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d.docs.live.net/8903db781490be94/analytics/my_github/OptimalPortfolios/mac_portfolio_optimizer/resources/"/>
    </mc:Choice>
  </mc:AlternateContent>
  <xr:revisionPtr revIDLastSave="4" documentId="13_ncr:1_{893E0377-9F59-4136-825D-195A9A4B3E12}" xr6:coauthVersionLast="47" xr6:coauthVersionMax="47" xr10:uidLastSave="{E46A3652-6F85-4E35-BC50-0AB4B835EE88}"/>
  <bookViews>
    <workbookView xWindow="-120" yWindow="-120" windowWidth="29040" windowHeight="15720" tabRatio="913" firstSheet="5" activeTab="11" xr2:uid="{00000000-000D-0000-FFFF-FFFF00000000}"/>
  </bookViews>
  <sheets>
    <sheet name="In Development" sheetId="92" r:id="rId1"/>
    <sheet name="Report" sheetId="76" r:id="rId2"/>
    <sheet name="MAC AUM NAI" sheetId="83" r:id="rId3"/>
    <sheet name="Fund &amp; ETF Database" sheetId="37" r:id="rId4"/>
    <sheet name="Model Ledger Fds" sheetId="43" r:id="rId5"/>
    <sheet name="Current Hold" sheetId="74" r:id="rId6"/>
    <sheet name="Data Record" sheetId="73" r:id="rId7"/>
    <sheet name="Instrument Performance" sheetId="47" r:id="rId8"/>
    <sheet name="Dynamic TAA Validation" sheetId="79" r:id="rId9"/>
    <sheet name="Performance Summary" sheetId="82" r:id="rId10"/>
    <sheet name="Index Performance" sheetId="49" r:id="rId11"/>
    <sheet name="taa_fund_mac" sheetId="66" r:id="rId12"/>
    <sheet name="saa_index_mac" sheetId="65" r:id="rId13"/>
    <sheet name="sub_asset_class_constraints1" sheetId="63" r:id="rId14"/>
    <sheet name="saa_asset_class" sheetId="57" r:id="rId15"/>
    <sheet name="model_params" sheetId="56" r:id="rId16"/>
    <sheet name="saa_index_paper" sheetId="58" r:id="rId17"/>
    <sheet name="taa_index_paper" sheetId="59" r:id="rId18"/>
    <sheet name="SAA-MAC" sheetId="89" r:id="rId19"/>
    <sheet name="Notes" sheetId="61" r:id="rId20"/>
    <sheet name="Reference" sheetId="78" r:id="rId21"/>
    <sheet name="Schematic" sheetId="90" r:id="rId22"/>
    <sheet name="Table" sheetId="91" r:id="rId23"/>
    <sheet name="Dynamic SAA Validation" sheetId="80" r:id="rId24"/>
  </sheets>
  <externalReferences>
    <externalReference r:id="rId25"/>
  </externalReferences>
  <definedNames>
    <definedName name="_COV1" localSheetId="3">#REF!</definedName>
    <definedName name="_COV1" localSheetId="15">#REF!</definedName>
    <definedName name="_COV1" localSheetId="19">#REF!</definedName>
    <definedName name="_COV1" localSheetId="14">#REF!</definedName>
    <definedName name="_COV1" localSheetId="12">#REF!</definedName>
    <definedName name="_COV1" localSheetId="16">#REF!</definedName>
    <definedName name="_COV1" localSheetId="13">#REF!</definedName>
    <definedName name="_COV1" localSheetId="11">#REF!</definedName>
    <definedName name="_COV1" localSheetId="17">#REF!</definedName>
    <definedName name="_COV1" localSheetId="22">#REF!</definedName>
    <definedName name="_COV1">#REF!</definedName>
    <definedName name="_COV2" localSheetId="3">#REF!</definedName>
    <definedName name="_COV2">#REF!</definedName>
    <definedName name="_COV3" localSheetId="3">#REF!</definedName>
    <definedName name="_COV3">#REF!</definedName>
    <definedName name="_COV4">#REF!</definedName>
    <definedName name="_COV5">#REF!</definedName>
    <definedName name="_COV6">#REF!</definedName>
    <definedName name="_COV7">#REF!</definedName>
    <definedName name="_COV8">#REF!</definedName>
    <definedName name="_xlnm._FilterDatabase" localSheetId="3" hidden="1">'Fund &amp; ETF Database'!$A$4:$BG$171</definedName>
    <definedName name="_RET1">#REF!</definedName>
    <definedName name="_RET2">#REF!</definedName>
    <definedName name="_RET3">#REF!</definedName>
    <definedName name="_RET4">#REF!</definedName>
    <definedName name="_RET5">#REF!</definedName>
    <definedName name="_RET6">#REF!</definedName>
    <definedName name="_RET7">#REF!</definedName>
    <definedName name="_RET8">#REF!</definedName>
    <definedName name="asdfdf" localSheetId="1">#REF!</definedName>
    <definedName name="asdfdf">#REF!</definedName>
    <definedName name="asdfdsf" localSheetId="1">#REF!</definedName>
    <definedName name="asdfdsf">#REF!</definedName>
    <definedName name="asdfdsfds" localSheetId="1">#REF!</definedName>
    <definedName name="asdfdsfds">#REF!</definedName>
    <definedName name="Asset_Allo_BALUSD_Name" localSheetId="1">OFFSET(Report!$BE$18,,,COUNTIF(Report!$BB$10:$BB$32,"&lt;&gt;"))</definedName>
    <definedName name="Asset_Allo_BALUSD_Name">OFFSET(#REF!,,,COUNTIF(#REF!,"&lt;&gt;"))</definedName>
    <definedName name="Asset_Allo_BALUSD_Value" localSheetId="1">OFFSET(Report!$BC$18,,,COUNTIF(Report!$BB$10:$BB$32,"&lt;&gt;"))</definedName>
    <definedName name="Asset_Allo_BALUSD_Value">OFFSET(#REF!,,,COUNTIF(#REF!,"&lt;&gt;"))</definedName>
    <definedName name="Asset_Allo_CONSUSD_Name">OFFSET(#REF!,,,COUNTIF(#REF!,"&lt;&gt;"))</definedName>
    <definedName name="Asset_Allo_CONSUSD_Value">OFFSET(#REF!,,,COUNTIF(#REF!,"&lt;&gt;"))</definedName>
    <definedName name="Asset_Allo_GROUSD_Name">OFFSET(#REF!,,,COUNTIF(#REF!,"&lt;&gt;"))</definedName>
    <definedName name="Asset_Allo_GROUSD_Value">OFFSET(#REF!,,,COUNTIF(#REF!,"&lt;&gt;"))</definedName>
    <definedName name="Asset_Allo_INCUSD_Name">OFFSET(#REF!,,,COUNTIF(#REF!,"&lt;&gt;"))</definedName>
    <definedName name="Asset_Allo_INCUSD_Value">OFFSET(#REF!,,,COUNTIF(#REF!,"&lt;&gt;"))</definedName>
    <definedName name="Asset_Allo_SBRM_Name">OFFSET(#REF!,,,COUNTIF(#REF!,"&lt;&gt;"))</definedName>
    <definedName name="Asset_Allo_SBRM_Value">OFFSET(#REF!,,,COUNTIF(#REF!,"&lt;&gt;"))</definedName>
    <definedName name="Assets">#REF!</definedName>
    <definedName name="BenchmarkList" hidden="1">#REF!</definedName>
    <definedName name="BestWorstTable_AEM" hidden="1">#REF!</definedName>
    <definedName name="BestWorstTable_ARM" hidden="1">#REF!</definedName>
    <definedName name="BestWorstTable_DYM" hidden="1">#REF!</definedName>
    <definedName name="BestWorstTable_EEM_EUR" hidden="1">#REF!</definedName>
    <definedName name="BestWorstTable_EEM_USD" hidden="1">#REF!</definedName>
    <definedName name="BestWorstTable_GEM" hidden="1">#REF!</definedName>
    <definedName name="BestWorstTable_GIMT" hidden="1">#REF!</definedName>
    <definedName name="BestWorstTable_JEM_JPY" hidden="1">#REF!</definedName>
    <definedName name="BestWorstTable_JEM_USD" hidden="1">#REF!</definedName>
    <definedName name="BestWorstTable_SGEM" hidden="1">#REF!</definedName>
    <definedName name="BestWorstTable_USEM" hidden="1">#REF!</definedName>
    <definedName name="BondStats_ABM" hidden="1">#REF!</definedName>
    <definedName name="BondStats_GOBM" hidden="1">#REF!</definedName>
    <definedName name="BondStats_IGBM" hidden="1">#REF!</definedName>
    <definedName name="BondStats_SDGOBM" hidden="1">#REF!</definedName>
    <definedName name="BondStats_SIGBM" hidden="1">#REF!</definedName>
    <definedName name="CC">#REF!</definedName>
    <definedName name="cornerRT">#REF!</definedName>
    <definedName name="Country_Allo_ABMUSD_Name">OFFSET(#REF!,,,COUNTIF(#REF!,"&lt;&gt;"))</definedName>
    <definedName name="Country_Allo_ABMUSD_Value">OFFSET(#REF!,,,COUNTIF(#REF!,"&lt;&gt;"))</definedName>
    <definedName name="Country_Allo_GOBM_Name">OFFSET(#REF!,,,COUNTIF(#REF!,"&lt;&gt;"))</definedName>
    <definedName name="Country_Allo_GOBM_Value">OFFSET(#REF!,,,COUNTIF(#REF!,"&lt;&gt;"))</definedName>
    <definedName name="Country_Allo_SBM_Name">OFFSET(#REF!,,,COUNTIF(#REF!,"&lt;&gt;"))</definedName>
    <definedName name="Country_Allo_SBM_Value">OFFSET(#REF!,,,COUNTIF(#REF!,"&lt;&gt;"))</definedName>
    <definedName name="Country_Allo_SIGBM_Name">OFFSET(#REF!,,,COUNTIF(#REF!,"&lt;&gt;"))</definedName>
    <definedName name="Country_Allo_SIGBM_Value">OFFSET(#REF!,,,COUNTIF(#REF!,"&lt;&gt;"))</definedName>
    <definedName name="COV">#REF!</definedName>
    <definedName name="COV_U">#REF!</definedName>
    <definedName name="COVW">#REF!</definedName>
    <definedName name="Credit_Rating_GOBM_Name">OFFSET(#REF!,,,COUNTIF(#REF!,"&lt;&gt;"))</definedName>
    <definedName name="Credit_Rating_GOBM_Name_PPT">OFFSET(#REF!,,,COUNTIF(#REF!,"&lt;&gt;"))</definedName>
    <definedName name="Credit_Rating_GOBM_Value">OFFSET(#REF!,,,COUNTIF(#REF!,"&lt;&gt;"))</definedName>
    <definedName name="Credit_Rating_IGBM_Name">OFFSET(#REF!,,,COUNTIF(#REF!,"&lt;&gt;"))</definedName>
    <definedName name="Credit_Rating_IGBM_Name_PPT">OFFSET(#REF!,,,COUNTIF(#REF!,"&lt;&gt;"))</definedName>
    <definedName name="Credit_Rating_IGBM_Value">OFFSET(#REF!,,,COUNTIF(#REF!,"&lt;&gt;"))</definedName>
    <definedName name="Credit_Rating_SBM_Name">OFFSET(#REF!,,,COUNTIF(#REF!,"&lt;&gt;"))</definedName>
    <definedName name="Credit_Rating_SBM_Name_PPT">OFFSET(#REF!,,,COUNTIF(#REF!,"&lt;&gt;"))</definedName>
    <definedName name="Credit_Rating_SBM_Value">OFFSET(#REF!,,,COUNTIF(#REF!,"&lt;&gt;"))</definedName>
    <definedName name="Credit_Rating_SIGBM_Name">OFFSET(#REF!,,,COUNTIF(#REF!,"&lt;&gt;"))</definedName>
    <definedName name="Credit_Rating_SIGBM_Name_PPT">OFFSET(#REF!,,,COUNTIF(#REF!,"&lt;&gt;"))</definedName>
    <definedName name="Credit_Rating_SIGBM_Value">OFFSET(#REF!,,,COUNTIF(#REF!,"&lt;&gt;"))</definedName>
    <definedName name="Currency_Allo_BALUSD_Name" localSheetId="1">OFFSET(Report!#REF!,,,COUNTIF(Report!$BB$45:$BB$58,"&lt;&gt;"))</definedName>
    <definedName name="Currency_Allo_BALUSD_Name">OFFSET(#REF!,,,COUNTIF(#REF!,"&lt;&gt;"))</definedName>
    <definedName name="Currency_Allo_BALUSD_Value" localSheetId="1">OFFSET(Report!$BA$366,,,COUNTIF(Report!$BB$45:$BB$58,"&lt;&gt;"))</definedName>
    <definedName name="Currency_Allo_BALUSD_Value">OFFSET(#REF!,,,COUNTIF(#REF!,"&lt;&gt;"))</definedName>
    <definedName name="Currency_Allo_CONSUSD_Name">OFFSET(#REF!,,,COUNTIF(#REF!,"&lt;&gt;"))</definedName>
    <definedName name="Currency_Allo_CONSUSD_Value">OFFSET(#REF!,,,COUNTIF(#REF!,"&lt;&gt;"))</definedName>
    <definedName name="Currency_Allo_EEMUSD_Name">OFFSET(#REF!,,,COUNTIF(#REF!,"&lt;&gt;"))</definedName>
    <definedName name="Currency_Allo_EEMUSD_Value">OFFSET(#REF!,,,COUNTIF(#REF!,"&lt;&gt;"))</definedName>
    <definedName name="Currency_Allo_EQTUSD_Name">OFFSET(#REF!,,,COUNTIF(#REF!,"&lt;&gt;"))</definedName>
    <definedName name="Currency_Allo_EQTUSD_Value">OFFSET(#REF!,,,COUNTIF(#REF!,"&lt;&gt;"))</definedName>
    <definedName name="Currency_Allo_GROUSD_Name">OFFSET(#REF!,,,COUNTIF(#REF!,"&lt;&gt;"))</definedName>
    <definedName name="Currency_Allo_GROUSD_Value">OFFSET(#REF!,,,COUNTIF(#REF!,"&lt;&gt;"))</definedName>
    <definedName name="Currency_Allo_INCUSD_Name">OFFSET(#REF!,,,COUNTIF(#REF!,"&lt;&gt;"))</definedName>
    <definedName name="Currency_Allo_INCUSD_Value">OFFSET(#REF!,,,COUNTIF(#REF!,"&lt;&gt;"))</definedName>
    <definedName name="Currency_Allo_JEMJPY_Name">OFFSET(#REF!,,,COUNTIF(#REF!,"&lt;&gt;"))</definedName>
    <definedName name="Currency_Allo_JEMJPY_Value">OFFSET(#REF!,,,COUNTIF(#REF!,"&lt;&gt;"))</definedName>
    <definedName name="Currency_Allo_SBRM_Name">OFFSET(#REF!,,,COUNTIF(#REF!,"&lt;&gt;"))</definedName>
    <definedName name="Currency_Allo_SBRM_Value">OFFSET(#REF!,,,COUNTIF(#REF!,"&lt;&gt;"))</definedName>
    <definedName name="cvbvb">#REF!</definedName>
    <definedName name="d" localSheetId="6">#REF!</definedName>
    <definedName name="d" localSheetId="3">#REF!</definedName>
    <definedName name="d" localSheetId="4">#REF!</definedName>
    <definedName name="d">#REF!</definedName>
    <definedName name="df" localSheetId="6">#REF!</definedName>
    <definedName name="df" localSheetId="3">#REF!</definedName>
    <definedName name="df" localSheetId="4">#REF!</definedName>
    <definedName name="df">#REF!</definedName>
    <definedName name="dsaf" localSheetId="6">#REF!</definedName>
    <definedName name="dsaf" localSheetId="3">#REF!</definedName>
    <definedName name="dsaf" localSheetId="4">#REF!</definedName>
    <definedName name="dsaf">#REF!</definedName>
    <definedName name="dsafdsf">#REF!</definedName>
    <definedName name="Dur">#REF!</definedName>
    <definedName name="Dur_Cash">#REF!</definedName>
    <definedName name="Dur_Contr">#REF!</definedName>
    <definedName name="Duration">#REF!</definedName>
    <definedName name="DurationContribution">#REF!</definedName>
    <definedName name="f" localSheetId="6">#REF!</definedName>
    <definedName name="f" localSheetId="3">#REF!</definedName>
    <definedName name="f" localSheetId="4">#REF!</definedName>
    <definedName name="f">#REF!</definedName>
    <definedName name="FullCurrencyList">#REF!</definedName>
    <definedName name="Funds">#REF!</definedName>
    <definedName name="FXOTHERS">#REF!</definedName>
    <definedName name="FXOthersGIM">#REF!</definedName>
    <definedName name="gdzdthg">#REF!</definedName>
    <definedName name="h" localSheetId="6">#REF!</definedName>
    <definedName name="h" localSheetId="3">#REF!</definedName>
    <definedName name="h" localSheetId="4">#REF!</definedName>
    <definedName name="h">#REF!</definedName>
    <definedName name="Histogram_ABM" hidden="1">#REF!</definedName>
    <definedName name="Histogram_Bal" hidden="1">#REF!</definedName>
    <definedName name="Histogram_Cons" hidden="1">#REF!</definedName>
    <definedName name="Histogram_Eq" hidden="1">#REF!</definedName>
    <definedName name="Histogram_GOBM" hidden="1">#REF!</definedName>
    <definedName name="Histogram_Grw" hidden="1">#REF!</definedName>
    <definedName name="Histogram_IGBM" hidden="1">#REF!</definedName>
    <definedName name="Histogram_Inc" hidden="1">#REF!</definedName>
    <definedName name="Histogram_SDGOBM" hidden="1">#REF!</definedName>
    <definedName name="Histogram_SIGBM" hidden="1">#REF!</definedName>
    <definedName name="Histogram_SustBal" hidden="1">#REF!</definedName>
    <definedName name="inceptval" localSheetId="6">#REF!</definedName>
    <definedName name="inceptval" localSheetId="3">#REF!</definedName>
    <definedName name="inceptval" localSheetId="4">#REF!</definedName>
    <definedName name="inceptva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_Price__SAP.XE_NAME" localSheetId="6">#REF!</definedName>
    <definedName name="IT_Price__SAP.XE_NAME" localSheetId="3">#REF!</definedName>
    <definedName name="IT_Price__SAP.XE_NAME" localSheetId="4">#REF!</definedName>
    <definedName name="IT_Price__SAP.XE_NAME">#REF!</definedName>
    <definedName name="ITRASH">#REF!</definedName>
    <definedName name="Liquidity">#REF!</definedName>
    <definedName name="MM">#REF!</definedName>
    <definedName name="NatExpCHF">#REF!</definedName>
    <definedName name="NatExpEUR">#REF!</definedName>
    <definedName name="NatExpGBP">#REF!</definedName>
    <definedName name="NatExpJPY">#REF!</definedName>
    <definedName name="NatExpUSD">#REF!</definedName>
    <definedName name="OTHERS">#REF!</definedName>
    <definedName name="P">#REF!</definedName>
    <definedName name="_xlnm.Print_Area" localSheetId="6">'Data Record'!$A$1:$G$151</definedName>
    <definedName name="_xlnm.Print_Area" localSheetId="3">'Fund &amp; ETF Database'!$A$2:$V$173</definedName>
    <definedName name="_xlnm.Print_Area" localSheetId="4">'Model Ledger Fds'!$A$1:$M$131</definedName>
    <definedName name="_xlnm.Print_Area" localSheetId="1">Report!$B$1:$AX$332</definedName>
    <definedName name="q" localSheetId="6">#REF!</definedName>
    <definedName name="q" localSheetId="3">#REF!</definedName>
    <definedName name="q" localSheetId="4">#REF!</definedName>
    <definedName name="q">#REF!</definedName>
    <definedName name="R_LT" localSheetId="3">#REF!</definedName>
    <definedName name="R_LT">#REF!</definedName>
    <definedName name="R_ST">#REF!</definedName>
    <definedName name="RelStats_AEM" hidden="1">#REF!</definedName>
    <definedName name="RelStats_ARM" hidden="1">#REF!</definedName>
    <definedName name="RelStats_DYM" hidden="1">#REF!</definedName>
    <definedName name="RelStats_EEM_EUR" hidden="1">#REF!</definedName>
    <definedName name="RelStats_EEM_USD" hidden="1">#REF!</definedName>
    <definedName name="RelStats_GEM" hidden="1">#REF!</definedName>
    <definedName name="RelStats_GIMT" hidden="1">#REF!</definedName>
    <definedName name="RelStats_JEM_JPY" hidden="1">#REF!</definedName>
    <definedName name="RelStats_JEM_USD" hidden="1">#REF!</definedName>
    <definedName name="RelStats_SGEM" hidden="1">#REF!</definedName>
    <definedName name="RelStats_USEM" hidden="1">#REF!</definedName>
    <definedName name="RETLT">#REF!</definedName>
    <definedName name="RETW">#REF!</definedName>
    <definedName name="rfhfh">#REF!</definedName>
    <definedName name="rtret">#REF!</definedName>
    <definedName name="rtrtrt">#REF!</definedName>
    <definedName name="s" localSheetId="6">#REF!</definedName>
    <definedName name="s" localSheetId="3">#REF!</definedName>
    <definedName name="s" localSheetId="4">#REF!</definedName>
    <definedName name="s">#REF!</definedName>
    <definedName name="Scenarios" localSheetId="3">#REF!</definedName>
    <definedName name="Scenarios">#REF!</definedName>
    <definedName name="sdf">#REF!</definedName>
    <definedName name="sdfdsfdsf">#REF!</definedName>
    <definedName name="Sector_Allo_ABMUSD_Name">OFFSET(#REF!,,,COUNTIF(#REF!,"&lt;&gt;"))</definedName>
    <definedName name="Sector_Allo_ABMUSD_Value">OFFSET(#REF!,,,COUNTIF(#REF!,"&lt;&gt;"))</definedName>
    <definedName name="Sector_Allo_GOBM_Name">OFFSET(#REF!,,,COUNTIF(#REF!,"&lt;&gt;"))</definedName>
    <definedName name="Sector_Allo_GOBM_Value">OFFSET(#REF!,,,COUNTIF(#REF!,"&lt;&gt;"))</definedName>
    <definedName name="Sector_Allo_SBM_Name">OFFSET(#REF!,,,COUNTIF(#REF!,"&lt;&gt;"))</definedName>
    <definedName name="Sector_Allo_SBM_Value">OFFSET(#REF!,,,COUNTIF(#REF!,"&lt;&gt;"))</definedName>
    <definedName name="Sector_Allo_SIGBM_Name">OFFSET(#REF!,,,COUNTIF(#REF!,"&lt;&gt;"))</definedName>
    <definedName name="Sector_Allo_SIGBM_Value">OFFSET(#REF!,,,COUNTIF(#REF!,"&lt;&gt;"))</definedName>
    <definedName name="sss" localSheetId="6">#REF!</definedName>
    <definedName name="sss" localSheetId="3">#REF!</definedName>
    <definedName name="sss" localSheetId="4">#REF!</definedName>
    <definedName name="sss">#REF!</definedName>
    <definedName name="szsrttrt">#REF!</definedName>
    <definedName name="t" localSheetId="6">#REF!</definedName>
    <definedName name="t" localSheetId="3">#REF!</definedName>
    <definedName name="t" localSheetId="4">#REF!</definedName>
    <definedName name="t">#REF!</definedName>
    <definedName name="Table_ABM" hidden="1">#REF!</definedName>
    <definedName name="Table_AEM" hidden="1">#REF!</definedName>
    <definedName name="Table_ARM" hidden="1">#REF!</definedName>
    <definedName name="Table_Balanced" hidden="1">#REF!</definedName>
    <definedName name="Table_Conservative" hidden="1">#REF!</definedName>
    <definedName name="Table_DYM" hidden="1">#REF!</definedName>
    <definedName name="Table_EEM_EUR" hidden="1">#REF!</definedName>
    <definedName name="Table_EEM_USD" hidden="1">#REF!</definedName>
    <definedName name="Table_Equities" hidden="1">#REF!</definedName>
    <definedName name="Table_GEM" hidden="1">#REF!</definedName>
    <definedName name="Table_GIMT" hidden="1">#REF!</definedName>
    <definedName name="Table_GOBM" hidden="1">#REF!</definedName>
    <definedName name="Table_Growth" hidden="1">#REF!</definedName>
    <definedName name="Table_IGBM" hidden="1">#REF!</definedName>
    <definedName name="Table_Income" hidden="1">#REF!</definedName>
    <definedName name="Table_JEM_JPY" hidden="1">#REF!</definedName>
    <definedName name="Table_JEM_USD" hidden="1">#REF!</definedName>
    <definedName name="Table_SDGOBM" hidden="1">#REF!</definedName>
    <definedName name="Table_SGEM" hidden="1">#REF!</definedName>
    <definedName name="Table_SIGBM" hidden="1">#REF!</definedName>
    <definedName name="Table_SustBalanced" hidden="1">#REF!</definedName>
    <definedName name="Table_USEM" hidden="1">#REF!</definedName>
    <definedName name="Trash" localSheetId="3">#REF!</definedName>
    <definedName name="Trash">#REF!</definedName>
    <definedName name="xcvbvb">#REF!</definedName>
    <definedName name="Yield">#REF!</definedName>
    <definedName name="Z" localSheetId="6">#REF!</definedName>
    <definedName name="Z" localSheetId="3">#REF!</definedName>
    <definedName name="Z" localSheetId="4">#REF!</definedName>
    <definedName name="Z">#REF!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21" i="37" l="1" a="1"/>
  <c r="J121" i="37"/>
  <c r="DQ331" i="47"/>
  <c r="DR331" i="47"/>
  <c r="J112" i="37" a="1"/>
  <c r="J112" i="37"/>
  <c r="EL331" i="47"/>
  <c r="J118" i="37" a="1"/>
  <c r="J118" i="37"/>
  <c r="C163" i="37" a="1"/>
  <c r="C163" i="37"/>
  <c r="AF331" i="47"/>
  <c r="J142" i="37" a="1"/>
  <c r="J142" i="37"/>
  <c r="C25" i="37" a="1"/>
  <c r="C25" i="37"/>
  <c r="FK331" i="47"/>
  <c r="C10" i="37" a="1"/>
  <c r="C10" i="37"/>
  <c r="J94" i="37" a="1"/>
  <c r="J94" i="37"/>
  <c r="J29" i="37" a="1"/>
  <c r="J29" i="37"/>
  <c r="BY329" i="47"/>
  <c r="J151" i="37" a="1"/>
  <c r="J151" i="37"/>
  <c r="J113" i="37" a="1"/>
  <c r="J113" i="37"/>
  <c r="J131" i="37" a="1"/>
  <c r="J131" i="37"/>
  <c r="C94" i="37" a="1"/>
  <c r="C94" i="37"/>
  <c r="BP4" i="47" a="1"/>
  <c r="BP4" i="47"/>
  <c r="E37" i="37" a="1"/>
  <c r="E37" i="37"/>
  <c r="I11" i="47" a="1"/>
  <c r="I11" i="47"/>
  <c r="EH331" i="47"/>
  <c r="J22" i="37" a="1"/>
  <c r="J22" i="37"/>
  <c r="DY7" i="47" a="1"/>
  <c r="DY7" i="47"/>
  <c r="R10" i="37" a="1"/>
  <c r="R10" i="37"/>
  <c r="DW330" i="47"/>
  <c r="AM11" i="47" a="1"/>
  <c r="AM11" i="47"/>
  <c r="AO329" i="47"/>
  <c r="C68" i="37" a="1"/>
  <c r="C68" i="37"/>
  <c r="C118" i="37" a="1"/>
  <c r="C118" i="37"/>
  <c r="BE7" i="47" a="1"/>
  <c r="BE7" i="47"/>
  <c r="R136" i="37" a="1"/>
  <c r="R136" i="37"/>
  <c r="CC331" i="47"/>
  <c r="V331" i="47"/>
  <c r="C154" i="37" a="1"/>
  <c r="C154" i="37"/>
  <c r="J99" i="37" a="1"/>
  <c r="J99" i="37"/>
  <c r="C152" i="37" a="1"/>
  <c r="C152" i="37"/>
  <c r="J125" i="37" a="1"/>
  <c r="J125" i="37"/>
  <c r="EF331" i="47"/>
  <c r="C162" i="37" a="1"/>
  <c r="C162" i="37"/>
  <c r="C44" i="37" a="1"/>
  <c r="C44" i="37"/>
  <c r="J73" i="37" a="1"/>
  <c r="J73" i="37"/>
  <c r="J31" i="37" a="1"/>
  <c r="J31" i="37"/>
  <c r="EE329" i="47"/>
  <c r="C110" i="37" a="1"/>
  <c r="C110" i="37"/>
  <c r="J20" i="37" a="1"/>
  <c r="J20" i="37"/>
  <c r="E33" i="43" a="1"/>
  <c r="E33" i="43"/>
  <c r="CQ7" i="47" a="1"/>
  <c r="CQ7" i="47"/>
  <c r="R69" i="37" a="1"/>
  <c r="R69" i="37"/>
  <c r="E33" i="73" a="1"/>
  <c r="E33" i="73"/>
  <c r="FH331" i="47"/>
  <c r="EW329" i="47"/>
  <c r="C141" i="37" a="1"/>
  <c r="C141" i="37"/>
  <c r="DM331" i="47"/>
  <c r="J95" i="37" a="1"/>
  <c r="J95" i="37"/>
  <c r="DK331" i="47"/>
  <c r="C136" i="37" a="1"/>
  <c r="C136" i="37"/>
  <c r="AA331" i="47"/>
  <c r="EQ7" i="47" a="1"/>
  <c r="EQ7" i="47"/>
  <c r="R82" i="37" a="1"/>
  <c r="R82" i="37"/>
  <c r="R329" i="47"/>
  <c r="C5" i="37" a="1"/>
  <c r="C5" i="37"/>
  <c r="ES328" i="47"/>
  <c r="EN331" i="47"/>
  <c r="R330" i="47"/>
  <c r="J137" i="37" a="1"/>
  <c r="J137" i="37"/>
  <c r="C159" i="37" a="1"/>
  <c r="C159" i="37"/>
  <c r="EF7" i="47" a="1"/>
  <c r="EF7" i="47"/>
  <c r="R34" i="37" a="1"/>
  <c r="R34" i="37"/>
  <c r="J44" i="37" a="1"/>
  <c r="J44" i="37"/>
  <c r="AP8" i="49" a="1"/>
  <c r="AP8" i="49"/>
  <c r="BM330" i="47"/>
  <c r="C132" i="37" a="1"/>
  <c r="C132" i="37"/>
  <c r="J30" i="37" a="1"/>
  <c r="J30" i="37"/>
  <c r="J162" i="37" a="1"/>
  <c r="J162" i="37"/>
  <c r="X331" i="47"/>
  <c r="BR4" i="47" a="1"/>
  <c r="BR4" i="47"/>
  <c r="E6" i="37" a="1"/>
  <c r="E6" i="37"/>
  <c r="CZ331" i="47"/>
  <c r="J91" i="37" a="1"/>
  <c r="J91" i="37"/>
  <c r="O8" i="49" a="1"/>
  <c r="O8" i="49"/>
  <c r="J138" i="37" a="1"/>
  <c r="J138" i="37"/>
  <c r="BK331" i="47"/>
  <c r="C128" i="37" a="1"/>
  <c r="C128" i="37"/>
  <c r="BF7" i="47" a="1"/>
  <c r="BF7" i="47"/>
  <c r="R128" i="37" a="1"/>
  <c r="R128" i="37"/>
  <c r="CO331" i="47"/>
  <c r="J126" i="37" a="1"/>
  <c r="J126" i="37"/>
  <c r="J154" i="37" a="1"/>
  <c r="J154" i="37"/>
  <c r="EX331" i="47"/>
  <c r="BZ331" i="47"/>
  <c r="DP331" i="47"/>
  <c r="G329" i="47"/>
  <c r="EW10" i="47" a="1"/>
  <c r="EW10" i="47"/>
  <c r="CQ328" i="47"/>
  <c r="DC1" i="47" a="1"/>
  <c r="DC1" i="47"/>
  <c r="CB330" i="47"/>
  <c r="AS331" i="47"/>
  <c r="C114" i="37" a="1"/>
  <c r="C114" i="37"/>
  <c r="E34" i="43" a="1"/>
  <c r="E34" i="43"/>
  <c r="DS7" i="47" a="1"/>
  <c r="DS7" i="47"/>
  <c r="R64" i="37" a="1"/>
  <c r="R64" i="37"/>
  <c r="E34" i="73" a="1"/>
  <c r="E34" i="73"/>
  <c r="C6" i="37" a="1"/>
  <c r="C6" i="37"/>
  <c r="J21" i="37" a="1"/>
  <c r="J21" i="37"/>
  <c r="FG329" i="47"/>
  <c r="FJ7" i="47" a="1"/>
  <c r="FJ7" i="47"/>
  <c r="R169" i="37" a="1"/>
  <c r="R169" i="37"/>
  <c r="BH7" i="47" a="1"/>
  <c r="BH7" i="47"/>
  <c r="R39" i="37" a="1"/>
  <c r="R39" i="37"/>
  <c r="DV331" i="47"/>
  <c r="FG330" i="47"/>
  <c r="DY4" i="47" a="1"/>
  <c r="DY4" i="47"/>
  <c r="E10" i="37" a="1"/>
  <c r="E10" i="37"/>
  <c r="CP331" i="47"/>
  <c r="J14" i="37" a="1"/>
  <c r="J14" i="37"/>
  <c r="EI331" i="47"/>
  <c r="C95" i="37" a="1"/>
  <c r="C95" i="37"/>
  <c r="AM329" i="47"/>
  <c r="DA329" i="47"/>
  <c r="J153" i="37" a="1"/>
  <c r="J153" i="37"/>
  <c r="DA328" i="47"/>
  <c r="ED1" i="47" a="1"/>
  <c r="ED1" i="47"/>
  <c r="J128" i="37" a="1"/>
  <c r="J128" i="37"/>
  <c r="BX331" i="47"/>
  <c r="EV4" i="47" a="1"/>
  <c r="EV4" i="47"/>
  <c r="E88" i="37" a="1"/>
  <c r="E88" i="37"/>
  <c r="C100" i="37" a="1"/>
  <c r="C100" i="37"/>
  <c r="AJ328" i="47"/>
  <c r="AT329" i="47"/>
  <c r="EV331" i="47"/>
  <c r="M328" i="49"/>
  <c r="C88" i="37" a="1"/>
  <c r="C88" i="37"/>
  <c r="BJ329" i="47"/>
  <c r="AV330" i="47"/>
  <c r="C91" i="37" a="1"/>
  <c r="C91" i="37"/>
  <c r="C70" i="37" a="1"/>
  <c r="C70" i="37"/>
  <c r="CJ4" i="47" a="1"/>
  <c r="CJ4" i="47"/>
  <c r="E21" i="37" a="1"/>
  <c r="E21" i="37"/>
  <c r="C166" i="37" a="1"/>
  <c r="C166" i="37"/>
  <c r="DB331" i="47"/>
  <c r="J155" i="37" a="1"/>
  <c r="J155" i="37"/>
  <c r="AU331" i="47"/>
  <c r="AR329" i="47"/>
  <c r="EW331" i="47"/>
  <c r="DF329" i="47"/>
  <c r="DT10" i="47" a="1"/>
  <c r="DT10" i="47"/>
  <c r="FK7" i="47" a="1"/>
  <c r="FK7" i="47"/>
  <c r="R142" i="37" a="1"/>
  <c r="R142" i="37"/>
  <c r="C69" i="37" a="1"/>
  <c r="C69" i="37"/>
  <c r="CV4" i="47" a="1"/>
  <c r="CV4" i="47"/>
  <c r="E132" i="37" a="1"/>
  <c r="E132" i="37"/>
  <c r="J26" i="37" a="1"/>
  <c r="J26" i="37"/>
  <c r="C127" i="37" a="1"/>
  <c r="C127" i="37"/>
  <c r="Q330" i="47"/>
  <c r="AN7" i="47" a="1"/>
  <c r="AN7" i="47"/>
  <c r="R151" i="37" a="1"/>
  <c r="R151" i="37"/>
  <c r="AN4" i="47" a="1"/>
  <c r="AN4" i="47"/>
  <c r="E151" i="37" a="1"/>
  <c r="E151" i="37"/>
  <c r="W8" i="49" a="1"/>
  <c r="W8" i="49"/>
  <c r="C16" i="37" a="1"/>
  <c r="C16" i="37"/>
  <c r="C21" i="37" a="1"/>
  <c r="C21" i="37"/>
  <c r="AA329" i="47"/>
  <c r="C57" i="37" a="1"/>
  <c r="C57" i="37"/>
  <c r="AZ331" i="47"/>
  <c r="Z331" i="47"/>
  <c r="C47" i="37" a="1"/>
  <c r="C47" i="37"/>
  <c r="J130" i="37" a="1"/>
  <c r="J130" i="37"/>
  <c r="C153" i="37" a="1"/>
  <c r="C153" i="37"/>
  <c r="AY331" i="47"/>
  <c r="BW331" i="47"/>
  <c r="EU328" i="47"/>
  <c r="C43" i="37" a="1"/>
  <c r="C43" i="37"/>
  <c r="C138" i="37" a="1"/>
  <c r="C138" i="37"/>
  <c r="J43" i="37" a="1"/>
  <c r="J43" i="37"/>
  <c r="C169" i="37" a="1"/>
  <c r="C169" i="37"/>
  <c r="CH7" i="47" a="1"/>
  <c r="CH7" i="47"/>
  <c r="R170" i="37" a="1"/>
  <c r="R170" i="37"/>
  <c r="EP1" i="47" a="1"/>
  <c r="EP1" i="47"/>
  <c r="CG331" i="47"/>
  <c r="J150" i="37" a="1"/>
  <c r="J150" i="37"/>
  <c r="C140" i="37" a="1"/>
  <c r="C140" i="37"/>
  <c r="CL329" i="47"/>
  <c r="CG10" i="47" a="1"/>
  <c r="CG10" i="47"/>
  <c r="J170" i="37" a="1"/>
  <c r="J170" i="37"/>
  <c r="C20" i="37" a="1"/>
  <c r="C20" i="37"/>
  <c r="Z328" i="47"/>
  <c r="BW330" i="47"/>
  <c r="C48" i="37" a="1"/>
  <c r="C48" i="37"/>
  <c r="DC329" i="47"/>
  <c r="CM330" i="47"/>
  <c r="C59" i="37" a="1"/>
  <c r="C59" i="37"/>
  <c r="EJ331" i="47"/>
  <c r="BU329" i="47"/>
  <c r="FJ331" i="47"/>
  <c r="M323" i="49"/>
  <c r="J96" i="37" a="1"/>
  <c r="J96" i="37"/>
  <c r="C99" i="37" a="1"/>
  <c r="C99" i="37"/>
  <c r="DN331" i="47"/>
  <c r="J10" i="37" a="1"/>
  <c r="J10" i="37"/>
  <c r="CX330" i="47"/>
  <c r="AO8" i="49" a="1"/>
  <c r="AO8" i="49"/>
  <c r="CW7" i="47" a="1"/>
  <c r="CW7" i="47"/>
  <c r="R91" i="37" a="1"/>
  <c r="R91" i="37"/>
  <c r="C54" i="37" a="1"/>
  <c r="C54" i="37"/>
  <c r="C23" i="37" a="1"/>
  <c r="C23" i="37"/>
  <c r="BQ4" i="47" a="1"/>
  <c r="BQ4" i="47"/>
  <c r="E31" i="37" a="1"/>
  <c r="E31" i="37"/>
  <c r="R8" i="49" a="1"/>
  <c r="R8" i="49"/>
  <c r="BH4" i="47" a="1"/>
  <c r="BH4" i="47"/>
  <c r="E39" i="37" a="1"/>
  <c r="E39" i="37"/>
  <c r="C122" i="37" a="1"/>
  <c r="C122" i="37"/>
  <c r="C170" i="37" a="1"/>
  <c r="C170" i="37"/>
  <c r="L7" i="47" a="1"/>
  <c r="L7" i="47"/>
  <c r="R35" i="37" a="1"/>
  <c r="R35" i="37"/>
  <c r="CX331" i="47"/>
  <c r="FK4" i="47" a="1"/>
  <c r="FK4" i="47"/>
  <c r="E142" i="37" a="1"/>
  <c r="E142" i="37"/>
  <c r="CR331" i="47"/>
  <c r="P329" i="47"/>
  <c r="DI329" i="47"/>
  <c r="C126" i="37" a="1"/>
  <c r="C126" i="37"/>
  <c r="EM329" i="47"/>
  <c r="EQ328" i="47"/>
  <c r="W331" i="47"/>
  <c r="C80" i="37" a="1"/>
  <c r="C80" i="37"/>
  <c r="J87" i="37" a="1"/>
  <c r="J87" i="37"/>
  <c r="DF328" i="47"/>
  <c r="BY331" i="47"/>
  <c r="DA331" i="47"/>
  <c r="DO331" i="47"/>
  <c r="S8" i="49" a="1"/>
  <c r="S8" i="49"/>
  <c r="CZ328" i="47"/>
  <c r="C61" i="37" a="1"/>
  <c r="C61" i="37"/>
  <c r="J19" i="37" a="1"/>
  <c r="J19" i="37"/>
  <c r="FL331" i="47"/>
  <c r="DH1" i="47" a="1"/>
  <c r="DH1" i="47"/>
  <c r="C45" i="37" a="1"/>
  <c r="C45" i="37"/>
  <c r="CX11" i="47" a="1"/>
  <c r="CX11" i="47"/>
  <c r="J169" i="37" a="1"/>
  <c r="J169" i="37"/>
  <c r="D33" i="43" a="1"/>
  <c r="D33" i="43"/>
  <c r="CQ4" i="47" a="1"/>
  <c r="CQ4" i="47"/>
  <c r="E69" i="37" a="1"/>
  <c r="E69" i="37"/>
  <c r="D33" i="73" a="1"/>
  <c r="D33" i="73"/>
  <c r="J114" i="37" a="1"/>
  <c r="J114" i="37"/>
  <c r="J136" i="37" a="1"/>
  <c r="J136" i="37"/>
  <c r="AG331" i="47"/>
  <c r="EH7" i="47" a="1"/>
  <c r="EH7" i="47"/>
  <c r="R126" i="37" a="1"/>
  <c r="R126" i="37"/>
  <c r="C139" i="37" a="1"/>
  <c r="C139" i="37"/>
  <c r="M324" i="49"/>
  <c r="BV331" i="47"/>
  <c r="DS328" i="47"/>
  <c r="C34" i="37" a="1"/>
  <c r="C34" i="37"/>
  <c r="J55" i="37" a="1"/>
  <c r="J55" i="37"/>
  <c r="FC331" i="47"/>
  <c r="E47" i="43" a="1"/>
  <c r="E47" i="43"/>
  <c r="EO7" i="47" a="1"/>
  <c r="EO7" i="47"/>
  <c r="R163" i="37" a="1"/>
  <c r="R163" i="37"/>
  <c r="C42" i="37" a="1"/>
  <c r="C42" i="37"/>
  <c r="CD1" i="47" a="1"/>
  <c r="CD1" i="47"/>
  <c r="J37" i="37" a="1"/>
  <c r="J37" i="37"/>
  <c r="J6" i="37" a="1"/>
  <c r="J6" i="37"/>
  <c r="J134" i="37" a="1"/>
  <c r="J134" i="37"/>
  <c r="BE4" i="47" a="1"/>
  <c r="BE4" i="47"/>
  <c r="E136" i="37" a="1"/>
  <c r="E136" i="37"/>
  <c r="BR7" i="47" a="1"/>
  <c r="BR7" i="47"/>
  <c r="R6" i="37" a="1"/>
  <c r="R6" i="37"/>
  <c r="C7" i="37" a="1"/>
  <c r="C7" i="37"/>
  <c r="EJ330" i="47"/>
  <c r="DS331" i="47"/>
  <c r="AQ331" i="47"/>
  <c r="DZ329" i="47"/>
  <c r="J79" i="37" a="1"/>
  <c r="J79" i="37"/>
  <c r="J54" i="37" a="1"/>
  <c r="J54" i="37"/>
  <c r="BX10" i="47" a="1"/>
  <c r="BX10" i="47"/>
  <c r="DT331" i="47"/>
  <c r="C39" i="37" a="1"/>
  <c r="C39" i="37"/>
  <c r="J60" i="37" a="1"/>
  <c r="J60" i="37"/>
  <c r="EK331" i="47"/>
  <c r="CL331" i="47"/>
  <c r="E50" i="43" a="1"/>
  <c r="E50" i="43"/>
  <c r="P7" i="47" a="1"/>
  <c r="P7" i="47"/>
  <c r="R30" i="37" a="1"/>
  <c r="R30" i="37"/>
  <c r="E45" i="73" a="1"/>
  <c r="E45" i="73"/>
  <c r="C22" i="37" a="1"/>
  <c r="C22" i="37"/>
  <c r="J15" i="37" a="1"/>
  <c r="J15" i="37"/>
  <c r="EC329" i="47"/>
  <c r="J124" i="37" a="1"/>
  <c r="J124" i="37"/>
  <c r="DJ331" i="47"/>
  <c r="C133" i="37" a="1"/>
  <c r="C133" i="37"/>
  <c r="D18" i="43" a="1"/>
  <c r="D18" i="43"/>
  <c r="BJ4" i="47" a="1"/>
  <c r="BJ4" i="47"/>
  <c r="E54" i="37" a="1"/>
  <c r="E54" i="37"/>
  <c r="D18" i="73" a="1"/>
  <c r="D18" i="73"/>
  <c r="J42" i="37" a="1"/>
  <c r="J42" i="37"/>
  <c r="CW1" i="47" a="1"/>
  <c r="CW1" i="47"/>
  <c r="C35" i="37" a="1"/>
  <c r="C35" i="37"/>
  <c r="AK331" i="47"/>
  <c r="D24" i="43" a="1"/>
  <c r="D24" i="43"/>
  <c r="CB4" i="47" a="1"/>
  <c r="CB4" i="47"/>
  <c r="E118" i="37" a="1"/>
  <c r="E118" i="37"/>
  <c r="D24" i="73" a="1"/>
  <c r="D24" i="73"/>
  <c r="C58" i="37" a="1"/>
  <c r="C58" i="37"/>
  <c r="D6" i="43" a="1"/>
  <c r="D6" i="43"/>
  <c r="AC4" i="47" a="1"/>
  <c r="AC4" i="47"/>
  <c r="E96" i="37" a="1"/>
  <c r="E96" i="37"/>
  <c r="D6" i="73" a="1"/>
  <c r="D6" i="73"/>
  <c r="E18" i="43" a="1"/>
  <c r="E18" i="43"/>
  <c r="BJ7" i="47" a="1"/>
  <c r="BJ7" i="47"/>
  <c r="R54" i="37" a="1"/>
  <c r="R54" i="37"/>
  <c r="E18" i="73" a="1"/>
  <c r="E18" i="73"/>
  <c r="BO4" i="47" a="1"/>
  <c r="BO4" i="47"/>
  <c r="E38" i="37" a="1"/>
  <c r="E38" i="37"/>
  <c r="AO331" i="47"/>
  <c r="C129" i="37" a="1"/>
  <c r="C129" i="37"/>
  <c r="C115" i="37" a="1"/>
  <c r="C115" i="37"/>
  <c r="AX4" i="47" a="1"/>
  <c r="AX4" i="47"/>
  <c r="E127" i="37" a="1"/>
  <c r="E127" i="37"/>
  <c r="C151" i="37" a="1"/>
  <c r="C151" i="37"/>
  <c r="D50" i="43" a="1"/>
  <c r="D50" i="43"/>
  <c r="P4" i="47" a="1"/>
  <c r="P4" i="47"/>
  <c r="E30" i="37" a="1"/>
  <c r="E30" i="37"/>
  <c r="D45" i="73" a="1"/>
  <c r="D45" i="73"/>
  <c r="FB7" i="47" a="1"/>
  <c r="FB7" i="47"/>
  <c r="R42" i="37" a="1"/>
  <c r="R42" i="37"/>
  <c r="C33" i="37" a="1"/>
  <c r="C33" i="37"/>
  <c r="EB331" i="47"/>
  <c r="J115" i="37" a="1"/>
  <c r="J115" i="37"/>
  <c r="J163" i="37" a="1"/>
  <c r="J163" i="37"/>
  <c r="J111" i="37" a="1"/>
  <c r="J111" i="37"/>
  <c r="FB331" i="47"/>
  <c r="FI331" i="47"/>
  <c r="D47" i="43" a="1"/>
  <c r="D47" i="43"/>
  <c r="EO4" i="47" a="1"/>
  <c r="EO4" i="47"/>
  <c r="E163" i="37" a="1"/>
  <c r="E163" i="37"/>
  <c r="J34" i="37" a="1"/>
  <c r="J34" i="37"/>
  <c r="D41" i="43" a="1"/>
  <c r="D41" i="43"/>
  <c r="EE4" i="47" a="1"/>
  <c r="EE4" i="47"/>
  <c r="E114" i="37" a="1"/>
  <c r="E114" i="37"/>
  <c r="D41" i="73" a="1"/>
  <c r="D41" i="73"/>
  <c r="D43" i="43" a="1"/>
  <c r="D43" i="43"/>
  <c r="EU4" i="47" a="1"/>
  <c r="EU4" i="47"/>
  <c r="E153" i="37" a="1"/>
  <c r="E153" i="37"/>
  <c r="D42" i="73" a="1"/>
  <c r="D42" i="73"/>
  <c r="D45" i="43" a="1"/>
  <c r="D45" i="43"/>
  <c r="EM4" i="47" a="1"/>
  <c r="EM4" i="47"/>
  <c r="E162" i="37" a="1"/>
  <c r="E162" i="37"/>
  <c r="J28" i="37" a="1"/>
  <c r="J28" i="37"/>
  <c r="J161" i="37" a="1"/>
  <c r="J161" i="37"/>
  <c r="BI331" i="47"/>
  <c r="DF10" i="47" a="1"/>
  <c r="DF10" i="47"/>
  <c r="DI4" i="47" a="1"/>
  <c r="DI4" i="47"/>
  <c r="E26" i="37" a="1"/>
  <c r="E26" i="37"/>
  <c r="I7" i="47" a="1"/>
  <c r="I7" i="47"/>
  <c r="R110" i="37" a="1"/>
  <c r="R110" i="37"/>
  <c r="EX329" i="47"/>
  <c r="C167" i="37" a="1"/>
  <c r="C167" i="37"/>
  <c r="C64" i="37" a="1"/>
  <c r="C64" i="37"/>
  <c r="EO329" i="47"/>
  <c r="ER331" i="47"/>
  <c r="R331" i="47"/>
  <c r="BW329" i="47"/>
  <c r="J38" i="37" a="1"/>
  <c r="J38" i="37"/>
  <c r="J57" i="37" a="1"/>
  <c r="J57" i="37"/>
  <c r="J68" i="37" a="1"/>
  <c r="J68" i="37"/>
  <c r="EF4" i="47" a="1"/>
  <c r="EF4" i="47"/>
  <c r="E34" i="37" a="1"/>
  <c r="E34" i="37"/>
  <c r="CK330" i="47"/>
  <c r="ET329" i="47"/>
  <c r="J13" i="37" a="1"/>
  <c r="J13" i="37"/>
  <c r="P8" i="49" a="1"/>
  <c r="P8" i="49"/>
  <c r="CJ331" i="47"/>
  <c r="C137" i="37" a="1"/>
  <c r="C137" i="37"/>
  <c r="BP7" i="47" a="1"/>
  <c r="BP7" i="47"/>
  <c r="R37" i="37" a="1"/>
  <c r="R37" i="37"/>
  <c r="EH4" i="47" a="1"/>
  <c r="EH4" i="47"/>
  <c r="E126" i="37" a="1"/>
  <c r="E126" i="37"/>
  <c r="J64" i="37" a="1"/>
  <c r="J64" i="37"/>
  <c r="J58" i="37" a="1"/>
  <c r="J58" i="37"/>
  <c r="E46" i="43" a="1"/>
  <c r="E46" i="43"/>
  <c r="EN7" i="47" a="1"/>
  <c r="EN7" i="47"/>
  <c r="R104" i="37" a="1"/>
  <c r="R104" i="37"/>
  <c r="BZ329" i="47"/>
  <c r="E31" i="43" a="1"/>
  <c r="E31" i="43"/>
  <c r="CX7" i="47" a="1"/>
  <c r="CX7" i="47"/>
  <c r="R155" i="37" a="1"/>
  <c r="R155" i="37"/>
  <c r="E31" i="73" a="1"/>
  <c r="E31" i="73"/>
  <c r="E60" i="43" a="1"/>
  <c r="E60" i="43"/>
  <c r="D7" i="47" a="1"/>
  <c r="D7" i="47"/>
  <c r="R13" i="37" a="1"/>
  <c r="R13" i="37"/>
  <c r="E55" i="73" a="1"/>
  <c r="E55" i="73"/>
  <c r="CV7" i="47" a="1"/>
  <c r="CV7" i="47"/>
  <c r="R132" i="37" a="1"/>
  <c r="R132" i="37"/>
  <c r="BO7" i="47" a="1"/>
  <c r="BO7" i="47"/>
  <c r="R38" i="37" a="1"/>
  <c r="R38" i="37"/>
  <c r="E59" i="43" a="1"/>
  <c r="E59" i="43"/>
  <c r="E7" i="47" a="1"/>
  <c r="E7" i="47"/>
  <c r="R154" i="37" a="1"/>
  <c r="R154" i="37"/>
  <c r="E54" i="73" a="1"/>
  <c r="E54" i="73"/>
  <c r="J102" i="37" a="1"/>
  <c r="J102" i="37"/>
  <c r="C53" i="37" a="1"/>
  <c r="C53" i="37"/>
  <c r="DU331" i="47"/>
  <c r="Q329" i="47"/>
  <c r="C130" i="37" a="1"/>
  <c r="C130" i="37"/>
  <c r="C142" i="37" a="1"/>
  <c r="C142" i="37"/>
  <c r="AL8" i="49" a="1"/>
  <c r="AL8" i="49"/>
  <c r="BC331" i="47"/>
  <c r="J141" i="37" a="1"/>
  <c r="J141" i="37"/>
  <c r="J33" i="37" a="1"/>
  <c r="J33" i="37"/>
  <c r="BQ7" i="47" a="1"/>
  <c r="BQ7" i="47"/>
  <c r="R31" i="37" a="1"/>
  <c r="R31" i="37"/>
  <c r="C14" i="37" a="1"/>
  <c r="C14" i="37"/>
  <c r="DM7" i="47" a="1"/>
  <c r="DM7" i="47"/>
  <c r="R125" i="37" a="1"/>
  <c r="R125" i="37"/>
  <c r="C55" i="37" a="1"/>
  <c r="C55" i="37"/>
  <c r="C112" i="37" a="1"/>
  <c r="C112" i="37"/>
  <c r="C77" i="37" a="1"/>
  <c r="C77" i="37"/>
  <c r="D34" i="43" a="1"/>
  <c r="D34" i="43"/>
  <c r="DS4" i="47" a="1"/>
  <c r="DS4" i="47"/>
  <c r="E64" i="37" a="1"/>
  <c r="E64" i="37"/>
  <c r="D34" i="73" a="1"/>
  <c r="D34" i="73"/>
  <c r="H7" i="47" a="1"/>
  <c r="H7" i="47"/>
  <c r="R130" i="37" a="1"/>
  <c r="R130" i="37"/>
  <c r="E41" i="43" a="1"/>
  <c r="E41" i="43"/>
  <c r="EE7" i="47" a="1"/>
  <c r="EE7" i="47"/>
  <c r="R114" i="37" a="1"/>
  <c r="R114" i="37"/>
  <c r="E41" i="73" a="1"/>
  <c r="E41" i="73"/>
  <c r="J45" i="37" a="1"/>
  <c r="J45" i="37"/>
  <c r="BL331" i="47"/>
  <c r="D32" i="43" a="1"/>
  <c r="D32" i="43"/>
  <c r="CP4" i="47" a="1"/>
  <c r="CP4" i="47"/>
  <c r="E53" i="37" a="1"/>
  <c r="E53" i="37"/>
  <c r="D32" i="73" a="1"/>
  <c r="D32" i="73"/>
  <c r="BS7" i="47" a="1"/>
  <c r="BS7" i="47"/>
  <c r="R44" i="37" a="1"/>
  <c r="R44" i="37"/>
  <c r="P18" i="47" a="1"/>
  <c r="P18" i="47"/>
  <c r="C30" i="37" a="1"/>
  <c r="C30" i="37"/>
  <c r="AW331" i="47"/>
  <c r="DH331" i="47"/>
  <c r="CJ7" i="47" a="1"/>
  <c r="CJ7" i="47"/>
  <c r="R21" i="37" a="1"/>
  <c r="R21" i="37"/>
  <c r="D59" i="43" a="1"/>
  <c r="D59" i="43"/>
  <c r="E4" i="47" a="1"/>
  <c r="E4" i="47"/>
  <c r="E154" i="37" a="1"/>
  <c r="E154" i="37"/>
  <c r="D54" i="73" a="1"/>
  <c r="D54" i="73"/>
  <c r="C109" i="37" a="1"/>
  <c r="C109" i="37"/>
  <c r="CN331" i="47"/>
  <c r="J69" i="37" a="1"/>
  <c r="J69" i="37"/>
  <c r="C38" i="37" a="1"/>
  <c r="C38" i="37"/>
  <c r="E15" i="43" a="1"/>
  <c r="E15" i="43"/>
  <c r="AR7" i="47" a="1"/>
  <c r="AR7" i="47"/>
  <c r="R55" i="37" a="1"/>
  <c r="R55" i="37"/>
  <c r="E15" i="73" a="1"/>
  <c r="E15" i="73"/>
  <c r="D5" i="43" a="1"/>
  <c r="D5" i="43"/>
  <c r="AA4" i="47" a="1"/>
  <c r="AA4" i="47"/>
  <c r="E95" i="37" a="1"/>
  <c r="E95" i="37"/>
  <c r="D5" i="73" a="1"/>
  <c r="D5" i="73"/>
  <c r="BS4" i="47" a="1"/>
  <c r="BS4" i="47"/>
  <c r="E44" i="37" a="1"/>
  <c r="E44" i="37"/>
  <c r="BT330" i="47"/>
  <c r="C96" i="37" a="1"/>
  <c r="C96" i="37"/>
  <c r="FB4" i="47" a="1"/>
  <c r="FB4" i="47"/>
  <c r="E42" i="37" a="1"/>
  <c r="E42" i="37"/>
  <c r="C78" i="37" a="1"/>
  <c r="C78" i="37"/>
  <c r="C37" i="37" a="1"/>
  <c r="C37" i="37"/>
  <c r="J132" i="37" a="1"/>
  <c r="J132" i="37"/>
  <c r="EO331" i="47"/>
  <c r="J35" i="37" a="1"/>
  <c r="J35" i="37"/>
  <c r="E49" i="43" a="1"/>
  <c r="E49" i="43"/>
  <c r="O7" i="47" a="1"/>
  <c r="O7" i="47"/>
  <c r="R112" i="37" a="1"/>
  <c r="R112" i="37"/>
  <c r="E44" i="73" a="1"/>
  <c r="E44" i="73"/>
  <c r="G4" i="47" a="1"/>
  <c r="G4" i="47"/>
  <c r="E131" i="37" a="1"/>
  <c r="E131" i="37"/>
  <c r="CW10" i="47" a="1"/>
  <c r="CW10" i="47"/>
  <c r="BB331" i="47"/>
  <c r="AE331" i="47"/>
  <c r="FH330" i="47"/>
  <c r="CW329" i="47"/>
  <c r="C121" i="37" a="1"/>
  <c r="C121" i="37"/>
  <c r="EY10" i="47" a="1"/>
  <c r="EY10" i="47"/>
  <c r="CQ329" i="47"/>
  <c r="C9" i="37" a="1"/>
  <c r="C9" i="37"/>
  <c r="BY1" i="47" a="1"/>
  <c r="BY1" i="47"/>
  <c r="J5" i="37" a="1"/>
  <c r="J5" i="37"/>
  <c r="AE330" i="47"/>
  <c r="CV331" i="47"/>
  <c r="C40" i="37" a="1"/>
  <c r="C40" i="37"/>
  <c r="E62" i="43" a="1"/>
  <c r="E62" i="43"/>
  <c r="Q7" i="47" a="1"/>
  <c r="Q7" i="47"/>
  <c r="R115" i="37" a="1"/>
  <c r="R115" i="37"/>
  <c r="E57" i="73" a="1"/>
  <c r="E57" i="73"/>
  <c r="DW4" i="47" a="1"/>
  <c r="DW4" i="47"/>
  <c r="E66" i="37" a="1"/>
  <c r="E66" i="37"/>
  <c r="EV328" i="47"/>
  <c r="C164" i="37" a="1"/>
  <c r="C164" i="37"/>
  <c r="S7" i="47" a="1"/>
  <c r="S7" i="47"/>
  <c r="R137" i="37" a="1"/>
  <c r="R137" i="37"/>
  <c r="AX7" i="47" a="1"/>
  <c r="AX7" i="47"/>
  <c r="R127" i="37" a="1"/>
  <c r="R127" i="37"/>
  <c r="FF331" i="47"/>
  <c r="J23" i="37" a="1"/>
  <c r="J23" i="37"/>
  <c r="DQ11" i="47" a="1"/>
  <c r="DQ11" i="47"/>
  <c r="DC331" i="47"/>
  <c r="CA11" i="47" a="1"/>
  <c r="CA11" i="47"/>
  <c r="C113" i="37" a="1"/>
  <c r="C113" i="37"/>
  <c r="BO331" i="47"/>
  <c r="J116" i="37" a="1"/>
  <c r="J116" i="37"/>
  <c r="J148" i="37" a="1"/>
  <c r="J148" i="37"/>
  <c r="B7" i="47" a="1"/>
  <c r="B7" i="47"/>
  <c r="R23" i="37" a="1"/>
  <c r="R23" i="37"/>
  <c r="ER4" i="47" a="1"/>
  <c r="ER4" i="47"/>
  <c r="E9" i="37" a="1"/>
  <c r="E9" i="37"/>
  <c r="AJ329" i="47"/>
  <c r="V1" i="47" a="1"/>
  <c r="V1" i="47"/>
  <c r="DX331" i="47"/>
  <c r="C105" i="37" a="1"/>
  <c r="C105" i="37"/>
  <c r="E43" i="43" a="1"/>
  <c r="E43" i="43"/>
  <c r="EU7" i="47" a="1"/>
  <c r="EU7" i="47"/>
  <c r="R153" i="37" a="1"/>
  <c r="R153" i="37"/>
  <c r="E42" i="73" a="1"/>
  <c r="E42" i="73"/>
  <c r="C36" i="37" a="1"/>
  <c r="C36" i="37"/>
  <c r="AJ330" i="47"/>
  <c r="DU328" i="47"/>
  <c r="CO328" i="47"/>
  <c r="CX329" i="47"/>
  <c r="FI4" i="47" a="1"/>
  <c r="FI4" i="47"/>
  <c r="E99" i="37" a="1"/>
  <c r="E99" i="37"/>
  <c r="BU331" i="47"/>
  <c r="CJ329" i="47"/>
  <c r="E19" i="43" a="1"/>
  <c r="E19" i="43"/>
  <c r="BV7" i="47" a="1"/>
  <c r="BV7" i="47"/>
  <c r="R33" i="37" a="1"/>
  <c r="R33" i="37"/>
  <c r="E19" i="73" a="1"/>
  <c r="E19" i="73"/>
  <c r="C62" i="37" a="1"/>
  <c r="C62" i="37"/>
  <c r="DI7" i="47" a="1"/>
  <c r="DI7" i="47"/>
  <c r="R26" i="37" a="1"/>
  <c r="R26" i="37"/>
  <c r="D19" i="43" a="1"/>
  <c r="D19" i="43"/>
  <c r="BV4" i="47" a="1"/>
  <c r="BV4" i="47"/>
  <c r="E33" i="37" a="1"/>
  <c r="E33" i="37"/>
  <c r="D19" i="73" a="1"/>
  <c r="D19" i="73"/>
  <c r="ED331" i="47"/>
  <c r="EL329" i="47"/>
  <c r="FG331" i="47"/>
  <c r="CX328" i="47"/>
  <c r="D38" i="43" a="1"/>
  <c r="D38" i="43"/>
  <c r="DZ4" i="47" a="1"/>
  <c r="DZ4" i="47"/>
  <c r="E121" i="37" a="1"/>
  <c r="E121" i="37"/>
  <c r="D38" i="73" a="1"/>
  <c r="D38" i="73"/>
  <c r="AC331" i="47"/>
  <c r="C32" i="37" a="1"/>
  <c r="C32" i="37"/>
  <c r="BF4" i="47" a="1"/>
  <c r="BF4" i="47"/>
  <c r="E128" i="37" a="1"/>
  <c r="E128" i="37"/>
  <c r="J88" i="37" a="1"/>
  <c r="J88" i="37"/>
  <c r="C156" i="37" a="1"/>
  <c r="C156" i="37"/>
  <c r="FJ328" i="47"/>
  <c r="DF1" i="47" a="1"/>
  <c r="DF1" i="47"/>
  <c r="FA330" i="47"/>
  <c r="J101" i="37" a="1"/>
  <c r="J101" i="37"/>
  <c r="BD329" i="47"/>
  <c r="T8" i="49" a="1"/>
  <c r="T8" i="49"/>
  <c r="DF331" i="47"/>
  <c r="Y331" i="47"/>
  <c r="C111" i="37" a="1"/>
  <c r="C111" i="37"/>
  <c r="J117" i="37" a="1"/>
  <c r="J117" i="37"/>
  <c r="C90" i="37" a="1"/>
  <c r="C90" i="37"/>
  <c r="AW329" i="47"/>
  <c r="DK329" i="47"/>
  <c r="DW10" i="47" a="1"/>
  <c r="DW10" i="47"/>
  <c r="FE329" i="47"/>
  <c r="J164" i="37" a="1"/>
  <c r="J164" i="37"/>
  <c r="G7" i="47" a="1"/>
  <c r="G7" i="47"/>
  <c r="R131" i="37" a="1"/>
  <c r="R131" i="37"/>
  <c r="DK330" i="47"/>
  <c r="EZ1" i="47" a="1"/>
  <c r="EZ1" i="47"/>
  <c r="DV10" i="47" a="1"/>
  <c r="DV10" i="47"/>
  <c r="ET10" i="47" a="1"/>
  <c r="ET10" i="47"/>
  <c r="EN329" i="47"/>
  <c r="CE1" i="47" a="1"/>
  <c r="CE1" i="47"/>
  <c r="F8" i="49" a="1"/>
  <c r="F8" i="49"/>
  <c r="DT329" i="47"/>
  <c r="CW4" i="47" a="1"/>
  <c r="CW4" i="47"/>
  <c r="E91" i="37" a="1"/>
  <c r="E91" i="37"/>
  <c r="CB331" i="47"/>
  <c r="DE1" i="47" a="1"/>
  <c r="DE1" i="47"/>
  <c r="G328" i="47"/>
  <c r="AE328" i="47"/>
  <c r="BK329" i="47"/>
  <c r="J32" i="37" a="1"/>
  <c r="J32" i="37"/>
  <c r="DN330" i="47"/>
  <c r="E6" i="43" a="1"/>
  <c r="E6" i="43"/>
  <c r="AC7" i="47" a="1"/>
  <c r="AC7" i="47"/>
  <c r="R96" i="37" a="1"/>
  <c r="R96" i="37"/>
  <c r="E6" i="73" a="1"/>
  <c r="E6" i="73"/>
  <c r="AB7" i="47" a="1"/>
  <c r="AB7" i="47"/>
  <c r="R58" i="37" a="1"/>
  <c r="R58" i="37"/>
  <c r="EY331" i="47"/>
  <c r="U331" i="47"/>
  <c r="J40" i="37" a="1"/>
  <c r="J40" i="37"/>
  <c r="E38" i="43" a="1"/>
  <c r="E38" i="43"/>
  <c r="DZ7" i="47" a="1"/>
  <c r="DZ7" i="47"/>
  <c r="R121" i="37" a="1"/>
  <c r="R121" i="37"/>
  <c r="E38" i="73" a="1"/>
  <c r="E38" i="73"/>
  <c r="D40" i="43" a="1"/>
  <c r="D40" i="43"/>
  <c r="EA4" i="47" a="1"/>
  <c r="EA4" i="47"/>
  <c r="E32" i="37" a="1"/>
  <c r="E32" i="37"/>
  <c r="D40" i="73" a="1"/>
  <c r="D40" i="73"/>
  <c r="C18" i="37" a="1"/>
  <c r="C18" i="37"/>
  <c r="C28" i="37" a="1"/>
  <c r="C28" i="37"/>
  <c r="BP329" i="47"/>
  <c r="J53" i="37" a="1"/>
  <c r="J53" i="37"/>
  <c r="D9" i="43" a="1"/>
  <c r="D9" i="43"/>
  <c r="AI4" i="47" a="1"/>
  <c r="AI4" i="47"/>
  <c r="E94" i="37" a="1"/>
  <c r="E94" i="37"/>
  <c r="D9" i="73" a="1"/>
  <c r="D9" i="73"/>
  <c r="Y330" i="47"/>
  <c r="EF329" i="47"/>
  <c r="BE331" i="47"/>
  <c r="EU331" i="47"/>
  <c r="AL331" i="47"/>
  <c r="J48" i="37" a="1"/>
  <c r="J48" i="37"/>
  <c r="J127" i="37" a="1"/>
  <c r="J127" i="37"/>
  <c r="C71" i="37" a="1"/>
  <c r="C71" i="37"/>
  <c r="J46" i="37" a="1"/>
  <c r="J46" i="37"/>
  <c r="AY10" i="47" a="1"/>
  <c r="AY10" i="47"/>
  <c r="J9" i="37" a="1"/>
  <c r="J9" i="37"/>
  <c r="L329" i="47"/>
  <c r="DT330" i="47"/>
  <c r="E51" i="43" a="1"/>
  <c r="E51" i="43"/>
  <c r="K7" i="47" a="1"/>
  <c r="K7" i="47"/>
  <c r="R45" i="37" a="1"/>
  <c r="R45" i="37"/>
  <c r="E46" i="73" a="1"/>
  <c r="E46" i="73"/>
  <c r="C160" i="37" a="1"/>
  <c r="C160" i="37"/>
  <c r="J51" i="37" a="1"/>
  <c r="J51" i="37"/>
  <c r="J166" i="37" a="1"/>
  <c r="J166" i="37"/>
  <c r="FJ4" i="47" a="1"/>
  <c r="FJ4" i="47"/>
  <c r="E169" i="37" a="1"/>
  <c r="E169" i="37"/>
  <c r="E32" i="43" a="1"/>
  <c r="E32" i="43"/>
  <c r="CP7" i="47" a="1"/>
  <c r="CP7" i="47"/>
  <c r="R53" i="37" a="1"/>
  <c r="R53" i="37"/>
  <c r="E32" i="73" a="1"/>
  <c r="E32" i="73"/>
  <c r="BM328" i="47"/>
  <c r="C155" i="37" a="1"/>
  <c r="C155" i="37"/>
  <c r="J104" i="37" a="1"/>
  <c r="J104" i="37"/>
  <c r="C19" i="37" a="1"/>
  <c r="C19" i="37"/>
  <c r="E11" i="43" a="1"/>
  <c r="E11" i="43"/>
  <c r="AQ7" i="47" a="1"/>
  <c r="AQ7" i="47"/>
  <c r="R138" i="37" a="1"/>
  <c r="R138" i="37"/>
  <c r="E11" i="73" a="1"/>
  <c r="E11" i="73"/>
  <c r="D60" i="43" a="1"/>
  <c r="D60" i="43"/>
  <c r="D4" i="47" a="1"/>
  <c r="D4" i="47"/>
  <c r="E13" i="37" a="1"/>
  <c r="E13" i="37"/>
  <c r="D55" i="73" a="1"/>
  <c r="D55" i="73"/>
  <c r="FI7" i="47" a="1"/>
  <c r="FI7" i="47"/>
  <c r="R99" i="37" a="1"/>
  <c r="R99" i="37"/>
  <c r="M7" i="47" a="1"/>
  <c r="M7" i="47"/>
  <c r="R14" i="37" a="1"/>
  <c r="R14" i="37"/>
  <c r="C13" i="37" a="1"/>
  <c r="C13" i="37"/>
  <c r="D15" i="43" a="1"/>
  <c r="D15" i="43"/>
  <c r="AR4" i="47" a="1"/>
  <c r="AR4" i="47"/>
  <c r="E55" i="37" a="1"/>
  <c r="E55" i="37"/>
  <c r="D15" i="73" a="1"/>
  <c r="D15" i="73"/>
  <c r="E10" i="43" a="1"/>
  <c r="E10" i="43"/>
  <c r="AO7" i="47" a="1"/>
  <c r="AO7" i="47"/>
  <c r="R19" i="37" a="1"/>
  <c r="R19" i="37"/>
  <c r="E10" i="73" a="1"/>
  <c r="E10" i="73"/>
  <c r="J110" i="37" a="1"/>
  <c r="J110" i="37"/>
  <c r="E5" i="43" a="1"/>
  <c r="E5" i="43"/>
  <c r="AA7" i="47" a="1"/>
  <c r="AA7" i="47"/>
  <c r="R95" i="37" a="1"/>
  <c r="R95" i="37"/>
  <c r="E5" i="73" a="1"/>
  <c r="E5" i="73"/>
  <c r="H4" i="47" a="1"/>
  <c r="H4" i="47"/>
  <c r="E130" i="37" a="1"/>
  <c r="E130" i="37"/>
  <c r="D42" i="78" a="1"/>
  <c r="D42" i="78"/>
  <c r="D51" i="43" a="1"/>
  <c r="D51" i="43"/>
  <c r="K4" i="47" a="1"/>
  <c r="K4" i="47"/>
  <c r="E45" i="37" a="1"/>
  <c r="E45" i="37"/>
  <c r="D46" i="73" a="1"/>
  <c r="D46" i="73"/>
  <c r="E45" i="43" a="1"/>
  <c r="E45" i="43"/>
  <c r="EM7" i="47" a="1"/>
  <c r="EM7" i="47"/>
  <c r="R162" i="37" a="1"/>
  <c r="R162" i="37"/>
  <c r="D13" i="43" a="1"/>
  <c r="D13" i="43"/>
  <c r="AM4" i="47" a="1"/>
  <c r="AM4" i="47"/>
  <c r="E141" i="37" a="1"/>
  <c r="E141" i="37"/>
  <c r="D13" i="73" a="1"/>
  <c r="D13" i="73"/>
  <c r="D10" i="43" a="1"/>
  <c r="D10" i="43"/>
  <c r="AO4" i="47" a="1"/>
  <c r="AO4" i="47"/>
  <c r="E19" i="37" a="1"/>
  <c r="E19" i="37"/>
  <c r="D10" i="73" a="1"/>
  <c r="D10" i="73"/>
  <c r="D61" i="43" a="1"/>
  <c r="D61" i="43"/>
  <c r="I4" i="47" a="1"/>
  <c r="I4" i="47"/>
  <c r="E110" i="37" a="1"/>
  <c r="E110" i="37"/>
  <c r="D56" i="73" a="1"/>
  <c r="D56" i="73"/>
  <c r="D31" i="43" a="1"/>
  <c r="D31" i="43"/>
  <c r="CX4" i="47" a="1"/>
  <c r="CX4" i="47"/>
  <c r="E155" i="37" a="1"/>
  <c r="E155" i="37"/>
  <c r="D31" i="73" a="1"/>
  <c r="D31" i="73"/>
  <c r="C104" i="37" a="1"/>
  <c r="C104" i="37"/>
  <c r="D62" i="43" a="1"/>
  <c r="D62" i="43"/>
  <c r="Q4" i="47" a="1"/>
  <c r="Q4" i="47"/>
  <c r="E115" i="37" a="1"/>
  <c r="E115" i="37"/>
  <c r="D57" i="73" a="1"/>
  <c r="D57" i="73"/>
  <c r="D46" i="43" a="1"/>
  <c r="D46" i="43"/>
  <c r="EN4" i="47" a="1"/>
  <c r="EN4" i="47"/>
  <c r="E104" i="37" a="1"/>
  <c r="E104" i="37"/>
  <c r="D54" i="43" a="1"/>
  <c r="D54" i="43"/>
  <c r="E14" i="37" a="1"/>
  <c r="E14" i="37"/>
  <c r="C26" i="37" a="1"/>
  <c r="C26" i="37"/>
  <c r="C168" i="37" a="1"/>
  <c r="C168" i="37"/>
  <c r="E24" i="43" a="1"/>
  <c r="E24" i="43"/>
  <c r="CB7" i="47" a="1"/>
  <c r="CB7" i="47"/>
  <c r="R118" i="37" a="1"/>
  <c r="R118" i="37"/>
  <c r="E24" i="73" a="1"/>
  <c r="E24" i="73"/>
  <c r="E13" i="43" a="1"/>
  <c r="E13" i="43"/>
  <c r="AM7" i="47" a="1"/>
  <c r="AM7" i="47"/>
  <c r="R141" i="37" a="1"/>
  <c r="R141" i="37"/>
  <c r="E13" i="73" a="1"/>
  <c r="E13" i="73"/>
  <c r="DM4" i="47" a="1"/>
  <c r="DM4" i="47"/>
  <c r="E125" i="37" a="1"/>
  <c r="E125" i="37"/>
  <c r="BR331" i="47"/>
  <c r="D11" i="43" a="1"/>
  <c r="D11" i="43"/>
  <c r="AQ4" i="47" a="1"/>
  <c r="AQ4" i="47"/>
  <c r="E138" i="37" a="1"/>
  <c r="E138" i="37"/>
  <c r="D11" i="73" a="1"/>
  <c r="D11" i="73"/>
  <c r="BQ329" i="47"/>
  <c r="J39" i="37" a="1"/>
  <c r="J39" i="37"/>
  <c r="C125" i="37" a="1"/>
  <c r="C125" i="37"/>
  <c r="E9" i="43" a="1"/>
  <c r="E9" i="43"/>
  <c r="AI7" i="47" a="1"/>
  <c r="AI7" i="47"/>
  <c r="R94" i="37" a="1"/>
  <c r="R94" i="37"/>
  <c r="E9" i="73" a="1"/>
  <c r="E9" i="73"/>
  <c r="D49" i="43" a="1"/>
  <c r="D49" i="43"/>
  <c r="O4" i="47" a="1"/>
  <c r="O4" i="47"/>
  <c r="E112" i="37" a="1"/>
  <c r="E112" i="37"/>
  <c r="D44" i="73" a="1"/>
  <c r="D44" i="73"/>
  <c r="EE331" i="47"/>
  <c r="J72" i="37" a="1"/>
  <c r="J72" i="37"/>
  <c r="D52" i="43" a="1"/>
  <c r="D52" i="43"/>
  <c r="L4" i="47" a="1"/>
  <c r="L4" i="47"/>
  <c r="E35" i="37" a="1"/>
  <c r="E35" i="37"/>
  <c r="D47" i="73" a="1"/>
  <c r="D47" i="73"/>
  <c r="DZ330" i="47"/>
  <c r="BF329" i="47"/>
  <c r="AB4" i="47" a="1"/>
  <c r="AB4" i="47"/>
  <c r="E58" i="37" a="1"/>
  <c r="E58" i="37"/>
  <c r="J149" i="37" a="1"/>
  <c r="J149" i="37"/>
  <c r="EI329" i="47"/>
  <c r="BG329" i="47"/>
  <c r="J90" i="37" a="1"/>
  <c r="J90" i="37"/>
  <c r="BA331" i="47"/>
  <c r="E40" i="43" a="1"/>
  <c r="E40" i="43"/>
  <c r="EA7" i="47" a="1"/>
  <c r="EA7" i="47"/>
  <c r="R32" i="37" a="1"/>
  <c r="R32" i="37"/>
  <c r="E40" i="73" a="1"/>
  <c r="E40" i="73"/>
  <c r="C8" i="37" a="1"/>
  <c r="C8" i="37"/>
  <c r="BD331" i="47"/>
  <c r="DB329" i="47"/>
  <c r="C116" i="37" a="1"/>
  <c r="C116" i="37"/>
  <c r="S4" i="47" a="1"/>
  <c r="S4" i="47"/>
  <c r="E137" i="37" a="1"/>
  <c r="E137" i="37"/>
  <c r="C7" i="47" a="1"/>
  <c r="C7" i="47"/>
  <c r="R47" i="37" a="1"/>
  <c r="R47" i="37"/>
  <c r="AX331" i="47"/>
  <c r="J16" i="37" a="1"/>
  <c r="J16" i="37"/>
  <c r="J85" i="37" a="1"/>
  <c r="J85" i="37"/>
  <c r="J36" i="37" a="1"/>
  <c r="J36" i="37"/>
  <c r="BK4" i="47" a="1"/>
  <c r="BK4" i="47"/>
  <c r="E129" i="37" a="1"/>
  <c r="E129" i="37"/>
  <c r="AP331" i="47"/>
  <c r="FL330" i="47"/>
  <c r="C31" i="37" a="1"/>
  <c r="C31" i="37"/>
  <c r="C49" i="37" a="1"/>
  <c r="C49" i="37"/>
  <c r="DV329" i="47"/>
  <c r="EQ331" i="47"/>
  <c r="AG328" i="47"/>
  <c r="EM330" i="47"/>
  <c r="EL328" i="47"/>
  <c r="C149" i="37" a="1"/>
  <c r="C149" i="37"/>
  <c r="DZ331" i="47"/>
  <c r="DJ330" i="47"/>
  <c r="J165" i="37" a="1"/>
  <c r="J165" i="37"/>
  <c r="AG10" i="47" a="1"/>
  <c r="AG10" i="47"/>
  <c r="F4" i="47" a="1"/>
  <c r="F4" i="47"/>
  <c r="E106" i="37" a="1"/>
  <c r="E106" i="37"/>
  <c r="C82" i="37" a="1"/>
  <c r="C82" i="37"/>
  <c r="ED10" i="47" a="1"/>
  <c r="ED10" i="47"/>
  <c r="Y329" i="47"/>
  <c r="J119" i="37" a="1"/>
  <c r="J119" i="37"/>
  <c r="C84" i="37" a="1"/>
  <c r="C84" i="37"/>
  <c r="M326" i="49"/>
  <c r="EW330" i="47"/>
  <c r="FJ329" i="47"/>
  <c r="FB329" i="47"/>
  <c r="EJ11" i="47" a="1"/>
  <c r="EJ11" i="47"/>
  <c r="BW1" i="47" a="1"/>
  <c r="BW1" i="47"/>
  <c r="CI4" i="47" a="1"/>
  <c r="CI4" i="47"/>
  <c r="E43" i="37" a="1"/>
  <c r="E43" i="37"/>
  <c r="J80" i="37" a="1"/>
  <c r="J80" i="37"/>
  <c r="J89" i="37" a="1"/>
  <c r="J89" i="37"/>
  <c r="C76" i="37" a="1"/>
  <c r="C76" i="37"/>
  <c r="J158" i="37" a="1"/>
  <c r="J158" i="37"/>
  <c r="DY330" i="47"/>
  <c r="BA329" i="47"/>
  <c r="BZ330" i="47"/>
  <c r="E17" i="43" a="1"/>
  <c r="E17" i="43"/>
  <c r="BI7" i="47" a="1"/>
  <c r="BI7" i="47"/>
  <c r="R139" i="37" a="1"/>
  <c r="R139" i="37"/>
  <c r="E17" i="73" a="1"/>
  <c r="E17" i="73"/>
  <c r="CM331" i="47"/>
  <c r="C93" i="37" a="1"/>
  <c r="C93" i="37"/>
  <c r="C92" i="37" a="1"/>
  <c r="C92" i="37"/>
  <c r="BA328" i="47"/>
  <c r="EG331" i="47"/>
  <c r="C117" i="37" a="1"/>
  <c r="C117" i="37"/>
  <c r="FD10" i="47" a="1"/>
  <c r="FD10" i="47"/>
  <c r="AD7" i="47" a="1"/>
  <c r="AD7" i="47"/>
  <c r="R57" i="37" a="1"/>
  <c r="R57" i="37"/>
  <c r="BD7" i="47" a="1"/>
  <c r="BD7" i="47"/>
  <c r="R134" i="37" a="1"/>
  <c r="R134" i="37"/>
  <c r="DD331" i="47"/>
  <c r="AI331" i="47"/>
  <c r="CE331" i="47"/>
  <c r="J129" i="37" a="1"/>
  <c r="J129" i="37"/>
  <c r="EZ331" i="47"/>
  <c r="J109" i="37" a="1"/>
  <c r="J109" i="37"/>
  <c r="DL331" i="47"/>
  <c r="D44" i="43" a="1"/>
  <c r="D44" i="43"/>
  <c r="EJ4" i="47" a="1"/>
  <c r="EJ4" i="47"/>
  <c r="E5" i="37" a="1"/>
  <c r="E5" i="37"/>
  <c r="CD329" i="47"/>
  <c r="C131" i="37" a="1"/>
  <c r="C131" i="37"/>
  <c r="J7" i="37" a="1"/>
  <c r="J7" i="37"/>
  <c r="C15" i="37" a="1"/>
  <c r="C15" i="37"/>
  <c r="D21" i="43" a="1"/>
  <c r="D21" i="43"/>
  <c r="BN4" i="47" a="1"/>
  <c r="BN4" i="47"/>
  <c r="E113" i="37" a="1"/>
  <c r="E113" i="37"/>
  <c r="D21" i="73" a="1"/>
  <c r="D21" i="73"/>
  <c r="AK329" i="47"/>
  <c r="C120" i="37" a="1"/>
  <c r="C120" i="37"/>
  <c r="S329" i="47"/>
  <c r="DR7" i="47" a="1"/>
  <c r="DR7" i="47"/>
  <c r="R18" i="37" a="1"/>
  <c r="R18" i="37"/>
  <c r="ER329" i="47"/>
  <c r="CP329" i="47"/>
  <c r="DI331" i="47"/>
  <c r="C124" i="37" a="1"/>
  <c r="C124" i="37"/>
  <c r="FE328" i="47"/>
  <c r="CY328" i="47"/>
  <c r="D27" i="43" a="1"/>
  <c r="D27" i="43"/>
  <c r="CR4" i="47" a="1"/>
  <c r="CR4" i="47"/>
  <c r="E124" i="37" a="1"/>
  <c r="E124" i="37"/>
  <c r="D27" i="73" a="1"/>
  <c r="D27" i="73"/>
  <c r="CL330" i="47"/>
  <c r="H329" i="47"/>
  <c r="ED7" i="47" a="1"/>
  <c r="ED7" i="47"/>
  <c r="R84" i="37" a="1"/>
  <c r="R84" i="37"/>
  <c r="J8" i="49" a="1"/>
  <c r="J8" i="49"/>
  <c r="FH329" i="47"/>
  <c r="CT7" i="47" a="1"/>
  <c r="CT7" i="47"/>
  <c r="R28" i="37" a="1"/>
  <c r="R28" i="37"/>
  <c r="J75" i="37" a="1"/>
  <c r="J75" i="37"/>
  <c r="ET331" i="47"/>
  <c r="C11" i="47" a="1"/>
  <c r="C11" i="47"/>
  <c r="AZ10" i="47" a="1"/>
  <c r="AZ10" i="47"/>
  <c r="J67" i="37" a="1"/>
  <c r="J67" i="37"/>
  <c r="AX328" i="47"/>
  <c r="C119" i="37" a="1"/>
  <c r="C119" i="37"/>
  <c r="C148" i="37" a="1"/>
  <c r="C148" i="37"/>
  <c r="U329" i="47"/>
  <c r="BJ331" i="47"/>
  <c r="CK329" i="47"/>
  <c r="DE331" i="47"/>
  <c r="M329" i="47"/>
  <c r="DG329" i="47"/>
  <c r="AV331" i="47"/>
  <c r="C101" i="37" a="1"/>
  <c r="C101" i="37"/>
  <c r="BI329" i="47"/>
  <c r="EL1" i="47" a="1"/>
  <c r="EL1" i="47"/>
  <c r="C66" i="37" a="1"/>
  <c r="C66" i="37"/>
  <c r="FF1" i="47" a="1"/>
  <c r="FF1" i="47"/>
  <c r="DN1" i="47" a="1"/>
  <c r="DN1" i="47"/>
  <c r="BE329" i="47"/>
  <c r="C79" i="37" a="1"/>
  <c r="C79" i="37"/>
  <c r="ES11" i="47" a="1"/>
  <c r="ES11" i="47"/>
  <c r="D8" i="49" a="1"/>
  <c r="D8" i="49"/>
  <c r="DH328" i="47"/>
  <c r="DJ4" i="47" a="1"/>
  <c r="DJ4" i="47"/>
  <c r="E164" i="37" a="1"/>
  <c r="E164" i="37"/>
  <c r="CI7" i="47" a="1"/>
  <c r="CI7" i="47"/>
  <c r="R43" i="37" a="1"/>
  <c r="R43" i="37"/>
  <c r="D22" i="43" a="1"/>
  <c r="D22" i="43"/>
  <c r="CA4" i="47" a="1"/>
  <c r="CA4" i="47"/>
  <c r="E22" i="37" a="1"/>
  <c r="E22" i="37"/>
  <c r="D22" i="73" a="1"/>
  <c r="D22" i="73"/>
  <c r="EV7" i="47" a="1"/>
  <c r="EV7" i="47"/>
  <c r="R88" i="37" a="1"/>
  <c r="R88" i="37"/>
  <c r="Y328" i="47"/>
  <c r="FG328" i="47"/>
  <c r="P331" i="47"/>
  <c r="E30" i="43" a="1"/>
  <c r="E30" i="43"/>
  <c r="CZ7" i="47" a="1"/>
  <c r="CZ7" i="47"/>
  <c r="R90" i="37" a="1"/>
  <c r="R90" i="37"/>
  <c r="E30" i="73" a="1"/>
  <c r="E30" i="73"/>
  <c r="DQ330" i="47"/>
  <c r="CK7" i="47" a="1"/>
  <c r="CK7" i="47"/>
  <c r="R152" i="37" a="1"/>
  <c r="R152" i="37"/>
  <c r="EA331" i="47"/>
  <c r="E36" i="43" a="1"/>
  <c r="E36" i="43"/>
  <c r="DP7" i="47" a="1"/>
  <c r="DP7" i="47"/>
  <c r="R117" i="37" a="1"/>
  <c r="R117" i="37"/>
  <c r="E36" i="73" a="1"/>
  <c r="E36" i="73"/>
  <c r="J139" i="37" a="1"/>
  <c r="J139" i="37"/>
  <c r="CK4" i="47" a="1"/>
  <c r="CK4" i="47"/>
  <c r="E152" i="37" a="1"/>
  <c r="E152" i="37"/>
  <c r="BH329" i="47"/>
  <c r="CT4" i="47" a="1"/>
  <c r="CT4" i="47"/>
  <c r="E28" i="37" a="1"/>
  <c r="E28" i="37"/>
  <c r="AJ331" i="47"/>
  <c r="AD331" i="47"/>
  <c r="D36" i="43" a="1"/>
  <c r="D36" i="43"/>
  <c r="DP4" i="47" a="1"/>
  <c r="DP4" i="47"/>
  <c r="E117" i="37" a="1"/>
  <c r="E117" i="37"/>
  <c r="D36" i="73" a="1"/>
  <c r="D36" i="73"/>
  <c r="D55" i="43" a="1"/>
  <c r="D55" i="43"/>
  <c r="N4" i="47" a="1"/>
  <c r="N4" i="47"/>
  <c r="E46" i="37" a="1"/>
  <c r="E46" i="37"/>
  <c r="D50" i="73" a="1"/>
  <c r="D50" i="73"/>
  <c r="BT331" i="47"/>
  <c r="EP4" i="47" a="1"/>
  <c r="EP4" i="47"/>
  <c r="E60" i="37" a="1"/>
  <c r="E60" i="37"/>
  <c r="R4" i="47" a="1"/>
  <c r="R4" i="47"/>
  <c r="E100" i="37" a="1"/>
  <c r="E100" i="37"/>
  <c r="R7" i="47" a="1"/>
  <c r="R7" i="47"/>
  <c r="R100" i="37" a="1"/>
  <c r="R100" i="37"/>
  <c r="CK331" i="47"/>
  <c r="BQ331" i="47"/>
  <c r="D29" i="43" a="1"/>
  <c r="D29" i="43"/>
  <c r="CU4" i="47" a="1"/>
  <c r="CU4" i="47"/>
  <c r="E20" i="37" a="1"/>
  <c r="E20" i="37"/>
  <c r="D29" i="73" a="1"/>
  <c r="D29" i="73"/>
  <c r="DN329" i="47"/>
  <c r="BK7" i="47" a="1"/>
  <c r="BK7" i="47"/>
  <c r="R129" i="37" a="1"/>
  <c r="R129" i="37"/>
  <c r="EB329" i="47"/>
  <c r="J66" i="37" a="1"/>
  <c r="J66" i="37"/>
  <c r="DD329" i="47"/>
  <c r="AR331" i="47"/>
  <c r="E55" i="43" a="1"/>
  <c r="E55" i="43"/>
  <c r="N7" i="47" a="1"/>
  <c r="N7" i="47"/>
  <c r="R46" i="37" a="1"/>
  <c r="R46" i="37"/>
  <c r="E50" i="73" a="1"/>
  <c r="E50" i="73"/>
  <c r="C46" i="37" a="1"/>
  <c r="C46" i="37"/>
  <c r="BU328" i="47"/>
  <c r="S331" i="47"/>
  <c r="FE331" i="47"/>
  <c r="AC330" i="47"/>
  <c r="BL7" i="47" a="1"/>
  <c r="BL7" i="47"/>
  <c r="R17" i="37" a="1"/>
  <c r="R17" i="37"/>
  <c r="CQ330" i="47"/>
  <c r="J159" i="37" a="1"/>
  <c r="J159" i="37"/>
  <c r="AE11" i="47" a="1"/>
  <c r="AE11" i="47"/>
  <c r="EX1" i="47" a="1"/>
  <c r="EX1" i="47"/>
  <c r="EZ7" i="47" a="1"/>
  <c r="EZ7" i="47"/>
  <c r="R165" i="37" a="1"/>
  <c r="R165" i="37"/>
  <c r="AP329" i="47"/>
  <c r="EA329" i="47"/>
  <c r="E48" i="43" a="1"/>
  <c r="E48" i="43"/>
  <c r="ES7" i="47" a="1"/>
  <c r="ES7" i="47"/>
  <c r="R15" i="37" a="1"/>
  <c r="R15" i="37"/>
  <c r="E43" i="73" a="1"/>
  <c r="E43" i="73"/>
  <c r="CG4" i="47" a="1"/>
  <c r="CG4" i="47"/>
  <c r="E70" i="37" a="1"/>
  <c r="E70" i="37"/>
  <c r="BU330" i="47"/>
  <c r="J77" i="37" a="1"/>
  <c r="J77" i="37"/>
  <c r="DL1" i="47" a="1"/>
  <c r="DL1" i="47"/>
  <c r="D14" i="43" a="1"/>
  <c r="D14" i="43"/>
  <c r="AS4" i="47" a="1"/>
  <c r="AS4" i="47"/>
  <c r="E122" i="37" a="1"/>
  <c r="E122" i="37"/>
  <c r="D14" i="73" a="1"/>
  <c r="D14" i="73"/>
  <c r="AB331" i="47"/>
  <c r="D17" i="43" a="1"/>
  <c r="D17" i="43"/>
  <c r="BI4" i="47" a="1"/>
  <c r="BI4" i="47"/>
  <c r="E139" i="37" a="1"/>
  <c r="E139" i="37"/>
  <c r="D17" i="73" a="1"/>
  <c r="D17" i="73"/>
  <c r="CT331" i="47"/>
  <c r="J152" i="37" a="1"/>
  <c r="J152" i="37"/>
  <c r="E44" i="43" a="1"/>
  <c r="E44" i="43"/>
  <c r="EJ7" i="47" a="1"/>
  <c r="EJ7" i="47"/>
  <c r="R5" i="37" a="1"/>
  <c r="R5" i="37"/>
  <c r="J100" i="37" a="1"/>
  <c r="J100" i="37"/>
  <c r="CY331" i="47"/>
  <c r="DJ7" i="47" a="1"/>
  <c r="DJ7" i="47"/>
  <c r="R164" i="37" a="1"/>
  <c r="R164" i="37"/>
  <c r="BP331" i="47"/>
  <c r="J122" i="37" a="1"/>
  <c r="J122" i="37"/>
  <c r="B8" i="49" a="1"/>
  <c r="B8" i="49"/>
  <c r="FG7" i="47" a="1"/>
  <c r="FG7" i="47"/>
  <c r="R109" i="37" a="1"/>
  <c r="R109" i="37"/>
  <c r="C89" i="37" a="1"/>
  <c r="C89" i="37"/>
  <c r="CF4" i="47" a="1"/>
  <c r="CF4" i="47"/>
  <c r="E72" i="37" a="1"/>
  <c r="E72" i="37"/>
  <c r="E29" i="43" a="1"/>
  <c r="E29" i="43"/>
  <c r="CU7" i="47" a="1"/>
  <c r="CU7" i="47"/>
  <c r="R20" i="37" a="1"/>
  <c r="R20" i="37"/>
  <c r="E29" i="73" a="1"/>
  <c r="E29" i="73"/>
  <c r="E14" i="43" a="1"/>
  <c r="E14" i="43"/>
  <c r="AS7" i="47" a="1"/>
  <c r="AS7" i="47"/>
  <c r="R122" i="37" a="1"/>
  <c r="R122" i="37"/>
  <c r="E14" i="73" a="1"/>
  <c r="E14" i="73"/>
  <c r="E22" i="43" a="1"/>
  <c r="E22" i="43"/>
  <c r="CA7" i="47" a="1"/>
  <c r="CA7" i="47"/>
  <c r="R22" i="37" a="1"/>
  <c r="R22" i="37"/>
  <c r="E22" i="73" a="1"/>
  <c r="E22" i="73"/>
  <c r="CE329" i="47"/>
  <c r="E27" i="43" a="1"/>
  <c r="E27" i="43"/>
  <c r="CR7" i="47" a="1"/>
  <c r="CR7" i="47"/>
  <c r="R124" i="37" a="1"/>
  <c r="R124" i="37"/>
  <c r="E27" i="73" a="1"/>
  <c r="E27" i="73"/>
  <c r="FA4" i="47" a="1"/>
  <c r="FA4" i="47"/>
  <c r="E148" i="37" a="1"/>
  <c r="E148" i="37"/>
  <c r="D42" i="43" a="1"/>
  <c r="D42" i="43"/>
  <c r="EG4" i="47" a="1"/>
  <c r="EG4" i="47"/>
  <c r="E49" i="37" a="1"/>
  <c r="E49" i="37"/>
  <c r="CA331" i="47"/>
  <c r="BG7" i="47" a="1"/>
  <c r="BG7" i="47"/>
  <c r="R135" i="37" a="1"/>
  <c r="R135" i="37"/>
  <c r="EZ329" i="47"/>
  <c r="E42" i="43" a="1"/>
  <c r="E42" i="43"/>
  <c r="EG7" i="47" a="1"/>
  <c r="EG7" i="47"/>
  <c r="R49" i="37" a="1"/>
  <c r="R49" i="37"/>
  <c r="C161" i="37" a="1"/>
  <c r="C161" i="37"/>
  <c r="BF331" i="47"/>
  <c r="CS331" i="47"/>
  <c r="CL7" i="47" a="1"/>
  <c r="CL7" i="47"/>
  <c r="R105" i="37" a="1"/>
  <c r="R105" i="37"/>
  <c r="DU329" i="47"/>
  <c r="C87" i="37" a="1"/>
  <c r="C87" i="37"/>
  <c r="V328" i="47"/>
  <c r="BL1" i="47" a="1"/>
  <c r="BL1" i="47"/>
  <c r="DE330" i="47"/>
  <c r="AF330" i="47"/>
  <c r="FD329" i="47"/>
  <c r="CL4" i="47" a="1"/>
  <c r="CL4" i="47"/>
  <c r="E105" i="37" a="1"/>
  <c r="E105" i="37"/>
  <c r="D7" i="43" a="1"/>
  <c r="D7" i="43"/>
  <c r="AE4" i="47" a="1"/>
  <c r="AE4" i="47"/>
  <c r="E111" i="37" a="1"/>
  <c r="E111" i="37"/>
  <c r="D7" i="73" a="1"/>
  <c r="D7" i="73"/>
  <c r="C50" i="37" a="1"/>
  <c r="C50" i="37"/>
  <c r="AG4" i="47" a="1"/>
  <c r="AG4" i="47"/>
  <c r="E12" i="37" a="1"/>
  <c r="E12" i="37"/>
  <c r="J167" i="37" a="1"/>
  <c r="J167" i="37"/>
  <c r="CH4" i="47" a="1"/>
  <c r="CH4" i="47"/>
  <c r="E170" i="37" a="1"/>
  <c r="E170" i="37"/>
  <c r="Y10" i="47" a="1"/>
  <c r="Y10" i="47"/>
  <c r="D58" i="43" a="1"/>
  <c r="D58" i="43"/>
  <c r="C4" i="47" a="1"/>
  <c r="C4" i="47"/>
  <c r="E47" i="37" a="1"/>
  <c r="E47" i="37"/>
  <c r="D53" i="73" a="1"/>
  <c r="D53" i="73"/>
  <c r="ES329" i="47"/>
  <c r="DX330" i="47"/>
  <c r="E35" i="43" a="1"/>
  <c r="E35" i="43"/>
  <c r="DO7" i="47" a="1"/>
  <c r="DO7" i="47"/>
  <c r="R102" i="37" a="1"/>
  <c r="R102" i="37"/>
  <c r="E35" i="73" a="1"/>
  <c r="E35" i="73"/>
  <c r="CN328" i="47"/>
  <c r="C135" i="37" a="1"/>
  <c r="C135" i="37"/>
  <c r="CD330" i="47"/>
  <c r="D48" i="43" a="1"/>
  <c r="D48" i="43"/>
  <c r="ES4" i="47" a="1"/>
  <c r="ES4" i="47"/>
  <c r="E15" i="37" a="1"/>
  <c r="E15" i="37"/>
  <c r="D43" i="73" a="1"/>
  <c r="D43" i="73"/>
  <c r="EM331" i="47"/>
  <c r="EJ329" i="47"/>
  <c r="J18" i="37" a="1"/>
  <c r="J18" i="37"/>
  <c r="E7" i="43" a="1"/>
  <c r="E7" i="43"/>
  <c r="AE7" i="47" a="1"/>
  <c r="AE7" i="47"/>
  <c r="R111" i="37" a="1"/>
  <c r="R111" i="37"/>
  <c r="E7" i="73" a="1"/>
  <c r="E7" i="73"/>
  <c r="J120" i="37" a="1"/>
  <c r="J120" i="37"/>
  <c r="EB4" i="47" a="1"/>
  <c r="EB4" i="47"/>
  <c r="E25" i="37" a="1"/>
  <c r="E25" i="37"/>
  <c r="AW7" i="47" a="1"/>
  <c r="AW7" i="47"/>
  <c r="R150" i="37" a="1"/>
  <c r="R150" i="37"/>
  <c r="ER7" i="47" a="1"/>
  <c r="ER7" i="47"/>
  <c r="R9" i="37" a="1"/>
  <c r="R9" i="37"/>
  <c r="D53" i="43" a="1"/>
  <c r="D53" i="43"/>
  <c r="J4" i="47" a="1"/>
  <c r="J4" i="47"/>
  <c r="E140" i="37" a="1"/>
  <c r="E140" i="37"/>
  <c r="D48" i="73" a="1"/>
  <c r="D48" i="73"/>
  <c r="BH331" i="47"/>
  <c r="BC7" i="47" a="1"/>
  <c r="BC7" i="47"/>
  <c r="R101" i="37" a="1"/>
  <c r="R101" i="37"/>
  <c r="E16" i="43" a="1"/>
  <c r="E16" i="43"/>
  <c r="BA7" i="47" a="1"/>
  <c r="BA7" i="47"/>
  <c r="R149" i="37" a="1"/>
  <c r="R149" i="37"/>
  <c r="E16" i="73" a="1"/>
  <c r="E16" i="73"/>
  <c r="E28" i="43" a="1"/>
  <c r="E28" i="43"/>
  <c r="CS7" i="47" a="1"/>
  <c r="CS7" i="47"/>
  <c r="E28" i="73" a="1"/>
  <c r="E28" i="73"/>
  <c r="J135" i="37" a="1"/>
  <c r="J135" i="37"/>
  <c r="V329" i="47"/>
  <c r="CA329" i="47"/>
  <c r="C83" i="37" a="1"/>
  <c r="C83" i="37"/>
  <c r="AN331" i="47"/>
  <c r="EP7" i="47" a="1"/>
  <c r="EP7" i="47"/>
  <c r="R60" i="37" a="1"/>
  <c r="R60" i="37"/>
  <c r="J78" i="37" a="1"/>
  <c r="J78" i="37"/>
  <c r="FD7" i="47" a="1"/>
  <c r="FD7" i="47"/>
  <c r="R80" i="37" a="1"/>
  <c r="R80" i="37"/>
  <c r="DX7" i="47" a="1"/>
  <c r="DX7" i="47"/>
  <c r="R61" i="37" a="1"/>
  <c r="R61" i="37"/>
  <c r="C102" i="37" a="1"/>
  <c r="C102" i="37"/>
  <c r="J82" i="37" a="1"/>
  <c r="J82" i="37"/>
  <c r="BG4" i="47" a="1"/>
  <c r="BG4" i="47"/>
  <c r="E135" i="37" a="1"/>
  <c r="E135" i="37"/>
  <c r="AT331" i="47"/>
  <c r="BB329" i="47"/>
  <c r="DR329" i="47"/>
  <c r="ES331" i="47"/>
  <c r="C86" i="37" a="1"/>
  <c r="C86" i="37"/>
  <c r="EY7" i="47" a="1"/>
  <c r="EY7" i="47"/>
  <c r="R89" i="37" a="1"/>
  <c r="R89" i="37"/>
  <c r="DY329" i="47"/>
  <c r="W7" i="47" a="1"/>
  <c r="W7" i="47"/>
  <c r="R145" i="37" a="1"/>
  <c r="R145" i="37"/>
  <c r="BK330" i="47"/>
  <c r="J70" i="37" a="1"/>
  <c r="J70" i="37"/>
  <c r="FK329" i="47"/>
  <c r="AI328" i="47"/>
  <c r="FD331" i="47"/>
  <c r="AO328" i="47"/>
  <c r="CB329" i="47"/>
  <c r="AH7" i="47" a="1"/>
  <c r="AH7" i="47"/>
  <c r="R63" i="37" a="1"/>
  <c r="R63" i="37"/>
  <c r="C75" i="37" a="1"/>
  <c r="C75" i="37"/>
  <c r="EB7" i="47" a="1"/>
  <c r="EB7" i="47"/>
  <c r="R25" i="37" a="1"/>
  <c r="R25" i="37"/>
  <c r="BM331" i="47"/>
  <c r="EX7" i="47" a="1"/>
  <c r="EX7" i="47"/>
  <c r="R85" i="37" a="1"/>
  <c r="R85" i="37"/>
  <c r="BV330" i="47"/>
  <c r="Z329" i="47"/>
  <c r="AW4" i="47" a="1"/>
  <c r="AW4" i="47"/>
  <c r="E150" i="37" a="1"/>
  <c r="E150" i="37"/>
  <c r="BJ328" i="47"/>
  <c r="AU4" i="47" a="1"/>
  <c r="AU4" i="47"/>
  <c r="E97" i="37" a="1"/>
  <c r="E97" i="37"/>
  <c r="EL4" i="47" a="1"/>
  <c r="EL4" i="47"/>
  <c r="E160" i="37" a="1"/>
  <c r="E160" i="37"/>
  <c r="AS329" i="47"/>
  <c r="X1" i="47" a="1"/>
  <c r="X1" i="47"/>
  <c r="U4" i="47" a="1"/>
  <c r="U4" i="47"/>
  <c r="DH330" i="47"/>
  <c r="C63" i="37" a="1"/>
  <c r="C63" i="37"/>
  <c r="CI331" i="47"/>
  <c r="CG328" i="47"/>
  <c r="FG4" i="47" a="1"/>
  <c r="FG4" i="47"/>
  <c r="E109" i="37" a="1"/>
  <c r="E109" i="37"/>
  <c r="FB330" i="47"/>
  <c r="O329" i="47"/>
  <c r="DO329" i="47"/>
  <c r="FL4" i="47" a="1"/>
  <c r="FL4" i="47"/>
  <c r="E8" i="37" a="1"/>
  <c r="E8" i="37"/>
  <c r="BL4" i="47" a="1"/>
  <c r="BL4" i="47"/>
  <c r="E17" i="37" a="1"/>
  <c r="E17" i="37"/>
  <c r="FD4" i="47" a="1"/>
  <c r="FD4" i="47"/>
  <c r="E80" i="37" a="1"/>
  <c r="E80" i="37"/>
  <c r="D35" i="43" a="1"/>
  <c r="D35" i="43"/>
  <c r="DO4" i="47" a="1"/>
  <c r="DO4" i="47"/>
  <c r="E102" i="37" a="1"/>
  <c r="E102" i="37"/>
  <c r="D35" i="73" a="1"/>
  <c r="D35" i="73"/>
  <c r="N329" i="47"/>
  <c r="J84" i="37" a="1"/>
  <c r="J84" i="37"/>
  <c r="J105" i="37" a="1"/>
  <c r="J105" i="37"/>
  <c r="J93" i="37" a="1"/>
  <c r="J93" i="37"/>
  <c r="J92" i="37" a="1"/>
  <c r="J92" i="37"/>
  <c r="AZ329" i="47"/>
  <c r="CF331" i="47"/>
  <c r="AU329" i="47"/>
  <c r="EX4" i="47" a="1"/>
  <c r="EX4" i="47"/>
  <c r="E85" i="37" a="1"/>
  <c r="E85" i="37"/>
  <c r="DH7" i="47" a="1"/>
  <c r="DH7" i="47"/>
  <c r="R159" i="37" a="1"/>
  <c r="R159" i="37"/>
  <c r="C85" i="37" a="1"/>
  <c r="C85" i="37"/>
  <c r="AG329" i="47"/>
  <c r="C97" i="37" a="1"/>
  <c r="C97" i="37"/>
  <c r="FE7" i="47" a="1"/>
  <c r="FE7" i="47"/>
  <c r="R86" i="37" a="1"/>
  <c r="R86" i="37"/>
  <c r="C12" i="37" a="1"/>
  <c r="C12" i="37"/>
  <c r="EK329" i="47"/>
  <c r="X329" i="47"/>
  <c r="BY328" i="47"/>
  <c r="DS329" i="47"/>
  <c r="H331" i="47"/>
  <c r="FI330" i="47"/>
  <c r="FL328" i="47"/>
  <c r="G331" i="47"/>
  <c r="DR330" i="47"/>
  <c r="J83" i="37" a="1"/>
  <c r="J83" i="37"/>
  <c r="DJ329" i="47"/>
  <c r="BP328" i="47"/>
  <c r="DS330" i="47"/>
  <c r="AY329" i="47"/>
  <c r="FM4" i="47" a="1"/>
  <c r="FM4" i="47"/>
  <c r="BT7" i="47" a="1"/>
  <c r="BT7" i="47"/>
  <c r="R76" i="37" a="1"/>
  <c r="R76" i="37"/>
  <c r="CK328" i="47"/>
  <c r="EY328" i="47"/>
  <c r="CT329" i="47"/>
  <c r="CC329" i="47"/>
  <c r="FI329" i="47"/>
  <c r="FA331" i="47"/>
  <c r="AL330" i="47"/>
  <c r="J71" i="37" a="1"/>
  <c r="J71" i="37"/>
  <c r="FM7" i="47" a="1"/>
  <c r="FM7" i="47"/>
  <c r="C98" i="37" a="1"/>
  <c r="C98" i="37"/>
  <c r="BA330" i="47"/>
  <c r="CJ328" i="47"/>
  <c r="AI329" i="47"/>
  <c r="ED330" i="47"/>
  <c r="BC329" i="47"/>
  <c r="M330" i="47"/>
  <c r="BZ328" i="47"/>
  <c r="AQ328" i="47"/>
  <c r="AT10" i="47" a="1"/>
  <c r="AT10" i="47"/>
  <c r="FE4" i="47" a="1"/>
  <c r="FE4" i="47"/>
  <c r="E86" i="37" a="1"/>
  <c r="E86" i="37"/>
  <c r="AJ8" i="49" a="1"/>
  <c r="AJ8" i="49"/>
  <c r="CZ330" i="47"/>
  <c r="FF4" i="47" a="1"/>
  <c r="FF4" i="47"/>
  <c r="E78" i="37" a="1"/>
  <c r="E78" i="37"/>
  <c r="DC330" i="47"/>
  <c r="FA329" i="47"/>
  <c r="AZ7" i="47" a="1"/>
  <c r="AZ7" i="47"/>
  <c r="R71" i="37" a="1"/>
  <c r="R71" i="37"/>
  <c r="AH331" i="47"/>
  <c r="BS331" i="47"/>
  <c r="E21" i="43" a="1"/>
  <c r="E21" i="43"/>
  <c r="BN7" i="47" a="1"/>
  <c r="BN7" i="47"/>
  <c r="R113" i="37" a="1"/>
  <c r="R113" i="37"/>
  <c r="E21" i="73" a="1"/>
  <c r="E21" i="73"/>
  <c r="Q331" i="47"/>
  <c r="EY1" i="47" a="1"/>
  <c r="EY1" i="47"/>
  <c r="AE329" i="47"/>
  <c r="C60" i="37" a="1"/>
  <c r="C60" i="37"/>
  <c r="AK8" i="49" a="1"/>
  <c r="AK8" i="49"/>
  <c r="D39" i="43" a="1"/>
  <c r="D39" i="43"/>
  <c r="EC4" i="47" a="1"/>
  <c r="EC4" i="47"/>
  <c r="E133" i="37" a="1"/>
  <c r="E133" i="37"/>
  <c r="D39" i="73" a="1"/>
  <c r="D39" i="73"/>
  <c r="C146" i="37" a="1"/>
  <c r="C146" i="37"/>
  <c r="EP10" i="47" a="1"/>
  <c r="EP10" i="47"/>
  <c r="AU7" i="47" a="1"/>
  <c r="AU7" i="47"/>
  <c r="R97" i="37" a="1"/>
  <c r="R97" i="37"/>
  <c r="DK7" i="47" a="1"/>
  <c r="DK7" i="47"/>
  <c r="R48" i="37" a="1"/>
  <c r="R48" i="37"/>
  <c r="J81" i="37" a="1"/>
  <c r="J81" i="37"/>
  <c r="CO329" i="47"/>
  <c r="E25" i="43" a="1"/>
  <c r="E25" i="43"/>
  <c r="CC7" i="47" a="1"/>
  <c r="CC7" i="47"/>
  <c r="R116" i="37" a="1"/>
  <c r="R116" i="37"/>
  <c r="E25" i="73" a="1"/>
  <c r="E25" i="73"/>
  <c r="DQ329" i="47"/>
  <c r="J160" i="37" a="1"/>
  <c r="J160" i="37"/>
  <c r="C144" i="37" a="1"/>
  <c r="C144" i="37"/>
  <c r="EF11" i="47" a="1"/>
  <c r="EF11" i="47"/>
  <c r="DM329" i="47"/>
  <c r="J145" i="37" a="1"/>
  <c r="J145" i="37"/>
  <c r="AY330" i="47"/>
  <c r="EO328" i="47"/>
  <c r="J168" i="37" a="1"/>
  <c r="J168" i="37"/>
  <c r="J61" i="37" a="1"/>
  <c r="J61" i="37"/>
  <c r="K8" i="49" a="1"/>
  <c r="K8" i="49"/>
  <c r="CJ330" i="47"/>
  <c r="CW331" i="47"/>
  <c r="EN11" i="47" a="1"/>
  <c r="EN11" i="47"/>
  <c r="J74" i="37" a="1"/>
  <c r="J74" i="37"/>
  <c r="DJ328" i="47"/>
  <c r="DK4" i="47" a="1"/>
  <c r="DK4" i="47"/>
  <c r="E48" i="37" a="1"/>
  <c r="E48" i="37"/>
  <c r="AC329" i="47"/>
  <c r="FH1" i="47" a="1"/>
  <c r="FH1" i="47"/>
  <c r="BO328" i="47"/>
  <c r="DX328" i="47"/>
  <c r="CN329" i="47"/>
  <c r="BN331" i="47"/>
  <c r="BL329" i="47"/>
  <c r="C51" i="37" a="1"/>
  <c r="C51" i="37"/>
  <c r="CR329" i="47"/>
  <c r="FC329" i="47"/>
  <c r="W329" i="47"/>
  <c r="J97" i="37" a="1"/>
  <c r="J97" i="37"/>
  <c r="AO11" i="47" a="1"/>
  <c r="AO11" i="47"/>
  <c r="DG1" i="47" a="1"/>
  <c r="DG1" i="47"/>
  <c r="C17" i="37" a="1"/>
  <c r="C17" i="37"/>
  <c r="C67" i="37" a="1"/>
  <c r="C67" i="37"/>
  <c r="C65" i="37" a="1"/>
  <c r="C65" i="37"/>
  <c r="AN329" i="47"/>
  <c r="AF4" i="47" a="1"/>
  <c r="AF4" i="47"/>
  <c r="E75" i="37" a="1"/>
  <c r="E75" i="37"/>
  <c r="EZ330" i="47"/>
  <c r="EW4" i="47" a="1"/>
  <c r="EW4" i="47"/>
  <c r="E87" i="37" a="1"/>
  <c r="E87" i="37"/>
  <c r="CM328" i="47"/>
  <c r="DG7" i="47" a="1"/>
  <c r="DG7" i="47"/>
  <c r="R161" i="37" a="1"/>
  <c r="R161" i="37"/>
  <c r="BN330" i="47"/>
  <c r="BV328" i="47"/>
  <c r="CF330" i="47"/>
  <c r="CG7" i="47" a="1"/>
  <c r="CG7" i="47"/>
  <c r="R70" i="37" a="1"/>
  <c r="R70" i="37"/>
  <c r="BR329" i="47"/>
  <c r="CI330" i="47"/>
  <c r="FK330" i="47"/>
  <c r="CV330" i="47"/>
  <c r="C74" i="37" a="1"/>
  <c r="C74" i="37"/>
  <c r="BQ330" i="47"/>
  <c r="DU330" i="47"/>
  <c r="V8" i="49" a="1"/>
  <c r="V8" i="49"/>
  <c r="C108" i="37" a="1"/>
  <c r="C108" i="37"/>
  <c r="Z10" i="47" a="1"/>
  <c r="Z10" i="47"/>
  <c r="EP328" i="47"/>
  <c r="X4" i="47" a="1"/>
  <c r="X4" i="47"/>
  <c r="E147" i="37" a="1"/>
  <c r="E147" i="37"/>
  <c r="EI330" i="47"/>
  <c r="R328" i="47"/>
  <c r="BB330" i="47"/>
  <c r="CS328" i="47"/>
  <c r="DE328" i="47"/>
  <c r="EG330" i="47"/>
  <c r="AK330" i="47"/>
  <c r="BB328" i="47"/>
  <c r="BP330" i="47"/>
  <c r="EC328" i="47"/>
  <c r="AB328" i="47"/>
  <c r="CZ329" i="47"/>
  <c r="AL329" i="47"/>
  <c r="EY330" i="47"/>
  <c r="BK328" i="47"/>
  <c r="EQ329" i="47"/>
  <c r="DA1" i="47" a="1"/>
  <c r="DA1" i="47"/>
  <c r="AS328" i="47"/>
  <c r="C171" i="37" a="1"/>
  <c r="C171" i="37"/>
  <c r="J12" i="37" a="1"/>
  <c r="J12" i="37"/>
  <c r="DB328" i="47"/>
  <c r="FA7" i="47" a="1"/>
  <c r="FA7" i="47"/>
  <c r="R148" i="37" a="1"/>
  <c r="R148" i="37"/>
  <c r="J65" i="37" a="1"/>
  <c r="J65" i="37"/>
  <c r="J27" i="37" a="1"/>
  <c r="J27" i="37"/>
  <c r="J62" i="37" a="1"/>
  <c r="J62" i="37"/>
  <c r="EL330" i="47"/>
  <c r="N328" i="47"/>
  <c r="E8" i="49" a="1"/>
  <c r="E8" i="49"/>
  <c r="BT4" i="47" a="1"/>
  <c r="BT4" i="47"/>
  <c r="E76" i="37" a="1"/>
  <c r="E76" i="37"/>
  <c r="CT330" i="47"/>
  <c r="CN330" i="47"/>
  <c r="AJ4" i="47" a="1"/>
  <c r="AJ4" i="47"/>
  <c r="E40" i="37" a="1"/>
  <c r="E40" i="37"/>
  <c r="CR330" i="47"/>
  <c r="C106" i="37" a="1"/>
  <c r="C106" i="37"/>
  <c r="J47" i="37" a="1"/>
  <c r="J47" i="37"/>
  <c r="CW328" i="47"/>
  <c r="FJ330" i="47"/>
  <c r="C150" i="37" a="1"/>
  <c r="C150" i="37"/>
  <c r="D12" i="43" a="1"/>
  <c r="D12" i="43"/>
  <c r="AP4" i="47" a="1"/>
  <c r="AP4" i="47"/>
  <c r="E120" i="37" a="1"/>
  <c r="E120" i="37"/>
  <c r="D12" i="73" a="1"/>
  <c r="D12" i="73"/>
  <c r="EW7" i="47" a="1"/>
  <c r="EW7" i="47"/>
  <c r="R87" i="37" a="1"/>
  <c r="R87" i="37"/>
  <c r="D20" i="43" a="1"/>
  <c r="D20" i="43"/>
  <c r="AL4" i="47" a="1"/>
  <c r="AL4" i="47"/>
  <c r="E119" i="37" a="1"/>
  <c r="E119" i="37"/>
  <c r="D20" i="73" a="1"/>
  <c r="D20" i="73"/>
  <c r="J106" i="37" a="1"/>
  <c r="J106" i="37"/>
  <c r="CF7" i="47" a="1"/>
  <c r="CF7" i="47"/>
  <c r="R72" i="37" a="1"/>
  <c r="R72" i="37"/>
  <c r="EP331" i="47"/>
  <c r="CD331" i="47"/>
  <c r="C134" i="37" a="1"/>
  <c r="C134" i="37"/>
  <c r="AJ7" i="47" a="1"/>
  <c r="AJ7" i="47"/>
  <c r="R40" i="37" a="1"/>
  <c r="R40" i="37"/>
  <c r="F7" i="47" a="1"/>
  <c r="F7" i="47"/>
  <c r="R106" i="37" a="1"/>
  <c r="R106" i="37"/>
  <c r="D16" i="43" a="1"/>
  <c r="D16" i="43"/>
  <c r="BA4" i="47" a="1"/>
  <c r="BA4" i="47"/>
  <c r="E149" i="37" a="1"/>
  <c r="E149" i="37"/>
  <c r="D16" i="73" a="1"/>
  <c r="D16" i="73"/>
  <c r="J8" i="37" a="1"/>
  <c r="J8" i="37"/>
  <c r="BB4" i="47" a="1"/>
  <c r="BB4" i="47"/>
  <c r="E7" i="37" a="1"/>
  <c r="E7" i="37"/>
  <c r="C72" i="37" a="1"/>
  <c r="C72" i="37"/>
  <c r="C73" i="37" a="1"/>
  <c r="C73" i="37"/>
  <c r="ET4" i="47" a="1"/>
  <c r="ET4" i="47"/>
  <c r="E83" i="37" a="1"/>
  <c r="E83" i="37"/>
  <c r="J25" i="37" a="1"/>
  <c r="J25" i="37"/>
  <c r="E26" i="43" a="1"/>
  <c r="E26" i="43"/>
  <c r="CO7" i="47" a="1"/>
  <c r="CO7" i="47"/>
  <c r="R167" i="37" a="1"/>
  <c r="R167" i="37"/>
  <c r="E26" i="73" a="1"/>
  <c r="E26" i="73"/>
  <c r="DG4" i="47" a="1"/>
  <c r="DG4" i="47"/>
  <c r="E161" i="37" a="1"/>
  <c r="E161" i="37"/>
  <c r="BB7" i="47" a="1"/>
  <c r="BB7" i="47"/>
  <c r="R7" i="37" a="1"/>
  <c r="R7" i="37"/>
  <c r="J123" i="37" a="1"/>
  <c r="J123" i="37"/>
  <c r="BD4" i="47" a="1"/>
  <c r="BD4" i="47"/>
  <c r="E134" i="37" a="1"/>
  <c r="E134" i="37"/>
  <c r="AU1" i="47" a="1"/>
  <c r="AU1" i="47"/>
  <c r="CQ331" i="47"/>
  <c r="D26" i="43" a="1"/>
  <c r="D26" i="43"/>
  <c r="CO4" i="47" a="1"/>
  <c r="CO4" i="47"/>
  <c r="E167" i="37" a="1"/>
  <c r="E167" i="37"/>
  <c r="D26" i="73" a="1"/>
  <c r="D26" i="73"/>
  <c r="DE329" i="47"/>
  <c r="D8" i="43" a="1"/>
  <c r="D8" i="43"/>
  <c r="AK4" i="47" a="1"/>
  <c r="AK4" i="47"/>
  <c r="E93" i="37" a="1"/>
  <c r="E93" i="37"/>
  <c r="E92" i="37" a="1"/>
  <c r="E92" i="37"/>
  <c r="D8" i="73" a="1"/>
  <c r="D8" i="73"/>
  <c r="CU331" i="47"/>
  <c r="CY4" i="47" a="1"/>
  <c r="CY4" i="47"/>
  <c r="E36" i="37" a="1"/>
  <c r="E36" i="37"/>
  <c r="FL7" i="47" a="1"/>
  <c r="FL7" i="47"/>
  <c r="R8" i="37" a="1"/>
  <c r="R8" i="37"/>
  <c r="BM329" i="47"/>
  <c r="DY331" i="47"/>
  <c r="CI329" i="47"/>
  <c r="AX329" i="47"/>
  <c r="DG331" i="47"/>
  <c r="V7" i="47" a="1"/>
  <c r="V7" i="47"/>
  <c r="R144" i="37" a="1"/>
  <c r="R144" i="37"/>
  <c r="CM7" i="47" a="1"/>
  <c r="CM7" i="47"/>
  <c r="R79" i="37" a="1"/>
  <c r="R79" i="37"/>
  <c r="W1" i="47" a="1"/>
  <c r="W1" i="47"/>
  <c r="EY4" i="47" a="1"/>
  <c r="EY4" i="47"/>
  <c r="E89" i="37" a="1"/>
  <c r="E89" i="37"/>
  <c r="AF329" i="47"/>
  <c r="J63" i="37" a="1"/>
  <c r="J63" i="37"/>
  <c r="BF11" i="47" a="1"/>
  <c r="BF11" i="47"/>
  <c r="BI11" i="47" a="1"/>
  <c r="BI11" i="47"/>
  <c r="U8" i="49" a="1"/>
  <c r="U8" i="49"/>
  <c r="CS329" i="47"/>
  <c r="EV1" i="47" a="1"/>
  <c r="EV1" i="47"/>
  <c r="FE1" i="47" a="1"/>
  <c r="FE1" i="47"/>
  <c r="J144" i="37" a="1"/>
  <c r="J144" i="37"/>
  <c r="D28" i="43" a="1"/>
  <c r="D28" i="43"/>
  <c r="CS4" i="47" a="1"/>
  <c r="CS4" i="47"/>
  <c r="D28" i="73" a="1"/>
  <c r="D28" i="73"/>
  <c r="DP329" i="47"/>
  <c r="EO330" i="47"/>
  <c r="FD330" i="47"/>
  <c r="C157" i="37" a="1"/>
  <c r="C157" i="37"/>
  <c r="DB1" i="47" a="1"/>
  <c r="DB1" i="47"/>
  <c r="CG329" i="47"/>
  <c r="CH330" i="47"/>
  <c r="J11" i="37" a="1"/>
  <c r="J11" i="37"/>
  <c r="BR330" i="47"/>
  <c r="J107" i="37" a="1"/>
  <c r="J107" i="37"/>
  <c r="FA328" i="47"/>
  <c r="ER330" i="47"/>
  <c r="AP330" i="47"/>
  <c r="FH4" i="47" a="1"/>
  <c r="FH4" i="47"/>
  <c r="E27" i="37" a="1"/>
  <c r="E27" i="37"/>
  <c r="CP330" i="47"/>
  <c r="AH329" i="47"/>
  <c r="BS329" i="47"/>
  <c r="DF7" i="47" a="1"/>
  <c r="DF7" i="47"/>
  <c r="R51" i="37" a="1"/>
  <c r="R51" i="37"/>
  <c r="J86" i="37" a="1"/>
  <c r="J86" i="37"/>
  <c r="DC7" i="47" a="1"/>
  <c r="DC7" i="47"/>
  <c r="R168" i="37" a="1"/>
  <c r="R168" i="37"/>
  <c r="EI328" i="47"/>
  <c r="FF7" i="47" a="1"/>
  <c r="FF7" i="47"/>
  <c r="R78" i="37" a="1"/>
  <c r="R78" i="37"/>
  <c r="CM4" i="47" a="1"/>
  <c r="CM4" i="47"/>
  <c r="E79" i="37" a="1"/>
  <c r="E79" i="37"/>
  <c r="G8" i="49" a="1"/>
  <c r="G8" i="49"/>
  <c r="CE4" i="47" a="1"/>
  <c r="CE4" i="47"/>
  <c r="E73" i="37" a="1"/>
  <c r="E73" i="37"/>
  <c r="BH330" i="47"/>
  <c r="DN7" i="47" a="1"/>
  <c r="DN7" i="47"/>
  <c r="R166" i="37" a="1"/>
  <c r="R166" i="37"/>
  <c r="DW7" i="47" a="1"/>
  <c r="DW7" i="47"/>
  <c r="R66" i="37" a="1"/>
  <c r="R66" i="37"/>
  <c r="FH328" i="47"/>
  <c r="DX329" i="47"/>
  <c r="EQ1" i="47" a="1"/>
  <c r="EQ1" i="47"/>
  <c r="EK328" i="47"/>
  <c r="BV11" i="47" a="1"/>
  <c r="BV11" i="47"/>
  <c r="C145" i="37" a="1"/>
  <c r="C145" i="37"/>
  <c r="AH330" i="47"/>
  <c r="BM7" i="47" a="1"/>
  <c r="BM7" i="47"/>
  <c r="R16" i="37" a="1"/>
  <c r="R16" i="37"/>
  <c r="DH10" i="47" a="1"/>
  <c r="DH10" i="47"/>
  <c r="CN10" i="47" a="1"/>
  <c r="CN10" i="47"/>
  <c r="FH7" i="47" a="1"/>
  <c r="FH7" i="47"/>
  <c r="R27" i="37" a="1"/>
  <c r="R27" i="37"/>
  <c r="CI328" i="47"/>
  <c r="FD1" i="47" a="1"/>
  <c r="FD1" i="47"/>
  <c r="CT328" i="47"/>
  <c r="AQ329" i="47"/>
  <c r="BW4" i="47" a="1"/>
  <c r="BW4" i="47"/>
  <c r="E50" i="37" a="1"/>
  <c r="E50" i="37"/>
  <c r="Y8" i="49" a="1"/>
  <c r="Y8" i="49"/>
  <c r="FC328" i="47"/>
  <c r="EG329" i="47"/>
  <c r="DM330" i="47"/>
  <c r="V330" i="47"/>
  <c r="J143" i="37" a="1"/>
  <c r="J143" i="37"/>
  <c r="J59" i="37" a="1"/>
  <c r="J59" i="37"/>
  <c r="AW330" i="47"/>
  <c r="J146" i="37" a="1"/>
  <c r="J146" i="37"/>
  <c r="AZ330" i="47"/>
  <c r="BS330" i="47"/>
  <c r="FI328" i="47"/>
  <c r="EV329" i="47"/>
  <c r="J98" i="37" a="1"/>
  <c r="J98" i="37"/>
  <c r="X8" i="49" a="1"/>
  <c r="X8" i="49"/>
  <c r="EF330" i="47"/>
  <c r="BD328" i="47"/>
  <c r="CI11" i="47" a="1"/>
  <c r="CI11" i="47"/>
  <c r="BF330" i="47"/>
  <c r="AD330" i="47"/>
  <c r="DA4" i="47" a="1"/>
  <c r="DA4" i="47"/>
  <c r="E158" i="37" a="1"/>
  <c r="E158" i="37"/>
  <c r="DL330" i="47"/>
  <c r="CP328" i="47"/>
  <c r="CD4" i="47" a="1"/>
  <c r="CD4" i="47"/>
  <c r="E74" i="37" a="1"/>
  <c r="E74" i="37"/>
  <c r="EU329" i="47"/>
  <c r="AZ328" i="47"/>
  <c r="CE330" i="47"/>
  <c r="J157" i="37" a="1"/>
  <c r="J157" i="37"/>
  <c r="BU10" i="47" a="1"/>
  <c r="BU10" i="47"/>
  <c r="DV4" i="47" a="1"/>
  <c r="DV4" i="47"/>
  <c r="E65" i="37" a="1"/>
  <c r="E65" i="37"/>
  <c r="AG7" i="47" a="1"/>
  <c r="AG7" i="47"/>
  <c r="R12" i="37" a="1"/>
  <c r="R12" i="37"/>
  <c r="DL328" i="47"/>
  <c r="DL7" i="47" a="1"/>
  <c r="DL7" i="47"/>
  <c r="R29" i="37" a="1"/>
  <c r="R29" i="37"/>
  <c r="AT7" i="47" a="1"/>
  <c r="AT7" i="47"/>
  <c r="R56" i="37" a="1"/>
  <c r="R56" i="37"/>
  <c r="CD328" i="47"/>
  <c r="AV7" i="47" a="1"/>
  <c r="AV7" i="47"/>
  <c r="R62" i="37" a="1"/>
  <c r="R62" i="37"/>
  <c r="C107" i="37" a="1"/>
  <c r="C107" i="37"/>
  <c r="S330" i="47"/>
  <c r="FC10" i="47" a="1"/>
  <c r="FC10" i="47"/>
  <c r="DE7" i="47" a="1"/>
  <c r="DE7" i="47"/>
  <c r="R59" i="37" a="1"/>
  <c r="R59" i="37"/>
  <c r="FN7" i="47" a="1"/>
  <c r="FN7" i="47"/>
  <c r="R24" i="37" a="1"/>
  <c r="R24" i="37"/>
  <c r="D57" i="43" a="1"/>
  <c r="D57" i="43"/>
  <c r="B4" i="47" a="1"/>
  <c r="B4" i="47"/>
  <c r="E23" i="37" a="1"/>
  <c r="E23" i="37"/>
  <c r="DN328" i="47"/>
  <c r="EJ328" i="47"/>
  <c r="FL329" i="47"/>
  <c r="E12" i="43" a="1"/>
  <c r="E12" i="43"/>
  <c r="AP7" i="47" a="1"/>
  <c r="AP7" i="47"/>
  <c r="R120" i="37" a="1"/>
  <c r="R120" i="37"/>
  <c r="E12" i="73" a="1"/>
  <c r="E12" i="73"/>
  <c r="DV328" i="47"/>
  <c r="C123" i="37" a="1"/>
  <c r="C123" i="37"/>
  <c r="E8" i="43" a="1"/>
  <c r="E8" i="43"/>
  <c r="AK7" i="47" a="1"/>
  <c r="AK7" i="47"/>
  <c r="R93" i="37" a="1"/>
  <c r="R93" i="37"/>
  <c r="R92" i="37" a="1"/>
  <c r="R92" i="37"/>
  <c r="E8" i="73" a="1"/>
  <c r="E8" i="73"/>
  <c r="AP328" i="47"/>
  <c r="D30" i="43" a="1"/>
  <c r="D30" i="43"/>
  <c r="CZ4" i="47" a="1"/>
  <c r="CZ4" i="47"/>
  <c r="CZ11" i="47" a="1"/>
  <c r="CZ11" i="47"/>
  <c r="E90" i="37" a="1"/>
  <c r="E90" i="37"/>
  <c r="D30" i="73" a="1"/>
  <c r="D30" i="73"/>
  <c r="BG330" i="47"/>
  <c r="CY7" i="47" a="1"/>
  <c r="CY7" i="47"/>
  <c r="R36" i="37" a="1"/>
  <c r="R36" i="37"/>
  <c r="E23" i="43" a="1"/>
  <c r="E23" i="43"/>
  <c r="BZ7" i="47" a="1"/>
  <c r="BZ7" i="47"/>
  <c r="R123" i="37" a="1"/>
  <c r="R123" i="37"/>
  <c r="E23" i="73" a="1"/>
  <c r="E23" i="73"/>
  <c r="J49" i="37" a="1"/>
  <c r="J49" i="37"/>
  <c r="D23" i="43" a="1"/>
  <c r="D23" i="43"/>
  <c r="BZ4" i="47" a="1"/>
  <c r="BZ4" i="47"/>
  <c r="E123" i="37" a="1"/>
  <c r="E123" i="37"/>
  <c r="D23" i="73" a="1"/>
  <c r="D23" i="73"/>
  <c r="DR4" i="47" a="1"/>
  <c r="DR4" i="47"/>
  <c r="E18" i="37" a="1"/>
  <c r="E18" i="37"/>
  <c r="D25" i="43" a="1"/>
  <c r="D25" i="43"/>
  <c r="CC4" i="47" a="1"/>
  <c r="CC4" i="47"/>
  <c r="E116" i="37" a="1"/>
  <c r="E116" i="37"/>
  <c r="D25" i="73" a="1"/>
  <c r="D25" i="73"/>
  <c r="DW331" i="47"/>
  <c r="AD4" i="47" a="1"/>
  <c r="AD4" i="47"/>
  <c r="E57" i="37" a="1"/>
  <c r="E57" i="37"/>
  <c r="BG331" i="47"/>
  <c r="AM331" i="47"/>
  <c r="E20" i="43" a="1"/>
  <c r="E20" i="43"/>
  <c r="AL7" i="47" a="1"/>
  <c r="AL7" i="47"/>
  <c r="R119" i="37" a="1"/>
  <c r="R119" i="37"/>
  <c r="E20" i="73" a="1"/>
  <c r="E20" i="73"/>
  <c r="CH331" i="47"/>
  <c r="CV329" i="47"/>
  <c r="AV329" i="47"/>
  <c r="BC4" i="47" a="1"/>
  <c r="BC4" i="47"/>
  <c r="E101" i="37" a="1"/>
  <c r="E101" i="37"/>
  <c r="CL10" i="47" a="1"/>
  <c r="CL10" i="47"/>
  <c r="E39" i="43" a="1"/>
  <c r="E39" i="43"/>
  <c r="EC7" i="47" a="1"/>
  <c r="EC7" i="47"/>
  <c r="R133" i="37" a="1"/>
  <c r="R133" i="37"/>
  <c r="E39" i="73" a="1"/>
  <c r="E39" i="73"/>
  <c r="J140" i="37" a="1"/>
  <c r="J140" i="37"/>
  <c r="CU329" i="47"/>
  <c r="EC331" i="47"/>
  <c r="E53" i="43" a="1"/>
  <c r="E53" i="43"/>
  <c r="J7" i="47" a="1"/>
  <c r="J7" i="47"/>
  <c r="R140" i="37" a="1"/>
  <c r="R140" i="37"/>
  <c r="E48" i="73" a="1"/>
  <c r="E48" i="73"/>
  <c r="EW1" i="47" a="1"/>
  <c r="EW1" i="47"/>
  <c r="J17" i="37" a="1"/>
  <c r="J17" i="37"/>
  <c r="ET1" i="47" a="1"/>
  <c r="ET1" i="47"/>
  <c r="E37" i="43" a="1"/>
  <c r="E37" i="43"/>
  <c r="DQ7" i="47" a="1"/>
  <c r="DQ7" i="47"/>
  <c r="E37" i="73" a="1"/>
  <c r="E37" i="73"/>
  <c r="C165" i="37" a="1"/>
  <c r="C165" i="37"/>
  <c r="DL329" i="47"/>
  <c r="Z4" i="47" a="1"/>
  <c r="Z4" i="47"/>
  <c r="E146" i="37" a="1"/>
  <c r="E146" i="37"/>
  <c r="EP329" i="47"/>
  <c r="X7" i="47" a="1"/>
  <c r="X7" i="47"/>
  <c r="R147" i="37" a="1"/>
  <c r="R147" i="37"/>
  <c r="C27" i="37" a="1"/>
  <c r="C27" i="37"/>
  <c r="FC330" i="47"/>
  <c r="BN329" i="47"/>
  <c r="CM1" i="47" a="1"/>
  <c r="CM1" i="47"/>
  <c r="EQ4" i="47" a="1"/>
  <c r="EQ4" i="47"/>
  <c r="E82" i="37" a="1"/>
  <c r="E82" i="37"/>
  <c r="D37" i="43" a="1"/>
  <c r="D37" i="43"/>
  <c r="DQ4" i="47" a="1"/>
  <c r="DQ4" i="47"/>
  <c r="D37" i="73" a="1"/>
  <c r="D37" i="73"/>
  <c r="CM10" i="47" a="1"/>
  <c r="CM10" i="47"/>
  <c r="DX1" i="47" a="1"/>
  <c r="DX1" i="47"/>
  <c r="EI7" i="47" a="1"/>
  <c r="EI7" i="47"/>
  <c r="R77" i="37" a="1"/>
  <c r="R77" i="37"/>
  <c r="CE7" i="47" a="1"/>
  <c r="CE7" i="47"/>
  <c r="R73" i="37" a="1"/>
  <c r="R73" i="37"/>
  <c r="EL10" i="47" a="1"/>
  <c r="EL10" i="47"/>
  <c r="P11" i="47" a="1"/>
  <c r="P11" i="47"/>
  <c r="CF329" i="47"/>
  <c r="DF4" i="47" a="1"/>
  <c r="DF4" i="47"/>
  <c r="E51" i="37" a="1"/>
  <c r="E51" i="37"/>
  <c r="EZ4" i="47" a="1"/>
  <c r="EZ4" i="47"/>
  <c r="E165" i="37" a="1"/>
  <c r="E165" i="37"/>
  <c r="B11" i="47" a="1"/>
  <c r="B11" i="47"/>
  <c r="AO330" i="47"/>
  <c r="EY329" i="47"/>
  <c r="I8" i="49" a="1"/>
  <c r="I8" i="49"/>
  <c r="BM1" i="47" a="1"/>
  <c r="BM1" i="47"/>
  <c r="BU7" i="47" a="1"/>
  <c r="BU7" i="47"/>
  <c r="R157" i="37" a="1"/>
  <c r="R157" i="37"/>
  <c r="FC4" i="47" a="1"/>
  <c r="FC4" i="47"/>
  <c r="E81" i="37" a="1"/>
  <c r="E81" i="37"/>
  <c r="DL4" i="47" a="1"/>
  <c r="DL4" i="47"/>
  <c r="E29" i="37" a="1"/>
  <c r="E29" i="37"/>
  <c r="EB330" i="47"/>
  <c r="AN328" i="47"/>
  <c r="V4" i="47" a="1"/>
  <c r="V4" i="47"/>
  <c r="E144" i="37" a="1"/>
  <c r="E144" i="37"/>
  <c r="AH4" i="47" a="1"/>
  <c r="AH4" i="47"/>
  <c r="E63" i="37" a="1"/>
  <c r="E63" i="37"/>
  <c r="FF329" i="47"/>
  <c r="BH328" i="47"/>
  <c r="DH4" i="47" a="1"/>
  <c r="DH4" i="47"/>
  <c r="E159" i="37" a="1"/>
  <c r="E159" i="37"/>
  <c r="EK7" i="47" a="1"/>
  <c r="EK7" i="47"/>
  <c r="R103" i="37" a="1"/>
  <c r="R103" i="37"/>
  <c r="FF10" i="47" a="1"/>
  <c r="FF10" i="47"/>
  <c r="EN330" i="47"/>
  <c r="BX330" i="47"/>
  <c r="EW328" i="47"/>
  <c r="DE4" i="47" a="1"/>
  <c r="DE4" i="47"/>
  <c r="E59" i="37" a="1"/>
  <c r="E59" i="37"/>
  <c r="M8" i="49" a="1"/>
  <c r="M8" i="49"/>
  <c r="BO329" i="47"/>
  <c r="O330" i="47"/>
  <c r="DP330" i="47"/>
  <c r="DW328" i="47"/>
  <c r="CC328" i="47"/>
  <c r="CC330" i="47"/>
  <c r="J52" i="37" a="1"/>
  <c r="J52" i="37"/>
  <c r="ET328" i="47"/>
  <c r="BI328" i="47"/>
  <c r="AA328" i="47"/>
  <c r="CH329" i="47"/>
  <c r="DN4" i="47" a="1"/>
  <c r="DN4" i="47"/>
  <c r="E166" i="37" a="1"/>
  <c r="E166" i="37"/>
  <c r="ED4" i="47" a="1"/>
  <c r="ED4" i="47"/>
  <c r="E84" i="37" a="1"/>
  <c r="E84" i="37"/>
  <c r="W4" i="47" a="1"/>
  <c r="W4" i="47"/>
  <c r="E145" i="37" a="1"/>
  <c r="E145" i="37"/>
  <c r="DX4" i="47" a="1"/>
  <c r="DX4" i="47"/>
  <c r="E61" i="37" a="1"/>
  <c r="E61" i="37"/>
  <c r="ET7" i="47" a="1"/>
  <c r="ET7" i="47"/>
  <c r="R83" i="37" a="1"/>
  <c r="R83" i="37"/>
  <c r="BT329" i="47"/>
  <c r="ED329" i="47"/>
  <c r="EL7" i="47" a="1"/>
  <c r="EL7" i="47"/>
  <c r="R160" i="37" a="1"/>
  <c r="R160" i="37"/>
  <c r="AU10" i="47" a="1"/>
  <c r="AU10" i="47"/>
  <c r="DU4" i="47" a="1"/>
  <c r="DU4" i="47"/>
  <c r="E67" i="37" a="1"/>
  <c r="E67" i="37"/>
  <c r="U10" i="47" a="1"/>
  <c r="U10" i="47"/>
  <c r="CM329" i="47"/>
  <c r="AY7" i="47" a="1"/>
  <c r="AY7" i="47"/>
  <c r="R98" i="37" a="1"/>
  <c r="R98" i="37"/>
  <c r="AM8" i="49" a="1"/>
  <c r="AM8" i="49"/>
  <c r="J103" i="37" a="1"/>
  <c r="J103" i="37"/>
  <c r="AZ4" i="47" a="1"/>
  <c r="AZ4" i="47"/>
  <c r="E71" i="37" a="1"/>
  <c r="E71" i="37"/>
  <c r="EI4" i="47" a="1"/>
  <c r="EI4" i="47"/>
  <c r="E77" i="37" a="1"/>
  <c r="E77" i="37"/>
  <c r="DU10" i="47" a="1"/>
  <c r="DU10" i="47"/>
  <c r="BT10" i="47" a="1"/>
  <c r="BT10" i="47"/>
  <c r="DG330" i="47"/>
  <c r="DV7" i="47" a="1"/>
  <c r="DV7" i="47"/>
  <c r="R65" i="37" a="1"/>
  <c r="R65" i="37"/>
  <c r="DA330" i="47"/>
  <c r="CY330" i="47"/>
  <c r="AW328" i="47"/>
  <c r="BX7" i="47" a="1"/>
  <c r="BX7" i="47"/>
  <c r="R156" i="37" a="1"/>
  <c r="R156" i="37"/>
  <c r="AA330" i="47"/>
  <c r="AR330" i="47"/>
  <c r="CW330" i="47"/>
  <c r="EK4" i="47" a="1"/>
  <c r="EK4" i="47"/>
  <c r="E103" i="37" a="1"/>
  <c r="E103" i="37"/>
  <c r="AN8" i="49" a="1"/>
  <c r="AN8" i="49"/>
  <c r="DO330" i="47"/>
  <c r="CB328" i="47"/>
  <c r="M325" i="49"/>
  <c r="DC4" i="47" a="1"/>
  <c r="DC4" i="47"/>
  <c r="E168" i="37" a="1"/>
  <c r="E168" i="37"/>
  <c r="C143" i="37" a="1"/>
  <c r="C143" i="37"/>
  <c r="BE328" i="47"/>
  <c r="CE328" i="47"/>
  <c r="BG328" i="47"/>
  <c r="H8" i="49" a="1"/>
  <c r="H8" i="49"/>
  <c r="EI10" i="47" a="1"/>
  <c r="EI10" i="47"/>
  <c r="J156" i="37" a="1"/>
  <c r="J156" i="37"/>
  <c r="J76" i="37" a="1"/>
  <c r="J76" i="37"/>
  <c r="AH10" i="47" a="1"/>
  <c r="AH10" i="47"/>
  <c r="C29" i="37" a="1"/>
  <c r="C29" i="37"/>
  <c r="AY328" i="47"/>
  <c r="AT4" i="47" a="1"/>
  <c r="AT4" i="47"/>
  <c r="E56" i="37" a="1"/>
  <c r="E56" i="37"/>
  <c r="C103" i="37" a="1"/>
  <c r="C103" i="37"/>
  <c r="J108" i="37" a="1"/>
  <c r="J108" i="37"/>
  <c r="J171" i="37" a="1"/>
  <c r="J171" i="37"/>
  <c r="AT330" i="47"/>
  <c r="DB4" i="47" a="1"/>
  <c r="DB4" i="47"/>
  <c r="E52" i="37" a="1"/>
  <c r="E52" i="37"/>
  <c r="CS330" i="47"/>
  <c r="J56" i="37" a="1"/>
  <c r="J56" i="37"/>
  <c r="AM330" i="47"/>
  <c r="N8" i="49" a="1"/>
  <c r="N8" i="49"/>
  <c r="DF330" i="47"/>
  <c r="J147" i="37" a="1"/>
  <c r="J147" i="37"/>
  <c r="W330" i="47"/>
  <c r="J50" i="37" a="1"/>
  <c r="J50" i="37"/>
  <c r="EP330" i="47"/>
  <c r="CV328" i="47"/>
  <c r="BY4" i="47" a="1"/>
  <c r="BY4" i="47"/>
  <c r="E108" i="37" a="1"/>
  <c r="E108" i="37"/>
  <c r="CD7" i="47" a="1"/>
  <c r="CD7" i="47"/>
  <c r="R74" i="37" a="1"/>
  <c r="R74" i="37"/>
  <c r="BL328" i="47"/>
  <c r="BE330" i="47"/>
  <c r="CA330" i="47"/>
  <c r="BJ330" i="47"/>
  <c r="DY328" i="47"/>
  <c r="CU328" i="47"/>
  <c r="AU328" i="47"/>
  <c r="Z8" i="49" a="1"/>
  <c r="Z8" i="49"/>
  <c r="EG328" i="47"/>
  <c r="DA7" i="47" a="1"/>
  <c r="DA7" i="47"/>
  <c r="R158" i="37" a="1"/>
  <c r="R158" i="37"/>
  <c r="BF328" i="47"/>
  <c r="BL330" i="47"/>
  <c r="EA328" i="47"/>
  <c r="BQ328" i="47"/>
  <c r="DK328" i="47"/>
  <c r="AH328" i="47"/>
  <c r="FE330" i="47"/>
  <c r="DB330" i="47"/>
  <c r="X328" i="47"/>
  <c r="ER328" i="47"/>
  <c r="X330" i="47"/>
  <c r="H330" i="47"/>
  <c r="CA328" i="47"/>
  <c r="EF328" i="47"/>
  <c r="AR328" i="47"/>
  <c r="G330" i="47"/>
  <c r="FF328" i="47"/>
  <c r="AT328" i="47"/>
  <c r="EH330" i="47"/>
  <c r="AA8" i="49" a="1"/>
  <c r="AA8" i="49"/>
  <c r="BV329" i="47"/>
  <c r="Z330" i="47"/>
  <c r="AB329" i="47"/>
  <c r="BU4" i="47" a="1"/>
  <c r="BU4" i="47"/>
  <c r="E157" i="37" a="1"/>
  <c r="E157" i="37"/>
  <c r="EE330" i="47"/>
  <c r="EH329" i="47"/>
  <c r="FB328" i="47"/>
  <c r="DH329" i="47"/>
  <c r="C8" i="49" a="1"/>
  <c r="C8" i="49"/>
  <c r="DD330" i="47"/>
  <c r="AD329" i="47"/>
  <c r="AF10" i="47" a="1"/>
  <c r="AF10" i="47"/>
  <c r="M328" i="47"/>
  <c r="CH328" i="47"/>
  <c r="EV330" i="47"/>
  <c r="BS328" i="47"/>
  <c r="AM328" i="47"/>
  <c r="FD328" i="47"/>
  <c r="BY7" i="47" a="1"/>
  <c r="BY7" i="47"/>
  <c r="R108" i="37" a="1"/>
  <c r="R108" i="37"/>
  <c r="DW329" i="47"/>
  <c r="AF7" i="47" a="1"/>
  <c r="AF7" i="47"/>
  <c r="R75" i="37" a="1"/>
  <c r="R75" i="37"/>
  <c r="AY4" i="47" a="1"/>
  <c r="AY4" i="47"/>
  <c r="E98" i="37" a="1"/>
  <c r="E98" i="37"/>
  <c r="DT7" i="47" a="1"/>
  <c r="DT7" i="47"/>
  <c r="R68" i="37" a="1"/>
  <c r="R68" i="37"/>
  <c r="DU7" i="47" a="1"/>
  <c r="DU7" i="47"/>
  <c r="R67" i="37" a="1"/>
  <c r="R67" i="37"/>
  <c r="CN7" i="47" a="1"/>
  <c r="CN7" i="47"/>
  <c r="R143" i="37" a="1"/>
  <c r="R143" i="37"/>
  <c r="AV4" i="47" a="1"/>
  <c r="AV4" i="47"/>
  <c r="E62" i="37" a="1"/>
  <c r="E62" i="37"/>
  <c r="CY329" i="47"/>
  <c r="Y7" i="47" a="1"/>
  <c r="Y7" i="47"/>
  <c r="R171" i="37" a="1"/>
  <c r="R171" i="37"/>
  <c r="BX329" i="47"/>
  <c r="Y4" i="47" a="1"/>
  <c r="Y4" i="47"/>
  <c r="E171" i="37" a="1"/>
  <c r="E171" i="37"/>
  <c r="C56" i="37" a="1"/>
  <c r="C56" i="37"/>
  <c r="CL328" i="47"/>
  <c r="BX4" i="47" a="1"/>
  <c r="BX4" i="47"/>
  <c r="E156" i="37" a="1"/>
  <c r="E156" i="37"/>
  <c r="U7" i="47" a="1"/>
  <c r="U7" i="47"/>
  <c r="R107" i="37" a="1"/>
  <c r="R107" i="37"/>
  <c r="DT4" i="47" a="1"/>
  <c r="DT4" i="47"/>
  <c r="E68" i="37" a="1"/>
  <c r="E68" i="37"/>
  <c r="AB330" i="47"/>
  <c r="AV10" i="47" a="1"/>
  <c r="AV10" i="47"/>
  <c r="C81" i="37" a="1"/>
  <c r="C81" i="37"/>
  <c r="FC7" i="47" a="1"/>
  <c r="FC7" i="47"/>
  <c r="R81" i="37" a="1"/>
  <c r="R81" i="37"/>
  <c r="L8" i="49" a="1"/>
  <c r="L8" i="49"/>
  <c r="DD7" i="47" a="1"/>
  <c r="DD7" i="47"/>
  <c r="R11" i="37" a="1"/>
  <c r="R11" i="37"/>
  <c r="C147" i="37" a="1"/>
  <c r="C147" i="37"/>
  <c r="CN4" i="47" a="1"/>
  <c r="CN4" i="47"/>
  <c r="E143" i="37" a="1"/>
  <c r="E143" i="37"/>
  <c r="EK1" i="47" a="1"/>
  <c r="EK1" i="47"/>
  <c r="Z7" i="47" a="1"/>
  <c r="Z7" i="47"/>
  <c r="R146" i="37" a="1"/>
  <c r="R146" i="37"/>
  <c r="BM4" i="47" a="1"/>
  <c r="BM4" i="47"/>
  <c r="E16" i="37" a="1"/>
  <c r="E16" i="37"/>
  <c r="U330" i="47"/>
  <c r="L328" i="47"/>
  <c r="O328" i="47"/>
  <c r="BW7" i="47" a="1"/>
  <c r="BW7" i="47"/>
  <c r="R50" i="37" a="1"/>
  <c r="R50" i="37"/>
  <c r="Q8" i="49" a="1"/>
  <c r="Q8" i="49"/>
  <c r="AI330" i="47"/>
  <c r="DD1" i="47" a="1"/>
  <c r="DD1" i="47"/>
  <c r="M327" i="49"/>
  <c r="DD4" i="47" a="1"/>
  <c r="DD4" i="47"/>
  <c r="E11" i="37" a="1"/>
  <c r="E11" i="37"/>
  <c r="DP328" i="47"/>
  <c r="C11" i="37" a="1"/>
  <c r="C11" i="37"/>
  <c r="AN330" i="47"/>
  <c r="DB7" i="47" a="1"/>
  <c r="DB7" i="47"/>
  <c r="R52" i="37" a="1"/>
  <c r="R52" i="37"/>
  <c r="EX330" i="47"/>
  <c r="DQ328" i="47"/>
  <c r="C52" i="37" a="1"/>
  <c r="C52" i="37"/>
  <c r="BT328" i="47"/>
  <c r="AX330" i="47"/>
  <c r="AQ330" i="47"/>
  <c r="CF328" i="47"/>
  <c r="BR328" i="47"/>
  <c r="CR328" i="47"/>
  <c r="BC330" i="47"/>
  <c r="BC328" i="47"/>
  <c r="EQ330" i="47"/>
  <c r="C158" i="37" a="1"/>
  <c r="C158" i="37"/>
  <c r="EC330" i="47"/>
  <c r="Q328" i="47"/>
  <c r="AS330" i="47"/>
  <c r="ED328" i="47"/>
  <c r="ET330" i="47"/>
  <c r="AV328" i="47"/>
  <c r="S328" i="47"/>
  <c r="AF328" i="47"/>
  <c r="DR328" i="47"/>
  <c r="AD328" i="47"/>
  <c r="DV330" i="47"/>
  <c r="N330" i="47"/>
  <c r="DC328" i="47"/>
  <c r="DG328" i="47"/>
  <c r="U328" i="47"/>
  <c r="BX328" i="47"/>
  <c r="P328" i="47"/>
  <c r="AK328" i="47"/>
  <c r="FF330" i="47"/>
  <c r="BY330" i="47"/>
  <c r="DO328" i="47"/>
  <c r="CO330" i="47"/>
  <c r="BN328" i="47"/>
  <c r="EM328" i="47"/>
  <c r="BO330" i="47"/>
  <c r="EN328" i="47"/>
  <c r="EU330" i="47"/>
  <c r="BD330" i="47"/>
  <c r="W328" i="47"/>
  <c r="BI330" i="47"/>
  <c r="CU330" i="47"/>
  <c r="AL328" i="47"/>
  <c r="DZ328" i="47"/>
  <c r="DD328" i="47"/>
  <c r="EK330" i="47"/>
  <c r="DM328" i="47"/>
  <c r="EE328" i="47"/>
  <c r="AU330" i="47"/>
  <c r="EZ328" i="47"/>
  <c r="DI330" i="47"/>
  <c r="DT328" i="47"/>
  <c r="EX328" i="47"/>
  <c r="EB328" i="47"/>
  <c r="AC328" i="47"/>
  <c r="DI328" i="47"/>
  <c r="BW328" i="47"/>
  <c r="AG330" i="47"/>
  <c r="EH328" i="47"/>
  <c r="H328" i="47"/>
  <c r="ES330" i="47"/>
  <c r="CG330" i="47"/>
  <c r="EA330" i="47"/>
  <c r="FK328" i="47"/>
  <c r="P330" i="47"/>
  <c r="AC254" i="82" a="1"/>
  <c r="AC254" i="82" s="1"/>
  <c r="AB254" i="82" a="1"/>
  <c r="AB254" i="82" s="1"/>
  <c r="AB255" i="82" a="1"/>
  <c r="AB255" i="82" s="1"/>
  <c r="J150" i="66"/>
  <c r="DQ253" i="79" l="1"/>
  <c r="DN259" i="79"/>
  <c r="DN258" i="79"/>
  <c r="DN257" i="79"/>
  <c r="DN256" i="79"/>
  <c r="DN255" i="79"/>
  <c r="DN254" i="79"/>
  <c r="DL261" i="79" a="1"/>
  <c r="DL261" i="79" s="1"/>
  <c r="DK261" i="79" a="1"/>
  <c r="A253" i="79"/>
  <c r="BF253" i="79" s="1"/>
  <c r="BC254" i="79"/>
  <c r="BC255" i="79"/>
  <c r="BC256" i="79"/>
  <c r="BC257" i="79"/>
  <c r="BC258" i="79"/>
  <c r="C254" i="79"/>
  <c r="D254" i="79"/>
  <c r="E254" i="79"/>
  <c r="F254" i="79"/>
  <c r="G254" i="79"/>
  <c r="H254" i="79"/>
  <c r="I254" i="79"/>
  <c r="J254" i="79"/>
  <c r="K254" i="79"/>
  <c r="L254" i="79"/>
  <c r="M254" i="79"/>
  <c r="N254" i="79"/>
  <c r="O254" i="79"/>
  <c r="P254" i="79"/>
  <c r="Q254" i="79"/>
  <c r="R254" i="79"/>
  <c r="S254" i="79"/>
  <c r="T254" i="79"/>
  <c r="U254" i="79"/>
  <c r="V254" i="79"/>
  <c r="W254" i="79"/>
  <c r="X254" i="79"/>
  <c r="Y254" i="79"/>
  <c r="Z254" i="79"/>
  <c r="AA254" i="79"/>
  <c r="AB254" i="79"/>
  <c r="AC254" i="79"/>
  <c r="AD254" i="79"/>
  <c r="AE254" i="79"/>
  <c r="AF254" i="79"/>
  <c r="AG254" i="79"/>
  <c r="AH254" i="79"/>
  <c r="AI254" i="79"/>
  <c r="AJ254" i="79"/>
  <c r="AK254" i="79"/>
  <c r="AL254" i="79"/>
  <c r="AM254" i="79"/>
  <c r="AN254" i="79"/>
  <c r="AO254" i="79"/>
  <c r="AP254" i="79"/>
  <c r="AQ254" i="79"/>
  <c r="AR254" i="79"/>
  <c r="AS254" i="79"/>
  <c r="AT254" i="79"/>
  <c r="AU254" i="79"/>
  <c r="AV254" i="79"/>
  <c r="AW254" i="79"/>
  <c r="AX254" i="79"/>
  <c r="AY254" i="79"/>
  <c r="AZ254" i="79"/>
  <c r="BA254" i="79"/>
  <c r="BB254" i="79"/>
  <c r="C255" i="79"/>
  <c r="D255" i="79"/>
  <c r="E255" i="79"/>
  <c r="F255" i="79"/>
  <c r="G255" i="79"/>
  <c r="H255" i="79"/>
  <c r="I255" i="79"/>
  <c r="J255" i="79"/>
  <c r="K255" i="79"/>
  <c r="L255" i="79"/>
  <c r="M255" i="79"/>
  <c r="N255" i="79"/>
  <c r="O255" i="79"/>
  <c r="P255" i="79"/>
  <c r="Q255" i="79"/>
  <c r="R255" i="79"/>
  <c r="S255" i="79"/>
  <c r="T255" i="79"/>
  <c r="U255" i="79"/>
  <c r="V255" i="79"/>
  <c r="W255" i="79"/>
  <c r="X255" i="79"/>
  <c r="Y255" i="79"/>
  <c r="Z255" i="79"/>
  <c r="AA255" i="79"/>
  <c r="AB255" i="79"/>
  <c r="AC255" i="79"/>
  <c r="AD255" i="79"/>
  <c r="AE255" i="79"/>
  <c r="AF255" i="79"/>
  <c r="AG255" i="79"/>
  <c r="AH255" i="79"/>
  <c r="AI255" i="79"/>
  <c r="AJ255" i="79"/>
  <c r="AK255" i="79"/>
  <c r="AL255" i="79"/>
  <c r="AM255" i="79"/>
  <c r="AN255" i="79"/>
  <c r="AO255" i="79"/>
  <c r="AP255" i="79"/>
  <c r="AQ255" i="79"/>
  <c r="AR255" i="79"/>
  <c r="AS255" i="79"/>
  <c r="AT255" i="79"/>
  <c r="AU255" i="79"/>
  <c r="AV255" i="79"/>
  <c r="AW255" i="79"/>
  <c r="AX255" i="79"/>
  <c r="AY255" i="79"/>
  <c r="AZ255" i="79"/>
  <c r="BA255" i="79"/>
  <c r="BB255" i="79"/>
  <c r="C256" i="79"/>
  <c r="D256" i="79"/>
  <c r="E256" i="79"/>
  <c r="F256" i="79"/>
  <c r="G256" i="79"/>
  <c r="H256" i="79"/>
  <c r="I256" i="79"/>
  <c r="J256" i="79"/>
  <c r="K256" i="79"/>
  <c r="L256" i="79"/>
  <c r="M256" i="79"/>
  <c r="N256" i="79"/>
  <c r="O256" i="79"/>
  <c r="P256" i="79"/>
  <c r="Q256" i="79"/>
  <c r="R256" i="79"/>
  <c r="S256" i="79"/>
  <c r="T256" i="79"/>
  <c r="U256" i="79"/>
  <c r="V256" i="79"/>
  <c r="W256" i="79"/>
  <c r="X256" i="79"/>
  <c r="Y256" i="79"/>
  <c r="Z256" i="79"/>
  <c r="AA256" i="79"/>
  <c r="AB256" i="79"/>
  <c r="AC256" i="79"/>
  <c r="AD256" i="79"/>
  <c r="AE256" i="79"/>
  <c r="AF256" i="79"/>
  <c r="AG256" i="79"/>
  <c r="AH256" i="79"/>
  <c r="AI256" i="79"/>
  <c r="AJ256" i="79"/>
  <c r="AK256" i="79"/>
  <c r="AL256" i="79"/>
  <c r="AM256" i="79"/>
  <c r="AN256" i="79"/>
  <c r="AO256" i="79"/>
  <c r="AP256" i="79"/>
  <c r="AQ256" i="79"/>
  <c r="AR256" i="79"/>
  <c r="AS256" i="79"/>
  <c r="AT256" i="79"/>
  <c r="AU256" i="79"/>
  <c r="AV256" i="79"/>
  <c r="AW256" i="79"/>
  <c r="AX256" i="79"/>
  <c r="AY256" i="79"/>
  <c r="AZ256" i="79"/>
  <c r="BA256" i="79"/>
  <c r="BB256" i="79"/>
  <c r="C257" i="79"/>
  <c r="D257" i="79"/>
  <c r="E257" i="79"/>
  <c r="F257" i="79"/>
  <c r="G257" i="79"/>
  <c r="H257" i="79"/>
  <c r="I257" i="79"/>
  <c r="J257" i="79"/>
  <c r="K257" i="79"/>
  <c r="L257" i="79"/>
  <c r="M257" i="79"/>
  <c r="N257" i="79"/>
  <c r="O257" i="79"/>
  <c r="P257" i="79"/>
  <c r="Q257" i="79"/>
  <c r="R257" i="79"/>
  <c r="S257" i="79"/>
  <c r="T257" i="79"/>
  <c r="U257" i="79"/>
  <c r="V257" i="79"/>
  <c r="W257" i="79"/>
  <c r="X257" i="79"/>
  <c r="Y257" i="79"/>
  <c r="Z257" i="79"/>
  <c r="AA257" i="79"/>
  <c r="AB257" i="79"/>
  <c r="AC257" i="79"/>
  <c r="AD257" i="79"/>
  <c r="AE257" i="79"/>
  <c r="AF257" i="79"/>
  <c r="AG257" i="79"/>
  <c r="AH257" i="79"/>
  <c r="AI257" i="79"/>
  <c r="AJ257" i="79"/>
  <c r="AK257" i="79"/>
  <c r="AL257" i="79"/>
  <c r="AM257" i="79"/>
  <c r="AN257" i="79"/>
  <c r="AO257" i="79"/>
  <c r="AP257" i="79"/>
  <c r="AQ257" i="79"/>
  <c r="AR257" i="79"/>
  <c r="AS257" i="79"/>
  <c r="AT257" i="79"/>
  <c r="AU257" i="79"/>
  <c r="AV257" i="79"/>
  <c r="AW257" i="79"/>
  <c r="AX257" i="79"/>
  <c r="AY257" i="79"/>
  <c r="AZ257" i="79"/>
  <c r="BA257" i="79"/>
  <c r="BB257" i="79"/>
  <c r="C258" i="79"/>
  <c r="D258" i="79"/>
  <c r="E258" i="79"/>
  <c r="F258" i="79"/>
  <c r="G258" i="79"/>
  <c r="H258" i="79"/>
  <c r="I258" i="79"/>
  <c r="J258" i="79"/>
  <c r="K258" i="79"/>
  <c r="L258" i="79"/>
  <c r="M258" i="79"/>
  <c r="N258" i="79"/>
  <c r="O258" i="79"/>
  <c r="P258" i="79"/>
  <c r="Q258" i="79"/>
  <c r="R258" i="79"/>
  <c r="S258" i="79"/>
  <c r="T258" i="79"/>
  <c r="U258" i="79"/>
  <c r="V258" i="79"/>
  <c r="W258" i="79"/>
  <c r="X258" i="79"/>
  <c r="Y258" i="79"/>
  <c r="Z258" i="79"/>
  <c r="AA258" i="79"/>
  <c r="AB258" i="79"/>
  <c r="AC258" i="79"/>
  <c r="AD258" i="79"/>
  <c r="AE258" i="79"/>
  <c r="AF258" i="79"/>
  <c r="AG258" i="79"/>
  <c r="AH258" i="79"/>
  <c r="AI258" i="79"/>
  <c r="AJ258" i="79"/>
  <c r="AK258" i="79"/>
  <c r="AL258" i="79"/>
  <c r="AM258" i="79"/>
  <c r="AN258" i="79"/>
  <c r="AO258" i="79"/>
  <c r="AP258" i="79"/>
  <c r="AQ258" i="79"/>
  <c r="AR258" i="79"/>
  <c r="AS258" i="79"/>
  <c r="AT258" i="79"/>
  <c r="AU258" i="79"/>
  <c r="AV258" i="79"/>
  <c r="AW258" i="79"/>
  <c r="AX258" i="79"/>
  <c r="AY258" i="79"/>
  <c r="AZ258" i="79"/>
  <c r="BA258" i="79"/>
  <c r="BB258" i="79"/>
  <c r="B258" i="79"/>
  <c r="B257" i="79"/>
  <c r="B256" i="79"/>
  <c r="B255" i="79"/>
  <c r="B254" i="79"/>
  <c r="AN328" i="49"/>
  <c r="AN326" i="49"/>
  <c r="AN323" i="49"/>
  <c r="AN324" i="49"/>
  <c r="AN327" i="49"/>
  <c r="AN325" i="49"/>
  <c r="Z325" i="49"/>
  <c r="Z326" i="49"/>
  <c r="Z324" i="49"/>
  <c r="Z327" i="49"/>
  <c r="Z323" i="49"/>
  <c r="Z328" i="49"/>
  <c r="V328" i="49"/>
  <c r="V325" i="49"/>
  <c r="V324" i="49"/>
  <c r="V323" i="49"/>
  <c r="V326" i="49"/>
  <c r="V327" i="49"/>
  <c r="R323" i="49"/>
  <c r="R324" i="49"/>
  <c r="R327" i="49"/>
  <c r="R328" i="49"/>
  <c r="R325" i="49"/>
  <c r="R326" i="49"/>
  <c r="E324" i="49"/>
  <c r="E327" i="49"/>
  <c r="E325" i="49"/>
  <c r="E323" i="49"/>
  <c r="E328" i="49"/>
  <c r="E326" i="49"/>
  <c r="T324" i="49"/>
  <c r="T325" i="49"/>
  <c r="T326" i="49"/>
  <c r="T327" i="49"/>
  <c r="T328" i="49"/>
  <c r="T323" i="49"/>
  <c r="X325" i="49"/>
  <c r="X327" i="49"/>
  <c r="X324" i="49"/>
  <c r="X326" i="49"/>
  <c r="X323" i="49"/>
  <c r="X328" i="49"/>
  <c r="AM326" i="49"/>
  <c r="AM328" i="49"/>
  <c r="AM323" i="49"/>
  <c r="AM327" i="49"/>
  <c r="AM325" i="49"/>
  <c r="AM324" i="49"/>
  <c r="S326" i="49"/>
  <c r="S325" i="49"/>
  <c r="S328" i="49"/>
  <c r="S327" i="49"/>
  <c r="S324" i="49"/>
  <c r="S323" i="49"/>
  <c r="AK328" i="49"/>
  <c r="AK327" i="49"/>
  <c r="AK323" i="49"/>
  <c r="AK326" i="49"/>
  <c r="AK324" i="49"/>
  <c r="AK325" i="49"/>
  <c r="C327" i="49"/>
  <c r="C328" i="49"/>
  <c r="C325" i="49"/>
  <c r="C324" i="49"/>
  <c r="C323" i="49"/>
  <c r="C326" i="49"/>
  <c r="AA328" i="49"/>
  <c r="AA323" i="49"/>
  <c r="AA325" i="49"/>
  <c r="AA326" i="49"/>
  <c r="AA327" i="49"/>
  <c r="AA324" i="49"/>
  <c r="AL326" i="49"/>
  <c r="AL327" i="49"/>
  <c r="AL323" i="49"/>
  <c r="AL325" i="49"/>
  <c r="AL324" i="49"/>
  <c r="AL328" i="49"/>
  <c r="D324" i="49"/>
  <c r="D327" i="49"/>
  <c r="D323" i="49"/>
  <c r="D326" i="49"/>
  <c r="D328" i="49"/>
  <c r="D325" i="49"/>
  <c r="I327" i="49"/>
  <c r="I324" i="49"/>
  <c r="I323" i="49"/>
  <c r="I328" i="49"/>
  <c r="I325" i="49"/>
  <c r="I326" i="49"/>
  <c r="B328" i="49"/>
  <c r="B326" i="49"/>
  <c r="B324" i="49"/>
  <c r="B325" i="49"/>
  <c r="B327" i="49"/>
  <c r="Y325" i="49"/>
  <c r="Y324" i="49"/>
  <c r="Y326" i="49"/>
  <c r="Y323" i="49"/>
  <c r="Y328" i="49"/>
  <c r="Y327" i="49"/>
  <c r="H325" i="49"/>
  <c r="H324" i="49"/>
  <c r="H327" i="49"/>
  <c r="H323" i="49"/>
  <c r="H328" i="49"/>
  <c r="H326" i="49"/>
  <c r="W325" i="49"/>
  <c r="W326" i="49"/>
  <c r="W327" i="49"/>
  <c r="W324" i="49"/>
  <c r="W328" i="49"/>
  <c r="W323" i="49"/>
  <c r="G324" i="49"/>
  <c r="G323" i="49"/>
  <c r="G326" i="49"/>
  <c r="G325" i="49"/>
  <c r="G328" i="49"/>
  <c r="G327" i="49"/>
  <c r="F326" i="49"/>
  <c r="F324" i="49"/>
  <c r="F328" i="49"/>
  <c r="F325" i="49"/>
  <c r="F323" i="49"/>
  <c r="F327" i="49"/>
  <c r="AJ326" i="49"/>
  <c r="AJ324" i="49"/>
  <c r="AJ325" i="49"/>
  <c r="AJ327" i="49"/>
  <c r="AJ328" i="49"/>
  <c r="AJ323" i="49"/>
  <c r="U327" i="49"/>
  <c r="U323" i="49"/>
  <c r="U326" i="49"/>
  <c r="U325" i="49"/>
  <c r="U328" i="49"/>
  <c r="U324" i="49"/>
  <c r="Q324" i="49"/>
  <c r="Q323" i="49"/>
  <c r="Q326" i="49"/>
  <c r="Q327" i="49"/>
  <c r="Q328" i="49"/>
  <c r="Q325" i="49"/>
  <c r="AP325" i="49"/>
  <c r="AP328" i="49"/>
  <c r="AP327" i="49"/>
  <c r="AP326" i="49"/>
  <c r="AP323" i="49"/>
  <c r="AP324" i="49"/>
  <c r="AO327" i="49"/>
  <c r="AO326" i="49"/>
  <c r="AO323" i="49"/>
  <c r="AO325" i="49"/>
  <c r="AO324" i="49"/>
  <c r="AO328" i="49"/>
  <c r="DJ253" i="79" l="1"/>
  <c r="A254" i="79"/>
  <c r="DJ254" i="79" s="1"/>
  <c r="BD258" i="79"/>
  <c r="BD254" i="79"/>
  <c r="BD256" i="79"/>
  <c r="BD255" i="79"/>
  <c r="BD257" i="79"/>
  <c r="J324" i="49"/>
  <c r="J323" i="49"/>
  <c r="O324" i="49"/>
  <c r="O323" i="49"/>
  <c r="K324" i="49"/>
  <c r="K323" i="49"/>
  <c r="L324" i="49"/>
  <c r="L323" i="49"/>
  <c r="N324" i="49"/>
  <c r="N323" i="49"/>
  <c r="P324" i="49"/>
  <c r="P323" i="49"/>
  <c r="K327" i="49"/>
  <c r="K326" i="49"/>
  <c r="O327" i="49"/>
  <c r="O326" i="49"/>
  <c r="P327" i="49"/>
  <c r="P326" i="49"/>
  <c r="J327" i="49"/>
  <c r="J326" i="49"/>
  <c r="L327" i="49"/>
  <c r="L326" i="49"/>
  <c r="N327" i="49"/>
  <c r="N326" i="49"/>
  <c r="K328" i="49"/>
  <c r="O328" i="49"/>
  <c r="J328" i="49"/>
  <c r="N328" i="49"/>
  <c r="L328" i="49"/>
  <c r="P328" i="49"/>
  <c r="J325" i="49"/>
  <c r="L325" i="49"/>
  <c r="K325" i="49"/>
  <c r="P325" i="49"/>
  <c r="O325" i="49"/>
  <c r="N325" i="49"/>
  <c r="A255" i="79" l="1"/>
  <c r="DJ255" i="79" s="1"/>
  <c r="BF254" i="79"/>
  <c r="L330" i="47"/>
  <c r="K330" i="47"/>
  <c r="T330" i="47"/>
  <c r="T329" i="47"/>
  <c r="I330" i="47"/>
  <c r="I329" i="47"/>
  <c r="D330" i="47"/>
  <c r="D329" i="47"/>
  <c r="FM330" i="47"/>
  <c r="FM329" i="47"/>
  <c r="C330" i="47"/>
  <c r="C329" i="47"/>
  <c r="F330" i="47"/>
  <c r="F329" i="47"/>
  <c r="B330" i="47"/>
  <c r="B329" i="47"/>
  <c r="K329" i="47"/>
  <c r="B331" i="47"/>
  <c r="E330" i="47"/>
  <c r="C331" i="47"/>
  <c r="T331" i="47"/>
  <c r="F331" i="47"/>
  <c r="F328" i="47"/>
  <c r="FN329" i="47"/>
  <c r="FN328" i="47"/>
  <c r="C328" i="47"/>
  <c r="K328" i="47"/>
  <c r="E329" i="47"/>
  <c r="E328" i="47"/>
  <c r="T328" i="47"/>
  <c r="J328" i="47"/>
  <c r="B328" i="47"/>
  <c r="FN331" i="47"/>
  <c r="I328" i="47"/>
  <c r="D328" i="47"/>
  <c r="FM328" i="47"/>
  <c r="FN330" i="47"/>
  <c r="A256" i="79" l="1"/>
  <c r="DJ256" i="79" s="1"/>
  <c r="BF255" i="79"/>
  <c r="F4" i="43"/>
  <c r="A257" i="79" l="1"/>
  <c r="DJ257" i="79" s="1"/>
  <c r="BF256" i="79"/>
  <c r="A258" i="79" l="1"/>
  <c r="DJ258" i="79" s="1"/>
  <c r="BF257" i="79"/>
  <c r="F56" i="43"/>
  <c r="S6" i="74"/>
  <c r="R6" i="74"/>
  <c r="A259" i="79" l="1"/>
  <c r="BF258" i="79"/>
  <c r="JH58" i="73"/>
  <c r="JH60" i="73" s="1"/>
  <c r="JH64" i="73" s="1"/>
  <c r="JH144" i="73"/>
  <c r="JH143" i="73"/>
  <c r="JH145" i="73" s="1"/>
  <c r="JH105" i="73"/>
  <c r="JH104" i="73"/>
  <c r="JH84" i="73"/>
  <c r="JH88" i="73" s="1"/>
  <c r="JH71" i="73"/>
  <c r="JH74" i="73" s="1"/>
  <c r="IY49" i="73"/>
  <c r="AW259" i="79" s="1"/>
  <c r="IY51" i="73"/>
  <c r="AR259" i="79" s="1"/>
  <c r="IY52" i="73"/>
  <c r="AS259" i="79" s="1"/>
  <c r="IY4" i="73"/>
  <c r="BC259" i="79" s="1"/>
  <c r="F49" i="73" l="1"/>
  <c r="F4" i="73"/>
  <c r="F52" i="73"/>
  <c r="F51" i="73"/>
  <c r="BF259" i="79"/>
  <c r="DJ259" i="79"/>
  <c r="JH90" i="73"/>
  <c r="E264" i="82" l="1" a="1"/>
  <c r="E258" i="82" a="1"/>
  <c r="AT17" i="76"/>
  <c r="AT24" i="76"/>
  <c r="Q3" i="83"/>
  <c r="J8" i="83"/>
  <c r="J6" i="83"/>
  <c r="I8" i="83"/>
  <c r="J7" i="83"/>
  <c r="E3" i="82"/>
  <c r="E4" i="82"/>
  <c r="E5" i="82"/>
  <c r="E6" i="82"/>
  <c r="E7" i="82"/>
  <c r="E8" i="82"/>
  <c r="E9" i="82"/>
  <c r="E10" i="82"/>
  <c r="K10" i="82" s="1"/>
  <c r="E11" i="82"/>
  <c r="E12" i="82"/>
  <c r="K12" i="82" s="1"/>
  <c r="E13" i="82"/>
  <c r="E14" i="82"/>
  <c r="K14" i="82" s="1"/>
  <c r="E15" i="82"/>
  <c r="K15" i="82" s="1"/>
  <c r="E16" i="82"/>
  <c r="E17" i="82"/>
  <c r="E18" i="82"/>
  <c r="E19" i="82"/>
  <c r="E20" i="82"/>
  <c r="E21" i="82"/>
  <c r="K21" i="82" s="1"/>
  <c r="E22" i="82"/>
  <c r="E23" i="82"/>
  <c r="K23" i="82" s="1"/>
  <c r="E24" i="82"/>
  <c r="E25" i="82"/>
  <c r="K25" i="82" s="1"/>
  <c r="E26" i="82"/>
  <c r="E27" i="82"/>
  <c r="K27" i="82" s="1"/>
  <c r="E28" i="82"/>
  <c r="E29" i="82"/>
  <c r="E30" i="82"/>
  <c r="E31" i="82"/>
  <c r="E32" i="82"/>
  <c r="E33" i="82"/>
  <c r="K33" i="82" s="1"/>
  <c r="E34" i="82"/>
  <c r="E35" i="82"/>
  <c r="K35" i="82" s="1"/>
  <c r="E36" i="82"/>
  <c r="E37" i="82"/>
  <c r="K37" i="82" s="1"/>
  <c r="E38" i="82"/>
  <c r="E39" i="82"/>
  <c r="K39" i="82" s="1"/>
  <c r="E40" i="82"/>
  <c r="E41" i="82"/>
  <c r="E42" i="82"/>
  <c r="E43" i="82"/>
  <c r="E44" i="82"/>
  <c r="E45" i="82"/>
  <c r="E46" i="82"/>
  <c r="E47" i="82"/>
  <c r="K47" i="82" s="1"/>
  <c r="E48" i="82"/>
  <c r="E49" i="82"/>
  <c r="K49" i="82" s="1"/>
  <c r="E50" i="82"/>
  <c r="E51" i="82"/>
  <c r="K51" i="82" s="1"/>
  <c r="E52" i="82"/>
  <c r="E53" i="82"/>
  <c r="K53" i="82" s="1"/>
  <c r="E54" i="82"/>
  <c r="E55" i="82"/>
  <c r="E56" i="82"/>
  <c r="E57" i="82"/>
  <c r="E58" i="82"/>
  <c r="E59" i="82"/>
  <c r="E60" i="82"/>
  <c r="E61" i="82"/>
  <c r="K61" i="82" s="1"/>
  <c r="E62" i="82"/>
  <c r="E63" i="82"/>
  <c r="K63" i="82" s="1"/>
  <c r="E64" i="82"/>
  <c r="E65" i="82"/>
  <c r="K65" i="82" s="1"/>
  <c r="E66" i="82"/>
  <c r="E67" i="82"/>
  <c r="E68" i="82"/>
  <c r="E69" i="82"/>
  <c r="E70" i="82"/>
  <c r="E71" i="82"/>
  <c r="E72" i="82"/>
  <c r="K72" i="82" s="1"/>
  <c r="E73" i="82"/>
  <c r="E74" i="82"/>
  <c r="E75" i="82"/>
  <c r="E76" i="82"/>
  <c r="E77" i="82"/>
  <c r="K77" i="82" s="1"/>
  <c r="E78" i="82"/>
  <c r="E79" i="82"/>
  <c r="E80" i="82"/>
  <c r="E81" i="82"/>
  <c r="E82" i="82"/>
  <c r="K82" i="82" s="1"/>
  <c r="E83" i="82"/>
  <c r="E84" i="82"/>
  <c r="E85" i="82"/>
  <c r="E86" i="82"/>
  <c r="K86" i="82" s="1"/>
  <c r="E87" i="82"/>
  <c r="E88" i="82"/>
  <c r="K88" i="82" s="1"/>
  <c r="E89" i="82"/>
  <c r="K89" i="82" s="1"/>
  <c r="E90" i="82"/>
  <c r="E91" i="82"/>
  <c r="E92" i="82"/>
  <c r="E93" i="82"/>
  <c r="K93" i="82" s="1"/>
  <c r="E94" i="82"/>
  <c r="E95" i="82"/>
  <c r="K95" i="82" s="1"/>
  <c r="E96" i="82"/>
  <c r="K96" i="82" s="1"/>
  <c r="E97" i="82"/>
  <c r="E98" i="82"/>
  <c r="K98" i="82" s="1"/>
  <c r="E99" i="82"/>
  <c r="E100" i="82"/>
  <c r="K100" i="82" s="1"/>
  <c r="E101" i="82"/>
  <c r="K101" i="82" s="1"/>
  <c r="E102" i="82"/>
  <c r="E103" i="82"/>
  <c r="E104" i="82"/>
  <c r="E105" i="82"/>
  <c r="K105" i="82" s="1"/>
  <c r="E106" i="82"/>
  <c r="E107" i="82"/>
  <c r="K107" i="82" s="1"/>
  <c r="E108" i="82"/>
  <c r="K108" i="82" s="1"/>
  <c r="E109" i="82"/>
  <c r="E110" i="82"/>
  <c r="K110" i="82" s="1"/>
  <c r="E111" i="82"/>
  <c r="E112" i="82"/>
  <c r="K112" i="82" s="1"/>
  <c r="E113" i="82"/>
  <c r="K113" i="82" s="1"/>
  <c r="E114" i="82"/>
  <c r="E115" i="82"/>
  <c r="E116" i="82"/>
  <c r="E117" i="82"/>
  <c r="K117" i="82" s="1"/>
  <c r="E118" i="82"/>
  <c r="E119" i="82"/>
  <c r="E120" i="82"/>
  <c r="K120" i="82" s="1"/>
  <c r="E121" i="82"/>
  <c r="E122" i="82"/>
  <c r="K122" i="82" s="1"/>
  <c r="E123" i="82"/>
  <c r="K123" i="82" s="1"/>
  <c r="E124" i="82"/>
  <c r="K124" i="82" s="1"/>
  <c r="E125" i="82"/>
  <c r="K125" i="82" s="1"/>
  <c r="E126" i="82"/>
  <c r="E127" i="82"/>
  <c r="E128" i="82"/>
  <c r="E129" i="82"/>
  <c r="K129" i="82" s="1"/>
  <c r="E130" i="82"/>
  <c r="E131" i="82"/>
  <c r="E132" i="82"/>
  <c r="E133" i="82"/>
  <c r="K133" i="82" s="1"/>
  <c r="E134" i="82"/>
  <c r="E135" i="82"/>
  <c r="K135" i="82" s="1"/>
  <c r="E136" i="82"/>
  <c r="E137" i="82"/>
  <c r="K137" i="82" s="1"/>
  <c r="E138" i="82"/>
  <c r="E139" i="82"/>
  <c r="E140" i="82"/>
  <c r="E141" i="82"/>
  <c r="K141" i="82" s="1"/>
  <c r="E142" i="82"/>
  <c r="E143" i="82"/>
  <c r="K143" i="82" s="1"/>
  <c r="E144" i="82"/>
  <c r="K144" i="82" s="1"/>
  <c r="E145" i="82"/>
  <c r="K145" i="82" s="1"/>
  <c r="E146" i="82"/>
  <c r="E147" i="82"/>
  <c r="K147" i="82" s="1"/>
  <c r="E148" i="82"/>
  <c r="E149" i="82"/>
  <c r="K149" i="82" s="1"/>
  <c r="E150" i="82"/>
  <c r="E151" i="82"/>
  <c r="E152" i="82"/>
  <c r="E153" i="82"/>
  <c r="K153" i="82" s="1"/>
  <c r="E154" i="82"/>
  <c r="E155" i="82"/>
  <c r="E156" i="82"/>
  <c r="E157" i="82"/>
  <c r="K157" i="82" s="1"/>
  <c r="E158" i="82"/>
  <c r="K158" i="82" s="1"/>
  <c r="E159" i="82"/>
  <c r="K159" i="82" s="1"/>
  <c r="E160" i="82"/>
  <c r="E161" i="82"/>
  <c r="K161" i="82" s="1"/>
  <c r="E162" i="82"/>
  <c r="E163" i="82"/>
  <c r="E164" i="82"/>
  <c r="E165" i="82"/>
  <c r="E166" i="82"/>
  <c r="E167" i="82"/>
  <c r="K167" i="82" s="1"/>
  <c r="E168" i="82"/>
  <c r="E169" i="82"/>
  <c r="E170" i="82"/>
  <c r="K170" i="82" s="1"/>
  <c r="E171" i="82"/>
  <c r="K171" i="82" s="1"/>
  <c r="E172" i="82"/>
  <c r="E173" i="82"/>
  <c r="K173" i="82" s="1"/>
  <c r="E174" i="82"/>
  <c r="E175" i="82"/>
  <c r="E176" i="82"/>
  <c r="E177" i="82"/>
  <c r="E178" i="82"/>
  <c r="E179" i="82"/>
  <c r="E180" i="82"/>
  <c r="E181" i="82"/>
  <c r="E182" i="82"/>
  <c r="E183" i="82"/>
  <c r="E184" i="82"/>
  <c r="E185" i="82"/>
  <c r="E186" i="82"/>
  <c r="E187" i="82"/>
  <c r="K187" i="82" s="1"/>
  <c r="E188" i="82"/>
  <c r="E189" i="82"/>
  <c r="K189" i="82" s="1"/>
  <c r="E190" i="82"/>
  <c r="E191" i="82"/>
  <c r="E192" i="82"/>
  <c r="K192" i="82" s="1"/>
  <c r="E193" i="82"/>
  <c r="E194" i="82"/>
  <c r="K194" i="82" s="1"/>
  <c r="E195" i="82"/>
  <c r="K195" i="82" s="1"/>
  <c r="E196" i="82"/>
  <c r="E197" i="82"/>
  <c r="K197" i="82" s="1"/>
  <c r="E198" i="82"/>
  <c r="E199" i="82"/>
  <c r="K199" i="82" s="1"/>
  <c r="E200" i="82"/>
  <c r="E201" i="82"/>
  <c r="K201" i="82" s="1"/>
  <c r="E202" i="82"/>
  <c r="E203" i="82"/>
  <c r="E204" i="82"/>
  <c r="E205" i="82"/>
  <c r="E206" i="82"/>
  <c r="K206" i="82" s="1"/>
  <c r="E207" i="82"/>
  <c r="K207" i="82" s="1"/>
  <c r="E208" i="82"/>
  <c r="E209" i="82"/>
  <c r="E210" i="82"/>
  <c r="E211" i="82"/>
  <c r="K211" i="82" s="1"/>
  <c r="E212" i="82"/>
  <c r="K212" i="82" s="1"/>
  <c r="E213" i="82"/>
  <c r="E214" i="82"/>
  <c r="K214" i="82" s="1"/>
  <c r="E215" i="82"/>
  <c r="E216" i="82"/>
  <c r="E217" i="82"/>
  <c r="K217" i="82" s="1"/>
  <c r="E218" i="82"/>
  <c r="E219" i="82"/>
  <c r="K219" i="82" s="1"/>
  <c r="E220" i="82"/>
  <c r="E221" i="82"/>
  <c r="E222" i="82"/>
  <c r="E223" i="82"/>
  <c r="K223" i="82" s="1"/>
  <c r="E224" i="82"/>
  <c r="E225" i="82"/>
  <c r="E226" i="82"/>
  <c r="K226" i="82" s="1"/>
  <c r="E227" i="82"/>
  <c r="E228" i="82"/>
  <c r="E229" i="82"/>
  <c r="K229" i="82" s="1"/>
  <c r="E230" i="82"/>
  <c r="E231" i="82"/>
  <c r="K231" i="82" s="1"/>
  <c r="E232" i="82"/>
  <c r="K232" i="82" s="1"/>
  <c r="E233" i="82"/>
  <c r="E234" i="82"/>
  <c r="K234" i="82" s="1"/>
  <c r="E235" i="82"/>
  <c r="K235" i="82" s="1"/>
  <c r="E236" i="82"/>
  <c r="E237" i="82"/>
  <c r="E238" i="82"/>
  <c r="E239" i="82"/>
  <c r="K239" i="82" s="1"/>
  <c r="E240" i="82"/>
  <c r="E241" i="82"/>
  <c r="K241" i="82" s="1"/>
  <c r="E242" i="82"/>
  <c r="K242" i="82" s="1"/>
  <c r="E243" i="82"/>
  <c r="E244" i="82"/>
  <c r="E245" i="82"/>
  <c r="K245" i="82" s="1"/>
  <c r="C263" i="82" a="1"/>
  <c r="E250" i="82"/>
  <c r="E249" i="82"/>
  <c r="AC249" i="82" s="1"/>
  <c r="AB248" i="82"/>
  <c r="E248" i="82"/>
  <c r="AC248" i="82" s="1"/>
  <c r="AB247" i="82"/>
  <c r="E247" i="82"/>
  <c r="AC247" i="82" s="1"/>
  <c r="A247" i="82"/>
  <c r="AB246" i="82"/>
  <c r="AA246" i="82"/>
  <c r="E246" i="82"/>
  <c r="AC246" i="82" s="1"/>
  <c r="A246" i="82"/>
  <c r="D245" i="82"/>
  <c r="D244" i="82"/>
  <c r="D243" i="82"/>
  <c r="D242" i="82"/>
  <c r="D241" i="82"/>
  <c r="D240" i="82"/>
  <c r="D239" i="82"/>
  <c r="D238" i="82"/>
  <c r="CO237" i="82" a="1"/>
  <c r="CO237" i="82" s="1"/>
  <c r="D237" i="82"/>
  <c r="D236" i="82"/>
  <c r="Y235" i="82"/>
  <c r="X235" i="82"/>
  <c r="W235" i="82"/>
  <c r="G235" i="82"/>
  <c r="D235" i="82"/>
  <c r="Y234" i="82"/>
  <c r="X234" i="82"/>
  <c r="W234" i="82"/>
  <c r="G234" i="82"/>
  <c r="D234" i="82"/>
  <c r="Y233" i="82"/>
  <c r="X233" i="82"/>
  <c r="W233" i="82"/>
  <c r="G233" i="82"/>
  <c r="D233" i="82"/>
  <c r="Y232" i="82"/>
  <c r="X232" i="82"/>
  <c r="W232" i="82"/>
  <c r="G232" i="82"/>
  <c r="D232" i="82"/>
  <c r="Y231" i="82"/>
  <c r="X231" i="82"/>
  <c r="W231" i="82"/>
  <c r="G231" i="82"/>
  <c r="D231" i="82"/>
  <c r="Y230" i="82"/>
  <c r="X230" i="82"/>
  <c r="W230" i="82"/>
  <c r="G230" i="82"/>
  <c r="D230" i="82"/>
  <c r="Y229" i="82"/>
  <c r="X229" i="82"/>
  <c r="W229" i="82"/>
  <c r="G229" i="82"/>
  <c r="D229" i="82"/>
  <c r="Y228" i="82"/>
  <c r="X228" i="82"/>
  <c r="W228" i="82"/>
  <c r="G228" i="82"/>
  <c r="D228" i="82"/>
  <c r="Y227" i="82"/>
  <c r="X227" i="82"/>
  <c r="W227" i="82"/>
  <c r="G227" i="82"/>
  <c r="D227" i="82"/>
  <c r="Y226" i="82"/>
  <c r="X226" i="82"/>
  <c r="W226" i="82"/>
  <c r="G226" i="82"/>
  <c r="D226" i="82"/>
  <c r="Y225" i="82"/>
  <c r="X225" i="82"/>
  <c r="W225" i="82"/>
  <c r="G225" i="82"/>
  <c r="D225" i="82"/>
  <c r="Y224" i="82"/>
  <c r="X224" i="82"/>
  <c r="W224" i="82"/>
  <c r="G224" i="82"/>
  <c r="D224" i="82"/>
  <c r="Y223" i="82"/>
  <c r="X223" i="82"/>
  <c r="W223" i="82"/>
  <c r="G223" i="82"/>
  <c r="D223" i="82"/>
  <c r="Y222" i="82"/>
  <c r="X222" i="82"/>
  <c r="W222" i="82"/>
  <c r="K222" i="82"/>
  <c r="G222" i="82"/>
  <c r="D222" i="82"/>
  <c r="Y221" i="82"/>
  <c r="X221" i="82"/>
  <c r="W221" i="82"/>
  <c r="G221" i="82"/>
  <c r="D221" i="82"/>
  <c r="Y220" i="82"/>
  <c r="X220" i="82"/>
  <c r="W220" i="82"/>
  <c r="G220" i="82"/>
  <c r="K220" i="82"/>
  <c r="D220" i="82"/>
  <c r="Y219" i="82"/>
  <c r="X219" i="82"/>
  <c r="W219" i="82"/>
  <c r="G219" i="82"/>
  <c r="D219" i="82"/>
  <c r="Y218" i="82"/>
  <c r="X218" i="82"/>
  <c r="W218" i="82"/>
  <c r="G218" i="82"/>
  <c r="D218" i="82"/>
  <c r="Y217" i="82"/>
  <c r="X217" i="82"/>
  <c r="W217" i="82"/>
  <c r="G217" i="82"/>
  <c r="D217" i="82"/>
  <c r="Y216" i="82"/>
  <c r="X216" i="82"/>
  <c r="W216" i="82"/>
  <c r="G216" i="82"/>
  <c r="D216" i="82"/>
  <c r="Y215" i="82"/>
  <c r="X215" i="82"/>
  <c r="W215" i="82"/>
  <c r="G215" i="82"/>
  <c r="D215" i="82"/>
  <c r="Y214" i="82"/>
  <c r="X214" i="82"/>
  <c r="W214" i="82"/>
  <c r="G214" i="82"/>
  <c r="D214" i="82"/>
  <c r="Y213" i="82"/>
  <c r="X213" i="82"/>
  <c r="W213" i="82"/>
  <c r="G213" i="82"/>
  <c r="D213" i="82"/>
  <c r="Y212" i="82"/>
  <c r="X212" i="82"/>
  <c r="W212" i="82"/>
  <c r="G212" i="82"/>
  <c r="D212" i="82"/>
  <c r="Y211" i="82"/>
  <c r="X211" i="82"/>
  <c r="W211" i="82"/>
  <c r="G211" i="82"/>
  <c r="D211" i="82"/>
  <c r="Y210" i="82"/>
  <c r="X210" i="82"/>
  <c r="W210" i="82"/>
  <c r="K210" i="82"/>
  <c r="G210" i="82"/>
  <c r="D210" i="82"/>
  <c r="Y209" i="82"/>
  <c r="X209" i="82"/>
  <c r="W209" i="82"/>
  <c r="G209" i="82"/>
  <c r="D209" i="82"/>
  <c r="Y208" i="82"/>
  <c r="X208" i="82"/>
  <c r="W208" i="82"/>
  <c r="G208" i="82"/>
  <c r="D208" i="82"/>
  <c r="Y207" i="82"/>
  <c r="X207" i="82"/>
  <c r="W207" i="82"/>
  <c r="G207" i="82"/>
  <c r="D207" i="82"/>
  <c r="Y206" i="82"/>
  <c r="X206" i="82"/>
  <c r="W206" i="82"/>
  <c r="G206" i="82"/>
  <c r="D206" i="82"/>
  <c r="Y205" i="82"/>
  <c r="X205" i="82"/>
  <c r="W205" i="82"/>
  <c r="G205" i="82"/>
  <c r="D205" i="82"/>
  <c r="Y204" i="82"/>
  <c r="X204" i="82"/>
  <c r="W204" i="82"/>
  <c r="G204" i="82"/>
  <c r="D204" i="82"/>
  <c r="Y203" i="82"/>
  <c r="X203" i="82"/>
  <c r="W203" i="82"/>
  <c r="G203" i="82"/>
  <c r="D203" i="82"/>
  <c r="Y202" i="82"/>
  <c r="X202" i="82"/>
  <c r="W202" i="82"/>
  <c r="G202" i="82"/>
  <c r="D202" i="82"/>
  <c r="Y201" i="82"/>
  <c r="X201" i="82"/>
  <c r="W201" i="82"/>
  <c r="G201" i="82"/>
  <c r="D201" i="82"/>
  <c r="Y200" i="82"/>
  <c r="X200" i="82"/>
  <c r="W200" i="82"/>
  <c r="G200" i="82"/>
  <c r="D200" i="82"/>
  <c r="Y199" i="82"/>
  <c r="X199" i="82"/>
  <c r="W199" i="82"/>
  <c r="G199" i="82"/>
  <c r="D199" i="82"/>
  <c r="Y198" i="82"/>
  <c r="X198" i="82"/>
  <c r="W198" i="82"/>
  <c r="G198" i="82"/>
  <c r="D198" i="82"/>
  <c r="Y197" i="82"/>
  <c r="X197" i="82"/>
  <c r="W197" i="82"/>
  <c r="G197" i="82"/>
  <c r="D197" i="82"/>
  <c r="Y196" i="82"/>
  <c r="X196" i="82"/>
  <c r="W196" i="82"/>
  <c r="G196" i="82"/>
  <c r="D196" i="82"/>
  <c r="Y195" i="82"/>
  <c r="X195" i="82"/>
  <c r="W195" i="82"/>
  <c r="G195" i="82"/>
  <c r="D195" i="82"/>
  <c r="Y194" i="82"/>
  <c r="X194" i="82"/>
  <c r="W194" i="82"/>
  <c r="G194" i="82"/>
  <c r="D194" i="82"/>
  <c r="Y193" i="82"/>
  <c r="X193" i="82"/>
  <c r="W193" i="82"/>
  <c r="G193" i="82"/>
  <c r="D193" i="82"/>
  <c r="Y192" i="82"/>
  <c r="X192" i="82"/>
  <c r="W192" i="82"/>
  <c r="G192" i="82"/>
  <c r="D192" i="82"/>
  <c r="Y191" i="82"/>
  <c r="X191" i="82"/>
  <c r="W191" i="82"/>
  <c r="G191" i="82"/>
  <c r="D191" i="82"/>
  <c r="Y190" i="82"/>
  <c r="X190" i="82"/>
  <c r="W190" i="82"/>
  <c r="G190" i="82"/>
  <c r="D190" i="82"/>
  <c r="Y189" i="82"/>
  <c r="X189" i="82"/>
  <c r="W189" i="82"/>
  <c r="G189" i="82"/>
  <c r="D189" i="82"/>
  <c r="Y188" i="82"/>
  <c r="X188" i="82"/>
  <c r="W188" i="82"/>
  <c r="G188" i="82"/>
  <c r="D188" i="82"/>
  <c r="Y187" i="82"/>
  <c r="X187" i="82"/>
  <c r="W187" i="82"/>
  <c r="G187" i="82"/>
  <c r="D187" i="82"/>
  <c r="Y186" i="82"/>
  <c r="X186" i="82"/>
  <c r="W186" i="82"/>
  <c r="K186" i="82"/>
  <c r="G186" i="82"/>
  <c r="D186" i="82"/>
  <c r="Y185" i="82"/>
  <c r="X185" i="82"/>
  <c r="W185" i="82"/>
  <c r="G185" i="82"/>
  <c r="D185" i="82"/>
  <c r="Y184" i="82"/>
  <c r="X184" i="82"/>
  <c r="W184" i="82"/>
  <c r="G184" i="82"/>
  <c r="D184" i="82"/>
  <c r="Y183" i="82"/>
  <c r="X183" i="82"/>
  <c r="W183" i="82"/>
  <c r="G183" i="82"/>
  <c r="D183" i="82"/>
  <c r="Y182" i="82"/>
  <c r="X182" i="82"/>
  <c r="W182" i="82"/>
  <c r="G182" i="82"/>
  <c r="D182" i="82"/>
  <c r="Y181" i="82"/>
  <c r="X181" i="82"/>
  <c r="W181" i="82"/>
  <c r="G181" i="82"/>
  <c r="D181" i="82"/>
  <c r="Y180" i="82"/>
  <c r="X180" i="82"/>
  <c r="W180" i="82"/>
  <c r="G180" i="82"/>
  <c r="D180" i="82"/>
  <c r="Y179" i="82"/>
  <c r="X179" i="82"/>
  <c r="W179" i="82"/>
  <c r="G179" i="82"/>
  <c r="D179" i="82"/>
  <c r="Y178" i="82"/>
  <c r="X178" i="82"/>
  <c r="W178" i="82"/>
  <c r="G178" i="82"/>
  <c r="D178" i="82"/>
  <c r="Y177" i="82"/>
  <c r="X177" i="82"/>
  <c r="W177" i="82"/>
  <c r="G177" i="82"/>
  <c r="D177" i="82"/>
  <c r="Y176" i="82"/>
  <c r="X176" i="82"/>
  <c r="W176" i="82"/>
  <c r="K176" i="82"/>
  <c r="G176" i="82"/>
  <c r="D176" i="82"/>
  <c r="Y175" i="82"/>
  <c r="X175" i="82"/>
  <c r="W175" i="82"/>
  <c r="K175" i="82"/>
  <c r="G175" i="82"/>
  <c r="D175" i="82"/>
  <c r="Y174" i="82"/>
  <c r="X174" i="82"/>
  <c r="W174" i="82"/>
  <c r="G174" i="82"/>
  <c r="K174" i="82"/>
  <c r="D174" i="82"/>
  <c r="Y173" i="82"/>
  <c r="X173" i="82"/>
  <c r="W173" i="82"/>
  <c r="G173" i="82"/>
  <c r="D173" i="82"/>
  <c r="Y172" i="82"/>
  <c r="X172" i="82"/>
  <c r="W172" i="82"/>
  <c r="G172" i="82"/>
  <c r="D172" i="82"/>
  <c r="Y171" i="82"/>
  <c r="X171" i="82"/>
  <c r="W171" i="82"/>
  <c r="G171" i="82"/>
  <c r="D171" i="82"/>
  <c r="Y170" i="82"/>
  <c r="X170" i="82"/>
  <c r="W170" i="82"/>
  <c r="G170" i="82"/>
  <c r="D170" i="82"/>
  <c r="Y169" i="82"/>
  <c r="X169" i="82"/>
  <c r="W169" i="82"/>
  <c r="G169" i="82"/>
  <c r="D169" i="82"/>
  <c r="Y168" i="82"/>
  <c r="X168" i="82"/>
  <c r="W168" i="82"/>
  <c r="G168" i="82"/>
  <c r="D168" i="82"/>
  <c r="Y167" i="82"/>
  <c r="X167" i="82"/>
  <c r="W167" i="82"/>
  <c r="G167" i="82"/>
  <c r="D167" i="82"/>
  <c r="Y166" i="82"/>
  <c r="X166" i="82"/>
  <c r="W166" i="82"/>
  <c r="G166" i="82"/>
  <c r="D166" i="82"/>
  <c r="Y165" i="82"/>
  <c r="X165" i="82"/>
  <c r="W165" i="82"/>
  <c r="G165" i="82"/>
  <c r="D165" i="82"/>
  <c r="Y164" i="82"/>
  <c r="X164" i="82"/>
  <c r="W164" i="82"/>
  <c r="K164" i="82"/>
  <c r="G164" i="82"/>
  <c r="D164" i="82"/>
  <c r="Y163" i="82"/>
  <c r="X163" i="82"/>
  <c r="W163" i="82"/>
  <c r="K163" i="82"/>
  <c r="G163" i="82"/>
  <c r="D163" i="82"/>
  <c r="Y162" i="82"/>
  <c r="X162" i="82"/>
  <c r="W162" i="82"/>
  <c r="G162" i="82"/>
  <c r="D162" i="82"/>
  <c r="Y161" i="82"/>
  <c r="X161" i="82"/>
  <c r="W161" i="82"/>
  <c r="G161" i="82"/>
  <c r="D161" i="82"/>
  <c r="Y160" i="82"/>
  <c r="X160" i="82"/>
  <c r="W160" i="82"/>
  <c r="G160" i="82"/>
  <c r="D160" i="82"/>
  <c r="Y159" i="82"/>
  <c r="X159" i="82"/>
  <c r="W159" i="82"/>
  <c r="G159" i="82"/>
  <c r="D159" i="82"/>
  <c r="Y158" i="82"/>
  <c r="X158" i="82"/>
  <c r="W158" i="82"/>
  <c r="G158" i="82"/>
  <c r="D158" i="82"/>
  <c r="Y157" i="82"/>
  <c r="X157" i="82"/>
  <c r="W157" i="82"/>
  <c r="G157" i="82"/>
  <c r="D157" i="82"/>
  <c r="Y156" i="82"/>
  <c r="X156" i="82"/>
  <c r="W156" i="82"/>
  <c r="G156" i="82"/>
  <c r="D156" i="82"/>
  <c r="Y155" i="82"/>
  <c r="X155" i="82"/>
  <c r="W155" i="82"/>
  <c r="G155" i="82"/>
  <c r="D155" i="82"/>
  <c r="Y154" i="82"/>
  <c r="X154" i="82"/>
  <c r="W154" i="82"/>
  <c r="G154" i="82"/>
  <c r="D154" i="82"/>
  <c r="Y153" i="82"/>
  <c r="X153" i="82"/>
  <c r="W153" i="82"/>
  <c r="G153" i="82"/>
  <c r="D153" i="82"/>
  <c r="Y152" i="82"/>
  <c r="X152" i="82"/>
  <c r="W152" i="82"/>
  <c r="K152" i="82"/>
  <c r="G152" i="82"/>
  <c r="D152" i="82"/>
  <c r="Y151" i="82"/>
  <c r="X151" i="82"/>
  <c r="W151" i="82"/>
  <c r="K151" i="82"/>
  <c r="G151" i="82"/>
  <c r="D151" i="82"/>
  <c r="Y150" i="82"/>
  <c r="X150" i="82"/>
  <c r="W150" i="82"/>
  <c r="G150" i="82"/>
  <c r="D150" i="82"/>
  <c r="Y149" i="82"/>
  <c r="X149" i="82"/>
  <c r="W149" i="82"/>
  <c r="G149" i="82"/>
  <c r="D149" i="82"/>
  <c r="Y148" i="82"/>
  <c r="X148" i="82"/>
  <c r="W148" i="82"/>
  <c r="G148" i="82"/>
  <c r="D148" i="82"/>
  <c r="K148" i="82" s="1"/>
  <c r="Y147" i="82"/>
  <c r="X147" i="82"/>
  <c r="W147" i="82"/>
  <c r="G147" i="82"/>
  <c r="D147" i="82"/>
  <c r="Y146" i="82"/>
  <c r="X146" i="82"/>
  <c r="W146" i="82"/>
  <c r="G146" i="82"/>
  <c r="D146" i="82"/>
  <c r="Y145" i="82"/>
  <c r="X145" i="82"/>
  <c r="W145" i="82"/>
  <c r="G145" i="82"/>
  <c r="D145" i="82"/>
  <c r="Y144" i="82"/>
  <c r="X144" i="82"/>
  <c r="W144" i="82"/>
  <c r="G144" i="82"/>
  <c r="D144" i="82"/>
  <c r="Y143" i="82"/>
  <c r="X143" i="82"/>
  <c r="W143" i="82"/>
  <c r="G143" i="82"/>
  <c r="D143" i="82"/>
  <c r="Y142" i="82"/>
  <c r="X142" i="82"/>
  <c r="W142" i="82"/>
  <c r="G142" i="82"/>
  <c r="D142" i="82"/>
  <c r="Y141" i="82"/>
  <c r="X141" i="82"/>
  <c r="W141" i="82"/>
  <c r="G141" i="82"/>
  <c r="D141" i="82"/>
  <c r="Y140" i="82"/>
  <c r="X140" i="82"/>
  <c r="W140" i="82"/>
  <c r="K140" i="82"/>
  <c r="G140" i="82"/>
  <c r="D140" i="82"/>
  <c r="Y139" i="82"/>
  <c r="X139" i="82"/>
  <c r="W139" i="82"/>
  <c r="G139" i="82"/>
  <c r="D139" i="82"/>
  <c r="Y138" i="82"/>
  <c r="X138" i="82"/>
  <c r="W138" i="82"/>
  <c r="G138" i="82"/>
  <c r="D138" i="82"/>
  <c r="K138" i="82" s="1"/>
  <c r="Y137" i="82"/>
  <c r="X137" i="82"/>
  <c r="W137" i="82"/>
  <c r="G137" i="82"/>
  <c r="D137" i="82"/>
  <c r="Y136" i="82"/>
  <c r="X136" i="82"/>
  <c r="W136" i="82"/>
  <c r="G136" i="82"/>
  <c r="D136" i="82"/>
  <c r="Y135" i="82"/>
  <c r="X135" i="82"/>
  <c r="W135" i="82"/>
  <c r="G135" i="82"/>
  <c r="D135" i="82"/>
  <c r="Y134" i="82"/>
  <c r="X134" i="82"/>
  <c r="W134" i="82"/>
  <c r="G134" i="82"/>
  <c r="D134" i="82"/>
  <c r="Y133" i="82"/>
  <c r="X133" i="82"/>
  <c r="W133" i="82"/>
  <c r="G133" i="82"/>
  <c r="D133" i="82"/>
  <c r="Y132" i="82"/>
  <c r="X132" i="82"/>
  <c r="W132" i="82"/>
  <c r="G132" i="82"/>
  <c r="D132" i="82"/>
  <c r="Y131" i="82"/>
  <c r="X131" i="82"/>
  <c r="W131" i="82"/>
  <c r="G131" i="82"/>
  <c r="D131" i="82"/>
  <c r="Y130" i="82"/>
  <c r="X130" i="82"/>
  <c r="W130" i="82"/>
  <c r="G130" i="82"/>
  <c r="D130" i="82"/>
  <c r="Y129" i="82"/>
  <c r="X129" i="82"/>
  <c r="W129" i="82"/>
  <c r="G129" i="82"/>
  <c r="D129" i="82"/>
  <c r="Y128" i="82"/>
  <c r="X128" i="82"/>
  <c r="W128" i="82"/>
  <c r="G128" i="82"/>
  <c r="K128" i="82"/>
  <c r="D128" i="82"/>
  <c r="Y127" i="82"/>
  <c r="X127" i="82"/>
  <c r="W127" i="82"/>
  <c r="K127" i="82"/>
  <c r="G127" i="82"/>
  <c r="D127" i="82"/>
  <c r="Y126" i="82"/>
  <c r="X126" i="82"/>
  <c r="W126" i="82"/>
  <c r="G126" i="82"/>
  <c r="D126" i="82"/>
  <c r="Y125" i="82"/>
  <c r="X125" i="82"/>
  <c r="W125" i="82"/>
  <c r="G125" i="82"/>
  <c r="D125" i="82"/>
  <c r="Y124" i="82"/>
  <c r="X124" i="82"/>
  <c r="W124" i="82"/>
  <c r="G124" i="82"/>
  <c r="D124" i="82"/>
  <c r="Y123" i="82"/>
  <c r="X123" i="82"/>
  <c r="W123" i="82"/>
  <c r="G123" i="82"/>
  <c r="D123" i="82"/>
  <c r="Y122" i="82"/>
  <c r="X122" i="82"/>
  <c r="W122" i="82"/>
  <c r="G122" i="82"/>
  <c r="D122" i="82"/>
  <c r="Y121" i="82"/>
  <c r="X121" i="82"/>
  <c r="W121" i="82"/>
  <c r="G121" i="82"/>
  <c r="D121" i="82"/>
  <c r="Y120" i="82"/>
  <c r="X120" i="82"/>
  <c r="W120" i="82"/>
  <c r="G120" i="82"/>
  <c r="D120" i="82"/>
  <c r="Y119" i="82"/>
  <c r="X119" i="82"/>
  <c r="W119" i="82"/>
  <c r="G119" i="82"/>
  <c r="D119" i="82"/>
  <c r="Y118" i="82"/>
  <c r="X118" i="82"/>
  <c r="W118" i="82"/>
  <c r="G118" i="82"/>
  <c r="D118" i="82"/>
  <c r="Y117" i="82"/>
  <c r="X117" i="82"/>
  <c r="W117" i="82"/>
  <c r="G117" i="82"/>
  <c r="D117" i="82"/>
  <c r="Y116" i="82"/>
  <c r="X116" i="82"/>
  <c r="W116" i="82"/>
  <c r="G116" i="82"/>
  <c r="D116" i="82"/>
  <c r="Y115" i="82"/>
  <c r="X115" i="82"/>
  <c r="W115" i="82"/>
  <c r="K115" i="82"/>
  <c r="G115" i="82"/>
  <c r="D115" i="82"/>
  <c r="Y114" i="82"/>
  <c r="X114" i="82"/>
  <c r="W114" i="82"/>
  <c r="G114" i="82"/>
  <c r="D114" i="82"/>
  <c r="Y113" i="82"/>
  <c r="X113" i="82"/>
  <c r="W113" i="82"/>
  <c r="G113" i="82"/>
  <c r="D113" i="82"/>
  <c r="Y112" i="82"/>
  <c r="X112" i="82"/>
  <c r="W112" i="82"/>
  <c r="G112" i="82"/>
  <c r="D112" i="82"/>
  <c r="Y111" i="82"/>
  <c r="X111" i="82"/>
  <c r="W111" i="82"/>
  <c r="G111" i="82"/>
  <c r="D111" i="82"/>
  <c r="Y110" i="82"/>
  <c r="X110" i="82"/>
  <c r="W110" i="82"/>
  <c r="G110" i="82"/>
  <c r="D110" i="82"/>
  <c r="Y109" i="82"/>
  <c r="X109" i="82"/>
  <c r="W109" i="82"/>
  <c r="G109" i="82"/>
  <c r="D109" i="82"/>
  <c r="Y108" i="82"/>
  <c r="X108" i="82"/>
  <c r="W108" i="82"/>
  <c r="G108" i="82"/>
  <c r="D108" i="82"/>
  <c r="Y107" i="82"/>
  <c r="X107" i="82"/>
  <c r="W107" i="82"/>
  <c r="G107" i="82"/>
  <c r="D107" i="82"/>
  <c r="Y106" i="82"/>
  <c r="X106" i="82"/>
  <c r="W106" i="82"/>
  <c r="G106" i="82"/>
  <c r="D106" i="82"/>
  <c r="Y105" i="82"/>
  <c r="X105" i="82"/>
  <c r="W105" i="82"/>
  <c r="G105" i="82"/>
  <c r="D105" i="82"/>
  <c r="Y104" i="82"/>
  <c r="X104" i="82"/>
  <c r="W104" i="82"/>
  <c r="G104" i="82"/>
  <c r="D104" i="82"/>
  <c r="Y103" i="82"/>
  <c r="X103" i="82"/>
  <c r="W103" i="82"/>
  <c r="K103" i="82"/>
  <c r="G103" i="82"/>
  <c r="D103" i="82"/>
  <c r="Y102" i="82"/>
  <c r="X102" i="82"/>
  <c r="W102" i="82"/>
  <c r="G102" i="82"/>
  <c r="D102" i="82"/>
  <c r="Y101" i="82"/>
  <c r="X101" i="82"/>
  <c r="W101" i="82"/>
  <c r="G101" i="82"/>
  <c r="D101" i="82"/>
  <c r="Y100" i="82"/>
  <c r="X100" i="82"/>
  <c r="W100" i="82"/>
  <c r="G100" i="82"/>
  <c r="D100" i="82"/>
  <c r="Y99" i="82"/>
  <c r="X99" i="82"/>
  <c r="W99" i="82"/>
  <c r="G99" i="82"/>
  <c r="D99" i="82"/>
  <c r="Y98" i="82"/>
  <c r="X98" i="82"/>
  <c r="W98" i="82"/>
  <c r="G98" i="82"/>
  <c r="D98" i="82"/>
  <c r="Y97" i="82"/>
  <c r="X97" i="82"/>
  <c r="W97" i="82"/>
  <c r="G97" i="82"/>
  <c r="D97" i="82"/>
  <c r="Y96" i="82"/>
  <c r="X96" i="82"/>
  <c r="W96" i="82"/>
  <c r="G96" i="82"/>
  <c r="D96" i="82"/>
  <c r="Y95" i="82"/>
  <c r="X95" i="82"/>
  <c r="W95" i="82"/>
  <c r="G95" i="82"/>
  <c r="D95" i="82"/>
  <c r="Y94" i="82"/>
  <c r="X94" i="82"/>
  <c r="W94" i="82"/>
  <c r="G94" i="82"/>
  <c r="D94" i="82"/>
  <c r="Y93" i="82"/>
  <c r="X93" i="82"/>
  <c r="W93" i="82"/>
  <c r="G93" i="82"/>
  <c r="D93" i="82"/>
  <c r="Y92" i="82"/>
  <c r="X92" i="82"/>
  <c r="W92" i="82"/>
  <c r="G92" i="82"/>
  <c r="D92" i="82"/>
  <c r="Y91" i="82"/>
  <c r="X91" i="82"/>
  <c r="W91" i="82"/>
  <c r="G91" i="82"/>
  <c r="D91" i="82"/>
  <c r="Y90" i="82"/>
  <c r="X90" i="82"/>
  <c r="W90" i="82"/>
  <c r="G90" i="82"/>
  <c r="D90" i="82"/>
  <c r="Y89" i="82"/>
  <c r="X89" i="82"/>
  <c r="W89" i="82"/>
  <c r="G89" i="82"/>
  <c r="D89" i="82"/>
  <c r="Y88" i="82"/>
  <c r="X88" i="82"/>
  <c r="W88" i="82"/>
  <c r="G88" i="82"/>
  <c r="D88" i="82"/>
  <c r="Y87" i="82"/>
  <c r="X87" i="82"/>
  <c r="W87" i="82"/>
  <c r="G87" i="82"/>
  <c r="D87" i="82"/>
  <c r="Y86" i="82"/>
  <c r="X86" i="82"/>
  <c r="W86" i="82"/>
  <c r="G86" i="82"/>
  <c r="D86" i="82"/>
  <c r="Y85" i="82"/>
  <c r="X85" i="82"/>
  <c r="W85" i="82"/>
  <c r="G85" i="82"/>
  <c r="D85" i="82"/>
  <c r="Y84" i="82"/>
  <c r="X84" i="82"/>
  <c r="W84" i="82"/>
  <c r="G84" i="82"/>
  <c r="D84" i="82"/>
  <c r="Y83" i="82"/>
  <c r="X83" i="82"/>
  <c r="W83" i="82"/>
  <c r="G83" i="82"/>
  <c r="D83" i="82"/>
  <c r="Y82" i="82"/>
  <c r="X82" i="82"/>
  <c r="W82" i="82"/>
  <c r="G82" i="82"/>
  <c r="D82" i="82"/>
  <c r="Y81" i="82"/>
  <c r="X81" i="82"/>
  <c r="W81" i="82"/>
  <c r="G81" i="82"/>
  <c r="D81" i="82"/>
  <c r="Y80" i="82"/>
  <c r="X80" i="82"/>
  <c r="W80" i="82"/>
  <c r="G80" i="82"/>
  <c r="D80" i="82"/>
  <c r="Y79" i="82"/>
  <c r="X79" i="82"/>
  <c r="W79" i="82"/>
  <c r="K79" i="82"/>
  <c r="G79" i="82"/>
  <c r="D79" i="82"/>
  <c r="Y78" i="82"/>
  <c r="X78" i="82"/>
  <c r="W78" i="82"/>
  <c r="G78" i="82"/>
  <c r="K78" i="82"/>
  <c r="D78" i="82"/>
  <c r="Y77" i="82"/>
  <c r="X77" i="82"/>
  <c r="W77" i="82"/>
  <c r="G77" i="82"/>
  <c r="D77" i="82"/>
  <c r="Y76" i="82"/>
  <c r="X76" i="82"/>
  <c r="W76" i="82"/>
  <c r="G76" i="82"/>
  <c r="D76" i="82"/>
  <c r="Y75" i="82"/>
  <c r="X75" i="82"/>
  <c r="W75" i="82"/>
  <c r="G75" i="82"/>
  <c r="D75" i="82"/>
  <c r="Y74" i="82"/>
  <c r="X74" i="82"/>
  <c r="W74" i="82"/>
  <c r="G74" i="82"/>
  <c r="D74" i="82"/>
  <c r="Y73" i="82"/>
  <c r="X73" i="82"/>
  <c r="W73" i="82"/>
  <c r="G73" i="82"/>
  <c r="D73" i="82"/>
  <c r="Y72" i="82"/>
  <c r="X72" i="82"/>
  <c r="W72" i="82"/>
  <c r="G72" i="82"/>
  <c r="D72" i="82"/>
  <c r="Y71" i="82"/>
  <c r="X71" i="82"/>
  <c r="W71" i="82"/>
  <c r="G71" i="82"/>
  <c r="D71" i="82"/>
  <c r="Y70" i="82"/>
  <c r="X70" i="82"/>
  <c r="W70" i="82"/>
  <c r="G70" i="82"/>
  <c r="D70" i="82"/>
  <c r="Y69" i="82"/>
  <c r="X69" i="82"/>
  <c r="W69" i="82"/>
  <c r="G69" i="82"/>
  <c r="D69" i="82"/>
  <c r="Y68" i="82"/>
  <c r="X68" i="82"/>
  <c r="W68" i="82"/>
  <c r="G68" i="82"/>
  <c r="D68" i="82"/>
  <c r="Y67" i="82"/>
  <c r="X67" i="82"/>
  <c r="W67" i="82"/>
  <c r="G67" i="82"/>
  <c r="K67" i="82"/>
  <c r="D67" i="82"/>
  <c r="Y66" i="82"/>
  <c r="X66" i="82"/>
  <c r="W66" i="82"/>
  <c r="G66" i="82"/>
  <c r="D66" i="82"/>
  <c r="Y65" i="82"/>
  <c r="X65" i="82"/>
  <c r="W65" i="82"/>
  <c r="G65" i="82"/>
  <c r="D65" i="82"/>
  <c r="Y64" i="82"/>
  <c r="X64" i="82"/>
  <c r="W64" i="82"/>
  <c r="G64" i="82"/>
  <c r="D64" i="82"/>
  <c r="Y63" i="82"/>
  <c r="X63" i="82"/>
  <c r="W63" i="82"/>
  <c r="G63" i="82"/>
  <c r="D63" i="82"/>
  <c r="Y62" i="82"/>
  <c r="X62" i="82"/>
  <c r="W62" i="82"/>
  <c r="G62" i="82"/>
  <c r="D62" i="82"/>
  <c r="Y61" i="82"/>
  <c r="X61" i="82"/>
  <c r="W61" i="82"/>
  <c r="G61" i="82"/>
  <c r="D61" i="82"/>
  <c r="Y60" i="82"/>
  <c r="X60" i="82"/>
  <c r="W60" i="82"/>
  <c r="G60" i="82"/>
  <c r="D60" i="82"/>
  <c r="Y59" i="82"/>
  <c r="X59" i="82"/>
  <c r="W59" i="82"/>
  <c r="G59" i="82"/>
  <c r="D59" i="82"/>
  <c r="Y58" i="82"/>
  <c r="X58" i="82"/>
  <c r="W58" i="82"/>
  <c r="G58" i="82"/>
  <c r="D58" i="82"/>
  <c r="Y57" i="82"/>
  <c r="X57" i="82"/>
  <c r="W57" i="82"/>
  <c r="G57" i="82"/>
  <c r="D57" i="82"/>
  <c r="Y56" i="82"/>
  <c r="X56" i="82"/>
  <c r="W56" i="82"/>
  <c r="K56" i="82"/>
  <c r="G56" i="82"/>
  <c r="D56" i="82"/>
  <c r="Y55" i="82"/>
  <c r="X55" i="82"/>
  <c r="W55" i="82"/>
  <c r="G55" i="82"/>
  <c r="K55" i="82"/>
  <c r="D55" i="82"/>
  <c r="Y54" i="82"/>
  <c r="X54" i="82"/>
  <c r="W54" i="82"/>
  <c r="G54" i="82"/>
  <c r="D54" i="82"/>
  <c r="Y53" i="82"/>
  <c r="X53" i="82"/>
  <c r="W53" i="82"/>
  <c r="G53" i="82"/>
  <c r="D53" i="82"/>
  <c r="Y52" i="82"/>
  <c r="X52" i="82"/>
  <c r="W52" i="82"/>
  <c r="G52" i="82"/>
  <c r="D52" i="82"/>
  <c r="Y51" i="82"/>
  <c r="X51" i="82"/>
  <c r="W51" i="82"/>
  <c r="G51" i="82"/>
  <c r="D51" i="82"/>
  <c r="Y50" i="82"/>
  <c r="X50" i="82"/>
  <c r="W50" i="82"/>
  <c r="G50" i="82"/>
  <c r="D50" i="82"/>
  <c r="Y49" i="82"/>
  <c r="X49" i="82"/>
  <c r="W49" i="82"/>
  <c r="G49" i="82"/>
  <c r="D49" i="82"/>
  <c r="Y48" i="82"/>
  <c r="X48" i="82"/>
  <c r="W48" i="82"/>
  <c r="G48" i="82"/>
  <c r="D48" i="82"/>
  <c r="Y47" i="82"/>
  <c r="X47" i="82"/>
  <c r="W47" i="82"/>
  <c r="G47" i="82"/>
  <c r="D47" i="82"/>
  <c r="Y46" i="82"/>
  <c r="X46" i="82"/>
  <c r="W46" i="82"/>
  <c r="G46" i="82"/>
  <c r="D46" i="82"/>
  <c r="Y45" i="82"/>
  <c r="X45" i="82"/>
  <c r="W45" i="82"/>
  <c r="K45" i="82"/>
  <c r="G45" i="82"/>
  <c r="D45" i="82"/>
  <c r="Y44" i="82"/>
  <c r="X44" i="82"/>
  <c r="W44" i="82"/>
  <c r="G44" i="82"/>
  <c r="K44" i="82"/>
  <c r="D44" i="82"/>
  <c r="Y43" i="82"/>
  <c r="X43" i="82"/>
  <c r="W43" i="82"/>
  <c r="G43" i="82"/>
  <c r="D43" i="82"/>
  <c r="Y42" i="82"/>
  <c r="X42" i="82"/>
  <c r="W42" i="82"/>
  <c r="G42" i="82"/>
  <c r="K42" i="82"/>
  <c r="D42" i="82"/>
  <c r="Y41" i="82"/>
  <c r="X41" i="82"/>
  <c r="W41" i="82"/>
  <c r="K41" i="82"/>
  <c r="G41" i="82"/>
  <c r="D41" i="82"/>
  <c r="Y40" i="82"/>
  <c r="X40" i="82"/>
  <c r="W40" i="82"/>
  <c r="G40" i="82"/>
  <c r="D40" i="82"/>
  <c r="Y39" i="82"/>
  <c r="X39" i="82"/>
  <c r="W39" i="82"/>
  <c r="G39" i="82"/>
  <c r="D39" i="82"/>
  <c r="Y38" i="82"/>
  <c r="X38" i="82"/>
  <c r="W38" i="82"/>
  <c r="G38" i="82"/>
  <c r="D38" i="82"/>
  <c r="Y37" i="82"/>
  <c r="X37" i="82"/>
  <c r="W37" i="82"/>
  <c r="G37" i="82"/>
  <c r="D37" i="82"/>
  <c r="Y36" i="82"/>
  <c r="X36" i="82"/>
  <c r="W36" i="82"/>
  <c r="G36" i="82"/>
  <c r="D36" i="82"/>
  <c r="Y35" i="82"/>
  <c r="X35" i="82"/>
  <c r="W35" i="82"/>
  <c r="G35" i="82"/>
  <c r="D35" i="82"/>
  <c r="Y34" i="82"/>
  <c r="X34" i="82"/>
  <c r="W34" i="82"/>
  <c r="G34" i="82"/>
  <c r="D34" i="82"/>
  <c r="Y33" i="82"/>
  <c r="X33" i="82"/>
  <c r="W33" i="82"/>
  <c r="G33" i="82"/>
  <c r="D33" i="82"/>
  <c r="Y32" i="82"/>
  <c r="X32" i="82"/>
  <c r="W32" i="82"/>
  <c r="G32" i="82"/>
  <c r="D32" i="82"/>
  <c r="Y31" i="82"/>
  <c r="X31" i="82"/>
  <c r="W31" i="82"/>
  <c r="G31" i="82"/>
  <c r="K31" i="82"/>
  <c r="D31" i="82"/>
  <c r="Y30" i="82"/>
  <c r="X30" i="82"/>
  <c r="W30" i="82"/>
  <c r="G30" i="82"/>
  <c r="D30" i="82"/>
  <c r="Y29" i="82"/>
  <c r="X29" i="82"/>
  <c r="W29" i="82"/>
  <c r="G29" i="82"/>
  <c r="D29" i="82"/>
  <c r="Y28" i="82"/>
  <c r="X28" i="82"/>
  <c r="W28" i="82"/>
  <c r="G28" i="82"/>
  <c r="D28" i="82"/>
  <c r="Y27" i="82"/>
  <c r="X27" i="82"/>
  <c r="W27" i="82"/>
  <c r="G27" i="82"/>
  <c r="D27" i="82"/>
  <c r="Y26" i="82"/>
  <c r="X26" i="82"/>
  <c r="W26" i="82"/>
  <c r="G26" i="82"/>
  <c r="D26" i="82"/>
  <c r="Y25" i="82"/>
  <c r="X25" i="82"/>
  <c r="W25" i="82"/>
  <c r="G25" i="82"/>
  <c r="D25" i="82"/>
  <c r="Y24" i="82"/>
  <c r="X24" i="82"/>
  <c r="W24" i="82"/>
  <c r="G24" i="82"/>
  <c r="D24" i="82"/>
  <c r="Y23" i="82"/>
  <c r="X23" i="82"/>
  <c r="W23" i="82"/>
  <c r="G23" i="82"/>
  <c r="D23" i="82"/>
  <c r="Y22" i="82"/>
  <c r="X22" i="82"/>
  <c r="W22" i="82"/>
  <c r="G22" i="82"/>
  <c r="D22" i="82"/>
  <c r="Y21" i="82"/>
  <c r="X21" i="82"/>
  <c r="W21" i="82"/>
  <c r="G21" i="82"/>
  <c r="D21" i="82"/>
  <c r="Y20" i="82"/>
  <c r="X20" i="82"/>
  <c r="W20" i="82"/>
  <c r="G20" i="82"/>
  <c r="D20" i="82"/>
  <c r="Y19" i="82"/>
  <c r="X19" i="82"/>
  <c r="W19" i="82"/>
  <c r="G19" i="82"/>
  <c r="K19" i="82"/>
  <c r="D19" i="82"/>
  <c r="Y18" i="82"/>
  <c r="X18" i="82"/>
  <c r="W18" i="82"/>
  <c r="G18" i="82"/>
  <c r="D18" i="82"/>
  <c r="Y17" i="82"/>
  <c r="X17" i="82"/>
  <c r="W17" i="82"/>
  <c r="G17" i="82"/>
  <c r="D17" i="82"/>
  <c r="Y16" i="82"/>
  <c r="X16" i="82"/>
  <c r="W16" i="82"/>
  <c r="G16" i="82"/>
  <c r="D16" i="82"/>
  <c r="Y15" i="82"/>
  <c r="X15" i="82"/>
  <c r="W15" i="82"/>
  <c r="G15" i="82"/>
  <c r="D15" i="82"/>
  <c r="Y14" i="82"/>
  <c r="X14" i="82"/>
  <c r="W14" i="82"/>
  <c r="G14" i="82"/>
  <c r="D14" i="82"/>
  <c r="Y13" i="82"/>
  <c r="X13" i="82"/>
  <c r="W13" i="82"/>
  <c r="G13" i="82"/>
  <c r="D13" i="82"/>
  <c r="Y12" i="82"/>
  <c r="X12" i="82"/>
  <c r="W12" i="82"/>
  <c r="G12" i="82"/>
  <c r="D12" i="82"/>
  <c r="Y11" i="82"/>
  <c r="X11" i="82"/>
  <c r="W11" i="82"/>
  <c r="G11" i="82"/>
  <c r="D11" i="82"/>
  <c r="Y10" i="82"/>
  <c r="X10" i="82"/>
  <c r="W10" i="82"/>
  <c r="G10" i="82"/>
  <c r="D10" i="82"/>
  <c r="Y9" i="82"/>
  <c r="X9" i="82"/>
  <c r="W9" i="82"/>
  <c r="K9" i="82"/>
  <c r="G9" i="82"/>
  <c r="D9" i="82"/>
  <c r="Y8" i="82"/>
  <c r="X8" i="82"/>
  <c r="W8" i="82"/>
  <c r="G8" i="82"/>
  <c r="D8" i="82"/>
  <c r="Y7" i="82"/>
  <c r="X7" i="82"/>
  <c r="W7" i="82"/>
  <c r="G7" i="82"/>
  <c r="K7" i="82"/>
  <c r="D7" i="82"/>
  <c r="Y6" i="82"/>
  <c r="X6" i="82"/>
  <c r="W6" i="82"/>
  <c r="G6" i="82"/>
  <c r="D6" i="82"/>
  <c r="Y5" i="82"/>
  <c r="X5" i="82"/>
  <c r="W5" i="82"/>
  <c r="K5" i="82"/>
  <c r="G5" i="82"/>
  <c r="D5" i="82"/>
  <c r="Y4" i="82"/>
  <c r="X4" i="82"/>
  <c r="W4" i="82"/>
  <c r="G4" i="82"/>
  <c r="D4" i="82"/>
  <c r="Y3" i="82"/>
  <c r="X3" i="82"/>
  <c r="W3" i="82"/>
  <c r="U3" i="82"/>
  <c r="T3" i="82"/>
  <c r="S3" i="82"/>
  <c r="R3" i="82"/>
  <c r="G3" i="82"/>
  <c r="D3" i="82"/>
  <c r="C3" i="82"/>
  <c r="B3" i="82"/>
  <c r="U2" i="82"/>
  <c r="T2" i="82"/>
  <c r="S2" i="82"/>
  <c r="R2" i="82"/>
  <c r="P2" i="82"/>
  <c r="O2" i="82"/>
  <c r="N2" i="82"/>
  <c r="M2" i="82"/>
  <c r="JF105" i="73"/>
  <c r="JG104" i="73"/>
  <c r="JJ104" i="73" s="1" a="1"/>
  <c r="JJ104" i="73" s="1"/>
  <c r="JG105" i="73"/>
  <c r="JJ105" i="73" s="1" a="1"/>
  <c r="JJ105" i="73" s="1"/>
  <c r="JJ70" i="73"/>
  <c r="JJ69" i="73"/>
  <c r="JJ78" i="73"/>
  <c r="JJ80" i="73"/>
  <c r="JJ81" i="73"/>
  <c r="JJ82" i="73"/>
  <c r="JJ83" i="73"/>
  <c r="JJ85" i="73"/>
  <c r="JJ79" i="73"/>
  <c r="JJ63" i="73" a="1"/>
  <c r="JJ63" i="73" s="1"/>
  <c r="JJ96" i="73" s="1"/>
  <c r="JJ62" i="73" a="1"/>
  <c r="JJ62" i="73" s="1"/>
  <c r="JJ57" i="73"/>
  <c r="JJ5" i="73"/>
  <c r="JJ6" i="73"/>
  <c r="JJ7" i="73"/>
  <c r="JJ8" i="73"/>
  <c r="JJ9" i="73"/>
  <c r="JJ10" i="73"/>
  <c r="JJ11" i="73"/>
  <c r="JJ12" i="73"/>
  <c r="JJ13" i="73"/>
  <c r="JJ14" i="73"/>
  <c r="JJ15" i="73"/>
  <c r="JJ16" i="73"/>
  <c r="JJ17" i="73"/>
  <c r="JJ18" i="73"/>
  <c r="JJ19" i="73"/>
  <c r="JJ20" i="73"/>
  <c r="JJ21" i="73"/>
  <c r="JJ22" i="73"/>
  <c r="JJ23" i="73"/>
  <c r="JJ24" i="73"/>
  <c r="JJ25" i="73"/>
  <c r="JJ26" i="73"/>
  <c r="JJ27" i="73"/>
  <c r="JJ28" i="73"/>
  <c r="JJ29" i="73"/>
  <c r="JJ30" i="73"/>
  <c r="JJ31" i="73"/>
  <c r="JJ32" i="73"/>
  <c r="JJ33" i="73"/>
  <c r="JJ34" i="73"/>
  <c r="JJ35" i="73"/>
  <c r="JJ36" i="73"/>
  <c r="JJ37" i="73"/>
  <c r="JJ38" i="73"/>
  <c r="JJ39" i="73"/>
  <c r="JJ40" i="73"/>
  <c r="JJ41" i="73"/>
  <c r="JJ42" i="73"/>
  <c r="JJ43" i="73"/>
  <c r="JJ44" i="73"/>
  <c r="JJ45" i="73"/>
  <c r="JJ46" i="73"/>
  <c r="JJ47" i="73"/>
  <c r="JJ48" i="73"/>
  <c r="JJ49" i="73"/>
  <c r="JJ50" i="73"/>
  <c r="JJ51" i="73"/>
  <c r="JJ52" i="73"/>
  <c r="JJ53" i="73"/>
  <c r="JJ54" i="73"/>
  <c r="JJ55" i="73"/>
  <c r="JJ56" i="73"/>
  <c r="JJ4" i="73"/>
  <c r="JG71" i="73"/>
  <c r="JG74" i="73" s="1"/>
  <c r="JG84" i="73"/>
  <c r="JG88" i="73" s="1"/>
  <c r="JF84" i="73"/>
  <c r="JF88" i="73" s="1"/>
  <c r="JE84" i="73"/>
  <c r="JE88" i="73" s="1"/>
  <c r="JD84" i="73"/>
  <c r="JD88" i="73" s="1"/>
  <c r="JC84" i="73"/>
  <c r="JC88" i="73" s="1"/>
  <c r="JB84" i="73"/>
  <c r="JB88" i="73" s="1"/>
  <c r="JF71" i="73"/>
  <c r="JF74" i="73" s="1"/>
  <c r="JE71" i="73"/>
  <c r="JE74" i="73" s="1"/>
  <c r="JD71" i="73"/>
  <c r="JD74" i="73" s="1"/>
  <c r="JC71" i="73"/>
  <c r="JC74" i="73" s="1"/>
  <c r="JB71" i="73"/>
  <c r="JB74" i="73" s="1"/>
  <c r="JB107" i="73"/>
  <c r="K142" i="82" l="1"/>
  <c r="K106" i="82"/>
  <c r="K118" i="82"/>
  <c r="K166" i="82"/>
  <c r="K134" i="82"/>
  <c r="K182" i="82"/>
  <c r="K70" i="82"/>
  <c r="K94" i="82"/>
  <c r="K169" i="82"/>
  <c r="K180" i="82"/>
  <c r="K178" i="82"/>
  <c r="K154" i="82"/>
  <c r="K58" i="82"/>
  <c r="K130" i="82"/>
  <c r="K249" i="82"/>
  <c r="I249" i="82"/>
  <c r="J249" i="82"/>
  <c r="K29" i="82"/>
  <c r="K136" i="82"/>
  <c r="K204" i="82"/>
  <c r="K17" i="82"/>
  <c r="K244" i="82"/>
  <c r="K6" i="82"/>
  <c r="K38" i="82"/>
  <c r="K83" i="82"/>
  <c r="K59" i="82"/>
  <c r="K52" i="82"/>
  <c r="K11" i="82"/>
  <c r="K26" i="82"/>
  <c r="K24" i="82"/>
  <c r="K8" i="82"/>
  <c r="K13" i="82"/>
  <c r="E283" i="82"/>
  <c r="E280" i="82"/>
  <c r="E282" i="82"/>
  <c r="E286" i="82"/>
  <c r="E281" i="82"/>
  <c r="P4" i="82"/>
  <c r="K22" i="82"/>
  <c r="K16" i="82"/>
  <c r="K20" i="82"/>
  <c r="K76" i="82"/>
  <c r="K90" i="82"/>
  <c r="O4" i="82"/>
  <c r="K66" i="82"/>
  <c r="K71" i="82"/>
  <c r="K18" i="82"/>
  <c r="K4" i="82"/>
  <c r="K28" i="82"/>
  <c r="K62" i="82"/>
  <c r="K87" i="82"/>
  <c r="K80" i="82"/>
  <c r="K60" i="82"/>
  <c r="K64" i="82"/>
  <c r="K50" i="82"/>
  <c r="K57" i="82"/>
  <c r="K74" i="82"/>
  <c r="K91" i="82"/>
  <c r="K30" i="82"/>
  <c r="K32" i="82"/>
  <c r="K34" i="82"/>
  <c r="K36" i="82"/>
  <c r="K40" i="82"/>
  <c r="K69" i="82"/>
  <c r="K92" i="82"/>
  <c r="K104" i="82"/>
  <c r="K46" i="82"/>
  <c r="K48" i="82"/>
  <c r="K84" i="82"/>
  <c r="K85" i="82"/>
  <c r="K73" i="82"/>
  <c r="K75" i="82"/>
  <c r="K43" i="82"/>
  <c r="K68" i="82"/>
  <c r="K81" i="82"/>
  <c r="K54" i="82"/>
  <c r="K99" i="82"/>
  <c r="K102" i="82"/>
  <c r="K119" i="82"/>
  <c r="K146" i="82"/>
  <c r="K111" i="82"/>
  <c r="K114" i="82"/>
  <c r="K116" i="82"/>
  <c r="K139" i="82"/>
  <c r="K162" i="82"/>
  <c r="K185" i="82"/>
  <c r="K205" i="82"/>
  <c r="K240" i="82"/>
  <c r="K131" i="82"/>
  <c r="K160" i="82"/>
  <c r="K183" i="82"/>
  <c r="K126" i="82"/>
  <c r="K172" i="82"/>
  <c r="K198" i="82"/>
  <c r="K209" i="82"/>
  <c r="K97" i="82"/>
  <c r="K109" i="82"/>
  <c r="K121" i="82"/>
  <c r="K150" i="82"/>
  <c r="K177" i="82"/>
  <c r="K155" i="82"/>
  <c r="K132" i="82"/>
  <c r="K165" i="82"/>
  <c r="K208" i="82"/>
  <c r="K184" i="82"/>
  <c r="AC255" i="82" a="1"/>
  <c r="K156" i="82"/>
  <c r="K168" i="82"/>
  <c r="K179" i="82"/>
  <c r="K213" i="82"/>
  <c r="K221" i="82"/>
  <c r="K181" i="82"/>
  <c r="K188" i="82"/>
  <c r="K196" i="82"/>
  <c r="K202" i="82"/>
  <c r="K237" i="82"/>
  <c r="K203" i="82"/>
  <c r="C262" i="82"/>
  <c r="C257" i="82"/>
  <c r="J247" i="82"/>
  <c r="K190" i="82"/>
  <c r="K193" i="82"/>
  <c r="K191" i="82"/>
  <c r="K200" i="82"/>
  <c r="K218" i="82"/>
  <c r="K225" i="82"/>
  <c r="K216" i="82"/>
  <c r="K230" i="82"/>
  <c r="K215" i="82"/>
  <c r="K227" i="82"/>
  <c r="K224" i="82"/>
  <c r="K236" i="82"/>
  <c r="AA247" i="82"/>
  <c r="K233" i="82"/>
  <c r="K243" i="82"/>
  <c r="A248" i="82"/>
  <c r="K228" i="82"/>
  <c r="K238" i="82"/>
  <c r="JD90" i="73"/>
  <c r="JJ71" i="73"/>
  <c r="JJ74" i="73"/>
  <c r="JC90" i="73"/>
  <c r="JG90" i="73"/>
  <c r="JJ84" i="73"/>
  <c r="JB90" i="73"/>
  <c r="JE90" i="73"/>
  <c r="JF90" i="73"/>
  <c r="T4" i="82" l="1"/>
  <c r="O5" i="82"/>
  <c r="P5" i="82"/>
  <c r="U4" i="82"/>
  <c r="AA248" i="82"/>
  <c r="A249" i="82"/>
  <c r="B263" i="82" a="1"/>
  <c r="B262" i="82"/>
  <c r="B257" i="82"/>
  <c r="I247" i="82"/>
  <c r="JJ90" i="73"/>
  <c r="JJ95" i="73" s="1"/>
  <c r="B261" i="82" l="1"/>
  <c r="B256" i="82"/>
  <c r="I248" i="82"/>
  <c r="K247" i="82"/>
  <c r="D262" i="82"/>
  <c r="D263" i="82" a="1"/>
  <c r="U5" i="82"/>
  <c r="P6" i="82"/>
  <c r="T5" i="82"/>
  <c r="O6" i="82"/>
  <c r="G263" i="82" a="1"/>
  <c r="AA249" i="82"/>
  <c r="A250" i="82"/>
  <c r="C261" i="82"/>
  <c r="C256" i="82"/>
  <c r="J248" i="82"/>
  <c r="U6" i="82" l="1"/>
  <c r="P7" i="82"/>
  <c r="AA250" i="82"/>
  <c r="A251" i="82"/>
  <c r="G264" i="82" a="1"/>
  <c r="O7" i="82"/>
  <c r="T6" i="82"/>
  <c r="D261" i="82"/>
  <c r="K248" i="82"/>
  <c r="A252" i="82" l="1"/>
  <c r="AA252" i="82" s="1"/>
  <c r="AA251" i="82"/>
  <c r="T7" i="82"/>
  <c r="O8" i="82"/>
  <c r="U7" i="82"/>
  <c r="P8" i="82"/>
  <c r="U8" i="82" l="1"/>
  <c r="P9" i="82"/>
  <c r="T8" i="82"/>
  <c r="O9" i="82"/>
  <c r="O10" i="82" l="1"/>
  <c r="T9" i="82"/>
  <c r="U9" i="82"/>
  <c r="P10" i="82"/>
  <c r="T10" i="82" l="1"/>
  <c r="O11" i="82"/>
  <c r="U10" i="82"/>
  <c r="P11" i="82"/>
  <c r="P12" i="82" l="1"/>
  <c r="U11" i="82"/>
  <c r="O12" i="82"/>
  <c r="T11" i="82"/>
  <c r="T12" i="82" l="1"/>
  <c r="O13" i="82"/>
  <c r="U12" i="82"/>
  <c r="P13" i="82"/>
  <c r="T13" i="82" l="1"/>
  <c r="O14" i="82"/>
  <c r="U13" i="82"/>
  <c r="P14" i="82"/>
  <c r="U14" i="82" l="1"/>
  <c r="P15" i="82"/>
  <c r="T14" i="82"/>
  <c r="O15" i="82"/>
  <c r="T15" i="82" l="1"/>
  <c r="O16" i="82"/>
  <c r="U15" i="82"/>
  <c r="P16" i="82"/>
  <c r="U16" i="82" l="1"/>
  <c r="P17" i="82"/>
  <c r="T16" i="82"/>
  <c r="O17" i="82"/>
  <c r="T17" i="82" l="1"/>
  <c r="O18" i="82"/>
  <c r="U17" i="82"/>
  <c r="P18" i="82"/>
  <c r="P19" i="82" l="1"/>
  <c r="U18" i="82"/>
  <c r="T18" i="82"/>
  <c r="O19" i="82"/>
  <c r="T19" i="82" l="1"/>
  <c r="O20" i="82"/>
  <c r="U19" i="82"/>
  <c r="P20" i="82"/>
  <c r="T20" i="82" l="1"/>
  <c r="O21" i="82"/>
  <c r="P21" i="82"/>
  <c r="U20" i="82"/>
  <c r="U21" i="82" l="1"/>
  <c r="P22" i="82"/>
  <c r="T21" i="82"/>
  <c r="O22" i="82"/>
  <c r="P23" i="82" l="1"/>
  <c r="U22" i="82"/>
  <c r="O23" i="82"/>
  <c r="T22" i="82"/>
  <c r="T23" i="82" l="1"/>
  <c r="O24" i="82"/>
  <c r="U23" i="82"/>
  <c r="P24" i="82"/>
  <c r="P25" i="82" l="1"/>
  <c r="U24" i="82"/>
  <c r="O25" i="82"/>
  <c r="T24" i="82"/>
  <c r="T25" i="82" l="1"/>
  <c r="O26" i="82"/>
  <c r="U25" i="82"/>
  <c r="P26" i="82"/>
  <c r="U26" i="82" l="1"/>
  <c r="P27" i="82"/>
  <c r="O27" i="82"/>
  <c r="T26" i="82"/>
  <c r="T27" i="82" l="1"/>
  <c r="O28" i="82"/>
  <c r="U27" i="82"/>
  <c r="P28" i="82"/>
  <c r="P29" i="82" l="1"/>
  <c r="U28" i="82"/>
  <c r="O29" i="82"/>
  <c r="T28" i="82"/>
  <c r="O30" i="82" l="1"/>
  <c r="T29" i="82"/>
  <c r="U29" i="82"/>
  <c r="P30" i="82"/>
  <c r="T30" i="82" l="1"/>
  <c r="O31" i="82"/>
  <c r="P31" i="82"/>
  <c r="U30" i="82"/>
  <c r="U31" i="82" l="1"/>
  <c r="P32" i="82"/>
  <c r="T31" i="82"/>
  <c r="O32" i="82"/>
  <c r="O33" i="82" l="1"/>
  <c r="T32" i="82"/>
  <c r="P33" i="82"/>
  <c r="U32" i="82"/>
  <c r="U33" i="82" l="1"/>
  <c r="P34" i="82"/>
  <c r="T33" i="82"/>
  <c r="O34" i="82"/>
  <c r="O35" i="82" l="1"/>
  <c r="T34" i="82"/>
  <c r="P35" i="82"/>
  <c r="U34" i="82"/>
  <c r="U35" i="82" l="1"/>
  <c r="P36" i="82"/>
  <c r="T35" i="82"/>
  <c r="O36" i="82"/>
  <c r="O37" i="82" l="1"/>
  <c r="T36" i="82"/>
  <c r="P37" i="82"/>
  <c r="U36" i="82"/>
  <c r="U37" i="82" l="1"/>
  <c r="P38" i="82"/>
  <c r="T37" i="82"/>
  <c r="O38" i="82"/>
  <c r="O39" i="82" l="1"/>
  <c r="T38" i="82"/>
  <c r="U38" i="82"/>
  <c r="P39" i="82"/>
  <c r="U39" i="82" l="1"/>
  <c r="P40" i="82"/>
  <c r="T39" i="82"/>
  <c r="O40" i="82"/>
  <c r="O41" i="82" l="1"/>
  <c r="T40" i="82"/>
  <c r="P41" i="82"/>
  <c r="U40" i="82"/>
  <c r="O42" i="82" l="1"/>
  <c r="T41" i="82"/>
  <c r="U41" i="82"/>
  <c r="P42" i="82"/>
  <c r="P43" i="82" l="1"/>
  <c r="U42" i="82"/>
  <c r="T42" i="82"/>
  <c r="O43" i="82"/>
  <c r="T43" i="82" l="1"/>
  <c r="O44" i="82"/>
  <c r="U43" i="82"/>
  <c r="P44" i="82"/>
  <c r="P45" i="82" l="1"/>
  <c r="U44" i="82"/>
  <c r="T44" i="82"/>
  <c r="O45" i="82"/>
  <c r="T45" i="82" l="1"/>
  <c r="O46" i="82"/>
  <c r="U45" i="82"/>
  <c r="P46" i="82"/>
  <c r="P47" i="82" l="1"/>
  <c r="U46" i="82"/>
  <c r="O47" i="82"/>
  <c r="T46" i="82"/>
  <c r="T47" i="82" l="1"/>
  <c r="O48" i="82"/>
  <c r="U47" i="82"/>
  <c r="P48" i="82"/>
  <c r="U48" i="82" l="1"/>
  <c r="P49" i="82"/>
  <c r="O49" i="82"/>
  <c r="T48" i="82"/>
  <c r="T49" i="82" l="1"/>
  <c r="O50" i="82"/>
  <c r="U49" i="82"/>
  <c r="P50" i="82"/>
  <c r="P51" i="82" l="1"/>
  <c r="U50" i="82"/>
  <c r="T50" i="82"/>
  <c r="O51" i="82"/>
  <c r="T51" i="82" l="1"/>
  <c r="O52" i="82"/>
  <c r="U51" i="82"/>
  <c r="P52" i="82"/>
  <c r="U52" i="82" l="1"/>
  <c r="P53" i="82"/>
  <c r="T52" i="82"/>
  <c r="O53" i="82"/>
  <c r="T53" i="82" l="1"/>
  <c r="O54" i="82"/>
  <c r="P54" i="82"/>
  <c r="U53" i="82"/>
  <c r="U54" i="82" l="1"/>
  <c r="P55" i="82"/>
  <c r="T54" i="82"/>
  <c r="O55" i="82"/>
  <c r="T55" i="82" l="1"/>
  <c r="O56" i="82"/>
  <c r="P56" i="82"/>
  <c r="U55" i="82"/>
  <c r="U56" i="82" l="1"/>
  <c r="P57" i="82"/>
  <c r="T56" i="82"/>
  <c r="O57" i="82"/>
  <c r="T57" i="82" l="1"/>
  <c r="O58" i="82"/>
  <c r="P58" i="82"/>
  <c r="U57" i="82"/>
  <c r="U58" i="82" l="1"/>
  <c r="P59" i="82"/>
  <c r="O59" i="82"/>
  <c r="T58" i="82"/>
  <c r="T59" i="82" l="1"/>
  <c r="O60" i="82"/>
  <c r="U59" i="82"/>
  <c r="P60" i="82"/>
  <c r="P61" i="82" l="1"/>
  <c r="U60" i="82"/>
  <c r="T60" i="82"/>
  <c r="O61" i="82"/>
  <c r="T61" i="82" l="1"/>
  <c r="O62" i="82"/>
  <c r="U61" i="82"/>
  <c r="P62" i="82"/>
  <c r="P63" i="82" l="1"/>
  <c r="U62" i="82"/>
  <c r="O63" i="82"/>
  <c r="T62" i="82"/>
  <c r="T63" i="82" l="1"/>
  <c r="O64" i="82"/>
  <c r="U63" i="82"/>
  <c r="P64" i="82"/>
  <c r="P65" i="82" l="1"/>
  <c r="U64" i="82"/>
  <c r="T64" i="82"/>
  <c r="O65" i="82"/>
  <c r="T65" i="82" l="1"/>
  <c r="O66" i="82"/>
  <c r="U65" i="82"/>
  <c r="P66" i="82"/>
  <c r="U66" i="82" l="1"/>
  <c r="P67" i="82"/>
  <c r="T66" i="82"/>
  <c r="O67" i="82"/>
  <c r="O68" i="82" l="1"/>
  <c r="T67" i="82"/>
  <c r="P68" i="82"/>
  <c r="U67" i="82"/>
  <c r="U68" i="82" l="1"/>
  <c r="P69" i="82"/>
  <c r="T68" i="82"/>
  <c r="O69" i="82"/>
  <c r="O70" i="82" l="1"/>
  <c r="T69" i="82"/>
  <c r="P70" i="82"/>
  <c r="U69" i="82"/>
  <c r="U70" i="82" l="1"/>
  <c r="P71" i="82"/>
  <c r="T70" i="82"/>
  <c r="O71" i="82"/>
  <c r="T71" i="82" l="1"/>
  <c r="O72" i="82"/>
  <c r="U71" i="82"/>
  <c r="P72" i="82"/>
  <c r="T72" i="82" l="1"/>
  <c r="O73" i="82"/>
  <c r="P73" i="82"/>
  <c r="U72" i="82"/>
  <c r="U73" i="82" l="1"/>
  <c r="P74" i="82"/>
  <c r="T73" i="82"/>
  <c r="O74" i="82"/>
  <c r="T74" i="82" l="1"/>
  <c r="O75" i="82"/>
  <c r="U74" i="82"/>
  <c r="P75" i="82"/>
  <c r="U75" i="82" l="1"/>
  <c r="P76" i="82"/>
  <c r="T75" i="82"/>
  <c r="O76" i="82"/>
  <c r="O77" i="82" l="1"/>
  <c r="T76" i="82"/>
  <c r="P77" i="82"/>
  <c r="U76" i="82"/>
  <c r="U77" i="82" l="1"/>
  <c r="P78" i="82"/>
  <c r="T77" i="82"/>
  <c r="O78" i="82"/>
  <c r="T78" i="82" l="1"/>
  <c r="O79" i="82"/>
  <c r="U78" i="82"/>
  <c r="P79" i="82"/>
  <c r="U79" i="82" l="1"/>
  <c r="P80" i="82"/>
  <c r="T79" i="82"/>
  <c r="O80" i="82"/>
  <c r="T80" i="82" l="1"/>
  <c r="O81" i="82"/>
  <c r="U80" i="82"/>
  <c r="P81" i="82"/>
  <c r="U81" i="82" l="1"/>
  <c r="P82" i="82"/>
  <c r="T81" i="82"/>
  <c r="O82" i="82"/>
  <c r="T82" i="82" l="1"/>
  <c r="O83" i="82"/>
  <c r="U82" i="82"/>
  <c r="P83" i="82"/>
  <c r="U83" i="82" l="1"/>
  <c r="P84" i="82"/>
  <c r="O84" i="82"/>
  <c r="T83" i="82"/>
  <c r="T84" i="82" l="1"/>
  <c r="O85" i="82"/>
  <c r="U84" i="82"/>
  <c r="P85" i="82"/>
  <c r="U85" i="82" l="1"/>
  <c r="P86" i="82"/>
  <c r="O86" i="82"/>
  <c r="T85" i="82"/>
  <c r="T86" i="82" l="1"/>
  <c r="O87" i="82"/>
  <c r="U86" i="82"/>
  <c r="P87" i="82"/>
  <c r="U87" i="82" l="1"/>
  <c r="P88" i="82"/>
  <c r="T87" i="82"/>
  <c r="O88" i="82"/>
  <c r="T88" i="82" l="1"/>
  <c r="O89" i="82"/>
  <c r="P89" i="82"/>
  <c r="U88" i="82"/>
  <c r="T89" i="82" l="1"/>
  <c r="O90" i="82"/>
  <c r="U89" i="82"/>
  <c r="P90" i="82"/>
  <c r="P91" i="82" l="1"/>
  <c r="U90" i="82"/>
  <c r="T90" i="82"/>
  <c r="O91" i="82"/>
  <c r="T91" i="82" l="1"/>
  <c r="O92" i="82"/>
  <c r="U91" i="82"/>
  <c r="P92" i="82"/>
  <c r="U92" i="82" l="1"/>
  <c r="P93" i="82"/>
  <c r="T92" i="82"/>
  <c r="O93" i="82"/>
  <c r="T93" i="82" l="1"/>
  <c r="O94" i="82"/>
  <c r="U93" i="82"/>
  <c r="P94" i="82"/>
  <c r="U94" i="82" l="1"/>
  <c r="P95" i="82"/>
  <c r="T94" i="82"/>
  <c r="O95" i="82"/>
  <c r="O96" i="82" l="1"/>
  <c r="T95" i="82"/>
  <c r="P96" i="82"/>
  <c r="U95" i="82"/>
  <c r="U96" i="82" l="1"/>
  <c r="P97" i="82"/>
  <c r="T96" i="82"/>
  <c r="O97" i="82"/>
  <c r="O98" i="82" l="1"/>
  <c r="T97" i="82"/>
  <c r="U97" i="82"/>
  <c r="P98" i="82"/>
  <c r="U98" i="82" l="1"/>
  <c r="P99" i="82"/>
  <c r="T98" i="82"/>
  <c r="O99" i="82"/>
  <c r="T99" i="82" l="1"/>
  <c r="O100" i="82"/>
  <c r="U99" i="82"/>
  <c r="P100" i="82"/>
  <c r="P101" i="82" l="1"/>
  <c r="U100" i="82"/>
  <c r="T100" i="82"/>
  <c r="O101" i="82"/>
  <c r="T101" i="82" l="1"/>
  <c r="O102" i="82"/>
  <c r="U101" i="82"/>
  <c r="P102" i="82"/>
  <c r="P103" i="82" l="1"/>
  <c r="U102" i="82"/>
  <c r="T102" i="82"/>
  <c r="O103" i="82"/>
  <c r="T103" i="82" l="1"/>
  <c r="O104" i="82"/>
  <c r="U103" i="82"/>
  <c r="P104" i="82"/>
  <c r="U104" i="82" l="1"/>
  <c r="P105" i="82"/>
  <c r="T104" i="82"/>
  <c r="O105" i="82"/>
  <c r="T105" i="82" l="1"/>
  <c r="O106" i="82"/>
  <c r="U105" i="82"/>
  <c r="P106" i="82"/>
  <c r="U106" i="82" l="1"/>
  <c r="P107" i="82"/>
  <c r="T106" i="82"/>
  <c r="O107" i="82"/>
  <c r="O108" i="82" l="1"/>
  <c r="T107" i="82"/>
  <c r="P108" i="82"/>
  <c r="U107" i="82"/>
  <c r="U108" i="82" l="1"/>
  <c r="P109" i="82"/>
  <c r="T108" i="82"/>
  <c r="O109" i="82"/>
  <c r="T109" i="82" l="1"/>
  <c r="O110" i="82"/>
  <c r="U109" i="82"/>
  <c r="P110" i="82"/>
  <c r="U110" i="82" l="1"/>
  <c r="P111" i="82"/>
  <c r="T110" i="82"/>
  <c r="O111" i="82"/>
  <c r="T111" i="82" l="1"/>
  <c r="O112" i="82"/>
  <c r="U111" i="82"/>
  <c r="P112" i="82"/>
  <c r="P113" i="82" l="1"/>
  <c r="U112" i="82"/>
  <c r="T112" i="82"/>
  <c r="O113" i="82"/>
  <c r="T113" i="82" l="1"/>
  <c r="O114" i="82"/>
  <c r="U113" i="82"/>
  <c r="P114" i="82"/>
  <c r="U114" i="82" l="1"/>
  <c r="P115" i="82"/>
  <c r="T114" i="82"/>
  <c r="O115" i="82"/>
  <c r="T115" i="82" l="1"/>
  <c r="O116" i="82"/>
  <c r="U115" i="82"/>
  <c r="P116" i="82"/>
  <c r="U116" i="82" l="1"/>
  <c r="P117" i="82"/>
  <c r="T116" i="82"/>
  <c r="O117" i="82"/>
  <c r="T117" i="82" l="1"/>
  <c r="O118" i="82"/>
  <c r="U117" i="82"/>
  <c r="P118" i="82"/>
  <c r="U118" i="82" l="1"/>
  <c r="P119" i="82"/>
  <c r="T118" i="82"/>
  <c r="O119" i="82"/>
  <c r="O120" i="82" l="1"/>
  <c r="T119" i="82"/>
  <c r="U119" i="82"/>
  <c r="P120" i="82"/>
  <c r="U120" i="82" l="1"/>
  <c r="P121" i="82"/>
  <c r="T120" i="82"/>
  <c r="O121" i="82"/>
  <c r="O122" i="82" l="1"/>
  <c r="T121" i="82"/>
  <c r="U121" i="82"/>
  <c r="P122" i="82"/>
  <c r="U122" i="82" l="1"/>
  <c r="P123" i="82"/>
  <c r="T122" i="82"/>
  <c r="O123" i="82"/>
  <c r="T123" i="82" l="1"/>
  <c r="O124" i="82"/>
  <c r="U123" i="82"/>
  <c r="P124" i="82"/>
  <c r="P125" i="82" l="1"/>
  <c r="U124" i="82"/>
  <c r="T124" i="82"/>
  <c r="O125" i="82"/>
  <c r="T125" i="82" l="1"/>
  <c r="O126" i="82"/>
  <c r="U125" i="82"/>
  <c r="P126" i="82"/>
  <c r="P127" i="82" l="1"/>
  <c r="U126" i="82"/>
  <c r="O127" i="82"/>
  <c r="T126" i="82"/>
  <c r="T127" i="82" l="1"/>
  <c r="O128" i="82"/>
  <c r="U127" i="82"/>
  <c r="P128" i="82"/>
  <c r="T128" i="82" l="1"/>
  <c r="O129" i="82"/>
  <c r="U128" i="82"/>
  <c r="P129" i="82"/>
  <c r="U129" i="82" l="1"/>
  <c r="P130" i="82"/>
  <c r="T129" i="82"/>
  <c r="O130" i="82"/>
  <c r="T130" i="82" l="1"/>
  <c r="O131" i="82"/>
  <c r="U130" i="82"/>
  <c r="P131" i="82"/>
  <c r="U131" i="82" l="1"/>
  <c r="P132" i="82"/>
  <c r="T131" i="82"/>
  <c r="O132" i="82"/>
  <c r="T132" i="82" l="1"/>
  <c r="O133" i="82"/>
  <c r="P133" i="82"/>
  <c r="U132" i="82"/>
  <c r="U133" i="82" l="1"/>
  <c r="P134" i="82"/>
  <c r="T133" i="82"/>
  <c r="O134" i="82"/>
  <c r="T134" i="82" l="1"/>
  <c r="O135" i="82"/>
  <c r="U134" i="82"/>
  <c r="P135" i="82"/>
  <c r="U135" i="82" l="1"/>
  <c r="P136" i="82"/>
  <c r="T135" i="82"/>
  <c r="O136" i="82"/>
  <c r="T136" i="82" l="1"/>
  <c r="O137" i="82"/>
  <c r="U136" i="82"/>
  <c r="P137" i="82"/>
  <c r="U137" i="82" l="1"/>
  <c r="P138" i="82"/>
  <c r="T137" i="82"/>
  <c r="O138" i="82"/>
  <c r="T138" i="82" l="1"/>
  <c r="O139" i="82"/>
  <c r="U138" i="82"/>
  <c r="P139" i="82"/>
  <c r="U139" i="82" l="1"/>
  <c r="P140" i="82"/>
  <c r="T139" i="82"/>
  <c r="O140" i="82"/>
  <c r="T140" i="82" l="1"/>
  <c r="O141" i="82"/>
  <c r="U140" i="82"/>
  <c r="P141" i="82"/>
  <c r="U141" i="82" l="1"/>
  <c r="P142" i="82"/>
  <c r="T141" i="82"/>
  <c r="O142" i="82"/>
  <c r="O143" i="82" l="1"/>
  <c r="T142" i="82"/>
  <c r="U142" i="82"/>
  <c r="P143" i="82"/>
  <c r="U143" i="82" l="1"/>
  <c r="P144" i="82"/>
  <c r="T143" i="82"/>
  <c r="O144" i="82"/>
  <c r="O145" i="82" l="1"/>
  <c r="T144" i="82"/>
  <c r="P145" i="82"/>
  <c r="U144" i="82"/>
  <c r="U145" i="82" l="1"/>
  <c r="P146" i="82"/>
  <c r="T145" i="82"/>
  <c r="O146" i="82"/>
  <c r="T146" i="82" l="1"/>
  <c r="O147" i="82"/>
  <c r="U146" i="82"/>
  <c r="P147" i="82"/>
  <c r="P148" i="82" l="1"/>
  <c r="U147" i="82"/>
  <c r="T147" i="82"/>
  <c r="O148" i="82"/>
  <c r="O149" i="82" l="1"/>
  <c r="T148" i="82"/>
  <c r="U148" i="82"/>
  <c r="P149" i="82"/>
  <c r="U149" i="82" l="1"/>
  <c r="P150" i="82"/>
  <c r="T149" i="82"/>
  <c r="O150" i="82"/>
  <c r="T150" i="82" l="1"/>
  <c r="O151" i="82"/>
  <c r="P151" i="82"/>
  <c r="U150" i="82"/>
  <c r="U151" i="82" l="1"/>
  <c r="P152" i="82"/>
  <c r="T151" i="82"/>
  <c r="O152" i="82"/>
  <c r="T152" i="82" l="1"/>
  <c r="O153" i="82"/>
  <c r="U152" i="82"/>
  <c r="P153" i="82"/>
  <c r="P154" i="82" l="1"/>
  <c r="U153" i="82"/>
  <c r="T153" i="82"/>
  <c r="O154" i="82"/>
  <c r="U154" i="82" l="1"/>
  <c r="P155" i="82"/>
  <c r="O155" i="82"/>
  <c r="T154" i="82"/>
  <c r="T155" i="82" l="1"/>
  <c r="O156" i="82"/>
  <c r="U155" i="82"/>
  <c r="P156" i="82"/>
  <c r="U156" i="82" l="1"/>
  <c r="P157" i="82"/>
  <c r="T156" i="82"/>
  <c r="O157" i="82"/>
  <c r="O158" i="82" l="1"/>
  <c r="T157" i="82"/>
  <c r="U157" i="82"/>
  <c r="P158" i="82"/>
  <c r="U158" i="82" l="1"/>
  <c r="P159" i="82"/>
  <c r="T158" i="82"/>
  <c r="O159" i="82"/>
  <c r="T159" i="82" l="1"/>
  <c r="O160" i="82"/>
  <c r="P160" i="82"/>
  <c r="U159" i="82"/>
  <c r="U160" i="82" l="1"/>
  <c r="P161" i="82"/>
  <c r="T160" i="82"/>
  <c r="O161" i="82"/>
  <c r="T161" i="82" l="1"/>
  <c r="O162" i="82"/>
  <c r="U161" i="82"/>
  <c r="P162" i="82"/>
  <c r="P163" i="82" l="1"/>
  <c r="U162" i="82"/>
  <c r="T162" i="82"/>
  <c r="O163" i="82"/>
  <c r="T163" i="82" l="1"/>
  <c r="O164" i="82"/>
  <c r="U163" i="82"/>
  <c r="P164" i="82"/>
  <c r="U164" i="82" l="1"/>
  <c r="P165" i="82"/>
  <c r="T164" i="82"/>
  <c r="O165" i="82"/>
  <c r="O166" i="82" l="1"/>
  <c r="T165" i="82"/>
  <c r="P166" i="82"/>
  <c r="U165" i="82"/>
  <c r="U166" i="82" l="1"/>
  <c r="P167" i="82"/>
  <c r="O167" i="82"/>
  <c r="T166" i="82"/>
  <c r="T167" i="82" l="1"/>
  <c r="O168" i="82"/>
  <c r="U167" i="82"/>
  <c r="P168" i="82"/>
  <c r="U168" i="82" l="1"/>
  <c r="P169" i="82"/>
  <c r="T168" i="82"/>
  <c r="O169" i="82"/>
  <c r="O170" i="82" l="1"/>
  <c r="T169" i="82"/>
  <c r="U169" i="82"/>
  <c r="P170" i="82"/>
  <c r="P171" i="82" l="1"/>
  <c r="U170" i="82"/>
  <c r="T170" i="82"/>
  <c r="O171" i="82"/>
  <c r="T171" i="82" l="1"/>
  <c r="O172" i="82"/>
  <c r="P172" i="82"/>
  <c r="U171" i="82"/>
  <c r="U172" i="82" l="1"/>
  <c r="P173" i="82"/>
  <c r="O173" i="82"/>
  <c r="T172" i="82"/>
  <c r="T173" i="82" l="1"/>
  <c r="O174" i="82"/>
  <c r="U173" i="82"/>
  <c r="P174" i="82"/>
  <c r="P175" i="82" l="1"/>
  <c r="U174" i="82"/>
  <c r="T174" i="82"/>
  <c r="O175" i="82"/>
  <c r="T175" i="82" l="1"/>
  <c r="O176" i="82"/>
  <c r="U175" i="82"/>
  <c r="P176" i="82"/>
  <c r="T176" i="82" l="1"/>
  <c r="O177" i="82"/>
  <c r="U176" i="82"/>
  <c r="P177" i="82"/>
  <c r="P178" i="82" l="1"/>
  <c r="U177" i="82"/>
  <c r="O178" i="82"/>
  <c r="T177" i="82"/>
  <c r="T178" i="82" l="1"/>
  <c r="O179" i="82"/>
  <c r="P179" i="82"/>
  <c r="U178" i="82"/>
  <c r="P180" i="82" l="1"/>
  <c r="U179" i="82"/>
  <c r="O180" i="82"/>
  <c r="T179" i="82"/>
  <c r="T180" i="82" l="1"/>
  <c r="O181" i="82"/>
  <c r="P181" i="82"/>
  <c r="U180" i="82"/>
  <c r="P182" i="82" l="1"/>
  <c r="U181" i="82"/>
  <c r="T181" i="82"/>
  <c r="O182" i="82"/>
  <c r="T182" i="82" l="1"/>
  <c r="O183" i="82"/>
  <c r="P183" i="82"/>
  <c r="U182" i="82"/>
  <c r="U183" i="82" l="1"/>
  <c r="P184" i="82"/>
  <c r="T183" i="82"/>
  <c r="O184" i="82"/>
  <c r="T184" i="82" l="1"/>
  <c r="O185" i="82"/>
  <c r="U184" i="82"/>
  <c r="P185" i="82"/>
  <c r="U185" i="82" l="1"/>
  <c r="P186" i="82"/>
  <c r="O186" i="82"/>
  <c r="T185" i="82"/>
  <c r="O187" i="82" l="1"/>
  <c r="T186" i="82"/>
  <c r="U186" i="82"/>
  <c r="P187" i="82"/>
  <c r="U187" i="82" l="1"/>
  <c r="P188" i="82"/>
  <c r="T187" i="82"/>
  <c r="O188" i="82"/>
  <c r="T188" i="82" l="1"/>
  <c r="O189" i="82"/>
  <c r="U188" i="82"/>
  <c r="P189" i="82"/>
  <c r="U189" i="82" l="1"/>
  <c r="P190" i="82"/>
  <c r="O190" i="82"/>
  <c r="T189" i="82"/>
  <c r="T190" i="82" l="1"/>
  <c r="O191" i="82"/>
  <c r="U190" i="82"/>
  <c r="P191" i="82"/>
  <c r="P192" i="82" l="1"/>
  <c r="U191" i="82"/>
  <c r="T191" i="82"/>
  <c r="O192" i="82"/>
  <c r="T192" i="82" l="1"/>
  <c r="O193" i="82"/>
  <c r="U192" i="82"/>
  <c r="P193" i="82"/>
  <c r="P194" i="82" l="1"/>
  <c r="U193" i="82"/>
  <c r="T193" i="82"/>
  <c r="O194" i="82"/>
  <c r="O195" i="82" l="1"/>
  <c r="T194" i="82"/>
  <c r="P195" i="82"/>
  <c r="U194" i="82"/>
  <c r="U195" i="82" l="1"/>
  <c r="P196" i="82"/>
  <c r="T195" i="82"/>
  <c r="O196" i="82"/>
  <c r="U196" i="82" l="1"/>
  <c r="P197" i="82"/>
  <c r="O197" i="82"/>
  <c r="T196" i="82"/>
  <c r="T197" i="82" l="1"/>
  <c r="O198" i="82"/>
  <c r="U197" i="82"/>
  <c r="P198" i="82"/>
  <c r="U198" i="82" l="1"/>
  <c r="P199" i="82"/>
  <c r="O199" i="82"/>
  <c r="T198" i="82"/>
  <c r="T199" i="82" l="1"/>
  <c r="O200" i="82"/>
  <c r="U199" i="82"/>
  <c r="P200" i="82"/>
  <c r="U200" i="82" l="1"/>
  <c r="P201" i="82"/>
  <c r="T200" i="82"/>
  <c r="O201" i="82"/>
  <c r="O202" i="82" l="1"/>
  <c r="T201" i="82"/>
  <c r="P202" i="82"/>
  <c r="U201" i="82"/>
  <c r="U202" i="82" l="1"/>
  <c r="P203" i="82"/>
  <c r="T202" i="82"/>
  <c r="O203" i="82"/>
  <c r="O204" i="82" l="1"/>
  <c r="T203" i="82"/>
  <c r="P204" i="82"/>
  <c r="U203" i="82"/>
  <c r="U204" i="82" l="1"/>
  <c r="P205" i="82"/>
  <c r="T204" i="82"/>
  <c r="O205" i="82"/>
  <c r="T205" i="82" l="1"/>
  <c r="O206" i="82"/>
  <c r="U205" i="82"/>
  <c r="P206" i="82"/>
  <c r="P207" i="82" l="1"/>
  <c r="U206" i="82"/>
  <c r="T206" i="82"/>
  <c r="O207" i="82"/>
  <c r="T207" i="82" l="1"/>
  <c r="O208" i="82"/>
  <c r="U207" i="82"/>
  <c r="P208" i="82"/>
  <c r="U208" i="82" l="1"/>
  <c r="P209" i="82"/>
  <c r="T208" i="82"/>
  <c r="O209" i="82"/>
  <c r="T209" i="82" l="1"/>
  <c r="O210" i="82"/>
  <c r="U209" i="82"/>
  <c r="P210" i="82"/>
  <c r="U210" i="82" l="1"/>
  <c r="P211" i="82"/>
  <c r="O211" i="82"/>
  <c r="T210" i="82"/>
  <c r="U211" i="82" l="1"/>
  <c r="P212" i="82"/>
  <c r="T211" i="82"/>
  <c r="O212" i="82"/>
  <c r="T212" i="82" l="1"/>
  <c r="O213" i="82"/>
  <c r="U212" i="82"/>
  <c r="P213" i="82"/>
  <c r="O214" i="82" l="1"/>
  <c r="T213" i="82"/>
  <c r="U213" i="82"/>
  <c r="P214" i="82"/>
  <c r="U214" i="82" l="1"/>
  <c r="P215" i="82"/>
  <c r="T214" i="82"/>
  <c r="O215" i="82"/>
  <c r="T215" i="82" l="1"/>
  <c r="O216" i="82"/>
  <c r="P216" i="82"/>
  <c r="U215" i="82"/>
  <c r="U216" i="82" l="1"/>
  <c r="P217" i="82"/>
  <c r="T216" i="82"/>
  <c r="O217" i="82"/>
  <c r="T217" i="82" l="1"/>
  <c r="O218" i="82"/>
  <c r="U217" i="82"/>
  <c r="P218" i="82"/>
  <c r="P219" i="82" l="1"/>
  <c r="U218" i="82"/>
  <c r="O219" i="82"/>
  <c r="T218" i="82"/>
  <c r="T219" i="82" l="1"/>
  <c r="O220" i="82"/>
  <c r="U219" i="82"/>
  <c r="P220" i="82"/>
  <c r="T220" i="82" l="1"/>
  <c r="O221" i="82"/>
  <c r="U220" i="82"/>
  <c r="P221" i="82"/>
  <c r="U221" i="82" l="1"/>
  <c r="P222" i="82"/>
  <c r="T221" i="82"/>
  <c r="O222" i="82"/>
  <c r="T222" i="82" l="1"/>
  <c r="O223" i="82"/>
  <c r="U222" i="82"/>
  <c r="P223" i="82"/>
  <c r="P224" i="82" l="1"/>
  <c r="U223" i="82"/>
  <c r="T223" i="82"/>
  <c r="O224" i="82"/>
  <c r="T224" i="82" l="1"/>
  <c r="O225" i="82"/>
  <c r="U224" i="82"/>
  <c r="P225" i="82"/>
  <c r="U225" i="82" l="1"/>
  <c r="P226" i="82"/>
  <c r="O226" i="82"/>
  <c r="T225" i="82"/>
  <c r="T226" i="82" l="1"/>
  <c r="O227" i="82"/>
  <c r="U226" i="82"/>
  <c r="P227" i="82"/>
  <c r="U227" i="82" l="1"/>
  <c r="P228" i="82"/>
  <c r="T227" i="82"/>
  <c r="O228" i="82"/>
  <c r="T228" i="82" l="1"/>
  <c r="O229" i="82"/>
  <c r="U228" i="82"/>
  <c r="P229" i="82"/>
  <c r="U229" i="82" l="1"/>
  <c r="P230" i="82"/>
  <c r="T229" i="82"/>
  <c r="O230" i="82"/>
  <c r="O231" i="82" l="1"/>
  <c r="T230" i="82"/>
  <c r="P231" i="82"/>
  <c r="U230" i="82"/>
  <c r="U231" i="82" l="1"/>
  <c r="P232" i="82"/>
  <c r="T231" i="82"/>
  <c r="O232" i="82"/>
  <c r="T232" i="82" l="1"/>
  <c r="O233" i="82"/>
  <c r="U232" i="82"/>
  <c r="P233" i="82"/>
  <c r="T233" i="82" l="1"/>
  <c r="O234" i="82"/>
  <c r="U233" i="82"/>
  <c r="P234" i="82"/>
  <c r="T234" i="82" l="1"/>
  <c r="O235" i="82"/>
  <c r="U234" i="82"/>
  <c r="P235" i="82"/>
  <c r="T235" i="82" l="1"/>
  <c r="O236" i="82"/>
  <c r="P236" i="82"/>
  <c r="U235" i="82"/>
  <c r="U236" i="82" l="1"/>
  <c r="P237" i="82"/>
  <c r="T236" i="82"/>
  <c r="O237" i="82"/>
  <c r="T237" i="82" l="1"/>
  <c r="O238" i="82"/>
  <c r="U237" i="82"/>
  <c r="P238" i="82"/>
  <c r="T238" i="82" l="1"/>
  <c r="O239" i="82"/>
  <c r="U238" i="82"/>
  <c r="P239" i="82"/>
  <c r="T239" i="82" l="1"/>
  <c r="O240" i="82"/>
  <c r="U239" i="82"/>
  <c r="P240" i="82"/>
  <c r="P241" i="82" l="1"/>
  <c r="U240" i="82"/>
  <c r="O241" i="82"/>
  <c r="T240" i="82"/>
  <c r="T241" i="82" l="1"/>
  <c r="O242" i="82"/>
  <c r="U241" i="82"/>
  <c r="P242" i="82"/>
  <c r="T242" i="82" l="1"/>
  <c r="O243" i="82"/>
  <c r="U242" i="82"/>
  <c r="P243" i="82"/>
  <c r="U243" i="82" l="1"/>
  <c r="P244" i="82"/>
  <c r="O244" i="82"/>
  <c r="T243" i="82"/>
  <c r="T244" i="82" l="1"/>
  <c r="O245" i="82"/>
  <c r="U244" i="82"/>
  <c r="P245" i="82"/>
  <c r="P246" i="82" l="1"/>
  <c r="U245" i="82"/>
  <c r="T245" i="82"/>
  <c r="P247" i="82" l="1"/>
  <c r="U246" i="82"/>
  <c r="U247" i="82" l="1"/>
  <c r="P248" i="82"/>
  <c r="U248" i="82" l="1"/>
  <c r="P249" i="82"/>
  <c r="U249" i="82" s="1"/>
  <c r="U272" i="82" l="1"/>
  <c r="E272" i="82" s="1"/>
  <c r="U273" i="82"/>
  <c r="E273" i="82" s="1"/>
  <c r="F48" i="43" l="1"/>
  <c r="IY43" i="73"/>
  <c r="F58" i="43"/>
  <c r="IY53" i="73"/>
  <c r="F13" i="43" l="1"/>
  <c r="IY35" i="73"/>
  <c r="IY29" i="73"/>
  <c r="F60" i="43"/>
  <c r="F51" i="43"/>
  <c r="F29" i="43"/>
  <c r="IY56" i="73"/>
  <c r="IY10" i="73"/>
  <c r="IY36" i="73"/>
  <c r="F10" i="43"/>
  <c r="F35" i="43"/>
  <c r="F6" i="43"/>
  <c r="F17" i="43"/>
  <c r="F46" i="43"/>
  <c r="F11" i="43"/>
  <c r="IY47" i="73"/>
  <c r="IY8" i="73"/>
  <c r="IY27" i="73"/>
  <c r="IY55" i="73"/>
  <c r="IY22" i="73"/>
  <c r="IY33" i="73"/>
  <c r="F24" i="43"/>
  <c r="IY25" i="73"/>
  <c r="IY34" i="73"/>
  <c r="IY23" i="73"/>
  <c r="F50" i="43"/>
  <c r="IY17" i="73"/>
  <c r="IY57" i="73"/>
  <c r="IY45" i="73"/>
  <c r="IY46" i="73"/>
  <c r="F62" i="43"/>
  <c r="IY11" i="73"/>
  <c r="F23" i="43"/>
  <c r="IY13" i="73"/>
  <c r="IY6" i="73"/>
  <c r="IY24" i="73"/>
  <c r="F61" i="43"/>
  <c r="F8" i="43"/>
  <c r="F36" i="43"/>
  <c r="F22" i="43"/>
  <c r="F27" i="43"/>
  <c r="F7" i="43"/>
  <c r="F52" i="43"/>
  <c r="F33" i="43"/>
  <c r="F54" i="43"/>
  <c r="F25" i="43"/>
  <c r="F34" i="43"/>
  <c r="F53" i="43"/>
  <c r="F14" i="43"/>
  <c r="IY50" i="73"/>
  <c r="F44" i="43"/>
  <c r="IY7" i="73"/>
  <c r="IY48" i="73"/>
  <c r="IY14" i="73"/>
  <c r="F55" i="43"/>
  <c r="AT259" i="79"/>
  <c r="F53" i="73"/>
  <c r="AN259" i="79"/>
  <c r="F43" i="73"/>
  <c r="C259" i="79" l="1"/>
  <c r="F6" i="73"/>
  <c r="T259" i="79"/>
  <c r="F23" i="73"/>
  <c r="AY259" i="79"/>
  <c r="F50" i="73"/>
  <c r="BB259" i="79"/>
  <c r="F57" i="73"/>
  <c r="AE259" i="79"/>
  <c r="F34" i="73"/>
  <c r="AG259" i="79"/>
  <c r="F36" i="73"/>
  <c r="AF259" i="79"/>
  <c r="F35" i="73"/>
  <c r="N259" i="79"/>
  <c r="F17" i="73"/>
  <c r="X259" i="79"/>
  <c r="F27" i="73"/>
  <c r="G259" i="79"/>
  <c r="F10" i="73"/>
  <c r="E259" i="79"/>
  <c r="F8" i="73"/>
  <c r="AP259" i="79"/>
  <c r="F45" i="73"/>
  <c r="BA259" i="79"/>
  <c r="F56" i="73"/>
  <c r="AZ259" i="79"/>
  <c r="F48" i="73"/>
  <c r="U259" i="79"/>
  <c r="F24" i="73"/>
  <c r="J259" i="79"/>
  <c r="F13" i="73"/>
  <c r="AX259" i="79"/>
  <c r="F47" i="73"/>
  <c r="V259" i="79"/>
  <c r="F25" i="73"/>
  <c r="K259" i="79"/>
  <c r="F14" i="73"/>
  <c r="D259" i="79"/>
  <c r="F7" i="73"/>
  <c r="H259" i="79"/>
  <c r="F11" i="73"/>
  <c r="S259" i="79"/>
  <c r="F22" i="73"/>
  <c r="Z259" i="79"/>
  <c r="F29" i="73"/>
  <c r="AQ259" i="79"/>
  <c r="F46" i="73"/>
  <c r="AD259" i="79"/>
  <c r="F33" i="73"/>
  <c r="AV259" i="79"/>
  <c r="F55" i="73"/>
  <c r="F15" i="43" l="1"/>
  <c r="F42" i="43"/>
  <c r="F32" i="43" l="1"/>
  <c r="IY31" i="73"/>
  <c r="F49" i="43"/>
  <c r="IY39" i="73"/>
  <c r="F18" i="43"/>
  <c r="F5" i="43"/>
  <c r="F9" i="43"/>
  <c r="IY9" i="73"/>
  <c r="F40" i="43"/>
  <c r="IY41" i="73"/>
  <c r="IY15" i="73"/>
  <c r="IY42" i="73"/>
  <c r="IY40" i="73"/>
  <c r="IY19" i="73"/>
  <c r="IY54" i="73"/>
  <c r="F19" i="43"/>
  <c r="F43" i="43"/>
  <c r="IY32" i="73"/>
  <c r="F39" i="43"/>
  <c r="IY44" i="73"/>
  <c r="IY18" i="73"/>
  <c r="F41" i="43"/>
  <c r="IY5" i="73"/>
  <c r="F31" i="43"/>
  <c r="F59" i="43"/>
  <c r="F47" i="43"/>
  <c r="AJ259" i="79" l="1"/>
  <c r="F39" i="73"/>
  <c r="B259" i="79"/>
  <c r="F5" i="73"/>
  <c r="AO259" i="79"/>
  <c r="F44" i="73"/>
  <c r="AU259" i="79"/>
  <c r="F54" i="73"/>
  <c r="AK259" i="79"/>
  <c r="F40" i="73"/>
  <c r="AC259" i="79"/>
  <c r="F32" i="73"/>
  <c r="AL259" i="79"/>
  <c r="F41" i="73"/>
  <c r="L259" i="79"/>
  <c r="F15" i="73"/>
  <c r="O259" i="79"/>
  <c r="F18" i="73"/>
  <c r="P259" i="79"/>
  <c r="F19" i="73"/>
  <c r="AM259" i="79"/>
  <c r="F42" i="73"/>
  <c r="F259" i="79"/>
  <c r="F9" i="73"/>
  <c r="AB259" i="79"/>
  <c r="F31" i="73"/>
  <c r="F38" i="43"/>
  <c r="IY38" i="73" l="1"/>
  <c r="F45" i="43"/>
  <c r="F30" i="43"/>
  <c r="IY30" i="73"/>
  <c r="AI259" i="79" l="1"/>
  <c r="F38" i="73"/>
  <c r="AA259" i="79"/>
  <c r="F30" i="73"/>
  <c r="IY21" i="73" l="1"/>
  <c r="F57" i="43"/>
  <c r="F21" i="43"/>
  <c r="IZ143" i="73"/>
  <c r="R259" i="79" l="1"/>
  <c r="F21" i="73"/>
  <c r="F26" i="43" l="1"/>
  <c r="IY12" i="73"/>
  <c r="IY16" i="73"/>
  <c r="IY20" i="73"/>
  <c r="IY26" i="73"/>
  <c r="F20" i="43"/>
  <c r="F16" i="43"/>
  <c r="F12" i="43"/>
  <c r="IZ149" i="73"/>
  <c r="IZ155" i="73" l="1"/>
  <c r="Q259" i="79"/>
  <c r="F20" i="73"/>
  <c r="I259" i="79"/>
  <c r="F12" i="73"/>
  <c r="W259" i="79"/>
  <c r="F26" i="73"/>
  <c r="M259" i="79"/>
  <c r="F16" i="73"/>
  <c r="IZ58" i="73"/>
  <c r="IZ153" i="73"/>
  <c r="IZ158" i="73"/>
  <c r="IZ154" i="73"/>
  <c r="IZ156" i="73"/>
  <c r="JH154" i="73" l="1"/>
  <c r="JH158" i="73"/>
  <c r="JH156" i="73"/>
  <c r="JH157" i="73"/>
  <c r="JH155" i="73"/>
  <c r="IZ157" i="73"/>
  <c r="IZ159" i="73" s="1"/>
  <c r="JH153" i="73"/>
  <c r="IZ148" i="73"/>
  <c r="IZ150" i="73" s="1"/>
  <c r="IZ144" i="73"/>
  <c r="IZ145" i="73" s="1"/>
  <c r="F28" i="43"/>
  <c r="JH159" i="73" l="1"/>
  <c r="IY28" i="73"/>
  <c r="IY37" i="73"/>
  <c r="F37" i="43"/>
  <c r="F63" i="43" s="1"/>
  <c r="JG59" i="73"/>
  <c r="AH259" i="79" l="1"/>
  <c r="F37" i="73"/>
  <c r="Y259" i="79"/>
  <c r="BD259" i="79" s="1"/>
  <c r="F28" i="73"/>
  <c r="JJ59" i="73" a="1"/>
  <c r="JJ59" i="73" s="1"/>
  <c r="JJ99" i="73" s="1"/>
  <c r="E251" i="82"/>
  <c r="E262" i="82" l="1"/>
  <c r="AC251" i="82"/>
  <c r="E261" i="82"/>
  <c r="E257" i="82"/>
  <c r="E256" i="82"/>
  <c r="AC51" i="76"/>
  <c r="E266" i="82"/>
  <c r="E287" i="82" s="1"/>
  <c r="E267" i="82"/>
  <c r="E269" i="82"/>
  <c r="E259" i="82" a="1"/>
  <c r="E259" i="82" s="1"/>
  <c r="E263" i="82" a="1"/>
  <c r="E263" i="82" s="1"/>
  <c r="E264" i="82"/>
  <c r="E258" i="82"/>
  <c r="E270" i="82" a="1"/>
  <c r="E270" i="82" s="1"/>
  <c r="E268" i="82"/>
  <c r="CS6" i="47"/>
  <c r="E278" i="82" l="1"/>
  <c r="E277" i="82"/>
  <c r="E276" i="82"/>
  <c r="E279" i="82"/>
  <c r="AC255" i="82"/>
  <c r="DQ6" i="47"/>
  <c r="J3" i="66" l="1"/>
  <c r="J4" i="66"/>
  <c r="J5" i="66"/>
  <c r="J6" i="66"/>
  <c r="J7" i="66"/>
  <c r="J8" i="66"/>
  <c r="J9" i="66"/>
  <c r="J10" i="66"/>
  <c r="J11" i="66"/>
  <c r="J12" i="66"/>
  <c r="J13" i="66"/>
  <c r="J14" i="66"/>
  <c r="J15" i="66"/>
  <c r="J16" i="66"/>
  <c r="J17" i="66"/>
  <c r="J18" i="66"/>
  <c r="J19" i="66"/>
  <c r="J20" i="66"/>
  <c r="J21" i="66"/>
  <c r="J22" i="66"/>
  <c r="J23" i="66"/>
  <c r="J24" i="66"/>
  <c r="J25" i="66"/>
  <c r="J26" i="66"/>
  <c r="J27" i="66"/>
  <c r="J28" i="66"/>
  <c r="J29" i="66"/>
  <c r="J30" i="66"/>
  <c r="J31" i="66"/>
  <c r="J32" i="66"/>
  <c r="J33" i="66"/>
  <c r="J34" i="66"/>
  <c r="J35" i="66"/>
  <c r="J36" i="66"/>
  <c r="J37" i="66"/>
  <c r="J38" i="66"/>
  <c r="J39" i="66"/>
  <c r="J40" i="66"/>
  <c r="J41" i="66"/>
  <c r="J42" i="66"/>
  <c r="J43" i="66"/>
  <c r="J44" i="66"/>
  <c r="J45" i="66"/>
  <c r="J46" i="66"/>
  <c r="J47" i="66"/>
  <c r="J48" i="66"/>
  <c r="J49" i="66"/>
  <c r="J50" i="66"/>
  <c r="J51" i="66"/>
  <c r="J52" i="66"/>
  <c r="J53" i="66"/>
  <c r="J54" i="66"/>
  <c r="J55" i="66"/>
  <c r="J56" i="66"/>
  <c r="J57" i="66"/>
  <c r="J58" i="66"/>
  <c r="J59" i="66"/>
  <c r="J60" i="66"/>
  <c r="J61" i="66"/>
  <c r="J62" i="66"/>
  <c r="J63" i="66"/>
  <c r="J64" i="66"/>
  <c r="J65" i="66"/>
  <c r="J66" i="66"/>
  <c r="J67" i="66"/>
  <c r="J68" i="66"/>
  <c r="J69" i="66"/>
  <c r="J70" i="66"/>
  <c r="J71" i="66"/>
  <c r="J72" i="66"/>
  <c r="J73" i="66"/>
  <c r="J74" i="66"/>
  <c r="J75" i="66"/>
  <c r="J76" i="66"/>
  <c r="J77" i="66"/>
  <c r="J78" i="66"/>
  <c r="J79" i="66"/>
  <c r="J80" i="66"/>
  <c r="J81" i="66"/>
  <c r="J82" i="66"/>
  <c r="J83" i="66"/>
  <c r="J84" i="66"/>
  <c r="J85" i="66"/>
  <c r="J86" i="66"/>
  <c r="J87" i="66"/>
  <c r="J88" i="66"/>
  <c r="J89" i="66"/>
  <c r="J90" i="66"/>
  <c r="J91" i="66"/>
  <c r="J92" i="66"/>
  <c r="J93" i="66"/>
  <c r="J94" i="66"/>
  <c r="J95" i="66"/>
  <c r="J96" i="66"/>
  <c r="J97" i="66"/>
  <c r="J98" i="66"/>
  <c r="J99" i="66"/>
  <c r="J100" i="66"/>
  <c r="J101" i="66"/>
  <c r="J102" i="66"/>
  <c r="J103" i="66"/>
  <c r="J104" i="66"/>
  <c r="J105" i="66"/>
  <c r="J106" i="66"/>
  <c r="J107" i="66"/>
  <c r="J108" i="66"/>
  <c r="J109" i="66"/>
  <c r="J110" i="66"/>
  <c r="J111" i="66"/>
  <c r="J112" i="66"/>
  <c r="J113" i="66"/>
  <c r="J114" i="66"/>
  <c r="J115" i="66"/>
  <c r="J116" i="66"/>
  <c r="J117" i="66"/>
  <c r="J118" i="66"/>
  <c r="J119" i="66"/>
  <c r="J120" i="66"/>
  <c r="J121" i="66"/>
  <c r="J122" i="66"/>
  <c r="J123" i="66"/>
  <c r="J124" i="66"/>
  <c r="J125" i="66"/>
  <c r="J126" i="66"/>
  <c r="J127" i="66"/>
  <c r="J128" i="66"/>
  <c r="J129" i="66"/>
  <c r="J130" i="66"/>
  <c r="J131" i="66"/>
  <c r="J132" i="66"/>
  <c r="J133" i="66"/>
  <c r="J134" i="66"/>
  <c r="J135" i="66"/>
  <c r="J136" i="66"/>
  <c r="J137" i="66"/>
  <c r="J138" i="66"/>
  <c r="J139" i="66"/>
  <c r="J140" i="66"/>
  <c r="J141" i="66"/>
  <c r="J142" i="66"/>
  <c r="J143" i="66"/>
  <c r="J144" i="66"/>
  <c r="J145" i="66"/>
  <c r="J146" i="66"/>
  <c r="J147" i="66"/>
  <c r="J148" i="66"/>
  <c r="J149" i="66"/>
  <c r="J151" i="66"/>
  <c r="J152" i="66"/>
  <c r="J153" i="66"/>
  <c r="J154" i="66"/>
  <c r="J155" i="66"/>
  <c r="J156" i="66"/>
  <c r="J157" i="66"/>
  <c r="J158" i="66"/>
  <c r="J159" i="66"/>
  <c r="J160" i="66"/>
  <c r="J161" i="66"/>
  <c r="J162" i="66"/>
  <c r="J163" i="66"/>
  <c r="J164" i="66"/>
  <c r="J165" i="66"/>
  <c r="J166" i="66"/>
  <c r="J167" i="66"/>
  <c r="J168" i="66"/>
  <c r="J2" i="66"/>
  <c r="H2" i="66"/>
  <c r="H3" i="66"/>
  <c r="H4" i="66"/>
  <c r="H5" i="66"/>
  <c r="H6" i="66"/>
  <c r="H7" i="66"/>
  <c r="H8" i="66"/>
  <c r="H9" i="66"/>
  <c r="H10" i="66"/>
  <c r="H11" i="66"/>
  <c r="H12" i="66"/>
  <c r="H13" i="66"/>
  <c r="H14" i="66"/>
  <c r="H15" i="66"/>
  <c r="H16" i="66"/>
  <c r="H17" i="66"/>
  <c r="H18" i="66"/>
  <c r="H19" i="66"/>
  <c r="H20" i="66"/>
  <c r="H21" i="66"/>
  <c r="H22" i="66"/>
  <c r="H23" i="66"/>
  <c r="H24" i="66"/>
  <c r="H25" i="66"/>
  <c r="H26" i="66"/>
  <c r="H27" i="66"/>
  <c r="H28" i="66"/>
  <c r="H29" i="66"/>
  <c r="H30" i="66"/>
  <c r="H31" i="66"/>
  <c r="H32" i="66"/>
  <c r="H33" i="66"/>
  <c r="H34" i="66"/>
  <c r="H35" i="66"/>
  <c r="H36" i="66"/>
  <c r="H37" i="66"/>
  <c r="H38" i="66"/>
  <c r="H39" i="66"/>
  <c r="H40" i="66"/>
  <c r="H41" i="66"/>
  <c r="H42" i="66"/>
  <c r="H43" i="66"/>
  <c r="H44" i="66"/>
  <c r="H45" i="66"/>
  <c r="H46" i="66"/>
  <c r="H47" i="66"/>
  <c r="H48" i="66"/>
  <c r="H49" i="66"/>
  <c r="H50" i="66"/>
  <c r="H51" i="66"/>
  <c r="H52" i="66"/>
  <c r="H53" i="66"/>
  <c r="H54" i="66"/>
  <c r="BC25" i="76" l="1"/>
  <c r="BE25" i="76"/>
  <c r="BB25" i="76"/>
  <c r="BC18" i="76"/>
  <c r="BB18" i="76"/>
  <c r="C16" i="83"/>
  <c r="D16" i="83"/>
  <c r="E16" i="83"/>
  <c r="F16" i="83"/>
  <c r="G16" i="83"/>
  <c r="H16" i="83"/>
  <c r="I16" i="83"/>
  <c r="K16" i="83"/>
  <c r="L16" i="83"/>
  <c r="M16" i="83"/>
  <c r="B16" i="83"/>
  <c r="C14" i="83"/>
  <c r="D14" i="83"/>
  <c r="E14" i="83"/>
  <c r="F14" i="83"/>
  <c r="G14" i="83"/>
  <c r="H14" i="83"/>
  <c r="I14" i="83"/>
  <c r="J14" i="83"/>
  <c r="K14" i="83"/>
  <c r="L14" i="83"/>
  <c r="M14" i="83"/>
  <c r="C15" i="83"/>
  <c r="D15" i="83"/>
  <c r="E15" i="83"/>
  <c r="F15" i="83"/>
  <c r="G15" i="83"/>
  <c r="H15" i="83"/>
  <c r="I15" i="83"/>
  <c r="J15" i="83"/>
  <c r="K15" i="83"/>
  <c r="L15" i="83"/>
  <c r="M15" i="83"/>
  <c r="B15" i="83"/>
  <c r="B14" i="83"/>
  <c r="R4" i="83"/>
  <c r="Q4" i="83"/>
  <c r="BD25" i="76" s="1"/>
  <c r="P4" i="83"/>
  <c r="O4" i="83"/>
  <c r="P3" i="83"/>
  <c r="O3" i="83"/>
  <c r="J3" i="83"/>
  <c r="R3" i="83" s="1"/>
  <c r="BE18" i="76" s="1"/>
  <c r="K3" i="83"/>
  <c r="L3" i="83"/>
  <c r="M3" i="83"/>
  <c r="J4" i="83"/>
  <c r="K4" i="83"/>
  <c r="L4" i="83"/>
  <c r="M4" i="83"/>
  <c r="C4" i="83"/>
  <c r="D4" i="83"/>
  <c r="E4" i="83"/>
  <c r="F4" i="83"/>
  <c r="G4" i="83"/>
  <c r="H4" i="83"/>
  <c r="I4" i="83"/>
  <c r="B4" i="83"/>
  <c r="C3" i="83"/>
  <c r="D3" i="83"/>
  <c r="E3" i="83"/>
  <c r="F3" i="83"/>
  <c r="G3" i="83"/>
  <c r="H3" i="83"/>
  <c r="I3" i="83"/>
  <c r="B3" i="83"/>
  <c r="H8" i="83"/>
  <c r="J16" i="83" l="1"/>
  <c r="BD18" i="76"/>
  <c r="G8" i="83"/>
  <c r="F8" i="83"/>
  <c r="E8" i="83"/>
  <c r="E9" i="83"/>
  <c r="I6" i="83"/>
  <c r="H6" i="83"/>
  <c r="G6" i="83"/>
  <c r="F6" i="83"/>
  <c r="E6" i="83"/>
  <c r="D6" i="83"/>
  <c r="C6" i="83"/>
  <c r="D2" i="83"/>
  <c r="E2" i="83" s="1"/>
  <c r="F2" i="83" s="1"/>
  <c r="G2" i="83" s="1"/>
  <c r="H2" i="83" s="1"/>
  <c r="I2" i="83" s="1"/>
  <c r="J2" i="83" s="1"/>
  <c r="K2" i="83" s="1"/>
  <c r="L2" i="83" s="1"/>
  <c r="M2" i="83" s="1"/>
  <c r="C2" i="83"/>
  <c r="G5" i="73" l="1"/>
  <c r="G6" i="73"/>
  <c r="G7" i="73"/>
  <c r="G8" i="73"/>
  <c r="G9" i="73"/>
  <c r="G10" i="73"/>
  <c r="G11" i="73"/>
  <c r="G12" i="73"/>
  <c r="G13" i="73"/>
  <c r="G14" i="73"/>
  <c r="G15" i="73"/>
  <c r="G16" i="73"/>
  <c r="G17" i="73"/>
  <c r="G18" i="73"/>
  <c r="G19" i="73"/>
  <c r="G20" i="73"/>
  <c r="G21" i="73"/>
  <c r="G22" i="73"/>
  <c r="G23" i="73"/>
  <c r="G24" i="73"/>
  <c r="G25" i="73"/>
  <c r="G26" i="73"/>
  <c r="G27" i="73"/>
  <c r="G28" i="73"/>
  <c r="G29" i="73"/>
  <c r="G30" i="73"/>
  <c r="G31" i="73"/>
  <c r="G32" i="73"/>
  <c r="G33" i="73"/>
  <c r="G34" i="73"/>
  <c r="G35" i="73"/>
  <c r="G36" i="73"/>
  <c r="G37" i="73"/>
  <c r="G38" i="73"/>
  <c r="G39" i="73"/>
  <c r="G40" i="73"/>
  <c r="G41" i="73"/>
  <c r="G42" i="73"/>
  <c r="G43" i="73"/>
  <c r="G44" i="73"/>
  <c r="G45" i="73"/>
  <c r="G46" i="73"/>
  <c r="G47" i="73"/>
  <c r="G48" i="73"/>
  <c r="G49" i="73"/>
  <c r="G50" i="73"/>
  <c r="G51" i="73"/>
  <c r="G52" i="73"/>
  <c r="G53" i="73"/>
  <c r="G54" i="73"/>
  <c r="G55" i="73"/>
  <c r="G56" i="73"/>
  <c r="G57" i="73"/>
  <c r="G4" i="73"/>
  <c r="JH149" i="73" s="1"/>
  <c r="JH148" i="73" l="1"/>
  <c r="JH150" i="73" s="1"/>
  <c r="AE45" i="43" l="1"/>
  <c r="AD45" i="43"/>
  <c r="AC45" i="43"/>
  <c r="AB45" i="43"/>
  <c r="AA45" i="43"/>
  <c r="S45" i="43"/>
  <c r="Q45" i="43"/>
  <c r="A45" i="43"/>
  <c r="AE44" i="43"/>
  <c r="AD44" i="43"/>
  <c r="AC44" i="43"/>
  <c r="AB44" i="43"/>
  <c r="AA44" i="43"/>
  <c r="S44" i="43"/>
  <c r="Q44" i="43"/>
  <c r="A44" i="43"/>
  <c r="AE46" i="43"/>
  <c r="AD46" i="43"/>
  <c r="AC46" i="43"/>
  <c r="AB46" i="43"/>
  <c r="AA46" i="43"/>
  <c r="S46" i="43"/>
  <c r="Q46" i="43"/>
  <c r="A46" i="43"/>
  <c r="AE47" i="43"/>
  <c r="AD47" i="43"/>
  <c r="AC47" i="43"/>
  <c r="AB47" i="43"/>
  <c r="AA47" i="43"/>
  <c r="S47" i="43"/>
  <c r="Q47" i="43"/>
  <c r="A47" i="43"/>
  <c r="R45" i="43" l="1"/>
  <c r="P45" i="43" s="1"/>
  <c r="R44" i="43"/>
  <c r="P44" i="43" s="1"/>
  <c r="R46" i="43"/>
  <c r="P46" i="43" s="1"/>
  <c r="R47" i="43"/>
  <c r="P47" i="43" s="1"/>
  <c r="H44" i="43" l="1"/>
  <c r="H45" i="43"/>
  <c r="H46" i="43"/>
  <c r="H47" i="43"/>
  <c r="AE42" i="43"/>
  <c r="AD42" i="43"/>
  <c r="AC42" i="43"/>
  <c r="AB42" i="43"/>
  <c r="AA42" i="43"/>
  <c r="S42" i="43"/>
  <c r="Q42" i="43"/>
  <c r="A42" i="43"/>
  <c r="R42" i="43" l="1"/>
  <c r="P42" i="43" s="1"/>
  <c r="H42" i="43" l="1"/>
  <c r="P148" i="66"/>
  <c r="P3" i="66"/>
  <c r="P4" i="66"/>
  <c r="P5" i="66"/>
  <c r="P6" i="66"/>
  <c r="P7" i="66"/>
  <c r="P8" i="66"/>
  <c r="P9" i="66"/>
  <c r="P10" i="66"/>
  <c r="P11" i="66"/>
  <c r="P12" i="66"/>
  <c r="P13" i="66"/>
  <c r="P14" i="66"/>
  <c r="P15" i="66"/>
  <c r="P16" i="66"/>
  <c r="P17" i="66"/>
  <c r="P18" i="66"/>
  <c r="P19" i="66"/>
  <c r="P20" i="66"/>
  <c r="P21" i="66"/>
  <c r="P22" i="66"/>
  <c r="P23" i="66"/>
  <c r="P24" i="66"/>
  <c r="P25" i="66"/>
  <c r="P26" i="66"/>
  <c r="P27" i="66"/>
  <c r="P28" i="66"/>
  <c r="P29" i="66"/>
  <c r="P30" i="66"/>
  <c r="P31" i="66"/>
  <c r="P32" i="66"/>
  <c r="P33" i="66"/>
  <c r="P34" i="66"/>
  <c r="P35" i="66"/>
  <c r="P36" i="66"/>
  <c r="P37" i="66"/>
  <c r="P38" i="66"/>
  <c r="P39" i="66"/>
  <c r="P40" i="66"/>
  <c r="P41" i="66"/>
  <c r="P42" i="66"/>
  <c r="P43" i="66"/>
  <c r="P44" i="66"/>
  <c r="P45" i="66"/>
  <c r="P46" i="66"/>
  <c r="P47" i="66"/>
  <c r="P48" i="66"/>
  <c r="P49" i="66"/>
  <c r="P50" i="66"/>
  <c r="P51" i="66"/>
  <c r="P52" i="66"/>
  <c r="P53" i="66"/>
  <c r="P54" i="66"/>
  <c r="P55" i="66"/>
  <c r="P56" i="66"/>
  <c r="P57" i="66"/>
  <c r="P58" i="66"/>
  <c r="P59" i="66"/>
  <c r="P60" i="66"/>
  <c r="P61" i="66"/>
  <c r="P62" i="66"/>
  <c r="P63" i="66"/>
  <c r="P64" i="66"/>
  <c r="P65" i="66"/>
  <c r="P66" i="66"/>
  <c r="P67" i="66"/>
  <c r="P68" i="66"/>
  <c r="P69" i="66"/>
  <c r="P70" i="66"/>
  <c r="P71" i="66"/>
  <c r="P72" i="66"/>
  <c r="P73" i="66"/>
  <c r="P74" i="66"/>
  <c r="P75" i="66"/>
  <c r="P76" i="66"/>
  <c r="P77" i="66"/>
  <c r="P78" i="66"/>
  <c r="P79" i="66"/>
  <c r="P80" i="66"/>
  <c r="P81" i="66"/>
  <c r="P82" i="66"/>
  <c r="P83" i="66"/>
  <c r="P84" i="66"/>
  <c r="P85" i="66"/>
  <c r="P86" i="66"/>
  <c r="P87" i="66"/>
  <c r="P88" i="66"/>
  <c r="P89" i="66"/>
  <c r="P92" i="66"/>
  <c r="P93" i="66"/>
  <c r="P94" i="66"/>
  <c r="P95" i="66"/>
  <c r="P96" i="66"/>
  <c r="P97" i="66"/>
  <c r="P98" i="66"/>
  <c r="P99" i="66"/>
  <c r="P100" i="66"/>
  <c r="P101" i="66"/>
  <c r="P102" i="66"/>
  <c r="P103" i="66"/>
  <c r="P104" i="66"/>
  <c r="P105" i="66"/>
  <c r="P106" i="66"/>
  <c r="P107" i="66"/>
  <c r="P108" i="66"/>
  <c r="P109" i="66"/>
  <c r="P110" i="66"/>
  <c r="P111" i="66"/>
  <c r="P112" i="66"/>
  <c r="P113" i="66"/>
  <c r="P114" i="66"/>
  <c r="P115" i="66"/>
  <c r="P116" i="66"/>
  <c r="P117" i="66"/>
  <c r="P118" i="66"/>
  <c r="P119" i="66"/>
  <c r="P120" i="66"/>
  <c r="P121" i="66"/>
  <c r="P122" i="66"/>
  <c r="P123" i="66"/>
  <c r="P124" i="66"/>
  <c r="P125" i="66"/>
  <c r="P126" i="66"/>
  <c r="P127" i="66"/>
  <c r="P128" i="66"/>
  <c r="P129" i="66"/>
  <c r="P130" i="66"/>
  <c r="P131" i="66"/>
  <c r="P132" i="66"/>
  <c r="P133" i="66"/>
  <c r="P134" i="66"/>
  <c r="P135" i="66"/>
  <c r="P136" i="66"/>
  <c r="P137" i="66"/>
  <c r="P138" i="66"/>
  <c r="P139" i="66"/>
  <c r="P140" i="66"/>
  <c r="P141" i="66"/>
  <c r="P142" i="66"/>
  <c r="P143" i="66"/>
  <c r="P144" i="66"/>
  <c r="P145" i="66"/>
  <c r="P146" i="66"/>
  <c r="P147" i="66"/>
  <c r="P149" i="66"/>
  <c r="P150" i="66"/>
  <c r="P151" i="66"/>
  <c r="P152" i="66"/>
  <c r="P153" i="66"/>
  <c r="P154" i="66"/>
  <c r="P155" i="66"/>
  <c r="P156" i="66"/>
  <c r="P157" i="66"/>
  <c r="P158" i="66"/>
  <c r="P159" i="66"/>
  <c r="P160" i="66"/>
  <c r="P161" i="66"/>
  <c r="P162" i="66"/>
  <c r="P163" i="66"/>
  <c r="P164" i="66"/>
  <c r="P165" i="66"/>
  <c r="P166" i="66"/>
  <c r="P167" i="66"/>
  <c r="P168" i="66"/>
  <c r="O3" i="66"/>
  <c r="O4" i="66"/>
  <c r="O5" i="66"/>
  <c r="O6" i="66"/>
  <c r="O7" i="66"/>
  <c r="O8" i="66"/>
  <c r="O9" i="66"/>
  <c r="O10" i="66"/>
  <c r="O11" i="66"/>
  <c r="O12" i="66"/>
  <c r="O13" i="66"/>
  <c r="O14" i="66"/>
  <c r="O15" i="66"/>
  <c r="O16" i="66"/>
  <c r="O17" i="66"/>
  <c r="O18" i="66"/>
  <c r="O19" i="66"/>
  <c r="O20" i="66"/>
  <c r="O21" i="66"/>
  <c r="O22" i="66"/>
  <c r="O23" i="66"/>
  <c r="O24" i="66"/>
  <c r="O25" i="66"/>
  <c r="O26" i="66"/>
  <c r="O27" i="66"/>
  <c r="O28" i="66"/>
  <c r="O29" i="66"/>
  <c r="O30" i="66"/>
  <c r="O31" i="66"/>
  <c r="O32" i="66"/>
  <c r="O33" i="66"/>
  <c r="O34" i="66"/>
  <c r="O35" i="66"/>
  <c r="O36" i="66"/>
  <c r="O37" i="66"/>
  <c r="O38" i="66"/>
  <c r="O39" i="66"/>
  <c r="O40" i="66"/>
  <c r="O41" i="66"/>
  <c r="O42" i="66"/>
  <c r="O43" i="66"/>
  <c r="O44" i="66"/>
  <c r="O45" i="66"/>
  <c r="O46" i="66"/>
  <c r="O47" i="66"/>
  <c r="O48" i="66"/>
  <c r="O49" i="66"/>
  <c r="O50" i="66"/>
  <c r="O51" i="66"/>
  <c r="O52" i="66"/>
  <c r="O53" i="66"/>
  <c r="O54" i="66"/>
  <c r="O55" i="66"/>
  <c r="O56" i="66"/>
  <c r="O57" i="66"/>
  <c r="O58" i="66"/>
  <c r="O59" i="66"/>
  <c r="O60" i="66"/>
  <c r="O61" i="66"/>
  <c r="O62" i="66"/>
  <c r="O63" i="66"/>
  <c r="O64" i="66"/>
  <c r="O65" i="66"/>
  <c r="O66" i="66"/>
  <c r="O67" i="66"/>
  <c r="O68" i="66"/>
  <c r="O69" i="66"/>
  <c r="O70" i="66"/>
  <c r="O71" i="66"/>
  <c r="O72" i="66"/>
  <c r="O73" i="66"/>
  <c r="O74" i="66"/>
  <c r="O75" i="66"/>
  <c r="O76" i="66"/>
  <c r="O77" i="66"/>
  <c r="O78" i="66"/>
  <c r="O79" i="66"/>
  <c r="O80" i="66"/>
  <c r="O81" i="66"/>
  <c r="O82" i="66"/>
  <c r="O83" i="66"/>
  <c r="O84" i="66"/>
  <c r="O85" i="66"/>
  <c r="O86" i="66"/>
  <c r="O87" i="66"/>
  <c r="O88" i="66"/>
  <c r="O89" i="66"/>
  <c r="O90" i="66"/>
  <c r="O91" i="66"/>
  <c r="O92" i="66"/>
  <c r="O93" i="66"/>
  <c r="O94" i="66"/>
  <c r="O95" i="66"/>
  <c r="O96" i="66"/>
  <c r="O97" i="66"/>
  <c r="O98" i="66"/>
  <c r="O99" i="66"/>
  <c r="O100" i="66"/>
  <c r="O101" i="66"/>
  <c r="O102" i="66"/>
  <c r="O103" i="66"/>
  <c r="O104" i="66"/>
  <c r="O105" i="66"/>
  <c r="O106" i="66"/>
  <c r="O107" i="66"/>
  <c r="O108" i="66"/>
  <c r="O109" i="66"/>
  <c r="O110" i="66"/>
  <c r="O111" i="66"/>
  <c r="O112" i="66"/>
  <c r="O113" i="66"/>
  <c r="O114" i="66"/>
  <c r="O115" i="66"/>
  <c r="O116" i="66"/>
  <c r="O117" i="66"/>
  <c r="O118" i="66"/>
  <c r="O119" i="66"/>
  <c r="O120" i="66"/>
  <c r="O121" i="66"/>
  <c r="O122" i="66"/>
  <c r="O123" i="66"/>
  <c r="O124" i="66"/>
  <c r="O125" i="66"/>
  <c r="O126" i="66"/>
  <c r="O127" i="66"/>
  <c r="O128" i="66"/>
  <c r="O129" i="66"/>
  <c r="O130" i="66"/>
  <c r="O131" i="66"/>
  <c r="O132" i="66"/>
  <c r="O133" i="66"/>
  <c r="O134" i="66"/>
  <c r="O135" i="66"/>
  <c r="O136" i="66"/>
  <c r="O137" i="66"/>
  <c r="O138" i="66"/>
  <c r="O139" i="66"/>
  <c r="O140" i="66"/>
  <c r="O141" i="66"/>
  <c r="O142" i="66"/>
  <c r="O143" i="66"/>
  <c r="O144" i="66"/>
  <c r="O145" i="66"/>
  <c r="O146" i="66"/>
  <c r="O147" i="66"/>
  <c r="O148" i="66"/>
  <c r="O149" i="66"/>
  <c r="O150" i="66"/>
  <c r="O151" i="66"/>
  <c r="O152" i="66"/>
  <c r="O153" i="66"/>
  <c r="O154" i="66"/>
  <c r="O155" i="66"/>
  <c r="O156" i="66"/>
  <c r="O157" i="66"/>
  <c r="O158" i="66"/>
  <c r="O159" i="66"/>
  <c r="O160" i="66"/>
  <c r="O161" i="66"/>
  <c r="O162" i="66"/>
  <c r="O163" i="66"/>
  <c r="O164" i="66"/>
  <c r="O165" i="66"/>
  <c r="O166" i="66"/>
  <c r="O167" i="66"/>
  <c r="O168" i="66"/>
  <c r="O2" i="66"/>
  <c r="P149" i="73" l="1"/>
  <c r="O149" i="73"/>
  <c r="N149" i="73"/>
  <c r="M149" i="73"/>
  <c r="L149" i="73"/>
  <c r="K149" i="73"/>
  <c r="J149" i="73"/>
  <c r="P148" i="73"/>
  <c r="O148" i="73"/>
  <c r="N148" i="73"/>
  <c r="M148" i="73"/>
  <c r="L148" i="73"/>
  <c r="K148" i="73"/>
  <c r="J148" i="73"/>
  <c r="I148" i="73"/>
  <c r="P144" i="73"/>
  <c r="O144" i="73"/>
  <c r="N144" i="73"/>
  <c r="M144" i="73"/>
  <c r="L144" i="73"/>
  <c r="K144" i="73"/>
  <c r="J144" i="73"/>
  <c r="P143" i="73"/>
  <c r="O143" i="73"/>
  <c r="N143" i="73"/>
  <c r="M143" i="73"/>
  <c r="L143" i="73"/>
  <c r="K143" i="73"/>
  <c r="J143" i="73"/>
  <c r="I143" i="73"/>
  <c r="P58" i="73"/>
  <c r="O58" i="73"/>
  <c r="N58" i="73"/>
  <c r="M58" i="73"/>
  <c r="L58" i="73"/>
  <c r="K58" i="73"/>
  <c r="J58" i="73"/>
  <c r="AC149" i="73"/>
  <c r="AB149" i="73"/>
  <c r="AA149" i="73"/>
  <c r="Z149" i="73"/>
  <c r="Y149" i="73"/>
  <c r="X149" i="73"/>
  <c r="W149" i="73"/>
  <c r="V149" i="73"/>
  <c r="U149" i="73"/>
  <c r="T149" i="73"/>
  <c r="S149" i="73"/>
  <c r="R149" i="73"/>
  <c r="Q149" i="73"/>
  <c r="AC148" i="73"/>
  <c r="AB148" i="73"/>
  <c r="AA148" i="73"/>
  <c r="Z148" i="73"/>
  <c r="Y148" i="73"/>
  <c r="X148" i="73"/>
  <c r="W148" i="73"/>
  <c r="V148" i="73"/>
  <c r="U148" i="73"/>
  <c r="T148" i="73"/>
  <c r="S148" i="73"/>
  <c r="R148" i="73"/>
  <c r="Q148" i="73"/>
  <c r="AC144" i="73"/>
  <c r="AB144" i="73"/>
  <c r="AA144" i="73"/>
  <c r="Z144" i="73"/>
  <c r="Y144" i="73"/>
  <c r="X144" i="73"/>
  <c r="W144" i="73"/>
  <c r="V144" i="73"/>
  <c r="U144" i="73"/>
  <c r="T144" i="73"/>
  <c r="S144" i="73"/>
  <c r="R144" i="73"/>
  <c r="Q144" i="73"/>
  <c r="AC143" i="73"/>
  <c r="AB143" i="73"/>
  <c r="AA143" i="73"/>
  <c r="Z143" i="73"/>
  <c r="Y143" i="73"/>
  <c r="X143" i="73"/>
  <c r="W143" i="73"/>
  <c r="V143" i="73"/>
  <c r="U143" i="73"/>
  <c r="T143" i="73"/>
  <c r="S143" i="73"/>
  <c r="R143" i="73"/>
  <c r="Q143" i="73"/>
  <c r="AC58" i="73"/>
  <c r="AB58" i="73"/>
  <c r="AA58" i="73"/>
  <c r="Z58" i="73"/>
  <c r="Y58" i="73"/>
  <c r="X58" i="73"/>
  <c r="W58" i="73"/>
  <c r="V58" i="73"/>
  <c r="U58" i="73"/>
  <c r="T58" i="73"/>
  <c r="S58" i="73"/>
  <c r="R58" i="73"/>
  <c r="Q58" i="73"/>
  <c r="AP149" i="73"/>
  <c r="AO149" i="73"/>
  <c r="AN149" i="73"/>
  <c r="AM149" i="73"/>
  <c r="AL149" i="73"/>
  <c r="AK149" i="73"/>
  <c r="AJ149" i="73"/>
  <c r="AI149" i="73"/>
  <c r="AH149" i="73"/>
  <c r="AG149" i="73"/>
  <c r="AF149" i="73"/>
  <c r="AE149" i="73"/>
  <c r="AD149" i="73"/>
  <c r="AP148" i="73"/>
  <c r="AO148" i="73"/>
  <c r="AN148" i="73"/>
  <c r="AM148" i="73"/>
  <c r="AL148" i="73"/>
  <c r="AK148" i="73"/>
  <c r="AJ148" i="73"/>
  <c r="AI148" i="73"/>
  <c r="AH148" i="73"/>
  <c r="AG148" i="73"/>
  <c r="AF148" i="73"/>
  <c r="AE148" i="73"/>
  <c r="AD148" i="73"/>
  <c r="AP144" i="73"/>
  <c r="AO144" i="73"/>
  <c r="AN144" i="73"/>
  <c r="AM144" i="73"/>
  <c r="AL144" i="73"/>
  <c r="AK144" i="73"/>
  <c r="AJ144" i="73"/>
  <c r="AI144" i="73"/>
  <c r="AH144" i="73"/>
  <c r="AG144" i="73"/>
  <c r="AF144" i="73"/>
  <c r="AE144" i="73"/>
  <c r="AD144" i="73"/>
  <c r="AP143" i="73"/>
  <c r="AO143" i="73"/>
  <c r="AN143" i="73"/>
  <c r="AM143" i="73"/>
  <c r="AL143" i="73"/>
  <c r="AK143" i="73"/>
  <c r="AK145" i="73" s="1"/>
  <c r="AJ143" i="73"/>
  <c r="AI143" i="73"/>
  <c r="AH143" i="73"/>
  <c r="AG143" i="73"/>
  <c r="AF143" i="73"/>
  <c r="AE143" i="73"/>
  <c r="AD143" i="73"/>
  <c r="AP58" i="73"/>
  <c r="AO58" i="73"/>
  <c r="AN58" i="73"/>
  <c r="AM58" i="73"/>
  <c r="AL58" i="73"/>
  <c r="AK58" i="73"/>
  <c r="AJ58" i="73"/>
  <c r="AI58" i="73"/>
  <c r="AH58" i="73"/>
  <c r="AG58" i="73"/>
  <c r="AF58" i="73"/>
  <c r="AE58" i="73"/>
  <c r="AD58" i="73"/>
  <c r="BC149" i="73"/>
  <c r="BB149" i="73"/>
  <c r="BA149" i="73"/>
  <c r="AZ149" i="73"/>
  <c r="AY149" i="73"/>
  <c r="AX149" i="73"/>
  <c r="AW149" i="73"/>
  <c r="AV149" i="73"/>
  <c r="AU149" i="73"/>
  <c r="AT149" i="73"/>
  <c r="AS149" i="73"/>
  <c r="AR149" i="73"/>
  <c r="AQ149" i="73"/>
  <c r="BC148" i="73"/>
  <c r="BB148" i="73"/>
  <c r="BA148" i="73"/>
  <c r="AZ148" i="73"/>
  <c r="AY148" i="73"/>
  <c r="AX148" i="73"/>
  <c r="AW148" i="73"/>
  <c r="AV148" i="73"/>
  <c r="AU148" i="73"/>
  <c r="AT148" i="73"/>
  <c r="AS148" i="73"/>
  <c r="AR148" i="73"/>
  <c r="AQ148" i="73"/>
  <c r="BC144" i="73"/>
  <c r="BB144" i="73"/>
  <c r="BA144" i="73"/>
  <c r="AZ144" i="73"/>
  <c r="AY144" i="73"/>
  <c r="AX144" i="73"/>
  <c r="AW144" i="73"/>
  <c r="AV144" i="73"/>
  <c r="AU144" i="73"/>
  <c r="AT144" i="73"/>
  <c r="AS144" i="73"/>
  <c r="AR144" i="73"/>
  <c r="AQ144" i="73"/>
  <c r="BC143" i="73"/>
  <c r="BC145" i="73" s="1"/>
  <c r="BB143" i="73"/>
  <c r="BA143" i="73"/>
  <c r="AZ143" i="73"/>
  <c r="AY143" i="73"/>
  <c r="AX143" i="73"/>
  <c r="AW143" i="73"/>
  <c r="AV143" i="73"/>
  <c r="AU143" i="73"/>
  <c r="AT143" i="73"/>
  <c r="AS143" i="73"/>
  <c r="AR143" i="73"/>
  <c r="AQ143" i="73"/>
  <c r="BC58" i="73"/>
  <c r="BB58" i="73"/>
  <c r="BA58" i="73"/>
  <c r="AZ58" i="73"/>
  <c r="AY58" i="73"/>
  <c r="AX58" i="73"/>
  <c r="AW58" i="73"/>
  <c r="AV58" i="73"/>
  <c r="AU58" i="73"/>
  <c r="AT58" i="73"/>
  <c r="AS58" i="73"/>
  <c r="AR58" i="73"/>
  <c r="AQ58" i="73"/>
  <c r="BP149" i="73"/>
  <c r="BO149" i="73"/>
  <c r="BN149" i="73"/>
  <c r="BM149" i="73"/>
  <c r="BL149" i="73"/>
  <c r="BK149" i="73"/>
  <c r="BJ149" i="73"/>
  <c r="BI149" i="73"/>
  <c r="BH149" i="73"/>
  <c r="BG149" i="73"/>
  <c r="BF149" i="73"/>
  <c r="BE149" i="73"/>
  <c r="BD149" i="73"/>
  <c r="BP148" i="73"/>
  <c r="BO148" i="73"/>
  <c r="BN148" i="73"/>
  <c r="BM148" i="73"/>
  <c r="BL148" i="73"/>
  <c r="BK148" i="73"/>
  <c r="BJ148" i="73"/>
  <c r="BI148" i="73"/>
  <c r="BH148" i="73"/>
  <c r="BG148" i="73"/>
  <c r="BG150" i="73" s="1"/>
  <c r="BF148" i="73"/>
  <c r="BE148" i="73"/>
  <c r="BD148" i="73"/>
  <c r="BP144" i="73"/>
  <c r="BO144" i="73"/>
  <c r="BN144" i="73"/>
  <c r="BM144" i="73"/>
  <c r="BL144" i="73"/>
  <c r="BK144" i="73"/>
  <c r="BJ144" i="73"/>
  <c r="BI144" i="73"/>
  <c r="BH144" i="73"/>
  <c r="BG144" i="73"/>
  <c r="BF144" i="73"/>
  <c r="BE144" i="73"/>
  <c r="BD144" i="73"/>
  <c r="BP143" i="73"/>
  <c r="BO143" i="73"/>
  <c r="BN143" i="73"/>
  <c r="BM143" i="73"/>
  <c r="BL143" i="73"/>
  <c r="BK143" i="73"/>
  <c r="BJ143" i="73"/>
  <c r="BI143" i="73"/>
  <c r="BH143" i="73"/>
  <c r="BG143" i="73"/>
  <c r="BF143" i="73"/>
  <c r="BE143" i="73"/>
  <c r="BD143" i="73"/>
  <c r="BP58" i="73"/>
  <c r="BO58" i="73"/>
  <c r="BN58" i="73"/>
  <c r="BM58" i="73"/>
  <c r="BL58" i="73"/>
  <c r="BK58" i="73"/>
  <c r="BJ58" i="73"/>
  <c r="BI58" i="73"/>
  <c r="BH58" i="73"/>
  <c r="BG58" i="73"/>
  <c r="BF58" i="73"/>
  <c r="BE58" i="73"/>
  <c r="BD58" i="73"/>
  <c r="CC149" i="73"/>
  <c r="CB149" i="73"/>
  <c r="CA149" i="73"/>
  <c r="BZ149" i="73"/>
  <c r="BY149" i="73"/>
  <c r="BX149" i="73"/>
  <c r="BW149" i="73"/>
  <c r="BV149" i="73"/>
  <c r="BU149" i="73"/>
  <c r="BT149" i="73"/>
  <c r="BS149" i="73"/>
  <c r="BR149" i="73"/>
  <c r="BQ149" i="73"/>
  <c r="CC148" i="73"/>
  <c r="CB148" i="73"/>
  <c r="CA148" i="73"/>
  <c r="BZ148" i="73"/>
  <c r="BY148" i="73"/>
  <c r="BX148" i="73"/>
  <c r="BW148" i="73"/>
  <c r="BV148" i="73"/>
  <c r="BU148" i="73"/>
  <c r="BT148" i="73"/>
  <c r="BS148" i="73"/>
  <c r="BR148" i="73"/>
  <c r="BQ148" i="73"/>
  <c r="CC144" i="73"/>
  <c r="CB144" i="73"/>
  <c r="CA144" i="73"/>
  <c r="BZ144" i="73"/>
  <c r="BY144" i="73"/>
  <c r="BX144" i="73"/>
  <c r="BW144" i="73"/>
  <c r="BV144" i="73"/>
  <c r="BU144" i="73"/>
  <c r="BT144" i="73"/>
  <c r="BS144" i="73"/>
  <c r="BR144" i="73"/>
  <c r="BQ144" i="73"/>
  <c r="CC143" i="73"/>
  <c r="CB143" i="73"/>
  <c r="CA143" i="73"/>
  <c r="BZ143" i="73"/>
  <c r="BY143" i="73"/>
  <c r="BX143" i="73"/>
  <c r="BW143" i="73"/>
  <c r="BV143" i="73"/>
  <c r="BU143" i="73"/>
  <c r="BT143" i="73"/>
  <c r="BS143" i="73"/>
  <c r="BR143" i="73"/>
  <c r="BQ143" i="73"/>
  <c r="CC58" i="73"/>
  <c r="CB58" i="73"/>
  <c r="CA58" i="73"/>
  <c r="BZ58" i="73"/>
  <c r="BY58" i="73"/>
  <c r="BX58" i="73"/>
  <c r="BW58" i="73"/>
  <c r="BV58" i="73"/>
  <c r="BU58" i="73"/>
  <c r="BT58" i="73"/>
  <c r="BS58" i="73"/>
  <c r="BR58" i="73"/>
  <c r="BQ58" i="73"/>
  <c r="CP149" i="73"/>
  <c r="CO149" i="73"/>
  <c r="CN149" i="73"/>
  <c r="CM149" i="73"/>
  <c r="CL149" i="73"/>
  <c r="CK149" i="73"/>
  <c r="CJ149" i="73"/>
  <c r="CI149" i="73"/>
  <c r="CH149" i="73"/>
  <c r="CG149" i="73"/>
  <c r="CF149" i="73"/>
  <c r="CE149" i="73"/>
  <c r="CD149" i="73"/>
  <c r="CP148" i="73"/>
  <c r="CO148" i="73"/>
  <c r="CN148" i="73"/>
  <c r="CM148" i="73"/>
  <c r="CL148" i="73"/>
  <c r="CK148" i="73"/>
  <c r="CJ148" i="73"/>
  <c r="CI148" i="73"/>
  <c r="CH148" i="73"/>
  <c r="CG148" i="73"/>
  <c r="CF148" i="73"/>
  <c r="CE148" i="73"/>
  <c r="CD148" i="73"/>
  <c r="CP144" i="73"/>
  <c r="CO144" i="73"/>
  <c r="CN144" i="73"/>
  <c r="CM144" i="73"/>
  <c r="CL144" i="73"/>
  <c r="CK144" i="73"/>
  <c r="CJ144" i="73"/>
  <c r="CI144" i="73"/>
  <c r="CH144" i="73"/>
  <c r="CG144" i="73"/>
  <c r="CF144" i="73"/>
  <c r="CE144" i="73"/>
  <c r="CD144" i="73"/>
  <c r="CP143" i="73"/>
  <c r="CO143" i="73"/>
  <c r="CN143" i="73"/>
  <c r="CM143" i="73"/>
  <c r="CL143" i="73"/>
  <c r="CK143" i="73"/>
  <c r="CJ143" i="73"/>
  <c r="CI143" i="73"/>
  <c r="CH143" i="73"/>
  <c r="CG143" i="73"/>
  <c r="CF143" i="73"/>
  <c r="CE143" i="73"/>
  <c r="CD143" i="73"/>
  <c r="CP58" i="73"/>
  <c r="CO58" i="73"/>
  <c r="CN58" i="73"/>
  <c r="CM58" i="73"/>
  <c r="CL58" i="73"/>
  <c r="CK58" i="73"/>
  <c r="CJ58" i="73"/>
  <c r="CI58" i="73"/>
  <c r="CH58" i="73"/>
  <c r="CG58" i="73"/>
  <c r="CF58" i="73"/>
  <c r="CE58" i="73"/>
  <c r="CD58" i="73"/>
  <c r="DC149" i="73"/>
  <c r="DB149" i="73"/>
  <c r="DA149" i="73"/>
  <c r="CZ149" i="73"/>
  <c r="CY149" i="73"/>
  <c r="CX149" i="73"/>
  <c r="CW149" i="73"/>
  <c r="CV149" i="73"/>
  <c r="CU149" i="73"/>
  <c r="CT149" i="73"/>
  <c r="CS149" i="73"/>
  <c r="CR149" i="73"/>
  <c r="CQ149" i="73"/>
  <c r="DC148" i="73"/>
  <c r="DB148" i="73"/>
  <c r="DA148" i="73"/>
  <c r="CZ148" i="73"/>
  <c r="CY148" i="73"/>
  <c r="CX148" i="73"/>
  <c r="CW148" i="73"/>
  <c r="CV148" i="73"/>
  <c r="CU148" i="73"/>
  <c r="CT148" i="73"/>
  <c r="CS148" i="73"/>
  <c r="CR148" i="73"/>
  <c r="CQ148" i="73"/>
  <c r="DC144" i="73"/>
  <c r="DB144" i="73"/>
  <c r="DA144" i="73"/>
  <c r="CZ144" i="73"/>
  <c r="CY144" i="73"/>
  <c r="CX144" i="73"/>
  <c r="CW144" i="73"/>
  <c r="CV144" i="73"/>
  <c r="CU144" i="73"/>
  <c r="CT144" i="73"/>
  <c r="CS144" i="73"/>
  <c r="CR144" i="73"/>
  <c r="CQ144" i="73"/>
  <c r="DC143" i="73"/>
  <c r="DB143" i="73"/>
  <c r="DA143" i="73"/>
  <c r="CZ143" i="73"/>
  <c r="CY143" i="73"/>
  <c r="CX143" i="73"/>
  <c r="CW143" i="73"/>
  <c r="CV143" i="73"/>
  <c r="CU143" i="73"/>
  <c r="CT143" i="73"/>
  <c r="CS143" i="73"/>
  <c r="CR143" i="73"/>
  <c r="CQ143" i="73"/>
  <c r="DC58" i="73"/>
  <c r="DB58" i="73"/>
  <c r="DA58" i="73"/>
  <c r="CZ58" i="73"/>
  <c r="CY58" i="73"/>
  <c r="CX58" i="73"/>
  <c r="CW58" i="73"/>
  <c r="CV58" i="73"/>
  <c r="CU58" i="73"/>
  <c r="CT58" i="73"/>
  <c r="CS58" i="73"/>
  <c r="CR58" i="73"/>
  <c r="CQ58" i="73"/>
  <c r="DP149" i="73"/>
  <c r="DO149" i="73"/>
  <c r="DN149" i="73"/>
  <c r="DM149" i="73"/>
  <c r="DL149" i="73"/>
  <c r="DK149" i="73"/>
  <c r="DJ149" i="73"/>
  <c r="DI149" i="73"/>
  <c r="DH149" i="73"/>
  <c r="DG149" i="73"/>
  <c r="DF149" i="73"/>
  <c r="DE149" i="73"/>
  <c r="DD149" i="73"/>
  <c r="DP148" i="73"/>
  <c r="DO148" i="73"/>
  <c r="DN148" i="73"/>
  <c r="DM148" i="73"/>
  <c r="DL148" i="73"/>
  <c r="DK148" i="73"/>
  <c r="DJ148" i="73"/>
  <c r="DI148" i="73"/>
  <c r="DH148" i="73"/>
  <c r="DG148" i="73"/>
  <c r="DF148" i="73"/>
  <c r="DE148" i="73"/>
  <c r="DD148" i="73"/>
  <c r="DP144" i="73"/>
  <c r="DO144" i="73"/>
  <c r="DN144" i="73"/>
  <c r="DM144" i="73"/>
  <c r="DL144" i="73"/>
  <c r="DK144" i="73"/>
  <c r="DJ144" i="73"/>
  <c r="DI144" i="73"/>
  <c r="DH144" i="73"/>
  <c r="DG144" i="73"/>
  <c r="DF144" i="73"/>
  <c r="DE144" i="73"/>
  <c r="DD144" i="73"/>
  <c r="DP143" i="73"/>
  <c r="DO143" i="73"/>
  <c r="DN143" i="73"/>
  <c r="DM143" i="73"/>
  <c r="DL143" i="73"/>
  <c r="DK143" i="73"/>
  <c r="DJ143" i="73"/>
  <c r="DI143" i="73"/>
  <c r="DH143" i="73"/>
  <c r="DG143" i="73"/>
  <c r="DF143" i="73"/>
  <c r="DE143" i="73"/>
  <c r="DD143" i="73"/>
  <c r="DP58" i="73"/>
  <c r="DO58" i="73"/>
  <c r="DN58" i="73"/>
  <c r="DM58" i="73"/>
  <c r="DL58" i="73"/>
  <c r="DK58" i="73"/>
  <c r="DJ58" i="73"/>
  <c r="DI58" i="73"/>
  <c r="DH58" i="73"/>
  <c r="DG58" i="73"/>
  <c r="DF58" i="73"/>
  <c r="DE58" i="73"/>
  <c r="DD58" i="73"/>
  <c r="EC149" i="73"/>
  <c r="EB149" i="73"/>
  <c r="EA149" i="73"/>
  <c r="DZ149" i="73"/>
  <c r="DY149" i="73"/>
  <c r="DX149" i="73"/>
  <c r="DW149" i="73"/>
  <c r="DV149" i="73"/>
  <c r="DU149" i="73"/>
  <c r="DT149" i="73"/>
  <c r="DS149" i="73"/>
  <c r="DR149" i="73"/>
  <c r="DQ149" i="73"/>
  <c r="EC148" i="73"/>
  <c r="EB148" i="73"/>
  <c r="EA148" i="73"/>
  <c r="DZ148" i="73"/>
  <c r="DY148" i="73"/>
  <c r="DX148" i="73"/>
  <c r="DW148" i="73"/>
  <c r="DV148" i="73"/>
  <c r="DU148" i="73"/>
  <c r="DT148" i="73"/>
  <c r="DS148" i="73"/>
  <c r="DR148" i="73"/>
  <c r="DQ148" i="73"/>
  <c r="EC144" i="73"/>
  <c r="EB144" i="73"/>
  <c r="EA144" i="73"/>
  <c r="DZ144" i="73"/>
  <c r="DY144" i="73"/>
  <c r="DX144" i="73"/>
  <c r="DW144" i="73"/>
  <c r="DV144" i="73"/>
  <c r="DU144" i="73"/>
  <c r="DT144" i="73"/>
  <c r="DS144" i="73"/>
  <c r="DR144" i="73"/>
  <c r="DQ144" i="73"/>
  <c r="EC143" i="73"/>
  <c r="EB143" i="73"/>
  <c r="EA143" i="73"/>
  <c r="DZ143" i="73"/>
  <c r="DY143" i="73"/>
  <c r="DX143" i="73"/>
  <c r="DW143" i="73"/>
  <c r="DV143" i="73"/>
  <c r="DU143" i="73"/>
  <c r="DT143" i="73"/>
  <c r="DS143" i="73"/>
  <c r="DR143" i="73"/>
  <c r="DQ143" i="73"/>
  <c r="EC58" i="73"/>
  <c r="EB58" i="73"/>
  <c r="EA58" i="73"/>
  <c r="DZ58" i="73"/>
  <c r="DY58" i="73"/>
  <c r="DX58" i="73"/>
  <c r="DW58" i="73"/>
  <c r="DV58" i="73"/>
  <c r="DU58" i="73"/>
  <c r="DT58" i="73"/>
  <c r="DS58" i="73"/>
  <c r="DR58" i="73"/>
  <c r="DQ58" i="73"/>
  <c r="EP149" i="73"/>
  <c r="EO149" i="73"/>
  <c r="EN149" i="73"/>
  <c r="EM149" i="73"/>
  <c r="EL149" i="73"/>
  <c r="EK149" i="73"/>
  <c r="EJ149" i="73"/>
  <c r="EI149" i="73"/>
  <c r="EH149" i="73"/>
  <c r="EG149" i="73"/>
  <c r="EF149" i="73"/>
  <c r="EE149" i="73"/>
  <c r="ED149" i="73"/>
  <c r="EP148" i="73"/>
  <c r="EO148" i="73"/>
  <c r="EN148" i="73"/>
  <c r="EM148" i="73"/>
  <c r="EL148" i="73"/>
  <c r="EK148" i="73"/>
  <c r="EJ148" i="73"/>
  <c r="EI148" i="73"/>
  <c r="EH148" i="73"/>
  <c r="EG148" i="73"/>
  <c r="EF148" i="73"/>
  <c r="EE148" i="73"/>
  <c r="ED148" i="73"/>
  <c r="EP144" i="73"/>
  <c r="EO144" i="73"/>
  <c r="EN144" i="73"/>
  <c r="EM144" i="73"/>
  <c r="EL144" i="73"/>
  <c r="EK144" i="73"/>
  <c r="EJ144" i="73"/>
  <c r="EI144" i="73"/>
  <c r="EH144" i="73"/>
  <c r="EG144" i="73"/>
  <c r="EF144" i="73"/>
  <c r="EE144" i="73"/>
  <c r="ED144" i="73"/>
  <c r="EP143" i="73"/>
  <c r="EO143" i="73"/>
  <c r="EN143" i="73"/>
  <c r="EM143" i="73"/>
  <c r="EL143" i="73"/>
  <c r="EK143" i="73"/>
  <c r="EJ143" i="73"/>
  <c r="EI143" i="73"/>
  <c r="EH143" i="73"/>
  <c r="EG143" i="73"/>
  <c r="EF143" i="73"/>
  <c r="EE143" i="73"/>
  <c r="ED143" i="73"/>
  <c r="EP58" i="73"/>
  <c r="EO58" i="73"/>
  <c r="EN58" i="73"/>
  <c r="EM58" i="73"/>
  <c r="EL58" i="73"/>
  <c r="EK58" i="73"/>
  <c r="EJ58" i="73"/>
  <c r="EI58" i="73"/>
  <c r="EH58" i="73"/>
  <c r="EG58" i="73"/>
  <c r="EF58" i="73"/>
  <c r="EE58" i="73"/>
  <c r="ED58" i="73"/>
  <c r="FC149" i="73"/>
  <c r="FB149" i="73"/>
  <c r="FA149" i="73"/>
  <c r="EZ149" i="73"/>
  <c r="EY149" i="73"/>
  <c r="EX149" i="73"/>
  <c r="EW149" i="73"/>
  <c r="EV149" i="73"/>
  <c r="EU149" i="73"/>
  <c r="ET149" i="73"/>
  <c r="ES149" i="73"/>
  <c r="ER149" i="73"/>
  <c r="EQ149" i="73"/>
  <c r="FC148" i="73"/>
  <c r="FB148" i="73"/>
  <c r="FA148" i="73"/>
  <c r="EZ148" i="73"/>
  <c r="EY148" i="73"/>
  <c r="EX148" i="73"/>
  <c r="EW148" i="73"/>
  <c r="EV148" i="73"/>
  <c r="EU148" i="73"/>
  <c r="ET148" i="73"/>
  <c r="ES148" i="73"/>
  <c r="ER148" i="73"/>
  <c r="EQ148" i="73"/>
  <c r="FC144" i="73"/>
  <c r="FB144" i="73"/>
  <c r="FA144" i="73"/>
  <c r="EZ144" i="73"/>
  <c r="EY144" i="73"/>
  <c r="EX144" i="73"/>
  <c r="EW144" i="73"/>
  <c r="EV144" i="73"/>
  <c r="EU144" i="73"/>
  <c r="ET144" i="73"/>
  <c r="ES144" i="73"/>
  <c r="ER144" i="73"/>
  <c r="EQ144" i="73"/>
  <c r="FC143" i="73"/>
  <c r="FB143" i="73"/>
  <c r="FA143" i="73"/>
  <c r="EZ143" i="73"/>
  <c r="EY143" i="73"/>
  <c r="EX143" i="73"/>
  <c r="EW143" i="73"/>
  <c r="EV143" i="73"/>
  <c r="EU143" i="73"/>
  <c r="ET143" i="73"/>
  <c r="ES143" i="73"/>
  <c r="ER143" i="73"/>
  <c r="EQ143" i="73"/>
  <c r="FC58" i="73"/>
  <c r="FB58" i="73"/>
  <c r="FA58" i="73"/>
  <c r="EZ58" i="73"/>
  <c r="EY58" i="73"/>
  <c r="EX58" i="73"/>
  <c r="EW58" i="73"/>
  <c r="EV58" i="73"/>
  <c r="EU58" i="73"/>
  <c r="ET58" i="73"/>
  <c r="ES58" i="73"/>
  <c r="ER58" i="73"/>
  <c r="EQ58" i="73"/>
  <c r="FP149" i="73"/>
  <c r="FO149" i="73"/>
  <c r="FN149" i="73"/>
  <c r="FM149" i="73"/>
  <c r="FL149" i="73"/>
  <c r="FK149" i="73"/>
  <c r="FJ149" i="73"/>
  <c r="FI149" i="73"/>
  <c r="FH149" i="73"/>
  <c r="FG149" i="73"/>
  <c r="FF149" i="73"/>
  <c r="FE149" i="73"/>
  <c r="FD149" i="73"/>
  <c r="FP148" i="73"/>
  <c r="FO148" i="73"/>
  <c r="FN148" i="73"/>
  <c r="FM148" i="73"/>
  <c r="FL148" i="73"/>
  <c r="FK148" i="73"/>
  <c r="FJ148" i="73"/>
  <c r="FI148" i="73"/>
  <c r="FH148" i="73"/>
  <c r="FG148" i="73"/>
  <c r="FF148" i="73"/>
  <c r="FE148" i="73"/>
  <c r="FD148" i="73"/>
  <c r="FP144" i="73"/>
  <c r="FO144" i="73"/>
  <c r="FN144" i="73"/>
  <c r="FM144" i="73"/>
  <c r="FL144" i="73"/>
  <c r="FK144" i="73"/>
  <c r="FJ144" i="73"/>
  <c r="FI144" i="73"/>
  <c r="FH144" i="73"/>
  <c r="FG144" i="73"/>
  <c r="FF144" i="73"/>
  <c r="FE144" i="73"/>
  <c r="FD144" i="73"/>
  <c r="FP143" i="73"/>
  <c r="FO143" i="73"/>
  <c r="FN143" i="73"/>
  <c r="FM143" i="73"/>
  <c r="FL143" i="73"/>
  <c r="FK143" i="73"/>
  <c r="FJ143" i="73"/>
  <c r="FI143" i="73"/>
  <c r="FH143" i="73"/>
  <c r="FG143" i="73"/>
  <c r="FF143" i="73"/>
  <c r="FE143" i="73"/>
  <c r="FD143" i="73"/>
  <c r="FP58" i="73"/>
  <c r="FO58" i="73"/>
  <c r="FN58" i="73"/>
  <c r="FM58" i="73"/>
  <c r="FL58" i="73"/>
  <c r="FK58" i="73"/>
  <c r="FJ58" i="73"/>
  <c r="FI58" i="73"/>
  <c r="FH58" i="73"/>
  <c r="FG58" i="73"/>
  <c r="FF58" i="73"/>
  <c r="FE58" i="73"/>
  <c r="FD58" i="73"/>
  <c r="GC149" i="73"/>
  <c r="GB149" i="73"/>
  <c r="GA149" i="73"/>
  <c r="FZ149" i="73"/>
  <c r="FY149" i="73"/>
  <c r="FX149" i="73"/>
  <c r="FW149" i="73"/>
  <c r="FV149" i="73"/>
  <c r="FU149" i="73"/>
  <c r="FT149" i="73"/>
  <c r="FS149" i="73"/>
  <c r="FR149" i="73"/>
  <c r="FQ149" i="73"/>
  <c r="GC148" i="73"/>
  <c r="GB148" i="73"/>
  <c r="GA148" i="73"/>
  <c r="FZ148" i="73"/>
  <c r="FY148" i="73"/>
  <c r="FX148" i="73"/>
  <c r="FW148" i="73"/>
  <c r="FV148" i="73"/>
  <c r="FU148" i="73"/>
  <c r="FT148" i="73"/>
  <c r="FS148" i="73"/>
  <c r="FR148" i="73"/>
  <c r="FQ148" i="73"/>
  <c r="GC144" i="73"/>
  <c r="GB144" i="73"/>
  <c r="GA144" i="73"/>
  <c r="FZ144" i="73"/>
  <c r="FY144" i="73"/>
  <c r="FX144" i="73"/>
  <c r="FW144" i="73"/>
  <c r="FV144" i="73"/>
  <c r="FU144" i="73"/>
  <c r="FT144" i="73"/>
  <c r="FS144" i="73"/>
  <c r="FR144" i="73"/>
  <c r="FQ144" i="73"/>
  <c r="GC143" i="73"/>
  <c r="GB143" i="73"/>
  <c r="GA143" i="73"/>
  <c r="FZ143" i="73"/>
  <c r="FY143" i="73"/>
  <c r="FX143" i="73"/>
  <c r="FW143" i="73"/>
  <c r="FV143" i="73"/>
  <c r="FU143" i="73"/>
  <c r="FT143" i="73"/>
  <c r="FS143" i="73"/>
  <c r="FR143" i="73"/>
  <c r="FQ143" i="73"/>
  <c r="GC58" i="73"/>
  <c r="GB58" i="73"/>
  <c r="GA58" i="73"/>
  <c r="FZ58" i="73"/>
  <c r="FY58" i="73"/>
  <c r="FX58" i="73"/>
  <c r="FW58" i="73"/>
  <c r="FV58" i="73"/>
  <c r="FU58" i="73"/>
  <c r="FT58" i="73"/>
  <c r="FS58" i="73"/>
  <c r="FR58" i="73"/>
  <c r="FQ58" i="73"/>
  <c r="GP149" i="73"/>
  <c r="GO149" i="73"/>
  <c r="GN149" i="73"/>
  <c r="GM149" i="73"/>
  <c r="GL149" i="73"/>
  <c r="GK149" i="73"/>
  <c r="GJ149" i="73"/>
  <c r="GI149" i="73"/>
  <c r="GH149" i="73"/>
  <c r="GG149" i="73"/>
  <c r="GF149" i="73"/>
  <c r="GE149" i="73"/>
  <c r="GD149" i="73"/>
  <c r="GP148" i="73"/>
  <c r="GO148" i="73"/>
  <c r="GN148" i="73"/>
  <c r="GM148" i="73"/>
  <c r="GL148" i="73"/>
  <c r="GK148" i="73"/>
  <c r="GJ148" i="73"/>
  <c r="GI148" i="73"/>
  <c r="GH148" i="73"/>
  <c r="GG148" i="73"/>
  <c r="GF148" i="73"/>
  <c r="GE148" i="73"/>
  <c r="GD148" i="73"/>
  <c r="GP144" i="73"/>
  <c r="GO144" i="73"/>
  <c r="GN144" i="73"/>
  <c r="GM144" i="73"/>
  <c r="GL144" i="73"/>
  <c r="GK144" i="73"/>
  <c r="GJ144" i="73"/>
  <c r="GI144" i="73"/>
  <c r="GH144" i="73"/>
  <c r="GG144" i="73"/>
  <c r="GF144" i="73"/>
  <c r="GE144" i="73"/>
  <c r="GD144" i="73"/>
  <c r="GP143" i="73"/>
  <c r="GO143" i="73"/>
  <c r="GN143" i="73"/>
  <c r="GM143" i="73"/>
  <c r="GL143" i="73"/>
  <c r="GK143" i="73"/>
  <c r="GJ143" i="73"/>
  <c r="GI143" i="73"/>
  <c r="GH143" i="73"/>
  <c r="GG143" i="73"/>
  <c r="GF143" i="73"/>
  <c r="GE143" i="73"/>
  <c r="GD143" i="73"/>
  <c r="GP58" i="73"/>
  <c r="GO58" i="73"/>
  <c r="GN58" i="73"/>
  <c r="GM58" i="73"/>
  <c r="GL58" i="73"/>
  <c r="GK58" i="73"/>
  <c r="GJ58" i="73"/>
  <c r="GI58" i="73"/>
  <c r="GH58" i="73"/>
  <c r="GG58" i="73"/>
  <c r="GF58" i="73"/>
  <c r="GE58" i="73"/>
  <c r="GD58" i="73"/>
  <c r="HC149" i="73"/>
  <c r="HB149" i="73"/>
  <c r="HA149" i="73"/>
  <c r="GZ149" i="73"/>
  <c r="GY149" i="73"/>
  <c r="GX149" i="73"/>
  <c r="GW149" i="73"/>
  <c r="GV149" i="73"/>
  <c r="GU149" i="73"/>
  <c r="GT149" i="73"/>
  <c r="GS149" i="73"/>
  <c r="GR149" i="73"/>
  <c r="GQ149" i="73"/>
  <c r="HC148" i="73"/>
  <c r="HB148" i="73"/>
  <c r="HA148" i="73"/>
  <c r="GZ148" i="73"/>
  <c r="GY148" i="73"/>
  <c r="GX148" i="73"/>
  <c r="GW148" i="73"/>
  <c r="GV148" i="73"/>
  <c r="GU148" i="73"/>
  <c r="GT148" i="73"/>
  <c r="GS148" i="73"/>
  <c r="GR148" i="73"/>
  <c r="GQ148" i="73"/>
  <c r="HC144" i="73"/>
  <c r="HB144" i="73"/>
  <c r="HA144" i="73"/>
  <c r="GZ144" i="73"/>
  <c r="GY144" i="73"/>
  <c r="GX144" i="73"/>
  <c r="GW144" i="73"/>
  <c r="GV144" i="73"/>
  <c r="GU144" i="73"/>
  <c r="GT144" i="73"/>
  <c r="GS144" i="73"/>
  <c r="GR144" i="73"/>
  <c r="GQ144" i="73"/>
  <c r="HC143" i="73"/>
  <c r="HB143" i="73"/>
  <c r="HA143" i="73"/>
  <c r="GZ143" i="73"/>
  <c r="GY143" i="73"/>
  <c r="GX143" i="73"/>
  <c r="GW143" i="73"/>
  <c r="GV143" i="73"/>
  <c r="GU143" i="73"/>
  <c r="GT143" i="73"/>
  <c r="GS143" i="73"/>
  <c r="GR143" i="73"/>
  <c r="GQ143" i="73"/>
  <c r="HC58" i="73"/>
  <c r="HB58" i="73"/>
  <c r="HA58" i="73"/>
  <c r="GZ58" i="73"/>
  <c r="GY58" i="73"/>
  <c r="GX58" i="73"/>
  <c r="GW58" i="73"/>
  <c r="GV58" i="73"/>
  <c r="GU58" i="73"/>
  <c r="GT58" i="73"/>
  <c r="GS58" i="73"/>
  <c r="GR58" i="73"/>
  <c r="GQ58" i="73"/>
  <c r="HP149" i="73"/>
  <c r="HO149" i="73"/>
  <c r="HN149" i="73"/>
  <c r="HM149" i="73"/>
  <c r="HL149" i="73"/>
  <c r="HK149" i="73"/>
  <c r="HJ149" i="73"/>
  <c r="HI149" i="73"/>
  <c r="HH149" i="73"/>
  <c r="HG149" i="73"/>
  <c r="HF149" i="73"/>
  <c r="HE149" i="73"/>
  <c r="HD149" i="73"/>
  <c r="HP148" i="73"/>
  <c r="HO148" i="73"/>
  <c r="HN148" i="73"/>
  <c r="HM148" i="73"/>
  <c r="HL148" i="73"/>
  <c r="HK148" i="73"/>
  <c r="HJ148" i="73"/>
  <c r="HI148" i="73"/>
  <c r="HH148" i="73"/>
  <c r="HG148" i="73"/>
  <c r="HF148" i="73"/>
  <c r="HE148" i="73"/>
  <c r="HD148" i="73"/>
  <c r="HP144" i="73"/>
  <c r="HO144" i="73"/>
  <c r="HN144" i="73"/>
  <c r="HM144" i="73"/>
  <c r="HL144" i="73"/>
  <c r="HK144" i="73"/>
  <c r="HJ144" i="73"/>
  <c r="HI144" i="73"/>
  <c r="HH144" i="73"/>
  <c r="HG144" i="73"/>
  <c r="HF144" i="73"/>
  <c r="HE144" i="73"/>
  <c r="HD144" i="73"/>
  <c r="HP143" i="73"/>
  <c r="HO143" i="73"/>
  <c r="HN143" i="73"/>
  <c r="HM143" i="73"/>
  <c r="HL143" i="73"/>
  <c r="HK143" i="73"/>
  <c r="HJ143" i="73"/>
  <c r="HI143" i="73"/>
  <c r="HH143" i="73"/>
  <c r="HG143" i="73"/>
  <c r="HF143" i="73"/>
  <c r="HE143" i="73"/>
  <c r="HD143" i="73"/>
  <c r="HP58" i="73"/>
  <c r="HO58" i="73"/>
  <c r="HN58" i="73"/>
  <c r="HM58" i="73"/>
  <c r="HL58" i="73"/>
  <c r="HK58" i="73"/>
  <c r="HJ58" i="73"/>
  <c r="HI58" i="73"/>
  <c r="HH58" i="73"/>
  <c r="HG58" i="73"/>
  <c r="HF58" i="73"/>
  <c r="HE58" i="73"/>
  <c r="HD58" i="73"/>
  <c r="IC149" i="73"/>
  <c r="IB149" i="73"/>
  <c r="IA149" i="73"/>
  <c r="HZ149" i="73"/>
  <c r="HY149" i="73"/>
  <c r="HX149" i="73"/>
  <c r="HW149" i="73"/>
  <c r="HV149" i="73"/>
  <c r="HU149" i="73"/>
  <c r="HT149" i="73"/>
  <c r="HS149" i="73"/>
  <c r="HR149" i="73"/>
  <c r="HQ149" i="73"/>
  <c r="IC148" i="73"/>
  <c r="IB148" i="73"/>
  <c r="IA148" i="73"/>
  <c r="HZ148" i="73"/>
  <c r="HY148" i="73"/>
  <c r="HX148" i="73"/>
  <c r="HW148" i="73"/>
  <c r="HV148" i="73"/>
  <c r="HU148" i="73"/>
  <c r="HT148" i="73"/>
  <c r="HS148" i="73"/>
  <c r="HR148" i="73"/>
  <c r="HQ148" i="73"/>
  <c r="IC144" i="73"/>
  <c r="IB144" i="73"/>
  <c r="IA144" i="73"/>
  <c r="HZ144" i="73"/>
  <c r="HY144" i="73"/>
  <c r="HX144" i="73"/>
  <c r="HW144" i="73"/>
  <c r="HV144" i="73"/>
  <c r="HU144" i="73"/>
  <c r="HT144" i="73"/>
  <c r="HS144" i="73"/>
  <c r="HR144" i="73"/>
  <c r="HQ144" i="73"/>
  <c r="IC143" i="73"/>
  <c r="IB143" i="73"/>
  <c r="IA143" i="73"/>
  <c r="HZ143" i="73"/>
  <c r="HY143" i="73"/>
  <c r="HX143" i="73"/>
  <c r="HW143" i="73"/>
  <c r="HV143" i="73"/>
  <c r="HU143" i="73"/>
  <c r="HT143" i="73"/>
  <c r="HS143" i="73"/>
  <c r="HR143" i="73"/>
  <c r="HQ143" i="73"/>
  <c r="IC58" i="73"/>
  <c r="IB58" i="73"/>
  <c r="IA58" i="73"/>
  <c r="HZ58" i="73"/>
  <c r="HY58" i="73"/>
  <c r="HX58" i="73"/>
  <c r="HW58" i="73"/>
  <c r="HV58" i="73"/>
  <c r="HU58" i="73"/>
  <c r="HT58" i="73"/>
  <c r="HS58" i="73"/>
  <c r="HR58" i="73"/>
  <c r="HQ58" i="73"/>
  <c r="IQ3" i="73"/>
  <c r="IP3" i="73" s="1"/>
  <c r="IO3" i="73" s="1"/>
  <c r="IN3" i="73" s="1"/>
  <c r="IM3" i="73" s="1"/>
  <c r="IO149" i="73"/>
  <c r="IN149" i="73"/>
  <c r="IM149" i="73"/>
  <c r="IL149" i="73"/>
  <c r="IK149" i="73"/>
  <c r="IJ149" i="73"/>
  <c r="IO148" i="73"/>
  <c r="IN148" i="73"/>
  <c r="IM148" i="73"/>
  <c r="IL148" i="73"/>
  <c r="IK148" i="73"/>
  <c r="IJ148" i="73"/>
  <c r="IO144" i="73"/>
  <c r="IN144" i="73"/>
  <c r="IM144" i="73"/>
  <c r="IL144" i="73"/>
  <c r="IK144" i="73"/>
  <c r="IJ144" i="73"/>
  <c r="IO143" i="73"/>
  <c r="IN143" i="73"/>
  <c r="IM143" i="73"/>
  <c r="IL143" i="73"/>
  <c r="IK143" i="73"/>
  <c r="IJ143" i="73"/>
  <c r="IO58" i="73"/>
  <c r="IN58" i="73"/>
  <c r="IM58" i="73"/>
  <c r="IL58" i="73"/>
  <c r="IK58" i="73"/>
  <c r="IJ58" i="73"/>
  <c r="IG149" i="73"/>
  <c r="IF149" i="73"/>
  <c r="IE149" i="73"/>
  <c r="ID149" i="73"/>
  <c r="IG148" i="73"/>
  <c r="IF148" i="73"/>
  <c r="IE148" i="73"/>
  <c r="ID148" i="73"/>
  <c r="IG144" i="73"/>
  <c r="IF144" i="73"/>
  <c r="IE144" i="73"/>
  <c r="ID144" i="73"/>
  <c r="IG143" i="73"/>
  <c r="IF143" i="73"/>
  <c r="IE143" i="73"/>
  <c r="ID143" i="73"/>
  <c r="IG58" i="73"/>
  <c r="IF58" i="73"/>
  <c r="IE58" i="73"/>
  <c r="ID58" i="73"/>
  <c r="II149" i="73"/>
  <c r="II148" i="73"/>
  <c r="II144" i="73"/>
  <c r="II143" i="73"/>
  <c r="II58" i="73"/>
  <c r="IP149" i="73"/>
  <c r="IP148" i="73"/>
  <c r="IP144" i="73"/>
  <c r="IP143" i="73"/>
  <c r="IP58" i="73"/>
  <c r="IH149" i="73"/>
  <c r="IH148" i="73"/>
  <c r="IH144" i="73"/>
  <c r="IH143" i="73"/>
  <c r="IH58" i="73"/>
  <c r="IQ149" i="73"/>
  <c r="IQ148" i="73"/>
  <c r="IQ144" i="73"/>
  <c r="IQ143" i="73"/>
  <c r="IQ58" i="73"/>
  <c r="O145" i="73" l="1"/>
  <c r="DL150" i="73"/>
  <c r="AF150" i="73"/>
  <c r="AB145" i="73"/>
  <c r="Z145" i="73"/>
  <c r="BA145" i="73"/>
  <c r="AA150" i="73"/>
  <c r="T145" i="73"/>
  <c r="CZ150" i="73"/>
  <c r="O150" i="73"/>
  <c r="CV150" i="73"/>
  <c r="BX150" i="73"/>
  <c r="BH145" i="73"/>
  <c r="BB145" i="73"/>
  <c r="AJ145" i="73"/>
  <c r="R145" i="73"/>
  <c r="AQ150" i="73"/>
  <c r="BC150" i="73"/>
  <c r="AM145" i="73"/>
  <c r="S150" i="73"/>
  <c r="BQ150" i="73"/>
  <c r="CG145" i="73"/>
  <c r="CA145" i="73"/>
  <c r="K150" i="73"/>
  <c r="N150" i="73"/>
  <c r="I149" i="73"/>
  <c r="I150" i="73" s="1"/>
  <c r="I58" i="73"/>
  <c r="I144" i="73"/>
  <c r="I145" i="73" s="1"/>
  <c r="W150" i="73"/>
  <c r="S145" i="73"/>
  <c r="Q150" i="73"/>
  <c r="AC150" i="73"/>
  <c r="L145" i="73"/>
  <c r="J150" i="73"/>
  <c r="T150" i="73"/>
  <c r="P145" i="73"/>
  <c r="L150" i="73"/>
  <c r="AB150" i="73"/>
  <c r="K145" i="73"/>
  <c r="AL145" i="73"/>
  <c r="M145" i="73"/>
  <c r="AN145" i="73"/>
  <c r="V145" i="73"/>
  <c r="N145" i="73"/>
  <c r="BV145" i="73"/>
  <c r="AU150" i="73"/>
  <c r="AE145" i="73"/>
  <c r="AN150" i="73"/>
  <c r="W145" i="73"/>
  <c r="V150" i="73"/>
  <c r="CV145" i="73"/>
  <c r="AW150" i="73"/>
  <c r="AG145" i="73"/>
  <c r="J145" i="73"/>
  <c r="P150" i="73"/>
  <c r="AE150" i="73"/>
  <c r="Y150" i="73"/>
  <c r="M150" i="73"/>
  <c r="U150" i="73"/>
  <c r="AG150" i="73"/>
  <c r="Q145" i="73"/>
  <c r="AC145" i="73"/>
  <c r="X150" i="73"/>
  <c r="CC150" i="73"/>
  <c r="BM145" i="73"/>
  <c r="BK150" i="73"/>
  <c r="AT145" i="73"/>
  <c r="AI150" i="73"/>
  <c r="AH150" i="73"/>
  <c r="Z150" i="73"/>
  <c r="U145" i="73"/>
  <c r="BE145" i="73"/>
  <c r="BO150" i="73"/>
  <c r="AX145" i="73"/>
  <c r="AV150" i="73"/>
  <c r="AF145" i="73"/>
  <c r="AM150" i="73"/>
  <c r="R150" i="73"/>
  <c r="CE145" i="73"/>
  <c r="BY145" i="73"/>
  <c r="BE150" i="73"/>
  <c r="AZ145" i="73"/>
  <c r="AH145" i="73"/>
  <c r="Y145" i="73"/>
  <c r="X145" i="73"/>
  <c r="CN150" i="73"/>
  <c r="BV150" i="73"/>
  <c r="BF145" i="73"/>
  <c r="AY145" i="73"/>
  <c r="AT150" i="73"/>
  <c r="AD145" i="73"/>
  <c r="AP145" i="73"/>
  <c r="AO145" i="73"/>
  <c r="AK150" i="73"/>
  <c r="AW145" i="73"/>
  <c r="AA145" i="73"/>
  <c r="AL150" i="73"/>
  <c r="AV145" i="73"/>
  <c r="AU145" i="73"/>
  <c r="AR150" i="73"/>
  <c r="BZ145" i="73"/>
  <c r="BJ145" i="73"/>
  <c r="BH150" i="73"/>
  <c r="AQ145" i="73"/>
  <c r="AY150" i="73"/>
  <c r="AI145" i="73"/>
  <c r="AO150" i="73"/>
  <c r="BK145" i="73"/>
  <c r="BI150" i="73"/>
  <c r="AZ150" i="73"/>
  <c r="AD150" i="73"/>
  <c r="AP150" i="73"/>
  <c r="EA150" i="73"/>
  <c r="DK145" i="73"/>
  <c r="BU145" i="73"/>
  <c r="AJ150" i="73"/>
  <c r="CR145" i="73"/>
  <c r="DB150" i="73"/>
  <c r="CJ150" i="73"/>
  <c r="DY150" i="73"/>
  <c r="DI145" i="73"/>
  <c r="BS145" i="73"/>
  <c r="CB150" i="73"/>
  <c r="BL145" i="73"/>
  <c r="AS145" i="73"/>
  <c r="AR145" i="73"/>
  <c r="AX150" i="73"/>
  <c r="BN150" i="73"/>
  <c r="BB150" i="73"/>
  <c r="BA150" i="73"/>
  <c r="AS150" i="73"/>
  <c r="BW150" i="73"/>
  <c r="DP150" i="73"/>
  <c r="CZ145" i="73"/>
  <c r="CX150" i="73"/>
  <c r="CF150" i="73"/>
  <c r="CG150" i="73"/>
  <c r="CM150" i="73"/>
  <c r="BS150" i="73"/>
  <c r="BD145" i="73"/>
  <c r="BP145" i="73"/>
  <c r="BO145" i="73"/>
  <c r="BJ150" i="73"/>
  <c r="DS150" i="73"/>
  <c r="DO145" i="73"/>
  <c r="CD150" i="73"/>
  <c r="CP150" i="73"/>
  <c r="BG145" i="73"/>
  <c r="BM150" i="73"/>
  <c r="BL150" i="73"/>
  <c r="DD150" i="73"/>
  <c r="BQ145" i="73"/>
  <c r="CC145" i="73"/>
  <c r="BZ150" i="73"/>
  <c r="BI145" i="73"/>
  <c r="BD150" i="73"/>
  <c r="BP150" i="73"/>
  <c r="DH150" i="73"/>
  <c r="BF150" i="73"/>
  <c r="BR150" i="73"/>
  <c r="BN145" i="73"/>
  <c r="CJ145" i="73"/>
  <c r="CH150" i="73"/>
  <c r="BR145" i="73"/>
  <c r="DL145" i="73"/>
  <c r="CB145" i="73"/>
  <c r="CS150" i="73"/>
  <c r="CN145" i="73"/>
  <c r="BT145" i="73"/>
  <c r="CA150" i="73"/>
  <c r="CW145" i="73"/>
  <c r="ET150" i="73"/>
  <c r="ED145" i="73"/>
  <c r="EP145" i="73"/>
  <c r="DX145" i="73"/>
  <c r="DF145" i="73"/>
  <c r="DO150" i="73"/>
  <c r="BX145" i="73"/>
  <c r="CY150" i="73"/>
  <c r="CH145" i="73"/>
  <c r="CE150" i="73"/>
  <c r="BU150" i="73"/>
  <c r="BW145" i="73"/>
  <c r="CF145" i="73"/>
  <c r="DH145" i="73"/>
  <c r="DA145" i="73"/>
  <c r="CO150" i="73"/>
  <c r="BT150" i="73"/>
  <c r="HU150" i="73"/>
  <c r="HO150" i="73"/>
  <c r="GY145" i="73"/>
  <c r="GA145" i="73"/>
  <c r="BY150" i="73"/>
  <c r="DD145" i="73"/>
  <c r="DP145" i="73"/>
  <c r="CO145" i="73"/>
  <c r="CK150" i="73"/>
  <c r="DU150" i="73"/>
  <c r="DN150" i="73"/>
  <c r="CX145" i="73"/>
  <c r="CU150" i="73"/>
  <c r="CD145" i="73"/>
  <c r="CP145" i="73"/>
  <c r="CL150" i="73"/>
  <c r="EX150" i="73"/>
  <c r="EH145" i="73"/>
  <c r="EF150" i="73"/>
  <c r="EB145" i="73"/>
  <c r="CI145" i="73"/>
  <c r="CS145" i="73"/>
  <c r="FY150" i="73"/>
  <c r="FI145" i="73"/>
  <c r="FG150" i="73"/>
  <c r="DS145" i="73"/>
  <c r="DM145" i="73"/>
  <c r="CT145" i="73"/>
  <c r="CL145" i="73"/>
  <c r="CK145" i="73"/>
  <c r="EJ150" i="73"/>
  <c r="DT145" i="73"/>
  <c r="DK150" i="73"/>
  <c r="CU145" i="73"/>
  <c r="CM145" i="73"/>
  <c r="CI150" i="73"/>
  <c r="CQ145" i="73"/>
  <c r="DC145" i="73"/>
  <c r="DG150" i="73"/>
  <c r="DF150" i="73"/>
  <c r="DB145" i="73"/>
  <c r="CW150" i="73"/>
  <c r="DT150" i="73"/>
  <c r="DJ150" i="73"/>
  <c r="DW145" i="73"/>
  <c r="EW145" i="73"/>
  <c r="DV150" i="73"/>
  <c r="DG145" i="73"/>
  <c r="DM150" i="73"/>
  <c r="CR150" i="73"/>
  <c r="DI150" i="73"/>
  <c r="CT150" i="73"/>
  <c r="HY150" i="73"/>
  <c r="DA150" i="73"/>
  <c r="GG145" i="73"/>
  <c r="CY145" i="73"/>
  <c r="CQ150" i="73"/>
  <c r="DC150" i="73"/>
  <c r="EH150" i="73"/>
  <c r="DR145" i="73"/>
  <c r="DJ145" i="73"/>
  <c r="DR150" i="73"/>
  <c r="DE150" i="73"/>
  <c r="FL150" i="73"/>
  <c r="EV145" i="73"/>
  <c r="EO145" i="73"/>
  <c r="EM150" i="73"/>
  <c r="HJ150" i="73"/>
  <c r="GT145" i="73"/>
  <c r="GR150" i="73"/>
  <c r="ED150" i="73"/>
  <c r="EP150" i="73"/>
  <c r="DZ145" i="73"/>
  <c r="DW150" i="73"/>
  <c r="DE145" i="73"/>
  <c r="EK145" i="73"/>
  <c r="DN145" i="73"/>
  <c r="GD150" i="73"/>
  <c r="EQ145" i="73"/>
  <c r="FC145" i="73"/>
  <c r="EJ145" i="73"/>
  <c r="DZ150" i="73"/>
  <c r="FH150" i="73"/>
  <c r="EI150" i="73"/>
  <c r="FX150" i="73"/>
  <c r="FH145" i="73"/>
  <c r="FF150" i="73"/>
  <c r="FB145" i="73"/>
  <c r="EY150" i="73"/>
  <c r="EI145" i="73"/>
  <c r="EG150" i="73"/>
  <c r="DQ145" i="73"/>
  <c r="EC145" i="73"/>
  <c r="DX150" i="73"/>
  <c r="EQ150" i="73"/>
  <c r="EL145" i="73"/>
  <c r="EK150" i="73"/>
  <c r="DU145" i="73"/>
  <c r="EB150" i="73"/>
  <c r="GI150" i="73"/>
  <c r="FS145" i="73"/>
  <c r="EU145" i="73"/>
  <c r="ER150" i="73"/>
  <c r="EN145" i="73"/>
  <c r="EL150" i="73"/>
  <c r="DV145" i="73"/>
  <c r="DQ150" i="73"/>
  <c r="EC150" i="73"/>
  <c r="EN150" i="73"/>
  <c r="DY145" i="73"/>
  <c r="HR150" i="73"/>
  <c r="FD150" i="73"/>
  <c r="FP150" i="73"/>
  <c r="EZ145" i="73"/>
  <c r="EG145" i="73"/>
  <c r="EE150" i="73"/>
  <c r="EA145" i="73"/>
  <c r="FC150" i="73"/>
  <c r="EM145" i="73"/>
  <c r="FA150" i="73"/>
  <c r="FI150" i="73"/>
  <c r="ES145" i="73"/>
  <c r="GN145" i="73"/>
  <c r="FV145" i="73"/>
  <c r="FD145" i="73"/>
  <c r="FP145" i="73"/>
  <c r="EY145" i="73"/>
  <c r="EV150" i="73"/>
  <c r="EF145" i="73"/>
  <c r="EE145" i="73"/>
  <c r="EO150" i="73"/>
  <c r="EW150" i="73"/>
  <c r="FW150" i="73"/>
  <c r="FG145" i="73"/>
  <c r="FE150" i="73"/>
  <c r="HD150" i="73"/>
  <c r="HP150" i="73"/>
  <c r="GZ145" i="73"/>
  <c r="GX150" i="73"/>
  <c r="GH145" i="73"/>
  <c r="FZ150" i="73"/>
  <c r="FJ145" i="73"/>
  <c r="ER145" i="73"/>
  <c r="EZ150" i="73"/>
  <c r="FK145" i="73"/>
  <c r="ET145" i="73"/>
  <c r="FB150" i="73"/>
  <c r="FS150" i="73"/>
  <c r="FO145" i="73"/>
  <c r="FM150" i="73"/>
  <c r="ES150" i="73"/>
  <c r="GO145" i="73"/>
  <c r="FA145" i="73"/>
  <c r="EX145" i="73"/>
  <c r="EU150" i="73"/>
  <c r="GG150" i="73"/>
  <c r="FR145" i="73"/>
  <c r="GA150" i="73"/>
  <c r="GR145" i="73"/>
  <c r="GL145" i="73"/>
  <c r="GJ150" i="73"/>
  <c r="FT145" i="73"/>
  <c r="FQ150" i="73"/>
  <c r="GC150" i="73"/>
  <c r="FM145" i="73"/>
  <c r="FJ150" i="73"/>
  <c r="GQ150" i="73"/>
  <c r="HC150" i="73"/>
  <c r="GM145" i="73"/>
  <c r="GK150" i="73"/>
  <c r="FU145" i="73"/>
  <c r="FN145" i="73"/>
  <c r="FK150" i="73"/>
  <c r="HL150" i="73"/>
  <c r="GV145" i="73"/>
  <c r="GT150" i="73"/>
  <c r="GD145" i="73"/>
  <c r="GP145" i="73"/>
  <c r="FU150" i="73"/>
  <c r="FE145" i="73"/>
  <c r="FN150" i="73"/>
  <c r="GO150" i="73"/>
  <c r="FY145" i="73"/>
  <c r="FF145" i="73"/>
  <c r="FO150" i="73"/>
  <c r="GB145" i="73"/>
  <c r="GZ150" i="73"/>
  <c r="GJ145" i="73"/>
  <c r="FL145" i="73"/>
  <c r="FQ145" i="73"/>
  <c r="GC145" i="73"/>
  <c r="HI145" i="73"/>
  <c r="HY145" i="73"/>
  <c r="HW150" i="73"/>
  <c r="GF150" i="73"/>
  <c r="FV150" i="73"/>
  <c r="GK145" i="73"/>
  <c r="GU145" i="73"/>
  <c r="GL150" i="73"/>
  <c r="GB150" i="73"/>
  <c r="GE145" i="73"/>
  <c r="FX145" i="73"/>
  <c r="FW145" i="73"/>
  <c r="FR150" i="73"/>
  <c r="GF145" i="73"/>
  <c r="GP150" i="73"/>
  <c r="FZ145" i="73"/>
  <c r="FT150" i="73"/>
  <c r="GH150" i="73"/>
  <c r="HM145" i="73"/>
  <c r="GM150" i="73"/>
  <c r="HW145" i="73"/>
  <c r="HD145" i="73"/>
  <c r="HP145" i="73"/>
  <c r="GW145" i="73"/>
  <c r="GV150" i="73"/>
  <c r="GN150" i="73"/>
  <c r="IO107" i="73"/>
  <c r="HZ145" i="73"/>
  <c r="HG145" i="73"/>
  <c r="GI145" i="73"/>
  <c r="GE150" i="73"/>
  <c r="GQ145" i="73"/>
  <c r="HC145" i="73"/>
  <c r="HA150" i="73"/>
  <c r="HB145" i="73"/>
  <c r="GY150" i="73"/>
  <c r="ID145" i="73"/>
  <c r="IB145" i="73"/>
  <c r="HA145" i="73"/>
  <c r="GW150" i="73"/>
  <c r="HI150" i="73"/>
  <c r="GS145" i="73"/>
  <c r="HU145" i="73"/>
  <c r="HK150" i="73"/>
  <c r="HB150" i="73"/>
  <c r="HE145" i="73"/>
  <c r="HN150" i="73"/>
  <c r="GS150" i="73"/>
  <c r="HF145" i="73"/>
  <c r="IF150" i="73"/>
  <c r="GX145" i="73"/>
  <c r="GU150" i="73"/>
  <c r="HT150" i="73"/>
  <c r="HO145" i="73"/>
  <c r="HF150" i="73"/>
  <c r="HM150" i="73"/>
  <c r="HQ145" i="73"/>
  <c r="IC145" i="73"/>
  <c r="HZ150" i="73"/>
  <c r="HH145" i="73"/>
  <c r="IQ150" i="73"/>
  <c r="HS145" i="73"/>
  <c r="IB150" i="73"/>
  <c r="HJ145" i="73"/>
  <c r="HE150" i="73"/>
  <c r="IQ145" i="73"/>
  <c r="HK145" i="73"/>
  <c r="HV145" i="73"/>
  <c r="HS150" i="73"/>
  <c r="HL145" i="73"/>
  <c r="HH150" i="73"/>
  <c r="HT145" i="73"/>
  <c r="HQ150" i="73"/>
  <c r="IC150" i="73"/>
  <c r="HX145" i="73"/>
  <c r="HV150" i="73"/>
  <c r="HN145" i="73"/>
  <c r="HG150" i="73"/>
  <c r="IE145" i="73"/>
  <c r="HR145" i="73"/>
  <c r="IA150" i="73"/>
  <c r="IA145" i="73"/>
  <c r="HX150" i="73"/>
  <c r="ID150" i="73"/>
  <c r="IN107" i="73"/>
  <c r="IP107" i="73"/>
  <c r="IQ107" i="73"/>
  <c r="IG150" i="73"/>
  <c r="IM150" i="73"/>
  <c r="IN150" i="73"/>
  <c r="IO150" i="73"/>
  <c r="II150" i="73"/>
  <c r="IM145" i="73"/>
  <c r="IN145" i="73"/>
  <c r="IO145" i="73"/>
  <c r="IL3" i="73"/>
  <c r="IM107" i="73"/>
  <c r="IE150" i="73"/>
  <c r="IJ150" i="73"/>
  <c r="IK145" i="73"/>
  <c r="IK150" i="73"/>
  <c r="IG145" i="73"/>
  <c r="IJ145" i="73"/>
  <c r="IL145" i="73"/>
  <c r="IL150" i="73"/>
  <c r="IF145" i="73"/>
  <c r="II145" i="73"/>
  <c r="IP145" i="73"/>
  <c r="IP150" i="73"/>
  <c r="IH145" i="73"/>
  <c r="IH150" i="73"/>
  <c r="IK3" i="73" l="1"/>
  <c r="IL107" i="73"/>
  <c r="IJ3" i="73" l="1"/>
  <c r="IK107" i="73"/>
  <c r="IJ107" i="73" l="1"/>
  <c r="II3" i="73"/>
  <c r="IH3" i="73" l="1"/>
  <c r="II107" i="73"/>
  <c r="IH107" i="73" l="1"/>
  <c r="IG3" i="73"/>
  <c r="IG107" i="73" l="1"/>
  <c r="IF3" i="73"/>
  <c r="IE3" i="73" l="1"/>
  <c r="IF107" i="73"/>
  <c r="ID3" i="73" l="1"/>
  <c r="IE107" i="73"/>
  <c r="ID107" i="73" l="1"/>
  <c r="IC3" i="73"/>
  <c r="IB3" i="73" l="1"/>
  <c r="IC107" i="73"/>
  <c r="IB107" i="73" l="1"/>
  <c r="IA3" i="73"/>
  <c r="IA107" i="73" l="1"/>
  <c r="HZ3" i="73"/>
  <c r="HZ107" i="73" l="1"/>
  <c r="HY3" i="73"/>
  <c r="HY107" i="73" l="1"/>
  <c r="HX3" i="73"/>
  <c r="HX107" i="73" l="1"/>
  <c r="HW3" i="73"/>
  <c r="HV3" i="73" l="1"/>
  <c r="HW107" i="73"/>
  <c r="HU3" i="73" l="1"/>
  <c r="HV107" i="73"/>
  <c r="HT3" i="73" l="1"/>
  <c r="HU107" i="73"/>
  <c r="HS3" i="73" l="1"/>
  <c r="HT107" i="73"/>
  <c r="HR3" i="73" l="1"/>
  <c r="HS107" i="73"/>
  <c r="HQ3" i="73" l="1"/>
  <c r="HP3" i="73" s="1"/>
  <c r="HR107" i="73"/>
  <c r="HO3" i="73" l="1"/>
  <c r="HP107" i="73"/>
  <c r="HQ107" i="73"/>
  <c r="HN3" i="73" l="1"/>
  <c r="HO107" i="73"/>
  <c r="HM3" i="73" l="1"/>
  <c r="HN107" i="73"/>
  <c r="HM107" i="73" l="1"/>
  <c r="HL3" i="73"/>
  <c r="HL107" i="73" l="1"/>
  <c r="HK3" i="73"/>
  <c r="HK107" i="73" l="1"/>
  <c r="HJ3" i="73"/>
  <c r="HJ107" i="73" l="1"/>
  <c r="HI3" i="73"/>
  <c r="HI107" i="73" l="1"/>
  <c r="HH3" i="73"/>
  <c r="HH107" i="73" l="1"/>
  <c r="HG3" i="73"/>
  <c r="HF3" i="73" l="1"/>
  <c r="HG107" i="73"/>
  <c r="HF107" i="73" l="1"/>
  <c r="HE3" i="73"/>
  <c r="HE107" i="73" l="1"/>
  <c r="HD3" i="73"/>
  <c r="HC3" i="73" s="1"/>
  <c r="HC107" i="73" l="1"/>
  <c r="HB3" i="73"/>
  <c r="HD107" i="73"/>
  <c r="HA3" i="73" l="1"/>
  <c r="HB107" i="73"/>
  <c r="HA107" i="73" l="1"/>
  <c r="GZ3" i="73"/>
  <c r="GY3" i="73" l="1"/>
  <c r="GZ107" i="73"/>
  <c r="GY107" i="73" l="1"/>
  <c r="GX3" i="73"/>
  <c r="GX107" i="73" l="1"/>
  <c r="GW3" i="73"/>
  <c r="GW107" i="73" l="1"/>
  <c r="GV3" i="73"/>
  <c r="GU3" i="73" l="1"/>
  <c r="GV107" i="73"/>
  <c r="GU107" i="73" l="1"/>
  <c r="GT3" i="73"/>
  <c r="GT107" i="73" l="1"/>
  <c r="GS3" i="73"/>
  <c r="GS107" i="73" l="1"/>
  <c r="GR3" i="73"/>
  <c r="GQ3" i="73" l="1"/>
  <c r="GP3" i="73" s="1"/>
  <c r="GR107" i="73"/>
  <c r="GO3" i="73" l="1"/>
  <c r="GP107" i="73"/>
  <c r="GQ107" i="73"/>
  <c r="GN3" i="73" l="1"/>
  <c r="GO107" i="73"/>
  <c r="GN107" i="73" l="1"/>
  <c r="GM3" i="73"/>
  <c r="GM107" i="73" l="1"/>
  <c r="GL3" i="73"/>
  <c r="GL107" i="73" l="1"/>
  <c r="GK3" i="73"/>
  <c r="GK107" i="73" l="1"/>
  <c r="GJ3" i="73"/>
  <c r="GJ107" i="73" l="1"/>
  <c r="GI3" i="73"/>
  <c r="GI107" i="73" l="1"/>
  <c r="GH3" i="73"/>
  <c r="GH107" i="73" l="1"/>
  <c r="GG3" i="73"/>
  <c r="GG107" i="73" l="1"/>
  <c r="GF3" i="73"/>
  <c r="GF107" i="73" l="1"/>
  <c r="GE3" i="73"/>
  <c r="GD3" i="73" l="1"/>
  <c r="GC3" i="73" s="1"/>
  <c r="GE107" i="73"/>
  <c r="GB3" i="73" l="1"/>
  <c r="GC107" i="73"/>
  <c r="GD107" i="73"/>
  <c r="GA3" i="73" l="1"/>
  <c r="GB107" i="73"/>
  <c r="GA107" i="73" l="1"/>
  <c r="FZ3" i="73"/>
  <c r="FZ107" i="73" l="1"/>
  <c r="FY3" i="73"/>
  <c r="FY107" i="73" l="1"/>
  <c r="FX3" i="73"/>
  <c r="FX107" i="73" l="1"/>
  <c r="FW3" i="73"/>
  <c r="FW107" i="73" l="1"/>
  <c r="FV3" i="73"/>
  <c r="FV107" i="73" l="1"/>
  <c r="FU3" i="73"/>
  <c r="FT3" i="73" l="1"/>
  <c r="FU107" i="73"/>
  <c r="FS3" i="73" l="1"/>
  <c r="FT107" i="73"/>
  <c r="FS107" i="73" l="1"/>
  <c r="FR3" i="73"/>
  <c r="FQ3" i="73" l="1"/>
  <c r="FP3" i="73" s="1"/>
  <c r="FR107" i="73"/>
  <c r="FO3" i="73" l="1"/>
  <c r="FP107" i="73"/>
  <c r="FQ107" i="73"/>
  <c r="FN3" i="73" l="1"/>
  <c r="FO107" i="73"/>
  <c r="FN107" i="73" l="1"/>
  <c r="FM3" i="73"/>
  <c r="FM107" i="73" l="1"/>
  <c r="FL3" i="73"/>
  <c r="FL107" i="73" l="1"/>
  <c r="FK3" i="73"/>
  <c r="FK107" i="73" l="1"/>
  <c r="FJ3" i="73"/>
  <c r="FI3" i="73" l="1"/>
  <c r="FJ107" i="73"/>
  <c r="FI107" i="73" l="1"/>
  <c r="FH3" i="73"/>
  <c r="FH107" i="73" l="1"/>
  <c r="FG3" i="73"/>
  <c r="FG107" i="73" l="1"/>
  <c r="FF3" i="73"/>
  <c r="FF107" i="73" l="1"/>
  <c r="FE3" i="73"/>
  <c r="FD3" i="73" l="1"/>
  <c r="FC3" i="73" s="1"/>
  <c r="FE107" i="73"/>
  <c r="FB3" i="73" l="1"/>
  <c r="FC107" i="73"/>
  <c r="FD107" i="73"/>
  <c r="FA3" i="73" l="1"/>
  <c r="FB107" i="73"/>
  <c r="FA107" i="73" l="1"/>
  <c r="EZ3" i="73"/>
  <c r="EZ107" i="73" l="1"/>
  <c r="EY3" i="73"/>
  <c r="EY107" i="73" l="1"/>
  <c r="EX3" i="73"/>
  <c r="EX107" i="73" l="1"/>
  <c r="EW3" i="73"/>
  <c r="EW107" i="73" l="1"/>
  <c r="EV3" i="73"/>
  <c r="EV107" i="73" l="1"/>
  <c r="EU3" i="73"/>
  <c r="EU107" i="73" l="1"/>
  <c r="ET3" i="73"/>
  <c r="ES3" i="73" l="1"/>
  <c r="ET107" i="73"/>
  <c r="ES107" i="73" l="1"/>
  <c r="ER3" i="73"/>
  <c r="EQ3" i="73" l="1"/>
  <c r="EP3" i="73" s="1"/>
  <c r="ER107" i="73"/>
  <c r="EO3" i="73" l="1"/>
  <c r="EP107" i="73"/>
  <c r="EQ107" i="73"/>
  <c r="EN3" i="73" l="1"/>
  <c r="EO107" i="73"/>
  <c r="EN107" i="73" l="1"/>
  <c r="EM3" i="73"/>
  <c r="EM107" i="73" l="1"/>
  <c r="EL3" i="73"/>
  <c r="EL107" i="73" l="1"/>
  <c r="EK3" i="73"/>
  <c r="EK107" i="73" l="1"/>
  <c r="EJ3" i="73"/>
  <c r="EJ107" i="73" l="1"/>
  <c r="EI3" i="73"/>
  <c r="EI107" i="73" l="1"/>
  <c r="EH3" i="73"/>
  <c r="EG3" i="73" l="1"/>
  <c r="EH107" i="73"/>
  <c r="EG107" i="73" l="1"/>
  <c r="EF3" i="73"/>
  <c r="EF107" i="73" l="1"/>
  <c r="EE3" i="73"/>
  <c r="ED3" i="73" l="1"/>
  <c r="EC3" i="73" s="1"/>
  <c r="EE107" i="73"/>
  <c r="EB3" i="73" l="1"/>
  <c r="EC107" i="73"/>
  <c r="ED107" i="73"/>
  <c r="EA3" i="73" l="1"/>
  <c r="EB107" i="73"/>
  <c r="EA107" i="73" l="1"/>
  <c r="DZ3" i="73"/>
  <c r="DZ107" i="73" l="1"/>
  <c r="DY3" i="73"/>
  <c r="DY107" i="73" l="1"/>
  <c r="DX3" i="73"/>
  <c r="DX107" i="73" l="1"/>
  <c r="DW3" i="73"/>
  <c r="DV3" i="73" l="1"/>
  <c r="DW107" i="73"/>
  <c r="DV107" i="73" l="1"/>
  <c r="DU3" i="73"/>
  <c r="DU107" i="73" l="1"/>
  <c r="DT3" i="73"/>
  <c r="DT107" i="73" l="1"/>
  <c r="DS3" i="73"/>
  <c r="DR3" i="73" l="1"/>
  <c r="DS107" i="73"/>
  <c r="DQ3" i="73" l="1"/>
  <c r="DP3" i="73" s="1"/>
  <c r="DR107" i="73"/>
  <c r="DO3" i="73" l="1"/>
  <c r="DP107" i="73"/>
  <c r="DQ107" i="73"/>
  <c r="DN3" i="73" l="1"/>
  <c r="DO107" i="73"/>
  <c r="DN107" i="73" l="1"/>
  <c r="DM3" i="73"/>
  <c r="DM107" i="73" l="1"/>
  <c r="DL3" i="73"/>
  <c r="DL107" i="73" l="1"/>
  <c r="DK3" i="73"/>
  <c r="DK107" i="73" l="1"/>
  <c r="DJ3" i="73"/>
  <c r="DJ107" i="73" l="1"/>
  <c r="DI3" i="73"/>
  <c r="DI107" i="73" l="1"/>
  <c r="DH3" i="73"/>
  <c r="DH107" i="73" l="1"/>
  <c r="DG3" i="73"/>
  <c r="DF3" i="73" l="1"/>
  <c r="DG107" i="73"/>
  <c r="DE3" i="73" l="1"/>
  <c r="DF107" i="73"/>
  <c r="DD3" i="73" l="1"/>
  <c r="DC3" i="73" s="1"/>
  <c r="DE107" i="73"/>
  <c r="DB3" i="73" l="1"/>
  <c r="DC107" i="73"/>
  <c r="DD107" i="73"/>
  <c r="DB107" i="73" l="1"/>
  <c r="DA3" i="73"/>
  <c r="DA107" i="73" l="1"/>
  <c r="CZ3" i="73"/>
  <c r="CZ107" i="73" l="1"/>
  <c r="CY3" i="73"/>
  <c r="CX3" i="73" l="1"/>
  <c r="CY107" i="73"/>
  <c r="CX107" i="73" l="1"/>
  <c r="CW3" i="73"/>
  <c r="CV3" i="73" l="1"/>
  <c r="CW107" i="73"/>
  <c r="CV107" i="73" l="1"/>
  <c r="CU3" i="73"/>
  <c r="CU107" i="73" l="1"/>
  <c r="CT3" i="73"/>
  <c r="CT107" i="73" l="1"/>
  <c r="CS3" i="73"/>
  <c r="CS107" i="73" l="1"/>
  <c r="CR3" i="73"/>
  <c r="CQ3" i="73" l="1"/>
  <c r="CP3" i="73" s="1"/>
  <c r="CR107" i="73"/>
  <c r="CO3" i="73" l="1"/>
  <c r="CP107" i="73"/>
  <c r="CQ107" i="73"/>
  <c r="CN3" i="73" l="1"/>
  <c r="CO107" i="73"/>
  <c r="CN107" i="73" l="1"/>
  <c r="CM3" i="73"/>
  <c r="CM107" i="73" l="1"/>
  <c r="CL3" i="73"/>
  <c r="CL107" i="73" l="1"/>
  <c r="CK3" i="73"/>
  <c r="CK107" i="73" l="1"/>
  <c r="CJ3" i="73"/>
  <c r="CJ107" i="73" l="1"/>
  <c r="CI3" i="73"/>
  <c r="CI107" i="73" l="1"/>
  <c r="CH3" i="73"/>
  <c r="CH107" i="73" l="1"/>
  <c r="CG3" i="73"/>
  <c r="CG107" i="73" l="1"/>
  <c r="CF3" i="73"/>
  <c r="CF107" i="73" l="1"/>
  <c r="CE3" i="73"/>
  <c r="CD3" i="73" l="1"/>
  <c r="CC3" i="73" s="1"/>
  <c r="CE107" i="73"/>
  <c r="CB3" i="73" l="1"/>
  <c r="CC107" i="73"/>
  <c r="CD107" i="73"/>
  <c r="CA3" i="73" l="1"/>
  <c r="CB107" i="73"/>
  <c r="CA107" i="73" l="1"/>
  <c r="BZ3" i="73"/>
  <c r="BZ107" i="73" l="1"/>
  <c r="BY3" i="73"/>
  <c r="BY107" i="73" l="1"/>
  <c r="BX3" i="73"/>
  <c r="BX107" i="73" l="1"/>
  <c r="BW3" i="73"/>
  <c r="BW107" i="73" l="1"/>
  <c r="BV3" i="73"/>
  <c r="BU3" i="73" l="1"/>
  <c r="BV107" i="73"/>
  <c r="BT3" i="73" l="1"/>
  <c r="BU107" i="73"/>
  <c r="BS3" i="73" l="1"/>
  <c r="BT107" i="73"/>
  <c r="BR3" i="73" l="1"/>
  <c r="BS107" i="73"/>
  <c r="BQ3" i="73" l="1"/>
  <c r="BP3" i="73" s="1"/>
  <c r="BR107" i="73"/>
  <c r="BO3" i="73" l="1"/>
  <c r="BP107" i="73"/>
  <c r="BQ107" i="73"/>
  <c r="BN3" i="73" l="1"/>
  <c r="BO107" i="73"/>
  <c r="BN107" i="73" l="1"/>
  <c r="BM3" i="73"/>
  <c r="BM107" i="73" l="1"/>
  <c r="BL3" i="73"/>
  <c r="BL107" i="73" l="1"/>
  <c r="BK3" i="73"/>
  <c r="BK107" i="73" l="1"/>
  <c r="BJ3" i="73"/>
  <c r="BJ107" i="73" l="1"/>
  <c r="BI3" i="73"/>
  <c r="BI107" i="73" l="1"/>
  <c r="BH3" i="73"/>
  <c r="BH107" i="73" l="1"/>
  <c r="BG3" i="73"/>
  <c r="BG107" i="73" l="1"/>
  <c r="BF3" i="73"/>
  <c r="BE3" i="73" l="1"/>
  <c r="BF107" i="73"/>
  <c r="BD3" i="73" l="1"/>
  <c r="BC3" i="73" s="1"/>
  <c r="BE107" i="73"/>
  <c r="BB3" i="73" l="1"/>
  <c r="BC107" i="73"/>
  <c r="BD107" i="73"/>
  <c r="BA3" i="73" l="1"/>
  <c r="BB107" i="73"/>
  <c r="BA107" i="73" l="1"/>
  <c r="AZ3" i="73"/>
  <c r="AZ107" i="73" l="1"/>
  <c r="AY3" i="73"/>
  <c r="AY107" i="73" l="1"/>
  <c r="AX3" i="73"/>
  <c r="AX107" i="73" l="1"/>
  <c r="AW3" i="73"/>
  <c r="AW107" i="73" l="1"/>
  <c r="AV3" i="73"/>
  <c r="AV107" i="73" l="1"/>
  <c r="AU3" i="73"/>
  <c r="AU107" i="73" l="1"/>
  <c r="AT3" i="73"/>
  <c r="AS3" i="73" l="1"/>
  <c r="AT107" i="73"/>
  <c r="AS107" i="73" l="1"/>
  <c r="AR3" i="73"/>
  <c r="AQ3" i="73" l="1"/>
  <c r="AP3" i="73" s="1"/>
  <c r="AR107" i="73"/>
  <c r="AO3" i="73" l="1"/>
  <c r="AP107" i="73"/>
  <c r="AQ107" i="73"/>
  <c r="AN3" i="73" l="1"/>
  <c r="AO107" i="73"/>
  <c r="AN107" i="73" l="1"/>
  <c r="AM3" i="73"/>
  <c r="AM107" i="73" l="1"/>
  <c r="AL3" i="73"/>
  <c r="AL107" i="73" l="1"/>
  <c r="AK3" i="73"/>
  <c r="AK107" i="73" l="1"/>
  <c r="AJ3" i="73"/>
  <c r="AJ107" i="73" l="1"/>
  <c r="AI3" i="73"/>
  <c r="AI107" i="73" l="1"/>
  <c r="AH3" i="73"/>
  <c r="AG3" i="73" l="1"/>
  <c r="AH107" i="73"/>
  <c r="AG107" i="73" l="1"/>
  <c r="AF3" i="73"/>
  <c r="AE3" i="73" l="1"/>
  <c r="AF107" i="73"/>
  <c r="AD3" i="73" l="1"/>
  <c r="AC3" i="73" s="1"/>
  <c r="AE107" i="73"/>
  <c r="AB3" i="73" l="1"/>
  <c r="AC107" i="73"/>
  <c r="AD107" i="73"/>
  <c r="AA3" i="73" l="1"/>
  <c r="AB107" i="73"/>
  <c r="AA107" i="73" l="1"/>
  <c r="Z3" i="73"/>
  <c r="Z107" i="73" l="1"/>
  <c r="Y3" i="73"/>
  <c r="Y107" i="73" l="1"/>
  <c r="X3" i="73"/>
  <c r="X107" i="73" l="1"/>
  <c r="W3" i="73"/>
  <c r="W107" i="73" l="1"/>
  <c r="V3" i="73"/>
  <c r="V107" i="73" l="1"/>
  <c r="U3" i="73"/>
  <c r="U107" i="73" l="1"/>
  <c r="T3" i="73"/>
  <c r="S3" i="73" l="1"/>
  <c r="T107" i="73"/>
  <c r="R3" i="73" l="1"/>
  <c r="S107" i="73"/>
  <c r="Q3" i="73" l="1"/>
  <c r="P3" i="73" s="1"/>
  <c r="R107" i="73"/>
  <c r="O3" i="73" l="1"/>
  <c r="P107" i="73"/>
  <c r="Q107" i="73"/>
  <c r="N3" i="73" l="1"/>
  <c r="O107" i="73"/>
  <c r="M3" i="73" l="1"/>
  <c r="N107" i="73"/>
  <c r="M107" i="73" l="1"/>
  <c r="L3" i="73"/>
  <c r="L107" i="73" l="1"/>
  <c r="K3" i="73"/>
  <c r="K107" i="73" l="1"/>
  <c r="J3" i="73"/>
  <c r="J107" i="73" l="1"/>
  <c r="I3" i="73"/>
  <c r="I107" i="73" l="1"/>
  <c r="K158" i="73" l="1"/>
  <c r="M154" i="73"/>
  <c r="L153" i="73"/>
  <c r="I155" i="73"/>
  <c r="K155" i="73"/>
  <c r="N155" i="73"/>
  <c r="P157" i="73"/>
  <c r="K157" i="73"/>
  <c r="O156" i="73"/>
  <c r="O158" i="73"/>
  <c r="M153" i="73"/>
  <c r="N156" i="73"/>
  <c r="P155" i="73"/>
  <c r="M158" i="73"/>
  <c r="J153" i="73"/>
  <c r="L156" i="73"/>
  <c r="J156" i="73"/>
  <c r="M155" i="73"/>
  <c r="J158" i="73"/>
  <c r="O153" i="73"/>
  <c r="L158" i="73"/>
  <c r="P154" i="73"/>
  <c r="O155" i="73"/>
  <c r="L154" i="73"/>
  <c r="P158" i="73"/>
  <c r="I153" i="73"/>
  <c r="L157" i="73"/>
  <c r="L155" i="73"/>
  <c r="M156" i="73"/>
  <c r="I154" i="73"/>
  <c r="N158" i="73"/>
  <c r="K154" i="73"/>
  <c r="J155" i="73"/>
  <c r="N154" i="73"/>
  <c r="P153" i="73"/>
  <c r="I156" i="73"/>
  <c r="J157" i="73"/>
  <c r="J154" i="73"/>
  <c r="I157" i="73"/>
  <c r="I158" i="73"/>
  <c r="N157" i="73"/>
  <c r="M157" i="73"/>
  <c r="O157" i="73"/>
  <c r="P156" i="73"/>
  <c r="K153" i="73"/>
  <c r="K156" i="73"/>
  <c r="O154" i="73"/>
  <c r="N153" i="73"/>
  <c r="X158" i="73"/>
  <c r="V153" i="73"/>
  <c r="Q153" i="73"/>
  <c r="AB158" i="73"/>
  <c r="Q158" i="73"/>
  <c r="S156" i="73"/>
  <c r="V157" i="73"/>
  <c r="X153" i="73"/>
  <c r="AA154" i="73"/>
  <c r="AB153" i="73"/>
  <c r="U156" i="73"/>
  <c r="R155" i="73"/>
  <c r="W158" i="73"/>
  <c r="AA157" i="73"/>
  <c r="R157" i="73"/>
  <c r="V158" i="73"/>
  <c r="S157" i="73"/>
  <c r="R154" i="73"/>
  <c r="AB157" i="73"/>
  <c r="S154" i="73"/>
  <c r="T153" i="73"/>
  <c r="AC157" i="73"/>
  <c r="U154" i="73"/>
  <c r="Y154" i="73"/>
  <c r="Z157" i="73"/>
  <c r="AC155" i="73"/>
  <c r="AC156" i="73"/>
  <c r="X157" i="73"/>
  <c r="T156" i="73"/>
  <c r="W157" i="73"/>
  <c r="AA158" i="73"/>
  <c r="Y153" i="73"/>
  <c r="AC158" i="73"/>
  <c r="X156" i="73"/>
  <c r="AB155" i="73"/>
  <c r="AB156" i="73"/>
  <c r="S153" i="73"/>
  <c r="T154" i="73"/>
  <c r="V154" i="73"/>
  <c r="Z153" i="73"/>
  <c r="V155" i="73"/>
  <c r="S155" i="73"/>
  <c r="AC153" i="73"/>
  <c r="W153" i="73"/>
  <c r="Q157" i="73"/>
  <c r="Z154" i="73"/>
  <c r="V156" i="73"/>
  <c r="U153" i="73"/>
  <c r="Y156" i="73"/>
  <c r="AA155" i="73"/>
  <c r="Z155" i="73"/>
  <c r="U155" i="73"/>
  <c r="AC154" i="73"/>
  <c r="W156" i="73"/>
  <c r="X155" i="73"/>
  <c r="R158" i="73"/>
  <c r="U158" i="73"/>
  <c r="W154" i="73"/>
  <c r="Y157" i="73"/>
  <c r="Y158" i="73"/>
  <c r="T158" i="73"/>
  <c r="R156" i="73"/>
  <c r="W155" i="73"/>
  <c r="AA153" i="73"/>
  <c r="Q156" i="73"/>
  <c r="S158" i="73"/>
  <c r="Q154" i="73"/>
  <c r="T157" i="73"/>
  <c r="Z156" i="73"/>
  <c r="Q155" i="73"/>
  <c r="X154" i="73"/>
  <c r="Z158" i="73"/>
  <c r="AA156" i="73"/>
  <c r="T155" i="73"/>
  <c r="U157" i="73"/>
  <c r="Y155" i="73"/>
  <c r="AB154" i="73"/>
  <c r="R153" i="73"/>
  <c r="AK158" i="73"/>
  <c r="AN157" i="73"/>
  <c r="AG158" i="73"/>
  <c r="AP157" i="73"/>
  <c r="AM154" i="73"/>
  <c r="AH155" i="73"/>
  <c r="AK155" i="73"/>
  <c r="AN153" i="73"/>
  <c r="AL155" i="73"/>
  <c r="AP158" i="73"/>
  <c r="AK157" i="73"/>
  <c r="AH156" i="73"/>
  <c r="AI157" i="73"/>
  <c r="AJ158" i="73"/>
  <c r="AJ156" i="73"/>
  <c r="AL158" i="73"/>
  <c r="AH153" i="73"/>
  <c r="AF153" i="73"/>
  <c r="AD157" i="73"/>
  <c r="AJ157" i="73"/>
  <c r="AM155" i="73"/>
  <c r="AM157" i="73"/>
  <c r="AG155" i="73"/>
  <c r="AL154" i="73"/>
  <c r="AP155" i="73"/>
  <c r="AF156" i="73"/>
  <c r="AF157" i="73"/>
  <c r="AK153" i="73"/>
  <c r="AE158" i="73"/>
  <c r="AM158" i="73"/>
  <c r="AN155" i="73"/>
  <c r="AI156" i="73"/>
  <c r="AP154" i="73"/>
  <c r="AM156" i="73"/>
  <c r="AD155" i="73"/>
  <c r="AE153" i="73"/>
  <c r="AO154" i="73"/>
  <c r="AL156" i="73"/>
  <c r="AF158" i="73"/>
  <c r="AL157" i="73"/>
  <c r="AJ155" i="73"/>
  <c r="AO156" i="73"/>
  <c r="AD158" i="73"/>
  <c r="AD153" i="73"/>
  <c r="AP156" i="73"/>
  <c r="AN156" i="73"/>
  <c r="AE156" i="73"/>
  <c r="AJ153" i="73"/>
  <c r="AH157" i="73"/>
  <c r="AE154" i="73"/>
  <c r="AO153" i="73"/>
  <c r="AK156" i="73"/>
  <c r="AI155" i="73"/>
  <c r="AH158" i="73"/>
  <c r="AI153" i="73"/>
  <c r="AD156" i="73"/>
  <c r="AM153" i="73"/>
  <c r="AP153" i="73"/>
  <c r="AE157" i="73"/>
  <c r="AF155" i="73"/>
  <c r="AG157" i="73"/>
  <c r="AH154" i="73"/>
  <c r="AD154" i="73"/>
  <c r="AJ154" i="73"/>
  <c r="AG156" i="73"/>
  <c r="AI154" i="73"/>
  <c r="AG153" i="73"/>
  <c r="AE155" i="73"/>
  <c r="AG154" i="73"/>
  <c r="AK154" i="73"/>
  <c r="AN154" i="73"/>
  <c r="AO157" i="73"/>
  <c r="AO155" i="73"/>
  <c r="AI158" i="73"/>
  <c r="AN158" i="73"/>
  <c r="AO158" i="73"/>
  <c r="AL153" i="73"/>
  <c r="AF154" i="73"/>
  <c r="AX158" i="73"/>
  <c r="AR156" i="73"/>
  <c r="AW153" i="73"/>
  <c r="AY155" i="73"/>
  <c r="BA153" i="73"/>
  <c r="AY158" i="73"/>
  <c r="AY157" i="73"/>
  <c r="AX153" i="73"/>
  <c r="BC154" i="73"/>
  <c r="AT153" i="73"/>
  <c r="BB158" i="73"/>
  <c r="AX155" i="73"/>
  <c r="BB157" i="73"/>
  <c r="AV153" i="73"/>
  <c r="AS157" i="73"/>
  <c r="AQ158" i="73"/>
  <c r="AZ154" i="73"/>
  <c r="BB154" i="73"/>
  <c r="AR158" i="73"/>
  <c r="AZ155" i="73"/>
  <c r="AW157" i="73"/>
  <c r="AS153" i="73"/>
  <c r="BC157" i="73"/>
  <c r="BC155" i="73"/>
  <c r="AX157" i="73"/>
  <c r="AT157" i="73"/>
  <c r="BA155" i="73"/>
  <c r="AS155" i="73"/>
  <c r="AX154" i="73"/>
  <c r="AR153" i="73"/>
  <c r="AV158" i="73"/>
  <c r="BA157" i="73"/>
  <c r="AW155" i="73"/>
  <c r="AQ156" i="73"/>
  <c r="AV155" i="73"/>
  <c r="AQ155" i="73"/>
  <c r="AW158" i="73"/>
  <c r="AV154" i="73"/>
  <c r="AQ157" i="73"/>
  <c r="AY153" i="73"/>
  <c r="AS154" i="73"/>
  <c r="AY154" i="73"/>
  <c r="AS156" i="73"/>
  <c r="AU157" i="73"/>
  <c r="AU154" i="73"/>
  <c r="AW156" i="73"/>
  <c r="BA156" i="73"/>
  <c r="AT155" i="73"/>
  <c r="AS158" i="73"/>
  <c r="BC158" i="73"/>
  <c r="AR154" i="73"/>
  <c r="BC156" i="73"/>
  <c r="AW154" i="73"/>
  <c r="BC153" i="73"/>
  <c r="AZ156" i="73"/>
  <c r="AU153" i="73"/>
  <c r="AR155" i="73"/>
  <c r="AQ154" i="73"/>
  <c r="AT154" i="73"/>
  <c r="AT158" i="73"/>
  <c r="BA154" i="73"/>
  <c r="AT156" i="73"/>
  <c r="AU155" i="73"/>
  <c r="AX156" i="73"/>
  <c r="AU158" i="73"/>
  <c r="AR157" i="73"/>
  <c r="AY156" i="73"/>
  <c r="BA158" i="73"/>
  <c r="BB156" i="73"/>
  <c r="AV157" i="73"/>
  <c r="AV156" i="73"/>
  <c r="BB153" i="73"/>
  <c r="BB155" i="73"/>
  <c r="AZ157" i="73"/>
  <c r="AU156" i="73"/>
  <c r="AZ158" i="73"/>
  <c r="AQ153" i="73"/>
  <c r="AZ153" i="73"/>
  <c r="BK158" i="73"/>
  <c r="BH156" i="73"/>
  <c r="BG156" i="73"/>
  <c r="BG157" i="73"/>
  <c r="BD158" i="73"/>
  <c r="BD157" i="73"/>
  <c r="BN154" i="73"/>
  <c r="BK153" i="73"/>
  <c r="BI158" i="73"/>
  <c r="BP158" i="73"/>
  <c r="BL155" i="73"/>
  <c r="BP153" i="73"/>
  <c r="BH154" i="73"/>
  <c r="BI157" i="73"/>
  <c r="BN157" i="73"/>
  <c r="BJ158" i="73"/>
  <c r="BJ154" i="73"/>
  <c r="BG155" i="73"/>
  <c r="BL156" i="73"/>
  <c r="BK155" i="73"/>
  <c r="BP156" i="73"/>
  <c r="BD155" i="73"/>
  <c r="BE155" i="73"/>
  <c r="BF157" i="73"/>
  <c r="BI154" i="73"/>
  <c r="BG153" i="73"/>
  <c r="BO155" i="73"/>
  <c r="BP154" i="73"/>
  <c r="BE157" i="73"/>
  <c r="BD153" i="73"/>
  <c r="BN158" i="73"/>
  <c r="BL153" i="73"/>
  <c r="BF153" i="73"/>
  <c r="BO157" i="73"/>
  <c r="BO156" i="73"/>
  <c r="BK154" i="73"/>
  <c r="BM156" i="73"/>
  <c r="BN155" i="73"/>
  <c r="BF156" i="73"/>
  <c r="BE156" i="73"/>
  <c r="BN153" i="73"/>
  <c r="BH157" i="73"/>
  <c r="BH155" i="73"/>
  <c r="BG158" i="73"/>
  <c r="BP155" i="73"/>
  <c r="BP157" i="73"/>
  <c r="BJ155" i="73"/>
  <c r="BH158" i="73"/>
  <c r="BD156" i="73"/>
  <c r="BM153" i="73"/>
  <c r="BJ156" i="73"/>
  <c r="BG154" i="73"/>
  <c r="BI155" i="73"/>
  <c r="BL154" i="73"/>
  <c r="BF155" i="73"/>
  <c r="BF154" i="73"/>
  <c r="BM157" i="73"/>
  <c r="BH153" i="73"/>
  <c r="BE153" i="73"/>
  <c r="BM155" i="73"/>
  <c r="BO154" i="73"/>
  <c r="BL157" i="73"/>
  <c r="BO158" i="73"/>
  <c r="BD154" i="73"/>
  <c r="BK156" i="73"/>
  <c r="BN156" i="73"/>
  <c r="BJ153" i="73"/>
  <c r="BI156" i="73"/>
  <c r="BJ157" i="73"/>
  <c r="BE154" i="73"/>
  <c r="BL158" i="73"/>
  <c r="BE158" i="73"/>
  <c r="BI153" i="73"/>
  <c r="BM158" i="73"/>
  <c r="BO153" i="73"/>
  <c r="BK157" i="73"/>
  <c r="BM154" i="73"/>
  <c r="BF158" i="73"/>
  <c r="BX158" i="73"/>
  <c r="BW157" i="73"/>
  <c r="CB156" i="73"/>
  <c r="BY158" i="73"/>
  <c r="CB157" i="73"/>
  <c r="BT153" i="73"/>
  <c r="CB154" i="73"/>
  <c r="BX157" i="73"/>
  <c r="BT156" i="73"/>
  <c r="BX154" i="73"/>
  <c r="BT158" i="73"/>
  <c r="BZ154" i="73"/>
  <c r="BV155" i="73"/>
  <c r="BV154" i="73"/>
  <c r="BV158" i="73"/>
  <c r="BU156" i="73"/>
  <c r="BQ157" i="73"/>
  <c r="BR154" i="73"/>
  <c r="CC156" i="73"/>
  <c r="CA155" i="73"/>
  <c r="BZ153" i="73"/>
  <c r="BW154" i="73"/>
  <c r="BU154" i="73"/>
  <c r="CA154" i="73"/>
  <c r="BS157" i="73"/>
  <c r="BS153" i="73"/>
  <c r="BY155" i="73"/>
  <c r="BS158" i="73"/>
  <c r="BU158" i="73"/>
  <c r="BV153" i="73"/>
  <c r="BR157" i="73"/>
  <c r="BZ155" i="73"/>
  <c r="BW155" i="73"/>
  <c r="BY157" i="73"/>
  <c r="BS154" i="73"/>
  <c r="BR158" i="73"/>
  <c r="BU153" i="73"/>
  <c r="CA156" i="73"/>
  <c r="CA158" i="73"/>
  <c r="BZ157" i="73"/>
  <c r="BY153" i="73"/>
  <c r="BT154" i="73"/>
  <c r="BZ158" i="73"/>
  <c r="BZ156" i="73"/>
  <c r="BT155" i="73"/>
  <c r="BY156" i="73"/>
  <c r="BV156" i="73"/>
  <c r="BQ158" i="73"/>
  <c r="BS155" i="73"/>
  <c r="BQ154" i="73"/>
  <c r="BV157" i="73"/>
  <c r="CA153" i="73"/>
  <c r="BR153" i="73"/>
  <c r="CC155" i="73"/>
  <c r="BX155" i="73"/>
  <c r="CC157" i="73"/>
  <c r="BQ153" i="73"/>
  <c r="BS156" i="73"/>
  <c r="BW158" i="73"/>
  <c r="CA157" i="73"/>
  <c r="BU155" i="73"/>
  <c r="BT157" i="73"/>
  <c r="CC153" i="73"/>
  <c r="CB153" i="73"/>
  <c r="BQ155" i="73"/>
  <c r="BX156" i="73"/>
  <c r="BX153" i="73"/>
  <c r="BR156" i="73"/>
  <c r="BW153" i="73"/>
  <c r="BW156" i="73"/>
  <c r="BQ156" i="73"/>
  <c r="CB158" i="73"/>
  <c r="BY154" i="73"/>
  <c r="BR155" i="73"/>
  <c r="CC158" i="73"/>
  <c r="BU157" i="73"/>
  <c r="CC154" i="73"/>
  <c r="CB155" i="73"/>
  <c r="CK158" i="73"/>
  <c r="CM155" i="73"/>
  <c r="CN154" i="73"/>
  <c r="CF157" i="73"/>
  <c r="CH158" i="73"/>
  <c r="CJ157" i="73"/>
  <c r="CJ153" i="73"/>
  <c r="CM157" i="73"/>
  <c r="CF153" i="73"/>
  <c r="CP158" i="73"/>
  <c r="CI153" i="73"/>
  <c r="CG154" i="73"/>
  <c r="CD156" i="73"/>
  <c r="CM156" i="73"/>
  <c r="CM158" i="73"/>
  <c r="CO158" i="73"/>
  <c r="CH153" i="73"/>
  <c r="CE157" i="73"/>
  <c r="CE156" i="73"/>
  <c r="CP157" i="73"/>
  <c r="CI154" i="73"/>
  <c r="CK157" i="73"/>
  <c r="CG153" i="73"/>
  <c r="CO157" i="73"/>
  <c r="CF155" i="73"/>
  <c r="CI157" i="73"/>
  <c r="CJ156" i="73"/>
  <c r="CL156" i="73"/>
  <c r="CL154" i="73"/>
  <c r="CK155" i="73"/>
  <c r="CF158" i="73"/>
  <c r="CG156" i="73"/>
  <c r="CN153" i="73"/>
  <c r="CN158" i="73"/>
  <c r="CH155" i="73"/>
  <c r="CD155" i="73"/>
  <c r="CI155" i="73"/>
  <c r="CO156" i="73"/>
  <c r="CM153" i="73"/>
  <c r="CE154" i="73"/>
  <c r="CI156" i="73"/>
  <c r="CG158" i="73"/>
  <c r="CP155" i="73"/>
  <c r="CL155" i="73"/>
  <c r="CO153" i="73"/>
  <c r="CL153" i="73"/>
  <c r="CG155" i="73"/>
  <c r="CD158" i="73"/>
  <c r="CD157" i="73"/>
  <c r="CD153" i="73"/>
  <c r="CJ155" i="73"/>
  <c r="CF154" i="73"/>
  <c r="CH154" i="73"/>
  <c r="CI158" i="73"/>
  <c r="CP153" i="73"/>
  <c r="CK156" i="73"/>
  <c r="CJ154" i="73"/>
  <c r="CO155" i="73"/>
  <c r="CP156" i="73"/>
  <c r="CP154" i="73"/>
  <c r="CE158" i="73"/>
  <c r="CF156" i="73"/>
  <c r="CJ158" i="73"/>
  <c r="CD154" i="73"/>
  <c r="CE153" i="73"/>
  <c r="CO154" i="73"/>
  <c r="CN155" i="73"/>
  <c r="CH156" i="73"/>
  <c r="CL157" i="73"/>
  <c r="CE155" i="73"/>
  <c r="CK154" i="73"/>
  <c r="CL158" i="73"/>
  <c r="CH157" i="73"/>
  <c r="CN157" i="73"/>
  <c r="CK153" i="73"/>
  <c r="CG157" i="73"/>
  <c r="CN156" i="73"/>
  <c r="CM154" i="73"/>
  <c r="CX158" i="73"/>
  <c r="CZ155" i="73"/>
  <c r="CZ157" i="73"/>
  <c r="CS156" i="73"/>
  <c r="DB155" i="73"/>
  <c r="CU153" i="73"/>
  <c r="CY156" i="73"/>
  <c r="DB153" i="73"/>
  <c r="CW154" i="73"/>
  <c r="DB158" i="73"/>
  <c r="DB157" i="73"/>
  <c r="CR158" i="73"/>
  <c r="CY154" i="73"/>
  <c r="CS157" i="73"/>
  <c r="CT154" i="73"/>
  <c r="CS155" i="73"/>
  <c r="CW158" i="73"/>
  <c r="CT156" i="73"/>
  <c r="DA155" i="73"/>
  <c r="CR153" i="73"/>
  <c r="CQ157" i="73"/>
  <c r="CZ153" i="73"/>
  <c r="CW157" i="73"/>
  <c r="DA154" i="73"/>
  <c r="CR155" i="73"/>
  <c r="CX153" i="73"/>
  <c r="CS154" i="73"/>
  <c r="CV158" i="73"/>
  <c r="CQ153" i="73"/>
  <c r="CY157" i="73"/>
  <c r="CX156" i="73"/>
  <c r="CX154" i="73"/>
  <c r="CR156" i="73"/>
  <c r="DC155" i="73"/>
  <c r="CU158" i="73"/>
  <c r="CY153" i="73"/>
  <c r="CT155" i="73"/>
  <c r="DC158" i="73"/>
  <c r="CU157" i="73"/>
  <c r="DA153" i="73"/>
  <c r="CR154" i="73"/>
  <c r="DC154" i="73"/>
  <c r="DC157" i="73"/>
  <c r="CQ155" i="73"/>
  <c r="CV154" i="73"/>
  <c r="CW155" i="73"/>
  <c r="CS158" i="73"/>
  <c r="CU155" i="73"/>
  <c r="CV157" i="73"/>
  <c r="CX155" i="73"/>
  <c r="CR157" i="73"/>
  <c r="DC153" i="73"/>
  <c r="DB156" i="73"/>
  <c r="CQ156" i="73"/>
  <c r="DA157" i="73"/>
  <c r="CW156" i="73"/>
  <c r="CZ156" i="73"/>
  <c r="CY155" i="73"/>
  <c r="DC156" i="73"/>
  <c r="CS153" i="73"/>
  <c r="CQ158" i="73"/>
  <c r="CV155" i="73"/>
  <c r="CT153" i="73"/>
  <c r="CX157" i="73"/>
  <c r="CT157" i="73"/>
  <c r="CU154" i="73"/>
  <c r="CV156" i="73"/>
  <c r="CU156" i="73"/>
  <c r="CY158" i="73"/>
  <c r="CV153" i="73"/>
  <c r="CZ158" i="73"/>
  <c r="DA158" i="73"/>
  <c r="CT158" i="73"/>
  <c r="DA156" i="73"/>
  <c r="CZ154" i="73"/>
  <c r="CQ154" i="73"/>
  <c r="DB154" i="73"/>
  <c r="CW153" i="73"/>
  <c r="DK158" i="73"/>
  <c r="DI154" i="73"/>
  <c r="DG154" i="73"/>
  <c r="DL155" i="73"/>
  <c r="DG155" i="73"/>
  <c r="DM156" i="73"/>
  <c r="DO155" i="73"/>
  <c r="DL156" i="73"/>
  <c r="DN156" i="73"/>
  <c r="DP156" i="73"/>
  <c r="DF155" i="73"/>
  <c r="DH158" i="73"/>
  <c r="DP155" i="73"/>
  <c r="DE155" i="73"/>
  <c r="DH156" i="73"/>
  <c r="DE156" i="73"/>
  <c r="DD158" i="73"/>
  <c r="DI157" i="73"/>
  <c r="DM154" i="73"/>
  <c r="DD153" i="73"/>
  <c r="DH157" i="73"/>
  <c r="DF157" i="73"/>
  <c r="DM157" i="73"/>
  <c r="DH155" i="73"/>
  <c r="DF158" i="73"/>
  <c r="DD156" i="73"/>
  <c r="DN153" i="73"/>
  <c r="DF154" i="73"/>
  <c r="DN155" i="73"/>
  <c r="DO157" i="73"/>
  <c r="DJ158" i="73"/>
  <c r="DJ155" i="73"/>
  <c r="DD155" i="73"/>
  <c r="DP153" i="73"/>
  <c r="DH154" i="73"/>
  <c r="DH153" i="73"/>
  <c r="DG157" i="73"/>
  <c r="DP158" i="73"/>
  <c r="DI155" i="73"/>
  <c r="DN157" i="73"/>
  <c r="DJ157" i="73"/>
  <c r="DO156" i="73"/>
  <c r="DJ153" i="73"/>
  <c r="DN154" i="73"/>
  <c r="DK153" i="73"/>
  <c r="DI158" i="73"/>
  <c r="DE154" i="73"/>
  <c r="DF156" i="73"/>
  <c r="DE153" i="73"/>
  <c r="DD157" i="73"/>
  <c r="DI153" i="73"/>
  <c r="DG158" i="73"/>
  <c r="DG153" i="73"/>
  <c r="DE157" i="73"/>
  <c r="DP154" i="73"/>
  <c r="DL154" i="73"/>
  <c r="DD154" i="73"/>
  <c r="DG156" i="73"/>
  <c r="DN158" i="73"/>
  <c r="DO154" i="73"/>
  <c r="DP157" i="73"/>
  <c r="DM155" i="73"/>
  <c r="DK155" i="73"/>
  <c r="DJ154" i="73"/>
  <c r="DL157" i="73"/>
  <c r="DM153" i="73"/>
  <c r="DI156" i="73"/>
  <c r="DO153" i="73"/>
  <c r="DO158" i="73"/>
  <c r="DL158" i="73"/>
  <c r="DJ156" i="73"/>
  <c r="DK157" i="73"/>
  <c r="DK156" i="73"/>
  <c r="DE158" i="73"/>
  <c r="DK154" i="73"/>
  <c r="DM158" i="73"/>
  <c r="DL153" i="73"/>
  <c r="DF153" i="73"/>
  <c r="DX158" i="73"/>
  <c r="DY157" i="73"/>
  <c r="DV156" i="73"/>
  <c r="DV158" i="73"/>
  <c r="DQ155" i="73"/>
  <c r="DZ153" i="73"/>
  <c r="DV154" i="73"/>
  <c r="EC154" i="73"/>
  <c r="DU153" i="73"/>
  <c r="DU154" i="73"/>
  <c r="DU156" i="73"/>
  <c r="DQ153" i="73"/>
  <c r="DT157" i="73"/>
  <c r="DX156" i="73"/>
  <c r="DV155" i="73"/>
  <c r="DY155" i="73"/>
  <c r="EC153" i="73"/>
  <c r="DX157" i="73"/>
  <c r="DR154" i="73"/>
  <c r="EC155" i="73"/>
  <c r="DQ157" i="73"/>
  <c r="DT154" i="73"/>
  <c r="DS156" i="73"/>
  <c r="DS153" i="73"/>
  <c r="DQ158" i="73"/>
  <c r="DR153" i="73"/>
  <c r="DV153" i="73"/>
  <c r="DU157" i="73"/>
  <c r="DT158" i="73"/>
  <c r="DW158" i="73"/>
  <c r="DW156" i="73"/>
  <c r="DZ157" i="73"/>
  <c r="DZ154" i="73"/>
  <c r="DS155" i="73"/>
  <c r="EB154" i="73"/>
  <c r="EB156" i="73"/>
  <c r="EB155" i="73"/>
  <c r="EA155" i="73"/>
  <c r="EB157" i="73"/>
  <c r="EA154" i="73"/>
  <c r="DX155" i="73"/>
  <c r="DY158" i="73"/>
  <c r="DQ154" i="73"/>
  <c r="EB158" i="73"/>
  <c r="DR158" i="73"/>
  <c r="EA153" i="73"/>
  <c r="DZ155" i="73"/>
  <c r="DR155" i="73"/>
  <c r="DV157" i="73"/>
  <c r="DW154" i="73"/>
  <c r="DW155" i="73"/>
  <c r="DX153" i="73"/>
  <c r="DQ156" i="73"/>
  <c r="EC158" i="73"/>
  <c r="EC156" i="73"/>
  <c r="DU158" i="73"/>
  <c r="EA157" i="73"/>
  <c r="DZ158" i="73"/>
  <c r="DR156" i="73"/>
  <c r="DX154" i="73"/>
  <c r="DS157" i="73"/>
  <c r="DY153" i="73"/>
  <c r="DS158" i="73"/>
  <c r="DZ156" i="73"/>
  <c r="EA158" i="73"/>
  <c r="EC157" i="73"/>
  <c r="DT156" i="73"/>
  <c r="DU155" i="73"/>
  <c r="EA156" i="73"/>
  <c r="DW153" i="73"/>
  <c r="DY156" i="73"/>
  <c r="DR157" i="73"/>
  <c r="DT155" i="73"/>
  <c r="DW157" i="73"/>
  <c r="EB153" i="73"/>
  <c r="DS154" i="73"/>
  <c r="DY154" i="73"/>
  <c r="DT153" i="73"/>
  <c r="EK158" i="73"/>
  <c r="EN154" i="73"/>
  <c r="EK157" i="73"/>
  <c r="EF153" i="73"/>
  <c r="EI158" i="73"/>
  <c r="EL157" i="73"/>
  <c r="EJ153" i="73"/>
  <c r="EE157" i="73"/>
  <c r="EK155" i="73"/>
  <c r="EG155" i="73"/>
  <c r="EE158" i="73"/>
  <c r="EN155" i="73"/>
  <c r="EP153" i="73"/>
  <c r="EO153" i="73"/>
  <c r="EM153" i="73"/>
  <c r="EG153" i="73"/>
  <c r="EI154" i="73"/>
  <c r="EE156" i="73"/>
  <c r="EM156" i="73"/>
  <c r="EH158" i="73"/>
  <c r="EL155" i="73"/>
  <c r="EM158" i="73"/>
  <c r="ED157" i="73"/>
  <c r="ED155" i="73"/>
  <c r="EM154" i="73"/>
  <c r="EH154" i="73"/>
  <c r="EI153" i="73"/>
  <c r="EI155" i="73"/>
  <c r="EE154" i="73"/>
  <c r="EP154" i="73"/>
  <c r="EH153" i="73"/>
  <c r="EJ157" i="73"/>
  <c r="EO156" i="73"/>
  <c r="EG154" i="73"/>
  <c r="EO157" i="73"/>
  <c r="ED158" i="73"/>
  <c r="EK154" i="73"/>
  <c r="EM157" i="73"/>
  <c r="EF154" i="73"/>
  <c r="EN153" i="73"/>
  <c r="EO155" i="73"/>
  <c r="EK153" i="73"/>
  <c r="EJ155" i="73"/>
  <c r="EO154" i="73"/>
  <c r="EE155" i="73"/>
  <c r="EN158" i="73"/>
  <c r="EP158" i="73"/>
  <c r="EF158" i="73"/>
  <c r="EF155" i="73"/>
  <c r="EL158" i="73"/>
  <c r="EF157" i="73"/>
  <c r="EJ156" i="73"/>
  <c r="ED154" i="73"/>
  <c r="EL153" i="73"/>
  <c r="EI156" i="73"/>
  <c r="EJ154" i="73"/>
  <c r="EO158" i="73"/>
  <c r="EP155" i="73"/>
  <c r="EE153" i="73"/>
  <c r="EL156" i="73"/>
  <c r="EN156" i="73"/>
  <c r="EJ158" i="73"/>
  <c r="EN157" i="73"/>
  <c r="EI157" i="73"/>
  <c r="EP156" i="73"/>
  <c r="EG157" i="73"/>
  <c r="EH157" i="73"/>
  <c r="EL154" i="73"/>
  <c r="EH155" i="73"/>
  <c r="EH156" i="73"/>
  <c r="ED156" i="73"/>
  <c r="EK156" i="73"/>
  <c r="EP157" i="73"/>
  <c r="EG158" i="73"/>
  <c r="ED153" i="73"/>
  <c r="EG156" i="73"/>
  <c r="EF156" i="73"/>
  <c r="EM155" i="73"/>
  <c r="EX158" i="73"/>
  <c r="EU156" i="73"/>
  <c r="ET154" i="73"/>
  <c r="EX154" i="73"/>
  <c r="EV158" i="73"/>
  <c r="EQ156" i="73"/>
  <c r="EV156" i="73"/>
  <c r="EV153" i="73"/>
  <c r="EQ158" i="73"/>
  <c r="ER153" i="73"/>
  <c r="ET153" i="73"/>
  <c r="EX156" i="73"/>
  <c r="EW157" i="73"/>
  <c r="EW158" i="73"/>
  <c r="FB155" i="73"/>
  <c r="FC157" i="73"/>
  <c r="EZ155" i="73"/>
  <c r="EQ154" i="73"/>
  <c r="FA156" i="73"/>
  <c r="EX157" i="73"/>
  <c r="FC153" i="73"/>
  <c r="EX155" i="73"/>
  <c r="ET155" i="73"/>
  <c r="EQ155" i="73"/>
  <c r="ER157" i="73"/>
  <c r="FC158" i="73"/>
  <c r="FB157" i="73"/>
  <c r="ER158" i="73"/>
  <c r="ET156" i="73"/>
  <c r="FA158" i="73"/>
  <c r="EV157" i="73"/>
  <c r="FB158" i="73"/>
  <c r="FB156" i="73"/>
  <c r="FA155" i="73"/>
  <c r="EY156" i="73"/>
  <c r="EU154" i="73"/>
  <c r="EZ158" i="73"/>
  <c r="ES158" i="73"/>
  <c r="EU157" i="73"/>
  <c r="ER154" i="73"/>
  <c r="EU158" i="73"/>
  <c r="ET157" i="73"/>
  <c r="FB153" i="73"/>
  <c r="EQ157" i="73"/>
  <c r="ER156" i="73"/>
  <c r="FA153" i="73"/>
  <c r="ES153" i="73"/>
  <c r="EU155" i="73"/>
  <c r="FC154" i="73"/>
  <c r="ES157" i="73"/>
  <c r="EZ157" i="73"/>
  <c r="FC155" i="73"/>
  <c r="ER155" i="73"/>
  <c r="ES154" i="73"/>
  <c r="ET158" i="73"/>
  <c r="EV154" i="73"/>
  <c r="EW156" i="73"/>
  <c r="FA157" i="73"/>
  <c r="EY158" i="73"/>
  <c r="EU153" i="73"/>
  <c r="FA154" i="73"/>
  <c r="EZ153" i="73"/>
  <c r="EQ153" i="73"/>
  <c r="EW153" i="73"/>
  <c r="EX153" i="73"/>
  <c r="EY154" i="73"/>
  <c r="EY155" i="73"/>
  <c r="EZ154" i="73"/>
  <c r="EZ156" i="73"/>
  <c r="FC156" i="73"/>
  <c r="EW155" i="73"/>
  <c r="EV155" i="73"/>
  <c r="EY157" i="73"/>
  <c r="ES155" i="73"/>
  <c r="ES156" i="73"/>
  <c r="FB154" i="73"/>
  <c r="EY153" i="73"/>
  <c r="EW154" i="73"/>
  <c r="FK158" i="73"/>
  <c r="FL153" i="73"/>
  <c r="FN156" i="73"/>
  <c r="FF156" i="73"/>
  <c r="FM156" i="73"/>
  <c r="FN158" i="73"/>
  <c r="FG158" i="73"/>
  <c r="FG153" i="73"/>
  <c r="FJ153" i="73"/>
  <c r="FK155" i="73"/>
  <c r="FO153" i="73"/>
  <c r="FN157" i="73"/>
  <c r="FE153" i="73"/>
  <c r="FI157" i="73"/>
  <c r="FO158" i="73"/>
  <c r="FO154" i="73"/>
  <c r="FI154" i="73"/>
  <c r="FD156" i="73"/>
  <c r="FE157" i="73"/>
  <c r="FM155" i="73"/>
  <c r="FH158" i="73"/>
  <c r="FM158" i="73"/>
  <c r="FP156" i="73"/>
  <c r="FL154" i="73"/>
  <c r="FD155" i="73"/>
  <c r="FO156" i="73"/>
  <c r="FO157" i="73"/>
  <c r="FF158" i="73"/>
  <c r="FD153" i="73"/>
  <c r="FN155" i="73"/>
  <c r="FM154" i="73"/>
  <c r="FD158" i="73"/>
  <c r="FH155" i="73"/>
  <c r="FK156" i="73"/>
  <c r="FN154" i="73"/>
  <c r="FF154" i="73"/>
  <c r="FP158" i="73"/>
  <c r="FF155" i="73"/>
  <c r="FP153" i="73"/>
  <c r="FG154" i="73"/>
  <c r="FE155" i="73"/>
  <c r="FL156" i="73"/>
  <c r="FI158" i="73"/>
  <c r="FL157" i="73"/>
  <c r="FK153" i="73"/>
  <c r="FH157" i="73"/>
  <c r="FP157" i="73"/>
  <c r="FD154" i="73"/>
  <c r="FJ154" i="73"/>
  <c r="FI155" i="73"/>
  <c r="FL155" i="73"/>
  <c r="FJ155" i="73"/>
  <c r="FE154" i="73"/>
  <c r="FP154" i="73"/>
  <c r="FJ156" i="73"/>
  <c r="FH154" i="73"/>
  <c r="FG156" i="73"/>
  <c r="FK157" i="73"/>
  <c r="FH156" i="73"/>
  <c r="FJ158" i="73"/>
  <c r="FK154" i="73"/>
  <c r="FE156" i="73"/>
  <c r="FD157" i="73"/>
  <c r="FG155" i="73"/>
  <c r="FI156" i="73"/>
  <c r="FG157" i="73"/>
  <c r="FH153" i="73"/>
  <c r="FJ157" i="73"/>
  <c r="FN153" i="73"/>
  <c r="FL158" i="73"/>
  <c r="FM153" i="73"/>
  <c r="FM157" i="73"/>
  <c r="FF157" i="73"/>
  <c r="FO155" i="73"/>
  <c r="FI153" i="73"/>
  <c r="FE158" i="73"/>
  <c r="FP155" i="73"/>
  <c r="FF153" i="73"/>
  <c r="FX158" i="73"/>
  <c r="FY154" i="73"/>
  <c r="GB158" i="73"/>
  <c r="GC157" i="73"/>
  <c r="FZ158" i="73"/>
  <c r="FV155" i="73"/>
  <c r="FS154" i="73"/>
  <c r="FW156" i="73"/>
  <c r="FS153" i="73"/>
  <c r="FV154" i="73"/>
  <c r="FT154" i="73"/>
  <c r="FZ156" i="73"/>
  <c r="FQ158" i="73"/>
  <c r="FR157" i="73"/>
  <c r="FV153" i="73"/>
  <c r="FW153" i="73"/>
  <c r="FR155" i="73"/>
  <c r="FV158" i="73"/>
  <c r="GA154" i="73"/>
  <c r="FZ154" i="73"/>
  <c r="FX157" i="73"/>
  <c r="GA155" i="73"/>
  <c r="GC153" i="73"/>
  <c r="FY156" i="73"/>
  <c r="FV157" i="73"/>
  <c r="GC154" i="73"/>
  <c r="FU158" i="73"/>
  <c r="FU153" i="73"/>
  <c r="FS156" i="73"/>
  <c r="FV156" i="73"/>
  <c r="FY155" i="73"/>
  <c r="FY157" i="73"/>
  <c r="FZ153" i="73"/>
  <c r="FW155" i="73"/>
  <c r="FY158" i="73"/>
  <c r="FU154" i="73"/>
  <c r="FY153" i="73"/>
  <c r="FX154" i="73"/>
  <c r="FT153" i="73"/>
  <c r="FQ153" i="73"/>
  <c r="FW154" i="73"/>
  <c r="GB157" i="73"/>
  <c r="FW157" i="73"/>
  <c r="FQ155" i="73"/>
  <c r="FQ154" i="73"/>
  <c r="GC155" i="73"/>
  <c r="GC158" i="73"/>
  <c r="FR158" i="73"/>
  <c r="FT157" i="73"/>
  <c r="FT158" i="73"/>
  <c r="FU157" i="73"/>
  <c r="FQ157" i="73"/>
  <c r="FX155" i="73"/>
  <c r="FZ155" i="73"/>
  <c r="FS157" i="73"/>
  <c r="FT156" i="73"/>
  <c r="FR153" i="73"/>
  <c r="GA156" i="73"/>
  <c r="GB154" i="73"/>
  <c r="GB156" i="73"/>
  <c r="FW158" i="73"/>
  <c r="FX153" i="73"/>
  <c r="FS158" i="73"/>
  <c r="FU155" i="73"/>
  <c r="FX156" i="73"/>
  <c r="GB155" i="73"/>
  <c r="GA158" i="73"/>
  <c r="FT155" i="73"/>
  <c r="FS155" i="73"/>
  <c r="GB153" i="73"/>
  <c r="GC156" i="73"/>
  <c r="FR156" i="73"/>
  <c r="FQ156" i="73"/>
  <c r="FR154" i="73"/>
  <c r="FZ157" i="73"/>
  <c r="FU156" i="73"/>
  <c r="GA157" i="73"/>
  <c r="GA153" i="73"/>
  <c r="GK158" i="73"/>
  <c r="GH154" i="73"/>
  <c r="GH156" i="73"/>
  <c r="GK154" i="73"/>
  <c r="GI153" i="73"/>
  <c r="GJ156" i="73"/>
  <c r="GE156" i="73"/>
  <c r="GL155" i="73"/>
  <c r="GP153" i="73"/>
  <c r="GF155" i="73"/>
  <c r="GP155" i="73"/>
  <c r="GP156" i="73"/>
  <c r="GP157" i="73"/>
  <c r="GI157" i="73"/>
  <c r="GI154" i="73"/>
  <c r="GN154" i="73"/>
  <c r="GI155" i="73"/>
  <c r="GM153" i="73"/>
  <c r="GH158" i="73"/>
  <c r="GH157" i="73"/>
  <c r="GK155" i="73"/>
  <c r="GE157" i="73"/>
  <c r="GE153" i="73"/>
  <c r="GN158" i="73"/>
  <c r="GE154" i="73"/>
  <c r="GD158" i="73"/>
  <c r="GO156" i="73"/>
  <c r="GN157" i="73"/>
  <c r="GF153" i="73"/>
  <c r="GJ158" i="73"/>
  <c r="GE155" i="73"/>
  <c r="GL154" i="73"/>
  <c r="GM158" i="73"/>
  <c r="GP158" i="73"/>
  <c r="GF157" i="73"/>
  <c r="GD156" i="73"/>
  <c r="GG157" i="73"/>
  <c r="GM154" i="73"/>
  <c r="GD154" i="73"/>
  <c r="GM157" i="73"/>
  <c r="GG156" i="73"/>
  <c r="GJ157" i="73"/>
  <c r="GF154" i="73"/>
  <c r="GN153" i="73"/>
  <c r="GN155" i="73"/>
  <c r="GI156" i="73"/>
  <c r="GJ154" i="73"/>
  <c r="GO153" i="73"/>
  <c r="GP154" i="73"/>
  <c r="GL153" i="73"/>
  <c r="GL157" i="73"/>
  <c r="GG155" i="73"/>
  <c r="GG158" i="73"/>
  <c r="GM155" i="73"/>
  <c r="GK157" i="73"/>
  <c r="GG153" i="73"/>
  <c r="GH155" i="73"/>
  <c r="GK156" i="73"/>
  <c r="GJ153" i="73"/>
  <c r="GJ155" i="73"/>
  <c r="GF158" i="73"/>
  <c r="GO155" i="73"/>
  <c r="GL158" i="73"/>
  <c r="GK153" i="73"/>
  <c r="GF156" i="73"/>
  <c r="GL156" i="73"/>
  <c r="GI158" i="73"/>
  <c r="GD155" i="73"/>
  <c r="GN156" i="73"/>
  <c r="GE158" i="73"/>
  <c r="GO154" i="73"/>
  <c r="GD157" i="73"/>
  <c r="GG154" i="73"/>
  <c r="GO158" i="73"/>
  <c r="GM156" i="73"/>
  <c r="GD153" i="73"/>
  <c r="GO157" i="73"/>
  <c r="GH153" i="73"/>
  <c r="GX158" i="73"/>
  <c r="GS154" i="73"/>
  <c r="GV155" i="73"/>
  <c r="GS153" i="73"/>
  <c r="HB154" i="73"/>
  <c r="GZ154" i="73"/>
  <c r="GR158" i="73"/>
  <c r="GU158" i="73"/>
  <c r="GZ156" i="73"/>
  <c r="HB155" i="73"/>
  <c r="GS157" i="73"/>
  <c r="GY154" i="73"/>
  <c r="GT156" i="73"/>
  <c r="HC155" i="73"/>
  <c r="HC157" i="73"/>
  <c r="GU157" i="73"/>
  <c r="GW157" i="73"/>
  <c r="GV158" i="73"/>
  <c r="GX155" i="73"/>
  <c r="HB153" i="73"/>
  <c r="GY156" i="73"/>
  <c r="HC158" i="73"/>
  <c r="HA157" i="73"/>
  <c r="GT158" i="73"/>
  <c r="HA155" i="73"/>
  <c r="HB157" i="73"/>
  <c r="HA153" i="73"/>
  <c r="GX154" i="73"/>
  <c r="GR156" i="73"/>
  <c r="GY155" i="73"/>
  <c r="GU156" i="73"/>
  <c r="GZ153" i="73"/>
  <c r="GQ155" i="73"/>
  <c r="GR157" i="73"/>
  <c r="GQ157" i="73"/>
  <c r="HA158" i="73"/>
  <c r="GV153" i="73"/>
  <c r="HB156" i="73"/>
  <c r="GV156" i="73"/>
  <c r="HC156" i="73"/>
  <c r="GW155" i="73"/>
  <c r="GT153" i="73"/>
  <c r="GW158" i="73"/>
  <c r="GU153" i="73"/>
  <c r="GT157" i="73"/>
  <c r="GV154" i="73"/>
  <c r="GT155" i="73"/>
  <c r="GZ157" i="73"/>
  <c r="GS155" i="73"/>
  <c r="HC154" i="73"/>
  <c r="GX156" i="73"/>
  <c r="GQ158" i="73"/>
  <c r="GY157" i="73"/>
  <c r="HA156" i="73"/>
  <c r="GX153" i="73"/>
  <c r="GZ158" i="73"/>
  <c r="HC153" i="73"/>
  <c r="GT154" i="73"/>
  <c r="GQ153" i="73"/>
  <c r="GR153" i="73"/>
  <c r="GW154" i="73"/>
  <c r="GW156" i="73"/>
  <c r="GV157" i="73"/>
  <c r="GY153" i="73"/>
  <c r="GR155" i="73"/>
  <c r="GU155" i="73"/>
  <c r="GX157" i="73"/>
  <c r="GQ156" i="73"/>
  <c r="GY158" i="73"/>
  <c r="HB158" i="73"/>
  <c r="GR154" i="73"/>
  <c r="HA154" i="73"/>
  <c r="GU154" i="73"/>
  <c r="GQ154" i="73"/>
  <c r="GW153" i="73"/>
  <c r="GS156" i="73"/>
  <c r="GS158" i="73"/>
  <c r="GZ155" i="73"/>
  <c r="HK158" i="73"/>
  <c r="HH156" i="73"/>
  <c r="HM156" i="73"/>
  <c r="HO156" i="73"/>
  <c r="HL156" i="73"/>
  <c r="HL157" i="73"/>
  <c r="HI155" i="73"/>
  <c r="HJ156" i="73"/>
  <c r="HE158" i="73"/>
  <c r="HK156" i="73"/>
  <c r="HD153" i="73"/>
  <c r="HH153" i="73"/>
  <c r="HP153" i="73"/>
  <c r="HD154" i="73"/>
  <c r="HK153" i="73"/>
  <c r="HP156" i="73"/>
  <c r="HM158" i="73"/>
  <c r="HD157" i="73"/>
  <c r="HJ153" i="73"/>
  <c r="HN158" i="73"/>
  <c r="HK157" i="73"/>
  <c r="HN156" i="73"/>
  <c r="HJ158" i="73"/>
  <c r="HM155" i="73"/>
  <c r="HE157" i="73"/>
  <c r="HF156" i="73"/>
  <c r="HK155" i="73"/>
  <c r="HK154" i="73"/>
  <c r="HJ155" i="73"/>
  <c r="HP158" i="73"/>
  <c r="HG154" i="73"/>
  <c r="HG153" i="73"/>
  <c r="HP154" i="73"/>
  <c r="HH158" i="73"/>
  <c r="HM157" i="73"/>
  <c r="HF155" i="73"/>
  <c r="HF154" i="73"/>
  <c r="HE156" i="73"/>
  <c r="HI157" i="73"/>
  <c r="HO155" i="73"/>
  <c r="HJ157" i="73"/>
  <c r="HM154" i="73"/>
  <c r="HN157" i="73"/>
  <c r="HP157" i="73"/>
  <c r="HO154" i="73"/>
  <c r="HI158" i="73"/>
  <c r="HI156" i="73"/>
  <c r="HG155" i="73"/>
  <c r="HD155" i="73"/>
  <c r="HN155" i="73"/>
  <c r="HP155" i="73"/>
  <c r="HE155" i="73"/>
  <c r="HE153" i="73"/>
  <c r="HN153" i="73"/>
  <c r="HF158" i="73"/>
  <c r="HI153" i="73"/>
  <c r="HM153" i="73"/>
  <c r="HL153" i="73"/>
  <c r="HL155" i="73"/>
  <c r="HF153" i="73"/>
  <c r="HD158" i="73"/>
  <c r="HO158" i="73"/>
  <c r="HE154" i="73"/>
  <c r="HG157" i="73"/>
  <c r="HO157" i="73"/>
  <c r="HL158" i="73"/>
  <c r="HF157" i="73"/>
  <c r="HH155" i="73"/>
  <c r="HL154" i="73"/>
  <c r="HG156" i="73"/>
  <c r="HI154" i="73"/>
  <c r="HH157" i="73"/>
  <c r="HN154" i="73"/>
  <c r="HH154" i="73"/>
  <c r="HG158" i="73"/>
  <c r="HD156" i="73"/>
  <c r="HJ154" i="73"/>
  <c r="HO153" i="73"/>
  <c r="HX158" i="73"/>
  <c r="HU154" i="73"/>
  <c r="IB157" i="73"/>
  <c r="IC154" i="73"/>
  <c r="HY156" i="73"/>
  <c r="IB156" i="73"/>
  <c r="HX156" i="73"/>
  <c r="HX153" i="73"/>
  <c r="HU155" i="73"/>
  <c r="IC153" i="73"/>
  <c r="HS153" i="73"/>
  <c r="IA156" i="73"/>
  <c r="HS155" i="73"/>
  <c r="HV158" i="73"/>
  <c r="HU156" i="73"/>
  <c r="HZ153" i="73"/>
  <c r="IB158" i="73"/>
  <c r="HW155" i="73"/>
  <c r="IB155" i="73"/>
  <c r="HY154" i="73"/>
  <c r="HT156" i="73"/>
  <c r="HW154" i="73"/>
  <c r="HR157" i="73"/>
  <c r="HQ155" i="73"/>
  <c r="HV153" i="73"/>
  <c r="HV157" i="73"/>
  <c r="HS158" i="73"/>
  <c r="HT153" i="73"/>
  <c r="HW158" i="73"/>
  <c r="HT157" i="73"/>
  <c r="HW157" i="73"/>
  <c r="HS154" i="73"/>
  <c r="HY153" i="73"/>
  <c r="IA157" i="73"/>
  <c r="HQ157" i="73"/>
  <c r="HT158" i="73"/>
  <c r="HX155" i="73"/>
  <c r="HZ154" i="73"/>
  <c r="HU157" i="73"/>
  <c r="HU158" i="73"/>
  <c r="HZ157" i="73"/>
  <c r="HZ156" i="73"/>
  <c r="HT155" i="73"/>
  <c r="HW153" i="73"/>
  <c r="HR158" i="73"/>
  <c r="HQ153" i="73"/>
  <c r="IA154" i="73"/>
  <c r="HZ158" i="73"/>
  <c r="HQ156" i="73"/>
  <c r="HY155" i="73"/>
  <c r="HS156" i="73"/>
  <c r="HT154" i="73"/>
  <c r="IA153" i="73"/>
  <c r="IA158" i="73"/>
  <c r="HV156" i="73"/>
  <c r="IA155" i="73"/>
  <c r="HX154" i="73"/>
  <c r="HQ154" i="73"/>
  <c r="HY158" i="73"/>
  <c r="HQ158" i="73"/>
  <c r="HW156" i="73"/>
  <c r="HU153" i="73"/>
  <c r="HV154" i="73"/>
  <c r="IB154" i="73"/>
  <c r="IC156" i="73"/>
  <c r="HS157" i="73"/>
  <c r="HR154" i="73"/>
  <c r="HX157" i="73"/>
  <c r="HR155" i="73"/>
  <c r="HZ155" i="73"/>
  <c r="IC155" i="73"/>
  <c r="IC157" i="73"/>
  <c r="IC158" i="73"/>
  <c r="HR156" i="73"/>
  <c r="HR153" i="73"/>
  <c r="HV155" i="73"/>
  <c r="HY157" i="73"/>
  <c r="IB153" i="73"/>
  <c r="IO157" i="73"/>
  <c r="IK154" i="73"/>
  <c r="IN158" i="73"/>
  <c r="IN154" i="73"/>
  <c r="IM156" i="73"/>
  <c r="IL157" i="73"/>
  <c r="IK156" i="73"/>
  <c r="IM158" i="73"/>
  <c r="IJ156" i="73"/>
  <c r="IM157" i="73"/>
  <c r="IM154" i="73"/>
  <c r="IK158" i="73"/>
  <c r="IL156" i="73"/>
  <c r="IK153" i="73"/>
  <c r="IJ157" i="73"/>
  <c r="IJ154" i="73"/>
  <c r="IK155" i="73"/>
  <c r="IJ158" i="73"/>
  <c r="IJ153" i="73"/>
  <c r="IL155" i="73"/>
  <c r="IJ155" i="73"/>
  <c r="IM155" i="73"/>
  <c r="IO158" i="73"/>
  <c r="IN153" i="73"/>
  <c r="IO155" i="73"/>
  <c r="IL158" i="73"/>
  <c r="IO156" i="73"/>
  <c r="IL153" i="73"/>
  <c r="IN155" i="73"/>
  <c r="IK157" i="73"/>
  <c r="IO154" i="73"/>
  <c r="IL154" i="73"/>
  <c r="IO153" i="73"/>
  <c r="IN157" i="73"/>
  <c r="IN156" i="73"/>
  <c r="IM153" i="73"/>
  <c r="IG156" i="73"/>
  <c r="IG153" i="73"/>
  <c r="IG154" i="73"/>
  <c r="ID158" i="73"/>
  <c r="IF158" i="73"/>
  <c r="ID157" i="73"/>
  <c r="ID154" i="73"/>
  <c r="IE153" i="73"/>
  <c r="IF157" i="73"/>
  <c r="IE154" i="73"/>
  <c r="IE156" i="73"/>
  <c r="IF154" i="73"/>
  <c r="IG157" i="73"/>
  <c r="ID155" i="73"/>
  <c r="ID153" i="73"/>
  <c r="IE155" i="73"/>
  <c r="IF153" i="73"/>
  <c r="ID156" i="73"/>
  <c r="IF156" i="73"/>
  <c r="IE158" i="73"/>
  <c r="IG155" i="73"/>
  <c r="IE157" i="73"/>
  <c r="IF155" i="73"/>
  <c r="IG158" i="73"/>
  <c r="II153" i="73"/>
  <c r="II155" i="73"/>
  <c r="II156" i="73"/>
  <c r="II154" i="73"/>
  <c r="II157" i="73"/>
  <c r="II158" i="73"/>
  <c r="IP153" i="73"/>
  <c r="IP157" i="73"/>
  <c r="IP156" i="73"/>
  <c r="IP158" i="73"/>
  <c r="IP154" i="73"/>
  <c r="IP155" i="73"/>
  <c r="IH153" i="73"/>
  <c r="IH158" i="73"/>
  <c r="IH154" i="73"/>
  <c r="IH157" i="73"/>
  <c r="IH155" i="73"/>
  <c r="IH156" i="73"/>
  <c r="IQ153" i="73"/>
  <c r="IQ155" i="73"/>
  <c r="IQ154" i="73"/>
  <c r="IQ156" i="73"/>
  <c r="IQ158" i="73"/>
  <c r="IQ157" i="73"/>
  <c r="AL159" i="73" l="1"/>
  <c r="J159" i="73"/>
  <c r="K159" i="73"/>
  <c r="N159" i="73"/>
  <c r="O159" i="73"/>
  <c r="P159" i="73"/>
  <c r="I159" i="73"/>
  <c r="T159" i="73"/>
  <c r="L159" i="73"/>
  <c r="M159" i="73"/>
  <c r="U159" i="73"/>
  <c r="W159" i="73"/>
  <c r="Y159" i="73"/>
  <c r="X159" i="73"/>
  <c r="AC159" i="73"/>
  <c r="AB159" i="73"/>
  <c r="AZ159" i="73"/>
  <c r="BC159" i="73"/>
  <c r="R159" i="73"/>
  <c r="AQ159" i="73"/>
  <c r="AA159" i="73"/>
  <c r="Z159" i="73"/>
  <c r="AM159" i="73"/>
  <c r="Q159" i="73"/>
  <c r="V159" i="73"/>
  <c r="S159" i="73"/>
  <c r="AJ159" i="73"/>
  <c r="AE159" i="73"/>
  <c r="AP159" i="73"/>
  <c r="AD159" i="73"/>
  <c r="AN159" i="73"/>
  <c r="AG159" i="73"/>
  <c r="AI159" i="73"/>
  <c r="AF159" i="73"/>
  <c r="AH159" i="73"/>
  <c r="AK159" i="73"/>
  <c r="AO159" i="73"/>
  <c r="BB159" i="73"/>
  <c r="AS159" i="73"/>
  <c r="AT159" i="73"/>
  <c r="AU159" i="73"/>
  <c r="AX159" i="73"/>
  <c r="BP159" i="73"/>
  <c r="AR159" i="73"/>
  <c r="BE159" i="73"/>
  <c r="BA159" i="73"/>
  <c r="AY159" i="73"/>
  <c r="AW159" i="73"/>
  <c r="AV159" i="73"/>
  <c r="CB159" i="73"/>
  <c r="CA159" i="73"/>
  <c r="BH159" i="73"/>
  <c r="BF159" i="73"/>
  <c r="BL159" i="73"/>
  <c r="BK159" i="73"/>
  <c r="BJ159" i="73"/>
  <c r="BD159" i="73"/>
  <c r="BN159" i="73"/>
  <c r="BO159" i="73"/>
  <c r="BM159" i="73"/>
  <c r="BG159" i="73"/>
  <c r="BI159" i="73"/>
  <c r="BW159" i="73"/>
  <c r="BQ159" i="73"/>
  <c r="BZ159" i="73"/>
  <c r="BX159" i="73"/>
  <c r="BV159" i="73"/>
  <c r="BT159" i="73"/>
  <c r="CG159" i="73"/>
  <c r="CI159" i="73"/>
  <c r="BR159" i="73"/>
  <c r="BY159" i="73"/>
  <c r="CL159" i="73"/>
  <c r="CF159" i="73"/>
  <c r="CC159" i="73"/>
  <c r="BS159" i="73"/>
  <c r="BU159" i="73"/>
  <c r="DT159" i="73"/>
  <c r="DH159" i="73"/>
  <c r="CO159" i="73"/>
  <c r="CN159" i="73"/>
  <c r="CP159" i="73"/>
  <c r="CJ159" i="73"/>
  <c r="EU159" i="73"/>
  <c r="DF159" i="73"/>
  <c r="DL159" i="73"/>
  <c r="DG159" i="73"/>
  <c r="CE159" i="73"/>
  <c r="CH159" i="73"/>
  <c r="CV159" i="73"/>
  <c r="CK159" i="73"/>
  <c r="CM159" i="73"/>
  <c r="CD159" i="73"/>
  <c r="CS159" i="73"/>
  <c r="CY159" i="73"/>
  <c r="CZ159" i="73"/>
  <c r="CR159" i="73"/>
  <c r="DB159" i="73"/>
  <c r="CW159" i="73"/>
  <c r="CU159" i="73"/>
  <c r="CQ159" i="73"/>
  <c r="DC159" i="73"/>
  <c r="DA159" i="73"/>
  <c r="CT159" i="73"/>
  <c r="CX159" i="73"/>
  <c r="DP159" i="73"/>
  <c r="DV159" i="73"/>
  <c r="DK159" i="73"/>
  <c r="DO159" i="73"/>
  <c r="DD159" i="73"/>
  <c r="DJ159" i="73"/>
  <c r="DM159" i="73"/>
  <c r="DI159" i="73"/>
  <c r="DN159" i="73"/>
  <c r="DE159" i="73"/>
  <c r="DS159" i="73"/>
  <c r="DQ159" i="73"/>
  <c r="DW159" i="73"/>
  <c r="EA159" i="73"/>
  <c r="ED159" i="73"/>
  <c r="DU159" i="73"/>
  <c r="DZ159" i="73"/>
  <c r="EC159" i="73"/>
  <c r="DX159" i="73"/>
  <c r="EB159" i="73"/>
  <c r="DY159" i="73"/>
  <c r="DR159" i="73"/>
  <c r="EE159" i="73"/>
  <c r="EH159" i="73"/>
  <c r="EJ159" i="73"/>
  <c r="EL159" i="73"/>
  <c r="EK159" i="73"/>
  <c r="ES159" i="73"/>
  <c r="ET159" i="73"/>
  <c r="FA159" i="73"/>
  <c r="ER159" i="73"/>
  <c r="EN159" i="73"/>
  <c r="EG159" i="73"/>
  <c r="EF159" i="73"/>
  <c r="EI159" i="73"/>
  <c r="EM159" i="73"/>
  <c r="EO159" i="73"/>
  <c r="EP159" i="73"/>
  <c r="FF159" i="73"/>
  <c r="FI159" i="73"/>
  <c r="FC159" i="73"/>
  <c r="EV159" i="73"/>
  <c r="FB159" i="73"/>
  <c r="GJ159" i="73"/>
  <c r="FM159" i="73"/>
  <c r="EY159" i="73"/>
  <c r="EX159" i="73"/>
  <c r="EW159" i="73"/>
  <c r="FN159" i="73"/>
  <c r="FK159" i="73"/>
  <c r="EQ159" i="73"/>
  <c r="EZ159" i="73"/>
  <c r="FO159" i="73"/>
  <c r="FJ159" i="73"/>
  <c r="FG159" i="73"/>
  <c r="FH159" i="73"/>
  <c r="GC159" i="73"/>
  <c r="FD159" i="73"/>
  <c r="GD159" i="73"/>
  <c r="FR159" i="73"/>
  <c r="FZ159" i="73"/>
  <c r="FP159" i="73"/>
  <c r="FL159" i="73"/>
  <c r="FE159" i="73"/>
  <c r="GH159" i="73"/>
  <c r="FS159" i="73"/>
  <c r="GA159" i="73"/>
  <c r="GB159" i="73"/>
  <c r="GE159" i="73"/>
  <c r="FQ159" i="73"/>
  <c r="FU159" i="73"/>
  <c r="FW159" i="73"/>
  <c r="FT159" i="73"/>
  <c r="FV159" i="73"/>
  <c r="FX159" i="73"/>
  <c r="FY159" i="73"/>
  <c r="GO159" i="73"/>
  <c r="GW159" i="73"/>
  <c r="GP159" i="73"/>
  <c r="GG159" i="73"/>
  <c r="GN159" i="73"/>
  <c r="GM159" i="73"/>
  <c r="GF159" i="73"/>
  <c r="GI159" i="73"/>
  <c r="GK159" i="73"/>
  <c r="GL159" i="73"/>
  <c r="HO159" i="73"/>
  <c r="GR159" i="73"/>
  <c r="HE159" i="73"/>
  <c r="GQ159" i="73"/>
  <c r="GU159" i="73"/>
  <c r="GZ159" i="73"/>
  <c r="HB159" i="73"/>
  <c r="HC159" i="73"/>
  <c r="GX159" i="73"/>
  <c r="GT159" i="73"/>
  <c r="HD159" i="73"/>
  <c r="GY159" i="73"/>
  <c r="GS159" i="73"/>
  <c r="HA159" i="73"/>
  <c r="HU159" i="73"/>
  <c r="GV159" i="73"/>
  <c r="HF159" i="73"/>
  <c r="HH159" i="73"/>
  <c r="HL159" i="73"/>
  <c r="HM159" i="73"/>
  <c r="HI159" i="73"/>
  <c r="HG159" i="73"/>
  <c r="HJ159" i="73"/>
  <c r="HN159" i="73"/>
  <c r="HS159" i="73"/>
  <c r="HK159" i="73"/>
  <c r="HP159" i="73"/>
  <c r="HQ159" i="73"/>
  <c r="IC159" i="73"/>
  <c r="HY159" i="73"/>
  <c r="IK159" i="73"/>
  <c r="HW159" i="73"/>
  <c r="HX159" i="73"/>
  <c r="IB159" i="73"/>
  <c r="IA159" i="73"/>
  <c r="HT159" i="73"/>
  <c r="HZ159" i="73"/>
  <c r="HR159" i="73"/>
  <c r="IJ159" i="73"/>
  <c r="HV159" i="73"/>
  <c r="IM159" i="73"/>
  <c r="IN159" i="73"/>
  <c r="IO159" i="73"/>
  <c r="IL159" i="73"/>
  <c r="IE159" i="73"/>
  <c r="IF159" i="73"/>
  <c r="ID159" i="73"/>
  <c r="IG159" i="73"/>
  <c r="IP159" i="73"/>
  <c r="II159" i="73"/>
  <c r="IH159" i="73"/>
  <c r="IQ159" i="73"/>
  <c r="Z51" i="76" l="1"/>
  <c r="D18" i="76"/>
  <c r="JG144" i="73"/>
  <c r="JG143" i="73"/>
  <c r="JG58" i="73"/>
  <c r="JF144" i="73"/>
  <c r="JF143" i="73"/>
  <c r="JF58" i="73"/>
  <c r="JE144" i="73"/>
  <c r="JE143" i="73"/>
  <c r="JE58" i="73"/>
  <c r="JF60" i="73" l="1"/>
  <c r="JF64" i="73" s="1"/>
  <c r="DL258" i="79"/>
  <c r="JE60" i="73"/>
  <c r="JE64" i="73" s="1"/>
  <c r="DL257" i="79"/>
  <c r="JG60" i="73"/>
  <c r="JG64" i="73" s="1"/>
  <c r="JG145" i="73"/>
  <c r="JF145" i="73"/>
  <c r="JE145" i="73"/>
  <c r="D32" i="78" l="1"/>
  <c r="JC157" i="73" l="1"/>
  <c r="JE156" i="73"/>
  <c r="JB157" i="73"/>
  <c r="JD158" i="73"/>
  <c r="JE155" i="73"/>
  <c r="JD156" i="73"/>
  <c r="JC158" i="73"/>
  <c r="JE158" i="73"/>
  <c r="JB158" i="73"/>
  <c r="JD153" i="73"/>
  <c r="JC155" i="73"/>
  <c r="JE154" i="73"/>
  <c r="JF153" i="73"/>
  <c r="JG154" i="73"/>
  <c r="JC154" i="73"/>
  <c r="JE153" i="73"/>
  <c r="JD155" i="73"/>
  <c r="JF156" i="73"/>
  <c r="JF158" i="73"/>
  <c r="JG153" i="73"/>
  <c r="JG158" i="73"/>
  <c r="JC153" i="73"/>
  <c r="JB153" i="73"/>
  <c r="JG155" i="73"/>
  <c r="JE157" i="73"/>
  <c r="JC156" i="73"/>
  <c r="JF157" i="73"/>
  <c r="JG156" i="73"/>
  <c r="JD154" i="73"/>
  <c r="JG157" i="73"/>
  <c r="JB155" i="73" l="1"/>
  <c r="JD157" i="73"/>
  <c r="JB156" i="73"/>
  <c r="JF154" i="73"/>
  <c r="JB154" i="73"/>
  <c r="JF155" i="73"/>
  <c r="JG159" i="73"/>
  <c r="IY149" i="73"/>
  <c r="IY148" i="73"/>
  <c r="IY144" i="73"/>
  <c r="IY143" i="73"/>
  <c r="IY58" i="73"/>
  <c r="IX149" i="73"/>
  <c r="IX148" i="73"/>
  <c r="IX144" i="73"/>
  <c r="IX143" i="73"/>
  <c r="IX58" i="73"/>
  <c r="IW149" i="73"/>
  <c r="IW148" i="73"/>
  <c r="IW144" i="73"/>
  <c r="IW143" i="73"/>
  <c r="IW58" i="73"/>
  <c r="JC3" i="73"/>
  <c r="JC107" i="73" s="1"/>
  <c r="IU58" i="73"/>
  <c r="IV58" i="73"/>
  <c r="IV149" i="73"/>
  <c r="IV148" i="73"/>
  <c r="IU149" i="73"/>
  <c r="IU148" i="73"/>
  <c r="IT149" i="73"/>
  <c r="IT148" i="73"/>
  <c r="JD144" i="73"/>
  <c r="JD143" i="73"/>
  <c r="JB144" i="73"/>
  <c r="JB143" i="73"/>
  <c r="IV144" i="73"/>
  <c r="IV143" i="73"/>
  <c r="IU144" i="73"/>
  <c r="IU143" i="73"/>
  <c r="IT144" i="73"/>
  <c r="IT143" i="73"/>
  <c r="JD58" i="73"/>
  <c r="JB58" i="73"/>
  <c r="IT107" i="73"/>
  <c r="KM57" i="73"/>
  <c r="KL57" i="73"/>
  <c r="KK57" i="73"/>
  <c r="KJ57" i="73"/>
  <c r="KI57" i="73"/>
  <c r="KH57" i="73"/>
  <c r="KG57" i="73"/>
  <c r="KF57" i="73"/>
  <c r="KE57" i="73"/>
  <c r="JP57" i="73"/>
  <c r="JO57" i="73"/>
  <c r="KM56" i="73"/>
  <c r="KL56" i="73"/>
  <c r="KK56" i="73"/>
  <c r="KJ56" i="73"/>
  <c r="KI56" i="73"/>
  <c r="KH56" i="73"/>
  <c r="KG56" i="73"/>
  <c r="KF56" i="73"/>
  <c r="KE56" i="73"/>
  <c r="JP56" i="73"/>
  <c r="JO56" i="73"/>
  <c r="KM55" i="73"/>
  <c r="KL55" i="73"/>
  <c r="KK55" i="73"/>
  <c r="KJ55" i="73"/>
  <c r="KI55" i="73"/>
  <c r="KH55" i="73"/>
  <c r="KG55" i="73"/>
  <c r="KF55" i="73"/>
  <c r="KE55" i="73"/>
  <c r="JP55" i="73"/>
  <c r="JO55" i="73"/>
  <c r="KM54" i="73"/>
  <c r="KL54" i="73"/>
  <c r="KK54" i="73"/>
  <c r="KJ54" i="73"/>
  <c r="KI54" i="73"/>
  <c r="KH54" i="73"/>
  <c r="KG54" i="73"/>
  <c r="KF54" i="73"/>
  <c r="KE54" i="73"/>
  <c r="JP54" i="73"/>
  <c r="JO54" i="73"/>
  <c r="KM53" i="73"/>
  <c r="KL53" i="73"/>
  <c r="KK53" i="73"/>
  <c r="KJ53" i="73"/>
  <c r="KI53" i="73"/>
  <c r="KH53" i="73"/>
  <c r="KG53" i="73"/>
  <c r="KF53" i="73"/>
  <c r="KE53" i="73"/>
  <c r="JP53" i="73"/>
  <c r="JO53" i="73"/>
  <c r="KM52" i="73"/>
  <c r="KL52" i="73"/>
  <c r="KK52" i="73"/>
  <c r="KJ52" i="73"/>
  <c r="KI52" i="73"/>
  <c r="KH52" i="73"/>
  <c r="KG52" i="73"/>
  <c r="KF52" i="73"/>
  <c r="KE52" i="73"/>
  <c r="JP52" i="73"/>
  <c r="JO52" i="73"/>
  <c r="KM51" i="73"/>
  <c r="KL51" i="73"/>
  <c r="KK51" i="73"/>
  <c r="KJ51" i="73"/>
  <c r="KI51" i="73"/>
  <c r="KH51" i="73"/>
  <c r="KG51" i="73"/>
  <c r="KF51" i="73"/>
  <c r="KE51" i="73"/>
  <c r="JP51" i="73"/>
  <c r="JO51" i="73"/>
  <c r="KM50" i="73"/>
  <c r="KL50" i="73"/>
  <c r="KK50" i="73"/>
  <c r="KJ50" i="73"/>
  <c r="KI50" i="73"/>
  <c r="KH50" i="73"/>
  <c r="KG50" i="73"/>
  <c r="KF50" i="73"/>
  <c r="KE50" i="73"/>
  <c r="JP50" i="73"/>
  <c r="JO50" i="73"/>
  <c r="KM49" i="73"/>
  <c r="KL49" i="73"/>
  <c r="KK49" i="73"/>
  <c r="KJ49" i="73"/>
  <c r="KI49" i="73"/>
  <c r="KH49" i="73"/>
  <c r="KG49" i="73"/>
  <c r="KF49" i="73"/>
  <c r="KE49" i="73"/>
  <c r="JP49" i="73"/>
  <c r="JO49" i="73"/>
  <c r="KM48" i="73"/>
  <c r="KL48" i="73"/>
  <c r="KK48" i="73"/>
  <c r="KJ48" i="73"/>
  <c r="KI48" i="73"/>
  <c r="KH48" i="73"/>
  <c r="KG48" i="73"/>
  <c r="KF48" i="73"/>
  <c r="KE48" i="73"/>
  <c r="JP48" i="73"/>
  <c r="JO48" i="73"/>
  <c r="KM47" i="73"/>
  <c r="KL47" i="73"/>
  <c r="KK47" i="73"/>
  <c r="KJ47" i="73"/>
  <c r="KI47" i="73"/>
  <c r="KH47" i="73"/>
  <c r="KG47" i="73"/>
  <c r="KF47" i="73"/>
  <c r="KE47" i="73"/>
  <c r="JP47" i="73"/>
  <c r="JO47" i="73"/>
  <c r="KM46" i="73"/>
  <c r="KL46" i="73"/>
  <c r="KK46" i="73"/>
  <c r="KJ46" i="73"/>
  <c r="KI46" i="73"/>
  <c r="KH46" i="73"/>
  <c r="KG46" i="73"/>
  <c r="KF46" i="73"/>
  <c r="KE46" i="73"/>
  <c r="JP46" i="73"/>
  <c r="JO46" i="73"/>
  <c r="KM45" i="73"/>
  <c r="KL45" i="73"/>
  <c r="KK45" i="73"/>
  <c r="KJ45" i="73"/>
  <c r="KI45" i="73"/>
  <c r="KH45" i="73"/>
  <c r="KG45" i="73"/>
  <c r="KF45" i="73"/>
  <c r="KE45" i="73"/>
  <c r="JP45" i="73"/>
  <c r="JO45" i="73"/>
  <c r="KM44" i="73"/>
  <c r="KL44" i="73"/>
  <c r="KK44" i="73"/>
  <c r="KJ44" i="73"/>
  <c r="KI44" i="73"/>
  <c r="KH44" i="73"/>
  <c r="KG44" i="73"/>
  <c r="KF44" i="73"/>
  <c r="KE44" i="73"/>
  <c r="JP44" i="73"/>
  <c r="JO44" i="73"/>
  <c r="KC43" i="73"/>
  <c r="KB43" i="73"/>
  <c r="KA43" i="73"/>
  <c r="JZ43" i="73"/>
  <c r="JY43" i="73"/>
  <c r="JQ43" i="73"/>
  <c r="JO43" i="73"/>
  <c r="KC42" i="73"/>
  <c r="KB42" i="73"/>
  <c r="KA42" i="73"/>
  <c r="JZ42" i="73"/>
  <c r="JY42" i="73"/>
  <c r="JQ42" i="73"/>
  <c r="JO42" i="73"/>
  <c r="KC41" i="73"/>
  <c r="KB41" i="73"/>
  <c r="KA41" i="73"/>
  <c r="JZ41" i="73"/>
  <c r="JY41" i="73"/>
  <c r="JQ41" i="73"/>
  <c r="JO41" i="73"/>
  <c r="KC40" i="73"/>
  <c r="KB40" i="73"/>
  <c r="KA40" i="73"/>
  <c r="JZ40" i="73"/>
  <c r="JY40" i="73"/>
  <c r="JQ40" i="73"/>
  <c r="JO40" i="73"/>
  <c r="KC39" i="73"/>
  <c r="KB39" i="73"/>
  <c r="KA39" i="73"/>
  <c r="JZ39" i="73"/>
  <c r="JY39" i="73"/>
  <c r="JQ39" i="73"/>
  <c r="JO39" i="73"/>
  <c r="KC38" i="73"/>
  <c r="KB38" i="73"/>
  <c r="KA38" i="73"/>
  <c r="JZ38" i="73"/>
  <c r="JY38" i="73"/>
  <c r="JQ38" i="73"/>
  <c r="JO38" i="73"/>
  <c r="JP37" i="73"/>
  <c r="JQ37" i="73"/>
  <c r="JO37" i="73"/>
  <c r="KC36" i="73"/>
  <c r="KB36" i="73"/>
  <c r="KA36" i="73"/>
  <c r="JZ36" i="73"/>
  <c r="JY36" i="73"/>
  <c r="JQ36" i="73"/>
  <c r="JO36" i="73"/>
  <c r="KC35" i="73"/>
  <c r="KB35" i="73"/>
  <c r="KA35" i="73"/>
  <c r="JZ35" i="73"/>
  <c r="JY35" i="73"/>
  <c r="JQ35" i="73"/>
  <c r="JO35" i="73"/>
  <c r="KC34" i="73"/>
  <c r="KB34" i="73"/>
  <c r="KA34" i="73"/>
  <c r="JZ34" i="73"/>
  <c r="JY34" i="73"/>
  <c r="JQ34" i="73"/>
  <c r="JO34" i="73"/>
  <c r="KC33" i="73"/>
  <c r="KB33" i="73"/>
  <c r="KA33" i="73"/>
  <c r="JZ33" i="73"/>
  <c r="JY33" i="73"/>
  <c r="JQ33" i="73"/>
  <c r="JO33" i="73"/>
  <c r="KC32" i="73"/>
  <c r="KB32" i="73"/>
  <c r="KA32" i="73"/>
  <c r="JZ32" i="73"/>
  <c r="JY32" i="73"/>
  <c r="JQ32" i="73"/>
  <c r="JO32" i="73"/>
  <c r="KC31" i="73"/>
  <c r="KB31" i="73"/>
  <c r="KA31" i="73"/>
  <c r="JZ31" i="73"/>
  <c r="JY31" i="73"/>
  <c r="JQ31" i="73"/>
  <c r="JO31" i="73"/>
  <c r="KC30" i="73"/>
  <c r="KB30" i="73"/>
  <c r="KA30" i="73"/>
  <c r="JZ30" i="73"/>
  <c r="JY30" i="73"/>
  <c r="JQ30" i="73"/>
  <c r="JO30" i="73"/>
  <c r="KC29" i="73"/>
  <c r="KB29" i="73"/>
  <c r="KA29" i="73"/>
  <c r="JZ29" i="73"/>
  <c r="JY29" i="73"/>
  <c r="JQ29" i="73"/>
  <c r="JO29" i="73"/>
  <c r="JQ28" i="73"/>
  <c r="JP28" i="73"/>
  <c r="JO28" i="73"/>
  <c r="KC27" i="73"/>
  <c r="KB27" i="73"/>
  <c r="KA27" i="73"/>
  <c r="JZ27" i="73"/>
  <c r="JY27" i="73"/>
  <c r="JQ27" i="73"/>
  <c r="JO27" i="73"/>
  <c r="KC26" i="73"/>
  <c r="KB26" i="73"/>
  <c r="KA26" i="73"/>
  <c r="JZ26" i="73"/>
  <c r="JY26" i="73"/>
  <c r="JQ26" i="73"/>
  <c r="JO26" i="73"/>
  <c r="KC25" i="73"/>
  <c r="KB25" i="73"/>
  <c r="KA25" i="73"/>
  <c r="JZ25" i="73"/>
  <c r="JY25" i="73"/>
  <c r="JQ25" i="73"/>
  <c r="JO25" i="73"/>
  <c r="KC24" i="73"/>
  <c r="KB24" i="73"/>
  <c r="KA24" i="73"/>
  <c r="JZ24" i="73"/>
  <c r="JY24" i="73"/>
  <c r="JQ24" i="73"/>
  <c r="JO24" i="73"/>
  <c r="KC23" i="73"/>
  <c r="KB23" i="73"/>
  <c r="KA23" i="73"/>
  <c r="JZ23" i="73"/>
  <c r="JY23" i="73"/>
  <c r="JQ23" i="73"/>
  <c r="JO23" i="73"/>
  <c r="KC22" i="73"/>
  <c r="KB22" i="73"/>
  <c r="KA22" i="73"/>
  <c r="JZ22" i="73"/>
  <c r="JY22" i="73"/>
  <c r="JQ22" i="73"/>
  <c r="JO22" i="73"/>
  <c r="JW21" i="73"/>
  <c r="JV21" i="73"/>
  <c r="JU21" i="73"/>
  <c r="JT21" i="73"/>
  <c r="JS21" i="73"/>
  <c r="JQ21" i="73"/>
  <c r="JP21" i="73"/>
  <c r="JW20" i="73"/>
  <c r="JV20" i="73"/>
  <c r="JU20" i="73"/>
  <c r="JT20" i="73"/>
  <c r="JS20" i="73"/>
  <c r="JQ20" i="73"/>
  <c r="JP20" i="73"/>
  <c r="JW19" i="73"/>
  <c r="JV19" i="73"/>
  <c r="JU19" i="73"/>
  <c r="JT19" i="73"/>
  <c r="JS19" i="73"/>
  <c r="JQ19" i="73"/>
  <c r="JP19" i="73"/>
  <c r="JW18" i="73"/>
  <c r="JV18" i="73"/>
  <c r="JU18" i="73"/>
  <c r="JT18" i="73"/>
  <c r="JS18" i="73"/>
  <c r="JQ18" i="73"/>
  <c r="JP18" i="73"/>
  <c r="JW17" i="73"/>
  <c r="JV17" i="73"/>
  <c r="JU17" i="73"/>
  <c r="JT17" i="73"/>
  <c r="JS17" i="73"/>
  <c r="JQ17" i="73"/>
  <c r="JP17" i="73"/>
  <c r="JW16" i="73"/>
  <c r="JV16" i="73"/>
  <c r="JU16" i="73"/>
  <c r="JT16" i="73"/>
  <c r="JS16" i="73"/>
  <c r="JQ16" i="73"/>
  <c r="JP16" i="73"/>
  <c r="JW15" i="73"/>
  <c r="JV15" i="73"/>
  <c r="JU15" i="73"/>
  <c r="JT15" i="73"/>
  <c r="JS15" i="73"/>
  <c r="JQ15" i="73"/>
  <c r="JP15" i="73"/>
  <c r="JW14" i="73"/>
  <c r="JV14" i="73"/>
  <c r="JU14" i="73"/>
  <c r="JT14" i="73"/>
  <c r="JS14" i="73"/>
  <c r="JQ14" i="73"/>
  <c r="JP14" i="73"/>
  <c r="JW13" i="73"/>
  <c r="JV13" i="73"/>
  <c r="JU13" i="73"/>
  <c r="JT13" i="73"/>
  <c r="JS13" i="73"/>
  <c r="JQ13" i="73"/>
  <c r="JP13" i="73"/>
  <c r="JW12" i="73"/>
  <c r="JV12" i="73"/>
  <c r="JU12" i="73"/>
  <c r="JT12" i="73"/>
  <c r="JS12" i="73"/>
  <c r="JQ12" i="73"/>
  <c r="JP12" i="73"/>
  <c r="JW11" i="73"/>
  <c r="JV11" i="73"/>
  <c r="JU11" i="73"/>
  <c r="JT11" i="73"/>
  <c r="JS11" i="73"/>
  <c r="JQ11" i="73"/>
  <c r="JP11" i="73"/>
  <c r="JW10" i="73"/>
  <c r="JV10" i="73"/>
  <c r="JU10" i="73"/>
  <c r="JT10" i="73"/>
  <c r="JS10" i="73"/>
  <c r="JQ10" i="73"/>
  <c r="JP10" i="73"/>
  <c r="JW9" i="73"/>
  <c r="JV9" i="73"/>
  <c r="JU9" i="73"/>
  <c r="JT9" i="73"/>
  <c r="JS9" i="73"/>
  <c r="JQ9" i="73"/>
  <c r="JP9" i="73"/>
  <c r="JW8" i="73"/>
  <c r="JV8" i="73"/>
  <c r="JU8" i="73"/>
  <c r="JT8" i="73"/>
  <c r="JS8" i="73"/>
  <c r="JQ8" i="73"/>
  <c r="JP8" i="73"/>
  <c r="JW7" i="73"/>
  <c r="JV7" i="73"/>
  <c r="JU7" i="73"/>
  <c r="JT7" i="73"/>
  <c r="JS7" i="73"/>
  <c r="JQ7" i="73"/>
  <c r="JP7" i="73"/>
  <c r="JW6" i="73"/>
  <c r="JV6" i="73"/>
  <c r="JU6" i="73"/>
  <c r="JT6" i="73"/>
  <c r="JS6" i="73"/>
  <c r="JQ6" i="73"/>
  <c r="JP6" i="73"/>
  <c r="JW5" i="73"/>
  <c r="JV5" i="73"/>
  <c r="JU5" i="73"/>
  <c r="JT5" i="73"/>
  <c r="JS5" i="73"/>
  <c r="JQ5" i="73"/>
  <c r="JP5" i="73"/>
  <c r="JQ4" i="73"/>
  <c r="JP4" i="73"/>
  <c r="JO4" i="73"/>
  <c r="IU3" i="73"/>
  <c r="DL254" i="79" l="1"/>
  <c r="JD60" i="73"/>
  <c r="JD64" i="73" s="1"/>
  <c r="DL256" i="79"/>
  <c r="P116" i="73"/>
  <c r="O116" i="73"/>
  <c r="N116" i="73"/>
  <c r="M116" i="73"/>
  <c r="L116" i="73"/>
  <c r="K116" i="73"/>
  <c r="J116" i="73"/>
  <c r="I116" i="73"/>
  <c r="P118" i="73"/>
  <c r="P167" i="73" s="1"/>
  <c r="O118" i="73"/>
  <c r="O167" i="73" s="1"/>
  <c r="N118" i="73"/>
  <c r="N167" i="73" s="1"/>
  <c r="M118" i="73"/>
  <c r="M167" i="73" s="1"/>
  <c r="L118" i="73"/>
  <c r="L167" i="73" s="1"/>
  <c r="K118" i="73"/>
  <c r="K167" i="73" s="1"/>
  <c r="J118" i="73"/>
  <c r="J167" i="73" s="1"/>
  <c r="I118" i="73"/>
  <c r="I167" i="73" s="1"/>
  <c r="P134" i="73"/>
  <c r="P172" i="73" s="1"/>
  <c r="O134" i="73"/>
  <c r="O172" i="73" s="1"/>
  <c r="N134" i="73"/>
  <c r="N172" i="73" s="1"/>
  <c r="M134" i="73"/>
  <c r="M172" i="73" s="1"/>
  <c r="L134" i="73"/>
  <c r="L172" i="73" s="1"/>
  <c r="K134" i="73"/>
  <c r="K172" i="73" s="1"/>
  <c r="J134" i="73"/>
  <c r="J172" i="73" s="1"/>
  <c r="I134" i="73"/>
  <c r="I172" i="73" s="1"/>
  <c r="P123" i="73"/>
  <c r="O123" i="73"/>
  <c r="N123" i="73"/>
  <c r="M123" i="73"/>
  <c r="L123" i="73"/>
  <c r="K123" i="73"/>
  <c r="J123" i="73"/>
  <c r="I123" i="73"/>
  <c r="P124" i="73"/>
  <c r="O124" i="73"/>
  <c r="N124" i="73"/>
  <c r="M124" i="73"/>
  <c r="L124" i="73"/>
  <c r="K124" i="73"/>
  <c r="J124" i="73"/>
  <c r="I124" i="73"/>
  <c r="P125" i="73"/>
  <c r="O125" i="73"/>
  <c r="N125" i="73"/>
  <c r="M125" i="73"/>
  <c r="L125" i="73"/>
  <c r="K125" i="73"/>
  <c r="J125" i="73"/>
  <c r="I125" i="73"/>
  <c r="P131" i="73"/>
  <c r="O131" i="73"/>
  <c r="N131" i="73"/>
  <c r="M131" i="73"/>
  <c r="L131" i="73"/>
  <c r="K131" i="73"/>
  <c r="J131" i="73"/>
  <c r="I131" i="73"/>
  <c r="P117" i="73"/>
  <c r="P166" i="73" s="1"/>
  <c r="O117" i="73"/>
  <c r="O166" i="73" s="1"/>
  <c r="N117" i="73"/>
  <c r="N166" i="73" s="1"/>
  <c r="M117" i="73"/>
  <c r="M166" i="73" s="1"/>
  <c r="L117" i="73"/>
  <c r="L166" i="73" s="1"/>
  <c r="K117" i="73"/>
  <c r="K166" i="73" s="1"/>
  <c r="J117" i="73"/>
  <c r="J166" i="73" s="1"/>
  <c r="I117" i="73"/>
  <c r="I166" i="73" s="1"/>
  <c r="P126" i="73"/>
  <c r="O126" i="73"/>
  <c r="N126" i="73"/>
  <c r="M126" i="73"/>
  <c r="L126" i="73"/>
  <c r="K126" i="73"/>
  <c r="J126" i="73"/>
  <c r="I126" i="73"/>
  <c r="P132" i="73"/>
  <c r="P170" i="73" s="1"/>
  <c r="O132" i="73"/>
  <c r="O170" i="73" s="1"/>
  <c r="N132" i="73"/>
  <c r="N170" i="73" s="1"/>
  <c r="M132" i="73"/>
  <c r="M170" i="73" s="1"/>
  <c r="L132" i="73"/>
  <c r="L170" i="73" s="1"/>
  <c r="K132" i="73"/>
  <c r="K170" i="73" s="1"/>
  <c r="J132" i="73"/>
  <c r="J170" i="73" s="1"/>
  <c r="I132" i="73"/>
  <c r="I170" i="73" s="1"/>
  <c r="P115" i="73"/>
  <c r="O115" i="73"/>
  <c r="N115" i="73"/>
  <c r="M115" i="73"/>
  <c r="L115" i="73"/>
  <c r="K115" i="73"/>
  <c r="J115" i="73"/>
  <c r="I115" i="73"/>
  <c r="P127" i="73"/>
  <c r="O127" i="73"/>
  <c r="N127" i="73"/>
  <c r="M127" i="73"/>
  <c r="L127" i="73"/>
  <c r="K127" i="73"/>
  <c r="J127" i="73"/>
  <c r="I127" i="73"/>
  <c r="P133" i="73"/>
  <c r="P173" i="73" s="1"/>
  <c r="O133" i="73"/>
  <c r="O173" i="73" s="1"/>
  <c r="N133" i="73"/>
  <c r="N173" i="73" s="1"/>
  <c r="M133" i="73"/>
  <c r="M173" i="73" s="1"/>
  <c r="L133" i="73"/>
  <c r="L173" i="73" s="1"/>
  <c r="K133" i="73"/>
  <c r="K173" i="73" s="1"/>
  <c r="J133" i="73"/>
  <c r="J173" i="73" s="1"/>
  <c r="I133" i="73"/>
  <c r="I173" i="73" s="1"/>
  <c r="P138" i="73"/>
  <c r="P174" i="73" s="1"/>
  <c r="O138" i="73"/>
  <c r="O174" i="73" s="1"/>
  <c r="N138" i="73"/>
  <c r="N174" i="73" s="1"/>
  <c r="M138" i="73"/>
  <c r="M174" i="73" s="1"/>
  <c r="L138" i="73"/>
  <c r="L174" i="73" s="1"/>
  <c r="K138" i="73"/>
  <c r="K174" i="73" s="1"/>
  <c r="J138" i="73"/>
  <c r="J174" i="73" s="1"/>
  <c r="I138" i="73"/>
  <c r="I174" i="73" s="1"/>
  <c r="P139" i="73"/>
  <c r="O139" i="73"/>
  <c r="N139" i="73"/>
  <c r="M139" i="73"/>
  <c r="L139" i="73"/>
  <c r="K139" i="73"/>
  <c r="J139" i="73"/>
  <c r="I139" i="73"/>
  <c r="P135" i="73"/>
  <c r="P176" i="73" s="1"/>
  <c r="O135" i="73"/>
  <c r="O176" i="73" s="1"/>
  <c r="N135" i="73"/>
  <c r="N176" i="73" s="1"/>
  <c r="M135" i="73"/>
  <c r="M176" i="73" s="1"/>
  <c r="L135" i="73"/>
  <c r="L176" i="73" s="1"/>
  <c r="K135" i="73"/>
  <c r="K176" i="73" s="1"/>
  <c r="J135" i="73"/>
  <c r="J176" i="73" s="1"/>
  <c r="I135" i="73"/>
  <c r="I176" i="73" s="1"/>
  <c r="P137" i="73"/>
  <c r="P175" i="73" s="1"/>
  <c r="O137" i="73"/>
  <c r="O175" i="73" s="1"/>
  <c r="N137" i="73"/>
  <c r="N175" i="73" s="1"/>
  <c r="M137" i="73"/>
  <c r="M175" i="73" s="1"/>
  <c r="L137" i="73"/>
  <c r="L175" i="73" s="1"/>
  <c r="K137" i="73"/>
  <c r="K175" i="73" s="1"/>
  <c r="J137" i="73"/>
  <c r="J175" i="73" s="1"/>
  <c r="I137" i="73"/>
  <c r="I175" i="73" s="1"/>
  <c r="P119" i="73"/>
  <c r="P168" i="73" s="1"/>
  <c r="O119" i="73"/>
  <c r="O168" i="73" s="1"/>
  <c r="N119" i="73"/>
  <c r="N168" i="73" s="1"/>
  <c r="M119" i="73"/>
  <c r="M168" i="73" s="1"/>
  <c r="L119" i="73"/>
  <c r="L168" i="73" s="1"/>
  <c r="K119" i="73"/>
  <c r="K168" i="73" s="1"/>
  <c r="J119" i="73"/>
  <c r="J168" i="73" s="1"/>
  <c r="I119" i="73"/>
  <c r="I168" i="73" s="1"/>
  <c r="P136" i="73"/>
  <c r="P171" i="73" s="1"/>
  <c r="O136" i="73"/>
  <c r="O171" i="73" s="1"/>
  <c r="N136" i="73"/>
  <c r="N171" i="73" s="1"/>
  <c r="M136" i="73"/>
  <c r="M171" i="73" s="1"/>
  <c r="L136" i="73"/>
  <c r="L171" i="73" s="1"/>
  <c r="K136" i="73"/>
  <c r="K171" i="73" s="1"/>
  <c r="J136" i="73"/>
  <c r="J171" i="73" s="1"/>
  <c r="I136" i="73"/>
  <c r="I171" i="73" s="1"/>
  <c r="AC134" i="73"/>
  <c r="AC172" i="73" s="1"/>
  <c r="AB134" i="73"/>
  <c r="AB172" i="73" s="1"/>
  <c r="AA134" i="73"/>
  <c r="AA172" i="73" s="1"/>
  <c r="Z134" i="73"/>
  <c r="Z172" i="73" s="1"/>
  <c r="Y134" i="73"/>
  <c r="Y172" i="73" s="1"/>
  <c r="X134" i="73"/>
  <c r="X172" i="73" s="1"/>
  <c r="W134" i="73"/>
  <c r="W172" i="73" s="1"/>
  <c r="V134" i="73"/>
  <c r="V172" i="73" s="1"/>
  <c r="U134" i="73"/>
  <c r="U172" i="73" s="1"/>
  <c r="T134" i="73"/>
  <c r="T172" i="73" s="1"/>
  <c r="S134" i="73"/>
  <c r="S172" i="73" s="1"/>
  <c r="R134" i="73"/>
  <c r="R172" i="73" s="1"/>
  <c r="Q134" i="73"/>
  <c r="Q172" i="73" s="1"/>
  <c r="AC138" i="73"/>
  <c r="AC174" i="73" s="1"/>
  <c r="AB138" i="73"/>
  <c r="AB174" i="73" s="1"/>
  <c r="AA138" i="73"/>
  <c r="AA174" i="73" s="1"/>
  <c r="Z138" i="73"/>
  <c r="Z174" i="73" s="1"/>
  <c r="Y138" i="73"/>
  <c r="Y174" i="73" s="1"/>
  <c r="X138" i="73"/>
  <c r="X174" i="73" s="1"/>
  <c r="W138" i="73"/>
  <c r="W174" i="73" s="1"/>
  <c r="V138" i="73"/>
  <c r="V174" i="73" s="1"/>
  <c r="U138" i="73"/>
  <c r="U174" i="73" s="1"/>
  <c r="T138" i="73"/>
  <c r="T174" i="73" s="1"/>
  <c r="S138" i="73"/>
  <c r="S174" i="73" s="1"/>
  <c r="R138" i="73"/>
  <c r="R174" i="73" s="1"/>
  <c r="Q138" i="73"/>
  <c r="Q174" i="73" s="1"/>
  <c r="AC139" i="73"/>
  <c r="AB139" i="73"/>
  <c r="AA139" i="73"/>
  <c r="Z139" i="73"/>
  <c r="Y139" i="73"/>
  <c r="X139" i="73"/>
  <c r="W139" i="73"/>
  <c r="V139" i="73"/>
  <c r="U139" i="73"/>
  <c r="T139" i="73"/>
  <c r="S139" i="73"/>
  <c r="R139" i="73"/>
  <c r="Q139" i="73"/>
  <c r="AC123" i="73"/>
  <c r="AB123" i="73"/>
  <c r="AA123" i="73"/>
  <c r="Z123" i="73"/>
  <c r="Y123" i="73"/>
  <c r="X123" i="73"/>
  <c r="W123" i="73"/>
  <c r="V123" i="73"/>
  <c r="U123" i="73"/>
  <c r="T123" i="73"/>
  <c r="S123" i="73"/>
  <c r="R123" i="73"/>
  <c r="Q123" i="73"/>
  <c r="AC115" i="73"/>
  <c r="AB115" i="73"/>
  <c r="AA115" i="73"/>
  <c r="Z115" i="73"/>
  <c r="Y115" i="73"/>
  <c r="X115" i="73"/>
  <c r="W115" i="73"/>
  <c r="V115" i="73"/>
  <c r="U115" i="73"/>
  <c r="T115" i="73"/>
  <c r="S115" i="73"/>
  <c r="R115" i="73"/>
  <c r="Q115" i="73"/>
  <c r="AC124" i="73"/>
  <c r="AB124" i="73"/>
  <c r="AA124" i="73"/>
  <c r="Z124" i="73"/>
  <c r="Y124" i="73"/>
  <c r="X124" i="73"/>
  <c r="W124" i="73"/>
  <c r="V124" i="73"/>
  <c r="U124" i="73"/>
  <c r="T124" i="73"/>
  <c r="S124" i="73"/>
  <c r="R124" i="73"/>
  <c r="Q124" i="73"/>
  <c r="AC125" i="73"/>
  <c r="AB125" i="73"/>
  <c r="AA125" i="73"/>
  <c r="Z125" i="73"/>
  <c r="Y125" i="73"/>
  <c r="X125" i="73"/>
  <c r="W125" i="73"/>
  <c r="V125" i="73"/>
  <c r="U125" i="73"/>
  <c r="T125" i="73"/>
  <c r="S125" i="73"/>
  <c r="R125" i="73"/>
  <c r="Q125" i="73"/>
  <c r="AC131" i="73"/>
  <c r="AB131" i="73"/>
  <c r="AA131" i="73"/>
  <c r="Z131" i="73"/>
  <c r="Y131" i="73"/>
  <c r="X131" i="73"/>
  <c r="W131" i="73"/>
  <c r="V131" i="73"/>
  <c r="U131" i="73"/>
  <c r="T131" i="73"/>
  <c r="S131" i="73"/>
  <c r="R131" i="73"/>
  <c r="Q131" i="73"/>
  <c r="AC117" i="73"/>
  <c r="AC166" i="73" s="1"/>
  <c r="AB117" i="73"/>
  <c r="AB166" i="73" s="1"/>
  <c r="AA117" i="73"/>
  <c r="AA166" i="73" s="1"/>
  <c r="Z117" i="73"/>
  <c r="Z166" i="73" s="1"/>
  <c r="Y117" i="73"/>
  <c r="Y166" i="73" s="1"/>
  <c r="X117" i="73"/>
  <c r="X166" i="73" s="1"/>
  <c r="W117" i="73"/>
  <c r="W166" i="73" s="1"/>
  <c r="V117" i="73"/>
  <c r="V166" i="73" s="1"/>
  <c r="U117" i="73"/>
  <c r="U166" i="73" s="1"/>
  <c r="T117" i="73"/>
  <c r="T166" i="73" s="1"/>
  <c r="S117" i="73"/>
  <c r="S166" i="73" s="1"/>
  <c r="R117" i="73"/>
  <c r="R166" i="73" s="1"/>
  <c r="Q117" i="73"/>
  <c r="Q166" i="73" s="1"/>
  <c r="AC126" i="73"/>
  <c r="AB126" i="73"/>
  <c r="AA126" i="73"/>
  <c r="Z126" i="73"/>
  <c r="Y126" i="73"/>
  <c r="X126" i="73"/>
  <c r="W126" i="73"/>
  <c r="V126" i="73"/>
  <c r="U126" i="73"/>
  <c r="T126" i="73"/>
  <c r="S126" i="73"/>
  <c r="R126" i="73"/>
  <c r="Q126" i="73"/>
  <c r="AC132" i="73"/>
  <c r="AC170" i="73" s="1"/>
  <c r="AB132" i="73"/>
  <c r="AB170" i="73" s="1"/>
  <c r="AA132" i="73"/>
  <c r="AA170" i="73" s="1"/>
  <c r="Z132" i="73"/>
  <c r="Z170" i="73" s="1"/>
  <c r="Y132" i="73"/>
  <c r="Y170" i="73" s="1"/>
  <c r="X132" i="73"/>
  <c r="X170" i="73" s="1"/>
  <c r="W132" i="73"/>
  <c r="W170" i="73" s="1"/>
  <c r="V132" i="73"/>
  <c r="V170" i="73" s="1"/>
  <c r="U132" i="73"/>
  <c r="U170" i="73" s="1"/>
  <c r="T132" i="73"/>
  <c r="T170" i="73" s="1"/>
  <c r="S132" i="73"/>
  <c r="S170" i="73" s="1"/>
  <c r="R132" i="73"/>
  <c r="R170" i="73" s="1"/>
  <c r="Q132" i="73"/>
  <c r="Q170" i="73" s="1"/>
  <c r="AC116" i="73"/>
  <c r="AB116" i="73"/>
  <c r="AA116" i="73"/>
  <c r="Z116" i="73"/>
  <c r="Y116" i="73"/>
  <c r="X116" i="73"/>
  <c r="W116" i="73"/>
  <c r="V116" i="73"/>
  <c r="U116" i="73"/>
  <c r="T116" i="73"/>
  <c r="S116" i="73"/>
  <c r="R116" i="73"/>
  <c r="Q116" i="73"/>
  <c r="AC118" i="73"/>
  <c r="AC167" i="73" s="1"/>
  <c r="AB118" i="73"/>
  <c r="AB167" i="73" s="1"/>
  <c r="AA118" i="73"/>
  <c r="AA167" i="73" s="1"/>
  <c r="Z118" i="73"/>
  <c r="Z167" i="73" s="1"/>
  <c r="Y118" i="73"/>
  <c r="Y167" i="73" s="1"/>
  <c r="X118" i="73"/>
  <c r="X167" i="73" s="1"/>
  <c r="W118" i="73"/>
  <c r="W167" i="73" s="1"/>
  <c r="V118" i="73"/>
  <c r="V167" i="73" s="1"/>
  <c r="U118" i="73"/>
  <c r="U167" i="73" s="1"/>
  <c r="T118" i="73"/>
  <c r="T167" i="73" s="1"/>
  <c r="S118" i="73"/>
  <c r="S167" i="73" s="1"/>
  <c r="R118" i="73"/>
  <c r="R167" i="73" s="1"/>
  <c r="Q118" i="73"/>
  <c r="Q167" i="73" s="1"/>
  <c r="AC127" i="73"/>
  <c r="AB127" i="73"/>
  <c r="AA127" i="73"/>
  <c r="Z127" i="73"/>
  <c r="Y127" i="73"/>
  <c r="X127" i="73"/>
  <c r="W127" i="73"/>
  <c r="V127" i="73"/>
  <c r="U127" i="73"/>
  <c r="T127" i="73"/>
  <c r="S127" i="73"/>
  <c r="R127" i="73"/>
  <c r="Q127" i="73"/>
  <c r="AC133" i="73"/>
  <c r="AC173" i="73" s="1"/>
  <c r="AB133" i="73"/>
  <c r="AB173" i="73" s="1"/>
  <c r="AA133" i="73"/>
  <c r="AA173" i="73" s="1"/>
  <c r="Z133" i="73"/>
  <c r="Z173" i="73" s="1"/>
  <c r="Y133" i="73"/>
  <c r="Y173" i="73" s="1"/>
  <c r="X133" i="73"/>
  <c r="X173" i="73" s="1"/>
  <c r="W133" i="73"/>
  <c r="W173" i="73" s="1"/>
  <c r="V133" i="73"/>
  <c r="V173" i="73" s="1"/>
  <c r="U133" i="73"/>
  <c r="U173" i="73" s="1"/>
  <c r="T133" i="73"/>
  <c r="T173" i="73" s="1"/>
  <c r="S133" i="73"/>
  <c r="S173" i="73" s="1"/>
  <c r="R133" i="73"/>
  <c r="R173" i="73" s="1"/>
  <c r="Q133" i="73"/>
  <c r="Q173" i="73" s="1"/>
  <c r="AC119" i="73"/>
  <c r="AC168" i="73" s="1"/>
  <c r="AB119" i="73"/>
  <c r="AB168" i="73" s="1"/>
  <c r="AA119" i="73"/>
  <c r="AA168" i="73" s="1"/>
  <c r="Z119" i="73"/>
  <c r="Z168" i="73" s="1"/>
  <c r="Y119" i="73"/>
  <c r="Y168" i="73" s="1"/>
  <c r="X119" i="73"/>
  <c r="X168" i="73" s="1"/>
  <c r="W119" i="73"/>
  <c r="W168" i="73" s="1"/>
  <c r="V119" i="73"/>
  <c r="V168" i="73" s="1"/>
  <c r="U119" i="73"/>
  <c r="U168" i="73" s="1"/>
  <c r="T119" i="73"/>
  <c r="T168" i="73" s="1"/>
  <c r="S119" i="73"/>
  <c r="S168" i="73" s="1"/>
  <c r="R119" i="73"/>
  <c r="R168" i="73" s="1"/>
  <c r="Q119" i="73"/>
  <c r="Q168" i="73" s="1"/>
  <c r="AC135" i="73"/>
  <c r="AC176" i="73" s="1"/>
  <c r="AB135" i="73"/>
  <c r="AB176" i="73" s="1"/>
  <c r="AA135" i="73"/>
  <c r="AA176" i="73" s="1"/>
  <c r="Z135" i="73"/>
  <c r="Z176" i="73" s="1"/>
  <c r="Y135" i="73"/>
  <c r="Y176" i="73" s="1"/>
  <c r="X135" i="73"/>
  <c r="X176" i="73" s="1"/>
  <c r="W135" i="73"/>
  <c r="W176" i="73" s="1"/>
  <c r="V135" i="73"/>
  <c r="V176" i="73" s="1"/>
  <c r="U135" i="73"/>
  <c r="U176" i="73" s="1"/>
  <c r="T135" i="73"/>
  <c r="T176" i="73" s="1"/>
  <c r="S135" i="73"/>
  <c r="S176" i="73" s="1"/>
  <c r="R135" i="73"/>
  <c r="R176" i="73" s="1"/>
  <c r="Q135" i="73"/>
  <c r="Q176" i="73" s="1"/>
  <c r="AC137" i="73"/>
  <c r="AC175" i="73" s="1"/>
  <c r="AB137" i="73"/>
  <c r="AB175" i="73" s="1"/>
  <c r="AA137" i="73"/>
  <c r="AA175" i="73" s="1"/>
  <c r="Z137" i="73"/>
  <c r="Z175" i="73" s="1"/>
  <c r="Y137" i="73"/>
  <c r="Y175" i="73" s="1"/>
  <c r="X137" i="73"/>
  <c r="X175" i="73" s="1"/>
  <c r="W137" i="73"/>
  <c r="W175" i="73" s="1"/>
  <c r="V137" i="73"/>
  <c r="V175" i="73" s="1"/>
  <c r="U137" i="73"/>
  <c r="U175" i="73" s="1"/>
  <c r="T137" i="73"/>
  <c r="T175" i="73" s="1"/>
  <c r="S137" i="73"/>
  <c r="S175" i="73" s="1"/>
  <c r="R137" i="73"/>
  <c r="R175" i="73" s="1"/>
  <c r="Q137" i="73"/>
  <c r="Q175" i="73" s="1"/>
  <c r="AC136" i="73"/>
  <c r="AC171" i="73" s="1"/>
  <c r="AB136" i="73"/>
  <c r="AB171" i="73" s="1"/>
  <c r="AA136" i="73"/>
  <c r="AA171" i="73" s="1"/>
  <c r="Z136" i="73"/>
  <c r="Z171" i="73" s="1"/>
  <c r="Y136" i="73"/>
  <c r="Y171" i="73" s="1"/>
  <c r="X136" i="73"/>
  <c r="X171" i="73" s="1"/>
  <c r="W136" i="73"/>
  <c r="W171" i="73" s="1"/>
  <c r="V136" i="73"/>
  <c r="V171" i="73" s="1"/>
  <c r="U136" i="73"/>
  <c r="U171" i="73" s="1"/>
  <c r="T136" i="73"/>
  <c r="T171" i="73" s="1"/>
  <c r="S136" i="73"/>
  <c r="S171" i="73" s="1"/>
  <c r="R136" i="73"/>
  <c r="R171" i="73" s="1"/>
  <c r="Q136" i="73"/>
  <c r="Q171" i="73" s="1"/>
  <c r="AP134" i="73"/>
  <c r="AP172" i="73" s="1"/>
  <c r="AO134" i="73"/>
  <c r="AO172" i="73" s="1"/>
  <c r="AN134" i="73"/>
  <c r="AN172" i="73" s="1"/>
  <c r="AM134" i="73"/>
  <c r="AM172" i="73" s="1"/>
  <c r="AL134" i="73"/>
  <c r="AL172" i="73" s="1"/>
  <c r="AK134" i="73"/>
  <c r="AK172" i="73" s="1"/>
  <c r="AJ134" i="73"/>
  <c r="AJ172" i="73" s="1"/>
  <c r="AI134" i="73"/>
  <c r="AI172" i="73" s="1"/>
  <c r="AH134" i="73"/>
  <c r="AH172" i="73" s="1"/>
  <c r="AG134" i="73"/>
  <c r="AG172" i="73" s="1"/>
  <c r="AF134" i="73"/>
  <c r="AF172" i="73" s="1"/>
  <c r="AE134" i="73"/>
  <c r="AE172" i="73" s="1"/>
  <c r="AD134" i="73"/>
  <c r="AD172" i="73" s="1"/>
  <c r="AP138" i="73"/>
  <c r="AP174" i="73" s="1"/>
  <c r="AO138" i="73"/>
  <c r="AO174" i="73" s="1"/>
  <c r="AN138" i="73"/>
  <c r="AN174" i="73" s="1"/>
  <c r="AM138" i="73"/>
  <c r="AM174" i="73" s="1"/>
  <c r="AL138" i="73"/>
  <c r="AL174" i="73" s="1"/>
  <c r="AK138" i="73"/>
  <c r="AK174" i="73" s="1"/>
  <c r="AJ138" i="73"/>
  <c r="AJ174" i="73" s="1"/>
  <c r="AI138" i="73"/>
  <c r="AI174" i="73" s="1"/>
  <c r="AH138" i="73"/>
  <c r="AH174" i="73" s="1"/>
  <c r="AG138" i="73"/>
  <c r="AG174" i="73" s="1"/>
  <c r="AF138" i="73"/>
  <c r="AF174" i="73" s="1"/>
  <c r="AE138" i="73"/>
  <c r="AE174" i="73" s="1"/>
  <c r="AD138" i="73"/>
  <c r="AD174" i="73" s="1"/>
  <c r="AP139" i="73"/>
  <c r="AO139" i="73"/>
  <c r="AN139" i="73"/>
  <c r="AM139" i="73"/>
  <c r="AL139" i="73"/>
  <c r="AK139" i="73"/>
  <c r="AJ139" i="73"/>
  <c r="AI139" i="73"/>
  <c r="AH139" i="73"/>
  <c r="AG139" i="73"/>
  <c r="AF139" i="73"/>
  <c r="AE139" i="73"/>
  <c r="AD139" i="73"/>
  <c r="AP119" i="73"/>
  <c r="AP168" i="73" s="1"/>
  <c r="AO119" i="73"/>
  <c r="AO168" i="73" s="1"/>
  <c r="AN119" i="73"/>
  <c r="AN168" i="73" s="1"/>
  <c r="AM119" i="73"/>
  <c r="AM168" i="73" s="1"/>
  <c r="AL119" i="73"/>
  <c r="AL168" i="73" s="1"/>
  <c r="AK119" i="73"/>
  <c r="AK168" i="73" s="1"/>
  <c r="AJ119" i="73"/>
  <c r="AJ168" i="73" s="1"/>
  <c r="AI119" i="73"/>
  <c r="AI168" i="73" s="1"/>
  <c r="AH119" i="73"/>
  <c r="AH168" i="73" s="1"/>
  <c r="AG119" i="73"/>
  <c r="AG168" i="73" s="1"/>
  <c r="AF119" i="73"/>
  <c r="AF168" i="73" s="1"/>
  <c r="AE119" i="73"/>
  <c r="AE168" i="73" s="1"/>
  <c r="AD119" i="73"/>
  <c r="AD168" i="73" s="1"/>
  <c r="AP123" i="73"/>
  <c r="AO123" i="73"/>
  <c r="AN123" i="73"/>
  <c r="AM123" i="73"/>
  <c r="AL123" i="73"/>
  <c r="AK123" i="73"/>
  <c r="AJ123" i="73"/>
  <c r="AI123" i="73"/>
  <c r="AH123" i="73"/>
  <c r="AG123" i="73"/>
  <c r="AF123" i="73"/>
  <c r="AE123" i="73"/>
  <c r="AD123" i="73"/>
  <c r="AP115" i="73"/>
  <c r="AO115" i="73"/>
  <c r="AN115" i="73"/>
  <c r="AM115" i="73"/>
  <c r="AL115" i="73"/>
  <c r="AK115" i="73"/>
  <c r="AJ115" i="73"/>
  <c r="AI115" i="73"/>
  <c r="AH115" i="73"/>
  <c r="AG115" i="73"/>
  <c r="AF115" i="73"/>
  <c r="AE115" i="73"/>
  <c r="AD115" i="73"/>
  <c r="AP124" i="73"/>
  <c r="AO124" i="73"/>
  <c r="AN124" i="73"/>
  <c r="AM124" i="73"/>
  <c r="AL124" i="73"/>
  <c r="AK124" i="73"/>
  <c r="AJ124" i="73"/>
  <c r="AI124" i="73"/>
  <c r="AH124" i="73"/>
  <c r="AG124" i="73"/>
  <c r="AF124" i="73"/>
  <c r="AE124" i="73"/>
  <c r="AD124" i="73"/>
  <c r="AP125" i="73"/>
  <c r="AO125" i="73"/>
  <c r="AN125" i="73"/>
  <c r="AM125" i="73"/>
  <c r="AL125" i="73"/>
  <c r="AK125" i="73"/>
  <c r="AJ125" i="73"/>
  <c r="AI125" i="73"/>
  <c r="AH125" i="73"/>
  <c r="AG125" i="73"/>
  <c r="AF125" i="73"/>
  <c r="AE125" i="73"/>
  <c r="AD125" i="73"/>
  <c r="AP131" i="73"/>
  <c r="AO131" i="73"/>
  <c r="AN131" i="73"/>
  <c r="AM131" i="73"/>
  <c r="AL131" i="73"/>
  <c r="AK131" i="73"/>
  <c r="AJ131" i="73"/>
  <c r="AI131" i="73"/>
  <c r="AH131" i="73"/>
  <c r="AG131" i="73"/>
  <c r="AF131" i="73"/>
  <c r="AE131" i="73"/>
  <c r="AD131" i="73"/>
  <c r="AP117" i="73"/>
  <c r="AP166" i="73" s="1"/>
  <c r="AO117" i="73"/>
  <c r="AO166" i="73" s="1"/>
  <c r="AN117" i="73"/>
  <c r="AN166" i="73" s="1"/>
  <c r="AM117" i="73"/>
  <c r="AM166" i="73" s="1"/>
  <c r="AL117" i="73"/>
  <c r="AL166" i="73" s="1"/>
  <c r="AK117" i="73"/>
  <c r="AK166" i="73" s="1"/>
  <c r="AJ117" i="73"/>
  <c r="AJ166" i="73" s="1"/>
  <c r="AI117" i="73"/>
  <c r="AI166" i="73" s="1"/>
  <c r="AH117" i="73"/>
  <c r="AH166" i="73" s="1"/>
  <c r="AG117" i="73"/>
  <c r="AG166" i="73" s="1"/>
  <c r="AF117" i="73"/>
  <c r="AF166" i="73" s="1"/>
  <c r="AE117" i="73"/>
  <c r="AE166" i="73" s="1"/>
  <c r="AD117" i="73"/>
  <c r="AD166" i="73" s="1"/>
  <c r="AP126" i="73"/>
  <c r="AO126" i="73"/>
  <c r="AN126" i="73"/>
  <c r="AM126" i="73"/>
  <c r="AL126" i="73"/>
  <c r="AK126" i="73"/>
  <c r="AJ126" i="73"/>
  <c r="AI126" i="73"/>
  <c r="AH126" i="73"/>
  <c r="AG126" i="73"/>
  <c r="AF126" i="73"/>
  <c r="AE126" i="73"/>
  <c r="AD126" i="73"/>
  <c r="AP132" i="73"/>
  <c r="AP170" i="73" s="1"/>
  <c r="AO132" i="73"/>
  <c r="AO170" i="73" s="1"/>
  <c r="AN132" i="73"/>
  <c r="AN170" i="73" s="1"/>
  <c r="AM132" i="73"/>
  <c r="AM170" i="73" s="1"/>
  <c r="AL132" i="73"/>
  <c r="AL170" i="73" s="1"/>
  <c r="AK132" i="73"/>
  <c r="AK170" i="73" s="1"/>
  <c r="AJ132" i="73"/>
  <c r="AJ170" i="73" s="1"/>
  <c r="AI132" i="73"/>
  <c r="AI170" i="73" s="1"/>
  <c r="AH132" i="73"/>
  <c r="AH170" i="73" s="1"/>
  <c r="AG132" i="73"/>
  <c r="AG170" i="73" s="1"/>
  <c r="AF132" i="73"/>
  <c r="AF170" i="73" s="1"/>
  <c r="AE132" i="73"/>
  <c r="AE170" i="73" s="1"/>
  <c r="AD132" i="73"/>
  <c r="AD170" i="73" s="1"/>
  <c r="AP116" i="73"/>
  <c r="AO116" i="73"/>
  <c r="AN116" i="73"/>
  <c r="AM116" i="73"/>
  <c r="AL116" i="73"/>
  <c r="AK116" i="73"/>
  <c r="AJ116" i="73"/>
  <c r="AI116" i="73"/>
  <c r="AH116" i="73"/>
  <c r="AG116" i="73"/>
  <c r="AF116" i="73"/>
  <c r="AE116" i="73"/>
  <c r="AD116" i="73"/>
  <c r="AP118" i="73"/>
  <c r="AP167" i="73" s="1"/>
  <c r="AO118" i="73"/>
  <c r="AO167" i="73" s="1"/>
  <c r="AN118" i="73"/>
  <c r="AN167" i="73" s="1"/>
  <c r="AM118" i="73"/>
  <c r="AM167" i="73" s="1"/>
  <c r="AL118" i="73"/>
  <c r="AL167" i="73" s="1"/>
  <c r="AK118" i="73"/>
  <c r="AK167" i="73" s="1"/>
  <c r="AJ118" i="73"/>
  <c r="AJ167" i="73" s="1"/>
  <c r="AI118" i="73"/>
  <c r="AI167" i="73" s="1"/>
  <c r="AH118" i="73"/>
  <c r="AH167" i="73" s="1"/>
  <c r="AG118" i="73"/>
  <c r="AG167" i="73" s="1"/>
  <c r="AF118" i="73"/>
  <c r="AF167" i="73" s="1"/>
  <c r="AE118" i="73"/>
  <c r="AE167" i="73" s="1"/>
  <c r="AD118" i="73"/>
  <c r="AD167" i="73" s="1"/>
  <c r="AP127" i="73"/>
  <c r="AO127" i="73"/>
  <c r="AN127" i="73"/>
  <c r="AM127" i="73"/>
  <c r="AL127" i="73"/>
  <c r="AK127" i="73"/>
  <c r="AJ127" i="73"/>
  <c r="AI127" i="73"/>
  <c r="AH127" i="73"/>
  <c r="AG127" i="73"/>
  <c r="AF127" i="73"/>
  <c r="AE127" i="73"/>
  <c r="AD127" i="73"/>
  <c r="AP133" i="73"/>
  <c r="AP173" i="73" s="1"/>
  <c r="AO133" i="73"/>
  <c r="AO173" i="73" s="1"/>
  <c r="AN133" i="73"/>
  <c r="AN173" i="73" s="1"/>
  <c r="AM133" i="73"/>
  <c r="AM173" i="73" s="1"/>
  <c r="AL133" i="73"/>
  <c r="AL173" i="73" s="1"/>
  <c r="AK133" i="73"/>
  <c r="AK173" i="73" s="1"/>
  <c r="AJ133" i="73"/>
  <c r="AJ173" i="73" s="1"/>
  <c r="AI133" i="73"/>
  <c r="AI173" i="73" s="1"/>
  <c r="AH133" i="73"/>
  <c r="AH173" i="73" s="1"/>
  <c r="AG133" i="73"/>
  <c r="AG173" i="73" s="1"/>
  <c r="AF133" i="73"/>
  <c r="AF173" i="73" s="1"/>
  <c r="AE133" i="73"/>
  <c r="AE173" i="73" s="1"/>
  <c r="AD133" i="73"/>
  <c r="AD173" i="73" s="1"/>
  <c r="AP135" i="73"/>
  <c r="AP176" i="73" s="1"/>
  <c r="AO135" i="73"/>
  <c r="AO176" i="73" s="1"/>
  <c r="AN135" i="73"/>
  <c r="AN176" i="73" s="1"/>
  <c r="AM135" i="73"/>
  <c r="AM176" i="73" s="1"/>
  <c r="AL135" i="73"/>
  <c r="AL176" i="73" s="1"/>
  <c r="AK135" i="73"/>
  <c r="AK176" i="73" s="1"/>
  <c r="AJ135" i="73"/>
  <c r="AJ176" i="73" s="1"/>
  <c r="AI135" i="73"/>
  <c r="AI176" i="73" s="1"/>
  <c r="AH135" i="73"/>
  <c r="AH176" i="73" s="1"/>
  <c r="AG135" i="73"/>
  <c r="AG176" i="73" s="1"/>
  <c r="AF135" i="73"/>
  <c r="AF176" i="73" s="1"/>
  <c r="AE135" i="73"/>
  <c r="AE176" i="73" s="1"/>
  <c r="AD135" i="73"/>
  <c r="AD176" i="73" s="1"/>
  <c r="AP137" i="73"/>
  <c r="AP175" i="73" s="1"/>
  <c r="AO137" i="73"/>
  <c r="AO175" i="73" s="1"/>
  <c r="AN137" i="73"/>
  <c r="AN175" i="73" s="1"/>
  <c r="AM137" i="73"/>
  <c r="AM175" i="73" s="1"/>
  <c r="AL137" i="73"/>
  <c r="AL175" i="73" s="1"/>
  <c r="AK137" i="73"/>
  <c r="AK175" i="73" s="1"/>
  <c r="AJ137" i="73"/>
  <c r="AJ175" i="73" s="1"/>
  <c r="AI137" i="73"/>
  <c r="AI175" i="73" s="1"/>
  <c r="AH137" i="73"/>
  <c r="AH175" i="73" s="1"/>
  <c r="AG137" i="73"/>
  <c r="AG175" i="73" s="1"/>
  <c r="AF137" i="73"/>
  <c r="AF175" i="73" s="1"/>
  <c r="AE137" i="73"/>
  <c r="AE175" i="73" s="1"/>
  <c r="AD137" i="73"/>
  <c r="AD175" i="73" s="1"/>
  <c r="AP136" i="73"/>
  <c r="AP171" i="73" s="1"/>
  <c r="AO136" i="73"/>
  <c r="AO171" i="73" s="1"/>
  <c r="AN136" i="73"/>
  <c r="AN171" i="73" s="1"/>
  <c r="AM136" i="73"/>
  <c r="AM171" i="73" s="1"/>
  <c r="AL136" i="73"/>
  <c r="AL171" i="73" s="1"/>
  <c r="AK136" i="73"/>
  <c r="AK171" i="73" s="1"/>
  <c r="AJ136" i="73"/>
  <c r="AJ171" i="73" s="1"/>
  <c r="AI136" i="73"/>
  <c r="AI171" i="73" s="1"/>
  <c r="AH136" i="73"/>
  <c r="AH171" i="73" s="1"/>
  <c r="AG136" i="73"/>
  <c r="AG171" i="73" s="1"/>
  <c r="AF136" i="73"/>
  <c r="AF171" i="73" s="1"/>
  <c r="AE136" i="73"/>
  <c r="AE171" i="73" s="1"/>
  <c r="AD136" i="73"/>
  <c r="AD171" i="73" s="1"/>
  <c r="BC134" i="73"/>
  <c r="BC172" i="73" s="1"/>
  <c r="BB134" i="73"/>
  <c r="BB172" i="73" s="1"/>
  <c r="BA134" i="73"/>
  <c r="BA172" i="73" s="1"/>
  <c r="AZ134" i="73"/>
  <c r="AZ172" i="73" s="1"/>
  <c r="AY134" i="73"/>
  <c r="AY172" i="73" s="1"/>
  <c r="AX134" i="73"/>
  <c r="AX172" i="73" s="1"/>
  <c r="AW134" i="73"/>
  <c r="AW172" i="73" s="1"/>
  <c r="AV134" i="73"/>
  <c r="AV172" i="73" s="1"/>
  <c r="AU134" i="73"/>
  <c r="AU172" i="73" s="1"/>
  <c r="AT134" i="73"/>
  <c r="AT172" i="73" s="1"/>
  <c r="AS134" i="73"/>
  <c r="AS172" i="73" s="1"/>
  <c r="AR134" i="73"/>
  <c r="AR172" i="73" s="1"/>
  <c r="AQ134" i="73"/>
  <c r="AQ172" i="73" s="1"/>
  <c r="BC138" i="73"/>
  <c r="BC174" i="73" s="1"/>
  <c r="BB138" i="73"/>
  <c r="BB174" i="73" s="1"/>
  <c r="BA138" i="73"/>
  <c r="BA174" i="73" s="1"/>
  <c r="AZ138" i="73"/>
  <c r="AZ174" i="73" s="1"/>
  <c r="AY138" i="73"/>
  <c r="AY174" i="73" s="1"/>
  <c r="AX138" i="73"/>
  <c r="AX174" i="73" s="1"/>
  <c r="AW138" i="73"/>
  <c r="AW174" i="73" s="1"/>
  <c r="AV138" i="73"/>
  <c r="AV174" i="73" s="1"/>
  <c r="AU138" i="73"/>
  <c r="AU174" i="73" s="1"/>
  <c r="AT138" i="73"/>
  <c r="AT174" i="73" s="1"/>
  <c r="AS138" i="73"/>
  <c r="AS174" i="73" s="1"/>
  <c r="AR138" i="73"/>
  <c r="AR174" i="73" s="1"/>
  <c r="AQ138" i="73"/>
  <c r="AQ174" i="73" s="1"/>
  <c r="BC139" i="73"/>
  <c r="BB139" i="73"/>
  <c r="BA139" i="73"/>
  <c r="AZ139" i="73"/>
  <c r="AY139" i="73"/>
  <c r="AX139" i="73"/>
  <c r="AW139" i="73"/>
  <c r="AV139" i="73"/>
  <c r="AU139" i="73"/>
  <c r="AT139" i="73"/>
  <c r="AS139" i="73"/>
  <c r="AR139" i="73"/>
  <c r="AQ139" i="73"/>
  <c r="BC123" i="73"/>
  <c r="BB123" i="73"/>
  <c r="BA123" i="73"/>
  <c r="AZ123" i="73"/>
  <c r="AY123" i="73"/>
  <c r="AX123" i="73"/>
  <c r="AW123" i="73"/>
  <c r="AV123" i="73"/>
  <c r="AU123" i="73"/>
  <c r="AT123" i="73"/>
  <c r="AS123" i="73"/>
  <c r="AR123" i="73"/>
  <c r="AQ123" i="73"/>
  <c r="BC115" i="73"/>
  <c r="BB115" i="73"/>
  <c r="BA115" i="73"/>
  <c r="AZ115" i="73"/>
  <c r="AY115" i="73"/>
  <c r="AX115" i="73"/>
  <c r="AW115" i="73"/>
  <c r="AV115" i="73"/>
  <c r="AU115" i="73"/>
  <c r="AT115" i="73"/>
  <c r="AS115" i="73"/>
  <c r="AR115" i="73"/>
  <c r="AQ115" i="73"/>
  <c r="BC124" i="73"/>
  <c r="BB124" i="73"/>
  <c r="BA124" i="73"/>
  <c r="AZ124" i="73"/>
  <c r="AY124" i="73"/>
  <c r="AX124" i="73"/>
  <c r="AW124" i="73"/>
  <c r="AV124" i="73"/>
  <c r="AU124" i="73"/>
  <c r="AT124" i="73"/>
  <c r="AS124" i="73"/>
  <c r="AR124" i="73"/>
  <c r="AQ124" i="73"/>
  <c r="BC125" i="73"/>
  <c r="BB125" i="73"/>
  <c r="BA125" i="73"/>
  <c r="AZ125" i="73"/>
  <c r="AY125" i="73"/>
  <c r="AX125" i="73"/>
  <c r="AW125" i="73"/>
  <c r="AV125" i="73"/>
  <c r="AU125" i="73"/>
  <c r="AT125" i="73"/>
  <c r="AS125" i="73"/>
  <c r="AR125" i="73"/>
  <c r="AQ125" i="73"/>
  <c r="BC131" i="73"/>
  <c r="BB131" i="73"/>
  <c r="BA131" i="73"/>
  <c r="AZ131" i="73"/>
  <c r="AY131" i="73"/>
  <c r="AX131" i="73"/>
  <c r="AW131" i="73"/>
  <c r="AV131" i="73"/>
  <c r="AU131" i="73"/>
  <c r="AT131" i="73"/>
  <c r="AS131" i="73"/>
  <c r="AR131" i="73"/>
  <c r="AQ131" i="73"/>
  <c r="BC117" i="73"/>
  <c r="BC166" i="73" s="1"/>
  <c r="BB117" i="73"/>
  <c r="BB166" i="73" s="1"/>
  <c r="BA117" i="73"/>
  <c r="BA166" i="73" s="1"/>
  <c r="AZ117" i="73"/>
  <c r="AZ166" i="73" s="1"/>
  <c r="AY117" i="73"/>
  <c r="AY166" i="73" s="1"/>
  <c r="AX117" i="73"/>
  <c r="AX166" i="73" s="1"/>
  <c r="AW117" i="73"/>
  <c r="AW166" i="73" s="1"/>
  <c r="AV117" i="73"/>
  <c r="AV166" i="73" s="1"/>
  <c r="AU117" i="73"/>
  <c r="AU166" i="73" s="1"/>
  <c r="AT117" i="73"/>
  <c r="AT166" i="73" s="1"/>
  <c r="AS117" i="73"/>
  <c r="AS166" i="73" s="1"/>
  <c r="AR117" i="73"/>
  <c r="AR166" i="73" s="1"/>
  <c r="AQ117" i="73"/>
  <c r="AQ166" i="73" s="1"/>
  <c r="BC126" i="73"/>
  <c r="BB126" i="73"/>
  <c r="BA126" i="73"/>
  <c r="AZ126" i="73"/>
  <c r="AY126" i="73"/>
  <c r="AX126" i="73"/>
  <c r="AW126" i="73"/>
  <c r="AV126" i="73"/>
  <c r="AU126" i="73"/>
  <c r="AT126" i="73"/>
  <c r="AS126" i="73"/>
  <c r="AR126" i="73"/>
  <c r="AQ126" i="73"/>
  <c r="BC132" i="73"/>
  <c r="BC170" i="73" s="1"/>
  <c r="BB132" i="73"/>
  <c r="BB170" i="73" s="1"/>
  <c r="BA132" i="73"/>
  <c r="BA170" i="73" s="1"/>
  <c r="AZ132" i="73"/>
  <c r="AZ170" i="73" s="1"/>
  <c r="AY132" i="73"/>
  <c r="AY170" i="73" s="1"/>
  <c r="AX132" i="73"/>
  <c r="AX170" i="73" s="1"/>
  <c r="AW132" i="73"/>
  <c r="AW170" i="73" s="1"/>
  <c r="AV132" i="73"/>
  <c r="AV170" i="73" s="1"/>
  <c r="AU132" i="73"/>
  <c r="AU170" i="73" s="1"/>
  <c r="AT132" i="73"/>
  <c r="AT170" i="73" s="1"/>
  <c r="AS132" i="73"/>
  <c r="AS170" i="73" s="1"/>
  <c r="AR132" i="73"/>
  <c r="AR170" i="73" s="1"/>
  <c r="AQ132" i="73"/>
  <c r="AQ170" i="73" s="1"/>
  <c r="BC116" i="73"/>
  <c r="BB116" i="73"/>
  <c r="BA116" i="73"/>
  <c r="AZ116" i="73"/>
  <c r="AY116" i="73"/>
  <c r="AX116" i="73"/>
  <c r="AW116" i="73"/>
  <c r="AV116" i="73"/>
  <c r="AU116" i="73"/>
  <c r="AT116" i="73"/>
  <c r="AS116" i="73"/>
  <c r="AR116" i="73"/>
  <c r="AQ116" i="73"/>
  <c r="BC118" i="73"/>
  <c r="BC167" i="73" s="1"/>
  <c r="BB118" i="73"/>
  <c r="BB167" i="73" s="1"/>
  <c r="BA118" i="73"/>
  <c r="BA167" i="73" s="1"/>
  <c r="AZ118" i="73"/>
  <c r="AZ167" i="73" s="1"/>
  <c r="AY118" i="73"/>
  <c r="AY167" i="73" s="1"/>
  <c r="AX118" i="73"/>
  <c r="AX167" i="73" s="1"/>
  <c r="AW118" i="73"/>
  <c r="AW167" i="73" s="1"/>
  <c r="AV118" i="73"/>
  <c r="AV167" i="73" s="1"/>
  <c r="AU118" i="73"/>
  <c r="AU167" i="73" s="1"/>
  <c r="AT118" i="73"/>
  <c r="AT167" i="73" s="1"/>
  <c r="AS118" i="73"/>
  <c r="AS167" i="73" s="1"/>
  <c r="AR118" i="73"/>
  <c r="AR167" i="73" s="1"/>
  <c r="AQ118" i="73"/>
  <c r="AQ167" i="73" s="1"/>
  <c r="BC127" i="73"/>
  <c r="BB127" i="73"/>
  <c r="BA127" i="73"/>
  <c r="AZ127" i="73"/>
  <c r="AY127" i="73"/>
  <c r="AX127" i="73"/>
  <c r="AW127" i="73"/>
  <c r="AV127" i="73"/>
  <c r="AU127" i="73"/>
  <c r="AT127" i="73"/>
  <c r="AS127" i="73"/>
  <c r="AR127" i="73"/>
  <c r="AQ127" i="73"/>
  <c r="BC133" i="73"/>
  <c r="BC173" i="73" s="1"/>
  <c r="BB133" i="73"/>
  <c r="BB173" i="73" s="1"/>
  <c r="BA133" i="73"/>
  <c r="BA173" i="73" s="1"/>
  <c r="AZ133" i="73"/>
  <c r="AZ173" i="73" s="1"/>
  <c r="AY133" i="73"/>
  <c r="AY173" i="73" s="1"/>
  <c r="AX133" i="73"/>
  <c r="AX173" i="73" s="1"/>
  <c r="AW133" i="73"/>
  <c r="AW173" i="73" s="1"/>
  <c r="AV133" i="73"/>
  <c r="AV173" i="73" s="1"/>
  <c r="AU133" i="73"/>
  <c r="AU173" i="73" s="1"/>
  <c r="AT133" i="73"/>
  <c r="AT173" i="73" s="1"/>
  <c r="AS133" i="73"/>
  <c r="AS173" i="73" s="1"/>
  <c r="AR133" i="73"/>
  <c r="AR173" i="73" s="1"/>
  <c r="AQ133" i="73"/>
  <c r="AQ173" i="73" s="1"/>
  <c r="BC119" i="73"/>
  <c r="BC168" i="73" s="1"/>
  <c r="BB119" i="73"/>
  <c r="BB168" i="73" s="1"/>
  <c r="BA119" i="73"/>
  <c r="BA168" i="73" s="1"/>
  <c r="AZ119" i="73"/>
  <c r="AZ168" i="73" s="1"/>
  <c r="AY119" i="73"/>
  <c r="AY168" i="73" s="1"/>
  <c r="AX119" i="73"/>
  <c r="AX168" i="73" s="1"/>
  <c r="AW119" i="73"/>
  <c r="AW168" i="73" s="1"/>
  <c r="AV119" i="73"/>
  <c r="AV168" i="73" s="1"/>
  <c r="AU119" i="73"/>
  <c r="AU168" i="73" s="1"/>
  <c r="AT119" i="73"/>
  <c r="AT168" i="73" s="1"/>
  <c r="AS119" i="73"/>
  <c r="AS168" i="73" s="1"/>
  <c r="AR119" i="73"/>
  <c r="AR168" i="73" s="1"/>
  <c r="AQ119" i="73"/>
  <c r="AQ168" i="73" s="1"/>
  <c r="BC135" i="73"/>
  <c r="BC176" i="73" s="1"/>
  <c r="BB135" i="73"/>
  <c r="BB176" i="73" s="1"/>
  <c r="BA135" i="73"/>
  <c r="BA176" i="73" s="1"/>
  <c r="AZ135" i="73"/>
  <c r="AZ176" i="73" s="1"/>
  <c r="AY135" i="73"/>
  <c r="AY176" i="73" s="1"/>
  <c r="AX135" i="73"/>
  <c r="AX176" i="73" s="1"/>
  <c r="AW135" i="73"/>
  <c r="AW176" i="73" s="1"/>
  <c r="AV135" i="73"/>
  <c r="AV176" i="73" s="1"/>
  <c r="AU135" i="73"/>
  <c r="AU176" i="73" s="1"/>
  <c r="AT135" i="73"/>
  <c r="AT176" i="73" s="1"/>
  <c r="AS135" i="73"/>
  <c r="AS176" i="73" s="1"/>
  <c r="AR135" i="73"/>
  <c r="AR176" i="73" s="1"/>
  <c r="AQ135" i="73"/>
  <c r="AQ176" i="73" s="1"/>
  <c r="BC137" i="73"/>
  <c r="BC175" i="73" s="1"/>
  <c r="BB137" i="73"/>
  <c r="BB175" i="73" s="1"/>
  <c r="BA137" i="73"/>
  <c r="BA175" i="73" s="1"/>
  <c r="AZ137" i="73"/>
  <c r="AZ175" i="73" s="1"/>
  <c r="AY137" i="73"/>
  <c r="AY175" i="73" s="1"/>
  <c r="AX137" i="73"/>
  <c r="AX175" i="73" s="1"/>
  <c r="AW137" i="73"/>
  <c r="AW175" i="73" s="1"/>
  <c r="AV137" i="73"/>
  <c r="AV175" i="73" s="1"/>
  <c r="AU137" i="73"/>
  <c r="AU175" i="73" s="1"/>
  <c r="AT137" i="73"/>
  <c r="AT175" i="73" s="1"/>
  <c r="AS137" i="73"/>
  <c r="AS175" i="73" s="1"/>
  <c r="AR137" i="73"/>
  <c r="AR175" i="73" s="1"/>
  <c r="AQ137" i="73"/>
  <c r="AQ175" i="73" s="1"/>
  <c r="BC136" i="73"/>
  <c r="BC171" i="73" s="1"/>
  <c r="BB136" i="73"/>
  <c r="BB171" i="73" s="1"/>
  <c r="BA136" i="73"/>
  <c r="BA171" i="73" s="1"/>
  <c r="AZ136" i="73"/>
  <c r="AZ171" i="73" s="1"/>
  <c r="AY136" i="73"/>
  <c r="AY171" i="73" s="1"/>
  <c r="AX136" i="73"/>
  <c r="AX171" i="73" s="1"/>
  <c r="AW136" i="73"/>
  <c r="AW171" i="73" s="1"/>
  <c r="AV136" i="73"/>
  <c r="AV171" i="73" s="1"/>
  <c r="AU136" i="73"/>
  <c r="AU171" i="73" s="1"/>
  <c r="AT136" i="73"/>
  <c r="AT171" i="73" s="1"/>
  <c r="AS136" i="73"/>
  <c r="AS171" i="73" s="1"/>
  <c r="AR136" i="73"/>
  <c r="AR171" i="73" s="1"/>
  <c r="AQ136" i="73"/>
  <c r="AQ171" i="73" s="1"/>
  <c r="BP134" i="73"/>
  <c r="BP172" i="73" s="1"/>
  <c r="BO134" i="73"/>
  <c r="BO172" i="73" s="1"/>
  <c r="BN134" i="73"/>
  <c r="BN172" i="73" s="1"/>
  <c r="BM134" i="73"/>
  <c r="BM172" i="73" s="1"/>
  <c r="BL134" i="73"/>
  <c r="BL172" i="73" s="1"/>
  <c r="BK134" i="73"/>
  <c r="BK172" i="73" s="1"/>
  <c r="BJ134" i="73"/>
  <c r="BJ172" i="73" s="1"/>
  <c r="BI134" i="73"/>
  <c r="BI172" i="73" s="1"/>
  <c r="BH134" i="73"/>
  <c r="BH172" i="73" s="1"/>
  <c r="BG134" i="73"/>
  <c r="BG172" i="73" s="1"/>
  <c r="BF134" i="73"/>
  <c r="BF172" i="73" s="1"/>
  <c r="BE134" i="73"/>
  <c r="BE172" i="73" s="1"/>
  <c r="BD134" i="73"/>
  <c r="BD172" i="73" s="1"/>
  <c r="BP138" i="73"/>
  <c r="BP174" i="73" s="1"/>
  <c r="BO138" i="73"/>
  <c r="BO174" i="73" s="1"/>
  <c r="BN138" i="73"/>
  <c r="BN174" i="73" s="1"/>
  <c r="BM138" i="73"/>
  <c r="BM174" i="73" s="1"/>
  <c r="BL138" i="73"/>
  <c r="BL174" i="73" s="1"/>
  <c r="BK138" i="73"/>
  <c r="BK174" i="73" s="1"/>
  <c r="BJ138" i="73"/>
  <c r="BJ174" i="73" s="1"/>
  <c r="BI138" i="73"/>
  <c r="BI174" i="73" s="1"/>
  <c r="BH138" i="73"/>
  <c r="BH174" i="73" s="1"/>
  <c r="BG138" i="73"/>
  <c r="BG174" i="73" s="1"/>
  <c r="BF138" i="73"/>
  <c r="BF174" i="73" s="1"/>
  <c r="BE138" i="73"/>
  <c r="BE174" i="73" s="1"/>
  <c r="BD138" i="73"/>
  <c r="BD174" i="73" s="1"/>
  <c r="BP139" i="73"/>
  <c r="BO139" i="73"/>
  <c r="BN139" i="73"/>
  <c r="BM139" i="73"/>
  <c r="BL139" i="73"/>
  <c r="BK139" i="73"/>
  <c r="BJ139" i="73"/>
  <c r="BI139" i="73"/>
  <c r="BH139" i="73"/>
  <c r="BG139" i="73"/>
  <c r="BF139" i="73"/>
  <c r="BE139" i="73"/>
  <c r="BD139" i="73"/>
  <c r="BP123" i="73"/>
  <c r="BO123" i="73"/>
  <c r="BN123" i="73"/>
  <c r="BM123" i="73"/>
  <c r="BL123" i="73"/>
  <c r="BK123" i="73"/>
  <c r="BJ123" i="73"/>
  <c r="BI123" i="73"/>
  <c r="BH123" i="73"/>
  <c r="BG123" i="73"/>
  <c r="BF123" i="73"/>
  <c r="BE123" i="73"/>
  <c r="BD123" i="73"/>
  <c r="BP115" i="73"/>
  <c r="BO115" i="73"/>
  <c r="BN115" i="73"/>
  <c r="BM115" i="73"/>
  <c r="BL115" i="73"/>
  <c r="BK115" i="73"/>
  <c r="BJ115" i="73"/>
  <c r="BI115" i="73"/>
  <c r="BH115" i="73"/>
  <c r="BG115" i="73"/>
  <c r="BF115" i="73"/>
  <c r="BE115" i="73"/>
  <c r="BD115" i="73"/>
  <c r="BP124" i="73"/>
  <c r="BO124" i="73"/>
  <c r="BN124" i="73"/>
  <c r="BM124" i="73"/>
  <c r="BL124" i="73"/>
  <c r="BK124" i="73"/>
  <c r="BJ124" i="73"/>
  <c r="BI124" i="73"/>
  <c r="BH124" i="73"/>
  <c r="BG124" i="73"/>
  <c r="BF124" i="73"/>
  <c r="BE124" i="73"/>
  <c r="BD124" i="73"/>
  <c r="BP125" i="73"/>
  <c r="BO125" i="73"/>
  <c r="BN125" i="73"/>
  <c r="BM125" i="73"/>
  <c r="BL125" i="73"/>
  <c r="BK125" i="73"/>
  <c r="BJ125" i="73"/>
  <c r="BI125" i="73"/>
  <c r="BH125" i="73"/>
  <c r="BG125" i="73"/>
  <c r="BF125" i="73"/>
  <c r="BE125" i="73"/>
  <c r="BD125" i="73"/>
  <c r="BP131" i="73"/>
  <c r="BO131" i="73"/>
  <c r="BN131" i="73"/>
  <c r="BM131" i="73"/>
  <c r="BL131" i="73"/>
  <c r="BK131" i="73"/>
  <c r="BJ131" i="73"/>
  <c r="BI131" i="73"/>
  <c r="BH131" i="73"/>
  <c r="BG131" i="73"/>
  <c r="BF131" i="73"/>
  <c r="BE131" i="73"/>
  <c r="BD131" i="73"/>
  <c r="BP117" i="73"/>
  <c r="BP166" i="73" s="1"/>
  <c r="BO117" i="73"/>
  <c r="BO166" i="73" s="1"/>
  <c r="BN117" i="73"/>
  <c r="BN166" i="73" s="1"/>
  <c r="BM117" i="73"/>
  <c r="BM166" i="73" s="1"/>
  <c r="BL117" i="73"/>
  <c r="BL166" i="73" s="1"/>
  <c r="BK117" i="73"/>
  <c r="BK166" i="73" s="1"/>
  <c r="BJ117" i="73"/>
  <c r="BJ166" i="73" s="1"/>
  <c r="BI117" i="73"/>
  <c r="BI166" i="73" s="1"/>
  <c r="BH117" i="73"/>
  <c r="BH166" i="73" s="1"/>
  <c r="BG117" i="73"/>
  <c r="BG166" i="73" s="1"/>
  <c r="BF117" i="73"/>
  <c r="BF166" i="73" s="1"/>
  <c r="BE117" i="73"/>
  <c r="BE166" i="73" s="1"/>
  <c r="BD117" i="73"/>
  <c r="BD166" i="73" s="1"/>
  <c r="BP126" i="73"/>
  <c r="BO126" i="73"/>
  <c r="BN126" i="73"/>
  <c r="BM126" i="73"/>
  <c r="BL126" i="73"/>
  <c r="BK126" i="73"/>
  <c r="BJ126" i="73"/>
  <c r="BI126" i="73"/>
  <c r="BH126" i="73"/>
  <c r="BG126" i="73"/>
  <c r="BF126" i="73"/>
  <c r="BE126" i="73"/>
  <c r="BD126" i="73"/>
  <c r="BP132" i="73"/>
  <c r="BP170" i="73" s="1"/>
  <c r="BO132" i="73"/>
  <c r="BO170" i="73" s="1"/>
  <c r="BN132" i="73"/>
  <c r="BN170" i="73" s="1"/>
  <c r="BM132" i="73"/>
  <c r="BM170" i="73" s="1"/>
  <c r="BL132" i="73"/>
  <c r="BL170" i="73" s="1"/>
  <c r="BK132" i="73"/>
  <c r="BK170" i="73" s="1"/>
  <c r="BJ132" i="73"/>
  <c r="BJ170" i="73" s="1"/>
  <c r="BI132" i="73"/>
  <c r="BI170" i="73" s="1"/>
  <c r="BH132" i="73"/>
  <c r="BH170" i="73" s="1"/>
  <c r="BG132" i="73"/>
  <c r="BG170" i="73" s="1"/>
  <c r="BF132" i="73"/>
  <c r="BF170" i="73" s="1"/>
  <c r="BE132" i="73"/>
  <c r="BE170" i="73" s="1"/>
  <c r="BD132" i="73"/>
  <c r="BD170" i="73" s="1"/>
  <c r="BP116" i="73"/>
  <c r="BO116" i="73"/>
  <c r="BN116" i="73"/>
  <c r="BM116" i="73"/>
  <c r="BL116" i="73"/>
  <c r="BK116" i="73"/>
  <c r="BJ116" i="73"/>
  <c r="BI116" i="73"/>
  <c r="BH116" i="73"/>
  <c r="BG116" i="73"/>
  <c r="BF116" i="73"/>
  <c r="BE116" i="73"/>
  <c r="BD116" i="73"/>
  <c r="BP118" i="73"/>
  <c r="BP167" i="73" s="1"/>
  <c r="BO118" i="73"/>
  <c r="BO167" i="73" s="1"/>
  <c r="BN118" i="73"/>
  <c r="BN167" i="73" s="1"/>
  <c r="BM118" i="73"/>
  <c r="BM167" i="73" s="1"/>
  <c r="BL118" i="73"/>
  <c r="BL167" i="73" s="1"/>
  <c r="BK118" i="73"/>
  <c r="BK167" i="73" s="1"/>
  <c r="BJ118" i="73"/>
  <c r="BJ167" i="73" s="1"/>
  <c r="BI118" i="73"/>
  <c r="BI167" i="73" s="1"/>
  <c r="BH118" i="73"/>
  <c r="BH167" i="73" s="1"/>
  <c r="BG118" i="73"/>
  <c r="BG167" i="73" s="1"/>
  <c r="BF118" i="73"/>
  <c r="BF167" i="73" s="1"/>
  <c r="BE118" i="73"/>
  <c r="BE167" i="73" s="1"/>
  <c r="BD118" i="73"/>
  <c r="BD167" i="73" s="1"/>
  <c r="BP127" i="73"/>
  <c r="BO127" i="73"/>
  <c r="BN127" i="73"/>
  <c r="BM127" i="73"/>
  <c r="BL127" i="73"/>
  <c r="BK127" i="73"/>
  <c r="BJ127" i="73"/>
  <c r="BI127" i="73"/>
  <c r="BH127" i="73"/>
  <c r="BG127" i="73"/>
  <c r="BF127" i="73"/>
  <c r="BE127" i="73"/>
  <c r="BD127" i="73"/>
  <c r="BP133" i="73"/>
  <c r="BP173" i="73" s="1"/>
  <c r="BO133" i="73"/>
  <c r="BO173" i="73" s="1"/>
  <c r="BN133" i="73"/>
  <c r="BN173" i="73" s="1"/>
  <c r="BM133" i="73"/>
  <c r="BM173" i="73" s="1"/>
  <c r="BL133" i="73"/>
  <c r="BL173" i="73" s="1"/>
  <c r="BK133" i="73"/>
  <c r="BK173" i="73" s="1"/>
  <c r="BJ133" i="73"/>
  <c r="BJ173" i="73" s="1"/>
  <c r="BI133" i="73"/>
  <c r="BI173" i="73" s="1"/>
  <c r="BH133" i="73"/>
  <c r="BH173" i="73" s="1"/>
  <c r="BG133" i="73"/>
  <c r="BG173" i="73" s="1"/>
  <c r="BF133" i="73"/>
  <c r="BF173" i="73" s="1"/>
  <c r="BE133" i="73"/>
  <c r="BE173" i="73" s="1"/>
  <c r="BD133" i="73"/>
  <c r="BD173" i="73" s="1"/>
  <c r="BP119" i="73"/>
  <c r="BP168" i="73" s="1"/>
  <c r="BO119" i="73"/>
  <c r="BO168" i="73" s="1"/>
  <c r="BN119" i="73"/>
  <c r="BN168" i="73" s="1"/>
  <c r="BM119" i="73"/>
  <c r="BM168" i="73" s="1"/>
  <c r="BL119" i="73"/>
  <c r="BL168" i="73" s="1"/>
  <c r="BK119" i="73"/>
  <c r="BK168" i="73" s="1"/>
  <c r="BJ119" i="73"/>
  <c r="BJ168" i="73" s="1"/>
  <c r="BI119" i="73"/>
  <c r="BI168" i="73" s="1"/>
  <c r="BH119" i="73"/>
  <c r="BH168" i="73" s="1"/>
  <c r="BG119" i="73"/>
  <c r="BG168" i="73" s="1"/>
  <c r="BF119" i="73"/>
  <c r="BF168" i="73" s="1"/>
  <c r="BE119" i="73"/>
  <c r="BE168" i="73" s="1"/>
  <c r="BD119" i="73"/>
  <c r="BD168" i="73" s="1"/>
  <c r="BP135" i="73"/>
  <c r="BP176" i="73" s="1"/>
  <c r="BO135" i="73"/>
  <c r="BO176" i="73" s="1"/>
  <c r="BN135" i="73"/>
  <c r="BN176" i="73" s="1"/>
  <c r="BM135" i="73"/>
  <c r="BM176" i="73" s="1"/>
  <c r="BL135" i="73"/>
  <c r="BL176" i="73" s="1"/>
  <c r="BK135" i="73"/>
  <c r="BK176" i="73" s="1"/>
  <c r="BJ135" i="73"/>
  <c r="BJ176" i="73" s="1"/>
  <c r="BI135" i="73"/>
  <c r="BI176" i="73" s="1"/>
  <c r="BH135" i="73"/>
  <c r="BH176" i="73" s="1"/>
  <c r="BG135" i="73"/>
  <c r="BG176" i="73" s="1"/>
  <c r="BF135" i="73"/>
  <c r="BF176" i="73" s="1"/>
  <c r="BE135" i="73"/>
  <c r="BE176" i="73" s="1"/>
  <c r="BD135" i="73"/>
  <c r="BD176" i="73" s="1"/>
  <c r="BP137" i="73"/>
  <c r="BP175" i="73" s="1"/>
  <c r="BO137" i="73"/>
  <c r="BO175" i="73" s="1"/>
  <c r="BN137" i="73"/>
  <c r="BN175" i="73" s="1"/>
  <c r="BM137" i="73"/>
  <c r="BM175" i="73" s="1"/>
  <c r="BL137" i="73"/>
  <c r="BL175" i="73" s="1"/>
  <c r="BK137" i="73"/>
  <c r="BK175" i="73" s="1"/>
  <c r="BJ137" i="73"/>
  <c r="BJ175" i="73" s="1"/>
  <c r="BI137" i="73"/>
  <c r="BI175" i="73" s="1"/>
  <c r="BH137" i="73"/>
  <c r="BH175" i="73" s="1"/>
  <c r="BG137" i="73"/>
  <c r="BG175" i="73" s="1"/>
  <c r="BF137" i="73"/>
  <c r="BF175" i="73" s="1"/>
  <c r="BE137" i="73"/>
  <c r="BE175" i="73" s="1"/>
  <c r="BD137" i="73"/>
  <c r="BD175" i="73" s="1"/>
  <c r="BP136" i="73"/>
  <c r="BP171" i="73" s="1"/>
  <c r="BO136" i="73"/>
  <c r="BO171" i="73" s="1"/>
  <c r="BN136" i="73"/>
  <c r="BN171" i="73" s="1"/>
  <c r="BM136" i="73"/>
  <c r="BM171" i="73" s="1"/>
  <c r="BL136" i="73"/>
  <c r="BL171" i="73" s="1"/>
  <c r="BK136" i="73"/>
  <c r="BK171" i="73" s="1"/>
  <c r="BJ136" i="73"/>
  <c r="BJ171" i="73" s="1"/>
  <c r="BI136" i="73"/>
  <c r="BI171" i="73" s="1"/>
  <c r="BH136" i="73"/>
  <c r="BH171" i="73" s="1"/>
  <c r="BG136" i="73"/>
  <c r="BG171" i="73" s="1"/>
  <c r="BF136" i="73"/>
  <c r="BF171" i="73" s="1"/>
  <c r="BE136" i="73"/>
  <c r="BE171" i="73" s="1"/>
  <c r="BD136" i="73"/>
  <c r="BD171" i="73" s="1"/>
  <c r="CC115" i="73"/>
  <c r="CB115" i="73"/>
  <c r="CA115" i="73"/>
  <c r="BZ115" i="73"/>
  <c r="BY115" i="73"/>
  <c r="BX115" i="73"/>
  <c r="BW115" i="73"/>
  <c r="BV115" i="73"/>
  <c r="BU115" i="73"/>
  <c r="BT115" i="73"/>
  <c r="BS115" i="73"/>
  <c r="BR115" i="73"/>
  <c r="BQ115" i="73"/>
  <c r="CC117" i="73"/>
  <c r="CC166" i="73" s="1"/>
  <c r="CB117" i="73"/>
  <c r="CB166" i="73" s="1"/>
  <c r="CA117" i="73"/>
  <c r="CA166" i="73" s="1"/>
  <c r="BZ117" i="73"/>
  <c r="BZ166" i="73" s="1"/>
  <c r="BY117" i="73"/>
  <c r="BY166" i="73" s="1"/>
  <c r="BX117" i="73"/>
  <c r="BX166" i="73" s="1"/>
  <c r="BW117" i="73"/>
  <c r="BW166" i="73" s="1"/>
  <c r="BV117" i="73"/>
  <c r="BV166" i="73" s="1"/>
  <c r="BU117" i="73"/>
  <c r="BU166" i="73" s="1"/>
  <c r="BT117" i="73"/>
  <c r="BT166" i="73" s="1"/>
  <c r="BS117" i="73"/>
  <c r="BS166" i="73" s="1"/>
  <c r="BR117" i="73"/>
  <c r="BR166" i="73" s="1"/>
  <c r="BQ117" i="73"/>
  <c r="BQ166" i="73" s="1"/>
  <c r="CC134" i="73"/>
  <c r="CC172" i="73" s="1"/>
  <c r="CB134" i="73"/>
  <c r="CB172" i="73" s="1"/>
  <c r="CA134" i="73"/>
  <c r="CA172" i="73" s="1"/>
  <c r="BZ134" i="73"/>
  <c r="BZ172" i="73" s="1"/>
  <c r="BY134" i="73"/>
  <c r="BY172" i="73" s="1"/>
  <c r="BX134" i="73"/>
  <c r="BX172" i="73" s="1"/>
  <c r="BW134" i="73"/>
  <c r="BW172" i="73" s="1"/>
  <c r="BV134" i="73"/>
  <c r="BV172" i="73" s="1"/>
  <c r="BU134" i="73"/>
  <c r="BU172" i="73" s="1"/>
  <c r="BT134" i="73"/>
  <c r="BT172" i="73" s="1"/>
  <c r="BS134" i="73"/>
  <c r="BS172" i="73" s="1"/>
  <c r="BR134" i="73"/>
  <c r="BR172" i="73" s="1"/>
  <c r="BQ134" i="73"/>
  <c r="BQ172" i="73" s="1"/>
  <c r="CC139" i="73"/>
  <c r="CB139" i="73"/>
  <c r="CA139" i="73"/>
  <c r="BZ139" i="73"/>
  <c r="BY139" i="73"/>
  <c r="BX139" i="73"/>
  <c r="BW139" i="73"/>
  <c r="BV139" i="73"/>
  <c r="BU139" i="73"/>
  <c r="BT139" i="73"/>
  <c r="BS139" i="73"/>
  <c r="BR139" i="73"/>
  <c r="BQ139" i="73"/>
  <c r="CC123" i="73"/>
  <c r="CB123" i="73"/>
  <c r="CA123" i="73"/>
  <c r="BZ123" i="73"/>
  <c r="BY123" i="73"/>
  <c r="BX123" i="73"/>
  <c r="BW123" i="73"/>
  <c r="BV123" i="73"/>
  <c r="BU123" i="73"/>
  <c r="BT123" i="73"/>
  <c r="BS123" i="73"/>
  <c r="BR123" i="73"/>
  <c r="BQ123" i="73"/>
  <c r="CC138" i="73"/>
  <c r="CC174" i="73" s="1"/>
  <c r="CB138" i="73"/>
  <c r="CB174" i="73" s="1"/>
  <c r="CA138" i="73"/>
  <c r="CA174" i="73" s="1"/>
  <c r="BZ138" i="73"/>
  <c r="BZ174" i="73" s="1"/>
  <c r="BY138" i="73"/>
  <c r="BY174" i="73" s="1"/>
  <c r="BX138" i="73"/>
  <c r="BX174" i="73" s="1"/>
  <c r="BW138" i="73"/>
  <c r="BW174" i="73" s="1"/>
  <c r="BV138" i="73"/>
  <c r="BV174" i="73" s="1"/>
  <c r="BU138" i="73"/>
  <c r="BU174" i="73" s="1"/>
  <c r="BT138" i="73"/>
  <c r="BT174" i="73" s="1"/>
  <c r="BS138" i="73"/>
  <c r="BS174" i="73" s="1"/>
  <c r="BR138" i="73"/>
  <c r="BR174" i="73" s="1"/>
  <c r="BQ138" i="73"/>
  <c r="BQ174" i="73" s="1"/>
  <c r="CC124" i="73"/>
  <c r="CB124" i="73"/>
  <c r="CA124" i="73"/>
  <c r="BZ124" i="73"/>
  <c r="BY124" i="73"/>
  <c r="BX124" i="73"/>
  <c r="BW124" i="73"/>
  <c r="BV124" i="73"/>
  <c r="BU124" i="73"/>
  <c r="BT124" i="73"/>
  <c r="BS124" i="73"/>
  <c r="BR124" i="73"/>
  <c r="BQ124" i="73"/>
  <c r="CC125" i="73"/>
  <c r="CB125" i="73"/>
  <c r="CA125" i="73"/>
  <c r="BZ125" i="73"/>
  <c r="BY125" i="73"/>
  <c r="BX125" i="73"/>
  <c r="BW125" i="73"/>
  <c r="BV125" i="73"/>
  <c r="BU125" i="73"/>
  <c r="BT125" i="73"/>
  <c r="BS125" i="73"/>
  <c r="BR125" i="73"/>
  <c r="BQ125" i="73"/>
  <c r="CC131" i="73"/>
  <c r="CB131" i="73"/>
  <c r="CA131" i="73"/>
  <c r="BZ131" i="73"/>
  <c r="BY131" i="73"/>
  <c r="BX131" i="73"/>
  <c r="BW131" i="73"/>
  <c r="BV131" i="73"/>
  <c r="BU131" i="73"/>
  <c r="BT131" i="73"/>
  <c r="BS131" i="73"/>
  <c r="BR131" i="73"/>
  <c r="BQ131" i="73"/>
  <c r="CC126" i="73"/>
  <c r="CB126" i="73"/>
  <c r="CA126" i="73"/>
  <c r="BZ126" i="73"/>
  <c r="BY126" i="73"/>
  <c r="BX126" i="73"/>
  <c r="BW126" i="73"/>
  <c r="BV126" i="73"/>
  <c r="BU126" i="73"/>
  <c r="BT126" i="73"/>
  <c r="BS126" i="73"/>
  <c r="BR126" i="73"/>
  <c r="BQ126" i="73"/>
  <c r="CC132" i="73"/>
  <c r="CC170" i="73" s="1"/>
  <c r="CB132" i="73"/>
  <c r="CB170" i="73" s="1"/>
  <c r="CA132" i="73"/>
  <c r="CA170" i="73" s="1"/>
  <c r="BZ132" i="73"/>
  <c r="BZ170" i="73" s="1"/>
  <c r="BY132" i="73"/>
  <c r="BY170" i="73" s="1"/>
  <c r="BX132" i="73"/>
  <c r="BX170" i="73" s="1"/>
  <c r="BW132" i="73"/>
  <c r="BW170" i="73" s="1"/>
  <c r="BV132" i="73"/>
  <c r="BV170" i="73" s="1"/>
  <c r="BU132" i="73"/>
  <c r="BU170" i="73" s="1"/>
  <c r="BT132" i="73"/>
  <c r="BT170" i="73" s="1"/>
  <c r="BS132" i="73"/>
  <c r="BS170" i="73" s="1"/>
  <c r="BR132" i="73"/>
  <c r="BR170" i="73" s="1"/>
  <c r="BQ132" i="73"/>
  <c r="BQ170" i="73" s="1"/>
  <c r="CC127" i="73"/>
  <c r="CB127" i="73"/>
  <c r="CA127" i="73"/>
  <c r="BZ127" i="73"/>
  <c r="BY127" i="73"/>
  <c r="BX127" i="73"/>
  <c r="BW127" i="73"/>
  <c r="BV127" i="73"/>
  <c r="BU127" i="73"/>
  <c r="BT127" i="73"/>
  <c r="BS127" i="73"/>
  <c r="BR127" i="73"/>
  <c r="BQ127" i="73"/>
  <c r="CC133" i="73"/>
  <c r="CC173" i="73" s="1"/>
  <c r="CB133" i="73"/>
  <c r="CB173" i="73" s="1"/>
  <c r="CA133" i="73"/>
  <c r="CA173" i="73" s="1"/>
  <c r="BZ133" i="73"/>
  <c r="BZ173" i="73" s="1"/>
  <c r="BY133" i="73"/>
  <c r="BY173" i="73" s="1"/>
  <c r="BX133" i="73"/>
  <c r="BX173" i="73" s="1"/>
  <c r="BW133" i="73"/>
  <c r="BW173" i="73" s="1"/>
  <c r="BV133" i="73"/>
  <c r="BV173" i="73" s="1"/>
  <c r="BU133" i="73"/>
  <c r="BU173" i="73" s="1"/>
  <c r="BT133" i="73"/>
  <c r="BT173" i="73" s="1"/>
  <c r="BS133" i="73"/>
  <c r="BS173" i="73" s="1"/>
  <c r="BR133" i="73"/>
  <c r="BR173" i="73" s="1"/>
  <c r="BQ133" i="73"/>
  <c r="BQ173" i="73" s="1"/>
  <c r="CC135" i="73"/>
  <c r="CC176" i="73" s="1"/>
  <c r="CB135" i="73"/>
  <c r="CB176" i="73" s="1"/>
  <c r="CA135" i="73"/>
  <c r="CA176" i="73" s="1"/>
  <c r="BZ135" i="73"/>
  <c r="BZ176" i="73" s="1"/>
  <c r="BY135" i="73"/>
  <c r="BY176" i="73" s="1"/>
  <c r="BX135" i="73"/>
  <c r="BX176" i="73" s="1"/>
  <c r="BW135" i="73"/>
  <c r="BW176" i="73" s="1"/>
  <c r="BV135" i="73"/>
  <c r="BV176" i="73" s="1"/>
  <c r="BU135" i="73"/>
  <c r="BU176" i="73" s="1"/>
  <c r="BT135" i="73"/>
  <c r="BT176" i="73" s="1"/>
  <c r="BS135" i="73"/>
  <c r="BS176" i="73" s="1"/>
  <c r="BR135" i="73"/>
  <c r="BR176" i="73" s="1"/>
  <c r="BQ135" i="73"/>
  <c r="BQ176" i="73" s="1"/>
  <c r="CC116" i="73"/>
  <c r="CB116" i="73"/>
  <c r="CA116" i="73"/>
  <c r="BZ116" i="73"/>
  <c r="BY116" i="73"/>
  <c r="BX116" i="73"/>
  <c r="BW116" i="73"/>
  <c r="BV116" i="73"/>
  <c r="BU116" i="73"/>
  <c r="BT116" i="73"/>
  <c r="BS116" i="73"/>
  <c r="BR116" i="73"/>
  <c r="BQ116" i="73"/>
  <c r="CC118" i="73"/>
  <c r="CC167" i="73" s="1"/>
  <c r="CB118" i="73"/>
  <c r="CB167" i="73" s="1"/>
  <c r="CA118" i="73"/>
  <c r="CA167" i="73" s="1"/>
  <c r="BZ118" i="73"/>
  <c r="BZ167" i="73" s="1"/>
  <c r="BY118" i="73"/>
  <c r="BY167" i="73" s="1"/>
  <c r="BX118" i="73"/>
  <c r="BX167" i="73" s="1"/>
  <c r="BW118" i="73"/>
  <c r="BW167" i="73" s="1"/>
  <c r="BV118" i="73"/>
  <c r="BV167" i="73" s="1"/>
  <c r="BU118" i="73"/>
  <c r="BU167" i="73" s="1"/>
  <c r="BT118" i="73"/>
  <c r="BT167" i="73" s="1"/>
  <c r="BS118" i="73"/>
  <c r="BS167" i="73" s="1"/>
  <c r="BR118" i="73"/>
  <c r="BR167" i="73" s="1"/>
  <c r="BQ118" i="73"/>
  <c r="BQ167" i="73" s="1"/>
  <c r="CC137" i="73"/>
  <c r="CC175" i="73" s="1"/>
  <c r="CB137" i="73"/>
  <c r="CB175" i="73" s="1"/>
  <c r="CA137" i="73"/>
  <c r="CA175" i="73" s="1"/>
  <c r="BZ137" i="73"/>
  <c r="BZ175" i="73" s="1"/>
  <c r="BY137" i="73"/>
  <c r="BY175" i="73" s="1"/>
  <c r="BX137" i="73"/>
  <c r="BX175" i="73" s="1"/>
  <c r="BW137" i="73"/>
  <c r="BW175" i="73" s="1"/>
  <c r="BV137" i="73"/>
  <c r="BV175" i="73" s="1"/>
  <c r="BU137" i="73"/>
  <c r="BU175" i="73" s="1"/>
  <c r="BT137" i="73"/>
  <c r="BT175" i="73" s="1"/>
  <c r="BS137" i="73"/>
  <c r="BS175" i="73" s="1"/>
  <c r="BR137" i="73"/>
  <c r="BR175" i="73" s="1"/>
  <c r="BQ137" i="73"/>
  <c r="BQ175" i="73" s="1"/>
  <c r="CC119" i="73"/>
  <c r="CC168" i="73" s="1"/>
  <c r="CB119" i="73"/>
  <c r="CB168" i="73" s="1"/>
  <c r="CA119" i="73"/>
  <c r="CA168" i="73" s="1"/>
  <c r="BZ119" i="73"/>
  <c r="BZ168" i="73" s="1"/>
  <c r="BY119" i="73"/>
  <c r="BY168" i="73" s="1"/>
  <c r="BX119" i="73"/>
  <c r="BX168" i="73" s="1"/>
  <c r="BW119" i="73"/>
  <c r="BW168" i="73" s="1"/>
  <c r="BV119" i="73"/>
  <c r="BV168" i="73" s="1"/>
  <c r="BU119" i="73"/>
  <c r="BU168" i="73" s="1"/>
  <c r="BT119" i="73"/>
  <c r="BT168" i="73" s="1"/>
  <c r="BS119" i="73"/>
  <c r="BS168" i="73" s="1"/>
  <c r="BR119" i="73"/>
  <c r="BR168" i="73" s="1"/>
  <c r="BQ119" i="73"/>
  <c r="BQ168" i="73" s="1"/>
  <c r="CC136" i="73"/>
  <c r="CC171" i="73" s="1"/>
  <c r="CB136" i="73"/>
  <c r="CB171" i="73" s="1"/>
  <c r="CA136" i="73"/>
  <c r="CA171" i="73" s="1"/>
  <c r="BZ136" i="73"/>
  <c r="BZ171" i="73" s="1"/>
  <c r="BY136" i="73"/>
  <c r="BY171" i="73" s="1"/>
  <c r="BX136" i="73"/>
  <c r="BX171" i="73" s="1"/>
  <c r="BW136" i="73"/>
  <c r="BW171" i="73" s="1"/>
  <c r="BV136" i="73"/>
  <c r="BV171" i="73" s="1"/>
  <c r="BU136" i="73"/>
  <c r="BU171" i="73" s="1"/>
  <c r="BT136" i="73"/>
  <c r="BT171" i="73" s="1"/>
  <c r="BS136" i="73"/>
  <c r="BS171" i="73" s="1"/>
  <c r="BR136" i="73"/>
  <c r="BR171" i="73" s="1"/>
  <c r="BQ136" i="73"/>
  <c r="BQ171" i="73" s="1"/>
  <c r="CP134" i="73"/>
  <c r="CP172" i="73" s="1"/>
  <c r="CO134" i="73"/>
  <c r="CO172" i="73" s="1"/>
  <c r="CN134" i="73"/>
  <c r="CN172" i="73" s="1"/>
  <c r="CM134" i="73"/>
  <c r="CM172" i="73" s="1"/>
  <c r="CL134" i="73"/>
  <c r="CL172" i="73" s="1"/>
  <c r="CK134" i="73"/>
  <c r="CK172" i="73" s="1"/>
  <c r="CJ134" i="73"/>
  <c r="CJ172" i="73" s="1"/>
  <c r="CI134" i="73"/>
  <c r="CI172" i="73" s="1"/>
  <c r="CH134" i="73"/>
  <c r="CH172" i="73" s="1"/>
  <c r="CG134" i="73"/>
  <c r="CG172" i="73" s="1"/>
  <c r="CF134" i="73"/>
  <c r="CF172" i="73" s="1"/>
  <c r="CE134" i="73"/>
  <c r="CE172" i="73" s="1"/>
  <c r="CD134" i="73"/>
  <c r="CD172" i="73" s="1"/>
  <c r="CP139" i="73"/>
  <c r="CO139" i="73"/>
  <c r="CN139" i="73"/>
  <c r="CM139" i="73"/>
  <c r="CL139" i="73"/>
  <c r="CK139" i="73"/>
  <c r="CJ139" i="73"/>
  <c r="CI139" i="73"/>
  <c r="CH139" i="73"/>
  <c r="CG139" i="73"/>
  <c r="CF139" i="73"/>
  <c r="CE139" i="73"/>
  <c r="CD139" i="73"/>
  <c r="CP123" i="73"/>
  <c r="CO123" i="73"/>
  <c r="CN123" i="73"/>
  <c r="CM123" i="73"/>
  <c r="CL123" i="73"/>
  <c r="CK123" i="73"/>
  <c r="CJ123" i="73"/>
  <c r="CI123" i="73"/>
  <c r="CH123" i="73"/>
  <c r="CG123" i="73"/>
  <c r="CF123" i="73"/>
  <c r="CE123" i="73"/>
  <c r="CD123" i="73"/>
  <c r="CP115" i="73"/>
  <c r="CO115" i="73"/>
  <c r="CN115" i="73"/>
  <c r="CM115" i="73"/>
  <c r="CL115" i="73"/>
  <c r="CK115" i="73"/>
  <c r="CJ115" i="73"/>
  <c r="CI115" i="73"/>
  <c r="CH115" i="73"/>
  <c r="CG115" i="73"/>
  <c r="CF115" i="73"/>
  <c r="CE115" i="73"/>
  <c r="CD115" i="73"/>
  <c r="CP124" i="73"/>
  <c r="CO124" i="73"/>
  <c r="CN124" i="73"/>
  <c r="CM124" i="73"/>
  <c r="CL124" i="73"/>
  <c r="CK124" i="73"/>
  <c r="CJ124" i="73"/>
  <c r="CI124" i="73"/>
  <c r="CH124" i="73"/>
  <c r="CG124" i="73"/>
  <c r="CF124" i="73"/>
  <c r="CE124" i="73"/>
  <c r="CD124" i="73"/>
  <c r="CP125" i="73"/>
  <c r="CO125" i="73"/>
  <c r="CN125" i="73"/>
  <c r="CM125" i="73"/>
  <c r="CL125" i="73"/>
  <c r="CK125" i="73"/>
  <c r="CJ125" i="73"/>
  <c r="CI125" i="73"/>
  <c r="CH125" i="73"/>
  <c r="CG125" i="73"/>
  <c r="CF125" i="73"/>
  <c r="CE125" i="73"/>
  <c r="CD125" i="73"/>
  <c r="CP131" i="73"/>
  <c r="CO131" i="73"/>
  <c r="CN131" i="73"/>
  <c r="CM131" i="73"/>
  <c r="CL131" i="73"/>
  <c r="CK131" i="73"/>
  <c r="CJ131" i="73"/>
  <c r="CI131" i="73"/>
  <c r="CH131" i="73"/>
  <c r="CG131" i="73"/>
  <c r="CF131" i="73"/>
  <c r="CE131" i="73"/>
  <c r="CD131" i="73"/>
  <c r="CP117" i="73"/>
  <c r="CP166" i="73" s="1"/>
  <c r="CO117" i="73"/>
  <c r="CO166" i="73" s="1"/>
  <c r="CN117" i="73"/>
  <c r="CN166" i="73" s="1"/>
  <c r="CM117" i="73"/>
  <c r="CM166" i="73" s="1"/>
  <c r="CL117" i="73"/>
  <c r="CL166" i="73" s="1"/>
  <c r="CK117" i="73"/>
  <c r="CK166" i="73" s="1"/>
  <c r="CJ117" i="73"/>
  <c r="CJ166" i="73" s="1"/>
  <c r="CI117" i="73"/>
  <c r="CI166" i="73" s="1"/>
  <c r="CH117" i="73"/>
  <c r="CH166" i="73" s="1"/>
  <c r="CG117" i="73"/>
  <c r="CG166" i="73" s="1"/>
  <c r="CF117" i="73"/>
  <c r="CF166" i="73" s="1"/>
  <c r="CE117" i="73"/>
  <c r="CE166" i="73" s="1"/>
  <c r="CD117" i="73"/>
  <c r="CD166" i="73" s="1"/>
  <c r="CP126" i="73"/>
  <c r="CO126" i="73"/>
  <c r="CN126" i="73"/>
  <c r="CM126" i="73"/>
  <c r="CL126" i="73"/>
  <c r="CK126" i="73"/>
  <c r="CJ126" i="73"/>
  <c r="CI126" i="73"/>
  <c r="CH126" i="73"/>
  <c r="CG126" i="73"/>
  <c r="CF126" i="73"/>
  <c r="CE126" i="73"/>
  <c r="CD126" i="73"/>
  <c r="CP132" i="73"/>
  <c r="CP170" i="73" s="1"/>
  <c r="CO132" i="73"/>
  <c r="CO170" i="73" s="1"/>
  <c r="CN132" i="73"/>
  <c r="CN170" i="73" s="1"/>
  <c r="CM132" i="73"/>
  <c r="CM170" i="73" s="1"/>
  <c r="CL132" i="73"/>
  <c r="CL170" i="73" s="1"/>
  <c r="CK132" i="73"/>
  <c r="CK170" i="73" s="1"/>
  <c r="CJ132" i="73"/>
  <c r="CJ170" i="73" s="1"/>
  <c r="CI132" i="73"/>
  <c r="CI170" i="73" s="1"/>
  <c r="CH132" i="73"/>
  <c r="CH170" i="73" s="1"/>
  <c r="CG132" i="73"/>
  <c r="CG170" i="73" s="1"/>
  <c r="CF132" i="73"/>
  <c r="CF170" i="73" s="1"/>
  <c r="CE132" i="73"/>
  <c r="CE170" i="73" s="1"/>
  <c r="CD132" i="73"/>
  <c r="CD170" i="73" s="1"/>
  <c r="CP138" i="73"/>
  <c r="CP174" i="73" s="1"/>
  <c r="CO138" i="73"/>
  <c r="CO174" i="73" s="1"/>
  <c r="CN138" i="73"/>
  <c r="CN174" i="73" s="1"/>
  <c r="CM138" i="73"/>
  <c r="CM174" i="73" s="1"/>
  <c r="CL138" i="73"/>
  <c r="CL174" i="73" s="1"/>
  <c r="CK138" i="73"/>
  <c r="CK174" i="73" s="1"/>
  <c r="CJ138" i="73"/>
  <c r="CJ174" i="73" s="1"/>
  <c r="CI138" i="73"/>
  <c r="CI174" i="73" s="1"/>
  <c r="CH138" i="73"/>
  <c r="CH174" i="73" s="1"/>
  <c r="CG138" i="73"/>
  <c r="CG174" i="73" s="1"/>
  <c r="CF138" i="73"/>
  <c r="CF174" i="73" s="1"/>
  <c r="CE138" i="73"/>
  <c r="CE174" i="73" s="1"/>
  <c r="CD138" i="73"/>
  <c r="CD174" i="73" s="1"/>
  <c r="CP116" i="73"/>
  <c r="CO116" i="73"/>
  <c r="CN116" i="73"/>
  <c r="CM116" i="73"/>
  <c r="CL116" i="73"/>
  <c r="CK116" i="73"/>
  <c r="CJ116" i="73"/>
  <c r="CI116" i="73"/>
  <c r="CH116" i="73"/>
  <c r="CG116" i="73"/>
  <c r="CF116" i="73"/>
  <c r="CE116" i="73"/>
  <c r="CD116" i="73"/>
  <c r="CP118" i="73"/>
  <c r="CP167" i="73" s="1"/>
  <c r="CO118" i="73"/>
  <c r="CO167" i="73" s="1"/>
  <c r="CN118" i="73"/>
  <c r="CN167" i="73" s="1"/>
  <c r="CM118" i="73"/>
  <c r="CM167" i="73" s="1"/>
  <c r="CL118" i="73"/>
  <c r="CL167" i="73" s="1"/>
  <c r="CK118" i="73"/>
  <c r="CK167" i="73" s="1"/>
  <c r="CJ118" i="73"/>
  <c r="CJ167" i="73" s="1"/>
  <c r="CI118" i="73"/>
  <c r="CI167" i="73" s="1"/>
  <c r="CH118" i="73"/>
  <c r="CH167" i="73" s="1"/>
  <c r="CG118" i="73"/>
  <c r="CG167" i="73" s="1"/>
  <c r="CF118" i="73"/>
  <c r="CF167" i="73" s="1"/>
  <c r="CE118" i="73"/>
  <c r="CE167" i="73" s="1"/>
  <c r="CD118" i="73"/>
  <c r="CD167" i="73" s="1"/>
  <c r="CP127" i="73"/>
  <c r="CO127" i="73"/>
  <c r="CN127" i="73"/>
  <c r="CM127" i="73"/>
  <c r="CL127" i="73"/>
  <c r="CK127" i="73"/>
  <c r="CJ127" i="73"/>
  <c r="CI127" i="73"/>
  <c r="CH127" i="73"/>
  <c r="CG127" i="73"/>
  <c r="CF127" i="73"/>
  <c r="CE127" i="73"/>
  <c r="CD127" i="73"/>
  <c r="CP133" i="73"/>
  <c r="CP173" i="73" s="1"/>
  <c r="CO133" i="73"/>
  <c r="CO173" i="73" s="1"/>
  <c r="CN133" i="73"/>
  <c r="CN173" i="73" s="1"/>
  <c r="CM133" i="73"/>
  <c r="CM173" i="73" s="1"/>
  <c r="CL133" i="73"/>
  <c r="CL173" i="73" s="1"/>
  <c r="CK133" i="73"/>
  <c r="CK173" i="73" s="1"/>
  <c r="CJ133" i="73"/>
  <c r="CJ173" i="73" s="1"/>
  <c r="CI133" i="73"/>
  <c r="CI173" i="73" s="1"/>
  <c r="CH133" i="73"/>
  <c r="CH173" i="73" s="1"/>
  <c r="CG133" i="73"/>
  <c r="CG173" i="73" s="1"/>
  <c r="CF133" i="73"/>
  <c r="CF173" i="73" s="1"/>
  <c r="CE133" i="73"/>
  <c r="CE173" i="73" s="1"/>
  <c r="CD133" i="73"/>
  <c r="CD173" i="73" s="1"/>
  <c r="CP119" i="73"/>
  <c r="CP168" i="73" s="1"/>
  <c r="CO119" i="73"/>
  <c r="CO168" i="73" s="1"/>
  <c r="CN119" i="73"/>
  <c r="CN168" i="73" s="1"/>
  <c r="CM119" i="73"/>
  <c r="CM168" i="73" s="1"/>
  <c r="CL119" i="73"/>
  <c r="CL168" i="73" s="1"/>
  <c r="CK119" i="73"/>
  <c r="CK168" i="73" s="1"/>
  <c r="CJ119" i="73"/>
  <c r="CJ168" i="73" s="1"/>
  <c r="CI119" i="73"/>
  <c r="CI168" i="73" s="1"/>
  <c r="CH119" i="73"/>
  <c r="CH168" i="73" s="1"/>
  <c r="CG119" i="73"/>
  <c r="CG168" i="73" s="1"/>
  <c r="CF119" i="73"/>
  <c r="CF168" i="73" s="1"/>
  <c r="CE119" i="73"/>
  <c r="CE168" i="73" s="1"/>
  <c r="CD119" i="73"/>
  <c r="CD168" i="73" s="1"/>
  <c r="CP135" i="73"/>
  <c r="CP176" i="73" s="1"/>
  <c r="CO135" i="73"/>
  <c r="CO176" i="73" s="1"/>
  <c r="CN135" i="73"/>
  <c r="CN176" i="73" s="1"/>
  <c r="CM135" i="73"/>
  <c r="CM176" i="73" s="1"/>
  <c r="CL135" i="73"/>
  <c r="CL176" i="73" s="1"/>
  <c r="CK135" i="73"/>
  <c r="CK176" i="73" s="1"/>
  <c r="CJ135" i="73"/>
  <c r="CJ176" i="73" s="1"/>
  <c r="CI135" i="73"/>
  <c r="CI176" i="73" s="1"/>
  <c r="CH135" i="73"/>
  <c r="CH176" i="73" s="1"/>
  <c r="CG135" i="73"/>
  <c r="CG176" i="73" s="1"/>
  <c r="CF135" i="73"/>
  <c r="CF176" i="73" s="1"/>
  <c r="CE135" i="73"/>
  <c r="CE176" i="73" s="1"/>
  <c r="CD135" i="73"/>
  <c r="CD176" i="73" s="1"/>
  <c r="CP137" i="73"/>
  <c r="CP175" i="73" s="1"/>
  <c r="CO137" i="73"/>
  <c r="CO175" i="73" s="1"/>
  <c r="CN137" i="73"/>
  <c r="CN175" i="73" s="1"/>
  <c r="CM137" i="73"/>
  <c r="CM175" i="73" s="1"/>
  <c r="CL137" i="73"/>
  <c r="CL175" i="73" s="1"/>
  <c r="CK137" i="73"/>
  <c r="CK175" i="73" s="1"/>
  <c r="CJ137" i="73"/>
  <c r="CJ175" i="73" s="1"/>
  <c r="CI137" i="73"/>
  <c r="CI175" i="73" s="1"/>
  <c r="CH137" i="73"/>
  <c r="CH175" i="73" s="1"/>
  <c r="CG137" i="73"/>
  <c r="CG175" i="73" s="1"/>
  <c r="CF137" i="73"/>
  <c r="CF175" i="73" s="1"/>
  <c r="CE137" i="73"/>
  <c r="CE175" i="73" s="1"/>
  <c r="CD137" i="73"/>
  <c r="CD175" i="73" s="1"/>
  <c r="CP136" i="73"/>
  <c r="CP171" i="73" s="1"/>
  <c r="CO136" i="73"/>
  <c r="CO171" i="73" s="1"/>
  <c r="CN136" i="73"/>
  <c r="CN171" i="73" s="1"/>
  <c r="CM136" i="73"/>
  <c r="CM171" i="73" s="1"/>
  <c r="CL136" i="73"/>
  <c r="CL171" i="73" s="1"/>
  <c r="CK136" i="73"/>
  <c r="CK171" i="73" s="1"/>
  <c r="CJ136" i="73"/>
  <c r="CJ171" i="73" s="1"/>
  <c r="CI136" i="73"/>
  <c r="CI171" i="73" s="1"/>
  <c r="CH136" i="73"/>
  <c r="CH171" i="73" s="1"/>
  <c r="CG136" i="73"/>
  <c r="CG171" i="73" s="1"/>
  <c r="CF136" i="73"/>
  <c r="CF171" i="73" s="1"/>
  <c r="CE136" i="73"/>
  <c r="CE171" i="73" s="1"/>
  <c r="CD136" i="73"/>
  <c r="CD171" i="73" s="1"/>
  <c r="DC134" i="73"/>
  <c r="DC172" i="73" s="1"/>
  <c r="DB134" i="73"/>
  <c r="DB172" i="73" s="1"/>
  <c r="DA134" i="73"/>
  <c r="DA172" i="73" s="1"/>
  <c r="CZ134" i="73"/>
  <c r="CZ172" i="73" s="1"/>
  <c r="CY134" i="73"/>
  <c r="CY172" i="73" s="1"/>
  <c r="CX134" i="73"/>
  <c r="CX172" i="73" s="1"/>
  <c r="CW134" i="73"/>
  <c r="CW172" i="73" s="1"/>
  <c r="CV134" i="73"/>
  <c r="CV172" i="73" s="1"/>
  <c r="CU134" i="73"/>
  <c r="CU172" i="73" s="1"/>
  <c r="CT134" i="73"/>
  <c r="CT172" i="73" s="1"/>
  <c r="CS134" i="73"/>
  <c r="CS172" i="73" s="1"/>
  <c r="CR134" i="73"/>
  <c r="CR172" i="73" s="1"/>
  <c r="CQ134" i="73"/>
  <c r="CQ172" i="73" s="1"/>
  <c r="DC123" i="73"/>
  <c r="DB123" i="73"/>
  <c r="DA123" i="73"/>
  <c r="CZ123" i="73"/>
  <c r="CY123" i="73"/>
  <c r="CX123" i="73"/>
  <c r="CW123" i="73"/>
  <c r="CV123" i="73"/>
  <c r="CU123" i="73"/>
  <c r="CT123" i="73"/>
  <c r="CS123" i="73"/>
  <c r="CR123" i="73"/>
  <c r="CQ123" i="73"/>
  <c r="DC115" i="73"/>
  <c r="DB115" i="73"/>
  <c r="DA115" i="73"/>
  <c r="CZ115" i="73"/>
  <c r="CY115" i="73"/>
  <c r="CX115" i="73"/>
  <c r="CW115" i="73"/>
  <c r="CV115" i="73"/>
  <c r="CU115" i="73"/>
  <c r="CT115" i="73"/>
  <c r="CS115" i="73"/>
  <c r="CR115" i="73"/>
  <c r="CQ115" i="73"/>
  <c r="DC124" i="73"/>
  <c r="DB124" i="73"/>
  <c r="DA124" i="73"/>
  <c r="CZ124" i="73"/>
  <c r="CY124" i="73"/>
  <c r="CX124" i="73"/>
  <c r="CW124" i="73"/>
  <c r="CV124" i="73"/>
  <c r="CU124" i="73"/>
  <c r="CT124" i="73"/>
  <c r="CS124" i="73"/>
  <c r="CR124" i="73"/>
  <c r="CQ124" i="73"/>
  <c r="DC125" i="73"/>
  <c r="DB125" i="73"/>
  <c r="DA125" i="73"/>
  <c r="CZ125" i="73"/>
  <c r="CY125" i="73"/>
  <c r="CX125" i="73"/>
  <c r="CW125" i="73"/>
  <c r="CV125" i="73"/>
  <c r="CU125" i="73"/>
  <c r="CT125" i="73"/>
  <c r="CS125" i="73"/>
  <c r="CR125" i="73"/>
  <c r="CQ125" i="73"/>
  <c r="DC131" i="73"/>
  <c r="DB131" i="73"/>
  <c r="DA131" i="73"/>
  <c r="CZ131" i="73"/>
  <c r="CY131" i="73"/>
  <c r="CX131" i="73"/>
  <c r="CW131" i="73"/>
  <c r="CV131" i="73"/>
  <c r="CU131" i="73"/>
  <c r="CT131" i="73"/>
  <c r="CS131" i="73"/>
  <c r="CR131" i="73"/>
  <c r="CQ131" i="73"/>
  <c r="DC117" i="73"/>
  <c r="DC166" i="73" s="1"/>
  <c r="DB117" i="73"/>
  <c r="DB166" i="73" s="1"/>
  <c r="DA117" i="73"/>
  <c r="DA166" i="73" s="1"/>
  <c r="CZ117" i="73"/>
  <c r="CZ166" i="73" s="1"/>
  <c r="CY117" i="73"/>
  <c r="CY166" i="73" s="1"/>
  <c r="CX117" i="73"/>
  <c r="CX166" i="73" s="1"/>
  <c r="CW117" i="73"/>
  <c r="CW166" i="73" s="1"/>
  <c r="CV117" i="73"/>
  <c r="CV166" i="73" s="1"/>
  <c r="CU117" i="73"/>
  <c r="CU166" i="73" s="1"/>
  <c r="CT117" i="73"/>
  <c r="CT166" i="73" s="1"/>
  <c r="CS117" i="73"/>
  <c r="CS166" i="73" s="1"/>
  <c r="CR117" i="73"/>
  <c r="CR166" i="73" s="1"/>
  <c r="CQ117" i="73"/>
  <c r="CQ166" i="73" s="1"/>
  <c r="DC126" i="73"/>
  <c r="DB126" i="73"/>
  <c r="DA126" i="73"/>
  <c r="CZ126" i="73"/>
  <c r="CY126" i="73"/>
  <c r="CX126" i="73"/>
  <c r="CW126" i="73"/>
  <c r="CV126" i="73"/>
  <c r="CU126" i="73"/>
  <c r="CT126" i="73"/>
  <c r="CS126" i="73"/>
  <c r="CR126" i="73"/>
  <c r="CQ126" i="73"/>
  <c r="DC132" i="73"/>
  <c r="DC170" i="73" s="1"/>
  <c r="DB132" i="73"/>
  <c r="DB170" i="73" s="1"/>
  <c r="DA132" i="73"/>
  <c r="DA170" i="73" s="1"/>
  <c r="CZ132" i="73"/>
  <c r="CZ170" i="73" s="1"/>
  <c r="CY132" i="73"/>
  <c r="CY170" i="73" s="1"/>
  <c r="CX132" i="73"/>
  <c r="CX170" i="73" s="1"/>
  <c r="CW132" i="73"/>
  <c r="CW170" i="73" s="1"/>
  <c r="CV132" i="73"/>
  <c r="CV170" i="73" s="1"/>
  <c r="CU132" i="73"/>
  <c r="CU170" i="73" s="1"/>
  <c r="CT132" i="73"/>
  <c r="CT170" i="73" s="1"/>
  <c r="CS132" i="73"/>
  <c r="CS170" i="73" s="1"/>
  <c r="CR132" i="73"/>
  <c r="CR170" i="73" s="1"/>
  <c r="CQ132" i="73"/>
  <c r="CQ170" i="73" s="1"/>
  <c r="DC138" i="73"/>
  <c r="DC174" i="73" s="1"/>
  <c r="DB138" i="73"/>
  <c r="DB174" i="73" s="1"/>
  <c r="DA138" i="73"/>
  <c r="DA174" i="73" s="1"/>
  <c r="CZ138" i="73"/>
  <c r="CZ174" i="73" s="1"/>
  <c r="CY138" i="73"/>
  <c r="CY174" i="73" s="1"/>
  <c r="CX138" i="73"/>
  <c r="CX174" i="73" s="1"/>
  <c r="CW138" i="73"/>
  <c r="CW174" i="73" s="1"/>
  <c r="CV138" i="73"/>
  <c r="CV174" i="73" s="1"/>
  <c r="CU138" i="73"/>
  <c r="CU174" i="73" s="1"/>
  <c r="CT138" i="73"/>
  <c r="CT174" i="73" s="1"/>
  <c r="CS138" i="73"/>
  <c r="CS174" i="73" s="1"/>
  <c r="CR138" i="73"/>
  <c r="CR174" i="73" s="1"/>
  <c r="CQ138" i="73"/>
  <c r="CQ174" i="73" s="1"/>
  <c r="DC139" i="73"/>
  <c r="DB139" i="73"/>
  <c r="DA139" i="73"/>
  <c r="CZ139" i="73"/>
  <c r="CY139" i="73"/>
  <c r="CX139" i="73"/>
  <c r="CW139" i="73"/>
  <c r="CV139" i="73"/>
  <c r="CU139" i="73"/>
  <c r="CT139" i="73"/>
  <c r="CS139" i="73"/>
  <c r="CR139" i="73"/>
  <c r="CQ139" i="73"/>
  <c r="DC116" i="73"/>
  <c r="DB116" i="73"/>
  <c r="DA116" i="73"/>
  <c r="CZ116" i="73"/>
  <c r="CY116" i="73"/>
  <c r="CX116" i="73"/>
  <c r="CW116" i="73"/>
  <c r="CV116" i="73"/>
  <c r="CU116" i="73"/>
  <c r="CT116" i="73"/>
  <c r="CS116" i="73"/>
  <c r="CR116" i="73"/>
  <c r="CQ116" i="73"/>
  <c r="DC118" i="73"/>
  <c r="DC167" i="73" s="1"/>
  <c r="DB118" i="73"/>
  <c r="DB167" i="73" s="1"/>
  <c r="DA118" i="73"/>
  <c r="DA167" i="73" s="1"/>
  <c r="CZ118" i="73"/>
  <c r="CZ167" i="73" s="1"/>
  <c r="CY118" i="73"/>
  <c r="CY167" i="73" s="1"/>
  <c r="CX118" i="73"/>
  <c r="CX167" i="73" s="1"/>
  <c r="CW118" i="73"/>
  <c r="CW167" i="73" s="1"/>
  <c r="CV118" i="73"/>
  <c r="CV167" i="73" s="1"/>
  <c r="CU118" i="73"/>
  <c r="CU167" i="73" s="1"/>
  <c r="CT118" i="73"/>
  <c r="CT167" i="73" s="1"/>
  <c r="CS118" i="73"/>
  <c r="CS167" i="73" s="1"/>
  <c r="CR118" i="73"/>
  <c r="CR167" i="73" s="1"/>
  <c r="CQ118" i="73"/>
  <c r="CQ167" i="73" s="1"/>
  <c r="DC127" i="73"/>
  <c r="DB127" i="73"/>
  <c r="DA127" i="73"/>
  <c r="CZ127" i="73"/>
  <c r="CY127" i="73"/>
  <c r="CX127" i="73"/>
  <c r="CW127" i="73"/>
  <c r="CV127" i="73"/>
  <c r="CU127" i="73"/>
  <c r="CT127" i="73"/>
  <c r="CS127" i="73"/>
  <c r="CR127" i="73"/>
  <c r="CQ127" i="73"/>
  <c r="DC133" i="73"/>
  <c r="DC173" i="73" s="1"/>
  <c r="DB133" i="73"/>
  <c r="DB173" i="73" s="1"/>
  <c r="DA133" i="73"/>
  <c r="DA173" i="73" s="1"/>
  <c r="CZ133" i="73"/>
  <c r="CZ173" i="73" s="1"/>
  <c r="CY133" i="73"/>
  <c r="CY173" i="73" s="1"/>
  <c r="CX133" i="73"/>
  <c r="CX173" i="73" s="1"/>
  <c r="CW133" i="73"/>
  <c r="CW173" i="73" s="1"/>
  <c r="CV133" i="73"/>
  <c r="CV173" i="73" s="1"/>
  <c r="CU133" i="73"/>
  <c r="CU173" i="73" s="1"/>
  <c r="CT133" i="73"/>
  <c r="CT173" i="73" s="1"/>
  <c r="CS133" i="73"/>
  <c r="CS173" i="73" s="1"/>
  <c r="CR133" i="73"/>
  <c r="CR173" i="73" s="1"/>
  <c r="CQ133" i="73"/>
  <c r="CQ173" i="73" s="1"/>
  <c r="DC119" i="73"/>
  <c r="DC168" i="73" s="1"/>
  <c r="DB119" i="73"/>
  <c r="DB168" i="73" s="1"/>
  <c r="DA119" i="73"/>
  <c r="DA168" i="73" s="1"/>
  <c r="CZ119" i="73"/>
  <c r="CZ168" i="73" s="1"/>
  <c r="CY119" i="73"/>
  <c r="CY168" i="73" s="1"/>
  <c r="CX119" i="73"/>
  <c r="CX168" i="73" s="1"/>
  <c r="CW119" i="73"/>
  <c r="CW168" i="73" s="1"/>
  <c r="CV119" i="73"/>
  <c r="CV168" i="73" s="1"/>
  <c r="CU119" i="73"/>
  <c r="CU168" i="73" s="1"/>
  <c r="CT119" i="73"/>
  <c r="CT168" i="73" s="1"/>
  <c r="CS119" i="73"/>
  <c r="CS168" i="73" s="1"/>
  <c r="CR119" i="73"/>
  <c r="CR168" i="73" s="1"/>
  <c r="CQ119" i="73"/>
  <c r="CQ168" i="73" s="1"/>
  <c r="DC135" i="73"/>
  <c r="DC176" i="73" s="1"/>
  <c r="DB135" i="73"/>
  <c r="DB176" i="73" s="1"/>
  <c r="DA135" i="73"/>
  <c r="DA176" i="73" s="1"/>
  <c r="CZ135" i="73"/>
  <c r="CZ176" i="73" s="1"/>
  <c r="CY135" i="73"/>
  <c r="CY176" i="73" s="1"/>
  <c r="CX135" i="73"/>
  <c r="CX176" i="73" s="1"/>
  <c r="CW135" i="73"/>
  <c r="CW176" i="73" s="1"/>
  <c r="CV135" i="73"/>
  <c r="CV176" i="73" s="1"/>
  <c r="CU135" i="73"/>
  <c r="CU176" i="73" s="1"/>
  <c r="CT135" i="73"/>
  <c r="CT176" i="73" s="1"/>
  <c r="CS135" i="73"/>
  <c r="CS176" i="73" s="1"/>
  <c r="CR135" i="73"/>
  <c r="CR176" i="73" s="1"/>
  <c r="CQ135" i="73"/>
  <c r="CQ176" i="73" s="1"/>
  <c r="DC137" i="73"/>
  <c r="DC175" i="73" s="1"/>
  <c r="DB137" i="73"/>
  <c r="DB175" i="73" s="1"/>
  <c r="DA137" i="73"/>
  <c r="DA175" i="73" s="1"/>
  <c r="CZ137" i="73"/>
  <c r="CZ175" i="73" s="1"/>
  <c r="CY137" i="73"/>
  <c r="CY175" i="73" s="1"/>
  <c r="CX137" i="73"/>
  <c r="CX175" i="73" s="1"/>
  <c r="CW137" i="73"/>
  <c r="CW175" i="73" s="1"/>
  <c r="CV137" i="73"/>
  <c r="CV175" i="73" s="1"/>
  <c r="CU137" i="73"/>
  <c r="CU175" i="73" s="1"/>
  <c r="CT137" i="73"/>
  <c r="CT175" i="73" s="1"/>
  <c r="CS137" i="73"/>
  <c r="CS175" i="73" s="1"/>
  <c r="CR137" i="73"/>
  <c r="CR175" i="73" s="1"/>
  <c r="CQ137" i="73"/>
  <c r="CQ175" i="73" s="1"/>
  <c r="DC136" i="73"/>
  <c r="DC171" i="73" s="1"/>
  <c r="DB136" i="73"/>
  <c r="DB171" i="73" s="1"/>
  <c r="DA136" i="73"/>
  <c r="DA171" i="73" s="1"/>
  <c r="CZ136" i="73"/>
  <c r="CZ171" i="73" s="1"/>
  <c r="CY136" i="73"/>
  <c r="CY171" i="73" s="1"/>
  <c r="CX136" i="73"/>
  <c r="CX171" i="73" s="1"/>
  <c r="CW136" i="73"/>
  <c r="CW171" i="73" s="1"/>
  <c r="CV136" i="73"/>
  <c r="CV171" i="73" s="1"/>
  <c r="CU136" i="73"/>
  <c r="CU171" i="73" s="1"/>
  <c r="CT136" i="73"/>
  <c r="CT171" i="73" s="1"/>
  <c r="CS136" i="73"/>
  <c r="CS171" i="73" s="1"/>
  <c r="CR136" i="73"/>
  <c r="CR171" i="73" s="1"/>
  <c r="CQ136" i="73"/>
  <c r="CQ171" i="73" s="1"/>
  <c r="DP134" i="73"/>
  <c r="DP172" i="73" s="1"/>
  <c r="DO134" i="73"/>
  <c r="DO172" i="73" s="1"/>
  <c r="DN134" i="73"/>
  <c r="DN172" i="73" s="1"/>
  <c r="DM134" i="73"/>
  <c r="DM172" i="73" s="1"/>
  <c r="DL134" i="73"/>
  <c r="DL172" i="73" s="1"/>
  <c r="DK134" i="73"/>
  <c r="DK172" i="73" s="1"/>
  <c r="DJ134" i="73"/>
  <c r="DJ172" i="73" s="1"/>
  <c r="DI134" i="73"/>
  <c r="DI172" i="73" s="1"/>
  <c r="DH134" i="73"/>
  <c r="DH172" i="73" s="1"/>
  <c r="DG134" i="73"/>
  <c r="DG172" i="73" s="1"/>
  <c r="DF134" i="73"/>
  <c r="DF172" i="73" s="1"/>
  <c r="DE134" i="73"/>
  <c r="DE172" i="73" s="1"/>
  <c r="DD134" i="73"/>
  <c r="DD172" i="73" s="1"/>
  <c r="DP138" i="73"/>
  <c r="DP174" i="73" s="1"/>
  <c r="DO138" i="73"/>
  <c r="DO174" i="73" s="1"/>
  <c r="DN138" i="73"/>
  <c r="DN174" i="73" s="1"/>
  <c r="DM138" i="73"/>
  <c r="DM174" i="73" s="1"/>
  <c r="DL138" i="73"/>
  <c r="DL174" i="73" s="1"/>
  <c r="DK138" i="73"/>
  <c r="DK174" i="73" s="1"/>
  <c r="DJ138" i="73"/>
  <c r="DJ174" i="73" s="1"/>
  <c r="DI138" i="73"/>
  <c r="DI174" i="73" s="1"/>
  <c r="DH138" i="73"/>
  <c r="DH174" i="73" s="1"/>
  <c r="DG138" i="73"/>
  <c r="DG174" i="73" s="1"/>
  <c r="DF138" i="73"/>
  <c r="DF174" i="73" s="1"/>
  <c r="DE138" i="73"/>
  <c r="DE174" i="73" s="1"/>
  <c r="DD138" i="73"/>
  <c r="DD174" i="73" s="1"/>
  <c r="DP139" i="73"/>
  <c r="DO139" i="73"/>
  <c r="DN139" i="73"/>
  <c r="DM139" i="73"/>
  <c r="DL139" i="73"/>
  <c r="DK139" i="73"/>
  <c r="DJ139" i="73"/>
  <c r="DI139" i="73"/>
  <c r="DH139" i="73"/>
  <c r="DG139" i="73"/>
  <c r="DF139" i="73"/>
  <c r="DE139" i="73"/>
  <c r="DD139" i="73"/>
  <c r="DP123" i="73"/>
  <c r="DO123" i="73"/>
  <c r="DN123" i="73"/>
  <c r="DM123" i="73"/>
  <c r="DL123" i="73"/>
  <c r="DK123" i="73"/>
  <c r="DJ123" i="73"/>
  <c r="DI123" i="73"/>
  <c r="DH123" i="73"/>
  <c r="DG123" i="73"/>
  <c r="DF123" i="73"/>
  <c r="DE123" i="73"/>
  <c r="DD123" i="73"/>
  <c r="DP115" i="73"/>
  <c r="DO115" i="73"/>
  <c r="DN115" i="73"/>
  <c r="DM115" i="73"/>
  <c r="DL115" i="73"/>
  <c r="DK115" i="73"/>
  <c r="DJ115" i="73"/>
  <c r="DI115" i="73"/>
  <c r="DH115" i="73"/>
  <c r="DG115" i="73"/>
  <c r="DF115" i="73"/>
  <c r="DE115" i="73"/>
  <c r="DD115" i="73"/>
  <c r="DP124" i="73"/>
  <c r="DO124" i="73"/>
  <c r="DN124" i="73"/>
  <c r="DM124" i="73"/>
  <c r="DL124" i="73"/>
  <c r="DK124" i="73"/>
  <c r="DJ124" i="73"/>
  <c r="DI124" i="73"/>
  <c r="DH124" i="73"/>
  <c r="DG124" i="73"/>
  <c r="DF124" i="73"/>
  <c r="DE124" i="73"/>
  <c r="DD124" i="73"/>
  <c r="DP125" i="73"/>
  <c r="DO125" i="73"/>
  <c r="DN125" i="73"/>
  <c r="DM125" i="73"/>
  <c r="DL125" i="73"/>
  <c r="DK125" i="73"/>
  <c r="DJ125" i="73"/>
  <c r="DI125" i="73"/>
  <c r="DH125" i="73"/>
  <c r="DG125" i="73"/>
  <c r="DF125" i="73"/>
  <c r="DE125" i="73"/>
  <c r="DD125" i="73"/>
  <c r="DP131" i="73"/>
  <c r="DO131" i="73"/>
  <c r="DN131" i="73"/>
  <c r="DM131" i="73"/>
  <c r="DL131" i="73"/>
  <c r="DK131" i="73"/>
  <c r="DJ131" i="73"/>
  <c r="DI131" i="73"/>
  <c r="DH131" i="73"/>
  <c r="DG131" i="73"/>
  <c r="DF131" i="73"/>
  <c r="DE131" i="73"/>
  <c r="DD131" i="73"/>
  <c r="DP117" i="73"/>
  <c r="DP166" i="73" s="1"/>
  <c r="DO117" i="73"/>
  <c r="DO166" i="73" s="1"/>
  <c r="DN117" i="73"/>
  <c r="DN166" i="73" s="1"/>
  <c r="DM117" i="73"/>
  <c r="DM166" i="73" s="1"/>
  <c r="DL117" i="73"/>
  <c r="DL166" i="73" s="1"/>
  <c r="DK117" i="73"/>
  <c r="DK166" i="73" s="1"/>
  <c r="DJ117" i="73"/>
  <c r="DJ166" i="73" s="1"/>
  <c r="DI117" i="73"/>
  <c r="DI166" i="73" s="1"/>
  <c r="DH117" i="73"/>
  <c r="DH166" i="73" s="1"/>
  <c r="DG117" i="73"/>
  <c r="DG166" i="73" s="1"/>
  <c r="DF117" i="73"/>
  <c r="DF166" i="73" s="1"/>
  <c r="DE117" i="73"/>
  <c r="DE166" i="73" s="1"/>
  <c r="DD117" i="73"/>
  <c r="DD166" i="73" s="1"/>
  <c r="DP126" i="73"/>
  <c r="DO126" i="73"/>
  <c r="DN126" i="73"/>
  <c r="DM126" i="73"/>
  <c r="DL126" i="73"/>
  <c r="DK126" i="73"/>
  <c r="DJ126" i="73"/>
  <c r="DI126" i="73"/>
  <c r="DH126" i="73"/>
  <c r="DG126" i="73"/>
  <c r="DF126" i="73"/>
  <c r="DE126" i="73"/>
  <c r="DD126" i="73"/>
  <c r="DP132" i="73"/>
  <c r="DP170" i="73" s="1"/>
  <c r="DO132" i="73"/>
  <c r="DO170" i="73" s="1"/>
  <c r="DN132" i="73"/>
  <c r="DN170" i="73" s="1"/>
  <c r="DM132" i="73"/>
  <c r="DM170" i="73" s="1"/>
  <c r="DL132" i="73"/>
  <c r="DL170" i="73" s="1"/>
  <c r="DK132" i="73"/>
  <c r="DK170" i="73" s="1"/>
  <c r="DJ132" i="73"/>
  <c r="DJ170" i="73" s="1"/>
  <c r="DI132" i="73"/>
  <c r="DI170" i="73" s="1"/>
  <c r="DH132" i="73"/>
  <c r="DH170" i="73" s="1"/>
  <c r="DG132" i="73"/>
  <c r="DG170" i="73" s="1"/>
  <c r="DF132" i="73"/>
  <c r="DF170" i="73" s="1"/>
  <c r="DE132" i="73"/>
  <c r="DE170" i="73" s="1"/>
  <c r="DD132" i="73"/>
  <c r="DD170" i="73" s="1"/>
  <c r="DP116" i="73"/>
  <c r="DO116" i="73"/>
  <c r="DN116" i="73"/>
  <c r="DM116" i="73"/>
  <c r="DL116" i="73"/>
  <c r="DK116" i="73"/>
  <c r="DJ116" i="73"/>
  <c r="DI116" i="73"/>
  <c r="DH116" i="73"/>
  <c r="DG116" i="73"/>
  <c r="DF116" i="73"/>
  <c r="DE116" i="73"/>
  <c r="DD116" i="73"/>
  <c r="DP118" i="73"/>
  <c r="DP167" i="73" s="1"/>
  <c r="DO118" i="73"/>
  <c r="DO167" i="73" s="1"/>
  <c r="DN118" i="73"/>
  <c r="DN167" i="73" s="1"/>
  <c r="DM118" i="73"/>
  <c r="DM167" i="73" s="1"/>
  <c r="DL118" i="73"/>
  <c r="DL167" i="73" s="1"/>
  <c r="DK118" i="73"/>
  <c r="DK167" i="73" s="1"/>
  <c r="DJ118" i="73"/>
  <c r="DJ167" i="73" s="1"/>
  <c r="DI118" i="73"/>
  <c r="DI167" i="73" s="1"/>
  <c r="DH118" i="73"/>
  <c r="DH167" i="73" s="1"/>
  <c r="DG118" i="73"/>
  <c r="DG167" i="73" s="1"/>
  <c r="DF118" i="73"/>
  <c r="DF167" i="73" s="1"/>
  <c r="DE118" i="73"/>
  <c r="DE167" i="73" s="1"/>
  <c r="DD118" i="73"/>
  <c r="DD167" i="73" s="1"/>
  <c r="DP127" i="73"/>
  <c r="DO127" i="73"/>
  <c r="DN127" i="73"/>
  <c r="DM127" i="73"/>
  <c r="DL127" i="73"/>
  <c r="DK127" i="73"/>
  <c r="DJ127" i="73"/>
  <c r="DI127" i="73"/>
  <c r="DH127" i="73"/>
  <c r="DG127" i="73"/>
  <c r="DF127" i="73"/>
  <c r="DE127" i="73"/>
  <c r="DD127" i="73"/>
  <c r="DP133" i="73"/>
  <c r="DP173" i="73" s="1"/>
  <c r="DO133" i="73"/>
  <c r="DO173" i="73" s="1"/>
  <c r="DN133" i="73"/>
  <c r="DN173" i="73" s="1"/>
  <c r="DM133" i="73"/>
  <c r="DM173" i="73" s="1"/>
  <c r="DL133" i="73"/>
  <c r="DL173" i="73" s="1"/>
  <c r="DK133" i="73"/>
  <c r="DK173" i="73" s="1"/>
  <c r="DJ133" i="73"/>
  <c r="DJ173" i="73" s="1"/>
  <c r="DI133" i="73"/>
  <c r="DI173" i="73" s="1"/>
  <c r="DH133" i="73"/>
  <c r="DH173" i="73" s="1"/>
  <c r="DG133" i="73"/>
  <c r="DG173" i="73" s="1"/>
  <c r="DF133" i="73"/>
  <c r="DF173" i="73" s="1"/>
  <c r="DE133" i="73"/>
  <c r="DE173" i="73" s="1"/>
  <c r="DD133" i="73"/>
  <c r="DD173" i="73" s="1"/>
  <c r="DP119" i="73"/>
  <c r="DP168" i="73" s="1"/>
  <c r="DO119" i="73"/>
  <c r="DO168" i="73" s="1"/>
  <c r="DN119" i="73"/>
  <c r="DN168" i="73" s="1"/>
  <c r="DM119" i="73"/>
  <c r="DM168" i="73" s="1"/>
  <c r="DL119" i="73"/>
  <c r="DL168" i="73" s="1"/>
  <c r="DK119" i="73"/>
  <c r="DK168" i="73" s="1"/>
  <c r="DJ119" i="73"/>
  <c r="DJ168" i="73" s="1"/>
  <c r="DI119" i="73"/>
  <c r="DI168" i="73" s="1"/>
  <c r="DH119" i="73"/>
  <c r="DH168" i="73" s="1"/>
  <c r="DG119" i="73"/>
  <c r="DG168" i="73" s="1"/>
  <c r="DF119" i="73"/>
  <c r="DF168" i="73" s="1"/>
  <c r="DE119" i="73"/>
  <c r="DE168" i="73" s="1"/>
  <c r="DD119" i="73"/>
  <c r="DD168" i="73" s="1"/>
  <c r="DP135" i="73"/>
  <c r="DP176" i="73" s="1"/>
  <c r="DO135" i="73"/>
  <c r="DO176" i="73" s="1"/>
  <c r="DN135" i="73"/>
  <c r="DN176" i="73" s="1"/>
  <c r="DM135" i="73"/>
  <c r="DM176" i="73" s="1"/>
  <c r="DL135" i="73"/>
  <c r="DL176" i="73" s="1"/>
  <c r="DK135" i="73"/>
  <c r="DK176" i="73" s="1"/>
  <c r="DJ135" i="73"/>
  <c r="DJ176" i="73" s="1"/>
  <c r="DI135" i="73"/>
  <c r="DI176" i="73" s="1"/>
  <c r="DH135" i="73"/>
  <c r="DH176" i="73" s="1"/>
  <c r="DG135" i="73"/>
  <c r="DG176" i="73" s="1"/>
  <c r="DF135" i="73"/>
  <c r="DF176" i="73" s="1"/>
  <c r="DE135" i="73"/>
  <c r="DE176" i="73" s="1"/>
  <c r="DD135" i="73"/>
  <c r="DD176" i="73" s="1"/>
  <c r="DP137" i="73"/>
  <c r="DP175" i="73" s="1"/>
  <c r="DO137" i="73"/>
  <c r="DO175" i="73" s="1"/>
  <c r="DN137" i="73"/>
  <c r="DN175" i="73" s="1"/>
  <c r="DM137" i="73"/>
  <c r="DM175" i="73" s="1"/>
  <c r="DL137" i="73"/>
  <c r="DL175" i="73" s="1"/>
  <c r="DK137" i="73"/>
  <c r="DK175" i="73" s="1"/>
  <c r="DJ137" i="73"/>
  <c r="DJ175" i="73" s="1"/>
  <c r="DI137" i="73"/>
  <c r="DI175" i="73" s="1"/>
  <c r="DH137" i="73"/>
  <c r="DH175" i="73" s="1"/>
  <c r="DG137" i="73"/>
  <c r="DG175" i="73" s="1"/>
  <c r="DF137" i="73"/>
  <c r="DF175" i="73" s="1"/>
  <c r="DE137" i="73"/>
  <c r="DE175" i="73" s="1"/>
  <c r="DD137" i="73"/>
  <c r="DD175" i="73" s="1"/>
  <c r="DP136" i="73"/>
  <c r="DP171" i="73" s="1"/>
  <c r="DO136" i="73"/>
  <c r="DO171" i="73" s="1"/>
  <c r="DN136" i="73"/>
  <c r="DN171" i="73" s="1"/>
  <c r="DM136" i="73"/>
  <c r="DM171" i="73" s="1"/>
  <c r="DL136" i="73"/>
  <c r="DL171" i="73" s="1"/>
  <c r="DK136" i="73"/>
  <c r="DK171" i="73" s="1"/>
  <c r="DJ136" i="73"/>
  <c r="DJ171" i="73" s="1"/>
  <c r="DI136" i="73"/>
  <c r="DI171" i="73" s="1"/>
  <c r="DH136" i="73"/>
  <c r="DH171" i="73" s="1"/>
  <c r="DG136" i="73"/>
  <c r="DG171" i="73" s="1"/>
  <c r="DF136" i="73"/>
  <c r="DF171" i="73" s="1"/>
  <c r="DE136" i="73"/>
  <c r="DE171" i="73" s="1"/>
  <c r="DD136" i="73"/>
  <c r="DD171" i="73" s="1"/>
  <c r="EC134" i="73"/>
  <c r="EC172" i="73" s="1"/>
  <c r="EB134" i="73"/>
  <c r="EB172" i="73" s="1"/>
  <c r="EA134" i="73"/>
  <c r="EA172" i="73" s="1"/>
  <c r="DZ134" i="73"/>
  <c r="DZ172" i="73" s="1"/>
  <c r="DY134" i="73"/>
  <c r="DY172" i="73" s="1"/>
  <c r="DX134" i="73"/>
  <c r="DX172" i="73" s="1"/>
  <c r="DW134" i="73"/>
  <c r="DW172" i="73" s="1"/>
  <c r="DV134" i="73"/>
  <c r="DV172" i="73" s="1"/>
  <c r="DU134" i="73"/>
  <c r="DU172" i="73" s="1"/>
  <c r="DT134" i="73"/>
  <c r="DT172" i="73" s="1"/>
  <c r="DS134" i="73"/>
  <c r="DS172" i="73" s="1"/>
  <c r="DR134" i="73"/>
  <c r="DR172" i="73" s="1"/>
  <c r="DQ134" i="73"/>
  <c r="DQ172" i="73" s="1"/>
  <c r="EC138" i="73"/>
  <c r="EC174" i="73" s="1"/>
  <c r="EB138" i="73"/>
  <c r="EB174" i="73" s="1"/>
  <c r="EA138" i="73"/>
  <c r="EA174" i="73" s="1"/>
  <c r="DZ138" i="73"/>
  <c r="DZ174" i="73" s="1"/>
  <c r="DY138" i="73"/>
  <c r="DY174" i="73" s="1"/>
  <c r="DX138" i="73"/>
  <c r="DX174" i="73" s="1"/>
  <c r="DW138" i="73"/>
  <c r="DW174" i="73" s="1"/>
  <c r="DV138" i="73"/>
  <c r="DV174" i="73" s="1"/>
  <c r="DU138" i="73"/>
  <c r="DU174" i="73" s="1"/>
  <c r="DT138" i="73"/>
  <c r="DT174" i="73" s="1"/>
  <c r="DS138" i="73"/>
  <c r="DS174" i="73" s="1"/>
  <c r="DR138" i="73"/>
  <c r="DR174" i="73" s="1"/>
  <c r="DQ138" i="73"/>
  <c r="DQ174" i="73" s="1"/>
  <c r="EC139" i="73"/>
  <c r="EB139" i="73"/>
  <c r="EA139" i="73"/>
  <c r="DZ139" i="73"/>
  <c r="DY139" i="73"/>
  <c r="DX139" i="73"/>
  <c r="DW139" i="73"/>
  <c r="DV139" i="73"/>
  <c r="DU139" i="73"/>
  <c r="DT139" i="73"/>
  <c r="DS139" i="73"/>
  <c r="DR139" i="73"/>
  <c r="DQ139" i="73"/>
  <c r="EC123" i="73"/>
  <c r="EB123" i="73"/>
  <c r="EA123" i="73"/>
  <c r="DZ123" i="73"/>
  <c r="DY123" i="73"/>
  <c r="DX123" i="73"/>
  <c r="DW123" i="73"/>
  <c r="DV123" i="73"/>
  <c r="DU123" i="73"/>
  <c r="DT123" i="73"/>
  <c r="DS123" i="73"/>
  <c r="DR123" i="73"/>
  <c r="DQ123" i="73"/>
  <c r="EC115" i="73"/>
  <c r="EB115" i="73"/>
  <c r="EA115" i="73"/>
  <c r="DZ115" i="73"/>
  <c r="DY115" i="73"/>
  <c r="DX115" i="73"/>
  <c r="DW115" i="73"/>
  <c r="DV115" i="73"/>
  <c r="DU115" i="73"/>
  <c r="DT115" i="73"/>
  <c r="DS115" i="73"/>
  <c r="DR115" i="73"/>
  <c r="DQ115" i="73"/>
  <c r="EC124" i="73"/>
  <c r="EB124" i="73"/>
  <c r="EA124" i="73"/>
  <c r="DZ124" i="73"/>
  <c r="DY124" i="73"/>
  <c r="DX124" i="73"/>
  <c r="DW124" i="73"/>
  <c r="DV124" i="73"/>
  <c r="DU124" i="73"/>
  <c r="DT124" i="73"/>
  <c r="DS124" i="73"/>
  <c r="DR124" i="73"/>
  <c r="DQ124" i="73"/>
  <c r="EC119" i="73"/>
  <c r="EC168" i="73" s="1"/>
  <c r="EB119" i="73"/>
  <c r="EB168" i="73" s="1"/>
  <c r="EA119" i="73"/>
  <c r="EA168" i="73" s="1"/>
  <c r="DZ119" i="73"/>
  <c r="DZ168" i="73" s="1"/>
  <c r="DY119" i="73"/>
  <c r="DY168" i="73" s="1"/>
  <c r="DX119" i="73"/>
  <c r="DX168" i="73" s="1"/>
  <c r="DW119" i="73"/>
  <c r="DW168" i="73" s="1"/>
  <c r="DV119" i="73"/>
  <c r="DV168" i="73" s="1"/>
  <c r="DU119" i="73"/>
  <c r="DU168" i="73" s="1"/>
  <c r="DT119" i="73"/>
  <c r="DT168" i="73" s="1"/>
  <c r="DS119" i="73"/>
  <c r="DS168" i="73" s="1"/>
  <c r="DR119" i="73"/>
  <c r="DR168" i="73" s="1"/>
  <c r="DQ119" i="73"/>
  <c r="DQ168" i="73" s="1"/>
  <c r="EC125" i="73"/>
  <c r="EB125" i="73"/>
  <c r="EA125" i="73"/>
  <c r="DZ125" i="73"/>
  <c r="DY125" i="73"/>
  <c r="DX125" i="73"/>
  <c r="DW125" i="73"/>
  <c r="DV125" i="73"/>
  <c r="DU125" i="73"/>
  <c r="DT125" i="73"/>
  <c r="DS125" i="73"/>
  <c r="DR125" i="73"/>
  <c r="DQ125" i="73"/>
  <c r="EC131" i="73"/>
  <c r="EB131" i="73"/>
  <c r="EA131" i="73"/>
  <c r="DZ131" i="73"/>
  <c r="DY131" i="73"/>
  <c r="DX131" i="73"/>
  <c r="DW131" i="73"/>
  <c r="DV131" i="73"/>
  <c r="DU131" i="73"/>
  <c r="DT131" i="73"/>
  <c r="DS131" i="73"/>
  <c r="DR131" i="73"/>
  <c r="DQ131" i="73"/>
  <c r="EC117" i="73"/>
  <c r="EC166" i="73" s="1"/>
  <c r="EB117" i="73"/>
  <c r="EB166" i="73" s="1"/>
  <c r="EA117" i="73"/>
  <c r="EA166" i="73" s="1"/>
  <c r="DZ117" i="73"/>
  <c r="DZ166" i="73" s="1"/>
  <c r="DY117" i="73"/>
  <c r="DY166" i="73" s="1"/>
  <c r="DX117" i="73"/>
  <c r="DX166" i="73" s="1"/>
  <c r="DW117" i="73"/>
  <c r="DW166" i="73" s="1"/>
  <c r="DV117" i="73"/>
  <c r="DV166" i="73" s="1"/>
  <c r="DU117" i="73"/>
  <c r="DU166" i="73" s="1"/>
  <c r="DT117" i="73"/>
  <c r="DT166" i="73" s="1"/>
  <c r="DS117" i="73"/>
  <c r="DS166" i="73" s="1"/>
  <c r="DR117" i="73"/>
  <c r="DR166" i="73" s="1"/>
  <c r="DQ117" i="73"/>
  <c r="DQ166" i="73" s="1"/>
  <c r="EC126" i="73"/>
  <c r="EB126" i="73"/>
  <c r="EA126" i="73"/>
  <c r="DZ126" i="73"/>
  <c r="DY126" i="73"/>
  <c r="DX126" i="73"/>
  <c r="DW126" i="73"/>
  <c r="DV126" i="73"/>
  <c r="DU126" i="73"/>
  <c r="DT126" i="73"/>
  <c r="DS126" i="73"/>
  <c r="DR126" i="73"/>
  <c r="DQ126" i="73"/>
  <c r="EC132" i="73"/>
  <c r="EC170" i="73" s="1"/>
  <c r="EB132" i="73"/>
  <c r="EB170" i="73" s="1"/>
  <c r="EA132" i="73"/>
  <c r="EA170" i="73" s="1"/>
  <c r="DZ132" i="73"/>
  <c r="DZ170" i="73" s="1"/>
  <c r="DY132" i="73"/>
  <c r="DY170" i="73" s="1"/>
  <c r="DX132" i="73"/>
  <c r="DX170" i="73" s="1"/>
  <c r="DW132" i="73"/>
  <c r="DW170" i="73" s="1"/>
  <c r="DV132" i="73"/>
  <c r="DV170" i="73" s="1"/>
  <c r="DU132" i="73"/>
  <c r="DU170" i="73" s="1"/>
  <c r="DT132" i="73"/>
  <c r="DT170" i="73" s="1"/>
  <c r="DS132" i="73"/>
  <c r="DS170" i="73" s="1"/>
  <c r="DR132" i="73"/>
  <c r="DR170" i="73" s="1"/>
  <c r="DQ132" i="73"/>
  <c r="DQ170" i="73" s="1"/>
  <c r="EC116" i="73"/>
  <c r="EB116" i="73"/>
  <c r="EA116" i="73"/>
  <c r="DZ116" i="73"/>
  <c r="DY116" i="73"/>
  <c r="DX116" i="73"/>
  <c r="DW116" i="73"/>
  <c r="DV116" i="73"/>
  <c r="DU116" i="73"/>
  <c r="DT116" i="73"/>
  <c r="DS116" i="73"/>
  <c r="DR116" i="73"/>
  <c r="DQ116" i="73"/>
  <c r="EC118" i="73"/>
  <c r="EC167" i="73" s="1"/>
  <c r="EB118" i="73"/>
  <c r="EB167" i="73" s="1"/>
  <c r="EA118" i="73"/>
  <c r="EA167" i="73" s="1"/>
  <c r="DZ118" i="73"/>
  <c r="DZ167" i="73" s="1"/>
  <c r="DY118" i="73"/>
  <c r="DY167" i="73" s="1"/>
  <c r="DX118" i="73"/>
  <c r="DX167" i="73" s="1"/>
  <c r="DW118" i="73"/>
  <c r="DW167" i="73" s="1"/>
  <c r="DV118" i="73"/>
  <c r="DV167" i="73" s="1"/>
  <c r="DU118" i="73"/>
  <c r="DU167" i="73" s="1"/>
  <c r="DT118" i="73"/>
  <c r="DT167" i="73" s="1"/>
  <c r="DS118" i="73"/>
  <c r="DS167" i="73" s="1"/>
  <c r="DR118" i="73"/>
  <c r="DR167" i="73" s="1"/>
  <c r="DQ118" i="73"/>
  <c r="DQ167" i="73" s="1"/>
  <c r="EC127" i="73"/>
  <c r="EB127" i="73"/>
  <c r="EA127" i="73"/>
  <c r="DZ127" i="73"/>
  <c r="DY127" i="73"/>
  <c r="DX127" i="73"/>
  <c r="DW127" i="73"/>
  <c r="DV127" i="73"/>
  <c r="DU127" i="73"/>
  <c r="DT127" i="73"/>
  <c r="DS127" i="73"/>
  <c r="DR127" i="73"/>
  <c r="DQ127" i="73"/>
  <c r="EC133" i="73"/>
  <c r="EC173" i="73" s="1"/>
  <c r="EB133" i="73"/>
  <c r="EB173" i="73" s="1"/>
  <c r="EA133" i="73"/>
  <c r="EA173" i="73" s="1"/>
  <c r="DZ133" i="73"/>
  <c r="DZ173" i="73" s="1"/>
  <c r="DY133" i="73"/>
  <c r="DY173" i="73" s="1"/>
  <c r="DX133" i="73"/>
  <c r="DX173" i="73" s="1"/>
  <c r="DW133" i="73"/>
  <c r="DW173" i="73" s="1"/>
  <c r="DV133" i="73"/>
  <c r="DV173" i="73" s="1"/>
  <c r="DU133" i="73"/>
  <c r="DU173" i="73" s="1"/>
  <c r="DT133" i="73"/>
  <c r="DT173" i="73" s="1"/>
  <c r="DS133" i="73"/>
  <c r="DS173" i="73" s="1"/>
  <c r="DR133" i="73"/>
  <c r="DR173" i="73" s="1"/>
  <c r="DQ133" i="73"/>
  <c r="DQ173" i="73" s="1"/>
  <c r="EC135" i="73"/>
  <c r="EC176" i="73" s="1"/>
  <c r="EB135" i="73"/>
  <c r="EB176" i="73" s="1"/>
  <c r="EA135" i="73"/>
  <c r="EA176" i="73" s="1"/>
  <c r="DZ135" i="73"/>
  <c r="DZ176" i="73" s="1"/>
  <c r="DY135" i="73"/>
  <c r="DY176" i="73" s="1"/>
  <c r="DX135" i="73"/>
  <c r="DX176" i="73" s="1"/>
  <c r="DW135" i="73"/>
  <c r="DW176" i="73" s="1"/>
  <c r="DV135" i="73"/>
  <c r="DV176" i="73" s="1"/>
  <c r="DU135" i="73"/>
  <c r="DU176" i="73" s="1"/>
  <c r="DT135" i="73"/>
  <c r="DT176" i="73" s="1"/>
  <c r="DS135" i="73"/>
  <c r="DS176" i="73" s="1"/>
  <c r="DR135" i="73"/>
  <c r="DR176" i="73" s="1"/>
  <c r="DQ135" i="73"/>
  <c r="DQ176" i="73" s="1"/>
  <c r="EC137" i="73"/>
  <c r="EC175" i="73" s="1"/>
  <c r="EB137" i="73"/>
  <c r="EB175" i="73" s="1"/>
  <c r="EA137" i="73"/>
  <c r="EA175" i="73" s="1"/>
  <c r="DZ137" i="73"/>
  <c r="DZ175" i="73" s="1"/>
  <c r="DY137" i="73"/>
  <c r="DY175" i="73" s="1"/>
  <c r="DX137" i="73"/>
  <c r="DX175" i="73" s="1"/>
  <c r="DW137" i="73"/>
  <c r="DW175" i="73" s="1"/>
  <c r="DV137" i="73"/>
  <c r="DV175" i="73" s="1"/>
  <c r="DU137" i="73"/>
  <c r="DU175" i="73" s="1"/>
  <c r="DT137" i="73"/>
  <c r="DT175" i="73" s="1"/>
  <c r="DS137" i="73"/>
  <c r="DS175" i="73" s="1"/>
  <c r="DR137" i="73"/>
  <c r="DR175" i="73" s="1"/>
  <c r="DQ137" i="73"/>
  <c r="DQ175" i="73" s="1"/>
  <c r="EC136" i="73"/>
  <c r="EC171" i="73" s="1"/>
  <c r="EB136" i="73"/>
  <c r="EB171" i="73" s="1"/>
  <c r="EA136" i="73"/>
  <c r="EA171" i="73" s="1"/>
  <c r="DZ136" i="73"/>
  <c r="DZ171" i="73" s="1"/>
  <c r="DY136" i="73"/>
  <c r="DY171" i="73" s="1"/>
  <c r="DX136" i="73"/>
  <c r="DX171" i="73" s="1"/>
  <c r="DW136" i="73"/>
  <c r="DW171" i="73" s="1"/>
  <c r="DV136" i="73"/>
  <c r="DV171" i="73" s="1"/>
  <c r="DU136" i="73"/>
  <c r="DU171" i="73" s="1"/>
  <c r="DT136" i="73"/>
  <c r="DT171" i="73" s="1"/>
  <c r="DS136" i="73"/>
  <c r="DS171" i="73" s="1"/>
  <c r="DR136" i="73"/>
  <c r="DR171" i="73" s="1"/>
  <c r="DQ136" i="73"/>
  <c r="DQ171" i="73" s="1"/>
  <c r="EP134" i="73"/>
  <c r="EP172" i="73" s="1"/>
  <c r="EO134" i="73"/>
  <c r="EO172" i="73" s="1"/>
  <c r="EN134" i="73"/>
  <c r="EN172" i="73" s="1"/>
  <c r="EM134" i="73"/>
  <c r="EM172" i="73" s="1"/>
  <c r="EL134" i="73"/>
  <c r="EL172" i="73" s="1"/>
  <c r="EK134" i="73"/>
  <c r="EK172" i="73" s="1"/>
  <c r="EJ134" i="73"/>
  <c r="EJ172" i="73" s="1"/>
  <c r="EI134" i="73"/>
  <c r="EI172" i="73" s="1"/>
  <c r="EH134" i="73"/>
  <c r="EH172" i="73" s="1"/>
  <c r="EG134" i="73"/>
  <c r="EG172" i="73" s="1"/>
  <c r="EF134" i="73"/>
  <c r="EF172" i="73" s="1"/>
  <c r="EE134" i="73"/>
  <c r="EE172" i="73" s="1"/>
  <c r="ED134" i="73"/>
  <c r="ED172" i="73" s="1"/>
  <c r="EP138" i="73"/>
  <c r="EP174" i="73" s="1"/>
  <c r="EO138" i="73"/>
  <c r="EO174" i="73" s="1"/>
  <c r="EN138" i="73"/>
  <c r="EN174" i="73" s="1"/>
  <c r="EM138" i="73"/>
  <c r="EM174" i="73" s="1"/>
  <c r="EL138" i="73"/>
  <c r="EL174" i="73" s="1"/>
  <c r="EK138" i="73"/>
  <c r="EK174" i="73" s="1"/>
  <c r="EJ138" i="73"/>
  <c r="EJ174" i="73" s="1"/>
  <c r="EI138" i="73"/>
  <c r="EI174" i="73" s="1"/>
  <c r="EH138" i="73"/>
  <c r="EH174" i="73" s="1"/>
  <c r="EG138" i="73"/>
  <c r="EG174" i="73" s="1"/>
  <c r="EF138" i="73"/>
  <c r="EF174" i="73" s="1"/>
  <c r="EE138" i="73"/>
  <c r="EE174" i="73" s="1"/>
  <c r="ED138" i="73"/>
  <c r="ED174" i="73" s="1"/>
  <c r="EP139" i="73"/>
  <c r="EO139" i="73"/>
  <c r="EN139" i="73"/>
  <c r="EM139" i="73"/>
  <c r="EL139" i="73"/>
  <c r="EK139" i="73"/>
  <c r="EJ139" i="73"/>
  <c r="EI139" i="73"/>
  <c r="EH139" i="73"/>
  <c r="EG139" i="73"/>
  <c r="EF139" i="73"/>
  <c r="EE139" i="73"/>
  <c r="ED139" i="73"/>
  <c r="EP123" i="73"/>
  <c r="EO123" i="73"/>
  <c r="EN123" i="73"/>
  <c r="EM123" i="73"/>
  <c r="EL123" i="73"/>
  <c r="EK123" i="73"/>
  <c r="EJ123" i="73"/>
  <c r="EI123" i="73"/>
  <c r="EH123" i="73"/>
  <c r="EG123" i="73"/>
  <c r="EF123" i="73"/>
  <c r="EE123" i="73"/>
  <c r="ED123" i="73"/>
  <c r="EP115" i="73"/>
  <c r="EO115" i="73"/>
  <c r="EN115" i="73"/>
  <c r="EM115" i="73"/>
  <c r="EL115" i="73"/>
  <c r="EK115" i="73"/>
  <c r="EJ115" i="73"/>
  <c r="EI115" i="73"/>
  <c r="EH115" i="73"/>
  <c r="EG115" i="73"/>
  <c r="EF115" i="73"/>
  <c r="EE115" i="73"/>
  <c r="ED115" i="73"/>
  <c r="EP124" i="73"/>
  <c r="EO124" i="73"/>
  <c r="EN124" i="73"/>
  <c r="EM124" i="73"/>
  <c r="EL124" i="73"/>
  <c r="EK124" i="73"/>
  <c r="EJ124" i="73"/>
  <c r="EI124" i="73"/>
  <c r="EH124" i="73"/>
  <c r="EG124" i="73"/>
  <c r="EF124" i="73"/>
  <c r="EE124" i="73"/>
  <c r="ED124" i="73"/>
  <c r="EP125" i="73"/>
  <c r="EO125" i="73"/>
  <c r="EN125" i="73"/>
  <c r="EM125" i="73"/>
  <c r="EL125" i="73"/>
  <c r="EK125" i="73"/>
  <c r="EJ125" i="73"/>
  <c r="EI125" i="73"/>
  <c r="EH125" i="73"/>
  <c r="EG125" i="73"/>
  <c r="EF125" i="73"/>
  <c r="EE125" i="73"/>
  <c r="ED125" i="73"/>
  <c r="EP131" i="73"/>
  <c r="EO131" i="73"/>
  <c r="EN131" i="73"/>
  <c r="EM131" i="73"/>
  <c r="EL131" i="73"/>
  <c r="EK131" i="73"/>
  <c r="EJ131" i="73"/>
  <c r="EI131" i="73"/>
  <c r="EH131" i="73"/>
  <c r="EG131" i="73"/>
  <c r="EF131" i="73"/>
  <c r="EE131" i="73"/>
  <c r="ED131" i="73"/>
  <c r="EP119" i="73"/>
  <c r="EP168" i="73" s="1"/>
  <c r="EO119" i="73"/>
  <c r="EO168" i="73" s="1"/>
  <c r="EN119" i="73"/>
  <c r="EN168" i="73" s="1"/>
  <c r="EM119" i="73"/>
  <c r="EM168" i="73" s="1"/>
  <c r="EL119" i="73"/>
  <c r="EL168" i="73" s="1"/>
  <c r="EK119" i="73"/>
  <c r="EK168" i="73" s="1"/>
  <c r="EJ119" i="73"/>
  <c r="EJ168" i="73" s="1"/>
  <c r="EI119" i="73"/>
  <c r="EI168" i="73" s="1"/>
  <c r="EH119" i="73"/>
  <c r="EH168" i="73" s="1"/>
  <c r="EG119" i="73"/>
  <c r="EG168" i="73" s="1"/>
  <c r="EF119" i="73"/>
  <c r="EF168" i="73" s="1"/>
  <c r="EE119" i="73"/>
  <c r="EE168" i="73" s="1"/>
  <c r="ED119" i="73"/>
  <c r="ED168" i="73" s="1"/>
  <c r="EP117" i="73"/>
  <c r="EP166" i="73" s="1"/>
  <c r="EO117" i="73"/>
  <c r="EO166" i="73" s="1"/>
  <c r="EN117" i="73"/>
  <c r="EN166" i="73" s="1"/>
  <c r="EM117" i="73"/>
  <c r="EM166" i="73" s="1"/>
  <c r="EL117" i="73"/>
  <c r="EL166" i="73" s="1"/>
  <c r="EK117" i="73"/>
  <c r="EK166" i="73" s="1"/>
  <c r="EJ117" i="73"/>
  <c r="EJ166" i="73" s="1"/>
  <c r="EI117" i="73"/>
  <c r="EI166" i="73" s="1"/>
  <c r="EH117" i="73"/>
  <c r="EH166" i="73" s="1"/>
  <c r="EG117" i="73"/>
  <c r="EG166" i="73" s="1"/>
  <c r="EF117" i="73"/>
  <c r="EF166" i="73" s="1"/>
  <c r="EE117" i="73"/>
  <c r="EE166" i="73" s="1"/>
  <c r="ED117" i="73"/>
  <c r="ED166" i="73" s="1"/>
  <c r="EP126" i="73"/>
  <c r="EO126" i="73"/>
  <c r="EN126" i="73"/>
  <c r="EM126" i="73"/>
  <c r="EL126" i="73"/>
  <c r="EK126" i="73"/>
  <c r="EJ126" i="73"/>
  <c r="EI126" i="73"/>
  <c r="EH126" i="73"/>
  <c r="EG126" i="73"/>
  <c r="EF126" i="73"/>
  <c r="EE126" i="73"/>
  <c r="ED126" i="73"/>
  <c r="EP132" i="73"/>
  <c r="EP170" i="73" s="1"/>
  <c r="EO132" i="73"/>
  <c r="EO170" i="73" s="1"/>
  <c r="EN132" i="73"/>
  <c r="EN170" i="73" s="1"/>
  <c r="EM132" i="73"/>
  <c r="EM170" i="73" s="1"/>
  <c r="EL132" i="73"/>
  <c r="EL170" i="73" s="1"/>
  <c r="EK132" i="73"/>
  <c r="EK170" i="73" s="1"/>
  <c r="EJ132" i="73"/>
  <c r="EJ170" i="73" s="1"/>
  <c r="EI132" i="73"/>
  <c r="EI170" i="73" s="1"/>
  <c r="EH132" i="73"/>
  <c r="EH170" i="73" s="1"/>
  <c r="EG132" i="73"/>
  <c r="EG170" i="73" s="1"/>
  <c r="EF132" i="73"/>
  <c r="EF170" i="73" s="1"/>
  <c r="EE132" i="73"/>
  <c r="EE170" i="73" s="1"/>
  <c r="ED132" i="73"/>
  <c r="ED170" i="73" s="1"/>
  <c r="EP116" i="73"/>
  <c r="EO116" i="73"/>
  <c r="EN116" i="73"/>
  <c r="EM116" i="73"/>
  <c r="EL116" i="73"/>
  <c r="EK116" i="73"/>
  <c r="EJ116" i="73"/>
  <c r="EI116" i="73"/>
  <c r="EH116" i="73"/>
  <c r="EG116" i="73"/>
  <c r="EF116" i="73"/>
  <c r="EE116" i="73"/>
  <c r="ED116" i="73"/>
  <c r="EP118" i="73"/>
  <c r="EP167" i="73" s="1"/>
  <c r="EO118" i="73"/>
  <c r="EO167" i="73" s="1"/>
  <c r="EN118" i="73"/>
  <c r="EN167" i="73" s="1"/>
  <c r="EM118" i="73"/>
  <c r="EM167" i="73" s="1"/>
  <c r="EL118" i="73"/>
  <c r="EL167" i="73" s="1"/>
  <c r="EK118" i="73"/>
  <c r="EK167" i="73" s="1"/>
  <c r="EJ118" i="73"/>
  <c r="EJ167" i="73" s="1"/>
  <c r="EI118" i="73"/>
  <c r="EI167" i="73" s="1"/>
  <c r="EH118" i="73"/>
  <c r="EH167" i="73" s="1"/>
  <c r="EG118" i="73"/>
  <c r="EG167" i="73" s="1"/>
  <c r="EF118" i="73"/>
  <c r="EF167" i="73" s="1"/>
  <c r="EE118" i="73"/>
  <c r="EE167" i="73" s="1"/>
  <c r="ED118" i="73"/>
  <c r="ED167" i="73" s="1"/>
  <c r="EP127" i="73"/>
  <c r="EO127" i="73"/>
  <c r="EN127" i="73"/>
  <c r="EM127" i="73"/>
  <c r="EL127" i="73"/>
  <c r="EK127" i="73"/>
  <c r="EJ127" i="73"/>
  <c r="EI127" i="73"/>
  <c r="EH127" i="73"/>
  <c r="EG127" i="73"/>
  <c r="EF127" i="73"/>
  <c r="EE127" i="73"/>
  <c r="ED127" i="73"/>
  <c r="EP133" i="73"/>
  <c r="EP173" i="73" s="1"/>
  <c r="EO133" i="73"/>
  <c r="EO173" i="73" s="1"/>
  <c r="EN133" i="73"/>
  <c r="EN173" i="73" s="1"/>
  <c r="EM133" i="73"/>
  <c r="EM173" i="73" s="1"/>
  <c r="EL133" i="73"/>
  <c r="EL173" i="73" s="1"/>
  <c r="EK133" i="73"/>
  <c r="EK173" i="73" s="1"/>
  <c r="EJ133" i="73"/>
  <c r="EJ173" i="73" s="1"/>
  <c r="EI133" i="73"/>
  <c r="EI173" i="73" s="1"/>
  <c r="EH133" i="73"/>
  <c r="EH173" i="73" s="1"/>
  <c r="EG133" i="73"/>
  <c r="EG173" i="73" s="1"/>
  <c r="EF133" i="73"/>
  <c r="EF173" i="73" s="1"/>
  <c r="EE133" i="73"/>
  <c r="EE173" i="73" s="1"/>
  <c r="ED133" i="73"/>
  <c r="ED173" i="73" s="1"/>
  <c r="EP135" i="73"/>
  <c r="EP176" i="73" s="1"/>
  <c r="EO135" i="73"/>
  <c r="EO176" i="73" s="1"/>
  <c r="EN135" i="73"/>
  <c r="EN176" i="73" s="1"/>
  <c r="EM135" i="73"/>
  <c r="EM176" i="73" s="1"/>
  <c r="EL135" i="73"/>
  <c r="EL176" i="73" s="1"/>
  <c r="EK135" i="73"/>
  <c r="EK176" i="73" s="1"/>
  <c r="EJ135" i="73"/>
  <c r="EJ176" i="73" s="1"/>
  <c r="EI135" i="73"/>
  <c r="EI176" i="73" s="1"/>
  <c r="EH135" i="73"/>
  <c r="EH176" i="73" s="1"/>
  <c r="EG135" i="73"/>
  <c r="EG176" i="73" s="1"/>
  <c r="EF135" i="73"/>
  <c r="EF176" i="73" s="1"/>
  <c r="EE135" i="73"/>
  <c r="EE176" i="73" s="1"/>
  <c r="ED135" i="73"/>
  <c r="ED176" i="73" s="1"/>
  <c r="EP137" i="73"/>
  <c r="EP175" i="73" s="1"/>
  <c r="EO137" i="73"/>
  <c r="EO175" i="73" s="1"/>
  <c r="EN137" i="73"/>
  <c r="EN175" i="73" s="1"/>
  <c r="EM137" i="73"/>
  <c r="EM175" i="73" s="1"/>
  <c r="EL137" i="73"/>
  <c r="EL175" i="73" s="1"/>
  <c r="EK137" i="73"/>
  <c r="EK175" i="73" s="1"/>
  <c r="EJ137" i="73"/>
  <c r="EJ175" i="73" s="1"/>
  <c r="EI137" i="73"/>
  <c r="EI175" i="73" s="1"/>
  <c r="EH137" i="73"/>
  <c r="EH175" i="73" s="1"/>
  <c r="EG137" i="73"/>
  <c r="EG175" i="73" s="1"/>
  <c r="EF137" i="73"/>
  <c r="EF175" i="73" s="1"/>
  <c r="EE137" i="73"/>
  <c r="EE175" i="73" s="1"/>
  <c r="ED137" i="73"/>
  <c r="ED175" i="73" s="1"/>
  <c r="EP136" i="73"/>
  <c r="EP171" i="73" s="1"/>
  <c r="EO136" i="73"/>
  <c r="EO171" i="73" s="1"/>
  <c r="EN136" i="73"/>
  <c r="EN171" i="73" s="1"/>
  <c r="EM136" i="73"/>
  <c r="EM171" i="73" s="1"/>
  <c r="EL136" i="73"/>
  <c r="EL171" i="73" s="1"/>
  <c r="EK136" i="73"/>
  <c r="EK171" i="73" s="1"/>
  <c r="EJ136" i="73"/>
  <c r="EJ171" i="73" s="1"/>
  <c r="EI136" i="73"/>
  <c r="EI171" i="73" s="1"/>
  <c r="EH136" i="73"/>
  <c r="EH171" i="73" s="1"/>
  <c r="EG136" i="73"/>
  <c r="EG171" i="73" s="1"/>
  <c r="EF136" i="73"/>
  <c r="EF171" i="73" s="1"/>
  <c r="EE136" i="73"/>
  <c r="EE171" i="73" s="1"/>
  <c r="ED136" i="73"/>
  <c r="ED171" i="73" s="1"/>
  <c r="FC134" i="73"/>
  <c r="FC172" i="73" s="1"/>
  <c r="FB134" i="73"/>
  <c r="FB172" i="73" s="1"/>
  <c r="FA134" i="73"/>
  <c r="FA172" i="73" s="1"/>
  <c r="EZ134" i="73"/>
  <c r="EZ172" i="73" s="1"/>
  <c r="EY134" i="73"/>
  <c r="EY172" i="73" s="1"/>
  <c r="EX134" i="73"/>
  <c r="EX172" i="73" s="1"/>
  <c r="EW134" i="73"/>
  <c r="EW172" i="73" s="1"/>
  <c r="EV134" i="73"/>
  <c r="EV172" i="73" s="1"/>
  <c r="EU134" i="73"/>
  <c r="EU172" i="73" s="1"/>
  <c r="ET134" i="73"/>
  <c r="ET172" i="73" s="1"/>
  <c r="ES134" i="73"/>
  <c r="ES172" i="73" s="1"/>
  <c r="ER134" i="73"/>
  <c r="ER172" i="73" s="1"/>
  <c r="EQ134" i="73"/>
  <c r="EQ172" i="73" s="1"/>
  <c r="FC139" i="73"/>
  <c r="FB139" i="73"/>
  <c r="FA139" i="73"/>
  <c r="EZ139" i="73"/>
  <c r="EY139" i="73"/>
  <c r="EX139" i="73"/>
  <c r="EW139" i="73"/>
  <c r="EV139" i="73"/>
  <c r="EU139" i="73"/>
  <c r="ET139" i="73"/>
  <c r="ES139" i="73"/>
  <c r="ER139" i="73"/>
  <c r="EQ139" i="73"/>
  <c r="FC123" i="73"/>
  <c r="FB123" i="73"/>
  <c r="FA123" i="73"/>
  <c r="EZ123" i="73"/>
  <c r="EY123" i="73"/>
  <c r="EX123" i="73"/>
  <c r="EW123" i="73"/>
  <c r="EV123" i="73"/>
  <c r="EU123" i="73"/>
  <c r="ET123" i="73"/>
  <c r="ES123" i="73"/>
  <c r="ER123" i="73"/>
  <c r="EQ123" i="73"/>
  <c r="FC115" i="73"/>
  <c r="FB115" i="73"/>
  <c r="FA115" i="73"/>
  <c r="EZ115" i="73"/>
  <c r="EY115" i="73"/>
  <c r="EX115" i="73"/>
  <c r="EW115" i="73"/>
  <c r="EV115" i="73"/>
  <c r="EU115" i="73"/>
  <c r="ET115" i="73"/>
  <c r="ES115" i="73"/>
  <c r="ER115" i="73"/>
  <c r="EQ115" i="73"/>
  <c r="FC124" i="73"/>
  <c r="FB124" i="73"/>
  <c r="FA124" i="73"/>
  <c r="EZ124" i="73"/>
  <c r="EY124" i="73"/>
  <c r="EX124" i="73"/>
  <c r="EW124" i="73"/>
  <c r="EV124" i="73"/>
  <c r="EU124" i="73"/>
  <c r="ET124" i="73"/>
  <c r="ES124" i="73"/>
  <c r="ER124" i="73"/>
  <c r="EQ124" i="73"/>
  <c r="FC125" i="73"/>
  <c r="FB125" i="73"/>
  <c r="FA125" i="73"/>
  <c r="EZ125" i="73"/>
  <c r="EY125" i="73"/>
  <c r="EX125" i="73"/>
  <c r="EW125" i="73"/>
  <c r="EV125" i="73"/>
  <c r="EU125" i="73"/>
  <c r="ET125" i="73"/>
  <c r="ES125" i="73"/>
  <c r="ER125" i="73"/>
  <c r="EQ125" i="73"/>
  <c r="FC131" i="73"/>
  <c r="FB131" i="73"/>
  <c r="FA131" i="73"/>
  <c r="EZ131" i="73"/>
  <c r="EY131" i="73"/>
  <c r="EX131" i="73"/>
  <c r="EW131" i="73"/>
  <c r="EV131" i="73"/>
  <c r="EU131" i="73"/>
  <c r="ET131" i="73"/>
  <c r="ES131" i="73"/>
  <c r="ER131" i="73"/>
  <c r="EQ131" i="73"/>
  <c r="FC117" i="73"/>
  <c r="FC166" i="73" s="1"/>
  <c r="FB117" i="73"/>
  <c r="FB166" i="73" s="1"/>
  <c r="FA117" i="73"/>
  <c r="FA166" i="73" s="1"/>
  <c r="EZ117" i="73"/>
  <c r="EZ166" i="73" s="1"/>
  <c r="EY117" i="73"/>
  <c r="EY166" i="73" s="1"/>
  <c r="EX117" i="73"/>
  <c r="EX166" i="73" s="1"/>
  <c r="EW117" i="73"/>
  <c r="EW166" i="73" s="1"/>
  <c r="EV117" i="73"/>
  <c r="EV166" i="73" s="1"/>
  <c r="EU117" i="73"/>
  <c r="EU166" i="73" s="1"/>
  <c r="ET117" i="73"/>
  <c r="ET166" i="73" s="1"/>
  <c r="ES117" i="73"/>
  <c r="ES166" i="73" s="1"/>
  <c r="ER117" i="73"/>
  <c r="ER166" i="73" s="1"/>
  <c r="EQ117" i="73"/>
  <c r="EQ166" i="73" s="1"/>
  <c r="FC126" i="73"/>
  <c r="FB126" i="73"/>
  <c r="FA126" i="73"/>
  <c r="EZ126" i="73"/>
  <c r="EY126" i="73"/>
  <c r="EX126" i="73"/>
  <c r="EW126" i="73"/>
  <c r="EV126" i="73"/>
  <c r="EU126" i="73"/>
  <c r="ET126" i="73"/>
  <c r="ES126" i="73"/>
  <c r="ER126" i="73"/>
  <c r="EQ126" i="73"/>
  <c r="FC132" i="73"/>
  <c r="FC170" i="73" s="1"/>
  <c r="FB132" i="73"/>
  <c r="FB170" i="73" s="1"/>
  <c r="FA132" i="73"/>
  <c r="FA170" i="73" s="1"/>
  <c r="EZ132" i="73"/>
  <c r="EZ170" i="73" s="1"/>
  <c r="EY132" i="73"/>
  <c r="EY170" i="73" s="1"/>
  <c r="EX132" i="73"/>
  <c r="EX170" i="73" s="1"/>
  <c r="EW132" i="73"/>
  <c r="EW170" i="73" s="1"/>
  <c r="EV132" i="73"/>
  <c r="EV170" i="73" s="1"/>
  <c r="EU132" i="73"/>
  <c r="EU170" i="73" s="1"/>
  <c r="ET132" i="73"/>
  <c r="ET170" i="73" s="1"/>
  <c r="ES132" i="73"/>
  <c r="ES170" i="73" s="1"/>
  <c r="ER132" i="73"/>
  <c r="ER170" i="73" s="1"/>
  <c r="EQ132" i="73"/>
  <c r="EQ170" i="73" s="1"/>
  <c r="FC138" i="73"/>
  <c r="FC174" i="73" s="1"/>
  <c r="FB138" i="73"/>
  <c r="FB174" i="73" s="1"/>
  <c r="FA138" i="73"/>
  <c r="FA174" i="73" s="1"/>
  <c r="EZ138" i="73"/>
  <c r="EZ174" i="73" s="1"/>
  <c r="EY138" i="73"/>
  <c r="EY174" i="73" s="1"/>
  <c r="EX138" i="73"/>
  <c r="EX174" i="73" s="1"/>
  <c r="EW138" i="73"/>
  <c r="EW174" i="73" s="1"/>
  <c r="EV138" i="73"/>
  <c r="EV174" i="73" s="1"/>
  <c r="EU138" i="73"/>
  <c r="EU174" i="73" s="1"/>
  <c r="ET138" i="73"/>
  <c r="ET174" i="73" s="1"/>
  <c r="ES138" i="73"/>
  <c r="ES174" i="73" s="1"/>
  <c r="ER138" i="73"/>
  <c r="ER174" i="73" s="1"/>
  <c r="EQ138" i="73"/>
  <c r="EQ174" i="73" s="1"/>
  <c r="FC116" i="73"/>
  <c r="FB116" i="73"/>
  <c r="FA116" i="73"/>
  <c r="EZ116" i="73"/>
  <c r="EY116" i="73"/>
  <c r="EX116" i="73"/>
  <c r="EW116" i="73"/>
  <c r="EV116" i="73"/>
  <c r="EU116" i="73"/>
  <c r="ET116" i="73"/>
  <c r="ES116" i="73"/>
  <c r="ER116" i="73"/>
  <c r="EQ116" i="73"/>
  <c r="FC118" i="73"/>
  <c r="FC167" i="73" s="1"/>
  <c r="FB118" i="73"/>
  <c r="FB167" i="73" s="1"/>
  <c r="FA118" i="73"/>
  <c r="FA167" i="73" s="1"/>
  <c r="EZ118" i="73"/>
  <c r="EZ167" i="73" s="1"/>
  <c r="EY118" i="73"/>
  <c r="EY167" i="73" s="1"/>
  <c r="EX118" i="73"/>
  <c r="EX167" i="73" s="1"/>
  <c r="EW118" i="73"/>
  <c r="EW167" i="73" s="1"/>
  <c r="EV118" i="73"/>
  <c r="EV167" i="73" s="1"/>
  <c r="EU118" i="73"/>
  <c r="EU167" i="73" s="1"/>
  <c r="ET118" i="73"/>
  <c r="ET167" i="73" s="1"/>
  <c r="ES118" i="73"/>
  <c r="ES167" i="73" s="1"/>
  <c r="ER118" i="73"/>
  <c r="ER167" i="73" s="1"/>
  <c r="EQ118" i="73"/>
  <c r="EQ167" i="73" s="1"/>
  <c r="FC127" i="73"/>
  <c r="FB127" i="73"/>
  <c r="FA127" i="73"/>
  <c r="EZ127" i="73"/>
  <c r="EY127" i="73"/>
  <c r="EX127" i="73"/>
  <c r="EW127" i="73"/>
  <c r="EV127" i="73"/>
  <c r="EU127" i="73"/>
  <c r="ET127" i="73"/>
  <c r="ES127" i="73"/>
  <c r="ER127" i="73"/>
  <c r="EQ127" i="73"/>
  <c r="FC133" i="73"/>
  <c r="FC173" i="73" s="1"/>
  <c r="FB133" i="73"/>
  <c r="FB173" i="73" s="1"/>
  <c r="FA133" i="73"/>
  <c r="FA173" i="73" s="1"/>
  <c r="EZ133" i="73"/>
  <c r="EZ173" i="73" s="1"/>
  <c r="EY133" i="73"/>
  <c r="EY173" i="73" s="1"/>
  <c r="EX133" i="73"/>
  <c r="EX173" i="73" s="1"/>
  <c r="EW133" i="73"/>
  <c r="EW173" i="73" s="1"/>
  <c r="EV133" i="73"/>
  <c r="EV173" i="73" s="1"/>
  <c r="EU133" i="73"/>
  <c r="EU173" i="73" s="1"/>
  <c r="ET133" i="73"/>
  <c r="ET173" i="73" s="1"/>
  <c r="ES133" i="73"/>
  <c r="ES173" i="73" s="1"/>
  <c r="ER133" i="73"/>
  <c r="ER173" i="73" s="1"/>
  <c r="EQ133" i="73"/>
  <c r="EQ173" i="73" s="1"/>
  <c r="FC119" i="73"/>
  <c r="FC168" i="73" s="1"/>
  <c r="FB119" i="73"/>
  <c r="FB168" i="73" s="1"/>
  <c r="FA119" i="73"/>
  <c r="FA168" i="73" s="1"/>
  <c r="EZ119" i="73"/>
  <c r="EZ168" i="73" s="1"/>
  <c r="EY119" i="73"/>
  <c r="EY168" i="73" s="1"/>
  <c r="EX119" i="73"/>
  <c r="EX168" i="73" s="1"/>
  <c r="EW119" i="73"/>
  <c r="EW168" i="73" s="1"/>
  <c r="EV119" i="73"/>
  <c r="EV168" i="73" s="1"/>
  <c r="EU119" i="73"/>
  <c r="EU168" i="73" s="1"/>
  <c r="ET119" i="73"/>
  <c r="ET168" i="73" s="1"/>
  <c r="ES119" i="73"/>
  <c r="ES168" i="73" s="1"/>
  <c r="ER119" i="73"/>
  <c r="ER168" i="73" s="1"/>
  <c r="EQ119" i="73"/>
  <c r="EQ168" i="73" s="1"/>
  <c r="FC135" i="73"/>
  <c r="FC176" i="73" s="1"/>
  <c r="FB135" i="73"/>
  <c r="FB176" i="73" s="1"/>
  <c r="FA135" i="73"/>
  <c r="FA176" i="73" s="1"/>
  <c r="EZ135" i="73"/>
  <c r="EZ176" i="73" s="1"/>
  <c r="EY135" i="73"/>
  <c r="EY176" i="73" s="1"/>
  <c r="EX135" i="73"/>
  <c r="EX176" i="73" s="1"/>
  <c r="EW135" i="73"/>
  <c r="EW176" i="73" s="1"/>
  <c r="EV135" i="73"/>
  <c r="EV176" i="73" s="1"/>
  <c r="EU135" i="73"/>
  <c r="EU176" i="73" s="1"/>
  <c r="ET135" i="73"/>
  <c r="ET176" i="73" s="1"/>
  <c r="ES135" i="73"/>
  <c r="ES176" i="73" s="1"/>
  <c r="ER135" i="73"/>
  <c r="ER176" i="73" s="1"/>
  <c r="EQ135" i="73"/>
  <c r="EQ176" i="73" s="1"/>
  <c r="FC137" i="73"/>
  <c r="FC175" i="73" s="1"/>
  <c r="FB137" i="73"/>
  <c r="FB175" i="73" s="1"/>
  <c r="FA137" i="73"/>
  <c r="FA175" i="73" s="1"/>
  <c r="EZ137" i="73"/>
  <c r="EZ175" i="73" s="1"/>
  <c r="EY137" i="73"/>
  <c r="EY175" i="73" s="1"/>
  <c r="EX137" i="73"/>
  <c r="EX175" i="73" s="1"/>
  <c r="EW137" i="73"/>
  <c r="EW175" i="73" s="1"/>
  <c r="EV137" i="73"/>
  <c r="EV175" i="73" s="1"/>
  <c r="EU137" i="73"/>
  <c r="EU175" i="73" s="1"/>
  <c r="ET137" i="73"/>
  <c r="ET175" i="73" s="1"/>
  <c r="ES137" i="73"/>
  <c r="ES175" i="73" s="1"/>
  <c r="ER137" i="73"/>
  <c r="ER175" i="73" s="1"/>
  <c r="EQ137" i="73"/>
  <c r="EQ175" i="73" s="1"/>
  <c r="FC136" i="73"/>
  <c r="FC171" i="73" s="1"/>
  <c r="FB136" i="73"/>
  <c r="FB171" i="73" s="1"/>
  <c r="FA136" i="73"/>
  <c r="FA171" i="73" s="1"/>
  <c r="EZ136" i="73"/>
  <c r="EZ171" i="73" s="1"/>
  <c r="EY136" i="73"/>
  <c r="EY171" i="73" s="1"/>
  <c r="EX136" i="73"/>
  <c r="EX171" i="73" s="1"/>
  <c r="EW136" i="73"/>
  <c r="EW171" i="73" s="1"/>
  <c r="EV136" i="73"/>
  <c r="EV171" i="73" s="1"/>
  <c r="EU136" i="73"/>
  <c r="EU171" i="73" s="1"/>
  <c r="ET136" i="73"/>
  <c r="ET171" i="73" s="1"/>
  <c r="ES136" i="73"/>
  <c r="ES171" i="73" s="1"/>
  <c r="ER136" i="73"/>
  <c r="ER171" i="73" s="1"/>
  <c r="EQ136" i="73"/>
  <c r="EQ171" i="73" s="1"/>
  <c r="FP119" i="73"/>
  <c r="FP168" i="73" s="1"/>
  <c r="FO119" i="73"/>
  <c r="FO168" i="73" s="1"/>
  <c r="FN119" i="73"/>
  <c r="FN168" i="73" s="1"/>
  <c r="FM119" i="73"/>
  <c r="FM168" i="73" s="1"/>
  <c r="FL119" i="73"/>
  <c r="FL168" i="73" s="1"/>
  <c r="FK119" i="73"/>
  <c r="FK168" i="73" s="1"/>
  <c r="FJ119" i="73"/>
  <c r="FJ168" i="73" s="1"/>
  <c r="FI119" i="73"/>
  <c r="FI168" i="73" s="1"/>
  <c r="FH119" i="73"/>
  <c r="FH168" i="73" s="1"/>
  <c r="FG119" i="73"/>
  <c r="FG168" i="73" s="1"/>
  <c r="FF119" i="73"/>
  <c r="FF168" i="73" s="1"/>
  <c r="FE119" i="73"/>
  <c r="FE168" i="73" s="1"/>
  <c r="FD119" i="73"/>
  <c r="FD168" i="73" s="1"/>
  <c r="FP134" i="73"/>
  <c r="FP172" i="73" s="1"/>
  <c r="FO134" i="73"/>
  <c r="FO172" i="73" s="1"/>
  <c r="FN134" i="73"/>
  <c r="FN172" i="73" s="1"/>
  <c r="FM134" i="73"/>
  <c r="FM172" i="73" s="1"/>
  <c r="FL134" i="73"/>
  <c r="FL172" i="73" s="1"/>
  <c r="FK134" i="73"/>
  <c r="FK172" i="73" s="1"/>
  <c r="FJ134" i="73"/>
  <c r="FJ172" i="73" s="1"/>
  <c r="FI134" i="73"/>
  <c r="FI172" i="73" s="1"/>
  <c r="FH134" i="73"/>
  <c r="FH172" i="73" s="1"/>
  <c r="FG134" i="73"/>
  <c r="FG172" i="73" s="1"/>
  <c r="FF134" i="73"/>
  <c r="FF172" i="73" s="1"/>
  <c r="FE134" i="73"/>
  <c r="FE172" i="73" s="1"/>
  <c r="FD134" i="73"/>
  <c r="FD172" i="73" s="1"/>
  <c r="FP138" i="73"/>
  <c r="FP174" i="73" s="1"/>
  <c r="FO138" i="73"/>
  <c r="FO174" i="73" s="1"/>
  <c r="FN138" i="73"/>
  <c r="FN174" i="73" s="1"/>
  <c r="FM138" i="73"/>
  <c r="FM174" i="73" s="1"/>
  <c r="FL138" i="73"/>
  <c r="FL174" i="73" s="1"/>
  <c r="FK138" i="73"/>
  <c r="FK174" i="73" s="1"/>
  <c r="FJ138" i="73"/>
  <c r="FJ174" i="73" s="1"/>
  <c r="FI138" i="73"/>
  <c r="FI174" i="73" s="1"/>
  <c r="FH138" i="73"/>
  <c r="FH174" i="73" s="1"/>
  <c r="FG138" i="73"/>
  <c r="FG174" i="73" s="1"/>
  <c r="FF138" i="73"/>
  <c r="FF174" i="73" s="1"/>
  <c r="FE138" i="73"/>
  <c r="FE174" i="73" s="1"/>
  <c r="FD138" i="73"/>
  <c r="FD174" i="73" s="1"/>
  <c r="FP123" i="73"/>
  <c r="FO123" i="73"/>
  <c r="FN123" i="73"/>
  <c r="FM123" i="73"/>
  <c r="FL123" i="73"/>
  <c r="FK123" i="73"/>
  <c r="FJ123" i="73"/>
  <c r="FI123" i="73"/>
  <c r="FH123" i="73"/>
  <c r="FG123" i="73"/>
  <c r="FF123" i="73"/>
  <c r="FE123" i="73"/>
  <c r="FD123" i="73"/>
  <c r="FP115" i="73"/>
  <c r="FO115" i="73"/>
  <c r="FN115" i="73"/>
  <c r="FM115" i="73"/>
  <c r="FL115" i="73"/>
  <c r="FK115" i="73"/>
  <c r="FJ115" i="73"/>
  <c r="FI115" i="73"/>
  <c r="FH115" i="73"/>
  <c r="FG115" i="73"/>
  <c r="FF115" i="73"/>
  <c r="FE115" i="73"/>
  <c r="FD115" i="73"/>
  <c r="FP124" i="73"/>
  <c r="FO124" i="73"/>
  <c r="FN124" i="73"/>
  <c r="FM124" i="73"/>
  <c r="FL124" i="73"/>
  <c r="FK124" i="73"/>
  <c r="FJ124" i="73"/>
  <c r="FI124" i="73"/>
  <c r="FH124" i="73"/>
  <c r="FG124" i="73"/>
  <c r="FF124" i="73"/>
  <c r="FE124" i="73"/>
  <c r="FD124" i="73"/>
  <c r="FP125" i="73"/>
  <c r="FO125" i="73"/>
  <c r="FN125" i="73"/>
  <c r="FM125" i="73"/>
  <c r="FL125" i="73"/>
  <c r="FK125" i="73"/>
  <c r="FJ125" i="73"/>
  <c r="FI125" i="73"/>
  <c r="FH125" i="73"/>
  <c r="FG125" i="73"/>
  <c r="FF125" i="73"/>
  <c r="FE125" i="73"/>
  <c r="FD125" i="73"/>
  <c r="FP131" i="73"/>
  <c r="FO131" i="73"/>
  <c r="FN131" i="73"/>
  <c r="FM131" i="73"/>
  <c r="FL131" i="73"/>
  <c r="FK131" i="73"/>
  <c r="FJ131" i="73"/>
  <c r="FI131" i="73"/>
  <c r="FH131" i="73"/>
  <c r="FG131" i="73"/>
  <c r="FF131" i="73"/>
  <c r="FE131" i="73"/>
  <c r="FD131" i="73"/>
  <c r="FP139" i="73"/>
  <c r="FO139" i="73"/>
  <c r="FN139" i="73"/>
  <c r="FM139" i="73"/>
  <c r="FL139" i="73"/>
  <c r="FK139" i="73"/>
  <c r="FJ139" i="73"/>
  <c r="FI139" i="73"/>
  <c r="FH139" i="73"/>
  <c r="FG139" i="73"/>
  <c r="FF139" i="73"/>
  <c r="FE139" i="73"/>
  <c r="FD139" i="73"/>
  <c r="FP116" i="73"/>
  <c r="FO116" i="73"/>
  <c r="FN116" i="73"/>
  <c r="FM116" i="73"/>
  <c r="FL116" i="73"/>
  <c r="FK116" i="73"/>
  <c r="FJ116" i="73"/>
  <c r="FI116" i="73"/>
  <c r="FH116" i="73"/>
  <c r="FG116" i="73"/>
  <c r="FF116" i="73"/>
  <c r="FE116" i="73"/>
  <c r="FD116" i="73"/>
  <c r="FP126" i="73"/>
  <c r="FO126" i="73"/>
  <c r="FN126" i="73"/>
  <c r="FM126" i="73"/>
  <c r="FL126" i="73"/>
  <c r="FK126" i="73"/>
  <c r="FJ126" i="73"/>
  <c r="FI126" i="73"/>
  <c r="FH126" i="73"/>
  <c r="FG126" i="73"/>
  <c r="FF126" i="73"/>
  <c r="FE126" i="73"/>
  <c r="FD126" i="73"/>
  <c r="FP132" i="73"/>
  <c r="FP170" i="73" s="1"/>
  <c r="FO132" i="73"/>
  <c r="FO170" i="73" s="1"/>
  <c r="FN132" i="73"/>
  <c r="FN170" i="73" s="1"/>
  <c r="FM132" i="73"/>
  <c r="FM170" i="73" s="1"/>
  <c r="FL132" i="73"/>
  <c r="FL170" i="73" s="1"/>
  <c r="FK132" i="73"/>
  <c r="FK170" i="73" s="1"/>
  <c r="FJ132" i="73"/>
  <c r="FJ170" i="73" s="1"/>
  <c r="FI132" i="73"/>
  <c r="FI170" i="73" s="1"/>
  <c r="FH132" i="73"/>
  <c r="FH170" i="73" s="1"/>
  <c r="FG132" i="73"/>
  <c r="FG170" i="73" s="1"/>
  <c r="FF132" i="73"/>
  <c r="FF170" i="73" s="1"/>
  <c r="FE132" i="73"/>
  <c r="FE170" i="73" s="1"/>
  <c r="FD132" i="73"/>
  <c r="FD170" i="73" s="1"/>
  <c r="FP117" i="73"/>
  <c r="FP166" i="73" s="1"/>
  <c r="FO117" i="73"/>
  <c r="FO166" i="73" s="1"/>
  <c r="FN117" i="73"/>
  <c r="FN166" i="73" s="1"/>
  <c r="FM117" i="73"/>
  <c r="FM166" i="73" s="1"/>
  <c r="FL117" i="73"/>
  <c r="FL166" i="73" s="1"/>
  <c r="FK117" i="73"/>
  <c r="FK166" i="73" s="1"/>
  <c r="FJ117" i="73"/>
  <c r="FJ166" i="73" s="1"/>
  <c r="FI117" i="73"/>
  <c r="FI166" i="73" s="1"/>
  <c r="FH117" i="73"/>
  <c r="FH166" i="73" s="1"/>
  <c r="FG117" i="73"/>
  <c r="FG166" i="73" s="1"/>
  <c r="FF117" i="73"/>
  <c r="FF166" i="73" s="1"/>
  <c r="FE117" i="73"/>
  <c r="FE166" i="73" s="1"/>
  <c r="FD117" i="73"/>
  <c r="FD166" i="73" s="1"/>
  <c r="FP118" i="73"/>
  <c r="FP167" i="73" s="1"/>
  <c r="FO118" i="73"/>
  <c r="FO167" i="73" s="1"/>
  <c r="FN118" i="73"/>
  <c r="FN167" i="73" s="1"/>
  <c r="FM118" i="73"/>
  <c r="FM167" i="73" s="1"/>
  <c r="FL118" i="73"/>
  <c r="FL167" i="73" s="1"/>
  <c r="FK118" i="73"/>
  <c r="FK167" i="73" s="1"/>
  <c r="FJ118" i="73"/>
  <c r="FJ167" i="73" s="1"/>
  <c r="FI118" i="73"/>
  <c r="FI167" i="73" s="1"/>
  <c r="FH118" i="73"/>
  <c r="FH167" i="73" s="1"/>
  <c r="FG118" i="73"/>
  <c r="FG167" i="73" s="1"/>
  <c r="FF118" i="73"/>
  <c r="FF167" i="73" s="1"/>
  <c r="FE118" i="73"/>
  <c r="FE167" i="73" s="1"/>
  <c r="FD118" i="73"/>
  <c r="FD167" i="73" s="1"/>
  <c r="FP127" i="73"/>
  <c r="FO127" i="73"/>
  <c r="FN127" i="73"/>
  <c r="FM127" i="73"/>
  <c r="FL127" i="73"/>
  <c r="FK127" i="73"/>
  <c r="FJ127" i="73"/>
  <c r="FI127" i="73"/>
  <c r="FH127" i="73"/>
  <c r="FG127" i="73"/>
  <c r="FF127" i="73"/>
  <c r="FE127" i="73"/>
  <c r="FD127" i="73"/>
  <c r="FP133" i="73"/>
  <c r="FP173" i="73" s="1"/>
  <c r="FO133" i="73"/>
  <c r="FO173" i="73" s="1"/>
  <c r="FN133" i="73"/>
  <c r="FN173" i="73" s="1"/>
  <c r="FM133" i="73"/>
  <c r="FM173" i="73" s="1"/>
  <c r="FL133" i="73"/>
  <c r="FL173" i="73" s="1"/>
  <c r="FK133" i="73"/>
  <c r="FK173" i="73" s="1"/>
  <c r="FJ133" i="73"/>
  <c r="FJ173" i="73" s="1"/>
  <c r="FI133" i="73"/>
  <c r="FI173" i="73" s="1"/>
  <c r="FH133" i="73"/>
  <c r="FH173" i="73" s="1"/>
  <c r="FG133" i="73"/>
  <c r="FG173" i="73" s="1"/>
  <c r="FF133" i="73"/>
  <c r="FF173" i="73" s="1"/>
  <c r="FE133" i="73"/>
  <c r="FE173" i="73" s="1"/>
  <c r="FD133" i="73"/>
  <c r="FD173" i="73" s="1"/>
  <c r="FP135" i="73"/>
  <c r="FP176" i="73" s="1"/>
  <c r="FO135" i="73"/>
  <c r="FO176" i="73" s="1"/>
  <c r="FN135" i="73"/>
  <c r="FN176" i="73" s="1"/>
  <c r="FM135" i="73"/>
  <c r="FM176" i="73" s="1"/>
  <c r="FL135" i="73"/>
  <c r="FL176" i="73" s="1"/>
  <c r="FK135" i="73"/>
  <c r="FK176" i="73" s="1"/>
  <c r="FJ135" i="73"/>
  <c r="FJ176" i="73" s="1"/>
  <c r="FI135" i="73"/>
  <c r="FI176" i="73" s="1"/>
  <c r="FH135" i="73"/>
  <c r="FH176" i="73" s="1"/>
  <c r="FG135" i="73"/>
  <c r="FG176" i="73" s="1"/>
  <c r="FF135" i="73"/>
  <c r="FF176" i="73" s="1"/>
  <c r="FE135" i="73"/>
  <c r="FE176" i="73" s="1"/>
  <c r="FD135" i="73"/>
  <c r="FD176" i="73" s="1"/>
  <c r="FP137" i="73"/>
  <c r="FP175" i="73" s="1"/>
  <c r="FO137" i="73"/>
  <c r="FO175" i="73" s="1"/>
  <c r="FN137" i="73"/>
  <c r="FN175" i="73" s="1"/>
  <c r="FM137" i="73"/>
  <c r="FM175" i="73" s="1"/>
  <c r="FL137" i="73"/>
  <c r="FL175" i="73" s="1"/>
  <c r="FK137" i="73"/>
  <c r="FK175" i="73" s="1"/>
  <c r="FJ137" i="73"/>
  <c r="FJ175" i="73" s="1"/>
  <c r="FI137" i="73"/>
  <c r="FI175" i="73" s="1"/>
  <c r="FH137" i="73"/>
  <c r="FH175" i="73" s="1"/>
  <c r="FG137" i="73"/>
  <c r="FG175" i="73" s="1"/>
  <c r="FF137" i="73"/>
  <c r="FF175" i="73" s="1"/>
  <c r="FE137" i="73"/>
  <c r="FE175" i="73" s="1"/>
  <c r="FD137" i="73"/>
  <c r="FD175" i="73" s="1"/>
  <c r="FP136" i="73"/>
  <c r="FP171" i="73" s="1"/>
  <c r="FO136" i="73"/>
  <c r="FO171" i="73" s="1"/>
  <c r="FN136" i="73"/>
  <c r="FN171" i="73" s="1"/>
  <c r="FM136" i="73"/>
  <c r="FM171" i="73" s="1"/>
  <c r="FL136" i="73"/>
  <c r="FL171" i="73" s="1"/>
  <c r="FK136" i="73"/>
  <c r="FK171" i="73" s="1"/>
  <c r="FJ136" i="73"/>
  <c r="FJ171" i="73" s="1"/>
  <c r="FI136" i="73"/>
  <c r="FI171" i="73" s="1"/>
  <c r="FH136" i="73"/>
  <c r="FH171" i="73" s="1"/>
  <c r="FG136" i="73"/>
  <c r="FG171" i="73" s="1"/>
  <c r="FF136" i="73"/>
  <c r="FF171" i="73" s="1"/>
  <c r="FE136" i="73"/>
  <c r="FE171" i="73" s="1"/>
  <c r="FD136" i="73"/>
  <c r="FD171" i="73" s="1"/>
  <c r="GC134" i="73"/>
  <c r="GC172" i="73" s="1"/>
  <c r="GB134" i="73"/>
  <c r="GB172" i="73" s="1"/>
  <c r="GA134" i="73"/>
  <c r="GA172" i="73" s="1"/>
  <c r="FZ134" i="73"/>
  <c r="FZ172" i="73" s="1"/>
  <c r="FY134" i="73"/>
  <c r="FY172" i="73" s="1"/>
  <c r="FX134" i="73"/>
  <c r="FX172" i="73" s="1"/>
  <c r="FW134" i="73"/>
  <c r="FW172" i="73" s="1"/>
  <c r="FV134" i="73"/>
  <c r="FV172" i="73" s="1"/>
  <c r="FU134" i="73"/>
  <c r="FU172" i="73" s="1"/>
  <c r="FT134" i="73"/>
  <c r="FT172" i="73" s="1"/>
  <c r="FS134" i="73"/>
  <c r="FS172" i="73" s="1"/>
  <c r="FR134" i="73"/>
  <c r="FR172" i="73" s="1"/>
  <c r="FQ134" i="73"/>
  <c r="FQ172" i="73" s="1"/>
  <c r="GC138" i="73"/>
  <c r="GC174" i="73" s="1"/>
  <c r="GB138" i="73"/>
  <c r="GB174" i="73" s="1"/>
  <c r="GA138" i="73"/>
  <c r="GA174" i="73" s="1"/>
  <c r="FZ138" i="73"/>
  <c r="FZ174" i="73" s="1"/>
  <c r="FY138" i="73"/>
  <c r="FY174" i="73" s="1"/>
  <c r="FX138" i="73"/>
  <c r="FX174" i="73" s="1"/>
  <c r="FW138" i="73"/>
  <c r="FW174" i="73" s="1"/>
  <c r="FV138" i="73"/>
  <c r="FV174" i="73" s="1"/>
  <c r="FU138" i="73"/>
  <c r="FU174" i="73" s="1"/>
  <c r="FT138" i="73"/>
  <c r="FT174" i="73" s="1"/>
  <c r="FS138" i="73"/>
  <c r="FS174" i="73" s="1"/>
  <c r="FR138" i="73"/>
  <c r="FR174" i="73" s="1"/>
  <c r="FQ138" i="73"/>
  <c r="FQ174" i="73" s="1"/>
  <c r="GC139" i="73"/>
  <c r="GB139" i="73"/>
  <c r="GA139" i="73"/>
  <c r="FZ139" i="73"/>
  <c r="FY139" i="73"/>
  <c r="FX139" i="73"/>
  <c r="FW139" i="73"/>
  <c r="FV139" i="73"/>
  <c r="FU139" i="73"/>
  <c r="FT139" i="73"/>
  <c r="FS139" i="73"/>
  <c r="FR139" i="73"/>
  <c r="FQ139" i="73"/>
  <c r="GC123" i="73"/>
  <c r="GB123" i="73"/>
  <c r="GA123" i="73"/>
  <c r="FZ123" i="73"/>
  <c r="FY123" i="73"/>
  <c r="FX123" i="73"/>
  <c r="FW123" i="73"/>
  <c r="FV123" i="73"/>
  <c r="FU123" i="73"/>
  <c r="FT123" i="73"/>
  <c r="FS123" i="73"/>
  <c r="FR123" i="73"/>
  <c r="FQ123" i="73"/>
  <c r="GC115" i="73"/>
  <c r="GB115" i="73"/>
  <c r="GA115" i="73"/>
  <c r="FZ115" i="73"/>
  <c r="FY115" i="73"/>
  <c r="FX115" i="73"/>
  <c r="FW115" i="73"/>
  <c r="FV115" i="73"/>
  <c r="FU115" i="73"/>
  <c r="FT115" i="73"/>
  <c r="FS115" i="73"/>
  <c r="FR115" i="73"/>
  <c r="FQ115" i="73"/>
  <c r="GC124" i="73"/>
  <c r="GB124" i="73"/>
  <c r="GA124" i="73"/>
  <c r="FZ124" i="73"/>
  <c r="FY124" i="73"/>
  <c r="FX124" i="73"/>
  <c r="FW124" i="73"/>
  <c r="FV124" i="73"/>
  <c r="FU124" i="73"/>
  <c r="FT124" i="73"/>
  <c r="FS124" i="73"/>
  <c r="FR124" i="73"/>
  <c r="FQ124" i="73"/>
  <c r="GC125" i="73"/>
  <c r="GB125" i="73"/>
  <c r="GA125" i="73"/>
  <c r="FZ125" i="73"/>
  <c r="FY125" i="73"/>
  <c r="FX125" i="73"/>
  <c r="FW125" i="73"/>
  <c r="FV125" i="73"/>
  <c r="FU125" i="73"/>
  <c r="FT125" i="73"/>
  <c r="FS125" i="73"/>
  <c r="FR125" i="73"/>
  <c r="FQ125" i="73"/>
  <c r="GC131" i="73"/>
  <c r="GB131" i="73"/>
  <c r="GA131" i="73"/>
  <c r="FZ131" i="73"/>
  <c r="FY131" i="73"/>
  <c r="FX131" i="73"/>
  <c r="FW131" i="73"/>
  <c r="FV131" i="73"/>
  <c r="FU131" i="73"/>
  <c r="FT131" i="73"/>
  <c r="FS131" i="73"/>
  <c r="FR131" i="73"/>
  <c r="FQ131" i="73"/>
  <c r="GC117" i="73"/>
  <c r="GC166" i="73" s="1"/>
  <c r="GB117" i="73"/>
  <c r="GB166" i="73" s="1"/>
  <c r="GA117" i="73"/>
  <c r="GA166" i="73" s="1"/>
  <c r="FZ117" i="73"/>
  <c r="FZ166" i="73" s="1"/>
  <c r="FY117" i="73"/>
  <c r="FY166" i="73" s="1"/>
  <c r="FX117" i="73"/>
  <c r="FX166" i="73" s="1"/>
  <c r="FW117" i="73"/>
  <c r="FW166" i="73" s="1"/>
  <c r="FV117" i="73"/>
  <c r="FV166" i="73" s="1"/>
  <c r="FU117" i="73"/>
  <c r="FU166" i="73" s="1"/>
  <c r="FT117" i="73"/>
  <c r="FT166" i="73" s="1"/>
  <c r="FS117" i="73"/>
  <c r="FS166" i="73" s="1"/>
  <c r="FR117" i="73"/>
  <c r="FR166" i="73" s="1"/>
  <c r="FQ117" i="73"/>
  <c r="FQ166" i="73" s="1"/>
  <c r="GC126" i="73"/>
  <c r="GB126" i="73"/>
  <c r="GA126" i="73"/>
  <c r="FZ126" i="73"/>
  <c r="FY126" i="73"/>
  <c r="FX126" i="73"/>
  <c r="FW126" i="73"/>
  <c r="FV126" i="73"/>
  <c r="FU126" i="73"/>
  <c r="FT126" i="73"/>
  <c r="FS126" i="73"/>
  <c r="FR126" i="73"/>
  <c r="FQ126" i="73"/>
  <c r="GC132" i="73"/>
  <c r="GC170" i="73" s="1"/>
  <c r="GB132" i="73"/>
  <c r="GB170" i="73" s="1"/>
  <c r="GA132" i="73"/>
  <c r="GA170" i="73" s="1"/>
  <c r="FZ132" i="73"/>
  <c r="FZ170" i="73" s="1"/>
  <c r="FY132" i="73"/>
  <c r="FY170" i="73" s="1"/>
  <c r="FX132" i="73"/>
  <c r="FX170" i="73" s="1"/>
  <c r="FW132" i="73"/>
  <c r="FW170" i="73" s="1"/>
  <c r="FV132" i="73"/>
  <c r="FV170" i="73" s="1"/>
  <c r="FU132" i="73"/>
  <c r="FU170" i="73" s="1"/>
  <c r="FT132" i="73"/>
  <c r="FT170" i="73" s="1"/>
  <c r="FS132" i="73"/>
  <c r="FS170" i="73" s="1"/>
  <c r="FR132" i="73"/>
  <c r="FR170" i="73" s="1"/>
  <c r="FQ132" i="73"/>
  <c r="FQ170" i="73" s="1"/>
  <c r="GC116" i="73"/>
  <c r="GB116" i="73"/>
  <c r="GA116" i="73"/>
  <c r="FZ116" i="73"/>
  <c r="FY116" i="73"/>
  <c r="FX116" i="73"/>
  <c r="FW116" i="73"/>
  <c r="FV116" i="73"/>
  <c r="FU116" i="73"/>
  <c r="FT116" i="73"/>
  <c r="FS116" i="73"/>
  <c r="FR116" i="73"/>
  <c r="FQ116" i="73"/>
  <c r="GC118" i="73"/>
  <c r="GC167" i="73" s="1"/>
  <c r="GB118" i="73"/>
  <c r="GB167" i="73" s="1"/>
  <c r="GA118" i="73"/>
  <c r="GA167" i="73" s="1"/>
  <c r="FZ118" i="73"/>
  <c r="FZ167" i="73" s="1"/>
  <c r="FY118" i="73"/>
  <c r="FY167" i="73" s="1"/>
  <c r="FX118" i="73"/>
  <c r="FX167" i="73" s="1"/>
  <c r="FW118" i="73"/>
  <c r="FW167" i="73" s="1"/>
  <c r="FV118" i="73"/>
  <c r="FV167" i="73" s="1"/>
  <c r="FU118" i="73"/>
  <c r="FU167" i="73" s="1"/>
  <c r="FT118" i="73"/>
  <c r="FT167" i="73" s="1"/>
  <c r="FS118" i="73"/>
  <c r="FS167" i="73" s="1"/>
  <c r="FR118" i="73"/>
  <c r="FR167" i="73" s="1"/>
  <c r="FQ118" i="73"/>
  <c r="FQ167" i="73" s="1"/>
  <c r="GC127" i="73"/>
  <c r="GB127" i="73"/>
  <c r="GA127" i="73"/>
  <c r="FZ127" i="73"/>
  <c r="FY127" i="73"/>
  <c r="FX127" i="73"/>
  <c r="FW127" i="73"/>
  <c r="FV127" i="73"/>
  <c r="FU127" i="73"/>
  <c r="FT127" i="73"/>
  <c r="FS127" i="73"/>
  <c r="FR127" i="73"/>
  <c r="FQ127" i="73"/>
  <c r="GC133" i="73"/>
  <c r="GC173" i="73" s="1"/>
  <c r="GB133" i="73"/>
  <c r="GB173" i="73" s="1"/>
  <c r="GA133" i="73"/>
  <c r="GA173" i="73" s="1"/>
  <c r="FZ133" i="73"/>
  <c r="FZ173" i="73" s="1"/>
  <c r="FY133" i="73"/>
  <c r="FY173" i="73" s="1"/>
  <c r="FX133" i="73"/>
  <c r="FX173" i="73" s="1"/>
  <c r="FW133" i="73"/>
  <c r="FW173" i="73" s="1"/>
  <c r="FV133" i="73"/>
  <c r="FV173" i="73" s="1"/>
  <c r="FU133" i="73"/>
  <c r="FU173" i="73" s="1"/>
  <c r="FT133" i="73"/>
  <c r="FT173" i="73" s="1"/>
  <c r="FS133" i="73"/>
  <c r="FS173" i="73" s="1"/>
  <c r="FR133" i="73"/>
  <c r="FR173" i="73" s="1"/>
  <c r="FQ133" i="73"/>
  <c r="FQ173" i="73" s="1"/>
  <c r="GC119" i="73"/>
  <c r="GC168" i="73" s="1"/>
  <c r="GB119" i="73"/>
  <c r="GB168" i="73" s="1"/>
  <c r="GA119" i="73"/>
  <c r="GA168" i="73" s="1"/>
  <c r="FZ119" i="73"/>
  <c r="FZ168" i="73" s="1"/>
  <c r="FY119" i="73"/>
  <c r="FY168" i="73" s="1"/>
  <c r="FX119" i="73"/>
  <c r="FX168" i="73" s="1"/>
  <c r="FW119" i="73"/>
  <c r="FW168" i="73" s="1"/>
  <c r="FV119" i="73"/>
  <c r="FV168" i="73" s="1"/>
  <c r="FU119" i="73"/>
  <c r="FU168" i="73" s="1"/>
  <c r="FT119" i="73"/>
  <c r="FT168" i="73" s="1"/>
  <c r="FS119" i="73"/>
  <c r="FS168" i="73" s="1"/>
  <c r="FR119" i="73"/>
  <c r="FR168" i="73" s="1"/>
  <c r="FQ119" i="73"/>
  <c r="FQ168" i="73" s="1"/>
  <c r="GC135" i="73"/>
  <c r="GC176" i="73" s="1"/>
  <c r="GB135" i="73"/>
  <c r="GB176" i="73" s="1"/>
  <c r="GA135" i="73"/>
  <c r="GA176" i="73" s="1"/>
  <c r="FZ135" i="73"/>
  <c r="FZ176" i="73" s="1"/>
  <c r="FY135" i="73"/>
  <c r="FY176" i="73" s="1"/>
  <c r="FX135" i="73"/>
  <c r="FX176" i="73" s="1"/>
  <c r="FW135" i="73"/>
  <c r="FW176" i="73" s="1"/>
  <c r="FV135" i="73"/>
  <c r="FV176" i="73" s="1"/>
  <c r="FU135" i="73"/>
  <c r="FU176" i="73" s="1"/>
  <c r="FT135" i="73"/>
  <c r="FT176" i="73" s="1"/>
  <c r="FS135" i="73"/>
  <c r="FS176" i="73" s="1"/>
  <c r="FR135" i="73"/>
  <c r="FR176" i="73" s="1"/>
  <c r="FQ135" i="73"/>
  <c r="FQ176" i="73" s="1"/>
  <c r="GC137" i="73"/>
  <c r="GC175" i="73" s="1"/>
  <c r="GB137" i="73"/>
  <c r="GB175" i="73" s="1"/>
  <c r="GA137" i="73"/>
  <c r="GA175" i="73" s="1"/>
  <c r="FZ137" i="73"/>
  <c r="FZ175" i="73" s="1"/>
  <c r="FY137" i="73"/>
  <c r="FY175" i="73" s="1"/>
  <c r="FX137" i="73"/>
  <c r="FX175" i="73" s="1"/>
  <c r="FW137" i="73"/>
  <c r="FW175" i="73" s="1"/>
  <c r="FV137" i="73"/>
  <c r="FV175" i="73" s="1"/>
  <c r="FU137" i="73"/>
  <c r="FU175" i="73" s="1"/>
  <c r="FT137" i="73"/>
  <c r="FT175" i="73" s="1"/>
  <c r="FS137" i="73"/>
  <c r="FS175" i="73" s="1"/>
  <c r="FR137" i="73"/>
  <c r="FR175" i="73" s="1"/>
  <c r="FQ137" i="73"/>
  <c r="FQ175" i="73" s="1"/>
  <c r="GC136" i="73"/>
  <c r="GC171" i="73" s="1"/>
  <c r="GB136" i="73"/>
  <c r="GB171" i="73" s="1"/>
  <c r="GA136" i="73"/>
  <c r="GA171" i="73" s="1"/>
  <c r="FZ136" i="73"/>
  <c r="FZ171" i="73" s="1"/>
  <c r="FY136" i="73"/>
  <c r="FY171" i="73" s="1"/>
  <c r="FX136" i="73"/>
  <c r="FX171" i="73" s="1"/>
  <c r="FW136" i="73"/>
  <c r="FW171" i="73" s="1"/>
  <c r="FV136" i="73"/>
  <c r="FV171" i="73" s="1"/>
  <c r="FU136" i="73"/>
  <c r="FU171" i="73" s="1"/>
  <c r="FT136" i="73"/>
  <c r="FT171" i="73" s="1"/>
  <c r="FS136" i="73"/>
  <c r="FS171" i="73" s="1"/>
  <c r="FR136" i="73"/>
  <c r="FR171" i="73" s="1"/>
  <c r="FQ136" i="73"/>
  <c r="FQ171" i="73" s="1"/>
  <c r="GP134" i="73"/>
  <c r="GP172" i="73" s="1"/>
  <c r="GO134" i="73"/>
  <c r="GO172" i="73" s="1"/>
  <c r="GN134" i="73"/>
  <c r="GN172" i="73" s="1"/>
  <c r="GM134" i="73"/>
  <c r="GM172" i="73" s="1"/>
  <c r="GL134" i="73"/>
  <c r="GL172" i="73" s="1"/>
  <c r="GK134" i="73"/>
  <c r="GK172" i="73" s="1"/>
  <c r="GJ134" i="73"/>
  <c r="GJ172" i="73" s="1"/>
  <c r="GI134" i="73"/>
  <c r="GI172" i="73" s="1"/>
  <c r="GH134" i="73"/>
  <c r="GH172" i="73" s="1"/>
  <c r="GG134" i="73"/>
  <c r="GG172" i="73" s="1"/>
  <c r="GF134" i="73"/>
  <c r="GF172" i="73" s="1"/>
  <c r="GE134" i="73"/>
  <c r="GE172" i="73" s="1"/>
  <c r="GD134" i="73"/>
  <c r="GD172" i="73" s="1"/>
  <c r="GP138" i="73"/>
  <c r="GP174" i="73" s="1"/>
  <c r="GO138" i="73"/>
  <c r="GO174" i="73" s="1"/>
  <c r="GN138" i="73"/>
  <c r="GN174" i="73" s="1"/>
  <c r="GM138" i="73"/>
  <c r="GM174" i="73" s="1"/>
  <c r="GL138" i="73"/>
  <c r="GL174" i="73" s="1"/>
  <c r="GK138" i="73"/>
  <c r="GK174" i="73" s="1"/>
  <c r="GJ138" i="73"/>
  <c r="GJ174" i="73" s="1"/>
  <c r="GI138" i="73"/>
  <c r="GI174" i="73" s="1"/>
  <c r="GH138" i="73"/>
  <c r="GH174" i="73" s="1"/>
  <c r="GG138" i="73"/>
  <c r="GG174" i="73" s="1"/>
  <c r="GF138" i="73"/>
  <c r="GF174" i="73" s="1"/>
  <c r="GE138" i="73"/>
  <c r="GE174" i="73" s="1"/>
  <c r="GD138" i="73"/>
  <c r="GD174" i="73" s="1"/>
  <c r="GP139" i="73"/>
  <c r="GO139" i="73"/>
  <c r="GN139" i="73"/>
  <c r="GM139" i="73"/>
  <c r="GL139" i="73"/>
  <c r="GK139" i="73"/>
  <c r="GJ139" i="73"/>
  <c r="GI139" i="73"/>
  <c r="GH139" i="73"/>
  <c r="GG139" i="73"/>
  <c r="GF139" i="73"/>
  <c r="GE139" i="73"/>
  <c r="GD139" i="73"/>
  <c r="GP123" i="73"/>
  <c r="GO123" i="73"/>
  <c r="GN123" i="73"/>
  <c r="GM123" i="73"/>
  <c r="GL123" i="73"/>
  <c r="GK123" i="73"/>
  <c r="GJ123" i="73"/>
  <c r="GI123" i="73"/>
  <c r="GH123" i="73"/>
  <c r="GG123" i="73"/>
  <c r="GF123" i="73"/>
  <c r="GE123" i="73"/>
  <c r="GD123" i="73"/>
  <c r="GP115" i="73"/>
  <c r="GO115" i="73"/>
  <c r="GN115" i="73"/>
  <c r="GM115" i="73"/>
  <c r="GL115" i="73"/>
  <c r="GK115" i="73"/>
  <c r="GJ115" i="73"/>
  <c r="GI115" i="73"/>
  <c r="GH115" i="73"/>
  <c r="GG115" i="73"/>
  <c r="GF115" i="73"/>
  <c r="GE115" i="73"/>
  <c r="GD115" i="73"/>
  <c r="GP124" i="73"/>
  <c r="GO124" i="73"/>
  <c r="GN124" i="73"/>
  <c r="GM124" i="73"/>
  <c r="GL124" i="73"/>
  <c r="GK124" i="73"/>
  <c r="GJ124" i="73"/>
  <c r="GI124" i="73"/>
  <c r="GH124" i="73"/>
  <c r="GG124" i="73"/>
  <c r="GF124" i="73"/>
  <c r="GE124" i="73"/>
  <c r="GD124" i="73"/>
  <c r="GP125" i="73"/>
  <c r="GO125" i="73"/>
  <c r="GN125" i="73"/>
  <c r="GM125" i="73"/>
  <c r="GL125" i="73"/>
  <c r="GK125" i="73"/>
  <c r="GJ125" i="73"/>
  <c r="GI125" i="73"/>
  <c r="GH125" i="73"/>
  <c r="GG125" i="73"/>
  <c r="GF125" i="73"/>
  <c r="GE125" i="73"/>
  <c r="GD125" i="73"/>
  <c r="GP131" i="73"/>
  <c r="GO131" i="73"/>
  <c r="GN131" i="73"/>
  <c r="GM131" i="73"/>
  <c r="GL131" i="73"/>
  <c r="GK131" i="73"/>
  <c r="GJ131" i="73"/>
  <c r="GI131" i="73"/>
  <c r="GH131" i="73"/>
  <c r="GG131" i="73"/>
  <c r="GF131" i="73"/>
  <c r="GE131" i="73"/>
  <c r="GD131" i="73"/>
  <c r="GP119" i="73"/>
  <c r="GP168" i="73" s="1"/>
  <c r="GO119" i="73"/>
  <c r="GO168" i="73" s="1"/>
  <c r="GN119" i="73"/>
  <c r="GN168" i="73" s="1"/>
  <c r="GM119" i="73"/>
  <c r="GM168" i="73" s="1"/>
  <c r="GL119" i="73"/>
  <c r="GL168" i="73" s="1"/>
  <c r="GK119" i="73"/>
  <c r="GK168" i="73" s="1"/>
  <c r="GJ119" i="73"/>
  <c r="GJ168" i="73" s="1"/>
  <c r="GI119" i="73"/>
  <c r="GI168" i="73" s="1"/>
  <c r="GH119" i="73"/>
  <c r="GH168" i="73" s="1"/>
  <c r="GG119" i="73"/>
  <c r="GG168" i="73" s="1"/>
  <c r="GF119" i="73"/>
  <c r="GF168" i="73" s="1"/>
  <c r="GE119" i="73"/>
  <c r="GE168" i="73" s="1"/>
  <c r="GD119" i="73"/>
  <c r="GD168" i="73" s="1"/>
  <c r="GP117" i="73"/>
  <c r="GP166" i="73" s="1"/>
  <c r="GO117" i="73"/>
  <c r="GO166" i="73" s="1"/>
  <c r="GN117" i="73"/>
  <c r="GN166" i="73" s="1"/>
  <c r="GM117" i="73"/>
  <c r="GM166" i="73" s="1"/>
  <c r="GL117" i="73"/>
  <c r="GL166" i="73" s="1"/>
  <c r="GK117" i="73"/>
  <c r="GK166" i="73" s="1"/>
  <c r="GJ117" i="73"/>
  <c r="GJ166" i="73" s="1"/>
  <c r="GI117" i="73"/>
  <c r="GI166" i="73" s="1"/>
  <c r="GH117" i="73"/>
  <c r="GH166" i="73" s="1"/>
  <c r="GG117" i="73"/>
  <c r="GG166" i="73" s="1"/>
  <c r="GF117" i="73"/>
  <c r="GF166" i="73" s="1"/>
  <c r="GE117" i="73"/>
  <c r="GE166" i="73" s="1"/>
  <c r="GD117" i="73"/>
  <c r="GD166" i="73" s="1"/>
  <c r="GP126" i="73"/>
  <c r="GO126" i="73"/>
  <c r="GN126" i="73"/>
  <c r="GM126" i="73"/>
  <c r="GL126" i="73"/>
  <c r="GK126" i="73"/>
  <c r="GJ126" i="73"/>
  <c r="GI126" i="73"/>
  <c r="GH126" i="73"/>
  <c r="GG126" i="73"/>
  <c r="GF126" i="73"/>
  <c r="GE126" i="73"/>
  <c r="GD126" i="73"/>
  <c r="GP132" i="73"/>
  <c r="GP170" i="73" s="1"/>
  <c r="GO132" i="73"/>
  <c r="GO170" i="73" s="1"/>
  <c r="GN132" i="73"/>
  <c r="GN170" i="73" s="1"/>
  <c r="GM132" i="73"/>
  <c r="GM170" i="73" s="1"/>
  <c r="GL132" i="73"/>
  <c r="GL170" i="73" s="1"/>
  <c r="GK132" i="73"/>
  <c r="GK170" i="73" s="1"/>
  <c r="GJ132" i="73"/>
  <c r="GJ170" i="73" s="1"/>
  <c r="GI132" i="73"/>
  <c r="GI170" i="73" s="1"/>
  <c r="GH132" i="73"/>
  <c r="GH170" i="73" s="1"/>
  <c r="GG132" i="73"/>
  <c r="GG170" i="73" s="1"/>
  <c r="GF132" i="73"/>
  <c r="GF170" i="73" s="1"/>
  <c r="GE132" i="73"/>
  <c r="GE170" i="73" s="1"/>
  <c r="GD132" i="73"/>
  <c r="GD170" i="73" s="1"/>
  <c r="GP116" i="73"/>
  <c r="GO116" i="73"/>
  <c r="GN116" i="73"/>
  <c r="GM116" i="73"/>
  <c r="GL116" i="73"/>
  <c r="GK116" i="73"/>
  <c r="GJ116" i="73"/>
  <c r="GI116" i="73"/>
  <c r="GH116" i="73"/>
  <c r="GG116" i="73"/>
  <c r="GF116" i="73"/>
  <c r="GE116" i="73"/>
  <c r="GD116" i="73"/>
  <c r="GP118" i="73"/>
  <c r="GP167" i="73" s="1"/>
  <c r="GO118" i="73"/>
  <c r="GO167" i="73" s="1"/>
  <c r="GN118" i="73"/>
  <c r="GN167" i="73" s="1"/>
  <c r="GM118" i="73"/>
  <c r="GM167" i="73" s="1"/>
  <c r="GL118" i="73"/>
  <c r="GL167" i="73" s="1"/>
  <c r="GK118" i="73"/>
  <c r="GK167" i="73" s="1"/>
  <c r="GJ118" i="73"/>
  <c r="GJ167" i="73" s="1"/>
  <c r="GI118" i="73"/>
  <c r="GI167" i="73" s="1"/>
  <c r="GH118" i="73"/>
  <c r="GH167" i="73" s="1"/>
  <c r="GG118" i="73"/>
  <c r="GG167" i="73" s="1"/>
  <c r="GF118" i="73"/>
  <c r="GF167" i="73" s="1"/>
  <c r="GE118" i="73"/>
  <c r="GE167" i="73" s="1"/>
  <c r="GD118" i="73"/>
  <c r="GD167" i="73" s="1"/>
  <c r="GP127" i="73"/>
  <c r="GO127" i="73"/>
  <c r="GN127" i="73"/>
  <c r="GM127" i="73"/>
  <c r="GL127" i="73"/>
  <c r="GK127" i="73"/>
  <c r="GJ127" i="73"/>
  <c r="GI127" i="73"/>
  <c r="GH127" i="73"/>
  <c r="GG127" i="73"/>
  <c r="GF127" i="73"/>
  <c r="GE127" i="73"/>
  <c r="GD127" i="73"/>
  <c r="GP133" i="73"/>
  <c r="GP173" i="73" s="1"/>
  <c r="GO133" i="73"/>
  <c r="GO173" i="73" s="1"/>
  <c r="GN133" i="73"/>
  <c r="GN173" i="73" s="1"/>
  <c r="GM133" i="73"/>
  <c r="GM173" i="73" s="1"/>
  <c r="GL133" i="73"/>
  <c r="GL173" i="73" s="1"/>
  <c r="GK133" i="73"/>
  <c r="GK173" i="73" s="1"/>
  <c r="GJ133" i="73"/>
  <c r="GJ173" i="73" s="1"/>
  <c r="GI133" i="73"/>
  <c r="GI173" i="73" s="1"/>
  <c r="GH133" i="73"/>
  <c r="GH173" i="73" s="1"/>
  <c r="GG133" i="73"/>
  <c r="GG173" i="73" s="1"/>
  <c r="GF133" i="73"/>
  <c r="GF173" i="73" s="1"/>
  <c r="GE133" i="73"/>
  <c r="GE173" i="73" s="1"/>
  <c r="GD133" i="73"/>
  <c r="GD173" i="73" s="1"/>
  <c r="GP135" i="73"/>
  <c r="GP176" i="73" s="1"/>
  <c r="GO135" i="73"/>
  <c r="GO176" i="73" s="1"/>
  <c r="GN135" i="73"/>
  <c r="GN176" i="73" s="1"/>
  <c r="GM135" i="73"/>
  <c r="GM176" i="73" s="1"/>
  <c r="GL135" i="73"/>
  <c r="GL176" i="73" s="1"/>
  <c r="GK135" i="73"/>
  <c r="GK176" i="73" s="1"/>
  <c r="GJ135" i="73"/>
  <c r="GJ176" i="73" s="1"/>
  <c r="GI135" i="73"/>
  <c r="GI176" i="73" s="1"/>
  <c r="GH135" i="73"/>
  <c r="GH176" i="73" s="1"/>
  <c r="GG135" i="73"/>
  <c r="GG176" i="73" s="1"/>
  <c r="GF135" i="73"/>
  <c r="GF176" i="73" s="1"/>
  <c r="GE135" i="73"/>
  <c r="GE176" i="73" s="1"/>
  <c r="GD135" i="73"/>
  <c r="GD176" i="73" s="1"/>
  <c r="GP137" i="73"/>
  <c r="GP175" i="73" s="1"/>
  <c r="GO137" i="73"/>
  <c r="GO175" i="73" s="1"/>
  <c r="GN137" i="73"/>
  <c r="GN175" i="73" s="1"/>
  <c r="GM137" i="73"/>
  <c r="GM175" i="73" s="1"/>
  <c r="GL137" i="73"/>
  <c r="GL175" i="73" s="1"/>
  <c r="GK137" i="73"/>
  <c r="GK175" i="73" s="1"/>
  <c r="GJ137" i="73"/>
  <c r="GJ175" i="73" s="1"/>
  <c r="GI137" i="73"/>
  <c r="GI175" i="73" s="1"/>
  <c r="GH137" i="73"/>
  <c r="GH175" i="73" s="1"/>
  <c r="GG137" i="73"/>
  <c r="GG175" i="73" s="1"/>
  <c r="GF137" i="73"/>
  <c r="GF175" i="73" s="1"/>
  <c r="GE137" i="73"/>
  <c r="GE175" i="73" s="1"/>
  <c r="GD137" i="73"/>
  <c r="GD175" i="73" s="1"/>
  <c r="GP136" i="73"/>
  <c r="GP171" i="73" s="1"/>
  <c r="GO136" i="73"/>
  <c r="GO171" i="73" s="1"/>
  <c r="GN136" i="73"/>
  <c r="GN171" i="73" s="1"/>
  <c r="GM136" i="73"/>
  <c r="GM171" i="73" s="1"/>
  <c r="GL136" i="73"/>
  <c r="GL171" i="73" s="1"/>
  <c r="GK136" i="73"/>
  <c r="GK171" i="73" s="1"/>
  <c r="GJ136" i="73"/>
  <c r="GJ171" i="73" s="1"/>
  <c r="GI136" i="73"/>
  <c r="GI171" i="73" s="1"/>
  <c r="GH136" i="73"/>
  <c r="GH171" i="73" s="1"/>
  <c r="GG136" i="73"/>
  <c r="GG171" i="73" s="1"/>
  <c r="GF136" i="73"/>
  <c r="GF171" i="73" s="1"/>
  <c r="GE136" i="73"/>
  <c r="GE171" i="73" s="1"/>
  <c r="GD136" i="73"/>
  <c r="GD171" i="73" s="1"/>
  <c r="HC134" i="73"/>
  <c r="HC172" i="73" s="1"/>
  <c r="HB134" i="73"/>
  <c r="HB172" i="73" s="1"/>
  <c r="HA134" i="73"/>
  <c r="HA172" i="73" s="1"/>
  <c r="GZ134" i="73"/>
  <c r="GZ172" i="73" s="1"/>
  <c r="GY134" i="73"/>
  <c r="GY172" i="73" s="1"/>
  <c r="GX134" i="73"/>
  <c r="GX172" i="73" s="1"/>
  <c r="GW134" i="73"/>
  <c r="GW172" i="73" s="1"/>
  <c r="GV134" i="73"/>
  <c r="GV172" i="73" s="1"/>
  <c r="GU134" i="73"/>
  <c r="GU172" i="73" s="1"/>
  <c r="GT134" i="73"/>
  <c r="GT172" i="73" s="1"/>
  <c r="GS134" i="73"/>
  <c r="GS172" i="73" s="1"/>
  <c r="GR134" i="73"/>
  <c r="GR172" i="73" s="1"/>
  <c r="GQ134" i="73"/>
  <c r="GQ172" i="73" s="1"/>
  <c r="HC138" i="73"/>
  <c r="HC174" i="73" s="1"/>
  <c r="HB138" i="73"/>
  <c r="HB174" i="73" s="1"/>
  <c r="HA138" i="73"/>
  <c r="HA174" i="73" s="1"/>
  <c r="GZ138" i="73"/>
  <c r="GZ174" i="73" s="1"/>
  <c r="GY138" i="73"/>
  <c r="GY174" i="73" s="1"/>
  <c r="GX138" i="73"/>
  <c r="GX174" i="73" s="1"/>
  <c r="GW138" i="73"/>
  <c r="GW174" i="73" s="1"/>
  <c r="GV138" i="73"/>
  <c r="GV174" i="73" s="1"/>
  <c r="GU138" i="73"/>
  <c r="GU174" i="73" s="1"/>
  <c r="GT138" i="73"/>
  <c r="GT174" i="73" s="1"/>
  <c r="GS138" i="73"/>
  <c r="GS174" i="73" s="1"/>
  <c r="GR138" i="73"/>
  <c r="GR174" i="73" s="1"/>
  <c r="GQ138" i="73"/>
  <c r="GQ174" i="73" s="1"/>
  <c r="HC139" i="73"/>
  <c r="HB139" i="73"/>
  <c r="HA139" i="73"/>
  <c r="GZ139" i="73"/>
  <c r="GY139" i="73"/>
  <c r="GX139" i="73"/>
  <c r="GW139" i="73"/>
  <c r="GV139" i="73"/>
  <c r="GU139" i="73"/>
  <c r="GT139" i="73"/>
  <c r="GS139" i="73"/>
  <c r="GR139" i="73"/>
  <c r="GQ139" i="73"/>
  <c r="HC115" i="73"/>
  <c r="HB115" i="73"/>
  <c r="HA115" i="73"/>
  <c r="GZ115" i="73"/>
  <c r="GY115" i="73"/>
  <c r="GX115" i="73"/>
  <c r="GW115" i="73"/>
  <c r="GV115" i="73"/>
  <c r="GU115" i="73"/>
  <c r="GT115" i="73"/>
  <c r="GS115" i="73"/>
  <c r="GR115" i="73"/>
  <c r="GQ115" i="73"/>
  <c r="HC124" i="73"/>
  <c r="HB124" i="73"/>
  <c r="HA124" i="73"/>
  <c r="GZ124" i="73"/>
  <c r="GY124" i="73"/>
  <c r="GX124" i="73"/>
  <c r="GW124" i="73"/>
  <c r="GV124" i="73"/>
  <c r="GU124" i="73"/>
  <c r="GT124" i="73"/>
  <c r="GS124" i="73"/>
  <c r="GR124" i="73"/>
  <c r="GQ124" i="73"/>
  <c r="HC125" i="73"/>
  <c r="HB125" i="73"/>
  <c r="HA125" i="73"/>
  <c r="GZ125" i="73"/>
  <c r="GY125" i="73"/>
  <c r="GX125" i="73"/>
  <c r="GW125" i="73"/>
  <c r="GV125" i="73"/>
  <c r="GU125" i="73"/>
  <c r="GT125" i="73"/>
  <c r="GS125" i="73"/>
  <c r="GR125" i="73"/>
  <c r="GQ125" i="73"/>
  <c r="HC131" i="73"/>
  <c r="HB131" i="73"/>
  <c r="HA131" i="73"/>
  <c r="GZ131" i="73"/>
  <c r="GY131" i="73"/>
  <c r="GX131" i="73"/>
  <c r="GW131" i="73"/>
  <c r="GV131" i="73"/>
  <c r="GU131" i="73"/>
  <c r="GT131" i="73"/>
  <c r="GS131" i="73"/>
  <c r="GR131" i="73"/>
  <c r="GQ131" i="73"/>
  <c r="HC117" i="73"/>
  <c r="HC166" i="73" s="1"/>
  <c r="HB117" i="73"/>
  <c r="HB166" i="73" s="1"/>
  <c r="HA117" i="73"/>
  <c r="HA166" i="73" s="1"/>
  <c r="GZ117" i="73"/>
  <c r="GZ166" i="73" s="1"/>
  <c r="GY117" i="73"/>
  <c r="GY166" i="73" s="1"/>
  <c r="GX117" i="73"/>
  <c r="GX166" i="73" s="1"/>
  <c r="GW117" i="73"/>
  <c r="GW166" i="73" s="1"/>
  <c r="GV117" i="73"/>
  <c r="GV166" i="73" s="1"/>
  <c r="GU117" i="73"/>
  <c r="GU166" i="73" s="1"/>
  <c r="GT117" i="73"/>
  <c r="GT166" i="73" s="1"/>
  <c r="GS117" i="73"/>
  <c r="GS166" i="73" s="1"/>
  <c r="GR117" i="73"/>
  <c r="GR166" i="73" s="1"/>
  <c r="GQ117" i="73"/>
  <c r="GQ166" i="73" s="1"/>
  <c r="HC126" i="73"/>
  <c r="HB126" i="73"/>
  <c r="HA126" i="73"/>
  <c r="GZ126" i="73"/>
  <c r="GY126" i="73"/>
  <c r="GX126" i="73"/>
  <c r="GW126" i="73"/>
  <c r="GV126" i="73"/>
  <c r="GU126" i="73"/>
  <c r="GT126" i="73"/>
  <c r="GS126" i="73"/>
  <c r="GR126" i="73"/>
  <c r="GQ126" i="73"/>
  <c r="HC132" i="73"/>
  <c r="HC170" i="73" s="1"/>
  <c r="HB132" i="73"/>
  <c r="HB170" i="73" s="1"/>
  <c r="HA132" i="73"/>
  <c r="HA170" i="73" s="1"/>
  <c r="GZ132" i="73"/>
  <c r="GZ170" i="73" s="1"/>
  <c r="GY132" i="73"/>
  <c r="GY170" i="73" s="1"/>
  <c r="GX132" i="73"/>
  <c r="GX170" i="73" s="1"/>
  <c r="GW132" i="73"/>
  <c r="GW170" i="73" s="1"/>
  <c r="GV132" i="73"/>
  <c r="GV170" i="73" s="1"/>
  <c r="GU132" i="73"/>
  <c r="GU170" i="73" s="1"/>
  <c r="GT132" i="73"/>
  <c r="GT170" i="73" s="1"/>
  <c r="GS132" i="73"/>
  <c r="GS170" i="73" s="1"/>
  <c r="GR132" i="73"/>
  <c r="GR170" i="73" s="1"/>
  <c r="GQ132" i="73"/>
  <c r="GQ170" i="73" s="1"/>
  <c r="HC116" i="73"/>
  <c r="HB116" i="73"/>
  <c r="HA116" i="73"/>
  <c r="GZ116" i="73"/>
  <c r="GY116" i="73"/>
  <c r="GX116" i="73"/>
  <c r="GW116" i="73"/>
  <c r="GV116" i="73"/>
  <c r="GU116" i="73"/>
  <c r="GT116" i="73"/>
  <c r="GS116" i="73"/>
  <c r="GR116" i="73"/>
  <c r="GQ116" i="73"/>
  <c r="HC118" i="73"/>
  <c r="HC167" i="73" s="1"/>
  <c r="HB118" i="73"/>
  <c r="HB167" i="73" s="1"/>
  <c r="HA118" i="73"/>
  <c r="HA167" i="73" s="1"/>
  <c r="GZ118" i="73"/>
  <c r="GZ167" i="73" s="1"/>
  <c r="GY118" i="73"/>
  <c r="GY167" i="73" s="1"/>
  <c r="GX118" i="73"/>
  <c r="GX167" i="73" s="1"/>
  <c r="GW118" i="73"/>
  <c r="GW167" i="73" s="1"/>
  <c r="GV118" i="73"/>
  <c r="GV167" i="73" s="1"/>
  <c r="GU118" i="73"/>
  <c r="GU167" i="73" s="1"/>
  <c r="GT118" i="73"/>
  <c r="GT167" i="73" s="1"/>
  <c r="GS118" i="73"/>
  <c r="GS167" i="73" s="1"/>
  <c r="GR118" i="73"/>
  <c r="GR167" i="73" s="1"/>
  <c r="GQ118" i="73"/>
  <c r="GQ167" i="73" s="1"/>
  <c r="HC127" i="73"/>
  <c r="HB127" i="73"/>
  <c r="HA127" i="73"/>
  <c r="GZ127" i="73"/>
  <c r="GY127" i="73"/>
  <c r="GX127" i="73"/>
  <c r="GW127" i="73"/>
  <c r="GV127" i="73"/>
  <c r="GU127" i="73"/>
  <c r="GT127" i="73"/>
  <c r="GS127" i="73"/>
  <c r="GR127" i="73"/>
  <c r="GQ127" i="73"/>
  <c r="HC133" i="73"/>
  <c r="HC173" i="73" s="1"/>
  <c r="HB133" i="73"/>
  <c r="HB173" i="73" s="1"/>
  <c r="HA133" i="73"/>
  <c r="HA173" i="73" s="1"/>
  <c r="GZ133" i="73"/>
  <c r="GZ173" i="73" s="1"/>
  <c r="GY133" i="73"/>
  <c r="GY173" i="73" s="1"/>
  <c r="GX133" i="73"/>
  <c r="GX173" i="73" s="1"/>
  <c r="GW133" i="73"/>
  <c r="GW173" i="73" s="1"/>
  <c r="GV133" i="73"/>
  <c r="GV173" i="73" s="1"/>
  <c r="GU133" i="73"/>
  <c r="GU173" i="73" s="1"/>
  <c r="GT133" i="73"/>
  <c r="GT173" i="73" s="1"/>
  <c r="GS133" i="73"/>
  <c r="GS173" i="73" s="1"/>
  <c r="GR133" i="73"/>
  <c r="GR173" i="73" s="1"/>
  <c r="GQ133" i="73"/>
  <c r="GQ173" i="73" s="1"/>
  <c r="HC123" i="73"/>
  <c r="HB123" i="73"/>
  <c r="HA123" i="73"/>
  <c r="GZ123" i="73"/>
  <c r="GY123" i="73"/>
  <c r="GX123" i="73"/>
  <c r="GW123" i="73"/>
  <c r="GV123" i="73"/>
  <c r="GU123" i="73"/>
  <c r="GT123" i="73"/>
  <c r="GS123" i="73"/>
  <c r="GR123" i="73"/>
  <c r="GQ123" i="73"/>
  <c r="HC135" i="73"/>
  <c r="HC176" i="73" s="1"/>
  <c r="HB135" i="73"/>
  <c r="HB176" i="73" s="1"/>
  <c r="HA135" i="73"/>
  <c r="HA176" i="73" s="1"/>
  <c r="GZ135" i="73"/>
  <c r="GZ176" i="73" s="1"/>
  <c r="GY135" i="73"/>
  <c r="GY176" i="73" s="1"/>
  <c r="GX135" i="73"/>
  <c r="GX176" i="73" s="1"/>
  <c r="GW135" i="73"/>
  <c r="GW176" i="73" s="1"/>
  <c r="GV135" i="73"/>
  <c r="GV176" i="73" s="1"/>
  <c r="GU135" i="73"/>
  <c r="GU176" i="73" s="1"/>
  <c r="GT135" i="73"/>
  <c r="GT176" i="73" s="1"/>
  <c r="GS135" i="73"/>
  <c r="GS176" i="73" s="1"/>
  <c r="GR135" i="73"/>
  <c r="GR176" i="73" s="1"/>
  <c r="GQ135" i="73"/>
  <c r="GQ176" i="73" s="1"/>
  <c r="HC137" i="73"/>
  <c r="HC175" i="73" s="1"/>
  <c r="HB137" i="73"/>
  <c r="HB175" i="73" s="1"/>
  <c r="HA137" i="73"/>
  <c r="HA175" i="73" s="1"/>
  <c r="GZ137" i="73"/>
  <c r="GZ175" i="73" s="1"/>
  <c r="GY137" i="73"/>
  <c r="GY175" i="73" s="1"/>
  <c r="GX137" i="73"/>
  <c r="GX175" i="73" s="1"/>
  <c r="GW137" i="73"/>
  <c r="GW175" i="73" s="1"/>
  <c r="GV137" i="73"/>
  <c r="GV175" i="73" s="1"/>
  <c r="GU137" i="73"/>
  <c r="GU175" i="73" s="1"/>
  <c r="GT137" i="73"/>
  <c r="GT175" i="73" s="1"/>
  <c r="GS137" i="73"/>
  <c r="GS175" i="73" s="1"/>
  <c r="GR137" i="73"/>
  <c r="GR175" i="73" s="1"/>
  <c r="GQ137" i="73"/>
  <c r="GQ175" i="73" s="1"/>
  <c r="HC119" i="73"/>
  <c r="HC168" i="73" s="1"/>
  <c r="HB119" i="73"/>
  <c r="HB168" i="73" s="1"/>
  <c r="HA119" i="73"/>
  <c r="HA168" i="73" s="1"/>
  <c r="GZ119" i="73"/>
  <c r="GZ168" i="73" s="1"/>
  <c r="GY119" i="73"/>
  <c r="GY168" i="73" s="1"/>
  <c r="GX119" i="73"/>
  <c r="GX168" i="73" s="1"/>
  <c r="GW119" i="73"/>
  <c r="GW168" i="73" s="1"/>
  <c r="GV119" i="73"/>
  <c r="GV168" i="73" s="1"/>
  <c r="GU119" i="73"/>
  <c r="GU168" i="73" s="1"/>
  <c r="GT119" i="73"/>
  <c r="GT168" i="73" s="1"/>
  <c r="GS119" i="73"/>
  <c r="GS168" i="73" s="1"/>
  <c r="GR119" i="73"/>
  <c r="GR168" i="73" s="1"/>
  <c r="GQ119" i="73"/>
  <c r="GQ168" i="73" s="1"/>
  <c r="HC136" i="73"/>
  <c r="HC171" i="73" s="1"/>
  <c r="HB136" i="73"/>
  <c r="HB171" i="73" s="1"/>
  <c r="HA136" i="73"/>
  <c r="HA171" i="73" s="1"/>
  <c r="GZ136" i="73"/>
  <c r="GZ171" i="73" s="1"/>
  <c r="GY136" i="73"/>
  <c r="GY171" i="73" s="1"/>
  <c r="GX136" i="73"/>
  <c r="GX171" i="73" s="1"/>
  <c r="GW136" i="73"/>
  <c r="GW171" i="73" s="1"/>
  <c r="GV136" i="73"/>
  <c r="GV171" i="73" s="1"/>
  <c r="GU136" i="73"/>
  <c r="GU171" i="73" s="1"/>
  <c r="GT136" i="73"/>
  <c r="GT171" i="73" s="1"/>
  <c r="GS136" i="73"/>
  <c r="GS171" i="73" s="1"/>
  <c r="GR136" i="73"/>
  <c r="GR171" i="73" s="1"/>
  <c r="GQ136" i="73"/>
  <c r="GQ171" i="73" s="1"/>
  <c r="HP134" i="73"/>
  <c r="HP172" i="73" s="1"/>
  <c r="HO134" i="73"/>
  <c r="HO172" i="73" s="1"/>
  <c r="HN134" i="73"/>
  <c r="HN172" i="73" s="1"/>
  <c r="HM134" i="73"/>
  <c r="HM172" i="73" s="1"/>
  <c r="HL134" i="73"/>
  <c r="HL172" i="73" s="1"/>
  <c r="HK134" i="73"/>
  <c r="HK172" i="73" s="1"/>
  <c r="HJ134" i="73"/>
  <c r="HJ172" i="73" s="1"/>
  <c r="HI134" i="73"/>
  <c r="HI172" i="73" s="1"/>
  <c r="HH134" i="73"/>
  <c r="HH172" i="73" s="1"/>
  <c r="HG134" i="73"/>
  <c r="HG172" i="73" s="1"/>
  <c r="HF134" i="73"/>
  <c r="HF172" i="73" s="1"/>
  <c r="HE134" i="73"/>
  <c r="HE172" i="73" s="1"/>
  <c r="HD134" i="73"/>
  <c r="HD172" i="73" s="1"/>
  <c r="HP123" i="73"/>
  <c r="HO123" i="73"/>
  <c r="HN123" i="73"/>
  <c r="HM123" i="73"/>
  <c r="HL123" i="73"/>
  <c r="HK123" i="73"/>
  <c r="HJ123" i="73"/>
  <c r="HI123" i="73"/>
  <c r="HH123" i="73"/>
  <c r="HG123" i="73"/>
  <c r="HF123" i="73"/>
  <c r="HE123" i="73"/>
  <c r="HD123" i="73"/>
  <c r="HP138" i="73"/>
  <c r="HP174" i="73" s="1"/>
  <c r="HO138" i="73"/>
  <c r="HO174" i="73" s="1"/>
  <c r="HN138" i="73"/>
  <c r="HN174" i="73" s="1"/>
  <c r="HM138" i="73"/>
  <c r="HM174" i="73" s="1"/>
  <c r="HL138" i="73"/>
  <c r="HL174" i="73" s="1"/>
  <c r="HK138" i="73"/>
  <c r="HK174" i="73" s="1"/>
  <c r="HJ138" i="73"/>
  <c r="HJ174" i="73" s="1"/>
  <c r="HI138" i="73"/>
  <c r="HI174" i="73" s="1"/>
  <c r="HH138" i="73"/>
  <c r="HH174" i="73" s="1"/>
  <c r="HG138" i="73"/>
  <c r="HG174" i="73" s="1"/>
  <c r="HF138" i="73"/>
  <c r="HF174" i="73" s="1"/>
  <c r="HE138" i="73"/>
  <c r="HE174" i="73" s="1"/>
  <c r="HD138" i="73"/>
  <c r="HD174" i="73" s="1"/>
  <c r="HP124" i="73"/>
  <c r="HO124" i="73"/>
  <c r="HN124" i="73"/>
  <c r="HM124" i="73"/>
  <c r="HL124" i="73"/>
  <c r="HK124" i="73"/>
  <c r="HJ124" i="73"/>
  <c r="HI124" i="73"/>
  <c r="HH124" i="73"/>
  <c r="HG124" i="73"/>
  <c r="HF124" i="73"/>
  <c r="HE124" i="73"/>
  <c r="HD124" i="73"/>
  <c r="HP139" i="73"/>
  <c r="HO139" i="73"/>
  <c r="HN139" i="73"/>
  <c r="HM139" i="73"/>
  <c r="HL139" i="73"/>
  <c r="HK139" i="73"/>
  <c r="HJ139" i="73"/>
  <c r="HI139" i="73"/>
  <c r="HH139" i="73"/>
  <c r="HG139" i="73"/>
  <c r="HF139" i="73"/>
  <c r="HE139" i="73"/>
  <c r="HD139" i="73"/>
  <c r="HP125" i="73"/>
  <c r="HO125" i="73"/>
  <c r="HN125" i="73"/>
  <c r="HM125" i="73"/>
  <c r="HL125" i="73"/>
  <c r="HK125" i="73"/>
  <c r="HJ125" i="73"/>
  <c r="HI125" i="73"/>
  <c r="HH125" i="73"/>
  <c r="HG125" i="73"/>
  <c r="HF125" i="73"/>
  <c r="HE125" i="73"/>
  <c r="HD125" i="73"/>
  <c r="HP131" i="73"/>
  <c r="HO131" i="73"/>
  <c r="HN131" i="73"/>
  <c r="HM131" i="73"/>
  <c r="HL131" i="73"/>
  <c r="HK131" i="73"/>
  <c r="HJ131" i="73"/>
  <c r="HI131" i="73"/>
  <c r="HH131" i="73"/>
  <c r="HG131" i="73"/>
  <c r="HF131" i="73"/>
  <c r="HE131" i="73"/>
  <c r="HD131" i="73"/>
  <c r="HP115" i="73"/>
  <c r="HO115" i="73"/>
  <c r="HN115" i="73"/>
  <c r="HM115" i="73"/>
  <c r="HL115" i="73"/>
  <c r="HK115" i="73"/>
  <c r="HJ115" i="73"/>
  <c r="HI115" i="73"/>
  <c r="HH115" i="73"/>
  <c r="HG115" i="73"/>
  <c r="HF115" i="73"/>
  <c r="HE115" i="73"/>
  <c r="HD115" i="73"/>
  <c r="HP117" i="73"/>
  <c r="HP166" i="73" s="1"/>
  <c r="HO117" i="73"/>
  <c r="HO166" i="73" s="1"/>
  <c r="HN117" i="73"/>
  <c r="HN166" i="73" s="1"/>
  <c r="HM117" i="73"/>
  <c r="HM166" i="73" s="1"/>
  <c r="HL117" i="73"/>
  <c r="HL166" i="73" s="1"/>
  <c r="HK117" i="73"/>
  <c r="HK166" i="73" s="1"/>
  <c r="HJ117" i="73"/>
  <c r="HJ166" i="73" s="1"/>
  <c r="HI117" i="73"/>
  <c r="HI166" i="73" s="1"/>
  <c r="HH117" i="73"/>
  <c r="HH166" i="73" s="1"/>
  <c r="HG117" i="73"/>
  <c r="HG166" i="73" s="1"/>
  <c r="HF117" i="73"/>
  <c r="HF166" i="73" s="1"/>
  <c r="HE117" i="73"/>
  <c r="HE166" i="73" s="1"/>
  <c r="HD117" i="73"/>
  <c r="HD166" i="73" s="1"/>
  <c r="HP126" i="73"/>
  <c r="HO126" i="73"/>
  <c r="HN126" i="73"/>
  <c r="HM126" i="73"/>
  <c r="HL126" i="73"/>
  <c r="HK126" i="73"/>
  <c r="HJ126" i="73"/>
  <c r="HI126" i="73"/>
  <c r="HH126" i="73"/>
  <c r="HG126" i="73"/>
  <c r="HF126" i="73"/>
  <c r="HE126" i="73"/>
  <c r="HD126" i="73"/>
  <c r="HP132" i="73"/>
  <c r="HP170" i="73" s="1"/>
  <c r="HO132" i="73"/>
  <c r="HO170" i="73" s="1"/>
  <c r="HN132" i="73"/>
  <c r="HN170" i="73" s="1"/>
  <c r="HM132" i="73"/>
  <c r="HM170" i="73" s="1"/>
  <c r="HL132" i="73"/>
  <c r="HL170" i="73" s="1"/>
  <c r="HK132" i="73"/>
  <c r="HK170" i="73" s="1"/>
  <c r="HJ132" i="73"/>
  <c r="HJ170" i="73" s="1"/>
  <c r="HI132" i="73"/>
  <c r="HI170" i="73" s="1"/>
  <c r="HH132" i="73"/>
  <c r="HH170" i="73" s="1"/>
  <c r="HG132" i="73"/>
  <c r="HG170" i="73" s="1"/>
  <c r="HF132" i="73"/>
  <c r="HF170" i="73" s="1"/>
  <c r="HE132" i="73"/>
  <c r="HE170" i="73" s="1"/>
  <c r="HD132" i="73"/>
  <c r="HD170" i="73" s="1"/>
  <c r="HP116" i="73"/>
  <c r="HO116" i="73"/>
  <c r="HN116" i="73"/>
  <c r="HM116" i="73"/>
  <c r="HL116" i="73"/>
  <c r="HK116" i="73"/>
  <c r="HJ116" i="73"/>
  <c r="HI116" i="73"/>
  <c r="HH116" i="73"/>
  <c r="HG116" i="73"/>
  <c r="HF116" i="73"/>
  <c r="HE116" i="73"/>
  <c r="HD116" i="73"/>
  <c r="HP118" i="73"/>
  <c r="HP167" i="73" s="1"/>
  <c r="HO118" i="73"/>
  <c r="HO167" i="73" s="1"/>
  <c r="HN118" i="73"/>
  <c r="HN167" i="73" s="1"/>
  <c r="HM118" i="73"/>
  <c r="HM167" i="73" s="1"/>
  <c r="HL118" i="73"/>
  <c r="HL167" i="73" s="1"/>
  <c r="HK118" i="73"/>
  <c r="HK167" i="73" s="1"/>
  <c r="HJ118" i="73"/>
  <c r="HJ167" i="73" s="1"/>
  <c r="HI118" i="73"/>
  <c r="HI167" i="73" s="1"/>
  <c r="HH118" i="73"/>
  <c r="HH167" i="73" s="1"/>
  <c r="HG118" i="73"/>
  <c r="HG167" i="73" s="1"/>
  <c r="HF118" i="73"/>
  <c r="HF167" i="73" s="1"/>
  <c r="HE118" i="73"/>
  <c r="HE167" i="73" s="1"/>
  <c r="HD118" i="73"/>
  <c r="HD167" i="73" s="1"/>
  <c r="HP127" i="73"/>
  <c r="HO127" i="73"/>
  <c r="HN127" i="73"/>
  <c r="HM127" i="73"/>
  <c r="HL127" i="73"/>
  <c r="HK127" i="73"/>
  <c r="HJ127" i="73"/>
  <c r="HI127" i="73"/>
  <c r="HH127" i="73"/>
  <c r="HG127" i="73"/>
  <c r="HF127" i="73"/>
  <c r="HE127" i="73"/>
  <c r="HD127" i="73"/>
  <c r="HP133" i="73"/>
  <c r="HP173" i="73" s="1"/>
  <c r="HO133" i="73"/>
  <c r="HO173" i="73" s="1"/>
  <c r="HN133" i="73"/>
  <c r="HN173" i="73" s="1"/>
  <c r="HM133" i="73"/>
  <c r="HM173" i="73" s="1"/>
  <c r="HL133" i="73"/>
  <c r="HL173" i="73" s="1"/>
  <c r="HK133" i="73"/>
  <c r="HK173" i="73" s="1"/>
  <c r="HJ133" i="73"/>
  <c r="HJ173" i="73" s="1"/>
  <c r="HI133" i="73"/>
  <c r="HI173" i="73" s="1"/>
  <c r="HH133" i="73"/>
  <c r="HH173" i="73" s="1"/>
  <c r="HG133" i="73"/>
  <c r="HG173" i="73" s="1"/>
  <c r="HF133" i="73"/>
  <c r="HF173" i="73" s="1"/>
  <c r="HE133" i="73"/>
  <c r="HE173" i="73" s="1"/>
  <c r="HD133" i="73"/>
  <c r="HD173" i="73" s="1"/>
  <c r="HP119" i="73"/>
  <c r="HP168" i="73" s="1"/>
  <c r="HO119" i="73"/>
  <c r="HO168" i="73" s="1"/>
  <c r="HN119" i="73"/>
  <c r="HN168" i="73" s="1"/>
  <c r="HM119" i="73"/>
  <c r="HM168" i="73" s="1"/>
  <c r="HL119" i="73"/>
  <c r="HL168" i="73" s="1"/>
  <c r="HK119" i="73"/>
  <c r="HK168" i="73" s="1"/>
  <c r="HJ119" i="73"/>
  <c r="HJ168" i="73" s="1"/>
  <c r="HI119" i="73"/>
  <c r="HI168" i="73" s="1"/>
  <c r="HH119" i="73"/>
  <c r="HH168" i="73" s="1"/>
  <c r="HG119" i="73"/>
  <c r="HG168" i="73" s="1"/>
  <c r="HF119" i="73"/>
  <c r="HF168" i="73" s="1"/>
  <c r="HE119" i="73"/>
  <c r="HE168" i="73" s="1"/>
  <c r="HD119" i="73"/>
  <c r="HD168" i="73" s="1"/>
  <c r="HP135" i="73"/>
  <c r="HP176" i="73" s="1"/>
  <c r="HO135" i="73"/>
  <c r="HO176" i="73" s="1"/>
  <c r="HN135" i="73"/>
  <c r="HN176" i="73" s="1"/>
  <c r="HM135" i="73"/>
  <c r="HM176" i="73" s="1"/>
  <c r="HL135" i="73"/>
  <c r="HL176" i="73" s="1"/>
  <c r="HK135" i="73"/>
  <c r="HK176" i="73" s="1"/>
  <c r="HJ135" i="73"/>
  <c r="HJ176" i="73" s="1"/>
  <c r="HI135" i="73"/>
  <c r="HI176" i="73" s="1"/>
  <c r="HH135" i="73"/>
  <c r="HH176" i="73" s="1"/>
  <c r="HG135" i="73"/>
  <c r="HG176" i="73" s="1"/>
  <c r="HF135" i="73"/>
  <c r="HF176" i="73" s="1"/>
  <c r="HE135" i="73"/>
  <c r="HE176" i="73" s="1"/>
  <c r="HD135" i="73"/>
  <c r="HD176" i="73" s="1"/>
  <c r="HP137" i="73"/>
  <c r="HP175" i="73" s="1"/>
  <c r="HO137" i="73"/>
  <c r="HO175" i="73" s="1"/>
  <c r="HN137" i="73"/>
  <c r="HN175" i="73" s="1"/>
  <c r="HM137" i="73"/>
  <c r="HM175" i="73" s="1"/>
  <c r="HL137" i="73"/>
  <c r="HL175" i="73" s="1"/>
  <c r="HK137" i="73"/>
  <c r="HK175" i="73" s="1"/>
  <c r="HJ137" i="73"/>
  <c r="HJ175" i="73" s="1"/>
  <c r="HI137" i="73"/>
  <c r="HI175" i="73" s="1"/>
  <c r="HH137" i="73"/>
  <c r="HH175" i="73" s="1"/>
  <c r="HG137" i="73"/>
  <c r="HG175" i="73" s="1"/>
  <c r="HF137" i="73"/>
  <c r="HF175" i="73" s="1"/>
  <c r="HE137" i="73"/>
  <c r="HE175" i="73" s="1"/>
  <c r="HD137" i="73"/>
  <c r="HD175" i="73" s="1"/>
  <c r="HP136" i="73"/>
  <c r="HP171" i="73" s="1"/>
  <c r="HO136" i="73"/>
  <c r="HO171" i="73" s="1"/>
  <c r="HN136" i="73"/>
  <c r="HN171" i="73" s="1"/>
  <c r="HM136" i="73"/>
  <c r="HM171" i="73" s="1"/>
  <c r="HL136" i="73"/>
  <c r="HL171" i="73" s="1"/>
  <c r="HK136" i="73"/>
  <c r="HK171" i="73" s="1"/>
  <c r="HJ136" i="73"/>
  <c r="HJ171" i="73" s="1"/>
  <c r="HI136" i="73"/>
  <c r="HI171" i="73" s="1"/>
  <c r="HH136" i="73"/>
  <c r="HH171" i="73" s="1"/>
  <c r="HG136" i="73"/>
  <c r="HG171" i="73" s="1"/>
  <c r="HF136" i="73"/>
  <c r="HF171" i="73" s="1"/>
  <c r="HE136" i="73"/>
  <c r="HE171" i="73" s="1"/>
  <c r="HD136" i="73"/>
  <c r="HD171" i="73" s="1"/>
  <c r="IC119" i="73"/>
  <c r="IC168" i="73" s="1"/>
  <c r="IB119" i="73"/>
  <c r="IB168" i="73" s="1"/>
  <c r="IA119" i="73"/>
  <c r="IA168" i="73" s="1"/>
  <c r="HZ119" i="73"/>
  <c r="HZ168" i="73" s="1"/>
  <c r="HY119" i="73"/>
  <c r="HY168" i="73" s="1"/>
  <c r="HX119" i="73"/>
  <c r="HX168" i="73" s="1"/>
  <c r="HW119" i="73"/>
  <c r="HW168" i="73" s="1"/>
  <c r="HV119" i="73"/>
  <c r="HV168" i="73" s="1"/>
  <c r="HU119" i="73"/>
  <c r="HU168" i="73" s="1"/>
  <c r="HT119" i="73"/>
  <c r="HT168" i="73" s="1"/>
  <c r="HS119" i="73"/>
  <c r="HS168" i="73" s="1"/>
  <c r="HR119" i="73"/>
  <c r="HR168" i="73" s="1"/>
  <c r="HQ119" i="73"/>
  <c r="HQ168" i="73" s="1"/>
  <c r="IC134" i="73"/>
  <c r="IC172" i="73" s="1"/>
  <c r="IB134" i="73"/>
  <c r="IB172" i="73" s="1"/>
  <c r="IA134" i="73"/>
  <c r="IA172" i="73" s="1"/>
  <c r="HZ134" i="73"/>
  <c r="HZ172" i="73" s="1"/>
  <c r="HY134" i="73"/>
  <c r="HY172" i="73" s="1"/>
  <c r="HX134" i="73"/>
  <c r="HX172" i="73" s="1"/>
  <c r="HW134" i="73"/>
  <c r="HW172" i="73" s="1"/>
  <c r="HV134" i="73"/>
  <c r="HV172" i="73" s="1"/>
  <c r="HU134" i="73"/>
  <c r="HU172" i="73" s="1"/>
  <c r="HT134" i="73"/>
  <c r="HT172" i="73" s="1"/>
  <c r="HS134" i="73"/>
  <c r="HS172" i="73" s="1"/>
  <c r="HR134" i="73"/>
  <c r="HR172" i="73" s="1"/>
  <c r="HQ134" i="73"/>
  <c r="HQ172" i="73" s="1"/>
  <c r="IC139" i="73"/>
  <c r="IB139" i="73"/>
  <c r="IA139" i="73"/>
  <c r="HZ139" i="73"/>
  <c r="HY139" i="73"/>
  <c r="HX139" i="73"/>
  <c r="HW139" i="73"/>
  <c r="HV139" i="73"/>
  <c r="HU139" i="73"/>
  <c r="HT139" i="73"/>
  <c r="HS139" i="73"/>
  <c r="HR139" i="73"/>
  <c r="HQ139" i="73"/>
  <c r="IC123" i="73"/>
  <c r="IB123" i="73"/>
  <c r="IA123" i="73"/>
  <c r="HZ123" i="73"/>
  <c r="HY123" i="73"/>
  <c r="HX123" i="73"/>
  <c r="HW123" i="73"/>
  <c r="HV123" i="73"/>
  <c r="HU123" i="73"/>
  <c r="HT123" i="73"/>
  <c r="HS123" i="73"/>
  <c r="HR123" i="73"/>
  <c r="HQ123" i="73"/>
  <c r="IC115" i="73"/>
  <c r="IB115" i="73"/>
  <c r="IA115" i="73"/>
  <c r="HZ115" i="73"/>
  <c r="HY115" i="73"/>
  <c r="HX115" i="73"/>
  <c r="HW115" i="73"/>
  <c r="HV115" i="73"/>
  <c r="HU115" i="73"/>
  <c r="HT115" i="73"/>
  <c r="HS115" i="73"/>
  <c r="HR115" i="73"/>
  <c r="HQ115" i="73"/>
  <c r="IC124" i="73"/>
  <c r="IB124" i="73"/>
  <c r="IA124" i="73"/>
  <c r="HZ124" i="73"/>
  <c r="HY124" i="73"/>
  <c r="HX124" i="73"/>
  <c r="HW124" i="73"/>
  <c r="HV124" i="73"/>
  <c r="HU124" i="73"/>
  <c r="HT124" i="73"/>
  <c r="HS124" i="73"/>
  <c r="HR124" i="73"/>
  <c r="HQ124" i="73"/>
  <c r="IC125" i="73"/>
  <c r="IB125" i="73"/>
  <c r="IA125" i="73"/>
  <c r="HZ125" i="73"/>
  <c r="HY125" i="73"/>
  <c r="HX125" i="73"/>
  <c r="HW125" i="73"/>
  <c r="HV125" i="73"/>
  <c r="HU125" i="73"/>
  <c r="HT125" i="73"/>
  <c r="HS125" i="73"/>
  <c r="HR125" i="73"/>
  <c r="HQ125" i="73"/>
  <c r="IC131" i="73"/>
  <c r="IB131" i="73"/>
  <c r="IA131" i="73"/>
  <c r="HZ131" i="73"/>
  <c r="HY131" i="73"/>
  <c r="HX131" i="73"/>
  <c r="HW131" i="73"/>
  <c r="HV131" i="73"/>
  <c r="HU131" i="73"/>
  <c r="HT131" i="73"/>
  <c r="HS131" i="73"/>
  <c r="HR131" i="73"/>
  <c r="HQ131" i="73"/>
  <c r="IC117" i="73"/>
  <c r="IC166" i="73" s="1"/>
  <c r="IB117" i="73"/>
  <c r="IB166" i="73" s="1"/>
  <c r="IA117" i="73"/>
  <c r="IA166" i="73" s="1"/>
  <c r="HZ117" i="73"/>
  <c r="HZ166" i="73" s="1"/>
  <c r="HY117" i="73"/>
  <c r="HY166" i="73" s="1"/>
  <c r="HX117" i="73"/>
  <c r="HX166" i="73" s="1"/>
  <c r="HW117" i="73"/>
  <c r="HW166" i="73" s="1"/>
  <c r="HV117" i="73"/>
  <c r="HV166" i="73" s="1"/>
  <c r="HU117" i="73"/>
  <c r="HU166" i="73" s="1"/>
  <c r="HT117" i="73"/>
  <c r="HT166" i="73" s="1"/>
  <c r="HS117" i="73"/>
  <c r="HS166" i="73" s="1"/>
  <c r="HR117" i="73"/>
  <c r="HR166" i="73" s="1"/>
  <c r="HQ117" i="73"/>
  <c r="HQ166" i="73" s="1"/>
  <c r="IC126" i="73"/>
  <c r="IB126" i="73"/>
  <c r="IA126" i="73"/>
  <c r="HZ126" i="73"/>
  <c r="HY126" i="73"/>
  <c r="HX126" i="73"/>
  <c r="HW126" i="73"/>
  <c r="HV126" i="73"/>
  <c r="HU126" i="73"/>
  <c r="HT126" i="73"/>
  <c r="HS126" i="73"/>
  <c r="HR126" i="73"/>
  <c r="HQ126" i="73"/>
  <c r="IC132" i="73"/>
  <c r="IC170" i="73" s="1"/>
  <c r="IB132" i="73"/>
  <c r="IB170" i="73" s="1"/>
  <c r="IA132" i="73"/>
  <c r="IA170" i="73" s="1"/>
  <c r="HZ132" i="73"/>
  <c r="HZ170" i="73" s="1"/>
  <c r="HY132" i="73"/>
  <c r="HY170" i="73" s="1"/>
  <c r="HX132" i="73"/>
  <c r="HX170" i="73" s="1"/>
  <c r="HW132" i="73"/>
  <c r="HW170" i="73" s="1"/>
  <c r="HV132" i="73"/>
  <c r="HV170" i="73" s="1"/>
  <c r="HU132" i="73"/>
  <c r="HU170" i="73" s="1"/>
  <c r="HT132" i="73"/>
  <c r="HT170" i="73" s="1"/>
  <c r="HS132" i="73"/>
  <c r="HS170" i="73" s="1"/>
  <c r="HR132" i="73"/>
  <c r="HR170" i="73" s="1"/>
  <c r="HQ132" i="73"/>
  <c r="HQ170" i="73" s="1"/>
  <c r="IC116" i="73"/>
  <c r="IB116" i="73"/>
  <c r="IA116" i="73"/>
  <c r="HZ116" i="73"/>
  <c r="HY116" i="73"/>
  <c r="HX116" i="73"/>
  <c r="HW116" i="73"/>
  <c r="HV116" i="73"/>
  <c r="HU116" i="73"/>
  <c r="HT116" i="73"/>
  <c r="HS116" i="73"/>
  <c r="HR116" i="73"/>
  <c r="HQ116" i="73"/>
  <c r="IC118" i="73"/>
  <c r="IC167" i="73" s="1"/>
  <c r="IB118" i="73"/>
  <c r="IB167" i="73" s="1"/>
  <c r="IA118" i="73"/>
  <c r="IA167" i="73" s="1"/>
  <c r="HZ118" i="73"/>
  <c r="HZ167" i="73" s="1"/>
  <c r="HY118" i="73"/>
  <c r="HY167" i="73" s="1"/>
  <c r="HX118" i="73"/>
  <c r="HX167" i="73" s="1"/>
  <c r="HW118" i="73"/>
  <c r="HW167" i="73" s="1"/>
  <c r="HV118" i="73"/>
  <c r="HV167" i="73" s="1"/>
  <c r="HU118" i="73"/>
  <c r="HU167" i="73" s="1"/>
  <c r="HT118" i="73"/>
  <c r="HT167" i="73" s="1"/>
  <c r="HS118" i="73"/>
  <c r="HS167" i="73" s="1"/>
  <c r="HR118" i="73"/>
  <c r="HR167" i="73" s="1"/>
  <c r="HQ118" i="73"/>
  <c r="HQ167" i="73" s="1"/>
  <c r="IC127" i="73"/>
  <c r="IB127" i="73"/>
  <c r="IA127" i="73"/>
  <c r="HZ127" i="73"/>
  <c r="HY127" i="73"/>
  <c r="HX127" i="73"/>
  <c r="HW127" i="73"/>
  <c r="HV127" i="73"/>
  <c r="HU127" i="73"/>
  <c r="HT127" i="73"/>
  <c r="HS127" i="73"/>
  <c r="HR127" i="73"/>
  <c r="HQ127" i="73"/>
  <c r="IC133" i="73"/>
  <c r="IC173" i="73" s="1"/>
  <c r="IB133" i="73"/>
  <c r="IB173" i="73" s="1"/>
  <c r="IA133" i="73"/>
  <c r="IA173" i="73" s="1"/>
  <c r="HZ133" i="73"/>
  <c r="HZ173" i="73" s="1"/>
  <c r="HY133" i="73"/>
  <c r="HY173" i="73" s="1"/>
  <c r="HX133" i="73"/>
  <c r="HX173" i="73" s="1"/>
  <c r="HW133" i="73"/>
  <c r="HW173" i="73" s="1"/>
  <c r="HV133" i="73"/>
  <c r="HV173" i="73" s="1"/>
  <c r="HU133" i="73"/>
  <c r="HU173" i="73" s="1"/>
  <c r="HT133" i="73"/>
  <c r="HT173" i="73" s="1"/>
  <c r="HS133" i="73"/>
  <c r="HS173" i="73" s="1"/>
  <c r="HR133" i="73"/>
  <c r="HR173" i="73" s="1"/>
  <c r="HQ133" i="73"/>
  <c r="HQ173" i="73" s="1"/>
  <c r="IC135" i="73"/>
  <c r="IC176" i="73" s="1"/>
  <c r="IB135" i="73"/>
  <c r="IB176" i="73" s="1"/>
  <c r="IA135" i="73"/>
  <c r="IA176" i="73" s="1"/>
  <c r="HZ135" i="73"/>
  <c r="HZ176" i="73" s="1"/>
  <c r="HY135" i="73"/>
  <c r="HY176" i="73" s="1"/>
  <c r="HX135" i="73"/>
  <c r="HX176" i="73" s="1"/>
  <c r="HW135" i="73"/>
  <c r="HW176" i="73" s="1"/>
  <c r="HV135" i="73"/>
  <c r="HV176" i="73" s="1"/>
  <c r="HU135" i="73"/>
  <c r="HU176" i="73" s="1"/>
  <c r="HT135" i="73"/>
  <c r="HT176" i="73" s="1"/>
  <c r="HS135" i="73"/>
  <c r="HS176" i="73" s="1"/>
  <c r="HR135" i="73"/>
  <c r="HR176" i="73" s="1"/>
  <c r="HQ135" i="73"/>
  <c r="HQ176" i="73" s="1"/>
  <c r="IC138" i="73"/>
  <c r="IC174" i="73" s="1"/>
  <c r="IB138" i="73"/>
  <c r="IB174" i="73" s="1"/>
  <c r="IA138" i="73"/>
  <c r="IA174" i="73" s="1"/>
  <c r="HZ138" i="73"/>
  <c r="HZ174" i="73" s="1"/>
  <c r="HY138" i="73"/>
  <c r="HY174" i="73" s="1"/>
  <c r="HX138" i="73"/>
  <c r="HX174" i="73" s="1"/>
  <c r="HW138" i="73"/>
  <c r="HW174" i="73" s="1"/>
  <c r="HV138" i="73"/>
  <c r="HV174" i="73" s="1"/>
  <c r="HU138" i="73"/>
  <c r="HU174" i="73" s="1"/>
  <c r="HT138" i="73"/>
  <c r="HT174" i="73" s="1"/>
  <c r="HS138" i="73"/>
  <c r="HS174" i="73" s="1"/>
  <c r="HR138" i="73"/>
  <c r="HR174" i="73" s="1"/>
  <c r="HQ138" i="73"/>
  <c r="HQ174" i="73" s="1"/>
  <c r="IC137" i="73"/>
  <c r="IC175" i="73" s="1"/>
  <c r="IB137" i="73"/>
  <c r="IB175" i="73" s="1"/>
  <c r="IA137" i="73"/>
  <c r="IA175" i="73" s="1"/>
  <c r="HZ137" i="73"/>
  <c r="HZ175" i="73" s="1"/>
  <c r="HY137" i="73"/>
  <c r="HY175" i="73" s="1"/>
  <c r="HX137" i="73"/>
  <c r="HX175" i="73" s="1"/>
  <c r="HW137" i="73"/>
  <c r="HW175" i="73" s="1"/>
  <c r="HV137" i="73"/>
  <c r="HV175" i="73" s="1"/>
  <c r="HU137" i="73"/>
  <c r="HU175" i="73" s="1"/>
  <c r="HT137" i="73"/>
  <c r="HT175" i="73" s="1"/>
  <c r="HS137" i="73"/>
  <c r="HS175" i="73" s="1"/>
  <c r="HR137" i="73"/>
  <c r="HR175" i="73" s="1"/>
  <c r="HQ137" i="73"/>
  <c r="HQ175" i="73" s="1"/>
  <c r="IC136" i="73"/>
  <c r="IC171" i="73" s="1"/>
  <c r="IB136" i="73"/>
  <c r="IB171" i="73" s="1"/>
  <c r="IA136" i="73"/>
  <c r="IA171" i="73" s="1"/>
  <c r="HZ136" i="73"/>
  <c r="HZ171" i="73" s="1"/>
  <c r="HY136" i="73"/>
  <c r="HY171" i="73" s="1"/>
  <c r="HX136" i="73"/>
  <c r="HX171" i="73" s="1"/>
  <c r="HW136" i="73"/>
  <c r="HW171" i="73" s="1"/>
  <c r="HV136" i="73"/>
  <c r="HV171" i="73" s="1"/>
  <c r="HU136" i="73"/>
  <c r="HU171" i="73" s="1"/>
  <c r="HT136" i="73"/>
  <c r="HT171" i="73" s="1"/>
  <c r="HS136" i="73"/>
  <c r="HS171" i="73" s="1"/>
  <c r="HR136" i="73"/>
  <c r="HR171" i="73" s="1"/>
  <c r="HQ136" i="73"/>
  <c r="HQ171" i="73" s="1"/>
  <c r="IM138" i="73"/>
  <c r="IM174" i="73" s="1"/>
  <c r="IN138" i="73"/>
  <c r="IN174" i="73" s="1"/>
  <c r="IO138" i="73"/>
  <c r="IO174" i="73" s="1"/>
  <c r="IK138" i="73"/>
  <c r="IK174" i="73" s="1"/>
  <c r="IL138" i="73"/>
  <c r="IL174" i="73" s="1"/>
  <c r="IJ138" i="73"/>
  <c r="IJ174" i="73" s="1"/>
  <c r="IM139" i="73"/>
  <c r="IK139" i="73"/>
  <c r="IJ139" i="73"/>
  <c r="IN139" i="73"/>
  <c r="IO139" i="73"/>
  <c r="IL139" i="73"/>
  <c r="IJ123" i="73"/>
  <c r="IN123" i="73"/>
  <c r="IM123" i="73"/>
  <c r="IK123" i="73"/>
  <c r="IL123" i="73"/>
  <c r="IO123" i="73"/>
  <c r="IJ115" i="73"/>
  <c r="IK115" i="73"/>
  <c r="IL115" i="73"/>
  <c r="IO115" i="73"/>
  <c r="IM115" i="73"/>
  <c r="IN115" i="73"/>
  <c r="IJ124" i="73"/>
  <c r="IK124" i="73"/>
  <c r="IL124" i="73"/>
  <c r="IM124" i="73"/>
  <c r="IN124" i="73"/>
  <c r="IO124" i="73"/>
  <c r="IN125" i="73"/>
  <c r="IM125" i="73"/>
  <c r="IJ125" i="73"/>
  <c r="IK125" i="73"/>
  <c r="IL125" i="73"/>
  <c r="IO125" i="73"/>
  <c r="IL131" i="73"/>
  <c r="IO131" i="73"/>
  <c r="IN131" i="73"/>
  <c r="IM131" i="73"/>
  <c r="IJ131" i="73"/>
  <c r="IK131" i="73"/>
  <c r="IJ117" i="73"/>
  <c r="IJ166" i="73" s="1"/>
  <c r="IK117" i="73"/>
  <c r="IK166" i="73" s="1"/>
  <c r="IL117" i="73"/>
  <c r="IL166" i="73" s="1"/>
  <c r="IO117" i="73"/>
  <c r="IO166" i="73" s="1"/>
  <c r="IN117" i="73"/>
  <c r="IN166" i="73" s="1"/>
  <c r="IM117" i="73"/>
  <c r="IM166" i="73" s="1"/>
  <c r="IK126" i="73"/>
  <c r="IL126" i="73"/>
  <c r="IJ126" i="73"/>
  <c r="IM126" i="73"/>
  <c r="IN126" i="73"/>
  <c r="IO126" i="73"/>
  <c r="IO132" i="73"/>
  <c r="IO170" i="73" s="1"/>
  <c r="IJ132" i="73"/>
  <c r="IJ170" i="73" s="1"/>
  <c r="IK132" i="73"/>
  <c r="IK170" i="73" s="1"/>
  <c r="IL132" i="73"/>
  <c r="IL170" i="73" s="1"/>
  <c r="IM132" i="73"/>
  <c r="IM170" i="73" s="1"/>
  <c r="IN132" i="73"/>
  <c r="IN170" i="73" s="1"/>
  <c r="IN134" i="73"/>
  <c r="IN172" i="73" s="1"/>
  <c r="IO134" i="73"/>
  <c r="IO172" i="73" s="1"/>
  <c r="IJ134" i="73"/>
  <c r="IJ172" i="73" s="1"/>
  <c r="IL134" i="73"/>
  <c r="IL172" i="73" s="1"/>
  <c r="IM134" i="73"/>
  <c r="IM172" i="73" s="1"/>
  <c r="IK134" i="73"/>
  <c r="IK172" i="73" s="1"/>
  <c r="IM116" i="73"/>
  <c r="IL116" i="73"/>
  <c r="IN116" i="73"/>
  <c r="IO116" i="73"/>
  <c r="IK116" i="73"/>
  <c r="IJ116" i="73"/>
  <c r="IK118" i="73"/>
  <c r="IK167" i="73" s="1"/>
  <c r="IM118" i="73"/>
  <c r="IM167" i="73" s="1"/>
  <c r="IL118" i="73"/>
  <c r="IL167" i="73" s="1"/>
  <c r="IN118" i="73"/>
  <c r="IN167" i="73" s="1"/>
  <c r="IO118" i="73"/>
  <c r="IO167" i="73" s="1"/>
  <c r="IJ118" i="73"/>
  <c r="IJ167" i="73" s="1"/>
  <c r="IL127" i="73"/>
  <c r="IO127" i="73"/>
  <c r="IN127" i="73"/>
  <c r="IM127" i="73"/>
  <c r="IK127" i="73"/>
  <c r="IJ127" i="73"/>
  <c r="IO133" i="73"/>
  <c r="IO173" i="73" s="1"/>
  <c r="IL133" i="73"/>
  <c r="IL173" i="73" s="1"/>
  <c r="IN133" i="73"/>
  <c r="IN173" i="73" s="1"/>
  <c r="IM133" i="73"/>
  <c r="IM173" i="73" s="1"/>
  <c r="IK133" i="73"/>
  <c r="IK173" i="73" s="1"/>
  <c r="IJ133" i="73"/>
  <c r="IJ173" i="73" s="1"/>
  <c r="IJ119" i="73"/>
  <c r="IJ168" i="73" s="1"/>
  <c r="IM119" i="73"/>
  <c r="IM168" i="73" s="1"/>
  <c r="IK119" i="73"/>
  <c r="IK168" i="73" s="1"/>
  <c r="IO119" i="73"/>
  <c r="IO168" i="73" s="1"/>
  <c r="IL119" i="73"/>
  <c r="IL168" i="73" s="1"/>
  <c r="IN119" i="73"/>
  <c r="IN168" i="73" s="1"/>
  <c r="IL135" i="73"/>
  <c r="IL176" i="73" s="1"/>
  <c r="IN135" i="73"/>
  <c r="IN176" i="73" s="1"/>
  <c r="IJ135" i="73"/>
  <c r="IJ176" i="73" s="1"/>
  <c r="IK135" i="73"/>
  <c r="IK176" i="73" s="1"/>
  <c r="IO135" i="73"/>
  <c r="IO176" i="73" s="1"/>
  <c r="IM135" i="73"/>
  <c r="IM176" i="73" s="1"/>
  <c r="IK137" i="73"/>
  <c r="IK175" i="73" s="1"/>
  <c r="IL137" i="73"/>
  <c r="IL175" i="73" s="1"/>
  <c r="IO137" i="73"/>
  <c r="IO175" i="73" s="1"/>
  <c r="IN137" i="73"/>
  <c r="IN175" i="73" s="1"/>
  <c r="IM137" i="73"/>
  <c r="IM175" i="73" s="1"/>
  <c r="IJ137" i="73"/>
  <c r="IJ175" i="73" s="1"/>
  <c r="IN136" i="73"/>
  <c r="IN171" i="73" s="1"/>
  <c r="IK136" i="73"/>
  <c r="IK171" i="73" s="1"/>
  <c r="IO136" i="73"/>
  <c r="IO171" i="73" s="1"/>
  <c r="IL136" i="73"/>
  <c r="IL171" i="73" s="1"/>
  <c r="IJ136" i="73"/>
  <c r="IJ171" i="73" s="1"/>
  <c r="IM136" i="73"/>
  <c r="IM171" i="73" s="1"/>
  <c r="IG134" i="73"/>
  <c r="IG172" i="73" s="1"/>
  <c r="ID134" i="73"/>
  <c r="ID172" i="73" s="1"/>
  <c r="IE134" i="73"/>
  <c r="IE172" i="73" s="1"/>
  <c r="IF134" i="73"/>
  <c r="IF172" i="73" s="1"/>
  <c r="II138" i="73"/>
  <c r="II174" i="73" s="1"/>
  <c r="IE138" i="73"/>
  <c r="IE174" i="73" s="1"/>
  <c r="ID138" i="73"/>
  <c r="ID174" i="73" s="1"/>
  <c r="IG138" i="73"/>
  <c r="IG174" i="73" s="1"/>
  <c r="IF138" i="73"/>
  <c r="IF174" i="73" s="1"/>
  <c r="IE139" i="73"/>
  <c r="IF139" i="73"/>
  <c r="IG139" i="73"/>
  <c r="ID139" i="73"/>
  <c r="ID123" i="73"/>
  <c r="IG123" i="73"/>
  <c r="IE123" i="73"/>
  <c r="IF123" i="73"/>
  <c r="IG115" i="73"/>
  <c r="IE115" i="73"/>
  <c r="ID115" i="73"/>
  <c r="IF115" i="73"/>
  <c r="IE124" i="73"/>
  <c r="IG124" i="73"/>
  <c r="IF124" i="73"/>
  <c r="ID124" i="73"/>
  <c r="II119" i="73"/>
  <c r="II168" i="73" s="1"/>
  <c r="IE119" i="73"/>
  <c r="IE168" i="73" s="1"/>
  <c r="IF119" i="73"/>
  <c r="IF168" i="73" s="1"/>
  <c r="ID119" i="73"/>
  <c r="ID168" i="73" s="1"/>
  <c r="IG119" i="73"/>
  <c r="IG168" i="73" s="1"/>
  <c r="IE125" i="73"/>
  <c r="ID125" i="73"/>
  <c r="IG125" i="73"/>
  <c r="IF125" i="73"/>
  <c r="IG131" i="73"/>
  <c r="IE131" i="73"/>
  <c r="ID131" i="73"/>
  <c r="IF131" i="73"/>
  <c r="IG117" i="73"/>
  <c r="IG166" i="73" s="1"/>
  <c r="IE117" i="73"/>
  <c r="IE166" i="73" s="1"/>
  <c r="ID117" i="73"/>
  <c r="ID166" i="73" s="1"/>
  <c r="IF117" i="73"/>
  <c r="IF166" i="73" s="1"/>
  <c r="IE126" i="73"/>
  <c r="ID126" i="73"/>
  <c r="IG126" i="73"/>
  <c r="IF126" i="73"/>
  <c r="IE132" i="73"/>
  <c r="IE170" i="73" s="1"/>
  <c r="ID132" i="73"/>
  <c r="ID170" i="73" s="1"/>
  <c r="IF132" i="73"/>
  <c r="IF170" i="73" s="1"/>
  <c r="IG132" i="73"/>
  <c r="IG170" i="73" s="1"/>
  <c r="IE116" i="73"/>
  <c r="IF116" i="73"/>
  <c r="ID116" i="73"/>
  <c r="IG116" i="73"/>
  <c r="IE118" i="73"/>
  <c r="IE167" i="73" s="1"/>
  <c r="IG118" i="73"/>
  <c r="IG167" i="73" s="1"/>
  <c r="ID118" i="73"/>
  <c r="ID167" i="73" s="1"/>
  <c r="IF118" i="73"/>
  <c r="IF167" i="73" s="1"/>
  <c r="IE127" i="73"/>
  <c r="IF127" i="73"/>
  <c r="IG127" i="73"/>
  <c r="ID127" i="73"/>
  <c r="IF133" i="73"/>
  <c r="IF173" i="73" s="1"/>
  <c r="ID133" i="73"/>
  <c r="ID173" i="73" s="1"/>
  <c r="IE133" i="73"/>
  <c r="IE173" i="73" s="1"/>
  <c r="IG133" i="73"/>
  <c r="IG173" i="73" s="1"/>
  <c r="IE135" i="73"/>
  <c r="IE176" i="73" s="1"/>
  <c r="IG135" i="73"/>
  <c r="IG176" i="73" s="1"/>
  <c r="ID135" i="73"/>
  <c r="ID176" i="73" s="1"/>
  <c r="IF135" i="73"/>
  <c r="IF176" i="73" s="1"/>
  <c r="IE137" i="73"/>
  <c r="IE175" i="73" s="1"/>
  <c r="ID137" i="73"/>
  <c r="ID175" i="73" s="1"/>
  <c r="IG137" i="73"/>
  <c r="IG175" i="73" s="1"/>
  <c r="IF137" i="73"/>
  <c r="IF175" i="73" s="1"/>
  <c r="IG136" i="73"/>
  <c r="IG171" i="73" s="1"/>
  <c r="IE136" i="73"/>
  <c r="IE171" i="73" s="1"/>
  <c r="IF136" i="73"/>
  <c r="IF171" i="73" s="1"/>
  <c r="ID136" i="73"/>
  <c r="ID171" i="73" s="1"/>
  <c r="IP134" i="73"/>
  <c r="IP172" i="73" s="1"/>
  <c r="II134" i="73"/>
  <c r="II172" i="73" s="1"/>
  <c r="II139" i="73"/>
  <c r="II123" i="73"/>
  <c r="II115" i="73"/>
  <c r="II124" i="73"/>
  <c r="II125" i="73"/>
  <c r="II131" i="73"/>
  <c r="II117" i="73"/>
  <c r="II166" i="73" s="1"/>
  <c r="II126" i="73"/>
  <c r="II132" i="73"/>
  <c r="II170" i="73" s="1"/>
  <c r="II116" i="73"/>
  <c r="II118" i="73"/>
  <c r="II167" i="73" s="1"/>
  <c r="II127" i="73"/>
  <c r="II133" i="73"/>
  <c r="II173" i="73" s="1"/>
  <c r="II135" i="73"/>
  <c r="II176" i="73" s="1"/>
  <c r="II137" i="73"/>
  <c r="II175" i="73" s="1"/>
  <c r="II136" i="73"/>
  <c r="II171" i="73" s="1"/>
  <c r="IP139" i="73"/>
  <c r="IP123" i="73"/>
  <c r="IP138" i="73"/>
  <c r="IP174" i="73" s="1"/>
  <c r="IP115" i="73"/>
  <c r="IP124" i="73"/>
  <c r="IP125" i="73"/>
  <c r="IP131" i="73"/>
  <c r="IP117" i="73"/>
  <c r="IP166" i="73" s="1"/>
  <c r="IP126" i="73"/>
  <c r="IP132" i="73"/>
  <c r="IP170" i="73" s="1"/>
  <c r="IP116" i="73"/>
  <c r="IP118" i="73"/>
  <c r="IP167" i="73" s="1"/>
  <c r="IP127" i="73"/>
  <c r="IP133" i="73"/>
  <c r="IP173" i="73" s="1"/>
  <c r="IP119" i="73"/>
  <c r="IP168" i="73" s="1"/>
  <c r="IP135" i="73"/>
  <c r="IP176" i="73" s="1"/>
  <c r="IP137" i="73"/>
  <c r="IP175" i="73" s="1"/>
  <c r="IP136" i="73"/>
  <c r="IP171" i="73" s="1"/>
  <c r="IH134" i="73"/>
  <c r="IH172" i="73" s="1"/>
  <c r="IQ138" i="73"/>
  <c r="IQ174" i="73" s="1"/>
  <c r="IH138" i="73"/>
  <c r="IH174" i="73" s="1"/>
  <c r="IH139" i="73"/>
  <c r="IH123" i="73"/>
  <c r="IH115" i="73"/>
  <c r="IH124" i="73"/>
  <c r="IH125" i="73"/>
  <c r="IH131" i="73"/>
  <c r="IH117" i="73"/>
  <c r="IH166" i="73" s="1"/>
  <c r="IH126" i="73"/>
  <c r="IH132" i="73"/>
  <c r="IH170" i="73" s="1"/>
  <c r="IH116" i="73"/>
  <c r="IH118" i="73"/>
  <c r="IH167" i="73" s="1"/>
  <c r="IH127" i="73"/>
  <c r="IH133" i="73"/>
  <c r="IH173" i="73" s="1"/>
  <c r="IH135" i="73"/>
  <c r="IH176" i="73" s="1"/>
  <c r="IH137" i="73"/>
  <c r="IH175" i="73" s="1"/>
  <c r="IH119" i="73"/>
  <c r="IH168" i="73" s="1"/>
  <c r="IH136" i="73"/>
  <c r="IH171" i="73" s="1"/>
  <c r="IQ134" i="73"/>
  <c r="IQ172" i="73" s="1"/>
  <c r="IQ139" i="73"/>
  <c r="IQ123" i="73"/>
  <c r="IQ115" i="73"/>
  <c r="IQ124" i="73"/>
  <c r="IQ125" i="73"/>
  <c r="IQ131" i="73"/>
  <c r="IQ117" i="73"/>
  <c r="IQ166" i="73" s="1"/>
  <c r="IQ126" i="73"/>
  <c r="IQ132" i="73"/>
  <c r="IQ170" i="73" s="1"/>
  <c r="IQ116" i="73"/>
  <c r="IQ118" i="73"/>
  <c r="IQ167" i="73" s="1"/>
  <c r="IQ127" i="73"/>
  <c r="IQ133" i="73"/>
  <c r="IQ173" i="73" s="1"/>
  <c r="IQ119" i="73"/>
  <c r="IQ168" i="73" s="1"/>
  <c r="IQ135" i="73"/>
  <c r="IQ176" i="73" s="1"/>
  <c r="IQ137" i="73"/>
  <c r="IQ175" i="73" s="1"/>
  <c r="IQ136" i="73"/>
  <c r="IQ171" i="73" s="1"/>
  <c r="IV3" i="73"/>
  <c r="IV107" i="73" s="1"/>
  <c r="IU107" i="73"/>
  <c r="IY150" i="73"/>
  <c r="JD3" i="73"/>
  <c r="JB60" i="73"/>
  <c r="JB64" i="73" s="1"/>
  <c r="IV150" i="73"/>
  <c r="JE159" i="73"/>
  <c r="JF159" i="73"/>
  <c r="IY145" i="73"/>
  <c r="IT145" i="73"/>
  <c r="IW145" i="73"/>
  <c r="IX145" i="73"/>
  <c r="JB145" i="73"/>
  <c r="IT150" i="73"/>
  <c r="IX150" i="73"/>
  <c r="JB139" i="73"/>
  <c r="JB131" i="73"/>
  <c r="JB124" i="73"/>
  <c r="JB116" i="73"/>
  <c r="JB115" i="73"/>
  <c r="JB125" i="73"/>
  <c r="JB133" i="73"/>
  <c r="IW150" i="73"/>
  <c r="JB132" i="73"/>
  <c r="JB134" i="73"/>
  <c r="JB117" i="73"/>
  <c r="JB127" i="73"/>
  <c r="JB135" i="73"/>
  <c r="IU145" i="73"/>
  <c r="IU115" i="73"/>
  <c r="IU165" i="73" s="1"/>
  <c r="IU131" i="73"/>
  <c r="IU169" i="73" s="1"/>
  <c r="JB118" i="73"/>
  <c r="JB136" i="73"/>
  <c r="IU132" i="73"/>
  <c r="IU170" i="73" s="1"/>
  <c r="JB119" i="73"/>
  <c r="JB137" i="73"/>
  <c r="IV145" i="73"/>
  <c r="JB123" i="73"/>
  <c r="JB138" i="73"/>
  <c r="JB126" i="73"/>
  <c r="JD145" i="73"/>
  <c r="IU150" i="73"/>
  <c r="IU116" i="73"/>
  <c r="IU117" i="73"/>
  <c r="IU166" i="73" s="1"/>
  <c r="IU134" i="73"/>
  <c r="IU172" i="73" s="1"/>
  <c r="IU118" i="73"/>
  <c r="IU167" i="73" s="1"/>
  <c r="IU136" i="73"/>
  <c r="IU171" i="73" s="1"/>
  <c r="IU123" i="73"/>
  <c r="IU124" i="73"/>
  <c r="IU125" i="73"/>
  <c r="IU126" i="73"/>
  <c r="IU133" i="73"/>
  <c r="IU173" i="73" s="1"/>
  <c r="IU135" i="73"/>
  <c r="IU176" i="73" s="1"/>
  <c r="IU137" i="73"/>
  <c r="IU175" i="73" s="1"/>
  <c r="IU138" i="73"/>
  <c r="IU174" i="73" s="1"/>
  <c r="IU127" i="73"/>
  <c r="IU119" i="73"/>
  <c r="IU168" i="73" s="1"/>
  <c r="IU139" i="73"/>
  <c r="JP39" i="73"/>
  <c r="JN39" i="73" s="1"/>
  <c r="JP36" i="73"/>
  <c r="JN36" i="73" s="1"/>
  <c r="JQ56" i="73"/>
  <c r="JN56" i="73" s="1"/>
  <c r="JQ55" i="73"/>
  <c r="JN55" i="73" s="1"/>
  <c r="JQ57" i="73"/>
  <c r="JN57" i="73" s="1"/>
  <c r="JP32" i="73"/>
  <c r="JN32" i="73" s="1"/>
  <c r="JP23" i="73"/>
  <c r="JN23" i="73" s="1"/>
  <c r="JO15" i="73"/>
  <c r="JN15" i="73" s="1"/>
  <c r="JP27" i="73"/>
  <c r="JN27" i="73" s="1"/>
  <c r="JP31" i="73"/>
  <c r="JN31" i="73" s="1"/>
  <c r="JP40" i="73"/>
  <c r="JN40" i="73" s="1"/>
  <c r="JQ44" i="73"/>
  <c r="JN44" i="73" s="1"/>
  <c r="JN4" i="73"/>
  <c r="JP41" i="73"/>
  <c r="JN41" i="73" s="1"/>
  <c r="JQ45" i="73"/>
  <c r="JN45" i="73" s="1"/>
  <c r="JO9" i="73"/>
  <c r="JN9" i="73" s="1"/>
  <c r="JP43" i="73"/>
  <c r="JN43" i="73" s="1"/>
  <c r="JN37" i="73"/>
  <c r="JO11" i="73"/>
  <c r="JN11" i="73" s="1"/>
  <c r="JO17" i="73"/>
  <c r="JN17" i="73" s="1"/>
  <c r="JP24" i="73"/>
  <c r="JN24" i="73" s="1"/>
  <c r="JO7" i="73"/>
  <c r="JN7" i="73" s="1"/>
  <c r="JO19" i="73"/>
  <c r="JN19" i="73" s="1"/>
  <c r="JP35" i="73"/>
  <c r="JN35" i="73" s="1"/>
  <c r="JO10" i="73"/>
  <c r="JN10" i="73" s="1"/>
  <c r="JO12" i="73"/>
  <c r="JN12" i="73" s="1"/>
  <c r="JO18" i="73"/>
  <c r="JN18" i="73" s="1"/>
  <c r="JO20" i="73"/>
  <c r="JN20" i="73" s="1"/>
  <c r="JP33" i="73"/>
  <c r="JN33" i="73" s="1"/>
  <c r="JQ48" i="73"/>
  <c r="JN48" i="73" s="1"/>
  <c r="JQ54" i="73"/>
  <c r="JN54" i="73" s="1"/>
  <c r="JP26" i="73"/>
  <c r="JN26" i="73" s="1"/>
  <c r="JP38" i="73"/>
  <c r="JN38" i="73" s="1"/>
  <c r="JQ52" i="73"/>
  <c r="JN52" i="73" s="1"/>
  <c r="JQ53" i="73"/>
  <c r="JN53" i="73" s="1"/>
  <c r="JQ46" i="73"/>
  <c r="JN46" i="73" s="1"/>
  <c r="JP34" i="73"/>
  <c r="JN34" i="73" s="1"/>
  <c r="JQ47" i="73"/>
  <c r="JN47" i="73" s="1"/>
  <c r="JP25" i="73"/>
  <c r="JN25" i="73" s="1"/>
  <c r="JP29" i="73"/>
  <c r="JN29" i="73" s="1"/>
  <c r="JP30" i="73"/>
  <c r="JN30" i="73" s="1"/>
  <c r="JO6" i="73"/>
  <c r="JN6" i="73" s="1"/>
  <c r="JO8" i="73"/>
  <c r="JN8" i="73" s="1"/>
  <c r="JO14" i="73"/>
  <c r="JN14" i="73" s="1"/>
  <c r="JO16" i="73"/>
  <c r="JN16" i="73" s="1"/>
  <c r="JP22" i="73"/>
  <c r="JN22" i="73" s="1"/>
  <c r="JQ51" i="73"/>
  <c r="JN51" i="73" s="1"/>
  <c r="JQ49" i="73"/>
  <c r="JN49" i="73" s="1"/>
  <c r="JO5" i="73"/>
  <c r="JN5" i="73" s="1"/>
  <c r="JO13" i="73"/>
  <c r="JN13" i="73" s="1"/>
  <c r="JO21" i="73"/>
  <c r="JN21" i="73" s="1"/>
  <c r="JP42" i="73"/>
  <c r="JN42" i="73" s="1"/>
  <c r="JQ50" i="73"/>
  <c r="JN50" i="73" s="1"/>
  <c r="JN28" i="73"/>
  <c r="JD139" i="73" l="1"/>
  <c r="JD107" i="73"/>
  <c r="JB167" i="73"/>
  <c r="JB166" i="73"/>
  <c r="JB172" i="73"/>
  <c r="JB170" i="73"/>
  <c r="JB168" i="73"/>
  <c r="JB175" i="73"/>
  <c r="JB173" i="73"/>
  <c r="JB171" i="73"/>
  <c r="JB165" i="73"/>
  <c r="JB169" i="73"/>
  <c r="JB176" i="73"/>
  <c r="JB174" i="73"/>
  <c r="R163" i="73"/>
  <c r="Q163" i="73"/>
  <c r="AC163" i="73"/>
  <c r="O163" i="73"/>
  <c r="P163" i="73"/>
  <c r="P108" i="73"/>
  <c r="O108" i="73"/>
  <c r="N108" i="73"/>
  <c r="M108" i="73"/>
  <c r="L108" i="73"/>
  <c r="K108" i="73"/>
  <c r="J108" i="73"/>
  <c r="I108" i="73"/>
  <c r="K111" i="73"/>
  <c r="J110" i="73"/>
  <c r="P165" i="73"/>
  <c r="P120" i="73"/>
  <c r="N163" i="73"/>
  <c r="L169" i="73"/>
  <c r="L140" i="73"/>
  <c r="I162" i="73"/>
  <c r="I128" i="73"/>
  <c r="S109" i="73"/>
  <c r="L111" i="73"/>
  <c r="K110" i="73"/>
  <c r="M169" i="73"/>
  <c r="M140" i="73"/>
  <c r="J162" i="73"/>
  <c r="J128" i="73"/>
  <c r="M111" i="73"/>
  <c r="L110" i="73"/>
  <c r="N169" i="73"/>
  <c r="N140" i="73"/>
  <c r="K162" i="73"/>
  <c r="K128" i="73"/>
  <c r="I109" i="73"/>
  <c r="N111" i="73"/>
  <c r="M110" i="73"/>
  <c r="O140" i="73"/>
  <c r="O169" i="73"/>
  <c r="L162" i="73"/>
  <c r="L128" i="73"/>
  <c r="J109" i="73"/>
  <c r="O111" i="73"/>
  <c r="N110" i="73"/>
  <c r="P140" i="73"/>
  <c r="P169" i="73"/>
  <c r="M128" i="73"/>
  <c r="M162" i="73"/>
  <c r="K109" i="73"/>
  <c r="T163" i="73"/>
  <c r="P111" i="73"/>
  <c r="O110" i="73"/>
  <c r="I120" i="73"/>
  <c r="I165" i="73"/>
  <c r="N162" i="73"/>
  <c r="N128" i="73"/>
  <c r="L109" i="73"/>
  <c r="P110" i="73"/>
  <c r="J120" i="73"/>
  <c r="J165" i="73"/>
  <c r="O162" i="73"/>
  <c r="O128" i="73"/>
  <c r="M109" i="73"/>
  <c r="K120" i="73"/>
  <c r="K165" i="73"/>
  <c r="I163" i="73"/>
  <c r="P162" i="73"/>
  <c r="P128" i="73"/>
  <c r="N109" i="73"/>
  <c r="L120" i="73"/>
  <c r="L165" i="73"/>
  <c r="J163" i="73"/>
  <c r="O109" i="73"/>
  <c r="V111" i="73"/>
  <c r="M120" i="73"/>
  <c r="M165" i="73"/>
  <c r="K163" i="73"/>
  <c r="I140" i="73"/>
  <c r="I169" i="73"/>
  <c r="P109" i="73"/>
  <c r="I111" i="73"/>
  <c r="N120" i="73"/>
  <c r="N165" i="73"/>
  <c r="L163" i="73"/>
  <c r="J140" i="73"/>
  <c r="J169" i="73"/>
  <c r="J111" i="73"/>
  <c r="I110" i="73"/>
  <c r="O165" i="73"/>
  <c r="O120" i="73"/>
  <c r="M163" i="73"/>
  <c r="K140" i="73"/>
  <c r="K169" i="73"/>
  <c r="R109" i="73"/>
  <c r="W162" i="73"/>
  <c r="W128" i="73"/>
  <c r="Z110" i="73"/>
  <c r="W111" i="73"/>
  <c r="AA110" i="73"/>
  <c r="S163" i="73"/>
  <c r="Q140" i="73"/>
  <c r="Q169" i="73"/>
  <c r="AC169" i="73"/>
  <c r="AC140" i="73"/>
  <c r="Z120" i="73"/>
  <c r="Z165" i="73"/>
  <c r="Y128" i="73"/>
  <c r="Y162" i="73"/>
  <c r="X111" i="73"/>
  <c r="T109" i="73"/>
  <c r="AB110" i="73"/>
  <c r="R140" i="73"/>
  <c r="R169" i="73"/>
  <c r="AA120" i="73"/>
  <c r="AA165" i="73"/>
  <c r="Z162" i="73"/>
  <c r="Z128" i="73"/>
  <c r="Y111" i="73"/>
  <c r="U109" i="73"/>
  <c r="AB169" i="73"/>
  <c r="AB140" i="73"/>
  <c r="Y120" i="73"/>
  <c r="Y165" i="73"/>
  <c r="Q110" i="73"/>
  <c r="AC110" i="73"/>
  <c r="U163" i="73"/>
  <c r="S140" i="73"/>
  <c r="S169" i="73"/>
  <c r="AB120" i="73"/>
  <c r="AB165" i="73"/>
  <c r="AA162" i="73"/>
  <c r="AA128" i="73"/>
  <c r="Z111" i="73"/>
  <c r="V109" i="73"/>
  <c r="X162" i="73"/>
  <c r="X128" i="73"/>
  <c r="R110" i="73"/>
  <c r="V163" i="73"/>
  <c r="T140" i="73"/>
  <c r="T169" i="73"/>
  <c r="Q165" i="73"/>
  <c r="Q120" i="73"/>
  <c r="AC165" i="73"/>
  <c r="AC120" i="73"/>
  <c r="AB162" i="73"/>
  <c r="AB128" i="73"/>
  <c r="AA111" i="73"/>
  <c r="W109" i="73"/>
  <c r="Y110" i="73"/>
  <c r="AA169" i="73"/>
  <c r="AA140" i="73"/>
  <c r="S110" i="73"/>
  <c r="W163" i="73"/>
  <c r="U140" i="73"/>
  <c r="U169" i="73"/>
  <c r="R165" i="73"/>
  <c r="R120" i="73"/>
  <c r="Q162" i="73"/>
  <c r="Q128" i="73"/>
  <c r="AC162" i="73"/>
  <c r="AC128" i="73"/>
  <c r="AB111" i="73"/>
  <c r="X109" i="73"/>
  <c r="T110" i="73"/>
  <c r="X163" i="73"/>
  <c r="V140" i="73"/>
  <c r="V169" i="73"/>
  <c r="S165" i="73"/>
  <c r="S120" i="73"/>
  <c r="R162" i="73"/>
  <c r="R128" i="73"/>
  <c r="Q111" i="73"/>
  <c r="AC111" i="73"/>
  <c r="Y109" i="73"/>
  <c r="X165" i="73"/>
  <c r="X120" i="73"/>
  <c r="AI163" i="73"/>
  <c r="U110" i="73"/>
  <c r="Y163" i="73"/>
  <c r="W140" i="73"/>
  <c r="W169" i="73"/>
  <c r="T165" i="73"/>
  <c r="T120" i="73"/>
  <c r="S162" i="73"/>
  <c r="S128" i="73"/>
  <c r="R111" i="73"/>
  <c r="Z109" i="73"/>
  <c r="AC108" i="73"/>
  <c r="AB108" i="73"/>
  <c r="AA108" i="73"/>
  <c r="Z108" i="73"/>
  <c r="Y108" i="73"/>
  <c r="X108" i="73"/>
  <c r="W108" i="73"/>
  <c r="V108" i="73"/>
  <c r="U108" i="73"/>
  <c r="T108" i="73"/>
  <c r="S108" i="73"/>
  <c r="R108" i="73"/>
  <c r="Q108" i="73"/>
  <c r="V110" i="73"/>
  <c r="Z163" i="73"/>
  <c r="X140" i="73"/>
  <c r="X169" i="73"/>
  <c r="U165" i="73"/>
  <c r="U120" i="73"/>
  <c r="T162" i="73"/>
  <c r="T128" i="73"/>
  <c r="S111" i="73"/>
  <c r="AA109" i="73"/>
  <c r="W110" i="73"/>
  <c r="AA163" i="73"/>
  <c r="Y169" i="73"/>
  <c r="Y140" i="73"/>
  <c r="V120" i="73"/>
  <c r="V165" i="73"/>
  <c r="U162" i="73"/>
  <c r="U128" i="73"/>
  <c r="T111" i="73"/>
  <c r="AB109" i="73"/>
  <c r="AL163" i="73"/>
  <c r="X110" i="73"/>
  <c r="AB163" i="73"/>
  <c r="Z169" i="73"/>
  <c r="Z140" i="73"/>
  <c r="W120" i="73"/>
  <c r="W165" i="73"/>
  <c r="V162" i="73"/>
  <c r="V128" i="73"/>
  <c r="U111" i="73"/>
  <c r="Q109" i="73"/>
  <c r="AC109" i="73"/>
  <c r="AF163" i="73"/>
  <c r="AD110" i="73"/>
  <c r="AP110" i="73"/>
  <c r="AO109" i="73"/>
  <c r="AN169" i="73"/>
  <c r="AN140" i="73"/>
  <c r="AK120" i="73"/>
  <c r="AK165" i="73"/>
  <c r="AJ162" i="73"/>
  <c r="AJ128" i="73"/>
  <c r="AH111" i="73"/>
  <c r="AG163" i="73"/>
  <c r="AE110" i="73"/>
  <c r="AD109" i="73"/>
  <c r="AP109" i="73"/>
  <c r="AO169" i="73"/>
  <c r="AO140" i="73"/>
  <c r="AL120" i="73"/>
  <c r="AL165" i="73"/>
  <c r="AK162" i="73"/>
  <c r="AK128" i="73"/>
  <c r="AI111" i="73"/>
  <c r="AH163" i="73"/>
  <c r="AF110" i="73"/>
  <c r="AE109" i="73"/>
  <c r="AD140" i="73"/>
  <c r="AD169" i="73"/>
  <c r="AP140" i="73"/>
  <c r="AP169" i="73"/>
  <c r="AM120" i="73"/>
  <c r="AM165" i="73"/>
  <c r="AL162" i="73"/>
  <c r="AL128" i="73"/>
  <c r="AJ111" i="73"/>
  <c r="AP108" i="73"/>
  <c r="AO108" i="73"/>
  <c r="AN108" i="73"/>
  <c r="AM108" i="73"/>
  <c r="AL108" i="73"/>
  <c r="AK108" i="73"/>
  <c r="AJ108" i="73"/>
  <c r="AI108" i="73"/>
  <c r="AH108" i="73"/>
  <c r="AG108" i="73"/>
  <c r="AF108" i="73"/>
  <c r="AE108" i="73"/>
  <c r="AD108" i="73"/>
  <c r="AG110" i="73"/>
  <c r="AF109" i="73"/>
  <c r="AE140" i="73"/>
  <c r="AE169" i="73"/>
  <c r="AN120" i="73"/>
  <c r="AN165" i="73"/>
  <c r="AM162" i="73"/>
  <c r="AM128" i="73"/>
  <c r="AK111" i="73"/>
  <c r="AJ163" i="73"/>
  <c r="AH110" i="73"/>
  <c r="AG109" i="73"/>
  <c r="AF140" i="73"/>
  <c r="AF169" i="73"/>
  <c r="AO120" i="73"/>
  <c r="AO165" i="73"/>
  <c r="AN162" i="73"/>
  <c r="AN128" i="73"/>
  <c r="AL111" i="73"/>
  <c r="AK163" i="73"/>
  <c r="AI110" i="73"/>
  <c r="AH109" i="73"/>
  <c r="AG140" i="73"/>
  <c r="AG169" i="73"/>
  <c r="AD165" i="73"/>
  <c r="AD120" i="73"/>
  <c r="AP165" i="73"/>
  <c r="AP120" i="73"/>
  <c r="AO162" i="73"/>
  <c r="AO128" i="73"/>
  <c r="AM111" i="73"/>
  <c r="AJ110" i="73"/>
  <c r="AI109" i="73"/>
  <c r="AH140" i="73"/>
  <c r="AH169" i="73"/>
  <c r="AE165" i="73"/>
  <c r="AE120" i="73"/>
  <c r="AD162" i="73"/>
  <c r="AD128" i="73"/>
  <c r="AP162" i="73"/>
  <c r="AP128" i="73"/>
  <c r="AN111" i="73"/>
  <c r="AM163" i="73"/>
  <c r="AK110" i="73"/>
  <c r="AJ109" i="73"/>
  <c r="AI140" i="73"/>
  <c r="AI169" i="73"/>
  <c r="AF165" i="73"/>
  <c r="AF120" i="73"/>
  <c r="AE162" i="73"/>
  <c r="AE128" i="73"/>
  <c r="AO111" i="73"/>
  <c r="AU163" i="73"/>
  <c r="AN163" i="73"/>
  <c r="AL110" i="73"/>
  <c r="AK109" i="73"/>
  <c r="AJ140" i="73"/>
  <c r="AJ169" i="73"/>
  <c r="AG165" i="73"/>
  <c r="AG120" i="73"/>
  <c r="AF162" i="73"/>
  <c r="AF128" i="73"/>
  <c r="AD111" i="73"/>
  <c r="AP111" i="73"/>
  <c r="AO163" i="73"/>
  <c r="AM110" i="73"/>
  <c r="AL109" i="73"/>
  <c r="AK140" i="73"/>
  <c r="AK169" i="73"/>
  <c r="AH120" i="73"/>
  <c r="AH165" i="73"/>
  <c r="AG162" i="73"/>
  <c r="AG128" i="73"/>
  <c r="AE111" i="73"/>
  <c r="BE163" i="73"/>
  <c r="AD163" i="73"/>
  <c r="AP163" i="73"/>
  <c r="AN110" i="73"/>
  <c r="AM109" i="73"/>
  <c r="AL169" i="73"/>
  <c r="AL140" i="73"/>
  <c r="AI165" i="73"/>
  <c r="AI120" i="73"/>
  <c r="AH162" i="73"/>
  <c r="AH128" i="73"/>
  <c r="AF111" i="73"/>
  <c r="AX163" i="73"/>
  <c r="AE163" i="73"/>
  <c r="AO110" i="73"/>
  <c r="AN109" i="73"/>
  <c r="AM169" i="73"/>
  <c r="AM140" i="73"/>
  <c r="AJ120" i="73"/>
  <c r="AJ165" i="73"/>
  <c r="AI162" i="73"/>
  <c r="AI128" i="73"/>
  <c r="AG111" i="73"/>
  <c r="AR163" i="73"/>
  <c r="BB140" i="73"/>
  <c r="BB169" i="73"/>
  <c r="AY120" i="73"/>
  <c r="AY165" i="73"/>
  <c r="AX110" i="73"/>
  <c r="AW109" i="73"/>
  <c r="AV162" i="73"/>
  <c r="AV128" i="73"/>
  <c r="AT111" i="73"/>
  <c r="AS163" i="73"/>
  <c r="AQ169" i="73"/>
  <c r="AQ140" i="73"/>
  <c r="BC140" i="73"/>
  <c r="BC169" i="73"/>
  <c r="AZ120" i="73"/>
  <c r="AZ165" i="73"/>
  <c r="AY110" i="73"/>
  <c r="AX109" i="73"/>
  <c r="AW162" i="73"/>
  <c r="AW128" i="73"/>
  <c r="AU111" i="73"/>
  <c r="AT163" i="73"/>
  <c r="AR140" i="73"/>
  <c r="AR169" i="73"/>
  <c r="BA120" i="73"/>
  <c r="BA165" i="73"/>
  <c r="AZ110" i="73"/>
  <c r="AY109" i="73"/>
  <c r="AX128" i="73"/>
  <c r="AX162" i="73"/>
  <c r="AV111" i="73"/>
  <c r="AS140" i="73"/>
  <c r="AS169" i="73"/>
  <c r="BB120" i="73"/>
  <c r="BB165" i="73"/>
  <c r="BA110" i="73"/>
  <c r="AZ109" i="73"/>
  <c r="AY162" i="73"/>
  <c r="AY128" i="73"/>
  <c r="AW111" i="73"/>
  <c r="AV163" i="73"/>
  <c r="AT140" i="73"/>
  <c r="AT169" i="73"/>
  <c r="AQ165" i="73"/>
  <c r="AQ120" i="73"/>
  <c r="BC165" i="73"/>
  <c r="BC120" i="73"/>
  <c r="BB110" i="73"/>
  <c r="BA109" i="73"/>
  <c r="AZ162" i="73"/>
  <c r="AZ128" i="73"/>
  <c r="AX111" i="73"/>
  <c r="AW163" i="73"/>
  <c r="AU140" i="73"/>
  <c r="AU169" i="73"/>
  <c r="AR165" i="73"/>
  <c r="AR120" i="73"/>
  <c r="AQ110" i="73"/>
  <c r="BC110" i="73"/>
  <c r="BB109" i="73"/>
  <c r="BA162" i="73"/>
  <c r="BA128" i="73"/>
  <c r="AY111" i="73"/>
  <c r="AV140" i="73"/>
  <c r="AV169" i="73"/>
  <c r="AS165" i="73"/>
  <c r="AS120" i="73"/>
  <c r="AR110" i="73"/>
  <c r="AQ109" i="73"/>
  <c r="BC109" i="73"/>
  <c r="BB162" i="73"/>
  <c r="BB128" i="73"/>
  <c r="AZ111" i="73"/>
  <c r="AY163" i="73"/>
  <c r="AW140" i="73"/>
  <c r="AW169" i="73"/>
  <c r="AT120" i="73"/>
  <c r="AT165" i="73"/>
  <c r="AS110" i="73"/>
  <c r="AR109" i="73"/>
  <c r="AQ162" i="73"/>
  <c r="AQ128" i="73"/>
  <c r="BC162" i="73"/>
  <c r="BC128" i="73"/>
  <c r="BA111" i="73"/>
  <c r="AZ163" i="73"/>
  <c r="AX140" i="73"/>
  <c r="AX169" i="73"/>
  <c r="AU120" i="73"/>
  <c r="AU165" i="73"/>
  <c r="AT110" i="73"/>
  <c r="AS109" i="73"/>
  <c r="AR162" i="73"/>
  <c r="AR128" i="73"/>
  <c r="BB111" i="73"/>
  <c r="BA163" i="73"/>
  <c r="AY169" i="73"/>
  <c r="AY140" i="73"/>
  <c r="AV120" i="73"/>
  <c r="AV165" i="73"/>
  <c r="AU110" i="73"/>
  <c r="AT109" i="73"/>
  <c r="AS162" i="73"/>
  <c r="AS128" i="73"/>
  <c r="AQ111" i="73"/>
  <c r="BC111" i="73"/>
  <c r="BR163" i="73"/>
  <c r="BB163" i="73"/>
  <c r="AZ169" i="73"/>
  <c r="AZ140" i="73"/>
  <c r="AW120" i="73"/>
  <c r="AW165" i="73"/>
  <c r="AV110" i="73"/>
  <c r="AU109" i="73"/>
  <c r="AT162" i="73"/>
  <c r="AT128" i="73"/>
  <c r="AR111" i="73"/>
  <c r="BC108" i="73"/>
  <c r="BB108" i="73"/>
  <c r="BA108" i="73"/>
  <c r="AZ108" i="73"/>
  <c r="AY108" i="73"/>
  <c r="AX108" i="73"/>
  <c r="AW108" i="73"/>
  <c r="AV108" i="73"/>
  <c r="AU108" i="73"/>
  <c r="AT108" i="73"/>
  <c r="AS108" i="73"/>
  <c r="AR108" i="73"/>
  <c r="AQ108" i="73"/>
  <c r="BS163" i="73"/>
  <c r="AQ163" i="73"/>
  <c r="BC163" i="73"/>
  <c r="BA169" i="73"/>
  <c r="BA140" i="73"/>
  <c r="AX120" i="73"/>
  <c r="AX165" i="73"/>
  <c r="AW110" i="73"/>
  <c r="AV109" i="73"/>
  <c r="AU162" i="73"/>
  <c r="AU128" i="73"/>
  <c r="AS111" i="73"/>
  <c r="BF111" i="73"/>
  <c r="BD163" i="73"/>
  <c r="BP163" i="73"/>
  <c r="BN169" i="73"/>
  <c r="BN140" i="73"/>
  <c r="BK120" i="73"/>
  <c r="BK165" i="73"/>
  <c r="BJ110" i="73"/>
  <c r="BI162" i="73"/>
  <c r="BI128" i="73"/>
  <c r="BE109" i="73"/>
  <c r="BG111" i="73"/>
  <c r="BO169" i="73"/>
  <c r="BO140" i="73"/>
  <c r="BL120" i="73"/>
  <c r="BL165" i="73"/>
  <c r="BK110" i="73"/>
  <c r="BJ162" i="73"/>
  <c r="BJ128" i="73"/>
  <c r="BF109" i="73"/>
  <c r="BH111" i="73"/>
  <c r="BF163" i="73"/>
  <c r="BD140" i="73"/>
  <c r="BD169" i="73"/>
  <c r="BP140" i="73"/>
  <c r="BP169" i="73"/>
  <c r="BM120" i="73"/>
  <c r="BM165" i="73"/>
  <c r="BL110" i="73"/>
  <c r="BK162" i="73"/>
  <c r="BK128" i="73"/>
  <c r="BG109" i="73"/>
  <c r="BI111" i="73"/>
  <c r="BG163" i="73"/>
  <c r="BE140" i="73"/>
  <c r="BE169" i="73"/>
  <c r="BN120" i="73"/>
  <c r="BN165" i="73"/>
  <c r="BM110" i="73"/>
  <c r="BL162" i="73"/>
  <c r="BL128" i="73"/>
  <c r="BH109" i="73"/>
  <c r="BP108" i="73"/>
  <c r="BO108" i="73"/>
  <c r="BN108" i="73"/>
  <c r="BM108" i="73"/>
  <c r="BL108" i="73"/>
  <c r="BK108" i="73"/>
  <c r="BJ108" i="73"/>
  <c r="BI108" i="73"/>
  <c r="BH108" i="73"/>
  <c r="BG108" i="73"/>
  <c r="BF108" i="73"/>
  <c r="BE108" i="73"/>
  <c r="BD108" i="73"/>
  <c r="BJ111" i="73"/>
  <c r="BH163" i="73"/>
  <c r="BF140" i="73"/>
  <c r="BF169" i="73"/>
  <c r="BO120" i="73"/>
  <c r="BO165" i="73"/>
  <c r="BN110" i="73"/>
  <c r="BM162" i="73"/>
  <c r="BM128" i="73"/>
  <c r="BI109" i="73"/>
  <c r="BK111" i="73"/>
  <c r="BI163" i="73"/>
  <c r="BG140" i="73"/>
  <c r="BG169" i="73"/>
  <c r="BD165" i="73"/>
  <c r="BD120" i="73"/>
  <c r="BP165" i="73"/>
  <c r="BP120" i="73"/>
  <c r="BO110" i="73"/>
  <c r="BN162" i="73"/>
  <c r="BN128" i="73"/>
  <c r="BJ109" i="73"/>
  <c r="BL111" i="73"/>
  <c r="BJ163" i="73"/>
  <c r="BH140" i="73"/>
  <c r="BH169" i="73"/>
  <c r="BE165" i="73"/>
  <c r="BE120" i="73"/>
  <c r="BD110" i="73"/>
  <c r="BP110" i="73"/>
  <c r="BO162" i="73"/>
  <c r="BO128" i="73"/>
  <c r="BK109" i="73"/>
  <c r="BM111" i="73"/>
  <c r="BK163" i="73"/>
  <c r="BI140" i="73"/>
  <c r="BI169" i="73"/>
  <c r="BF165" i="73"/>
  <c r="BF120" i="73"/>
  <c r="BE110" i="73"/>
  <c r="BD162" i="73"/>
  <c r="BD128" i="73"/>
  <c r="BP162" i="73"/>
  <c r="BP128" i="73"/>
  <c r="BL109" i="73"/>
  <c r="BN111" i="73"/>
  <c r="BL163" i="73"/>
  <c r="BJ140" i="73"/>
  <c r="BJ169" i="73"/>
  <c r="BG165" i="73"/>
  <c r="BG120" i="73"/>
  <c r="BF110" i="73"/>
  <c r="BE162" i="73"/>
  <c r="BE128" i="73"/>
  <c r="BM109" i="73"/>
  <c r="BO111" i="73"/>
  <c r="BM163" i="73"/>
  <c r="BK140" i="73"/>
  <c r="BK169" i="73"/>
  <c r="BH120" i="73"/>
  <c r="BH165" i="73"/>
  <c r="BG110" i="73"/>
  <c r="BF162" i="73"/>
  <c r="BF128" i="73"/>
  <c r="BN109" i="73"/>
  <c r="BD111" i="73"/>
  <c r="BP111" i="73"/>
  <c r="BN163" i="73"/>
  <c r="BL169" i="73"/>
  <c r="BL140" i="73"/>
  <c r="BI120" i="73"/>
  <c r="BI165" i="73"/>
  <c r="BH110" i="73"/>
  <c r="BG162" i="73"/>
  <c r="BG128" i="73"/>
  <c r="BO109" i="73"/>
  <c r="BU109" i="73"/>
  <c r="BE111" i="73"/>
  <c r="BO163" i="73"/>
  <c r="BM169" i="73"/>
  <c r="BM140" i="73"/>
  <c r="BJ120" i="73"/>
  <c r="BJ165" i="73"/>
  <c r="BI110" i="73"/>
  <c r="BH162" i="73"/>
  <c r="BH128" i="73"/>
  <c r="BD109" i="73"/>
  <c r="BP109" i="73"/>
  <c r="CC108" i="73"/>
  <c r="CB108" i="73"/>
  <c r="CA108" i="73"/>
  <c r="BZ108" i="73"/>
  <c r="BY108" i="73"/>
  <c r="BX108" i="73"/>
  <c r="BW108" i="73"/>
  <c r="BV108" i="73"/>
  <c r="BU108" i="73"/>
  <c r="BT108" i="73"/>
  <c r="BS108" i="73"/>
  <c r="BR108" i="73"/>
  <c r="BQ108" i="73"/>
  <c r="BU110" i="73"/>
  <c r="BQ163" i="73"/>
  <c r="CC163" i="73"/>
  <c r="CB111" i="73"/>
  <c r="CA169" i="73"/>
  <c r="CA140" i="73"/>
  <c r="BW162" i="73"/>
  <c r="BW128" i="73"/>
  <c r="BT109" i="73"/>
  <c r="BR165" i="73"/>
  <c r="BR120" i="73"/>
  <c r="BS165" i="73"/>
  <c r="BS120" i="73"/>
  <c r="BW110" i="73"/>
  <c r="BR111" i="73"/>
  <c r="BQ169" i="73"/>
  <c r="BQ140" i="73"/>
  <c r="CC169" i="73"/>
  <c r="CC140" i="73"/>
  <c r="BY162" i="73"/>
  <c r="BY128" i="73"/>
  <c r="BV109" i="73"/>
  <c r="BT165" i="73"/>
  <c r="BT120" i="73"/>
  <c r="CC111" i="73"/>
  <c r="BX110" i="73"/>
  <c r="BT163" i="73"/>
  <c r="BS111" i="73"/>
  <c r="BR169" i="73"/>
  <c r="BR140" i="73"/>
  <c r="BZ128" i="73"/>
  <c r="BZ162" i="73"/>
  <c r="BW109" i="73"/>
  <c r="BU165" i="73"/>
  <c r="BU120" i="73"/>
  <c r="BX162" i="73"/>
  <c r="BX128" i="73"/>
  <c r="BY110" i="73"/>
  <c r="BU163" i="73"/>
  <c r="BT111" i="73"/>
  <c r="BS140" i="73"/>
  <c r="BS169" i="73"/>
  <c r="CA128" i="73"/>
  <c r="CA162" i="73"/>
  <c r="BX109" i="73"/>
  <c r="BV165" i="73"/>
  <c r="BV120" i="73"/>
  <c r="BZ110" i="73"/>
  <c r="BV163" i="73"/>
  <c r="BU111" i="73"/>
  <c r="BT140" i="73"/>
  <c r="BT169" i="73"/>
  <c r="CB128" i="73"/>
  <c r="CB162" i="73"/>
  <c r="BY109" i="73"/>
  <c r="BW120" i="73"/>
  <c r="BW165" i="73"/>
  <c r="CE163" i="73"/>
  <c r="CA110" i="73"/>
  <c r="BW163" i="73"/>
  <c r="BV111" i="73"/>
  <c r="BU140" i="73"/>
  <c r="BU169" i="73"/>
  <c r="BQ162" i="73"/>
  <c r="BQ128" i="73"/>
  <c r="CC162" i="73"/>
  <c r="CC128" i="73"/>
  <c r="BZ109" i="73"/>
  <c r="BX120" i="73"/>
  <c r="BX165" i="73"/>
  <c r="CB169" i="73"/>
  <c r="CB140" i="73"/>
  <c r="CF163" i="73"/>
  <c r="CB110" i="73"/>
  <c r="BX163" i="73"/>
  <c r="BW111" i="73"/>
  <c r="BV140" i="73"/>
  <c r="BV169" i="73"/>
  <c r="BR162" i="73"/>
  <c r="BR128" i="73"/>
  <c r="CA109" i="73"/>
  <c r="BY120" i="73"/>
  <c r="BY165" i="73"/>
  <c r="BQ111" i="73"/>
  <c r="CZ163" i="73"/>
  <c r="CG163" i="73"/>
  <c r="BQ110" i="73"/>
  <c r="CC110" i="73"/>
  <c r="BY163" i="73"/>
  <c r="BX111" i="73"/>
  <c r="BW140" i="73"/>
  <c r="BW169" i="73"/>
  <c r="BS162" i="73"/>
  <c r="BS128" i="73"/>
  <c r="CB109" i="73"/>
  <c r="BZ120" i="73"/>
  <c r="BZ165" i="73"/>
  <c r="CH163" i="73"/>
  <c r="BR110" i="73"/>
  <c r="BZ163" i="73"/>
  <c r="BY111" i="73"/>
  <c r="BX140" i="73"/>
  <c r="BX169" i="73"/>
  <c r="BT162" i="73"/>
  <c r="BT128" i="73"/>
  <c r="BQ109" i="73"/>
  <c r="CC109" i="73"/>
  <c r="CA120" i="73"/>
  <c r="CA165" i="73"/>
  <c r="DB163" i="73"/>
  <c r="CI163" i="73"/>
  <c r="BS110" i="73"/>
  <c r="CA163" i="73"/>
  <c r="BZ111" i="73"/>
  <c r="BY169" i="73"/>
  <c r="BY140" i="73"/>
  <c r="BU162" i="73"/>
  <c r="BU128" i="73"/>
  <c r="BR109" i="73"/>
  <c r="CB120" i="73"/>
  <c r="CB165" i="73"/>
  <c r="BV110" i="73"/>
  <c r="BT110" i="73"/>
  <c r="CB163" i="73"/>
  <c r="CA111" i="73"/>
  <c r="BZ169" i="73"/>
  <c r="BZ140" i="73"/>
  <c r="BV162" i="73"/>
  <c r="BV128" i="73"/>
  <c r="BS109" i="73"/>
  <c r="BQ165" i="73"/>
  <c r="BQ120" i="73"/>
  <c r="CC165" i="73"/>
  <c r="CC120" i="73"/>
  <c r="CE111" i="73"/>
  <c r="CD163" i="73"/>
  <c r="CP163" i="73"/>
  <c r="CN111" i="73"/>
  <c r="CM169" i="73"/>
  <c r="CM140" i="73"/>
  <c r="CK109" i="73"/>
  <c r="CI120" i="73"/>
  <c r="CI165" i="73"/>
  <c r="CH110" i="73"/>
  <c r="CG162" i="73"/>
  <c r="CG128" i="73"/>
  <c r="CO111" i="73"/>
  <c r="CN169" i="73"/>
  <c r="CN140" i="73"/>
  <c r="CL109" i="73"/>
  <c r="CJ165" i="73"/>
  <c r="CJ120" i="73"/>
  <c r="CI110" i="73"/>
  <c r="CH162" i="73"/>
  <c r="CH128" i="73"/>
  <c r="CM109" i="73"/>
  <c r="CN109" i="73"/>
  <c r="CF111" i="73"/>
  <c r="CE140" i="73"/>
  <c r="CE169" i="73"/>
  <c r="CO109" i="73"/>
  <c r="CM120" i="73"/>
  <c r="CM165" i="73"/>
  <c r="CL110" i="73"/>
  <c r="CK162" i="73"/>
  <c r="CK128" i="73"/>
  <c r="CJ110" i="73"/>
  <c r="CP140" i="73"/>
  <c r="CP169" i="73"/>
  <c r="CG111" i="73"/>
  <c r="CF140" i="73"/>
  <c r="CF169" i="73"/>
  <c r="CD109" i="73"/>
  <c r="CP109" i="73"/>
  <c r="CN120" i="73"/>
  <c r="CN165" i="73"/>
  <c r="CM110" i="73"/>
  <c r="CL162" i="73"/>
  <c r="CL128" i="73"/>
  <c r="CP111" i="73"/>
  <c r="CJ163" i="73"/>
  <c r="CH111" i="73"/>
  <c r="CG169" i="73"/>
  <c r="CG140" i="73"/>
  <c r="CE109" i="73"/>
  <c r="CO120" i="73"/>
  <c r="CO165" i="73"/>
  <c r="CN110" i="73"/>
  <c r="CM128" i="73"/>
  <c r="CM162" i="73"/>
  <c r="CO140" i="73"/>
  <c r="CO169" i="73"/>
  <c r="CD140" i="73"/>
  <c r="CD169" i="73"/>
  <c r="CK163" i="73"/>
  <c r="CI111" i="73"/>
  <c r="CH140" i="73"/>
  <c r="CH169" i="73"/>
  <c r="CF109" i="73"/>
  <c r="CD165" i="73"/>
  <c r="CD120" i="73"/>
  <c r="CP165" i="73"/>
  <c r="CP120" i="73"/>
  <c r="CO110" i="73"/>
  <c r="CN162" i="73"/>
  <c r="CN128" i="73"/>
  <c r="CL163" i="73"/>
  <c r="CJ111" i="73"/>
  <c r="CI140" i="73"/>
  <c r="CI169" i="73"/>
  <c r="CG109" i="73"/>
  <c r="CE165" i="73"/>
  <c r="CE120" i="73"/>
  <c r="CD110" i="73"/>
  <c r="CP110" i="73"/>
  <c r="CO162" i="73"/>
  <c r="CO128" i="73"/>
  <c r="CK165" i="73"/>
  <c r="CK120" i="73"/>
  <c r="CJ162" i="73"/>
  <c r="CJ128" i="73"/>
  <c r="CM163" i="73"/>
  <c r="CK111" i="73"/>
  <c r="CJ140" i="73"/>
  <c r="CJ169" i="73"/>
  <c r="CH109" i="73"/>
  <c r="CF165" i="73"/>
  <c r="CF120" i="73"/>
  <c r="CE110" i="73"/>
  <c r="CD162" i="73"/>
  <c r="CD128" i="73"/>
  <c r="CP162" i="73"/>
  <c r="CP128" i="73"/>
  <c r="CL120" i="73"/>
  <c r="CL165" i="73"/>
  <c r="CN163" i="73"/>
  <c r="CL111" i="73"/>
  <c r="CK140" i="73"/>
  <c r="CK169" i="73"/>
  <c r="CI109" i="73"/>
  <c r="CG120" i="73"/>
  <c r="CG165" i="73"/>
  <c r="CF110" i="73"/>
  <c r="CE162" i="73"/>
  <c r="CE128" i="73"/>
  <c r="CD111" i="73"/>
  <c r="CI162" i="73"/>
  <c r="CI128" i="73"/>
  <c r="CK110" i="73"/>
  <c r="CP108" i="73"/>
  <c r="CO108" i="73"/>
  <c r="CN108" i="73"/>
  <c r="CM108" i="73"/>
  <c r="CL108" i="73"/>
  <c r="CK108" i="73"/>
  <c r="CJ108" i="73"/>
  <c r="CI108" i="73"/>
  <c r="CH108" i="73"/>
  <c r="CG108" i="73"/>
  <c r="CF108" i="73"/>
  <c r="CE108" i="73"/>
  <c r="CD108" i="73"/>
  <c r="CO163" i="73"/>
  <c r="CM111" i="73"/>
  <c r="CL169" i="73"/>
  <c r="CL140" i="73"/>
  <c r="CJ109" i="73"/>
  <c r="CH120" i="73"/>
  <c r="CH165" i="73"/>
  <c r="CG110" i="73"/>
  <c r="CF162" i="73"/>
  <c r="CF128" i="73"/>
  <c r="CQ163" i="73"/>
  <c r="DC163" i="73"/>
  <c r="DA169" i="73"/>
  <c r="DA140" i="73"/>
  <c r="CX165" i="73"/>
  <c r="CX120" i="73"/>
  <c r="CW162" i="73"/>
  <c r="CW128" i="73"/>
  <c r="CU109" i="73"/>
  <c r="CT111" i="73"/>
  <c r="CS110" i="73"/>
  <c r="CV162" i="73"/>
  <c r="CV128" i="73"/>
  <c r="CR163" i="73"/>
  <c r="DB140" i="73"/>
  <c r="DB169" i="73"/>
  <c r="CY120" i="73"/>
  <c r="CY165" i="73"/>
  <c r="CX162" i="73"/>
  <c r="CX128" i="73"/>
  <c r="CV109" i="73"/>
  <c r="CU111" i="73"/>
  <c r="CT110" i="73"/>
  <c r="CS163" i="73"/>
  <c r="CQ140" i="73"/>
  <c r="CQ169" i="73"/>
  <c r="DC140" i="73"/>
  <c r="DC169" i="73"/>
  <c r="CZ165" i="73"/>
  <c r="CZ120" i="73"/>
  <c r="CY162" i="73"/>
  <c r="CY128" i="73"/>
  <c r="CW109" i="73"/>
  <c r="CV111" i="73"/>
  <c r="CU110" i="73"/>
  <c r="CZ169" i="73"/>
  <c r="CZ140" i="73"/>
  <c r="CR110" i="73"/>
  <c r="CT163" i="73"/>
  <c r="CR140" i="73"/>
  <c r="CR169" i="73"/>
  <c r="DA120" i="73"/>
  <c r="DA165" i="73"/>
  <c r="CZ162" i="73"/>
  <c r="CZ128" i="73"/>
  <c r="CX109" i="73"/>
  <c r="CW111" i="73"/>
  <c r="CV110" i="73"/>
  <c r="CW120" i="73"/>
  <c r="CW165" i="73"/>
  <c r="CU163" i="73"/>
  <c r="CS140" i="73"/>
  <c r="CS169" i="73"/>
  <c r="DB120" i="73"/>
  <c r="DB165" i="73"/>
  <c r="DA162" i="73"/>
  <c r="DA128" i="73"/>
  <c r="CY109" i="73"/>
  <c r="CX111" i="73"/>
  <c r="CW110" i="73"/>
  <c r="CT109" i="73"/>
  <c r="DF163" i="73"/>
  <c r="CV163" i="73"/>
  <c r="CT169" i="73"/>
  <c r="CT140" i="73"/>
  <c r="CQ165" i="73"/>
  <c r="CQ120" i="73"/>
  <c r="DC165" i="73"/>
  <c r="DC120" i="73"/>
  <c r="DB162" i="73"/>
  <c r="DB128" i="73"/>
  <c r="CZ109" i="73"/>
  <c r="CY111" i="73"/>
  <c r="CX110" i="73"/>
  <c r="CS111" i="73"/>
  <c r="CW163" i="73"/>
  <c r="CU140" i="73"/>
  <c r="CU169" i="73"/>
  <c r="CR165" i="73"/>
  <c r="CR120" i="73"/>
  <c r="CQ162" i="73"/>
  <c r="CQ128" i="73"/>
  <c r="DC162" i="73"/>
  <c r="DC128" i="73"/>
  <c r="DA109" i="73"/>
  <c r="CZ111" i="73"/>
  <c r="CY110" i="73"/>
  <c r="DC108" i="73"/>
  <c r="DB108" i="73"/>
  <c r="DA108" i="73"/>
  <c r="CZ108" i="73"/>
  <c r="CY108" i="73"/>
  <c r="CX108" i="73"/>
  <c r="CW108" i="73"/>
  <c r="CV108" i="73"/>
  <c r="CU108" i="73"/>
  <c r="CT108" i="73"/>
  <c r="CS108" i="73"/>
  <c r="CR108" i="73"/>
  <c r="CQ108" i="73"/>
  <c r="CX163" i="73"/>
  <c r="CV169" i="73"/>
  <c r="CV140" i="73"/>
  <c r="CS165" i="73"/>
  <c r="CS120" i="73"/>
  <c r="CR162" i="73"/>
  <c r="CR128" i="73"/>
  <c r="DB109" i="73"/>
  <c r="DA111" i="73"/>
  <c r="CZ110" i="73"/>
  <c r="CY163" i="73"/>
  <c r="CW140" i="73"/>
  <c r="CW169" i="73"/>
  <c r="CT120" i="73"/>
  <c r="CT165" i="73"/>
  <c r="CS162" i="73"/>
  <c r="CS128" i="73"/>
  <c r="CQ109" i="73"/>
  <c r="DC109" i="73"/>
  <c r="DB111" i="73"/>
  <c r="DA110" i="73"/>
  <c r="CT162" i="73"/>
  <c r="CT128" i="73"/>
  <c r="CR109" i="73"/>
  <c r="CQ111" i="73"/>
  <c r="DC111" i="73"/>
  <c r="DB110" i="73"/>
  <c r="CX140" i="73"/>
  <c r="CX169" i="73"/>
  <c r="CU120" i="73"/>
  <c r="CU165" i="73"/>
  <c r="DA163" i="73"/>
  <c r="CY169" i="73"/>
  <c r="CY140" i="73"/>
  <c r="CV120" i="73"/>
  <c r="CV165" i="73"/>
  <c r="CU162" i="73"/>
  <c r="CU128" i="73"/>
  <c r="CS109" i="73"/>
  <c r="CR111" i="73"/>
  <c r="CQ110" i="73"/>
  <c r="DC110" i="73"/>
  <c r="DE163" i="73"/>
  <c r="DO169" i="73"/>
  <c r="DO140" i="73"/>
  <c r="DL120" i="73"/>
  <c r="DL165" i="73"/>
  <c r="DK162" i="73"/>
  <c r="DK128" i="73"/>
  <c r="DJ111" i="73"/>
  <c r="DG110" i="73"/>
  <c r="DF109" i="73"/>
  <c r="DD169" i="73"/>
  <c r="DD140" i="73"/>
  <c r="DM120" i="73"/>
  <c r="DM165" i="73"/>
  <c r="DK111" i="73"/>
  <c r="DH110" i="73"/>
  <c r="DG109" i="73"/>
  <c r="DG163" i="73"/>
  <c r="DE140" i="73"/>
  <c r="DE169" i="73"/>
  <c r="DN120" i="73"/>
  <c r="DN165" i="73"/>
  <c r="DM162" i="73"/>
  <c r="DM128" i="73"/>
  <c r="DL111" i="73"/>
  <c r="DI110" i="73"/>
  <c r="DH109" i="73"/>
  <c r="DP169" i="73"/>
  <c r="DP140" i="73"/>
  <c r="DL162" i="73"/>
  <c r="DL128" i="73"/>
  <c r="DH163" i="73"/>
  <c r="DF140" i="73"/>
  <c r="DF169" i="73"/>
  <c r="DO120" i="73"/>
  <c r="DO165" i="73"/>
  <c r="DN162" i="73"/>
  <c r="DN128" i="73"/>
  <c r="DM111" i="73"/>
  <c r="DJ110" i="73"/>
  <c r="DI109" i="73"/>
  <c r="DI163" i="73"/>
  <c r="DG140" i="73"/>
  <c r="DG169" i="73"/>
  <c r="DD165" i="73"/>
  <c r="DD120" i="73"/>
  <c r="DP165" i="73"/>
  <c r="DP120" i="73"/>
  <c r="DO162" i="73"/>
  <c r="DO128" i="73"/>
  <c r="DN111" i="73"/>
  <c r="DK110" i="73"/>
  <c r="DJ109" i="73"/>
  <c r="DS163" i="73"/>
  <c r="DJ163" i="73"/>
  <c r="DH140" i="73"/>
  <c r="DH169" i="73"/>
  <c r="DE165" i="73"/>
  <c r="DE120" i="73"/>
  <c r="DD162" i="73"/>
  <c r="DD128" i="73"/>
  <c r="DP162" i="73"/>
  <c r="DP128" i="73"/>
  <c r="DO111" i="73"/>
  <c r="DL110" i="73"/>
  <c r="DK109" i="73"/>
  <c r="DK163" i="73"/>
  <c r="DI140" i="73"/>
  <c r="DI169" i="73"/>
  <c r="DF165" i="73"/>
  <c r="DF120" i="73"/>
  <c r="DE162" i="73"/>
  <c r="DE128" i="73"/>
  <c r="DD111" i="73"/>
  <c r="DP111" i="73"/>
  <c r="DM110" i="73"/>
  <c r="DL109" i="73"/>
  <c r="DL163" i="73"/>
  <c r="DJ140" i="73"/>
  <c r="DJ169" i="73"/>
  <c r="DG165" i="73"/>
  <c r="DG120" i="73"/>
  <c r="DF162" i="73"/>
  <c r="DF128" i="73"/>
  <c r="DE111" i="73"/>
  <c r="DN110" i="73"/>
  <c r="DM109" i="73"/>
  <c r="DV163" i="73"/>
  <c r="DM163" i="73"/>
  <c r="DK140" i="73"/>
  <c r="DK169" i="73"/>
  <c r="DH165" i="73"/>
  <c r="DH120" i="73"/>
  <c r="DG162" i="73"/>
  <c r="DG128" i="73"/>
  <c r="DF111" i="73"/>
  <c r="DO110" i="73"/>
  <c r="DN109" i="73"/>
  <c r="DP108" i="73"/>
  <c r="DO108" i="73"/>
  <c r="DN108" i="73"/>
  <c r="DM108" i="73"/>
  <c r="DL108" i="73"/>
  <c r="DK108" i="73"/>
  <c r="DJ108" i="73"/>
  <c r="DI108" i="73"/>
  <c r="DH108" i="73"/>
  <c r="DG108" i="73"/>
  <c r="DF108" i="73"/>
  <c r="DE108" i="73"/>
  <c r="DD108" i="73"/>
  <c r="DN163" i="73"/>
  <c r="DL169" i="73"/>
  <c r="DL140" i="73"/>
  <c r="DI120" i="73"/>
  <c r="DI165" i="73"/>
  <c r="DH162" i="73"/>
  <c r="DH128" i="73"/>
  <c r="DG111" i="73"/>
  <c r="DD110" i="73"/>
  <c r="DP110" i="73"/>
  <c r="DO109" i="73"/>
  <c r="DO163" i="73"/>
  <c r="DM169" i="73"/>
  <c r="DM140" i="73"/>
  <c r="DJ120" i="73"/>
  <c r="DJ165" i="73"/>
  <c r="DI162" i="73"/>
  <c r="DI128" i="73"/>
  <c r="DH111" i="73"/>
  <c r="DE110" i="73"/>
  <c r="DD109" i="73"/>
  <c r="DP109" i="73"/>
  <c r="DD163" i="73"/>
  <c r="DP163" i="73"/>
  <c r="DN169" i="73"/>
  <c r="DN140" i="73"/>
  <c r="DK165" i="73"/>
  <c r="DK120" i="73"/>
  <c r="DJ162" i="73"/>
  <c r="DJ128" i="73"/>
  <c r="DI111" i="73"/>
  <c r="DF110" i="73"/>
  <c r="DE109" i="73"/>
  <c r="ES163" i="73"/>
  <c r="DT111" i="73"/>
  <c r="DR163" i="73"/>
  <c r="EB140" i="73"/>
  <c r="EB169" i="73"/>
  <c r="DX165" i="73"/>
  <c r="DX120" i="73"/>
  <c r="DW162" i="73"/>
  <c r="DW128" i="73"/>
  <c r="DT110" i="73"/>
  <c r="DS109" i="73"/>
  <c r="DY120" i="73"/>
  <c r="DY165" i="73"/>
  <c r="DX162" i="73"/>
  <c r="DX128" i="73"/>
  <c r="DU110" i="73"/>
  <c r="DT109" i="73"/>
  <c r="DV111" i="73"/>
  <c r="DT163" i="73"/>
  <c r="DR140" i="73"/>
  <c r="DR169" i="73"/>
  <c r="DZ120" i="73"/>
  <c r="DZ165" i="73"/>
  <c r="DY128" i="73"/>
  <c r="DY162" i="73"/>
  <c r="DV110" i="73"/>
  <c r="DU109" i="73"/>
  <c r="DW111" i="73"/>
  <c r="DU163" i="73"/>
  <c r="DS140" i="73"/>
  <c r="DS169" i="73"/>
  <c r="EA120" i="73"/>
  <c r="EA165" i="73"/>
  <c r="DZ128" i="73"/>
  <c r="DZ162" i="73"/>
  <c r="DW110" i="73"/>
  <c r="DV109" i="73"/>
  <c r="DU111" i="73"/>
  <c r="DX111" i="73"/>
  <c r="DT169" i="73"/>
  <c r="DT140" i="73"/>
  <c r="EB120" i="73"/>
  <c r="EB165" i="73"/>
  <c r="EA128" i="73"/>
  <c r="EA162" i="73"/>
  <c r="DX110" i="73"/>
  <c r="DW109" i="73"/>
  <c r="EC140" i="73"/>
  <c r="EC169" i="73"/>
  <c r="EC108" i="73"/>
  <c r="EB108" i="73"/>
  <c r="EA108" i="73"/>
  <c r="DZ108" i="73"/>
  <c r="DY108" i="73"/>
  <c r="DX108" i="73"/>
  <c r="DW108" i="73"/>
  <c r="DV108" i="73"/>
  <c r="DU108" i="73"/>
  <c r="DT108" i="73"/>
  <c r="DS108" i="73"/>
  <c r="DR108" i="73"/>
  <c r="DQ108" i="73"/>
  <c r="DY111" i="73"/>
  <c r="DW163" i="73"/>
  <c r="DU140" i="73"/>
  <c r="DU169" i="73"/>
  <c r="DQ165" i="73"/>
  <c r="DQ120" i="73"/>
  <c r="EC165" i="73"/>
  <c r="EC120" i="73"/>
  <c r="EB162" i="73"/>
  <c r="EB128" i="73"/>
  <c r="DY110" i="73"/>
  <c r="DX109" i="73"/>
  <c r="DQ140" i="73"/>
  <c r="DQ169" i="73"/>
  <c r="DZ111" i="73"/>
  <c r="DX163" i="73"/>
  <c r="DV140" i="73"/>
  <c r="DV169" i="73"/>
  <c r="DR165" i="73"/>
  <c r="DR120" i="73"/>
  <c r="DQ162" i="73"/>
  <c r="DQ128" i="73"/>
  <c r="EC162" i="73"/>
  <c r="EC128" i="73"/>
  <c r="DZ110" i="73"/>
  <c r="DY109" i="73"/>
  <c r="EA111" i="73"/>
  <c r="DY163" i="73"/>
  <c r="DW140" i="73"/>
  <c r="DW169" i="73"/>
  <c r="DS165" i="73"/>
  <c r="DS120" i="73"/>
  <c r="DR162" i="73"/>
  <c r="DR128" i="73"/>
  <c r="EA110" i="73"/>
  <c r="DZ109" i="73"/>
  <c r="EI163" i="73"/>
  <c r="EB111" i="73"/>
  <c r="DZ163" i="73"/>
  <c r="DX140" i="73"/>
  <c r="DX169" i="73"/>
  <c r="DT120" i="73"/>
  <c r="DT165" i="73"/>
  <c r="DS162" i="73"/>
  <c r="DS128" i="73"/>
  <c r="EB110" i="73"/>
  <c r="EA109" i="73"/>
  <c r="DQ111" i="73"/>
  <c r="EC111" i="73"/>
  <c r="EA163" i="73"/>
  <c r="DY169" i="73"/>
  <c r="DY140" i="73"/>
  <c r="DU120" i="73"/>
  <c r="DU165" i="73"/>
  <c r="DT162" i="73"/>
  <c r="DT128" i="73"/>
  <c r="DQ110" i="73"/>
  <c r="EC110" i="73"/>
  <c r="EB109" i="73"/>
  <c r="DR111" i="73"/>
  <c r="EB163" i="73"/>
  <c r="DZ169" i="73"/>
  <c r="DZ140" i="73"/>
  <c r="DV120" i="73"/>
  <c r="DV165" i="73"/>
  <c r="DU162" i="73"/>
  <c r="DU128" i="73"/>
  <c r="DR110" i="73"/>
  <c r="DQ109" i="73"/>
  <c r="EC109" i="73"/>
  <c r="ER163" i="73"/>
  <c r="EL163" i="73"/>
  <c r="DS111" i="73"/>
  <c r="DQ163" i="73"/>
  <c r="EC163" i="73"/>
  <c r="EA169" i="73"/>
  <c r="EA140" i="73"/>
  <c r="DW165" i="73"/>
  <c r="DW120" i="73"/>
  <c r="DV162" i="73"/>
  <c r="DV128" i="73"/>
  <c r="DS110" i="73"/>
  <c r="DR109" i="73"/>
  <c r="EF163" i="73"/>
  <c r="EO140" i="73"/>
  <c r="EO169" i="73"/>
  <c r="EL120" i="73"/>
  <c r="EL165" i="73"/>
  <c r="EK111" i="73"/>
  <c r="EJ162" i="73"/>
  <c r="EJ128" i="73"/>
  <c r="EI109" i="73"/>
  <c r="EG110" i="73"/>
  <c r="EG163" i="73"/>
  <c r="ED140" i="73"/>
  <c r="ED169" i="73"/>
  <c r="EP140" i="73"/>
  <c r="EP169" i="73"/>
  <c r="EM120" i="73"/>
  <c r="EM165" i="73"/>
  <c r="EL111" i="73"/>
  <c r="EK162" i="73"/>
  <c r="EK128" i="73"/>
  <c r="EJ109" i="73"/>
  <c r="EH110" i="73"/>
  <c r="EP108" i="73"/>
  <c r="EO108" i="73"/>
  <c r="EN108" i="73"/>
  <c r="EM108" i="73"/>
  <c r="EL108" i="73"/>
  <c r="EK108" i="73"/>
  <c r="EJ108" i="73"/>
  <c r="EI108" i="73"/>
  <c r="EH108" i="73"/>
  <c r="EG108" i="73"/>
  <c r="EF108" i="73"/>
  <c r="EE108" i="73"/>
  <c r="ED108" i="73"/>
  <c r="FQ163" i="73"/>
  <c r="EH163" i="73"/>
  <c r="EE169" i="73"/>
  <c r="EE140" i="73"/>
  <c r="EN120" i="73"/>
  <c r="EN165" i="73"/>
  <c r="EM111" i="73"/>
  <c r="EL128" i="73"/>
  <c r="EL162" i="73"/>
  <c r="EK109" i="73"/>
  <c r="EI110" i="73"/>
  <c r="EF140" i="73"/>
  <c r="EF169" i="73"/>
  <c r="EO120" i="73"/>
  <c r="EO165" i="73"/>
  <c r="EN111" i="73"/>
  <c r="EM128" i="73"/>
  <c r="EM162" i="73"/>
  <c r="EL109" i="73"/>
  <c r="EJ110" i="73"/>
  <c r="EJ163" i="73"/>
  <c r="EG140" i="73"/>
  <c r="EG169" i="73"/>
  <c r="ED165" i="73"/>
  <c r="ED120" i="73"/>
  <c r="EP165" i="73"/>
  <c r="EP120" i="73"/>
  <c r="EO111" i="73"/>
  <c r="EN162" i="73"/>
  <c r="EN128" i="73"/>
  <c r="EM109" i="73"/>
  <c r="EK110" i="73"/>
  <c r="EQ163" i="73"/>
  <c r="FC163" i="73"/>
  <c r="EK163" i="73"/>
  <c r="EH140" i="73"/>
  <c r="EH169" i="73"/>
  <c r="EE165" i="73"/>
  <c r="EE120" i="73"/>
  <c r="ED111" i="73"/>
  <c r="EP111" i="73"/>
  <c r="EO162" i="73"/>
  <c r="EO128" i="73"/>
  <c r="EN109" i="73"/>
  <c r="EL110" i="73"/>
  <c r="EI140" i="73"/>
  <c r="EI169" i="73"/>
  <c r="EF165" i="73"/>
  <c r="EF120" i="73"/>
  <c r="EE111" i="73"/>
  <c r="ED162" i="73"/>
  <c r="ED128" i="73"/>
  <c r="EP162" i="73"/>
  <c r="EP128" i="73"/>
  <c r="EO109" i="73"/>
  <c r="EM110" i="73"/>
  <c r="EM163" i="73"/>
  <c r="EJ140" i="73"/>
  <c r="EJ169" i="73"/>
  <c r="EG120" i="73"/>
  <c r="EG165" i="73"/>
  <c r="EF111" i="73"/>
  <c r="EE162" i="73"/>
  <c r="EE128" i="73"/>
  <c r="ED109" i="73"/>
  <c r="EP109" i="73"/>
  <c r="EN110" i="73"/>
  <c r="ET163" i="73"/>
  <c r="EN163" i="73"/>
  <c r="EK140" i="73"/>
  <c r="EK169" i="73"/>
  <c r="EH120" i="73"/>
  <c r="EH165" i="73"/>
  <c r="EG111" i="73"/>
  <c r="EF162" i="73"/>
  <c r="EF128" i="73"/>
  <c r="EE109" i="73"/>
  <c r="EO110" i="73"/>
  <c r="EO163" i="73"/>
  <c r="EL169" i="73"/>
  <c r="EL140" i="73"/>
  <c r="EI120" i="73"/>
  <c r="EI165" i="73"/>
  <c r="EH111" i="73"/>
  <c r="EG162" i="73"/>
  <c r="EG128" i="73"/>
  <c r="EF109" i="73"/>
  <c r="ED110" i="73"/>
  <c r="EP110" i="73"/>
  <c r="ED163" i="73"/>
  <c r="EP163" i="73"/>
  <c r="EM169" i="73"/>
  <c r="EM140" i="73"/>
  <c r="EJ120" i="73"/>
  <c r="EJ165" i="73"/>
  <c r="EI111" i="73"/>
  <c r="EH162" i="73"/>
  <c r="EH128" i="73"/>
  <c r="EG109" i="73"/>
  <c r="EE110" i="73"/>
  <c r="EE163" i="73"/>
  <c r="EN169" i="73"/>
  <c r="EN140" i="73"/>
  <c r="EK120" i="73"/>
  <c r="EK165" i="73"/>
  <c r="EJ111" i="73"/>
  <c r="EI162" i="73"/>
  <c r="EI128" i="73"/>
  <c r="EH109" i="73"/>
  <c r="EF110" i="73"/>
  <c r="EZ110" i="73"/>
  <c r="EV120" i="73"/>
  <c r="EV165" i="73"/>
  <c r="FB111" i="73"/>
  <c r="FA110" i="73"/>
  <c r="EZ169" i="73"/>
  <c r="EZ140" i="73"/>
  <c r="EW120" i="73"/>
  <c r="EW165" i="73"/>
  <c r="EV162" i="73"/>
  <c r="EV128" i="73"/>
  <c r="ES109" i="73"/>
  <c r="EQ111" i="73"/>
  <c r="FC111" i="73"/>
  <c r="FB110" i="73"/>
  <c r="FA169" i="73"/>
  <c r="FA140" i="73"/>
  <c r="EX120" i="73"/>
  <c r="EX165" i="73"/>
  <c r="EW162" i="73"/>
  <c r="EW128" i="73"/>
  <c r="ET109" i="73"/>
  <c r="EY169" i="73"/>
  <c r="EY140" i="73"/>
  <c r="EU162" i="73"/>
  <c r="EU128" i="73"/>
  <c r="ER111" i="73"/>
  <c r="EQ110" i="73"/>
  <c r="FC110" i="73"/>
  <c r="FB140" i="73"/>
  <c r="FB169" i="73"/>
  <c r="EY120" i="73"/>
  <c r="EY165" i="73"/>
  <c r="EX162" i="73"/>
  <c r="EX128" i="73"/>
  <c r="EU109" i="73"/>
  <c r="FA111" i="73"/>
  <c r="EU163" i="73"/>
  <c r="ES111" i="73"/>
  <c r="ER110" i="73"/>
  <c r="EQ169" i="73"/>
  <c r="EQ140" i="73"/>
  <c r="FC169" i="73"/>
  <c r="FC140" i="73"/>
  <c r="EZ120" i="73"/>
  <c r="EZ165" i="73"/>
  <c r="EY162" i="73"/>
  <c r="EY128" i="73"/>
  <c r="EV109" i="73"/>
  <c r="ER109" i="73"/>
  <c r="FC108" i="73"/>
  <c r="FB108" i="73"/>
  <c r="FA108" i="73"/>
  <c r="EZ108" i="73"/>
  <c r="EY108" i="73"/>
  <c r="EX108" i="73"/>
  <c r="EW108" i="73"/>
  <c r="EV108" i="73"/>
  <c r="EU108" i="73"/>
  <c r="ET108" i="73"/>
  <c r="ES108" i="73"/>
  <c r="ER108" i="73"/>
  <c r="EQ108" i="73"/>
  <c r="GI163" i="73"/>
  <c r="FG163" i="73"/>
  <c r="EV163" i="73"/>
  <c r="ET111" i="73"/>
  <c r="ES110" i="73"/>
  <c r="ER140" i="73"/>
  <c r="ER169" i="73"/>
  <c r="FA120" i="73"/>
  <c r="FA165" i="73"/>
  <c r="EZ162" i="73"/>
  <c r="EZ128" i="73"/>
  <c r="EW109" i="73"/>
  <c r="FH163" i="73"/>
  <c r="EW163" i="73"/>
  <c r="EU111" i="73"/>
  <c r="ET110" i="73"/>
  <c r="ES140" i="73"/>
  <c r="ES169" i="73"/>
  <c r="FB120" i="73"/>
  <c r="FB165" i="73"/>
  <c r="FA162" i="73"/>
  <c r="FA128" i="73"/>
  <c r="EX109" i="73"/>
  <c r="FM111" i="73"/>
  <c r="EX163" i="73"/>
  <c r="EV111" i="73"/>
  <c r="EU110" i="73"/>
  <c r="ET140" i="73"/>
  <c r="ET169" i="73"/>
  <c r="EQ165" i="73"/>
  <c r="EQ120" i="73"/>
  <c r="FC165" i="73"/>
  <c r="FC120" i="73"/>
  <c r="FB162" i="73"/>
  <c r="FB128" i="73"/>
  <c r="EY109" i="73"/>
  <c r="GC163" i="73"/>
  <c r="EY163" i="73"/>
  <c r="EW111" i="73"/>
  <c r="EV110" i="73"/>
  <c r="EU140" i="73"/>
  <c r="EU169" i="73"/>
  <c r="ER165" i="73"/>
  <c r="ER120" i="73"/>
  <c r="EQ162" i="73"/>
  <c r="EQ128" i="73"/>
  <c r="FC162" i="73"/>
  <c r="FC128" i="73"/>
  <c r="EZ109" i="73"/>
  <c r="EZ163" i="73"/>
  <c r="EX111" i="73"/>
  <c r="EW110" i="73"/>
  <c r="EV140" i="73"/>
  <c r="EV169" i="73"/>
  <c r="ES165" i="73"/>
  <c r="ES120" i="73"/>
  <c r="ER162" i="73"/>
  <c r="ER128" i="73"/>
  <c r="FA109" i="73"/>
  <c r="FA163" i="73"/>
  <c r="EY111" i="73"/>
  <c r="EX110" i="73"/>
  <c r="EW140" i="73"/>
  <c r="EW169" i="73"/>
  <c r="ET120" i="73"/>
  <c r="ET165" i="73"/>
  <c r="ES162" i="73"/>
  <c r="ES128" i="73"/>
  <c r="FB109" i="73"/>
  <c r="FB163" i="73"/>
  <c r="EZ111" i="73"/>
  <c r="EY110" i="73"/>
  <c r="EX140" i="73"/>
  <c r="EX169" i="73"/>
  <c r="EU165" i="73"/>
  <c r="EU120" i="73"/>
  <c r="ET162" i="73"/>
  <c r="ET128" i="73"/>
  <c r="EQ109" i="73"/>
  <c r="FC109" i="73"/>
  <c r="FK165" i="73"/>
  <c r="FK120" i="73"/>
  <c r="FF163" i="73"/>
  <c r="FO110" i="73"/>
  <c r="FN169" i="73"/>
  <c r="FN140" i="73"/>
  <c r="FL111" i="73"/>
  <c r="FJ120" i="73"/>
  <c r="FJ165" i="73"/>
  <c r="FI162" i="73"/>
  <c r="FI128" i="73"/>
  <c r="FF109" i="73"/>
  <c r="FJ162" i="73"/>
  <c r="FJ128" i="73"/>
  <c r="FE110" i="73"/>
  <c r="FD140" i="73"/>
  <c r="FD169" i="73"/>
  <c r="FP140" i="73"/>
  <c r="FP169" i="73"/>
  <c r="FN111" i="73"/>
  <c r="FL120" i="73"/>
  <c r="FL165" i="73"/>
  <c r="FK128" i="73"/>
  <c r="FK162" i="73"/>
  <c r="FH109" i="73"/>
  <c r="FI163" i="73"/>
  <c r="FF110" i="73"/>
  <c r="FE140" i="73"/>
  <c r="FE169" i="73"/>
  <c r="FO111" i="73"/>
  <c r="FM120" i="73"/>
  <c r="FM165" i="73"/>
  <c r="FL162" i="73"/>
  <c r="FL128" i="73"/>
  <c r="FI109" i="73"/>
  <c r="FJ163" i="73"/>
  <c r="FG110" i="73"/>
  <c r="FF169" i="73"/>
  <c r="FF140" i="73"/>
  <c r="FD111" i="73"/>
  <c r="FP111" i="73"/>
  <c r="FN120" i="73"/>
  <c r="FN165" i="73"/>
  <c r="FM128" i="73"/>
  <c r="FM162" i="73"/>
  <c r="FJ109" i="73"/>
  <c r="GS163" i="73"/>
  <c r="FK163" i="73"/>
  <c r="FH110" i="73"/>
  <c r="FG140" i="73"/>
  <c r="FG169" i="73"/>
  <c r="FE111" i="73"/>
  <c r="FO120" i="73"/>
  <c r="FO165" i="73"/>
  <c r="FN162" i="73"/>
  <c r="FN128" i="73"/>
  <c r="FK109" i="73"/>
  <c r="FD110" i="73"/>
  <c r="FG109" i="73"/>
  <c r="FS163" i="73"/>
  <c r="FL163" i="73"/>
  <c r="FI110" i="73"/>
  <c r="FH140" i="73"/>
  <c r="FH169" i="73"/>
  <c r="FF111" i="73"/>
  <c r="FD165" i="73"/>
  <c r="FD120" i="73"/>
  <c r="FP165" i="73"/>
  <c r="FP120" i="73"/>
  <c r="FO162" i="73"/>
  <c r="FO128" i="73"/>
  <c r="FL109" i="73"/>
  <c r="FM163" i="73"/>
  <c r="FJ110" i="73"/>
  <c r="FI140" i="73"/>
  <c r="FI169" i="73"/>
  <c r="FG111" i="73"/>
  <c r="FE165" i="73"/>
  <c r="FE120" i="73"/>
  <c r="FD162" i="73"/>
  <c r="FD128" i="73"/>
  <c r="FP162" i="73"/>
  <c r="FP128" i="73"/>
  <c r="FM109" i="73"/>
  <c r="FU163" i="73"/>
  <c r="FN163" i="73"/>
  <c r="FK110" i="73"/>
  <c r="FJ140" i="73"/>
  <c r="FJ169" i="73"/>
  <c r="FH111" i="73"/>
  <c r="FF165" i="73"/>
  <c r="FF120" i="73"/>
  <c r="FE162" i="73"/>
  <c r="FE128" i="73"/>
  <c r="FN109" i="73"/>
  <c r="FP110" i="73"/>
  <c r="FO163" i="73"/>
  <c r="FL110" i="73"/>
  <c r="FK140" i="73"/>
  <c r="FK169" i="73"/>
  <c r="FI111" i="73"/>
  <c r="FG165" i="73"/>
  <c r="FG120" i="73"/>
  <c r="FF162" i="73"/>
  <c r="FF128" i="73"/>
  <c r="FO109" i="73"/>
  <c r="FP108" i="73"/>
  <c r="FO108" i="73"/>
  <c r="FN108" i="73"/>
  <c r="FM108" i="73"/>
  <c r="FL108" i="73"/>
  <c r="FK108" i="73"/>
  <c r="FJ108" i="73"/>
  <c r="FI108" i="73"/>
  <c r="FH108" i="73"/>
  <c r="FG108" i="73"/>
  <c r="FF108" i="73"/>
  <c r="FE108" i="73"/>
  <c r="FD108" i="73"/>
  <c r="FO140" i="73"/>
  <c r="FO169" i="73"/>
  <c r="FD163" i="73"/>
  <c r="FP163" i="73"/>
  <c r="FM110" i="73"/>
  <c r="FL169" i="73"/>
  <c r="FL140" i="73"/>
  <c r="FJ111" i="73"/>
  <c r="FH120" i="73"/>
  <c r="FH165" i="73"/>
  <c r="FG162" i="73"/>
  <c r="FG128" i="73"/>
  <c r="FD109" i="73"/>
  <c r="FP109" i="73"/>
  <c r="FE163" i="73"/>
  <c r="FN110" i="73"/>
  <c r="FM169" i="73"/>
  <c r="FM140" i="73"/>
  <c r="FK111" i="73"/>
  <c r="FI120" i="73"/>
  <c r="FI165" i="73"/>
  <c r="FH162" i="73"/>
  <c r="FH128" i="73"/>
  <c r="FE109" i="73"/>
  <c r="FS109" i="73"/>
  <c r="FT109" i="73"/>
  <c r="FR163" i="73"/>
  <c r="GB140" i="73"/>
  <c r="GB169" i="73"/>
  <c r="FY120" i="73"/>
  <c r="FY165" i="73"/>
  <c r="FX162" i="73"/>
  <c r="FX128" i="73"/>
  <c r="FW110" i="73"/>
  <c r="FU111" i="73"/>
  <c r="FU109" i="73"/>
  <c r="FQ140" i="73"/>
  <c r="FQ169" i="73"/>
  <c r="GC169" i="73"/>
  <c r="GC140" i="73"/>
  <c r="FZ120" i="73"/>
  <c r="FZ165" i="73"/>
  <c r="FY128" i="73"/>
  <c r="FY162" i="73"/>
  <c r="FX110" i="73"/>
  <c r="FV111" i="73"/>
  <c r="GA169" i="73"/>
  <c r="GA140" i="73"/>
  <c r="FW128" i="73"/>
  <c r="FW162" i="73"/>
  <c r="FT111" i="73"/>
  <c r="FV109" i="73"/>
  <c r="FT163" i="73"/>
  <c r="FR140" i="73"/>
  <c r="FR169" i="73"/>
  <c r="GA120" i="73"/>
  <c r="GA165" i="73"/>
  <c r="FZ162" i="73"/>
  <c r="FZ128" i="73"/>
  <c r="FY110" i="73"/>
  <c r="FW111" i="73"/>
  <c r="FX120" i="73"/>
  <c r="FX165" i="73"/>
  <c r="FV110" i="73"/>
  <c r="GE163" i="73"/>
  <c r="FW109" i="73"/>
  <c r="FS140" i="73"/>
  <c r="FS169" i="73"/>
  <c r="GB120" i="73"/>
  <c r="GB165" i="73"/>
  <c r="GA162" i="73"/>
  <c r="GA128" i="73"/>
  <c r="FZ110" i="73"/>
  <c r="FX111" i="73"/>
  <c r="FX109" i="73"/>
  <c r="FV163" i="73"/>
  <c r="FT140" i="73"/>
  <c r="FT169" i="73"/>
  <c r="FQ165" i="73"/>
  <c r="FQ120" i="73"/>
  <c r="GC165" i="73"/>
  <c r="GC120" i="73"/>
  <c r="GB162" i="73"/>
  <c r="GB128" i="73"/>
  <c r="GA110" i="73"/>
  <c r="FY111" i="73"/>
  <c r="FY109" i="73"/>
  <c r="FW163" i="73"/>
  <c r="FU140" i="73"/>
  <c r="FU169" i="73"/>
  <c r="FR165" i="73"/>
  <c r="FR120" i="73"/>
  <c r="FQ162" i="73"/>
  <c r="FQ128" i="73"/>
  <c r="GC162" i="73"/>
  <c r="GC128" i="73"/>
  <c r="GB110" i="73"/>
  <c r="FZ111" i="73"/>
  <c r="FZ109" i="73"/>
  <c r="FX163" i="73"/>
  <c r="FV140" i="73"/>
  <c r="FV169" i="73"/>
  <c r="FS165" i="73"/>
  <c r="FS120" i="73"/>
  <c r="FR162" i="73"/>
  <c r="FR128" i="73"/>
  <c r="FQ110" i="73"/>
  <c r="GC110" i="73"/>
  <c r="GA111" i="73"/>
  <c r="GA109" i="73"/>
  <c r="FY163" i="73"/>
  <c r="FW140" i="73"/>
  <c r="FW169" i="73"/>
  <c r="FT120" i="73"/>
  <c r="FT165" i="73"/>
  <c r="FS162" i="73"/>
  <c r="FS128" i="73"/>
  <c r="FR110" i="73"/>
  <c r="GB111" i="73"/>
  <c r="GB109" i="73"/>
  <c r="FZ163" i="73"/>
  <c r="FX140" i="73"/>
  <c r="FX169" i="73"/>
  <c r="FU120" i="73"/>
  <c r="FU165" i="73"/>
  <c r="FT162" i="73"/>
  <c r="FT128" i="73"/>
  <c r="FS110" i="73"/>
  <c r="FQ111" i="73"/>
  <c r="GC111" i="73"/>
  <c r="FQ109" i="73"/>
  <c r="GC109" i="73"/>
  <c r="GA163" i="73"/>
  <c r="FY169" i="73"/>
  <c r="FY140" i="73"/>
  <c r="FV120" i="73"/>
  <c r="FV165" i="73"/>
  <c r="FU162" i="73"/>
  <c r="FU128" i="73"/>
  <c r="FT110" i="73"/>
  <c r="FR111" i="73"/>
  <c r="GC108" i="73"/>
  <c r="GB108" i="73"/>
  <c r="GA108" i="73"/>
  <c r="FZ108" i="73"/>
  <c r="FY108" i="73"/>
  <c r="FX108" i="73"/>
  <c r="FW108" i="73"/>
  <c r="FV108" i="73"/>
  <c r="FU108" i="73"/>
  <c r="FT108" i="73"/>
  <c r="FS108" i="73"/>
  <c r="FR108" i="73"/>
  <c r="FQ108" i="73"/>
  <c r="GR163" i="73"/>
  <c r="FR109" i="73"/>
  <c r="GB163" i="73"/>
  <c r="FZ169" i="73"/>
  <c r="FZ140" i="73"/>
  <c r="FW120" i="73"/>
  <c r="FW165" i="73"/>
  <c r="FV162" i="73"/>
  <c r="FV128" i="73"/>
  <c r="FU110" i="73"/>
  <c r="FS111" i="73"/>
  <c r="GG110" i="73"/>
  <c r="GN169" i="73"/>
  <c r="GN140" i="73"/>
  <c r="GK120" i="73"/>
  <c r="GK165" i="73"/>
  <c r="GJ162" i="73"/>
  <c r="GJ128" i="73"/>
  <c r="GI111" i="73"/>
  <c r="GE109" i="73"/>
  <c r="GH110" i="73"/>
  <c r="GF163" i="73"/>
  <c r="GO140" i="73"/>
  <c r="GO169" i="73"/>
  <c r="GL120" i="73"/>
  <c r="GL165" i="73"/>
  <c r="GK128" i="73"/>
  <c r="GK162" i="73"/>
  <c r="GJ111" i="73"/>
  <c r="GF109" i="73"/>
  <c r="GI110" i="73"/>
  <c r="GG163" i="73"/>
  <c r="GD140" i="73"/>
  <c r="GD169" i="73"/>
  <c r="GP140" i="73"/>
  <c r="GP169" i="73"/>
  <c r="GM120" i="73"/>
  <c r="GM165" i="73"/>
  <c r="GL162" i="73"/>
  <c r="GL128" i="73"/>
  <c r="GK111" i="73"/>
  <c r="GG109" i="73"/>
  <c r="GP108" i="73"/>
  <c r="GO108" i="73"/>
  <c r="GN108" i="73"/>
  <c r="GM108" i="73"/>
  <c r="GL108" i="73"/>
  <c r="GK108" i="73"/>
  <c r="GJ108" i="73"/>
  <c r="GI108" i="73"/>
  <c r="GH108" i="73"/>
  <c r="GG108" i="73"/>
  <c r="GF108" i="73"/>
  <c r="GE108" i="73"/>
  <c r="GD108" i="73"/>
  <c r="HA163" i="73"/>
  <c r="GJ110" i="73"/>
  <c r="GH163" i="73"/>
  <c r="GE169" i="73"/>
  <c r="GE140" i="73"/>
  <c r="GN120" i="73"/>
  <c r="GN165" i="73"/>
  <c r="GM162" i="73"/>
  <c r="GM128" i="73"/>
  <c r="GL111" i="73"/>
  <c r="GH109" i="73"/>
  <c r="GK110" i="73"/>
  <c r="GF169" i="73"/>
  <c r="GF140" i="73"/>
  <c r="GO120" i="73"/>
  <c r="GO165" i="73"/>
  <c r="GN162" i="73"/>
  <c r="GN128" i="73"/>
  <c r="GM111" i="73"/>
  <c r="GI109" i="73"/>
  <c r="GQ163" i="73"/>
  <c r="HC163" i="73"/>
  <c r="GL110" i="73"/>
  <c r="GJ163" i="73"/>
  <c r="GG140" i="73"/>
  <c r="GG169" i="73"/>
  <c r="GD165" i="73"/>
  <c r="GD120" i="73"/>
  <c r="GP165" i="73"/>
  <c r="GP120" i="73"/>
  <c r="GO162" i="73"/>
  <c r="GO128" i="73"/>
  <c r="GN111" i="73"/>
  <c r="GJ109" i="73"/>
  <c r="GM110" i="73"/>
  <c r="GK163" i="73"/>
  <c r="GH140" i="73"/>
  <c r="GH169" i="73"/>
  <c r="GE165" i="73"/>
  <c r="GE120" i="73"/>
  <c r="GD162" i="73"/>
  <c r="GD128" i="73"/>
  <c r="GP162" i="73"/>
  <c r="GP128" i="73"/>
  <c r="GO111" i="73"/>
  <c r="GK109" i="73"/>
  <c r="GN110" i="73"/>
  <c r="GL163" i="73"/>
  <c r="GI140" i="73"/>
  <c r="GI169" i="73"/>
  <c r="GF165" i="73"/>
  <c r="GF120" i="73"/>
  <c r="GE162" i="73"/>
  <c r="GE128" i="73"/>
  <c r="GD111" i="73"/>
  <c r="GP111" i="73"/>
  <c r="GL109" i="73"/>
  <c r="HO163" i="73"/>
  <c r="GO110" i="73"/>
  <c r="GM163" i="73"/>
  <c r="GJ140" i="73"/>
  <c r="GJ169" i="73"/>
  <c r="GG165" i="73"/>
  <c r="GG120" i="73"/>
  <c r="GF162" i="73"/>
  <c r="GF128" i="73"/>
  <c r="GE111" i="73"/>
  <c r="GM109" i="73"/>
  <c r="GU163" i="73"/>
  <c r="GD110" i="73"/>
  <c r="GP110" i="73"/>
  <c r="GN163" i="73"/>
  <c r="GK140" i="73"/>
  <c r="GK169" i="73"/>
  <c r="GH120" i="73"/>
  <c r="GH165" i="73"/>
  <c r="GG162" i="73"/>
  <c r="GG128" i="73"/>
  <c r="GF111" i="73"/>
  <c r="GN109" i="73"/>
  <c r="GE110" i="73"/>
  <c r="GO163" i="73"/>
  <c r="GL169" i="73"/>
  <c r="GL140" i="73"/>
  <c r="GI120" i="73"/>
  <c r="GI165" i="73"/>
  <c r="GH162" i="73"/>
  <c r="GH128" i="73"/>
  <c r="GG111" i="73"/>
  <c r="GO109" i="73"/>
  <c r="GF110" i="73"/>
  <c r="GD163" i="73"/>
  <c r="GP163" i="73"/>
  <c r="GM169" i="73"/>
  <c r="GM140" i="73"/>
  <c r="GJ120" i="73"/>
  <c r="GJ165" i="73"/>
  <c r="GI162" i="73"/>
  <c r="GI128" i="73"/>
  <c r="GH111" i="73"/>
  <c r="GD109" i="73"/>
  <c r="GP109" i="73"/>
  <c r="GX109" i="73"/>
  <c r="GV162" i="73"/>
  <c r="GV128" i="73"/>
  <c r="GQ111" i="73"/>
  <c r="HC111" i="73"/>
  <c r="GY169" i="73"/>
  <c r="GY140" i="73"/>
  <c r="GV165" i="73"/>
  <c r="GV120" i="73"/>
  <c r="GS110" i="73"/>
  <c r="GY109" i="73"/>
  <c r="GW162" i="73"/>
  <c r="GW128" i="73"/>
  <c r="GR111" i="73"/>
  <c r="HB163" i="73"/>
  <c r="GZ169" i="73"/>
  <c r="GZ140" i="73"/>
  <c r="GW120" i="73"/>
  <c r="GW165" i="73"/>
  <c r="GT110" i="73"/>
  <c r="GZ109" i="73"/>
  <c r="GS111" i="73"/>
  <c r="HT109" i="73"/>
  <c r="HB109" i="73"/>
  <c r="GZ162" i="73"/>
  <c r="GZ128" i="73"/>
  <c r="GU111" i="73"/>
  <c r="GQ140" i="73"/>
  <c r="GQ169" i="73"/>
  <c r="HC140" i="73"/>
  <c r="HC169" i="73"/>
  <c r="GZ120" i="73"/>
  <c r="GZ165" i="73"/>
  <c r="GW110" i="73"/>
  <c r="GU110" i="73"/>
  <c r="GQ109" i="73"/>
  <c r="HC109" i="73"/>
  <c r="HA162" i="73"/>
  <c r="HA128" i="73"/>
  <c r="GV111" i="73"/>
  <c r="GT163" i="73"/>
  <c r="GR140" i="73"/>
  <c r="GR169" i="73"/>
  <c r="HA120" i="73"/>
  <c r="HA165" i="73"/>
  <c r="GX110" i="73"/>
  <c r="GT111" i="73"/>
  <c r="GR109" i="73"/>
  <c r="HB162" i="73"/>
  <c r="HB128" i="73"/>
  <c r="GW111" i="73"/>
  <c r="GS169" i="73"/>
  <c r="GS140" i="73"/>
  <c r="HB120" i="73"/>
  <c r="HB165" i="73"/>
  <c r="GY110" i="73"/>
  <c r="HE109" i="73"/>
  <c r="GX120" i="73"/>
  <c r="GX165" i="73"/>
  <c r="HA109" i="73"/>
  <c r="GS109" i="73"/>
  <c r="GQ162" i="73"/>
  <c r="GQ128" i="73"/>
  <c r="HC162" i="73"/>
  <c r="HC128" i="73"/>
  <c r="GX111" i="73"/>
  <c r="GV163" i="73"/>
  <c r="GT140" i="73"/>
  <c r="GT169" i="73"/>
  <c r="GQ165" i="73"/>
  <c r="GQ120" i="73"/>
  <c r="HC165" i="73"/>
  <c r="HC120" i="73"/>
  <c r="GZ110" i="73"/>
  <c r="GT109" i="73"/>
  <c r="GR162" i="73"/>
  <c r="GR128" i="73"/>
  <c r="GY111" i="73"/>
  <c r="GW163" i="73"/>
  <c r="GU140" i="73"/>
  <c r="GU169" i="73"/>
  <c r="GR165" i="73"/>
  <c r="GR120" i="73"/>
  <c r="HA110" i="73"/>
  <c r="GY120" i="73"/>
  <c r="GY165" i="73"/>
  <c r="HC108" i="73"/>
  <c r="HB108" i="73"/>
  <c r="HA108" i="73"/>
  <c r="GZ108" i="73"/>
  <c r="GY108" i="73"/>
  <c r="GX108" i="73"/>
  <c r="GW108" i="73"/>
  <c r="GV108" i="73"/>
  <c r="GU108" i="73"/>
  <c r="GT108" i="73"/>
  <c r="GS108" i="73"/>
  <c r="GR108" i="73"/>
  <c r="GQ108" i="73"/>
  <c r="GU109" i="73"/>
  <c r="GS162" i="73"/>
  <c r="GS128" i="73"/>
  <c r="GZ111" i="73"/>
  <c r="GX163" i="73"/>
  <c r="GV140" i="73"/>
  <c r="GV169" i="73"/>
  <c r="GS165" i="73"/>
  <c r="GS120" i="73"/>
  <c r="HB110" i="73"/>
  <c r="HA169" i="73"/>
  <c r="HA140" i="73"/>
  <c r="GV110" i="73"/>
  <c r="HT163" i="73"/>
  <c r="GV109" i="73"/>
  <c r="GT162" i="73"/>
  <c r="GT128" i="73"/>
  <c r="HA111" i="73"/>
  <c r="GY163" i="73"/>
  <c r="GW140" i="73"/>
  <c r="GW169" i="73"/>
  <c r="GT120" i="73"/>
  <c r="GT165" i="73"/>
  <c r="GQ110" i="73"/>
  <c r="HC110" i="73"/>
  <c r="GX128" i="73"/>
  <c r="GX162" i="73"/>
  <c r="GY162" i="73"/>
  <c r="GY128" i="73"/>
  <c r="HB140" i="73"/>
  <c r="HB169" i="73"/>
  <c r="GW109" i="73"/>
  <c r="GU162" i="73"/>
  <c r="GU128" i="73"/>
  <c r="HB111" i="73"/>
  <c r="GZ163" i="73"/>
  <c r="GX140" i="73"/>
  <c r="GX169" i="73"/>
  <c r="GU120" i="73"/>
  <c r="GU165" i="73"/>
  <c r="GR110" i="73"/>
  <c r="HL111" i="73"/>
  <c r="HF162" i="73"/>
  <c r="HF128" i="73"/>
  <c r="HG110" i="73"/>
  <c r="HF109" i="73"/>
  <c r="HD163" i="73"/>
  <c r="HP163" i="73"/>
  <c r="HN120" i="73"/>
  <c r="HN165" i="73"/>
  <c r="HM111" i="73"/>
  <c r="HL169" i="73"/>
  <c r="HL140" i="73"/>
  <c r="HG162" i="73"/>
  <c r="HG128" i="73"/>
  <c r="HM120" i="73"/>
  <c r="HM165" i="73"/>
  <c r="HK140" i="73"/>
  <c r="HK169" i="73"/>
  <c r="HH110" i="73"/>
  <c r="HG109" i="73"/>
  <c r="HE163" i="73"/>
  <c r="HO120" i="73"/>
  <c r="HO165" i="73"/>
  <c r="HN111" i="73"/>
  <c r="HM169" i="73"/>
  <c r="HM140" i="73"/>
  <c r="HH162" i="73"/>
  <c r="HH128" i="73"/>
  <c r="HI110" i="73"/>
  <c r="HH109" i="73"/>
  <c r="HF163" i="73"/>
  <c r="HD165" i="73"/>
  <c r="HD120" i="73"/>
  <c r="HP165" i="73"/>
  <c r="HP120" i="73"/>
  <c r="HO111" i="73"/>
  <c r="HN169" i="73"/>
  <c r="HN140" i="73"/>
  <c r="HI162" i="73"/>
  <c r="HI128" i="73"/>
  <c r="HJ110" i="73"/>
  <c r="HI109" i="73"/>
  <c r="HG163" i="73"/>
  <c r="HE165" i="73"/>
  <c r="HE120" i="73"/>
  <c r="HD111" i="73"/>
  <c r="HP111" i="73"/>
  <c r="HO169" i="73"/>
  <c r="HO140" i="73"/>
  <c r="HJ162" i="73"/>
  <c r="HJ128" i="73"/>
  <c r="HF110" i="73"/>
  <c r="HP108" i="73"/>
  <c r="HO108" i="73"/>
  <c r="HN108" i="73"/>
  <c r="HM108" i="73"/>
  <c r="HL108" i="73"/>
  <c r="HK108" i="73"/>
  <c r="HJ108" i="73"/>
  <c r="HI108" i="73"/>
  <c r="HH108" i="73"/>
  <c r="HG108" i="73"/>
  <c r="HF108" i="73"/>
  <c r="HE108" i="73"/>
  <c r="HD108" i="73"/>
  <c r="HS163" i="73"/>
  <c r="HK110" i="73"/>
  <c r="HJ109" i="73"/>
  <c r="HH163" i="73"/>
  <c r="HF165" i="73"/>
  <c r="HF120" i="73"/>
  <c r="HE111" i="73"/>
  <c r="HD169" i="73"/>
  <c r="HD140" i="73"/>
  <c r="HP169" i="73"/>
  <c r="HP140" i="73"/>
  <c r="HK162" i="73"/>
  <c r="HK128" i="73"/>
  <c r="HL110" i="73"/>
  <c r="HK109" i="73"/>
  <c r="HI163" i="73"/>
  <c r="HG165" i="73"/>
  <c r="HG120" i="73"/>
  <c r="HF111" i="73"/>
  <c r="HE140" i="73"/>
  <c r="HE169" i="73"/>
  <c r="HL128" i="73"/>
  <c r="HL162" i="73"/>
  <c r="HU163" i="73"/>
  <c r="HM110" i="73"/>
  <c r="HL109" i="73"/>
  <c r="HJ163" i="73"/>
  <c r="HH165" i="73"/>
  <c r="HH120" i="73"/>
  <c r="HG111" i="73"/>
  <c r="HF140" i="73"/>
  <c r="HF169" i="73"/>
  <c r="HM128" i="73"/>
  <c r="HM162" i="73"/>
  <c r="HV163" i="73"/>
  <c r="HN110" i="73"/>
  <c r="HM109" i="73"/>
  <c r="HK163" i="73"/>
  <c r="HI120" i="73"/>
  <c r="HI165" i="73"/>
  <c r="HH111" i="73"/>
  <c r="HG140" i="73"/>
  <c r="HG169" i="73"/>
  <c r="HN128" i="73"/>
  <c r="HN162" i="73"/>
  <c r="HO110" i="73"/>
  <c r="HN109" i="73"/>
  <c r="HL163" i="73"/>
  <c r="HJ120" i="73"/>
  <c r="HJ165" i="73"/>
  <c r="HI111" i="73"/>
  <c r="HH140" i="73"/>
  <c r="HH169" i="73"/>
  <c r="HO162" i="73"/>
  <c r="HO128" i="73"/>
  <c r="HD110" i="73"/>
  <c r="HP110" i="73"/>
  <c r="HO109" i="73"/>
  <c r="HM163" i="73"/>
  <c r="HK120" i="73"/>
  <c r="HK165" i="73"/>
  <c r="HJ111" i="73"/>
  <c r="HI140" i="73"/>
  <c r="HI169" i="73"/>
  <c r="HD162" i="73"/>
  <c r="HD128" i="73"/>
  <c r="HP162" i="73"/>
  <c r="HP128" i="73"/>
  <c r="HE110" i="73"/>
  <c r="HD109" i="73"/>
  <c r="HP109" i="73"/>
  <c r="HN163" i="73"/>
  <c r="HL120" i="73"/>
  <c r="HL165" i="73"/>
  <c r="HK111" i="73"/>
  <c r="HJ140" i="73"/>
  <c r="HJ169" i="73"/>
  <c r="HE162" i="73"/>
  <c r="HE128" i="73"/>
  <c r="HQ140" i="73"/>
  <c r="HQ169" i="73"/>
  <c r="HX111" i="73"/>
  <c r="IC108" i="73"/>
  <c r="IB108" i="73"/>
  <c r="IA108" i="73"/>
  <c r="HZ108" i="73"/>
  <c r="HY108" i="73"/>
  <c r="HX108" i="73"/>
  <c r="HW108" i="73"/>
  <c r="HV108" i="73"/>
  <c r="HU108" i="73"/>
  <c r="HT108" i="73"/>
  <c r="HS108" i="73"/>
  <c r="HR108" i="73"/>
  <c r="HQ108" i="73"/>
  <c r="IL163" i="73"/>
  <c r="HR163" i="73"/>
  <c r="IB169" i="73"/>
  <c r="IB140" i="73"/>
  <c r="HZ110" i="73"/>
  <c r="HX120" i="73"/>
  <c r="HX165" i="73"/>
  <c r="HW111" i="73"/>
  <c r="HV162" i="73"/>
  <c r="HV128" i="73"/>
  <c r="HS109" i="73"/>
  <c r="HY120" i="73"/>
  <c r="HY165" i="73"/>
  <c r="HR140" i="73"/>
  <c r="HR169" i="73"/>
  <c r="IB110" i="73"/>
  <c r="HZ120" i="73"/>
  <c r="HZ165" i="73"/>
  <c r="HY111" i="73"/>
  <c r="HX162" i="73"/>
  <c r="HX128" i="73"/>
  <c r="HU109" i="73"/>
  <c r="HW162" i="73"/>
  <c r="HW128" i="73"/>
  <c r="HS140" i="73"/>
  <c r="HS169" i="73"/>
  <c r="HQ110" i="73"/>
  <c r="IC110" i="73"/>
  <c r="IA120" i="73"/>
  <c r="IA165" i="73"/>
  <c r="HZ111" i="73"/>
  <c r="HY128" i="73"/>
  <c r="HY162" i="73"/>
  <c r="HV109" i="73"/>
  <c r="HT140" i="73"/>
  <c r="HT169" i="73"/>
  <c r="HR110" i="73"/>
  <c r="IB120" i="73"/>
  <c r="IB165" i="73"/>
  <c r="IA111" i="73"/>
  <c r="HZ128" i="73"/>
  <c r="HZ162" i="73"/>
  <c r="HW109" i="73"/>
  <c r="HW163" i="73"/>
  <c r="HU140" i="73"/>
  <c r="HU169" i="73"/>
  <c r="HS110" i="73"/>
  <c r="HQ165" i="73"/>
  <c r="HQ120" i="73"/>
  <c r="IC165" i="73"/>
  <c r="IC120" i="73"/>
  <c r="IB111" i="73"/>
  <c r="IA162" i="73"/>
  <c r="IA128" i="73"/>
  <c r="HX109" i="73"/>
  <c r="IC140" i="73"/>
  <c r="IC169" i="73"/>
  <c r="HX163" i="73"/>
  <c r="HV140" i="73"/>
  <c r="HV169" i="73"/>
  <c r="HT110" i="73"/>
  <c r="HR165" i="73"/>
  <c r="HR120" i="73"/>
  <c r="HQ111" i="73"/>
  <c r="IC111" i="73"/>
  <c r="IB162" i="73"/>
  <c r="IB128" i="73"/>
  <c r="HY109" i="73"/>
  <c r="IA110" i="73"/>
  <c r="HY163" i="73"/>
  <c r="HW140" i="73"/>
  <c r="HW169" i="73"/>
  <c r="HU110" i="73"/>
  <c r="HS165" i="73"/>
  <c r="HS120" i="73"/>
  <c r="HR111" i="73"/>
  <c r="HQ162" i="73"/>
  <c r="HQ128" i="73"/>
  <c r="IC162" i="73"/>
  <c r="IC128" i="73"/>
  <c r="HZ109" i="73"/>
  <c r="IO163" i="73"/>
  <c r="HZ163" i="73"/>
  <c r="HX140" i="73"/>
  <c r="HX169" i="73"/>
  <c r="HV110" i="73"/>
  <c r="HT165" i="73"/>
  <c r="HT120" i="73"/>
  <c r="HS111" i="73"/>
  <c r="HR162" i="73"/>
  <c r="HR128" i="73"/>
  <c r="IA109" i="73"/>
  <c r="IN163" i="73"/>
  <c r="IA163" i="73"/>
  <c r="HY169" i="73"/>
  <c r="HY140" i="73"/>
  <c r="HW110" i="73"/>
  <c r="HU120" i="73"/>
  <c r="HU165" i="73"/>
  <c r="HT111" i="73"/>
  <c r="HS162" i="73"/>
  <c r="HS128" i="73"/>
  <c r="IB109" i="73"/>
  <c r="IB163" i="73"/>
  <c r="HZ169" i="73"/>
  <c r="HZ140" i="73"/>
  <c r="HX110" i="73"/>
  <c r="HV120" i="73"/>
  <c r="HV165" i="73"/>
  <c r="HU111" i="73"/>
  <c r="HT162" i="73"/>
  <c r="HT128" i="73"/>
  <c r="HQ109" i="73"/>
  <c r="IC109" i="73"/>
  <c r="HQ163" i="73"/>
  <c r="IC163" i="73"/>
  <c r="IA169" i="73"/>
  <c r="IA140" i="73"/>
  <c r="HY110" i="73"/>
  <c r="HW120" i="73"/>
  <c r="HW165" i="73"/>
  <c r="HV111" i="73"/>
  <c r="HU162" i="73"/>
  <c r="HU128" i="73"/>
  <c r="HR109" i="73"/>
  <c r="IG163" i="73"/>
  <c r="IJ163" i="73"/>
  <c r="IM110" i="73"/>
  <c r="IJ169" i="73"/>
  <c r="IJ140" i="73"/>
  <c r="IM111" i="73"/>
  <c r="IJ110" i="73"/>
  <c r="IM163" i="73"/>
  <c r="IM169" i="73"/>
  <c r="IM140" i="73"/>
  <c r="IK111" i="73"/>
  <c r="IO110" i="73"/>
  <c r="IN169" i="73"/>
  <c r="IN140" i="73"/>
  <c r="IJ111" i="73"/>
  <c r="IN110" i="73"/>
  <c r="IO169" i="73"/>
  <c r="IO140" i="73"/>
  <c r="IN111" i="73"/>
  <c r="IK110" i="73"/>
  <c r="IK163" i="73"/>
  <c r="IL169" i="73"/>
  <c r="IL140" i="73"/>
  <c r="IO111" i="73"/>
  <c r="IL110" i="73"/>
  <c r="IL111" i="73"/>
  <c r="IL108" i="73"/>
  <c r="IM108" i="73"/>
  <c r="IK108" i="73"/>
  <c r="IN108" i="73"/>
  <c r="IO108" i="73"/>
  <c r="IJ108" i="73"/>
  <c r="IN165" i="73"/>
  <c r="IN120" i="73"/>
  <c r="IO162" i="73"/>
  <c r="IO128" i="73"/>
  <c r="IM109" i="73"/>
  <c r="IM165" i="73"/>
  <c r="IM120" i="73"/>
  <c r="IL162" i="73"/>
  <c r="IL128" i="73"/>
  <c r="IL109" i="73"/>
  <c r="IK140" i="73"/>
  <c r="IK169" i="73"/>
  <c r="JD126" i="73"/>
  <c r="IO165" i="73"/>
  <c r="IO120" i="73"/>
  <c r="IK128" i="73"/>
  <c r="IK162" i="73"/>
  <c r="IK109" i="73"/>
  <c r="IL165" i="73"/>
  <c r="IL120" i="73"/>
  <c r="IM162" i="73"/>
  <c r="IM128" i="73"/>
  <c r="IO109" i="73"/>
  <c r="IK120" i="73"/>
  <c r="IK165" i="73"/>
  <c r="IN162" i="73"/>
  <c r="IN128" i="73"/>
  <c r="IJ109" i="73"/>
  <c r="IJ165" i="73"/>
  <c r="IJ120" i="73"/>
  <c r="IJ162" i="73"/>
  <c r="IJ128" i="73"/>
  <c r="IN109" i="73"/>
  <c r="IE110" i="73"/>
  <c r="IE162" i="73"/>
  <c r="IE128" i="73"/>
  <c r="IG108" i="73"/>
  <c r="IE108" i="73"/>
  <c r="ID108" i="73"/>
  <c r="IF108" i="73"/>
  <c r="ID110" i="73"/>
  <c r="IG162" i="73"/>
  <c r="IG128" i="73"/>
  <c r="IF169" i="73"/>
  <c r="IF140" i="73"/>
  <c r="ID128" i="73"/>
  <c r="ID162" i="73"/>
  <c r="ID140" i="73"/>
  <c r="ID169" i="73"/>
  <c r="IG109" i="73"/>
  <c r="IE169" i="73"/>
  <c r="IE140" i="73"/>
  <c r="ID109" i="73"/>
  <c r="IG169" i="73"/>
  <c r="IG140" i="73"/>
  <c r="IE109" i="73"/>
  <c r="IF163" i="73"/>
  <c r="IF109" i="73"/>
  <c r="IF165" i="73"/>
  <c r="IF120" i="73"/>
  <c r="ID111" i="73"/>
  <c r="II163" i="73"/>
  <c r="ID163" i="73"/>
  <c r="ID165" i="73"/>
  <c r="ID120" i="73"/>
  <c r="IG111" i="73"/>
  <c r="IE163" i="73"/>
  <c r="IE165" i="73"/>
  <c r="IE120" i="73"/>
  <c r="IF111" i="73"/>
  <c r="IF110" i="73"/>
  <c r="IG165" i="73"/>
  <c r="IG120" i="73"/>
  <c r="IE111" i="73"/>
  <c r="IG110" i="73"/>
  <c r="IF162" i="73"/>
  <c r="IF128" i="73"/>
  <c r="II169" i="73"/>
  <c r="II140" i="73"/>
  <c r="II165" i="73"/>
  <c r="II120" i="73"/>
  <c r="II108" i="73"/>
  <c r="IP163" i="73"/>
  <c r="II111" i="73"/>
  <c r="II128" i="73"/>
  <c r="II162" i="73"/>
  <c r="II110" i="73"/>
  <c r="II109" i="73"/>
  <c r="IV136" i="73"/>
  <c r="IV171" i="73" s="1"/>
  <c r="IV138" i="73"/>
  <c r="IV174" i="73" s="1"/>
  <c r="IP140" i="73"/>
  <c r="IP169" i="73"/>
  <c r="IV123" i="73"/>
  <c r="IV117" i="73"/>
  <c r="IV166" i="73" s="1"/>
  <c r="IV119" i="73"/>
  <c r="IV168" i="73" s="1"/>
  <c r="IP110" i="73"/>
  <c r="IP165" i="73"/>
  <c r="IP120" i="73"/>
  <c r="IP108" i="73"/>
  <c r="IP162" i="73"/>
  <c r="IP128" i="73"/>
  <c r="IV115" i="73"/>
  <c r="IV165" i="73" s="1"/>
  <c r="IP109" i="73"/>
  <c r="IV132" i="73"/>
  <c r="IV170" i="73" s="1"/>
  <c r="IV139" i="73"/>
  <c r="IQ163" i="73"/>
  <c r="IV118" i="73"/>
  <c r="IV167" i="73" s="1"/>
  <c r="IV134" i="73"/>
  <c r="IV172" i="73" s="1"/>
  <c r="IV135" i="73"/>
  <c r="IV176" i="73" s="1"/>
  <c r="IP111" i="73"/>
  <c r="JD117" i="73"/>
  <c r="JD166" i="73" s="1"/>
  <c r="JD115" i="73"/>
  <c r="JD165" i="73" s="1"/>
  <c r="IW3" i="73"/>
  <c r="IW107" i="73" s="1"/>
  <c r="IH163" i="73"/>
  <c r="JD119" i="73"/>
  <c r="JD168" i="73" s="1"/>
  <c r="IH108" i="73"/>
  <c r="JD135" i="73"/>
  <c r="JD176" i="73" s="1"/>
  <c r="IH140" i="73"/>
  <c r="IH169" i="73"/>
  <c r="IH165" i="73"/>
  <c r="IH120" i="73"/>
  <c r="IH162" i="73"/>
  <c r="IH128" i="73"/>
  <c r="JD136" i="73"/>
  <c r="JD171" i="73" s="1"/>
  <c r="IV126" i="73"/>
  <c r="IV116" i="73"/>
  <c r="JD123" i="73"/>
  <c r="IV133" i="73"/>
  <c r="IV173" i="73" s="1"/>
  <c r="IV137" i="73"/>
  <c r="IV175" i="73" s="1"/>
  <c r="IH111" i="73"/>
  <c r="IV131" i="73"/>
  <c r="IV169" i="73" s="1"/>
  <c r="IV125" i="73"/>
  <c r="IH110" i="73"/>
  <c r="JD118" i="73"/>
  <c r="JD167" i="73" s="1"/>
  <c r="JD124" i="73"/>
  <c r="IV127" i="73"/>
  <c r="IV124" i="73"/>
  <c r="IH109" i="73"/>
  <c r="IQ140" i="73"/>
  <c r="IQ169" i="73"/>
  <c r="IQ110" i="73"/>
  <c r="IQ165" i="73"/>
  <c r="IQ120" i="73"/>
  <c r="IQ128" i="73"/>
  <c r="IQ162" i="73"/>
  <c r="IQ111" i="73"/>
  <c r="IQ108" i="73"/>
  <c r="IQ109" i="73"/>
  <c r="JD131" i="73"/>
  <c r="JD169" i="73" s="1"/>
  <c r="JD132" i="73"/>
  <c r="JD170" i="73" s="1"/>
  <c r="JD116" i="73"/>
  <c r="JD125" i="73"/>
  <c r="JD138" i="73"/>
  <c r="JD174" i="73" s="1"/>
  <c r="JD127" i="73"/>
  <c r="JD133" i="73"/>
  <c r="JD173" i="73" s="1"/>
  <c r="JD134" i="73"/>
  <c r="JD172" i="73" s="1"/>
  <c r="JD137" i="73"/>
  <c r="JD175" i="73" s="1"/>
  <c r="JE3" i="73"/>
  <c r="JE107" i="73" s="1"/>
  <c r="JB163" i="73"/>
  <c r="JB128" i="73"/>
  <c r="JB110" i="73" s="1"/>
  <c r="JB162" i="73"/>
  <c r="IU108" i="73"/>
  <c r="IU111" i="73"/>
  <c r="IV109" i="73"/>
  <c r="IU110" i="73"/>
  <c r="IV110" i="73"/>
  <c r="IV108" i="73"/>
  <c r="IV178" i="73" s="1"/>
  <c r="JB140" i="73"/>
  <c r="JB111" i="73" s="1"/>
  <c r="JB120" i="73"/>
  <c r="JB109" i="73" s="1"/>
  <c r="IU109" i="73"/>
  <c r="IV111" i="73"/>
  <c r="IU120" i="73"/>
  <c r="IU163" i="73"/>
  <c r="IU128" i="73"/>
  <c r="IU162" i="73"/>
  <c r="IU140" i="73"/>
  <c r="JB108" i="73" l="1"/>
  <c r="I178" i="73"/>
  <c r="I112" i="73"/>
  <c r="J178" i="73"/>
  <c r="J112" i="73"/>
  <c r="K178" i="73"/>
  <c r="K112" i="73"/>
  <c r="L178" i="73"/>
  <c r="L112" i="73"/>
  <c r="M178" i="73"/>
  <c r="M112" i="73"/>
  <c r="N178" i="73"/>
  <c r="N112" i="73"/>
  <c r="O178" i="73"/>
  <c r="O112" i="73"/>
  <c r="P178" i="73"/>
  <c r="P112" i="73"/>
  <c r="AB112" i="73"/>
  <c r="AB178" i="73"/>
  <c r="S112" i="73"/>
  <c r="S178" i="73"/>
  <c r="AC178" i="73"/>
  <c r="AC112" i="73"/>
  <c r="T112" i="73"/>
  <c r="T178" i="73"/>
  <c r="U112" i="73"/>
  <c r="U178" i="73"/>
  <c r="Q178" i="73"/>
  <c r="Q112" i="73"/>
  <c r="V112" i="73"/>
  <c r="V178" i="73"/>
  <c r="W178" i="73"/>
  <c r="W112" i="73"/>
  <c r="X178" i="73"/>
  <c r="X112" i="73"/>
  <c r="R178" i="73"/>
  <c r="R112" i="73"/>
  <c r="Y178" i="73"/>
  <c r="Y112" i="73"/>
  <c r="Z178" i="73"/>
  <c r="Z112" i="73"/>
  <c r="AA178" i="73"/>
  <c r="AA112" i="73"/>
  <c r="AO178" i="73"/>
  <c r="AO112" i="73"/>
  <c r="AD178" i="73"/>
  <c r="AD112" i="73"/>
  <c r="AP178" i="73"/>
  <c r="AP112" i="73"/>
  <c r="AE178" i="73"/>
  <c r="AE112" i="73"/>
  <c r="AF112" i="73"/>
  <c r="AF178" i="73"/>
  <c r="AG112" i="73"/>
  <c r="AG178" i="73"/>
  <c r="AH112" i="73"/>
  <c r="AH178" i="73"/>
  <c r="AI112" i="73"/>
  <c r="AI178" i="73"/>
  <c r="AJ178" i="73"/>
  <c r="AJ112" i="73"/>
  <c r="AK178" i="73"/>
  <c r="AK112" i="73"/>
  <c r="AL178" i="73"/>
  <c r="AL112" i="73"/>
  <c r="AM178" i="73"/>
  <c r="AM112" i="73"/>
  <c r="AN178" i="73"/>
  <c r="AN112" i="73"/>
  <c r="BB178" i="73"/>
  <c r="BB112" i="73"/>
  <c r="AQ178" i="73"/>
  <c r="AQ112" i="73"/>
  <c r="BC178" i="73"/>
  <c r="BC112" i="73"/>
  <c r="AR178" i="73"/>
  <c r="AR112" i="73"/>
  <c r="AS112" i="73"/>
  <c r="AS178" i="73"/>
  <c r="AT112" i="73"/>
  <c r="AT178" i="73"/>
  <c r="AU112" i="73"/>
  <c r="AU178" i="73"/>
  <c r="AV112" i="73"/>
  <c r="AV178" i="73"/>
  <c r="AW178" i="73"/>
  <c r="AW112" i="73"/>
  <c r="AX112" i="73"/>
  <c r="AX178" i="73"/>
  <c r="AY178" i="73"/>
  <c r="AY112" i="73"/>
  <c r="AZ178" i="73"/>
  <c r="AZ112" i="73"/>
  <c r="BA178" i="73"/>
  <c r="BA112" i="73"/>
  <c r="BL178" i="73"/>
  <c r="BL112" i="73"/>
  <c r="BM178" i="73"/>
  <c r="BM112" i="73"/>
  <c r="BN178" i="73"/>
  <c r="BN112" i="73"/>
  <c r="BO178" i="73"/>
  <c r="BO112" i="73"/>
  <c r="BD178" i="73"/>
  <c r="BD112" i="73"/>
  <c r="BP178" i="73"/>
  <c r="BP112" i="73"/>
  <c r="BE178" i="73"/>
  <c r="BE112" i="73"/>
  <c r="BF112" i="73"/>
  <c r="BF178" i="73"/>
  <c r="BK178" i="73"/>
  <c r="BK112" i="73"/>
  <c r="BG112" i="73"/>
  <c r="BG178" i="73"/>
  <c r="BH112" i="73"/>
  <c r="BH178" i="73"/>
  <c r="BI112" i="73"/>
  <c r="BI178" i="73"/>
  <c r="BJ178" i="73"/>
  <c r="BJ112" i="73"/>
  <c r="BR178" i="73"/>
  <c r="BR112" i="73"/>
  <c r="BS112" i="73"/>
  <c r="BS178" i="73"/>
  <c r="BT112" i="73"/>
  <c r="BT178" i="73"/>
  <c r="BU112" i="73"/>
  <c r="BU178" i="73"/>
  <c r="BV112" i="73"/>
  <c r="BV178" i="73"/>
  <c r="BW178" i="73"/>
  <c r="BW112" i="73"/>
  <c r="BX112" i="73"/>
  <c r="BX178" i="73"/>
  <c r="BY178" i="73"/>
  <c r="BY112" i="73"/>
  <c r="BZ178" i="73"/>
  <c r="BZ112" i="73"/>
  <c r="CA178" i="73"/>
  <c r="CA112" i="73"/>
  <c r="CB178" i="73"/>
  <c r="CB112" i="73"/>
  <c r="BQ178" i="73"/>
  <c r="BQ112" i="73"/>
  <c r="CC178" i="73"/>
  <c r="CC112" i="73"/>
  <c r="CL178" i="73"/>
  <c r="CL112" i="73"/>
  <c r="CM178" i="73"/>
  <c r="CM112" i="73"/>
  <c r="CO178" i="73"/>
  <c r="CO112" i="73"/>
  <c r="CD178" i="73"/>
  <c r="CD112" i="73"/>
  <c r="CP178" i="73"/>
  <c r="CP112" i="73"/>
  <c r="CE178" i="73"/>
  <c r="CE112" i="73"/>
  <c r="CN178" i="73"/>
  <c r="CN112" i="73"/>
  <c r="CF112" i="73"/>
  <c r="CF178" i="73"/>
  <c r="CG112" i="73"/>
  <c r="CG178" i="73"/>
  <c r="CH112" i="73"/>
  <c r="CH178" i="73"/>
  <c r="CI112" i="73"/>
  <c r="CI178" i="73"/>
  <c r="CJ178" i="73"/>
  <c r="CJ112" i="73"/>
  <c r="CK178" i="73"/>
  <c r="CK112" i="73"/>
  <c r="CV112" i="73"/>
  <c r="CV178" i="73"/>
  <c r="CW178" i="73"/>
  <c r="CW112" i="73"/>
  <c r="CX178" i="73"/>
  <c r="CX112" i="73"/>
  <c r="CY178" i="73"/>
  <c r="CY112" i="73"/>
  <c r="CZ112" i="73"/>
  <c r="CZ178" i="73"/>
  <c r="DA178" i="73"/>
  <c r="DA112" i="73"/>
  <c r="CU112" i="73"/>
  <c r="CU178" i="73"/>
  <c r="DB178" i="73"/>
  <c r="DB112" i="73"/>
  <c r="CQ178" i="73"/>
  <c r="CQ112" i="73"/>
  <c r="DC178" i="73"/>
  <c r="DC112" i="73"/>
  <c r="CR178" i="73"/>
  <c r="CR112" i="73"/>
  <c r="CS112" i="73"/>
  <c r="CS178" i="73"/>
  <c r="CT112" i="73"/>
  <c r="CT178" i="73"/>
  <c r="DG112" i="73"/>
  <c r="DG178" i="73"/>
  <c r="DI112" i="73"/>
  <c r="DI178" i="73"/>
  <c r="DJ178" i="73"/>
  <c r="DJ112" i="73"/>
  <c r="DK178" i="73"/>
  <c r="DK112" i="73"/>
  <c r="DL178" i="73"/>
  <c r="DL112" i="73"/>
  <c r="DM178" i="73"/>
  <c r="DM112" i="73"/>
  <c r="DN178" i="73"/>
  <c r="DN112" i="73"/>
  <c r="DO178" i="73"/>
  <c r="DO112" i="73"/>
  <c r="DD178" i="73"/>
  <c r="DD112" i="73"/>
  <c r="DP178" i="73"/>
  <c r="DP112" i="73"/>
  <c r="DH112" i="73"/>
  <c r="DH178" i="73"/>
  <c r="DE178" i="73"/>
  <c r="DE112" i="73"/>
  <c r="DF112" i="73"/>
  <c r="DF178" i="73"/>
  <c r="DS112" i="73"/>
  <c r="DS178" i="73"/>
  <c r="DT112" i="73"/>
  <c r="DT178" i="73"/>
  <c r="DU112" i="73"/>
  <c r="DU178" i="73"/>
  <c r="DV112" i="73"/>
  <c r="DV178" i="73"/>
  <c r="DW112" i="73"/>
  <c r="DW178" i="73"/>
  <c r="DX178" i="73"/>
  <c r="DX112" i="73"/>
  <c r="DY178" i="73"/>
  <c r="DY112" i="73"/>
  <c r="DZ178" i="73"/>
  <c r="DZ112" i="73"/>
  <c r="EA112" i="73"/>
  <c r="EA178" i="73"/>
  <c r="EB178" i="73"/>
  <c r="EB112" i="73"/>
  <c r="DQ178" i="73"/>
  <c r="DQ112" i="73"/>
  <c r="EC178" i="73"/>
  <c r="EC112" i="73"/>
  <c r="DR178" i="73"/>
  <c r="DR112" i="73"/>
  <c r="ED178" i="73"/>
  <c r="ED112" i="73"/>
  <c r="EP178" i="73"/>
  <c r="EP112" i="73"/>
  <c r="EO178" i="73"/>
  <c r="EO112" i="73"/>
  <c r="EE178" i="73"/>
  <c r="EE112" i="73"/>
  <c r="EF112" i="73"/>
  <c r="EF178" i="73"/>
  <c r="EG112" i="73"/>
  <c r="EG178" i="73"/>
  <c r="EH112" i="73"/>
  <c r="EH178" i="73"/>
  <c r="EI112" i="73"/>
  <c r="EI178" i="73"/>
  <c r="EJ178" i="73"/>
  <c r="EJ112" i="73"/>
  <c r="EK178" i="73"/>
  <c r="EK112" i="73"/>
  <c r="EL178" i="73"/>
  <c r="EL112" i="73"/>
  <c r="EM178" i="73"/>
  <c r="EM112" i="73"/>
  <c r="EN178" i="73"/>
  <c r="EN112" i="73"/>
  <c r="ET112" i="73"/>
  <c r="ET178" i="73"/>
  <c r="EV112" i="73"/>
  <c r="EV178" i="73"/>
  <c r="EW112" i="73"/>
  <c r="EW178" i="73"/>
  <c r="EX178" i="73"/>
  <c r="EX112" i="73"/>
  <c r="EY178" i="73"/>
  <c r="EY112" i="73"/>
  <c r="EZ178" i="73"/>
  <c r="EZ112" i="73"/>
  <c r="FA178" i="73"/>
  <c r="FA112" i="73"/>
  <c r="FB178" i="73"/>
  <c r="FB112" i="73"/>
  <c r="EQ178" i="73"/>
  <c r="EQ112" i="73"/>
  <c r="FC178" i="73"/>
  <c r="FC112" i="73"/>
  <c r="EU112" i="73"/>
  <c r="EU178" i="73"/>
  <c r="ER178" i="73"/>
  <c r="ER112" i="73"/>
  <c r="ES112" i="73"/>
  <c r="ES178" i="73"/>
  <c r="FO178" i="73"/>
  <c r="FO112" i="73"/>
  <c r="FE178" i="73"/>
  <c r="FE112" i="73"/>
  <c r="FF112" i="73"/>
  <c r="FF178" i="73"/>
  <c r="FG112" i="73"/>
  <c r="FG178" i="73"/>
  <c r="FP178" i="73"/>
  <c r="FP112" i="73"/>
  <c r="FH112" i="73"/>
  <c r="FH178" i="73"/>
  <c r="FD178" i="73"/>
  <c r="FD112" i="73"/>
  <c r="FI112" i="73"/>
  <c r="FI178" i="73"/>
  <c r="FJ178" i="73"/>
  <c r="FJ112" i="73"/>
  <c r="FK178" i="73"/>
  <c r="FK112" i="73"/>
  <c r="FL178" i="73"/>
  <c r="FL112" i="73"/>
  <c r="FM112" i="73"/>
  <c r="FM178" i="73"/>
  <c r="FN178" i="73"/>
  <c r="FN112" i="73"/>
  <c r="GB178" i="73"/>
  <c r="GB112" i="73"/>
  <c r="FQ178" i="73"/>
  <c r="FQ112" i="73"/>
  <c r="GC178" i="73"/>
  <c r="GC112" i="73"/>
  <c r="FR178" i="73"/>
  <c r="FR112" i="73"/>
  <c r="FS112" i="73"/>
  <c r="FS178" i="73"/>
  <c r="FT178" i="73"/>
  <c r="FT112" i="73"/>
  <c r="FU112" i="73"/>
  <c r="FU178" i="73"/>
  <c r="FV112" i="73"/>
  <c r="FV178" i="73"/>
  <c r="FW178" i="73"/>
  <c r="FW112" i="73"/>
  <c r="GA178" i="73"/>
  <c r="GA112" i="73"/>
  <c r="FX112" i="73"/>
  <c r="FX178" i="73"/>
  <c r="FY112" i="73"/>
  <c r="FY178" i="73"/>
  <c r="FZ178" i="73"/>
  <c r="FZ112" i="73"/>
  <c r="GL178" i="73"/>
  <c r="GL112" i="73"/>
  <c r="GM112" i="73"/>
  <c r="GM178" i="73"/>
  <c r="GN178" i="73"/>
  <c r="GN112" i="73"/>
  <c r="GO178" i="73"/>
  <c r="GO112" i="73"/>
  <c r="GD178" i="73"/>
  <c r="GD112" i="73"/>
  <c r="GP178" i="73"/>
  <c r="GP112" i="73"/>
  <c r="GE178" i="73"/>
  <c r="GE112" i="73"/>
  <c r="GF112" i="73"/>
  <c r="GF178" i="73"/>
  <c r="GG112" i="73"/>
  <c r="GG178" i="73"/>
  <c r="GH112" i="73"/>
  <c r="GH178" i="73"/>
  <c r="GI112" i="73"/>
  <c r="GI178" i="73"/>
  <c r="GJ178" i="73"/>
  <c r="GJ112" i="73"/>
  <c r="GK178" i="73"/>
  <c r="GK112" i="73"/>
  <c r="GT112" i="73"/>
  <c r="GT178" i="73"/>
  <c r="GX178" i="73"/>
  <c r="GX112" i="73"/>
  <c r="GY178" i="73"/>
  <c r="GY112" i="73"/>
  <c r="GZ112" i="73"/>
  <c r="GZ178" i="73"/>
  <c r="GV112" i="73"/>
  <c r="GV178" i="73"/>
  <c r="HA178" i="73"/>
  <c r="HA112" i="73"/>
  <c r="GU178" i="73"/>
  <c r="GU112" i="73"/>
  <c r="GW178" i="73"/>
  <c r="GW112" i="73"/>
  <c r="HB178" i="73"/>
  <c r="HB112" i="73"/>
  <c r="GQ178" i="73"/>
  <c r="GQ112" i="73"/>
  <c r="HC178" i="73"/>
  <c r="HC112" i="73"/>
  <c r="GR178" i="73"/>
  <c r="GR112" i="73"/>
  <c r="GS112" i="73"/>
  <c r="GS178" i="73"/>
  <c r="HJ178" i="73"/>
  <c r="HJ112" i="73"/>
  <c r="HI112" i="73"/>
  <c r="HI178" i="73"/>
  <c r="HK178" i="73"/>
  <c r="HK112" i="73"/>
  <c r="HL178" i="73"/>
  <c r="HL112" i="73"/>
  <c r="HM178" i="73"/>
  <c r="HM112" i="73"/>
  <c r="HN178" i="73"/>
  <c r="HN112" i="73"/>
  <c r="HO178" i="73"/>
  <c r="HO112" i="73"/>
  <c r="HD178" i="73"/>
  <c r="HD112" i="73"/>
  <c r="HP178" i="73"/>
  <c r="HP112" i="73"/>
  <c r="HE178" i="73"/>
  <c r="HE112" i="73"/>
  <c r="HF112" i="73"/>
  <c r="HF178" i="73"/>
  <c r="HG112" i="73"/>
  <c r="HG178" i="73"/>
  <c r="HH112" i="73"/>
  <c r="HH178" i="73"/>
  <c r="HU112" i="73"/>
  <c r="HU178" i="73"/>
  <c r="HV112" i="73"/>
  <c r="HV178" i="73"/>
  <c r="HW178" i="73"/>
  <c r="HW112" i="73"/>
  <c r="HX178" i="73"/>
  <c r="HX112" i="73"/>
  <c r="HY178" i="73"/>
  <c r="HY112" i="73"/>
  <c r="HZ178" i="73"/>
  <c r="HZ112" i="73"/>
  <c r="IA178" i="73"/>
  <c r="IA112" i="73"/>
  <c r="IB178" i="73"/>
  <c r="IB112" i="73"/>
  <c r="JD128" i="73"/>
  <c r="JD110" i="73" s="1"/>
  <c r="HQ178" i="73"/>
  <c r="HQ112" i="73"/>
  <c r="IC178" i="73"/>
  <c r="IC112" i="73"/>
  <c r="JD163" i="73"/>
  <c r="HR178" i="73"/>
  <c r="HR112" i="73"/>
  <c r="HS112" i="73"/>
  <c r="HS178" i="73"/>
  <c r="HT112" i="73"/>
  <c r="HT178" i="73"/>
  <c r="IJ178" i="73"/>
  <c r="IJ112" i="73"/>
  <c r="IO178" i="73"/>
  <c r="IO112" i="73"/>
  <c r="IN178" i="73"/>
  <c r="IN112" i="73"/>
  <c r="IK178" i="73"/>
  <c r="IK112" i="73"/>
  <c r="IM178" i="73"/>
  <c r="IM112" i="73"/>
  <c r="IL112" i="73"/>
  <c r="IL178" i="73"/>
  <c r="IF178" i="73"/>
  <c r="IF112" i="73"/>
  <c r="ID178" i="73"/>
  <c r="ID112" i="73"/>
  <c r="IE178" i="73"/>
  <c r="IE112" i="73"/>
  <c r="IG178" i="73"/>
  <c r="IG112" i="73"/>
  <c r="IW133" i="73"/>
  <c r="IW173" i="73" s="1"/>
  <c r="IW125" i="73"/>
  <c r="IW118" i="73"/>
  <c r="IW167" i="73" s="1"/>
  <c r="IW110" i="73"/>
  <c r="IX3" i="73"/>
  <c r="IX117" i="73" s="1"/>
  <c r="IX166" i="73" s="1"/>
  <c r="IW109" i="73"/>
  <c r="IV163" i="73"/>
  <c r="IW126" i="73"/>
  <c r="IW111" i="73"/>
  <c r="IW135" i="73"/>
  <c r="IW176" i="73" s="1"/>
  <c r="IV162" i="73"/>
  <c r="IW108" i="73"/>
  <c r="IW178" i="73" s="1"/>
  <c r="IW139" i="73"/>
  <c r="IW134" i="73"/>
  <c r="IW172" i="73" s="1"/>
  <c r="IW138" i="73"/>
  <c r="IW174" i="73" s="1"/>
  <c r="IW137" i="73"/>
  <c r="IW175" i="73" s="1"/>
  <c r="IW115" i="73"/>
  <c r="IW165" i="73" s="1"/>
  <c r="II112" i="73"/>
  <c r="II178" i="73"/>
  <c r="IV128" i="73"/>
  <c r="IW131" i="73"/>
  <c r="IW169" i="73" s="1"/>
  <c r="IW123" i="73"/>
  <c r="IW116" i="73"/>
  <c r="IW124" i="73"/>
  <c r="IW132" i="73"/>
  <c r="IW170" i="73" s="1"/>
  <c r="IW136" i="73"/>
  <c r="IW171" i="73" s="1"/>
  <c r="IW117" i="73"/>
  <c r="IW166" i="73" s="1"/>
  <c r="IP178" i="73"/>
  <c r="IP112" i="73"/>
  <c r="JD162" i="73"/>
  <c r="IV120" i="73"/>
  <c r="JD120" i="73"/>
  <c r="JD109" i="73" s="1"/>
  <c r="IV140" i="73"/>
  <c r="IH178" i="73"/>
  <c r="IH112" i="73"/>
  <c r="IW127" i="73"/>
  <c r="IW119" i="73"/>
  <c r="IW168" i="73" s="1"/>
  <c r="IQ178" i="73"/>
  <c r="IQ112" i="73"/>
  <c r="JD140" i="73"/>
  <c r="JD111" i="73" s="1"/>
  <c r="JF3" i="73"/>
  <c r="JF107" i="73" s="1"/>
  <c r="JE118" i="73"/>
  <c r="JE167" i="73" s="1"/>
  <c r="JE139" i="73"/>
  <c r="JE138" i="73"/>
  <c r="JE174" i="73" s="1"/>
  <c r="JE125" i="73"/>
  <c r="JE133" i="73"/>
  <c r="JE173" i="73" s="1"/>
  <c r="JE136" i="73"/>
  <c r="JE171" i="73" s="1"/>
  <c r="JE117" i="73"/>
  <c r="JE166" i="73" s="1"/>
  <c r="JE123" i="73"/>
  <c r="JE126" i="73"/>
  <c r="JE137" i="73"/>
  <c r="JE175" i="73" s="1"/>
  <c r="JE132" i="73"/>
  <c r="JE170" i="73" s="1"/>
  <c r="JE116" i="73"/>
  <c r="JE127" i="73"/>
  <c r="JE131" i="73"/>
  <c r="JE115" i="73"/>
  <c r="JE119" i="73"/>
  <c r="JE168" i="73" s="1"/>
  <c r="JE134" i="73"/>
  <c r="JE172" i="73" s="1"/>
  <c r="JE124" i="73"/>
  <c r="JE135" i="73"/>
  <c r="JE176" i="73" s="1"/>
  <c r="IU112" i="73"/>
  <c r="IU178" i="73"/>
  <c r="IV112" i="73"/>
  <c r="JD108" i="73" l="1"/>
  <c r="JB112" i="73"/>
  <c r="IX115" i="73"/>
  <c r="IX165" i="73" s="1"/>
  <c r="IX127" i="73"/>
  <c r="IX116" i="73"/>
  <c r="IX108" i="73"/>
  <c r="IX178" i="73" s="1"/>
  <c r="IX132" i="73"/>
  <c r="IX170" i="73" s="1"/>
  <c r="IX137" i="73"/>
  <c r="IX175" i="73" s="1"/>
  <c r="IX136" i="73"/>
  <c r="IX171" i="73" s="1"/>
  <c r="IX119" i="73"/>
  <c r="IX168" i="73" s="1"/>
  <c r="IX111" i="73"/>
  <c r="IX134" i="73"/>
  <c r="IX172" i="73" s="1"/>
  <c r="IX125" i="73"/>
  <c r="IX124" i="73"/>
  <c r="IX123" i="73"/>
  <c r="IX118" i="73"/>
  <c r="IX167" i="73" s="1"/>
  <c r="IX107" i="73"/>
  <c r="IX133" i="73"/>
  <c r="IX173" i="73" s="1"/>
  <c r="IY3" i="73"/>
  <c r="IX109" i="73"/>
  <c r="IX138" i="73"/>
  <c r="IX174" i="73" s="1"/>
  <c r="IX139" i="73"/>
  <c r="IW128" i="73"/>
  <c r="IW140" i="73"/>
  <c r="IW112" i="73"/>
  <c r="JD112" i="73"/>
  <c r="IX110" i="73"/>
  <c r="IX126" i="73"/>
  <c r="IW163" i="73"/>
  <c r="IX131" i="73"/>
  <c r="IX169" i="73" s="1"/>
  <c r="IX135" i="73"/>
  <c r="IX176" i="73" s="1"/>
  <c r="IW162" i="73"/>
  <c r="IW120" i="73"/>
  <c r="JE163" i="73"/>
  <c r="JE140" i="73"/>
  <c r="JE111" i="73" s="1"/>
  <c r="JE169" i="73"/>
  <c r="JG3" i="73"/>
  <c r="JH3" i="73" s="1"/>
  <c r="JF135" i="73"/>
  <c r="JF176" i="73" s="1"/>
  <c r="JF126" i="73"/>
  <c r="JF125" i="73"/>
  <c r="JF119" i="73"/>
  <c r="JF168" i="73" s="1"/>
  <c r="JF138" i="73"/>
  <c r="JF174" i="73" s="1"/>
  <c r="JF134" i="73"/>
  <c r="JF172" i="73" s="1"/>
  <c r="JF131" i="73"/>
  <c r="JF139" i="73"/>
  <c r="JF115" i="73"/>
  <c r="JF118" i="73"/>
  <c r="JF167" i="73" s="1"/>
  <c r="JF123" i="73"/>
  <c r="JF124" i="73"/>
  <c r="JF136" i="73"/>
  <c r="JF171" i="73" s="1"/>
  <c r="JF133" i="73"/>
  <c r="JF173" i="73" s="1"/>
  <c r="JF137" i="73"/>
  <c r="JF175" i="73" s="1"/>
  <c r="JF117" i="73"/>
  <c r="JF166" i="73" s="1"/>
  <c r="JF127" i="73"/>
  <c r="JF116" i="73"/>
  <c r="JF132" i="73"/>
  <c r="JF170" i="73" s="1"/>
  <c r="JE162" i="73"/>
  <c r="JE128" i="73"/>
  <c r="JE110" i="73" s="1"/>
  <c r="JE165" i="73"/>
  <c r="JE120" i="73"/>
  <c r="JE109" i="73" s="1"/>
  <c r="JB178" i="73"/>
  <c r="JH119" i="73" l="1"/>
  <c r="JH168" i="73" s="1"/>
  <c r="JH118" i="73"/>
  <c r="JH167" i="73" s="1"/>
  <c r="JH132" i="73"/>
  <c r="JH170" i="73" s="1"/>
  <c r="JH125" i="73"/>
  <c r="JH117" i="73"/>
  <c r="JH166" i="73" s="1"/>
  <c r="JH131" i="73"/>
  <c r="JH115" i="73"/>
  <c r="JH138" i="73"/>
  <c r="JH174" i="73" s="1"/>
  <c r="JH127" i="73"/>
  <c r="JH126" i="73"/>
  <c r="JH124" i="73"/>
  <c r="JH139" i="73"/>
  <c r="JH137" i="73"/>
  <c r="JH175" i="73" s="1"/>
  <c r="JH123" i="73"/>
  <c r="JH107" i="73"/>
  <c r="JH135" i="73"/>
  <c r="JH176" i="73" s="1"/>
  <c r="JH133" i="73"/>
  <c r="JH173" i="73" s="1"/>
  <c r="JH116" i="73"/>
  <c r="JH136" i="73"/>
  <c r="JH171" i="73" s="1"/>
  <c r="JH134" i="73"/>
  <c r="JH172" i="73" s="1"/>
  <c r="IY107" i="73"/>
  <c r="IZ3" i="73"/>
  <c r="JE108" i="73"/>
  <c r="JE178" i="73" s="1"/>
  <c r="IX163" i="73"/>
  <c r="IY110" i="73"/>
  <c r="IY132" i="73"/>
  <c r="IY170" i="73" s="1"/>
  <c r="IY135" i="73"/>
  <c r="IY176" i="73" s="1"/>
  <c r="IY138" i="73"/>
  <c r="IY174" i="73" s="1"/>
  <c r="IY139" i="73"/>
  <c r="IY111" i="73"/>
  <c r="IY136" i="73"/>
  <c r="IY171" i="73" s="1"/>
  <c r="IY118" i="73"/>
  <c r="IY167" i="73" s="1"/>
  <c r="IY126" i="73"/>
  <c r="IY134" i="73"/>
  <c r="IY172" i="73" s="1"/>
  <c r="IY117" i="73"/>
  <c r="IY166" i="73" s="1"/>
  <c r="IY137" i="73"/>
  <c r="IY175" i="73" s="1"/>
  <c r="IY115" i="73"/>
  <c r="IY165" i="73" s="1"/>
  <c r="IY119" i="73"/>
  <c r="IY168" i="73" s="1"/>
  <c r="IY127" i="73"/>
  <c r="IY109" i="73"/>
  <c r="IY123" i="73"/>
  <c r="IX162" i="73"/>
  <c r="IY116" i="73"/>
  <c r="IX128" i="73"/>
  <c r="JD178" i="73"/>
  <c r="IY133" i="73"/>
  <c r="IY173" i="73" s="1"/>
  <c r="IY124" i="73"/>
  <c r="IX120" i="73"/>
  <c r="IY108" i="73"/>
  <c r="IY125" i="73"/>
  <c r="IX112" i="73"/>
  <c r="IY131" i="73"/>
  <c r="IX140" i="73"/>
  <c r="JF140" i="73"/>
  <c r="JF111" i="73" s="1"/>
  <c r="JF169" i="73"/>
  <c r="JF163" i="73"/>
  <c r="JF128" i="73"/>
  <c r="JF110" i="73" s="1"/>
  <c r="JF162" i="73"/>
  <c r="JG107" i="73"/>
  <c r="JG133" i="73"/>
  <c r="JG173" i="73" s="1"/>
  <c r="JG116" i="73"/>
  <c r="JG117" i="73"/>
  <c r="JG166" i="73" s="1"/>
  <c r="JG136" i="73"/>
  <c r="JG171" i="73" s="1"/>
  <c r="JG138" i="73"/>
  <c r="JG174" i="73" s="1"/>
  <c r="JG137" i="73"/>
  <c r="JG175" i="73" s="1"/>
  <c r="JG124" i="73"/>
  <c r="JG115" i="73"/>
  <c r="JG135" i="73"/>
  <c r="JG176" i="73" s="1"/>
  <c r="JG131" i="73"/>
  <c r="JG119" i="73"/>
  <c r="JG168" i="73" s="1"/>
  <c r="JG127" i="73"/>
  <c r="JG134" i="73"/>
  <c r="JG172" i="73" s="1"/>
  <c r="JG132" i="73"/>
  <c r="JG170" i="73" s="1"/>
  <c r="JG125" i="73"/>
  <c r="JG126" i="73"/>
  <c r="JG139" i="73"/>
  <c r="JG118" i="73"/>
  <c r="JG167" i="73" s="1"/>
  <c r="JG123" i="73"/>
  <c r="JF120" i="73"/>
  <c r="JF109" i="73" s="1"/>
  <c r="JF165" i="73"/>
  <c r="F143" i="73"/>
  <c r="JH163" i="73" l="1"/>
  <c r="JH165" i="73"/>
  <c r="JH120" i="73"/>
  <c r="JH109" i="73" s="1"/>
  <c r="JH140" i="73"/>
  <c r="JH111" i="73" s="1"/>
  <c r="JH169" i="73"/>
  <c r="JH162" i="73"/>
  <c r="JH128" i="73"/>
  <c r="JH110" i="73" s="1"/>
  <c r="IZ119" i="73"/>
  <c r="IZ168" i="73" s="1"/>
  <c r="IZ134" i="73"/>
  <c r="IZ172" i="73" s="1"/>
  <c r="IZ118" i="73"/>
  <c r="IZ167" i="73" s="1"/>
  <c r="IZ133" i="73"/>
  <c r="IZ173" i="73" s="1"/>
  <c r="IZ117" i="73"/>
  <c r="IZ166" i="73" s="1"/>
  <c r="IZ132" i="73"/>
  <c r="IZ170" i="73" s="1"/>
  <c r="IZ116" i="73"/>
  <c r="IZ131" i="73"/>
  <c r="IZ115" i="73"/>
  <c r="IZ127" i="73"/>
  <c r="IZ111" i="73"/>
  <c r="IZ126" i="73"/>
  <c r="IZ163" i="73" s="1"/>
  <c r="IZ110" i="73"/>
  <c r="IZ137" i="73"/>
  <c r="IZ175" i="73" s="1"/>
  <c r="IZ139" i="73"/>
  <c r="IZ125" i="73"/>
  <c r="IZ109" i="73"/>
  <c r="IZ107" i="73"/>
  <c r="IZ138" i="73"/>
  <c r="IZ174" i="73" s="1"/>
  <c r="IZ124" i="73"/>
  <c r="IZ108" i="73"/>
  <c r="IZ123" i="73"/>
  <c r="IZ136" i="73"/>
  <c r="IZ171" i="73" s="1"/>
  <c r="IZ135" i="73"/>
  <c r="IZ176" i="73" s="1"/>
  <c r="JF108" i="73"/>
  <c r="JF112" i="73" s="1"/>
  <c r="JE112" i="73"/>
  <c r="IY163" i="73"/>
  <c r="IY120" i="73"/>
  <c r="IY112" i="73"/>
  <c r="IY140" i="73"/>
  <c r="IY128" i="73"/>
  <c r="IY162" i="73"/>
  <c r="IY178" i="73"/>
  <c r="IY169" i="73"/>
  <c r="JG163" i="73"/>
  <c r="JG169" i="73"/>
  <c r="JG140" i="73"/>
  <c r="JG111" i="73" s="1"/>
  <c r="JG165" i="73"/>
  <c r="JG120" i="73"/>
  <c r="JG109" i="73" s="1"/>
  <c r="JG162" i="73"/>
  <c r="JG128" i="73"/>
  <c r="JG110" i="73" s="1"/>
  <c r="IT58" i="73"/>
  <c r="JH108" i="73" l="1"/>
  <c r="IZ128" i="73"/>
  <c r="IZ162" i="73"/>
  <c r="IZ178" i="73"/>
  <c r="IZ112" i="73"/>
  <c r="IZ165" i="73"/>
  <c r="IZ120" i="73"/>
  <c r="IZ140" i="73"/>
  <c r="IZ169" i="73"/>
  <c r="JF178" i="73"/>
  <c r="JG108" i="73"/>
  <c r="JG178" i="73" s="1"/>
  <c r="F149" i="73"/>
  <c r="IT139" i="73"/>
  <c r="IT124" i="73"/>
  <c r="IT138" i="73"/>
  <c r="IT174" i="73" s="1"/>
  <c r="IT123" i="73"/>
  <c r="IT137" i="73"/>
  <c r="IT175" i="73" s="1"/>
  <c r="IT119" i="73"/>
  <c r="IT168" i="73" s="1"/>
  <c r="IT136" i="73"/>
  <c r="IT171" i="73" s="1"/>
  <c r="IT118" i="73"/>
  <c r="IT167" i="73" s="1"/>
  <c r="IT135" i="73"/>
  <c r="IT176" i="73" s="1"/>
  <c r="IT117" i="73"/>
  <c r="IT166" i="73" s="1"/>
  <c r="IT134" i="73"/>
  <c r="IT172" i="73" s="1"/>
  <c r="IT116" i="73"/>
  <c r="IT127" i="73"/>
  <c r="IT133" i="73"/>
  <c r="IT173" i="73" s="1"/>
  <c r="IT115" i="73"/>
  <c r="IT132" i="73"/>
  <c r="IT170" i="73" s="1"/>
  <c r="IT111" i="73"/>
  <c r="IT131" i="73"/>
  <c r="IT110" i="73"/>
  <c r="IT109" i="73"/>
  <c r="IT108" i="73"/>
  <c r="IT178" i="73" s="1"/>
  <c r="IT125" i="73"/>
  <c r="IT126" i="73"/>
  <c r="JH178" i="73" l="1"/>
  <c r="JH112" i="73"/>
  <c r="JG112" i="73"/>
  <c r="IT112" i="73"/>
  <c r="IT162" i="73"/>
  <c r="IT128" i="73"/>
  <c r="IT163" i="73"/>
  <c r="IT169" i="73"/>
  <c r="IT140" i="73"/>
  <c r="IT120" i="73"/>
  <c r="IT165" i="73"/>
  <c r="IY158" i="73" l="1"/>
  <c r="IY153" i="73"/>
  <c r="IY154" i="73"/>
  <c r="IY156" i="73"/>
  <c r="IX153" i="73"/>
  <c r="IX154" i="73"/>
  <c r="IX157" i="73"/>
  <c r="IX158" i="73"/>
  <c r="IX156" i="73"/>
  <c r="IX155" i="73"/>
  <c r="IU158" i="73"/>
  <c r="F153" i="73"/>
  <c r="F157" i="73"/>
  <c r="G156" i="73"/>
  <c r="F158" i="73"/>
  <c r="IV156" i="73"/>
  <c r="IU155" i="73"/>
  <c r="IU154" i="73"/>
  <c r="IV157" i="73"/>
  <c r="IW157" i="73"/>
  <c r="IV155" i="73"/>
  <c r="IW156" i="73"/>
  <c r="IV158" i="73"/>
  <c r="IT156" i="73"/>
  <c r="IU156" i="73"/>
  <c r="IU153" i="73"/>
  <c r="IW155" i="73"/>
  <c r="IT158" i="73"/>
  <c r="IW158" i="73"/>
  <c r="F156" i="73"/>
  <c r="IV153" i="73"/>
  <c r="IV154" i="73"/>
  <c r="IT155" i="73"/>
  <c r="IT154" i="73"/>
  <c r="IT153" i="73" l="1"/>
  <c r="IT157" i="73"/>
  <c r="IW154" i="73"/>
  <c r="IW153" i="73"/>
  <c r="G157" i="73"/>
  <c r="IY157" i="73"/>
  <c r="JC159" i="73"/>
  <c r="JD159" i="73"/>
  <c r="IY155" i="73"/>
  <c r="IU157" i="73"/>
  <c r="IU159" i="73" s="1"/>
  <c r="F154" i="73"/>
  <c r="F155" i="73"/>
  <c r="IX159" i="73"/>
  <c r="IV159" i="73"/>
  <c r="JB159" i="73"/>
  <c r="IT159" i="73" l="1"/>
  <c r="IW159" i="73"/>
  <c r="IY159" i="73"/>
  <c r="U48" i="66"/>
  <c r="P2" i="66"/>
  <c r="L168" i="66"/>
  <c r="I3" i="66"/>
  <c r="L3" i="66"/>
  <c r="I4" i="66"/>
  <c r="L4" i="66"/>
  <c r="I5" i="66"/>
  <c r="L5" i="66"/>
  <c r="I6" i="66"/>
  <c r="L6" i="66"/>
  <c r="I7" i="66"/>
  <c r="L7" i="66"/>
  <c r="I8" i="66"/>
  <c r="L8" i="66"/>
  <c r="I9" i="66"/>
  <c r="L9" i="66"/>
  <c r="I10" i="66"/>
  <c r="L10" i="66"/>
  <c r="I11" i="66"/>
  <c r="L11" i="66"/>
  <c r="I12" i="66"/>
  <c r="L12" i="66"/>
  <c r="I13" i="66"/>
  <c r="L13" i="66"/>
  <c r="I14" i="66"/>
  <c r="L14" i="66"/>
  <c r="I15" i="66"/>
  <c r="L15" i="66"/>
  <c r="I16" i="66"/>
  <c r="L16" i="66"/>
  <c r="I17" i="66"/>
  <c r="L17" i="66"/>
  <c r="I18" i="66"/>
  <c r="L18" i="66"/>
  <c r="I19" i="66"/>
  <c r="L19" i="66"/>
  <c r="I20" i="66"/>
  <c r="L20" i="66"/>
  <c r="I21" i="66"/>
  <c r="L21" i="66"/>
  <c r="I22" i="66"/>
  <c r="L22" i="66"/>
  <c r="I23" i="66"/>
  <c r="L23" i="66"/>
  <c r="I24" i="66"/>
  <c r="L24" i="66"/>
  <c r="I25" i="66"/>
  <c r="L25" i="66"/>
  <c r="I26" i="66"/>
  <c r="L26" i="66"/>
  <c r="I27" i="66"/>
  <c r="L27" i="66"/>
  <c r="I28" i="66"/>
  <c r="L28" i="66"/>
  <c r="I29" i="66"/>
  <c r="L29" i="66"/>
  <c r="I30" i="66"/>
  <c r="L30" i="66"/>
  <c r="I31" i="66"/>
  <c r="L31" i="66"/>
  <c r="I32" i="66"/>
  <c r="L32" i="66"/>
  <c r="I33" i="66"/>
  <c r="L33" i="66"/>
  <c r="I34" i="66"/>
  <c r="L34" i="66"/>
  <c r="I35" i="66"/>
  <c r="L35" i="66"/>
  <c r="I36" i="66"/>
  <c r="L36" i="66"/>
  <c r="I37" i="66"/>
  <c r="L37" i="66"/>
  <c r="I38" i="66"/>
  <c r="L38" i="66"/>
  <c r="I39" i="66"/>
  <c r="L39" i="66"/>
  <c r="I40" i="66"/>
  <c r="L40" i="66"/>
  <c r="I41" i="66"/>
  <c r="L41" i="66"/>
  <c r="I42" i="66"/>
  <c r="L42" i="66"/>
  <c r="I43" i="66"/>
  <c r="L43" i="66"/>
  <c r="I44" i="66"/>
  <c r="L44" i="66"/>
  <c r="I45" i="66"/>
  <c r="L45" i="66"/>
  <c r="I46" i="66"/>
  <c r="L46" i="66"/>
  <c r="I47" i="66"/>
  <c r="L47" i="66"/>
  <c r="I48" i="66"/>
  <c r="L48" i="66"/>
  <c r="I49" i="66"/>
  <c r="L49" i="66"/>
  <c r="I50" i="66"/>
  <c r="L50" i="66"/>
  <c r="I51" i="66"/>
  <c r="L51" i="66"/>
  <c r="I52" i="66"/>
  <c r="L52" i="66"/>
  <c r="I53" i="66"/>
  <c r="L53" i="66"/>
  <c r="I54" i="66"/>
  <c r="L54" i="66"/>
  <c r="H55" i="66"/>
  <c r="I55" i="66"/>
  <c r="L55" i="66"/>
  <c r="H56" i="66"/>
  <c r="I56" i="66"/>
  <c r="L56" i="66"/>
  <c r="H57" i="66"/>
  <c r="I57" i="66"/>
  <c r="L57" i="66"/>
  <c r="H58" i="66"/>
  <c r="I58" i="66"/>
  <c r="L58" i="66"/>
  <c r="H59" i="66"/>
  <c r="I59" i="66"/>
  <c r="L59" i="66"/>
  <c r="H60" i="66"/>
  <c r="I60" i="66"/>
  <c r="L60" i="66"/>
  <c r="H61" i="66"/>
  <c r="I61" i="66"/>
  <c r="L61" i="66"/>
  <c r="H62" i="66"/>
  <c r="I62" i="66"/>
  <c r="L62" i="66"/>
  <c r="H63" i="66"/>
  <c r="I63" i="66"/>
  <c r="L63" i="66"/>
  <c r="H64" i="66"/>
  <c r="I64" i="66"/>
  <c r="L64" i="66"/>
  <c r="H65" i="66"/>
  <c r="I65" i="66"/>
  <c r="L65" i="66"/>
  <c r="H66" i="66"/>
  <c r="I66" i="66"/>
  <c r="L66" i="66"/>
  <c r="H67" i="66"/>
  <c r="I67" i="66"/>
  <c r="L67" i="66"/>
  <c r="H68" i="66"/>
  <c r="I68" i="66"/>
  <c r="L68" i="66"/>
  <c r="H69" i="66"/>
  <c r="I69" i="66"/>
  <c r="L69" i="66"/>
  <c r="H70" i="66"/>
  <c r="I70" i="66"/>
  <c r="L70" i="66"/>
  <c r="H71" i="66"/>
  <c r="I71" i="66"/>
  <c r="L71" i="66"/>
  <c r="H72" i="66"/>
  <c r="I72" i="66"/>
  <c r="L72" i="66"/>
  <c r="H73" i="66"/>
  <c r="I73" i="66"/>
  <c r="L73" i="66"/>
  <c r="H74" i="66"/>
  <c r="I74" i="66"/>
  <c r="L74" i="66"/>
  <c r="H75" i="66"/>
  <c r="I75" i="66"/>
  <c r="L75" i="66"/>
  <c r="H76" i="66"/>
  <c r="I76" i="66"/>
  <c r="L76" i="66"/>
  <c r="H77" i="66"/>
  <c r="I77" i="66"/>
  <c r="L77" i="66"/>
  <c r="H78" i="66"/>
  <c r="I78" i="66"/>
  <c r="L78" i="66"/>
  <c r="H79" i="66"/>
  <c r="I79" i="66"/>
  <c r="L79" i="66"/>
  <c r="H80" i="66"/>
  <c r="I80" i="66"/>
  <c r="L80" i="66"/>
  <c r="H81" i="66"/>
  <c r="I81" i="66"/>
  <c r="L81" i="66"/>
  <c r="H82" i="66"/>
  <c r="I82" i="66"/>
  <c r="L82" i="66"/>
  <c r="H83" i="66"/>
  <c r="I83" i="66"/>
  <c r="L83" i="66"/>
  <c r="H84" i="66"/>
  <c r="I84" i="66"/>
  <c r="L84" i="66"/>
  <c r="H85" i="66"/>
  <c r="I85" i="66"/>
  <c r="L85" i="66"/>
  <c r="H86" i="66"/>
  <c r="I86" i="66"/>
  <c r="L86" i="66"/>
  <c r="H87" i="66"/>
  <c r="I87" i="66"/>
  <c r="L87" i="66"/>
  <c r="H88" i="66"/>
  <c r="I88" i="66"/>
  <c r="L88" i="66"/>
  <c r="H89" i="66"/>
  <c r="I89" i="66"/>
  <c r="L89" i="66"/>
  <c r="H90" i="66"/>
  <c r="I90" i="66"/>
  <c r="L90" i="66"/>
  <c r="H91" i="66"/>
  <c r="I91" i="66"/>
  <c r="L91" i="66"/>
  <c r="H92" i="66"/>
  <c r="I92" i="66"/>
  <c r="L92" i="66"/>
  <c r="H93" i="66"/>
  <c r="I93" i="66"/>
  <c r="L93" i="66"/>
  <c r="H94" i="66"/>
  <c r="I94" i="66"/>
  <c r="L94" i="66"/>
  <c r="H95" i="66"/>
  <c r="I95" i="66"/>
  <c r="L95" i="66"/>
  <c r="H96" i="66"/>
  <c r="I96" i="66"/>
  <c r="L96" i="66"/>
  <c r="H97" i="66"/>
  <c r="I97" i="66"/>
  <c r="L97" i="66"/>
  <c r="H98" i="66"/>
  <c r="I98" i="66"/>
  <c r="L98" i="66"/>
  <c r="H99" i="66"/>
  <c r="I99" i="66"/>
  <c r="L99" i="66"/>
  <c r="H100" i="66"/>
  <c r="I100" i="66"/>
  <c r="L100" i="66"/>
  <c r="H101" i="66"/>
  <c r="I101" i="66"/>
  <c r="L101" i="66"/>
  <c r="H102" i="66"/>
  <c r="I102" i="66"/>
  <c r="L102" i="66"/>
  <c r="H103" i="66"/>
  <c r="I103" i="66"/>
  <c r="L103" i="66"/>
  <c r="H104" i="66"/>
  <c r="I104" i="66"/>
  <c r="L104" i="66"/>
  <c r="H105" i="66"/>
  <c r="I105" i="66"/>
  <c r="L105" i="66"/>
  <c r="H106" i="66"/>
  <c r="I106" i="66"/>
  <c r="L106" i="66"/>
  <c r="H107" i="66"/>
  <c r="I107" i="66"/>
  <c r="L107" i="66"/>
  <c r="H108" i="66"/>
  <c r="I108" i="66"/>
  <c r="L108" i="66"/>
  <c r="H109" i="66"/>
  <c r="I109" i="66"/>
  <c r="L109" i="66"/>
  <c r="H110" i="66"/>
  <c r="I110" i="66"/>
  <c r="L110" i="66"/>
  <c r="H111" i="66"/>
  <c r="I111" i="66"/>
  <c r="L111" i="66"/>
  <c r="H112" i="66"/>
  <c r="I112" i="66"/>
  <c r="L112" i="66"/>
  <c r="H113" i="66"/>
  <c r="I113" i="66"/>
  <c r="L113" i="66"/>
  <c r="H114" i="66"/>
  <c r="I114" i="66"/>
  <c r="L114" i="66"/>
  <c r="H115" i="66"/>
  <c r="I115" i="66"/>
  <c r="L115" i="66"/>
  <c r="H116" i="66"/>
  <c r="I116" i="66"/>
  <c r="L116" i="66"/>
  <c r="H117" i="66"/>
  <c r="I117" i="66"/>
  <c r="L117" i="66"/>
  <c r="H118" i="66"/>
  <c r="I118" i="66"/>
  <c r="L118" i="66"/>
  <c r="H119" i="66"/>
  <c r="I119" i="66"/>
  <c r="L119" i="66"/>
  <c r="H120" i="66"/>
  <c r="I120" i="66"/>
  <c r="L120" i="66"/>
  <c r="H121" i="66"/>
  <c r="I121" i="66"/>
  <c r="L121" i="66"/>
  <c r="H122" i="66"/>
  <c r="I122" i="66"/>
  <c r="L122" i="66"/>
  <c r="H123" i="66"/>
  <c r="I123" i="66"/>
  <c r="L123" i="66"/>
  <c r="H124" i="66"/>
  <c r="I124" i="66"/>
  <c r="L124" i="66"/>
  <c r="H125" i="66"/>
  <c r="I125" i="66"/>
  <c r="L125" i="66"/>
  <c r="H126" i="66"/>
  <c r="I126" i="66"/>
  <c r="L126" i="66"/>
  <c r="H127" i="66"/>
  <c r="I127" i="66"/>
  <c r="L127" i="66"/>
  <c r="H128" i="66"/>
  <c r="I128" i="66"/>
  <c r="L128" i="66"/>
  <c r="H129" i="66"/>
  <c r="I129" i="66"/>
  <c r="L129" i="66"/>
  <c r="H130" i="66"/>
  <c r="I130" i="66"/>
  <c r="L130" i="66"/>
  <c r="H131" i="66"/>
  <c r="I131" i="66"/>
  <c r="L131" i="66"/>
  <c r="H132" i="66"/>
  <c r="I132" i="66"/>
  <c r="L132" i="66"/>
  <c r="H133" i="66"/>
  <c r="I133" i="66"/>
  <c r="L133" i="66"/>
  <c r="H134" i="66"/>
  <c r="I134" i="66"/>
  <c r="L134" i="66"/>
  <c r="H135" i="66"/>
  <c r="I135" i="66"/>
  <c r="L135" i="66"/>
  <c r="H136" i="66"/>
  <c r="I136" i="66"/>
  <c r="L136" i="66"/>
  <c r="H137" i="66"/>
  <c r="I137" i="66"/>
  <c r="L137" i="66"/>
  <c r="H138" i="66"/>
  <c r="I138" i="66"/>
  <c r="L138" i="66"/>
  <c r="H139" i="66"/>
  <c r="I139" i="66"/>
  <c r="L139" i="66"/>
  <c r="H140" i="66"/>
  <c r="I140" i="66"/>
  <c r="L140" i="66"/>
  <c r="H141" i="66"/>
  <c r="I141" i="66"/>
  <c r="L141" i="66"/>
  <c r="H142" i="66"/>
  <c r="I142" i="66"/>
  <c r="L142" i="66"/>
  <c r="H143" i="66"/>
  <c r="I143" i="66"/>
  <c r="L143" i="66"/>
  <c r="H144" i="66"/>
  <c r="I144" i="66"/>
  <c r="L144" i="66"/>
  <c r="H145" i="66"/>
  <c r="I145" i="66"/>
  <c r="L145" i="66"/>
  <c r="H146" i="66"/>
  <c r="I146" i="66"/>
  <c r="L146" i="66"/>
  <c r="H147" i="66"/>
  <c r="I147" i="66"/>
  <c r="L147" i="66"/>
  <c r="H148" i="66"/>
  <c r="I148" i="66"/>
  <c r="L148" i="66"/>
  <c r="H149" i="66"/>
  <c r="I149" i="66"/>
  <c r="L149" i="66"/>
  <c r="H150" i="66"/>
  <c r="I150" i="66"/>
  <c r="L150" i="66"/>
  <c r="H151" i="66"/>
  <c r="I151" i="66"/>
  <c r="L151" i="66"/>
  <c r="H152" i="66"/>
  <c r="I152" i="66"/>
  <c r="L152" i="66"/>
  <c r="H153" i="66"/>
  <c r="I153" i="66"/>
  <c r="L153" i="66"/>
  <c r="H154" i="66"/>
  <c r="I154" i="66"/>
  <c r="L154" i="66"/>
  <c r="H155" i="66"/>
  <c r="I155" i="66"/>
  <c r="L155" i="66"/>
  <c r="H156" i="66"/>
  <c r="I156" i="66"/>
  <c r="L156" i="66"/>
  <c r="H157" i="66"/>
  <c r="I157" i="66"/>
  <c r="L157" i="66"/>
  <c r="H158" i="66"/>
  <c r="I158" i="66"/>
  <c r="L158" i="66"/>
  <c r="H159" i="66"/>
  <c r="I159" i="66"/>
  <c r="L159" i="66"/>
  <c r="H160" i="66"/>
  <c r="I160" i="66"/>
  <c r="L160" i="66"/>
  <c r="H161" i="66"/>
  <c r="I161" i="66"/>
  <c r="L161" i="66"/>
  <c r="H162" i="66"/>
  <c r="I162" i="66"/>
  <c r="L162" i="66"/>
  <c r="H163" i="66"/>
  <c r="I163" i="66"/>
  <c r="L163" i="66"/>
  <c r="H164" i="66"/>
  <c r="I164" i="66"/>
  <c r="L164" i="66"/>
  <c r="H165" i="66"/>
  <c r="I165" i="66"/>
  <c r="L165" i="66"/>
  <c r="H166" i="66"/>
  <c r="I166" i="66"/>
  <c r="L166" i="66"/>
  <c r="H167" i="66"/>
  <c r="I167" i="66"/>
  <c r="L167" i="66"/>
  <c r="H168" i="66"/>
  <c r="I168" i="66"/>
  <c r="L2" i="66"/>
  <c r="I2" i="66"/>
  <c r="E3" i="66"/>
  <c r="E4" i="66"/>
  <c r="E5" i="66"/>
  <c r="E6" i="66"/>
  <c r="E7" i="66"/>
  <c r="E8" i="66"/>
  <c r="E9" i="66"/>
  <c r="E10" i="66"/>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2" i="66"/>
  <c r="D3" i="66"/>
  <c r="D4" i="66"/>
  <c r="D5" i="66"/>
  <c r="D6" i="66"/>
  <c r="D7" i="66"/>
  <c r="D8" i="66"/>
  <c r="D9" i="66"/>
  <c r="D10" i="66"/>
  <c r="D11" i="66"/>
  <c r="D12" i="66"/>
  <c r="D13" i="66"/>
  <c r="D14" i="66"/>
  <c r="D15" i="66"/>
  <c r="D16" i="66"/>
  <c r="D17" i="66"/>
  <c r="D18" i="66"/>
  <c r="D19" i="66"/>
  <c r="D20" i="66"/>
  <c r="D21" i="66"/>
  <c r="D22" i="66"/>
  <c r="D23" i="66"/>
  <c r="D24" i="66"/>
  <c r="D25" i="66"/>
  <c r="D26" i="66"/>
  <c r="D27" i="66"/>
  <c r="D28" i="66"/>
  <c r="D29" i="66"/>
  <c r="D30" i="66"/>
  <c r="D31" i="66"/>
  <c r="D32" i="66"/>
  <c r="D33" i="66"/>
  <c r="D34" i="66"/>
  <c r="D35" i="66"/>
  <c r="D36" i="66"/>
  <c r="D37" i="66"/>
  <c r="D38" i="66"/>
  <c r="D39" i="66"/>
  <c r="D40" i="66"/>
  <c r="D41" i="66"/>
  <c r="D42" i="66"/>
  <c r="D43" i="66"/>
  <c r="D44" i="66"/>
  <c r="D45" i="66"/>
  <c r="D46" i="66"/>
  <c r="D47" i="66"/>
  <c r="D48" i="66"/>
  <c r="D49" i="66"/>
  <c r="D50" i="66"/>
  <c r="D51" i="66"/>
  <c r="D52" i="66"/>
  <c r="D53" i="66"/>
  <c r="D54" i="66"/>
  <c r="D55" i="66"/>
  <c r="D56" i="66"/>
  <c r="D57" i="66"/>
  <c r="D58" i="66"/>
  <c r="D59" i="66"/>
  <c r="D60" i="66"/>
  <c r="D61" i="66"/>
  <c r="D62" i="66"/>
  <c r="D63" i="66"/>
  <c r="D64" i="66"/>
  <c r="D65" i="66"/>
  <c r="D66" i="66"/>
  <c r="D67" i="66"/>
  <c r="D68" i="66"/>
  <c r="D69" i="66"/>
  <c r="D70" i="66"/>
  <c r="D71" i="66"/>
  <c r="D72" i="66"/>
  <c r="D73" i="66"/>
  <c r="D74" i="66"/>
  <c r="D75" i="66"/>
  <c r="D76" i="66"/>
  <c r="D77" i="66"/>
  <c r="D78" i="66"/>
  <c r="D79" i="66"/>
  <c r="D80" i="66"/>
  <c r="D81" i="66"/>
  <c r="D82" i="66"/>
  <c r="D83" i="66"/>
  <c r="D84" i="66"/>
  <c r="D85" i="66"/>
  <c r="D86" i="66"/>
  <c r="D87" i="66"/>
  <c r="D88" i="66"/>
  <c r="D89" i="66"/>
  <c r="D90" i="66"/>
  <c r="D91" i="66"/>
  <c r="D92" i="66"/>
  <c r="D93" i="66"/>
  <c r="D94" i="66"/>
  <c r="D95" i="66"/>
  <c r="D96" i="66"/>
  <c r="D97" i="66"/>
  <c r="D98" i="66"/>
  <c r="D99" i="66"/>
  <c r="D100" i="66"/>
  <c r="D101" i="66"/>
  <c r="D102" i="66"/>
  <c r="D103" i="66"/>
  <c r="D104" i="66"/>
  <c r="D105" i="66"/>
  <c r="D106" i="66"/>
  <c r="D107" i="66"/>
  <c r="D108" i="66"/>
  <c r="D109" i="66"/>
  <c r="D110" i="66"/>
  <c r="D111" i="66"/>
  <c r="D112" i="66"/>
  <c r="D113" i="66"/>
  <c r="D114" i="66"/>
  <c r="D115" i="66"/>
  <c r="D116" i="66"/>
  <c r="D117" i="66"/>
  <c r="D118" i="66"/>
  <c r="D119" i="66"/>
  <c r="D120" i="66"/>
  <c r="D121" i="66"/>
  <c r="D122" i="66"/>
  <c r="D123" i="66"/>
  <c r="D124" i="66"/>
  <c r="D125" i="66"/>
  <c r="D126" i="66"/>
  <c r="D127" i="66"/>
  <c r="D128" i="66"/>
  <c r="D129" i="66"/>
  <c r="D130" i="66"/>
  <c r="D131" i="66"/>
  <c r="D132" i="66"/>
  <c r="D133" i="66"/>
  <c r="D134" i="66"/>
  <c r="D135" i="66"/>
  <c r="D136" i="66"/>
  <c r="D137" i="66"/>
  <c r="D138" i="66"/>
  <c r="D139" i="66"/>
  <c r="D140" i="66"/>
  <c r="D141" i="66"/>
  <c r="D142" i="66"/>
  <c r="D143" i="66"/>
  <c r="D144" i="66"/>
  <c r="D145" i="66"/>
  <c r="D146" i="66"/>
  <c r="D147" i="66"/>
  <c r="D148" i="66"/>
  <c r="D149" i="66"/>
  <c r="D150" i="66"/>
  <c r="D151" i="66"/>
  <c r="D152" i="66"/>
  <c r="D153" i="66"/>
  <c r="D154" i="66"/>
  <c r="D155" i="66"/>
  <c r="D156" i="66"/>
  <c r="D157" i="66"/>
  <c r="D158" i="66"/>
  <c r="D159" i="66"/>
  <c r="D160" i="66"/>
  <c r="D161" i="66"/>
  <c r="D162" i="66"/>
  <c r="D163" i="66"/>
  <c r="D164" i="66"/>
  <c r="D165" i="66"/>
  <c r="D166" i="66"/>
  <c r="D167" i="66"/>
  <c r="D168" i="66"/>
  <c r="D2" i="66"/>
  <c r="C151" i="66"/>
  <c r="C2" i="66"/>
  <c r="A3" i="66"/>
  <c r="A4" i="66"/>
  <c r="A5" i="66"/>
  <c r="A6" i="66"/>
  <c r="A7" i="66"/>
  <c r="A8" i="66"/>
  <c r="A9" i="66"/>
  <c r="A10" i="66"/>
  <c r="A11" i="66"/>
  <c r="A12" i="66"/>
  <c r="A13" i="66"/>
  <c r="A14" i="66"/>
  <c r="A15" i="66"/>
  <c r="A16" i="66"/>
  <c r="A17" i="66"/>
  <c r="A18" i="66"/>
  <c r="A19" i="66"/>
  <c r="A20" i="66"/>
  <c r="A21" i="66"/>
  <c r="A22" i="66"/>
  <c r="A23" i="66"/>
  <c r="A24" i="66"/>
  <c r="A25" i="66"/>
  <c r="A26" i="66"/>
  <c r="A27" i="66"/>
  <c r="A28" i="66"/>
  <c r="A29" i="66"/>
  <c r="A30" i="66"/>
  <c r="A31" i="66"/>
  <c r="A32" i="66"/>
  <c r="A33" i="66"/>
  <c r="A34" i="66"/>
  <c r="A35" i="66"/>
  <c r="A36" i="66"/>
  <c r="A37" i="66"/>
  <c r="A38" i="66"/>
  <c r="A39" i="66"/>
  <c r="A40" i="66"/>
  <c r="A41" i="66"/>
  <c r="A42" i="66"/>
  <c r="A43" i="66"/>
  <c r="A44" i="66"/>
  <c r="A45" i="66"/>
  <c r="A46" i="66"/>
  <c r="A47" i="66"/>
  <c r="A48" i="66"/>
  <c r="A49" i="66"/>
  <c r="A50" i="66"/>
  <c r="A51" i="66"/>
  <c r="A52" i="66"/>
  <c r="A53" i="66"/>
  <c r="A54" i="66"/>
  <c r="A55" i="66"/>
  <c r="A56" i="66"/>
  <c r="A57" i="66"/>
  <c r="A58" i="66"/>
  <c r="A59" i="66"/>
  <c r="A60" i="66"/>
  <c r="A61" i="66"/>
  <c r="A62" i="66"/>
  <c r="A63" i="66"/>
  <c r="A64" i="66"/>
  <c r="A65" i="66"/>
  <c r="A66" i="66"/>
  <c r="A67" i="66"/>
  <c r="A68" i="66"/>
  <c r="A69" i="66"/>
  <c r="A70" i="66"/>
  <c r="A71" i="66"/>
  <c r="A72" i="66"/>
  <c r="A73" i="66"/>
  <c r="A74" i="66"/>
  <c r="A75" i="66"/>
  <c r="A76" i="66"/>
  <c r="A77" i="66"/>
  <c r="A78" i="66"/>
  <c r="A79" i="66"/>
  <c r="A80" i="66"/>
  <c r="A81" i="66"/>
  <c r="A82" i="66"/>
  <c r="A83" i="66"/>
  <c r="A84" i="66"/>
  <c r="A85" i="66"/>
  <c r="A86" i="66"/>
  <c r="A87" i="66"/>
  <c r="A88" i="66"/>
  <c r="A89" i="66"/>
  <c r="A90" i="66"/>
  <c r="A91" i="66"/>
  <c r="A92" i="66"/>
  <c r="A93" i="66"/>
  <c r="A94" i="66"/>
  <c r="A95" i="66"/>
  <c r="A96" i="66"/>
  <c r="A97" i="66"/>
  <c r="A98" i="66"/>
  <c r="A99" i="66"/>
  <c r="A100" i="66"/>
  <c r="A101" i="66"/>
  <c r="A102" i="66"/>
  <c r="A103" i="66"/>
  <c r="A104" i="66"/>
  <c r="A105" i="66"/>
  <c r="A106" i="66"/>
  <c r="A107" i="66"/>
  <c r="A108" i="66"/>
  <c r="A109" i="66"/>
  <c r="A110" i="66"/>
  <c r="A111" i="66"/>
  <c r="A112" i="66"/>
  <c r="A113" i="66"/>
  <c r="A114" i="66"/>
  <c r="A115" i="66"/>
  <c r="A116" i="66"/>
  <c r="A117" i="66"/>
  <c r="A118" i="66"/>
  <c r="A119" i="66"/>
  <c r="A120" i="66"/>
  <c r="A121" i="66"/>
  <c r="A122" i="66"/>
  <c r="A123" i="66"/>
  <c r="A124" i="66"/>
  <c r="A125" i="66"/>
  <c r="A126" i="66"/>
  <c r="A127" i="66"/>
  <c r="A128" i="66"/>
  <c r="A129" i="66"/>
  <c r="A130" i="66"/>
  <c r="A131" i="66"/>
  <c r="A132" i="66"/>
  <c r="A133" i="66"/>
  <c r="A134" i="66"/>
  <c r="A135" i="66"/>
  <c r="A136" i="66"/>
  <c r="A137" i="66"/>
  <c r="A138" i="66"/>
  <c r="A139" i="66"/>
  <c r="A140" i="66"/>
  <c r="A141" i="66"/>
  <c r="A142" i="66"/>
  <c r="A143" i="66"/>
  <c r="A144" i="66"/>
  <c r="A145" i="66"/>
  <c r="A146" i="66"/>
  <c r="A147" i="66"/>
  <c r="A148" i="66"/>
  <c r="A149" i="66"/>
  <c r="A150" i="66"/>
  <c r="A151" i="66"/>
  <c r="A152" i="66"/>
  <c r="A153" i="66"/>
  <c r="A154" i="66"/>
  <c r="A155" i="66"/>
  <c r="A156" i="66"/>
  <c r="A157" i="66"/>
  <c r="A158" i="66"/>
  <c r="A159" i="66"/>
  <c r="A160" i="66"/>
  <c r="A161" i="66"/>
  <c r="A162" i="66"/>
  <c r="A163" i="66"/>
  <c r="A164" i="66"/>
  <c r="A165" i="66"/>
  <c r="A166" i="66"/>
  <c r="A167" i="66"/>
  <c r="A168" i="66"/>
  <c r="A2" i="66"/>
  <c r="AK34" i="66"/>
  <c r="AU34" i="66" s="1"/>
  <c r="AJ34" i="66"/>
  <c r="AI34" i="66"/>
  <c r="AH34" i="66"/>
  <c r="AG34" i="66"/>
  <c r="AS34" i="66" s="1"/>
  <c r="AF34" i="66"/>
  <c r="AR34" i="66" s="1"/>
  <c r="AE34" i="66"/>
  <c r="AQ34" i="66" s="1"/>
  <c r="AD34" i="66"/>
  <c r="AC34" i="66"/>
  <c r="AB34" i="66"/>
  <c r="AA34" i="66"/>
  <c r="Z34" i="66"/>
  <c r="Y34" i="66"/>
  <c r="X34" i="66"/>
  <c r="W34" i="66"/>
  <c r="V34" i="66"/>
  <c r="U34" i="66"/>
  <c r="T34" i="66"/>
  <c r="AN34" i="66" s="1"/>
  <c r="S34" i="66"/>
  <c r="R34" i="66"/>
  <c r="Q34" i="66"/>
  <c r="AK33" i="66"/>
  <c r="AU33" i="66" s="1"/>
  <c r="AJ33" i="66"/>
  <c r="AI33" i="66"/>
  <c r="AH33" i="66"/>
  <c r="AG33" i="66"/>
  <c r="AS33" i="66" s="1"/>
  <c r="AF33" i="66"/>
  <c r="AR33" i="66" s="1"/>
  <c r="AE33" i="66"/>
  <c r="AQ33" i="66" s="1"/>
  <c r="AD33" i="66"/>
  <c r="AC33" i="66"/>
  <c r="AB33" i="66"/>
  <c r="AA33" i="66"/>
  <c r="Z33" i="66"/>
  <c r="Y33" i="66"/>
  <c r="X33" i="66"/>
  <c r="W33" i="66"/>
  <c r="V33" i="66"/>
  <c r="U33" i="66"/>
  <c r="T33" i="66"/>
  <c r="AN33" i="66" s="1"/>
  <c r="S33" i="66"/>
  <c r="R33" i="66"/>
  <c r="Q33" i="66"/>
  <c r="AM33" i="66" s="1"/>
  <c r="AK32" i="66"/>
  <c r="AU32" i="66" s="1"/>
  <c r="AJ32" i="66"/>
  <c r="AI32" i="66"/>
  <c r="AH32" i="66"/>
  <c r="AG32" i="66"/>
  <c r="AS32" i="66" s="1"/>
  <c r="AF32" i="66"/>
  <c r="AR32" i="66" s="1"/>
  <c r="AE32" i="66"/>
  <c r="AQ32" i="66" s="1"/>
  <c r="AD32" i="66"/>
  <c r="AC32" i="66"/>
  <c r="AB32" i="66"/>
  <c r="AA32" i="66"/>
  <c r="Z32" i="66"/>
  <c r="Y32" i="66"/>
  <c r="X32" i="66"/>
  <c r="W32" i="66"/>
  <c r="V32" i="66"/>
  <c r="U32" i="66"/>
  <c r="T32" i="66"/>
  <c r="AN32" i="66" s="1"/>
  <c r="S32" i="66"/>
  <c r="R32" i="66"/>
  <c r="Q32" i="66"/>
  <c r="AM32" i="66" s="1"/>
  <c r="AK31" i="66"/>
  <c r="AU31" i="66" s="1"/>
  <c r="AJ31" i="66"/>
  <c r="AI31" i="66"/>
  <c r="AH31" i="66"/>
  <c r="AG31" i="66"/>
  <c r="AS31" i="66" s="1"/>
  <c r="AF31" i="66"/>
  <c r="AR31" i="66" s="1"/>
  <c r="AE31" i="66"/>
  <c r="AQ31" i="66" s="1"/>
  <c r="AD31" i="66"/>
  <c r="AC31" i="66"/>
  <c r="AB31" i="66"/>
  <c r="AA31" i="66"/>
  <c r="Z31" i="66"/>
  <c r="Y31" i="66"/>
  <c r="X31" i="66"/>
  <c r="W31" i="66"/>
  <c r="V31" i="66"/>
  <c r="U31" i="66"/>
  <c r="T31" i="66"/>
  <c r="AN31" i="66" s="1"/>
  <c r="S31" i="66"/>
  <c r="R31" i="66"/>
  <c r="Q31" i="66"/>
  <c r="AM31" i="66" s="1"/>
  <c r="AK30" i="66"/>
  <c r="AU30" i="66" s="1"/>
  <c r="AJ30" i="66"/>
  <c r="AI30" i="66"/>
  <c r="AH30" i="66"/>
  <c r="AG30" i="66"/>
  <c r="AS30" i="66" s="1"/>
  <c r="AF30" i="66"/>
  <c r="AR30" i="66" s="1"/>
  <c r="AE30" i="66"/>
  <c r="AQ30" i="66" s="1"/>
  <c r="AD30" i="66"/>
  <c r="AC30" i="66"/>
  <c r="AB30" i="66"/>
  <c r="AA30" i="66"/>
  <c r="Z30" i="66"/>
  <c r="Y30" i="66"/>
  <c r="X30" i="66"/>
  <c r="W30" i="66"/>
  <c r="V30" i="66"/>
  <c r="U30" i="66"/>
  <c r="T30" i="66"/>
  <c r="AN30" i="66" s="1"/>
  <c r="S30" i="66"/>
  <c r="R30" i="66"/>
  <c r="Q30" i="66"/>
  <c r="AM30" i="66" s="1"/>
  <c r="AK29" i="66"/>
  <c r="AU29" i="66" s="1"/>
  <c r="AJ29" i="66"/>
  <c r="AI29" i="66"/>
  <c r="AH29" i="66"/>
  <c r="AG29" i="66"/>
  <c r="AS29" i="66" s="1"/>
  <c r="AF29" i="66"/>
  <c r="AR29" i="66" s="1"/>
  <c r="AE29" i="66"/>
  <c r="AQ29" i="66" s="1"/>
  <c r="AD29" i="66"/>
  <c r="AC29" i="66"/>
  <c r="AB29" i="66"/>
  <c r="AA29" i="66"/>
  <c r="Z29" i="66"/>
  <c r="Y29" i="66"/>
  <c r="X29" i="66"/>
  <c r="W29" i="66"/>
  <c r="V29" i="66"/>
  <c r="U29" i="66"/>
  <c r="T29" i="66"/>
  <c r="AN29" i="66" s="1"/>
  <c r="S29" i="66"/>
  <c r="R29" i="66"/>
  <c r="Q29" i="66"/>
  <c r="AM29" i="66" s="1"/>
  <c r="AK28" i="66"/>
  <c r="AU28" i="66" s="1"/>
  <c r="AJ28" i="66"/>
  <c r="AI28" i="66"/>
  <c r="AH28" i="66"/>
  <c r="AG28" i="66"/>
  <c r="AS28" i="66" s="1"/>
  <c r="AF28" i="66"/>
  <c r="AR28" i="66" s="1"/>
  <c r="AE28" i="66"/>
  <c r="AQ28" i="66" s="1"/>
  <c r="AD28" i="66"/>
  <c r="AC28" i="66"/>
  <c r="AB28" i="66"/>
  <c r="AA28" i="66"/>
  <c r="Z28" i="66"/>
  <c r="Y28" i="66"/>
  <c r="X28" i="66"/>
  <c r="W28" i="66"/>
  <c r="V28" i="66"/>
  <c r="U28" i="66"/>
  <c r="T28" i="66"/>
  <c r="AN28" i="66" s="1"/>
  <c r="S28" i="66"/>
  <c r="R28" i="66"/>
  <c r="Q28" i="66"/>
  <c r="AK27" i="66"/>
  <c r="AU27" i="66" s="1"/>
  <c r="AJ27" i="66"/>
  <c r="AI27" i="66"/>
  <c r="AH27" i="66"/>
  <c r="AG27" i="66"/>
  <c r="AS27" i="66" s="1"/>
  <c r="AF27" i="66"/>
  <c r="AR27" i="66" s="1"/>
  <c r="AE27" i="66"/>
  <c r="AQ27" i="66" s="1"/>
  <c r="AD27" i="66"/>
  <c r="AC27" i="66"/>
  <c r="AB27" i="66"/>
  <c r="AA27" i="66"/>
  <c r="Z27" i="66"/>
  <c r="Y27" i="66"/>
  <c r="X27" i="66"/>
  <c r="W27" i="66"/>
  <c r="V27" i="66"/>
  <c r="U27" i="66"/>
  <c r="T27" i="66"/>
  <c r="AN27" i="66" s="1"/>
  <c r="S27" i="66"/>
  <c r="R27" i="66"/>
  <c r="Q27" i="66"/>
  <c r="AM27" i="66" s="1"/>
  <c r="AK26" i="66"/>
  <c r="AU26" i="66" s="1"/>
  <c r="AJ26" i="66"/>
  <c r="AI26" i="66"/>
  <c r="AH26" i="66"/>
  <c r="AG26" i="66"/>
  <c r="AS26" i="66" s="1"/>
  <c r="AF26" i="66"/>
  <c r="AR26" i="66" s="1"/>
  <c r="AE26" i="66"/>
  <c r="AQ26" i="66" s="1"/>
  <c r="AD26" i="66"/>
  <c r="AC26" i="66"/>
  <c r="AB26" i="66"/>
  <c r="AA26" i="66"/>
  <c r="Z26" i="66"/>
  <c r="Y26" i="66"/>
  <c r="X26" i="66"/>
  <c r="W26" i="66"/>
  <c r="V26" i="66"/>
  <c r="U26" i="66"/>
  <c r="T26" i="66"/>
  <c r="AN26" i="66" s="1"/>
  <c r="S26" i="66"/>
  <c r="R26" i="66"/>
  <c r="Q26" i="66"/>
  <c r="AM26" i="66" s="1"/>
  <c r="AK25" i="66"/>
  <c r="AU25" i="66" s="1"/>
  <c r="AJ25" i="66"/>
  <c r="AI25" i="66"/>
  <c r="AH25" i="66"/>
  <c r="AG25" i="66"/>
  <c r="AS25" i="66" s="1"/>
  <c r="AF25" i="66"/>
  <c r="AR25" i="66" s="1"/>
  <c r="AE25" i="66"/>
  <c r="AQ25" i="66" s="1"/>
  <c r="AD25" i="66"/>
  <c r="AC25" i="66"/>
  <c r="AB25" i="66"/>
  <c r="AA25" i="66"/>
  <c r="Z25" i="66"/>
  <c r="Y25" i="66"/>
  <c r="X25" i="66"/>
  <c r="W25" i="66"/>
  <c r="V25" i="66"/>
  <c r="U25" i="66"/>
  <c r="T25" i="66"/>
  <c r="AN25" i="66" s="1"/>
  <c r="S25" i="66"/>
  <c r="R25" i="66"/>
  <c r="Q25" i="66"/>
  <c r="AM25" i="66" s="1"/>
  <c r="AK24" i="66"/>
  <c r="AU24" i="66" s="1"/>
  <c r="AJ24" i="66"/>
  <c r="AI24" i="66"/>
  <c r="AH24" i="66"/>
  <c r="AG24" i="66"/>
  <c r="AS24" i="66" s="1"/>
  <c r="AF24" i="66"/>
  <c r="AR24" i="66" s="1"/>
  <c r="AE24" i="66"/>
  <c r="AQ24" i="66" s="1"/>
  <c r="AD24" i="66"/>
  <c r="AC24" i="66"/>
  <c r="AB24" i="66"/>
  <c r="AA24" i="66"/>
  <c r="Z24" i="66"/>
  <c r="Y24" i="66"/>
  <c r="X24" i="66"/>
  <c r="W24" i="66"/>
  <c r="V24" i="66"/>
  <c r="U24" i="66"/>
  <c r="T24" i="66"/>
  <c r="AN24" i="66" s="1"/>
  <c r="S24" i="66"/>
  <c r="R24" i="66"/>
  <c r="Q24" i="66"/>
  <c r="AM24" i="66" s="1"/>
  <c r="AK23" i="66"/>
  <c r="AU23" i="66" s="1"/>
  <c r="AJ23" i="66"/>
  <c r="AI23" i="66"/>
  <c r="AH23" i="66"/>
  <c r="AG23" i="66"/>
  <c r="AS23" i="66" s="1"/>
  <c r="AF23" i="66"/>
  <c r="AR23" i="66" s="1"/>
  <c r="AE23" i="66"/>
  <c r="AQ23" i="66" s="1"/>
  <c r="AD23" i="66"/>
  <c r="AC23" i="66"/>
  <c r="AB23" i="66"/>
  <c r="AA23" i="66"/>
  <c r="Z23" i="66"/>
  <c r="Y23" i="66"/>
  <c r="X23" i="66"/>
  <c r="W23" i="66"/>
  <c r="V23" i="66"/>
  <c r="U23" i="66"/>
  <c r="T23" i="66"/>
  <c r="AN23" i="66" s="1"/>
  <c r="S23" i="66"/>
  <c r="R23" i="66"/>
  <c r="Q23" i="66"/>
  <c r="AM23" i="66" s="1"/>
  <c r="AK119" i="66"/>
  <c r="AU119" i="66" s="1"/>
  <c r="AJ119" i="66"/>
  <c r="AI119" i="66"/>
  <c r="AH119" i="66"/>
  <c r="AG119" i="66"/>
  <c r="AS119" i="66" s="1"/>
  <c r="AF119" i="66"/>
  <c r="AR119" i="66" s="1"/>
  <c r="AE119" i="66"/>
  <c r="AQ119" i="66" s="1"/>
  <c r="AD119" i="66"/>
  <c r="AC119" i="66"/>
  <c r="AB119" i="66"/>
  <c r="AA119" i="66"/>
  <c r="Z119" i="66"/>
  <c r="Y119" i="66"/>
  <c r="X119" i="66"/>
  <c r="W119" i="66"/>
  <c r="V119" i="66"/>
  <c r="U119" i="66"/>
  <c r="T119" i="66"/>
  <c r="AN119" i="66" s="1"/>
  <c r="S119" i="66"/>
  <c r="R119" i="66"/>
  <c r="Q119" i="66"/>
  <c r="AK118" i="66"/>
  <c r="AU118" i="66" s="1"/>
  <c r="AJ118" i="66"/>
  <c r="AI118" i="66"/>
  <c r="AH118" i="66"/>
  <c r="AG118" i="66"/>
  <c r="AS118" i="66" s="1"/>
  <c r="AF118" i="66"/>
  <c r="AR118" i="66" s="1"/>
  <c r="AE118" i="66"/>
  <c r="AQ118" i="66" s="1"/>
  <c r="AD118" i="66"/>
  <c r="AC118" i="66"/>
  <c r="AB118" i="66"/>
  <c r="AA118" i="66"/>
  <c r="Z118" i="66"/>
  <c r="Y118" i="66"/>
  <c r="X118" i="66"/>
  <c r="W118" i="66"/>
  <c r="V118" i="66"/>
  <c r="U118" i="66"/>
  <c r="T118" i="66"/>
  <c r="AN118" i="66" s="1"/>
  <c r="S118" i="66"/>
  <c r="R118" i="66"/>
  <c r="Q118" i="66"/>
  <c r="AM118" i="66" s="1"/>
  <c r="AK117" i="66"/>
  <c r="AU117" i="66" s="1"/>
  <c r="AJ117" i="66"/>
  <c r="AI117" i="66"/>
  <c r="AH117" i="66"/>
  <c r="AG117" i="66"/>
  <c r="AS117" i="66" s="1"/>
  <c r="AF117" i="66"/>
  <c r="AR117" i="66" s="1"/>
  <c r="AE117" i="66"/>
  <c r="AQ117" i="66" s="1"/>
  <c r="AD117" i="66"/>
  <c r="AC117" i="66"/>
  <c r="AB117" i="66"/>
  <c r="AA117" i="66"/>
  <c r="Z117" i="66"/>
  <c r="Y117" i="66"/>
  <c r="X117" i="66"/>
  <c r="W117" i="66"/>
  <c r="V117" i="66"/>
  <c r="U117" i="66"/>
  <c r="T117" i="66"/>
  <c r="AN117" i="66" s="1"/>
  <c r="S117" i="66"/>
  <c r="R117" i="66"/>
  <c r="Q117" i="66"/>
  <c r="AK116" i="66"/>
  <c r="AU116" i="66" s="1"/>
  <c r="AJ116" i="66"/>
  <c r="AI116" i="66"/>
  <c r="AH116" i="66"/>
  <c r="AG116" i="66"/>
  <c r="AS116" i="66" s="1"/>
  <c r="AF116" i="66"/>
  <c r="AR116" i="66" s="1"/>
  <c r="AE116" i="66"/>
  <c r="AQ116" i="66" s="1"/>
  <c r="AD116" i="66"/>
  <c r="AC116" i="66"/>
  <c r="AB116" i="66"/>
  <c r="AA116" i="66"/>
  <c r="Z116" i="66"/>
  <c r="Y116" i="66"/>
  <c r="X116" i="66"/>
  <c r="W116" i="66"/>
  <c r="V116" i="66"/>
  <c r="U116" i="66"/>
  <c r="T116" i="66"/>
  <c r="AN116" i="66" s="1"/>
  <c r="S116" i="66"/>
  <c r="R116" i="66"/>
  <c r="Q116" i="66"/>
  <c r="AM116" i="66" s="1"/>
  <c r="AK115" i="66"/>
  <c r="AU115" i="66" s="1"/>
  <c r="AJ115" i="66"/>
  <c r="AI115" i="66"/>
  <c r="AH115" i="66"/>
  <c r="AG115" i="66"/>
  <c r="AS115" i="66" s="1"/>
  <c r="AF115" i="66"/>
  <c r="AR115" i="66" s="1"/>
  <c r="AE115" i="66"/>
  <c r="AQ115" i="66" s="1"/>
  <c r="AD115" i="66"/>
  <c r="AC115" i="66"/>
  <c r="AB115" i="66"/>
  <c r="AA115" i="66"/>
  <c r="Z115" i="66"/>
  <c r="Y115" i="66"/>
  <c r="X115" i="66"/>
  <c r="W115" i="66"/>
  <c r="V115" i="66"/>
  <c r="U115" i="66"/>
  <c r="T115" i="66"/>
  <c r="AN115" i="66" s="1"/>
  <c r="S115" i="66"/>
  <c r="R115" i="66"/>
  <c r="Q115" i="66"/>
  <c r="AM115" i="66" s="1"/>
  <c r="AK114" i="66"/>
  <c r="AU114" i="66" s="1"/>
  <c r="AJ114" i="66"/>
  <c r="AI114" i="66"/>
  <c r="AH114" i="66"/>
  <c r="AG114" i="66"/>
  <c r="AS114" i="66" s="1"/>
  <c r="AF114" i="66"/>
  <c r="AR114" i="66" s="1"/>
  <c r="AE114" i="66"/>
  <c r="AQ114" i="66" s="1"/>
  <c r="AD114" i="66"/>
  <c r="AC114" i="66"/>
  <c r="AB114" i="66"/>
  <c r="AA114" i="66"/>
  <c r="Z114" i="66"/>
  <c r="Y114" i="66"/>
  <c r="X114" i="66"/>
  <c r="W114" i="66"/>
  <c r="V114" i="66"/>
  <c r="U114" i="66"/>
  <c r="T114" i="66"/>
  <c r="AN114" i="66" s="1"/>
  <c r="S114" i="66"/>
  <c r="R114" i="66"/>
  <c r="Q114" i="66"/>
  <c r="AM114" i="66" s="1"/>
  <c r="AK113" i="66"/>
  <c r="AU113" i="66" s="1"/>
  <c r="AJ113" i="66"/>
  <c r="AI113" i="66"/>
  <c r="AH113" i="66"/>
  <c r="AG113" i="66"/>
  <c r="AS113" i="66" s="1"/>
  <c r="AF113" i="66"/>
  <c r="AR113" i="66" s="1"/>
  <c r="AE113" i="66"/>
  <c r="AQ113" i="66" s="1"/>
  <c r="AD113" i="66"/>
  <c r="AC113" i="66"/>
  <c r="AB113" i="66"/>
  <c r="AA113" i="66"/>
  <c r="Z113" i="66"/>
  <c r="Y113" i="66"/>
  <c r="X113" i="66"/>
  <c r="W113" i="66"/>
  <c r="V113" i="66"/>
  <c r="U113" i="66"/>
  <c r="T113" i="66"/>
  <c r="AN113" i="66" s="1"/>
  <c r="S113" i="66"/>
  <c r="R113" i="66"/>
  <c r="Q113" i="66"/>
  <c r="AK112" i="66"/>
  <c r="AU112" i="66" s="1"/>
  <c r="AJ112" i="66"/>
  <c r="AI112" i="66"/>
  <c r="AH112" i="66"/>
  <c r="AG112" i="66"/>
  <c r="AS112" i="66" s="1"/>
  <c r="AF112" i="66"/>
  <c r="AR112" i="66" s="1"/>
  <c r="AE112" i="66"/>
  <c r="AQ112" i="66" s="1"/>
  <c r="AD112" i="66"/>
  <c r="AC112" i="66"/>
  <c r="AB112" i="66"/>
  <c r="AA112" i="66"/>
  <c r="Z112" i="66"/>
  <c r="Y112" i="66"/>
  <c r="X112" i="66"/>
  <c r="W112" i="66"/>
  <c r="V112" i="66"/>
  <c r="U112" i="66"/>
  <c r="T112" i="66"/>
  <c r="AN112" i="66" s="1"/>
  <c r="S112" i="66"/>
  <c r="R112" i="66"/>
  <c r="Q112" i="66"/>
  <c r="AM112" i="66" s="1"/>
  <c r="AK111" i="66"/>
  <c r="AU111" i="66" s="1"/>
  <c r="AJ111" i="66"/>
  <c r="AI111" i="66"/>
  <c r="AH111" i="66"/>
  <c r="AG111" i="66"/>
  <c r="AS111" i="66" s="1"/>
  <c r="AF111" i="66"/>
  <c r="AR111" i="66" s="1"/>
  <c r="AE111" i="66"/>
  <c r="AQ111" i="66" s="1"/>
  <c r="AD111" i="66"/>
  <c r="AC111" i="66"/>
  <c r="AB111" i="66"/>
  <c r="AA111" i="66"/>
  <c r="Z111" i="66"/>
  <c r="Y111" i="66"/>
  <c r="X111" i="66"/>
  <c r="W111" i="66"/>
  <c r="V111" i="66"/>
  <c r="U111" i="66"/>
  <c r="T111" i="66"/>
  <c r="AN111" i="66" s="1"/>
  <c r="S111" i="66"/>
  <c r="R111" i="66"/>
  <c r="Q111" i="66"/>
  <c r="AK110" i="66"/>
  <c r="AU110" i="66" s="1"/>
  <c r="AJ110" i="66"/>
  <c r="AI110" i="66"/>
  <c r="AH110" i="66"/>
  <c r="AG110" i="66"/>
  <c r="AS110" i="66" s="1"/>
  <c r="AF110" i="66"/>
  <c r="AR110" i="66" s="1"/>
  <c r="AE110" i="66"/>
  <c r="AQ110" i="66" s="1"/>
  <c r="AD110" i="66"/>
  <c r="AC110" i="66"/>
  <c r="AB110" i="66"/>
  <c r="AA110" i="66"/>
  <c r="Z110" i="66"/>
  <c r="Y110" i="66"/>
  <c r="X110" i="66"/>
  <c r="W110" i="66"/>
  <c r="V110" i="66"/>
  <c r="U110" i="66"/>
  <c r="T110" i="66"/>
  <c r="AN110" i="66" s="1"/>
  <c r="S110" i="66"/>
  <c r="R110" i="66"/>
  <c r="Q110" i="66"/>
  <c r="AM110" i="66" s="1"/>
  <c r="AK109" i="66"/>
  <c r="AU109" i="66" s="1"/>
  <c r="AJ109" i="66"/>
  <c r="AI109" i="66"/>
  <c r="AH109" i="66"/>
  <c r="AG109" i="66"/>
  <c r="AS109" i="66" s="1"/>
  <c r="AF109" i="66"/>
  <c r="AR109" i="66" s="1"/>
  <c r="AE109" i="66"/>
  <c r="AQ109" i="66" s="1"/>
  <c r="AD109" i="66"/>
  <c r="AC109" i="66"/>
  <c r="AB109" i="66"/>
  <c r="AA109" i="66"/>
  <c r="Z109" i="66"/>
  <c r="Y109" i="66"/>
  <c r="X109" i="66"/>
  <c r="W109" i="66"/>
  <c r="V109" i="66"/>
  <c r="U109" i="66"/>
  <c r="T109" i="66"/>
  <c r="AN109" i="66" s="1"/>
  <c r="S109" i="66"/>
  <c r="R109" i="66"/>
  <c r="Q109" i="66"/>
  <c r="AM109" i="66" s="1"/>
  <c r="AK108" i="66"/>
  <c r="AU108" i="66" s="1"/>
  <c r="AJ108" i="66"/>
  <c r="AI108" i="66"/>
  <c r="AH108" i="66"/>
  <c r="AG108" i="66"/>
  <c r="AS108" i="66" s="1"/>
  <c r="AF108" i="66"/>
  <c r="AR108" i="66" s="1"/>
  <c r="AE108" i="66"/>
  <c r="AQ108" i="66" s="1"/>
  <c r="AD108" i="66"/>
  <c r="AC108" i="66"/>
  <c r="AB108" i="66"/>
  <c r="AA108" i="66"/>
  <c r="Z108" i="66"/>
  <c r="Y108" i="66"/>
  <c r="X108" i="66"/>
  <c r="W108" i="66"/>
  <c r="V108" i="66"/>
  <c r="U108" i="66"/>
  <c r="T108" i="66"/>
  <c r="AN108" i="66" s="1"/>
  <c r="S108" i="66"/>
  <c r="R108" i="66"/>
  <c r="Q108" i="66"/>
  <c r="AM108" i="66" s="1"/>
  <c r="AK107" i="66"/>
  <c r="AU107" i="66" s="1"/>
  <c r="AJ107" i="66"/>
  <c r="AI107" i="66"/>
  <c r="AH107" i="66"/>
  <c r="AG107" i="66"/>
  <c r="AS107" i="66" s="1"/>
  <c r="AF107" i="66"/>
  <c r="AR107" i="66" s="1"/>
  <c r="AE107" i="66"/>
  <c r="AQ107" i="66" s="1"/>
  <c r="AD107" i="66"/>
  <c r="AC107" i="66"/>
  <c r="AB107" i="66"/>
  <c r="AA107" i="66"/>
  <c r="Z107" i="66"/>
  <c r="Y107" i="66"/>
  <c r="X107" i="66"/>
  <c r="W107" i="66"/>
  <c r="V107" i="66"/>
  <c r="U107" i="66"/>
  <c r="T107" i="66"/>
  <c r="AN107" i="66" s="1"/>
  <c r="S107" i="66"/>
  <c r="R107" i="66"/>
  <c r="Q107" i="66"/>
  <c r="AK106" i="66"/>
  <c r="AU106" i="66" s="1"/>
  <c r="AJ106" i="66"/>
  <c r="AI106" i="66"/>
  <c r="AH106" i="66"/>
  <c r="AG106" i="66"/>
  <c r="AS106" i="66" s="1"/>
  <c r="AF106" i="66"/>
  <c r="AR106" i="66" s="1"/>
  <c r="AE106" i="66"/>
  <c r="AQ106" i="66" s="1"/>
  <c r="AD106" i="66"/>
  <c r="AC106" i="66"/>
  <c r="AB106" i="66"/>
  <c r="AA106" i="66"/>
  <c r="Z106" i="66"/>
  <c r="Y106" i="66"/>
  <c r="X106" i="66"/>
  <c r="W106" i="66"/>
  <c r="V106" i="66"/>
  <c r="U106" i="66"/>
  <c r="T106" i="66"/>
  <c r="AN106" i="66" s="1"/>
  <c r="S106" i="66"/>
  <c r="R106" i="66"/>
  <c r="Q106" i="66"/>
  <c r="AM106" i="66" s="1"/>
  <c r="AK105" i="66"/>
  <c r="AU105" i="66" s="1"/>
  <c r="AJ105" i="66"/>
  <c r="AI105" i="66"/>
  <c r="AH105" i="66"/>
  <c r="AG105" i="66"/>
  <c r="AS105" i="66" s="1"/>
  <c r="AF105" i="66"/>
  <c r="AR105" i="66" s="1"/>
  <c r="AE105" i="66"/>
  <c r="AQ105" i="66" s="1"/>
  <c r="AD105" i="66"/>
  <c r="AC105" i="66"/>
  <c r="AB105" i="66"/>
  <c r="AA105" i="66"/>
  <c r="Z105" i="66"/>
  <c r="Y105" i="66"/>
  <c r="X105" i="66"/>
  <c r="W105" i="66"/>
  <c r="V105" i="66"/>
  <c r="U105" i="66"/>
  <c r="T105" i="66"/>
  <c r="AN105" i="66" s="1"/>
  <c r="S105" i="66"/>
  <c r="R105" i="66"/>
  <c r="Q105" i="66"/>
  <c r="AM105" i="66" s="1"/>
  <c r="AK104" i="66"/>
  <c r="AU104" i="66" s="1"/>
  <c r="AJ104" i="66"/>
  <c r="AI104" i="66"/>
  <c r="AH104" i="66"/>
  <c r="AG104" i="66"/>
  <c r="AS104" i="66" s="1"/>
  <c r="AF104" i="66"/>
  <c r="AR104" i="66" s="1"/>
  <c r="AE104" i="66"/>
  <c r="AQ104" i="66" s="1"/>
  <c r="AD104" i="66"/>
  <c r="AC104" i="66"/>
  <c r="AB104" i="66"/>
  <c r="AA104" i="66"/>
  <c r="Z104" i="66"/>
  <c r="Y104" i="66"/>
  <c r="X104" i="66"/>
  <c r="W104" i="66"/>
  <c r="V104" i="66"/>
  <c r="U104" i="66"/>
  <c r="T104" i="66"/>
  <c r="AN104" i="66" s="1"/>
  <c r="S104" i="66"/>
  <c r="R104" i="66"/>
  <c r="Q104" i="66"/>
  <c r="AM104" i="66" s="1"/>
  <c r="AK103" i="66"/>
  <c r="AU103" i="66" s="1"/>
  <c r="AJ103" i="66"/>
  <c r="AI103" i="66"/>
  <c r="AH103" i="66"/>
  <c r="AG103" i="66"/>
  <c r="AS103" i="66" s="1"/>
  <c r="AF103" i="66"/>
  <c r="AR103" i="66" s="1"/>
  <c r="AE103" i="66"/>
  <c r="AQ103" i="66" s="1"/>
  <c r="AD103" i="66"/>
  <c r="AC103" i="66"/>
  <c r="AB103" i="66"/>
  <c r="AA103" i="66"/>
  <c r="Z103" i="66"/>
  <c r="Y103" i="66"/>
  <c r="X103" i="66"/>
  <c r="W103" i="66"/>
  <c r="V103" i="66"/>
  <c r="U103" i="66"/>
  <c r="T103" i="66"/>
  <c r="AN103" i="66" s="1"/>
  <c r="S103" i="66"/>
  <c r="R103" i="66"/>
  <c r="Q103" i="66"/>
  <c r="AM103" i="66" s="1"/>
  <c r="AK102" i="66"/>
  <c r="AU102" i="66" s="1"/>
  <c r="AJ102" i="66"/>
  <c r="AI102" i="66"/>
  <c r="AH102" i="66"/>
  <c r="AG102" i="66"/>
  <c r="AS102" i="66" s="1"/>
  <c r="AF102" i="66"/>
  <c r="AR102" i="66" s="1"/>
  <c r="AE102" i="66"/>
  <c r="AQ102" i="66" s="1"/>
  <c r="AD102" i="66"/>
  <c r="AC102" i="66"/>
  <c r="AB102" i="66"/>
  <c r="AA102" i="66"/>
  <c r="Z102" i="66"/>
  <c r="Y102" i="66"/>
  <c r="X102" i="66"/>
  <c r="W102" i="66"/>
  <c r="V102" i="66"/>
  <c r="U102" i="66"/>
  <c r="T102" i="66"/>
  <c r="AN102" i="66" s="1"/>
  <c r="S102" i="66"/>
  <c r="R102" i="66"/>
  <c r="Q102" i="66"/>
  <c r="AM102" i="66" s="1"/>
  <c r="AK101" i="66"/>
  <c r="AU101" i="66" s="1"/>
  <c r="AJ101" i="66"/>
  <c r="AI101" i="66"/>
  <c r="AH101" i="66"/>
  <c r="AG101" i="66"/>
  <c r="AS101" i="66" s="1"/>
  <c r="AF101" i="66"/>
  <c r="AR101" i="66" s="1"/>
  <c r="AE101" i="66"/>
  <c r="AQ101" i="66" s="1"/>
  <c r="AD101" i="66"/>
  <c r="AC101" i="66"/>
  <c r="AB101" i="66"/>
  <c r="AA101" i="66"/>
  <c r="Z101" i="66"/>
  <c r="Y101" i="66"/>
  <c r="X101" i="66"/>
  <c r="W101" i="66"/>
  <c r="V101" i="66"/>
  <c r="U101" i="66"/>
  <c r="T101" i="66"/>
  <c r="AN101" i="66" s="1"/>
  <c r="S101" i="66"/>
  <c r="R101" i="66"/>
  <c r="Q101" i="66"/>
  <c r="AK58" i="66"/>
  <c r="AU58" i="66" s="1"/>
  <c r="AJ58" i="66"/>
  <c r="AI58" i="66"/>
  <c r="AH58" i="66"/>
  <c r="AG58" i="66"/>
  <c r="AS58" i="66" s="1"/>
  <c r="AF58" i="66"/>
  <c r="AR58" i="66" s="1"/>
  <c r="AE58" i="66"/>
  <c r="AQ58" i="66" s="1"/>
  <c r="AD58" i="66"/>
  <c r="AC58" i="66"/>
  <c r="AB58" i="66"/>
  <c r="AA58" i="66"/>
  <c r="Z58" i="66"/>
  <c r="Y58" i="66"/>
  <c r="X58" i="66"/>
  <c r="W58" i="66"/>
  <c r="V58" i="66"/>
  <c r="U58" i="66"/>
  <c r="T58" i="66"/>
  <c r="AN58" i="66" s="1"/>
  <c r="S58" i="66"/>
  <c r="R58" i="66"/>
  <c r="Q58" i="66"/>
  <c r="AM58" i="66" s="1"/>
  <c r="AK57" i="66"/>
  <c r="AU57" i="66" s="1"/>
  <c r="AJ57" i="66"/>
  <c r="AI57" i="66"/>
  <c r="AH57" i="66"/>
  <c r="AG57" i="66"/>
  <c r="AS57" i="66" s="1"/>
  <c r="AF57" i="66"/>
  <c r="AR57" i="66" s="1"/>
  <c r="AE57" i="66"/>
  <c r="AQ57" i="66" s="1"/>
  <c r="AD57" i="66"/>
  <c r="AC57" i="66"/>
  <c r="AB57" i="66"/>
  <c r="AA57" i="66"/>
  <c r="Z57" i="66"/>
  <c r="Y57" i="66"/>
  <c r="X57" i="66"/>
  <c r="W57" i="66"/>
  <c r="V57" i="66"/>
  <c r="U57" i="66"/>
  <c r="T57" i="66"/>
  <c r="AN57" i="66" s="1"/>
  <c r="S57" i="66"/>
  <c r="R57" i="66"/>
  <c r="Q57" i="66"/>
  <c r="AM57" i="66" s="1"/>
  <c r="AK56" i="66"/>
  <c r="AU56" i="66" s="1"/>
  <c r="AJ56" i="66"/>
  <c r="AI56" i="66"/>
  <c r="AH56" i="66"/>
  <c r="AG56" i="66"/>
  <c r="AS56" i="66" s="1"/>
  <c r="AF56" i="66"/>
  <c r="AR56" i="66" s="1"/>
  <c r="AE56" i="66"/>
  <c r="AQ56" i="66" s="1"/>
  <c r="AD56" i="66"/>
  <c r="AC56" i="66"/>
  <c r="AB56" i="66"/>
  <c r="AA56" i="66"/>
  <c r="Z56" i="66"/>
  <c r="Y56" i="66"/>
  <c r="X56" i="66"/>
  <c r="W56" i="66"/>
  <c r="V56" i="66"/>
  <c r="U56" i="66"/>
  <c r="T56" i="66"/>
  <c r="AN56" i="66" s="1"/>
  <c r="S56" i="66"/>
  <c r="R56" i="66"/>
  <c r="Q56" i="66"/>
  <c r="AM56" i="66" s="1"/>
  <c r="AK55" i="66"/>
  <c r="AU55" i="66" s="1"/>
  <c r="AJ55" i="66"/>
  <c r="AI55" i="66"/>
  <c r="AH55" i="66"/>
  <c r="AG55" i="66"/>
  <c r="AS55" i="66" s="1"/>
  <c r="AF55" i="66"/>
  <c r="AR55" i="66" s="1"/>
  <c r="AE55" i="66"/>
  <c r="AQ55" i="66" s="1"/>
  <c r="AD55" i="66"/>
  <c r="AC55" i="66"/>
  <c r="AB55" i="66"/>
  <c r="AA55" i="66"/>
  <c r="Z55" i="66"/>
  <c r="Y55" i="66"/>
  <c r="X55" i="66"/>
  <c r="W55" i="66"/>
  <c r="V55" i="66"/>
  <c r="U55" i="66"/>
  <c r="T55" i="66"/>
  <c r="AN55" i="66" s="1"/>
  <c r="S55" i="66"/>
  <c r="R55" i="66"/>
  <c r="Q55" i="66"/>
  <c r="AM55" i="66" s="1"/>
  <c r="AK54" i="66"/>
  <c r="AU54" i="66" s="1"/>
  <c r="AJ54" i="66"/>
  <c r="AI54" i="66"/>
  <c r="AH54" i="66"/>
  <c r="AG54" i="66"/>
  <c r="AS54" i="66" s="1"/>
  <c r="AF54" i="66"/>
  <c r="AR54" i="66" s="1"/>
  <c r="AE54" i="66"/>
  <c r="AQ54" i="66" s="1"/>
  <c r="AD54" i="66"/>
  <c r="AC54" i="66"/>
  <c r="AB54" i="66"/>
  <c r="AA54" i="66"/>
  <c r="Z54" i="66"/>
  <c r="Y54" i="66"/>
  <c r="X54" i="66"/>
  <c r="W54" i="66"/>
  <c r="V54" i="66"/>
  <c r="U54" i="66"/>
  <c r="T54" i="66"/>
  <c r="AN54" i="66" s="1"/>
  <c r="S54" i="66"/>
  <c r="R54" i="66"/>
  <c r="Q54" i="66"/>
  <c r="AM54" i="66" s="1"/>
  <c r="AK53" i="66"/>
  <c r="AU53" i="66" s="1"/>
  <c r="AJ53" i="66"/>
  <c r="AI53" i="66"/>
  <c r="AH53" i="66"/>
  <c r="AG53" i="66"/>
  <c r="AS53" i="66" s="1"/>
  <c r="AF53" i="66"/>
  <c r="AR53" i="66" s="1"/>
  <c r="AE53" i="66"/>
  <c r="AQ53" i="66" s="1"/>
  <c r="AD53" i="66"/>
  <c r="AC53" i="66"/>
  <c r="AB53" i="66"/>
  <c r="AA53" i="66"/>
  <c r="Z53" i="66"/>
  <c r="Y53" i="66"/>
  <c r="X53" i="66"/>
  <c r="W53" i="66"/>
  <c r="V53" i="66"/>
  <c r="U53" i="66"/>
  <c r="T53" i="66"/>
  <c r="AN53" i="66" s="1"/>
  <c r="S53" i="66"/>
  <c r="R53" i="66"/>
  <c r="Q53" i="66"/>
  <c r="AK52" i="66"/>
  <c r="AU52" i="66" s="1"/>
  <c r="AJ52" i="66"/>
  <c r="AI52" i="66"/>
  <c r="AH52" i="66"/>
  <c r="AG52" i="66"/>
  <c r="AS52" i="66" s="1"/>
  <c r="AF52" i="66"/>
  <c r="AR52" i="66" s="1"/>
  <c r="AE52" i="66"/>
  <c r="AQ52" i="66" s="1"/>
  <c r="AD52" i="66"/>
  <c r="AC52" i="66"/>
  <c r="AB52" i="66"/>
  <c r="AA52" i="66"/>
  <c r="Z52" i="66"/>
  <c r="Y52" i="66"/>
  <c r="X52" i="66"/>
  <c r="W52" i="66"/>
  <c r="V52" i="66"/>
  <c r="U52" i="66"/>
  <c r="T52" i="66"/>
  <c r="AN52" i="66" s="1"/>
  <c r="S52" i="66"/>
  <c r="R52" i="66"/>
  <c r="Q52" i="66"/>
  <c r="AM52" i="66" s="1"/>
  <c r="AK51" i="66"/>
  <c r="AU51" i="66" s="1"/>
  <c r="AJ51" i="66"/>
  <c r="AI51" i="66"/>
  <c r="AH51" i="66"/>
  <c r="AG51" i="66"/>
  <c r="AS51" i="66" s="1"/>
  <c r="AF51" i="66"/>
  <c r="AR51" i="66" s="1"/>
  <c r="AE51" i="66"/>
  <c r="AQ51" i="66" s="1"/>
  <c r="AD51" i="66"/>
  <c r="AC51" i="66"/>
  <c r="AB51" i="66"/>
  <c r="AA51" i="66"/>
  <c r="Z51" i="66"/>
  <c r="Y51" i="66"/>
  <c r="X51" i="66"/>
  <c r="W51" i="66"/>
  <c r="V51" i="66"/>
  <c r="U51" i="66"/>
  <c r="T51" i="66"/>
  <c r="AN51" i="66" s="1"/>
  <c r="S51" i="66"/>
  <c r="R51" i="66"/>
  <c r="Q51" i="66"/>
  <c r="AM51" i="66" s="1"/>
  <c r="AK50" i="66"/>
  <c r="AU50" i="66" s="1"/>
  <c r="AJ50" i="66"/>
  <c r="AI50" i="66"/>
  <c r="AH50" i="66"/>
  <c r="AG50" i="66"/>
  <c r="AS50" i="66" s="1"/>
  <c r="AF50" i="66"/>
  <c r="AR50" i="66" s="1"/>
  <c r="AE50" i="66"/>
  <c r="AQ50" i="66" s="1"/>
  <c r="AD50" i="66"/>
  <c r="AC50" i="66"/>
  <c r="AB50" i="66"/>
  <c r="AA50" i="66"/>
  <c r="Z50" i="66"/>
  <c r="Y50" i="66"/>
  <c r="X50" i="66"/>
  <c r="W50" i="66"/>
  <c r="V50" i="66"/>
  <c r="U50" i="66"/>
  <c r="T50" i="66"/>
  <c r="AN50" i="66" s="1"/>
  <c r="S50" i="66"/>
  <c r="R50" i="66"/>
  <c r="Q50" i="66"/>
  <c r="AM50" i="66" s="1"/>
  <c r="AK49" i="66"/>
  <c r="AU49" i="66" s="1"/>
  <c r="AJ49" i="66"/>
  <c r="AI49" i="66"/>
  <c r="AH49" i="66"/>
  <c r="AG49" i="66"/>
  <c r="AS49" i="66" s="1"/>
  <c r="AF49" i="66"/>
  <c r="AR49" i="66" s="1"/>
  <c r="AE49" i="66"/>
  <c r="AQ49" i="66" s="1"/>
  <c r="AD49" i="66"/>
  <c r="AC49" i="66"/>
  <c r="AB49" i="66"/>
  <c r="AA49" i="66"/>
  <c r="Z49" i="66"/>
  <c r="Y49" i="66"/>
  <c r="X49" i="66"/>
  <c r="W49" i="66"/>
  <c r="V49" i="66"/>
  <c r="U49" i="66"/>
  <c r="T49" i="66"/>
  <c r="AN49" i="66" s="1"/>
  <c r="S49" i="66"/>
  <c r="R49" i="66"/>
  <c r="Q49" i="66"/>
  <c r="AM49" i="66" s="1"/>
  <c r="AK48" i="66"/>
  <c r="AU48" i="66" s="1"/>
  <c r="AJ48" i="66"/>
  <c r="AI48" i="66"/>
  <c r="AH48" i="66"/>
  <c r="AG48" i="66"/>
  <c r="AS48" i="66" s="1"/>
  <c r="AF48" i="66"/>
  <c r="AR48" i="66" s="1"/>
  <c r="AE48" i="66"/>
  <c r="AQ48" i="66" s="1"/>
  <c r="AD48" i="66"/>
  <c r="AC48" i="66"/>
  <c r="AB48" i="66"/>
  <c r="AA48" i="66"/>
  <c r="Z48" i="66"/>
  <c r="Y48" i="66"/>
  <c r="X48" i="66"/>
  <c r="W48" i="66"/>
  <c r="V48" i="66"/>
  <c r="T48" i="66"/>
  <c r="AN48" i="66" s="1"/>
  <c r="S48" i="66"/>
  <c r="R48" i="66"/>
  <c r="Q48" i="66"/>
  <c r="AM48" i="66" s="1"/>
  <c r="AK47" i="66"/>
  <c r="AU47" i="66" s="1"/>
  <c r="AJ47" i="66"/>
  <c r="AI47" i="66"/>
  <c r="AH47" i="66"/>
  <c r="AG47" i="66"/>
  <c r="AS47" i="66" s="1"/>
  <c r="AF47" i="66"/>
  <c r="AR47" i="66" s="1"/>
  <c r="AE47" i="66"/>
  <c r="AQ47" i="66" s="1"/>
  <c r="AD47" i="66"/>
  <c r="AC47" i="66"/>
  <c r="AB47" i="66"/>
  <c r="AA47" i="66"/>
  <c r="Z47" i="66"/>
  <c r="Y47" i="66"/>
  <c r="X47" i="66"/>
  <c r="W47" i="66"/>
  <c r="V47" i="66"/>
  <c r="U47" i="66"/>
  <c r="T47" i="66"/>
  <c r="AN47" i="66" s="1"/>
  <c r="S47" i="66"/>
  <c r="R47" i="66"/>
  <c r="Q47" i="66"/>
  <c r="AK46" i="66"/>
  <c r="AU46" i="66" s="1"/>
  <c r="AJ46" i="66"/>
  <c r="AI46" i="66"/>
  <c r="AH46" i="66"/>
  <c r="AG46" i="66"/>
  <c r="AS46" i="66" s="1"/>
  <c r="AF46" i="66"/>
  <c r="AR46" i="66" s="1"/>
  <c r="AE46" i="66"/>
  <c r="AQ46" i="66" s="1"/>
  <c r="AD46" i="66"/>
  <c r="AC46" i="66"/>
  <c r="AB46" i="66"/>
  <c r="AA46" i="66"/>
  <c r="Z46" i="66"/>
  <c r="Y46" i="66"/>
  <c r="X46" i="66"/>
  <c r="W46" i="66"/>
  <c r="V46" i="66"/>
  <c r="U46" i="66"/>
  <c r="T46" i="66"/>
  <c r="AN46" i="66" s="1"/>
  <c r="S46" i="66"/>
  <c r="R46" i="66"/>
  <c r="Q46" i="66"/>
  <c r="AM46" i="66" s="1"/>
  <c r="AK45" i="66"/>
  <c r="AU45" i="66" s="1"/>
  <c r="AJ45" i="66"/>
  <c r="AI45" i="66"/>
  <c r="AH45" i="66"/>
  <c r="AG45" i="66"/>
  <c r="AS45" i="66" s="1"/>
  <c r="AF45" i="66"/>
  <c r="AR45" i="66" s="1"/>
  <c r="AE45" i="66"/>
  <c r="AQ45" i="66" s="1"/>
  <c r="AD45" i="66"/>
  <c r="AC45" i="66"/>
  <c r="AB45" i="66"/>
  <c r="AA45" i="66"/>
  <c r="Z45" i="66"/>
  <c r="Y45" i="66"/>
  <c r="X45" i="66"/>
  <c r="W45" i="66"/>
  <c r="V45" i="66"/>
  <c r="U45" i="66"/>
  <c r="T45" i="66"/>
  <c r="AN45" i="66" s="1"/>
  <c r="S45" i="66"/>
  <c r="R45" i="66"/>
  <c r="Q45" i="66"/>
  <c r="AM45" i="66" s="1"/>
  <c r="AK44" i="66"/>
  <c r="AU44" i="66" s="1"/>
  <c r="AJ44" i="66"/>
  <c r="AI44" i="66"/>
  <c r="AH44" i="66"/>
  <c r="AG44" i="66"/>
  <c r="AS44" i="66" s="1"/>
  <c r="AF44" i="66"/>
  <c r="AR44" i="66" s="1"/>
  <c r="AE44" i="66"/>
  <c r="AQ44" i="66" s="1"/>
  <c r="AD44" i="66"/>
  <c r="AC44" i="66"/>
  <c r="AB44" i="66"/>
  <c r="AA44" i="66"/>
  <c r="Z44" i="66"/>
  <c r="Y44" i="66"/>
  <c r="X44" i="66"/>
  <c r="W44" i="66"/>
  <c r="V44" i="66"/>
  <c r="U44" i="66"/>
  <c r="T44" i="66"/>
  <c r="AN44" i="66" s="1"/>
  <c r="S44" i="66"/>
  <c r="R44" i="66"/>
  <c r="Q44" i="66"/>
  <c r="AM44" i="66" s="1"/>
  <c r="AK43" i="66"/>
  <c r="AU43" i="66" s="1"/>
  <c r="AJ43" i="66"/>
  <c r="AI43" i="66"/>
  <c r="AH43" i="66"/>
  <c r="AG43" i="66"/>
  <c r="AS43" i="66" s="1"/>
  <c r="AF43" i="66"/>
  <c r="AR43" i="66" s="1"/>
  <c r="AE43" i="66"/>
  <c r="AQ43" i="66" s="1"/>
  <c r="AD43" i="66"/>
  <c r="AC43" i="66"/>
  <c r="AB43" i="66"/>
  <c r="AA43" i="66"/>
  <c r="Z43" i="66"/>
  <c r="Y43" i="66"/>
  <c r="X43" i="66"/>
  <c r="W43" i="66"/>
  <c r="V43" i="66"/>
  <c r="U43" i="66"/>
  <c r="T43" i="66"/>
  <c r="AN43" i="66" s="1"/>
  <c r="S43" i="66"/>
  <c r="R43" i="66"/>
  <c r="Q43" i="66"/>
  <c r="AM43" i="66" s="1"/>
  <c r="AK42" i="66"/>
  <c r="AU42" i="66" s="1"/>
  <c r="AJ42" i="66"/>
  <c r="AI42" i="66"/>
  <c r="AH42" i="66"/>
  <c r="AG42" i="66"/>
  <c r="AS42" i="66" s="1"/>
  <c r="AF42" i="66"/>
  <c r="AR42" i="66" s="1"/>
  <c r="AE42" i="66"/>
  <c r="AQ42" i="66" s="1"/>
  <c r="AD42" i="66"/>
  <c r="AC42" i="66"/>
  <c r="AB42" i="66"/>
  <c r="AA42" i="66"/>
  <c r="Z42" i="66"/>
  <c r="Y42" i="66"/>
  <c r="X42" i="66"/>
  <c r="W42" i="66"/>
  <c r="V42" i="66"/>
  <c r="U42" i="66"/>
  <c r="T42" i="66"/>
  <c r="AN42" i="66" s="1"/>
  <c r="S42" i="66"/>
  <c r="R42" i="66"/>
  <c r="Q42" i="66"/>
  <c r="AM42" i="66" s="1"/>
  <c r="AK41" i="66"/>
  <c r="AU41" i="66" s="1"/>
  <c r="AJ41" i="66"/>
  <c r="AI41" i="66"/>
  <c r="AH41" i="66"/>
  <c r="AG41" i="66"/>
  <c r="AS41" i="66" s="1"/>
  <c r="AF41" i="66"/>
  <c r="AR41" i="66" s="1"/>
  <c r="AE41" i="66"/>
  <c r="AQ41" i="66" s="1"/>
  <c r="AD41" i="66"/>
  <c r="AC41" i="66"/>
  <c r="AB41" i="66"/>
  <c r="AA41" i="66"/>
  <c r="Z41" i="66"/>
  <c r="Y41" i="66"/>
  <c r="X41" i="66"/>
  <c r="W41" i="66"/>
  <c r="V41" i="66"/>
  <c r="U41" i="66"/>
  <c r="T41" i="66"/>
  <c r="AN41" i="66" s="1"/>
  <c r="S41" i="66"/>
  <c r="R41" i="66"/>
  <c r="Q41" i="66"/>
  <c r="AK40" i="66"/>
  <c r="AU40" i="66" s="1"/>
  <c r="AJ40" i="66"/>
  <c r="AI40" i="66"/>
  <c r="AH40" i="66"/>
  <c r="AG40" i="66"/>
  <c r="AS40" i="66" s="1"/>
  <c r="AF40" i="66"/>
  <c r="AR40" i="66" s="1"/>
  <c r="AE40" i="66"/>
  <c r="AQ40" i="66" s="1"/>
  <c r="AD40" i="66"/>
  <c r="AC40" i="66"/>
  <c r="AB40" i="66"/>
  <c r="AA40" i="66"/>
  <c r="Z40" i="66"/>
  <c r="Y40" i="66"/>
  <c r="X40" i="66"/>
  <c r="W40" i="66"/>
  <c r="V40" i="66"/>
  <c r="U40" i="66"/>
  <c r="T40" i="66"/>
  <c r="AN40" i="66" s="1"/>
  <c r="S40" i="66"/>
  <c r="R40" i="66"/>
  <c r="Q40" i="66"/>
  <c r="AM40" i="66" s="1"/>
  <c r="AK39" i="66"/>
  <c r="AU39" i="66" s="1"/>
  <c r="AJ39" i="66"/>
  <c r="AI39" i="66"/>
  <c r="AH39" i="66"/>
  <c r="AG39" i="66"/>
  <c r="AS39" i="66" s="1"/>
  <c r="AF39" i="66"/>
  <c r="AR39" i="66" s="1"/>
  <c r="AE39" i="66"/>
  <c r="AQ39" i="66" s="1"/>
  <c r="AD39" i="66"/>
  <c r="AC39" i="66"/>
  <c r="AB39" i="66"/>
  <c r="AA39" i="66"/>
  <c r="Z39" i="66"/>
  <c r="Y39" i="66"/>
  <c r="X39" i="66"/>
  <c r="W39" i="66"/>
  <c r="V39" i="66"/>
  <c r="U39" i="66"/>
  <c r="T39" i="66"/>
  <c r="AN39" i="66" s="1"/>
  <c r="S39" i="66"/>
  <c r="R39" i="66"/>
  <c r="Q39" i="66"/>
  <c r="AM39" i="66" s="1"/>
  <c r="AK38" i="66"/>
  <c r="AU38" i="66" s="1"/>
  <c r="AJ38" i="66"/>
  <c r="AI38" i="66"/>
  <c r="AH38" i="66"/>
  <c r="AG38" i="66"/>
  <c r="AS38" i="66" s="1"/>
  <c r="AF38" i="66"/>
  <c r="AR38" i="66" s="1"/>
  <c r="AE38" i="66"/>
  <c r="AQ38" i="66" s="1"/>
  <c r="AD38" i="66"/>
  <c r="AC38" i="66"/>
  <c r="AB38" i="66"/>
  <c r="AA38" i="66"/>
  <c r="Z38" i="66"/>
  <c r="Y38" i="66"/>
  <c r="X38" i="66"/>
  <c r="W38" i="66"/>
  <c r="V38" i="66"/>
  <c r="U38" i="66"/>
  <c r="T38" i="66"/>
  <c r="AN38" i="66" s="1"/>
  <c r="S38" i="66"/>
  <c r="R38" i="66"/>
  <c r="Q38" i="66"/>
  <c r="AM38" i="66" s="1"/>
  <c r="AK37" i="66"/>
  <c r="AU37" i="66" s="1"/>
  <c r="AJ37" i="66"/>
  <c r="AI37" i="66"/>
  <c r="AH37" i="66"/>
  <c r="AG37" i="66"/>
  <c r="AS37" i="66" s="1"/>
  <c r="AF37" i="66"/>
  <c r="AR37" i="66" s="1"/>
  <c r="AE37" i="66"/>
  <c r="AQ37" i="66" s="1"/>
  <c r="AD37" i="66"/>
  <c r="AC37" i="66"/>
  <c r="AB37" i="66"/>
  <c r="AA37" i="66"/>
  <c r="Z37" i="66"/>
  <c r="Y37" i="66"/>
  <c r="X37" i="66"/>
  <c r="W37" i="66"/>
  <c r="V37" i="66"/>
  <c r="U37" i="66"/>
  <c r="T37" i="66"/>
  <c r="AN37" i="66" s="1"/>
  <c r="S37" i="66"/>
  <c r="R37" i="66"/>
  <c r="Q37" i="66"/>
  <c r="AM37" i="66" s="1"/>
  <c r="AK36" i="66"/>
  <c r="AU36" i="66" s="1"/>
  <c r="AJ36" i="66"/>
  <c r="AI36" i="66"/>
  <c r="AH36" i="66"/>
  <c r="AG36" i="66"/>
  <c r="AS36" i="66" s="1"/>
  <c r="AF36" i="66"/>
  <c r="AR36" i="66" s="1"/>
  <c r="AE36" i="66"/>
  <c r="AQ36" i="66" s="1"/>
  <c r="AD36" i="66"/>
  <c r="AC36" i="66"/>
  <c r="AB36" i="66"/>
  <c r="AA36" i="66"/>
  <c r="Z36" i="66"/>
  <c r="Y36" i="66"/>
  <c r="X36" i="66"/>
  <c r="W36" i="66"/>
  <c r="V36" i="66"/>
  <c r="U36" i="66"/>
  <c r="T36" i="66"/>
  <c r="AN36" i="66" s="1"/>
  <c r="S36" i="66"/>
  <c r="R36" i="66"/>
  <c r="Q36" i="66"/>
  <c r="AM36" i="66" s="1"/>
  <c r="AK35" i="66"/>
  <c r="AU35" i="66" s="1"/>
  <c r="AJ35" i="66"/>
  <c r="AI35" i="66"/>
  <c r="AH35" i="66"/>
  <c r="AG35" i="66"/>
  <c r="AS35" i="66" s="1"/>
  <c r="AF35" i="66"/>
  <c r="AR35" i="66" s="1"/>
  <c r="AE35" i="66"/>
  <c r="AQ35" i="66" s="1"/>
  <c r="AD35" i="66"/>
  <c r="AC35" i="66"/>
  <c r="AB35" i="66"/>
  <c r="AA35" i="66"/>
  <c r="Z35" i="66"/>
  <c r="Y35" i="66"/>
  <c r="X35" i="66"/>
  <c r="W35" i="66"/>
  <c r="V35" i="66"/>
  <c r="U35" i="66"/>
  <c r="T35" i="66"/>
  <c r="AN35" i="66" s="1"/>
  <c r="S35" i="66"/>
  <c r="R35" i="66"/>
  <c r="Q35" i="66"/>
  <c r="AK22" i="66"/>
  <c r="AU22" i="66" s="1"/>
  <c r="AJ22" i="66"/>
  <c r="AI22" i="66"/>
  <c r="AH22" i="66"/>
  <c r="AG22" i="66"/>
  <c r="AS22" i="66" s="1"/>
  <c r="AF22" i="66"/>
  <c r="AR22" i="66" s="1"/>
  <c r="AE22" i="66"/>
  <c r="AQ22" i="66" s="1"/>
  <c r="AD22" i="66"/>
  <c r="AC22" i="66"/>
  <c r="AB22" i="66"/>
  <c r="AA22" i="66"/>
  <c r="Z22" i="66"/>
  <c r="Y22" i="66"/>
  <c r="X22" i="66"/>
  <c r="W22" i="66"/>
  <c r="V22" i="66"/>
  <c r="U22" i="66"/>
  <c r="T22" i="66"/>
  <c r="AN22" i="66" s="1"/>
  <c r="S22" i="66"/>
  <c r="R22" i="66"/>
  <c r="Q22" i="66"/>
  <c r="AM22" i="66" s="1"/>
  <c r="AK21" i="66"/>
  <c r="AU21" i="66" s="1"/>
  <c r="AJ21" i="66"/>
  <c r="AI21" i="66"/>
  <c r="AH21" i="66"/>
  <c r="AG21" i="66"/>
  <c r="AS21" i="66" s="1"/>
  <c r="AF21" i="66"/>
  <c r="AR21" i="66" s="1"/>
  <c r="AE21" i="66"/>
  <c r="AQ21" i="66" s="1"/>
  <c r="AD21" i="66"/>
  <c r="AC21" i="66"/>
  <c r="AB21" i="66"/>
  <c r="AA21" i="66"/>
  <c r="Z21" i="66"/>
  <c r="Y21" i="66"/>
  <c r="X21" i="66"/>
  <c r="W21" i="66"/>
  <c r="V21" i="66"/>
  <c r="U21" i="66"/>
  <c r="T21" i="66"/>
  <c r="AN21" i="66" s="1"/>
  <c r="S21" i="66"/>
  <c r="R21" i="66"/>
  <c r="Q21" i="66"/>
  <c r="AM21" i="66" s="1"/>
  <c r="AK20" i="66"/>
  <c r="AU20" i="66" s="1"/>
  <c r="AJ20" i="66"/>
  <c r="AI20" i="66"/>
  <c r="AH20" i="66"/>
  <c r="AG20" i="66"/>
  <c r="AS20" i="66" s="1"/>
  <c r="AF20" i="66"/>
  <c r="AR20" i="66" s="1"/>
  <c r="AE20" i="66"/>
  <c r="AQ20" i="66" s="1"/>
  <c r="AD20" i="66"/>
  <c r="AC20" i="66"/>
  <c r="AB20" i="66"/>
  <c r="AA20" i="66"/>
  <c r="Z20" i="66"/>
  <c r="Y20" i="66"/>
  <c r="X20" i="66"/>
  <c r="W20" i="66"/>
  <c r="V20" i="66"/>
  <c r="U20" i="66"/>
  <c r="T20" i="66"/>
  <c r="AN20" i="66" s="1"/>
  <c r="S20" i="66"/>
  <c r="R20" i="66"/>
  <c r="Q20" i="66"/>
  <c r="AM20" i="66" s="1"/>
  <c r="AK19" i="66"/>
  <c r="AU19" i="66" s="1"/>
  <c r="AJ19" i="66"/>
  <c r="AI19" i="66"/>
  <c r="AH19" i="66"/>
  <c r="AG19" i="66"/>
  <c r="AS19" i="66" s="1"/>
  <c r="AF19" i="66"/>
  <c r="AR19" i="66" s="1"/>
  <c r="AE19" i="66"/>
  <c r="AQ19" i="66" s="1"/>
  <c r="AD19" i="66"/>
  <c r="AC19" i="66"/>
  <c r="AB19" i="66"/>
  <c r="AA19" i="66"/>
  <c r="Z19" i="66"/>
  <c r="Y19" i="66"/>
  <c r="X19" i="66"/>
  <c r="W19" i="66"/>
  <c r="V19" i="66"/>
  <c r="U19" i="66"/>
  <c r="T19" i="66"/>
  <c r="AN19" i="66" s="1"/>
  <c r="S19" i="66"/>
  <c r="R19" i="66"/>
  <c r="Q19" i="66"/>
  <c r="AM19" i="66" s="1"/>
  <c r="AK18" i="66"/>
  <c r="AU18" i="66" s="1"/>
  <c r="AJ18" i="66"/>
  <c r="AI18" i="66"/>
  <c r="AH18" i="66"/>
  <c r="AG18" i="66"/>
  <c r="AS18" i="66" s="1"/>
  <c r="AF18" i="66"/>
  <c r="AR18" i="66" s="1"/>
  <c r="AE18" i="66"/>
  <c r="AQ18" i="66" s="1"/>
  <c r="AD18" i="66"/>
  <c r="AC18" i="66"/>
  <c r="AB18" i="66"/>
  <c r="AA18" i="66"/>
  <c r="Z18" i="66"/>
  <c r="Y18" i="66"/>
  <c r="X18" i="66"/>
  <c r="W18" i="66"/>
  <c r="V18" i="66"/>
  <c r="U18" i="66"/>
  <c r="T18" i="66"/>
  <c r="AN18" i="66" s="1"/>
  <c r="S18" i="66"/>
  <c r="R18" i="66"/>
  <c r="Q18" i="66"/>
  <c r="AM18" i="66" s="1"/>
  <c r="AK17" i="66"/>
  <c r="AU17" i="66" s="1"/>
  <c r="AJ17" i="66"/>
  <c r="AI17" i="66"/>
  <c r="AH17" i="66"/>
  <c r="AG17" i="66"/>
  <c r="AS17" i="66" s="1"/>
  <c r="AF17" i="66"/>
  <c r="AR17" i="66" s="1"/>
  <c r="AE17" i="66"/>
  <c r="AQ17" i="66" s="1"/>
  <c r="AD17" i="66"/>
  <c r="AC17" i="66"/>
  <c r="AB17" i="66"/>
  <c r="AA17" i="66"/>
  <c r="Z17" i="66"/>
  <c r="Y17" i="66"/>
  <c r="X17" i="66"/>
  <c r="W17" i="66"/>
  <c r="V17" i="66"/>
  <c r="U17" i="66"/>
  <c r="T17" i="66"/>
  <c r="AN17" i="66" s="1"/>
  <c r="S17" i="66"/>
  <c r="R17" i="66"/>
  <c r="Q17" i="66"/>
  <c r="AK16" i="66"/>
  <c r="AU16" i="66" s="1"/>
  <c r="AJ16" i="66"/>
  <c r="AI16" i="66"/>
  <c r="AH16" i="66"/>
  <c r="AG16" i="66"/>
  <c r="AS16" i="66" s="1"/>
  <c r="AF16" i="66"/>
  <c r="AR16" i="66" s="1"/>
  <c r="AE16" i="66"/>
  <c r="AQ16" i="66" s="1"/>
  <c r="AD16" i="66"/>
  <c r="AC16" i="66"/>
  <c r="AB16" i="66"/>
  <c r="AA16" i="66"/>
  <c r="Z16" i="66"/>
  <c r="Y16" i="66"/>
  <c r="X16" i="66"/>
  <c r="W16" i="66"/>
  <c r="V16" i="66"/>
  <c r="U16" i="66"/>
  <c r="T16" i="66"/>
  <c r="AN16" i="66" s="1"/>
  <c r="S16" i="66"/>
  <c r="R16" i="66"/>
  <c r="Q16" i="66"/>
  <c r="AM16" i="66" s="1"/>
  <c r="AK15" i="66"/>
  <c r="AU15" i="66" s="1"/>
  <c r="AJ15" i="66"/>
  <c r="AI15" i="66"/>
  <c r="AH15" i="66"/>
  <c r="AG15" i="66"/>
  <c r="AS15" i="66" s="1"/>
  <c r="AF15" i="66"/>
  <c r="AR15" i="66" s="1"/>
  <c r="AE15" i="66"/>
  <c r="AQ15" i="66" s="1"/>
  <c r="AD15" i="66"/>
  <c r="AC15" i="66"/>
  <c r="AB15" i="66"/>
  <c r="AA15" i="66"/>
  <c r="Z15" i="66"/>
  <c r="Y15" i="66"/>
  <c r="X15" i="66"/>
  <c r="W15" i="66"/>
  <c r="V15" i="66"/>
  <c r="U15" i="66"/>
  <c r="T15" i="66"/>
  <c r="AN15" i="66" s="1"/>
  <c r="S15" i="66"/>
  <c r="R15" i="66"/>
  <c r="Q15" i="66"/>
  <c r="AM15" i="66" s="1"/>
  <c r="AK14" i="66"/>
  <c r="AU14" i="66" s="1"/>
  <c r="AJ14" i="66"/>
  <c r="AI14" i="66"/>
  <c r="AH14" i="66"/>
  <c r="AG14" i="66"/>
  <c r="AS14" i="66" s="1"/>
  <c r="AF14" i="66"/>
  <c r="AR14" i="66" s="1"/>
  <c r="AE14" i="66"/>
  <c r="AQ14" i="66" s="1"/>
  <c r="AD14" i="66"/>
  <c r="AC14" i="66"/>
  <c r="AB14" i="66"/>
  <c r="AA14" i="66"/>
  <c r="Z14" i="66"/>
  <c r="Y14" i="66"/>
  <c r="X14" i="66"/>
  <c r="W14" i="66"/>
  <c r="V14" i="66"/>
  <c r="U14" i="66"/>
  <c r="T14" i="66"/>
  <c r="AN14" i="66" s="1"/>
  <c r="S14" i="66"/>
  <c r="R14" i="66"/>
  <c r="Q14" i="66"/>
  <c r="AM14" i="66" s="1"/>
  <c r="AK13" i="66"/>
  <c r="AU13" i="66" s="1"/>
  <c r="AJ13" i="66"/>
  <c r="AI13" i="66"/>
  <c r="AH13" i="66"/>
  <c r="AG13" i="66"/>
  <c r="AS13" i="66" s="1"/>
  <c r="AF13" i="66"/>
  <c r="AR13" i="66" s="1"/>
  <c r="AE13" i="66"/>
  <c r="AQ13" i="66" s="1"/>
  <c r="AD13" i="66"/>
  <c r="AC13" i="66"/>
  <c r="AB13" i="66"/>
  <c r="AA13" i="66"/>
  <c r="Z13" i="66"/>
  <c r="Y13" i="66"/>
  <c r="X13" i="66"/>
  <c r="W13" i="66"/>
  <c r="V13" i="66"/>
  <c r="U13" i="66"/>
  <c r="T13" i="66"/>
  <c r="AN13" i="66" s="1"/>
  <c r="S13" i="66"/>
  <c r="R13" i="66"/>
  <c r="Q13" i="66"/>
  <c r="AM13" i="66" s="1"/>
  <c r="AK12" i="66"/>
  <c r="AU12" i="66" s="1"/>
  <c r="AJ12" i="66"/>
  <c r="AI12" i="66"/>
  <c r="AH12" i="66"/>
  <c r="AG12" i="66"/>
  <c r="AS12" i="66" s="1"/>
  <c r="AF12" i="66"/>
  <c r="AR12" i="66" s="1"/>
  <c r="AE12" i="66"/>
  <c r="AQ12" i="66" s="1"/>
  <c r="AD12" i="66"/>
  <c r="AC12" i="66"/>
  <c r="AB12" i="66"/>
  <c r="AA12" i="66"/>
  <c r="Z12" i="66"/>
  <c r="Y12" i="66"/>
  <c r="X12" i="66"/>
  <c r="W12" i="66"/>
  <c r="V12" i="66"/>
  <c r="U12" i="66"/>
  <c r="T12" i="66"/>
  <c r="AN12" i="66" s="1"/>
  <c r="S12" i="66"/>
  <c r="R12" i="66"/>
  <c r="Q12" i="66"/>
  <c r="AM12" i="66" s="1"/>
  <c r="AK11" i="66"/>
  <c r="AU11" i="66" s="1"/>
  <c r="AJ11" i="66"/>
  <c r="AI11" i="66"/>
  <c r="AH11" i="66"/>
  <c r="AG11" i="66"/>
  <c r="AS11" i="66" s="1"/>
  <c r="AF11" i="66"/>
  <c r="AR11" i="66" s="1"/>
  <c r="AE11" i="66"/>
  <c r="AQ11" i="66" s="1"/>
  <c r="AD11" i="66"/>
  <c r="AC11" i="66"/>
  <c r="AB11" i="66"/>
  <c r="AA11" i="66"/>
  <c r="Z11" i="66"/>
  <c r="Y11" i="66"/>
  <c r="X11" i="66"/>
  <c r="W11" i="66"/>
  <c r="V11" i="66"/>
  <c r="U11" i="66"/>
  <c r="T11" i="66"/>
  <c r="AN11" i="66" s="1"/>
  <c r="S11" i="66"/>
  <c r="R11" i="66"/>
  <c r="Q11" i="66"/>
  <c r="AK10" i="66"/>
  <c r="AU10" i="66" s="1"/>
  <c r="AJ10" i="66"/>
  <c r="AI10" i="66"/>
  <c r="AH10" i="66"/>
  <c r="AG10" i="66"/>
  <c r="AS10" i="66" s="1"/>
  <c r="AF10" i="66"/>
  <c r="AR10" i="66" s="1"/>
  <c r="AE10" i="66"/>
  <c r="AQ10" i="66" s="1"/>
  <c r="AD10" i="66"/>
  <c r="AC10" i="66"/>
  <c r="AB10" i="66"/>
  <c r="AA10" i="66"/>
  <c r="Z10" i="66"/>
  <c r="Y10" i="66"/>
  <c r="X10" i="66"/>
  <c r="W10" i="66"/>
  <c r="V10" i="66"/>
  <c r="U10" i="66"/>
  <c r="T10" i="66"/>
  <c r="AN10" i="66" s="1"/>
  <c r="S10" i="66"/>
  <c r="R10" i="66"/>
  <c r="Q10" i="66"/>
  <c r="AM10" i="66" s="1"/>
  <c r="AK9" i="66"/>
  <c r="AU9" i="66" s="1"/>
  <c r="AJ9" i="66"/>
  <c r="AI9" i="66"/>
  <c r="AH9" i="66"/>
  <c r="AG9" i="66"/>
  <c r="AS9" i="66" s="1"/>
  <c r="AF9" i="66"/>
  <c r="AR9" i="66" s="1"/>
  <c r="AE9" i="66"/>
  <c r="AQ9" i="66" s="1"/>
  <c r="AD9" i="66"/>
  <c r="AC9" i="66"/>
  <c r="AB9" i="66"/>
  <c r="AA9" i="66"/>
  <c r="Z9" i="66"/>
  <c r="Y9" i="66"/>
  <c r="X9" i="66"/>
  <c r="W9" i="66"/>
  <c r="V9" i="66"/>
  <c r="U9" i="66"/>
  <c r="T9" i="66"/>
  <c r="AN9" i="66" s="1"/>
  <c r="S9" i="66"/>
  <c r="R9" i="66"/>
  <c r="Q9" i="66"/>
  <c r="AM9" i="66" s="1"/>
  <c r="AK8" i="66"/>
  <c r="AU8" i="66" s="1"/>
  <c r="AJ8" i="66"/>
  <c r="AI8" i="66"/>
  <c r="AH8" i="66"/>
  <c r="AG8" i="66"/>
  <c r="AS8" i="66" s="1"/>
  <c r="AF8" i="66"/>
  <c r="AR8" i="66" s="1"/>
  <c r="AE8" i="66"/>
  <c r="AQ8" i="66" s="1"/>
  <c r="AD8" i="66"/>
  <c r="AC8" i="66"/>
  <c r="AB8" i="66"/>
  <c r="AA8" i="66"/>
  <c r="Z8" i="66"/>
  <c r="Y8" i="66"/>
  <c r="X8" i="66"/>
  <c r="W8" i="66"/>
  <c r="V8" i="66"/>
  <c r="U8" i="66"/>
  <c r="T8" i="66"/>
  <c r="AN8" i="66" s="1"/>
  <c r="S8" i="66"/>
  <c r="R8" i="66"/>
  <c r="Q8" i="66"/>
  <c r="AM8" i="66" s="1"/>
  <c r="AK7" i="66"/>
  <c r="AU7" i="66" s="1"/>
  <c r="AJ7" i="66"/>
  <c r="AI7" i="66"/>
  <c r="AH7" i="66"/>
  <c r="AG7" i="66"/>
  <c r="AS7" i="66" s="1"/>
  <c r="AF7" i="66"/>
  <c r="AR7" i="66" s="1"/>
  <c r="AE7" i="66"/>
  <c r="AQ7" i="66" s="1"/>
  <c r="AD7" i="66"/>
  <c r="AC7" i="66"/>
  <c r="AB7" i="66"/>
  <c r="AA7" i="66"/>
  <c r="Z7" i="66"/>
  <c r="Y7" i="66"/>
  <c r="X7" i="66"/>
  <c r="W7" i="66"/>
  <c r="V7" i="66"/>
  <c r="U7" i="66"/>
  <c r="T7" i="66"/>
  <c r="AN7" i="66" s="1"/>
  <c r="S7" i="66"/>
  <c r="R7" i="66"/>
  <c r="Q7" i="66"/>
  <c r="AM7" i="66" s="1"/>
  <c r="AK6" i="66"/>
  <c r="AU6" i="66" s="1"/>
  <c r="AJ6" i="66"/>
  <c r="AI6" i="66"/>
  <c r="AH6" i="66"/>
  <c r="AG6" i="66"/>
  <c r="AS6" i="66" s="1"/>
  <c r="AF6" i="66"/>
  <c r="AR6" i="66" s="1"/>
  <c r="AE6" i="66"/>
  <c r="AQ6" i="66" s="1"/>
  <c r="AD6" i="66"/>
  <c r="AC6" i="66"/>
  <c r="AB6" i="66"/>
  <c r="AA6" i="66"/>
  <c r="Z6" i="66"/>
  <c r="Y6" i="66"/>
  <c r="X6" i="66"/>
  <c r="W6" i="66"/>
  <c r="V6" i="66"/>
  <c r="U6" i="66"/>
  <c r="T6" i="66"/>
  <c r="AN6" i="66" s="1"/>
  <c r="S6" i="66"/>
  <c r="R6" i="66"/>
  <c r="Q6" i="66"/>
  <c r="AM6" i="66" s="1"/>
  <c r="AK122" i="66"/>
  <c r="AU122" i="66" s="1"/>
  <c r="AJ122" i="66"/>
  <c r="AI122" i="66"/>
  <c r="AH122" i="66"/>
  <c r="AG122" i="66"/>
  <c r="AS122" i="66" s="1"/>
  <c r="AF122" i="66"/>
  <c r="AR122" i="66" s="1"/>
  <c r="AE122" i="66"/>
  <c r="AQ122" i="66" s="1"/>
  <c r="AD122" i="66"/>
  <c r="AC122" i="66"/>
  <c r="AB122" i="66"/>
  <c r="AA122" i="66"/>
  <c r="Z122" i="66"/>
  <c r="Y122" i="66"/>
  <c r="X122" i="66"/>
  <c r="W122" i="66"/>
  <c r="V122" i="66"/>
  <c r="U122" i="66"/>
  <c r="T122" i="66"/>
  <c r="AN122" i="66" s="1"/>
  <c r="S122" i="66"/>
  <c r="R122" i="66"/>
  <c r="Q122" i="66"/>
  <c r="AK121" i="66"/>
  <c r="AU121" i="66" s="1"/>
  <c r="AJ121" i="66"/>
  <c r="AI121" i="66"/>
  <c r="AH121" i="66"/>
  <c r="AG121" i="66"/>
  <c r="AS121" i="66" s="1"/>
  <c r="AF121" i="66"/>
  <c r="AR121" i="66" s="1"/>
  <c r="AE121" i="66"/>
  <c r="AQ121" i="66" s="1"/>
  <c r="AD121" i="66"/>
  <c r="AC121" i="66"/>
  <c r="AB121" i="66"/>
  <c r="AA121" i="66"/>
  <c r="Z121" i="66"/>
  <c r="Y121" i="66"/>
  <c r="X121" i="66"/>
  <c r="W121" i="66"/>
  <c r="V121" i="66"/>
  <c r="U121" i="66"/>
  <c r="T121" i="66"/>
  <c r="AN121" i="66" s="1"/>
  <c r="S121" i="66"/>
  <c r="R121" i="66"/>
  <c r="Q121" i="66"/>
  <c r="AM121" i="66" s="1"/>
  <c r="AK120" i="66"/>
  <c r="AU120" i="66" s="1"/>
  <c r="AJ120" i="66"/>
  <c r="AI120" i="66"/>
  <c r="AH120" i="66"/>
  <c r="AG120" i="66"/>
  <c r="AS120" i="66" s="1"/>
  <c r="AF120" i="66"/>
  <c r="AR120" i="66" s="1"/>
  <c r="AE120" i="66"/>
  <c r="AQ120" i="66" s="1"/>
  <c r="AD120" i="66"/>
  <c r="AC120" i="66"/>
  <c r="AB120" i="66"/>
  <c r="AA120" i="66"/>
  <c r="Z120" i="66"/>
  <c r="Y120" i="66"/>
  <c r="X120" i="66"/>
  <c r="W120" i="66"/>
  <c r="V120" i="66"/>
  <c r="U120" i="66"/>
  <c r="T120" i="66"/>
  <c r="AN120" i="66" s="1"/>
  <c r="S120" i="66"/>
  <c r="R120" i="66"/>
  <c r="Q120" i="66"/>
  <c r="AM120" i="66" s="1"/>
  <c r="AK100" i="66"/>
  <c r="AU100" i="66" s="1"/>
  <c r="AJ100" i="66"/>
  <c r="AI100" i="66"/>
  <c r="AH100" i="66"/>
  <c r="AG100" i="66"/>
  <c r="AS100" i="66" s="1"/>
  <c r="AF100" i="66"/>
  <c r="AR100" i="66" s="1"/>
  <c r="AE100" i="66"/>
  <c r="AQ100" i="66" s="1"/>
  <c r="AD100" i="66"/>
  <c r="AC100" i="66"/>
  <c r="AB100" i="66"/>
  <c r="AA100" i="66"/>
  <c r="Z100" i="66"/>
  <c r="Y100" i="66"/>
  <c r="X100" i="66"/>
  <c r="W100" i="66"/>
  <c r="V100" i="66"/>
  <c r="U100" i="66"/>
  <c r="T100" i="66"/>
  <c r="AN100" i="66" s="1"/>
  <c r="S100" i="66"/>
  <c r="R100" i="66"/>
  <c r="Q100" i="66"/>
  <c r="AM100" i="66" s="1"/>
  <c r="AK99" i="66"/>
  <c r="AU99" i="66" s="1"/>
  <c r="AJ99" i="66"/>
  <c r="AI99" i="66"/>
  <c r="AH99" i="66"/>
  <c r="AG99" i="66"/>
  <c r="AS99" i="66" s="1"/>
  <c r="AF99" i="66"/>
  <c r="AR99" i="66" s="1"/>
  <c r="AE99" i="66"/>
  <c r="AQ99" i="66" s="1"/>
  <c r="AD99" i="66"/>
  <c r="AC99" i="66"/>
  <c r="AB99" i="66"/>
  <c r="AA99" i="66"/>
  <c r="Z99" i="66"/>
  <c r="Y99" i="66"/>
  <c r="X99" i="66"/>
  <c r="W99" i="66"/>
  <c r="V99" i="66"/>
  <c r="U99" i="66"/>
  <c r="T99" i="66"/>
  <c r="AN99" i="66" s="1"/>
  <c r="S99" i="66"/>
  <c r="R99" i="66"/>
  <c r="Q99" i="66"/>
  <c r="AM99" i="66" s="1"/>
  <c r="AK98" i="66"/>
  <c r="AU98" i="66" s="1"/>
  <c r="AJ98" i="66"/>
  <c r="AI98" i="66"/>
  <c r="AH98" i="66"/>
  <c r="AG98" i="66"/>
  <c r="AS98" i="66" s="1"/>
  <c r="AF98" i="66"/>
  <c r="AR98" i="66" s="1"/>
  <c r="AE98" i="66"/>
  <c r="AQ98" i="66" s="1"/>
  <c r="AD98" i="66"/>
  <c r="AC98" i="66"/>
  <c r="AB98" i="66"/>
  <c r="AA98" i="66"/>
  <c r="Z98" i="66"/>
  <c r="Y98" i="66"/>
  <c r="X98" i="66"/>
  <c r="W98" i="66"/>
  <c r="V98" i="66"/>
  <c r="U98" i="66"/>
  <c r="T98" i="66"/>
  <c r="AN98" i="66" s="1"/>
  <c r="S98" i="66"/>
  <c r="R98" i="66"/>
  <c r="Q98" i="66"/>
  <c r="AM98" i="66" s="1"/>
  <c r="AK97" i="66"/>
  <c r="AU97" i="66" s="1"/>
  <c r="AJ97" i="66"/>
  <c r="AI97" i="66"/>
  <c r="AH97" i="66"/>
  <c r="AG97" i="66"/>
  <c r="AS97" i="66" s="1"/>
  <c r="AF97" i="66"/>
  <c r="AR97" i="66" s="1"/>
  <c r="AE97" i="66"/>
  <c r="AQ97" i="66" s="1"/>
  <c r="AD97" i="66"/>
  <c r="AC97" i="66"/>
  <c r="AB97" i="66"/>
  <c r="AA97" i="66"/>
  <c r="Z97" i="66"/>
  <c r="Y97" i="66"/>
  <c r="X97" i="66"/>
  <c r="W97" i="66"/>
  <c r="V97" i="66"/>
  <c r="U97" i="66"/>
  <c r="T97" i="66"/>
  <c r="AN97" i="66" s="1"/>
  <c r="S97" i="66"/>
  <c r="R97" i="66"/>
  <c r="Q97" i="66"/>
  <c r="AM97" i="66" s="1"/>
  <c r="AK96" i="66"/>
  <c r="AU96" i="66" s="1"/>
  <c r="AJ96" i="66"/>
  <c r="AI96" i="66"/>
  <c r="AH96" i="66"/>
  <c r="AG96" i="66"/>
  <c r="AS96" i="66" s="1"/>
  <c r="AF96" i="66"/>
  <c r="AR96" i="66" s="1"/>
  <c r="AE96" i="66"/>
  <c r="AQ96" i="66" s="1"/>
  <c r="AD96" i="66"/>
  <c r="AC96" i="66"/>
  <c r="AB96" i="66"/>
  <c r="AA96" i="66"/>
  <c r="Z96" i="66"/>
  <c r="Y96" i="66"/>
  <c r="X96" i="66"/>
  <c r="W96" i="66"/>
  <c r="V96" i="66"/>
  <c r="U96" i="66"/>
  <c r="T96" i="66"/>
  <c r="AN96" i="66" s="1"/>
  <c r="S96" i="66"/>
  <c r="R96" i="66"/>
  <c r="Q96" i="66"/>
  <c r="AM96" i="66" s="1"/>
  <c r="AK95" i="66"/>
  <c r="AU95" i="66" s="1"/>
  <c r="AJ95" i="66"/>
  <c r="AI95" i="66"/>
  <c r="AH95" i="66"/>
  <c r="AG95" i="66"/>
  <c r="AS95" i="66" s="1"/>
  <c r="AF95" i="66"/>
  <c r="AR95" i="66" s="1"/>
  <c r="AE95" i="66"/>
  <c r="AQ95" i="66" s="1"/>
  <c r="AD95" i="66"/>
  <c r="AC95" i="66"/>
  <c r="AB95" i="66"/>
  <c r="AA95" i="66"/>
  <c r="Z95" i="66"/>
  <c r="Y95" i="66"/>
  <c r="X95" i="66"/>
  <c r="W95" i="66"/>
  <c r="V95" i="66"/>
  <c r="U95" i="66"/>
  <c r="T95" i="66"/>
  <c r="AN95" i="66" s="1"/>
  <c r="S95" i="66"/>
  <c r="R95" i="66"/>
  <c r="Q95" i="66"/>
  <c r="AM95" i="66" s="1"/>
  <c r="AK94" i="66"/>
  <c r="AU94" i="66" s="1"/>
  <c r="AJ94" i="66"/>
  <c r="AI94" i="66"/>
  <c r="AH94" i="66"/>
  <c r="AG94" i="66"/>
  <c r="AS94" i="66" s="1"/>
  <c r="AF94" i="66"/>
  <c r="AR94" i="66" s="1"/>
  <c r="AE94" i="66"/>
  <c r="AQ94" i="66" s="1"/>
  <c r="AD94" i="66"/>
  <c r="AC94" i="66"/>
  <c r="AB94" i="66"/>
  <c r="AA94" i="66"/>
  <c r="Z94" i="66"/>
  <c r="Y94" i="66"/>
  <c r="X94" i="66"/>
  <c r="W94" i="66"/>
  <c r="V94" i="66"/>
  <c r="U94" i="66"/>
  <c r="T94" i="66"/>
  <c r="S94" i="66"/>
  <c r="R94" i="66"/>
  <c r="Q94" i="66"/>
  <c r="AM94" i="66" s="1"/>
  <c r="AK93" i="66"/>
  <c r="AU93" i="66" s="1"/>
  <c r="AJ93" i="66"/>
  <c r="AI93" i="66"/>
  <c r="AH93" i="66"/>
  <c r="AG93" i="66"/>
  <c r="AS93" i="66" s="1"/>
  <c r="AF93" i="66"/>
  <c r="AR93" i="66" s="1"/>
  <c r="AE93" i="66"/>
  <c r="AQ93" i="66" s="1"/>
  <c r="AD93" i="66"/>
  <c r="AC93" i="66"/>
  <c r="AB93" i="66"/>
  <c r="AA93" i="66"/>
  <c r="Z93" i="66"/>
  <c r="Y93" i="66"/>
  <c r="X93" i="66"/>
  <c r="W93" i="66"/>
  <c r="V93" i="66"/>
  <c r="U93" i="66"/>
  <c r="T93" i="66"/>
  <c r="AN93" i="66" s="1"/>
  <c r="S93" i="66"/>
  <c r="R93" i="66"/>
  <c r="Q93" i="66"/>
  <c r="AM93" i="66" s="1"/>
  <c r="AK92" i="66"/>
  <c r="AU92" i="66" s="1"/>
  <c r="AJ92" i="66"/>
  <c r="AI92" i="66"/>
  <c r="AH92" i="66"/>
  <c r="AG92" i="66"/>
  <c r="AS92" i="66" s="1"/>
  <c r="AF92" i="66"/>
  <c r="AR92" i="66" s="1"/>
  <c r="AE92" i="66"/>
  <c r="AQ92" i="66" s="1"/>
  <c r="AD92" i="66"/>
  <c r="AC92" i="66"/>
  <c r="AB92" i="66"/>
  <c r="AA92" i="66"/>
  <c r="Z92" i="66"/>
  <c r="Y92" i="66"/>
  <c r="X92" i="66"/>
  <c r="W92" i="66"/>
  <c r="V92" i="66"/>
  <c r="U92" i="66"/>
  <c r="T92" i="66"/>
  <c r="AN92" i="66" s="1"/>
  <c r="S92" i="66"/>
  <c r="R92" i="66"/>
  <c r="Q92" i="66"/>
  <c r="AM92" i="66" s="1"/>
  <c r="AK91" i="66"/>
  <c r="AU91" i="66" s="1"/>
  <c r="AJ91" i="66"/>
  <c r="AI91" i="66"/>
  <c r="AH91" i="66"/>
  <c r="AG91" i="66"/>
  <c r="AS91" i="66" s="1"/>
  <c r="AF91" i="66"/>
  <c r="AR91" i="66" s="1"/>
  <c r="AE91" i="66"/>
  <c r="AQ91" i="66" s="1"/>
  <c r="AD91" i="66"/>
  <c r="AC91" i="66"/>
  <c r="AB91" i="66"/>
  <c r="AA91" i="66"/>
  <c r="Z91" i="66"/>
  <c r="Y91" i="66"/>
  <c r="X91" i="66"/>
  <c r="W91" i="66"/>
  <c r="V91" i="66"/>
  <c r="U91" i="66"/>
  <c r="T91" i="66"/>
  <c r="AN91" i="66" s="1"/>
  <c r="S91" i="66"/>
  <c r="R91" i="66"/>
  <c r="Q91" i="66"/>
  <c r="AM91" i="66" s="1"/>
  <c r="AK90" i="66"/>
  <c r="AU90" i="66" s="1"/>
  <c r="AJ90" i="66"/>
  <c r="AI90" i="66"/>
  <c r="AH90" i="66"/>
  <c r="AG90" i="66"/>
  <c r="AS90" i="66" s="1"/>
  <c r="AF90" i="66"/>
  <c r="AR90" i="66" s="1"/>
  <c r="AE90" i="66"/>
  <c r="AQ90" i="66" s="1"/>
  <c r="AD90" i="66"/>
  <c r="AC90" i="66"/>
  <c r="AB90" i="66"/>
  <c r="AA90" i="66"/>
  <c r="Z90" i="66"/>
  <c r="Y90" i="66"/>
  <c r="X90" i="66"/>
  <c r="W90" i="66"/>
  <c r="V90" i="66"/>
  <c r="U90" i="66"/>
  <c r="T90" i="66"/>
  <c r="AN90" i="66" s="1"/>
  <c r="S90" i="66"/>
  <c r="R90" i="66"/>
  <c r="Q90" i="66"/>
  <c r="AM90" i="66" s="1"/>
  <c r="AK89" i="66"/>
  <c r="AU89" i="66" s="1"/>
  <c r="AJ89" i="66"/>
  <c r="AI89" i="66"/>
  <c r="AH89" i="66"/>
  <c r="AG89" i="66"/>
  <c r="AS89" i="66" s="1"/>
  <c r="AF89" i="66"/>
  <c r="AR89" i="66" s="1"/>
  <c r="AE89" i="66"/>
  <c r="AQ89" i="66" s="1"/>
  <c r="AD89" i="66"/>
  <c r="AC89" i="66"/>
  <c r="AB89" i="66"/>
  <c r="AA89" i="66"/>
  <c r="Z89" i="66"/>
  <c r="Y89" i="66"/>
  <c r="X89" i="66"/>
  <c r="W89" i="66"/>
  <c r="V89" i="66"/>
  <c r="U89" i="66"/>
  <c r="T89" i="66"/>
  <c r="AN89" i="66" s="1"/>
  <c r="S89" i="66"/>
  <c r="R89" i="66"/>
  <c r="Q89" i="66"/>
  <c r="AM89" i="66" s="1"/>
  <c r="AK88" i="66"/>
  <c r="AU88" i="66" s="1"/>
  <c r="AJ88" i="66"/>
  <c r="AI88" i="66"/>
  <c r="AH88" i="66"/>
  <c r="AG88" i="66"/>
  <c r="AS88" i="66" s="1"/>
  <c r="AF88" i="66"/>
  <c r="AR88" i="66" s="1"/>
  <c r="AE88" i="66"/>
  <c r="AQ88" i="66" s="1"/>
  <c r="AD88" i="66"/>
  <c r="AC88" i="66"/>
  <c r="AB88" i="66"/>
  <c r="AA88" i="66"/>
  <c r="Z88" i="66"/>
  <c r="Y88" i="66"/>
  <c r="X88" i="66"/>
  <c r="W88" i="66"/>
  <c r="V88" i="66"/>
  <c r="U88" i="66"/>
  <c r="T88" i="66"/>
  <c r="S88" i="66"/>
  <c r="R88" i="66"/>
  <c r="Q88" i="66"/>
  <c r="AM88" i="66" s="1"/>
  <c r="AK87" i="66"/>
  <c r="AU87" i="66" s="1"/>
  <c r="AJ87" i="66"/>
  <c r="AI87" i="66"/>
  <c r="AH87" i="66"/>
  <c r="AG87" i="66"/>
  <c r="AS87" i="66" s="1"/>
  <c r="AF87" i="66"/>
  <c r="AR87" i="66" s="1"/>
  <c r="AE87" i="66"/>
  <c r="AQ87" i="66" s="1"/>
  <c r="AD87" i="66"/>
  <c r="AC87" i="66"/>
  <c r="AB87" i="66"/>
  <c r="AA87" i="66"/>
  <c r="Z87" i="66"/>
  <c r="Y87" i="66"/>
  <c r="X87" i="66"/>
  <c r="W87" i="66"/>
  <c r="V87" i="66"/>
  <c r="U87" i="66"/>
  <c r="T87" i="66"/>
  <c r="AN87" i="66" s="1"/>
  <c r="S87" i="66"/>
  <c r="R87" i="66"/>
  <c r="Q87" i="66"/>
  <c r="AM87" i="66" s="1"/>
  <c r="AK86" i="66"/>
  <c r="AU86" i="66" s="1"/>
  <c r="AJ86" i="66"/>
  <c r="AI86" i="66"/>
  <c r="AH86" i="66"/>
  <c r="AG86" i="66"/>
  <c r="AS86" i="66" s="1"/>
  <c r="AF86" i="66"/>
  <c r="AR86" i="66" s="1"/>
  <c r="AE86" i="66"/>
  <c r="AQ86" i="66" s="1"/>
  <c r="AD86" i="66"/>
  <c r="AC86" i="66"/>
  <c r="AB86" i="66"/>
  <c r="AA86" i="66"/>
  <c r="Z86" i="66"/>
  <c r="Y86" i="66"/>
  <c r="X86" i="66"/>
  <c r="W86" i="66"/>
  <c r="V86" i="66"/>
  <c r="U86" i="66"/>
  <c r="T86" i="66"/>
  <c r="AN86" i="66" s="1"/>
  <c r="S86" i="66"/>
  <c r="R86" i="66"/>
  <c r="Q86" i="66"/>
  <c r="AM86" i="66" s="1"/>
  <c r="AK85" i="66"/>
  <c r="AU85" i="66" s="1"/>
  <c r="AJ85" i="66"/>
  <c r="AI85" i="66"/>
  <c r="AH85" i="66"/>
  <c r="AG85" i="66"/>
  <c r="AS85" i="66" s="1"/>
  <c r="AF85" i="66"/>
  <c r="AR85" i="66" s="1"/>
  <c r="AE85" i="66"/>
  <c r="AQ85" i="66" s="1"/>
  <c r="AD85" i="66"/>
  <c r="AC85" i="66"/>
  <c r="AB85" i="66"/>
  <c r="AA85" i="66"/>
  <c r="Z85" i="66"/>
  <c r="Y85" i="66"/>
  <c r="X85" i="66"/>
  <c r="W85" i="66"/>
  <c r="V85" i="66"/>
  <c r="U85" i="66"/>
  <c r="T85" i="66"/>
  <c r="AN85" i="66" s="1"/>
  <c r="S85" i="66"/>
  <c r="R85" i="66"/>
  <c r="Q85" i="66"/>
  <c r="AM85" i="66" s="1"/>
  <c r="AK84" i="66"/>
  <c r="AU84" i="66" s="1"/>
  <c r="AJ84" i="66"/>
  <c r="AI84" i="66"/>
  <c r="AH84" i="66"/>
  <c r="AG84" i="66"/>
  <c r="AS84" i="66" s="1"/>
  <c r="AF84" i="66"/>
  <c r="AR84" i="66" s="1"/>
  <c r="AE84" i="66"/>
  <c r="AQ84" i="66" s="1"/>
  <c r="AD84" i="66"/>
  <c r="AC84" i="66"/>
  <c r="AB84" i="66"/>
  <c r="AA84" i="66"/>
  <c r="Z84" i="66"/>
  <c r="Y84" i="66"/>
  <c r="X84" i="66"/>
  <c r="W84" i="66"/>
  <c r="V84" i="66"/>
  <c r="U84" i="66"/>
  <c r="T84" i="66"/>
  <c r="AN84" i="66" s="1"/>
  <c r="S84" i="66"/>
  <c r="R84" i="66"/>
  <c r="Q84" i="66"/>
  <c r="AM84" i="66" s="1"/>
  <c r="AK83" i="66"/>
  <c r="AU83" i="66" s="1"/>
  <c r="AJ83" i="66"/>
  <c r="AI83" i="66"/>
  <c r="AH83" i="66"/>
  <c r="AG83" i="66"/>
  <c r="AS83" i="66" s="1"/>
  <c r="AF83" i="66"/>
  <c r="AR83" i="66" s="1"/>
  <c r="AE83" i="66"/>
  <c r="AQ83" i="66" s="1"/>
  <c r="AD83" i="66"/>
  <c r="AC83" i="66"/>
  <c r="AB83" i="66"/>
  <c r="AA83" i="66"/>
  <c r="Z83" i="66"/>
  <c r="Y83" i="66"/>
  <c r="X83" i="66"/>
  <c r="W83" i="66"/>
  <c r="V83" i="66"/>
  <c r="U83" i="66"/>
  <c r="T83" i="66"/>
  <c r="AN83" i="66" s="1"/>
  <c r="S83" i="66"/>
  <c r="R83" i="66"/>
  <c r="Q83" i="66"/>
  <c r="AM83" i="66" s="1"/>
  <c r="AK82" i="66"/>
  <c r="AU82" i="66" s="1"/>
  <c r="AJ82" i="66"/>
  <c r="AI82" i="66"/>
  <c r="AH82" i="66"/>
  <c r="AG82" i="66"/>
  <c r="AS82" i="66" s="1"/>
  <c r="AF82" i="66"/>
  <c r="AR82" i="66" s="1"/>
  <c r="AE82" i="66"/>
  <c r="AQ82" i="66" s="1"/>
  <c r="AD82" i="66"/>
  <c r="AC82" i="66"/>
  <c r="AB82" i="66"/>
  <c r="AA82" i="66"/>
  <c r="Z82" i="66"/>
  <c r="Y82" i="66"/>
  <c r="X82" i="66"/>
  <c r="W82" i="66"/>
  <c r="V82" i="66"/>
  <c r="U82" i="66"/>
  <c r="T82" i="66"/>
  <c r="AN82" i="66" s="1"/>
  <c r="S82" i="66"/>
  <c r="R82" i="66"/>
  <c r="Q82" i="66"/>
  <c r="AM82" i="66" s="1"/>
  <c r="AK81" i="66"/>
  <c r="AU81" i="66" s="1"/>
  <c r="AJ81" i="66"/>
  <c r="AI81" i="66"/>
  <c r="AH81" i="66"/>
  <c r="AG81" i="66"/>
  <c r="AS81" i="66" s="1"/>
  <c r="AF81" i="66"/>
  <c r="AR81" i="66" s="1"/>
  <c r="AE81" i="66"/>
  <c r="AQ81" i="66" s="1"/>
  <c r="AD81" i="66"/>
  <c r="AC81" i="66"/>
  <c r="AB81" i="66"/>
  <c r="AA81" i="66"/>
  <c r="Z81" i="66"/>
  <c r="Y81" i="66"/>
  <c r="X81" i="66"/>
  <c r="W81" i="66"/>
  <c r="V81" i="66"/>
  <c r="U81" i="66"/>
  <c r="T81" i="66"/>
  <c r="AN81" i="66" s="1"/>
  <c r="S81" i="66"/>
  <c r="R81" i="66"/>
  <c r="Q81" i="66"/>
  <c r="AM81" i="66" s="1"/>
  <c r="AK80" i="66"/>
  <c r="AU80" i="66" s="1"/>
  <c r="AJ80" i="66"/>
  <c r="AI80" i="66"/>
  <c r="AH80" i="66"/>
  <c r="AG80" i="66"/>
  <c r="AS80" i="66" s="1"/>
  <c r="AF80" i="66"/>
  <c r="AR80" i="66" s="1"/>
  <c r="AE80" i="66"/>
  <c r="AQ80" i="66" s="1"/>
  <c r="AD80" i="66"/>
  <c r="AC80" i="66"/>
  <c r="AB80" i="66"/>
  <c r="AA80" i="66"/>
  <c r="Z80" i="66"/>
  <c r="Y80" i="66"/>
  <c r="X80" i="66"/>
  <c r="W80" i="66"/>
  <c r="V80" i="66"/>
  <c r="U80" i="66"/>
  <c r="T80" i="66"/>
  <c r="AN80" i="66" s="1"/>
  <c r="S80" i="66"/>
  <c r="R80" i="66"/>
  <c r="Q80" i="66"/>
  <c r="AM80" i="66" s="1"/>
  <c r="AK79" i="66"/>
  <c r="AU79" i="66" s="1"/>
  <c r="AJ79" i="66"/>
  <c r="AI79" i="66"/>
  <c r="AH79" i="66"/>
  <c r="AG79" i="66"/>
  <c r="AS79" i="66" s="1"/>
  <c r="AF79" i="66"/>
  <c r="AR79" i="66" s="1"/>
  <c r="AE79" i="66"/>
  <c r="AQ79" i="66" s="1"/>
  <c r="AD79" i="66"/>
  <c r="AC79" i="66"/>
  <c r="AB79" i="66"/>
  <c r="AA79" i="66"/>
  <c r="Z79" i="66"/>
  <c r="Y79" i="66"/>
  <c r="X79" i="66"/>
  <c r="W79" i="66"/>
  <c r="V79" i="66"/>
  <c r="U79" i="66"/>
  <c r="T79" i="66"/>
  <c r="AN79" i="66" s="1"/>
  <c r="S79" i="66"/>
  <c r="R79" i="66"/>
  <c r="Q79" i="66"/>
  <c r="AK78" i="66"/>
  <c r="AU78" i="66" s="1"/>
  <c r="AJ78" i="66"/>
  <c r="AI78" i="66"/>
  <c r="AH78" i="66"/>
  <c r="AG78" i="66"/>
  <c r="AS78" i="66" s="1"/>
  <c r="AF78" i="66"/>
  <c r="AR78" i="66" s="1"/>
  <c r="AE78" i="66"/>
  <c r="AQ78" i="66" s="1"/>
  <c r="AD78" i="66"/>
  <c r="AC78" i="66"/>
  <c r="AB78" i="66"/>
  <c r="AA78" i="66"/>
  <c r="Z78" i="66"/>
  <c r="Y78" i="66"/>
  <c r="X78" i="66"/>
  <c r="W78" i="66"/>
  <c r="V78" i="66"/>
  <c r="U78" i="66"/>
  <c r="T78" i="66"/>
  <c r="AN78" i="66" s="1"/>
  <c r="S78" i="66"/>
  <c r="R78" i="66"/>
  <c r="Q78" i="66"/>
  <c r="AM78" i="66" s="1"/>
  <c r="AK77" i="66"/>
  <c r="AU77" i="66" s="1"/>
  <c r="AJ77" i="66"/>
  <c r="AI77" i="66"/>
  <c r="AH77" i="66"/>
  <c r="AG77" i="66"/>
  <c r="AS77" i="66" s="1"/>
  <c r="AF77" i="66"/>
  <c r="AR77" i="66" s="1"/>
  <c r="AE77" i="66"/>
  <c r="AQ77" i="66" s="1"/>
  <c r="AD77" i="66"/>
  <c r="AC77" i="66"/>
  <c r="AB77" i="66"/>
  <c r="AA77" i="66"/>
  <c r="Z77" i="66"/>
  <c r="Y77" i="66"/>
  <c r="X77" i="66"/>
  <c r="W77" i="66"/>
  <c r="V77" i="66"/>
  <c r="U77" i="66"/>
  <c r="T77" i="66"/>
  <c r="AN77" i="66" s="1"/>
  <c r="S77" i="66"/>
  <c r="R77" i="66"/>
  <c r="Q77" i="66"/>
  <c r="AM77" i="66" s="1"/>
  <c r="AK76" i="66"/>
  <c r="AU76" i="66" s="1"/>
  <c r="AJ76" i="66"/>
  <c r="AI76" i="66"/>
  <c r="AH76" i="66"/>
  <c r="AG76" i="66"/>
  <c r="AS76" i="66" s="1"/>
  <c r="AF76" i="66"/>
  <c r="AR76" i="66" s="1"/>
  <c r="AE76" i="66"/>
  <c r="AQ76" i="66" s="1"/>
  <c r="AD76" i="66"/>
  <c r="AC76" i="66"/>
  <c r="AB76" i="66"/>
  <c r="AA76" i="66"/>
  <c r="Z76" i="66"/>
  <c r="Y76" i="66"/>
  <c r="X76" i="66"/>
  <c r="W76" i="66"/>
  <c r="V76" i="66"/>
  <c r="U76" i="66"/>
  <c r="T76" i="66"/>
  <c r="S76" i="66"/>
  <c r="R76" i="66"/>
  <c r="Q76" i="66"/>
  <c r="AM76" i="66" s="1"/>
  <c r="AK75" i="66"/>
  <c r="AU75" i="66" s="1"/>
  <c r="AJ75" i="66"/>
  <c r="AI75" i="66"/>
  <c r="AH75" i="66"/>
  <c r="AG75" i="66"/>
  <c r="AS75" i="66" s="1"/>
  <c r="AF75" i="66"/>
  <c r="AR75" i="66" s="1"/>
  <c r="AE75" i="66"/>
  <c r="AQ75" i="66" s="1"/>
  <c r="AD75" i="66"/>
  <c r="AC75" i="66"/>
  <c r="AB75" i="66"/>
  <c r="AA75" i="66"/>
  <c r="Z75" i="66"/>
  <c r="Y75" i="66"/>
  <c r="X75" i="66"/>
  <c r="W75" i="66"/>
  <c r="V75" i="66"/>
  <c r="U75" i="66"/>
  <c r="T75" i="66"/>
  <c r="AN75" i="66" s="1"/>
  <c r="S75" i="66"/>
  <c r="R75" i="66"/>
  <c r="Q75" i="66"/>
  <c r="AM75" i="66" s="1"/>
  <c r="AK74" i="66"/>
  <c r="AU74" i="66" s="1"/>
  <c r="AJ74" i="66"/>
  <c r="AI74" i="66"/>
  <c r="AH74" i="66"/>
  <c r="AG74" i="66"/>
  <c r="AS74" i="66" s="1"/>
  <c r="AF74" i="66"/>
  <c r="AR74" i="66" s="1"/>
  <c r="AE74" i="66"/>
  <c r="AQ74" i="66" s="1"/>
  <c r="AD74" i="66"/>
  <c r="AC74" i="66"/>
  <c r="AB74" i="66"/>
  <c r="AA74" i="66"/>
  <c r="Z74" i="66"/>
  <c r="Y74" i="66"/>
  <c r="X74" i="66"/>
  <c r="W74" i="66"/>
  <c r="V74" i="66"/>
  <c r="U74" i="66"/>
  <c r="T74" i="66"/>
  <c r="AN74" i="66" s="1"/>
  <c r="S74" i="66"/>
  <c r="R74" i="66"/>
  <c r="Q74" i="66"/>
  <c r="AM74" i="66" s="1"/>
  <c r="AK73" i="66"/>
  <c r="AU73" i="66" s="1"/>
  <c r="AJ73" i="66"/>
  <c r="AI73" i="66"/>
  <c r="AH73" i="66"/>
  <c r="AG73" i="66"/>
  <c r="AS73" i="66" s="1"/>
  <c r="AF73" i="66"/>
  <c r="AR73" i="66" s="1"/>
  <c r="AE73" i="66"/>
  <c r="AQ73" i="66" s="1"/>
  <c r="AD73" i="66"/>
  <c r="AC73" i="66"/>
  <c r="AB73" i="66"/>
  <c r="AA73" i="66"/>
  <c r="Z73" i="66"/>
  <c r="Y73" i="66"/>
  <c r="X73" i="66"/>
  <c r="W73" i="66"/>
  <c r="V73" i="66"/>
  <c r="U73" i="66"/>
  <c r="T73" i="66"/>
  <c r="AN73" i="66" s="1"/>
  <c r="S73" i="66"/>
  <c r="R73" i="66"/>
  <c r="Q73" i="66"/>
  <c r="AK72" i="66"/>
  <c r="AU72" i="66" s="1"/>
  <c r="AJ72" i="66"/>
  <c r="AI72" i="66"/>
  <c r="AH72" i="66"/>
  <c r="AG72" i="66"/>
  <c r="AS72" i="66" s="1"/>
  <c r="AF72" i="66"/>
  <c r="AR72" i="66" s="1"/>
  <c r="AE72" i="66"/>
  <c r="AQ72" i="66" s="1"/>
  <c r="AD72" i="66"/>
  <c r="AC72" i="66"/>
  <c r="AB72" i="66"/>
  <c r="AA72" i="66"/>
  <c r="Z72" i="66"/>
  <c r="Y72" i="66"/>
  <c r="X72" i="66"/>
  <c r="W72" i="66"/>
  <c r="V72" i="66"/>
  <c r="U72" i="66"/>
  <c r="T72" i="66"/>
  <c r="AN72" i="66" s="1"/>
  <c r="S72" i="66"/>
  <c r="R72" i="66"/>
  <c r="Q72" i="66"/>
  <c r="AM72" i="66" s="1"/>
  <c r="AK71" i="66"/>
  <c r="AU71" i="66" s="1"/>
  <c r="AJ71" i="66"/>
  <c r="AI71" i="66"/>
  <c r="AH71" i="66"/>
  <c r="AG71" i="66"/>
  <c r="AS71" i="66" s="1"/>
  <c r="AF71" i="66"/>
  <c r="AR71" i="66" s="1"/>
  <c r="AE71" i="66"/>
  <c r="AQ71" i="66" s="1"/>
  <c r="AD71" i="66"/>
  <c r="AC71" i="66"/>
  <c r="AB71" i="66"/>
  <c r="AA71" i="66"/>
  <c r="Z71" i="66"/>
  <c r="Y71" i="66"/>
  <c r="X71" i="66"/>
  <c r="W71" i="66"/>
  <c r="V71" i="66"/>
  <c r="U71" i="66"/>
  <c r="T71" i="66"/>
  <c r="AN71" i="66" s="1"/>
  <c r="S71" i="66"/>
  <c r="R71" i="66"/>
  <c r="Q71" i="66"/>
  <c r="AM71" i="66" s="1"/>
  <c r="AK70" i="66"/>
  <c r="AU70" i="66" s="1"/>
  <c r="AJ70" i="66"/>
  <c r="AI70" i="66"/>
  <c r="AH70" i="66"/>
  <c r="AG70" i="66"/>
  <c r="AS70" i="66" s="1"/>
  <c r="AF70" i="66"/>
  <c r="AR70" i="66" s="1"/>
  <c r="AE70" i="66"/>
  <c r="AQ70" i="66" s="1"/>
  <c r="AD70" i="66"/>
  <c r="AC70" i="66"/>
  <c r="AB70" i="66"/>
  <c r="AA70" i="66"/>
  <c r="Z70" i="66"/>
  <c r="Y70" i="66"/>
  <c r="X70" i="66"/>
  <c r="W70" i="66"/>
  <c r="V70" i="66"/>
  <c r="U70" i="66"/>
  <c r="T70" i="66"/>
  <c r="S70" i="66"/>
  <c r="R70" i="66"/>
  <c r="Q70" i="66"/>
  <c r="AM70" i="66" s="1"/>
  <c r="AK69" i="66"/>
  <c r="AU69" i="66" s="1"/>
  <c r="AJ69" i="66"/>
  <c r="AI69" i="66"/>
  <c r="AH69" i="66"/>
  <c r="AG69" i="66"/>
  <c r="AS69" i="66" s="1"/>
  <c r="AF69" i="66"/>
  <c r="AR69" i="66" s="1"/>
  <c r="AE69" i="66"/>
  <c r="AQ69" i="66" s="1"/>
  <c r="AD69" i="66"/>
  <c r="AC69" i="66"/>
  <c r="AB69" i="66"/>
  <c r="AA69" i="66"/>
  <c r="Z69" i="66"/>
  <c r="Y69" i="66"/>
  <c r="X69" i="66"/>
  <c r="W69" i="66"/>
  <c r="V69" i="66"/>
  <c r="U69" i="66"/>
  <c r="T69" i="66"/>
  <c r="AN69" i="66" s="1"/>
  <c r="S69" i="66"/>
  <c r="R69" i="66"/>
  <c r="Q69" i="66"/>
  <c r="AM69" i="66" s="1"/>
  <c r="AK68" i="66"/>
  <c r="AU68" i="66" s="1"/>
  <c r="AJ68" i="66"/>
  <c r="AI68" i="66"/>
  <c r="AH68" i="66"/>
  <c r="AG68" i="66"/>
  <c r="AS68" i="66" s="1"/>
  <c r="AF68" i="66"/>
  <c r="AR68" i="66" s="1"/>
  <c r="AE68" i="66"/>
  <c r="AQ68" i="66" s="1"/>
  <c r="AD68" i="66"/>
  <c r="AC68" i="66"/>
  <c r="AB68" i="66"/>
  <c r="AA68" i="66"/>
  <c r="Z68" i="66"/>
  <c r="Y68" i="66"/>
  <c r="X68" i="66"/>
  <c r="W68" i="66"/>
  <c r="V68" i="66"/>
  <c r="U68" i="66"/>
  <c r="T68" i="66"/>
  <c r="AN68" i="66" s="1"/>
  <c r="S68" i="66"/>
  <c r="R68" i="66"/>
  <c r="Q68" i="66"/>
  <c r="AM68" i="66" s="1"/>
  <c r="AK67" i="66"/>
  <c r="AU67" i="66" s="1"/>
  <c r="AJ67" i="66"/>
  <c r="AI67" i="66"/>
  <c r="AH67" i="66"/>
  <c r="AG67" i="66"/>
  <c r="AS67" i="66" s="1"/>
  <c r="AF67" i="66"/>
  <c r="AR67" i="66" s="1"/>
  <c r="AE67" i="66"/>
  <c r="AQ67" i="66" s="1"/>
  <c r="AD67" i="66"/>
  <c r="AC67" i="66"/>
  <c r="AB67" i="66"/>
  <c r="AA67" i="66"/>
  <c r="Z67" i="66"/>
  <c r="Y67" i="66"/>
  <c r="X67" i="66"/>
  <c r="W67" i="66"/>
  <c r="V67" i="66"/>
  <c r="U67" i="66"/>
  <c r="T67" i="66"/>
  <c r="AN67" i="66" s="1"/>
  <c r="S67" i="66"/>
  <c r="R67" i="66"/>
  <c r="Q67" i="66"/>
  <c r="AM67" i="66" s="1"/>
  <c r="AK66" i="66"/>
  <c r="AU66" i="66" s="1"/>
  <c r="AJ66" i="66"/>
  <c r="AI66" i="66"/>
  <c r="AH66" i="66"/>
  <c r="AG66" i="66"/>
  <c r="AS66" i="66" s="1"/>
  <c r="AF66" i="66"/>
  <c r="AR66" i="66" s="1"/>
  <c r="AE66" i="66"/>
  <c r="AQ66" i="66" s="1"/>
  <c r="AD66" i="66"/>
  <c r="AC66" i="66"/>
  <c r="AB66" i="66"/>
  <c r="AA66" i="66"/>
  <c r="Z66" i="66"/>
  <c r="Y66" i="66"/>
  <c r="X66" i="66"/>
  <c r="W66" i="66"/>
  <c r="V66" i="66"/>
  <c r="U66" i="66"/>
  <c r="T66" i="66"/>
  <c r="AN66" i="66" s="1"/>
  <c r="S66" i="66"/>
  <c r="R66" i="66"/>
  <c r="Q66" i="66"/>
  <c r="AM66" i="66" s="1"/>
  <c r="AK65" i="66"/>
  <c r="AU65" i="66" s="1"/>
  <c r="AJ65" i="66"/>
  <c r="AI65" i="66"/>
  <c r="AH65" i="66"/>
  <c r="AG65" i="66"/>
  <c r="AS65" i="66" s="1"/>
  <c r="AF65" i="66"/>
  <c r="AR65" i="66" s="1"/>
  <c r="AE65" i="66"/>
  <c r="AQ65" i="66" s="1"/>
  <c r="AD65" i="66"/>
  <c r="AC65" i="66"/>
  <c r="AB65" i="66"/>
  <c r="AA65" i="66"/>
  <c r="Z65" i="66"/>
  <c r="Y65" i="66"/>
  <c r="X65" i="66"/>
  <c r="W65" i="66"/>
  <c r="V65" i="66"/>
  <c r="U65" i="66"/>
  <c r="T65" i="66"/>
  <c r="AN65" i="66" s="1"/>
  <c r="S65" i="66"/>
  <c r="R65" i="66"/>
  <c r="Q65" i="66"/>
  <c r="AM65" i="66" s="1"/>
  <c r="AK64" i="66"/>
  <c r="AU64" i="66" s="1"/>
  <c r="AJ64" i="66"/>
  <c r="AI64" i="66"/>
  <c r="AH64" i="66"/>
  <c r="AG64" i="66"/>
  <c r="AS64" i="66" s="1"/>
  <c r="AF64" i="66"/>
  <c r="AR64" i="66" s="1"/>
  <c r="AE64" i="66"/>
  <c r="AQ64" i="66" s="1"/>
  <c r="AD64" i="66"/>
  <c r="AC64" i="66"/>
  <c r="AB64" i="66"/>
  <c r="AA64" i="66"/>
  <c r="Z64" i="66"/>
  <c r="Y64" i="66"/>
  <c r="X64" i="66"/>
  <c r="W64" i="66"/>
  <c r="V64" i="66"/>
  <c r="U64" i="66"/>
  <c r="T64" i="66"/>
  <c r="AN64" i="66" s="1"/>
  <c r="S64" i="66"/>
  <c r="R64" i="66"/>
  <c r="Q64" i="66"/>
  <c r="AM64" i="66" s="1"/>
  <c r="AK63" i="66"/>
  <c r="AU63" i="66" s="1"/>
  <c r="AJ63" i="66"/>
  <c r="AI63" i="66"/>
  <c r="AH63" i="66"/>
  <c r="AG63" i="66"/>
  <c r="AS63" i="66" s="1"/>
  <c r="AF63" i="66"/>
  <c r="AR63" i="66" s="1"/>
  <c r="AE63" i="66"/>
  <c r="AQ63" i="66" s="1"/>
  <c r="AD63" i="66"/>
  <c r="AC63" i="66"/>
  <c r="AB63" i="66"/>
  <c r="AA63" i="66"/>
  <c r="Z63" i="66"/>
  <c r="Y63" i="66"/>
  <c r="X63" i="66"/>
  <c r="W63" i="66"/>
  <c r="V63" i="66"/>
  <c r="U63" i="66"/>
  <c r="T63" i="66"/>
  <c r="AN63" i="66" s="1"/>
  <c r="S63" i="66"/>
  <c r="R63" i="66"/>
  <c r="Q63" i="66"/>
  <c r="AM63" i="66" s="1"/>
  <c r="AK62" i="66"/>
  <c r="AU62" i="66" s="1"/>
  <c r="AJ62" i="66"/>
  <c r="AI62" i="66"/>
  <c r="AH62" i="66"/>
  <c r="AG62" i="66"/>
  <c r="AS62" i="66" s="1"/>
  <c r="AF62" i="66"/>
  <c r="AR62" i="66" s="1"/>
  <c r="AE62" i="66"/>
  <c r="AQ62" i="66" s="1"/>
  <c r="AD62" i="66"/>
  <c r="AC62" i="66"/>
  <c r="AB62" i="66"/>
  <c r="AA62" i="66"/>
  <c r="Z62" i="66"/>
  <c r="Y62" i="66"/>
  <c r="X62" i="66"/>
  <c r="W62" i="66"/>
  <c r="V62" i="66"/>
  <c r="U62" i="66"/>
  <c r="T62" i="66"/>
  <c r="AN62" i="66" s="1"/>
  <c r="S62" i="66"/>
  <c r="R62" i="66"/>
  <c r="Q62" i="66"/>
  <c r="AM62" i="66" s="1"/>
  <c r="AK61" i="66"/>
  <c r="AU61" i="66" s="1"/>
  <c r="AJ61" i="66"/>
  <c r="AI61" i="66"/>
  <c r="AH61" i="66"/>
  <c r="AG61" i="66"/>
  <c r="AS61" i="66" s="1"/>
  <c r="AF61" i="66"/>
  <c r="AR61" i="66" s="1"/>
  <c r="AE61" i="66"/>
  <c r="AQ61" i="66" s="1"/>
  <c r="AD61" i="66"/>
  <c r="AC61" i="66"/>
  <c r="AB61" i="66"/>
  <c r="AA61" i="66"/>
  <c r="Z61" i="66"/>
  <c r="Y61" i="66"/>
  <c r="X61" i="66"/>
  <c r="W61" i="66"/>
  <c r="V61" i="66"/>
  <c r="U61" i="66"/>
  <c r="T61" i="66"/>
  <c r="AN61" i="66" s="1"/>
  <c r="S61" i="66"/>
  <c r="R61" i="66"/>
  <c r="Q61" i="66"/>
  <c r="AK60" i="66"/>
  <c r="AU60" i="66" s="1"/>
  <c r="AJ60" i="66"/>
  <c r="AI60" i="66"/>
  <c r="AH60" i="66"/>
  <c r="AG60" i="66"/>
  <c r="AS60" i="66" s="1"/>
  <c r="AF60" i="66"/>
  <c r="AR60" i="66" s="1"/>
  <c r="AE60" i="66"/>
  <c r="AQ60" i="66" s="1"/>
  <c r="AD60" i="66"/>
  <c r="AC60" i="66"/>
  <c r="AB60" i="66"/>
  <c r="AA60" i="66"/>
  <c r="Z60" i="66"/>
  <c r="Y60" i="66"/>
  <c r="X60" i="66"/>
  <c r="W60" i="66"/>
  <c r="V60" i="66"/>
  <c r="U60" i="66"/>
  <c r="T60" i="66"/>
  <c r="AN60" i="66" s="1"/>
  <c r="S60" i="66"/>
  <c r="R60" i="66"/>
  <c r="Q60" i="66"/>
  <c r="AM60" i="66" s="1"/>
  <c r="AK59" i="66"/>
  <c r="AU59" i="66" s="1"/>
  <c r="AJ59" i="66"/>
  <c r="AI59" i="66"/>
  <c r="AH59" i="66"/>
  <c r="AG59" i="66"/>
  <c r="AS59" i="66" s="1"/>
  <c r="AF59" i="66"/>
  <c r="AR59" i="66" s="1"/>
  <c r="AE59" i="66"/>
  <c r="AQ59" i="66" s="1"/>
  <c r="AD59" i="66"/>
  <c r="AC59" i="66"/>
  <c r="AB59" i="66"/>
  <c r="AA59" i="66"/>
  <c r="Z59" i="66"/>
  <c r="Y59" i="66"/>
  <c r="X59" i="66"/>
  <c r="W59" i="66"/>
  <c r="V59" i="66"/>
  <c r="U59" i="66"/>
  <c r="T59" i="66"/>
  <c r="AN59" i="66" s="1"/>
  <c r="S59" i="66"/>
  <c r="R59" i="66"/>
  <c r="Q59" i="66"/>
  <c r="AM59" i="66" s="1"/>
  <c r="AL28" i="66" l="1"/>
  <c r="AL32" i="66"/>
  <c r="AT23" i="66"/>
  <c r="AO48" i="66"/>
  <c r="AL116" i="66"/>
  <c r="AL27" i="66"/>
  <c r="AL31" i="66"/>
  <c r="AL52" i="66"/>
  <c r="AL33" i="66"/>
  <c r="AL82" i="66"/>
  <c r="AL40" i="66"/>
  <c r="AT34" i="66"/>
  <c r="AO24" i="66"/>
  <c r="AL76" i="66"/>
  <c r="AL96" i="66"/>
  <c r="AT24" i="66"/>
  <c r="AT32" i="66"/>
  <c r="AT81" i="66"/>
  <c r="AO23" i="66"/>
  <c r="AO31" i="66"/>
  <c r="AL34" i="66"/>
  <c r="AL117" i="66"/>
  <c r="AP25" i="66"/>
  <c r="AL26" i="66"/>
  <c r="AP23" i="66"/>
  <c r="AP31" i="66"/>
  <c r="AO34" i="66"/>
  <c r="AO29" i="66"/>
  <c r="AW27" i="66"/>
  <c r="AO28" i="66"/>
  <c r="AP29" i="66"/>
  <c r="AL13" i="66"/>
  <c r="AP28" i="66"/>
  <c r="AL23" i="66"/>
  <c r="AT25" i="66"/>
  <c r="AP27" i="66"/>
  <c r="AL24" i="66"/>
  <c r="AP24" i="66"/>
  <c r="AO27" i="66"/>
  <c r="AT28" i="66"/>
  <c r="AT29" i="66"/>
  <c r="AT30" i="66"/>
  <c r="AO26" i="66"/>
  <c r="AT27" i="66"/>
  <c r="AW34" i="66"/>
  <c r="AO25" i="66"/>
  <c r="AT26" i="66"/>
  <c r="AP32" i="66"/>
  <c r="AO33" i="66"/>
  <c r="AT119" i="66"/>
  <c r="AP26" i="66"/>
  <c r="AW28" i="66"/>
  <c r="AT33" i="66"/>
  <c r="AL29" i="66"/>
  <c r="AL30" i="66"/>
  <c r="AP30" i="66"/>
  <c r="AO32" i="66"/>
  <c r="AW26" i="66"/>
  <c r="AW33" i="66"/>
  <c r="AT31" i="66"/>
  <c r="AP34" i="66"/>
  <c r="AT117" i="66"/>
  <c r="AL25" i="66"/>
  <c r="AO30" i="66"/>
  <c r="AP33" i="66"/>
  <c r="AM28" i="66"/>
  <c r="AM34" i="66"/>
  <c r="AL108" i="66"/>
  <c r="AW32" i="66"/>
  <c r="AW25" i="66"/>
  <c r="AW31" i="66"/>
  <c r="AW24" i="66"/>
  <c r="AW30" i="66"/>
  <c r="AL21" i="66"/>
  <c r="AW23" i="66"/>
  <c r="AW29" i="66"/>
  <c r="AL63" i="66"/>
  <c r="AL81" i="66"/>
  <c r="AL37" i="66"/>
  <c r="AL43" i="66"/>
  <c r="AO108" i="66"/>
  <c r="AT115" i="66"/>
  <c r="AO40" i="66"/>
  <c r="AL45" i="66"/>
  <c r="AL106" i="66"/>
  <c r="AL19" i="66"/>
  <c r="AL105" i="66"/>
  <c r="AP22" i="66"/>
  <c r="AL55" i="66"/>
  <c r="AL66" i="66"/>
  <c r="AL78" i="66"/>
  <c r="AL84" i="66"/>
  <c r="AT7" i="66"/>
  <c r="AL50" i="66"/>
  <c r="AT20" i="66"/>
  <c r="AL121" i="66"/>
  <c r="AP21" i="66"/>
  <c r="AL56" i="66"/>
  <c r="AO107" i="66"/>
  <c r="AT114" i="66"/>
  <c r="AL85" i="66"/>
  <c r="AT38" i="66"/>
  <c r="AL95" i="66"/>
  <c r="AT11" i="66"/>
  <c r="AT89" i="66"/>
  <c r="AL8" i="66"/>
  <c r="AT10" i="66"/>
  <c r="AL14" i="66"/>
  <c r="AO106" i="66"/>
  <c r="AL110" i="66"/>
  <c r="AL53" i="66"/>
  <c r="AO101" i="66"/>
  <c r="AW107" i="66"/>
  <c r="AO110" i="66"/>
  <c r="AL64" i="66"/>
  <c r="AL91" i="66"/>
  <c r="AL98" i="66"/>
  <c r="AT100" i="66"/>
  <c r="AL6" i="66"/>
  <c r="AO21" i="66"/>
  <c r="AL47" i="66"/>
  <c r="AL57" i="66"/>
  <c r="AT101" i="66"/>
  <c r="AT110" i="66"/>
  <c r="AO116" i="66"/>
  <c r="AL77" i="66"/>
  <c r="AP106" i="66"/>
  <c r="AO109" i="66"/>
  <c r="AO115" i="66"/>
  <c r="AT116" i="66"/>
  <c r="AL113" i="66"/>
  <c r="AO114" i="66"/>
  <c r="AL62" i="66"/>
  <c r="AO15" i="66"/>
  <c r="AP18" i="66"/>
  <c r="AP42" i="66"/>
  <c r="AL104" i="66"/>
  <c r="AL119" i="66"/>
  <c r="AT14" i="66"/>
  <c r="AT15" i="66"/>
  <c r="AO37" i="66"/>
  <c r="AL44" i="66"/>
  <c r="AO113" i="66"/>
  <c r="AL61" i="66"/>
  <c r="AL68" i="66"/>
  <c r="AT12" i="66"/>
  <c r="AL20" i="66"/>
  <c r="AL102" i="66"/>
  <c r="AL111" i="66"/>
  <c r="AO119" i="66"/>
  <c r="AP56" i="66"/>
  <c r="AO104" i="66"/>
  <c r="AO112" i="66"/>
  <c r="AT37" i="66"/>
  <c r="AP55" i="66"/>
  <c r="AO118" i="66"/>
  <c r="AO82" i="66"/>
  <c r="AL80" i="66"/>
  <c r="AP15" i="66"/>
  <c r="AT44" i="66"/>
  <c r="AT118" i="66"/>
  <c r="AT61" i="66"/>
  <c r="AL65" i="66"/>
  <c r="AL79" i="66"/>
  <c r="AL86" i="66"/>
  <c r="AL7" i="66"/>
  <c r="AL39" i="66"/>
  <c r="AO43" i="66"/>
  <c r="AT50" i="66"/>
  <c r="AL58" i="66"/>
  <c r="AW109" i="66"/>
  <c r="AP109" i="66"/>
  <c r="AT111" i="66"/>
  <c r="AP114" i="66"/>
  <c r="AO10" i="66"/>
  <c r="AL122" i="66"/>
  <c r="AL10" i="66"/>
  <c r="AO22" i="66"/>
  <c r="AO52" i="66"/>
  <c r="AP107" i="66"/>
  <c r="AW117" i="66"/>
  <c r="AP36" i="66"/>
  <c r="AT86" i="66"/>
  <c r="AP7" i="66"/>
  <c r="AO17" i="66"/>
  <c r="AT52" i="66"/>
  <c r="AP101" i="66"/>
  <c r="AP108" i="66"/>
  <c r="AW111" i="66"/>
  <c r="AP118" i="66"/>
  <c r="AW119" i="66"/>
  <c r="AL71" i="66"/>
  <c r="AT68" i="66"/>
  <c r="AO79" i="66"/>
  <c r="AL72" i="66"/>
  <c r="AL83" i="66"/>
  <c r="AO85" i="66"/>
  <c r="AO11" i="66"/>
  <c r="AL15" i="66"/>
  <c r="AO16" i="66"/>
  <c r="AT17" i="66"/>
  <c r="AO35" i="66"/>
  <c r="AL49" i="66"/>
  <c r="AT54" i="66"/>
  <c r="AP102" i="66"/>
  <c r="AW105" i="66"/>
  <c r="AP112" i="66"/>
  <c r="AW113" i="66"/>
  <c r="AL114" i="66"/>
  <c r="AW115" i="66"/>
  <c r="AP115" i="66"/>
  <c r="AL118" i="66"/>
  <c r="AL112" i="66"/>
  <c r="AO74" i="66"/>
  <c r="AP54" i="66"/>
  <c r="AL107" i="66"/>
  <c r="AO117" i="66"/>
  <c r="AP103" i="66"/>
  <c r="AL38" i="66"/>
  <c r="AO47" i="66"/>
  <c r="AW56" i="66"/>
  <c r="AL101" i="66"/>
  <c r="AO111" i="66"/>
  <c r="AW101" i="66"/>
  <c r="AP12" i="66"/>
  <c r="AP13" i="66"/>
  <c r="AL36" i="66"/>
  <c r="AL41" i="66"/>
  <c r="AO102" i="66"/>
  <c r="AO103" i="66"/>
  <c r="AT104" i="66"/>
  <c r="AO105" i="66"/>
  <c r="AT105" i="66"/>
  <c r="AT108" i="66"/>
  <c r="AT109" i="66"/>
  <c r="AT112" i="66"/>
  <c r="AT113" i="66"/>
  <c r="AO53" i="66"/>
  <c r="AL97" i="66"/>
  <c r="AT102" i="66"/>
  <c r="AT103" i="66"/>
  <c r="AT106" i="66"/>
  <c r="AT107" i="66"/>
  <c r="AW103" i="66"/>
  <c r="AO46" i="66"/>
  <c r="AP116" i="66"/>
  <c r="AP117" i="66"/>
  <c r="AO62" i="66"/>
  <c r="AL67" i="66"/>
  <c r="AL75" i="66"/>
  <c r="AP91" i="66"/>
  <c r="AL12" i="66"/>
  <c r="AL17" i="66"/>
  <c r="AO41" i="66"/>
  <c r="AT43" i="66"/>
  <c r="AP48" i="66"/>
  <c r="AO58" i="66"/>
  <c r="AT58" i="66"/>
  <c r="AP110" i="66"/>
  <c r="AP111" i="66"/>
  <c r="AM117" i="66"/>
  <c r="AP119" i="66"/>
  <c r="AL74" i="66"/>
  <c r="AO87" i="66"/>
  <c r="AL94" i="66"/>
  <c r="AL120" i="66"/>
  <c r="AT6" i="66"/>
  <c r="AW14" i="66"/>
  <c r="AL16" i="66"/>
  <c r="AP47" i="66"/>
  <c r="AL51" i="66"/>
  <c r="AT56" i="66"/>
  <c r="AP104" i="66"/>
  <c r="AP105" i="66"/>
  <c r="AM111" i="66"/>
  <c r="AP113" i="66"/>
  <c r="AP95" i="66"/>
  <c r="AP97" i="66"/>
  <c r="AO14" i="66"/>
  <c r="AP38" i="66"/>
  <c r="AP9" i="66"/>
  <c r="AP17" i="66"/>
  <c r="AT22" i="66"/>
  <c r="AW37" i="66"/>
  <c r="AO39" i="66"/>
  <c r="AT41" i="66"/>
  <c r="AP45" i="66"/>
  <c r="AP46" i="66"/>
  <c r="AO55" i="66"/>
  <c r="AM101" i="66"/>
  <c r="AM107" i="66"/>
  <c r="AM113" i="66"/>
  <c r="AM119" i="66"/>
  <c r="AO6" i="66"/>
  <c r="AW106" i="66"/>
  <c r="AW112" i="66"/>
  <c r="AW118" i="66"/>
  <c r="AO80" i="66"/>
  <c r="AO88" i="66"/>
  <c r="AL60" i="66"/>
  <c r="AT71" i="66"/>
  <c r="AT88" i="66"/>
  <c r="AL100" i="66"/>
  <c r="AL9" i="66"/>
  <c r="AP11" i="66"/>
  <c r="AT35" i="66"/>
  <c r="AT48" i="66"/>
  <c r="AT55" i="66"/>
  <c r="AP19" i="66"/>
  <c r="AW20" i="66"/>
  <c r="AT42" i="66"/>
  <c r="AO49" i="66"/>
  <c r="AP53" i="66"/>
  <c r="AL59" i="66"/>
  <c r="AO61" i="66"/>
  <c r="AT62" i="66"/>
  <c r="AT63" i="66"/>
  <c r="AT64" i="66"/>
  <c r="AT65" i="66"/>
  <c r="AT121" i="66"/>
  <c r="AO8" i="66"/>
  <c r="AT8" i="66"/>
  <c r="AL11" i="66"/>
  <c r="AP14" i="66"/>
  <c r="AT16" i="66"/>
  <c r="AT36" i="66"/>
  <c r="AT49" i="66"/>
  <c r="AW104" i="66"/>
  <c r="AW110" i="66"/>
  <c r="AW116" i="66"/>
  <c r="AO44" i="66"/>
  <c r="AP41" i="66"/>
  <c r="AO57" i="66"/>
  <c r="AP65" i="66"/>
  <c r="AO67" i="66"/>
  <c r="AL73" i="66"/>
  <c r="AL89" i="66"/>
  <c r="AL92" i="66"/>
  <c r="AP121" i="66"/>
  <c r="AO9" i="66"/>
  <c r="AP16" i="66"/>
  <c r="AP35" i="66"/>
  <c r="AP49" i="66"/>
  <c r="AW50" i="66"/>
  <c r="AO51" i="66"/>
  <c r="AW102" i="66"/>
  <c r="AL103" i="66"/>
  <c r="AW108" i="66"/>
  <c r="AL109" i="66"/>
  <c r="AW114" i="66"/>
  <c r="AL115" i="66"/>
  <c r="AP92" i="66"/>
  <c r="AP40" i="66"/>
  <c r="AP70" i="66"/>
  <c r="AW96" i="66"/>
  <c r="AT98" i="66"/>
  <c r="AP120" i="66"/>
  <c r="AP6" i="66"/>
  <c r="AP10" i="66"/>
  <c r="AW21" i="66"/>
  <c r="AT45" i="66"/>
  <c r="AT46" i="66"/>
  <c r="AT53" i="66"/>
  <c r="AP57" i="66"/>
  <c r="AP58" i="66"/>
  <c r="AP66" i="66"/>
  <c r="AP67" i="66"/>
  <c r="AT76" i="66"/>
  <c r="AO77" i="66"/>
  <c r="AT77" i="66"/>
  <c r="AT78" i="66"/>
  <c r="AL88" i="66"/>
  <c r="AT18" i="66"/>
  <c r="AO19" i="66"/>
  <c r="AO20" i="66"/>
  <c r="AL22" i="66"/>
  <c r="AL35" i="66"/>
  <c r="AP43" i="66"/>
  <c r="AP44" i="66"/>
  <c r="AP51" i="66"/>
  <c r="AP52" i="66"/>
  <c r="AL46" i="66"/>
  <c r="AO73" i="66"/>
  <c r="AT74" i="66"/>
  <c r="AT75" i="66"/>
  <c r="AP83" i="66"/>
  <c r="AP84" i="66"/>
  <c r="AP86" i="66"/>
  <c r="AO91" i="66"/>
  <c r="AO92" i="66"/>
  <c r="AT13" i="66"/>
  <c r="AT19" i="66"/>
  <c r="AP37" i="66"/>
  <c r="AT39" i="66"/>
  <c r="AT40" i="66"/>
  <c r="AW43" i="66"/>
  <c r="AO45" i="66"/>
  <c r="AT47" i="66"/>
  <c r="AW73" i="66"/>
  <c r="AM73" i="66"/>
  <c r="AW88" i="66"/>
  <c r="AW63" i="66"/>
  <c r="AM17" i="66"/>
  <c r="AW17" i="66"/>
  <c r="AW79" i="66"/>
  <c r="AM79" i="66"/>
  <c r="AM41" i="66"/>
  <c r="AW41" i="66"/>
  <c r="AP75" i="66"/>
  <c r="AW6" i="66"/>
  <c r="AW67" i="66"/>
  <c r="AT73" i="66"/>
  <c r="AO86" i="66"/>
  <c r="AO122" i="66"/>
  <c r="AW7" i="66"/>
  <c r="AP8" i="66"/>
  <c r="AT9" i="66"/>
  <c r="AW12" i="66"/>
  <c r="AP39" i="66"/>
  <c r="AW44" i="66"/>
  <c r="AO56" i="66"/>
  <c r="AW57" i="66"/>
  <c r="AP63" i="66"/>
  <c r="AT72" i="66"/>
  <c r="AO12" i="66"/>
  <c r="AL18" i="66"/>
  <c r="AW38" i="66"/>
  <c r="AO50" i="66"/>
  <c r="AW51" i="66"/>
  <c r="AL54" i="66"/>
  <c r="AW54" i="66"/>
  <c r="AP62" i="66"/>
  <c r="AW9" i="66"/>
  <c r="AW61" i="66"/>
  <c r="AM61" i="66"/>
  <c r="AW10" i="66"/>
  <c r="AW16" i="66"/>
  <c r="AL48" i="66"/>
  <c r="AW48" i="66"/>
  <c r="AW76" i="66"/>
  <c r="AW15" i="66"/>
  <c r="AW70" i="66"/>
  <c r="AW45" i="66"/>
  <c r="AT60" i="66"/>
  <c r="AO70" i="66"/>
  <c r="AO72" i="66"/>
  <c r="AO81" i="66"/>
  <c r="AT82" i="66"/>
  <c r="AO83" i="66"/>
  <c r="AT83" i="66"/>
  <c r="AT84" i="66"/>
  <c r="AL90" i="66"/>
  <c r="AO100" i="66"/>
  <c r="AO120" i="66"/>
  <c r="AT120" i="66"/>
  <c r="AO7" i="66"/>
  <c r="AW13" i="66"/>
  <c r="AW18" i="66"/>
  <c r="AW39" i="66"/>
  <c r="AL42" i="66"/>
  <c r="AW42" i="66"/>
  <c r="AW58" i="66"/>
  <c r="AM53" i="66"/>
  <c r="AW53" i="66"/>
  <c r="AM47" i="66"/>
  <c r="AW47" i="66"/>
  <c r="AM35" i="66"/>
  <c r="AW35" i="66"/>
  <c r="AO59" i="66"/>
  <c r="AT59" i="66"/>
  <c r="AT70" i="66"/>
  <c r="AP77" i="66"/>
  <c r="AT80" i="66"/>
  <c r="AW121" i="66"/>
  <c r="AO18" i="66"/>
  <c r="AO38" i="66"/>
  <c r="AW52" i="66"/>
  <c r="AO54" i="66"/>
  <c r="AO89" i="66"/>
  <c r="AO71" i="66"/>
  <c r="AO69" i="66"/>
  <c r="AP76" i="66"/>
  <c r="AP78" i="66"/>
  <c r="AO84" i="66"/>
  <c r="AO99" i="66"/>
  <c r="AW8" i="66"/>
  <c r="AM11" i="66"/>
  <c r="AW11" i="66"/>
  <c r="AW22" i="66"/>
  <c r="AW36" i="66"/>
  <c r="AW46" i="66"/>
  <c r="AW55" i="66"/>
  <c r="AT57" i="66"/>
  <c r="AP64" i="66"/>
  <c r="AP82" i="66"/>
  <c r="AO60" i="66"/>
  <c r="AO66" i="66"/>
  <c r="AO68" i="66"/>
  <c r="AT69" i="66"/>
  <c r="AP74" i="66"/>
  <c r="AP79" i="66"/>
  <c r="AO97" i="66"/>
  <c r="AT97" i="66"/>
  <c r="AO98" i="66"/>
  <c r="AO13" i="66"/>
  <c r="AW19" i="66"/>
  <c r="AP20" i="66"/>
  <c r="AT21" i="66"/>
  <c r="AO36" i="66"/>
  <c r="AW40" i="66"/>
  <c r="AO42" i="66"/>
  <c r="AW49" i="66"/>
  <c r="AP50" i="66"/>
  <c r="AT51" i="66"/>
  <c r="AT85" i="66"/>
  <c r="AL87" i="66"/>
  <c r="AP87" i="66"/>
  <c r="AW91" i="66"/>
  <c r="AP94" i="66"/>
  <c r="AP96" i="66"/>
  <c r="AT99" i="66"/>
  <c r="AT122" i="66"/>
  <c r="AP59" i="66"/>
  <c r="AP71" i="66"/>
  <c r="AO76" i="66"/>
  <c r="AP80" i="66"/>
  <c r="AP85" i="66"/>
  <c r="AT87" i="66"/>
  <c r="AT90" i="66"/>
  <c r="AL93" i="66"/>
  <c r="AP93" i="66"/>
  <c r="AW97" i="66"/>
  <c r="AP100" i="66"/>
  <c r="AP122" i="66"/>
  <c r="AT91" i="66"/>
  <c r="AW94" i="66"/>
  <c r="AP98" i="66"/>
  <c r="AP72" i="66"/>
  <c r="AO65" i="66"/>
  <c r="AO90" i="66"/>
  <c r="AO94" i="66"/>
  <c r="AP60" i="66"/>
  <c r="AO64" i="66"/>
  <c r="AP68" i="66"/>
  <c r="AO75" i="66"/>
  <c r="AP61" i="66"/>
  <c r="AT66" i="66"/>
  <c r="AT79" i="66"/>
  <c r="AW85" i="66"/>
  <c r="AO93" i="66"/>
  <c r="AT95" i="66"/>
  <c r="AW122" i="66"/>
  <c r="AO63" i="66"/>
  <c r="AP73" i="66"/>
  <c r="AW69" i="66"/>
  <c r="AP81" i="66"/>
  <c r="AP89" i="66"/>
  <c r="AT92" i="66"/>
  <c r="AT94" i="66"/>
  <c r="AO95" i="66"/>
  <c r="AT67" i="66"/>
  <c r="AL69" i="66"/>
  <c r="AP69" i="66"/>
  <c r="AL70" i="66"/>
  <c r="AO78" i="66"/>
  <c r="AP88" i="66"/>
  <c r="AP90" i="66"/>
  <c r="AT93" i="66"/>
  <c r="AT96" i="66"/>
  <c r="AL99" i="66"/>
  <c r="AP99" i="66"/>
  <c r="AW66" i="66"/>
  <c r="AM122" i="66"/>
  <c r="AW59" i="66"/>
  <c r="AW65" i="66"/>
  <c r="AW71" i="66"/>
  <c r="AW77" i="66"/>
  <c r="AW83" i="66"/>
  <c r="AW89" i="66"/>
  <c r="AW95" i="66"/>
  <c r="AW120" i="66"/>
  <c r="AO96" i="66"/>
  <c r="AO121" i="66"/>
  <c r="AW75" i="66"/>
  <c r="AW81" i="66"/>
  <c r="AW87" i="66"/>
  <c r="AW93" i="66"/>
  <c r="AW99" i="66"/>
  <c r="AW72" i="66"/>
  <c r="AW84" i="66"/>
  <c r="AW82" i="66"/>
  <c r="AW60" i="66"/>
  <c r="AW78" i="66"/>
  <c r="AW100" i="66"/>
  <c r="AW74" i="66"/>
  <c r="AN76" i="66"/>
  <c r="AW80" i="66"/>
  <c r="AW86" i="66"/>
  <c r="AN88" i="66"/>
  <c r="AW92" i="66"/>
  <c r="AN94" i="66"/>
  <c r="AW98" i="66"/>
  <c r="AW62" i="66"/>
  <c r="AW68" i="66"/>
  <c r="AN70" i="66"/>
  <c r="AW90" i="66"/>
  <c r="AW64" i="66"/>
  <c r="AY23" i="66" l="1"/>
  <c r="AY26" i="66"/>
  <c r="AY32" i="66"/>
  <c r="AY24" i="66"/>
  <c r="AY27" i="66"/>
  <c r="AY28" i="66"/>
  <c r="AY29" i="66"/>
  <c r="AY31" i="66"/>
  <c r="AY34" i="66"/>
  <c r="AY30" i="66"/>
  <c r="AY33" i="66"/>
  <c r="AY25" i="66"/>
  <c r="AY53" i="66"/>
  <c r="AY37" i="66"/>
  <c r="AY116" i="66"/>
  <c r="AY84" i="66"/>
  <c r="AY20" i="66"/>
  <c r="AY40" i="66"/>
  <c r="AY12" i="66"/>
  <c r="AY105" i="66"/>
  <c r="AY108" i="66"/>
  <c r="AY110" i="66"/>
  <c r="AY45" i="66"/>
  <c r="AY109" i="66"/>
  <c r="AY62" i="66"/>
  <c r="AY85" i="66"/>
  <c r="AY56" i="66"/>
  <c r="AY106" i="66"/>
  <c r="AY10" i="66"/>
  <c r="AY102" i="66"/>
  <c r="AY111" i="66"/>
  <c r="AY74" i="66"/>
  <c r="AY118" i="66"/>
  <c r="AY50" i="66"/>
  <c r="AY8" i="66"/>
  <c r="AY75" i="66"/>
  <c r="AY52" i="66"/>
  <c r="AY113" i="66"/>
  <c r="AY104" i="66"/>
  <c r="AY117" i="66"/>
  <c r="AY112" i="66"/>
  <c r="AY63" i="66"/>
  <c r="AY17" i="66"/>
  <c r="AY64" i="66"/>
  <c r="AY21" i="66"/>
  <c r="AY18" i="66"/>
  <c r="AY61" i="66"/>
  <c r="AY100" i="66"/>
  <c r="AY14" i="66"/>
  <c r="AY71" i="66"/>
  <c r="AY7" i="66"/>
  <c r="AY101" i="66"/>
  <c r="AY15" i="66"/>
  <c r="AY89" i="66"/>
  <c r="AY35" i="66"/>
  <c r="AY49" i="66"/>
  <c r="AY103" i="66"/>
  <c r="AY114" i="66"/>
  <c r="AY79" i="66"/>
  <c r="AY57" i="66"/>
  <c r="AY107" i="66"/>
  <c r="AY86" i="66"/>
  <c r="AY83" i="66"/>
  <c r="AY73" i="66"/>
  <c r="AY67" i="66"/>
  <c r="AY87" i="66"/>
  <c r="AY51" i="66"/>
  <c r="AY98" i="66"/>
  <c r="AY19" i="66"/>
  <c r="AY95" i="66"/>
  <c r="AY97" i="66"/>
  <c r="AY44" i="66"/>
  <c r="AY65" i="66"/>
  <c r="AY55" i="66"/>
  <c r="AY88" i="66"/>
  <c r="AY43" i="66"/>
  <c r="AY47" i="66"/>
  <c r="AY91" i="66"/>
  <c r="AY58" i="66"/>
  <c r="AY16" i="66"/>
  <c r="AY6" i="66"/>
  <c r="AY38" i="66"/>
  <c r="AY22" i="66"/>
  <c r="AY119" i="66"/>
  <c r="AY36" i="66"/>
  <c r="AY11" i="66"/>
  <c r="AY115" i="66"/>
  <c r="AY81" i="66"/>
  <c r="AY92" i="66"/>
  <c r="AY68" i="66"/>
  <c r="AY120" i="66"/>
  <c r="AY99" i="66"/>
  <c r="AY66" i="66"/>
  <c r="AY122" i="66"/>
  <c r="AY93" i="66"/>
  <c r="AY90" i="66"/>
  <c r="AY39" i="66"/>
  <c r="AY46" i="66"/>
  <c r="AY72" i="66"/>
  <c r="AY76" i="66"/>
  <c r="AY60" i="66"/>
  <c r="AY80" i="66"/>
  <c r="AY54" i="66"/>
  <c r="AY121" i="66"/>
  <c r="AY94" i="66"/>
  <c r="AY82" i="66"/>
  <c r="AY77" i="66"/>
  <c r="AY69" i="66"/>
  <c r="AY13" i="66"/>
  <c r="AY59" i="66"/>
  <c r="AY42" i="66"/>
  <c r="AY9" i="66"/>
  <c r="AY41" i="66"/>
  <c r="AY96" i="66"/>
  <c r="AY70" i="66"/>
  <c r="AY48" i="66"/>
  <c r="AY78" i="66"/>
  <c r="A312" i="49" l="1"/>
  <c r="A313" i="49" l="1"/>
  <c r="A314" i="49" s="1"/>
  <c r="A315" i="49" s="1"/>
  <c r="A316" i="49" s="1"/>
  <c r="A317" i="49" s="1"/>
  <c r="A318" i="49" s="1"/>
  <c r="X240" i="82"/>
  <c r="X237" i="82"/>
  <c r="W240" i="82"/>
  <c r="W237" i="82"/>
  <c r="Y241" i="82"/>
  <c r="G240" i="82"/>
  <c r="Y238" i="82"/>
  <c r="X241" i="82"/>
  <c r="X238" i="82"/>
  <c r="G237" i="82"/>
  <c r="W241" i="82"/>
  <c r="W238" i="82"/>
  <c r="G236" i="82"/>
  <c r="Y239" i="82"/>
  <c r="G238" i="82"/>
  <c r="Y242" i="82"/>
  <c r="G241" i="82"/>
  <c r="X239" i="82"/>
  <c r="Y236" i="82"/>
  <c r="Y237" i="82"/>
  <c r="X242" i="82"/>
  <c r="W239" i="82"/>
  <c r="X236" i="82"/>
  <c r="Y240" i="82"/>
  <c r="W242" i="82"/>
  <c r="W236" i="82"/>
  <c r="G242" i="82"/>
  <c r="G239" i="82"/>
  <c r="C92" i="66"/>
  <c r="A319" i="49"/>
  <c r="W243" i="82" s="1"/>
  <c r="X243" i="82" l="1"/>
  <c r="G243" i="82"/>
  <c r="Y243" i="82"/>
  <c r="G244" i="82"/>
  <c r="A320" i="49"/>
  <c r="Y244" i="82" l="1"/>
  <c r="X244" i="82"/>
  <c r="W244" i="82"/>
  <c r="Y245" i="82"/>
  <c r="A321" i="49"/>
  <c r="X245" i="82" s="1"/>
  <c r="G245" i="82" l="1"/>
  <c r="X246" i="82"/>
  <c r="W245" i="82"/>
  <c r="Y246" i="82"/>
  <c r="W246" i="82"/>
  <c r="A322" i="49"/>
  <c r="G246" i="82" l="1"/>
  <c r="W247" i="82"/>
  <c r="A323" i="49"/>
  <c r="Y247" i="82" l="1"/>
  <c r="X247" i="82"/>
  <c r="A324" i="49"/>
  <c r="X248" i="82" l="1"/>
  <c r="G248" i="82"/>
  <c r="W248" i="82"/>
  <c r="A325" i="49"/>
  <c r="W266" i="82" l="1"/>
  <c r="W286" i="82"/>
  <c r="G256" i="82"/>
  <c r="G261" i="82"/>
  <c r="X266" i="82"/>
  <c r="X286" i="82"/>
  <c r="A326" i="49"/>
  <c r="E289" i="82" l="1"/>
  <c r="E288" i="82"/>
  <c r="A327" i="49"/>
  <c r="AP7" i="49"/>
  <c r="AO7" i="49"/>
  <c r="AN7" i="49"/>
  <c r="AM7" i="49"/>
  <c r="AL7" i="49"/>
  <c r="AK7" i="49"/>
  <c r="AJ7" i="49"/>
  <c r="AA7" i="49"/>
  <c r="Z7" i="49"/>
  <c r="Y7" i="49"/>
  <c r="X7" i="49"/>
  <c r="W7" i="49"/>
  <c r="V7" i="49"/>
  <c r="U7" i="49"/>
  <c r="T7" i="49"/>
  <c r="S7" i="49"/>
  <c r="R7" i="49"/>
  <c r="Q7" i="49"/>
  <c r="P7" i="49"/>
  <c r="O7" i="49"/>
  <c r="N7" i="49"/>
  <c r="M7" i="49"/>
  <c r="L7" i="49"/>
  <c r="K7" i="49"/>
  <c r="J7" i="49"/>
  <c r="I7" i="49"/>
  <c r="H7" i="49"/>
  <c r="G7" i="49"/>
  <c r="F7" i="49"/>
  <c r="E7" i="49"/>
  <c r="D7" i="49"/>
  <c r="C7" i="49"/>
  <c r="B7" i="49"/>
  <c r="AS79" i="37"/>
  <c r="F107" i="37"/>
  <c r="A328" i="49" l="1"/>
  <c r="C6" i="47"/>
  <c r="D6" i="47"/>
  <c r="E6" i="47"/>
  <c r="F6" i="47"/>
  <c r="G6" i="47"/>
  <c r="H6" i="47"/>
  <c r="I6" i="47"/>
  <c r="J6" i="47"/>
  <c r="K6" i="47"/>
  <c r="L6" i="47"/>
  <c r="M6" i="47"/>
  <c r="N6" i="47"/>
  <c r="O6" i="47"/>
  <c r="P6" i="47"/>
  <c r="Q6" i="47"/>
  <c r="R6" i="47"/>
  <c r="S6" i="47"/>
  <c r="T6" i="47"/>
  <c r="U6" i="47"/>
  <c r="V6" i="47"/>
  <c r="W6" i="47"/>
  <c r="X6" i="47"/>
  <c r="Y6" i="47"/>
  <c r="Z6" i="47"/>
  <c r="AA6" i="47"/>
  <c r="AB6" i="47"/>
  <c r="AC6" i="47"/>
  <c r="AD6" i="47"/>
  <c r="AE6" i="47"/>
  <c r="AF6" i="47"/>
  <c r="AG6" i="47"/>
  <c r="AH6" i="47"/>
  <c r="AI6" i="47"/>
  <c r="AJ6" i="47"/>
  <c r="AK6" i="47"/>
  <c r="AL6" i="47"/>
  <c r="AM6" i="47"/>
  <c r="AN6" i="47"/>
  <c r="AO6" i="47"/>
  <c r="AP6" i="47"/>
  <c r="AQ6" i="47"/>
  <c r="AR6" i="47"/>
  <c r="AS6" i="47"/>
  <c r="AT6" i="47"/>
  <c r="AU6" i="47"/>
  <c r="AV6" i="47"/>
  <c r="AW6" i="47"/>
  <c r="AX6" i="47"/>
  <c r="AY6" i="47"/>
  <c r="AZ6" i="47"/>
  <c r="BA6" i="47"/>
  <c r="BB6" i="47"/>
  <c r="BC6" i="47"/>
  <c r="BD6" i="47"/>
  <c r="BE6" i="47"/>
  <c r="BF6" i="47"/>
  <c r="BG6" i="47"/>
  <c r="BH6" i="47"/>
  <c r="BI6" i="47"/>
  <c r="BJ6" i="47"/>
  <c r="BK6" i="47"/>
  <c r="BL6" i="47"/>
  <c r="BM6" i="47"/>
  <c r="BN6" i="47"/>
  <c r="BO6" i="47"/>
  <c r="BP6" i="47"/>
  <c r="BQ6" i="47"/>
  <c r="BR6" i="47"/>
  <c r="BS6" i="47"/>
  <c r="BT6" i="47"/>
  <c r="BU6" i="47"/>
  <c r="BV6" i="47"/>
  <c r="BW6" i="47"/>
  <c r="BX6" i="47"/>
  <c r="BY6" i="47"/>
  <c r="BZ6" i="47"/>
  <c r="CA6" i="47"/>
  <c r="CB6" i="47"/>
  <c r="CC6" i="47"/>
  <c r="CD6" i="47"/>
  <c r="CE6" i="47"/>
  <c r="CF6" i="47"/>
  <c r="CG6" i="47"/>
  <c r="CH6" i="47"/>
  <c r="CI6" i="47"/>
  <c r="CJ6" i="47"/>
  <c r="CK6" i="47"/>
  <c r="CL6" i="47"/>
  <c r="CM6" i="47"/>
  <c r="CN6" i="47"/>
  <c r="CO6" i="47"/>
  <c r="CP6" i="47"/>
  <c r="CQ6" i="47"/>
  <c r="CR6" i="47"/>
  <c r="CT6" i="47"/>
  <c r="CU6" i="47"/>
  <c r="CV6" i="47"/>
  <c r="CW6" i="47"/>
  <c r="CX6" i="47"/>
  <c r="CY6" i="47"/>
  <c r="CZ6" i="47"/>
  <c r="DA6" i="47"/>
  <c r="DB6" i="47"/>
  <c r="DC6" i="47"/>
  <c r="DD6" i="47"/>
  <c r="DE6" i="47"/>
  <c r="DF6" i="47"/>
  <c r="DG6" i="47"/>
  <c r="DH6" i="47"/>
  <c r="DI6" i="47"/>
  <c r="DJ6" i="47"/>
  <c r="DK6" i="47"/>
  <c r="DL6" i="47"/>
  <c r="DM6" i="47"/>
  <c r="DN6" i="47"/>
  <c r="DO6" i="47"/>
  <c r="DP6" i="47"/>
  <c r="DR6" i="47"/>
  <c r="DS6" i="47"/>
  <c r="DT6" i="47"/>
  <c r="DU6" i="47"/>
  <c r="DV6" i="47"/>
  <c r="DW6" i="47"/>
  <c r="DX6" i="47"/>
  <c r="DY6" i="47"/>
  <c r="DZ6" i="47"/>
  <c r="EA6" i="47"/>
  <c r="EB6" i="47"/>
  <c r="EC6" i="47"/>
  <c r="ED6" i="47"/>
  <c r="EE6" i="47"/>
  <c r="EF6" i="47"/>
  <c r="EG6" i="47"/>
  <c r="EH6" i="47"/>
  <c r="EI6" i="47"/>
  <c r="EJ6" i="47"/>
  <c r="EK6" i="47"/>
  <c r="EL6" i="47"/>
  <c r="EM6" i="47"/>
  <c r="EN6" i="47"/>
  <c r="EO6" i="47"/>
  <c r="EP6" i="47"/>
  <c r="EQ6" i="47"/>
  <c r="ER6" i="47"/>
  <c r="ES6" i="47"/>
  <c r="ET6" i="47"/>
  <c r="EU6" i="47"/>
  <c r="EV6" i="47"/>
  <c r="EW6" i="47"/>
  <c r="EX6" i="47"/>
  <c r="EY6" i="47"/>
  <c r="EZ6" i="47"/>
  <c r="FA6" i="47"/>
  <c r="FB6" i="47"/>
  <c r="FC6" i="47"/>
  <c r="FD6" i="47"/>
  <c r="FE6" i="47"/>
  <c r="FF6" i="47"/>
  <c r="FG6" i="47"/>
  <c r="FH6" i="47"/>
  <c r="FI6" i="47"/>
  <c r="FJ6" i="47"/>
  <c r="FK6" i="47"/>
  <c r="FL6" i="47"/>
  <c r="FM6" i="47"/>
  <c r="FN6" i="47"/>
  <c r="B6" i="47"/>
  <c r="X249" i="82" l="1"/>
  <c r="G247" i="82"/>
  <c r="G250" i="82"/>
  <c r="W249" i="82"/>
  <c r="Y248" i="82"/>
  <c r="G251" i="82"/>
  <c r="G249" i="82"/>
  <c r="C6" i="66"/>
  <c r="C80" i="66"/>
  <c r="C127" i="66"/>
  <c r="C73" i="66"/>
  <c r="F23" i="37"/>
  <c r="C152" i="66"/>
  <c r="C39" i="66"/>
  <c r="C130" i="66"/>
  <c r="C57" i="66"/>
  <c r="C78" i="66"/>
  <c r="C131" i="66"/>
  <c r="C147" i="66"/>
  <c r="C52" i="66"/>
  <c r="C41" i="66"/>
  <c r="C62" i="66"/>
  <c r="C98" i="66"/>
  <c r="C31" i="66"/>
  <c r="C93" i="66"/>
  <c r="C77" i="66"/>
  <c r="C75" i="66"/>
  <c r="C43" i="66"/>
  <c r="C154" i="66"/>
  <c r="C126" i="66"/>
  <c r="C144" i="66"/>
  <c r="C81" i="66"/>
  <c r="C162" i="66"/>
  <c r="C7" i="66"/>
  <c r="C109" i="66"/>
  <c r="C99" i="66"/>
  <c r="C40" i="66"/>
  <c r="C95" i="66"/>
  <c r="C86" i="66"/>
  <c r="F110" i="37"/>
  <c r="C159" i="66"/>
  <c r="C67" i="66"/>
  <c r="C84" i="66"/>
  <c r="C125" i="66"/>
  <c r="C65" i="66"/>
  <c r="C104" i="66"/>
  <c r="C113" i="66"/>
  <c r="C112" i="66"/>
  <c r="C46" i="66"/>
  <c r="C19" i="66"/>
  <c r="C14" i="66"/>
  <c r="C101" i="66"/>
  <c r="G115" i="37"/>
  <c r="C160" i="66"/>
  <c r="C122" i="66"/>
  <c r="C25" i="66"/>
  <c r="C118" i="66"/>
  <c r="C132" i="66"/>
  <c r="C157" i="66"/>
  <c r="C68" i="66"/>
  <c r="C72" i="66"/>
  <c r="C114" i="66"/>
  <c r="C53" i="66"/>
  <c r="C33" i="66"/>
  <c r="C161" i="66"/>
  <c r="C124" i="66"/>
  <c r="C110" i="66"/>
  <c r="C128" i="66"/>
  <c r="C164" i="66"/>
  <c r="C156" i="66"/>
  <c r="C123" i="66"/>
  <c r="C30" i="66"/>
  <c r="C29" i="66"/>
  <c r="C115" i="66"/>
  <c r="C140" i="66"/>
  <c r="C129" i="66"/>
  <c r="C137" i="66"/>
  <c r="C36" i="66"/>
  <c r="C167" i="66"/>
  <c r="C94" i="66"/>
  <c r="C155" i="66"/>
  <c r="C15" i="66"/>
  <c r="C83" i="66"/>
  <c r="C50" i="66"/>
  <c r="C27" i="66"/>
  <c r="C55" i="66"/>
  <c r="C8" i="66"/>
  <c r="C87" i="66"/>
  <c r="C111" i="66"/>
  <c r="C100" i="66"/>
  <c r="C148" i="66"/>
  <c r="C59" i="66"/>
  <c r="C21" i="66"/>
  <c r="C85" i="66"/>
  <c r="C70" i="66"/>
  <c r="C10" i="66"/>
  <c r="C44" i="66"/>
  <c r="C48" i="66"/>
  <c r="C54" i="66"/>
  <c r="C9" i="66"/>
  <c r="C11" i="66"/>
  <c r="C35" i="66"/>
  <c r="C82" i="66"/>
  <c r="C165" i="66"/>
  <c r="C105" i="66"/>
  <c r="C63" i="66"/>
  <c r="C26" i="66"/>
  <c r="C69" i="66"/>
  <c r="C103" i="66"/>
  <c r="C153" i="66"/>
  <c r="C74" i="66"/>
  <c r="C38" i="66"/>
  <c r="C20" i="66"/>
  <c r="C163" i="66"/>
  <c r="C136" i="66"/>
  <c r="C89" i="66"/>
  <c r="C5" i="66"/>
  <c r="C23" i="66"/>
  <c r="C13" i="66"/>
  <c r="C60" i="66"/>
  <c r="C139" i="66"/>
  <c r="F112" i="37"/>
  <c r="C143" i="66"/>
  <c r="C121" i="66"/>
  <c r="C141" i="66"/>
  <c r="C22" i="66"/>
  <c r="F35" i="37"/>
  <c r="C146" i="66"/>
  <c r="C28" i="66"/>
  <c r="C166" i="66"/>
  <c r="C88" i="66"/>
  <c r="C168" i="66"/>
  <c r="F45" i="37"/>
  <c r="C145" i="66"/>
  <c r="C32" i="66"/>
  <c r="C90" i="66"/>
  <c r="C56" i="66"/>
  <c r="C37" i="66"/>
  <c r="C45" i="66"/>
  <c r="C97" i="66"/>
  <c r="C108" i="66"/>
  <c r="C149" i="66"/>
  <c r="C142" i="66"/>
  <c r="C91" i="66"/>
  <c r="C17" i="66"/>
  <c r="C107" i="66"/>
  <c r="C51" i="66"/>
  <c r="C116" i="66"/>
  <c r="C138" i="66"/>
  <c r="C120" i="66"/>
  <c r="C4" i="66"/>
  <c r="C66" i="66"/>
  <c r="C79" i="66"/>
  <c r="C71" i="66"/>
  <c r="C117" i="66"/>
  <c r="C158" i="66"/>
  <c r="C134" i="66"/>
  <c r="C133" i="66"/>
  <c r="C135" i="66"/>
  <c r="C16" i="66"/>
  <c r="C24" i="66"/>
  <c r="C102" i="66"/>
  <c r="C64" i="66"/>
  <c r="C119" i="66"/>
  <c r="C34" i="66"/>
  <c r="C3" i="66"/>
  <c r="C12" i="66"/>
  <c r="C47" i="66"/>
  <c r="C96" i="66"/>
  <c r="C18" i="66"/>
  <c r="C42" i="66"/>
  <c r="C106" i="66"/>
  <c r="C49" i="66"/>
  <c r="C61" i="66"/>
  <c r="C58" i="66"/>
  <c r="C76" i="66"/>
  <c r="F13" i="37"/>
  <c r="F47" i="37"/>
  <c r="F154" i="37"/>
  <c r="F30" i="37"/>
  <c r="BD5" i="47"/>
  <c r="BC5" i="47"/>
  <c r="BB5" i="47"/>
  <c r="M5" i="47"/>
  <c r="Y249" i="82" l="1"/>
  <c r="G258" i="82" a="1"/>
  <c r="G258" i="82" s="1"/>
  <c r="G264" i="82"/>
  <c r="G263" i="82"/>
  <c r="Y266" i="82"/>
  <c r="Y286" i="82"/>
  <c r="E290" i="82" s="1"/>
  <c r="G262" i="82"/>
  <c r="G257" i="82"/>
  <c r="G267" i="82"/>
  <c r="G259" i="82" a="1"/>
  <c r="G259" i="82" s="1"/>
  <c r="G269" i="82"/>
  <c r="G268" i="82"/>
  <c r="G266" i="82"/>
  <c r="G270" i="82" a="1"/>
  <c r="G270" i="82" s="1"/>
  <c r="E284" i="82" a="1"/>
  <c r="E284" i="82" s="1"/>
  <c r="AO2" i="47"/>
  <c r="AG2" i="47"/>
  <c r="AJ2" i="47"/>
  <c r="G274" i="82" l="1"/>
  <c r="E285" i="82"/>
  <c r="E274" i="82"/>
  <c r="DR2" i="47"/>
  <c r="BH2" i="47"/>
  <c r="BV2" i="47"/>
  <c r="BB2" i="47"/>
  <c r="BP2" i="47"/>
  <c r="EF2" i="47"/>
  <c r="ER2" i="47"/>
  <c r="P2" i="47"/>
  <c r="ES2" i="47"/>
  <c r="CJ2" i="47"/>
  <c r="DI2" i="47"/>
  <c r="FL2" i="47"/>
  <c r="BR2" i="47"/>
  <c r="EJ2" i="47"/>
  <c r="BO2" i="47"/>
  <c r="CT2" i="47"/>
  <c r="DD2" i="47"/>
  <c r="DY2" i="47"/>
  <c r="BL2" i="47"/>
  <c r="CA2" i="47"/>
  <c r="BM2" i="47"/>
  <c r="EA2" i="47"/>
  <c r="CU2" i="47"/>
  <c r="CY2" i="47"/>
  <c r="DL2" i="47"/>
  <c r="FH2" i="47"/>
  <c r="BQ2" i="47"/>
  <c r="EB2" i="47" l="1"/>
  <c r="L2" i="47"/>
  <c r="M2" i="47"/>
  <c r="A166" i="37" l="1"/>
  <c r="A125" i="37"/>
  <c r="A29" i="37"/>
  <c r="A48" i="37"/>
  <c r="A164" i="37"/>
  <c r="A26" i="37"/>
  <c r="A159" i="37"/>
  <c r="A161" i="37"/>
  <c r="A51" i="37"/>
  <c r="A59" i="37"/>
  <c r="A11" i="37"/>
  <c r="A52" i="37"/>
  <c r="A158" i="37"/>
  <c r="A72" i="37"/>
  <c r="A73" i="37"/>
  <c r="A74" i="37"/>
  <c r="A89" i="37" l="1"/>
  <c r="A85" i="37"/>
  <c r="A87" i="37"/>
  <c r="A88" i="37"/>
  <c r="A80" i="37"/>
  <c r="A81" i="37"/>
  <c r="A42" i="37"/>
  <c r="A148" i="37"/>
  <c r="A165" i="37"/>
  <c r="A27" i="37"/>
  <c r="A109" i="37"/>
  <c r="A78" i="37"/>
  <c r="A86" i="37"/>
  <c r="A169" i="37"/>
  <c r="A99" i="37"/>
  <c r="A142" i="37"/>
  <c r="A8" i="37"/>
  <c r="A83" i="37" l="1"/>
  <c r="A163" i="37" l="1"/>
  <c r="A104" i="37"/>
  <c r="A162" i="37"/>
  <c r="A160" i="37"/>
  <c r="A60" i="37"/>
  <c r="A82" i="37"/>
  <c r="A9" i="37"/>
  <c r="A49" i="37" l="1"/>
  <c r="A34" i="37"/>
  <c r="A77" i="37"/>
  <c r="A126" i="37"/>
  <c r="A5" i="37"/>
  <c r="A103" i="37"/>
  <c r="A84" i="37" l="1"/>
  <c r="A25" i="37"/>
  <c r="A65" i="37" l="1"/>
  <c r="A67" i="37"/>
  <c r="A66" i="37"/>
  <c r="A61" i="37"/>
  <c r="A168" i="37" l="1"/>
  <c r="A18" i="37" l="1"/>
  <c r="A68" i="37"/>
  <c r="A10" i="37"/>
  <c r="A36" i="37"/>
  <c r="A132" i="37" l="1"/>
  <c r="A91" i="37"/>
  <c r="A28" i="37" l="1"/>
  <c r="A143" i="37" l="1"/>
  <c r="A70" i="37" l="1"/>
  <c r="A170" i="37" l="1"/>
  <c r="A43" i="37"/>
  <c r="A152" i="37" l="1"/>
  <c r="A105" i="37"/>
  <c r="A79" i="37"/>
  <c r="A21" i="37" l="1"/>
  <c r="A156" i="37" l="1"/>
  <c r="A108" i="37"/>
  <c r="A157" i="37" l="1"/>
  <c r="A44" i="37"/>
  <c r="A6" i="37"/>
  <c r="A76" i="37"/>
  <c r="A50" i="37"/>
  <c r="A37" i="37" l="1"/>
  <c r="A31" i="37"/>
  <c r="A38" i="37" l="1"/>
  <c r="A129" i="37" l="1"/>
  <c r="A39" i="37"/>
  <c r="A135" i="37"/>
  <c r="A128" i="37"/>
  <c r="A16" i="37"/>
  <c r="A17" i="37"/>
  <c r="A127" i="37" l="1"/>
  <c r="A63" i="37" l="1"/>
  <c r="A150" i="37" l="1"/>
  <c r="A62" i="37" l="1"/>
  <c r="A136" i="37" l="1"/>
  <c r="A71" i="37"/>
  <c r="A101" i="37" l="1"/>
  <c r="A7" i="37"/>
  <c r="A134" i="37"/>
  <c r="A98" i="37" l="1"/>
  <c r="A56" i="37" l="1"/>
  <c r="A97" i="37" l="1"/>
  <c r="A40" i="37" l="1"/>
  <c r="A151" i="37" l="1"/>
  <c r="A75" i="37" l="1"/>
  <c r="A92" i="37"/>
  <c r="A12" i="37" l="1"/>
  <c r="A57" i="37" l="1"/>
  <c r="A58" i="37" l="1"/>
  <c r="A145" i="37" l="1"/>
  <c r="A147" i="37"/>
  <c r="A144" i="37"/>
  <c r="A171" i="37"/>
  <c r="A146" i="37"/>
  <c r="A96" i="37" l="1"/>
  <c r="A111" i="37"/>
  <c r="A93" i="37"/>
  <c r="A94" i="37"/>
  <c r="A19" i="37"/>
  <c r="A138" i="37"/>
  <c r="A120" i="37"/>
  <c r="A141" i="37"/>
  <c r="A122" i="37"/>
  <c r="A55" i="37"/>
  <c r="A149" i="37"/>
  <c r="A139" i="37"/>
  <c r="A54" i="37"/>
  <c r="A33" i="37"/>
  <c r="A119" i="37"/>
  <c r="A113" i="37"/>
  <c r="A22" i="37"/>
  <c r="A123" i="37"/>
  <c r="A118" i="37"/>
  <c r="A116" i="37"/>
  <c r="A167" i="37"/>
  <c r="A124" i="37"/>
  <c r="A20" i="37"/>
  <c r="A90" i="37"/>
  <c r="A155" i="37"/>
  <c r="A53" i="37"/>
  <c r="A69" i="37"/>
  <c r="A64" i="37"/>
  <c r="A102" i="37"/>
  <c r="A117" i="37"/>
  <c r="A121" i="37"/>
  <c r="A133" i="37"/>
  <c r="A32" i="37"/>
  <c r="A114" i="37"/>
  <c r="A153" i="37"/>
  <c r="A15" i="37"/>
  <c r="A112" i="37"/>
  <c r="A30" i="37"/>
  <c r="A45" i="37"/>
  <c r="A35" i="37"/>
  <c r="A140" i="37"/>
  <c r="A14" i="37"/>
  <c r="A46" i="37"/>
  <c r="A41" i="37"/>
  <c r="A107" i="37"/>
  <c r="A23" i="37"/>
  <c r="A47" i="37"/>
  <c r="A154" i="37"/>
  <c r="A13" i="37"/>
  <c r="A106" i="37"/>
  <c r="A131" i="37"/>
  <c r="A130" i="37"/>
  <c r="A110" i="37"/>
  <c r="A115" i="37"/>
  <c r="A100" i="37"/>
  <c r="A137" i="37"/>
  <c r="A95" i="37" l="1"/>
  <c r="A319" i="47" l="1"/>
  <c r="A320" i="47" l="1"/>
  <c r="BZ17" i="47"/>
  <c r="I13" i="47"/>
  <c r="C13" i="47"/>
  <c r="B13" i="47"/>
  <c r="CC12" i="47"/>
  <c r="A321" i="47" l="1"/>
  <c r="A322" i="47" l="1"/>
  <c r="A323" i="47" l="1"/>
  <c r="A324" i="47" l="1"/>
  <c r="A325" i="47" l="1"/>
  <c r="A326" i="47" l="1"/>
  <c r="A327" i="47" l="1"/>
  <c r="A328" i="47" l="1"/>
  <c r="AB249" i="82" l="1"/>
  <c r="A329" i="47"/>
  <c r="AB250" i="82" l="1"/>
  <c r="A330" i="47"/>
  <c r="D5" i="47"/>
  <c r="AB251" i="82" l="1"/>
  <c r="A331" i="47"/>
  <c r="D20" i="78"/>
  <c r="M20" i="61"/>
  <c r="K20" i="61"/>
  <c r="M19" i="61"/>
  <c r="K19" i="61"/>
  <c r="M18" i="61"/>
  <c r="K18" i="61"/>
  <c r="M17" i="61"/>
  <c r="K17" i="61"/>
  <c r="F17" i="61"/>
  <c r="M16" i="61"/>
  <c r="K16" i="61"/>
  <c r="F16" i="61"/>
  <c r="D44" i="91"/>
  <c r="C44" i="91"/>
  <c r="D43" i="91"/>
  <c r="C43" i="91"/>
  <c r="D42" i="91"/>
  <c r="C42" i="91"/>
  <c r="D41" i="91"/>
  <c r="C41" i="91"/>
  <c r="D40" i="91"/>
  <c r="D39" i="91"/>
  <c r="D34" i="91"/>
  <c r="D16" i="91"/>
  <c r="D3" i="91"/>
  <c r="B3" i="91"/>
  <c r="C3" i="91" s="1"/>
  <c r="AK168" i="66"/>
  <c r="AU168" i="66" s="1"/>
  <c r="AJ168" i="66"/>
  <c r="AI168" i="66"/>
  <c r="AH168" i="66"/>
  <c r="AG168" i="66"/>
  <c r="AS168" i="66" s="1"/>
  <c r="AF168" i="66"/>
  <c r="AR168" i="66" s="1"/>
  <c r="AE168" i="66"/>
  <c r="AQ168" i="66" s="1"/>
  <c r="AD168" i="66"/>
  <c r="AC168" i="66"/>
  <c r="AB168" i="66"/>
  <c r="AA168" i="66"/>
  <c r="Z168" i="66"/>
  <c r="Y168" i="66"/>
  <c r="X168" i="66"/>
  <c r="W168" i="66"/>
  <c r="V168" i="66"/>
  <c r="U168" i="66"/>
  <c r="T168" i="66"/>
  <c r="AN168" i="66" s="1"/>
  <c r="S168" i="66"/>
  <c r="R168" i="66"/>
  <c r="Q168" i="66"/>
  <c r="AM168" i="66" s="1"/>
  <c r="AK167" i="66"/>
  <c r="AU167" i="66" s="1"/>
  <c r="AJ167" i="66"/>
  <c r="AI167" i="66"/>
  <c r="AH167" i="66"/>
  <c r="AG167" i="66"/>
  <c r="AS167" i="66" s="1"/>
  <c r="AF167" i="66"/>
  <c r="AR167" i="66" s="1"/>
  <c r="AE167" i="66"/>
  <c r="AQ167" i="66" s="1"/>
  <c r="AD167" i="66"/>
  <c r="AC167" i="66"/>
  <c r="AB167" i="66"/>
  <c r="AA167" i="66"/>
  <c r="Z167" i="66"/>
  <c r="Y167" i="66"/>
  <c r="X167" i="66"/>
  <c r="W167" i="66"/>
  <c r="V167" i="66"/>
  <c r="U167" i="66"/>
  <c r="T167" i="66"/>
  <c r="AN167" i="66" s="1"/>
  <c r="S167" i="66"/>
  <c r="R167" i="66"/>
  <c r="Q167" i="66"/>
  <c r="AM167" i="66" s="1"/>
  <c r="AK166" i="66"/>
  <c r="AU166" i="66" s="1"/>
  <c r="AJ166" i="66"/>
  <c r="AI166" i="66"/>
  <c r="AH166" i="66"/>
  <c r="AG166" i="66"/>
  <c r="AS166" i="66" s="1"/>
  <c r="AF166" i="66"/>
  <c r="AR166" i="66" s="1"/>
  <c r="AE166" i="66"/>
  <c r="AQ166" i="66" s="1"/>
  <c r="AD166" i="66"/>
  <c r="AC166" i="66"/>
  <c r="AB166" i="66"/>
  <c r="AA166" i="66"/>
  <c r="Z166" i="66"/>
  <c r="Y166" i="66"/>
  <c r="X166" i="66"/>
  <c r="W166" i="66"/>
  <c r="V166" i="66"/>
  <c r="U166" i="66"/>
  <c r="T166" i="66"/>
  <c r="AN166" i="66" s="1"/>
  <c r="S166" i="66"/>
  <c r="R166" i="66"/>
  <c r="Q166" i="66"/>
  <c r="AM166" i="66" s="1"/>
  <c r="AK165" i="66"/>
  <c r="AU165" i="66" s="1"/>
  <c r="AJ165" i="66"/>
  <c r="AI165" i="66"/>
  <c r="AH165" i="66"/>
  <c r="AG165" i="66"/>
  <c r="AS165" i="66" s="1"/>
  <c r="AF165" i="66"/>
  <c r="AR165" i="66" s="1"/>
  <c r="AE165" i="66"/>
  <c r="AQ165" i="66" s="1"/>
  <c r="AD165" i="66"/>
  <c r="AC165" i="66"/>
  <c r="AB165" i="66"/>
  <c r="AA165" i="66"/>
  <c r="Z165" i="66"/>
  <c r="Y165" i="66"/>
  <c r="X165" i="66"/>
  <c r="W165" i="66"/>
  <c r="V165" i="66"/>
  <c r="U165" i="66"/>
  <c r="T165" i="66"/>
  <c r="AN165" i="66" s="1"/>
  <c r="S165" i="66"/>
  <c r="R165" i="66"/>
  <c r="Q165" i="66"/>
  <c r="AM165" i="66" s="1"/>
  <c r="AK164" i="66"/>
  <c r="AU164" i="66" s="1"/>
  <c r="AJ164" i="66"/>
  <c r="AI164" i="66"/>
  <c r="AH164" i="66"/>
  <c r="AG164" i="66"/>
  <c r="AS164" i="66" s="1"/>
  <c r="AF164" i="66"/>
  <c r="AR164" i="66" s="1"/>
  <c r="AE164" i="66"/>
  <c r="AQ164" i="66" s="1"/>
  <c r="AD164" i="66"/>
  <c r="AC164" i="66"/>
  <c r="AB164" i="66"/>
  <c r="AA164" i="66"/>
  <c r="Z164" i="66"/>
  <c r="Y164" i="66"/>
  <c r="X164" i="66"/>
  <c r="W164" i="66"/>
  <c r="V164" i="66"/>
  <c r="U164" i="66"/>
  <c r="T164" i="66"/>
  <c r="AN164" i="66" s="1"/>
  <c r="S164" i="66"/>
  <c r="R164" i="66"/>
  <c r="Q164" i="66"/>
  <c r="AK163" i="66"/>
  <c r="AU163" i="66" s="1"/>
  <c r="AJ163" i="66"/>
  <c r="AI163" i="66"/>
  <c r="AH163" i="66"/>
  <c r="AG163" i="66"/>
  <c r="AS163" i="66" s="1"/>
  <c r="AF163" i="66"/>
  <c r="AR163" i="66" s="1"/>
  <c r="AE163" i="66"/>
  <c r="AQ163" i="66" s="1"/>
  <c r="AD163" i="66"/>
  <c r="AC163" i="66"/>
  <c r="AB163" i="66"/>
  <c r="AA163" i="66"/>
  <c r="Z163" i="66"/>
  <c r="Y163" i="66"/>
  <c r="X163" i="66"/>
  <c r="W163" i="66"/>
  <c r="V163" i="66"/>
  <c r="U163" i="66"/>
  <c r="T163" i="66"/>
  <c r="AN163" i="66" s="1"/>
  <c r="S163" i="66"/>
  <c r="R163" i="66"/>
  <c r="Q163" i="66"/>
  <c r="AM163" i="66" s="1"/>
  <c r="AK162" i="66"/>
  <c r="AU162" i="66" s="1"/>
  <c r="AJ162" i="66"/>
  <c r="AI162" i="66"/>
  <c r="AH162" i="66"/>
  <c r="AG162" i="66"/>
  <c r="AS162" i="66" s="1"/>
  <c r="AF162" i="66"/>
  <c r="AR162" i="66" s="1"/>
  <c r="AE162" i="66"/>
  <c r="AQ162" i="66" s="1"/>
  <c r="AD162" i="66"/>
  <c r="AC162" i="66"/>
  <c r="AB162" i="66"/>
  <c r="AA162" i="66"/>
  <c r="Z162" i="66"/>
  <c r="Y162" i="66"/>
  <c r="X162" i="66"/>
  <c r="W162" i="66"/>
  <c r="V162" i="66"/>
  <c r="U162" i="66"/>
  <c r="T162" i="66"/>
  <c r="AN162" i="66" s="1"/>
  <c r="S162" i="66"/>
  <c r="R162" i="66"/>
  <c r="Q162" i="66"/>
  <c r="AM162" i="66" s="1"/>
  <c r="AK161" i="66"/>
  <c r="AU161" i="66" s="1"/>
  <c r="AJ161" i="66"/>
  <c r="AI161" i="66"/>
  <c r="AH161" i="66"/>
  <c r="AG161" i="66"/>
  <c r="AS161" i="66" s="1"/>
  <c r="AF161" i="66"/>
  <c r="AR161" i="66" s="1"/>
  <c r="AE161" i="66"/>
  <c r="AQ161" i="66" s="1"/>
  <c r="AD161" i="66"/>
  <c r="AC161" i="66"/>
  <c r="AB161" i="66"/>
  <c r="AA161" i="66"/>
  <c r="Z161" i="66"/>
  <c r="Y161" i="66"/>
  <c r="X161" i="66"/>
  <c r="W161" i="66"/>
  <c r="V161" i="66"/>
  <c r="U161" i="66"/>
  <c r="T161" i="66"/>
  <c r="AN161" i="66" s="1"/>
  <c r="S161" i="66"/>
  <c r="R161" i="66"/>
  <c r="Q161" i="66"/>
  <c r="AK160" i="66"/>
  <c r="AU160" i="66" s="1"/>
  <c r="AJ160" i="66"/>
  <c r="AI160" i="66"/>
  <c r="AH160" i="66"/>
  <c r="AG160" i="66"/>
  <c r="AS160" i="66" s="1"/>
  <c r="AF160" i="66"/>
  <c r="AR160" i="66" s="1"/>
  <c r="AE160" i="66"/>
  <c r="AQ160" i="66" s="1"/>
  <c r="AD160" i="66"/>
  <c r="AC160" i="66"/>
  <c r="AB160" i="66"/>
  <c r="AA160" i="66"/>
  <c r="Z160" i="66"/>
  <c r="Y160" i="66"/>
  <c r="X160" i="66"/>
  <c r="W160" i="66"/>
  <c r="V160" i="66"/>
  <c r="U160" i="66"/>
  <c r="T160" i="66"/>
  <c r="AN160" i="66" s="1"/>
  <c r="S160" i="66"/>
  <c r="R160" i="66"/>
  <c r="Q160" i="66"/>
  <c r="AM160" i="66" s="1"/>
  <c r="AK159" i="66"/>
  <c r="AU159" i="66" s="1"/>
  <c r="AJ159" i="66"/>
  <c r="AI159" i="66"/>
  <c r="AH159" i="66"/>
  <c r="AG159" i="66"/>
  <c r="AS159" i="66" s="1"/>
  <c r="AF159" i="66"/>
  <c r="AR159" i="66" s="1"/>
  <c r="AE159" i="66"/>
  <c r="AQ159" i="66" s="1"/>
  <c r="AD159" i="66"/>
  <c r="AC159" i="66"/>
  <c r="AB159" i="66"/>
  <c r="AA159" i="66"/>
  <c r="Z159" i="66"/>
  <c r="Y159" i="66"/>
  <c r="X159" i="66"/>
  <c r="W159" i="66"/>
  <c r="V159" i="66"/>
  <c r="U159" i="66"/>
  <c r="T159" i="66"/>
  <c r="AN159" i="66" s="1"/>
  <c r="S159" i="66"/>
  <c r="R159" i="66"/>
  <c r="Q159" i="66"/>
  <c r="AM159" i="66" s="1"/>
  <c r="AK158" i="66"/>
  <c r="AU158" i="66" s="1"/>
  <c r="AJ158" i="66"/>
  <c r="AI158" i="66"/>
  <c r="AH158" i="66"/>
  <c r="AG158" i="66"/>
  <c r="AS158" i="66" s="1"/>
  <c r="AF158" i="66"/>
  <c r="AR158" i="66" s="1"/>
  <c r="AE158" i="66"/>
  <c r="AQ158" i="66" s="1"/>
  <c r="AD158" i="66"/>
  <c r="AC158" i="66"/>
  <c r="AB158" i="66"/>
  <c r="AA158" i="66"/>
  <c r="Z158" i="66"/>
  <c r="Y158" i="66"/>
  <c r="X158" i="66"/>
  <c r="W158" i="66"/>
  <c r="V158" i="66"/>
  <c r="U158" i="66"/>
  <c r="T158" i="66"/>
  <c r="AN158" i="66" s="1"/>
  <c r="S158" i="66"/>
  <c r="R158" i="66"/>
  <c r="Q158" i="66"/>
  <c r="AK157" i="66"/>
  <c r="AU157" i="66" s="1"/>
  <c r="AJ157" i="66"/>
  <c r="AI157" i="66"/>
  <c r="AH157" i="66"/>
  <c r="AG157" i="66"/>
  <c r="AS157" i="66" s="1"/>
  <c r="AF157" i="66"/>
  <c r="AR157" i="66" s="1"/>
  <c r="AE157" i="66"/>
  <c r="AQ157" i="66" s="1"/>
  <c r="AD157" i="66"/>
  <c r="AC157" i="66"/>
  <c r="AB157" i="66"/>
  <c r="AA157" i="66"/>
  <c r="Z157" i="66"/>
  <c r="Y157" i="66"/>
  <c r="X157" i="66"/>
  <c r="W157" i="66"/>
  <c r="V157" i="66"/>
  <c r="U157" i="66"/>
  <c r="T157" i="66"/>
  <c r="AN157" i="66" s="1"/>
  <c r="S157" i="66"/>
  <c r="R157" i="66"/>
  <c r="Q157" i="66"/>
  <c r="AM157" i="66" s="1"/>
  <c r="AK156" i="66"/>
  <c r="AU156" i="66" s="1"/>
  <c r="AJ156" i="66"/>
  <c r="AI156" i="66"/>
  <c r="AH156" i="66"/>
  <c r="AG156" i="66"/>
  <c r="AS156" i="66" s="1"/>
  <c r="AF156" i="66"/>
  <c r="AR156" i="66" s="1"/>
  <c r="AE156" i="66"/>
  <c r="AQ156" i="66" s="1"/>
  <c r="AD156" i="66"/>
  <c r="AC156" i="66"/>
  <c r="AB156" i="66"/>
  <c r="AA156" i="66"/>
  <c r="Z156" i="66"/>
  <c r="Y156" i="66"/>
  <c r="X156" i="66"/>
  <c r="W156" i="66"/>
  <c r="V156" i="66"/>
  <c r="U156" i="66"/>
  <c r="T156" i="66"/>
  <c r="AN156" i="66" s="1"/>
  <c r="S156" i="66"/>
  <c r="R156" i="66"/>
  <c r="Q156" i="66"/>
  <c r="AM156" i="66" s="1"/>
  <c r="AK155" i="66"/>
  <c r="AU155" i="66" s="1"/>
  <c r="AJ155" i="66"/>
  <c r="AI155" i="66"/>
  <c r="AH155" i="66"/>
  <c r="AG155" i="66"/>
  <c r="AS155" i="66" s="1"/>
  <c r="AF155" i="66"/>
  <c r="AR155" i="66" s="1"/>
  <c r="AE155" i="66"/>
  <c r="AQ155" i="66" s="1"/>
  <c r="AD155" i="66"/>
  <c r="AC155" i="66"/>
  <c r="AB155" i="66"/>
  <c r="AA155" i="66"/>
  <c r="Z155" i="66"/>
  <c r="Y155" i="66"/>
  <c r="X155" i="66"/>
  <c r="W155" i="66"/>
  <c r="V155" i="66"/>
  <c r="U155" i="66"/>
  <c r="T155" i="66"/>
  <c r="AN155" i="66" s="1"/>
  <c r="S155" i="66"/>
  <c r="R155" i="66"/>
  <c r="Q155" i="66"/>
  <c r="AM155" i="66" s="1"/>
  <c r="AK154" i="66"/>
  <c r="AU154" i="66" s="1"/>
  <c r="AJ154" i="66"/>
  <c r="AI154" i="66"/>
  <c r="AH154" i="66"/>
  <c r="AG154" i="66"/>
  <c r="AS154" i="66" s="1"/>
  <c r="AF154" i="66"/>
  <c r="AR154" i="66" s="1"/>
  <c r="AE154" i="66"/>
  <c r="AQ154" i="66" s="1"/>
  <c r="AD154" i="66"/>
  <c r="AC154" i="66"/>
  <c r="AB154" i="66"/>
  <c r="AA154" i="66"/>
  <c r="Z154" i="66"/>
  <c r="Y154" i="66"/>
  <c r="X154" i="66"/>
  <c r="W154" i="66"/>
  <c r="V154" i="66"/>
  <c r="U154" i="66"/>
  <c r="T154" i="66"/>
  <c r="AN154" i="66" s="1"/>
  <c r="S154" i="66"/>
  <c r="R154" i="66"/>
  <c r="Q154" i="66"/>
  <c r="AM154" i="66" s="1"/>
  <c r="AK153" i="66"/>
  <c r="AU153" i="66" s="1"/>
  <c r="AJ153" i="66"/>
  <c r="AI153" i="66"/>
  <c r="AH153" i="66"/>
  <c r="AG153" i="66"/>
  <c r="AS153" i="66" s="1"/>
  <c r="AF153" i="66"/>
  <c r="AR153" i="66" s="1"/>
  <c r="AE153" i="66"/>
  <c r="AQ153" i="66" s="1"/>
  <c r="AD153" i="66"/>
  <c r="AC153" i="66"/>
  <c r="AB153" i="66"/>
  <c r="AA153" i="66"/>
  <c r="Z153" i="66"/>
  <c r="Y153" i="66"/>
  <c r="X153" i="66"/>
  <c r="W153" i="66"/>
  <c r="V153" i="66"/>
  <c r="U153" i="66"/>
  <c r="T153" i="66"/>
  <c r="AN153" i="66" s="1"/>
  <c r="S153" i="66"/>
  <c r="R153" i="66"/>
  <c r="Q153" i="66"/>
  <c r="AM153" i="66" s="1"/>
  <c r="AK152" i="66"/>
  <c r="AU152" i="66" s="1"/>
  <c r="AJ152" i="66"/>
  <c r="AI152" i="66"/>
  <c r="AH152" i="66"/>
  <c r="AG152" i="66"/>
  <c r="AS152" i="66" s="1"/>
  <c r="AF152" i="66"/>
  <c r="AR152" i="66" s="1"/>
  <c r="AE152" i="66"/>
  <c r="AQ152" i="66" s="1"/>
  <c r="AD152" i="66"/>
  <c r="AC152" i="66"/>
  <c r="AB152" i="66"/>
  <c r="AA152" i="66"/>
  <c r="Z152" i="66"/>
  <c r="Y152" i="66"/>
  <c r="X152" i="66"/>
  <c r="W152" i="66"/>
  <c r="V152" i="66"/>
  <c r="U152" i="66"/>
  <c r="T152" i="66"/>
  <c r="AN152" i="66" s="1"/>
  <c r="S152" i="66"/>
  <c r="R152" i="66"/>
  <c r="Q152" i="66"/>
  <c r="AK151" i="66"/>
  <c r="AU151" i="66" s="1"/>
  <c r="AJ151" i="66"/>
  <c r="AI151" i="66"/>
  <c r="AH151" i="66"/>
  <c r="AG151" i="66"/>
  <c r="AS151" i="66" s="1"/>
  <c r="AF151" i="66"/>
  <c r="AR151" i="66" s="1"/>
  <c r="AE151" i="66"/>
  <c r="AQ151" i="66" s="1"/>
  <c r="AD151" i="66"/>
  <c r="AC151" i="66"/>
  <c r="AB151" i="66"/>
  <c r="AA151" i="66"/>
  <c r="Z151" i="66"/>
  <c r="Y151" i="66"/>
  <c r="X151" i="66"/>
  <c r="W151" i="66"/>
  <c r="V151" i="66"/>
  <c r="U151" i="66"/>
  <c r="T151" i="66"/>
  <c r="AN151" i="66" s="1"/>
  <c r="S151" i="66"/>
  <c r="R151" i="66"/>
  <c r="Q151" i="66"/>
  <c r="AK150" i="66"/>
  <c r="AU150" i="66" s="1"/>
  <c r="AJ150" i="66"/>
  <c r="AI150" i="66"/>
  <c r="AH150" i="66"/>
  <c r="AG150" i="66"/>
  <c r="AS150" i="66" s="1"/>
  <c r="AF150" i="66"/>
  <c r="AR150" i="66" s="1"/>
  <c r="AE150" i="66"/>
  <c r="AQ150" i="66" s="1"/>
  <c r="AD150" i="66"/>
  <c r="AC150" i="66"/>
  <c r="AB150" i="66"/>
  <c r="AA150" i="66"/>
  <c r="Z150" i="66"/>
  <c r="Y150" i="66"/>
  <c r="X150" i="66"/>
  <c r="W150" i="66"/>
  <c r="V150" i="66"/>
  <c r="U150" i="66"/>
  <c r="T150" i="66"/>
  <c r="AN150" i="66" s="1"/>
  <c r="S150" i="66"/>
  <c r="R150" i="66"/>
  <c r="Q150" i="66"/>
  <c r="AM150" i="66" s="1"/>
  <c r="AK149" i="66"/>
  <c r="AU149" i="66" s="1"/>
  <c r="AJ149" i="66"/>
  <c r="AI149" i="66"/>
  <c r="AH149" i="66"/>
  <c r="AG149" i="66"/>
  <c r="AS149" i="66" s="1"/>
  <c r="AF149" i="66"/>
  <c r="AR149" i="66" s="1"/>
  <c r="AE149" i="66"/>
  <c r="AQ149" i="66" s="1"/>
  <c r="AD149" i="66"/>
  <c r="AC149" i="66"/>
  <c r="AB149" i="66"/>
  <c r="AA149" i="66"/>
  <c r="Z149" i="66"/>
  <c r="Y149" i="66"/>
  <c r="X149" i="66"/>
  <c r="W149" i="66"/>
  <c r="V149" i="66"/>
  <c r="U149" i="66"/>
  <c r="T149" i="66"/>
  <c r="AN149" i="66" s="1"/>
  <c r="S149" i="66"/>
  <c r="R149" i="66"/>
  <c r="Q149" i="66"/>
  <c r="AM149" i="66" s="1"/>
  <c r="AK148" i="66"/>
  <c r="AU148" i="66" s="1"/>
  <c r="AJ148" i="66"/>
  <c r="AI148" i="66"/>
  <c r="AH148" i="66"/>
  <c r="AG148" i="66"/>
  <c r="AS148" i="66" s="1"/>
  <c r="AF148" i="66"/>
  <c r="AR148" i="66" s="1"/>
  <c r="AE148" i="66"/>
  <c r="AQ148" i="66" s="1"/>
  <c r="AD148" i="66"/>
  <c r="AC148" i="66"/>
  <c r="AB148" i="66"/>
  <c r="AA148" i="66"/>
  <c r="Z148" i="66"/>
  <c r="Y148" i="66"/>
  <c r="X148" i="66"/>
  <c r="W148" i="66"/>
  <c r="V148" i="66"/>
  <c r="U148" i="66"/>
  <c r="T148" i="66"/>
  <c r="AN148" i="66" s="1"/>
  <c r="S148" i="66"/>
  <c r="R148" i="66"/>
  <c r="Q148" i="66"/>
  <c r="AM148" i="66" s="1"/>
  <c r="AK147" i="66"/>
  <c r="AU147" i="66" s="1"/>
  <c r="AJ147" i="66"/>
  <c r="AI147" i="66"/>
  <c r="AH147" i="66"/>
  <c r="AG147" i="66"/>
  <c r="AS147" i="66" s="1"/>
  <c r="AF147" i="66"/>
  <c r="AR147" i="66" s="1"/>
  <c r="AE147" i="66"/>
  <c r="AQ147" i="66" s="1"/>
  <c r="AD147" i="66"/>
  <c r="AC147" i="66"/>
  <c r="AB147" i="66"/>
  <c r="AA147" i="66"/>
  <c r="Z147" i="66"/>
  <c r="Y147" i="66"/>
  <c r="X147" i="66"/>
  <c r="W147" i="66"/>
  <c r="V147" i="66"/>
  <c r="U147" i="66"/>
  <c r="T147" i="66"/>
  <c r="AN147" i="66" s="1"/>
  <c r="S147" i="66"/>
  <c r="R147" i="66"/>
  <c r="Q147" i="66"/>
  <c r="AK146" i="66"/>
  <c r="AU146" i="66" s="1"/>
  <c r="AJ146" i="66"/>
  <c r="AI146" i="66"/>
  <c r="AH146" i="66"/>
  <c r="AG146" i="66"/>
  <c r="AS146" i="66" s="1"/>
  <c r="AF146" i="66"/>
  <c r="AR146" i="66" s="1"/>
  <c r="AE146" i="66"/>
  <c r="AQ146" i="66" s="1"/>
  <c r="AD146" i="66"/>
  <c r="AC146" i="66"/>
  <c r="AB146" i="66"/>
  <c r="AA146" i="66"/>
  <c r="Z146" i="66"/>
  <c r="Y146" i="66"/>
  <c r="X146" i="66"/>
  <c r="W146" i="66"/>
  <c r="V146" i="66"/>
  <c r="U146" i="66"/>
  <c r="T146" i="66"/>
  <c r="AN146" i="66" s="1"/>
  <c r="S146" i="66"/>
  <c r="R146" i="66"/>
  <c r="Q146" i="66"/>
  <c r="AM146" i="66" s="1"/>
  <c r="AK145" i="66"/>
  <c r="AU145" i="66" s="1"/>
  <c r="AJ145" i="66"/>
  <c r="AI145" i="66"/>
  <c r="AH145" i="66"/>
  <c r="AG145" i="66"/>
  <c r="AS145" i="66" s="1"/>
  <c r="AF145" i="66"/>
  <c r="AR145" i="66" s="1"/>
  <c r="AE145" i="66"/>
  <c r="AQ145" i="66" s="1"/>
  <c r="AD145" i="66"/>
  <c r="AC145" i="66"/>
  <c r="AB145" i="66"/>
  <c r="AA145" i="66"/>
  <c r="Z145" i="66"/>
  <c r="Y145" i="66"/>
  <c r="X145" i="66"/>
  <c r="W145" i="66"/>
  <c r="V145" i="66"/>
  <c r="U145" i="66"/>
  <c r="T145" i="66"/>
  <c r="AN145" i="66" s="1"/>
  <c r="S145" i="66"/>
  <c r="R145" i="66"/>
  <c r="Q145" i="66"/>
  <c r="AM145" i="66" s="1"/>
  <c r="AK144" i="66"/>
  <c r="AU144" i="66" s="1"/>
  <c r="AJ144" i="66"/>
  <c r="AI144" i="66"/>
  <c r="AH144" i="66"/>
  <c r="AG144" i="66"/>
  <c r="AS144" i="66" s="1"/>
  <c r="AF144" i="66"/>
  <c r="AR144" i="66" s="1"/>
  <c r="AE144" i="66"/>
  <c r="AQ144" i="66" s="1"/>
  <c r="AD144" i="66"/>
  <c r="AC144" i="66"/>
  <c r="AB144" i="66"/>
  <c r="AA144" i="66"/>
  <c r="Z144" i="66"/>
  <c r="Y144" i="66"/>
  <c r="X144" i="66"/>
  <c r="W144" i="66"/>
  <c r="V144" i="66"/>
  <c r="U144" i="66"/>
  <c r="T144" i="66"/>
  <c r="AN144" i="66" s="1"/>
  <c r="S144" i="66"/>
  <c r="R144" i="66"/>
  <c r="Q144" i="66"/>
  <c r="AM144" i="66" s="1"/>
  <c r="AK143" i="66"/>
  <c r="AU143" i="66" s="1"/>
  <c r="AJ143" i="66"/>
  <c r="AI143" i="66"/>
  <c r="AH143" i="66"/>
  <c r="AG143" i="66"/>
  <c r="AS143" i="66" s="1"/>
  <c r="AF143" i="66"/>
  <c r="AR143" i="66" s="1"/>
  <c r="AE143" i="66"/>
  <c r="AQ143" i="66" s="1"/>
  <c r="AD143" i="66"/>
  <c r="AC143" i="66"/>
  <c r="AB143" i="66"/>
  <c r="AA143" i="66"/>
  <c r="Z143" i="66"/>
  <c r="Y143" i="66"/>
  <c r="X143" i="66"/>
  <c r="W143" i="66"/>
  <c r="V143" i="66"/>
  <c r="U143" i="66"/>
  <c r="T143" i="66"/>
  <c r="AN143" i="66" s="1"/>
  <c r="S143" i="66"/>
  <c r="R143" i="66"/>
  <c r="Q143" i="66"/>
  <c r="AM143" i="66" s="1"/>
  <c r="AK142" i="66"/>
  <c r="AU142" i="66" s="1"/>
  <c r="AJ142" i="66"/>
  <c r="AI142" i="66"/>
  <c r="AH142" i="66"/>
  <c r="AG142" i="66"/>
  <c r="AS142" i="66" s="1"/>
  <c r="AF142" i="66"/>
  <c r="AR142" i="66" s="1"/>
  <c r="AE142" i="66"/>
  <c r="AQ142" i="66" s="1"/>
  <c r="AD142" i="66"/>
  <c r="AC142" i="66"/>
  <c r="AB142" i="66"/>
  <c r="AA142" i="66"/>
  <c r="Z142" i="66"/>
  <c r="Y142" i="66"/>
  <c r="X142" i="66"/>
  <c r="W142" i="66"/>
  <c r="V142" i="66"/>
  <c r="U142" i="66"/>
  <c r="T142" i="66"/>
  <c r="AN142" i="66" s="1"/>
  <c r="S142" i="66"/>
  <c r="R142" i="66"/>
  <c r="Q142" i="66"/>
  <c r="AK141" i="66"/>
  <c r="AU141" i="66" s="1"/>
  <c r="AJ141" i="66"/>
  <c r="AI141" i="66"/>
  <c r="AH141" i="66"/>
  <c r="AG141" i="66"/>
  <c r="AS141" i="66" s="1"/>
  <c r="AF141" i="66"/>
  <c r="AR141" i="66" s="1"/>
  <c r="AE141" i="66"/>
  <c r="AQ141" i="66" s="1"/>
  <c r="AD141" i="66"/>
  <c r="AC141" i="66"/>
  <c r="AB141" i="66"/>
  <c r="AA141" i="66"/>
  <c r="Z141" i="66"/>
  <c r="Y141" i="66"/>
  <c r="X141" i="66"/>
  <c r="W141" i="66"/>
  <c r="V141" i="66"/>
  <c r="U141" i="66"/>
  <c r="T141" i="66"/>
  <c r="AN141" i="66" s="1"/>
  <c r="S141" i="66"/>
  <c r="R141" i="66"/>
  <c r="Q141" i="66"/>
  <c r="AM141" i="66" s="1"/>
  <c r="AK140" i="66"/>
  <c r="AU140" i="66" s="1"/>
  <c r="AJ140" i="66"/>
  <c r="AI140" i="66"/>
  <c r="AH140" i="66"/>
  <c r="AG140" i="66"/>
  <c r="AS140" i="66" s="1"/>
  <c r="AF140" i="66"/>
  <c r="AR140" i="66" s="1"/>
  <c r="AE140" i="66"/>
  <c r="AQ140" i="66" s="1"/>
  <c r="AD140" i="66"/>
  <c r="AC140" i="66"/>
  <c r="AB140" i="66"/>
  <c r="AA140" i="66"/>
  <c r="Z140" i="66"/>
  <c r="Y140" i="66"/>
  <c r="X140" i="66"/>
  <c r="W140" i="66"/>
  <c r="V140" i="66"/>
  <c r="U140" i="66"/>
  <c r="T140" i="66"/>
  <c r="AN140" i="66" s="1"/>
  <c r="S140" i="66"/>
  <c r="R140" i="66"/>
  <c r="Q140" i="66"/>
  <c r="AM140" i="66" s="1"/>
  <c r="AK139" i="66"/>
  <c r="AU139" i="66" s="1"/>
  <c r="AJ139" i="66"/>
  <c r="AI139" i="66"/>
  <c r="AH139" i="66"/>
  <c r="AG139" i="66"/>
  <c r="AS139" i="66" s="1"/>
  <c r="AF139" i="66"/>
  <c r="AR139" i="66" s="1"/>
  <c r="AE139" i="66"/>
  <c r="AQ139" i="66" s="1"/>
  <c r="AD139" i="66"/>
  <c r="AC139" i="66"/>
  <c r="AB139" i="66"/>
  <c r="AA139" i="66"/>
  <c r="Z139" i="66"/>
  <c r="Y139" i="66"/>
  <c r="X139" i="66"/>
  <c r="W139" i="66"/>
  <c r="V139" i="66"/>
  <c r="U139" i="66"/>
  <c r="T139" i="66"/>
  <c r="AN139" i="66" s="1"/>
  <c r="S139" i="66"/>
  <c r="R139" i="66"/>
  <c r="Q139" i="66"/>
  <c r="AM139" i="66" s="1"/>
  <c r="AK138" i="66"/>
  <c r="AU138" i="66" s="1"/>
  <c r="AJ138" i="66"/>
  <c r="AI138" i="66"/>
  <c r="AH138" i="66"/>
  <c r="AG138" i="66"/>
  <c r="AS138" i="66" s="1"/>
  <c r="AF138" i="66"/>
  <c r="AR138" i="66" s="1"/>
  <c r="AE138" i="66"/>
  <c r="AQ138" i="66" s="1"/>
  <c r="AD138" i="66"/>
  <c r="AC138" i="66"/>
  <c r="AB138" i="66"/>
  <c r="AA138" i="66"/>
  <c r="Z138" i="66"/>
  <c r="Y138" i="66"/>
  <c r="X138" i="66"/>
  <c r="W138" i="66"/>
  <c r="V138" i="66"/>
  <c r="U138" i="66"/>
  <c r="T138" i="66"/>
  <c r="AN138" i="66" s="1"/>
  <c r="S138" i="66"/>
  <c r="R138" i="66"/>
  <c r="Q138" i="66"/>
  <c r="AK137" i="66"/>
  <c r="AU137" i="66" s="1"/>
  <c r="AJ137" i="66"/>
  <c r="AI137" i="66"/>
  <c r="AH137" i="66"/>
  <c r="AG137" i="66"/>
  <c r="AS137" i="66" s="1"/>
  <c r="AF137" i="66"/>
  <c r="AR137" i="66" s="1"/>
  <c r="AE137" i="66"/>
  <c r="AQ137" i="66" s="1"/>
  <c r="AD137" i="66"/>
  <c r="AC137" i="66"/>
  <c r="AB137" i="66"/>
  <c r="AA137" i="66"/>
  <c r="Z137" i="66"/>
  <c r="Y137" i="66"/>
  <c r="X137" i="66"/>
  <c r="W137" i="66"/>
  <c r="V137" i="66"/>
  <c r="U137" i="66"/>
  <c r="T137" i="66"/>
  <c r="AN137" i="66" s="1"/>
  <c r="S137" i="66"/>
  <c r="R137" i="66"/>
  <c r="Q137" i="66"/>
  <c r="AM137" i="66" s="1"/>
  <c r="AK136" i="66"/>
  <c r="AU136" i="66" s="1"/>
  <c r="AJ136" i="66"/>
  <c r="AI136" i="66"/>
  <c r="AH136" i="66"/>
  <c r="AG136" i="66"/>
  <c r="AS136" i="66" s="1"/>
  <c r="AF136" i="66"/>
  <c r="AR136" i="66" s="1"/>
  <c r="AE136" i="66"/>
  <c r="AQ136" i="66" s="1"/>
  <c r="AD136" i="66"/>
  <c r="AC136" i="66"/>
  <c r="AB136" i="66"/>
  <c r="AA136" i="66"/>
  <c r="Z136" i="66"/>
  <c r="Y136" i="66"/>
  <c r="X136" i="66"/>
  <c r="W136" i="66"/>
  <c r="V136" i="66"/>
  <c r="U136" i="66"/>
  <c r="T136" i="66"/>
  <c r="AN136" i="66" s="1"/>
  <c r="S136" i="66"/>
  <c r="R136" i="66"/>
  <c r="Q136" i="66"/>
  <c r="AK135" i="66"/>
  <c r="AU135" i="66" s="1"/>
  <c r="AJ135" i="66"/>
  <c r="AI135" i="66"/>
  <c r="AH135" i="66"/>
  <c r="AG135" i="66"/>
  <c r="AS135" i="66" s="1"/>
  <c r="AF135" i="66"/>
  <c r="AR135" i="66" s="1"/>
  <c r="AE135" i="66"/>
  <c r="AQ135" i="66" s="1"/>
  <c r="AD135" i="66"/>
  <c r="AC135" i="66"/>
  <c r="AB135" i="66"/>
  <c r="AA135" i="66"/>
  <c r="Z135" i="66"/>
  <c r="Y135" i="66"/>
  <c r="X135" i="66"/>
  <c r="W135" i="66"/>
  <c r="V135" i="66"/>
  <c r="U135" i="66"/>
  <c r="T135" i="66"/>
  <c r="AN135" i="66" s="1"/>
  <c r="S135" i="66"/>
  <c r="R135" i="66"/>
  <c r="Q135" i="66"/>
  <c r="AK134" i="66"/>
  <c r="AU134" i="66" s="1"/>
  <c r="AJ134" i="66"/>
  <c r="AI134" i="66"/>
  <c r="AH134" i="66"/>
  <c r="AG134" i="66"/>
  <c r="AS134" i="66" s="1"/>
  <c r="AF134" i="66"/>
  <c r="AR134" i="66" s="1"/>
  <c r="AE134" i="66"/>
  <c r="AQ134" i="66" s="1"/>
  <c r="AD134" i="66"/>
  <c r="AC134" i="66"/>
  <c r="AB134" i="66"/>
  <c r="AA134" i="66"/>
  <c r="Z134" i="66"/>
  <c r="Y134" i="66"/>
  <c r="X134" i="66"/>
  <c r="W134" i="66"/>
  <c r="V134" i="66"/>
  <c r="U134" i="66"/>
  <c r="T134" i="66"/>
  <c r="AN134" i="66" s="1"/>
  <c r="S134" i="66"/>
  <c r="R134" i="66"/>
  <c r="Q134" i="66"/>
  <c r="AM134" i="66" s="1"/>
  <c r="AK133" i="66"/>
  <c r="AU133" i="66" s="1"/>
  <c r="AJ133" i="66"/>
  <c r="AI133" i="66"/>
  <c r="AH133" i="66"/>
  <c r="AG133" i="66"/>
  <c r="AS133" i="66" s="1"/>
  <c r="AF133" i="66"/>
  <c r="AR133" i="66" s="1"/>
  <c r="AE133" i="66"/>
  <c r="AQ133" i="66" s="1"/>
  <c r="AD133" i="66"/>
  <c r="AC133" i="66"/>
  <c r="AB133" i="66"/>
  <c r="AA133" i="66"/>
  <c r="Z133" i="66"/>
  <c r="Y133" i="66"/>
  <c r="X133" i="66"/>
  <c r="W133" i="66"/>
  <c r="V133" i="66"/>
  <c r="U133" i="66"/>
  <c r="T133" i="66"/>
  <c r="AN133" i="66" s="1"/>
  <c r="S133" i="66"/>
  <c r="R133" i="66"/>
  <c r="Q133" i="66"/>
  <c r="AM133" i="66" s="1"/>
  <c r="AK132" i="66"/>
  <c r="AU132" i="66" s="1"/>
  <c r="AJ132" i="66"/>
  <c r="AI132" i="66"/>
  <c r="AH132" i="66"/>
  <c r="AG132" i="66"/>
  <c r="AS132" i="66" s="1"/>
  <c r="AF132" i="66"/>
  <c r="AR132" i="66" s="1"/>
  <c r="AE132" i="66"/>
  <c r="AQ132" i="66" s="1"/>
  <c r="AD132" i="66"/>
  <c r="AC132" i="66"/>
  <c r="AB132" i="66"/>
  <c r="AA132" i="66"/>
  <c r="Z132" i="66"/>
  <c r="Y132" i="66"/>
  <c r="X132" i="66"/>
  <c r="W132" i="66"/>
  <c r="V132" i="66"/>
  <c r="U132" i="66"/>
  <c r="T132" i="66"/>
  <c r="AN132" i="66" s="1"/>
  <c r="S132" i="66"/>
  <c r="R132" i="66"/>
  <c r="Q132" i="66"/>
  <c r="AM132" i="66" s="1"/>
  <c r="AK131" i="66"/>
  <c r="AU131" i="66" s="1"/>
  <c r="AJ131" i="66"/>
  <c r="AI131" i="66"/>
  <c r="AH131" i="66"/>
  <c r="AG131" i="66"/>
  <c r="AS131" i="66" s="1"/>
  <c r="AF131" i="66"/>
  <c r="AR131" i="66" s="1"/>
  <c r="AE131" i="66"/>
  <c r="AQ131" i="66" s="1"/>
  <c r="AD131" i="66"/>
  <c r="AC131" i="66"/>
  <c r="AB131" i="66"/>
  <c r="AA131" i="66"/>
  <c r="Z131" i="66"/>
  <c r="Y131" i="66"/>
  <c r="X131" i="66"/>
  <c r="W131" i="66"/>
  <c r="V131" i="66"/>
  <c r="U131" i="66"/>
  <c r="T131" i="66"/>
  <c r="AN131" i="66" s="1"/>
  <c r="S131" i="66"/>
  <c r="R131" i="66"/>
  <c r="Q131" i="66"/>
  <c r="AM131" i="66" s="1"/>
  <c r="AK130" i="66"/>
  <c r="AU130" i="66" s="1"/>
  <c r="AJ130" i="66"/>
  <c r="AI130" i="66"/>
  <c r="AH130" i="66"/>
  <c r="AG130" i="66"/>
  <c r="AS130" i="66" s="1"/>
  <c r="AF130" i="66"/>
  <c r="AR130" i="66" s="1"/>
  <c r="AE130" i="66"/>
  <c r="AQ130" i="66" s="1"/>
  <c r="AD130" i="66"/>
  <c r="AC130" i="66"/>
  <c r="AB130" i="66"/>
  <c r="AA130" i="66"/>
  <c r="Z130" i="66"/>
  <c r="Y130" i="66"/>
  <c r="X130" i="66"/>
  <c r="W130" i="66"/>
  <c r="V130" i="66"/>
  <c r="U130" i="66"/>
  <c r="T130" i="66"/>
  <c r="AN130" i="66" s="1"/>
  <c r="S130" i="66"/>
  <c r="R130" i="66"/>
  <c r="Q130" i="66"/>
  <c r="AK129" i="66"/>
  <c r="AU129" i="66" s="1"/>
  <c r="AJ129" i="66"/>
  <c r="AI129" i="66"/>
  <c r="AH129" i="66"/>
  <c r="AG129" i="66"/>
  <c r="AS129" i="66" s="1"/>
  <c r="AF129" i="66"/>
  <c r="AR129" i="66" s="1"/>
  <c r="AE129" i="66"/>
  <c r="AQ129" i="66" s="1"/>
  <c r="AD129" i="66"/>
  <c r="AC129" i="66"/>
  <c r="AB129" i="66"/>
  <c r="AA129" i="66"/>
  <c r="Z129" i="66"/>
  <c r="Y129" i="66"/>
  <c r="X129" i="66"/>
  <c r="W129" i="66"/>
  <c r="V129" i="66"/>
  <c r="U129" i="66"/>
  <c r="T129" i="66"/>
  <c r="AN129" i="66" s="1"/>
  <c r="S129" i="66"/>
  <c r="R129" i="66"/>
  <c r="Q129" i="66"/>
  <c r="AM129" i="66" s="1"/>
  <c r="AK128" i="66"/>
  <c r="AU128" i="66" s="1"/>
  <c r="AJ128" i="66"/>
  <c r="AI128" i="66"/>
  <c r="AH128" i="66"/>
  <c r="AG128" i="66"/>
  <c r="AS128" i="66" s="1"/>
  <c r="AF128" i="66"/>
  <c r="AR128" i="66" s="1"/>
  <c r="AE128" i="66"/>
  <c r="AQ128" i="66" s="1"/>
  <c r="AD128" i="66"/>
  <c r="AC128" i="66"/>
  <c r="AB128" i="66"/>
  <c r="AA128" i="66"/>
  <c r="Z128" i="66"/>
  <c r="Y128" i="66"/>
  <c r="X128" i="66"/>
  <c r="W128" i="66"/>
  <c r="V128" i="66"/>
  <c r="U128" i="66"/>
  <c r="T128" i="66"/>
  <c r="AN128" i="66" s="1"/>
  <c r="S128" i="66"/>
  <c r="R128" i="66"/>
  <c r="Q128" i="66"/>
  <c r="AM128" i="66" s="1"/>
  <c r="AK127" i="66"/>
  <c r="AU127" i="66" s="1"/>
  <c r="AJ127" i="66"/>
  <c r="AI127" i="66"/>
  <c r="AH127" i="66"/>
  <c r="AG127" i="66"/>
  <c r="AS127" i="66" s="1"/>
  <c r="AF127" i="66"/>
  <c r="AR127" i="66" s="1"/>
  <c r="AE127" i="66"/>
  <c r="AQ127" i="66" s="1"/>
  <c r="AD127" i="66"/>
  <c r="AC127" i="66"/>
  <c r="AB127" i="66"/>
  <c r="AA127" i="66"/>
  <c r="Z127" i="66"/>
  <c r="Y127" i="66"/>
  <c r="X127" i="66"/>
  <c r="W127" i="66"/>
  <c r="V127" i="66"/>
  <c r="U127" i="66"/>
  <c r="T127" i="66"/>
  <c r="AN127" i="66" s="1"/>
  <c r="S127" i="66"/>
  <c r="R127" i="66"/>
  <c r="Q127" i="66"/>
  <c r="AM127" i="66" s="1"/>
  <c r="AK126" i="66"/>
  <c r="AU126" i="66" s="1"/>
  <c r="AJ126" i="66"/>
  <c r="AI126" i="66"/>
  <c r="AH126" i="66"/>
  <c r="AG126" i="66"/>
  <c r="AS126" i="66" s="1"/>
  <c r="AF126" i="66"/>
  <c r="AR126" i="66" s="1"/>
  <c r="AE126" i="66"/>
  <c r="AQ126" i="66" s="1"/>
  <c r="AD126" i="66"/>
  <c r="AC126" i="66"/>
  <c r="AB126" i="66"/>
  <c r="AA126" i="66"/>
  <c r="Z126" i="66"/>
  <c r="Y126" i="66"/>
  <c r="X126" i="66"/>
  <c r="W126" i="66"/>
  <c r="V126" i="66"/>
  <c r="U126" i="66"/>
  <c r="T126" i="66"/>
  <c r="AN126" i="66" s="1"/>
  <c r="S126" i="66"/>
  <c r="R126" i="66"/>
  <c r="Q126" i="66"/>
  <c r="AM126" i="66" s="1"/>
  <c r="AK125" i="66"/>
  <c r="AU125" i="66" s="1"/>
  <c r="AJ125" i="66"/>
  <c r="AI125" i="66"/>
  <c r="AH125" i="66"/>
  <c r="AG125" i="66"/>
  <c r="AS125" i="66" s="1"/>
  <c r="AF125" i="66"/>
  <c r="AR125" i="66" s="1"/>
  <c r="AE125" i="66"/>
  <c r="AQ125" i="66" s="1"/>
  <c r="AD125" i="66"/>
  <c r="AC125" i="66"/>
  <c r="AB125" i="66"/>
  <c r="AA125" i="66"/>
  <c r="Z125" i="66"/>
  <c r="Y125" i="66"/>
  <c r="X125" i="66"/>
  <c r="W125" i="66"/>
  <c r="V125" i="66"/>
  <c r="U125" i="66"/>
  <c r="T125" i="66"/>
  <c r="AN125" i="66" s="1"/>
  <c r="S125" i="66"/>
  <c r="R125" i="66"/>
  <c r="Q125" i="66"/>
  <c r="AM125" i="66" s="1"/>
  <c r="AK124" i="66"/>
  <c r="AU124" i="66" s="1"/>
  <c r="AJ124" i="66"/>
  <c r="AI124" i="66"/>
  <c r="AH124" i="66"/>
  <c r="AG124" i="66"/>
  <c r="AS124" i="66" s="1"/>
  <c r="AF124" i="66"/>
  <c r="AR124" i="66" s="1"/>
  <c r="AE124" i="66"/>
  <c r="AQ124" i="66" s="1"/>
  <c r="AD124" i="66"/>
  <c r="AC124" i="66"/>
  <c r="AB124" i="66"/>
  <c r="AA124" i="66"/>
  <c r="Z124" i="66"/>
  <c r="Y124" i="66"/>
  <c r="X124" i="66"/>
  <c r="W124" i="66"/>
  <c r="V124" i="66"/>
  <c r="U124" i="66"/>
  <c r="T124" i="66"/>
  <c r="AN124" i="66" s="1"/>
  <c r="S124" i="66"/>
  <c r="R124" i="66"/>
  <c r="Q124" i="66"/>
  <c r="AK123" i="66"/>
  <c r="AU123" i="66" s="1"/>
  <c r="AJ123" i="66"/>
  <c r="AI123" i="66"/>
  <c r="AH123" i="66"/>
  <c r="AG123" i="66"/>
  <c r="AS123" i="66" s="1"/>
  <c r="AF123" i="66"/>
  <c r="AR123" i="66" s="1"/>
  <c r="AE123" i="66"/>
  <c r="AQ123" i="66" s="1"/>
  <c r="AD123" i="66"/>
  <c r="AC123" i="66"/>
  <c r="AB123" i="66"/>
  <c r="AA123" i="66"/>
  <c r="Z123" i="66"/>
  <c r="Y123" i="66"/>
  <c r="X123" i="66"/>
  <c r="W123" i="66"/>
  <c r="V123" i="66"/>
  <c r="U123" i="66"/>
  <c r="T123" i="66"/>
  <c r="AN123" i="66" s="1"/>
  <c r="S123" i="66"/>
  <c r="R123" i="66"/>
  <c r="Q123" i="66"/>
  <c r="AM123" i="66" s="1"/>
  <c r="AK5" i="66"/>
  <c r="AU5" i="66" s="1"/>
  <c r="AJ5" i="66"/>
  <c r="AI5" i="66"/>
  <c r="AH5" i="66"/>
  <c r="AG5" i="66"/>
  <c r="AS5" i="66" s="1"/>
  <c r="AF5" i="66"/>
  <c r="AR5" i="66" s="1"/>
  <c r="AE5" i="66"/>
  <c r="AQ5" i="66" s="1"/>
  <c r="AD5" i="66"/>
  <c r="AC5" i="66"/>
  <c r="AB5" i="66"/>
  <c r="AA5" i="66"/>
  <c r="Z5" i="66"/>
  <c r="Y5" i="66"/>
  <c r="X5" i="66"/>
  <c r="W5" i="66"/>
  <c r="V5" i="66"/>
  <c r="U5" i="66"/>
  <c r="T5" i="66"/>
  <c r="AN5" i="66" s="1"/>
  <c r="S5" i="66"/>
  <c r="R5" i="66"/>
  <c r="Q5" i="66"/>
  <c r="AM5" i="66" s="1"/>
  <c r="AK4" i="66"/>
  <c r="AU4" i="66" s="1"/>
  <c r="AJ4" i="66"/>
  <c r="AI4" i="66"/>
  <c r="AH4" i="66"/>
  <c r="AG4" i="66"/>
  <c r="AS4" i="66" s="1"/>
  <c r="AF4" i="66"/>
  <c r="AR4" i="66" s="1"/>
  <c r="AE4" i="66"/>
  <c r="AQ4" i="66" s="1"/>
  <c r="AD4" i="66"/>
  <c r="AC4" i="66"/>
  <c r="AB4" i="66"/>
  <c r="AA4" i="66"/>
  <c r="Z4" i="66"/>
  <c r="Y4" i="66"/>
  <c r="X4" i="66"/>
  <c r="W4" i="66"/>
  <c r="V4" i="66"/>
  <c r="U4" i="66"/>
  <c r="T4" i="66"/>
  <c r="AN4" i="66" s="1"/>
  <c r="S4" i="66"/>
  <c r="R4" i="66"/>
  <c r="Q4" i="66"/>
  <c r="AM4" i="66" s="1"/>
  <c r="AK3" i="66"/>
  <c r="AU3" i="66" s="1"/>
  <c r="AJ3" i="66"/>
  <c r="AI3" i="66"/>
  <c r="AH3" i="66"/>
  <c r="AG3" i="66"/>
  <c r="AS3" i="66" s="1"/>
  <c r="AF3" i="66"/>
  <c r="AR3" i="66" s="1"/>
  <c r="AE3" i="66"/>
  <c r="AQ3" i="66" s="1"/>
  <c r="AD3" i="66"/>
  <c r="AC3" i="66"/>
  <c r="AB3" i="66"/>
  <c r="AA3" i="66"/>
  <c r="Z3" i="66"/>
  <c r="Y3" i="66"/>
  <c r="X3" i="66"/>
  <c r="W3" i="66"/>
  <c r="V3" i="66"/>
  <c r="U3" i="66"/>
  <c r="T3" i="66"/>
  <c r="AN3" i="66" s="1"/>
  <c r="S3" i="66"/>
  <c r="R3" i="66"/>
  <c r="Q3" i="66"/>
  <c r="AM3" i="66" s="1"/>
  <c r="AW2" i="66"/>
  <c r="AU2" i="66"/>
  <c r="AT2" i="66"/>
  <c r="AS2" i="66"/>
  <c r="AR2" i="66"/>
  <c r="AQ2" i="66"/>
  <c r="AP2" i="66"/>
  <c r="AO2" i="66"/>
  <c r="AN2" i="66"/>
  <c r="AM2" i="66"/>
  <c r="AL2" i="66"/>
  <c r="N2" i="66"/>
  <c r="AL160" i="66" l="1"/>
  <c r="AO166" i="66"/>
  <c r="AL130" i="66"/>
  <c r="AL152" i="66"/>
  <c r="AL151" i="66"/>
  <c r="AT143" i="66"/>
  <c r="AO149" i="66"/>
  <c r="AL147" i="66"/>
  <c r="AL156" i="66"/>
  <c r="AL4" i="66"/>
  <c r="AP166" i="66"/>
  <c r="AL154" i="66"/>
  <c r="AO144" i="66"/>
  <c r="AL129" i="66"/>
  <c r="AL135" i="66"/>
  <c r="AP140" i="66"/>
  <c r="AL141" i="66"/>
  <c r="AP154" i="66"/>
  <c r="AP131" i="66"/>
  <c r="AL133" i="66"/>
  <c r="AL139" i="66"/>
  <c r="AL123" i="66"/>
  <c r="AO158" i="66"/>
  <c r="AL143" i="66"/>
  <c r="AT149" i="66"/>
  <c r="AL127" i="66"/>
  <c r="AT128" i="66"/>
  <c r="AT145" i="66"/>
  <c r="AT156" i="66"/>
  <c r="AL159" i="66"/>
  <c r="AT165" i="66"/>
  <c r="AW151" i="66"/>
  <c r="AT133" i="66"/>
  <c r="AT148" i="66"/>
  <c r="AL158" i="66"/>
  <c r="AT168" i="66"/>
  <c r="AL124" i="66"/>
  <c r="AO139" i="66"/>
  <c r="AP145" i="66"/>
  <c r="AO147" i="66"/>
  <c r="AT147" i="66"/>
  <c r="AO129" i="66"/>
  <c r="AT162" i="66"/>
  <c r="AO136" i="66"/>
  <c r="AT136" i="66"/>
  <c r="AL142" i="66"/>
  <c r="AO148" i="66"/>
  <c r="AO152" i="66"/>
  <c r="AP155" i="66"/>
  <c r="AL164" i="66"/>
  <c r="AO165" i="66"/>
  <c r="AO127" i="66"/>
  <c r="AO135" i="66"/>
  <c r="AP4" i="66"/>
  <c r="AO124" i="66"/>
  <c r="AO164" i="66"/>
  <c r="AW129" i="66"/>
  <c r="AT142" i="66"/>
  <c r="AT164" i="66"/>
  <c r="AP3" i="66"/>
  <c r="AL5" i="66"/>
  <c r="AP128" i="66"/>
  <c r="AO134" i="66"/>
  <c r="AT134" i="66"/>
  <c r="AL138" i="66"/>
  <c r="AP152" i="66"/>
  <c r="AL162" i="66"/>
  <c r="AO130" i="66"/>
  <c r="AP158" i="66"/>
  <c r="AP159" i="66"/>
  <c r="AO142" i="66"/>
  <c r="AM151" i="66"/>
  <c r="AL136" i="66"/>
  <c r="AO141" i="66"/>
  <c r="AP143" i="66"/>
  <c r="AP127" i="66"/>
  <c r="AP139" i="66"/>
  <c r="AP141" i="66"/>
  <c r="AL145" i="66"/>
  <c r="AO155" i="66"/>
  <c r="AL163" i="66"/>
  <c r="AL166" i="66"/>
  <c r="AL167" i="66"/>
  <c r="AO150" i="66"/>
  <c r="AW161" i="66"/>
  <c r="AW135" i="66"/>
  <c r="AW138" i="66"/>
  <c r="AP123" i="66"/>
  <c r="AP138" i="66"/>
  <c r="AP157" i="66"/>
  <c r="AO168" i="66"/>
  <c r="AP126" i="66"/>
  <c r="AL128" i="66"/>
  <c r="AL140" i="66"/>
  <c r="AP151" i="66"/>
  <c r="AP156" i="66"/>
  <c r="AL161" i="66"/>
  <c r="AT166" i="66"/>
  <c r="AO167" i="66"/>
  <c r="AP134" i="66"/>
  <c r="AL134" i="66"/>
  <c r="AO143" i="66"/>
  <c r="AW146" i="66"/>
  <c r="AP150" i="66"/>
  <c r="AP160" i="66"/>
  <c r="AL144" i="66"/>
  <c r="AP132" i="66"/>
  <c r="AO137" i="66"/>
  <c r="AO138" i="66"/>
  <c r="AL157" i="66"/>
  <c r="AW159" i="66"/>
  <c r="AW163" i="66"/>
  <c r="AO125" i="66"/>
  <c r="AT129" i="66"/>
  <c r="AT130" i="66"/>
  <c r="AT137" i="66"/>
  <c r="AT138" i="66"/>
  <c r="AT141" i="66"/>
  <c r="AP167" i="66"/>
  <c r="AT124" i="66"/>
  <c r="AT125" i="66"/>
  <c r="AT127" i="66"/>
  <c r="AO140" i="66"/>
  <c r="AT140" i="66"/>
  <c r="AP146" i="66"/>
  <c r="AL155" i="66"/>
  <c r="AO159" i="66"/>
  <c r="AO160" i="66"/>
  <c r="AO161" i="66"/>
  <c r="AP168" i="66"/>
  <c r="AP144" i="66"/>
  <c r="AO153" i="66"/>
  <c r="AT158" i="66"/>
  <c r="AT159" i="66"/>
  <c r="AT160" i="66"/>
  <c r="AP163" i="66"/>
  <c r="AP142" i="66"/>
  <c r="AL149" i="66"/>
  <c r="AP149" i="66"/>
  <c r="AL150" i="66"/>
  <c r="AO151" i="66"/>
  <c r="AT153" i="66"/>
  <c r="AO154" i="66"/>
  <c r="AT157" i="66"/>
  <c r="AT3" i="66"/>
  <c r="AT4" i="66"/>
  <c r="AO5" i="66"/>
  <c r="AT5" i="66"/>
  <c r="AO128" i="66"/>
  <c r="AP137" i="66"/>
  <c r="AM138" i="66"/>
  <c r="AL146" i="66"/>
  <c r="AT151" i="66"/>
  <c r="AT152" i="66"/>
  <c r="AT154" i="66"/>
  <c r="AT155" i="66"/>
  <c r="AP161" i="66"/>
  <c r="AM161" i="66"/>
  <c r="AP162" i="66"/>
  <c r="AL168" i="66"/>
  <c r="AL125" i="66"/>
  <c r="AW125" i="66"/>
  <c r="AW164" i="66"/>
  <c r="AM164" i="66"/>
  <c r="AW123" i="66"/>
  <c r="AO123" i="66"/>
  <c r="AY2" i="66"/>
  <c r="AW4" i="66"/>
  <c r="AP5" i="66"/>
  <c r="AL126" i="66"/>
  <c r="AW126" i="66"/>
  <c r="AT135" i="66"/>
  <c r="AL137" i="66"/>
  <c r="AW137" i="66"/>
  <c r="AO3" i="66"/>
  <c r="AL131" i="66"/>
  <c r="AW131" i="66"/>
  <c r="AP133" i="66"/>
  <c r="AW139" i="66"/>
  <c r="AW140" i="66"/>
  <c r="AW141" i="66"/>
  <c r="AT150" i="66"/>
  <c r="AO157" i="66"/>
  <c r="AL165" i="66"/>
  <c r="AW167" i="66"/>
  <c r="AW5" i="66"/>
  <c r="AW127" i="66"/>
  <c r="AL132" i="66"/>
  <c r="AW132" i="66"/>
  <c r="AW142" i="66"/>
  <c r="AM142" i="66"/>
  <c r="AP147" i="66"/>
  <c r="AO156" i="66"/>
  <c r="AW165" i="66"/>
  <c r="AP124" i="66"/>
  <c r="AO126" i="66"/>
  <c r="AO131" i="66"/>
  <c r="AP148" i="66"/>
  <c r="AO163" i="66"/>
  <c r="AT126" i="66"/>
  <c r="AW128" i="66"/>
  <c r="AP129" i="66"/>
  <c r="AT131" i="66"/>
  <c r="AW133" i="66"/>
  <c r="AM135" i="66"/>
  <c r="AW143" i="66"/>
  <c r="AT161" i="66"/>
  <c r="AO162" i="66"/>
  <c r="AT163" i="66"/>
  <c r="AP130" i="66"/>
  <c r="AO132" i="66"/>
  <c r="AP135" i="66"/>
  <c r="AP136" i="66"/>
  <c r="AW144" i="66"/>
  <c r="AW147" i="66"/>
  <c r="AM147" i="66"/>
  <c r="AP153" i="66"/>
  <c r="AO4" i="66"/>
  <c r="AW124" i="66"/>
  <c r="AM124" i="66"/>
  <c r="AP125" i="66"/>
  <c r="AT132" i="66"/>
  <c r="AW134" i="66"/>
  <c r="AT139" i="66"/>
  <c r="AT167" i="66"/>
  <c r="AW149" i="66"/>
  <c r="AW130" i="66"/>
  <c r="AM130" i="66"/>
  <c r="AW136" i="66"/>
  <c r="AM136" i="66"/>
  <c r="AL148" i="66"/>
  <c r="AW148" i="66"/>
  <c r="AW150" i="66"/>
  <c r="AW152" i="66"/>
  <c r="AM152" i="66"/>
  <c r="AW157" i="66"/>
  <c r="AP164" i="66"/>
  <c r="AT123" i="66"/>
  <c r="AO146" i="66"/>
  <c r="AW155" i="66"/>
  <c r="AW158" i="66"/>
  <c r="AM158" i="66"/>
  <c r="AP165" i="66"/>
  <c r="AL3" i="66"/>
  <c r="AW3" i="66"/>
  <c r="AO133" i="66"/>
  <c r="AT144" i="66"/>
  <c r="AO145" i="66"/>
  <c r="AT146" i="66"/>
  <c r="AL153" i="66"/>
  <c r="AW153" i="66"/>
  <c r="AW145" i="66"/>
  <c r="AW156" i="66"/>
  <c r="AW162" i="66"/>
  <c r="AW168" i="66"/>
  <c r="AW154" i="66"/>
  <c r="AW160" i="66"/>
  <c r="AW166" i="66"/>
  <c r="AY143" i="66" l="1"/>
  <c r="AY139" i="66"/>
  <c r="AY162" i="66"/>
  <c r="AY166" i="66"/>
  <c r="AY151" i="66"/>
  <c r="AY156" i="66"/>
  <c r="AY163" i="66"/>
  <c r="AY141" i="66"/>
  <c r="AY123" i="66"/>
  <c r="AY154" i="66"/>
  <c r="AY134" i="66"/>
  <c r="AY160" i="66"/>
  <c r="AY127" i="66"/>
  <c r="AY164" i="66"/>
  <c r="AY145" i="66"/>
  <c r="AY157" i="66"/>
  <c r="AY150" i="66"/>
  <c r="AY149" i="66"/>
  <c r="AY167" i="66"/>
  <c r="AY158" i="66"/>
  <c r="AY148" i="66"/>
  <c r="AY131" i="66"/>
  <c r="AY161" i="66"/>
  <c r="AY129" i="66"/>
  <c r="AY138" i="66"/>
  <c r="AY130" i="66"/>
  <c r="AY135" i="66"/>
  <c r="AY128" i="66"/>
  <c r="AY4" i="66"/>
  <c r="AY133" i="66"/>
  <c r="AY136" i="66"/>
  <c r="AY146" i="66"/>
  <c r="AY144" i="66"/>
  <c r="AY5" i="66"/>
  <c r="AY3" i="66"/>
  <c r="AY152" i="66"/>
  <c r="AY159" i="66"/>
  <c r="AY142" i="66"/>
  <c r="AY153" i="66"/>
  <c r="AY137" i="66"/>
  <c r="AY124" i="66"/>
  <c r="AY155" i="66"/>
  <c r="AY140" i="66"/>
  <c r="AY168" i="66"/>
  <c r="AY147" i="66"/>
  <c r="AY125" i="66"/>
  <c r="AY126" i="66"/>
  <c r="AY165" i="66"/>
  <c r="AY132" i="66"/>
  <c r="E41" i="37" l="1"/>
  <c r="C150" i="66" l="1"/>
  <c r="AA2" i="47"/>
  <c r="AK2" i="47"/>
  <c r="AI2" i="47"/>
  <c r="AB2" i="47"/>
  <c r="AE2" i="47"/>
  <c r="AQ2" i="47"/>
  <c r="AC2" i="47"/>
  <c r="AH2" i="47"/>
  <c r="AD2" i="47"/>
  <c r="AF2" i="47"/>
  <c r="AN2" i="47"/>
  <c r="AU2" i="47"/>
  <c r="AT2" i="47"/>
  <c r="AS2" i="47"/>
  <c r="AM2" i="47"/>
  <c r="AV2" i="47"/>
  <c r="AP2" i="47"/>
  <c r="AW2" i="47"/>
  <c r="AR2" i="47"/>
  <c r="AX2" i="47"/>
  <c r="BU2" i="47"/>
  <c r="FD2" i="47"/>
  <c r="EG2" i="47"/>
  <c r="CW2" i="47"/>
  <c r="DF2" i="47"/>
  <c r="ET2" i="47"/>
  <c r="DT2" i="47"/>
  <c r="BZ2" i="47"/>
  <c r="EV2" i="47"/>
  <c r="BW2" i="47"/>
  <c r="BS2" i="47"/>
  <c r="EM2" i="47"/>
  <c r="EQ2" i="47"/>
  <c r="DZ2" i="47"/>
  <c r="FK2" i="47"/>
  <c r="CK2" i="47"/>
  <c r="CO2" i="47"/>
  <c r="FG2" i="47"/>
  <c r="BE2" i="47"/>
  <c r="DO2" i="47"/>
  <c r="DM2" i="47"/>
  <c r="DA2" i="47"/>
  <c r="EX2" i="47"/>
  <c r="CE2" i="47"/>
  <c r="DC2" i="47"/>
  <c r="BN2" i="47"/>
  <c r="DX2" i="47"/>
  <c r="BA2" i="47"/>
  <c r="CI2" i="47"/>
  <c r="DH2" i="47"/>
  <c r="EK2" i="47"/>
  <c r="EC2" i="47"/>
  <c r="DJ2" i="47"/>
  <c r="EY2" i="47"/>
  <c r="FA2" i="47"/>
  <c r="CM2" i="47"/>
  <c r="FJ2" i="47"/>
  <c r="DP2" i="47"/>
  <c r="CF2" i="47"/>
  <c r="BF2" i="47"/>
  <c r="AL2" i="47"/>
  <c r="CC2" i="47"/>
  <c r="O2" i="47"/>
  <c r="DG2" i="47"/>
  <c r="EE2" i="47"/>
  <c r="BJ2" i="47"/>
  <c r="EN2" i="47"/>
  <c r="CN2" i="47"/>
  <c r="CB2" i="47"/>
  <c r="BG2" i="47"/>
  <c r="CR2" i="47"/>
  <c r="DS2" i="47"/>
  <c r="CQ2" i="47"/>
  <c r="CH2" i="47"/>
  <c r="DV2" i="47"/>
  <c r="EU2" i="47"/>
  <c r="BY2" i="47"/>
  <c r="EZ2" i="47"/>
  <c r="CG2" i="47"/>
  <c r="CV2" i="47"/>
  <c r="FB2" i="47"/>
  <c r="CX2" i="47"/>
  <c r="BX2" i="47"/>
  <c r="CP2" i="47"/>
  <c r="ED2" i="47"/>
  <c r="DK2" i="47"/>
  <c r="CZ2" i="47"/>
  <c r="EO2" i="47"/>
  <c r="EL2" i="47"/>
  <c r="FI2" i="47"/>
  <c r="DB2" i="47"/>
  <c r="FF2" i="47"/>
  <c r="DW2" i="47"/>
  <c r="EW2" i="47"/>
  <c r="DE2" i="47"/>
  <c r="CD2" i="47"/>
  <c r="DU2" i="47"/>
  <c r="EI2" i="47"/>
  <c r="CL2" i="47"/>
  <c r="FC2" i="47"/>
  <c r="BT2" i="47"/>
  <c r="EH2" i="47"/>
  <c r="FE2" i="47"/>
  <c r="BK2" i="47"/>
  <c r="EP2" i="47"/>
  <c r="K2" i="47"/>
  <c r="N2" i="47"/>
  <c r="J2" i="47"/>
  <c r="BD2" i="47"/>
  <c r="AY2" i="47"/>
  <c r="BI2" i="47"/>
  <c r="BC2" i="47"/>
  <c r="AZ2" i="47"/>
  <c r="W2" i="47"/>
  <c r="R2" i="47"/>
  <c r="Y2" i="47"/>
  <c r="U2" i="47"/>
  <c r="F2" i="47"/>
  <c r="D2" i="47"/>
  <c r="FM2" i="47"/>
  <c r="B2" i="47"/>
  <c r="V2" i="47"/>
  <c r="Q2" i="47"/>
  <c r="I2" i="47"/>
  <c r="DN2" i="47"/>
  <c r="G2" i="47"/>
  <c r="X2" i="47"/>
  <c r="E2" i="47"/>
  <c r="Z2" i="47"/>
  <c r="S2" i="47"/>
  <c r="C2" i="47"/>
  <c r="H2" i="47"/>
  <c r="AC112" i="37"/>
  <c r="AB112" i="37"/>
  <c r="AA112" i="37"/>
  <c r="Z112" i="37" l="1"/>
  <c r="AC22" i="37" l="1"/>
  <c r="AB22" i="37"/>
  <c r="AA22" i="37"/>
  <c r="Z22" i="37" l="1"/>
  <c r="AC95" i="37" l="1"/>
  <c r="AB95" i="37"/>
  <c r="Z95" i="37" l="1"/>
  <c r="AC24" i="37"/>
  <c r="AB24" i="37"/>
  <c r="AA24" i="37"/>
  <c r="A24" i="37"/>
  <c r="Z24" i="37" l="1"/>
  <c r="BB267" i="79"/>
  <c r="BA267" i="79"/>
  <c r="AZ267" i="79"/>
  <c r="AY267" i="79"/>
  <c r="AX267" i="79"/>
  <c r="AW267" i="79"/>
  <c r="AV267" i="79"/>
  <c r="AU267" i="79"/>
  <c r="AT267" i="79"/>
  <c r="AS267" i="79"/>
  <c r="AR267" i="79"/>
  <c r="AQ267" i="79"/>
  <c r="AP267" i="79"/>
  <c r="AO267" i="79"/>
  <c r="AN267" i="79"/>
  <c r="AM267" i="79"/>
  <c r="AL267" i="79"/>
  <c r="AK267" i="79"/>
  <c r="AJ267" i="79"/>
  <c r="AI267" i="79"/>
  <c r="AH267" i="79"/>
  <c r="AG267" i="79"/>
  <c r="AF267" i="79"/>
  <c r="AE267" i="79"/>
  <c r="AD267" i="79"/>
  <c r="AC267" i="79"/>
  <c r="AB267" i="79"/>
  <c r="AA267" i="79"/>
  <c r="Z267" i="79"/>
  <c r="Y267" i="79"/>
  <c r="X267" i="79"/>
  <c r="W267" i="79"/>
  <c r="V267" i="79"/>
  <c r="U267" i="79"/>
  <c r="T267" i="79"/>
  <c r="S267" i="79"/>
  <c r="R267" i="79"/>
  <c r="Q267" i="79"/>
  <c r="P267" i="79"/>
  <c r="O267" i="79"/>
  <c r="N267" i="79"/>
  <c r="M267" i="79"/>
  <c r="L267" i="79"/>
  <c r="K267" i="79"/>
  <c r="J267" i="79"/>
  <c r="I267" i="79"/>
  <c r="H267" i="79"/>
  <c r="G267" i="79"/>
  <c r="F267" i="79"/>
  <c r="E267" i="79"/>
  <c r="D267" i="79"/>
  <c r="C267" i="79"/>
  <c r="B267" i="79"/>
  <c r="DN264" i="79" a="1"/>
  <c r="DN264" i="79" s="1"/>
  <c r="DN265" i="79" s="1"/>
  <c r="DL250" i="79"/>
  <c r="DJ250" i="79"/>
  <c r="BF250" i="79"/>
  <c r="DL249" i="79"/>
  <c r="DJ249" i="79"/>
  <c r="BF249" i="79"/>
  <c r="DL248" i="79"/>
  <c r="DJ248" i="79"/>
  <c r="BF248" i="79"/>
  <c r="DL247" i="79"/>
  <c r="DJ247" i="79"/>
  <c r="BF247" i="79"/>
  <c r="DL246" i="79"/>
  <c r="DJ246" i="79"/>
  <c r="BF246" i="79"/>
  <c r="BD246" i="79"/>
  <c r="DL245" i="79"/>
  <c r="DJ245" i="79"/>
  <c r="BF245" i="79"/>
  <c r="DL244" i="79"/>
  <c r="DJ244" i="79"/>
  <c r="BF244" i="79"/>
  <c r="DL243" i="79"/>
  <c r="DJ243" i="79"/>
  <c r="BF243" i="79"/>
  <c r="DL242" i="79"/>
  <c r="DJ242" i="79"/>
  <c r="BF242" i="79"/>
  <c r="DL241" i="79"/>
  <c r="DJ241" i="79"/>
  <c r="BF241" i="79"/>
  <c r="DL240" i="79"/>
  <c r="DJ240" i="79"/>
  <c r="BF240" i="79"/>
  <c r="DL239" i="79"/>
  <c r="DJ239" i="79"/>
  <c r="BF239" i="79"/>
  <c r="DL238" i="79"/>
  <c r="DJ238" i="79"/>
  <c r="BF238" i="79"/>
  <c r="BD238" i="79"/>
  <c r="DL237" i="79"/>
  <c r="DJ237" i="79"/>
  <c r="BF237" i="79"/>
  <c r="DL236" i="79"/>
  <c r="DJ236" i="79"/>
  <c r="BF236" i="79"/>
  <c r="DL235" i="79"/>
  <c r="DJ235" i="79"/>
  <c r="BF235" i="79"/>
  <c r="DL234" i="79"/>
  <c r="DJ234" i="79"/>
  <c r="BF234" i="79"/>
  <c r="DL233" i="79"/>
  <c r="DJ233" i="79"/>
  <c r="BF233" i="79"/>
  <c r="DL232" i="79"/>
  <c r="DJ232" i="79"/>
  <c r="BF232" i="79"/>
  <c r="DL231" i="79"/>
  <c r="DJ231" i="79"/>
  <c r="BF231" i="79"/>
  <c r="DL230" i="79"/>
  <c r="DJ230" i="79"/>
  <c r="BF230" i="79"/>
  <c r="DL229" i="79"/>
  <c r="DJ229" i="79"/>
  <c r="BF229" i="79"/>
  <c r="DL228" i="79"/>
  <c r="DJ228" i="79"/>
  <c r="BF228" i="79"/>
  <c r="DL227" i="79"/>
  <c r="DJ227" i="79"/>
  <c r="BF227" i="79"/>
  <c r="DL226" i="79"/>
  <c r="DJ226" i="79"/>
  <c r="BF226" i="79"/>
  <c r="DL225" i="79"/>
  <c r="DJ225" i="79"/>
  <c r="BF225" i="79"/>
  <c r="DL224" i="79"/>
  <c r="DJ224" i="79"/>
  <c r="BF224" i="79"/>
  <c r="DL223" i="79"/>
  <c r="DJ223" i="79"/>
  <c r="BF223" i="79"/>
  <c r="DL222" i="79"/>
  <c r="DJ222" i="79"/>
  <c r="BF222" i="79"/>
  <c r="DL221" i="79"/>
  <c r="DJ221" i="79"/>
  <c r="BF221" i="79"/>
  <c r="DL220" i="79"/>
  <c r="DJ220" i="79"/>
  <c r="BF220" i="79"/>
  <c r="DL219" i="79"/>
  <c r="DJ219" i="79"/>
  <c r="BF219" i="79"/>
  <c r="DL218" i="79"/>
  <c r="DJ218" i="79"/>
  <c r="BF218" i="79"/>
  <c r="DL217" i="79"/>
  <c r="DJ217" i="79"/>
  <c r="BF217" i="79"/>
  <c r="DL216" i="79"/>
  <c r="DJ216" i="79"/>
  <c r="BF216" i="79"/>
  <c r="DL215" i="79"/>
  <c r="DJ215" i="79"/>
  <c r="BF215" i="79"/>
  <c r="DL214" i="79"/>
  <c r="DJ214" i="79"/>
  <c r="BF214" i="79"/>
  <c r="DL213" i="79"/>
  <c r="DJ213" i="79"/>
  <c r="BF213" i="79"/>
  <c r="DL212" i="79"/>
  <c r="DJ212" i="79"/>
  <c r="BF212" i="79"/>
  <c r="DL211" i="79"/>
  <c r="DJ211" i="79"/>
  <c r="BF211" i="79"/>
  <c r="DL210" i="79"/>
  <c r="DJ210" i="79"/>
  <c r="BF210" i="79"/>
  <c r="DL209" i="79"/>
  <c r="DJ209" i="79"/>
  <c r="BF209" i="79"/>
  <c r="DL208" i="79"/>
  <c r="DJ208" i="79"/>
  <c r="BF208" i="79"/>
  <c r="DL207" i="79"/>
  <c r="DJ207" i="79"/>
  <c r="BF207" i="79"/>
  <c r="DL206" i="79"/>
  <c r="DJ206" i="79"/>
  <c r="BF206" i="79"/>
  <c r="DL205" i="79"/>
  <c r="DJ205" i="79"/>
  <c r="BF205" i="79"/>
  <c r="DL204" i="79"/>
  <c r="DJ204" i="79"/>
  <c r="BF204" i="79"/>
  <c r="DL203" i="79"/>
  <c r="DJ203" i="79"/>
  <c r="BF203" i="79"/>
  <c r="DL202" i="79"/>
  <c r="DJ202" i="79"/>
  <c r="BF202" i="79"/>
  <c r="DL201" i="79"/>
  <c r="DJ201" i="79"/>
  <c r="BF201" i="79"/>
  <c r="DL200" i="79"/>
  <c r="DJ200" i="79"/>
  <c r="BF200" i="79"/>
  <c r="DL199" i="79"/>
  <c r="DJ199" i="79"/>
  <c r="BF199" i="79"/>
  <c r="DL198" i="79"/>
  <c r="DJ198" i="79"/>
  <c r="BF198" i="79"/>
  <c r="DL197" i="79"/>
  <c r="DJ197" i="79"/>
  <c r="BF197" i="79"/>
  <c r="DL196" i="79"/>
  <c r="DJ196" i="79"/>
  <c r="BF196" i="79"/>
  <c r="DL195" i="79"/>
  <c r="DJ195" i="79"/>
  <c r="BF195" i="79"/>
  <c r="DL194" i="79"/>
  <c r="DJ194" i="79"/>
  <c r="BF194" i="79"/>
  <c r="DL193" i="79"/>
  <c r="DJ193" i="79"/>
  <c r="BF193" i="79"/>
  <c r="DL192" i="79"/>
  <c r="DJ192" i="79"/>
  <c r="BF192" i="79"/>
  <c r="DL191" i="79"/>
  <c r="DJ191" i="79"/>
  <c r="BF191" i="79"/>
  <c r="DL190" i="79"/>
  <c r="DJ190" i="79"/>
  <c r="BF190" i="79"/>
  <c r="DL189" i="79"/>
  <c r="DJ189" i="79"/>
  <c r="BF189" i="79"/>
  <c r="DL188" i="79"/>
  <c r="DJ188" i="79"/>
  <c r="BF188" i="79"/>
  <c r="DL187" i="79"/>
  <c r="DJ187" i="79"/>
  <c r="BF187" i="79"/>
  <c r="DL186" i="79"/>
  <c r="DJ186" i="79"/>
  <c r="BF186" i="79"/>
  <c r="DL185" i="79"/>
  <c r="DJ185" i="79"/>
  <c r="BF185" i="79"/>
  <c r="DL184" i="79"/>
  <c r="DJ184" i="79"/>
  <c r="BF184" i="79"/>
  <c r="DL183" i="79"/>
  <c r="DJ183" i="79"/>
  <c r="BF183" i="79"/>
  <c r="DL182" i="79"/>
  <c r="DJ182" i="79"/>
  <c r="BF182" i="79"/>
  <c r="DL181" i="79"/>
  <c r="DJ181" i="79"/>
  <c r="BF181" i="79"/>
  <c r="DL180" i="79"/>
  <c r="DJ180" i="79"/>
  <c r="BF180" i="79"/>
  <c r="DL179" i="79"/>
  <c r="DJ179" i="79"/>
  <c r="BF179" i="79"/>
  <c r="DL178" i="79"/>
  <c r="DJ178" i="79"/>
  <c r="BF178" i="79"/>
  <c r="DL177" i="79"/>
  <c r="DJ177" i="79"/>
  <c r="BF177" i="79"/>
  <c r="DL176" i="79"/>
  <c r="DJ176" i="79"/>
  <c r="BF176" i="79"/>
  <c r="DL175" i="79"/>
  <c r="DJ175" i="79"/>
  <c r="BF175" i="79"/>
  <c r="DL174" i="79"/>
  <c r="DJ174" i="79"/>
  <c r="BF174" i="79"/>
  <c r="DL173" i="79"/>
  <c r="DJ173" i="79"/>
  <c r="BF173" i="79"/>
  <c r="DL172" i="79"/>
  <c r="DJ172" i="79"/>
  <c r="BF172" i="79"/>
  <c r="DL171" i="79"/>
  <c r="DJ171" i="79"/>
  <c r="BF171" i="79"/>
  <c r="DL170" i="79"/>
  <c r="DJ170" i="79"/>
  <c r="BF170" i="79"/>
  <c r="DL169" i="79"/>
  <c r="DJ169" i="79"/>
  <c r="BF169" i="79"/>
  <c r="DL168" i="79"/>
  <c r="DJ168" i="79"/>
  <c r="BF168" i="79"/>
  <c r="DL167" i="79"/>
  <c r="DJ167" i="79"/>
  <c r="BF167" i="79"/>
  <c r="DL166" i="79"/>
  <c r="DJ166" i="79"/>
  <c r="BF166" i="79"/>
  <c r="DL165" i="79"/>
  <c r="DJ165" i="79"/>
  <c r="BF165" i="79"/>
  <c r="DL164" i="79"/>
  <c r="DJ164" i="79"/>
  <c r="BF164" i="79"/>
  <c r="DL163" i="79"/>
  <c r="DJ163" i="79"/>
  <c r="BF163" i="79"/>
  <c r="DL162" i="79"/>
  <c r="DJ162" i="79"/>
  <c r="BF162" i="79"/>
  <c r="DL161" i="79"/>
  <c r="DJ161" i="79"/>
  <c r="BF161" i="79"/>
  <c r="DL160" i="79"/>
  <c r="DJ160" i="79"/>
  <c r="BF160" i="79"/>
  <c r="DL159" i="79"/>
  <c r="DJ159" i="79"/>
  <c r="BF159" i="79"/>
  <c r="DL158" i="79"/>
  <c r="DJ158" i="79"/>
  <c r="BF158" i="79"/>
  <c r="DL157" i="79"/>
  <c r="DJ157" i="79"/>
  <c r="BF157" i="79"/>
  <c r="DL156" i="79"/>
  <c r="DJ156" i="79"/>
  <c r="BF156" i="79"/>
  <c r="DL155" i="79"/>
  <c r="DJ155" i="79"/>
  <c r="BF155" i="79"/>
  <c r="DL154" i="79"/>
  <c r="DJ154" i="79"/>
  <c r="BF154" i="79"/>
  <c r="DL153" i="79"/>
  <c r="DJ153" i="79"/>
  <c r="BF153" i="79"/>
  <c r="DL152" i="79"/>
  <c r="DJ152" i="79"/>
  <c r="BF152" i="79"/>
  <c r="DL151" i="79"/>
  <c r="DJ151" i="79"/>
  <c r="BF151" i="79"/>
  <c r="DL150" i="79"/>
  <c r="DJ150" i="79"/>
  <c r="BF150" i="79"/>
  <c r="DL149" i="79"/>
  <c r="DJ149" i="79"/>
  <c r="BF149" i="79"/>
  <c r="DL148" i="79"/>
  <c r="DJ148" i="79"/>
  <c r="BF148" i="79"/>
  <c r="DL147" i="79"/>
  <c r="DJ147" i="79"/>
  <c r="BF147" i="79"/>
  <c r="DL146" i="79"/>
  <c r="DJ146" i="79"/>
  <c r="BF146" i="79"/>
  <c r="DL145" i="79"/>
  <c r="DJ145" i="79"/>
  <c r="BF145" i="79"/>
  <c r="DL144" i="79"/>
  <c r="DJ144" i="79"/>
  <c r="BF144" i="79"/>
  <c r="DL143" i="79"/>
  <c r="DJ143" i="79"/>
  <c r="BF143" i="79"/>
  <c r="DL142" i="79"/>
  <c r="DJ142" i="79"/>
  <c r="BF142" i="79"/>
  <c r="DL141" i="79"/>
  <c r="DJ141" i="79"/>
  <c r="BF141" i="79"/>
  <c r="DL140" i="79"/>
  <c r="DJ140" i="79"/>
  <c r="BF140" i="79"/>
  <c r="DL139" i="79"/>
  <c r="DJ139" i="79"/>
  <c r="BF139" i="79"/>
  <c r="DL138" i="79"/>
  <c r="DJ138" i="79"/>
  <c r="BF138" i="79"/>
  <c r="DL137" i="79"/>
  <c r="DJ137" i="79"/>
  <c r="BF137" i="79"/>
  <c r="DL136" i="79"/>
  <c r="DJ136" i="79"/>
  <c r="BF136" i="79"/>
  <c r="DL135" i="79"/>
  <c r="DJ135" i="79"/>
  <c r="BF135" i="79"/>
  <c r="DL134" i="79"/>
  <c r="DJ134" i="79"/>
  <c r="BF134" i="79"/>
  <c r="DL133" i="79"/>
  <c r="DJ133" i="79"/>
  <c r="BF133" i="79"/>
  <c r="DL132" i="79"/>
  <c r="DJ132" i="79"/>
  <c r="BF132" i="79"/>
  <c r="DL131" i="79"/>
  <c r="DJ131" i="79"/>
  <c r="BF131" i="79"/>
  <c r="DL130" i="79"/>
  <c r="DJ130" i="79"/>
  <c r="BF130" i="79"/>
  <c r="DL129" i="79"/>
  <c r="DJ129" i="79"/>
  <c r="BF129" i="79"/>
  <c r="DL128" i="79"/>
  <c r="DJ128" i="79"/>
  <c r="BF128" i="79"/>
  <c r="DL127" i="79"/>
  <c r="DJ127" i="79"/>
  <c r="BF127" i="79"/>
  <c r="DL126" i="79"/>
  <c r="DJ126" i="79"/>
  <c r="BF126" i="79"/>
  <c r="DL125" i="79"/>
  <c r="DJ125" i="79"/>
  <c r="BF125" i="79"/>
  <c r="DL124" i="79"/>
  <c r="DJ124" i="79"/>
  <c r="BF124" i="79"/>
  <c r="DL123" i="79"/>
  <c r="DJ123" i="79"/>
  <c r="BF123" i="79"/>
  <c r="DL122" i="79"/>
  <c r="DJ122" i="79"/>
  <c r="BF122" i="79"/>
  <c r="DL121" i="79"/>
  <c r="DJ121" i="79"/>
  <c r="BF121" i="79"/>
  <c r="DL120" i="79"/>
  <c r="DJ120" i="79"/>
  <c r="BF120" i="79"/>
  <c r="DL119" i="79"/>
  <c r="DJ119" i="79"/>
  <c r="BF119" i="79"/>
  <c r="DL118" i="79"/>
  <c r="DJ118" i="79"/>
  <c r="BF118" i="79"/>
  <c r="DL117" i="79"/>
  <c r="DJ117" i="79"/>
  <c r="BF117" i="79"/>
  <c r="DL116" i="79"/>
  <c r="DJ116" i="79"/>
  <c r="BF116" i="79"/>
  <c r="DL115" i="79"/>
  <c r="DJ115" i="79"/>
  <c r="BF115" i="79"/>
  <c r="DL114" i="79"/>
  <c r="DJ114" i="79"/>
  <c r="BF114" i="79"/>
  <c r="DL113" i="79"/>
  <c r="DJ113" i="79"/>
  <c r="BF113" i="79"/>
  <c r="DL112" i="79"/>
  <c r="DJ112" i="79"/>
  <c r="BF112" i="79"/>
  <c r="DL111" i="79"/>
  <c r="DJ111" i="79"/>
  <c r="BF111" i="79"/>
  <c r="DL110" i="79"/>
  <c r="DJ110" i="79"/>
  <c r="BF110" i="79"/>
  <c r="DL109" i="79"/>
  <c r="DJ109" i="79"/>
  <c r="BF109" i="79"/>
  <c r="DL108" i="79"/>
  <c r="DJ108" i="79"/>
  <c r="BF108" i="79"/>
  <c r="DL107" i="79"/>
  <c r="DJ107" i="79"/>
  <c r="BF107" i="79"/>
  <c r="DL106" i="79"/>
  <c r="DJ106" i="79"/>
  <c r="BF106" i="79"/>
  <c r="DL105" i="79"/>
  <c r="DJ105" i="79"/>
  <c r="BF105" i="79"/>
  <c r="DL104" i="79"/>
  <c r="DJ104" i="79"/>
  <c r="BF104" i="79"/>
  <c r="DL103" i="79"/>
  <c r="DJ103" i="79"/>
  <c r="BF103" i="79"/>
  <c r="DL102" i="79"/>
  <c r="DJ102" i="79"/>
  <c r="BF102" i="79"/>
  <c r="DL101" i="79"/>
  <c r="DJ101" i="79"/>
  <c r="BF101" i="79"/>
  <c r="DL100" i="79"/>
  <c r="DJ100" i="79"/>
  <c r="BF100" i="79"/>
  <c r="DL99" i="79"/>
  <c r="DJ99" i="79"/>
  <c r="BF99" i="79"/>
  <c r="DL98" i="79"/>
  <c r="DJ98" i="79"/>
  <c r="BF98" i="79"/>
  <c r="DL97" i="79"/>
  <c r="DJ97" i="79"/>
  <c r="BF97" i="79"/>
  <c r="DL96" i="79"/>
  <c r="DJ96" i="79"/>
  <c r="BF96" i="79"/>
  <c r="DL95" i="79"/>
  <c r="DJ95" i="79"/>
  <c r="BF95" i="79"/>
  <c r="DL94" i="79"/>
  <c r="DJ94" i="79"/>
  <c r="BF94" i="79"/>
  <c r="DL93" i="79"/>
  <c r="DJ93" i="79"/>
  <c r="BF93" i="79"/>
  <c r="DL92" i="79"/>
  <c r="DJ92" i="79"/>
  <c r="BF92" i="79"/>
  <c r="DL91" i="79"/>
  <c r="DJ91" i="79"/>
  <c r="BF91" i="79"/>
  <c r="DL90" i="79"/>
  <c r="DJ90" i="79"/>
  <c r="BF90" i="79"/>
  <c r="DL89" i="79"/>
  <c r="DJ89" i="79"/>
  <c r="BF89" i="79"/>
  <c r="DL88" i="79"/>
  <c r="DJ88" i="79"/>
  <c r="BF88" i="79"/>
  <c r="DL87" i="79"/>
  <c r="DJ87" i="79"/>
  <c r="BF87" i="79"/>
  <c r="DL86" i="79"/>
  <c r="DJ86" i="79"/>
  <c r="BF86" i="79"/>
  <c r="DL85" i="79"/>
  <c r="DJ85" i="79"/>
  <c r="BF85" i="79"/>
  <c r="DL84" i="79"/>
  <c r="DJ84" i="79"/>
  <c r="BF84" i="79"/>
  <c r="DL83" i="79"/>
  <c r="DJ83" i="79"/>
  <c r="BF83" i="79"/>
  <c r="DL82" i="79"/>
  <c r="DJ82" i="79"/>
  <c r="BF82" i="79"/>
  <c r="DL81" i="79"/>
  <c r="DJ81" i="79"/>
  <c r="BF81" i="79"/>
  <c r="DL80" i="79"/>
  <c r="DJ80" i="79"/>
  <c r="BF80" i="79"/>
  <c r="DL79" i="79"/>
  <c r="DJ79" i="79"/>
  <c r="BF79" i="79"/>
  <c r="DL78" i="79"/>
  <c r="DJ78" i="79"/>
  <c r="BF78" i="79"/>
  <c r="DL77" i="79"/>
  <c r="DJ77" i="79"/>
  <c r="BF77" i="79"/>
  <c r="DL76" i="79"/>
  <c r="DJ76" i="79"/>
  <c r="BF76" i="79"/>
  <c r="DL75" i="79"/>
  <c r="DJ75" i="79"/>
  <c r="BF75" i="79"/>
  <c r="DL74" i="79"/>
  <c r="DJ74" i="79"/>
  <c r="BF74" i="79"/>
  <c r="DL73" i="79"/>
  <c r="DJ73" i="79"/>
  <c r="BF73" i="79"/>
  <c r="DL72" i="79"/>
  <c r="DJ72" i="79"/>
  <c r="BF72" i="79"/>
  <c r="DL71" i="79"/>
  <c r="DJ71" i="79"/>
  <c r="BF71" i="79"/>
  <c r="DL70" i="79"/>
  <c r="DJ70" i="79"/>
  <c r="BF70" i="79"/>
  <c r="DL69" i="79"/>
  <c r="DJ69" i="79"/>
  <c r="BF69" i="79"/>
  <c r="DL68" i="79"/>
  <c r="DJ68" i="79"/>
  <c r="BF68" i="79"/>
  <c r="DL67" i="79"/>
  <c r="DJ67" i="79"/>
  <c r="BF67" i="79"/>
  <c r="DL66" i="79"/>
  <c r="DJ66" i="79"/>
  <c r="BF66" i="79"/>
  <c r="DL65" i="79"/>
  <c r="DJ65" i="79"/>
  <c r="BF65" i="79"/>
  <c r="DL64" i="79"/>
  <c r="DJ64" i="79"/>
  <c r="BF64" i="79"/>
  <c r="DL63" i="79"/>
  <c r="DJ63" i="79"/>
  <c r="BF63" i="79"/>
  <c r="DL62" i="79"/>
  <c r="DJ62" i="79"/>
  <c r="BF62" i="79"/>
  <c r="DL61" i="79"/>
  <c r="DJ61" i="79"/>
  <c r="BF61" i="79"/>
  <c r="DL60" i="79"/>
  <c r="DJ60" i="79"/>
  <c r="BF60" i="79"/>
  <c r="DL59" i="79"/>
  <c r="DJ59" i="79"/>
  <c r="BF59" i="79"/>
  <c r="DL58" i="79"/>
  <c r="DJ58" i="79"/>
  <c r="BF58" i="79"/>
  <c r="DL57" i="79"/>
  <c r="DJ57" i="79"/>
  <c r="BF57" i="79"/>
  <c r="DL56" i="79"/>
  <c r="DJ56" i="79"/>
  <c r="BF56" i="79"/>
  <c r="DL55" i="79"/>
  <c r="DJ55" i="79"/>
  <c r="BF55" i="79"/>
  <c r="DL54" i="79"/>
  <c r="DJ54" i="79"/>
  <c r="BF54" i="79"/>
  <c r="DL53" i="79"/>
  <c r="DJ53" i="79"/>
  <c r="BF53" i="79"/>
  <c r="DL52" i="79"/>
  <c r="DJ52" i="79"/>
  <c r="BF52" i="79"/>
  <c r="DL51" i="79"/>
  <c r="DJ51" i="79"/>
  <c r="BF51" i="79"/>
  <c r="DL50" i="79"/>
  <c r="DJ50" i="79"/>
  <c r="BF50" i="79"/>
  <c r="DL49" i="79"/>
  <c r="DJ49" i="79"/>
  <c r="BF49" i="79"/>
  <c r="DL48" i="79"/>
  <c r="DJ48" i="79"/>
  <c r="BF48" i="79"/>
  <c r="DL47" i="79"/>
  <c r="DJ47" i="79"/>
  <c r="BF47" i="79"/>
  <c r="DL46" i="79"/>
  <c r="DJ46" i="79"/>
  <c r="BF46" i="79"/>
  <c r="DL45" i="79"/>
  <c r="DJ45" i="79"/>
  <c r="BF45" i="79"/>
  <c r="DL44" i="79"/>
  <c r="DJ44" i="79"/>
  <c r="BF44" i="79"/>
  <c r="DL43" i="79"/>
  <c r="DJ43" i="79"/>
  <c r="BF43" i="79"/>
  <c r="DL42" i="79"/>
  <c r="DJ42" i="79"/>
  <c r="BF42" i="79"/>
  <c r="DL41" i="79"/>
  <c r="DJ41" i="79"/>
  <c r="BF41" i="79"/>
  <c r="DL40" i="79"/>
  <c r="DJ40" i="79"/>
  <c r="BF40" i="79"/>
  <c r="DL39" i="79"/>
  <c r="DJ39" i="79"/>
  <c r="BF39" i="79"/>
  <c r="DL38" i="79"/>
  <c r="DJ38" i="79"/>
  <c r="BF38" i="79"/>
  <c r="DL37" i="79"/>
  <c r="DJ37" i="79"/>
  <c r="BF37" i="79"/>
  <c r="DL36" i="79"/>
  <c r="DJ36" i="79"/>
  <c r="BF36" i="79"/>
  <c r="DL35" i="79"/>
  <c r="DJ35" i="79"/>
  <c r="BF35" i="79"/>
  <c r="DL34" i="79"/>
  <c r="DJ34" i="79"/>
  <c r="BF34" i="79"/>
  <c r="DL33" i="79"/>
  <c r="DJ33" i="79"/>
  <c r="BF33" i="79"/>
  <c r="DL32" i="79"/>
  <c r="DJ32" i="79"/>
  <c r="BF32" i="79"/>
  <c r="DL31" i="79"/>
  <c r="DJ31" i="79"/>
  <c r="BF31" i="79"/>
  <c r="DL30" i="79"/>
  <c r="DJ30" i="79"/>
  <c r="BF30" i="79"/>
  <c r="DL29" i="79"/>
  <c r="DJ29" i="79"/>
  <c r="BF29" i="79"/>
  <c r="DL28" i="79"/>
  <c r="DJ28" i="79"/>
  <c r="BF28" i="79"/>
  <c r="DL27" i="79"/>
  <c r="DJ27" i="79"/>
  <c r="BF27" i="79"/>
  <c r="DL26" i="79"/>
  <c r="DJ26" i="79"/>
  <c r="BF26" i="79"/>
  <c r="DL25" i="79"/>
  <c r="DJ25" i="79"/>
  <c r="BF25" i="79"/>
  <c r="DL24" i="79"/>
  <c r="DJ24" i="79"/>
  <c r="BF24" i="79"/>
  <c r="DL23" i="79"/>
  <c r="DJ23" i="79"/>
  <c r="BF23" i="79"/>
  <c r="DL22" i="79"/>
  <c r="DJ22" i="79"/>
  <c r="BF22" i="79"/>
  <c r="DL21" i="79"/>
  <c r="DJ21" i="79"/>
  <c r="BF21" i="79"/>
  <c r="DL20" i="79"/>
  <c r="DJ20" i="79"/>
  <c r="BF20" i="79"/>
  <c r="DL19" i="79"/>
  <c r="DJ19" i="79"/>
  <c r="BF19" i="79"/>
  <c r="DL18" i="79"/>
  <c r="DJ18" i="79"/>
  <c r="BF18" i="79"/>
  <c r="DL17" i="79"/>
  <c r="DJ17" i="79"/>
  <c r="BF17" i="79"/>
  <c r="DL16" i="79"/>
  <c r="DJ16" i="79"/>
  <c r="BF16" i="79"/>
  <c r="DL15" i="79"/>
  <c r="DJ15" i="79"/>
  <c r="BF15" i="79"/>
  <c r="DL14" i="79"/>
  <c r="DJ14" i="79"/>
  <c r="BF14" i="79"/>
  <c r="DL13" i="79"/>
  <c r="DJ13" i="79"/>
  <c r="BF13" i="79"/>
  <c r="DL12" i="79"/>
  <c r="DJ12" i="79"/>
  <c r="BF12" i="79"/>
  <c r="DL11" i="79"/>
  <c r="DJ11" i="79"/>
  <c r="BF11" i="79"/>
  <c r="DL10" i="79"/>
  <c r="DJ10" i="79"/>
  <c r="BF10" i="79"/>
  <c r="DL9" i="79"/>
  <c r="DJ9" i="79"/>
  <c r="BF9" i="79"/>
  <c r="DL8" i="79"/>
  <c r="DJ8" i="79"/>
  <c r="BF8" i="79"/>
  <c r="DL7" i="79"/>
  <c r="DJ7" i="79"/>
  <c r="BF7" i="79"/>
  <c r="DL6" i="79"/>
  <c r="DJ6" i="79"/>
  <c r="BF6" i="79"/>
  <c r="DJ5" i="79"/>
  <c r="BF5" i="79"/>
  <c r="DG4" i="79"/>
  <c r="DF4" i="79"/>
  <c r="DE4" i="79"/>
  <c r="DD4" i="79"/>
  <c r="DC4" i="79"/>
  <c r="DB4" i="79"/>
  <c r="DA4" i="79"/>
  <c r="CZ4" i="79"/>
  <c r="CY4" i="79"/>
  <c r="CX4" i="79"/>
  <c r="CW4" i="79"/>
  <c r="CV4" i="79"/>
  <c r="CU4" i="79"/>
  <c r="CT4" i="79"/>
  <c r="CS4" i="79"/>
  <c r="CR4" i="79"/>
  <c r="CQ4" i="79"/>
  <c r="CP4" i="79"/>
  <c r="CO4" i="79"/>
  <c r="CN4" i="79"/>
  <c r="CM4" i="79"/>
  <c r="CL4" i="79"/>
  <c r="CK4" i="79"/>
  <c r="CJ4" i="79"/>
  <c r="CI4" i="79"/>
  <c r="CH4" i="79"/>
  <c r="CG4" i="79"/>
  <c r="CF4" i="79"/>
  <c r="CE4" i="79"/>
  <c r="CD4" i="79"/>
  <c r="CC4" i="79"/>
  <c r="CB4" i="79"/>
  <c r="CA4" i="79"/>
  <c r="BZ4" i="79"/>
  <c r="BY4" i="79"/>
  <c r="BX4" i="79"/>
  <c r="BW4" i="79"/>
  <c r="BV4" i="79"/>
  <c r="BU4" i="79"/>
  <c r="BT4" i="79"/>
  <c r="BS4" i="79"/>
  <c r="BR4" i="79"/>
  <c r="BQ4" i="79"/>
  <c r="BP4" i="79"/>
  <c r="BO4" i="79"/>
  <c r="BN4" i="79"/>
  <c r="BM4" i="79"/>
  <c r="BL4" i="79"/>
  <c r="BK4" i="79"/>
  <c r="BJ4" i="79"/>
  <c r="BI4" i="79"/>
  <c r="BH4" i="79"/>
  <c r="BG4" i="79"/>
  <c r="DG3" i="79"/>
  <c r="DF3" i="79"/>
  <c r="DE3" i="79"/>
  <c r="DD3" i="79"/>
  <c r="DC3" i="79"/>
  <c r="DB3" i="79"/>
  <c r="DA3" i="79"/>
  <c r="CZ3" i="79"/>
  <c r="CY3" i="79"/>
  <c r="CX3" i="79"/>
  <c r="CW3" i="79"/>
  <c r="CV3" i="79"/>
  <c r="CU3" i="79"/>
  <c r="CT3" i="79"/>
  <c r="CS3" i="79"/>
  <c r="CR3" i="79"/>
  <c r="CQ3" i="79"/>
  <c r="CP3" i="79"/>
  <c r="CO3" i="79"/>
  <c r="CN3" i="79"/>
  <c r="CM3" i="79"/>
  <c r="CL3" i="79"/>
  <c r="CK3" i="79"/>
  <c r="CJ3" i="79"/>
  <c r="CI3" i="79"/>
  <c r="CH3" i="79"/>
  <c r="CG3" i="79"/>
  <c r="CF3" i="79"/>
  <c r="CE3" i="79"/>
  <c r="CD3" i="79"/>
  <c r="CC3" i="79"/>
  <c r="CB3" i="79"/>
  <c r="CA3" i="79"/>
  <c r="BZ3" i="79"/>
  <c r="BY3" i="79"/>
  <c r="BX3" i="79"/>
  <c r="BW3" i="79"/>
  <c r="BV3" i="79"/>
  <c r="BU3" i="79"/>
  <c r="BT3" i="79"/>
  <c r="BS3" i="79"/>
  <c r="BR3" i="79"/>
  <c r="BQ3" i="79"/>
  <c r="BP3" i="79"/>
  <c r="BO3" i="79"/>
  <c r="BN3" i="79"/>
  <c r="BM3" i="79"/>
  <c r="BL3" i="79"/>
  <c r="BK3" i="79"/>
  <c r="BJ3" i="79"/>
  <c r="BI3" i="79"/>
  <c r="BH3" i="79"/>
  <c r="BG3" i="79"/>
  <c r="BN253" i="79" l="1"/>
  <c r="BN254" i="79"/>
  <c r="BN255" i="79"/>
  <c r="BN256" i="79"/>
  <c r="BN257" i="79"/>
  <c r="BN258" i="79"/>
  <c r="BN259" i="79"/>
  <c r="BP253" i="79"/>
  <c r="BP254" i="79"/>
  <c r="BP255" i="79"/>
  <c r="BP256" i="79"/>
  <c r="BP257" i="79"/>
  <c r="BP258" i="79"/>
  <c r="BP259" i="79"/>
  <c r="CB253" i="79"/>
  <c r="CB254" i="79"/>
  <c r="CB255" i="79"/>
  <c r="CB256" i="79"/>
  <c r="CB257" i="79"/>
  <c r="CB258" i="79"/>
  <c r="CB259" i="79"/>
  <c r="CN253" i="79"/>
  <c r="CN254" i="79"/>
  <c r="CN255" i="79"/>
  <c r="CN256" i="79"/>
  <c r="CN257" i="79"/>
  <c r="CN258" i="79"/>
  <c r="CN259" i="79"/>
  <c r="CZ253" i="79"/>
  <c r="CZ254" i="79"/>
  <c r="CZ255" i="79"/>
  <c r="CZ256" i="79"/>
  <c r="CZ257" i="79"/>
  <c r="CZ258" i="79"/>
  <c r="CZ259" i="79"/>
  <c r="BZ253" i="79"/>
  <c r="BZ254" i="79"/>
  <c r="BZ255" i="79"/>
  <c r="BZ256" i="79"/>
  <c r="BZ257" i="79"/>
  <c r="BZ258" i="79"/>
  <c r="BZ259" i="79"/>
  <c r="BQ253" i="79"/>
  <c r="BQ254" i="79"/>
  <c r="BQ255" i="79"/>
  <c r="BQ256" i="79"/>
  <c r="BQ257" i="79"/>
  <c r="BQ258" i="79"/>
  <c r="BQ259" i="79"/>
  <c r="CC253" i="79"/>
  <c r="CC254" i="79"/>
  <c r="CC255" i="79"/>
  <c r="CC256" i="79"/>
  <c r="CC257" i="79"/>
  <c r="CC258" i="79"/>
  <c r="CC259" i="79"/>
  <c r="CO253" i="79"/>
  <c r="CO254" i="79"/>
  <c r="CO255" i="79"/>
  <c r="CO256" i="79"/>
  <c r="CO257" i="79"/>
  <c r="CO258" i="79"/>
  <c r="CO259" i="79"/>
  <c r="DA253" i="79"/>
  <c r="DA254" i="79"/>
  <c r="DA255" i="79"/>
  <c r="DA256" i="79"/>
  <c r="DA257" i="79"/>
  <c r="DA258" i="79"/>
  <c r="DA259" i="79"/>
  <c r="BR253" i="79"/>
  <c r="BR254" i="79"/>
  <c r="BR255" i="79"/>
  <c r="BR256" i="79"/>
  <c r="BR257" i="79"/>
  <c r="BR258" i="79"/>
  <c r="BR259" i="79"/>
  <c r="CD253" i="79"/>
  <c r="CD254" i="79"/>
  <c r="CD255" i="79"/>
  <c r="CD256" i="79"/>
  <c r="CD257" i="79"/>
  <c r="CD258" i="79"/>
  <c r="CD259" i="79"/>
  <c r="CP253" i="79"/>
  <c r="CP254" i="79"/>
  <c r="CP255" i="79"/>
  <c r="CP256" i="79"/>
  <c r="CP257" i="79"/>
  <c r="CP258" i="79"/>
  <c r="CP259" i="79"/>
  <c r="DB253" i="79"/>
  <c r="DB254" i="79"/>
  <c r="DB255" i="79"/>
  <c r="DB256" i="79"/>
  <c r="DB257" i="79"/>
  <c r="DB258" i="79"/>
  <c r="DB259" i="79"/>
  <c r="CL253" i="79"/>
  <c r="CL254" i="79"/>
  <c r="CL255" i="79"/>
  <c r="CL256" i="79"/>
  <c r="CL257" i="79"/>
  <c r="CL258" i="79"/>
  <c r="CL259" i="79"/>
  <c r="CX253" i="79"/>
  <c r="CX254" i="79"/>
  <c r="CX255" i="79"/>
  <c r="CX256" i="79"/>
  <c r="CX257" i="79"/>
  <c r="CX258" i="79"/>
  <c r="CX259" i="79"/>
  <c r="BO253" i="79"/>
  <c r="BO254" i="79"/>
  <c r="BO255" i="79"/>
  <c r="BO256" i="79"/>
  <c r="BO257" i="79"/>
  <c r="BO258" i="79"/>
  <c r="BO259" i="79"/>
  <c r="CY253" i="79"/>
  <c r="CY254" i="79"/>
  <c r="CY255" i="79"/>
  <c r="CY256" i="79"/>
  <c r="CY257" i="79"/>
  <c r="CY258" i="79"/>
  <c r="CY259" i="79"/>
  <c r="BS253" i="79"/>
  <c r="BS254" i="79"/>
  <c r="BS255" i="79"/>
  <c r="BS256" i="79"/>
  <c r="BS257" i="79"/>
  <c r="BS258" i="79"/>
  <c r="BS259" i="79"/>
  <c r="CE253" i="79"/>
  <c r="CE254" i="79"/>
  <c r="CE255" i="79"/>
  <c r="CE256" i="79"/>
  <c r="CE257" i="79"/>
  <c r="CE258" i="79"/>
  <c r="CE259" i="79"/>
  <c r="CQ253" i="79"/>
  <c r="CQ254" i="79"/>
  <c r="CQ255" i="79"/>
  <c r="CQ256" i="79"/>
  <c r="CQ257" i="79"/>
  <c r="CQ258" i="79"/>
  <c r="CQ259" i="79"/>
  <c r="DC253" i="79"/>
  <c r="DC254" i="79"/>
  <c r="DC255" i="79"/>
  <c r="DC256" i="79"/>
  <c r="DC257" i="79"/>
  <c r="DC258" i="79"/>
  <c r="DC259" i="79"/>
  <c r="CA253" i="79"/>
  <c r="CA254" i="79"/>
  <c r="CA255" i="79"/>
  <c r="CA256" i="79"/>
  <c r="CA257" i="79"/>
  <c r="CA258" i="79"/>
  <c r="CA259" i="79"/>
  <c r="BG254" i="79"/>
  <c r="BG255" i="79"/>
  <c r="BG256" i="79"/>
  <c r="BG257" i="79"/>
  <c r="BG258" i="79"/>
  <c r="BG259" i="79"/>
  <c r="BH253" i="79"/>
  <c r="BH254" i="79"/>
  <c r="BH255" i="79"/>
  <c r="BH256" i="79"/>
  <c r="BH257" i="79"/>
  <c r="BH258" i="79"/>
  <c r="BH259" i="79"/>
  <c r="BT253" i="79"/>
  <c r="BT254" i="79"/>
  <c r="BT255" i="79"/>
  <c r="BT256" i="79"/>
  <c r="BT257" i="79"/>
  <c r="BT258" i="79"/>
  <c r="BT259" i="79"/>
  <c r="CF253" i="79"/>
  <c r="CF254" i="79"/>
  <c r="CF255" i="79"/>
  <c r="CF256" i="79"/>
  <c r="CF257" i="79"/>
  <c r="CF258" i="79"/>
  <c r="CF259" i="79"/>
  <c r="CR253" i="79"/>
  <c r="CR254" i="79"/>
  <c r="CR255" i="79"/>
  <c r="CR256" i="79"/>
  <c r="CR257" i="79"/>
  <c r="CR258" i="79"/>
  <c r="CR259" i="79"/>
  <c r="DD253" i="79"/>
  <c r="DD254" i="79"/>
  <c r="DD255" i="79"/>
  <c r="DD256" i="79"/>
  <c r="DD257" i="79"/>
  <c r="DD258" i="79"/>
  <c r="DD259" i="79"/>
  <c r="CM253" i="79"/>
  <c r="CM254" i="79"/>
  <c r="CM255" i="79"/>
  <c r="CM256" i="79"/>
  <c r="CM257" i="79"/>
  <c r="CM258" i="79"/>
  <c r="CM259" i="79"/>
  <c r="BI253" i="79"/>
  <c r="BI254" i="79"/>
  <c r="BI255" i="79"/>
  <c r="BI256" i="79"/>
  <c r="BI257" i="79"/>
  <c r="BI258" i="79"/>
  <c r="BI259" i="79"/>
  <c r="BU253" i="79"/>
  <c r="BU254" i="79"/>
  <c r="BU255" i="79"/>
  <c r="BU256" i="79"/>
  <c r="BU257" i="79"/>
  <c r="BU258" i="79"/>
  <c r="BU259" i="79"/>
  <c r="CG253" i="79"/>
  <c r="CG254" i="79"/>
  <c r="CG255" i="79"/>
  <c r="CG256" i="79"/>
  <c r="CG257" i="79"/>
  <c r="CG258" i="79"/>
  <c r="CG259" i="79"/>
  <c r="CS253" i="79"/>
  <c r="CS254" i="79"/>
  <c r="CS255" i="79"/>
  <c r="CS256" i="79"/>
  <c r="CS257" i="79"/>
  <c r="CS258" i="79"/>
  <c r="CS259" i="79"/>
  <c r="DE253" i="79"/>
  <c r="DE254" i="79"/>
  <c r="DE255" i="79"/>
  <c r="DE256" i="79"/>
  <c r="DE257" i="79"/>
  <c r="DE258" i="79"/>
  <c r="DE259" i="79"/>
  <c r="BJ253" i="79"/>
  <c r="BJ254" i="79"/>
  <c r="BJ255" i="79"/>
  <c r="BJ256" i="79"/>
  <c r="BJ257" i="79"/>
  <c r="BJ258" i="79"/>
  <c r="BJ259" i="79"/>
  <c r="BV253" i="79"/>
  <c r="BV254" i="79"/>
  <c r="BV255" i="79"/>
  <c r="BV256" i="79"/>
  <c r="BV257" i="79"/>
  <c r="BV258" i="79"/>
  <c r="BV259" i="79"/>
  <c r="CH253" i="79"/>
  <c r="CH254" i="79"/>
  <c r="CH255" i="79"/>
  <c r="CH256" i="79"/>
  <c r="CH257" i="79"/>
  <c r="CH258" i="79"/>
  <c r="CH259" i="79"/>
  <c r="CT253" i="79"/>
  <c r="CT254" i="79"/>
  <c r="CT255" i="79"/>
  <c r="CT256" i="79"/>
  <c r="CT257" i="79"/>
  <c r="CT258" i="79"/>
  <c r="CT259" i="79"/>
  <c r="DF253" i="79"/>
  <c r="DF254" i="79"/>
  <c r="DF255" i="79"/>
  <c r="DF256" i="79"/>
  <c r="DF257" i="79"/>
  <c r="DF258" i="79"/>
  <c r="DF259" i="79"/>
  <c r="BK253" i="79"/>
  <c r="BK254" i="79"/>
  <c r="BK255" i="79"/>
  <c r="BK256" i="79"/>
  <c r="BK257" i="79"/>
  <c r="BK258" i="79"/>
  <c r="BK259" i="79"/>
  <c r="BW253" i="79"/>
  <c r="BW254" i="79"/>
  <c r="BW255" i="79"/>
  <c r="BW256" i="79"/>
  <c r="BW257" i="79"/>
  <c r="BW258" i="79"/>
  <c r="BW259" i="79"/>
  <c r="CI253" i="79"/>
  <c r="CI254" i="79"/>
  <c r="CI255" i="79"/>
  <c r="CI256" i="79"/>
  <c r="CI257" i="79"/>
  <c r="CI258" i="79"/>
  <c r="CI259" i="79"/>
  <c r="CU253" i="79"/>
  <c r="CU254" i="79"/>
  <c r="CU255" i="79"/>
  <c r="CU256" i="79"/>
  <c r="CU257" i="79"/>
  <c r="CU258" i="79"/>
  <c r="CU259" i="79"/>
  <c r="DG253" i="79"/>
  <c r="DG254" i="79"/>
  <c r="DG255" i="79"/>
  <c r="DG256" i="79"/>
  <c r="DG257" i="79"/>
  <c r="DG258" i="79"/>
  <c r="DG259" i="79"/>
  <c r="BL253" i="79"/>
  <c r="BL254" i="79"/>
  <c r="BL255" i="79"/>
  <c r="BL256" i="79"/>
  <c r="BL257" i="79"/>
  <c r="BL258" i="79"/>
  <c r="BL259" i="79"/>
  <c r="BX253" i="79"/>
  <c r="BX254" i="79"/>
  <c r="BX255" i="79"/>
  <c r="BX256" i="79"/>
  <c r="BX257" i="79"/>
  <c r="BX258" i="79"/>
  <c r="BX259" i="79"/>
  <c r="CJ253" i="79"/>
  <c r="CJ254" i="79"/>
  <c r="CJ255" i="79"/>
  <c r="CJ256" i="79"/>
  <c r="CJ257" i="79"/>
  <c r="CJ258" i="79"/>
  <c r="CJ259" i="79"/>
  <c r="CV253" i="79"/>
  <c r="CV254" i="79"/>
  <c r="CV255" i="79"/>
  <c r="CV256" i="79"/>
  <c r="CV257" i="79"/>
  <c r="CV258" i="79"/>
  <c r="CV259" i="79"/>
  <c r="BM253" i="79"/>
  <c r="BM254" i="79"/>
  <c r="BM255" i="79"/>
  <c r="BM256" i="79"/>
  <c r="BM257" i="79"/>
  <c r="BM258" i="79"/>
  <c r="BM259" i="79"/>
  <c r="BY253" i="79"/>
  <c r="BY254" i="79"/>
  <c r="BY255" i="79"/>
  <c r="BY256" i="79"/>
  <c r="BY257" i="79"/>
  <c r="BY258" i="79"/>
  <c r="BY259" i="79"/>
  <c r="CK253" i="79"/>
  <c r="CK254" i="79"/>
  <c r="CK255" i="79"/>
  <c r="CK256" i="79"/>
  <c r="CK257" i="79"/>
  <c r="CK258" i="79"/>
  <c r="CK259" i="79"/>
  <c r="CW253" i="79"/>
  <c r="CW254" i="79"/>
  <c r="CW255" i="79"/>
  <c r="CW256" i="79"/>
  <c r="CW257" i="79"/>
  <c r="CW258" i="79"/>
  <c r="CW259" i="79"/>
  <c r="BG253" i="79"/>
  <c r="BD201" i="79"/>
  <c r="BD186" i="79"/>
  <c r="BD217" i="79"/>
  <c r="BD136" i="79"/>
  <c r="BD214" i="79"/>
  <c r="BD144" i="79"/>
  <c r="BD184" i="79"/>
  <c r="BD156" i="79"/>
  <c r="BD237" i="79"/>
  <c r="BD36" i="79"/>
  <c r="BD73" i="79"/>
  <c r="BD180" i="79"/>
  <c r="BD225" i="79"/>
  <c r="BD228" i="79"/>
  <c r="BD48" i="79"/>
  <c r="BD72" i="79"/>
  <c r="BD26" i="79"/>
  <c r="BD59" i="79"/>
  <c r="BD62" i="79"/>
  <c r="BD83" i="79"/>
  <c r="BD89" i="79"/>
  <c r="BD93" i="79"/>
  <c r="BD104" i="79"/>
  <c r="BD116" i="79"/>
  <c r="BD119" i="79"/>
  <c r="BD137" i="79"/>
  <c r="BD167" i="79"/>
  <c r="BD192" i="79"/>
  <c r="BD206" i="79"/>
  <c r="BD224" i="79"/>
  <c r="BD239" i="79"/>
  <c r="BD20" i="79"/>
  <c r="BD5" i="79"/>
  <c r="BD9" i="79"/>
  <c r="BD38" i="79"/>
  <c r="BD44" i="79"/>
  <c r="BD80" i="79"/>
  <c r="BD120" i="79"/>
  <c r="BD128" i="79"/>
  <c r="BD147" i="79"/>
  <c r="BD155" i="79"/>
  <c r="BD164" i="79"/>
  <c r="BD173" i="79"/>
  <c r="BD182" i="79"/>
  <c r="BD191" i="79"/>
  <c r="BD200" i="79"/>
  <c r="BD212" i="79"/>
  <c r="BD242" i="79"/>
  <c r="BD13" i="79"/>
  <c r="BD97" i="79"/>
  <c r="BD42" i="79"/>
  <c r="BD49" i="79"/>
  <c r="BD86" i="79"/>
  <c r="BD248" i="79"/>
  <c r="BD37" i="79"/>
  <c r="BD43" i="79"/>
  <c r="BD79" i="79"/>
  <c r="BD91" i="79"/>
  <c r="BD100" i="79"/>
  <c r="BD112" i="79"/>
  <c r="BD115" i="79"/>
  <c r="BD127" i="79"/>
  <c r="BD154" i="79"/>
  <c r="BD178" i="79"/>
  <c r="BD179" i="79"/>
  <c r="BD181" i="79"/>
  <c r="BD194" i="79"/>
  <c r="BD196" i="79"/>
  <c r="BD199" i="79"/>
  <c r="BD202" i="79"/>
  <c r="BD203" i="79"/>
  <c r="BD211" i="79"/>
  <c r="BD223" i="79"/>
  <c r="BD232" i="79"/>
  <c r="BD241" i="79"/>
  <c r="BD244" i="79"/>
  <c r="BD247" i="79"/>
  <c r="BD60" i="79"/>
  <c r="BD23" i="79"/>
  <c r="BD7" i="79"/>
  <c r="BD11" i="79"/>
  <c r="BD46" i="79"/>
  <c r="BD52" i="79"/>
  <c r="BD65" i="79"/>
  <c r="BD71" i="79"/>
  <c r="BD74" i="79"/>
  <c r="BD76" i="79"/>
  <c r="BD77" i="79"/>
  <c r="BD157" i="79"/>
  <c r="BD160" i="79"/>
  <c r="BD170" i="79"/>
  <c r="BD193" i="79"/>
  <c r="BD226" i="79"/>
  <c r="BD250" i="79"/>
  <c r="BD61" i="79"/>
  <c r="BD94" i="79"/>
  <c r="BD121" i="79"/>
  <c r="BD25" i="79"/>
  <c r="BD50" i="79"/>
  <c r="BD22" i="79"/>
  <c r="BD142" i="79"/>
  <c r="BD148" i="79"/>
  <c r="BD166" i="79"/>
  <c r="BD39" i="79"/>
  <c r="BD45" i="79"/>
  <c r="BD69" i="79"/>
  <c r="BD75" i="79"/>
  <c r="BD88" i="79"/>
  <c r="BD117" i="79"/>
  <c r="BD123" i="79"/>
  <c r="BD135" i="79"/>
  <c r="BD168" i="79"/>
  <c r="BD171" i="79"/>
  <c r="BD195" i="79"/>
  <c r="BD204" i="79"/>
  <c r="BD210" i="79"/>
  <c r="BD213" i="79"/>
  <c r="BD219" i="79"/>
  <c r="BD231" i="79"/>
  <c r="BD234" i="79"/>
  <c r="BD243" i="79"/>
  <c r="BD28" i="79"/>
  <c r="BD30" i="79"/>
  <c r="BD32" i="79"/>
  <c r="R266" i="79"/>
  <c r="R268" i="79" s="1"/>
  <c r="R265" i="79"/>
  <c r="BD21" i="79"/>
  <c r="S266" i="79"/>
  <c r="S268" i="79" s="1"/>
  <c r="S265" i="79"/>
  <c r="AQ266" i="79"/>
  <c r="AQ268" i="79" s="1"/>
  <c r="AQ265" i="79"/>
  <c r="AP266" i="79"/>
  <c r="AP268" i="79" s="1"/>
  <c r="AP265" i="79"/>
  <c r="G266" i="79"/>
  <c r="G268" i="79" s="1"/>
  <c r="G265" i="79"/>
  <c r="AE266" i="79"/>
  <c r="AE268" i="79" s="1"/>
  <c r="AE265" i="79"/>
  <c r="H266" i="79"/>
  <c r="H268" i="79" s="1"/>
  <c r="H265" i="79"/>
  <c r="T266" i="79"/>
  <c r="T268" i="79" s="1"/>
  <c r="T265" i="79"/>
  <c r="AF266" i="79"/>
  <c r="AF268" i="79" s="1"/>
  <c r="AF265" i="79"/>
  <c r="AR266" i="79"/>
  <c r="AR268" i="79" s="1"/>
  <c r="AR265" i="79"/>
  <c r="BD14" i="79"/>
  <c r="BD17" i="79"/>
  <c r="BD24" i="79"/>
  <c r="BD33" i="79"/>
  <c r="F266" i="79"/>
  <c r="F268" i="79" s="1"/>
  <c r="F265" i="79"/>
  <c r="AS266" i="79"/>
  <c r="AS268" i="79" s="1"/>
  <c r="AS265" i="79"/>
  <c r="I266" i="79"/>
  <c r="I268" i="79" s="1"/>
  <c r="I265" i="79"/>
  <c r="U266" i="79"/>
  <c r="U268" i="79" s="1"/>
  <c r="U265" i="79"/>
  <c r="J266" i="79"/>
  <c r="J268" i="79" s="1"/>
  <c r="J265" i="79"/>
  <c r="V266" i="79"/>
  <c r="V268" i="79" s="1"/>
  <c r="V265" i="79"/>
  <c r="AH266" i="79"/>
  <c r="AH268" i="79" s="1"/>
  <c r="AH265" i="79"/>
  <c r="AT266" i="79"/>
  <c r="AT268" i="79" s="1"/>
  <c r="AT265" i="79"/>
  <c r="BD19" i="79"/>
  <c r="BD31" i="79"/>
  <c r="AD266" i="79"/>
  <c r="AD268" i="79" s="1"/>
  <c r="AD265" i="79"/>
  <c r="AG266" i="79"/>
  <c r="AG268" i="79" s="1"/>
  <c r="AG265" i="79"/>
  <c r="BD6" i="79"/>
  <c r="BD15" i="79"/>
  <c r="BD27" i="79"/>
  <c r="BD29" i="79"/>
  <c r="AV266" i="79"/>
  <c r="AV268" i="79" s="1"/>
  <c r="AV265" i="79"/>
  <c r="DL264" i="79" a="1"/>
  <c r="DL264" i="79" s="1"/>
  <c r="DL265" i="79" s="1"/>
  <c r="BD10" i="79"/>
  <c r="AJ266" i="79"/>
  <c r="AJ268" i="79" s="1"/>
  <c r="AJ265" i="79"/>
  <c r="BD8" i="79"/>
  <c r="BD12" i="79"/>
  <c r="BD16" i="79"/>
  <c r="BD18" i="79"/>
  <c r="BD34" i="79"/>
  <c r="BB266" i="79"/>
  <c r="BB268" i="79" s="1"/>
  <c r="BB265" i="79"/>
  <c r="L266" i="79"/>
  <c r="L268" i="79" s="1"/>
  <c r="L265" i="79"/>
  <c r="X266" i="79"/>
  <c r="X268" i="79" s="1"/>
  <c r="X265" i="79"/>
  <c r="N265" i="79"/>
  <c r="N266" i="79"/>
  <c r="N268" i="79" s="1"/>
  <c r="Z265" i="79"/>
  <c r="Z266" i="79"/>
  <c r="Z268" i="79" s="1"/>
  <c r="AL265" i="79"/>
  <c r="AL266" i="79"/>
  <c r="AL268" i="79" s="1"/>
  <c r="AX265" i="79"/>
  <c r="AX266" i="79"/>
  <c r="AX268" i="79" s="1"/>
  <c r="BD35" i="79"/>
  <c r="BD41" i="79"/>
  <c r="K266" i="79"/>
  <c r="K268" i="79" s="1"/>
  <c r="K265" i="79"/>
  <c r="W266" i="79"/>
  <c r="W268" i="79" s="1"/>
  <c r="W265" i="79"/>
  <c r="AI266" i="79"/>
  <c r="AI268" i="79" s="1"/>
  <c r="AI265" i="79"/>
  <c r="AU266" i="79"/>
  <c r="AU268" i="79" s="1"/>
  <c r="AU265" i="79"/>
  <c r="M265" i="79"/>
  <c r="M266" i="79"/>
  <c r="M268" i="79" s="1"/>
  <c r="Y265" i="79"/>
  <c r="Y266" i="79"/>
  <c r="Y268" i="79" s="1"/>
  <c r="AK265" i="79"/>
  <c r="AK266" i="79"/>
  <c r="AK268" i="79" s="1"/>
  <c r="AW265" i="79"/>
  <c r="AW266" i="79"/>
  <c r="AW268" i="79" s="1"/>
  <c r="BD40" i="79"/>
  <c r="C265" i="79"/>
  <c r="C266" i="79"/>
  <c r="C268" i="79" s="1"/>
  <c r="O265" i="79"/>
  <c r="O266" i="79"/>
  <c r="O268" i="79" s="1"/>
  <c r="AA265" i="79"/>
  <c r="AA266" i="79"/>
  <c r="AA268" i="79" s="1"/>
  <c r="AM265" i="79"/>
  <c r="AM266" i="79"/>
  <c r="AM268" i="79" s="1"/>
  <c r="AY265" i="79"/>
  <c r="AY266" i="79"/>
  <c r="AY268" i="79" s="1"/>
  <c r="P265" i="79"/>
  <c r="P266" i="79"/>
  <c r="P268" i="79" s="1"/>
  <c r="AB265" i="79"/>
  <c r="AB266" i="79"/>
  <c r="AB268" i="79" s="1"/>
  <c r="AZ265" i="79"/>
  <c r="AZ266" i="79"/>
  <c r="AZ268" i="79" s="1"/>
  <c r="D265" i="79"/>
  <c r="D266" i="79"/>
  <c r="D268" i="79" s="1"/>
  <c r="AN265" i="79"/>
  <c r="AN266" i="79"/>
  <c r="AN268" i="79" s="1"/>
  <c r="E265" i="79"/>
  <c r="E266" i="79"/>
  <c r="E268" i="79" s="1"/>
  <c r="Q265" i="79"/>
  <c r="Q266" i="79"/>
  <c r="Q268" i="79" s="1"/>
  <c r="AC265" i="79"/>
  <c r="AC266" i="79"/>
  <c r="AC268" i="79" s="1"/>
  <c r="AO265" i="79"/>
  <c r="AO266" i="79"/>
  <c r="AO268" i="79" s="1"/>
  <c r="BA265" i="79"/>
  <c r="BA266" i="79"/>
  <c r="BA268" i="79" s="1"/>
  <c r="BD58" i="79"/>
  <c r="BD47" i="79"/>
  <c r="BD57" i="79"/>
  <c r="BD51" i="79"/>
  <c r="BD54" i="79"/>
  <c r="BD55" i="79"/>
  <c r="BD53" i="79"/>
  <c r="BD56" i="79"/>
  <c r="BD67" i="79"/>
  <c r="BD64" i="79"/>
  <c r="BD63" i="79"/>
  <c r="BD68" i="79"/>
  <c r="BD70" i="79"/>
  <c r="BD78" i="79"/>
  <c r="BD66" i="79"/>
  <c r="BD82" i="79"/>
  <c r="BD81" i="79"/>
  <c r="BD90" i="79"/>
  <c r="BD85" i="79"/>
  <c r="BD84" i="79"/>
  <c r="BD87" i="79"/>
  <c r="BD96" i="79"/>
  <c r="BD101" i="79"/>
  <c r="BD102" i="79"/>
  <c r="BD108" i="79"/>
  <c r="BD103" i="79"/>
  <c r="BD92" i="79"/>
  <c r="BD98" i="79"/>
  <c r="BD99" i="79"/>
  <c r="BD95" i="79"/>
  <c r="BD105" i="79"/>
  <c r="BD109" i="79"/>
  <c r="BD113" i="79"/>
  <c r="BD110" i="79"/>
  <c r="BD111" i="79"/>
  <c r="BD107" i="79"/>
  <c r="BD106" i="79"/>
  <c r="BD118" i="79"/>
  <c r="BD125" i="79"/>
  <c r="BD124" i="79"/>
  <c r="BD130" i="79"/>
  <c r="BD132" i="79"/>
  <c r="BD114" i="79"/>
  <c r="BD126" i="79"/>
  <c r="BD134" i="79"/>
  <c r="BD122" i="79"/>
  <c r="BD129" i="79"/>
  <c r="BD143" i="79"/>
  <c r="BD133" i="79"/>
  <c r="BD139" i="79"/>
  <c r="BD140" i="79"/>
  <c r="BD131" i="79"/>
  <c r="BD138" i="79"/>
  <c r="BD141" i="79"/>
  <c r="BD151" i="79"/>
  <c r="BD150" i="79"/>
  <c r="BD152" i="79"/>
  <c r="BD146" i="79"/>
  <c r="BD145" i="79"/>
  <c r="BD149" i="79"/>
  <c r="BD153" i="79"/>
  <c r="BD165" i="79"/>
  <c r="BD161" i="79"/>
  <c r="BD158" i="79"/>
  <c r="BD163" i="79"/>
  <c r="BD159" i="79"/>
  <c r="BD162" i="79"/>
  <c r="BD174" i="79"/>
  <c r="BD177" i="79"/>
  <c r="BD169" i="79"/>
  <c r="BD172" i="79"/>
  <c r="BD175" i="79"/>
  <c r="BD176" i="79"/>
  <c r="BD190" i="79"/>
  <c r="BD185" i="79"/>
  <c r="BD183" i="79"/>
  <c r="BD187" i="79"/>
  <c r="BD188" i="79"/>
  <c r="BD189" i="79"/>
  <c r="BD198" i="79"/>
  <c r="BD197" i="79"/>
  <c r="BD208" i="79"/>
  <c r="BD209" i="79"/>
  <c r="BD207" i="79"/>
  <c r="BD205" i="79"/>
  <c r="BD215" i="79"/>
  <c r="BD216" i="79"/>
  <c r="BD221" i="79"/>
  <c r="BD220" i="79"/>
  <c r="BD222" i="79"/>
  <c r="BD218" i="79"/>
  <c r="BD227" i="79"/>
  <c r="BD229" i="79"/>
  <c r="BD230" i="79"/>
  <c r="BD235" i="79"/>
  <c r="BD233" i="79"/>
  <c r="BD236" i="79"/>
  <c r="BD240" i="79"/>
  <c r="BD245" i="79"/>
  <c r="BD249" i="79"/>
  <c r="DK253" i="79" l="1"/>
  <c r="DM253" i="79" s="1"/>
  <c r="DK259" i="79"/>
  <c r="DK258" i="79"/>
  <c r="DK257" i="79"/>
  <c r="DK256" i="79"/>
  <c r="DK255" i="79"/>
  <c r="DO255" i="79" s="1"/>
  <c r="DQ255" i="79" s="1"/>
  <c r="DK254" i="79"/>
  <c r="AI252" i="80"/>
  <c r="AH252" i="80"/>
  <c r="AG252" i="80"/>
  <c r="AF252" i="80"/>
  <c r="AE252" i="80"/>
  <c r="AD252" i="80"/>
  <c r="AC252" i="80"/>
  <c r="AB252" i="80"/>
  <c r="AA252" i="80"/>
  <c r="Z252" i="80"/>
  <c r="Y252" i="80"/>
  <c r="X252" i="80"/>
  <c r="W252" i="80"/>
  <c r="V252" i="80"/>
  <c r="U252" i="80"/>
  <c r="T252" i="80"/>
  <c r="S252" i="80"/>
  <c r="R252" i="80"/>
  <c r="Q252" i="80"/>
  <c r="P252" i="80"/>
  <c r="O252" i="80"/>
  <c r="N252" i="80"/>
  <c r="M252" i="80"/>
  <c r="L252" i="80"/>
  <c r="K252" i="80"/>
  <c r="J252" i="80"/>
  <c r="I252" i="80"/>
  <c r="H252" i="80"/>
  <c r="G252" i="80"/>
  <c r="F252" i="80"/>
  <c r="E252" i="80"/>
  <c r="D252" i="80"/>
  <c r="C252" i="80"/>
  <c r="CV251" i="80" a="1"/>
  <c r="CV251" i="80" s="1"/>
  <c r="CO251" i="80" a="1"/>
  <c r="CO251" i="80" s="1"/>
  <c r="CO252" i="80" s="1"/>
  <c r="CH251" i="80" a="1"/>
  <c r="CH251" i="80" s="1"/>
  <c r="CH252" i="80" s="1"/>
  <c r="CA251" i="80" a="1"/>
  <c r="CA251" i="80" s="1"/>
  <c r="CA252" i="80" s="1"/>
  <c r="CT248" i="80"/>
  <c r="CM248" i="80"/>
  <c r="CF248" i="80"/>
  <c r="BY248" i="80"/>
  <c r="AK248" i="80"/>
  <c r="CT247" i="80"/>
  <c r="CM247" i="80"/>
  <c r="CF247" i="80"/>
  <c r="BY247" i="80"/>
  <c r="AM247" i="80"/>
  <c r="AK247" i="80"/>
  <c r="A247" i="80"/>
  <c r="DC247" i="80" s="1"/>
  <c r="DC246" i="80"/>
  <c r="DB246" i="80"/>
  <c r="DA246" i="80"/>
  <c r="CZ246" i="80"/>
  <c r="CT246" i="80"/>
  <c r="CM246" i="80"/>
  <c r="CF246" i="80"/>
  <c r="BY246" i="80"/>
  <c r="BW246" i="80"/>
  <c r="CD246" i="80" s="1"/>
  <c r="BF246" i="80" a="1"/>
  <c r="BF246" i="80" s="1"/>
  <c r="AM246" i="80"/>
  <c r="AX246" i="80" s="1" a="1"/>
  <c r="AX246" i="80" s="1"/>
  <c r="AK246" i="80"/>
  <c r="DC245" i="80"/>
  <c r="DB245" i="80"/>
  <c r="DA245" i="80"/>
  <c r="CZ245" i="80"/>
  <c r="CT245" i="80"/>
  <c r="CM245" i="80"/>
  <c r="CF245" i="80"/>
  <c r="BY245" i="80"/>
  <c r="BW245" i="80"/>
  <c r="CD245" i="80" s="1"/>
  <c r="AM245" i="80"/>
  <c r="BF245" i="80" s="1" a="1"/>
  <c r="BF245" i="80" s="1"/>
  <c r="AK245" i="80"/>
  <c r="DC244" i="80"/>
  <c r="DB244" i="80"/>
  <c r="DA244" i="80"/>
  <c r="CZ244" i="80"/>
  <c r="CT244" i="80"/>
  <c r="CM244" i="80"/>
  <c r="CF244" i="80"/>
  <c r="BY244" i="80"/>
  <c r="BW244" i="80"/>
  <c r="CD244" i="80" s="1"/>
  <c r="AX244" i="80" a="1"/>
  <c r="AX244" i="80" s="1"/>
  <c r="AW244" i="80" a="1"/>
  <c r="AW244" i="80" s="1"/>
  <c r="AM244" i="80"/>
  <c r="BF244" i="80" s="1" a="1"/>
  <c r="BF244" i="80" s="1"/>
  <c r="AK244" i="80"/>
  <c r="DC243" i="80"/>
  <c r="DB243" i="80"/>
  <c r="DA243" i="80"/>
  <c r="CZ243" i="80"/>
  <c r="CT243" i="80"/>
  <c r="CM243" i="80"/>
  <c r="CF243" i="80"/>
  <c r="BY243" i="80"/>
  <c r="BW243" i="80"/>
  <c r="CD243" i="80" s="1"/>
  <c r="AM243" i="80"/>
  <c r="BF243" i="80" s="1" a="1"/>
  <c r="BF243" i="80" s="1"/>
  <c r="AK243" i="80"/>
  <c r="DC242" i="80"/>
  <c r="DB242" i="80"/>
  <c r="DA242" i="80"/>
  <c r="CZ242" i="80"/>
  <c r="CT242" i="80"/>
  <c r="CM242" i="80"/>
  <c r="CF242" i="80"/>
  <c r="BY242" i="80"/>
  <c r="BW242" i="80"/>
  <c r="CD242" i="80" s="1"/>
  <c r="CR242" i="80" s="1"/>
  <c r="AM242" i="80"/>
  <c r="AK242" i="80"/>
  <c r="DC241" i="80"/>
  <c r="DB241" i="80"/>
  <c r="DA241" i="80"/>
  <c r="CZ241" i="80"/>
  <c r="CT241" i="80"/>
  <c r="CM241" i="80"/>
  <c r="CF241" i="80"/>
  <c r="BY241" i="80"/>
  <c r="BW241" i="80"/>
  <c r="CD241" i="80" s="1"/>
  <c r="BF241" i="80" a="1"/>
  <c r="BF241" i="80" s="1"/>
  <c r="AX241" i="80" a="1"/>
  <c r="AX241" i="80" s="1"/>
  <c r="AM241" i="80"/>
  <c r="AW241" i="80" s="1" a="1"/>
  <c r="AW241" i="80" s="1"/>
  <c r="AK241" i="80"/>
  <c r="DC240" i="80"/>
  <c r="DB240" i="80"/>
  <c r="DA240" i="80"/>
  <c r="CZ240" i="80"/>
  <c r="CT240" i="80"/>
  <c r="CM240" i="80"/>
  <c r="CK240" i="80"/>
  <c r="CF240" i="80"/>
  <c r="BY240" i="80"/>
  <c r="BW240" i="80"/>
  <c r="CD240" i="80" s="1"/>
  <c r="CR240" i="80" s="1"/>
  <c r="AM240" i="80"/>
  <c r="BF240" i="80" s="1" a="1"/>
  <c r="BF240" i="80" s="1"/>
  <c r="AK240" i="80"/>
  <c r="DC239" i="80"/>
  <c r="DB239" i="80"/>
  <c r="DA239" i="80"/>
  <c r="CZ239" i="80"/>
  <c r="CT239" i="80"/>
  <c r="CM239" i="80"/>
  <c r="CF239" i="80"/>
  <c r="BY239" i="80"/>
  <c r="BW239" i="80"/>
  <c r="CD239" i="80" s="1"/>
  <c r="CR239" i="80" s="1"/>
  <c r="AX239" i="80" a="1"/>
  <c r="AX239" i="80" s="1"/>
  <c r="AW239" i="80" a="1"/>
  <c r="AW239" i="80" s="1"/>
  <c r="AM239" i="80"/>
  <c r="BF239" i="80" s="1" a="1"/>
  <c r="BF239" i="80" s="1"/>
  <c r="AK239" i="80"/>
  <c r="DC238" i="80"/>
  <c r="DB238" i="80"/>
  <c r="DA238" i="80"/>
  <c r="CZ238" i="80"/>
  <c r="CT238" i="80"/>
  <c r="CM238" i="80"/>
  <c r="CF238" i="80"/>
  <c r="BY238" i="80"/>
  <c r="BW238" i="80"/>
  <c r="CD238" i="80" s="1"/>
  <c r="CR238" i="80" s="1"/>
  <c r="AM238" i="80"/>
  <c r="AK238" i="80"/>
  <c r="DC237" i="80"/>
  <c r="DB237" i="80"/>
  <c r="DA237" i="80"/>
  <c r="CZ237" i="80"/>
  <c r="CT237" i="80"/>
  <c r="CM237" i="80"/>
  <c r="CF237" i="80"/>
  <c r="BY237" i="80"/>
  <c r="BW237" i="80"/>
  <c r="CD237" i="80" s="1"/>
  <c r="CR237" i="80" s="1"/>
  <c r="BF237" i="80" a="1"/>
  <c r="BF237" i="80" s="1"/>
  <c r="AX237" i="80" a="1"/>
  <c r="AX237" i="80" s="1"/>
  <c r="AW237" i="80" a="1"/>
  <c r="AW237" i="80" s="1"/>
  <c r="AM237" i="80"/>
  <c r="AK237" i="80"/>
  <c r="DC236" i="80"/>
  <c r="DB236" i="80"/>
  <c r="DA236" i="80"/>
  <c r="CZ236" i="80"/>
  <c r="CT236" i="80"/>
  <c r="CM236" i="80"/>
  <c r="CF236" i="80"/>
  <c r="BY236" i="80"/>
  <c r="BW236" i="80"/>
  <c r="CD236" i="80" s="1"/>
  <c r="CR236" i="80" s="1"/>
  <c r="BF236" i="80" a="1"/>
  <c r="BF236" i="80" s="1"/>
  <c r="AX236" i="80" a="1"/>
  <c r="AX236" i="80" s="1"/>
  <c r="AM236" i="80"/>
  <c r="AW236" i="80" s="1" a="1"/>
  <c r="AW236" i="80" s="1"/>
  <c r="AK236" i="80"/>
  <c r="DC235" i="80"/>
  <c r="DB235" i="80"/>
  <c r="DA235" i="80"/>
  <c r="CZ235" i="80"/>
  <c r="CT235" i="80"/>
  <c r="CM235" i="80"/>
  <c r="CK235" i="80"/>
  <c r="CF235" i="80"/>
  <c r="BY235" i="80"/>
  <c r="BW235" i="80"/>
  <c r="CD235" i="80" s="1"/>
  <c r="CR235" i="80" s="1"/>
  <c r="AM235" i="80"/>
  <c r="BF235" i="80" s="1" a="1"/>
  <c r="BF235" i="80" s="1"/>
  <c r="AK235" i="80"/>
  <c r="DC234" i="80"/>
  <c r="DB234" i="80"/>
  <c r="DA234" i="80"/>
  <c r="CZ234" i="80"/>
  <c r="CT234" i="80"/>
  <c r="CM234" i="80"/>
  <c r="CF234" i="80"/>
  <c r="BY234" i="80"/>
  <c r="BW234" i="80"/>
  <c r="CD234" i="80" s="1"/>
  <c r="CR234" i="80" s="1"/>
  <c r="AX234" i="80" a="1"/>
  <c r="AX234" i="80" s="1"/>
  <c r="AW234" i="80" a="1"/>
  <c r="AW234" i="80" s="1"/>
  <c r="AM234" i="80"/>
  <c r="BF234" i="80" s="1" a="1"/>
  <c r="BF234" i="80" s="1"/>
  <c r="AK234" i="80"/>
  <c r="DC233" i="80"/>
  <c r="DB233" i="80"/>
  <c r="DA233" i="80"/>
  <c r="CZ233" i="80"/>
  <c r="CT233" i="80"/>
  <c r="CM233" i="80"/>
  <c r="CF233" i="80"/>
  <c r="BY233" i="80"/>
  <c r="BW233" i="80"/>
  <c r="CD233" i="80" s="1"/>
  <c r="CR233" i="80" s="1"/>
  <c r="AM233" i="80"/>
  <c r="BF233" i="80" s="1" a="1"/>
  <c r="BF233" i="80" s="1"/>
  <c r="AK233" i="80"/>
  <c r="DC232" i="80"/>
  <c r="DB232" i="80"/>
  <c r="DA232" i="80"/>
  <c r="CZ232" i="80"/>
  <c r="CT232" i="80"/>
  <c r="CM232" i="80"/>
  <c r="CK232" i="80"/>
  <c r="CF232" i="80"/>
  <c r="BY232" i="80"/>
  <c r="BW232" i="80"/>
  <c r="CD232" i="80" s="1"/>
  <c r="CR232" i="80" s="1"/>
  <c r="BF232" i="80" a="1"/>
  <c r="BF232" i="80" s="1"/>
  <c r="AX232" i="80" a="1"/>
  <c r="AX232" i="80" s="1"/>
  <c r="AW232" i="80" a="1"/>
  <c r="AW232" i="80" s="1"/>
  <c r="AM232" i="80"/>
  <c r="AK232" i="80"/>
  <c r="DC231" i="80"/>
  <c r="DB231" i="80"/>
  <c r="DA231" i="80"/>
  <c r="CZ231" i="80"/>
  <c r="CT231" i="80"/>
  <c r="CM231" i="80"/>
  <c r="CF231" i="80"/>
  <c r="BY231" i="80"/>
  <c r="BW231" i="80"/>
  <c r="CD231" i="80" s="1"/>
  <c r="CR231" i="80" s="1"/>
  <c r="BF231" i="80" a="1"/>
  <c r="BF231" i="80" s="1"/>
  <c r="AX231" i="80" a="1"/>
  <c r="AX231" i="80" s="1"/>
  <c r="AM231" i="80"/>
  <c r="AW231" i="80" s="1" a="1"/>
  <c r="AW231" i="80" s="1"/>
  <c r="AK231" i="80"/>
  <c r="DC230" i="80"/>
  <c r="DB230" i="80"/>
  <c r="DA230" i="80"/>
  <c r="CZ230" i="80"/>
  <c r="CT230" i="80"/>
  <c r="CM230" i="80"/>
  <c r="CF230" i="80"/>
  <c r="BY230" i="80"/>
  <c r="BW230" i="80"/>
  <c r="CD230" i="80" s="1"/>
  <c r="CR230" i="80" s="1"/>
  <c r="AM230" i="80"/>
  <c r="BF230" i="80" s="1" a="1"/>
  <c r="BF230" i="80" s="1"/>
  <c r="AK230" i="80"/>
  <c r="DC229" i="80"/>
  <c r="DB229" i="80"/>
  <c r="DA229" i="80"/>
  <c r="CZ229" i="80"/>
  <c r="CT229" i="80"/>
  <c r="CM229" i="80"/>
  <c r="CK229" i="80"/>
  <c r="CF229" i="80"/>
  <c r="BY229" i="80"/>
  <c r="BW229" i="80"/>
  <c r="CD229" i="80" s="1"/>
  <c r="CR229" i="80" s="1"/>
  <c r="AX229" i="80" a="1"/>
  <c r="AX229" i="80" s="1"/>
  <c r="AW229" i="80" a="1"/>
  <c r="AW229" i="80" s="1"/>
  <c r="AM229" i="80"/>
  <c r="BF229" i="80" s="1" a="1"/>
  <c r="BF229" i="80" s="1"/>
  <c r="AK229" i="80"/>
  <c r="DC228" i="80"/>
  <c r="DB228" i="80"/>
  <c r="DA228" i="80"/>
  <c r="CZ228" i="80"/>
  <c r="CT228" i="80"/>
  <c r="CM228" i="80"/>
  <c r="CF228" i="80"/>
  <c r="BY228" i="80"/>
  <c r="BW228" i="80"/>
  <c r="CD228" i="80" s="1"/>
  <c r="CR228" i="80" s="1"/>
  <c r="AM228" i="80"/>
  <c r="BF228" i="80" s="1" a="1"/>
  <c r="BF228" i="80" s="1"/>
  <c r="AK228" i="80"/>
  <c r="DC227" i="80"/>
  <c r="DB227" i="80"/>
  <c r="DA227" i="80"/>
  <c r="CZ227" i="80"/>
  <c r="CT227" i="80"/>
  <c r="CM227" i="80"/>
  <c r="CF227" i="80"/>
  <c r="BY227" i="80"/>
  <c r="BW227" i="80"/>
  <c r="CD227" i="80" s="1"/>
  <c r="CR227" i="80" s="1"/>
  <c r="AM227" i="80"/>
  <c r="AK227" i="80"/>
  <c r="DC226" i="80"/>
  <c r="DB226" i="80"/>
  <c r="DA226" i="80"/>
  <c r="CZ226" i="80"/>
  <c r="CT226" i="80"/>
  <c r="CM226" i="80"/>
  <c r="CF226" i="80"/>
  <c r="BY226" i="80"/>
  <c r="BW226" i="80"/>
  <c r="CD226" i="80" s="1"/>
  <c r="BF226" i="80" a="1"/>
  <c r="BF226" i="80" s="1"/>
  <c r="AX226" i="80" a="1"/>
  <c r="AX226" i="80" s="1"/>
  <c r="AM226" i="80"/>
  <c r="AW226" i="80" s="1" a="1"/>
  <c r="AW226" i="80" s="1"/>
  <c r="AK226" i="80"/>
  <c r="DC225" i="80"/>
  <c r="DB225" i="80"/>
  <c r="DA225" i="80"/>
  <c r="CZ225" i="80"/>
  <c r="CT225" i="80"/>
  <c r="CM225" i="80"/>
  <c r="CF225" i="80"/>
  <c r="BY225" i="80"/>
  <c r="BW225" i="80"/>
  <c r="CD225" i="80" s="1"/>
  <c r="CR225" i="80" s="1"/>
  <c r="AM225" i="80"/>
  <c r="BF225" i="80" s="1" a="1"/>
  <c r="BF225" i="80" s="1"/>
  <c r="AK225" i="80"/>
  <c r="DC224" i="80"/>
  <c r="DB224" i="80"/>
  <c r="DA224" i="80"/>
  <c r="CZ224" i="80"/>
  <c r="CT224" i="80"/>
  <c r="CM224" i="80"/>
  <c r="CF224" i="80"/>
  <c r="BY224" i="80"/>
  <c r="BW224" i="80"/>
  <c r="CD224" i="80" s="1"/>
  <c r="CR224" i="80" s="1"/>
  <c r="AM224" i="80"/>
  <c r="BF224" i="80" s="1" a="1"/>
  <c r="BF224" i="80" s="1"/>
  <c r="AK224" i="80"/>
  <c r="DC223" i="80"/>
  <c r="DB223" i="80"/>
  <c r="DA223" i="80"/>
  <c r="CZ223" i="80"/>
  <c r="CT223" i="80"/>
  <c r="CM223" i="80"/>
  <c r="CF223" i="80"/>
  <c r="BY223" i="80"/>
  <c r="BW223" i="80"/>
  <c r="CD223" i="80" s="1"/>
  <c r="CR223" i="80" s="1"/>
  <c r="AM223" i="80"/>
  <c r="BF223" i="80" s="1" a="1"/>
  <c r="BF223" i="80" s="1"/>
  <c r="AK223" i="80"/>
  <c r="DC222" i="80"/>
  <c r="DB222" i="80"/>
  <c r="DA222" i="80"/>
  <c r="CZ222" i="80"/>
  <c r="CT222" i="80"/>
  <c r="CM222" i="80"/>
  <c r="CF222" i="80"/>
  <c r="BY222" i="80"/>
  <c r="BW222" i="80"/>
  <c r="CD222" i="80" s="1"/>
  <c r="CR222" i="80" s="1"/>
  <c r="AM222" i="80"/>
  <c r="AK222" i="80"/>
  <c r="DC221" i="80"/>
  <c r="DB221" i="80"/>
  <c r="DA221" i="80"/>
  <c r="CZ221" i="80"/>
  <c r="CT221" i="80"/>
  <c r="CM221" i="80"/>
  <c r="CF221" i="80"/>
  <c r="BY221" i="80"/>
  <c r="BW221" i="80"/>
  <c r="CD221" i="80" s="1"/>
  <c r="BF221" i="80" a="1"/>
  <c r="BF221" i="80" s="1"/>
  <c r="AX221" i="80" a="1"/>
  <c r="AX221" i="80" s="1"/>
  <c r="AM221" i="80"/>
  <c r="AW221" i="80" s="1" a="1"/>
  <c r="AW221" i="80" s="1"/>
  <c r="AK221" i="80"/>
  <c r="DC220" i="80"/>
  <c r="DB220" i="80"/>
  <c r="DA220" i="80"/>
  <c r="CZ220" i="80"/>
  <c r="CT220" i="80"/>
  <c r="CM220" i="80"/>
  <c r="CK220" i="80"/>
  <c r="CF220" i="80"/>
  <c r="BY220" i="80"/>
  <c r="BW220" i="80"/>
  <c r="CD220" i="80" s="1"/>
  <c r="CR220" i="80" s="1"/>
  <c r="AM220" i="80"/>
  <c r="BF220" i="80" s="1" a="1"/>
  <c r="BF220" i="80" s="1"/>
  <c r="AK220" i="80"/>
  <c r="DC219" i="80"/>
  <c r="DB219" i="80"/>
  <c r="DA219" i="80"/>
  <c r="CZ219" i="80"/>
  <c r="CT219" i="80"/>
  <c r="CM219" i="80"/>
  <c r="CF219" i="80"/>
  <c r="BY219" i="80"/>
  <c r="BW219" i="80"/>
  <c r="CD219" i="80" s="1"/>
  <c r="CR219" i="80" s="1"/>
  <c r="AW219" i="80" a="1"/>
  <c r="AW219" i="80" s="1"/>
  <c r="AM219" i="80"/>
  <c r="BF219" i="80" s="1" a="1"/>
  <c r="BF219" i="80" s="1"/>
  <c r="AK219" i="80"/>
  <c r="DC218" i="80"/>
  <c r="DB218" i="80"/>
  <c r="DA218" i="80"/>
  <c r="CZ218" i="80"/>
  <c r="CT218" i="80"/>
  <c r="CM218" i="80"/>
  <c r="CF218" i="80"/>
  <c r="BY218" i="80"/>
  <c r="BW218" i="80"/>
  <c r="CD218" i="80" s="1"/>
  <c r="CR218" i="80" s="1"/>
  <c r="AM218" i="80"/>
  <c r="AK218" i="80"/>
  <c r="DC217" i="80"/>
  <c r="DB217" i="80"/>
  <c r="DA217" i="80"/>
  <c r="CZ217" i="80"/>
  <c r="CT217" i="80"/>
  <c r="CM217" i="80"/>
  <c r="CF217" i="80"/>
  <c r="BY217" i="80"/>
  <c r="BW217" i="80"/>
  <c r="CD217" i="80" s="1"/>
  <c r="CR217" i="80" s="1"/>
  <c r="BF217" i="80" a="1"/>
  <c r="BF217" i="80" s="1"/>
  <c r="AX217" i="80" a="1"/>
  <c r="AX217" i="80" s="1"/>
  <c r="AW217" i="80" a="1"/>
  <c r="AW217" i="80" s="1"/>
  <c r="AM217" i="80"/>
  <c r="AK217" i="80"/>
  <c r="DC216" i="80"/>
  <c r="DB216" i="80"/>
  <c r="DA216" i="80"/>
  <c r="CZ216" i="80"/>
  <c r="CT216" i="80"/>
  <c r="CM216" i="80"/>
  <c r="CF216" i="80"/>
  <c r="BY216" i="80"/>
  <c r="BW216" i="80"/>
  <c r="CD216" i="80" s="1"/>
  <c r="CR216" i="80" s="1"/>
  <c r="BF216" i="80" a="1"/>
  <c r="BF216" i="80" s="1"/>
  <c r="AW216" i="80" a="1"/>
  <c r="AW216" i="80" s="1"/>
  <c r="AM216" i="80"/>
  <c r="AX216" i="80" s="1" a="1"/>
  <c r="AX216" i="80" s="1"/>
  <c r="AK216" i="80"/>
  <c r="DC215" i="80"/>
  <c r="DB215" i="80"/>
  <c r="DA215" i="80"/>
  <c r="CZ215" i="80"/>
  <c r="CT215" i="80"/>
  <c r="CM215" i="80"/>
  <c r="CK215" i="80"/>
  <c r="CF215" i="80"/>
  <c r="BY215" i="80"/>
  <c r="BW215" i="80"/>
  <c r="CD215" i="80" s="1"/>
  <c r="CR215" i="80" s="1"/>
  <c r="AM215" i="80"/>
  <c r="BF215" i="80" s="1" a="1"/>
  <c r="BF215" i="80" s="1"/>
  <c r="AK215" i="80"/>
  <c r="DC214" i="80"/>
  <c r="DB214" i="80"/>
  <c r="DA214" i="80"/>
  <c r="CZ214" i="80"/>
  <c r="CT214" i="80"/>
  <c r="CM214" i="80"/>
  <c r="CF214" i="80"/>
  <c r="BY214" i="80"/>
  <c r="BW214" i="80"/>
  <c r="CD214" i="80" s="1"/>
  <c r="CR214" i="80" s="1"/>
  <c r="AM214" i="80"/>
  <c r="BF214" i="80" s="1" a="1"/>
  <c r="BF214" i="80" s="1"/>
  <c r="AK214" i="80"/>
  <c r="DC213" i="80"/>
  <c r="DB213" i="80"/>
  <c r="DA213" i="80"/>
  <c r="CZ213" i="80"/>
  <c r="CT213" i="80"/>
  <c r="CM213" i="80"/>
  <c r="CF213" i="80"/>
  <c r="BY213" i="80"/>
  <c r="BW213" i="80"/>
  <c r="CD213" i="80" s="1"/>
  <c r="CR213" i="80" s="1"/>
  <c r="AW213" i="80" a="1"/>
  <c r="AW213" i="80" s="1"/>
  <c r="AM213" i="80"/>
  <c r="AK213" i="80"/>
  <c r="DC212" i="80"/>
  <c r="DB212" i="80"/>
  <c r="DA212" i="80"/>
  <c r="CZ212" i="80"/>
  <c r="CT212" i="80"/>
  <c r="CM212" i="80"/>
  <c r="CF212" i="80"/>
  <c r="BY212" i="80"/>
  <c r="BW212" i="80"/>
  <c r="CD212" i="80" s="1"/>
  <c r="BF212" i="80" a="1"/>
  <c r="BF212" i="80" s="1"/>
  <c r="AX212" i="80" a="1"/>
  <c r="AX212" i="80" s="1"/>
  <c r="AM212" i="80"/>
  <c r="AW212" i="80" s="1" a="1"/>
  <c r="AW212" i="80" s="1"/>
  <c r="AK212" i="80"/>
  <c r="DC211" i="80"/>
  <c r="DB211" i="80"/>
  <c r="DA211" i="80"/>
  <c r="CZ211" i="80"/>
  <c r="CT211" i="80"/>
  <c r="CM211" i="80"/>
  <c r="CK211" i="80"/>
  <c r="CF211" i="80"/>
  <c r="BY211" i="80"/>
  <c r="BW211" i="80"/>
  <c r="CD211" i="80" s="1"/>
  <c r="CR211" i="80" s="1"/>
  <c r="BF211" i="80" a="1"/>
  <c r="BF211" i="80" s="1"/>
  <c r="AW211" i="80" a="1"/>
  <c r="AW211" i="80" s="1"/>
  <c r="AM211" i="80"/>
  <c r="AX211" i="80" s="1" a="1"/>
  <c r="AX211" i="80" s="1"/>
  <c r="AK211" i="80"/>
  <c r="DC210" i="80"/>
  <c r="DB210" i="80"/>
  <c r="DA210" i="80"/>
  <c r="CZ210" i="80"/>
  <c r="CT210" i="80"/>
  <c r="CM210" i="80"/>
  <c r="CF210" i="80"/>
  <c r="BY210" i="80"/>
  <c r="BW210" i="80"/>
  <c r="CD210" i="80" s="1"/>
  <c r="CR210" i="80" s="1"/>
  <c r="BF210" i="80" a="1"/>
  <c r="BF210" i="80" s="1"/>
  <c r="AW210" i="80" a="1"/>
  <c r="AW210" i="80" s="1"/>
  <c r="AM210" i="80"/>
  <c r="AX210" i="80" s="1" a="1"/>
  <c r="AX210" i="80" s="1"/>
  <c r="AK210" i="80"/>
  <c r="DC209" i="80"/>
  <c r="DB209" i="80"/>
  <c r="DA209" i="80"/>
  <c r="CZ209" i="80"/>
  <c r="CT209" i="80"/>
  <c r="CM209" i="80"/>
  <c r="CF209" i="80"/>
  <c r="BY209" i="80"/>
  <c r="BW209" i="80"/>
  <c r="CD209" i="80" s="1"/>
  <c r="CR209" i="80" s="1"/>
  <c r="AM209" i="80"/>
  <c r="AK209" i="80"/>
  <c r="DC208" i="80"/>
  <c r="DB208" i="80"/>
  <c r="DA208" i="80"/>
  <c r="CZ208" i="80"/>
  <c r="CT208" i="80"/>
  <c r="CM208" i="80"/>
  <c r="CF208" i="80"/>
  <c r="BY208" i="80"/>
  <c r="BW208" i="80"/>
  <c r="CD208" i="80" s="1"/>
  <c r="CR208" i="80" s="1"/>
  <c r="BF208" i="80" a="1"/>
  <c r="BF208" i="80" s="1"/>
  <c r="AX208" i="80" a="1"/>
  <c r="AX208" i="80" s="1"/>
  <c r="AW208" i="80" a="1"/>
  <c r="AW208" i="80" s="1"/>
  <c r="AM208" i="80"/>
  <c r="AK208" i="80"/>
  <c r="DC207" i="80"/>
  <c r="DB207" i="80"/>
  <c r="DA207" i="80"/>
  <c r="CZ207" i="80"/>
  <c r="CT207" i="80"/>
  <c r="CM207" i="80"/>
  <c r="CF207" i="80"/>
  <c r="BY207" i="80"/>
  <c r="BW207" i="80"/>
  <c r="CD207" i="80" s="1"/>
  <c r="BF207" i="80" a="1"/>
  <c r="BF207" i="80" s="1"/>
  <c r="AW207" i="80" a="1"/>
  <c r="AW207" i="80" s="1"/>
  <c r="AM207" i="80"/>
  <c r="AX207" i="80" s="1" a="1"/>
  <c r="AX207" i="80" s="1"/>
  <c r="AK207" i="80"/>
  <c r="DC206" i="80"/>
  <c r="DB206" i="80"/>
  <c r="DA206" i="80"/>
  <c r="CZ206" i="80"/>
  <c r="CT206" i="80"/>
  <c r="CM206" i="80"/>
  <c r="CF206" i="80"/>
  <c r="BY206" i="80"/>
  <c r="BW206" i="80"/>
  <c r="CD206" i="80" s="1"/>
  <c r="BF206" i="80" a="1"/>
  <c r="BF206" i="80" s="1"/>
  <c r="AW206" i="80" a="1"/>
  <c r="AW206" i="80" s="1"/>
  <c r="AM206" i="80"/>
  <c r="AX206" i="80" s="1" a="1"/>
  <c r="AX206" i="80" s="1"/>
  <c r="AK206" i="80"/>
  <c r="DC205" i="80"/>
  <c r="DB205" i="80"/>
  <c r="DA205" i="80"/>
  <c r="CZ205" i="80"/>
  <c r="CT205" i="80"/>
  <c r="CM205" i="80"/>
  <c r="CF205" i="80"/>
  <c r="BY205" i="80"/>
  <c r="BW205" i="80"/>
  <c r="CD205" i="80" s="1"/>
  <c r="AX205" i="80" a="1"/>
  <c r="AX205" i="80" s="1"/>
  <c r="AM205" i="80"/>
  <c r="AK205" i="80"/>
  <c r="DC204" i="80"/>
  <c r="DB204" i="80"/>
  <c r="DA204" i="80"/>
  <c r="CZ204" i="80"/>
  <c r="CT204" i="80"/>
  <c r="CM204" i="80"/>
  <c r="CF204" i="80"/>
  <c r="BY204" i="80"/>
  <c r="BW204" i="80"/>
  <c r="CD204" i="80" s="1"/>
  <c r="CK204" i="80" s="1"/>
  <c r="AM204" i="80"/>
  <c r="AK204" i="80"/>
  <c r="DC203" i="80"/>
  <c r="DB203" i="80"/>
  <c r="DA203" i="80"/>
  <c r="CZ203" i="80"/>
  <c r="CT203" i="80"/>
  <c r="CM203" i="80"/>
  <c r="CF203" i="80"/>
  <c r="BY203" i="80"/>
  <c r="BW203" i="80"/>
  <c r="CD203" i="80" s="1"/>
  <c r="AM203" i="80"/>
  <c r="AK203" i="80"/>
  <c r="DC202" i="80"/>
  <c r="DB202" i="80"/>
  <c r="DA202" i="80"/>
  <c r="CZ202" i="80"/>
  <c r="CT202" i="80"/>
  <c r="CM202" i="80"/>
  <c r="CF202" i="80"/>
  <c r="BY202" i="80"/>
  <c r="BW202" i="80"/>
  <c r="CD202" i="80" s="1"/>
  <c r="CK202" i="80" s="1"/>
  <c r="AM202" i="80"/>
  <c r="AK202" i="80"/>
  <c r="DC201" i="80"/>
  <c r="DB201" i="80"/>
  <c r="DA201" i="80"/>
  <c r="CZ201" i="80"/>
  <c r="CT201" i="80"/>
  <c r="CR201" i="80"/>
  <c r="CM201" i="80"/>
  <c r="CF201" i="80"/>
  <c r="BY201" i="80"/>
  <c r="BW201" i="80"/>
  <c r="CD201" i="80" s="1"/>
  <c r="CK201" i="80" s="1"/>
  <c r="AM201" i="80"/>
  <c r="AK201" i="80"/>
  <c r="DC200" i="80"/>
  <c r="DB200" i="80"/>
  <c r="DA200" i="80"/>
  <c r="CZ200" i="80"/>
  <c r="CT200" i="80"/>
  <c r="CM200" i="80"/>
  <c r="CF200" i="80"/>
  <c r="BY200" i="80"/>
  <c r="BW200" i="80"/>
  <c r="CD200" i="80" s="1"/>
  <c r="AM200" i="80"/>
  <c r="AK200" i="80"/>
  <c r="DC199" i="80"/>
  <c r="DB199" i="80"/>
  <c r="DA199" i="80"/>
  <c r="CZ199" i="80"/>
  <c r="CT199" i="80"/>
  <c r="CM199" i="80"/>
  <c r="CF199" i="80"/>
  <c r="BY199" i="80"/>
  <c r="BW199" i="80"/>
  <c r="CD199" i="80" s="1"/>
  <c r="CK199" i="80" s="1"/>
  <c r="AM199" i="80"/>
  <c r="AK199" i="80"/>
  <c r="DC198" i="80"/>
  <c r="DB198" i="80"/>
  <c r="DA198" i="80"/>
  <c r="CZ198" i="80"/>
  <c r="CT198" i="80"/>
  <c r="CM198" i="80"/>
  <c r="CF198" i="80"/>
  <c r="BY198" i="80"/>
  <c r="BW198" i="80"/>
  <c r="CD198" i="80" s="1"/>
  <c r="CK198" i="80" s="1"/>
  <c r="AM198" i="80"/>
  <c r="AK198" i="80"/>
  <c r="DC197" i="80"/>
  <c r="DB197" i="80"/>
  <c r="DA197" i="80"/>
  <c r="CZ197" i="80"/>
  <c r="CT197" i="80"/>
  <c r="CM197" i="80"/>
  <c r="CF197" i="80"/>
  <c r="BY197" i="80"/>
  <c r="BW197" i="80"/>
  <c r="CD197" i="80" s="1"/>
  <c r="AM197" i="80"/>
  <c r="AK197" i="80"/>
  <c r="DC196" i="80"/>
  <c r="DB196" i="80"/>
  <c r="DA196" i="80"/>
  <c r="CZ196" i="80"/>
  <c r="CT196" i="80"/>
  <c r="CM196" i="80"/>
  <c r="CF196" i="80"/>
  <c r="BY196" i="80"/>
  <c r="BW196" i="80"/>
  <c r="CD196" i="80" s="1"/>
  <c r="AM196" i="80"/>
  <c r="AK196" i="80"/>
  <c r="DC195" i="80"/>
  <c r="DB195" i="80"/>
  <c r="DA195" i="80"/>
  <c r="CZ195" i="80"/>
  <c r="CT195" i="80"/>
  <c r="CM195" i="80"/>
  <c r="CF195" i="80"/>
  <c r="BY195" i="80"/>
  <c r="BW195" i="80"/>
  <c r="CD195" i="80" s="1"/>
  <c r="AM195" i="80"/>
  <c r="AK195" i="80"/>
  <c r="DC194" i="80"/>
  <c r="DB194" i="80"/>
  <c r="DA194" i="80"/>
  <c r="CZ194" i="80"/>
  <c r="CT194" i="80"/>
  <c r="CM194" i="80"/>
  <c r="CF194" i="80"/>
  <c r="BY194" i="80"/>
  <c r="BW194" i="80"/>
  <c r="CD194" i="80" s="1"/>
  <c r="AM194" i="80"/>
  <c r="AK194" i="80"/>
  <c r="DC193" i="80"/>
  <c r="DB193" i="80"/>
  <c r="DA193" i="80"/>
  <c r="CZ193" i="80"/>
  <c r="CT193" i="80"/>
  <c r="CM193" i="80"/>
  <c r="CF193" i="80"/>
  <c r="BY193" i="80"/>
  <c r="BW193" i="80"/>
  <c r="CD193" i="80" s="1"/>
  <c r="CK193" i="80" s="1"/>
  <c r="AM193" i="80"/>
  <c r="AW193" i="80" s="1" a="1"/>
  <c r="AW193" i="80" s="1"/>
  <c r="AK193" i="80"/>
  <c r="DC192" i="80"/>
  <c r="DB192" i="80"/>
  <c r="DA192" i="80"/>
  <c r="CZ192" i="80"/>
  <c r="CT192" i="80"/>
  <c r="CM192" i="80"/>
  <c r="CF192" i="80"/>
  <c r="BY192" i="80"/>
  <c r="BW192" i="80"/>
  <c r="CD192" i="80" s="1"/>
  <c r="AM192" i="80"/>
  <c r="AK192" i="80"/>
  <c r="DC191" i="80"/>
  <c r="DB191" i="80"/>
  <c r="DA191" i="80"/>
  <c r="CZ191" i="80"/>
  <c r="CT191" i="80"/>
  <c r="CM191" i="80"/>
  <c r="CF191" i="80"/>
  <c r="BY191" i="80"/>
  <c r="BW191" i="80"/>
  <c r="CD191" i="80" s="1"/>
  <c r="CK191" i="80" s="1"/>
  <c r="AM191" i="80"/>
  <c r="AK191" i="80"/>
  <c r="DC190" i="80"/>
  <c r="DB190" i="80"/>
  <c r="DA190" i="80"/>
  <c r="CZ190" i="80"/>
  <c r="CT190" i="80"/>
  <c r="CM190" i="80"/>
  <c r="CF190" i="80"/>
  <c r="BY190" i="80"/>
  <c r="BW190" i="80"/>
  <c r="CD190" i="80" s="1"/>
  <c r="CK190" i="80" s="1"/>
  <c r="AM190" i="80"/>
  <c r="AK190" i="80"/>
  <c r="DC189" i="80"/>
  <c r="DB189" i="80"/>
  <c r="DA189" i="80"/>
  <c r="CZ189" i="80"/>
  <c r="CT189" i="80"/>
  <c r="CM189" i="80"/>
  <c r="CF189" i="80"/>
  <c r="BY189" i="80"/>
  <c r="BW189" i="80"/>
  <c r="CD189" i="80" s="1"/>
  <c r="CR189" i="80" s="1"/>
  <c r="AW189" i="80" a="1"/>
  <c r="AW189" i="80" s="1"/>
  <c r="AM189" i="80"/>
  <c r="AK189" i="80"/>
  <c r="DC188" i="80"/>
  <c r="DB188" i="80"/>
  <c r="DA188" i="80"/>
  <c r="CZ188" i="80"/>
  <c r="CT188" i="80"/>
  <c r="CM188" i="80"/>
  <c r="CF188" i="80"/>
  <c r="BY188" i="80"/>
  <c r="BW188" i="80"/>
  <c r="CD188" i="80" s="1"/>
  <c r="CK188" i="80" s="1"/>
  <c r="AM188" i="80"/>
  <c r="AK188" i="80"/>
  <c r="DC187" i="80"/>
  <c r="DB187" i="80"/>
  <c r="DA187" i="80"/>
  <c r="CZ187" i="80"/>
  <c r="CT187" i="80"/>
  <c r="CM187" i="80"/>
  <c r="CF187" i="80"/>
  <c r="CD187" i="80"/>
  <c r="BY187" i="80"/>
  <c r="BW187" i="80"/>
  <c r="AW187" i="80" a="1"/>
  <c r="AW187" i="80" s="1"/>
  <c r="AM187" i="80"/>
  <c r="AK187" i="80"/>
  <c r="DC186" i="80"/>
  <c r="DB186" i="80"/>
  <c r="DA186" i="80"/>
  <c r="CZ186" i="80"/>
  <c r="CT186" i="80"/>
  <c r="CM186" i="80"/>
  <c r="CF186" i="80"/>
  <c r="BY186" i="80"/>
  <c r="BW186" i="80"/>
  <c r="CD186" i="80" s="1"/>
  <c r="AM186" i="80"/>
  <c r="AK186" i="80"/>
  <c r="DC185" i="80"/>
  <c r="DB185" i="80"/>
  <c r="DA185" i="80"/>
  <c r="CZ185" i="80"/>
  <c r="CT185" i="80"/>
  <c r="CR185" i="80"/>
  <c r="CM185" i="80"/>
  <c r="CF185" i="80"/>
  <c r="CD185" i="80"/>
  <c r="CK185" i="80" s="1"/>
  <c r="BY185" i="80"/>
  <c r="BW185" i="80"/>
  <c r="AM185" i="80"/>
  <c r="AW185" i="80" s="1" a="1"/>
  <c r="AW185" i="80" s="1"/>
  <c r="AK185" i="80"/>
  <c r="DC184" i="80"/>
  <c r="DB184" i="80"/>
  <c r="DA184" i="80"/>
  <c r="CZ184" i="80"/>
  <c r="CT184" i="80"/>
  <c r="CM184" i="80"/>
  <c r="CF184" i="80"/>
  <c r="BY184" i="80"/>
  <c r="BW184" i="80"/>
  <c r="CD184" i="80" s="1"/>
  <c r="CK184" i="80" s="1"/>
  <c r="AM184" i="80"/>
  <c r="AK184" i="80"/>
  <c r="DC183" i="80"/>
  <c r="DB183" i="80"/>
  <c r="DA183" i="80"/>
  <c r="CZ183" i="80"/>
  <c r="CT183" i="80"/>
  <c r="CR183" i="80"/>
  <c r="CM183" i="80"/>
  <c r="CF183" i="80"/>
  <c r="CD183" i="80"/>
  <c r="CK183" i="80" s="1"/>
  <c r="BY183" i="80"/>
  <c r="BW183" i="80"/>
  <c r="AM183" i="80"/>
  <c r="AW183" i="80" s="1" a="1"/>
  <c r="AW183" i="80" s="1"/>
  <c r="AK183" i="80"/>
  <c r="DC182" i="80"/>
  <c r="DB182" i="80"/>
  <c r="DA182" i="80"/>
  <c r="CZ182" i="80"/>
  <c r="CT182" i="80"/>
  <c r="CM182" i="80"/>
  <c r="CF182" i="80"/>
  <c r="BY182" i="80"/>
  <c r="BW182" i="80"/>
  <c r="CD182" i="80" s="1"/>
  <c r="CK182" i="80" s="1"/>
  <c r="AM182" i="80"/>
  <c r="AK182" i="80"/>
  <c r="DC181" i="80"/>
  <c r="DB181" i="80"/>
  <c r="DA181" i="80"/>
  <c r="CZ181" i="80"/>
  <c r="CT181" i="80"/>
  <c r="CM181" i="80"/>
  <c r="CF181" i="80"/>
  <c r="BY181" i="80"/>
  <c r="BW181" i="80"/>
  <c r="CD181" i="80" s="1"/>
  <c r="CR181" i="80" s="1"/>
  <c r="AM181" i="80"/>
  <c r="AW181" i="80" s="1" a="1"/>
  <c r="AW181" i="80" s="1"/>
  <c r="AK181" i="80"/>
  <c r="DC180" i="80"/>
  <c r="DB180" i="80"/>
  <c r="DA180" i="80"/>
  <c r="CZ180" i="80"/>
  <c r="CT180" i="80"/>
  <c r="CM180" i="80"/>
  <c r="CF180" i="80"/>
  <c r="CD180" i="80"/>
  <c r="BY180" i="80"/>
  <c r="BW180" i="80"/>
  <c r="AM180" i="80"/>
  <c r="AK180" i="80"/>
  <c r="DC179" i="80"/>
  <c r="DB179" i="80"/>
  <c r="DA179" i="80"/>
  <c r="CZ179" i="80"/>
  <c r="CT179" i="80"/>
  <c r="CM179" i="80"/>
  <c r="CF179" i="80"/>
  <c r="BY179" i="80"/>
  <c r="BW179" i="80"/>
  <c r="CD179" i="80" s="1"/>
  <c r="AM179" i="80"/>
  <c r="AK179" i="80"/>
  <c r="DC178" i="80"/>
  <c r="DB178" i="80"/>
  <c r="DA178" i="80"/>
  <c r="CZ178" i="80"/>
  <c r="CT178" i="80"/>
  <c r="CM178" i="80"/>
  <c r="CF178" i="80"/>
  <c r="BY178" i="80"/>
  <c r="BW178" i="80"/>
  <c r="CD178" i="80" s="1"/>
  <c r="AM178" i="80"/>
  <c r="BF178" i="80" s="1" a="1"/>
  <c r="BF178" i="80" s="1"/>
  <c r="AK178" i="80"/>
  <c r="DC177" i="80"/>
  <c r="DB177" i="80"/>
  <c r="DA177" i="80"/>
  <c r="CZ177" i="80"/>
  <c r="CT177" i="80"/>
  <c r="CM177" i="80"/>
  <c r="CF177" i="80"/>
  <c r="BY177" i="80"/>
  <c r="BW177" i="80"/>
  <c r="CD177" i="80" s="1"/>
  <c r="CR177" i="80" s="1"/>
  <c r="AM177" i="80"/>
  <c r="AX177" i="80" s="1" a="1"/>
  <c r="AX177" i="80" s="1"/>
  <c r="AK177" i="80"/>
  <c r="DC176" i="80"/>
  <c r="DB176" i="80"/>
  <c r="DA176" i="80"/>
  <c r="CZ176" i="80"/>
  <c r="CT176" i="80"/>
  <c r="CM176" i="80"/>
  <c r="CF176" i="80"/>
  <c r="BY176" i="80"/>
  <c r="BW176" i="80"/>
  <c r="CD176" i="80" s="1"/>
  <c r="CR176" i="80" s="1"/>
  <c r="AM176" i="80"/>
  <c r="BF176" i="80" s="1" a="1"/>
  <c r="BF176" i="80" s="1"/>
  <c r="AK176" i="80"/>
  <c r="DC175" i="80"/>
  <c r="DB175" i="80"/>
  <c r="DA175" i="80"/>
  <c r="CZ175" i="80"/>
  <c r="CT175" i="80"/>
  <c r="CM175" i="80"/>
  <c r="CF175" i="80"/>
  <c r="CD175" i="80"/>
  <c r="BY175" i="80"/>
  <c r="BW175" i="80"/>
  <c r="AM175" i="80"/>
  <c r="AW175" i="80" s="1" a="1"/>
  <c r="AW175" i="80" s="1"/>
  <c r="AK175" i="80"/>
  <c r="DC174" i="80"/>
  <c r="DB174" i="80"/>
  <c r="DA174" i="80"/>
  <c r="CZ174" i="80"/>
  <c r="CT174" i="80"/>
  <c r="CM174" i="80"/>
  <c r="CF174" i="80"/>
  <c r="BY174" i="80"/>
  <c r="BW174" i="80"/>
  <c r="CD174" i="80" s="1"/>
  <c r="CR174" i="80" s="1"/>
  <c r="AX174" i="80" a="1"/>
  <c r="AX174" i="80" s="1"/>
  <c r="AW174" i="80" a="1"/>
  <c r="AW174" i="80" s="1"/>
  <c r="AM174" i="80"/>
  <c r="AK174" i="80"/>
  <c r="DC173" i="80"/>
  <c r="DB173" i="80"/>
  <c r="DA173" i="80"/>
  <c r="CZ173" i="80"/>
  <c r="CT173" i="80"/>
  <c r="CR173" i="80"/>
  <c r="CM173" i="80"/>
  <c r="CF173" i="80"/>
  <c r="CD173" i="80"/>
  <c r="CK173" i="80" s="1"/>
  <c r="BY173" i="80"/>
  <c r="BW173" i="80"/>
  <c r="AM173" i="80"/>
  <c r="AK173" i="80"/>
  <c r="DC172" i="80"/>
  <c r="DB172" i="80"/>
  <c r="DA172" i="80"/>
  <c r="CZ172" i="80"/>
  <c r="CT172" i="80"/>
  <c r="CM172" i="80"/>
  <c r="CF172" i="80"/>
  <c r="BY172" i="80"/>
  <c r="BW172" i="80"/>
  <c r="CD172" i="80" s="1"/>
  <c r="CR172" i="80" s="1"/>
  <c r="AX172" i="80" a="1"/>
  <c r="AX172" i="80" s="1"/>
  <c r="AM172" i="80"/>
  <c r="BF172" i="80" s="1" a="1"/>
  <c r="BF172" i="80" s="1"/>
  <c r="AK172" i="80"/>
  <c r="DC171" i="80"/>
  <c r="DB171" i="80"/>
  <c r="DA171" i="80"/>
  <c r="CZ171" i="80"/>
  <c r="CT171" i="80"/>
  <c r="CM171" i="80"/>
  <c r="CK171" i="80"/>
  <c r="CF171" i="80"/>
  <c r="CD171" i="80"/>
  <c r="CR171" i="80" s="1"/>
  <c r="BY171" i="80"/>
  <c r="BW171" i="80"/>
  <c r="AM171" i="80"/>
  <c r="AX171" i="80" s="1" a="1"/>
  <c r="AX171" i="80" s="1"/>
  <c r="AK171" i="80"/>
  <c r="DC170" i="80"/>
  <c r="DB170" i="80"/>
  <c r="DA170" i="80"/>
  <c r="CZ170" i="80"/>
  <c r="CT170" i="80"/>
  <c r="CM170" i="80"/>
  <c r="CF170" i="80"/>
  <c r="BY170" i="80"/>
  <c r="BW170" i="80"/>
  <c r="CD170" i="80" s="1"/>
  <c r="CR170" i="80" s="1"/>
  <c r="AM170" i="80"/>
  <c r="AK170" i="80"/>
  <c r="DC169" i="80"/>
  <c r="DB169" i="80"/>
  <c r="DA169" i="80"/>
  <c r="CZ169" i="80"/>
  <c r="CT169" i="80"/>
  <c r="CM169" i="80"/>
  <c r="CF169" i="80"/>
  <c r="BY169" i="80"/>
  <c r="BW169" i="80"/>
  <c r="CD169" i="80" s="1"/>
  <c r="BF169" i="80" a="1"/>
  <c r="BF169" i="80" s="1"/>
  <c r="AM169" i="80"/>
  <c r="AW169" i="80" s="1" a="1"/>
  <c r="AW169" i="80" s="1"/>
  <c r="AK169" i="80"/>
  <c r="DC168" i="80"/>
  <c r="DB168" i="80"/>
  <c r="DA168" i="80"/>
  <c r="CZ168" i="80"/>
  <c r="CT168" i="80"/>
  <c r="CM168" i="80"/>
  <c r="CF168" i="80"/>
  <c r="CD168" i="80"/>
  <c r="BY168" i="80"/>
  <c r="BW168" i="80"/>
  <c r="BF168" i="80" a="1"/>
  <c r="BF168" i="80" s="1"/>
  <c r="AM168" i="80"/>
  <c r="AX168" i="80" s="1" a="1"/>
  <c r="AX168" i="80" s="1"/>
  <c r="AK168" i="80"/>
  <c r="DC167" i="80"/>
  <c r="DB167" i="80"/>
  <c r="DA167" i="80"/>
  <c r="CZ167" i="80"/>
  <c r="CT167" i="80"/>
  <c r="CM167" i="80"/>
  <c r="CF167" i="80"/>
  <c r="BY167" i="80"/>
  <c r="BW167" i="80"/>
  <c r="CD167" i="80" s="1"/>
  <c r="CK167" i="80" s="1"/>
  <c r="AM167" i="80"/>
  <c r="AX167" i="80" s="1" a="1"/>
  <c r="AX167" i="80" s="1"/>
  <c r="AK167" i="80"/>
  <c r="DC166" i="80"/>
  <c r="DB166" i="80"/>
  <c r="DA166" i="80"/>
  <c r="CZ166" i="80"/>
  <c r="CT166" i="80"/>
  <c r="CM166" i="80"/>
  <c r="CK166" i="80"/>
  <c r="CF166" i="80"/>
  <c r="BY166" i="80"/>
  <c r="BW166" i="80"/>
  <c r="CD166" i="80" s="1"/>
  <c r="CR166" i="80" s="1"/>
  <c r="AM166" i="80"/>
  <c r="BF166" i="80" s="1" a="1"/>
  <c r="BF166" i="80" s="1"/>
  <c r="AK166" i="80"/>
  <c r="DC165" i="80"/>
  <c r="DB165" i="80"/>
  <c r="DA165" i="80"/>
  <c r="CZ165" i="80"/>
  <c r="CT165" i="80"/>
  <c r="CM165" i="80"/>
  <c r="CF165" i="80"/>
  <c r="BY165" i="80"/>
  <c r="BW165" i="80"/>
  <c r="CD165" i="80" s="1"/>
  <c r="AW165" i="80" a="1"/>
  <c r="AW165" i="80" s="1"/>
  <c r="AM165" i="80"/>
  <c r="AX165" i="80" s="1" a="1"/>
  <c r="AX165" i="80" s="1"/>
  <c r="AK165" i="80"/>
  <c r="DC164" i="80"/>
  <c r="DB164" i="80"/>
  <c r="DA164" i="80"/>
  <c r="CZ164" i="80"/>
  <c r="CT164" i="80"/>
  <c r="CM164" i="80"/>
  <c r="CF164" i="80"/>
  <c r="BY164" i="80"/>
  <c r="BW164" i="80"/>
  <c r="CD164" i="80" s="1"/>
  <c r="CR164" i="80" s="1"/>
  <c r="AX164" i="80" a="1"/>
  <c r="AX164" i="80" s="1"/>
  <c r="AM164" i="80"/>
  <c r="BF164" i="80" s="1" a="1"/>
  <c r="BF164" i="80" s="1"/>
  <c r="AK164" i="80"/>
  <c r="DC163" i="80"/>
  <c r="DB163" i="80"/>
  <c r="DA163" i="80"/>
  <c r="CZ163" i="80"/>
  <c r="CT163" i="80"/>
  <c r="CM163" i="80"/>
  <c r="CF163" i="80"/>
  <c r="CD163" i="80"/>
  <c r="BY163" i="80"/>
  <c r="BW163" i="80"/>
  <c r="BF163" i="80" a="1"/>
  <c r="BF163" i="80" s="1"/>
  <c r="AW163" i="80" a="1"/>
  <c r="AW163" i="80" s="1"/>
  <c r="AM163" i="80"/>
  <c r="AK163" i="80"/>
  <c r="DC162" i="80"/>
  <c r="DB162" i="80"/>
  <c r="DA162" i="80"/>
  <c r="CZ162" i="80"/>
  <c r="CT162" i="80"/>
  <c r="CM162" i="80"/>
  <c r="CF162" i="80"/>
  <c r="CD162" i="80"/>
  <c r="BY162" i="80"/>
  <c r="BW162" i="80"/>
  <c r="BF162" i="80" a="1"/>
  <c r="BF162" i="80" s="1"/>
  <c r="AX162" i="80" a="1"/>
  <c r="AX162" i="80" s="1"/>
  <c r="AM162" i="80"/>
  <c r="AK162" i="80"/>
  <c r="DC161" i="80"/>
  <c r="DB161" i="80"/>
  <c r="DA161" i="80"/>
  <c r="CZ161" i="80"/>
  <c r="CT161" i="80"/>
  <c r="CR161" i="80"/>
  <c r="CM161" i="80"/>
  <c r="CK161" i="80"/>
  <c r="CF161" i="80"/>
  <c r="BY161" i="80"/>
  <c r="BW161" i="80"/>
  <c r="CD161" i="80" s="1"/>
  <c r="AW161" i="80" a="1"/>
  <c r="AW161" i="80" s="1"/>
  <c r="AM161" i="80"/>
  <c r="BF161" i="80" s="1" a="1"/>
  <c r="BF161" i="80" s="1"/>
  <c r="AK161" i="80"/>
  <c r="DC160" i="80"/>
  <c r="DB160" i="80"/>
  <c r="DA160" i="80"/>
  <c r="CZ160" i="80"/>
  <c r="CT160" i="80"/>
  <c r="CM160" i="80"/>
  <c r="CF160" i="80"/>
  <c r="BY160" i="80"/>
  <c r="BW160" i="80"/>
  <c r="CD160" i="80" s="1"/>
  <c r="CR160" i="80" s="1"/>
  <c r="AX160" i="80" a="1"/>
  <c r="AX160" i="80" s="1"/>
  <c r="AW160" i="80" a="1"/>
  <c r="AW160" i="80" s="1"/>
  <c r="AM160" i="80"/>
  <c r="BF160" i="80" s="1" a="1"/>
  <c r="BF160" i="80" s="1"/>
  <c r="AK160" i="80"/>
  <c r="DC159" i="80"/>
  <c r="DB159" i="80"/>
  <c r="DA159" i="80"/>
  <c r="CZ159" i="80"/>
  <c r="CT159" i="80"/>
  <c r="CM159" i="80"/>
  <c r="CF159" i="80"/>
  <c r="BY159" i="80"/>
  <c r="BW159" i="80"/>
  <c r="CD159" i="80" s="1"/>
  <c r="AX159" i="80" a="1"/>
  <c r="AX159" i="80" s="1"/>
  <c r="AW159" i="80" a="1"/>
  <c r="AW159" i="80" s="1"/>
  <c r="AM159" i="80"/>
  <c r="AK159" i="80"/>
  <c r="DC158" i="80"/>
  <c r="DB158" i="80"/>
  <c r="DA158" i="80"/>
  <c r="CZ158" i="80"/>
  <c r="CT158" i="80"/>
  <c r="CM158" i="80"/>
  <c r="CF158" i="80"/>
  <c r="BY158" i="80"/>
  <c r="BW158" i="80"/>
  <c r="CD158" i="80" s="1"/>
  <c r="CR158" i="80" s="1"/>
  <c r="BF158" i="80" a="1"/>
  <c r="BF158" i="80" s="1"/>
  <c r="AM158" i="80"/>
  <c r="AX158" i="80" s="1" a="1"/>
  <c r="AX158" i="80" s="1"/>
  <c r="AK158" i="80"/>
  <c r="DC157" i="80"/>
  <c r="DB157" i="80"/>
  <c r="DA157" i="80"/>
  <c r="CZ157" i="80"/>
  <c r="CT157" i="80"/>
  <c r="CR157" i="80"/>
  <c r="CM157" i="80"/>
  <c r="CK157" i="80"/>
  <c r="CF157" i="80"/>
  <c r="CD157" i="80"/>
  <c r="BY157" i="80"/>
  <c r="BW157" i="80"/>
  <c r="BF157" i="80" a="1"/>
  <c r="BF157" i="80" s="1"/>
  <c r="AM157" i="80"/>
  <c r="AW157" i="80" s="1" a="1"/>
  <c r="AW157" i="80" s="1"/>
  <c r="AK157" i="80"/>
  <c r="DC156" i="80"/>
  <c r="DB156" i="80"/>
  <c r="DA156" i="80"/>
  <c r="CZ156" i="80"/>
  <c r="CT156" i="80"/>
  <c r="CM156" i="80"/>
  <c r="CF156" i="80"/>
  <c r="CD156" i="80"/>
  <c r="BY156" i="80"/>
  <c r="BW156" i="80"/>
  <c r="AX156" i="80" a="1"/>
  <c r="AX156" i="80" s="1"/>
  <c r="AM156" i="80"/>
  <c r="BF156" i="80" s="1" a="1"/>
  <c r="BF156" i="80" s="1"/>
  <c r="AK156" i="80"/>
  <c r="DC155" i="80"/>
  <c r="DB155" i="80"/>
  <c r="DA155" i="80"/>
  <c r="CZ155" i="80"/>
  <c r="CT155" i="80"/>
  <c r="CM155" i="80"/>
  <c r="CF155" i="80"/>
  <c r="BY155" i="80"/>
  <c r="BW155" i="80"/>
  <c r="CD155" i="80" s="1"/>
  <c r="CR155" i="80" s="1"/>
  <c r="AM155" i="80"/>
  <c r="BF155" i="80" s="1" a="1"/>
  <c r="BF155" i="80" s="1"/>
  <c r="AK155" i="80"/>
  <c r="DC154" i="80"/>
  <c r="DB154" i="80"/>
  <c r="DA154" i="80"/>
  <c r="CZ154" i="80"/>
  <c r="CT154" i="80"/>
  <c r="CM154" i="80"/>
  <c r="CF154" i="80"/>
  <c r="BY154" i="80"/>
  <c r="BW154" i="80"/>
  <c r="CD154" i="80" s="1"/>
  <c r="CR154" i="80" s="1"/>
  <c r="AM154" i="80"/>
  <c r="BF154" i="80" s="1" a="1"/>
  <c r="BF154" i="80" s="1"/>
  <c r="AK154" i="80"/>
  <c r="DC153" i="80"/>
  <c r="DB153" i="80"/>
  <c r="DA153" i="80"/>
  <c r="CZ153" i="80"/>
  <c r="CT153" i="80"/>
  <c r="CM153" i="80"/>
  <c r="CF153" i="80"/>
  <c r="BY153" i="80"/>
  <c r="BW153" i="80"/>
  <c r="CD153" i="80" s="1"/>
  <c r="CR153" i="80" s="1"/>
  <c r="AX153" i="80" a="1"/>
  <c r="AX153" i="80" s="1"/>
  <c r="AW153" i="80" a="1"/>
  <c r="AW153" i="80" s="1"/>
  <c r="AM153" i="80"/>
  <c r="AK153" i="80"/>
  <c r="DC152" i="80"/>
  <c r="DB152" i="80"/>
  <c r="DA152" i="80"/>
  <c r="CZ152" i="80"/>
  <c r="CT152" i="80"/>
  <c r="CM152" i="80"/>
  <c r="CF152" i="80"/>
  <c r="CD152" i="80"/>
  <c r="BY152" i="80"/>
  <c r="BW152" i="80"/>
  <c r="AM152" i="80"/>
  <c r="AK152" i="80"/>
  <c r="DC151" i="80"/>
  <c r="DB151" i="80"/>
  <c r="DA151" i="80"/>
  <c r="CZ151" i="80"/>
  <c r="CT151" i="80"/>
  <c r="CM151" i="80"/>
  <c r="CK151" i="80"/>
  <c r="CF151" i="80"/>
  <c r="CD151" i="80"/>
  <c r="CR151" i="80" s="1"/>
  <c r="BY151" i="80"/>
  <c r="BW151" i="80"/>
  <c r="BF151" i="80" a="1"/>
  <c r="BF151" i="80" s="1"/>
  <c r="AW151" i="80" a="1"/>
  <c r="AW151" i="80" s="1"/>
  <c r="AM151" i="80"/>
  <c r="AK151" i="80"/>
  <c r="DC150" i="80"/>
  <c r="DB150" i="80"/>
  <c r="DA150" i="80"/>
  <c r="CZ150" i="80"/>
  <c r="CT150" i="80"/>
  <c r="CM150" i="80"/>
  <c r="CF150" i="80"/>
  <c r="BY150" i="80"/>
  <c r="BW150" i="80"/>
  <c r="CD150" i="80" s="1"/>
  <c r="AM150" i="80"/>
  <c r="BF150" i="80" s="1" a="1"/>
  <c r="BF150" i="80" s="1"/>
  <c r="AK150" i="80"/>
  <c r="DC149" i="80"/>
  <c r="DB149" i="80"/>
  <c r="DA149" i="80"/>
  <c r="CZ149" i="80"/>
  <c r="CT149" i="80"/>
  <c r="CM149" i="80"/>
  <c r="CF149" i="80"/>
  <c r="CD149" i="80"/>
  <c r="CR149" i="80" s="1"/>
  <c r="BY149" i="80"/>
  <c r="BW149" i="80"/>
  <c r="AM149" i="80"/>
  <c r="AK149" i="80"/>
  <c r="DC148" i="80"/>
  <c r="DB148" i="80"/>
  <c r="DA148" i="80"/>
  <c r="CZ148" i="80"/>
  <c r="CT148" i="80"/>
  <c r="CM148" i="80"/>
  <c r="CF148" i="80"/>
  <c r="BY148" i="80"/>
  <c r="BW148" i="80"/>
  <c r="CD148" i="80" s="1"/>
  <c r="AM148" i="80"/>
  <c r="AW148" i="80" s="1" a="1"/>
  <c r="AW148" i="80" s="1"/>
  <c r="AK148" i="80"/>
  <c r="DC147" i="80"/>
  <c r="DB147" i="80"/>
  <c r="DA147" i="80"/>
  <c r="CZ147" i="80"/>
  <c r="CT147" i="80"/>
  <c r="CM147" i="80"/>
  <c r="CF147" i="80"/>
  <c r="BY147" i="80"/>
  <c r="BW147" i="80"/>
  <c r="CD147" i="80" s="1"/>
  <c r="CK147" i="80" s="1"/>
  <c r="AW147" i="80" a="1"/>
  <c r="AW147" i="80" s="1"/>
  <c r="AM147" i="80"/>
  <c r="AX147" i="80" s="1" a="1"/>
  <c r="AX147" i="80" s="1"/>
  <c r="AK147" i="80"/>
  <c r="DC146" i="80"/>
  <c r="DB146" i="80"/>
  <c r="DA146" i="80"/>
  <c r="CZ146" i="80"/>
  <c r="CT146" i="80"/>
  <c r="CM146" i="80"/>
  <c r="CF146" i="80"/>
  <c r="BY146" i="80"/>
  <c r="BW146" i="80"/>
  <c r="CD146" i="80" s="1"/>
  <c r="CK146" i="80" s="1"/>
  <c r="AM146" i="80"/>
  <c r="AW146" i="80" s="1" a="1"/>
  <c r="AW146" i="80" s="1"/>
  <c r="AK146" i="80"/>
  <c r="DC145" i="80"/>
  <c r="DB145" i="80"/>
  <c r="DA145" i="80"/>
  <c r="CZ145" i="80"/>
  <c r="CT145" i="80"/>
  <c r="CM145" i="80"/>
  <c r="CF145" i="80"/>
  <c r="BY145" i="80"/>
  <c r="BW145" i="80"/>
  <c r="CD145" i="80" s="1"/>
  <c r="CR145" i="80" s="1"/>
  <c r="AM145" i="80"/>
  <c r="BF145" i="80" s="1" a="1"/>
  <c r="BF145" i="80" s="1"/>
  <c r="AK145" i="80"/>
  <c r="DC144" i="80"/>
  <c r="DB144" i="80"/>
  <c r="DA144" i="80"/>
  <c r="CZ144" i="80"/>
  <c r="CT144" i="80"/>
  <c r="CM144" i="80"/>
  <c r="CF144" i="80"/>
  <c r="BY144" i="80"/>
  <c r="BW144" i="80"/>
  <c r="CD144" i="80" s="1"/>
  <c r="CR144" i="80" s="1"/>
  <c r="AX144" i="80" a="1"/>
  <c r="AX144" i="80" s="1"/>
  <c r="AW144" i="80" a="1"/>
  <c r="AW144" i="80" s="1"/>
  <c r="AM144" i="80"/>
  <c r="BF144" i="80" s="1" a="1"/>
  <c r="BF144" i="80" s="1"/>
  <c r="AK144" i="80"/>
  <c r="DC143" i="80"/>
  <c r="DB143" i="80"/>
  <c r="DA143" i="80"/>
  <c r="CZ143" i="80"/>
  <c r="CT143" i="80"/>
  <c r="CM143" i="80"/>
  <c r="CF143" i="80"/>
  <c r="BY143" i="80"/>
  <c r="BW143" i="80"/>
  <c r="CD143" i="80" s="1"/>
  <c r="AX143" i="80" a="1"/>
  <c r="AX143" i="80" s="1"/>
  <c r="AW143" i="80" a="1"/>
  <c r="AW143" i="80" s="1"/>
  <c r="AM143" i="80"/>
  <c r="AK143" i="80"/>
  <c r="DC142" i="80"/>
  <c r="DB142" i="80"/>
  <c r="DA142" i="80"/>
  <c r="CZ142" i="80"/>
  <c r="CT142" i="80"/>
  <c r="CM142" i="80"/>
  <c r="CF142" i="80"/>
  <c r="BY142" i="80"/>
  <c r="BW142" i="80"/>
  <c r="CD142" i="80" s="1"/>
  <c r="AM142" i="80"/>
  <c r="AK142" i="80"/>
  <c r="DC141" i="80"/>
  <c r="DB141" i="80"/>
  <c r="DA141" i="80"/>
  <c r="CZ141" i="80"/>
  <c r="CT141" i="80"/>
  <c r="CM141" i="80"/>
  <c r="CF141" i="80"/>
  <c r="BY141" i="80"/>
  <c r="BW141" i="80"/>
  <c r="CD141" i="80" s="1"/>
  <c r="BF141" i="80" a="1"/>
  <c r="BF141" i="80" s="1"/>
  <c r="AM141" i="80"/>
  <c r="AW141" i="80" s="1" a="1"/>
  <c r="AW141" i="80" s="1"/>
  <c r="AK141" i="80"/>
  <c r="DC140" i="80"/>
  <c r="DB140" i="80"/>
  <c r="DA140" i="80"/>
  <c r="CZ140" i="80"/>
  <c r="CT140" i="80"/>
  <c r="CM140" i="80"/>
  <c r="CF140" i="80"/>
  <c r="BY140" i="80"/>
  <c r="BW140" i="80"/>
  <c r="CD140" i="80" s="1"/>
  <c r="CK140" i="80" s="1"/>
  <c r="BF140" i="80" a="1"/>
  <c r="BF140" i="80" s="1"/>
  <c r="AX140" i="80" a="1"/>
  <c r="AX140" i="80" s="1"/>
  <c r="AM140" i="80"/>
  <c r="AK140" i="80"/>
  <c r="DC139" i="80"/>
  <c r="DB139" i="80"/>
  <c r="DA139" i="80"/>
  <c r="CZ139" i="80"/>
  <c r="CT139" i="80"/>
  <c r="CM139" i="80"/>
  <c r="CK139" i="80"/>
  <c r="CF139" i="80"/>
  <c r="BY139" i="80"/>
  <c r="BW139" i="80"/>
  <c r="CD139" i="80" s="1"/>
  <c r="CR139" i="80" s="1"/>
  <c r="BF139" i="80" a="1"/>
  <c r="BF139" i="80" s="1"/>
  <c r="AX139" i="80" a="1"/>
  <c r="AX139" i="80" s="1"/>
  <c r="AM139" i="80"/>
  <c r="AW139" i="80" s="1" a="1"/>
  <c r="AW139" i="80" s="1"/>
  <c r="AK139" i="80"/>
  <c r="DC138" i="80"/>
  <c r="DB138" i="80"/>
  <c r="DA138" i="80"/>
  <c r="CZ138" i="80"/>
  <c r="CT138" i="80"/>
  <c r="CM138" i="80"/>
  <c r="CF138" i="80"/>
  <c r="BY138" i="80"/>
  <c r="BW138" i="80"/>
  <c r="CD138" i="80" s="1"/>
  <c r="CR138" i="80" s="1"/>
  <c r="AW138" i="80" a="1"/>
  <c r="AW138" i="80" s="1"/>
  <c r="AM138" i="80"/>
  <c r="BF138" i="80" s="1" a="1"/>
  <c r="BF138" i="80" s="1"/>
  <c r="AK138" i="80"/>
  <c r="DC137" i="80"/>
  <c r="DB137" i="80"/>
  <c r="DA137" i="80"/>
  <c r="CZ137" i="80"/>
  <c r="CT137" i="80"/>
  <c r="CM137" i="80"/>
  <c r="CF137" i="80"/>
  <c r="BY137" i="80"/>
  <c r="BW137" i="80"/>
  <c r="CD137" i="80" s="1"/>
  <c r="CR137" i="80" s="1"/>
  <c r="AX137" i="80" a="1"/>
  <c r="AX137" i="80" s="1"/>
  <c r="AW137" i="80" a="1"/>
  <c r="AW137" i="80" s="1"/>
  <c r="AM137" i="80"/>
  <c r="BF137" i="80" s="1" a="1"/>
  <c r="BF137" i="80" s="1"/>
  <c r="AK137" i="80"/>
  <c r="DC136" i="80"/>
  <c r="DB136" i="80"/>
  <c r="DA136" i="80"/>
  <c r="CZ136" i="80"/>
  <c r="CT136" i="80"/>
  <c r="CM136" i="80"/>
  <c r="CF136" i="80"/>
  <c r="BY136" i="80"/>
  <c r="BW136" i="80"/>
  <c r="CD136" i="80" s="1"/>
  <c r="BF136" i="80" a="1"/>
  <c r="BF136" i="80" s="1"/>
  <c r="AX136" i="80" a="1"/>
  <c r="AX136" i="80" s="1"/>
  <c r="AM136" i="80"/>
  <c r="AK136" i="80"/>
  <c r="DC135" i="80"/>
  <c r="DB135" i="80"/>
  <c r="DA135" i="80"/>
  <c r="CZ135" i="80"/>
  <c r="CT135" i="80"/>
  <c r="CM135" i="80"/>
  <c r="CF135" i="80"/>
  <c r="BY135" i="80"/>
  <c r="BW135" i="80"/>
  <c r="CD135" i="80" s="1"/>
  <c r="BF135" i="80" a="1"/>
  <c r="BF135" i="80" s="1"/>
  <c r="AW135" i="80" a="1"/>
  <c r="AW135" i="80" s="1"/>
  <c r="AM135" i="80"/>
  <c r="AK135" i="80"/>
  <c r="DC134" i="80"/>
  <c r="DB134" i="80"/>
  <c r="DA134" i="80"/>
  <c r="CZ134" i="80"/>
  <c r="CT134" i="80"/>
  <c r="CM134" i="80"/>
  <c r="CK134" i="80"/>
  <c r="CF134" i="80"/>
  <c r="BY134" i="80"/>
  <c r="BW134" i="80"/>
  <c r="CD134" i="80" s="1"/>
  <c r="CR134" i="80" s="1"/>
  <c r="AM134" i="80"/>
  <c r="AX134" i="80" s="1" a="1"/>
  <c r="AX134" i="80" s="1"/>
  <c r="AK134" i="80"/>
  <c r="DC133" i="80"/>
  <c r="DB133" i="80"/>
  <c r="DA133" i="80"/>
  <c r="CZ133" i="80"/>
  <c r="CT133" i="80"/>
  <c r="CM133" i="80"/>
  <c r="CK133" i="80"/>
  <c r="CF133" i="80"/>
  <c r="BY133" i="80"/>
  <c r="BW133" i="80"/>
  <c r="CD133" i="80" s="1"/>
  <c r="CR133" i="80" s="1"/>
  <c r="BF133" i="80" a="1"/>
  <c r="BF133" i="80" s="1"/>
  <c r="AX133" i="80" a="1"/>
  <c r="AX133" i="80" s="1"/>
  <c r="AW133" i="80" a="1"/>
  <c r="AW133" i="80" s="1"/>
  <c r="AM133" i="80"/>
  <c r="AK133" i="80"/>
  <c r="DC132" i="80"/>
  <c r="DB132" i="80"/>
  <c r="DA132" i="80"/>
  <c r="CZ132" i="80"/>
  <c r="CT132" i="80"/>
  <c r="CM132" i="80"/>
  <c r="CF132" i="80"/>
  <c r="BY132" i="80"/>
  <c r="BW132" i="80"/>
  <c r="CD132" i="80" s="1"/>
  <c r="CR132" i="80" s="1"/>
  <c r="AM132" i="80"/>
  <c r="BF132" i="80" s="1" a="1"/>
  <c r="BF132" i="80" s="1"/>
  <c r="AK132" i="80"/>
  <c r="DC131" i="80"/>
  <c r="DB131" i="80"/>
  <c r="DA131" i="80"/>
  <c r="CZ131" i="80"/>
  <c r="CT131" i="80"/>
  <c r="CM131" i="80"/>
  <c r="CF131" i="80"/>
  <c r="BY131" i="80"/>
  <c r="BW131" i="80"/>
  <c r="CD131" i="80" s="1"/>
  <c r="AM131" i="80"/>
  <c r="AK131" i="80"/>
  <c r="DC130" i="80"/>
  <c r="DB130" i="80"/>
  <c r="DA130" i="80"/>
  <c r="CZ130" i="80"/>
  <c r="CT130" i="80"/>
  <c r="CM130" i="80"/>
  <c r="CF130" i="80"/>
  <c r="BY130" i="80"/>
  <c r="BW130" i="80"/>
  <c r="CD130" i="80" s="1"/>
  <c r="AX130" i="80" a="1"/>
  <c r="AX130" i="80" s="1"/>
  <c r="AW130" i="80" a="1"/>
  <c r="AW130" i="80" s="1"/>
  <c r="AM130" i="80"/>
  <c r="BF130" i="80" s="1" a="1"/>
  <c r="BF130" i="80" s="1"/>
  <c r="AK130" i="80"/>
  <c r="DC129" i="80"/>
  <c r="DB129" i="80"/>
  <c r="DA129" i="80"/>
  <c r="CZ129" i="80"/>
  <c r="CT129" i="80"/>
  <c r="CM129" i="80"/>
  <c r="CF129" i="80"/>
  <c r="CD129" i="80"/>
  <c r="BY129" i="80"/>
  <c r="BW129" i="80"/>
  <c r="BF129" i="80" a="1"/>
  <c r="BF129" i="80" s="1"/>
  <c r="AM129" i="80"/>
  <c r="AX129" i="80" s="1" a="1"/>
  <c r="AX129" i="80" s="1"/>
  <c r="AK129" i="80"/>
  <c r="DC128" i="80"/>
  <c r="DB128" i="80"/>
  <c r="DA128" i="80"/>
  <c r="CZ128" i="80"/>
  <c r="CT128" i="80"/>
  <c r="CR128" i="80"/>
  <c r="CM128" i="80"/>
  <c r="CK128" i="80"/>
  <c r="CF128" i="80"/>
  <c r="BY128" i="80"/>
  <c r="BW128" i="80"/>
  <c r="CD128" i="80" s="1"/>
  <c r="AM128" i="80"/>
  <c r="AK128" i="80"/>
  <c r="DC127" i="80"/>
  <c r="DB127" i="80"/>
  <c r="DA127" i="80"/>
  <c r="CZ127" i="80"/>
  <c r="CT127" i="80"/>
  <c r="CM127" i="80"/>
  <c r="CK127" i="80"/>
  <c r="CF127" i="80"/>
  <c r="BY127" i="80"/>
  <c r="BW127" i="80"/>
  <c r="CD127" i="80" s="1"/>
  <c r="CR127" i="80" s="1"/>
  <c r="BF127" i="80" a="1"/>
  <c r="BF127" i="80" s="1"/>
  <c r="AX127" i="80" a="1"/>
  <c r="AX127" i="80" s="1"/>
  <c r="AM127" i="80"/>
  <c r="AW127" i="80" s="1" a="1"/>
  <c r="AW127" i="80" s="1"/>
  <c r="AK127" i="80"/>
  <c r="DC126" i="80"/>
  <c r="DB126" i="80"/>
  <c r="DA126" i="80"/>
  <c r="CZ126" i="80"/>
  <c r="CT126" i="80"/>
  <c r="CM126" i="80"/>
  <c r="CF126" i="80"/>
  <c r="CD126" i="80"/>
  <c r="CR126" i="80" s="1"/>
  <c r="BY126" i="80"/>
  <c r="BW126" i="80"/>
  <c r="AM126" i="80"/>
  <c r="AK126" i="80"/>
  <c r="DC125" i="80"/>
  <c r="DB125" i="80"/>
  <c r="DA125" i="80"/>
  <c r="CZ125" i="80"/>
  <c r="CT125" i="80"/>
  <c r="CM125" i="80"/>
  <c r="CF125" i="80"/>
  <c r="BY125" i="80"/>
  <c r="BW125" i="80"/>
  <c r="CD125" i="80" s="1"/>
  <c r="AX125" i="80" a="1"/>
  <c r="AX125" i="80" s="1"/>
  <c r="AW125" i="80" a="1"/>
  <c r="AW125" i="80" s="1"/>
  <c r="AM125" i="80"/>
  <c r="AK125" i="80"/>
  <c r="DC124" i="80"/>
  <c r="DB124" i="80"/>
  <c r="DA124" i="80"/>
  <c r="CZ124" i="80"/>
  <c r="CT124" i="80"/>
  <c r="CM124" i="80"/>
  <c r="CF124" i="80"/>
  <c r="CD124" i="80"/>
  <c r="BY124" i="80"/>
  <c r="BW124" i="80"/>
  <c r="AM124" i="80"/>
  <c r="BF124" i="80" s="1" a="1"/>
  <c r="BF124" i="80" s="1"/>
  <c r="AK124" i="80"/>
  <c r="DC123" i="80"/>
  <c r="DB123" i="80"/>
  <c r="DA123" i="80"/>
  <c r="CZ123" i="80"/>
  <c r="CT123" i="80"/>
  <c r="CM123" i="80"/>
  <c r="CK123" i="80"/>
  <c r="CF123" i="80"/>
  <c r="BY123" i="80"/>
  <c r="BW123" i="80"/>
  <c r="CD123" i="80" s="1"/>
  <c r="CR123" i="80" s="1"/>
  <c r="BF123" i="80" a="1"/>
  <c r="BF123" i="80" s="1"/>
  <c r="AX123" i="80" a="1"/>
  <c r="AX123" i="80" s="1"/>
  <c r="AW123" i="80" a="1"/>
  <c r="AW123" i="80" s="1"/>
  <c r="AM123" i="80"/>
  <c r="AK123" i="80"/>
  <c r="DC122" i="80"/>
  <c r="DB122" i="80"/>
  <c r="DA122" i="80"/>
  <c r="CZ122" i="80"/>
  <c r="CT122" i="80"/>
  <c r="CR122" i="80"/>
  <c r="CM122" i="80"/>
  <c r="CK122" i="80"/>
  <c r="CF122" i="80"/>
  <c r="BY122" i="80"/>
  <c r="BW122" i="80"/>
  <c r="CD122" i="80" s="1"/>
  <c r="AW122" i="80" a="1"/>
  <c r="AW122" i="80" s="1"/>
  <c r="AM122" i="80"/>
  <c r="AX122" i="80" s="1" a="1"/>
  <c r="AX122" i="80" s="1"/>
  <c r="AK122" i="80"/>
  <c r="DC121" i="80"/>
  <c r="DB121" i="80"/>
  <c r="DA121" i="80"/>
  <c r="CZ121" i="80"/>
  <c r="CT121" i="80"/>
  <c r="CM121" i="80"/>
  <c r="CF121" i="80"/>
  <c r="BY121" i="80"/>
  <c r="BW121" i="80"/>
  <c r="CD121" i="80" s="1"/>
  <c r="AM121" i="80"/>
  <c r="AK121" i="80"/>
  <c r="DC120" i="80"/>
  <c r="DB120" i="80"/>
  <c r="DA120" i="80"/>
  <c r="CZ120" i="80"/>
  <c r="CT120" i="80"/>
  <c r="CM120" i="80"/>
  <c r="CF120" i="80"/>
  <c r="BY120" i="80"/>
  <c r="BW120" i="80"/>
  <c r="CD120" i="80" s="1"/>
  <c r="BF120" i="80" a="1"/>
  <c r="BF120" i="80" s="1"/>
  <c r="AX120" i="80" a="1"/>
  <c r="AX120" i="80" s="1"/>
  <c r="AM120" i="80"/>
  <c r="AW120" i="80" s="1" a="1"/>
  <c r="AW120" i="80" s="1"/>
  <c r="AK120" i="80"/>
  <c r="DC119" i="80"/>
  <c r="DB119" i="80"/>
  <c r="DA119" i="80"/>
  <c r="CZ119" i="80"/>
  <c r="CT119" i="80"/>
  <c r="CM119" i="80"/>
  <c r="CF119" i="80"/>
  <c r="CD119" i="80"/>
  <c r="BY119" i="80"/>
  <c r="BW119" i="80"/>
  <c r="AM119" i="80"/>
  <c r="AX119" i="80" s="1" a="1"/>
  <c r="AX119" i="80" s="1"/>
  <c r="AK119" i="80"/>
  <c r="DC118" i="80"/>
  <c r="DB118" i="80"/>
  <c r="DA118" i="80"/>
  <c r="CZ118" i="80"/>
  <c r="CT118" i="80"/>
  <c r="CM118" i="80"/>
  <c r="CF118" i="80"/>
  <c r="BY118" i="80"/>
  <c r="BW118" i="80"/>
  <c r="CD118" i="80" s="1"/>
  <c r="AM118" i="80"/>
  <c r="BF118" i="80" s="1" a="1"/>
  <c r="BF118" i="80" s="1"/>
  <c r="AK118" i="80"/>
  <c r="DC117" i="80"/>
  <c r="DB117" i="80"/>
  <c r="DA117" i="80"/>
  <c r="CZ117" i="80"/>
  <c r="CT117" i="80"/>
  <c r="CM117" i="80"/>
  <c r="CK117" i="80"/>
  <c r="CF117" i="80"/>
  <c r="BY117" i="80"/>
  <c r="BW117" i="80"/>
  <c r="CD117" i="80" s="1"/>
  <c r="CR117" i="80" s="1"/>
  <c r="AX117" i="80" a="1"/>
  <c r="AX117" i="80" s="1"/>
  <c r="AM117" i="80"/>
  <c r="AW117" i="80" s="1" a="1"/>
  <c r="AW117" i="80" s="1"/>
  <c r="AK117" i="80"/>
  <c r="DC116" i="80"/>
  <c r="DB116" i="80"/>
  <c r="DA116" i="80"/>
  <c r="CZ116" i="80"/>
  <c r="CT116" i="80"/>
  <c r="CM116" i="80"/>
  <c r="CF116" i="80"/>
  <c r="CD116" i="80"/>
  <c r="CR116" i="80" s="1"/>
  <c r="BY116" i="80"/>
  <c r="BW116" i="80"/>
  <c r="BF116" i="80" a="1"/>
  <c r="BF116" i="80" s="1"/>
  <c r="AM116" i="80"/>
  <c r="AK116" i="80"/>
  <c r="DC115" i="80"/>
  <c r="DB115" i="80"/>
  <c r="DA115" i="80"/>
  <c r="CZ115" i="80"/>
  <c r="CT115" i="80"/>
  <c r="CM115" i="80"/>
  <c r="CF115" i="80"/>
  <c r="BY115" i="80"/>
  <c r="BW115" i="80"/>
  <c r="CD115" i="80" s="1"/>
  <c r="AM115" i="80"/>
  <c r="AK115" i="80"/>
  <c r="DC114" i="80"/>
  <c r="DB114" i="80"/>
  <c r="DA114" i="80"/>
  <c r="CZ114" i="80"/>
  <c r="CT114" i="80"/>
  <c r="CM114" i="80"/>
  <c r="CF114" i="80"/>
  <c r="BY114" i="80"/>
  <c r="BW114" i="80"/>
  <c r="CD114" i="80" s="1"/>
  <c r="AM114" i="80"/>
  <c r="AK114" i="80"/>
  <c r="DC113" i="80"/>
  <c r="DB113" i="80"/>
  <c r="DA113" i="80"/>
  <c r="CZ113" i="80"/>
  <c r="CT113" i="80"/>
  <c r="CM113" i="80"/>
  <c r="CF113" i="80"/>
  <c r="BY113" i="80"/>
  <c r="BW113" i="80"/>
  <c r="CD113" i="80" s="1"/>
  <c r="CR113" i="80" s="1"/>
  <c r="AM113" i="80"/>
  <c r="BF113" i="80" s="1" a="1"/>
  <c r="BF113" i="80" s="1"/>
  <c r="AK113" i="80"/>
  <c r="DC112" i="80"/>
  <c r="DB112" i="80"/>
  <c r="DA112" i="80"/>
  <c r="CZ112" i="80"/>
  <c r="CT112" i="80"/>
  <c r="CM112" i="80"/>
  <c r="CF112" i="80"/>
  <c r="BY112" i="80"/>
  <c r="BW112" i="80"/>
  <c r="CD112" i="80" s="1"/>
  <c r="CR112" i="80" s="1"/>
  <c r="BF112" i="80" a="1"/>
  <c r="BF112" i="80" s="1"/>
  <c r="AX112" i="80" a="1"/>
  <c r="AX112" i="80" s="1"/>
  <c r="AW112" i="80" a="1"/>
  <c r="AW112" i="80" s="1"/>
  <c r="AM112" i="80"/>
  <c r="AK112" i="80"/>
  <c r="DC111" i="80"/>
  <c r="DB111" i="80"/>
  <c r="DA111" i="80"/>
  <c r="CZ111" i="80"/>
  <c r="CT111" i="80"/>
  <c r="CM111" i="80"/>
  <c r="CF111" i="80"/>
  <c r="BY111" i="80"/>
  <c r="BW111" i="80"/>
  <c r="CD111" i="80" s="1"/>
  <c r="AX111" i="80" a="1"/>
  <c r="AX111" i="80" s="1"/>
  <c r="AM111" i="80"/>
  <c r="AW111" i="80" s="1" a="1"/>
  <c r="AW111" i="80" s="1"/>
  <c r="AK111" i="80"/>
  <c r="DC110" i="80"/>
  <c r="DB110" i="80"/>
  <c r="DA110" i="80"/>
  <c r="CZ110" i="80"/>
  <c r="CT110" i="80"/>
  <c r="CM110" i="80"/>
  <c r="CK110" i="80"/>
  <c r="CF110" i="80"/>
  <c r="CD110" i="80"/>
  <c r="CR110" i="80" s="1"/>
  <c r="BY110" i="80"/>
  <c r="BW110" i="80"/>
  <c r="AM110" i="80"/>
  <c r="AK110" i="80"/>
  <c r="DC109" i="80"/>
  <c r="DB109" i="80"/>
  <c r="DA109" i="80"/>
  <c r="CZ109" i="80"/>
  <c r="CT109" i="80"/>
  <c r="CR109" i="80"/>
  <c r="CM109" i="80"/>
  <c r="CF109" i="80"/>
  <c r="CD109" i="80"/>
  <c r="CK109" i="80" s="1"/>
  <c r="BY109" i="80"/>
  <c r="BW109" i="80"/>
  <c r="AM109" i="80"/>
  <c r="AK109" i="80"/>
  <c r="DC108" i="80"/>
  <c r="DB108" i="80"/>
  <c r="DA108" i="80"/>
  <c r="CZ108" i="80"/>
  <c r="CT108" i="80"/>
  <c r="CM108" i="80"/>
  <c r="CF108" i="80"/>
  <c r="BY108" i="80"/>
  <c r="BW108" i="80"/>
  <c r="CD108" i="80" s="1"/>
  <c r="BF108" i="80" a="1"/>
  <c r="BF108" i="80" s="1"/>
  <c r="AX108" i="80" a="1"/>
  <c r="AX108" i="80" s="1"/>
  <c r="AM108" i="80"/>
  <c r="AK108" i="80"/>
  <c r="DC107" i="80"/>
  <c r="DB107" i="80"/>
  <c r="DA107" i="80"/>
  <c r="CZ107" i="80"/>
  <c r="CT107" i="80"/>
  <c r="CR107" i="80"/>
  <c r="CM107" i="80"/>
  <c r="CK107" i="80"/>
  <c r="CF107" i="80"/>
  <c r="BY107" i="80"/>
  <c r="BW107" i="80"/>
  <c r="CD107" i="80" s="1"/>
  <c r="AM107" i="80"/>
  <c r="BF107" i="80" s="1" a="1"/>
  <c r="BF107" i="80" s="1"/>
  <c r="AK107" i="80"/>
  <c r="DC106" i="80"/>
  <c r="DB106" i="80"/>
  <c r="DA106" i="80"/>
  <c r="CZ106" i="80"/>
  <c r="CT106" i="80"/>
  <c r="CM106" i="80"/>
  <c r="CK106" i="80"/>
  <c r="CF106" i="80"/>
  <c r="BY106" i="80"/>
  <c r="BW106" i="80"/>
  <c r="CD106" i="80" s="1"/>
  <c r="CR106" i="80" s="1"/>
  <c r="AM106" i="80"/>
  <c r="AK106" i="80"/>
  <c r="DC105" i="80"/>
  <c r="DB105" i="80"/>
  <c r="DA105" i="80"/>
  <c r="CZ105" i="80"/>
  <c r="CT105" i="80"/>
  <c r="CM105" i="80"/>
  <c r="CF105" i="80"/>
  <c r="BY105" i="80"/>
  <c r="BW105" i="80"/>
  <c r="CD105" i="80" s="1"/>
  <c r="CR105" i="80" s="1"/>
  <c r="BF105" i="80" a="1"/>
  <c r="BF105" i="80" s="1"/>
  <c r="AX105" i="80" a="1"/>
  <c r="AX105" i="80" s="1"/>
  <c r="AW105" i="80" a="1"/>
  <c r="AW105" i="80" s="1"/>
  <c r="AM105" i="80"/>
  <c r="AK105" i="80"/>
  <c r="DC104" i="80"/>
  <c r="DB104" i="80"/>
  <c r="DA104" i="80"/>
  <c r="CZ104" i="80"/>
  <c r="CT104" i="80"/>
  <c r="CM104" i="80"/>
  <c r="CF104" i="80"/>
  <c r="CD104" i="80"/>
  <c r="CR104" i="80" s="1"/>
  <c r="BY104" i="80"/>
  <c r="BW104" i="80"/>
  <c r="AM104" i="80"/>
  <c r="AW104" i="80" s="1" a="1"/>
  <c r="AW104" i="80" s="1"/>
  <c r="AK104" i="80"/>
  <c r="DC103" i="80"/>
  <c r="DB103" i="80"/>
  <c r="DA103" i="80"/>
  <c r="CZ103" i="80"/>
  <c r="CT103" i="80"/>
  <c r="CR103" i="80"/>
  <c r="CM103" i="80"/>
  <c r="CK103" i="80"/>
  <c r="CF103" i="80"/>
  <c r="CD103" i="80"/>
  <c r="BY103" i="80"/>
  <c r="BW103" i="80"/>
  <c r="AM103" i="80"/>
  <c r="BF103" i="80" s="1" a="1"/>
  <c r="BF103" i="80" s="1"/>
  <c r="AK103" i="80"/>
  <c r="DC102" i="80"/>
  <c r="DB102" i="80"/>
  <c r="DA102" i="80"/>
  <c r="CZ102" i="80"/>
  <c r="CT102" i="80"/>
  <c r="CM102" i="80"/>
  <c r="CF102" i="80"/>
  <c r="BY102" i="80"/>
  <c r="BW102" i="80"/>
  <c r="CD102" i="80" s="1"/>
  <c r="AW102" i="80" a="1"/>
  <c r="AW102" i="80" s="1"/>
  <c r="AM102" i="80"/>
  <c r="BF102" i="80" s="1" a="1"/>
  <c r="BF102" i="80" s="1"/>
  <c r="AK102" i="80"/>
  <c r="DC101" i="80"/>
  <c r="DB101" i="80"/>
  <c r="DA101" i="80"/>
  <c r="CZ101" i="80"/>
  <c r="CT101" i="80"/>
  <c r="CM101" i="80"/>
  <c r="CF101" i="80"/>
  <c r="BY101" i="80"/>
  <c r="BW101" i="80"/>
  <c r="CD101" i="80" s="1"/>
  <c r="CR101" i="80" s="1"/>
  <c r="AM101" i="80"/>
  <c r="AK101" i="80"/>
  <c r="DC100" i="80"/>
  <c r="DB100" i="80"/>
  <c r="DA100" i="80"/>
  <c r="CZ100" i="80"/>
  <c r="CT100" i="80"/>
  <c r="CM100" i="80"/>
  <c r="CF100" i="80"/>
  <c r="BY100" i="80"/>
  <c r="BW100" i="80"/>
  <c r="CD100" i="80" s="1"/>
  <c r="CR100" i="80" s="1"/>
  <c r="AX100" i="80" a="1"/>
  <c r="AX100" i="80" s="1"/>
  <c r="AM100" i="80"/>
  <c r="BF100" i="80" s="1" a="1"/>
  <c r="BF100" i="80" s="1"/>
  <c r="AK100" i="80"/>
  <c r="DC99" i="80"/>
  <c r="DB99" i="80"/>
  <c r="DA99" i="80"/>
  <c r="CZ99" i="80"/>
  <c r="CT99" i="80"/>
  <c r="CM99" i="80"/>
  <c r="CF99" i="80"/>
  <c r="CD99" i="80"/>
  <c r="BY99" i="80"/>
  <c r="BW99" i="80"/>
  <c r="BF99" i="80" a="1"/>
  <c r="BF99" i="80" s="1"/>
  <c r="AX99" i="80" a="1"/>
  <c r="AX99" i="80" s="1"/>
  <c r="AW99" i="80" a="1"/>
  <c r="AW99" i="80" s="1"/>
  <c r="AM99" i="80"/>
  <c r="AK99" i="80"/>
  <c r="DC98" i="80"/>
  <c r="DB98" i="80"/>
  <c r="DA98" i="80"/>
  <c r="CZ98" i="80"/>
  <c r="CT98" i="80"/>
  <c r="CM98" i="80"/>
  <c r="CF98" i="80"/>
  <c r="CD98" i="80"/>
  <c r="CR98" i="80" s="1"/>
  <c r="BY98" i="80"/>
  <c r="BW98" i="80"/>
  <c r="AM98" i="80"/>
  <c r="AW98" i="80" s="1" a="1"/>
  <c r="AW98" i="80" s="1"/>
  <c r="AK98" i="80"/>
  <c r="DC97" i="80"/>
  <c r="DB97" i="80"/>
  <c r="DA97" i="80"/>
  <c r="CZ97" i="80"/>
  <c r="CT97" i="80"/>
  <c r="CR97" i="80"/>
  <c r="CM97" i="80"/>
  <c r="CK97" i="80"/>
  <c r="CF97" i="80"/>
  <c r="CD97" i="80"/>
  <c r="BY97" i="80"/>
  <c r="BW97" i="80"/>
  <c r="AM97" i="80"/>
  <c r="AK97" i="80"/>
  <c r="DC96" i="80"/>
  <c r="DB96" i="80"/>
  <c r="DA96" i="80"/>
  <c r="CZ96" i="80"/>
  <c r="CT96" i="80"/>
  <c r="CM96" i="80"/>
  <c r="CF96" i="80"/>
  <c r="BY96" i="80"/>
  <c r="BW96" i="80"/>
  <c r="CD96" i="80" s="1"/>
  <c r="AW96" i="80" a="1"/>
  <c r="AW96" i="80" s="1"/>
  <c r="AM96" i="80"/>
  <c r="BF96" i="80" s="1" a="1"/>
  <c r="BF96" i="80" s="1"/>
  <c r="AK96" i="80"/>
  <c r="DC95" i="80"/>
  <c r="DB95" i="80"/>
  <c r="DA95" i="80"/>
  <c r="CZ95" i="80"/>
  <c r="CT95" i="80"/>
  <c r="CM95" i="80"/>
  <c r="CF95" i="80"/>
  <c r="BY95" i="80"/>
  <c r="BW95" i="80"/>
  <c r="CD95" i="80" s="1"/>
  <c r="AX95" i="80" a="1"/>
  <c r="AX95" i="80" s="1"/>
  <c r="AW95" i="80" a="1"/>
  <c r="AW95" i="80" s="1"/>
  <c r="AM95" i="80"/>
  <c r="AK95" i="80"/>
  <c r="DC94" i="80"/>
  <c r="DB94" i="80"/>
  <c r="DA94" i="80"/>
  <c r="CZ94" i="80"/>
  <c r="CT94" i="80"/>
  <c r="CM94" i="80"/>
  <c r="CF94" i="80"/>
  <c r="BY94" i="80"/>
  <c r="BW94" i="80"/>
  <c r="CD94" i="80" s="1"/>
  <c r="CR94" i="80" s="1"/>
  <c r="BF94" i="80" a="1"/>
  <c r="BF94" i="80" s="1"/>
  <c r="AX94" i="80" a="1"/>
  <c r="AX94" i="80" s="1"/>
  <c r="AW94" i="80" a="1"/>
  <c r="AW94" i="80" s="1"/>
  <c r="AM94" i="80"/>
  <c r="AK94" i="80"/>
  <c r="DC93" i="80"/>
  <c r="DB93" i="80"/>
  <c r="DA93" i="80"/>
  <c r="CZ93" i="80"/>
  <c r="CT93" i="80"/>
  <c r="CM93" i="80"/>
  <c r="CK93" i="80"/>
  <c r="CF93" i="80"/>
  <c r="CD93" i="80"/>
  <c r="CR93" i="80" s="1"/>
  <c r="BY93" i="80"/>
  <c r="BW93" i="80"/>
  <c r="BF93" i="80" a="1"/>
  <c r="BF93" i="80" s="1"/>
  <c r="AX93" i="80" a="1"/>
  <c r="AX93" i="80" s="1"/>
  <c r="AW93" i="80" a="1"/>
  <c r="AW93" i="80" s="1"/>
  <c r="AM93" i="80"/>
  <c r="AK93" i="80"/>
  <c r="DC92" i="80"/>
  <c r="DB92" i="80"/>
  <c r="DA92" i="80"/>
  <c r="CZ92" i="80"/>
  <c r="CT92" i="80"/>
  <c r="CM92" i="80"/>
  <c r="CF92" i="80"/>
  <c r="BY92" i="80"/>
  <c r="BW92" i="80"/>
  <c r="CD92" i="80" s="1"/>
  <c r="CR92" i="80" s="1"/>
  <c r="AM92" i="80"/>
  <c r="AX92" i="80" s="1" a="1"/>
  <c r="AX92" i="80" s="1"/>
  <c r="AK92" i="80"/>
  <c r="DC91" i="80"/>
  <c r="DB91" i="80"/>
  <c r="DA91" i="80"/>
  <c r="CZ91" i="80"/>
  <c r="CT91" i="80"/>
  <c r="CM91" i="80"/>
  <c r="CF91" i="80"/>
  <c r="BY91" i="80"/>
  <c r="BW91" i="80"/>
  <c r="CD91" i="80" s="1"/>
  <c r="AW91" i="80" a="1"/>
  <c r="AW91" i="80" s="1"/>
  <c r="AM91" i="80"/>
  <c r="BF91" i="80" s="1" a="1"/>
  <c r="BF91" i="80" s="1"/>
  <c r="AK91" i="80"/>
  <c r="DC90" i="80"/>
  <c r="DB90" i="80"/>
  <c r="DA90" i="80"/>
  <c r="CZ90" i="80"/>
  <c r="CT90" i="80"/>
  <c r="CM90" i="80"/>
  <c r="CF90" i="80"/>
  <c r="BY90" i="80"/>
  <c r="BW90" i="80"/>
  <c r="CD90" i="80" s="1"/>
  <c r="AX90" i="80" a="1"/>
  <c r="AX90" i="80" s="1"/>
  <c r="AM90" i="80"/>
  <c r="AK90" i="80"/>
  <c r="DC89" i="80"/>
  <c r="DB89" i="80"/>
  <c r="DA89" i="80"/>
  <c r="CZ89" i="80"/>
  <c r="CT89" i="80"/>
  <c r="CM89" i="80"/>
  <c r="CF89" i="80"/>
  <c r="BY89" i="80"/>
  <c r="BW89" i="80"/>
  <c r="CD89" i="80" s="1"/>
  <c r="BF89" i="80" a="1"/>
  <c r="BF89" i="80" s="1"/>
  <c r="AX89" i="80" a="1"/>
  <c r="AX89" i="80" s="1"/>
  <c r="AW89" i="80" a="1"/>
  <c r="AW89" i="80" s="1"/>
  <c r="AM89" i="80"/>
  <c r="AK89" i="80"/>
  <c r="DC88" i="80"/>
  <c r="DB88" i="80"/>
  <c r="DA88" i="80"/>
  <c r="CZ88" i="80"/>
  <c r="CT88" i="80"/>
  <c r="CM88" i="80"/>
  <c r="CK88" i="80"/>
  <c r="CF88" i="80"/>
  <c r="BY88" i="80"/>
  <c r="BW88" i="80"/>
  <c r="CD88" i="80" s="1"/>
  <c r="CR88" i="80" s="1"/>
  <c r="AM88" i="80"/>
  <c r="BF88" i="80" s="1" a="1"/>
  <c r="BF88" i="80" s="1"/>
  <c r="AK88" i="80"/>
  <c r="DC87" i="80"/>
  <c r="DB87" i="80"/>
  <c r="DA87" i="80"/>
  <c r="CZ87" i="80"/>
  <c r="CT87" i="80"/>
  <c r="CM87" i="80"/>
  <c r="CF87" i="80"/>
  <c r="BY87" i="80"/>
  <c r="BW87" i="80"/>
  <c r="CD87" i="80" s="1"/>
  <c r="BF87" i="80" a="1"/>
  <c r="BF87" i="80" s="1"/>
  <c r="AX87" i="80" a="1"/>
  <c r="AX87" i="80" s="1"/>
  <c r="AM87" i="80"/>
  <c r="AW87" i="80" s="1" a="1"/>
  <c r="AW87" i="80" s="1"/>
  <c r="AK87" i="80"/>
  <c r="DC86" i="80"/>
  <c r="DB86" i="80"/>
  <c r="DA86" i="80"/>
  <c r="CZ86" i="80"/>
  <c r="CT86" i="80"/>
  <c r="CM86" i="80"/>
  <c r="CF86" i="80"/>
  <c r="BY86" i="80"/>
  <c r="BW86" i="80"/>
  <c r="CD86" i="80" s="1"/>
  <c r="CR86" i="80" s="1"/>
  <c r="AW86" i="80" a="1"/>
  <c r="AW86" i="80" s="1"/>
  <c r="AM86" i="80"/>
  <c r="BF86" i="80" s="1" a="1"/>
  <c r="BF86" i="80" s="1"/>
  <c r="AK86" i="80"/>
  <c r="DC85" i="80"/>
  <c r="DB85" i="80"/>
  <c r="DA85" i="80"/>
  <c r="CZ85" i="80"/>
  <c r="CT85" i="80"/>
  <c r="CM85" i="80"/>
  <c r="CF85" i="80"/>
  <c r="BY85" i="80"/>
  <c r="BW85" i="80"/>
  <c r="CD85" i="80" s="1"/>
  <c r="CR85" i="80" s="1"/>
  <c r="AM85" i="80"/>
  <c r="AK85" i="80"/>
  <c r="DC84" i="80"/>
  <c r="DB84" i="80"/>
  <c r="DA84" i="80"/>
  <c r="CZ84" i="80"/>
  <c r="CT84" i="80"/>
  <c r="CM84" i="80"/>
  <c r="CF84" i="80"/>
  <c r="BY84" i="80"/>
  <c r="BW84" i="80"/>
  <c r="CD84" i="80" s="1"/>
  <c r="BF84" i="80" a="1"/>
  <c r="BF84" i="80" s="1"/>
  <c r="AX84" i="80" a="1"/>
  <c r="AX84" i="80" s="1"/>
  <c r="AW84" i="80" a="1"/>
  <c r="AW84" i="80" s="1"/>
  <c r="AM84" i="80"/>
  <c r="AK84" i="80"/>
  <c r="DC83" i="80"/>
  <c r="DB83" i="80"/>
  <c r="DA83" i="80"/>
  <c r="CZ83" i="80"/>
  <c r="CT83" i="80"/>
  <c r="CM83" i="80"/>
  <c r="CK83" i="80"/>
  <c r="CF83" i="80"/>
  <c r="BY83" i="80"/>
  <c r="BW83" i="80"/>
  <c r="CD83" i="80" s="1"/>
  <c r="CR83" i="80" s="1"/>
  <c r="AM83" i="80"/>
  <c r="AK83" i="80"/>
  <c r="DC82" i="80"/>
  <c r="DB82" i="80"/>
  <c r="DA82" i="80"/>
  <c r="CZ82" i="80"/>
  <c r="CT82" i="80"/>
  <c r="CM82" i="80"/>
  <c r="CK82" i="80"/>
  <c r="CF82" i="80"/>
  <c r="BY82" i="80"/>
  <c r="BW82" i="80"/>
  <c r="CD82" i="80" s="1"/>
  <c r="CR82" i="80" s="1"/>
  <c r="AM82" i="80"/>
  <c r="BF82" i="80" s="1" a="1"/>
  <c r="BF82" i="80" s="1"/>
  <c r="AK82" i="80"/>
  <c r="DC81" i="80"/>
  <c r="DB81" i="80"/>
  <c r="DA81" i="80"/>
  <c r="CZ81" i="80"/>
  <c r="CT81" i="80"/>
  <c r="CM81" i="80"/>
  <c r="CK81" i="80"/>
  <c r="CF81" i="80"/>
  <c r="BY81" i="80"/>
  <c r="BW81" i="80"/>
  <c r="CD81" i="80" s="1"/>
  <c r="CR81" i="80" s="1"/>
  <c r="AM81" i="80"/>
  <c r="BF81" i="80" s="1" a="1"/>
  <c r="BF81" i="80" s="1"/>
  <c r="AK81" i="80"/>
  <c r="DC80" i="80"/>
  <c r="DB80" i="80"/>
  <c r="DA80" i="80"/>
  <c r="CZ80" i="80"/>
  <c r="CT80" i="80"/>
  <c r="CM80" i="80"/>
  <c r="CK80" i="80"/>
  <c r="CF80" i="80"/>
  <c r="BY80" i="80"/>
  <c r="BW80" i="80"/>
  <c r="CD80" i="80" s="1"/>
  <c r="CR80" i="80" s="1"/>
  <c r="AW80" i="80" a="1"/>
  <c r="AW80" i="80" s="1"/>
  <c r="AM80" i="80"/>
  <c r="AK80" i="80"/>
  <c r="DC79" i="80"/>
  <c r="DB79" i="80"/>
  <c r="DA79" i="80"/>
  <c r="CZ79" i="80"/>
  <c r="CT79" i="80"/>
  <c r="CM79" i="80"/>
  <c r="CF79" i="80"/>
  <c r="BY79" i="80"/>
  <c r="BW79" i="80"/>
  <c r="CD79" i="80" s="1"/>
  <c r="BF79" i="80" a="1"/>
  <c r="BF79" i="80" s="1"/>
  <c r="AX79" i="80" a="1"/>
  <c r="AX79" i="80" s="1"/>
  <c r="AW79" i="80" a="1"/>
  <c r="AW79" i="80" s="1"/>
  <c r="AM79" i="80"/>
  <c r="AK79" i="80"/>
  <c r="DC78" i="80"/>
  <c r="DB78" i="80"/>
  <c r="DA78" i="80"/>
  <c r="CZ78" i="80"/>
  <c r="CT78" i="80"/>
  <c r="CM78" i="80"/>
  <c r="CF78" i="80"/>
  <c r="BY78" i="80"/>
  <c r="BW78" i="80"/>
  <c r="CD78" i="80" s="1"/>
  <c r="BF78" i="80" a="1"/>
  <c r="BF78" i="80" s="1"/>
  <c r="AW78" i="80" a="1"/>
  <c r="AW78" i="80" s="1"/>
  <c r="AM78" i="80"/>
  <c r="AX78" i="80" s="1" a="1"/>
  <c r="AX78" i="80" s="1"/>
  <c r="AK78" i="80"/>
  <c r="DC77" i="80"/>
  <c r="DB77" i="80"/>
  <c r="DA77" i="80"/>
  <c r="CZ77" i="80"/>
  <c r="CT77" i="80"/>
  <c r="CM77" i="80"/>
  <c r="CF77" i="80"/>
  <c r="BY77" i="80"/>
  <c r="BW77" i="80"/>
  <c r="CD77" i="80" s="1"/>
  <c r="CK77" i="80" s="1"/>
  <c r="AM77" i="80"/>
  <c r="AK77" i="80"/>
  <c r="DC76" i="80"/>
  <c r="DB76" i="80"/>
  <c r="DA76" i="80"/>
  <c r="CZ76" i="80"/>
  <c r="CT76" i="80"/>
  <c r="CM76" i="80"/>
  <c r="CF76" i="80"/>
  <c r="BY76" i="80"/>
  <c r="BW76" i="80"/>
  <c r="CD76" i="80" s="1"/>
  <c r="CR76" i="80" s="1"/>
  <c r="AM76" i="80"/>
  <c r="BF76" i="80" s="1" a="1"/>
  <c r="BF76" i="80" s="1"/>
  <c r="AK76" i="80"/>
  <c r="DC75" i="80"/>
  <c r="DB75" i="80"/>
  <c r="DA75" i="80"/>
  <c r="CZ75" i="80"/>
  <c r="CT75" i="80"/>
  <c r="CM75" i="80"/>
  <c r="CF75" i="80"/>
  <c r="BY75" i="80"/>
  <c r="BW75" i="80"/>
  <c r="CD75" i="80" s="1"/>
  <c r="CR75" i="80" s="1"/>
  <c r="BF75" i="80" a="1"/>
  <c r="BF75" i="80" s="1"/>
  <c r="AX75" i="80" a="1"/>
  <c r="AX75" i="80" s="1"/>
  <c r="AM75" i="80"/>
  <c r="AW75" i="80" s="1" a="1"/>
  <c r="AW75" i="80" s="1"/>
  <c r="AK75" i="80"/>
  <c r="DC74" i="80"/>
  <c r="DB74" i="80"/>
  <c r="DA74" i="80"/>
  <c r="CZ74" i="80"/>
  <c r="CT74" i="80"/>
  <c r="CM74" i="80"/>
  <c r="CK74" i="80"/>
  <c r="CF74" i="80"/>
  <c r="BY74" i="80"/>
  <c r="BW74" i="80"/>
  <c r="CD74" i="80" s="1"/>
  <c r="CR74" i="80" s="1"/>
  <c r="AM74" i="80"/>
  <c r="AK74" i="80"/>
  <c r="DC73" i="80"/>
  <c r="DB73" i="80"/>
  <c r="DA73" i="80"/>
  <c r="CZ73" i="80"/>
  <c r="CT73" i="80"/>
  <c r="CM73" i="80"/>
  <c r="CF73" i="80"/>
  <c r="BY73" i="80"/>
  <c r="BW73" i="80"/>
  <c r="CD73" i="80" s="1"/>
  <c r="AM73" i="80"/>
  <c r="BF73" i="80" s="1" a="1"/>
  <c r="BF73" i="80" s="1"/>
  <c r="AK73" i="80"/>
  <c r="DC72" i="80"/>
  <c r="DB72" i="80"/>
  <c r="DA72" i="80"/>
  <c r="CZ72" i="80"/>
  <c r="CT72" i="80"/>
  <c r="CM72" i="80"/>
  <c r="CF72" i="80"/>
  <c r="BY72" i="80"/>
  <c r="BW72" i="80"/>
  <c r="CD72" i="80" s="1"/>
  <c r="BF72" i="80" a="1"/>
  <c r="BF72" i="80" s="1"/>
  <c r="AW72" i="80" a="1"/>
  <c r="AW72" i="80" s="1"/>
  <c r="AM72" i="80"/>
  <c r="AK72" i="80"/>
  <c r="DC71" i="80"/>
  <c r="DB71" i="80"/>
  <c r="DA71" i="80"/>
  <c r="CZ71" i="80"/>
  <c r="CT71" i="80"/>
  <c r="CM71" i="80"/>
  <c r="CF71" i="80"/>
  <c r="BY71" i="80"/>
  <c r="BW71" i="80"/>
  <c r="CD71" i="80" s="1"/>
  <c r="CK71" i="80" s="1"/>
  <c r="BF71" i="80" a="1"/>
  <c r="BF71" i="80" s="1"/>
  <c r="AX71" i="80" a="1"/>
  <c r="AX71" i="80" s="1"/>
  <c r="AM71" i="80"/>
  <c r="AK71" i="80"/>
  <c r="DC70" i="80"/>
  <c r="DB70" i="80"/>
  <c r="DA70" i="80"/>
  <c r="CZ70" i="80"/>
  <c r="CT70" i="80"/>
  <c r="CM70" i="80"/>
  <c r="CK70" i="80"/>
  <c r="CF70" i="80"/>
  <c r="BY70" i="80"/>
  <c r="BW70" i="80"/>
  <c r="CD70" i="80" s="1"/>
  <c r="CR70" i="80" s="1"/>
  <c r="AM70" i="80"/>
  <c r="BF70" i="80" s="1" a="1"/>
  <c r="BF70" i="80" s="1"/>
  <c r="AK70" i="80"/>
  <c r="DC69" i="80"/>
  <c r="DB69" i="80"/>
  <c r="DA69" i="80"/>
  <c r="CZ69" i="80"/>
  <c r="CT69" i="80"/>
  <c r="CM69" i="80"/>
  <c r="CF69" i="80"/>
  <c r="BY69" i="80"/>
  <c r="BW69" i="80"/>
  <c r="CD69" i="80" s="1"/>
  <c r="CR69" i="80" s="1"/>
  <c r="BF69" i="80" a="1"/>
  <c r="BF69" i="80" s="1"/>
  <c r="AX69" i="80" a="1"/>
  <c r="AX69" i="80" s="1"/>
  <c r="AM69" i="80"/>
  <c r="AW69" i="80" s="1" a="1"/>
  <c r="AW69" i="80" s="1"/>
  <c r="AK69" i="80"/>
  <c r="DC68" i="80"/>
  <c r="DB68" i="80"/>
  <c r="DA68" i="80"/>
  <c r="CZ68" i="80"/>
  <c r="CT68" i="80"/>
  <c r="CM68" i="80"/>
  <c r="CF68" i="80"/>
  <c r="CD68" i="80"/>
  <c r="CR68" i="80" s="1"/>
  <c r="BY68" i="80"/>
  <c r="BW68" i="80"/>
  <c r="AM68" i="80"/>
  <c r="AK68" i="80"/>
  <c r="DC67" i="80"/>
  <c r="DB67" i="80"/>
  <c r="DA67" i="80"/>
  <c r="CZ67" i="80"/>
  <c r="CT67" i="80"/>
  <c r="CR67" i="80"/>
  <c r="CM67" i="80"/>
  <c r="CF67" i="80"/>
  <c r="BY67" i="80"/>
  <c r="BW67" i="80"/>
  <c r="CD67" i="80" s="1"/>
  <c r="CK67" i="80" s="1"/>
  <c r="BF67" i="80" a="1"/>
  <c r="BF67" i="80" s="1"/>
  <c r="AX67" i="80" a="1"/>
  <c r="AX67" i="80" s="1"/>
  <c r="AW67" i="80" a="1"/>
  <c r="AW67" i="80" s="1"/>
  <c r="AM67" i="80"/>
  <c r="AK67" i="80"/>
  <c r="DC66" i="80"/>
  <c r="DB66" i="80"/>
  <c r="DA66" i="80"/>
  <c r="CZ66" i="80"/>
  <c r="CT66" i="80"/>
  <c r="CM66" i="80"/>
  <c r="CF66" i="80"/>
  <c r="CD66" i="80"/>
  <c r="BY66" i="80"/>
  <c r="BW66" i="80"/>
  <c r="AW66" i="80" a="1"/>
  <c r="AW66" i="80" s="1"/>
  <c r="AM66" i="80"/>
  <c r="BF66" i="80" s="1" a="1"/>
  <c r="BF66" i="80" s="1"/>
  <c r="AK66" i="80"/>
  <c r="DC65" i="80"/>
  <c r="DB65" i="80"/>
  <c r="DA65" i="80"/>
  <c r="CZ65" i="80"/>
  <c r="CT65" i="80"/>
  <c r="CM65" i="80"/>
  <c r="CK65" i="80"/>
  <c r="CF65" i="80"/>
  <c r="BY65" i="80"/>
  <c r="BW65" i="80"/>
  <c r="CD65" i="80" s="1"/>
  <c r="CR65" i="80" s="1"/>
  <c r="AM65" i="80"/>
  <c r="AK65" i="80"/>
  <c r="DC64" i="80"/>
  <c r="DB64" i="80"/>
  <c r="DA64" i="80"/>
  <c r="CZ64" i="80"/>
  <c r="CT64" i="80"/>
  <c r="CM64" i="80"/>
  <c r="CK64" i="80"/>
  <c r="CF64" i="80"/>
  <c r="BY64" i="80"/>
  <c r="BW64" i="80"/>
  <c r="CD64" i="80" s="1"/>
  <c r="CR64" i="80" s="1"/>
  <c r="BF64" i="80" a="1"/>
  <c r="BF64" i="80" s="1"/>
  <c r="AX64" i="80" a="1"/>
  <c r="AX64" i="80" s="1"/>
  <c r="AM64" i="80"/>
  <c r="AW64" i="80" s="1" a="1"/>
  <c r="AW64" i="80" s="1"/>
  <c r="AK64" i="80"/>
  <c r="DC63" i="80"/>
  <c r="DB63" i="80"/>
  <c r="DA63" i="80"/>
  <c r="CZ63" i="80"/>
  <c r="CT63" i="80"/>
  <c r="CM63" i="80"/>
  <c r="CF63" i="80"/>
  <c r="BY63" i="80"/>
  <c r="BW63" i="80"/>
  <c r="CD63" i="80" s="1"/>
  <c r="CR63" i="80" s="1"/>
  <c r="AW63" i="80" a="1"/>
  <c r="AW63" i="80" s="1"/>
  <c r="AM63" i="80"/>
  <c r="BF63" i="80" s="1" a="1"/>
  <c r="BF63" i="80" s="1"/>
  <c r="AK63" i="80"/>
  <c r="DC62" i="80"/>
  <c r="DB62" i="80"/>
  <c r="DA62" i="80"/>
  <c r="CZ62" i="80"/>
  <c r="CT62" i="80"/>
  <c r="CM62" i="80"/>
  <c r="CF62" i="80"/>
  <c r="BY62" i="80"/>
  <c r="BW62" i="80"/>
  <c r="CD62" i="80" s="1"/>
  <c r="AM62" i="80"/>
  <c r="AK62" i="80"/>
  <c r="DC61" i="80"/>
  <c r="DB61" i="80"/>
  <c r="DA61" i="80"/>
  <c r="CZ61" i="80"/>
  <c r="CT61" i="80"/>
  <c r="CM61" i="80"/>
  <c r="CF61" i="80"/>
  <c r="BY61" i="80"/>
  <c r="BW61" i="80"/>
  <c r="CD61" i="80" s="1"/>
  <c r="AM61" i="80"/>
  <c r="AK61" i="80"/>
  <c r="DC60" i="80"/>
  <c r="DB60" i="80"/>
  <c r="DA60" i="80"/>
  <c r="CZ60" i="80"/>
  <c r="CT60" i="80"/>
  <c r="CM60" i="80"/>
  <c r="CF60" i="80"/>
  <c r="BY60" i="80"/>
  <c r="BW60" i="80"/>
  <c r="CD60" i="80" s="1"/>
  <c r="CR60" i="80" s="1"/>
  <c r="AM60" i="80"/>
  <c r="AK60" i="80"/>
  <c r="DC59" i="80"/>
  <c r="DB59" i="80"/>
  <c r="DA59" i="80"/>
  <c r="CZ59" i="80"/>
  <c r="CT59" i="80"/>
  <c r="CM59" i="80"/>
  <c r="CF59" i="80"/>
  <c r="BY59" i="80"/>
  <c r="BW59" i="80"/>
  <c r="CD59" i="80" s="1"/>
  <c r="CR59" i="80" s="1"/>
  <c r="AM59" i="80"/>
  <c r="AK59" i="80"/>
  <c r="DC58" i="80"/>
  <c r="DB58" i="80"/>
  <c r="DA58" i="80"/>
  <c r="CZ58" i="80"/>
  <c r="CT58" i="80"/>
  <c r="CM58" i="80"/>
  <c r="CK58" i="80"/>
  <c r="CF58" i="80"/>
  <c r="BY58" i="80"/>
  <c r="BW58" i="80"/>
  <c r="CD58" i="80" s="1"/>
  <c r="CR58" i="80" s="1"/>
  <c r="AM58" i="80"/>
  <c r="AK58" i="80"/>
  <c r="DC57" i="80"/>
  <c r="DB57" i="80"/>
  <c r="DA57" i="80"/>
  <c r="CZ57" i="80"/>
  <c r="CT57" i="80"/>
  <c r="CM57" i="80"/>
  <c r="CF57" i="80"/>
  <c r="BY57" i="80"/>
  <c r="BW57" i="80"/>
  <c r="CD57" i="80" s="1"/>
  <c r="CR57" i="80" s="1"/>
  <c r="BF57" i="80" a="1"/>
  <c r="BF57" i="80" s="1"/>
  <c r="AX57" i="80" a="1"/>
  <c r="AX57" i="80" s="1"/>
  <c r="AW57" i="80" a="1"/>
  <c r="AW57" i="80" s="1"/>
  <c r="AM57" i="80"/>
  <c r="AK57" i="80"/>
  <c r="DC56" i="80"/>
  <c r="DB56" i="80"/>
  <c r="DA56" i="80"/>
  <c r="CZ56" i="80"/>
  <c r="CT56" i="80"/>
  <c r="CM56" i="80"/>
  <c r="CF56" i="80"/>
  <c r="BY56" i="80"/>
  <c r="BW56" i="80"/>
  <c r="CD56" i="80" s="1"/>
  <c r="BF56" i="80" a="1"/>
  <c r="BF56" i="80" s="1"/>
  <c r="AM56" i="80"/>
  <c r="AW56" i="80" s="1" a="1"/>
  <c r="AW56" i="80" s="1"/>
  <c r="AK56" i="80"/>
  <c r="DC55" i="80"/>
  <c r="DB55" i="80"/>
  <c r="DA55" i="80"/>
  <c r="CZ55" i="80"/>
  <c r="CT55" i="80"/>
  <c r="CM55" i="80"/>
  <c r="CF55" i="80"/>
  <c r="BY55" i="80"/>
  <c r="BW55" i="80"/>
  <c r="CD55" i="80" s="1"/>
  <c r="AM55" i="80"/>
  <c r="BF55" i="80" s="1" a="1"/>
  <c r="BF55" i="80" s="1"/>
  <c r="AK55" i="80"/>
  <c r="DC54" i="80"/>
  <c r="DB54" i="80"/>
  <c r="DA54" i="80"/>
  <c r="CZ54" i="80"/>
  <c r="CT54" i="80"/>
  <c r="CM54" i="80"/>
  <c r="CF54" i="80"/>
  <c r="BY54" i="80"/>
  <c r="BW54" i="80"/>
  <c r="CD54" i="80" s="1"/>
  <c r="AX54" i="80" a="1"/>
  <c r="AX54" i="80" s="1"/>
  <c r="AW54" i="80" a="1"/>
  <c r="AW54" i="80" s="1"/>
  <c r="AM54" i="80"/>
  <c r="AK54" i="80"/>
  <c r="DC53" i="80"/>
  <c r="DB53" i="80"/>
  <c r="DA53" i="80"/>
  <c r="CZ53" i="80"/>
  <c r="CT53" i="80"/>
  <c r="CM53" i="80"/>
  <c r="CF53" i="80"/>
  <c r="BY53" i="80"/>
  <c r="BW53" i="80"/>
  <c r="CD53" i="80" s="1"/>
  <c r="CR53" i="80" s="1"/>
  <c r="BF53" i="80" a="1"/>
  <c r="BF53" i="80" s="1"/>
  <c r="AM53" i="80"/>
  <c r="AX53" i="80" s="1" a="1"/>
  <c r="AX53" i="80" s="1"/>
  <c r="AK53" i="80"/>
  <c r="DC52" i="80"/>
  <c r="DB52" i="80"/>
  <c r="DA52" i="80"/>
  <c r="CZ52" i="80"/>
  <c r="CT52" i="80"/>
  <c r="CM52" i="80"/>
  <c r="CF52" i="80"/>
  <c r="BY52" i="80"/>
  <c r="BW52" i="80"/>
  <c r="CD52" i="80" s="1"/>
  <c r="CR52" i="80" s="1"/>
  <c r="AW52" i="80" a="1"/>
  <c r="AW52" i="80" s="1"/>
  <c r="AM52" i="80"/>
  <c r="BF52" i="80" s="1" a="1"/>
  <c r="BF52" i="80" s="1"/>
  <c r="AK52" i="80"/>
  <c r="DC51" i="80"/>
  <c r="DB51" i="80"/>
  <c r="DA51" i="80"/>
  <c r="CZ51" i="80"/>
  <c r="CT51" i="80"/>
  <c r="CM51" i="80"/>
  <c r="CF51" i="80"/>
  <c r="BY51" i="80"/>
  <c r="BW51" i="80"/>
  <c r="CD51" i="80" s="1"/>
  <c r="AW51" i="80" a="1"/>
  <c r="AW51" i="80" s="1"/>
  <c r="AM51" i="80"/>
  <c r="AK51" i="80"/>
  <c r="DC50" i="80"/>
  <c r="DB50" i="80"/>
  <c r="DA50" i="80"/>
  <c r="CZ50" i="80"/>
  <c r="CT50" i="80"/>
  <c r="CM50" i="80"/>
  <c r="CF50" i="80"/>
  <c r="BY50" i="80"/>
  <c r="BW50" i="80"/>
  <c r="CD50" i="80" s="1"/>
  <c r="BF50" i="80" a="1"/>
  <c r="BF50" i="80" s="1"/>
  <c r="AW50" i="80" a="1"/>
  <c r="AW50" i="80" s="1"/>
  <c r="AM50" i="80"/>
  <c r="AK50" i="80"/>
  <c r="DC49" i="80"/>
  <c r="DB49" i="80"/>
  <c r="DA49" i="80"/>
  <c r="CZ49" i="80"/>
  <c r="CT49" i="80"/>
  <c r="CM49" i="80"/>
  <c r="CF49" i="80"/>
  <c r="BY49" i="80"/>
  <c r="BW49" i="80"/>
  <c r="CD49" i="80" s="1"/>
  <c r="BF49" i="80" a="1"/>
  <c r="BF49" i="80" s="1"/>
  <c r="AW49" i="80" a="1"/>
  <c r="AW49" i="80" s="1"/>
  <c r="AM49" i="80"/>
  <c r="AX49" i="80" s="1" a="1"/>
  <c r="AX49" i="80" s="1"/>
  <c r="AK49" i="80"/>
  <c r="DC48" i="80"/>
  <c r="DB48" i="80"/>
  <c r="DA48" i="80"/>
  <c r="CZ48" i="80"/>
  <c r="CT48" i="80"/>
  <c r="CR48" i="80"/>
  <c r="CM48" i="80"/>
  <c r="CF48" i="80"/>
  <c r="BY48" i="80"/>
  <c r="BW48" i="80"/>
  <c r="CD48" i="80" s="1"/>
  <c r="CK48" i="80" s="1"/>
  <c r="AX48" i="80" a="1"/>
  <c r="AX48" i="80" s="1"/>
  <c r="AW48" i="80" a="1"/>
  <c r="AW48" i="80" s="1"/>
  <c r="AM48" i="80"/>
  <c r="AK48" i="80"/>
  <c r="DC47" i="80"/>
  <c r="DB47" i="80"/>
  <c r="DA47" i="80"/>
  <c r="CZ47" i="80"/>
  <c r="CT47" i="80"/>
  <c r="CM47" i="80"/>
  <c r="CF47" i="80"/>
  <c r="BY47" i="80"/>
  <c r="BW47" i="80"/>
  <c r="CD47" i="80" s="1"/>
  <c r="CK47" i="80" s="1"/>
  <c r="BF47" i="80" a="1"/>
  <c r="BF47" i="80" s="1"/>
  <c r="AM47" i="80"/>
  <c r="AX47" i="80" s="1" a="1"/>
  <c r="AX47" i="80" s="1"/>
  <c r="AK47" i="80"/>
  <c r="DC46" i="80"/>
  <c r="DB46" i="80"/>
  <c r="DA46" i="80"/>
  <c r="CZ46" i="80"/>
  <c r="CT46" i="80"/>
  <c r="CM46" i="80"/>
  <c r="CF46" i="80"/>
  <c r="BY46" i="80"/>
  <c r="BW46" i="80"/>
  <c r="CD46" i="80" s="1"/>
  <c r="CR46" i="80" s="1"/>
  <c r="AM46" i="80"/>
  <c r="AK46" i="80"/>
  <c r="DC45" i="80"/>
  <c r="DB45" i="80"/>
  <c r="DA45" i="80"/>
  <c r="CZ45" i="80"/>
  <c r="CT45" i="80"/>
  <c r="CM45" i="80"/>
  <c r="CF45" i="80"/>
  <c r="BY45" i="80"/>
  <c r="BW45" i="80"/>
  <c r="CD45" i="80" s="1"/>
  <c r="AM45" i="80"/>
  <c r="BF45" i="80" s="1" a="1"/>
  <c r="BF45" i="80" s="1"/>
  <c r="AK45" i="80"/>
  <c r="DC44" i="80"/>
  <c r="DB44" i="80"/>
  <c r="DA44" i="80"/>
  <c r="CZ44" i="80"/>
  <c r="CT44" i="80"/>
  <c r="CM44" i="80"/>
  <c r="CF44" i="80"/>
  <c r="CD44" i="80"/>
  <c r="BY44" i="80"/>
  <c r="BW44" i="80"/>
  <c r="BF44" i="80" a="1"/>
  <c r="BF44" i="80" s="1"/>
  <c r="AM44" i="80"/>
  <c r="AW44" i="80" s="1" a="1"/>
  <c r="AW44" i="80" s="1"/>
  <c r="AK44" i="80"/>
  <c r="DC43" i="80"/>
  <c r="DB43" i="80"/>
  <c r="DA43" i="80"/>
  <c r="CZ43" i="80"/>
  <c r="CT43" i="80"/>
  <c r="CM43" i="80"/>
  <c r="CF43" i="80"/>
  <c r="CD43" i="80"/>
  <c r="CR43" i="80" s="1"/>
  <c r="BY43" i="80"/>
  <c r="BW43" i="80"/>
  <c r="BF43" i="80" a="1"/>
  <c r="BF43" i="80" s="1"/>
  <c r="AM43" i="80"/>
  <c r="AK43" i="80"/>
  <c r="DC42" i="80"/>
  <c r="DB42" i="80"/>
  <c r="DA42" i="80"/>
  <c r="CZ42" i="80"/>
  <c r="CT42" i="80"/>
  <c r="CM42" i="80"/>
  <c r="CK42" i="80"/>
  <c r="CF42" i="80"/>
  <c r="BY42" i="80"/>
  <c r="BW42" i="80"/>
  <c r="CD42" i="80" s="1"/>
  <c r="CR42" i="80" s="1"/>
  <c r="BF42" i="80" a="1"/>
  <c r="BF42" i="80" s="1"/>
  <c r="AX42" i="80" a="1"/>
  <c r="AX42" i="80" s="1"/>
  <c r="AM42" i="80"/>
  <c r="AW42" i="80" s="1" a="1"/>
  <c r="AW42" i="80" s="1"/>
  <c r="AK42" i="80"/>
  <c r="DC41" i="80"/>
  <c r="DB41" i="80"/>
  <c r="DA41" i="80"/>
  <c r="CZ41" i="80"/>
  <c r="CT41" i="80"/>
  <c r="CR41" i="80"/>
  <c r="CM41" i="80"/>
  <c r="CK41" i="80"/>
  <c r="CF41" i="80"/>
  <c r="BY41" i="80"/>
  <c r="BW41" i="80"/>
  <c r="CD41" i="80" s="1"/>
  <c r="BF41" i="80" a="1"/>
  <c r="BF41" i="80" s="1"/>
  <c r="AM41" i="80"/>
  <c r="AK41" i="80"/>
  <c r="DC40" i="80"/>
  <c r="DB40" i="80"/>
  <c r="DA40" i="80"/>
  <c r="CZ40" i="80"/>
  <c r="CT40" i="80"/>
  <c r="CM40" i="80"/>
  <c r="CF40" i="80"/>
  <c r="BY40" i="80"/>
  <c r="BW40" i="80"/>
  <c r="CD40" i="80" s="1"/>
  <c r="AX40" i="80" a="1"/>
  <c r="AX40" i="80" s="1"/>
  <c r="AW40" i="80" a="1"/>
  <c r="AW40" i="80" s="1"/>
  <c r="AM40" i="80"/>
  <c r="BF40" i="80" s="1" a="1"/>
  <c r="BF40" i="80" s="1"/>
  <c r="AK40" i="80"/>
  <c r="DC39" i="80"/>
  <c r="DB39" i="80"/>
  <c r="DA39" i="80"/>
  <c r="CZ39" i="80"/>
  <c r="CT39" i="80"/>
  <c r="CM39" i="80"/>
  <c r="CF39" i="80"/>
  <c r="BY39" i="80"/>
  <c r="BW39" i="80"/>
  <c r="CD39" i="80" s="1"/>
  <c r="CK39" i="80" s="1"/>
  <c r="BF39" i="80" a="1"/>
  <c r="BF39" i="80" s="1"/>
  <c r="AM39" i="80"/>
  <c r="AW39" i="80" s="1" a="1"/>
  <c r="AW39" i="80" s="1"/>
  <c r="AK39" i="80"/>
  <c r="DC38" i="80"/>
  <c r="DB38" i="80"/>
  <c r="DA38" i="80"/>
  <c r="CZ38" i="80"/>
  <c r="CT38" i="80"/>
  <c r="CM38" i="80"/>
  <c r="CF38" i="80"/>
  <c r="CD38" i="80"/>
  <c r="CR38" i="80" s="1"/>
  <c r="BY38" i="80"/>
  <c r="BW38" i="80"/>
  <c r="BF38" i="80" a="1"/>
  <c r="BF38" i="80" s="1"/>
  <c r="AX38" i="80" a="1"/>
  <c r="AX38" i="80" s="1"/>
  <c r="AW38" i="80" a="1"/>
  <c r="AW38" i="80" s="1"/>
  <c r="AM38" i="80"/>
  <c r="AK38" i="80"/>
  <c r="DC37" i="80"/>
  <c r="DB37" i="80"/>
  <c r="DA37" i="80"/>
  <c r="CZ37" i="80"/>
  <c r="CT37" i="80"/>
  <c r="CM37" i="80"/>
  <c r="CF37" i="80"/>
  <c r="CD37" i="80"/>
  <c r="CR37" i="80" s="1"/>
  <c r="BY37" i="80"/>
  <c r="BW37" i="80"/>
  <c r="AM37" i="80"/>
  <c r="AK37" i="80"/>
  <c r="DC36" i="80"/>
  <c r="DB36" i="80"/>
  <c r="DA36" i="80"/>
  <c r="CZ36" i="80"/>
  <c r="CT36" i="80"/>
  <c r="CM36" i="80"/>
  <c r="CK36" i="80"/>
  <c r="CF36" i="80"/>
  <c r="BY36" i="80"/>
  <c r="BW36" i="80"/>
  <c r="CD36" i="80" s="1"/>
  <c r="CR36" i="80" s="1"/>
  <c r="AM36" i="80"/>
  <c r="AK36" i="80"/>
  <c r="DC35" i="80"/>
  <c r="DB35" i="80"/>
  <c r="DA35" i="80"/>
  <c r="CZ35" i="80"/>
  <c r="CT35" i="80"/>
  <c r="CM35" i="80"/>
  <c r="CF35" i="80"/>
  <c r="BY35" i="80"/>
  <c r="BW35" i="80"/>
  <c r="CD35" i="80" s="1"/>
  <c r="BF35" i="80" a="1"/>
  <c r="BF35" i="80" s="1"/>
  <c r="AW35" i="80" a="1"/>
  <c r="AW35" i="80" s="1"/>
  <c r="AM35" i="80"/>
  <c r="AK35" i="80"/>
  <c r="DC34" i="80"/>
  <c r="DB34" i="80"/>
  <c r="DA34" i="80"/>
  <c r="CZ34" i="80"/>
  <c r="CT34" i="80"/>
  <c r="CM34" i="80"/>
  <c r="CF34" i="80"/>
  <c r="BY34" i="80"/>
  <c r="BW34" i="80"/>
  <c r="CD34" i="80" s="1"/>
  <c r="BF34" i="80" a="1"/>
  <c r="BF34" i="80" s="1"/>
  <c r="AX34" i="80" a="1"/>
  <c r="AX34" i="80" s="1"/>
  <c r="AM34" i="80"/>
  <c r="AW34" i="80" s="1" a="1"/>
  <c r="AW34" i="80" s="1"/>
  <c r="AK34" i="80"/>
  <c r="DC33" i="80"/>
  <c r="DB33" i="80"/>
  <c r="DA33" i="80"/>
  <c r="CZ33" i="80"/>
  <c r="CT33" i="80"/>
  <c r="CM33" i="80"/>
  <c r="CF33" i="80"/>
  <c r="CD33" i="80"/>
  <c r="CK33" i="80" s="1"/>
  <c r="BY33" i="80"/>
  <c r="BW33" i="80"/>
  <c r="AM33" i="80"/>
  <c r="AK33" i="80"/>
  <c r="DC32" i="80"/>
  <c r="DB32" i="80"/>
  <c r="DA32" i="80"/>
  <c r="CZ32" i="80"/>
  <c r="CT32" i="80"/>
  <c r="CM32" i="80"/>
  <c r="CF32" i="80"/>
  <c r="BY32" i="80"/>
  <c r="BW32" i="80"/>
  <c r="CD32" i="80" s="1"/>
  <c r="BF32" i="80" a="1"/>
  <c r="BF32" i="80" s="1"/>
  <c r="AM32" i="80"/>
  <c r="AK32" i="80"/>
  <c r="DC31" i="80"/>
  <c r="DB31" i="80"/>
  <c r="DA31" i="80"/>
  <c r="CZ31" i="80"/>
  <c r="CT31" i="80"/>
  <c r="CM31" i="80"/>
  <c r="CF31" i="80"/>
  <c r="BY31" i="80"/>
  <c r="BW31" i="80"/>
  <c r="CD31" i="80" s="1"/>
  <c r="CR31" i="80" s="1"/>
  <c r="AM31" i="80"/>
  <c r="BQ31" i="80" s="1" a="1"/>
  <c r="BQ31" i="80" s="1"/>
  <c r="AK31" i="80"/>
  <c r="DC30" i="80"/>
  <c r="DB30" i="80"/>
  <c r="DA30" i="80"/>
  <c r="CZ30" i="80"/>
  <c r="CT30" i="80"/>
  <c r="CM30" i="80"/>
  <c r="CF30" i="80"/>
  <c r="BY30" i="80"/>
  <c r="BW30" i="80"/>
  <c r="CD30" i="80" s="1"/>
  <c r="BF30" i="80" a="1"/>
  <c r="BF30" i="80" s="1"/>
  <c r="AX30" i="80" a="1"/>
  <c r="AX30" i="80" s="1"/>
  <c r="AM30" i="80"/>
  <c r="AW30" i="80" s="1" a="1"/>
  <c r="AW30" i="80" s="1"/>
  <c r="AK30" i="80"/>
  <c r="DC29" i="80"/>
  <c r="DB29" i="80"/>
  <c r="DA29" i="80"/>
  <c r="CZ29" i="80"/>
  <c r="CT29" i="80"/>
  <c r="CR29" i="80"/>
  <c r="CM29" i="80"/>
  <c r="CK29" i="80"/>
  <c r="CF29" i="80"/>
  <c r="BY29" i="80"/>
  <c r="BW29" i="80"/>
  <c r="CD29" i="80" s="1"/>
  <c r="AW29" i="80" a="1"/>
  <c r="AW29" i="80" s="1"/>
  <c r="AM29" i="80"/>
  <c r="BP29" i="80" s="1" a="1"/>
  <c r="BP29" i="80" s="1"/>
  <c r="AK29" i="80"/>
  <c r="DC28" i="80"/>
  <c r="DB28" i="80"/>
  <c r="DA28" i="80"/>
  <c r="CZ28" i="80"/>
  <c r="CT28" i="80"/>
  <c r="CM28" i="80"/>
  <c r="CF28" i="80"/>
  <c r="BY28" i="80"/>
  <c r="BW28" i="80"/>
  <c r="CD28" i="80" s="1"/>
  <c r="AX28" i="80" a="1"/>
  <c r="AX28" i="80" s="1"/>
  <c r="AW28" i="80" a="1"/>
  <c r="AW28" i="80" s="1"/>
  <c r="AM28" i="80"/>
  <c r="BF28" i="80" s="1" a="1"/>
  <c r="BF28" i="80" s="1"/>
  <c r="AK28" i="80"/>
  <c r="DC27" i="80"/>
  <c r="DB27" i="80"/>
  <c r="DA27" i="80"/>
  <c r="CZ27" i="80"/>
  <c r="CT27" i="80"/>
  <c r="CM27" i="80"/>
  <c r="CF27" i="80"/>
  <c r="BY27" i="80"/>
  <c r="BW27" i="80"/>
  <c r="CD27" i="80" s="1"/>
  <c r="AW27" i="80" a="1"/>
  <c r="AW27" i="80" s="1"/>
  <c r="AM27" i="80"/>
  <c r="BT27" i="80" s="1" a="1"/>
  <c r="BT27" i="80" s="1"/>
  <c r="AK27" i="80"/>
  <c r="DC26" i="80"/>
  <c r="DB26" i="80"/>
  <c r="DA26" i="80"/>
  <c r="CZ26" i="80"/>
  <c r="CT26" i="80"/>
  <c r="CM26" i="80"/>
  <c r="CF26" i="80"/>
  <c r="BY26" i="80"/>
  <c r="BW26" i="80"/>
  <c r="CD26" i="80" s="1"/>
  <c r="CK26" i="80" s="1"/>
  <c r="BF26" i="80" a="1"/>
  <c r="BF26" i="80" s="1"/>
  <c r="AW26" i="80" a="1"/>
  <c r="AW26" i="80" s="1"/>
  <c r="AM26" i="80"/>
  <c r="AX26" i="80" s="1" a="1"/>
  <c r="AX26" i="80" s="1"/>
  <c r="AK26" i="80"/>
  <c r="DC25" i="80"/>
  <c r="DB25" i="80"/>
  <c r="DA25" i="80"/>
  <c r="CZ25" i="80"/>
  <c r="CT25" i="80"/>
  <c r="CM25" i="80"/>
  <c r="CF25" i="80"/>
  <c r="CD25" i="80"/>
  <c r="CK25" i="80" s="1"/>
  <c r="BY25" i="80"/>
  <c r="BW25" i="80"/>
  <c r="AM25" i="80"/>
  <c r="BP25" i="80" s="1" a="1"/>
  <c r="BP25" i="80" s="1"/>
  <c r="AK25" i="80"/>
  <c r="DC24" i="80"/>
  <c r="DB24" i="80"/>
  <c r="DA24" i="80"/>
  <c r="CZ24" i="80"/>
  <c r="CT24" i="80"/>
  <c r="CM24" i="80"/>
  <c r="CK24" i="80"/>
  <c r="CF24" i="80"/>
  <c r="BY24" i="80"/>
  <c r="BW24" i="80"/>
  <c r="CD24" i="80" s="1"/>
  <c r="CR24" i="80" s="1"/>
  <c r="AM24" i="80"/>
  <c r="AK24" i="80"/>
  <c r="DC23" i="80"/>
  <c r="DB23" i="80"/>
  <c r="DA23" i="80"/>
  <c r="CZ23" i="80"/>
  <c r="CT23" i="80"/>
  <c r="CM23" i="80"/>
  <c r="CF23" i="80"/>
  <c r="BY23" i="80"/>
  <c r="BW23" i="80"/>
  <c r="CD23" i="80" s="1"/>
  <c r="CR23" i="80" s="1"/>
  <c r="AW23" i="80" a="1"/>
  <c r="AW23" i="80" s="1"/>
  <c r="AM23" i="80"/>
  <c r="AK23" i="80"/>
  <c r="DC22" i="80"/>
  <c r="DB22" i="80"/>
  <c r="DA22" i="80"/>
  <c r="CZ22" i="80"/>
  <c r="CT22" i="80"/>
  <c r="CM22" i="80"/>
  <c r="CK22" i="80"/>
  <c r="CF22" i="80"/>
  <c r="BY22" i="80"/>
  <c r="BW22" i="80"/>
  <c r="CD22" i="80" s="1"/>
  <c r="CR22" i="80" s="1"/>
  <c r="BI22" i="80" a="1"/>
  <c r="BI22" i="80" s="1"/>
  <c r="BF22" i="80" a="1"/>
  <c r="BF22" i="80" s="1"/>
  <c r="AX22" i="80" a="1"/>
  <c r="AX22" i="80" s="1"/>
  <c r="AW22" i="80" a="1"/>
  <c r="AW22" i="80" s="1"/>
  <c r="AM22" i="80"/>
  <c r="AK22" i="80"/>
  <c r="DC21" i="80"/>
  <c r="DB21" i="80"/>
  <c r="DA21" i="80"/>
  <c r="CZ21" i="80"/>
  <c r="CT21" i="80"/>
  <c r="CM21" i="80"/>
  <c r="CF21" i="80"/>
  <c r="BY21" i="80"/>
  <c r="BW21" i="80"/>
  <c r="CD21" i="80" s="1"/>
  <c r="CR21" i="80" s="1"/>
  <c r="AX21" i="80" a="1"/>
  <c r="AX21" i="80" s="1"/>
  <c r="AW21" i="80" a="1"/>
  <c r="AW21" i="80" s="1"/>
  <c r="AT21" i="80" a="1"/>
  <c r="AT21" i="80" s="1"/>
  <c r="AM21" i="80"/>
  <c r="AK21" i="80"/>
  <c r="DC20" i="80"/>
  <c r="DB20" i="80"/>
  <c r="DA20" i="80"/>
  <c r="CZ20" i="80"/>
  <c r="CT20" i="80"/>
  <c r="CM20" i="80"/>
  <c r="CF20" i="80"/>
  <c r="BY20" i="80"/>
  <c r="BW20" i="80"/>
  <c r="CD20" i="80" s="1"/>
  <c r="AM20" i="80"/>
  <c r="AK20" i="80"/>
  <c r="DC19" i="80"/>
  <c r="DB19" i="80"/>
  <c r="DA19" i="80"/>
  <c r="CZ19" i="80"/>
  <c r="CT19" i="80"/>
  <c r="CM19" i="80"/>
  <c r="CF19" i="80"/>
  <c r="BY19" i="80"/>
  <c r="BW19" i="80"/>
  <c r="CD19" i="80" s="1"/>
  <c r="AM19" i="80"/>
  <c r="AK19" i="80"/>
  <c r="DC18" i="80"/>
  <c r="DB18" i="80"/>
  <c r="DA18" i="80"/>
  <c r="CZ18" i="80"/>
  <c r="CT18" i="80"/>
  <c r="CM18" i="80"/>
  <c r="CF18" i="80"/>
  <c r="BY18" i="80"/>
  <c r="BW18" i="80"/>
  <c r="CD18" i="80" s="1"/>
  <c r="AM18" i="80"/>
  <c r="AK18" i="80"/>
  <c r="DC17" i="80"/>
  <c r="DB17" i="80"/>
  <c r="DA17" i="80"/>
  <c r="CZ17" i="80"/>
  <c r="CT17" i="80"/>
  <c r="CM17" i="80"/>
  <c r="CF17" i="80"/>
  <c r="BY17" i="80"/>
  <c r="BW17" i="80"/>
  <c r="CD17" i="80" s="1"/>
  <c r="BU17" i="80" a="1"/>
  <c r="BU17" i="80" s="1"/>
  <c r="BI17" i="80" a="1"/>
  <c r="BI17" i="80" s="1"/>
  <c r="BF17" i="80" a="1"/>
  <c r="BF17" i="80" s="1"/>
  <c r="AX17" i="80" a="1"/>
  <c r="AX17" i="80" s="1"/>
  <c r="AW17" i="80" a="1"/>
  <c r="AW17" i="80" s="1"/>
  <c r="AM17" i="80"/>
  <c r="AK17" i="80"/>
  <c r="DC16" i="80"/>
  <c r="DB16" i="80"/>
  <c r="DA16" i="80"/>
  <c r="CZ16" i="80"/>
  <c r="CT16" i="80"/>
  <c r="CM16" i="80"/>
  <c r="CF16" i="80"/>
  <c r="BY16" i="80"/>
  <c r="BW16" i="80"/>
  <c r="CD16" i="80" s="1"/>
  <c r="BJ16" i="80" a="1"/>
  <c r="BJ16" i="80" s="1"/>
  <c r="BF16" i="80" a="1"/>
  <c r="BF16" i="80" s="1"/>
  <c r="AW16" i="80" a="1"/>
  <c r="AW16" i="80" s="1"/>
  <c r="AM16" i="80"/>
  <c r="AK16" i="80"/>
  <c r="DC15" i="80"/>
  <c r="DB15" i="80"/>
  <c r="DA15" i="80"/>
  <c r="CZ15" i="80"/>
  <c r="CT15" i="80"/>
  <c r="CM15" i="80"/>
  <c r="CF15" i="80"/>
  <c r="BY15" i="80"/>
  <c r="BW15" i="80"/>
  <c r="CD15" i="80" s="1"/>
  <c r="BU15" i="80" a="1"/>
  <c r="BU15" i="80" s="1"/>
  <c r="BN15" i="80" a="1"/>
  <c r="BN15" i="80" s="1"/>
  <c r="BF15" i="80" a="1"/>
  <c r="BF15" i="80" s="1"/>
  <c r="BB15" i="80" a="1"/>
  <c r="BB15" i="80" s="1"/>
  <c r="AM15" i="80"/>
  <c r="AK15" i="80"/>
  <c r="DC14" i="80"/>
  <c r="DB14" i="80"/>
  <c r="DA14" i="80"/>
  <c r="CZ14" i="80"/>
  <c r="CT14" i="80"/>
  <c r="CM14" i="80"/>
  <c r="CF14" i="80"/>
  <c r="BY14" i="80"/>
  <c r="BW14" i="80"/>
  <c r="CD14" i="80" s="1"/>
  <c r="CR14" i="80" s="1"/>
  <c r="AM14" i="80"/>
  <c r="AK14" i="80"/>
  <c r="DC13" i="80"/>
  <c r="DB13" i="80"/>
  <c r="DA13" i="80"/>
  <c r="CZ13" i="80"/>
  <c r="CT13" i="80"/>
  <c r="CM13" i="80"/>
  <c r="CF13" i="80"/>
  <c r="BY13" i="80"/>
  <c r="BW13" i="80"/>
  <c r="CD13" i="80" s="1"/>
  <c r="AM13" i="80"/>
  <c r="BO13" i="80" s="1" a="1"/>
  <c r="BO13" i="80" s="1"/>
  <c r="AK13" i="80"/>
  <c r="DC12" i="80"/>
  <c r="DB12" i="80"/>
  <c r="DA12" i="80"/>
  <c r="CZ12" i="80"/>
  <c r="CT12" i="80"/>
  <c r="CM12" i="80"/>
  <c r="CF12" i="80"/>
  <c r="BY12" i="80"/>
  <c r="BW12" i="80"/>
  <c r="CD12" i="80" s="1"/>
  <c r="CK12" i="80" s="1"/>
  <c r="AM12" i="80"/>
  <c r="AK12" i="80"/>
  <c r="DC11" i="80"/>
  <c r="DB11" i="80"/>
  <c r="DA11" i="80"/>
  <c r="CZ11" i="80"/>
  <c r="CT11" i="80"/>
  <c r="CM11" i="80"/>
  <c r="CF11" i="80"/>
  <c r="BY11" i="80"/>
  <c r="BW11" i="80"/>
  <c r="CD11" i="80" s="1"/>
  <c r="CR11" i="80" s="1"/>
  <c r="BU11" i="80" a="1"/>
  <c r="BU11" i="80" s="1"/>
  <c r="BS11" i="80" a="1"/>
  <c r="BS11" i="80" s="1"/>
  <c r="BO11" i="80" a="1"/>
  <c r="BO11" i="80" s="1"/>
  <c r="AR11" i="80" a="1"/>
  <c r="AR11" i="80" s="1"/>
  <c r="AM11" i="80"/>
  <c r="AK11" i="80"/>
  <c r="DC10" i="80"/>
  <c r="DB10" i="80"/>
  <c r="DA10" i="80"/>
  <c r="CZ10" i="80"/>
  <c r="CT10" i="80"/>
  <c r="CM10" i="80"/>
  <c r="CF10" i="80"/>
  <c r="CD10" i="80"/>
  <c r="BY10" i="80"/>
  <c r="BW10" i="80"/>
  <c r="BU10" i="80" a="1"/>
  <c r="BU10" i="80" s="1"/>
  <c r="BI10" i="80" a="1"/>
  <c r="BI10" i="80" s="1"/>
  <c r="AW10" i="80" a="1"/>
  <c r="AW10" i="80" s="1"/>
  <c r="AM10" i="80"/>
  <c r="AK10" i="80"/>
  <c r="DC9" i="80"/>
  <c r="DB9" i="80"/>
  <c r="DA9" i="80"/>
  <c r="CZ9" i="80"/>
  <c r="CT9" i="80"/>
  <c r="CM9" i="80"/>
  <c r="CF9" i="80"/>
  <c r="BY9" i="80"/>
  <c r="BW9" i="80"/>
  <c r="CD9" i="80" s="1"/>
  <c r="AM9" i="80"/>
  <c r="BT9" i="80" s="1" a="1"/>
  <c r="BT9" i="80" s="1"/>
  <c r="AK9" i="80"/>
  <c r="DC8" i="80"/>
  <c r="DB8" i="80"/>
  <c r="DA8" i="80"/>
  <c r="CZ8" i="80"/>
  <c r="CT8" i="80"/>
  <c r="CM8" i="80"/>
  <c r="CF8" i="80"/>
  <c r="BY8" i="80"/>
  <c r="BW8" i="80"/>
  <c r="CD8" i="80" s="1"/>
  <c r="CK8" i="80" s="1"/>
  <c r="BU8" i="80" a="1"/>
  <c r="BU8" i="80" s="1"/>
  <c r="BS8" i="80" a="1"/>
  <c r="BS8" i="80" s="1"/>
  <c r="BO8" i="80" a="1"/>
  <c r="BO8" i="80" s="1"/>
  <c r="AM8" i="80"/>
  <c r="AK8" i="80"/>
  <c r="DC7" i="80"/>
  <c r="DB7" i="80"/>
  <c r="DA7" i="80"/>
  <c r="CZ7" i="80"/>
  <c r="CT7" i="80"/>
  <c r="CM7" i="80"/>
  <c r="CF7" i="80"/>
  <c r="CD7" i="80"/>
  <c r="BY7" i="80"/>
  <c r="BW7" i="80"/>
  <c r="BR7" i="80" a="1"/>
  <c r="BR7" i="80" s="1"/>
  <c r="BF7" i="80" a="1"/>
  <c r="BF7" i="80" s="1"/>
  <c r="AT7" i="80" a="1"/>
  <c r="AT7" i="80" s="1"/>
  <c r="AM7" i="80"/>
  <c r="AK7" i="80"/>
  <c r="DC6" i="80"/>
  <c r="DB6" i="80"/>
  <c r="DA6" i="80"/>
  <c r="CZ6" i="80"/>
  <c r="CT6" i="80"/>
  <c r="CM6" i="80"/>
  <c r="CF6" i="80"/>
  <c r="CD6" i="80"/>
  <c r="CR6" i="80" s="1"/>
  <c r="BY6" i="80"/>
  <c r="BW6" i="80"/>
  <c r="BN6" i="80" a="1"/>
  <c r="BN6" i="80" s="1"/>
  <c r="BG6" i="80" a="1"/>
  <c r="BG6" i="80" s="1"/>
  <c r="BE6" i="80" a="1"/>
  <c r="BE6" i="80" s="1"/>
  <c r="BB6" i="80" a="1"/>
  <c r="BB6" i="80" s="1"/>
  <c r="AM6" i="80"/>
  <c r="AK6" i="80"/>
  <c r="BW5" i="80"/>
  <c r="CD5" i="80" s="1"/>
  <c r="AT5" i="80" a="1"/>
  <c r="AT5" i="80" s="1"/>
  <c r="AN5" i="80" a="1"/>
  <c r="AN5" i="80" s="1"/>
  <c r="AM5" i="80"/>
  <c r="BR5" i="80" s="1" a="1"/>
  <c r="BR5" i="80" s="1"/>
  <c r="B252" i="80"/>
  <c r="BU4" i="80"/>
  <c r="BT4" i="80"/>
  <c r="BT36" i="80" s="1" a="1"/>
  <c r="BT36" i="80" s="1"/>
  <c r="BS4" i="80"/>
  <c r="BS22" i="80" s="1" a="1"/>
  <c r="BS22" i="80" s="1"/>
  <c r="BR4" i="80"/>
  <c r="BR41" i="80" s="1" a="1"/>
  <c r="BR41" i="80" s="1"/>
  <c r="BQ4" i="80"/>
  <c r="BQ41" i="80" s="1" a="1"/>
  <c r="BQ41" i="80" s="1"/>
  <c r="BP4" i="80"/>
  <c r="BP41" i="80" s="1" a="1"/>
  <c r="BP41" i="80" s="1"/>
  <c r="BO4" i="80"/>
  <c r="BN4" i="80"/>
  <c r="BM4" i="80"/>
  <c r="BM42" i="80" s="1" a="1"/>
  <c r="BM42" i="80" s="1"/>
  <c r="BL4" i="80"/>
  <c r="BL5" i="80" s="1" a="1"/>
  <c r="BL5" i="80" s="1"/>
  <c r="BK4" i="80"/>
  <c r="BJ4" i="80"/>
  <c r="BJ6" i="80" s="1" a="1"/>
  <c r="BJ6" i="80" s="1"/>
  <c r="BI4" i="80"/>
  <c r="BH4" i="80"/>
  <c r="BH44" i="80" s="1" a="1"/>
  <c r="BH44" i="80" s="1"/>
  <c r="BG4" i="80"/>
  <c r="BG44" i="80" s="1" a="1"/>
  <c r="BG44" i="80" s="1"/>
  <c r="BE4" i="80"/>
  <c r="BD4" i="80"/>
  <c r="BC4" i="80"/>
  <c r="BB4" i="80"/>
  <c r="BA4" i="80"/>
  <c r="BA21" i="80" s="1" a="1"/>
  <c r="BA21" i="80" s="1"/>
  <c r="AZ4" i="80"/>
  <c r="AZ21" i="80" s="1" a="1"/>
  <c r="AZ21" i="80" s="1"/>
  <c r="AY4" i="80"/>
  <c r="AY6" i="80" s="1" a="1"/>
  <c r="AY6" i="80" s="1"/>
  <c r="AV4" i="80"/>
  <c r="AV42" i="80" s="1" a="1"/>
  <c r="AV42" i="80" s="1"/>
  <c r="AU4" i="80"/>
  <c r="AU6" i="80" s="1" a="1"/>
  <c r="AU6" i="80" s="1"/>
  <c r="AT4" i="80"/>
  <c r="AS4" i="80"/>
  <c r="AR4" i="80"/>
  <c r="AQ4" i="80"/>
  <c r="AQ26" i="80" s="1" a="1"/>
  <c r="AQ26" i="80" s="1"/>
  <c r="AP4" i="80"/>
  <c r="AO4" i="80"/>
  <c r="AN4" i="80"/>
  <c r="DC3" i="80"/>
  <c r="DB3" i="80"/>
  <c r="DA3" i="80"/>
  <c r="BU3" i="80"/>
  <c r="BT3" i="80"/>
  <c r="BS3" i="80"/>
  <c r="BR3" i="80"/>
  <c r="BQ3" i="80"/>
  <c r="BP3" i="80"/>
  <c r="BO3" i="80"/>
  <c r="BN3" i="80"/>
  <c r="BM3" i="80"/>
  <c r="BL3" i="80"/>
  <c r="BK3" i="80"/>
  <c r="BJ3" i="80"/>
  <c r="BI3" i="80"/>
  <c r="BH3" i="80"/>
  <c r="BG3" i="80"/>
  <c r="BF3" i="80"/>
  <c r="BE3" i="80"/>
  <c r="BD3" i="80"/>
  <c r="BC3" i="80"/>
  <c r="BB3" i="80"/>
  <c r="BA3" i="80"/>
  <c r="AZ3" i="80"/>
  <c r="AY3" i="80"/>
  <c r="AX3" i="80"/>
  <c r="AW3" i="80"/>
  <c r="AV3" i="80"/>
  <c r="AU3" i="80"/>
  <c r="AT3" i="80"/>
  <c r="AS3" i="80"/>
  <c r="AR3" i="80"/>
  <c r="AQ3" i="80"/>
  <c r="AP3" i="80"/>
  <c r="AO3" i="80"/>
  <c r="AN3" i="80"/>
  <c r="AI2" i="80"/>
  <c r="AH2" i="80"/>
  <c r="AG2" i="80"/>
  <c r="AF2" i="80"/>
  <c r="AE2" i="80"/>
  <c r="AD2" i="80"/>
  <c r="AC2" i="80"/>
  <c r="AB2" i="80"/>
  <c r="AA2" i="80"/>
  <c r="Z2" i="80"/>
  <c r="Y2" i="80"/>
  <c r="X2" i="80"/>
  <c r="W2" i="80"/>
  <c r="V2" i="80"/>
  <c r="U2" i="80"/>
  <c r="T2" i="80"/>
  <c r="S2" i="80"/>
  <c r="R2" i="80"/>
  <c r="Q2" i="80"/>
  <c r="P2" i="80"/>
  <c r="O2" i="80"/>
  <c r="N2" i="80"/>
  <c r="M2" i="80"/>
  <c r="L2" i="80"/>
  <c r="K2" i="80"/>
  <c r="J2" i="80"/>
  <c r="I2" i="80"/>
  <c r="H2" i="80"/>
  <c r="G2" i="80"/>
  <c r="F2" i="80"/>
  <c r="E2" i="80"/>
  <c r="D2" i="80"/>
  <c r="C2" i="80"/>
  <c r="AJ1" i="80"/>
  <c r="B27" i="89"/>
  <c r="AL21" i="89"/>
  <c r="AK21" i="89"/>
  <c r="AJ21" i="89"/>
  <c r="AI21" i="89"/>
  <c r="AH21" i="89"/>
  <c r="AG21" i="89"/>
  <c r="AF21" i="89"/>
  <c r="AE21" i="89"/>
  <c r="AD21" i="89"/>
  <c r="AC21" i="89"/>
  <c r="AB21" i="89"/>
  <c r="AA21" i="89"/>
  <c r="Z21" i="89"/>
  <c r="Y21" i="89"/>
  <c r="X21" i="89"/>
  <c r="W21" i="89"/>
  <c r="V21" i="89"/>
  <c r="U21" i="89"/>
  <c r="T21" i="89"/>
  <c r="S21" i="89"/>
  <c r="R21" i="89"/>
  <c r="Q21" i="89"/>
  <c r="P21" i="89"/>
  <c r="O21" i="89"/>
  <c r="N21" i="89"/>
  <c r="M21" i="89"/>
  <c r="L21" i="89"/>
  <c r="K21" i="89"/>
  <c r="J21" i="89"/>
  <c r="I21" i="89"/>
  <c r="H21" i="89"/>
  <c r="G21" i="89"/>
  <c r="B28" i="89" s="1"/>
  <c r="F21" i="89"/>
  <c r="B26" i="89" s="1"/>
  <c r="E21" i="89"/>
  <c r="D21" i="89"/>
  <c r="B25" i="89" s="1"/>
  <c r="C21" i="89"/>
  <c r="A178" i="73"/>
  <c r="A177" i="73"/>
  <c r="A164" i="73"/>
  <c r="D150" i="73"/>
  <c r="C150" i="73"/>
  <c r="D145" i="73"/>
  <c r="C145" i="73"/>
  <c r="D140" i="73"/>
  <c r="D111" i="73" s="1"/>
  <c r="C140" i="73"/>
  <c r="D128" i="73"/>
  <c r="D110" i="73" s="1"/>
  <c r="C128" i="73"/>
  <c r="D120" i="73"/>
  <c r="D109" i="73" s="1"/>
  <c r="C120" i="73"/>
  <c r="C112" i="73"/>
  <c r="G107" i="73"/>
  <c r="F107" i="73"/>
  <c r="KY57" i="73"/>
  <c r="KX57" i="73"/>
  <c r="DM254" i="79" l="1"/>
  <c r="DO254" i="79"/>
  <c r="DQ254" i="79" s="1"/>
  <c r="DK261" i="79"/>
  <c r="DM256" i="79"/>
  <c r="DO256" i="79"/>
  <c r="DQ256" i="79" s="1"/>
  <c r="DM257" i="79"/>
  <c r="DO257" i="79"/>
  <c r="DQ257" i="79" s="1"/>
  <c r="DM258" i="79"/>
  <c r="DO258" i="79"/>
  <c r="DQ258" i="79" s="1"/>
  <c r="DM259" i="79"/>
  <c r="DO259" i="79"/>
  <c r="IZ164" i="73"/>
  <c r="JH164" i="73"/>
  <c r="IZ177" i="73"/>
  <c r="JH177" i="73"/>
  <c r="CR5" i="80"/>
  <c r="CK5" i="80"/>
  <c r="CR141" i="80"/>
  <c r="CK141" i="80"/>
  <c r="AP9" i="80" a="1"/>
  <c r="AP9" i="80" s="1"/>
  <c r="BF13" i="80" a="1"/>
  <c r="BF13" i="80" s="1"/>
  <c r="CR50" i="80"/>
  <c r="CK50" i="80"/>
  <c r="BF58" i="80" a="1"/>
  <c r="BF58" i="80" s="1"/>
  <c r="AX58" i="80" a="1"/>
  <c r="AX58" i="80" s="1"/>
  <c r="CR61" i="80"/>
  <c r="CK61" i="80"/>
  <c r="BF85" i="80" a="1"/>
  <c r="BF85" i="80" s="1"/>
  <c r="AX85" i="80" a="1"/>
  <c r="AX85" i="80" s="1"/>
  <c r="AX154" i="80" a="1"/>
  <c r="AX154" i="80" s="1"/>
  <c r="BF242" i="80" a="1"/>
  <c r="BF242" i="80" s="1"/>
  <c r="AX242" i="80" a="1"/>
  <c r="AX242" i="80" s="1"/>
  <c r="CR79" i="80"/>
  <c r="CK79" i="80"/>
  <c r="AN36" i="80" a="1"/>
  <c r="AN36" i="80" s="1"/>
  <c r="AN15" i="80" a="1"/>
  <c r="AN15" i="80" s="1"/>
  <c r="BB34" i="80" a="1"/>
  <c r="BB34" i="80" s="1"/>
  <c r="BB17" i="80" a="1"/>
  <c r="BB17" i="80" s="1"/>
  <c r="BO41" i="80" a="1"/>
  <c r="BO41" i="80" s="1"/>
  <c r="BO10" i="80" a="1"/>
  <c r="BO10" i="80" s="1"/>
  <c r="AQ10" i="80" a="1"/>
  <c r="AQ10" i="80" s="1"/>
  <c r="BI13" i="80" a="1"/>
  <c r="BI13" i="80" s="1"/>
  <c r="BN19" i="80" a="1"/>
  <c r="BN19" i="80" s="1"/>
  <c r="BU19" i="80" a="1"/>
  <c r="BU19" i="80" s="1"/>
  <c r="BH19" i="80" a="1"/>
  <c r="BH19" i="80" s="1"/>
  <c r="BF19" i="80" a="1"/>
  <c r="BF19" i="80" s="1"/>
  <c r="BA19" i="80" a="1"/>
  <c r="BA19" i="80" s="1"/>
  <c r="AW19" i="80" a="1"/>
  <c r="AW19" i="80" s="1"/>
  <c r="AW58" i="80" a="1"/>
  <c r="AW58" i="80" s="1"/>
  <c r="AW85" i="80" a="1"/>
  <c r="AW85" i="80" s="1"/>
  <c r="AX155" i="80" a="1"/>
  <c r="AX155" i="80" s="1"/>
  <c r="CR207" i="80"/>
  <c r="CK207" i="80"/>
  <c r="BF209" i="80" a="1"/>
  <c r="BF209" i="80" s="1"/>
  <c r="AX209" i="80" a="1"/>
  <c r="AX209" i="80" s="1"/>
  <c r="AW209" i="80" a="1"/>
  <c r="AW209" i="80" s="1"/>
  <c r="AW242" i="80" a="1"/>
  <c r="AW242" i="80" s="1"/>
  <c r="BQ9" i="80" a="1"/>
  <c r="BQ9" i="80" s="1"/>
  <c r="BN9" i="80" a="1"/>
  <c r="BN9" i="80" s="1"/>
  <c r="BH9" i="80" a="1"/>
  <c r="BH9" i="80" s="1"/>
  <c r="BB9" i="80" a="1"/>
  <c r="BB9" i="80" s="1"/>
  <c r="AV9" i="80" a="1"/>
  <c r="AV9" i="80" s="1"/>
  <c r="BK13" i="80" a="1"/>
  <c r="BK13" i="80" s="1"/>
  <c r="BR14" i="80" a="1"/>
  <c r="BR14" i="80" s="1"/>
  <c r="BO17" i="80" a="1"/>
  <c r="BO17" i="80" s="1"/>
  <c r="BR18" i="80" a="1"/>
  <c r="BR18" i="80" s="1"/>
  <c r="AN19" i="80" a="1"/>
  <c r="AN19" i="80" s="1"/>
  <c r="BO20" i="80" a="1"/>
  <c r="BO20" i="80" s="1"/>
  <c r="CR28" i="80"/>
  <c r="CK28" i="80"/>
  <c r="CR40" i="80"/>
  <c r="CK40" i="80"/>
  <c r="AW113" i="80" a="1"/>
  <c r="AW113" i="80" s="1"/>
  <c r="CK115" i="80"/>
  <c r="CR115" i="80"/>
  <c r="BF121" i="80" a="1"/>
  <c r="BF121" i="80" s="1"/>
  <c r="AX121" i="80" a="1"/>
  <c r="AX121" i="80" s="1"/>
  <c r="BF131" i="80" a="1"/>
  <c r="BF131" i="80" s="1"/>
  <c r="AX131" i="80" a="1"/>
  <c r="AX131" i="80" s="1"/>
  <c r="AW131" i="80" a="1"/>
  <c r="AW131" i="80" s="1"/>
  <c r="CR241" i="80"/>
  <c r="CK241" i="80"/>
  <c r="AN7" i="80" a="1"/>
  <c r="AN7" i="80" s="1"/>
  <c r="CK11" i="80"/>
  <c r="AV14" i="80" a="1"/>
  <c r="AV14" i="80" s="1"/>
  <c r="CR18" i="80"/>
  <c r="CK18" i="80"/>
  <c r="BI19" i="80" a="1"/>
  <c r="BI19" i="80" s="1"/>
  <c r="CK66" i="80"/>
  <c r="CR66" i="80"/>
  <c r="BF68" i="80" a="1"/>
  <c r="BF68" i="80" s="1"/>
  <c r="AX68" i="80" a="1"/>
  <c r="AX68" i="80" s="1"/>
  <c r="AW68" i="80" a="1"/>
  <c r="AW68" i="80" s="1"/>
  <c r="AW100" i="80" a="1"/>
  <c r="AW100" i="80" s="1"/>
  <c r="AX101" i="80" a="1"/>
  <c r="AX101" i="80" s="1"/>
  <c r="AW101" i="80" a="1"/>
  <c r="AW101" i="80" s="1"/>
  <c r="AX113" i="80" a="1"/>
  <c r="AX113" i="80" s="1"/>
  <c r="AW121" i="80" a="1"/>
  <c r="AW121" i="80" s="1"/>
  <c r="CK179" i="80"/>
  <c r="CR179" i="80"/>
  <c r="CR187" i="80"/>
  <c r="CK187" i="80"/>
  <c r="BF238" i="80" a="1"/>
  <c r="BF238" i="80" s="1"/>
  <c r="AX238" i="80" a="1"/>
  <c r="AX238" i="80" s="1"/>
  <c r="AW238" i="80" a="1"/>
  <c r="AW238" i="80" s="1"/>
  <c r="BI11" i="80" a="1"/>
  <c r="BI11" i="80" s="1"/>
  <c r="BF11" i="80" a="1"/>
  <c r="BF11" i="80" s="1"/>
  <c r="BB11" i="80" a="1"/>
  <c r="BB11" i="80" s="1"/>
  <c r="AX11" i="80" a="1"/>
  <c r="AX11" i="80" s="1"/>
  <c r="AW11" i="80" a="1"/>
  <c r="AW11" i="80" s="1"/>
  <c r="AU11" i="80" a="1"/>
  <c r="AU11" i="80" s="1"/>
  <c r="AT11" i="80" a="1"/>
  <c r="AT11" i="80" s="1"/>
  <c r="CR12" i="80"/>
  <c r="CR120" i="80"/>
  <c r="CK120" i="80"/>
  <c r="CK129" i="80"/>
  <c r="CR129" i="80"/>
  <c r="CR163" i="80"/>
  <c r="CK163" i="80"/>
  <c r="CR169" i="80"/>
  <c r="CK169" i="80"/>
  <c r="CK178" i="80"/>
  <c r="CR178" i="80"/>
  <c r="BF213" i="80" a="1"/>
  <c r="BF213" i="80" s="1"/>
  <c r="AX213" i="80" a="1"/>
  <c r="AX213" i="80" s="1"/>
  <c r="BF227" i="80" a="1"/>
  <c r="BF227" i="80" s="1"/>
  <c r="AX227" i="80" a="1"/>
  <c r="AX227" i="80" s="1"/>
  <c r="BN13" i="80" a="1"/>
  <c r="BN13" i="80" s="1"/>
  <c r="BB13" i="80" a="1"/>
  <c r="BB13" i="80" s="1"/>
  <c r="AX13" i="80" a="1"/>
  <c r="AX13" i="80" s="1"/>
  <c r="AW13" i="80" a="1"/>
  <c r="AW13" i="80" s="1"/>
  <c r="BE13" i="80" a="1"/>
  <c r="BE13" i="80" s="1"/>
  <c r="AN11" i="80" a="1"/>
  <c r="AN11" i="80" s="1"/>
  <c r="BJ35" i="80" a="1"/>
  <c r="BJ35" i="80" s="1"/>
  <c r="CR89" i="80"/>
  <c r="CK89" i="80"/>
  <c r="CR91" i="80"/>
  <c r="CK91" i="80"/>
  <c r="CR99" i="80"/>
  <c r="CK99" i="80"/>
  <c r="AW176" i="80" a="1"/>
  <c r="AW176" i="80" s="1"/>
  <c r="CK197" i="80"/>
  <c r="CR197" i="80"/>
  <c r="AW227" i="80" a="1"/>
  <c r="AW227" i="80" s="1"/>
  <c r="BT8" i="80" a="1"/>
  <c r="BT8" i="80" s="1"/>
  <c r="BI8" i="80" a="1"/>
  <c r="BI8" i="80" s="1"/>
  <c r="BF8" i="80" a="1"/>
  <c r="BF8" i="80" s="1"/>
  <c r="AX8" i="80" a="1"/>
  <c r="AX8" i="80" s="1"/>
  <c r="AW8" i="80" a="1"/>
  <c r="AW8" i="80" s="1"/>
  <c r="AU8" i="80" a="1"/>
  <c r="AU8" i="80" s="1"/>
  <c r="AT8" i="80" a="1"/>
  <c r="AT8" i="80" s="1"/>
  <c r="BF36" i="80" a="1"/>
  <c r="BF36" i="80" s="1"/>
  <c r="AX36" i="80" a="1"/>
  <c r="AX36" i="80" s="1"/>
  <c r="AW36" i="80" a="1"/>
  <c r="AW36" i="80" s="1"/>
  <c r="BF106" i="80" a="1"/>
  <c r="BF106" i="80" s="1"/>
  <c r="AX106" i="80" a="1"/>
  <c r="AX106" i="80" s="1"/>
  <c r="CK196" i="80"/>
  <c r="CR196" i="80"/>
  <c r="CR212" i="80"/>
  <c r="CK212" i="80"/>
  <c r="BF218" i="80" a="1"/>
  <c r="BF218" i="80" s="1"/>
  <c r="AX218" i="80" a="1"/>
  <c r="AX218" i="80" s="1"/>
  <c r="AW218" i="80" a="1"/>
  <c r="AW218" i="80" s="1"/>
  <c r="BF222" i="80" a="1"/>
  <c r="BF222" i="80" s="1"/>
  <c r="AX222" i="80" a="1"/>
  <c r="AX222" i="80" s="1"/>
  <c r="CR226" i="80"/>
  <c r="CK226" i="80"/>
  <c r="CR16" i="80"/>
  <c r="CK16" i="80"/>
  <c r="AS13" i="80" a="1"/>
  <c r="AS13" i="80" s="1"/>
  <c r="AS12" i="80" a="1"/>
  <c r="AS12" i="80" s="1"/>
  <c r="BK6" i="80" a="1"/>
  <c r="BK6" i="80" s="1"/>
  <c r="AN8" i="80" a="1"/>
  <c r="AN8" i="80" s="1"/>
  <c r="CR10" i="80"/>
  <c r="CK10" i="80"/>
  <c r="BA11" i="80" a="1"/>
  <c r="BA11" i="80" s="1"/>
  <c r="CK14" i="80"/>
  <c r="AS16" i="80" a="1"/>
  <c r="AS16" i="80" s="1"/>
  <c r="CK31" i="80"/>
  <c r="AW45" i="80" a="1"/>
  <c r="AW45" i="80" s="1"/>
  <c r="BF46" i="80" a="1"/>
  <c r="BF46" i="80" s="1"/>
  <c r="AX46" i="80" a="1"/>
  <c r="AX46" i="80" s="1"/>
  <c r="AW46" i="80" a="1"/>
  <c r="AW46" i="80" s="1"/>
  <c r="AW73" i="80" a="1"/>
  <c r="AW73" i="80" s="1"/>
  <c r="BF74" i="80" a="1"/>
  <c r="BF74" i="80" s="1"/>
  <c r="AX74" i="80" a="1"/>
  <c r="AX74" i="80" s="1"/>
  <c r="AW74" i="80" a="1"/>
  <c r="AW74" i="80" s="1"/>
  <c r="AW106" i="80" a="1"/>
  <c r="AW106" i="80" s="1"/>
  <c r="CR175" i="80"/>
  <c r="CK175" i="80"/>
  <c r="CK195" i="80"/>
  <c r="CR195" i="80"/>
  <c r="AW222" i="80" a="1"/>
  <c r="AW222" i="80" s="1"/>
  <c r="BJ11" i="80" a="1"/>
  <c r="BJ11" i="80" s="1"/>
  <c r="BJ21" i="80" a="1"/>
  <c r="BJ21" i="80" s="1"/>
  <c r="BY251" i="80" a="1"/>
  <c r="BY251" i="80" s="1"/>
  <c r="BY252" i="80" s="1"/>
  <c r="BA8" i="80" a="1"/>
  <c r="BA8" i="80" s="1"/>
  <c r="BN11" i="80" a="1"/>
  <c r="BN11" i="80" s="1"/>
  <c r="CR35" i="80"/>
  <c r="CK35" i="80"/>
  <c r="AX45" i="80" a="1"/>
  <c r="AX45" i="80" s="1"/>
  <c r="AX73" i="80" a="1"/>
  <c r="AX73" i="80" s="1"/>
  <c r="BF126" i="80" a="1"/>
  <c r="BF126" i="80" s="1"/>
  <c r="AX126" i="80" a="1"/>
  <c r="AX126" i="80" s="1"/>
  <c r="CK194" i="80"/>
  <c r="CR194" i="80"/>
  <c r="CR221" i="80"/>
  <c r="CK221" i="80"/>
  <c r="BU5" i="80" a="1"/>
  <c r="BU5" i="80" s="1"/>
  <c r="BT5" i="80" a="1"/>
  <c r="BT5" i="80" s="1"/>
  <c r="BN5" i="80" a="1"/>
  <c r="BN5" i="80" s="1"/>
  <c r="BH5" i="80" a="1"/>
  <c r="BH5" i="80" s="1"/>
  <c r="BF5" i="80" a="1"/>
  <c r="BF5" i="80" s="1"/>
  <c r="BB5" i="80" a="1"/>
  <c r="BB5" i="80" s="1"/>
  <c r="AV5" i="80" a="1"/>
  <c r="AV5" i="80" s="1"/>
  <c r="CR7" i="80"/>
  <c r="CK7" i="80"/>
  <c r="BG8" i="80" a="1"/>
  <c r="BG8" i="80" s="1"/>
  <c r="AQ17" i="80" a="1"/>
  <c r="AQ17" i="80" s="1"/>
  <c r="CR33" i="80"/>
  <c r="CR44" i="80"/>
  <c r="CK44" i="80"/>
  <c r="BF80" i="80" a="1"/>
  <c r="BF80" i="80" s="1"/>
  <c r="AX80" i="80" a="1"/>
  <c r="AX80" i="80" s="1"/>
  <c r="BF97" i="80" a="1"/>
  <c r="BF97" i="80" s="1"/>
  <c r="AX97" i="80" a="1"/>
  <c r="AX97" i="80" s="1"/>
  <c r="AW97" i="80" a="1"/>
  <c r="AW97" i="80" s="1"/>
  <c r="AW126" i="80" a="1"/>
  <c r="AW126" i="80" s="1"/>
  <c r="BL8" i="80" a="1"/>
  <c r="BL8" i="80" s="1"/>
  <c r="BL7" i="80" a="1"/>
  <c r="BL7" i="80" s="1"/>
  <c r="BF51" i="80" a="1"/>
  <c r="BF51" i="80" s="1"/>
  <c r="AX51" i="80" a="1"/>
  <c r="AX51" i="80" s="1"/>
  <c r="CK124" i="80"/>
  <c r="CR124" i="80"/>
  <c r="CK192" i="80"/>
  <c r="CR192" i="80"/>
  <c r="BN28" i="80" a="1"/>
  <c r="BN28" i="80" s="1"/>
  <c r="CF251" i="80" a="1"/>
  <c r="CF251" i="80" s="1"/>
  <c r="CF252" i="80" s="1"/>
  <c r="BO12" i="80" a="1"/>
  <c r="BO12" i="80" s="1"/>
  <c r="BT15" i="80" a="1"/>
  <c r="BT15" i="80" s="1"/>
  <c r="BS16" i="80" a="1"/>
  <c r="BS16" i="80" s="1"/>
  <c r="AT23" i="80" a="1"/>
  <c r="AT23" i="80" s="1"/>
  <c r="AW171" i="80" a="1"/>
  <c r="AW171" i="80" s="1"/>
  <c r="AW214" i="80" a="1"/>
  <c r="AW214" i="80" s="1"/>
  <c r="AW223" i="80" a="1"/>
  <c r="AW223" i="80" s="1"/>
  <c r="AW228" i="80" a="1"/>
  <c r="AW228" i="80" s="1"/>
  <c r="AW233" i="80" a="1"/>
  <c r="AW233" i="80" s="1"/>
  <c r="AW243" i="80" a="1"/>
  <c r="AW243" i="80" s="1"/>
  <c r="AX214" i="80" a="1"/>
  <c r="AX214" i="80" s="1"/>
  <c r="AX223" i="80" a="1"/>
  <c r="AX223" i="80" s="1"/>
  <c r="AX228" i="80" a="1"/>
  <c r="AX228" i="80" s="1"/>
  <c r="AX233" i="80" a="1"/>
  <c r="AX233" i="80" s="1"/>
  <c r="AX243" i="80" a="1"/>
  <c r="AX243" i="80" s="1"/>
  <c r="DA247" i="80"/>
  <c r="BR6" i="80" a="1"/>
  <c r="BR6" i="80" s="1"/>
  <c r="BO24" i="80" a="1"/>
  <c r="BO24" i="80" s="1"/>
  <c r="AO36" i="80" a="1"/>
  <c r="AO36" i="80" s="1"/>
  <c r="BC34" i="80" a="1"/>
  <c r="BC34" i="80" s="1"/>
  <c r="AR6" i="80" a="1"/>
  <c r="AR6" i="80" s="1"/>
  <c r="BQ6" i="80" a="1"/>
  <c r="BQ6" i="80" s="1"/>
  <c r="AX12" i="80" a="1"/>
  <c r="AX12" i="80" s="1"/>
  <c r="AX15" i="80" a="1"/>
  <c r="AX15" i="80" s="1"/>
  <c r="BU23" i="80" a="1"/>
  <c r="BU23" i="80" s="1"/>
  <c r="AT24" i="80" a="1"/>
  <c r="AT24" i="80" s="1"/>
  <c r="BT37" i="80" a="1"/>
  <c r="BT37" i="80" s="1"/>
  <c r="AW47" i="80" a="1"/>
  <c r="AW47" i="80" s="1"/>
  <c r="AX52" i="80" a="1"/>
  <c r="AX52" i="80" s="1"/>
  <c r="AX63" i="80" a="1"/>
  <c r="AX63" i="80" s="1"/>
  <c r="AW81" i="80" a="1"/>
  <c r="AW81" i="80" s="1"/>
  <c r="AX86" i="80" a="1"/>
  <c r="AX86" i="80" s="1"/>
  <c r="AW92" i="80" a="1"/>
  <c r="AW92" i="80" s="1"/>
  <c r="AW103" i="80" a="1"/>
  <c r="AW103" i="80" s="1"/>
  <c r="AW132" i="80" a="1"/>
  <c r="AW132" i="80" s="1"/>
  <c r="AX138" i="80" a="1"/>
  <c r="AX138" i="80" s="1"/>
  <c r="AW150" i="80" a="1"/>
  <c r="AW150" i="80" s="1"/>
  <c r="AW166" i="80" a="1"/>
  <c r="AW166" i="80" s="1"/>
  <c r="CK170" i="80"/>
  <c r="CK217" i="80"/>
  <c r="AP29" i="80" a="1"/>
  <c r="AP29" i="80" s="1"/>
  <c r="BD34" i="80" a="1"/>
  <c r="BD34" i="80" s="1"/>
  <c r="AS6" i="80" a="1"/>
  <c r="AS6" i="80" s="1"/>
  <c r="BS6" i="80" a="1"/>
  <c r="BS6" i="80" s="1"/>
  <c r="BU7" i="80" a="1"/>
  <c r="BU7" i="80" s="1"/>
  <c r="BR10" i="80" a="1"/>
  <c r="BR10" i="80" s="1"/>
  <c r="BF12" i="80" a="1"/>
  <c r="BF12" i="80" s="1"/>
  <c r="BA15" i="80" a="1"/>
  <c r="BA15" i="80" s="1"/>
  <c r="AR21" i="80" a="1"/>
  <c r="AR21" i="80" s="1"/>
  <c r="BF24" i="80" a="1"/>
  <c r="BF24" i="80" s="1"/>
  <c r="AX81" i="80" a="1"/>
  <c r="AX81" i="80" s="1"/>
  <c r="AX103" i="80" a="1"/>
  <c r="AX103" i="80" s="1"/>
  <c r="AX132" i="80" a="1"/>
  <c r="AX132" i="80" s="1"/>
  <c r="AX150" i="80" a="1"/>
  <c r="AX150" i="80" s="1"/>
  <c r="CK164" i="80"/>
  <c r="AX166" i="80" a="1"/>
  <c r="AX166" i="80" s="1"/>
  <c r="AW172" i="80" a="1"/>
  <c r="AW172" i="80" s="1"/>
  <c r="AW215" i="80" a="1"/>
  <c r="AW215" i="80" s="1"/>
  <c r="AX219" i="80" a="1"/>
  <c r="AX219" i="80" s="1"/>
  <c r="AW224" i="80" a="1"/>
  <c r="AW224" i="80" s="1"/>
  <c r="CK113" i="80"/>
  <c r="CK160" i="80"/>
  <c r="AX215" i="80" a="1"/>
  <c r="AX215" i="80" s="1"/>
  <c r="AW220" i="80" a="1"/>
  <c r="AW220" i="80" s="1"/>
  <c r="AX224" i="80" a="1"/>
  <c r="AX224" i="80" s="1"/>
  <c r="AW235" i="80" a="1"/>
  <c r="AW235" i="80" s="1"/>
  <c r="AW240" i="80" a="1"/>
  <c r="AW240" i="80" s="1"/>
  <c r="AW245" i="80" a="1"/>
  <c r="AW245" i="80" s="1"/>
  <c r="AR36" i="80" a="1"/>
  <c r="AR36" i="80" s="1"/>
  <c r="AX6" i="80" a="1"/>
  <c r="AX6" i="80" s="1"/>
  <c r="AW25" i="80" a="1"/>
  <c r="AW25" i="80" s="1"/>
  <c r="BH32" i="80" a="1"/>
  <c r="BH32" i="80" s="1"/>
  <c r="BM33" i="80" a="1"/>
  <c r="BM33" i="80" s="1"/>
  <c r="AW55" i="80" a="1"/>
  <c r="AW55" i="80" s="1"/>
  <c r="AW70" i="80" a="1"/>
  <c r="AW70" i="80" s="1"/>
  <c r="AW76" i="80" a="1"/>
  <c r="AW76" i="80" s="1"/>
  <c r="AW82" i="80" a="1"/>
  <c r="AW82" i="80" s="1"/>
  <c r="AW88" i="80" a="1"/>
  <c r="AW88" i="80" s="1"/>
  <c r="AW119" i="80" a="1"/>
  <c r="AW119" i="80" s="1"/>
  <c r="CK209" i="80"/>
  <c r="CK218" i="80"/>
  <c r="AX220" i="80" a="1"/>
  <c r="AX220" i="80" s="1"/>
  <c r="AW225" i="80" a="1"/>
  <c r="AW225" i="80" s="1"/>
  <c r="AW230" i="80" a="1"/>
  <c r="AW230" i="80" s="1"/>
  <c r="AX235" i="80" a="1"/>
  <c r="AX235" i="80" s="1"/>
  <c r="CK238" i="80"/>
  <c r="AX240" i="80" a="1"/>
  <c r="AX240" i="80" s="1"/>
  <c r="AX245" i="80" a="1"/>
  <c r="AX245" i="80" s="1"/>
  <c r="AX55" i="80" a="1"/>
  <c r="AX55" i="80" s="1"/>
  <c r="AX70" i="80" a="1"/>
  <c r="AX70" i="80" s="1"/>
  <c r="AX76" i="80" a="1"/>
  <c r="AX76" i="80" s="1"/>
  <c r="AX82" i="80" a="1"/>
  <c r="AX82" i="80" s="1"/>
  <c r="AX88" i="80" a="1"/>
  <c r="AX88" i="80" s="1"/>
  <c r="CK116" i="80"/>
  <c r="CK126" i="80"/>
  <c r="CK214" i="80"/>
  <c r="CK223" i="80"/>
  <c r="AX225" i="80" a="1"/>
  <c r="AX225" i="80" s="1"/>
  <c r="AX230" i="80" a="1"/>
  <c r="AX230" i="80" s="1"/>
  <c r="AW246" i="80" a="1"/>
  <c r="AW246" i="80" s="1"/>
  <c r="BA6" i="80" a="1"/>
  <c r="BA6" i="80" s="1"/>
  <c r="BO15" i="80" a="1"/>
  <c r="BO15" i="80" s="1"/>
  <c r="BU16" i="80" a="1"/>
  <c r="BU16" i="80" s="1"/>
  <c r="CK37" i="80"/>
  <c r="P164" i="73"/>
  <c r="O164" i="73"/>
  <c r="K164" i="73"/>
  <c r="N164" i="73"/>
  <c r="M164" i="73"/>
  <c r="L164" i="73"/>
  <c r="J164" i="73"/>
  <c r="I164" i="73"/>
  <c r="P177" i="73"/>
  <c r="O177" i="73"/>
  <c r="N177" i="73"/>
  <c r="M177" i="73"/>
  <c r="L177" i="73"/>
  <c r="K177" i="73"/>
  <c r="J177" i="73"/>
  <c r="I177" i="73"/>
  <c r="T164" i="73"/>
  <c r="S164" i="73"/>
  <c r="Y164" i="73"/>
  <c r="R164" i="73"/>
  <c r="AC164" i="73"/>
  <c r="Q164" i="73"/>
  <c r="AB164" i="73"/>
  <c r="Z164" i="73"/>
  <c r="AA164" i="73"/>
  <c r="U164" i="73"/>
  <c r="X164" i="73"/>
  <c r="W164" i="73"/>
  <c r="V164" i="73"/>
  <c r="S177" i="73"/>
  <c r="R177" i="73"/>
  <c r="AC177" i="73"/>
  <c r="Q177" i="73"/>
  <c r="AB177" i="73"/>
  <c r="AA177" i="73"/>
  <c r="Z177" i="73"/>
  <c r="X177" i="73"/>
  <c r="T177" i="73"/>
  <c r="Y177" i="73"/>
  <c r="W177" i="73"/>
  <c r="V177" i="73"/>
  <c r="U177" i="73"/>
  <c r="AG164" i="73"/>
  <c r="AN164" i="73"/>
  <c r="AF164" i="73"/>
  <c r="AE164" i="73"/>
  <c r="AP164" i="73"/>
  <c r="AD164" i="73"/>
  <c r="AO164" i="73"/>
  <c r="AL164" i="73"/>
  <c r="AH164" i="73"/>
  <c r="AM164" i="73"/>
  <c r="AK164" i="73"/>
  <c r="AJ164" i="73"/>
  <c r="AI164" i="73"/>
  <c r="AF177" i="73"/>
  <c r="AE177" i="73"/>
  <c r="AP177" i="73"/>
  <c r="AD177" i="73"/>
  <c r="AO177" i="73"/>
  <c r="AM177" i="73"/>
  <c r="AN177" i="73"/>
  <c r="AK177" i="73"/>
  <c r="AG177" i="73"/>
  <c r="AJ177" i="73"/>
  <c r="AL177" i="73"/>
  <c r="AI177" i="73"/>
  <c r="AH177" i="73"/>
  <c r="AT164" i="73"/>
  <c r="AS164" i="73"/>
  <c r="AR164" i="73"/>
  <c r="BC164" i="73"/>
  <c r="AQ164" i="73"/>
  <c r="BB164" i="73"/>
  <c r="BA164" i="73"/>
  <c r="AZ164" i="73"/>
  <c r="AY164" i="73"/>
  <c r="AX164" i="73"/>
  <c r="AW164" i="73"/>
  <c r="AV164" i="73"/>
  <c r="AU164" i="73"/>
  <c r="AS177" i="73"/>
  <c r="AR177" i="73"/>
  <c r="BC177" i="73"/>
  <c r="AQ177" i="73"/>
  <c r="BB177" i="73"/>
  <c r="BA177" i="73"/>
  <c r="AZ177" i="73"/>
  <c r="AY177" i="73"/>
  <c r="AU177" i="73"/>
  <c r="AX177" i="73"/>
  <c r="AW177" i="73"/>
  <c r="AV177" i="73"/>
  <c r="AT177" i="73"/>
  <c r="BG164" i="73"/>
  <c r="BF164" i="73"/>
  <c r="BE164" i="73"/>
  <c r="BP164" i="73"/>
  <c r="BD164" i="73"/>
  <c r="BO164" i="73"/>
  <c r="BN164" i="73"/>
  <c r="BM164" i="73"/>
  <c r="BL164" i="73"/>
  <c r="BK164" i="73"/>
  <c r="BH164" i="73"/>
  <c r="BI164" i="73"/>
  <c r="BJ164" i="73"/>
  <c r="BF177" i="73"/>
  <c r="BE177" i="73"/>
  <c r="BP177" i="73"/>
  <c r="BD177" i="73"/>
  <c r="BO177" i="73"/>
  <c r="BN177" i="73"/>
  <c r="BM177" i="73"/>
  <c r="BL177" i="73"/>
  <c r="BK177" i="73"/>
  <c r="BJ177" i="73"/>
  <c r="BG177" i="73"/>
  <c r="BI177" i="73"/>
  <c r="BH177" i="73"/>
  <c r="BT164" i="73"/>
  <c r="BS164" i="73"/>
  <c r="BR164" i="73"/>
  <c r="CC164" i="73"/>
  <c r="BQ164" i="73"/>
  <c r="CB164" i="73"/>
  <c r="CA164" i="73"/>
  <c r="BW164" i="73"/>
  <c r="BV164" i="73"/>
  <c r="BU164" i="73"/>
  <c r="BZ164" i="73"/>
  <c r="BY164" i="73"/>
  <c r="BX164" i="73"/>
  <c r="BS177" i="73"/>
  <c r="BR177" i="73"/>
  <c r="CC177" i="73"/>
  <c r="BQ177" i="73"/>
  <c r="CB177" i="73"/>
  <c r="CA177" i="73"/>
  <c r="BZ177" i="73"/>
  <c r="BV177" i="73"/>
  <c r="BU177" i="73"/>
  <c r="BT177" i="73"/>
  <c r="BX177" i="73"/>
  <c r="BW177" i="73"/>
  <c r="BY177" i="73"/>
  <c r="CG164" i="73"/>
  <c r="CL164" i="73"/>
  <c r="CK164" i="73"/>
  <c r="CF164" i="73"/>
  <c r="CE164" i="73"/>
  <c r="CP164" i="73"/>
  <c r="CD164" i="73"/>
  <c r="CO164" i="73"/>
  <c r="CN164" i="73"/>
  <c r="CM164" i="73"/>
  <c r="CH164" i="73"/>
  <c r="CJ164" i="73"/>
  <c r="CI164" i="73"/>
  <c r="CF177" i="73"/>
  <c r="CE177" i="73"/>
  <c r="CI177" i="73"/>
  <c r="CP177" i="73"/>
  <c r="CD177" i="73"/>
  <c r="CK177" i="73"/>
  <c r="CO177" i="73"/>
  <c r="CN177" i="73"/>
  <c r="CM177" i="73"/>
  <c r="CJ177" i="73"/>
  <c r="CL177" i="73"/>
  <c r="CG177" i="73"/>
  <c r="CH177" i="73"/>
  <c r="CT164" i="73"/>
  <c r="CS164" i="73"/>
  <c r="CR164" i="73"/>
  <c r="DC164" i="73"/>
  <c r="CQ164" i="73"/>
  <c r="DA164" i="73"/>
  <c r="CZ164" i="73"/>
  <c r="CY164" i="73"/>
  <c r="CX164" i="73"/>
  <c r="DB164" i="73"/>
  <c r="CW164" i="73"/>
  <c r="CV164" i="73"/>
  <c r="CU164" i="73"/>
  <c r="CS177" i="73"/>
  <c r="CR177" i="73"/>
  <c r="DC177" i="73"/>
  <c r="CQ177" i="73"/>
  <c r="DB177" i="73"/>
  <c r="CZ177" i="73"/>
  <c r="CY177" i="73"/>
  <c r="CX177" i="73"/>
  <c r="CW177" i="73"/>
  <c r="CV177" i="73"/>
  <c r="CU177" i="73"/>
  <c r="CT177" i="73"/>
  <c r="DA177" i="73"/>
  <c r="DG164" i="73"/>
  <c r="DF164" i="73"/>
  <c r="DE164" i="73"/>
  <c r="DP164" i="73"/>
  <c r="DD164" i="73"/>
  <c r="DO164" i="73"/>
  <c r="DL164" i="73"/>
  <c r="DN164" i="73"/>
  <c r="DM164" i="73"/>
  <c r="DI164" i="73"/>
  <c r="DH164" i="73"/>
  <c r="DK164" i="73"/>
  <c r="DJ164" i="73"/>
  <c r="DF177" i="73"/>
  <c r="DE177" i="73"/>
  <c r="DP177" i="73"/>
  <c r="DD177" i="73"/>
  <c r="DO177" i="73"/>
  <c r="DN177" i="73"/>
  <c r="DM177" i="73"/>
  <c r="DL177" i="73"/>
  <c r="DK177" i="73"/>
  <c r="DH177" i="73"/>
  <c r="DG177" i="73"/>
  <c r="DJ177" i="73"/>
  <c r="DI177" i="73"/>
  <c r="DT164" i="73"/>
  <c r="DY164" i="73"/>
  <c r="DS164" i="73"/>
  <c r="DR164" i="73"/>
  <c r="EC164" i="73"/>
  <c r="DQ164" i="73"/>
  <c r="EB164" i="73"/>
  <c r="EA164" i="73"/>
  <c r="DZ164" i="73"/>
  <c r="DV164" i="73"/>
  <c r="DU164" i="73"/>
  <c r="DX164" i="73"/>
  <c r="DW164" i="73"/>
  <c r="DS177" i="73"/>
  <c r="DR177" i="73"/>
  <c r="DX177" i="73"/>
  <c r="EC177" i="73"/>
  <c r="DQ177" i="73"/>
  <c r="EB177" i="73"/>
  <c r="EA177" i="73"/>
  <c r="DW177" i="73"/>
  <c r="DZ177" i="73"/>
  <c r="DY177" i="73"/>
  <c r="DU177" i="73"/>
  <c r="DT177" i="73"/>
  <c r="DV177" i="73"/>
  <c r="EG164" i="73"/>
  <c r="EF164" i="73"/>
  <c r="EJ164" i="73"/>
  <c r="EE164" i="73"/>
  <c r="EP164" i="73"/>
  <c r="ED164" i="73"/>
  <c r="EO164" i="73"/>
  <c r="EN164" i="73"/>
  <c r="EM164" i="73"/>
  <c r="EL164" i="73"/>
  <c r="EK164" i="73"/>
  <c r="EI164" i="73"/>
  <c r="EH164" i="73"/>
  <c r="EF177" i="73"/>
  <c r="EE177" i="73"/>
  <c r="EI177" i="73"/>
  <c r="EP177" i="73"/>
  <c r="ED177" i="73"/>
  <c r="EO177" i="73"/>
  <c r="EN177" i="73"/>
  <c r="EM177" i="73"/>
  <c r="EL177" i="73"/>
  <c r="EK177" i="73"/>
  <c r="EJ177" i="73"/>
  <c r="EH177" i="73"/>
  <c r="EG177" i="73"/>
  <c r="ET164" i="73"/>
  <c r="ES164" i="73"/>
  <c r="ER164" i="73"/>
  <c r="FC164" i="73"/>
  <c r="EQ164" i="73"/>
  <c r="FB164" i="73"/>
  <c r="FA164" i="73"/>
  <c r="EZ164" i="73"/>
  <c r="EX164" i="73"/>
  <c r="EW164" i="73"/>
  <c r="EU164" i="73"/>
  <c r="EY164" i="73"/>
  <c r="EV164" i="73"/>
  <c r="ES177" i="73"/>
  <c r="ER177" i="73"/>
  <c r="FC177" i="73"/>
  <c r="EQ177" i="73"/>
  <c r="FB177" i="73"/>
  <c r="FA177" i="73"/>
  <c r="EZ177" i="73"/>
  <c r="EY177" i="73"/>
  <c r="EW177" i="73"/>
  <c r="EV177" i="73"/>
  <c r="EU177" i="73"/>
  <c r="ET177" i="73"/>
  <c r="EX177" i="73"/>
  <c r="FG164" i="73"/>
  <c r="FF164" i="73"/>
  <c r="FL164" i="73"/>
  <c r="FE164" i="73"/>
  <c r="FP164" i="73"/>
  <c r="FD164" i="73"/>
  <c r="FO164" i="73"/>
  <c r="FN164" i="73"/>
  <c r="FM164" i="73"/>
  <c r="FK164" i="73"/>
  <c r="FH164" i="73"/>
  <c r="FJ164" i="73"/>
  <c r="FI164" i="73"/>
  <c r="FF177" i="73"/>
  <c r="FE177" i="73"/>
  <c r="FI177" i="73"/>
  <c r="FP177" i="73"/>
  <c r="FD177" i="73"/>
  <c r="FK177" i="73"/>
  <c r="FO177" i="73"/>
  <c r="FN177" i="73"/>
  <c r="FM177" i="73"/>
  <c r="FJ177" i="73"/>
  <c r="FL177" i="73"/>
  <c r="FG177" i="73"/>
  <c r="FH177" i="73"/>
  <c r="FT164" i="73"/>
  <c r="FS164" i="73"/>
  <c r="FR164" i="73"/>
  <c r="FV164" i="73"/>
  <c r="GC164" i="73"/>
  <c r="FQ164" i="73"/>
  <c r="GB164" i="73"/>
  <c r="GA164" i="73"/>
  <c r="FZ164" i="73"/>
  <c r="FY164" i="73"/>
  <c r="FW164" i="73"/>
  <c r="FX164" i="73"/>
  <c r="FU164" i="73"/>
  <c r="FS177" i="73"/>
  <c r="FR177" i="73"/>
  <c r="GC177" i="73"/>
  <c r="FQ177" i="73"/>
  <c r="GB177" i="73"/>
  <c r="GA177" i="73"/>
  <c r="FZ177" i="73"/>
  <c r="FY177" i="73"/>
  <c r="FX177" i="73"/>
  <c r="FV177" i="73"/>
  <c r="FU177" i="73"/>
  <c r="FW177" i="73"/>
  <c r="FT177" i="73"/>
  <c r="GG164" i="73"/>
  <c r="GF164" i="73"/>
  <c r="GE164" i="73"/>
  <c r="GP164" i="73"/>
  <c r="GD164" i="73"/>
  <c r="GO164" i="73"/>
  <c r="GK164" i="73"/>
  <c r="GJ164" i="73"/>
  <c r="GN164" i="73"/>
  <c r="GM164" i="73"/>
  <c r="GL164" i="73"/>
  <c r="GH164" i="73"/>
  <c r="GI164" i="73"/>
  <c r="GF177" i="73"/>
  <c r="GI177" i="73"/>
  <c r="GE177" i="73"/>
  <c r="GP177" i="73"/>
  <c r="GD177" i="73"/>
  <c r="GO177" i="73"/>
  <c r="GN177" i="73"/>
  <c r="GJ177" i="73"/>
  <c r="GM177" i="73"/>
  <c r="GL177" i="73"/>
  <c r="GK177" i="73"/>
  <c r="GG177" i="73"/>
  <c r="GH177" i="73"/>
  <c r="GT164" i="73"/>
  <c r="GS164" i="73"/>
  <c r="GR164" i="73"/>
  <c r="HC164" i="73"/>
  <c r="GQ164" i="73"/>
  <c r="GX164" i="73"/>
  <c r="HB164" i="73"/>
  <c r="HA164" i="73"/>
  <c r="GZ164" i="73"/>
  <c r="GY164" i="73"/>
  <c r="GU164" i="73"/>
  <c r="GW164" i="73"/>
  <c r="GV164" i="73"/>
  <c r="GS177" i="73"/>
  <c r="GR177" i="73"/>
  <c r="HC177" i="73"/>
  <c r="GQ177" i="73"/>
  <c r="HB177" i="73"/>
  <c r="GW177" i="73"/>
  <c r="HA177" i="73"/>
  <c r="GZ177" i="73"/>
  <c r="GY177" i="73"/>
  <c r="GX177" i="73"/>
  <c r="GV177" i="73"/>
  <c r="GT177" i="73"/>
  <c r="GU177" i="73"/>
  <c r="HG164" i="73"/>
  <c r="HF164" i="73"/>
  <c r="HE164" i="73"/>
  <c r="HP164" i="73"/>
  <c r="HD164" i="73"/>
  <c r="HO164" i="73"/>
  <c r="HN164" i="73"/>
  <c r="HM164" i="73"/>
  <c r="HI164" i="73"/>
  <c r="HH164" i="73"/>
  <c r="HL164" i="73"/>
  <c r="HK164" i="73"/>
  <c r="HJ164" i="73"/>
  <c r="HF177" i="73"/>
  <c r="HE177" i="73"/>
  <c r="HP177" i="73"/>
  <c r="HD177" i="73"/>
  <c r="HO177" i="73"/>
  <c r="HN177" i="73"/>
  <c r="HM177" i="73"/>
  <c r="HL177" i="73"/>
  <c r="HH177" i="73"/>
  <c r="HG177" i="73"/>
  <c r="HK177" i="73"/>
  <c r="HI177" i="73"/>
  <c r="HJ177" i="73"/>
  <c r="HT164" i="73"/>
  <c r="HS164" i="73"/>
  <c r="HR164" i="73"/>
  <c r="IC164" i="73"/>
  <c r="HQ164" i="73"/>
  <c r="IB164" i="73"/>
  <c r="IA164" i="73"/>
  <c r="HZ164" i="73"/>
  <c r="HY164" i="73"/>
  <c r="HU164" i="73"/>
  <c r="HX164" i="73"/>
  <c r="HW164" i="73"/>
  <c r="HV164" i="73"/>
  <c r="HS177" i="73"/>
  <c r="HR177" i="73"/>
  <c r="IC177" i="73"/>
  <c r="HQ177" i="73"/>
  <c r="IB177" i="73"/>
  <c r="IA177" i="73"/>
  <c r="HZ177" i="73"/>
  <c r="HY177" i="73"/>
  <c r="HX177" i="73"/>
  <c r="HT177" i="73"/>
  <c r="HU177" i="73"/>
  <c r="HW177" i="73"/>
  <c r="HV177" i="73"/>
  <c r="IL164" i="73"/>
  <c r="IK164" i="73"/>
  <c r="IO164" i="73"/>
  <c r="IN164" i="73"/>
  <c r="IM164" i="73"/>
  <c r="IJ164" i="73"/>
  <c r="IO177" i="73"/>
  <c r="IN177" i="73"/>
  <c r="IM177" i="73"/>
  <c r="IL177" i="73"/>
  <c r="IK177" i="73"/>
  <c r="IJ177" i="73"/>
  <c r="IG164" i="73"/>
  <c r="IF164" i="73"/>
  <c r="IE164" i="73"/>
  <c r="ID164" i="73"/>
  <c r="IG177" i="73"/>
  <c r="IF177" i="73"/>
  <c r="IE177" i="73"/>
  <c r="ID177" i="73"/>
  <c r="IP164" i="73"/>
  <c r="II164" i="73"/>
  <c r="IP177" i="73"/>
  <c r="II177" i="73"/>
  <c r="IQ164" i="73"/>
  <c r="IH164" i="73"/>
  <c r="IQ177" i="73"/>
  <c r="IH177" i="73"/>
  <c r="JF164" i="73"/>
  <c r="JG164" i="73"/>
  <c r="JF177" i="73"/>
  <c r="JG177" i="73"/>
  <c r="IY164" i="73"/>
  <c r="JE164" i="73"/>
  <c r="IY177" i="73"/>
  <c r="JE177" i="73"/>
  <c r="IW164" i="73"/>
  <c r="IX164" i="73"/>
  <c r="IW177" i="73"/>
  <c r="IX177" i="73"/>
  <c r="JB164" i="73"/>
  <c r="IT164" i="73"/>
  <c r="JD164" i="73"/>
  <c r="IU164" i="73"/>
  <c r="IV164" i="73"/>
  <c r="JB177" i="73"/>
  <c r="IT177" i="73"/>
  <c r="IV177" i="73"/>
  <c r="IU177" i="73"/>
  <c r="JD177" i="73"/>
  <c r="D112" i="73"/>
  <c r="B2" i="80"/>
  <c r="AJ2" i="80" s="1"/>
  <c r="AK5" i="80"/>
  <c r="CS31" i="80"/>
  <c r="C29" i="82" s="1"/>
  <c r="CS13" i="80"/>
  <c r="C11" i="82" s="1"/>
  <c r="CS9" i="80"/>
  <c r="C7" i="82" s="1"/>
  <c r="CS23" i="80"/>
  <c r="C21" i="82" s="1"/>
  <c r="CS11" i="80"/>
  <c r="C9" i="82" s="1"/>
  <c r="CR27" i="80"/>
  <c r="CK27" i="80"/>
  <c r="CR30" i="80"/>
  <c r="CK30" i="80"/>
  <c r="CR9" i="80"/>
  <c r="CK9" i="80"/>
  <c r="CK32" i="80"/>
  <c r="CR32" i="80"/>
  <c r="CR15" i="80"/>
  <c r="CK15" i="80"/>
  <c r="CR20" i="80"/>
  <c r="CK20" i="80"/>
  <c r="CK19" i="80"/>
  <c r="CR19" i="80"/>
  <c r="CR13" i="80"/>
  <c r="CK13" i="80"/>
  <c r="B29" i="89"/>
  <c r="B30" i="89" s="1"/>
  <c r="CR34" i="80"/>
  <c r="CK34" i="80"/>
  <c r="CR17" i="80"/>
  <c r="CK17" i="80"/>
  <c r="AT245" i="80" a="1"/>
  <c r="AT245" i="80" s="1"/>
  <c r="AT246" i="80" a="1"/>
  <c r="AT246" i="80" s="1"/>
  <c r="AT244" i="80" a="1"/>
  <c r="AT244" i="80" s="1"/>
  <c r="AT242" i="80" a="1"/>
  <c r="AT242" i="80" s="1"/>
  <c r="AT239" i="80" a="1"/>
  <c r="AT239" i="80" s="1"/>
  <c r="AT236" i="80" a="1"/>
  <c r="AT236" i="80" s="1"/>
  <c r="AT233" i="80" a="1"/>
  <c r="AT233" i="80" s="1"/>
  <c r="AT230" i="80" a="1"/>
  <c r="AT230" i="80" s="1"/>
  <c r="AT227" i="80" a="1"/>
  <c r="AT227" i="80" s="1"/>
  <c r="AT224" i="80" a="1"/>
  <c r="AT224" i="80" s="1"/>
  <c r="AT221" i="80" a="1"/>
  <c r="AT221" i="80" s="1"/>
  <c r="AT218" i="80" a="1"/>
  <c r="AT218" i="80" s="1"/>
  <c r="AT215" i="80" a="1"/>
  <c r="AT215" i="80" s="1"/>
  <c r="AT212" i="80" a="1"/>
  <c r="AT212" i="80" s="1"/>
  <c r="AT209" i="80" a="1"/>
  <c r="AT209" i="80" s="1"/>
  <c r="AT241" i="80" a="1"/>
  <c r="AT241" i="80" s="1"/>
  <c r="AT238" i="80" a="1"/>
  <c r="AT238" i="80" s="1"/>
  <c r="AT235" i="80" a="1"/>
  <c r="AT235" i="80" s="1"/>
  <c r="AT232" i="80" a="1"/>
  <c r="AT232" i="80" s="1"/>
  <c r="AT229" i="80" a="1"/>
  <c r="AT229" i="80" s="1"/>
  <c r="AT226" i="80" a="1"/>
  <c r="AT226" i="80" s="1"/>
  <c r="AT223" i="80" a="1"/>
  <c r="AT223" i="80" s="1"/>
  <c r="AT220" i="80" a="1"/>
  <c r="AT220" i="80" s="1"/>
  <c r="AT217" i="80" a="1"/>
  <c r="AT217" i="80" s="1"/>
  <c r="AT214" i="80" a="1"/>
  <c r="AT214" i="80" s="1"/>
  <c r="AT211" i="80" a="1"/>
  <c r="AT211" i="80" s="1"/>
  <c r="AT208" i="80" a="1"/>
  <c r="AT208" i="80" s="1"/>
  <c r="AT207" i="80" a="1"/>
  <c r="AT207" i="80" s="1"/>
  <c r="AT206" i="80" a="1"/>
  <c r="AT206" i="80" s="1"/>
  <c r="AT240" i="80" a="1"/>
  <c r="AT240" i="80" s="1"/>
  <c r="AT237" i="80" a="1"/>
  <c r="AT237" i="80" s="1"/>
  <c r="AT234" i="80" a="1"/>
  <c r="AT234" i="80" s="1"/>
  <c r="AT231" i="80" a="1"/>
  <c r="AT231" i="80" s="1"/>
  <c r="AT228" i="80" a="1"/>
  <c r="AT228" i="80" s="1"/>
  <c r="AT225" i="80" a="1"/>
  <c r="AT225" i="80" s="1"/>
  <c r="AT222" i="80" a="1"/>
  <c r="AT222" i="80" s="1"/>
  <c r="AT219" i="80" a="1"/>
  <c r="AT219" i="80" s="1"/>
  <c r="AT216" i="80" a="1"/>
  <c r="AT216" i="80" s="1"/>
  <c r="AT213" i="80" a="1"/>
  <c r="AT213" i="80" s="1"/>
  <c r="AT210" i="80" a="1"/>
  <c r="AT210" i="80" s="1"/>
  <c r="AT243" i="80" a="1"/>
  <c r="AT243" i="80" s="1"/>
  <c r="AT162" i="80" a="1"/>
  <c r="AT162" i="80" s="1"/>
  <c r="AT163" i="80" a="1"/>
  <c r="AT163" i="80" s="1"/>
  <c r="AT169" i="80" a="1"/>
  <c r="AT169" i="80" s="1"/>
  <c r="AT160" i="80" a="1"/>
  <c r="AT160" i="80" s="1"/>
  <c r="AT144" i="80" a="1"/>
  <c r="AT144" i="80" s="1"/>
  <c r="AT172" i="80" a="1"/>
  <c r="AT172" i="80" s="1"/>
  <c r="AT166" i="80" a="1"/>
  <c r="AT166" i="80" s="1"/>
  <c r="AT157" i="80" a="1"/>
  <c r="AT157" i="80" s="1"/>
  <c r="AT156" i="80" a="1"/>
  <c r="AT156" i="80" s="1"/>
  <c r="AT155" i="80" a="1"/>
  <c r="AT155" i="80" s="1"/>
  <c r="AT168" i="80" a="1"/>
  <c r="AT168" i="80" s="1"/>
  <c r="AT164" i="80" a="1"/>
  <c r="AT164" i="80" s="1"/>
  <c r="AT161" i="80" a="1"/>
  <c r="AT161" i="80" s="1"/>
  <c r="AT151" i="80" a="1"/>
  <c r="AT151" i="80" s="1"/>
  <c r="AT105" i="80" a="1"/>
  <c r="AT105" i="80" s="1"/>
  <c r="AT133" i="80" a="1"/>
  <c r="AT133" i="80" s="1"/>
  <c r="AT132" i="80" a="1"/>
  <c r="AT132" i="80" s="1"/>
  <c r="AT139" i="80" a="1"/>
  <c r="AT139" i="80" s="1"/>
  <c r="AT131" i="80" a="1"/>
  <c r="AT131" i="80" s="1"/>
  <c r="AT126" i="80" a="1"/>
  <c r="AT126" i="80" s="1"/>
  <c r="AT120" i="80" a="1"/>
  <c r="AT120" i="80" s="1"/>
  <c r="AT130" i="80" a="1"/>
  <c r="AT130" i="80" s="1"/>
  <c r="AT129" i="80" a="1"/>
  <c r="AT129" i="80" s="1"/>
  <c r="AT146" i="80" a="1"/>
  <c r="AT146" i="80" s="1"/>
  <c r="AT145" i="80" a="1"/>
  <c r="AT145" i="80" s="1"/>
  <c r="AT127" i="80" a="1"/>
  <c r="AT127" i="80" s="1"/>
  <c r="AT154" i="80" a="1"/>
  <c r="AT154" i="80" s="1"/>
  <c r="AT138" i="80" a="1"/>
  <c r="AT138" i="80" s="1"/>
  <c r="AT150" i="80" a="1"/>
  <c r="AT150" i="80" s="1"/>
  <c r="AT140" i="80" a="1"/>
  <c r="AT140" i="80" s="1"/>
  <c r="AT137" i="80" a="1"/>
  <c r="AT137" i="80" s="1"/>
  <c r="AT149" i="80" a="1"/>
  <c r="AT149" i="80" s="1"/>
  <c r="AT148" i="80" a="1"/>
  <c r="AT148" i="80" s="1"/>
  <c r="AT135" i="80" a="1"/>
  <c r="AT135" i="80" s="1"/>
  <c r="AT122" i="80" a="1"/>
  <c r="AT122" i="80" s="1"/>
  <c r="AT119" i="80" a="1"/>
  <c r="AT119" i="80" s="1"/>
  <c r="AT114" i="80" a="1"/>
  <c r="AT114" i="80" s="1"/>
  <c r="AT112" i="80" a="1"/>
  <c r="AT112" i="80" s="1"/>
  <c r="AT103" i="80" a="1"/>
  <c r="AT103" i="80" s="1"/>
  <c r="AT100" i="80" a="1"/>
  <c r="AT100" i="80" s="1"/>
  <c r="AT97" i="80" a="1"/>
  <c r="AT97" i="80" s="1"/>
  <c r="AT125" i="80" a="1"/>
  <c r="AT125" i="80" s="1"/>
  <c r="AT121" i="80" a="1"/>
  <c r="AT121" i="80" s="1"/>
  <c r="AT84" i="80" a="1"/>
  <c r="AT84" i="80" s="1"/>
  <c r="AT101" i="80" a="1"/>
  <c r="AT101" i="80" s="1"/>
  <c r="AT98" i="80" a="1"/>
  <c r="AT98" i="80" s="1"/>
  <c r="AT95" i="80" a="1"/>
  <c r="AT95" i="80" s="1"/>
  <c r="AT113" i="80" a="1"/>
  <c r="AT113" i="80" s="1"/>
  <c r="AT124" i="80" a="1"/>
  <c r="AT124" i="80" s="1"/>
  <c r="AT115" i="80" a="1"/>
  <c r="AT115" i="80" s="1"/>
  <c r="AT108" i="80" a="1"/>
  <c r="AT108" i="80" s="1"/>
  <c r="AT106" i="80" a="1"/>
  <c r="AT106" i="80" s="1"/>
  <c r="AT99" i="80" a="1"/>
  <c r="AT99" i="80" s="1"/>
  <c r="AT93" i="80" a="1"/>
  <c r="AT93" i="80" s="1"/>
  <c r="AT87" i="80" a="1"/>
  <c r="AT87" i="80" s="1"/>
  <c r="AT118" i="80" a="1"/>
  <c r="AT118" i="80" s="1"/>
  <c r="AT116" i="80" a="1"/>
  <c r="AT116" i="80" s="1"/>
  <c r="AT68" i="80" a="1"/>
  <c r="AT68" i="80" s="1"/>
  <c r="AT67" i="80" a="1"/>
  <c r="AT67" i="80" s="1"/>
  <c r="AT89" i="80" a="1"/>
  <c r="AT89" i="80" s="1"/>
  <c r="AT74" i="80" a="1"/>
  <c r="AT74" i="80" s="1"/>
  <c r="AT72" i="80" a="1"/>
  <c r="AT72" i="80" s="1"/>
  <c r="AT70" i="80" a="1"/>
  <c r="AT70" i="80" s="1"/>
  <c r="AT94" i="80" a="1"/>
  <c r="AT94" i="80" s="1"/>
  <c r="AT76" i="80" a="1"/>
  <c r="AT76" i="80" s="1"/>
  <c r="AT78" i="80" a="1"/>
  <c r="AT78" i="80" s="1"/>
  <c r="AT79" i="80" a="1"/>
  <c r="AT79" i="80" s="1"/>
  <c r="AT88" i="80" a="1"/>
  <c r="AT88" i="80" s="1"/>
  <c r="AT85" i="80" a="1"/>
  <c r="AT85" i="80" s="1"/>
  <c r="AT80" i="80" a="1"/>
  <c r="AT80" i="80" s="1"/>
  <c r="AT86" i="80" a="1"/>
  <c r="AT86" i="80" s="1"/>
  <c r="AT81" i="80" a="1"/>
  <c r="AT81" i="80" s="1"/>
  <c r="AT75" i="80" a="1"/>
  <c r="AT75" i="80" s="1"/>
  <c r="AT73" i="80" a="1"/>
  <c r="AT73" i="80" s="1"/>
  <c r="AT82" i="80" a="1"/>
  <c r="AT82" i="80" s="1"/>
  <c r="AT63" i="80" a="1"/>
  <c r="AT63" i="80" s="1"/>
  <c r="AT57" i="80" a="1"/>
  <c r="AT57" i="80" s="1"/>
  <c r="AT91" i="80" a="1"/>
  <c r="AT91" i="80" s="1"/>
  <c r="AT69" i="80" a="1"/>
  <c r="AT69" i="80" s="1"/>
  <c r="AT52" i="80" a="1"/>
  <c r="AT52" i="80" s="1"/>
  <c r="AT49" i="80" a="1"/>
  <c r="AT49" i="80" s="1"/>
  <c r="AT46" i="80" a="1"/>
  <c r="AT46" i="80" s="1"/>
  <c r="AT58" i="80" a="1"/>
  <c r="AT58" i="80" s="1"/>
  <c r="AT40" i="80" a="1"/>
  <c r="AT40" i="80" s="1"/>
  <c r="AT56" i="80" a="1"/>
  <c r="AT56" i="80" s="1"/>
  <c r="AT53" i="80" a="1"/>
  <c r="AT53" i="80" s="1"/>
  <c r="AT50" i="80" a="1"/>
  <c r="AT50" i="80" s="1"/>
  <c r="AT66" i="80" a="1"/>
  <c r="AT66" i="80" s="1"/>
  <c r="AT62" i="80" a="1"/>
  <c r="AT62" i="80" s="1"/>
  <c r="AT71" i="80" a="1"/>
  <c r="AT71" i="80" s="1"/>
  <c r="AT64" i="80" a="1"/>
  <c r="AT64" i="80" s="1"/>
  <c r="AT54" i="80" a="1"/>
  <c r="AT54" i="80" s="1"/>
  <c r="AT51" i="80" a="1"/>
  <c r="AT51" i="80" s="1"/>
  <c r="AT34" i="80" a="1"/>
  <c r="AT34" i="80" s="1"/>
  <c r="AT22" i="80" a="1"/>
  <c r="AT22" i="80" s="1"/>
  <c r="BI243" i="80" a="1"/>
  <c r="BI243" i="80" s="1"/>
  <c r="BI244" i="80" a="1"/>
  <c r="BI244" i="80" s="1"/>
  <c r="BI245" i="80" a="1"/>
  <c r="BI245" i="80" s="1"/>
  <c r="BI246" i="80" a="1"/>
  <c r="BI246" i="80" s="1"/>
  <c r="BI241" i="80" a="1"/>
  <c r="BI241" i="80" s="1"/>
  <c r="BI238" i="80" a="1"/>
  <c r="BI238" i="80" s="1"/>
  <c r="BI235" i="80" a="1"/>
  <c r="BI235" i="80" s="1"/>
  <c r="BI232" i="80" a="1"/>
  <c r="BI232" i="80" s="1"/>
  <c r="BI229" i="80" a="1"/>
  <c r="BI229" i="80" s="1"/>
  <c r="BI226" i="80" a="1"/>
  <c r="BI226" i="80" s="1"/>
  <c r="BI223" i="80" a="1"/>
  <c r="BI223" i="80" s="1"/>
  <c r="BI220" i="80" a="1"/>
  <c r="BI220" i="80" s="1"/>
  <c r="BI217" i="80" a="1"/>
  <c r="BI217" i="80" s="1"/>
  <c r="BI214" i="80" a="1"/>
  <c r="BI214" i="80" s="1"/>
  <c r="BI211" i="80" a="1"/>
  <c r="BI211" i="80" s="1"/>
  <c r="BI240" i="80" a="1"/>
  <c r="BI240" i="80" s="1"/>
  <c r="BI237" i="80" a="1"/>
  <c r="BI237" i="80" s="1"/>
  <c r="BI234" i="80" a="1"/>
  <c r="BI234" i="80" s="1"/>
  <c r="BI231" i="80" a="1"/>
  <c r="BI231" i="80" s="1"/>
  <c r="BI228" i="80" a="1"/>
  <c r="BI228" i="80" s="1"/>
  <c r="BI225" i="80" a="1"/>
  <c r="BI225" i="80" s="1"/>
  <c r="BI222" i="80" a="1"/>
  <c r="BI222" i="80" s="1"/>
  <c r="BI219" i="80" a="1"/>
  <c r="BI219" i="80" s="1"/>
  <c r="BI216" i="80" a="1"/>
  <c r="BI216" i="80" s="1"/>
  <c r="BI213" i="80" a="1"/>
  <c r="BI213" i="80" s="1"/>
  <c r="BI210" i="80" a="1"/>
  <c r="BI210" i="80" s="1"/>
  <c r="BI207" i="80" a="1"/>
  <c r="BI207" i="80" s="1"/>
  <c r="BI206" i="80" a="1"/>
  <c r="BI206" i="80" s="1"/>
  <c r="BI208" i="80" a="1"/>
  <c r="BI208" i="80" s="1"/>
  <c r="BI242" i="80" a="1"/>
  <c r="BI242" i="80" s="1"/>
  <c r="BI239" i="80" a="1"/>
  <c r="BI239" i="80" s="1"/>
  <c r="BI236" i="80" a="1"/>
  <c r="BI236" i="80" s="1"/>
  <c r="BI233" i="80" a="1"/>
  <c r="BI233" i="80" s="1"/>
  <c r="BI230" i="80" a="1"/>
  <c r="BI230" i="80" s="1"/>
  <c r="BI227" i="80" a="1"/>
  <c r="BI227" i="80" s="1"/>
  <c r="BI224" i="80" a="1"/>
  <c r="BI224" i="80" s="1"/>
  <c r="BI221" i="80" a="1"/>
  <c r="BI221" i="80" s="1"/>
  <c r="BI218" i="80" a="1"/>
  <c r="BI218" i="80" s="1"/>
  <c r="BI215" i="80" a="1"/>
  <c r="BI215" i="80" s="1"/>
  <c r="BI212" i="80" a="1"/>
  <c r="BI212" i="80" s="1"/>
  <c r="BI209" i="80" a="1"/>
  <c r="BI209" i="80" s="1"/>
  <c r="BI150" i="80" a="1"/>
  <c r="BI150" i="80" s="1"/>
  <c r="BI185" i="80" a="1"/>
  <c r="BI185" i="80" s="1"/>
  <c r="BI183" i="80" a="1"/>
  <c r="BI183" i="80" s="1"/>
  <c r="BI174" i="80" a="1"/>
  <c r="BI174" i="80" s="1"/>
  <c r="BI189" i="80" a="1"/>
  <c r="BI189" i="80" s="1"/>
  <c r="BI159" i="80" a="1"/>
  <c r="BI159" i="80" s="1"/>
  <c r="BI171" i="80" a="1"/>
  <c r="BI171" i="80" s="1"/>
  <c r="BI166" i="80" a="1"/>
  <c r="BI166" i="80" s="1"/>
  <c r="BI181" i="80" a="1"/>
  <c r="BI181" i="80" s="1"/>
  <c r="BI165" i="80" a="1"/>
  <c r="BI165" i="80" s="1"/>
  <c r="BI172" i="80" a="1"/>
  <c r="BI172" i="80" s="1"/>
  <c r="BI163" i="80" a="1"/>
  <c r="BI163" i="80" s="1"/>
  <c r="BI160" i="80" a="1"/>
  <c r="BI160" i="80" s="1"/>
  <c r="BI157" i="80" a="1"/>
  <c r="BI157" i="80" s="1"/>
  <c r="BI169" i="80" a="1"/>
  <c r="BI169" i="80" s="1"/>
  <c r="BI155" i="80" a="1"/>
  <c r="BI155" i="80" s="1"/>
  <c r="BI154" i="80" a="1"/>
  <c r="BI154" i="80" s="1"/>
  <c r="BI153" i="80" a="1"/>
  <c r="BI153" i="80" s="1"/>
  <c r="BI177" i="80" a="1"/>
  <c r="BI177" i="80" s="1"/>
  <c r="BI138" i="80" a="1"/>
  <c r="BI138" i="80" s="1"/>
  <c r="BI126" i="80" a="1"/>
  <c r="BI126" i="80" s="1"/>
  <c r="BI120" i="80" a="1"/>
  <c r="BI120" i="80" s="1"/>
  <c r="BI147" i="80" a="1"/>
  <c r="BI147" i="80" s="1"/>
  <c r="BI143" i="80" a="1"/>
  <c r="BI143" i="80" s="1"/>
  <c r="BI133" i="80" a="1"/>
  <c r="BI133" i="80" s="1"/>
  <c r="BI132" i="80" a="1"/>
  <c r="BI132" i="80" s="1"/>
  <c r="BI131" i="80" a="1"/>
  <c r="BI131" i="80" s="1"/>
  <c r="BI130" i="80" a="1"/>
  <c r="BI130" i="80" s="1"/>
  <c r="BI145" i="80" a="1"/>
  <c r="BI145" i="80" s="1"/>
  <c r="BI144" i="80" a="1"/>
  <c r="BI144" i="80" s="1"/>
  <c r="BI121" i="80" a="1"/>
  <c r="BI121" i="80" s="1"/>
  <c r="BI117" i="80" a="1"/>
  <c r="BI117" i="80" s="1"/>
  <c r="BI141" i="80" a="1"/>
  <c r="BI141" i="80" s="1"/>
  <c r="BI129" i="80" a="1"/>
  <c r="BI129" i="80" s="1"/>
  <c r="BI139" i="80" a="1"/>
  <c r="BI139" i="80" s="1"/>
  <c r="BI152" i="80" a="1"/>
  <c r="BI152" i="80" s="1"/>
  <c r="BI137" i="80" a="1"/>
  <c r="BI137" i="80" s="1"/>
  <c r="BI127" i="80" a="1"/>
  <c r="BI127" i="80" s="1"/>
  <c r="BI125" i="80" a="1"/>
  <c r="BI125" i="80" s="1"/>
  <c r="BI122" i="80" a="1"/>
  <c r="BI122" i="80" s="1"/>
  <c r="BI119" i="80" a="1"/>
  <c r="BI119" i="80" s="1"/>
  <c r="BI100" i="80" a="1"/>
  <c r="BI100" i="80" s="1"/>
  <c r="BI94" i="80" a="1"/>
  <c r="BI94" i="80" s="1"/>
  <c r="BI111" i="80" a="1"/>
  <c r="BI111" i="80" s="1"/>
  <c r="BI112" i="80" a="1"/>
  <c r="BI112" i="80" s="1"/>
  <c r="BI87" i="80" a="1"/>
  <c r="BI87" i="80" s="1"/>
  <c r="BI92" i="80" a="1"/>
  <c r="BI92" i="80" s="1"/>
  <c r="BI101" i="80" a="1"/>
  <c r="BI101" i="80" s="1"/>
  <c r="BI95" i="80" a="1"/>
  <c r="BI95" i="80" s="1"/>
  <c r="BI109" i="80" a="1"/>
  <c r="BI109" i="80" s="1"/>
  <c r="BI99" i="80" a="1"/>
  <c r="BI99" i="80" s="1"/>
  <c r="BI105" i="80" a="1"/>
  <c r="BI105" i="80" s="1"/>
  <c r="BI106" i="80" a="1"/>
  <c r="BI106" i="80" s="1"/>
  <c r="BI107" i="80" a="1"/>
  <c r="BI107" i="80" s="1"/>
  <c r="BI91" i="80" a="1"/>
  <c r="BI91" i="80" s="1"/>
  <c r="BI79" i="80" a="1"/>
  <c r="BI79" i="80" s="1"/>
  <c r="BI75" i="80" a="1"/>
  <c r="BI75" i="80" s="1"/>
  <c r="BI69" i="80" a="1"/>
  <c r="BI69" i="80" s="1"/>
  <c r="BI68" i="80" a="1"/>
  <c r="BI68" i="80" s="1"/>
  <c r="BI80" i="80" a="1"/>
  <c r="BI80" i="80" s="1"/>
  <c r="BI81" i="80" a="1"/>
  <c r="BI81" i="80" s="1"/>
  <c r="BI89" i="80" a="1"/>
  <c r="BI89" i="80" s="1"/>
  <c r="BI84" i="80" a="1"/>
  <c r="BI84" i="80" s="1"/>
  <c r="BI82" i="80" a="1"/>
  <c r="BI82" i="80" s="1"/>
  <c r="BI85" i="80" a="1"/>
  <c r="BI85" i="80" s="1"/>
  <c r="BI74" i="80" a="1"/>
  <c r="BI74" i="80" s="1"/>
  <c r="BI93" i="80" a="1"/>
  <c r="BI93" i="80" s="1"/>
  <c r="BI72" i="80" a="1"/>
  <c r="BI72" i="80" s="1"/>
  <c r="BI88" i="80" a="1"/>
  <c r="BI88" i="80" s="1"/>
  <c r="BI86" i="80" a="1"/>
  <c r="BI86" i="80" s="1"/>
  <c r="BI70" i="80" a="1"/>
  <c r="BI70" i="80" s="1"/>
  <c r="BI76" i="80" a="1"/>
  <c r="BI76" i="80" s="1"/>
  <c r="BI78" i="80" a="1"/>
  <c r="BI78" i="80" s="1"/>
  <c r="BI73" i="80" a="1"/>
  <c r="BI73" i="80" s="1"/>
  <c r="BI63" i="80" a="1"/>
  <c r="BI63" i="80" s="1"/>
  <c r="BI64" i="80" a="1"/>
  <c r="BI64" i="80" s="1"/>
  <c r="BI56" i="80" a="1"/>
  <c r="BI56" i="80" s="1"/>
  <c r="BI50" i="80" a="1"/>
  <c r="BI50" i="80" s="1"/>
  <c r="BI67" i="80" a="1"/>
  <c r="BI67" i="80" s="1"/>
  <c r="BI57" i="80" a="1"/>
  <c r="BI57" i="80" s="1"/>
  <c r="BI53" i="80" a="1"/>
  <c r="BI53" i="80" s="1"/>
  <c r="BI38" i="80" a="1"/>
  <c r="BI38" i="80" s="1"/>
  <c r="BI66" i="80" a="1"/>
  <c r="BI66" i="80" s="1"/>
  <c r="BI58" i="80" a="1"/>
  <c r="BI58" i="80" s="1"/>
  <c r="BI51" i="80" a="1"/>
  <c r="BI51" i="80" s="1"/>
  <c r="BI62" i="80" a="1"/>
  <c r="BI62" i="80" s="1"/>
  <c r="BI54" i="80" a="1"/>
  <c r="BI54" i="80" s="1"/>
  <c r="BI52" i="80" a="1"/>
  <c r="BI52" i="80" s="1"/>
  <c r="BI46" i="80" a="1"/>
  <c r="BI46" i="80" s="1"/>
  <c r="BI40" i="80" a="1"/>
  <c r="BI40" i="80" s="1"/>
  <c r="BU243" i="80" a="1"/>
  <c r="BU243" i="80" s="1"/>
  <c r="BU244" i="80" a="1"/>
  <c r="BU244" i="80" s="1"/>
  <c r="BU245" i="80" a="1"/>
  <c r="BU245" i="80" s="1"/>
  <c r="BU246" i="80" a="1"/>
  <c r="BU246" i="80" s="1"/>
  <c r="BU207" i="80" a="1"/>
  <c r="BU207" i="80" s="1"/>
  <c r="BU206" i="80" a="1"/>
  <c r="BU206" i="80" s="1"/>
  <c r="BU241" i="80" a="1"/>
  <c r="BU241" i="80" s="1"/>
  <c r="BU238" i="80" a="1"/>
  <c r="BU238" i="80" s="1"/>
  <c r="BU235" i="80" a="1"/>
  <c r="BU235" i="80" s="1"/>
  <c r="BU232" i="80" a="1"/>
  <c r="BU232" i="80" s="1"/>
  <c r="BU229" i="80" a="1"/>
  <c r="BU229" i="80" s="1"/>
  <c r="BU226" i="80" a="1"/>
  <c r="BU226" i="80" s="1"/>
  <c r="BU223" i="80" a="1"/>
  <c r="BU223" i="80" s="1"/>
  <c r="BU220" i="80" a="1"/>
  <c r="BU220" i="80" s="1"/>
  <c r="BU217" i="80" a="1"/>
  <c r="BU217" i="80" s="1"/>
  <c r="BU214" i="80" a="1"/>
  <c r="BU214" i="80" s="1"/>
  <c r="BU211" i="80" a="1"/>
  <c r="BU211" i="80" s="1"/>
  <c r="BU208" i="80" a="1"/>
  <c r="BU208" i="80" s="1"/>
  <c r="BU240" i="80" a="1"/>
  <c r="BU240" i="80" s="1"/>
  <c r="BU237" i="80" a="1"/>
  <c r="BU237" i="80" s="1"/>
  <c r="BU234" i="80" a="1"/>
  <c r="BU234" i="80" s="1"/>
  <c r="BU231" i="80" a="1"/>
  <c r="BU231" i="80" s="1"/>
  <c r="BU228" i="80" a="1"/>
  <c r="BU228" i="80" s="1"/>
  <c r="BU225" i="80" a="1"/>
  <c r="BU225" i="80" s="1"/>
  <c r="BU222" i="80" a="1"/>
  <c r="BU222" i="80" s="1"/>
  <c r="BU219" i="80" a="1"/>
  <c r="BU219" i="80" s="1"/>
  <c r="BU216" i="80" a="1"/>
  <c r="BU216" i="80" s="1"/>
  <c r="BU213" i="80" a="1"/>
  <c r="BU213" i="80" s="1"/>
  <c r="BU210" i="80" a="1"/>
  <c r="BU210" i="80" s="1"/>
  <c r="BU242" i="80" a="1"/>
  <c r="BU242" i="80" s="1"/>
  <c r="BU239" i="80" a="1"/>
  <c r="BU239" i="80" s="1"/>
  <c r="BU236" i="80" a="1"/>
  <c r="BU236" i="80" s="1"/>
  <c r="BU233" i="80" a="1"/>
  <c r="BU233" i="80" s="1"/>
  <c r="BU230" i="80" a="1"/>
  <c r="BU230" i="80" s="1"/>
  <c r="BU227" i="80" a="1"/>
  <c r="BU227" i="80" s="1"/>
  <c r="BU224" i="80" a="1"/>
  <c r="BU224" i="80" s="1"/>
  <c r="BU221" i="80" a="1"/>
  <c r="BU221" i="80" s="1"/>
  <c r="BU218" i="80" a="1"/>
  <c r="BU218" i="80" s="1"/>
  <c r="BU215" i="80" a="1"/>
  <c r="BU215" i="80" s="1"/>
  <c r="BU212" i="80" a="1"/>
  <c r="BU212" i="80" s="1"/>
  <c r="BU209" i="80" a="1"/>
  <c r="BU209" i="80" s="1"/>
  <c r="BU183" i="80" a="1"/>
  <c r="BU183" i="80" s="1"/>
  <c r="BU150" i="80" a="1"/>
  <c r="BU150" i="80" s="1"/>
  <c r="BU189" i="80" a="1"/>
  <c r="BU189" i="80" s="1"/>
  <c r="BU181" i="80" a="1"/>
  <c r="BU181" i="80" s="1"/>
  <c r="BU187" i="80" a="1"/>
  <c r="BU187" i="80" s="1"/>
  <c r="BU177" i="80" a="1"/>
  <c r="BU177" i="80" s="1"/>
  <c r="BU185" i="80" a="1"/>
  <c r="BU185" i="80" s="1"/>
  <c r="BU157" i="80" a="1"/>
  <c r="BU157" i="80" s="1"/>
  <c r="BU164" i="80" a="1"/>
  <c r="BU164" i="80" s="1"/>
  <c r="BU171" i="80" a="1"/>
  <c r="BU171" i="80" s="1"/>
  <c r="BU166" i="80" a="1"/>
  <c r="BU166" i="80" s="1"/>
  <c r="BU160" i="80" a="1"/>
  <c r="BU160" i="80" s="1"/>
  <c r="BU153" i="80" a="1"/>
  <c r="BU153" i="80" s="1"/>
  <c r="BU165" i="80" a="1"/>
  <c r="BU165" i="80" s="1"/>
  <c r="BU163" i="80" a="1"/>
  <c r="BU163" i="80" s="1"/>
  <c r="BU179" i="80" a="1"/>
  <c r="BU179" i="80" s="1"/>
  <c r="BU159" i="80" a="1"/>
  <c r="BU159" i="80" s="1"/>
  <c r="BU174" i="80" a="1"/>
  <c r="BU174" i="80" s="1"/>
  <c r="BU172" i="80" a="1"/>
  <c r="BU172" i="80" s="1"/>
  <c r="BU169" i="80" a="1"/>
  <c r="BU169" i="80" s="1"/>
  <c r="BU143" i="80" a="1"/>
  <c r="BU143" i="80" s="1"/>
  <c r="BU137" i="80" a="1"/>
  <c r="BU137" i="80" s="1"/>
  <c r="BU127" i="80" a="1"/>
  <c r="BU127" i="80" s="1"/>
  <c r="BU152" i="80" a="1"/>
  <c r="BU152" i="80" s="1"/>
  <c r="BU139" i="80" a="1"/>
  <c r="BU139" i="80" s="1"/>
  <c r="BU148" i="80" a="1"/>
  <c r="BU148" i="80" s="1"/>
  <c r="BU126" i="80" a="1"/>
  <c r="BU126" i="80" s="1"/>
  <c r="BU144" i="80" a="1"/>
  <c r="BU144" i="80" s="1"/>
  <c r="BU135" i="80" a="1"/>
  <c r="BU135" i="80" s="1"/>
  <c r="BU138" i="80" a="1"/>
  <c r="BU138" i="80" s="1"/>
  <c r="BU133" i="80" a="1"/>
  <c r="BU133" i="80" s="1"/>
  <c r="BU132" i="80" a="1"/>
  <c r="BU132" i="80" s="1"/>
  <c r="BU131" i="80" a="1"/>
  <c r="BU131" i="80" s="1"/>
  <c r="BU124" i="80" a="1"/>
  <c r="BU124" i="80" s="1"/>
  <c r="BU121" i="80" a="1"/>
  <c r="BU121" i="80" s="1"/>
  <c r="BU118" i="80" a="1"/>
  <c r="BU118" i="80" s="1"/>
  <c r="BU151" i="80" a="1"/>
  <c r="BU151" i="80" s="1"/>
  <c r="BU130" i="80" a="1"/>
  <c r="BU130" i="80" s="1"/>
  <c r="BU102" i="80" a="1"/>
  <c r="BU102" i="80" s="1"/>
  <c r="BU96" i="80" a="1"/>
  <c r="BU96" i="80" s="1"/>
  <c r="BU120" i="80" a="1"/>
  <c r="BU120" i="80" s="1"/>
  <c r="BU105" i="80" a="1"/>
  <c r="BU105" i="80" s="1"/>
  <c r="BU87" i="80" a="1"/>
  <c r="BU87" i="80" s="1"/>
  <c r="BU106" i="80" a="1"/>
  <c r="BU106" i="80" s="1"/>
  <c r="BU103" i="80" a="1"/>
  <c r="BU103" i="80" s="1"/>
  <c r="BU100" i="80" a="1"/>
  <c r="BU100" i="80" s="1"/>
  <c r="BU97" i="80" a="1"/>
  <c r="BU97" i="80" s="1"/>
  <c r="BU94" i="80" a="1"/>
  <c r="BU94" i="80" s="1"/>
  <c r="BU123" i="80" a="1"/>
  <c r="BU123" i="80" s="1"/>
  <c r="BU104" i="80" a="1"/>
  <c r="BU104" i="80" s="1"/>
  <c r="BU113" i="80" a="1"/>
  <c r="BU113" i="80" s="1"/>
  <c r="BU111" i="80" a="1"/>
  <c r="BU111" i="80" s="1"/>
  <c r="BU84" i="80" a="1"/>
  <c r="BU84" i="80" s="1"/>
  <c r="BU117" i="80" a="1"/>
  <c r="BU117" i="80" s="1"/>
  <c r="BU112" i="80" a="1"/>
  <c r="BU112" i="80" s="1"/>
  <c r="BU99" i="80" a="1"/>
  <c r="BU99" i="80" s="1"/>
  <c r="BU64" i="80" a="1"/>
  <c r="BU64" i="80" s="1"/>
  <c r="BU63" i="80" a="1"/>
  <c r="BU63" i="80" s="1"/>
  <c r="BU92" i="80" a="1"/>
  <c r="BU92" i="80" s="1"/>
  <c r="BU81" i="80" a="1"/>
  <c r="BU81" i="80" s="1"/>
  <c r="BU74" i="80" a="1"/>
  <c r="BU74" i="80" s="1"/>
  <c r="BU72" i="80" a="1"/>
  <c r="BU72" i="80" s="1"/>
  <c r="BU70" i="80" a="1"/>
  <c r="BU70" i="80" s="1"/>
  <c r="BU91" i="80" a="1"/>
  <c r="BU91" i="80" s="1"/>
  <c r="BU82" i="80" a="1"/>
  <c r="BU82" i="80" s="1"/>
  <c r="BU68" i="80" a="1"/>
  <c r="BU68" i="80" s="1"/>
  <c r="BU85" i="80" a="1"/>
  <c r="BU85" i="80" s="1"/>
  <c r="BU73" i="80" a="1"/>
  <c r="BU73" i="80" s="1"/>
  <c r="BU89" i="80" a="1"/>
  <c r="BU89" i="80" s="1"/>
  <c r="BU76" i="80" a="1"/>
  <c r="BU76" i="80" s="1"/>
  <c r="BU75" i="80" a="1"/>
  <c r="BU75" i="80" s="1"/>
  <c r="BU86" i="80" a="1"/>
  <c r="BU86" i="80" s="1"/>
  <c r="BU78" i="80" a="1"/>
  <c r="BU78" i="80" s="1"/>
  <c r="BU79" i="80" a="1"/>
  <c r="BU79" i="80" s="1"/>
  <c r="BU66" i="80" a="1"/>
  <c r="BU66" i="80" s="1"/>
  <c r="BU98" i="80" a="1"/>
  <c r="BU98" i="80" s="1"/>
  <c r="BU93" i="80" a="1"/>
  <c r="BU93" i="80" s="1"/>
  <c r="BU88" i="80" a="1"/>
  <c r="BU88" i="80" s="1"/>
  <c r="BU80" i="80" a="1"/>
  <c r="BU80" i="80" s="1"/>
  <c r="BU57" i="80" a="1"/>
  <c r="BU57" i="80" s="1"/>
  <c r="BU40" i="80" a="1"/>
  <c r="BU40" i="80" s="1"/>
  <c r="BU58" i="80" a="1"/>
  <c r="BU58" i="80" s="1"/>
  <c r="BU55" i="80" a="1"/>
  <c r="BU55" i="80" s="1"/>
  <c r="BU52" i="80" a="1"/>
  <c r="BU52" i="80" s="1"/>
  <c r="BU49" i="80" a="1"/>
  <c r="BU49" i="80" s="1"/>
  <c r="BU46" i="80" a="1"/>
  <c r="BU46" i="80" s="1"/>
  <c r="BU69" i="80" a="1"/>
  <c r="BU69" i="80" s="1"/>
  <c r="BU62" i="80" a="1"/>
  <c r="BU62" i="80" s="1"/>
  <c r="BU50" i="80" a="1"/>
  <c r="BU50" i="80" s="1"/>
  <c r="BU38" i="80" a="1"/>
  <c r="BU38" i="80" s="1"/>
  <c r="BU56" i="80" a="1"/>
  <c r="BU56" i="80" s="1"/>
  <c r="BU53" i="80" a="1"/>
  <c r="BU53" i="80" s="1"/>
  <c r="BU67" i="80" a="1"/>
  <c r="BU67" i="80" s="1"/>
  <c r="BU51" i="80" a="1"/>
  <c r="BU51" i="80" s="1"/>
  <c r="AR5" i="80" a="1"/>
  <c r="AR5" i="80" s="1"/>
  <c r="AX5" i="80" a="1"/>
  <c r="AX5" i="80" s="1"/>
  <c r="BD5" i="80" a="1"/>
  <c r="BD5" i="80" s="1"/>
  <c r="BJ5" i="80" a="1"/>
  <c r="BJ5" i="80" s="1"/>
  <c r="BP5" i="80" a="1"/>
  <c r="BP5" i="80" s="1"/>
  <c r="AQ6" i="80" a="1"/>
  <c r="AQ6" i="80" s="1"/>
  <c r="AW6" i="80" a="1"/>
  <c r="AW6" i="80" s="1"/>
  <c r="BC6" i="80" a="1"/>
  <c r="BC6" i="80" s="1"/>
  <c r="BI6" i="80" a="1"/>
  <c r="BI6" i="80" s="1"/>
  <c r="BO6" i="80" a="1"/>
  <c r="BO6" i="80" s="1"/>
  <c r="BU6" i="80" a="1"/>
  <c r="BU6" i="80" s="1"/>
  <c r="CK6" i="80"/>
  <c r="AR7" i="80" a="1"/>
  <c r="AR7" i="80" s="1"/>
  <c r="AX7" i="80" a="1"/>
  <c r="AX7" i="80" s="1"/>
  <c r="BD7" i="80" a="1"/>
  <c r="BD7" i="80" s="1"/>
  <c r="BJ7" i="80" a="1"/>
  <c r="BJ7" i="80" s="1"/>
  <c r="BP7" i="80" a="1"/>
  <c r="BP7" i="80" s="1"/>
  <c r="CM251" i="80" a="1"/>
  <c r="CM251" i="80" s="1"/>
  <c r="AS8" i="80" a="1"/>
  <c r="AS8" i="80" s="1"/>
  <c r="AY8" i="80" a="1"/>
  <c r="AY8" i="80" s="1"/>
  <c r="BE8" i="80" a="1"/>
  <c r="BE8" i="80" s="1"/>
  <c r="BK8" i="80" a="1"/>
  <c r="BK8" i="80" s="1"/>
  <c r="BQ8" i="80" a="1"/>
  <c r="BQ8" i="80" s="1"/>
  <c r="AN9" i="80" a="1"/>
  <c r="AN9" i="80" s="1"/>
  <c r="AT9" i="80" a="1"/>
  <c r="AT9" i="80" s="1"/>
  <c r="AZ9" i="80" a="1"/>
  <c r="AZ9" i="80" s="1"/>
  <c r="BF9" i="80" a="1"/>
  <c r="BF9" i="80" s="1"/>
  <c r="BL9" i="80" a="1"/>
  <c r="BL9" i="80" s="1"/>
  <c r="BR9" i="80" a="1"/>
  <c r="BR9" i="80" s="1"/>
  <c r="AO10" i="80" a="1"/>
  <c r="AO10" i="80" s="1"/>
  <c r="AU10" i="80" a="1"/>
  <c r="AU10" i="80" s="1"/>
  <c r="BA10" i="80" a="1"/>
  <c r="BA10" i="80" s="1"/>
  <c r="BG10" i="80" a="1"/>
  <c r="BG10" i="80" s="1"/>
  <c r="BM10" i="80" a="1"/>
  <c r="BM10" i="80" s="1"/>
  <c r="BS10" i="80" a="1"/>
  <c r="BS10" i="80" s="1"/>
  <c r="AV12" i="80" a="1"/>
  <c r="AV12" i="80" s="1"/>
  <c r="BI12" i="80" a="1"/>
  <c r="BI12" i="80" s="1"/>
  <c r="AT13" i="80" a="1"/>
  <c r="AT13" i="80" s="1"/>
  <c r="BG13" i="80" a="1"/>
  <c r="BG13" i="80" s="1"/>
  <c r="AY14" i="80" a="1"/>
  <c r="AY14" i="80" s="1"/>
  <c r="BL14" i="80" a="1"/>
  <c r="BL14" i="80" s="1"/>
  <c r="AW15" i="80" a="1"/>
  <c r="AW15" i="80" s="1"/>
  <c r="BD15" i="80" a="1"/>
  <c r="BD15" i="80" s="1"/>
  <c r="BQ15" i="80" a="1"/>
  <c r="BQ15" i="80" s="1"/>
  <c r="CS15" i="80"/>
  <c r="C13" i="82" s="1"/>
  <c r="AO16" i="80" a="1"/>
  <c r="AO16" i="80" s="1"/>
  <c r="BB16" i="80" a="1"/>
  <c r="BB16" i="80" s="1"/>
  <c r="BO16" i="80" a="1"/>
  <c r="BO16" i="80" s="1"/>
  <c r="AT17" i="80" a="1"/>
  <c r="AT17" i="80" s="1"/>
  <c r="BG17" i="80" a="1"/>
  <c r="BG17" i="80" s="1"/>
  <c r="BT17" i="80" a="1"/>
  <c r="BT17" i="80" s="1"/>
  <c r="AY18" i="80" a="1"/>
  <c r="AY18" i="80" s="1"/>
  <c r="BL18" i="80" a="1"/>
  <c r="BL18" i="80" s="1"/>
  <c r="BS18" i="80" a="1"/>
  <c r="BS18" i="80" s="1"/>
  <c r="AQ19" i="80" a="1"/>
  <c r="AQ19" i="80" s="1"/>
  <c r="BD19" i="80" a="1"/>
  <c r="BD19" i="80" s="1"/>
  <c r="BQ19" i="80" a="1"/>
  <c r="BQ19" i="80" s="1"/>
  <c r="AO20" i="80" a="1"/>
  <c r="AO20" i="80" s="1"/>
  <c r="AV20" i="80" a="1"/>
  <c r="AV20" i="80" s="1"/>
  <c r="BC20" i="80" a="1"/>
  <c r="BC20" i="80" s="1"/>
  <c r="BK20" i="80" a="1"/>
  <c r="BK20" i="80" s="1"/>
  <c r="BR20" i="80" a="1"/>
  <c r="BR20" i="80" s="1"/>
  <c r="AY21" i="80" a="1"/>
  <c r="AY21" i="80" s="1"/>
  <c r="BF21" i="80" a="1"/>
  <c r="BF21" i="80" s="1"/>
  <c r="BM21" i="80" a="1"/>
  <c r="BM21" i="80" s="1"/>
  <c r="BT21" i="80" a="1"/>
  <c r="BT21" i="80" s="1"/>
  <c r="CK21" i="80"/>
  <c r="AZ22" i="80" a="1"/>
  <c r="AZ22" i="80" s="1"/>
  <c r="AN23" i="80" a="1"/>
  <c r="AN23" i="80" s="1"/>
  <c r="AP24" i="80" a="1"/>
  <c r="AP24" i="80" s="1"/>
  <c r="AW24" i="80" a="1"/>
  <c r="AW24" i="80" s="1"/>
  <c r="BU25" i="80" a="1"/>
  <c r="BU25" i="80" s="1"/>
  <c r="BA26" i="80" a="1"/>
  <c r="BA26" i="80" s="1"/>
  <c r="BH26" i="80" a="1"/>
  <c r="BH26" i="80" s="1"/>
  <c r="BO26" i="80" a="1"/>
  <c r="BO26" i="80" s="1"/>
  <c r="CR26" i="80"/>
  <c r="BQ27" i="80" a="1"/>
  <c r="BQ27" i="80" s="1"/>
  <c r="AQ28" i="80" a="1"/>
  <c r="AQ28" i="80" s="1"/>
  <c r="BL28" i="80" a="1"/>
  <c r="BL28" i="80" s="1"/>
  <c r="BS28" i="80" a="1"/>
  <c r="BS28" i="80" s="1"/>
  <c r="BG29" i="80" a="1"/>
  <c r="BG29" i="80" s="1"/>
  <c r="BN29" i="80" a="1"/>
  <c r="BN29" i="80" s="1"/>
  <c r="BU29" i="80" a="1"/>
  <c r="BU29" i="80" s="1"/>
  <c r="BA30" i="80" a="1"/>
  <c r="BA30" i="80" s="1"/>
  <c r="BP30" i="80" a="1"/>
  <c r="BP30" i="80" s="1"/>
  <c r="CS30" i="80"/>
  <c r="C28" i="82" s="1"/>
  <c r="BF31" i="80" a="1"/>
  <c r="BF31" i="80" s="1"/>
  <c r="BE32" i="80" a="1"/>
  <c r="BE32" i="80" s="1"/>
  <c r="BT32" i="80" a="1"/>
  <c r="BT32" i="80" s="1"/>
  <c r="AW33" i="80" a="1"/>
  <c r="AW33" i="80" s="1"/>
  <c r="BF33" i="80" a="1"/>
  <c r="BF33" i="80" s="1"/>
  <c r="AQ34" i="80" a="1"/>
  <c r="AQ34" i="80" s="1"/>
  <c r="AR35" i="80" a="1"/>
  <c r="AR35" i="80" s="1"/>
  <c r="BA35" i="80" a="1"/>
  <c r="BA35" i="80" s="1"/>
  <c r="BR35" i="80" a="1"/>
  <c r="BR35" i="80" s="1"/>
  <c r="AS37" i="80" a="1"/>
  <c r="AS37" i="80" s="1"/>
  <c r="BD37" i="80" a="1"/>
  <c r="BD37" i="80" s="1"/>
  <c r="BO37" i="80" a="1"/>
  <c r="BO37" i="80" s="1"/>
  <c r="CK38" i="80"/>
  <c r="BO39" i="80" a="1"/>
  <c r="BO39" i="80" s="1"/>
  <c r="BB39" i="80" a="1"/>
  <c r="BB39" i="80" s="1"/>
  <c r="AO39" i="80" a="1"/>
  <c r="AO39" i="80" s="1"/>
  <c r="BN39" i="80" a="1"/>
  <c r="BN39" i="80" s="1"/>
  <c r="BA39" i="80" a="1"/>
  <c r="BA39" i="80" s="1"/>
  <c r="AN39" i="80" a="1"/>
  <c r="AN39" i="80" s="1"/>
  <c r="BM39" i="80" a="1"/>
  <c r="BM39" i="80" s="1"/>
  <c r="AZ39" i="80" a="1"/>
  <c r="AZ39" i="80" s="1"/>
  <c r="BL39" i="80" a="1"/>
  <c r="BL39" i="80" s="1"/>
  <c r="AY39" i="80" a="1"/>
  <c r="AY39" i="80" s="1"/>
  <c r="AR39" i="80" a="1"/>
  <c r="AR39" i="80" s="1"/>
  <c r="BK39" i="80" a="1"/>
  <c r="BK39" i="80" s="1"/>
  <c r="BD39" i="80" a="1"/>
  <c r="BD39" i="80" s="1"/>
  <c r="AQ39" i="80" a="1"/>
  <c r="AQ39" i="80" s="1"/>
  <c r="AX39" i="80" a="1"/>
  <c r="AX39" i="80" s="1"/>
  <c r="BU39" i="80" a="1"/>
  <c r="BU39" i="80" s="1"/>
  <c r="AR40" i="80" a="1"/>
  <c r="AR40" i="80" s="1"/>
  <c r="BE40" i="80" a="1"/>
  <c r="BE40" i="80" s="1"/>
  <c r="AR41" i="80" a="1"/>
  <c r="AR41" i="80" s="1"/>
  <c r="BI42" i="80" a="1"/>
  <c r="BI42" i="80" s="1"/>
  <c r="BR43" i="80" a="1"/>
  <c r="BR43" i="80" s="1"/>
  <c r="AT44" i="80" a="1"/>
  <c r="AT44" i="80" s="1"/>
  <c r="BL44" i="80" a="1"/>
  <c r="BL44" i="80" s="1"/>
  <c r="BA45" i="80" a="1"/>
  <c r="BA45" i="80" s="1"/>
  <c r="BP45" i="80" a="1"/>
  <c r="BP45" i="80" s="1"/>
  <c r="AZ47" i="80" a="1"/>
  <c r="AZ47" i="80" s="1"/>
  <c r="BQ47" i="80" a="1"/>
  <c r="BQ47" i="80" s="1"/>
  <c r="BR48" i="80" a="1"/>
  <c r="BR48" i="80" s="1"/>
  <c r="BD49" i="80" a="1"/>
  <c r="BD49" i="80" s="1"/>
  <c r="BR50" i="80" a="1"/>
  <c r="BR50" i="80" s="1"/>
  <c r="AU245" i="80" a="1"/>
  <c r="AU245" i="80" s="1"/>
  <c r="AU246" i="80" a="1"/>
  <c r="AU246" i="80" s="1"/>
  <c r="AU242" i="80" a="1"/>
  <c r="AU242" i="80" s="1"/>
  <c r="AU239" i="80" a="1"/>
  <c r="AU239" i="80" s="1"/>
  <c r="AU236" i="80" a="1"/>
  <c r="AU236" i="80" s="1"/>
  <c r="AU233" i="80" a="1"/>
  <c r="AU233" i="80" s="1"/>
  <c r="AU230" i="80" a="1"/>
  <c r="AU230" i="80" s="1"/>
  <c r="AU227" i="80" a="1"/>
  <c r="AU227" i="80" s="1"/>
  <c r="AU224" i="80" a="1"/>
  <c r="AU224" i="80" s="1"/>
  <c r="AU221" i="80" a="1"/>
  <c r="AU221" i="80" s="1"/>
  <c r="AU218" i="80" a="1"/>
  <c r="AU218" i="80" s="1"/>
  <c r="AU215" i="80" a="1"/>
  <c r="AU215" i="80" s="1"/>
  <c r="AU212" i="80" a="1"/>
  <c r="AU212" i="80" s="1"/>
  <c r="AU209" i="80" a="1"/>
  <c r="AU209" i="80" s="1"/>
  <c r="AU241" i="80" a="1"/>
  <c r="AU241" i="80" s="1"/>
  <c r="AU238" i="80" a="1"/>
  <c r="AU238" i="80" s="1"/>
  <c r="AU235" i="80" a="1"/>
  <c r="AU235" i="80" s="1"/>
  <c r="AU232" i="80" a="1"/>
  <c r="AU232" i="80" s="1"/>
  <c r="AU229" i="80" a="1"/>
  <c r="AU229" i="80" s="1"/>
  <c r="AU226" i="80" a="1"/>
  <c r="AU226" i="80" s="1"/>
  <c r="AU223" i="80" a="1"/>
  <c r="AU223" i="80" s="1"/>
  <c r="AU220" i="80" a="1"/>
  <c r="AU220" i="80" s="1"/>
  <c r="AU217" i="80" a="1"/>
  <c r="AU217" i="80" s="1"/>
  <c r="AU214" i="80" a="1"/>
  <c r="AU214" i="80" s="1"/>
  <c r="AU211" i="80" a="1"/>
  <c r="AU211" i="80" s="1"/>
  <c r="AU208" i="80" a="1"/>
  <c r="AU208" i="80" s="1"/>
  <c r="AU207" i="80" a="1"/>
  <c r="AU207" i="80" s="1"/>
  <c r="AU206" i="80" a="1"/>
  <c r="AU206" i="80" s="1"/>
  <c r="AU240" i="80" a="1"/>
  <c r="AU240" i="80" s="1"/>
  <c r="AU237" i="80" a="1"/>
  <c r="AU237" i="80" s="1"/>
  <c r="AU234" i="80" a="1"/>
  <c r="AU234" i="80" s="1"/>
  <c r="AU231" i="80" a="1"/>
  <c r="AU231" i="80" s="1"/>
  <c r="AU228" i="80" a="1"/>
  <c r="AU228" i="80" s="1"/>
  <c r="AU225" i="80" a="1"/>
  <c r="AU225" i="80" s="1"/>
  <c r="AU222" i="80" a="1"/>
  <c r="AU222" i="80" s="1"/>
  <c r="AU219" i="80" a="1"/>
  <c r="AU219" i="80" s="1"/>
  <c r="AU216" i="80" a="1"/>
  <c r="AU216" i="80" s="1"/>
  <c r="AU213" i="80" a="1"/>
  <c r="AU213" i="80" s="1"/>
  <c r="AU210" i="80" a="1"/>
  <c r="AU210" i="80" s="1"/>
  <c r="AU243" i="80" a="1"/>
  <c r="AU243" i="80" s="1"/>
  <c r="AU244" i="80" a="1"/>
  <c r="AU244" i="80" s="1"/>
  <c r="AU185" i="80" a="1"/>
  <c r="AU185" i="80" s="1"/>
  <c r="AU183" i="80" a="1"/>
  <c r="AU183" i="80" s="1"/>
  <c r="AU191" i="80" a="1"/>
  <c r="AU191" i="80" s="1"/>
  <c r="AU189" i="80" a="1"/>
  <c r="AU189" i="80" s="1"/>
  <c r="AU187" i="80" a="1"/>
  <c r="AU187" i="80" s="1"/>
  <c r="AU163" i="80" a="1"/>
  <c r="AU163" i="80" s="1"/>
  <c r="AU147" i="80" a="1"/>
  <c r="AU147" i="80" s="1"/>
  <c r="AU169" i="80" a="1"/>
  <c r="AU169" i="80" s="1"/>
  <c r="AU144" i="80" a="1"/>
  <c r="AU144" i="80" s="1"/>
  <c r="AU138" i="80" a="1"/>
  <c r="AU138" i="80" s="1"/>
  <c r="AU150" i="80" a="1"/>
  <c r="AU150" i="80" s="1"/>
  <c r="AU157" i="80" a="1"/>
  <c r="AU157" i="80" s="1"/>
  <c r="AU156" i="80" a="1"/>
  <c r="AU156" i="80" s="1"/>
  <c r="AU159" i="80" a="1"/>
  <c r="AU159" i="80" s="1"/>
  <c r="AU153" i="80" a="1"/>
  <c r="AU153" i="80" s="1"/>
  <c r="AU168" i="80" a="1"/>
  <c r="AU168" i="80" s="1"/>
  <c r="AU165" i="80" a="1"/>
  <c r="AU165" i="80" s="1"/>
  <c r="AU164" i="80" a="1"/>
  <c r="AU164" i="80" s="1"/>
  <c r="AU181" i="80" a="1"/>
  <c r="AU181" i="80" s="1"/>
  <c r="AU174" i="80" a="1"/>
  <c r="AU174" i="80" s="1"/>
  <c r="AU162" i="80" a="1"/>
  <c r="AU162" i="80" s="1"/>
  <c r="AU133" i="80" a="1"/>
  <c r="AU133" i="80" s="1"/>
  <c r="AU106" i="80" a="1"/>
  <c r="AU106" i="80" s="1"/>
  <c r="AU141" i="80" a="1"/>
  <c r="AU141" i="80" s="1"/>
  <c r="AU132" i="80" a="1"/>
  <c r="AU132" i="80" s="1"/>
  <c r="AU131" i="80" a="1"/>
  <c r="AU131" i="80" s="1"/>
  <c r="AU126" i="80" a="1"/>
  <c r="AU126" i="80" s="1"/>
  <c r="AU120" i="80" a="1"/>
  <c r="AU120" i="80" s="1"/>
  <c r="AU139" i="80" a="1"/>
  <c r="AU139" i="80" s="1"/>
  <c r="AU127" i="80" a="1"/>
  <c r="AU127" i="80" s="1"/>
  <c r="AU121" i="80" a="1"/>
  <c r="AU121" i="80" s="1"/>
  <c r="AU137" i="80" a="1"/>
  <c r="AU137" i="80" s="1"/>
  <c r="AU140" i="80" a="1"/>
  <c r="AU140" i="80" s="1"/>
  <c r="AU148" i="80" a="1"/>
  <c r="AU148" i="80" s="1"/>
  <c r="AU125" i="80" a="1"/>
  <c r="AU125" i="80" s="1"/>
  <c r="AU143" i="80" a="1"/>
  <c r="AU143" i="80" s="1"/>
  <c r="AU134" i="80" a="1"/>
  <c r="AU134" i="80" s="1"/>
  <c r="AU119" i="80" a="1"/>
  <c r="AU119" i="80" s="1"/>
  <c r="AU111" i="80" a="1"/>
  <c r="AU111" i="80" s="1"/>
  <c r="AU100" i="80" a="1"/>
  <c r="AU100" i="80" s="1"/>
  <c r="AU94" i="80" a="1"/>
  <c r="AU94" i="80" s="1"/>
  <c r="AU117" i="80" a="1"/>
  <c r="AU117" i="80" s="1"/>
  <c r="AU85" i="80" a="1"/>
  <c r="AU85" i="80" s="1"/>
  <c r="AU124" i="80" a="1"/>
  <c r="AU124" i="80" s="1"/>
  <c r="AU92" i="80" a="1"/>
  <c r="AU92" i="80" s="1"/>
  <c r="AU107" i="80" a="1"/>
  <c r="AU107" i="80" s="1"/>
  <c r="AU102" i="80" a="1"/>
  <c r="AU102" i="80" s="1"/>
  <c r="AU99" i="80" a="1"/>
  <c r="AU99" i="80" s="1"/>
  <c r="AU105" i="80" a="1"/>
  <c r="AU105" i="80" s="1"/>
  <c r="AU88" i="80" a="1"/>
  <c r="AU88" i="80" s="1"/>
  <c r="AU118" i="80" a="1"/>
  <c r="AU118" i="80" s="1"/>
  <c r="AU114" i="80" a="1"/>
  <c r="AU114" i="80" s="1"/>
  <c r="AU103" i="80" a="1"/>
  <c r="AU103" i="80" s="1"/>
  <c r="AU72" i="80" a="1"/>
  <c r="AU72" i="80" s="1"/>
  <c r="AU89" i="80" a="1"/>
  <c r="AU89" i="80" s="1"/>
  <c r="AU74" i="80" a="1"/>
  <c r="AU74" i="80" s="1"/>
  <c r="AU70" i="80" a="1"/>
  <c r="AU70" i="80" s="1"/>
  <c r="AU76" i="80" a="1"/>
  <c r="AU76" i="80" s="1"/>
  <c r="AU78" i="80" a="1"/>
  <c r="AU78" i="80" s="1"/>
  <c r="AU93" i="80" a="1"/>
  <c r="AU93" i="80" s="1"/>
  <c r="AU79" i="80" a="1"/>
  <c r="AU79" i="80" s="1"/>
  <c r="AU80" i="80" a="1"/>
  <c r="AU80" i="80" s="1"/>
  <c r="AU73" i="80" a="1"/>
  <c r="AU73" i="80" s="1"/>
  <c r="AU86" i="80" a="1"/>
  <c r="AU86" i="80" s="1"/>
  <c r="AU84" i="80" a="1"/>
  <c r="AU84" i="80" s="1"/>
  <c r="AU81" i="80" a="1"/>
  <c r="AU81" i="80" s="1"/>
  <c r="AU75" i="80" a="1"/>
  <c r="AU75" i="80" s="1"/>
  <c r="AU82" i="80" a="1"/>
  <c r="AU82" i="80" s="1"/>
  <c r="AU69" i="80" a="1"/>
  <c r="AU69" i="80" s="1"/>
  <c r="AU68" i="80" a="1"/>
  <c r="AU68" i="80" s="1"/>
  <c r="AU97" i="80" a="1"/>
  <c r="AU97" i="80" s="1"/>
  <c r="AU96" i="80" a="1"/>
  <c r="AU96" i="80" s="1"/>
  <c r="AU90" i="80" a="1"/>
  <c r="AU90" i="80" s="1"/>
  <c r="AU87" i="80" a="1"/>
  <c r="AU87" i="80" s="1"/>
  <c r="AU40" i="80" a="1"/>
  <c r="AU40" i="80" s="1"/>
  <c r="AU58" i="80" a="1"/>
  <c r="AU58" i="80" s="1"/>
  <c r="AU56" i="80" a="1"/>
  <c r="AU56" i="80" s="1"/>
  <c r="AU50" i="80" a="1"/>
  <c r="AU50" i="80" s="1"/>
  <c r="AU65" i="80" a="1"/>
  <c r="AU65" i="80" s="1"/>
  <c r="AU62" i="80" a="1"/>
  <c r="AU62" i="80" s="1"/>
  <c r="AU64" i="80" a="1"/>
  <c r="AU64" i="80" s="1"/>
  <c r="AU59" i="80" a="1"/>
  <c r="AU59" i="80" s="1"/>
  <c r="AU54" i="80" a="1"/>
  <c r="AU54" i="80" s="1"/>
  <c r="AU51" i="80" a="1"/>
  <c r="AU51" i="80" s="1"/>
  <c r="AU42" i="80" a="1"/>
  <c r="AU42" i="80" s="1"/>
  <c r="AU38" i="80" a="1"/>
  <c r="AU38" i="80" s="1"/>
  <c r="AU63" i="80" a="1"/>
  <c r="AU63" i="80" s="1"/>
  <c r="AU55" i="80" a="1"/>
  <c r="AU55" i="80" s="1"/>
  <c r="AU49" i="80" a="1"/>
  <c r="AU49" i="80" s="1"/>
  <c r="AU57" i="80" a="1"/>
  <c r="AU57" i="80" s="1"/>
  <c r="AU52" i="80" a="1"/>
  <c r="AU52" i="80" s="1"/>
  <c r="AU46" i="80" a="1"/>
  <c r="AU46" i="80" s="1"/>
  <c r="BJ243" i="80" a="1"/>
  <c r="BJ243" i="80" s="1"/>
  <c r="BJ244" i="80" a="1"/>
  <c r="BJ244" i="80" s="1"/>
  <c r="BJ245" i="80" a="1"/>
  <c r="BJ245" i="80" s="1"/>
  <c r="BJ246" i="80" a="1"/>
  <c r="BJ246" i="80" s="1"/>
  <c r="BJ241" i="80" a="1"/>
  <c r="BJ241" i="80" s="1"/>
  <c r="BJ238" i="80" a="1"/>
  <c r="BJ238" i="80" s="1"/>
  <c r="BJ235" i="80" a="1"/>
  <c r="BJ235" i="80" s="1"/>
  <c r="BJ232" i="80" a="1"/>
  <c r="BJ232" i="80" s="1"/>
  <c r="BJ229" i="80" a="1"/>
  <c r="BJ229" i="80" s="1"/>
  <c r="BJ226" i="80" a="1"/>
  <c r="BJ226" i="80" s="1"/>
  <c r="BJ223" i="80" a="1"/>
  <c r="BJ223" i="80" s="1"/>
  <c r="BJ220" i="80" a="1"/>
  <c r="BJ220" i="80" s="1"/>
  <c r="BJ217" i="80" a="1"/>
  <c r="BJ217" i="80" s="1"/>
  <c r="BJ214" i="80" a="1"/>
  <c r="BJ214" i="80" s="1"/>
  <c r="BJ211" i="80" a="1"/>
  <c r="BJ211" i="80" s="1"/>
  <c r="BJ207" i="80" a="1"/>
  <c r="BJ207" i="80" s="1"/>
  <c r="BJ240" i="80" a="1"/>
  <c r="BJ240" i="80" s="1"/>
  <c r="BJ237" i="80" a="1"/>
  <c r="BJ237" i="80" s="1"/>
  <c r="BJ234" i="80" a="1"/>
  <c r="BJ234" i="80" s="1"/>
  <c r="BJ231" i="80" a="1"/>
  <c r="BJ231" i="80" s="1"/>
  <c r="BJ228" i="80" a="1"/>
  <c r="BJ228" i="80" s="1"/>
  <c r="BJ225" i="80" a="1"/>
  <c r="BJ225" i="80" s="1"/>
  <c r="BJ222" i="80" a="1"/>
  <c r="BJ222" i="80" s="1"/>
  <c r="BJ219" i="80" a="1"/>
  <c r="BJ219" i="80" s="1"/>
  <c r="BJ216" i="80" a="1"/>
  <c r="BJ216" i="80" s="1"/>
  <c r="BJ213" i="80" a="1"/>
  <c r="BJ213" i="80" s="1"/>
  <c r="BJ210" i="80" a="1"/>
  <c r="BJ210" i="80" s="1"/>
  <c r="BJ206" i="80" a="1"/>
  <c r="BJ206" i="80" s="1"/>
  <c r="BJ208" i="80" a="1"/>
  <c r="BJ208" i="80" s="1"/>
  <c r="BJ242" i="80" a="1"/>
  <c r="BJ242" i="80" s="1"/>
  <c r="BJ239" i="80" a="1"/>
  <c r="BJ239" i="80" s="1"/>
  <c r="BJ236" i="80" a="1"/>
  <c r="BJ236" i="80" s="1"/>
  <c r="BJ233" i="80" a="1"/>
  <c r="BJ233" i="80" s="1"/>
  <c r="BJ230" i="80" a="1"/>
  <c r="BJ230" i="80" s="1"/>
  <c r="BJ227" i="80" a="1"/>
  <c r="BJ227" i="80" s="1"/>
  <c r="BJ224" i="80" a="1"/>
  <c r="BJ224" i="80" s="1"/>
  <c r="BJ221" i="80" a="1"/>
  <c r="BJ221" i="80" s="1"/>
  <c r="BJ218" i="80" a="1"/>
  <c r="BJ218" i="80" s="1"/>
  <c r="BJ215" i="80" a="1"/>
  <c r="BJ215" i="80" s="1"/>
  <c r="BJ212" i="80" a="1"/>
  <c r="BJ212" i="80" s="1"/>
  <c r="BJ209" i="80" a="1"/>
  <c r="BJ209" i="80" s="1"/>
  <c r="BJ168" i="80" a="1"/>
  <c r="BJ168" i="80" s="1"/>
  <c r="BJ205" i="80" a="1"/>
  <c r="BJ205" i="80" s="1"/>
  <c r="BJ174" i="80" a="1"/>
  <c r="BJ174" i="80" s="1"/>
  <c r="BJ171" i="80" a="1"/>
  <c r="BJ171" i="80" s="1"/>
  <c r="BJ172" i="80" a="1"/>
  <c r="BJ172" i="80" s="1"/>
  <c r="BJ150" i="80" a="1"/>
  <c r="BJ150" i="80" s="1"/>
  <c r="BJ166" i="80" a="1"/>
  <c r="BJ166" i="80" s="1"/>
  <c r="BJ165" i="80" a="1"/>
  <c r="BJ165" i="80" s="1"/>
  <c r="BJ164" i="80" a="1"/>
  <c r="BJ164" i="80" s="1"/>
  <c r="BJ162" i="80" a="1"/>
  <c r="BJ162" i="80" s="1"/>
  <c r="BJ161" i="80" a="1"/>
  <c r="BJ161" i="80" s="1"/>
  <c r="BJ158" i="80" a="1"/>
  <c r="BJ158" i="80" s="1"/>
  <c r="BJ178" i="80" a="1"/>
  <c r="BJ178" i="80" s="1"/>
  <c r="BJ160" i="80" a="1"/>
  <c r="BJ160" i="80" s="1"/>
  <c r="BJ156" i="80" a="1"/>
  <c r="BJ156" i="80" s="1"/>
  <c r="BJ144" i="80" a="1"/>
  <c r="BJ144" i="80" s="1"/>
  <c r="BJ155" i="80" a="1"/>
  <c r="BJ155" i="80" s="1"/>
  <c r="BJ154" i="80" a="1"/>
  <c r="BJ154" i="80" s="1"/>
  <c r="BJ159" i="80" a="1"/>
  <c r="BJ159" i="80" s="1"/>
  <c r="BJ167" i="80" a="1"/>
  <c r="BJ167" i="80" s="1"/>
  <c r="BJ147" i="80" a="1"/>
  <c r="BJ147" i="80" s="1"/>
  <c r="BJ133" i="80" a="1"/>
  <c r="BJ133" i="80" s="1"/>
  <c r="BJ132" i="80" a="1"/>
  <c r="BJ132" i="80" s="1"/>
  <c r="BJ153" i="80" a="1"/>
  <c r="BJ153" i="80" s="1"/>
  <c r="BJ143" i="80" a="1"/>
  <c r="BJ143" i="80" s="1"/>
  <c r="BJ131" i="80" a="1"/>
  <c r="BJ131" i="80" s="1"/>
  <c r="BJ130" i="80" a="1"/>
  <c r="BJ130" i="80" s="1"/>
  <c r="BJ139" i="80" a="1"/>
  <c r="BJ139" i="80" s="1"/>
  <c r="BJ129" i="80" a="1"/>
  <c r="BJ129" i="80" s="1"/>
  <c r="BJ127" i="80" a="1"/>
  <c r="BJ127" i="80" s="1"/>
  <c r="BJ146" i="80" a="1"/>
  <c r="BJ146" i="80" s="1"/>
  <c r="BJ137" i="80" a="1"/>
  <c r="BJ137" i="80" s="1"/>
  <c r="BJ138" i="80" a="1"/>
  <c r="BJ138" i="80" s="1"/>
  <c r="BJ120" i="80" a="1"/>
  <c r="BJ120" i="80" s="1"/>
  <c r="BJ111" i="80" a="1"/>
  <c r="BJ111" i="80" s="1"/>
  <c r="BJ112" i="80" a="1"/>
  <c r="BJ112" i="80" s="1"/>
  <c r="BJ110" i="80" a="1"/>
  <c r="BJ110" i="80" s="1"/>
  <c r="BJ104" i="80" a="1"/>
  <c r="BJ104" i="80" s="1"/>
  <c r="BJ98" i="80" a="1"/>
  <c r="BJ98" i="80" s="1"/>
  <c r="BJ88" i="80" a="1"/>
  <c r="BJ88" i="80" s="1"/>
  <c r="BJ82" i="80" a="1"/>
  <c r="BJ82" i="80" s="1"/>
  <c r="BJ125" i="80" a="1"/>
  <c r="BJ125" i="80" s="1"/>
  <c r="BJ114" i="80" a="1"/>
  <c r="BJ114" i="80" s="1"/>
  <c r="BJ99" i="80" a="1"/>
  <c r="BJ99" i="80" s="1"/>
  <c r="BJ105" i="80" a="1"/>
  <c r="BJ105" i="80" s="1"/>
  <c r="BJ102" i="80" a="1"/>
  <c r="BJ102" i="80" s="1"/>
  <c r="BJ126" i="80" a="1"/>
  <c r="BJ126" i="80" s="1"/>
  <c r="BJ124" i="80" a="1"/>
  <c r="BJ124" i="80" s="1"/>
  <c r="BJ117" i="80" a="1"/>
  <c r="BJ117" i="80" s="1"/>
  <c r="BJ106" i="80" a="1"/>
  <c r="BJ106" i="80" s="1"/>
  <c r="BJ85" i="80" a="1"/>
  <c r="BJ85" i="80" s="1"/>
  <c r="BJ121" i="80" a="1"/>
  <c r="BJ121" i="80" s="1"/>
  <c r="BJ118" i="80" a="1"/>
  <c r="BJ118" i="80" s="1"/>
  <c r="BJ113" i="80" a="1"/>
  <c r="BJ113" i="80" s="1"/>
  <c r="BJ100" i="80" a="1"/>
  <c r="BJ100" i="80" s="1"/>
  <c r="BJ94" i="80" a="1"/>
  <c r="BJ94" i="80" s="1"/>
  <c r="BJ122" i="80" a="1"/>
  <c r="BJ122" i="80" s="1"/>
  <c r="BJ119" i="80" a="1"/>
  <c r="BJ119" i="80" s="1"/>
  <c r="BJ103" i="80" a="1"/>
  <c r="BJ103" i="80" s="1"/>
  <c r="BJ80" i="80" a="1"/>
  <c r="BJ80" i="80" s="1"/>
  <c r="BJ90" i="80" a="1"/>
  <c r="BJ90" i="80" s="1"/>
  <c r="BJ81" i="80" a="1"/>
  <c r="BJ81" i="80" s="1"/>
  <c r="BJ67" i="80" a="1"/>
  <c r="BJ67" i="80" s="1"/>
  <c r="BJ89" i="80" a="1"/>
  <c r="BJ89" i="80" s="1"/>
  <c r="BJ84" i="80" a="1"/>
  <c r="BJ84" i="80" s="1"/>
  <c r="BJ74" i="80" a="1"/>
  <c r="BJ74" i="80" s="1"/>
  <c r="BJ97" i="80" a="1"/>
  <c r="BJ97" i="80" s="1"/>
  <c r="BJ96" i="80" a="1"/>
  <c r="BJ96" i="80" s="1"/>
  <c r="BJ93" i="80" a="1"/>
  <c r="BJ93" i="80" s="1"/>
  <c r="BJ72" i="80" a="1"/>
  <c r="BJ72" i="80" s="1"/>
  <c r="BJ70" i="80" a="1"/>
  <c r="BJ70" i="80" s="1"/>
  <c r="BJ86" i="80" a="1"/>
  <c r="BJ86" i="80" s="1"/>
  <c r="BJ76" i="80" a="1"/>
  <c r="BJ76" i="80" s="1"/>
  <c r="BJ87" i="80" a="1"/>
  <c r="BJ87" i="80" s="1"/>
  <c r="BJ78" i="80" a="1"/>
  <c r="BJ78" i="80" s="1"/>
  <c r="BJ75" i="80" a="1"/>
  <c r="BJ75" i="80" s="1"/>
  <c r="BJ73" i="80" a="1"/>
  <c r="BJ73" i="80" s="1"/>
  <c r="BJ69" i="80" a="1"/>
  <c r="BJ69" i="80" s="1"/>
  <c r="BJ79" i="80" a="1"/>
  <c r="BJ79" i="80" s="1"/>
  <c r="BJ68" i="80" a="1"/>
  <c r="BJ68" i="80" s="1"/>
  <c r="BJ64" i="80" a="1"/>
  <c r="BJ64" i="80" s="1"/>
  <c r="BJ57" i="80" a="1"/>
  <c r="BJ57" i="80" s="1"/>
  <c r="BJ56" i="80" a="1"/>
  <c r="BJ56" i="80" s="1"/>
  <c r="BJ50" i="80" a="1"/>
  <c r="BJ50" i="80" s="1"/>
  <c r="BJ44" i="80" a="1"/>
  <c r="BJ44" i="80" s="1"/>
  <c r="BJ65" i="80" a="1"/>
  <c r="BJ65" i="80" s="1"/>
  <c r="BJ53" i="80" a="1"/>
  <c r="BJ53" i="80" s="1"/>
  <c r="BJ34" i="80" a="1"/>
  <c r="BJ34" i="80" s="1"/>
  <c r="BJ51" i="80" a="1"/>
  <c r="BJ51" i="80" s="1"/>
  <c r="BJ58" i="80" a="1"/>
  <c r="BJ58" i="80" s="1"/>
  <c r="BJ54" i="80" a="1"/>
  <c r="BJ54" i="80" s="1"/>
  <c r="BJ62" i="80" a="1"/>
  <c r="BJ62" i="80" s="1"/>
  <c r="BJ52" i="80" a="1"/>
  <c r="BJ52" i="80" s="1"/>
  <c r="BJ46" i="80" a="1"/>
  <c r="BJ46" i="80" s="1"/>
  <c r="BJ40" i="80" a="1"/>
  <c r="BJ40" i="80" s="1"/>
  <c r="BJ28" i="80" a="1"/>
  <c r="BJ28" i="80" s="1"/>
  <c r="BJ63" i="80" a="1"/>
  <c r="BJ63" i="80" s="1"/>
  <c r="BJ55" i="80" a="1"/>
  <c r="BJ55" i="80" s="1"/>
  <c r="BJ49" i="80" a="1"/>
  <c r="BJ49" i="80" s="1"/>
  <c r="CR8" i="80"/>
  <c r="AQ11" i="80" a="1"/>
  <c r="AQ11" i="80" s="1"/>
  <c r="BD11" i="80" a="1"/>
  <c r="BD11" i="80" s="1"/>
  <c r="BQ11" i="80" a="1"/>
  <c r="BQ11" i="80" s="1"/>
  <c r="AP12" i="80" a="1"/>
  <c r="AP12" i="80" s="1"/>
  <c r="BC12" i="80" a="1"/>
  <c r="BC12" i="80" s="1"/>
  <c r="BP12" i="80" a="1"/>
  <c r="BP12" i="80" s="1"/>
  <c r="AN13" i="80" a="1"/>
  <c r="AN13" i="80" s="1"/>
  <c r="BA13" i="80" a="1"/>
  <c r="BA13" i="80" s="1"/>
  <c r="BH13" i="80" a="1"/>
  <c r="BH13" i="80" s="1"/>
  <c r="BU13" i="80" a="1"/>
  <c r="BU13" i="80" s="1"/>
  <c r="AS14" i="80" a="1"/>
  <c r="AS14" i="80" s="1"/>
  <c r="BF14" i="80" a="1"/>
  <c r="BF14" i="80" s="1"/>
  <c r="BS14" i="80" a="1"/>
  <c r="BS14" i="80" s="1"/>
  <c r="AQ15" i="80" a="1"/>
  <c r="AQ15" i="80" s="1"/>
  <c r="BK15" i="80" a="1"/>
  <c r="BK15" i="80" s="1"/>
  <c r="AV16" i="80" a="1"/>
  <c r="AV16" i="80" s="1"/>
  <c r="BI16" i="80" a="1"/>
  <c r="BI16" i="80" s="1"/>
  <c r="AN17" i="80" a="1"/>
  <c r="AN17" i="80" s="1"/>
  <c r="BA17" i="80" a="1"/>
  <c r="BA17" i="80" s="1"/>
  <c r="BN17" i="80" a="1"/>
  <c r="BN17" i="80" s="1"/>
  <c r="AS18" i="80" a="1"/>
  <c r="AS18" i="80" s="1"/>
  <c r="BF18" i="80" a="1"/>
  <c r="BF18" i="80" s="1"/>
  <c r="BM18" i="80" a="1"/>
  <c r="BM18" i="80" s="1"/>
  <c r="AX19" i="80" a="1"/>
  <c r="AX19" i="80" s="1"/>
  <c r="BK19" i="80" a="1"/>
  <c r="BK19" i="80" s="1"/>
  <c r="CS19" i="80"/>
  <c r="C17" i="82" s="1"/>
  <c r="AS22" i="80" a="1"/>
  <c r="AS22" i="80" s="1"/>
  <c r="BA22" i="80" a="1"/>
  <c r="BA22" i="80" s="1"/>
  <c r="BH22" i="80" a="1"/>
  <c r="BH22" i="80" s="1"/>
  <c r="BO22" i="80" a="1"/>
  <c r="BO22" i="80" s="1"/>
  <c r="AO23" i="80" a="1"/>
  <c r="AO23" i="80" s="1"/>
  <c r="AV23" i="80" a="1"/>
  <c r="AV23" i="80" s="1"/>
  <c r="BC23" i="80" a="1"/>
  <c r="BC23" i="80" s="1"/>
  <c r="BJ23" i="80" a="1"/>
  <c r="BJ23" i="80" s="1"/>
  <c r="BQ23" i="80" a="1"/>
  <c r="BQ23" i="80" s="1"/>
  <c r="AX24" i="80" a="1"/>
  <c r="AX24" i="80" s="1"/>
  <c r="BE24" i="80" a="1"/>
  <c r="BE24" i="80" s="1"/>
  <c r="BL24" i="80" a="1"/>
  <c r="BL24" i="80" s="1"/>
  <c r="BS24" i="80" a="1"/>
  <c r="BS24" i="80" s="1"/>
  <c r="AS25" i="80" a="1"/>
  <c r="AS25" i="80" s="1"/>
  <c r="AZ25" i="80" a="1"/>
  <c r="AZ25" i="80" s="1"/>
  <c r="BG25" i="80" a="1"/>
  <c r="BG25" i="80" s="1"/>
  <c r="BN25" i="80" a="1"/>
  <c r="BN25" i="80" s="1"/>
  <c r="BT26" i="80" a="1"/>
  <c r="BT26" i="80" s="1"/>
  <c r="BP26" i="80" a="1"/>
  <c r="BP26" i="80" s="1"/>
  <c r="CS26" i="80"/>
  <c r="C24" i="82" s="1"/>
  <c r="AO27" i="80" a="1"/>
  <c r="AO27" i="80" s="1"/>
  <c r="AV27" i="80" a="1"/>
  <c r="AV27" i="80" s="1"/>
  <c r="BC27" i="80" a="1"/>
  <c r="BC27" i="80" s="1"/>
  <c r="BJ27" i="80" a="1"/>
  <c r="BJ27" i="80" s="1"/>
  <c r="BE28" i="80" a="1"/>
  <c r="BE28" i="80" s="1"/>
  <c r="AS29" i="80" a="1"/>
  <c r="AS29" i="80" s="1"/>
  <c r="AZ29" i="80" a="1"/>
  <c r="AZ29" i="80" s="1"/>
  <c r="BN30" i="80" a="1"/>
  <c r="BN30" i="80" s="1"/>
  <c r="BB30" i="80" a="1"/>
  <c r="BB30" i="80" s="1"/>
  <c r="BI30" i="80" a="1"/>
  <c r="BI30" i="80" s="1"/>
  <c r="AP31" i="80" a="1"/>
  <c r="AP31" i="80" s="1"/>
  <c r="BN31" i="80" a="1"/>
  <c r="BN31" i="80" s="1"/>
  <c r="AO32" i="80" a="1"/>
  <c r="AO32" i="80" s="1"/>
  <c r="AX32" i="80" a="1"/>
  <c r="AX32" i="80" s="1"/>
  <c r="BM32" i="80" a="1"/>
  <c r="BM32" i="80" s="1"/>
  <c r="AZ34" i="80" a="1"/>
  <c r="AZ34" i="80" s="1"/>
  <c r="BH34" i="80" a="1"/>
  <c r="BH34" i="80" s="1"/>
  <c r="BP34" i="80" a="1"/>
  <c r="BP34" i="80" s="1"/>
  <c r="AS35" i="80" a="1"/>
  <c r="AS35" i="80" s="1"/>
  <c r="BL36" i="80" a="1"/>
  <c r="BL36" i="80" s="1"/>
  <c r="BE37" i="80" a="1"/>
  <c r="BE37" i="80" s="1"/>
  <c r="BP37" i="80" a="1"/>
  <c r="BP37" i="80" s="1"/>
  <c r="BR38" i="80" a="1"/>
  <c r="BR38" i="80" s="1"/>
  <c r="BJ39" i="80" a="1"/>
  <c r="BJ39" i="80" s="1"/>
  <c r="AS40" i="80" a="1"/>
  <c r="AS40" i="80" s="1"/>
  <c r="AS41" i="80" a="1"/>
  <c r="AS41" i="80" s="1"/>
  <c r="BJ42" i="80" a="1"/>
  <c r="BJ42" i="80" s="1"/>
  <c r="BQ43" i="80" a="1"/>
  <c r="BQ43" i="80" s="1"/>
  <c r="BD43" i="80" a="1"/>
  <c r="BD43" i="80" s="1"/>
  <c r="AQ43" i="80" a="1"/>
  <c r="AQ43" i="80" s="1"/>
  <c r="BJ43" i="80" a="1"/>
  <c r="BJ43" i="80" s="1"/>
  <c r="AW43" i="80" a="1"/>
  <c r="AW43" i="80" s="1"/>
  <c r="AP43" i="80" a="1"/>
  <c r="AP43" i="80" s="1"/>
  <c r="BI43" i="80" a="1"/>
  <c r="BI43" i="80" s="1"/>
  <c r="BB43" i="80" a="1"/>
  <c r="BB43" i="80" s="1"/>
  <c r="AO43" i="80" a="1"/>
  <c r="AO43" i="80" s="1"/>
  <c r="BU43" i="80" a="1"/>
  <c r="BU43" i="80" s="1"/>
  <c r="BN43" i="80" a="1"/>
  <c r="BN43" i="80" s="1"/>
  <c r="BA43" i="80" a="1"/>
  <c r="BA43" i="80" s="1"/>
  <c r="AN43" i="80" a="1"/>
  <c r="AN43" i="80" s="1"/>
  <c r="BM43" i="80" a="1"/>
  <c r="BM43" i="80" s="1"/>
  <c r="AZ43" i="80" a="1"/>
  <c r="AZ43" i="80" s="1"/>
  <c r="BL43" i="80" a="1"/>
  <c r="BL43" i="80" s="1"/>
  <c r="AY43" i="80" a="1"/>
  <c r="AY43" i="80" s="1"/>
  <c r="BK43" i="80" a="1"/>
  <c r="BK43" i="80" s="1"/>
  <c r="AX43" i="80" a="1"/>
  <c r="AX43" i="80" s="1"/>
  <c r="BC43" i="80" a="1"/>
  <c r="BC43" i="80" s="1"/>
  <c r="BS43" i="80" a="1"/>
  <c r="BS43" i="80" s="1"/>
  <c r="AU44" i="80" a="1"/>
  <c r="AU44" i="80" s="1"/>
  <c r="BM44" i="80" a="1"/>
  <c r="BM44" i="80" s="1"/>
  <c r="BB45" i="80" a="1"/>
  <c r="BB45" i="80" s="1"/>
  <c r="BR45" i="80" a="1"/>
  <c r="BR45" i="80" s="1"/>
  <c r="BB47" i="80" a="1"/>
  <c r="BB47" i="80" s="1"/>
  <c r="BT47" i="80" a="1"/>
  <c r="BT47" i="80" s="1"/>
  <c r="BS48" i="80" a="1"/>
  <c r="BS48" i="80" s="1"/>
  <c r="CK54" i="80"/>
  <c r="CR54" i="80"/>
  <c r="BO56" i="80" a="1"/>
  <c r="BO56" i="80" s="1"/>
  <c r="AV246" i="80" a="1"/>
  <c r="AV246" i="80" s="1"/>
  <c r="AV244" i="80" a="1"/>
  <c r="AV244" i="80" s="1"/>
  <c r="AV245" i="80" a="1"/>
  <c r="AV245" i="80" s="1"/>
  <c r="AV207" i="80" a="1"/>
  <c r="AV207" i="80" s="1"/>
  <c r="AV241" i="80" a="1"/>
  <c r="AV241" i="80" s="1"/>
  <c r="AV238" i="80" a="1"/>
  <c r="AV238" i="80" s="1"/>
  <c r="AV235" i="80" a="1"/>
  <c r="AV235" i="80" s="1"/>
  <c r="AV232" i="80" a="1"/>
  <c r="AV232" i="80" s="1"/>
  <c r="AV229" i="80" a="1"/>
  <c r="AV229" i="80" s="1"/>
  <c r="AV226" i="80" a="1"/>
  <c r="AV226" i="80" s="1"/>
  <c r="AV223" i="80" a="1"/>
  <c r="AV223" i="80" s="1"/>
  <c r="AV220" i="80" a="1"/>
  <c r="AV220" i="80" s="1"/>
  <c r="AV217" i="80" a="1"/>
  <c r="AV217" i="80" s="1"/>
  <c r="AV214" i="80" a="1"/>
  <c r="AV214" i="80" s="1"/>
  <c r="AV211" i="80" a="1"/>
  <c r="AV211" i="80" s="1"/>
  <c r="AV208" i="80" a="1"/>
  <c r="AV208" i="80" s="1"/>
  <c r="AV206" i="80" a="1"/>
  <c r="AV206" i="80" s="1"/>
  <c r="AV240" i="80" a="1"/>
  <c r="AV240" i="80" s="1"/>
  <c r="AV237" i="80" a="1"/>
  <c r="AV237" i="80" s="1"/>
  <c r="AV234" i="80" a="1"/>
  <c r="AV234" i="80" s="1"/>
  <c r="AV231" i="80" a="1"/>
  <c r="AV231" i="80" s="1"/>
  <c r="AV228" i="80" a="1"/>
  <c r="AV228" i="80" s="1"/>
  <c r="AV225" i="80" a="1"/>
  <c r="AV225" i="80" s="1"/>
  <c r="AV222" i="80" a="1"/>
  <c r="AV222" i="80" s="1"/>
  <c r="AV219" i="80" a="1"/>
  <c r="AV219" i="80" s="1"/>
  <c r="AV216" i="80" a="1"/>
  <c r="AV216" i="80" s="1"/>
  <c r="AV213" i="80" a="1"/>
  <c r="AV213" i="80" s="1"/>
  <c r="AV210" i="80" a="1"/>
  <c r="AV210" i="80" s="1"/>
  <c r="AV243" i="80" a="1"/>
  <c r="AV243" i="80" s="1"/>
  <c r="AV242" i="80" a="1"/>
  <c r="AV242" i="80" s="1"/>
  <c r="AV239" i="80" a="1"/>
  <c r="AV239" i="80" s="1"/>
  <c r="AV236" i="80" a="1"/>
  <c r="AV236" i="80" s="1"/>
  <c r="AV233" i="80" a="1"/>
  <c r="AV233" i="80" s="1"/>
  <c r="AV230" i="80" a="1"/>
  <c r="AV230" i="80" s="1"/>
  <c r="AV227" i="80" a="1"/>
  <c r="AV227" i="80" s="1"/>
  <c r="AV224" i="80" a="1"/>
  <c r="AV224" i="80" s="1"/>
  <c r="AV221" i="80" a="1"/>
  <c r="AV221" i="80" s="1"/>
  <c r="AV218" i="80" a="1"/>
  <c r="AV218" i="80" s="1"/>
  <c r="AV215" i="80" a="1"/>
  <c r="AV215" i="80" s="1"/>
  <c r="AV212" i="80" a="1"/>
  <c r="AV212" i="80" s="1"/>
  <c r="AV209" i="80" a="1"/>
  <c r="AV209" i="80" s="1"/>
  <c r="AV166" i="80" a="1"/>
  <c r="AV166" i="80" s="1"/>
  <c r="AV192" i="80" a="1"/>
  <c r="AV192" i="80" s="1"/>
  <c r="AV174" i="80" a="1"/>
  <c r="AV174" i="80" s="1"/>
  <c r="AV171" i="80" a="1"/>
  <c r="AV171" i="80" s="1"/>
  <c r="AV160" i="80" a="1"/>
  <c r="AV160" i="80" s="1"/>
  <c r="AV150" i="80" a="1"/>
  <c r="AV150" i="80" s="1"/>
  <c r="AV139" i="80" a="1"/>
  <c r="AV139" i="80" s="1"/>
  <c r="AV157" i="80" a="1"/>
  <c r="AV157" i="80" s="1"/>
  <c r="AV156" i="80" a="1"/>
  <c r="AV156" i="80" s="1"/>
  <c r="AV159" i="80" a="1"/>
  <c r="AV159" i="80" s="1"/>
  <c r="AV168" i="80" a="1"/>
  <c r="AV168" i="80" s="1"/>
  <c r="AV165" i="80" a="1"/>
  <c r="AV165" i="80" s="1"/>
  <c r="AV164" i="80" a="1"/>
  <c r="AV164" i="80" s="1"/>
  <c r="AV162" i="80" a="1"/>
  <c r="AV162" i="80" s="1"/>
  <c r="AV163" i="80" a="1"/>
  <c r="AV163" i="80" s="1"/>
  <c r="AV147" i="80" a="1"/>
  <c r="AV147" i="80" s="1"/>
  <c r="AV169" i="80" a="1"/>
  <c r="AV169" i="80" s="1"/>
  <c r="AV129" i="80" a="1"/>
  <c r="AV129" i="80" s="1"/>
  <c r="AV137" i="80" a="1"/>
  <c r="AV137" i="80" s="1"/>
  <c r="AV127" i="80" a="1"/>
  <c r="AV127" i="80" s="1"/>
  <c r="AV145" i="80" a="1"/>
  <c r="AV145" i="80" s="1"/>
  <c r="AV138" i="80" a="1"/>
  <c r="AV138" i="80" s="1"/>
  <c r="AV140" i="80" a="1"/>
  <c r="AV140" i="80" s="1"/>
  <c r="AV135" i="80" a="1"/>
  <c r="AV135" i="80" s="1"/>
  <c r="AV143" i="80" a="1"/>
  <c r="AV143" i="80" s="1"/>
  <c r="AV153" i="80" a="1"/>
  <c r="AV153" i="80" s="1"/>
  <c r="AV144" i="80" a="1"/>
  <c r="AV144" i="80" s="1"/>
  <c r="AV151" i="80" a="1"/>
  <c r="AV151" i="80" s="1"/>
  <c r="AV133" i="80" a="1"/>
  <c r="AV133" i="80" s="1"/>
  <c r="AV132" i="80" a="1"/>
  <c r="AV132" i="80" s="1"/>
  <c r="AV131" i="80" a="1"/>
  <c r="AV131" i="80" s="1"/>
  <c r="AV125" i="80" a="1"/>
  <c r="AV125" i="80" s="1"/>
  <c r="AV121" i="80" a="1"/>
  <c r="AV121" i="80" s="1"/>
  <c r="AV120" i="80" a="1"/>
  <c r="AV120" i="80" s="1"/>
  <c r="AV117" i="80" a="1"/>
  <c r="AV117" i="80" s="1"/>
  <c r="AV98" i="80" a="1"/>
  <c r="AV98" i="80" s="1"/>
  <c r="AV109" i="80" a="1"/>
  <c r="AV109" i="80" s="1"/>
  <c r="AV86" i="80" a="1"/>
  <c r="AV86" i="80" s="1"/>
  <c r="AV126" i="80" a="1"/>
  <c r="AV126" i="80" s="1"/>
  <c r="AV108" i="80" a="1"/>
  <c r="AV108" i="80" s="1"/>
  <c r="AV92" i="80" a="1"/>
  <c r="AV92" i="80" s="1"/>
  <c r="AV99" i="80" a="1"/>
  <c r="AV99" i="80" s="1"/>
  <c r="AV106" i="80" a="1"/>
  <c r="AV106" i="80" s="1"/>
  <c r="AV105" i="80" a="1"/>
  <c r="AV105" i="80" s="1"/>
  <c r="AV102" i="80" a="1"/>
  <c r="AV102" i="80" s="1"/>
  <c r="AV96" i="80" a="1"/>
  <c r="AV96" i="80" s="1"/>
  <c r="AV116" i="80" a="1"/>
  <c r="AV116" i="80" s="1"/>
  <c r="AV103" i="80" a="1"/>
  <c r="AV103" i="80" s="1"/>
  <c r="AV97" i="80" a="1"/>
  <c r="AV97" i="80" s="1"/>
  <c r="AV119" i="80" a="1"/>
  <c r="AV119" i="80" s="1"/>
  <c r="AV111" i="80" a="1"/>
  <c r="AV111" i="80" s="1"/>
  <c r="AV100" i="80" a="1"/>
  <c r="AV100" i="80" s="1"/>
  <c r="AV94" i="80" a="1"/>
  <c r="AV94" i="80" s="1"/>
  <c r="AV122" i="80" a="1"/>
  <c r="AV122" i="80" s="1"/>
  <c r="AV112" i="80" a="1"/>
  <c r="AV112" i="80" s="1"/>
  <c r="AV110" i="80" a="1"/>
  <c r="AV110" i="80" s="1"/>
  <c r="AV70" i="80" a="1"/>
  <c r="AV70" i="80" s="1"/>
  <c r="AV76" i="80" a="1"/>
  <c r="AV76" i="80" s="1"/>
  <c r="AV78" i="80" a="1"/>
  <c r="AV78" i="80" s="1"/>
  <c r="AV93" i="80" a="1"/>
  <c r="AV93" i="80" s="1"/>
  <c r="AV79" i="80" a="1"/>
  <c r="AV79" i="80" s="1"/>
  <c r="AV73" i="80" a="1"/>
  <c r="AV73" i="80" s="1"/>
  <c r="AV85" i="80" a="1"/>
  <c r="AV85" i="80" s="1"/>
  <c r="AV80" i="80" a="1"/>
  <c r="AV80" i="80" s="1"/>
  <c r="AV88" i="80" a="1"/>
  <c r="AV88" i="80" s="1"/>
  <c r="AV84" i="80" a="1"/>
  <c r="AV84" i="80" s="1"/>
  <c r="AV81" i="80" a="1"/>
  <c r="AV81" i="80" s="1"/>
  <c r="AV75" i="80" a="1"/>
  <c r="AV75" i="80" s="1"/>
  <c r="AV71" i="80" a="1"/>
  <c r="AV71" i="80" s="1"/>
  <c r="AV82" i="80" a="1"/>
  <c r="AV82" i="80" s="1"/>
  <c r="AV91" i="80" a="1"/>
  <c r="AV91" i="80" s="1"/>
  <c r="AV67" i="80" a="1"/>
  <c r="AV67" i="80" s="1"/>
  <c r="AV90" i="80" a="1"/>
  <c r="AV90" i="80" s="1"/>
  <c r="AV87" i="80" a="1"/>
  <c r="AV87" i="80" s="1"/>
  <c r="AV74" i="80" a="1"/>
  <c r="AV74" i="80" s="1"/>
  <c r="AV44" i="80" a="1"/>
  <c r="AV44" i="80" s="1"/>
  <c r="AV58" i="80" a="1"/>
  <c r="AV58" i="80" s="1"/>
  <c r="AV68" i="80" a="1"/>
  <c r="AV68" i="80" s="1"/>
  <c r="AV65" i="80" a="1"/>
  <c r="AV65" i="80" s="1"/>
  <c r="AV62" i="80" a="1"/>
  <c r="AV62" i="80" s="1"/>
  <c r="AV53" i="80" a="1"/>
  <c r="AV53" i="80" s="1"/>
  <c r="AV51" i="80" a="1"/>
  <c r="AV51" i="80" s="1"/>
  <c r="AV64" i="80" a="1"/>
  <c r="AV64" i="80" s="1"/>
  <c r="AV38" i="80" a="1"/>
  <c r="AV38" i="80" s="1"/>
  <c r="AV63" i="80" a="1"/>
  <c r="AV63" i="80" s="1"/>
  <c r="AV55" i="80" a="1"/>
  <c r="AV55" i="80" s="1"/>
  <c r="AV57" i="80" a="1"/>
  <c r="AV57" i="80" s="1"/>
  <c r="AV52" i="80" a="1"/>
  <c r="AV52" i="80" s="1"/>
  <c r="AV46" i="80" a="1"/>
  <c r="AV46" i="80" s="1"/>
  <c r="AV69" i="80" a="1"/>
  <c r="AV69" i="80" s="1"/>
  <c r="AV40" i="80" a="1"/>
  <c r="AV40" i="80" s="1"/>
  <c r="BK244" i="80" a="1"/>
  <c r="BK244" i="80" s="1"/>
  <c r="BK245" i="80" a="1"/>
  <c r="BK245" i="80" s="1"/>
  <c r="BK246" i="80" a="1"/>
  <c r="BK246" i="80" s="1"/>
  <c r="BK241" i="80" a="1"/>
  <c r="BK241" i="80" s="1"/>
  <c r="BK238" i="80" a="1"/>
  <c r="BK238" i="80" s="1"/>
  <c r="BK235" i="80" a="1"/>
  <c r="BK235" i="80" s="1"/>
  <c r="BK232" i="80" a="1"/>
  <c r="BK232" i="80" s="1"/>
  <c r="BK229" i="80" a="1"/>
  <c r="BK229" i="80" s="1"/>
  <c r="BK226" i="80" a="1"/>
  <c r="BK226" i="80" s="1"/>
  <c r="BK223" i="80" a="1"/>
  <c r="BK223" i="80" s="1"/>
  <c r="BK220" i="80" a="1"/>
  <c r="BK220" i="80" s="1"/>
  <c r="BK217" i="80" a="1"/>
  <c r="BK217" i="80" s="1"/>
  <c r="BK214" i="80" a="1"/>
  <c r="BK214" i="80" s="1"/>
  <c r="BK211" i="80" a="1"/>
  <c r="BK211" i="80" s="1"/>
  <c r="BK207" i="80" a="1"/>
  <c r="BK207" i="80" s="1"/>
  <c r="BK240" i="80" a="1"/>
  <c r="BK240" i="80" s="1"/>
  <c r="BK237" i="80" a="1"/>
  <c r="BK237" i="80" s="1"/>
  <c r="BK234" i="80" a="1"/>
  <c r="BK234" i="80" s="1"/>
  <c r="BK231" i="80" a="1"/>
  <c r="BK231" i="80" s="1"/>
  <c r="BK228" i="80" a="1"/>
  <c r="BK228" i="80" s="1"/>
  <c r="BK225" i="80" a="1"/>
  <c r="BK225" i="80" s="1"/>
  <c r="BK222" i="80" a="1"/>
  <c r="BK222" i="80" s="1"/>
  <c r="BK219" i="80" a="1"/>
  <c r="BK219" i="80" s="1"/>
  <c r="BK216" i="80" a="1"/>
  <c r="BK216" i="80" s="1"/>
  <c r="BK213" i="80" a="1"/>
  <c r="BK213" i="80" s="1"/>
  <c r="BK210" i="80" a="1"/>
  <c r="BK210" i="80" s="1"/>
  <c r="BK206" i="80" a="1"/>
  <c r="BK206" i="80" s="1"/>
  <c r="BK208" i="80" a="1"/>
  <c r="BK208" i="80" s="1"/>
  <c r="BK243" i="80" a="1"/>
  <c r="BK243" i="80" s="1"/>
  <c r="BK242" i="80" a="1"/>
  <c r="BK242" i="80" s="1"/>
  <c r="BK239" i="80" a="1"/>
  <c r="BK239" i="80" s="1"/>
  <c r="BK236" i="80" a="1"/>
  <c r="BK236" i="80" s="1"/>
  <c r="BK233" i="80" a="1"/>
  <c r="BK233" i="80" s="1"/>
  <c r="BK230" i="80" a="1"/>
  <c r="BK230" i="80" s="1"/>
  <c r="BK227" i="80" a="1"/>
  <c r="BK227" i="80" s="1"/>
  <c r="BK224" i="80" a="1"/>
  <c r="BK224" i="80" s="1"/>
  <c r="BK221" i="80" a="1"/>
  <c r="BK221" i="80" s="1"/>
  <c r="BK218" i="80" a="1"/>
  <c r="BK218" i="80" s="1"/>
  <c r="BK215" i="80" a="1"/>
  <c r="BK215" i="80" s="1"/>
  <c r="BK212" i="80" a="1"/>
  <c r="BK212" i="80" s="1"/>
  <c r="BK209" i="80" a="1"/>
  <c r="BK209" i="80" s="1"/>
  <c r="BK185" i="80" a="1"/>
  <c r="BK185" i="80" s="1"/>
  <c r="BK183" i="80" a="1"/>
  <c r="BK183" i="80" s="1"/>
  <c r="BK172" i="80" a="1"/>
  <c r="BK172" i="80" s="1"/>
  <c r="BK189" i="80" a="1"/>
  <c r="BK189" i="80" s="1"/>
  <c r="BK181" i="80" a="1"/>
  <c r="BK181" i="80" s="1"/>
  <c r="BK187" i="80" a="1"/>
  <c r="BK187" i="80" s="1"/>
  <c r="BK166" i="80" a="1"/>
  <c r="BK166" i="80" s="1"/>
  <c r="BK165" i="80" a="1"/>
  <c r="BK165" i="80" s="1"/>
  <c r="BK168" i="80" a="1"/>
  <c r="BK168" i="80" s="1"/>
  <c r="BK162" i="80" a="1"/>
  <c r="BK162" i="80" s="1"/>
  <c r="BK160" i="80" a="1"/>
  <c r="BK160" i="80" s="1"/>
  <c r="BK163" i="80" a="1"/>
  <c r="BK163" i="80" s="1"/>
  <c r="BK157" i="80" a="1"/>
  <c r="BK157" i="80" s="1"/>
  <c r="BK156" i="80" a="1"/>
  <c r="BK156" i="80" s="1"/>
  <c r="BK153" i="80" a="1"/>
  <c r="BK153" i="80" s="1"/>
  <c r="BK155" i="80" a="1"/>
  <c r="BK155" i="80" s="1"/>
  <c r="BK154" i="80" a="1"/>
  <c r="BK154" i="80" s="1"/>
  <c r="BK147" i="80" a="1"/>
  <c r="BK147" i="80" s="1"/>
  <c r="BK159" i="80" a="1"/>
  <c r="BK159" i="80" s="1"/>
  <c r="BK167" i="80" a="1"/>
  <c r="BK167" i="80" s="1"/>
  <c r="BK179" i="80" a="1"/>
  <c r="BK179" i="80" s="1"/>
  <c r="BK171" i="80" a="1"/>
  <c r="BK171" i="80" s="1"/>
  <c r="BK150" i="80" a="1"/>
  <c r="BK150" i="80" s="1"/>
  <c r="BK132" i="80" a="1"/>
  <c r="BK132" i="80" s="1"/>
  <c r="BK143" i="80" a="1"/>
  <c r="BK143" i="80" s="1"/>
  <c r="BK131" i="80" a="1"/>
  <c r="BK131" i="80" s="1"/>
  <c r="BK121" i="80" a="1"/>
  <c r="BK121" i="80" s="1"/>
  <c r="BK117" i="80" a="1"/>
  <c r="BK117" i="80" s="1"/>
  <c r="BK144" i="80" a="1"/>
  <c r="BK144" i="80" s="1"/>
  <c r="BK139" i="80" a="1"/>
  <c r="BK139" i="80" s="1"/>
  <c r="BK129" i="80" a="1"/>
  <c r="BK129" i="80" s="1"/>
  <c r="BK141" i="80" a="1"/>
  <c r="BK141" i="80" s="1"/>
  <c r="BK127" i="80" a="1"/>
  <c r="BK127" i="80" s="1"/>
  <c r="BK137" i="80" a="1"/>
  <c r="BK137" i="80" s="1"/>
  <c r="BK125" i="80" a="1"/>
  <c r="BK125" i="80" s="1"/>
  <c r="BK138" i="80" a="1"/>
  <c r="BK138" i="80" s="1"/>
  <c r="BK135" i="80" a="1"/>
  <c r="BK135" i="80" s="1"/>
  <c r="BK126" i="80" a="1"/>
  <c r="BK126" i="80" s="1"/>
  <c r="BK120" i="80" a="1"/>
  <c r="BK120" i="80" s="1"/>
  <c r="BK140" i="80" a="1"/>
  <c r="BK140" i="80" s="1"/>
  <c r="BK134" i="80" a="1"/>
  <c r="BK134" i="80" s="1"/>
  <c r="BK133" i="80" a="1"/>
  <c r="BK133" i="80" s="1"/>
  <c r="BK123" i="80" a="1"/>
  <c r="BK123" i="80" s="1"/>
  <c r="BK101" i="80" a="1"/>
  <c r="BK101" i="80" s="1"/>
  <c r="BK98" i="80" a="1"/>
  <c r="BK98" i="80" s="1"/>
  <c r="BK99" i="80" a="1"/>
  <c r="BK99" i="80" s="1"/>
  <c r="BK93" i="80" a="1"/>
  <c r="BK93" i="80" s="1"/>
  <c r="BK102" i="80" a="1"/>
  <c r="BK102" i="80" s="1"/>
  <c r="BK96" i="80" a="1"/>
  <c r="BK96" i="80" s="1"/>
  <c r="BK108" i="80" a="1"/>
  <c r="BK108" i="80" s="1"/>
  <c r="BK106" i="80" a="1"/>
  <c r="BK106" i="80" s="1"/>
  <c r="BK105" i="80" a="1"/>
  <c r="BK105" i="80" s="1"/>
  <c r="BK107" i="80" a="1"/>
  <c r="BK107" i="80" s="1"/>
  <c r="BK113" i="80" a="1"/>
  <c r="BK113" i="80" s="1"/>
  <c r="BK100" i="80" a="1"/>
  <c r="BK100" i="80" s="1"/>
  <c r="BK94" i="80" a="1"/>
  <c r="BK94" i="80" s="1"/>
  <c r="BK122" i="80" a="1"/>
  <c r="BK122" i="80" s="1"/>
  <c r="BK103" i="80" a="1"/>
  <c r="BK103" i="80" s="1"/>
  <c r="BK97" i="80" a="1"/>
  <c r="BK97" i="80" s="1"/>
  <c r="BK86" i="80" a="1"/>
  <c r="BK86" i="80" s="1"/>
  <c r="BK119" i="80" a="1"/>
  <c r="BK119" i="80" s="1"/>
  <c r="BK112" i="80" a="1"/>
  <c r="BK112" i="80" s="1"/>
  <c r="BK111" i="80" a="1"/>
  <c r="BK111" i="80" s="1"/>
  <c r="BK90" i="80" a="1"/>
  <c r="BK90" i="80" s="1"/>
  <c r="BK81" i="80" a="1"/>
  <c r="BK81" i="80" s="1"/>
  <c r="BK67" i="80" a="1"/>
  <c r="BK67" i="80" s="1"/>
  <c r="BK66" i="80" a="1"/>
  <c r="BK66" i="80" s="1"/>
  <c r="BK84" i="80" a="1"/>
  <c r="BK84" i="80" s="1"/>
  <c r="BK82" i="80" a="1"/>
  <c r="BK82" i="80" s="1"/>
  <c r="BK74" i="80" a="1"/>
  <c r="BK74" i="80" s="1"/>
  <c r="BK70" i="80" a="1"/>
  <c r="BK70" i="80" s="1"/>
  <c r="BK85" i="80" a="1"/>
  <c r="BK85" i="80" s="1"/>
  <c r="BK72" i="80" a="1"/>
  <c r="BK72" i="80" s="1"/>
  <c r="BK88" i="80" a="1"/>
  <c r="BK88" i="80" s="1"/>
  <c r="BK95" i="80" a="1"/>
  <c r="BK95" i="80" s="1"/>
  <c r="BK92" i="80" a="1"/>
  <c r="BK92" i="80" s="1"/>
  <c r="BK76" i="80" a="1"/>
  <c r="BK76" i="80" s="1"/>
  <c r="BK87" i="80" a="1"/>
  <c r="BK87" i="80" s="1"/>
  <c r="BK78" i="80" a="1"/>
  <c r="BK78" i="80" s="1"/>
  <c r="BK75" i="80" a="1"/>
  <c r="BK75" i="80" s="1"/>
  <c r="BK73" i="80" a="1"/>
  <c r="BK73" i="80" s="1"/>
  <c r="BK69" i="80" a="1"/>
  <c r="BK69" i="80" s="1"/>
  <c r="BK79" i="80" a="1"/>
  <c r="BK79" i="80" s="1"/>
  <c r="BK68" i="80" a="1"/>
  <c r="BK68" i="80" s="1"/>
  <c r="BK91" i="80" a="1"/>
  <c r="BK91" i="80" s="1"/>
  <c r="BK80" i="80" a="1"/>
  <c r="BK80" i="80" s="1"/>
  <c r="BK57" i="80" a="1"/>
  <c r="BK57" i="80" s="1"/>
  <c r="BK47" i="80" a="1"/>
  <c r="BK47" i="80" s="1"/>
  <c r="BK44" i="80" a="1"/>
  <c r="BK44" i="80" s="1"/>
  <c r="BK65" i="80" a="1"/>
  <c r="BK65" i="80" s="1"/>
  <c r="BK51" i="80" a="1"/>
  <c r="BK51" i="80" s="1"/>
  <c r="BK45" i="80" a="1"/>
  <c r="BK45" i="80" s="1"/>
  <c r="BK58" i="80" a="1"/>
  <c r="BK58" i="80" s="1"/>
  <c r="BK54" i="80" a="1"/>
  <c r="BK54" i="80" s="1"/>
  <c r="BK62" i="80" a="1"/>
  <c r="BK62" i="80" s="1"/>
  <c r="BK52" i="80" a="1"/>
  <c r="BK52" i="80" s="1"/>
  <c r="BK46" i="80" a="1"/>
  <c r="BK46" i="80" s="1"/>
  <c r="BK40" i="80" a="1"/>
  <c r="BK40" i="80" s="1"/>
  <c r="BK55" i="80" a="1"/>
  <c r="BK55" i="80" s="1"/>
  <c r="BK49" i="80" a="1"/>
  <c r="BK49" i="80" s="1"/>
  <c r="BK63" i="80" a="1"/>
  <c r="BK63" i="80" s="1"/>
  <c r="BK64" i="80" a="1"/>
  <c r="BK64" i="80" s="1"/>
  <c r="AS5" i="80" a="1"/>
  <c r="AS5" i="80" s="1"/>
  <c r="AY5" i="80" a="1"/>
  <c r="AY5" i="80" s="1"/>
  <c r="BE5" i="80" a="1"/>
  <c r="BE5" i="80" s="1"/>
  <c r="BK5" i="80" a="1"/>
  <c r="BK5" i="80" s="1"/>
  <c r="BQ5" i="80" a="1"/>
  <c r="BQ5" i="80" s="1"/>
  <c r="BD6" i="80" a="1"/>
  <c r="BD6" i="80" s="1"/>
  <c r="BP6" i="80" a="1"/>
  <c r="BP6" i="80" s="1"/>
  <c r="AS7" i="80" a="1"/>
  <c r="AS7" i="80" s="1"/>
  <c r="AY7" i="80" a="1"/>
  <c r="AY7" i="80" s="1"/>
  <c r="BE7" i="80" a="1"/>
  <c r="BE7" i="80" s="1"/>
  <c r="BK7" i="80" a="1"/>
  <c r="BK7" i="80" s="1"/>
  <c r="BQ7" i="80" a="1"/>
  <c r="BQ7" i="80" s="1"/>
  <c r="AZ8" i="80" a="1"/>
  <c r="AZ8" i="80" s="1"/>
  <c r="BR8" i="80" a="1"/>
  <c r="BR8" i="80" s="1"/>
  <c r="CS8" i="80"/>
  <c r="C6" i="82" s="1"/>
  <c r="AO9" i="80" a="1"/>
  <c r="AO9" i="80" s="1"/>
  <c r="AU9" i="80" a="1"/>
  <c r="AU9" i="80" s="1"/>
  <c r="BA9" i="80" a="1"/>
  <c r="BA9" i="80" s="1"/>
  <c r="BG9" i="80" a="1"/>
  <c r="BG9" i="80" s="1"/>
  <c r="BM9" i="80" a="1"/>
  <c r="BM9" i="80" s="1"/>
  <c r="BS9" i="80" a="1"/>
  <c r="BS9" i="80" s="1"/>
  <c r="AP10" i="80" a="1"/>
  <c r="AP10" i="80" s="1"/>
  <c r="AV10" i="80" a="1"/>
  <c r="AV10" i="80" s="1"/>
  <c r="BB10" i="80" a="1"/>
  <c r="BB10" i="80" s="1"/>
  <c r="BH10" i="80" a="1"/>
  <c r="BH10" i="80" s="1"/>
  <c r="BN10" i="80" a="1"/>
  <c r="BN10" i="80" s="1"/>
  <c r="BT10" i="80" a="1"/>
  <c r="BT10" i="80" s="1"/>
  <c r="BK11" i="80" a="1"/>
  <c r="BK11" i="80" s="1"/>
  <c r="BR11" i="80" a="1"/>
  <c r="BR11" i="80" s="1"/>
  <c r="AW12" i="80" a="1"/>
  <c r="AW12" i="80" s="1"/>
  <c r="BJ12" i="80" a="1"/>
  <c r="BJ12" i="80" s="1"/>
  <c r="AU13" i="80" a="1"/>
  <c r="AU13" i="80" s="1"/>
  <c r="AZ14" i="80" a="1"/>
  <c r="AZ14" i="80" s="1"/>
  <c r="BM14" i="80" a="1"/>
  <c r="BM14" i="80" s="1"/>
  <c r="AR15" i="80" a="1"/>
  <c r="AR15" i="80" s="1"/>
  <c r="BE15" i="80" a="1"/>
  <c r="BE15" i="80" s="1"/>
  <c r="BR15" i="80" a="1"/>
  <c r="BR15" i="80" s="1"/>
  <c r="AP16" i="80" a="1"/>
  <c r="AP16" i="80" s="1"/>
  <c r="BC16" i="80" a="1"/>
  <c r="BC16" i="80" s="1"/>
  <c r="BP16" i="80" a="1"/>
  <c r="BP16" i="80" s="1"/>
  <c r="AU17" i="80" a="1"/>
  <c r="AU17" i="80" s="1"/>
  <c r="BH17" i="80" a="1"/>
  <c r="BH17" i="80" s="1"/>
  <c r="AZ18" i="80" a="1"/>
  <c r="AZ18" i="80" s="1"/>
  <c r="BG18" i="80" a="1"/>
  <c r="BG18" i="80" s="1"/>
  <c r="BT18" i="80" a="1"/>
  <c r="BT18" i="80" s="1"/>
  <c r="AR19" i="80" a="1"/>
  <c r="AR19" i="80" s="1"/>
  <c r="BE19" i="80" a="1"/>
  <c r="BE19" i="80" s="1"/>
  <c r="BR19" i="80" a="1"/>
  <c r="BR19" i="80" s="1"/>
  <c r="AP20" i="80" a="1"/>
  <c r="AP20" i="80" s="1"/>
  <c r="AX20" i="80" a="1"/>
  <c r="AX20" i="80" s="1"/>
  <c r="BE20" i="80" a="1"/>
  <c r="BE20" i="80" s="1"/>
  <c r="BL20" i="80" a="1"/>
  <c r="BL20" i="80" s="1"/>
  <c r="BS20" i="80" a="1"/>
  <c r="BS20" i="80" s="1"/>
  <c r="AS21" i="80" a="1"/>
  <c r="AS21" i="80" s="1"/>
  <c r="BG21" i="80" a="1"/>
  <c r="BG21" i="80" s="1"/>
  <c r="BN21" i="80" a="1"/>
  <c r="BN21" i="80" s="1"/>
  <c r="BU21" i="80" a="1"/>
  <c r="BU21" i="80" s="1"/>
  <c r="CS22" i="80"/>
  <c r="C20" i="82" s="1"/>
  <c r="BT24" i="80" a="1"/>
  <c r="BT24" i="80" s="1"/>
  <c r="BO25" i="80" a="1"/>
  <c r="BO25" i="80" s="1"/>
  <c r="AN26" i="80" a="1"/>
  <c r="AN26" i="80" s="1"/>
  <c r="AU26" i="80" a="1"/>
  <c r="AU26" i="80" s="1"/>
  <c r="BB26" i="80" a="1"/>
  <c r="BB26" i="80" s="1"/>
  <c r="BI26" i="80" a="1"/>
  <c r="BI26" i="80" s="1"/>
  <c r="BK27" i="80" a="1"/>
  <c r="BK27" i="80" s="1"/>
  <c r="BR27" i="80" a="1"/>
  <c r="BR27" i="80" s="1"/>
  <c r="AR28" i="80" a="1"/>
  <c r="AR28" i="80" s="1"/>
  <c r="BM28" i="80" a="1"/>
  <c r="BM28" i="80" s="1"/>
  <c r="BT28" i="80" a="1"/>
  <c r="BT28" i="80" s="1"/>
  <c r="BA29" i="80" a="1"/>
  <c r="BA29" i="80" s="1"/>
  <c r="BH29" i="80" a="1"/>
  <c r="BH29" i="80" s="1"/>
  <c r="BO29" i="80" a="1"/>
  <c r="BO29" i="80" s="1"/>
  <c r="AN30" i="80" a="1"/>
  <c r="AN30" i="80" s="1"/>
  <c r="AU30" i="80" a="1"/>
  <c r="AU30" i="80" s="1"/>
  <c r="BQ30" i="80" a="1"/>
  <c r="BQ30" i="80" s="1"/>
  <c r="AQ31" i="80" a="1"/>
  <c r="AQ31" i="80" s="1"/>
  <c r="BG31" i="80" a="1"/>
  <c r="BG31" i="80" s="1"/>
  <c r="BO31" i="80" a="1"/>
  <c r="BO31" i="80" s="1"/>
  <c r="AP32" i="80" a="1"/>
  <c r="AP32" i="80" s="1"/>
  <c r="BU32" i="80" a="1"/>
  <c r="BU32" i="80" s="1"/>
  <c r="AP33" i="80" a="1"/>
  <c r="AP33" i="80" s="1"/>
  <c r="AX33" i="80" a="1"/>
  <c r="AX33" i="80" s="1"/>
  <c r="BG33" i="80" a="1"/>
  <c r="BG33" i="80" s="1"/>
  <c r="BP33" i="80" a="1"/>
  <c r="BP33" i="80" s="1"/>
  <c r="AR34" i="80" a="1"/>
  <c r="AR34" i="80" s="1"/>
  <c r="BA34" i="80" a="1"/>
  <c r="BA34" i="80" s="1"/>
  <c r="BQ34" i="80" a="1"/>
  <c r="BQ34" i="80" s="1"/>
  <c r="BB35" i="80" a="1"/>
  <c r="BB35" i="80" s="1"/>
  <c r="BT35" i="80" a="1"/>
  <c r="BT35" i="80" s="1"/>
  <c r="AU36" i="80" a="1"/>
  <c r="AU36" i="80" s="1"/>
  <c r="AT37" i="80" a="1"/>
  <c r="AT37" i="80" s="1"/>
  <c r="BF37" i="80" a="1"/>
  <c r="BF37" i="80" s="1"/>
  <c r="BQ37" i="80" a="1"/>
  <c r="BQ37" i="80" s="1"/>
  <c r="BT38" i="80" a="1"/>
  <c r="BT38" i="80" s="1"/>
  <c r="BK42" i="80" a="1"/>
  <c r="BK42" i="80" s="1"/>
  <c r="BE43" i="80" a="1"/>
  <c r="BE43" i="80" s="1"/>
  <c r="BT43" i="80" a="1"/>
  <c r="BT43" i="80" s="1"/>
  <c r="BN44" i="80" a="1"/>
  <c r="BN44" i="80" s="1"/>
  <c r="AN45" i="80" a="1"/>
  <c r="AN45" i="80" s="1"/>
  <c r="BC45" i="80" a="1"/>
  <c r="BC45" i="80" s="1"/>
  <c r="BS45" i="80" a="1"/>
  <c r="BS45" i="80" s="1"/>
  <c r="AU47" i="80" a="1"/>
  <c r="AU47" i="80" s="1"/>
  <c r="BC47" i="80" a="1"/>
  <c r="BC47" i="80" s="1"/>
  <c r="BU47" i="80" a="1"/>
  <c r="BU47" i="80" s="1"/>
  <c r="BA48" i="80" a="1"/>
  <c r="BA48" i="80" s="1"/>
  <c r="CR49" i="80"/>
  <c r="CK49" i="80"/>
  <c r="CS244" i="80"/>
  <c r="C242" i="82" s="1"/>
  <c r="CS245" i="80"/>
  <c r="C243" i="82" s="1"/>
  <c r="CS246" i="80"/>
  <c r="C244" i="82" s="1"/>
  <c r="CS242" i="80"/>
  <c r="C240" i="82" s="1"/>
  <c r="CS239" i="80"/>
  <c r="C237" i="82" s="1"/>
  <c r="CS236" i="80"/>
  <c r="C234" i="82" s="1"/>
  <c r="CS233" i="80"/>
  <c r="C231" i="82" s="1"/>
  <c r="CS230" i="80"/>
  <c r="C228" i="82" s="1"/>
  <c r="CS227" i="80"/>
  <c r="C225" i="82" s="1"/>
  <c r="CS224" i="80"/>
  <c r="C222" i="82" s="1"/>
  <c r="CS221" i="80"/>
  <c r="C219" i="82" s="1"/>
  <c r="CS218" i="80"/>
  <c r="C216" i="82" s="1"/>
  <c r="CS215" i="80"/>
  <c r="C213" i="82" s="1"/>
  <c r="CS212" i="80"/>
  <c r="C210" i="82" s="1"/>
  <c r="CS209" i="80"/>
  <c r="C207" i="82" s="1"/>
  <c r="CS206" i="80"/>
  <c r="C204" i="82" s="1"/>
  <c r="CS204" i="80"/>
  <c r="C202" i="82" s="1"/>
  <c r="CS200" i="80"/>
  <c r="C198" i="82" s="1"/>
  <c r="CS194" i="80"/>
  <c r="C192" i="82" s="1"/>
  <c r="CS241" i="80"/>
  <c r="C239" i="82" s="1"/>
  <c r="CS238" i="80"/>
  <c r="C236" i="82" s="1"/>
  <c r="CS235" i="80"/>
  <c r="C233" i="82" s="1"/>
  <c r="CS232" i="80"/>
  <c r="C230" i="82" s="1"/>
  <c r="CS229" i="80"/>
  <c r="C227" i="82" s="1"/>
  <c r="CS226" i="80"/>
  <c r="C224" i="82" s="1"/>
  <c r="CS223" i="80"/>
  <c r="C221" i="82" s="1"/>
  <c r="CS220" i="80"/>
  <c r="C218" i="82" s="1"/>
  <c r="CS217" i="80"/>
  <c r="C215" i="82" s="1"/>
  <c r="CS214" i="80"/>
  <c r="C212" i="82" s="1"/>
  <c r="CS211" i="80"/>
  <c r="C209" i="82" s="1"/>
  <c r="CS208" i="80"/>
  <c r="C206" i="82" s="1"/>
  <c r="CS205" i="80"/>
  <c r="C203" i="82" s="1"/>
  <c r="CS189" i="80"/>
  <c r="C187" i="82" s="1"/>
  <c r="CS183" i="80"/>
  <c r="C181" i="82" s="1"/>
  <c r="CS177" i="80"/>
  <c r="C175" i="82" s="1"/>
  <c r="CS202" i="80"/>
  <c r="C200" i="82" s="1"/>
  <c r="CS196" i="80"/>
  <c r="C194" i="82" s="1"/>
  <c r="CS240" i="80"/>
  <c r="C238" i="82" s="1"/>
  <c r="CS237" i="80"/>
  <c r="C235" i="82" s="1"/>
  <c r="CS234" i="80"/>
  <c r="C232" i="82" s="1"/>
  <c r="CS231" i="80"/>
  <c r="C229" i="82" s="1"/>
  <c r="CS228" i="80"/>
  <c r="C226" i="82" s="1"/>
  <c r="CS225" i="80"/>
  <c r="C223" i="82" s="1"/>
  <c r="CS222" i="80"/>
  <c r="C220" i="82" s="1"/>
  <c r="CS219" i="80"/>
  <c r="C217" i="82" s="1"/>
  <c r="CS216" i="80"/>
  <c r="C214" i="82" s="1"/>
  <c r="CS213" i="80"/>
  <c r="C211" i="82" s="1"/>
  <c r="CS210" i="80"/>
  <c r="C208" i="82" s="1"/>
  <c r="CS203" i="80"/>
  <c r="C201" i="82" s="1"/>
  <c r="CS197" i="80"/>
  <c r="C195" i="82" s="1"/>
  <c r="CS191" i="80"/>
  <c r="C189" i="82" s="1"/>
  <c r="CS185" i="80"/>
  <c r="C183" i="82" s="1"/>
  <c r="CS179" i="80"/>
  <c r="C177" i="82" s="1"/>
  <c r="CS243" i="80"/>
  <c r="C241" i="82" s="1"/>
  <c r="CS198" i="80"/>
  <c r="C196" i="82" s="1"/>
  <c r="CS192" i="80"/>
  <c r="C190" i="82" s="1"/>
  <c r="CS207" i="80"/>
  <c r="C205" i="82" s="1"/>
  <c r="CS190" i="80"/>
  <c r="C188" i="82" s="1"/>
  <c r="CS182" i="80"/>
  <c r="C180" i="82" s="1"/>
  <c r="CS176" i="80"/>
  <c r="C174" i="82" s="1"/>
  <c r="CS188" i="80"/>
  <c r="C186" i="82" s="1"/>
  <c r="CS180" i="80"/>
  <c r="C178" i="82" s="1"/>
  <c r="CS186" i="80"/>
  <c r="C184" i="82" s="1"/>
  <c r="CS174" i="80"/>
  <c r="C172" i="82" s="1"/>
  <c r="CS184" i="80"/>
  <c r="C182" i="82" s="1"/>
  <c r="CS178" i="80"/>
  <c r="C176" i="82" s="1"/>
  <c r="CS173" i="80"/>
  <c r="C171" i="82" s="1"/>
  <c r="CS172" i="80"/>
  <c r="C170" i="82" s="1"/>
  <c r="CS167" i="80"/>
  <c r="C165" i="82" s="1"/>
  <c r="CS158" i="80"/>
  <c r="C156" i="82" s="1"/>
  <c r="CS156" i="80"/>
  <c r="C154" i="82" s="1"/>
  <c r="CS155" i="80"/>
  <c r="C153" i="82" s="1"/>
  <c r="CS143" i="80"/>
  <c r="C141" i="82" s="1"/>
  <c r="CS164" i="80"/>
  <c r="C162" i="82" s="1"/>
  <c r="CS154" i="80"/>
  <c r="C152" i="82" s="1"/>
  <c r="CS163" i="80"/>
  <c r="C161" i="82" s="1"/>
  <c r="CS160" i="80"/>
  <c r="C158" i="82" s="1"/>
  <c r="CS161" i="80"/>
  <c r="C159" i="82" s="1"/>
  <c r="CS150" i="80"/>
  <c r="C148" i="82" s="1"/>
  <c r="CS168" i="80"/>
  <c r="C166" i="82" s="1"/>
  <c r="CS166" i="80"/>
  <c r="C164" i="82" s="1"/>
  <c r="CS162" i="80"/>
  <c r="C160" i="82" s="1"/>
  <c r="CS169" i="80"/>
  <c r="C167" i="82" s="1"/>
  <c r="CS157" i="80"/>
  <c r="C155" i="82" s="1"/>
  <c r="CS146" i="80"/>
  <c r="C144" i="82" s="1"/>
  <c r="CS151" i="80"/>
  <c r="C149" i="82" s="1"/>
  <c r="CS141" i="80"/>
  <c r="C139" i="82" s="1"/>
  <c r="CS139" i="80"/>
  <c r="C137" i="82" s="1"/>
  <c r="CS123" i="80"/>
  <c r="C121" i="82" s="1"/>
  <c r="CS117" i="80"/>
  <c r="C115" i="82" s="1"/>
  <c r="CS137" i="80"/>
  <c r="C135" i="82" s="1"/>
  <c r="CS136" i="80"/>
  <c r="C134" i="82" s="1"/>
  <c r="CS135" i="80"/>
  <c r="C133" i="82" s="1"/>
  <c r="CS134" i="80"/>
  <c r="C132" i="82" s="1"/>
  <c r="CS142" i="80"/>
  <c r="C140" i="82" s="1"/>
  <c r="CS133" i="80"/>
  <c r="C131" i="82" s="1"/>
  <c r="CS144" i="80"/>
  <c r="C142" i="82" s="1"/>
  <c r="CS140" i="80"/>
  <c r="C138" i="82" s="1"/>
  <c r="CS138" i="80"/>
  <c r="C136" i="82" s="1"/>
  <c r="CS132" i="80"/>
  <c r="C130" i="82" s="1"/>
  <c r="CS148" i="80"/>
  <c r="C146" i="82" s="1"/>
  <c r="CS131" i="80"/>
  <c r="C129" i="82" s="1"/>
  <c r="CS147" i="80"/>
  <c r="C145" i="82" s="1"/>
  <c r="CS130" i="80"/>
  <c r="C128" i="82" s="1"/>
  <c r="CS129" i="80"/>
  <c r="C127" i="82" s="1"/>
  <c r="CS122" i="80"/>
  <c r="C120" i="82" s="1"/>
  <c r="CS128" i="80"/>
  <c r="C126" i="82" s="1"/>
  <c r="CS114" i="80"/>
  <c r="C112" i="82" s="1"/>
  <c r="CS108" i="80"/>
  <c r="C106" i="82" s="1"/>
  <c r="CS107" i="80"/>
  <c r="C105" i="82" s="1"/>
  <c r="CS103" i="80"/>
  <c r="C101" i="82" s="1"/>
  <c r="CS100" i="80"/>
  <c r="C98" i="82" s="1"/>
  <c r="CS97" i="80"/>
  <c r="C95" i="82" s="1"/>
  <c r="CS125" i="80"/>
  <c r="C123" i="82" s="1"/>
  <c r="CS106" i="80"/>
  <c r="C104" i="82" s="1"/>
  <c r="CS121" i="80"/>
  <c r="C119" i="82" s="1"/>
  <c r="CS84" i="80"/>
  <c r="C82" i="82" s="1"/>
  <c r="CS124" i="80"/>
  <c r="C122" i="82" s="1"/>
  <c r="CS119" i="80"/>
  <c r="C117" i="82" s="1"/>
  <c r="CS118" i="80"/>
  <c r="C116" i="82" s="1"/>
  <c r="CS101" i="80"/>
  <c r="C99" i="82" s="1"/>
  <c r="CS95" i="80"/>
  <c r="C93" i="82" s="1"/>
  <c r="CS115" i="80"/>
  <c r="C113" i="82" s="1"/>
  <c r="CS113" i="80"/>
  <c r="C111" i="82" s="1"/>
  <c r="CS104" i="80"/>
  <c r="C102" i="82" s="1"/>
  <c r="CS98" i="80"/>
  <c r="C96" i="82" s="1"/>
  <c r="CS116" i="80"/>
  <c r="C114" i="82" s="1"/>
  <c r="CS110" i="80"/>
  <c r="C108" i="82" s="1"/>
  <c r="CS102" i="80"/>
  <c r="C100" i="82" s="1"/>
  <c r="CS96" i="80"/>
  <c r="C94" i="82" s="1"/>
  <c r="CS99" i="80"/>
  <c r="C97" i="82" s="1"/>
  <c r="CS93" i="80"/>
  <c r="C91" i="82" s="1"/>
  <c r="CS87" i="80"/>
  <c r="C85" i="82" s="1"/>
  <c r="CS109" i="80"/>
  <c r="C107" i="82" s="1"/>
  <c r="CS89" i="80"/>
  <c r="C87" i="82" s="1"/>
  <c r="CS86" i="80"/>
  <c r="C84" i="82" s="1"/>
  <c r="CS80" i="80"/>
  <c r="C78" i="82" s="1"/>
  <c r="CS79" i="80"/>
  <c r="C77" i="82" s="1"/>
  <c r="CS94" i="80"/>
  <c r="C92" i="82" s="1"/>
  <c r="CS81" i="80"/>
  <c r="C79" i="82" s="1"/>
  <c r="CS72" i="80"/>
  <c r="C70" i="82" s="1"/>
  <c r="CS70" i="80"/>
  <c r="C68" i="82" s="1"/>
  <c r="CS88" i="80"/>
  <c r="C86" i="82" s="1"/>
  <c r="CS74" i="80"/>
  <c r="C72" i="82" s="1"/>
  <c r="CS92" i="80"/>
  <c r="C90" i="82" s="1"/>
  <c r="CS82" i="80"/>
  <c r="C80" i="82" s="1"/>
  <c r="CS91" i="80"/>
  <c r="C89" i="82" s="1"/>
  <c r="CS68" i="80"/>
  <c r="C66" i="82" s="1"/>
  <c r="CS75" i="80"/>
  <c r="C73" i="82" s="1"/>
  <c r="CS71" i="80"/>
  <c r="C69" i="82" s="1"/>
  <c r="CS69" i="80"/>
  <c r="C67" i="82" s="1"/>
  <c r="CS67" i="80"/>
  <c r="C65" i="82" s="1"/>
  <c r="CS66" i="80"/>
  <c r="C64" i="82" s="1"/>
  <c r="CS76" i="80"/>
  <c r="C74" i="82" s="1"/>
  <c r="CS73" i="80"/>
  <c r="C71" i="82" s="1"/>
  <c r="CS77" i="80"/>
  <c r="C75" i="82" s="1"/>
  <c r="CS85" i="80"/>
  <c r="C83" i="82" s="1"/>
  <c r="CS78" i="80"/>
  <c r="C76" i="82" s="1"/>
  <c r="CS83" i="80"/>
  <c r="C81" i="82" s="1"/>
  <c r="CS58" i="80"/>
  <c r="C56" i="82" s="1"/>
  <c r="CS55" i="80"/>
  <c r="C53" i="82" s="1"/>
  <c r="CS49" i="80"/>
  <c r="C47" i="82" s="1"/>
  <c r="CS46" i="80"/>
  <c r="C44" i="82" s="1"/>
  <c r="CS43" i="80"/>
  <c r="C41" i="82" s="1"/>
  <c r="CS53" i="80"/>
  <c r="C51" i="82" s="1"/>
  <c r="CS47" i="80"/>
  <c r="C45" i="82" s="1"/>
  <c r="CS38" i="80"/>
  <c r="C36" i="82" s="1"/>
  <c r="CS34" i="80"/>
  <c r="C32" i="82" s="1"/>
  <c r="CS62" i="80"/>
  <c r="C60" i="82" s="1"/>
  <c r="CS59" i="80"/>
  <c r="C57" i="82" s="1"/>
  <c r="CS50" i="80"/>
  <c r="C48" i="82" s="1"/>
  <c r="CS60" i="80"/>
  <c r="C58" i="82" s="1"/>
  <c r="CS56" i="80"/>
  <c r="C54" i="82" s="1"/>
  <c r="CS54" i="80"/>
  <c r="C52" i="82" s="1"/>
  <c r="CS48" i="80"/>
  <c r="C46" i="82" s="1"/>
  <c r="CS65" i="80"/>
  <c r="C63" i="82" s="1"/>
  <c r="CS51" i="80"/>
  <c r="C49" i="82" s="1"/>
  <c r="CS32" i="80"/>
  <c r="C30" i="82" s="1"/>
  <c r="CS20" i="80"/>
  <c r="C18" i="82" s="1"/>
  <c r="CS61" i="80"/>
  <c r="C59" i="82" s="1"/>
  <c r="AY244" i="80" a="1"/>
  <c r="AY244" i="80" s="1"/>
  <c r="AY245" i="80" a="1"/>
  <c r="AY245" i="80" s="1"/>
  <c r="AY246" i="80" a="1"/>
  <c r="AY246" i="80" s="1"/>
  <c r="AY241" i="80" a="1"/>
  <c r="AY241" i="80" s="1"/>
  <c r="AY238" i="80" a="1"/>
  <c r="AY238" i="80" s="1"/>
  <c r="AY235" i="80" a="1"/>
  <c r="AY235" i="80" s="1"/>
  <c r="AY232" i="80" a="1"/>
  <c r="AY232" i="80" s="1"/>
  <c r="AY229" i="80" a="1"/>
  <c r="AY229" i="80" s="1"/>
  <c r="AY226" i="80" a="1"/>
  <c r="AY226" i="80" s="1"/>
  <c r="AY223" i="80" a="1"/>
  <c r="AY223" i="80" s="1"/>
  <c r="AY220" i="80" a="1"/>
  <c r="AY220" i="80" s="1"/>
  <c r="AY217" i="80" a="1"/>
  <c r="AY217" i="80" s="1"/>
  <c r="AY214" i="80" a="1"/>
  <c r="AY214" i="80" s="1"/>
  <c r="AY211" i="80" a="1"/>
  <c r="AY211" i="80" s="1"/>
  <c r="AY240" i="80" a="1"/>
  <c r="AY240" i="80" s="1"/>
  <c r="AY237" i="80" a="1"/>
  <c r="AY237" i="80" s="1"/>
  <c r="AY234" i="80" a="1"/>
  <c r="AY234" i="80" s="1"/>
  <c r="AY231" i="80" a="1"/>
  <c r="AY231" i="80" s="1"/>
  <c r="AY228" i="80" a="1"/>
  <c r="AY228" i="80" s="1"/>
  <c r="AY225" i="80" a="1"/>
  <c r="AY225" i="80" s="1"/>
  <c r="AY222" i="80" a="1"/>
  <c r="AY222" i="80" s="1"/>
  <c r="AY219" i="80" a="1"/>
  <c r="AY219" i="80" s="1"/>
  <c r="AY216" i="80" a="1"/>
  <c r="AY216" i="80" s="1"/>
  <c r="AY213" i="80" a="1"/>
  <c r="AY213" i="80" s="1"/>
  <c r="AY210" i="80" a="1"/>
  <c r="AY210" i="80" s="1"/>
  <c r="AY243" i="80" a="1"/>
  <c r="AY243" i="80" s="1"/>
  <c r="AY242" i="80" a="1"/>
  <c r="AY242" i="80" s="1"/>
  <c r="AY239" i="80" a="1"/>
  <c r="AY239" i="80" s="1"/>
  <c r="AY236" i="80" a="1"/>
  <c r="AY236" i="80" s="1"/>
  <c r="AY233" i="80" a="1"/>
  <c r="AY233" i="80" s="1"/>
  <c r="AY230" i="80" a="1"/>
  <c r="AY230" i="80" s="1"/>
  <c r="AY227" i="80" a="1"/>
  <c r="AY227" i="80" s="1"/>
  <c r="AY224" i="80" a="1"/>
  <c r="AY224" i="80" s="1"/>
  <c r="AY221" i="80" a="1"/>
  <c r="AY221" i="80" s="1"/>
  <c r="AY218" i="80" a="1"/>
  <c r="AY218" i="80" s="1"/>
  <c r="AY215" i="80" a="1"/>
  <c r="AY215" i="80" s="1"/>
  <c r="AY212" i="80" a="1"/>
  <c r="AY212" i="80" s="1"/>
  <c r="AY209" i="80" a="1"/>
  <c r="AY209" i="80" s="1"/>
  <c r="AY207" i="80" a="1"/>
  <c r="AY207" i="80" s="1"/>
  <c r="AY208" i="80" a="1"/>
  <c r="AY208" i="80" s="1"/>
  <c r="AY181" i="80" a="1"/>
  <c r="AY181" i="80" s="1"/>
  <c r="AY178" i="80" a="1"/>
  <c r="AY178" i="80" s="1"/>
  <c r="AY175" i="80" a="1"/>
  <c r="AY175" i="80" s="1"/>
  <c r="AY187" i="80" a="1"/>
  <c r="AY187" i="80" s="1"/>
  <c r="AY172" i="80" a="1"/>
  <c r="AY172" i="80" s="1"/>
  <c r="AY185" i="80" a="1"/>
  <c r="AY185" i="80" s="1"/>
  <c r="AY177" i="80" a="1"/>
  <c r="AY177" i="80" s="1"/>
  <c r="AY206" i="80" a="1"/>
  <c r="AY206" i="80" s="1"/>
  <c r="AY183" i="80" a="1"/>
  <c r="AY183" i="80" s="1"/>
  <c r="AY166" i="80" a="1"/>
  <c r="AY166" i="80" s="1"/>
  <c r="AY153" i="80" a="1"/>
  <c r="AY153" i="80" s="1"/>
  <c r="AY151" i="80" a="1"/>
  <c r="AY151" i="80" s="1"/>
  <c r="AY159" i="80" a="1"/>
  <c r="AY159" i="80" s="1"/>
  <c r="AY168" i="80" a="1"/>
  <c r="AY168" i="80" s="1"/>
  <c r="AY165" i="80" a="1"/>
  <c r="AY165" i="80" s="1"/>
  <c r="AY162" i="80" a="1"/>
  <c r="AY162" i="80" s="1"/>
  <c r="AY163" i="80" a="1"/>
  <c r="AY163" i="80" s="1"/>
  <c r="AY150" i="80" a="1"/>
  <c r="AY150" i="80" s="1"/>
  <c r="AY160" i="80" a="1"/>
  <c r="AY160" i="80" s="1"/>
  <c r="AY171" i="80" a="1"/>
  <c r="AY171" i="80" s="1"/>
  <c r="AY167" i="80" a="1"/>
  <c r="AY167" i="80" s="1"/>
  <c r="AY157" i="80" a="1"/>
  <c r="AY157" i="80" s="1"/>
  <c r="AY156" i="80" a="1"/>
  <c r="AY156" i="80" s="1"/>
  <c r="AY138" i="80" a="1"/>
  <c r="AY138" i="80" s="1"/>
  <c r="AY137" i="80" a="1"/>
  <c r="AY137" i="80" s="1"/>
  <c r="AY117" i="80" a="1"/>
  <c r="AY117" i="80" s="1"/>
  <c r="AY145" i="80" a="1"/>
  <c r="AY145" i="80" s="1"/>
  <c r="AY135" i="80" a="1"/>
  <c r="AY135" i="80" s="1"/>
  <c r="AY144" i="80" a="1"/>
  <c r="AY144" i="80" s="1"/>
  <c r="AY143" i="80" a="1"/>
  <c r="AY143" i="80" s="1"/>
  <c r="AY134" i="80" a="1"/>
  <c r="AY134" i="80" s="1"/>
  <c r="AY133" i="80" a="1"/>
  <c r="AY133" i="80" s="1"/>
  <c r="AY132" i="80" a="1"/>
  <c r="AY132" i="80" s="1"/>
  <c r="AY126" i="80" a="1"/>
  <c r="AY126" i="80" s="1"/>
  <c r="AY120" i="80" a="1"/>
  <c r="AY120" i="80" s="1"/>
  <c r="AY147" i="80" a="1"/>
  <c r="AY147" i="80" s="1"/>
  <c r="AY131" i="80" a="1"/>
  <c r="AY131" i="80" s="1"/>
  <c r="AY149" i="80" a="1"/>
  <c r="AY149" i="80" s="1"/>
  <c r="AY139" i="80" a="1"/>
  <c r="AY139" i="80" s="1"/>
  <c r="AY141" i="80" a="1"/>
  <c r="AY141" i="80" s="1"/>
  <c r="AY130" i="80" a="1"/>
  <c r="AY130" i="80" s="1"/>
  <c r="AY129" i="80" a="1"/>
  <c r="AY129" i="80" s="1"/>
  <c r="AY121" i="80" a="1"/>
  <c r="AY121" i="80" s="1"/>
  <c r="AY127" i="80" a="1"/>
  <c r="AY127" i="80" s="1"/>
  <c r="AY106" i="80" a="1"/>
  <c r="AY106" i="80" s="1"/>
  <c r="AY99" i="80" a="1"/>
  <c r="AY99" i="80" s="1"/>
  <c r="AY93" i="80" a="1"/>
  <c r="AY93" i="80" s="1"/>
  <c r="AY105" i="80" a="1"/>
  <c r="AY105" i="80" s="1"/>
  <c r="AY102" i="80" a="1"/>
  <c r="AY102" i="80" s="1"/>
  <c r="AY96" i="80" a="1"/>
  <c r="AY96" i="80" s="1"/>
  <c r="AY124" i="80" a="1"/>
  <c r="AY124" i="80" s="1"/>
  <c r="AY100" i="80" a="1"/>
  <c r="AY100" i="80" s="1"/>
  <c r="AY94" i="80" a="1"/>
  <c r="AY94" i="80" s="1"/>
  <c r="AY112" i="80" a="1"/>
  <c r="AY112" i="80" s="1"/>
  <c r="AY111" i="80" a="1"/>
  <c r="AY111" i="80" s="1"/>
  <c r="AY103" i="80" a="1"/>
  <c r="AY103" i="80" s="1"/>
  <c r="AY97" i="80" a="1"/>
  <c r="AY97" i="80" s="1"/>
  <c r="AY114" i="80" a="1"/>
  <c r="AY114" i="80" s="1"/>
  <c r="AY118" i="80" a="1"/>
  <c r="AY118" i="80" s="1"/>
  <c r="AY86" i="80" a="1"/>
  <c r="AY86" i="80" s="1"/>
  <c r="AY123" i="80" a="1"/>
  <c r="AY123" i="80" s="1"/>
  <c r="AY109" i="80" a="1"/>
  <c r="AY109" i="80" s="1"/>
  <c r="AY79" i="80" a="1"/>
  <c r="AY79" i="80" s="1"/>
  <c r="AY80" i="80" a="1"/>
  <c r="AY80" i="80" s="1"/>
  <c r="AY75" i="80" a="1"/>
  <c r="AY75" i="80" s="1"/>
  <c r="AY73" i="80" a="1"/>
  <c r="AY73" i="80" s="1"/>
  <c r="AY92" i="80" a="1"/>
  <c r="AY92" i="80" s="1"/>
  <c r="AY88" i="80" a="1"/>
  <c r="AY88" i="80" s="1"/>
  <c r="AY85" i="80" a="1"/>
  <c r="AY85" i="80" s="1"/>
  <c r="AY81" i="80" a="1"/>
  <c r="AY81" i="80" s="1"/>
  <c r="AY71" i="80" a="1"/>
  <c r="AY71" i="80" s="1"/>
  <c r="AY84" i="80" a="1"/>
  <c r="AY84" i="80" s="1"/>
  <c r="AY82" i="80" a="1"/>
  <c r="AY82" i="80" s="1"/>
  <c r="AY69" i="80" a="1"/>
  <c r="AY69" i="80" s="1"/>
  <c r="AY87" i="80" a="1"/>
  <c r="AY87" i="80" s="1"/>
  <c r="AY91" i="80" a="1"/>
  <c r="AY91" i="80" s="1"/>
  <c r="AY74" i="80" a="1"/>
  <c r="AY74" i="80" s="1"/>
  <c r="AY70" i="80" a="1"/>
  <c r="AY70" i="80" s="1"/>
  <c r="AY90" i="80" a="1"/>
  <c r="AY90" i="80" s="1"/>
  <c r="AY72" i="80" a="1"/>
  <c r="AY72" i="80" s="1"/>
  <c r="AY76" i="80" a="1"/>
  <c r="AY76" i="80" s="1"/>
  <c r="AY78" i="80" a="1"/>
  <c r="AY78" i="80" s="1"/>
  <c r="AY42" i="80" a="1"/>
  <c r="AY42" i="80" s="1"/>
  <c r="AY65" i="80" a="1"/>
  <c r="AY65" i="80" s="1"/>
  <c r="AY64" i="80" a="1"/>
  <c r="AY64" i="80" s="1"/>
  <c r="AY63" i="80" a="1"/>
  <c r="AY63" i="80" s="1"/>
  <c r="AY66" i="80" a="1"/>
  <c r="AY66" i="80" s="1"/>
  <c r="AY52" i="80" a="1"/>
  <c r="AY52" i="80" s="1"/>
  <c r="AY46" i="80" a="1"/>
  <c r="AY46" i="80" s="1"/>
  <c r="AY57" i="80" a="1"/>
  <c r="AY57" i="80" s="1"/>
  <c r="AY55" i="80" a="1"/>
  <c r="AY55" i="80" s="1"/>
  <c r="AY49" i="80" a="1"/>
  <c r="AY49" i="80" s="1"/>
  <c r="AY40" i="80" a="1"/>
  <c r="AY40" i="80" s="1"/>
  <c r="AY58" i="80" a="1"/>
  <c r="AY58" i="80" s="1"/>
  <c r="AY56" i="80" a="1"/>
  <c r="AY56" i="80" s="1"/>
  <c r="AY53" i="80" a="1"/>
  <c r="AY53" i="80" s="1"/>
  <c r="AY50" i="80" a="1"/>
  <c r="AY50" i="80" s="1"/>
  <c r="AY68" i="80" a="1"/>
  <c r="AY68" i="80" s="1"/>
  <c r="AY67" i="80" a="1"/>
  <c r="AY67" i="80" s="1"/>
  <c r="AY51" i="80" a="1"/>
  <c r="AY51" i="80" s="1"/>
  <c r="AY45" i="80" a="1"/>
  <c r="AY45" i="80" s="1"/>
  <c r="AY34" i="80" a="1"/>
  <c r="AY34" i="80" s="1"/>
  <c r="BL244" i="80" a="1"/>
  <c r="BL244" i="80" s="1"/>
  <c r="BL245" i="80" a="1"/>
  <c r="BL245" i="80" s="1"/>
  <c r="BL246" i="80" a="1"/>
  <c r="BL246" i="80" s="1"/>
  <c r="BL207" i="80" a="1"/>
  <c r="BL207" i="80" s="1"/>
  <c r="BL240" i="80" a="1"/>
  <c r="BL240" i="80" s="1"/>
  <c r="BL237" i="80" a="1"/>
  <c r="BL237" i="80" s="1"/>
  <c r="BL234" i="80" a="1"/>
  <c r="BL234" i="80" s="1"/>
  <c r="BL231" i="80" a="1"/>
  <c r="BL231" i="80" s="1"/>
  <c r="BL228" i="80" a="1"/>
  <c r="BL228" i="80" s="1"/>
  <c r="BL225" i="80" a="1"/>
  <c r="BL225" i="80" s="1"/>
  <c r="BL222" i="80" a="1"/>
  <c r="BL222" i="80" s="1"/>
  <c r="BL219" i="80" a="1"/>
  <c r="BL219" i="80" s="1"/>
  <c r="BL216" i="80" a="1"/>
  <c r="BL216" i="80" s="1"/>
  <c r="BL213" i="80" a="1"/>
  <c r="BL213" i="80" s="1"/>
  <c r="BL210" i="80" a="1"/>
  <c r="BL210" i="80" s="1"/>
  <c r="BL206" i="80" a="1"/>
  <c r="BL206" i="80" s="1"/>
  <c r="BL208" i="80" a="1"/>
  <c r="BL208" i="80" s="1"/>
  <c r="BL243" i="80" a="1"/>
  <c r="BL243" i="80" s="1"/>
  <c r="BL242" i="80" a="1"/>
  <c r="BL242" i="80" s="1"/>
  <c r="BL239" i="80" a="1"/>
  <c r="BL239" i="80" s="1"/>
  <c r="BL236" i="80" a="1"/>
  <c r="BL236" i="80" s="1"/>
  <c r="BL233" i="80" a="1"/>
  <c r="BL233" i="80" s="1"/>
  <c r="BL230" i="80" a="1"/>
  <c r="BL230" i="80" s="1"/>
  <c r="BL227" i="80" a="1"/>
  <c r="BL227" i="80" s="1"/>
  <c r="BL224" i="80" a="1"/>
  <c r="BL224" i="80" s="1"/>
  <c r="BL221" i="80" a="1"/>
  <c r="BL221" i="80" s="1"/>
  <c r="BL218" i="80" a="1"/>
  <c r="BL218" i="80" s="1"/>
  <c r="BL215" i="80" a="1"/>
  <c r="BL215" i="80" s="1"/>
  <c r="BL212" i="80" a="1"/>
  <c r="BL212" i="80" s="1"/>
  <c r="BL209" i="80" a="1"/>
  <c r="BL209" i="80" s="1"/>
  <c r="BL241" i="80" a="1"/>
  <c r="BL241" i="80" s="1"/>
  <c r="BL238" i="80" a="1"/>
  <c r="BL238" i="80" s="1"/>
  <c r="BL235" i="80" a="1"/>
  <c r="BL235" i="80" s="1"/>
  <c r="BL232" i="80" a="1"/>
  <c r="BL232" i="80" s="1"/>
  <c r="BL229" i="80" a="1"/>
  <c r="BL229" i="80" s="1"/>
  <c r="BL226" i="80" a="1"/>
  <c r="BL226" i="80" s="1"/>
  <c r="BL223" i="80" a="1"/>
  <c r="BL223" i="80" s="1"/>
  <c r="BL220" i="80" a="1"/>
  <c r="BL220" i="80" s="1"/>
  <c r="BL217" i="80" a="1"/>
  <c r="BL217" i="80" s="1"/>
  <c r="BL214" i="80" a="1"/>
  <c r="BL214" i="80" s="1"/>
  <c r="BL211" i="80" a="1"/>
  <c r="BL211" i="80" s="1"/>
  <c r="BL174" i="80" a="1"/>
  <c r="BL174" i="80" s="1"/>
  <c r="BL176" i="80" a="1"/>
  <c r="BL176" i="80" s="1"/>
  <c r="BL168" i="80" a="1"/>
  <c r="BL168" i="80" s="1"/>
  <c r="BL162" i="80" a="1"/>
  <c r="BL162" i="80" s="1"/>
  <c r="BL160" i="80" a="1"/>
  <c r="BL160" i="80" s="1"/>
  <c r="BL157" i="80" a="1"/>
  <c r="BL157" i="80" s="1"/>
  <c r="BL144" i="80" a="1"/>
  <c r="BL144" i="80" s="1"/>
  <c r="BL172" i="80" a="1"/>
  <c r="BL172" i="80" s="1"/>
  <c r="BL163" i="80" a="1"/>
  <c r="BL163" i="80" s="1"/>
  <c r="BL156" i="80" a="1"/>
  <c r="BL156" i="80" s="1"/>
  <c r="BL169" i="80" a="1"/>
  <c r="BL169" i="80" s="1"/>
  <c r="BL167" i="80" a="1"/>
  <c r="BL167" i="80" s="1"/>
  <c r="BL150" i="80" a="1"/>
  <c r="BL150" i="80" s="1"/>
  <c r="BL166" i="80" a="1"/>
  <c r="BL166" i="80" s="1"/>
  <c r="BL131" i="80" a="1"/>
  <c r="BL131" i="80" s="1"/>
  <c r="BL105" i="80" a="1"/>
  <c r="BL105" i="80" s="1"/>
  <c r="BL154" i="80" a="1"/>
  <c r="BL154" i="80" s="1"/>
  <c r="BL121" i="80" a="1"/>
  <c r="BL121" i="80" s="1"/>
  <c r="BL129" i="80" a="1"/>
  <c r="BL129" i="80" s="1"/>
  <c r="BL112" i="80" a="1"/>
  <c r="BL112" i="80" s="1"/>
  <c r="BL139" i="80" a="1"/>
  <c r="BL139" i="80" s="1"/>
  <c r="BL155" i="80" a="1"/>
  <c r="BL155" i="80" s="1"/>
  <c r="BL145" i="80" a="1"/>
  <c r="BL145" i="80" s="1"/>
  <c r="BL127" i="80" a="1"/>
  <c r="BL127" i="80" s="1"/>
  <c r="BL146" i="80" a="1"/>
  <c r="BL146" i="80" s="1"/>
  <c r="BL137" i="80" a="1"/>
  <c r="BL137" i="80" s="1"/>
  <c r="BL138" i="80" a="1"/>
  <c r="BL138" i="80" s="1"/>
  <c r="BL135" i="80" a="1"/>
  <c r="BL135" i="80" s="1"/>
  <c r="BL140" i="80" a="1"/>
  <c r="BL140" i="80" s="1"/>
  <c r="BL126" i="80" a="1"/>
  <c r="BL126" i="80" s="1"/>
  <c r="BL133" i="80" a="1"/>
  <c r="BL133" i="80" s="1"/>
  <c r="BL147" i="80" a="1"/>
  <c r="BL147" i="80" s="1"/>
  <c r="BL132" i="80" a="1"/>
  <c r="BL132" i="80" s="1"/>
  <c r="BL123" i="80" a="1"/>
  <c r="BL123" i="80" s="1"/>
  <c r="BL114" i="80" a="1"/>
  <c r="BL114" i="80" s="1"/>
  <c r="BL125" i="80" a="1"/>
  <c r="BL125" i="80" s="1"/>
  <c r="BL99" i="80" a="1"/>
  <c r="BL99" i="80" s="1"/>
  <c r="BL93" i="80" a="1"/>
  <c r="BL93" i="80" s="1"/>
  <c r="BL84" i="80" a="1"/>
  <c r="BL84" i="80" s="1"/>
  <c r="BL108" i="80" a="1"/>
  <c r="BL108" i="80" s="1"/>
  <c r="BL106" i="80" a="1"/>
  <c r="BL106" i="80" s="1"/>
  <c r="BL113" i="80" a="1"/>
  <c r="BL113" i="80" s="1"/>
  <c r="BL115" i="80" a="1"/>
  <c r="BL115" i="80" s="1"/>
  <c r="BL103" i="80" a="1"/>
  <c r="BL103" i="80" s="1"/>
  <c r="BL100" i="80" a="1"/>
  <c r="BL100" i="80" s="1"/>
  <c r="BL122" i="80" a="1"/>
  <c r="BL122" i="80" s="1"/>
  <c r="BL119" i="80" a="1"/>
  <c r="BL119" i="80" s="1"/>
  <c r="BL87" i="80" a="1"/>
  <c r="BL87" i="80" s="1"/>
  <c r="BL120" i="80" a="1"/>
  <c r="BL120" i="80" s="1"/>
  <c r="BL116" i="80" a="1"/>
  <c r="BL116" i="80" s="1"/>
  <c r="BL104" i="80" a="1"/>
  <c r="BL104" i="80" s="1"/>
  <c r="BL101" i="80" a="1"/>
  <c r="BL101" i="80" s="1"/>
  <c r="BL82" i="80" a="1"/>
  <c r="BL82" i="80" s="1"/>
  <c r="BL98" i="80" a="1"/>
  <c r="BL98" i="80" s="1"/>
  <c r="BL89" i="80" a="1"/>
  <c r="BL89" i="80" s="1"/>
  <c r="BL74" i="80" a="1"/>
  <c r="BL74" i="80" s="1"/>
  <c r="BL72" i="80" a="1"/>
  <c r="BL72" i="80" s="1"/>
  <c r="BL70" i="80" a="1"/>
  <c r="BL70" i="80" s="1"/>
  <c r="BL94" i="80" a="1"/>
  <c r="BL94" i="80" s="1"/>
  <c r="BL85" i="80" a="1"/>
  <c r="BL85" i="80" s="1"/>
  <c r="BL97" i="80" a="1"/>
  <c r="BL97" i="80" s="1"/>
  <c r="BL88" i="80" a="1"/>
  <c r="BL88" i="80" s="1"/>
  <c r="BL86" i="80" a="1"/>
  <c r="BL86" i="80" s="1"/>
  <c r="BL95" i="80" a="1"/>
  <c r="BL95" i="80" s="1"/>
  <c r="BL92" i="80" a="1"/>
  <c r="BL92" i="80" s="1"/>
  <c r="BL76" i="80" a="1"/>
  <c r="BL76" i="80" s="1"/>
  <c r="BL77" i="80" a="1"/>
  <c r="BL77" i="80" s="1"/>
  <c r="BL78" i="80" a="1"/>
  <c r="BL78" i="80" s="1"/>
  <c r="BL75" i="80" a="1"/>
  <c r="BL75" i="80" s="1"/>
  <c r="BL73" i="80" a="1"/>
  <c r="BL73" i="80" s="1"/>
  <c r="BL79" i="80" a="1"/>
  <c r="BL79" i="80" s="1"/>
  <c r="BL68" i="80" a="1"/>
  <c r="BL68" i="80" s="1"/>
  <c r="BL91" i="80" a="1"/>
  <c r="BL91" i="80" s="1"/>
  <c r="BL80" i="80" a="1"/>
  <c r="BL80" i="80" s="1"/>
  <c r="BL67" i="80" a="1"/>
  <c r="BL67" i="80" s="1"/>
  <c r="BL81" i="80" a="1"/>
  <c r="BL81" i="80" s="1"/>
  <c r="BL42" i="80" a="1"/>
  <c r="BL42" i="80" s="1"/>
  <c r="BL54" i="80" a="1"/>
  <c r="BL54" i="80" s="1"/>
  <c r="BL51" i="80" a="1"/>
  <c r="BL51" i="80" s="1"/>
  <c r="BL71" i="80" a="1"/>
  <c r="BL71" i="80" s="1"/>
  <c r="BL58" i="80" a="1"/>
  <c r="BL58" i="80" s="1"/>
  <c r="BL69" i="80" a="1"/>
  <c r="BL69" i="80" s="1"/>
  <c r="BL55" i="80" a="1"/>
  <c r="BL55" i="80" s="1"/>
  <c r="BL52" i="80" a="1"/>
  <c r="BL52" i="80" s="1"/>
  <c r="BL49" i="80" a="1"/>
  <c r="BL49" i="80" s="1"/>
  <c r="BL63" i="80" a="1"/>
  <c r="BL63" i="80" s="1"/>
  <c r="BL64" i="80" a="1"/>
  <c r="BL64" i="80" s="1"/>
  <c r="BL53" i="80" a="1"/>
  <c r="BL53" i="80" s="1"/>
  <c r="BL50" i="80" a="1"/>
  <c r="BL50" i="80" s="1"/>
  <c r="BL57" i="80" a="1"/>
  <c r="BL57" i="80" s="1"/>
  <c r="BE11" i="80" a="1"/>
  <c r="BE11" i="80" s="1"/>
  <c r="BL11" i="80" a="1"/>
  <c r="BL11" i="80" s="1"/>
  <c r="AQ12" i="80" a="1"/>
  <c r="AQ12" i="80" s="1"/>
  <c r="BD12" i="80" a="1"/>
  <c r="BD12" i="80" s="1"/>
  <c r="BQ12" i="80" a="1"/>
  <c r="BQ12" i="80" s="1"/>
  <c r="CS12" i="80"/>
  <c r="C10" i="82" s="1"/>
  <c r="AO13" i="80" a="1"/>
  <c r="AO13" i="80" s="1"/>
  <c r="AV13" i="80" a="1"/>
  <c r="AV13" i="80" s="1"/>
  <c r="AT14" i="80" a="1"/>
  <c r="AT14" i="80" s="1"/>
  <c r="BG14" i="80" a="1"/>
  <c r="BG14" i="80" s="1"/>
  <c r="BT14" i="80" a="1"/>
  <c r="BT14" i="80" s="1"/>
  <c r="AY15" i="80" a="1"/>
  <c r="AY15" i="80" s="1"/>
  <c r="BL15" i="80" a="1"/>
  <c r="BL15" i="80" s="1"/>
  <c r="BQ16" i="80" a="1"/>
  <c r="BQ16" i="80" s="1"/>
  <c r="CS16" i="80"/>
  <c r="C14" i="82" s="1"/>
  <c r="AO17" i="80" a="1"/>
  <c r="AO17" i="80" s="1"/>
  <c r="AT18" i="80" a="1"/>
  <c r="AT18" i="80" s="1"/>
  <c r="BA18" i="80" a="1"/>
  <c r="BA18" i="80" s="1"/>
  <c r="BN18" i="80" a="1"/>
  <c r="BN18" i="80" s="1"/>
  <c r="AY19" i="80" a="1"/>
  <c r="AY19" i="80" s="1"/>
  <c r="BL19" i="80" a="1"/>
  <c r="BL19" i="80" s="1"/>
  <c r="AQ20" i="80" a="1"/>
  <c r="AQ20" i="80" s="1"/>
  <c r="AN22" i="80" a="1"/>
  <c r="AN22" i="80" s="1"/>
  <c r="AU22" i="80" a="1"/>
  <c r="AU22" i="80" s="1"/>
  <c r="BB22" i="80" a="1"/>
  <c r="BB22" i="80" s="1"/>
  <c r="BP22" i="80" a="1"/>
  <c r="BP22" i="80" s="1"/>
  <c r="AP23" i="80" a="1"/>
  <c r="AP23" i="80" s="1"/>
  <c r="BD23" i="80" a="1"/>
  <c r="BD23" i="80" s="1"/>
  <c r="BK23" i="80" a="1"/>
  <c r="BK23" i="80" s="1"/>
  <c r="BR23" i="80" a="1"/>
  <c r="BR23" i="80" s="1"/>
  <c r="AR24" i="80" a="1"/>
  <c r="AR24" i="80" s="1"/>
  <c r="AY24" i="80" a="1"/>
  <c r="AY24" i="80" s="1"/>
  <c r="BM24" i="80" a="1"/>
  <c r="BM24" i="80" s="1"/>
  <c r="AT25" i="80" a="1"/>
  <c r="AT25" i="80" s="1"/>
  <c r="BA25" i="80" a="1"/>
  <c r="BA25" i="80" s="1"/>
  <c r="BH25" i="80" a="1"/>
  <c r="BH25" i="80" s="1"/>
  <c r="CR25" i="80"/>
  <c r="BJ26" i="80" a="1"/>
  <c r="BJ26" i="80" s="1"/>
  <c r="BQ26" i="80" a="1"/>
  <c r="BQ26" i="80" s="1"/>
  <c r="AP27" i="80" a="1"/>
  <c r="AP27" i="80" s="1"/>
  <c r="BD27" i="80" a="1"/>
  <c r="BD27" i="80" s="1"/>
  <c r="BS27" i="80" a="1"/>
  <c r="BS27" i="80" s="1"/>
  <c r="AY28" i="80" a="1"/>
  <c r="AY28" i="80" s="1"/>
  <c r="AT29" i="80" a="1"/>
  <c r="AT29" i="80" s="1"/>
  <c r="AV30" i="80" a="1"/>
  <c r="AV30" i="80" s="1"/>
  <c r="BC30" i="80" a="1"/>
  <c r="BC30" i="80" s="1"/>
  <c r="BJ30" i="80" a="1"/>
  <c r="BJ30" i="80" s="1"/>
  <c r="AR31" i="80" a="1"/>
  <c r="AR31" i="80" s="1"/>
  <c r="AZ31" i="80" a="1"/>
  <c r="AZ31" i="80" s="1"/>
  <c r="AQ32" i="80" a="1"/>
  <c r="AQ32" i="80" s="1"/>
  <c r="AY32" i="80" a="1"/>
  <c r="AY32" i="80" s="1"/>
  <c r="BN32" i="80" a="1"/>
  <c r="BN32" i="80" s="1"/>
  <c r="BH33" i="80" a="1"/>
  <c r="BH33" i="80" s="1"/>
  <c r="BQ33" i="80" a="1"/>
  <c r="BQ33" i="80" s="1"/>
  <c r="AS34" i="80" a="1"/>
  <c r="AS34" i="80" s="1"/>
  <c r="BI34" i="80" a="1"/>
  <c r="BI34" i="80" s="1"/>
  <c r="BR34" i="80" a="1"/>
  <c r="BR34" i="80" s="1"/>
  <c r="AT35" i="80" a="1"/>
  <c r="AT35" i="80" s="1"/>
  <c r="BC35" i="80" a="1"/>
  <c r="BC35" i="80" s="1"/>
  <c r="BN36" i="80" a="1"/>
  <c r="BN36" i="80" s="1"/>
  <c r="AV36" i="80" a="1"/>
  <c r="AV36" i="80" s="1"/>
  <c r="BE36" i="80" a="1"/>
  <c r="BE36" i="80" s="1"/>
  <c r="BM36" i="80" a="1"/>
  <c r="BM36" i="80" s="1"/>
  <c r="AU37" i="80" a="1"/>
  <c r="AU37" i="80" s="1"/>
  <c r="BR37" i="80" a="1"/>
  <c r="BR37" i="80" s="1"/>
  <c r="AN38" i="80" a="1"/>
  <c r="AN38" i="80" s="1"/>
  <c r="AP39" i="80" a="1"/>
  <c r="AP39" i="80" s="1"/>
  <c r="CS40" i="80"/>
  <c r="C38" i="82" s="1"/>
  <c r="AY44" i="80" a="1"/>
  <c r="AY44" i="80" s="1"/>
  <c r="BO44" i="80" a="1"/>
  <c r="BO44" i="80" s="1"/>
  <c r="AO45" i="80" a="1"/>
  <c r="AO45" i="80" s="1"/>
  <c r="BD45" i="80" a="1"/>
  <c r="BD45" i="80" s="1"/>
  <c r="BU45" i="80" a="1"/>
  <c r="BU45" i="80" s="1"/>
  <c r="BL46" i="80" a="1"/>
  <c r="BL46" i="80" s="1"/>
  <c r="AN47" i="80" a="1"/>
  <c r="AN47" i="80" s="1"/>
  <c r="BE47" i="80" a="1"/>
  <c r="BE47" i="80" s="1"/>
  <c r="BC48" i="80" a="1"/>
  <c r="BC48" i="80" s="1"/>
  <c r="CR55" i="80"/>
  <c r="CK55" i="80"/>
  <c r="AZ245" i="80" a="1"/>
  <c r="AZ245" i="80" s="1"/>
  <c r="AZ246" i="80" a="1"/>
  <c r="AZ246" i="80" s="1"/>
  <c r="AZ240" i="80" a="1"/>
  <c r="AZ240" i="80" s="1"/>
  <c r="AZ237" i="80" a="1"/>
  <c r="AZ237" i="80" s="1"/>
  <c r="AZ234" i="80" a="1"/>
  <c r="AZ234" i="80" s="1"/>
  <c r="AZ231" i="80" a="1"/>
  <c r="AZ231" i="80" s="1"/>
  <c r="AZ228" i="80" a="1"/>
  <c r="AZ228" i="80" s="1"/>
  <c r="AZ225" i="80" a="1"/>
  <c r="AZ225" i="80" s="1"/>
  <c r="AZ222" i="80" a="1"/>
  <c r="AZ222" i="80" s="1"/>
  <c r="AZ219" i="80" a="1"/>
  <c r="AZ219" i="80" s="1"/>
  <c r="AZ216" i="80" a="1"/>
  <c r="AZ216" i="80" s="1"/>
  <c r="AZ213" i="80" a="1"/>
  <c r="AZ213" i="80" s="1"/>
  <c r="AZ210" i="80" a="1"/>
  <c r="AZ210" i="80" s="1"/>
  <c r="AZ243" i="80" a="1"/>
  <c r="AZ243" i="80" s="1"/>
  <c r="AZ242" i="80" a="1"/>
  <c r="AZ242" i="80" s="1"/>
  <c r="AZ239" i="80" a="1"/>
  <c r="AZ239" i="80" s="1"/>
  <c r="AZ236" i="80" a="1"/>
  <c r="AZ236" i="80" s="1"/>
  <c r="AZ233" i="80" a="1"/>
  <c r="AZ233" i="80" s="1"/>
  <c r="AZ230" i="80" a="1"/>
  <c r="AZ230" i="80" s="1"/>
  <c r="AZ227" i="80" a="1"/>
  <c r="AZ227" i="80" s="1"/>
  <c r="AZ224" i="80" a="1"/>
  <c r="AZ224" i="80" s="1"/>
  <c r="AZ221" i="80" a="1"/>
  <c r="AZ221" i="80" s="1"/>
  <c r="AZ218" i="80" a="1"/>
  <c r="AZ218" i="80" s="1"/>
  <c r="AZ215" i="80" a="1"/>
  <c r="AZ215" i="80" s="1"/>
  <c r="AZ212" i="80" a="1"/>
  <c r="AZ212" i="80" s="1"/>
  <c r="AZ209" i="80" a="1"/>
  <c r="AZ209" i="80" s="1"/>
  <c r="AZ244" i="80" a="1"/>
  <c r="AZ244" i="80" s="1"/>
  <c r="AZ207" i="80" a="1"/>
  <c r="AZ207" i="80" s="1"/>
  <c r="AZ208" i="80" a="1"/>
  <c r="AZ208" i="80" s="1"/>
  <c r="AZ206" i="80" a="1"/>
  <c r="AZ206" i="80" s="1"/>
  <c r="AZ241" i="80" a="1"/>
  <c r="AZ241" i="80" s="1"/>
  <c r="AZ238" i="80" a="1"/>
  <c r="AZ238" i="80" s="1"/>
  <c r="AZ235" i="80" a="1"/>
  <c r="AZ235" i="80" s="1"/>
  <c r="AZ232" i="80" a="1"/>
  <c r="AZ232" i="80" s="1"/>
  <c r="AZ229" i="80" a="1"/>
  <c r="AZ229" i="80" s="1"/>
  <c r="AZ226" i="80" a="1"/>
  <c r="AZ226" i="80" s="1"/>
  <c r="AZ223" i="80" a="1"/>
  <c r="AZ223" i="80" s="1"/>
  <c r="AZ220" i="80" a="1"/>
  <c r="AZ220" i="80" s="1"/>
  <c r="AZ217" i="80" a="1"/>
  <c r="AZ217" i="80" s="1"/>
  <c r="AZ214" i="80" a="1"/>
  <c r="AZ214" i="80" s="1"/>
  <c r="AZ211" i="80" a="1"/>
  <c r="AZ211" i="80" s="1"/>
  <c r="AZ174" i="80" a="1"/>
  <c r="AZ174" i="80" s="1"/>
  <c r="AZ172" i="80" a="1"/>
  <c r="AZ172" i="80" s="1"/>
  <c r="AZ168" i="80" a="1"/>
  <c r="AZ168" i="80" s="1"/>
  <c r="AZ179" i="80" a="1"/>
  <c r="AZ179" i="80" s="1"/>
  <c r="AZ164" i="80" a="1"/>
  <c r="AZ164" i="80" s="1"/>
  <c r="AZ147" i="80" a="1"/>
  <c r="AZ147" i="80" s="1"/>
  <c r="AZ144" i="80" a="1"/>
  <c r="AZ144" i="80" s="1"/>
  <c r="AZ162" i="80" a="1"/>
  <c r="AZ162" i="80" s="1"/>
  <c r="AZ163" i="80" a="1"/>
  <c r="AZ163" i="80" s="1"/>
  <c r="AZ150" i="80" a="1"/>
  <c r="AZ150" i="80" s="1"/>
  <c r="AZ160" i="80" a="1"/>
  <c r="AZ160" i="80" s="1"/>
  <c r="AZ169" i="80" a="1"/>
  <c r="AZ169" i="80" s="1"/>
  <c r="AZ167" i="80" a="1"/>
  <c r="AZ167" i="80" s="1"/>
  <c r="AZ157" i="80" a="1"/>
  <c r="AZ157" i="80" s="1"/>
  <c r="AZ156" i="80" a="1"/>
  <c r="AZ156" i="80" s="1"/>
  <c r="AZ151" i="80" a="1"/>
  <c r="AZ151" i="80" s="1"/>
  <c r="AZ166" i="80" a="1"/>
  <c r="AZ166" i="80" s="1"/>
  <c r="AZ155" i="80" a="1"/>
  <c r="AZ155" i="80" s="1"/>
  <c r="AZ154" i="80" a="1"/>
  <c r="AZ154" i="80" s="1"/>
  <c r="AZ138" i="80" a="1"/>
  <c r="AZ138" i="80" s="1"/>
  <c r="AZ137" i="80" a="1"/>
  <c r="AZ137" i="80" s="1"/>
  <c r="AZ105" i="80" a="1"/>
  <c r="AZ105" i="80" s="1"/>
  <c r="AZ145" i="80" a="1"/>
  <c r="AZ145" i="80" s="1"/>
  <c r="AZ133" i="80" a="1"/>
  <c r="AZ133" i="80" s="1"/>
  <c r="AZ132" i="80" a="1"/>
  <c r="AZ132" i="80" s="1"/>
  <c r="AZ126" i="80" a="1"/>
  <c r="AZ126" i="80" s="1"/>
  <c r="AZ131" i="80" a="1"/>
  <c r="AZ131" i="80" s="1"/>
  <c r="AZ149" i="80" a="1"/>
  <c r="AZ149" i="80" s="1"/>
  <c r="AZ141" i="80" a="1"/>
  <c r="AZ141" i="80" s="1"/>
  <c r="AZ139" i="80" a="1"/>
  <c r="AZ139" i="80" s="1"/>
  <c r="AZ130" i="80" a="1"/>
  <c r="AZ130" i="80" s="1"/>
  <c r="AZ129" i="80" a="1"/>
  <c r="AZ129" i="80" s="1"/>
  <c r="AZ124" i="80" a="1"/>
  <c r="AZ124" i="80" s="1"/>
  <c r="AZ127" i="80" a="1"/>
  <c r="AZ127" i="80" s="1"/>
  <c r="AZ103" i="80" a="1"/>
  <c r="AZ103" i="80" s="1"/>
  <c r="AZ100" i="80" a="1"/>
  <c r="AZ100" i="80" s="1"/>
  <c r="AZ97" i="80" a="1"/>
  <c r="AZ97" i="80" s="1"/>
  <c r="AZ94" i="80" a="1"/>
  <c r="AZ94" i="80" s="1"/>
  <c r="AZ84" i="80" a="1"/>
  <c r="AZ84" i="80" s="1"/>
  <c r="AZ112" i="80" a="1"/>
  <c r="AZ112" i="80" s="1"/>
  <c r="AZ114" i="80" a="1"/>
  <c r="AZ114" i="80" s="1"/>
  <c r="AZ118" i="80" a="1"/>
  <c r="AZ118" i="80" s="1"/>
  <c r="AZ104" i="80" a="1"/>
  <c r="AZ104" i="80" s="1"/>
  <c r="AZ101" i="80" a="1"/>
  <c r="AZ101" i="80" s="1"/>
  <c r="AZ121" i="80" a="1"/>
  <c r="AZ121" i="80" s="1"/>
  <c r="AZ120" i="80" a="1"/>
  <c r="AZ120" i="80" s="1"/>
  <c r="AZ123" i="80" a="1"/>
  <c r="AZ123" i="80" s="1"/>
  <c r="AZ87" i="80" a="1"/>
  <c r="AZ87" i="80" s="1"/>
  <c r="AZ113" i="80" a="1"/>
  <c r="AZ113" i="80" s="1"/>
  <c r="AZ115" i="80" a="1"/>
  <c r="AZ115" i="80" s="1"/>
  <c r="AZ107" i="80" a="1"/>
  <c r="AZ107" i="80" s="1"/>
  <c r="AZ106" i="80" a="1"/>
  <c r="AZ106" i="80" s="1"/>
  <c r="AZ102" i="80" a="1"/>
  <c r="AZ102" i="80" s="1"/>
  <c r="AZ80" i="80" a="1"/>
  <c r="AZ80" i="80" s="1"/>
  <c r="AZ75" i="80" a="1"/>
  <c r="AZ75" i="80" s="1"/>
  <c r="AZ73" i="80" a="1"/>
  <c r="AZ73" i="80" s="1"/>
  <c r="AZ88" i="80" a="1"/>
  <c r="AZ88" i="80" s="1"/>
  <c r="AZ85" i="80" a="1"/>
  <c r="AZ85" i="80" s="1"/>
  <c r="AZ81" i="80" a="1"/>
  <c r="AZ81" i="80" s="1"/>
  <c r="AZ82" i="80" a="1"/>
  <c r="AZ82" i="80" s="1"/>
  <c r="AZ69" i="80" a="1"/>
  <c r="AZ69" i="80" s="1"/>
  <c r="AZ86" i="80" a="1"/>
  <c r="AZ86" i="80" s="1"/>
  <c r="AZ68" i="80" a="1"/>
  <c r="AZ68" i="80" s="1"/>
  <c r="AZ99" i="80" a="1"/>
  <c r="AZ99" i="80" s="1"/>
  <c r="AZ98" i="80" a="1"/>
  <c r="AZ98" i="80" s="1"/>
  <c r="AZ91" i="80" a="1"/>
  <c r="AZ91" i="80" s="1"/>
  <c r="AZ74" i="80" a="1"/>
  <c r="AZ74" i="80" s="1"/>
  <c r="AZ72" i="80" a="1"/>
  <c r="AZ72" i="80" s="1"/>
  <c r="AZ70" i="80" a="1"/>
  <c r="AZ70" i="80" s="1"/>
  <c r="AZ76" i="80" a="1"/>
  <c r="AZ76" i="80" s="1"/>
  <c r="AZ96" i="80" a="1"/>
  <c r="AZ96" i="80" s="1"/>
  <c r="AZ89" i="80" a="1"/>
  <c r="AZ89" i="80" s="1"/>
  <c r="AZ78" i="80" a="1"/>
  <c r="AZ78" i="80" s="1"/>
  <c r="AZ95" i="80" a="1"/>
  <c r="AZ95" i="80" s="1"/>
  <c r="AZ93" i="80" a="1"/>
  <c r="AZ93" i="80" s="1"/>
  <c r="AZ79" i="80" a="1"/>
  <c r="AZ79" i="80" s="1"/>
  <c r="AZ63" i="80" a="1"/>
  <c r="AZ63" i="80" s="1"/>
  <c r="AZ57" i="80" a="1"/>
  <c r="AZ57" i="80" s="1"/>
  <c r="AZ64" i="80" a="1"/>
  <c r="AZ64" i="80" s="1"/>
  <c r="AZ66" i="80" a="1"/>
  <c r="AZ66" i="80" s="1"/>
  <c r="AZ55" i="80" a="1"/>
  <c r="AZ55" i="80" s="1"/>
  <c r="AZ52" i="80" a="1"/>
  <c r="AZ52" i="80" s="1"/>
  <c r="AZ56" i="80" a="1"/>
  <c r="AZ56" i="80" s="1"/>
  <c r="AZ53" i="80" a="1"/>
  <c r="AZ53" i="80" s="1"/>
  <c r="AZ50" i="80" a="1"/>
  <c r="AZ50" i="80" s="1"/>
  <c r="AZ58" i="80" a="1"/>
  <c r="AZ58" i="80" s="1"/>
  <c r="AZ67" i="80" a="1"/>
  <c r="AZ67" i="80" s="1"/>
  <c r="AZ62" i="80" a="1"/>
  <c r="AZ62" i="80" s="1"/>
  <c r="AZ54" i="80" a="1"/>
  <c r="AZ54" i="80" s="1"/>
  <c r="AZ51" i="80" a="1"/>
  <c r="AZ51" i="80" s="1"/>
  <c r="AZ48" i="80" a="1"/>
  <c r="AZ48" i="80" s="1"/>
  <c r="AZ65" i="80" a="1"/>
  <c r="AZ65" i="80" s="1"/>
  <c r="BM245" i="80" a="1"/>
  <c r="BM245" i="80" s="1"/>
  <c r="BM246" i="80" a="1"/>
  <c r="BM246" i="80" s="1"/>
  <c r="BM243" i="80" a="1"/>
  <c r="BM243" i="80" s="1"/>
  <c r="BM207" i="80" a="1"/>
  <c r="BM207" i="80" s="1"/>
  <c r="BM206" i="80" a="1"/>
  <c r="BM206" i="80" s="1"/>
  <c r="BM240" i="80" a="1"/>
  <c r="BM240" i="80" s="1"/>
  <c r="BM237" i="80" a="1"/>
  <c r="BM237" i="80" s="1"/>
  <c r="BM234" i="80" a="1"/>
  <c r="BM234" i="80" s="1"/>
  <c r="BM231" i="80" a="1"/>
  <c r="BM231" i="80" s="1"/>
  <c r="BM228" i="80" a="1"/>
  <c r="BM228" i="80" s="1"/>
  <c r="BM225" i="80" a="1"/>
  <c r="BM225" i="80" s="1"/>
  <c r="BM222" i="80" a="1"/>
  <c r="BM222" i="80" s="1"/>
  <c r="BM219" i="80" a="1"/>
  <c r="BM219" i="80" s="1"/>
  <c r="BM216" i="80" a="1"/>
  <c r="BM216" i="80" s="1"/>
  <c r="BM213" i="80" a="1"/>
  <c r="BM213" i="80" s="1"/>
  <c r="BM210" i="80" a="1"/>
  <c r="BM210" i="80" s="1"/>
  <c r="BM244" i="80" a="1"/>
  <c r="BM244" i="80" s="1"/>
  <c r="BM208" i="80" a="1"/>
  <c r="BM208" i="80" s="1"/>
  <c r="BM242" i="80" a="1"/>
  <c r="BM242" i="80" s="1"/>
  <c r="BM239" i="80" a="1"/>
  <c r="BM239" i="80" s="1"/>
  <c r="BM236" i="80" a="1"/>
  <c r="BM236" i="80" s="1"/>
  <c r="BM233" i="80" a="1"/>
  <c r="BM233" i="80" s="1"/>
  <c r="BM230" i="80" a="1"/>
  <c r="BM230" i="80" s="1"/>
  <c r="BM227" i="80" a="1"/>
  <c r="BM227" i="80" s="1"/>
  <c r="BM224" i="80" a="1"/>
  <c r="BM224" i="80" s="1"/>
  <c r="BM221" i="80" a="1"/>
  <c r="BM221" i="80" s="1"/>
  <c r="BM218" i="80" a="1"/>
  <c r="BM218" i="80" s="1"/>
  <c r="BM215" i="80" a="1"/>
  <c r="BM215" i="80" s="1"/>
  <c r="BM212" i="80" a="1"/>
  <c r="BM212" i="80" s="1"/>
  <c r="BM209" i="80" a="1"/>
  <c r="BM209" i="80" s="1"/>
  <c r="BM241" i="80" a="1"/>
  <c r="BM241" i="80" s="1"/>
  <c r="BM238" i="80" a="1"/>
  <c r="BM238" i="80" s="1"/>
  <c r="BM235" i="80" a="1"/>
  <c r="BM235" i="80" s="1"/>
  <c r="BM232" i="80" a="1"/>
  <c r="BM232" i="80" s="1"/>
  <c r="BM229" i="80" a="1"/>
  <c r="BM229" i="80" s="1"/>
  <c r="BM226" i="80" a="1"/>
  <c r="BM226" i="80" s="1"/>
  <c r="BM223" i="80" a="1"/>
  <c r="BM223" i="80" s="1"/>
  <c r="BM220" i="80" a="1"/>
  <c r="BM220" i="80" s="1"/>
  <c r="BM217" i="80" a="1"/>
  <c r="BM217" i="80" s="1"/>
  <c r="BM214" i="80" a="1"/>
  <c r="BM214" i="80" s="1"/>
  <c r="BM211" i="80" a="1"/>
  <c r="BM211" i="80" s="1"/>
  <c r="BM165" i="80" a="1"/>
  <c r="BM165" i="80" s="1"/>
  <c r="BM183" i="80" a="1"/>
  <c r="BM183" i="80" s="1"/>
  <c r="BM174" i="80" a="1"/>
  <c r="BM174" i="80" s="1"/>
  <c r="BM189" i="80" a="1"/>
  <c r="BM189" i="80" s="1"/>
  <c r="BM181" i="80" a="1"/>
  <c r="BM181" i="80" s="1"/>
  <c r="BM187" i="80" a="1"/>
  <c r="BM187" i="80" s="1"/>
  <c r="BM185" i="80" a="1"/>
  <c r="BM185" i="80" s="1"/>
  <c r="BM168" i="80" a="1"/>
  <c r="BM168" i="80" s="1"/>
  <c r="BM164" i="80" a="1"/>
  <c r="BM164" i="80" s="1"/>
  <c r="BM162" i="80" a="1"/>
  <c r="BM162" i="80" s="1"/>
  <c r="BM144" i="80" a="1"/>
  <c r="BM144" i="80" s="1"/>
  <c r="BM138" i="80" a="1"/>
  <c r="BM138" i="80" s="1"/>
  <c r="BM157" i="80" a="1"/>
  <c r="BM157" i="80" s="1"/>
  <c r="BM156" i="80" a="1"/>
  <c r="BM156" i="80" s="1"/>
  <c r="BM163" i="80" a="1"/>
  <c r="BM163" i="80" s="1"/>
  <c r="BM155" i="80" a="1"/>
  <c r="BM155" i="80" s="1"/>
  <c r="BM147" i="80" a="1"/>
  <c r="BM147" i="80" s="1"/>
  <c r="BM153" i="80" a="1"/>
  <c r="BM153" i="80" s="1"/>
  <c r="BM169" i="80" a="1"/>
  <c r="BM169" i="80" s="1"/>
  <c r="BM167" i="80" a="1"/>
  <c r="BM167" i="80" s="1"/>
  <c r="BM159" i="80" a="1"/>
  <c r="BM159" i="80" s="1"/>
  <c r="BM179" i="80" a="1"/>
  <c r="BM179" i="80" s="1"/>
  <c r="BM129" i="80" a="1"/>
  <c r="BM129" i="80" s="1"/>
  <c r="BM121" i="80" a="1"/>
  <c r="BM121" i="80" s="1"/>
  <c r="BM106" i="80" a="1"/>
  <c r="BM106" i="80" s="1"/>
  <c r="BM139" i="80" a="1"/>
  <c r="BM139" i="80" s="1"/>
  <c r="BM127" i="80" a="1"/>
  <c r="BM127" i="80" s="1"/>
  <c r="BM137" i="80" a="1"/>
  <c r="BM137" i="80" s="1"/>
  <c r="BM152" i="80" a="1"/>
  <c r="BM152" i="80" s="1"/>
  <c r="BM126" i="80" a="1"/>
  <c r="BM126" i="80" s="1"/>
  <c r="BM140" i="80" a="1"/>
  <c r="BM140" i="80" s="1"/>
  <c r="BM134" i="80" a="1"/>
  <c r="BM134" i="80" s="1"/>
  <c r="BM133" i="80" a="1"/>
  <c r="BM133" i="80" s="1"/>
  <c r="BM150" i="80" a="1"/>
  <c r="BM150" i="80" s="1"/>
  <c r="BM132" i="80" a="1"/>
  <c r="BM132" i="80" s="1"/>
  <c r="BM131" i="80" a="1"/>
  <c r="BM131" i="80" s="1"/>
  <c r="BM117" i="80" a="1"/>
  <c r="BM117" i="80" s="1"/>
  <c r="BM149" i="80" a="1"/>
  <c r="BM149" i="80" s="1"/>
  <c r="BM143" i="80" a="1"/>
  <c r="BM143" i="80" s="1"/>
  <c r="BM130" i="80" a="1"/>
  <c r="BM130" i="80" s="1"/>
  <c r="BM102" i="80" a="1"/>
  <c r="BM102" i="80" s="1"/>
  <c r="BM99" i="80" a="1"/>
  <c r="BM99" i="80" s="1"/>
  <c r="BM96" i="80" a="1"/>
  <c r="BM96" i="80" s="1"/>
  <c r="BM108" i="80" a="1"/>
  <c r="BM108" i="80" s="1"/>
  <c r="BM85" i="80" a="1"/>
  <c r="BM85" i="80" s="1"/>
  <c r="BM107" i="80" a="1"/>
  <c r="BM107" i="80" s="1"/>
  <c r="BM105" i="80" a="1"/>
  <c r="BM105" i="80" s="1"/>
  <c r="BM103" i="80" a="1"/>
  <c r="BM103" i="80" s="1"/>
  <c r="BM97" i="80" a="1"/>
  <c r="BM97" i="80" s="1"/>
  <c r="BM124" i="80" a="1"/>
  <c r="BM124" i="80" s="1"/>
  <c r="BM100" i="80" a="1"/>
  <c r="BM100" i="80" s="1"/>
  <c r="BM94" i="80" a="1"/>
  <c r="BM94" i="80" s="1"/>
  <c r="BM122" i="80" a="1"/>
  <c r="BM122" i="80" s="1"/>
  <c r="BM118" i="80" a="1"/>
  <c r="BM118" i="80" s="1"/>
  <c r="BM120" i="80" a="1"/>
  <c r="BM120" i="80" s="1"/>
  <c r="BM111" i="80" a="1"/>
  <c r="BM111" i="80" s="1"/>
  <c r="BM88" i="80" a="1"/>
  <c r="BM88" i="80" s="1"/>
  <c r="BM123" i="80" a="1"/>
  <c r="BM123" i="80" s="1"/>
  <c r="BM114" i="80" a="1"/>
  <c r="BM114" i="80" s="1"/>
  <c r="BM84" i="80" a="1"/>
  <c r="BM84" i="80" s="1"/>
  <c r="BM82" i="80" a="1"/>
  <c r="BM82" i="80" s="1"/>
  <c r="BM72" i="80" a="1"/>
  <c r="BM72" i="80" s="1"/>
  <c r="BM64" i="80" a="1"/>
  <c r="BM64" i="80" s="1"/>
  <c r="BM89" i="80" a="1"/>
  <c r="BM89" i="80" s="1"/>
  <c r="BM74" i="80" a="1"/>
  <c r="BM74" i="80" s="1"/>
  <c r="BM70" i="80" a="1"/>
  <c r="BM70" i="80" s="1"/>
  <c r="BM93" i="80" a="1"/>
  <c r="BM93" i="80" s="1"/>
  <c r="BM86" i="80" a="1"/>
  <c r="BM86" i="80" s="1"/>
  <c r="BM76" i="80" a="1"/>
  <c r="BM76" i="80" s="1"/>
  <c r="BM78" i="80" a="1"/>
  <c r="BM78" i="80" s="1"/>
  <c r="BM77" i="80" a="1"/>
  <c r="BM77" i="80" s="1"/>
  <c r="BM73" i="80" a="1"/>
  <c r="BM73" i="80" s="1"/>
  <c r="BM75" i="80" a="1"/>
  <c r="BM75" i="80" s="1"/>
  <c r="BM69" i="80" a="1"/>
  <c r="BM69" i="80" s="1"/>
  <c r="BM68" i="80" a="1"/>
  <c r="BM68" i="80" s="1"/>
  <c r="BM87" i="80" a="1"/>
  <c r="BM87" i="80" s="1"/>
  <c r="BM79" i="80" a="1"/>
  <c r="BM79" i="80" s="1"/>
  <c r="BM80" i="80" a="1"/>
  <c r="BM80" i="80" s="1"/>
  <c r="BM81" i="80" a="1"/>
  <c r="BM81" i="80" s="1"/>
  <c r="BM90" i="80" a="1"/>
  <c r="BM90" i="80" s="1"/>
  <c r="BM51" i="80" a="1"/>
  <c r="BM51" i="80" s="1"/>
  <c r="BM45" i="80" a="1"/>
  <c r="BM45" i="80" s="1"/>
  <c r="BM67" i="80" a="1"/>
  <c r="BM67" i="80" s="1"/>
  <c r="BM58" i="80" a="1"/>
  <c r="BM58" i="80" s="1"/>
  <c r="BM55" i="80" a="1"/>
  <c r="BM55" i="80" s="1"/>
  <c r="BM49" i="80" a="1"/>
  <c r="BM49" i="80" s="1"/>
  <c r="BM52" i="80" a="1"/>
  <c r="BM52" i="80" s="1"/>
  <c r="BM46" i="80" a="1"/>
  <c r="BM46" i="80" s="1"/>
  <c r="BM63" i="80" a="1"/>
  <c r="BM63" i="80" s="1"/>
  <c r="BM50" i="80" a="1"/>
  <c r="BM50" i="80" s="1"/>
  <c r="BM57" i="80" a="1"/>
  <c r="BM57" i="80" s="1"/>
  <c r="AZ5" i="80" a="1"/>
  <c r="AZ5" i="80" s="1"/>
  <c r="AZ7" i="80" a="1"/>
  <c r="AZ7" i="80" s="1"/>
  <c r="CS7" i="80"/>
  <c r="C5" i="82" s="1"/>
  <c r="AO8" i="80" a="1"/>
  <c r="AO8" i="80" s="1"/>
  <c r="BM8" i="80" a="1"/>
  <c r="BM8" i="80" s="1"/>
  <c r="BC10" i="80" a="1"/>
  <c r="BC10" i="80" s="1"/>
  <c r="AY11" i="80" a="1"/>
  <c r="AY11" i="80" s="1"/>
  <c r="BK12" i="80" a="1"/>
  <c r="BK12" i="80" s="1"/>
  <c r="AP13" i="80" a="1"/>
  <c r="AP13" i="80" s="1"/>
  <c r="BC13" i="80" a="1"/>
  <c r="BC13" i="80" s="1"/>
  <c r="BP13" i="80" a="1"/>
  <c r="BP13" i="80" s="1"/>
  <c r="AN14" i="80" a="1"/>
  <c r="AN14" i="80" s="1"/>
  <c r="BA14" i="80" a="1"/>
  <c r="BA14" i="80" s="1"/>
  <c r="BN14" i="80" a="1"/>
  <c r="BN14" i="80" s="1"/>
  <c r="BU14" i="80" a="1"/>
  <c r="BU14" i="80" s="1"/>
  <c r="AS15" i="80" a="1"/>
  <c r="AS15" i="80" s="1"/>
  <c r="BS15" i="80" a="1"/>
  <c r="BS15" i="80" s="1"/>
  <c r="AQ16" i="80" a="1"/>
  <c r="AQ16" i="80" s="1"/>
  <c r="BD16" i="80" a="1"/>
  <c r="BD16" i="80" s="1"/>
  <c r="BK16" i="80" a="1"/>
  <c r="BK16" i="80" s="1"/>
  <c r="AV17" i="80" a="1"/>
  <c r="AV17" i="80" s="1"/>
  <c r="AN18" i="80" a="1"/>
  <c r="AN18" i="80" s="1"/>
  <c r="AU18" i="80" a="1"/>
  <c r="AU18" i="80" s="1"/>
  <c r="BH18" i="80" a="1"/>
  <c r="BH18" i="80" s="1"/>
  <c r="BU18" i="80" a="1"/>
  <c r="BU18" i="80" s="1"/>
  <c r="AS19" i="80" a="1"/>
  <c r="AS19" i="80" s="1"/>
  <c r="BS19" i="80" a="1"/>
  <c r="BS19" i="80" s="1"/>
  <c r="AR20" i="80" a="1"/>
  <c r="AR20" i="80" s="1"/>
  <c r="AY20" i="80" a="1"/>
  <c r="AY20" i="80" s="1"/>
  <c r="BF20" i="80" a="1"/>
  <c r="BF20" i="80" s="1"/>
  <c r="BM20" i="80" a="1"/>
  <c r="BM20" i="80" s="1"/>
  <c r="BT20" i="80" a="1"/>
  <c r="BT20" i="80" s="1"/>
  <c r="BH21" i="80" a="1"/>
  <c r="BH21" i="80" s="1"/>
  <c r="BN24" i="80" a="1"/>
  <c r="BN24" i="80" s="1"/>
  <c r="BU24" i="80" a="1"/>
  <c r="BU24" i="80" s="1"/>
  <c r="BI25" i="80" a="1"/>
  <c r="BI25" i="80" s="1"/>
  <c r="BB25" i="80" a="1"/>
  <c r="BB25" i="80" s="1"/>
  <c r="AO25" i="80" a="1"/>
  <c r="AO25" i="80" s="1"/>
  <c r="CS25" i="80"/>
  <c r="C23" i="82" s="1"/>
  <c r="AO26" i="80" a="1"/>
  <c r="AO26" i="80" s="1"/>
  <c r="AV26" i="80" a="1"/>
  <c r="AV26" i="80" s="1"/>
  <c r="BC26" i="80" a="1"/>
  <c r="BC26" i="80" s="1"/>
  <c r="BE27" i="80" a="1"/>
  <c r="BE27" i="80" s="1"/>
  <c r="AS28" i="80" a="1"/>
  <c r="AS28" i="80" s="1"/>
  <c r="AZ28" i="80" a="1"/>
  <c r="AZ28" i="80" s="1"/>
  <c r="BG28" i="80" a="1"/>
  <c r="BG28" i="80" s="1"/>
  <c r="BU28" i="80" a="1"/>
  <c r="BU28" i="80" s="1"/>
  <c r="BI29" i="80" a="1"/>
  <c r="BI29" i="80" s="1"/>
  <c r="AV29" i="80" a="1"/>
  <c r="AV29" i="80" s="1"/>
  <c r="AU29" i="80" a="1"/>
  <c r="AU29" i="80" s="1"/>
  <c r="BB29" i="80" a="1"/>
  <c r="BB29" i="80" s="1"/>
  <c r="CS29" i="80"/>
  <c r="C27" i="82" s="1"/>
  <c r="AO30" i="80" a="1"/>
  <c r="AO30" i="80" s="1"/>
  <c r="BR30" i="80" a="1"/>
  <c r="BR30" i="80" s="1"/>
  <c r="AS31" i="80" a="1"/>
  <c r="AS31" i="80" s="1"/>
  <c r="BH31" i="80" a="1"/>
  <c r="BH31" i="80" s="1"/>
  <c r="BP31" i="80" a="1"/>
  <c r="BP31" i="80" s="1"/>
  <c r="AR32" i="80" a="1"/>
  <c r="AR32" i="80" s="1"/>
  <c r="BG32" i="80" a="1"/>
  <c r="BG32" i="80" s="1"/>
  <c r="AQ33" i="80" a="1"/>
  <c r="AQ33" i="80" s="1"/>
  <c r="AZ33" i="80" a="1"/>
  <c r="AZ33" i="80" s="1"/>
  <c r="BI33" i="80" a="1"/>
  <c r="BI33" i="80" s="1"/>
  <c r="AU35" i="80" a="1"/>
  <c r="AU35" i="80" s="1"/>
  <c r="BM35" i="80" a="1"/>
  <c r="BM35" i="80" s="1"/>
  <c r="BU35" i="80" a="1"/>
  <c r="BU35" i="80" s="1"/>
  <c r="AV37" i="80" a="1"/>
  <c r="AV37" i="80" s="1"/>
  <c r="BG37" i="80" a="1"/>
  <c r="BG37" i="80" s="1"/>
  <c r="BS37" i="80" a="1"/>
  <c r="BS37" i="80" s="1"/>
  <c r="AO38" i="80" a="1"/>
  <c r="AO38" i="80" s="1"/>
  <c r="AY38" i="80" a="1"/>
  <c r="AY38" i="80" s="1"/>
  <c r="BJ38" i="80" a="1"/>
  <c r="BJ38" i="80" s="1"/>
  <c r="BM41" i="80" a="1"/>
  <c r="BM41" i="80" s="1"/>
  <c r="AZ42" i="80" a="1"/>
  <c r="AZ42" i="80" s="1"/>
  <c r="AR43" i="80" a="1"/>
  <c r="AR43" i="80" s="1"/>
  <c r="BG43" i="80" a="1"/>
  <c r="BG43" i="80" s="1"/>
  <c r="AZ44" i="80" a="1"/>
  <c r="AZ44" i="80" s="1"/>
  <c r="BQ44" i="80" a="1"/>
  <c r="BQ44" i="80" s="1"/>
  <c r="AP45" i="80" a="1"/>
  <c r="AP45" i="80" s="1"/>
  <c r="CR45" i="80"/>
  <c r="CK45" i="80"/>
  <c r="AQ47" i="80" a="1"/>
  <c r="AQ47" i="80" s="1"/>
  <c r="BD48" i="80" a="1"/>
  <c r="BD48" i="80" s="1"/>
  <c r="BC49" i="80" a="1"/>
  <c r="BC49" i="80" s="1"/>
  <c r="CS52" i="80"/>
  <c r="C50" i="82" s="1"/>
  <c r="CR56" i="80"/>
  <c r="CK56" i="80"/>
  <c r="BA245" i="80" a="1"/>
  <c r="BA245" i="80" s="1"/>
  <c r="BA246" i="80" a="1"/>
  <c r="BA246" i="80" s="1"/>
  <c r="BA240" i="80" a="1"/>
  <c r="BA240" i="80" s="1"/>
  <c r="BA237" i="80" a="1"/>
  <c r="BA237" i="80" s="1"/>
  <c r="BA234" i="80" a="1"/>
  <c r="BA234" i="80" s="1"/>
  <c r="BA231" i="80" a="1"/>
  <c r="BA231" i="80" s="1"/>
  <c r="BA228" i="80" a="1"/>
  <c r="BA228" i="80" s="1"/>
  <c r="BA225" i="80" a="1"/>
  <c r="BA225" i="80" s="1"/>
  <c r="BA222" i="80" a="1"/>
  <c r="BA222" i="80" s="1"/>
  <c r="BA219" i="80" a="1"/>
  <c r="BA219" i="80" s="1"/>
  <c r="BA216" i="80" a="1"/>
  <c r="BA216" i="80" s="1"/>
  <c r="BA213" i="80" a="1"/>
  <c r="BA213" i="80" s="1"/>
  <c r="BA210" i="80" a="1"/>
  <c r="BA210" i="80" s="1"/>
  <c r="BA243" i="80" a="1"/>
  <c r="BA243" i="80" s="1"/>
  <c r="BA242" i="80" a="1"/>
  <c r="BA242" i="80" s="1"/>
  <c r="BA239" i="80" a="1"/>
  <c r="BA239" i="80" s="1"/>
  <c r="BA236" i="80" a="1"/>
  <c r="BA236" i="80" s="1"/>
  <c r="BA233" i="80" a="1"/>
  <c r="BA233" i="80" s="1"/>
  <c r="BA230" i="80" a="1"/>
  <c r="BA230" i="80" s="1"/>
  <c r="BA227" i="80" a="1"/>
  <c r="BA227" i="80" s="1"/>
  <c r="BA224" i="80" a="1"/>
  <c r="BA224" i="80" s="1"/>
  <c r="BA221" i="80" a="1"/>
  <c r="BA221" i="80" s="1"/>
  <c r="BA218" i="80" a="1"/>
  <c r="BA218" i="80" s="1"/>
  <c r="BA215" i="80" a="1"/>
  <c r="BA215" i="80" s="1"/>
  <c r="BA212" i="80" a="1"/>
  <c r="BA212" i="80" s="1"/>
  <c r="BA209" i="80" a="1"/>
  <c r="BA209" i="80" s="1"/>
  <c r="BA244" i="80" a="1"/>
  <c r="BA244" i="80" s="1"/>
  <c r="BA208" i="80" a="1"/>
  <c r="BA208" i="80" s="1"/>
  <c r="BA206" i="80" a="1"/>
  <c r="BA206" i="80" s="1"/>
  <c r="BA241" i="80" a="1"/>
  <c r="BA241" i="80" s="1"/>
  <c r="BA238" i="80" a="1"/>
  <c r="BA238" i="80" s="1"/>
  <c r="BA235" i="80" a="1"/>
  <c r="BA235" i="80" s="1"/>
  <c r="BA232" i="80" a="1"/>
  <c r="BA232" i="80" s="1"/>
  <c r="BA229" i="80" a="1"/>
  <c r="BA229" i="80" s="1"/>
  <c r="BA226" i="80" a="1"/>
  <c r="BA226" i="80" s="1"/>
  <c r="BA223" i="80" a="1"/>
  <c r="BA223" i="80" s="1"/>
  <c r="BA220" i="80" a="1"/>
  <c r="BA220" i="80" s="1"/>
  <c r="BA217" i="80" a="1"/>
  <c r="BA217" i="80" s="1"/>
  <c r="BA214" i="80" a="1"/>
  <c r="BA214" i="80" s="1"/>
  <c r="BA211" i="80" a="1"/>
  <c r="BA211" i="80" s="1"/>
  <c r="BA207" i="80" a="1"/>
  <c r="BA207" i="80" s="1"/>
  <c r="BA174" i="80" a="1"/>
  <c r="BA174" i="80" s="1"/>
  <c r="BA185" i="80" a="1"/>
  <c r="BA185" i="80" s="1"/>
  <c r="BA177" i="80" a="1"/>
  <c r="BA177" i="80" s="1"/>
  <c r="BA183" i="80" a="1"/>
  <c r="BA183" i="80" s="1"/>
  <c r="BA189" i="80" a="1"/>
  <c r="BA189" i="80" s="1"/>
  <c r="BA175" i="80" a="1"/>
  <c r="BA175" i="80" s="1"/>
  <c r="BA168" i="80" a="1"/>
  <c r="BA168" i="80" s="1"/>
  <c r="BA144" i="80" a="1"/>
  <c r="BA144" i="80" s="1"/>
  <c r="BA138" i="80" a="1"/>
  <c r="BA138" i="80" s="1"/>
  <c r="BA165" i="80" a="1"/>
  <c r="BA165" i="80" s="1"/>
  <c r="BA164" i="80" a="1"/>
  <c r="BA164" i="80" s="1"/>
  <c r="BA162" i="80" a="1"/>
  <c r="BA162" i="80" s="1"/>
  <c r="BA150" i="80" a="1"/>
  <c r="BA150" i="80" s="1"/>
  <c r="BA163" i="80" a="1"/>
  <c r="BA163" i="80" s="1"/>
  <c r="BA158" i="80" a="1"/>
  <c r="BA158" i="80" s="1"/>
  <c r="BA169" i="80" a="1"/>
  <c r="BA169" i="80" s="1"/>
  <c r="BA167" i="80" a="1"/>
  <c r="BA167" i="80" s="1"/>
  <c r="BA181" i="80" a="1"/>
  <c r="BA181" i="80" s="1"/>
  <c r="BA173" i="80" a="1"/>
  <c r="BA173" i="80" s="1"/>
  <c r="BA157" i="80" a="1"/>
  <c r="BA157" i="80" s="1"/>
  <c r="BA156" i="80" a="1"/>
  <c r="BA156" i="80" s="1"/>
  <c r="BA155" i="80" a="1"/>
  <c r="BA155" i="80" s="1"/>
  <c r="BA151" i="80" a="1"/>
  <c r="BA151" i="80" s="1"/>
  <c r="BA153" i="80" a="1"/>
  <c r="BA153" i="80" s="1"/>
  <c r="BA159" i="80" a="1"/>
  <c r="BA159" i="80" s="1"/>
  <c r="BA106" i="80" a="1"/>
  <c r="BA106" i="80" s="1"/>
  <c r="BA143" i="80" a="1"/>
  <c r="BA143" i="80" s="1"/>
  <c r="BA133" i="80" a="1"/>
  <c r="BA133" i="80" s="1"/>
  <c r="BA126" i="80" a="1"/>
  <c r="BA126" i="80" s="1"/>
  <c r="BA120" i="80" a="1"/>
  <c r="BA120" i="80" s="1"/>
  <c r="BA132" i="80" a="1"/>
  <c r="BA132" i="80" s="1"/>
  <c r="BA131" i="80" a="1"/>
  <c r="BA131" i="80" s="1"/>
  <c r="BA141" i="80" a="1"/>
  <c r="BA141" i="80" s="1"/>
  <c r="BA130" i="80" a="1"/>
  <c r="BA130" i="80" s="1"/>
  <c r="BA139" i="80" a="1"/>
  <c r="BA139" i="80" s="1"/>
  <c r="BA129" i="80" a="1"/>
  <c r="BA129" i="80" s="1"/>
  <c r="BA127" i="80" a="1"/>
  <c r="BA127" i="80" s="1"/>
  <c r="BA137" i="80" a="1"/>
  <c r="BA137" i="80" s="1"/>
  <c r="BA117" i="80" a="1"/>
  <c r="BA117" i="80" s="1"/>
  <c r="BA103" i="80" a="1"/>
  <c r="BA103" i="80" s="1"/>
  <c r="BA97" i="80" a="1"/>
  <c r="BA97" i="80" s="1"/>
  <c r="BA124" i="80" a="1"/>
  <c r="BA124" i="80" s="1"/>
  <c r="BA100" i="80" a="1"/>
  <c r="BA100" i="80" s="1"/>
  <c r="BA94" i="80" a="1"/>
  <c r="BA94" i="80" s="1"/>
  <c r="BA111" i="80" a="1"/>
  <c r="BA111" i="80" s="1"/>
  <c r="BA85" i="80" a="1"/>
  <c r="BA85" i="80" s="1"/>
  <c r="BA110" i="80" a="1"/>
  <c r="BA110" i="80" s="1"/>
  <c r="BA118" i="80" a="1"/>
  <c r="BA118" i="80" s="1"/>
  <c r="BA98" i="80" a="1"/>
  <c r="BA98" i="80" s="1"/>
  <c r="BA121" i="80" a="1"/>
  <c r="BA121" i="80" s="1"/>
  <c r="BA119" i="80" a="1"/>
  <c r="BA119" i="80" s="1"/>
  <c r="BA109" i="80" a="1"/>
  <c r="BA109" i="80" s="1"/>
  <c r="BA125" i="80" a="1"/>
  <c r="BA125" i="80" s="1"/>
  <c r="BA99" i="80" a="1"/>
  <c r="BA99" i="80" s="1"/>
  <c r="BA93" i="80" a="1"/>
  <c r="BA93" i="80" s="1"/>
  <c r="BA88" i="80" a="1"/>
  <c r="BA88" i="80" s="1"/>
  <c r="BA105" i="80" a="1"/>
  <c r="BA105" i="80" s="1"/>
  <c r="BA81" i="80" a="1"/>
  <c r="BA81" i="80" s="1"/>
  <c r="BA92" i="80" a="1"/>
  <c r="BA92" i="80" s="1"/>
  <c r="BA84" i="80" a="1"/>
  <c r="BA84" i="80" s="1"/>
  <c r="BA82" i="80" a="1"/>
  <c r="BA82" i="80" s="1"/>
  <c r="BA69" i="80" a="1"/>
  <c r="BA69" i="80" s="1"/>
  <c r="BA68" i="80" a="1"/>
  <c r="BA68" i="80" s="1"/>
  <c r="BA86" i="80" a="1"/>
  <c r="BA86" i="80" s="1"/>
  <c r="BA72" i="80" a="1"/>
  <c r="BA72" i="80" s="1"/>
  <c r="BA87" i="80" a="1"/>
  <c r="BA87" i="80" s="1"/>
  <c r="BA74" i="80" a="1"/>
  <c r="BA74" i="80" s="1"/>
  <c r="BA70" i="80" a="1"/>
  <c r="BA70" i="80" s="1"/>
  <c r="BA90" i="80" a="1"/>
  <c r="BA90" i="80" s="1"/>
  <c r="BA76" i="80" a="1"/>
  <c r="BA76" i="80" s="1"/>
  <c r="BA78" i="80" a="1"/>
  <c r="BA78" i="80" s="1"/>
  <c r="BA77" i="80" a="1"/>
  <c r="BA77" i="80" s="1"/>
  <c r="BA89" i="80" a="1"/>
  <c r="BA89" i="80" s="1"/>
  <c r="BA63" i="80" a="1"/>
  <c r="BA63" i="80" s="1"/>
  <c r="BA57" i="80" a="1"/>
  <c r="BA57" i="80" s="1"/>
  <c r="BA79" i="80" a="1"/>
  <c r="BA79" i="80" s="1"/>
  <c r="BA73" i="80" a="1"/>
  <c r="BA73" i="80" s="1"/>
  <c r="BA80" i="80" a="1"/>
  <c r="BA80" i="80" s="1"/>
  <c r="BA75" i="80" a="1"/>
  <c r="BA75" i="80" s="1"/>
  <c r="BA49" i="80" a="1"/>
  <c r="BA49" i="80" s="1"/>
  <c r="BA52" i="80" a="1"/>
  <c r="BA52" i="80" s="1"/>
  <c r="BA46" i="80" a="1"/>
  <c r="BA46" i="80" s="1"/>
  <c r="BA56" i="80" a="1"/>
  <c r="BA56" i="80" s="1"/>
  <c r="BA50" i="80" a="1"/>
  <c r="BA50" i="80" s="1"/>
  <c r="BA47" i="80" a="1"/>
  <c r="BA47" i="80" s="1"/>
  <c r="BA58" i="80" a="1"/>
  <c r="BA58" i="80" s="1"/>
  <c r="BA67" i="80" a="1"/>
  <c r="BA67" i="80" s="1"/>
  <c r="BA62" i="80" a="1"/>
  <c r="BA62" i="80" s="1"/>
  <c r="BA54" i="80" a="1"/>
  <c r="BA54" i="80" s="1"/>
  <c r="BA51" i="80" a="1"/>
  <c r="BA51" i="80" s="1"/>
  <c r="BA65" i="80" a="1"/>
  <c r="BA65" i="80" s="1"/>
  <c r="BA59" i="80" a="1"/>
  <c r="BA59" i="80" s="1"/>
  <c r="BA64" i="80" a="1"/>
  <c r="BA64" i="80" s="1"/>
  <c r="BN246" i="80" a="1"/>
  <c r="BN246" i="80" s="1"/>
  <c r="BN243" i="80" a="1"/>
  <c r="BN243" i="80" s="1"/>
  <c r="BN244" i="80" a="1"/>
  <c r="BN244" i="80" s="1"/>
  <c r="BN245" i="80" a="1"/>
  <c r="BN245" i="80" s="1"/>
  <c r="BN240" i="80" a="1"/>
  <c r="BN240" i="80" s="1"/>
  <c r="BN237" i="80" a="1"/>
  <c r="BN237" i="80" s="1"/>
  <c r="BN234" i="80" a="1"/>
  <c r="BN234" i="80" s="1"/>
  <c r="BN231" i="80" a="1"/>
  <c r="BN231" i="80" s="1"/>
  <c r="BN228" i="80" a="1"/>
  <c r="BN228" i="80" s="1"/>
  <c r="BN225" i="80" a="1"/>
  <c r="BN225" i="80" s="1"/>
  <c r="BN222" i="80" a="1"/>
  <c r="BN222" i="80" s="1"/>
  <c r="BN219" i="80" a="1"/>
  <c r="BN219" i="80" s="1"/>
  <c r="BN216" i="80" a="1"/>
  <c r="BN216" i="80" s="1"/>
  <c r="BN213" i="80" a="1"/>
  <c r="BN213" i="80" s="1"/>
  <c r="BN210" i="80" a="1"/>
  <c r="BN210" i="80" s="1"/>
  <c r="BN208" i="80" a="1"/>
  <c r="BN208" i="80" s="1"/>
  <c r="BN242" i="80" a="1"/>
  <c r="BN242" i="80" s="1"/>
  <c r="BN239" i="80" a="1"/>
  <c r="BN239" i="80" s="1"/>
  <c r="BN236" i="80" a="1"/>
  <c r="BN236" i="80" s="1"/>
  <c r="BN233" i="80" a="1"/>
  <c r="BN233" i="80" s="1"/>
  <c r="BN230" i="80" a="1"/>
  <c r="BN230" i="80" s="1"/>
  <c r="BN227" i="80" a="1"/>
  <c r="BN227" i="80" s="1"/>
  <c r="BN224" i="80" a="1"/>
  <c r="BN224" i="80" s="1"/>
  <c r="BN221" i="80" a="1"/>
  <c r="BN221" i="80" s="1"/>
  <c r="BN218" i="80" a="1"/>
  <c r="BN218" i="80" s="1"/>
  <c r="BN215" i="80" a="1"/>
  <c r="BN215" i="80" s="1"/>
  <c r="BN212" i="80" a="1"/>
  <c r="BN212" i="80" s="1"/>
  <c r="BN209" i="80" a="1"/>
  <c r="BN209" i="80" s="1"/>
  <c r="BN241" i="80" a="1"/>
  <c r="BN241" i="80" s="1"/>
  <c r="BN238" i="80" a="1"/>
  <c r="BN238" i="80" s="1"/>
  <c r="BN235" i="80" a="1"/>
  <c r="BN235" i="80" s="1"/>
  <c r="BN232" i="80" a="1"/>
  <c r="BN232" i="80" s="1"/>
  <c r="BN229" i="80" a="1"/>
  <c r="BN229" i="80" s="1"/>
  <c r="BN226" i="80" a="1"/>
  <c r="BN226" i="80" s="1"/>
  <c r="BN223" i="80" a="1"/>
  <c r="BN223" i="80" s="1"/>
  <c r="BN220" i="80" a="1"/>
  <c r="BN220" i="80" s="1"/>
  <c r="BN217" i="80" a="1"/>
  <c r="BN217" i="80" s="1"/>
  <c r="BN214" i="80" a="1"/>
  <c r="BN214" i="80" s="1"/>
  <c r="BN211" i="80" a="1"/>
  <c r="BN211" i="80" s="1"/>
  <c r="BN207" i="80" a="1"/>
  <c r="BN207" i="80" s="1"/>
  <c r="BN206" i="80" a="1"/>
  <c r="BN206" i="80" s="1"/>
  <c r="BN174" i="80" a="1"/>
  <c r="BN174" i="80" s="1"/>
  <c r="BN166" i="80" a="1"/>
  <c r="BN166" i="80" s="1"/>
  <c r="BN192" i="80" a="1"/>
  <c r="BN192" i="80" s="1"/>
  <c r="BN165" i="80" a="1"/>
  <c r="BN165" i="80" s="1"/>
  <c r="BN162" i="80" a="1"/>
  <c r="BN162" i="80" s="1"/>
  <c r="BN157" i="80" a="1"/>
  <c r="BN157" i="80" s="1"/>
  <c r="BN156" i="80" a="1"/>
  <c r="BN156" i="80" s="1"/>
  <c r="BN163" i="80" a="1"/>
  <c r="BN163" i="80" s="1"/>
  <c r="BN160" i="80" a="1"/>
  <c r="BN160" i="80" s="1"/>
  <c r="BN139" i="80" a="1"/>
  <c r="BN139" i="80" s="1"/>
  <c r="BN153" i="80" a="1"/>
  <c r="BN153" i="80" s="1"/>
  <c r="BN154" i="80" a="1"/>
  <c r="BN154" i="80" s="1"/>
  <c r="BN169" i="80" a="1"/>
  <c r="BN169" i="80" s="1"/>
  <c r="BN159" i="80" a="1"/>
  <c r="BN159" i="80" s="1"/>
  <c r="BN150" i="80" a="1"/>
  <c r="BN150" i="80" s="1"/>
  <c r="BN171" i="80" a="1"/>
  <c r="BN171" i="80" s="1"/>
  <c r="BN168" i="80" a="1"/>
  <c r="BN168" i="80" s="1"/>
  <c r="BN164" i="80" a="1"/>
  <c r="BN164" i="80" s="1"/>
  <c r="BN151" i="80" a="1"/>
  <c r="BN151" i="80" s="1"/>
  <c r="BN144" i="80" a="1"/>
  <c r="BN144" i="80" s="1"/>
  <c r="BN137" i="80" a="1"/>
  <c r="BN137" i="80" s="1"/>
  <c r="BN127" i="80" a="1"/>
  <c r="BN127" i="80" s="1"/>
  <c r="BN146" i="80" a="1"/>
  <c r="BN146" i="80" s="1"/>
  <c r="BN135" i="80" a="1"/>
  <c r="BN135" i="80" s="1"/>
  <c r="BN126" i="80" a="1"/>
  <c r="BN126" i="80" s="1"/>
  <c r="BN138" i="80" a="1"/>
  <c r="BN138" i="80" s="1"/>
  <c r="BN123" i="80" a="1"/>
  <c r="BN123" i="80" s="1"/>
  <c r="BN140" i="80" a="1"/>
  <c r="BN140" i="80" s="1"/>
  <c r="BN134" i="80" a="1"/>
  <c r="BN134" i="80" s="1"/>
  <c r="BN133" i="80" a="1"/>
  <c r="BN133" i="80" s="1"/>
  <c r="BN132" i="80" a="1"/>
  <c r="BN132" i="80" s="1"/>
  <c r="BN131" i="80" a="1"/>
  <c r="BN131" i="80" s="1"/>
  <c r="BN143" i="80" a="1"/>
  <c r="BN143" i="80" s="1"/>
  <c r="BN130" i="80" a="1"/>
  <c r="BN130" i="80" s="1"/>
  <c r="BN124" i="80" a="1"/>
  <c r="BN124" i="80" s="1"/>
  <c r="BN121" i="80" a="1"/>
  <c r="BN121" i="80" s="1"/>
  <c r="BN129" i="80" a="1"/>
  <c r="BN129" i="80" s="1"/>
  <c r="BN108" i="80" a="1"/>
  <c r="BN108" i="80" s="1"/>
  <c r="BN105" i="80" a="1"/>
  <c r="BN105" i="80" s="1"/>
  <c r="BN106" i="80" a="1"/>
  <c r="BN106" i="80" s="1"/>
  <c r="BN103" i="80" a="1"/>
  <c r="BN103" i="80" s="1"/>
  <c r="BN97" i="80" a="1"/>
  <c r="BN97" i="80" s="1"/>
  <c r="BN86" i="80" a="1"/>
  <c r="BN86" i="80" s="1"/>
  <c r="BN100" i="80" a="1"/>
  <c r="BN100" i="80" s="1"/>
  <c r="BN94" i="80" a="1"/>
  <c r="BN94" i="80" s="1"/>
  <c r="BN117" i="80" a="1"/>
  <c r="BN117" i="80" s="1"/>
  <c r="BN118" i="80" a="1"/>
  <c r="BN118" i="80" s="1"/>
  <c r="BN116" i="80" a="1"/>
  <c r="BN116" i="80" s="1"/>
  <c r="BN111" i="80" a="1"/>
  <c r="BN111" i="80" s="1"/>
  <c r="BN104" i="80" a="1"/>
  <c r="BN104" i="80" s="1"/>
  <c r="BN120" i="80" a="1"/>
  <c r="BN120" i="80" s="1"/>
  <c r="BN112" i="80" a="1"/>
  <c r="BN112" i="80" s="1"/>
  <c r="BN109" i="80" a="1"/>
  <c r="BN109" i="80" s="1"/>
  <c r="BN70" i="80" a="1"/>
  <c r="BN70" i="80" s="1"/>
  <c r="BN99" i="80" a="1"/>
  <c r="BN99" i="80" s="1"/>
  <c r="BN98" i="80" a="1"/>
  <c r="BN98" i="80" s="1"/>
  <c r="BN85" i="80" a="1"/>
  <c r="BN85" i="80" s="1"/>
  <c r="BN93" i="80" a="1"/>
  <c r="BN93" i="80" s="1"/>
  <c r="BN88" i="80" a="1"/>
  <c r="BN88" i="80" s="1"/>
  <c r="BN76" i="80" a="1"/>
  <c r="BN76" i="80" s="1"/>
  <c r="BN73" i="80" a="1"/>
  <c r="BN73" i="80" s="1"/>
  <c r="BN92" i="80" a="1"/>
  <c r="BN92" i="80" s="1"/>
  <c r="BN78" i="80" a="1"/>
  <c r="BN78" i="80" s="1"/>
  <c r="BN77" i="80" a="1"/>
  <c r="BN77" i="80" s="1"/>
  <c r="BN68" i="80" a="1"/>
  <c r="BN68" i="80" s="1"/>
  <c r="BN79" i="80" a="1"/>
  <c r="BN79" i="80" s="1"/>
  <c r="BN75" i="80" a="1"/>
  <c r="BN75" i="80" s="1"/>
  <c r="BN71" i="80" a="1"/>
  <c r="BN71" i="80" s="1"/>
  <c r="BN69" i="80" a="1"/>
  <c r="BN69" i="80" s="1"/>
  <c r="BN87" i="80" a="1"/>
  <c r="BN87" i="80" s="1"/>
  <c r="BN80" i="80" a="1"/>
  <c r="BN80" i="80" s="1"/>
  <c r="BN91" i="80" a="1"/>
  <c r="BN91" i="80" s="1"/>
  <c r="BN81" i="80" a="1"/>
  <c r="BN81" i="80" s="1"/>
  <c r="BN90" i="80" a="1"/>
  <c r="BN90" i="80" s="1"/>
  <c r="BN84" i="80" a="1"/>
  <c r="BN84" i="80" s="1"/>
  <c r="BN82" i="80" a="1"/>
  <c r="BN82" i="80" s="1"/>
  <c r="BN74" i="80" a="1"/>
  <c r="BN74" i="80" s="1"/>
  <c r="BN64" i="80" a="1"/>
  <c r="BN64" i="80" s="1"/>
  <c r="BN63" i="80" a="1"/>
  <c r="BN63" i="80" s="1"/>
  <c r="BN57" i="80" a="1"/>
  <c r="BN57" i="80" s="1"/>
  <c r="BN58" i="80" a="1"/>
  <c r="BN58" i="80" s="1"/>
  <c r="BN67" i="80" a="1"/>
  <c r="BN67" i="80" s="1"/>
  <c r="BN62" i="80" a="1"/>
  <c r="BN62" i="80" s="1"/>
  <c r="BN55" i="80" a="1"/>
  <c r="BN55" i="80" s="1"/>
  <c r="BN49" i="80" a="1"/>
  <c r="BN49" i="80" s="1"/>
  <c r="BN52" i="80" a="1"/>
  <c r="BN52" i="80" s="1"/>
  <c r="BN46" i="80" a="1"/>
  <c r="BN46" i="80" s="1"/>
  <c r="BN66" i="80" a="1"/>
  <c r="BN66" i="80" s="1"/>
  <c r="BN60" i="80" a="1"/>
  <c r="BN60" i="80" s="1"/>
  <c r="BN50" i="80" a="1"/>
  <c r="BN50" i="80" s="1"/>
  <c r="BN56" i="80" a="1"/>
  <c r="BN56" i="80" s="1"/>
  <c r="BN53" i="80" a="1"/>
  <c r="BN53" i="80" s="1"/>
  <c r="BN51" i="80" a="1"/>
  <c r="BN51" i="80" s="1"/>
  <c r="CT251" i="80" a="1"/>
  <c r="CT251" i="80" s="1"/>
  <c r="AS11" i="80" a="1"/>
  <c r="AS11" i="80" s="1"/>
  <c r="AZ11" i="80" a="1"/>
  <c r="AZ11" i="80" s="1"/>
  <c r="BM11" i="80" a="1"/>
  <c r="BM11" i="80" s="1"/>
  <c r="AR12" i="80" a="1"/>
  <c r="AR12" i="80" s="1"/>
  <c r="BE12" i="80" a="1"/>
  <c r="BE12" i="80" s="1"/>
  <c r="BR12" i="80" a="1"/>
  <c r="BR12" i="80" s="1"/>
  <c r="BJ13" i="80" a="1"/>
  <c r="BJ13" i="80" s="1"/>
  <c r="AU14" i="80" a="1"/>
  <c r="AU14" i="80" s="1"/>
  <c r="BH14" i="80" a="1"/>
  <c r="BH14" i="80" s="1"/>
  <c r="BO14" i="80" a="1"/>
  <c r="BO14" i="80" s="1"/>
  <c r="AZ15" i="80" a="1"/>
  <c r="AZ15" i="80" s="1"/>
  <c r="BM15" i="80" a="1"/>
  <c r="BM15" i="80" s="1"/>
  <c r="AX16" i="80" a="1"/>
  <c r="AX16" i="80" s="1"/>
  <c r="BE16" i="80" a="1"/>
  <c r="BE16" i="80" s="1"/>
  <c r="BR16" i="80" a="1"/>
  <c r="BR16" i="80" s="1"/>
  <c r="AP17" i="80" a="1"/>
  <c r="AP17" i="80" s="1"/>
  <c r="BC17" i="80" a="1"/>
  <c r="BC17" i="80" s="1"/>
  <c r="BP17" i="80" a="1"/>
  <c r="BP17" i="80" s="1"/>
  <c r="AO18" i="80" a="1"/>
  <c r="AO18" i="80" s="1"/>
  <c r="BB18" i="80" a="1"/>
  <c r="BB18" i="80" s="1"/>
  <c r="BO18" i="80" a="1"/>
  <c r="BO18" i="80" s="1"/>
  <c r="AZ19" i="80" a="1"/>
  <c r="AZ19" i="80" s="1"/>
  <c r="BM19" i="80" a="1"/>
  <c r="BM19" i="80" s="1"/>
  <c r="BT19" i="80" a="1"/>
  <c r="BT19" i="80" s="1"/>
  <c r="BO21" i="80" a="1"/>
  <c r="BO21" i="80" s="1"/>
  <c r="BB21" i="80" a="1"/>
  <c r="BB21" i="80" s="1"/>
  <c r="AO21" i="80" a="1"/>
  <c r="AO21" i="80" s="1"/>
  <c r="BI21" i="80" a="1"/>
  <c r="BI21" i="80" s="1"/>
  <c r="BP21" i="80" a="1"/>
  <c r="BP21" i="80" s="1"/>
  <c r="CS21" i="80"/>
  <c r="C19" i="82" s="1"/>
  <c r="AO22" i="80" a="1"/>
  <c r="AO22" i="80" s="1"/>
  <c r="AV22" i="80" a="1"/>
  <c r="AV22" i="80" s="1"/>
  <c r="BC22" i="80" a="1"/>
  <c r="BC22" i="80" s="1"/>
  <c r="BJ22" i="80" a="1"/>
  <c r="BJ22" i="80" s="1"/>
  <c r="BQ22" i="80" a="1"/>
  <c r="BQ22" i="80" s="1"/>
  <c r="AQ23" i="80" a="1"/>
  <c r="AQ23" i="80" s="1"/>
  <c r="AX23" i="80" a="1"/>
  <c r="AX23" i="80" s="1"/>
  <c r="BE23" i="80" a="1"/>
  <c r="BE23" i="80" s="1"/>
  <c r="BM23" i="80" a="1"/>
  <c r="BM23" i="80" s="1"/>
  <c r="BT23" i="80" a="1"/>
  <c r="BT23" i="80" s="1"/>
  <c r="AS24" i="80" a="1"/>
  <c r="AS24" i="80" s="1"/>
  <c r="AZ24" i="80" a="1"/>
  <c r="AZ24" i="80" s="1"/>
  <c r="BG24" i="80" a="1"/>
  <c r="BG24" i="80" s="1"/>
  <c r="AN25" i="80" a="1"/>
  <c r="AN25" i="80" s="1"/>
  <c r="AU25" i="80" a="1"/>
  <c r="AU25" i="80" s="1"/>
  <c r="BC25" i="80" a="1"/>
  <c r="BC25" i="80" s="1"/>
  <c r="BJ25" i="80" a="1"/>
  <c r="BJ25" i="80" s="1"/>
  <c r="BQ25" i="80" a="1"/>
  <c r="BQ25" i="80" s="1"/>
  <c r="BD26" i="80" a="1"/>
  <c r="BD26" i="80" s="1"/>
  <c r="BK26" i="80" a="1"/>
  <c r="BK26" i="80" s="1"/>
  <c r="BR26" i="80" a="1"/>
  <c r="BR26" i="80" s="1"/>
  <c r="AQ27" i="80" a="1"/>
  <c r="AQ27" i="80" s="1"/>
  <c r="AX27" i="80" a="1"/>
  <c r="AX27" i="80" s="1"/>
  <c r="BF27" i="80" a="1"/>
  <c r="BF27" i="80" s="1"/>
  <c r="BM27" i="80" a="1"/>
  <c r="BM27" i="80" s="1"/>
  <c r="AT28" i="80" a="1"/>
  <c r="AT28" i="80" s="1"/>
  <c r="AN29" i="80" a="1"/>
  <c r="AN29" i="80" s="1"/>
  <c r="BC29" i="80" a="1"/>
  <c r="BC29" i="80" s="1"/>
  <c r="BJ29" i="80" a="1"/>
  <c r="BJ29" i="80" s="1"/>
  <c r="BQ29" i="80" a="1"/>
  <c r="BQ29" i="80" s="1"/>
  <c r="AP30" i="80" a="1"/>
  <c r="AP30" i="80" s="1"/>
  <c r="BD30" i="80" a="1"/>
  <c r="BD30" i="80" s="1"/>
  <c r="BK30" i="80" a="1"/>
  <c r="BK30" i="80" s="1"/>
  <c r="BA31" i="80" a="1"/>
  <c r="BA31" i="80" s="1"/>
  <c r="BI31" i="80" a="1"/>
  <c r="BI31" i="80" s="1"/>
  <c r="AZ32" i="80" a="1"/>
  <c r="AZ32" i="80" s="1"/>
  <c r="BO32" i="80" a="1"/>
  <c r="BO32" i="80" s="1"/>
  <c r="BR33" i="80" a="1"/>
  <c r="BR33" i="80" s="1"/>
  <c r="AU34" i="80" a="1"/>
  <c r="AU34" i="80" s="1"/>
  <c r="BD35" i="80" a="1"/>
  <c r="BD35" i="80" s="1"/>
  <c r="BO36" i="80" a="1"/>
  <c r="BO36" i="80" s="1"/>
  <c r="BH37" i="80" a="1"/>
  <c r="BH37" i="80" s="1"/>
  <c r="AP38" i="80" a="1"/>
  <c r="AP38" i="80" s="1"/>
  <c r="AZ38" i="80" a="1"/>
  <c r="AZ38" i="80" s="1"/>
  <c r="BK38" i="80" a="1"/>
  <c r="BK38" i="80" s="1"/>
  <c r="BC39" i="80" a="1"/>
  <c r="BC39" i="80" s="1"/>
  <c r="BA42" i="80" a="1"/>
  <c r="BA42" i="80" s="1"/>
  <c r="AS43" i="80" a="1"/>
  <c r="AS43" i="80" s="1"/>
  <c r="BH43" i="80" a="1"/>
  <c r="BH43" i="80" s="1"/>
  <c r="BA44" i="80" a="1"/>
  <c r="BA44" i="80" s="1"/>
  <c r="BS44" i="80" a="1"/>
  <c r="BS44" i="80" s="1"/>
  <c r="CS44" i="80"/>
  <c r="C42" i="82" s="1"/>
  <c r="AR45" i="80" a="1"/>
  <c r="AR45" i="80" s="1"/>
  <c r="BG45" i="80" a="1"/>
  <c r="BG45" i="80" s="1"/>
  <c r="AR47" i="80" a="1"/>
  <c r="AR47" i="80" s="1"/>
  <c r="BH47" i="80" a="1"/>
  <c r="BH47" i="80" s="1"/>
  <c r="BE48" i="80" a="1"/>
  <c r="BE48" i="80" s="1"/>
  <c r="AO49" i="80" a="1"/>
  <c r="AO49" i="80" s="1"/>
  <c r="AN245" i="80" a="1"/>
  <c r="AN245" i="80" s="1"/>
  <c r="AN246" i="80" a="1"/>
  <c r="AN246" i="80" s="1"/>
  <c r="AN208" i="80" a="1"/>
  <c r="AN208" i="80" s="1"/>
  <c r="AN244" i="80" a="1"/>
  <c r="AN244" i="80" s="1"/>
  <c r="AN207" i="80" a="1"/>
  <c r="AN207" i="80" s="1"/>
  <c r="AN243" i="80" a="1"/>
  <c r="AN243" i="80" s="1"/>
  <c r="AN240" i="80" a="1"/>
  <c r="AN240" i="80" s="1"/>
  <c r="AN237" i="80" a="1"/>
  <c r="AN237" i="80" s="1"/>
  <c r="AN234" i="80" a="1"/>
  <c r="AN234" i="80" s="1"/>
  <c r="AN231" i="80" a="1"/>
  <c r="AN231" i="80" s="1"/>
  <c r="AN228" i="80" a="1"/>
  <c r="AN228" i="80" s="1"/>
  <c r="AN225" i="80" a="1"/>
  <c r="AN225" i="80" s="1"/>
  <c r="AN222" i="80" a="1"/>
  <c r="AN222" i="80" s="1"/>
  <c r="AN219" i="80" a="1"/>
  <c r="AN219" i="80" s="1"/>
  <c r="AN216" i="80" a="1"/>
  <c r="AN216" i="80" s="1"/>
  <c r="AN213" i="80" a="1"/>
  <c r="AN213" i="80" s="1"/>
  <c r="AN210" i="80" a="1"/>
  <c r="AN210" i="80" s="1"/>
  <c r="AN206" i="80" a="1"/>
  <c r="AN206" i="80" s="1"/>
  <c r="AN242" i="80" a="1"/>
  <c r="AN242" i="80" s="1"/>
  <c r="AN239" i="80" a="1"/>
  <c r="AN239" i="80" s="1"/>
  <c r="AN236" i="80" a="1"/>
  <c r="AN236" i="80" s="1"/>
  <c r="AN233" i="80" a="1"/>
  <c r="AN233" i="80" s="1"/>
  <c r="AN230" i="80" a="1"/>
  <c r="AN230" i="80" s="1"/>
  <c r="AN227" i="80" a="1"/>
  <c r="AN227" i="80" s="1"/>
  <c r="AN224" i="80" a="1"/>
  <c r="AN224" i="80" s="1"/>
  <c r="AN221" i="80" a="1"/>
  <c r="AN221" i="80" s="1"/>
  <c r="AN218" i="80" a="1"/>
  <c r="AN218" i="80" s="1"/>
  <c r="AN215" i="80" a="1"/>
  <c r="AN215" i="80" s="1"/>
  <c r="AN212" i="80" a="1"/>
  <c r="AN212" i="80" s="1"/>
  <c r="AN209" i="80" a="1"/>
  <c r="AN209" i="80" s="1"/>
  <c r="AN241" i="80" a="1"/>
  <c r="AN241" i="80" s="1"/>
  <c r="AN238" i="80" a="1"/>
  <c r="AN238" i="80" s="1"/>
  <c r="AN235" i="80" a="1"/>
  <c r="AN235" i="80" s="1"/>
  <c r="AN232" i="80" a="1"/>
  <c r="AN232" i="80" s="1"/>
  <c r="AN229" i="80" a="1"/>
  <c r="AN229" i="80" s="1"/>
  <c r="AN226" i="80" a="1"/>
  <c r="AN226" i="80" s="1"/>
  <c r="AN223" i="80" a="1"/>
  <c r="AN223" i="80" s="1"/>
  <c r="AN220" i="80" a="1"/>
  <c r="AN220" i="80" s="1"/>
  <c r="AN217" i="80" a="1"/>
  <c r="AN217" i="80" s="1"/>
  <c r="AN214" i="80" a="1"/>
  <c r="AN214" i="80" s="1"/>
  <c r="AN211" i="80" a="1"/>
  <c r="AN211" i="80" s="1"/>
  <c r="AN174" i="80" a="1"/>
  <c r="AN174" i="80" s="1"/>
  <c r="AN157" i="80" a="1"/>
  <c r="AN157" i="80" s="1"/>
  <c r="AN144" i="80" a="1"/>
  <c r="AN144" i="80" s="1"/>
  <c r="AN178" i="80" a="1"/>
  <c r="AN178" i="80" s="1"/>
  <c r="AN168" i="80" a="1"/>
  <c r="AN168" i="80" s="1"/>
  <c r="AN156" i="80" a="1"/>
  <c r="AN156" i="80" s="1"/>
  <c r="AN150" i="80" a="1"/>
  <c r="AN150" i="80" s="1"/>
  <c r="AN164" i="80" a="1"/>
  <c r="AN164" i="80" s="1"/>
  <c r="AN162" i="80" a="1"/>
  <c r="AN162" i="80" s="1"/>
  <c r="AN169" i="80" a="1"/>
  <c r="AN169" i="80" s="1"/>
  <c r="AN167" i="80" a="1"/>
  <c r="AN167" i="80" s="1"/>
  <c r="AN163" i="80" a="1"/>
  <c r="AN163" i="80" s="1"/>
  <c r="AN172" i="80" a="1"/>
  <c r="AN172" i="80" s="1"/>
  <c r="AN176" i="80" a="1"/>
  <c r="AN176" i="80" s="1"/>
  <c r="AN166" i="80" a="1"/>
  <c r="AN166" i="80" s="1"/>
  <c r="AN160" i="80" a="1"/>
  <c r="AN160" i="80" s="1"/>
  <c r="AN158" i="80" a="1"/>
  <c r="AN158" i="80" s="1"/>
  <c r="AN131" i="80" a="1"/>
  <c r="AN131" i="80" s="1"/>
  <c r="AN126" i="80" a="1"/>
  <c r="AN126" i="80" s="1"/>
  <c r="AN120" i="80" a="1"/>
  <c r="AN120" i="80" s="1"/>
  <c r="AN129" i="80" a="1"/>
  <c r="AN129" i="80" s="1"/>
  <c r="AN140" i="80" a="1"/>
  <c r="AN140" i="80" s="1"/>
  <c r="AN138" i="80" a="1"/>
  <c r="AN138" i="80" s="1"/>
  <c r="AN127" i="80" a="1"/>
  <c r="AN127" i="80" s="1"/>
  <c r="AN137" i="80" a="1"/>
  <c r="AN137" i="80" s="1"/>
  <c r="AN135" i="80" a="1"/>
  <c r="AN135" i="80" s="1"/>
  <c r="AN155" i="80" a="1"/>
  <c r="AN155" i="80" s="1"/>
  <c r="AN154" i="80" a="1"/>
  <c r="AN154" i="80" s="1"/>
  <c r="AN125" i="80" a="1"/>
  <c r="AN125" i="80" s="1"/>
  <c r="AN133" i="80" a="1"/>
  <c r="AN133" i="80" s="1"/>
  <c r="AN141" i="80" a="1"/>
  <c r="AN141" i="80" s="1"/>
  <c r="AN139" i="80" a="1"/>
  <c r="AN139" i="80" s="1"/>
  <c r="AN132" i="80" a="1"/>
  <c r="AN132" i="80" s="1"/>
  <c r="AN113" i="80" a="1"/>
  <c r="AN113" i="80" s="1"/>
  <c r="AN84" i="80" a="1"/>
  <c r="AN84" i="80" s="1"/>
  <c r="AN118" i="80" a="1"/>
  <c r="AN118" i="80" s="1"/>
  <c r="AN108" i="80" a="1"/>
  <c r="AN108" i="80" s="1"/>
  <c r="AN122" i="80" a="1"/>
  <c r="AN122" i="80" s="1"/>
  <c r="AN106" i="80" a="1"/>
  <c r="AN106" i="80" s="1"/>
  <c r="AN119" i="80" a="1"/>
  <c r="AN119" i="80" s="1"/>
  <c r="AN121" i="80" a="1"/>
  <c r="AN121" i="80" s="1"/>
  <c r="AN116" i="80" a="1"/>
  <c r="AN116" i="80" s="1"/>
  <c r="AN105" i="80" a="1"/>
  <c r="AN105" i="80" s="1"/>
  <c r="AN102" i="80" a="1"/>
  <c r="AN102" i="80" s="1"/>
  <c r="AN99" i="80" a="1"/>
  <c r="AN99" i="80" s="1"/>
  <c r="AN87" i="80" a="1"/>
  <c r="AN87" i="80" s="1"/>
  <c r="AN112" i="80" a="1"/>
  <c r="AN112" i="80" s="1"/>
  <c r="AN124" i="80" a="1"/>
  <c r="AN124" i="80" s="1"/>
  <c r="AN103" i="80" a="1"/>
  <c r="AN103" i="80" s="1"/>
  <c r="AN85" i="80" a="1"/>
  <c r="AN85" i="80" s="1"/>
  <c r="AN78" i="80" a="1"/>
  <c r="AN78" i="80" s="1"/>
  <c r="AN97" i="80" a="1"/>
  <c r="AN97" i="80" s="1"/>
  <c r="AN96" i="80" a="1"/>
  <c r="AN96" i="80" s="1"/>
  <c r="AN86" i="80" a="1"/>
  <c r="AN86" i="80" s="1"/>
  <c r="AN79" i="80" a="1"/>
  <c r="AN79" i="80" s="1"/>
  <c r="AN91" i="80" a="1"/>
  <c r="AN91" i="80" s="1"/>
  <c r="AN80" i="80" a="1"/>
  <c r="AN80" i="80" s="1"/>
  <c r="AN81" i="80" a="1"/>
  <c r="AN81" i="80" s="1"/>
  <c r="AN82" i="80" a="1"/>
  <c r="AN82" i="80" s="1"/>
  <c r="AN75" i="80" a="1"/>
  <c r="AN75" i="80" s="1"/>
  <c r="AN73" i="80" a="1"/>
  <c r="AN73" i="80" s="1"/>
  <c r="AN71" i="80" a="1"/>
  <c r="AN71" i="80" s="1"/>
  <c r="AN94" i="80" a="1"/>
  <c r="AN94" i="80" s="1"/>
  <c r="AN89" i="80" a="1"/>
  <c r="AN89" i="80" s="1"/>
  <c r="AN93" i="80" a="1"/>
  <c r="AN93" i="80" s="1"/>
  <c r="AN68" i="80" a="1"/>
  <c r="AN68" i="80" s="1"/>
  <c r="AN100" i="80" a="1"/>
  <c r="AN100" i="80" s="1"/>
  <c r="AN92" i="80" a="1"/>
  <c r="AN92" i="80" s="1"/>
  <c r="AN76" i="80" a="1"/>
  <c r="AN76" i="80" s="1"/>
  <c r="AN74" i="80" a="1"/>
  <c r="AN74" i="80" s="1"/>
  <c r="AN72" i="80" a="1"/>
  <c r="AN72" i="80" s="1"/>
  <c r="AN70" i="80" a="1"/>
  <c r="AN70" i="80" s="1"/>
  <c r="AN67" i="80" a="1"/>
  <c r="AN67" i="80" s="1"/>
  <c r="AN88" i="80" a="1"/>
  <c r="AN88" i="80" s="1"/>
  <c r="AN58" i="80" a="1"/>
  <c r="AN58" i="80" s="1"/>
  <c r="AN69" i="80" a="1"/>
  <c r="AN69" i="80" s="1"/>
  <c r="AN64" i="80" a="1"/>
  <c r="AN64" i="80" s="1"/>
  <c r="AN62" i="80" a="1"/>
  <c r="AN62" i="80" s="1"/>
  <c r="AN56" i="80" a="1"/>
  <c r="AN56" i="80" s="1"/>
  <c r="AN53" i="80" a="1"/>
  <c r="AN53" i="80" s="1"/>
  <c r="AN50" i="80" a="1"/>
  <c r="AN50" i="80" s="1"/>
  <c r="AN63" i="80" a="1"/>
  <c r="AN63" i="80" s="1"/>
  <c r="AN54" i="80" a="1"/>
  <c r="AN54" i="80" s="1"/>
  <c r="AN51" i="80" a="1"/>
  <c r="AN51" i="80" s="1"/>
  <c r="AN57" i="80" a="1"/>
  <c r="AN57" i="80" s="1"/>
  <c r="AN55" i="80" a="1"/>
  <c r="AN55" i="80" s="1"/>
  <c r="AN52" i="80" a="1"/>
  <c r="AN52" i="80" s="1"/>
  <c r="AN49" i="80" a="1"/>
  <c r="AN49" i="80" s="1"/>
  <c r="BB246" i="80" a="1"/>
  <c r="BB246" i="80" s="1"/>
  <c r="BB244" i="80" a="1"/>
  <c r="BB244" i="80" s="1"/>
  <c r="BB245" i="80" a="1"/>
  <c r="BB245" i="80" s="1"/>
  <c r="BB240" i="80" a="1"/>
  <c r="BB240" i="80" s="1"/>
  <c r="BB237" i="80" a="1"/>
  <c r="BB237" i="80" s="1"/>
  <c r="BB234" i="80" a="1"/>
  <c r="BB234" i="80" s="1"/>
  <c r="BB231" i="80" a="1"/>
  <c r="BB231" i="80" s="1"/>
  <c r="BB228" i="80" a="1"/>
  <c r="BB228" i="80" s="1"/>
  <c r="BB225" i="80" a="1"/>
  <c r="BB225" i="80" s="1"/>
  <c r="BB222" i="80" a="1"/>
  <c r="BB222" i="80" s="1"/>
  <c r="BB219" i="80" a="1"/>
  <c r="BB219" i="80" s="1"/>
  <c r="BB216" i="80" a="1"/>
  <c r="BB216" i="80" s="1"/>
  <c r="BB213" i="80" a="1"/>
  <c r="BB213" i="80" s="1"/>
  <c r="BB210" i="80" a="1"/>
  <c r="BB210" i="80" s="1"/>
  <c r="BB243" i="80" a="1"/>
  <c r="BB243" i="80" s="1"/>
  <c r="BB242" i="80" a="1"/>
  <c r="BB242" i="80" s="1"/>
  <c r="BB239" i="80" a="1"/>
  <c r="BB239" i="80" s="1"/>
  <c r="BB236" i="80" a="1"/>
  <c r="BB236" i="80" s="1"/>
  <c r="BB233" i="80" a="1"/>
  <c r="BB233" i="80" s="1"/>
  <c r="BB230" i="80" a="1"/>
  <c r="BB230" i="80" s="1"/>
  <c r="BB227" i="80" a="1"/>
  <c r="BB227" i="80" s="1"/>
  <c r="BB224" i="80" a="1"/>
  <c r="BB224" i="80" s="1"/>
  <c r="BB221" i="80" a="1"/>
  <c r="BB221" i="80" s="1"/>
  <c r="BB218" i="80" a="1"/>
  <c r="BB218" i="80" s="1"/>
  <c r="BB215" i="80" a="1"/>
  <c r="BB215" i="80" s="1"/>
  <c r="BB212" i="80" a="1"/>
  <c r="BB212" i="80" s="1"/>
  <c r="BB209" i="80" a="1"/>
  <c r="BB209" i="80" s="1"/>
  <c r="BB207" i="80" a="1"/>
  <c r="BB207" i="80" s="1"/>
  <c r="BB206" i="80" a="1"/>
  <c r="BB206" i="80" s="1"/>
  <c r="BB208" i="80" a="1"/>
  <c r="BB208" i="80" s="1"/>
  <c r="BB241" i="80" a="1"/>
  <c r="BB241" i="80" s="1"/>
  <c r="BB238" i="80" a="1"/>
  <c r="BB238" i="80" s="1"/>
  <c r="BB235" i="80" a="1"/>
  <c r="BB235" i="80" s="1"/>
  <c r="BB232" i="80" a="1"/>
  <c r="BB232" i="80" s="1"/>
  <c r="BB229" i="80" a="1"/>
  <c r="BB229" i="80" s="1"/>
  <c r="BB226" i="80" a="1"/>
  <c r="BB226" i="80" s="1"/>
  <c r="BB223" i="80" a="1"/>
  <c r="BB223" i="80" s="1"/>
  <c r="BB220" i="80" a="1"/>
  <c r="BB220" i="80" s="1"/>
  <c r="BB217" i="80" a="1"/>
  <c r="BB217" i="80" s="1"/>
  <c r="BB214" i="80" a="1"/>
  <c r="BB214" i="80" s="1"/>
  <c r="BB211" i="80" a="1"/>
  <c r="BB211" i="80" s="1"/>
  <c r="BB166" i="80" a="1"/>
  <c r="BB166" i="80" s="1"/>
  <c r="BB192" i="80" a="1"/>
  <c r="BB192" i="80" s="1"/>
  <c r="BB165" i="80" a="1"/>
  <c r="BB165" i="80" s="1"/>
  <c r="BB139" i="80" a="1"/>
  <c r="BB139" i="80" s="1"/>
  <c r="BB162" i="80" a="1"/>
  <c r="BB162" i="80" s="1"/>
  <c r="BB150" i="80" a="1"/>
  <c r="BB150" i="80" s="1"/>
  <c r="BB163" i="80" a="1"/>
  <c r="BB163" i="80" s="1"/>
  <c r="BB169" i="80" a="1"/>
  <c r="BB169" i="80" s="1"/>
  <c r="BB160" i="80" a="1"/>
  <c r="BB160" i="80" s="1"/>
  <c r="BB157" i="80" a="1"/>
  <c r="BB157" i="80" s="1"/>
  <c r="BB156" i="80" a="1"/>
  <c r="BB156" i="80" s="1"/>
  <c r="BB171" i="80" a="1"/>
  <c r="BB171" i="80" s="1"/>
  <c r="BB159" i="80" a="1"/>
  <c r="BB159" i="80" s="1"/>
  <c r="BB154" i="80" a="1"/>
  <c r="BB154" i="80" s="1"/>
  <c r="BB168" i="80" a="1"/>
  <c r="BB168" i="80" s="1"/>
  <c r="BB143" i="80" a="1"/>
  <c r="BB143" i="80" s="1"/>
  <c r="BB126" i="80" a="1"/>
  <c r="BB126" i="80" s="1"/>
  <c r="BB120" i="80" a="1"/>
  <c r="BB120" i="80" s="1"/>
  <c r="BB133" i="80" a="1"/>
  <c r="BB133" i="80" s="1"/>
  <c r="BB132" i="80" a="1"/>
  <c r="BB132" i="80" s="1"/>
  <c r="BB131" i="80" a="1"/>
  <c r="BB131" i="80" s="1"/>
  <c r="BB144" i="80" a="1"/>
  <c r="BB144" i="80" s="1"/>
  <c r="BB148" i="80" a="1"/>
  <c r="BB148" i="80" s="1"/>
  <c r="BB141" i="80" a="1"/>
  <c r="BB141" i="80" s="1"/>
  <c r="BB153" i="80" a="1"/>
  <c r="BB153" i="80" s="1"/>
  <c r="BB149" i="80" a="1"/>
  <c r="BB149" i="80" s="1"/>
  <c r="BB129" i="80" a="1"/>
  <c r="BB129" i="80" s="1"/>
  <c r="BB147" i="80" a="1"/>
  <c r="BB147" i="80" s="1"/>
  <c r="BB121" i="80" a="1"/>
  <c r="BB121" i="80" s="1"/>
  <c r="BB137" i="80" a="1"/>
  <c r="BB137" i="80" s="1"/>
  <c r="BB127" i="80" a="1"/>
  <c r="BB127" i="80" s="1"/>
  <c r="BB125" i="80" a="1"/>
  <c r="BB125" i="80" s="1"/>
  <c r="BB138" i="80" a="1"/>
  <c r="BB138" i="80" s="1"/>
  <c r="BB140" i="80" a="1"/>
  <c r="BB140" i="80" s="1"/>
  <c r="BB135" i="80" a="1"/>
  <c r="BB135" i="80" s="1"/>
  <c r="BB100" i="80" a="1"/>
  <c r="BB100" i="80" s="1"/>
  <c r="BB94" i="80" a="1"/>
  <c r="BB94" i="80" s="1"/>
  <c r="BB124" i="80" a="1"/>
  <c r="BB124" i="80" s="1"/>
  <c r="BB111" i="80" a="1"/>
  <c r="BB111" i="80" s="1"/>
  <c r="BB112" i="80" a="1"/>
  <c r="BB112" i="80" s="1"/>
  <c r="BB110" i="80" a="1"/>
  <c r="BB110" i="80" s="1"/>
  <c r="BB86" i="80" a="1"/>
  <c r="BB86" i="80" s="1"/>
  <c r="BB118" i="80" a="1"/>
  <c r="BB118" i="80" s="1"/>
  <c r="BB117" i="80" a="1"/>
  <c r="BB117" i="80" s="1"/>
  <c r="BB101" i="80" a="1"/>
  <c r="BB101" i="80" s="1"/>
  <c r="BB95" i="80" a="1"/>
  <c r="BB95" i="80" s="1"/>
  <c r="BB122" i="80" a="1"/>
  <c r="BB122" i="80" s="1"/>
  <c r="BB119" i="80" a="1"/>
  <c r="BB119" i="80" s="1"/>
  <c r="BB115" i="80" a="1"/>
  <c r="BB115" i="80" s="1"/>
  <c r="BB108" i="80" a="1"/>
  <c r="BB108" i="80" s="1"/>
  <c r="BB99" i="80" a="1"/>
  <c r="BB99" i="80" s="1"/>
  <c r="BB106" i="80" a="1"/>
  <c r="BB106" i="80" s="1"/>
  <c r="BB105" i="80" a="1"/>
  <c r="BB105" i="80" s="1"/>
  <c r="BB116" i="80" a="1"/>
  <c r="BB116" i="80" s="1"/>
  <c r="BB103" i="80" a="1"/>
  <c r="BB103" i="80" s="1"/>
  <c r="BB92" i="80" a="1"/>
  <c r="BB92" i="80" s="1"/>
  <c r="BB88" i="80" a="1"/>
  <c r="BB88" i="80" s="1"/>
  <c r="BB84" i="80" a="1"/>
  <c r="BB84" i="80" s="1"/>
  <c r="BB82" i="80" a="1"/>
  <c r="BB82" i="80" s="1"/>
  <c r="BB67" i="80" a="1"/>
  <c r="BB67" i="80" s="1"/>
  <c r="BB74" i="80" a="1"/>
  <c r="BB74" i="80" s="1"/>
  <c r="BB72" i="80" a="1"/>
  <c r="BB72" i="80" s="1"/>
  <c r="BB87" i="80" a="1"/>
  <c r="BB87" i="80" s="1"/>
  <c r="BB70" i="80" a="1"/>
  <c r="BB70" i="80" s="1"/>
  <c r="BB91" i="80" a="1"/>
  <c r="BB91" i="80" s="1"/>
  <c r="BB90" i="80" a="1"/>
  <c r="BB90" i="80" s="1"/>
  <c r="BB76" i="80" a="1"/>
  <c r="BB76" i="80" s="1"/>
  <c r="BB78" i="80" a="1"/>
  <c r="BB78" i="80" s="1"/>
  <c r="BB77" i="80" a="1"/>
  <c r="BB77" i="80" s="1"/>
  <c r="BB97" i="80" a="1"/>
  <c r="BB97" i="80" s="1"/>
  <c r="BB79" i="80" a="1"/>
  <c r="BB79" i="80" s="1"/>
  <c r="BB73" i="80" a="1"/>
  <c r="BB73" i="80" s="1"/>
  <c r="BB93" i="80" a="1"/>
  <c r="BB93" i="80" s="1"/>
  <c r="BB80" i="80" a="1"/>
  <c r="BB80" i="80" s="1"/>
  <c r="BB75" i="80" a="1"/>
  <c r="BB75" i="80" s="1"/>
  <c r="BB85" i="80" a="1"/>
  <c r="BB85" i="80" s="1"/>
  <c r="BB81" i="80" a="1"/>
  <c r="BB81" i="80" s="1"/>
  <c r="BB69" i="80" a="1"/>
  <c r="BB69" i="80" s="1"/>
  <c r="BB68" i="80" a="1"/>
  <c r="BB68" i="80" s="1"/>
  <c r="BB40" i="80" a="1"/>
  <c r="BB40" i="80" s="1"/>
  <c r="BB57" i="80" a="1"/>
  <c r="BB57" i="80" s="1"/>
  <c r="BB56" i="80" a="1"/>
  <c r="BB56" i="80" s="1"/>
  <c r="BB50" i="80" a="1"/>
  <c r="BB50" i="80" s="1"/>
  <c r="BB58" i="80" a="1"/>
  <c r="BB58" i="80" s="1"/>
  <c r="BB53" i="80" a="1"/>
  <c r="BB53" i="80" s="1"/>
  <c r="BB62" i="80" a="1"/>
  <c r="BB62" i="80" s="1"/>
  <c r="BB51" i="80" a="1"/>
  <c r="BB51" i="80" s="1"/>
  <c r="BB42" i="80" a="1"/>
  <c r="BB42" i="80" s="1"/>
  <c r="BB64" i="80" a="1"/>
  <c r="BB64" i="80" s="1"/>
  <c r="BB63" i="80" a="1"/>
  <c r="BB63" i="80" s="1"/>
  <c r="BB55" i="80" a="1"/>
  <c r="BB55" i="80" s="1"/>
  <c r="BB49" i="80" a="1"/>
  <c r="BB49" i="80" s="1"/>
  <c r="BB66" i="80" a="1"/>
  <c r="BB66" i="80" s="1"/>
  <c r="BB52" i="80" a="1"/>
  <c r="BB52" i="80" s="1"/>
  <c r="BB46" i="80" a="1"/>
  <c r="BB46" i="80" s="1"/>
  <c r="BO243" i="80" a="1"/>
  <c r="BO243" i="80" s="1"/>
  <c r="BO244" i="80" a="1"/>
  <c r="BO244" i="80" s="1"/>
  <c r="BO245" i="80" a="1"/>
  <c r="BO245" i="80" s="1"/>
  <c r="BO246" i="80" a="1"/>
  <c r="BO246" i="80" s="1"/>
  <c r="BO240" i="80" a="1"/>
  <c r="BO240" i="80" s="1"/>
  <c r="BO237" i="80" a="1"/>
  <c r="BO237" i="80" s="1"/>
  <c r="BO234" i="80" a="1"/>
  <c r="BO234" i="80" s="1"/>
  <c r="BO231" i="80" a="1"/>
  <c r="BO231" i="80" s="1"/>
  <c r="BO228" i="80" a="1"/>
  <c r="BO228" i="80" s="1"/>
  <c r="BO225" i="80" a="1"/>
  <c r="BO225" i="80" s="1"/>
  <c r="BO222" i="80" a="1"/>
  <c r="BO222" i="80" s="1"/>
  <c r="BO219" i="80" a="1"/>
  <c r="BO219" i="80" s="1"/>
  <c r="BO216" i="80" a="1"/>
  <c r="BO216" i="80" s="1"/>
  <c r="BO213" i="80" a="1"/>
  <c r="BO213" i="80" s="1"/>
  <c r="BO210" i="80" a="1"/>
  <c r="BO210" i="80" s="1"/>
  <c r="BO208" i="80" a="1"/>
  <c r="BO208" i="80" s="1"/>
  <c r="BO242" i="80" a="1"/>
  <c r="BO242" i="80" s="1"/>
  <c r="BO239" i="80" a="1"/>
  <c r="BO239" i="80" s="1"/>
  <c r="BO236" i="80" a="1"/>
  <c r="BO236" i="80" s="1"/>
  <c r="BO233" i="80" a="1"/>
  <c r="BO233" i="80" s="1"/>
  <c r="BO230" i="80" a="1"/>
  <c r="BO230" i="80" s="1"/>
  <c r="BO227" i="80" a="1"/>
  <c r="BO227" i="80" s="1"/>
  <c r="BO224" i="80" a="1"/>
  <c r="BO224" i="80" s="1"/>
  <c r="BO221" i="80" a="1"/>
  <c r="BO221" i="80" s="1"/>
  <c r="BO218" i="80" a="1"/>
  <c r="BO218" i="80" s="1"/>
  <c r="BO215" i="80" a="1"/>
  <c r="BO215" i="80" s="1"/>
  <c r="BO212" i="80" a="1"/>
  <c r="BO212" i="80" s="1"/>
  <c r="BO209" i="80" a="1"/>
  <c r="BO209" i="80" s="1"/>
  <c r="BO241" i="80" a="1"/>
  <c r="BO241" i="80" s="1"/>
  <c r="BO238" i="80" a="1"/>
  <c r="BO238" i="80" s="1"/>
  <c r="BO235" i="80" a="1"/>
  <c r="BO235" i="80" s="1"/>
  <c r="BO232" i="80" a="1"/>
  <c r="BO232" i="80" s="1"/>
  <c r="BO229" i="80" a="1"/>
  <c r="BO229" i="80" s="1"/>
  <c r="BO226" i="80" a="1"/>
  <c r="BO226" i="80" s="1"/>
  <c r="BO223" i="80" a="1"/>
  <c r="BO223" i="80" s="1"/>
  <c r="BO220" i="80" a="1"/>
  <c r="BO220" i="80" s="1"/>
  <c r="BO217" i="80" a="1"/>
  <c r="BO217" i="80" s="1"/>
  <c r="BO214" i="80" a="1"/>
  <c r="BO214" i="80" s="1"/>
  <c r="BO211" i="80" a="1"/>
  <c r="BO211" i="80" s="1"/>
  <c r="BO207" i="80" a="1"/>
  <c r="BO207" i="80" s="1"/>
  <c r="BO206" i="80" a="1"/>
  <c r="BO206" i="80" s="1"/>
  <c r="BO181" i="80" a="1"/>
  <c r="BO181" i="80" s="1"/>
  <c r="BO176" i="80" a="1"/>
  <c r="BO176" i="80" s="1"/>
  <c r="BO150" i="80" a="1"/>
  <c r="BO150" i="80" s="1"/>
  <c r="BO187" i="80" a="1"/>
  <c r="BO187" i="80" s="1"/>
  <c r="BO177" i="80" a="1"/>
  <c r="BO177" i="80" s="1"/>
  <c r="BO185" i="80" a="1"/>
  <c r="BO185" i="80" s="1"/>
  <c r="BO183" i="80" a="1"/>
  <c r="BO183" i="80" s="1"/>
  <c r="BO163" i="80" a="1"/>
  <c r="BO163" i="80" s="1"/>
  <c r="BO147" i="80" a="1"/>
  <c r="BO147" i="80" s="1"/>
  <c r="BO153" i="80" a="1"/>
  <c r="BO153" i="80" s="1"/>
  <c r="BO172" i="80" a="1"/>
  <c r="BO172" i="80" s="1"/>
  <c r="BO169" i="80" a="1"/>
  <c r="BO169" i="80" s="1"/>
  <c r="BO159" i="80" a="1"/>
  <c r="BO159" i="80" s="1"/>
  <c r="BO175" i="80" a="1"/>
  <c r="BO175" i="80" s="1"/>
  <c r="BO171" i="80" a="1"/>
  <c r="BO171" i="80" s="1"/>
  <c r="BO170" i="80" a="1"/>
  <c r="BO170" i="80" s="1"/>
  <c r="BO179" i="80" a="1"/>
  <c r="BO179" i="80" s="1"/>
  <c r="BO166" i="80" a="1"/>
  <c r="BO166" i="80" s="1"/>
  <c r="BO164" i="80" a="1"/>
  <c r="BO164" i="80" s="1"/>
  <c r="BO151" i="80" a="1"/>
  <c r="BO151" i="80" s="1"/>
  <c r="BO157" i="80" a="1"/>
  <c r="BO157" i="80" s="1"/>
  <c r="BO165" i="80" a="1"/>
  <c r="BO165" i="80" s="1"/>
  <c r="BO161" i="80" a="1"/>
  <c r="BO161" i="80" s="1"/>
  <c r="BO160" i="80" a="1"/>
  <c r="BO160" i="80" s="1"/>
  <c r="BO144" i="80" a="1"/>
  <c r="BO144" i="80" s="1"/>
  <c r="BO139" i="80" a="1"/>
  <c r="BO139" i="80" s="1"/>
  <c r="BO137" i="80" a="1"/>
  <c r="BO137" i="80" s="1"/>
  <c r="BO127" i="80" a="1"/>
  <c r="BO127" i="80" s="1"/>
  <c r="BO126" i="80" a="1"/>
  <c r="BO126" i="80" s="1"/>
  <c r="BO120" i="80" a="1"/>
  <c r="BO120" i="80" s="1"/>
  <c r="BO138" i="80" a="1"/>
  <c r="BO138" i="80" s="1"/>
  <c r="BO135" i="80" a="1"/>
  <c r="BO135" i="80" s="1"/>
  <c r="BO133" i="80" a="1"/>
  <c r="BO133" i="80" s="1"/>
  <c r="BO132" i="80" a="1"/>
  <c r="BO132" i="80" s="1"/>
  <c r="BO131" i="80" a="1"/>
  <c r="BO131" i="80" s="1"/>
  <c r="BO143" i="80" a="1"/>
  <c r="BO143" i="80" s="1"/>
  <c r="BO148" i="80" a="1"/>
  <c r="BO148" i="80" s="1"/>
  <c r="BO130" i="80" a="1"/>
  <c r="BO130" i="80" s="1"/>
  <c r="BO149" i="80" a="1"/>
  <c r="BO149" i="80" s="1"/>
  <c r="BO129" i="80" a="1"/>
  <c r="BO129" i="80" s="1"/>
  <c r="BO141" i="80" a="1"/>
  <c r="BO141" i="80" s="1"/>
  <c r="BO105" i="80" a="1"/>
  <c r="BO105" i="80" s="1"/>
  <c r="BO125" i="80" a="1"/>
  <c r="BO125" i="80" s="1"/>
  <c r="BO106" i="80" a="1"/>
  <c r="BO106" i="80" s="1"/>
  <c r="BO107" i="80" a="1"/>
  <c r="BO107" i="80" s="1"/>
  <c r="BO103" i="80" a="1"/>
  <c r="BO103" i="80" s="1"/>
  <c r="BO100" i="80" a="1"/>
  <c r="BO100" i="80" s="1"/>
  <c r="BO97" i="80" a="1"/>
  <c r="BO97" i="80" s="1"/>
  <c r="BO94" i="80" a="1"/>
  <c r="BO94" i="80" s="1"/>
  <c r="BO87" i="80" a="1"/>
  <c r="BO87" i="80" s="1"/>
  <c r="BO117" i="80" a="1"/>
  <c r="BO117" i="80" s="1"/>
  <c r="BO113" i="80" a="1"/>
  <c r="BO113" i="80" s="1"/>
  <c r="BO124" i="80" a="1"/>
  <c r="BO124" i="80" s="1"/>
  <c r="BO111" i="80" a="1"/>
  <c r="BO111" i="80" s="1"/>
  <c r="BO98" i="80" a="1"/>
  <c r="BO98" i="80" s="1"/>
  <c r="BO118" i="80" a="1"/>
  <c r="BO118" i="80" s="1"/>
  <c r="BO121" i="80" a="1"/>
  <c r="BO121" i="80" s="1"/>
  <c r="BO119" i="80" a="1"/>
  <c r="BO119" i="80" s="1"/>
  <c r="BO112" i="80" a="1"/>
  <c r="BO112" i="80" s="1"/>
  <c r="BO101" i="80" a="1"/>
  <c r="BO101" i="80" s="1"/>
  <c r="BO123" i="80" a="1"/>
  <c r="BO123" i="80" s="1"/>
  <c r="BO99" i="80" a="1"/>
  <c r="BO99" i="80" s="1"/>
  <c r="BO93" i="80" a="1"/>
  <c r="BO93" i="80" s="1"/>
  <c r="BO102" i="80" a="1"/>
  <c r="BO102" i="80" s="1"/>
  <c r="BO89" i="80" a="1"/>
  <c r="BO89" i="80" s="1"/>
  <c r="BO85" i="80" a="1"/>
  <c r="BO85" i="80" s="1"/>
  <c r="BO86" i="80" a="1"/>
  <c r="BO86" i="80" s="1"/>
  <c r="BO88" i="80" a="1"/>
  <c r="BO88" i="80" s="1"/>
  <c r="BO76" i="80" a="1"/>
  <c r="BO76" i="80" s="1"/>
  <c r="BO73" i="80" a="1"/>
  <c r="BO73" i="80" s="1"/>
  <c r="BO68" i="80" a="1"/>
  <c r="BO68" i="80" s="1"/>
  <c r="BO96" i="80" a="1"/>
  <c r="BO96" i="80" s="1"/>
  <c r="BO92" i="80" a="1"/>
  <c r="BO92" i="80" s="1"/>
  <c r="BO78" i="80" a="1"/>
  <c r="BO78" i="80" s="1"/>
  <c r="BO75" i="80" a="1"/>
  <c r="BO75" i="80" s="1"/>
  <c r="BO69" i="80" a="1"/>
  <c r="BO69" i="80" s="1"/>
  <c r="BO95" i="80" a="1"/>
  <c r="BO95" i="80" s="1"/>
  <c r="BO79" i="80" a="1"/>
  <c r="BO79" i="80" s="1"/>
  <c r="BO67" i="80" a="1"/>
  <c r="BO67" i="80" s="1"/>
  <c r="BO80" i="80" a="1"/>
  <c r="BO80" i="80" s="1"/>
  <c r="BO66" i="80" a="1"/>
  <c r="BO66" i="80" s="1"/>
  <c r="BO91" i="80" a="1"/>
  <c r="BO91" i="80" s="1"/>
  <c r="BO81" i="80" a="1"/>
  <c r="BO81" i="80" s="1"/>
  <c r="BO74" i="80" a="1"/>
  <c r="BO74" i="80" s="1"/>
  <c r="BO64" i="80" a="1"/>
  <c r="BO64" i="80" s="1"/>
  <c r="BO63" i="80" a="1"/>
  <c r="BO63" i="80" s="1"/>
  <c r="BO57" i="80" a="1"/>
  <c r="BO57" i="80" s="1"/>
  <c r="BO84" i="80" a="1"/>
  <c r="BO84" i="80" s="1"/>
  <c r="BO82" i="80" a="1"/>
  <c r="BO82" i="80" s="1"/>
  <c r="BO72" i="80" a="1"/>
  <c r="BO72" i="80" s="1"/>
  <c r="BO70" i="80" a="1"/>
  <c r="BO70" i="80" s="1"/>
  <c r="BO40" i="80" a="1"/>
  <c r="BO40" i="80" s="1"/>
  <c r="BO55" i="80" a="1"/>
  <c r="BO55" i="80" s="1"/>
  <c r="BO52" i="80" a="1"/>
  <c r="BO52" i="80" s="1"/>
  <c r="BO49" i="80" a="1"/>
  <c r="BO49" i="80" s="1"/>
  <c r="BO46" i="80" a="1"/>
  <c r="BO46" i="80" s="1"/>
  <c r="BO50" i="80" a="1"/>
  <c r="BO50" i="80" s="1"/>
  <c r="BO53" i="80" a="1"/>
  <c r="BO53" i="80" s="1"/>
  <c r="BO42" i="80" a="1"/>
  <c r="BO42" i="80" s="1"/>
  <c r="BO51" i="80" a="1"/>
  <c r="BO51" i="80" s="1"/>
  <c r="BO58" i="80" a="1"/>
  <c r="BO58" i="80" s="1"/>
  <c r="BO54" i="80" a="1"/>
  <c r="BO54" i="80" s="1"/>
  <c r="BO48" i="80" a="1"/>
  <c r="BO48" i="80" s="1"/>
  <c r="AO5" i="80" a="1"/>
  <c r="AO5" i="80" s="1"/>
  <c r="AU5" i="80" a="1"/>
  <c r="AU5" i="80" s="1"/>
  <c r="BA5" i="80" a="1"/>
  <c r="BA5" i="80" s="1"/>
  <c r="BG5" i="80" a="1"/>
  <c r="BG5" i="80" s="1"/>
  <c r="BM5" i="80" a="1"/>
  <c r="BM5" i="80" s="1"/>
  <c r="BS5" i="80" a="1"/>
  <c r="BS5" i="80" s="1"/>
  <c r="AN6" i="80" a="1"/>
  <c r="AN6" i="80" s="1"/>
  <c r="AT6" i="80" a="1"/>
  <c r="AT6" i="80" s="1"/>
  <c r="AZ6" i="80" a="1"/>
  <c r="AZ6" i="80" s="1"/>
  <c r="BF6" i="80" a="1"/>
  <c r="BF6" i="80" s="1"/>
  <c r="BL6" i="80" a="1"/>
  <c r="BL6" i="80" s="1"/>
  <c r="CS6" i="80"/>
  <c r="C4" i="82" s="1"/>
  <c r="AO7" i="80" a="1"/>
  <c r="AO7" i="80" s="1"/>
  <c r="AU7" i="80" a="1"/>
  <c r="AU7" i="80" s="1"/>
  <c r="BA7" i="80" a="1"/>
  <c r="BA7" i="80" s="1"/>
  <c r="BG7" i="80" a="1"/>
  <c r="BG7" i="80" s="1"/>
  <c r="BM7" i="80" a="1"/>
  <c r="BM7" i="80" s="1"/>
  <c r="BS7" i="80" a="1"/>
  <c r="BS7" i="80" s="1"/>
  <c r="AP8" i="80" a="1"/>
  <c r="AP8" i="80" s="1"/>
  <c r="AV8" i="80" a="1"/>
  <c r="AV8" i="80" s="1"/>
  <c r="BB8" i="80" a="1"/>
  <c r="BB8" i="80" s="1"/>
  <c r="BH8" i="80" a="1"/>
  <c r="BH8" i="80" s="1"/>
  <c r="BN8" i="80" a="1"/>
  <c r="BN8" i="80" s="1"/>
  <c r="AQ9" i="80" a="1"/>
  <c r="AQ9" i="80" s="1"/>
  <c r="AW9" i="80" a="1"/>
  <c r="AW9" i="80" s="1"/>
  <c r="BC9" i="80" a="1"/>
  <c r="BC9" i="80" s="1"/>
  <c r="BI9" i="80" a="1"/>
  <c r="BI9" i="80" s="1"/>
  <c r="BO9" i="80" a="1"/>
  <c r="BO9" i="80" s="1"/>
  <c r="BU9" i="80" a="1"/>
  <c r="BU9" i="80" s="1"/>
  <c r="AR10" i="80" a="1"/>
  <c r="AR10" i="80" s="1"/>
  <c r="AX10" i="80" a="1"/>
  <c r="AX10" i="80" s="1"/>
  <c r="BD10" i="80" a="1"/>
  <c r="BD10" i="80" s="1"/>
  <c r="BJ10" i="80" a="1"/>
  <c r="BJ10" i="80" s="1"/>
  <c r="BP10" i="80" a="1"/>
  <c r="BP10" i="80" s="1"/>
  <c r="BG11" i="80" a="1"/>
  <c r="BG11" i="80" s="1"/>
  <c r="BT11" i="80" a="1"/>
  <c r="BT11" i="80" s="1"/>
  <c r="AY12" i="80" a="1"/>
  <c r="AY12" i="80" s="1"/>
  <c r="BL12" i="80" a="1"/>
  <c r="BL12" i="80" s="1"/>
  <c r="BS12" i="80" a="1"/>
  <c r="BS12" i="80" s="1"/>
  <c r="AQ13" i="80" a="1"/>
  <c r="AQ13" i="80" s="1"/>
  <c r="BD13" i="80" a="1"/>
  <c r="BD13" i="80" s="1"/>
  <c r="BQ13" i="80" a="1"/>
  <c r="BQ13" i="80" s="1"/>
  <c r="AO14" i="80" a="1"/>
  <c r="AO14" i="80" s="1"/>
  <c r="BB14" i="80" a="1"/>
  <c r="BB14" i="80" s="1"/>
  <c r="BI14" i="80" a="1"/>
  <c r="BI14" i="80" s="1"/>
  <c r="AT15" i="80" a="1"/>
  <c r="AT15" i="80" s="1"/>
  <c r="BG15" i="80" a="1"/>
  <c r="BG15" i="80" s="1"/>
  <c r="AR16" i="80" a="1"/>
  <c r="AR16" i="80" s="1"/>
  <c r="AY16" i="80" a="1"/>
  <c r="AY16" i="80" s="1"/>
  <c r="BL16" i="80" a="1"/>
  <c r="BL16" i="80" s="1"/>
  <c r="BJ17" i="80" a="1"/>
  <c r="BJ17" i="80" s="1"/>
  <c r="CS17" i="80"/>
  <c r="C15" i="82" s="1"/>
  <c r="AV18" i="80" a="1"/>
  <c r="AV18" i="80" s="1"/>
  <c r="BI18" i="80" a="1"/>
  <c r="BI18" i="80" s="1"/>
  <c r="AT19" i="80" a="1"/>
  <c r="AT19" i="80" s="1"/>
  <c r="BG19" i="80" a="1"/>
  <c r="BG19" i="80" s="1"/>
  <c r="AS20" i="80" a="1"/>
  <c r="AS20" i="80" s="1"/>
  <c r="AZ20" i="80" a="1"/>
  <c r="AZ20" i="80" s="1"/>
  <c r="BG20" i="80" a="1"/>
  <c r="BG20" i="80" s="1"/>
  <c r="BN20" i="80" a="1"/>
  <c r="BN20" i="80" s="1"/>
  <c r="BU20" i="80" a="1"/>
  <c r="BU20" i="80" s="1"/>
  <c r="AN21" i="80" a="1"/>
  <c r="AN21" i="80" s="1"/>
  <c r="AU21" i="80" a="1"/>
  <c r="AU21" i="80" s="1"/>
  <c r="BQ21" i="80" a="1"/>
  <c r="BQ21" i="80" s="1"/>
  <c r="BR22" i="80" a="1"/>
  <c r="BR22" i="80" s="1"/>
  <c r="BF23" i="80" a="1"/>
  <c r="BF23" i="80" s="1"/>
  <c r="CK23" i="80"/>
  <c r="BH24" i="80" a="1"/>
  <c r="BH24" i="80" s="1"/>
  <c r="AV25" i="80" a="1"/>
  <c r="AV25" i="80" s="1"/>
  <c r="AP26" i="80" a="1"/>
  <c r="AP26" i="80" s="1"/>
  <c r="BA28" i="80" a="1"/>
  <c r="BA28" i="80" s="1"/>
  <c r="BH28" i="80" a="1"/>
  <c r="BH28" i="80" s="1"/>
  <c r="BO28" i="80" a="1"/>
  <c r="BO28" i="80" s="1"/>
  <c r="AO29" i="80" a="1"/>
  <c r="AO29" i="80" s="1"/>
  <c r="BT30" i="80" a="1"/>
  <c r="BT30" i="80" s="1"/>
  <c r="AT31" i="80" a="1"/>
  <c r="AT31" i="80" s="1"/>
  <c r="AS32" i="80" a="1"/>
  <c r="AS32" i="80" s="1"/>
  <c r="AS33" i="80" a="1"/>
  <c r="AS33" i="80" s="1"/>
  <c r="BJ33" i="80" a="1"/>
  <c r="BJ33" i="80" s="1"/>
  <c r="BS33" i="80" a="1"/>
  <c r="BS33" i="80" s="1"/>
  <c r="BK34" i="80" a="1"/>
  <c r="BK34" i="80" s="1"/>
  <c r="BI35" i="80" a="1"/>
  <c r="BI35" i="80" s="1"/>
  <c r="AV35" i="80" a="1"/>
  <c r="AV35" i="80" s="1"/>
  <c r="BS35" i="80" a="1"/>
  <c r="BS35" i="80" s="1"/>
  <c r="BL35" i="80" a="1"/>
  <c r="BL35" i="80" s="1"/>
  <c r="AY35" i="80" a="1"/>
  <c r="AY35" i="80" s="1"/>
  <c r="BK35" i="80" a="1"/>
  <c r="BK35" i="80" s="1"/>
  <c r="AX35" i="80" a="1"/>
  <c r="AX35" i="80" s="1"/>
  <c r="BE35" i="80" a="1"/>
  <c r="BE35" i="80" s="1"/>
  <c r="BN35" i="80" a="1"/>
  <c r="BN35" i="80" s="1"/>
  <c r="CS37" i="80"/>
  <c r="C35" i="82" s="1"/>
  <c r="AQ38" i="80" a="1"/>
  <c r="AQ38" i="80" s="1"/>
  <c r="BA38" i="80" a="1"/>
  <c r="BA38" i="80" s="1"/>
  <c r="AS39" i="80" a="1"/>
  <c r="AS39" i="80" s="1"/>
  <c r="BL40" i="80" a="1"/>
  <c r="BL40" i="80" s="1"/>
  <c r="BN42" i="80" a="1"/>
  <c r="BN42" i="80" s="1"/>
  <c r="CS42" i="80"/>
  <c r="C40" i="82" s="1"/>
  <c r="AT43" i="80" a="1"/>
  <c r="AT43" i="80" s="1"/>
  <c r="BB44" i="80" a="1"/>
  <c r="BB44" i="80" s="1"/>
  <c r="BT44" i="80" a="1"/>
  <c r="BT44" i="80" s="1"/>
  <c r="AT45" i="80" a="1"/>
  <c r="AT45" i="80" s="1"/>
  <c r="BH45" i="80" a="1"/>
  <c r="BH45" i="80" s="1"/>
  <c r="AS47" i="80" a="1"/>
  <c r="AS47" i="80" s="1"/>
  <c r="BI47" i="80" a="1"/>
  <c r="BI47" i="80" s="1"/>
  <c r="BU48" i="80" a="1"/>
  <c r="BU48" i="80" s="1"/>
  <c r="BI48" i="80" a="1"/>
  <c r="BI48" i="80" s="1"/>
  <c r="AP49" i="80" a="1"/>
  <c r="AP49" i="80" s="1"/>
  <c r="AO245" i="80" a="1"/>
  <c r="AO245" i="80" s="1"/>
  <c r="AO246" i="80" a="1"/>
  <c r="AO246" i="80" s="1"/>
  <c r="AO208" i="80" a="1"/>
  <c r="AO208" i="80" s="1"/>
  <c r="AO244" i="80" a="1"/>
  <c r="AO244" i="80" s="1"/>
  <c r="AO207" i="80" a="1"/>
  <c r="AO207" i="80" s="1"/>
  <c r="AO243" i="80" a="1"/>
  <c r="AO243" i="80" s="1"/>
  <c r="AO240" i="80" a="1"/>
  <c r="AO240" i="80" s="1"/>
  <c r="AO237" i="80" a="1"/>
  <c r="AO237" i="80" s="1"/>
  <c r="AO234" i="80" a="1"/>
  <c r="AO234" i="80" s="1"/>
  <c r="AO231" i="80" a="1"/>
  <c r="AO231" i="80" s="1"/>
  <c r="AO228" i="80" a="1"/>
  <c r="AO228" i="80" s="1"/>
  <c r="AO225" i="80" a="1"/>
  <c r="AO225" i="80" s="1"/>
  <c r="AO222" i="80" a="1"/>
  <c r="AO222" i="80" s="1"/>
  <c r="AO219" i="80" a="1"/>
  <c r="AO219" i="80" s="1"/>
  <c r="AO216" i="80" a="1"/>
  <c r="AO216" i="80" s="1"/>
  <c r="AO213" i="80" a="1"/>
  <c r="AO213" i="80" s="1"/>
  <c r="AO210" i="80" a="1"/>
  <c r="AO210" i="80" s="1"/>
  <c r="AO206" i="80" a="1"/>
  <c r="AO206" i="80" s="1"/>
  <c r="AO242" i="80" a="1"/>
  <c r="AO242" i="80" s="1"/>
  <c r="AO239" i="80" a="1"/>
  <c r="AO239" i="80" s="1"/>
  <c r="AO236" i="80" a="1"/>
  <c r="AO236" i="80" s="1"/>
  <c r="AO233" i="80" a="1"/>
  <c r="AO233" i="80" s="1"/>
  <c r="AO230" i="80" a="1"/>
  <c r="AO230" i="80" s="1"/>
  <c r="AO227" i="80" a="1"/>
  <c r="AO227" i="80" s="1"/>
  <c r="AO224" i="80" a="1"/>
  <c r="AO224" i="80" s="1"/>
  <c r="AO221" i="80" a="1"/>
  <c r="AO221" i="80" s="1"/>
  <c r="AO218" i="80" a="1"/>
  <c r="AO218" i="80" s="1"/>
  <c r="AO215" i="80" a="1"/>
  <c r="AO215" i="80" s="1"/>
  <c r="AO212" i="80" a="1"/>
  <c r="AO212" i="80" s="1"/>
  <c r="AO209" i="80" a="1"/>
  <c r="AO209" i="80" s="1"/>
  <c r="AO241" i="80" a="1"/>
  <c r="AO241" i="80" s="1"/>
  <c r="AO238" i="80" a="1"/>
  <c r="AO238" i="80" s="1"/>
  <c r="AO235" i="80" a="1"/>
  <c r="AO235" i="80" s="1"/>
  <c r="AO232" i="80" a="1"/>
  <c r="AO232" i="80" s="1"/>
  <c r="AO229" i="80" a="1"/>
  <c r="AO229" i="80" s="1"/>
  <c r="AO226" i="80" a="1"/>
  <c r="AO226" i="80" s="1"/>
  <c r="AO223" i="80" a="1"/>
  <c r="AO223" i="80" s="1"/>
  <c r="AO220" i="80" a="1"/>
  <c r="AO220" i="80" s="1"/>
  <c r="AO217" i="80" a="1"/>
  <c r="AO217" i="80" s="1"/>
  <c r="AO214" i="80" a="1"/>
  <c r="AO214" i="80" s="1"/>
  <c r="AO211" i="80" a="1"/>
  <c r="AO211" i="80" s="1"/>
  <c r="AO183" i="80" a="1"/>
  <c r="AO183" i="80" s="1"/>
  <c r="AO177" i="80" a="1"/>
  <c r="AO177" i="80" s="1"/>
  <c r="AO189" i="80" a="1"/>
  <c r="AO189" i="80" s="1"/>
  <c r="AO187" i="80" a="1"/>
  <c r="AO187" i="80" s="1"/>
  <c r="AO185" i="80" a="1"/>
  <c r="AO185" i="80" s="1"/>
  <c r="AO181" i="80" a="1"/>
  <c r="AO181" i="80" s="1"/>
  <c r="AO144" i="80" a="1"/>
  <c r="AO144" i="80" s="1"/>
  <c r="AO168" i="80" a="1"/>
  <c r="AO168" i="80" s="1"/>
  <c r="AO157" i="80" a="1"/>
  <c r="AO157" i="80" s="1"/>
  <c r="AO156" i="80" a="1"/>
  <c r="AO156" i="80" s="1"/>
  <c r="AO150" i="80" a="1"/>
  <c r="AO150" i="80" s="1"/>
  <c r="AO159" i="80" a="1"/>
  <c r="AO159" i="80" s="1"/>
  <c r="AO155" i="80" a="1"/>
  <c r="AO155" i="80" s="1"/>
  <c r="AO165" i="80" a="1"/>
  <c r="AO165" i="80" s="1"/>
  <c r="AO153" i="80" a="1"/>
  <c r="AO153" i="80" s="1"/>
  <c r="AO162" i="80" a="1"/>
  <c r="AO162" i="80" s="1"/>
  <c r="AO161" i="80" a="1"/>
  <c r="AO161" i="80" s="1"/>
  <c r="AO169" i="80" a="1"/>
  <c r="AO169" i="80" s="1"/>
  <c r="AO167" i="80" a="1"/>
  <c r="AO167" i="80" s="1"/>
  <c r="AO163" i="80" a="1"/>
  <c r="AO163" i="80" s="1"/>
  <c r="AO179" i="80" a="1"/>
  <c r="AO179" i="80" s="1"/>
  <c r="AO158" i="80" a="1"/>
  <c r="AO158" i="80" s="1"/>
  <c r="AO129" i="80" a="1"/>
  <c r="AO129" i="80" s="1"/>
  <c r="AO112" i="80" a="1"/>
  <c r="AO112" i="80" s="1"/>
  <c r="AO106" i="80" a="1"/>
  <c r="AO106" i="80" s="1"/>
  <c r="AO151" i="80" a="1"/>
  <c r="AO151" i="80" s="1"/>
  <c r="AO147" i="80" a="1"/>
  <c r="AO147" i="80" s="1"/>
  <c r="AO152" i="80" a="1"/>
  <c r="AO152" i="80" s="1"/>
  <c r="AO140" i="80" a="1"/>
  <c r="AO140" i="80" s="1"/>
  <c r="AO138" i="80" a="1"/>
  <c r="AO138" i="80" s="1"/>
  <c r="AO137" i="80" a="1"/>
  <c r="AO137" i="80" s="1"/>
  <c r="AO143" i="80" a="1"/>
  <c r="AO143" i="80" s="1"/>
  <c r="AO134" i="80" a="1"/>
  <c r="AO134" i="80" s="1"/>
  <c r="AO141" i="80" a="1"/>
  <c r="AO141" i="80" s="1"/>
  <c r="AO133" i="80" a="1"/>
  <c r="AO133" i="80" s="1"/>
  <c r="AO139" i="80" a="1"/>
  <c r="AO139" i="80" s="1"/>
  <c r="AO132" i="80" a="1"/>
  <c r="AO132" i="80" s="1"/>
  <c r="AO131" i="80" a="1"/>
  <c r="AO131" i="80" s="1"/>
  <c r="AO130" i="80" a="1"/>
  <c r="AO130" i="80" s="1"/>
  <c r="AO127" i="80" a="1"/>
  <c r="AO127" i="80" s="1"/>
  <c r="AO98" i="80" a="1"/>
  <c r="AO98" i="80" s="1"/>
  <c r="AO108" i="80" a="1"/>
  <c r="AO108" i="80" s="1"/>
  <c r="AO101" i="80" a="1"/>
  <c r="AO101" i="80" s="1"/>
  <c r="AO95" i="80" a="1"/>
  <c r="AO95" i="80" s="1"/>
  <c r="AO85" i="80" a="1"/>
  <c r="AO85" i="80" s="1"/>
  <c r="AO122" i="80" a="1"/>
  <c r="AO122" i="80" s="1"/>
  <c r="AO119" i="80" a="1"/>
  <c r="AO119" i="80" s="1"/>
  <c r="AO107" i="80" a="1"/>
  <c r="AO107" i="80" s="1"/>
  <c r="AO125" i="80" a="1"/>
  <c r="AO125" i="80" s="1"/>
  <c r="AO105" i="80" a="1"/>
  <c r="AO105" i="80" s="1"/>
  <c r="AO102" i="80" a="1"/>
  <c r="AO102" i="80" s="1"/>
  <c r="AO99" i="80" a="1"/>
  <c r="AO99" i="80" s="1"/>
  <c r="AO96" i="80" a="1"/>
  <c r="AO96" i="80" s="1"/>
  <c r="AO126" i="80" a="1"/>
  <c r="AO126" i="80" s="1"/>
  <c r="AO121" i="80" a="1"/>
  <c r="AO121" i="80" s="1"/>
  <c r="AO120" i="80" a="1"/>
  <c r="AO120" i="80" s="1"/>
  <c r="AO123" i="80" a="1"/>
  <c r="AO123" i="80" s="1"/>
  <c r="AO114" i="80" a="1"/>
  <c r="AO114" i="80" s="1"/>
  <c r="AO117" i="80" a="1"/>
  <c r="AO117" i="80" s="1"/>
  <c r="AO111" i="80" a="1"/>
  <c r="AO111" i="80" s="1"/>
  <c r="AO103" i="80" a="1"/>
  <c r="AO103" i="80" s="1"/>
  <c r="AO97" i="80" a="1"/>
  <c r="AO97" i="80" s="1"/>
  <c r="AO88" i="80" a="1"/>
  <c r="AO88" i="80" s="1"/>
  <c r="AO100" i="80" a="1"/>
  <c r="AO100" i="80" s="1"/>
  <c r="AO94" i="80" a="1"/>
  <c r="AO94" i="80" s="1"/>
  <c r="AO86" i="80" a="1"/>
  <c r="AO86" i="80" s="1"/>
  <c r="AO79" i="80" a="1"/>
  <c r="AO79" i="80" s="1"/>
  <c r="AO64" i="80" a="1"/>
  <c r="AO64" i="80" s="1"/>
  <c r="AO84" i="80" a="1"/>
  <c r="AO84" i="80" s="1"/>
  <c r="AO80" i="80" a="1"/>
  <c r="AO80" i="80" s="1"/>
  <c r="AO81" i="80" a="1"/>
  <c r="AO81" i="80" s="1"/>
  <c r="AO73" i="80" a="1"/>
  <c r="AO73" i="80" s="1"/>
  <c r="AO90" i="80" a="1"/>
  <c r="AO90" i="80" s="1"/>
  <c r="AO87" i="80" a="1"/>
  <c r="AO87" i="80" s="1"/>
  <c r="AO82" i="80" a="1"/>
  <c r="AO82" i="80" s="1"/>
  <c r="AO75" i="80" a="1"/>
  <c r="AO75" i="80" s="1"/>
  <c r="AO89" i="80" a="1"/>
  <c r="AO89" i="80" s="1"/>
  <c r="AO93" i="80" a="1"/>
  <c r="AO93" i="80" s="1"/>
  <c r="AO69" i="80" a="1"/>
  <c r="AO69" i="80" s="1"/>
  <c r="AO68" i="80" a="1"/>
  <c r="AO68" i="80" s="1"/>
  <c r="AO92" i="80" a="1"/>
  <c r="AO92" i="80" s="1"/>
  <c r="AO76" i="80" a="1"/>
  <c r="AO76" i="80" s="1"/>
  <c r="AO74" i="80" a="1"/>
  <c r="AO74" i="80" s="1"/>
  <c r="AO70" i="80" a="1"/>
  <c r="AO70" i="80" s="1"/>
  <c r="AO78" i="80" a="1"/>
  <c r="AO78" i="80" s="1"/>
  <c r="AO44" i="80" a="1"/>
  <c r="AO44" i="80" s="1"/>
  <c r="AO40" i="80" a="1"/>
  <c r="AO40" i="80" s="1"/>
  <c r="AO53" i="80" a="1"/>
  <c r="AO53" i="80" s="1"/>
  <c r="AO47" i="80" a="1"/>
  <c r="AO47" i="80" s="1"/>
  <c r="AO72" i="80" a="1"/>
  <c r="AO72" i="80" s="1"/>
  <c r="AO59" i="80" a="1"/>
  <c r="AO59" i="80" s="1"/>
  <c r="AO63" i="80" a="1"/>
  <c r="AO63" i="80" s="1"/>
  <c r="AO54" i="80" a="1"/>
  <c r="AO54" i="80" s="1"/>
  <c r="AO51" i="80" a="1"/>
  <c r="AO51" i="80" s="1"/>
  <c r="AO67" i="80" a="1"/>
  <c r="AO67" i="80" s="1"/>
  <c r="AO57" i="80" a="1"/>
  <c r="AO57" i="80" s="1"/>
  <c r="AO55" i="80" a="1"/>
  <c r="AO55" i="80" s="1"/>
  <c r="AO52" i="80" a="1"/>
  <c r="AO52" i="80" s="1"/>
  <c r="AO46" i="80" a="1"/>
  <c r="AO46" i="80" s="1"/>
  <c r="AO58" i="80" a="1"/>
  <c r="AO58" i="80" s="1"/>
  <c r="BC244" i="80" a="1"/>
  <c r="BC244" i="80" s="1"/>
  <c r="BC245" i="80" a="1"/>
  <c r="BC245" i="80" s="1"/>
  <c r="BC246" i="80" a="1"/>
  <c r="BC246" i="80" s="1"/>
  <c r="BC240" i="80" a="1"/>
  <c r="BC240" i="80" s="1"/>
  <c r="BC237" i="80" a="1"/>
  <c r="BC237" i="80" s="1"/>
  <c r="BC234" i="80" a="1"/>
  <c r="BC234" i="80" s="1"/>
  <c r="BC231" i="80" a="1"/>
  <c r="BC231" i="80" s="1"/>
  <c r="BC228" i="80" a="1"/>
  <c r="BC228" i="80" s="1"/>
  <c r="BC225" i="80" a="1"/>
  <c r="BC225" i="80" s="1"/>
  <c r="BC222" i="80" a="1"/>
  <c r="BC222" i="80" s="1"/>
  <c r="BC219" i="80" a="1"/>
  <c r="BC219" i="80" s="1"/>
  <c r="BC216" i="80" a="1"/>
  <c r="BC216" i="80" s="1"/>
  <c r="BC213" i="80" a="1"/>
  <c r="BC213" i="80" s="1"/>
  <c r="BC210" i="80" a="1"/>
  <c r="BC210" i="80" s="1"/>
  <c r="BC243" i="80" a="1"/>
  <c r="BC243" i="80" s="1"/>
  <c r="BC207" i="80" a="1"/>
  <c r="BC207" i="80" s="1"/>
  <c r="BC242" i="80" a="1"/>
  <c r="BC242" i="80" s="1"/>
  <c r="BC239" i="80" a="1"/>
  <c r="BC239" i="80" s="1"/>
  <c r="BC236" i="80" a="1"/>
  <c r="BC236" i="80" s="1"/>
  <c r="BC233" i="80" a="1"/>
  <c r="BC233" i="80" s="1"/>
  <c r="BC230" i="80" a="1"/>
  <c r="BC230" i="80" s="1"/>
  <c r="BC227" i="80" a="1"/>
  <c r="BC227" i="80" s="1"/>
  <c r="BC224" i="80" a="1"/>
  <c r="BC224" i="80" s="1"/>
  <c r="BC221" i="80" a="1"/>
  <c r="BC221" i="80" s="1"/>
  <c r="BC218" i="80" a="1"/>
  <c r="BC218" i="80" s="1"/>
  <c r="BC215" i="80" a="1"/>
  <c r="BC215" i="80" s="1"/>
  <c r="BC212" i="80" a="1"/>
  <c r="BC212" i="80" s="1"/>
  <c r="BC209" i="80" a="1"/>
  <c r="BC209" i="80" s="1"/>
  <c r="BC206" i="80" a="1"/>
  <c r="BC206" i="80" s="1"/>
  <c r="BC208" i="80" a="1"/>
  <c r="BC208" i="80" s="1"/>
  <c r="BC241" i="80" a="1"/>
  <c r="BC241" i="80" s="1"/>
  <c r="BC238" i="80" a="1"/>
  <c r="BC238" i="80" s="1"/>
  <c r="BC235" i="80" a="1"/>
  <c r="BC235" i="80" s="1"/>
  <c r="BC232" i="80" a="1"/>
  <c r="BC232" i="80" s="1"/>
  <c r="BC229" i="80" a="1"/>
  <c r="BC229" i="80" s="1"/>
  <c r="BC226" i="80" a="1"/>
  <c r="BC226" i="80" s="1"/>
  <c r="BC223" i="80" a="1"/>
  <c r="BC223" i="80" s="1"/>
  <c r="BC220" i="80" a="1"/>
  <c r="BC220" i="80" s="1"/>
  <c r="BC217" i="80" a="1"/>
  <c r="BC217" i="80" s="1"/>
  <c r="BC214" i="80" a="1"/>
  <c r="BC214" i="80" s="1"/>
  <c r="BC211" i="80" a="1"/>
  <c r="BC211" i="80" s="1"/>
  <c r="BC185" i="80" a="1"/>
  <c r="BC185" i="80" s="1"/>
  <c r="BC150" i="80" a="1"/>
  <c r="BC150" i="80" s="1"/>
  <c r="BC183" i="80" a="1"/>
  <c r="BC183" i="80" s="1"/>
  <c r="BC189" i="80" a="1"/>
  <c r="BC189" i="80" s="1"/>
  <c r="BC187" i="80" a="1"/>
  <c r="BC187" i="80" s="1"/>
  <c r="BC165" i="80" a="1"/>
  <c r="BC165" i="80" s="1"/>
  <c r="BC163" i="80" a="1"/>
  <c r="BC163" i="80" s="1"/>
  <c r="BC160" i="80" a="1"/>
  <c r="BC160" i="80" s="1"/>
  <c r="BC169" i="80" a="1"/>
  <c r="BC169" i="80" s="1"/>
  <c r="BC174" i="80" a="1"/>
  <c r="BC174" i="80" s="1"/>
  <c r="BC171" i="80" a="1"/>
  <c r="BC171" i="80" s="1"/>
  <c r="BC181" i="80" a="1"/>
  <c r="BC181" i="80" s="1"/>
  <c r="BC155" i="80" a="1"/>
  <c r="BC155" i="80" s="1"/>
  <c r="BC154" i="80" a="1"/>
  <c r="BC154" i="80" s="1"/>
  <c r="BC153" i="80" a="1"/>
  <c r="BC153" i="80" s="1"/>
  <c r="BC170" i="80" a="1"/>
  <c r="BC170" i="80" s="1"/>
  <c r="BC159" i="80" a="1"/>
  <c r="BC159" i="80" s="1"/>
  <c r="BC166" i="80" a="1"/>
  <c r="BC166" i="80" s="1"/>
  <c r="BC172" i="80" a="1"/>
  <c r="BC172" i="80" s="1"/>
  <c r="BC147" i="80" a="1"/>
  <c r="BC147" i="80" s="1"/>
  <c r="BC164" i="80" a="1"/>
  <c r="BC164" i="80" s="1"/>
  <c r="BC133" i="80" a="1"/>
  <c r="BC133" i="80" s="1"/>
  <c r="BC132" i="80" a="1"/>
  <c r="BC132" i="80" s="1"/>
  <c r="BC131" i="80" a="1"/>
  <c r="BC131" i="80" s="1"/>
  <c r="BC144" i="80" a="1"/>
  <c r="BC144" i="80" s="1"/>
  <c r="BC139" i="80" a="1"/>
  <c r="BC139" i="80" s="1"/>
  <c r="BC129" i="80" a="1"/>
  <c r="BC129" i="80" s="1"/>
  <c r="BC137" i="80" a="1"/>
  <c r="BC137" i="80" s="1"/>
  <c r="BC127" i="80" a="1"/>
  <c r="BC127" i="80" s="1"/>
  <c r="BC117" i="80" a="1"/>
  <c r="BC117" i="80" s="1"/>
  <c r="BC151" i="80" a="1"/>
  <c r="BC151" i="80" s="1"/>
  <c r="BC125" i="80" a="1"/>
  <c r="BC125" i="80" s="1"/>
  <c r="BC138" i="80" a="1"/>
  <c r="BC138" i="80" s="1"/>
  <c r="BC135" i="80" a="1"/>
  <c r="BC135" i="80" s="1"/>
  <c r="BC152" i="80" a="1"/>
  <c r="BC152" i="80" s="1"/>
  <c r="BC143" i="80" a="1"/>
  <c r="BC143" i="80" s="1"/>
  <c r="BC124" i="80" a="1"/>
  <c r="BC124" i="80" s="1"/>
  <c r="BC112" i="80" a="1"/>
  <c r="BC112" i="80" s="1"/>
  <c r="BC98" i="80" a="1"/>
  <c r="BC98" i="80" s="1"/>
  <c r="BC118" i="80" a="1"/>
  <c r="BC118" i="80" s="1"/>
  <c r="BC87" i="80" a="1"/>
  <c r="BC87" i="80" s="1"/>
  <c r="BC121" i="80" a="1"/>
  <c r="BC121" i="80" s="1"/>
  <c r="BC119" i="80" a="1"/>
  <c r="BC119" i="80" s="1"/>
  <c r="BC122" i="80" a="1"/>
  <c r="BC122" i="80" s="1"/>
  <c r="BC99" i="80" a="1"/>
  <c r="BC99" i="80" s="1"/>
  <c r="BC120" i="80" a="1"/>
  <c r="BC120" i="80" s="1"/>
  <c r="BC106" i="80" a="1"/>
  <c r="BC106" i="80" s="1"/>
  <c r="BC105" i="80" a="1"/>
  <c r="BC105" i="80" s="1"/>
  <c r="BC102" i="80" a="1"/>
  <c r="BC102" i="80" s="1"/>
  <c r="BC113" i="80" a="1"/>
  <c r="BC113" i="80" s="1"/>
  <c r="BC103" i="80" a="1"/>
  <c r="BC103" i="80" s="1"/>
  <c r="BC100" i="80" a="1"/>
  <c r="BC100" i="80" s="1"/>
  <c r="BC97" i="80" a="1"/>
  <c r="BC97" i="80" s="1"/>
  <c r="BC94" i="80" a="1"/>
  <c r="BC94" i="80" s="1"/>
  <c r="BC126" i="80" a="1"/>
  <c r="BC126" i="80" s="1"/>
  <c r="BC111" i="80" a="1"/>
  <c r="BC111" i="80" s="1"/>
  <c r="BC86" i="80" a="1"/>
  <c r="BC86" i="80" s="1"/>
  <c r="BC74" i="80" a="1"/>
  <c r="BC74" i="80" s="1"/>
  <c r="BC66" i="80" a="1"/>
  <c r="BC66" i="80" s="1"/>
  <c r="BC72" i="80" a="1"/>
  <c r="BC72" i="80" s="1"/>
  <c r="BC70" i="80" a="1"/>
  <c r="BC70" i="80" s="1"/>
  <c r="BC91" i="80" a="1"/>
  <c r="BC91" i="80" s="1"/>
  <c r="BC76" i="80" a="1"/>
  <c r="BC76" i="80" s="1"/>
  <c r="BC78" i="80" a="1"/>
  <c r="BC78" i="80" s="1"/>
  <c r="BC77" i="80" a="1"/>
  <c r="BC77" i="80" s="1"/>
  <c r="BC79" i="80" a="1"/>
  <c r="BC79" i="80" s="1"/>
  <c r="BC73" i="80" a="1"/>
  <c r="BC73" i="80" s="1"/>
  <c r="BC96" i="80" a="1"/>
  <c r="BC96" i="80" s="1"/>
  <c r="BC89" i="80" a="1"/>
  <c r="BC89" i="80" s="1"/>
  <c r="BC80" i="80" a="1"/>
  <c r="BC80" i="80" s="1"/>
  <c r="BC75" i="80" a="1"/>
  <c r="BC75" i="80" s="1"/>
  <c r="BC93" i="80" a="1"/>
  <c r="BC93" i="80" s="1"/>
  <c r="BC69" i="80" a="1"/>
  <c r="BC69" i="80" s="1"/>
  <c r="BC68" i="80" a="1"/>
  <c r="BC68" i="80" s="1"/>
  <c r="BC85" i="80" a="1"/>
  <c r="BC85" i="80" s="1"/>
  <c r="BC81" i="80" a="1"/>
  <c r="BC81" i="80" s="1"/>
  <c r="BC88" i="80" a="1"/>
  <c r="BC88" i="80" s="1"/>
  <c r="BC84" i="80" a="1"/>
  <c r="BC84" i="80" s="1"/>
  <c r="BC82" i="80" a="1"/>
  <c r="BC82" i="80" s="1"/>
  <c r="BC44" i="80" a="1"/>
  <c r="BC44" i="80" s="1"/>
  <c r="BC53" i="80" a="1"/>
  <c r="BC53" i="80" s="1"/>
  <c r="BC58" i="80" a="1"/>
  <c r="BC58" i="80" s="1"/>
  <c r="BC62" i="80" a="1"/>
  <c r="BC62" i="80" s="1"/>
  <c r="BC51" i="80" a="1"/>
  <c r="BC51" i="80" s="1"/>
  <c r="BC42" i="80" a="1"/>
  <c r="BC42" i="80" s="1"/>
  <c r="BC54" i="80" a="1"/>
  <c r="BC54" i="80" s="1"/>
  <c r="BC64" i="80" a="1"/>
  <c r="BC64" i="80" s="1"/>
  <c r="BC63" i="80" a="1"/>
  <c r="BC63" i="80" s="1"/>
  <c r="BC52" i="80" a="1"/>
  <c r="BC52" i="80" s="1"/>
  <c r="BC46" i="80" a="1"/>
  <c r="BC46" i="80" s="1"/>
  <c r="BC57" i="80" a="1"/>
  <c r="BC57" i="80" s="1"/>
  <c r="BP243" i="80" a="1"/>
  <c r="BP243" i="80" s="1"/>
  <c r="BP244" i="80" a="1"/>
  <c r="BP244" i="80" s="1"/>
  <c r="BP245" i="80" a="1"/>
  <c r="BP245" i="80" s="1"/>
  <c r="BP246" i="80" a="1"/>
  <c r="BP246" i="80" s="1"/>
  <c r="BP242" i="80" a="1"/>
  <c r="BP242" i="80" s="1"/>
  <c r="BP239" i="80" a="1"/>
  <c r="BP239" i="80" s="1"/>
  <c r="BP236" i="80" a="1"/>
  <c r="BP236" i="80" s="1"/>
  <c r="BP233" i="80" a="1"/>
  <c r="BP233" i="80" s="1"/>
  <c r="BP230" i="80" a="1"/>
  <c r="BP230" i="80" s="1"/>
  <c r="BP227" i="80" a="1"/>
  <c r="BP227" i="80" s="1"/>
  <c r="BP224" i="80" a="1"/>
  <c r="BP224" i="80" s="1"/>
  <c r="BP221" i="80" a="1"/>
  <c r="BP221" i="80" s="1"/>
  <c r="BP218" i="80" a="1"/>
  <c r="BP218" i="80" s="1"/>
  <c r="BP215" i="80" a="1"/>
  <c r="BP215" i="80" s="1"/>
  <c r="BP212" i="80" a="1"/>
  <c r="BP212" i="80" s="1"/>
  <c r="BP209" i="80" a="1"/>
  <c r="BP209" i="80" s="1"/>
  <c r="BP241" i="80" a="1"/>
  <c r="BP241" i="80" s="1"/>
  <c r="BP238" i="80" a="1"/>
  <c r="BP238" i="80" s="1"/>
  <c r="BP235" i="80" a="1"/>
  <c r="BP235" i="80" s="1"/>
  <c r="BP232" i="80" a="1"/>
  <c r="BP232" i="80" s="1"/>
  <c r="BP229" i="80" a="1"/>
  <c r="BP229" i="80" s="1"/>
  <c r="BP226" i="80" a="1"/>
  <c r="BP226" i="80" s="1"/>
  <c r="BP223" i="80" a="1"/>
  <c r="BP223" i="80" s="1"/>
  <c r="BP220" i="80" a="1"/>
  <c r="BP220" i="80" s="1"/>
  <c r="BP217" i="80" a="1"/>
  <c r="BP217" i="80" s="1"/>
  <c r="BP214" i="80" a="1"/>
  <c r="BP214" i="80" s="1"/>
  <c r="BP211" i="80" a="1"/>
  <c r="BP211" i="80" s="1"/>
  <c r="BP206" i="80" a="1"/>
  <c r="BP206" i="80" s="1"/>
  <c r="BP240" i="80" a="1"/>
  <c r="BP240" i="80" s="1"/>
  <c r="BP237" i="80" a="1"/>
  <c r="BP237" i="80" s="1"/>
  <c r="BP234" i="80" a="1"/>
  <c r="BP234" i="80" s="1"/>
  <c r="BP231" i="80" a="1"/>
  <c r="BP231" i="80" s="1"/>
  <c r="BP228" i="80" a="1"/>
  <c r="BP228" i="80" s="1"/>
  <c r="BP225" i="80" a="1"/>
  <c r="BP225" i="80" s="1"/>
  <c r="BP222" i="80" a="1"/>
  <c r="BP222" i="80" s="1"/>
  <c r="BP219" i="80" a="1"/>
  <c r="BP219" i="80" s="1"/>
  <c r="BP216" i="80" a="1"/>
  <c r="BP216" i="80" s="1"/>
  <c r="BP213" i="80" a="1"/>
  <c r="BP213" i="80" s="1"/>
  <c r="BP210" i="80" a="1"/>
  <c r="BP210" i="80" s="1"/>
  <c r="BP208" i="80" a="1"/>
  <c r="BP208" i="80" s="1"/>
  <c r="BP168" i="80" a="1"/>
  <c r="BP168" i="80" s="1"/>
  <c r="BP171" i="80" a="1"/>
  <c r="BP171" i="80" s="1"/>
  <c r="BP207" i="80" a="1"/>
  <c r="BP207" i="80" s="1"/>
  <c r="BP172" i="80" a="1"/>
  <c r="BP172" i="80" s="1"/>
  <c r="BP154" i="80" a="1"/>
  <c r="BP154" i="80" s="1"/>
  <c r="BP159" i="80" a="1"/>
  <c r="BP159" i="80" s="1"/>
  <c r="BP150" i="80" a="1"/>
  <c r="BP150" i="80" s="1"/>
  <c r="BP167" i="80" a="1"/>
  <c r="BP167" i="80" s="1"/>
  <c r="BP144" i="80" a="1"/>
  <c r="BP144" i="80" s="1"/>
  <c r="BP177" i="80" a="1"/>
  <c r="BP177" i="80" s="1"/>
  <c r="BP166" i="80" a="1"/>
  <c r="BP166" i="80" s="1"/>
  <c r="BP164" i="80" a="1"/>
  <c r="BP164" i="80" s="1"/>
  <c r="BP165" i="80" a="1"/>
  <c r="BP165" i="80" s="1"/>
  <c r="BP158" i="80" a="1"/>
  <c r="BP158" i="80" s="1"/>
  <c r="BP162" i="80" a="1"/>
  <c r="BP162" i="80" s="1"/>
  <c r="BP160" i="80" a="1"/>
  <c r="BP160" i="80" s="1"/>
  <c r="BP156" i="80" a="1"/>
  <c r="BP156" i="80" s="1"/>
  <c r="BP147" i="80" a="1"/>
  <c r="BP147" i="80" s="1"/>
  <c r="BP174" i="80" a="1"/>
  <c r="BP174" i="80" s="1"/>
  <c r="BP155" i="80" a="1"/>
  <c r="BP155" i="80" s="1"/>
  <c r="BP153" i="80" a="1"/>
  <c r="BP153" i="80" s="1"/>
  <c r="BP126" i="80" a="1"/>
  <c r="BP126" i="80" s="1"/>
  <c r="BP120" i="80" a="1"/>
  <c r="BP120" i="80" s="1"/>
  <c r="BP138" i="80" a="1"/>
  <c r="BP138" i="80" s="1"/>
  <c r="BP134" i="80" a="1"/>
  <c r="BP134" i="80" s="1"/>
  <c r="BP133" i="80" a="1"/>
  <c r="BP133" i="80" s="1"/>
  <c r="BP132" i="80" a="1"/>
  <c r="BP132" i="80" s="1"/>
  <c r="BP140" i="80" a="1"/>
  <c r="BP140" i="80" s="1"/>
  <c r="BP131" i="80" a="1"/>
  <c r="BP131" i="80" s="1"/>
  <c r="BP143" i="80" a="1"/>
  <c r="BP143" i="80" s="1"/>
  <c r="BP121" i="80" a="1"/>
  <c r="BP121" i="80" s="1"/>
  <c r="BP130" i="80" a="1"/>
  <c r="BP130" i="80" s="1"/>
  <c r="BP129" i="80" a="1"/>
  <c r="BP129" i="80" s="1"/>
  <c r="BP139" i="80" a="1"/>
  <c r="BP139" i="80" s="1"/>
  <c r="BP127" i="80" a="1"/>
  <c r="BP127" i="80" s="1"/>
  <c r="BP137" i="80" a="1"/>
  <c r="BP137" i="80" s="1"/>
  <c r="BP100" i="80" a="1"/>
  <c r="BP100" i="80" s="1"/>
  <c r="BP94" i="80" a="1"/>
  <c r="BP94" i="80" s="1"/>
  <c r="BP103" i="80" a="1"/>
  <c r="BP103" i="80" s="1"/>
  <c r="BP97" i="80" a="1"/>
  <c r="BP97" i="80" s="1"/>
  <c r="BP113" i="80" a="1"/>
  <c r="BP113" i="80" s="1"/>
  <c r="BP117" i="80" a="1"/>
  <c r="BP117" i="80" s="1"/>
  <c r="BP111" i="80" a="1"/>
  <c r="BP111" i="80" s="1"/>
  <c r="BP88" i="80" a="1"/>
  <c r="BP88" i="80" s="1"/>
  <c r="BP82" i="80" a="1"/>
  <c r="BP82" i="80" s="1"/>
  <c r="BP124" i="80" a="1"/>
  <c r="BP124" i="80" s="1"/>
  <c r="BP92" i="80" a="1"/>
  <c r="BP92" i="80" s="1"/>
  <c r="BP118" i="80" a="1"/>
  <c r="BP118" i="80" s="1"/>
  <c r="BP112" i="80" a="1"/>
  <c r="BP112" i="80" s="1"/>
  <c r="BP101" i="80" a="1"/>
  <c r="BP101" i="80" s="1"/>
  <c r="BP95" i="80" a="1"/>
  <c r="BP95" i="80" s="1"/>
  <c r="BP122" i="80" a="1"/>
  <c r="BP122" i="80" s="1"/>
  <c r="BP99" i="80" a="1"/>
  <c r="BP99" i="80" s="1"/>
  <c r="BP85" i="80" a="1"/>
  <c r="BP85" i="80" s="1"/>
  <c r="BP105" i="80" a="1"/>
  <c r="BP105" i="80" s="1"/>
  <c r="BP108" i="80" a="1"/>
  <c r="BP108" i="80" s="1"/>
  <c r="BP106" i="80" a="1"/>
  <c r="BP106" i="80" s="1"/>
  <c r="BP86" i="80" a="1"/>
  <c r="BP86" i="80" s="1"/>
  <c r="BP93" i="80" a="1"/>
  <c r="BP93" i="80" s="1"/>
  <c r="BP76" i="80" a="1"/>
  <c r="BP76" i="80" s="1"/>
  <c r="BP75" i="80" a="1"/>
  <c r="BP75" i="80" s="1"/>
  <c r="BP73" i="80" a="1"/>
  <c r="BP73" i="80" s="1"/>
  <c r="BP69" i="80" a="1"/>
  <c r="BP69" i="80" s="1"/>
  <c r="BP68" i="80" a="1"/>
  <c r="BP68" i="80" s="1"/>
  <c r="BP78" i="80" a="1"/>
  <c r="BP78" i="80" s="1"/>
  <c r="BP79" i="80" a="1"/>
  <c r="BP79" i="80" s="1"/>
  <c r="BP71" i="80" a="1"/>
  <c r="BP71" i="80" s="1"/>
  <c r="BP80" i="80" a="1"/>
  <c r="BP80" i="80" s="1"/>
  <c r="BP87" i="80" a="1"/>
  <c r="BP87" i="80" s="1"/>
  <c r="BP81" i="80" a="1"/>
  <c r="BP81" i="80" s="1"/>
  <c r="BP74" i="80" a="1"/>
  <c r="BP74" i="80" s="1"/>
  <c r="BP90" i="80" a="1"/>
  <c r="BP90" i="80" s="1"/>
  <c r="BP84" i="80" a="1"/>
  <c r="BP84" i="80" s="1"/>
  <c r="BP70" i="80" a="1"/>
  <c r="BP70" i="80" s="1"/>
  <c r="BP89" i="80" a="1"/>
  <c r="BP89" i="80" s="1"/>
  <c r="BP67" i="80" a="1"/>
  <c r="BP67" i="80" s="1"/>
  <c r="BP49" i="80" a="1"/>
  <c r="BP49" i="80" s="1"/>
  <c r="BP59" i="80" a="1"/>
  <c r="BP59" i="80" s="1"/>
  <c r="BP63" i="80" a="1"/>
  <c r="BP63" i="80" s="1"/>
  <c r="BP66" i="80" a="1"/>
  <c r="BP66" i="80" s="1"/>
  <c r="BP56" i="80" a="1"/>
  <c r="BP56" i="80" s="1"/>
  <c r="BP53" i="80" a="1"/>
  <c r="BP53" i="80" s="1"/>
  <c r="BP57" i="80" a="1"/>
  <c r="BP57" i="80" s="1"/>
  <c r="BP42" i="80" a="1"/>
  <c r="BP42" i="80" s="1"/>
  <c r="BP38" i="80" a="1"/>
  <c r="BP38" i="80" s="1"/>
  <c r="BP51" i="80" a="1"/>
  <c r="BP51" i="80" s="1"/>
  <c r="BP64" i="80" a="1"/>
  <c r="BP64" i="80" s="1"/>
  <c r="BP58" i="80" a="1"/>
  <c r="BP58" i="80" s="1"/>
  <c r="BP54" i="80" a="1"/>
  <c r="BP54" i="80" s="1"/>
  <c r="BP65" i="80" a="1"/>
  <c r="BP65" i="80" s="1"/>
  <c r="BP52" i="80" a="1"/>
  <c r="BP52" i="80" s="1"/>
  <c r="BP46" i="80" a="1"/>
  <c r="BP46" i="80" s="1"/>
  <c r="BM12" i="80" a="1"/>
  <c r="BM12" i="80" s="1"/>
  <c r="BC14" i="80" a="1"/>
  <c r="BC14" i="80" s="1"/>
  <c r="BP14" i="80" a="1"/>
  <c r="BP14" i="80" s="1"/>
  <c r="BD17" i="80" a="1"/>
  <c r="BD17" i="80" s="1"/>
  <c r="BQ17" i="80" a="1"/>
  <c r="BQ17" i="80" s="1"/>
  <c r="AP18" i="80" a="1"/>
  <c r="AP18" i="80" s="1"/>
  <c r="BC18" i="80" a="1"/>
  <c r="BC18" i="80" s="1"/>
  <c r="BP18" i="80" a="1"/>
  <c r="BP18" i="80" s="1"/>
  <c r="AV21" i="80" a="1"/>
  <c r="AV21" i="80" s="1"/>
  <c r="BC21" i="80" a="1"/>
  <c r="BC21" i="80" s="1"/>
  <c r="AP22" i="80" a="1"/>
  <c r="AP22" i="80" s="1"/>
  <c r="BD22" i="80" a="1"/>
  <c r="BD22" i="80" s="1"/>
  <c r="BK22" i="80" a="1"/>
  <c r="BK22" i="80" s="1"/>
  <c r="AR23" i="80" a="1"/>
  <c r="AR23" i="80" s="1"/>
  <c r="BG23" i="80" a="1"/>
  <c r="BG23" i="80" s="1"/>
  <c r="BN23" i="80" a="1"/>
  <c r="BN23" i="80" s="1"/>
  <c r="BA24" i="80" a="1"/>
  <c r="BA24" i="80" s="1"/>
  <c r="BD25" i="80" a="1"/>
  <c r="BD25" i="80" s="1"/>
  <c r="BK25" i="80" a="1"/>
  <c r="BK25" i="80" s="1"/>
  <c r="BR25" i="80" a="1"/>
  <c r="BR25" i="80" s="1"/>
  <c r="BE26" i="80" a="1"/>
  <c r="BE26" i="80" s="1"/>
  <c r="BL26" i="80" a="1"/>
  <c r="BL26" i="80" s="1"/>
  <c r="BS26" i="80" a="1"/>
  <c r="BS26" i="80" s="1"/>
  <c r="AS27" i="80" a="1"/>
  <c r="AS27" i="80" s="1"/>
  <c r="AZ27" i="80" a="1"/>
  <c r="AZ27" i="80" s="1"/>
  <c r="BG27" i="80" a="1"/>
  <c r="BG27" i="80" s="1"/>
  <c r="BN27" i="80" a="1"/>
  <c r="BN27" i="80" s="1"/>
  <c r="BU27" i="80" a="1"/>
  <c r="BU27" i="80" s="1"/>
  <c r="AN28" i="80" a="1"/>
  <c r="AN28" i="80" s="1"/>
  <c r="AU28" i="80" a="1"/>
  <c r="AU28" i="80" s="1"/>
  <c r="BD29" i="80" a="1"/>
  <c r="BD29" i="80" s="1"/>
  <c r="BK29" i="80" a="1"/>
  <c r="BK29" i="80" s="1"/>
  <c r="BR29" i="80" a="1"/>
  <c r="BR29" i="80" s="1"/>
  <c r="AQ30" i="80" a="1"/>
  <c r="AQ30" i="80" s="1"/>
  <c r="BE30" i="80" a="1"/>
  <c r="BE30" i="80" s="1"/>
  <c r="BL30" i="80" a="1"/>
  <c r="BL30" i="80" s="1"/>
  <c r="BU30" i="80" a="1"/>
  <c r="BU30" i="80" s="1"/>
  <c r="BB31" i="80" a="1"/>
  <c r="BB31" i="80" s="1"/>
  <c r="BJ31" i="80" a="1"/>
  <c r="BJ31" i="80" s="1"/>
  <c r="BR31" i="80" a="1"/>
  <c r="BR31" i="80" s="1"/>
  <c r="BA32" i="80" a="1"/>
  <c r="BA32" i="80" s="1"/>
  <c r="BK33" i="80" a="1"/>
  <c r="BK33" i="80" s="1"/>
  <c r="AN34" i="80" a="1"/>
  <c r="AN34" i="80" s="1"/>
  <c r="AV34" i="80" a="1"/>
  <c r="AV34" i="80" s="1"/>
  <c r="BL34" i="80" a="1"/>
  <c r="BL34" i="80" s="1"/>
  <c r="BU34" i="80" a="1"/>
  <c r="BU34" i="80" s="1"/>
  <c r="AN35" i="80" a="1"/>
  <c r="AN35" i="80" s="1"/>
  <c r="CS35" i="80"/>
  <c r="C33" i="82" s="1"/>
  <c r="AY36" i="80" a="1"/>
  <c r="AY36" i="80" s="1"/>
  <c r="BH36" i="80" a="1"/>
  <c r="BH36" i="80" s="1"/>
  <c r="BL37" i="80" a="1"/>
  <c r="BL37" i="80" s="1"/>
  <c r="AY37" i="80" a="1"/>
  <c r="AY37" i="80" s="1"/>
  <c r="BK37" i="80" a="1"/>
  <c r="BK37" i="80" s="1"/>
  <c r="AX37" i="80" a="1"/>
  <c r="AX37" i="80" s="1"/>
  <c r="BJ37" i="80" a="1"/>
  <c r="BJ37" i="80" s="1"/>
  <c r="AW37" i="80" a="1"/>
  <c r="AW37" i="80" s="1"/>
  <c r="AP37" i="80" a="1"/>
  <c r="AP37" i="80" s="1"/>
  <c r="BI37" i="80" a="1"/>
  <c r="BI37" i="80" s="1"/>
  <c r="BB37" i="80" a="1"/>
  <c r="BB37" i="80" s="1"/>
  <c r="AO37" i="80" a="1"/>
  <c r="AO37" i="80" s="1"/>
  <c r="BU37" i="80" a="1"/>
  <c r="BU37" i="80" s="1"/>
  <c r="BN37" i="80" a="1"/>
  <c r="BN37" i="80" s="1"/>
  <c r="BA37" i="80" a="1"/>
  <c r="BA37" i="80" s="1"/>
  <c r="AN37" i="80" a="1"/>
  <c r="AN37" i="80" s="1"/>
  <c r="AR38" i="80" a="1"/>
  <c r="AR38" i="80" s="1"/>
  <c r="BB38" i="80" a="1"/>
  <c r="BB38" i="80" s="1"/>
  <c r="BL38" i="80" a="1"/>
  <c r="BL38" i="80" s="1"/>
  <c r="AT39" i="80" a="1"/>
  <c r="AT39" i="80" s="1"/>
  <c r="BE39" i="80" a="1"/>
  <c r="BE39" i="80" s="1"/>
  <c r="BP39" i="80" a="1"/>
  <c r="BP39" i="80" s="1"/>
  <c r="BM40" i="80" a="1"/>
  <c r="BM40" i="80" s="1"/>
  <c r="BB41" i="80" a="1"/>
  <c r="BB41" i="80" s="1"/>
  <c r="AN42" i="80" a="1"/>
  <c r="AN42" i="80" s="1"/>
  <c r="AU43" i="80" a="1"/>
  <c r="AU43" i="80" s="1"/>
  <c r="BP44" i="80" a="1"/>
  <c r="BP44" i="80" s="1"/>
  <c r="BE44" i="80" a="1"/>
  <c r="BE44" i="80" s="1"/>
  <c r="BU44" i="80" a="1"/>
  <c r="BU44" i="80" s="1"/>
  <c r="AU45" i="80" a="1"/>
  <c r="AU45" i="80" s="1"/>
  <c r="BI45" i="80" a="1"/>
  <c r="BI45" i="80" s="1"/>
  <c r="AZ46" i="80" a="1"/>
  <c r="AZ46" i="80" s="1"/>
  <c r="BR46" i="80" a="1"/>
  <c r="BR46" i="80" s="1"/>
  <c r="AT47" i="80" a="1"/>
  <c r="AT47" i="80" s="1"/>
  <c r="BJ47" i="80" a="1"/>
  <c r="BJ47" i="80" s="1"/>
  <c r="AN48" i="80" a="1"/>
  <c r="AN48" i="80" s="1"/>
  <c r="BJ48" i="80" a="1"/>
  <c r="BJ48" i="80" s="1"/>
  <c r="AS49" i="80" a="1"/>
  <c r="AS49" i="80" s="1"/>
  <c r="CR51" i="80"/>
  <c r="CK51" i="80"/>
  <c r="AP246" i="80" a="1"/>
  <c r="AP246" i="80" s="1"/>
  <c r="AP244" i="80" a="1"/>
  <c r="AP244" i="80" s="1"/>
  <c r="AP245" i="80" a="1"/>
  <c r="AP245" i="80" s="1"/>
  <c r="AP243" i="80" a="1"/>
  <c r="AP243" i="80" s="1"/>
  <c r="AP240" i="80" a="1"/>
  <c r="AP240" i="80" s="1"/>
  <c r="AP237" i="80" a="1"/>
  <c r="AP237" i="80" s="1"/>
  <c r="AP234" i="80" a="1"/>
  <c r="AP234" i="80" s="1"/>
  <c r="AP231" i="80" a="1"/>
  <c r="AP231" i="80" s="1"/>
  <c r="AP228" i="80" a="1"/>
  <c r="AP228" i="80" s="1"/>
  <c r="AP225" i="80" a="1"/>
  <c r="AP225" i="80" s="1"/>
  <c r="AP222" i="80" a="1"/>
  <c r="AP222" i="80" s="1"/>
  <c r="AP219" i="80" a="1"/>
  <c r="AP219" i="80" s="1"/>
  <c r="AP216" i="80" a="1"/>
  <c r="AP216" i="80" s="1"/>
  <c r="AP213" i="80" a="1"/>
  <c r="AP213" i="80" s="1"/>
  <c r="AP210" i="80" a="1"/>
  <c r="AP210" i="80" s="1"/>
  <c r="AP206" i="80" a="1"/>
  <c r="AP206" i="80" s="1"/>
  <c r="AP242" i="80" a="1"/>
  <c r="AP242" i="80" s="1"/>
  <c r="AP239" i="80" a="1"/>
  <c r="AP239" i="80" s="1"/>
  <c r="AP236" i="80" a="1"/>
  <c r="AP236" i="80" s="1"/>
  <c r="AP233" i="80" a="1"/>
  <c r="AP233" i="80" s="1"/>
  <c r="AP230" i="80" a="1"/>
  <c r="AP230" i="80" s="1"/>
  <c r="AP227" i="80" a="1"/>
  <c r="AP227" i="80" s="1"/>
  <c r="AP224" i="80" a="1"/>
  <c r="AP224" i="80" s="1"/>
  <c r="AP221" i="80" a="1"/>
  <c r="AP221" i="80" s="1"/>
  <c r="AP218" i="80" a="1"/>
  <c r="AP218" i="80" s="1"/>
  <c r="AP215" i="80" a="1"/>
  <c r="AP215" i="80" s="1"/>
  <c r="AP212" i="80" a="1"/>
  <c r="AP212" i="80" s="1"/>
  <c r="AP209" i="80" a="1"/>
  <c r="AP209" i="80" s="1"/>
  <c r="AP241" i="80" a="1"/>
  <c r="AP241" i="80" s="1"/>
  <c r="AP238" i="80" a="1"/>
  <c r="AP238" i="80" s="1"/>
  <c r="AP235" i="80" a="1"/>
  <c r="AP235" i="80" s="1"/>
  <c r="AP232" i="80" a="1"/>
  <c r="AP232" i="80" s="1"/>
  <c r="AP229" i="80" a="1"/>
  <c r="AP229" i="80" s="1"/>
  <c r="AP226" i="80" a="1"/>
  <c r="AP226" i="80" s="1"/>
  <c r="AP223" i="80" a="1"/>
  <c r="AP223" i="80" s="1"/>
  <c r="AP220" i="80" a="1"/>
  <c r="AP220" i="80" s="1"/>
  <c r="AP217" i="80" a="1"/>
  <c r="AP217" i="80" s="1"/>
  <c r="AP214" i="80" a="1"/>
  <c r="AP214" i="80" s="1"/>
  <c r="AP211" i="80" a="1"/>
  <c r="AP211" i="80" s="1"/>
  <c r="AP208" i="80" a="1"/>
  <c r="AP208" i="80" s="1"/>
  <c r="AP207" i="80" a="1"/>
  <c r="AP207" i="80" s="1"/>
  <c r="AP192" i="80" a="1"/>
  <c r="AP192" i="80" s="1"/>
  <c r="AP166" i="80" a="1"/>
  <c r="AP166" i="80" s="1"/>
  <c r="AP157" i="80" a="1"/>
  <c r="AP157" i="80" s="1"/>
  <c r="AP156" i="80" a="1"/>
  <c r="AP156" i="80" s="1"/>
  <c r="AP150" i="80" a="1"/>
  <c r="AP150" i="80" s="1"/>
  <c r="AP174" i="80" a="1"/>
  <c r="AP174" i="80" s="1"/>
  <c r="AP168" i="80" a="1"/>
  <c r="AP168" i="80" s="1"/>
  <c r="AP159" i="80" a="1"/>
  <c r="AP159" i="80" s="1"/>
  <c r="AP139" i="80" a="1"/>
  <c r="AP139" i="80" s="1"/>
  <c r="AP153" i="80" a="1"/>
  <c r="AP153" i="80" s="1"/>
  <c r="AP178" i="80" a="1"/>
  <c r="AP178" i="80" s="1"/>
  <c r="AP165" i="80" a="1"/>
  <c r="AP165" i="80" s="1"/>
  <c r="AP164" i="80" a="1"/>
  <c r="AP164" i="80" s="1"/>
  <c r="AP154" i="80" a="1"/>
  <c r="AP154" i="80" s="1"/>
  <c r="AP151" i="80" a="1"/>
  <c r="AP151" i="80" s="1"/>
  <c r="AP175" i="80" a="1"/>
  <c r="AP175" i="80" s="1"/>
  <c r="AP162" i="80" a="1"/>
  <c r="AP162" i="80" s="1"/>
  <c r="AP169" i="80" a="1"/>
  <c r="AP169" i="80" s="1"/>
  <c r="AP163" i="80" a="1"/>
  <c r="AP163" i="80" s="1"/>
  <c r="AP171" i="80" a="1"/>
  <c r="AP171" i="80" s="1"/>
  <c r="AP158" i="80" a="1"/>
  <c r="AP158" i="80" s="1"/>
  <c r="AP160" i="80" a="1"/>
  <c r="AP160" i="80" s="1"/>
  <c r="AP176" i="80" a="1"/>
  <c r="AP176" i="80" s="1"/>
  <c r="AP147" i="80" a="1"/>
  <c r="AP147" i="80" s="1"/>
  <c r="AP138" i="80" a="1"/>
  <c r="AP138" i="80" s="1"/>
  <c r="AP137" i="80" a="1"/>
  <c r="AP137" i="80" s="1"/>
  <c r="AP127" i="80" a="1"/>
  <c r="AP127" i="80" s="1"/>
  <c r="AP121" i="80" a="1"/>
  <c r="AP121" i="80" s="1"/>
  <c r="AP144" i="80" a="1"/>
  <c r="AP144" i="80" s="1"/>
  <c r="AP143" i="80" a="1"/>
  <c r="AP143" i="80" s="1"/>
  <c r="AP135" i="80" a="1"/>
  <c r="AP135" i="80" s="1"/>
  <c r="AP134" i="80" a="1"/>
  <c r="AP134" i="80" s="1"/>
  <c r="AP141" i="80" a="1"/>
  <c r="AP141" i="80" s="1"/>
  <c r="AP133" i="80" a="1"/>
  <c r="AP133" i="80" s="1"/>
  <c r="AP132" i="80" a="1"/>
  <c r="AP132" i="80" s="1"/>
  <c r="AP131" i="80" a="1"/>
  <c r="AP131" i="80" s="1"/>
  <c r="AP130" i="80" a="1"/>
  <c r="AP130" i="80" s="1"/>
  <c r="AP126" i="80" a="1"/>
  <c r="AP126" i="80" s="1"/>
  <c r="AP123" i="80" a="1"/>
  <c r="AP123" i="80" s="1"/>
  <c r="AP129" i="80" a="1"/>
  <c r="AP129" i="80" s="1"/>
  <c r="AP108" i="80" a="1"/>
  <c r="AP108" i="80" s="1"/>
  <c r="AP101" i="80" a="1"/>
  <c r="AP101" i="80" s="1"/>
  <c r="AP122" i="80" a="1"/>
  <c r="AP122" i="80" s="1"/>
  <c r="AP119" i="80" a="1"/>
  <c r="AP119" i="80" s="1"/>
  <c r="AP106" i="80" a="1"/>
  <c r="AP106" i="80" s="1"/>
  <c r="AP105" i="80" a="1"/>
  <c r="AP105" i="80" s="1"/>
  <c r="AP99" i="80" a="1"/>
  <c r="AP99" i="80" s="1"/>
  <c r="AP93" i="80" a="1"/>
  <c r="AP93" i="80" s="1"/>
  <c r="AP86" i="80" a="1"/>
  <c r="AP86" i="80" s="1"/>
  <c r="AP125" i="80" a="1"/>
  <c r="AP125" i="80" s="1"/>
  <c r="AP102" i="80" a="1"/>
  <c r="AP102" i="80" s="1"/>
  <c r="AP96" i="80" a="1"/>
  <c r="AP96" i="80" s="1"/>
  <c r="AP120" i="80" a="1"/>
  <c r="AP120" i="80" s="1"/>
  <c r="AP117" i="80" a="1"/>
  <c r="AP117" i="80" s="1"/>
  <c r="AP111" i="80" a="1"/>
  <c r="AP111" i="80" s="1"/>
  <c r="AP103" i="80" a="1"/>
  <c r="AP103" i="80" s="1"/>
  <c r="AP112" i="80" a="1"/>
  <c r="AP112" i="80" s="1"/>
  <c r="AP100" i="80" a="1"/>
  <c r="AP100" i="80" s="1"/>
  <c r="AP94" i="80" a="1"/>
  <c r="AP94" i="80" s="1"/>
  <c r="AP115" i="80" a="1"/>
  <c r="AP115" i="80" s="1"/>
  <c r="AP109" i="80" a="1"/>
  <c r="AP109" i="80" s="1"/>
  <c r="AP104" i="80" a="1"/>
  <c r="AP104" i="80" s="1"/>
  <c r="AP97" i="80" a="1"/>
  <c r="AP97" i="80" s="1"/>
  <c r="AP84" i="80" a="1"/>
  <c r="AP84" i="80" s="1"/>
  <c r="AP80" i="80" a="1"/>
  <c r="AP80" i="80" s="1"/>
  <c r="AP73" i="80" a="1"/>
  <c r="AP73" i="80" s="1"/>
  <c r="AP91" i="80" a="1"/>
  <c r="AP91" i="80" s="1"/>
  <c r="AP81" i="80" a="1"/>
  <c r="AP81" i="80" s="1"/>
  <c r="AP90" i="80" a="1"/>
  <c r="AP90" i="80" s="1"/>
  <c r="AP87" i="80" a="1"/>
  <c r="AP87" i="80" s="1"/>
  <c r="AP82" i="80" a="1"/>
  <c r="AP82" i="80" s="1"/>
  <c r="AP75" i="80" a="1"/>
  <c r="AP75" i="80" s="1"/>
  <c r="AP71" i="80" a="1"/>
  <c r="AP71" i="80" s="1"/>
  <c r="AP95" i="80" a="1"/>
  <c r="AP95" i="80" s="1"/>
  <c r="AP69" i="80" a="1"/>
  <c r="AP69" i="80" s="1"/>
  <c r="AP68" i="80" a="1"/>
  <c r="AP68" i="80" s="1"/>
  <c r="AP74" i="80" a="1"/>
  <c r="AP74" i="80" s="1"/>
  <c r="AP72" i="80" a="1"/>
  <c r="AP72" i="80" s="1"/>
  <c r="AP98" i="80" a="1"/>
  <c r="AP98" i="80" s="1"/>
  <c r="AP76" i="80" a="1"/>
  <c r="AP76" i="80" s="1"/>
  <c r="AP78" i="80" a="1"/>
  <c r="AP78" i="80" s="1"/>
  <c r="AP88" i="80" a="1"/>
  <c r="AP88" i="80" s="1"/>
  <c r="AP85" i="80" a="1"/>
  <c r="AP85" i="80" s="1"/>
  <c r="AP79" i="80" a="1"/>
  <c r="AP79" i="80" s="1"/>
  <c r="AP64" i="80" a="1"/>
  <c r="AP64" i="80" s="1"/>
  <c r="AP47" i="80" a="1"/>
  <c r="AP47" i="80" s="1"/>
  <c r="AP59" i="80" a="1"/>
  <c r="AP59" i="80" s="1"/>
  <c r="AP63" i="80" a="1"/>
  <c r="AP63" i="80" s="1"/>
  <c r="AP51" i="80" a="1"/>
  <c r="AP51" i="80" s="1"/>
  <c r="AP70" i="80" a="1"/>
  <c r="AP70" i="80" s="1"/>
  <c r="AP67" i="80" a="1"/>
  <c r="AP67" i="80" s="1"/>
  <c r="AP57" i="80" a="1"/>
  <c r="AP57" i="80" s="1"/>
  <c r="AP42" i="80" a="1"/>
  <c r="AP42" i="80" s="1"/>
  <c r="AP55" i="80" a="1"/>
  <c r="AP55" i="80" s="1"/>
  <c r="AP52" i="80" a="1"/>
  <c r="AP52" i="80" s="1"/>
  <c r="AP46" i="80" a="1"/>
  <c r="AP46" i="80" s="1"/>
  <c r="AP58" i="80" a="1"/>
  <c r="AP58" i="80" s="1"/>
  <c r="AP56" i="80" a="1"/>
  <c r="AP56" i="80" s="1"/>
  <c r="AP50" i="80" a="1"/>
  <c r="AP50" i="80" s="1"/>
  <c r="AP66" i="80" a="1"/>
  <c r="AP66" i="80" s="1"/>
  <c r="BD243" i="80" a="1"/>
  <c r="BD243" i="80" s="1"/>
  <c r="BD244" i="80" a="1"/>
  <c r="BD244" i="80" s="1"/>
  <c r="BD245" i="80" a="1"/>
  <c r="BD245" i="80" s="1"/>
  <c r="BD246" i="80" a="1"/>
  <c r="BD246" i="80" s="1"/>
  <c r="BD207" i="80" a="1"/>
  <c r="BD207" i="80" s="1"/>
  <c r="BD206" i="80" a="1"/>
  <c r="BD206" i="80" s="1"/>
  <c r="BD242" i="80" a="1"/>
  <c r="BD242" i="80" s="1"/>
  <c r="BD239" i="80" a="1"/>
  <c r="BD239" i="80" s="1"/>
  <c r="BD236" i="80" a="1"/>
  <c r="BD236" i="80" s="1"/>
  <c r="BD233" i="80" a="1"/>
  <c r="BD233" i="80" s="1"/>
  <c r="BD230" i="80" a="1"/>
  <c r="BD230" i="80" s="1"/>
  <c r="BD227" i="80" a="1"/>
  <c r="BD227" i="80" s="1"/>
  <c r="BD224" i="80" a="1"/>
  <c r="BD224" i="80" s="1"/>
  <c r="BD221" i="80" a="1"/>
  <c r="BD221" i="80" s="1"/>
  <c r="BD218" i="80" a="1"/>
  <c r="BD218" i="80" s="1"/>
  <c r="BD215" i="80" a="1"/>
  <c r="BD215" i="80" s="1"/>
  <c r="BD212" i="80" a="1"/>
  <c r="BD212" i="80" s="1"/>
  <c r="BD209" i="80" a="1"/>
  <c r="BD209" i="80" s="1"/>
  <c r="BD208" i="80" a="1"/>
  <c r="BD208" i="80" s="1"/>
  <c r="BD241" i="80" a="1"/>
  <c r="BD241" i="80" s="1"/>
  <c r="BD238" i="80" a="1"/>
  <c r="BD238" i="80" s="1"/>
  <c r="BD235" i="80" a="1"/>
  <c r="BD235" i="80" s="1"/>
  <c r="BD232" i="80" a="1"/>
  <c r="BD232" i="80" s="1"/>
  <c r="BD229" i="80" a="1"/>
  <c r="BD229" i="80" s="1"/>
  <c r="BD226" i="80" a="1"/>
  <c r="BD226" i="80" s="1"/>
  <c r="BD223" i="80" a="1"/>
  <c r="BD223" i="80" s="1"/>
  <c r="BD220" i="80" a="1"/>
  <c r="BD220" i="80" s="1"/>
  <c r="BD217" i="80" a="1"/>
  <c r="BD217" i="80" s="1"/>
  <c r="BD214" i="80" a="1"/>
  <c r="BD214" i="80" s="1"/>
  <c r="BD211" i="80" a="1"/>
  <c r="BD211" i="80" s="1"/>
  <c r="BD240" i="80" a="1"/>
  <c r="BD240" i="80" s="1"/>
  <c r="BD237" i="80" a="1"/>
  <c r="BD237" i="80" s="1"/>
  <c r="BD234" i="80" a="1"/>
  <c r="BD234" i="80" s="1"/>
  <c r="BD231" i="80" a="1"/>
  <c r="BD231" i="80" s="1"/>
  <c r="BD228" i="80" a="1"/>
  <c r="BD228" i="80" s="1"/>
  <c r="BD225" i="80" a="1"/>
  <c r="BD225" i="80" s="1"/>
  <c r="BD222" i="80" a="1"/>
  <c r="BD222" i="80" s="1"/>
  <c r="BD219" i="80" a="1"/>
  <c r="BD219" i="80" s="1"/>
  <c r="BD216" i="80" a="1"/>
  <c r="BD216" i="80" s="1"/>
  <c r="BD213" i="80" a="1"/>
  <c r="BD213" i="80" s="1"/>
  <c r="BD210" i="80" a="1"/>
  <c r="BD210" i="80" s="1"/>
  <c r="BD168" i="80" a="1"/>
  <c r="BD168" i="80" s="1"/>
  <c r="BD205" i="80" a="1"/>
  <c r="BD205" i="80" s="1"/>
  <c r="BD174" i="80" a="1"/>
  <c r="BD174" i="80" s="1"/>
  <c r="BD171" i="80" a="1"/>
  <c r="BD171" i="80" s="1"/>
  <c r="BD172" i="80" a="1"/>
  <c r="BD172" i="80" s="1"/>
  <c r="BD162" i="80" a="1"/>
  <c r="BD162" i="80" s="1"/>
  <c r="BD161" i="80" a="1"/>
  <c r="BD161" i="80" s="1"/>
  <c r="BD160" i="80" a="1"/>
  <c r="BD160" i="80" s="1"/>
  <c r="BD176" i="80" a="1"/>
  <c r="BD176" i="80" s="1"/>
  <c r="BD156" i="80" a="1"/>
  <c r="BD156" i="80" s="1"/>
  <c r="BD167" i="80" a="1"/>
  <c r="BD167" i="80" s="1"/>
  <c r="BD159" i="80" a="1"/>
  <c r="BD159" i="80" s="1"/>
  <c r="BD144" i="80" a="1"/>
  <c r="BD144" i="80" s="1"/>
  <c r="BD166" i="80" a="1"/>
  <c r="BD166" i="80" s="1"/>
  <c r="BD165" i="80" a="1"/>
  <c r="BD165" i="80" s="1"/>
  <c r="BD164" i="80" a="1"/>
  <c r="BD164" i="80" s="1"/>
  <c r="BD139" i="80" a="1"/>
  <c r="BD139" i="80" s="1"/>
  <c r="BD121" i="80" a="1"/>
  <c r="BD121" i="80" s="1"/>
  <c r="BD153" i="80" a="1"/>
  <c r="BD153" i="80" s="1"/>
  <c r="BD150" i="80" a="1"/>
  <c r="BD150" i="80" s="1"/>
  <c r="BD147" i="80" a="1"/>
  <c r="BD147" i="80" s="1"/>
  <c r="BD137" i="80" a="1"/>
  <c r="BD137" i="80" s="1"/>
  <c r="BD155" i="80" a="1"/>
  <c r="BD155" i="80" s="1"/>
  <c r="BD138" i="80" a="1"/>
  <c r="BD138" i="80" s="1"/>
  <c r="BD140" i="80" a="1"/>
  <c r="BD140" i="80" s="1"/>
  <c r="BD126" i="80" a="1"/>
  <c r="BD126" i="80" s="1"/>
  <c r="BD143" i="80" a="1"/>
  <c r="BD143" i="80" s="1"/>
  <c r="BD133" i="80" a="1"/>
  <c r="BD133" i="80" s="1"/>
  <c r="BD132" i="80" a="1"/>
  <c r="BD132" i="80" s="1"/>
  <c r="BD131" i="80" a="1"/>
  <c r="BD131" i="80" s="1"/>
  <c r="BD114" i="80" a="1"/>
  <c r="BD114" i="80" s="1"/>
  <c r="BD101" i="80" a="1"/>
  <c r="BD101" i="80" s="1"/>
  <c r="BD117" i="80" a="1"/>
  <c r="BD117" i="80" s="1"/>
  <c r="BD92" i="80" a="1"/>
  <c r="BD92" i="80" s="1"/>
  <c r="BD122" i="80" a="1"/>
  <c r="BD122" i="80" s="1"/>
  <c r="BD99" i="80" a="1"/>
  <c r="BD99" i="80" s="1"/>
  <c r="BD93" i="80" a="1"/>
  <c r="BD93" i="80" s="1"/>
  <c r="BD88" i="80" a="1"/>
  <c r="BD88" i="80" s="1"/>
  <c r="BD120" i="80" a="1"/>
  <c r="BD120" i="80" s="1"/>
  <c r="BD106" i="80" a="1"/>
  <c r="BD106" i="80" s="1"/>
  <c r="BD105" i="80" a="1"/>
  <c r="BD105" i="80" s="1"/>
  <c r="BD102" i="80" a="1"/>
  <c r="BD102" i="80" s="1"/>
  <c r="BD96" i="80" a="1"/>
  <c r="BD96" i="80" s="1"/>
  <c r="BD113" i="80" a="1"/>
  <c r="BD113" i="80" s="1"/>
  <c r="BD127" i="80" a="1"/>
  <c r="BD127" i="80" s="1"/>
  <c r="BD123" i="80" a="1"/>
  <c r="BD123" i="80" s="1"/>
  <c r="BD100" i="80" a="1"/>
  <c r="BD100" i="80" s="1"/>
  <c r="BD94" i="80" a="1"/>
  <c r="BD94" i="80" s="1"/>
  <c r="BD111" i="80" a="1"/>
  <c r="BD111" i="80" s="1"/>
  <c r="BD103" i="80" a="1"/>
  <c r="BD103" i="80" s="1"/>
  <c r="BD97" i="80" a="1"/>
  <c r="BD97" i="80" s="1"/>
  <c r="BD85" i="80" a="1"/>
  <c r="BD85" i="80" s="1"/>
  <c r="BD112" i="80" a="1"/>
  <c r="BD112" i="80" s="1"/>
  <c r="BD110" i="80" a="1"/>
  <c r="BD110" i="80" s="1"/>
  <c r="BD74" i="80" a="1"/>
  <c r="BD74" i="80" s="1"/>
  <c r="BD72" i="80" a="1"/>
  <c r="BD72" i="80" s="1"/>
  <c r="BD70" i="80" a="1"/>
  <c r="BD70" i="80" s="1"/>
  <c r="BD87" i="80" a="1"/>
  <c r="BD87" i="80" s="1"/>
  <c r="BD76" i="80" a="1"/>
  <c r="BD76" i="80" s="1"/>
  <c r="BD90" i="80" a="1"/>
  <c r="BD90" i="80" s="1"/>
  <c r="BD78" i="80" a="1"/>
  <c r="BD78" i="80" s="1"/>
  <c r="BD77" i="80" a="1"/>
  <c r="BD77" i="80" s="1"/>
  <c r="BD79" i="80" a="1"/>
  <c r="BD79" i="80" s="1"/>
  <c r="BD75" i="80" a="1"/>
  <c r="BD75" i="80" s="1"/>
  <c r="BD73" i="80" a="1"/>
  <c r="BD73" i="80" s="1"/>
  <c r="BD89" i="80" a="1"/>
  <c r="BD89" i="80" s="1"/>
  <c r="BD80" i="80" a="1"/>
  <c r="BD80" i="80" s="1"/>
  <c r="BD69" i="80" a="1"/>
  <c r="BD69" i="80" s="1"/>
  <c r="BD81" i="80" a="1"/>
  <c r="BD81" i="80" s="1"/>
  <c r="BD95" i="80" a="1"/>
  <c r="BD95" i="80" s="1"/>
  <c r="BD84" i="80" a="1"/>
  <c r="BD84" i="80" s="1"/>
  <c r="BD82" i="80" a="1"/>
  <c r="BD82" i="80" s="1"/>
  <c r="BD67" i="80" a="1"/>
  <c r="BD67" i="80" s="1"/>
  <c r="BD86" i="80" a="1"/>
  <c r="BD86" i="80" s="1"/>
  <c r="BD47" i="80" a="1"/>
  <c r="BD47" i="80" s="1"/>
  <c r="BD58" i="80" a="1"/>
  <c r="BD58" i="80" s="1"/>
  <c r="BD51" i="80" a="1"/>
  <c r="BD51" i="80" s="1"/>
  <c r="BD42" i="80" a="1"/>
  <c r="BD42" i="80" s="1"/>
  <c r="BD38" i="80" a="1"/>
  <c r="BD38" i="80" s="1"/>
  <c r="BD54" i="80" a="1"/>
  <c r="BD54" i="80" s="1"/>
  <c r="BD71" i="80" a="1"/>
  <c r="BD71" i="80" s="1"/>
  <c r="BD64" i="80" a="1"/>
  <c r="BD64" i="80" s="1"/>
  <c r="BD63" i="80" a="1"/>
  <c r="BD63" i="80" s="1"/>
  <c r="BD65" i="80" a="1"/>
  <c r="BD65" i="80" s="1"/>
  <c r="BD52" i="80" a="1"/>
  <c r="BD52" i="80" s="1"/>
  <c r="BD46" i="80" a="1"/>
  <c r="BD46" i="80" s="1"/>
  <c r="BD55" i="80" a="1"/>
  <c r="BD55" i="80" s="1"/>
  <c r="BD68" i="80" a="1"/>
  <c r="BD68" i="80" s="1"/>
  <c r="BD57" i="80" a="1"/>
  <c r="BD57" i="80" s="1"/>
  <c r="BQ244" i="80" a="1"/>
  <c r="BQ244" i="80" s="1"/>
  <c r="BQ245" i="80" a="1"/>
  <c r="BQ245" i="80" s="1"/>
  <c r="BQ246" i="80" a="1"/>
  <c r="BQ246" i="80" s="1"/>
  <c r="BQ242" i="80" a="1"/>
  <c r="BQ242" i="80" s="1"/>
  <c r="BQ239" i="80" a="1"/>
  <c r="BQ239" i="80" s="1"/>
  <c r="BQ236" i="80" a="1"/>
  <c r="BQ236" i="80" s="1"/>
  <c r="BQ233" i="80" a="1"/>
  <c r="BQ233" i="80" s="1"/>
  <c r="BQ230" i="80" a="1"/>
  <c r="BQ230" i="80" s="1"/>
  <c r="BQ227" i="80" a="1"/>
  <c r="BQ227" i="80" s="1"/>
  <c r="BQ224" i="80" a="1"/>
  <c r="BQ224" i="80" s="1"/>
  <c r="BQ221" i="80" a="1"/>
  <c r="BQ221" i="80" s="1"/>
  <c r="BQ218" i="80" a="1"/>
  <c r="BQ218" i="80" s="1"/>
  <c r="BQ215" i="80" a="1"/>
  <c r="BQ215" i="80" s="1"/>
  <c r="BQ212" i="80" a="1"/>
  <c r="BQ212" i="80" s="1"/>
  <c r="BQ209" i="80" a="1"/>
  <c r="BQ209" i="80" s="1"/>
  <c r="BQ243" i="80" a="1"/>
  <c r="BQ243" i="80" s="1"/>
  <c r="BQ241" i="80" a="1"/>
  <c r="BQ241" i="80" s="1"/>
  <c r="BQ238" i="80" a="1"/>
  <c r="BQ238" i="80" s="1"/>
  <c r="BQ235" i="80" a="1"/>
  <c r="BQ235" i="80" s="1"/>
  <c r="BQ232" i="80" a="1"/>
  <c r="BQ232" i="80" s="1"/>
  <c r="BQ229" i="80" a="1"/>
  <c r="BQ229" i="80" s="1"/>
  <c r="BQ226" i="80" a="1"/>
  <c r="BQ226" i="80" s="1"/>
  <c r="BQ223" i="80" a="1"/>
  <c r="BQ223" i="80" s="1"/>
  <c r="BQ220" i="80" a="1"/>
  <c r="BQ220" i="80" s="1"/>
  <c r="BQ217" i="80" a="1"/>
  <c r="BQ217" i="80" s="1"/>
  <c r="BQ214" i="80" a="1"/>
  <c r="BQ214" i="80" s="1"/>
  <c r="BQ211" i="80" a="1"/>
  <c r="BQ211" i="80" s="1"/>
  <c r="BQ207" i="80" a="1"/>
  <c r="BQ207" i="80" s="1"/>
  <c r="BQ240" i="80" a="1"/>
  <c r="BQ240" i="80" s="1"/>
  <c r="BQ237" i="80" a="1"/>
  <c r="BQ237" i="80" s="1"/>
  <c r="BQ234" i="80" a="1"/>
  <c r="BQ234" i="80" s="1"/>
  <c r="BQ231" i="80" a="1"/>
  <c r="BQ231" i="80" s="1"/>
  <c r="BQ228" i="80" a="1"/>
  <c r="BQ228" i="80" s="1"/>
  <c r="BQ225" i="80" a="1"/>
  <c r="BQ225" i="80" s="1"/>
  <c r="BQ222" i="80" a="1"/>
  <c r="BQ222" i="80" s="1"/>
  <c r="BQ219" i="80" a="1"/>
  <c r="BQ219" i="80" s="1"/>
  <c r="BQ216" i="80" a="1"/>
  <c r="BQ216" i="80" s="1"/>
  <c r="BQ213" i="80" a="1"/>
  <c r="BQ213" i="80" s="1"/>
  <c r="BQ210" i="80" a="1"/>
  <c r="BQ210" i="80" s="1"/>
  <c r="BQ208" i="80" a="1"/>
  <c r="BQ208" i="80" s="1"/>
  <c r="BQ206" i="80" a="1"/>
  <c r="BQ206" i="80" s="1"/>
  <c r="BQ185" i="80" a="1"/>
  <c r="BQ185" i="80" s="1"/>
  <c r="BQ172" i="80" a="1"/>
  <c r="BQ172" i="80" s="1"/>
  <c r="BQ183" i="80" a="1"/>
  <c r="BQ183" i="80" s="1"/>
  <c r="BQ189" i="80" a="1"/>
  <c r="BQ189" i="80" s="1"/>
  <c r="BQ181" i="80" a="1"/>
  <c r="BQ181" i="80" s="1"/>
  <c r="BQ159" i="80" a="1"/>
  <c r="BQ159" i="80" s="1"/>
  <c r="BQ150" i="80" a="1"/>
  <c r="BQ150" i="80" s="1"/>
  <c r="BQ178" i="80" a="1"/>
  <c r="BQ178" i="80" s="1"/>
  <c r="BQ143" i="80" a="1"/>
  <c r="BQ143" i="80" s="1"/>
  <c r="BQ175" i="80" a="1"/>
  <c r="BQ175" i="80" s="1"/>
  <c r="BQ171" i="80" a="1"/>
  <c r="BQ171" i="80" s="1"/>
  <c r="BQ166" i="80" a="1"/>
  <c r="BQ166" i="80" s="1"/>
  <c r="BQ165" i="80" a="1"/>
  <c r="BQ165" i="80" s="1"/>
  <c r="BQ160" i="80" a="1"/>
  <c r="BQ160" i="80" s="1"/>
  <c r="BQ157" i="80" a="1"/>
  <c r="BQ157" i="80" s="1"/>
  <c r="BQ156" i="80" a="1"/>
  <c r="BQ156" i="80" s="1"/>
  <c r="BQ168" i="80" a="1"/>
  <c r="BQ168" i="80" s="1"/>
  <c r="BQ162" i="80" a="1"/>
  <c r="BQ162" i="80" s="1"/>
  <c r="BQ161" i="80" a="1"/>
  <c r="BQ161" i="80" s="1"/>
  <c r="BQ153" i="80" a="1"/>
  <c r="BQ153" i="80" s="1"/>
  <c r="BQ163" i="80" a="1"/>
  <c r="BQ163" i="80" s="1"/>
  <c r="BQ155" i="80" a="1"/>
  <c r="BQ155" i="80" s="1"/>
  <c r="BQ154" i="80" a="1"/>
  <c r="BQ154" i="80" s="1"/>
  <c r="BQ126" i="80" a="1"/>
  <c r="BQ126" i="80" s="1"/>
  <c r="BQ120" i="80" a="1"/>
  <c r="BQ120" i="80" s="1"/>
  <c r="BQ138" i="80" a="1"/>
  <c r="BQ138" i="80" s="1"/>
  <c r="BQ146" i="80" a="1"/>
  <c r="BQ146" i="80" s="1"/>
  <c r="BQ133" i="80" a="1"/>
  <c r="BQ133" i="80" s="1"/>
  <c r="BQ132" i="80" a="1"/>
  <c r="BQ132" i="80" s="1"/>
  <c r="BQ131" i="80" a="1"/>
  <c r="BQ131" i="80" s="1"/>
  <c r="BQ148" i="80" a="1"/>
  <c r="BQ148" i="80" s="1"/>
  <c r="BQ129" i="80" a="1"/>
  <c r="BQ129" i="80" s="1"/>
  <c r="BQ147" i="80" a="1"/>
  <c r="BQ147" i="80" s="1"/>
  <c r="BQ139" i="80" a="1"/>
  <c r="BQ139" i="80" s="1"/>
  <c r="BQ127" i="80" a="1"/>
  <c r="BQ127" i="80" s="1"/>
  <c r="BQ141" i="80" a="1"/>
  <c r="BQ141" i="80" s="1"/>
  <c r="BQ125" i="80" a="1"/>
  <c r="BQ125" i="80" s="1"/>
  <c r="BQ144" i="80" a="1"/>
  <c r="BQ144" i="80" s="1"/>
  <c r="BQ137" i="80" a="1"/>
  <c r="BQ137" i="80" s="1"/>
  <c r="BQ111" i="80" a="1"/>
  <c r="BQ111" i="80" s="1"/>
  <c r="BQ124" i="80" a="1"/>
  <c r="BQ124" i="80" s="1"/>
  <c r="BQ112" i="80" a="1"/>
  <c r="BQ112" i="80" s="1"/>
  <c r="BQ121" i="80" a="1"/>
  <c r="BQ121" i="80" s="1"/>
  <c r="BQ118" i="80" a="1"/>
  <c r="BQ118" i="80" s="1"/>
  <c r="BQ122" i="80" a="1"/>
  <c r="BQ122" i="80" s="1"/>
  <c r="BQ119" i="80" a="1"/>
  <c r="BQ119" i="80" s="1"/>
  <c r="BQ99" i="80" a="1"/>
  <c r="BQ99" i="80" s="1"/>
  <c r="BQ93" i="80" a="1"/>
  <c r="BQ93" i="80" s="1"/>
  <c r="BQ114" i="80" a="1"/>
  <c r="BQ114" i="80" s="1"/>
  <c r="BQ102" i="80" a="1"/>
  <c r="BQ102" i="80" s="1"/>
  <c r="BQ106" i="80" a="1"/>
  <c r="BQ106" i="80" s="1"/>
  <c r="BQ105" i="80" a="1"/>
  <c r="BQ105" i="80" s="1"/>
  <c r="BQ86" i="80" a="1"/>
  <c r="BQ86" i="80" s="1"/>
  <c r="BQ100" i="80" a="1"/>
  <c r="BQ100" i="80" s="1"/>
  <c r="BQ94" i="80" a="1"/>
  <c r="BQ94" i="80" s="1"/>
  <c r="BQ103" i="80" a="1"/>
  <c r="BQ103" i="80" s="1"/>
  <c r="BQ76" i="80" a="1"/>
  <c r="BQ76" i="80" s="1"/>
  <c r="BQ75" i="80" a="1"/>
  <c r="BQ75" i="80" s="1"/>
  <c r="BQ73" i="80" a="1"/>
  <c r="BQ73" i="80" s="1"/>
  <c r="BQ69" i="80" a="1"/>
  <c r="BQ69" i="80" s="1"/>
  <c r="BQ68" i="80" a="1"/>
  <c r="BQ68" i="80" s="1"/>
  <c r="BQ88" i="80" a="1"/>
  <c r="BQ88" i="80" s="1"/>
  <c r="BQ78" i="80" a="1"/>
  <c r="BQ78" i="80" s="1"/>
  <c r="BQ97" i="80" a="1"/>
  <c r="BQ97" i="80" s="1"/>
  <c r="BQ96" i="80" a="1"/>
  <c r="BQ96" i="80" s="1"/>
  <c r="BQ79" i="80" a="1"/>
  <c r="BQ79" i="80" s="1"/>
  <c r="BQ67" i="80" a="1"/>
  <c r="BQ67" i="80" s="1"/>
  <c r="BQ80" i="80" a="1"/>
  <c r="BQ80" i="80" s="1"/>
  <c r="BQ87" i="80" a="1"/>
  <c r="BQ87" i="80" s="1"/>
  <c r="BQ81" i="80" a="1"/>
  <c r="BQ81" i="80" s="1"/>
  <c r="BQ91" i="80" a="1"/>
  <c r="BQ91" i="80" s="1"/>
  <c r="BQ74" i="80" a="1"/>
  <c r="BQ74" i="80" s="1"/>
  <c r="BQ70" i="80" a="1"/>
  <c r="BQ70" i="80" s="1"/>
  <c r="BQ90" i="80" a="1"/>
  <c r="BQ90" i="80" s="1"/>
  <c r="BQ84" i="80" a="1"/>
  <c r="BQ84" i="80" s="1"/>
  <c r="BQ82" i="80" a="1"/>
  <c r="BQ82" i="80" s="1"/>
  <c r="BQ72" i="80" a="1"/>
  <c r="BQ72" i="80" s="1"/>
  <c r="BQ85" i="80" a="1"/>
  <c r="BQ85" i="80" s="1"/>
  <c r="BQ66" i="80" a="1"/>
  <c r="BQ66" i="80" s="1"/>
  <c r="BQ63" i="80" a="1"/>
  <c r="BQ63" i="80" s="1"/>
  <c r="BQ53" i="80" a="1"/>
  <c r="BQ53" i="80" s="1"/>
  <c r="BQ50" i="80" a="1"/>
  <c r="BQ50" i="80" s="1"/>
  <c r="BQ42" i="80" a="1"/>
  <c r="BQ42" i="80" s="1"/>
  <c r="BQ38" i="80" a="1"/>
  <c r="BQ38" i="80" s="1"/>
  <c r="BQ57" i="80" a="1"/>
  <c r="BQ57" i="80" s="1"/>
  <c r="BQ64" i="80" a="1"/>
  <c r="BQ64" i="80" s="1"/>
  <c r="BQ51" i="80" a="1"/>
  <c r="BQ51" i="80" s="1"/>
  <c r="BQ45" i="80" a="1"/>
  <c r="BQ45" i="80" s="1"/>
  <c r="BQ54" i="80" a="1"/>
  <c r="BQ54" i="80" s="1"/>
  <c r="BQ58" i="80" a="1"/>
  <c r="BQ58" i="80" s="1"/>
  <c r="BQ65" i="80" a="1"/>
  <c r="BQ65" i="80" s="1"/>
  <c r="BQ52" i="80" a="1"/>
  <c r="BQ52" i="80" s="1"/>
  <c r="BQ46" i="80" a="1"/>
  <c r="BQ46" i="80" s="1"/>
  <c r="BQ62" i="80" a="1"/>
  <c r="BQ62" i="80" s="1"/>
  <c r="BQ55" i="80" a="1"/>
  <c r="BQ55" i="80" s="1"/>
  <c r="BQ49" i="80" a="1"/>
  <c r="BQ49" i="80" s="1"/>
  <c r="AP5" i="80" a="1"/>
  <c r="AP5" i="80" s="1"/>
  <c r="AO6" i="80" a="1"/>
  <c r="AO6" i="80" s="1"/>
  <c r="BM6" i="80" a="1"/>
  <c r="BM6" i="80" s="1"/>
  <c r="AP7" i="80" a="1"/>
  <c r="AP7" i="80" s="1"/>
  <c r="AV7" i="80" a="1"/>
  <c r="AV7" i="80" s="1"/>
  <c r="BB7" i="80" a="1"/>
  <c r="BB7" i="80" s="1"/>
  <c r="BH7" i="80" a="1"/>
  <c r="BH7" i="80" s="1"/>
  <c r="BN7" i="80" a="1"/>
  <c r="BN7" i="80" s="1"/>
  <c r="BT7" i="80" a="1"/>
  <c r="BT7" i="80" s="1"/>
  <c r="AQ8" i="80" a="1"/>
  <c r="AQ8" i="80" s="1"/>
  <c r="BC8" i="80" a="1"/>
  <c r="BC8" i="80" s="1"/>
  <c r="AR9" i="80" a="1"/>
  <c r="AR9" i="80" s="1"/>
  <c r="AX9" i="80" a="1"/>
  <c r="AX9" i="80" s="1"/>
  <c r="BD9" i="80" a="1"/>
  <c r="BD9" i="80" s="1"/>
  <c r="BJ9" i="80" a="1"/>
  <c r="BJ9" i="80" s="1"/>
  <c r="BP9" i="80" a="1"/>
  <c r="BP9" i="80" s="1"/>
  <c r="AS10" i="80" a="1"/>
  <c r="AS10" i="80" s="1"/>
  <c r="AY10" i="80" a="1"/>
  <c r="AY10" i="80" s="1"/>
  <c r="BE10" i="80" a="1"/>
  <c r="BE10" i="80" s="1"/>
  <c r="BK10" i="80" a="1"/>
  <c r="BK10" i="80" s="1"/>
  <c r="BQ10" i="80" a="1"/>
  <c r="BQ10" i="80" s="1"/>
  <c r="BH11" i="80" a="1"/>
  <c r="BH11" i="80" s="1"/>
  <c r="AZ12" i="80" a="1"/>
  <c r="AZ12" i="80" s="1"/>
  <c r="BG12" i="80" a="1"/>
  <c r="BG12" i="80" s="1"/>
  <c r="BT12" i="80" a="1"/>
  <c r="BT12" i="80" s="1"/>
  <c r="AR13" i="80" a="1"/>
  <c r="AR13" i="80" s="1"/>
  <c r="BR13" i="80" a="1"/>
  <c r="BR13" i="80" s="1"/>
  <c r="AP14" i="80" a="1"/>
  <c r="AP14" i="80" s="1"/>
  <c r="AW14" i="80" a="1"/>
  <c r="AW14" i="80" s="1"/>
  <c r="BJ14" i="80" a="1"/>
  <c r="BJ14" i="80" s="1"/>
  <c r="AU15" i="80" a="1"/>
  <c r="AU15" i="80" s="1"/>
  <c r="BH15" i="80" a="1"/>
  <c r="BH15" i="80" s="1"/>
  <c r="AZ16" i="80" a="1"/>
  <c r="AZ16" i="80" s="1"/>
  <c r="BM16" i="80" a="1"/>
  <c r="BM16" i="80" s="1"/>
  <c r="BK17" i="80" a="1"/>
  <c r="BK17" i="80" s="1"/>
  <c r="BR17" i="80" a="1"/>
  <c r="BR17" i="80" s="1"/>
  <c r="AW18" i="80" a="1"/>
  <c r="AW18" i="80" s="1"/>
  <c r="BJ18" i="80" a="1"/>
  <c r="BJ18" i="80" s="1"/>
  <c r="AU19" i="80" a="1"/>
  <c r="AU19" i="80" s="1"/>
  <c r="BB19" i="80" a="1"/>
  <c r="BB19" i="80" s="1"/>
  <c r="BO19" i="80" a="1"/>
  <c r="BO19" i="80" s="1"/>
  <c r="AT20" i="80" a="1"/>
  <c r="AT20" i="80" s="1"/>
  <c r="BA20" i="80" a="1"/>
  <c r="BA20" i="80" s="1"/>
  <c r="BH20" i="80" a="1"/>
  <c r="BH20" i="80" s="1"/>
  <c r="BK21" i="80" a="1"/>
  <c r="BK21" i="80" s="1"/>
  <c r="BR21" i="80" a="1"/>
  <c r="BR21" i="80" s="1"/>
  <c r="BL22" i="80" a="1"/>
  <c r="BL22" i="80" s="1"/>
  <c r="AS23" i="80" a="1"/>
  <c r="AS23" i="80" s="1"/>
  <c r="AZ23" i="80" a="1"/>
  <c r="AZ23" i="80" s="1"/>
  <c r="BQ24" i="80" a="1"/>
  <c r="BQ24" i="80" s="1"/>
  <c r="BD24" i="80" a="1"/>
  <c r="BD24" i="80" s="1"/>
  <c r="AQ24" i="80" a="1"/>
  <c r="AQ24" i="80" s="1"/>
  <c r="BB24" i="80" a="1"/>
  <c r="BB24" i="80" s="1"/>
  <c r="BI24" i="80" a="1"/>
  <c r="BI24" i="80" s="1"/>
  <c r="BP24" i="80" a="1"/>
  <c r="BP24" i="80" s="1"/>
  <c r="CS24" i="80"/>
  <c r="C22" i="82" s="1"/>
  <c r="AP25" i="80" a="1"/>
  <c r="AP25" i="80" s="1"/>
  <c r="BB28" i="80" a="1"/>
  <c r="BB28" i="80" s="1"/>
  <c r="BI28" i="80" a="1"/>
  <c r="BI28" i="80" s="1"/>
  <c r="BP28" i="80" a="1"/>
  <c r="BP28" i="80" s="1"/>
  <c r="BS29" i="80" a="1"/>
  <c r="BS29" i="80" s="1"/>
  <c r="BM30" i="80" a="1"/>
  <c r="BM30" i="80" s="1"/>
  <c r="BL31" i="80" a="1"/>
  <c r="BL31" i="80" s="1"/>
  <c r="AY31" i="80" a="1"/>
  <c r="AY31" i="80" s="1"/>
  <c r="BK31" i="80" a="1"/>
  <c r="BK31" i="80" s="1"/>
  <c r="AX31" i="80" a="1"/>
  <c r="AX31" i="80" s="1"/>
  <c r="AU31" i="80" a="1"/>
  <c r="AU31" i="80" s="1"/>
  <c r="BC31" i="80" a="1"/>
  <c r="BC31" i="80" s="1"/>
  <c r="BS31" i="80" a="1"/>
  <c r="BS31" i="80" s="1"/>
  <c r="AT32" i="80" a="1"/>
  <c r="AT32" i="80" s="1"/>
  <c r="BJ32" i="80" a="1"/>
  <c r="BJ32" i="80" s="1"/>
  <c r="BR32" i="80" a="1"/>
  <c r="BR32" i="80" s="1"/>
  <c r="AT33" i="80" a="1"/>
  <c r="AT33" i="80" s="1"/>
  <c r="BC33" i="80" a="1"/>
  <c r="BC33" i="80" s="1"/>
  <c r="BT33" i="80" a="1"/>
  <c r="BT33" i="80" s="1"/>
  <c r="BM34" i="80" a="1"/>
  <c r="BM34" i="80" s="1"/>
  <c r="AO35" i="80" a="1"/>
  <c r="AO35" i="80" s="1"/>
  <c r="BG35" i="80" a="1"/>
  <c r="BG35" i="80" s="1"/>
  <c r="BO35" i="80" a="1"/>
  <c r="BO35" i="80" s="1"/>
  <c r="AZ37" i="80" a="1"/>
  <c r="AZ37" i="80" s="1"/>
  <c r="BC38" i="80" a="1"/>
  <c r="BC38" i="80" s="1"/>
  <c r="BM38" i="80" a="1"/>
  <c r="BM38" i="80" s="1"/>
  <c r="AU39" i="80" a="1"/>
  <c r="AU39" i="80" s="1"/>
  <c r="BQ39" i="80" a="1"/>
  <c r="BQ39" i="80" s="1"/>
  <c r="AN40" i="80" a="1"/>
  <c r="AN40" i="80" s="1"/>
  <c r="AZ40" i="80" a="1"/>
  <c r="AZ40" i="80" s="1"/>
  <c r="BN40" i="80" a="1"/>
  <c r="BN40" i="80" s="1"/>
  <c r="BN41" i="80" a="1"/>
  <c r="BN41" i="80" s="1"/>
  <c r="BC41" i="80" a="1"/>
  <c r="BC41" i="80" s="1"/>
  <c r="AO42" i="80" a="1"/>
  <c r="AO42" i="80" s="1"/>
  <c r="BT42" i="80" a="1"/>
  <c r="BT42" i="80" s="1"/>
  <c r="AV43" i="80" a="1"/>
  <c r="AV43" i="80" s="1"/>
  <c r="AN44" i="80" a="1"/>
  <c r="AN44" i="80" s="1"/>
  <c r="AV45" i="80" a="1"/>
  <c r="AV45" i="80" s="1"/>
  <c r="BJ45" i="80" a="1"/>
  <c r="BJ45" i="80" s="1"/>
  <c r="AN46" i="80" a="1"/>
  <c r="AN46" i="80" s="1"/>
  <c r="AV47" i="80" a="1"/>
  <c r="AV47" i="80" s="1"/>
  <c r="BL47" i="80" a="1"/>
  <c r="BL47" i="80" s="1"/>
  <c r="AO48" i="80" a="1"/>
  <c r="AO48" i="80" s="1"/>
  <c r="BK48" i="80" a="1"/>
  <c r="BK48" i="80" s="1"/>
  <c r="AV49" i="80" a="1"/>
  <c r="AV49" i="80" s="1"/>
  <c r="AQ244" i="80" a="1"/>
  <c r="AQ244" i="80" s="1"/>
  <c r="AQ245" i="80" a="1"/>
  <c r="AQ245" i="80" s="1"/>
  <c r="AQ246" i="80" a="1"/>
  <c r="AQ246" i="80" s="1"/>
  <c r="AQ243" i="80" a="1"/>
  <c r="AQ243" i="80" s="1"/>
  <c r="AQ240" i="80" a="1"/>
  <c r="AQ240" i="80" s="1"/>
  <c r="AQ237" i="80" a="1"/>
  <c r="AQ237" i="80" s="1"/>
  <c r="AQ234" i="80" a="1"/>
  <c r="AQ234" i="80" s="1"/>
  <c r="AQ231" i="80" a="1"/>
  <c r="AQ231" i="80" s="1"/>
  <c r="AQ228" i="80" a="1"/>
  <c r="AQ228" i="80" s="1"/>
  <c r="AQ225" i="80" a="1"/>
  <c r="AQ225" i="80" s="1"/>
  <c r="AQ222" i="80" a="1"/>
  <c r="AQ222" i="80" s="1"/>
  <c r="AQ219" i="80" a="1"/>
  <c r="AQ219" i="80" s="1"/>
  <c r="AQ216" i="80" a="1"/>
  <c r="AQ216" i="80" s="1"/>
  <c r="AQ213" i="80" a="1"/>
  <c r="AQ213" i="80" s="1"/>
  <c r="AQ210" i="80" a="1"/>
  <c r="AQ210" i="80" s="1"/>
  <c r="AQ206" i="80" a="1"/>
  <c r="AQ206" i="80" s="1"/>
  <c r="AQ242" i="80" a="1"/>
  <c r="AQ242" i="80" s="1"/>
  <c r="AQ239" i="80" a="1"/>
  <c r="AQ239" i="80" s="1"/>
  <c r="AQ236" i="80" a="1"/>
  <c r="AQ236" i="80" s="1"/>
  <c r="AQ233" i="80" a="1"/>
  <c r="AQ233" i="80" s="1"/>
  <c r="AQ230" i="80" a="1"/>
  <c r="AQ230" i="80" s="1"/>
  <c r="AQ227" i="80" a="1"/>
  <c r="AQ227" i="80" s="1"/>
  <c r="AQ224" i="80" a="1"/>
  <c r="AQ224" i="80" s="1"/>
  <c r="AQ221" i="80" a="1"/>
  <c r="AQ221" i="80" s="1"/>
  <c r="AQ218" i="80" a="1"/>
  <c r="AQ218" i="80" s="1"/>
  <c r="AQ215" i="80" a="1"/>
  <c r="AQ215" i="80" s="1"/>
  <c r="AQ212" i="80" a="1"/>
  <c r="AQ212" i="80" s="1"/>
  <c r="AQ209" i="80" a="1"/>
  <c r="AQ209" i="80" s="1"/>
  <c r="AQ241" i="80" a="1"/>
  <c r="AQ241" i="80" s="1"/>
  <c r="AQ238" i="80" a="1"/>
  <c r="AQ238" i="80" s="1"/>
  <c r="AQ235" i="80" a="1"/>
  <c r="AQ235" i="80" s="1"/>
  <c r="AQ232" i="80" a="1"/>
  <c r="AQ232" i="80" s="1"/>
  <c r="AQ229" i="80" a="1"/>
  <c r="AQ229" i="80" s="1"/>
  <c r="AQ226" i="80" a="1"/>
  <c r="AQ226" i="80" s="1"/>
  <c r="AQ223" i="80" a="1"/>
  <c r="AQ223" i="80" s="1"/>
  <c r="AQ220" i="80" a="1"/>
  <c r="AQ220" i="80" s="1"/>
  <c r="AQ217" i="80" a="1"/>
  <c r="AQ217" i="80" s="1"/>
  <c r="AQ214" i="80" a="1"/>
  <c r="AQ214" i="80" s="1"/>
  <c r="AQ211" i="80" a="1"/>
  <c r="AQ211" i="80" s="1"/>
  <c r="AQ208" i="80" a="1"/>
  <c r="AQ208" i="80" s="1"/>
  <c r="AQ207" i="80" a="1"/>
  <c r="AQ207" i="80" s="1"/>
  <c r="AQ181" i="80" a="1"/>
  <c r="AQ181" i="80" s="1"/>
  <c r="AQ187" i="80" a="1"/>
  <c r="AQ187" i="80" s="1"/>
  <c r="AQ174" i="80" a="1"/>
  <c r="AQ174" i="80" s="1"/>
  <c r="AQ185" i="80" a="1"/>
  <c r="AQ185" i="80" s="1"/>
  <c r="AQ193" i="80" a="1"/>
  <c r="AQ193" i="80" s="1"/>
  <c r="AQ183" i="80" a="1"/>
  <c r="AQ183" i="80" s="1"/>
  <c r="AQ159" i="80" a="1"/>
  <c r="AQ159" i="80" s="1"/>
  <c r="AQ153" i="80" a="1"/>
  <c r="AQ153" i="80" s="1"/>
  <c r="AQ165" i="80" a="1"/>
  <c r="AQ165" i="80" s="1"/>
  <c r="AQ169" i="80" a="1"/>
  <c r="AQ169" i="80" s="1"/>
  <c r="AQ163" i="80" a="1"/>
  <c r="AQ163" i="80" s="1"/>
  <c r="AQ171" i="80" a="1"/>
  <c r="AQ171" i="80" s="1"/>
  <c r="AQ179" i="80" a="1"/>
  <c r="AQ179" i="80" s="1"/>
  <c r="AQ177" i="80" a="1"/>
  <c r="AQ177" i="80" s="1"/>
  <c r="AQ172" i="80" a="1"/>
  <c r="AQ172" i="80" s="1"/>
  <c r="AQ160" i="80" a="1"/>
  <c r="AQ160" i="80" s="1"/>
  <c r="AQ170" i="80" a="1"/>
  <c r="AQ170" i="80" s="1"/>
  <c r="AQ166" i="80" a="1"/>
  <c r="AQ166" i="80" s="1"/>
  <c r="AQ157" i="80" a="1"/>
  <c r="AQ157" i="80" s="1"/>
  <c r="AQ150" i="80" a="1"/>
  <c r="AQ150" i="80" s="1"/>
  <c r="AQ138" i="80" a="1"/>
  <c r="AQ138" i="80" s="1"/>
  <c r="AQ137" i="80" a="1"/>
  <c r="AQ137" i="80" s="1"/>
  <c r="AQ127" i="80" a="1"/>
  <c r="AQ127" i="80" s="1"/>
  <c r="AQ121" i="80" a="1"/>
  <c r="AQ121" i="80" s="1"/>
  <c r="AQ147" i="80" a="1"/>
  <c r="AQ147" i="80" s="1"/>
  <c r="AQ144" i="80" a="1"/>
  <c r="AQ144" i="80" s="1"/>
  <c r="AQ143" i="80" a="1"/>
  <c r="AQ143" i="80" s="1"/>
  <c r="AQ135" i="80" a="1"/>
  <c r="AQ135" i="80" s="1"/>
  <c r="AQ133" i="80" a="1"/>
  <c r="AQ133" i="80" s="1"/>
  <c r="AQ132" i="80" a="1"/>
  <c r="AQ132" i="80" s="1"/>
  <c r="AQ131" i="80" a="1"/>
  <c r="AQ131" i="80" s="1"/>
  <c r="AQ117" i="80" a="1"/>
  <c r="AQ117" i="80" s="1"/>
  <c r="AQ141" i="80" a="1"/>
  <c r="AQ141" i="80" s="1"/>
  <c r="AQ126" i="80" a="1"/>
  <c r="AQ126" i="80" s="1"/>
  <c r="AQ139" i="80" a="1"/>
  <c r="AQ139" i="80" s="1"/>
  <c r="AQ130" i="80" a="1"/>
  <c r="AQ130" i="80" s="1"/>
  <c r="AQ129" i="80" a="1"/>
  <c r="AQ129" i="80" s="1"/>
  <c r="AQ146" i="80" a="1"/>
  <c r="AQ146" i="80" s="1"/>
  <c r="AQ106" i="80" a="1"/>
  <c r="AQ106" i="80" s="1"/>
  <c r="AQ105" i="80" a="1"/>
  <c r="AQ105" i="80" s="1"/>
  <c r="AQ99" i="80" a="1"/>
  <c r="AQ99" i="80" s="1"/>
  <c r="AQ122" i="80" a="1"/>
  <c r="AQ122" i="80" s="1"/>
  <c r="AQ107" i="80" a="1"/>
  <c r="AQ107" i="80" s="1"/>
  <c r="AQ120" i="80" a="1"/>
  <c r="AQ120" i="80" s="1"/>
  <c r="AQ87" i="80" a="1"/>
  <c r="AQ87" i="80" s="1"/>
  <c r="AQ111" i="80" a="1"/>
  <c r="AQ111" i="80" s="1"/>
  <c r="AQ123" i="80" a="1"/>
  <c r="AQ123" i="80" s="1"/>
  <c r="AQ112" i="80" a="1"/>
  <c r="AQ112" i="80" s="1"/>
  <c r="AQ103" i="80" a="1"/>
  <c r="AQ103" i="80" s="1"/>
  <c r="AQ100" i="80" a="1"/>
  <c r="AQ100" i="80" s="1"/>
  <c r="AQ97" i="80" a="1"/>
  <c r="AQ97" i="80" s="1"/>
  <c r="AQ94" i="80" a="1"/>
  <c r="AQ94" i="80" s="1"/>
  <c r="AQ101" i="80" a="1"/>
  <c r="AQ101" i="80" s="1"/>
  <c r="AQ91" i="80" a="1"/>
  <c r="AQ91" i="80" s="1"/>
  <c r="AQ81" i="80" a="1"/>
  <c r="AQ81" i="80" s="1"/>
  <c r="AQ75" i="80" a="1"/>
  <c r="AQ75" i="80" s="1"/>
  <c r="AQ82" i="80" a="1"/>
  <c r="AQ82" i="80" s="1"/>
  <c r="AQ95" i="80" a="1"/>
  <c r="AQ95" i="80" s="1"/>
  <c r="AQ69" i="80" a="1"/>
  <c r="AQ69" i="80" s="1"/>
  <c r="AQ68" i="80" a="1"/>
  <c r="AQ68" i="80" s="1"/>
  <c r="AQ89" i="80" a="1"/>
  <c r="AQ89" i="80" s="1"/>
  <c r="AQ74" i="80" a="1"/>
  <c r="AQ74" i="80" s="1"/>
  <c r="AQ93" i="80" a="1"/>
  <c r="AQ93" i="80" s="1"/>
  <c r="AQ72" i="80" a="1"/>
  <c r="AQ72" i="80" s="1"/>
  <c r="AQ76" i="80" a="1"/>
  <c r="AQ76" i="80" s="1"/>
  <c r="AQ70" i="80" a="1"/>
  <c r="AQ70" i="80" s="1"/>
  <c r="AQ92" i="80" a="1"/>
  <c r="AQ92" i="80" s="1"/>
  <c r="AQ78" i="80" a="1"/>
  <c r="AQ78" i="80" s="1"/>
  <c r="AQ77" i="80" a="1"/>
  <c r="AQ77" i="80" s="1"/>
  <c r="AQ88" i="80" a="1"/>
  <c r="AQ88" i="80" s="1"/>
  <c r="AQ85" i="80" a="1"/>
  <c r="AQ85" i="80" s="1"/>
  <c r="AQ79" i="80" a="1"/>
  <c r="AQ79" i="80" s="1"/>
  <c r="AQ64" i="80" a="1"/>
  <c r="AQ64" i="80" s="1"/>
  <c r="AQ86" i="80" a="1"/>
  <c r="AQ86" i="80" s="1"/>
  <c r="AQ80" i="80" a="1"/>
  <c r="AQ80" i="80" s="1"/>
  <c r="AQ84" i="80" a="1"/>
  <c r="AQ84" i="80" s="1"/>
  <c r="AQ73" i="80" a="1"/>
  <c r="AQ73" i="80" s="1"/>
  <c r="AQ63" i="80" a="1"/>
  <c r="AQ63" i="80" s="1"/>
  <c r="AQ51" i="80" a="1"/>
  <c r="AQ51" i="80" s="1"/>
  <c r="AQ45" i="80" a="1"/>
  <c r="AQ45" i="80" s="1"/>
  <c r="AQ54" i="80" a="1"/>
  <c r="AQ54" i="80" s="1"/>
  <c r="AQ57" i="80" a="1"/>
  <c r="AQ57" i="80" s="1"/>
  <c r="AQ42" i="80" a="1"/>
  <c r="AQ42" i="80" s="1"/>
  <c r="AQ67" i="80" a="1"/>
  <c r="AQ67" i="80" s="1"/>
  <c r="AQ55" i="80" a="1"/>
  <c r="AQ55" i="80" s="1"/>
  <c r="AQ52" i="80" a="1"/>
  <c r="AQ52" i="80" s="1"/>
  <c r="AQ49" i="80" a="1"/>
  <c r="AQ49" i="80" s="1"/>
  <c r="AQ46" i="80" a="1"/>
  <c r="AQ46" i="80" s="1"/>
  <c r="AQ61" i="80" a="1"/>
  <c r="AQ61" i="80" s="1"/>
  <c r="AQ58" i="80" a="1"/>
  <c r="AQ58" i="80" s="1"/>
  <c r="AQ56" i="80" a="1"/>
  <c r="AQ56" i="80" s="1"/>
  <c r="AQ50" i="80" a="1"/>
  <c r="AQ50" i="80" s="1"/>
  <c r="AQ66" i="80" a="1"/>
  <c r="AQ66" i="80" s="1"/>
  <c r="AQ53" i="80" a="1"/>
  <c r="AQ53" i="80" s="1"/>
  <c r="BE244" i="80" a="1"/>
  <c r="BE244" i="80" s="1"/>
  <c r="BE245" i="80" a="1"/>
  <c r="BE245" i="80" s="1"/>
  <c r="BE246" i="80" a="1"/>
  <c r="BE246" i="80" s="1"/>
  <c r="BE243" i="80" a="1"/>
  <c r="BE243" i="80" s="1"/>
  <c r="BE207" i="80" a="1"/>
  <c r="BE207" i="80" s="1"/>
  <c r="BE206" i="80" a="1"/>
  <c r="BE206" i="80" s="1"/>
  <c r="BE242" i="80" a="1"/>
  <c r="BE242" i="80" s="1"/>
  <c r="BE239" i="80" a="1"/>
  <c r="BE239" i="80" s="1"/>
  <c r="BE236" i="80" a="1"/>
  <c r="BE236" i="80" s="1"/>
  <c r="BE233" i="80" a="1"/>
  <c r="BE233" i="80" s="1"/>
  <c r="BE230" i="80" a="1"/>
  <c r="BE230" i="80" s="1"/>
  <c r="BE227" i="80" a="1"/>
  <c r="BE227" i="80" s="1"/>
  <c r="BE224" i="80" a="1"/>
  <c r="BE224" i="80" s="1"/>
  <c r="BE221" i="80" a="1"/>
  <c r="BE221" i="80" s="1"/>
  <c r="BE218" i="80" a="1"/>
  <c r="BE218" i="80" s="1"/>
  <c r="BE215" i="80" a="1"/>
  <c r="BE215" i="80" s="1"/>
  <c r="BE212" i="80" a="1"/>
  <c r="BE212" i="80" s="1"/>
  <c r="BE209" i="80" a="1"/>
  <c r="BE209" i="80" s="1"/>
  <c r="BE208" i="80" a="1"/>
  <c r="BE208" i="80" s="1"/>
  <c r="BE241" i="80" a="1"/>
  <c r="BE241" i="80" s="1"/>
  <c r="BE238" i="80" a="1"/>
  <c r="BE238" i="80" s="1"/>
  <c r="BE235" i="80" a="1"/>
  <c r="BE235" i="80" s="1"/>
  <c r="BE232" i="80" a="1"/>
  <c r="BE232" i="80" s="1"/>
  <c r="BE229" i="80" a="1"/>
  <c r="BE229" i="80" s="1"/>
  <c r="BE226" i="80" a="1"/>
  <c r="BE226" i="80" s="1"/>
  <c r="BE223" i="80" a="1"/>
  <c r="BE223" i="80" s="1"/>
  <c r="BE220" i="80" a="1"/>
  <c r="BE220" i="80" s="1"/>
  <c r="BE217" i="80" a="1"/>
  <c r="BE217" i="80" s="1"/>
  <c r="BE214" i="80" a="1"/>
  <c r="BE214" i="80" s="1"/>
  <c r="BE211" i="80" a="1"/>
  <c r="BE211" i="80" s="1"/>
  <c r="BE240" i="80" a="1"/>
  <c r="BE240" i="80" s="1"/>
  <c r="BE237" i="80" a="1"/>
  <c r="BE237" i="80" s="1"/>
  <c r="BE234" i="80" a="1"/>
  <c r="BE234" i="80" s="1"/>
  <c r="BE231" i="80" a="1"/>
  <c r="BE231" i="80" s="1"/>
  <c r="BE228" i="80" a="1"/>
  <c r="BE228" i="80" s="1"/>
  <c r="BE225" i="80" a="1"/>
  <c r="BE225" i="80" s="1"/>
  <c r="BE222" i="80" a="1"/>
  <c r="BE222" i="80" s="1"/>
  <c r="BE219" i="80" a="1"/>
  <c r="BE219" i="80" s="1"/>
  <c r="BE216" i="80" a="1"/>
  <c r="BE216" i="80" s="1"/>
  <c r="BE213" i="80" a="1"/>
  <c r="BE213" i="80" s="1"/>
  <c r="BE210" i="80" a="1"/>
  <c r="BE210" i="80" s="1"/>
  <c r="BE183" i="80" a="1"/>
  <c r="BE183" i="80" s="1"/>
  <c r="BE189" i="80" a="1"/>
  <c r="BE189" i="80" s="1"/>
  <c r="BE172" i="80" a="1"/>
  <c r="BE172" i="80" s="1"/>
  <c r="BE187" i="80" a="1"/>
  <c r="BE187" i="80" s="1"/>
  <c r="BE185" i="80" a="1"/>
  <c r="BE185" i="80" s="1"/>
  <c r="BE163" i="80" a="1"/>
  <c r="BE163" i="80" s="1"/>
  <c r="BE160" i="80" a="1"/>
  <c r="BE160" i="80" s="1"/>
  <c r="BE177" i="80" a="1"/>
  <c r="BE177" i="80" s="1"/>
  <c r="BE157" i="80" a="1"/>
  <c r="BE157" i="80" s="1"/>
  <c r="BE156" i="80" a="1"/>
  <c r="BE156" i="80" s="1"/>
  <c r="BE153" i="80" a="1"/>
  <c r="BE153" i="80" s="1"/>
  <c r="BE171" i="80" a="1"/>
  <c r="BE171" i="80" s="1"/>
  <c r="BE159" i="80" a="1"/>
  <c r="BE159" i="80" s="1"/>
  <c r="BE181" i="80" a="1"/>
  <c r="BE181" i="80" s="1"/>
  <c r="BE166" i="80" a="1"/>
  <c r="BE166" i="80" s="1"/>
  <c r="BE168" i="80" a="1"/>
  <c r="BE168" i="80" s="1"/>
  <c r="BE165" i="80" a="1"/>
  <c r="BE165" i="80" s="1"/>
  <c r="BE162" i="80" a="1"/>
  <c r="BE162" i="80" s="1"/>
  <c r="BE161" i="80" a="1"/>
  <c r="BE161" i="80" s="1"/>
  <c r="BE139" i="80" a="1"/>
  <c r="BE139" i="80" s="1"/>
  <c r="BE121" i="80" a="1"/>
  <c r="BE121" i="80" s="1"/>
  <c r="BE127" i="80" a="1"/>
  <c r="BE127" i="80" s="1"/>
  <c r="BE117" i="80" a="1"/>
  <c r="BE117" i="80" s="1"/>
  <c r="BE150" i="80" a="1"/>
  <c r="BE150" i="80" s="1"/>
  <c r="BE137" i="80" a="1"/>
  <c r="BE137" i="80" s="1"/>
  <c r="BE138" i="80" a="1"/>
  <c r="BE138" i="80" s="1"/>
  <c r="BE140" i="80" a="1"/>
  <c r="BE140" i="80" s="1"/>
  <c r="BE135" i="80" a="1"/>
  <c r="BE135" i="80" s="1"/>
  <c r="BE134" i="80" a="1"/>
  <c r="BE134" i="80" s="1"/>
  <c r="BE133" i="80" a="1"/>
  <c r="BE133" i="80" s="1"/>
  <c r="BE126" i="80" a="1"/>
  <c r="BE126" i="80" s="1"/>
  <c r="BE143" i="80" a="1"/>
  <c r="BE143" i="80" s="1"/>
  <c r="BE132" i="80" a="1"/>
  <c r="BE132" i="80" s="1"/>
  <c r="BE131" i="80" a="1"/>
  <c r="BE131" i="80" s="1"/>
  <c r="BE146" i="80" a="1"/>
  <c r="BE146" i="80" s="1"/>
  <c r="BE145" i="80" a="1"/>
  <c r="BE145" i="80" s="1"/>
  <c r="BE144" i="80" a="1"/>
  <c r="BE144" i="80" s="1"/>
  <c r="BE122" i="80" a="1"/>
  <c r="BE122" i="80" s="1"/>
  <c r="BE109" i="80" a="1"/>
  <c r="BE109" i="80" s="1"/>
  <c r="BE99" i="80" a="1"/>
  <c r="BE99" i="80" s="1"/>
  <c r="BE93" i="80" a="1"/>
  <c r="BE93" i="80" s="1"/>
  <c r="BE119" i="80" a="1"/>
  <c r="BE119" i="80" s="1"/>
  <c r="BE106" i="80" a="1"/>
  <c r="BE106" i="80" s="1"/>
  <c r="BE120" i="80" a="1"/>
  <c r="BE120" i="80" s="1"/>
  <c r="BE113" i="80" a="1"/>
  <c r="BE113" i="80" s="1"/>
  <c r="BE107" i="80" a="1"/>
  <c r="BE107" i="80" s="1"/>
  <c r="BE105" i="80" a="1"/>
  <c r="BE105" i="80" s="1"/>
  <c r="BE123" i="80" a="1"/>
  <c r="BE123" i="80" s="1"/>
  <c r="BE100" i="80" a="1"/>
  <c r="BE100" i="80" s="1"/>
  <c r="BE94" i="80" a="1"/>
  <c r="BE94" i="80" s="1"/>
  <c r="BE125" i="80" a="1"/>
  <c r="BE125" i="80" s="1"/>
  <c r="BE103" i="80" a="1"/>
  <c r="BE103" i="80" s="1"/>
  <c r="BE112" i="80" a="1"/>
  <c r="BE112" i="80" s="1"/>
  <c r="BE111" i="80" a="1"/>
  <c r="BE111" i="80" s="1"/>
  <c r="BE86" i="80" a="1"/>
  <c r="BE86" i="80" s="1"/>
  <c r="BE114" i="80" a="1"/>
  <c r="BE114" i="80" s="1"/>
  <c r="BE104" i="80" a="1"/>
  <c r="BE104" i="80" s="1"/>
  <c r="BE101" i="80" a="1"/>
  <c r="BE101" i="80" s="1"/>
  <c r="BE72" i="80" a="1"/>
  <c r="BE72" i="80" s="1"/>
  <c r="BE87" i="80" a="1"/>
  <c r="BE87" i="80" s="1"/>
  <c r="BE76" i="80" a="1"/>
  <c r="BE76" i="80" s="1"/>
  <c r="BE91" i="80" a="1"/>
  <c r="BE91" i="80" s="1"/>
  <c r="BE98" i="80" a="1"/>
  <c r="BE98" i="80" s="1"/>
  <c r="BE90" i="80" a="1"/>
  <c r="BE90" i="80" s="1"/>
  <c r="BE78" i="80" a="1"/>
  <c r="BE78" i="80" s="1"/>
  <c r="BE79" i="80" a="1"/>
  <c r="BE79" i="80" s="1"/>
  <c r="BE75" i="80" a="1"/>
  <c r="BE75" i="80" s="1"/>
  <c r="BE73" i="80" a="1"/>
  <c r="BE73" i="80" s="1"/>
  <c r="BE80" i="80" a="1"/>
  <c r="BE80" i="80" s="1"/>
  <c r="BE71" i="80" a="1"/>
  <c r="BE71" i="80" s="1"/>
  <c r="BE69" i="80" a="1"/>
  <c r="BE69" i="80" s="1"/>
  <c r="BE97" i="80" a="1"/>
  <c r="BE97" i="80" s="1"/>
  <c r="BE81" i="80" a="1"/>
  <c r="BE81" i="80" s="1"/>
  <c r="BE68" i="80" a="1"/>
  <c r="BE68" i="80" s="1"/>
  <c r="BE82" i="80" a="1"/>
  <c r="BE82" i="80" s="1"/>
  <c r="BE95" i="80" a="1"/>
  <c r="BE95" i="80" s="1"/>
  <c r="BE85" i="80" a="1"/>
  <c r="BE85" i="80" s="1"/>
  <c r="BE84" i="80" a="1"/>
  <c r="BE84" i="80" s="1"/>
  <c r="BE67" i="80" a="1"/>
  <c r="BE67" i="80" s="1"/>
  <c r="BE88" i="80" a="1"/>
  <c r="BE88" i="80" s="1"/>
  <c r="BE66" i="80" a="1"/>
  <c r="BE66" i="80" s="1"/>
  <c r="BE74" i="80" a="1"/>
  <c r="BE74" i="80" s="1"/>
  <c r="BE70" i="80" a="1"/>
  <c r="BE70" i="80" s="1"/>
  <c r="BE64" i="80" a="1"/>
  <c r="BE64" i="80" s="1"/>
  <c r="BE58" i="80" a="1"/>
  <c r="BE58" i="80" s="1"/>
  <c r="BE51" i="80" a="1"/>
  <c r="BE51" i="80" s="1"/>
  <c r="BE45" i="80" a="1"/>
  <c r="BE45" i="80" s="1"/>
  <c r="BE42" i="80" a="1"/>
  <c r="BE42" i="80" s="1"/>
  <c r="BE54" i="80" a="1"/>
  <c r="BE54" i="80" s="1"/>
  <c r="BE63" i="80" a="1"/>
  <c r="BE63" i="80" s="1"/>
  <c r="BE52" i="80" a="1"/>
  <c r="BE52" i="80" s="1"/>
  <c r="BE46" i="80" a="1"/>
  <c r="BE46" i="80" s="1"/>
  <c r="BE55" i="80" a="1"/>
  <c r="BE55" i="80" s="1"/>
  <c r="BE49" i="80" a="1"/>
  <c r="BE49" i="80" s="1"/>
  <c r="BE57" i="80" a="1"/>
  <c r="BE57" i="80" s="1"/>
  <c r="BE56" i="80" a="1"/>
  <c r="BE56" i="80" s="1"/>
  <c r="BE53" i="80" a="1"/>
  <c r="BE53" i="80" s="1"/>
  <c r="BE50" i="80" a="1"/>
  <c r="BE50" i="80" s="1"/>
  <c r="BR244" i="80" a="1"/>
  <c r="BR244" i="80" s="1"/>
  <c r="BR245" i="80" a="1"/>
  <c r="BR245" i="80" s="1"/>
  <c r="BR246" i="80" a="1"/>
  <c r="BR246" i="80" s="1"/>
  <c r="BR242" i="80" a="1"/>
  <c r="BR242" i="80" s="1"/>
  <c r="BR239" i="80" a="1"/>
  <c r="BR239" i="80" s="1"/>
  <c r="BR236" i="80" a="1"/>
  <c r="BR236" i="80" s="1"/>
  <c r="BR233" i="80" a="1"/>
  <c r="BR233" i="80" s="1"/>
  <c r="BR230" i="80" a="1"/>
  <c r="BR230" i="80" s="1"/>
  <c r="BR227" i="80" a="1"/>
  <c r="BR227" i="80" s="1"/>
  <c r="BR224" i="80" a="1"/>
  <c r="BR224" i="80" s="1"/>
  <c r="BR221" i="80" a="1"/>
  <c r="BR221" i="80" s="1"/>
  <c r="BR218" i="80" a="1"/>
  <c r="BR218" i="80" s="1"/>
  <c r="BR215" i="80" a="1"/>
  <c r="BR215" i="80" s="1"/>
  <c r="BR212" i="80" a="1"/>
  <c r="BR212" i="80" s="1"/>
  <c r="BR209" i="80" a="1"/>
  <c r="BR209" i="80" s="1"/>
  <c r="BR243" i="80" a="1"/>
  <c r="BR243" i="80" s="1"/>
  <c r="BR241" i="80" a="1"/>
  <c r="BR241" i="80" s="1"/>
  <c r="BR238" i="80" a="1"/>
  <c r="BR238" i="80" s="1"/>
  <c r="BR235" i="80" a="1"/>
  <c r="BR235" i="80" s="1"/>
  <c r="BR232" i="80" a="1"/>
  <c r="BR232" i="80" s="1"/>
  <c r="BR229" i="80" a="1"/>
  <c r="BR229" i="80" s="1"/>
  <c r="BR226" i="80" a="1"/>
  <c r="BR226" i="80" s="1"/>
  <c r="BR223" i="80" a="1"/>
  <c r="BR223" i="80" s="1"/>
  <c r="BR220" i="80" a="1"/>
  <c r="BR220" i="80" s="1"/>
  <c r="BR217" i="80" a="1"/>
  <c r="BR217" i="80" s="1"/>
  <c r="BR214" i="80" a="1"/>
  <c r="BR214" i="80" s="1"/>
  <c r="BR211" i="80" a="1"/>
  <c r="BR211" i="80" s="1"/>
  <c r="BR207" i="80" a="1"/>
  <c r="BR207" i="80" s="1"/>
  <c r="BR206" i="80" a="1"/>
  <c r="BR206" i="80" s="1"/>
  <c r="BR240" i="80" a="1"/>
  <c r="BR240" i="80" s="1"/>
  <c r="BR237" i="80" a="1"/>
  <c r="BR237" i="80" s="1"/>
  <c r="BR234" i="80" a="1"/>
  <c r="BR234" i="80" s="1"/>
  <c r="BR231" i="80" a="1"/>
  <c r="BR231" i="80" s="1"/>
  <c r="BR228" i="80" a="1"/>
  <c r="BR228" i="80" s="1"/>
  <c r="BR225" i="80" a="1"/>
  <c r="BR225" i="80" s="1"/>
  <c r="BR222" i="80" a="1"/>
  <c r="BR222" i="80" s="1"/>
  <c r="BR219" i="80" a="1"/>
  <c r="BR219" i="80" s="1"/>
  <c r="BR216" i="80" a="1"/>
  <c r="BR216" i="80" s="1"/>
  <c r="BR213" i="80" a="1"/>
  <c r="BR213" i="80" s="1"/>
  <c r="BR210" i="80" a="1"/>
  <c r="BR210" i="80" s="1"/>
  <c r="BR208" i="80" a="1"/>
  <c r="BR208" i="80" s="1"/>
  <c r="BR176" i="80" a="1"/>
  <c r="BR176" i="80" s="1"/>
  <c r="BR172" i="80" a="1"/>
  <c r="BR172" i="80" s="1"/>
  <c r="BR150" i="80" a="1"/>
  <c r="BR150" i="80" s="1"/>
  <c r="BR169" i="80" a="1"/>
  <c r="BR169" i="80" s="1"/>
  <c r="BR144" i="80" a="1"/>
  <c r="BR144" i="80" s="1"/>
  <c r="BR166" i="80" a="1"/>
  <c r="BR166" i="80" s="1"/>
  <c r="BR157" i="80" a="1"/>
  <c r="BR157" i="80" s="1"/>
  <c r="BR160" i="80" a="1"/>
  <c r="BR160" i="80" s="1"/>
  <c r="BR156" i="80" a="1"/>
  <c r="BR156" i="80" s="1"/>
  <c r="BR168" i="80" a="1"/>
  <c r="BR168" i="80" s="1"/>
  <c r="BR162" i="80" a="1"/>
  <c r="BR162" i="80" s="1"/>
  <c r="BR155" i="80" a="1"/>
  <c r="BR155" i="80" s="1"/>
  <c r="BR163" i="80" a="1"/>
  <c r="BR163" i="80" s="1"/>
  <c r="BR174" i="80" a="1"/>
  <c r="BR174" i="80" s="1"/>
  <c r="BR154" i="80" a="1"/>
  <c r="BR154" i="80" s="1"/>
  <c r="BR138" i="80" a="1"/>
  <c r="BR138" i="80" s="1"/>
  <c r="BR105" i="80" a="1"/>
  <c r="BR105" i="80" s="1"/>
  <c r="BR133" i="80" a="1"/>
  <c r="BR133" i="80" s="1"/>
  <c r="BR132" i="80" a="1"/>
  <c r="BR132" i="80" s="1"/>
  <c r="BR112" i="80" a="1"/>
  <c r="BR112" i="80" s="1"/>
  <c r="BR131" i="80" a="1"/>
  <c r="BR131" i="80" s="1"/>
  <c r="BR121" i="80" a="1"/>
  <c r="BR121" i="80" s="1"/>
  <c r="BR130" i="80" a="1"/>
  <c r="BR130" i="80" s="1"/>
  <c r="BR129" i="80" a="1"/>
  <c r="BR129" i="80" s="1"/>
  <c r="BR141" i="80" a="1"/>
  <c r="BR141" i="80" s="1"/>
  <c r="BR139" i="80" a="1"/>
  <c r="BR139" i="80" s="1"/>
  <c r="BR127" i="80" a="1"/>
  <c r="BR127" i="80" s="1"/>
  <c r="BR125" i="80" a="1"/>
  <c r="BR125" i="80" s="1"/>
  <c r="BR137" i="80" a="1"/>
  <c r="BR137" i="80" s="1"/>
  <c r="BR145" i="80" a="1"/>
  <c r="BR145" i="80" s="1"/>
  <c r="BR135" i="80" a="1"/>
  <c r="BR135" i="80" s="1"/>
  <c r="BR101" i="80" a="1"/>
  <c r="BR101" i="80" s="1"/>
  <c r="BR98" i="80" a="1"/>
  <c r="BR98" i="80" s="1"/>
  <c r="BR122" i="80" a="1"/>
  <c r="BR122" i="80" s="1"/>
  <c r="BR84" i="80" a="1"/>
  <c r="BR84" i="80" s="1"/>
  <c r="BR119" i="80" a="1"/>
  <c r="BR119" i="80" s="1"/>
  <c r="BR114" i="80" a="1"/>
  <c r="BR114" i="80" s="1"/>
  <c r="BR102" i="80" a="1"/>
  <c r="BR102" i="80" s="1"/>
  <c r="BR99" i="80" a="1"/>
  <c r="BR99" i="80" s="1"/>
  <c r="BR96" i="80" a="1"/>
  <c r="BR96" i="80" s="1"/>
  <c r="BR126" i="80" a="1"/>
  <c r="BR126" i="80" s="1"/>
  <c r="BR120" i="80" a="1"/>
  <c r="BR120" i="80" s="1"/>
  <c r="BR123" i="80" a="1"/>
  <c r="BR123" i="80" s="1"/>
  <c r="BR108" i="80" a="1"/>
  <c r="BR108" i="80" s="1"/>
  <c r="BR106" i="80" a="1"/>
  <c r="BR106" i="80" s="1"/>
  <c r="BR103" i="80" a="1"/>
  <c r="BR103" i="80" s="1"/>
  <c r="BR100" i="80" a="1"/>
  <c r="BR100" i="80" s="1"/>
  <c r="BR97" i="80" a="1"/>
  <c r="BR97" i="80" s="1"/>
  <c r="BR94" i="80" a="1"/>
  <c r="BR94" i="80" s="1"/>
  <c r="BR87" i="80" a="1"/>
  <c r="BR87" i="80" s="1"/>
  <c r="BR113" i="80" a="1"/>
  <c r="BR113" i="80" s="1"/>
  <c r="BR115" i="80" a="1"/>
  <c r="BR115" i="80" s="1"/>
  <c r="BR86" i="80" a="1"/>
  <c r="BR86" i="80" s="1"/>
  <c r="BR75" i="80" a="1"/>
  <c r="BR75" i="80" s="1"/>
  <c r="BR73" i="80" a="1"/>
  <c r="BR73" i="80" s="1"/>
  <c r="BR69" i="80" a="1"/>
  <c r="BR69" i="80" s="1"/>
  <c r="BR68" i="80" a="1"/>
  <c r="BR68" i="80" s="1"/>
  <c r="BR93" i="80" a="1"/>
  <c r="BR93" i="80" s="1"/>
  <c r="BR88" i="80" a="1"/>
  <c r="BR88" i="80" s="1"/>
  <c r="BR78" i="80" a="1"/>
  <c r="BR78" i="80" s="1"/>
  <c r="BR67" i="80" a="1"/>
  <c r="BR67" i="80" s="1"/>
  <c r="BR79" i="80" a="1"/>
  <c r="BR79" i="80" s="1"/>
  <c r="BR92" i="80" a="1"/>
  <c r="BR92" i="80" s="1"/>
  <c r="BR80" i="80" a="1"/>
  <c r="BR80" i="80" s="1"/>
  <c r="BR95" i="80" a="1"/>
  <c r="BR95" i="80" s="1"/>
  <c r="BR81" i="80" a="1"/>
  <c r="BR81" i="80" s="1"/>
  <c r="BR91" i="80" a="1"/>
  <c r="BR91" i="80" s="1"/>
  <c r="BR74" i="80" a="1"/>
  <c r="BR74" i="80" s="1"/>
  <c r="BR72" i="80" a="1"/>
  <c r="BR72" i="80" s="1"/>
  <c r="BR70" i="80" a="1"/>
  <c r="BR70" i="80" s="1"/>
  <c r="BR82" i="80" a="1"/>
  <c r="BR82" i="80" s="1"/>
  <c r="BR58" i="80" a="1"/>
  <c r="BR58" i="80" s="1"/>
  <c r="BR89" i="80" a="1"/>
  <c r="BR89" i="80" s="1"/>
  <c r="BR85" i="80" a="1"/>
  <c r="BR85" i="80" s="1"/>
  <c r="BR76" i="80" a="1"/>
  <c r="BR76" i="80" s="1"/>
  <c r="BR66" i="80" a="1"/>
  <c r="BR66" i="80" s="1"/>
  <c r="BR63" i="80" a="1"/>
  <c r="BR63" i="80" s="1"/>
  <c r="BR47" i="80" a="1"/>
  <c r="BR47" i="80" s="1"/>
  <c r="BR44" i="80" a="1"/>
  <c r="BR44" i="80" s="1"/>
  <c r="BR56" i="80" a="1"/>
  <c r="BR56" i="80" s="1"/>
  <c r="BR42" i="80" a="1"/>
  <c r="BR42" i="80" s="1"/>
  <c r="BR57" i="80" a="1"/>
  <c r="BR57" i="80" s="1"/>
  <c r="BR64" i="80" a="1"/>
  <c r="BR64" i="80" s="1"/>
  <c r="BR54" i="80" a="1"/>
  <c r="BR54" i="80" s="1"/>
  <c r="BR51" i="80" a="1"/>
  <c r="BR51" i="80" s="1"/>
  <c r="BR40" i="80" a="1"/>
  <c r="BR40" i="80" s="1"/>
  <c r="BR36" i="80" a="1"/>
  <c r="BR36" i="80" s="1"/>
  <c r="BR62" i="80" a="1"/>
  <c r="BR62" i="80" s="1"/>
  <c r="BR55" i="80" a="1"/>
  <c r="BR55" i="80" s="1"/>
  <c r="BR52" i="80" a="1"/>
  <c r="BR52" i="80" s="1"/>
  <c r="BR49" i="80" a="1"/>
  <c r="BR49" i="80" s="1"/>
  <c r="CS10" i="80"/>
  <c r="C8" i="82" s="1"/>
  <c r="AO11" i="80" a="1"/>
  <c r="AO11" i="80" s="1"/>
  <c r="AT12" i="80" a="1"/>
  <c r="AT12" i="80" s="1"/>
  <c r="BA12" i="80" a="1"/>
  <c r="BA12" i="80" s="1"/>
  <c r="BN12" i="80" a="1"/>
  <c r="BN12" i="80" s="1"/>
  <c r="AY13" i="80" a="1"/>
  <c r="AY13" i="80" s="1"/>
  <c r="BL13" i="80" a="1"/>
  <c r="BL13" i="80" s="1"/>
  <c r="AQ14" i="80" a="1"/>
  <c r="AQ14" i="80" s="1"/>
  <c r="BD14" i="80" a="1"/>
  <c r="BD14" i="80" s="1"/>
  <c r="BQ14" i="80" a="1"/>
  <c r="BQ14" i="80" s="1"/>
  <c r="CS14" i="80"/>
  <c r="C12" i="82" s="1"/>
  <c r="AO15" i="80" a="1"/>
  <c r="AO15" i="80" s="1"/>
  <c r="AT16" i="80" a="1"/>
  <c r="AT16" i="80" s="1"/>
  <c r="BG16" i="80" a="1"/>
  <c r="BG16" i="80" s="1"/>
  <c r="BT16" i="80" a="1"/>
  <c r="BT16" i="80" s="1"/>
  <c r="AR17" i="80" a="1"/>
  <c r="AR17" i="80" s="1"/>
  <c r="BE17" i="80" a="1"/>
  <c r="BE17" i="80" s="1"/>
  <c r="BL17" i="80" a="1"/>
  <c r="BL17" i="80" s="1"/>
  <c r="AQ18" i="80" a="1"/>
  <c r="AQ18" i="80" s="1"/>
  <c r="BD18" i="80" a="1"/>
  <c r="BD18" i="80" s="1"/>
  <c r="BQ18" i="80" a="1"/>
  <c r="BQ18" i="80" s="1"/>
  <c r="CS18" i="80"/>
  <c r="C16" i="82" s="1"/>
  <c r="AO19" i="80" a="1"/>
  <c r="AO19" i="80" s="1"/>
  <c r="AV19" i="80" a="1"/>
  <c r="AV19" i="80" s="1"/>
  <c r="BQ20" i="80" a="1"/>
  <c r="BQ20" i="80" s="1"/>
  <c r="BD20" i="80" a="1"/>
  <c r="BD20" i="80" s="1"/>
  <c r="AW20" i="80" a="1"/>
  <c r="AW20" i="80" s="1"/>
  <c r="BP20" i="80" a="1"/>
  <c r="BP20" i="80" s="1"/>
  <c r="AP21" i="80" a="1"/>
  <c r="AP21" i="80" s="1"/>
  <c r="BD21" i="80" a="1"/>
  <c r="BD21" i="80" s="1"/>
  <c r="AQ22" i="80" a="1"/>
  <c r="AQ22" i="80" s="1"/>
  <c r="BE22" i="80" a="1"/>
  <c r="BE22" i="80" s="1"/>
  <c r="BA23" i="80" a="1"/>
  <c r="BA23" i="80" s="1"/>
  <c r="BH23" i="80" a="1"/>
  <c r="BH23" i="80" s="1"/>
  <c r="BO23" i="80" a="1"/>
  <c r="BO23" i="80" s="1"/>
  <c r="AN24" i="80" a="1"/>
  <c r="AN24" i="80" s="1"/>
  <c r="AU24" i="80" a="1"/>
  <c r="AU24" i="80" s="1"/>
  <c r="AQ25" i="80" a="1"/>
  <c r="AQ25" i="80" s="1"/>
  <c r="AX25" i="80" a="1"/>
  <c r="AX25" i="80" s="1"/>
  <c r="BE25" i="80" a="1"/>
  <c r="BE25" i="80" s="1"/>
  <c r="BL25" i="80" a="1"/>
  <c r="BL25" i="80" s="1"/>
  <c r="BS25" i="80" a="1"/>
  <c r="BS25" i="80" s="1"/>
  <c r="AR26" i="80" a="1"/>
  <c r="AR26" i="80" s="1"/>
  <c r="AY26" i="80" a="1"/>
  <c r="AY26" i="80" s="1"/>
  <c r="BM26" i="80" a="1"/>
  <c r="BM26" i="80" s="1"/>
  <c r="AT27" i="80" a="1"/>
  <c r="AT27" i="80" s="1"/>
  <c r="BA27" i="80" a="1"/>
  <c r="BA27" i="80" s="1"/>
  <c r="BH27" i="80" a="1"/>
  <c r="BH27" i="80" s="1"/>
  <c r="BO27" i="80" a="1"/>
  <c r="BO27" i="80" s="1"/>
  <c r="AO28" i="80" a="1"/>
  <c r="AO28" i="80" s="1"/>
  <c r="AV28" i="80" a="1"/>
  <c r="AV28" i="80" s="1"/>
  <c r="BQ28" i="80" a="1"/>
  <c r="BQ28" i="80" s="1"/>
  <c r="AQ29" i="80" a="1"/>
  <c r="AQ29" i="80" s="1"/>
  <c r="AX29" i="80" a="1"/>
  <c r="AX29" i="80" s="1"/>
  <c r="BE29" i="80" a="1"/>
  <c r="BE29" i="80" s="1"/>
  <c r="BL29" i="80" a="1"/>
  <c r="BL29" i="80" s="1"/>
  <c r="AR30" i="80" a="1"/>
  <c r="AR30" i="80" s="1"/>
  <c r="AY30" i="80" a="1"/>
  <c r="AY30" i="80" s="1"/>
  <c r="AN31" i="80" a="1"/>
  <c r="AN31" i="80" s="1"/>
  <c r="BB32" i="80" a="1"/>
  <c r="BB32" i="80" s="1"/>
  <c r="BK32" i="80" a="1"/>
  <c r="BK32" i="80" s="1"/>
  <c r="AU33" i="80" a="1"/>
  <c r="AU33" i="80" s="1"/>
  <c r="BU33" i="80" a="1"/>
  <c r="BU33" i="80" s="1"/>
  <c r="AO34" i="80" a="1"/>
  <c r="AO34" i="80" s="1"/>
  <c r="BE34" i="80" a="1"/>
  <c r="BE34" i="80" s="1"/>
  <c r="BN34" i="80" a="1"/>
  <c r="BN34" i="80" s="1"/>
  <c r="AP35" i="80" a="1"/>
  <c r="AP35" i="80" s="1"/>
  <c r="BP35" i="80" a="1"/>
  <c r="BP35" i="80" s="1"/>
  <c r="AZ36" i="80" a="1"/>
  <c r="AZ36" i="80" s="1"/>
  <c r="BI36" i="80" a="1"/>
  <c r="BI36" i="80" s="1"/>
  <c r="BN38" i="80" a="1"/>
  <c r="BN38" i="80" s="1"/>
  <c r="AV39" i="80" a="1"/>
  <c r="AV39" i="80" s="1"/>
  <c r="BG39" i="80" a="1"/>
  <c r="BG39" i="80" s="1"/>
  <c r="BR39" i="80" a="1"/>
  <c r="BR39" i="80" s="1"/>
  <c r="BA40" i="80" a="1"/>
  <c r="BA40" i="80" s="1"/>
  <c r="BP40" i="80" a="1"/>
  <c r="BP40" i="80" s="1"/>
  <c r="AO41" i="80" a="1"/>
  <c r="AO41" i="80" s="1"/>
  <c r="BD41" i="80" a="1"/>
  <c r="BD41" i="80" s="1"/>
  <c r="BU42" i="80" a="1"/>
  <c r="BU42" i="80" s="1"/>
  <c r="CK43" i="80"/>
  <c r="AP44" i="80" a="1"/>
  <c r="AP44" i="80" s="1"/>
  <c r="BL45" i="80" a="1"/>
  <c r="BL45" i="80" s="1"/>
  <c r="BN47" i="80" a="1"/>
  <c r="BN47" i="80" s="1"/>
  <c r="AQ48" i="80" a="1"/>
  <c r="AQ48" i="80" s="1"/>
  <c r="BL48" i="80" a="1"/>
  <c r="BL48" i="80" s="1"/>
  <c r="BR53" i="80" a="1"/>
  <c r="BR53" i="80" s="1"/>
  <c r="BU60" i="80" a="1"/>
  <c r="BU60" i="80" s="1"/>
  <c r="BM61" i="80" a="1"/>
  <c r="BM61" i="80" s="1"/>
  <c r="C22" i="89"/>
  <c r="AR243" i="80" a="1"/>
  <c r="AR243" i="80" s="1"/>
  <c r="AR244" i="80" a="1"/>
  <c r="AR244" i="80" s="1"/>
  <c r="AR245" i="80" a="1"/>
  <c r="AR245" i="80" s="1"/>
  <c r="AR246" i="80" a="1"/>
  <c r="AR246" i="80" s="1"/>
  <c r="AR242" i="80" a="1"/>
  <c r="AR242" i="80" s="1"/>
  <c r="AR239" i="80" a="1"/>
  <c r="AR239" i="80" s="1"/>
  <c r="AR236" i="80" a="1"/>
  <c r="AR236" i="80" s="1"/>
  <c r="AR233" i="80" a="1"/>
  <c r="AR233" i="80" s="1"/>
  <c r="AR230" i="80" a="1"/>
  <c r="AR230" i="80" s="1"/>
  <c r="AR227" i="80" a="1"/>
  <c r="AR227" i="80" s="1"/>
  <c r="AR224" i="80" a="1"/>
  <c r="AR224" i="80" s="1"/>
  <c r="AR221" i="80" a="1"/>
  <c r="AR221" i="80" s="1"/>
  <c r="AR218" i="80" a="1"/>
  <c r="AR218" i="80" s="1"/>
  <c r="AR215" i="80" a="1"/>
  <c r="AR215" i="80" s="1"/>
  <c r="AR212" i="80" a="1"/>
  <c r="AR212" i="80" s="1"/>
  <c r="AR209" i="80" a="1"/>
  <c r="AR209" i="80" s="1"/>
  <c r="AR241" i="80" a="1"/>
  <c r="AR241" i="80" s="1"/>
  <c r="AR238" i="80" a="1"/>
  <c r="AR238" i="80" s="1"/>
  <c r="AR235" i="80" a="1"/>
  <c r="AR235" i="80" s="1"/>
  <c r="AR232" i="80" a="1"/>
  <c r="AR232" i="80" s="1"/>
  <c r="AR229" i="80" a="1"/>
  <c r="AR229" i="80" s="1"/>
  <c r="AR226" i="80" a="1"/>
  <c r="AR226" i="80" s="1"/>
  <c r="AR223" i="80" a="1"/>
  <c r="AR223" i="80" s="1"/>
  <c r="AR220" i="80" a="1"/>
  <c r="AR220" i="80" s="1"/>
  <c r="AR217" i="80" a="1"/>
  <c r="AR217" i="80" s="1"/>
  <c r="AR214" i="80" a="1"/>
  <c r="AR214" i="80" s="1"/>
  <c r="AR211" i="80" a="1"/>
  <c r="AR211" i="80" s="1"/>
  <c r="AR208" i="80" a="1"/>
  <c r="AR208" i="80" s="1"/>
  <c r="AR206" i="80" a="1"/>
  <c r="AR206" i="80" s="1"/>
  <c r="AR240" i="80" a="1"/>
  <c r="AR240" i="80" s="1"/>
  <c r="AR237" i="80" a="1"/>
  <c r="AR237" i="80" s="1"/>
  <c r="AR234" i="80" a="1"/>
  <c r="AR234" i="80" s="1"/>
  <c r="AR231" i="80" a="1"/>
  <c r="AR231" i="80" s="1"/>
  <c r="AR228" i="80" a="1"/>
  <c r="AR228" i="80" s="1"/>
  <c r="AR225" i="80" a="1"/>
  <c r="AR225" i="80" s="1"/>
  <c r="AR222" i="80" a="1"/>
  <c r="AR222" i="80" s="1"/>
  <c r="AR219" i="80" a="1"/>
  <c r="AR219" i="80" s="1"/>
  <c r="AR216" i="80" a="1"/>
  <c r="AR216" i="80" s="1"/>
  <c r="AR213" i="80" a="1"/>
  <c r="AR213" i="80" s="1"/>
  <c r="AR210" i="80" a="1"/>
  <c r="AR210" i="80" s="1"/>
  <c r="AR168" i="80" a="1"/>
  <c r="AR168" i="80" s="1"/>
  <c r="AR205" i="80" a="1"/>
  <c r="AR205" i="80" s="1"/>
  <c r="AR178" i="80" a="1"/>
  <c r="AR178" i="80" s="1"/>
  <c r="AR207" i="80" a="1"/>
  <c r="AR207" i="80" s="1"/>
  <c r="AR174" i="80" a="1"/>
  <c r="AR174" i="80" s="1"/>
  <c r="AR171" i="80" a="1"/>
  <c r="AR171" i="80" s="1"/>
  <c r="AR177" i="80" a="1"/>
  <c r="AR177" i="80" s="1"/>
  <c r="AR172" i="80" a="1"/>
  <c r="AR172" i="80" s="1"/>
  <c r="AR165" i="80" a="1"/>
  <c r="AR165" i="80" s="1"/>
  <c r="AR164" i="80" a="1"/>
  <c r="AR164" i="80" s="1"/>
  <c r="AR154" i="80" a="1"/>
  <c r="AR154" i="80" s="1"/>
  <c r="AR162" i="80" a="1"/>
  <c r="AR162" i="80" s="1"/>
  <c r="AR167" i="80" a="1"/>
  <c r="AR167" i="80" s="1"/>
  <c r="AR158" i="80" a="1"/>
  <c r="AR158" i="80" s="1"/>
  <c r="AR160" i="80" a="1"/>
  <c r="AR160" i="80" s="1"/>
  <c r="AR144" i="80" a="1"/>
  <c r="AR144" i="80" s="1"/>
  <c r="AR166" i="80" a="1"/>
  <c r="AR166" i="80" s="1"/>
  <c r="AR159" i="80" a="1"/>
  <c r="AR159" i="80" s="1"/>
  <c r="AR156" i="80" a="1"/>
  <c r="AR156" i="80" s="1"/>
  <c r="AR155" i="80" a="1"/>
  <c r="AR155" i="80" s="1"/>
  <c r="AR153" i="80" a="1"/>
  <c r="AR153" i="80" s="1"/>
  <c r="AR143" i="80" a="1"/>
  <c r="AR143" i="80" s="1"/>
  <c r="AR134" i="80" a="1"/>
  <c r="AR134" i="80" s="1"/>
  <c r="AR133" i="80" a="1"/>
  <c r="AR133" i="80" s="1"/>
  <c r="AR132" i="80" a="1"/>
  <c r="AR132" i="80" s="1"/>
  <c r="AR131" i="80" a="1"/>
  <c r="AR131" i="80" s="1"/>
  <c r="AR126" i="80" a="1"/>
  <c r="AR126" i="80" s="1"/>
  <c r="AR139" i="80" a="1"/>
  <c r="AR139" i="80" s="1"/>
  <c r="AR130" i="80" a="1"/>
  <c r="AR130" i="80" s="1"/>
  <c r="AR146" i="80" a="1"/>
  <c r="AR146" i="80" s="1"/>
  <c r="AR129" i="80" a="1"/>
  <c r="AR129" i="80" s="1"/>
  <c r="AR150" i="80" a="1"/>
  <c r="AR150" i="80" s="1"/>
  <c r="AR138" i="80" a="1"/>
  <c r="AR138" i="80" s="1"/>
  <c r="AR127" i="80" a="1"/>
  <c r="AR127" i="80" s="1"/>
  <c r="AR121" i="80" a="1"/>
  <c r="AR121" i="80" s="1"/>
  <c r="AR145" i="80" a="1"/>
  <c r="AR145" i="80" s="1"/>
  <c r="AR137" i="80" a="1"/>
  <c r="AR137" i="80" s="1"/>
  <c r="AR102" i="80" a="1"/>
  <c r="AR102" i="80" s="1"/>
  <c r="AR96" i="80" a="1"/>
  <c r="AR96" i="80" s="1"/>
  <c r="AR120" i="80" a="1"/>
  <c r="AR120" i="80" s="1"/>
  <c r="AR118" i="80" a="1"/>
  <c r="AR118" i="80" s="1"/>
  <c r="AR111" i="80" a="1"/>
  <c r="AR111" i="80" s="1"/>
  <c r="AR88" i="80" a="1"/>
  <c r="AR88" i="80" s="1"/>
  <c r="AR123" i="80" a="1"/>
  <c r="AR123" i="80" s="1"/>
  <c r="AR117" i="80" a="1"/>
  <c r="AR117" i="80" s="1"/>
  <c r="AR112" i="80" a="1"/>
  <c r="AR112" i="80" s="1"/>
  <c r="AR100" i="80" a="1"/>
  <c r="AR100" i="80" s="1"/>
  <c r="AR94" i="80" a="1"/>
  <c r="AR94" i="80" s="1"/>
  <c r="AR114" i="80" a="1"/>
  <c r="AR114" i="80" s="1"/>
  <c r="AR103" i="80" a="1"/>
  <c r="AR103" i="80" s="1"/>
  <c r="AR97" i="80" a="1"/>
  <c r="AR97" i="80" s="1"/>
  <c r="AR124" i="80" a="1"/>
  <c r="AR124" i="80" s="1"/>
  <c r="AR85" i="80" a="1"/>
  <c r="AR85" i="80" s="1"/>
  <c r="AR113" i="80" a="1"/>
  <c r="AR113" i="80" s="1"/>
  <c r="AR108" i="80" a="1"/>
  <c r="AR108" i="80" s="1"/>
  <c r="AR106" i="80" a="1"/>
  <c r="AR106" i="80" s="1"/>
  <c r="AR105" i="80" a="1"/>
  <c r="AR105" i="80" s="1"/>
  <c r="AR82" i="80" a="1"/>
  <c r="AR82" i="80" s="1"/>
  <c r="AR90" i="80" a="1"/>
  <c r="AR90" i="80" s="1"/>
  <c r="AR87" i="80" a="1"/>
  <c r="AR87" i="80" s="1"/>
  <c r="AR69" i="80" a="1"/>
  <c r="AR69" i="80" s="1"/>
  <c r="AR89" i="80" a="1"/>
  <c r="AR89" i="80" s="1"/>
  <c r="AR74" i="80" a="1"/>
  <c r="AR74" i="80" s="1"/>
  <c r="AR93" i="80" a="1"/>
  <c r="AR93" i="80" s="1"/>
  <c r="AR72" i="80" a="1"/>
  <c r="AR72" i="80" s="1"/>
  <c r="AR70" i="80" a="1"/>
  <c r="AR70" i="80" s="1"/>
  <c r="AR76" i="80" a="1"/>
  <c r="AR76" i="80" s="1"/>
  <c r="AR78" i="80" a="1"/>
  <c r="AR78" i="80" s="1"/>
  <c r="AR77" i="80" a="1"/>
  <c r="AR77" i="80" s="1"/>
  <c r="AR99" i="80" a="1"/>
  <c r="AR99" i="80" s="1"/>
  <c r="AR79" i="80" a="1"/>
  <c r="AR79" i="80" s="1"/>
  <c r="AR86" i="80" a="1"/>
  <c r="AR86" i="80" s="1"/>
  <c r="AR80" i="80" a="1"/>
  <c r="AR80" i="80" s="1"/>
  <c r="AR84" i="80" a="1"/>
  <c r="AR84" i="80" s="1"/>
  <c r="AR81" i="80" a="1"/>
  <c r="AR81" i="80" s="1"/>
  <c r="AR75" i="80" a="1"/>
  <c r="AR75" i="80" s="1"/>
  <c r="AR73" i="80" a="1"/>
  <c r="AR73" i="80" s="1"/>
  <c r="AR63" i="80" a="1"/>
  <c r="AR63" i="80" s="1"/>
  <c r="AR57" i="80" a="1"/>
  <c r="AR57" i="80" s="1"/>
  <c r="AR42" i="80" a="1"/>
  <c r="AR42" i="80" s="1"/>
  <c r="AR68" i="80" a="1"/>
  <c r="AR68" i="80" s="1"/>
  <c r="AR67" i="80" a="1"/>
  <c r="AR67" i="80" s="1"/>
  <c r="AR52" i="80" a="1"/>
  <c r="AR52" i="80" s="1"/>
  <c r="AR46" i="80" a="1"/>
  <c r="AR46" i="80" s="1"/>
  <c r="AR55" i="80" a="1"/>
  <c r="AR55" i="80" s="1"/>
  <c r="AR49" i="80" a="1"/>
  <c r="AR49" i="80" s="1"/>
  <c r="AR58" i="80" a="1"/>
  <c r="AR58" i="80" s="1"/>
  <c r="AR65" i="80" a="1"/>
  <c r="AR65" i="80" s="1"/>
  <c r="AR56" i="80" a="1"/>
  <c r="AR56" i="80" s="1"/>
  <c r="AR50" i="80" a="1"/>
  <c r="AR50" i="80" s="1"/>
  <c r="AR44" i="80" a="1"/>
  <c r="AR44" i="80" s="1"/>
  <c r="AR53" i="80" a="1"/>
  <c r="AR53" i="80" s="1"/>
  <c r="AR66" i="80" a="1"/>
  <c r="AR66" i="80" s="1"/>
  <c r="AR64" i="80" a="1"/>
  <c r="AR64" i="80" s="1"/>
  <c r="AR51" i="80" a="1"/>
  <c r="AR51" i="80" s="1"/>
  <c r="BG245" i="80" a="1"/>
  <c r="BG245" i="80" s="1"/>
  <c r="BG246" i="80" a="1"/>
  <c r="BG246" i="80" s="1"/>
  <c r="BG242" i="80" a="1"/>
  <c r="BG242" i="80" s="1"/>
  <c r="BG239" i="80" a="1"/>
  <c r="BG239" i="80" s="1"/>
  <c r="BG236" i="80" a="1"/>
  <c r="BG236" i="80" s="1"/>
  <c r="BG233" i="80" a="1"/>
  <c r="BG233" i="80" s="1"/>
  <c r="BG230" i="80" a="1"/>
  <c r="BG230" i="80" s="1"/>
  <c r="BG227" i="80" a="1"/>
  <c r="BG227" i="80" s="1"/>
  <c r="BG224" i="80" a="1"/>
  <c r="BG224" i="80" s="1"/>
  <c r="BG221" i="80" a="1"/>
  <c r="BG221" i="80" s="1"/>
  <c r="BG218" i="80" a="1"/>
  <c r="BG218" i="80" s="1"/>
  <c r="BG215" i="80" a="1"/>
  <c r="BG215" i="80" s="1"/>
  <c r="BG212" i="80" a="1"/>
  <c r="BG212" i="80" s="1"/>
  <c r="BG209" i="80" a="1"/>
  <c r="BG209" i="80" s="1"/>
  <c r="BG208" i="80" a="1"/>
  <c r="BG208" i="80" s="1"/>
  <c r="BG241" i="80" a="1"/>
  <c r="BG241" i="80" s="1"/>
  <c r="BG238" i="80" a="1"/>
  <c r="BG238" i="80" s="1"/>
  <c r="BG235" i="80" a="1"/>
  <c r="BG235" i="80" s="1"/>
  <c r="BG232" i="80" a="1"/>
  <c r="BG232" i="80" s="1"/>
  <c r="BG229" i="80" a="1"/>
  <c r="BG229" i="80" s="1"/>
  <c r="BG226" i="80" a="1"/>
  <c r="BG226" i="80" s="1"/>
  <c r="BG223" i="80" a="1"/>
  <c r="BG223" i="80" s="1"/>
  <c r="BG220" i="80" a="1"/>
  <c r="BG220" i="80" s="1"/>
  <c r="BG217" i="80" a="1"/>
  <c r="BG217" i="80" s="1"/>
  <c r="BG214" i="80" a="1"/>
  <c r="BG214" i="80" s="1"/>
  <c r="BG211" i="80" a="1"/>
  <c r="BG211" i="80" s="1"/>
  <c r="BG244" i="80" a="1"/>
  <c r="BG244" i="80" s="1"/>
  <c r="BG240" i="80" a="1"/>
  <c r="BG240" i="80" s="1"/>
  <c r="BG237" i="80" a="1"/>
  <c r="BG237" i="80" s="1"/>
  <c r="BG234" i="80" a="1"/>
  <c r="BG234" i="80" s="1"/>
  <c r="BG231" i="80" a="1"/>
  <c r="BG231" i="80" s="1"/>
  <c r="BG228" i="80" a="1"/>
  <c r="BG228" i="80" s="1"/>
  <c r="BG225" i="80" a="1"/>
  <c r="BG225" i="80" s="1"/>
  <c r="BG222" i="80" a="1"/>
  <c r="BG222" i="80" s="1"/>
  <c r="BG219" i="80" a="1"/>
  <c r="BG219" i="80" s="1"/>
  <c r="BG216" i="80" a="1"/>
  <c r="BG216" i="80" s="1"/>
  <c r="BG213" i="80" a="1"/>
  <c r="BG213" i="80" s="1"/>
  <c r="BG210" i="80" a="1"/>
  <c r="BG210" i="80" s="1"/>
  <c r="BG243" i="80" a="1"/>
  <c r="BG243" i="80" s="1"/>
  <c r="BG207" i="80" a="1"/>
  <c r="BG207" i="80" s="1"/>
  <c r="BG206" i="80" a="1"/>
  <c r="BG206" i="80" s="1"/>
  <c r="BG181" i="80" a="1"/>
  <c r="BG181" i="80" s="1"/>
  <c r="BG191" i="80" a="1"/>
  <c r="BG191" i="80" s="1"/>
  <c r="BG187" i="80" a="1"/>
  <c r="BG187" i="80" s="1"/>
  <c r="BG185" i="80" a="1"/>
  <c r="BG185" i="80" s="1"/>
  <c r="BG183" i="80" a="1"/>
  <c r="BG183" i="80" s="1"/>
  <c r="BG179" i="80" a="1"/>
  <c r="BG179" i="80" s="1"/>
  <c r="BG177" i="80" a="1"/>
  <c r="BG177" i="80" s="1"/>
  <c r="BG155" i="80" a="1"/>
  <c r="BG155" i="80" s="1"/>
  <c r="BG169" i="80" a="1"/>
  <c r="BG169" i="80" s="1"/>
  <c r="BG153" i="80" a="1"/>
  <c r="BG153" i="80" s="1"/>
  <c r="BG144" i="80" a="1"/>
  <c r="BG144" i="80" s="1"/>
  <c r="BG138" i="80" a="1"/>
  <c r="BG138" i="80" s="1"/>
  <c r="BG159" i="80" a="1"/>
  <c r="BG159" i="80" s="1"/>
  <c r="BG168" i="80" a="1"/>
  <c r="BG168" i="80" s="1"/>
  <c r="BG150" i="80" a="1"/>
  <c r="BG150" i="80" s="1"/>
  <c r="BG165" i="80" a="1"/>
  <c r="BG165" i="80" s="1"/>
  <c r="BG164" i="80" a="1"/>
  <c r="BG164" i="80" s="1"/>
  <c r="BG162" i="80" a="1"/>
  <c r="BG162" i="80" s="1"/>
  <c r="BG161" i="80" a="1"/>
  <c r="BG161" i="80" s="1"/>
  <c r="BG158" i="80" a="1"/>
  <c r="BG158" i="80" s="1"/>
  <c r="BG163" i="80" a="1"/>
  <c r="BG163" i="80" s="1"/>
  <c r="BG157" i="80" a="1"/>
  <c r="BG157" i="80" s="1"/>
  <c r="BG156" i="80" a="1"/>
  <c r="BG156" i="80" s="1"/>
  <c r="BG127" i="80" a="1"/>
  <c r="BG127" i="80" s="1"/>
  <c r="BG106" i="80" a="1"/>
  <c r="BG106" i="80" s="1"/>
  <c r="BG137" i="80" a="1"/>
  <c r="BG137" i="80" s="1"/>
  <c r="BG140" i="80" a="1"/>
  <c r="BG140" i="80" s="1"/>
  <c r="BG151" i="80" a="1"/>
  <c r="BG151" i="80" s="1"/>
  <c r="BG134" i="80" a="1"/>
  <c r="BG134" i="80" s="1"/>
  <c r="BG126" i="80" a="1"/>
  <c r="BG126" i="80" s="1"/>
  <c r="BG133" i="80" a="1"/>
  <c r="BG133" i="80" s="1"/>
  <c r="BG143" i="80" a="1"/>
  <c r="BG143" i="80" s="1"/>
  <c r="BG132" i="80" a="1"/>
  <c r="BG132" i="80" s="1"/>
  <c r="BG131" i="80" a="1"/>
  <c r="BG131" i="80" s="1"/>
  <c r="BG145" i="80" a="1"/>
  <c r="BG145" i="80" s="1"/>
  <c r="BG130" i="80" a="1"/>
  <c r="BG130" i="80" s="1"/>
  <c r="BG146" i="80" a="1"/>
  <c r="BG146" i="80" s="1"/>
  <c r="BG141" i="80" a="1"/>
  <c r="BG141" i="80" s="1"/>
  <c r="BG129" i="80" a="1"/>
  <c r="BG129" i="80" s="1"/>
  <c r="BG124" i="80" a="1"/>
  <c r="BG124" i="80" s="1"/>
  <c r="BG139" i="80" a="1"/>
  <c r="BG139" i="80" s="1"/>
  <c r="BG121" i="80" a="1"/>
  <c r="BG121" i="80" s="1"/>
  <c r="BG117" i="80" a="1"/>
  <c r="BG117" i="80" s="1"/>
  <c r="BG118" i="80" a="1"/>
  <c r="BG118" i="80" s="1"/>
  <c r="BG105" i="80" a="1"/>
  <c r="BG105" i="80" s="1"/>
  <c r="BG120" i="80" a="1"/>
  <c r="BG120" i="80" s="1"/>
  <c r="BG123" i="80" a="1"/>
  <c r="BG123" i="80" s="1"/>
  <c r="BG103" i="80" a="1"/>
  <c r="BG103" i="80" s="1"/>
  <c r="BG97" i="80" a="1"/>
  <c r="BG97" i="80" s="1"/>
  <c r="BG85" i="80" a="1"/>
  <c r="BG85" i="80" s="1"/>
  <c r="BG100" i="80" a="1"/>
  <c r="BG100" i="80" s="1"/>
  <c r="BG94" i="80" a="1"/>
  <c r="BG94" i="80" s="1"/>
  <c r="BG111" i="80" a="1"/>
  <c r="BG111" i="80" s="1"/>
  <c r="BG114" i="80" a="1"/>
  <c r="BG114" i="80" s="1"/>
  <c r="BG110" i="80" a="1"/>
  <c r="BG110" i="80" s="1"/>
  <c r="BG104" i="80" a="1"/>
  <c r="BG104" i="80" s="1"/>
  <c r="BG88" i="80" a="1"/>
  <c r="BG88" i="80" s="1"/>
  <c r="BG108" i="80" a="1"/>
  <c r="BG108" i="80" s="1"/>
  <c r="BG102" i="80" a="1"/>
  <c r="BG102" i="80" s="1"/>
  <c r="BG87" i="80" a="1"/>
  <c r="BG87" i="80" s="1"/>
  <c r="BG76" i="80" a="1"/>
  <c r="BG76" i="80" s="1"/>
  <c r="BG78" i="80" a="1"/>
  <c r="BG78" i="80" s="1"/>
  <c r="BG99" i="80" a="1"/>
  <c r="BG99" i="80" s="1"/>
  <c r="BG73" i="80" a="1"/>
  <c r="BG73" i="80" s="1"/>
  <c r="BG98" i="80" a="1"/>
  <c r="BG98" i="80" s="1"/>
  <c r="BG90" i="80" a="1"/>
  <c r="BG90" i="80" s="1"/>
  <c r="BG79" i="80" a="1"/>
  <c r="BG79" i="80" s="1"/>
  <c r="BG75" i="80" a="1"/>
  <c r="BG75" i="80" s="1"/>
  <c r="BG80" i="80" a="1"/>
  <c r="BG80" i="80" s="1"/>
  <c r="BG69" i="80" a="1"/>
  <c r="BG69" i="80" s="1"/>
  <c r="BG89" i="80" a="1"/>
  <c r="BG89" i="80" s="1"/>
  <c r="BG81" i="80" a="1"/>
  <c r="BG81" i="80" s="1"/>
  <c r="BG67" i="80" a="1"/>
  <c r="BG67" i="80" s="1"/>
  <c r="BG96" i="80" a="1"/>
  <c r="BG96" i="80" s="1"/>
  <c r="BG84" i="80" a="1"/>
  <c r="BG84" i="80" s="1"/>
  <c r="BG82" i="80" a="1"/>
  <c r="BG82" i="80" s="1"/>
  <c r="BG93" i="80" a="1"/>
  <c r="BG93" i="80" s="1"/>
  <c r="BG72" i="80" a="1"/>
  <c r="BG72" i="80" s="1"/>
  <c r="BG86" i="80" a="1"/>
  <c r="BG86" i="80" s="1"/>
  <c r="BG74" i="80" a="1"/>
  <c r="BG74" i="80" s="1"/>
  <c r="BG70" i="80" a="1"/>
  <c r="BG70" i="80" s="1"/>
  <c r="BG64" i="80" a="1"/>
  <c r="BG64" i="80" s="1"/>
  <c r="BG63" i="80" a="1"/>
  <c r="BG63" i="80" s="1"/>
  <c r="BG57" i="80" a="1"/>
  <c r="BG57" i="80" s="1"/>
  <c r="BG59" i="80" a="1"/>
  <c r="BG59" i="80" s="1"/>
  <c r="BG55" i="80" a="1"/>
  <c r="BG55" i="80" s="1"/>
  <c r="BG49" i="80" a="1"/>
  <c r="BG49" i="80" s="1"/>
  <c r="BG52" i="80" a="1"/>
  <c r="BG52" i="80" s="1"/>
  <c r="BG46" i="80" a="1"/>
  <c r="BG46" i="80" s="1"/>
  <c r="BG40" i="80" a="1"/>
  <c r="BG40" i="80" s="1"/>
  <c r="BG65" i="80" a="1"/>
  <c r="BG65" i="80" s="1"/>
  <c r="BG56" i="80" a="1"/>
  <c r="BG56" i="80" s="1"/>
  <c r="BG50" i="80" a="1"/>
  <c r="BG50" i="80" s="1"/>
  <c r="BG68" i="80" a="1"/>
  <c r="BG68" i="80" s="1"/>
  <c r="BG53" i="80" a="1"/>
  <c r="BG53" i="80" s="1"/>
  <c r="BG47" i="80" a="1"/>
  <c r="BG47" i="80" s="1"/>
  <c r="BG66" i="80" a="1"/>
  <c r="BG66" i="80" s="1"/>
  <c r="BG34" i="80" a="1"/>
  <c r="BG34" i="80" s="1"/>
  <c r="BG22" i="80" a="1"/>
  <c r="BG22" i="80" s="1"/>
  <c r="BG58" i="80" a="1"/>
  <c r="BG58" i="80" s="1"/>
  <c r="BG54" i="80" a="1"/>
  <c r="BG54" i="80" s="1"/>
  <c r="BG51" i="80" a="1"/>
  <c r="BG51" i="80" s="1"/>
  <c r="BG48" i="80" a="1"/>
  <c r="BG48" i="80" s="1"/>
  <c r="BS245" i="80" a="1"/>
  <c r="BS245" i="80" s="1"/>
  <c r="BS246" i="80" a="1"/>
  <c r="BS246" i="80" s="1"/>
  <c r="BS243" i="80" a="1"/>
  <c r="BS243" i="80" s="1"/>
  <c r="BS242" i="80" a="1"/>
  <c r="BS242" i="80" s="1"/>
  <c r="BS239" i="80" a="1"/>
  <c r="BS239" i="80" s="1"/>
  <c r="BS236" i="80" a="1"/>
  <c r="BS236" i="80" s="1"/>
  <c r="BS233" i="80" a="1"/>
  <c r="BS233" i="80" s="1"/>
  <c r="BS230" i="80" a="1"/>
  <c r="BS230" i="80" s="1"/>
  <c r="BS227" i="80" a="1"/>
  <c r="BS227" i="80" s="1"/>
  <c r="BS224" i="80" a="1"/>
  <c r="BS224" i="80" s="1"/>
  <c r="BS221" i="80" a="1"/>
  <c r="BS221" i="80" s="1"/>
  <c r="BS218" i="80" a="1"/>
  <c r="BS218" i="80" s="1"/>
  <c r="BS215" i="80" a="1"/>
  <c r="BS215" i="80" s="1"/>
  <c r="BS212" i="80" a="1"/>
  <c r="BS212" i="80" s="1"/>
  <c r="BS209" i="80" a="1"/>
  <c r="BS209" i="80" s="1"/>
  <c r="BS244" i="80" a="1"/>
  <c r="BS244" i="80" s="1"/>
  <c r="BS241" i="80" a="1"/>
  <c r="BS241" i="80" s="1"/>
  <c r="BS238" i="80" a="1"/>
  <c r="BS238" i="80" s="1"/>
  <c r="BS235" i="80" a="1"/>
  <c r="BS235" i="80" s="1"/>
  <c r="BS232" i="80" a="1"/>
  <c r="BS232" i="80" s="1"/>
  <c r="BS229" i="80" a="1"/>
  <c r="BS229" i="80" s="1"/>
  <c r="BS226" i="80" a="1"/>
  <c r="BS226" i="80" s="1"/>
  <c r="BS223" i="80" a="1"/>
  <c r="BS223" i="80" s="1"/>
  <c r="BS220" i="80" a="1"/>
  <c r="BS220" i="80" s="1"/>
  <c r="BS217" i="80" a="1"/>
  <c r="BS217" i="80" s="1"/>
  <c r="BS214" i="80" a="1"/>
  <c r="BS214" i="80" s="1"/>
  <c r="BS211" i="80" a="1"/>
  <c r="BS211" i="80" s="1"/>
  <c r="BS207" i="80" a="1"/>
  <c r="BS207" i="80" s="1"/>
  <c r="BS206" i="80" a="1"/>
  <c r="BS206" i="80" s="1"/>
  <c r="BS240" i="80" a="1"/>
  <c r="BS240" i="80" s="1"/>
  <c r="BS237" i="80" a="1"/>
  <c r="BS237" i="80" s="1"/>
  <c r="BS234" i="80" a="1"/>
  <c r="BS234" i="80" s="1"/>
  <c r="BS231" i="80" a="1"/>
  <c r="BS231" i="80" s="1"/>
  <c r="BS228" i="80" a="1"/>
  <c r="BS228" i="80" s="1"/>
  <c r="BS225" i="80" a="1"/>
  <c r="BS225" i="80" s="1"/>
  <c r="BS222" i="80" a="1"/>
  <c r="BS222" i="80" s="1"/>
  <c r="BS219" i="80" a="1"/>
  <c r="BS219" i="80" s="1"/>
  <c r="BS216" i="80" a="1"/>
  <c r="BS216" i="80" s="1"/>
  <c r="BS213" i="80" a="1"/>
  <c r="BS213" i="80" s="1"/>
  <c r="BS210" i="80" a="1"/>
  <c r="BS210" i="80" s="1"/>
  <c r="BS208" i="80" a="1"/>
  <c r="BS208" i="80" s="1"/>
  <c r="BS177" i="80" a="1"/>
  <c r="BS177" i="80" s="1"/>
  <c r="BS165" i="80" a="1"/>
  <c r="BS165" i="80" s="1"/>
  <c r="BS185" i="80" a="1"/>
  <c r="BS185" i="80" s="1"/>
  <c r="BS183" i="80" a="1"/>
  <c r="BS183" i="80" s="1"/>
  <c r="BS189" i="80" a="1"/>
  <c r="BS189" i="80" s="1"/>
  <c r="BS181" i="80" a="1"/>
  <c r="BS181" i="80" s="1"/>
  <c r="BS187" i="80" a="1"/>
  <c r="BS187" i="80" s="1"/>
  <c r="BS169" i="80" a="1"/>
  <c r="BS169" i="80" s="1"/>
  <c r="BS144" i="80" a="1"/>
  <c r="BS144" i="80" s="1"/>
  <c r="BS138" i="80" a="1"/>
  <c r="BS138" i="80" s="1"/>
  <c r="BS151" i="80" a="1"/>
  <c r="BS151" i="80" s="1"/>
  <c r="BS175" i="80" a="1"/>
  <c r="BS175" i="80" s="1"/>
  <c r="BS164" i="80" a="1"/>
  <c r="BS164" i="80" s="1"/>
  <c r="BS158" i="80" a="1"/>
  <c r="BS158" i="80" s="1"/>
  <c r="BS157" i="80" a="1"/>
  <c r="BS157" i="80" s="1"/>
  <c r="BS156" i="80" a="1"/>
  <c r="BS156" i="80" s="1"/>
  <c r="BS168" i="80" a="1"/>
  <c r="BS168" i="80" s="1"/>
  <c r="BS162" i="80" a="1"/>
  <c r="BS162" i="80" s="1"/>
  <c r="BS153" i="80" a="1"/>
  <c r="BS153" i="80" s="1"/>
  <c r="BS179" i="80" a="1"/>
  <c r="BS179" i="80" s="1"/>
  <c r="BS163" i="80" a="1"/>
  <c r="BS163" i="80" s="1"/>
  <c r="BS150" i="80" a="1"/>
  <c r="BS150" i="80" s="1"/>
  <c r="BS159" i="80" a="1"/>
  <c r="BS159" i="80" s="1"/>
  <c r="BS133" i="80" a="1"/>
  <c r="BS133" i="80" s="1"/>
  <c r="BS106" i="80" a="1"/>
  <c r="BS106" i="80" s="1"/>
  <c r="BS132" i="80" a="1"/>
  <c r="BS132" i="80" s="1"/>
  <c r="BS131" i="80" a="1"/>
  <c r="BS131" i="80" s="1"/>
  <c r="BS121" i="80" a="1"/>
  <c r="BS121" i="80" s="1"/>
  <c r="BS143" i="80" a="1"/>
  <c r="BS143" i="80" s="1"/>
  <c r="BS141" i="80" a="1"/>
  <c r="BS141" i="80" s="1"/>
  <c r="BS139" i="80" a="1"/>
  <c r="BS139" i="80" s="1"/>
  <c r="BS127" i="80" a="1"/>
  <c r="BS127" i="80" s="1"/>
  <c r="BS137" i="80" a="1"/>
  <c r="BS137" i="80" s="1"/>
  <c r="BS126" i="80" a="1"/>
  <c r="BS126" i="80" s="1"/>
  <c r="BS123" i="80" a="1"/>
  <c r="BS123" i="80" s="1"/>
  <c r="BS145" i="80" a="1"/>
  <c r="BS145" i="80" s="1"/>
  <c r="BS134" i="80" a="1"/>
  <c r="BS134" i="80" s="1"/>
  <c r="BS111" i="80" a="1"/>
  <c r="BS111" i="80" s="1"/>
  <c r="BS117" i="80" a="1"/>
  <c r="BS117" i="80" s="1"/>
  <c r="BS119" i="80" a="1"/>
  <c r="BS119" i="80" s="1"/>
  <c r="BS99" i="80" a="1"/>
  <c r="BS99" i="80" s="1"/>
  <c r="BS93" i="80" a="1"/>
  <c r="BS93" i="80" s="1"/>
  <c r="BS85" i="80" a="1"/>
  <c r="BS85" i="80" s="1"/>
  <c r="BS120" i="80" a="1"/>
  <c r="BS120" i="80" s="1"/>
  <c r="BS107" i="80" a="1"/>
  <c r="BS107" i="80" s="1"/>
  <c r="BS105" i="80" a="1"/>
  <c r="BS105" i="80" s="1"/>
  <c r="BS103" i="80" a="1"/>
  <c r="BS103" i="80" s="1"/>
  <c r="BS100" i="80" a="1"/>
  <c r="BS100" i="80" s="1"/>
  <c r="BS94" i="80" a="1"/>
  <c r="BS94" i="80" s="1"/>
  <c r="BS88" i="80" a="1"/>
  <c r="BS88" i="80" s="1"/>
  <c r="BS125" i="80" a="1"/>
  <c r="BS125" i="80" s="1"/>
  <c r="BS104" i="80" a="1"/>
  <c r="BS104" i="80" s="1"/>
  <c r="BS98" i="80" a="1"/>
  <c r="BS98" i="80" s="1"/>
  <c r="BS79" i="80" a="1"/>
  <c r="BS79" i="80" s="1"/>
  <c r="BS97" i="80" a="1"/>
  <c r="BS97" i="80" s="1"/>
  <c r="BS92" i="80" a="1"/>
  <c r="BS92" i="80" s="1"/>
  <c r="BS80" i="80" a="1"/>
  <c r="BS80" i="80" s="1"/>
  <c r="BS81" i="80" a="1"/>
  <c r="BS81" i="80" s="1"/>
  <c r="BS64" i="80" a="1"/>
  <c r="BS64" i="80" s="1"/>
  <c r="BS87" i="80" a="1"/>
  <c r="BS87" i="80" s="1"/>
  <c r="BS72" i="80" a="1"/>
  <c r="BS72" i="80" s="1"/>
  <c r="BS74" i="80" a="1"/>
  <c r="BS74" i="80" s="1"/>
  <c r="BS70" i="80" a="1"/>
  <c r="BS70" i="80" s="1"/>
  <c r="BS84" i="80" a="1"/>
  <c r="BS84" i="80" s="1"/>
  <c r="BS82" i="80" a="1"/>
  <c r="BS82" i="80" s="1"/>
  <c r="BS90" i="80" a="1"/>
  <c r="BS90" i="80" s="1"/>
  <c r="BS89" i="80" a="1"/>
  <c r="BS89" i="80" s="1"/>
  <c r="BS76" i="80" a="1"/>
  <c r="BS76" i="80" s="1"/>
  <c r="BS73" i="80" a="1"/>
  <c r="BS73" i="80" s="1"/>
  <c r="BS68" i="80" a="1"/>
  <c r="BS68" i="80" s="1"/>
  <c r="BS86" i="80" a="1"/>
  <c r="BS86" i="80" s="1"/>
  <c r="BS78" i="80" a="1"/>
  <c r="BS78" i="80" s="1"/>
  <c r="BS75" i="80" a="1"/>
  <c r="BS75" i="80" s="1"/>
  <c r="BS69" i="80" a="1"/>
  <c r="BS69" i="80" s="1"/>
  <c r="BS57" i="80" a="1"/>
  <c r="BS57" i="80" s="1"/>
  <c r="BS54" i="80" a="1"/>
  <c r="BS54" i="80" s="1"/>
  <c r="BS51" i="80" a="1"/>
  <c r="BS51" i="80" s="1"/>
  <c r="BS40" i="80" a="1"/>
  <c r="BS40" i="80" s="1"/>
  <c r="BS36" i="80" a="1"/>
  <c r="BS36" i="80" s="1"/>
  <c r="BS65" i="80" a="1"/>
  <c r="BS65" i="80" s="1"/>
  <c r="BS58" i="80" a="1"/>
  <c r="BS58" i="80" s="1"/>
  <c r="BS55" i="80" a="1"/>
  <c r="BS55" i="80" s="1"/>
  <c r="BS49" i="80" a="1"/>
  <c r="BS49" i="80" s="1"/>
  <c r="BS52" i="80" a="1"/>
  <c r="BS52" i="80" s="1"/>
  <c r="BS46" i="80" a="1"/>
  <c r="BS46" i="80" s="1"/>
  <c r="BS59" i="80" a="1"/>
  <c r="BS59" i="80" s="1"/>
  <c r="BS50" i="80" a="1"/>
  <c r="BS50" i="80" s="1"/>
  <c r="BS63" i="80" a="1"/>
  <c r="BS63" i="80" s="1"/>
  <c r="BS42" i="80" a="1"/>
  <c r="BS42" i="80" s="1"/>
  <c r="BS38" i="80" a="1"/>
  <c r="BS38" i="80" s="1"/>
  <c r="BS34" i="80" a="1"/>
  <c r="BS34" i="80" s="1"/>
  <c r="BS30" i="80" a="1"/>
  <c r="BS30" i="80" s="1"/>
  <c r="AQ5" i="80" a="1"/>
  <c r="AQ5" i="80" s="1"/>
  <c r="AW5" i="80" a="1"/>
  <c r="AW5" i="80" s="1"/>
  <c r="BC5" i="80" a="1"/>
  <c r="BC5" i="80" s="1"/>
  <c r="BI5" i="80" a="1"/>
  <c r="BI5" i="80" s="1"/>
  <c r="BO5" i="80" a="1"/>
  <c r="BO5" i="80" s="1"/>
  <c r="AP6" i="80" a="1"/>
  <c r="AP6" i="80" s="1"/>
  <c r="AV6" i="80" a="1"/>
  <c r="AV6" i="80" s="1"/>
  <c r="BH6" i="80" a="1"/>
  <c r="BH6" i="80" s="1"/>
  <c r="BT6" i="80" a="1"/>
  <c r="BT6" i="80" s="1"/>
  <c r="AQ7" i="80" a="1"/>
  <c r="AQ7" i="80" s="1"/>
  <c r="AW7" i="80" a="1"/>
  <c r="AW7" i="80" s="1"/>
  <c r="BC7" i="80" a="1"/>
  <c r="BC7" i="80" s="1"/>
  <c r="BI7" i="80" a="1"/>
  <c r="BI7" i="80" s="1"/>
  <c r="BO7" i="80" a="1"/>
  <c r="BO7" i="80" s="1"/>
  <c r="AR8" i="80" a="1"/>
  <c r="AR8" i="80" s="1"/>
  <c r="BD8" i="80" a="1"/>
  <c r="BD8" i="80" s="1"/>
  <c r="BJ8" i="80" a="1"/>
  <c r="BJ8" i="80" s="1"/>
  <c r="BP8" i="80" a="1"/>
  <c r="BP8" i="80" s="1"/>
  <c r="AS9" i="80" a="1"/>
  <c r="AS9" i="80" s="1"/>
  <c r="AY9" i="80" a="1"/>
  <c r="AY9" i="80" s="1"/>
  <c r="BE9" i="80" a="1"/>
  <c r="BE9" i="80" s="1"/>
  <c r="BK9" i="80" a="1"/>
  <c r="BK9" i="80" s="1"/>
  <c r="AN10" i="80" a="1"/>
  <c r="AN10" i="80" s="1"/>
  <c r="AT10" i="80" a="1"/>
  <c r="AT10" i="80" s="1"/>
  <c r="AZ10" i="80" a="1"/>
  <c r="AZ10" i="80" s="1"/>
  <c r="BF10" i="80" a="1"/>
  <c r="BF10" i="80" s="1"/>
  <c r="BL10" i="80" a="1"/>
  <c r="BL10" i="80" s="1"/>
  <c r="AV11" i="80" a="1"/>
  <c r="AV11" i="80" s="1"/>
  <c r="AN12" i="80" a="1"/>
  <c r="AN12" i="80" s="1"/>
  <c r="AU12" i="80" a="1"/>
  <c r="AU12" i="80" s="1"/>
  <c r="BH12" i="80" a="1"/>
  <c r="BH12" i="80" s="1"/>
  <c r="BU12" i="80" a="1"/>
  <c r="BU12" i="80" s="1"/>
  <c r="BS13" i="80" a="1"/>
  <c r="BS13" i="80" s="1"/>
  <c r="AX14" i="80" a="1"/>
  <c r="AX14" i="80" s="1"/>
  <c r="BK14" i="80" a="1"/>
  <c r="BK14" i="80" s="1"/>
  <c r="AV15" i="80" a="1"/>
  <c r="AV15" i="80" s="1"/>
  <c r="BI15" i="80" a="1"/>
  <c r="BI15" i="80" s="1"/>
  <c r="BP15" i="80" a="1"/>
  <c r="BP15" i="80" s="1"/>
  <c r="AN16" i="80" a="1"/>
  <c r="AN16" i="80" s="1"/>
  <c r="BA16" i="80" a="1"/>
  <c r="BA16" i="80" s="1"/>
  <c r="BN16" i="80" a="1"/>
  <c r="BN16" i="80" s="1"/>
  <c r="AY17" i="80" a="1"/>
  <c r="AY17" i="80" s="1"/>
  <c r="BS17" i="80" a="1"/>
  <c r="BS17" i="80" s="1"/>
  <c r="AX18" i="80" a="1"/>
  <c r="AX18" i="80" s="1"/>
  <c r="BK18" i="80" a="1"/>
  <c r="BK18" i="80" s="1"/>
  <c r="AP19" i="80" a="1"/>
  <c r="AP19" i="80" s="1"/>
  <c r="BC19" i="80" a="1"/>
  <c r="BC19" i="80" s="1"/>
  <c r="BP19" i="80" a="1"/>
  <c r="BP19" i="80" s="1"/>
  <c r="AN20" i="80" a="1"/>
  <c r="AN20" i="80" s="1"/>
  <c r="AU20" i="80" a="1"/>
  <c r="AU20" i="80" s="1"/>
  <c r="BB20" i="80" a="1"/>
  <c r="BB20" i="80" s="1"/>
  <c r="BI20" i="80" a="1"/>
  <c r="BI20" i="80" s="1"/>
  <c r="BE21" i="80" a="1"/>
  <c r="BE21" i="80" s="1"/>
  <c r="BL21" i="80" a="1"/>
  <c r="BL21" i="80" s="1"/>
  <c r="BS21" i="80" a="1"/>
  <c r="BS21" i="80" s="1"/>
  <c r="BM22" i="80" a="1"/>
  <c r="BM22" i="80" s="1"/>
  <c r="AV24" i="80" a="1"/>
  <c r="AV24" i="80" s="1"/>
  <c r="BC24" i="80" a="1"/>
  <c r="BC24" i="80" s="1"/>
  <c r="BJ24" i="80" a="1"/>
  <c r="BJ24" i="80" s="1"/>
  <c r="BN26" i="80" a="1"/>
  <c r="BN26" i="80" s="1"/>
  <c r="BU26" i="80" a="1"/>
  <c r="BU26" i="80" s="1"/>
  <c r="BL27" i="80" a="1"/>
  <c r="BL27" i="80" s="1"/>
  <c r="AY27" i="80" a="1"/>
  <c r="AY27" i="80" s="1"/>
  <c r="AR27" i="80" a="1"/>
  <c r="AR27" i="80" s="1"/>
  <c r="CS27" i="80"/>
  <c r="C25" i="82" s="1"/>
  <c r="BC28" i="80" a="1"/>
  <c r="BC28" i="80" s="1"/>
  <c r="BR28" i="80" a="1"/>
  <c r="BR28" i="80" s="1"/>
  <c r="BM29" i="80" a="1"/>
  <c r="BM29" i="80" s="1"/>
  <c r="BT29" i="80" a="1"/>
  <c r="BT29" i="80" s="1"/>
  <c r="BO30" i="80" a="1"/>
  <c r="BO30" i="80" s="1"/>
  <c r="AV31" i="80" a="1"/>
  <c r="AV31" i="80" s="1"/>
  <c r="BD31" i="80" a="1"/>
  <c r="BD31" i="80" s="1"/>
  <c r="BT31" i="80" a="1"/>
  <c r="BT31" i="80" s="1"/>
  <c r="BQ32" i="80" a="1"/>
  <c r="BQ32" i="80" s="1"/>
  <c r="BD32" i="80" a="1"/>
  <c r="BD32" i="80" s="1"/>
  <c r="AW32" i="80" a="1"/>
  <c r="AW32" i="80" s="1"/>
  <c r="BP32" i="80" a="1"/>
  <c r="BP32" i="80" s="1"/>
  <c r="BI32" i="80" a="1"/>
  <c r="BI32" i="80" s="1"/>
  <c r="AV32" i="80" a="1"/>
  <c r="AV32" i="80" s="1"/>
  <c r="AU32" i="80" a="1"/>
  <c r="AU32" i="80" s="1"/>
  <c r="BC32" i="80" a="1"/>
  <c r="BC32" i="80" s="1"/>
  <c r="BS32" i="80" a="1"/>
  <c r="BS32" i="80" s="1"/>
  <c r="AV33" i="80" a="1"/>
  <c r="AV33" i="80" s="1"/>
  <c r="BD33" i="80" a="1"/>
  <c r="BD33" i="80" s="1"/>
  <c r="CS33" i="80"/>
  <c r="C31" i="82" s="1"/>
  <c r="BH35" i="80" a="1"/>
  <c r="BH35" i="80" s="1"/>
  <c r="BA36" i="80" a="1"/>
  <c r="BA36" i="80" s="1"/>
  <c r="BJ36" i="80" a="1"/>
  <c r="BJ36" i="80" s="1"/>
  <c r="AQ37" i="80" a="1"/>
  <c r="AQ37" i="80" s="1"/>
  <c r="BM37" i="80" a="1"/>
  <c r="BM37" i="80" s="1"/>
  <c r="BE38" i="80" a="1"/>
  <c r="BE38" i="80" s="1"/>
  <c r="BO38" i="80" a="1"/>
  <c r="BO38" i="80" s="1"/>
  <c r="BH39" i="80" a="1"/>
  <c r="BH39" i="80" s="1"/>
  <c r="BS39" i="80" a="1"/>
  <c r="BS39" i="80" s="1"/>
  <c r="CR39" i="80"/>
  <c r="AP40" i="80" a="1"/>
  <c r="AP40" i="80" s="1"/>
  <c r="BC40" i="80" a="1"/>
  <c r="BC40" i="80" s="1"/>
  <c r="BQ40" i="80" a="1"/>
  <c r="BQ40" i="80" s="1"/>
  <c r="AP41" i="80" a="1"/>
  <c r="AP41" i="80" s="1"/>
  <c r="BE41" i="80" a="1"/>
  <c r="BE41" i="80" s="1"/>
  <c r="CS41" i="80"/>
  <c r="C39" i="82" s="1"/>
  <c r="BO43" i="80" a="1"/>
  <c r="BO43" i="80" s="1"/>
  <c r="AQ44" i="80" a="1"/>
  <c r="AQ44" i="80" s="1"/>
  <c r="BN45" i="80" a="1"/>
  <c r="BN45" i="80" s="1"/>
  <c r="BO47" i="80" a="1"/>
  <c r="BO47" i="80" s="1"/>
  <c r="AT48" i="80" a="1"/>
  <c r="AT48" i="80" s="1"/>
  <c r="BP48" i="80" a="1"/>
  <c r="BP48" i="80" s="1"/>
  <c r="BU54" i="80" a="1"/>
  <c r="BU54" i="80" s="1"/>
  <c r="BM59" i="80" a="1"/>
  <c r="BM59" i="80" s="1"/>
  <c r="AR62" i="80" a="1"/>
  <c r="AR62" i="80" s="1"/>
  <c r="AS244" i="80" a="1"/>
  <c r="AS244" i="80" s="1"/>
  <c r="AS245" i="80" a="1"/>
  <c r="AS245" i="80" s="1"/>
  <c r="AS246" i="80" a="1"/>
  <c r="AS246" i="80" s="1"/>
  <c r="AS242" i="80" a="1"/>
  <c r="AS242" i="80" s="1"/>
  <c r="AS239" i="80" a="1"/>
  <c r="AS239" i="80" s="1"/>
  <c r="AS236" i="80" a="1"/>
  <c r="AS236" i="80" s="1"/>
  <c r="AS233" i="80" a="1"/>
  <c r="AS233" i="80" s="1"/>
  <c r="AS230" i="80" a="1"/>
  <c r="AS230" i="80" s="1"/>
  <c r="AS227" i="80" a="1"/>
  <c r="AS227" i="80" s="1"/>
  <c r="AS224" i="80" a="1"/>
  <c r="AS224" i="80" s="1"/>
  <c r="AS221" i="80" a="1"/>
  <c r="AS221" i="80" s="1"/>
  <c r="AS218" i="80" a="1"/>
  <c r="AS218" i="80" s="1"/>
  <c r="AS215" i="80" a="1"/>
  <c r="AS215" i="80" s="1"/>
  <c r="AS212" i="80" a="1"/>
  <c r="AS212" i="80" s="1"/>
  <c r="AS209" i="80" a="1"/>
  <c r="AS209" i="80" s="1"/>
  <c r="AS241" i="80" a="1"/>
  <c r="AS241" i="80" s="1"/>
  <c r="AS238" i="80" a="1"/>
  <c r="AS238" i="80" s="1"/>
  <c r="AS235" i="80" a="1"/>
  <c r="AS235" i="80" s="1"/>
  <c r="AS232" i="80" a="1"/>
  <c r="AS232" i="80" s="1"/>
  <c r="AS229" i="80" a="1"/>
  <c r="AS229" i="80" s="1"/>
  <c r="AS226" i="80" a="1"/>
  <c r="AS226" i="80" s="1"/>
  <c r="AS223" i="80" a="1"/>
  <c r="AS223" i="80" s="1"/>
  <c r="AS220" i="80" a="1"/>
  <c r="AS220" i="80" s="1"/>
  <c r="AS217" i="80" a="1"/>
  <c r="AS217" i="80" s="1"/>
  <c r="AS214" i="80" a="1"/>
  <c r="AS214" i="80" s="1"/>
  <c r="AS211" i="80" a="1"/>
  <c r="AS211" i="80" s="1"/>
  <c r="AS208" i="80" a="1"/>
  <c r="AS208" i="80" s="1"/>
  <c r="AS207" i="80" a="1"/>
  <c r="AS207" i="80" s="1"/>
  <c r="AS206" i="80" a="1"/>
  <c r="AS206" i="80" s="1"/>
  <c r="AS240" i="80" a="1"/>
  <c r="AS240" i="80" s="1"/>
  <c r="AS237" i="80" a="1"/>
  <c r="AS237" i="80" s="1"/>
  <c r="AS234" i="80" a="1"/>
  <c r="AS234" i="80" s="1"/>
  <c r="AS231" i="80" a="1"/>
  <c r="AS231" i="80" s="1"/>
  <c r="AS228" i="80" a="1"/>
  <c r="AS228" i="80" s="1"/>
  <c r="AS225" i="80" a="1"/>
  <c r="AS225" i="80" s="1"/>
  <c r="AS222" i="80" a="1"/>
  <c r="AS222" i="80" s="1"/>
  <c r="AS219" i="80" a="1"/>
  <c r="AS219" i="80" s="1"/>
  <c r="AS216" i="80" a="1"/>
  <c r="AS216" i="80" s="1"/>
  <c r="AS213" i="80" a="1"/>
  <c r="AS213" i="80" s="1"/>
  <c r="AS210" i="80" a="1"/>
  <c r="AS210" i="80" s="1"/>
  <c r="AS243" i="80" a="1"/>
  <c r="AS243" i="80" s="1"/>
  <c r="AS185" i="80" a="1"/>
  <c r="AS185" i="80" s="1"/>
  <c r="AS177" i="80" a="1"/>
  <c r="AS177" i="80" s="1"/>
  <c r="AS172" i="80" a="1"/>
  <c r="AS172" i="80" s="1"/>
  <c r="AS183" i="80" a="1"/>
  <c r="AS183" i="80" s="1"/>
  <c r="AS189" i="80" a="1"/>
  <c r="AS189" i="80" s="1"/>
  <c r="AS162" i="80" a="1"/>
  <c r="AS162" i="80" s="1"/>
  <c r="AS163" i="80" a="1"/>
  <c r="AS163" i="80" s="1"/>
  <c r="AS171" i="80" a="1"/>
  <c r="AS171" i="80" s="1"/>
  <c r="AS160" i="80" a="1"/>
  <c r="AS160" i="80" s="1"/>
  <c r="AS179" i="80" a="1"/>
  <c r="AS179" i="80" s="1"/>
  <c r="AS166" i="80" a="1"/>
  <c r="AS166" i="80" s="1"/>
  <c r="AS150" i="80" a="1"/>
  <c r="AS150" i="80" s="1"/>
  <c r="AS157" i="80" a="1"/>
  <c r="AS157" i="80" s="1"/>
  <c r="AS156" i="80" a="1"/>
  <c r="AS156" i="80" s="1"/>
  <c r="AS159" i="80" a="1"/>
  <c r="AS159" i="80" s="1"/>
  <c r="AS153" i="80" a="1"/>
  <c r="AS153" i="80" s="1"/>
  <c r="AS155" i="80" a="1"/>
  <c r="AS155" i="80" s="1"/>
  <c r="AS154" i="80" a="1"/>
  <c r="AS154" i="80" s="1"/>
  <c r="AS151" i="80" a="1"/>
  <c r="AS151" i="80" s="1"/>
  <c r="AS181" i="80" a="1"/>
  <c r="AS181" i="80" s="1"/>
  <c r="AS168" i="80" a="1"/>
  <c r="AS168" i="80" s="1"/>
  <c r="AS165" i="80" a="1"/>
  <c r="AS165" i="80" s="1"/>
  <c r="AS144" i="80" a="1"/>
  <c r="AS144" i="80" s="1"/>
  <c r="AS143" i="80" a="1"/>
  <c r="AS143" i="80" s="1"/>
  <c r="AS133" i="80" a="1"/>
  <c r="AS133" i="80" s="1"/>
  <c r="AS117" i="80" a="1"/>
  <c r="AS117" i="80" s="1"/>
  <c r="AS132" i="80" a="1"/>
  <c r="AS132" i="80" s="1"/>
  <c r="AS139" i="80" a="1"/>
  <c r="AS139" i="80" s="1"/>
  <c r="AS131" i="80" a="1"/>
  <c r="AS131" i="80" s="1"/>
  <c r="AS141" i="80" a="1"/>
  <c r="AS141" i="80" s="1"/>
  <c r="AS129" i="80" a="1"/>
  <c r="AS129" i="80" s="1"/>
  <c r="AS127" i="80" a="1"/>
  <c r="AS127" i="80" s="1"/>
  <c r="AS145" i="80" a="1"/>
  <c r="AS145" i="80" s="1"/>
  <c r="AS138" i="80" a="1"/>
  <c r="AS138" i="80" s="1"/>
  <c r="AS124" i="80" a="1"/>
  <c r="AS124" i="80" s="1"/>
  <c r="AS137" i="80" a="1"/>
  <c r="AS137" i="80" s="1"/>
  <c r="AS140" i="80" a="1"/>
  <c r="AS140" i="80" s="1"/>
  <c r="AS120" i="80" a="1"/>
  <c r="AS120" i="80" s="1"/>
  <c r="AS118" i="80" a="1"/>
  <c r="AS118" i="80" s="1"/>
  <c r="AS112" i="80" a="1"/>
  <c r="AS112" i="80" s="1"/>
  <c r="AS111" i="80" a="1"/>
  <c r="AS111" i="80" s="1"/>
  <c r="AS100" i="80" a="1"/>
  <c r="AS100" i="80" s="1"/>
  <c r="AS94" i="80" a="1"/>
  <c r="AS94" i="80" s="1"/>
  <c r="AS123" i="80" a="1"/>
  <c r="AS123" i="80" s="1"/>
  <c r="AS121" i="80" a="1"/>
  <c r="AS121" i="80" s="1"/>
  <c r="AS103" i="80" a="1"/>
  <c r="AS103" i="80" s="1"/>
  <c r="AS97" i="80" a="1"/>
  <c r="AS97" i="80" s="1"/>
  <c r="AS126" i="80" a="1"/>
  <c r="AS126" i="80" s="1"/>
  <c r="AS104" i="80" a="1"/>
  <c r="AS104" i="80" s="1"/>
  <c r="AS101" i="80" a="1"/>
  <c r="AS101" i="80" s="1"/>
  <c r="AS113" i="80" a="1"/>
  <c r="AS113" i="80" s="1"/>
  <c r="AS106" i="80" a="1"/>
  <c r="AS106" i="80" s="1"/>
  <c r="AS86" i="80" a="1"/>
  <c r="AS86" i="80" s="1"/>
  <c r="AS105" i="80" a="1"/>
  <c r="AS105" i="80" s="1"/>
  <c r="AS99" i="80" a="1"/>
  <c r="AS99" i="80" s="1"/>
  <c r="AS93" i="80" a="1"/>
  <c r="AS93" i="80" s="1"/>
  <c r="AS102" i="80" a="1"/>
  <c r="AS102" i="80" s="1"/>
  <c r="AS96" i="80" a="1"/>
  <c r="AS96" i="80" s="1"/>
  <c r="AS90" i="80" a="1"/>
  <c r="AS90" i="80" s="1"/>
  <c r="AS87" i="80" a="1"/>
  <c r="AS87" i="80" s="1"/>
  <c r="AS69" i="80" a="1"/>
  <c r="AS69" i="80" s="1"/>
  <c r="AS68" i="80" a="1"/>
  <c r="AS68" i="80" s="1"/>
  <c r="AS95" i="80" a="1"/>
  <c r="AS95" i="80" s="1"/>
  <c r="AS74" i="80" a="1"/>
  <c r="AS74" i="80" s="1"/>
  <c r="AS70" i="80" a="1"/>
  <c r="AS70" i="80" s="1"/>
  <c r="AS67" i="80" a="1"/>
  <c r="AS67" i="80" s="1"/>
  <c r="AS76" i="80" a="1"/>
  <c r="AS76" i="80" s="1"/>
  <c r="AS72" i="80" a="1"/>
  <c r="AS72" i="80" s="1"/>
  <c r="AS78" i="80" a="1"/>
  <c r="AS78" i="80" s="1"/>
  <c r="AS77" i="80" a="1"/>
  <c r="AS77" i="80" s="1"/>
  <c r="AS98" i="80" a="1"/>
  <c r="AS98" i="80" s="1"/>
  <c r="AS79" i="80" a="1"/>
  <c r="AS79" i="80" s="1"/>
  <c r="AS88" i="80" a="1"/>
  <c r="AS88" i="80" s="1"/>
  <c r="AS85" i="80" a="1"/>
  <c r="AS85" i="80" s="1"/>
  <c r="AS80" i="80" a="1"/>
  <c r="AS80" i="80" s="1"/>
  <c r="AS84" i="80" a="1"/>
  <c r="AS84" i="80" s="1"/>
  <c r="AS81" i="80" a="1"/>
  <c r="AS81" i="80" s="1"/>
  <c r="AS75" i="80" a="1"/>
  <c r="AS75" i="80" s="1"/>
  <c r="AS73" i="80" a="1"/>
  <c r="AS73" i="80" s="1"/>
  <c r="AS82" i="80" a="1"/>
  <c r="AS82" i="80" s="1"/>
  <c r="AS91" i="80" a="1"/>
  <c r="AS91" i="80" s="1"/>
  <c r="AS57" i="80" a="1"/>
  <c r="AS57" i="80" s="1"/>
  <c r="AS52" i="80" a="1"/>
  <c r="AS52" i="80" s="1"/>
  <c r="AS46" i="80" a="1"/>
  <c r="AS46" i="80" s="1"/>
  <c r="AS55" i="80" a="1"/>
  <c r="AS55" i="80" s="1"/>
  <c r="AS58" i="80" a="1"/>
  <c r="AS58" i="80" s="1"/>
  <c r="AS65" i="80" a="1"/>
  <c r="AS65" i="80" s="1"/>
  <c r="AS56" i="80" a="1"/>
  <c r="AS56" i="80" s="1"/>
  <c r="AS53" i="80" a="1"/>
  <c r="AS53" i="80" s="1"/>
  <c r="AS50" i="80" a="1"/>
  <c r="AS50" i="80" s="1"/>
  <c r="AS66" i="80" a="1"/>
  <c r="AS66" i="80" s="1"/>
  <c r="AS64" i="80" a="1"/>
  <c r="AS64" i="80" s="1"/>
  <c r="AS62" i="80" a="1"/>
  <c r="AS62" i="80" s="1"/>
  <c r="AS51" i="80" a="1"/>
  <c r="AS51" i="80" s="1"/>
  <c r="AS45" i="80" a="1"/>
  <c r="AS45" i="80" s="1"/>
  <c r="AS63" i="80" a="1"/>
  <c r="AS63" i="80" s="1"/>
  <c r="AS54" i="80" a="1"/>
  <c r="AS54" i="80" s="1"/>
  <c r="AS48" i="80" a="1"/>
  <c r="AS48" i="80" s="1"/>
  <c r="AS42" i="80" a="1"/>
  <c r="AS42" i="80" s="1"/>
  <c r="AS38" i="80" a="1"/>
  <c r="AS38" i="80" s="1"/>
  <c r="BH246" i="80" a="1"/>
  <c r="BH246" i="80" s="1"/>
  <c r="BH244" i="80" a="1"/>
  <c r="BH244" i="80" s="1"/>
  <c r="BH245" i="80" a="1"/>
  <c r="BH245" i="80" s="1"/>
  <c r="BH241" i="80" a="1"/>
  <c r="BH241" i="80" s="1"/>
  <c r="BH238" i="80" a="1"/>
  <c r="BH238" i="80" s="1"/>
  <c r="BH235" i="80" a="1"/>
  <c r="BH235" i="80" s="1"/>
  <c r="BH232" i="80" a="1"/>
  <c r="BH232" i="80" s="1"/>
  <c r="BH229" i="80" a="1"/>
  <c r="BH229" i="80" s="1"/>
  <c r="BH226" i="80" a="1"/>
  <c r="BH226" i="80" s="1"/>
  <c r="BH223" i="80" a="1"/>
  <c r="BH223" i="80" s="1"/>
  <c r="BH220" i="80" a="1"/>
  <c r="BH220" i="80" s="1"/>
  <c r="BH217" i="80" a="1"/>
  <c r="BH217" i="80" s="1"/>
  <c r="BH214" i="80" a="1"/>
  <c r="BH214" i="80" s="1"/>
  <c r="BH211" i="80" a="1"/>
  <c r="BH211" i="80" s="1"/>
  <c r="BH240" i="80" a="1"/>
  <c r="BH240" i="80" s="1"/>
  <c r="BH237" i="80" a="1"/>
  <c r="BH237" i="80" s="1"/>
  <c r="BH234" i="80" a="1"/>
  <c r="BH234" i="80" s="1"/>
  <c r="BH231" i="80" a="1"/>
  <c r="BH231" i="80" s="1"/>
  <c r="BH228" i="80" a="1"/>
  <c r="BH228" i="80" s="1"/>
  <c r="BH225" i="80" a="1"/>
  <c r="BH225" i="80" s="1"/>
  <c r="BH222" i="80" a="1"/>
  <c r="BH222" i="80" s="1"/>
  <c r="BH219" i="80" a="1"/>
  <c r="BH219" i="80" s="1"/>
  <c r="BH216" i="80" a="1"/>
  <c r="BH216" i="80" s="1"/>
  <c r="BH213" i="80" a="1"/>
  <c r="BH213" i="80" s="1"/>
  <c r="BH210" i="80" a="1"/>
  <c r="BH210" i="80" s="1"/>
  <c r="BH207" i="80" a="1"/>
  <c r="BH207" i="80" s="1"/>
  <c r="BH206" i="80" a="1"/>
  <c r="BH206" i="80" s="1"/>
  <c r="BH243" i="80" a="1"/>
  <c r="BH243" i="80" s="1"/>
  <c r="BH242" i="80" a="1"/>
  <c r="BH242" i="80" s="1"/>
  <c r="BH239" i="80" a="1"/>
  <c r="BH239" i="80" s="1"/>
  <c r="BH236" i="80" a="1"/>
  <c r="BH236" i="80" s="1"/>
  <c r="BH233" i="80" a="1"/>
  <c r="BH233" i="80" s="1"/>
  <c r="BH230" i="80" a="1"/>
  <c r="BH230" i="80" s="1"/>
  <c r="BH227" i="80" a="1"/>
  <c r="BH227" i="80" s="1"/>
  <c r="BH224" i="80" a="1"/>
  <c r="BH224" i="80" s="1"/>
  <c r="BH221" i="80" a="1"/>
  <c r="BH221" i="80" s="1"/>
  <c r="BH218" i="80" a="1"/>
  <c r="BH218" i="80" s="1"/>
  <c r="BH215" i="80" a="1"/>
  <c r="BH215" i="80" s="1"/>
  <c r="BH212" i="80" a="1"/>
  <c r="BH212" i="80" s="1"/>
  <c r="BH209" i="80" a="1"/>
  <c r="BH209" i="80" s="1"/>
  <c r="BH208" i="80" a="1"/>
  <c r="BH208" i="80" s="1"/>
  <c r="BH166" i="80" a="1"/>
  <c r="BH166" i="80" s="1"/>
  <c r="BH176" i="80" a="1"/>
  <c r="BH176" i="80" s="1"/>
  <c r="BH154" i="80" a="1"/>
  <c r="BH154" i="80" s="1"/>
  <c r="BH147" i="80" a="1"/>
  <c r="BH147" i="80" s="1"/>
  <c r="BH159" i="80" a="1"/>
  <c r="BH159" i="80" s="1"/>
  <c r="BH139" i="80" a="1"/>
  <c r="BH139" i="80" s="1"/>
  <c r="BH171" i="80" a="1"/>
  <c r="BH171" i="80" s="1"/>
  <c r="BH174" i="80" a="1"/>
  <c r="BH174" i="80" s="1"/>
  <c r="BH150" i="80" a="1"/>
  <c r="BH150" i="80" s="1"/>
  <c r="BH168" i="80" a="1"/>
  <c r="BH168" i="80" s="1"/>
  <c r="BH165" i="80" a="1"/>
  <c r="BH165" i="80" s="1"/>
  <c r="BH178" i="80" a="1"/>
  <c r="BH178" i="80" s="1"/>
  <c r="BH162" i="80" a="1"/>
  <c r="BH162" i="80" s="1"/>
  <c r="BH163" i="80" a="1"/>
  <c r="BH163" i="80" s="1"/>
  <c r="BH158" i="80" a="1"/>
  <c r="BH158" i="80" s="1"/>
  <c r="BH175" i="80" a="1"/>
  <c r="BH175" i="80" s="1"/>
  <c r="BH160" i="80" a="1"/>
  <c r="BH160" i="80" s="1"/>
  <c r="BH157" i="80" a="1"/>
  <c r="BH157" i="80" s="1"/>
  <c r="BH156" i="80" a="1"/>
  <c r="BH156" i="80" s="1"/>
  <c r="BH151" i="80" a="1"/>
  <c r="BH151" i="80" s="1"/>
  <c r="BH169" i="80" a="1"/>
  <c r="BH169" i="80" s="1"/>
  <c r="BH138" i="80" a="1"/>
  <c r="BH138" i="80" s="1"/>
  <c r="BH153" i="80" a="1"/>
  <c r="BH153" i="80" s="1"/>
  <c r="BH126" i="80" a="1"/>
  <c r="BH126" i="80" s="1"/>
  <c r="BH120" i="80" a="1"/>
  <c r="BH120" i="80" s="1"/>
  <c r="BH134" i="80" a="1"/>
  <c r="BH134" i="80" s="1"/>
  <c r="BH143" i="80" a="1"/>
  <c r="BH143" i="80" s="1"/>
  <c r="BH133" i="80" a="1"/>
  <c r="BH133" i="80" s="1"/>
  <c r="BH132" i="80" a="1"/>
  <c r="BH132" i="80" s="1"/>
  <c r="BH131" i="80" a="1"/>
  <c r="BH131" i="80" s="1"/>
  <c r="BH144" i="80" a="1"/>
  <c r="BH144" i="80" s="1"/>
  <c r="BH141" i="80" a="1"/>
  <c r="BH141" i="80" s="1"/>
  <c r="BH129" i="80" a="1"/>
  <c r="BH129" i="80" s="1"/>
  <c r="BH137" i="80" a="1"/>
  <c r="BH137" i="80" s="1"/>
  <c r="BH127" i="80" a="1"/>
  <c r="BH127" i="80" s="1"/>
  <c r="BH106" i="80" a="1"/>
  <c r="BH106" i="80" s="1"/>
  <c r="BH121" i="80" a="1"/>
  <c r="BH121" i="80" s="1"/>
  <c r="BH119" i="80" a="1"/>
  <c r="BH119" i="80" s="1"/>
  <c r="BH103" i="80" a="1"/>
  <c r="BH103" i="80" s="1"/>
  <c r="BH97" i="80" a="1"/>
  <c r="BH97" i="80" s="1"/>
  <c r="BH123" i="80" a="1"/>
  <c r="BH123" i="80" s="1"/>
  <c r="BH100" i="80" a="1"/>
  <c r="BH100" i="80" s="1"/>
  <c r="BH94" i="80" a="1"/>
  <c r="BH94" i="80" s="1"/>
  <c r="BH86" i="80" a="1"/>
  <c r="BH86" i="80" s="1"/>
  <c r="BH111" i="80" a="1"/>
  <c r="BH111" i="80" s="1"/>
  <c r="BH125" i="80" a="1"/>
  <c r="BH125" i="80" s="1"/>
  <c r="BH112" i="80" a="1"/>
  <c r="BH112" i="80" s="1"/>
  <c r="BH98" i="80" a="1"/>
  <c r="BH98" i="80" s="1"/>
  <c r="BH92" i="80" a="1"/>
  <c r="BH92" i="80" s="1"/>
  <c r="BH101" i="80" a="1"/>
  <c r="BH101" i="80" s="1"/>
  <c r="BH124" i="80" a="1"/>
  <c r="BH124" i="80" s="1"/>
  <c r="BH99" i="80" a="1"/>
  <c r="BH99" i="80" s="1"/>
  <c r="BH93" i="80" a="1"/>
  <c r="BH93" i="80" s="1"/>
  <c r="BH118" i="80" a="1"/>
  <c r="BH118" i="80" s="1"/>
  <c r="BH117" i="80" a="1"/>
  <c r="BH117" i="80" s="1"/>
  <c r="BH115" i="80" a="1"/>
  <c r="BH115" i="80" s="1"/>
  <c r="BH105" i="80" a="1"/>
  <c r="BH105" i="80" s="1"/>
  <c r="BH78" i="80" a="1"/>
  <c r="BH78" i="80" s="1"/>
  <c r="BH73" i="80" a="1"/>
  <c r="BH73" i="80" s="1"/>
  <c r="BH91" i="80" a="1"/>
  <c r="BH91" i="80" s="1"/>
  <c r="BH79" i="80" a="1"/>
  <c r="BH79" i="80" s="1"/>
  <c r="BH90" i="80" a="1"/>
  <c r="BH90" i="80" s="1"/>
  <c r="BH75" i="80" a="1"/>
  <c r="BH75" i="80" s="1"/>
  <c r="BH71" i="80" a="1"/>
  <c r="BH71" i="80" s="1"/>
  <c r="BH69" i="80" a="1"/>
  <c r="BH69" i="80" s="1"/>
  <c r="BH80" i="80" a="1"/>
  <c r="BH80" i="80" s="1"/>
  <c r="BH67" i="80" a="1"/>
  <c r="BH67" i="80" s="1"/>
  <c r="BH81" i="80" a="1"/>
  <c r="BH81" i="80" s="1"/>
  <c r="BH84" i="80" a="1"/>
  <c r="BH84" i="80" s="1"/>
  <c r="BH82" i="80" a="1"/>
  <c r="BH82" i="80" s="1"/>
  <c r="BH85" i="80" a="1"/>
  <c r="BH85" i="80" s="1"/>
  <c r="BH74" i="80" a="1"/>
  <c r="BH74" i="80" s="1"/>
  <c r="BH72" i="80" a="1"/>
  <c r="BH72" i="80" s="1"/>
  <c r="BH95" i="80" a="1"/>
  <c r="BH95" i="80" s="1"/>
  <c r="BH88" i="80" a="1"/>
  <c r="BH88" i="80" s="1"/>
  <c r="BH63" i="80" a="1"/>
  <c r="BH63" i="80" s="1"/>
  <c r="BH57" i="80" a="1"/>
  <c r="BH57" i="80" s="1"/>
  <c r="BH87" i="80" a="1"/>
  <c r="BH87" i="80" s="1"/>
  <c r="BH76" i="80" a="1"/>
  <c r="BH76" i="80" s="1"/>
  <c r="BH49" i="80" a="1"/>
  <c r="BH49" i="80" s="1"/>
  <c r="BH59" i="80" a="1"/>
  <c r="BH59" i="80" s="1"/>
  <c r="BH52" i="80" a="1"/>
  <c r="BH52" i="80" s="1"/>
  <c r="BH46" i="80" a="1"/>
  <c r="BH46" i="80" s="1"/>
  <c r="BH40" i="80" a="1"/>
  <c r="BH40" i="80" s="1"/>
  <c r="BH64" i="80" a="1"/>
  <c r="BH64" i="80" s="1"/>
  <c r="BH56" i="80" a="1"/>
  <c r="BH56" i="80" s="1"/>
  <c r="BH50" i="80" a="1"/>
  <c r="BH50" i="80" s="1"/>
  <c r="BH65" i="80" a="1"/>
  <c r="BH65" i="80" s="1"/>
  <c r="BH68" i="80" a="1"/>
  <c r="BH68" i="80" s="1"/>
  <c r="BH53" i="80" a="1"/>
  <c r="BH53" i="80" s="1"/>
  <c r="BH66" i="80" a="1"/>
  <c r="BH66" i="80" s="1"/>
  <c r="BH38" i="80" a="1"/>
  <c r="BH38" i="80" s="1"/>
  <c r="BH58" i="80" a="1"/>
  <c r="BH58" i="80" s="1"/>
  <c r="BH51" i="80" a="1"/>
  <c r="BH51" i="80" s="1"/>
  <c r="BH70" i="80" a="1"/>
  <c r="BH70" i="80" s="1"/>
  <c r="BH62" i="80" a="1"/>
  <c r="BH62" i="80" s="1"/>
  <c r="BT246" i="80" a="1"/>
  <c r="BT246" i="80" s="1"/>
  <c r="BT243" i="80" a="1"/>
  <c r="BT243" i="80" s="1"/>
  <c r="BT244" i="80" a="1"/>
  <c r="BT244" i="80" s="1"/>
  <c r="BT245" i="80" a="1"/>
  <c r="BT245" i="80" s="1"/>
  <c r="BT207" i="80" a="1"/>
  <c r="BT207" i="80" s="1"/>
  <c r="BT206" i="80" a="1"/>
  <c r="BT206" i="80" s="1"/>
  <c r="BT241" i="80" a="1"/>
  <c r="BT241" i="80" s="1"/>
  <c r="BT238" i="80" a="1"/>
  <c r="BT238" i="80" s="1"/>
  <c r="BT235" i="80" a="1"/>
  <c r="BT235" i="80" s="1"/>
  <c r="BT232" i="80" a="1"/>
  <c r="BT232" i="80" s="1"/>
  <c r="BT229" i="80" a="1"/>
  <c r="BT229" i="80" s="1"/>
  <c r="BT226" i="80" a="1"/>
  <c r="BT226" i="80" s="1"/>
  <c r="BT223" i="80" a="1"/>
  <c r="BT223" i="80" s="1"/>
  <c r="BT220" i="80" a="1"/>
  <c r="BT220" i="80" s="1"/>
  <c r="BT217" i="80" a="1"/>
  <c r="BT217" i="80" s="1"/>
  <c r="BT214" i="80" a="1"/>
  <c r="BT214" i="80" s="1"/>
  <c r="BT211" i="80" a="1"/>
  <c r="BT211" i="80" s="1"/>
  <c r="BT240" i="80" a="1"/>
  <c r="BT240" i="80" s="1"/>
  <c r="BT237" i="80" a="1"/>
  <c r="BT237" i="80" s="1"/>
  <c r="BT234" i="80" a="1"/>
  <c r="BT234" i="80" s="1"/>
  <c r="BT231" i="80" a="1"/>
  <c r="BT231" i="80" s="1"/>
  <c r="BT228" i="80" a="1"/>
  <c r="BT228" i="80" s="1"/>
  <c r="BT225" i="80" a="1"/>
  <c r="BT225" i="80" s="1"/>
  <c r="BT222" i="80" a="1"/>
  <c r="BT222" i="80" s="1"/>
  <c r="BT219" i="80" a="1"/>
  <c r="BT219" i="80" s="1"/>
  <c r="BT216" i="80" a="1"/>
  <c r="BT216" i="80" s="1"/>
  <c r="BT213" i="80" a="1"/>
  <c r="BT213" i="80" s="1"/>
  <c r="BT210" i="80" a="1"/>
  <c r="BT210" i="80" s="1"/>
  <c r="BT208" i="80" a="1"/>
  <c r="BT208" i="80" s="1"/>
  <c r="BT242" i="80" a="1"/>
  <c r="BT242" i="80" s="1"/>
  <c r="BT239" i="80" a="1"/>
  <c r="BT239" i="80" s="1"/>
  <c r="BT236" i="80" a="1"/>
  <c r="BT236" i="80" s="1"/>
  <c r="BT233" i="80" a="1"/>
  <c r="BT233" i="80" s="1"/>
  <c r="BT230" i="80" a="1"/>
  <c r="BT230" i="80" s="1"/>
  <c r="BT227" i="80" a="1"/>
  <c r="BT227" i="80" s="1"/>
  <c r="BT224" i="80" a="1"/>
  <c r="BT224" i="80" s="1"/>
  <c r="BT221" i="80" a="1"/>
  <c r="BT221" i="80" s="1"/>
  <c r="BT218" i="80" a="1"/>
  <c r="BT218" i="80" s="1"/>
  <c r="BT215" i="80" a="1"/>
  <c r="BT215" i="80" s="1"/>
  <c r="BT212" i="80" a="1"/>
  <c r="BT212" i="80" s="1"/>
  <c r="BT209" i="80" a="1"/>
  <c r="BT209" i="80" s="1"/>
  <c r="BT192" i="80" a="1"/>
  <c r="BT192" i="80" s="1"/>
  <c r="BT166" i="80" a="1"/>
  <c r="BT166" i="80" s="1"/>
  <c r="BT139" i="80" a="1"/>
  <c r="BT139" i="80" s="1"/>
  <c r="BT157" i="80" a="1"/>
  <c r="BT157" i="80" s="1"/>
  <c r="BT156" i="80" a="1"/>
  <c r="BT156" i="80" s="1"/>
  <c r="BT171" i="80" a="1"/>
  <c r="BT171" i="80" s="1"/>
  <c r="BT168" i="80" a="1"/>
  <c r="BT168" i="80" s="1"/>
  <c r="BT162" i="80" a="1"/>
  <c r="BT162" i="80" s="1"/>
  <c r="BT160" i="80" a="1"/>
  <c r="BT160" i="80" s="1"/>
  <c r="BT165" i="80" a="1"/>
  <c r="BT165" i="80" s="1"/>
  <c r="BT163" i="80" a="1"/>
  <c r="BT163" i="80" s="1"/>
  <c r="BT159" i="80" a="1"/>
  <c r="BT159" i="80" s="1"/>
  <c r="BT169" i="80" a="1"/>
  <c r="BT169" i="80" s="1"/>
  <c r="BT121" i="80" a="1"/>
  <c r="BT121" i="80" s="1"/>
  <c r="BT143" i="80" a="1"/>
  <c r="BT143" i="80" s="1"/>
  <c r="BT129" i="80" a="1"/>
  <c r="BT129" i="80" s="1"/>
  <c r="BT141" i="80" a="1"/>
  <c r="BT141" i="80" s="1"/>
  <c r="BT137" i="80" a="1"/>
  <c r="BT137" i="80" s="1"/>
  <c r="BT127" i="80" a="1"/>
  <c r="BT127" i="80" s="1"/>
  <c r="BT150" i="80" a="1"/>
  <c r="BT150" i="80" s="1"/>
  <c r="BT149" i="80" a="1"/>
  <c r="BT149" i="80" s="1"/>
  <c r="BT148" i="80" a="1"/>
  <c r="BT148" i="80" s="1"/>
  <c r="BT126" i="80" a="1"/>
  <c r="BT126" i="80" s="1"/>
  <c r="BT145" i="80" a="1"/>
  <c r="BT145" i="80" s="1"/>
  <c r="BT144" i="80" a="1"/>
  <c r="BT144" i="80" s="1"/>
  <c r="BT135" i="80" a="1"/>
  <c r="BT135" i="80" s="1"/>
  <c r="BT138" i="80" a="1"/>
  <c r="BT138" i="80" s="1"/>
  <c r="BT117" i="80" a="1"/>
  <c r="BT117" i="80" s="1"/>
  <c r="BT153" i="80" a="1"/>
  <c r="BT153" i="80" s="1"/>
  <c r="BT140" i="80" a="1"/>
  <c r="BT140" i="80" s="1"/>
  <c r="BT133" i="80" a="1"/>
  <c r="BT133" i="80" s="1"/>
  <c r="BT132" i="80" a="1"/>
  <c r="BT132" i="80" s="1"/>
  <c r="BT131" i="80" a="1"/>
  <c r="BT131" i="80" s="1"/>
  <c r="BT124" i="80" a="1"/>
  <c r="BT124" i="80" s="1"/>
  <c r="BT112" i="80" a="1"/>
  <c r="BT112" i="80" s="1"/>
  <c r="BT99" i="80" a="1"/>
  <c r="BT99" i="80" s="1"/>
  <c r="BT122" i="80" a="1"/>
  <c r="BT122" i="80" s="1"/>
  <c r="BT118" i="80" a="1"/>
  <c r="BT118" i="80" s="1"/>
  <c r="BT109" i="80" a="1"/>
  <c r="BT109" i="80" s="1"/>
  <c r="BT102" i="80" a="1"/>
  <c r="BT102" i="80" s="1"/>
  <c r="BT96" i="80" a="1"/>
  <c r="BT96" i="80" s="1"/>
  <c r="BT120" i="80" a="1"/>
  <c r="BT120" i="80" s="1"/>
  <c r="BT86" i="80" a="1"/>
  <c r="BT86" i="80" s="1"/>
  <c r="BT108" i="80" a="1"/>
  <c r="BT108" i="80" s="1"/>
  <c r="BT105" i="80" a="1"/>
  <c r="BT105" i="80" s="1"/>
  <c r="BT103" i="80" a="1"/>
  <c r="BT103" i="80" s="1"/>
  <c r="BT97" i="80" a="1"/>
  <c r="BT97" i="80" s="1"/>
  <c r="BT123" i="80" a="1"/>
  <c r="BT123" i="80" s="1"/>
  <c r="BT106" i="80" a="1"/>
  <c r="BT106" i="80" s="1"/>
  <c r="BT100" i="80" a="1"/>
  <c r="BT100" i="80" s="1"/>
  <c r="BT94" i="80" a="1"/>
  <c r="BT94" i="80" s="1"/>
  <c r="BT115" i="80" a="1"/>
  <c r="BT115" i="80" s="1"/>
  <c r="BT111" i="80" a="1"/>
  <c r="BT111" i="80" s="1"/>
  <c r="BT116" i="80" a="1"/>
  <c r="BT116" i="80" s="1"/>
  <c r="BT110" i="80" a="1"/>
  <c r="BT110" i="80" s="1"/>
  <c r="BT101" i="80" a="1"/>
  <c r="BT101" i="80" s="1"/>
  <c r="BT93" i="80" a="1"/>
  <c r="BT93" i="80" s="1"/>
  <c r="BT88" i="80" a="1"/>
  <c r="BT88" i="80" s="1"/>
  <c r="BT80" i="80" a="1"/>
  <c r="BT80" i="80" s="1"/>
  <c r="BT81" i="80" a="1"/>
  <c r="BT81" i="80" s="1"/>
  <c r="BT95" i="80" a="1"/>
  <c r="BT95" i="80" s="1"/>
  <c r="BT87" i="80" a="1"/>
  <c r="BT87" i="80" s="1"/>
  <c r="BT74" i="80" a="1"/>
  <c r="BT74" i="80" s="1"/>
  <c r="BT72" i="80" a="1"/>
  <c r="BT72" i="80" s="1"/>
  <c r="BT70" i="80" a="1"/>
  <c r="BT70" i="80" s="1"/>
  <c r="BT91" i="80" a="1"/>
  <c r="BT91" i="80" s="1"/>
  <c r="BT84" i="80" a="1"/>
  <c r="BT84" i="80" s="1"/>
  <c r="BT82" i="80" a="1"/>
  <c r="BT82" i="80" s="1"/>
  <c r="BT90" i="80" a="1"/>
  <c r="BT90" i="80" s="1"/>
  <c r="BT85" i="80" a="1"/>
  <c r="BT85" i="80" s="1"/>
  <c r="BT73" i="80" a="1"/>
  <c r="BT73" i="80" s="1"/>
  <c r="BT76" i="80" a="1"/>
  <c r="BT76" i="80" s="1"/>
  <c r="BT67" i="80" a="1"/>
  <c r="BT67" i="80" s="1"/>
  <c r="BT78" i="80" a="1"/>
  <c r="BT78" i="80" s="1"/>
  <c r="BT75" i="80" a="1"/>
  <c r="BT75" i="80" s="1"/>
  <c r="BT69" i="80" a="1"/>
  <c r="BT69" i="80" s="1"/>
  <c r="BT79" i="80" a="1"/>
  <c r="BT79" i="80" s="1"/>
  <c r="BT51" i="80" a="1"/>
  <c r="BT51" i="80" s="1"/>
  <c r="BT45" i="80" a="1"/>
  <c r="BT45" i="80" s="1"/>
  <c r="BT54" i="80" a="1"/>
  <c r="BT54" i="80" s="1"/>
  <c r="BT48" i="80" a="1"/>
  <c r="BT48" i="80" s="1"/>
  <c r="BT68" i="80" a="1"/>
  <c r="BT68" i="80" s="1"/>
  <c r="BT64" i="80" a="1"/>
  <c r="BT64" i="80" s="1"/>
  <c r="BT40" i="80" a="1"/>
  <c r="BT40" i="80" s="1"/>
  <c r="BT58" i="80" a="1"/>
  <c r="BT58" i="80" s="1"/>
  <c r="BT55" i="80" a="1"/>
  <c r="BT55" i="80" s="1"/>
  <c r="BT49" i="80" a="1"/>
  <c r="BT49" i="80" s="1"/>
  <c r="BT65" i="80" a="1"/>
  <c r="BT65" i="80" s="1"/>
  <c r="BT52" i="80" a="1"/>
  <c r="BT52" i="80" s="1"/>
  <c r="BT46" i="80" a="1"/>
  <c r="BT46" i="80" s="1"/>
  <c r="BT50" i="80" a="1"/>
  <c r="BT50" i="80" s="1"/>
  <c r="BT63" i="80" a="1"/>
  <c r="BT63" i="80" s="1"/>
  <c r="BT34" i="80" a="1"/>
  <c r="BT34" i="80" s="1"/>
  <c r="BT22" i="80" a="1"/>
  <c r="BT22" i="80" s="1"/>
  <c r="BT56" i="80" a="1"/>
  <c r="BT56" i="80" s="1"/>
  <c r="BT53" i="80" a="1"/>
  <c r="BT53" i="80" s="1"/>
  <c r="BT57" i="80" a="1"/>
  <c r="BT57" i="80" s="1"/>
  <c r="AP11" i="80" a="1"/>
  <c r="AP11" i="80" s="1"/>
  <c r="BC11" i="80" a="1"/>
  <c r="BC11" i="80" s="1"/>
  <c r="BP11" i="80" a="1"/>
  <c r="BP11" i="80" s="1"/>
  <c r="AO12" i="80" a="1"/>
  <c r="AO12" i="80" s="1"/>
  <c r="BB12" i="80" a="1"/>
  <c r="BB12" i="80" s="1"/>
  <c r="AZ13" i="80" a="1"/>
  <c r="AZ13" i="80" s="1"/>
  <c r="BM13" i="80" a="1"/>
  <c r="BM13" i="80" s="1"/>
  <c r="BT13" i="80" a="1"/>
  <c r="BT13" i="80" s="1"/>
  <c r="AR14" i="80" a="1"/>
  <c r="AR14" i="80" s="1"/>
  <c r="BE14" i="80" a="1"/>
  <c r="BE14" i="80" s="1"/>
  <c r="AP15" i="80" a="1"/>
  <c r="AP15" i="80" s="1"/>
  <c r="BC15" i="80" a="1"/>
  <c r="BC15" i="80" s="1"/>
  <c r="BJ15" i="80" a="1"/>
  <c r="BJ15" i="80" s="1"/>
  <c r="AU16" i="80" a="1"/>
  <c r="AU16" i="80" s="1"/>
  <c r="BH16" i="80" a="1"/>
  <c r="BH16" i="80" s="1"/>
  <c r="AS17" i="80" a="1"/>
  <c r="AS17" i="80" s="1"/>
  <c r="AZ17" i="80" a="1"/>
  <c r="AZ17" i="80" s="1"/>
  <c r="BM17" i="80" a="1"/>
  <c r="BM17" i="80" s="1"/>
  <c r="AR18" i="80" a="1"/>
  <c r="AR18" i="80" s="1"/>
  <c r="BE18" i="80" a="1"/>
  <c r="BE18" i="80" s="1"/>
  <c r="BJ19" i="80" a="1"/>
  <c r="BJ19" i="80" s="1"/>
  <c r="BJ20" i="80" a="1"/>
  <c r="BJ20" i="80" s="1"/>
  <c r="AQ21" i="80" a="1"/>
  <c r="AQ21" i="80" s="1"/>
  <c r="AR22" i="80" a="1"/>
  <c r="AR22" i="80" s="1"/>
  <c r="AY22" i="80" a="1"/>
  <c r="AY22" i="80" s="1"/>
  <c r="BN22" i="80" a="1"/>
  <c r="BN22" i="80" s="1"/>
  <c r="BU22" i="80" a="1"/>
  <c r="BU22" i="80" s="1"/>
  <c r="BS23" i="80" a="1"/>
  <c r="BS23" i="80" s="1"/>
  <c r="BL23" i="80" a="1"/>
  <c r="BL23" i="80" s="1"/>
  <c r="AY23" i="80" a="1"/>
  <c r="AY23" i="80" s="1"/>
  <c r="AU23" i="80" a="1"/>
  <c r="AU23" i="80" s="1"/>
  <c r="BB23" i="80" a="1"/>
  <c r="BB23" i="80" s="1"/>
  <c r="BI23" i="80" a="1"/>
  <c r="BI23" i="80" s="1"/>
  <c r="BP23" i="80" a="1"/>
  <c r="BP23" i="80" s="1"/>
  <c r="AO24" i="80" a="1"/>
  <c r="AO24" i="80" s="1"/>
  <c r="BK24" i="80" a="1"/>
  <c r="BK24" i="80" s="1"/>
  <c r="BR24" i="80" a="1"/>
  <c r="BR24" i="80" s="1"/>
  <c r="AR25" i="80" a="1"/>
  <c r="AR25" i="80" s="1"/>
  <c r="AY25" i="80" a="1"/>
  <c r="AY25" i="80" s="1"/>
  <c r="BF25" i="80" a="1"/>
  <c r="BF25" i="80" s="1"/>
  <c r="BM25" i="80" a="1"/>
  <c r="BM25" i="80" s="1"/>
  <c r="BT25" i="80" a="1"/>
  <c r="BT25" i="80" s="1"/>
  <c r="AS26" i="80" a="1"/>
  <c r="AS26" i="80" s="1"/>
  <c r="AZ26" i="80" a="1"/>
  <c r="AZ26" i="80" s="1"/>
  <c r="AN27" i="80" a="1"/>
  <c r="AN27" i="80" s="1"/>
  <c r="AU27" i="80" a="1"/>
  <c r="AU27" i="80" s="1"/>
  <c r="BB27" i="80" a="1"/>
  <c r="BB27" i="80" s="1"/>
  <c r="BI27" i="80" a="1"/>
  <c r="BI27" i="80" s="1"/>
  <c r="BP27" i="80" a="1"/>
  <c r="BP27" i="80" s="1"/>
  <c r="AP28" i="80" a="1"/>
  <c r="AP28" i="80" s="1"/>
  <c r="BD28" i="80" a="1"/>
  <c r="BD28" i="80" s="1"/>
  <c r="BK28" i="80" a="1"/>
  <c r="BK28" i="80" s="1"/>
  <c r="CS28" i="80"/>
  <c r="C26" i="82" s="1"/>
  <c r="AR29" i="80" a="1"/>
  <c r="AR29" i="80" s="1"/>
  <c r="AY29" i="80" a="1"/>
  <c r="AY29" i="80" s="1"/>
  <c r="BF29" i="80" a="1"/>
  <c r="BF29" i="80" s="1"/>
  <c r="AS30" i="80" a="1"/>
  <c r="AS30" i="80" s="1"/>
  <c r="AZ30" i="80" a="1"/>
  <c r="AZ30" i="80" s="1"/>
  <c r="BH30" i="80" a="1"/>
  <c r="BH30" i="80" s="1"/>
  <c r="AO31" i="80" a="1"/>
  <c r="AO31" i="80" s="1"/>
  <c r="AW31" i="80" a="1"/>
  <c r="AW31" i="80" s="1"/>
  <c r="BE31" i="80" a="1"/>
  <c r="BE31" i="80" s="1"/>
  <c r="BM31" i="80" a="1"/>
  <c r="BM31" i="80" s="1"/>
  <c r="BU31" i="80" a="1"/>
  <c r="BU31" i="80" s="1"/>
  <c r="AN32" i="80" a="1"/>
  <c r="AN32" i="80" s="1"/>
  <c r="BL32" i="80" a="1"/>
  <c r="BL32" i="80" s="1"/>
  <c r="BL33" i="80" a="1"/>
  <c r="BL33" i="80" s="1"/>
  <c r="AY33" i="80" a="1"/>
  <c r="AY33" i="80" s="1"/>
  <c r="AR33" i="80" a="1"/>
  <c r="AR33" i="80" s="1"/>
  <c r="BO33" i="80" a="1"/>
  <c r="BO33" i="80" s="1"/>
  <c r="BB33" i="80" a="1"/>
  <c r="BB33" i="80" s="1"/>
  <c r="AO33" i="80" a="1"/>
  <c r="AO33" i="80" s="1"/>
  <c r="BN33" i="80" a="1"/>
  <c r="BN33" i="80" s="1"/>
  <c r="BA33" i="80" a="1"/>
  <c r="BA33" i="80" s="1"/>
  <c r="AN33" i="80" a="1"/>
  <c r="AN33" i="80" s="1"/>
  <c r="BE33" i="80" a="1"/>
  <c r="BE33" i="80" s="1"/>
  <c r="AP34" i="80" a="1"/>
  <c r="AP34" i="80" s="1"/>
  <c r="BO34" i="80" a="1"/>
  <c r="BO34" i="80" s="1"/>
  <c r="AQ35" i="80" a="1"/>
  <c r="AQ35" i="80" s="1"/>
  <c r="AZ35" i="80" a="1"/>
  <c r="AZ35" i="80" s="1"/>
  <c r="BQ35" i="80" a="1"/>
  <c r="BQ35" i="80" s="1"/>
  <c r="AS36" i="80" a="1"/>
  <c r="AS36" i="80" s="1"/>
  <c r="BB36" i="80" a="1"/>
  <c r="BB36" i="80" s="1"/>
  <c r="BK36" i="80" a="1"/>
  <c r="BK36" i="80" s="1"/>
  <c r="BU36" i="80" a="1"/>
  <c r="BU36" i="80" s="1"/>
  <c r="CS36" i="80"/>
  <c r="C34" i="82" s="1"/>
  <c r="AR37" i="80" a="1"/>
  <c r="AR37" i="80" s="1"/>
  <c r="BC37" i="80" a="1"/>
  <c r="BC37" i="80" s="1"/>
  <c r="BI39" i="80" a="1"/>
  <c r="BI39" i="80" s="1"/>
  <c r="BT39" i="80" a="1"/>
  <c r="BT39" i="80" s="1"/>
  <c r="CS39" i="80"/>
  <c r="C37" i="82" s="1"/>
  <c r="AQ40" i="80" a="1"/>
  <c r="AQ40" i="80" s="1"/>
  <c r="BD40" i="80" a="1"/>
  <c r="BD40" i="80" s="1"/>
  <c r="AQ41" i="80" a="1"/>
  <c r="AQ41" i="80" s="1"/>
  <c r="BH42" i="80" a="1"/>
  <c r="BH42" i="80" s="1"/>
  <c r="BP43" i="80" a="1"/>
  <c r="BP43" i="80" s="1"/>
  <c r="AS44" i="80" a="1"/>
  <c r="AS44" i="80" s="1"/>
  <c r="BI44" i="80" a="1"/>
  <c r="BI44" i="80" s="1"/>
  <c r="AZ45" i="80" a="1"/>
  <c r="AZ45" i="80" s="1"/>
  <c r="BO45" i="80" a="1"/>
  <c r="BO45" i="80" s="1"/>
  <c r="CS45" i="80"/>
  <c r="C43" i="82" s="1"/>
  <c r="AY47" i="80" a="1"/>
  <c r="AY47" i="80" s="1"/>
  <c r="BP47" i="80" a="1"/>
  <c r="BP47" i="80" s="1"/>
  <c r="CR47" i="80"/>
  <c r="AU48" i="80" a="1"/>
  <c r="AU48" i="80" s="1"/>
  <c r="BQ48" i="80" a="1"/>
  <c r="BQ48" i="80" s="1"/>
  <c r="AZ49" i="80" a="1"/>
  <c r="AZ49" i="80" s="1"/>
  <c r="BP55" i="80" a="1"/>
  <c r="BP55" i="80" s="1"/>
  <c r="CK62" i="80"/>
  <c r="CR62" i="80"/>
  <c r="AP36" i="80" a="1"/>
  <c r="AP36" i="80" s="1"/>
  <c r="BC36" i="80" a="1"/>
  <c r="BC36" i="80" s="1"/>
  <c r="BP36" i="80" a="1"/>
  <c r="BP36" i="80" s="1"/>
  <c r="AN41" i="80" a="1"/>
  <c r="AN41" i="80" s="1"/>
  <c r="AU41" i="80" a="1"/>
  <c r="AU41" i="80" s="1"/>
  <c r="BH41" i="80" a="1"/>
  <c r="BH41" i="80" s="1"/>
  <c r="BU41" i="80" a="1"/>
  <c r="BU41" i="80" s="1"/>
  <c r="BD44" i="80" a="1"/>
  <c r="BD44" i="80" s="1"/>
  <c r="BS47" i="80" a="1"/>
  <c r="BS47" i="80" s="1"/>
  <c r="BN48" i="80" a="1"/>
  <c r="BN48" i="80" s="1"/>
  <c r="BI49" i="80" a="1"/>
  <c r="BI49" i="80" s="1"/>
  <c r="BD50" i="80" a="1"/>
  <c r="BD50" i="80" s="1"/>
  <c r="BS53" i="80" a="1"/>
  <c r="BS53" i="80" s="1"/>
  <c r="BN54" i="80" a="1"/>
  <c r="BN54" i="80" s="1"/>
  <c r="BI55" i="80" a="1"/>
  <c r="BI55" i="80" s="1"/>
  <c r="BD56" i="80" a="1"/>
  <c r="BD56" i="80" s="1"/>
  <c r="AZ59" i="80" a="1"/>
  <c r="AZ59" i="80" s="1"/>
  <c r="BI59" i="80" a="1"/>
  <c r="BI59" i="80" s="1"/>
  <c r="BQ59" i="80" a="1"/>
  <c r="BQ59" i="80" s="1"/>
  <c r="BC60" i="80" a="1"/>
  <c r="BC60" i="80" s="1"/>
  <c r="BK60" i="80" a="1"/>
  <c r="BK60" i="80" s="1"/>
  <c r="BS60" i="80" a="1"/>
  <c r="BS60" i="80" s="1"/>
  <c r="BE61" i="80" a="1"/>
  <c r="BE61" i="80" s="1"/>
  <c r="BP62" i="80" a="1"/>
  <c r="BP62" i="80" s="1"/>
  <c r="CR72" i="80"/>
  <c r="CK72" i="80"/>
  <c r="CR78" i="80"/>
  <c r="CK78" i="80"/>
  <c r="BT60" i="80" a="1"/>
  <c r="BT60" i="80" s="1"/>
  <c r="CK60" i="80"/>
  <c r="BR61" i="80" a="1"/>
  <c r="BR61" i="80" s="1"/>
  <c r="BK61" i="80" a="1"/>
  <c r="BK61" i="80" s="1"/>
  <c r="BD61" i="80" a="1"/>
  <c r="BD61" i="80" s="1"/>
  <c r="AV61" i="80" a="1"/>
  <c r="AV61" i="80" s="1"/>
  <c r="AO61" i="80" a="1"/>
  <c r="AO61" i="80" s="1"/>
  <c r="BQ61" i="80" a="1"/>
  <c r="BQ61" i="80" s="1"/>
  <c r="BJ61" i="80" a="1"/>
  <c r="BJ61" i="80" s="1"/>
  <c r="BB61" i="80" a="1"/>
  <c r="BB61" i="80" s="1"/>
  <c r="AU61" i="80" a="1"/>
  <c r="AU61" i="80" s="1"/>
  <c r="AN61" i="80" a="1"/>
  <c r="AN61" i="80" s="1"/>
  <c r="AW61" i="80" a="1"/>
  <c r="AW61" i="80" s="1"/>
  <c r="CR71" i="80"/>
  <c r="AT26" i="80" a="1"/>
  <c r="AT26" i="80" s="1"/>
  <c r="BG26" i="80" a="1"/>
  <c r="BG26" i="80" s="1"/>
  <c r="AT30" i="80" a="1"/>
  <c r="AT30" i="80" s="1"/>
  <c r="BG30" i="80" a="1"/>
  <c r="BG30" i="80" s="1"/>
  <c r="AQ36" i="80" a="1"/>
  <c r="AQ36" i="80" s="1"/>
  <c r="BD36" i="80" a="1"/>
  <c r="BD36" i="80" s="1"/>
  <c r="BQ36" i="80" a="1"/>
  <c r="BQ36" i="80" s="1"/>
  <c r="AT38" i="80" a="1"/>
  <c r="AT38" i="80" s="1"/>
  <c r="BG38" i="80" a="1"/>
  <c r="BG38" i="80" s="1"/>
  <c r="AV41" i="80" a="1"/>
  <c r="AV41" i="80" s="1"/>
  <c r="BI41" i="80" a="1"/>
  <c r="BI41" i="80" s="1"/>
  <c r="AT42" i="80" a="1"/>
  <c r="AT42" i="80" s="1"/>
  <c r="BG42" i="80" a="1"/>
  <c r="BG42" i="80" s="1"/>
  <c r="AX44" i="80" a="1"/>
  <c r="AX44" i="80" s="1"/>
  <c r="BM47" i="80" a="1"/>
  <c r="BM47" i="80" s="1"/>
  <c r="BH48" i="80" a="1"/>
  <c r="BH48" i="80" s="1"/>
  <c r="AX50" i="80" a="1"/>
  <c r="AX50" i="80" s="1"/>
  <c r="BM53" i="80" a="1"/>
  <c r="BM53" i="80" s="1"/>
  <c r="CK53" i="80"/>
  <c r="BH54" i="80" a="1"/>
  <c r="BH54" i="80" s="1"/>
  <c r="BC55" i="80" a="1"/>
  <c r="BC55" i="80" s="1"/>
  <c r="AX56" i="80" a="1"/>
  <c r="AX56" i="80" s="1"/>
  <c r="BM56" i="80" a="1"/>
  <c r="BM56" i="80" s="1"/>
  <c r="AS59" i="80" a="1"/>
  <c r="AS59" i="80" s="1"/>
  <c r="BB59" i="80" a="1"/>
  <c r="BB59" i="80" s="1"/>
  <c r="BJ59" i="80" a="1"/>
  <c r="BJ59" i="80" s="1"/>
  <c r="BR59" i="80" a="1"/>
  <c r="BR59" i="80" s="1"/>
  <c r="CK59" i="80"/>
  <c r="AU60" i="80" a="1"/>
  <c r="AU60" i="80" s="1"/>
  <c r="BD60" i="80" a="1"/>
  <c r="BD60" i="80" s="1"/>
  <c r="BL60" i="80" a="1"/>
  <c r="BL60" i="80" s="1"/>
  <c r="AX61" i="80" a="1"/>
  <c r="AX61" i="80" s="1"/>
  <c r="BF61" i="80" a="1"/>
  <c r="BF61" i="80" s="1"/>
  <c r="BN61" i="80" a="1"/>
  <c r="BN61" i="80" s="1"/>
  <c r="BU65" i="80" a="1"/>
  <c r="BU65" i="80" s="1"/>
  <c r="BL65" i="80" a="1"/>
  <c r="BL65" i="80" s="1"/>
  <c r="AW65" i="80" a="1"/>
  <c r="AW65" i="80" s="1"/>
  <c r="AN65" i="80" a="1"/>
  <c r="AN65" i="80" s="1"/>
  <c r="BR65" i="80" a="1"/>
  <c r="BR65" i="80" s="1"/>
  <c r="BC65" i="80" a="1"/>
  <c r="BC65" i="80" s="1"/>
  <c r="AT65" i="80" a="1"/>
  <c r="AT65" i="80" s="1"/>
  <c r="BO65" i="80" a="1"/>
  <c r="BO65" i="80" s="1"/>
  <c r="BF65" i="80" a="1"/>
  <c r="BF65" i="80" s="1"/>
  <c r="AQ65" i="80" a="1"/>
  <c r="AQ65" i="80" s="1"/>
  <c r="BN65" i="80" a="1"/>
  <c r="BN65" i="80" s="1"/>
  <c r="AX65" i="80" a="1"/>
  <c r="AX65" i="80" s="1"/>
  <c r="AP65" i="80" a="1"/>
  <c r="AP65" i="80" s="1"/>
  <c r="BM65" i="80" a="1"/>
  <c r="BM65" i="80" s="1"/>
  <c r="BE65" i="80" a="1"/>
  <c r="BE65" i="80" s="1"/>
  <c r="AO65" i="80" a="1"/>
  <c r="AO65" i="80" s="1"/>
  <c r="BB65" i="80" a="1"/>
  <c r="BB65" i="80" s="1"/>
  <c r="CR73" i="80"/>
  <c r="CK73" i="80"/>
  <c r="BP60" i="80" a="1"/>
  <c r="BP60" i="80" s="1"/>
  <c r="BI60" i="80" a="1"/>
  <c r="BI60" i="80" s="1"/>
  <c r="BA60" i="80" a="1"/>
  <c r="BA60" i="80" s="1"/>
  <c r="AT60" i="80" a="1"/>
  <c r="AT60" i="80" s="1"/>
  <c r="BO60" i="80" a="1"/>
  <c r="BO60" i="80" s="1"/>
  <c r="BG60" i="80" a="1"/>
  <c r="BG60" i="80" s="1"/>
  <c r="AZ60" i="80" a="1"/>
  <c r="AZ60" i="80" s="1"/>
  <c r="AS60" i="80" a="1"/>
  <c r="AS60" i="80" s="1"/>
  <c r="AV60" i="80" a="1"/>
  <c r="AV60" i="80" s="1"/>
  <c r="BO61" i="80" a="1"/>
  <c r="BO61" i="80" s="1"/>
  <c r="BR71" i="80" a="1"/>
  <c r="BR71" i="80" s="1"/>
  <c r="AW41" i="80" a="1"/>
  <c r="AW41" i="80" s="1"/>
  <c r="BJ41" i="80" a="1"/>
  <c r="BJ41" i="80" s="1"/>
  <c r="BB48" i="80" a="1"/>
  <c r="BB48" i="80" s="1"/>
  <c r="BB54" i="80" a="1"/>
  <c r="BB54" i="80" s="1"/>
  <c r="AT59" i="80" a="1"/>
  <c r="AT59" i="80" s="1"/>
  <c r="BC59" i="80" a="1"/>
  <c r="BC59" i="80" s="1"/>
  <c r="BK59" i="80" a="1"/>
  <c r="BK59" i="80" s="1"/>
  <c r="AN60" i="80" a="1"/>
  <c r="AN60" i="80" s="1"/>
  <c r="AW60" i="80" a="1"/>
  <c r="AW60" i="80" s="1"/>
  <c r="BE60" i="80" a="1"/>
  <c r="BE60" i="80" s="1"/>
  <c r="BM60" i="80" a="1"/>
  <c r="BM60" i="80" s="1"/>
  <c r="AP61" i="80" a="1"/>
  <c r="AP61" i="80" s="1"/>
  <c r="AY61" i="80" a="1"/>
  <c r="AY61" i="80" s="1"/>
  <c r="BG61" i="80" a="1"/>
  <c r="BG61" i="80" s="1"/>
  <c r="BP61" i="80" a="1"/>
  <c r="BP61" i="80" s="1"/>
  <c r="CS63" i="80"/>
  <c r="C61" i="82" s="1"/>
  <c r="BS67" i="80" a="1"/>
  <c r="BS67" i="80" s="1"/>
  <c r="CR84" i="80"/>
  <c r="CK84" i="80"/>
  <c r="AX41" i="80" a="1"/>
  <c r="AX41" i="80" s="1"/>
  <c r="BK41" i="80" a="1"/>
  <c r="BK41" i="80" s="1"/>
  <c r="CK46" i="80"/>
  <c r="AV48" i="80" a="1"/>
  <c r="AV48" i="80" s="1"/>
  <c r="CK52" i="80"/>
  <c r="BA53" i="80" a="1"/>
  <c r="BA53" i="80" s="1"/>
  <c r="AV54" i="80" a="1"/>
  <c r="AV54" i="80" s="1"/>
  <c r="CS57" i="80"/>
  <c r="C55" i="82" s="1"/>
  <c r="AV59" i="80" a="1"/>
  <c r="AV59" i="80" s="1"/>
  <c r="BD59" i="80" a="1"/>
  <c r="BD59" i="80" s="1"/>
  <c r="AO60" i="80" a="1"/>
  <c r="AO60" i="80" s="1"/>
  <c r="AX60" i="80" a="1"/>
  <c r="AX60" i="80" s="1"/>
  <c r="BF60" i="80" a="1"/>
  <c r="BF60" i="80" s="1"/>
  <c r="AR61" i="80" a="1"/>
  <c r="AR61" i="80" s="1"/>
  <c r="AZ61" i="80" a="1"/>
  <c r="AZ61" i="80" s="1"/>
  <c r="BH61" i="80" a="1"/>
  <c r="BH61" i="80" s="1"/>
  <c r="BU59" i="80" a="1"/>
  <c r="BU59" i="80" s="1"/>
  <c r="BN59" i="80" a="1"/>
  <c r="BN59" i="80" s="1"/>
  <c r="BF59" i="80" a="1"/>
  <c r="BF59" i="80" s="1"/>
  <c r="AY59" i="80" a="1"/>
  <c r="AY59" i="80" s="1"/>
  <c r="AR59" i="80" a="1"/>
  <c r="AR59" i="80" s="1"/>
  <c r="BT59" i="80" a="1"/>
  <c r="BT59" i="80" s="1"/>
  <c r="BL59" i="80" a="1"/>
  <c r="BL59" i="80" s="1"/>
  <c r="BE59" i="80" a="1"/>
  <c r="BE59" i="80" s="1"/>
  <c r="AX59" i="80" a="1"/>
  <c r="AX59" i="80" s="1"/>
  <c r="AQ59" i="80" a="1"/>
  <c r="AQ59" i="80" s="1"/>
  <c r="AP60" i="80" a="1"/>
  <c r="AP60" i="80" s="1"/>
  <c r="BI61" i="80" a="1"/>
  <c r="BI61" i="80" s="1"/>
  <c r="BI65" i="80" a="1"/>
  <c r="BI65" i="80" s="1"/>
  <c r="AT36" i="80" a="1"/>
  <c r="AT36" i="80" s="1"/>
  <c r="BG36" i="80" a="1"/>
  <c r="BG36" i="80" s="1"/>
  <c r="AY41" i="80" a="1"/>
  <c r="AY41" i="80" s="1"/>
  <c r="BL41" i="80" a="1"/>
  <c r="BL41" i="80" s="1"/>
  <c r="BS41" i="80" a="1"/>
  <c r="BS41" i="80" s="1"/>
  <c r="AP48" i="80" a="1"/>
  <c r="AP48" i="80" s="1"/>
  <c r="BP50" i="80" a="1"/>
  <c r="BP50" i="80" s="1"/>
  <c r="AU53" i="80" a="1"/>
  <c r="AU53" i="80" s="1"/>
  <c r="AP54" i="80" a="1"/>
  <c r="AP54" i="80" s="1"/>
  <c r="BS56" i="80" a="1"/>
  <c r="BS56" i="80" s="1"/>
  <c r="BL56" i="80" a="1"/>
  <c r="BL56" i="80" s="1"/>
  <c r="BQ56" i="80" a="1"/>
  <c r="BQ56" i="80" s="1"/>
  <c r="AN59" i="80" a="1"/>
  <c r="AN59" i="80" s="1"/>
  <c r="AW59" i="80" a="1"/>
  <c r="AW59" i="80" s="1"/>
  <c r="BO59" i="80" a="1"/>
  <c r="BO59" i="80" s="1"/>
  <c r="AQ60" i="80" a="1"/>
  <c r="AQ60" i="80" s="1"/>
  <c r="AY60" i="80" a="1"/>
  <c r="AY60" i="80" s="1"/>
  <c r="BH60" i="80" a="1"/>
  <c r="BH60" i="80" s="1"/>
  <c r="BQ60" i="80" a="1"/>
  <c r="BQ60" i="80" s="1"/>
  <c r="AS61" i="80" a="1"/>
  <c r="AS61" i="80" s="1"/>
  <c r="BA61" i="80" a="1"/>
  <c r="BA61" i="80" s="1"/>
  <c r="BS61" i="80" a="1"/>
  <c r="BS61" i="80" s="1"/>
  <c r="BT62" i="80" a="1"/>
  <c r="BT62" i="80" s="1"/>
  <c r="BM62" i="80" a="1"/>
  <c r="BM62" i="80" s="1"/>
  <c r="BF62" i="80" a="1"/>
  <c r="BF62" i="80" s="1"/>
  <c r="AY62" i="80" a="1"/>
  <c r="AY62" i="80" s="1"/>
  <c r="AQ62" i="80" a="1"/>
  <c r="AQ62" i="80" s="1"/>
  <c r="BS62" i="80" a="1"/>
  <c r="BS62" i="80" s="1"/>
  <c r="BL62" i="80" a="1"/>
  <c r="BL62" i="80" s="1"/>
  <c r="BE62" i="80" a="1"/>
  <c r="BE62" i="80" s="1"/>
  <c r="AW62" i="80" a="1"/>
  <c r="AW62" i="80" s="1"/>
  <c r="AP62" i="80" a="1"/>
  <c r="AP62" i="80" s="1"/>
  <c r="BD62" i="80" a="1"/>
  <c r="BD62" i="80" s="1"/>
  <c r="BP72" i="80" a="1"/>
  <c r="BP72" i="80" s="1"/>
  <c r="BR77" i="80" a="1"/>
  <c r="BR77" i="80" s="1"/>
  <c r="CS64" i="80"/>
  <c r="C62" i="82" s="1"/>
  <c r="AZ41" i="80" a="1"/>
  <c r="AZ41" i="80" s="1"/>
  <c r="BG41" i="80" a="1"/>
  <c r="BG41" i="80" s="1"/>
  <c r="BT41" i="80" a="1"/>
  <c r="BT41" i="80" s="1"/>
  <c r="AR60" i="80" a="1"/>
  <c r="AR60" i="80" s="1"/>
  <c r="BJ60" i="80" a="1"/>
  <c r="BJ60" i="80" s="1"/>
  <c r="BR60" i="80" a="1"/>
  <c r="BR60" i="80" s="1"/>
  <c r="AT61" i="80" a="1"/>
  <c r="AT61" i="80" s="1"/>
  <c r="BC61" i="80" a="1"/>
  <c r="BC61" i="80" s="1"/>
  <c r="BL61" i="80" a="1"/>
  <c r="BL61" i="80" s="1"/>
  <c r="BT61" i="80" a="1"/>
  <c r="BT61" i="80" s="1"/>
  <c r="BJ83" i="80" a="1"/>
  <c r="BJ83" i="80" s="1"/>
  <c r="AT41" i="80" a="1"/>
  <c r="AT41" i="80" s="1"/>
  <c r="BA41" i="80" a="1"/>
  <c r="BA41" i="80" s="1"/>
  <c r="AR48" i="80" a="1"/>
  <c r="AR48" i="80" s="1"/>
  <c r="AY48" i="80" a="1"/>
  <c r="AY48" i="80" s="1"/>
  <c r="BF48" i="80" a="1"/>
  <c r="BF48" i="80" s="1"/>
  <c r="BM48" i="80" a="1"/>
  <c r="BM48" i="80" s="1"/>
  <c r="AO50" i="80" a="1"/>
  <c r="AO50" i="80" s="1"/>
  <c r="AV50" i="80" a="1"/>
  <c r="AV50" i="80" s="1"/>
  <c r="BC50" i="80" a="1"/>
  <c r="BC50" i="80" s="1"/>
  <c r="BK50" i="80" a="1"/>
  <c r="BK50" i="80" s="1"/>
  <c r="AP53" i="80" a="1"/>
  <c r="AP53" i="80" s="1"/>
  <c r="AW53" i="80" a="1"/>
  <c r="AW53" i="80" s="1"/>
  <c r="BD53" i="80" a="1"/>
  <c r="BD53" i="80" s="1"/>
  <c r="BK53" i="80" a="1"/>
  <c r="BK53" i="80" s="1"/>
  <c r="AR54" i="80" a="1"/>
  <c r="AR54" i="80" s="1"/>
  <c r="AY54" i="80" a="1"/>
  <c r="AY54" i="80" s="1"/>
  <c r="BF54" i="80" a="1"/>
  <c r="BF54" i="80" s="1"/>
  <c r="BM54" i="80" a="1"/>
  <c r="BM54" i="80" s="1"/>
  <c r="AT55" i="80" a="1"/>
  <c r="AT55" i="80" s="1"/>
  <c r="BA55" i="80" a="1"/>
  <c r="BA55" i="80" s="1"/>
  <c r="BH55" i="80" a="1"/>
  <c r="BH55" i="80" s="1"/>
  <c r="AO56" i="80" a="1"/>
  <c r="AO56" i="80" s="1"/>
  <c r="AV56" i="80" a="1"/>
  <c r="AV56" i="80" s="1"/>
  <c r="BC56" i="80" a="1"/>
  <c r="BC56" i="80" s="1"/>
  <c r="BK56" i="80" a="1"/>
  <c r="BK56" i="80" s="1"/>
  <c r="CK57" i="80"/>
  <c r="BB60" i="80" a="1"/>
  <c r="BB60" i="80" s="1"/>
  <c r="BU61" i="80" a="1"/>
  <c r="BU61" i="80" s="1"/>
  <c r="AO62" i="80" a="1"/>
  <c r="AO62" i="80" s="1"/>
  <c r="AX62" i="80" a="1"/>
  <c r="AX62" i="80" s="1"/>
  <c r="BG62" i="80" a="1"/>
  <c r="BG62" i="80" s="1"/>
  <c r="BO62" i="80" a="1"/>
  <c r="BO62" i="80" s="1"/>
  <c r="CK63" i="80"/>
  <c r="BS66" i="80" a="1"/>
  <c r="BS66" i="80" s="1"/>
  <c r="AN66" i="80" a="1"/>
  <c r="AN66" i="80" s="1"/>
  <c r="AV66" i="80" a="1"/>
  <c r="AV66" i="80" s="1"/>
  <c r="BL66" i="80" a="1"/>
  <c r="BL66" i="80" s="1"/>
  <c r="BT66" i="80" a="1"/>
  <c r="BT66" i="80" s="1"/>
  <c r="AU67" i="80" a="1"/>
  <c r="AU67" i="80" s="1"/>
  <c r="BC67" i="80" a="1"/>
  <c r="BC67" i="80" s="1"/>
  <c r="CK69" i="80"/>
  <c r="BA71" i="80" a="1"/>
  <c r="BA71" i="80" s="1"/>
  <c r="BS71" i="80" a="1"/>
  <c r="BS71" i="80" s="1"/>
  <c r="AV72" i="80" a="1"/>
  <c r="AV72" i="80" s="1"/>
  <c r="BN72" i="80" a="1"/>
  <c r="BN72" i="80" s="1"/>
  <c r="CK75" i="80"/>
  <c r="AN77" i="80" a="1"/>
  <c r="AN77" i="80" s="1"/>
  <c r="AY77" i="80" a="1"/>
  <c r="AY77" i="80" s="1"/>
  <c r="BI77" i="80" a="1"/>
  <c r="BI77" i="80" s="1"/>
  <c r="BS77" i="80" a="1"/>
  <c r="BS77" i="80" s="1"/>
  <c r="AV83" i="80" a="1"/>
  <c r="AV83" i="80" s="1"/>
  <c r="BH83" i="80" a="1"/>
  <c r="BH83" i="80" s="1"/>
  <c r="BT83" i="80" a="1"/>
  <c r="BT83" i="80" s="1"/>
  <c r="BE92" i="80" a="1"/>
  <c r="BE92" i="80" s="1"/>
  <c r="BN102" i="80" a="1"/>
  <c r="BN102" i="80" s="1"/>
  <c r="CR111" i="80"/>
  <c r="CK111" i="80"/>
  <c r="CK118" i="80"/>
  <c r="CR118" i="80"/>
  <c r="AS71" i="80" a="1"/>
  <c r="AS71" i="80" s="1"/>
  <c r="BB71" i="80" a="1"/>
  <c r="BB71" i="80" s="1"/>
  <c r="BK71" i="80" a="1"/>
  <c r="BK71" i="80" s="1"/>
  <c r="BT71" i="80" a="1"/>
  <c r="BT71" i="80" s="1"/>
  <c r="AO77" i="80" a="1"/>
  <c r="AO77" i="80" s="1"/>
  <c r="BJ77" i="80" a="1"/>
  <c r="BJ77" i="80" s="1"/>
  <c r="BT77" i="80" a="1"/>
  <c r="BT77" i="80" s="1"/>
  <c r="CR77" i="80"/>
  <c r="AW83" i="80" a="1"/>
  <c r="AW83" i="80" s="1"/>
  <c r="BI83" i="80" a="1"/>
  <c r="BI83" i="80" s="1"/>
  <c r="BU83" i="80" a="1"/>
  <c r="BU83" i="80" s="1"/>
  <c r="BI103" i="80" a="1"/>
  <c r="BI103" i="80" s="1"/>
  <c r="AO66" i="80" a="1"/>
  <c r="AO66" i="80" s="1"/>
  <c r="AX66" i="80" a="1"/>
  <c r="AX66" i="80" s="1"/>
  <c r="BM66" i="80" a="1"/>
  <c r="BM66" i="80" s="1"/>
  <c r="CK68" i="80"/>
  <c r="BC71" i="80" a="1"/>
  <c r="BC71" i="80" s="1"/>
  <c r="BU71" i="80" a="1"/>
  <c r="BU71" i="80" s="1"/>
  <c r="AX72" i="80" a="1"/>
  <c r="AX72" i="80" s="1"/>
  <c r="AP77" i="80" a="1"/>
  <c r="AP77" i="80" s="1"/>
  <c r="AZ77" i="80" a="1"/>
  <c r="AZ77" i="80" s="1"/>
  <c r="BK77" i="80" a="1"/>
  <c r="BK77" i="80" s="1"/>
  <c r="BU77" i="80" a="1"/>
  <c r="BU77" i="80" s="1"/>
  <c r="AX83" i="80" a="1"/>
  <c r="AX83" i="80" s="1"/>
  <c r="BD98" i="80" a="1"/>
  <c r="BD98" i="80" s="1"/>
  <c r="BQ83" i="80" a="1"/>
  <c r="BQ83" i="80" s="1"/>
  <c r="BK83" i="80" a="1"/>
  <c r="BK83" i="80" s="1"/>
  <c r="BE83" i="80" a="1"/>
  <c r="BE83" i="80" s="1"/>
  <c r="AY83" i="80" a="1"/>
  <c r="AY83" i="80" s="1"/>
  <c r="AS83" i="80" a="1"/>
  <c r="AS83" i="80" s="1"/>
  <c r="CS90" i="80"/>
  <c r="C88" i="82" s="1"/>
  <c r="CK102" i="80"/>
  <c r="CR102" i="80"/>
  <c r="BR107" i="80" a="1"/>
  <c r="BR107" i="80" s="1"/>
  <c r="AU71" i="80" a="1"/>
  <c r="AU71" i="80" s="1"/>
  <c r="BM71" i="80" a="1"/>
  <c r="BM71" i="80" s="1"/>
  <c r="AN83" i="80" a="1"/>
  <c r="AN83" i="80" s="1"/>
  <c r="AZ83" i="80" a="1"/>
  <c r="AZ83" i="80" s="1"/>
  <c r="BL83" i="80" a="1"/>
  <c r="BL83" i="80" s="1"/>
  <c r="BQ89" i="80" a="1"/>
  <c r="BQ89" i="80" s="1"/>
  <c r="BM115" i="80" a="1"/>
  <c r="BM115" i="80" s="1"/>
  <c r="AO83" i="80" a="1"/>
  <c r="AO83" i="80" s="1"/>
  <c r="BA83" i="80" a="1"/>
  <c r="BA83" i="80" s="1"/>
  <c r="BM83" i="80" a="1"/>
  <c r="BM83" i="80" s="1"/>
  <c r="BJ108" i="80" a="1"/>
  <c r="BJ108" i="80" s="1"/>
  <c r="BU116" i="80" a="1"/>
  <c r="BU116" i="80" s="1"/>
  <c r="AW71" i="80" a="1"/>
  <c r="AW71" i="80" s="1"/>
  <c r="BO71" i="80" a="1"/>
  <c r="BO71" i="80" s="1"/>
  <c r="AP83" i="80" a="1"/>
  <c r="AP83" i="80" s="1"/>
  <c r="BB83" i="80" a="1"/>
  <c r="BB83" i="80" s="1"/>
  <c r="BN83" i="80" a="1"/>
  <c r="BN83" i="80" s="1"/>
  <c r="CR90" i="80"/>
  <c r="CK90" i="80"/>
  <c r="BS95" i="80" a="1"/>
  <c r="BS95" i="80" s="1"/>
  <c r="BK109" i="80" a="1"/>
  <c r="BK109" i="80" s="1"/>
  <c r="CK114" i="80"/>
  <c r="CR114" i="80"/>
  <c r="AT77" i="80" a="1"/>
  <c r="AT77" i="80" s="1"/>
  <c r="BE77" i="80" a="1"/>
  <c r="BE77" i="80" s="1"/>
  <c r="BO77" i="80" a="1"/>
  <c r="BO77" i="80" s="1"/>
  <c r="AQ83" i="80" a="1"/>
  <c r="AQ83" i="80" s="1"/>
  <c r="BC83" i="80" a="1"/>
  <c r="BC83" i="80" s="1"/>
  <c r="BO83" i="80" a="1"/>
  <c r="BO83" i="80" s="1"/>
  <c r="BR90" i="80" a="1"/>
  <c r="BR90" i="80" s="1"/>
  <c r="BD104" i="80" a="1"/>
  <c r="BD104" i="80" s="1"/>
  <c r="BR110" i="80" a="1"/>
  <c r="BR110" i="80" s="1"/>
  <c r="BA66" i="80" a="1"/>
  <c r="BA66" i="80" s="1"/>
  <c r="BJ66" i="80" a="1"/>
  <c r="BJ66" i="80" s="1"/>
  <c r="AO71" i="80" a="1"/>
  <c r="AO71" i="80" s="1"/>
  <c r="BG71" i="80" a="1"/>
  <c r="BG71" i="80" s="1"/>
  <c r="AU77" i="80" a="1"/>
  <c r="AU77" i="80" s="1"/>
  <c r="BP77" i="80" a="1"/>
  <c r="BP77" i="80" s="1"/>
  <c r="AR83" i="80" a="1"/>
  <c r="AR83" i="80" s="1"/>
  <c r="BD83" i="80" a="1"/>
  <c r="BD83" i="80" s="1"/>
  <c r="BP83" i="80" a="1"/>
  <c r="BP83" i="80" s="1"/>
  <c r="BS91" i="80" a="1"/>
  <c r="BS91" i="80" s="1"/>
  <c r="CK108" i="80"/>
  <c r="CR108" i="80"/>
  <c r="BQ71" i="80" a="1"/>
  <c r="BQ71" i="80" s="1"/>
  <c r="AV77" i="80" a="1"/>
  <c r="AV77" i="80" s="1"/>
  <c r="BF77" i="80" a="1"/>
  <c r="BF77" i="80" s="1"/>
  <c r="BQ77" i="80" a="1"/>
  <c r="BQ77" i="80" s="1"/>
  <c r="CK86" i="80"/>
  <c r="CK87" i="80"/>
  <c r="CR87" i="80"/>
  <c r="CR95" i="80"/>
  <c r="CK95" i="80"/>
  <c r="BN96" i="80" a="1"/>
  <c r="BN96" i="80" s="1"/>
  <c r="CK96" i="80"/>
  <c r="CR96" i="80"/>
  <c r="BI97" i="80" a="1"/>
  <c r="BI97" i="80" s="1"/>
  <c r="AQ71" i="80" a="1"/>
  <c r="AQ71" i="80" s="1"/>
  <c r="BI71" i="80" a="1"/>
  <c r="BI71" i="80" s="1"/>
  <c r="AW77" i="80" a="1"/>
  <c r="AW77" i="80" s="1"/>
  <c r="BG77" i="80" a="1"/>
  <c r="BG77" i="80" s="1"/>
  <c r="AT83" i="80" a="1"/>
  <c r="AT83" i="80" s="1"/>
  <c r="BF83" i="80" a="1"/>
  <c r="BF83" i="80" s="1"/>
  <c r="BR83" i="80" a="1"/>
  <c r="BR83" i="80" s="1"/>
  <c r="CK85" i="80"/>
  <c r="AU66" i="80" a="1"/>
  <c r="AU66" i="80" s="1"/>
  <c r="BD66" i="80" a="1"/>
  <c r="BD66" i="80" s="1"/>
  <c r="AR71" i="80" a="1"/>
  <c r="AR71" i="80" s="1"/>
  <c r="AZ71" i="80" a="1"/>
  <c r="AZ71" i="80" s="1"/>
  <c r="BJ71" i="80" a="1"/>
  <c r="BJ71" i="80" s="1"/>
  <c r="CK76" i="80"/>
  <c r="AX77" i="80" a="1"/>
  <c r="AX77" i="80" s="1"/>
  <c r="BH77" i="80" a="1"/>
  <c r="BH77" i="80" s="1"/>
  <c r="AU83" i="80" a="1"/>
  <c r="AU83" i="80" s="1"/>
  <c r="BG83" i="80" a="1"/>
  <c r="BG83" i="80" s="1"/>
  <c r="BS83" i="80" a="1"/>
  <c r="BS83" i="80" s="1"/>
  <c r="BS101" i="80" a="1"/>
  <c r="BS101" i="80" s="1"/>
  <c r="CS105" i="80"/>
  <c r="C103" i="82" s="1"/>
  <c r="BR111" i="80" a="1"/>
  <c r="BR111" i="80" s="1"/>
  <c r="BS112" i="80" a="1"/>
  <c r="BS112" i="80" s="1"/>
  <c r="BL117" i="80" a="1"/>
  <c r="BL117" i="80" s="1"/>
  <c r="CS127" i="80"/>
  <c r="C125" i="82" s="1"/>
  <c r="AS92" i="80" a="1"/>
  <c r="AS92" i="80" s="1"/>
  <c r="BF92" i="80" a="1"/>
  <c r="BF92" i="80" s="1"/>
  <c r="BM95" i="80" a="1"/>
  <c r="BM95" i="80" s="1"/>
  <c r="BH96" i="80" a="1"/>
  <c r="BH96" i="80" s="1"/>
  <c r="AX98" i="80" a="1"/>
  <c r="AX98" i="80" s="1"/>
  <c r="BM101" i="80" a="1"/>
  <c r="BM101" i="80" s="1"/>
  <c r="CK101" i="80"/>
  <c r="BH102" i="80" a="1"/>
  <c r="BH102" i="80" s="1"/>
  <c r="AX104" i="80" a="1"/>
  <c r="AX104" i="80" s="1"/>
  <c r="AS107" i="80" a="1"/>
  <c r="AS107" i="80" s="1"/>
  <c r="BA107" i="80" a="1"/>
  <c r="BA107" i="80" s="1"/>
  <c r="BQ107" i="80" a="1"/>
  <c r="BQ107" i="80" s="1"/>
  <c r="AZ108" i="80" a="1"/>
  <c r="AZ108" i="80" s="1"/>
  <c r="BH108" i="80" a="1"/>
  <c r="BH108" i="80" s="1"/>
  <c r="AQ109" i="80" a="1"/>
  <c r="AQ109" i="80" s="1"/>
  <c r="BG109" i="80" a="1"/>
  <c r="BG109" i="80" s="1"/>
  <c r="BO109" i="80" a="1"/>
  <c r="BO109" i="80" s="1"/>
  <c r="AO110" i="80" a="1"/>
  <c r="AO110" i="80" s="1"/>
  <c r="BM110" i="80" a="1"/>
  <c r="BM110" i="80" s="1"/>
  <c r="BU114" i="80" a="1"/>
  <c r="BU114" i="80" s="1"/>
  <c r="BO114" i="80" a="1"/>
  <c r="BO114" i="80" s="1"/>
  <c r="BI114" i="80" a="1"/>
  <c r="BI114" i="80" s="1"/>
  <c r="BC114" i="80" a="1"/>
  <c r="BC114" i="80" s="1"/>
  <c r="AW114" i="80" a="1"/>
  <c r="AW114" i="80" s="1"/>
  <c r="AQ114" i="80" a="1"/>
  <c r="AQ114" i="80" s="1"/>
  <c r="BT114" i="80" a="1"/>
  <c r="BT114" i="80" s="1"/>
  <c r="BN114" i="80" a="1"/>
  <c r="BN114" i="80" s="1"/>
  <c r="BH114" i="80" a="1"/>
  <c r="BH114" i="80" s="1"/>
  <c r="BB114" i="80" a="1"/>
  <c r="BB114" i="80" s="1"/>
  <c r="AV114" i="80" a="1"/>
  <c r="AV114" i="80" s="1"/>
  <c r="AP114" i="80" a="1"/>
  <c r="AP114" i="80" s="1"/>
  <c r="CR119" i="80"/>
  <c r="CK119" i="80"/>
  <c r="BQ136" i="80" a="1"/>
  <c r="BQ136" i="80" s="1"/>
  <c r="AP89" i="80" a="1"/>
  <c r="AP89" i="80" s="1"/>
  <c r="AV89" i="80" a="1"/>
  <c r="AV89" i="80" s="1"/>
  <c r="BB89" i="80" a="1"/>
  <c r="BB89" i="80" s="1"/>
  <c r="BH89" i="80" a="1"/>
  <c r="BH89" i="80" s="1"/>
  <c r="BN89" i="80" a="1"/>
  <c r="BN89" i="80" s="1"/>
  <c r="BT89" i="80" a="1"/>
  <c r="BT89" i="80" s="1"/>
  <c r="AQ90" i="80" a="1"/>
  <c r="AQ90" i="80" s="1"/>
  <c r="AW90" i="80" a="1"/>
  <c r="AW90" i="80" s="1"/>
  <c r="BC90" i="80" a="1"/>
  <c r="BC90" i="80" s="1"/>
  <c r="BI90" i="80" a="1"/>
  <c r="BI90" i="80" s="1"/>
  <c r="BO90" i="80" a="1"/>
  <c r="BO90" i="80" s="1"/>
  <c r="BU90" i="80" a="1"/>
  <c r="BU90" i="80" s="1"/>
  <c r="AR91" i="80" a="1"/>
  <c r="AR91" i="80" s="1"/>
  <c r="AX91" i="80" a="1"/>
  <c r="AX91" i="80" s="1"/>
  <c r="BD91" i="80" a="1"/>
  <c r="BD91" i="80" s="1"/>
  <c r="BJ91" i="80" a="1"/>
  <c r="BJ91" i="80" s="1"/>
  <c r="BP91" i="80" a="1"/>
  <c r="BP91" i="80" s="1"/>
  <c r="AZ92" i="80" a="1"/>
  <c r="AZ92" i="80" s="1"/>
  <c r="BM92" i="80" a="1"/>
  <c r="BM92" i="80" s="1"/>
  <c r="BT92" i="80" a="1"/>
  <c r="BT92" i="80" s="1"/>
  <c r="CK92" i="80"/>
  <c r="AR95" i="80" a="1"/>
  <c r="AR95" i="80" s="1"/>
  <c r="AY95" i="80" a="1"/>
  <c r="AY95" i="80" s="1"/>
  <c r="BF95" i="80" a="1"/>
  <c r="BF95" i="80" s="1"/>
  <c r="BN95" i="80" a="1"/>
  <c r="BN95" i="80" s="1"/>
  <c r="BU95" i="80" a="1"/>
  <c r="BU95" i="80" s="1"/>
  <c r="AT96" i="80" a="1"/>
  <c r="AT96" i="80" s="1"/>
  <c r="BA96" i="80" a="1"/>
  <c r="BA96" i="80" s="1"/>
  <c r="BI96" i="80" a="1"/>
  <c r="BI96" i="80" s="1"/>
  <c r="BP96" i="80" a="1"/>
  <c r="BP96" i="80" s="1"/>
  <c r="AQ98" i="80" a="1"/>
  <c r="AQ98" i="80" s="1"/>
  <c r="AY98" i="80" a="1"/>
  <c r="AY98" i="80" s="1"/>
  <c r="BF98" i="80" a="1"/>
  <c r="BF98" i="80" s="1"/>
  <c r="BM98" i="80" a="1"/>
  <c r="BM98" i="80" s="1"/>
  <c r="BT98" i="80" a="1"/>
  <c r="BT98" i="80" s="1"/>
  <c r="CK98" i="80"/>
  <c r="AR101" i="80" a="1"/>
  <c r="AR101" i="80" s="1"/>
  <c r="AY101" i="80" a="1"/>
  <c r="AY101" i="80" s="1"/>
  <c r="BF101" i="80" a="1"/>
  <c r="BF101" i="80" s="1"/>
  <c r="BN101" i="80" a="1"/>
  <c r="BN101" i="80" s="1"/>
  <c r="BU101" i="80" a="1"/>
  <c r="BU101" i="80" s="1"/>
  <c r="AT102" i="80" a="1"/>
  <c r="AT102" i="80" s="1"/>
  <c r="BA102" i="80" a="1"/>
  <c r="BA102" i="80" s="1"/>
  <c r="BI102" i="80" a="1"/>
  <c r="BI102" i="80" s="1"/>
  <c r="BP102" i="80" a="1"/>
  <c r="BP102" i="80" s="1"/>
  <c r="AQ104" i="80" a="1"/>
  <c r="AQ104" i="80" s="1"/>
  <c r="AY104" i="80" a="1"/>
  <c r="AY104" i="80" s="1"/>
  <c r="BF104" i="80" a="1"/>
  <c r="BF104" i="80" s="1"/>
  <c r="BM104" i="80" a="1"/>
  <c r="BM104" i="80" s="1"/>
  <c r="BT104" i="80" a="1"/>
  <c r="BT104" i="80" s="1"/>
  <c r="CK104" i="80"/>
  <c r="BJ107" i="80" a="1"/>
  <c r="BJ107" i="80" s="1"/>
  <c r="AS108" i="80" a="1"/>
  <c r="AS108" i="80" s="1"/>
  <c r="BQ108" i="80" a="1"/>
  <c r="BQ108" i="80" s="1"/>
  <c r="AZ109" i="80" a="1"/>
  <c r="AZ109" i="80" s="1"/>
  <c r="AW110" i="80" a="1"/>
  <c r="AW110" i="80" s="1"/>
  <c r="BF110" i="80" a="1"/>
  <c r="BF110" i="80" s="1"/>
  <c r="BU110" i="80" a="1"/>
  <c r="BU110" i="80" s="1"/>
  <c r="AN114" i="80" a="1"/>
  <c r="AN114" i="80" s="1"/>
  <c r="AX114" i="80" a="1"/>
  <c r="AX114" i="80" s="1"/>
  <c r="BF114" i="80" a="1"/>
  <c r="BF114" i="80" s="1"/>
  <c r="BP114" i="80" a="1"/>
  <c r="BP114" i="80" s="1"/>
  <c r="AS115" i="80" a="1"/>
  <c r="AS115" i="80" s="1"/>
  <c r="BA115" i="80" a="1"/>
  <c r="BA115" i="80" s="1"/>
  <c r="BK115" i="80" a="1"/>
  <c r="BK115" i="80" s="1"/>
  <c r="BS115" i="80" a="1"/>
  <c r="BS115" i="80" s="1"/>
  <c r="AU116" i="80" a="1"/>
  <c r="AU116" i="80" s="1"/>
  <c r="BC116" i="80" a="1"/>
  <c r="BC116" i="80" s="1"/>
  <c r="BM116" i="80" a="1"/>
  <c r="BM116" i="80" s="1"/>
  <c r="CK130" i="80"/>
  <c r="CR130" i="80"/>
  <c r="BM141" i="80" a="1"/>
  <c r="BM141" i="80" s="1"/>
  <c r="AT92" i="80" a="1"/>
  <c r="AT92" i="80" s="1"/>
  <c r="BG92" i="80" a="1"/>
  <c r="BG92" i="80" s="1"/>
  <c r="BG95" i="80" a="1"/>
  <c r="BG95" i="80" s="1"/>
  <c r="BB96" i="80" a="1"/>
  <c r="BB96" i="80" s="1"/>
  <c r="AR98" i="80" a="1"/>
  <c r="AR98" i="80" s="1"/>
  <c r="BG101" i="80" a="1"/>
  <c r="BG101" i="80" s="1"/>
  <c r="BB102" i="80" a="1"/>
  <c r="BB102" i="80" s="1"/>
  <c r="AR104" i="80" a="1"/>
  <c r="AR104" i="80" s="1"/>
  <c r="AT107" i="80" a="1"/>
  <c r="AT107" i="80" s="1"/>
  <c r="BC107" i="80" a="1"/>
  <c r="BC107" i="80" s="1"/>
  <c r="BA108" i="80" a="1"/>
  <c r="BA108" i="80" s="1"/>
  <c r="AS109" i="80" a="1"/>
  <c r="AS109" i="80" s="1"/>
  <c r="BH109" i="80" a="1"/>
  <c r="BH109" i="80" s="1"/>
  <c r="BQ109" i="80" a="1"/>
  <c r="BQ109" i="80" s="1"/>
  <c r="AP110" i="80" a="1"/>
  <c r="AP110" i="80" s="1"/>
  <c r="AX110" i="80" a="1"/>
  <c r="AX110" i="80" s="1"/>
  <c r="BN110" i="80" a="1"/>
  <c r="BN110" i="80" s="1"/>
  <c r="CS112" i="80"/>
  <c r="C110" i="82" s="1"/>
  <c r="BQ116" i="80" a="1"/>
  <c r="BQ116" i="80" s="1"/>
  <c r="BK116" i="80" a="1"/>
  <c r="BK116" i="80" s="1"/>
  <c r="BE116" i="80" a="1"/>
  <c r="BE116" i="80" s="1"/>
  <c r="AY116" i="80" a="1"/>
  <c r="AY116" i="80" s="1"/>
  <c r="AS116" i="80" a="1"/>
  <c r="AS116" i="80" s="1"/>
  <c r="BP116" i="80" a="1"/>
  <c r="BP116" i="80" s="1"/>
  <c r="BJ116" i="80" a="1"/>
  <c r="BJ116" i="80" s="1"/>
  <c r="BD116" i="80" a="1"/>
  <c r="BD116" i="80" s="1"/>
  <c r="AX116" i="80" a="1"/>
  <c r="AX116" i="80" s="1"/>
  <c r="AR116" i="80" a="1"/>
  <c r="AR116" i="80" s="1"/>
  <c r="AV123" i="80" a="1"/>
  <c r="AV123" i="80" s="1"/>
  <c r="CR135" i="80"/>
  <c r="CK135" i="80"/>
  <c r="BU119" i="80" a="1"/>
  <c r="BU119" i="80" s="1"/>
  <c r="BU125" i="80" a="1"/>
  <c r="BU125" i="80" s="1"/>
  <c r="CR125" i="80"/>
  <c r="CK125" i="80"/>
  <c r="CS126" i="80"/>
  <c r="C124" i="82" s="1"/>
  <c r="CR136" i="80"/>
  <c r="CK136" i="80"/>
  <c r="CK94" i="80"/>
  <c r="BA95" i="80" a="1"/>
  <c r="BA95" i="80" s="1"/>
  <c r="CK100" i="80"/>
  <c r="BA101" i="80" a="1"/>
  <c r="BA101" i="80" s="1"/>
  <c r="CK105" i="80"/>
  <c r="BT107" i="80" a="1"/>
  <c r="BT107" i="80" s="1"/>
  <c r="BN107" i="80" a="1"/>
  <c r="BN107" i="80" s="1"/>
  <c r="BH107" i="80" a="1"/>
  <c r="BH107" i="80" s="1"/>
  <c r="BB107" i="80" a="1"/>
  <c r="BB107" i="80" s="1"/>
  <c r="AV107" i="80" a="1"/>
  <c r="AV107" i="80" s="1"/>
  <c r="AP107" i="80" a="1"/>
  <c r="AP107" i="80" s="1"/>
  <c r="BD107" i="80" a="1"/>
  <c r="BD107" i="80" s="1"/>
  <c r="AT109" i="80" a="1"/>
  <c r="AT109" i="80" s="1"/>
  <c r="BR109" i="80" a="1"/>
  <c r="BR109" i="80" s="1"/>
  <c r="AQ110" i="80" a="1"/>
  <c r="AQ110" i="80" s="1"/>
  <c r="AZ110" i="80" a="1"/>
  <c r="AZ110" i="80" s="1"/>
  <c r="BO110" i="80" a="1"/>
  <c r="BO110" i="80" s="1"/>
  <c r="BA122" i="80" a="1"/>
  <c r="BA122" i="80" s="1"/>
  <c r="BO128" i="80" a="1"/>
  <c r="BO128" i="80" s="1"/>
  <c r="CR131" i="80"/>
  <c r="CK131" i="80"/>
  <c r="BM142" i="80" a="1"/>
  <c r="BM142" i="80" s="1"/>
  <c r="AT104" i="80" a="1"/>
  <c r="AT104" i="80" s="1"/>
  <c r="BA104" i="80" a="1"/>
  <c r="BA104" i="80" s="1"/>
  <c r="BH104" i="80" a="1"/>
  <c r="BH104" i="80" s="1"/>
  <c r="BO104" i="80" a="1"/>
  <c r="BO104" i="80" s="1"/>
  <c r="AN107" i="80" a="1"/>
  <c r="AN107" i="80" s="1"/>
  <c r="AW107" i="80" a="1"/>
  <c r="AW107" i="80" s="1"/>
  <c r="BL107" i="80" a="1"/>
  <c r="BL107" i="80" s="1"/>
  <c r="BU107" i="80" a="1"/>
  <c r="BU107" i="80" s="1"/>
  <c r="BU108" i="80" a="1"/>
  <c r="BU108" i="80" s="1"/>
  <c r="BO108" i="80" a="1"/>
  <c r="BO108" i="80" s="1"/>
  <c r="BI108" i="80" a="1"/>
  <c r="BI108" i="80" s="1"/>
  <c r="BC108" i="80" a="1"/>
  <c r="BC108" i="80" s="1"/>
  <c r="AW108" i="80" a="1"/>
  <c r="AW108" i="80" s="1"/>
  <c r="AQ108" i="80" a="1"/>
  <c r="AQ108" i="80" s="1"/>
  <c r="AU108" i="80" a="1"/>
  <c r="AU108" i="80" s="1"/>
  <c r="BD108" i="80" a="1"/>
  <c r="BD108" i="80" s="1"/>
  <c r="BS108" i="80" a="1"/>
  <c r="BS108" i="80" s="1"/>
  <c r="BB109" i="80" a="1"/>
  <c r="BB109" i="80" s="1"/>
  <c r="AR110" i="80" a="1"/>
  <c r="AR110" i="80" s="1"/>
  <c r="BH110" i="80" a="1"/>
  <c r="BH110" i="80" s="1"/>
  <c r="BP110" i="80" a="1"/>
  <c r="BP110" i="80" s="1"/>
  <c r="AU115" i="80" a="1"/>
  <c r="AU115" i="80" s="1"/>
  <c r="BE115" i="80" a="1"/>
  <c r="BE115" i="80" s="1"/>
  <c r="AO116" i="80" a="1"/>
  <c r="AO116" i="80" s="1"/>
  <c r="AW116" i="80" a="1"/>
  <c r="AW116" i="80" s="1"/>
  <c r="BG116" i="80" a="1"/>
  <c r="BG116" i="80" s="1"/>
  <c r="BO116" i="80" a="1"/>
  <c r="BO116" i="80" s="1"/>
  <c r="AQ118" i="80" a="1"/>
  <c r="AQ118" i="80" s="1"/>
  <c r="BU129" i="80" a="1"/>
  <c r="BU129" i="80" s="1"/>
  <c r="CR142" i="80"/>
  <c r="CK142" i="80"/>
  <c r="AU95" i="80" a="1"/>
  <c r="AU95" i="80" s="1"/>
  <c r="BP98" i="80" a="1"/>
  <c r="BP98" i="80" s="1"/>
  <c r="AU101" i="80" a="1"/>
  <c r="AU101" i="80" s="1"/>
  <c r="BP104" i="80" a="1"/>
  <c r="BP104" i="80" s="1"/>
  <c r="BP109" i="80" a="1"/>
  <c r="BP109" i="80" s="1"/>
  <c r="BJ109" i="80" a="1"/>
  <c r="BJ109" i="80" s="1"/>
  <c r="BD109" i="80" a="1"/>
  <c r="BD109" i="80" s="1"/>
  <c r="AX109" i="80" a="1"/>
  <c r="AX109" i="80" s="1"/>
  <c r="AR109" i="80" a="1"/>
  <c r="AR109" i="80" s="1"/>
  <c r="AU109" i="80" a="1"/>
  <c r="AU109" i="80" s="1"/>
  <c r="BC109" i="80" a="1"/>
  <c r="BC109" i="80" s="1"/>
  <c r="BS109" i="80" a="1"/>
  <c r="BS109" i="80" s="1"/>
  <c r="CS111" i="80"/>
  <c r="C109" i="82" s="1"/>
  <c r="BP115" i="80" a="1"/>
  <c r="BP115" i="80" s="1"/>
  <c r="BJ115" i="80" a="1"/>
  <c r="BJ115" i="80" s="1"/>
  <c r="BD115" i="80" a="1"/>
  <c r="BD115" i="80" s="1"/>
  <c r="AX115" i="80" a="1"/>
  <c r="AX115" i="80" s="1"/>
  <c r="AR115" i="80" a="1"/>
  <c r="AR115" i="80" s="1"/>
  <c r="BU115" i="80" a="1"/>
  <c r="BU115" i="80" s="1"/>
  <c r="BO115" i="80" a="1"/>
  <c r="BO115" i="80" s="1"/>
  <c r="BI115" i="80" a="1"/>
  <c r="BI115" i="80" s="1"/>
  <c r="BC115" i="80" a="1"/>
  <c r="BC115" i="80" s="1"/>
  <c r="AW115" i="80" a="1"/>
  <c r="AW115" i="80" s="1"/>
  <c r="AQ115" i="80" a="1"/>
  <c r="AQ115" i="80" s="1"/>
  <c r="CR143" i="80"/>
  <c r="CK143" i="80"/>
  <c r="BM145" i="80" a="1"/>
  <c r="BM145" i="80" s="1"/>
  <c r="AY146" i="80" a="1"/>
  <c r="AY146" i="80" s="1"/>
  <c r="AS89" i="80" a="1"/>
  <c r="AS89" i="80" s="1"/>
  <c r="AY89" i="80" a="1"/>
  <c r="AY89" i="80" s="1"/>
  <c r="BE89" i="80" a="1"/>
  <c r="BE89" i="80" s="1"/>
  <c r="BK89" i="80" a="1"/>
  <c r="BK89" i="80" s="1"/>
  <c r="AN90" i="80" a="1"/>
  <c r="AN90" i="80" s="1"/>
  <c r="AT90" i="80" a="1"/>
  <c r="AT90" i="80" s="1"/>
  <c r="AZ90" i="80" a="1"/>
  <c r="AZ90" i="80" s="1"/>
  <c r="BF90" i="80" a="1"/>
  <c r="BF90" i="80" s="1"/>
  <c r="BL90" i="80" a="1"/>
  <c r="BL90" i="80" s="1"/>
  <c r="AO91" i="80" a="1"/>
  <c r="AO91" i="80" s="1"/>
  <c r="AU91" i="80" a="1"/>
  <c r="AU91" i="80" s="1"/>
  <c r="BA91" i="80" a="1"/>
  <c r="BA91" i="80" s="1"/>
  <c r="BG91" i="80" a="1"/>
  <c r="BG91" i="80" s="1"/>
  <c r="BM91" i="80" a="1"/>
  <c r="BM91" i="80" s="1"/>
  <c r="AP92" i="80" a="1"/>
  <c r="AP92" i="80" s="1"/>
  <c r="BC92" i="80" a="1"/>
  <c r="BC92" i="80" s="1"/>
  <c r="BJ92" i="80" a="1"/>
  <c r="BJ92" i="80" s="1"/>
  <c r="BQ92" i="80" a="1"/>
  <c r="BQ92" i="80" s="1"/>
  <c r="AN95" i="80" a="1"/>
  <c r="AN95" i="80" s="1"/>
  <c r="AV95" i="80" a="1"/>
  <c r="AV95" i="80" s="1"/>
  <c r="BC95" i="80" a="1"/>
  <c r="BC95" i="80" s="1"/>
  <c r="BJ95" i="80" a="1"/>
  <c r="BJ95" i="80" s="1"/>
  <c r="BQ95" i="80" a="1"/>
  <c r="BQ95" i="80" s="1"/>
  <c r="AQ96" i="80" a="1"/>
  <c r="AQ96" i="80" s="1"/>
  <c r="AX96" i="80" a="1"/>
  <c r="AX96" i="80" s="1"/>
  <c r="BE96" i="80" a="1"/>
  <c r="BE96" i="80" s="1"/>
  <c r="BL96" i="80" a="1"/>
  <c r="BL96" i="80" s="1"/>
  <c r="BS96" i="80" a="1"/>
  <c r="BS96" i="80" s="1"/>
  <c r="AN98" i="80" a="1"/>
  <c r="AN98" i="80" s="1"/>
  <c r="AU98" i="80" a="1"/>
  <c r="AU98" i="80" s="1"/>
  <c r="BB98" i="80" a="1"/>
  <c r="BB98" i="80" s="1"/>
  <c r="BI98" i="80" a="1"/>
  <c r="BI98" i="80" s="1"/>
  <c r="BQ98" i="80" a="1"/>
  <c r="BQ98" i="80" s="1"/>
  <c r="AN101" i="80" a="1"/>
  <c r="AN101" i="80" s="1"/>
  <c r="AV101" i="80" a="1"/>
  <c r="AV101" i="80" s="1"/>
  <c r="BC101" i="80" a="1"/>
  <c r="BC101" i="80" s="1"/>
  <c r="BJ101" i="80" a="1"/>
  <c r="BJ101" i="80" s="1"/>
  <c r="BQ101" i="80" a="1"/>
  <c r="BQ101" i="80" s="1"/>
  <c r="AQ102" i="80" a="1"/>
  <c r="AQ102" i="80" s="1"/>
  <c r="AX102" i="80" a="1"/>
  <c r="AX102" i="80" s="1"/>
  <c r="BE102" i="80" a="1"/>
  <c r="BE102" i="80" s="1"/>
  <c r="BL102" i="80" a="1"/>
  <c r="BL102" i="80" s="1"/>
  <c r="BS102" i="80" a="1"/>
  <c r="BS102" i="80" s="1"/>
  <c r="AN104" i="80" a="1"/>
  <c r="AN104" i="80" s="1"/>
  <c r="AU104" i="80" a="1"/>
  <c r="AU104" i="80" s="1"/>
  <c r="BB104" i="80" a="1"/>
  <c r="BB104" i="80" s="1"/>
  <c r="BI104" i="80" a="1"/>
  <c r="BI104" i="80" s="1"/>
  <c r="BQ104" i="80" a="1"/>
  <c r="BQ104" i="80" s="1"/>
  <c r="AX107" i="80" a="1"/>
  <c r="AX107" i="80" s="1"/>
  <c r="BE108" i="80" a="1"/>
  <c r="BE108" i="80" s="1"/>
  <c r="AN109" i="80" a="1"/>
  <c r="AN109" i="80" s="1"/>
  <c r="BL109" i="80" a="1"/>
  <c r="BL109" i="80" s="1"/>
  <c r="AT110" i="80" a="1"/>
  <c r="AT110" i="80" s="1"/>
  <c r="BI110" i="80" a="1"/>
  <c r="BI110" i="80" s="1"/>
  <c r="CK112" i="80"/>
  <c r="BT113" i="80" a="1"/>
  <c r="BT113" i="80" s="1"/>
  <c r="BN113" i="80" a="1"/>
  <c r="BN113" i="80" s="1"/>
  <c r="BH113" i="80" a="1"/>
  <c r="BH113" i="80" s="1"/>
  <c r="BB113" i="80" a="1"/>
  <c r="BB113" i="80" s="1"/>
  <c r="AV113" i="80" a="1"/>
  <c r="AV113" i="80" s="1"/>
  <c r="AP113" i="80" a="1"/>
  <c r="AP113" i="80" s="1"/>
  <c r="BS113" i="80" a="1"/>
  <c r="BS113" i="80" s="1"/>
  <c r="BM113" i="80" a="1"/>
  <c r="BM113" i="80" s="1"/>
  <c r="BG113" i="80" a="1"/>
  <c r="BG113" i="80" s="1"/>
  <c r="BA113" i="80" a="1"/>
  <c r="BA113" i="80" s="1"/>
  <c r="AU113" i="80" a="1"/>
  <c r="AU113" i="80" s="1"/>
  <c r="AO113" i="80" a="1"/>
  <c r="AO113" i="80" s="1"/>
  <c r="AS114" i="80" a="1"/>
  <c r="AS114" i="80" s="1"/>
  <c r="BA114" i="80" a="1"/>
  <c r="BA114" i="80" s="1"/>
  <c r="BK114" i="80" a="1"/>
  <c r="BK114" i="80" s="1"/>
  <c r="BS114" i="80" a="1"/>
  <c r="BS114" i="80" s="1"/>
  <c r="AN115" i="80" a="1"/>
  <c r="AN115" i="80" s="1"/>
  <c r="AV115" i="80" a="1"/>
  <c r="AV115" i="80" s="1"/>
  <c r="BF115" i="80" a="1"/>
  <c r="BF115" i="80" s="1"/>
  <c r="BN115" i="80" a="1"/>
  <c r="BN115" i="80" s="1"/>
  <c r="AP116" i="80" a="1"/>
  <c r="AP116" i="80" s="1"/>
  <c r="AZ116" i="80" a="1"/>
  <c r="AZ116" i="80" s="1"/>
  <c r="BH116" i="80" a="1"/>
  <c r="BH116" i="80" s="1"/>
  <c r="BR116" i="80" a="1"/>
  <c r="BR116" i="80" s="1"/>
  <c r="BD148" i="80" a="1"/>
  <c r="BD148" i="80" s="1"/>
  <c r="AO104" i="80" a="1"/>
  <c r="AO104" i="80" s="1"/>
  <c r="AV104" i="80" a="1"/>
  <c r="AV104" i="80" s="1"/>
  <c r="BC104" i="80" a="1"/>
  <c r="BC104" i="80" s="1"/>
  <c r="BK104" i="80" a="1"/>
  <c r="BK104" i="80" s="1"/>
  <c r="BR104" i="80" a="1"/>
  <c r="BR104" i="80" s="1"/>
  <c r="AY107" i="80" a="1"/>
  <c r="AY107" i="80" s="1"/>
  <c r="BG107" i="80" a="1"/>
  <c r="BG107" i="80" s="1"/>
  <c r="AO109" i="80" a="1"/>
  <c r="AO109" i="80" s="1"/>
  <c r="AW109" i="80" a="1"/>
  <c r="AW109" i="80" s="1"/>
  <c r="BM109" i="80" a="1"/>
  <c r="BM109" i="80" s="1"/>
  <c r="BU109" i="80" a="1"/>
  <c r="BU109" i="80" s="1"/>
  <c r="BQ110" i="80" a="1"/>
  <c r="BQ110" i="80" s="1"/>
  <c r="BK110" i="80" a="1"/>
  <c r="BK110" i="80" s="1"/>
  <c r="BE110" i="80" a="1"/>
  <c r="BE110" i="80" s="1"/>
  <c r="AY110" i="80" a="1"/>
  <c r="AY110" i="80" s="1"/>
  <c r="AS110" i="80" a="1"/>
  <c r="AS110" i="80" s="1"/>
  <c r="AU110" i="80" a="1"/>
  <c r="AU110" i="80" s="1"/>
  <c r="BS110" i="80" a="1"/>
  <c r="BS110" i="80" s="1"/>
  <c r="AO115" i="80" a="1"/>
  <c r="AO115" i="80" s="1"/>
  <c r="AY115" i="80" a="1"/>
  <c r="AY115" i="80" s="1"/>
  <c r="BG115" i="80" a="1"/>
  <c r="BG115" i="80" s="1"/>
  <c r="BQ115" i="80" a="1"/>
  <c r="BQ115" i="80" s="1"/>
  <c r="AQ116" i="80" a="1"/>
  <c r="AQ116" i="80" s="1"/>
  <c r="BA116" i="80" a="1"/>
  <c r="BA116" i="80" s="1"/>
  <c r="BI116" i="80" a="1"/>
  <c r="BI116" i="80" s="1"/>
  <c r="BS116" i="80" a="1"/>
  <c r="BS116" i="80" s="1"/>
  <c r="CS120" i="80"/>
  <c r="C118" i="82" s="1"/>
  <c r="CR121" i="80"/>
  <c r="CK121" i="80"/>
  <c r="BT130" i="80" a="1"/>
  <c r="BT130" i="80" s="1"/>
  <c r="BR134" i="80" a="1"/>
  <c r="BR134" i="80" s="1"/>
  <c r="AR92" i="80" a="1"/>
  <c r="AR92" i="80" s="1"/>
  <c r="AR107" i="80" a="1"/>
  <c r="AR107" i="80" s="1"/>
  <c r="BP107" i="80" a="1"/>
  <c r="BP107" i="80" s="1"/>
  <c r="AY108" i="80" a="1"/>
  <c r="AY108" i="80" s="1"/>
  <c r="BF109" i="80" a="1"/>
  <c r="BF109" i="80" s="1"/>
  <c r="AN110" i="80" a="1"/>
  <c r="AN110" i="80" s="1"/>
  <c r="BC110" i="80" a="1"/>
  <c r="BC110" i="80" s="1"/>
  <c r="BL110" i="80" a="1"/>
  <c r="BL110" i="80" s="1"/>
  <c r="AQ113" i="80" a="1"/>
  <c r="AQ113" i="80" s="1"/>
  <c r="AY113" i="80" a="1"/>
  <c r="AY113" i="80" s="1"/>
  <c r="BI113" i="80" a="1"/>
  <c r="BI113" i="80" s="1"/>
  <c r="BQ113" i="80" a="1"/>
  <c r="BQ113" i="80" s="1"/>
  <c r="AQ124" i="80" a="1"/>
  <c r="AQ124" i="80" s="1"/>
  <c r="BJ135" i="80" a="1"/>
  <c r="BJ135" i="80" s="1"/>
  <c r="AY128" i="80" a="1"/>
  <c r="AY128" i="80" s="1"/>
  <c r="BG128" i="80" a="1"/>
  <c r="BG128" i="80" s="1"/>
  <c r="BA136" i="80" a="1"/>
  <c r="BA136" i="80" s="1"/>
  <c r="BI136" i="80" a="1"/>
  <c r="BI136" i="80" s="1"/>
  <c r="AP142" i="80" a="1"/>
  <c r="AP142" i="80" s="1"/>
  <c r="AZ142" i="80" a="1"/>
  <c r="AZ142" i="80" s="1"/>
  <c r="BH142" i="80" a="1"/>
  <c r="BH142" i="80" s="1"/>
  <c r="BR142" i="80" a="1"/>
  <c r="BR142" i="80" s="1"/>
  <c r="CK144" i="80"/>
  <c r="CR147" i="80"/>
  <c r="BP119" i="80" a="1"/>
  <c r="BP119" i="80" s="1"/>
  <c r="AU122" i="80" a="1"/>
  <c r="AU122" i="80" s="1"/>
  <c r="BP125" i="80" a="1"/>
  <c r="BP125" i="80" s="1"/>
  <c r="AR128" i="80" a="1"/>
  <c r="AR128" i="80" s="1"/>
  <c r="BH128" i="80" a="1"/>
  <c r="BH128" i="80" s="1"/>
  <c r="BP128" i="80" a="1"/>
  <c r="BP128" i="80" s="1"/>
  <c r="AV134" i="80" a="1"/>
  <c r="AV134" i="80" s="1"/>
  <c r="BD134" i="80" a="1"/>
  <c r="BD134" i="80" s="1"/>
  <c r="BT134" i="80" a="1"/>
  <c r="BT134" i="80" s="1"/>
  <c r="AT136" i="80" a="1"/>
  <c r="AT136" i="80" s="1"/>
  <c r="BJ136" i="80" a="1"/>
  <c r="BJ136" i="80" s="1"/>
  <c r="BR136" i="80" a="1"/>
  <c r="BR136" i="80" s="1"/>
  <c r="AQ142" i="80" a="1"/>
  <c r="AQ142" i="80" s="1"/>
  <c r="BI142" i="80" a="1"/>
  <c r="BI142" i="80" s="1"/>
  <c r="BP161" i="80" a="1"/>
  <c r="BP161" i="80" s="1"/>
  <c r="BJ170" i="80" a="1"/>
  <c r="BJ170" i="80" s="1"/>
  <c r="AZ128" i="80" a="1"/>
  <c r="AZ128" i="80" s="1"/>
  <c r="BI128" i="80" a="1"/>
  <c r="BI128" i="80" s="1"/>
  <c r="AN134" i="80" a="1"/>
  <c r="AN134" i="80" s="1"/>
  <c r="AW134" i="80" a="1"/>
  <c r="AW134" i="80" s="1"/>
  <c r="BL134" i="80" a="1"/>
  <c r="BL134" i="80" s="1"/>
  <c r="BU134" i="80" a="1"/>
  <c r="BU134" i="80" s="1"/>
  <c r="AU135" i="80" a="1"/>
  <c r="AU135" i="80" s="1"/>
  <c r="BD135" i="80" a="1"/>
  <c r="BD135" i="80" s="1"/>
  <c r="BS135" i="80" a="1"/>
  <c r="BS135" i="80" s="1"/>
  <c r="BB136" i="80" a="1"/>
  <c r="BB136" i="80" s="1"/>
  <c r="BK136" i="80" a="1"/>
  <c r="BK136" i="80" s="1"/>
  <c r="CR140" i="80"/>
  <c r="AR142" i="80" a="1"/>
  <c r="AR142" i="80" s="1"/>
  <c r="BA142" i="80" a="1"/>
  <c r="BA142" i="80" s="1"/>
  <c r="BJ142" i="80" a="1"/>
  <c r="BJ142" i="80" s="1"/>
  <c r="BS142" i="80" a="1"/>
  <c r="BS142" i="80" s="1"/>
  <c r="BR143" i="80" a="1"/>
  <c r="BR143" i="80" s="1"/>
  <c r="AS128" i="80" a="1"/>
  <c r="AS128" i="80" s="1"/>
  <c r="BA128" i="80" a="1"/>
  <c r="BA128" i="80" s="1"/>
  <c r="BQ128" i="80" a="1"/>
  <c r="BQ128" i="80" s="1"/>
  <c r="AU136" i="80" a="1"/>
  <c r="AU136" i="80" s="1"/>
  <c r="BC136" i="80" a="1"/>
  <c r="BC136" i="80" s="1"/>
  <c r="BS136" i="80" a="1"/>
  <c r="BS136" i="80" s="1"/>
  <c r="BB128" i="80" a="1"/>
  <c r="BB128" i="80" s="1"/>
  <c r="BJ128" i="80" a="1"/>
  <c r="BJ128" i="80" s="1"/>
  <c r="AN136" i="80" a="1"/>
  <c r="AN136" i="80" s="1"/>
  <c r="BD136" i="80" a="1"/>
  <c r="BD136" i="80" s="1"/>
  <c r="BL136" i="80" a="1"/>
  <c r="BL136" i="80" s="1"/>
  <c r="AT142" i="80" a="1"/>
  <c r="AT142" i="80" s="1"/>
  <c r="BB142" i="80" a="1"/>
  <c r="BB142" i="80" s="1"/>
  <c r="BL142" i="80" a="1"/>
  <c r="BL142" i="80" s="1"/>
  <c r="BT142" i="80" a="1"/>
  <c r="BT142" i="80" s="1"/>
  <c r="CS152" i="80"/>
  <c r="C150" i="82" s="1"/>
  <c r="BI118" i="80" a="1"/>
  <c r="BI118" i="80" s="1"/>
  <c r="BD119" i="80" a="1"/>
  <c r="BD119" i="80" s="1"/>
  <c r="BS122" i="80" a="1"/>
  <c r="BS122" i="80" s="1"/>
  <c r="BI124" i="80" a="1"/>
  <c r="BI124" i="80" s="1"/>
  <c r="BD125" i="80" a="1"/>
  <c r="BD125" i="80" s="1"/>
  <c r="AT128" i="80" a="1"/>
  <c r="AT128" i="80" s="1"/>
  <c r="BC128" i="80" a="1"/>
  <c r="BC128" i="80" s="1"/>
  <c r="BR128" i="80" a="1"/>
  <c r="BR128" i="80" s="1"/>
  <c r="AS130" i="80" a="1"/>
  <c r="AS130" i="80" s="1"/>
  <c r="BH130" i="80" a="1"/>
  <c r="BH130" i="80" s="1"/>
  <c r="BQ130" i="80" a="1"/>
  <c r="BQ130" i="80" s="1"/>
  <c r="AQ134" i="80" a="1"/>
  <c r="AQ134" i="80" s="1"/>
  <c r="BF134" i="80" a="1"/>
  <c r="BF134" i="80" s="1"/>
  <c r="BO134" i="80" a="1"/>
  <c r="BO134" i="80" s="1"/>
  <c r="AO135" i="80" a="1"/>
  <c r="AO135" i="80" s="1"/>
  <c r="AX135" i="80" a="1"/>
  <c r="AX135" i="80" s="1"/>
  <c r="BM135" i="80" a="1"/>
  <c r="BM135" i="80" s="1"/>
  <c r="AV136" i="80" a="1"/>
  <c r="AV136" i="80" s="1"/>
  <c r="BE136" i="80" a="1"/>
  <c r="BE136" i="80" s="1"/>
  <c r="BT136" i="80" a="1"/>
  <c r="BT136" i="80" s="1"/>
  <c r="CK137" i="80"/>
  <c r="BU140" i="80" a="1"/>
  <c r="BU140" i="80" s="1"/>
  <c r="BO140" i="80" a="1"/>
  <c r="BO140" i="80" s="1"/>
  <c r="BI140" i="80" a="1"/>
  <c r="BI140" i="80" s="1"/>
  <c r="BC140" i="80" a="1"/>
  <c r="BC140" i="80" s="1"/>
  <c r="AW140" i="80" a="1"/>
  <c r="AW140" i="80" s="1"/>
  <c r="AQ140" i="80" a="1"/>
  <c r="AQ140" i="80" s="1"/>
  <c r="BC142" i="80" a="1"/>
  <c r="BC142" i="80" s="1"/>
  <c r="BU142" i="80" a="1"/>
  <c r="BU142" i="80" s="1"/>
  <c r="CS145" i="80"/>
  <c r="C143" i="82" s="1"/>
  <c r="CS149" i="80"/>
  <c r="C147" i="82" s="1"/>
  <c r="BM158" i="80" a="1"/>
  <c r="BM158" i="80" s="1"/>
  <c r="CR165" i="80"/>
  <c r="CK165" i="80"/>
  <c r="AU128" i="80" a="1"/>
  <c r="AU128" i="80" s="1"/>
  <c r="BK128" i="80" a="1"/>
  <c r="BK128" i="80" s="1"/>
  <c r="BS128" i="80" a="1"/>
  <c r="BS128" i="80" s="1"/>
  <c r="AO136" i="80" a="1"/>
  <c r="AO136" i="80" s="1"/>
  <c r="AW136" i="80" a="1"/>
  <c r="AW136" i="80" s="1"/>
  <c r="BM136" i="80" a="1"/>
  <c r="BM136" i="80" s="1"/>
  <c r="BU136" i="80" a="1"/>
  <c r="BU136" i="80" s="1"/>
  <c r="AU142" i="80" a="1"/>
  <c r="AU142" i="80" s="1"/>
  <c r="BD142" i="80" a="1"/>
  <c r="BD142" i="80" s="1"/>
  <c r="BU147" i="80" a="1"/>
  <c r="BU147" i="80" s="1"/>
  <c r="CK150" i="80"/>
  <c r="CR150" i="80"/>
  <c r="BQ152" i="80" a="1"/>
  <c r="BQ152" i="80" s="1"/>
  <c r="BK152" i="80" a="1"/>
  <c r="BK152" i="80" s="1"/>
  <c r="BE152" i="80" a="1"/>
  <c r="BE152" i="80" s="1"/>
  <c r="AY152" i="80" a="1"/>
  <c r="AY152" i="80" s="1"/>
  <c r="AS152" i="80" a="1"/>
  <c r="AS152" i="80" s="1"/>
  <c r="BP152" i="80" a="1"/>
  <c r="BP152" i="80" s="1"/>
  <c r="AR152" i="80" a="1"/>
  <c r="AR152" i="80" s="1"/>
  <c r="BH152" i="80" a="1"/>
  <c r="BH152" i="80" s="1"/>
  <c r="AZ152" i="80" a="1"/>
  <c r="AZ152" i="80" s="1"/>
  <c r="BO152" i="80" a="1"/>
  <c r="BO152" i="80" s="1"/>
  <c r="BG152" i="80" a="1"/>
  <c r="BG152" i="80" s="1"/>
  <c r="AQ152" i="80" a="1"/>
  <c r="AQ152" i="80" s="1"/>
  <c r="AX152" i="80" a="1"/>
  <c r="AX152" i="80" s="1"/>
  <c r="BN152" i="80" a="1"/>
  <c r="BN152" i="80" s="1"/>
  <c r="BF152" i="80" a="1"/>
  <c r="BF152" i="80" s="1"/>
  <c r="AP152" i="80" a="1"/>
  <c r="AP152" i="80" s="1"/>
  <c r="BD152" i="80" a="1"/>
  <c r="BD152" i="80" s="1"/>
  <c r="BT152" i="80" a="1"/>
  <c r="BT152" i="80" s="1"/>
  <c r="BL152" i="80" a="1"/>
  <c r="BL152" i="80" s="1"/>
  <c r="AV152" i="80" a="1"/>
  <c r="AV152" i="80" s="1"/>
  <c r="AN152" i="80" a="1"/>
  <c r="AN152" i="80" s="1"/>
  <c r="BJ152" i="80" a="1"/>
  <c r="BJ152" i="80" s="1"/>
  <c r="BR152" i="80" a="1"/>
  <c r="BR152" i="80" s="1"/>
  <c r="BB152" i="80" a="1"/>
  <c r="BB152" i="80" s="1"/>
  <c r="AT152" i="80" a="1"/>
  <c r="AT152" i="80" s="1"/>
  <c r="BS152" i="80" a="1"/>
  <c r="BS152" i="80" s="1"/>
  <c r="AV128" i="80" a="1"/>
  <c r="AV128" i="80" s="1"/>
  <c r="BD128" i="80" a="1"/>
  <c r="BD128" i="80" s="1"/>
  <c r="BT128" i="80" a="1"/>
  <c r="BT128" i="80" s="1"/>
  <c r="BQ142" i="80" a="1"/>
  <c r="BQ142" i="80" s="1"/>
  <c r="BK142" i="80" a="1"/>
  <c r="BK142" i="80" s="1"/>
  <c r="BE142" i="80" a="1"/>
  <c r="BE142" i="80" s="1"/>
  <c r="AY142" i="80" a="1"/>
  <c r="AY142" i="80" s="1"/>
  <c r="AS142" i="80" a="1"/>
  <c r="AS142" i="80" s="1"/>
  <c r="CR148" i="80"/>
  <c r="CK148" i="80"/>
  <c r="BQ117" i="80" a="1"/>
  <c r="BQ117" i="80" s="1"/>
  <c r="AO118" i="80" a="1"/>
  <c r="AO118" i="80" s="1"/>
  <c r="AV118" i="80" a="1"/>
  <c r="AV118" i="80" s="1"/>
  <c r="BD118" i="80" a="1"/>
  <c r="BD118" i="80" s="1"/>
  <c r="BK118" i="80" a="1"/>
  <c r="BK118" i="80" s="1"/>
  <c r="BR118" i="80" a="1"/>
  <c r="BR118" i="80" s="1"/>
  <c r="AQ119" i="80" a="1"/>
  <c r="AQ119" i="80" s="1"/>
  <c r="AY119" i="80" a="1"/>
  <c r="AY119" i="80" s="1"/>
  <c r="BF119" i="80" a="1"/>
  <c r="BF119" i="80" s="1"/>
  <c r="BM119" i="80" a="1"/>
  <c r="BM119" i="80" s="1"/>
  <c r="BT119" i="80" a="1"/>
  <c r="BT119" i="80" s="1"/>
  <c r="AR122" i="80" a="1"/>
  <c r="AR122" i="80" s="1"/>
  <c r="AY122" i="80" a="1"/>
  <c r="AY122" i="80" s="1"/>
  <c r="BF122" i="80" a="1"/>
  <c r="BF122" i="80" s="1"/>
  <c r="BN122" i="80" a="1"/>
  <c r="BN122" i="80" s="1"/>
  <c r="BU122" i="80" a="1"/>
  <c r="BU122" i="80" s="1"/>
  <c r="AT123" i="80" a="1"/>
  <c r="AT123" i="80" s="1"/>
  <c r="BA123" i="80" a="1"/>
  <c r="BA123" i="80" s="1"/>
  <c r="BI123" i="80" a="1"/>
  <c r="BI123" i="80" s="1"/>
  <c r="BP123" i="80" a="1"/>
  <c r="BP123" i="80" s="1"/>
  <c r="AO124" i="80" a="1"/>
  <c r="AO124" i="80" s="1"/>
  <c r="AV124" i="80" a="1"/>
  <c r="AV124" i="80" s="1"/>
  <c r="BD124" i="80" a="1"/>
  <c r="BD124" i="80" s="1"/>
  <c r="BK124" i="80" a="1"/>
  <c r="BK124" i="80" s="1"/>
  <c r="BR124" i="80" a="1"/>
  <c r="BR124" i="80" s="1"/>
  <c r="AQ125" i="80" a="1"/>
  <c r="AQ125" i="80" s="1"/>
  <c r="AY125" i="80" a="1"/>
  <c r="AY125" i="80" s="1"/>
  <c r="BF125" i="80" a="1"/>
  <c r="BF125" i="80" s="1"/>
  <c r="BM125" i="80" a="1"/>
  <c r="BM125" i="80" s="1"/>
  <c r="BT125" i="80" a="1"/>
  <c r="BT125" i="80" s="1"/>
  <c r="AN128" i="80" a="1"/>
  <c r="AN128" i="80" s="1"/>
  <c r="AW128" i="80" a="1"/>
  <c r="AW128" i="80" s="1"/>
  <c r="BL128" i="80" a="1"/>
  <c r="BL128" i="80" s="1"/>
  <c r="BU128" i="80" a="1"/>
  <c r="BU128" i="80" s="1"/>
  <c r="AU129" i="80" a="1"/>
  <c r="AU129" i="80" s="1"/>
  <c r="BD129" i="80" a="1"/>
  <c r="BD129" i="80" s="1"/>
  <c r="BS129" i="80" a="1"/>
  <c r="BS129" i="80" s="1"/>
  <c r="BB130" i="80" a="1"/>
  <c r="BB130" i="80" s="1"/>
  <c r="BK130" i="80" a="1"/>
  <c r="BK130" i="80" s="1"/>
  <c r="AZ134" i="80" a="1"/>
  <c r="AZ134" i="80" s="1"/>
  <c r="BI134" i="80" a="1"/>
  <c r="BI134" i="80" s="1"/>
  <c r="AR135" i="80" a="1"/>
  <c r="AR135" i="80" s="1"/>
  <c r="BG135" i="80" a="1"/>
  <c r="BG135" i="80" s="1"/>
  <c r="BP135" i="80" a="1"/>
  <c r="BP135" i="80" s="1"/>
  <c r="AP136" i="80" a="1"/>
  <c r="AP136" i="80" s="1"/>
  <c r="AY136" i="80" a="1"/>
  <c r="AY136" i="80" s="1"/>
  <c r="BN136" i="80" a="1"/>
  <c r="BN136" i="80" s="1"/>
  <c r="AP140" i="80" a="1"/>
  <c r="AP140" i="80" s="1"/>
  <c r="AY140" i="80" a="1"/>
  <c r="AY140" i="80" s="1"/>
  <c r="BH140" i="80" a="1"/>
  <c r="BH140" i="80" s="1"/>
  <c r="BQ140" i="80" a="1"/>
  <c r="BQ140" i="80" s="1"/>
  <c r="AT141" i="80" a="1"/>
  <c r="AT141" i="80" s="1"/>
  <c r="BC141" i="80" a="1"/>
  <c r="BC141" i="80" s="1"/>
  <c r="BL141" i="80" a="1"/>
  <c r="BL141" i="80" s="1"/>
  <c r="BU141" i="80" a="1"/>
  <c r="BU141" i="80" s="1"/>
  <c r="AN142" i="80" a="1"/>
  <c r="AN142" i="80" s="1"/>
  <c r="AV142" i="80" a="1"/>
  <c r="AV142" i="80" s="1"/>
  <c r="BF142" i="80" a="1"/>
  <c r="BF142" i="80" s="1"/>
  <c r="BN142" i="80" a="1"/>
  <c r="BN142" i="80" s="1"/>
  <c r="BS173" i="80" a="1"/>
  <c r="BS173" i="80" s="1"/>
  <c r="AW118" i="80" a="1"/>
  <c r="AW118" i="80" s="1"/>
  <c r="AR119" i="80" a="1"/>
  <c r="AR119" i="80" s="1"/>
  <c r="BG122" i="80" a="1"/>
  <c r="BG122" i="80" s="1"/>
  <c r="BB123" i="80" a="1"/>
  <c r="BB123" i="80" s="1"/>
  <c r="AW124" i="80" a="1"/>
  <c r="AW124" i="80" s="1"/>
  <c r="AR125" i="80" a="1"/>
  <c r="AR125" i="80" s="1"/>
  <c r="AO128" i="80" a="1"/>
  <c r="AO128" i="80" s="1"/>
  <c r="BE128" i="80" a="1"/>
  <c r="BE128" i="80" s="1"/>
  <c r="BM128" i="80" a="1"/>
  <c r="BM128" i="80" s="1"/>
  <c r="AU130" i="80" a="1"/>
  <c r="AU130" i="80" s="1"/>
  <c r="BC130" i="80" a="1"/>
  <c r="BC130" i="80" s="1"/>
  <c r="BS130" i="80" a="1"/>
  <c r="BS130" i="80" s="1"/>
  <c r="AS134" i="80" a="1"/>
  <c r="AS134" i="80" s="1"/>
  <c r="BA134" i="80" a="1"/>
  <c r="BA134" i="80" s="1"/>
  <c r="BQ134" i="80" a="1"/>
  <c r="BQ134" i="80" s="1"/>
  <c r="AZ135" i="80" a="1"/>
  <c r="AZ135" i="80" s="1"/>
  <c r="BH135" i="80" a="1"/>
  <c r="BH135" i="80" s="1"/>
  <c r="AQ136" i="80" a="1"/>
  <c r="AQ136" i="80" s="1"/>
  <c r="BG136" i="80" a="1"/>
  <c r="BG136" i="80" s="1"/>
  <c r="BO136" i="80" a="1"/>
  <c r="BO136" i="80" s="1"/>
  <c r="AW142" i="80" a="1"/>
  <c r="AW142" i="80" s="1"/>
  <c r="BO142" i="80" a="1"/>
  <c r="BO142" i="80" s="1"/>
  <c r="BM148" i="80" a="1"/>
  <c r="BM148" i="80" s="1"/>
  <c r="AZ148" i="80" a="1"/>
  <c r="AZ148" i="80" s="1"/>
  <c r="BS148" i="80" a="1"/>
  <c r="BS148" i="80" s="1"/>
  <c r="BF148" i="80" a="1"/>
  <c r="BF148" i="80" s="1"/>
  <c r="AS148" i="80" a="1"/>
  <c r="AS148" i="80" s="1"/>
  <c r="BL148" i="80" a="1"/>
  <c r="BL148" i="80" s="1"/>
  <c r="AY148" i="80" a="1"/>
  <c r="AY148" i="80" s="1"/>
  <c r="BR148" i="80" a="1"/>
  <c r="BR148" i="80" s="1"/>
  <c r="BE148" i="80" a="1"/>
  <c r="BE148" i="80" s="1"/>
  <c r="AR148" i="80" a="1"/>
  <c r="AR148" i="80" s="1"/>
  <c r="BK148" i="80" a="1"/>
  <c r="BK148" i="80" s="1"/>
  <c r="AX148" i="80" a="1"/>
  <c r="AX148" i="80" s="1"/>
  <c r="AQ148" i="80" a="1"/>
  <c r="AQ148" i="80" s="1"/>
  <c r="BJ148" i="80" a="1"/>
  <c r="BJ148" i="80" s="1"/>
  <c r="BC148" i="80" a="1"/>
  <c r="BC148" i="80" s="1"/>
  <c r="AP148" i="80" a="1"/>
  <c r="AP148" i="80" s="1"/>
  <c r="BP148" i="80" a="1"/>
  <c r="BP148" i="80" s="1"/>
  <c r="BI148" i="80" a="1"/>
  <c r="BI148" i="80" s="1"/>
  <c r="AV148" i="80" a="1"/>
  <c r="AV148" i="80" s="1"/>
  <c r="BN148" i="80" a="1"/>
  <c r="BN148" i="80" s="1"/>
  <c r="BA148" i="80" a="1"/>
  <c r="BA148" i="80" s="1"/>
  <c r="AN148" i="80" a="1"/>
  <c r="AN148" i="80" s="1"/>
  <c r="BG148" i="80" a="1"/>
  <c r="BG148" i="80" s="1"/>
  <c r="BR149" i="80" a="1"/>
  <c r="BR149" i="80" s="1"/>
  <c r="BE149" i="80" a="1"/>
  <c r="BE149" i="80" s="1"/>
  <c r="AX149" i="80" a="1"/>
  <c r="AX149" i="80" s="1"/>
  <c r="BK149" i="80" a="1"/>
  <c r="BK149" i="80" s="1"/>
  <c r="BD149" i="80" a="1"/>
  <c r="BD149" i="80" s="1"/>
  <c r="AQ149" i="80" a="1"/>
  <c r="AQ149" i="80" s="1"/>
  <c r="BQ149" i="80" a="1"/>
  <c r="BQ149" i="80" s="1"/>
  <c r="BJ149" i="80" a="1"/>
  <c r="BJ149" i="80" s="1"/>
  <c r="AW149" i="80" a="1"/>
  <c r="AW149" i="80" s="1"/>
  <c r="BP149" i="80" a="1"/>
  <c r="BP149" i="80" s="1"/>
  <c r="BC149" i="80" a="1"/>
  <c r="BC149" i="80" s="1"/>
  <c r="AP149" i="80" a="1"/>
  <c r="AP149" i="80" s="1"/>
  <c r="BI149" i="80" a="1"/>
  <c r="BI149" i="80" s="1"/>
  <c r="AV149" i="80" a="1"/>
  <c r="AV149" i="80" s="1"/>
  <c r="BU149" i="80" a="1"/>
  <c r="BU149" i="80" s="1"/>
  <c r="BH149" i="80" a="1"/>
  <c r="BH149" i="80" s="1"/>
  <c r="AU149" i="80" a="1"/>
  <c r="AU149" i="80" s="1"/>
  <c r="BN149" i="80" a="1"/>
  <c r="BN149" i="80" s="1"/>
  <c r="BA149" i="80" a="1"/>
  <c r="BA149" i="80" s="1"/>
  <c r="AN149" i="80" a="1"/>
  <c r="AN149" i="80" s="1"/>
  <c r="BS149" i="80" a="1"/>
  <c r="BS149" i="80" s="1"/>
  <c r="BF149" i="80" a="1"/>
  <c r="BF149" i="80" s="1"/>
  <c r="AS149" i="80" a="1"/>
  <c r="AS149" i="80" s="1"/>
  <c r="BG149" i="80" a="1"/>
  <c r="BG149" i="80" s="1"/>
  <c r="AU152" i="80" a="1"/>
  <c r="AU152" i="80" s="1"/>
  <c r="BR117" i="80" a="1"/>
  <c r="BR117" i="80" s="1"/>
  <c r="AP118" i="80" a="1"/>
  <c r="AP118" i="80" s="1"/>
  <c r="AX118" i="80" a="1"/>
  <c r="AX118" i="80" s="1"/>
  <c r="BE118" i="80" a="1"/>
  <c r="BE118" i="80" s="1"/>
  <c r="BL118" i="80" a="1"/>
  <c r="BL118" i="80" s="1"/>
  <c r="BS118" i="80" a="1"/>
  <c r="BS118" i="80" s="1"/>
  <c r="AS119" i="80" a="1"/>
  <c r="AS119" i="80" s="1"/>
  <c r="AZ119" i="80" a="1"/>
  <c r="AZ119" i="80" s="1"/>
  <c r="BG119" i="80" a="1"/>
  <c r="BG119" i="80" s="1"/>
  <c r="BN119" i="80" a="1"/>
  <c r="BN119" i="80" s="1"/>
  <c r="AS122" i="80" a="1"/>
  <c r="AS122" i="80" s="1"/>
  <c r="AZ122" i="80" a="1"/>
  <c r="AZ122" i="80" s="1"/>
  <c r="BH122" i="80" a="1"/>
  <c r="BH122" i="80" s="1"/>
  <c r="BO122" i="80" a="1"/>
  <c r="BO122" i="80" s="1"/>
  <c r="AN123" i="80" a="1"/>
  <c r="AN123" i="80" s="1"/>
  <c r="AU123" i="80" a="1"/>
  <c r="AU123" i="80" s="1"/>
  <c r="BC123" i="80" a="1"/>
  <c r="BC123" i="80" s="1"/>
  <c r="BJ123" i="80" a="1"/>
  <c r="BJ123" i="80" s="1"/>
  <c r="BQ123" i="80" a="1"/>
  <c r="BQ123" i="80" s="1"/>
  <c r="AP124" i="80" a="1"/>
  <c r="AP124" i="80" s="1"/>
  <c r="AX124" i="80" a="1"/>
  <c r="AX124" i="80" s="1"/>
  <c r="BE124" i="80" a="1"/>
  <c r="BE124" i="80" s="1"/>
  <c r="BL124" i="80" a="1"/>
  <c r="BL124" i="80" s="1"/>
  <c r="BS124" i="80" a="1"/>
  <c r="BS124" i="80" s="1"/>
  <c r="AS125" i="80" a="1"/>
  <c r="AS125" i="80" s="1"/>
  <c r="AZ125" i="80" a="1"/>
  <c r="AZ125" i="80" s="1"/>
  <c r="BG125" i="80" a="1"/>
  <c r="BG125" i="80" s="1"/>
  <c r="BN125" i="80" a="1"/>
  <c r="BN125" i="80" s="1"/>
  <c r="AP128" i="80" a="1"/>
  <c r="AP128" i="80" s="1"/>
  <c r="AX128" i="80" a="1"/>
  <c r="AX128" i="80" s="1"/>
  <c r="BN128" i="80" a="1"/>
  <c r="BN128" i="80" s="1"/>
  <c r="AW129" i="80" a="1"/>
  <c r="AW129" i="80" s="1"/>
  <c r="BE129" i="80" a="1"/>
  <c r="BE129" i="80" s="1"/>
  <c r="AN130" i="80" a="1"/>
  <c r="AN130" i="80" s="1"/>
  <c r="BD130" i="80" a="1"/>
  <c r="BD130" i="80" s="1"/>
  <c r="BL130" i="80" a="1"/>
  <c r="BL130" i="80" s="1"/>
  <c r="BB134" i="80" a="1"/>
  <c r="BB134" i="80" s="1"/>
  <c r="BJ134" i="80" a="1"/>
  <c r="BJ134" i="80" s="1"/>
  <c r="AS135" i="80" a="1"/>
  <c r="AS135" i="80" s="1"/>
  <c r="BI135" i="80" a="1"/>
  <c r="BI135" i="80" s="1"/>
  <c r="BQ135" i="80" a="1"/>
  <c r="BQ135" i="80" s="1"/>
  <c r="AR136" i="80" a="1"/>
  <c r="AR136" i="80" s="1"/>
  <c r="AZ136" i="80" a="1"/>
  <c r="AZ136" i="80" s="1"/>
  <c r="BP136" i="80" a="1"/>
  <c r="BP136" i="80" s="1"/>
  <c r="AR140" i="80" a="1"/>
  <c r="AR140" i="80" s="1"/>
  <c r="AZ140" i="80" a="1"/>
  <c r="AZ140" i="80" s="1"/>
  <c r="BJ140" i="80" a="1"/>
  <c r="BJ140" i="80" s="1"/>
  <c r="BR140" i="80" a="1"/>
  <c r="BR140" i="80" s="1"/>
  <c r="BE141" i="80" a="1"/>
  <c r="BE141" i="80" s="1"/>
  <c r="AO142" i="80" a="1"/>
  <c r="AO142" i="80" s="1"/>
  <c r="AX142" i="80" a="1"/>
  <c r="AX142" i="80" s="1"/>
  <c r="BG142" i="80" a="1"/>
  <c r="BG142" i="80" s="1"/>
  <c r="BP142" i="80" a="1"/>
  <c r="BP142" i="80" s="1"/>
  <c r="BK145" i="80" a="1"/>
  <c r="BK145" i="80" s="1"/>
  <c r="AX145" i="80" a="1"/>
  <c r="AX145" i="80" s="1"/>
  <c r="BQ145" i="80" a="1"/>
  <c r="BQ145" i="80" s="1"/>
  <c r="BD145" i="80" a="1"/>
  <c r="BD145" i="80" s="1"/>
  <c r="AQ145" i="80" a="1"/>
  <c r="AQ145" i="80" s="1"/>
  <c r="BJ145" i="80" a="1"/>
  <c r="BJ145" i="80" s="1"/>
  <c r="AW145" i="80" a="1"/>
  <c r="AW145" i="80" s="1"/>
  <c r="BP145" i="80" a="1"/>
  <c r="BP145" i="80" s="1"/>
  <c r="BC145" i="80" a="1"/>
  <c r="BC145" i="80" s="1"/>
  <c r="AP145" i="80" a="1"/>
  <c r="AP145" i="80" s="1"/>
  <c r="BO145" i="80" a="1"/>
  <c r="BO145" i="80" s="1"/>
  <c r="BB145" i="80" a="1"/>
  <c r="BB145" i="80" s="1"/>
  <c r="AO145" i="80" a="1"/>
  <c r="AO145" i="80" s="1"/>
  <c r="BU145" i="80" a="1"/>
  <c r="BU145" i="80" s="1"/>
  <c r="BH145" i="80" a="1"/>
  <c r="BH145" i="80" s="1"/>
  <c r="AU145" i="80" a="1"/>
  <c r="AU145" i="80" s="1"/>
  <c r="AN145" i="80" a="1"/>
  <c r="AN145" i="80" s="1"/>
  <c r="BA145" i="80" a="1"/>
  <c r="BA145" i="80" s="1"/>
  <c r="BN145" i="80" a="1"/>
  <c r="BN145" i="80" s="1"/>
  <c r="BP146" i="80" a="1"/>
  <c r="BP146" i="80" s="1"/>
  <c r="BC146" i="80" a="1"/>
  <c r="BC146" i="80" s="1"/>
  <c r="AP146" i="80" a="1"/>
  <c r="AP146" i="80" s="1"/>
  <c r="BI146" i="80" a="1"/>
  <c r="BI146" i="80" s="1"/>
  <c r="AV146" i="80" a="1"/>
  <c r="AV146" i="80" s="1"/>
  <c r="AO146" i="80" a="1"/>
  <c r="AO146" i="80" s="1"/>
  <c r="BO146" i="80" a="1"/>
  <c r="BO146" i="80" s="1"/>
  <c r="BB146" i="80" a="1"/>
  <c r="BB146" i="80" s="1"/>
  <c r="AU146" i="80" a="1"/>
  <c r="AU146" i="80" s="1"/>
  <c r="BU146" i="80" a="1"/>
  <c r="BU146" i="80" s="1"/>
  <c r="BH146" i="80" a="1"/>
  <c r="BH146" i="80" s="1"/>
  <c r="BA146" i="80" a="1"/>
  <c r="BA146" i="80" s="1"/>
  <c r="AN146" i="80" a="1"/>
  <c r="AN146" i="80" s="1"/>
  <c r="BT146" i="80" a="1"/>
  <c r="BT146" i="80" s="1"/>
  <c r="BM146" i="80" a="1"/>
  <c r="BM146" i="80" s="1"/>
  <c r="AZ146" i="80" a="1"/>
  <c r="AZ146" i="80" s="1"/>
  <c r="BS146" i="80" a="1"/>
  <c r="BS146" i="80" s="1"/>
  <c r="BF146" i="80" a="1"/>
  <c r="BF146" i="80" s="1"/>
  <c r="AS146" i="80" a="1"/>
  <c r="AS146" i="80" s="1"/>
  <c r="BK146" i="80" a="1"/>
  <c r="BK146" i="80" s="1"/>
  <c r="AX146" i="80" a="1"/>
  <c r="AX146" i="80" s="1"/>
  <c r="BR146" i="80" a="1"/>
  <c r="BR146" i="80" s="1"/>
  <c r="CR146" i="80"/>
  <c r="BH148" i="80" a="1"/>
  <c r="BH148" i="80" s="1"/>
  <c r="AO149" i="80" a="1"/>
  <c r="AO149" i="80" s="1"/>
  <c r="AW152" i="80" a="1"/>
  <c r="AW152" i="80" s="1"/>
  <c r="CR152" i="80"/>
  <c r="CK152" i="80"/>
  <c r="AN111" i="80" a="1"/>
  <c r="AN111" i="80" s="1"/>
  <c r="AT111" i="80" a="1"/>
  <c r="AT111" i="80" s="1"/>
  <c r="AZ111" i="80" a="1"/>
  <c r="AZ111" i="80" s="1"/>
  <c r="BF111" i="80" a="1"/>
  <c r="BF111" i="80" s="1"/>
  <c r="BL111" i="80" a="1"/>
  <c r="BL111" i="80" s="1"/>
  <c r="AU112" i="80" a="1"/>
  <c r="AU112" i="80" s="1"/>
  <c r="BA112" i="80" a="1"/>
  <c r="BA112" i="80" s="1"/>
  <c r="BG112" i="80" a="1"/>
  <c r="BG112" i="80" s="1"/>
  <c r="BM112" i="80" a="1"/>
  <c r="BM112" i="80" s="1"/>
  <c r="AN117" i="80" a="1"/>
  <c r="AN117" i="80" s="1"/>
  <c r="AT117" i="80" a="1"/>
  <c r="AT117" i="80" s="1"/>
  <c r="AZ117" i="80" a="1"/>
  <c r="AZ117" i="80" s="1"/>
  <c r="BF117" i="80" a="1"/>
  <c r="BF117" i="80" s="1"/>
  <c r="AQ128" i="80" a="1"/>
  <c r="AQ128" i="80" s="1"/>
  <c r="BF128" i="80" a="1"/>
  <c r="BF128" i="80" s="1"/>
  <c r="AV130" i="80" a="1"/>
  <c r="AV130" i="80" s="1"/>
  <c r="BE130" i="80" a="1"/>
  <c r="BE130" i="80" s="1"/>
  <c r="CK132" i="80"/>
  <c r="AT134" i="80" a="1"/>
  <c r="AT134" i="80" s="1"/>
  <c r="BC134" i="80" a="1"/>
  <c r="BC134" i="80" s="1"/>
  <c r="BA135" i="80" a="1"/>
  <c r="BA135" i="80" s="1"/>
  <c r="AS136" i="80" a="1"/>
  <c r="AS136" i="80" s="1"/>
  <c r="BH136" i="80" a="1"/>
  <c r="BH136" i="80" s="1"/>
  <c r="CK138" i="80"/>
  <c r="BA140" i="80" a="1"/>
  <c r="BA140" i="80" s="1"/>
  <c r="BS140" i="80" a="1"/>
  <c r="BS140" i="80" s="1"/>
  <c r="BP141" i="80" a="1"/>
  <c r="BP141" i="80" s="1"/>
  <c r="BJ141" i="80" a="1"/>
  <c r="BJ141" i="80" s="1"/>
  <c r="BD141" i="80" a="1"/>
  <c r="BD141" i="80" s="1"/>
  <c r="AX141" i="80" a="1"/>
  <c r="AX141" i="80" s="1"/>
  <c r="AR141" i="80" a="1"/>
  <c r="AR141" i="80" s="1"/>
  <c r="AV141" i="80" a="1"/>
  <c r="AV141" i="80" s="1"/>
  <c r="BN141" i="80" a="1"/>
  <c r="BN141" i="80" s="1"/>
  <c r="CK145" i="80"/>
  <c r="BD146" i="80" a="1"/>
  <c r="BD146" i="80" s="1"/>
  <c r="AO148" i="80" a="1"/>
  <c r="AO148" i="80" s="1"/>
  <c r="AR149" i="80" a="1"/>
  <c r="AR149" i="80" s="1"/>
  <c r="BL149" i="80" a="1"/>
  <c r="BL149" i="80" s="1"/>
  <c r="BA152" i="80" a="1"/>
  <c r="BA152" i="80" s="1"/>
  <c r="CR159" i="80"/>
  <c r="CK159" i="80"/>
  <c r="CS153" i="80"/>
  <c r="C151" i="82" s="1"/>
  <c r="AO170" i="80" a="1"/>
  <c r="AO170" i="80" s="1"/>
  <c r="BA170" i="80" a="1"/>
  <c r="BA170" i="80" s="1"/>
  <c r="BM170" i="80" a="1"/>
  <c r="BM170" i="80" s="1"/>
  <c r="BR188" i="80" a="1"/>
  <c r="BR188" i="80" s="1"/>
  <c r="AW158" i="80" a="1"/>
  <c r="AW158" i="80" s="1"/>
  <c r="BO158" i="80" a="1"/>
  <c r="BO158" i="80" s="1"/>
  <c r="AU161" i="80" a="1"/>
  <c r="AU161" i="80" s="1"/>
  <c r="AP170" i="80" a="1"/>
  <c r="AP170" i="80" s="1"/>
  <c r="BB170" i="80" a="1"/>
  <c r="BB170" i="80" s="1"/>
  <c r="BN170" i="80" a="1"/>
  <c r="BN170" i="80" s="1"/>
  <c r="BT172" i="80" a="1"/>
  <c r="BT172" i="80" s="1"/>
  <c r="AX173" i="80" a="1"/>
  <c r="AX173" i="80" s="1"/>
  <c r="BR190" i="80" a="1"/>
  <c r="BR190" i="80" s="1"/>
  <c r="BM191" i="80" a="1"/>
  <c r="BM191" i="80" s="1"/>
  <c r="CK156" i="80"/>
  <c r="CR156" i="80"/>
  <c r="BP163" i="80" a="1"/>
  <c r="BP163" i="80" s="1"/>
  <c r="BU167" i="80" a="1"/>
  <c r="BU167" i="80" s="1"/>
  <c r="BO167" i="80" a="1"/>
  <c r="BO167" i="80" s="1"/>
  <c r="BI167" i="80" a="1"/>
  <c r="BI167" i="80" s="1"/>
  <c r="BC167" i="80" a="1"/>
  <c r="BC167" i="80" s="1"/>
  <c r="AW167" i="80" a="1"/>
  <c r="AW167" i="80" s="1"/>
  <c r="AQ167" i="80" a="1"/>
  <c r="AQ167" i="80" s="1"/>
  <c r="BT167" i="80" a="1"/>
  <c r="BT167" i="80" s="1"/>
  <c r="BN167" i="80" a="1"/>
  <c r="BN167" i="80" s="1"/>
  <c r="BH167" i="80" a="1"/>
  <c r="BH167" i="80" s="1"/>
  <c r="BB167" i="80" a="1"/>
  <c r="BB167" i="80" s="1"/>
  <c r="AV167" i="80" a="1"/>
  <c r="AV167" i="80" s="1"/>
  <c r="AP167" i="80" a="1"/>
  <c r="AP167" i="80" s="1"/>
  <c r="BQ169" i="80" a="1"/>
  <c r="BQ169" i="80" s="1"/>
  <c r="BA179" i="80" a="1"/>
  <c r="BA179" i="80" s="1"/>
  <c r="BU162" i="80" a="1"/>
  <c r="BU162" i="80" s="1"/>
  <c r="BS171" i="80" a="1"/>
  <c r="BS171" i="80" s="1"/>
  <c r="BM177" i="80" a="1"/>
  <c r="BM177" i="80" s="1"/>
  <c r="CK149" i="80"/>
  <c r="BP151" i="80" a="1"/>
  <c r="BP151" i="80" s="1"/>
  <c r="BJ151" i="80" a="1"/>
  <c r="BJ151" i="80" s="1"/>
  <c r="BD151" i="80" a="1"/>
  <c r="BD151" i="80" s="1"/>
  <c r="AX151" i="80" a="1"/>
  <c r="AX151" i="80" s="1"/>
  <c r="AR151" i="80" a="1"/>
  <c r="AR151" i="80" s="1"/>
  <c r="AU151" i="80" a="1"/>
  <c r="AU151" i="80" s="1"/>
  <c r="BB151" i="80" a="1"/>
  <c r="BB151" i="80" s="1"/>
  <c r="BI151" i="80" a="1"/>
  <c r="BI151" i="80" s="1"/>
  <c r="CK153" i="80"/>
  <c r="CK154" i="80"/>
  <c r="AZ158" i="80" a="1"/>
  <c r="AZ158" i="80" s="1"/>
  <c r="BR158" i="80" a="1"/>
  <c r="BR158" i="80" s="1"/>
  <c r="BT161" i="80" a="1"/>
  <c r="BT161" i="80" s="1"/>
  <c r="BN161" i="80" a="1"/>
  <c r="BN161" i="80" s="1"/>
  <c r="BH161" i="80" a="1"/>
  <c r="BH161" i="80" s="1"/>
  <c r="BB161" i="80" a="1"/>
  <c r="BB161" i="80" s="1"/>
  <c r="AV161" i="80" a="1"/>
  <c r="AV161" i="80" s="1"/>
  <c r="AP161" i="80" a="1"/>
  <c r="AP161" i="80" s="1"/>
  <c r="AX161" i="80" a="1"/>
  <c r="AX161" i="80" s="1"/>
  <c r="BR161" i="80" a="1"/>
  <c r="BR161" i="80" s="1"/>
  <c r="AR170" i="80" a="1"/>
  <c r="AR170" i="80" s="1"/>
  <c r="BD170" i="80" a="1"/>
  <c r="BD170" i="80" s="1"/>
  <c r="BP170" i="80" a="1"/>
  <c r="BP170" i="80" s="1"/>
  <c r="AR147" i="80" a="1"/>
  <c r="AR147" i="80" s="1"/>
  <c r="BE147" i="80" a="1"/>
  <c r="BE147" i="80" s="1"/>
  <c r="BR147" i="80" a="1"/>
  <c r="BR147" i="80" s="1"/>
  <c r="AN151" i="80" a="1"/>
  <c r="AN151" i="80" s="1"/>
  <c r="BQ151" i="80" a="1"/>
  <c r="BQ151" i="80" s="1"/>
  <c r="BR153" i="80" a="1"/>
  <c r="BR153" i="80" s="1"/>
  <c r="BS154" i="80" a="1"/>
  <c r="BS154" i="80" s="1"/>
  <c r="BM154" i="80" a="1"/>
  <c r="BM154" i="80" s="1"/>
  <c r="BG154" i="80" a="1"/>
  <c r="BG154" i="80" s="1"/>
  <c r="BA154" i="80" a="1"/>
  <c r="BA154" i="80" s="1"/>
  <c r="AU154" i="80" a="1"/>
  <c r="AU154" i="80" s="1"/>
  <c r="AO154" i="80" a="1"/>
  <c r="AO154" i="80" s="1"/>
  <c r="AV154" i="80" a="1"/>
  <c r="AV154" i="80" s="1"/>
  <c r="BD154" i="80" a="1"/>
  <c r="BD154" i="80" s="1"/>
  <c r="BT154" i="80" a="1"/>
  <c r="BT154" i="80" s="1"/>
  <c r="BT155" i="80" a="1"/>
  <c r="BT155" i="80" s="1"/>
  <c r="BN155" i="80" a="1"/>
  <c r="BN155" i="80" s="1"/>
  <c r="BH155" i="80" a="1"/>
  <c r="BH155" i="80" s="1"/>
  <c r="BB155" i="80" a="1"/>
  <c r="BB155" i="80" s="1"/>
  <c r="AV155" i="80" a="1"/>
  <c r="AV155" i="80" s="1"/>
  <c r="AP155" i="80" a="1"/>
  <c r="AP155" i="80" s="1"/>
  <c r="AU155" i="80" a="1"/>
  <c r="AU155" i="80" s="1"/>
  <c r="BS155" i="80" a="1"/>
  <c r="BS155" i="80" s="1"/>
  <c r="CK155" i="80"/>
  <c r="AQ158" i="80" a="1"/>
  <c r="AQ158" i="80" s="1"/>
  <c r="BI158" i="80" a="1"/>
  <c r="BI158" i="80" s="1"/>
  <c r="AN161" i="80" a="1"/>
  <c r="AN161" i="80" s="1"/>
  <c r="AY161" i="80" a="1"/>
  <c r="AY161" i="80" s="1"/>
  <c r="BI161" i="80" a="1"/>
  <c r="BI161" i="80" s="1"/>
  <c r="BS161" i="80" a="1"/>
  <c r="BS161" i="80" s="1"/>
  <c r="BQ164" i="80" a="1"/>
  <c r="BQ164" i="80" s="1"/>
  <c r="BK164" i="80" a="1"/>
  <c r="BK164" i="80" s="1"/>
  <c r="BE164" i="80" a="1"/>
  <c r="BE164" i="80" s="1"/>
  <c r="AY164" i="80" a="1"/>
  <c r="AY164" i="80" s="1"/>
  <c r="AS164" i="80" a="1"/>
  <c r="AS164" i="80" s="1"/>
  <c r="AW164" i="80" a="1"/>
  <c r="AW164" i="80" s="1"/>
  <c r="BH164" i="80" a="1"/>
  <c r="BH164" i="80" s="1"/>
  <c r="BR164" i="80" a="1"/>
  <c r="BR164" i="80" s="1"/>
  <c r="BR165" i="80" a="1"/>
  <c r="BR165" i="80" s="1"/>
  <c r="BU156" i="80" a="1"/>
  <c r="BU156" i="80" s="1"/>
  <c r="BR159" i="80" a="1"/>
  <c r="BR159" i="80" s="1"/>
  <c r="CS159" i="80"/>
  <c r="C157" i="82" s="1"/>
  <c r="CS165" i="80"/>
  <c r="C163" i="82" s="1"/>
  <c r="BU168" i="80" a="1"/>
  <c r="BU168" i="80" s="1"/>
  <c r="AU170" i="80" a="1"/>
  <c r="AU170" i="80" s="1"/>
  <c r="BG170" i="80" a="1"/>
  <c r="BG170" i="80" s="1"/>
  <c r="BS170" i="80" a="1"/>
  <c r="BS170" i="80" s="1"/>
  <c r="BP173" i="80" a="1"/>
  <c r="BP173" i="80" s="1"/>
  <c r="BJ173" i="80" a="1"/>
  <c r="BJ173" i="80" s="1"/>
  <c r="BD173" i="80" a="1"/>
  <c r="BD173" i="80" s="1"/>
  <c r="BQ173" i="80" a="1"/>
  <c r="BQ173" i="80" s="1"/>
  <c r="BC173" i="80" a="1"/>
  <c r="BC173" i="80" s="1"/>
  <c r="AW173" i="80" a="1"/>
  <c r="AW173" i="80" s="1"/>
  <c r="AQ173" i="80" a="1"/>
  <c r="AQ173" i="80" s="1"/>
  <c r="BO173" i="80" a="1"/>
  <c r="BO173" i="80" s="1"/>
  <c r="BB173" i="80" a="1"/>
  <c r="BB173" i="80" s="1"/>
  <c r="AV173" i="80" a="1"/>
  <c r="AV173" i="80" s="1"/>
  <c r="AP173" i="80" a="1"/>
  <c r="AP173" i="80" s="1"/>
  <c r="BU173" i="80" a="1"/>
  <c r="BU173" i="80" s="1"/>
  <c r="BH173" i="80" a="1"/>
  <c r="BH173" i="80" s="1"/>
  <c r="BT173" i="80" a="1"/>
  <c r="BT173" i="80" s="1"/>
  <c r="BG173" i="80" a="1"/>
  <c r="BG173" i="80" s="1"/>
  <c r="BM173" i="80" a="1"/>
  <c r="BM173" i="80" s="1"/>
  <c r="AZ173" i="80" a="1"/>
  <c r="AZ173" i="80" s="1"/>
  <c r="AT173" i="80" a="1"/>
  <c r="AT173" i="80" s="1"/>
  <c r="AN173" i="80" a="1"/>
  <c r="AN173" i="80" s="1"/>
  <c r="BL173" i="80" a="1"/>
  <c r="BL173" i="80" s="1"/>
  <c r="AY173" i="80" a="1"/>
  <c r="AY173" i="80" s="1"/>
  <c r="AS173" i="80" a="1"/>
  <c r="AS173" i="80" s="1"/>
  <c r="BR173" i="80" a="1"/>
  <c r="BR173" i="80" s="1"/>
  <c r="BE173" i="80" a="1"/>
  <c r="BE173" i="80" s="1"/>
  <c r="BF173" i="80" a="1"/>
  <c r="BF173" i="80" s="1"/>
  <c r="CS175" i="80"/>
  <c r="C173" i="82" s="1"/>
  <c r="BP178" i="80" a="1"/>
  <c r="BP178" i="80" s="1"/>
  <c r="BR182" i="80" a="1"/>
  <c r="BR182" i="80" s="1"/>
  <c r="AS147" i="80" a="1"/>
  <c r="AS147" i="80" s="1"/>
  <c r="BF147" i="80" a="1"/>
  <c r="BF147" i="80" s="1"/>
  <c r="BS147" i="80" a="1"/>
  <c r="BS147" i="80" s="1"/>
  <c r="BK151" i="80" a="1"/>
  <c r="BK151" i="80" s="1"/>
  <c r="BR151" i="80" a="1"/>
  <c r="BR151" i="80" s="1"/>
  <c r="AW154" i="80" a="1"/>
  <c r="AW154" i="80" s="1"/>
  <c r="BE154" i="80" a="1"/>
  <c r="BE154" i="80" s="1"/>
  <c r="BU154" i="80" a="1"/>
  <c r="BU154" i="80" s="1"/>
  <c r="AW155" i="80" a="1"/>
  <c r="AW155" i="80" s="1"/>
  <c r="BE155" i="80" a="1"/>
  <c r="BE155" i="80" s="1"/>
  <c r="BU155" i="80" a="1"/>
  <c r="BU155" i="80" s="1"/>
  <c r="BP157" i="80" a="1"/>
  <c r="BP157" i="80" s="1"/>
  <c r="BJ157" i="80" a="1"/>
  <c r="BJ157" i="80" s="1"/>
  <c r="BD157" i="80" a="1"/>
  <c r="BD157" i="80" s="1"/>
  <c r="AX157" i="80" a="1"/>
  <c r="AX157" i="80" s="1"/>
  <c r="AR157" i="80" a="1"/>
  <c r="AR157" i="80" s="1"/>
  <c r="BC157" i="80" a="1"/>
  <c r="BC157" i="80" s="1"/>
  <c r="BB158" i="80" a="1"/>
  <c r="BB158" i="80" s="1"/>
  <c r="BT158" i="80" a="1"/>
  <c r="BT158" i="80" s="1"/>
  <c r="CK158" i="80"/>
  <c r="AZ161" i="80" a="1"/>
  <c r="AZ161" i="80" s="1"/>
  <c r="BK161" i="80" a="1"/>
  <c r="BK161" i="80" s="1"/>
  <c r="BU161" i="80" a="1"/>
  <c r="BU161" i="80" s="1"/>
  <c r="AO164" i="80" a="1"/>
  <c r="AO164" i="80" s="1"/>
  <c r="BI164" i="80" a="1"/>
  <c r="BI164" i="80" s="1"/>
  <c r="BT164" i="80" a="1"/>
  <c r="BT164" i="80" s="1"/>
  <c r="AS167" i="80" a="1"/>
  <c r="AS167" i="80" s="1"/>
  <c r="BE167" i="80" a="1"/>
  <c r="BE167" i="80" s="1"/>
  <c r="BQ167" i="80" a="1"/>
  <c r="BQ167" i="80" s="1"/>
  <c r="AV170" i="80" a="1"/>
  <c r="AV170" i="80" s="1"/>
  <c r="BH170" i="80" a="1"/>
  <c r="BH170" i="80" s="1"/>
  <c r="BT170" i="80" a="1"/>
  <c r="BT170" i="80" s="1"/>
  <c r="CK172" i="80"/>
  <c r="AO173" i="80" a="1"/>
  <c r="AO173" i="80" s="1"/>
  <c r="CK176" i="80"/>
  <c r="BQ180" i="80" a="1"/>
  <c r="BQ180" i="80" s="1"/>
  <c r="BK180" i="80" a="1"/>
  <c r="BK180" i="80" s="1"/>
  <c r="BE180" i="80" a="1"/>
  <c r="BE180" i="80" s="1"/>
  <c r="AY180" i="80" a="1"/>
  <c r="AY180" i="80" s="1"/>
  <c r="AS180" i="80" a="1"/>
  <c r="AS180" i="80" s="1"/>
  <c r="BU180" i="80" a="1"/>
  <c r="BU180" i="80" s="1"/>
  <c r="BO180" i="80" a="1"/>
  <c r="BO180" i="80" s="1"/>
  <c r="BI180" i="80" a="1"/>
  <c r="BI180" i="80" s="1"/>
  <c r="BC180" i="80" a="1"/>
  <c r="BC180" i="80" s="1"/>
  <c r="AW180" i="80" a="1"/>
  <c r="AW180" i="80" s="1"/>
  <c r="AQ180" i="80" a="1"/>
  <c r="AQ180" i="80" s="1"/>
  <c r="BS180" i="80" a="1"/>
  <c r="BS180" i="80" s="1"/>
  <c r="BM180" i="80" a="1"/>
  <c r="BM180" i="80" s="1"/>
  <c r="BG180" i="80" a="1"/>
  <c r="BG180" i="80" s="1"/>
  <c r="BA180" i="80" a="1"/>
  <c r="BA180" i="80" s="1"/>
  <c r="AU180" i="80" a="1"/>
  <c r="AU180" i="80" s="1"/>
  <c r="AO180" i="80" a="1"/>
  <c r="AO180" i="80" s="1"/>
  <c r="BP180" i="80" a="1"/>
  <c r="BP180" i="80" s="1"/>
  <c r="BH180" i="80" a="1"/>
  <c r="BH180" i="80" s="1"/>
  <c r="AZ180" i="80" a="1"/>
  <c r="AZ180" i="80" s="1"/>
  <c r="AR180" i="80" a="1"/>
  <c r="AR180" i="80" s="1"/>
  <c r="BN180" i="80" a="1"/>
  <c r="BN180" i="80" s="1"/>
  <c r="BF180" i="80" a="1"/>
  <c r="BF180" i="80" s="1"/>
  <c r="AX180" i="80" a="1"/>
  <c r="AX180" i="80" s="1"/>
  <c r="AP180" i="80" a="1"/>
  <c r="AP180" i="80" s="1"/>
  <c r="BT180" i="80" a="1"/>
  <c r="BT180" i="80" s="1"/>
  <c r="BL180" i="80" a="1"/>
  <c r="BL180" i="80" s="1"/>
  <c r="BD180" i="80" a="1"/>
  <c r="BD180" i="80" s="1"/>
  <c r="AV180" i="80" a="1"/>
  <c r="AV180" i="80" s="1"/>
  <c r="AN180" i="80" a="1"/>
  <c r="AN180" i="80" s="1"/>
  <c r="BR180" i="80" a="1"/>
  <c r="BR180" i="80" s="1"/>
  <c r="BJ180" i="80" a="1"/>
  <c r="BJ180" i="80" s="1"/>
  <c r="BB180" i="80" a="1"/>
  <c r="BB180" i="80" s="1"/>
  <c r="AT180" i="80" a="1"/>
  <c r="AT180" i="80" s="1"/>
  <c r="AT158" i="80" a="1"/>
  <c r="AT158" i="80" s="1"/>
  <c r="BL158" i="80" a="1"/>
  <c r="BL158" i="80" s="1"/>
  <c r="AQ161" i="80" a="1"/>
  <c r="AQ161" i="80" s="1"/>
  <c r="BA161" i="80" a="1"/>
  <c r="BA161" i="80" s="1"/>
  <c r="CS171" i="80"/>
  <c r="C169" i="82" s="1"/>
  <c r="BI173" i="80" a="1"/>
  <c r="BI173" i="80" s="1"/>
  <c r="BS174" i="80" a="1"/>
  <c r="BS174" i="80" s="1"/>
  <c r="CK174" i="80"/>
  <c r="BR184" i="80" a="1"/>
  <c r="BR184" i="80" s="1"/>
  <c r="BU204" i="80" a="1"/>
  <c r="BU204" i="80" s="1"/>
  <c r="AT147" i="80" a="1"/>
  <c r="AT147" i="80" s="1"/>
  <c r="BG147" i="80" a="1"/>
  <c r="BG147" i="80" s="1"/>
  <c r="BT147" i="80" a="1"/>
  <c r="BT147" i="80" s="1"/>
  <c r="BE151" i="80" a="1"/>
  <c r="BE151" i="80" s="1"/>
  <c r="BL151" i="80" a="1"/>
  <c r="BL151" i="80" s="1"/>
  <c r="BC158" i="80" a="1"/>
  <c r="BC158" i="80" s="1"/>
  <c r="BU158" i="80" a="1"/>
  <c r="BU158" i="80" s="1"/>
  <c r="AR161" i="80" a="1"/>
  <c r="AR161" i="80" s="1"/>
  <c r="BL161" i="80" a="1"/>
  <c r="BL161" i="80" s="1"/>
  <c r="AT167" i="80" a="1"/>
  <c r="AT167" i="80" s="1"/>
  <c r="BF167" i="80" a="1"/>
  <c r="BF167" i="80" s="1"/>
  <c r="BR167" i="80" a="1"/>
  <c r="BR167" i="80" s="1"/>
  <c r="CR167" i="80"/>
  <c r="AW170" i="80" a="1"/>
  <c r="AW170" i="80" s="1"/>
  <c r="BI170" i="80" a="1"/>
  <c r="BI170" i="80" s="1"/>
  <c r="BU170" i="80" a="1"/>
  <c r="BU170" i="80" s="1"/>
  <c r="AR173" i="80" a="1"/>
  <c r="AR173" i="80" s="1"/>
  <c r="BK173" i="80" a="1"/>
  <c r="BK173" i="80" s="1"/>
  <c r="CK177" i="80"/>
  <c r="CK205" i="80"/>
  <c r="CR205" i="80"/>
  <c r="AN143" i="80" a="1"/>
  <c r="AN143" i="80" s="1"/>
  <c r="AT143" i="80" a="1"/>
  <c r="AT143" i="80" s="1"/>
  <c r="AZ143" i="80" a="1"/>
  <c r="AZ143" i="80" s="1"/>
  <c r="BF143" i="80" a="1"/>
  <c r="BF143" i="80" s="1"/>
  <c r="BL143" i="80" a="1"/>
  <c r="BL143" i="80" s="1"/>
  <c r="AN147" i="80" a="1"/>
  <c r="AN147" i="80" s="1"/>
  <c r="BA147" i="80" a="1"/>
  <c r="BA147" i="80" s="1"/>
  <c r="BN147" i="80" a="1"/>
  <c r="BN147" i="80" s="1"/>
  <c r="AQ151" i="80" a="1"/>
  <c r="AQ151" i="80" s="1"/>
  <c r="BM151" i="80" a="1"/>
  <c r="BM151" i="80" s="1"/>
  <c r="BT151" i="80" a="1"/>
  <c r="BT151" i="80" s="1"/>
  <c r="AQ154" i="80" a="1"/>
  <c r="AQ154" i="80" s="1"/>
  <c r="AY154" i="80" a="1"/>
  <c r="AY154" i="80" s="1"/>
  <c r="BO154" i="80" a="1"/>
  <c r="BO154" i="80" s="1"/>
  <c r="AQ155" i="80" a="1"/>
  <c r="AQ155" i="80" s="1"/>
  <c r="AY155" i="80" a="1"/>
  <c r="AY155" i="80" s="1"/>
  <c r="BO155" i="80" a="1"/>
  <c r="BO155" i="80" s="1"/>
  <c r="AU158" i="80" a="1"/>
  <c r="AU158" i="80" s="1"/>
  <c r="BD158" i="80" a="1"/>
  <c r="BD158" i="80" s="1"/>
  <c r="AS161" i="80" a="1"/>
  <c r="AS161" i="80" s="1"/>
  <c r="BC161" i="80" a="1"/>
  <c r="BC161" i="80" s="1"/>
  <c r="BM161" i="80" a="1"/>
  <c r="BM161" i="80" s="1"/>
  <c r="AQ164" i="80" a="1"/>
  <c r="AQ164" i="80" s="1"/>
  <c r="BB164" i="80" a="1"/>
  <c r="BB164" i="80" s="1"/>
  <c r="BL164" i="80" a="1"/>
  <c r="BL164" i="80" s="1"/>
  <c r="AU167" i="80" a="1"/>
  <c r="AU167" i="80" s="1"/>
  <c r="BG167" i="80" a="1"/>
  <c r="BG167" i="80" s="1"/>
  <c r="BS167" i="80" a="1"/>
  <c r="BS167" i="80" s="1"/>
  <c r="AX170" i="80" a="1"/>
  <c r="AX170" i="80" s="1"/>
  <c r="CS170" i="80"/>
  <c r="C168" i="82" s="1"/>
  <c r="BQ158" i="80" a="1"/>
  <c r="BQ158" i="80" s="1"/>
  <c r="BK158" i="80" a="1"/>
  <c r="BK158" i="80" s="1"/>
  <c r="BE158" i="80" a="1"/>
  <c r="BE158" i="80" s="1"/>
  <c r="AY158" i="80" a="1"/>
  <c r="AY158" i="80" s="1"/>
  <c r="AS158" i="80" a="1"/>
  <c r="AS158" i="80" s="1"/>
  <c r="AV158" i="80" a="1"/>
  <c r="AV158" i="80" s="1"/>
  <c r="BN158" i="80" a="1"/>
  <c r="BN158" i="80" s="1"/>
  <c r="BS160" i="80" a="1"/>
  <c r="BS160" i="80" s="1"/>
  <c r="CK162" i="80"/>
  <c r="CR162" i="80"/>
  <c r="BS166" i="80" a="1"/>
  <c r="BS166" i="80" s="1"/>
  <c r="CK168" i="80"/>
  <c r="CR168" i="80"/>
  <c r="BR170" i="80" a="1"/>
  <c r="BR170" i="80" s="1"/>
  <c r="BL170" i="80" a="1"/>
  <c r="BL170" i="80" s="1"/>
  <c r="BF170" i="80" a="1"/>
  <c r="BF170" i="80" s="1"/>
  <c r="AZ170" i="80" a="1"/>
  <c r="AZ170" i="80" s="1"/>
  <c r="AT170" i="80" a="1"/>
  <c r="AT170" i="80" s="1"/>
  <c r="AN170" i="80" a="1"/>
  <c r="AN170" i="80" s="1"/>
  <c r="BQ170" i="80" a="1"/>
  <c r="BQ170" i="80" s="1"/>
  <c r="BK170" i="80" a="1"/>
  <c r="BK170" i="80" s="1"/>
  <c r="BE170" i="80" a="1"/>
  <c r="BE170" i="80" s="1"/>
  <c r="AY170" i="80" a="1"/>
  <c r="AY170" i="80" s="1"/>
  <c r="AS170" i="80" a="1"/>
  <c r="AS170" i="80" s="1"/>
  <c r="AU173" i="80" a="1"/>
  <c r="AU173" i="80" s="1"/>
  <c r="BN173" i="80" a="1"/>
  <c r="BN173" i="80" s="1"/>
  <c r="AT176" i="80" a="1"/>
  <c r="AT176" i="80" s="1"/>
  <c r="CK180" i="80"/>
  <c r="CR180" i="80"/>
  <c r="CK186" i="80"/>
  <c r="CR186" i="80"/>
  <c r="BQ186" i="80" a="1"/>
  <c r="BQ186" i="80" s="1"/>
  <c r="BK186" i="80" a="1"/>
  <c r="BK186" i="80" s="1"/>
  <c r="BE186" i="80" a="1"/>
  <c r="BE186" i="80" s="1"/>
  <c r="AY186" i="80" a="1"/>
  <c r="AY186" i="80" s="1"/>
  <c r="AS186" i="80" a="1"/>
  <c r="AS186" i="80" s="1"/>
  <c r="BU186" i="80" a="1"/>
  <c r="BU186" i="80" s="1"/>
  <c r="BO186" i="80" a="1"/>
  <c r="BO186" i="80" s="1"/>
  <c r="BI186" i="80" a="1"/>
  <c r="BI186" i="80" s="1"/>
  <c r="BC186" i="80" a="1"/>
  <c r="BC186" i="80" s="1"/>
  <c r="AW186" i="80" a="1"/>
  <c r="AW186" i="80" s="1"/>
  <c r="AQ186" i="80" a="1"/>
  <c r="AQ186" i="80" s="1"/>
  <c r="BS186" i="80" a="1"/>
  <c r="BS186" i="80" s="1"/>
  <c r="BM186" i="80" a="1"/>
  <c r="BM186" i="80" s="1"/>
  <c r="BG186" i="80" a="1"/>
  <c r="BG186" i="80" s="1"/>
  <c r="BA186" i="80" a="1"/>
  <c r="BA186" i="80" s="1"/>
  <c r="AU186" i="80" a="1"/>
  <c r="AU186" i="80" s="1"/>
  <c r="AO186" i="80" a="1"/>
  <c r="AO186" i="80" s="1"/>
  <c r="BT201" i="80" a="1"/>
  <c r="BT201" i="80" s="1"/>
  <c r="BN201" i="80" a="1"/>
  <c r="BN201" i="80" s="1"/>
  <c r="BH201" i="80" a="1"/>
  <c r="BH201" i="80" s="1"/>
  <c r="BB201" i="80" a="1"/>
  <c r="BB201" i="80" s="1"/>
  <c r="AV201" i="80" a="1"/>
  <c r="AV201" i="80" s="1"/>
  <c r="AP201" i="80" a="1"/>
  <c r="AP201" i="80" s="1"/>
  <c r="BS201" i="80" a="1"/>
  <c r="BS201" i="80" s="1"/>
  <c r="BM201" i="80" a="1"/>
  <c r="BM201" i="80" s="1"/>
  <c r="BG201" i="80" a="1"/>
  <c r="BG201" i="80" s="1"/>
  <c r="BA201" i="80" a="1"/>
  <c r="BA201" i="80" s="1"/>
  <c r="AU201" i="80" a="1"/>
  <c r="AU201" i="80" s="1"/>
  <c r="AO201" i="80" a="1"/>
  <c r="AO201" i="80" s="1"/>
  <c r="BR201" i="80" a="1"/>
  <c r="BR201" i="80" s="1"/>
  <c r="BL201" i="80" a="1"/>
  <c r="BL201" i="80" s="1"/>
  <c r="BF201" i="80" a="1"/>
  <c r="BF201" i="80" s="1"/>
  <c r="AZ201" i="80" a="1"/>
  <c r="AZ201" i="80" s="1"/>
  <c r="AT201" i="80" a="1"/>
  <c r="AT201" i="80" s="1"/>
  <c r="AN201" i="80" a="1"/>
  <c r="AN201" i="80" s="1"/>
  <c r="BQ201" i="80" a="1"/>
  <c r="BQ201" i="80" s="1"/>
  <c r="BK201" i="80" a="1"/>
  <c r="BK201" i="80" s="1"/>
  <c r="BE201" i="80" a="1"/>
  <c r="BE201" i="80" s="1"/>
  <c r="AY201" i="80" a="1"/>
  <c r="AY201" i="80" s="1"/>
  <c r="AS201" i="80" a="1"/>
  <c r="AS201" i="80" s="1"/>
  <c r="BP201" i="80" a="1"/>
  <c r="BP201" i="80" s="1"/>
  <c r="BJ201" i="80" a="1"/>
  <c r="BJ201" i="80" s="1"/>
  <c r="BD201" i="80" a="1"/>
  <c r="BD201" i="80" s="1"/>
  <c r="AX201" i="80" a="1"/>
  <c r="AX201" i="80" s="1"/>
  <c r="AR201" i="80" a="1"/>
  <c r="AR201" i="80" s="1"/>
  <c r="BU201" i="80" a="1"/>
  <c r="BU201" i="80" s="1"/>
  <c r="BO201" i="80" a="1"/>
  <c r="BO201" i="80" s="1"/>
  <c r="BI201" i="80" a="1"/>
  <c r="BI201" i="80" s="1"/>
  <c r="BC201" i="80" a="1"/>
  <c r="BC201" i="80" s="1"/>
  <c r="AW201" i="80" a="1"/>
  <c r="AW201" i="80" s="1"/>
  <c r="AQ201" i="80" a="1"/>
  <c r="AQ201" i="80" s="1"/>
  <c r="AO174" i="80" a="1"/>
  <c r="AO174" i="80" s="1"/>
  <c r="BB174" i="80" a="1"/>
  <c r="BB174" i="80" s="1"/>
  <c r="BO174" i="80" a="1"/>
  <c r="BO174" i="80" s="1"/>
  <c r="AV176" i="80" a="1"/>
  <c r="AV176" i="80" s="1"/>
  <c r="BC176" i="80" a="1"/>
  <c r="BC176" i="80" s="1"/>
  <c r="BJ176" i="80" a="1"/>
  <c r="BJ176" i="80" s="1"/>
  <c r="AT178" i="80" a="1"/>
  <c r="AT178" i="80" s="1"/>
  <c r="AW179" i="80" a="1"/>
  <c r="AW179" i="80" s="1"/>
  <c r="CS181" i="80"/>
  <c r="C179" i="82" s="1"/>
  <c r="AR182" i="80" a="1"/>
  <c r="AR182" i="80" s="1"/>
  <c r="AZ182" i="80" a="1"/>
  <c r="AZ182" i="80" s="1"/>
  <c r="BH182" i="80" a="1"/>
  <c r="BH182" i="80" s="1"/>
  <c r="BP182" i="80" a="1"/>
  <c r="BP182" i="80" s="1"/>
  <c r="AP184" i="80" a="1"/>
  <c r="AP184" i="80" s="1"/>
  <c r="AX184" i="80" a="1"/>
  <c r="AX184" i="80" s="1"/>
  <c r="BF184" i="80" a="1"/>
  <c r="BF184" i="80" s="1"/>
  <c r="BN184" i="80" a="1"/>
  <c r="BN184" i="80" s="1"/>
  <c r="CR184" i="80"/>
  <c r="AN186" i="80" a="1"/>
  <c r="AN186" i="80" s="1"/>
  <c r="AV186" i="80" a="1"/>
  <c r="AV186" i="80" s="1"/>
  <c r="BD186" i="80" a="1"/>
  <c r="BD186" i="80" s="1"/>
  <c r="BL186" i="80" a="1"/>
  <c r="BL186" i="80" s="1"/>
  <c r="BT186" i="80" a="1"/>
  <c r="BT186" i="80" s="1"/>
  <c r="BR187" i="80" a="1"/>
  <c r="BR187" i="80" s="1"/>
  <c r="BL187" i="80" a="1"/>
  <c r="BL187" i="80" s="1"/>
  <c r="BF187" i="80" a="1"/>
  <c r="BF187" i="80" s="1"/>
  <c r="AZ187" i="80" a="1"/>
  <c r="AZ187" i="80" s="1"/>
  <c r="AT187" i="80" a="1"/>
  <c r="AT187" i="80" s="1"/>
  <c r="AN187" i="80" a="1"/>
  <c r="AN187" i="80" s="1"/>
  <c r="BP187" i="80" a="1"/>
  <c r="BP187" i="80" s="1"/>
  <c r="BJ187" i="80" a="1"/>
  <c r="BJ187" i="80" s="1"/>
  <c r="BD187" i="80" a="1"/>
  <c r="BD187" i="80" s="1"/>
  <c r="AX187" i="80" a="1"/>
  <c r="AX187" i="80" s="1"/>
  <c r="AR187" i="80" a="1"/>
  <c r="AR187" i="80" s="1"/>
  <c r="BT187" i="80" a="1"/>
  <c r="BT187" i="80" s="1"/>
  <c r="BN187" i="80" a="1"/>
  <c r="BN187" i="80" s="1"/>
  <c r="BH187" i="80" a="1"/>
  <c r="BH187" i="80" s="1"/>
  <c r="BB187" i="80" a="1"/>
  <c r="BB187" i="80" s="1"/>
  <c r="AV187" i="80" a="1"/>
  <c r="AV187" i="80" s="1"/>
  <c r="AP187" i="80" a="1"/>
  <c r="AP187" i="80" s="1"/>
  <c r="AT188" i="80" a="1"/>
  <c r="AT188" i="80" s="1"/>
  <c r="BB188" i="80" a="1"/>
  <c r="BB188" i="80" s="1"/>
  <c r="BJ188" i="80" a="1"/>
  <c r="BJ188" i="80" s="1"/>
  <c r="AR190" i="80" a="1"/>
  <c r="AR190" i="80" s="1"/>
  <c r="AZ190" i="80" a="1"/>
  <c r="AZ190" i="80" s="1"/>
  <c r="BH190" i="80" a="1"/>
  <c r="BH190" i="80" s="1"/>
  <c r="BP190" i="80" a="1"/>
  <c r="BP190" i="80" s="1"/>
  <c r="BU196" i="80" a="1"/>
  <c r="BU196" i="80" s="1"/>
  <c r="BO196" i="80" a="1"/>
  <c r="BO196" i="80" s="1"/>
  <c r="BI196" i="80" a="1"/>
  <c r="BI196" i="80" s="1"/>
  <c r="BC196" i="80" a="1"/>
  <c r="BC196" i="80" s="1"/>
  <c r="AW196" i="80" a="1"/>
  <c r="AW196" i="80" s="1"/>
  <c r="AQ196" i="80" a="1"/>
  <c r="AQ196" i="80" s="1"/>
  <c r="BT196" i="80" a="1"/>
  <c r="BT196" i="80" s="1"/>
  <c r="BN196" i="80" a="1"/>
  <c r="BN196" i="80" s="1"/>
  <c r="BH196" i="80" a="1"/>
  <c r="BH196" i="80" s="1"/>
  <c r="BB196" i="80" a="1"/>
  <c r="BB196" i="80" s="1"/>
  <c r="AV196" i="80" a="1"/>
  <c r="AV196" i="80" s="1"/>
  <c r="AP196" i="80" a="1"/>
  <c r="AP196" i="80" s="1"/>
  <c r="BS196" i="80" a="1"/>
  <c r="BS196" i="80" s="1"/>
  <c r="BM196" i="80" a="1"/>
  <c r="BM196" i="80" s="1"/>
  <c r="BG196" i="80" a="1"/>
  <c r="BG196" i="80" s="1"/>
  <c r="BA196" i="80" a="1"/>
  <c r="BA196" i="80" s="1"/>
  <c r="AU196" i="80" a="1"/>
  <c r="AU196" i="80" s="1"/>
  <c r="AO196" i="80" a="1"/>
  <c r="AO196" i="80" s="1"/>
  <c r="BR196" i="80" a="1"/>
  <c r="BR196" i="80" s="1"/>
  <c r="BL196" i="80" a="1"/>
  <c r="BL196" i="80" s="1"/>
  <c r="BF196" i="80" a="1"/>
  <c r="BF196" i="80" s="1"/>
  <c r="AZ196" i="80" a="1"/>
  <c r="AZ196" i="80" s="1"/>
  <c r="AT196" i="80" a="1"/>
  <c r="AT196" i="80" s="1"/>
  <c r="AN196" i="80" a="1"/>
  <c r="AN196" i="80" s="1"/>
  <c r="BQ196" i="80" a="1"/>
  <c r="BQ196" i="80" s="1"/>
  <c r="BK196" i="80" a="1"/>
  <c r="BK196" i="80" s="1"/>
  <c r="BE196" i="80" a="1"/>
  <c r="BE196" i="80" s="1"/>
  <c r="AY196" i="80" a="1"/>
  <c r="AY196" i="80" s="1"/>
  <c r="AS196" i="80" a="1"/>
  <c r="AS196" i="80" s="1"/>
  <c r="BP196" i="80" a="1"/>
  <c r="BP196" i="80" s="1"/>
  <c r="BJ196" i="80" a="1"/>
  <c r="BJ196" i="80" s="1"/>
  <c r="BD196" i="80" a="1"/>
  <c r="BD196" i="80" s="1"/>
  <c r="AX196" i="80" a="1"/>
  <c r="AX196" i="80" s="1"/>
  <c r="AR196" i="80" a="1"/>
  <c r="AR196" i="80" s="1"/>
  <c r="BR175" i="80" a="1"/>
  <c r="BR175" i="80" s="1"/>
  <c r="BL175" i="80" a="1"/>
  <c r="BL175" i="80" s="1"/>
  <c r="BF175" i="80" a="1"/>
  <c r="BF175" i="80" s="1"/>
  <c r="AZ175" i="80" a="1"/>
  <c r="AZ175" i="80" s="1"/>
  <c r="AT175" i="80" a="1"/>
  <c r="AT175" i="80" s="1"/>
  <c r="AN175" i="80" a="1"/>
  <c r="AN175" i="80" s="1"/>
  <c r="BP175" i="80" a="1"/>
  <c r="BP175" i="80" s="1"/>
  <c r="BJ175" i="80" a="1"/>
  <c r="BJ175" i="80" s="1"/>
  <c r="BD175" i="80" a="1"/>
  <c r="BD175" i="80" s="1"/>
  <c r="AX175" i="80" a="1"/>
  <c r="AX175" i="80" s="1"/>
  <c r="AR175" i="80" a="1"/>
  <c r="AR175" i="80" s="1"/>
  <c r="AU175" i="80" a="1"/>
  <c r="AU175" i="80" s="1"/>
  <c r="BB175" i="80" a="1"/>
  <c r="BB175" i="80" s="1"/>
  <c r="BI175" i="80" a="1"/>
  <c r="BI175" i="80" s="1"/>
  <c r="BU178" i="80" a="1"/>
  <c r="BU178" i="80" s="1"/>
  <c r="BO178" i="80" a="1"/>
  <c r="BO178" i="80" s="1"/>
  <c r="BI178" i="80" a="1"/>
  <c r="BI178" i="80" s="1"/>
  <c r="BC178" i="80" a="1"/>
  <c r="BC178" i="80" s="1"/>
  <c r="AW178" i="80" a="1"/>
  <c r="AW178" i="80" s="1"/>
  <c r="AQ178" i="80" a="1"/>
  <c r="AQ178" i="80" s="1"/>
  <c r="BS178" i="80" a="1"/>
  <c r="BS178" i="80" s="1"/>
  <c r="BM178" i="80" a="1"/>
  <c r="BM178" i="80" s="1"/>
  <c r="BG178" i="80" a="1"/>
  <c r="BG178" i="80" s="1"/>
  <c r="BA178" i="80" a="1"/>
  <c r="BA178" i="80" s="1"/>
  <c r="AU178" i="80" a="1"/>
  <c r="AU178" i="80" s="1"/>
  <c r="AO178" i="80" a="1"/>
  <c r="AO178" i="80" s="1"/>
  <c r="BB178" i="80" a="1"/>
  <c r="BB178" i="80" s="1"/>
  <c r="BE179" i="80" a="1"/>
  <c r="BE179" i="80" s="1"/>
  <c r="BS200" i="80" a="1"/>
  <c r="BS200" i="80" s="1"/>
  <c r="BP203" i="80" a="1"/>
  <c r="BP203" i="80" s="1"/>
  <c r="BS188" i="80" a="1"/>
  <c r="BS188" i="80" s="1"/>
  <c r="BM188" i="80" a="1"/>
  <c r="BM188" i="80" s="1"/>
  <c r="BG188" i="80" a="1"/>
  <c r="BG188" i="80" s="1"/>
  <c r="BA188" i="80" a="1"/>
  <c r="BA188" i="80" s="1"/>
  <c r="AU188" i="80" a="1"/>
  <c r="AU188" i="80" s="1"/>
  <c r="AO188" i="80" a="1"/>
  <c r="AO188" i="80" s="1"/>
  <c r="BQ188" i="80" a="1"/>
  <c r="BQ188" i="80" s="1"/>
  <c r="BK188" i="80" a="1"/>
  <c r="BK188" i="80" s="1"/>
  <c r="BE188" i="80" a="1"/>
  <c r="BE188" i="80" s="1"/>
  <c r="AY188" i="80" a="1"/>
  <c r="AY188" i="80" s="1"/>
  <c r="AS188" i="80" a="1"/>
  <c r="AS188" i="80" s="1"/>
  <c r="BU188" i="80" a="1"/>
  <c r="BU188" i="80" s="1"/>
  <c r="BO188" i="80" a="1"/>
  <c r="BO188" i="80" s="1"/>
  <c r="BI188" i="80" a="1"/>
  <c r="BI188" i="80" s="1"/>
  <c r="BC188" i="80" a="1"/>
  <c r="BC188" i="80" s="1"/>
  <c r="AW188" i="80" a="1"/>
  <c r="AW188" i="80" s="1"/>
  <c r="AQ188" i="80" a="1"/>
  <c r="AQ188" i="80" s="1"/>
  <c r="BS194" i="80" a="1"/>
  <c r="BS194" i="80" s="1"/>
  <c r="BM194" i="80" a="1"/>
  <c r="BM194" i="80" s="1"/>
  <c r="BG194" i="80" a="1"/>
  <c r="BG194" i="80" s="1"/>
  <c r="BA194" i="80" a="1"/>
  <c r="BA194" i="80" s="1"/>
  <c r="AU194" i="80" a="1"/>
  <c r="AU194" i="80" s="1"/>
  <c r="AO194" i="80" a="1"/>
  <c r="AO194" i="80" s="1"/>
  <c r="BR194" i="80" a="1"/>
  <c r="BR194" i="80" s="1"/>
  <c r="BL194" i="80" a="1"/>
  <c r="BL194" i="80" s="1"/>
  <c r="BF194" i="80" a="1"/>
  <c r="BF194" i="80" s="1"/>
  <c r="AZ194" i="80" a="1"/>
  <c r="AZ194" i="80" s="1"/>
  <c r="AT194" i="80" a="1"/>
  <c r="AT194" i="80" s="1"/>
  <c r="AN194" i="80" a="1"/>
  <c r="AN194" i="80" s="1"/>
  <c r="BQ194" i="80" a="1"/>
  <c r="BQ194" i="80" s="1"/>
  <c r="BK194" i="80" a="1"/>
  <c r="BK194" i="80" s="1"/>
  <c r="BE194" i="80" a="1"/>
  <c r="BE194" i="80" s="1"/>
  <c r="AY194" i="80" a="1"/>
  <c r="AY194" i="80" s="1"/>
  <c r="AS194" i="80" a="1"/>
  <c r="AS194" i="80" s="1"/>
  <c r="BP194" i="80" a="1"/>
  <c r="BP194" i="80" s="1"/>
  <c r="BJ194" i="80" a="1"/>
  <c r="BJ194" i="80" s="1"/>
  <c r="BD194" i="80" a="1"/>
  <c r="BD194" i="80" s="1"/>
  <c r="AX194" i="80" a="1"/>
  <c r="AX194" i="80" s="1"/>
  <c r="AR194" i="80" a="1"/>
  <c r="AR194" i="80" s="1"/>
  <c r="BU194" i="80" a="1"/>
  <c r="BU194" i="80" s="1"/>
  <c r="BO194" i="80" a="1"/>
  <c r="BO194" i="80" s="1"/>
  <c r="BI194" i="80" a="1"/>
  <c r="BI194" i="80" s="1"/>
  <c r="BC194" i="80" a="1"/>
  <c r="BC194" i="80" s="1"/>
  <c r="AW194" i="80" a="1"/>
  <c r="AW194" i="80" s="1"/>
  <c r="AQ194" i="80" a="1"/>
  <c r="AQ194" i="80" s="1"/>
  <c r="BT194" i="80" a="1"/>
  <c r="BT194" i="80" s="1"/>
  <c r="BN194" i="80" a="1"/>
  <c r="BN194" i="80" s="1"/>
  <c r="BH194" i="80" a="1"/>
  <c r="BH194" i="80" s="1"/>
  <c r="BB194" i="80" a="1"/>
  <c r="BB194" i="80" s="1"/>
  <c r="AV194" i="80" a="1"/>
  <c r="AV194" i="80" s="1"/>
  <c r="AP194" i="80" a="1"/>
  <c r="AP194" i="80" s="1"/>
  <c r="AO175" i="80" a="1"/>
  <c r="AO175" i="80" s="1"/>
  <c r="AV175" i="80" a="1"/>
  <c r="AV175" i="80" s="1"/>
  <c r="BC175" i="80" a="1"/>
  <c r="BC175" i="80" s="1"/>
  <c r="AV178" i="80" a="1"/>
  <c r="AV178" i="80" s="1"/>
  <c r="AY179" i="80" a="1"/>
  <c r="AY179" i="80" s="1"/>
  <c r="BF179" i="80" a="1"/>
  <c r="BF179" i="80" s="1"/>
  <c r="BR181" i="80" a="1"/>
  <c r="BR181" i="80" s="1"/>
  <c r="BL181" i="80" a="1"/>
  <c r="BL181" i="80" s="1"/>
  <c r="BF181" i="80" a="1"/>
  <c r="BF181" i="80" s="1"/>
  <c r="AZ181" i="80" a="1"/>
  <c r="AZ181" i="80" s="1"/>
  <c r="AT181" i="80" a="1"/>
  <c r="AT181" i="80" s="1"/>
  <c r="AN181" i="80" a="1"/>
  <c r="AN181" i="80" s="1"/>
  <c r="BP181" i="80" a="1"/>
  <c r="BP181" i="80" s="1"/>
  <c r="BJ181" i="80" a="1"/>
  <c r="BJ181" i="80" s="1"/>
  <c r="BD181" i="80" a="1"/>
  <c r="BD181" i="80" s="1"/>
  <c r="AX181" i="80" a="1"/>
  <c r="AX181" i="80" s="1"/>
  <c r="AR181" i="80" a="1"/>
  <c r="AR181" i="80" s="1"/>
  <c r="BT181" i="80" a="1"/>
  <c r="BT181" i="80" s="1"/>
  <c r="BN181" i="80" a="1"/>
  <c r="BN181" i="80" s="1"/>
  <c r="BH181" i="80" a="1"/>
  <c r="BH181" i="80" s="1"/>
  <c r="BB181" i="80" a="1"/>
  <c r="BB181" i="80" s="1"/>
  <c r="AV181" i="80" a="1"/>
  <c r="AV181" i="80" s="1"/>
  <c r="AP181" i="80" a="1"/>
  <c r="AP181" i="80" s="1"/>
  <c r="CK181" i="80"/>
  <c r="AT182" i="80" a="1"/>
  <c r="AT182" i="80" s="1"/>
  <c r="BB182" i="80" a="1"/>
  <c r="BB182" i="80" s="1"/>
  <c r="BJ182" i="80" a="1"/>
  <c r="BJ182" i="80" s="1"/>
  <c r="AR184" i="80" a="1"/>
  <c r="AR184" i="80" s="1"/>
  <c r="AZ184" i="80" a="1"/>
  <c r="AZ184" i="80" s="1"/>
  <c r="BH184" i="80" a="1"/>
  <c r="BH184" i="80" s="1"/>
  <c r="BP184" i="80" a="1"/>
  <c r="BP184" i="80" s="1"/>
  <c r="AP186" i="80" a="1"/>
  <c r="AP186" i="80" s="1"/>
  <c r="AX186" i="80" a="1"/>
  <c r="AX186" i="80" s="1"/>
  <c r="BF186" i="80" a="1"/>
  <c r="BF186" i="80" s="1"/>
  <c r="BN186" i="80" a="1"/>
  <c r="BN186" i="80" s="1"/>
  <c r="AN188" i="80" a="1"/>
  <c r="AN188" i="80" s="1"/>
  <c r="AV188" i="80" a="1"/>
  <c r="AV188" i="80" s="1"/>
  <c r="BD188" i="80" a="1"/>
  <c r="BD188" i="80" s="1"/>
  <c r="BL188" i="80" a="1"/>
  <c r="BL188" i="80" s="1"/>
  <c r="BT188" i="80" a="1"/>
  <c r="BT188" i="80" s="1"/>
  <c r="BT189" i="80" a="1"/>
  <c r="BT189" i="80" s="1"/>
  <c r="BN189" i="80" a="1"/>
  <c r="BN189" i="80" s="1"/>
  <c r="BH189" i="80" a="1"/>
  <c r="BH189" i="80" s="1"/>
  <c r="BB189" i="80" a="1"/>
  <c r="BB189" i="80" s="1"/>
  <c r="AV189" i="80" a="1"/>
  <c r="AV189" i="80" s="1"/>
  <c r="AP189" i="80" a="1"/>
  <c r="AP189" i="80" s="1"/>
  <c r="BR189" i="80" a="1"/>
  <c r="BR189" i="80" s="1"/>
  <c r="BL189" i="80" a="1"/>
  <c r="BL189" i="80" s="1"/>
  <c r="BF189" i="80" a="1"/>
  <c r="BF189" i="80" s="1"/>
  <c r="AZ189" i="80" a="1"/>
  <c r="AZ189" i="80" s="1"/>
  <c r="AT189" i="80" a="1"/>
  <c r="AT189" i="80" s="1"/>
  <c r="AN189" i="80" a="1"/>
  <c r="AN189" i="80" s="1"/>
  <c r="BP189" i="80" a="1"/>
  <c r="BP189" i="80" s="1"/>
  <c r="BJ189" i="80" a="1"/>
  <c r="BJ189" i="80" s="1"/>
  <c r="BD189" i="80" a="1"/>
  <c r="BD189" i="80" s="1"/>
  <c r="AX189" i="80" a="1"/>
  <c r="AX189" i="80" s="1"/>
  <c r="AR189" i="80" a="1"/>
  <c r="AR189" i="80" s="1"/>
  <c r="CK189" i="80"/>
  <c r="AT190" i="80" a="1"/>
  <c r="AT190" i="80" s="1"/>
  <c r="BB190" i="80" a="1"/>
  <c r="BB190" i="80" s="1"/>
  <c r="BJ190" i="80" a="1"/>
  <c r="BJ190" i="80" s="1"/>
  <c r="BR199" i="80" a="1"/>
  <c r="BR199" i="80" s="1"/>
  <c r="BL199" i="80" a="1"/>
  <c r="BL199" i="80" s="1"/>
  <c r="BF199" i="80" a="1"/>
  <c r="BF199" i="80" s="1"/>
  <c r="AZ199" i="80" a="1"/>
  <c r="AZ199" i="80" s="1"/>
  <c r="AT199" i="80" a="1"/>
  <c r="AT199" i="80" s="1"/>
  <c r="AN199" i="80" a="1"/>
  <c r="AN199" i="80" s="1"/>
  <c r="BQ199" i="80" a="1"/>
  <c r="BQ199" i="80" s="1"/>
  <c r="BK199" i="80" a="1"/>
  <c r="BK199" i="80" s="1"/>
  <c r="BE199" i="80" a="1"/>
  <c r="BE199" i="80" s="1"/>
  <c r="AY199" i="80" a="1"/>
  <c r="AY199" i="80" s="1"/>
  <c r="AS199" i="80" a="1"/>
  <c r="AS199" i="80" s="1"/>
  <c r="BP199" i="80" a="1"/>
  <c r="BP199" i="80" s="1"/>
  <c r="BJ199" i="80" a="1"/>
  <c r="BJ199" i="80" s="1"/>
  <c r="BD199" i="80" a="1"/>
  <c r="BD199" i="80" s="1"/>
  <c r="AX199" i="80" a="1"/>
  <c r="AX199" i="80" s="1"/>
  <c r="AR199" i="80" a="1"/>
  <c r="AR199" i="80" s="1"/>
  <c r="BU199" i="80" a="1"/>
  <c r="BU199" i="80" s="1"/>
  <c r="BO199" i="80" a="1"/>
  <c r="BO199" i="80" s="1"/>
  <c r="BI199" i="80" a="1"/>
  <c r="BI199" i="80" s="1"/>
  <c r="BC199" i="80" a="1"/>
  <c r="BC199" i="80" s="1"/>
  <c r="AW199" i="80" a="1"/>
  <c r="AW199" i="80" s="1"/>
  <c r="AQ199" i="80" a="1"/>
  <c r="AQ199" i="80" s="1"/>
  <c r="BT199" i="80" a="1"/>
  <c r="BT199" i="80" s="1"/>
  <c r="BN199" i="80" a="1"/>
  <c r="BN199" i="80" s="1"/>
  <c r="BH199" i="80" a="1"/>
  <c r="BH199" i="80" s="1"/>
  <c r="BB199" i="80" a="1"/>
  <c r="BB199" i="80" s="1"/>
  <c r="AV199" i="80" a="1"/>
  <c r="AV199" i="80" s="1"/>
  <c r="AP199" i="80" a="1"/>
  <c r="AP199" i="80" s="1"/>
  <c r="BS199" i="80" a="1"/>
  <c r="BS199" i="80" s="1"/>
  <c r="BM199" i="80" a="1"/>
  <c r="BM199" i="80" s="1"/>
  <c r="BG199" i="80" a="1"/>
  <c r="BG199" i="80" s="1"/>
  <c r="BA199" i="80" a="1"/>
  <c r="BA199" i="80" s="1"/>
  <c r="AU199" i="80" a="1"/>
  <c r="AU199" i="80" s="1"/>
  <c r="AO199" i="80" a="1"/>
  <c r="AO199" i="80" s="1"/>
  <c r="BK175" i="80" a="1"/>
  <c r="BK175" i="80" s="1"/>
  <c r="AQ176" i="80" a="1"/>
  <c r="AQ176" i="80" s="1"/>
  <c r="AX176" i="80" a="1"/>
  <c r="AX176" i="80" s="1"/>
  <c r="BT176" i="80" a="1"/>
  <c r="BT176" i="80" s="1"/>
  <c r="BD178" i="80" a="1"/>
  <c r="BD178" i="80" s="1"/>
  <c r="BK178" i="80" a="1"/>
  <c r="BK178" i="80" s="1"/>
  <c r="BR178" i="80" a="1"/>
  <c r="BR178" i="80" s="1"/>
  <c r="CK203" i="80"/>
  <c r="CR203" i="80"/>
  <c r="BQ204" i="80" a="1"/>
  <c r="BQ204" i="80" s="1"/>
  <c r="BK204" i="80" a="1"/>
  <c r="BK204" i="80" s="1"/>
  <c r="BE204" i="80" a="1"/>
  <c r="BE204" i="80" s="1"/>
  <c r="AY204" i="80" a="1"/>
  <c r="AY204" i="80" s="1"/>
  <c r="AS204" i="80" a="1"/>
  <c r="AS204" i="80" s="1"/>
  <c r="BP204" i="80" a="1"/>
  <c r="BP204" i="80" s="1"/>
  <c r="BJ204" i="80" a="1"/>
  <c r="BJ204" i="80" s="1"/>
  <c r="BD204" i="80" a="1"/>
  <c r="BD204" i="80" s="1"/>
  <c r="AX204" i="80" a="1"/>
  <c r="AX204" i="80" s="1"/>
  <c r="AR204" i="80" a="1"/>
  <c r="AR204" i="80" s="1"/>
  <c r="BO204" i="80" a="1"/>
  <c r="BO204" i="80" s="1"/>
  <c r="BI204" i="80" a="1"/>
  <c r="BI204" i="80" s="1"/>
  <c r="BC204" i="80" a="1"/>
  <c r="BC204" i="80" s="1"/>
  <c r="AW204" i="80" a="1"/>
  <c r="AW204" i="80" s="1"/>
  <c r="AQ204" i="80" a="1"/>
  <c r="AQ204" i="80" s="1"/>
  <c r="BT204" i="80" a="1"/>
  <c r="BT204" i="80" s="1"/>
  <c r="BN204" i="80" a="1"/>
  <c r="BN204" i="80" s="1"/>
  <c r="BH204" i="80" a="1"/>
  <c r="BH204" i="80" s="1"/>
  <c r="BB204" i="80" a="1"/>
  <c r="BB204" i="80" s="1"/>
  <c r="AV204" i="80" a="1"/>
  <c r="AV204" i="80" s="1"/>
  <c r="AP204" i="80" a="1"/>
  <c r="AP204" i="80" s="1"/>
  <c r="BS204" i="80" a="1"/>
  <c r="BS204" i="80" s="1"/>
  <c r="BM204" i="80" a="1"/>
  <c r="BM204" i="80" s="1"/>
  <c r="BG204" i="80" a="1"/>
  <c r="BG204" i="80" s="1"/>
  <c r="BA204" i="80" a="1"/>
  <c r="BA204" i="80" s="1"/>
  <c r="AU204" i="80" a="1"/>
  <c r="AU204" i="80" s="1"/>
  <c r="AO204" i="80" a="1"/>
  <c r="AO204" i="80" s="1"/>
  <c r="BR204" i="80" a="1"/>
  <c r="BR204" i="80" s="1"/>
  <c r="BL204" i="80" a="1"/>
  <c r="BL204" i="80" s="1"/>
  <c r="BF204" i="80" a="1"/>
  <c r="BF204" i="80" s="1"/>
  <c r="AZ204" i="80" a="1"/>
  <c r="AZ204" i="80" s="1"/>
  <c r="AT204" i="80" a="1"/>
  <c r="AT204" i="80" s="1"/>
  <c r="AN204" i="80" a="1"/>
  <c r="AN204" i="80" s="1"/>
  <c r="BS182" i="80" a="1"/>
  <c r="BS182" i="80" s="1"/>
  <c r="BM182" i="80" a="1"/>
  <c r="BM182" i="80" s="1"/>
  <c r="BG182" i="80" a="1"/>
  <c r="BG182" i="80" s="1"/>
  <c r="BA182" i="80" a="1"/>
  <c r="BA182" i="80" s="1"/>
  <c r="AU182" i="80" a="1"/>
  <c r="AU182" i="80" s="1"/>
  <c r="AO182" i="80" a="1"/>
  <c r="AO182" i="80" s="1"/>
  <c r="BQ182" i="80" a="1"/>
  <c r="BQ182" i="80" s="1"/>
  <c r="BK182" i="80" a="1"/>
  <c r="BK182" i="80" s="1"/>
  <c r="BE182" i="80" a="1"/>
  <c r="BE182" i="80" s="1"/>
  <c r="AY182" i="80" a="1"/>
  <c r="AY182" i="80" s="1"/>
  <c r="AS182" i="80" a="1"/>
  <c r="AS182" i="80" s="1"/>
  <c r="BU182" i="80" a="1"/>
  <c r="BU182" i="80" s="1"/>
  <c r="BO182" i="80" a="1"/>
  <c r="BO182" i="80" s="1"/>
  <c r="BI182" i="80" a="1"/>
  <c r="BI182" i="80" s="1"/>
  <c r="BC182" i="80" a="1"/>
  <c r="BC182" i="80" s="1"/>
  <c r="AW182" i="80" a="1"/>
  <c r="AW182" i="80" s="1"/>
  <c r="AQ182" i="80" a="1"/>
  <c r="AQ182" i="80" s="1"/>
  <c r="BU190" i="80" a="1"/>
  <c r="BU190" i="80" s="1"/>
  <c r="BO190" i="80" a="1"/>
  <c r="BO190" i="80" s="1"/>
  <c r="BI190" i="80" a="1"/>
  <c r="BI190" i="80" s="1"/>
  <c r="BC190" i="80" a="1"/>
  <c r="BC190" i="80" s="1"/>
  <c r="AW190" i="80" a="1"/>
  <c r="AW190" i="80" s="1"/>
  <c r="AQ190" i="80" a="1"/>
  <c r="AQ190" i="80" s="1"/>
  <c r="BS190" i="80" a="1"/>
  <c r="BS190" i="80" s="1"/>
  <c r="BM190" i="80" a="1"/>
  <c r="BM190" i="80" s="1"/>
  <c r="BG190" i="80" a="1"/>
  <c r="BG190" i="80" s="1"/>
  <c r="BA190" i="80" a="1"/>
  <c r="BA190" i="80" s="1"/>
  <c r="AU190" i="80" a="1"/>
  <c r="AU190" i="80" s="1"/>
  <c r="AO190" i="80" a="1"/>
  <c r="AO190" i="80" s="1"/>
  <c r="BQ190" i="80" a="1"/>
  <c r="BQ190" i="80" s="1"/>
  <c r="BK190" i="80" a="1"/>
  <c r="BK190" i="80" s="1"/>
  <c r="BE190" i="80" a="1"/>
  <c r="BE190" i="80" s="1"/>
  <c r="AY190" i="80" a="1"/>
  <c r="AY190" i="80" s="1"/>
  <c r="AS190" i="80" a="1"/>
  <c r="AS190" i="80" s="1"/>
  <c r="BP197" i="80" a="1"/>
  <c r="BP197" i="80" s="1"/>
  <c r="BJ197" i="80" a="1"/>
  <c r="BJ197" i="80" s="1"/>
  <c r="BD197" i="80" a="1"/>
  <c r="BD197" i="80" s="1"/>
  <c r="AX197" i="80" a="1"/>
  <c r="AX197" i="80" s="1"/>
  <c r="AR197" i="80" a="1"/>
  <c r="AR197" i="80" s="1"/>
  <c r="BU197" i="80" a="1"/>
  <c r="BU197" i="80" s="1"/>
  <c r="BO197" i="80" a="1"/>
  <c r="BO197" i="80" s="1"/>
  <c r="BI197" i="80" a="1"/>
  <c r="BI197" i="80" s="1"/>
  <c r="BC197" i="80" a="1"/>
  <c r="BC197" i="80" s="1"/>
  <c r="AW197" i="80" a="1"/>
  <c r="AW197" i="80" s="1"/>
  <c r="AQ197" i="80" a="1"/>
  <c r="AQ197" i="80" s="1"/>
  <c r="BT197" i="80" a="1"/>
  <c r="BT197" i="80" s="1"/>
  <c r="BN197" i="80" a="1"/>
  <c r="BN197" i="80" s="1"/>
  <c r="BH197" i="80" a="1"/>
  <c r="BH197" i="80" s="1"/>
  <c r="BB197" i="80" a="1"/>
  <c r="BB197" i="80" s="1"/>
  <c r="AV197" i="80" a="1"/>
  <c r="AV197" i="80" s="1"/>
  <c r="AP197" i="80" a="1"/>
  <c r="AP197" i="80" s="1"/>
  <c r="BS197" i="80" a="1"/>
  <c r="BS197" i="80" s="1"/>
  <c r="BM197" i="80" a="1"/>
  <c r="BM197" i="80" s="1"/>
  <c r="BG197" i="80" a="1"/>
  <c r="BG197" i="80" s="1"/>
  <c r="BA197" i="80" a="1"/>
  <c r="BA197" i="80" s="1"/>
  <c r="AU197" i="80" a="1"/>
  <c r="AU197" i="80" s="1"/>
  <c r="AO197" i="80" a="1"/>
  <c r="AO197" i="80" s="1"/>
  <c r="BR197" i="80" a="1"/>
  <c r="BR197" i="80" s="1"/>
  <c r="BL197" i="80" a="1"/>
  <c r="BL197" i="80" s="1"/>
  <c r="BF197" i="80" a="1"/>
  <c r="BF197" i="80" s="1"/>
  <c r="AZ197" i="80" a="1"/>
  <c r="AZ197" i="80" s="1"/>
  <c r="AT197" i="80" a="1"/>
  <c r="AT197" i="80" s="1"/>
  <c r="AN197" i="80" a="1"/>
  <c r="AN197" i="80" s="1"/>
  <c r="BQ197" i="80" a="1"/>
  <c r="BQ197" i="80" s="1"/>
  <c r="BK197" i="80" a="1"/>
  <c r="BK197" i="80" s="1"/>
  <c r="BE197" i="80" a="1"/>
  <c r="BE197" i="80" s="1"/>
  <c r="AY197" i="80" a="1"/>
  <c r="AY197" i="80" s="1"/>
  <c r="AS197" i="80" a="1"/>
  <c r="AS197" i="80" s="1"/>
  <c r="CR199" i="80"/>
  <c r="CS201" i="80"/>
  <c r="C199" i="82" s="1"/>
  <c r="BR205" i="80" a="1"/>
  <c r="BR205" i="80" s="1"/>
  <c r="BE175" i="80" a="1"/>
  <c r="BE175" i="80" s="1"/>
  <c r="AR176" i="80" a="1"/>
  <c r="AR176" i="80" s="1"/>
  <c r="BN176" i="80" a="1"/>
  <c r="BN176" i="80" s="1"/>
  <c r="BU176" i="80" a="1"/>
  <c r="BU176" i="80" s="1"/>
  <c r="BT177" i="80" a="1"/>
  <c r="BT177" i="80" s="1"/>
  <c r="BN177" i="80" a="1"/>
  <c r="BN177" i="80" s="1"/>
  <c r="BH177" i="80" a="1"/>
  <c r="BH177" i="80" s="1"/>
  <c r="BB177" i="80" a="1"/>
  <c r="BB177" i="80" s="1"/>
  <c r="AV177" i="80" a="1"/>
  <c r="AV177" i="80" s="1"/>
  <c r="AP177" i="80" a="1"/>
  <c r="AP177" i="80" s="1"/>
  <c r="BR177" i="80" a="1"/>
  <c r="BR177" i="80" s="1"/>
  <c r="BL177" i="80" a="1"/>
  <c r="BL177" i="80" s="1"/>
  <c r="BF177" i="80" a="1"/>
  <c r="BF177" i="80" s="1"/>
  <c r="AZ177" i="80" a="1"/>
  <c r="AZ177" i="80" s="1"/>
  <c r="AT177" i="80" a="1"/>
  <c r="AT177" i="80" s="1"/>
  <c r="AN177" i="80" a="1"/>
  <c r="AN177" i="80" s="1"/>
  <c r="AU177" i="80" a="1"/>
  <c r="AU177" i="80" s="1"/>
  <c r="AX178" i="80" a="1"/>
  <c r="AX178" i="80" s="1"/>
  <c r="BE178" i="80" a="1"/>
  <c r="BE178" i="80" s="1"/>
  <c r="BL178" i="80" a="1"/>
  <c r="BL178" i="80" s="1"/>
  <c r="AN182" i="80" a="1"/>
  <c r="AN182" i="80" s="1"/>
  <c r="AV182" i="80" a="1"/>
  <c r="AV182" i="80" s="1"/>
  <c r="BD182" i="80" a="1"/>
  <c r="BD182" i="80" s="1"/>
  <c r="BL182" i="80" a="1"/>
  <c r="BL182" i="80" s="1"/>
  <c r="BT182" i="80" a="1"/>
  <c r="BT182" i="80" s="1"/>
  <c r="BT183" i="80" a="1"/>
  <c r="BT183" i="80" s="1"/>
  <c r="BN183" i="80" a="1"/>
  <c r="BN183" i="80" s="1"/>
  <c r="BH183" i="80" a="1"/>
  <c r="BH183" i="80" s="1"/>
  <c r="BB183" i="80" a="1"/>
  <c r="BB183" i="80" s="1"/>
  <c r="AV183" i="80" a="1"/>
  <c r="AV183" i="80" s="1"/>
  <c r="AP183" i="80" a="1"/>
  <c r="AP183" i="80" s="1"/>
  <c r="BR183" i="80" a="1"/>
  <c r="BR183" i="80" s="1"/>
  <c r="BL183" i="80" a="1"/>
  <c r="BL183" i="80" s="1"/>
  <c r="BF183" i="80" a="1"/>
  <c r="BF183" i="80" s="1"/>
  <c r="AZ183" i="80" a="1"/>
  <c r="AZ183" i="80" s="1"/>
  <c r="AT183" i="80" a="1"/>
  <c r="AT183" i="80" s="1"/>
  <c r="AN183" i="80" a="1"/>
  <c r="AN183" i="80" s="1"/>
  <c r="BP183" i="80" a="1"/>
  <c r="BP183" i="80" s="1"/>
  <c r="BJ183" i="80" a="1"/>
  <c r="BJ183" i="80" s="1"/>
  <c r="BD183" i="80" a="1"/>
  <c r="BD183" i="80" s="1"/>
  <c r="AX183" i="80" a="1"/>
  <c r="AX183" i="80" s="1"/>
  <c r="AR183" i="80" a="1"/>
  <c r="AR183" i="80" s="1"/>
  <c r="AT184" i="80" a="1"/>
  <c r="AT184" i="80" s="1"/>
  <c r="BB184" i="80" a="1"/>
  <c r="BB184" i="80" s="1"/>
  <c r="BJ184" i="80" a="1"/>
  <c r="BJ184" i="80" s="1"/>
  <c r="AR186" i="80" a="1"/>
  <c r="AR186" i="80" s="1"/>
  <c r="AZ186" i="80" a="1"/>
  <c r="AZ186" i="80" s="1"/>
  <c r="BH186" i="80" a="1"/>
  <c r="BH186" i="80" s="1"/>
  <c r="BP186" i="80" a="1"/>
  <c r="BP186" i="80" s="1"/>
  <c r="AP188" i="80" a="1"/>
  <c r="AP188" i="80" s="1"/>
  <c r="AX188" i="80" a="1"/>
  <c r="AX188" i="80" s="1"/>
  <c r="BF188" i="80" a="1"/>
  <c r="BF188" i="80" s="1"/>
  <c r="BN188" i="80" a="1"/>
  <c r="BN188" i="80" s="1"/>
  <c r="CR188" i="80"/>
  <c r="AN190" i="80" a="1"/>
  <c r="AN190" i="80" s="1"/>
  <c r="AV190" i="80" a="1"/>
  <c r="AV190" i="80" s="1"/>
  <c r="BD190" i="80" a="1"/>
  <c r="BD190" i="80" s="1"/>
  <c r="BL190" i="80" a="1"/>
  <c r="BL190" i="80" s="1"/>
  <c r="BT190" i="80" a="1"/>
  <c r="BT190" i="80" s="1"/>
  <c r="BP191" i="80" a="1"/>
  <c r="BP191" i="80" s="1"/>
  <c r="BJ191" i="80" a="1"/>
  <c r="BJ191" i="80" s="1"/>
  <c r="BD191" i="80" a="1"/>
  <c r="BD191" i="80" s="1"/>
  <c r="AX191" i="80" a="1"/>
  <c r="AX191" i="80" s="1"/>
  <c r="AR191" i="80" a="1"/>
  <c r="AR191" i="80" s="1"/>
  <c r="BU191" i="80" a="1"/>
  <c r="BU191" i="80" s="1"/>
  <c r="BO191" i="80" a="1"/>
  <c r="BO191" i="80" s="1"/>
  <c r="BI191" i="80" a="1"/>
  <c r="BI191" i="80" s="1"/>
  <c r="BC191" i="80" a="1"/>
  <c r="BC191" i="80" s="1"/>
  <c r="AW191" i="80" a="1"/>
  <c r="AW191" i="80" s="1"/>
  <c r="AQ191" i="80" a="1"/>
  <c r="AQ191" i="80" s="1"/>
  <c r="BT191" i="80" a="1"/>
  <c r="BT191" i="80" s="1"/>
  <c r="BN191" i="80" a="1"/>
  <c r="BN191" i="80" s="1"/>
  <c r="BH191" i="80" a="1"/>
  <c r="BH191" i="80" s="1"/>
  <c r="BB191" i="80" a="1"/>
  <c r="BB191" i="80" s="1"/>
  <c r="AV191" i="80" a="1"/>
  <c r="AV191" i="80" s="1"/>
  <c r="AP191" i="80" a="1"/>
  <c r="AP191" i="80" s="1"/>
  <c r="BR191" i="80" a="1"/>
  <c r="BR191" i="80" s="1"/>
  <c r="BL191" i="80" a="1"/>
  <c r="BL191" i="80" s="1"/>
  <c r="BF191" i="80" a="1"/>
  <c r="BF191" i="80" s="1"/>
  <c r="AZ191" i="80" a="1"/>
  <c r="AZ191" i="80" s="1"/>
  <c r="AT191" i="80" a="1"/>
  <c r="AT191" i="80" s="1"/>
  <c r="AN191" i="80" a="1"/>
  <c r="AN191" i="80" s="1"/>
  <c r="BQ191" i="80" a="1"/>
  <c r="BQ191" i="80" s="1"/>
  <c r="BK191" i="80" a="1"/>
  <c r="BK191" i="80" s="1"/>
  <c r="BE191" i="80" a="1"/>
  <c r="BE191" i="80" s="1"/>
  <c r="AY191" i="80" a="1"/>
  <c r="AY191" i="80" s="1"/>
  <c r="AS191" i="80" a="1"/>
  <c r="AS191" i="80" s="1"/>
  <c r="CR193" i="80"/>
  <c r="CR202" i="80"/>
  <c r="CR206" i="80"/>
  <c r="CK206" i="80"/>
  <c r="AN153" i="80" a="1"/>
  <c r="AN153" i="80" s="1"/>
  <c r="AT153" i="80" a="1"/>
  <c r="AT153" i="80" s="1"/>
  <c r="AZ153" i="80" a="1"/>
  <c r="AZ153" i="80" s="1"/>
  <c r="BF153" i="80" a="1"/>
  <c r="BF153" i="80" s="1"/>
  <c r="BL153" i="80" a="1"/>
  <c r="BL153" i="80" s="1"/>
  <c r="AQ156" i="80" a="1"/>
  <c r="AQ156" i="80" s="1"/>
  <c r="AW156" i="80" a="1"/>
  <c r="AW156" i="80" s="1"/>
  <c r="BC156" i="80" a="1"/>
  <c r="BC156" i="80" s="1"/>
  <c r="BI156" i="80" a="1"/>
  <c r="BI156" i="80" s="1"/>
  <c r="BO156" i="80" a="1"/>
  <c r="BO156" i="80" s="1"/>
  <c r="AN159" i="80" a="1"/>
  <c r="AN159" i="80" s="1"/>
  <c r="AT159" i="80" a="1"/>
  <c r="AT159" i="80" s="1"/>
  <c r="AZ159" i="80" a="1"/>
  <c r="AZ159" i="80" s="1"/>
  <c r="BF159" i="80" a="1"/>
  <c r="BF159" i="80" s="1"/>
  <c r="BL159" i="80" a="1"/>
  <c r="BL159" i="80" s="1"/>
  <c r="AO160" i="80" a="1"/>
  <c r="AO160" i="80" s="1"/>
  <c r="AU160" i="80" a="1"/>
  <c r="AU160" i="80" s="1"/>
  <c r="BA160" i="80" a="1"/>
  <c r="BA160" i="80" s="1"/>
  <c r="BG160" i="80" a="1"/>
  <c r="BG160" i="80" s="1"/>
  <c r="BM160" i="80" a="1"/>
  <c r="BM160" i="80" s="1"/>
  <c r="AQ162" i="80" a="1"/>
  <c r="AQ162" i="80" s="1"/>
  <c r="AW162" i="80" a="1"/>
  <c r="AW162" i="80" s="1"/>
  <c r="BC162" i="80" a="1"/>
  <c r="BC162" i="80" s="1"/>
  <c r="BI162" i="80" a="1"/>
  <c r="BI162" i="80" s="1"/>
  <c r="BO162" i="80" a="1"/>
  <c r="BO162" i="80" s="1"/>
  <c r="AR163" i="80" a="1"/>
  <c r="AR163" i="80" s="1"/>
  <c r="AX163" i="80" a="1"/>
  <c r="AX163" i="80" s="1"/>
  <c r="BD163" i="80" a="1"/>
  <c r="BD163" i="80" s="1"/>
  <c r="BJ163" i="80" a="1"/>
  <c r="BJ163" i="80" s="1"/>
  <c r="AN165" i="80" a="1"/>
  <c r="AN165" i="80" s="1"/>
  <c r="AT165" i="80" a="1"/>
  <c r="AT165" i="80" s="1"/>
  <c r="AZ165" i="80" a="1"/>
  <c r="AZ165" i="80" s="1"/>
  <c r="BF165" i="80" a="1"/>
  <c r="BF165" i="80" s="1"/>
  <c r="BL165" i="80" a="1"/>
  <c r="BL165" i="80" s="1"/>
  <c r="AO166" i="80" a="1"/>
  <c r="AO166" i="80" s="1"/>
  <c r="AU166" i="80" a="1"/>
  <c r="AU166" i="80" s="1"/>
  <c r="BA166" i="80" a="1"/>
  <c r="BA166" i="80" s="1"/>
  <c r="BG166" i="80" a="1"/>
  <c r="BG166" i="80" s="1"/>
  <c r="BM166" i="80" a="1"/>
  <c r="BM166" i="80" s="1"/>
  <c r="AQ168" i="80" a="1"/>
  <c r="AQ168" i="80" s="1"/>
  <c r="AW168" i="80" a="1"/>
  <c r="AW168" i="80" s="1"/>
  <c r="BC168" i="80" a="1"/>
  <c r="BC168" i="80" s="1"/>
  <c r="BI168" i="80" a="1"/>
  <c r="BI168" i="80" s="1"/>
  <c r="BO168" i="80" a="1"/>
  <c r="BO168" i="80" s="1"/>
  <c r="AR169" i="80" a="1"/>
  <c r="AR169" i="80" s="1"/>
  <c r="AX169" i="80" a="1"/>
  <c r="AX169" i="80" s="1"/>
  <c r="BD169" i="80" a="1"/>
  <c r="BD169" i="80" s="1"/>
  <c r="BJ169" i="80" a="1"/>
  <c r="BJ169" i="80" s="1"/>
  <c r="BP169" i="80" a="1"/>
  <c r="BP169" i="80" s="1"/>
  <c r="AN171" i="80" a="1"/>
  <c r="AN171" i="80" s="1"/>
  <c r="AT171" i="80" a="1"/>
  <c r="AT171" i="80" s="1"/>
  <c r="AZ171" i="80" a="1"/>
  <c r="AZ171" i="80" s="1"/>
  <c r="BF171" i="80" a="1"/>
  <c r="BF171" i="80" s="1"/>
  <c r="BL171" i="80" a="1"/>
  <c r="BL171" i="80" s="1"/>
  <c r="BR171" i="80" a="1"/>
  <c r="BR171" i="80" s="1"/>
  <c r="AO172" i="80" a="1"/>
  <c r="AO172" i="80" s="1"/>
  <c r="AU172" i="80" a="1"/>
  <c r="AU172" i="80" s="1"/>
  <c r="BA172" i="80" a="1"/>
  <c r="BA172" i="80" s="1"/>
  <c r="BG172" i="80" a="1"/>
  <c r="BG172" i="80" s="1"/>
  <c r="BM172" i="80" a="1"/>
  <c r="BM172" i="80" s="1"/>
  <c r="BS172" i="80" a="1"/>
  <c r="BS172" i="80" s="1"/>
  <c r="BF174" i="80" a="1"/>
  <c r="BF174" i="80" s="1"/>
  <c r="AQ175" i="80" a="1"/>
  <c r="AQ175" i="80" s="1"/>
  <c r="BM175" i="80" a="1"/>
  <c r="BM175" i="80" s="1"/>
  <c r="BT175" i="80" a="1"/>
  <c r="BT175" i="80" s="1"/>
  <c r="AZ176" i="80" a="1"/>
  <c r="AZ176" i="80" s="1"/>
  <c r="BC177" i="80" a="1"/>
  <c r="BC177" i="80" s="1"/>
  <c r="BJ177" i="80" a="1"/>
  <c r="BJ177" i="80" s="1"/>
  <c r="BQ177" i="80" a="1"/>
  <c r="BQ177" i="80" s="1"/>
  <c r="BT178" i="80" a="1"/>
  <c r="BT178" i="80" s="1"/>
  <c r="AT179" i="80" a="1"/>
  <c r="AT179" i="80" s="1"/>
  <c r="BS191" i="80" a="1"/>
  <c r="BS191" i="80" s="1"/>
  <c r="BQ192" i="80" a="1"/>
  <c r="BQ192" i="80" s="1"/>
  <c r="BK192" i="80" a="1"/>
  <c r="BK192" i="80" s="1"/>
  <c r="BE192" i="80" a="1"/>
  <c r="BE192" i="80" s="1"/>
  <c r="AY192" i="80" a="1"/>
  <c r="AY192" i="80" s="1"/>
  <c r="AS192" i="80" a="1"/>
  <c r="AS192" i="80" s="1"/>
  <c r="BP192" i="80" a="1"/>
  <c r="BP192" i="80" s="1"/>
  <c r="BJ192" i="80" a="1"/>
  <c r="BJ192" i="80" s="1"/>
  <c r="BD192" i="80" a="1"/>
  <c r="BD192" i="80" s="1"/>
  <c r="AX192" i="80" a="1"/>
  <c r="AX192" i="80" s="1"/>
  <c r="AR192" i="80" a="1"/>
  <c r="AR192" i="80" s="1"/>
  <c r="BU192" i="80" a="1"/>
  <c r="BU192" i="80" s="1"/>
  <c r="BO192" i="80" a="1"/>
  <c r="BO192" i="80" s="1"/>
  <c r="BI192" i="80" a="1"/>
  <c r="BI192" i="80" s="1"/>
  <c r="BC192" i="80" a="1"/>
  <c r="BC192" i="80" s="1"/>
  <c r="AW192" i="80" a="1"/>
  <c r="AW192" i="80" s="1"/>
  <c r="AQ192" i="80" a="1"/>
  <c r="AQ192" i="80" s="1"/>
  <c r="BS192" i="80" a="1"/>
  <c r="BS192" i="80" s="1"/>
  <c r="BM192" i="80" a="1"/>
  <c r="BM192" i="80" s="1"/>
  <c r="BG192" i="80" a="1"/>
  <c r="BG192" i="80" s="1"/>
  <c r="BA192" i="80" a="1"/>
  <c r="BA192" i="80" s="1"/>
  <c r="AU192" i="80" a="1"/>
  <c r="AU192" i="80" s="1"/>
  <c r="AO192" i="80" a="1"/>
  <c r="AO192" i="80" s="1"/>
  <c r="BR192" i="80" a="1"/>
  <c r="BR192" i="80" s="1"/>
  <c r="BL192" i="80" a="1"/>
  <c r="BL192" i="80" s="1"/>
  <c r="BF192" i="80" a="1"/>
  <c r="BF192" i="80" s="1"/>
  <c r="AZ192" i="80" a="1"/>
  <c r="AZ192" i="80" s="1"/>
  <c r="AT192" i="80" a="1"/>
  <c r="AT192" i="80" s="1"/>
  <c r="AN192" i="80" a="1"/>
  <c r="AN192" i="80" s="1"/>
  <c r="BH192" i="80" a="1"/>
  <c r="BH192" i="80" s="1"/>
  <c r="BR193" i="80" a="1"/>
  <c r="BR193" i="80" s="1"/>
  <c r="BL193" i="80" a="1"/>
  <c r="BL193" i="80" s="1"/>
  <c r="BF193" i="80" a="1"/>
  <c r="BF193" i="80" s="1"/>
  <c r="AZ193" i="80" a="1"/>
  <c r="AZ193" i="80" s="1"/>
  <c r="AT193" i="80" a="1"/>
  <c r="AT193" i="80" s="1"/>
  <c r="AN193" i="80" a="1"/>
  <c r="AN193" i="80" s="1"/>
  <c r="BQ193" i="80" a="1"/>
  <c r="BQ193" i="80" s="1"/>
  <c r="BK193" i="80" a="1"/>
  <c r="BK193" i="80" s="1"/>
  <c r="BE193" i="80" a="1"/>
  <c r="BE193" i="80" s="1"/>
  <c r="AY193" i="80" a="1"/>
  <c r="AY193" i="80" s="1"/>
  <c r="AS193" i="80" a="1"/>
  <c r="AS193" i="80" s="1"/>
  <c r="BP193" i="80" a="1"/>
  <c r="BP193" i="80" s="1"/>
  <c r="BJ193" i="80" a="1"/>
  <c r="BJ193" i="80" s="1"/>
  <c r="BD193" i="80" a="1"/>
  <c r="BD193" i="80" s="1"/>
  <c r="AX193" i="80" a="1"/>
  <c r="AX193" i="80" s="1"/>
  <c r="AR193" i="80" a="1"/>
  <c r="AR193" i="80" s="1"/>
  <c r="BU193" i="80" a="1"/>
  <c r="BU193" i="80" s="1"/>
  <c r="BO193" i="80" a="1"/>
  <c r="BO193" i="80" s="1"/>
  <c r="BI193" i="80" a="1"/>
  <c r="BI193" i="80" s="1"/>
  <c r="BC193" i="80" a="1"/>
  <c r="BC193" i="80" s="1"/>
  <c r="BT193" i="80" a="1"/>
  <c r="BT193" i="80" s="1"/>
  <c r="BN193" i="80" a="1"/>
  <c r="BN193" i="80" s="1"/>
  <c r="BH193" i="80" a="1"/>
  <c r="BH193" i="80" s="1"/>
  <c r="BB193" i="80" a="1"/>
  <c r="BB193" i="80" s="1"/>
  <c r="AV193" i="80" a="1"/>
  <c r="AV193" i="80" s="1"/>
  <c r="AP193" i="80" a="1"/>
  <c r="AP193" i="80" s="1"/>
  <c r="BS193" i="80" a="1"/>
  <c r="BS193" i="80" s="1"/>
  <c r="BM193" i="80" a="1"/>
  <c r="BM193" i="80" s="1"/>
  <c r="BG193" i="80" a="1"/>
  <c r="BG193" i="80" s="1"/>
  <c r="BA193" i="80" a="1"/>
  <c r="BA193" i="80" s="1"/>
  <c r="AU193" i="80" a="1"/>
  <c r="AU193" i="80" s="1"/>
  <c r="AO193" i="80" a="1"/>
  <c r="AO193" i="80" s="1"/>
  <c r="BT195" i="80" a="1"/>
  <c r="BT195" i="80" s="1"/>
  <c r="BN195" i="80" a="1"/>
  <c r="BN195" i="80" s="1"/>
  <c r="BH195" i="80" a="1"/>
  <c r="BH195" i="80" s="1"/>
  <c r="BB195" i="80" a="1"/>
  <c r="BB195" i="80" s="1"/>
  <c r="AV195" i="80" a="1"/>
  <c r="AV195" i="80" s="1"/>
  <c r="AP195" i="80" a="1"/>
  <c r="AP195" i="80" s="1"/>
  <c r="BS195" i="80" a="1"/>
  <c r="BS195" i="80" s="1"/>
  <c r="BM195" i="80" a="1"/>
  <c r="BM195" i="80" s="1"/>
  <c r="BG195" i="80" a="1"/>
  <c r="BG195" i="80" s="1"/>
  <c r="BA195" i="80" a="1"/>
  <c r="BA195" i="80" s="1"/>
  <c r="AU195" i="80" a="1"/>
  <c r="AU195" i="80" s="1"/>
  <c r="AO195" i="80" a="1"/>
  <c r="AO195" i="80" s="1"/>
  <c r="BR195" i="80" a="1"/>
  <c r="BR195" i="80" s="1"/>
  <c r="BL195" i="80" a="1"/>
  <c r="BL195" i="80" s="1"/>
  <c r="BF195" i="80" a="1"/>
  <c r="BF195" i="80" s="1"/>
  <c r="AZ195" i="80" a="1"/>
  <c r="AZ195" i="80" s="1"/>
  <c r="AT195" i="80" a="1"/>
  <c r="AT195" i="80" s="1"/>
  <c r="AN195" i="80" a="1"/>
  <c r="AN195" i="80" s="1"/>
  <c r="BQ195" i="80" a="1"/>
  <c r="BQ195" i="80" s="1"/>
  <c r="BK195" i="80" a="1"/>
  <c r="BK195" i="80" s="1"/>
  <c r="BE195" i="80" a="1"/>
  <c r="BE195" i="80" s="1"/>
  <c r="AY195" i="80" a="1"/>
  <c r="AY195" i="80" s="1"/>
  <c r="AS195" i="80" a="1"/>
  <c r="AS195" i="80" s="1"/>
  <c r="BP195" i="80" a="1"/>
  <c r="BP195" i="80" s="1"/>
  <c r="BJ195" i="80" a="1"/>
  <c r="BJ195" i="80" s="1"/>
  <c r="BD195" i="80" a="1"/>
  <c r="BD195" i="80" s="1"/>
  <c r="AX195" i="80" a="1"/>
  <c r="AX195" i="80" s="1"/>
  <c r="AR195" i="80" a="1"/>
  <c r="AR195" i="80" s="1"/>
  <c r="BU195" i="80" a="1"/>
  <c r="BU195" i="80" s="1"/>
  <c r="BO195" i="80" a="1"/>
  <c r="BO195" i="80" s="1"/>
  <c r="BI195" i="80" a="1"/>
  <c r="BI195" i="80" s="1"/>
  <c r="BC195" i="80" a="1"/>
  <c r="BC195" i="80" s="1"/>
  <c r="AW195" i="80" a="1"/>
  <c r="AW195" i="80" s="1"/>
  <c r="AQ195" i="80" a="1"/>
  <c r="AQ195" i="80" s="1"/>
  <c r="CS195" i="80"/>
  <c r="C193" i="82" s="1"/>
  <c r="CR198" i="80"/>
  <c r="BP179" i="80" a="1"/>
  <c r="BP179" i="80" s="1"/>
  <c r="BJ179" i="80" a="1"/>
  <c r="BJ179" i="80" s="1"/>
  <c r="BD179" i="80" a="1"/>
  <c r="BD179" i="80" s="1"/>
  <c r="AX179" i="80" a="1"/>
  <c r="AX179" i="80" s="1"/>
  <c r="AR179" i="80" a="1"/>
  <c r="AR179" i="80" s="1"/>
  <c r="BT179" i="80" a="1"/>
  <c r="BT179" i="80" s="1"/>
  <c r="BN179" i="80" a="1"/>
  <c r="BN179" i="80" s="1"/>
  <c r="BH179" i="80" a="1"/>
  <c r="BH179" i="80" s="1"/>
  <c r="BB179" i="80" a="1"/>
  <c r="BB179" i="80" s="1"/>
  <c r="AV179" i="80" a="1"/>
  <c r="AV179" i="80" s="1"/>
  <c r="AP179" i="80" a="1"/>
  <c r="AP179" i="80" s="1"/>
  <c r="BR179" i="80" a="1"/>
  <c r="BR179" i="80" s="1"/>
  <c r="BL179" i="80" a="1"/>
  <c r="BL179" i="80" s="1"/>
  <c r="BI179" i="80" a="1"/>
  <c r="BI179" i="80" s="1"/>
  <c r="BQ179" i="80" a="1"/>
  <c r="BQ179" i="80" s="1"/>
  <c r="BU184" i="80" a="1"/>
  <c r="BU184" i="80" s="1"/>
  <c r="BO184" i="80" a="1"/>
  <c r="BO184" i="80" s="1"/>
  <c r="BI184" i="80" a="1"/>
  <c r="BI184" i="80" s="1"/>
  <c r="BC184" i="80" a="1"/>
  <c r="BC184" i="80" s="1"/>
  <c r="AW184" i="80" a="1"/>
  <c r="AW184" i="80" s="1"/>
  <c r="AQ184" i="80" a="1"/>
  <c r="AQ184" i="80" s="1"/>
  <c r="BS184" i="80" a="1"/>
  <c r="BS184" i="80" s="1"/>
  <c r="BM184" i="80" a="1"/>
  <c r="BM184" i="80" s="1"/>
  <c r="BG184" i="80" a="1"/>
  <c r="BG184" i="80" s="1"/>
  <c r="BA184" i="80" a="1"/>
  <c r="BA184" i="80" s="1"/>
  <c r="AU184" i="80" a="1"/>
  <c r="AU184" i="80" s="1"/>
  <c r="AO184" i="80" a="1"/>
  <c r="AO184" i="80" s="1"/>
  <c r="BQ184" i="80" a="1"/>
  <c r="BQ184" i="80" s="1"/>
  <c r="BK184" i="80" a="1"/>
  <c r="BK184" i="80" s="1"/>
  <c r="BE184" i="80" a="1"/>
  <c r="BE184" i="80" s="1"/>
  <c r="AY184" i="80" a="1"/>
  <c r="AY184" i="80" s="1"/>
  <c r="AS184" i="80" a="1"/>
  <c r="AS184" i="80" s="1"/>
  <c r="AS187" i="80" a="1"/>
  <c r="AS187" i="80" s="1"/>
  <c r="BA187" i="80" a="1"/>
  <c r="BA187" i="80" s="1"/>
  <c r="BI187" i="80" a="1"/>
  <c r="BI187" i="80" s="1"/>
  <c r="BQ187" i="80" a="1"/>
  <c r="BQ187" i="80" s="1"/>
  <c r="AQ189" i="80" a="1"/>
  <c r="AQ189" i="80" s="1"/>
  <c r="AY189" i="80" a="1"/>
  <c r="AY189" i="80" s="1"/>
  <c r="BG189" i="80" a="1"/>
  <c r="BG189" i="80" s="1"/>
  <c r="BO189" i="80" a="1"/>
  <c r="BO189" i="80" s="1"/>
  <c r="AO191" i="80" a="1"/>
  <c r="AO191" i="80" s="1"/>
  <c r="CS199" i="80"/>
  <c r="C197" i="82" s="1"/>
  <c r="AS169" i="80" a="1"/>
  <c r="AS169" i="80" s="1"/>
  <c r="AY169" i="80" a="1"/>
  <c r="AY169" i="80" s="1"/>
  <c r="BE169" i="80" a="1"/>
  <c r="BE169" i="80" s="1"/>
  <c r="BK169" i="80" a="1"/>
  <c r="BK169" i="80" s="1"/>
  <c r="AO171" i="80" a="1"/>
  <c r="AO171" i="80" s="1"/>
  <c r="AU171" i="80" a="1"/>
  <c r="AU171" i="80" s="1"/>
  <c r="BA171" i="80" a="1"/>
  <c r="BA171" i="80" s="1"/>
  <c r="BG171" i="80" a="1"/>
  <c r="BG171" i="80" s="1"/>
  <c r="BM171" i="80" a="1"/>
  <c r="BM171" i="80" s="1"/>
  <c r="AP172" i="80" a="1"/>
  <c r="AP172" i="80" s="1"/>
  <c r="AV172" i="80" a="1"/>
  <c r="AV172" i="80" s="1"/>
  <c r="BB172" i="80" a="1"/>
  <c r="BB172" i="80" s="1"/>
  <c r="BH172" i="80" a="1"/>
  <c r="BH172" i="80" s="1"/>
  <c r="BN172" i="80" a="1"/>
  <c r="BN172" i="80" s="1"/>
  <c r="BQ174" i="80" a="1"/>
  <c r="BQ174" i="80" s="1"/>
  <c r="BK174" i="80" a="1"/>
  <c r="BK174" i="80" s="1"/>
  <c r="BE174" i="80" a="1"/>
  <c r="BE174" i="80" s="1"/>
  <c r="AY174" i="80" a="1"/>
  <c r="AY174" i="80" s="1"/>
  <c r="AS174" i="80" a="1"/>
  <c r="AS174" i="80" s="1"/>
  <c r="AT174" i="80" a="1"/>
  <c r="AT174" i="80" s="1"/>
  <c r="BG174" i="80" a="1"/>
  <c r="BG174" i="80" s="1"/>
  <c r="BT174" i="80" a="1"/>
  <c r="BT174" i="80" s="1"/>
  <c r="BG175" i="80" a="1"/>
  <c r="BG175" i="80" s="1"/>
  <c r="BN175" i="80" a="1"/>
  <c r="BN175" i="80" s="1"/>
  <c r="BU175" i="80" a="1"/>
  <c r="BU175" i="80" s="1"/>
  <c r="AW177" i="80" a="1"/>
  <c r="AW177" i="80" s="1"/>
  <c r="BD177" i="80" a="1"/>
  <c r="BD177" i="80" s="1"/>
  <c r="BK177" i="80" a="1"/>
  <c r="BK177" i="80" s="1"/>
  <c r="BN178" i="80" a="1"/>
  <c r="BN178" i="80" s="1"/>
  <c r="AN179" i="80" a="1"/>
  <c r="AN179" i="80" s="1"/>
  <c r="AU179" i="80" a="1"/>
  <c r="AU179" i="80" s="1"/>
  <c r="AP182" i="80" a="1"/>
  <c r="AP182" i="80" s="1"/>
  <c r="AX182" i="80" a="1"/>
  <c r="AX182" i="80" s="1"/>
  <c r="BF182" i="80" a="1"/>
  <c r="BF182" i="80" s="1"/>
  <c r="BN182" i="80" a="1"/>
  <c r="BN182" i="80" s="1"/>
  <c r="CR182" i="80"/>
  <c r="AN184" i="80" a="1"/>
  <c r="AN184" i="80" s="1"/>
  <c r="AV184" i="80" a="1"/>
  <c r="AV184" i="80" s="1"/>
  <c r="BD184" i="80" a="1"/>
  <c r="BD184" i="80" s="1"/>
  <c r="BL184" i="80" a="1"/>
  <c r="BL184" i="80" s="1"/>
  <c r="BT184" i="80" a="1"/>
  <c r="BT184" i="80" s="1"/>
  <c r="BP185" i="80" a="1"/>
  <c r="BP185" i="80" s="1"/>
  <c r="BJ185" i="80" a="1"/>
  <c r="BJ185" i="80" s="1"/>
  <c r="BD185" i="80" a="1"/>
  <c r="BD185" i="80" s="1"/>
  <c r="AX185" i="80" a="1"/>
  <c r="AX185" i="80" s="1"/>
  <c r="AR185" i="80" a="1"/>
  <c r="AR185" i="80" s="1"/>
  <c r="BT185" i="80" a="1"/>
  <c r="BT185" i="80" s="1"/>
  <c r="BN185" i="80" a="1"/>
  <c r="BN185" i="80" s="1"/>
  <c r="BH185" i="80" a="1"/>
  <c r="BH185" i="80" s="1"/>
  <c r="BB185" i="80" a="1"/>
  <c r="BB185" i="80" s="1"/>
  <c r="AV185" i="80" a="1"/>
  <c r="AV185" i="80" s="1"/>
  <c r="AP185" i="80" a="1"/>
  <c r="AP185" i="80" s="1"/>
  <c r="BR185" i="80" a="1"/>
  <c r="BR185" i="80" s="1"/>
  <c r="BL185" i="80" a="1"/>
  <c r="BL185" i="80" s="1"/>
  <c r="BF185" i="80" a="1"/>
  <c r="BF185" i="80" s="1"/>
  <c r="AZ185" i="80" a="1"/>
  <c r="AZ185" i="80" s="1"/>
  <c r="AT185" i="80" a="1"/>
  <c r="AT185" i="80" s="1"/>
  <c r="AN185" i="80" a="1"/>
  <c r="AN185" i="80" s="1"/>
  <c r="AT186" i="80" a="1"/>
  <c r="AT186" i="80" s="1"/>
  <c r="BB186" i="80" a="1"/>
  <c r="BB186" i="80" s="1"/>
  <c r="BJ186" i="80" a="1"/>
  <c r="BJ186" i="80" s="1"/>
  <c r="BR186" i="80" a="1"/>
  <c r="BR186" i="80" s="1"/>
  <c r="CS187" i="80"/>
  <c r="C185" i="82" s="1"/>
  <c r="AR188" i="80" a="1"/>
  <c r="AR188" i="80" s="1"/>
  <c r="AZ188" i="80" a="1"/>
  <c r="AZ188" i="80" s="1"/>
  <c r="BH188" i="80" a="1"/>
  <c r="BH188" i="80" s="1"/>
  <c r="BP188" i="80" a="1"/>
  <c r="BP188" i="80" s="1"/>
  <c r="AP190" i="80" a="1"/>
  <c r="AP190" i="80" s="1"/>
  <c r="AX190" i="80" a="1"/>
  <c r="AX190" i="80" s="1"/>
  <c r="BF190" i="80" a="1"/>
  <c r="BF190" i="80" s="1"/>
  <c r="BN190" i="80" a="1"/>
  <c r="BN190" i="80" s="1"/>
  <c r="CR190" i="80"/>
  <c r="CS193" i="80"/>
  <c r="C191" i="82" s="1"/>
  <c r="AS175" i="80" a="1"/>
  <c r="AS175" i="80" s="1"/>
  <c r="BS176" i="80" a="1"/>
  <c r="BS176" i="80" s="1"/>
  <c r="BM176" i="80" a="1"/>
  <c r="BM176" i="80" s="1"/>
  <c r="BG176" i="80" a="1"/>
  <c r="BG176" i="80" s="1"/>
  <c r="BA176" i="80" a="1"/>
  <c r="BA176" i="80" s="1"/>
  <c r="AU176" i="80" a="1"/>
  <c r="AU176" i="80" s="1"/>
  <c r="AO176" i="80" a="1"/>
  <c r="AO176" i="80" s="1"/>
  <c r="BQ176" i="80" a="1"/>
  <c r="BQ176" i="80" s="1"/>
  <c r="BK176" i="80" a="1"/>
  <c r="BK176" i="80" s="1"/>
  <c r="BE176" i="80" a="1"/>
  <c r="BE176" i="80" s="1"/>
  <c r="AY176" i="80" a="1"/>
  <c r="AY176" i="80" s="1"/>
  <c r="AS176" i="80" a="1"/>
  <c r="AS176" i="80" s="1"/>
  <c r="BB176" i="80" a="1"/>
  <c r="BB176" i="80" s="1"/>
  <c r="BI176" i="80" a="1"/>
  <c r="BI176" i="80" s="1"/>
  <c r="BP176" i="80" a="1"/>
  <c r="BP176" i="80" s="1"/>
  <c r="AS178" i="80" a="1"/>
  <c r="AS178" i="80" s="1"/>
  <c r="AZ178" i="80" a="1"/>
  <c r="AZ178" i="80" s="1"/>
  <c r="BC179" i="80" a="1"/>
  <c r="BC179" i="80" s="1"/>
  <c r="BA191" i="80" a="1"/>
  <c r="BA191" i="80" s="1"/>
  <c r="CR191" i="80"/>
  <c r="BQ198" i="80" a="1"/>
  <c r="BQ198" i="80" s="1"/>
  <c r="BK198" i="80" a="1"/>
  <c r="BK198" i="80" s="1"/>
  <c r="BE198" i="80" a="1"/>
  <c r="BE198" i="80" s="1"/>
  <c r="AY198" i="80" a="1"/>
  <c r="AY198" i="80" s="1"/>
  <c r="AS198" i="80" a="1"/>
  <c r="AS198" i="80" s="1"/>
  <c r="BP198" i="80" a="1"/>
  <c r="BP198" i="80" s="1"/>
  <c r="BJ198" i="80" a="1"/>
  <c r="BJ198" i="80" s="1"/>
  <c r="BD198" i="80" a="1"/>
  <c r="BD198" i="80" s="1"/>
  <c r="AX198" i="80" a="1"/>
  <c r="AX198" i="80" s="1"/>
  <c r="AR198" i="80" a="1"/>
  <c r="AR198" i="80" s="1"/>
  <c r="BU198" i="80" a="1"/>
  <c r="BU198" i="80" s="1"/>
  <c r="BO198" i="80" a="1"/>
  <c r="BO198" i="80" s="1"/>
  <c r="BI198" i="80" a="1"/>
  <c r="BI198" i="80" s="1"/>
  <c r="BC198" i="80" a="1"/>
  <c r="BC198" i="80" s="1"/>
  <c r="AW198" i="80" a="1"/>
  <c r="AW198" i="80" s="1"/>
  <c r="AQ198" i="80" a="1"/>
  <c r="AQ198" i="80" s="1"/>
  <c r="BT198" i="80" a="1"/>
  <c r="BT198" i="80" s="1"/>
  <c r="BN198" i="80" a="1"/>
  <c r="BN198" i="80" s="1"/>
  <c r="BH198" i="80" a="1"/>
  <c r="BH198" i="80" s="1"/>
  <c r="BB198" i="80" a="1"/>
  <c r="BB198" i="80" s="1"/>
  <c r="AV198" i="80" a="1"/>
  <c r="AV198" i="80" s="1"/>
  <c r="AP198" i="80" a="1"/>
  <c r="AP198" i="80" s="1"/>
  <c r="BS198" i="80" a="1"/>
  <c r="BS198" i="80" s="1"/>
  <c r="BM198" i="80" a="1"/>
  <c r="BM198" i="80" s="1"/>
  <c r="BG198" i="80" a="1"/>
  <c r="BG198" i="80" s="1"/>
  <c r="BA198" i="80" a="1"/>
  <c r="BA198" i="80" s="1"/>
  <c r="AU198" i="80" a="1"/>
  <c r="AU198" i="80" s="1"/>
  <c r="AO198" i="80" a="1"/>
  <c r="AO198" i="80" s="1"/>
  <c r="BR198" i="80" a="1"/>
  <c r="BR198" i="80" s="1"/>
  <c r="BL198" i="80" a="1"/>
  <c r="BL198" i="80" s="1"/>
  <c r="BF198" i="80" a="1"/>
  <c r="BF198" i="80" s="1"/>
  <c r="AZ198" i="80" a="1"/>
  <c r="AZ198" i="80" s="1"/>
  <c r="AT198" i="80" a="1"/>
  <c r="AT198" i="80" s="1"/>
  <c r="AN198" i="80" a="1"/>
  <c r="AN198" i="80" s="1"/>
  <c r="CR200" i="80"/>
  <c r="CK200" i="80"/>
  <c r="BU202" i="80" a="1"/>
  <c r="BU202" i="80" s="1"/>
  <c r="BO202" i="80" a="1"/>
  <c r="BO202" i="80" s="1"/>
  <c r="BI202" i="80" a="1"/>
  <c r="BI202" i="80" s="1"/>
  <c r="BC202" i="80" a="1"/>
  <c r="BC202" i="80" s="1"/>
  <c r="AW202" i="80" a="1"/>
  <c r="AW202" i="80" s="1"/>
  <c r="AQ202" i="80" a="1"/>
  <c r="AQ202" i="80" s="1"/>
  <c r="BT202" i="80" a="1"/>
  <c r="BT202" i="80" s="1"/>
  <c r="BN202" i="80" a="1"/>
  <c r="BN202" i="80" s="1"/>
  <c r="BH202" i="80" a="1"/>
  <c r="BH202" i="80" s="1"/>
  <c r="BB202" i="80" a="1"/>
  <c r="BB202" i="80" s="1"/>
  <c r="AV202" i="80" a="1"/>
  <c r="AV202" i="80" s="1"/>
  <c r="AP202" i="80" a="1"/>
  <c r="AP202" i="80" s="1"/>
  <c r="BS202" i="80" a="1"/>
  <c r="BS202" i="80" s="1"/>
  <c r="BM202" i="80" a="1"/>
  <c r="BM202" i="80" s="1"/>
  <c r="BG202" i="80" a="1"/>
  <c r="BG202" i="80" s="1"/>
  <c r="BA202" i="80" a="1"/>
  <c r="BA202" i="80" s="1"/>
  <c r="AU202" i="80" a="1"/>
  <c r="AU202" i="80" s="1"/>
  <c r="AO202" i="80" a="1"/>
  <c r="AO202" i="80" s="1"/>
  <c r="BR202" i="80" a="1"/>
  <c r="BR202" i="80" s="1"/>
  <c r="BL202" i="80" a="1"/>
  <c r="BL202" i="80" s="1"/>
  <c r="BF202" i="80" a="1"/>
  <c r="BF202" i="80" s="1"/>
  <c r="AZ202" i="80" a="1"/>
  <c r="AZ202" i="80" s="1"/>
  <c r="AT202" i="80" a="1"/>
  <c r="AT202" i="80" s="1"/>
  <c r="AN202" i="80" a="1"/>
  <c r="AN202" i="80" s="1"/>
  <c r="BQ202" i="80" a="1"/>
  <c r="BQ202" i="80" s="1"/>
  <c r="BK202" i="80" a="1"/>
  <c r="BK202" i="80" s="1"/>
  <c r="BE202" i="80" a="1"/>
  <c r="BE202" i="80" s="1"/>
  <c r="AY202" i="80" a="1"/>
  <c r="AY202" i="80" s="1"/>
  <c r="AS202" i="80" a="1"/>
  <c r="AS202" i="80" s="1"/>
  <c r="BP202" i="80" a="1"/>
  <c r="BP202" i="80" s="1"/>
  <c r="BJ202" i="80" a="1"/>
  <c r="BJ202" i="80" s="1"/>
  <c r="BD202" i="80" a="1"/>
  <c r="BD202" i="80" s="1"/>
  <c r="AX202" i="80" a="1"/>
  <c r="AX202" i="80" s="1"/>
  <c r="AR202" i="80" a="1"/>
  <c r="AR202" i="80" s="1"/>
  <c r="CR204" i="80"/>
  <c r="CK210" i="80"/>
  <c r="CK213" i="80"/>
  <c r="CK216" i="80"/>
  <c r="CK219" i="80"/>
  <c r="CK222" i="80"/>
  <c r="CK225" i="80"/>
  <c r="CK228" i="80"/>
  <c r="CK231" i="80"/>
  <c r="CK234" i="80"/>
  <c r="CK237" i="80"/>
  <c r="AP200" i="80" a="1"/>
  <c r="AP200" i="80" s="1"/>
  <c r="AV200" i="80" a="1"/>
  <c r="AV200" i="80" s="1"/>
  <c r="BB200" i="80" a="1"/>
  <c r="BB200" i="80" s="1"/>
  <c r="BH200" i="80" a="1"/>
  <c r="BH200" i="80" s="1"/>
  <c r="BN200" i="80" a="1"/>
  <c r="BN200" i="80" s="1"/>
  <c r="BT200" i="80" a="1"/>
  <c r="BT200" i="80" s="1"/>
  <c r="AS203" i="80" a="1"/>
  <c r="AS203" i="80" s="1"/>
  <c r="AY203" i="80" a="1"/>
  <c r="AY203" i="80" s="1"/>
  <c r="BE203" i="80" a="1"/>
  <c r="BE203" i="80" s="1"/>
  <c r="BK203" i="80" a="1"/>
  <c r="BK203" i="80" s="1"/>
  <c r="BQ203" i="80" a="1"/>
  <c r="BQ203" i="80" s="1"/>
  <c r="AP205" i="80" a="1"/>
  <c r="AP205" i="80" s="1"/>
  <c r="AW205" i="80" a="1"/>
  <c r="AW205" i="80" s="1"/>
  <c r="BE205" i="80" a="1"/>
  <c r="BE205" i="80" s="1"/>
  <c r="BL205" i="80" a="1"/>
  <c r="BL205" i="80" s="1"/>
  <c r="BS205" i="80" a="1"/>
  <c r="BS205" i="80" s="1"/>
  <c r="CR245" i="80"/>
  <c r="CK245" i="80"/>
  <c r="AQ200" i="80" a="1"/>
  <c r="AQ200" i="80" s="1"/>
  <c r="AW200" i="80" a="1"/>
  <c r="AW200" i="80" s="1"/>
  <c r="BC200" i="80" a="1"/>
  <c r="BC200" i="80" s="1"/>
  <c r="BI200" i="80" a="1"/>
  <c r="BI200" i="80" s="1"/>
  <c r="BO200" i="80" a="1"/>
  <c r="BO200" i="80" s="1"/>
  <c r="BU200" i="80" a="1"/>
  <c r="BU200" i="80" s="1"/>
  <c r="AN203" i="80" a="1"/>
  <c r="AN203" i="80" s="1"/>
  <c r="AT203" i="80" a="1"/>
  <c r="AT203" i="80" s="1"/>
  <c r="AZ203" i="80" a="1"/>
  <c r="AZ203" i="80" s="1"/>
  <c r="BF203" i="80" a="1"/>
  <c r="BF203" i="80" s="1"/>
  <c r="BL203" i="80" a="1"/>
  <c r="BL203" i="80" s="1"/>
  <c r="BR203" i="80" a="1"/>
  <c r="BR203" i="80" s="1"/>
  <c r="AQ205" i="80" a="1"/>
  <c r="AQ205" i="80" s="1"/>
  <c r="AY205" i="80" a="1"/>
  <c r="AY205" i="80" s="1"/>
  <c r="BF205" i="80" a="1"/>
  <c r="BF205" i="80" s="1"/>
  <c r="BM205" i="80" a="1"/>
  <c r="BM205" i="80" s="1"/>
  <c r="BT205" i="80" a="1"/>
  <c r="BT205" i="80" s="1"/>
  <c r="CK208" i="80"/>
  <c r="BU247" i="80" a="1"/>
  <c r="BU247" i="80" s="1"/>
  <c r="CR246" i="80"/>
  <c r="CK246" i="80"/>
  <c r="AR200" i="80" a="1"/>
  <c r="AR200" i="80" s="1"/>
  <c r="AX200" i="80" a="1"/>
  <c r="AX200" i="80" s="1"/>
  <c r="BD200" i="80" a="1"/>
  <c r="BD200" i="80" s="1"/>
  <c r="BJ200" i="80" a="1"/>
  <c r="BJ200" i="80" s="1"/>
  <c r="BP200" i="80" a="1"/>
  <c r="BP200" i="80" s="1"/>
  <c r="AO203" i="80" a="1"/>
  <c r="AO203" i="80" s="1"/>
  <c r="AU203" i="80" a="1"/>
  <c r="AU203" i="80" s="1"/>
  <c r="BA203" i="80" a="1"/>
  <c r="BA203" i="80" s="1"/>
  <c r="BG203" i="80" a="1"/>
  <c r="BG203" i="80" s="1"/>
  <c r="BM203" i="80" a="1"/>
  <c r="BM203" i="80" s="1"/>
  <c r="BS203" i="80" a="1"/>
  <c r="BS203" i="80" s="1"/>
  <c r="AS205" i="80" a="1"/>
  <c r="AS205" i="80" s="1"/>
  <c r="AZ205" i="80" a="1"/>
  <c r="AZ205" i="80" s="1"/>
  <c r="BG205" i="80" a="1"/>
  <c r="BG205" i="80" s="1"/>
  <c r="BN205" i="80" a="1"/>
  <c r="BN205" i="80" s="1"/>
  <c r="BU205" i="80" a="1"/>
  <c r="BU205" i="80" s="1"/>
  <c r="AS200" i="80" a="1"/>
  <c r="AS200" i="80" s="1"/>
  <c r="AY200" i="80" a="1"/>
  <c r="AY200" i="80" s="1"/>
  <c r="BE200" i="80" a="1"/>
  <c r="BE200" i="80" s="1"/>
  <c r="BK200" i="80" a="1"/>
  <c r="BK200" i="80" s="1"/>
  <c r="BQ200" i="80" a="1"/>
  <c r="BQ200" i="80" s="1"/>
  <c r="AP203" i="80" a="1"/>
  <c r="AP203" i="80" s="1"/>
  <c r="AV203" i="80" a="1"/>
  <c r="AV203" i="80" s="1"/>
  <c r="BB203" i="80" a="1"/>
  <c r="BB203" i="80" s="1"/>
  <c r="BH203" i="80" a="1"/>
  <c r="BH203" i="80" s="1"/>
  <c r="BN203" i="80" a="1"/>
  <c r="BN203" i="80" s="1"/>
  <c r="BT203" i="80" a="1"/>
  <c r="BT203" i="80" s="1"/>
  <c r="AT205" i="80" a="1"/>
  <c r="AT205" i="80" s="1"/>
  <c r="BA205" i="80" a="1"/>
  <c r="BA205" i="80" s="1"/>
  <c r="BH205" i="80" a="1"/>
  <c r="BH205" i="80" s="1"/>
  <c r="BO205" i="80" a="1"/>
  <c r="BO205" i="80" s="1"/>
  <c r="CR243" i="80"/>
  <c r="CK243" i="80"/>
  <c r="BP205" i="80" a="1"/>
  <c r="BP205" i="80" s="1"/>
  <c r="CK224" i="80"/>
  <c r="CK227" i="80"/>
  <c r="CK230" i="80"/>
  <c r="CK233" i="80"/>
  <c r="CK236" i="80"/>
  <c r="CK239" i="80"/>
  <c r="CK242" i="80"/>
  <c r="AN200" i="80" a="1"/>
  <c r="AN200" i="80" s="1"/>
  <c r="AT200" i="80" a="1"/>
  <c r="AT200" i="80" s="1"/>
  <c r="AZ200" i="80" a="1"/>
  <c r="AZ200" i="80" s="1"/>
  <c r="BF200" i="80" a="1"/>
  <c r="BF200" i="80" s="1"/>
  <c r="BL200" i="80" a="1"/>
  <c r="BL200" i="80" s="1"/>
  <c r="BR200" i="80" a="1"/>
  <c r="BR200" i="80" s="1"/>
  <c r="AQ203" i="80" a="1"/>
  <c r="AQ203" i="80" s="1"/>
  <c r="AW203" i="80" a="1"/>
  <c r="AW203" i="80" s="1"/>
  <c r="BC203" i="80" a="1"/>
  <c r="BC203" i="80" s="1"/>
  <c r="BI203" i="80" a="1"/>
  <c r="BI203" i="80" s="1"/>
  <c r="BO203" i="80" a="1"/>
  <c r="BO203" i="80" s="1"/>
  <c r="BU203" i="80" a="1"/>
  <c r="BU203" i="80" s="1"/>
  <c r="AN205" i="80" a="1"/>
  <c r="AN205" i="80" s="1"/>
  <c r="AU205" i="80" a="1"/>
  <c r="AU205" i="80" s="1"/>
  <c r="BB205" i="80" a="1"/>
  <c r="BB205" i="80" s="1"/>
  <c r="BI205" i="80" a="1"/>
  <c r="BI205" i="80" s="1"/>
  <c r="BQ205" i="80" a="1"/>
  <c r="BQ205" i="80" s="1"/>
  <c r="CR244" i="80"/>
  <c r="CK244" i="80"/>
  <c r="AO200" i="80" a="1"/>
  <c r="AO200" i="80" s="1"/>
  <c r="AU200" i="80" a="1"/>
  <c r="AU200" i="80" s="1"/>
  <c r="BA200" i="80" a="1"/>
  <c r="BA200" i="80" s="1"/>
  <c r="BG200" i="80" a="1"/>
  <c r="BG200" i="80" s="1"/>
  <c r="BM200" i="80" a="1"/>
  <c r="BM200" i="80" s="1"/>
  <c r="AR203" i="80" a="1"/>
  <c r="AR203" i="80" s="1"/>
  <c r="AX203" i="80" a="1"/>
  <c r="AX203" i="80" s="1"/>
  <c r="BD203" i="80" a="1"/>
  <c r="BD203" i="80" s="1"/>
  <c r="BJ203" i="80" a="1"/>
  <c r="BJ203" i="80" s="1"/>
  <c r="AO205" i="80" a="1"/>
  <c r="AO205" i="80" s="1"/>
  <c r="AV205" i="80" a="1"/>
  <c r="AV205" i="80" s="1"/>
  <c r="BC205" i="80" a="1"/>
  <c r="BC205" i="80" s="1"/>
  <c r="BK205" i="80" a="1"/>
  <c r="BK205" i="80" s="1"/>
  <c r="AR247" i="80" a="1"/>
  <c r="AR247" i="80" s="1"/>
  <c r="AX247" i="80" a="1"/>
  <c r="AX247" i="80" s="1"/>
  <c r="BD247" i="80" a="1"/>
  <c r="BD247" i="80" s="1"/>
  <c r="BJ247" i="80" a="1"/>
  <c r="BJ247" i="80" s="1"/>
  <c r="BP247" i="80" a="1"/>
  <c r="BP247" i="80" s="1"/>
  <c r="BW247" i="80"/>
  <c r="CD247" i="80" s="1"/>
  <c r="A248" i="80"/>
  <c r="AS247" i="80" a="1"/>
  <c r="AS247" i="80" s="1"/>
  <c r="AY247" i="80" a="1"/>
  <c r="AY247" i="80" s="1"/>
  <c r="BE247" i="80" a="1"/>
  <c r="BE247" i="80" s="1"/>
  <c r="BK247" i="80" a="1"/>
  <c r="BK247" i="80" s="1"/>
  <c r="BQ247" i="80" a="1"/>
  <c r="BQ247" i="80" s="1"/>
  <c r="AN247" i="80" a="1"/>
  <c r="AN247" i="80" s="1"/>
  <c r="AT247" i="80" a="1"/>
  <c r="AT247" i="80" s="1"/>
  <c r="AZ247" i="80" a="1"/>
  <c r="AZ247" i="80" s="1"/>
  <c r="BF247" i="80" a="1"/>
  <c r="BF247" i="80" s="1"/>
  <c r="BL247" i="80" a="1"/>
  <c r="BL247" i="80" s="1"/>
  <c r="BR247" i="80" a="1"/>
  <c r="BR247" i="80" s="1"/>
  <c r="AO247" i="80" a="1"/>
  <c r="AO247" i="80" s="1"/>
  <c r="AU247" i="80" a="1"/>
  <c r="AU247" i="80" s="1"/>
  <c r="BA247" i="80" a="1"/>
  <c r="BA247" i="80" s="1"/>
  <c r="BG247" i="80" a="1"/>
  <c r="BG247" i="80" s="1"/>
  <c r="BM247" i="80" a="1"/>
  <c r="BM247" i="80" s="1"/>
  <c r="BS247" i="80" a="1"/>
  <c r="BS247" i="80" s="1"/>
  <c r="AP247" i="80" a="1"/>
  <c r="AP247" i="80" s="1"/>
  <c r="AV247" i="80" a="1"/>
  <c r="AV247" i="80" s="1"/>
  <c r="BB247" i="80" a="1"/>
  <c r="BB247" i="80" s="1"/>
  <c r="BH247" i="80" a="1"/>
  <c r="BH247" i="80" s="1"/>
  <c r="BN247" i="80" a="1"/>
  <c r="BN247" i="80" s="1"/>
  <c r="BT247" i="80" a="1"/>
  <c r="BT247" i="80" s="1"/>
  <c r="CZ247" i="80"/>
  <c r="AQ247" i="80" a="1"/>
  <c r="AQ247" i="80" s="1"/>
  <c r="AW247" i="80" a="1"/>
  <c r="AW247" i="80" s="1"/>
  <c r="BC247" i="80" a="1"/>
  <c r="BC247" i="80" s="1"/>
  <c r="BI247" i="80" a="1"/>
  <c r="BI247" i="80" s="1"/>
  <c r="BO247" i="80" a="1"/>
  <c r="BO247" i="80" s="1"/>
  <c r="DB247" i="80"/>
  <c r="IZ179" i="73" l="1"/>
  <c r="DQ261" i="79"/>
  <c r="J33" i="82"/>
  <c r="J60" i="82"/>
  <c r="J83" i="82"/>
  <c r="J90" i="82"/>
  <c r="J85" i="82"/>
  <c r="J99" i="82"/>
  <c r="J106" i="82"/>
  <c r="J142" i="82"/>
  <c r="J144" i="82"/>
  <c r="J141" i="82"/>
  <c r="J186" i="82"/>
  <c r="J201" i="82"/>
  <c r="J194" i="82"/>
  <c r="J224" i="82"/>
  <c r="J213" i="82"/>
  <c r="J242" i="82"/>
  <c r="J28" i="82"/>
  <c r="J197" i="82"/>
  <c r="J35" i="82"/>
  <c r="J14" i="82"/>
  <c r="J59" i="82"/>
  <c r="J32" i="82"/>
  <c r="J75" i="82"/>
  <c r="J72" i="82"/>
  <c r="J91" i="82"/>
  <c r="J116" i="82"/>
  <c r="J112" i="82"/>
  <c r="J131" i="82"/>
  <c r="J155" i="82"/>
  <c r="J153" i="82"/>
  <c r="J174" i="82"/>
  <c r="J208" i="82"/>
  <c r="J200" i="82"/>
  <c r="J227" i="82"/>
  <c r="J216" i="82"/>
  <c r="J18" i="82"/>
  <c r="J36" i="82"/>
  <c r="J71" i="82"/>
  <c r="J86" i="82"/>
  <c r="J97" i="82"/>
  <c r="J117" i="82"/>
  <c r="J126" i="82"/>
  <c r="J140" i="82"/>
  <c r="J167" i="82"/>
  <c r="J154" i="82"/>
  <c r="J180" i="82"/>
  <c r="J211" i="82"/>
  <c r="J175" i="82"/>
  <c r="J230" i="82"/>
  <c r="J219" i="82"/>
  <c r="J20" i="82"/>
  <c r="J179" i="82"/>
  <c r="J150" i="82"/>
  <c r="J37" i="82"/>
  <c r="J39" i="82"/>
  <c r="J25" i="82"/>
  <c r="J42" i="82"/>
  <c r="J30" i="82"/>
  <c r="J45" i="82"/>
  <c r="J74" i="82"/>
  <c r="J68" i="82"/>
  <c r="J94" i="82"/>
  <c r="J122" i="82"/>
  <c r="J120" i="82"/>
  <c r="J132" i="82"/>
  <c r="J160" i="82"/>
  <c r="J156" i="82"/>
  <c r="J188" i="82"/>
  <c r="J214" i="82"/>
  <c r="J181" i="82"/>
  <c r="J233" i="82"/>
  <c r="J222" i="82"/>
  <c r="J163" i="82"/>
  <c r="J125" i="82"/>
  <c r="J8" i="82"/>
  <c r="J15" i="82"/>
  <c r="J27" i="82"/>
  <c r="J49" i="82"/>
  <c r="J51" i="82"/>
  <c r="J64" i="82"/>
  <c r="J70" i="82"/>
  <c r="J100" i="82"/>
  <c r="J82" i="82"/>
  <c r="J127" i="82"/>
  <c r="J133" i="82"/>
  <c r="J164" i="82"/>
  <c r="J165" i="82"/>
  <c r="J205" i="82"/>
  <c r="J217" i="82"/>
  <c r="J187" i="82"/>
  <c r="J236" i="82"/>
  <c r="J225" i="82"/>
  <c r="J157" i="82"/>
  <c r="J88" i="82"/>
  <c r="J43" i="82"/>
  <c r="J26" i="82"/>
  <c r="J23" i="82"/>
  <c r="J5" i="82"/>
  <c r="J63" i="82"/>
  <c r="J41" i="82"/>
  <c r="J65" i="82"/>
  <c r="J79" i="82"/>
  <c r="J108" i="82"/>
  <c r="J119" i="82"/>
  <c r="J128" i="82"/>
  <c r="J134" i="82"/>
  <c r="J166" i="82"/>
  <c r="J170" i="82"/>
  <c r="J190" i="82"/>
  <c r="J220" i="82"/>
  <c r="J203" i="82"/>
  <c r="J239" i="82"/>
  <c r="J228" i="82"/>
  <c r="J17" i="82"/>
  <c r="J13" i="82"/>
  <c r="J9" i="82"/>
  <c r="J22" i="82"/>
  <c r="J169" i="82"/>
  <c r="J124" i="82"/>
  <c r="J61" i="82"/>
  <c r="J12" i="82"/>
  <c r="J46" i="82"/>
  <c r="J44" i="82"/>
  <c r="J67" i="82"/>
  <c r="J92" i="82"/>
  <c r="J114" i="82"/>
  <c r="J104" i="82"/>
  <c r="J145" i="82"/>
  <c r="J135" i="82"/>
  <c r="J148" i="82"/>
  <c r="J171" i="82"/>
  <c r="J196" i="82"/>
  <c r="J223" i="82"/>
  <c r="J206" i="82"/>
  <c r="J192" i="82"/>
  <c r="J231" i="82"/>
  <c r="J21" i="82"/>
  <c r="J55" i="82"/>
  <c r="J31" i="82"/>
  <c r="J16" i="82"/>
  <c r="J40" i="82"/>
  <c r="J19" i="82"/>
  <c r="J52" i="82"/>
  <c r="J47" i="82"/>
  <c r="J69" i="82"/>
  <c r="J77" i="82"/>
  <c r="J96" i="82"/>
  <c r="J123" i="82"/>
  <c r="J129" i="82"/>
  <c r="J115" i="82"/>
  <c r="J159" i="82"/>
  <c r="J176" i="82"/>
  <c r="J241" i="82"/>
  <c r="J226" i="82"/>
  <c r="J209" i="82"/>
  <c r="J198" i="82"/>
  <c r="J234" i="82"/>
  <c r="J7" i="82"/>
  <c r="J110" i="82"/>
  <c r="J199" i="82"/>
  <c r="J193" i="82"/>
  <c r="J147" i="82"/>
  <c r="J118" i="82"/>
  <c r="J103" i="82"/>
  <c r="J34" i="82"/>
  <c r="J4" i="82"/>
  <c r="N4" i="82"/>
  <c r="S4" i="82" s="1"/>
  <c r="J50" i="82"/>
  <c r="J38" i="82"/>
  <c r="J54" i="82"/>
  <c r="J53" i="82"/>
  <c r="J73" i="82"/>
  <c r="J78" i="82"/>
  <c r="J102" i="82"/>
  <c r="J95" i="82"/>
  <c r="J146" i="82"/>
  <c r="J121" i="82"/>
  <c r="J158" i="82"/>
  <c r="J182" i="82"/>
  <c r="J177" i="82"/>
  <c r="J229" i="82"/>
  <c r="J212" i="82"/>
  <c r="J202" i="82"/>
  <c r="J237" i="82"/>
  <c r="J11" i="82"/>
  <c r="J185" i="82"/>
  <c r="J151" i="82"/>
  <c r="J143" i="82"/>
  <c r="J58" i="82"/>
  <c r="J56" i="82"/>
  <c r="J66" i="82"/>
  <c r="J84" i="82"/>
  <c r="J111" i="82"/>
  <c r="J98" i="82"/>
  <c r="J130" i="82"/>
  <c r="J137" i="82"/>
  <c r="J161" i="82"/>
  <c r="J172" i="82"/>
  <c r="J183" i="82"/>
  <c r="J232" i="82"/>
  <c r="J215" i="82"/>
  <c r="J204" i="82"/>
  <c r="J240" i="82"/>
  <c r="J6" i="82"/>
  <c r="J24" i="82"/>
  <c r="J29" i="82"/>
  <c r="J168" i="82"/>
  <c r="J173" i="82"/>
  <c r="J109" i="82"/>
  <c r="J62" i="82"/>
  <c r="J10" i="82"/>
  <c r="J48" i="82"/>
  <c r="J81" i="82"/>
  <c r="J89" i="82"/>
  <c r="J87" i="82"/>
  <c r="J113" i="82"/>
  <c r="J101" i="82"/>
  <c r="J136" i="82"/>
  <c r="J139" i="82"/>
  <c r="J152" i="82"/>
  <c r="J184" i="82"/>
  <c r="J189" i="82"/>
  <c r="J235" i="82"/>
  <c r="J218" i="82"/>
  <c r="J207" i="82"/>
  <c r="J244" i="82"/>
  <c r="J191" i="82"/>
  <c r="J57" i="82"/>
  <c r="J76" i="82"/>
  <c r="J80" i="82"/>
  <c r="J107" i="82"/>
  <c r="J93" i="82"/>
  <c r="J105" i="82"/>
  <c r="J138" i="82"/>
  <c r="J149" i="82"/>
  <c r="J162" i="82"/>
  <c r="J178" i="82"/>
  <c r="J195" i="82"/>
  <c r="J238" i="82"/>
  <c r="J221" i="82"/>
  <c r="J210" i="82"/>
  <c r="J243" i="82"/>
  <c r="JH179" i="73"/>
  <c r="L179" i="73"/>
  <c r="I179" i="73"/>
  <c r="J179" i="73"/>
  <c r="AB179" i="73"/>
  <c r="M179" i="73"/>
  <c r="N179" i="73"/>
  <c r="K179" i="73"/>
  <c r="O179" i="73"/>
  <c r="P179" i="73"/>
  <c r="AH179" i="73"/>
  <c r="X179" i="73"/>
  <c r="W179" i="73"/>
  <c r="U179" i="73"/>
  <c r="AA179" i="73"/>
  <c r="Z179" i="73"/>
  <c r="Q179" i="73"/>
  <c r="AC179" i="73"/>
  <c r="R179" i="73"/>
  <c r="Y179" i="73"/>
  <c r="S179" i="73"/>
  <c r="AK179" i="73"/>
  <c r="V179" i="73"/>
  <c r="T179" i="73"/>
  <c r="AJ179" i="73"/>
  <c r="AM179" i="73"/>
  <c r="AL179" i="73"/>
  <c r="AO179" i="73"/>
  <c r="AD179" i="73"/>
  <c r="AP179" i="73"/>
  <c r="AE179" i="73"/>
  <c r="AF179" i="73"/>
  <c r="BW179" i="73"/>
  <c r="AV179" i="73"/>
  <c r="AN179" i="73"/>
  <c r="AI179" i="73"/>
  <c r="AG179" i="73"/>
  <c r="AW179" i="73"/>
  <c r="AX179" i="73"/>
  <c r="AY179" i="73"/>
  <c r="AZ179" i="73"/>
  <c r="BA179" i="73"/>
  <c r="BB179" i="73"/>
  <c r="AQ179" i="73"/>
  <c r="BC179" i="73"/>
  <c r="AR179" i="73"/>
  <c r="BI179" i="73"/>
  <c r="AS179" i="73"/>
  <c r="BH179" i="73"/>
  <c r="AU179" i="73"/>
  <c r="AT179" i="73"/>
  <c r="BK179" i="73"/>
  <c r="CE179" i="73"/>
  <c r="BL179" i="73"/>
  <c r="CF179" i="73"/>
  <c r="BM179" i="73"/>
  <c r="BN179" i="73"/>
  <c r="BO179" i="73"/>
  <c r="BD179" i="73"/>
  <c r="CJ179" i="73"/>
  <c r="BP179" i="73"/>
  <c r="BE179" i="73"/>
  <c r="BY179" i="73"/>
  <c r="BF179" i="73"/>
  <c r="BJ179" i="73"/>
  <c r="BG179" i="73"/>
  <c r="BZ179" i="73"/>
  <c r="BV179" i="73"/>
  <c r="CA179" i="73"/>
  <c r="CB179" i="73"/>
  <c r="BU179" i="73"/>
  <c r="BQ179" i="73"/>
  <c r="CC179" i="73"/>
  <c r="BR179" i="73"/>
  <c r="DB179" i="73"/>
  <c r="BS179" i="73"/>
  <c r="CH179" i="73"/>
  <c r="BX179" i="73"/>
  <c r="BT179" i="73"/>
  <c r="CM179" i="73"/>
  <c r="CN179" i="73"/>
  <c r="CO179" i="73"/>
  <c r="CD179" i="73"/>
  <c r="CP179" i="73"/>
  <c r="CK179" i="73"/>
  <c r="CV179" i="73"/>
  <c r="CL179" i="73"/>
  <c r="DM179" i="73"/>
  <c r="CW179" i="73"/>
  <c r="CI179" i="73"/>
  <c r="CG179" i="73"/>
  <c r="CX179" i="73"/>
  <c r="CY179" i="73"/>
  <c r="CZ179" i="73"/>
  <c r="DA179" i="73"/>
  <c r="CQ179" i="73"/>
  <c r="DC179" i="73"/>
  <c r="CR179" i="73"/>
  <c r="FE179" i="73"/>
  <c r="DV179" i="73"/>
  <c r="DK179" i="73"/>
  <c r="CS179" i="73"/>
  <c r="CU179" i="73"/>
  <c r="CT179" i="73"/>
  <c r="DH179" i="73"/>
  <c r="DI179" i="73"/>
  <c r="DN179" i="73"/>
  <c r="DL179" i="73"/>
  <c r="DO179" i="73"/>
  <c r="DD179" i="73"/>
  <c r="DP179" i="73"/>
  <c r="DE179" i="73"/>
  <c r="DX179" i="73"/>
  <c r="DF179" i="73"/>
  <c r="DU179" i="73"/>
  <c r="DJ179" i="73"/>
  <c r="DG179" i="73"/>
  <c r="DZ179" i="73"/>
  <c r="EA179" i="73"/>
  <c r="EB179" i="73"/>
  <c r="DQ179" i="73"/>
  <c r="EC179" i="73"/>
  <c r="DR179" i="73"/>
  <c r="DS179" i="73"/>
  <c r="EI179" i="73"/>
  <c r="DY179" i="73"/>
  <c r="DW179" i="73"/>
  <c r="DT179" i="73"/>
  <c r="EX179" i="73"/>
  <c r="EK179" i="73"/>
  <c r="EL179" i="73"/>
  <c r="EM179" i="73"/>
  <c r="EN179" i="73"/>
  <c r="EO179" i="73"/>
  <c r="ED179" i="73"/>
  <c r="EP179" i="73"/>
  <c r="EE179" i="73"/>
  <c r="EJ179" i="73"/>
  <c r="EY179" i="73"/>
  <c r="EF179" i="73"/>
  <c r="FM179" i="73"/>
  <c r="EU179" i="73"/>
  <c r="EH179" i="73"/>
  <c r="EG179" i="73"/>
  <c r="EW179" i="73"/>
  <c r="EZ179" i="73"/>
  <c r="FA179" i="73"/>
  <c r="FB179" i="73"/>
  <c r="EQ179" i="73"/>
  <c r="FC179" i="73"/>
  <c r="ER179" i="73"/>
  <c r="ES179" i="73"/>
  <c r="EV179" i="73"/>
  <c r="ET179" i="73"/>
  <c r="FJ179" i="73"/>
  <c r="FH179" i="73"/>
  <c r="FK179" i="73"/>
  <c r="FN179" i="73"/>
  <c r="FO179" i="73"/>
  <c r="FD179" i="73"/>
  <c r="FP179" i="73"/>
  <c r="FL179" i="73"/>
  <c r="FF179" i="73"/>
  <c r="FW179" i="73"/>
  <c r="FI179" i="73"/>
  <c r="FG179" i="73"/>
  <c r="FX179" i="73"/>
  <c r="FY179" i="73"/>
  <c r="FZ179" i="73"/>
  <c r="GO179" i="73"/>
  <c r="GA179" i="73"/>
  <c r="GB179" i="73"/>
  <c r="FQ179" i="73"/>
  <c r="GC179" i="73"/>
  <c r="FV179" i="73"/>
  <c r="FR179" i="73"/>
  <c r="GH179" i="73"/>
  <c r="FS179" i="73"/>
  <c r="FU179" i="73"/>
  <c r="FT179" i="73"/>
  <c r="GL179" i="73"/>
  <c r="GM179" i="73"/>
  <c r="GN179" i="73"/>
  <c r="GJ179" i="73"/>
  <c r="GK179" i="73"/>
  <c r="GD179" i="73"/>
  <c r="GP179" i="73"/>
  <c r="GE179" i="73"/>
  <c r="GW179" i="73"/>
  <c r="GF179" i="73"/>
  <c r="GI179" i="73"/>
  <c r="GG179" i="73"/>
  <c r="HI179" i="73"/>
  <c r="GY179" i="73"/>
  <c r="GZ179" i="73"/>
  <c r="HA179" i="73"/>
  <c r="HB179" i="73"/>
  <c r="GU179" i="73"/>
  <c r="GX179" i="73"/>
  <c r="GQ179" i="73"/>
  <c r="HC179" i="73"/>
  <c r="GR179" i="73"/>
  <c r="HU179" i="73"/>
  <c r="GS179" i="73"/>
  <c r="GV179" i="73"/>
  <c r="GT179" i="73"/>
  <c r="HK179" i="73"/>
  <c r="HL179" i="73"/>
  <c r="HH179" i="73"/>
  <c r="HM179" i="73"/>
  <c r="HN179" i="73"/>
  <c r="HO179" i="73"/>
  <c r="HD179" i="73"/>
  <c r="HP179" i="73"/>
  <c r="HE179" i="73"/>
  <c r="HW179" i="73"/>
  <c r="HF179" i="73"/>
  <c r="HX179" i="73"/>
  <c r="HJ179" i="73"/>
  <c r="HG179" i="73"/>
  <c r="HY179" i="73"/>
  <c r="HZ179" i="73"/>
  <c r="IA179" i="73"/>
  <c r="IB179" i="73"/>
  <c r="HQ179" i="73"/>
  <c r="IC179" i="73"/>
  <c r="HR179" i="73"/>
  <c r="HS179" i="73"/>
  <c r="HV179" i="73"/>
  <c r="HT179" i="73"/>
  <c r="IJ179" i="73"/>
  <c r="IM179" i="73"/>
  <c r="IN179" i="73"/>
  <c r="IO179" i="73"/>
  <c r="IK179" i="73"/>
  <c r="IL179" i="73"/>
  <c r="ID179" i="73"/>
  <c r="IE179" i="73"/>
  <c r="IF179" i="73"/>
  <c r="IG179" i="73"/>
  <c r="II179" i="73"/>
  <c r="IP179" i="73"/>
  <c r="IH179" i="73"/>
  <c r="IQ179" i="73"/>
  <c r="IY179" i="73"/>
  <c r="JG179" i="73"/>
  <c r="JF179" i="73"/>
  <c r="JE179" i="73"/>
  <c r="IX179" i="73"/>
  <c r="IW179" i="73"/>
  <c r="IV179" i="73"/>
  <c r="IU179" i="73"/>
  <c r="JD179" i="73"/>
  <c r="IT179" i="73"/>
  <c r="JB179" i="73"/>
  <c r="CS247" i="80"/>
  <c r="CU11" i="80"/>
  <c r="CW11" i="80" s="1"/>
  <c r="CU31" i="80"/>
  <c r="CW31" i="80" s="1"/>
  <c r="CU9" i="80"/>
  <c r="CW9" i="80" s="1"/>
  <c r="CU13" i="80"/>
  <c r="CW13" i="80" s="1"/>
  <c r="CU23" i="80"/>
  <c r="CW23" i="80" s="1"/>
  <c r="BX19" i="80"/>
  <c r="BZ19" i="80" s="1"/>
  <c r="CB19" i="80" s="1"/>
  <c r="CL7" i="80"/>
  <c r="CE11" i="80"/>
  <c r="CG11" i="80" s="1"/>
  <c r="CI11" i="80" s="1"/>
  <c r="BX11" i="80"/>
  <c r="BZ11" i="80" s="1"/>
  <c r="CB11" i="80" s="1"/>
  <c r="BX36" i="80"/>
  <c r="BZ36" i="80" s="1"/>
  <c r="CB36" i="80" s="1"/>
  <c r="CL8" i="80"/>
  <c r="CL15" i="80"/>
  <c r="B13" i="82" s="1"/>
  <c r="CU57" i="80"/>
  <c r="CW57" i="80" s="1"/>
  <c r="BX92" i="80"/>
  <c r="CL92" i="80"/>
  <c r="B90" i="82" s="1"/>
  <c r="CE92" i="80"/>
  <c r="CU16" i="80"/>
  <c r="CW16" i="80" s="1"/>
  <c r="CU93" i="80"/>
  <c r="CW93" i="80" s="1"/>
  <c r="CE193" i="80"/>
  <c r="BX193" i="80"/>
  <c r="CL193" i="80"/>
  <c r="B191" i="82" s="1"/>
  <c r="BX159" i="80"/>
  <c r="CE159" i="80"/>
  <c r="CL159" i="80"/>
  <c r="B157" i="82" s="1"/>
  <c r="CL161" i="80"/>
  <c r="B159" i="82" s="1"/>
  <c r="BX161" i="80"/>
  <c r="CE161" i="80"/>
  <c r="BX152" i="80"/>
  <c r="CE152" i="80"/>
  <c r="CL152" i="80"/>
  <c r="B150" i="82" s="1"/>
  <c r="CU149" i="80"/>
  <c r="CW149" i="80" s="1"/>
  <c r="CU120" i="80"/>
  <c r="CW120" i="80" s="1"/>
  <c r="CU105" i="80"/>
  <c r="CW105" i="80" s="1"/>
  <c r="CU36" i="80"/>
  <c r="CW36" i="80" s="1"/>
  <c r="CU24" i="80"/>
  <c r="CW24" i="80" s="1"/>
  <c r="CL56" i="80"/>
  <c r="B54" i="82" s="1"/>
  <c r="BX56" i="80"/>
  <c r="CE56" i="80"/>
  <c r="BX100" i="80"/>
  <c r="CL100" i="80"/>
  <c r="B98" i="82" s="1"/>
  <c r="CE100" i="80"/>
  <c r="BX79" i="80"/>
  <c r="CL79" i="80"/>
  <c r="B77" i="82" s="1"/>
  <c r="CE79" i="80"/>
  <c r="BX105" i="80"/>
  <c r="CL105" i="80"/>
  <c r="B103" i="82" s="1"/>
  <c r="CE105" i="80"/>
  <c r="CL141" i="80"/>
  <c r="B139" i="82" s="1"/>
  <c r="BX141" i="80"/>
  <c r="CE141" i="80"/>
  <c r="BX126" i="80"/>
  <c r="CL126" i="80"/>
  <c r="B124" i="82" s="1"/>
  <c r="CE126" i="80"/>
  <c r="CE150" i="80"/>
  <c r="BX150" i="80"/>
  <c r="CL150" i="80"/>
  <c r="B148" i="82" s="1"/>
  <c r="BX226" i="80"/>
  <c r="CL226" i="80"/>
  <c r="B224" i="82" s="1"/>
  <c r="CE226" i="80"/>
  <c r="BX227" i="80"/>
  <c r="CL227" i="80"/>
  <c r="B225" i="82" s="1"/>
  <c r="CE227" i="80"/>
  <c r="BX225" i="80"/>
  <c r="CL225" i="80"/>
  <c r="B223" i="82" s="1"/>
  <c r="CE225" i="80"/>
  <c r="CE29" i="80"/>
  <c r="BX29" i="80"/>
  <c r="CL29" i="80"/>
  <c r="B27" i="82" s="1"/>
  <c r="CU20" i="80"/>
  <c r="CW20" i="80" s="1"/>
  <c r="CU38" i="80"/>
  <c r="CW38" i="80" s="1"/>
  <c r="CU73" i="80"/>
  <c r="CW73" i="80" s="1"/>
  <c r="CU88" i="80"/>
  <c r="CW88" i="80" s="1"/>
  <c r="CU99" i="80"/>
  <c r="CW99" i="80" s="1"/>
  <c r="CU119" i="80"/>
  <c r="CW119" i="80" s="1"/>
  <c r="CU128" i="80"/>
  <c r="CW128" i="80" s="1"/>
  <c r="CU142" i="80"/>
  <c r="CW142" i="80" s="1"/>
  <c r="CU169" i="80"/>
  <c r="CW169" i="80" s="1"/>
  <c r="CU156" i="80"/>
  <c r="CW156" i="80" s="1"/>
  <c r="CU182" i="80"/>
  <c r="CW182" i="80" s="1"/>
  <c r="CU213" i="80"/>
  <c r="CW213" i="80" s="1"/>
  <c r="CU177" i="80"/>
  <c r="CW177" i="80" s="1"/>
  <c r="CU232" i="80"/>
  <c r="CW232" i="80" s="1"/>
  <c r="CU221" i="80"/>
  <c r="CW221" i="80" s="1"/>
  <c r="BX45" i="80"/>
  <c r="CL45" i="80"/>
  <c r="B43" i="82" s="1"/>
  <c r="CE45" i="80"/>
  <c r="CU8" i="80"/>
  <c r="CW8" i="80" s="1"/>
  <c r="BX39" i="80"/>
  <c r="CE39" i="80"/>
  <c r="CL39" i="80"/>
  <c r="B37" i="82" s="1"/>
  <c r="BX23" i="80"/>
  <c r="CL23" i="80"/>
  <c r="B21" i="82" s="1"/>
  <c r="CE23" i="80"/>
  <c r="CU15" i="80"/>
  <c r="CW15" i="80" s="1"/>
  <c r="CL11" i="80"/>
  <c r="B9" i="82" s="1"/>
  <c r="BX33" i="80"/>
  <c r="CE33" i="80"/>
  <c r="CL33" i="80"/>
  <c r="B31" i="82" s="1"/>
  <c r="CE91" i="80"/>
  <c r="BX91" i="80"/>
  <c r="CL91" i="80"/>
  <c r="B89" i="82" s="1"/>
  <c r="CU155" i="80"/>
  <c r="CW155" i="80" s="1"/>
  <c r="CU145" i="80"/>
  <c r="CW145" i="80" s="1"/>
  <c r="CE134" i="80"/>
  <c r="BX134" i="80"/>
  <c r="CL134" i="80"/>
  <c r="B132" i="82" s="1"/>
  <c r="CE101" i="80"/>
  <c r="BX101" i="80"/>
  <c r="CL101" i="80"/>
  <c r="B99" i="82" s="1"/>
  <c r="CL59" i="80"/>
  <c r="B57" i="82" s="1"/>
  <c r="CE59" i="80"/>
  <c r="BX59" i="80"/>
  <c r="CU33" i="80"/>
  <c r="CW33" i="80" s="1"/>
  <c r="CL20" i="80"/>
  <c r="B18" i="82" s="1"/>
  <c r="BX20" i="80"/>
  <c r="CE20" i="80"/>
  <c r="CL62" i="80"/>
  <c r="B60" i="82" s="1"/>
  <c r="BX62" i="80"/>
  <c r="CE62" i="80"/>
  <c r="CL68" i="80"/>
  <c r="B66" i="82" s="1"/>
  <c r="BX68" i="80"/>
  <c r="CE68" i="80"/>
  <c r="CL86" i="80"/>
  <c r="B84" i="82" s="1"/>
  <c r="BX86" i="80"/>
  <c r="CE86" i="80"/>
  <c r="BX116" i="80"/>
  <c r="CL116" i="80"/>
  <c r="B114" i="82" s="1"/>
  <c r="CE116" i="80"/>
  <c r="CE133" i="80"/>
  <c r="BX133" i="80"/>
  <c r="CL133" i="80"/>
  <c r="B131" i="82" s="1"/>
  <c r="BX131" i="80"/>
  <c r="CL131" i="80"/>
  <c r="B129" i="82" s="1"/>
  <c r="CE131" i="80"/>
  <c r="BX156" i="80"/>
  <c r="CL156" i="80"/>
  <c r="B154" i="82" s="1"/>
  <c r="CE156" i="80"/>
  <c r="CL229" i="80"/>
  <c r="B227" i="82" s="1"/>
  <c r="BX229" i="80"/>
  <c r="CE229" i="80"/>
  <c r="BX230" i="80"/>
  <c r="CL230" i="80"/>
  <c r="B228" i="82" s="1"/>
  <c r="CE230" i="80"/>
  <c r="BX228" i="80"/>
  <c r="CL228" i="80"/>
  <c r="B226" i="82" s="1"/>
  <c r="CE228" i="80"/>
  <c r="CE25" i="80"/>
  <c r="BX25" i="80"/>
  <c r="CL25" i="80"/>
  <c r="B23" i="82" s="1"/>
  <c r="CU32" i="80"/>
  <c r="CW32" i="80" s="1"/>
  <c r="CU47" i="80"/>
  <c r="CW47" i="80" s="1"/>
  <c r="CU76" i="80"/>
  <c r="CW76" i="80" s="1"/>
  <c r="CU70" i="80"/>
  <c r="CW70" i="80" s="1"/>
  <c r="CU96" i="80"/>
  <c r="CW96" i="80" s="1"/>
  <c r="CU124" i="80"/>
  <c r="CW124" i="80" s="1"/>
  <c r="CU122" i="80"/>
  <c r="CW122" i="80" s="1"/>
  <c r="CU134" i="80"/>
  <c r="CW134" i="80" s="1"/>
  <c r="CU162" i="80"/>
  <c r="CW162" i="80" s="1"/>
  <c r="CU158" i="80"/>
  <c r="CW158" i="80" s="1"/>
  <c r="CU190" i="80"/>
  <c r="CW190" i="80" s="1"/>
  <c r="CU216" i="80"/>
  <c r="CW216" i="80" s="1"/>
  <c r="CU183" i="80"/>
  <c r="CW183" i="80" s="1"/>
  <c r="CU235" i="80"/>
  <c r="CW235" i="80" s="1"/>
  <c r="CU224" i="80"/>
  <c r="CW224" i="80" s="1"/>
  <c r="CU26" i="80"/>
  <c r="CW26" i="80" s="1"/>
  <c r="CE19" i="80"/>
  <c r="CE151" i="80"/>
  <c r="CL151" i="80"/>
  <c r="B149" i="82" s="1"/>
  <c r="BX151" i="80"/>
  <c r="CL102" i="80"/>
  <c r="B100" i="82" s="1"/>
  <c r="CE102" i="80"/>
  <c r="BX102" i="80"/>
  <c r="CU77" i="80"/>
  <c r="CW77" i="80" s="1"/>
  <c r="CU229" i="80"/>
  <c r="CW229" i="80" s="1"/>
  <c r="CE177" i="80"/>
  <c r="BX177" i="80"/>
  <c r="CL177" i="80"/>
  <c r="B175" i="82" s="1"/>
  <c r="CE197" i="80"/>
  <c r="BX197" i="80"/>
  <c r="CL197" i="80"/>
  <c r="B195" i="82" s="1"/>
  <c r="CU170" i="80"/>
  <c r="CW170" i="80" s="1"/>
  <c r="CL147" i="80"/>
  <c r="B145" i="82" s="1"/>
  <c r="BX147" i="80"/>
  <c r="CE147" i="80"/>
  <c r="CU175" i="80"/>
  <c r="CW175" i="80" s="1"/>
  <c r="BX128" i="80"/>
  <c r="CL128" i="80"/>
  <c r="B126" i="82" s="1"/>
  <c r="CE128" i="80"/>
  <c r="BX136" i="80"/>
  <c r="CL136" i="80"/>
  <c r="B134" i="82" s="1"/>
  <c r="CE136" i="80"/>
  <c r="BX110" i="80"/>
  <c r="CL110" i="80"/>
  <c r="B108" i="82" s="1"/>
  <c r="CE110" i="80"/>
  <c r="CU111" i="80"/>
  <c r="CW111" i="80" s="1"/>
  <c r="CU64" i="80"/>
  <c r="CW64" i="80" s="1"/>
  <c r="CE42" i="80"/>
  <c r="BX42" i="80"/>
  <c r="CL42" i="80"/>
  <c r="B40" i="82" s="1"/>
  <c r="BX64" i="80"/>
  <c r="CL64" i="80"/>
  <c r="B62" i="82" s="1"/>
  <c r="CE64" i="80"/>
  <c r="BX93" i="80"/>
  <c r="CL93" i="80"/>
  <c r="B91" i="82" s="1"/>
  <c r="CE93" i="80"/>
  <c r="CL96" i="80"/>
  <c r="B94" i="82" s="1"/>
  <c r="CE96" i="80"/>
  <c r="BX96" i="80"/>
  <c r="BX121" i="80"/>
  <c r="CL121" i="80"/>
  <c r="B119" i="82" s="1"/>
  <c r="CE121" i="80"/>
  <c r="BX125" i="80"/>
  <c r="CL125" i="80"/>
  <c r="B123" i="82" s="1"/>
  <c r="CE125" i="80"/>
  <c r="BX158" i="80"/>
  <c r="CL158" i="80"/>
  <c r="B156" i="82" s="1"/>
  <c r="CE158" i="80"/>
  <c r="BX168" i="80"/>
  <c r="CL168" i="80"/>
  <c r="B166" i="82" s="1"/>
  <c r="CE168" i="80"/>
  <c r="BX232" i="80"/>
  <c r="CL232" i="80"/>
  <c r="B230" i="82" s="1"/>
  <c r="CE232" i="80"/>
  <c r="BX233" i="80"/>
  <c r="CL233" i="80"/>
  <c r="B231" i="82" s="1"/>
  <c r="CE233" i="80"/>
  <c r="BX231" i="80"/>
  <c r="CL231" i="80"/>
  <c r="B229" i="82" s="1"/>
  <c r="CE231" i="80"/>
  <c r="CU29" i="80"/>
  <c r="CW29" i="80" s="1"/>
  <c r="CE8" i="80"/>
  <c r="CU51" i="80"/>
  <c r="CW51" i="80" s="1"/>
  <c r="CU53" i="80"/>
  <c r="CW53" i="80" s="1"/>
  <c r="CU66" i="80"/>
  <c r="CW66" i="80" s="1"/>
  <c r="CU72" i="80"/>
  <c r="CW72" i="80" s="1"/>
  <c r="CU102" i="80"/>
  <c r="CW102" i="80" s="1"/>
  <c r="CU84" i="80"/>
  <c r="CW84" i="80" s="1"/>
  <c r="CU129" i="80"/>
  <c r="CW129" i="80" s="1"/>
  <c r="CU135" i="80"/>
  <c r="CW135" i="80" s="1"/>
  <c r="CU166" i="80"/>
  <c r="CW166" i="80" s="1"/>
  <c r="CU167" i="80"/>
  <c r="CW167" i="80" s="1"/>
  <c r="CU207" i="80"/>
  <c r="CW207" i="80" s="1"/>
  <c r="CU219" i="80"/>
  <c r="CW219" i="80" s="1"/>
  <c r="CU189" i="80"/>
  <c r="CW189" i="80" s="1"/>
  <c r="CU238" i="80"/>
  <c r="CW238" i="80" s="1"/>
  <c r="CU227" i="80"/>
  <c r="CW227" i="80" s="1"/>
  <c r="BX30" i="80"/>
  <c r="CL30" i="80"/>
  <c r="B28" i="82" s="1"/>
  <c r="CE30" i="80"/>
  <c r="CL26" i="80"/>
  <c r="B24" i="82" s="1"/>
  <c r="CE26" i="80"/>
  <c r="BX26" i="80"/>
  <c r="CL19" i="80"/>
  <c r="B17" i="82" s="1"/>
  <c r="BX222" i="80"/>
  <c r="CL222" i="80"/>
  <c r="B220" i="82" s="1"/>
  <c r="CE222" i="80"/>
  <c r="CE47" i="80"/>
  <c r="BX47" i="80"/>
  <c r="CL47" i="80"/>
  <c r="B45" i="82" s="1"/>
  <c r="CU133" i="80"/>
  <c r="CW133" i="80" s="1"/>
  <c r="CU153" i="80"/>
  <c r="CW153" i="80" s="1"/>
  <c r="BX130" i="80"/>
  <c r="CL130" i="80"/>
  <c r="B128" i="82" s="1"/>
  <c r="CE130" i="80"/>
  <c r="BX199" i="80"/>
  <c r="CE199" i="80"/>
  <c r="CL199" i="80"/>
  <c r="B197" i="82" s="1"/>
  <c r="BX104" i="80"/>
  <c r="CL104" i="80"/>
  <c r="B102" i="82" s="1"/>
  <c r="CE104" i="80"/>
  <c r="BX83" i="80"/>
  <c r="CL83" i="80"/>
  <c r="B81" i="82" s="1"/>
  <c r="CE83" i="80"/>
  <c r="BX10" i="80"/>
  <c r="CL10" i="80"/>
  <c r="B8" i="82" s="1"/>
  <c r="CE10" i="80"/>
  <c r="CL48" i="80"/>
  <c r="B46" i="82" s="1"/>
  <c r="BX48" i="80"/>
  <c r="CE48" i="80"/>
  <c r="CU35" i="80"/>
  <c r="CW35" i="80" s="1"/>
  <c r="CL49" i="80"/>
  <c r="B47" i="82" s="1"/>
  <c r="BX49" i="80"/>
  <c r="CE49" i="80"/>
  <c r="BX69" i="80"/>
  <c r="CE69" i="80"/>
  <c r="CL69" i="80"/>
  <c r="B67" i="82" s="1"/>
  <c r="BX89" i="80"/>
  <c r="CL89" i="80"/>
  <c r="B87" i="82" s="1"/>
  <c r="CE89" i="80"/>
  <c r="CL97" i="80"/>
  <c r="B95" i="82" s="1"/>
  <c r="BX97" i="80"/>
  <c r="CE97" i="80"/>
  <c r="BX119" i="80"/>
  <c r="CL119" i="80"/>
  <c r="B117" i="82" s="1"/>
  <c r="CE119" i="80"/>
  <c r="CE154" i="80"/>
  <c r="CL154" i="80"/>
  <c r="B152" i="82" s="1"/>
  <c r="BX154" i="80"/>
  <c r="CE160" i="80"/>
  <c r="CL160" i="80"/>
  <c r="B158" i="82" s="1"/>
  <c r="BX160" i="80"/>
  <c r="CE178" i="80"/>
  <c r="CL178" i="80"/>
  <c r="B176" i="82" s="1"/>
  <c r="BX178" i="80"/>
  <c r="CL235" i="80"/>
  <c r="B233" i="82" s="1"/>
  <c r="BX235" i="80"/>
  <c r="CE235" i="80"/>
  <c r="BX236" i="80"/>
  <c r="CL236" i="80"/>
  <c r="B234" i="82" s="1"/>
  <c r="CE236" i="80"/>
  <c r="BX234" i="80"/>
  <c r="CL234" i="80"/>
  <c r="B232" i="82" s="1"/>
  <c r="CE234" i="80"/>
  <c r="CU21" i="80"/>
  <c r="CW21" i="80" s="1"/>
  <c r="CU25" i="80"/>
  <c r="CW25" i="80" s="1"/>
  <c r="CU7" i="80"/>
  <c r="CW7" i="80" s="1"/>
  <c r="CL22" i="80"/>
  <c r="B20" i="82" s="1"/>
  <c r="CE22" i="80"/>
  <c r="BX22" i="80"/>
  <c r="CU65" i="80"/>
  <c r="CW65" i="80" s="1"/>
  <c r="CU43" i="80"/>
  <c r="CW43" i="80" s="1"/>
  <c r="CU67" i="80"/>
  <c r="CW67" i="80" s="1"/>
  <c r="CU81" i="80"/>
  <c r="CW81" i="80" s="1"/>
  <c r="CU110" i="80"/>
  <c r="CW110" i="80" s="1"/>
  <c r="CU121" i="80"/>
  <c r="CW121" i="80" s="1"/>
  <c r="CU130" i="80"/>
  <c r="CW130" i="80" s="1"/>
  <c r="CU136" i="80"/>
  <c r="CW136" i="80" s="1"/>
  <c r="CU168" i="80"/>
  <c r="CW168" i="80" s="1"/>
  <c r="CU172" i="80"/>
  <c r="CW172" i="80" s="1"/>
  <c r="CU192" i="80"/>
  <c r="CW192" i="80" s="1"/>
  <c r="CU222" i="80"/>
  <c r="CW222" i="80" s="1"/>
  <c r="CU205" i="80"/>
  <c r="CW205" i="80" s="1"/>
  <c r="CU241" i="80"/>
  <c r="CW241" i="80" s="1"/>
  <c r="CU230" i="80"/>
  <c r="CW230" i="80" s="1"/>
  <c r="CE190" i="80"/>
  <c r="BX190" i="80"/>
  <c r="CL190" i="80"/>
  <c r="B188" i="82" s="1"/>
  <c r="CE187" i="80"/>
  <c r="BX187" i="80"/>
  <c r="CL187" i="80"/>
  <c r="B185" i="82" s="1"/>
  <c r="BX16" i="80"/>
  <c r="CL16" i="80"/>
  <c r="B14" i="82" s="1"/>
  <c r="CE16" i="80"/>
  <c r="BX164" i="80"/>
  <c r="CL164" i="80"/>
  <c r="B162" i="82" s="1"/>
  <c r="CE164" i="80"/>
  <c r="CL175" i="80"/>
  <c r="B173" i="82" s="1"/>
  <c r="CE175" i="80"/>
  <c r="BX175" i="80"/>
  <c r="BX145" i="80"/>
  <c r="CL145" i="80"/>
  <c r="B143" i="82" s="1"/>
  <c r="CE145" i="80"/>
  <c r="CL148" i="80"/>
  <c r="B146" i="82" s="1"/>
  <c r="CE148" i="80"/>
  <c r="BX148" i="80"/>
  <c r="BX142" i="80"/>
  <c r="CL142" i="80"/>
  <c r="B140" i="82" s="1"/>
  <c r="CE142" i="80"/>
  <c r="CU193" i="80"/>
  <c r="CW193" i="80" s="1"/>
  <c r="CE184" i="80"/>
  <c r="CL184" i="80"/>
  <c r="B182" i="82" s="1"/>
  <c r="BX184" i="80"/>
  <c r="CU199" i="80"/>
  <c r="CW199" i="80" s="1"/>
  <c r="CE195" i="80"/>
  <c r="BX195" i="80"/>
  <c r="CL195" i="80"/>
  <c r="B193" i="82" s="1"/>
  <c r="BX149" i="80"/>
  <c r="CL149" i="80"/>
  <c r="B147" i="82" s="1"/>
  <c r="CE149" i="80"/>
  <c r="CE95" i="80"/>
  <c r="BX95" i="80"/>
  <c r="CL95" i="80"/>
  <c r="B93" i="82" s="1"/>
  <c r="CU112" i="80"/>
  <c r="CW112" i="80" s="1"/>
  <c r="BX77" i="80"/>
  <c r="CL77" i="80"/>
  <c r="B75" i="82" s="1"/>
  <c r="CE77" i="80"/>
  <c r="CL66" i="80"/>
  <c r="B64" i="82" s="1"/>
  <c r="CE66" i="80"/>
  <c r="BX66" i="80"/>
  <c r="CL65" i="80"/>
  <c r="B63" i="82" s="1"/>
  <c r="BX65" i="80"/>
  <c r="CE65" i="80"/>
  <c r="CE35" i="80"/>
  <c r="BX35" i="80"/>
  <c r="CL35" i="80"/>
  <c r="B33" i="82" s="1"/>
  <c r="CU37" i="80"/>
  <c r="CW37" i="80" s="1"/>
  <c r="CE6" i="80"/>
  <c r="BX6" i="80"/>
  <c r="CL6" i="80"/>
  <c r="B4" i="82" s="1"/>
  <c r="BX52" i="80"/>
  <c r="CL52" i="80"/>
  <c r="B50" i="82" s="1"/>
  <c r="CE52" i="80"/>
  <c r="CL58" i="80"/>
  <c r="B56" i="82" s="1"/>
  <c r="CE58" i="80"/>
  <c r="BX58" i="80"/>
  <c r="CE94" i="80"/>
  <c r="CL94" i="80"/>
  <c r="B92" i="82" s="1"/>
  <c r="BX94" i="80"/>
  <c r="BX78" i="80"/>
  <c r="CL78" i="80"/>
  <c r="B76" i="82" s="1"/>
  <c r="CE78" i="80"/>
  <c r="CE106" i="80"/>
  <c r="BX106" i="80"/>
  <c r="CL106" i="80"/>
  <c r="B104" i="82" s="1"/>
  <c r="BX155" i="80"/>
  <c r="CE155" i="80"/>
  <c r="CL155" i="80"/>
  <c r="B153" i="82" s="1"/>
  <c r="CE166" i="80"/>
  <c r="CL166" i="80"/>
  <c r="B164" i="82" s="1"/>
  <c r="BX166" i="80"/>
  <c r="CE144" i="80"/>
  <c r="BX144" i="80"/>
  <c r="CL144" i="80"/>
  <c r="B142" i="82" s="1"/>
  <c r="BX238" i="80"/>
  <c r="CL238" i="80"/>
  <c r="B236" i="82" s="1"/>
  <c r="CE238" i="80"/>
  <c r="BX239" i="80"/>
  <c r="CL239" i="80"/>
  <c r="B237" i="82" s="1"/>
  <c r="CE239" i="80"/>
  <c r="BX237" i="80"/>
  <c r="CL237" i="80"/>
  <c r="B235" i="82" s="1"/>
  <c r="CE237" i="80"/>
  <c r="CU48" i="80"/>
  <c r="CW48" i="80" s="1"/>
  <c r="CU46" i="80"/>
  <c r="CW46" i="80" s="1"/>
  <c r="CU69" i="80"/>
  <c r="CW69" i="80" s="1"/>
  <c r="CU94" i="80"/>
  <c r="CW94" i="80" s="1"/>
  <c r="CU116" i="80"/>
  <c r="CW116" i="80" s="1"/>
  <c r="CU106" i="80"/>
  <c r="CW106" i="80" s="1"/>
  <c r="CU147" i="80"/>
  <c r="CW147" i="80" s="1"/>
  <c r="CU137" i="80"/>
  <c r="CW137" i="80" s="1"/>
  <c r="CU150" i="80"/>
  <c r="CW150" i="80" s="1"/>
  <c r="CU173" i="80"/>
  <c r="CW173" i="80" s="1"/>
  <c r="CU198" i="80"/>
  <c r="CW198" i="80" s="1"/>
  <c r="CU225" i="80"/>
  <c r="CW225" i="80" s="1"/>
  <c r="CU208" i="80"/>
  <c r="CW208" i="80" s="1"/>
  <c r="CU194" i="80"/>
  <c r="CW194" i="80" s="1"/>
  <c r="CU233" i="80"/>
  <c r="CW233" i="80" s="1"/>
  <c r="CE13" i="80"/>
  <c r="BX13" i="80"/>
  <c r="CL13" i="80"/>
  <c r="B11" i="82" s="1"/>
  <c r="CE36" i="80"/>
  <c r="BX8" i="80"/>
  <c r="CE53" i="80"/>
  <c r="BX53" i="80"/>
  <c r="CL53" i="80"/>
  <c r="B51" i="82" s="1"/>
  <c r="CU61" i="80"/>
  <c r="CW61" i="80" s="1"/>
  <c r="CU176" i="80"/>
  <c r="CW176" i="80" s="1"/>
  <c r="CE247" i="80"/>
  <c r="BX247" i="80"/>
  <c r="CL247" i="80"/>
  <c r="B245" i="82" s="1"/>
  <c r="CE165" i="80"/>
  <c r="BX165" i="80"/>
  <c r="CL165" i="80"/>
  <c r="B163" i="82" s="1"/>
  <c r="CL183" i="80"/>
  <c r="B181" i="82" s="1"/>
  <c r="CE183" i="80"/>
  <c r="BX183" i="80"/>
  <c r="BX204" i="80"/>
  <c r="CE204" i="80"/>
  <c r="CL204" i="80"/>
  <c r="B202" i="82" s="1"/>
  <c r="CE196" i="80"/>
  <c r="CL196" i="80"/>
  <c r="B194" i="82" s="1"/>
  <c r="BX196" i="80"/>
  <c r="BX107" i="80"/>
  <c r="CL107" i="80"/>
  <c r="B105" i="82" s="1"/>
  <c r="CE107" i="80"/>
  <c r="BX27" i="80"/>
  <c r="CE27" i="80"/>
  <c r="CL27" i="80"/>
  <c r="B25" i="82" s="1"/>
  <c r="CL55" i="80"/>
  <c r="B53" i="82" s="1"/>
  <c r="BX55" i="80"/>
  <c r="CE55" i="80"/>
  <c r="BX88" i="80"/>
  <c r="CL88" i="80"/>
  <c r="B86" i="82" s="1"/>
  <c r="CE88" i="80"/>
  <c r="CL71" i="80"/>
  <c r="B69" i="82" s="1"/>
  <c r="CE71" i="80"/>
  <c r="BX71" i="80"/>
  <c r="CE85" i="80"/>
  <c r="BX85" i="80"/>
  <c r="CL85" i="80"/>
  <c r="B83" i="82" s="1"/>
  <c r="BX122" i="80"/>
  <c r="CL122" i="80"/>
  <c r="B120" i="82" s="1"/>
  <c r="CE122" i="80"/>
  <c r="CL135" i="80"/>
  <c r="B133" i="82" s="1"/>
  <c r="CE135" i="80"/>
  <c r="BX135" i="80"/>
  <c r="CE176" i="80"/>
  <c r="BX176" i="80"/>
  <c r="CL176" i="80"/>
  <c r="B174" i="82" s="1"/>
  <c r="CL157" i="80"/>
  <c r="B155" i="82" s="1"/>
  <c r="CE157" i="80"/>
  <c r="BX157" i="80"/>
  <c r="CL241" i="80"/>
  <c r="B239" i="82" s="1"/>
  <c r="BX241" i="80"/>
  <c r="CE241" i="80"/>
  <c r="BX242" i="80"/>
  <c r="CL242" i="80"/>
  <c r="B240" i="82" s="1"/>
  <c r="CE242" i="80"/>
  <c r="BX240" i="80"/>
  <c r="CL240" i="80"/>
  <c r="B238" i="82" s="1"/>
  <c r="CE240" i="80"/>
  <c r="CU54" i="80"/>
  <c r="CW54" i="80" s="1"/>
  <c r="CU49" i="80"/>
  <c r="CW49" i="80" s="1"/>
  <c r="CU71" i="80"/>
  <c r="CW71" i="80" s="1"/>
  <c r="CU79" i="80"/>
  <c r="CW79" i="80" s="1"/>
  <c r="CU98" i="80"/>
  <c r="CW98" i="80" s="1"/>
  <c r="CU125" i="80"/>
  <c r="CW125" i="80" s="1"/>
  <c r="CU131" i="80"/>
  <c r="CW131" i="80" s="1"/>
  <c r="CU117" i="80"/>
  <c r="CW117" i="80" s="1"/>
  <c r="CU161" i="80"/>
  <c r="CW161" i="80" s="1"/>
  <c r="CU178" i="80"/>
  <c r="CW178" i="80" s="1"/>
  <c r="CU243" i="80"/>
  <c r="CW243" i="80" s="1"/>
  <c r="CU228" i="80"/>
  <c r="CW228" i="80" s="1"/>
  <c r="CU211" i="80"/>
  <c r="CW211" i="80" s="1"/>
  <c r="CU200" i="80"/>
  <c r="CW200" i="80" s="1"/>
  <c r="CU236" i="80"/>
  <c r="CW236" i="80" s="1"/>
  <c r="CU22" i="80"/>
  <c r="CW22" i="80" s="1"/>
  <c r="CE17" i="80"/>
  <c r="BX17" i="80"/>
  <c r="CL17" i="80"/>
  <c r="B15" i="82" s="1"/>
  <c r="CL36" i="80"/>
  <c r="B34" i="82" s="1"/>
  <c r="BX120" i="80"/>
  <c r="CL120" i="80"/>
  <c r="B118" i="82" s="1"/>
  <c r="CE120" i="80"/>
  <c r="CU210" i="80"/>
  <c r="CW210" i="80" s="1"/>
  <c r="BX111" i="80"/>
  <c r="CE111" i="80"/>
  <c r="CL111" i="80"/>
  <c r="B109" i="82" s="1"/>
  <c r="BX98" i="80"/>
  <c r="CL98" i="80"/>
  <c r="B96" i="82" s="1"/>
  <c r="CE98" i="80"/>
  <c r="BX90" i="80"/>
  <c r="CL90" i="80"/>
  <c r="B88" i="82" s="1"/>
  <c r="CE90" i="80"/>
  <c r="CE60" i="80"/>
  <c r="BX60" i="80"/>
  <c r="CL60" i="80"/>
  <c r="B58" i="82" s="1"/>
  <c r="BX57" i="80"/>
  <c r="CE57" i="80"/>
  <c r="CL57" i="80"/>
  <c r="B55" i="82" s="1"/>
  <c r="BX67" i="80"/>
  <c r="CL67" i="80"/>
  <c r="B65" i="82" s="1"/>
  <c r="CE67" i="80"/>
  <c r="BX73" i="80"/>
  <c r="CL73" i="80"/>
  <c r="B71" i="82" s="1"/>
  <c r="CE73" i="80"/>
  <c r="CL103" i="80"/>
  <c r="B101" i="82" s="1"/>
  <c r="BX103" i="80"/>
  <c r="CE103" i="80"/>
  <c r="BX108" i="80"/>
  <c r="CL108" i="80"/>
  <c r="B106" i="82" s="1"/>
  <c r="CE108" i="80"/>
  <c r="BX137" i="80"/>
  <c r="CL137" i="80"/>
  <c r="B135" i="82" s="1"/>
  <c r="CE137" i="80"/>
  <c r="CE172" i="80"/>
  <c r="CL172" i="80"/>
  <c r="B170" i="82" s="1"/>
  <c r="BX172" i="80"/>
  <c r="CE174" i="80"/>
  <c r="CL174" i="80"/>
  <c r="B172" i="82" s="1"/>
  <c r="BX174" i="80"/>
  <c r="BX209" i="80"/>
  <c r="CL209" i="80"/>
  <c r="B207" i="82" s="1"/>
  <c r="CE209" i="80"/>
  <c r="BX206" i="80"/>
  <c r="CL206" i="80"/>
  <c r="B204" i="82" s="1"/>
  <c r="CE206" i="80"/>
  <c r="BX243" i="80"/>
  <c r="CL243" i="80"/>
  <c r="B241" i="82" s="1"/>
  <c r="CE243" i="80"/>
  <c r="CU52" i="80"/>
  <c r="CW52" i="80" s="1"/>
  <c r="BX14" i="80"/>
  <c r="CL14" i="80"/>
  <c r="B12" i="82" s="1"/>
  <c r="CE14" i="80"/>
  <c r="CU40" i="80"/>
  <c r="CW40" i="80" s="1"/>
  <c r="CU56" i="80"/>
  <c r="CW56" i="80" s="1"/>
  <c r="CU55" i="80"/>
  <c r="CW55" i="80" s="1"/>
  <c r="CU75" i="80"/>
  <c r="CW75" i="80" s="1"/>
  <c r="CU80" i="80"/>
  <c r="CW80" i="80" s="1"/>
  <c r="CU104" i="80"/>
  <c r="CW104" i="80" s="1"/>
  <c r="CU97" i="80"/>
  <c r="CW97" i="80" s="1"/>
  <c r="CU148" i="80"/>
  <c r="CW148" i="80" s="1"/>
  <c r="CU123" i="80"/>
  <c r="CW123" i="80" s="1"/>
  <c r="CU160" i="80"/>
  <c r="CW160" i="80" s="1"/>
  <c r="CU184" i="80"/>
  <c r="CW184" i="80" s="1"/>
  <c r="CU179" i="80"/>
  <c r="CW179" i="80" s="1"/>
  <c r="CU231" i="80"/>
  <c r="CW231" i="80" s="1"/>
  <c r="CU214" i="80"/>
  <c r="CW214" i="80" s="1"/>
  <c r="CU204" i="80"/>
  <c r="CW204" i="80" s="1"/>
  <c r="CU239" i="80"/>
  <c r="CW239" i="80" s="1"/>
  <c r="BX114" i="80"/>
  <c r="CL114" i="80"/>
  <c r="B112" i="82" s="1"/>
  <c r="CE114" i="80"/>
  <c r="CL44" i="80"/>
  <c r="B42" i="82" s="1"/>
  <c r="BX44" i="80"/>
  <c r="CE44" i="80"/>
  <c r="BX224" i="80"/>
  <c r="CL224" i="80"/>
  <c r="B222" i="82" s="1"/>
  <c r="CE224" i="80"/>
  <c r="CU44" i="80"/>
  <c r="CW44" i="80" s="1"/>
  <c r="CU34" i="80"/>
  <c r="CW34" i="80" s="1"/>
  <c r="CU157" i="80"/>
  <c r="CW157" i="80" s="1"/>
  <c r="CU218" i="80"/>
  <c r="CW218" i="80" s="1"/>
  <c r="CE203" i="80"/>
  <c r="CL203" i="80"/>
  <c r="B201" i="82" s="1"/>
  <c r="BX203" i="80"/>
  <c r="BX189" i="80"/>
  <c r="CL189" i="80"/>
  <c r="B187" i="82" s="1"/>
  <c r="CE189" i="80"/>
  <c r="CK247" i="80"/>
  <c r="CR247" i="80"/>
  <c r="CE202" i="80"/>
  <c r="BX202" i="80"/>
  <c r="CL202" i="80"/>
  <c r="B200" i="82" s="1"/>
  <c r="CE192" i="80"/>
  <c r="CL192" i="80"/>
  <c r="B190" i="82" s="1"/>
  <c r="BX192" i="80"/>
  <c r="CU201" i="80"/>
  <c r="CW201" i="80" s="1"/>
  <c r="CU181" i="80"/>
  <c r="CW181" i="80" s="1"/>
  <c r="BX170" i="80"/>
  <c r="CL170" i="80"/>
  <c r="B168" i="82" s="1"/>
  <c r="CE170" i="80"/>
  <c r="BX143" i="80"/>
  <c r="CL143" i="80"/>
  <c r="B141" i="82" s="1"/>
  <c r="CE143" i="80"/>
  <c r="CE180" i="80"/>
  <c r="BX180" i="80"/>
  <c r="CL180" i="80"/>
  <c r="B178" i="82" s="1"/>
  <c r="CU152" i="80"/>
  <c r="CW152" i="80" s="1"/>
  <c r="CU39" i="80"/>
  <c r="CW39" i="80" s="1"/>
  <c r="CL40" i="80"/>
  <c r="B38" i="82" s="1"/>
  <c r="CE40" i="80"/>
  <c r="BX40" i="80"/>
  <c r="CU17" i="80"/>
  <c r="CW17" i="80" s="1"/>
  <c r="BX51" i="80"/>
  <c r="CE51" i="80"/>
  <c r="CL51" i="80"/>
  <c r="B49" i="82" s="1"/>
  <c r="BX70" i="80"/>
  <c r="CL70" i="80"/>
  <c r="B68" i="82" s="1"/>
  <c r="CE70" i="80"/>
  <c r="BX75" i="80"/>
  <c r="CE75" i="80"/>
  <c r="CL75" i="80"/>
  <c r="B73" i="82" s="1"/>
  <c r="CL124" i="80"/>
  <c r="B122" i="82" s="1"/>
  <c r="CE124" i="80"/>
  <c r="BX124" i="80"/>
  <c r="CL118" i="80"/>
  <c r="B116" i="82" s="1"/>
  <c r="CE118" i="80"/>
  <c r="BX118" i="80"/>
  <c r="BX127" i="80"/>
  <c r="CL127" i="80"/>
  <c r="B125" i="82" s="1"/>
  <c r="CE127" i="80"/>
  <c r="CL163" i="80"/>
  <c r="B161" i="82" s="1"/>
  <c r="BX163" i="80"/>
  <c r="CE163" i="80"/>
  <c r="CL211" i="80"/>
  <c r="B209" i="82" s="1"/>
  <c r="BX211" i="80"/>
  <c r="CE211" i="80"/>
  <c r="BX212" i="80"/>
  <c r="CL212" i="80"/>
  <c r="B210" i="82" s="1"/>
  <c r="CE212" i="80"/>
  <c r="BX210" i="80"/>
  <c r="CL210" i="80"/>
  <c r="B208" i="82" s="1"/>
  <c r="CE210" i="80"/>
  <c r="BX207" i="80"/>
  <c r="CL207" i="80"/>
  <c r="B205" i="82" s="1"/>
  <c r="CE207" i="80"/>
  <c r="CU60" i="80"/>
  <c r="CW60" i="80" s="1"/>
  <c r="CU58" i="80"/>
  <c r="CW58" i="80" s="1"/>
  <c r="CU68" i="80"/>
  <c r="CW68" i="80" s="1"/>
  <c r="CU86" i="80"/>
  <c r="CW86" i="80" s="1"/>
  <c r="CU113" i="80"/>
  <c r="CW113" i="80" s="1"/>
  <c r="CU100" i="80"/>
  <c r="CW100" i="80" s="1"/>
  <c r="CU132" i="80"/>
  <c r="CW132" i="80" s="1"/>
  <c r="CU139" i="80"/>
  <c r="CW139" i="80" s="1"/>
  <c r="CU163" i="80"/>
  <c r="CW163" i="80" s="1"/>
  <c r="CU174" i="80"/>
  <c r="CW174" i="80" s="1"/>
  <c r="CU185" i="80"/>
  <c r="CW185" i="80" s="1"/>
  <c r="CU234" i="80"/>
  <c r="CW234" i="80" s="1"/>
  <c r="CU217" i="80"/>
  <c r="CW217" i="80" s="1"/>
  <c r="CU206" i="80"/>
  <c r="CW206" i="80" s="1"/>
  <c r="CU242" i="80"/>
  <c r="CW242" i="80" s="1"/>
  <c r="CU30" i="80"/>
  <c r="CW30" i="80" s="1"/>
  <c r="CE37" i="80"/>
  <c r="CL37" i="80"/>
  <c r="B35" i="82" s="1"/>
  <c r="BX37" i="80"/>
  <c r="CE245" i="80"/>
  <c r="BX245" i="80"/>
  <c r="CL245" i="80"/>
  <c r="B243" i="82" s="1"/>
  <c r="CU118" i="80"/>
  <c r="CW118" i="80" s="1"/>
  <c r="CU187" i="80"/>
  <c r="CW187" i="80" s="1"/>
  <c r="DC248" i="80"/>
  <c r="DB248" i="80"/>
  <c r="DA248" i="80"/>
  <c r="CZ248" i="80"/>
  <c r="AM248" i="80"/>
  <c r="BW248" i="80"/>
  <c r="CD248" i="80" s="1"/>
  <c r="CE200" i="80"/>
  <c r="BX200" i="80"/>
  <c r="CL200" i="80"/>
  <c r="B198" i="82" s="1"/>
  <c r="CE194" i="80"/>
  <c r="CL194" i="80"/>
  <c r="B192" i="82" s="1"/>
  <c r="BX194" i="80"/>
  <c r="CE201" i="80"/>
  <c r="BX201" i="80"/>
  <c r="CL201" i="80"/>
  <c r="B199" i="82" s="1"/>
  <c r="CU165" i="80"/>
  <c r="CW165" i="80" s="1"/>
  <c r="CE123" i="80"/>
  <c r="BX123" i="80"/>
  <c r="CL123" i="80"/>
  <c r="B121" i="82" s="1"/>
  <c r="CL109" i="80"/>
  <c r="B107" i="82" s="1"/>
  <c r="CE109" i="80"/>
  <c r="BX109" i="80"/>
  <c r="CU127" i="80"/>
  <c r="CW127" i="80" s="1"/>
  <c r="CL61" i="80"/>
  <c r="B59" i="82" s="1"/>
  <c r="CE61" i="80"/>
  <c r="BX61" i="80"/>
  <c r="CL41" i="80"/>
  <c r="B39" i="82" s="1"/>
  <c r="CE41" i="80"/>
  <c r="BX41" i="80"/>
  <c r="CU10" i="80"/>
  <c r="CW10" i="80" s="1"/>
  <c r="BX46" i="80"/>
  <c r="CE46" i="80"/>
  <c r="CL46" i="80"/>
  <c r="B44" i="82" s="1"/>
  <c r="BX34" i="80"/>
  <c r="CL34" i="80"/>
  <c r="B32" i="82" s="1"/>
  <c r="CE34" i="80"/>
  <c r="CL54" i="80"/>
  <c r="B52" i="82" s="1"/>
  <c r="CE54" i="80"/>
  <c r="BX54" i="80"/>
  <c r="BX72" i="80"/>
  <c r="CL72" i="80"/>
  <c r="B70" i="82" s="1"/>
  <c r="CE72" i="80"/>
  <c r="CL82" i="80"/>
  <c r="B80" i="82" s="1"/>
  <c r="BX82" i="80"/>
  <c r="CE82" i="80"/>
  <c r="CE112" i="80"/>
  <c r="CL112" i="80"/>
  <c r="B110" i="82" s="1"/>
  <c r="BX112" i="80"/>
  <c r="BX84" i="80"/>
  <c r="CL84" i="80"/>
  <c r="B82" i="82" s="1"/>
  <c r="CE84" i="80"/>
  <c r="CE138" i="80"/>
  <c r="BX138" i="80"/>
  <c r="CL138" i="80"/>
  <c r="B136" i="82" s="1"/>
  <c r="CL167" i="80"/>
  <c r="B165" i="82" s="1"/>
  <c r="BX167" i="80"/>
  <c r="CE167" i="80"/>
  <c r="BX214" i="80"/>
  <c r="CL214" i="80"/>
  <c r="B212" i="82" s="1"/>
  <c r="CE214" i="80"/>
  <c r="BX215" i="80"/>
  <c r="CL215" i="80"/>
  <c r="B213" i="82" s="1"/>
  <c r="CE215" i="80"/>
  <c r="BX213" i="80"/>
  <c r="CL213" i="80"/>
  <c r="B211" i="82" s="1"/>
  <c r="CE213" i="80"/>
  <c r="BX244" i="80"/>
  <c r="CL244" i="80"/>
  <c r="B242" i="82" s="1"/>
  <c r="CE244" i="80"/>
  <c r="CE18" i="80"/>
  <c r="BX18" i="80"/>
  <c r="CL18" i="80"/>
  <c r="B16" i="82" s="1"/>
  <c r="CL38" i="80"/>
  <c r="B36" i="82" s="1"/>
  <c r="BX38" i="80"/>
  <c r="CE38" i="80"/>
  <c r="CU12" i="80"/>
  <c r="CW12" i="80" s="1"/>
  <c r="CU50" i="80"/>
  <c r="CW50" i="80" s="1"/>
  <c r="CU83" i="80"/>
  <c r="CW83" i="80" s="1"/>
  <c r="CU91" i="80"/>
  <c r="CW91" i="80" s="1"/>
  <c r="CU89" i="80"/>
  <c r="CW89" i="80" s="1"/>
  <c r="CU115" i="80"/>
  <c r="CW115" i="80" s="1"/>
  <c r="CU103" i="80"/>
  <c r="CW103" i="80" s="1"/>
  <c r="CU138" i="80"/>
  <c r="CW138" i="80" s="1"/>
  <c r="CU141" i="80"/>
  <c r="CW141" i="80" s="1"/>
  <c r="CU154" i="80"/>
  <c r="CW154" i="80" s="1"/>
  <c r="CU186" i="80"/>
  <c r="CW186" i="80" s="1"/>
  <c r="CU191" i="80"/>
  <c r="CW191" i="80" s="1"/>
  <c r="CU237" i="80"/>
  <c r="CW237" i="80" s="1"/>
  <c r="CU220" i="80"/>
  <c r="CW220" i="80" s="1"/>
  <c r="CU209" i="80"/>
  <c r="CW209" i="80" s="1"/>
  <c r="CU246" i="80"/>
  <c r="CW246" i="80" s="1"/>
  <c r="CE15" i="80"/>
  <c r="BX7" i="80"/>
  <c r="CU6" i="80"/>
  <c r="CW6" i="80" s="1"/>
  <c r="CL223" i="80"/>
  <c r="B221" i="82" s="1"/>
  <c r="BX223" i="80"/>
  <c r="CE223" i="80"/>
  <c r="CU114" i="80"/>
  <c r="CW114" i="80" s="1"/>
  <c r="CL205" i="80"/>
  <c r="B203" i="82" s="1"/>
  <c r="BX205" i="80"/>
  <c r="CE205" i="80"/>
  <c r="CL191" i="80"/>
  <c r="B189" i="82" s="1"/>
  <c r="CE191" i="80"/>
  <c r="BX191" i="80"/>
  <c r="CE198" i="80"/>
  <c r="BX198" i="80"/>
  <c r="CL198" i="80"/>
  <c r="B196" i="82" s="1"/>
  <c r="CE171" i="80"/>
  <c r="BX171" i="80"/>
  <c r="CL171" i="80"/>
  <c r="B169" i="82" s="1"/>
  <c r="CE182" i="80"/>
  <c r="BX182" i="80"/>
  <c r="CL182" i="80"/>
  <c r="B180" i="82" s="1"/>
  <c r="CE186" i="80"/>
  <c r="BX186" i="80"/>
  <c r="CL186" i="80"/>
  <c r="B184" i="82" s="1"/>
  <c r="BX173" i="80"/>
  <c r="CL173" i="80"/>
  <c r="B171" i="82" s="1"/>
  <c r="CE173" i="80"/>
  <c r="CU159" i="80"/>
  <c r="CW159" i="80" s="1"/>
  <c r="CE117" i="80"/>
  <c r="CL117" i="80"/>
  <c r="B115" i="82" s="1"/>
  <c r="BX117" i="80"/>
  <c r="CU90" i="80"/>
  <c r="CW90" i="80" s="1"/>
  <c r="CU45" i="80"/>
  <c r="CW45" i="80" s="1"/>
  <c r="CL32" i="80"/>
  <c r="B30" i="82" s="1"/>
  <c r="BX32" i="80"/>
  <c r="CE32" i="80"/>
  <c r="CU28" i="80"/>
  <c r="CW28" i="80" s="1"/>
  <c r="CU41" i="80"/>
  <c r="CW41" i="80" s="1"/>
  <c r="CU27" i="80"/>
  <c r="CW27" i="80" s="1"/>
  <c r="CL12" i="80"/>
  <c r="B10" i="82" s="1"/>
  <c r="CE12" i="80"/>
  <c r="BX12" i="80"/>
  <c r="CE24" i="80"/>
  <c r="BX24" i="80"/>
  <c r="CL24" i="80"/>
  <c r="B22" i="82" s="1"/>
  <c r="BX21" i="80"/>
  <c r="CE21" i="80"/>
  <c r="CL21" i="80"/>
  <c r="B19" i="82" s="1"/>
  <c r="BX63" i="80"/>
  <c r="CE63" i="80"/>
  <c r="CL63" i="80"/>
  <c r="B61" i="82" s="1"/>
  <c r="CL74" i="80"/>
  <c r="B72" i="82" s="1"/>
  <c r="BX74" i="80"/>
  <c r="CE74" i="80"/>
  <c r="BX81" i="80"/>
  <c r="CL81" i="80"/>
  <c r="B79" i="82" s="1"/>
  <c r="CE81" i="80"/>
  <c r="BX87" i="80"/>
  <c r="CL87" i="80"/>
  <c r="B85" i="82" s="1"/>
  <c r="CE87" i="80"/>
  <c r="CE113" i="80"/>
  <c r="BX113" i="80"/>
  <c r="CL113" i="80"/>
  <c r="B111" i="82" s="1"/>
  <c r="CL140" i="80"/>
  <c r="B138" i="82" s="1"/>
  <c r="CE140" i="80"/>
  <c r="BX140" i="80"/>
  <c r="CL169" i="80"/>
  <c r="B167" i="82" s="1"/>
  <c r="CE169" i="80"/>
  <c r="BX169" i="80"/>
  <c r="CL217" i="80"/>
  <c r="B215" i="82" s="1"/>
  <c r="BX217" i="80"/>
  <c r="CE217" i="80"/>
  <c r="BX218" i="80"/>
  <c r="CL218" i="80"/>
  <c r="B216" i="82" s="1"/>
  <c r="CE218" i="80"/>
  <c r="BX216" i="80"/>
  <c r="CL216" i="80"/>
  <c r="B214" i="82" s="1"/>
  <c r="CE216" i="80"/>
  <c r="BX208" i="80"/>
  <c r="CE208" i="80"/>
  <c r="CL208" i="80"/>
  <c r="B206" i="82" s="1"/>
  <c r="CU59" i="80"/>
  <c r="CW59" i="80" s="1"/>
  <c r="CU78" i="80"/>
  <c r="CW78" i="80" s="1"/>
  <c r="CU82" i="80"/>
  <c r="CW82" i="80" s="1"/>
  <c r="CU109" i="80"/>
  <c r="CW109" i="80" s="1"/>
  <c r="CU95" i="80"/>
  <c r="CW95" i="80" s="1"/>
  <c r="CU107" i="80"/>
  <c r="CW107" i="80" s="1"/>
  <c r="CU140" i="80"/>
  <c r="CW140" i="80" s="1"/>
  <c r="CU151" i="80"/>
  <c r="CW151" i="80" s="1"/>
  <c r="CU164" i="80"/>
  <c r="CW164" i="80" s="1"/>
  <c r="CU180" i="80"/>
  <c r="CW180" i="80" s="1"/>
  <c r="CU197" i="80"/>
  <c r="CW197" i="80" s="1"/>
  <c r="CU240" i="80"/>
  <c r="CW240" i="80" s="1"/>
  <c r="CU223" i="80"/>
  <c r="CW223" i="80" s="1"/>
  <c r="CU212" i="80"/>
  <c r="CW212" i="80" s="1"/>
  <c r="CU245" i="80"/>
  <c r="CW245" i="80" s="1"/>
  <c r="CL43" i="80"/>
  <c r="B41" i="82" s="1"/>
  <c r="CE43" i="80"/>
  <c r="BX43" i="80"/>
  <c r="CU19" i="80"/>
  <c r="CW19" i="80" s="1"/>
  <c r="BX9" i="80"/>
  <c r="CL9" i="80"/>
  <c r="B7" i="82" s="1"/>
  <c r="CE9" i="80"/>
  <c r="BX15" i="80"/>
  <c r="CE7" i="80"/>
  <c r="CU195" i="80"/>
  <c r="CW195" i="80" s="1"/>
  <c r="CL115" i="80"/>
  <c r="B113" i="82" s="1"/>
  <c r="CE115" i="80"/>
  <c r="BX115" i="80"/>
  <c r="CU18" i="80"/>
  <c r="CW18" i="80" s="1"/>
  <c r="BX139" i="80"/>
  <c r="CL139" i="80"/>
  <c r="B137" i="82" s="1"/>
  <c r="CE139" i="80"/>
  <c r="CU74" i="80"/>
  <c r="CW74" i="80" s="1"/>
  <c r="CU202" i="80"/>
  <c r="CW202" i="80" s="1"/>
  <c r="CL185" i="80"/>
  <c r="B183" i="82" s="1"/>
  <c r="CE185" i="80"/>
  <c r="BX185" i="80"/>
  <c r="CE179" i="80"/>
  <c r="CL179" i="80"/>
  <c r="B177" i="82" s="1"/>
  <c r="BX179" i="80"/>
  <c r="BX153" i="80"/>
  <c r="CL153" i="80"/>
  <c r="B151" i="82" s="1"/>
  <c r="CE153" i="80"/>
  <c r="CE188" i="80"/>
  <c r="BX188" i="80"/>
  <c r="CL188" i="80"/>
  <c r="B186" i="82" s="1"/>
  <c r="BX181" i="80"/>
  <c r="CL181" i="80"/>
  <c r="B179" i="82" s="1"/>
  <c r="CE181" i="80"/>
  <c r="CU171" i="80"/>
  <c r="CW171" i="80" s="1"/>
  <c r="BX146" i="80"/>
  <c r="CL146" i="80"/>
  <c r="B144" i="82" s="1"/>
  <c r="CE146" i="80"/>
  <c r="CU126" i="80"/>
  <c r="CW126" i="80" s="1"/>
  <c r="CU63" i="80"/>
  <c r="CW63" i="80" s="1"/>
  <c r="CE31" i="80"/>
  <c r="CL31" i="80"/>
  <c r="B29" i="82" s="1"/>
  <c r="BX31" i="80"/>
  <c r="CU14" i="80"/>
  <c r="CW14" i="80" s="1"/>
  <c r="CE28" i="80"/>
  <c r="BX28" i="80"/>
  <c r="CL28" i="80"/>
  <c r="B26" i="82" s="1"/>
  <c r="CU42" i="80"/>
  <c r="CW42" i="80" s="1"/>
  <c r="CL50" i="80"/>
  <c r="B48" i="82" s="1"/>
  <c r="BX50" i="80"/>
  <c r="CE50" i="80"/>
  <c r="CL76" i="80"/>
  <c r="B74" i="82" s="1"/>
  <c r="CE76" i="80"/>
  <c r="BX76" i="80"/>
  <c r="CL80" i="80"/>
  <c r="B78" i="82" s="1"/>
  <c r="BX80" i="80"/>
  <c r="CE80" i="80"/>
  <c r="BX99" i="80"/>
  <c r="CL99" i="80"/>
  <c r="B97" i="82" s="1"/>
  <c r="CE99" i="80"/>
  <c r="BX132" i="80"/>
  <c r="CE132" i="80"/>
  <c r="CL132" i="80"/>
  <c r="B130" i="82" s="1"/>
  <c r="CL129" i="80"/>
  <c r="B127" i="82" s="1"/>
  <c r="CE129" i="80"/>
  <c r="BX129" i="80"/>
  <c r="BX162" i="80"/>
  <c r="CL162" i="80"/>
  <c r="B160" i="82" s="1"/>
  <c r="CE162" i="80"/>
  <c r="BX220" i="80"/>
  <c r="CL220" i="80"/>
  <c r="B218" i="82" s="1"/>
  <c r="CE220" i="80"/>
  <c r="BX221" i="80"/>
  <c r="CL221" i="80"/>
  <c r="B219" i="82" s="1"/>
  <c r="CE221" i="80"/>
  <c r="BX219" i="80"/>
  <c r="CL219" i="80"/>
  <c r="B217" i="82" s="1"/>
  <c r="CE219" i="80"/>
  <c r="CE246" i="80"/>
  <c r="BX246" i="80"/>
  <c r="CL246" i="80"/>
  <c r="B244" i="82" s="1"/>
  <c r="CU62" i="80"/>
  <c r="CW62" i="80" s="1"/>
  <c r="CU85" i="80"/>
  <c r="CW85" i="80" s="1"/>
  <c r="CU92" i="80"/>
  <c r="CW92" i="80" s="1"/>
  <c r="CU87" i="80"/>
  <c r="CW87" i="80" s="1"/>
  <c r="CU101" i="80"/>
  <c r="CW101" i="80" s="1"/>
  <c r="CU108" i="80"/>
  <c r="CW108" i="80" s="1"/>
  <c r="CU144" i="80"/>
  <c r="CW144" i="80" s="1"/>
  <c r="CU146" i="80"/>
  <c r="CW146" i="80" s="1"/>
  <c r="CU143" i="80"/>
  <c r="CW143" i="80" s="1"/>
  <c r="CU188" i="80"/>
  <c r="CW188" i="80" s="1"/>
  <c r="CU203" i="80"/>
  <c r="CW203" i="80" s="1"/>
  <c r="CU196" i="80"/>
  <c r="CW196" i="80" s="1"/>
  <c r="CU226" i="80"/>
  <c r="CW226" i="80" s="1"/>
  <c r="CU215" i="80"/>
  <c r="CW215" i="80" s="1"/>
  <c r="CU244" i="80"/>
  <c r="CW244" i="80" s="1"/>
  <c r="A57" i="73"/>
  <c r="KY56" i="73"/>
  <c r="KX56" i="73"/>
  <c r="I208" i="82" l="1"/>
  <c r="I75" i="82"/>
  <c r="I90" i="82"/>
  <c r="I130" i="82"/>
  <c r="I111" i="82"/>
  <c r="I219" i="82"/>
  <c r="I216" i="82"/>
  <c r="I171" i="82"/>
  <c r="I243" i="82"/>
  <c r="I161" i="82"/>
  <c r="I201" i="82"/>
  <c r="I241" i="82"/>
  <c r="I170" i="82"/>
  <c r="I71" i="82"/>
  <c r="I88" i="82"/>
  <c r="I34" i="82"/>
  <c r="I240" i="82"/>
  <c r="I86" i="82"/>
  <c r="I194" i="82"/>
  <c r="I142" i="82"/>
  <c r="I4" i="82"/>
  <c r="M4" i="82"/>
  <c r="R4" i="82" s="1"/>
  <c r="I64" i="82"/>
  <c r="I146" i="82"/>
  <c r="I20" i="82"/>
  <c r="I233" i="82"/>
  <c r="I47" i="82"/>
  <c r="I102" i="82"/>
  <c r="I23" i="82"/>
  <c r="I89" i="82"/>
  <c r="I68" i="82"/>
  <c r="I97" i="82"/>
  <c r="I48" i="82"/>
  <c r="I144" i="82"/>
  <c r="I41" i="82"/>
  <c r="I44" i="82"/>
  <c r="I198" i="82"/>
  <c r="I178" i="82"/>
  <c r="I190" i="82"/>
  <c r="I112" i="82"/>
  <c r="I15" i="82"/>
  <c r="I133" i="82"/>
  <c r="I76" i="82"/>
  <c r="I185" i="82"/>
  <c r="I154" i="82"/>
  <c r="I223" i="82"/>
  <c r="I124" i="82"/>
  <c r="I98" i="82"/>
  <c r="I218" i="82"/>
  <c r="I26" i="82"/>
  <c r="I113" i="82"/>
  <c r="I85" i="82"/>
  <c r="I165" i="82"/>
  <c r="I80" i="82"/>
  <c r="I121" i="82"/>
  <c r="I200" i="82"/>
  <c r="I204" i="82"/>
  <c r="I135" i="82"/>
  <c r="I65" i="82"/>
  <c r="I96" i="82"/>
  <c r="I120" i="82"/>
  <c r="I95" i="82"/>
  <c r="I94" i="82"/>
  <c r="I145" i="82"/>
  <c r="I100" i="82"/>
  <c r="I57" i="82"/>
  <c r="I31" i="82"/>
  <c r="I125" i="82"/>
  <c r="I136" i="82"/>
  <c r="I49" i="82"/>
  <c r="I239" i="82"/>
  <c r="I53" i="82"/>
  <c r="I51" i="82"/>
  <c r="I235" i="82"/>
  <c r="I164" i="82"/>
  <c r="I92" i="82"/>
  <c r="I33" i="82"/>
  <c r="I182" i="82"/>
  <c r="I188" i="82"/>
  <c r="I46" i="82"/>
  <c r="I17" i="82"/>
  <c r="I108" i="82"/>
  <c r="I226" i="82"/>
  <c r="I129" i="82"/>
  <c r="I99" i="82"/>
  <c r="I43" i="82"/>
  <c r="I225" i="82"/>
  <c r="I159" i="82"/>
  <c r="I19" i="82"/>
  <c r="I176" i="82"/>
  <c r="I244" i="82"/>
  <c r="I210" i="82"/>
  <c r="I141" i="82"/>
  <c r="I55" i="82"/>
  <c r="I109" i="82"/>
  <c r="I83" i="82"/>
  <c r="I25" i="82"/>
  <c r="I93" i="82"/>
  <c r="I232" i="82"/>
  <c r="I158" i="82"/>
  <c r="I87" i="82"/>
  <c r="I229" i="82"/>
  <c r="I156" i="82"/>
  <c r="I91" i="82"/>
  <c r="I195" i="82"/>
  <c r="I149" i="82"/>
  <c r="I66" i="82"/>
  <c r="I139" i="82"/>
  <c r="I54" i="82"/>
  <c r="I157" i="82"/>
  <c r="I13" i="82"/>
  <c r="CU247" i="80"/>
  <c r="CW247" i="80" s="1"/>
  <c r="C245" i="82"/>
  <c r="I242" i="82"/>
  <c r="I197" i="82"/>
  <c r="I84" i="82"/>
  <c r="I179" i="82"/>
  <c r="I22" i="82"/>
  <c r="I70" i="82"/>
  <c r="I160" i="82"/>
  <c r="I183" i="82"/>
  <c r="I79" i="82"/>
  <c r="I116" i="82"/>
  <c r="I207" i="82"/>
  <c r="I106" i="82"/>
  <c r="I153" i="82"/>
  <c r="I173" i="82"/>
  <c r="I8" i="82"/>
  <c r="I128" i="82"/>
  <c r="I131" i="82"/>
  <c r="I9" i="82"/>
  <c r="CN8" i="80"/>
  <c r="CP8" i="80" s="1"/>
  <c r="B6" i="82"/>
  <c r="I220" i="82"/>
  <c r="I215" i="82"/>
  <c r="I206" i="82"/>
  <c r="I78" i="82"/>
  <c r="I167" i="82"/>
  <c r="I203" i="82"/>
  <c r="I39" i="82"/>
  <c r="I199" i="82"/>
  <c r="I222" i="82"/>
  <c r="I155" i="82"/>
  <c r="I181" i="82"/>
  <c r="I237" i="82"/>
  <c r="I67" i="82"/>
  <c r="I24" i="82"/>
  <c r="I134" i="82"/>
  <c r="I228" i="82"/>
  <c r="I132" i="82"/>
  <c r="I224" i="82"/>
  <c r="I103" i="82"/>
  <c r="I202" i="82"/>
  <c r="I30" i="82"/>
  <c r="I35" i="82"/>
  <c r="I180" i="82"/>
  <c r="I186" i="82"/>
  <c r="I7" i="82"/>
  <c r="I115" i="82"/>
  <c r="I82" i="82"/>
  <c r="I174" i="82"/>
  <c r="I162" i="82"/>
  <c r="I234" i="82"/>
  <c r="I152" i="82"/>
  <c r="I231" i="82"/>
  <c r="I123" i="82"/>
  <c r="I62" i="82"/>
  <c r="I175" i="82"/>
  <c r="I60" i="82"/>
  <c r="I191" i="82"/>
  <c r="N5" i="82"/>
  <c r="I184" i="82"/>
  <c r="I143" i="82"/>
  <c r="I189" i="82"/>
  <c r="I211" i="82"/>
  <c r="I29" i="82"/>
  <c r="I169" i="82"/>
  <c r="I213" i="82"/>
  <c r="I168" i="82"/>
  <c r="I12" i="82"/>
  <c r="I58" i="82"/>
  <c r="I163" i="82"/>
  <c r="I56" i="82"/>
  <c r="I140" i="82"/>
  <c r="I217" i="82"/>
  <c r="I214" i="82"/>
  <c r="I36" i="82"/>
  <c r="I52" i="82"/>
  <c r="I209" i="82"/>
  <c r="I122" i="82"/>
  <c r="I187" i="82"/>
  <c r="I172" i="82"/>
  <c r="I238" i="82"/>
  <c r="I105" i="82"/>
  <c r="I11" i="82"/>
  <c r="I104" i="82"/>
  <c r="I63" i="82"/>
  <c r="I147" i="82"/>
  <c r="I81" i="82"/>
  <c r="I28" i="82"/>
  <c r="I21" i="82"/>
  <c r="I27" i="82"/>
  <c r="I148" i="82"/>
  <c r="I107" i="82"/>
  <c r="I127" i="82"/>
  <c r="I74" i="82"/>
  <c r="I137" i="82"/>
  <c r="I138" i="82"/>
  <c r="I72" i="82"/>
  <c r="I10" i="82"/>
  <c r="I16" i="82"/>
  <c r="I59" i="82"/>
  <c r="I73" i="82"/>
  <c r="I38" i="82"/>
  <c r="I101" i="82"/>
  <c r="I118" i="82"/>
  <c r="I69" i="82"/>
  <c r="I236" i="82"/>
  <c r="I50" i="82"/>
  <c r="I45" i="82"/>
  <c r="I40" i="82"/>
  <c r="I126" i="82"/>
  <c r="I114" i="82"/>
  <c r="I77" i="82"/>
  <c r="CN7" i="80"/>
  <c r="CP7" i="80" s="1"/>
  <c r="B5" i="82"/>
  <c r="I177" i="82"/>
  <c r="I166" i="82"/>
  <c r="I151" i="82"/>
  <c r="I61" i="82"/>
  <c r="I196" i="82"/>
  <c r="I221" i="82"/>
  <c r="I212" i="82"/>
  <c r="I110" i="82"/>
  <c r="I32" i="82"/>
  <c r="I192" i="82"/>
  <c r="I205" i="82"/>
  <c r="I42" i="82"/>
  <c r="I245" i="82"/>
  <c r="I193" i="82"/>
  <c r="I14" i="82"/>
  <c r="I117" i="82"/>
  <c r="I230" i="82"/>
  <c r="I119" i="82"/>
  <c r="I227" i="82"/>
  <c r="I18" i="82"/>
  <c r="I37" i="82"/>
  <c r="I150" i="82"/>
  <c r="CS248" i="80"/>
  <c r="CN15" i="80"/>
  <c r="CP15" i="80" s="1"/>
  <c r="CG153" i="80"/>
  <c r="CI153" i="80" s="1"/>
  <c r="CG70" i="80"/>
  <c r="CI70" i="80" s="1"/>
  <c r="BZ203" i="80"/>
  <c r="CB203" i="80" s="1"/>
  <c r="CN146" i="80"/>
  <c r="CP146" i="80" s="1"/>
  <c r="CN24" i="80"/>
  <c r="CP24" i="80" s="1"/>
  <c r="BZ50" i="80"/>
  <c r="CB50" i="80" s="1"/>
  <c r="BZ221" i="80"/>
  <c r="CB221" i="80" s="1"/>
  <c r="CG167" i="80"/>
  <c r="CI167" i="80" s="1"/>
  <c r="CN201" i="80"/>
  <c r="CP201" i="80" s="1"/>
  <c r="CN31" i="80"/>
  <c r="CP31" i="80" s="1"/>
  <c r="BZ12" i="80"/>
  <c r="CB12" i="80" s="1"/>
  <c r="CG179" i="80"/>
  <c r="CI179" i="80" s="1"/>
  <c r="CN9" i="80"/>
  <c r="CP9" i="80" s="1"/>
  <c r="CN113" i="80"/>
  <c r="CP113" i="80" s="1"/>
  <c r="CG171" i="80"/>
  <c r="CI171" i="80" s="1"/>
  <c r="CG72" i="80"/>
  <c r="CI72" i="80" s="1"/>
  <c r="BZ194" i="80"/>
  <c r="CB194" i="80" s="1"/>
  <c r="CG60" i="80"/>
  <c r="CI60" i="80" s="1"/>
  <c r="CN71" i="80"/>
  <c r="CP71" i="80" s="1"/>
  <c r="CN246" i="80"/>
  <c r="CP246" i="80" s="1"/>
  <c r="CN181" i="80"/>
  <c r="CP181" i="80" s="1"/>
  <c r="CN218" i="80"/>
  <c r="CP218" i="80" s="1"/>
  <c r="CG246" i="80"/>
  <c r="CI246" i="80" s="1"/>
  <c r="BZ115" i="80"/>
  <c r="CB115" i="80" s="1"/>
  <c r="CG87" i="80"/>
  <c r="CI87" i="80" s="1"/>
  <c r="CN21" i="80"/>
  <c r="CP21" i="80" s="1"/>
  <c r="CG198" i="80"/>
  <c r="CI198" i="80" s="1"/>
  <c r="CG38" i="80"/>
  <c r="CI38" i="80" s="1"/>
  <c r="CG215" i="80"/>
  <c r="CI215" i="80" s="1"/>
  <c r="CG84" i="80"/>
  <c r="CI84" i="80" s="1"/>
  <c r="BZ54" i="80"/>
  <c r="CB54" i="80" s="1"/>
  <c r="BZ41" i="80"/>
  <c r="CB41" i="80" s="1"/>
  <c r="CN123" i="80"/>
  <c r="CP123" i="80" s="1"/>
  <c r="CN200" i="80"/>
  <c r="CP200" i="80" s="1"/>
  <c r="CG207" i="80"/>
  <c r="CI207" i="80" s="1"/>
  <c r="CG163" i="80"/>
  <c r="CI163" i="80" s="1"/>
  <c r="CN75" i="80"/>
  <c r="CP75" i="80" s="1"/>
  <c r="BZ40" i="80"/>
  <c r="CB40" i="80" s="1"/>
  <c r="CG143" i="80"/>
  <c r="CI143" i="80" s="1"/>
  <c r="BZ192" i="80"/>
  <c r="CB192" i="80" s="1"/>
  <c r="BZ189" i="80"/>
  <c r="CB189" i="80" s="1"/>
  <c r="CG114" i="80"/>
  <c r="CI114" i="80" s="1"/>
  <c r="BZ243" i="80"/>
  <c r="CB243" i="80" s="1"/>
  <c r="CG172" i="80"/>
  <c r="CI172" i="80" s="1"/>
  <c r="BZ73" i="80"/>
  <c r="CB73" i="80" s="1"/>
  <c r="BZ90" i="80"/>
  <c r="CB90" i="80" s="1"/>
  <c r="BZ120" i="80"/>
  <c r="CB120" i="80" s="1"/>
  <c r="BZ242" i="80"/>
  <c r="CB242" i="80" s="1"/>
  <c r="CN135" i="80"/>
  <c r="CP135" i="80" s="1"/>
  <c r="BZ88" i="80"/>
  <c r="CB88" i="80" s="1"/>
  <c r="CG196" i="80"/>
  <c r="CI196" i="80" s="1"/>
  <c r="CN53" i="80"/>
  <c r="CP53" i="80" s="1"/>
  <c r="CN13" i="80"/>
  <c r="CP13" i="80" s="1"/>
  <c r="CG237" i="80"/>
  <c r="CI237" i="80" s="1"/>
  <c r="BZ166" i="80"/>
  <c r="CB166" i="80" s="1"/>
  <c r="BZ94" i="80"/>
  <c r="CB94" i="80" s="1"/>
  <c r="CG77" i="80"/>
  <c r="CI77" i="80" s="1"/>
  <c r="CN195" i="80"/>
  <c r="CP195" i="80" s="1"/>
  <c r="CN184" i="80"/>
  <c r="CP184" i="80" s="1"/>
  <c r="BZ148" i="80"/>
  <c r="CB148" i="80" s="1"/>
  <c r="CG16" i="80"/>
  <c r="CI16" i="80" s="1"/>
  <c r="BZ234" i="80"/>
  <c r="CB234" i="80" s="1"/>
  <c r="CG160" i="80"/>
  <c r="CI160" i="80" s="1"/>
  <c r="BZ89" i="80"/>
  <c r="CB89" i="80" s="1"/>
  <c r="CN48" i="80"/>
  <c r="CP48" i="80" s="1"/>
  <c r="BZ199" i="80"/>
  <c r="CB199" i="80" s="1"/>
  <c r="BZ26" i="80"/>
  <c r="CB26" i="80" s="1"/>
  <c r="CG168" i="80"/>
  <c r="CI168" i="80" s="1"/>
  <c r="BZ96" i="80"/>
  <c r="CB96" i="80" s="1"/>
  <c r="BZ136" i="80"/>
  <c r="CB136" i="80" s="1"/>
  <c r="CG228" i="80"/>
  <c r="CI228" i="80" s="1"/>
  <c r="CG131" i="80"/>
  <c r="CI131" i="80" s="1"/>
  <c r="CG68" i="80"/>
  <c r="CI68" i="80" s="1"/>
  <c r="BZ59" i="80"/>
  <c r="CB59" i="80" s="1"/>
  <c r="CN226" i="80"/>
  <c r="CP226" i="80" s="1"/>
  <c r="CN105" i="80"/>
  <c r="CP105" i="80" s="1"/>
  <c r="CN193" i="80"/>
  <c r="CP193" i="80" s="1"/>
  <c r="CG127" i="80"/>
  <c r="CI127" i="80" s="1"/>
  <c r="BZ137" i="80"/>
  <c r="CB137" i="80" s="1"/>
  <c r="CG50" i="80"/>
  <c r="CI50" i="80" s="1"/>
  <c r="CG169" i="80"/>
  <c r="CI169" i="80" s="1"/>
  <c r="CE251" i="80" a="1"/>
  <c r="CE251" i="80" s="1"/>
  <c r="CE252" i="80" s="1"/>
  <c r="CG7" i="80"/>
  <c r="CI7" i="80" s="1"/>
  <c r="BZ15" i="80"/>
  <c r="CB15" i="80" s="1"/>
  <c r="CG140" i="80"/>
  <c r="CI140" i="80" s="1"/>
  <c r="CN171" i="80"/>
  <c r="CP171" i="80" s="1"/>
  <c r="CN220" i="80"/>
  <c r="CP220" i="80" s="1"/>
  <c r="CG9" i="80"/>
  <c r="CI9" i="80" s="1"/>
  <c r="CG213" i="80"/>
  <c r="CI213" i="80" s="1"/>
  <c r="CG211" i="80"/>
  <c r="CI211" i="80" s="1"/>
  <c r="CG174" i="80"/>
  <c r="CI174" i="80" s="1"/>
  <c r="CN6" i="80"/>
  <c r="CG142" i="80"/>
  <c r="CI142" i="80" s="1"/>
  <c r="CG178" i="80"/>
  <c r="CI178" i="80" s="1"/>
  <c r="CG217" i="80"/>
  <c r="CI217" i="80" s="1"/>
  <c r="BZ173" i="80"/>
  <c r="CB173" i="80" s="1"/>
  <c r="CG219" i="80"/>
  <c r="CI219" i="80" s="1"/>
  <c r="BZ129" i="80"/>
  <c r="CB129" i="80" s="1"/>
  <c r="BZ76" i="80"/>
  <c r="CB76" i="80" s="1"/>
  <c r="BZ217" i="80"/>
  <c r="CB217" i="80" s="1"/>
  <c r="CG21" i="80"/>
  <c r="CI21" i="80" s="1"/>
  <c r="CN186" i="80"/>
  <c r="CP186" i="80" s="1"/>
  <c r="BZ191" i="80"/>
  <c r="CB191" i="80" s="1"/>
  <c r="BZ38" i="80"/>
  <c r="CB38" i="80" s="1"/>
  <c r="CN215" i="80"/>
  <c r="CP215" i="80" s="1"/>
  <c r="CN84" i="80"/>
  <c r="CP84" i="80" s="1"/>
  <c r="CG54" i="80"/>
  <c r="CI54" i="80" s="1"/>
  <c r="CG41" i="80"/>
  <c r="CI41" i="80" s="1"/>
  <c r="BZ123" i="80"/>
  <c r="CB123" i="80" s="1"/>
  <c r="BZ200" i="80"/>
  <c r="CB200" i="80" s="1"/>
  <c r="CN207" i="80"/>
  <c r="CP207" i="80" s="1"/>
  <c r="BZ163" i="80"/>
  <c r="CB163" i="80" s="1"/>
  <c r="CG75" i="80"/>
  <c r="CI75" i="80" s="1"/>
  <c r="CG40" i="80"/>
  <c r="CI40" i="80" s="1"/>
  <c r="CN143" i="80"/>
  <c r="CP143" i="80" s="1"/>
  <c r="CN192" i="80"/>
  <c r="CP192" i="80" s="1"/>
  <c r="CN114" i="80"/>
  <c r="CP114" i="80" s="1"/>
  <c r="CG206" i="80"/>
  <c r="CI206" i="80" s="1"/>
  <c r="CG137" i="80"/>
  <c r="CI137" i="80" s="1"/>
  <c r="CG67" i="80"/>
  <c r="CI67" i="80" s="1"/>
  <c r="CG98" i="80"/>
  <c r="CI98" i="80" s="1"/>
  <c r="CG241" i="80"/>
  <c r="CI241" i="80" s="1"/>
  <c r="CG122" i="80"/>
  <c r="CI122" i="80" s="1"/>
  <c r="CG55" i="80"/>
  <c r="CI55" i="80" s="1"/>
  <c r="CN204" i="80"/>
  <c r="CP204" i="80" s="1"/>
  <c r="BZ53" i="80"/>
  <c r="CB53" i="80" s="1"/>
  <c r="BZ13" i="80"/>
  <c r="CB13" i="80" s="1"/>
  <c r="CN237" i="80"/>
  <c r="CP237" i="80" s="1"/>
  <c r="CN166" i="80"/>
  <c r="CP166" i="80" s="1"/>
  <c r="CN94" i="80"/>
  <c r="CP94" i="80" s="1"/>
  <c r="CN77" i="80"/>
  <c r="CP77" i="80" s="1"/>
  <c r="BZ195" i="80"/>
  <c r="CB195" i="80" s="1"/>
  <c r="CG184" i="80"/>
  <c r="CI184" i="80" s="1"/>
  <c r="CG148" i="80"/>
  <c r="CI148" i="80" s="1"/>
  <c r="CN16" i="80"/>
  <c r="CP16" i="80" s="1"/>
  <c r="CG236" i="80"/>
  <c r="CI236" i="80" s="1"/>
  <c r="BZ154" i="80"/>
  <c r="CB154" i="80" s="1"/>
  <c r="CN69" i="80"/>
  <c r="CP69" i="80" s="1"/>
  <c r="CG10" i="80"/>
  <c r="CI10" i="80" s="1"/>
  <c r="CG26" i="80"/>
  <c r="CI26" i="80" s="1"/>
  <c r="CN168" i="80"/>
  <c r="CP168" i="80" s="1"/>
  <c r="CG96" i="80"/>
  <c r="CI96" i="80" s="1"/>
  <c r="CG128" i="80"/>
  <c r="CI128" i="80" s="1"/>
  <c r="CN197" i="80"/>
  <c r="CP197" i="80" s="1"/>
  <c r="CN228" i="80"/>
  <c r="CP228" i="80" s="1"/>
  <c r="CN131" i="80"/>
  <c r="CP131" i="80" s="1"/>
  <c r="BZ68" i="80"/>
  <c r="CB68" i="80" s="1"/>
  <c r="CG59" i="80"/>
  <c r="CI59" i="80" s="1"/>
  <c r="BZ226" i="80"/>
  <c r="CB226" i="80" s="1"/>
  <c r="BZ105" i="80"/>
  <c r="CB105" i="80" s="1"/>
  <c r="BZ193" i="80"/>
  <c r="CB193" i="80" s="1"/>
  <c r="BZ61" i="80"/>
  <c r="CB61" i="80" s="1"/>
  <c r="CG221" i="80"/>
  <c r="CI221" i="80" s="1"/>
  <c r="CG208" i="80"/>
  <c r="CI208" i="80" s="1"/>
  <c r="BZ18" i="80"/>
  <c r="CB18" i="80" s="1"/>
  <c r="CG132" i="80"/>
  <c r="CI132" i="80" s="1"/>
  <c r="BZ153" i="80"/>
  <c r="CB153" i="80" s="1"/>
  <c r="CG139" i="80"/>
  <c r="CI139" i="80" s="1"/>
  <c r="CG24" i="80"/>
  <c r="CI24" i="80" s="1"/>
  <c r="CG182" i="80"/>
  <c r="CI182" i="80" s="1"/>
  <c r="CN223" i="80"/>
  <c r="CP223" i="80" s="1"/>
  <c r="CG99" i="80"/>
  <c r="CI99" i="80" s="1"/>
  <c r="CN216" i="80"/>
  <c r="CP216" i="80" s="1"/>
  <c r="CG32" i="80"/>
  <c r="CI32" i="80" s="1"/>
  <c r="BZ139" i="80"/>
  <c r="CB139" i="80" s="1"/>
  <c r="BZ220" i="80"/>
  <c r="CB220" i="80" s="1"/>
  <c r="BZ185" i="80"/>
  <c r="CB185" i="80" s="1"/>
  <c r="CN32" i="80"/>
  <c r="CP32" i="80" s="1"/>
  <c r="CN138" i="80"/>
  <c r="CP138" i="80" s="1"/>
  <c r="BZ109" i="80"/>
  <c r="CB109" i="80" s="1"/>
  <c r="CG37" i="80"/>
  <c r="CI37" i="80" s="1"/>
  <c r="CG78" i="80"/>
  <c r="CI78" i="80" s="1"/>
  <c r="CG149" i="80"/>
  <c r="CI149" i="80" s="1"/>
  <c r="CN130" i="80"/>
  <c r="CP130" i="80" s="1"/>
  <c r="CN28" i="80"/>
  <c r="CP28" i="80" s="1"/>
  <c r="CG185" i="80"/>
  <c r="CI185" i="80" s="1"/>
  <c r="BZ113" i="80"/>
  <c r="CB113" i="80" s="1"/>
  <c r="BZ162" i="80"/>
  <c r="CB162" i="80" s="1"/>
  <c r="CN80" i="80"/>
  <c r="CP80" i="80" s="1"/>
  <c r="CG28" i="80"/>
  <c r="CI28" i="80" s="1"/>
  <c r="CN188" i="80"/>
  <c r="CP188" i="80" s="1"/>
  <c r="BZ188" i="80"/>
  <c r="CB188" i="80" s="1"/>
  <c r="CG115" i="80"/>
  <c r="CI115" i="80" s="1"/>
  <c r="CN87" i="80"/>
  <c r="CP87" i="80" s="1"/>
  <c r="CN219" i="80"/>
  <c r="CP219" i="80" s="1"/>
  <c r="CG129" i="80"/>
  <c r="CI129" i="80" s="1"/>
  <c r="CG76" i="80"/>
  <c r="CI76" i="80" s="1"/>
  <c r="CG188" i="80"/>
  <c r="CI188" i="80" s="1"/>
  <c r="CN115" i="80"/>
  <c r="CP115" i="80" s="1"/>
  <c r="BZ43" i="80"/>
  <c r="CB43" i="80" s="1"/>
  <c r="CN217" i="80"/>
  <c r="CP217" i="80" s="1"/>
  <c r="BZ87" i="80"/>
  <c r="CB87" i="80" s="1"/>
  <c r="BZ21" i="80"/>
  <c r="CB21" i="80" s="1"/>
  <c r="BZ186" i="80"/>
  <c r="CB186" i="80" s="1"/>
  <c r="CG191" i="80"/>
  <c r="CI191" i="80" s="1"/>
  <c r="CN38" i="80"/>
  <c r="CP38" i="80" s="1"/>
  <c r="BZ215" i="80"/>
  <c r="CB215" i="80" s="1"/>
  <c r="BZ84" i="80"/>
  <c r="CB84" i="80" s="1"/>
  <c r="CN54" i="80"/>
  <c r="CP54" i="80" s="1"/>
  <c r="CN41" i="80"/>
  <c r="CP41" i="80" s="1"/>
  <c r="CG123" i="80"/>
  <c r="CI123" i="80" s="1"/>
  <c r="CG200" i="80"/>
  <c r="CI200" i="80" s="1"/>
  <c r="BZ207" i="80"/>
  <c r="CB207" i="80" s="1"/>
  <c r="CN163" i="80"/>
  <c r="CP163" i="80" s="1"/>
  <c r="BZ75" i="80"/>
  <c r="CB75" i="80" s="1"/>
  <c r="CN40" i="80"/>
  <c r="CP40" i="80" s="1"/>
  <c r="BZ143" i="80"/>
  <c r="CB143" i="80" s="1"/>
  <c r="CG192" i="80"/>
  <c r="CI192" i="80" s="1"/>
  <c r="BZ114" i="80"/>
  <c r="CB114" i="80" s="1"/>
  <c r="CN206" i="80"/>
  <c r="CP206" i="80" s="1"/>
  <c r="CN137" i="80"/>
  <c r="CP137" i="80" s="1"/>
  <c r="CN67" i="80"/>
  <c r="CP67" i="80" s="1"/>
  <c r="CN98" i="80"/>
  <c r="CP98" i="80" s="1"/>
  <c r="BZ241" i="80"/>
  <c r="CB241" i="80" s="1"/>
  <c r="CN122" i="80"/>
  <c r="CP122" i="80" s="1"/>
  <c r="BZ55" i="80"/>
  <c r="CB55" i="80" s="1"/>
  <c r="CG204" i="80"/>
  <c r="CI204" i="80" s="1"/>
  <c r="CG53" i="80"/>
  <c r="CI53" i="80" s="1"/>
  <c r="CG13" i="80"/>
  <c r="CI13" i="80" s="1"/>
  <c r="BZ237" i="80"/>
  <c r="CB237" i="80" s="1"/>
  <c r="CG166" i="80"/>
  <c r="CI166" i="80" s="1"/>
  <c r="CG94" i="80"/>
  <c r="CI94" i="80" s="1"/>
  <c r="BZ77" i="80"/>
  <c r="CB77" i="80" s="1"/>
  <c r="CG195" i="80"/>
  <c r="CI195" i="80" s="1"/>
  <c r="CN148" i="80"/>
  <c r="CP148" i="80" s="1"/>
  <c r="BZ16" i="80"/>
  <c r="CB16" i="80" s="1"/>
  <c r="CN236" i="80"/>
  <c r="CP236" i="80" s="1"/>
  <c r="CN154" i="80"/>
  <c r="CP154" i="80" s="1"/>
  <c r="CG69" i="80"/>
  <c r="CI69" i="80" s="1"/>
  <c r="CN10" i="80"/>
  <c r="CP10" i="80" s="1"/>
  <c r="CN26" i="80"/>
  <c r="CP26" i="80" s="1"/>
  <c r="BZ168" i="80"/>
  <c r="CB168" i="80" s="1"/>
  <c r="CN96" i="80"/>
  <c r="CP96" i="80" s="1"/>
  <c r="CN128" i="80"/>
  <c r="CP128" i="80" s="1"/>
  <c r="BZ197" i="80"/>
  <c r="CB197" i="80" s="1"/>
  <c r="BZ102" i="80"/>
  <c r="CB102" i="80" s="1"/>
  <c r="BZ228" i="80"/>
  <c r="CB228" i="80" s="1"/>
  <c r="BZ131" i="80"/>
  <c r="CB131" i="80" s="1"/>
  <c r="CN68" i="80"/>
  <c r="CP68" i="80" s="1"/>
  <c r="CN59" i="80"/>
  <c r="CP59" i="80" s="1"/>
  <c r="CG45" i="80"/>
  <c r="CI45" i="80" s="1"/>
  <c r="CN29" i="80"/>
  <c r="CP29" i="80" s="1"/>
  <c r="CN150" i="80"/>
  <c r="CP150" i="80" s="1"/>
  <c r="CG79" i="80"/>
  <c r="CI79" i="80" s="1"/>
  <c r="CG193" i="80"/>
  <c r="CI193" i="80" s="1"/>
  <c r="BZ67" i="80"/>
  <c r="CB67" i="80" s="1"/>
  <c r="BZ98" i="80"/>
  <c r="CB98" i="80" s="1"/>
  <c r="CN36" i="80"/>
  <c r="CP36" i="80" s="1"/>
  <c r="CN241" i="80"/>
  <c r="CP241" i="80" s="1"/>
  <c r="BZ122" i="80"/>
  <c r="CB122" i="80" s="1"/>
  <c r="CN55" i="80"/>
  <c r="CP55" i="80" s="1"/>
  <c r="BZ204" i="80"/>
  <c r="CB204" i="80" s="1"/>
  <c r="CN247" i="80"/>
  <c r="CP247" i="80" s="1"/>
  <c r="CG239" i="80"/>
  <c r="CI239" i="80" s="1"/>
  <c r="CN155" i="80"/>
  <c r="CP155" i="80" s="1"/>
  <c r="BZ58" i="80"/>
  <c r="CB58" i="80" s="1"/>
  <c r="CN35" i="80"/>
  <c r="CP35" i="80" s="1"/>
  <c r="CG145" i="80"/>
  <c r="CI145" i="80" s="1"/>
  <c r="CN187" i="80"/>
  <c r="CP187" i="80" s="1"/>
  <c r="BZ236" i="80"/>
  <c r="CB236" i="80" s="1"/>
  <c r="CG154" i="80"/>
  <c r="CI154" i="80" s="1"/>
  <c r="BZ69" i="80"/>
  <c r="CB69" i="80" s="1"/>
  <c r="BZ10" i="80"/>
  <c r="CB10" i="80" s="1"/>
  <c r="R253" i="80"/>
  <c r="R254" i="80" s="1"/>
  <c r="CG30" i="80"/>
  <c r="CI30" i="80" s="1"/>
  <c r="CG8" i="80"/>
  <c r="CI8" i="80" s="1"/>
  <c r="CG231" i="80"/>
  <c r="CI231" i="80" s="1"/>
  <c r="CG158" i="80"/>
  <c r="CI158" i="80" s="1"/>
  <c r="CG93" i="80"/>
  <c r="CI93" i="80" s="1"/>
  <c r="BZ128" i="80"/>
  <c r="CB128" i="80" s="1"/>
  <c r="CG197" i="80"/>
  <c r="CI197" i="80" s="1"/>
  <c r="CG102" i="80"/>
  <c r="CI102" i="80" s="1"/>
  <c r="CG230" i="80"/>
  <c r="CI230" i="80" s="1"/>
  <c r="CN133" i="80"/>
  <c r="CP133" i="80" s="1"/>
  <c r="CG62" i="80"/>
  <c r="CI62" i="80" s="1"/>
  <c r="CN101" i="80"/>
  <c r="CP101" i="80" s="1"/>
  <c r="CG23" i="80"/>
  <c r="CI23" i="80" s="1"/>
  <c r="CN45" i="80"/>
  <c r="CP45" i="80" s="1"/>
  <c r="BZ29" i="80"/>
  <c r="CB29" i="80" s="1"/>
  <c r="BZ150" i="80"/>
  <c r="CB150" i="80" s="1"/>
  <c r="CN79" i="80"/>
  <c r="CP79" i="80" s="1"/>
  <c r="CN152" i="80"/>
  <c r="CP152" i="80" s="1"/>
  <c r="CN76" i="80"/>
  <c r="CP76" i="80" s="1"/>
  <c r="BZ169" i="80"/>
  <c r="CB169" i="80" s="1"/>
  <c r="CN182" i="80"/>
  <c r="CP182" i="80" s="1"/>
  <c r="CN214" i="80"/>
  <c r="CP214" i="80" s="1"/>
  <c r="CN112" i="80"/>
  <c r="CP112" i="80" s="1"/>
  <c r="CN34" i="80"/>
  <c r="CP34" i="80" s="1"/>
  <c r="CG61" i="80"/>
  <c r="CI61" i="80" s="1"/>
  <c r="E253" i="80"/>
  <c r="E254" i="80" s="1"/>
  <c r="T253" i="80"/>
  <c r="T254" i="80" s="1"/>
  <c r="AD253" i="80"/>
  <c r="AD254" i="80" s="1"/>
  <c r="CN245" i="80"/>
  <c r="CP245" i="80" s="1"/>
  <c r="CN210" i="80"/>
  <c r="CP210" i="80" s="1"/>
  <c r="CN127" i="80"/>
  <c r="CP127" i="80" s="1"/>
  <c r="CN70" i="80"/>
  <c r="CP70" i="80" s="1"/>
  <c r="CN170" i="80"/>
  <c r="CP170" i="80" s="1"/>
  <c r="BZ202" i="80"/>
  <c r="CB202" i="80" s="1"/>
  <c r="CN203" i="80"/>
  <c r="CP203" i="80" s="1"/>
  <c r="CG14" i="80"/>
  <c r="CI14" i="80" s="1"/>
  <c r="CG209" i="80"/>
  <c r="CI209" i="80" s="1"/>
  <c r="CG108" i="80"/>
  <c r="CI108" i="80" s="1"/>
  <c r="CN57" i="80"/>
  <c r="CP57" i="80" s="1"/>
  <c r="CN111" i="80"/>
  <c r="CP111" i="80" s="1"/>
  <c r="CN17" i="80"/>
  <c r="CP17" i="80" s="1"/>
  <c r="BZ157" i="80"/>
  <c r="CB157" i="80" s="1"/>
  <c r="CN85" i="80"/>
  <c r="CP85" i="80" s="1"/>
  <c r="CN27" i="80"/>
  <c r="CP27" i="80" s="1"/>
  <c r="BZ183" i="80"/>
  <c r="CB183" i="80" s="1"/>
  <c r="BZ247" i="80"/>
  <c r="CB247" i="80" s="1"/>
  <c r="CN239" i="80"/>
  <c r="CP239" i="80" s="1"/>
  <c r="CG155" i="80"/>
  <c r="CI155" i="80" s="1"/>
  <c r="CG58" i="80"/>
  <c r="CI58" i="80" s="1"/>
  <c r="BZ35" i="80"/>
  <c r="CB35" i="80" s="1"/>
  <c r="CN145" i="80"/>
  <c r="CP145" i="80" s="1"/>
  <c r="BZ187" i="80"/>
  <c r="CB187" i="80" s="1"/>
  <c r="CG235" i="80"/>
  <c r="CI235" i="80" s="1"/>
  <c r="CG119" i="80"/>
  <c r="CI119" i="80" s="1"/>
  <c r="CG49" i="80"/>
  <c r="CI49" i="80" s="1"/>
  <c r="CG83" i="80"/>
  <c r="CI83" i="80" s="1"/>
  <c r="H253" i="80"/>
  <c r="H254" i="80" s="1"/>
  <c r="CN30" i="80"/>
  <c r="CP30" i="80" s="1"/>
  <c r="CN231" i="80"/>
  <c r="CP231" i="80" s="1"/>
  <c r="CN158" i="80"/>
  <c r="CP158" i="80" s="1"/>
  <c r="CN93" i="80"/>
  <c r="CP93" i="80" s="1"/>
  <c r="CN177" i="80"/>
  <c r="CP177" i="80" s="1"/>
  <c r="CN102" i="80"/>
  <c r="CP102" i="80" s="1"/>
  <c r="CN230" i="80"/>
  <c r="CP230" i="80" s="1"/>
  <c r="BZ133" i="80"/>
  <c r="CB133" i="80" s="1"/>
  <c r="BZ62" i="80"/>
  <c r="CB62" i="80" s="1"/>
  <c r="BZ101" i="80"/>
  <c r="CB101" i="80" s="1"/>
  <c r="CN23" i="80"/>
  <c r="CP23" i="80" s="1"/>
  <c r="BZ45" i="80"/>
  <c r="CB45" i="80" s="1"/>
  <c r="CG29" i="80"/>
  <c r="CI29" i="80" s="1"/>
  <c r="CG150" i="80"/>
  <c r="CI150" i="80" s="1"/>
  <c r="BZ79" i="80"/>
  <c r="CB79" i="80" s="1"/>
  <c r="CG152" i="80"/>
  <c r="CI152" i="80" s="1"/>
  <c r="CG81" i="80"/>
  <c r="CI81" i="80" s="1"/>
  <c r="CN191" i="80"/>
  <c r="CP191" i="80" s="1"/>
  <c r="CG34" i="80"/>
  <c r="CI34" i="80" s="1"/>
  <c r="CN153" i="80"/>
  <c r="CP153" i="80" s="1"/>
  <c r="BZ208" i="80"/>
  <c r="CB208" i="80" s="1"/>
  <c r="CN169" i="80"/>
  <c r="CP169" i="80" s="1"/>
  <c r="BZ81" i="80"/>
  <c r="CB81" i="80" s="1"/>
  <c r="BZ24" i="80"/>
  <c r="CB24" i="80" s="1"/>
  <c r="CN117" i="80"/>
  <c r="CP117" i="80" s="1"/>
  <c r="BZ182" i="80"/>
  <c r="CB182" i="80" s="1"/>
  <c r="BZ205" i="80"/>
  <c r="CB205" i="80" s="1"/>
  <c r="BZ223" i="80"/>
  <c r="CB223" i="80" s="1"/>
  <c r="CG18" i="80"/>
  <c r="CI18" i="80" s="1"/>
  <c r="BZ214" i="80"/>
  <c r="CB214" i="80" s="1"/>
  <c r="CG112" i="80"/>
  <c r="CI112" i="80" s="1"/>
  <c r="BZ34" i="80"/>
  <c r="CB34" i="80" s="1"/>
  <c r="CN61" i="80"/>
  <c r="CP61" i="80" s="1"/>
  <c r="BU248" i="80" a="1"/>
  <c r="BU248" i="80" s="1"/>
  <c r="BO248" i="80" a="1"/>
  <c r="BO248" i="80" s="1"/>
  <c r="BI248" i="80" a="1"/>
  <c r="BI248" i="80" s="1"/>
  <c r="BC248" i="80" a="1"/>
  <c r="BC248" i="80" s="1"/>
  <c r="AW248" i="80" a="1"/>
  <c r="AW248" i="80" s="1"/>
  <c r="AQ248" i="80" a="1"/>
  <c r="AQ248" i="80" s="1"/>
  <c r="BT248" i="80" a="1"/>
  <c r="BT248" i="80" s="1"/>
  <c r="BN248" i="80" a="1"/>
  <c r="BN248" i="80" s="1"/>
  <c r="BH248" i="80" a="1"/>
  <c r="BH248" i="80" s="1"/>
  <c r="BB248" i="80" a="1"/>
  <c r="BB248" i="80" s="1"/>
  <c r="AV248" i="80" a="1"/>
  <c r="AV248" i="80" s="1"/>
  <c r="AP248" i="80" a="1"/>
  <c r="AP248" i="80" s="1"/>
  <c r="BS248" i="80" a="1"/>
  <c r="BS248" i="80" s="1"/>
  <c r="BM248" i="80" a="1"/>
  <c r="BM248" i="80" s="1"/>
  <c r="BG248" i="80" a="1"/>
  <c r="BG248" i="80" s="1"/>
  <c r="BA248" i="80" a="1"/>
  <c r="BA248" i="80" s="1"/>
  <c r="AU248" i="80" a="1"/>
  <c r="AU248" i="80" s="1"/>
  <c r="AO248" i="80" a="1"/>
  <c r="AO248" i="80" s="1"/>
  <c r="BR248" i="80" a="1"/>
  <c r="BR248" i="80" s="1"/>
  <c r="BL248" i="80" a="1"/>
  <c r="BL248" i="80" s="1"/>
  <c r="BF248" i="80" a="1"/>
  <c r="BF248" i="80" s="1"/>
  <c r="AZ248" i="80" a="1"/>
  <c r="AZ248" i="80" s="1"/>
  <c r="AT248" i="80" a="1"/>
  <c r="AT248" i="80" s="1"/>
  <c r="AN248" i="80" a="1"/>
  <c r="AN248" i="80" s="1"/>
  <c r="BQ248" i="80" a="1"/>
  <c r="BQ248" i="80" s="1"/>
  <c r="BK248" i="80" a="1"/>
  <c r="BK248" i="80" s="1"/>
  <c r="BE248" i="80" a="1"/>
  <c r="BE248" i="80" s="1"/>
  <c r="AY248" i="80" a="1"/>
  <c r="AY248" i="80" s="1"/>
  <c r="AS248" i="80" a="1"/>
  <c r="AS248" i="80" s="1"/>
  <c r="BP248" i="80" a="1"/>
  <c r="BP248" i="80" s="1"/>
  <c r="BJ248" i="80" a="1"/>
  <c r="BJ248" i="80" s="1"/>
  <c r="BD248" i="80" a="1"/>
  <c r="BD248" i="80" s="1"/>
  <c r="AX248" i="80" a="1"/>
  <c r="AX248" i="80" s="1"/>
  <c r="AR248" i="80" a="1"/>
  <c r="AR248" i="80" s="1"/>
  <c r="BZ245" i="80"/>
  <c r="CB245" i="80" s="1"/>
  <c r="BZ210" i="80"/>
  <c r="CB210" i="80" s="1"/>
  <c r="BZ127" i="80"/>
  <c r="CB127" i="80" s="1"/>
  <c r="BZ70" i="80"/>
  <c r="CB70" i="80" s="1"/>
  <c r="BZ170" i="80"/>
  <c r="CB170" i="80" s="1"/>
  <c r="CG202" i="80"/>
  <c r="CI202" i="80" s="1"/>
  <c r="CG203" i="80"/>
  <c r="CI203" i="80" s="1"/>
  <c r="CN14" i="80"/>
  <c r="CP14" i="80" s="1"/>
  <c r="CN209" i="80"/>
  <c r="CP209" i="80" s="1"/>
  <c r="CN108" i="80"/>
  <c r="CP108" i="80" s="1"/>
  <c r="CG57" i="80"/>
  <c r="CI57" i="80" s="1"/>
  <c r="CG111" i="80"/>
  <c r="CI111" i="80" s="1"/>
  <c r="BZ17" i="80"/>
  <c r="CB17" i="80" s="1"/>
  <c r="CG157" i="80"/>
  <c r="CI157" i="80" s="1"/>
  <c r="BZ85" i="80"/>
  <c r="CB85" i="80" s="1"/>
  <c r="CG27" i="80"/>
  <c r="CI27" i="80" s="1"/>
  <c r="CG183" i="80"/>
  <c r="CI183" i="80" s="1"/>
  <c r="CG247" i="80"/>
  <c r="CI247" i="80" s="1"/>
  <c r="BZ8" i="80"/>
  <c r="CB8" i="80" s="1"/>
  <c r="BZ239" i="80"/>
  <c r="CB239" i="80" s="1"/>
  <c r="BZ155" i="80"/>
  <c r="CB155" i="80" s="1"/>
  <c r="CN58" i="80"/>
  <c r="CP58" i="80" s="1"/>
  <c r="CG35" i="80"/>
  <c r="CI35" i="80" s="1"/>
  <c r="BZ145" i="80"/>
  <c r="CB145" i="80" s="1"/>
  <c r="CG187" i="80"/>
  <c r="CI187" i="80" s="1"/>
  <c r="BZ235" i="80"/>
  <c r="CB235" i="80" s="1"/>
  <c r="CN119" i="80"/>
  <c r="CP119" i="80" s="1"/>
  <c r="BZ49" i="80"/>
  <c r="CB49" i="80" s="1"/>
  <c r="CN83" i="80"/>
  <c r="CP83" i="80" s="1"/>
  <c r="V253" i="80"/>
  <c r="V254" i="80" s="1"/>
  <c r="CN47" i="80"/>
  <c r="CP47" i="80" s="1"/>
  <c r="BZ30" i="80"/>
  <c r="CB30" i="80" s="1"/>
  <c r="BZ231" i="80"/>
  <c r="CB231" i="80" s="1"/>
  <c r="BZ158" i="80"/>
  <c r="CB158" i="80" s="1"/>
  <c r="BZ93" i="80"/>
  <c r="CB93" i="80" s="1"/>
  <c r="BZ177" i="80"/>
  <c r="CB177" i="80" s="1"/>
  <c r="BZ151" i="80"/>
  <c r="CB151" i="80" s="1"/>
  <c r="BZ230" i="80"/>
  <c r="CB230" i="80" s="1"/>
  <c r="CG133" i="80"/>
  <c r="CI133" i="80" s="1"/>
  <c r="CN62" i="80"/>
  <c r="CP62" i="80" s="1"/>
  <c r="CG101" i="80"/>
  <c r="CI101" i="80" s="1"/>
  <c r="CN91" i="80"/>
  <c r="CP91" i="80" s="1"/>
  <c r="BZ23" i="80"/>
  <c r="CB23" i="80" s="1"/>
  <c r="CG225" i="80"/>
  <c r="CI225" i="80" s="1"/>
  <c r="CG126" i="80"/>
  <c r="CI126" i="80" s="1"/>
  <c r="CG100" i="80"/>
  <c r="CI100" i="80" s="1"/>
  <c r="BZ152" i="80"/>
  <c r="CB152" i="80" s="1"/>
  <c r="CN81" i="80"/>
  <c r="CP81" i="80" s="1"/>
  <c r="CG212" i="80"/>
  <c r="CI212" i="80" s="1"/>
  <c r="BZ118" i="80"/>
  <c r="CB118" i="80" s="1"/>
  <c r="CN51" i="80"/>
  <c r="CP51" i="80" s="1"/>
  <c r="CG224" i="80"/>
  <c r="CI224" i="80" s="1"/>
  <c r="BZ14" i="80"/>
  <c r="CB14" i="80" s="1"/>
  <c r="BZ209" i="80"/>
  <c r="CB209" i="80" s="1"/>
  <c r="BZ108" i="80"/>
  <c r="CB108" i="80" s="1"/>
  <c r="BZ57" i="80"/>
  <c r="CB57" i="80" s="1"/>
  <c r="BZ111" i="80"/>
  <c r="CB111" i="80" s="1"/>
  <c r="CG17" i="80"/>
  <c r="CI17" i="80" s="1"/>
  <c r="CN157" i="80"/>
  <c r="CP157" i="80" s="1"/>
  <c r="CG85" i="80"/>
  <c r="CI85" i="80" s="1"/>
  <c r="BZ27" i="80"/>
  <c r="CB27" i="80" s="1"/>
  <c r="CN183" i="80"/>
  <c r="CP183" i="80" s="1"/>
  <c r="CG238" i="80"/>
  <c r="CI238" i="80" s="1"/>
  <c r="CN106" i="80"/>
  <c r="CP106" i="80" s="1"/>
  <c r="CG52" i="80"/>
  <c r="CI52" i="80" s="1"/>
  <c r="CG65" i="80"/>
  <c r="CI65" i="80" s="1"/>
  <c r="CN95" i="80"/>
  <c r="CP95" i="80" s="1"/>
  <c r="S253" i="80"/>
  <c r="S254" i="80" s="1"/>
  <c r="AE253" i="80"/>
  <c r="AE254" i="80" s="1"/>
  <c r="BZ175" i="80"/>
  <c r="CB175" i="80" s="1"/>
  <c r="CN190" i="80"/>
  <c r="CP190" i="80" s="1"/>
  <c r="CN235" i="80"/>
  <c r="CP235" i="80" s="1"/>
  <c r="BZ119" i="80"/>
  <c r="CB119" i="80" s="1"/>
  <c r="CN49" i="80"/>
  <c r="CP49" i="80" s="1"/>
  <c r="BZ83" i="80"/>
  <c r="CB83" i="80" s="1"/>
  <c r="X253" i="80"/>
  <c r="X254" i="80" s="1"/>
  <c r="BZ47" i="80"/>
  <c r="CB47" i="80" s="1"/>
  <c r="CG233" i="80"/>
  <c r="CI233" i="80" s="1"/>
  <c r="CG125" i="80"/>
  <c r="CI125" i="80" s="1"/>
  <c r="CG64" i="80"/>
  <c r="CI64" i="80" s="1"/>
  <c r="CG177" i="80"/>
  <c r="CI177" i="80" s="1"/>
  <c r="CN151" i="80"/>
  <c r="CP151" i="80" s="1"/>
  <c r="CG229" i="80"/>
  <c r="CI229" i="80" s="1"/>
  <c r="CG116" i="80"/>
  <c r="CI116" i="80" s="1"/>
  <c r="CG20" i="80"/>
  <c r="CI20" i="80" s="1"/>
  <c r="CN134" i="80"/>
  <c r="CP134" i="80" s="1"/>
  <c r="BZ91" i="80"/>
  <c r="CB91" i="80" s="1"/>
  <c r="CN39" i="80"/>
  <c r="CP39" i="80" s="1"/>
  <c r="CN225" i="80"/>
  <c r="CP225" i="80" s="1"/>
  <c r="CN126" i="80"/>
  <c r="CP126" i="80" s="1"/>
  <c r="CN100" i="80"/>
  <c r="CP100" i="80" s="1"/>
  <c r="CG161" i="80"/>
  <c r="CI161" i="80" s="1"/>
  <c r="CG43" i="80"/>
  <c r="CI43" i="80" s="1"/>
  <c r="CN202" i="80"/>
  <c r="CP202" i="80" s="1"/>
  <c r="CN132" i="80"/>
  <c r="CP132" i="80" s="1"/>
  <c r="CG205" i="80"/>
  <c r="CI205" i="80" s="1"/>
  <c r="BZ146" i="80"/>
  <c r="CB146" i="80" s="1"/>
  <c r="BZ31" i="80"/>
  <c r="CB31" i="80" s="1"/>
  <c r="CG216" i="80"/>
  <c r="CI216" i="80" s="1"/>
  <c r="CN244" i="80"/>
  <c r="CP244" i="80" s="1"/>
  <c r="BZ167" i="80"/>
  <c r="CB167" i="80" s="1"/>
  <c r="BZ82" i="80"/>
  <c r="CB82" i="80" s="1"/>
  <c r="CG46" i="80"/>
  <c r="CI46" i="80" s="1"/>
  <c r="BZ201" i="80"/>
  <c r="CB201" i="80" s="1"/>
  <c r="BZ37" i="80"/>
  <c r="CB37" i="80" s="1"/>
  <c r="CN212" i="80"/>
  <c r="CP212" i="80" s="1"/>
  <c r="CG118" i="80"/>
  <c r="CI118" i="80" s="1"/>
  <c r="CG51" i="80"/>
  <c r="CI51" i="80" s="1"/>
  <c r="CN224" i="80"/>
  <c r="CP224" i="80" s="1"/>
  <c r="BZ174" i="80"/>
  <c r="CB174" i="80" s="1"/>
  <c r="CG103" i="80"/>
  <c r="CI103" i="80" s="1"/>
  <c r="CN60" i="80"/>
  <c r="CP60" i="80" s="1"/>
  <c r="CG240" i="80"/>
  <c r="CI240" i="80" s="1"/>
  <c r="CN176" i="80"/>
  <c r="CP176" i="80" s="1"/>
  <c r="BZ71" i="80"/>
  <c r="CB71" i="80" s="1"/>
  <c r="CG107" i="80"/>
  <c r="CI107" i="80" s="1"/>
  <c r="CN165" i="80"/>
  <c r="CP165" i="80" s="1"/>
  <c r="CN238" i="80"/>
  <c r="CP238" i="80" s="1"/>
  <c r="BZ106" i="80"/>
  <c r="CB106" i="80" s="1"/>
  <c r="CN52" i="80"/>
  <c r="CP52" i="80" s="1"/>
  <c r="BZ65" i="80"/>
  <c r="CB65" i="80" s="1"/>
  <c r="BZ95" i="80"/>
  <c r="CB95" i="80" s="1"/>
  <c r="CG175" i="80"/>
  <c r="CI175" i="80" s="1"/>
  <c r="BZ190" i="80"/>
  <c r="CB190" i="80" s="1"/>
  <c r="BZ178" i="80"/>
  <c r="CB178" i="80" s="1"/>
  <c r="CG97" i="80"/>
  <c r="CI97" i="80" s="1"/>
  <c r="CG104" i="80"/>
  <c r="CI104" i="80" s="1"/>
  <c r="AB253" i="80"/>
  <c r="AB254" i="80" s="1"/>
  <c r="CG47" i="80"/>
  <c r="CI47" i="80" s="1"/>
  <c r="CN233" i="80"/>
  <c r="CP233" i="80" s="1"/>
  <c r="CN125" i="80"/>
  <c r="CP125" i="80" s="1"/>
  <c r="CN64" i="80"/>
  <c r="CP64" i="80" s="1"/>
  <c r="CG110" i="80"/>
  <c r="CI110" i="80" s="1"/>
  <c r="CG147" i="80"/>
  <c r="CI147" i="80" s="1"/>
  <c r="AC253" i="80"/>
  <c r="AC254" i="80" s="1"/>
  <c r="CG151" i="80"/>
  <c r="CI151" i="80" s="1"/>
  <c r="BZ229" i="80"/>
  <c r="CB229" i="80" s="1"/>
  <c r="CN116" i="80"/>
  <c r="CP116" i="80" s="1"/>
  <c r="BZ20" i="80"/>
  <c r="CB20" i="80" s="1"/>
  <c r="BZ134" i="80"/>
  <c r="CB134" i="80" s="1"/>
  <c r="CG91" i="80"/>
  <c r="CI91" i="80" s="1"/>
  <c r="CG39" i="80"/>
  <c r="CI39" i="80" s="1"/>
  <c r="BZ225" i="80"/>
  <c r="CB225" i="80" s="1"/>
  <c r="BZ126" i="80"/>
  <c r="CB126" i="80" s="1"/>
  <c r="BZ100" i="80"/>
  <c r="CB100" i="80" s="1"/>
  <c r="BZ161" i="80"/>
  <c r="CB161" i="80" s="1"/>
  <c r="CG186" i="80"/>
  <c r="CI186" i="80" s="1"/>
  <c r="BZ117" i="80"/>
  <c r="CB117" i="80" s="1"/>
  <c r="CG74" i="80"/>
  <c r="CI74" i="80" s="1"/>
  <c r="CG82" i="80"/>
  <c r="CI82" i="80" s="1"/>
  <c r="CG245" i="80"/>
  <c r="CI245" i="80" s="1"/>
  <c r="CG220" i="80"/>
  <c r="CI220" i="80" s="1"/>
  <c r="CN139" i="80"/>
  <c r="CP139" i="80" s="1"/>
  <c r="BZ216" i="80"/>
  <c r="CB216" i="80" s="1"/>
  <c r="CN140" i="80"/>
  <c r="CP140" i="80" s="1"/>
  <c r="CN74" i="80"/>
  <c r="CP74" i="80" s="1"/>
  <c r="CG12" i="80"/>
  <c r="CI12" i="80" s="1"/>
  <c r="BZ32" i="80"/>
  <c r="CB32" i="80" s="1"/>
  <c r="BZ171" i="80"/>
  <c r="CB171" i="80" s="1"/>
  <c r="BZ244" i="80"/>
  <c r="CB244" i="80" s="1"/>
  <c r="CN167" i="80"/>
  <c r="CP167" i="80" s="1"/>
  <c r="CN82" i="80"/>
  <c r="CP82" i="80" s="1"/>
  <c r="BZ46" i="80"/>
  <c r="CB46" i="80" s="1"/>
  <c r="CG201" i="80"/>
  <c r="CI201" i="80" s="1"/>
  <c r="CN37" i="80"/>
  <c r="CP37" i="80" s="1"/>
  <c r="BZ212" i="80"/>
  <c r="CB212" i="80" s="1"/>
  <c r="CN118" i="80"/>
  <c r="CP118" i="80" s="1"/>
  <c r="BZ51" i="80"/>
  <c r="CB51" i="80" s="1"/>
  <c r="C253" i="80"/>
  <c r="C254" i="80" s="1"/>
  <c r="BZ224" i="80"/>
  <c r="CB224" i="80" s="1"/>
  <c r="CN174" i="80"/>
  <c r="CP174" i="80" s="1"/>
  <c r="BZ103" i="80"/>
  <c r="CB103" i="80" s="1"/>
  <c r="BZ60" i="80"/>
  <c r="CB60" i="80" s="1"/>
  <c r="CN240" i="80"/>
  <c r="CP240" i="80" s="1"/>
  <c r="BZ176" i="80"/>
  <c r="CB176" i="80" s="1"/>
  <c r="CG71" i="80"/>
  <c r="CI71" i="80" s="1"/>
  <c r="CN107" i="80"/>
  <c r="CP107" i="80" s="1"/>
  <c r="BZ165" i="80"/>
  <c r="CB165" i="80" s="1"/>
  <c r="BZ238" i="80"/>
  <c r="CB238" i="80" s="1"/>
  <c r="CG106" i="80"/>
  <c r="CI106" i="80" s="1"/>
  <c r="BZ52" i="80"/>
  <c r="CB52" i="80" s="1"/>
  <c r="CN65" i="80"/>
  <c r="CP65" i="80" s="1"/>
  <c r="CG95" i="80"/>
  <c r="CI95" i="80" s="1"/>
  <c r="AI253" i="80"/>
  <c r="AI254" i="80" s="1"/>
  <c r="Z253" i="80"/>
  <c r="Z254" i="80" s="1"/>
  <c r="CN175" i="80"/>
  <c r="CP175" i="80" s="1"/>
  <c r="CG190" i="80"/>
  <c r="CI190" i="80" s="1"/>
  <c r="CN178" i="80"/>
  <c r="CP178" i="80" s="1"/>
  <c r="BZ97" i="80"/>
  <c r="CB97" i="80" s="1"/>
  <c r="CN104" i="80"/>
  <c r="CP104" i="80" s="1"/>
  <c r="CG130" i="80"/>
  <c r="CI130" i="80" s="1"/>
  <c r="CG222" i="80"/>
  <c r="CI222" i="80" s="1"/>
  <c r="BZ233" i="80"/>
  <c r="CB233" i="80" s="1"/>
  <c r="BZ125" i="80"/>
  <c r="CB125" i="80" s="1"/>
  <c r="BZ64" i="80"/>
  <c r="CB64" i="80" s="1"/>
  <c r="CN110" i="80"/>
  <c r="CP110" i="80" s="1"/>
  <c r="BZ147" i="80"/>
  <c r="CB147" i="80" s="1"/>
  <c r="CG19" i="80"/>
  <c r="CI19" i="80" s="1"/>
  <c r="CN229" i="80"/>
  <c r="CP229" i="80" s="1"/>
  <c r="BZ116" i="80"/>
  <c r="CB116" i="80" s="1"/>
  <c r="CN20" i="80"/>
  <c r="CP20" i="80" s="1"/>
  <c r="CG134" i="80"/>
  <c r="CI134" i="80" s="1"/>
  <c r="CN33" i="80"/>
  <c r="CP33" i="80" s="1"/>
  <c r="BZ39" i="80"/>
  <c r="CB39" i="80" s="1"/>
  <c r="CG227" i="80"/>
  <c r="CI227" i="80" s="1"/>
  <c r="CG141" i="80"/>
  <c r="CI141" i="80" s="1"/>
  <c r="CG56" i="80"/>
  <c r="CI56" i="80" s="1"/>
  <c r="CN161" i="80"/>
  <c r="CP161" i="80" s="1"/>
  <c r="CN18" i="80"/>
  <c r="CP18" i="80" s="1"/>
  <c r="CN221" i="80"/>
  <c r="CP221" i="80" s="1"/>
  <c r="BZ179" i="80"/>
  <c r="CB179" i="80" s="1"/>
  <c r="BZ140" i="80"/>
  <c r="CB140" i="80" s="1"/>
  <c r="CN205" i="80"/>
  <c r="CP205" i="80" s="1"/>
  <c r="CN46" i="80"/>
  <c r="CP46" i="80" s="1"/>
  <c r="CN179" i="80"/>
  <c r="CP179" i="80" s="1"/>
  <c r="BZ74" i="80"/>
  <c r="CB74" i="80" s="1"/>
  <c r="CG31" i="80"/>
  <c r="CI31" i="80" s="1"/>
  <c r="CG181" i="80"/>
  <c r="CI181" i="80" s="1"/>
  <c r="CG218" i="80"/>
  <c r="CI218" i="80" s="1"/>
  <c r="CN12" i="80"/>
  <c r="CP12" i="80" s="1"/>
  <c r="BZ124" i="80"/>
  <c r="CB124" i="80" s="1"/>
  <c r="CG44" i="80"/>
  <c r="CI44" i="80" s="1"/>
  <c r="CG176" i="80"/>
  <c r="CI176" i="80" s="1"/>
  <c r="CG165" i="80"/>
  <c r="CI165" i="80" s="1"/>
  <c r="CN144" i="80"/>
  <c r="CP144" i="80" s="1"/>
  <c r="N253" i="80"/>
  <c r="N254" i="80" s="1"/>
  <c r="BZ22" i="80"/>
  <c r="CB22" i="80" s="1"/>
  <c r="CN97" i="80"/>
  <c r="CP97" i="80" s="1"/>
  <c r="CG232" i="80"/>
  <c r="CI232" i="80" s="1"/>
  <c r="CG121" i="80"/>
  <c r="CI121" i="80" s="1"/>
  <c r="CN42" i="80"/>
  <c r="CP42" i="80" s="1"/>
  <c r="BZ110" i="80"/>
  <c r="CB110" i="80" s="1"/>
  <c r="CN147" i="80"/>
  <c r="CP147" i="80" s="1"/>
  <c r="CN25" i="80"/>
  <c r="CP25" i="80" s="1"/>
  <c r="CG156" i="80"/>
  <c r="CI156" i="80" s="1"/>
  <c r="CG86" i="80"/>
  <c r="CI86" i="80" s="1"/>
  <c r="CG33" i="80"/>
  <c r="CI33" i="80" s="1"/>
  <c r="CN227" i="80"/>
  <c r="CP227" i="80" s="1"/>
  <c r="BZ141" i="80"/>
  <c r="CB141" i="80" s="1"/>
  <c r="BZ56" i="80"/>
  <c r="CB56" i="80" s="1"/>
  <c r="CN159" i="80"/>
  <c r="CP159" i="80" s="1"/>
  <c r="CG92" i="80"/>
  <c r="CI92" i="80" s="1"/>
  <c r="CN129" i="80"/>
  <c r="CP129" i="80" s="1"/>
  <c r="BZ112" i="80"/>
  <c r="CB112" i="80" s="1"/>
  <c r="CK248" i="80"/>
  <c r="CR248" i="80"/>
  <c r="CG170" i="80"/>
  <c r="CI170" i="80" s="1"/>
  <c r="CN43" i="80"/>
  <c r="CP43" i="80" s="1"/>
  <c r="CG223" i="80"/>
  <c r="CI223" i="80" s="1"/>
  <c r="CN50" i="80"/>
  <c r="CP50" i="80" s="1"/>
  <c r="CN180" i="80"/>
  <c r="CP180" i="80" s="1"/>
  <c r="CN103" i="80"/>
  <c r="CP103" i="80" s="1"/>
  <c r="BZ66" i="80"/>
  <c r="CB66" i="80" s="1"/>
  <c r="CG164" i="80"/>
  <c r="CI164" i="80" s="1"/>
  <c r="CN222" i="80"/>
  <c r="CP222" i="80" s="1"/>
  <c r="CG162" i="80"/>
  <c r="CI162" i="80" s="1"/>
  <c r="CG173" i="80"/>
  <c r="CI173" i="80" s="1"/>
  <c r="BX251" i="80" a="1"/>
  <c r="BX251" i="80" s="1"/>
  <c r="BX252" i="80" s="1"/>
  <c r="BZ7" i="80"/>
  <c r="CB7" i="80" s="1"/>
  <c r="BZ211" i="80"/>
  <c r="CB211" i="80" s="1"/>
  <c r="BZ180" i="80"/>
  <c r="CB180" i="80" s="1"/>
  <c r="BZ44" i="80"/>
  <c r="CB44" i="80" s="1"/>
  <c r="BZ172" i="80"/>
  <c r="CB172" i="80" s="1"/>
  <c r="CG73" i="80"/>
  <c r="CI73" i="80" s="1"/>
  <c r="CG90" i="80"/>
  <c r="CI90" i="80" s="1"/>
  <c r="CG120" i="80"/>
  <c r="CI120" i="80" s="1"/>
  <c r="CG242" i="80"/>
  <c r="CI242" i="80" s="1"/>
  <c r="BZ135" i="80"/>
  <c r="CB135" i="80" s="1"/>
  <c r="CG88" i="80"/>
  <c r="CI88" i="80" s="1"/>
  <c r="BZ196" i="80"/>
  <c r="CB196" i="80" s="1"/>
  <c r="G253" i="80"/>
  <c r="G254" i="80" s="1"/>
  <c r="BZ144" i="80"/>
  <c r="CB144" i="80" s="1"/>
  <c r="CN78" i="80"/>
  <c r="CP78" i="80" s="1"/>
  <c r="BZ6" i="80"/>
  <c r="CG66" i="80"/>
  <c r="CI66" i="80" s="1"/>
  <c r="CN149" i="80"/>
  <c r="CP149" i="80" s="1"/>
  <c r="D253" i="80"/>
  <c r="D254" i="80" s="1"/>
  <c r="CN142" i="80"/>
  <c r="CP142" i="80" s="1"/>
  <c r="CN164" i="80"/>
  <c r="CP164" i="80" s="1"/>
  <c r="CG22" i="80"/>
  <c r="CI22" i="80" s="1"/>
  <c r="CG234" i="80"/>
  <c r="CI234" i="80" s="1"/>
  <c r="BZ160" i="80"/>
  <c r="CB160" i="80" s="1"/>
  <c r="CG89" i="80"/>
  <c r="CI89" i="80" s="1"/>
  <c r="CG48" i="80"/>
  <c r="CI48" i="80" s="1"/>
  <c r="CN199" i="80"/>
  <c r="CP199" i="80" s="1"/>
  <c r="BZ130" i="80"/>
  <c r="CB130" i="80" s="1"/>
  <c r="BZ222" i="80"/>
  <c r="CB222" i="80" s="1"/>
  <c r="CN232" i="80"/>
  <c r="CP232" i="80" s="1"/>
  <c r="CN121" i="80"/>
  <c r="CP121" i="80" s="1"/>
  <c r="BZ42" i="80"/>
  <c r="CB42" i="80" s="1"/>
  <c r="CG136" i="80"/>
  <c r="CI136" i="80" s="1"/>
  <c r="BZ25" i="80"/>
  <c r="CB25" i="80" s="1"/>
  <c r="CN156" i="80"/>
  <c r="CP156" i="80" s="1"/>
  <c r="BZ86" i="80"/>
  <c r="CB86" i="80" s="1"/>
  <c r="BZ33" i="80"/>
  <c r="CB33" i="80" s="1"/>
  <c r="BZ227" i="80"/>
  <c r="CB227" i="80" s="1"/>
  <c r="CN141" i="80"/>
  <c r="CP141" i="80" s="1"/>
  <c r="CN56" i="80"/>
  <c r="CP56" i="80" s="1"/>
  <c r="CG159" i="80"/>
  <c r="CI159" i="80" s="1"/>
  <c r="CN92" i="80"/>
  <c r="CP92" i="80" s="1"/>
  <c r="BZ219" i="80"/>
  <c r="CB219" i="80" s="1"/>
  <c r="CG146" i="80"/>
  <c r="CI146" i="80" s="1"/>
  <c r="CN208" i="80"/>
  <c r="CP208" i="80" s="1"/>
  <c r="CG214" i="80"/>
  <c r="CI214" i="80" s="1"/>
  <c r="CG210" i="80"/>
  <c r="CI210" i="80" s="1"/>
  <c r="BZ206" i="80"/>
  <c r="CB206" i="80" s="1"/>
  <c r="BZ132" i="80"/>
  <c r="CB132" i="80" s="1"/>
  <c r="CG117" i="80"/>
  <c r="CI117" i="80" s="1"/>
  <c r="CG244" i="80"/>
  <c r="CI244" i="80" s="1"/>
  <c r="CN99" i="80"/>
  <c r="CP99" i="80" s="1"/>
  <c r="BZ99" i="80"/>
  <c r="CB99" i="80" s="1"/>
  <c r="CN63" i="80"/>
  <c r="CP63" i="80" s="1"/>
  <c r="BZ240" i="80"/>
  <c r="CB240" i="80" s="1"/>
  <c r="BZ107" i="80"/>
  <c r="CB107" i="80" s="1"/>
  <c r="BZ104" i="80"/>
  <c r="CB104" i="80" s="1"/>
  <c r="CG80" i="80"/>
  <c r="CI80" i="80" s="1"/>
  <c r="BZ9" i="80"/>
  <c r="CB9" i="80" s="1"/>
  <c r="CG63" i="80"/>
  <c r="CI63" i="80" s="1"/>
  <c r="CN198" i="80"/>
  <c r="CP198" i="80" s="1"/>
  <c r="I253" i="80"/>
  <c r="I254" i="80" s="1"/>
  <c r="CN213" i="80"/>
  <c r="CP213" i="80" s="1"/>
  <c r="BZ138" i="80"/>
  <c r="CB138" i="80" s="1"/>
  <c r="CN72" i="80"/>
  <c r="CP72" i="80" s="1"/>
  <c r="CG109" i="80"/>
  <c r="CI109" i="80" s="1"/>
  <c r="CN194" i="80"/>
  <c r="CP194" i="80" s="1"/>
  <c r="CG124" i="80"/>
  <c r="CI124" i="80" s="1"/>
  <c r="CG189" i="80"/>
  <c r="CI189" i="80" s="1"/>
  <c r="CG243" i="80"/>
  <c r="CI243" i="80" s="1"/>
  <c r="BZ246" i="80"/>
  <c r="CB246" i="80" s="1"/>
  <c r="CN162" i="80"/>
  <c r="CP162" i="80" s="1"/>
  <c r="BZ80" i="80"/>
  <c r="CB80" i="80" s="1"/>
  <c r="BZ28" i="80"/>
  <c r="CB28" i="80" s="1"/>
  <c r="BZ181" i="80"/>
  <c r="CB181" i="80" s="1"/>
  <c r="CN185" i="80"/>
  <c r="CP185" i="80" s="1"/>
  <c r="BZ218" i="80"/>
  <c r="CB218" i="80" s="1"/>
  <c r="CG113" i="80"/>
  <c r="CI113" i="80" s="1"/>
  <c r="BZ63" i="80"/>
  <c r="CB63" i="80" s="1"/>
  <c r="CN173" i="80"/>
  <c r="CP173" i="80" s="1"/>
  <c r="BZ198" i="80"/>
  <c r="CB198" i="80" s="1"/>
  <c r="Y253" i="80"/>
  <c r="Y254" i="80" s="1"/>
  <c r="CG15" i="80"/>
  <c r="CI15" i="80" s="1"/>
  <c r="BZ213" i="80"/>
  <c r="CB213" i="80" s="1"/>
  <c r="CG138" i="80"/>
  <c r="CI138" i="80" s="1"/>
  <c r="BZ72" i="80"/>
  <c r="CB72" i="80" s="1"/>
  <c r="CN109" i="80"/>
  <c r="CP109" i="80" s="1"/>
  <c r="CG194" i="80"/>
  <c r="CI194" i="80" s="1"/>
  <c r="CN211" i="80"/>
  <c r="CP211" i="80" s="1"/>
  <c r="CN124" i="80"/>
  <c r="CP124" i="80" s="1"/>
  <c r="CG180" i="80"/>
  <c r="CI180" i="80" s="1"/>
  <c r="CN189" i="80"/>
  <c r="CP189" i="80" s="1"/>
  <c r="CN44" i="80"/>
  <c r="CP44" i="80" s="1"/>
  <c r="CN243" i="80"/>
  <c r="CP243" i="80" s="1"/>
  <c r="CN172" i="80"/>
  <c r="CP172" i="80" s="1"/>
  <c r="CN73" i="80"/>
  <c r="CP73" i="80" s="1"/>
  <c r="CN90" i="80"/>
  <c r="CP90" i="80" s="1"/>
  <c r="CN120" i="80"/>
  <c r="CP120" i="80" s="1"/>
  <c r="CN242" i="80"/>
  <c r="CP242" i="80" s="1"/>
  <c r="CG135" i="80"/>
  <c r="CI135" i="80" s="1"/>
  <c r="CN88" i="80"/>
  <c r="CP88" i="80" s="1"/>
  <c r="CN196" i="80"/>
  <c r="CP196" i="80" s="1"/>
  <c r="U253" i="80"/>
  <c r="U254" i="80" s="1"/>
  <c r="CG36" i="80"/>
  <c r="CI36" i="80" s="1"/>
  <c r="CG144" i="80"/>
  <c r="CI144" i="80" s="1"/>
  <c r="BZ78" i="80"/>
  <c r="CB78" i="80" s="1"/>
  <c r="CG6" i="80"/>
  <c r="CI6" i="80" s="1"/>
  <c r="CN66" i="80"/>
  <c r="CP66" i="80" s="1"/>
  <c r="BZ149" i="80"/>
  <c r="CB149" i="80" s="1"/>
  <c r="BZ184" i="80"/>
  <c r="CB184" i="80" s="1"/>
  <c r="BZ142" i="80"/>
  <c r="CB142" i="80" s="1"/>
  <c r="BZ164" i="80"/>
  <c r="CB164" i="80" s="1"/>
  <c r="CN22" i="80"/>
  <c r="CP22" i="80" s="1"/>
  <c r="CN234" i="80"/>
  <c r="CP234" i="80" s="1"/>
  <c r="CN160" i="80"/>
  <c r="CP160" i="80" s="1"/>
  <c r="CN89" i="80"/>
  <c r="CP89" i="80" s="1"/>
  <c r="BZ48" i="80"/>
  <c r="CB48" i="80" s="1"/>
  <c r="CG199" i="80"/>
  <c r="CI199" i="80" s="1"/>
  <c r="CN19" i="80"/>
  <c r="CP19" i="80" s="1"/>
  <c r="BZ232" i="80"/>
  <c r="CB232" i="80" s="1"/>
  <c r="BZ121" i="80"/>
  <c r="CB121" i="80" s="1"/>
  <c r="CG42" i="80"/>
  <c r="CI42" i="80" s="1"/>
  <c r="CN136" i="80"/>
  <c r="CP136" i="80" s="1"/>
  <c r="CG25" i="80"/>
  <c r="CI25" i="80" s="1"/>
  <c r="BZ156" i="80"/>
  <c r="CB156" i="80" s="1"/>
  <c r="CN86" i="80"/>
  <c r="CP86" i="80" s="1"/>
  <c r="CN11" i="80"/>
  <c r="CP11" i="80" s="1"/>
  <c r="CG226" i="80"/>
  <c r="CI226" i="80" s="1"/>
  <c r="CG105" i="80"/>
  <c r="CI105" i="80" s="1"/>
  <c r="BZ159" i="80"/>
  <c r="CB159" i="80" s="1"/>
  <c r="BZ92" i="80"/>
  <c r="CB92" i="80" s="1"/>
  <c r="KW57" i="73"/>
  <c r="A56" i="73"/>
  <c r="KY55" i="73"/>
  <c r="KX55" i="73"/>
  <c r="CU248" i="80" l="1"/>
  <c r="CW248" i="80" s="1"/>
  <c r="C246" i="82"/>
  <c r="C264" i="82" s="1" a="1"/>
  <c r="C264" i="82" s="1"/>
  <c r="I6" i="82"/>
  <c r="J245" i="82"/>
  <c r="I5" i="82"/>
  <c r="M5" i="82"/>
  <c r="R5" i="82" s="1"/>
  <c r="S5" i="82"/>
  <c r="N6" i="82"/>
  <c r="CI251" i="80" a="1"/>
  <c r="CI251" i="80"/>
  <c r="CI252" i="80" s="1"/>
  <c r="L253" i="80"/>
  <c r="L254" i="80" s="1"/>
  <c r="CL248" i="80"/>
  <c r="B246" i="82" s="1"/>
  <c r="B267" i="82" s="1"/>
  <c r="CE248" i="80"/>
  <c r="BX248" i="80"/>
  <c r="AG253" i="80"/>
  <c r="AG254" i="80" s="1"/>
  <c r="DC251" i="80" a="1"/>
  <c r="DC251" i="80" s="1"/>
  <c r="DC252" i="80" s="1"/>
  <c r="DB251" i="80" a="1"/>
  <c r="DB251" i="80" s="1"/>
  <c r="DB252" i="80" s="1"/>
  <c r="DA251" i="80" a="1"/>
  <c r="DA251" i="80" s="1"/>
  <c r="DA252" i="80" s="1"/>
  <c r="CZ251" i="80" a="1"/>
  <c r="CZ251" i="80" s="1"/>
  <c r="CZ252" i="80" s="1"/>
  <c r="CV252" i="80"/>
  <c r="CM252" i="80"/>
  <c r="CT252" i="80"/>
  <c r="AA253" i="80"/>
  <c r="AA254" i="80" s="1"/>
  <c r="O253" i="80"/>
  <c r="O254" i="80" s="1"/>
  <c r="AF253" i="80"/>
  <c r="AF254" i="80" s="1"/>
  <c r="Q253" i="80"/>
  <c r="Q254" i="80" s="1"/>
  <c r="P253" i="80"/>
  <c r="P254" i="80" s="1"/>
  <c r="B253" i="80"/>
  <c r="B254" i="80" s="1"/>
  <c r="CP6" i="80"/>
  <c r="CG251" i="80" a="1"/>
  <c r="CG251" i="80" s="1"/>
  <c r="CG252" i="80" s="1"/>
  <c r="BZ251" i="80" a="1"/>
  <c r="BZ251" i="80" s="1"/>
  <c r="BZ252" i="80" s="1"/>
  <c r="CB6" i="80"/>
  <c r="CB251" i="80" s="1" a="1"/>
  <c r="CB251" i="80" s="1"/>
  <c r="CB252" i="80" s="1"/>
  <c r="AH253" i="80"/>
  <c r="AH254" i="80" s="1"/>
  <c r="AI255" i="80" s="1"/>
  <c r="J253" i="80"/>
  <c r="J254" i="80" s="1"/>
  <c r="K253" i="80"/>
  <c r="K254" i="80" s="1"/>
  <c r="M253" i="80"/>
  <c r="M254" i="80" s="1"/>
  <c r="F253" i="80"/>
  <c r="F254" i="80" s="1"/>
  <c r="W253" i="80"/>
  <c r="W254" i="80" s="1"/>
  <c r="KW56" i="73"/>
  <c r="C281" i="82" l="1"/>
  <c r="C286" i="82"/>
  <c r="C284" i="82" a="1"/>
  <c r="C284" i="82" s="1"/>
  <c r="C285" i="82" s="1"/>
  <c r="C266" i="82"/>
  <c r="B284" i="82" a="1"/>
  <c r="B284" i="82" s="1"/>
  <c r="B282" i="82"/>
  <c r="C268" i="82"/>
  <c r="S6" i="82"/>
  <c r="N7" i="82"/>
  <c r="C269" i="82"/>
  <c r="C274" i="82" s="1"/>
  <c r="C282" i="82"/>
  <c r="C280" i="82"/>
  <c r="B264" i="82" a="1"/>
  <c r="B264" i="82" s="1"/>
  <c r="D246" i="82"/>
  <c r="I246" i="82"/>
  <c r="I269" i="82" s="1"/>
  <c r="B271" i="82" s="1"/>
  <c r="B259" i="82" a="1"/>
  <c r="B259" i="82" s="1"/>
  <c r="B258" i="82" a="1"/>
  <c r="B258" i="82" s="1"/>
  <c r="B263" i="82"/>
  <c r="B281" i="82"/>
  <c r="B286" i="82"/>
  <c r="B268" i="82"/>
  <c r="C267" i="82"/>
  <c r="C263" i="82"/>
  <c r="M6" i="82"/>
  <c r="B270" i="82" a="1"/>
  <c r="B270" i="82" s="1"/>
  <c r="C259" i="82" a="1"/>
  <c r="C259" i="82" s="1"/>
  <c r="J246" i="82"/>
  <c r="J269" i="82" s="1"/>
  <c r="C271" i="82" s="1"/>
  <c r="C275" i="82" s="1"/>
  <c r="C258" i="82" a="1"/>
  <c r="C258" i="82" s="1"/>
  <c r="B283" i="82"/>
  <c r="C270" i="82" a="1"/>
  <c r="C270" i="82" s="1"/>
  <c r="B280" i="82"/>
  <c r="B266" i="82"/>
  <c r="C283" i="82"/>
  <c r="B269" i="82"/>
  <c r="AE255" i="80"/>
  <c r="Y255" i="80"/>
  <c r="W255" i="80"/>
  <c r="G255" i="80"/>
  <c r="AH255" i="80"/>
  <c r="V255" i="80"/>
  <c r="CS251" i="80" a="1"/>
  <c r="CS251" i="80" s="1"/>
  <c r="CS252" i="80" s="1"/>
  <c r="AF255" i="80"/>
  <c r="T255" i="80"/>
  <c r="S255" i="80"/>
  <c r="AG255" i="80"/>
  <c r="CN248" i="80"/>
  <c r="AC255" i="80"/>
  <c r="O255" i="80"/>
  <c r="BZ248" i="80"/>
  <c r="CB248" i="80" s="1"/>
  <c r="E255" i="80"/>
  <c r="Q255" i="80"/>
  <c r="U255" i="80"/>
  <c r="Z255" i="80"/>
  <c r="R255" i="80"/>
  <c r="D255" i="80"/>
  <c r="H255" i="80"/>
  <c r="I255" i="80"/>
  <c r="X255" i="80"/>
  <c r="N255" i="80"/>
  <c r="K255" i="80"/>
  <c r="B255" i="80"/>
  <c r="AB255" i="80"/>
  <c r="F255" i="80"/>
  <c r="L255" i="80"/>
  <c r="P255" i="80"/>
  <c r="AD255" i="80"/>
  <c r="J255" i="80"/>
  <c r="M255" i="80"/>
  <c r="C255" i="80"/>
  <c r="AA255" i="80"/>
  <c r="CG248" i="80"/>
  <c r="CI248" i="80" s="1"/>
  <c r="A55" i="73"/>
  <c r="KX54" i="73"/>
  <c r="C287" i="82" l="1"/>
  <c r="B287" i="82"/>
  <c r="K246" i="82"/>
  <c r="K269" i="82" s="1"/>
  <c r="D271" i="82" s="1"/>
  <c r="D286" i="82"/>
  <c r="D270" i="82" a="1"/>
  <c r="D270" i="82" s="1"/>
  <c r="D264" i="82" a="1"/>
  <c r="D264" i="82" s="1"/>
  <c r="D282" i="82"/>
  <c r="D267" i="82"/>
  <c r="D283" i="82"/>
  <c r="D280" i="82"/>
  <c r="D268" i="82"/>
  <c r="D281" i="82"/>
  <c r="D266" i="82"/>
  <c r="D269" i="82"/>
  <c r="D263" i="82"/>
  <c r="O246" i="82"/>
  <c r="D284" i="82" a="1"/>
  <c r="D284" i="82" s="1"/>
  <c r="R6" i="82"/>
  <c r="M7" i="82"/>
  <c r="S7" i="82"/>
  <c r="N8" i="82"/>
  <c r="B285" i="82"/>
  <c r="B274" i="82"/>
  <c r="B275" i="82"/>
  <c r="C278" i="82"/>
  <c r="C277" i="82"/>
  <c r="C276" i="82"/>
  <c r="C279" i="82"/>
  <c r="B276" i="82"/>
  <c r="B278" i="82"/>
  <c r="B277" i="82"/>
  <c r="B279" i="82"/>
  <c r="CW251" i="80" a="1"/>
  <c r="CW251" i="80" s="1"/>
  <c r="CW252" i="80" s="1"/>
  <c r="CP248" i="80"/>
  <c r="CL251" i="80" a="1"/>
  <c r="CL251" i="80" s="1"/>
  <c r="CL252" i="80" s="1"/>
  <c r="KW55" i="73"/>
  <c r="D274" i="82" l="1"/>
  <c r="D275" i="82"/>
  <c r="D285" i="82"/>
  <c r="D277" i="82"/>
  <c r="D279" i="82"/>
  <c r="D276" i="82"/>
  <c r="D278" i="82"/>
  <c r="R7" i="82"/>
  <c r="M8" i="82"/>
  <c r="S8" i="82"/>
  <c r="N9" i="82"/>
  <c r="T246" i="82"/>
  <c r="O247" i="82"/>
  <c r="D287" i="82"/>
  <c r="CU251" i="80" a="1"/>
  <c r="CU251" i="80" s="1"/>
  <c r="CU252" i="80" s="1"/>
  <c r="A54" i="73"/>
  <c r="KY53" i="73"/>
  <c r="KX53" i="73"/>
  <c r="S9" i="82" l="1"/>
  <c r="N10" i="82"/>
  <c r="R8" i="82"/>
  <c r="M9" i="82"/>
  <c r="T247" i="82"/>
  <c r="O248" i="82"/>
  <c r="CP251" i="80" a="1"/>
  <c r="CP251" i="80" s="1"/>
  <c r="CP252" i="80" s="1"/>
  <c r="CN251" i="80" a="1"/>
  <c r="CN251" i="80" s="1"/>
  <c r="CN252" i="80" s="1"/>
  <c r="KW54" i="73"/>
  <c r="A53" i="73"/>
  <c r="KY52" i="73"/>
  <c r="KX52" i="73"/>
  <c r="A52" i="73"/>
  <c r="KW51" i="73"/>
  <c r="A51" i="73"/>
  <c r="T248" i="82" l="1"/>
  <c r="O249" i="82"/>
  <c r="T249" i="82" s="1"/>
  <c r="S10" i="82"/>
  <c r="N11" i="82"/>
  <c r="R9" i="82"/>
  <c r="M10" i="82"/>
  <c r="KW53" i="73"/>
  <c r="R10" i="82" l="1"/>
  <c r="M11" i="82"/>
  <c r="S11" i="82"/>
  <c r="N12" i="82"/>
  <c r="T273" i="82"/>
  <c r="D273" i="82" s="1"/>
  <c r="T272" i="82"/>
  <c r="D272" i="82" s="1"/>
  <c r="A50" i="73"/>
  <c r="A49" i="73"/>
  <c r="S12" i="82" l="1"/>
  <c r="N13" i="82"/>
  <c r="R11" i="82"/>
  <c r="M12" i="82"/>
  <c r="A48" i="73"/>
  <c r="R12" i="82" l="1"/>
  <c r="M13" i="82"/>
  <c r="S13" i="82"/>
  <c r="N14" i="82"/>
  <c r="A47" i="73"/>
  <c r="KX46" i="73"/>
  <c r="S14" i="82" l="1"/>
  <c r="N15" i="82"/>
  <c r="R13" i="82"/>
  <c r="M14" i="82"/>
  <c r="A46" i="73"/>
  <c r="KY45" i="73"/>
  <c r="KX45" i="73"/>
  <c r="R14" i="82" l="1"/>
  <c r="M15" i="82"/>
  <c r="S15" i="82"/>
  <c r="N16" i="82"/>
  <c r="A45" i="73"/>
  <c r="KX44" i="73"/>
  <c r="S16" i="82" l="1"/>
  <c r="N17" i="82"/>
  <c r="R15" i="82"/>
  <c r="M16" i="82"/>
  <c r="A44" i="73"/>
  <c r="KY43" i="73"/>
  <c r="KX43" i="73"/>
  <c r="R16" i="82" l="1"/>
  <c r="M17" i="82"/>
  <c r="S17" i="82"/>
  <c r="N18" i="82"/>
  <c r="KW44" i="73"/>
  <c r="S18" i="82" l="1"/>
  <c r="N19" i="82"/>
  <c r="R17" i="82"/>
  <c r="M18" i="82"/>
  <c r="A43" i="73"/>
  <c r="KY42" i="73"/>
  <c r="KX42" i="73"/>
  <c r="R18" i="82" l="1"/>
  <c r="M19" i="82"/>
  <c r="S19" i="82"/>
  <c r="N20" i="82"/>
  <c r="KW43" i="73"/>
  <c r="R19" i="82" l="1"/>
  <c r="M20" i="82"/>
  <c r="S20" i="82"/>
  <c r="N21" i="82"/>
  <c r="A42" i="73"/>
  <c r="KY41" i="73"/>
  <c r="KX41" i="73"/>
  <c r="S21" i="82" l="1"/>
  <c r="N22" i="82"/>
  <c r="R20" i="82"/>
  <c r="M21" i="82"/>
  <c r="KW42" i="73"/>
  <c r="R21" i="82" l="1"/>
  <c r="M22" i="82"/>
  <c r="S22" i="82"/>
  <c r="N23" i="82"/>
  <c r="A41" i="73"/>
  <c r="KY40" i="73"/>
  <c r="KX40" i="73"/>
  <c r="S23" i="82" l="1"/>
  <c r="N24" i="82"/>
  <c r="R22" i="82"/>
  <c r="M23" i="82"/>
  <c r="KW41" i="73"/>
  <c r="R23" i="82" l="1"/>
  <c r="M24" i="82"/>
  <c r="S24" i="82"/>
  <c r="N25" i="82"/>
  <c r="A40" i="73"/>
  <c r="KY39" i="73"/>
  <c r="KX39" i="73"/>
  <c r="S25" i="82" l="1"/>
  <c r="N26" i="82"/>
  <c r="R24" i="82"/>
  <c r="M25" i="82"/>
  <c r="KW40" i="73"/>
  <c r="R25" i="82" l="1"/>
  <c r="M26" i="82"/>
  <c r="S26" i="82"/>
  <c r="N27" i="82"/>
  <c r="A39" i="73"/>
  <c r="KY38" i="73"/>
  <c r="KX38" i="73"/>
  <c r="S27" i="82" l="1"/>
  <c r="N28" i="82"/>
  <c r="R26" i="82"/>
  <c r="M27" i="82"/>
  <c r="KW39" i="73"/>
  <c r="R27" i="82" l="1"/>
  <c r="M28" i="82"/>
  <c r="S28" i="82"/>
  <c r="N29" i="82"/>
  <c r="A38" i="73"/>
  <c r="S29" i="82" l="1"/>
  <c r="N30" i="82"/>
  <c r="R28" i="82"/>
  <c r="M29" i="82"/>
  <c r="KW38" i="73"/>
  <c r="R29" i="82" l="1"/>
  <c r="M30" i="82"/>
  <c r="S30" i="82"/>
  <c r="N31" i="82"/>
  <c r="A37" i="73"/>
  <c r="KY36" i="73"/>
  <c r="KX36" i="73"/>
  <c r="S31" i="82" l="1"/>
  <c r="N32" i="82"/>
  <c r="R30" i="82"/>
  <c r="M31" i="82"/>
  <c r="A36" i="73"/>
  <c r="KY35" i="73"/>
  <c r="KX35" i="73"/>
  <c r="R31" i="82" l="1"/>
  <c r="M32" i="82"/>
  <c r="S32" i="82"/>
  <c r="N33" i="82"/>
  <c r="KW36" i="73"/>
  <c r="S33" i="82" l="1"/>
  <c r="N34" i="82"/>
  <c r="R32" i="82"/>
  <c r="M33" i="82"/>
  <c r="A35" i="73"/>
  <c r="KY34" i="73"/>
  <c r="KX34" i="73"/>
  <c r="R33" i="82" l="1"/>
  <c r="M34" i="82"/>
  <c r="S34" i="82"/>
  <c r="N35" i="82"/>
  <c r="KW35" i="73"/>
  <c r="S35" i="82" l="1"/>
  <c r="N36" i="82"/>
  <c r="R34" i="82"/>
  <c r="M35" i="82"/>
  <c r="A34" i="73"/>
  <c r="KY33" i="73"/>
  <c r="KX33" i="73"/>
  <c r="R35" i="82" l="1"/>
  <c r="M36" i="82"/>
  <c r="S36" i="82"/>
  <c r="N37" i="82"/>
  <c r="KW34" i="73"/>
  <c r="S37" i="82" l="1"/>
  <c r="N38" i="82"/>
  <c r="R36" i="82"/>
  <c r="M37" i="82"/>
  <c r="A33" i="73"/>
  <c r="KY32" i="73"/>
  <c r="KX32" i="73"/>
  <c r="R37" i="82" l="1"/>
  <c r="M38" i="82"/>
  <c r="S38" i="82"/>
  <c r="N39" i="82"/>
  <c r="KW33" i="73"/>
  <c r="S39" i="82" l="1"/>
  <c r="N40" i="82"/>
  <c r="R38" i="82"/>
  <c r="M39" i="82"/>
  <c r="A32" i="73"/>
  <c r="KY31" i="73"/>
  <c r="KX31" i="73"/>
  <c r="R39" i="82" l="1"/>
  <c r="M40" i="82"/>
  <c r="S40" i="82"/>
  <c r="N41" i="82"/>
  <c r="KW32" i="73"/>
  <c r="S41" i="82" l="1"/>
  <c r="N42" i="82"/>
  <c r="R40" i="82"/>
  <c r="M41" i="82"/>
  <c r="A31" i="73"/>
  <c r="KY30" i="73"/>
  <c r="KX30" i="73"/>
  <c r="R41" i="82" l="1"/>
  <c r="M42" i="82"/>
  <c r="S42" i="82"/>
  <c r="N43" i="82"/>
  <c r="KW31" i="73"/>
  <c r="S43" i="82" l="1"/>
  <c r="N44" i="82"/>
  <c r="R42" i="82"/>
  <c r="M43" i="82"/>
  <c r="A30" i="73"/>
  <c r="KY29" i="73"/>
  <c r="KX29" i="73"/>
  <c r="R43" i="82" l="1"/>
  <c r="M44" i="82"/>
  <c r="S44" i="82"/>
  <c r="N45" i="82"/>
  <c r="KW30" i="73"/>
  <c r="S45" i="82" l="1"/>
  <c r="N46" i="82"/>
  <c r="R44" i="82"/>
  <c r="M45" i="82"/>
  <c r="A29" i="73"/>
  <c r="KY28" i="73"/>
  <c r="KX28" i="73"/>
  <c r="R45" i="82" l="1"/>
  <c r="M46" i="82"/>
  <c r="S46" i="82"/>
  <c r="N47" i="82"/>
  <c r="KW29" i="73"/>
  <c r="S47" i="82" l="1"/>
  <c r="N48" i="82"/>
  <c r="R46" i="82"/>
  <c r="M47" i="82"/>
  <c r="A28" i="73"/>
  <c r="KY27" i="73"/>
  <c r="KX27" i="73"/>
  <c r="R47" i="82" l="1"/>
  <c r="M48" i="82"/>
  <c r="S48" i="82"/>
  <c r="N49" i="82"/>
  <c r="KW28" i="73"/>
  <c r="S49" i="82" l="1"/>
  <c r="N50" i="82"/>
  <c r="R48" i="82"/>
  <c r="M49" i="82"/>
  <c r="A27" i="73"/>
  <c r="KY26" i="73"/>
  <c r="KX26" i="73"/>
  <c r="R49" i="82" l="1"/>
  <c r="M50" i="82"/>
  <c r="S50" i="82"/>
  <c r="N51" i="82"/>
  <c r="KW27" i="73"/>
  <c r="S51" i="82" l="1"/>
  <c r="N52" i="82"/>
  <c r="R50" i="82"/>
  <c r="M51" i="82"/>
  <c r="A26" i="73"/>
  <c r="R51" i="82" l="1"/>
  <c r="M52" i="82"/>
  <c r="S52" i="82"/>
  <c r="N53" i="82"/>
  <c r="KW26" i="73"/>
  <c r="S53" i="82" l="1"/>
  <c r="N54" i="82"/>
  <c r="R52" i="82"/>
  <c r="M53" i="82"/>
  <c r="A25" i="73"/>
  <c r="KY24" i="73"/>
  <c r="KX24" i="73"/>
  <c r="R53" i="82" l="1"/>
  <c r="M54" i="82"/>
  <c r="S54" i="82"/>
  <c r="N55" i="82"/>
  <c r="A24" i="73"/>
  <c r="KY23" i="73"/>
  <c r="KX23" i="73"/>
  <c r="S55" i="82" l="1"/>
  <c r="N56" i="82"/>
  <c r="R54" i="82"/>
  <c r="M55" i="82"/>
  <c r="KW24" i="73"/>
  <c r="R55" i="82" l="1"/>
  <c r="M56" i="82"/>
  <c r="S56" i="82"/>
  <c r="N57" i="82"/>
  <c r="A23" i="73"/>
  <c r="KY22" i="73"/>
  <c r="KX22" i="73"/>
  <c r="S57" i="82" l="1"/>
  <c r="N58" i="82"/>
  <c r="R56" i="82"/>
  <c r="M57" i="82"/>
  <c r="KW23" i="73"/>
  <c r="R57" i="82" l="1"/>
  <c r="M58" i="82"/>
  <c r="S58" i="82"/>
  <c r="N59" i="82"/>
  <c r="A22" i="73"/>
  <c r="KY21" i="73"/>
  <c r="KX21" i="73"/>
  <c r="S59" i="82" l="1"/>
  <c r="N60" i="82"/>
  <c r="R58" i="82"/>
  <c r="M59" i="82"/>
  <c r="KW22" i="73"/>
  <c r="R59" i="82" l="1"/>
  <c r="M60" i="82"/>
  <c r="S60" i="82"/>
  <c r="N61" i="82"/>
  <c r="A21" i="73"/>
  <c r="KY20" i="73"/>
  <c r="KX20" i="73"/>
  <c r="S61" i="82" l="1"/>
  <c r="N62" i="82"/>
  <c r="R60" i="82"/>
  <c r="M61" i="82"/>
  <c r="KW21" i="73"/>
  <c r="R61" i="82" l="1"/>
  <c r="M62" i="82"/>
  <c r="S62" i="82"/>
  <c r="N63" i="82"/>
  <c r="A20" i="73"/>
  <c r="KY19" i="73"/>
  <c r="KX19" i="73"/>
  <c r="S63" i="82" l="1"/>
  <c r="N64" i="82"/>
  <c r="R62" i="82"/>
  <c r="M63" i="82"/>
  <c r="KW20" i="73"/>
  <c r="R63" i="82" l="1"/>
  <c r="M64" i="82"/>
  <c r="S64" i="82"/>
  <c r="N65" i="82"/>
  <c r="A19" i="73"/>
  <c r="KY18" i="73"/>
  <c r="KX18" i="73"/>
  <c r="S65" i="82" l="1"/>
  <c r="N66" i="82"/>
  <c r="R64" i="82"/>
  <c r="M65" i="82"/>
  <c r="KW19" i="73"/>
  <c r="R65" i="82" l="1"/>
  <c r="M66" i="82"/>
  <c r="S66" i="82"/>
  <c r="N67" i="82"/>
  <c r="A18" i="73"/>
  <c r="KY17" i="73"/>
  <c r="KX17" i="73"/>
  <c r="S67" i="82" l="1"/>
  <c r="N68" i="82"/>
  <c r="R66" i="82"/>
  <c r="M67" i="82"/>
  <c r="KW18" i="73"/>
  <c r="R67" i="82" l="1"/>
  <c r="M68" i="82"/>
  <c r="S68" i="82"/>
  <c r="N69" i="82"/>
  <c r="A17" i="73"/>
  <c r="KY16" i="73"/>
  <c r="KX16" i="73"/>
  <c r="S69" i="82" l="1"/>
  <c r="N70" i="82"/>
  <c r="R68" i="82"/>
  <c r="M69" i="82"/>
  <c r="KW17" i="73"/>
  <c r="R69" i="82" l="1"/>
  <c r="M70" i="82"/>
  <c r="S70" i="82"/>
  <c r="N71" i="82"/>
  <c r="A16" i="73"/>
  <c r="S71" i="82" l="1"/>
  <c r="N72" i="82"/>
  <c r="R70" i="82"/>
  <c r="M71" i="82"/>
  <c r="KW16" i="73"/>
  <c r="R71" i="82" l="1"/>
  <c r="M72" i="82"/>
  <c r="S72" i="82"/>
  <c r="N73" i="82"/>
  <c r="A15" i="73"/>
  <c r="S73" i="82" l="1"/>
  <c r="N74" i="82"/>
  <c r="R72" i="82"/>
  <c r="M73" i="82"/>
  <c r="A14" i="73"/>
  <c r="KY13" i="73"/>
  <c r="KX13" i="73"/>
  <c r="R73" i="82" l="1"/>
  <c r="M74" i="82"/>
  <c r="S74" i="82"/>
  <c r="N75" i="82"/>
  <c r="A13" i="73"/>
  <c r="KY12" i="73"/>
  <c r="KX12" i="73"/>
  <c r="S75" i="82" l="1"/>
  <c r="N76" i="82"/>
  <c r="R74" i="82"/>
  <c r="M75" i="82"/>
  <c r="KW13" i="73"/>
  <c r="R75" i="82" l="1"/>
  <c r="M76" i="82"/>
  <c r="S76" i="82"/>
  <c r="N77" i="82"/>
  <c r="A12" i="73"/>
  <c r="KY11" i="73"/>
  <c r="KX11" i="73"/>
  <c r="S77" i="82" l="1"/>
  <c r="N78" i="82"/>
  <c r="R76" i="82"/>
  <c r="M77" i="82"/>
  <c r="KW12" i="73"/>
  <c r="R77" i="82" l="1"/>
  <c r="M78" i="82"/>
  <c r="S78" i="82"/>
  <c r="N79" i="82"/>
  <c r="A11" i="73"/>
  <c r="KY10" i="73"/>
  <c r="KX10" i="73"/>
  <c r="S79" i="82" l="1"/>
  <c r="N80" i="82"/>
  <c r="R78" i="82"/>
  <c r="M79" i="82"/>
  <c r="KW11" i="73"/>
  <c r="R79" i="82" l="1"/>
  <c r="M80" i="82"/>
  <c r="S80" i="82"/>
  <c r="N81" i="82"/>
  <c r="A10" i="73"/>
  <c r="KY9" i="73"/>
  <c r="KX9" i="73"/>
  <c r="S81" i="82" l="1"/>
  <c r="N82" i="82"/>
  <c r="R80" i="82"/>
  <c r="M81" i="82"/>
  <c r="KW10" i="73"/>
  <c r="R81" i="82" l="1"/>
  <c r="M82" i="82"/>
  <c r="S82" i="82"/>
  <c r="N83" i="82"/>
  <c r="A9" i="73"/>
  <c r="KY8" i="73"/>
  <c r="KX8" i="73"/>
  <c r="S83" i="82" l="1"/>
  <c r="N84" i="82"/>
  <c r="R82" i="82"/>
  <c r="M83" i="82"/>
  <c r="KW9" i="73"/>
  <c r="R83" i="82" l="1"/>
  <c r="M84" i="82"/>
  <c r="S84" i="82"/>
  <c r="N85" i="82"/>
  <c r="A8" i="73"/>
  <c r="KY7" i="73"/>
  <c r="KX7" i="73"/>
  <c r="S85" i="82" l="1"/>
  <c r="N86" i="82"/>
  <c r="R84" i="82"/>
  <c r="M85" i="82"/>
  <c r="KW8" i="73"/>
  <c r="R85" i="82" l="1"/>
  <c r="M86" i="82"/>
  <c r="S86" i="82"/>
  <c r="N87" i="82"/>
  <c r="A7" i="73"/>
  <c r="KY6" i="73"/>
  <c r="KX6" i="73"/>
  <c r="S87" i="82" l="1"/>
  <c r="N88" i="82"/>
  <c r="R86" i="82"/>
  <c r="M87" i="82"/>
  <c r="KW7" i="73"/>
  <c r="R87" i="82" l="1"/>
  <c r="M88" i="82"/>
  <c r="S88" i="82"/>
  <c r="N89" i="82"/>
  <c r="A6" i="73"/>
  <c r="KY5" i="73"/>
  <c r="KX5" i="73"/>
  <c r="S89" i="82" l="1"/>
  <c r="N90" i="82"/>
  <c r="R88" i="82"/>
  <c r="M89" i="82"/>
  <c r="KW6" i="73"/>
  <c r="R89" i="82" l="1"/>
  <c r="M90" i="82"/>
  <c r="S90" i="82"/>
  <c r="N91" i="82"/>
  <c r="A5" i="73"/>
  <c r="KY4" i="73"/>
  <c r="KX4" i="73"/>
  <c r="A4" i="73"/>
  <c r="F1" i="73"/>
  <c r="J134" i="43"/>
  <c r="J135" i="43" s="1"/>
  <c r="J138" i="43" s="1"/>
  <c r="J133" i="43"/>
  <c r="G130" i="43"/>
  <c r="E130" i="43"/>
  <c r="D130" i="43"/>
  <c r="C130" i="43"/>
  <c r="J129" i="43"/>
  <c r="I129" i="43"/>
  <c r="H129" i="43"/>
  <c r="F129" i="43"/>
  <c r="J128" i="43"/>
  <c r="I128" i="43"/>
  <c r="H128" i="43"/>
  <c r="F128" i="43"/>
  <c r="E125" i="43"/>
  <c r="D125" i="43"/>
  <c r="C125" i="43"/>
  <c r="J124" i="43"/>
  <c r="I124" i="43"/>
  <c r="H124" i="43"/>
  <c r="F124" i="43"/>
  <c r="J123" i="43"/>
  <c r="J125" i="43" s="1"/>
  <c r="I123" i="43"/>
  <c r="H123" i="43"/>
  <c r="F123" i="43"/>
  <c r="E120" i="43"/>
  <c r="D120" i="43"/>
  <c r="C120" i="43"/>
  <c r="J119" i="43"/>
  <c r="I119" i="43"/>
  <c r="H119" i="43"/>
  <c r="F119" i="43"/>
  <c r="J118" i="43"/>
  <c r="I118" i="43"/>
  <c r="H118" i="43"/>
  <c r="F118" i="43"/>
  <c r="J117" i="43"/>
  <c r="I117" i="43"/>
  <c r="H117" i="43"/>
  <c r="F117" i="43"/>
  <c r="J116" i="43"/>
  <c r="I116" i="43"/>
  <c r="H116" i="43"/>
  <c r="F116" i="43"/>
  <c r="J115" i="43"/>
  <c r="I115" i="43"/>
  <c r="H115" i="43"/>
  <c r="F115" i="43"/>
  <c r="E112" i="43"/>
  <c r="D112" i="43"/>
  <c r="C112" i="43"/>
  <c r="BD103" i="43"/>
  <c r="BD70" i="43" s="1"/>
  <c r="BC103" i="43"/>
  <c r="E103" i="43"/>
  <c r="E70" i="43" s="1"/>
  <c r="BG70" i="43" s="1"/>
  <c r="D103" i="43"/>
  <c r="C103" i="43"/>
  <c r="BG102" i="43"/>
  <c r="BK102" i="43" s="1"/>
  <c r="BE102" i="43"/>
  <c r="BG101" i="43"/>
  <c r="BK101" i="43" s="1"/>
  <c r="BE101" i="43"/>
  <c r="BG100" i="43"/>
  <c r="BK100" i="43" s="1"/>
  <c r="BE100" i="43"/>
  <c r="BG99" i="43"/>
  <c r="BK99" i="43" s="1"/>
  <c r="BE99" i="43"/>
  <c r="BG98" i="43"/>
  <c r="BK98" i="43" s="1"/>
  <c r="BE98" i="43"/>
  <c r="BG97" i="43"/>
  <c r="BK97" i="43" s="1"/>
  <c r="BE97" i="43"/>
  <c r="BG96" i="43"/>
  <c r="BK96" i="43" s="1"/>
  <c r="BE96" i="43"/>
  <c r="BG95" i="43"/>
  <c r="BK95" i="43" s="1"/>
  <c r="BE95" i="43"/>
  <c r="BG94" i="43"/>
  <c r="BK94" i="43" s="1"/>
  <c r="BE94" i="43"/>
  <c r="BD91" i="43"/>
  <c r="BD69" i="43" s="1"/>
  <c r="BC91" i="43"/>
  <c r="BC69" i="43" s="1"/>
  <c r="E91" i="43"/>
  <c r="E69" i="43" s="1"/>
  <c r="BG69" i="43" s="1"/>
  <c r="D91" i="43"/>
  <c r="C91" i="43"/>
  <c r="BG90" i="43"/>
  <c r="BK90" i="43" s="1"/>
  <c r="BE90" i="43"/>
  <c r="BG89" i="43"/>
  <c r="BK89" i="43" s="1"/>
  <c r="BE89" i="43"/>
  <c r="BG88" i="43"/>
  <c r="BK88" i="43" s="1"/>
  <c r="BE88" i="43"/>
  <c r="BG87" i="43"/>
  <c r="BK87" i="43" s="1"/>
  <c r="BE87" i="43"/>
  <c r="BG86" i="43"/>
  <c r="BK86" i="43" s="1"/>
  <c r="BE86" i="43"/>
  <c r="BD79" i="43"/>
  <c r="BD68" i="43" s="1"/>
  <c r="BC79" i="43"/>
  <c r="BC68" i="43" s="1"/>
  <c r="E79" i="43"/>
  <c r="E68" i="43" s="1"/>
  <c r="D79" i="43"/>
  <c r="C79" i="43"/>
  <c r="BG78" i="43"/>
  <c r="BK78" i="43" s="1"/>
  <c r="BE78" i="43"/>
  <c r="BG77" i="43"/>
  <c r="BK77" i="43" s="1"/>
  <c r="BE77" i="43"/>
  <c r="BG76" i="43"/>
  <c r="BK76" i="43" s="1"/>
  <c r="BE76" i="43"/>
  <c r="BG75" i="43"/>
  <c r="BK75" i="43" s="1"/>
  <c r="BE75" i="43"/>
  <c r="BG74" i="43"/>
  <c r="BK74" i="43" s="1"/>
  <c r="BE74" i="43"/>
  <c r="D71" i="43"/>
  <c r="C71" i="43"/>
  <c r="BC70" i="43"/>
  <c r="BG67" i="43"/>
  <c r="J66" i="43"/>
  <c r="I66" i="43"/>
  <c r="H66" i="43"/>
  <c r="G66" i="43"/>
  <c r="F66" i="43"/>
  <c r="J63" i="43"/>
  <c r="AO62" i="43"/>
  <c r="AN62" i="43"/>
  <c r="AM62" i="43"/>
  <c r="AL62" i="43"/>
  <c r="AK62" i="43"/>
  <c r="AJ62" i="43"/>
  <c r="AI62" i="43"/>
  <c r="AH62" i="43"/>
  <c r="AG62" i="43"/>
  <c r="R62" i="43"/>
  <c r="Q62" i="43"/>
  <c r="R90" i="82" l="1"/>
  <c r="M91" i="82"/>
  <c r="S91" i="82"/>
  <c r="N92" i="82"/>
  <c r="BE68" i="43"/>
  <c r="BK70" i="43"/>
  <c r="BE70" i="43"/>
  <c r="BD67" i="43"/>
  <c r="BE79" i="43"/>
  <c r="BE103" i="43"/>
  <c r="BG103" i="43"/>
  <c r="BK103" i="43" s="1"/>
  <c r="BC71" i="43"/>
  <c r="BE91" i="43"/>
  <c r="BK69" i="43"/>
  <c r="S62" i="43"/>
  <c r="P62" i="43" s="1"/>
  <c r="G116" i="43"/>
  <c r="F125" i="43"/>
  <c r="F130" i="43"/>
  <c r="I130" i="43"/>
  <c r="H125" i="43"/>
  <c r="G115" i="43"/>
  <c r="G118" i="43"/>
  <c r="I125" i="43"/>
  <c r="F120" i="43"/>
  <c r="H120" i="43"/>
  <c r="J120" i="43"/>
  <c r="H130" i="43"/>
  <c r="J130" i="43"/>
  <c r="I120" i="43"/>
  <c r="G119" i="43"/>
  <c r="G124" i="43"/>
  <c r="G117" i="43"/>
  <c r="E71" i="43"/>
  <c r="BG68" i="43"/>
  <c r="BK68" i="43" s="1"/>
  <c r="BD71" i="43"/>
  <c r="BE67" i="43"/>
  <c r="BK67" i="43"/>
  <c r="BE69" i="43"/>
  <c r="G123" i="43"/>
  <c r="BG79" i="43"/>
  <c r="BK79" i="43" s="1"/>
  <c r="BG91" i="43"/>
  <c r="BK91" i="43" s="1"/>
  <c r="KW5" i="73"/>
  <c r="F159" i="73"/>
  <c r="S92" i="82" l="1"/>
  <c r="N93" i="82"/>
  <c r="R91" i="82"/>
  <c r="M92" i="82"/>
  <c r="BG71" i="43"/>
  <c r="G125" i="43"/>
  <c r="G120" i="43"/>
  <c r="F58" i="73"/>
  <c r="BK71" i="43"/>
  <c r="BE71" i="43"/>
  <c r="KX58" i="73"/>
  <c r="KY58" i="73"/>
  <c r="A62" i="43"/>
  <c r="AO61" i="43"/>
  <c r="AN61" i="43"/>
  <c r="AM61" i="43"/>
  <c r="AL61" i="43"/>
  <c r="AK61" i="43"/>
  <c r="AJ61" i="43"/>
  <c r="AI61" i="43"/>
  <c r="AH61" i="43"/>
  <c r="AG61" i="43"/>
  <c r="R61" i="43"/>
  <c r="Q61" i="43"/>
  <c r="R92" i="82" l="1"/>
  <c r="M93" i="82"/>
  <c r="S93" i="82"/>
  <c r="N94" i="82"/>
  <c r="F148" i="73"/>
  <c r="F150" i="73" s="1"/>
  <c r="F144" i="73"/>
  <c r="F145" i="73" s="1"/>
  <c r="F108" i="73"/>
  <c r="F178" i="73" s="1"/>
  <c r="F126" i="73"/>
  <c r="F133" i="73"/>
  <c r="F173" i="73" s="1"/>
  <c r="F138" i="73"/>
  <c r="F174" i="73" s="1"/>
  <c r="F137" i="73"/>
  <c r="F175" i="73" s="1"/>
  <c r="F110" i="73"/>
  <c r="F134" i="73"/>
  <c r="F172" i="73" s="1"/>
  <c r="F109" i="73"/>
  <c r="F115" i="73"/>
  <c r="F165" i="73" s="1"/>
  <c r="F136" i="73"/>
  <c r="F171" i="73" s="1"/>
  <c r="F135" i="73"/>
  <c r="F176" i="73" s="1"/>
  <c r="F139" i="73"/>
  <c r="F177" i="73" s="1"/>
  <c r="F111" i="73"/>
  <c r="F127" i="73"/>
  <c r="F116" i="73"/>
  <c r="F164" i="73" s="1"/>
  <c r="F125" i="73"/>
  <c r="F123" i="73"/>
  <c r="F124" i="73"/>
  <c r="F132" i="73"/>
  <c r="F170" i="73" s="1"/>
  <c r="F117" i="73"/>
  <c r="F166" i="73" s="1"/>
  <c r="F131" i="73"/>
  <c r="F169" i="73" s="1"/>
  <c r="F118" i="73"/>
  <c r="F167" i="73" s="1"/>
  <c r="F119" i="73"/>
  <c r="F168" i="73" s="1"/>
  <c r="S61" i="43"/>
  <c r="P61" i="43" s="1"/>
  <c r="H62" i="43"/>
  <c r="A61" i="43"/>
  <c r="AO60" i="43"/>
  <c r="AN60" i="43"/>
  <c r="AM60" i="43"/>
  <c r="AL60" i="43"/>
  <c r="AK60" i="43"/>
  <c r="AJ60" i="43"/>
  <c r="AI60" i="43"/>
  <c r="AH60" i="43"/>
  <c r="AG60" i="43"/>
  <c r="R60" i="43"/>
  <c r="Q60" i="43"/>
  <c r="S94" i="82" l="1"/>
  <c r="N95" i="82"/>
  <c r="R93" i="82"/>
  <c r="M94" i="82"/>
  <c r="F163" i="73"/>
  <c r="F162" i="73"/>
  <c r="S60" i="43"/>
  <c r="P60" i="43" s="1"/>
  <c r="F128" i="73"/>
  <c r="F112" i="73"/>
  <c r="F120" i="73"/>
  <c r="F140" i="73"/>
  <c r="D7" i="78"/>
  <c r="H61" i="43"/>
  <c r="R94" i="82" l="1"/>
  <c r="M95" i="82"/>
  <c r="S95" i="82"/>
  <c r="N96" i="82"/>
  <c r="F179" i="73"/>
  <c r="A60" i="43"/>
  <c r="AO59" i="43"/>
  <c r="AN59" i="43"/>
  <c r="AM59" i="43"/>
  <c r="AL59" i="43"/>
  <c r="AK59" i="43"/>
  <c r="AJ59" i="43"/>
  <c r="AI59" i="43"/>
  <c r="AH59" i="43"/>
  <c r="AG59" i="43"/>
  <c r="R59" i="43"/>
  <c r="Q59" i="43"/>
  <c r="S96" i="82" l="1"/>
  <c r="N97" i="82"/>
  <c r="R95" i="82"/>
  <c r="M96" i="82"/>
  <c r="S59" i="43"/>
  <c r="P59" i="43" s="1"/>
  <c r="H60" i="43"/>
  <c r="R96" i="82" l="1"/>
  <c r="M97" i="82"/>
  <c r="S97" i="82"/>
  <c r="N98" i="82"/>
  <c r="A59" i="43"/>
  <c r="AO58" i="43"/>
  <c r="AN58" i="43"/>
  <c r="AM58" i="43"/>
  <c r="AL58" i="43"/>
  <c r="AK58" i="43"/>
  <c r="AJ58" i="43"/>
  <c r="AI58" i="43"/>
  <c r="AH58" i="43"/>
  <c r="AG58" i="43"/>
  <c r="R58" i="43"/>
  <c r="Q58" i="43"/>
  <c r="S98" i="82" l="1"/>
  <c r="N99" i="82"/>
  <c r="R97" i="82"/>
  <c r="M98" i="82"/>
  <c r="S58" i="43"/>
  <c r="P58" i="43" s="1"/>
  <c r="H59" i="43"/>
  <c r="A58" i="43"/>
  <c r="AO57" i="43"/>
  <c r="AN57" i="43"/>
  <c r="AM57" i="43"/>
  <c r="AL57" i="43"/>
  <c r="AK57" i="43"/>
  <c r="AJ57" i="43"/>
  <c r="AI57" i="43"/>
  <c r="AH57" i="43"/>
  <c r="AG57" i="43"/>
  <c r="R57" i="43"/>
  <c r="Q57" i="43"/>
  <c r="R98" i="82" l="1"/>
  <c r="M99" i="82"/>
  <c r="S99" i="82"/>
  <c r="N100" i="82"/>
  <c r="S57" i="43"/>
  <c r="P57" i="43" s="1"/>
  <c r="D45" i="78"/>
  <c r="H58" i="43"/>
  <c r="A57" i="43"/>
  <c r="AO56" i="43"/>
  <c r="AN56" i="43"/>
  <c r="AM56" i="43"/>
  <c r="AL56" i="43"/>
  <c r="AK56" i="43"/>
  <c r="AJ56" i="43"/>
  <c r="AI56" i="43"/>
  <c r="AH56" i="43"/>
  <c r="AG56" i="43"/>
  <c r="R56" i="43"/>
  <c r="Q56" i="43"/>
  <c r="H56" i="43"/>
  <c r="A56" i="43"/>
  <c r="AO55" i="43"/>
  <c r="AN55" i="43"/>
  <c r="AM55" i="43"/>
  <c r="AL55" i="43"/>
  <c r="AK55" i="43"/>
  <c r="AJ55" i="43"/>
  <c r="AI55" i="43"/>
  <c r="AH55" i="43"/>
  <c r="AG55" i="43"/>
  <c r="R55" i="43"/>
  <c r="Q55" i="43"/>
  <c r="S100" i="82" l="1"/>
  <c r="N101" i="82"/>
  <c r="R99" i="82"/>
  <c r="M100" i="82"/>
  <c r="S56" i="43"/>
  <c r="P56" i="43" s="1"/>
  <c r="S55" i="43"/>
  <c r="P55" i="43" s="1"/>
  <c r="D27" i="78"/>
  <c r="H57" i="43"/>
  <c r="R100" i="82" l="1"/>
  <c r="M101" i="82"/>
  <c r="S101" i="82"/>
  <c r="N102" i="82"/>
  <c r="A55" i="43"/>
  <c r="AO54" i="43"/>
  <c r="AN54" i="43"/>
  <c r="AM54" i="43"/>
  <c r="AL54" i="43"/>
  <c r="AK54" i="43"/>
  <c r="AJ54" i="43"/>
  <c r="AI54" i="43"/>
  <c r="AH54" i="43"/>
  <c r="AG54" i="43"/>
  <c r="R54" i="43"/>
  <c r="Q54" i="43"/>
  <c r="S102" i="82" l="1"/>
  <c r="N103" i="82"/>
  <c r="R101" i="82"/>
  <c r="M102" i="82"/>
  <c r="S54" i="43"/>
  <c r="P54" i="43" s="1"/>
  <c r="D41" i="78"/>
  <c r="H55" i="43"/>
  <c r="A54" i="43"/>
  <c r="AO53" i="43"/>
  <c r="AN53" i="43"/>
  <c r="AM53" i="43"/>
  <c r="AL53" i="43"/>
  <c r="AK53" i="43"/>
  <c r="AJ53" i="43"/>
  <c r="AI53" i="43"/>
  <c r="AH53" i="43"/>
  <c r="AG53" i="43"/>
  <c r="R53" i="43"/>
  <c r="Q53" i="43"/>
  <c r="R102" i="82" l="1"/>
  <c r="M103" i="82"/>
  <c r="S103" i="82"/>
  <c r="N104" i="82"/>
  <c r="S53" i="43"/>
  <c r="P53" i="43" s="1"/>
  <c r="D23" i="78"/>
  <c r="H54" i="43"/>
  <c r="S104" i="82" l="1"/>
  <c r="N105" i="82"/>
  <c r="R103" i="82"/>
  <c r="M104" i="82"/>
  <c r="A53" i="43"/>
  <c r="AO52" i="43"/>
  <c r="AN52" i="43"/>
  <c r="AM52" i="43"/>
  <c r="AL52" i="43"/>
  <c r="AK52" i="43"/>
  <c r="AJ52" i="43"/>
  <c r="AI52" i="43"/>
  <c r="AH52" i="43"/>
  <c r="AG52" i="43"/>
  <c r="R52" i="43"/>
  <c r="Q52" i="43"/>
  <c r="R104" i="82" l="1"/>
  <c r="M105" i="82"/>
  <c r="S105" i="82"/>
  <c r="N106" i="82"/>
  <c r="S52" i="43"/>
  <c r="P52" i="43" s="1"/>
  <c r="H53" i="43"/>
  <c r="A52" i="43"/>
  <c r="AO51" i="43"/>
  <c r="AN51" i="43"/>
  <c r="AM51" i="43"/>
  <c r="AL51" i="43"/>
  <c r="AK51" i="43"/>
  <c r="AJ51" i="43"/>
  <c r="AI51" i="43"/>
  <c r="AH51" i="43"/>
  <c r="AG51" i="43"/>
  <c r="R51" i="43"/>
  <c r="Q51" i="43"/>
  <c r="S106" i="82" l="1"/>
  <c r="N107" i="82"/>
  <c r="R105" i="82"/>
  <c r="M106" i="82"/>
  <c r="S51" i="43"/>
  <c r="P51" i="43" s="1"/>
  <c r="H52" i="43"/>
  <c r="R106" i="82" l="1"/>
  <c r="M107" i="82"/>
  <c r="S107" i="82"/>
  <c r="N108" i="82"/>
  <c r="A51" i="43"/>
  <c r="AO50" i="43"/>
  <c r="AN50" i="43"/>
  <c r="AM50" i="43"/>
  <c r="AL50" i="43"/>
  <c r="AK50" i="43"/>
  <c r="AJ50" i="43"/>
  <c r="AI50" i="43"/>
  <c r="AH50" i="43"/>
  <c r="AG50" i="43"/>
  <c r="R50" i="43"/>
  <c r="Q50" i="43"/>
  <c r="S108" i="82" l="1"/>
  <c r="N109" i="82"/>
  <c r="R107" i="82"/>
  <c r="M108" i="82"/>
  <c r="S50" i="43"/>
  <c r="P50" i="43" s="1"/>
  <c r="H51" i="43"/>
  <c r="R108" i="82" l="1"/>
  <c r="M109" i="82"/>
  <c r="S109" i="82"/>
  <c r="N110" i="82"/>
  <c r="A50" i="43"/>
  <c r="AO49" i="43"/>
  <c r="J102" i="43" s="1"/>
  <c r="AN49" i="43"/>
  <c r="J101" i="43" s="1"/>
  <c r="AM49" i="43"/>
  <c r="J97" i="43" s="1"/>
  <c r="AL49" i="43"/>
  <c r="J99" i="43" s="1"/>
  <c r="AK49" i="43"/>
  <c r="J100" i="43" s="1"/>
  <c r="AJ49" i="43"/>
  <c r="J98" i="43" s="1"/>
  <c r="AI49" i="43"/>
  <c r="J96" i="43" s="1"/>
  <c r="AH49" i="43"/>
  <c r="J95" i="43" s="1"/>
  <c r="AG49" i="43"/>
  <c r="J94" i="43" s="1"/>
  <c r="R49" i="43"/>
  <c r="Q49" i="43"/>
  <c r="S110" i="82" l="1"/>
  <c r="N111" i="82"/>
  <c r="R109" i="82"/>
  <c r="M110" i="82"/>
  <c r="S49" i="43"/>
  <c r="P49" i="43" s="1"/>
  <c r="J103" i="43"/>
  <c r="D65" i="78"/>
  <c r="D31" i="78"/>
  <c r="D30" i="78"/>
  <c r="D29" i="78"/>
  <c r="H50" i="43"/>
  <c r="R110" i="82" l="1"/>
  <c r="M111" i="82"/>
  <c r="S111" i="82"/>
  <c r="N112" i="82"/>
  <c r="A49" i="43"/>
  <c r="AE48" i="43"/>
  <c r="AD48" i="43"/>
  <c r="AC48" i="43"/>
  <c r="AB48" i="43"/>
  <c r="AA48" i="43"/>
  <c r="S48" i="43"/>
  <c r="Q48" i="43"/>
  <c r="S112" i="82" l="1"/>
  <c r="N113" i="82"/>
  <c r="R111" i="82"/>
  <c r="M112" i="82"/>
  <c r="R48" i="43"/>
  <c r="P48" i="43" s="1"/>
  <c r="D17" i="78"/>
  <c r="H49" i="43"/>
  <c r="R112" i="82" l="1"/>
  <c r="M113" i="82"/>
  <c r="S113" i="82"/>
  <c r="N114" i="82"/>
  <c r="A48" i="43"/>
  <c r="AE43" i="43"/>
  <c r="AD43" i="43"/>
  <c r="AC43" i="43"/>
  <c r="AB43" i="43"/>
  <c r="AA43" i="43"/>
  <c r="S43" i="43"/>
  <c r="Q43" i="43"/>
  <c r="S114" i="82" l="1"/>
  <c r="N115" i="82"/>
  <c r="R113" i="82"/>
  <c r="M114" i="82"/>
  <c r="R43" i="43"/>
  <c r="P43" i="43" s="1"/>
  <c r="R114" i="82" l="1"/>
  <c r="M115" i="82"/>
  <c r="S115" i="82"/>
  <c r="N116" i="82"/>
  <c r="H48" i="43"/>
  <c r="A43" i="43"/>
  <c r="AE41" i="43"/>
  <c r="AD41" i="43"/>
  <c r="AC41" i="43"/>
  <c r="AB41" i="43"/>
  <c r="AA41" i="43"/>
  <c r="S41" i="43"/>
  <c r="Q41" i="43"/>
  <c r="S116" i="82" l="1"/>
  <c r="N117" i="82"/>
  <c r="R115" i="82"/>
  <c r="M116" i="82"/>
  <c r="R41" i="43"/>
  <c r="P41" i="43" s="1"/>
  <c r="R116" i="82" l="1"/>
  <c r="M117" i="82"/>
  <c r="S117" i="82"/>
  <c r="N118" i="82"/>
  <c r="H43" i="43"/>
  <c r="A41" i="43"/>
  <c r="AE40" i="43"/>
  <c r="AD40" i="43"/>
  <c r="AC40" i="43"/>
  <c r="AB40" i="43"/>
  <c r="AA40" i="43"/>
  <c r="S40" i="43"/>
  <c r="Q40" i="43"/>
  <c r="S118" i="82" l="1"/>
  <c r="N119" i="82"/>
  <c r="R117" i="82"/>
  <c r="M118" i="82"/>
  <c r="R40" i="43"/>
  <c r="P40" i="43" s="1"/>
  <c r="D9" i="78"/>
  <c r="R118" i="82" l="1"/>
  <c r="M119" i="82"/>
  <c r="S119" i="82"/>
  <c r="N120" i="82"/>
  <c r="H41" i="43"/>
  <c r="A40" i="43"/>
  <c r="AE39" i="43"/>
  <c r="AD39" i="43"/>
  <c r="AC39" i="43"/>
  <c r="AB39" i="43"/>
  <c r="AA39" i="43"/>
  <c r="S39" i="43"/>
  <c r="Q39" i="43"/>
  <c r="S120" i="82" l="1"/>
  <c r="N121" i="82"/>
  <c r="R119" i="82"/>
  <c r="M120" i="82"/>
  <c r="R39" i="43"/>
  <c r="P39" i="43" s="1"/>
  <c r="R120" i="82" l="1"/>
  <c r="M121" i="82"/>
  <c r="S121" i="82"/>
  <c r="N122" i="82"/>
  <c r="H40" i="43"/>
  <c r="A39" i="43"/>
  <c r="AE38" i="43"/>
  <c r="AD38" i="43"/>
  <c r="AC38" i="43"/>
  <c r="AB38" i="43"/>
  <c r="AA38" i="43"/>
  <c r="S38" i="43"/>
  <c r="Q38" i="43"/>
  <c r="S122" i="82" l="1"/>
  <c r="N123" i="82"/>
  <c r="R121" i="82"/>
  <c r="M122" i="82"/>
  <c r="R38" i="43"/>
  <c r="P38" i="43" s="1"/>
  <c r="R122" i="82" l="1"/>
  <c r="M123" i="82"/>
  <c r="S123" i="82"/>
  <c r="N124" i="82"/>
  <c r="H39" i="43"/>
  <c r="A38" i="43"/>
  <c r="AE37" i="43"/>
  <c r="AD37" i="43"/>
  <c r="AC37" i="43"/>
  <c r="AB37" i="43"/>
  <c r="AA37" i="43"/>
  <c r="S37" i="43"/>
  <c r="Q37" i="43"/>
  <c r="S124" i="82" l="1"/>
  <c r="N125" i="82"/>
  <c r="R123" i="82"/>
  <c r="M124" i="82"/>
  <c r="R37" i="43"/>
  <c r="P37" i="43" s="1"/>
  <c r="D11" i="78"/>
  <c r="R124" i="82" l="1"/>
  <c r="M125" i="82"/>
  <c r="S125" i="82"/>
  <c r="N126" i="82"/>
  <c r="H38" i="43"/>
  <c r="A37" i="43"/>
  <c r="AE36" i="43"/>
  <c r="AD36" i="43"/>
  <c r="AC36" i="43"/>
  <c r="AB36" i="43"/>
  <c r="AA36" i="43"/>
  <c r="S36" i="43"/>
  <c r="Q36" i="43"/>
  <c r="S126" i="82" l="1"/>
  <c r="N127" i="82"/>
  <c r="R125" i="82"/>
  <c r="M126" i="82"/>
  <c r="R36" i="43"/>
  <c r="P36" i="43" s="1"/>
  <c r="D55" i="78"/>
  <c r="H37" i="43"/>
  <c r="R126" i="82" l="1"/>
  <c r="M127" i="82"/>
  <c r="S127" i="82"/>
  <c r="N128" i="82"/>
  <c r="A36" i="43"/>
  <c r="AE35" i="43"/>
  <c r="AD35" i="43"/>
  <c r="AC35" i="43"/>
  <c r="AB35" i="43"/>
  <c r="AA35" i="43"/>
  <c r="S35" i="43"/>
  <c r="Q35" i="43"/>
  <c r="S128" i="82" l="1"/>
  <c r="N129" i="82"/>
  <c r="R127" i="82"/>
  <c r="M128" i="82"/>
  <c r="R35" i="43"/>
  <c r="P35" i="43" s="1"/>
  <c r="R128" i="82" l="1"/>
  <c r="M129" i="82"/>
  <c r="S129" i="82"/>
  <c r="N130" i="82"/>
  <c r="H36" i="43"/>
  <c r="A35" i="43"/>
  <c r="AE34" i="43"/>
  <c r="AD34" i="43"/>
  <c r="AC34" i="43"/>
  <c r="AB34" i="43"/>
  <c r="AA34" i="43"/>
  <c r="S34" i="43"/>
  <c r="Q34" i="43"/>
  <c r="S130" i="82" l="1"/>
  <c r="N131" i="82"/>
  <c r="R129" i="82"/>
  <c r="M130" i="82"/>
  <c r="R34" i="43"/>
  <c r="P34" i="43" s="1"/>
  <c r="R130" i="82" l="1"/>
  <c r="M131" i="82"/>
  <c r="S131" i="82"/>
  <c r="N132" i="82"/>
  <c r="H35" i="43"/>
  <c r="A34" i="43"/>
  <c r="AE33" i="43"/>
  <c r="AD33" i="43"/>
  <c r="AC33" i="43"/>
  <c r="AB33" i="43"/>
  <c r="AA33" i="43"/>
  <c r="S33" i="43"/>
  <c r="Q33" i="43"/>
  <c r="S132" i="82" l="1"/>
  <c r="N133" i="82"/>
  <c r="R131" i="82"/>
  <c r="M132" i="82"/>
  <c r="R33" i="43"/>
  <c r="P33" i="43" s="1"/>
  <c r="D47" i="78"/>
  <c r="R132" i="82" l="1"/>
  <c r="M133" i="82"/>
  <c r="S133" i="82"/>
  <c r="N134" i="82"/>
  <c r="H34" i="43"/>
  <c r="A33" i="43"/>
  <c r="AE32" i="43"/>
  <c r="AD32" i="43"/>
  <c r="AC32" i="43"/>
  <c r="AB32" i="43"/>
  <c r="AA32" i="43"/>
  <c r="S32" i="43"/>
  <c r="Q32" i="43"/>
  <c r="S134" i="82" l="1"/>
  <c r="N135" i="82"/>
  <c r="R133" i="82"/>
  <c r="M134" i="82"/>
  <c r="R32" i="43"/>
  <c r="P32" i="43" s="1"/>
  <c r="D49" i="78"/>
  <c r="R134" i="82" l="1"/>
  <c r="M135" i="82"/>
  <c r="S135" i="82"/>
  <c r="N136" i="82"/>
  <c r="H33" i="43"/>
  <c r="A32" i="43"/>
  <c r="AE31" i="43"/>
  <c r="AD31" i="43"/>
  <c r="AC31" i="43"/>
  <c r="AB31" i="43"/>
  <c r="AA31" i="43"/>
  <c r="S31" i="43"/>
  <c r="Q31" i="43"/>
  <c r="S136" i="82" l="1"/>
  <c r="N137" i="82"/>
  <c r="R135" i="82"/>
  <c r="M136" i="82"/>
  <c r="R31" i="43"/>
  <c r="P31" i="43" s="1"/>
  <c r="R136" i="82" l="1"/>
  <c r="M137" i="82"/>
  <c r="S137" i="82"/>
  <c r="N138" i="82"/>
  <c r="H32" i="43"/>
  <c r="A31" i="43"/>
  <c r="AE30" i="43"/>
  <c r="AD30" i="43"/>
  <c r="AC30" i="43"/>
  <c r="AB30" i="43"/>
  <c r="AA30" i="43"/>
  <c r="S30" i="43"/>
  <c r="Q30" i="43"/>
  <c r="S138" i="82" l="1"/>
  <c r="N139" i="82"/>
  <c r="R137" i="82"/>
  <c r="M138" i="82"/>
  <c r="R30" i="43"/>
  <c r="P30" i="43" s="1"/>
  <c r="R138" i="82" l="1"/>
  <c r="M139" i="82"/>
  <c r="S139" i="82"/>
  <c r="N140" i="82"/>
  <c r="H31" i="43"/>
  <c r="A30" i="43"/>
  <c r="AE29" i="43"/>
  <c r="AD29" i="43"/>
  <c r="AC29" i="43"/>
  <c r="AB29" i="43"/>
  <c r="AA29" i="43"/>
  <c r="S29" i="43"/>
  <c r="Q29" i="43"/>
  <c r="S140" i="82" l="1"/>
  <c r="N141" i="82"/>
  <c r="R139" i="82"/>
  <c r="M140" i="82"/>
  <c r="R29" i="43"/>
  <c r="P29" i="43" s="1"/>
  <c r="R140" i="82" l="1"/>
  <c r="M141" i="82"/>
  <c r="S141" i="82"/>
  <c r="N142" i="82"/>
  <c r="H30" i="43"/>
  <c r="A29" i="43"/>
  <c r="AE28" i="43"/>
  <c r="AD28" i="43"/>
  <c r="AC28" i="43"/>
  <c r="AB28" i="43"/>
  <c r="AA28" i="43"/>
  <c r="S28" i="43"/>
  <c r="Q28" i="43"/>
  <c r="S142" i="82" l="1"/>
  <c r="N143" i="82"/>
  <c r="R141" i="82"/>
  <c r="M142" i="82"/>
  <c r="R28" i="43"/>
  <c r="P28" i="43" s="1"/>
  <c r="R142" i="82" l="1"/>
  <c r="M143" i="82"/>
  <c r="S143" i="82"/>
  <c r="N144" i="82"/>
  <c r="H29" i="43"/>
  <c r="A28" i="43"/>
  <c r="AE27" i="43"/>
  <c r="AD27" i="43"/>
  <c r="AC27" i="43"/>
  <c r="AB27" i="43"/>
  <c r="AA27" i="43"/>
  <c r="S27" i="43"/>
  <c r="Q27" i="43"/>
  <c r="S144" i="82" l="1"/>
  <c r="N145" i="82"/>
  <c r="R143" i="82"/>
  <c r="M144" i="82"/>
  <c r="R27" i="43"/>
  <c r="P27" i="43" s="1"/>
  <c r="H28" i="43"/>
  <c r="R144" i="82" l="1"/>
  <c r="M145" i="82"/>
  <c r="S145" i="82"/>
  <c r="N146" i="82"/>
  <c r="A27" i="43"/>
  <c r="AE26" i="43"/>
  <c r="AD26" i="43"/>
  <c r="AC26" i="43"/>
  <c r="AB26" i="43"/>
  <c r="AA26" i="43"/>
  <c r="S26" i="43"/>
  <c r="Q26" i="43"/>
  <c r="S146" i="82" l="1"/>
  <c r="N147" i="82"/>
  <c r="R145" i="82"/>
  <c r="M146" i="82"/>
  <c r="R26" i="43"/>
  <c r="P26" i="43" s="1"/>
  <c r="D13" i="78"/>
  <c r="R146" i="82" l="1"/>
  <c r="M147" i="82"/>
  <c r="S147" i="82"/>
  <c r="N148" i="82"/>
  <c r="H27" i="43"/>
  <c r="A26" i="43"/>
  <c r="AE25" i="43"/>
  <c r="AD25" i="43"/>
  <c r="AC25" i="43"/>
  <c r="AB25" i="43"/>
  <c r="AA25" i="43"/>
  <c r="S25" i="43"/>
  <c r="Q25" i="43"/>
  <c r="S148" i="82" l="1"/>
  <c r="N149" i="82"/>
  <c r="R147" i="82"/>
  <c r="M148" i="82"/>
  <c r="R25" i="43"/>
  <c r="P25" i="43" s="1"/>
  <c r="D64" i="78"/>
  <c r="R148" i="82" l="1"/>
  <c r="M149" i="82"/>
  <c r="S149" i="82"/>
  <c r="N150" i="82"/>
  <c r="H26" i="43"/>
  <c r="A25" i="43"/>
  <c r="AE24" i="43"/>
  <c r="AD24" i="43"/>
  <c r="AC24" i="43"/>
  <c r="AB24" i="43"/>
  <c r="AA24" i="43"/>
  <c r="S24" i="43"/>
  <c r="Q24" i="43"/>
  <c r="S150" i="82" l="1"/>
  <c r="N151" i="82"/>
  <c r="R149" i="82"/>
  <c r="M150" i="82"/>
  <c r="R24" i="43"/>
  <c r="P24" i="43" s="1"/>
  <c r="D10" i="78"/>
  <c r="R150" i="82" l="1"/>
  <c r="M151" i="82"/>
  <c r="S151" i="82"/>
  <c r="N152" i="82"/>
  <c r="H25" i="43"/>
  <c r="A24" i="43"/>
  <c r="AE23" i="43"/>
  <c r="AD23" i="43"/>
  <c r="AC23" i="43"/>
  <c r="AB23" i="43"/>
  <c r="AA23" i="43"/>
  <c r="S23" i="43"/>
  <c r="Q23" i="43"/>
  <c r="S152" i="82" l="1"/>
  <c r="N153" i="82"/>
  <c r="R151" i="82"/>
  <c r="M152" i="82"/>
  <c r="R23" i="43"/>
  <c r="P23" i="43" s="1"/>
  <c r="R152" i="82" l="1"/>
  <c r="M153" i="82"/>
  <c r="S153" i="82"/>
  <c r="N154" i="82"/>
  <c r="H24" i="43"/>
  <c r="A23" i="43"/>
  <c r="AE22" i="43"/>
  <c r="J90" i="43" s="1"/>
  <c r="AD22" i="43"/>
  <c r="J89" i="43" s="1"/>
  <c r="AC22" i="43"/>
  <c r="J88" i="43" s="1"/>
  <c r="AB22" i="43"/>
  <c r="J87" i="43" s="1"/>
  <c r="AA22" i="43"/>
  <c r="J86" i="43" s="1"/>
  <c r="S22" i="43"/>
  <c r="Q22" i="43"/>
  <c r="S154" i="82" l="1"/>
  <c r="N155" i="82"/>
  <c r="R153" i="82"/>
  <c r="M154" i="82"/>
  <c r="R22" i="43"/>
  <c r="P22" i="43" s="1"/>
  <c r="J91" i="43"/>
  <c r="R154" i="82" l="1"/>
  <c r="M155" i="82"/>
  <c r="S155" i="82"/>
  <c r="N156" i="82"/>
  <c r="H23" i="43"/>
  <c r="A22" i="43"/>
  <c r="Y21" i="43"/>
  <c r="X21" i="43"/>
  <c r="W21" i="43"/>
  <c r="V21" i="43"/>
  <c r="U21" i="43"/>
  <c r="S21" i="43"/>
  <c r="R21" i="43"/>
  <c r="S156" i="82" l="1"/>
  <c r="N157" i="82"/>
  <c r="R155" i="82"/>
  <c r="M156" i="82"/>
  <c r="Q21" i="43"/>
  <c r="P21" i="43" s="1"/>
  <c r="R156" i="82" l="1"/>
  <c r="M157" i="82"/>
  <c r="S157" i="82"/>
  <c r="N158" i="82"/>
  <c r="H22" i="43"/>
  <c r="A21" i="43"/>
  <c r="Y20" i="43"/>
  <c r="X20" i="43"/>
  <c r="W20" i="43"/>
  <c r="V20" i="43"/>
  <c r="U20" i="43"/>
  <c r="S20" i="43"/>
  <c r="R20" i="43"/>
  <c r="S158" i="82" l="1"/>
  <c r="N159" i="82"/>
  <c r="R157" i="82"/>
  <c r="M158" i="82"/>
  <c r="Q20" i="43"/>
  <c r="P20" i="43" s="1"/>
  <c r="R158" i="82" l="1"/>
  <c r="M159" i="82"/>
  <c r="S159" i="82"/>
  <c r="N160" i="82"/>
  <c r="H21" i="43"/>
  <c r="A20" i="43"/>
  <c r="Y19" i="43"/>
  <c r="X19" i="43"/>
  <c r="W19" i="43"/>
  <c r="V19" i="43"/>
  <c r="U19" i="43"/>
  <c r="S19" i="43"/>
  <c r="R19" i="43"/>
  <c r="S160" i="82" l="1"/>
  <c r="N161" i="82"/>
  <c r="R159" i="82"/>
  <c r="M160" i="82"/>
  <c r="Q19" i="43"/>
  <c r="P19" i="43" s="1"/>
  <c r="R160" i="82" l="1"/>
  <c r="M161" i="82"/>
  <c r="S161" i="82"/>
  <c r="N162" i="82"/>
  <c r="H20" i="43"/>
  <c r="A19" i="43"/>
  <c r="Y18" i="43"/>
  <c r="X18" i="43"/>
  <c r="W18" i="43"/>
  <c r="V18" i="43"/>
  <c r="U18" i="43"/>
  <c r="S18" i="43"/>
  <c r="R18" i="43"/>
  <c r="S162" i="82" l="1"/>
  <c r="N163" i="82"/>
  <c r="R161" i="82"/>
  <c r="M162" i="82"/>
  <c r="Q18" i="43"/>
  <c r="P18" i="43" s="1"/>
  <c r="D59" i="78"/>
  <c r="R162" i="82" l="1"/>
  <c r="M163" i="82"/>
  <c r="S163" i="82"/>
  <c r="N164" i="82"/>
  <c r="H19" i="43"/>
  <c r="A18" i="43"/>
  <c r="Y17" i="43"/>
  <c r="X17" i="43"/>
  <c r="W17" i="43"/>
  <c r="V17" i="43"/>
  <c r="U17" i="43"/>
  <c r="S17" i="43"/>
  <c r="R17" i="43"/>
  <c r="S164" i="82" l="1"/>
  <c r="N165" i="82"/>
  <c r="R163" i="82"/>
  <c r="M164" i="82"/>
  <c r="Q17" i="43"/>
  <c r="P17" i="43" s="1"/>
  <c r="R164" i="82" l="1"/>
  <c r="M165" i="82"/>
  <c r="S165" i="82"/>
  <c r="N166" i="82"/>
  <c r="H18" i="43"/>
  <c r="A17" i="43"/>
  <c r="Y16" i="43"/>
  <c r="X16" i="43"/>
  <c r="W16" i="43"/>
  <c r="V16" i="43"/>
  <c r="U16" i="43"/>
  <c r="S16" i="43"/>
  <c r="R16" i="43"/>
  <c r="S166" i="82" l="1"/>
  <c r="N167" i="82"/>
  <c r="R165" i="82"/>
  <c r="M166" i="82"/>
  <c r="Q16" i="43"/>
  <c r="P16" i="43" s="1"/>
  <c r="D57" i="78"/>
  <c r="R166" i="82" l="1"/>
  <c r="M167" i="82"/>
  <c r="S167" i="82"/>
  <c r="N168" i="82"/>
  <c r="H17" i="43"/>
  <c r="A16" i="43"/>
  <c r="Y15" i="43"/>
  <c r="X15" i="43"/>
  <c r="W15" i="43"/>
  <c r="V15" i="43"/>
  <c r="U15" i="43"/>
  <c r="S15" i="43"/>
  <c r="R15" i="43"/>
  <c r="S168" i="82" l="1"/>
  <c r="N169" i="82"/>
  <c r="R167" i="82"/>
  <c r="M168" i="82"/>
  <c r="Q15" i="43"/>
  <c r="P15" i="43" s="1"/>
  <c r="D60" i="78"/>
  <c r="R168" i="82" l="1"/>
  <c r="M169" i="82"/>
  <c r="S169" i="82"/>
  <c r="N170" i="82"/>
  <c r="H16" i="43"/>
  <c r="A15" i="43"/>
  <c r="Y14" i="43"/>
  <c r="X14" i="43"/>
  <c r="W14" i="43"/>
  <c r="V14" i="43"/>
  <c r="U14" i="43"/>
  <c r="S14" i="43"/>
  <c r="R14" i="43"/>
  <c r="S170" i="82" l="1"/>
  <c r="N171" i="82"/>
  <c r="R169" i="82"/>
  <c r="M170" i="82"/>
  <c r="Q14" i="43"/>
  <c r="P14" i="43" s="1"/>
  <c r="R170" i="82" l="1"/>
  <c r="M171" i="82"/>
  <c r="S171" i="82"/>
  <c r="N172" i="82"/>
  <c r="H15" i="43"/>
  <c r="A14" i="43"/>
  <c r="Y13" i="43"/>
  <c r="X13" i="43"/>
  <c r="W13" i="43"/>
  <c r="V13" i="43"/>
  <c r="U13" i="43"/>
  <c r="S13" i="43"/>
  <c r="R13" i="43"/>
  <c r="S172" i="82" l="1"/>
  <c r="N173" i="82"/>
  <c r="R171" i="82"/>
  <c r="M172" i="82"/>
  <c r="Q13" i="43"/>
  <c r="P13" i="43" s="1"/>
  <c r="D12" i="78"/>
  <c r="R172" i="82" l="1"/>
  <c r="M173" i="82"/>
  <c r="S173" i="82"/>
  <c r="N174" i="82"/>
  <c r="H14" i="43"/>
  <c r="A13" i="43"/>
  <c r="Y12" i="43"/>
  <c r="X12" i="43"/>
  <c r="W12" i="43"/>
  <c r="V12" i="43"/>
  <c r="U12" i="43"/>
  <c r="S12" i="43"/>
  <c r="R12" i="43"/>
  <c r="S174" i="82" l="1"/>
  <c r="N175" i="82"/>
  <c r="R173" i="82"/>
  <c r="M174" i="82"/>
  <c r="Q12" i="43"/>
  <c r="P12" i="43" s="1"/>
  <c r="R174" i="82" l="1"/>
  <c r="M175" i="82"/>
  <c r="S175" i="82"/>
  <c r="N176" i="82"/>
  <c r="H13" i="43"/>
  <c r="A12" i="43"/>
  <c r="Y11" i="43"/>
  <c r="X11" i="43"/>
  <c r="W11" i="43"/>
  <c r="V11" i="43"/>
  <c r="U11" i="43"/>
  <c r="S11" i="43"/>
  <c r="R11" i="43"/>
  <c r="S176" i="82" l="1"/>
  <c r="N177" i="82"/>
  <c r="R175" i="82"/>
  <c r="M176" i="82"/>
  <c r="Q11" i="43"/>
  <c r="P11" i="43" s="1"/>
  <c r="R176" i="82" l="1"/>
  <c r="M177" i="82"/>
  <c r="S177" i="82"/>
  <c r="N178" i="82"/>
  <c r="H12" i="43"/>
  <c r="A11" i="43"/>
  <c r="Y10" i="43"/>
  <c r="X10" i="43"/>
  <c r="W10" i="43"/>
  <c r="V10" i="43"/>
  <c r="U10" i="43"/>
  <c r="S10" i="43"/>
  <c r="R10" i="43"/>
  <c r="S178" i="82" l="1"/>
  <c r="N179" i="82"/>
  <c r="R177" i="82"/>
  <c r="M178" i="82"/>
  <c r="Q10" i="43"/>
  <c r="P10" i="43" s="1"/>
  <c r="R178" i="82" l="1"/>
  <c r="M179" i="82"/>
  <c r="S179" i="82"/>
  <c r="N180" i="82"/>
  <c r="H11" i="43"/>
  <c r="A10" i="43"/>
  <c r="Y9" i="43"/>
  <c r="X9" i="43"/>
  <c r="W9" i="43"/>
  <c r="V9" i="43"/>
  <c r="U9" i="43"/>
  <c r="S9" i="43"/>
  <c r="R9" i="43"/>
  <c r="S180" i="82" l="1"/>
  <c r="N181" i="82"/>
  <c r="R179" i="82"/>
  <c r="M180" i="82"/>
  <c r="Q9" i="43"/>
  <c r="P9" i="43" s="1"/>
  <c r="D25" i="78"/>
  <c r="R180" i="82" l="1"/>
  <c r="M181" i="82"/>
  <c r="S181" i="82"/>
  <c r="N182" i="82"/>
  <c r="G63" i="43"/>
  <c r="A9" i="43"/>
  <c r="Y8" i="43"/>
  <c r="X8" i="43"/>
  <c r="W8" i="43"/>
  <c r="V8" i="43"/>
  <c r="U8" i="43"/>
  <c r="S8" i="43"/>
  <c r="R8" i="43"/>
  <c r="S182" i="82" l="1"/>
  <c r="N183" i="82"/>
  <c r="R181" i="82"/>
  <c r="M182" i="82"/>
  <c r="G158" i="73"/>
  <c r="Q8" i="43"/>
  <c r="P8" i="43" s="1"/>
  <c r="H10" i="43"/>
  <c r="R182" i="82" l="1"/>
  <c r="M183" i="82"/>
  <c r="S183" i="82"/>
  <c r="N184" i="82"/>
  <c r="JG148" i="73"/>
  <c r="G155" i="73"/>
  <c r="JE148" i="73"/>
  <c r="JF148" i="73"/>
  <c r="G143" i="73"/>
  <c r="JC148" i="73"/>
  <c r="JB148" i="73"/>
  <c r="G148" i="73"/>
  <c r="JD148" i="73"/>
  <c r="G154" i="73"/>
  <c r="JC149" i="73"/>
  <c r="JB149" i="73"/>
  <c r="G149" i="73"/>
  <c r="JD149" i="73"/>
  <c r="G144" i="73"/>
  <c r="G153" i="73"/>
  <c r="JC144" i="73"/>
  <c r="JC143" i="73"/>
  <c r="JC58" i="73"/>
  <c r="H9" i="43"/>
  <c r="G58" i="73"/>
  <c r="JG149" i="73" s="1"/>
  <c r="A8" i="43"/>
  <c r="Y7" i="43"/>
  <c r="X7" i="43"/>
  <c r="W7" i="43"/>
  <c r="V7" i="43"/>
  <c r="U7" i="43"/>
  <c r="S7" i="43"/>
  <c r="R7" i="43"/>
  <c r="S184" i="82" l="1"/>
  <c r="N185" i="82"/>
  <c r="R183" i="82"/>
  <c r="M184" i="82"/>
  <c r="DL255" i="79"/>
  <c r="DM255" i="79" s="1"/>
  <c r="DM261" i="79" s="1"/>
  <c r="JJ58" i="73" a="1"/>
  <c r="JJ58" i="73" s="1"/>
  <c r="JG150" i="73"/>
  <c r="JC132" i="73"/>
  <c r="JC60" i="73"/>
  <c r="JC64" i="73" s="1"/>
  <c r="JJ64" i="73" s="1" a="1"/>
  <c r="JJ64" i="73" s="1"/>
  <c r="JD150" i="73"/>
  <c r="JB150" i="73"/>
  <c r="JC150" i="73"/>
  <c r="G159" i="73"/>
  <c r="JE149" i="73"/>
  <c r="JE150" i="73" s="1"/>
  <c r="JF149" i="73"/>
  <c r="JF150" i="73" s="1"/>
  <c r="JC117" i="73"/>
  <c r="JC134" i="73"/>
  <c r="JC127" i="73"/>
  <c r="JJ127" i="73" s="1"/>
  <c r="JC124" i="73"/>
  <c r="JJ124" i="73" s="1"/>
  <c r="JC116" i="73"/>
  <c r="JC118" i="73"/>
  <c r="JC139" i="73"/>
  <c r="JC136" i="73"/>
  <c r="G119" i="73"/>
  <c r="G168" i="73" s="1"/>
  <c r="G137" i="73"/>
  <c r="G118" i="73"/>
  <c r="G167" i="73" s="1"/>
  <c r="G136" i="73"/>
  <c r="G117" i="73"/>
  <c r="G166" i="73" s="1"/>
  <c r="G135" i="73"/>
  <c r="G176" i="73" s="1"/>
  <c r="G123" i="73"/>
  <c r="G116" i="73"/>
  <c r="G134" i="73"/>
  <c r="G172" i="73" s="1"/>
  <c r="G115" i="73"/>
  <c r="G133" i="73"/>
  <c r="G173" i="73" s="1"/>
  <c r="G127" i="73"/>
  <c r="G132" i="73"/>
  <c r="G170" i="73" s="1"/>
  <c r="G110" i="73"/>
  <c r="G109" i="73"/>
  <c r="G126" i="73"/>
  <c r="G131" i="73"/>
  <c r="G169" i="73" s="1"/>
  <c r="G139" i="73"/>
  <c r="G125" i="73"/>
  <c r="G111" i="73"/>
  <c r="G124" i="73"/>
  <c r="G108" i="73"/>
  <c r="G138" i="73"/>
  <c r="JC125" i="73"/>
  <c r="JJ125" i="73" s="1"/>
  <c r="JC119" i="73"/>
  <c r="JC135" i="73"/>
  <c r="JC145" i="73"/>
  <c r="JC131" i="73"/>
  <c r="JJ131" i="73" s="1"/>
  <c r="JC126" i="73"/>
  <c r="JJ126" i="73" s="1"/>
  <c r="JC138" i="73"/>
  <c r="JC123" i="73"/>
  <c r="JJ123" i="73" s="1"/>
  <c r="JC133" i="73"/>
  <c r="JC137" i="73"/>
  <c r="JC115" i="73"/>
  <c r="JJ115" i="73" s="1"/>
  <c r="Q7" i="43"/>
  <c r="P7" i="43" s="1"/>
  <c r="G150" i="73"/>
  <c r="G145" i="73"/>
  <c r="R184" i="82" l="1"/>
  <c r="M185" i="82"/>
  <c r="S185" i="82"/>
  <c r="N186" i="82"/>
  <c r="JJ60" i="73"/>
  <c r="JJ93" i="73"/>
  <c r="JJ97" i="73" s="1"/>
  <c r="JJ101" i="73" s="1"/>
  <c r="JC168" i="73"/>
  <c r="JJ119" i="73"/>
  <c r="JC171" i="73"/>
  <c r="JJ136" i="73"/>
  <c r="JC177" i="73"/>
  <c r="JJ139" i="73"/>
  <c r="JC167" i="73"/>
  <c r="JJ118" i="73"/>
  <c r="JC176" i="73"/>
  <c r="JJ135" i="73"/>
  <c r="JC164" i="73"/>
  <c r="JJ116" i="73"/>
  <c r="JC175" i="73"/>
  <c r="JJ137" i="73"/>
  <c r="JC173" i="73"/>
  <c r="JJ133" i="73"/>
  <c r="JC170" i="73"/>
  <c r="JJ132" i="73"/>
  <c r="JJ128" i="73"/>
  <c r="JC174" i="73"/>
  <c r="JJ138" i="73"/>
  <c r="JC172" i="73"/>
  <c r="JJ134" i="73"/>
  <c r="JC166" i="73"/>
  <c r="JJ117" i="73"/>
  <c r="JC140" i="73"/>
  <c r="JC111" i="73" s="1"/>
  <c r="JJ111" i="73" s="1"/>
  <c r="JC169" i="73"/>
  <c r="JC120" i="73"/>
  <c r="JC128" i="73"/>
  <c r="JC110" i="73" s="1"/>
  <c r="JJ110" i="73" s="1"/>
  <c r="H8" i="43"/>
  <c r="JC163" i="73"/>
  <c r="G171" i="73"/>
  <c r="G174" i="73"/>
  <c r="G177" i="73"/>
  <c r="G164" i="73"/>
  <c r="G162" i="73"/>
  <c r="G175" i="73"/>
  <c r="G120" i="73"/>
  <c r="G165" i="73"/>
  <c r="G128" i="73"/>
  <c r="G140" i="73"/>
  <c r="G163" i="73"/>
  <c r="JC162" i="73"/>
  <c r="JC165" i="73"/>
  <c r="A7" i="43"/>
  <c r="Y6" i="43"/>
  <c r="X6" i="43"/>
  <c r="W6" i="43"/>
  <c r="V6" i="43"/>
  <c r="U6" i="43"/>
  <c r="S6" i="43"/>
  <c r="R6" i="43"/>
  <c r="R185" i="82" l="1"/>
  <c r="M186" i="82"/>
  <c r="S186" i="82"/>
  <c r="N187" i="82"/>
  <c r="JC109" i="73"/>
  <c r="JC108" i="73" s="1"/>
  <c r="JJ120" i="73"/>
  <c r="JJ140" i="73"/>
  <c r="Q6" i="43"/>
  <c r="P6" i="43" s="1"/>
  <c r="G178" i="73"/>
  <c r="G179" i="73" s="1"/>
  <c r="S187" i="82" l="1"/>
  <c r="N188" i="82"/>
  <c r="R186" i="82"/>
  <c r="M187" i="82"/>
  <c r="JJ109" i="73"/>
  <c r="JC112" i="73"/>
  <c r="JJ108" i="73"/>
  <c r="H7" i="43"/>
  <c r="G112" i="73"/>
  <c r="JC178" i="73"/>
  <c r="JC179" i="73" s="1"/>
  <c r="A6" i="43"/>
  <c r="Y5" i="43"/>
  <c r="J78" i="43" s="1"/>
  <c r="X5" i="43"/>
  <c r="J77" i="43" s="1"/>
  <c r="W5" i="43"/>
  <c r="J76" i="43" s="1"/>
  <c r="V5" i="43"/>
  <c r="J75" i="43" s="1"/>
  <c r="U5" i="43"/>
  <c r="J74" i="43" s="1"/>
  <c r="S5" i="43"/>
  <c r="R5" i="43"/>
  <c r="R187" i="82" l="1"/>
  <c r="M188" i="82"/>
  <c r="S188" i="82"/>
  <c r="N189" i="82"/>
  <c r="JJ112" i="73"/>
  <c r="J79" i="43"/>
  <c r="Q5" i="43"/>
  <c r="P5" i="43" s="1"/>
  <c r="H6" i="43"/>
  <c r="S189" i="82" l="1"/>
  <c r="N190" i="82"/>
  <c r="R188" i="82"/>
  <c r="M189" i="82"/>
  <c r="JK111" i="73"/>
  <c r="JK110" i="73"/>
  <c r="JK109" i="73"/>
  <c r="JK108" i="73"/>
  <c r="J111" i="43"/>
  <c r="H109" i="43"/>
  <c r="F107" i="43"/>
  <c r="I111" i="43"/>
  <c r="J106" i="43"/>
  <c r="H111" i="43"/>
  <c r="F109" i="43"/>
  <c r="J108" i="43"/>
  <c r="F111" i="43"/>
  <c r="I108" i="43"/>
  <c r="J110" i="43"/>
  <c r="H108" i="43"/>
  <c r="I110" i="43"/>
  <c r="H110" i="43"/>
  <c r="F108" i="43"/>
  <c r="J107" i="43"/>
  <c r="I109" i="43"/>
  <c r="F110" i="43"/>
  <c r="I107" i="43"/>
  <c r="J109" i="43"/>
  <c r="H107" i="43"/>
  <c r="A5" i="43"/>
  <c r="S4" i="43"/>
  <c r="J70" i="43" s="1"/>
  <c r="R4" i="43"/>
  <c r="J69" i="43" s="1"/>
  <c r="Q4" i="43"/>
  <c r="J68" i="43" s="1"/>
  <c r="H4" i="43"/>
  <c r="A4" i="43"/>
  <c r="J1" i="43"/>
  <c r="I1" i="43"/>
  <c r="H1" i="43"/>
  <c r="G1" i="43"/>
  <c r="F1" i="43"/>
  <c r="BT335" i="76"/>
  <c r="BU335" i="76" s="1"/>
  <c r="BT334" i="76"/>
  <c r="BF316" i="76"/>
  <c r="BE316" i="76"/>
  <c r="BD316" i="76"/>
  <c r="BF314" i="76"/>
  <c r="V294" i="76" s="1"/>
  <c r="BE314" i="76"/>
  <c r="BD314" i="76"/>
  <c r="BF313" i="76"/>
  <c r="V293" i="76" s="1"/>
  <c r="Z293" i="76" s="1"/>
  <c r="BE313" i="76"/>
  <c r="BD313" i="76"/>
  <c r="BF312" i="76"/>
  <c r="V292" i="76" s="1"/>
  <c r="Z292" i="76" s="1"/>
  <c r="BE312" i="76"/>
  <c r="BD312" i="76"/>
  <c r="BF311" i="76"/>
  <c r="V291" i="76" s="1"/>
  <c r="Z291" i="76" s="1"/>
  <c r="BE311" i="76"/>
  <c r="BD311" i="76"/>
  <c r="BF310" i="76"/>
  <c r="V290" i="76" s="1"/>
  <c r="Z290" i="76" s="1"/>
  <c r="BE310" i="76"/>
  <c r="BD310" i="76"/>
  <c r="BF309" i="76"/>
  <c r="V289" i="76" s="1"/>
  <c r="Z289" i="76" s="1"/>
  <c r="BE309" i="76"/>
  <c r="BD309" i="76"/>
  <c r="BF308" i="76"/>
  <c r="V288" i="76" s="1"/>
  <c r="Z288" i="76" s="1"/>
  <c r="BE308" i="76"/>
  <c r="BD308" i="76"/>
  <c r="BF307" i="76"/>
  <c r="V287" i="76" s="1"/>
  <c r="Z287" i="76" s="1"/>
  <c r="BE307" i="76"/>
  <c r="BD307" i="76"/>
  <c r="BF306" i="76"/>
  <c r="V286" i="76" s="1"/>
  <c r="Z286" i="76" s="1"/>
  <c r="BE306" i="76"/>
  <c r="BD306" i="76"/>
  <c r="BF305" i="76"/>
  <c r="V285" i="76" s="1"/>
  <c r="BE305" i="76"/>
  <c r="BD305" i="76"/>
  <c r="BF304" i="76"/>
  <c r="V283" i="76" s="1"/>
  <c r="BE304" i="76"/>
  <c r="BD304" i="76"/>
  <c r="BF303" i="76"/>
  <c r="V282" i="76" s="1"/>
  <c r="Z282" i="76" s="1"/>
  <c r="BE303" i="76"/>
  <c r="BD303" i="76"/>
  <c r="BF302" i="76"/>
  <c r="V281" i="76" s="1"/>
  <c r="Z281" i="76" s="1"/>
  <c r="BE302" i="76"/>
  <c r="BD302" i="76"/>
  <c r="BF301" i="76"/>
  <c r="V280" i="76" s="1"/>
  <c r="Z280" i="76" s="1"/>
  <c r="BE301" i="76"/>
  <c r="BD301" i="76"/>
  <c r="BF300" i="76"/>
  <c r="V279" i="76" s="1"/>
  <c r="Z279" i="76" s="1"/>
  <c r="BE300" i="76"/>
  <c r="BD300" i="76"/>
  <c r="BF299" i="76"/>
  <c r="V277" i="76" s="1"/>
  <c r="Z277" i="76" s="1"/>
  <c r="BE299" i="76"/>
  <c r="BD299" i="76"/>
  <c r="BF298" i="76"/>
  <c r="BE298" i="76"/>
  <c r="BD298" i="76"/>
  <c r="AF294" i="76"/>
  <c r="D294" i="76"/>
  <c r="AF293" i="76"/>
  <c r="X293" i="76"/>
  <c r="Q293" i="76"/>
  <c r="D293" i="76"/>
  <c r="AF292" i="76"/>
  <c r="X292" i="76"/>
  <c r="Q292" i="76"/>
  <c r="D292" i="76"/>
  <c r="AF291" i="76"/>
  <c r="X291" i="76"/>
  <c r="D291" i="76"/>
  <c r="BF290" i="76"/>
  <c r="X294" i="76" s="1"/>
  <c r="BE290" i="76"/>
  <c r="AF290" i="76"/>
  <c r="X290" i="76"/>
  <c r="D290" i="76"/>
  <c r="BC289" i="76"/>
  <c r="AF289" i="76"/>
  <c r="X289" i="76"/>
  <c r="D289" i="76"/>
  <c r="BC288" i="76"/>
  <c r="AF288" i="76"/>
  <c r="X288" i="76"/>
  <c r="D288" i="76"/>
  <c r="BC287" i="76"/>
  <c r="Q291" i="76" s="1"/>
  <c r="AF287" i="76"/>
  <c r="X287" i="76"/>
  <c r="Q287" i="76"/>
  <c r="D287" i="76"/>
  <c r="BC286" i="76"/>
  <c r="Q290" i="76" s="1"/>
  <c r="AF286" i="76"/>
  <c r="X286" i="76"/>
  <c r="Q286" i="76"/>
  <c r="D286" i="76"/>
  <c r="BC285" i="76"/>
  <c r="Q289" i="76" s="1"/>
  <c r="AF285" i="76"/>
  <c r="AF284" i="76" s="1"/>
  <c r="X285" i="76"/>
  <c r="X284" i="76" s="1"/>
  <c r="D285" i="76"/>
  <c r="BC284" i="76"/>
  <c r="Q288" i="76" s="1"/>
  <c r="BC283" i="76"/>
  <c r="AF283" i="76"/>
  <c r="X283" i="76"/>
  <c r="Q283" i="76"/>
  <c r="D283" i="76"/>
  <c r="BC282" i="76"/>
  <c r="AF282" i="76"/>
  <c r="X282" i="76"/>
  <c r="D282" i="76"/>
  <c r="BC281" i="76"/>
  <c r="Q285" i="76" s="1"/>
  <c r="AF281" i="76"/>
  <c r="AF278" i="76" s="1"/>
  <c r="X281" i="76"/>
  <c r="Q281" i="76"/>
  <c r="D281" i="76"/>
  <c r="BC280" i="76"/>
  <c r="AF280" i="76"/>
  <c r="X280" i="76"/>
  <c r="D280" i="76"/>
  <c r="BC279" i="76"/>
  <c r="Q282" i="76" s="1"/>
  <c r="AF279" i="76"/>
  <c r="X279" i="76"/>
  <c r="X278" i="76" s="1"/>
  <c r="D279" i="76"/>
  <c r="BC278" i="76"/>
  <c r="BC277" i="76"/>
  <c r="Q280" i="76" s="1"/>
  <c r="D277" i="76"/>
  <c r="BC276" i="76"/>
  <c r="Q279" i="76" s="1"/>
  <c r="D276" i="76"/>
  <c r="BF275" i="76"/>
  <c r="X277" i="76" s="1"/>
  <c r="BE275" i="76"/>
  <c r="BD275" i="76"/>
  <c r="BC275" i="76" s="1"/>
  <c r="Q277" i="76" s="1"/>
  <c r="BF274" i="76"/>
  <c r="BF291" i="76" s="1"/>
  <c r="BE274" i="76"/>
  <c r="BE291" i="76" s="1"/>
  <c r="BD274" i="76"/>
  <c r="BD291" i="76" s="1"/>
  <c r="BD293" i="76" s="1"/>
  <c r="D274" i="76"/>
  <c r="S269" i="76"/>
  <c r="P269" i="76"/>
  <c r="BE292" i="76" s="1"/>
  <c r="M269" i="76"/>
  <c r="J269" i="76"/>
  <c r="G269" i="76"/>
  <c r="S268" i="76"/>
  <c r="P268" i="76"/>
  <c r="M268" i="76"/>
  <c r="J268" i="76"/>
  <c r="G268" i="76"/>
  <c r="L260" i="76"/>
  <c r="Q256" i="76"/>
  <c r="T199" i="76"/>
  <c r="T198" i="76"/>
  <c r="T197" i="76"/>
  <c r="T196" i="76"/>
  <c r="AR195" i="76"/>
  <c r="AL195" i="76"/>
  <c r="T195" i="76"/>
  <c r="AR194" i="76"/>
  <c r="AL194" i="76"/>
  <c r="T192" i="76"/>
  <c r="T191" i="76"/>
  <c r="T187" i="76"/>
  <c r="N187" i="76"/>
  <c r="T186" i="76"/>
  <c r="N186" i="76"/>
  <c r="T185" i="76"/>
  <c r="N185" i="76"/>
  <c r="T184" i="76"/>
  <c r="N184" i="76"/>
  <c r="L177" i="76"/>
  <c r="Q173" i="76"/>
  <c r="BH160" i="76"/>
  <c r="AT160" i="76" s="1"/>
  <c r="BG160" i="76"/>
  <c r="AP160" i="76" s="1"/>
  <c r="AL160" i="76"/>
  <c r="D160" i="76"/>
  <c r="BH159" i="76"/>
  <c r="AT159" i="76" s="1"/>
  <c r="BG159" i="76"/>
  <c r="AP159" i="76" s="1"/>
  <c r="BF159" i="76"/>
  <c r="BS367" i="76" s="1"/>
  <c r="BE159" i="76"/>
  <c r="AF159" i="76" s="1"/>
  <c r="BB159" i="76"/>
  <c r="D159" i="76" s="1"/>
  <c r="AL159" i="76"/>
  <c r="W159" i="76"/>
  <c r="BH158" i="76"/>
  <c r="AT158" i="76" s="1"/>
  <c r="BG158" i="76"/>
  <c r="AP158" i="76" s="1"/>
  <c r="BF158" i="76"/>
  <c r="BS366" i="76" s="1"/>
  <c r="BE158" i="76"/>
  <c r="BB158" i="76"/>
  <c r="D158" i="76" s="1"/>
  <c r="AL158" i="76"/>
  <c r="W158" i="76"/>
  <c r="BH157" i="76"/>
  <c r="AT157" i="76" s="1"/>
  <c r="BG157" i="76"/>
  <c r="AP157" i="76" s="1"/>
  <c r="BF157" i="76"/>
  <c r="BS365" i="76" s="1"/>
  <c r="BE157" i="76"/>
  <c r="BB157" i="76"/>
  <c r="D157" i="76" s="1"/>
  <c r="AL157" i="76"/>
  <c r="W157" i="76"/>
  <c r="BH156" i="76"/>
  <c r="AT156" i="76" s="1"/>
  <c r="BG156" i="76"/>
  <c r="AP156" i="76" s="1"/>
  <c r="BF156" i="76"/>
  <c r="BS364" i="76" s="1"/>
  <c r="BE156" i="76"/>
  <c r="BB156" i="76"/>
  <c r="D156" i="76" s="1"/>
  <c r="AL156" i="76"/>
  <c r="W156" i="76"/>
  <c r="BH155" i="76"/>
  <c r="AT155" i="76" s="1"/>
  <c r="BG155" i="76"/>
  <c r="AP155" i="76" s="1"/>
  <c r="BF155" i="76"/>
  <c r="BS363" i="76" s="1"/>
  <c r="BE155" i="76"/>
  <c r="BB155" i="76"/>
  <c r="D155" i="76" s="1"/>
  <c r="AL155" i="76"/>
  <c r="W155" i="76"/>
  <c r="BH154" i="76"/>
  <c r="AT154" i="76" s="1"/>
  <c r="BG154" i="76"/>
  <c r="AP154" i="76" s="1"/>
  <c r="BF154" i="76"/>
  <c r="BS362" i="76" s="1"/>
  <c r="BE154" i="76"/>
  <c r="BB154" i="76"/>
  <c r="D154" i="76" s="1"/>
  <c r="AL154" i="76"/>
  <c r="W154" i="76"/>
  <c r="BH153" i="76"/>
  <c r="AT153" i="76" s="1"/>
  <c r="BG153" i="76"/>
  <c r="AP153" i="76" s="1"/>
  <c r="BF153" i="76"/>
  <c r="BS361" i="76" s="1"/>
  <c r="BE153" i="76"/>
  <c r="BB153" i="76"/>
  <c r="D153" i="76" s="1"/>
  <c r="AL153" i="76"/>
  <c r="W153" i="76"/>
  <c r="BH152" i="76"/>
  <c r="AT152" i="76" s="1"/>
  <c r="BG152" i="76"/>
  <c r="AP152" i="76" s="1"/>
  <c r="BF152" i="76"/>
  <c r="BS360" i="76" s="1"/>
  <c r="BE152" i="76"/>
  <c r="BB152" i="76"/>
  <c r="D152" i="76" s="1"/>
  <c r="AL152" i="76"/>
  <c r="W152" i="76"/>
  <c r="BH151" i="76"/>
  <c r="AT151" i="76" s="1"/>
  <c r="BG151" i="76"/>
  <c r="AP151" i="76" s="1"/>
  <c r="BF151" i="76"/>
  <c r="BS359" i="76" s="1"/>
  <c r="BE151" i="76"/>
  <c r="BB151" i="76"/>
  <c r="D151" i="76" s="1"/>
  <c r="AL151" i="76"/>
  <c r="W151" i="76"/>
  <c r="BH150" i="76"/>
  <c r="AT150" i="76" s="1"/>
  <c r="BG150" i="76"/>
  <c r="AP150" i="76" s="1"/>
  <c r="BF150" i="76"/>
  <c r="BS358" i="76" s="1"/>
  <c r="BE150" i="76"/>
  <c r="BB150" i="76"/>
  <c r="D150" i="76" s="1"/>
  <c r="AL150" i="76"/>
  <c r="W150" i="76"/>
  <c r="BH149" i="76"/>
  <c r="AT149" i="76" s="1"/>
  <c r="BG149" i="76"/>
  <c r="AP149" i="76" s="1"/>
  <c r="BF149" i="76"/>
  <c r="BS357" i="76" s="1"/>
  <c r="BE149" i="76"/>
  <c r="BB149" i="76"/>
  <c r="D149" i="76" s="1"/>
  <c r="AL149" i="76"/>
  <c r="W149" i="76"/>
  <c r="BH148" i="76"/>
  <c r="AT148" i="76" s="1"/>
  <c r="BG148" i="76"/>
  <c r="AP148" i="76" s="1"/>
  <c r="BF148" i="76"/>
  <c r="BS356" i="76" s="1"/>
  <c r="BE148" i="76"/>
  <c r="BB148" i="76"/>
  <c r="D148" i="76" s="1"/>
  <c r="AL148" i="76"/>
  <c r="W148" i="76"/>
  <c r="BH147" i="76"/>
  <c r="AT147" i="76" s="1"/>
  <c r="BG147" i="76"/>
  <c r="AP147" i="76" s="1"/>
  <c r="BF147" i="76"/>
  <c r="BS354" i="76" s="1"/>
  <c r="BE147" i="76"/>
  <c r="BB147" i="76"/>
  <c r="D147" i="76" s="1"/>
  <c r="AL147" i="76"/>
  <c r="W147" i="76"/>
  <c r="BI146" i="76"/>
  <c r="BH146" i="76"/>
  <c r="AT146" i="76" s="1"/>
  <c r="BG146" i="76"/>
  <c r="AP146" i="76" s="1"/>
  <c r="BF146" i="76"/>
  <c r="BE146" i="76"/>
  <c r="BB146" i="76"/>
  <c r="D146" i="76" s="1"/>
  <c r="AL146" i="76"/>
  <c r="W146" i="76"/>
  <c r="BI145" i="76"/>
  <c r="BH145" i="76"/>
  <c r="AT145" i="76" s="1"/>
  <c r="BG145" i="76"/>
  <c r="AP145" i="76" s="1"/>
  <c r="BF145" i="76"/>
  <c r="BE145" i="76"/>
  <c r="BB145" i="76"/>
  <c r="D145" i="76" s="1"/>
  <c r="AL145" i="76"/>
  <c r="W145" i="76"/>
  <c r="BI144" i="76"/>
  <c r="BH144" i="76"/>
  <c r="AT144" i="76" s="1"/>
  <c r="BG144" i="76"/>
  <c r="AP144" i="76" s="1"/>
  <c r="BF144" i="76"/>
  <c r="BE144" i="76"/>
  <c r="AF144" i="76" s="1"/>
  <c r="BB144" i="76"/>
  <c r="D144" i="76" s="1"/>
  <c r="AL144" i="76"/>
  <c r="W144" i="76"/>
  <c r="BI143" i="76"/>
  <c r="BH143" i="76"/>
  <c r="AT143" i="76" s="1"/>
  <c r="BG143" i="76"/>
  <c r="AP143" i="76" s="1"/>
  <c r="BF143" i="76"/>
  <c r="BE143" i="76"/>
  <c r="AF143" i="76" s="1"/>
  <c r="BB143" i="76"/>
  <c r="D143" i="76" s="1"/>
  <c r="AL143" i="76"/>
  <c r="W143" i="76"/>
  <c r="BH142" i="76"/>
  <c r="AT142" i="76" s="1"/>
  <c r="BG142" i="76"/>
  <c r="AP142" i="76" s="1"/>
  <c r="BF142" i="76"/>
  <c r="BE142" i="76"/>
  <c r="AF142" i="76" s="1"/>
  <c r="BB142" i="76"/>
  <c r="D142" i="76" s="1"/>
  <c r="AL142" i="76"/>
  <c r="W142" i="76"/>
  <c r="BH141" i="76"/>
  <c r="AT141" i="76" s="1"/>
  <c r="BG141" i="76"/>
  <c r="AP141" i="76" s="1"/>
  <c r="BF141" i="76"/>
  <c r="BE141" i="76"/>
  <c r="AF141" i="76" s="1"/>
  <c r="BB141" i="76"/>
  <c r="D141" i="76" s="1"/>
  <c r="AL141" i="76"/>
  <c r="W141" i="76"/>
  <c r="BH140" i="76"/>
  <c r="AT140" i="76" s="1"/>
  <c r="BG140" i="76"/>
  <c r="AP140" i="76" s="1"/>
  <c r="BF140" i="76"/>
  <c r="BS347" i="76" s="1"/>
  <c r="BE140" i="76"/>
  <c r="AF140" i="76" s="1"/>
  <c r="BB140" i="76"/>
  <c r="D140" i="76" s="1"/>
  <c r="AL140" i="76"/>
  <c r="W140" i="76"/>
  <c r="BH139" i="76"/>
  <c r="AT139" i="76" s="1"/>
  <c r="BG139" i="76"/>
  <c r="AP139" i="76" s="1"/>
  <c r="BF139" i="76"/>
  <c r="BS346" i="76" s="1"/>
  <c r="BE139" i="76"/>
  <c r="AF139" i="76" s="1"/>
  <c r="BB139" i="76"/>
  <c r="D139" i="76" s="1"/>
  <c r="AL139" i="76"/>
  <c r="W139" i="76"/>
  <c r="BH138" i="76"/>
  <c r="AT138" i="76" s="1"/>
  <c r="BG138" i="76"/>
  <c r="AP138" i="76" s="1"/>
  <c r="BF138" i="76"/>
  <c r="BS344" i="76" s="1"/>
  <c r="BE138" i="76"/>
  <c r="AF138" i="76" s="1"/>
  <c r="BB138" i="76"/>
  <c r="D138" i="76" s="1"/>
  <c r="AL138" i="76"/>
  <c r="W138" i="76"/>
  <c r="BH137" i="76"/>
  <c r="AT137" i="76" s="1"/>
  <c r="BG137" i="76"/>
  <c r="AP137" i="76" s="1"/>
  <c r="BF137" i="76"/>
  <c r="BS343" i="76" s="1"/>
  <c r="BE137" i="76"/>
  <c r="AF137" i="76" s="1"/>
  <c r="BB137" i="76"/>
  <c r="D137" i="76" s="1"/>
  <c r="AL137" i="76"/>
  <c r="W137" i="76"/>
  <c r="BH136" i="76"/>
  <c r="AT136" i="76" s="1"/>
  <c r="BG136" i="76"/>
  <c r="AP136" i="76" s="1"/>
  <c r="BF136" i="76"/>
  <c r="BS342" i="76" s="1"/>
  <c r="BE136" i="76"/>
  <c r="AF136" i="76" s="1"/>
  <c r="BB136" i="76"/>
  <c r="D136" i="76" s="1"/>
  <c r="AL136" i="76"/>
  <c r="W136" i="76"/>
  <c r="BH135" i="76"/>
  <c r="AT135" i="76" s="1"/>
  <c r="BG135" i="76"/>
  <c r="AP135" i="76" s="1"/>
  <c r="BF135" i="76"/>
  <c r="BE135" i="76"/>
  <c r="AF135" i="76" s="1"/>
  <c r="BB135" i="76"/>
  <c r="D135" i="76" s="1"/>
  <c r="AL135" i="76"/>
  <c r="W135" i="76"/>
  <c r="BH134" i="76"/>
  <c r="AT134" i="76" s="1"/>
  <c r="BG134" i="76"/>
  <c r="AP134" i="76" s="1"/>
  <c r="BF134" i="76"/>
  <c r="BS340" i="76" s="1"/>
  <c r="BE134" i="76"/>
  <c r="AF134" i="76" s="1"/>
  <c r="BB134" i="76"/>
  <c r="D134" i="76" s="1"/>
  <c r="AL134" i="76"/>
  <c r="W134" i="76"/>
  <c r="BH133" i="76"/>
  <c r="AT133" i="76" s="1"/>
  <c r="BG133" i="76"/>
  <c r="AP133" i="76" s="1"/>
  <c r="BF133" i="76"/>
  <c r="BS339" i="76" s="1"/>
  <c r="BE133" i="76"/>
  <c r="AF133" i="76" s="1"/>
  <c r="BB133" i="76"/>
  <c r="D133" i="76" s="1"/>
  <c r="AL133" i="76"/>
  <c r="W133" i="76"/>
  <c r="BH132" i="76"/>
  <c r="AT132" i="76" s="1"/>
  <c r="BG132" i="76"/>
  <c r="BF132" i="76"/>
  <c r="BS338" i="76" s="1"/>
  <c r="BE132" i="76"/>
  <c r="AF132" i="76" s="1"/>
  <c r="BB132" i="76"/>
  <c r="D132" i="76" s="1"/>
  <c r="AL132" i="76"/>
  <c r="W132" i="76"/>
  <c r="BI128" i="76"/>
  <c r="BF126" i="76"/>
  <c r="BI125" i="76"/>
  <c r="BI123" i="76"/>
  <c r="Y123" i="76" s="1"/>
  <c r="AE123" i="76" s="1"/>
  <c r="BH123" i="76"/>
  <c r="BF123" i="76"/>
  <c r="O123" i="76" s="1"/>
  <c r="U123" i="76" s="1"/>
  <c r="BE123" i="76"/>
  <c r="BI122" i="76"/>
  <c r="BH122" i="76"/>
  <c r="AB122" i="76" s="1"/>
  <c r="BF122" i="76"/>
  <c r="O122" i="76" s="1"/>
  <c r="BE122" i="76"/>
  <c r="R122" i="76" s="1"/>
  <c r="D122" i="76"/>
  <c r="BI121" i="76"/>
  <c r="Y121" i="76" s="1"/>
  <c r="BH121" i="76"/>
  <c r="AB121" i="76" s="1"/>
  <c r="BF121" i="76"/>
  <c r="BE121" i="76"/>
  <c r="R121" i="76" s="1"/>
  <c r="D121" i="76"/>
  <c r="BI120" i="76"/>
  <c r="BH120" i="76"/>
  <c r="AB120" i="76" s="1"/>
  <c r="BF120" i="76"/>
  <c r="O120" i="76" s="1"/>
  <c r="BE120" i="76"/>
  <c r="R120" i="76" s="1"/>
  <c r="D120" i="76"/>
  <c r="BI119" i="76"/>
  <c r="Y119" i="76" s="1"/>
  <c r="BH119" i="76"/>
  <c r="AB119" i="76" s="1"/>
  <c r="BF119" i="76"/>
  <c r="O119" i="76" s="1"/>
  <c r="BE119" i="76"/>
  <c r="R119" i="76" s="1"/>
  <c r="D119" i="76"/>
  <c r="BI118" i="76"/>
  <c r="BH118" i="76"/>
  <c r="AB118" i="76" s="1"/>
  <c r="BF118" i="76"/>
  <c r="O118" i="76" s="1"/>
  <c r="BE118" i="76"/>
  <c r="R118" i="76" s="1"/>
  <c r="D118" i="76"/>
  <c r="BI117" i="76"/>
  <c r="Y117" i="76" s="1"/>
  <c r="BH117" i="76"/>
  <c r="AB117" i="76" s="1"/>
  <c r="BF117" i="76"/>
  <c r="O117" i="76" s="1"/>
  <c r="BE117" i="76"/>
  <c r="R117" i="76" s="1"/>
  <c r="D117" i="76"/>
  <c r="BI116" i="76"/>
  <c r="Y116" i="76" s="1"/>
  <c r="BH116" i="76"/>
  <c r="AB116" i="76" s="1"/>
  <c r="BF116" i="76"/>
  <c r="BE116" i="76"/>
  <c r="R116" i="76" s="1"/>
  <c r="D116" i="76"/>
  <c r="BI115" i="76"/>
  <c r="Y115" i="76" s="1"/>
  <c r="BH115" i="76"/>
  <c r="AB115" i="76" s="1"/>
  <c r="BF115" i="76"/>
  <c r="BE115" i="76"/>
  <c r="R115" i="76" s="1"/>
  <c r="D115" i="76"/>
  <c r="BI114" i="76"/>
  <c r="Y114" i="76" s="1"/>
  <c r="BH114" i="76"/>
  <c r="AB114" i="76" s="1"/>
  <c r="BF114" i="76"/>
  <c r="BE114" i="76"/>
  <c r="R114" i="76" s="1"/>
  <c r="D114" i="76"/>
  <c r="BI112" i="76"/>
  <c r="BH112" i="76"/>
  <c r="AB112" i="76" s="1"/>
  <c r="BF112" i="76"/>
  <c r="O112" i="76" s="1"/>
  <c r="BE112" i="76"/>
  <c r="R112" i="76" s="1"/>
  <c r="D112" i="76"/>
  <c r="BI111" i="76"/>
  <c r="BH111" i="76"/>
  <c r="AB111" i="76" s="1"/>
  <c r="BF111" i="76"/>
  <c r="O111" i="76" s="1"/>
  <c r="BE111" i="76"/>
  <c r="R111" i="76" s="1"/>
  <c r="D111" i="76"/>
  <c r="BI110" i="76"/>
  <c r="Y110" i="76" s="1"/>
  <c r="BH110" i="76"/>
  <c r="AB110" i="76" s="1"/>
  <c r="BF110" i="76"/>
  <c r="O110" i="76" s="1"/>
  <c r="BE110" i="76"/>
  <c r="R110" i="76" s="1"/>
  <c r="D110" i="76"/>
  <c r="BI109" i="76"/>
  <c r="Y109" i="76" s="1"/>
  <c r="BH109" i="76"/>
  <c r="AB109" i="76" s="1"/>
  <c r="BF109" i="76"/>
  <c r="BE109" i="76"/>
  <c r="R109" i="76" s="1"/>
  <c r="D109" i="76"/>
  <c r="BI108" i="76"/>
  <c r="Y108" i="76" s="1"/>
  <c r="BH108" i="76"/>
  <c r="AB108" i="76" s="1"/>
  <c r="BF108" i="76"/>
  <c r="BE108" i="76"/>
  <c r="R108" i="76" s="1"/>
  <c r="D108" i="76"/>
  <c r="BI106" i="76"/>
  <c r="BH106" i="76"/>
  <c r="AB106" i="76" s="1"/>
  <c r="BF106" i="76"/>
  <c r="O106" i="76" s="1"/>
  <c r="BE106" i="76"/>
  <c r="R106" i="76" s="1"/>
  <c r="D106" i="76"/>
  <c r="BI105" i="76"/>
  <c r="BH105" i="76"/>
  <c r="AB105" i="76" s="1"/>
  <c r="BF105" i="76"/>
  <c r="O105" i="76" s="1"/>
  <c r="BE105" i="76"/>
  <c r="R105" i="76" s="1"/>
  <c r="D105" i="76"/>
  <c r="BI104" i="76"/>
  <c r="BH104" i="76"/>
  <c r="AB104" i="76" s="1"/>
  <c r="BF104" i="76"/>
  <c r="O104" i="76" s="1"/>
  <c r="BE104" i="76"/>
  <c r="R104" i="76" s="1"/>
  <c r="D104" i="76"/>
  <c r="BI103" i="76"/>
  <c r="Y103" i="76" s="1"/>
  <c r="BH103" i="76"/>
  <c r="AB103" i="76" s="1"/>
  <c r="BF103" i="76"/>
  <c r="O103" i="76" s="1"/>
  <c r="BE103" i="76"/>
  <c r="R103" i="76" s="1"/>
  <c r="D103" i="76"/>
  <c r="BI102" i="76"/>
  <c r="BH102" i="76"/>
  <c r="BF102" i="76"/>
  <c r="BE102" i="76"/>
  <c r="D102" i="76"/>
  <c r="L94" i="76"/>
  <c r="Q90" i="76"/>
  <c r="BF80" i="76"/>
  <c r="BE80" i="76"/>
  <c r="AT78" i="76" s="1"/>
  <c r="BF79" i="76"/>
  <c r="BE79" i="76"/>
  <c r="BF78" i="76"/>
  <c r="BE78" i="76"/>
  <c r="AP78" i="76" s="1"/>
  <c r="BF77" i="76"/>
  <c r="BE77" i="76"/>
  <c r="AN78" i="76" s="1"/>
  <c r="BF76" i="76"/>
  <c r="AL77" i="76" s="1"/>
  <c r="BE76" i="76"/>
  <c r="AL78" i="76" s="1"/>
  <c r="BF75" i="76"/>
  <c r="BE75" i="76"/>
  <c r="AJ78" i="76" s="1"/>
  <c r="BF74" i="76"/>
  <c r="BE74" i="76"/>
  <c r="AH78" i="76" s="1"/>
  <c r="BF73" i="76"/>
  <c r="AF77" i="76" s="1"/>
  <c r="BE73" i="76"/>
  <c r="AF78" i="76" s="1"/>
  <c r="BF72" i="76"/>
  <c r="AD77" i="76" s="1"/>
  <c r="BE72" i="76"/>
  <c r="AD78" i="76" s="1"/>
  <c r="BF71" i="76"/>
  <c r="BE71" i="76"/>
  <c r="AB78" i="76" s="1"/>
  <c r="BF70" i="76"/>
  <c r="BE70" i="76"/>
  <c r="BF69" i="76"/>
  <c r="BE69" i="76"/>
  <c r="W78" i="76" s="1"/>
  <c r="BF68" i="76"/>
  <c r="BE68" i="76"/>
  <c r="U78" i="76" s="1"/>
  <c r="BF67" i="76"/>
  <c r="BE67" i="76"/>
  <c r="S78" i="76" s="1"/>
  <c r="BF66" i="76"/>
  <c r="Q77" i="76" s="1"/>
  <c r="BE66" i="76"/>
  <c r="Q78" i="76" s="1"/>
  <c r="BF65" i="76"/>
  <c r="O77" i="76" s="1"/>
  <c r="BE65" i="76"/>
  <c r="AR78" i="76" s="1"/>
  <c r="BF64" i="76"/>
  <c r="M77" i="76" s="1"/>
  <c r="BE64" i="76"/>
  <c r="Z78" i="76" s="1"/>
  <c r="BF63" i="76"/>
  <c r="BE63" i="76"/>
  <c r="K78" i="76" s="1"/>
  <c r="BF62" i="76"/>
  <c r="BE62" i="76"/>
  <c r="I78" i="76" s="1"/>
  <c r="BF61" i="76"/>
  <c r="BE61" i="76"/>
  <c r="AR56" i="76" a="1"/>
  <c r="AR56" i="76" s="1"/>
  <c r="AR55" i="76"/>
  <c r="AR55" i="76" a="1"/>
  <c r="AR54" i="76" a="1"/>
  <c r="AR54" i="76" s="1"/>
  <c r="AR53" i="76" a="1"/>
  <c r="AR53" i="76" s="1"/>
  <c r="AR52" i="76" a="1"/>
  <c r="AR52" i="76" s="1"/>
  <c r="V51" i="76"/>
  <c r="S51" i="76"/>
  <c r="P51" i="76"/>
  <c r="M51" i="76"/>
  <c r="J51" i="76"/>
  <c r="G51" i="76"/>
  <c r="BF44" i="76"/>
  <c r="BG44" i="76" s="1"/>
  <c r="BF43" i="76"/>
  <c r="BG43" i="76" s="1"/>
  <c r="BE43" i="76"/>
  <c r="BF42" i="76"/>
  <c r="BG42" i="76" s="1"/>
  <c r="BE42" i="76"/>
  <c r="BF41" i="76"/>
  <c r="BG41" i="76" s="1"/>
  <c r="BE41" i="76"/>
  <c r="BF40" i="76"/>
  <c r="BG40" i="76" s="1"/>
  <c r="BE40" i="76"/>
  <c r="BF39" i="76"/>
  <c r="BE39" i="76"/>
  <c r="BE45" i="76" s="1"/>
  <c r="BF35" i="76"/>
  <c r="BE35" i="76"/>
  <c r="BF34" i="76"/>
  <c r="BE34" i="76"/>
  <c r="BF33" i="76"/>
  <c r="BE33" i="76"/>
  <c r="BF32" i="76"/>
  <c r="BE32" i="76"/>
  <c r="S25" i="76"/>
  <c r="N25" i="76"/>
  <c r="I25" i="76"/>
  <c r="D25" i="76"/>
  <c r="S18" i="76"/>
  <c r="N18" i="76"/>
  <c r="I18" i="76"/>
  <c r="L11" i="76"/>
  <c r="Z63" i="92"/>
  <c r="Z60" i="92"/>
  <c r="AL57" i="92"/>
  <c r="AI57" i="92"/>
  <c r="AM49" i="92"/>
  <c r="AC49" i="92" s="1"/>
  <c r="W49" i="92"/>
  <c r="AO48" i="92"/>
  <c r="AO57" i="92" s="1"/>
  <c r="AM48" i="92"/>
  <c r="AC48" i="92"/>
  <c r="Z48" i="92"/>
  <c r="W48" i="92"/>
  <c r="AM47" i="92"/>
  <c r="AC47" i="92" s="1"/>
  <c r="G47" i="92"/>
  <c r="AM46" i="92"/>
  <c r="AC46" i="92" s="1"/>
  <c r="G46" i="92"/>
  <c r="G44" i="92" s="1"/>
  <c r="AM45" i="92"/>
  <c r="AC45" i="92"/>
  <c r="Z45" i="92"/>
  <c r="W45" i="92"/>
  <c r="G45" i="92"/>
  <c r="AM44" i="92"/>
  <c r="Z44" i="92"/>
  <c r="AM43" i="92"/>
  <c r="Z43" i="92" s="1"/>
  <c r="AM42" i="92"/>
  <c r="Z42" i="92" s="1"/>
  <c r="G42" i="92"/>
  <c r="AM41" i="92"/>
  <c r="Z41" i="92" s="1"/>
  <c r="G41" i="92"/>
  <c r="G39" i="92" s="1"/>
  <c r="AM40" i="92"/>
  <c r="Z40" i="92"/>
  <c r="G40" i="92"/>
  <c r="AG37" i="92"/>
  <c r="U37" i="92"/>
  <c r="AJ36" i="92"/>
  <c r="AH36" i="92"/>
  <c r="AG36" i="92"/>
  <c r="AE36" i="92"/>
  <c r="AD36" i="92"/>
  <c r="AB36" i="92"/>
  <c r="AA36" i="92"/>
  <c r="Y36" i="92"/>
  <c r="X36" i="92"/>
  <c r="V36" i="92"/>
  <c r="U36" i="92"/>
  <c r="S36" i="92"/>
  <c r="AJ35" i="92"/>
  <c r="AH35" i="92"/>
  <c r="AG35" i="92"/>
  <c r="AE35" i="92"/>
  <c r="AE37" i="92" s="1"/>
  <c r="AD35" i="92"/>
  <c r="AD37" i="92" s="1"/>
  <c r="AB35" i="92"/>
  <c r="AA35" i="92"/>
  <c r="AA37" i="92" s="1"/>
  <c r="Y35" i="92"/>
  <c r="X35" i="92"/>
  <c r="V35" i="92"/>
  <c r="U35" i="92"/>
  <c r="S35" i="92"/>
  <c r="S37" i="92" s="1"/>
  <c r="AF17" i="92"/>
  <c r="Z17" i="92"/>
  <c r="W17" i="92"/>
  <c r="T17" i="92"/>
  <c r="AJ34" i="92"/>
  <c r="AH34" i="92"/>
  <c r="AG34" i="92"/>
  <c r="AE34" i="92"/>
  <c r="AD34" i="92"/>
  <c r="AB34" i="92"/>
  <c r="AA34" i="92"/>
  <c r="Y34" i="92"/>
  <c r="X34" i="92"/>
  <c r="V34" i="92"/>
  <c r="U34" i="92"/>
  <c r="S34" i="92"/>
  <c r="AC16" i="92"/>
  <c r="W16" i="92"/>
  <c r="T16" i="92"/>
  <c r="AJ33" i="92"/>
  <c r="AJ37" i="92" s="1"/>
  <c r="AH33" i="92"/>
  <c r="AH37" i="92" s="1"/>
  <c r="AG33" i="92"/>
  <c r="AE33" i="92"/>
  <c r="AD33" i="92"/>
  <c r="AB33" i="92"/>
  <c r="AB37" i="92" s="1"/>
  <c r="AA33" i="92"/>
  <c r="Y33" i="92"/>
  <c r="Y37" i="92" s="1"/>
  <c r="X33" i="92"/>
  <c r="X37" i="92" s="1"/>
  <c r="V33" i="92"/>
  <c r="V37" i="92" s="1"/>
  <c r="U33" i="92"/>
  <c r="S33" i="92"/>
  <c r="AJ30" i="92"/>
  <c r="AH30" i="92"/>
  <c r="AG30" i="92"/>
  <c r="AE30" i="92"/>
  <c r="AD30" i="92"/>
  <c r="AB30" i="92"/>
  <c r="AA30" i="92"/>
  <c r="Y30" i="92"/>
  <c r="X30" i="92"/>
  <c r="V30" i="92"/>
  <c r="U30" i="92"/>
  <c r="S30" i="92"/>
  <c r="AJ25" i="92"/>
  <c r="AJ39" i="92" s="1"/>
  <c r="AJ57" i="92" s="1"/>
  <c r="AI25" i="92"/>
  <c r="AH25" i="92"/>
  <c r="AH39" i="92" s="1"/>
  <c r="AH57" i="92" s="1"/>
  <c r="AG25" i="92"/>
  <c r="AG39" i="92" s="1"/>
  <c r="AG57" i="92" s="1"/>
  <c r="AF25" i="92"/>
  <c r="AF39" i="92" s="1"/>
  <c r="AF57" i="92" s="1"/>
  <c r="AE25" i="92"/>
  <c r="AE39" i="92" s="1"/>
  <c r="AE57" i="92" s="1"/>
  <c r="AD25" i="92"/>
  <c r="AD39" i="92" s="1"/>
  <c r="AD57" i="92" s="1"/>
  <c r="AC25" i="92"/>
  <c r="AC39" i="92" s="1"/>
  <c r="AB25" i="92"/>
  <c r="AB39" i="92" s="1"/>
  <c r="AB57" i="92" s="1"/>
  <c r="AA25" i="92"/>
  <c r="AA39" i="92" s="1"/>
  <c r="AA57" i="92" s="1"/>
  <c r="Z25" i="92"/>
  <c r="Z39" i="92" s="1"/>
  <c r="Y25" i="92"/>
  <c r="Y39" i="92" s="1"/>
  <c r="Y57" i="92" s="1"/>
  <c r="X25" i="92"/>
  <c r="X39" i="92" s="1"/>
  <c r="X57" i="92" s="1"/>
  <c r="W25" i="92"/>
  <c r="W39" i="92" s="1"/>
  <c r="V25" i="92"/>
  <c r="V39" i="92" s="1"/>
  <c r="V57" i="92" s="1"/>
  <c r="U25" i="92"/>
  <c r="U39" i="92" s="1"/>
  <c r="U57" i="92" s="1"/>
  <c r="T25" i="92"/>
  <c r="T39" i="92" s="1"/>
  <c r="T57" i="92" s="1"/>
  <c r="S25" i="92"/>
  <c r="S39" i="92" s="1"/>
  <c r="S57" i="92" s="1"/>
  <c r="Z5" i="92"/>
  <c r="W5" i="92"/>
  <c r="T5" i="92"/>
  <c r="Z21" i="92"/>
  <c r="W21" i="92"/>
  <c r="T21" i="92"/>
  <c r="AF20" i="92"/>
  <c r="AC20" i="92"/>
  <c r="Z20" i="92"/>
  <c r="W20" i="92"/>
  <c r="T20" i="92"/>
  <c r="AM21" i="92"/>
  <c r="AI21" i="92"/>
  <c r="AF21" i="92"/>
  <c r="AC21" i="92"/>
  <c r="AF19" i="92"/>
  <c r="AC19" i="92"/>
  <c r="Z19" i="92"/>
  <c r="W19" i="92"/>
  <c r="T19" i="92"/>
  <c r="AM20" i="92"/>
  <c r="AI20" i="92"/>
  <c r="AF18" i="92"/>
  <c r="AC18" i="92"/>
  <c r="Z18" i="92"/>
  <c r="W18" i="92"/>
  <c r="T18" i="92"/>
  <c r="AM19" i="92"/>
  <c r="AI19" i="92"/>
  <c r="AF15" i="92"/>
  <c r="AC15" i="92"/>
  <c r="Z15" i="92"/>
  <c r="T15" i="92"/>
  <c r="AM18" i="92"/>
  <c r="AI18" i="92"/>
  <c r="AF14" i="92"/>
  <c r="AC14" i="92"/>
  <c r="Z14" i="92"/>
  <c r="W14" i="92"/>
  <c r="T14" i="92"/>
  <c r="AI17" i="92"/>
  <c r="AC17" i="92"/>
  <c r="AF13" i="92"/>
  <c r="AC13" i="92"/>
  <c r="W13" i="92"/>
  <c r="AI16" i="92"/>
  <c r="AF16" i="92"/>
  <c r="Z16" i="92"/>
  <c r="AF12" i="92"/>
  <c r="AC12" i="92"/>
  <c r="Z12" i="92"/>
  <c r="W12" i="92"/>
  <c r="T12" i="92"/>
  <c r="AM15" i="92"/>
  <c r="AI15" i="92"/>
  <c r="AI29" i="92" s="1"/>
  <c r="AF11" i="92"/>
  <c r="AC11" i="92"/>
  <c r="Z11" i="92"/>
  <c r="W11" i="92"/>
  <c r="T11" i="92"/>
  <c r="AM14" i="92"/>
  <c r="AI14" i="92"/>
  <c r="AF10" i="92"/>
  <c r="AC10" i="92"/>
  <c r="Z10" i="92"/>
  <c r="W10" i="92"/>
  <c r="T10" i="92"/>
  <c r="AM13" i="92"/>
  <c r="AI13" i="92"/>
  <c r="AI36" i="92" s="1"/>
  <c r="AF9" i="92"/>
  <c r="AC9" i="92"/>
  <c r="Z9" i="92"/>
  <c r="W9" i="92"/>
  <c r="T9" i="92"/>
  <c r="AM12" i="92"/>
  <c r="AI12" i="92"/>
  <c r="AF8" i="92"/>
  <c r="W8" i="92"/>
  <c r="AM11" i="92"/>
  <c r="AI11" i="92"/>
  <c r="AM10" i="92"/>
  <c r="AI10" i="92"/>
  <c r="AM9" i="92"/>
  <c r="AI9" i="92"/>
  <c r="AM8" i="92"/>
  <c r="AI8" i="92"/>
  <c r="AI35" i="92" s="1"/>
  <c r="AM7" i="92"/>
  <c r="AI7" i="92"/>
  <c r="AM6" i="92"/>
  <c r="AI6" i="92"/>
  <c r="AF7" i="92"/>
  <c r="AC7" i="92"/>
  <c r="Z7" i="92"/>
  <c r="Z71" i="92" s="1"/>
  <c r="W7" i="92"/>
  <c r="T7" i="92"/>
  <c r="AI5" i="92"/>
  <c r="AF5" i="92"/>
  <c r="AC5" i="92"/>
  <c r="AF6" i="92"/>
  <c r="AC6" i="92"/>
  <c r="Z6" i="92"/>
  <c r="Z70" i="92" s="1"/>
  <c r="W6" i="92"/>
  <c r="T6" i="92"/>
  <c r="AM4" i="92"/>
  <c r="AI4" i="92"/>
  <c r="AF4" i="92"/>
  <c r="AC4" i="92"/>
  <c r="Z4" i="92"/>
  <c r="Z69" i="92" s="1"/>
  <c r="W4" i="92"/>
  <c r="T4" i="92"/>
  <c r="C4" i="92"/>
  <c r="C5" i="92" s="1"/>
  <c r="C6" i="92" s="1"/>
  <c r="C7" i="92" s="1"/>
  <c r="C8" i="92" s="1"/>
  <c r="C9" i="92" s="1"/>
  <c r="C10" i="92" s="1"/>
  <c r="C11" i="92" s="1"/>
  <c r="C12" i="92" s="1"/>
  <c r="C13" i="92" s="1"/>
  <c r="C14" i="92" s="1"/>
  <c r="C15" i="92" s="1"/>
  <c r="C16" i="92" s="1"/>
  <c r="C17" i="92" s="1"/>
  <c r="C18" i="92" s="1"/>
  <c r="C19" i="92" s="1"/>
  <c r="C20" i="92" s="1"/>
  <c r="C21" i="92" s="1"/>
  <c r="C22" i="92" s="1"/>
  <c r="C23" i="92" s="1"/>
  <c r="AM3" i="92"/>
  <c r="AI3" i="92"/>
  <c r="AI34" i="92" s="1"/>
  <c r="AF3" i="92"/>
  <c r="AC3" i="92"/>
  <c r="BT340" i="76"/>
  <c r="BT350" i="76"/>
  <c r="BT359" i="76"/>
  <c r="R189" i="82" l="1"/>
  <c r="M190" i="82"/>
  <c r="S190" i="82"/>
  <c r="N191" i="82"/>
  <c r="AR51" i="76" a="1"/>
  <c r="AR51" i="76" s="1"/>
  <c r="AU51" i="76" a="1"/>
  <c r="AU51" i="76" s="1"/>
  <c r="BI127" i="76" s="1"/>
  <c r="AU268" i="76" a="1"/>
  <c r="AU268" i="76" s="1"/>
  <c r="BS351" i="76"/>
  <c r="BS353" i="76"/>
  <c r="BS350" i="76"/>
  <c r="BS352" i="76"/>
  <c r="J270" i="76"/>
  <c r="S270" i="76"/>
  <c r="AR268" i="76" a="1"/>
  <c r="AR268" i="76" s="1"/>
  <c r="BG79" i="76"/>
  <c r="BG32" i="76"/>
  <c r="BG71" i="76"/>
  <c r="O78" i="76"/>
  <c r="O79" i="76" s="1"/>
  <c r="BG67" i="76"/>
  <c r="BJ104" i="76"/>
  <c r="BG78" i="76"/>
  <c r="BG70" i="76"/>
  <c r="BG33" i="76"/>
  <c r="BG77" i="76"/>
  <c r="BU334" i="76"/>
  <c r="BE36" i="76"/>
  <c r="BG63" i="76"/>
  <c r="BG69" i="76"/>
  <c r="BG75" i="76"/>
  <c r="BG34" i="76"/>
  <c r="BG116" i="76"/>
  <c r="BG121" i="76"/>
  <c r="BG80" i="76"/>
  <c r="BG35" i="76"/>
  <c r="BE81" i="76"/>
  <c r="BG62" i="76"/>
  <c r="BG68" i="76"/>
  <c r="BG74" i="76"/>
  <c r="BG109" i="76"/>
  <c r="BH124" i="76"/>
  <c r="AB113" i="76"/>
  <c r="BE124" i="76"/>
  <c r="AB107" i="76"/>
  <c r="R107" i="76"/>
  <c r="BJ112" i="76"/>
  <c r="R113" i="76"/>
  <c r="BG114" i="76"/>
  <c r="BG108" i="76"/>
  <c r="BG115" i="76"/>
  <c r="BJ111" i="76"/>
  <c r="BJ122" i="76"/>
  <c r="BJ105" i="76"/>
  <c r="AB102" i="76"/>
  <c r="AB101" i="76" s="1"/>
  <c r="BG102" i="76"/>
  <c r="BJ118" i="76"/>
  <c r="BJ120" i="76"/>
  <c r="BJ106" i="76"/>
  <c r="AF27" i="92"/>
  <c r="K46" i="92"/>
  <c r="M46" i="92"/>
  <c r="K47" i="92"/>
  <c r="L40" i="92"/>
  <c r="M42" i="92"/>
  <c r="M45" i="92"/>
  <c r="N40" i="92"/>
  <c r="O47" i="92"/>
  <c r="L42" i="92"/>
  <c r="AC27" i="92"/>
  <c r="O45" i="92"/>
  <c r="N46" i="92"/>
  <c r="K42" i="92"/>
  <c r="T8" i="92"/>
  <c r="T35" i="92" s="1"/>
  <c r="M40" i="92"/>
  <c r="N42" i="92"/>
  <c r="Z8" i="92"/>
  <c r="Z35" i="92" s="1"/>
  <c r="Z75" i="92" s="1"/>
  <c r="K40" i="92"/>
  <c r="AE119" i="76"/>
  <c r="AE115" i="76"/>
  <c r="U122" i="76"/>
  <c r="BC306" i="76"/>
  <c r="O286" i="76" s="1"/>
  <c r="S286" i="76" s="1"/>
  <c r="AD294" i="76"/>
  <c r="AH294" i="76" s="1"/>
  <c r="AP77" i="76"/>
  <c r="AP79" i="76" s="1"/>
  <c r="Y118" i="76"/>
  <c r="AE118" i="76" s="1"/>
  <c r="AR269" i="76" a="1"/>
  <c r="AR269" i="76" s="1"/>
  <c r="AU269" i="76" a="1"/>
  <c r="AU269" i="76" s="1"/>
  <c r="BC301" i="76"/>
  <c r="O280" i="76" s="1"/>
  <c r="S280" i="76" s="1"/>
  <c r="BC305" i="76"/>
  <c r="O285" i="76" s="1"/>
  <c r="S285" i="76" s="1"/>
  <c r="AD293" i="76"/>
  <c r="AH293" i="76" s="1"/>
  <c r="W77" i="76"/>
  <c r="W79" i="76" s="1"/>
  <c r="G270" i="76"/>
  <c r="U104" i="76"/>
  <c r="M270" i="76"/>
  <c r="AD283" i="76"/>
  <c r="AH283" i="76" s="1"/>
  <c r="AD292" i="76"/>
  <c r="AH292" i="76" s="1"/>
  <c r="BC302" i="76"/>
  <c r="O281" i="76" s="1"/>
  <c r="S281" i="76" s="1"/>
  <c r="Y105" i="76"/>
  <c r="AE105" i="76" s="1"/>
  <c r="BG117" i="76"/>
  <c r="P270" i="76"/>
  <c r="BF292" i="76"/>
  <c r="BC309" i="76"/>
  <c r="O289" i="76" s="1"/>
  <c r="S289" i="76" s="1"/>
  <c r="BC299" i="76"/>
  <c r="O277" i="76" s="1"/>
  <c r="S277" i="76" s="1"/>
  <c r="BG103" i="76"/>
  <c r="BC307" i="76"/>
  <c r="O287" i="76" s="1"/>
  <c r="S287" i="76" s="1"/>
  <c r="Y112" i="76"/>
  <c r="AE112" i="76" s="1"/>
  <c r="BC304" i="76"/>
  <c r="O283" i="76" s="1"/>
  <c r="S283" i="76" s="1"/>
  <c r="AN77" i="76"/>
  <c r="AN79" i="76" s="1"/>
  <c r="BG73" i="76"/>
  <c r="O121" i="76"/>
  <c r="U121" i="76" s="1"/>
  <c r="O114" i="76"/>
  <c r="U114" i="76" s="1"/>
  <c r="BC303" i="76"/>
  <c r="O282" i="76" s="1"/>
  <c r="S282" i="76" s="1"/>
  <c r="BC314" i="76"/>
  <c r="O294" i="76" s="1"/>
  <c r="G108" i="43"/>
  <c r="AE109" i="76"/>
  <c r="AD291" i="76"/>
  <c r="AH291" i="76" s="1"/>
  <c r="BG123" i="76"/>
  <c r="BC300" i="76"/>
  <c r="O279" i="76" s="1"/>
  <c r="S279" i="76" s="1"/>
  <c r="U105" i="76"/>
  <c r="BJ114" i="76"/>
  <c r="AE116" i="76"/>
  <c r="U118" i="76"/>
  <c r="BC308" i="76"/>
  <c r="O288" i="76" s="1"/>
  <c r="S288" i="76" s="1"/>
  <c r="BC312" i="76"/>
  <c r="O292" i="76" s="1"/>
  <c r="S292" i="76" s="1"/>
  <c r="Y104" i="76"/>
  <c r="AE104" i="76" s="1"/>
  <c r="U120" i="76"/>
  <c r="AE121" i="76"/>
  <c r="AT77" i="76"/>
  <c r="AT79" i="76" s="1"/>
  <c r="U112" i="76"/>
  <c r="AD282" i="76"/>
  <c r="AH282" i="76" s="1"/>
  <c r="AD287" i="76"/>
  <c r="AH287" i="76" s="1"/>
  <c r="AD276" i="76"/>
  <c r="AH276" i="76" s="1"/>
  <c r="AD289" i="76"/>
  <c r="AH289" i="76" s="1"/>
  <c r="U106" i="76"/>
  <c r="Y111" i="76"/>
  <c r="BJ119" i="76"/>
  <c r="AR77" i="76"/>
  <c r="AR79" i="76" s="1"/>
  <c r="BC311" i="76"/>
  <c r="O291" i="76" s="1"/>
  <c r="S291" i="76" s="1"/>
  <c r="BG122" i="76"/>
  <c r="U111" i="76"/>
  <c r="U117" i="76"/>
  <c r="Y120" i="76"/>
  <c r="AE120" i="76" s="1"/>
  <c r="AD281" i="76"/>
  <c r="AH281" i="76" s="1"/>
  <c r="Z283" i="76"/>
  <c r="BE315" i="76"/>
  <c r="BE317" i="76" s="1"/>
  <c r="AD288" i="76"/>
  <c r="AH288" i="76" s="1"/>
  <c r="BI124" i="76"/>
  <c r="BI126" i="76" s="1"/>
  <c r="BF315" i="76"/>
  <c r="BF317" i="76" s="1"/>
  <c r="AD285" i="76"/>
  <c r="AH285" i="76" s="1"/>
  <c r="G107" i="43"/>
  <c r="AL79" i="76"/>
  <c r="BD315" i="76"/>
  <c r="BD317" i="76" s="1"/>
  <c r="AE117" i="76"/>
  <c r="BF81" i="76"/>
  <c r="BG110" i="76"/>
  <c r="BG162" i="76"/>
  <c r="BG65" i="76"/>
  <c r="Q79" i="76"/>
  <c r="S77" i="76"/>
  <c r="S79" i="76" s="1"/>
  <c r="BJ121" i="76"/>
  <c r="AD280" i="76"/>
  <c r="AH280" i="76" s="1"/>
  <c r="BG61" i="76"/>
  <c r="U77" i="76"/>
  <c r="U79" i="76" s="1"/>
  <c r="Y106" i="76"/>
  <c r="AE106" i="76" s="1"/>
  <c r="AE110" i="76"/>
  <c r="BH162" i="76"/>
  <c r="AD286" i="76"/>
  <c r="AH286" i="76" s="1"/>
  <c r="G111" i="43"/>
  <c r="BF45" i="76"/>
  <c r="BG45" i="76" s="1"/>
  <c r="U119" i="76"/>
  <c r="BC313" i="76"/>
  <c r="O293" i="76" s="1"/>
  <c r="S293" i="76" s="1"/>
  <c r="Z77" i="76"/>
  <c r="Z79" i="76" s="1"/>
  <c r="AE103" i="76"/>
  <c r="AD279" i="76"/>
  <c r="AH279" i="76" s="1"/>
  <c r="AD290" i="76"/>
  <c r="AH290" i="76" s="1"/>
  <c r="AC36" i="92"/>
  <c r="AC29" i="92"/>
  <c r="AF29" i="92"/>
  <c r="AT161" i="76"/>
  <c r="Z294" i="76"/>
  <c r="AC57" i="92"/>
  <c r="Q284" i="76"/>
  <c r="W35" i="92"/>
  <c r="W28" i="92"/>
  <c r="U110" i="76"/>
  <c r="Q278" i="76"/>
  <c r="Z285" i="76"/>
  <c r="V284" i="76"/>
  <c r="Z284" i="76" s="1"/>
  <c r="AE108" i="76"/>
  <c r="AF28" i="92"/>
  <c r="AF35" i="92"/>
  <c r="AD79" i="76"/>
  <c r="U103" i="76"/>
  <c r="AF79" i="76"/>
  <c r="AE114" i="76"/>
  <c r="X276" i="76"/>
  <c r="BC298" i="76"/>
  <c r="BC310" i="76"/>
  <c r="O290" i="76" s="1"/>
  <c r="S290" i="76" s="1"/>
  <c r="J83" i="43"/>
  <c r="J82" i="43"/>
  <c r="G109" i="43"/>
  <c r="AC8" i="92"/>
  <c r="BG39" i="76"/>
  <c r="BJ108" i="76"/>
  <c r="BG118" i="76"/>
  <c r="Z13" i="92"/>
  <c r="AI27" i="92"/>
  <c r="L41" i="92"/>
  <c r="L46" i="92"/>
  <c r="N47" i="92"/>
  <c r="Z49" i="92"/>
  <c r="BG64" i="76"/>
  <c r="BG72" i="76"/>
  <c r="BG76" i="76"/>
  <c r="G78" i="76"/>
  <c r="BJ102" i="76"/>
  <c r="BG105" i="76"/>
  <c r="O108" i="76"/>
  <c r="BJ109" i="76"/>
  <c r="BG112" i="76"/>
  <c r="O115" i="76"/>
  <c r="U115" i="76" s="1"/>
  <c r="BJ116" i="76"/>
  <c r="BG119" i="76"/>
  <c r="AD132" i="76"/>
  <c r="AD133" i="76"/>
  <c r="AD134" i="76"/>
  <c r="AD135" i="76"/>
  <c r="AD136" i="76"/>
  <c r="AD137" i="76"/>
  <c r="AD138" i="76"/>
  <c r="AD139" i="76"/>
  <c r="AD140" i="76"/>
  <c r="AD141" i="76"/>
  <c r="AD142" i="76"/>
  <c r="AD143" i="76"/>
  <c r="AD159" i="76"/>
  <c r="AD277" i="76"/>
  <c r="BC290" i="76"/>
  <c r="Q294" i="76" s="1"/>
  <c r="AC34" i="92"/>
  <c r="Y122" i="76"/>
  <c r="AE122" i="76" s="1"/>
  <c r="AF36" i="92"/>
  <c r="K41" i="92"/>
  <c r="AB77" i="76"/>
  <c r="AB79" i="76" s="1"/>
  <c r="BJ115" i="76"/>
  <c r="W15" i="92"/>
  <c r="W29" i="92" s="1"/>
  <c r="AF34" i="92"/>
  <c r="M41" i="92"/>
  <c r="K45" i="92"/>
  <c r="G77" i="76"/>
  <c r="O102" i="76"/>
  <c r="BJ103" i="76"/>
  <c r="BG106" i="76"/>
  <c r="O109" i="76"/>
  <c r="U109" i="76" s="1"/>
  <c r="BJ110" i="76"/>
  <c r="O116" i="76"/>
  <c r="U116" i="76" s="1"/>
  <c r="BJ117" i="76"/>
  <c r="BG120" i="76"/>
  <c r="AD144" i="76"/>
  <c r="BC274" i="76"/>
  <c r="AF277" i="76"/>
  <c r="L47" i="92"/>
  <c r="AI28" i="92"/>
  <c r="O42" i="92"/>
  <c r="M47" i="92"/>
  <c r="BG104" i="76"/>
  <c r="BG111" i="76"/>
  <c r="T3" i="92"/>
  <c r="W3" i="92"/>
  <c r="N41" i="92"/>
  <c r="L45" i="92"/>
  <c r="W47" i="92"/>
  <c r="I77" i="76"/>
  <c r="I79" i="76" s="1"/>
  <c r="AH77" i="76"/>
  <c r="AH79" i="76" s="1"/>
  <c r="R102" i="76"/>
  <c r="R101" i="76" s="1"/>
  <c r="AF276" i="76"/>
  <c r="O40" i="92"/>
  <c r="BF36" i="76"/>
  <c r="T13" i="92"/>
  <c r="Z3" i="92"/>
  <c r="O41" i="92"/>
  <c r="O46" i="92"/>
  <c r="Z47" i="92"/>
  <c r="K77" i="76"/>
  <c r="K79" i="76" s="1"/>
  <c r="AJ77" i="76"/>
  <c r="AJ79" i="76" s="1"/>
  <c r="M78" i="76"/>
  <c r="M79" i="76" s="1"/>
  <c r="AP132" i="76"/>
  <c r="AP161" i="76" s="1"/>
  <c r="N45" i="92"/>
  <c r="W46" i="92"/>
  <c r="W57" i="92" s="1"/>
  <c r="Y102" i="76"/>
  <c r="BJ123" i="76"/>
  <c r="Z46" i="92"/>
  <c r="Z57" i="92" s="1"/>
  <c r="BG66" i="76"/>
  <c r="BF124" i="76"/>
  <c r="V278" i="76"/>
  <c r="Z278" i="76" s="1"/>
  <c r="J112" i="43"/>
  <c r="V276" i="76"/>
  <c r="P4" i="43"/>
  <c r="J67" i="43" s="1"/>
  <c r="J71" i="43" s="1"/>
  <c r="G110" i="43"/>
  <c r="N150" i="66"/>
  <c r="N151" i="66"/>
  <c r="N154" i="66"/>
  <c r="I106" i="43"/>
  <c r="I112" i="43" s="1"/>
  <c r="BT354" i="76"/>
  <c r="BT357" i="76"/>
  <c r="BU360" i="76"/>
  <c r="BT363" i="76"/>
  <c r="BU358" i="76"/>
  <c r="BT352" i="76"/>
  <c r="BU362" i="76"/>
  <c r="BT353" i="76"/>
  <c r="BT351" i="76"/>
  <c r="BU356" i="76"/>
  <c r="BU361" i="76"/>
  <c r="BT343" i="76"/>
  <c r="BU364" i="76"/>
  <c r="BT364" i="76"/>
  <c r="BT361" i="76"/>
  <c r="BT366" i="76"/>
  <c r="BT365" i="76"/>
  <c r="BT360" i="76"/>
  <c r="BT342" i="76"/>
  <c r="BT346" i="76"/>
  <c r="BT339" i="76"/>
  <c r="BT347" i="76"/>
  <c r="BT367" i="76"/>
  <c r="BT358" i="76"/>
  <c r="BT338" i="76"/>
  <c r="BU363" i="76"/>
  <c r="BT356" i="76"/>
  <c r="BT362" i="76"/>
  <c r="BT344" i="76"/>
  <c r="S191" i="82" l="1"/>
  <c r="N192" i="82"/>
  <c r="R190" i="82"/>
  <c r="M191" i="82"/>
  <c r="BG36" i="76"/>
  <c r="AF33" i="92"/>
  <c r="R125" i="76"/>
  <c r="N152" i="66"/>
  <c r="N4" i="66"/>
  <c r="N127" i="66"/>
  <c r="N123" i="66"/>
  <c r="N129" i="66"/>
  <c r="N139" i="66"/>
  <c r="N141" i="66"/>
  <c r="N165" i="66"/>
  <c r="N146" i="66"/>
  <c r="N126" i="66"/>
  <c r="N148" i="66"/>
  <c r="N138" i="66"/>
  <c r="N125" i="66"/>
  <c r="N163" i="66"/>
  <c r="N143" i="66"/>
  <c r="N137" i="66"/>
  <c r="N128" i="66"/>
  <c r="N149" i="66"/>
  <c r="N160" i="66"/>
  <c r="N124" i="66"/>
  <c r="N145" i="66"/>
  <c r="N131" i="66"/>
  <c r="N130" i="66"/>
  <c r="N156" i="66"/>
  <c r="N134" i="66"/>
  <c r="N142" i="66"/>
  <c r="N168" i="66"/>
  <c r="N167" i="66"/>
  <c r="N159" i="66"/>
  <c r="N135" i="66"/>
  <c r="N162" i="66"/>
  <c r="N132" i="66"/>
  <c r="BJ124" i="76"/>
  <c r="N136" i="66"/>
  <c r="N157" i="66"/>
  <c r="N133" i="66"/>
  <c r="O44" i="92"/>
  <c r="F106" i="43"/>
  <c r="F112" i="43" s="1"/>
  <c r="N92" i="66"/>
  <c r="N120" i="66"/>
  <c r="N86" i="66"/>
  <c r="N54" i="66"/>
  <c r="N117" i="66"/>
  <c r="N31" i="66"/>
  <c r="N116" i="66"/>
  <c r="N37" i="66"/>
  <c r="N39" i="66"/>
  <c r="N77" i="66"/>
  <c r="N87" i="66"/>
  <c r="N95" i="66"/>
  <c r="N52" i="66"/>
  <c r="N96" i="66"/>
  <c r="N28" i="66"/>
  <c r="N119" i="66"/>
  <c r="N62" i="66"/>
  <c r="N70" i="66"/>
  <c r="N7" i="66"/>
  <c r="N57" i="66"/>
  <c r="N45" i="66"/>
  <c r="N121" i="66"/>
  <c r="N111" i="66"/>
  <c r="N58" i="66"/>
  <c r="N23" i="66"/>
  <c r="N41" i="66"/>
  <c r="N38" i="66"/>
  <c r="N47" i="66"/>
  <c r="N103" i="66"/>
  <c r="N30" i="66"/>
  <c r="N105" i="66"/>
  <c r="N61" i="66"/>
  <c r="N46" i="66"/>
  <c r="N84" i="66"/>
  <c r="N59" i="66"/>
  <c r="N32" i="66"/>
  <c r="N26" i="66"/>
  <c r="N110" i="66"/>
  <c r="N51" i="66"/>
  <c r="N24" i="66"/>
  <c r="N115" i="66"/>
  <c r="N83" i="66"/>
  <c r="N29" i="66"/>
  <c r="N85" i="66"/>
  <c r="N106" i="66"/>
  <c r="N6" i="66"/>
  <c r="N100" i="66"/>
  <c r="N104" i="66"/>
  <c r="N108" i="66"/>
  <c r="N73" i="66"/>
  <c r="N74" i="66"/>
  <c r="N56" i="66"/>
  <c r="N113" i="66"/>
  <c r="N50" i="66"/>
  <c r="N40" i="66"/>
  <c r="N114" i="66"/>
  <c r="N68" i="66"/>
  <c r="N21" i="66"/>
  <c r="N101" i="66"/>
  <c r="N99" i="66"/>
  <c r="N60" i="66"/>
  <c r="N82" i="66"/>
  <c r="N53" i="66"/>
  <c r="N49" i="66"/>
  <c r="N93" i="66"/>
  <c r="N122" i="66"/>
  <c r="N102" i="66"/>
  <c r="N33" i="66"/>
  <c r="N12" i="66"/>
  <c r="N97" i="66"/>
  <c r="N14" i="66"/>
  <c r="N98" i="66"/>
  <c r="N88" i="66"/>
  <c r="N48" i="66"/>
  <c r="N22" i="66"/>
  <c r="N44" i="66"/>
  <c r="N118" i="66"/>
  <c r="N75" i="66"/>
  <c r="N10" i="66"/>
  <c r="N16" i="66"/>
  <c r="N112" i="66"/>
  <c r="N109" i="66"/>
  <c r="N107" i="66"/>
  <c r="N94" i="66"/>
  <c r="N91" i="66"/>
  <c r="N90" i="66"/>
  <c r="N89" i="66"/>
  <c r="N81" i="66"/>
  <c r="N80" i="66"/>
  <c r="N79" i="66"/>
  <c r="N78" i="66"/>
  <c r="N76" i="66"/>
  <c r="N72" i="66"/>
  <c r="N71" i="66"/>
  <c r="N69" i="66"/>
  <c r="N67" i="66"/>
  <c r="N66" i="66"/>
  <c r="N65" i="66"/>
  <c r="N64" i="66"/>
  <c r="N63" i="66"/>
  <c r="N55" i="66"/>
  <c r="N43" i="66"/>
  <c r="N42" i="66"/>
  <c r="N36" i="66"/>
  <c r="N35" i="66"/>
  <c r="N34" i="66"/>
  <c r="N27" i="66"/>
  <c r="N25" i="66"/>
  <c r="N20" i="66"/>
  <c r="N19" i="66"/>
  <c r="N18" i="66"/>
  <c r="N17" i="66"/>
  <c r="N15" i="66"/>
  <c r="N13" i="66"/>
  <c r="N9" i="66"/>
  <c r="N11" i="66"/>
  <c r="N8" i="66"/>
  <c r="N147" i="66"/>
  <c r="N5" i="66"/>
  <c r="N144" i="66"/>
  <c r="N166" i="66"/>
  <c r="AB125" i="76"/>
  <c r="N158" i="66"/>
  <c r="N155" i="66"/>
  <c r="N153" i="66"/>
  <c r="N164" i="66"/>
  <c r="N140" i="66"/>
  <c r="N161" i="66"/>
  <c r="N39" i="92"/>
  <c r="AE113" i="76"/>
  <c r="U113" i="76"/>
  <c r="BG124" i="76"/>
  <c r="T28" i="92"/>
  <c r="K44" i="92"/>
  <c r="Z74" i="92"/>
  <c r="Z73" i="92"/>
  <c r="M44" i="92"/>
  <c r="M39" i="92"/>
  <c r="Z76" i="92"/>
  <c r="N44" i="92"/>
  <c r="Z28" i="92"/>
  <c r="L39" i="92"/>
  <c r="O39" i="92"/>
  <c r="L44" i="92"/>
  <c r="W36" i="92"/>
  <c r="AF37" i="92"/>
  <c r="K39" i="92"/>
  <c r="AU270" i="76" a="1"/>
  <c r="AU270" i="76" s="1"/>
  <c r="AR270" i="76" a="1"/>
  <c r="AR270" i="76" s="1"/>
  <c r="S294" i="76"/>
  <c r="Y107" i="76"/>
  <c r="AE111" i="76"/>
  <c r="AE107" i="76" s="1"/>
  <c r="AD275" i="76"/>
  <c r="AH275" i="76" s="1"/>
  <c r="AD278" i="76"/>
  <c r="AH278" i="76" s="1"/>
  <c r="O278" i="76"/>
  <c r="S278" i="76" s="1"/>
  <c r="AH284" i="76"/>
  <c r="AD284" i="76"/>
  <c r="G79" i="76"/>
  <c r="N3" i="66"/>
  <c r="S284" i="76"/>
  <c r="BG81" i="76"/>
  <c r="AZ63" i="43"/>
  <c r="F100" i="43"/>
  <c r="AY63" i="43"/>
  <c r="F134" i="43"/>
  <c r="F135" i="43" s="1"/>
  <c r="F138" i="43" s="1"/>
  <c r="F133" i="43"/>
  <c r="H5" i="43"/>
  <c r="H106" i="43" s="1"/>
  <c r="Z27" i="92"/>
  <c r="Z68" i="92"/>
  <c r="Z34" i="92"/>
  <c r="AF295" i="76"/>
  <c r="AF275" i="76"/>
  <c r="Y113" i="76"/>
  <c r="I133" i="43"/>
  <c r="T29" i="92"/>
  <c r="T36" i="92"/>
  <c r="O113" i="76"/>
  <c r="O284" i="76"/>
  <c r="O107" i="76"/>
  <c r="U108" i="76"/>
  <c r="U107" i="76" s="1"/>
  <c r="AI33" i="92"/>
  <c r="AI37" i="92" s="1"/>
  <c r="AI26" i="92"/>
  <c r="AI30" i="92" s="1"/>
  <c r="Z36" i="92"/>
  <c r="Z29" i="92"/>
  <c r="Y101" i="76"/>
  <c r="AE102" i="76"/>
  <c r="AE101" i="76" s="1"/>
  <c r="I134" i="43"/>
  <c r="I135" i="43" s="1"/>
  <c r="I138" i="43" s="1"/>
  <c r="V275" i="76"/>
  <c r="V295" i="76"/>
  <c r="Z276" i="76"/>
  <c r="W34" i="92"/>
  <c r="W27" i="92"/>
  <c r="O101" i="76"/>
  <c r="U102" i="76"/>
  <c r="U101" i="76" s="1"/>
  <c r="BC315" i="76"/>
  <c r="BC317" i="76" s="1"/>
  <c r="O276" i="76"/>
  <c r="AF26" i="92"/>
  <c r="AF30" i="92" s="1"/>
  <c r="I63" i="43"/>
  <c r="I67" i="43" s="1"/>
  <c r="T27" i="92"/>
  <c r="T34" i="92"/>
  <c r="X275" i="76"/>
  <c r="X295" i="76"/>
  <c r="Q276" i="76"/>
  <c r="BC291" i="76"/>
  <c r="AH277" i="76"/>
  <c r="AH295" i="76" s="1"/>
  <c r="AC35" i="92"/>
  <c r="AC28" i="92"/>
  <c r="AD295" i="76"/>
  <c r="R191" i="82" l="1"/>
  <c r="M192" i="82"/>
  <c r="S192" i="82"/>
  <c r="N193" i="82"/>
  <c r="G106" i="43"/>
  <c r="G112" i="43" s="1"/>
  <c r="Z62" i="92"/>
  <c r="Y125" i="76"/>
  <c r="AE125" i="76" s="1"/>
  <c r="F86" i="43"/>
  <c r="F67" i="43"/>
  <c r="F94" i="43"/>
  <c r="I86" i="43"/>
  <c r="I78" i="43"/>
  <c r="F90" i="43"/>
  <c r="H112" i="43"/>
  <c r="F96" i="43"/>
  <c r="F98" i="43"/>
  <c r="I77" i="43"/>
  <c r="F76" i="43"/>
  <c r="F70" i="43"/>
  <c r="F87" i="43"/>
  <c r="I75" i="43"/>
  <c r="I90" i="43"/>
  <c r="I88" i="43"/>
  <c r="F74" i="43"/>
  <c r="F97" i="43"/>
  <c r="I69" i="43"/>
  <c r="I98" i="43"/>
  <c r="I68" i="43"/>
  <c r="I83" i="43" s="1"/>
  <c r="F75" i="43"/>
  <c r="F78" i="43"/>
  <c r="F77" i="43"/>
  <c r="I94" i="43"/>
  <c r="F102" i="43"/>
  <c r="I70" i="43"/>
  <c r="I89" i="43"/>
  <c r="I102" i="43"/>
  <c r="F101" i="43"/>
  <c r="F88" i="43"/>
  <c r="I95" i="43"/>
  <c r="F99" i="43"/>
  <c r="F95" i="43"/>
  <c r="F69" i="43"/>
  <c r="W26" i="92"/>
  <c r="W30" i="92" s="1"/>
  <c r="W33" i="92"/>
  <c r="W37" i="92" s="1"/>
  <c r="AC33" i="92"/>
  <c r="AC37" i="92" s="1"/>
  <c r="AC26" i="92"/>
  <c r="AC30" i="92" s="1"/>
  <c r="Z87" i="92"/>
  <c r="Z61" i="92"/>
  <c r="I87" i="43"/>
  <c r="I100" i="43"/>
  <c r="I97" i="43"/>
  <c r="I101" i="43"/>
  <c r="I76" i="43"/>
  <c r="I96" i="43"/>
  <c r="Z295" i="76"/>
  <c r="Z26" i="92"/>
  <c r="Z30" i="92" s="1"/>
  <c r="Z33" i="92"/>
  <c r="Z37" i="92" s="1"/>
  <c r="F68" i="43"/>
  <c r="F89" i="43"/>
  <c r="S276" i="76"/>
  <c r="S295" i="76" s="1"/>
  <c r="O275" i="76"/>
  <c r="O295" i="76"/>
  <c r="O125" i="76"/>
  <c r="U125" i="76" s="1"/>
  <c r="Z275" i="76"/>
  <c r="Q275" i="76"/>
  <c r="Q295" i="76"/>
  <c r="I99" i="43"/>
  <c r="I74" i="43"/>
  <c r="H133" i="43"/>
  <c r="H63" i="43"/>
  <c r="H94" i="43" s="1"/>
  <c r="H134" i="43"/>
  <c r="H135" i="43" s="1"/>
  <c r="H138" i="43" s="1"/>
  <c r="T33" i="92"/>
  <c r="T37" i="92" s="1"/>
  <c r="T26" i="92"/>
  <c r="T30" i="92" s="1"/>
  <c r="S193" i="82" l="1"/>
  <c r="N194" i="82"/>
  <c r="R192" i="82"/>
  <c r="M193" i="82"/>
  <c r="H74" i="43"/>
  <c r="BH74" i="43" s="1"/>
  <c r="H86" i="43"/>
  <c r="BH86" i="43" s="1"/>
  <c r="H102" i="43"/>
  <c r="BH102" i="43" s="1"/>
  <c r="H101" i="43"/>
  <c r="G101" i="43" s="1"/>
  <c r="H89" i="43"/>
  <c r="BH89" i="43" s="1"/>
  <c r="H97" i="43"/>
  <c r="BH97" i="43" s="1"/>
  <c r="H87" i="43"/>
  <c r="BH87" i="43" s="1"/>
  <c r="H88" i="43"/>
  <c r="G88" i="43" s="1"/>
  <c r="I82" i="43"/>
  <c r="H68" i="43"/>
  <c r="H83" i="43" s="1"/>
  <c r="BH83" i="43" s="1"/>
  <c r="H95" i="43"/>
  <c r="G95" i="43" s="1"/>
  <c r="F79" i="43"/>
  <c r="F103" i="43"/>
  <c r="I71" i="43"/>
  <c r="I103" i="43"/>
  <c r="F91" i="43"/>
  <c r="I79" i="43"/>
  <c r="I91" i="43"/>
  <c r="H76" i="43"/>
  <c r="G76" i="43" s="1"/>
  <c r="H75" i="43"/>
  <c r="G75" i="43" s="1"/>
  <c r="H96" i="43"/>
  <c r="BH96" i="43" s="1"/>
  <c r="H70" i="43"/>
  <c r="BH70" i="43" s="1"/>
  <c r="H99" i="43"/>
  <c r="BH99" i="43" s="1"/>
  <c r="H90" i="43"/>
  <c r="BH94" i="43"/>
  <c r="G94" i="43"/>
  <c r="F82" i="43"/>
  <c r="F83" i="43"/>
  <c r="F71" i="43"/>
  <c r="H100" i="43"/>
  <c r="H78" i="43"/>
  <c r="H98" i="43"/>
  <c r="H77" i="43"/>
  <c r="H67" i="43"/>
  <c r="H69" i="43"/>
  <c r="AA69" i="92"/>
  <c r="AB69" i="92" s="1"/>
  <c r="AA68" i="92"/>
  <c r="AB68" i="92" s="1"/>
  <c r="AA72" i="92"/>
  <c r="AB72" i="92" s="1"/>
  <c r="AA71" i="92"/>
  <c r="AB71" i="92" s="1"/>
  <c r="AA70" i="92"/>
  <c r="AB70" i="92" s="1"/>
  <c r="Z64" i="92"/>
  <c r="S275" i="76"/>
  <c r="R193" i="82" l="1"/>
  <c r="M194" i="82"/>
  <c r="S194" i="82"/>
  <c r="N195" i="82"/>
  <c r="G74" i="43"/>
  <c r="G86" i="43"/>
  <c r="BH68" i="43"/>
  <c r="BL68" i="43" s="1"/>
  <c r="G102" i="43"/>
  <c r="G68" i="43"/>
  <c r="G83" i="43"/>
  <c r="BH101" i="43"/>
  <c r="BI101" i="43" s="1"/>
  <c r="G89" i="43"/>
  <c r="BH88" i="43"/>
  <c r="BL88" i="43" s="1"/>
  <c r="BH95" i="43"/>
  <c r="BI95" i="43" s="1"/>
  <c r="G87" i="43"/>
  <c r="G97" i="43"/>
  <c r="H91" i="43"/>
  <c r="H82" i="43"/>
  <c r="G82" i="43" s="1"/>
  <c r="BH76" i="43"/>
  <c r="BL76" i="43" s="1"/>
  <c r="G70" i="43"/>
  <c r="BH75" i="43"/>
  <c r="BL75" i="43" s="1"/>
  <c r="H79" i="43"/>
  <c r="BH90" i="43"/>
  <c r="BL90" i="43" s="1"/>
  <c r="G90" i="43"/>
  <c r="G99" i="43"/>
  <c r="G96" i="43"/>
  <c r="BL97" i="43"/>
  <c r="BI97" i="43"/>
  <c r="G78" i="43"/>
  <c r="BH78" i="43"/>
  <c r="G98" i="43"/>
  <c r="BH98" i="43"/>
  <c r="BL99" i="43"/>
  <c r="BI99" i="43"/>
  <c r="G100" i="43"/>
  <c r="BH100" i="43"/>
  <c r="BL96" i="43"/>
  <c r="BI96" i="43"/>
  <c r="BL87" i="43"/>
  <c r="BI87" i="43"/>
  <c r="BI70" i="43"/>
  <c r="BL70" i="43"/>
  <c r="BH67" i="43"/>
  <c r="G67" i="43"/>
  <c r="H71" i="43"/>
  <c r="G69" i="43"/>
  <c r="BH69" i="43"/>
  <c r="BL86" i="43"/>
  <c r="BI86" i="43"/>
  <c r="BL74" i="43"/>
  <c r="BI74" i="43"/>
  <c r="H103" i="43"/>
  <c r="BL89" i="43"/>
  <c r="BI89" i="43"/>
  <c r="G77" i="43"/>
  <c r="BH77" i="43"/>
  <c r="BI102" i="43"/>
  <c r="BL102" i="43"/>
  <c r="BL94" i="43"/>
  <c r="BI94" i="43"/>
  <c r="S195" i="82" l="1"/>
  <c r="N196" i="82"/>
  <c r="R194" i="82"/>
  <c r="M195" i="82"/>
  <c r="BI88" i="43"/>
  <c r="BI68" i="43"/>
  <c r="BL95" i="43"/>
  <c r="BH82" i="43"/>
  <c r="BL101" i="43"/>
  <c r="G91" i="43"/>
  <c r="BH91" i="43"/>
  <c r="BL91" i="43" s="1"/>
  <c r="BI76" i="43"/>
  <c r="G79" i="43"/>
  <c r="BI75" i="43"/>
  <c r="G71" i="43"/>
  <c r="BI90" i="43"/>
  <c r="G103" i="43"/>
  <c r="BL98" i="43"/>
  <c r="BI98" i="43"/>
  <c r="BI77" i="43"/>
  <c r="BL77" i="43"/>
  <c r="BL69" i="43"/>
  <c r="BI69" i="43"/>
  <c r="BL78" i="43"/>
  <c r="BI78" i="43"/>
  <c r="BL100" i="43"/>
  <c r="BI100" i="43"/>
  <c r="BH71" i="43"/>
  <c r="BI67" i="43"/>
  <c r="BL67" i="43"/>
  <c r="BH103" i="43"/>
  <c r="BL103" i="43" s="1"/>
  <c r="BH79" i="43"/>
  <c r="BL79" i="43" s="1"/>
  <c r="R195" i="82" l="1"/>
  <c r="M196" i="82"/>
  <c r="S196" i="82"/>
  <c r="N197" i="82"/>
  <c r="BI91" i="43"/>
  <c r="BI103" i="43"/>
  <c r="BI79" i="43"/>
  <c r="BL71" i="43"/>
  <c r="BI71" i="43"/>
  <c r="S197" i="82" l="1"/>
  <c r="N198" i="82"/>
  <c r="R196" i="82"/>
  <c r="M197" i="82"/>
  <c r="T193" i="76"/>
  <c r="T194" i="76"/>
  <c r="R197" i="82" l="1"/>
  <c r="M198" i="82"/>
  <c r="S198" i="82"/>
  <c r="N199" i="82"/>
  <c r="DD237" i="79" a="1"/>
  <c r="DD237" i="79" s="1"/>
  <c r="CS202" i="79" a="1"/>
  <c r="CS202" i="79" s="1"/>
  <c r="BW233" i="79" a="1"/>
  <c r="BW233" i="79" s="1"/>
  <c r="BR213" i="79" a="1"/>
  <c r="BR213" i="79" s="1"/>
  <c r="CK238" i="79" a="1"/>
  <c r="CK238" i="79" s="1"/>
  <c r="BR215" i="79" a="1"/>
  <c r="BR215" i="79" s="1"/>
  <c r="CW211" i="79" a="1"/>
  <c r="CW211" i="79" s="1"/>
  <c r="DD229" i="79" a="1"/>
  <c r="DD229" i="79" s="1"/>
  <c r="DE215" i="79" a="1"/>
  <c r="DE215" i="79" s="1"/>
  <c r="CJ221" i="79" a="1"/>
  <c r="CJ221" i="79" s="1"/>
  <c r="DE239" i="79" a="1"/>
  <c r="DE239" i="79" s="1"/>
  <c r="BV217" i="79" a="1"/>
  <c r="BV217" i="79" s="1"/>
  <c r="BG227" i="79" a="1"/>
  <c r="BG227" i="79" s="1"/>
  <c r="BZ233" i="79" a="1"/>
  <c r="BZ233" i="79" s="1"/>
  <c r="BT234" i="79" a="1"/>
  <c r="BT234" i="79" s="1"/>
  <c r="BP239" i="79" a="1"/>
  <c r="BP239" i="79" s="1"/>
  <c r="CQ192" i="79" a="1"/>
  <c r="CQ192" i="79" s="1"/>
  <c r="CC233" i="79" a="1"/>
  <c r="CC233" i="79" s="1"/>
  <c r="CN227" i="79" a="1"/>
  <c r="CN227" i="79" s="1"/>
  <c r="DE205" i="79" a="1"/>
  <c r="DE205" i="79" s="1"/>
  <c r="CF237" i="79" a="1"/>
  <c r="CF237" i="79" s="1"/>
  <c r="CB238" i="79" a="1"/>
  <c r="CB238" i="79" s="1"/>
  <c r="DA142" i="79" a="1"/>
  <c r="DA142" i="79" s="1"/>
  <c r="BP198" i="79" a="1"/>
  <c r="BP198" i="79" s="1"/>
  <c r="BR156" i="79" a="1"/>
  <c r="BR156" i="79" s="1"/>
  <c r="BK217" i="79" a="1"/>
  <c r="BK217" i="79" s="1"/>
  <c r="CF216" i="79" a="1"/>
  <c r="CF216" i="79" s="1"/>
  <c r="CN215" i="79" a="1"/>
  <c r="CN215" i="79" s="1"/>
  <c r="BY207" i="79" a="1"/>
  <c r="BY207" i="79" s="1"/>
  <c r="BW247" i="79" a="1"/>
  <c r="BW247" i="79" s="1"/>
  <c r="CK224" i="79" a="1"/>
  <c r="CK224" i="79" s="1"/>
  <c r="CZ225" i="79" a="1"/>
  <c r="CZ225" i="79" s="1"/>
  <c r="BP218" i="79" a="1"/>
  <c r="BP218" i="79" s="1"/>
  <c r="DD211" i="79" a="1"/>
  <c r="DD211" i="79" s="1"/>
  <c r="BZ215" i="79" a="1"/>
  <c r="BZ215" i="79" s="1"/>
  <c r="CY245" i="79" a="1"/>
  <c r="CY245" i="79" s="1"/>
  <c r="DC207" i="79" a="1"/>
  <c r="DC207" i="79" s="1"/>
  <c r="CU239" i="79" a="1"/>
  <c r="CU239" i="79" s="1"/>
  <c r="BS220" i="79" a="1"/>
  <c r="BS220" i="79" s="1"/>
  <c r="BT237" i="79" a="1"/>
  <c r="BT237" i="79" s="1"/>
  <c r="CU245" i="79" a="1"/>
  <c r="CU245" i="79" s="1"/>
  <c r="CA238" i="79" a="1"/>
  <c r="CA238" i="79" s="1"/>
  <c r="CS220" i="79" a="1"/>
  <c r="CS220" i="79" s="1"/>
  <c r="DB211" i="79" a="1"/>
  <c r="DB211" i="79" s="1"/>
  <c r="CQ207" i="79" a="1"/>
  <c r="CQ207" i="79" s="1"/>
  <c r="CX153" i="79" a="1"/>
  <c r="CX153" i="79" s="1"/>
  <c r="BX224" i="79" a="1"/>
  <c r="BX224" i="79" s="1"/>
  <c r="BU207" i="79" a="1"/>
  <c r="BU207" i="79" s="1"/>
  <c r="DG237" i="79" a="1"/>
  <c r="DG237" i="79" s="1"/>
  <c r="BX238" i="79" a="1"/>
  <c r="BX238" i="79" s="1"/>
  <c r="CD244" i="79" a="1"/>
  <c r="CD244" i="79" s="1"/>
  <c r="DF213" i="79" a="1"/>
  <c r="DF213" i="79" s="1"/>
  <c r="BL218" i="79" a="1"/>
  <c r="BL218" i="79" s="1"/>
  <c r="BT233" i="79" a="1"/>
  <c r="BT233" i="79" s="1"/>
  <c r="BN237" i="79" a="1"/>
  <c r="BN237" i="79" s="1"/>
  <c r="BI211" i="79" a="1"/>
  <c r="BI211" i="79" s="1"/>
  <c r="BJ238" i="79" a="1"/>
  <c r="BJ238" i="79" s="1"/>
  <c r="BY151" i="79" a="1"/>
  <c r="BY151" i="79" s="1"/>
  <c r="DE236" i="79" a="1"/>
  <c r="DE236" i="79" s="1"/>
  <c r="DE218" i="79" a="1"/>
  <c r="DE218" i="79" s="1"/>
  <c r="DG219" i="79" a="1"/>
  <c r="DG219" i="79" s="1"/>
  <c r="CK239" i="79" a="1"/>
  <c r="CK239" i="79" s="1"/>
  <c r="BW205" i="79" a="1"/>
  <c r="BW205" i="79" s="1"/>
  <c r="DA217" i="79" a="1"/>
  <c r="DA217" i="79" s="1"/>
  <c r="BS207" i="79" a="1"/>
  <c r="BS207" i="79" s="1"/>
  <c r="DA219" i="79" a="1"/>
  <c r="DA219" i="79" s="1"/>
  <c r="CY220" i="79" a="1"/>
  <c r="CY220" i="79" s="1"/>
  <c r="CA236" i="79" a="1"/>
  <c r="CA236" i="79" s="1"/>
  <c r="CM224" i="79" a="1"/>
  <c r="CM224" i="79" s="1"/>
  <c r="BZ244" i="79" a="1"/>
  <c r="BZ244" i="79" s="1"/>
  <c r="BK227" i="79" a="1"/>
  <c r="BK227" i="79" s="1"/>
  <c r="CK154" i="79" a="1"/>
  <c r="CK154" i="79" s="1"/>
  <c r="BG207" i="79" a="1"/>
  <c r="BG207" i="79" s="1"/>
  <c r="CM238" i="79" a="1"/>
  <c r="CM238" i="79" s="1"/>
  <c r="CT217" i="79" a="1"/>
  <c r="CT217" i="79" s="1"/>
  <c r="DG243" i="79" a="1"/>
  <c r="DG243" i="79" s="1"/>
  <c r="BZ249" i="79" a="1"/>
  <c r="BZ249" i="79" s="1"/>
  <c r="DE201" i="79" a="1"/>
  <c r="DE201" i="79" s="1"/>
  <c r="CR111" i="79" a="1"/>
  <c r="CR111" i="79" s="1"/>
  <c r="CQ201" i="79" a="1"/>
  <c r="CQ201" i="79" s="1"/>
  <c r="CT243" i="79" a="1"/>
  <c r="CT243" i="79" s="1"/>
  <c r="BT157" i="79" a="1"/>
  <c r="BT157" i="79" s="1"/>
  <c r="CT249" i="79" a="1"/>
  <c r="CT249" i="79" s="1"/>
  <c r="BG238" i="79" a="1"/>
  <c r="BG238" i="79" s="1"/>
  <c r="DG221" i="79" a="1"/>
  <c r="DG221" i="79" s="1"/>
  <c r="CQ235" i="79" a="1"/>
  <c r="CQ235" i="79" s="1"/>
  <c r="CX234" i="79" a="1"/>
  <c r="CX234" i="79" s="1"/>
  <c r="BX235" i="79" a="1"/>
  <c r="BX235" i="79" s="1"/>
  <c r="CK232" i="79" a="1"/>
  <c r="CK232" i="79" s="1"/>
  <c r="BV227" i="79" a="1"/>
  <c r="BV227" i="79" s="1"/>
  <c r="BX247" i="79" a="1"/>
  <c r="BX247" i="79" s="1"/>
  <c r="DG215" i="79" a="1"/>
  <c r="DG215" i="79" s="1"/>
  <c r="BQ227" i="79" a="1"/>
  <c r="BQ227" i="79" s="1"/>
  <c r="BG240" i="79" a="1"/>
  <c r="BG240" i="79" s="1"/>
  <c r="CG238" i="79" a="1"/>
  <c r="CG238" i="79" s="1"/>
  <c r="BS233" i="79" a="1"/>
  <c r="BS233" i="79" s="1"/>
  <c r="DD225" i="79" a="1"/>
  <c r="DD225" i="79" s="1"/>
  <c r="CP238" i="79" a="1"/>
  <c r="CP238" i="79" s="1"/>
  <c r="BQ217" i="79" a="1"/>
  <c r="BQ217" i="79" s="1"/>
  <c r="CH202" i="79" a="1"/>
  <c r="CH202" i="79" s="1"/>
  <c r="BO249" i="79" a="1"/>
  <c r="BO249" i="79" s="1"/>
  <c r="BI139" i="79" a="1"/>
  <c r="BI139" i="79" s="1"/>
  <c r="CX237" i="79" a="1"/>
  <c r="CX237" i="79" s="1"/>
  <c r="CZ229" i="79" a="1"/>
  <c r="CZ229" i="79" s="1"/>
  <c r="CK233" i="79" a="1"/>
  <c r="CK233" i="79" s="1"/>
  <c r="BN247" i="79" a="1"/>
  <c r="BN247" i="79" s="1"/>
  <c r="CW194" i="79" a="1"/>
  <c r="CW194" i="79" s="1"/>
  <c r="CA237" i="79" a="1"/>
  <c r="CA237" i="79" s="1"/>
  <c r="BN227" i="79" a="1"/>
  <c r="BN227" i="79" s="1"/>
  <c r="CC208" i="79" a="1"/>
  <c r="CC208" i="79" s="1"/>
  <c r="BH235" i="79" a="1"/>
  <c r="BH235" i="79" s="1"/>
  <c r="CC187" i="79" a="1"/>
  <c r="CC187" i="79" s="1"/>
  <c r="DF198" i="79" a="1"/>
  <c r="DF198" i="79" s="1"/>
  <c r="CO219" i="79" a="1"/>
  <c r="CO219" i="79" s="1"/>
  <c r="CY240" i="79" a="1"/>
  <c r="CY240" i="79" s="1"/>
  <c r="DG220" i="79" a="1"/>
  <c r="DG220" i="79" s="1"/>
  <c r="BG215" i="79" a="1"/>
  <c r="BG215" i="79" s="1"/>
  <c r="BH149" i="79" a="1"/>
  <c r="BH149" i="79" s="1"/>
  <c r="DD185" i="79" a="1"/>
  <c r="DD185" i="79" s="1"/>
  <c r="BM157" i="79" a="1"/>
  <c r="BM157" i="79" s="1"/>
  <c r="CR176" i="79" a="1"/>
  <c r="CR176" i="79" s="1"/>
  <c r="BL153" i="79" a="1"/>
  <c r="BL153" i="79" s="1"/>
  <c r="CQ157" i="79" a="1"/>
  <c r="CQ157" i="79" s="1"/>
  <c r="BS109" i="79" a="1"/>
  <c r="BS109" i="79" s="1"/>
  <c r="BI202" i="79" a="1"/>
  <c r="BI202" i="79" s="1"/>
  <c r="CB154" i="79" a="1"/>
  <c r="CB154" i="79" s="1"/>
  <c r="DA183" i="79" a="1"/>
  <c r="DA183" i="79" s="1"/>
  <c r="BW149" i="79" a="1"/>
  <c r="BW149" i="79" s="1"/>
  <c r="BT202" i="79" a="1"/>
  <c r="BT202" i="79" s="1"/>
  <c r="CL162" i="79" a="1"/>
  <c r="CL162" i="79" s="1"/>
  <c r="CD165" i="79" a="1"/>
  <c r="CD165" i="79" s="1"/>
  <c r="BE5" i="47"/>
  <c r="CT237" i="79" a="1"/>
  <c r="CT237" i="79" s="1"/>
  <c r="CX238" i="79" a="1"/>
  <c r="CX238" i="79" s="1"/>
  <c r="DB249" i="79" a="1"/>
  <c r="DB249" i="79" s="1"/>
  <c r="CD210" i="79" a="1"/>
  <c r="CD210" i="79" s="1"/>
  <c r="CW225" i="79" a="1"/>
  <c r="CW225" i="79" s="1"/>
  <c r="CU240" i="79" a="1"/>
  <c r="CU240" i="79" s="1"/>
  <c r="CS203" i="79" a="1"/>
  <c r="CS203" i="79" s="1"/>
  <c r="BN238" i="79" a="1"/>
  <c r="BN238" i="79" s="1"/>
  <c r="BW238" i="79" a="1"/>
  <c r="BW238" i="79" s="1"/>
  <c r="BX221" i="79" a="1"/>
  <c r="BX221" i="79" s="1"/>
  <c r="CR215" i="79" a="1"/>
  <c r="CR215" i="79" s="1"/>
  <c r="CN171" i="79" a="1"/>
  <c r="CN171" i="79" s="1"/>
  <c r="CU249" i="79" a="1"/>
  <c r="CU249" i="79" s="1"/>
  <c r="CN217" i="79" a="1"/>
  <c r="CN217" i="79" s="1"/>
  <c r="BM216" i="79" a="1"/>
  <c r="BM216" i="79" s="1"/>
  <c r="DG192" i="79" a="1"/>
  <c r="DG192" i="79" s="1"/>
  <c r="CE207" i="79" a="1"/>
  <c r="CE207" i="79" s="1"/>
  <c r="BO238" i="79" a="1"/>
  <c r="BO238" i="79" s="1"/>
  <c r="DE243" i="79" a="1"/>
  <c r="DE243" i="79" s="1"/>
  <c r="CO169" i="79" a="1"/>
  <c r="CO169" i="79" s="1"/>
  <c r="BR218" i="79" a="1"/>
  <c r="BR218" i="79" s="1"/>
  <c r="BP203" i="79" a="1"/>
  <c r="BP203" i="79" s="1"/>
  <c r="DB216" i="79" a="1"/>
  <c r="DB216" i="79" s="1"/>
  <c r="BI245" i="79" a="1"/>
  <c r="BI245" i="79" s="1"/>
  <c r="CC243" i="79" a="1"/>
  <c r="CC243" i="79" s="1"/>
  <c r="CL249" i="79" a="1"/>
  <c r="CL249" i="79" s="1"/>
  <c r="CG229" i="79" a="1"/>
  <c r="CG229" i="79" s="1"/>
  <c r="BR153" i="79" a="1"/>
  <c r="BR153" i="79" s="1"/>
  <c r="CD215" i="79" a="1"/>
  <c r="CD215" i="79" s="1"/>
  <c r="CJ162" i="79" a="1"/>
  <c r="CJ162" i="79" s="1"/>
  <c r="BL158" i="79" a="1"/>
  <c r="BL158" i="79" s="1"/>
  <c r="CK237" i="79" a="1"/>
  <c r="CK237" i="79" s="1"/>
  <c r="CK247" i="79" a="1"/>
  <c r="CK247" i="79" s="1"/>
  <c r="CW218" i="79" a="1"/>
  <c r="CW218" i="79" s="1"/>
  <c r="CU172" i="79" a="1"/>
  <c r="CU172" i="79" s="1"/>
  <c r="CQ237" i="79" a="1"/>
  <c r="CQ237" i="79" s="1"/>
  <c r="CJ249" i="79" a="1"/>
  <c r="CJ249" i="79" s="1"/>
  <c r="BI247" i="79" a="1"/>
  <c r="BI247" i="79" s="1"/>
  <c r="CJ211" i="79" a="1"/>
  <c r="CJ211" i="79" s="1"/>
  <c r="BV239" i="79" a="1"/>
  <c r="BV239" i="79" s="1"/>
  <c r="CH218" i="79" a="1"/>
  <c r="CH218" i="79" s="1"/>
  <c r="BS235" i="79" a="1"/>
  <c r="BS235" i="79" s="1"/>
  <c r="CA137" i="79" a="1"/>
  <c r="CA137" i="79" s="1"/>
  <c r="CY235" i="79" a="1"/>
  <c r="CY235" i="79" s="1"/>
  <c r="BT249" i="79" a="1"/>
  <c r="BT249" i="79" s="1"/>
  <c r="CI168" i="79" a="1"/>
  <c r="CI168" i="79" s="1"/>
  <c r="BK249" i="79" a="1"/>
  <c r="BK249" i="79" s="1"/>
  <c r="CF209" i="79" a="1"/>
  <c r="CF209" i="79" s="1"/>
  <c r="BJ239" i="79" a="1"/>
  <c r="BJ239" i="79" s="1"/>
  <c r="BG237" i="79" a="1"/>
  <c r="BG237" i="79" s="1"/>
  <c r="DF247" i="79" a="1"/>
  <c r="DF247" i="79" s="1"/>
  <c r="CZ243" i="79" a="1"/>
  <c r="CZ243" i="79" s="1"/>
  <c r="CJ220" i="79" a="1"/>
  <c r="CJ220" i="79" s="1"/>
  <c r="CX239" i="79" a="1"/>
  <c r="CX239" i="79" s="1"/>
  <c r="CZ239" i="79" a="1"/>
  <c r="CZ239" i="79" s="1"/>
  <c r="BW213" i="79" a="1"/>
  <c r="BW213" i="79" s="1"/>
  <c r="BL235" i="79" a="1"/>
  <c r="BL235" i="79" s="1"/>
  <c r="CL244" i="79" a="1"/>
  <c r="CL244" i="79" s="1"/>
  <c r="CG235" i="79" a="1"/>
  <c r="CG235" i="79" s="1"/>
  <c r="CY247" i="79" a="1"/>
  <c r="CY247" i="79" s="1"/>
  <c r="CJ225" i="79" a="1"/>
  <c r="CJ225" i="79" s="1"/>
  <c r="DD234" i="79" a="1"/>
  <c r="DD234" i="79" s="1"/>
  <c r="CC227" i="79" a="1"/>
  <c r="CC227" i="79" s="1"/>
  <c r="BI207" i="79" a="1"/>
  <c r="BI207" i="79" s="1"/>
  <c r="BH217" i="79" a="1"/>
  <c r="BH217" i="79" s="1"/>
  <c r="CU221" i="79" a="1"/>
  <c r="CU221" i="79" s="1"/>
  <c r="BN213" i="79" a="1"/>
  <c r="BN213" i="79" s="1"/>
  <c r="BT143" i="79" a="1"/>
  <c r="BT143" i="79" s="1"/>
  <c r="CQ249" i="79" a="1"/>
  <c r="CQ249" i="79" s="1"/>
  <c r="BU235" i="79" a="1"/>
  <c r="BU235" i="79" s="1"/>
  <c r="CW233" i="79" a="1"/>
  <c r="CW233" i="79" s="1"/>
  <c r="BT210" i="79" a="1"/>
  <c r="BT210" i="79" s="1"/>
  <c r="CF224" i="79" a="1"/>
  <c r="CF224" i="79" s="1"/>
  <c r="BR243" i="79" a="1"/>
  <c r="BR243" i="79" s="1"/>
  <c r="CW183" i="79" a="1"/>
  <c r="CW183" i="79" s="1"/>
  <c r="BU227" i="79" a="1"/>
  <c r="BU227" i="79" s="1"/>
  <c r="BT239" i="79" a="1"/>
  <c r="BT239" i="79" s="1"/>
  <c r="CY224" i="79" a="1"/>
  <c r="CY224" i="79" s="1"/>
  <c r="CM182" i="79" a="1"/>
  <c r="CM182" i="79" s="1"/>
  <c r="BW227" i="79" a="1"/>
  <c r="BW227" i="79" s="1"/>
  <c r="DC233" i="79" a="1"/>
  <c r="DC233" i="79" s="1"/>
  <c r="BT229" i="79" a="1"/>
  <c r="BT229" i="79" s="1"/>
  <c r="BM240" i="79" a="1"/>
  <c r="BM240" i="79" s="1"/>
  <c r="BL240" i="79" a="1"/>
  <c r="BL240" i="79" s="1"/>
  <c r="CZ237" i="79" a="1"/>
  <c r="CZ237" i="79" s="1"/>
  <c r="BT212" i="79" a="1"/>
  <c r="BT212" i="79" s="1"/>
  <c r="CW143" i="79" a="1"/>
  <c r="CW143" i="79" s="1"/>
  <c r="CH154" i="79" a="1"/>
  <c r="CH154" i="79" s="1"/>
  <c r="BR158" i="79" a="1"/>
  <c r="BR158" i="79" s="1"/>
  <c r="CM229" i="79" a="1"/>
  <c r="CM229" i="79" s="1"/>
  <c r="CQ205" i="79" a="1"/>
  <c r="CQ205" i="79" s="1"/>
  <c r="CS196" i="79" a="1"/>
  <c r="CS196" i="79" s="1"/>
  <c r="BL143" i="79" a="1"/>
  <c r="BL143" i="79" s="1"/>
  <c r="CL168" i="79" a="1"/>
  <c r="CL168" i="79" s="1"/>
  <c r="BG156" i="79" a="1"/>
  <c r="BG156" i="79" s="1"/>
  <c r="CC201" i="79" a="1"/>
  <c r="CC201" i="79" s="1"/>
  <c r="BP154" i="79" a="1"/>
  <c r="BP154" i="79" s="1"/>
  <c r="BT153" i="79" a="1"/>
  <c r="BT153" i="79" s="1"/>
  <c r="CL234" i="79" a="1"/>
  <c r="CL234" i="79" s="1"/>
  <c r="DF206" i="79" a="1"/>
  <c r="DF206" i="79" s="1"/>
  <c r="BS247" i="79" a="1"/>
  <c r="BS247" i="79" s="1"/>
  <c r="DC157" i="79" a="1"/>
  <c r="DC157" i="79" s="1"/>
  <c r="BO210" i="79" a="1"/>
  <c r="BO210" i="79" s="1"/>
  <c r="BJ240" i="79" a="1"/>
  <c r="BJ240" i="79" s="1"/>
  <c r="CW229" i="79" a="1"/>
  <c r="CW229" i="79" s="1"/>
  <c r="CN229" i="79" a="1"/>
  <c r="CN229" i="79" s="1"/>
  <c r="CL243" i="79" a="1"/>
  <c r="CL243" i="79" s="1"/>
  <c r="BO229" i="79" a="1"/>
  <c r="BO229" i="79" s="1"/>
  <c r="BR227" i="79" a="1"/>
  <c r="BR227" i="79" s="1"/>
  <c r="BR189" i="79" a="1"/>
  <c r="BR189" i="79" s="1"/>
  <c r="CM204" i="79" a="1"/>
  <c r="CM204" i="79" s="1"/>
  <c r="CJ244" i="79" a="1"/>
  <c r="CJ244" i="79" s="1"/>
  <c r="CO227" i="79" a="1"/>
  <c r="CO227" i="79" s="1"/>
  <c r="CL209" i="79" a="1"/>
  <c r="CL209" i="79" s="1"/>
  <c r="CP212" i="79" a="1"/>
  <c r="CP212" i="79" s="1"/>
  <c r="BS243" i="79" a="1"/>
  <c r="BS243" i="79" s="1"/>
  <c r="BH240" i="79" a="1"/>
  <c r="BH240" i="79" s="1"/>
  <c r="CJ224" i="79" a="1"/>
  <c r="CJ224" i="79" s="1"/>
  <c r="CN233" i="79" a="1"/>
  <c r="CN233" i="79" s="1"/>
  <c r="BW211" i="79" a="1"/>
  <c r="BW211" i="79" s="1"/>
  <c r="BQ215" i="79" a="1"/>
  <c r="BQ215" i="79" s="1"/>
  <c r="CK223" i="79" a="1"/>
  <c r="CK223" i="79" s="1"/>
  <c r="CA211" i="79" a="1"/>
  <c r="CA211" i="79" s="1"/>
  <c r="CI240" i="79" a="1"/>
  <c r="CI240" i="79" s="1"/>
  <c r="DC240" i="79" a="1"/>
  <c r="DC240" i="79" s="1"/>
  <c r="BX239" i="79" a="1"/>
  <c r="BX239" i="79" s="1"/>
  <c r="CZ217" i="79" a="1"/>
  <c r="CZ217" i="79" s="1"/>
  <c r="CR229" i="79" a="1"/>
  <c r="CR229" i="79" s="1"/>
  <c r="BR225" i="79" a="1"/>
  <c r="BR225" i="79" s="1"/>
  <c r="CF227" i="79" a="1"/>
  <c r="CF227" i="79" s="1"/>
  <c r="CL215" i="79" a="1"/>
  <c r="CL215" i="79" s="1"/>
  <c r="BY233" i="79" a="1"/>
  <c r="BY233" i="79" s="1"/>
  <c r="CQ239" i="79" a="1"/>
  <c r="CQ239" i="79" s="1"/>
  <c r="CI210" i="79" a="1"/>
  <c r="CI210" i="79" s="1"/>
  <c r="CU233" i="79" a="1"/>
  <c r="CU233" i="79" s="1"/>
  <c r="DB230" i="79" a="1"/>
  <c r="DB230" i="79" s="1"/>
  <c r="CH247" i="79" a="1"/>
  <c r="CH247" i="79" s="1"/>
  <c r="CW220" i="79" a="1"/>
  <c r="CW220" i="79" s="1"/>
  <c r="DB183" i="79" a="1"/>
  <c r="DB183" i="79" s="1"/>
  <c r="CB185" i="79" a="1"/>
  <c r="CB185" i="79" s="1"/>
  <c r="CU208" i="79" a="1"/>
  <c r="CU208" i="79" s="1"/>
  <c r="CX244" i="79" a="1"/>
  <c r="CX244" i="79" s="1"/>
  <c r="DC243" i="79" a="1"/>
  <c r="DC243" i="79" s="1"/>
  <c r="BN240" i="79" a="1"/>
  <c r="BN240" i="79" s="1"/>
  <c r="DA243" i="79" a="1"/>
  <c r="DA243" i="79" s="1"/>
  <c r="BR238" i="79" a="1"/>
  <c r="BR238" i="79" s="1"/>
  <c r="CM247" i="79" a="1"/>
  <c r="CM247" i="79" s="1"/>
  <c r="BM245" i="79" a="1"/>
  <c r="BM245" i="79" s="1"/>
  <c r="CE233" i="79" a="1"/>
  <c r="CE233" i="79" s="1"/>
  <c r="CG249" i="79" a="1"/>
  <c r="CG249" i="79" s="1"/>
  <c r="BL238" i="79" a="1"/>
  <c r="BL238" i="79" s="1"/>
  <c r="BU240" i="79" a="1"/>
  <c r="BU240" i="79" s="1"/>
  <c r="CE218" i="79" a="1"/>
  <c r="CE218" i="79" s="1"/>
  <c r="CA227" i="79" a="1"/>
  <c r="CA227" i="79" s="1"/>
  <c r="CC219" i="79" a="1"/>
  <c r="CC219" i="79" s="1"/>
  <c r="BT213" i="79" a="1"/>
  <c r="BT213" i="79" s="1"/>
  <c r="BP225" i="79" a="1"/>
  <c r="BP225" i="79" s="1"/>
  <c r="CN244" i="79" a="1"/>
  <c r="CN244" i="79" s="1"/>
  <c r="BR240" i="79" a="1"/>
  <c r="BR240" i="79" s="1"/>
  <c r="DC245" i="79" a="1"/>
  <c r="DC245" i="79" s="1"/>
  <c r="DC220" i="79" a="1"/>
  <c r="DC220" i="79" s="1"/>
  <c r="CI219" i="79" a="1"/>
  <c r="CI219" i="79" s="1"/>
  <c r="CF229" i="79" a="1"/>
  <c r="CF229" i="79" s="1"/>
  <c r="DF244" i="79" a="1"/>
  <c r="DF244" i="79" s="1"/>
  <c r="BY243" i="79" a="1"/>
  <c r="BY243" i="79" s="1"/>
  <c r="DA220" i="79" a="1"/>
  <c r="DA220" i="79" s="1"/>
  <c r="BT201" i="79" a="1"/>
  <c r="BT201" i="79" s="1"/>
  <c r="BM212" i="79" a="1"/>
  <c r="BM212" i="79" s="1"/>
  <c r="CA247" i="79" a="1"/>
  <c r="CA247" i="79" s="1"/>
  <c r="CH243" i="79" a="1"/>
  <c r="CH243" i="79" s="1"/>
  <c r="BW219" i="79" a="1"/>
  <c r="BW219" i="79" s="1"/>
  <c r="BH243" i="79" a="1"/>
  <c r="BH243" i="79" s="1"/>
  <c r="CB215" i="79" a="1"/>
  <c r="CB215" i="79" s="1"/>
  <c r="CL177" i="79" a="1"/>
  <c r="CL177" i="79" s="1"/>
  <c r="DB229" i="79" a="1"/>
  <c r="DB229" i="79" s="1"/>
  <c r="CP220" i="79" a="1"/>
  <c r="CP220" i="79" s="1"/>
  <c r="DE217" i="79" a="1"/>
  <c r="DE217" i="79" s="1"/>
  <c r="DG249" i="79" a="1"/>
  <c r="DG249" i="79" s="1"/>
  <c r="BI220" i="79" a="1"/>
  <c r="BI220" i="79" s="1"/>
  <c r="CE249" i="79" a="1"/>
  <c r="CE249" i="79" s="1"/>
  <c r="CW247" i="79" a="1"/>
  <c r="CW247" i="79" s="1"/>
  <c r="CP227" i="79" a="1"/>
  <c r="CP227" i="79" s="1"/>
  <c r="CG227" i="79" a="1"/>
  <c r="CG227" i="79" s="1"/>
  <c r="BX233" i="79" a="1"/>
  <c r="BX233" i="79" s="1"/>
  <c r="CB202" i="79" a="1"/>
  <c r="CB202" i="79" s="1"/>
  <c r="BK137" i="79" a="1"/>
  <c r="BK137" i="79" s="1"/>
  <c r="CS165" i="79" a="1"/>
  <c r="CS165" i="79" s="1"/>
  <c r="BI161" i="79" a="1"/>
  <c r="BI161" i="79" s="1"/>
  <c r="BT180" i="79" a="1"/>
  <c r="BT180" i="79" s="1"/>
  <c r="CF139" i="79" a="1"/>
  <c r="CF139" i="79" s="1"/>
  <c r="CT238" i="79" a="1"/>
  <c r="CT238" i="79" s="1"/>
  <c r="CZ198" i="79" a="1"/>
  <c r="CZ198" i="79" s="1"/>
  <c r="BV195" i="79" a="1"/>
  <c r="BV195" i="79" s="1"/>
  <c r="CR155" i="79" a="1"/>
  <c r="CR155" i="79" s="1"/>
  <c r="CF204" i="79" a="1"/>
  <c r="CF204" i="79" s="1"/>
  <c r="CV185" i="79" a="1"/>
  <c r="CV185" i="79" s="1"/>
  <c r="CO157" i="79" a="1"/>
  <c r="CO157" i="79" s="1"/>
  <c r="BT144" i="79" a="1"/>
  <c r="BT144" i="79" s="1"/>
  <c r="CO192" i="79" a="1"/>
  <c r="CO192" i="79" s="1"/>
  <c r="CX209" i="79" a="1"/>
  <c r="CX209" i="79" s="1"/>
  <c r="CF240" i="79" a="1"/>
  <c r="CF240" i="79" s="1"/>
  <c r="BI229" i="79" a="1"/>
  <c r="BI229" i="79" s="1"/>
  <c r="CU218" i="79" a="1"/>
  <c r="CU218" i="79" s="1"/>
  <c r="BK247" i="79" a="1"/>
  <c r="BK247" i="79" s="1"/>
  <c r="DA218" i="79" a="1"/>
  <c r="DA218" i="79" s="1"/>
  <c r="CM196" i="79" a="1"/>
  <c r="CM196" i="79" s="1"/>
  <c r="BN239" i="79" a="1"/>
  <c r="BN239" i="79" s="1"/>
  <c r="CC240" i="79" a="1"/>
  <c r="CC240" i="79" s="1"/>
  <c r="DA227" i="79" a="1"/>
  <c r="DA227" i="79" s="1"/>
  <c r="BW210" i="79" a="1"/>
  <c r="BW210" i="79" s="1"/>
  <c r="CM202" i="79" a="1"/>
  <c r="CM202" i="79" s="1"/>
  <c r="BY249" i="79" a="1"/>
  <c r="BY249" i="79" s="1"/>
  <c r="BZ239" i="79" a="1"/>
  <c r="BZ239" i="79" s="1"/>
  <c r="CO247" i="79" a="1"/>
  <c r="CO247" i="79" s="1"/>
  <c r="BP210" i="79" a="1"/>
  <c r="BP210" i="79" s="1"/>
  <c r="CR209" i="79" a="1"/>
  <c r="CR209" i="79" s="1"/>
  <c r="DD224" i="79" a="1"/>
  <c r="DD224" i="79" s="1"/>
  <c r="DC237" i="79" a="1"/>
  <c r="DC237" i="79" s="1"/>
  <c r="BS216" i="79" a="1"/>
  <c r="BS216" i="79" s="1"/>
  <c r="BL224" i="79" a="1"/>
  <c r="BL224" i="79" s="1"/>
  <c r="CM207" i="79" a="1"/>
  <c r="CM207" i="79" s="1"/>
  <c r="BJ169" i="79" a="1"/>
  <c r="BJ169" i="79" s="1"/>
  <c r="CX249" i="79" a="1"/>
  <c r="CX249" i="79" s="1"/>
  <c r="CH249" i="79" a="1"/>
  <c r="CH249" i="79" s="1"/>
  <c r="CP207" i="79" a="1"/>
  <c r="CP207" i="79" s="1"/>
  <c r="CW244" i="79" a="1"/>
  <c r="CW244" i="79" s="1"/>
  <c r="DD249" i="79" a="1"/>
  <c r="DD249" i="79" s="1"/>
  <c r="CI233" i="79" a="1"/>
  <c r="CI233" i="79" s="1"/>
  <c r="CI243" i="79" a="1"/>
  <c r="CI243" i="79" s="1"/>
  <c r="CI239" i="79" a="1"/>
  <c r="CI239" i="79" s="1"/>
  <c r="BG176" i="79" a="1"/>
  <c r="BG176" i="79" s="1"/>
  <c r="BS171" i="79" a="1"/>
  <c r="BS171" i="79" s="1"/>
  <c r="BW220" i="79" a="1"/>
  <c r="BW220" i="79" s="1"/>
  <c r="CI129" i="79" a="1"/>
  <c r="CI129" i="79" s="1"/>
  <c r="BI218" i="79" a="1"/>
  <c r="BI218" i="79" s="1"/>
  <c r="CD229" i="79" a="1"/>
  <c r="CD229" i="79" s="1"/>
  <c r="CN240" i="79" a="1"/>
  <c r="CN240" i="79" s="1"/>
  <c r="BK212" i="79" a="1"/>
  <c r="BK212" i="79" s="1"/>
  <c r="CV213" i="79" a="1"/>
  <c r="CV213" i="79" s="1"/>
  <c r="BQ213" i="79" a="1"/>
  <c r="BQ213" i="79" s="1"/>
  <c r="CN213" i="79" a="1"/>
  <c r="CN213" i="79" s="1"/>
  <c r="CJ207" i="79" a="1"/>
  <c r="CJ207" i="79" s="1"/>
  <c r="DC224" i="79" a="1"/>
  <c r="DC224" i="79" s="1"/>
  <c r="CJ229" i="79" a="1"/>
  <c r="CJ229" i="79" s="1"/>
  <c r="CU147" i="79" a="1"/>
  <c r="CU147" i="79" s="1"/>
  <c r="DC229" i="79" a="1"/>
  <c r="DC229" i="79" s="1"/>
  <c r="CG225" i="79" a="1"/>
  <c r="CG225" i="79" s="1"/>
  <c r="CW232" i="79" a="1"/>
  <c r="CW232" i="79" s="1"/>
  <c r="CZ218" i="79" a="1"/>
  <c r="CZ218" i="79" s="1"/>
  <c r="CD238" i="79" a="1"/>
  <c r="CD238" i="79" s="1"/>
  <c r="CK203" i="79" a="1"/>
  <c r="CK203" i="79" s="1"/>
  <c r="CD240" i="79" a="1"/>
  <c r="CD240" i="79" s="1"/>
  <c r="DA245" i="79" a="1"/>
  <c r="DA245" i="79" s="1"/>
  <c r="DC235" i="79" a="1"/>
  <c r="DC235" i="79" s="1"/>
  <c r="BL233" i="79" a="1"/>
  <c r="BL233" i="79" s="1"/>
  <c r="CL238" i="79" a="1"/>
  <c r="CL238" i="79" s="1"/>
  <c r="BN201" i="79" a="1"/>
  <c r="BN201" i="79" s="1"/>
  <c r="BG245" i="79" a="1"/>
  <c r="BG245" i="79" s="1"/>
  <c r="CV244" i="79" a="1"/>
  <c r="CV244" i="79" s="1"/>
  <c r="CL224" i="79" a="1"/>
  <c r="CL224" i="79" s="1"/>
  <c r="DF245" i="79" a="1"/>
  <c r="DF245" i="79" s="1"/>
  <c r="BM237" i="79" a="1"/>
  <c r="BM237" i="79" s="1"/>
  <c r="BY225" i="79" a="1"/>
  <c r="BY225" i="79" s="1"/>
  <c r="DG210" i="79" a="1"/>
  <c r="DG210" i="79" s="1"/>
  <c r="BZ229" i="79" a="1"/>
  <c r="BZ229" i="79" s="1"/>
  <c r="BM229" i="79" a="1"/>
  <c r="BM229" i="79" s="1"/>
  <c r="CJ245" i="79" a="1"/>
  <c r="CJ245" i="79" s="1"/>
  <c r="CJ218" i="79" a="1"/>
  <c r="CJ218" i="79" s="1"/>
  <c r="CK235" i="79" a="1"/>
  <c r="CK235" i="79" s="1"/>
  <c r="CM227" i="79" a="1"/>
  <c r="CM227" i="79" s="1"/>
  <c r="CA240" i="79" a="1"/>
  <c r="CA240" i="79" s="1"/>
  <c r="DF218" i="79" a="1"/>
  <c r="DF218" i="79" s="1"/>
  <c r="CS229" i="79" a="1"/>
  <c r="CS229" i="79" s="1"/>
  <c r="CV218" i="79" a="1"/>
  <c r="CV218" i="79" s="1"/>
  <c r="CF239" i="79" a="1"/>
  <c r="CF239" i="79" s="1"/>
  <c r="CJ243" i="79" a="1"/>
  <c r="CJ243" i="79" s="1"/>
  <c r="CZ215" i="79" a="1"/>
  <c r="CZ215" i="79" s="1"/>
  <c r="BR207" i="79" a="1"/>
  <c r="BR207" i="79" s="1"/>
  <c r="CD249" i="79" a="1"/>
  <c r="CD249" i="79" s="1"/>
  <c r="CZ245" i="79" a="1"/>
  <c r="CZ245" i="79" s="1"/>
  <c r="CW239" i="79" a="1"/>
  <c r="CW239" i="79" s="1"/>
  <c r="BU220" i="79" a="1"/>
  <c r="BU220" i="79" s="1"/>
  <c r="DG244" i="79" a="1"/>
  <c r="DG244" i="79" s="1"/>
  <c r="BX216" i="79" a="1"/>
  <c r="BX216" i="79" s="1"/>
  <c r="CR234" i="79" a="1"/>
  <c r="CR234" i="79" s="1"/>
  <c r="CP229" i="79" a="1"/>
  <c r="CP229" i="79" s="1"/>
  <c r="CO217" i="79" a="1"/>
  <c r="CO217" i="79" s="1"/>
  <c r="CP218" i="79" a="1"/>
  <c r="CP218" i="79" s="1"/>
  <c r="CK209" i="79" a="1"/>
  <c r="CK209" i="79" s="1"/>
  <c r="CR177" i="79" a="1"/>
  <c r="CR177" i="79" s="1"/>
  <c r="CO243" i="79" a="1"/>
  <c r="CO243" i="79" s="1"/>
  <c r="BT235" i="79" a="1"/>
  <c r="BT235" i="79" s="1"/>
  <c r="CF218" i="79" a="1"/>
  <c r="CF218" i="79" s="1"/>
  <c r="CP225" i="79" a="1"/>
  <c r="CP225" i="79" s="1"/>
  <c r="BZ224" i="79" a="1"/>
  <c r="BZ224" i="79" s="1"/>
  <c r="CK215" i="79" a="1"/>
  <c r="CK215" i="79" s="1"/>
  <c r="CG130" i="79" a="1"/>
  <c r="CG130" i="79" s="1"/>
  <c r="BZ161" i="79" a="1"/>
  <c r="BZ161" i="79" s="1"/>
  <c r="CN142" i="79" a="1"/>
  <c r="CN142" i="79" s="1"/>
  <c r="BW176" i="79" a="1"/>
  <c r="BW176" i="79" s="1"/>
  <c r="BU137" i="79" a="1"/>
  <c r="BU137" i="79" s="1"/>
  <c r="CH244" i="79" a="1"/>
  <c r="CH244" i="79" s="1"/>
  <c r="CG194" i="79" a="1"/>
  <c r="CG194" i="79" s="1"/>
  <c r="BM178" i="79" a="1"/>
  <c r="BM178" i="79" s="1"/>
  <c r="DA181" i="79" a="1"/>
  <c r="DA181" i="79" s="1"/>
  <c r="BP180" i="79" a="1"/>
  <c r="BP180" i="79" s="1"/>
  <c r="BJ179" i="79" a="1"/>
  <c r="BJ179" i="79" s="1"/>
  <c r="DF174" i="79" a="1"/>
  <c r="DF174" i="79" s="1"/>
  <c r="CG141" i="79" a="1"/>
  <c r="CG141" i="79" s="1"/>
  <c r="DC176" i="79" a="1"/>
  <c r="DC176" i="79" s="1"/>
  <c r="BU169" i="79" a="1"/>
  <c r="BU169" i="79" s="1"/>
  <c r="BN244" i="79" a="1"/>
  <c r="BN244" i="79" s="1"/>
  <c r="BQ185" i="79" a="1"/>
  <c r="BQ185" i="79" s="1"/>
  <c r="CP224" i="79" a="1"/>
  <c r="CP224" i="79" s="1"/>
  <c r="CC212" i="79" a="1"/>
  <c r="CC212" i="79" s="1"/>
  <c r="BI243" i="79" a="1"/>
  <c r="BI243" i="79" s="1"/>
  <c r="CE224" i="79" a="1"/>
  <c r="CE224" i="79" s="1"/>
  <c r="BN225" i="79" a="1"/>
  <c r="BN225" i="79" s="1"/>
  <c r="CE245" i="79" a="1"/>
  <c r="CE245" i="79" s="1"/>
  <c r="CE229" i="79" a="1"/>
  <c r="CE229" i="79" s="1"/>
  <c r="CD213" i="79" a="1"/>
  <c r="CD213" i="79" s="1"/>
  <c r="CE215" i="79" a="1"/>
  <c r="CE215" i="79" s="1"/>
  <c r="CH237" i="79" a="1"/>
  <c r="CH237" i="79" s="1"/>
  <c r="DG196" i="79" a="1"/>
  <c r="DG196" i="79" s="1"/>
  <c r="CJ185" i="79" a="1"/>
  <c r="CJ185" i="79" s="1"/>
  <c r="DE247" i="79" a="1"/>
  <c r="DE247" i="79" s="1"/>
  <c r="CV247" i="79" a="1"/>
  <c r="CV247" i="79" s="1"/>
  <c r="CP233" i="79" a="1"/>
  <c r="CP233" i="79" s="1"/>
  <c r="BV229" i="79" a="1"/>
  <c r="BV229" i="79" s="1"/>
  <c r="BK210" i="79" a="1"/>
  <c r="BK210" i="79" s="1"/>
  <c r="DF237" i="79" a="1"/>
  <c r="DF237" i="79" s="1"/>
  <c r="CO249" i="79" a="1"/>
  <c r="CO249" i="79" s="1"/>
  <c r="CV239" i="79" a="1"/>
  <c r="CV239" i="79" s="1"/>
  <c r="CB245" i="79" a="1"/>
  <c r="CB245" i="79" s="1"/>
  <c r="CH210" i="79" a="1"/>
  <c r="CH210" i="79" s="1"/>
  <c r="DD210" i="79" a="1"/>
  <c r="DD210" i="79" s="1"/>
  <c r="CD217" i="79" a="1"/>
  <c r="CD217" i="79" s="1"/>
  <c r="CW223" i="79" a="1"/>
  <c r="CW223" i="79" s="1"/>
  <c r="BN217" i="79" a="1"/>
  <c r="BN217" i="79" s="1"/>
  <c r="BM137" i="79" a="1"/>
  <c r="BM137" i="79" s="1"/>
  <c r="BH233" i="79" a="1"/>
  <c r="BH233" i="79" s="1"/>
  <c r="BK238" i="79" a="1"/>
  <c r="BK238" i="79" s="1"/>
  <c r="DB247" i="79" a="1"/>
  <c r="DB247" i="79" s="1"/>
  <c r="DC249" i="79" a="1"/>
  <c r="DC249" i="79" s="1"/>
  <c r="CB211" i="79" a="1"/>
  <c r="CB211" i="79" s="1"/>
  <c r="CO245" i="79" a="1"/>
  <c r="CO245" i="79" s="1"/>
  <c r="CQ242" i="79" a="1"/>
  <c r="CQ242" i="79" s="1"/>
  <c r="BZ225" i="79" a="1"/>
  <c r="BZ225" i="79" s="1"/>
  <c r="CX227" i="79" a="1"/>
  <c r="CX227" i="79" s="1"/>
  <c r="CX243" i="79" a="1"/>
  <c r="CX243" i="79" s="1"/>
  <c r="CX213" i="79" a="1"/>
  <c r="CX213" i="79" s="1"/>
  <c r="BY247" i="79" a="1"/>
  <c r="BY247" i="79" s="1"/>
  <c r="CX211" i="79" a="1"/>
  <c r="CX211" i="79" s="1"/>
  <c r="CF249" i="79" a="1"/>
  <c r="CF249" i="79" s="1"/>
  <c r="BM207" i="79" a="1"/>
  <c r="BM207" i="79" s="1"/>
  <c r="CW215" i="79" a="1"/>
  <c r="CW215" i="79" s="1"/>
  <c r="BH229" i="79" a="1"/>
  <c r="BH229" i="79" s="1"/>
  <c r="BT243" i="79" a="1"/>
  <c r="BT243" i="79" s="1"/>
  <c r="CB205" i="79" a="1"/>
  <c r="CB205" i="79" s="1"/>
  <c r="BJ244" i="79" a="1"/>
  <c r="BJ244" i="79" s="1"/>
  <c r="CK242" i="79" a="1"/>
  <c r="CK242" i="79" s="1"/>
  <c r="CW200" i="79" a="1"/>
  <c r="CW200" i="79" s="1"/>
  <c r="CR224" i="79" a="1"/>
  <c r="CR224" i="79" s="1"/>
  <c r="CN218" i="79" a="1"/>
  <c r="CN218" i="79" s="1"/>
  <c r="DE249" i="79" a="1"/>
  <c r="DE249" i="79" s="1"/>
  <c r="BG217" i="79" a="1"/>
  <c r="BG217" i="79" s="1"/>
  <c r="DG245" i="79" a="1"/>
  <c r="DG245" i="79" s="1"/>
  <c r="DA233" i="79" a="1"/>
  <c r="DA233" i="79" s="1"/>
  <c r="CF245" i="79" a="1"/>
  <c r="CF245" i="79" s="1"/>
  <c r="CF233" i="79" a="1"/>
  <c r="CF233" i="79" s="1"/>
  <c r="CP243" i="79" a="1"/>
  <c r="CP243" i="79" s="1"/>
  <c r="BX245" i="79" a="1"/>
  <c r="BX245" i="79" s="1"/>
  <c r="BZ235" i="79" a="1"/>
  <c r="BZ235" i="79" s="1"/>
  <c r="BY223" i="79" a="1"/>
  <c r="BY223" i="79" s="1"/>
  <c r="BQ225" i="79" a="1"/>
  <c r="BQ225" i="79" s="1"/>
  <c r="CJ238" i="79" a="1"/>
  <c r="CJ238" i="79" s="1"/>
  <c r="CK243" i="79" a="1"/>
  <c r="CK243" i="79" s="1"/>
  <c r="BO237" i="79" a="1"/>
  <c r="BO237" i="79" s="1"/>
  <c r="BU239" i="79" a="1"/>
  <c r="BU239" i="79" s="1"/>
  <c r="BU215" i="79" a="1"/>
  <c r="BU215" i="79" s="1"/>
  <c r="BP238" i="79" a="1"/>
  <c r="BP238" i="79" s="1"/>
  <c r="BT227" i="79" a="1"/>
  <c r="BT227" i="79" s="1"/>
  <c r="CS217" i="79" a="1"/>
  <c r="CS217" i="79" s="1"/>
  <c r="BM210" i="79" a="1"/>
  <c r="BM210" i="79" s="1"/>
  <c r="CG217" i="79" a="1"/>
  <c r="CG217" i="79" s="1"/>
  <c r="CC218" i="79" a="1"/>
  <c r="CC218" i="79" s="1"/>
  <c r="CT239" i="79" a="1"/>
  <c r="CT239" i="79" s="1"/>
  <c r="BW208" i="79" a="1"/>
  <c r="BW208" i="79" s="1"/>
  <c r="BJ227" i="79" a="1"/>
  <c r="BJ227" i="79" s="1"/>
  <c r="BT224" i="79" a="1"/>
  <c r="BT224" i="79" s="1"/>
  <c r="CX225" i="79" a="1"/>
  <c r="CX225" i="79" s="1"/>
  <c r="BT209" i="79" a="1"/>
  <c r="BT209" i="79" s="1"/>
  <c r="BO218" i="79" a="1"/>
  <c r="BO218" i="79" s="1"/>
  <c r="CX195" i="79" a="1"/>
  <c r="CX195" i="79" s="1"/>
  <c r="CC229" i="79" a="1"/>
  <c r="CC229" i="79" s="1"/>
  <c r="CG245" i="79" a="1"/>
  <c r="CG245" i="79" s="1"/>
  <c r="BP211" i="79" a="1"/>
  <c r="BP211" i="79" s="1"/>
  <c r="CA205" i="79" a="1"/>
  <c r="CA205" i="79" s="1"/>
  <c r="CT245" i="79" a="1"/>
  <c r="CT245" i="79" s="1"/>
  <c r="CE232" i="79" a="1"/>
  <c r="CE232" i="79" s="1"/>
  <c r="DA239" i="79" a="1"/>
  <c r="DA239" i="79" s="1"/>
  <c r="CI169" i="79" a="1"/>
  <c r="CI169" i="79" s="1"/>
  <c r="BN235" i="79" a="1"/>
  <c r="BN235" i="79" s="1"/>
  <c r="CG247" i="79" a="1"/>
  <c r="CG247" i="79" s="1"/>
  <c r="CM239" i="79" a="1"/>
  <c r="CM239" i="79" s="1"/>
  <c r="CG180" i="79" a="1"/>
  <c r="CG180" i="79" s="1"/>
  <c r="CU211" i="79" a="1"/>
  <c r="CU211" i="79" s="1"/>
  <c r="CY210" i="79" a="1"/>
  <c r="CY210" i="79" s="1"/>
  <c r="BH200" i="79" a="1"/>
  <c r="BH200" i="79" s="1"/>
  <c r="BI244" i="79" a="1"/>
  <c r="BI244" i="79" s="1"/>
  <c r="BN209" i="79" a="1"/>
  <c r="BN209" i="79" s="1"/>
  <c r="CD227" i="79" a="1"/>
  <c r="CD227" i="79" s="1"/>
  <c r="CV215" i="79" a="1"/>
  <c r="CV215" i="79" s="1"/>
  <c r="CB220" i="79" a="1"/>
  <c r="CB220" i="79" s="1"/>
  <c r="BH216" i="79" a="1"/>
  <c r="BH216" i="79" s="1"/>
  <c r="BV211" i="79" a="1"/>
  <c r="BV211" i="79" s="1"/>
  <c r="CI192" i="79" a="1"/>
  <c r="CI192" i="79" s="1"/>
  <c r="BM114" i="79" a="1"/>
  <c r="BM114" i="79" s="1"/>
  <c r="CT218" i="79" a="1"/>
  <c r="CT218" i="79" s="1"/>
  <c r="BK141" i="79" a="1"/>
  <c r="BK141" i="79" s="1"/>
  <c r="BK160" i="79" a="1"/>
  <c r="BK160" i="79" s="1"/>
  <c r="CL122" i="79" a="1"/>
  <c r="CL122" i="79" s="1"/>
  <c r="CA172" i="79" a="1"/>
  <c r="CA172" i="79" s="1"/>
  <c r="CE183" i="79" a="1"/>
  <c r="CE183" i="79" s="1"/>
  <c r="CO183" i="79" a="1"/>
  <c r="CO183" i="79" s="1"/>
  <c r="DF182" i="79" a="1"/>
  <c r="DF182" i="79" s="1"/>
  <c r="BZ181" i="79" a="1"/>
  <c r="BZ181" i="79" s="1"/>
  <c r="BU168" i="79" a="1"/>
  <c r="BU168" i="79" s="1"/>
  <c r="DF168" i="79" a="1"/>
  <c r="DF168" i="79" s="1"/>
  <c r="CO161" i="79" a="1"/>
  <c r="CO161" i="79" s="1"/>
  <c r="BZ129" i="79" a="1"/>
  <c r="BZ129" i="79" s="1"/>
  <c r="DE196" i="79" a="1"/>
  <c r="DE196" i="79" s="1"/>
  <c r="DB161" i="79" a="1"/>
  <c r="DB161" i="79" s="1"/>
  <c r="BY209" i="79" a="1"/>
  <c r="BY209" i="79" s="1"/>
  <c r="DE216" i="79" a="1"/>
  <c r="DE216" i="79" s="1"/>
  <c r="CU155" i="79" a="1"/>
  <c r="CU155" i="79" s="1"/>
  <c r="BR229" i="79" a="1"/>
  <c r="BR229" i="79" s="1"/>
  <c r="BP206" i="79" a="1"/>
  <c r="BP206" i="79" s="1"/>
  <c r="BM238" i="79" a="1"/>
  <c r="BM238" i="79" s="1"/>
  <c r="BJ243" i="79" a="1"/>
  <c r="BJ243" i="79" s="1"/>
  <c r="CN238" i="79" a="1"/>
  <c r="CN238" i="79" s="1"/>
  <c r="CL211" i="79" a="1"/>
  <c r="CL211" i="79" s="1"/>
  <c r="BL213" i="79" a="1"/>
  <c r="BL213" i="79" s="1"/>
  <c r="CF213" i="79" a="1"/>
  <c r="CF213" i="79" s="1"/>
  <c r="CM216" i="79" a="1"/>
  <c r="CM216" i="79" s="1"/>
  <c r="CQ210" i="79" a="1"/>
  <c r="CQ210" i="79" s="1"/>
  <c r="BO212" i="79" a="1"/>
  <c r="BO212" i="79" s="1"/>
  <c r="BJ206" i="79" a="1"/>
  <c r="BJ206" i="79" s="1"/>
  <c r="BH238" i="79" a="1"/>
  <c r="BH238" i="79" s="1"/>
  <c r="CY207" i="79" a="1"/>
  <c r="CY207" i="79" s="1"/>
  <c r="CD221" i="79" a="1"/>
  <c r="CD221" i="79" s="1"/>
  <c r="BM235" i="79" a="1"/>
  <c r="BM235" i="79" s="1"/>
  <c r="CM135" i="79" a="1"/>
  <c r="CM135" i="79" s="1"/>
  <c r="BZ227" i="79" a="1"/>
  <c r="BZ227" i="79" s="1"/>
  <c r="BQ245" i="79" a="1"/>
  <c r="BQ245" i="79" s="1"/>
  <c r="CC245" i="79" a="1"/>
  <c r="CC245" i="79" s="1"/>
  <c r="BI235" i="79" a="1"/>
  <c r="BI235" i="79" s="1"/>
  <c r="BP229" i="79" a="1"/>
  <c r="BP229" i="79" s="1"/>
  <c r="CC217" i="79" a="1"/>
  <c r="CC217" i="79" s="1"/>
  <c r="CL139" i="79" a="1"/>
  <c r="CL139" i="79" s="1"/>
  <c r="CP247" i="79" a="1"/>
  <c r="CP247" i="79" s="1"/>
  <c r="CK211" i="79" a="1"/>
  <c r="CK211" i="79" s="1"/>
  <c r="CW240" i="79" a="1"/>
  <c r="CW240" i="79" s="1"/>
  <c r="CG236" i="79" a="1"/>
  <c r="CG236" i="79" s="1"/>
  <c r="DG229" i="79" a="1"/>
  <c r="DG229" i="79" s="1"/>
  <c r="CZ205" i="79" a="1"/>
  <c r="CZ205" i="79" s="1"/>
  <c r="CU215" i="79" a="1"/>
  <c r="CU215" i="79" s="1"/>
  <c r="BT220" i="79" a="1"/>
  <c r="BT220" i="79" s="1"/>
  <c r="CH211" i="79" a="1"/>
  <c r="CH211" i="79" s="1"/>
  <c r="BL217" i="79" a="1"/>
  <c r="BL217" i="79" s="1"/>
  <c r="BG249" i="79" a="1"/>
  <c r="BG249" i="79" s="1"/>
  <c r="BS224" i="79" a="1"/>
  <c r="BS224" i="79" s="1"/>
  <c r="CQ240" i="79" a="1"/>
  <c r="CQ240" i="79" s="1"/>
  <c r="CA244" i="79" a="1"/>
  <c r="CA244" i="79" s="1"/>
  <c r="CD168" i="79" a="1"/>
  <c r="CD168" i="79" s="1"/>
  <c r="CS240" i="79" a="1"/>
  <c r="CS240" i="79" s="1"/>
  <c r="CF235" i="79" a="1"/>
  <c r="CF235" i="79" s="1"/>
  <c r="CD216" i="79" a="1"/>
  <c r="CD216" i="79" s="1"/>
  <c r="BH224" i="79" a="1"/>
  <c r="BH224" i="79" s="1"/>
  <c r="BP145" i="79" a="1"/>
  <c r="BP145" i="79" s="1"/>
  <c r="CO208" i="79" a="1"/>
  <c r="CO208" i="79" s="1"/>
  <c r="BM243" i="79" a="1"/>
  <c r="BM243" i="79" s="1"/>
  <c r="BO202" i="79" a="1"/>
  <c r="BO202" i="79" s="1"/>
  <c r="BQ239" i="79" a="1"/>
  <c r="BQ239" i="79" s="1"/>
  <c r="CE169" i="79" a="1"/>
  <c r="CE169" i="79" s="1"/>
  <c r="CH238" i="79" a="1"/>
  <c r="CH238" i="79" s="1"/>
  <c r="CE239" i="79" a="1"/>
  <c r="CE239" i="79" s="1"/>
  <c r="BR244" i="79" a="1"/>
  <c r="BR244" i="79" s="1"/>
  <c r="CR202" i="79" a="1"/>
  <c r="CR202" i="79" s="1"/>
  <c r="DC185" i="79" a="1"/>
  <c r="DC185" i="79" s="1"/>
  <c r="CD245" i="79" a="1"/>
  <c r="CD245" i="79" s="1"/>
  <c r="CX181" i="79" a="1"/>
  <c r="CX181" i="79" s="1"/>
  <c r="CM218" i="79" a="1"/>
  <c r="CM218" i="79" s="1"/>
  <c r="CP210" i="79" a="1"/>
  <c r="CP210" i="79" s="1"/>
  <c r="CN245" i="79" a="1"/>
  <c r="CN245" i="79" s="1"/>
  <c r="CX224" i="79" a="1"/>
  <c r="CX224" i="79" s="1"/>
  <c r="BW240" i="79" a="1"/>
  <c r="BW240" i="79" s="1"/>
  <c r="CB237" i="79" a="1"/>
  <c r="CB237" i="79" s="1"/>
  <c r="BW245" i="79" a="1"/>
  <c r="BW245" i="79" s="1"/>
  <c r="BO211" i="79" a="1"/>
  <c r="BO211" i="79" s="1"/>
  <c r="DE237" i="79" a="1"/>
  <c r="DE237" i="79" s="1"/>
  <c r="CO239" i="79" a="1"/>
  <c r="CO239" i="79" s="1"/>
  <c r="DG239" i="79" a="1"/>
  <c r="DG239" i="79" s="1"/>
  <c r="DB217" i="79" a="1"/>
  <c r="DB217" i="79" s="1"/>
  <c r="DF229" i="79" a="1"/>
  <c r="DF229" i="79" s="1"/>
  <c r="BS240" i="79" a="1"/>
  <c r="BS240" i="79" s="1"/>
  <c r="CR238" i="79" a="1"/>
  <c r="CR238" i="79" s="1"/>
  <c r="DG238" i="79" a="1"/>
  <c r="DG238" i="79" s="1"/>
  <c r="CU219" i="79" a="1"/>
  <c r="CU219" i="79" s="1"/>
  <c r="BY205" i="79" a="1"/>
  <c r="BY205" i="79" s="1"/>
  <c r="CQ233" i="79" a="1"/>
  <c r="CQ233" i="79" s="1"/>
  <c r="CS224" i="79" a="1"/>
  <c r="CS224" i="79" s="1"/>
  <c r="BZ200" i="79" a="1"/>
  <c r="BZ200" i="79" s="1"/>
  <c r="DA189" i="79" a="1"/>
  <c r="DA189" i="79" s="1"/>
  <c r="BK215" i="79" a="1"/>
  <c r="BK215" i="79" s="1"/>
  <c r="CB213" i="79" a="1"/>
  <c r="CB213" i="79" s="1"/>
  <c r="CD225" i="79" a="1"/>
  <c r="CD225" i="79" s="1"/>
  <c r="BX148" i="79" a="1"/>
  <c r="BX148" i="79" s="1"/>
  <c r="CW224" i="79" a="1"/>
  <c r="CW224" i="79" s="1"/>
  <c r="CK216" i="79" a="1"/>
  <c r="CK216" i="79" s="1"/>
  <c r="DB213" i="79" a="1"/>
  <c r="DB213" i="79" s="1"/>
  <c r="CU210" i="79" a="1"/>
  <c r="CU210" i="79" s="1"/>
  <c r="CW212" i="79" a="1"/>
  <c r="CW212" i="79" s="1"/>
  <c r="CS247" i="79" a="1"/>
  <c r="CS247" i="79" s="1"/>
  <c r="BN210" i="79" a="1"/>
  <c r="BN210" i="79" s="1"/>
  <c r="BY237" i="79" a="1"/>
  <c r="BY237" i="79" s="1"/>
  <c r="BP161" i="79" a="1"/>
  <c r="BP161" i="79" s="1"/>
  <c r="CD204" i="79" a="1"/>
  <c r="CD204" i="79" s="1"/>
  <c r="BS239" i="79" a="1"/>
  <c r="BS239" i="79" s="1"/>
  <c r="DD243" i="79" a="1"/>
  <c r="DD243" i="79" s="1"/>
  <c r="CV227" i="79" a="1"/>
  <c r="CV227" i="79" s="1"/>
  <c r="CG211" i="79" a="1"/>
  <c r="CG211" i="79" s="1"/>
  <c r="BZ240" i="79" a="1"/>
  <c r="BZ240" i="79" s="1"/>
  <c r="CT240" i="79" a="1"/>
  <c r="CT240" i="79" s="1"/>
  <c r="BP227" i="79" a="1"/>
  <c r="BP227" i="79" s="1"/>
  <c r="CY249" i="79" a="1"/>
  <c r="CY249" i="79" s="1"/>
  <c r="CC176" i="79" a="1"/>
  <c r="CC176" i="79" s="1"/>
  <c r="BQ208" i="79" a="1"/>
  <c r="BQ208" i="79" s="1"/>
  <c r="CW238" i="79" a="1"/>
  <c r="CW238" i="79" s="1"/>
  <c r="BT215" i="79" a="1"/>
  <c r="BT215" i="79" s="1"/>
  <c r="CI227" i="79" a="1"/>
  <c r="CI227" i="79" s="1"/>
  <c r="BP220" i="79" a="1"/>
  <c r="BP220" i="79" s="1"/>
  <c r="DC209" i="79" a="1"/>
  <c r="DC209" i="79" s="1"/>
  <c r="CW216" i="79" a="1"/>
  <c r="CW216" i="79" s="1"/>
  <c r="BH209" i="79" a="1"/>
  <c r="BH209" i="79" s="1"/>
  <c r="CY212" i="79" a="1"/>
  <c r="CY212" i="79" s="1"/>
  <c r="CM249" i="79" a="1"/>
  <c r="CM249" i="79" s="1"/>
  <c r="CK75" i="79" a="1"/>
  <c r="CK75" i="79" s="1"/>
  <c r="DD155" i="79" a="1"/>
  <c r="DD155" i="79" s="1"/>
  <c r="CP204" i="79" a="1"/>
  <c r="CP204" i="79" s="1"/>
  <c r="CU201" i="79" a="1"/>
  <c r="CU201" i="79" s="1"/>
  <c r="CJ180" i="79" a="1"/>
  <c r="CJ180" i="79" s="1"/>
  <c r="CU224" i="79" a="1"/>
  <c r="CU224" i="79" s="1"/>
  <c r="CK160" i="79" a="1"/>
  <c r="CK160" i="79" s="1"/>
  <c r="BX178" i="79" a="1"/>
  <c r="BX178" i="79" s="1"/>
  <c r="BX165" i="79" a="1"/>
  <c r="BX165" i="79" s="1"/>
  <c r="BM200" i="79" a="1"/>
  <c r="BM200" i="79" s="1"/>
  <c r="BO177" i="79" a="1"/>
  <c r="BO177" i="79" s="1"/>
  <c r="BQ211" i="79" a="1"/>
  <c r="BQ211" i="79" s="1"/>
  <c r="BQ224" i="79" a="1"/>
  <c r="BQ224" i="79" s="1"/>
  <c r="CY217" i="79" a="1"/>
  <c r="CY217" i="79" s="1"/>
  <c r="CY227" i="79" a="1"/>
  <c r="CY227" i="79" s="1"/>
  <c r="CT225" i="79" a="1"/>
  <c r="CT225" i="79" s="1"/>
  <c r="CR247" i="79" a="1"/>
  <c r="CR247" i="79" s="1"/>
  <c r="CG151" i="79" a="1"/>
  <c r="CG151" i="79" s="1"/>
  <c r="CX247" i="79" a="1"/>
  <c r="CX247" i="79" s="1"/>
  <c r="CB218" i="79" a="1"/>
  <c r="CB218" i="79" s="1"/>
  <c r="CR217" i="79" a="1"/>
  <c r="CR217" i="79" s="1"/>
  <c r="CE123" i="79" a="1"/>
  <c r="CE123" i="79" s="1"/>
  <c r="CJ217" i="79" a="1"/>
  <c r="CJ217" i="79" s="1"/>
  <c r="BO235" i="79" a="1"/>
  <c r="BO235" i="79" s="1"/>
  <c r="CR245" i="79" a="1"/>
  <c r="CR245" i="79" s="1"/>
  <c r="BT244" i="79" a="1"/>
  <c r="BT244" i="79" s="1"/>
  <c r="BG198" i="79" a="1"/>
  <c r="BG198" i="79" s="1"/>
  <c r="CH201" i="79" a="1"/>
  <c r="CH201" i="79" s="1"/>
  <c r="DE210" i="79" a="1"/>
  <c r="DE210" i="79" s="1"/>
  <c r="CG220" i="79" a="1"/>
  <c r="CG220" i="79" s="1"/>
  <c r="DB235" i="79" a="1"/>
  <c r="DB235" i="79" s="1"/>
  <c r="BT161" i="79" a="1"/>
  <c r="BT161" i="79" s="1"/>
  <c r="CG183" i="79" a="1"/>
  <c r="CG183" i="79" s="1"/>
  <c r="BN145" i="79" a="1"/>
  <c r="BN145" i="79" s="1"/>
  <c r="DE227" i="79" a="1"/>
  <c r="DE227" i="79" s="1"/>
  <c r="CZ153" i="79" a="1"/>
  <c r="CZ153" i="79" s="1"/>
  <c r="CL245" i="79" a="1"/>
  <c r="CL245" i="79" s="1"/>
  <c r="DF220" i="79" a="1"/>
  <c r="DF220" i="79" s="1"/>
  <c r="CP235" i="79" a="1"/>
  <c r="CP235" i="79" s="1"/>
  <c r="DC189" i="79" a="1"/>
  <c r="DC189" i="79" s="1"/>
  <c r="CC247" i="79" a="1"/>
  <c r="CC247" i="79" s="1"/>
  <c r="CQ217" i="79" a="1"/>
  <c r="CQ217" i="79" s="1"/>
  <c r="DE240" i="79" a="1"/>
  <c r="DE240" i="79" s="1"/>
  <c r="CP240" i="79" a="1"/>
  <c r="CP240" i="79" s="1"/>
  <c r="CY215" i="79" a="1"/>
  <c r="CY215" i="79" s="1"/>
  <c r="BU182" i="79" a="1"/>
  <c r="BU182" i="79" s="1"/>
  <c r="BJ218" i="79" a="1"/>
  <c r="BJ218" i="79" s="1"/>
  <c r="CI245" i="79" a="1"/>
  <c r="CI245" i="79" s="1"/>
  <c r="BU238" i="79" a="1"/>
  <c r="BU238" i="79" s="1"/>
  <c r="BG233" i="79" a="1"/>
  <c r="BG233" i="79" s="1"/>
  <c r="CZ227" i="79" a="1"/>
  <c r="CZ227" i="79" s="1"/>
  <c r="BV240" i="79" a="1"/>
  <c r="BV240" i="79" s="1"/>
  <c r="BR210" i="79" a="1"/>
  <c r="BR210" i="79" s="1"/>
  <c r="CP213" i="79" a="1"/>
  <c r="CP213" i="79" s="1"/>
  <c r="BI203" i="79" a="1"/>
  <c r="BI203" i="79" s="1"/>
  <c r="BI239" i="79" a="1"/>
  <c r="BI239" i="79" s="1"/>
  <c r="BV245" i="79" a="1"/>
  <c r="BV245" i="79" s="1"/>
  <c r="BZ243" i="79" a="1"/>
  <c r="BZ243" i="79" s="1"/>
  <c r="BK220" i="79" a="1"/>
  <c r="BK220" i="79" s="1"/>
  <c r="BQ238" i="79" a="1"/>
  <c r="BQ238" i="79" s="1"/>
  <c r="CY237" i="79" a="1"/>
  <c r="CY237" i="79" s="1"/>
  <c r="CJ240" i="79" a="1"/>
  <c r="CJ240" i="79" s="1"/>
  <c r="CE227" i="79" a="1"/>
  <c r="CE227" i="79" s="1"/>
  <c r="CR216" i="79" a="1"/>
  <c r="CR216" i="79" s="1"/>
  <c r="CL213" i="79" a="1"/>
  <c r="CL213" i="79" s="1"/>
  <c r="BV249" i="79" a="1"/>
  <c r="BV249" i="79" s="1"/>
  <c r="CV249" i="79" a="1"/>
  <c r="CV249" i="79" s="1"/>
  <c r="BM220" i="79" a="1"/>
  <c r="BM220" i="79" s="1"/>
  <c r="BT225" i="79" a="1"/>
  <c r="BT225" i="79" s="1"/>
  <c r="DC164" i="79" a="1"/>
  <c r="DC164" i="79" s="1"/>
  <c r="CG240" i="79" a="1"/>
  <c r="CG240" i="79" s="1"/>
  <c r="CS227" i="79" a="1"/>
  <c r="CS227" i="79" s="1"/>
  <c r="BV215" i="79" a="1"/>
  <c r="BV215" i="79" s="1"/>
  <c r="BL215" i="79" a="1"/>
  <c r="BL215" i="79" s="1"/>
  <c r="CE247" i="79" a="1"/>
  <c r="CE247" i="79" s="1"/>
  <c r="CO218" i="79" a="1"/>
  <c r="CO218" i="79" s="1"/>
  <c r="BJ216" i="79" a="1"/>
  <c r="BJ216" i="79" s="1"/>
  <c r="CD239" i="79" a="1"/>
  <c r="CD239" i="79" s="1"/>
  <c r="CP221" i="79" a="1"/>
  <c r="CP221" i="79" s="1"/>
  <c r="BJ213" i="79" a="1"/>
  <c r="BJ213" i="79" s="1"/>
  <c r="BP195" i="79" a="1"/>
  <c r="BP195" i="79" s="1"/>
  <c r="BJ178" i="79" a="1"/>
  <c r="BJ178" i="79" s="1"/>
  <c r="BX218" i="79" a="1"/>
  <c r="BX218" i="79" s="1"/>
  <c r="BX220" i="79" a="1"/>
  <c r="BX220" i="79" s="1"/>
  <c r="BR221" i="79" a="1"/>
  <c r="BR221" i="79" s="1"/>
  <c r="CB247" i="79" a="1"/>
  <c r="CB247" i="79" s="1"/>
  <c r="BI237" i="79" a="1"/>
  <c r="BI237" i="79" s="1"/>
  <c r="CW227" i="79" a="1"/>
  <c r="CW227" i="79" s="1"/>
  <c r="DE220" i="79" a="1"/>
  <c r="DE220" i="79" s="1"/>
  <c r="DF227" i="79" a="1"/>
  <c r="DF227" i="79" s="1"/>
  <c r="CL217" i="79" a="1"/>
  <c r="CL217" i="79" s="1"/>
  <c r="BH227" i="79" a="1"/>
  <c r="BH227" i="79" s="1"/>
  <c r="BG239" i="79" a="1"/>
  <c r="BG239" i="79" s="1"/>
  <c r="CH225" i="79" a="1"/>
  <c r="CH225" i="79" s="1"/>
  <c r="CX218" i="79" a="1"/>
  <c r="CX218" i="79" s="1"/>
  <c r="CX215" i="79" a="1"/>
  <c r="CX215" i="79" s="1"/>
  <c r="CU229" i="79" a="1"/>
  <c r="CU229" i="79" s="1"/>
  <c r="CX217" i="79" a="1"/>
  <c r="CX217" i="79" s="1"/>
  <c r="BX156" i="79" a="1"/>
  <c r="BX156" i="79" s="1"/>
  <c r="CV139" i="79" a="1"/>
  <c r="CV139" i="79" s="1"/>
  <c r="CO213" i="79" a="1"/>
  <c r="CO213" i="79" s="1"/>
  <c r="CI203" i="79" a="1"/>
  <c r="CI203" i="79" s="1"/>
  <c r="CD218" i="79" a="1"/>
  <c r="CD218" i="79" s="1"/>
  <c r="BU247" i="79" a="1"/>
  <c r="BU247" i="79" s="1"/>
  <c r="CH220" i="79" a="1"/>
  <c r="CH220" i="79" s="1"/>
  <c r="CW207" i="79" a="1"/>
  <c r="CW207" i="79" s="1"/>
  <c r="CW204" i="79" a="1"/>
  <c r="CW204" i="79" s="1"/>
  <c r="DC121" i="79" a="1"/>
  <c r="DC121" i="79" s="1"/>
  <c r="DA211" i="79" a="1"/>
  <c r="DA211" i="79" s="1"/>
  <c r="CY202" i="79" a="1"/>
  <c r="CY202" i="79" s="1"/>
  <c r="CQ200" i="79" a="1"/>
  <c r="CQ200" i="79" s="1"/>
  <c r="BI225" i="79" a="1"/>
  <c r="BI225" i="79" s="1"/>
  <c r="CB244" i="79" a="1"/>
  <c r="CB244" i="79" s="1"/>
  <c r="BX227" i="79" a="1"/>
  <c r="BX227" i="79" s="1"/>
  <c r="CJ227" i="79" a="1"/>
  <c r="CJ227" i="79" s="1"/>
  <c r="BR233" i="79" a="1"/>
  <c r="BR233" i="79" s="1"/>
  <c r="CE212" i="79" a="1"/>
  <c r="CE212" i="79" s="1"/>
  <c r="CL202" i="79" a="1"/>
  <c r="CL202" i="79" s="1"/>
  <c r="DC227" i="79" a="1"/>
  <c r="DC227" i="79" s="1"/>
  <c r="BU237" i="79" a="1"/>
  <c r="BU237" i="79" s="1"/>
  <c r="BS229" i="79" a="1"/>
  <c r="BS229" i="79" s="1"/>
  <c r="BJ180" i="79" a="1"/>
  <c r="BJ180" i="79" s="1"/>
  <c r="CA239" i="79" a="1"/>
  <c r="CA239" i="79" s="1"/>
  <c r="CD198" i="79" a="1"/>
  <c r="CD198" i="79" s="1"/>
  <c r="BW156" i="79" a="1"/>
  <c r="BW156" i="79" s="1"/>
  <c r="CO238" i="79" a="1"/>
  <c r="CO238" i="79" s="1"/>
  <c r="DC239" i="79" a="1"/>
  <c r="DC239" i="79" s="1"/>
  <c r="CL229" i="79" a="1"/>
  <c r="CL229" i="79" s="1"/>
  <c r="BO215" i="79" a="1"/>
  <c r="BO215" i="79" s="1"/>
  <c r="BT200" i="79" a="1"/>
  <c r="BT200" i="79" s="1"/>
  <c r="BH210" i="79" a="1"/>
  <c r="BH210" i="79" s="1"/>
  <c r="DC242" i="79" a="1"/>
  <c r="DC242" i="79" s="1"/>
  <c r="CM177" i="79" a="1"/>
  <c r="CM177" i="79" s="1"/>
  <c r="CA175" i="79" a="1"/>
  <c r="CA175" i="79" s="1"/>
  <c r="CO224" i="79" a="1"/>
  <c r="CO224" i="79" s="1"/>
  <c r="BG242" i="79" a="1"/>
  <c r="BG242" i="79" s="1"/>
  <c r="CF202" i="79" a="1"/>
  <c r="CF202" i="79" s="1"/>
  <c r="DB227" i="79" a="1"/>
  <c r="DB227" i="79" s="1"/>
  <c r="DA178" i="79" a="1"/>
  <c r="DA178" i="79" s="1"/>
  <c r="CA189" i="79" a="1"/>
  <c r="CA189" i="79" s="1"/>
  <c r="BI147" i="79" a="1"/>
  <c r="BI147" i="79" s="1"/>
  <c r="CN121" i="79" a="1"/>
  <c r="CN121" i="79" s="1"/>
  <c r="BP158" i="79" a="1"/>
  <c r="BP158" i="79" s="1"/>
  <c r="CV135" i="79" a="1"/>
  <c r="CV135" i="79" s="1"/>
  <c r="CV233" i="79" a="1"/>
  <c r="CV233" i="79" s="1"/>
  <c r="CQ211" i="79" a="1"/>
  <c r="CQ211" i="79" s="1"/>
  <c r="CQ229" i="79" a="1"/>
  <c r="CQ229" i="79" s="1"/>
  <c r="CX210" i="79" a="1"/>
  <c r="CX210" i="79" s="1"/>
  <c r="BP183" i="79" a="1"/>
  <c r="BP183" i="79" s="1"/>
  <c r="CQ216" i="79" a="1"/>
  <c r="CQ216" i="79" s="1"/>
  <c r="DE244" i="79" a="1"/>
  <c r="DE244" i="79" s="1"/>
  <c r="DD216" i="79" a="1"/>
  <c r="DD216" i="79" s="1"/>
  <c r="CL247" i="79" a="1"/>
  <c r="CL247" i="79" s="1"/>
  <c r="BQ233" i="79" a="1"/>
  <c r="BQ233" i="79" s="1"/>
  <c r="BL42" i="79" a="1"/>
  <c r="BL42" i="79" s="1"/>
  <c r="CC139" i="79" a="1"/>
  <c r="CC139" i="79" s="1"/>
  <c r="CM220" i="79" a="1"/>
  <c r="CM220" i="79" s="1"/>
  <c r="CH165" i="79" a="1"/>
  <c r="CH165" i="79" s="1"/>
  <c r="BW224" i="79" a="1"/>
  <c r="BW224" i="79" s="1"/>
  <c r="BN233" i="79" a="1"/>
  <c r="BN233" i="79" s="1"/>
  <c r="BY227" i="79" a="1"/>
  <c r="BY227" i="79" s="1"/>
  <c r="BJ245" i="79" a="1"/>
  <c r="BJ245" i="79" s="1"/>
  <c r="CX245" i="79" a="1"/>
  <c r="CX245" i="79" s="1"/>
  <c r="BY240" i="79" a="1"/>
  <c r="BY240" i="79" s="1"/>
  <c r="CH227" i="79" a="1"/>
  <c r="CH227" i="79" s="1"/>
  <c r="CR227" i="79" a="1"/>
  <c r="CR227" i="79" s="1"/>
  <c r="BG209" i="79" a="1"/>
  <c r="BG209" i="79" s="1"/>
  <c r="BP243" i="79" a="1"/>
  <c r="BP243" i="79" s="1"/>
  <c r="CX235" i="79" a="1"/>
  <c r="CX235" i="79" s="1"/>
  <c r="BZ237" i="79" a="1"/>
  <c r="BZ237" i="79" s="1"/>
  <c r="DG217" i="79" a="1"/>
  <c r="DG217" i="79" s="1"/>
  <c r="BQ220" i="79" a="1"/>
  <c r="BQ220" i="79" s="1"/>
  <c r="BG224" i="79" a="1"/>
  <c r="BG224" i="79" s="1"/>
  <c r="BP247" i="79" a="1"/>
  <c r="BP247" i="79" s="1"/>
  <c r="CB227" i="79" a="1"/>
  <c r="CB227" i="79" s="1"/>
  <c r="DE194" i="79" a="1"/>
  <c r="DE194" i="79" s="1"/>
  <c r="CO167" i="79" a="1"/>
  <c r="CO167" i="79" s="1"/>
  <c r="BP249" i="79" a="1"/>
  <c r="BP249" i="79" s="1"/>
  <c r="BN234" i="79" a="1"/>
  <c r="BN234" i="79" s="1"/>
  <c r="BX244" i="79" a="1"/>
  <c r="BX244" i="79" s="1"/>
  <c r="BN215" i="79" a="1"/>
  <c r="BN215" i="79" s="1"/>
  <c r="BL227" i="79" a="1"/>
  <c r="BL227" i="79" s="1"/>
  <c r="DD227" i="79" a="1"/>
  <c r="DD227" i="79" s="1"/>
  <c r="BX211" i="79" a="1"/>
  <c r="BX211" i="79" s="1"/>
  <c r="CD235" i="79" a="1"/>
  <c r="CD235" i="79" s="1"/>
  <c r="DF211" i="79" a="1"/>
  <c r="DF211" i="79" s="1"/>
  <c r="BX213" i="79" a="1"/>
  <c r="BX213" i="79" s="1"/>
  <c r="CG244" i="79" a="1"/>
  <c r="CG244" i="79" s="1"/>
  <c r="DD247" i="79" a="1"/>
  <c r="DD247" i="79" s="1"/>
  <c r="CU227" i="79" a="1"/>
  <c r="CU227" i="79" s="1"/>
  <c r="CV240" i="79" a="1"/>
  <c r="CV240" i="79" s="1"/>
  <c r="BM227" i="79" a="1"/>
  <c r="BM227" i="79" s="1"/>
  <c r="CV229" i="79" a="1"/>
  <c r="CV229" i="79" s="1"/>
  <c r="BH244" i="79" a="1"/>
  <c r="BH244" i="79" s="1"/>
  <c r="CF200" i="79" a="1"/>
  <c r="CF200" i="79" s="1"/>
  <c r="BP237" i="79" a="1"/>
  <c r="BP237" i="79" s="1"/>
  <c r="CO233" i="79" a="1"/>
  <c r="CO233" i="79" s="1"/>
  <c r="DF243" i="79" a="1"/>
  <c r="DF243" i="79" s="1"/>
  <c r="BV237" i="79" a="1"/>
  <c r="BV237" i="79" s="1"/>
  <c r="CH239" i="79" a="1"/>
  <c r="CH239" i="79" s="1"/>
  <c r="CP249" i="79" a="1"/>
  <c r="CP249" i="79" s="1"/>
  <c r="CX240" i="79" a="1"/>
  <c r="CX240" i="79" s="1"/>
  <c r="BR235" i="79" a="1"/>
  <c r="BR235" i="79" s="1"/>
  <c r="CC141" i="79" a="1"/>
  <c r="CC141" i="79" s="1"/>
  <c r="CQ223" i="79" a="1"/>
  <c r="CQ223" i="79" s="1"/>
  <c r="CF211" i="79" a="1"/>
  <c r="CF211" i="79" s="1"/>
  <c r="BQ216" i="79" a="1"/>
  <c r="BQ216" i="79" s="1"/>
  <c r="CH245" i="79" a="1"/>
  <c r="CH245" i="79" s="1"/>
  <c r="CU247" i="79" a="1"/>
  <c r="CU247" i="79" s="1"/>
  <c r="CI220" i="79" a="1"/>
  <c r="CI220" i="79" s="1"/>
  <c r="BY215" i="79" a="1"/>
  <c r="BY215" i="79" s="1"/>
  <c r="BZ209" i="79" a="1"/>
  <c r="BZ209" i="79" s="1"/>
  <c r="BS215" i="79" a="1"/>
  <c r="BS215" i="79" s="1"/>
  <c r="CO229" i="79" a="1"/>
  <c r="CO229" i="79" s="1"/>
  <c r="BG223" i="79" a="1"/>
  <c r="BG223" i="79" s="1"/>
  <c r="BS217" i="79" a="1"/>
  <c r="BS217" i="79" s="1"/>
  <c r="DF210" i="79" a="1"/>
  <c r="DF210" i="79" s="1"/>
  <c r="CR244" i="79" a="1"/>
  <c r="CR244" i="79" s="1"/>
  <c r="BO220" i="79" a="1"/>
  <c r="BO220" i="79" s="1"/>
  <c r="CK210" i="79" a="1"/>
  <c r="CK210" i="79" s="1"/>
  <c r="CZ233" i="79" a="1"/>
  <c r="CZ233" i="79" s="1"/>
  <c r="CB210" i="79" a="1"/>
  <c r="CB210" i="79" s="1"/>
  <c r="BJ211" i="79" a="1"/>
  <c r="BJ211" i="79" s="1"/>
  <c r="BQ114" i="79" a="1"/>
  <c r="BQ114" i="79" s="1"/>
  <c r="CC213" i="79" a="1"/>
  <c r="CC213" i="79" s="1"/>
  <c r="CV245" i="79" a="1"/>
  <c r="CV245" i="79" s="1"/>
  <c r="BX215" i="79" a="1"/>
  <c r="BX215" i="79" s="1"/>
  <c r="CW198" i="79" a="1"/>
  <c r="CW198" i="79" s="1"/>
  <c r="CO154" i="79" a="1"/>
  <c r="CO154" i="79" s="1"/>
  <c r="BT196" i="79" a="1"/>
  <c r="BT196" i="79" s="1"/>
  <c r="CI180" i="79" a="1"/>
  <c r="CI180" i="79" s="1"/>
  <c r="BH249" i="79" a="1"/>
  <c r="BH249" i="79" s="1"/>
  <c r="DC215" i="79" a="1"/>
  <c r="DC215" i="79" s="1"/>
  <c r="CE217" i="79" a="1"/>
  <c r="CE217" i="79" s="1"/>
  <c r="BN249" i="79" a="1"/>
  <c r="BN249" i="79" s="1"/>
  <c r="CI211" i="79" a="1"/>
  <c r="CI211" i="79" s="1"/>
  <c r="CI229" i="79" a="1"/>
  <c r="CI229" i="79" s="1"/>
  <c r="DA221" i="79" a="1"/>
  <c r="DA221" i="79" s="1"/>
  <c r="CN194" i="79" a="1"/>
  <c r="CN194" i="79" s="1"/>
  <c r="BX225" i="79" a="1"/>
  <c r="BX225" i="79" s="1"/>
  <c r="CO220" i="79" a="1"/>
  <c r="CO220" i="79" s="1"/>
  <c r="DA238" i="79" a="1"/>
  <c r="DA238" i="79" s="1"/>
  <c r="CI218" i="79" a="1"/>
  <c r="CI218" i="79" s="1"/>
  <c r="BT92" i="79" a="1"/>
  <c r="BT92" i="79" s="1"/>
  <c r="BJ174" i="79" a="1"/>
  <c r="BJ174" i="79" s="1"/>
  <c r="CF234" i="79" a="1"/>
  <c r="CF234" i="79" s="1"/>
  <c r="BS223" i="79" a="1"/>
  <c r="BS223" i="79" s="1"/>
  <c r="DF233" i="79" a="1"/>
  <c r="DF233" i="79" s="1"/>
  <c r="DB218" i="79" a="1"/>
  <c r="DB218" i="79" s="1"/>
  <c r="BZ211" i="79" a="1"/>
  <c r="BZ211" i="79" s="1"/>
  <c r="BK157" i="79" a="1"/>
  <c r="BK157" i="79" s="1"/>
  <c r="CM210" i="79" a="1"/>
  <c r="CM210" i="79" s="1"/>
  <c r="BT178" i="79" a="1"/>
  <c r="BT178" i="79" s="1"/>
  <c r="DB187" i="79" a="1"/>
  <c r="DB187" i="79" s="1"/>
  <c r="BL249" i="79" a="1"/>
  <c r="BL249" i="79" s="1"/>
  <c r="BV204" i="79" a="1"/>
  <c r="BV204" i="79" s="1"/>
  <c r="CX203" i="79" a="1"/>
  <c r="CX203" i="79" s="1"/>
  <c r="CN189" i="79" a="1"/>
  <c r="CN189" i="79" s="1"/>
  <c r="DF178" i="79" a="1"/>
  <c r="DF178" i="79" s="1"/>
  <c r="CK169" i="79" a="1"/>
  <c r="CK169" i="79" s="1"/>
  <c r="BW216" i="79" a="1"/>
  <c r="BW216" i="79" s="1"/>
  <c r="CJ141" i="79" a="1"/>
  <c r="CJ141" i="79" s="1"/>
  <c r="BX195" i="79" a="1"/>
  <c r="BX195" i="79" s="1"/>
  <c r="DG227" i="79" a="1"/>
  <c r="DG227" i="79" s="1"/>
  <c r="CT211" i="79" a="1"/>
  <c r="CT211" i="79" s="1"/>
  <c r="CY236" i="79" a="1"/>
  <c r="CY236" i="79" s="1"/>
  <c r="BN187" i="79" a="1"/>
  <c r="BN187" i="79" s="1"/>
  <c r="CP211" i="79" a="1"/>
  <c r="CP211" i="79" s="1"/>
  <c r="BW243" i="79" a="1"/>
  <c r="BW243" i="79" s="1"/>
  <c r="CB249" i="79" a="1"/>
  <c r="CB249" i="79" s="1"/>
  <c r="BQ243" i="79" a="1"/>
  <c r="BQ243" i="79" s="1"/>
  <c r="CZ220" i="79" a="1"/>
  <c r="CZ220" i="79" s="1"/>
  <c r="CT220" i="79" a="1"/>
  <c r="CT220" i="79" s="1"/>
  <c r="BQ247" i="79" a="1"/>
  <c r="BQ247" i="79" s="1"/>
  <c r="BV218" i="79" a="1"/>
  <c r="BV218" i="79" s="1"/>
  <c r="CK229" i="79" a="1"/>
  <c r="CK229" i="79" s="1"/>
  <c r="CB229" i="79" a="1"/>
  <c r="CB229" i="79" s="1"/>
  <c r="DG240" i="79" a="1"/>
  <c r="DG240" i="79" s="1"/>
  <c r="DD238" i="79" a="1"/>
  <c r="DD238" i="79" s="1"/>
  <c r="BL243" i="79" a="1"/>
  <c r="BL243" i="79" s="1"/>
  <c r="CD224" i="79" a="1"/>
  <c r="CD224" i="79" s="1"/>
  <c r="CX185" i="79" a="1"/>
  <c r="CX185" i="79" s="1"/>
  <c r="BJ192" i="79" a="1"/>
  <c r="BJ192" i="79" s="1"/>
  <c r="BG243" i="79" a="1"/>
  <c r="BG243" i="79" s="1"/>
  <c r="CV235" i="79" a="1"/>
  <c r="CV235" i="79" s="1"/>
  <c r="DB233" i="79" a="1"/>
  <c r="DB233" i="79" s="1"/>
  <c r="CP244" i="79" a="1"/>
  <c r="CP244" i="79" s="1"/>
  <c r="CK217" i="79" a="1"/>
  <c r="CK217" i="79" s="1"/>
  <c r="BU229" i="79" a="1"/>
  <c r="BU229" i="79" s="1"/>
  <c r="CK245" i="79" a="1"/>
  <c r="CK245" i="79" s="1"/>
  <c r="BO207" i="79" a="1"/>
  <c r="BO207" i="79" s="1"/>
  <c r="BN149" i="79" a="1"/>
  <c r="BN149" i="79" s="1"/>
  <c r="BN220" i="79" a="1"/>
  <c r="BN220" i="79" s="1"/>
  <c r="CI247" i="79" a="1"/>
  <c r="CI247" i="79" s="1"/>
  <c r="DB239" i="79" a="1"/>
  <c r="DB239" i="79" s="1"/>
  <c r="CW237" i="79" a="1"/>
  <c r="CW237" i="79" s="1"/>
  <c r="DC211" i="79" a="1"/>
  <c r="DC211" i="79" s="1"/>
  <c r="BW218" i="79" a="1"/>
  <c r="BW218" i="79" s="1"/>
  <c r="CL225" i="79" a="1"/>
  <c r="CL225" i="79" s="1"/>
  <c r="BL225" i="79" a="1"/>
  <c r="BL225" i="79" s="1"/>
  <c r="DC230" i="79" a="1"/>
  <c r="DC230" i="79" s="1"/>
  <c r="CG202" i="79" a="1"/>
  <c r="CG202" i="79" s="1"/>
  <c r="BX240" i="79" a="1"/>
  <c r="BX240" i="79" s="1"/>
  <c r="CL235" i="79" a="1"/>
  <c r="CL235" i="79" s="1"/>
  <c r="CQ245" i="79" a="1"/>
  <c r="CQ245" i="79" s="1"/>
  <c r="CL227" i="79" a="1"/>
  <c r="CL227" i="79" s="1"/>
  <c r="CF225" i="79" a="1"/>
  <c r="CF225" i="79" s="1"/>
  <c r="CS243" i="79" a="1"/>
  <c r="CS243" i="79" s="1"/>
  <c r="BW249" i="79" a="1"/>
  <c r="BW249" i="79" s="1"/>
  <c r="CO225" i="79" a="1"/>
  <c r="CO225" i="79" s="1"/>
  <c r="CA202" i="79" a="1"/>
  <c r="CA202" i="79" s="1"/>
  <c r="CB239" i="79" a="1"/>
  <c r="CB239" i="79" s="1"/>
  <c r="BL220" i="79" a="1"/>
  <c r="BL220" i="79" s="1"/>
  <c r="BH237" i="79" a="1"/>
  <c r="BH237" i="79" s="1"/>
  <c r="DF239" i="79" a="1"/>
  <c r="DF239" i="79" s="1"/>
  <c r="BP233" i="79" a="1"/>
  <c r="BP233" i="79" s="1"/>
  <c r="BO247" i="79" a="1"/>
  <c r="BO247" i="79" s="1"/>
  <c r="BL202" i="79" a="1"/>
  <c r="BL202" i="79" s="1"/>
  <c r="BJ225" i="79" a="1"/>
  <c r="BJ225" i="79" s="1"/>
  <c r="BI215" i="79" a="1"/>
  <c r="BI215" i="79" s="1"/>
  <c r="CJ213" i="79" a="1"/>
  <c r="CJ213" i="79" s="1"/>
  <c r="CP205" i="79" a="1"/>
  <c r="CP205" i="79" s="1"/>
  <c r="CJ210" i="79" a="1"/>
  <c r="CJ210" i="79" s="1"/>
  <c r="CE240" i="79" a="1"/>
  <c r="CE240" i="79" s="1"/>
  <c r="CS237" i="79" a="1"/>
  <c r="CS237" i="79" s="1"/>
  <c r="BO217" i="79" a="1"/>
  <c r="BO217" i="79" s="1"/>
  <c r="CR225" i="79" a="1"/>
  <c r="CR225" i="79" s="1"/>
  <c r="CM211" i="79" a="1"/>
  <c r="CM211" i="79" s="1"/>
  <c r="BL207" i="79" a="1"/>
  <c r="BL207" i="79" s="1"/>
  <c r="CU220" i="79" a="1"/>
  <c r="CU220" i="79" s="1"/>
  <c r="CV220" i="79" a="1"/>
  <c r="CV220" i="79" s="1"/>
  <c r="CM215" i="79" a="1"/>
  <c r="CM215" i="79" s="1"/>
  <c r="CO211" i="79" a="1"/>
  <c r="CO211" i="79" s="1"/>
  <c r="CS235" i="79" a="1"/>
  <c r="CS235" i="79" s="1"/>
  <c r="CC215" i="79" a="1"/>
  <c r="CC215" i="79" s="1"/>
  <c r="BJ203" i="79" a="1"/>
  <c r="BJ203" i="79" s="1"/>
  <c r="CP245" i="79" a="1"/>
  <c r="CP245" i="79" s="1"/>
  <c r="BY242" i="79" a="1"/>
  <c r="BY242" i="79" s="1"/>
  <c r="BT194" i="79" a="1"/>
  <c r="BT194" i="79" s="1"/>
  <c r="CK249" i="79" a="1"/>
  <c r="CK249" i="79" s="1"/>
  <c r="CG147" i="79" a="1"/>
  <c r="CG147" i="79" s="1"/>
  <c r="DC238" i="79" a="1"/>
  <c r="DC238" i="79" s="1"/>
  <c r="BG211" i="79" a="1"/>
  <c r="BG211" i="79" s="1"/>
  <c r="CX142" i="79" a="1"/>
  <c r="CX142" i="79" s="1"/>
  <c r="BG220" i="79" a="1"/>
  <c r="BG220" i="79" s="1"/>
  <c r="DG247" i="79" a="1"/>
  <c r="DG247" i="79" s="1"/>
  <c r="BQ137" i="79" a="1"/>
  <c r="BQ137" i="79" s="1"/>
  <c r="CS245" i="79" a="1"/>
  <c r="CS245" i="79" s="1"/>
  <c r="DB237" i="79" a="1"/>
  <c r="DB237" i="79" s="1"/>
  <c r="BN200" i="79" a="1"/>
  <c r="BN200" i="79" s="1"/>
  <c r="CE243" i="79" a="1"/>
  <c r="CE243" i="79" s="1"/>
  <c r="CL237" i="79" a="1"/>
  <c r="CL237" i="79" s="1"/>
  <c r="BV220" i="79" a="1"/>
  <c r="BV220" i="79" s="1"/>
  <c r="CA215" i="79" a="1"/>
  <c r="CA215" i="79" s="1"/>
  <c r="BS153" i="79" a="1"/>
  <c r="BS153" i="79" s="1"/>
  <c r="BK195" i="79" a="1"/>
  <c r="BK195" i="79" s="1"/>
  <c r="BP213" i="79" a="1"/>
  <c r="BP213" i="79" s="1"/>
  <c r="CB225" i="79" a="1"/>
  <c r="CB225" i="79" s="1"/>
  <c r="CW210" i="79" a="1"/>
  <c r="CW210" i="79" s="1"/>
  <c r="CK198" i="79" a="1"/>
  <c r="CK198" i="79" s="1"/>
  <c r="BG232" i="79" a="1"/>
  <c r="BG232" i="79" s="1"/>
  <c r="BU249" i="79" a="1"/>
  <c r="BU249" i="79" s="1"/>
  <c r="CQ220" i="79" a="1"/>
  <c r="CQ220" i="79" s="1"/>
  <c r="DF212" i="79" a="1"/>
  <c r="DF212" i="79" s="1"/>
  <c r="CV225" i="79" a="1"/>
  <c r="CV225" i="79" s="1"/>
  <c r="DG213" i="79" a="1"/>
  <c r="DG213" i="79" s="1"/>
  <c r="CD247" i="79" a="1"/>
  <c r="CD247" i="79" s="1"/>
  <c r="CJ233" i="79" a="1"/>
  <c r="CJ233" i="79" s="1"/>
  <c r="BV243" i="79" a="1"/>
  <c r="BV243" i="79" s="1"/>
  <c r="BT247" i="79" a="1"/>
  <c r="BT247" i="79" s="1"/>
  <c r="BM179" i="79" a="1"/>
  <c r="BM179" i="79" s="1"/>
  <c r="BV171" i="79" a="1"/>
  <c r="BV171" i="79" s="1"/>
  <c r="BT238" i="79" a="1"/>
  <c r="BT238" i="79" s="1"/>
  <c r="CP195" i="79" a="1"/>
  <c r="CP195" i="79" s="1"/>
  <c r="DC156" i="79" a="1"/>
  <c r="DC156" i="79" s="1"/>
  <c r="BY217" i="79" a="1"/>
  <c r="BY217" i="79" s="1"/>
  <c r="CU149" i="79" a="1"/>
  <c r="CU149" i="79" s="1"/>
  <c r="BL171" i="79" a="1"/>
  <c r="BL171" i="79" s="1"/>
  <c r="CB201" i="79" a="1"/>
  <c r="CB201" i="79" s="1"/>
  <c r="CH182" i="79" a="1"/>
  <c r="CH182" i="79" s="1"/>
  <c r="BN138" i="79" a="1"/>
  <c r="BN138" i="79" s="1"/>
  <c r="DC177" i="79" a="1"/>
  <c r="DC177" i="79" s="1"/>
  <c r="BS111" i="79" a="1"/>
  <c r="BS111" i="79" s="1"/>
  <c r="DA203" i="79" a="1"/>
  <c r="DA203" i="79" s="1"/>
  <c r="CQ177" i="79" a="1"/>
  <c r="CQ177" i="79" s="1"/>
  <c r="CN249" i="79" a="1"/>
  <c r="CN249" i="79" s="1"/>
  <c r="CN237" i="79" a="1"/>
  <c r="CN237" i="79" s="1"/>
  <c r="BW215" i="79" a="1"/>
  <c r="BW215" i="79" s="1"/>
  <c r="BJ215" i="79" a="1"/>
  <c r="BJ215" i="79" s="1"/>
  <c r="BU217" i="79" a="1"/>
  <c r="BU217" i="79" s="1"/>
  <c r="CY233" i="79" a="1"/>
  <c r="CY233" i="79" s="1"/>
  <c r="BU224" i="79" a="1"/>
  <c r="BU224" i="79" s="1"/>
  <c r="CS244" i="79" a="1"/>
  <c r="CS244" i="79" s="1"/>
  <c r="BS227" i="79" a="1"/>
  <c r="BS227" i="79" s="1"/>
  <c r="BX212" i="79" a="1"/>
  <c r="BX212" i="79" s="1"/>
  <c r="BJ249" i="79" a="1"/>
  <c r="BJ249" i="79" s="1"/>
  <c r="CC239" i="79" a="1"/>
  <c r="CC239" i="79" s="1"/>
  <c r="DD245" i="79" a="1"/>
  <c r="DD245" i="79" s="1"/>
  <c r="CA233" i="79" a="1"/>
  <c r="CA233" i="79" s="1"/>
  <c r="BZ178" i="79" a="1"/>
  <c r="BZ178" i="79" s="1"/>
  <c r="BI210" i="79" a="1"/>
  <c r="BI210" i="79" s="1"/>
  <c r="BO224" i="79" a="1"/>
  <c r="BO224" i="79" s="1"/>
  <c r="BZ247" i="79" a="1"/>
  <c r="BZ247" i="79" s="1"/>
  <c r="BH169" i="79" a="1"/>
  <c r="BH169" i="79" s="1"/>
  <c r="BP245" i="79" a="1"/>
  <c r="BP245" i="79" s="1"/>
  <c r="CJ235" i="79" a="1"/>
  <c r="CJ235" i="79" s="1"/>
  <c r="CO240" i="79" a="1"/>
  <c r="CO240" i="79" s="1"/>
  <c r="BV206" i="79" a="1"/>
  <c r="BV206" i="79" s="1"/>
  <c r="BG247" i="79" a="1"/>
  <c r="BG247" i="79" s="1"/>
  <c r="CO216" i="79" a="1"/>
  <c r="CO216" i="79" s="1"/>
  <c r="CV243" i="79" a="1"/>
  <c r="CV243" i="79" s="1"/>
  <c r="BM232" i="79" a="1"/>
  <c r="BM232" i="79" s="1"/>
  <c r="CN225" i="79" a="1"/>
  <c r="CN225" i="79" s="1"/>
  <c r="CC238" i="79" a="1"/>
  <c r="CC238" i="79" s="1"/>
  <c r="CH215" i="79" a="1"/>
  <c r="CH215" i="79" s="1"/>
  <c r="BI227" i="79" a="1"/>
  <c r="BI227" i="79" s="1"/>
  <c r="BQ229" i="79" a="1"/>
  <c r="BQ229" i="79" s="1"/>
  <c r="CE223" i="79" a="1"/>
  <c r="CE223" i="79" s="1"/>
  <c r="BK243" i="79" a="1"/>
  <c r="BK243" i="79" s="1"/>
  <c r="CW245" i="79" a="1"/>
  <c r="CW245" i="79" s="1"/>
  <c r="BM247" i="79" a="1"/>
  <c r="BM247" i="79" s="1"/>
  <c r="CI208" i="79" a="1"/>
  <c r="CI208" i="79" s="1"/>
  <c r="CI183" i="79" a="1"/>
  <c r="CI183" i="79" s="1"/>
  <c r="BI217" i="79" a="1"/>
  <c r="BI217" i="79" s="1"/>
  <c r="BV244" i="79" a="1"/>
  <c r="BV244" i="79" s="1"/>
  <c r="BM224" i="79" a="1"/>
  <c r="BM224" i="79" s="1"/>
  <c r="CL233" i="79" a="1"/>
  <c r="CL233" i="79" s="1"/>
  <c r="CC211" i="79" a="1"/>
  <c r="CC211" i="79" s="1"/>
  <c r="CC220" i="79" a="1"/>
  <c r="CC220" i="79" s="1"/>
  <c r="BY200" i="79" a="1"/>
  <c r="BY200" i="79" s="1"/>
  <c r="DG216" i="79" a="1"/>
  <c r="DG216" i="79" s="1"/>
  <c r="BX217" i="79" a="1"/>
  <c r="BX217" i="79" s="1"/>
  <c r="CE209" i="79" a="1"/>
  <c r="CE209" i="79" s="1"/>
  <c r="BQ160" i="79" a="1"/>
  <c r="BQ160" i="79" s="1"/>
  <c r="CU238" i="79" a="1"/>
  <c r="CU238" i="79" s="1"/>
  <c r="CF210" i="79" a="1"/>
  <c r="CF210" i="79" s="1"/>
  <c r="CC143" i="79" a="1"/>
  <c r="CC143" i="79" s="1"/>
  <c r="BO236" i="79" a="1"/>
  <c r="BO236" i="79" s="1"/>
  <c r="BS242" i="79" a="1"/>
  <c r="BS242" i="79" s="1"/>
  <c r="CB156" i="79" a="1"/>
  <c r="CB156" i="79" s="1"/>
  <c r="CA249" i="79" a="1"/>
  <c r="CA249" i="79" s="1"/>
  <c r="BQ219" i="79" a="1"/>
  <c r="BQ219" i="79" s="1"/>
  <c r="BM223" i="79" a="1"/>
  <c r="BM223" i="79" s="1"/>
  <c r="DC168" i="79" a="1"/>
  <c r="DC168" i="79" s="1"/>
  <c r="CO204" i="79" a="1"/>
  <c r="CO204" i="79" s="1"/>
  <c r="DD235" i="79" a="1"/>
  <c r="DD235" i="79" s="1"/>
  <c r="BH247" i="79" a="1"/>
  <c r="BH247" i="79" s="1"/>
  <c r="DC244" i="79" a="1"/>
  <c r="DC244" i="79" s="1"/>
  <c r="CK240" i="79" a="1"/>
  <c r="CK240" i="79" s="1"/>
  <c r="CA245" i="79" a="1"/>
  <c r="CA245" i="79" s="1"/>
  <c r="BY229" i="79" a="1"/>
  <c r="BY229" i="79" s="1"/>
  <c r="CE238" i="79" a="1"/>
  <c r="CE238" i="79" s="1"/>
  <c r="BO244" i="79" a="1"/>
  <c r="BO244" i="79" s="1"/>
  <c r="CB216" i="79" a="1"/>
  <c r="CB216" i="79" s="1"/>
  <c r="CQ209" i="79" a="1"/>
  <c r="CQ209" i="79" s="1"/>
  <c r="CJ247" i="79" a="1"/>
  <c r="CJ247" i="79" s="1"/>
  <c r="BQ249" i="79" a="1"/>
  <c r="BQ249" i="79" s="1"/>
  <c r="BS178" i="79" a="1"/>
  <c r="BS178" i="79" s="1"/>
  <c r="BZ217" i="79" a="1"/>
  <c r="BZ217" i="79" s="1"/>
  <c r="DC247" i="79" a="1"/>
  <c r="DC247" i="79" s="1"/>
  <c r="BX249" i="79" a="1"/>
  <c r="BX249" i="79" s="1"/>
  <c r="DD240" i="79" a="1"/>
  <c r="DD240" i="79" s="1"/>
  <c r="BZ179" i="79" a="1"/>
  <c r="BZ179" i="79" s="1"/>
  <c r="CW165" i="79" a="1"/>
  <c r="CW165" i="79" s="1"/>
  <c r="CF217" i="79" a="1"/>
  <c r="CF217" i="79" s="1"/>
  <c r="BG196" i="79" a="1"/>
  <c r="BG196" i="79" s="1"/>
  <c r="CV165" i="79" a="1"/>
  <c r="CV165" i="79" s="1"/>
  <c r="CW249" i="79" a="1"/>
  <c r="CW249" i="79" s="1"/>
  <c r="CS249" i="79" a="1"/>
  <c r="CS249" i="79" s="1"/>
  <c r="BO243" i="79" a="1"/>
  <c r="BO243" i="79" s="1"/>
  <c r="BU171" i="79" a="1"/>
  <c r="BU171" i="79" s="1"/>
  <c r="DC155" i="79" a="1"/>
  <c r="DC155" i="79" s="1"/>
  <c r="DB220" i="79" a="1"/>
  <c r="DB220" i="79" s="1"/>
  <c r="CX216" i="79" a="1"/>
  <c r="CX216" i="79" s="1"/>
  <c r="DG195" i="79" a="1"/>
  <c r="DG195" i="79" s="1"/>
  <c r="CL157" i="79" a="1"/>
  <c r="CL157" i="79" s="1"/>
  <c r="CH171" i="79" a="1"/>
  <c r="CH171" i="79" s="1"/>
  <c r="CX174" i="79" a="1"/>
  <c r="CX174" i="79" s="1"/>
  <c r="BI164" i="79" a="1"/>
  <c r="BI164" i="79" s="1"/>
  <c r="DB202" i="79" a="1"/>
  <c r="DB202" i="79" s="1"/>
  <c r="BI187" i="79" a="1"/>
  <c r="BI187" i="79" s="1"/>
  <c r="CY205" i="79" a="1"/>
  <c r="CY205" i="79" s="1"/>
  <c r="CK207" i="79" a="1"/>
  <c r="CK207" i="79" s="1"/>
  <c r="BP244" i="79" a="1"/>
  <c r="BP244" i="79" s="1"/>
  <c r="CZ240" i="79" a="1"/>
  <c r="CZ240" i="79" s="1"/>
  <c r="CR243" i="79" a="1"/>
  <c r="CR243" i="79" s="1"/>
  <c r="BL229" i="79" a="1"/>
  <c r="BL229" i="79" s="1"/>
  <c r="BZ216" i="79" a="1"/>
  <c r="BZ216" i="79" s="1"/>
  <c r="DG236" i="79" a="1"/>
  <c r="DG236" i="79" s="1"/>
  <c r="CX229" i="79" a="1"/>
  <c r="CX229" i="79" s="1"/>
  <c r="BT96" i="79" a="1"/>
  <c r="BT96" i="79" s="1"/>
  <c r="CS236" i="79" a="1"/>
  <c r="CS236" i="79" s="1"/>
  <c r="BK224" i="79" a="1"/>
  <c r="BK224" i="79" s="1"/>
  <c r="CM244" i="79" a="1"/>
  <c r="CM244" i="79" s="1"/>
  <c r="BZ213" i="79" a="1"/>
  <c r="BZ213" i="79" s="1"/>
  <c r="DB201" i="79" a="1"/>
  <c r="DB201" i="79" s="1"/>
  <c r="DA201" i="79" a="1"/>
  <c r="DA201" i="79" s="1"/>
  <c r="BR224" i="79" a="1"/>
  <c r="BR224" i="79" s="1"/>
  <c r="CR235" i="79" a="1"/>
  <c r="CR235" i="79" s="1"/>
  <c r="BN224" i="79" a="1"/>
  <c r="BN224" i="79" s="1"/>
  <c r="BG210" i="79" a="1"/>
  <c r="BG210" i="79" s="1"/>
  <c r="BZ234" i="79" a="1"/>
  <c r="BZ234" i="79" s="1"/>
  <c r="BO240" i="79" a="1"/>
  <c r="BO240" i="79" s="1"/>
  <c r="BP217" i="79" a="1"/>
  <c r="BP217" i="79" s="1"/>
  <c r="CZ213" i="79" a="1"/>
  <c r="CZ213" i="79" s="1"/>
  <c r="BL245" i="79" a="1"/>
  <c r="BL245" i="79" s="1"/>
  <c r="BM209" i="79" a="1"/>
  <c r="BM209" i="79" s="1"/>
  <c r="CZ216" i="79" a="1"/>
  <c r="CZ216" i="79" s="1"/>
  <c r="DA215" i="79" a="1"/>
  <c r="DA215" i="79" s="1"/>
  <c r="DB207" i="79" a="1"/>
  <c r="DB207" i="79" s="1"/>
  <c r="BY224" i="79" a="1"/>
  <c r="BY224" i="79" s="1"/>
  <c r="DF225" i="79" a="1"/>
  <c r="DF225" i="79" s="1"/>
  <c r="CS216" i="79" a="1"/>
  <c r="CS216" i="79" s="1"/>
  <c r="CB217" i="79" a="1"/>
  <c r="CB217" i="79" s="1"/>
  <c r="BJ229" i="79" a="1"/>
  <c r="BJ229" i="79" s="1"/>
  <c r="CV238" i="79" a="1"/>
  <c r="CV238" i="79" s="1"/>
  <c r="BK219" i="79" a="1"/>
  <c r="BK219" i="79" s="1"/>
  <c r="CA224" i="79" a="1"/>
  <c r="CA224" i="79" s="1"/>
  <c r="BY220" i="79" a="1"/>
  <c r="BY220" i="79" s="1"/>
  <c r="CX157" i="79" a="1"/>
  <c r="CX157" i="79" s="1"/>
  <c r="CT166" i="79" a="1"/>
  <c r="CT166" i="79" s="1"/>
  <c r="DD239" i="79" a="1"/>
  <c r="DD239" i="79" s="1"/>
  <c r="BH234" i="79" a="1"/>
  <c r="BH234" i="79" s="1"/>
  <c r="CI249" i="79" a="1"/>
  <c r="CI249" i="79" s="1"/>
  <c r="CR249" i="79" a="1"/>
  <c r="CR249" i="79" s="1"/>
  <c r="BJ247" i="79" a="1"/>
  <c r="BJ247" i="79" s="1"/>
  <c r="CU181" i="79" a="1"/>
  <c r="CU181" i="79" s="1"/>
  <c r="CH229" i="79" a="1"/>
  <c r="CH229" i="79" s="1"/>
  <c r="CK227" i="79" a="1"/>
  <c r="CK227" i="79" s="1"/>
  <c r="CG112" i="79" a="1"/>
  <c r="CG112" i="79" s="1"/>
  <c r="BR220" i="79" a="1"/>
  <c r="BR220" i="79" s="1"/>
  <c r="CR239" i="79" a="1"/>
  <c r="CR239" i="79" s="1"/>
  <c r="CK220" i="79" a="1"/>
  <c r="CK220" i="79" s="1"/>
  <c r="BI249" i="79" a="1"/>
  <c r="BI249" i="79" s="1"/>
  <c r="DG168" i="79" a="1"/>
  <c r="DG168" i="79" s="1"/>
  <c r="BX229" i="79" a="1"/>
  <c r="BX229" i="79" s="1"/>
  <c r="BK229" i="79" a="1"/>
  <c r="BK229" i="79" s="1"/>
  <c r="BM233" i="79" a="1"/>
  <c r="BM233" i="79" s="1"/>
  <c r="BG235" i="79" a="1"/>
  <c r="BG235" i="79" s="1"/>
  <c r="CH240" i="79" a="1"/>
  <c r="CH240" i="79" s="1"/>
  <c r="CH217" i="79" a="1"/>
  <c r="CH217" i="79" s="1"/>
  <c r="BR216" i="79" a="1"/>
  <c r="BR216" i="79" s="1"/>
  <c r="CE242" i="79" a="1"/>
  <c r="CE242" i="79" s="1"/>
  <c r="CY243" i="79" a="1"/>
  <c r="CY243" i="79" s="1"/>
  <c r="CQ227" i="79" a="1"/>
  <c r="CQ227" i="79" s="1"/>
  <c r="CA220" i="79" a="1"/>
  <c r="CA220" i="79" s="1"/>
  <c r="DB221" i="79" a="1"/>
  <c r="DB221" i="79" s="1"/>
  <c r="CC210" i="79" a="1"/>
  <c r="CC210" i="79" s="1"/>
  <c r="BU245" i="79" a="1"/>
  <c r="BU245" i="79" s="1"/>
  <c r="CT227" i="79" a="1"/>
  <c r="CT227" i="79" s="1"/>
  <c r="CQ215" i="79" a="1"/>
  <c r="CQ215" i="79" s="1"/>
  <c r="CQ247" i="79" a="1"/>
  <c r="CQ247" i="79" s="1"/>
  <c r="DD209" i="79" a="1"/>
  <c r="DD209" i="79" s="1"/>
  <c r="CL240" i="79" a="1"/>
  <c r="CL240" i="79" s="1"/>
  <c r="DA247" i="79" a="1"/>
  <c r="DA247" i="79" s="1"/>
  <c r="BV247" i="79" a="1"/>
  <c r="BV247" i="79" s="1"/>
  <c r="CV207" i="79" a="1"/>
  <c r="CV207" i="79" s="1"/>
  <c r="CL204" i="79" a="1"/>
  <c r="CL204" i="79" s="1"/>
  <c r="BU164" i="79" a="1"/>
  <c r="BU164" i="79" s="1"/>
  <c r="CV178" i="79" a="1"/>
  <c r="CV178" i="79" s="1"/>
  <c r="BI152" i="79" a="1"/>
  <c r="BI152" i="79" s="1"/>
  <c r="BV213" i="79" a="1"/>
  <c r="BV213" i="79" s="1"/>
  <c r="BH213" i="79" a="1"/>
  <c r="BH213" i="79" s="1"/>
  <c r="CE174" i="79" a="1"/>
  <c r="CE174" i="79" s="1"/>
  <c r="CR237" i="79" a="1"/>
  <c r="CR237" i="79" s="1"/>
  <c r="BG229" i="79" a="1"/>
  <c r="BG229" i="79" s="1"/>
  <c r="CY165" i="79" a="1"/>
  <c r="CY165" i="79" s="1"/>
  <c r="CE198" i="79" a="1"/>
  <c r="CE198" i="79" s="1"/>
  <c r="CE237" i="79" a="1"/>
  <c r="CE237" i="79" s="1"/>
  <c r="CN243" i="79" a="1"/>
  <c r="CN243" i="79" s="1"/>
  <c r="BS249" i="79" a="1"/>
  <c r="BS249" i="79" s="1"/>
  <c r="BZ245" i="79" a="1"/>
  <c r="BZ245" i="79" s="1"/>
  <c r="DE245" i="79" a="1"/>
  <c r="DE245" i="79" s="1"/>
  <c r="CM217" i="79" a="1"/>
  <c r="CM217" i="79" s="1"/>
  <c r="CS215" i="79" a="1"/>
  <c r="CS215" i="79" s="1"/>
  <c r="CC205" i="79" a="1"/>
  <c r="CC205" i="79" s="1"/>
  <c r="BP240" i="79" a="1"/>
  <c r="BP240" i="79" s="1"/>
  <c r="BN245" i="79" a="1"/>
  <c r="BN245" i="79" s="1"/>
  <c r="CU243" i="79" a="1"/>
  <c r="CU243" i="79" s="1"/>
  <c r="CD233" i="79" a="1"/>
  <c r="CD233" i="79" s="1"/>
  <c r="CG237" i="79" a="1"/>
  <c r="CG237" i="79" s="1"/>
  <c r="BM242" i="79" a="1"/>
  <c r="BM242" i="79" s="1"/>
  <c r="DB238" i="79" a="1"/>
  <c r="DB238" i="79" s="1"/>
  <c r="CI238" i="79" a="1"/>
  <c r="CI238" i="79" s="1"/>
  <c r="CS177" i="79" a="1"/>
  <c r="CS177" i="79" s="1"/>
  <c r="CF201" i="79" a="1"/>
  <c r="CF201" i="79" s="1"/>
  <c r="CF244" i="79" a="1"/>
  <c r="CF244" i="79" s="1"/>
  <c r="BJ237" i="79" a="1"/>
  <c r="BJ237" i="79" s="1"/>
  <c r="BS245" i="79" a="1"/>
  <c r="BS245" i="79" s="1"/>
  <c r="CX176" i="79" a="1"/>
  <c r="CX176" i="79" s="1"/>
  <c r="CZ211" i="79" a="1"/>
  <c r="CZ211" i="79" s="1"/>
  <c r="CG243" i="79" a="1"/>
  <c r="CG243" i="79" s="1"/>
  <c r="BL247" i="79" a="1"/>
  <c r="BL247" i="79" s="1"/>
  <c r="CD220" i="79" a="1"/>
  <c r="CD220" i="79" s="1"/>
  <c r="BZ238" i="79" a="1"/>
  <c r="BZ238" i="79" s="1"/>
  <c r="CR210" i="79" a="1"/>
  <c r="CR210" i="79" s="1"/>
  <c r="DA149" i="79" a="1"/>
  <c r="DA149" i="79" s="1"/>
  <c r="CN247" i="79" a="1"/>
  <c r="CN247" i="79" s="1"/>
  <c r="CD243" i="79" a="1"/>
  <c r="CD243" i="79" s="1"/>
  <c r="BR247" i="79" a="1"/>
  <c r="BR247" i="79" s="1"/>
  <c r="CJ239" i="79" a="1"/>
  <c r="CJ239" i="79" s="1"/>
  <c r="CP165" i="79" a="1"/>
  <c r="CP165" i="79" s="1"/>
  <c r="CV157" i="79" a="1"/>
  <c r="CV157" i="79" s="1"/>
  <c r="CT206" i="79" a="1"/>
  <c r="CT206" i="79" s="1"/>
  <c r="CD162" i="79" a="1"/>
  <c r="CD162" i="79" s="1"/>
  <c r="BK233" i="79" a="1"/>
  <c r="BK233" i="79" s="1"/>
  <c r="BO183" i="79" a="1"/>
  <c r="BO183" i="79" s="1"/>
  <c r="BY174" i="79" a="1"/>
  <c r="BY174" i="79" s="1"/>
  <c r="CV156" i="79" a="1"/>
  <c r="CV156" i="79" s="1"/>
  <c r="CM245" i="79" a="1"/>
  <c r="CM245" i="79" s="1"/>
  <c r="BU135" i="79" a="1"/>
  <c r="BU135" i="79" s="1"/>
  <c r="BS156" i="79" a="1"/>
  <c r="BS156" i="79" s="1"/>
  <c r="DC180" i="79" a="1"/>
  <c r="DC180" i="79" s="1"/>
  <c r="CM180" i="79" a="1"/>
  <c r="CM180" i="79" s="1"/>
  <c r="CS157" i="79" a="1"/>
  <c r="CS157" i="79" s="1"/>
  <c r="DA236" i="79" a="1"/>
  <c r="DA236" i="79" s="1"/>
  <c r="BY245" i="79" a="1"/>
  <c r="BY245" i="79" s="1"/>
  <c r="CW201" i="79" a="1"/>
  <c r="CW201" i="79" s="1"/>
  <c r="BM239" i="79" a="1"/>
  <c r="BM239" i="79" s="1"/>
  <c r="BK216" i="79" a="1"/>
  <c r="BK216" i="79" s="1"/>
  <c r="DA249" i="79" a="1"/>
  <c r="DA249" i="79" s="1"/>
  <c r="CG224" i="79" a="1"/>
  <c r="CG224" i="79" s="1"/>
  <c r="CJ215" i="79" a="1"/>
  <c r="CJ215" i="79" s="1"/>
  <c r="BQ240" i="79" a="1"/>
  <c r="BQ240" i="79" s="1"/>
  <c r="CT213" i="79" a="1"/>
  <c r="CT213" i="79" s="1"/>
  <c r="CM236" i="79" a="1"/>
  <c r="CM236" i="79" s="1"/>
  <c r="DB243" i="79" a="1"/>
  <c r="DB243" i="79" s="1"/>
  <c r="DE225" i="79" a="1"/>
  <c r="DE225" i="79" s="1"/>
  <c r="CE216" i="79" a="1"/>
  <c r="CE216" i="79" s="1"/>
  <c r="BJ217" i="79" a="1"/>
  <c r="BJ217" i="79" s="1"/>
  <c r="CR213" i="79" a="1"/>
  <c r="CR213" i="79" s="1"/>
  <c r="BG218" i="79" a="1"/>
  <c r="BG218" i="79" s="1"/>
  <c r="BK213" i="79" a="1"/>
  <c r="BK213" i="79" s="1"/>
  <c r="BY235" i="79" a="1"/>
  <c r="BY235" i="79" s="1"/>
  <c r="CF243" i="79" a="1"/>
  <c r="CF243" i="79" s="1"/>
  <c r="CW242" i="79" a="1"/>
  <c r="CW242" i="79" s="1"/>
  <c r="DG218" i="79" a="1"/>
  <c r="DG218" i="79" s="1"/>
  <c r="CE220" i="79" a="1"/>
  <c r="CE220" i="79" s="1"/>
  <c r="BL221" i="79" a="1"/>
  <c r="BL221" i="79" s="1"/>
  <c r="BM249" i="79" a="1"/>
  <c r="BM249" i="79" s="1"/>
  <c r="BW229" i="79" a="1"/>
  <c r="BW229" i="79" s="1"/>
  <c r="BU244" i="79" a="1"/>
  <c r="BU244" i="79" s="1"/>
  <c r="CR205" i="79" a="1"/>
  <c r="CR205" i="79" s="1"/>
  <c r="BW239" i="79" a="1"/>
  <c r="BW239" i="79" s="1"/>
  <c r="DB240" i="79" a="1"/>
  <c r="DB240" i="79" s="1"/>
  <c r="CA229" i="79" a="1"/>
  <c r="CA229" i="79" s="1"/>
  <c r="CC249" i="79" a="1"/>
  <c r="CC249" i="79" s="1"/>
  <c r="BU210" i="79" a="1"/>
  <c r="BU210" i="79" s="1"/>
  <c r="CT229" i="79" a="1"/>
  <c r="CT229" i="79" s="1"/>
  <c r="CQ232" i="79" a="1"/>
  <c r="CQ232" i="79" s="1"/>
  <c r="CB240" i="79" a="1"/>
  <c r="CB240" i="79" s="1"/>
  <c r="BR245" i="79" a="1"/>
  <c r="BR245" i="79" s="1"/>
  <c r="BO245" i="79" a="1"/>
  <c r="BO245" i="79" s="1"/>
  <c r="CZ149" i="79" a="1"/>
  <c r="CZ149" i="79" s="1"/>
  <c r="CT215" i="79" a="1"/>
  <c r="CT215" i="79" s="1"/>
  <c r="CM237" i="79" a="1"/>
  <c r="CM237" i="79" s="1"/>
  <c r="BI224" i="79" a="1"/>
  <c r="BI224" i="79" s="1"/>
  <c r="BJ220" i="79" a="1"/>
  <c r="BJ220" i="79" s="1"/>
  <c r="CQ238" i="79" a="1"/>
  <c r="CQ238" i="79" s="1"/>
  <c r="BW217" i="79" a="1"/>
  <c r="BW217" i="79" s="1"/>
  <c r="CQ143" i="79" a="1"/>
  <c r="CQ143" i="79" s="1"/>
  <c r="CT216" i="79" a="1"/>
  <c r="CT216" i="79" s="1"/>
  <c r="CR220" i="79" a="1"/>
  <c r="CR220" i="79" s="1"/>
  <c r="CO215" i="79" a="1"/>
  <c r="CO215" i="79" s="1"/>
  <c r="CR211" i="79" a="1"/>
  <c r="CR211" i="79" s="1"/>
  <c r="CF247" i="79" a="1"/>
  <c r="CF247" i="79" s="1"/>
  <c r="BP215" i="79" a="1"/>
  <c r="BP215" i="79" s="1"/>
  <c r="BR217" i="79" a="1"/>
  <c r="BR217" i="79" s="1"/>
  <c r="DD213" i="79" a="1"/>
  <c r="DD213" i="79" s="1"/>
  <c r="CX233" i="79" a="1"/>
  <c r="CX233" i="79" s="1"/>
  <c r="DE238" i="79" a="1"/>
  <c r="DE238" i="79" s="1"/>
  <c r="BX243" i="79" a="1"/>
  <c r="BX243" i="79" s="1"/>
  <c r="CP239" i="79" a="1"/>
  <c r="CP239" i="79" s="1"/>
  <c r="BH245" i="79" a="1"/>
  <c r="BH245" i="79" s="1"/>
  <c r="BH173" i="79" a="1"/>
  <c r="BH173" i="79" s="1"/>
  <c r="CZ249" i="79" a="1"/>
  <c r="CZ249" i="79" s="1"/>
  <c r="CS239" i="79" a="1"/>
  <c r="CS239" i="79" s="1"/>
  <c r="CG239" i="79" a="1"/>
  <c r="CG239" i="79" s="1"/>
  <c r="BI236" i="79" a="1"/>
  <c r="BI236" i="79" s="1"/>
  <c r="BY232" i="79" a="1"/>
  <c r="BY232" i="79" s="1"/>
  <c r="CI224" i="79" a="1"/>
  <c r="CI224" i="79" s="1"/>
  <c r="BT240" i="79" a="1"/>
  <c r="BT240" i="79" s="1"/>
  <c r="BU243" i="79" a="1"/>
  <c r="BU243" i="79" s="1"/>
  <c r="CV221" i="79" a="1"/>
  <c r="CV221" i="79" s="1"/>
  <c r="BX207" i="79" a="1"/>
  <c r="BX207" i="79" s="1"/>
  <c r="CA235" i="79" a="1"/>
  <c r="CA235" i="79" s="1"/>
  <c r="BJ187" i="79" a="1"/>
  <c r="BJ187" i="79" s="1"/>
  <c r="BK245" i="79" a="1"/>
  <c r="BK245" i="79" s="1"/>
  <c r="DG233" i="79" a="1"/>
  <c r="DG233" i="79" s="1"/>
  <c r="CT247" i="79" a="1"/>
  <c r="CT247" i="79" s="1"/>
  <c r="BI238" i="79" a="1"/>
  <c r="BI238" i="79" s="1"/>
  <c r="CO203" i="79" a="1"/>
  <c r="CO203" i="79" s="1"/>
  <c r="DF240" i="79" a="1"/>
  <c r="DF240" i="79" s="1"/>
  <c r="CT244" i="79" a="1"/>
  <c r="CT244" i="79" s="1"/>
  <c r="DB245" i="79" a="1"/>
  <c r="DB245" i="79" s="1"/>
  <c r="DF215" i="79" a="1"/>
  <c r="DF215" i="79" s="1"/>
  <c r="CQ243" i="79" a="1"/>
  <c r="CQ243" i="79" s="1"/>
  <c r="CD211" i="79" a="1"/>
  <c r="CD211" i="79" s="1"/>
  <c r="BM205" i="79" a="1"/>
  <c r="BM205" i="79" s="1"/>
  <c r="CY238" i="79" a="1"/>
  <c r="CY238" i="79" s="1"/>
  <c r="CA243" i="79" a="1"/>
  <c r="CA243" i="79" s="1"/>
  <c r="CM235" i="79" a="1"/>
  <c r="CM235" i="79" s="1"/>
  <c r="CZ238" i="79" a="1"/>
  <c r="CZ238" i="79" s="1"/>
  <c r="CO147" i="79" a="1"/>
  <c r="CO147" i="79" s="1"/>
  <c r="BI156" i="79" a="1"/>
  <c r="BI156" i="79" s="1"/>
  <c r="CY201" i="79" a="1"/>
  <c r="CY201" i="79" s="1"/>
  <c r="DD168" i="79" a="1"/>
  <c r="DD168" i="79" s="1"/>
  <c r="BP192" i="79" a="1"/>
  <c r="BP192" i="79" s="1"/>
  <c r="DA168" i="79" a="1"/>
  <c r="DA168" i="79" s="1"/>
  <c r="DG180" i="79" a="1"/>
  <c r="DG180" i="79" s="1"/>
  <c r="CM240" i="79" a="1"/>
  <c r="CM240" i="79" s="1"/>
  <c r="CA147" i="79" a="1"/>
  <c r="CA147" i="79" s="1"/>
  <c r="BN189" i="79" a="1"/>
  <c r="BN189" i="79" s="1"/>
  <c r="CW171" i="79" a="1"/>
  <c r="CW171" i="79" s="1"/>
  <c r="CT104" i="79" a="1"/>
  <c r="CT104" i="79" s="1"/>
  <c r="BZ170" i="79" a="1"/>
  <c r="BZ170" i="79" s="1"/>
  <c r="BP165" i="79" a="1"/>
  <c r="BP165" i="79" s="1"/>
  <c r="BG182" i="79" a="1"/>
  <c r="BG182" i="79" s="1"/>
  <c r="BL211" i="79" a="1"/>
  <c r="BL211" i="79" s="1"/>
  <c r="BN211" i="79" a="1"/>
  <c r="BN211" i="79" s="1"/>
  <c r="DC223" i="79" a="1"/>
  <c r="DC223" i="79" s="1"/>
  <c r="BY198" i="79" a="1"/>
  <c r="BY198" i="79" s="1"/>
  <c r="CN153" i="79" a="1"/>
  <c r="CN153" i="79" s="1"/>
  <c r="CD139" i="79" a="1"/>
  <c r="CD139" i="79" s="1"/>
  <c r="BY187" i="79" a="1"/>
  <c r="BY187" i="79" s="1"/>
  <c r="BV202" i="79" a="1"/>
  <c r="BV202" i="79" s="1"/>
  <c r="BZ139" i="79" a="1"/>
  <c r="BZ139" i="79" s="1"/>
  <c r="CI149" i="79" a="1"/>
  <c r="CI149" i="79" s="1"/>
  <c r="BP182" i="79" a="1"/>
  <c r="BP182" i="79" s="1"/>
  <c r="BQ194" i="79" a="1"/>
  <c r="BQ194" i="79" s="1"/>
  <c r="BG157" i="79" a="1"/>
  <c r="BG157" i="79" s="1"/>
  <c r="BU151" i="79" a="1"/>
  <c r="BU151" i="79" s="1"/>
  <c r="CN177" i="79" a="1"/>
  <c r="CN177" i="79" s="1"/>
  <c r="BP147" i="79" a="1"/>
  <c r="BP147" i="79" s="1"/>
  <c r="CG135" i="79" a="1"/>
  <c r="CG135" i="79" s="1"/>
  <c r="BU157" i="79" a="1"/>
  <c r="BU157" i="79" s="1"/>
  <c r="CD174" i="79" a="1"/>
  <c r="CD174" i="79" s="1"/>
  <c r="BW182" i="79" a="1"/>
  <c r="BW182" i="79" s="1"/>
  <c r="BO137" i="79" a="1"/>
  <c r="BO137" i="79" s="1"/>
  <c r="BI143" i="79" a="1"/>
  <c r="BI143" i="79" s="1"/>
  <c r="CT189" i="79" a="1"/>
  <c r="CT189" i="79" s="1"/>
  <c r="CI147" i="79" a="1"/>
  <c r="CI147" i="79" s="1"/>
  <c r="BM174" i="79" a="1"/>
  <c r="BM174" i="79" s="1"/>
  <c r="CY172" i="79" a="1"/>
  <c r="CY172" i="79" s="1"/>
  <c r="CA171" i="79" a="1"/>
  <c r="CA171" i="79" s="1"/>
  <c r="BU205" i="79" a="1"/>
  <c r="BU205" i="79" s="1"/>
  <c r="BR183" i="79" a="1"/>
  <c r="BR183" i="79" s="1"/>
  <c r="CC144" i="79" a="1"/>
  <c r="CC144" i="79" s="1"/>
  <c r="CS141" i="79" a="1"/>
  <c r="CS141" i="79" s="1"/>
  <c r="CN183" i="79" a="1"/>
  <c r="CN183" i="79" s="1"/>
  <c r="CX156" i="79" a="1"/>
  <c r="CX156" i="79" s="1"/>
  <c r="CA169" i="79" a="1"/>
  <c r="CA169" i="79" s="1"/>
  <c r="BI192" i="79" a="1"/>
  <c r="BI192" i="79" s="1"/>
  <c r="DA151" i="79" a="1"/>
  <c r="DA151" i="79" s="1"/>
  <c r="BW147" i="79" a="1"/>
  <c r="BW147" i="79" s="1"/>
  <c r="BG194" i="79" a="1"/>
  <c r="BG194" i="79" s="1"/>
  <c r="BL161" i="79" a="1"/>
  <c r="BL161" i="79" s="1"/>
  <c r="CL148" i="79" a="1"/>
  <c r="CL148" i="79" s="1"/>
  <c r="CO155" i="79" a="1"/>
  <c r="CO155" i="79" s="1"/>
  <c r="CA151" i="79" a="1"/>
  <c r="CA151" i="79" s="1"/>
  <c r="CI156" i="79" a="1"/>
  <c r="CI156" i="79" s="1"/>
  <c r="CQ169" i="79" a="1"/>
  <c r="CQ169" i="79" s="1"/>
  <c r="BR168" i="79" a="1"/>
  <c r="BR168" i="79" s="1"/>
  <c r="DA192" i="79" a="1"/>
  <c r="DA192" i="79" s="1"/>
  <c r="DG143" i="79" a="1"/>
  <c r="DG143" i="79" s="1"/>
  <c r="BT189" i="79" a="1"/>
  <c r="BT189" i="79" s="1"/>
  <c r="CT168" i="79" a="1"/>
  <c r="CT168" i="79" s="1"/>
  <c r="CE194" i="79" a="1"/>
  <c r="CE194" i="79" s="1"/>
  <c r="DG203" i="79" a="1"/>
  <c r="DG203" i="79" s="1"/>
  <c r="BJ165" i="79" a="1"/>
  <c r="BJ165" i="79" s="1"/>
  <c r="CR201" i="79" a="1"/>
  <c r="CR201" i="79" s="1"/>
  <c r="CH166" i="79" a="1"/>
  <c r="CH166" i="79" s="1"/>
  <c r="DG176" i="79" a="1"/>
  <c r="DG176" i="79" s="1"/>
  <c r="BU145" i="79" a="1"/>
  <c r="BU145" i="79" s="1"/>
  <c r="CJ167" i="79" a="1"/>
  <c r="CJ167" i="79" s="1"/>
  <c r="DA155" i="79" a="1"/>
  <c r="DA155" i="79" s="1"/>
  <c r="DC198" i="79" a="1"/>
  <c r="DC198" i="79" s="1"/>
  <c r="BU196" i="79" a="1"/>
  <c r="BU196" i="79" s="1"/>
  <c r="DG160" i="79" a="1"/>
  <c r="DG160" i="79" s="1"/>
  <c r="CW137" i="79" a="1"/>
  <c r="CW137" i="79" s="1"/>
  <c r="CZ167" i="79" a="1"/>
  <c r="CZ167" i="79" s="1"/>
  <c r="BI196" i="79" a="1"/>
  <c r="BI196" i="79" s="1"/>
  <c r="BH153" i="79" a="1"/>
  <c r="BH153" i="79" s="1"/>
  <c r="BL185" i="79" a="1"/>
  <c r="BL185" i="79" s="1"/>
  <c r="BV158" i="79" a="1"/>
  <c r="BV158" i="79" s="1"/>
  <c r="BP135" i="79" a="1"/>
  <c r="BP135" i="79" s="1"/>
  <c r="CB178" i="79" a="1"/>
  <c r="CB178" i="79" s="1"/>
  <c r="CN156" i="79" a="1"/>
  <c r="CN156" i="79" s="1"/>
  <c r="CC196" i="79" a="1"/>
  <c r="CC196" i="79" s="1"/>
  <c r="CN158" i="79" a="1"/>
  <c r="CN158" i="79" s="1"/>
  <c r="BX204" i="79" a="1"/>
  <c r="BX204" i="79" s="1"/>
  <c r="CK141" i="79" a="1"/>
  <c r="CK141" i="79" s="1"/>
  <c r="CJ192" i="79" a="1"/>
  <c r="CJ192" i="79" s="1"/>
  <c r="BS161" i="79" a="1"/>
  <c r="BS161" i="79" s="1"/>
  <c r="BX169" i="79" a="1"/>
  <c r="BX169" i="79" s="1"/>
  <c r="CC155" i="79" a="1"/>
  <c r="CC155" i="79" s="1"/>
  <c r="BS168" i="79" a="1"/>
  <c r="BS168" i="79" s="1"/>
  <c r="CB137" i="79" a="1"/>
  <c r="CB137" i="79" s="1"/>
  <c r="CD158" i="79" a="1"/>
  <c r="CD158" i="79" s="1"/>
  <c r="CE153" i="79" a="1"/>
  <c r="CE153" i="79" s="1"/>
  <c r="BN185" i="79" a="1"/>
  <c r="BN185" i="79" s="1"/>
  <c r="CD187" i="79" a="1"/>
  <c r="CD187" i="79" s="1"/>
  <c r="CB129" i="79" a="1"/>
  <c r="CB129" i="79" s="1"/>
  <c r="CW160" i="79" a="1"/>
  <c r="CW160" i="79" s="1"/>
  <c r="CF122" i="79" a="1"/>
  <c r="CF122" i="79" s="1"/>
  <c r="CQ123" i="79" a="1"/>
  <c r="CQ123" i="79" s="1"/>
  <c r="BX126" i="79" a="1"/>
  <c r="BX126" i="79" s="1"/>
  <c r="DF102" i="79" a="1"/>
  <c r="DF102" i="79" s="1"/>
  <c r="BV120" i="79" a="1"/>
  <c r="BV120" i="79" s="1"/>
  <c r="BY171" i="79" a="1"/>
  <c r="BY171" i="79" s="1"/>
  <c r="CB165" i="79" a="1"/>
  <c r="CB165" i="79" s="1"/>
  <c r="BO129" i="79" a="1"/>
  <c r="BO129" i="79" s="1"/>
  <c r="BW185" i="79" a="1"/>
  <c r="BW185" i="79" s="1"/>
  <c r="BH215" i="79" a="1"/>
  <c r="BH215" i="79" s="1"/>
  <c r="CK155" i="79" a="1"/>
  <c r="CK155" i="79" s="1"/>
  <c r="CV187" i="79" a="1"/>
  <c r="CV187" i="79" s="1"/>
  <c r="BO227" i="79" a="1"/>
  <c r="BO227" i="79" s="1"/>
  <c r="DD165" i="79" a="1"/>
  <c r="DD165" i="79" s="1"/>
  <c r="CX200" i="79" a="1"/>
  <c r="CX200" i="79" s="1"/>
  <c r="CJ178" i="79" a="1"/>
  <c r="CJ178" i="79" s="1"/>
  <c r="CI161" i="79" a="1"/>
  <c r="CI161" i="79" s="1"/>
  <c r="DD215" i="79" a="1"/>
  <c r="DD215" i="79" s="1"/>
  <c r="CH169" i="79" a="1"/>
  <c r="CH169" i="79" s="1"/>
  <c r="BY210" i="79" a="1"/>
  <c r="BY210" i="79" s="1"/>
  <c r="DB205" i="79" a="1"/>
  <c r="DB205" i="79" s="1"/>
  <c r="CY141" i="79" a="1"/>
  <c r="CY141" i="79" s="1"/>
  <c r="CA207" i="79" a="1"/>
  <c r="CA207" i="79" s="1"/>
  <c r="CR161" i="79" a="1"/>
  <c r="CR161" i="79" s="1"/>
  <c r="CZ174" i="79" a="1"/>
  <c r="CZ174" i="79" s="1"/>
  <c r="CF194" i="79" a="1"/>
  <c r="CF194" i="79" s="1"/>
  <c r="CL145" i="79" a="1"/>
  <c r="CL145" i="79" s="1"/>
  <c r="CF174" i="79" a="1"/>
  <c r="CF174" i="79" s="1"/>
  <c r="BN156" i="79" a="1"/>
  <c r="BN156" i="79" s="1"/>
  <c r="CB177" i="79" a="1"/>
  <c r="CB177" i="79" s="1"/>
  <c r="DE178" i="79" a="1"/>
  <c r="DE178" i="79" s="1"/>
  <c r="CO156" i="79" a="1"/>
  <c r="CO156" i="79" s="1"/>
  <c r="CJ158" i="79" a="1"/>
  <c r="CJ158" i="79" s="1"/>
  <c r="CF195" i="79" a="1"/>
  <c r="CF195" i="79" s="1"/>
  <c r="DG151" i="79" a="1"/>
  <c r="DG151" i="79" s="1"/>
  <c r="DF194" i="79" a="1"/>
  <c r="DF194" i="79" s="1"/>
  <c r="BR155" i="79" a="1"/>
  <c r="BR155" i="79" s="1"/>
  <c r="BJ201" i="79" a="1"/>
  <c r="BJ201" i="79" s="1"/>
  <c r="CA156" i="79" a="1"/>
  <c r="CA156" i="79" s="1"/>
  <c r="BZ183" i="79" a="1"/>
  <c r="BZ183" i="79" s="1"/>
  <c r="CN139" i="79" a="1"/>
  <c r="CN139" i="79" s="1"/>
  <c r="BI175" i="79" a="1"/>
  <c r="BI175" i="79" s="1"/>
  <c r="BK155" i="79" a="1"/>
  <c r="BK155" i="79" s="1"/>
  <c r="CV189" i="79" a="1"/>
  <c r="CV189" i="79" s="1"/>
  <c r="BN204" i="79" a="1"/>
  <c r="BN204" i="79" s="1"/>
  <c r="CD178" i="79" a="1"/>
  <c r="CD178" i="79" s="1"/>
  <c r="DF154" i="79" a="1"/>
  <c r="DF154" i="79" s="1"/>
  <c r="BO180" i="79" a="1"/>
  <c r="BO180" i="79" s="1"/>
  <c r="BH211" i="79" a="1"/>
  <c r="BH211" i="79" s="1"/>
  <c r="CU187" i="79" a="1"/>
  <c r="CU187" i="79" s="1"/>
  <c r="BG169" i="79" a="1"/>
  <c r="BG169" i="79" s="1"/>
  <c r="CB189" i="79" a="1"/>
  <c r="CB189" i="79" s="1"/>
  <c r="CT129" i="79" a="1"/>
  <c r="CT129" i="79" s="1"/>
  <c r="CB161" i="79" a="1"/>
  <c r="CB161" i="79" s="1"/>
  <c r="DB185" i="79" a="1"/>
  <c r="DB185" i="79" s="1"/>
  <c r="BO151" i="79" a="1"/>
  <c r="BO151" i="79" s="1"/>
  <c r="BO192" i="79" a="1"/>
  <c r="BO192" i="79" s="1"/>
  <c r="CZ154" i="79" a="1"/>
  <c r="CZ154" i="79" s="1"/>
  <c r="BS155" i="79" a="1"/>
  <c r="BS155" i="79" s="1"/>
  <c r="CW147" i="79" a="1"/>
  <c r="CW147" i="79" s="1"/>
  <c r="BQ109" i="79" a="1"/>
  <c r="BQ109" i="79" s="1"/>
  <c r="CH161" i="79" a="1"/>
  <c r="CH161" i="79" s="1"/>
  <c r="BU190" i="79" a="1"/>
  <c r="BU190" i="79" s="1"/>
  <c r="CG212" i="79" a="1"/>
  <c r="CG212" i="79" s="1"/>
  <c r="CQ195" i="79" a="1"/>
  <c r="CQ195" i="79" s="1"/>
  <c r="BP156" i="79" a="1"/>
  <c r="BP156" i="79" s="1"/>
  <c r="BN195" i="79" a="1"/>
  <c r="BN195" i="79" s="1"/>
  <c r="DG187" i="79" a="1"/>
  <c r="DG187" i="79" s="1"/>
  <c r="DD161" i="79" a="1"/>
  <c r="DD161" i="79" s="1"/>
  <c r="CP202" i="79" a="1"/>
  <c r="CP202" i="79" s="1"/>
  <c r="CX167" i="79" a="1"/>
  <c r="CX167" i="79" s="1"/>
  <c r="BY141" i="79" a="1"/>
  <c r="BY141" i="79" s="1"/>
  <c r="DA185" i="79" a="1"/>
  <c r="DA185" i="79" s="1"/>
  <c r="CB158" i="79" a="1"/>
  <c r="CB158" i="79" s="1"/>
  <c r="CN174" i="79" a="1"/>
  <c r="CN174" i="79" s="1"/>
  <c r="CS185" i="79" a="1"/>
  <c r="CS185" i="79" s="1"/>
  <c r="DC200" i="79" a="1"/>
  <c r="DC200" i="79" s="1"/>
  <c r="BP204" i="79" a="1"/>
  <c r="BP204" i="79" s="1"/>
  <c r="CV153" i="79" a="1"/>
  <c r="CV153" i="79" s="1"/>
  <c r="BU180" i="79" a="1"/>
  <c r="BU180" i="79" s="1"/>
  <c r="DD145" i="79" a="1"/>
  <c r="DD145" i="79" s="1"/>
  <c r="CL205" i="79" a="1"/>
  <c r="CL205" i="79" s="1"/>
  <c r="CK156" i="79" a="1"/>
  <c r="CK156" i="79" s="1"/>
  <c r="CZ195" i="79" a="1"/>
  <c r="CZ195" i="79" s="1"/>
  <c r="DE191" i="79" a="1"/>
  <c r="DE191" i="79" s="1"/>
  <c r="DG208" i="79" a="1"/>
  <c r="DG208" i="79" s="1"/>
  <c r="BT174" i="79" a="1"/>
  <c r="BT174" i="79" s="1"/>
  <c r="BV144" i="79" a="1"/>
  <c r="BV144" i="79" s="1"/>
  <c r="BI165" i="79" a="1"/>
  <c r="BI165" i="79" s="1"/>
  <c r="CX189" i="79" a="1"/>
  <c r="CX189" i="79" s="1"/>
  <c r="BM165" i="79" a="1"/>
  <c r="BM165" i="79" s="1"/>
  <c r="CD169" i="79" a="1"/>
  <c r="CD169" i="79" s="1"/>
  <c r="BN165" i="79" a="1"/>
  <c r="BN165" i="79" s="1"/>
  <c r="BG165" i="79" a="1"/>
  <c r="BG165" i="79" s="1"/>
  <c r="CX194" i="79" a="1"/>
  <c r="CX194" i="79" s="1"/>
  <c r="CH180" i="79" a="1"/>
  <c r="CH180" i="79" s="1"/>
  <c r="CI196" i="79" a="1"/>
  <c r="CI196" i="79" s="1"/>
  <c r="CL149" i="79" a="1"/>
  <c r="CL149" i="79" s="1"/>
  <c r="BM215" i="79" a="1"/>
  <c r="BM215" i="79" s="1"/>
  <c r="DG167" i="79" a="1"/>
  <c r="DG167" i="79" s="1"/>
  <c r="CN211" i="79" a="1"/>
  <c r="CN211" i="79" s="1"/>
  <c r="BW99" i="79" a="1"/>
  <c r="BW99" i="79" s="1"/>
  <c r="BJ168" i="79" a="1"/>
  <c r="BJ168" i="79" s="1"/>
  <c r="BN121" i="79" a="1"/>
  <c r="BN121" i="79" s="1"/>
  <c r="CT137" i="79" a="1"/>
  <c r="CT137" i="79" s="1"/>
  <c r="DE112" i="79" a="1"/>
  <c r="DE112" i="79" s="1"/>
  <c r="CJ143" i="79" a="1"/>
  <c r="CJ143" i="79" s="1"/>
  <c r="DC147" i="79" a="1"/>
  <c r="DC147" i="79" s="1"/>
  <c r="BW155" i="79" a="1"/>
  <c r="BW155" i="79" s="1"/>
  <c r="BK196" i="79" a="1"/>
  <c r="BK196" i="79" s="1"/>
  <c r="BG178" i="79" a="1"/>
  <c r="BG178" i="79" s="1"/>
  <c r="CZ102" i="79" a="1"/>
  <c r="CZ102" i="79" s="1"/>
  <c r="BJ129" i="79" a="1"/>
  <c r="BJ129" i="79" s="1"/>
  <c r="BU177" i="79" a="1"/>
  <c r="BU177" i="79" s="1"/>
  <c r="BW192" i="79" a="1"/>
  <c r="BW192" i="79" s="1"/>
  <c r="BU147" i="79" a="1"/>
  <c r="BU147" i="79" s="1"/>
  <c r="DD166" i="79" a="1"/>
  <c r="DD166" i="79" s="1"/>
  <c r="DA165" i="79" a="1"/>
  <c r="DA165" i="79" s="1"/>
  <c r="CY152" i="79" a="1"/>
  <c r="CY152" i="79" s="1"/>
  <c r="CP196" i="79" a="1"/>
  <c r="CP196" i="79" s="1"/>
  <c r="BW178" i="79" a="1"/>
  <c r="BW178" i="79" s="1"/>
  <c r="BZ202" i="79" a="1"/>
  <c r="BZ202" i="79" s="1"/>
  <c r="BK176" i="79" a="1"/>
  <c r="BK176" i="79" s="1"/>
  <c r="BK139" i="79" a="1"/>
  <c r="BK139" i="79" s="1"/>
  <c r="BU192" i="79" a="1"/>
  <c r="BU192" i="79" s="1"/>
  <c r="CZ156" i="79" a="1"/>
  <c r="CZ156" i="79" s="1"/>
  <c r="BT139" i="79" a="1"/>
  <c r="BT139" i="79" s="1"/>
  <c r="BI157" i="79" a="1"/>
  <c r="BI157" i="79" s="1"/>
  <c r="CN192" i="79" a="1"/>
  <c r="CN192" i="79" s="1"/>
  <c r="CO151" i="79" a="1"/>
  <c r="CO151" i="79" s="1"/>
  <c r="CL129" i="79" a="1"/>
  <c r="CL129" i="79" s="1"/>
  <c r="CO201" i="79" a="1"/>
  <c r="CO201" i="79" s="1"/>
  <c r="DE152" i="79" a="1"/>
  <c r="DE152" i="79" s="1"/>
  <c r="CH149" i="79" a="1"/>
  <c r="CH149" i="79" s="1"/>
  <c r="BL169" i="79" a="1"/>
  <c r="BL169" i="79" s="1"/>
  <c r="BM185" i="79" a="1"/>
  <c r="BM185" i="79" s="1"/>
  <c r="CW141" i="79" a="1"/>
  <c r="CW141" i="79" s="1"/>
  <c r="DA172" i="79" a="1"/>
  <c r="DA172" i="79" s="1"/>
  <c r="BX162" i="79" a="1"/>
  <c r="BX162" i="79" s="1"/>
  <c r="CL174" i="79" a="1"/>
  <c r="CL174" i="79" s="1"/>
  <c r="BO147" i="79" a="1"/>
  <c r="BO147" i="79" s="1"/>
  <c r="BO190" i="79" a="1"/>
  <c r="BO190" i="79" s="1"/>
  <c r="BW168" i="79" a="1"/>
  <c r="BW168" i="79" s="1"/>
  <c r="CT203" i="79" a="1"/>
  <c r="CT203" i="79" s="1"/>
  <c r="BR178" i="79" a="1"/>
  <c r="BR178" i="79" s="1"/>
  <c r="CH195" i="79" a="1"/>
  <c r="CH195" i="79" s="1"/>
  <c r="CW189" i="79" a="1"/>
  <c r="CW189" i="79" s="1"/>
  <c r="CC168" i="79" a="1"/>
  <c r="CC168" i="79" s="1"/>
  <c r="BP112" i="79" a="1"/>
  <c r="BP112" i="79" s="1"/>
  <c r="BG164" i="79" a="1"/>
  <c r="BG164" i="79" s="1"/>
  <c r="CE108" i="79" a="1"/>
  <c r="CE108" i="79" s="1"/>
  <c r="CN137" i="79" a="1"/>
  <c r="CN137" i="79" s="1"/>
  <c r="BS195" i="79" a="1"/>
  <c r="BS195" i="79" s="1"/>
  <c r="CM161" i="79" a="1"/>
  <c r="CM161" i="79" s="1"/>
  <c r="BJ194" i="79" a="1"/>
  <c r="BJ194" i="79" s="1"/>
  <c r="BH204" i="79" a="1"/>
  <c r="BH204" i="79" s="1"/>
  <c r="CT156" i="79" a="1"/>
  <c r="CT156" i="79" s="1"/>
  <c r="CC194" i="79" a="1"/>
  <c r="CC194" i="79" s="1"/>
  <c r="CM187" i="79" a="1"/>
  <c r="CM187" i="79" s="1"/>
  <c r="BM189" i="79" a="1"/>
  <c r="BM189" i="79" s="1"/>
  <c r="BJ97" i="79" a="1"/>
  <c r="BJ97" i="79" s="1"/>
  <c r="CW187" i="79" a="1"/>
  <c r="CW187" i="79" s="1"/>
  <c r="BQ178" i="79" a="1"/>
  <c r="BQ178" i="79" s="1"/>
  <c r="CZ202" i="79" a="1"/>
  <c r="CZ202" i="79" s="1"/>
  <c r="CF183" i="79" a="1"/>
  <c r="CF183" i="79" s="1"/>
  <c r="DC120" i="79" a="1"/>
  <c r="DC120" i="79" s="1"/>
  <c r="BI171" i="79" a="1"/>
  <c r="BI171" i="79" s="1"/>
  <c r="CH178" i="79" a="1"/>
  <c r="CH178" i="79" s="1"/>
  <c r="CN195" i="79" a="1"/>
  <c r="CN195" i="79" s="1"/>
  <c r="BK211" i="79" a="1"/>
  <c r="BK211" i="79" s="1"/>
  <c r="BJ137" i="79" a="1"/>
  <c r="BJ137" i="79" s="1"/>
  <c r="BL155" i="79" a="1"/>
  <c r="BL155" i="79" s="1"/>
  <c r="CG187" i="79" a="1"/>
  <c r="CG187" i="79" s="1"/>
  <c r="CI194" i="79" a="1"/>
  <c r="CI194" i="79" s="1"/>
  <c r="DE202" i="79" a="1"/>
  <c r="DE202" i="79" s="1"/>
  <c r="CQ118" i="79" a="1"/>
  <c r="CQ118" i="79" s="1"/>
  <c r="CA187" i="79" a="1"/>
  <c r="CA187" i="79" s="1"/>
  <c r="BS169" i="79" a="1"/>
  <c r="BS169" i="79" s="1"/>
  <c r="CM112" i="79" a="1"/>
  <c r="CM112" i="79" s="1"/>
  <c r="CA148" i="79" a="1"/>
  <c r="CA148" i="79" s="1"/>
  <c r="CJ104" i="79" a="1"/>
  <c r="CJ104" i="79" s="1"/>
  <c r="CU89" i="79" a="1"/>
  <c r="CU89" i="79" s="1"/>
  <c r="DE133" i="79" a="1"/>
  <c r="DE133" i="79" s="1"/>
  <c r="CN110" i="79" a="1"/>
  <c r="CN110" i="79" s="1"/>
  <c r="BV161" i="79" a="1"/>
  <c r="BV161" i="79" s="1"/>
  <c r="BL196" i="79" a="1"/>
  <c r="BL196" i="79" s="1"/>
  <c r="BR204" i="79" a="1"/>
  <c r="BR204" i="79" s="1"/>
  <c r="CP194" i="79" a="1"/>
  <c r="CP194" i="79" s="1"/>
  <c r="CY168" i="79" a="1"/>
  <c r="CY168" i="79" s="1"/>
  <c r="CV174" i="79" a="1"/>
  <c r="CV174" i="79" s="1"/>
  <c r="CR200" i="79" a="1"/>
  <c r="CR200" i="79" s="1"/>
  <c r="DD135" i="79" a="1"/>
  <c r="DD135" i="79" s="1"/>
  <c r="CN180" i="79" a="1"/>
  <c r="CN180" i="79" s="1"/>
  <c r="CW176" i="79" a="1"/>
  <c r="CW176" i="79" s="1"/>
  <c r="CG156" i="79" a="1"/>
  <c r="CG156" i="79" s="1"/>
  <c r="BJ182" i="79" a="1"/>
  <c r="BJ182" i="79" s="1"/>
  <c r="BQ192" i="79" a="1"/>
  <c r="BQ192" i="79" s="1"/>
  <c r="BO175" i="79" a="1"/>
  <c r="BO175" i="79" s="1"/>
  <c r="CH177" i="79" a="1"/>
  <c r="CH177" i="79" s="1"/>
  <c r="CJ135" i="79" a="1"/>
  <c r="CJ135" i="79" s="1"/>
  <c r="BM160" i="79" a="1"/>
  <c r="BM160" i="79" s="1"/>
  <c r="BW116" i="79" a="1"/>
  <c r="BW116" i="79" s="1"/>
  <c r="CR170" i="79" a="1"/>
  <c r="CR170" i="79" s="1"/>
  <c r="BQ204" i="79" a="1"/>
  <c r="BQ204" i="79" s="1"/>
  <c r="CJ174" i="79" a="1"/>
  <c r="CJ174" i="79" s="1"/>
  <c r="CU156" i="79" a="1"/>
  <c r="CU156" i="79" s="1"/>
  <c r="BH185" i="79" a="1"/>
  <c r="BH185" i="79" s="1"/>
  <c r="CC189" i="79" a="1"/>
  <c r="CC189" i="79" s="1"/>
  <c r="CD135" i="79" a="1"/>
  <c r="CD135" i="79" s="1"/>
  <c r="BJ166" i="79" a="1"/>
  <c r="BJ166" i="79" s="1"/>
  <c r="CO187" i="79" a="1"/>
  <c r="CO187" i="79" s="1"/>
  <c r="CX162" i="79" a="1"/>
  <c r="CX162" i="79" s="1"/>
  <c r="BX130" i="79" a="1"/>
  <c r="BX130" i="79" s="1"/>
  <c r="BL162" i="79" a="1"/>
  <c r="BL162" i="79" s="1"/>
  <c r="BT176" i="79" a="1"/>
  <c r="BT176" i="79" s="1"/>
  <c r="CU203" i="79" a="1"/>
  <c r="CU203" i="79" s="1"/>
  <c r="CQ156" i="79" a="1"/>
  <c r="CQ156" i="79" s="1"/>
  <c r="CM181" i="79" a="1"/>
  <c r="CM181" i="79" s="1"/>
  <c r="BI135" i="79" a="1"/>
  <c r="BI135" i="79" s="1"/>
  <c r="BU185" i="79" a="1"/>
  <c r="BU185" i="79" s="1"/>
  <c r="CH142" i="79" a="1"/>
  <c r="CH142" i="79" s="1"/>
  <c r="CU185" i="79" a="1"/>
  <c r="CU185" i="79" s="1"/>
  <c r="BV153" i="79" a="1"/>
  <c r="BV153" i="79" s="1"/>
  <c r="CG207" i="79" a="1"/>
  <c r="CG207" i="79" s="1"/>
  <c r="CR145" i="79" a="1"/>
  <c r="CR145" i="79" s="1"/>
  <c r="BK192" i="79" a="1"/>
  <c r="BK192" i="79" s="1"/>
  <c r="CP135" i="79" a="1"/>
  <c r="CP135" i="79" s="1"/>
  <c r="BN177" i="79" a="1"/>
  <c r="BN177" i="79" s="1"/>
  <c r="BL145" i="79" a="1"/>
  <c r="BL145" i="79" s="1"/>
  <c r="BM161" i="79" a="1"/>
  <c r="BM161" i="79" s="1"/>
  <c r="BJ158" i="79" a="1"/>
  <c r="BJ158" i="79" s="1"/>
  <c r="BY195" i="79" a="1"/>
  <c r="BY195" i="79" s="1"/>
  <c r="BQ168" i="79" a="1"/>
  <c r="BQ168" i="79" s="1"/>
  <c r="CZ139" i="79" a="1"/>
  <c r="CZ139" i="79" s="1"/>
  <c r="CJ151" i="79" a="1"/>
  <c r="CJ151" i="79" s="1"/>
  <c r="DC195" i="79" a="1"/>
  <c r="DC195" i="79" s="1"/>
  <c r="DA169" i="79" a="1"/>
  <c r="DA169" i="79" s="1"/>
  <c r="CT169" i="79" a="1"/>
  <c r="CT169" i="79" s="1"/>
  <c r="CD203" i="79" a="1"/>
  <c r="CD203" i="79" s="1"/>
  <c r="CO180" i="79" a="1"/>
  <c r="CO180" i="79" s="1"/>
  <c r="BJ138" i="79" a="1"/>
  <c r="BJ138" i="79" s="1"/>
  <c r="CF166" i="79" a="1"/>
  <c r="CF166" i="79" s="1"/>
  <c r="DC174" i="79" a="1"/>
  <c r="DC174" i="79" s="1"/>
  <c r="CZ137" i="79" a="1"/>
  <c r="CZ137" i="79" s="1"/>
  <c r="DD178" i="79" a="1"/>
  <c r="DD178" i="79" s="1"/>
  <c r="CI189" i="79" a="1"/>
  <c r="CI189" i="79" s="1"/>
  <c r="CY155" i="79" a="1"/>
  <c r="CY155" i="79" s="1"/>
  <c r="CE157" i="79" a="1"/>
  <c r="CE157" i="79" s="1"/>
  <c r="DA160" i="79" a="1"/>
  <c r="DA160" i="79" s="1"/>
  <c r="CL173" i="79" a="1"/>
  <c r="CL173" i="79" s="1"/>
  <c r="CE155" i="79" a="1"/>
  <c r="CE155" i="79" s="1"/>
  <c r="CT178" i="79" a="1"/>
  <c r="CT178" i="79" s="1"/>
  <c r="BU155" i="79" a="1"/>
  <c r="BU155" i="79" s="1"/>
  <c r="BI180" i="79" a="1"/>
  <c r="BI180" i="79" s="1"/>
  <c r="BO165" i="79" a="1"/>
  <c r="BO165" i="79" s="1"/>
  <c r="BG201" i="79" a="1"/>
  <c r="BG201" i="79" s="1"/>
  <c r="DF161" i="79" a="1"/>
  <c r="DF161" i="79" s="1"/>
  <c r="BW181" i="79" a="1"/>
  <c r="BW181" i="79" s="1"/>
  <c r="BT155" i="79" a="1"/>
  <c r="BT155" i="79" s="1"/>
  <c r="BK147" i="79" a="1"/>
  <c r="BK147" i="79" s="1"/>
  <c r="BX161" i="79" a="1"/>
  <c r="BX161" i="79" s="1"/>
  <c r="CE168" i="79" a="1"/>
  <c r="CE168" i="79" s="1"/>
  <c r="DD162" i="79" a="1"/>
  <c r="DD162" i="79" s="1"/>
  <c r="CG155" i="79" a="1"/>
  <c r="CG155" i="79" s="1"/>
  <c r="CI151" i="79" a="1"/>
  <c r="CI151" i="79" s="1"/>
  <c r="CL180" i="79" a="1"/>
  <c r="CL180" i="79" s="1"/>
  <c r="CE176" i="79" a="1"/>
  <c r="CE176" i="79" s="1"/>
  <c r="DG139" i="79" a="1"/>
  <c r="DG139" i="79" s="1"/>
  <c r="DE204" i="79" a="1"/>
  <c r="DE204" i="79" s="1"/>
  <c r="BW160" i="79" a="1"/>
  <c r="BW160" i="79" s="1"/>
  <c r="CM164" i="79" a="1"/>
  <c r="CM164" i="79" s="1"/>
  <c r="DG179" i="79" a="1"/>
  <c r="DG179" i="79" s="1"/>
  <c r="CB125" i="79" a="1"/>
  <c r="CB125" i="79" s="1"/>
  <c r="CN122" i="79" a="1"/>
  <c r="CN122" i="79" s="1"/>
  <c r="CA69" i="79" a="1"/>
  <c r="CA69" i="79" s="1"/>
  <c r="CY118" i="79" a="1"/>
  <c r="CY118" i="79" s="1"/>
  <c r="BL114" i="79" a="1"/>
  <c r="BL114" i="79" s="1"/>
  <c r="BM211" i="79" a="1"/>
  <c r="BM211" i="79" s="1"/>
  <c r="DB141" i="79" a="1"/>
  <c r="DB141" i="79" s="1"/>
  <c r="DD200" i="79" a="1"/>
  <c r="DD200" i="79" s="1"/>
  <c r="CZ206" i="79" a="1"/>
  <c r="CZ206" i="79" s="1"/>
  <c r="CT149" i="79" a="1"/>
  <c r="CT149" i="79" s="1"/>
  <c r="CS201" i="79" a="1"/>
  <c r="CS201" i="79" s="1"/>
  <c r="BO167" i="79" a="1"/>
  <c r="BO167" i="79" s="1"/>
  <c r="BZ194" i="79" a="1"/>
  <c r="BZ194" i="79" s="1"/>
  <c r="DG178" i="79" a="1"/>
  <c r="DG178" i="79" s="1"/>
  <c r="CB147" i="79" a="1"/>
  <c r="CB147" i="79" s="1"/>
  <c r="CT194" i="79" a="1"/>
  <c r="CT194" i="79" s="1"/>
  <c r="CC185" i="79" a="1"/>
  <c r="CC185" i="79" s="1"/>
  <c r="CJ201" i="79" a="1"/>
  <c r="CJ201" i="79" s="1"/>
  <c r="BG189" i="79" a="1"/>
  <c r="BG189" i="79" s="1"/>
  <c r="CQ147" i="79" a="1"/>
  <c r="CQ147" i="79" s="1"/>
  <c r="CB203" i="79" a="1"/>
  <c r="CB203" i="79" s="1"/>
  <c r="BS187" i="79" a="1"/>
  <c r="BS187" i="79" s="1"/>
  <c r="BN139" i="79" a="1"/>
  <c r="BN139" i="79" s="1"/>
  <c r="CR187" i="79" a="1"/>
  <c r="CR187" i="79" s="1"/>
  <c r="CP158" i="79" a="1"/>
  <c r="CP158" i="79" s="1"/>
  <c r="CB145" i="79" a="1"/>
  <c r="CB145" i="79" s="1"/>
  <c r="CT135" i="79" a="1"/>
  <c r="CT135" i="79" s="1"/>
  <c r="CJ196" i="79" a="1"/>
  <c r="CJ196" i="79" s="1"/>
  <c r="CR174" i="79" a="1"/>
  <c r="CR174" i="79" s="1"/>
  <c r="DF139" i="79" a="1"/>
  <c r="DF139" i="79" s="1"/>
  <c r="CF176" i="79" a="1"/>
  <c r="CF176" i="79" s="1"/>
  <c r="CU143" i="79" a="1"/>
  <c r="CU143" i="79" s="1"/>
  <c r="CX145" i="79" a="1"/>
  <c r="CX145" i="79" s="1"/>
  <c r="BY164" i="79" a="1"/>
  <c r="BY164" i="79" s="1"/>
  <c r="CL201" i="79" a="1"/>
  <c r="CL201" i="79" s="1"/>
  <c r="CV211" i="79" a="1"/>
  <c r="CV211" i="79" s="1"/>
  <c r="BT183" i="79" a="1"/>
  <c r="BT183" i="79" s="1"/>
  <c r="BL156" i="79" a="1"/>
  <c r="BL156" i="79" s="1"/>
  <c r="CS178" i="79" a="1"/>
  <c r="CS178" i="79" s="1"/>
  <c r="DC192" i="79" a="1"/>
  <c r="DC192" i="79" s="1"/>
  <c r="BX158" i="79" a="1"/>
  <c r="BX158" i="79" s="1"/>
  <c r="CF153" i="79" a="1"/>
  <c r="CF153" i="79" s="1"/>
  <c r="BH155" i="79" a="1"/>
  <c r="BH155" i="79" s="1"/>
  <c r="CD141" i="79" a="1"/>
  <c r="CD141" i="79" s="1"/>
  <c r="DD194" i="79" a="1"/>
  <c r="DD194" i="79" s="1"/>
  <c r="CM172" i="79" a="1"/>
  <c r="CM172" i="79" s="1"/>
  <c r="BP201" i="79" a="1"/>
  <c r="BP201" i="79" s="1"/>
  <c r="CA210" i="79" a="1"/>
  <c r="CA210" i="79" s="1"/>
  <c r="BM180" i="79" a="1"/>
  <c r="BM180" i="79" s="1"/>
  <c r="BV154" i="79" a="1"/>
  <c r="BV154" i="79" s="1"/>
  <c r="BM187" i="79" a="1"/>
  <c r="BM187" i="79" s="1"/>
  <c r="BZ176" i="79" a="1"/>
  <c r="BZ176" i="79" s="1"/>
  <c r="DB180" i="79" a="1"/>
  <c r="DB180" i="79" s="1"/>
  <c r="BS205" i="79" a="1"/>
  <c r="BS205" i="79" s="1"/>
  <c r="CT177" i="79" a="1"/>
  <c r="CT177" i="79" s="1"/>
  <c r="CV141" i="79" a="1"/>
  <c r="CV141" i="79" s="1"/>
  <c r="CR123" i="79" a="1"/>
  <c r="CR123" i="79" s="1"/>
  <c r="DG161" i="79" a="1"/>
  <c r="DG161" i="79" s="1"/>
  <c r="CT138" i="79" a="1"/>
  <c r="CT138" i="79" s="1"/>
  <c r="BU121" i="79" a="1"/>
  <c r="BU121" i="79" s="1"/>
  <c r="BV147" i="79" a="1"/>
  <c r="BV147" i="79" s="1"/>
  <c r="BH178" i="79" a="1"/>
  <c r="BH178" i="79" s="1"/>
  <c r="BG168" i="79" a="1"/>
  <c r="BG168" i="79" s="1"/>
  <c r="BR194" i="79" a="1"/>
  <c r="BR194" i="79" s="1"/>
  <c r="CF165" i="79" a="1"/>
  <c r="CF165" i="79" s="1"/>
  <c r="BP168" i="79" a="1"/>
  <c r="BP168" i="79" s="1"/>
  <c r="DE164" i="79" a="1"/>
  <c r="DE164" i="79" s="1"/>
  <c r="DF195" i="79" a="1"/>
  <c r="DF195" i="79" s="1"/>
  <c r="DC158" i="79" a="1"/>
  <c r="DC158" i="79" s="1"/>
  <c r="DF202" i="79" a="1"/>
  <c r="DF202" i="79" s="1"/>
  <c r="DB171" i="79" a="1"/>
  <c r="DB171" i="79" s="1"/>
  <c r="BV198" i="79" a="1"/>
  <c r="BV198" i="79" s="1"/>
  <c r="CM167" i="79" a="1"/>
  <c r="CM167" i="79" s="1"/>
  <c r="CD183" i="79" a="1"/>
  <c r="CD183" i="79" s="1"/>
  <c r="BK187" i="79" a="1"/>
  <c r="BK187" i="79" s="1"/>
  <c r="BJ46" i="79" a="1"/>
  <c r="BJ46" i="79" s="1"/>
  <c r="BJ156" i="79" a="1"/>
  <c r="BJ156" i="79" s="1"/>
  <c r="CT192" i="79" a="1"/>
  <c r="CT192" i="79" s="1"/>
  <c r="CH157" i="79" a="1"/>
  <c r="CH157" i="79" s="1"/>
  <c r="BP177" i="79" a="1"/>
  <c r="BP177" i="79" s="1"/>
  <c r="CO165" i="79" a="1"/>
  <c r="CO165" i="79" s="1"/>
  <c r="BR174" i="79" a="1"/>
  <c r="BR174" i="79" s="1"/>
  <c r="CJ189" i="79" a="1"/>
  <c r="CJ189" i="79" s="1"/>
  <c r="CD167" i="79" a="1"/>
  <c r="CD167" i="79" s="1"/>
  <c r="BJ153" i="79" a="1"/>
  <c r="BJ153" i="79" s="1"/>
  <c r="BH165" i="79" a="1"/>
  <c r="BH165" i="79" s="1"/>
  <c r="BR171" i="79" a="1"/>
  <c r="BR171" i="79" s="1"/>
  <c r="CV196" i="79" a="1"/>
  <c r="CV196" i="79" s="1"/>
  <c r="CR149" i="79" a="1"/>
  <c r="CR149" i="79" s="1"/>
  <c r="BX187" i="79" a="1"/>
  <c r="BX187" i="79" s="1"/>
  <c r="CN143" i="79" a="1"/>
  <c r="CN143" i="79" s="1"/>
  <c r="DG137" i="79" a="1"/>
  <c r="DG137" i="79" s="1"/>
  <c r="CW153" i="79" a="1"/>
  <c r="CW153" i="79" s="1"/>
  <c r="CP156" i="79" a="1"/>
  <c r="CP156" i="79" s="1"/>
  <c r="DE172" i="79" a="1"/>
  <c r="DE172" i="79" s="1"/>
  <c r="DF196" i="79" a="1"/>
  <c r="DF196" i="79" s="1"/>
  <c r="BZ142" i="79" a="1"/>
  <c r="BZ142" i="79" s="1"/>
  <c r="BV135" i="79" a="1"/>
  <c r="BV135" i="79" s="1"/>
  <c r="BX167" i="79" a="1"/>
  <c r="BX167" i="79" s="1"/>
  <c r="CZ185" i="79" a="1"/>
  <c r="CZ185" i="79" s="1"/>
  <c r="CG196" i="79" a="1"/>
  <c r="CG196" i="79" s="1"/>
  <c r="CG205" i="79" a="1"/>
  <c r="CG205" i="79" s="1"/>
  <c r="BO130" i="79" a="1"/>
  <c r="BO130" i="79" s="1"/>
  <c r="CQ168" i="79" a="1"/>
  <c r="CQ168" i="79" s="1"/>
  <c r="CF190" i="79" a="1"/>
  <c r="CF190" i="79" s="1"/>
  <c r="DB154" i="79" a="1"/>
  <c r="DB154" i="79" s="1"/>
  <c r="CW100" i="79" a="1"/>
  <c r="CW100" i="79" s="1"/>
  <c r="CV101" i="79" a="1"/>
  <c r="CV101" i="79" s="1"/>
  <c r="DB129" i="79" a="1"/>
  <c r="DB129" i="79" s="1"/>
  <c r="CG177" i="79" a="1"/>
  <c r="CG177" i="79" s="1"/>
  <c r="CY142" i="79" a="1"/>
  <c r="CY142" i="79" s="1"/>
  <c r="BX157" i="79" a="1"/>
  <c r="BX157" i="79" s="1"/>
  <c r="CT139" i="79" a="1"/>
  <c r="CT139" i="79" s="1"/>
  <c r="CE182" i="79" a="1"/>
  <c r="CE182" i="79" s="1"/>
  <c r="CK164" i="79" a="1"/>
  <c r="CK164" i="79" s="1"/>
  <c r="CV149" i="79" a="1"/>
  <c r="CV149" i="79" s="1"/>
  <c r="BX172" i="79" a="1"/>
  <c r="BX172" i="79" s="1"/>
  <c r="BR196" i="79" a="1"/>
  <c r="BR196" i="79" s="1"/>
  <c r="CL170" i="79" a="1"/>
  <c r="CL170" i="79" s="1"/>
  <c r="CV138" i="79" a="1"/>
  <c r="CV138" i="79" s="1"/>
  <c r="BZ180" i="79" a="1"/>
  <c r="BZ180" i="79" s="1"/>
  <c r="BR139" i="79" a="1"/>
  <c r="BR139" i="79" s="1"/>
  <c r="BU187" i="79" a="1"/>
  <c r="BU187" i="79" s="1"/>
  <c r="CB142" i="79" a="1"/>
  <c r="CB142" i="79" s="1"/>
  <c r="DG204" i="79" a="1"/>
  <c r="DG204" i="79" s="1"/>
  <c r="CB206" i="79" a="1"/>
  <c r="CB206" i="79" s="1"/>
  <c r="CF177" i="79" a="1"/>
  <c r="CF177" i="79" s="1"/>
  <c r="BR125" i="79" a="1"/>
  <c r="BR125" i="79" s="1"/>
  <c r="BM198" i="79" a="1"/>
  <c r="BM198" i="79" s="1"/>
  <c r="BZ155" i="79" a="1"/>
  <c r="BZ155" i="79" s="1"/>
  <c r="CB179" i="79" a="1"/>
  <c r="CB179" i="79" s="1"/>
  <c r="CI75" i="79" a="1"/>
  <c r="CI75" i="79" s="1"/>
  <c r="CD155" i="79" a="1"/>
  <c r="CD155" i="79" s="1"/>
  <c r="CS142" i="79" a="1"/>
  <c r="CS142" i="79" s="1"/>
  <c r="BG185" i="79" a="1"/>
  <c r="BG185" i="79" s="1"/>
  <c r="BY161" i="79" a="1"/>
  <c r="BY161" i="79" s="1"/>
  <c r="BR165" i="79" a="1"/>
  <c r="BR165" i="79" s="1"/>
  <c r="CE147" i="79" a="1"/>
  <c r="CE147" i="79" s="1"/>
  <c r="BI189" i="79" a="1"/>
  <c r="BI189" i="79" s="1"/>
  <c r="BV157" i="79" a="1"/>
  <c r="BV157" i="79" s="1"/>
  <c r="BO182" i="79" a="1"/>
  <c r="BO182" i="79" s="1"/>
  <c r="BL187" i="79" a="1"/>
  <c r="BL187" i="79" s="1"/>
  <c r="BV156" i="79" a="1"/>
  <c r="BV156" i="79" s="1"/>
  <c r="BW172" i="79" a="1"/>
  <c r="BW172" i="79" s="1"/>
  <c r="CM152" i="79" a="1"/>
  <c r="CM152" i="79" s="1"/>
  <c r="BS185" i="79" a="1"/>
  <c r="BS185" i="79" s="1"/>
  <c r="CM156" i="79" a="1"/>
  <c r="CM156" i="79" s="1"/>
  <c r="BP142" i="79" a="1"/>
  <c r="BP142" i="79" s="1"/>
  <c r="CN198" i="79" a="1"/>
  <c r="CN198" i="79" s="1"/>
  <c r="BO161" i="79" a="1"/>
  <c r="BO161" i="79" s="1"/>
  <c r="CL183" i="79" a="1"/>
  <c r="CL183" i="79" s="1"/>
  <c r="CY195" i="79" a="1"/>
  <c r="CY195" i="79" s="1"/>
  <c r="BS147" i="79" a="1"/>
  <c r="BS147" i="79" s="1"/>
  <c r="CQ176" i="79" a="1"/>
  <c r="CQ176" i="79" s="1"/>
  <c r="BM192" i="79" a="1"/>
  <c r="BM192" i="79" s="1"/>
  <c r="CG143" i="79" a="1"/>
  <c r="CG143" i="79" s="1"/>
  <c r="DA176" i="79" a="1"/>
  <c r="DA176" i="79" s="1"/>
  <c r="CA190" i="79" a="1"/>
  <c r="CA190" i="79" s="1"/>
  <c r="BP110" i="79" a="1"/>
  <c r="BP110" i="79" s="1"/>
  <c r="BY147" i="79" a="1"/>
  <c r="BY147" i="79" s="1"/>
  <c r="DG157" i="79" a="1"/>
  <c r="DG157" i="79" s="1"/>
  <c r="CP149" i="79" a="1"/>
  <c r="CP149" i="79" s="1"/>
  <c r="BH174" i="79" a="1"/>
  <c r="BH174" i="79" s="1"/>
  <c r="CR196" i="79" a="1"/>
  <c r="CR196" i="79" s="1"/>
  <c r="BV177" i="79" a="1"/>
  <c r="BV177" i="79" s="1"/>
  <c r="BT135" i="79" a="1"/>
  <c r="BT135" i="79" s="1"/>
  <c r="CQ161" i="79" a="1"/>
  <c r="CQ161" i="79" s="1"/>
  <c r="BT192" i="79" a="1"/>
  <c r="BT192" i="79" s="1"/>
  <c r="CG152" i="79" a="1"/>
  <c r="CG152" i="79" s="1"/>
  <c r="BR202" i="79" a="1"/>
  <c r="BR202" i="79" s="1"/>
  <c r="CC161" i="79" a="1"/>
  <c r="CC161" i="79" s="1"/>
  <c r="CV180" i="79" a="1"/>
  <c r="CV180" i="79" s="1"/>
  <c r="CJ70" i="79" a="1"/>
  <c r="CJ70" i="79" s="1"/>
  <c r="CI104" i="79" a="1"/>
  <c r="CI104" i="79" s="1"/>
  <c r="DA105" i="79" a="1"/>
  <c r="DA105" i="79" s="1"/>
  <c r="CQ133" i="79" a="1"/>
  <c r="CQ133" i="79" s="1"/>
  <c r="CV224" i="79" a="1"/>
  <c r="CV224" i="79" s="1"/>
  <c r="DA195" i="79" a="1"/>
  <c r="DA195" i="79" s="1"/>
  <c r="BV145" i="79" a="1"/>
  <c r="BV145" i="79" s="1"/>
  <c r="CN220" i="79" a="1"/>
  <c r="CN220" i="79" s="1"/>
  <c r="CC156" i="79" a="1"/>
  <c r="CC156" i="79" s="1"/>
  <c r="BH239" i="79" a="1"/>
  <c r="BH239" i="79" s="1"/>
  <c r="CB169" i="79" a="1"/>
  <c r="CB169" i="79" s="1"/>
  <c r="CX190" i="79" a="1"/>
  <c r="CX190" i="79" s="1"/>
  <c r="CP185" i="79" a="1"/>
  <c r="CP185" i="79" s="1"/>
  <c r="BV212" i="79" a="1"/>
  <c r="BV212" i="79" s="1"/>
  <c r="CZ194" i="79" a="1"/>
  <c r="CZ194" i="79" s="1"/>
  <c r="CV217" i="79" a="1"/>
  <c r="CV217" i="79" s="1"/>
  <c r="CW180" i="79" a="1"/>
  <c r="CW180" i="79" s="1"/>
  <c r="DD212" i="79" a="1"/>
  <c r="DD212" i="79" s="1"/>
  <c r="CT153" i="79" a="1"/>
  <c r="CT153" i="79" s="1"/>
  <c r="BN178" i="79" a="1"/>
  <c r="BN178" i="79" s="1"/>
  <c r="CA177" i="79" a="1"/>
  <c r="CA177" i="79" s="1"/>
  <c r="CE160" i="79" a="1"/>
  <c r="CE160" i="79" s="1"/>
  <c r="BM183" i="79" a="1"/>
  <c r="BM183" i="79" s="1"/>
  <c r="CE211" i="79" a="1"/>
  <c r="CE211" i="79" s="1"/>
  <c r="BV166" i="79" a="1"/>
  <c r="BV166" i="79" s="1"/>
  <c r="DF137" i="79" a="1"/>
  <c r="DF137" i="79" s="1"/>
  <c r="CV205" i="79" a="1"/>
  <c r="CV205" i="79" s="1"/>
  <c r="CZ114" i="79" a="1"/>
  <c r="CZ114" i="79" s="1"/>
  <c r="DB198" i="79" a="1"/>
  <c r="DB198" i="79" s="1"/>
  <c r="CZ180" i="79" a="1"/>
  <c r="CZ180" i="79" s="1"/>
  <c r="CL106" i="79" a="1"/>
  <c r="CL106" i="79" s="1"/>
  <c r="BP179" i="79" a="1"/>
  <c r="BP179" i="79" s="1"/>
  <c r="BQ148" i="79" a="1"/>
  <c r="BQ148" i="79" s="1"/>
  <c r="CL187" i="79" a="1"/>
  <c r="CL187" i="79" s="1"/>
  <c r="CV198" i="79" a="1"/>
  <c r="CV198" i="79" s="1"/>
  <c r="CF145" i="79" a="1"/>
  <c r="CF145" i="79" s="1"/>
  <c r="CE171" i="79" a="1"/>
  <c r="CE171" i="79" s="1"/>
  <c r="BO185" i="79" a="1"/>
  <c r="BO185" i="79" s="1"/>
  <c r="CI178" i="79" a="1"/>
  <c r="CI178" i="79" s="1"/>
  <c r="CF142" i="79" a="1"/>
  <c r="CF142" i="79" s="1"/>
  <c r="CH206" i="79" a="1"/>
  <c r="CH206" i="79" s="1"/>
  <c r="CP141" i="79" a="1"/>
  <c r="CP141" i="79" s="1"/>
  <c r="CI204" i="79" a="1"/>
  <c r="CI204" i="79" s="1"/>
  <c r="BZ135" i="79" a="1"/>
  <c r="BZ135" i="79" s="1"/>
  <c r="CS205" i="79" a="1"/>
  <c r="CS205" i="79" s="1"/>
  <c r="BN137" i="79" a="1"/>
  <c r="BN137" i="79" s="1"/>
  <c r="CX165" i="79" a="1"/>
  <c r="CX165" i="79" s="1"/>
  <c r="BX196" i="79" a="1"/>
  <c r="BX196" i="79" s="1"/>
  <c r="DG165" i="79" a="1"/>
  <c r="DG165" i="79" s="1"/>
  <c r="BO204" i="79" a="1"/>
  <c r="BO204" i="79" s="1"/>
  <c r="BS157" i="79" a="1"/>
  <c r="BS157" i="79" s="1"/>
  <c r="BU165" i="79" a="1"/>
  <c r="BU165" i="79" s="1"/>
  <c r="CB195" i="79" a="1"/>
  <c r="CB195" i="79" s="1"/>
  <c r="CZ135" i="79" a="1"/>
  <c r="CZ135" i="79" s="1"/>
  <c r="BY160" i="79" a="1"/>
  <c r="BY160" i="79" s="1"/>
  <c r="DG183" i="79" a="1"/>
  <c r="DG183" i="79" s="1"/>
  <c r="BX181" i="79" a="1"/>
  <c r="BX181" i="79" s="1"/>
  <c r="CE235" i="79" a="1"/>
  <c r="CE235" i="79" s="1"/>
  <c r="CG201" i="79" a="1"/>
  <c r="CG201" i="79" s="1"/>
  <c r="BY211" i="79" a="1"/>
  <c r="BY211" i="79" s="1"/>
  <c r="CB153" i="79" a="1"/>
  <c r="CB153" i="79" s="1"/>
  <c r="BM201" i="79" a="1"/>
  <c r="BM201" i="79" s="1"/>
  <c r="BV201" i="79" a="1"/>
  <c r="BV201" i="79" s="1"/>
  <c r="CO143" i="79" a="1"/>
  <c r="CO143" i="79" s="1"/>
  <c r="BN183" i="79" a="1"/>
  <c r="BN183" i="79" s="1"/>
  <c r="CN155" i="79" a="1"/>
  <c r="CN155" i="79" s="1"/>
  <c r="BV196" i="79" a="1"/>
  <c r="BV196" i="79" s="1"/>
  <c r="CX161" i="79" a="1"/>
  <c r="CX161" i="79" s="1"/>
  <c r="CB135" i="79" a="1"/>
  <c r="CB135" i="79" s="1"/>
  <c r="CN178" i="79" a="1"/>
  <c r="CN178" i="79" s="1"/>
  <c r="CR156" i="79" a="1"/>
  <c r="CR156" i="79" s="1"/>
  <c r="DG121" i="79" a="1"/>
  <c r="DG121" i="79" s="1"/>
  <c r="BL178" i="79" a="1"/>
  <c r="BL178" i="79" s="1"/>
  <c r="CR192" i="79" a="1"/>
  <c r="CR192" i="79" s="1"/>
  <c r="CX158" i="79" a="1"/>
  <c r="CX158" i="79" s="1"/>
  <c r="CZ179" i="79" a="1"/>
  <c r="CZ179" i="79" s="1"/>
  <c r="BH177" i="79" a="1"/>
  <c r="BH177" i="79" s="1"/>
  <c r="BK181" i="79" a="1"/>
  <c r="BK181" i="79" s="1"/>
  <c r="CC180" i="79" a="1"/>
  <c r="CC180" i="79" s="1"/>
  <c r="BV139" i="79" a="1"/>
  <c r="BV139" i="79" s="1"/>
  <c r="CQ167" i="79" a="1"/>
  <c r="CQ167" i="79" s="1"/>
  <c r="CE185" i="79" a="1"/>
  <c r="CE185" i="79" s="1"/>
  <c r="BH135" i="79" a="1"/>
  <c r="BH135" i="79" s="1"/>
  <c r="CB171" i="79" a="1"/>
  <c r="CB171" i="79" s="1"/>
  <c r="BN135" i="79" a="1"/>
  <c r="BN135" i="79" s="1"/>
  <c r="CK168" i="79" a="1"/>
  <c r="CK168" i="79" s="1"/>
  <c r="CB155" i="79" a="1"/>
  <c r="CB155" i="79" s="1"/>
  <c r="CR169" i="79" a="1"/>
  <c r="CR169" i="79" s="1"/>
  <c r="CP181" i="79" a="1"/>
  <c r="CP181" i="79" s="1"/>
  <c r="CG204" i="79" a="1"/>
  <c r="CG204" i="79" s="1"/>
  <c r="BU141" i="79" a="1"/>
  <c r="BU141" i="79" s="1"/>
  <c r="CK87" i="79" a="1"/>
  <c r="CK87" i="79" s="1"/>
  <c r="BU201" i="79" a="1"/>
  <c r="BU201" i="79" s="1"/>
  <c r="CH174" i="79" a="1"/>
  <c r="CH174" i="79" s="1"/>
  <c r="BY192" i="79" a="1"/>
  <c r="BY192" i="79" s="1"/>
  <c r="CM178" i="79" a="1"/>
  <c r="CM178" i="79" s="1"/>
  <c r="BG100" i="79" a="1"/>
  <c r="BG100" i="79" s="1"/>
  <c r="CD151" i="79" a="1"/>
  <c r="CD151" i="79" s="1"/>
  <c r="CS164" i="79" a="1"/>
  <c r="CS164" i="79" s="1"/>
  <c r="CK148" i="79" a="1"/>
  <c r="CK148" i="79" s="1"/>
  <c r="CX154" i="79" a="1"/>
  <c r="CX154" i="79" s="1"/>
  <c r="CY113" i="79" a="1"/>
  <c r="CY113" i="79" s="1"/>
  <c r="DD169" i="79" a="1"/>
  <c r="DD169" i="79" s="1"/>
  <c r="BO123" i="79" a="1"/>
  <c r="BO123" i="79" s="1"/>
  <c r="BR85" i="79" a="1"/>
  <c r="BR85" i="79" s="1"/>
  <c r="BN131" i="79" a="1"/>
  <c r="BN131" i="79" s="1"/>
  <c r="BZ138" i="79" a="1"/>
  <c r="BZ138" i="79" s="1"/>
  <c r="CW17" i="79" a="1"/>
  <c r="CW17" i="79" s="1"/>
  <c r="CB123" i="79" a="1"/>
  <c r="CB123" i="79" s="1"/>
  <c r="CG123" i="79" a="1"/>
  <c r="CG123" i="79" s="1"/>
  <c r="CR165" i="79" a="1"/>
  <c r="CR165" i="79" s="1"/>
  <c r="BK194" i="79" a="1"/>
  <c r="BK194" i="79" s="1"/>
  <c r="CC178" i="79" a="1"/>
  <c r="CC178" i="79" s="1"/>
  <c r="BS198" i="79" a="1"/>
  <c r="BS198" i="79" s="1"/>
  <c r="CM168" i="79" a="1"/>
  <c r="CM168" i="79" s="1"/>
  <c r="CF170" i="79" a="1"/>
  <c r="CF170" i="79" s="1"/>
  <c r="DF165" i="79" a="1"/>
  <c r="DF165" i="79" s="1"/>
  <c r="CB187" i="79" a="1"/>
  <c r="CB187" i="79" s="1"/>
  <c r="BY201" i="79" a="1"/>
  <c r="BY201" i="79" s="1"/>
  <c r="BS160" i="79" a="1"/>
  <c r="BS160" i="79" s="1"/>
  <c r="CZ145" i="79" a="1"/>
  <c r="CZ145" i="79" s="1"/>
  <c r="CT183" i="79" a="1"/>
  <c r="CT183" i="79" s="1"/>
  <c r="BV187" i="79" a="1"/>
  <c r="BV187" i="79" s="1"/>
  <c r="BY113" i="79" a="1"/>
  <c r="BY113" i="79" s="1"/>
  <c r="CP201" i="79" a="1"/>
  <c r="CP201" i="79" s="1"/>
  <c r="BL168" i="79" a="1"/>
  <c r="BL168" i="79" s="1"/>
  <c r="BJ154" i="79" a="1"/>
  <c r="BJ154" i="79" s="1"/>
  <c r="CL176" i="79" a="1"/>
  <c r="CL176" i="79" s="1"/>
  <c r="BR162" i="79" a="1"/>
  <c r="BR162" i="79" s="1"/>
  <c r="DA208" i="79" a="1"/>
  <c r="DA208" i="79" s="1"/>
  <c r="BR172" i="79" a="1"/>
  <c r="BR172" i="79" s="1"/>
  <c r="CR135" i="79" a="1"/>
  <c r="CR135" i="79" s="1"/>
  <c r="CI187" i="79" a="1"/>
  <c r="CI187" i="79" s="1"/>
  <c r="CB192" i="79" a="1"/>
  <c r="CB192" i="79" s="1"/>
  <c r="CO185" i="79" a="1"/>
  <c r="CO185" i="79" s="1"/>
  <c r="BH183" i="79" a="1"/>
  <c r="BH183" i="79" s="1"/>
  <c r="DB189" i="79" a="1"/>
  <c r="DB189" i="79" s="1"/>
  <c r="BU203" i="79" a="1"/>
  <c r="BU203" i="79" s="1"/>
  <c r="DA143" i="79" a="1"/>
  <c r="DA143" i="79" s="1"/>
  <c r="DD173" i="79" a="1"/>
  <c r="DD173" i="79" s="1"/>
  <c r="BQ201" i="79" a="1"/>
  <c r="BQ201" i="79" s="1"/>
  <c r="CM194" i="79" a="1"/>
  <c r="CM194" i="79" s="1"/>
  <c r="CC138" i="79" a="1"/>
  <c r="CC138" i="79" s="1"/>
  <c r="CS172" i="79" a="1"/>
  <c r="CS172" i="79" s="1"/>
  <c r="CN145" i="79" a="1"/>
  <c r="CN145" i="79" s="1"/>
  <c r="BT177" i="79" a="1"/>
  <c r="BT177" i="79" s="1"/>
  <c r="CB149" i="79" a="1"/>
  <c r="CB149" i="79" s="1"/>
  <c r="CP151" i="79" a="1"/>
  <c r="CP151" i="79" s="1"/>
  <c r="CA141" i="79" a="1"/>
  <c r="CA141" i="79" s="1"/>
  <c r="BS192" i="79" a="1"/>
  <c r="BS192" i="79" s="1"/>
  <c r="DE147" i="79" a="1"/>
  <c r="DE147" i="79" s="1"/>
  <c r="CL165" i="79" a="1"/>
  <c r="CL165" i="79" s="1"/>
  <c r="CE141" i="79" a="1"/>
  <c r="CE141" i="79" s="1"/>
  <c r="CG158" i="79" a="1"/>
  <c r="CG158" i="79" s="1"/>
  <c r="BG118" i="79" a="1"/>
  <c r="BG118" i="79" s="1"/>
  <c r="CE187" i="79" a="1"/>
  <c r="CE187" i="79" s="1"/>
  <c r="CV158" i="79" a="1"/>
  <c r="CV158" i="79" s="1"/>
  <c r="CV151" i="79" a="1"/>
  <c r="CV151" i="79" s="1"/>
  <c r="DG156" i="79" a="1"/>
  <c r="DG156" i="79" s="1"/>
  <c r="CU160" i="79" a="1"/>
  <c r="CU160" i="79" s="1"/>
  <c r="DF187" i="79" a="1"/>
  <c r="DF187" i="79" s="1"/>
  <c r="CK104" i="79" a="1"/>
  <c r="CK104" i="79" s="1"/>
  <c r="CJ149" i="79" a="1"/>
  <c r="CJ149" i="79" s="1"/>
  <c r="CG178" i="79" a="1"/>
  <c r="CG178" i="79" s="1"/>
  <c r="BY148" i="79" a="1"/>
  <c r="BY148" i="79" s="1"/>
  <c r="BV189" i="79" a="1"/>
  <c r="BV189" i="79" s="1"/>
  <c r="DF201" i="79" a="1"/>
  <c r="DF201" i="79" s="1"/>
  <c r="CT182" i="79" a="1"/>
  <c r="CT182" i="79" s="1"/>
  <c r="BM196" i="79" a="1"/>
  <c r="BM196" i="79" s="1"/>
  <c r="CK167" i="79" a="1"/>
  <c r="CK167" i="79" s="1"/>
  <c r="BU178" i="79" a="1"/>
  <c r="BU178" i="79" s="1"/>
  <c r="CK177" i="79" a="1"/>
  <c r="CK177" i="79" s="1"/>
  <c r="BL201" i="79" a="1"/>
  <c r="BL201" i="79" s="1"/>
  <c r="DE168" i="79" a="1"/>
  <c r="DE168" i="79" s="1"/>
  <c r="CC165" i="79" a="1"/>
  <c r="CC165" i="79" s="1"/>
  <c r="CX125" i="79" a="1"/>
  <c r="CX125" i="79" s="1"/>
  <c r="BS108" i="79" a="1"/>
  <c r="BS108" i="79" s="1"/>
  <c r="BO87" i="79" a="1"/>
  <c r="BO87" i="79" s="1"/>
  <c r="CL70" i="79" a="1"/>
  <c r="CL70" i="79" s="1"/>
  <c r="CF125" i="79" a="1"/>
  <c r="CF125" i="79" s="1"/>
  <c r="CD130" i="79" a="1"/>
  <c r="CD130" i="79" s="1"/>
  <c r="BL106" i="79" a="1"/>
  <c r="BL106" i="79" s="1"/>
  <c r="CU165" i="79" a="1"/>
  <c r="CU165" i="79" s="1"/>
  <c r="BQ176" i="79" a="1"/>
  <c r="BQ176" i="79" s="1"/>
  <c r="CQ135" i="79" a="1"/>
  <c r="CQ135" i="79" s="1"/>
  <c r="CX166" i="79" a="1"/>
  <c r="CX166" i="79" s="1"/>
  <c r="BW201" i="79" a="1"/>
  <c r="BW201" i="79" s="1"/>
  <c r="CK201" i="79" a="1"/>
  <c r="CK201" i="79" s="1"/>
  <c r="CN149" i="79" a="1"/>
  <c r="CN149" i="79" s="1"/>
  <c r="CB166" i="79" a="1"/>
  <c r="CB166" i="79" s="1"/>
  <c r="CU178" i="79" a="1"/>
  <c r="CU178" i="79" s="1"/>
  <c r="CN204" i="79" a="1"/>
  <c r="CN204" i="79" s="1"/>
  <c r="CM203" i="79" a="1"/>
  <c r="CM203" i="79" s="1"/>
  <c r="CA185" i="79" a="1"/>
  <c r="CA185" i="79" s="1"/>
  <c r="CG185" i="79" a="1"/>
  <c r="CG185" i="79" s="1"/>
  <c r="CV155" i="79" a="1"/>
  <c r="CV155" i="79" s="1"/>
  <c r="BQ195" i="79" a="1"/>
  <c r="BQ195" i="79" s="1"/>
  <c r="BG151" i="79" a="1"/>
  <c r="BG151" i="79" s="1"/>
  <c r="CQ204" i="79" a="1"/>
  <c r="CQ204" i="79" s="1"/>
  <c r="DC141" i="79" a="1"/>
  <c r="DC141" i="79" s="1"/>
  <c r="CT161" i="79" a="1"/>
  <c r="CT161" i="79" s="1"/>
  <c r="BG187" i="79" a="1"/>
  <c r="BG187" i="79" s="1"/>
  <c r="BH137" i="79" a="1"/>
  <c r="BH137" i="79" s="1"/>
  <c r="CY161" i="79" a="1"/>
  <c r="CY161" i="79" s="1"/>
  <c r="CL200" i="79" a="1"/>
  <c r="CL200" i="79" s="1"/>
  <c r="CA165" i="79" a="1"/>
  <c r="CA165" i="79" s="1"/>
  <c r="CZ105" i="79" a="1"/>
  <c r="CZ105" i="79" s="1"/>
  <c r="CR167" i="79" a="1"/>
  <c r="CR167" i="79" s="1"/>
  <c r="CU161" i="79" a="1"/>
  <c r="CU161" i="79" s="1"/>
  <c r="CK181" i="79" a="1"/>
  <c r="CK181" i="79" s="1"/>
  <c r="BW180" i="79" a="1"/>
  <c r="BW180" i="79" s="1"/>
  <c r="BO194" i="79" a="1"/>
  <c r="BO194" i="79" s="1"/>
  <c r="BM168" i="79" a="1"/>
  <c r="BM168" i="79" s="1"/>
  <c r="BU175" i="79" a="1"/>
  <c r="BU175" i="79" s="1"/>
  <c r="CG165" i="79" a="1"/>
  <c r="CG165" i="79" s="1"/>
  <c r="CH187" i="79" a="1"/>
  <c r="CH187" i="79" s="1"/>
  <c r="BI151" i="79" a="1"/>
  <c r="BI151" i="79" s="1"/>
  <c r="CT195" i="79" a="1"/>
  <c r="CT195" i="79" s="1"/>
  <c r="CP168" i="79" a="1"/>
  <c r="CP168" i="79" s="1"/>
  <c r="CA104" i="79" a="1"/>
  <c r="CA104" i="79" s="1"/>
  <c r="BX141" i="79" a="1"/>
  <c r="BX141" i="79" s="1"/>
  <c r="BQ181" i="79" a="1"/>
  <c r="BQ181" i="79" s="1"/>
  <c r="CW156" i="79" a="1"/>
  <c r="CW156" i="79" s="1"/>
  <c r="BZ185" i="79" a="1"/>
  <c r="BZ185" i="79" s="1"/>
  <c r="CB198" i="79" a="1"/>
  <c r="CB198" i="79" s="1"/>
  <c r="CF162" i="79" a="1"/>
  <c r="CF162" i="79" s="1"/>
  <c r="BV181" i="79" a="1"/>
  <c r="BV181" i="79" s="1"/>
  <c r="BR149" i="79" a="1"/>
  <c r="BR149" i="79" s="1"/>
  <c r="CT174" i="79" a="1"/>
  <c r="CT174" i="79" s="1"/>
  <c r="BT170" i="79" a="1"/>
  <c r="BT170" i="79" s="1"/>
  <c r="BX135" i="79" a="1"/>
  <c r="BX135" i="79" s="1"/>
  <c r="BN170" i="79" a="1"/>
  <c r="BN170" i="79" s="1"/>
  <c r="CB106" i="79" a="1"/>
  <c r="CB106" i="79" s="1"/>
  <c r="CD149" i="79" a="1"/>
  <c r="CD149" i="79" s="1"/>
  <c r="CJ169" i="79" a="1"/>
  <c r="CJ169" i="79" s="1"/>
  <c r="CS204" i="79" a="1"/>
  <c r="CS204" i="79" s="1"/>
  <c r="DC161" i="79" a="1"/>
  <c r="DC161" i="79" s="1"/>
  <c r="BK172" i="79" a="1"/>
  <c r="BK172" i="79" s="1"/>
  <c r="DA182" i="79" a="1"/>
  <c r="DA182" i="79" s="1"/>
  <c r="BU158" i="79" a="1"/>
  <c r="BU158" i="79" s="1"/>
  <c r="BK161" i="79" a="1"/>
  <c r="BK161" i="79" s="1"/>
  <c r="CZ183" i="79" a="1"/>
  <c r="CZ183" i="79" s="1"/>
  <c r="CG192" i="79" a="1"/>
  <c r="CG192" i="79" s="1"/>
  <c r="BP194" i="79" a="1"/>
  <c r="BP194" i="79" s="1"/>
  <c r="BN162" i="79" a="1"/>
  <c r="BN162" i="79" s="1"/>
  <c r="CZ161" i="79" a="1"/>
  <c r="CZ161" i="79" s="1"/>
  <c r="CI157" i="79" a="1"/>
  <c r="CI157" i="79" s="1"/>
  <c r="BS177" i="79" a="1"/>
  <c r="BS177" i="79" s="1"/>
  <c r="CE167" i="79" a="1"/>
  <c r="CE167" i="79" s="1"/>
  <c r="CH158" i="79" a="1"/>
  <c r="CH158" i="79" s="1"/>
  <c r="CB141" i="79" a="1"/>
  <c r="CB141" i="79" s="1"/>
  <c r="DF158" i="79" a="1"/>
  <c r="DF158" i="79" s="1"/>
  <c r="CC203" i="79" a="1"/>
  <c r="CC203" i="79" s="1"/>
  <c r="CJ161" i="79" a="1"/>
  <c r="CJ161" i="79" s="1"/>
  <c r="BK143" i="79" a="1"/>
  <c r="BK143" i="79" s="1"/>
  <c r="CT165" i="79" a="1"/>
  <c r="CT165" i="79" s="1"/>
  <c r="BZ110" i="79" a="1"/>
  <c r="BZ110" i="79" s="1"/>
  <c r="BY117" i="79" a="1"/>
  <c r="BY117" i="79" s="1"/>
  <c r="BL129" i="79" a="1"/>
  <c r="BL129" i="79" s="1"/>
  <c r="BN112" i="79" a="1"/>
  <c r="BN112" i="79" s="1"/>
  <c r="BW106" i="79" a="1"/>
  <c r="BW106" i="79" s="1"/>
  <c r="CB180" i="79" a="1"/>
  <c r="CB180" i="79" s="1"/>
  <c r="DC194" i="79" a="1"/>
  <c r="DC194" i="79" s="1"/>
  <c r="DG194" i="79" a="1"/>
  <c r="DG194" i="79" s="1"/>
  <c r="DC232" i="79" a="1"/>
  <c r="DC232" i="79" s="1"/>
  <c r="CZ168" i="79" a="1"/>
  <c r="CZ168" i="79" s="1"/>
  <c r="BO239" i="79" a="1"/>
  <c r="BO239" i="79" s="1"/>
  <c r="CX170" i="79" a="1"/>
  <c r="CX170" i="79" s="1"/>
  <c r="BG137" i="79" a="1"/>
  <c r="BG137" i="79" s="1"/>
  <c r="BS174" i="79" a="1"/>
  <c r="BS174" i="79" s="1"/>
  <c r="BO164" i="79" a="1"/>
  <c r="BO164" i="79" s="1"/>
  <c r="BM182" i="79" a="1"/>
  <c r="BM182" i="79" s="1"/>
  <c r="CT210" i="79" a="1"/>
  <c r="CT210" i="79" s="1"/>
  <c r="CZ171" i="79" a="1"/>
  <c r="CZ171" i="79" s="1"/>
  <c r="CK165" i="79" a="1"/>
  <c r="CK165" i="79" s="1"/>
  <c r="CF168" i="79" a="1"/>
  <c r="CF168" i="79" s="1"/>
  <c r="CK196" i="79" a="1"/>
  <c r="CK196" i="79" s="1"/>
  <c r="BS200" i="79" a="1"/>
  <c r="BS200" i="79" s="1"/>
  <c r="CJ157" i="79" a="1"/>
  <c r="CJ157" i="79" s="1"/>
  <c r="DB168" i="79" a="1"/>
  <c r="DB168" i="79" s="1"/>
  <c r="CT196" i="79" a="1"/>
  <c r="CT196" i="79" s="1"/>
  <c r="CI155" i="79" a="1"/>
  <c r="CI155" i="79" s="1"/>
  <c r="BN202" i="79" a="1"/>
  <c r="BN202" i="79" s="1"/>
  <c r="CR166" i="79" a="1"/>
  <c r="CR166" i="79" s="1"/>
  <c r="CL153" i="79" a="1"/>
  <c r="CL153" i="79" s="1"/>
  <c r="BW195" i="79" a="1"/>
  <c r="BW195" i="79" s="1"/>
  <c r="CR162" i="79" a="1"/>
  <c r="CR162" i="79" s="1"/>
  <c r="CM165" i="79" a="1"/>
  <c r="CM165" i="79" s="1"/>
  <c r="CT198" i="79" a="1"/>
  <c r="CT198" i="79" s="1"/>
  <c r="BT169" i="79" a="1"/>
  <c r="BT169" i="79" s="1"/>
  <c r="CQ171" i="79" a="1"/>
  <c r="CQ171" i="79" s="1"/>
  <c r="CG189" i="79" a="1"/>
  <c r="CG189" i="79" s="1"/>
  <c r="CX155" i="79" a="1"/>
  <c r="CX155" i="79" s="1"/>
  <c r="CH168" i="79" a="1"/>
  <c r="CH168" i="79" s="1"/>
  <c r="CU205" i="79" a="1"/>
  <c r="CU205" i="79" s="1"/>
  <c r="CE164" i="79" a="1"/>
  <c r="CE164" i="79" s="1"/>
  <c r="BK106" i="79" a="1"/>
  <c r="BK106" i="79" s="1"/>
  <c r="BU216" i="79" a="1"/>
  <c r="BU216" i="79" s="1"/>
  <c r="BI194" i="79" a="1"/>
  <c r="BI194" i="79" s="1"/>
  <c r="CP198" i="79" a="1"/>
  <c r="CP198" i="79" s="1"/>
  <c r="BI177" i="79" a="1"/>
  <c r="BI177" i="79" s="1"/>
  <c r="CY196" i="79" a="1"/>
  <c r="CY196" i="79" s="1"/>
  <c r="CI185" i="79" a="1"/>
  <c r="CI185" i="79" s="1"/>
  <c r="CT154" i="79" a="1"/>
  <c r="CT154" i="79" s="1"/>
  <c r="CU192" i="79" a="1"/>
  <c r="CU192" i="79" s="1"/>
  <c r="CK106" i="79" a="1"/>
  <c r="CK106" i="79" s="1"/>
  <c r="BQ147" i="79" a="1"/>
  <c r="BQ147" i="79" s="1"/>
  <c r="BG200" i="79" a="1"/>
  <c r="BG200" i="79" s="1"/>
  <c r="CD201" i="79" a="1"/>
  <c r="CD201" i="79" s="1"/>
  <c r="BU204" i="79" a="1"/>
  <c r="BU204" i="79" s="1"/>
  <c r="BG153" i="79" a="1"/>
  <c r="BG153" i="79" s="1"/>
  <c r="CU180" i="79" a="1"/>
  <c r="CU180" i="79" s="1"/>
  <c r="BY165" i="79" a="1"/>
  <c r="BY165" i="79" s="1"/>
  <c r="BV165" i="79" a="1"/>
  <c r="BV165" i="79" s="1"/>
  <c r="CH192" i="79" a="1"/>
  <c r="CH192" i="79" s="1"/>
  <c r="BK144" i="79" a="1"/>
  <c r="BK144" i="79" s="1"/>
  <c r="CE161" i="79" a="1"/>
  <c r="CE161" i="79" s="1"/>
  <c r="CC192" i="79" a="1"/>
  <c r="CC192" i="79" s="1"/>
  <c r="CZ181" i="79" a="1"/>
  <c r="CZ181" i="79" s="1"/>
  <c r="CS211" i="79" a="1"/>
  <c r="CS211" i="79" s="1"/>
  <c r="CE165" i="79" a="1"/>
  <c r="CE165" i="79" s="1"/>
  <c r="BI118" i="79" a="1"/>
  <c r="BI118" i="79" s="1"/>
  <c r="BO143" i="79" a="1"/>
  <c r="BO143" i="79" s="1"/>
  <c r="BZ196" i="79" a="1"/>
  <c r="BZ196" i="79" s="1"/>
  <c r="BV138" i="79" a="1"/>
  <c r="BV138" i="79" s="1"/>
  <c r="CJ155" i="79" a="1"/>
  <c r="CJ155" i="79" s="1"/>
  <c r="CA178" i="79" a="1"/>
  <c r="CA178" i="79" s="1"/>
  <c r="DE151" i="79" a="1"/>
  <c r="DE151" i="79" s="1"/>
  <c r="BW196" i="79" a="1"/>
  <c r="BW196" i="79" s="1"/>
  <c r="CW142" i="79" a="1"/>
  <c r="CW142" i="79" s="1"/>
  <c r="BX151" i="79" a="1"/>
  <c r="BX151" i="79" s="1"/>
  <c r="DE156" i="79" a="1"/>
  <c r="DE156" i="79" s="1"/>
  <c r="CL166" i="79" a="1"/>
  <c r="CL166" i="79" s="1"/>
  <c r="BS211" i="79" a="1"/>
  <c r="BS211" i="79" s="1"/>
  <c r="BR145" i="79" a="1"/>
  <c r="BR145" i="79" s="1"/>
  <c r="BZ162" i="79" a="1"/>
  <c r="BZ162" i="79" s="1"/>
  <c r="BI201" i="79" a="1"/>
  <c r="BI201" i="79" s="1"/>
  <c r="BX201" i="79" a="1"/>
  <c r="BX201" i="79" s="1"/>
  <c r="BT142" i="79" a="1"/>
  <c r="BT142" i="79" s="1"/>
  <c r="DC169" i="79" a="1"/>
  <c r="DC169" i="79" s="1"/>
  <c r="CW195" i="79" a="1"/>
  <c r="CW195" i="79" s="1"/>
  <c r="CI143" i="79" a="1"/>
  <c r="CI143" i="79" s="1"/>
  <c r="DF156" i="79" a="1"/>
  <c r="DF156" i="79" s="1"/>
  <c r="CE177" i="79" a="1"/>
  <c r="CE177" i="79" s="1"/>
  <c r="CZ141" i="79" a="1"/>
  <c r="CZ141" i="79" s="1"/>
  <c r="BI181" i="79" a="1"/>
  <c r="BI181" i="79" s="1"/>
  <c r="BO168" i="79" a="1"/>
  <c r="BO168" i="79" s="1"/>
  <c r="BK204" i="79" a="1"/>
  <c r="BK204" i="79" s="1"/>
  <c r="BI204" i="79" a="1"/>
  <c r="BI204" i="79" s="1"/>
  <c r="BN190" i="79" a="1"/>
  <c r="BN190" i="79" s="1"/>
  <c r="CN50" i="79" a="1"/>
  <c r="CN50" i="79" s="1"/>
  <c r="CO176" i="79" a="1"/>
  <c r="CO176" i="79" s="1"/>
  <c r="BP117" i="79" a="1"/>
  <c r="BP117" i="79" s="1"/>
  <c r="CJ168" i="79" a="1"/>
  <c r="CJ168" i="79" s="1"/>
  <c r="CE192" i="79" a="1"/>
  <c r="CE192" i="79" s="1"/>
  <c r="BZ158" i="79" a="1"/>
  <c r="BZ158" i="79" s="1"/>
  <c r="CJ187" i="79" a="1"/>
  <c r="CJ187" i="79" s="1"/>
  <c r="BI106" i="79" a="1"/>
  <c r="BI106" i="79" s="1"/>
  <c r="CO106" i="79" a="1"/>
  <c r="CO106" i="79" s="1"/>
  <c r="CV72" i="79" a="1"/>
  <c r="CV72" i="79" s="1"/>
  <c r="CG175" i="79" a="1"/>
  <c r="CG175" i="79" s="1"/>
  <c r="CF215" i="79" a="1"/>
  <c r="CF215" i="79" s="1"/>
  <c r="CU213" i="79" a="1"/>
  <c r="CU213" i="79" s="1"/>
  <c r="CM243" i="79" a="1"/>
  <c r="CM243" i="79" s="1"/>
  <c r="BJ210" i="79" a="1"/>
  <c r="BJ210" i="79" s="1"/>
  <c r="BK240" i="79" a="1"/>
  <c r="BK240" i="79" s="1"/>
  <c r="DA229" i="79" a="1"/>
  <c r="DA229" i="79" s="1"/>
  <c r="BN229" i="79" a="1"/>
  <c r="BN229" i="79" s="1"/>
  <c r="BV210" i="79" a="1"/>
  <c r="BV210" i="79" s="1"/>
  <c r="DF224" i="79" a="1"/>
  <c r="DF224" i="79" s="1"/>
  <c r="CY229" i="79" a="1"/>
  <c r="CY229" i="79" s="1"/>
  <c r="CP215" i="79" a="1"/>
  <c r="CP215" i="79" s="1"/>
  <c r="CR190" i="79" a="1"/>
  <c r="CR190" i="79" s="1"/>
  <c r="BI240" i="79" a="1"/>
  <c r="BI240" i="79" s="1"/>
  <c r="CG215" i="79" a="1"/>
  <c r="CG215" i="79" s="1"/>
  <c r="CH213" i="79" a="1"/>
  <c r="CH213" i="79" s="1"/>
  <c r="BU236" i="79" a="1"/>
  <c r="BU236" i="79" s="1"/>
  <c r="DF217" i="79" a="1"/>
  <c r="DF217" i="79" s="1"/>
  <c r="DD233" i="79" a="1"/>
  <c r="DD233" i="79" s="1"/>
  <c r="BY238" i="79" a="1"/>
  <c r="BY238" i="79" s="1"/>
  <c r="BN243" i="79" a="1"/>
  <c r="BN243" i="79" s="1"/>
  <c r="CZ247" i="79" a="1"/>
  <c r="CZ247" i="79" s="1"/>
  <c r="BS232" i="79" a="1"/>
  <c r="BS232" i="79" s="1"/>
  <c r="DC217" i="79" a="1"/>
  <c r="DC217" i="79" s="1"/>
  <c r="CW235" i="79" a="1"/>
  <c r="CW235" i="79" s="1"/>
  <c r="DF249" i="79" a="1"/>
  <c r="DF249" i="79" s="1"/>
  <c r="BK203" i="79" a="1"/>
  <c r="BK203" i="79" s="1"/>
  <c r="BZ201" i="79" a="1"/>
  <c r="BZ201" i="79" s="1"/>
  <c r="CN239" i="79" a="1"/>
  <c r="CN239" i="79" s="1"/>
  <c r="CH147" i="79" a="1"/>
  <c r="CH147" i="79" s="1"/>
  <c r="CW164" i="79" a="1"/>
  <c r="CW164" i="79" s="1"/>
  <c r="DD204" i="79" a="1"/>
  <c r="DD204" i="79" s="1"/>
  <c r="DB174" i="79" a="1"/>
  <c r="DB174" i="79" s="1"/>
  <c r="CW192" i="79" a="1"/>
  <c r="CW192" i="79" s="1"/>
  <c r="CV148" i="79" a="1"/>
  <c r="CV148" i="79" s="1"/>
  <c r="CS207" i="79" a="1"/>
  <c r="CS207" i="79" s="1"/>
  <c r="DA240" i="79" a="1"/>
  <c r="DA240" i="79" s="1"/>
  <c r="CV168" i="79" a="1"/>
  <c r="CV168" i="79" s="1"/>
  <c r="BR249" i="79" a="1"/>
  <c r="BR249" i="79" s="1"/>
  <c r="CN166" i="79" a="1"/>
  <c r="CN166" i="79" s="1"/>
  <c r="CP189" i="79" a="1"/>
  <c r="CP189" i="79" s="1"/>
  <c r="BW139" i="79" a="1"/>
  <c r="BW139" i="79" s="1"/>
  <c r="BG180" i="79" a="1"/>
  <c r="BG180" i="79" s="1"/>
  <c r="CQ224" i="79" a="1"/>
  <c r="CQ224" i="79" s="1"/>
  <c r="CB168" i="79" a="1"/>
  <c r="CB168" i="79" s="1"/>
  <c r="BP187" i="79" a="1"/>
  <c r="BP187" i="79" s="1"/>
  <c r="CR240" i="79" a="1"/>
  <c r="CR240" i="79" s="1"/>
  <c r="BS151" i="79" a="1"/>
  <c r="BS151" i="79" s="1"/>
  <c r="CW155" i="79" a="1"/>
  <c r="CW155" i="79" s="1"/>
  <c r="CL161" i="79" a="1"/>
  <c r="CL161" i="79" s="1"/>
  <c r="DC181" i="79" a="1"/>
  <c r="DC181" i="79" s="1"/>
  <c r="CP139" i="79" a="1"/>
  <c r="CP139" i="79" s="1"/>
  <c r="BP171" i="79" a="1"/>
  <c r="BP171" i="79" s="1"/>
  <c r="CR194" i="79" a="1"/>
  <c r="CR194" i="79" s="1"/>
  <c r="CH198" i="79" a="1"/>
  <c r="CH198" i="79" s="1"/>
  <c r="CP155" i="79" a="1"/>
  <c r="CP155" i="79" s="1"/>
  <c r="DA156" i="79" a="1"/>
  <c r="DA156" i="79" s="1"/>
  <c r="CJ165" i="79" a="1"/>
  <c r="CJ165" i="79" s="1"/>
  <c r="CK171" i="79" a="1"/>
  <c r="CK171" i="79" s="1"/>
  <c r="BS209" i="79" a="1"/>
  <c r="BS209" i="79" s="1"/>
  <c r="CX173" i="79" a="1"/>
  <c r="CX173" i="79" s="1"/>
  <c r="BH139" i="79" a="1"/>
  <c r="BH139" i="79" s="1"/>
  <c r="CO195" i="79" a="1"/>
  <c r="CO195" i="79" s="1"/>
  <c r="CI158" i="79" a="1"/>
  <c r="CI158" i="79" s="1"/>
  <c r="CD196" i="79" a="1"/>
  <c r="CD196" i="79" s="1"/>
  <c r="CA168" i="79" a="1"/>
  <c r="CA168" i="79" s="1"/>
  <c r="CV204" i="79" a="1"/>
  <c r="CV204" i="79" s="1"/>
  <c r="CZ177" i="79" a="1"/>
  <c r="CZ177" i="79" s="1"/>
  <c r="CS168" i="79" a="1"/>
  <c r="CS168" i="79" s="1"/>
  <c r="CI201" i="79" a="1"/>
  <c r="CI201" i="79" s="1"/>
  <c r="BL183" i="79" a="1"/>
  <c r="BL183" i="79" s="1"/>
  <c r="BN180" i="79" a="1"/>
  <c r="BN180" i="79" s="1"/>
  <c r="BZ156" i="79" a="1"/>
  <c r="BZ156" i="79" s="1"/>
  <c r="CH153" i="79" a="1"/>
  <c r="CH153" i="79" s="1"/>
  <c r="DF185" i="79" a="1"/>
  <c r="DF185" i="79" s="1"/>
  <c r="CH156" i="79" a="1"/>
  <c r="CH156" i="79" s="1"/>
  <c r="DG172" i="79" a="1"/>
  <c r="DG172" i="79" s="1"/>
  <c r="CO205" i="79" a="1"/>
  <c r="CO205" i="79" s="1"/>
  <c r="CC147" i="79" a="1"/>
  <c r="CC147" i="79" s="1"/>
  <c r="BJ202" i="79" a="1"/>
  <c r="BJ202" i="79" s="1"/>
  <c r="CJ171" i="79" a="1"/>
  <c r="CJ171" i="79" s="1"/>
  <c r="CA201" i="79" a="1"/>
  <c r="CA201" i="79" s="1"/>
  <c r="BR169" i="79" a="1"/>
  <c r="BR169" i="79" s="1"/>
  <c r="BO156" i="79" a="1"/>
  <c r="BO156" i="79" s="1"/>
  <c r="CO178" i="79" a="1"/>
  <c r="CO178" i="79" s="1"/>
  <c r="CU151" i="79" a="1"/>
  <c r="CU151" i="79" s="1"/>
  <c r="CQ164" i="79" a="1"/>
  <c r="CQ164" i="79" s="1"/>
  <c r="CF187" i="79" a="1"/>
  <c r="CF187" i="79" s="1"/>
  <c r="BG174" i="79" a="1"/>
  <c r="BG174" i="79" s="1"/>
  <c r="BV149" i="79" a="1"/>
  <c r="BV149" i="79" s="1"/>
  <c r="CB183" i="79" a="1"/>
  <c r="CB183" i="79" s="1"/>
  <c r="CE201" i="79" a="1"/>
  <c r="CE201" i="79" s="1"/>
  <c r="DB210" i="79" a="1"/>
  <c r="DB210" i="79" s="1"/>
  <c r="BV179" i="79" a="1"/>
  <c r="BV179" i="79" s="1"/>
  <c r="BG148" i="79" a="1"/>
  <c r="BG148" i="79" s="1"/>
  <c r="CZ178" i="79" a="1"/>
  <c r="CZ178" i="79" s="1"/>
  <c r="CK147" i="79" a="1"/>
  <c r="CK147" i="79" s="1"/>
  <c r="CR168" i="79" a="1"/>
  <c r="CR168" i="79" s="1"/>
  <c r="BR187" i="79" a="1"/>
  <c r="BR187" i="79" s="1"/>
  <c r="BN142" i="79" a="1"/>
  <c r="BN142" i="79" s="1"/>
  <c r="BY177" i="79" a="1"/>
  <c r="BY177" i="79" s="1"/>
  <c r="DC171" i="79" a="1"/>
  <c r="DC171" i="79" s="1"/>
  <c r="BN174" i="79" a="1"/>
  <c r="BN174" i="79" s="1"/>
  <c r="CO137" i="79" a="1"/>
  <c r="CO137" i="79" s="1"/>
  <c r="CF161" i="79" a="1"/>
  <c r="CF161" i="79" s="1"/>
  <c r="BG160" i="79" a="1"/>
  <c r="BG160" i="79" s="1"/>
  <c r="BK201" i="79" a="1"/>
  <c r="BK201" i="79" s="1"/>
  <c r="BM164" i="79" a="1"/>
  <c r="BM164" i="79" s="1"/>
  <c r="BT190" i="79" a="1"/>
  <c r="BT190" i="79" s="1"/>
  <c r="BM143" i="79" a="1"/>
  <c r="BM143" i="79" s="1"/>
  <c r="CO194" i="79" a="1"/>
  <c r="CO194" i="79" s="1"/>
  <c r="CQ155" i="79" a="1"/>
  <c r="CQ155" i="79" s="1"/>
  <c r="DD180" i="79" a="1"/>
  <c r="DD180" i="79" s="1"/>
  <c r="DC97" i="79" a="1"/>
  <c r="DC97" i="79" s="1"/>
  <c r="BR129" i="79" a="1"/>
  <c r="BR129" i="79" s="1"/>
  <c r="CD172" i="79" a="1"/>
  <c r="CD172" i="79" s="1"/>
  <c r="CT155" i="79" a="1"/>
  <c r="CT155" i="79" s="1"/>
  <c r="BI168" i="79" a="1"/>
  <c r="BI168" i="79" s="1"/>
  <c r="CQ137" i="79" a="1"/>
  <c r="CQ137" i="79" s="1"/>
  <c r="DG181" i="79" a="1"/>
  <c r="DG181" i="79" s="1"/>
  <c r="DE169" i="79" a="1"/>
  <c r="DE169" i="79" s="1"/>
  <c r="CX120" i="79" a="1"/>
  <c r="CX120" i="79" s="1"/>
  <c r="BJ198" i="79" a="1"/>
  <c r="BJ198" i="79" s="1"/>
  <c r="DE145" i="79" a="1"/>
  <c r="DE145" i="79" s="1"/>
  <c r="DE177" i="79" a="1"/>
  <c r="DE177" i="79" s="1"/>
  <c r="DG104" i="79" a="1"/>
  <c r="DG104" i="79" s="1"/>
  <c r="CG104" i="79" a="1"/>
  <c r="CG104" i="79" s="1"/>
  <c r="DD129" i="79" a="1"/>
  <c r="DD129" i="79" s="1"/>
  <c r="CG114" i="79" a="1"/>
  <c r="CG114" i="79" s="1"/>
  <c r="DE211" i="79" a="1"/>
  <c r="DE211" i="79" s="1"/>
  <c r="BN218" i="79" a="1"/>
  <c r="BN218" i="79" s="1"/>
  <c r="CJ216" i="79" a="1"/>
  <c r="CJ216" i="79" s="1"/>
  <c r="CN206" i="79" a="1"/>
  <c r="CN206" i="79" s="1"/>
  <c r="DE124" i="79" a="1"/>
  <c r="DE124" i="79" s="1"/>
  <c r="CK205" i="79" a="1"/>
  <c r="CK205" i="79" s="1"/>
  <c r="CJ202" i="79" a="1"/>
  <c r="CJ202" i="79" s="1"/>
  <c r="CI215" i="79" a="1"/>
  <c r="CI215" i="79" s="1"/>
  <c r="CI213" i="79" a="1"/>
  <c r="CI213" i="79" s="1"/>
  <c r="BV225" i="79" a="1"/>
  <c r="BV225" i="79" s="1"/>
  <c r="BS237" i="79" a="1"/>
  <c r="BS237" i="79" s="1"/>
  <c r="CR233" i="79" a="1"/>
  <c r="CR233" i="79" s="1"/>
  <c r="CU217" i="79" a="1"/>
  <c r="CU217" i="79" s="1"/>
  <c r="BT245" i="79" a="1"/>
  <c r="BT245" i="79" s="1"/>
  <c r="BV238" i="79" a="1"/>
  <c r="BV238" i="79" s="1"/>
  <c r="CQ160" i="79" a="1"/>
  <c r="CQ160" i="79" s="1"/>
  <c r="DE235" i="79" a="1"/>
  <c r="DE235" i="79" s="1"/>
  <c r="CD171" i="79" a="1"/>
  <c r="CD171" i="79" s="1"/>
  <c r="DF148" i="79" a="1"/>
  <c r="DF148" i="79" s="1"/>
  <c r="DE229" i="79" a="1"/>
  <c r="DE229" i="79" s="1"/>
  <c r="BH225" i="79" a="1"/>
  <c r="BH225" i="79" s="1"/>
  <c r="BG161" i="79" a="1"/>
  <c r="BG161" i="79" s="1"/>
  <c r="CW243" i="79" a="1"/>
  <c r="CW243" i="79" s="1"/>
  <c r="CP178" i="79" a="1"/>
  <c r="CP178" i="79" s="1"/>
  <c r="BT187" i="79" a="1"/>
  <c r="BT187" i="79" s="1"/>
  <c r="CV201" i="79" a="1"/>
  <c r="CV201" i="79" s="1"/>
  <c r="CU212" i="79" a="1"/>
  <c r="CU212" i="79" s="1"/>
  <c r="BM153" i="79" a="1"/>
  <c r="BM153" i="79" s="1"/>
  <c r="CB243" i="79" a="1"/>
  <c r="CB243" i="79" s="1"/>
  <c r="CQ165" i="79" a="1"/>
  <c r="CQ165" i="79" s="1"/>
  <c r="BV183" i="79" a="1"/>
  <c r="BV183" i="79" s="1"/>
  <c r="CU144" i="79" a="1"/>
  <c r="CU144" i="79" s="1"/>
  <c r="BZ187" i="79" a="1"/>
  <c r="BZ187" i="79" s="1"/>
  <c r="CR153" i="79" a="1"/>
  <c r="CR153" i="79" s="1"/>
  <c r="CG172" i="79" a="1"/>
  <c r="CG172" i="79" s="1"/>
  <c r="DB225" i="79" a="1"/>
  <c r="DB225" i="79" s="1"/>
  <c r="CB167" i="79" a="1"/>
  <c r="CB167" i="79" s="1"/>
  <c r="BY155" i="79" a="1"/>
  <c r="BY155" i="79" s="1"/>
  <c r="BU156" i="79" a="1"/>
  <c r="BU156" i="79" s="1"/>
  <c r="BY169" i="79" a="1"/>
  <c r="BY169" i="79" s="1"/>
  <c r="BZ174" i="79" a="1"/>
  <c r="BZ174" i="79" s="1"/>
  <c r="BY204" i="79" a="1"/>
  <c r="BY204" i="79" s="1"/>
  <c r="CG157" i="79" a="1"/>
  <c r="CG157" i="79" s="1"/>
  <c r="CC149" i="79" a="1"/>
  <c r="CC149" i="79" s="1"/>
  <c r="BQ196" i="79" a="1"/>
  <c r="BQ196" i="79" s="1"/>
  <c r="BT168" i="79" a="1"/>
  <c r="BT168" i="79" s="1"/>
  <c r="CN154" i="79" a="1"/>
  <c r="CN154" i="79" s="1"/>
  <c r="CL194" i="79" a="1"/>
  <c r="CL194" i="79" s="1"/>
  <c r="BN157" i="79" a="1"/>
  <c r="BN157" i="79" s="1"/>
  <c r="BV185" i="79" a="1"/>
  <c r="BV185" i="79" s="1"/>
  <c r="BM151" i="79" a="1"/>
  <c r="BM151" i="79" s="1"/>
  <c r="BP189" i="79" a="1"/>
  <c r="BP189" i="79" s="1"/>
  <c r="CY211" i="79" a="1"/>
  <c r="CY211" i="79" s="1"/>
  <c r="BJ147" i="79" a="1"/>
  <c r="BJ147" i="79" s="1"/>
  <c r="BM148" i="79" a="1"/>
  <c r="BM148" i="79" s="1"/>
  <c r="CI195" i="79" a="1"/>
  <c r="CI195" i="79" s="1"/>
  <c r="DF142" i="79" a="1"/>
  <c r="DF142" i="79" s="1"/>
  <c r="BZ157" i="79" a="1"/>
  <c r="BZ157" i="79" s="1"/>
  <c r="BZ153" i="79" a="1"/>
  <c r="BZ153" i="79" s="1"/>
  <c r="DA205" i="79" a="1"/>
  <c r="DA205" i="79" s="1"/>
  <c r="CF155" i="79" a="1"/>
  <c r="CF155" i="79" s="1"/>
  <c r="CO168" i="79" a="1"/>
  <c r="CO168" i="79" s="1"/>
  <c r="DG189" i="79" a="1"/>
  <c r="DG189" i="79" s="1"/>
  <c r="CY178" i="79" a="1"/>
  <c r="CY178" i="79" s="1"/>
  <c r="CV202" i="79" a="1"/>
  <c r="CV202" i="79" s="1"/>
  <c r="CT187" i="79" a="1"/>
  <c r="CT187" i="79" s="1"/>
  <c r="BV192" i="79" a="1"/>
  <c r="BV192" i="79" s="1"/>
  <c r="CJ139" i="79" a="1"/>
  <c r="CJ139" i="79" s="1"/>
  <c r="BZ177" i="79" a="1"/>
  <c r="BZ177" i="79" s="1"/>
  <c r="CW177" i="79" a="1"/>
  <c r="CW177" i="79" s="1"/>
  <c r="BS201" i="79" a="1"/>
  <c r="BS201" i="79" s="1"/>
  <c r="CC224" i="79" a="1"/>
  <c r="CC224" i="79" s="1"/>
  <c r="BY194" i="79" a="1"/>
  <c r="BY194" i="79" s="1"/>
  <c r="CO189" i="79" a="1"/>
  <c r="CO189" i="79" s="1"/>
  <c r="CN161" i="79" a="1"/>
  <c r="CN161" i="79" s="1"/>
  <c r="BS165" i="79" a="1"/>
  <c r="BS165" i="79" s="1"/>
  <c r="CS171" i="79" a="1"/>
  <c r="CS171" i="79" s="1"/>
  <c r="CO149" i="79" a="1"/>
  <c r="CO149" i="79" s="1"/>
  <c r="BO187" i="79" a="1"/>
  <c r="BO187" i="79" s="1"/>
  <c r="CQ77" i="79" a="1"/>
  <c r="CQ77" i="79" s="1"/>
  <c r="DD149" i="79" a="1"/>
  <c r="DD149" i="79" s="1"/>
  <c r="BO189" i="79" a="1"/>
  <c r="BO189" i="79" s="1"/>
  <c r="BP202" i="79" a="1"/>
  <c r="BP202" i="79" s="1"/>
  <c r="DA161" i="79" a="1"/>
  <c r="DA161" i="79" s="1"/>
  <c r="CX201" i="79" a="1"/>
  <c r="CX201" i="79" s="1"/>
  <c r="CP126" i="79" a="1"/>
  <c r="CP126" i="79" s="1"/>
  <c r="BM181" i="79" a="1"/>
  <c r="BM181" i="79" s="1"/>
  <c r="BL165" i="79" a="1"/>
  <c r="BL165" i="79" s="1"/>
  <c r="CN106" i="79" a="1"/>
  <c r="CN106" i="79" s="1"/>
  <c r="BK183" i="79" a="1"/>
  <c r="BK183" i="79" s="1"/>
  <c r="BJ142" i="79" a="1"/>
  <c r="BJ142" i="79" s="1"/>
  <c r="BG192" i="79" a="1"/>
  <c r="BG192" i="79" s="1"/>
  <c r="BM155" i="79" a="1"/>
  <c r="BM155" i="79" s="1"/>
  <c r="CK187" i="79" a="1"/>
  <c r="CK187" i="79" s="1"/>
  <c r="CX204" i="79" a="1"/>
  <c r="CX204" i="79" s="1"/>
  <c r="CP142" i="79" a="1"/>
  <c r="CP142" i="79" s="1"/>
  <c r="CP174" i="79" a="1"/>
  <c r="CP174" i="79" s="1"/>
  <c r="BQ149" i="79" a="1"/>
  <c r="BQ149" i="79" s="1"/>
  <c r="CH183" i="79" a="1"/>
  <c r="CH183" i="79" s="1"/>
  <c r="CI165" i="79" a="1"/>
  <c r="CI165" i="79" s="1"/>
  <c r="DF192" i="79" a="1"/>
  <c r="DF192" i="79" s="1"/>
  <c r="CN187" i="79" a="1"/>
  <c r="CN187" i="79" s="1"/>
  <c r="BI145" i="79" a="1"/>
  <c r="BI145" i="79" s="1"/>
  <c r="CW151" i="79" a="1"/>
  <c r="CW151" i="79" s="1"/>
  <c r="CQ180" i="79" a="1"/>
  <c r="CQ180" i="79" s="1"/>
  <c r="BN169" i="79" a="1"/>
  <c r="BN169" i="79" s="1"/>
  <c r="CK116" i="79" a="1"/>
  <c r="CK116" i="79" s="1"/>
  <c r="DF166" i="79" a="1"/>
  <c r="DF166" i="79" s="1"/>
  <c r="BN168" i="79" a="1"/>
  <c r="BN168" i="79" s="1"/>
  <c r="CS152" i="79" a="1"/>
  <c r="CS152" i="79" s="1"/>
  <c r="DF183" i="79" a="1"/>
  <c r="DF183" i="79" s="1"/>
  <c r="CW178" i="79" a="1"/>
  <c r="CW178" i="79" s="1"/>
  <c r="CQ187" i="79" a="1"/>
  <c r="CQ187" i="79" s="1"/>
  <c r="BO155" i="79" a="1"/>
  <c r="BO155" i="79" s="1"/>
  <c r="CM185" i="79" a="1"/>
  <c r="CM185" i="79" s="1"/>
  <c r="CJ156" i="79" a="1"/>
  <c r="CJ156" i="79" s="1"/>
  <c r="CZ192" i="79" a="1"/>
  <c r="CZ192" i="79" s="1"/>
  <c r="CM201" i="79" a="1"/>
  <c r="CM201" i="79" s="1"/>
  <c r="DD176" i="79" a="1"/>
  <c r="DD176" i="79" s="1"/>
  <c r="DB142" i="79" a="1"/>
  <c r="DB142" i="79" s="1"/>
  <c r="CK153" i="79" a="1"/>
  <c r="CK153" i="79" s="1"/>
  <c r="BI158" i="79" a="1"/>
  <c r="BI158" i="79" s="1"/>
  <c r="CK185" i="79" a="1"/>
  <c r="CK185" i="79" s="1"/>
  <c r="BK94" i="79" a="1"/>
  <c r="BK94" i="79" s="1"/>
  <c r="CN79" i="79" a="1"/>
  <c r="CN79" i="79" s="1"/>
  <c r="CF113" i="79" a="1"/>
  <c r="CF113" i="79" s="1"/>
  <c r="BG102" i="79" a="1"/>
  <c r="BG102" i="79" s="1"/>
  <c r="BS158" i="79" a="1"/>
  <c r="BS158" i="79" s="1"/>
  <c r="DA196" i="79" a="1"/>
  <c r="DA196" i="79" s="1"/>
  <c r="BM167" i="79" a="1"/>
  <c r="BM167" i="79" s="1"/>
  <c r="CQ185" i="79" a="1"/>
  <c r="CQ185" i="79" s="1"/>
  <c r="BY156" i="79" a="1"/>
  <c r="BY156" i="79" s="1"/>
  <c r="CI138" i="79" a="1"/>
  <c r="CI138" i="79" s="1"/>
  <c r="DD202" i="79" a="1"/>
  <c r="DD202" i="79" s="1"/>
  <c r="DG154" i="79" a="1"/>
  <c r="DG154" i="79" s="1"/>
  <c r="DC178" i="79" a="1"/>
  <c r="DC178" i="79" s="1"/>
  <c r="DE195" i="79" a="1"/>
  <c r="DE195" i="79" s="1"/>
  <c r="DC160" i="79" a="1"/>
  <c r="DC160" i="79" s="1"/>
  <c r="CE178" i="79" a="1"/>
  <c r="CE178" i="79" s="1"/>
  <c r="CT185" i="79" a="1"/>
  <c r="CT185" i="79" s="1"/>
  <c r="BX155" i="79" a="1"/>
  <c r="BX155" i="79" s="1"/>
  <c r="BU195" i="79" a="1"/>
  <c r="BU195" i="79" s="1"/>
  <c r="DG149" i="79" a="1"/>
  <c r="DG149" i="79" s="1"/>
  <c r="CZ147" i="79" a="1"/>
  <c r="CZ147" i="79" s="1"/>
  <c r="DC182" i="79" a="1"/>
  <c r="DC182" i="79" s="1"/>
  <c r="CX168" i="79" a="1"/>
  <c r="CX168" i="79" s="1"/>
  <c r="BT138" i="79" a="1"/>
  <c r="BT138" i="79" s="1"/>
  <c r="DE161" i="79" a="1"/>
  <c r="DE161" i="79" s="1"/>
  <c r="DB156" i="79" a="1"/>
  <c r="DB156" i="79" s="1"/>
  <c r="BT173" i="79" a="1"/>
  <c r="BT173" i="79" s="1"/>
  <c r="DB131" i="79" a="1"/>
  <c r="DB131" i="79" s="1"/>
  <c r="BH131" i="79" a="1"/>
  <c r="BH131" i="79" s="1"/>
  <c r="DB196" i="79" a="1"/>
  <c r="DB196" i="79" s="1"/>
  <c r="BQ187" i="79" a="1"/>
  <c r="BQ187" i="79" s="1"/>
  <c r="DA141" i="79" a="1"/>
  <c r="DA141" i="79" s="1"/>
  <c r="BP185" i="79" a="1"/>
  <c r="BP185" i="79" s="1"/>
  <c r="CL158" i="79" a="1"/>
  <c r="CL158" i="79" s="1"/>
  <c r="CN201" i="79" a="1"/>
  <c r="CN201" i="79" s="1"/>
  <c r="DB155" i="79" a="1"/>
  <c r="DB155" i="79" s="1"/>
  <c r="BV155" i="79" a="1"/>
  <c r="BV155" i="79" s="1"/>
  <c r="DC151" i="79" a="1"/>
  <c r="DC151" i="79" s="1"/>
  <c r="DF179" i="79" a="1"/>
  <c r="DF179" i="79" s="1"/>
  <c r="CT204" i="79" a="1"/>
  <c r="CT204" i="79" s="1"/>
  <c r="BY108" i="79" a="1"/>
  <c r="BY108" i="79" s="1"/>
  <c r="DB138" i="79" a="1"/>
  <c r="DB138" i="79" s="1"/>
  <c r="BK128" i="79" a="1"/>
  <c r="BK128" i="79" s="1"/>
  <c r="BQ156" i="79" a="1"/>
  <c r="BQ156" i="79" s="1"/>
  <c r="BP141" i="79" a="1"/>
  <c r="BP141" i="79" s="1"/>
  <c r="BX198" i="79" a="1"/>
  <c r="BX198" i="79" s="1"/>
  <c r="DF75" i="79" a="1"/>
  <c r="DF75" i="79" s="1"/>
  <c r="CW209" i="79" a="1"/>
  <c r="CW209" i="79" s="1"/>
  <c r="DG123" i="79" a="1"/>
  <c r="DG123" i="79" s="1"/>
  <c r="DE104" i="79" a="1"/>
  <c r="DE104" i="79" s="1"/>
  <c r="DF145" i="79" a="1"/>
  <c r="DF145" i="79" s="1"/>
  <c r="BT205" i="79" a="1"/>
  <c r="BT205" i="79" s="1"/>
  <c r="CR125" i="79" a="1"/>
  <c r="CR125" i="79" s="1"/>
  <c r="CJ120" i="79" a="1"/>
  <c r="CJ120" i="79" s="1"/>
  <c r="BH143" i="79" a="1"/>
  <c r="BH143" i="79" s="1"/>
  <c r="CT112" i="79" a="1"/>
  <c r="CT112" i="79" s="1"/>
  <c r="BX106" i="79" a="1"/>
  <c r="BX106" i="79" s="1"/>
  <c r="CN101" i="79" a="1"/>
  <c r="CN101" i="79" s="1"/>
  <c r="BM128" i="79" a="1"/>
  <c r="BM128" i="79" s="1"/>
  <c r="CC124" i="79" a="1"/>
  <c r="CC124" i="79" s="1"/>
  <c r="CV143" i="79" a="1"/>
  <c r="CV143" i="79" s="1"/>
  <c r="CQ106" i="79" a="1"/>
  <c r="CQ106" i="79" s="1"/>
  <c r="BP125" i="79" a="1"/>
  <c r="BP125" i="79" s="1"/>
  <c r="CZ97" i="79" a="1"/>
  <c r="CZ97" i="79" s="1"/>
  <c r="BS95" i="79" a="1"/>
  <c r="BS95" i="79" s="1"/>
  <c r="CD118" i="79" a="1"/>
  <c r="CD118" i="79" s="1"/>
  <c r="CL137" i="79" a="1"/>
  <c r="CL137" i="79" s="1"/>
  <c r="CF112" i="79" a="1"/>
  <c r="CF112" i="79" s="1"/>
  <c r="CH88" i="79" a="1"/>
  <c r="CH88" i="79" s="1"/>
  <c r="BN118" i="79" a="1"/>
  <c r="BN118" i="79" s="1"/>
  <c r="DF138" i="79" a="1"/>
  <c r="DF138" i="79" s="1"/>
  <c r="BM133" i="79" a="1"/>
  <c r="BM133" i="79" s="1"/>
  <c r="CL101" i="79" a="1"/>
  <c r="CL101" i="79" s="1"/>
  <c r="BS131" i="79" a="1"/>
  <c r="BS131" i="79" s="1"/>
  <c r="BN125" i="79" a="1"/>
  <c r="BN125" i="79" s="1"/>
  <c r="BR98" i="79" a="1"/>
  <c r="BR98" i="79" s="1"/>
  <c r="CT83" i="79" a="1"/>
  <c r="CT83" i="79" s="1"/>
  <c r="DC137" i="79" a="1"/>
  <c r="DC137" i="79" s="1"/>
  <c r="BN111" i="79" a="1"/>
  <c r="BN111" i="79" s="1"/>
  <c r="DE129" i="79" a="1"/>
  <c r="DE129" i="79" s="1"/>
  <c r="CY182" i="79" a="1"/>
  <c r="CY182" i="79" s="1"/>
  <c r="CW91" i="79" a="1"/>
  <c r="CW91" i="79" s="1"/>
  <c r="BW145" i="79" a="1"/>
  <c r="BW145" i="79" s="1"/>
  <c r="CM108" i="79" a="1"/>
  <c r="CM108" i="79" s="1"/>
  <c r="BV122" i="79" a="1"/>
  <c r="BV122" i="79" s="1"/>
  <c r="DG124" i="79" a="1"/>
  <c r="DG124" i="79" s="1"/>
  <c r="BP126" i="79" a="1"/>
  <c r="BP126" i="79" s="1"/>
  <c r="DB109" i="79" a="1"/>
  <c r="DB109" i="79" s="1"/>
  <c r="BP129" i="79" a="1"/>
  <c r="BP129" i="79" s="1"/>
  <c r="BM116" i="79" a="1"/>
  <c r="BM116" i="79" s="1"/>
  <c r="BT121" i="79" a="1"/>
  <c r="BT121" i="79" s="1"/>
  <c r="CP109" i="79" a="1"/>
  <c r="CP109" i="79" s="1"/>
  <c r="CI101" i="79" a="1"/>
  <c r="CI101" i="79" s="1"/>
  <c r="CH135" i="79" a="1"/>
  <c r="CH135" i="79" s="1"/>
  <c r="DG138" i="79" a="1"/>
  <c r="DG138" i="79" s="1"/>
  <c r="BP122" i="79" a="1"/>
  <c r="BP122" i="79" s="1"/>
  <c r="CO99" i="79" a="1"/>
  <c r="CO99" i="79" s="1"/>
  <c r="BQ120" i="79" a="1"/>
  <c r="BQ120" i="79" s="1"/>
  <c r="BS148" i="79" a="1"/>
  <c r="BS148" i="79" s="1"/>
  <c r="CT202" i="79" a="1"/>
  <c r="CT202" i="79" s="1"/>
  <c r="BK151" i="79" a="1"/>
  <c r="BK151" i="79" s="1"/>
  <c r="BY185" i="79" a="1"/>
  <c r="BY185" i="79" s="1"/>
  <c r="CY147" i="79" a="1"/>
  <c r="CY147" i="79" s="1"/>
  <c r="BM177" i="79" a="1"/>
  <c r="BM177" i="79" s="1"/>
  <c r="BU211" i="79" a="1"/>
  <c r="BU211" i="79" s="1"/>
  <c r="CL123" i="79" a="1"/>
  <c r="CL123" i="79" s="1"/>
  <c r="BJ139" i="79" a="1"/>
  <c r="BJ139" i="79" s="1"/>
  <c r="CT147" i="79" a="1"/>
  <c r="CT147" i="79" s="1"/>
  <c r="BM195" i="79" a="1"/>
  <c r="BM195" i="79" s="1"/>
  <c r="CQ189" i="79" a="1"/>
  <c r="CQ189" i="79" s="1"/>
  <c r="CT158" i="79" a="1"/>
  <c r="CT158" i="79" s="1"/>
  <c r="CE200" i="79" a="1"/>
  <c r="CE200" i="79" s="1"/>
  <c r="CP172" i="79" a="1"/>
  <c r="CP172" i="79" s="1"/>
  <c r="BW161" i="79" a="1"/>
  <c r="BW161" i="79" s="1"/>
  <c r="BQ180" i="79" a="1"/>
  <c r="BQ180" i="79" s="1"/>
  <c r="DF153" i="79" a="1"/>
  <c r="DF153" i="79" s="1"/>
  <c r="BW151" i="79" a="1"/>
  <c r="BW151" i="79" s="1"/>
  <c r="CY187" i="79" a="1"/>
  <c r="CY187" i="79" s="1"/>
  <c r="CY98" i="79" a="1"/>
  <c r="CY98" i="79" s="1"/>
  <c r="CQ116" i="79" a="1"/>
  <c r="CQ116" i="79" s="1"/>
  <c r="CM104" i="79" a="1"/>
  <c r="CM104" i="79" s="1"/>
  <c r="BN155" i="79" a="1"/>
  <c r="BN155" i="79" s="1"/>
  <c r="CI181" i="79" a="1"/>
  <c r="CI181" i="79" s="1"/>
  <c r="BJ161" i="79" a="1"/>
  <c r="BJ161" i="79" s="1"/>
  <c r="BQ128" i="79" a="1"/>
  <c r="BQ128" i="79" s="1"/>
  <c r="CD156" i="79" a="1"/>
  <c r="CD156" i="79" s="1"/>
  <c r="CI172" i="79" a="1"/>
  <c r="CI172" i="79" s="1"/>
  <c r="DA133" i="79" a="1"/>
  <c r="DA133" i="79" s="1"/>
  <c r="CW168" i="79" a="1"/>
  <c r="CW168" i="79" s="1"/>
  <c r="CI137" i="79" a="1"/>
  <c r="CI137" i="79" s="1"/>
  <c r="DB172" i="79" a="1"/>
  <c r="DB172" i="79" s="1"/>
  <c r="CA161" i="79" a="1"/>
  <c r="CA161" i="79" s="1"/>
  <c r="BP166" i="79" a="1"/>
  <c r="BP166" i="79" s="1"/>
  <c r="DF157" i="79" a="1"/>
  <c r="DF157" i="79" s="1"/>
  <c r="BJ167" i="79" a="1"/>
  <c r="BJ167" i="79" s="1"/>
  <c r="CW169" i="79" a="1"/>
  <c r="CW169" i="79" s="1"/>
  <c r="BM111" i="79" a="1"/>
  <c r="BM111" i="79" s="1"/>
  <c r="DD110" i="79" a="1"/>
  <c r="DD110" i="79" s="1"/>
  <c r="CR110" i="79" a="1"/>
  <c r="CR110" i="79" s="1"/>
  <c r="BH145" i="79" a="1"/>
  <c r="BH145" i="79" s="1"/>
  <c r="DG155" i="79" a="1"/>
  <c r="DG155" i="79" s="1"/>
  <c r="CV154" i="79" a="1"/>
  <c r="CV154" i="79" s="1"/>
  <c r="CP187" i="79" a="1"/>
  <c r="CP187" i="79" s="1"/>
  <c r="DE157" i="79" a="1"/>
  <c r="DE157" i="79" s="1"/>
  <c r="CC160" i="79" a="1"/>
  <c r="CC160" i="79" s="1"/>
  <c r="CA114" i="79" a="1"/>
  <c r="CA114" i="79" s="1"/>
  <c r="BJ141" i="79" a="1"/>
  <c r="BJ141" i="79" s="1"/>
  <c r="CW123" i="79" a="1"/>
  <c r="CW123" i="79" s="1"/>
  <c r="BN129" i="79" a="1"/>
  <c r="BN129" i="79" s="1"/>
  <c r="BR121" i="79" a="1"/>
  <c r="BR121" i="79" s="1"/>
  <c r="BR126" i="79" a="1"/>
  <c r="BR126" i="79" s="1"/>
  <c r="CJ121" i="79" a="1"/>
  <c r="CJ121" i="79" s="1"/>
  <c r="CQ91" i="79" a="1"/>
  <c r="CQ91" i="79" s="1"/>
  <c r="BV129" i="79" a="1"/>
  <c r="BV129" i="79" s="1"/>
  <c r="CP129" i="79" a="1"/>
  <c r="CP129" i="79" s="1"/>
  <c r="DC129" i="79" a="1"/>
  <c r="DC129" i="79" s="1"/>
  <c r="BO138" i="79" a="1"/>
  <c r="BO138" i="79" s="1"/>
  <c r="CH70" i="79" a="1"/>
  <c r="CH70" i="79" s="1"/>
  <c r="CR113" i="79" a="1"/>
  <c r="CR113" i="79" s="1"/>
  <c r="CI98" i="79" a="1"/>
  <c r="CI98" i="79" s="1"/>
  <c r="BO133" i="79" a="1"/>
  <c r="BO133" i="79" s="1"/>
  <c r="CU96" i="79" a="1"/>
  <c r="CU96" i="79" s="1"/>
  <c r="BG131" i="79" a="1"/>
  <c r="BG131" i="79" s="1"/>
  <c r="CC96" i="79" a="1"/>
  <c r="CC96" i="79" s="1"/>
  <c r="BY128" i="79" a="1"/>
  <c r="BY128" i="79" s="1"/>
  <c r="CE121" i="79" a="1"/>
  <c r="CE121" i="79" s="1"/>
  <c r="CF117" i="79" a="1"/>
  <c r="CF117" i="79" s="1"/>
  <c r="CG131" i="79" a="1"/>
  <c r="CG131" i="79" s="1"/>
  <c r="BW123" i="79" a="1"/>
  <c r="BW123" i="79" s="1"/>
  <c r="BJ122" i="79" a="1"/>
  <c r="BJ122" i="79" s="1"/>
  <c r="CL135" i="79" a="1"/>
  <c r="CL135" i="79" s="1"/>
  <c r="CL133" i="79" a="1"/>
  <c r="CL133" i="79" s="1"/>
  <c r="BY120" i="79" a="1"/>
  <c r="BY120" i="79" s="1"/>
  <c r="DC138" i="79" a="1"/>
  <c r="DC138" i="79" s="1"/>
  <c r="CH121" i="79" a="1"/>
  <c r="CH121" i="79" s="1"/>
  <c r="DD87" i="79" a="1"/>
  <c r="DD87" i="79" s="1"/>
  <c r="BQ125" i="79" a="1"/>
  <c r="BQ125" i="79" s="1"/>
  <c r="CL117" i="79" a="1"/>
  <c r="CL117" i="79" s="1"/>
  <c r="BS101" i="79" a="1"/>
  <c r="BS101" i="79" s="1"/>
  <c r="BW133" i="79" a="1"/>
  <c r="BW133" i="79" s="1"/>
  <c r="CO109" i="79" a="1"/>
  <c r="CO109" i="79" s="1"/>
  <c r="BT104" i="79" a="1"/>
  <c r="BT104" i="79" s="1"/>
  <c r="CF114" i="79" a="1"/>
  <c r="CF114" i="79" s="1"/>
  <c r="BK112" i="79" a="1"/>
  <c r="BK112" i="79" s="1"/>
  <c r="BR138" i="79" a="1"/>
  <c r="BR138" i="79" s="1"/>
  <c r="CQ111" i="79" a="1"/>
  <c r="CQ111" i="79" s="1"/>
  <c r="CW114" i="79" a="1"/>
  <c r="CW114" i="79" s="1"/>
  <c r="CS109" i="79" a="1"/>
  <c r="CS109" i="79" s="1"/>
  <c r="BQ131" i="79" a="1"/>
  <c r="BQ131" i="79" s="1"/>
  <c r="BY135" i="79" a="1"/>
  <c r="BY135" i="79" s="1"/>
  <c r="BM120" i="79" a="1"/>
  <c r="BM120" i="79" s="1"/>
  <c r="CU142" i="79" a="1"/>
  <c r="CU142" i="79" s="1"/>
  <c r="CF111" i="79" a="1"/>
  <c r="CF111" i="79" s="1"/>
  <c r="CI154" i="79" a="1"/>
  <c r="CI154" i="79" s="1"/>
  <c r="BJ195" i="79" a="1"/>
  <c r="BJ195" i="79" s="1"/>
  <c r="DE135" i="79" a="1"/>
  <c r="DE135" i="79" s="1"/>
  <c r="BV174" i="79" a="1"/>
  <c r="BV174" i="79" s="1"/>
  <c r="BX153" i="79" a="1"/>
  <c r="BX153" i="79" s="1"/>
  <c r="CU183" i="79" a="1"/>
  <c r="CU183" i="79" s="1"/>
  <c r="BZ204" i="79" a="1"/>
  <c r="BZ204" i="79" s="1"/>
  <c r="CS151" i="79" a="1"/>
  <c r="CS151" i="79" s="1"/>
  <c r="BQ189" i="79" a="1"/>
  <c r="BQ189" i="79" s="1"/>
  <c r="DC153" i="79" a="1"/>
  <c r="DC153" i="79" s="1"/>
  <c r="CE137" i="79" a="1"/>
  <c r="CE137" i="79" s="1"/>
  <c r="DC196" i="79" a="1"/>
  <c r="DC196" i="79" s="1"/>
  <c r="BZ167" i="79" a="1"/>
  <c r="BZ167" i="79" s="1"/>
  <c r="BP144" i="79" a="1"/>
  <c r="BP144" i="79" s="1"/>
  <c r="CX177" i="79" a="1"/>
  <c r="CX177" i="79" s="1"/>
  <c r="DE155" i="79" a="1"/>
  <c r="DE155" i="79" s="1"/>
  <c r="CZ157" i="79" a="1"/>
  <c r="CZ157" i="79" s="1"/>
  <c r="BO172" i="79" a="1"/>
  <c r="BO172" i="79" s="1"/>
  <c r="CM154" i="79" a="1"/>
  <c r="CM154" i="79" s="1"/>
  <c r="BM109" i="79" a="1"/>
  <c r="BM109" i="79" s="1"/>
  <c r="CZ203" i="79" a="1"/>
  <c r="CZ203" i="79" s="1"/>
  <c r="CK137" i="79" a="1"/>
  <c r="CK137" i="79" s="1"/>
  <c r="CP183" i="79" a="1"/>
  <c r="CP183" i="79" s="1"/>
  <c r="DA213" i="79" a="1"/>
  <c r="DA213" i="79" s="1"/>
  <c r="BG195" i="79" a="1"/>
  <c r="BG195" i="79" s="1"/>
  <c r="BL174" i="79" a="1"/>
  <c r="BL174" i="79" s="1"/>
  <c r="CV171" i="79" a="1"/>
  <c r="CV171" i="79" s="1"/>
  <c r="BR211" i="79" a="1"/>
  <c r="BR211" i="79" s="1"/>
  <c r="CY156" i="79" a="1"/>
  <c r="CY156" i="79" s="1"/>
  <c r="CS137" i="79" a="1"/>
  <c r="CS137" i="79" s="1"/>
  <c r="CL190" i="79" a="1"/>
  <c r="CL190" i="79" s="1"/>
  <c r="CK143" i="79" a="1"/>
  <c r="CK143" i="79" s="1"/>
  <c r="BW194" i="79" a="1"/>
  <c r="BW194" i="79" s="1"/>
  <c r="BW101" i="79" a="1"/>
  <c r="BW101" i="79" s="1"/>
  <c r="CF169" i="79" a="1"/>
  <c r="CF169" i="79" s="1"/>
  <c r="BU191" i="79" a="1"/>
  <c r="BU191" i="79" s="1"/>
  <c r="BZ166" i="79" a="1"/>
  <c r="BZ166" i="79" s="1"/>
  <c r="CH118" i="79" a="1"/>
  <c r="CH118" i="79" s="1"/>
  <c r="CB113" i="79" a="1"/>
  <c r="CB113" i="79" s="1"/>
  <c r="BL125" i="79" a="1"/>
  <c r="BL125" i="79" s="1"/>
  <c r="CN138" i="79" a="1"/>
  <c r="CN138" i="79" s="1"/>
  <c r="BG158" i="79" a="1"/>
  <c r="BG158" i="79" s="1"/>
  <c r="CX137" i="79" a="1"/>
  <c r="CX137" i="79" s="1"/>
  <c r="CO141" i="79" a="1"/>
  <c r="CO141" i="79" s="1"/>
  <c r="CE156" i="79" a="1"/>
  <c r="CE156" i="79" s="1"/>
  <c r="CZ144" i="79" a="1"/>
  <c r="CZ144" i="79" s="1"/>
  <c r="BP138" i="79" a="1"/>
  <c r="BP138" i="79" s="1"/>
  <c r="BP174" i="79" a="1"/>
  <c r="BP174" i="79" s="1"/>
  <c r="CU131" i="79" a="1"/>
  <c r="CU131" i="79" s="1"/>
  <c r="DC109" i="79" a="1"/>
  <c r="DC109" i="79" s="1"/>
  <c r="CL138" i="79" a="1"/>
  <c r="CL138" i="79" s="1"/>
  <c r="BX101" i="79" a="1"/>
  <c r="BX101" i="79" s="1"/>
  <c r="CM139" i="79" a="1"/>
  <c r="CM139" i="79" s="1"/>
  <c r="BK131" i="79" a="1"/>
  <c r="BK131" i="79" s="1"/>
  <c r="CW133" i="79" a="1"/>
  <c r="CW133" i="79" s="1"/>
  <c r="BU133" i="79" a="1"/>
  <c r="BU133" i="79" s="1"/>
  <c r="CC131" i="79" a="1"/>
  <c r="CC131" i="79" s="1"/>
  <c r="CM145" i="79" a="1"/>
  <c r="CM145" i="79" s="1"/>
  <c r="CP118" i="79" a="1"/>
  <c r="CP118" i="79" s="1"/>
  <c r="CE138" i="79" a="1"/>
  <c r="CE138" i="79" s="1"/>
  <c r="DE118" i="79" a="1"/>
  <c r="DE118" i="79" s="1"/>
  <c r="CB100" i="79" a="1"/>
  <c r="CB100" i="79" s="1"/>
  <c r="CB138" i="79" a="1"/>
  <c r="CB138" i="79" s="1"/>
  <c r="BP106" i="79" a="1"/>
  <c r="BP106" i="79" s="1"/>
  <c r="DF129" i="79" a="1"/>
  <c r="DF129" i="79" s="1"/>
  <c r="DA99" i="79" a="1"/>
  <c r="DA99" i="79" s="1"/>
  <c r="BQ138" i="79" a="1"/>
  <c r="BQ138" i="79" s="1"/>
  <c r="CE112" i="79" a="1"/>
  <c r="CE112" i="79" s="1"/>
  <c r="DF97" i="79" a="1"/>
  <c r="DF97" i="79" s="1"/>
  <c r="DE123" i="79" a="1"/>
  <c r="DE123" i="79" s="1"/>
  <c r="CU124" i="79" a="1"/>
  <c r="CU124" i="79" s="1"/>
  <c r="CX131" i="79" a="1"/>
  <c r="CX131" i="79" s="1"/>
  <c r="BK138" i="79" a="1"/>
  <c r="BK138" i="79" s="1"/>
  <c r="CT122" i="79" a="1"/>
  <c r="CT122" i="79" s="1"/>
  <c r="BS117" i="79" a="1"/>
  <c r="BS117" i="79" s="1"/>
  <c r="DF110" i="79" a="1"/>
  <c r="DF110" i="79" s="1"/>
  <c r="BV114" i="79" a="1"/>
  <c r="BV114" i="79" s="1"/>
  <c r="DG118" i="79" a="1"/>
  <c r="DG118" i="79" s="1"/>
  <c r="CV89" i="79" a="1"/>
  <c r="CV89" i="79" s="1"/>
  <c r="CY133" i="79" a="1"/>
  <c r="CY133" i="79" s="1"/>
  <c r="CI118" i="79" a="1"/>
  <c r="CI118" i="79" s="1"/>
  <c r="BJ100" i="79" a="1"/>
  <c r="BJ100" i="79" s="1"/>
  <c r="BU114" i="79" a="1"/>
  <c r="BU114" i="79" s="1"/>
  <c r="CS145" i="79" a="1"/>
  <c r="CS145" i="79" s="1"/>
  <c r="DF118" i="79" a="1"/>
  <c r="DF118" i="79" s="1"/>
  <c r="BN110" i="79" a="1"/>
  <c r="BN110" i="79" s="1"/>
  <c r="BI116" i="79" a="1"/>
  <c r="BI116" i="79" s="1"/>
  <c r="BW131" i="79" a="1"/>
  <c r="BW131" i="79" s="1"/>
  <c r="CS104" i="79" a="1"/>
  <c r="CS104" i="79" s="1"/>
  <c r="BR106" i="79" a="1"/>
  <c r="BR106" i="79" s="1"/>
  <c r="BT131" i="79" a="1"/>
  <c r="BT131" i="79" s="1"/>
  <c r="BH113" i="79" a="1"/>
  <c r="BH113" i="79" s="1"/>
  <c r="BW118" i="79" a="1"/>
  <c r="BW118" i="79" s="1"/>
  <c r="BK118" i="79" a="1"/>
  <c r="BK118" i="79" s="1"/>
  <c r="CJ131" i="79" a="1"/>
  <c r="CJ131" i="79" s="1"/>
  <c r="DA187" i="79" a="1"/>
  <c r="DA187" i="79" s="1"/>
  <c r="CS192" i="79" a="1"/>
  <c r="CS192" i="79" s="1"/>
  <c r="BN158" i="79" a="1"/>
  <c r="BN158" i="79" s="1"/>
  <c r="BN194" i="79" a="1"/>
  <c r="BN194" i="79" s="1"/>
  <c r="BH121" i="79" a="1"/>
  <c r="BH121" i="79" s="1"/>
  <c r="BT165" i="79" a="1"/>
  <c r="BT165" i="79" s="1"/>
  <c r="CB194" i="79" a="1"/>
  <c r="CB194" i="79" s="1"/>
  <c r="CG161" i="79" a="1"/>
  <c r="CG161" i="79" s="1"/>
  <c r="BI178" i="79" a="1"/>
  <c r="BI178" i="79" s="1"/>
  <c r="CT167" i="79" a="1"/>
  <c r="CT167" i="79" s="1"/>
  <c r="CV169" i="79" a="1"/>
  <c r="CV169" i="79" s="1"/>
  <c r="CW205" i="79" a="1"/>
  <c r="CW205" i="79" s="1"/>
  <c r="BL139" i="79" a="1"/>
  <c r="BL139" i="79" s="1"/>
  <c r="CO196" i="79" a="1"/>
  <c r="CO196" i="79" s="1"/>
  <c r="CR143" i="79" a="1"/>
  <c r="CR143" i="79" s="1"/>
  <c r="CK174" i="79" a="1"/>
  <c r="CK174" i="79" s="1"/>
  <c r="BQ183" i="79" a="1"/>
  <c r="BQ183" i="79" s="1"/>
  <c r="CJ145" i="79" a="1"/>
  <c r="CJ145" i="79" s="1"/>
  <c r="BJ204" i="79" a="1"/>
  <c r="BJ204" i="79" s="1"/>
  <c r="BS143" i="79" a="1"/>
  <c r="BS143" i="79" s="1"/>
  <c r="CK200" i="79" a="1"/>
  <c r="CK200" i="79" s="1"/>
  <c r="BH156" i="79" a="1"/>
  <c r="BH156" i="79" s="1"/>
  <c r="CS135" i="79" a="1"/>
  <c r="CS135" i="79" s="1"/>
  <c r="CM143" i="79" a="1"/>
  <c r="CM143" i="79" s="1"/>
  <c r="BH168" i="79" a="1"/>
  <c r="BH168" i="79" s="1"/>
  <c r="BK208" i="79" a="1"/>
  <c r="BK208" i="79" s="1"/>
  <c r="CR118" i="79" a="1"/>
  <c r="CR118" i="79" s="1"/>
  <c r="CH179" i="79" a="1"/>
  <c r="CH179" i="79" s="1"/>
  <c r="BM141" i="79" a="1"/>
  <c r="BM141" i="79" s="1"/>
  <c r="BH162" i="79" a="1"/>
  <c r="BH162" i="79" s="1"/>
  <c r="CN147" i="79" a="1"/>
  <c r="CN147" i="79" s="1"/>
  <c r="DF169" i="79" a="1"/>
  <c r="DF169" i="79" s="1"/>
  <c r="BT162" i="79" a="1"/>
  <c r="BT162" i="79" s="1"/>
  <c r="BT156" i="79" a="1"/>
  <c r="BT156" i="79" s="1"/>
  <c r="DC201" i="79" a="1"/>
  <c r="DC201" i="79" s="1"/>
  <c r="CE151" i="79" a="1"/>
  <c r="CE151" i="79" s="1"/>
  <c r="BV111" i="79" a="1"/>
  <c r="BV111" i="79" s="1"/>
  <c r="CV162" i="79" a="1"/>
  <c r="CV162" i="79" s="1"/>
  <c r="BJ145" i="79" a="1"/>
  <c r="BJ145" i="79" s="1"/>
  <c r="BZ165" i="79" a="1"/>
  <c r="BZ165" i="79" s="1"/>
  <c r="BI205" i="79" a="1"/>
  <c r="BI205" i="79" s="1"/>
  <c r="CP157" i="79" a="1"/>
  <c r="CP157" i="79" s="1"/>
  <c r="BW137" i="79" a="1"/>
  <c r="BW137" i="79" s="1"/>
  <c r="CQ151" i="79" a="1"/>
  <c r="CQ151" i="79" s="1"/>
  <c r="DE101" i="79" a="1"/>
  <c r="DE101" i="79" s="1"/>
  <c r="BV106" i="79" a="1"/>
  <c r="BV106" i="79" s="1"/>
  <c r="DB133" i="79" a="1"/>
  <c r="DB133" i="79" s="1"/>
  <c r="CA145" i="79" a="1"/>
  <c r="CA145" i="79" s="1"/>
  <c r="DB135" i="79" a="1"/>
  <c r="DB135" i="79" s="1"/>
  <c r="CV161" i="79" a="1"/>
  <c r="CV161" i="79" s="1"/>
  <c r="BJ123" i="79" a="1"/>
  <c r="BJ123" i="79" s="1"/>
  <c r="CG137" i="79" a="1"/>
  <c r="CG137" i="79" s="1"/>
  <c r="BK101" i="79" a="1"/>
  <c r="BK101" i="79" s="1"/>
  <c r="BY131" i="79" a="1"/>
  <c r="BY131" i="79" s="1"/>
  <c r="BI120" i="79" a="1"/>
  <c r="BI120" i="79" s="1"/>
  <c r="DB204" i="79" a="1"/>
  <c r="DB204" i="79" s="1"/>
  <c r="CZ81" i="79" a="1"/>
  <c r="CZ81" i="79" s="1"/>
  <c r="CU116" i="79" a="1"/>
  <c r="CU116" i="79" s="1"/>
  <c r="CE98" i="79" a="1"/>
  <c r="CE98" i="79" s="1"/>
  <c r="CC123" i="79" a="1"/>
  <c r="CC123" i="79" s="1"/>
  <c r="BS129" i="79" a="1"/>
  <c r="BS129" i="79" s="1"/>
  <c r="BN116" i="79" a="1"/>
  <c r="BN116" i="79" s="1"/>
  <c r="BY116" i="79" a="1"/>
  <c r="BY116" i="79" s="1"/>
  <c r="CT125" i="79" a="1"/>
  <c r="CT125" i="79" s="1"/>
  <c r="DA123" i="79" a="1"/>
  <c r="DA123" i="79" s="1"/>
  <c r="BK121" i="79" a="1"/>
  <c r="BK121" i="79" s="1"/>
  <c r="BZ112" i="79" a="1"/>
  <c r="BZ112" i="79" s="1"/>
  <c r="DC101" i="79" a="1"/>
  <c r="DC101" i="79" s="1"/>
  <c r="DE72" i="79" a="1"/>
  <c r="DE72" i="79" s="1"/>
  <c r="CF110" i="79" a="1"/>
  <c r="CF110" i="79" s="1"/>
  <c r="CD81" i="79" a="1"/>
  <c r="CD81" i="79" s="1"/>
  <c r="CB116" i="79" a="1"/>
  <c r="CB116" i="79" s="1"/>
  <c r="CM105" i="79" a="1"/>
  <c r="CM105" i="79" s="1"/>
  <c r="BX118" i="79" a="1"/>
  <c r="BX118" i="79" s="1"/>
  <c r="CE101" i="79" a="1"/>
  <c r="CE101" i="79" s="1"/>
  <c r="BQ98" i="79" a="1"/>
  <c r="BQ98" i="79" s="1"/>
  <c r="CA125" i="79" a="1"/>
  <c r="CA125" i="79" s="1"/>
  <c r="CK129" i="79" a="1"/>
  <c r="CK129" i="79" s="1"/>
  <c r="BX133" i="79" a="1"/>
  <c r="BX133" i="79" s="1"/>
  <c r="CF133" i="79" a="1"/>
  <c r="CF133" i="79" s="1"/>
  <c r="CA118" i="79" a="1"/>
  <c r="CA118" i="79" s="1"/>
  <c r="BQ104" i="79" a="1"/>
  <c r="BQ104" i="79" s="1"/>
  <c r="BS128" i="79" a="1"/>
  <c r="BS128" i="79" s="1"/>
  <c r="DA104" i="79" a="1"/>
  <c r="DA104" i="79" s="1"/>
  <c r="DC88" i="79" a="1"/>
  <c r="DC88" i="79" s="1"/>
  <c r="CU112" i="79" a="1"/>
  <c r="CU112" i="79" s="1"/>
  <c r="CB104" i="79" a="1"/>
  <c r="CB104" i="79" s="1"/>
  <c r="CW77" i="79" a="1"/>
  <c r="CW77" i="79" s="1"/>
  <c r="BO113" i="79" a="1"/>
  <c r="BO113" i="79" s="1"/>
  <c r="BU79" i="79" a="1"/>
  <c r="BU79" i="79" s="1"/>
  <c r="DC131" i="79" a="1"/>
  <c r="DC131" i="79" s="1"/>
  <c r="CS120" i="79" a="1"/>
  <c r="CS120" i="79" s="1"/>
  <c r="CA97" i="79" a="1"/>
  <c r="CA97" i="79" s="1"/>
  <c r="CZ125" i="79" a="1"/>
  <c r="CZ125" i="79" s="1"/>
  <c r="CT131" i="79" a="1"/>
  <c r="CT131" i="79" s="1"/>
  <c r="CL144" i="79" a="1"/>
  <c r="CL144" i="79" s="1"/>
  <c r="DB126" i="79" a="1"/>
  <c r="DB126" i="79" s="1"/>
  <c r="BT122" i="79" a="1"/>
  <c r="BT122" i="79" s="1"/>
  <c r="BM121" i="79" a="1"/>
  <c r="BM121" i="79" s="1"/>
  <c r="BX109" i="79" a="1"/>
  <c r="BX109" i="79" s="1"/>
  <c r="CC105" i="79" a="1"/>
  <c r="CC105" i="79" s="1"/>
  <c r="CO139" i="79" a="1"/>
  <c r="CO139" i="79" s="1"/>
  <c r="DF155" i="79" a="1"/>
  <c r="DF155" i="79" s="1"/>
  <c r="BR141" i="79" a="1"/>
  <c r="BR141" i="79" s="1"/>
  <c r="BI185" i="79" a="1"/>
  <c r="BI185" i="79" s="1"/>
  <c r="BQ124" i="79" a="1"/>
  <c r="BQ124" i="79" s="1"/>
  <c r="DF204" i="79" a="1"/>
  <c r="DF204" i="79" s="1"/>
  <c r="DD174" i="79" a="1"/>
  <c r="DD174" i="79" s="1"/>
  <c r="BV168" i="79" a="1"/>
  <c r="BV168" i="79" s="1"/>
  <c r="CN135" i="79" a="1"/>
  <c r="CN135" i="79" s="1"/>
  <c r="CS187" i="79" a="1"/>
  <c r="CS187" i="79" s="1"/>
  <c r="CY204" i="79" a="1"/>
  <c r="CY204" i="79" s="1"/>
  <c r="BK185" i="79" a="1"/>
  <c r="BK185" i="79" s="1"/>
  <c r="DD153" i="79" a="1"/>
  <c r="DD153" i="79" s="1"/>
  <c r="BR135" i="79" a="1"/>
  <c r="BR135" i="79" s="1"/>
  <c r="CC172" i="79" a="1"/>
  <c r="CC172" i="79" s="1"/>
  <c r="CG139" i="79" a="1"/>
  <c r="CG139" i="79" s="1"/>
  <c r="BH187" i="79" a="1"/>
  <c r="BH187" i="79" s="1"/>
  <c r="BQ129" i="79" a="1"/>
  <c r="BQ129" i="79" s="1"/>
  <c r="BQ165" i="79" a="1"/>
  <c r="BQ165" i="79" s="1"/>
  <c r="BP157" i="79" a="1"/>
  <c r="BP157" i="79" s="1"/>
  <c r="BN176" i="79" a="1"/>
  <c r="BN176" i="79" s="1"/>
  <c r="CG195" i="79" a="1"/>
  <c r="CG195" i="79" s="1"/>
  <c r="CU194" i="79" a="1"/>
  <c r="CU194" i="79" s="1"/>
  <c r="CY183" i="79" a="1"/>
  <c r="CY183" i="79" s="1"/>
  <c r="CC99" i="79" a="1"/>
  <c r="CC99" i="79" s="1"/>
  <c r="CE125" i="79" a="1"/>
  <c r="CE125" i="79" s="1"/>
  <c r="BJ171" i="79" a="1"/>
  <c r="BJ171" i="79" s="1"/>
  <c r="CT141" i="79" a="1"/>
  <c r="CT141" i="79" s="1"/>
  <c r="CW196" i="79" a="1"/>
  <c r="CW196" i="79" s="1"/>
  <c r="BJ183" i="79" a="1"/>
  <c r="BJ183" i="79" s="1"/>
  <c r="CN100" i="79" a="1"/>
  <c r="CN100" i="79" s="1"/>
  <c r="CY145" i="79" a="1"/>
  <c r="CY145" i="79" s="1"/>
  <c r="BG167" i="79" a="1"/>
  <c r="BG167" i="79" s="1"/>
  <c r="BL198" i="79" a="1"/>
  <c r="BL198" i="79" s="1"/>
  <c r="CM147" i="79" a="1"/>
  <c r="CM147" i="79" s="1"/>
  <c r="BP149" i="79" a="1"/>
  <c r="BP149" i="79" s="1"/>
  <c r="BN133" i="79" a="1"/>
  <c r="BN133" i="79" s="1"/>
  <c r="BN166" i="79" a="1"/>
  <c r="BN166" i="79" s="1"/>
  <c r="BU202" i="79" a="1"/>
  <c r="BU202" i="79" s="1"/>
  <c r="CX149" i="79" a="1"/>
  <c r="CX149" i="79" s="1"/>
  <c r="CH144" i="79" a="1"/>
  <c r="CH144" i="79" s="1"/>
  <c r="BG171" i="79" a="1"/>
  <c r="BG171" i="79" s="1"/>
  <c r="BP196" i="79" a="1"/>
  <c r="BP196" i="79" s="1"/>
  <c r="CH204" i="79" a="1"/>
  <c r="CH204" i="79" s="1"/>
  <c r="BK205" i="79" a="1"/>
  <c r="BK205" i="79" s="1"/>
  <c r="BH161" i="79" a="1"/>
  <c r="BH161" i="79" s="1"/>
  <c r="BN173" i="79" a="1"/>
  <c r="BN173" i="79" s="1"/>
  <c r="CA143" i="79" a="1"/>
  <c r="CA143" i="79" s="1"/>
  <c r="BR185" i="79" a="1"/>
  <c r="BR185" i="79" s="1"/>
  <c r="BM156" i="79" a="1"/>
  <c r="BM156" i="79" s="1"/>
  <c r="DE192" i="79" a="1"/>
  <c r="DE192" i="79" s="1"/>
  <c r="DE185" i="79" a="1"/>
  <c r="DE185" i="79" s="1"/>
  <c r="BX149" i="79" a="1"/>
  <c r="BX149" i="79" s="1"/>
  <c r="CX118" i="79" a="1"/>
  <c r="CX118" i="79" s="1"/>
  <c r="BT117" i="79" a="1"/>
  <c r="BT117" i="79" s="1"/>
  <c r="CQ131" i="79" a="1"/>
  <c r="CQ131" i="79" s="1"/>
  <c r="CM133" i="79" a="1"/>
  <c r="CM133" i="79" s="1"/>
  <c r="CI139" i="79" a="1"/>
  <c r="CI139" i="79" s="1"/>
  <c r="CZ129" i="79" a="1"/>
  <c r="CZ129" i="79" s="1"/>
  <c r="BV141" i="79" a="1"/>
  <c r="BV141" i="79" s="1"/>
  <c r="CO138" i="79" a="1"/>
  <c r="CO138" i="79" s="1"/>
  <c r="DA129" i="79" a="1"/>
  <c r="DA129" i="79" s="1"/>
  <c r="BY153" i="79" a="1"/>
  <c r="BY153" i="79" s="1"/>
  <c r="BH194" i="79" a="1"/>
  <c r="BH194" i="79" s="1"/>
  <c r="BT145" i="79" a="1"/>
  <c r="BT145" i="79" s="1"/>
  <c r="BT112" i="79" a="1"/>
  <c r="BT112" i="79" s="1"/>
  <c r="BT125" i="79" a="1"/>
  <c r="BT125" i="79" s="1"/>
  <c r="CR131" i="79" a="1"/>
  <c r="CR131" i="79" s="1"/>
  <c r="BI124" i="79" a="1"/>
  <c r="BI124" i="79" s="1"/>
  <c r="CW118" i="79" a="1"/>
  <c r="CW118" i="79" s="1"/>
  <c r="CE111" i="79" a="1"/>
  <c r="CE111" i="79" s="1"/>
  <c r="CR122" i="79" a="1"/>
  <c r="CR122" i="79" s="1"/>
  <c r="CF138" i="79" a="1"/>
  <c r="CF138" i="79" s="1"/>
  <c r="CS106" i="79" a="1"/>
  <c r="CS106" i="79" s="1"/>
  <c r="BR101" i="79" a="1"/>
  <c r="BR101" i="79" s="1"/>
  <c r="CD129" i="79" a="1"/>
  <c r="CD129" i="79" s="1"/>
  <c r="BW141" i="79" a="1"/>
  <c r="BW141" i="79" s="1"/>
  <c r="DG112" i="79" a="1"/>
  <c r="DG112" i="79" s="1"/>
  <c r="BU138" i="79" a="1"/>
  <c r="BU138" i="79" s="1"/>
  <c r="CW111" i="79" a="1"/>
  <c r="CW111" i="79" s="1"/>
  <c r="CI124" i="79" a="1"/>
  <c r="CI124" i="79" s="1"/>
  <c r="CS133" i="79" a="1"/>
  <c r="CS133" i="79" s="1"/>
  <c r="BV100" i="79" a="1"/>
  <c r="BV100" i="79" s="1"/>
  <c r="CS138" i="79" a="1"/>
  <c r="CS138" i="79" s="1"/>
  <c r="BH111" i="79" a="1"/>
  <c r="BH111" i="79" s="1"/>
  <c r="DD133" i="79" a="1"/>
  <c r="DD133" i="79" s="1"/>
  <c r="BO125" i="79" a="1"/>
  <c r="BO125" i="79" s="1"/>
  <c r="CI133" i="79" a="1"/>
  <c r="CI133" i="79" s="1"/>
  <c r="BZ111" i="79" a="1"/>
  <c r="BZ111" i="79" s="1"/>
  <c r="DB104" i="79" a="1"/>
  <c r="DB104" i="79" s="1"/>
  <c r="BU116" i="79" a="1"/>
  <c r="BU116" i="79" s="1"/>
  <c r="CN114" i="79" a="1"/>
  <c r="CN114" i="79" s="1"/>
  <c r="DC106" i="79" a="1"/>
  <c r="DC106" i="79" s="1"/>
  <c r="BG76" i="79" a="1"/>
  <c r="BG76" i="79" s="1"/>
  <c r="CK112" i="79" a="1"/>
  <c r="CK112" i="79" s="1"/>
  <c r="CY97" i="79" a="1"/>
  <c r="CY97" i="79" s="1"/>
  <c r="BI131" i="79" a="1"/>
  <c r="BI131" i="79" s="1"/>
  <c r="DA125" i="79" a="1"/>
  <c r="DA125" i="79" s="1"/>
  <c r="DE108" i="79" a="1"/>
  <c r="DE108" i="79" s="1"/>
  <c r="BZ131" i="79" a="1"/>
  <c r="BZ131" i="79" s="1"/>
  <c r="DB125" i="79" a="1"/>
  <c r="DB125" i="79" s="1"/>
  <c r="CZ111" i="79" a="1"/>
  <c r="CZ111" i="79" s="1"/>
  <c r="CD104" i="79" a="1"/>
  <c r="CD104" i="79" s="1"/>
  <c r="DF105" i="79" a="1"/>
  <c r="DF105" i="79" s="1"/>
  <c r="CZ126" i="79" a="1"/>
  <c r="CZ126" i="79" s="1"/>
  <c r="CI123" i="79" a="1"/>
  <c r="CI123" i="79" s="1"/>
  <c r="BV112" i="79" a="1"/>
  <c r="BV112" i="79" s="1"/>
  <c r="BU120" i="79" a="1"/>
  <c r="BU120" i="79" s="1"/>
  <c r="BK114" i="79" a="1"/>
  <c r="BK114" i="79" s="1"/>
  <c r="DB121" i="79" a="1"/>
  <c r="DB121" i="79" s="1"/>
  <c r="CX101" i="79" a="1"/>
  <c r="CX101" i="79" s="1"/>
  <c r="CE128" i="79" a="1"/>
  <c r="CE128" i="79" s="1"/>
  <c r="CM125" i="79" a="1"/>
  <c r="CM125" i="79" s="1"/>
  <c r="DC143" i="79" a="1"/>
  <c r="DC143" i="79" s="1"/>
  <c r="CX187" i="79" a="1"/>
  <c r="CX187" i="79" s="1"/>
  <c r="BO141" i="79" a="1"/>
  <c r="BO141" i="79" s="1"/>
  <c r="BQ139" i="79" a="1"/>
  <c r="BQ139" i="79" s="1"/>
  <c r="BL205" i="79" a="1"/>
  <c r="BL205" i="79" s="1"/>
  <c r="BQ172" i="79" a="1"/>
  <c r="BQ172" i="79" s="1"/>
  <c r="CT171" i="79" a="1"/>
  <c r="CT171" i="79" s="1"/>
  <c r="BU143" i="79" a="1"/>
  <c r="BU143" i="79" s="1"/>
  <c r="BH176" i="79" a="1"/>
  <c r="BH176" i="79" s="1"/>
  <c r="DC125" i="79" a="1"/>
  <c r="DC125" i="79" s="1"/>
  <c r="DD190" i="79" a="1"/>
  <c r="DD190" i="79" s="1"/>
  <c r="CH139" i="79" a="1"/>
  <c r="CH139" i="79" s="1"/>
  <c r="BO196" i="79" a="1"/>
  <c r="BO196" i="79" s="1"/>
  <c r="BL135" i="79" a="1"/>
  <c r="BL135" i="79" s="1"/>
  <c r="CA204" i="79" a="1"/>
  <c r="CA204" i="79" s="1"/>
  <c r="BR161" i="79" a="1"/>
  <c r="BR161" i="79" s="1"/>
  <c r="BY168" i="79" a="1"/>
  <c r="BY168" i="79" s="1"/>
  <c r="CI125" i="79" a="1"/>
  <c r="CI125" i="79" s="1"/>
  <c r="CR173" i="79" a="1"/>
  <c r="CR173" i="79" s="1"/>
  <c r="BI172" i="79" a="1"/>
  <c r="BI172" i="79" s="1"/>
  <c r="BG155" i="79" a="1"/>
  <c r="BG155" i="79" s="1"/>
  <c r="BM176" i="79" a="1"/>
  <c r="BM176" i="79" s="1"/>
  <c r="CQ104" i="79" a="1"/>
  <c r="CQ104" i="79" s="1"/>
  <c r="CM192" i="79" a="1"/>
  <c r="CM192" i="79" s="1"/>
  <c r="CP169" i="79" a="1"/>
  <c r="CP169" i="79" s="1"/>
  <c r="BX185" i="79" a="1"/>
  <c r="BX185" i="79" s="1"/>
  <c r="CN165" i="79" a="1"/>
  <c r="CN165" i="79" s="1"/>
  <c r="BX145" i="79" a="1"/>
  <c r="BX145" i="79" s="1"/>
  <c r="BL151" i="79" a="1"/>
  <c r="BL151" i="79" s="1"/>
  <c r="CN202" i="79" a="1"/>
  <c r="CN202" i="79" s="1"/>
  <c r="CF173" i="79" a="1"/>
  <c r="CF173" i="79" s="1"/>
  <c r="CW174" i="79" a="1"/>
  <c r="CW174" i="79" s="1"/>
  <c r="BH125" i="79" a="1"/>
  <c r="BH125" i="79" s="1"/>
  <c r="BO169" i="79" a="1"/>
  <c r="BO169" i="79" s="1"/>
  <c r="CZ165" i="79" a="1"/>
  <c r="CZ165" i="79" s="1"/>
  <c r="BX202" i="79" a="1"/>
  <c r="BX202" i="79" s="1"/>
  <c r="BU161" i="79" a="1"/>
  <c r="BU161" i="79" s="1"/>
  <c r="DA194" i="79" a="1"/>
  <c r="DA194" i="79" s="1"/>
  <c r="CU195" i="79" a="1"/>
  <c r="CU195" i="79" s="1"/>
  <c r="BZ149" i="79" a="1"/>
  <c r="BZ149" i="79" s="1"/>
  <c r="CK135" i="79" a="1"/>
  <c r="CK135" i="79" s="1"/>
  <c r="CZ201" i="79" a="1"/>
  <c r="CZ201" i="79" s="1"/>
  <c r="BL149" i="79" a="1"/>
  <c r="BL149" i="79" s="1"/>
  <c r="CL196" i="79" a="1"/>
  <c r="CL196" i="79" s="1"/>
  <c r="BM118" i="79" a="1"/>
  <c r="BM118" i="79" s="1"/>
  <c r="DF203" i="79" a="1"/>
  <c r="DF203" i="79" s="1"/>
  <c r="DG141" i="79" a="1"/>
  <c r="DG141" i="79" s="1"/>
  <c r="CP161" i="79" a="1"/>
  <c r="CP161" i="79" s="1"/>
  <c r="DG201" i="79" a="1"/>
  <c r="DG201" i="79" s="1"/>
  <c r="CM151" i="79" a="1"/>
  <c r="CM151" i="79" s="1"/>
  <c r="CS118" i="79" a="1"/>
  <c r="CS118" i="79" s="1"/>
  <c r="CA152" i="79" a="1"/>
  <c r="CA152" i="79" s="1"/>
  <c r="CK192" i="79" a="1"/>
  <c r="CK192" i="79" s="1"/>
  <c r="CN157" i="79" a="1"/>
  <c r="CN157" i="79" s="1"/>
  <c r="CY190" i="79" a="1"/>
  <c r="CY190" i="79" s="1"/>
  <c r="BJ155" i="79" a="1"/>
  <c r="BJ155" i="79" s="1"/>
  <c r="BO135" i="79" a="1"/>
  <c r="BO135" i="79" s="1"/>
  <c r="CG190" i="79" a="1"/>
  <c r="CG190" i="79" s="1"/>
  <c r="CA196" i="79" a="1"/>
  <c r="CA196" i="79" s="1"/>
  <c r="CX139" i="79" a="1"/>
  <c r="CX139" i="79" s="1"/>
  <c r="CR185" i="79" a="1"/>
  <c r="CR185" i="79" s="1"/>
  <c r="BW128" i="79" a="1"/>
  <c r="BW128" i="79" s="1"/>
  <c r="BW157" i="79" a="1"/>
  <c r="BW157" i="79" s="1"/>
  <c r="BI88" i="79" a="1"/>
  <c r="BI88" i="79" s="1"/>
  <c r="BW97" i="79" a="1"/>
  <c r="BW97" i="79" s="1"/>
  <c r="CJ126" i="79" a="1"/>
  <c r="CJ126" i="79" s="1"/>
  <c r="CL111" i="79" a="1"/>
  <c r="CL111" i="79" s="1"/>
  <c r="CI141" i="79" a="1"/>
  <c r="CI141" i="79" s="1"/>
  <c r="CY124" i="79" a="1"/>
  <c r="CY124" i="79" s="1"/>
  <c r="DA96" i="79" a="1"/>
  <c r="DA96" i="79" s="1"/>
  <c r="BK105" i="79" a="1"/>
  <c r="BK105" i="79" s="1"/>
  <c r="DD139" i="79" a="1"/>
  <c r="DD139" i="79" s="1"/>
  <c r="CA139" i="79" a="1"/>
  <c r="CA139" i="79" s="1"/>
  <c r="BJ106" i="79" a="1"/>
  <c r="BJ106" i="79" s="1"/>
  <c r="BQ205" i="79" a="1"/>
  <c r="BQ205" i="79" s="1"/>
  <c r="CR129" i="79" a="1"/>
  <c r="CR129" i="79" s="1"/>
  <c r="CS121" i="79" a="1"/>
  <c r="CS121" i="79" s="1"/>
  <c r="BT129" i="79" a="1"/>
  <c r="BT129" i="79" s="1"/>
  <c r="BR133" i="79" a="1"/>
  <c r="BR133" i="79" s="1"/>
  <c r="CQ117" i="79" a="1"/>
  <c r="CQ117" i="79" s="1"/>
  <c r="CI109" i="79" a="1"/>
  <c r="CI109" i="79" s="1"/>
  <c r="BY118" i="79" a="1"/>
  <c r="BY118" i="79" s="1"/>
  <c r="CZ117" i="79" a="1"/>
  <c r="CZ117" i="79" s="1"/>
  <c r="BM108" i="79" a="1"/>
  <c r="BM108" i="79" s="1"/>
  <c r="BY97" i="79" a="1"/>
  <c r="BY97" i="79" s="1"/>
  <c r="BT137" i="79" a="1"/>
  <c r="BT137" i="79" s="1"/>
  <c r="CO133" i="79" a="1"/>
  <c r="CO133" i="79" s="1"/>
  <c r="CW128" i="79" a="1"/>
  <c r="CW128" i="79" s="1"/>
  <c r="CD121" i="79" a="1"/>
  <c r="CD121" i="79" s="1"/>
  <c r="CZ123" i="79" a="1"/>
  <c r="CZ123" i="79" s="1"/>
  <c r="CC121" i="79" a="1"/>
  <c r="CC121" i="79" s="1"/>
  <c r="CW129" i="79" a="1"/>
  <c r="CW129" i="79" s="1"/>
  <c r="CS112" i="79" a="1"/>
  <c r="CS112" i="79" s="1"/>
  <c r="BL131" i="79" a="1"/>
  <c r="BL131" i="79" s="1"/>
  <c r="BG116" i="79" a="1"/>
  <c r="BG116" i="79" s="1"/>
  <c r="BT167" i="79" a="1"/>
  <c r="BT167" i="79" s="1"/>
  <c r="CY108" i="79" a="1"/>
  <c r="CY108" i="79" s="1"/>
  <c r="CI96" i="79" a="1"/>
  <c r="CI96" i="79" s="1"/>
  <c r="CZ71" i="79" a="1"/>
  <c r="CZ71" i="79" s="1"/>
  <c r="BP121" i="79" a="1"/>
  <c r="BP121" i="79" s="1"/>
  <c r="CT100" i="79" a="1"/>
  <c r="CT100" i="79" s="1"/>
  <c r="CA70" i="79" a="1"/>
  <c r="CA70" i="79" s="1"/>
  <c r="CK114" i="79" a="1"/>
  <c r="CK114" i="79" s="1"/>
  <c r="BR131" i="79" a="1"/>
  <c r="BR131" i="79" s="1"/>
  <c r="CA108" i="79" a="1"/>
  <c r="CA108" i="79" s="1"/>
  <c r="CW108" i="79" a="1"/>
  <c r="CW108" i="79" s="1"/>
  <c r="BO114" i="79" a="1"/>
  <c r="BO114" i="79" s="1"/>
  <c r="BL130" i="79" a="1"/>
  <c r="BL130" i="79" s="1"/>
  <c r="CL131" i="79" a="1"/>
  <c r="CL131" i="79" s="1"/>
  <c r="BQ96" i="79" a="1"/>
  <c r="BQ96" i="79" s="1"/>
  <c r="CH123" i="79" a="1"/>
  <c r="CH123" i="79" s="1"/>
  <c r="CS108" i="79" a="1"/>
  <c r="CS108" i="79" s="1"/>
  <c r="DF131" i="79" a="1"/>
  <c r="DF131" i="79" s="1"/>
  <c r="BY104" i="79" a="1"/>
  <c r="BY104" i="79" s="1"/>
  <c r="CE97" i="79" a="1"/>
  <c r="CE97" i="79" s="1"/>
  <c r="DC108" i="79" a="1"/>
  <c r="DC108" i="79" s="1"/>
  <c r="BZ114" i="79" a="1"/>
  <c r="BZ114" i="79" s="1"/>
  <c r="BT110" i="79" a="1"/>
  <c r="BT110" i="79" s="1"/>
  <c r="CY121" i="79" a="1"/>
  <c r="CY121" i="79" s="1"/>
  <c r="BV205" i="79" a="1"/>
  <c r="BV205" i="79" s="1"/>
  <c r="CP153" i="79" a="1"/>
  <c r="CP153" i="79" s="1"/>
  <c r="CN182" i="79" a="1"/>
  <c r="CN182" i="79" s="1"/>
  <c r="CU196" i="79" a="1"/>
  <c r="CU196" i="79" s="1"/>
  <c r="DB178" i="79" a="1"/>
  <c r="DB178" i="79" s="1"/>
  <c r="BN117" i="79" a="1"/>
  <c r="BN117" i="79" s="1"/>
  <c r="CO160" i="79" a="1"/>
  <c r="CO160" i="79" s="1"/>
  <c r="CB157" i="79" a="1"/>
  <c r="CB157" i="79" s="1"/>
  <c r="CD207" i="79" a="1"/>
  <c r="CD207" i="79" s="1"/>
  <c r="CP162" i="79" a="1"/>
  <c r="CP162" i="79" s="1"/>
  <c r="BW203" i="79" a="1"/>
  <c r="BW203" i="79" s="1"/>
  <c r="CS147" i="79" a="1"/>
  <c r="CS147" i="79" s="1"/>
  <c r="CH194" i="79" a="1"/>
  <c r="CH194" i="79" s="1"/>
  <c r="DC148" i="79" a="1"/>
  <c r="DC148" i="79" s="1"/>
  <c r="CX183" i="79" a="1"/>
  <c r="CX183" i="79" s="1"/>
  <c r="CD180" i="79" a="1"/>
  <c r="CD180" i="79" s="1"/>
  <c r="DB169" i="79" a="1"/>
  <c r="DB169" i="79" s="1"/>
  <c r="CH185" i="79" a="1"/>
  <c r="CH185" i="79" s="1"/>
  <c r="CM195" i="79" a="1"/>
  <c r="CM195" i="79" s="1"/>
  <c r="CK151" i="79" a="1"/>
  <c r="CK151" i="79" s="1"/>
  <c r="BH180" i="79" a="1"/>
  <c r="BH180" i="79" s="1"/>
  <c r="CS175" i="79" a="1"/>
  <c r="CS175" i="79" s="1"/>
  <c r="CU193" i="79" a="1"/>
  <c r="CU193" i="79" s="1"/>
  <c r="CO131" i="79" a="1"/>
  <c r="CO131" i="79" s="1"/>
  <c r="BZ190" i="79" a="1"/>
  <c r="BZ190" i="79" s="1"/>
  <c r="CI131" i="79" a="1"/>
  <c r="CI131" i="79" s="1"/>
  <c r="CE196" i="79" a="1"/>
  <c r="CE196" i="79" s="1"/>
  <c r="BO152" i="79" a="1"/>
  <c r="BO152" i="79" s="1"/>
  <c r="CZ187" i="79" a="1"/>
  <c r="CZ187" i="79" s="1"/>
  <c r="BN205" i="79" a="1"/>
  <c r="BN205" i="79" s="1"/>
  <c r="CE158" i="79" a="1"/>
  <c r="CE158" i="79" s="1"/>
  <c r="CC195" i="79" a="1"/>
  <c r="CC195" i="79" s="1"/>
  <c r="BO201" i="79" a="1"/>
  <c r="BO201" i="79" s="1"/>
  <c r="BX205" i="79" a="1"/>
  <c r="BX205" i="79" s="1"/>
  <c r="CL156" i="79" a="1"/>
  <c r="CL156" i="79" s="1"/>
  <c r="CU182" i="79" a="1"/>
  <c r="CU182" i="79" s="1"/>
  <c r="BT149" i="79" a="1"/>
  <c r="BT149" i="79" s="1"/>
  <c r="BV194" i="79" a="1"/>
  <c r="BV194" i="79" s="1"/>
  <c r="CZ158" i="79" a="1"/>
  <c r="CZ158" i="79" s="1"/>
  <c r="CY177" i="79" a="1"/>
  <c r="CY177" i="79" s="1"/>
  <c r="CY169" i="79" a="1"/>
  <c r="CY169" i="79" s="1"/>
  <c r="CK178" i="79" a="1"/>
  <c r="CK178" i="79" s="1"/>
  <c r="CW148" i="79" a="1"/>
  <c r="CW148" i="79" s="1"/>
  <c r="CF178" i="79" a="1"/>
  <c r="CF178" i="79" s="1"/>
  <c r="DE190" i="79" a="1"/>
  <c r="DE190" i="79" s="1"/>
  <c r="CE189" i="79" a="1"/>
  <c r="CE189" i="79" s="1"/>
  <c r="BS176" i="79" a="1"/>
  <c r="BS176" i="79" s="1"/>
  <c r="BX168" i="79" a="1"/>
  <c r="BX168" i="79" s="1"/>
  <c r="BT133" i="79" a="1"/>
  <c r="BT133" i="79" s="1"/>
  <c r="CU129" i="79" a="1"/>
  <c r="CU129" i="79" s="1"/>
  <c r="CC125" i="79" a="1"/>
  <c r="CC125" i="79" s="1"/>
  <c r="BW125" i="79" a="1"/>
  <c r="BW125" i="79" s="1"/>
  <c r="BN96" i="79" a="1"/>
  <c r="BN96" i="79" s="1"/>
  <c r="BZ133" i="79" a="1"/>
  <c r="BZ133" i="79" s="1"/>
  <c r="CM124" i="79" a="1"/>
  <c r="CM124" i="79" s="1"/>
  <c r="DD137" i="79" a="1"/>
  <c r="DD137" i="79" s="1"/>
  <c r="CZ166" i="79" a="1"/>
  <c r="CZ166" i="79" s="1"/>
  <c r="BM138" i="79" a="1"/>
  <c r="BM138" i="79" s="1"/>
  <c r="BX114" i="79" a="1"/>
  <c r="BX114" i="79" s="1"/>
  <c r="BU124" i="79" a="1"/>
  <c r="BU124" i="79" s="1"/>
  <c r="BU125" i="79" a="1"/>
  <c r="BU125" i="79" s="1"/>
  <c r="CK118" i="79" a="1"/>
  <c r="CK118" i="79" s="1"/>
  <c r="DD121" i="79" a="1"/>
  <c r="DD121" i="79" s="1"/>
  <c r="CB121" i="79" a="1"/>
  <c r="CB121" i="79" s="1"/>
  <c r="CY130" i="79" a="1"/>
  <c r="CY130" i="79" s="1"/>
  <c r="CU118" i="79" a="1"/>
  <c r="CU118" i="79" s="1"/>
  <c r="BM135" i="79" a="1"/>
  <c r="BM135" i="79" s="1"/>
  <c r="CK133" i="79" a="1"/>
  <c r="CK133" i="79" s="1"/>
  <c r="CM113" i="79" a="1"/>
  <c r="CM113" i="79" s="1"/>
  <c r="BV125" i="79" a="1"/>
  <c r="BV125" i="79" s="1"/>
  <c r="CD101" i="79" a="1"/>
  <c r="CD101" i="79" s="1"/>
  <c r="CX138" i="79" a="1"/>
  <c r="CX138" i="79" s="1"/>
  <c r="DG114" i="79" a="1"/>
  <c r="DG114" i="79" s="1"/>
  <c r="BS116" i="79" a="1"/>
  <c r="BS116" i="79" s="1"/>
  <c r="CW104" i="79" a="1"/>
  <c r="CW104" i="79" s="1"/>
  <c r="BP137" i="79" a="1"/>
  <c r="BP137" i="79" s="1"/>
  <c r="BK133" i="79" a="1"/>
  <c r="BK133" i="79" s="1"/>
  <c r="DA109" i="79" a="1"/>
  <c r="DA109" i="79" s="1"/>
  <c r="CD109" i="79" a="1"/>
  <c r="CD109" i="79" s="1"/>
  <c r="CQ109" i="79" a="1"/>
  <c r="CQ109" i="79" s="1"/>
  <c r="CV130" i="79" a="1"/>
  <c r="CV130" i="79" s="1"/>
  <c r="BK97" i="79" a="1"/>
  <c r="BK97" i="79" s="1"/>
  <c r="CV123" i="79" a="1"/>
  <c r="CV123" i="79" s="1"/>
  <c r="BX139" i="79" a="1"/>
  <c r="BX139" i="79" s="1"/>
  <c r="BI101" i="79" a="1"/>
  <c r="BI101" i="79" s="1"/>
  <c r="BZ122" i="79" a="1"/>
  <c r="BZ122" i="79" s="1"/>
  <c r="BJ104" i="79" a="1"/>
  <c r="BJ104" i="79" s="1"/>
  <c r="CW83" i="79" a="1"/>
  <c r="CW83" i="79" s="1"/>
  <c r="CR116" i="79" a="1"/>
  <c r="CR116" i="79" s="1"/>
  <c r="CK100" i="79" a="1"/>
  <c r="CK100" i="79" s="1"/>
  <c r="CH110" i="79" a="1"/>
  <c r="CH110" i="79" s="1"/>
  <c r="CZ104" i="79" a="1"/>
  <c r="CZ104" i="79" s="1"/>
  <c r="BT111" i="79" a="1"/>
  <c r="BT111" i="79" s="1"/>
  <c r="DG116" i="79" a="1"/>
  <c r="DG116" i="79" s="1"/>
  <c r="BV126" i="79" a="1"/>
  <c r="BV126" i="79" s="1"/>
  <c r="CW116" i="79" a="1"/>
  <c r="CW116" i="79" s="1"/>
  <c r="CX133" i="79" a="1"/>
  <c r="CX133" i="79" s="1"/>
  <c r="CS131" i="79" a="1"/>
  <c r="CS131" i="79" s="1"/>
  <c r="BR104" i="79" a="1"/>
  <c r="BR104" i="79" s="1"/>
  <c r="CB118" i="79" a="1"/>
  <c r="CB118" i="79" s="1"/>
  <c r="CN112" i="79" a="1"/>
  <c r="CN112" i="79" s="1"/>
  <c r="CR183" i="79" a="1"/>
  <c r="CR183" i="79" s="1"/>
  <c r="CM169" i="79" a="1"/>
  <c r="CM169" i="79" s="1"/>
  <c r="CU139" i="79" a="1"/>
  <c r="CU139" i="79" s="1"/>
  <c r="DE165" i="79" a="1"/>
  <c r="DE165" i="79" s="1"/>
  <c r="CF143" i="79" a="1"/>
  <c r="CF143" i="79" s="1"/>
  <c r="DF114" i="79" a="1"/>
  <c r="DF114" i="79" s="1"/>
  <c r="BQ151" i="79" a="1"/>
  <c r="BQ151" i="79" s="1"/>
  <c r="CQ174" i="79" a="1"/>
  <c r="CQ174" i="79" s="1"/>
  <c r="BQ169" i="79" a="1"/>
  <c r="BQ169" i="79" s="1"/>
  <c r="BY180" i="79" a="1"/>
  <c r="BY180" i="79" s="1"/>
  <c r="BU152" i="79" a="1"/>
  <c r="BU152" i="79" s="1"/>
  <c r="CD185" i="79" a="1"/>
  <c r="CD185" i="79" s="1"/>
  <c r="BH170" i="79" a="1"/>
  <c r="BH170" i="79" s="1"/>
  <c r="CV172" i="79" a="1"/>
  <c r="CV172" i="79" s="1"/>
  <c r="BT211" i="79" a="1"/>
  <c r="BT211" i="79" s="1"/>
  <c r="DD170" i="79" a="1"/>
  <c r="DD170" i="79" s="1"/>
  <c r="CC157" i="79" a="1"/>
  <c r="CC157" i="79" s="1"/>
  <c r="BT166" i="79" a="1"/>
  <c r="BT166" i="79" s="1"/>
  <c r="CU157" i="79" a="1"/>
  <c r="CU157" i="79" s="1"/>
  <c r="CW185" i="79" a="1"/>
  <c r="CW185" i="79" s="1"/>
  <c r="CK182" i="79" a="1"/>
  <c r="CK182" i="79" s="1"/>
  <c r="BG141" i="79" a="1"/>
  <c r="BG141" i="79" s="1"/>
  <c r="DG133" i="79" a="1"/>
  <c r="DG133" i="79" s="1"/>
  <c r="CY175" i="79" a="1"/>
  <c r="CY175" i="79" s="1"/>
  <c r="BQ155" i="79" a="1"/>
  <c r="BQ155" i="79" s="1"/>
  <c r="BP178" i="79" a="1"/>
  <c r="BP178" i="79" s="1"/>
  <c r="BL121" i="79" a="1"/>
  <c r="BL121" i="79" s="1"/>
  <c r="BK149" i="79" a="1"/>
  <c r="BK149" i="79" s="1"/>
  <c r="CS190" i="79" a="1"/>
  <c r="CS190" i="79" s="1"/>
  <c r="BR198" i="79" a="1"/>
  <c r="BR198" i="79" s="1"/>
  <c r="CM175" i="79" a="1"/>
  <c r="CM175" i="79" s="1"/>
  <c r="BW143" i="79" a="1"/>
  <c r="BW143" i="79" s="1"/>
  <c r="CY185" i="79" a="1"/>
  <c r="CY185" i="79" s="1"/>
  <c r="CG133" i="79" a="1"/>
  <c r="CG133" i="79" s="1"/>
  <c r="CO181" i="79" a="1"/>
  <c r="CO181" i="79" s="1"/>
  <c r="DB139" i="79" a="1"/>
  <c r="DB139" i="79" s="1"/>
  <c r="CL185" i="79" a="1"/>
  <c r="CL185" i="79" s="1"/>
  <c r="DD156" i="79" a="1"/>
  <c r="DD156" i="79" s="1"/>
  <c r="BY123" i="79" a="1"/>
  <c r="BY123" i="79" s="1"/>
  <c r="DB158" i="79" a="1"/>
  <c r="DB158" i="79" s="1"/>
  <c r="BW167" i="79" a="1"/>
  <c r="BW167" i="79" s="1"/>
  <c r="CL189" i="79" a="1"/>
  <c r="CL189" i="79" s="1"/>
  <c r="CM179" i="79" a="1"/>
  <c r="CM179" i="79" s="1"/>
  <c r="BN148" i="79" a="1"/>
  <c r="BN148" i="79" s="1"/>
  <c r="BH166" i="79" a="1"/>
  <c r="BH166" i="79" s="1"/>
  <c r="BX143" i="79" a="1"/>
  <c r="BX143" i="79" s="1"/>
  <c r="BJ135" i="79" a="1"/>
  <c r="BJ135" i="79" s="1"/>
  <c r="BK109" i="79" a="1"/>
  <c r="BK109" i="79" s="1"/>
  <c r="DA114" i="79" a="1"/>
  <c r="DA114" i="79" s="1"/>
  <c r="CI113" i="79" a="1"/>
  <c r="CI113" i="79" s="1"/>
  <c r="BR113" i="79" a="1"/>
  <c r="BR113" i="79" s="1"/>
  <c r="BP98" i="79" a="1"/>
  <c r="BP98" i="79" s="1"/>
  <c r="CY125" i="79" a="1"/>
  <c r="CY125" i="79" s="1"/>
  <c r="CJ89" i="79" a="1"/>
  <c r="CJ89" i="79" s="1"/>
  <c r="BJ110" i="79" a="1"/>
  <c r="BJ110" i="79" s="1"/>
  <c r="BS106" i="79" a="1"/>
  <c r="BS106" i="79" s="1"/>
  <c r="DE143" i="79" a="1"/>
  <c r="DE143" i="79" s="1"/>
  <c r="DC116" i="79" a="1"/>
  <c r="DC116" i="79" s="1"/>
  <c r="BP104" i="79" a="1"/>
  <c r="BP104" i="79" s="1"/>
  <c r="CE117" i="79" a="1"/>
  <c r="CE117" i="79" s="1"/>
  <c r="BJ118" i="79" a="1"/>
  <c r="BJ118" i="79" s="1"/>
  <c r="CA109" i="79" a="1"/>
  <c r="CA109" i="79" s="1"/>
  <c r="CU97" i="79" a="1"/>
  <c r="CU97" i="79" s="1"/>
  <c r="CX114" i="79" a="1"/>
  <c r="CX114" i="79" s="1"/>
  <c r="BW109" i="79" a="1"/>
  <c r="BW109" i="79" s="1"/>
  <c r="CX104" i="79" a="1"/>
  <c r="CX104" i="79" s="1"/>
  <c r="DF123" i="79" a="1"/>
  <c r="DF123" i="79" s="1"/>
  <c r="BP116" i="79" a="1"/>
  <c r="BP116" i="79" s="1"/>
  <c r="CZ100" i="79" a="1"/>
  <c r="CZ100" i="79" s="1"/>
  <c r="BM117" i="79" a="1"/>
  <c r="BM117" i="79" s="1"/>
  <c r="BS98" i="79" a="1"/>
  <c r="BS98" i="79" s="1"/>
  <c r="CE131" i="79" a="1"/>
  <c r="CE131" i="79" s="1"/>
  <c r="CW98" i="79" a="1"/>
  <c r="CW98" i="79" s="1"/>
  <c r="CK111" i="79" a="1"/>
  <c r="CK111" i="79" s="1"/>
  <c r="BH96" i="79" a="1"/>
  <c r="BH96" i="79" s="1"/>
  <c r="BS135" i="79" a="1"/>
  <c r="BS135" i="79" s="1"/>
  <c r="CR117" i="79" a="1"/>
  <c r="CR117" i="79" s="1"/>
  <c r="CL121" i="79" a="1"/>
  <c r="CL121" i="79" s="1"/>
  <c r="CT110" i="79" a="1"/>
  <c r="CT110" i="79" s="1"/>
  <c r="BI112" i="79" a="1"/>
  <c r="BI112" i="79" s="1"/>
  <c r="DC123" i="79" a="1"/>
  <c r="DC123" i="79" s="1"/>
  <c r="CH106" i="79" a="1"/>
  <c r="CH106" i="79" s="1"/>
  <c r="BL133" i="79" a="1"/>
  <c r="BL133" i="79" s="1"/>
  <c r="CA101" i="79" a="1"/>
  <c r="CA101" i="79" s="1"/>
  <c r="CV126" i="79" a="1"/>
  <c r="CV126" i="79" s="1"/>
  <c r="DC89" i="79" a="1"/>
  <c r="DC89" i="79" s="1"/>
  <c r="BZ145" i="79" a="1"/>
  <c r="BZ145" i="79" s="1"/>
  <c r="BS112" i="79" a="1"/>
  <c r="BS112" i="79" s="1"/>
  <c r="BI85" i="79" a="1"/>
  <c r="BI85" i="79" s="1"/>
  <c r="CT120" i="79" a="1"/>
  <c r="CT120" i="79" s="1"/>
  <c r="BS141" i="79" a="1"/>
  <c r="BS141" i="79" s="1"/>
  <c r="BG106" i="79" a="1"/>
  <c r="BG106" i="79" s="1"/>
  <c r="DC111" i="79" a="1"/>
  <c r="DC111" i="79" s="1"/>
  <c r="BH106" i="79" a="1"/>
  <c r="BH106" i="79" s="1"/>
  <c r="CO118" i="79" a="1"/>
  <c r="CO118" i="79" s="1"/>
  <c r="BY114" i="79" a="1"/>
  <c r="BY114" i="79" s="1"/>
  <c r="BP100" i="79" a="1"/>
  <c r="BP100" i="79" s="1"/>
  <c r="CQ98" i="79" a="1"/>
  <c r="CQ98" i="79" s="1"/>
  <c r="CZ72" i="79" a="1"/>
  <c r="CZ72" i="79" s="1"/>
  <c r="DG129" i="79" a="1"/>
  <c r="DG129" i="79" s="1"/>
  <c r="CP123" i="79" a="1"/>
  <c r="CP123" i="79" s="1"/>
  <c r="DB114" i="79" a="1"/>
  <c r="DB114" i="79" s="1"/>
  <c r="DF121" i="79" a="1"/>
  <c r="DF121" i="79" s="1"/>
  <c r="BJ39" i="79" a="1"/>
  <c r="BJ39" i="79" s="1"/>
  <c r="BK116" i="79" a="1"/>
  <c r="BK116" i="79" s="1"/>
  <c r="CQ158" i="79" a="1"/>
  <c r="CQ158" i="79" s="1"/>
  <c r="CJ153" i="79" a="1"/>
  <c r="CJ153" i="79" s="1"/>
  <c r="BO195" i="79" a="1"/>
  <c r="BO195" i="79" s="1"/>
  <c r="BM171" i="79" a="1"/>
  <c r="BM171" i="79" s="1"/>
  <c r="CZ143" i="79" a="1"/>
  <c r="CZ143" i="79" s="1"/>
  <c r="CQ153" i="79" a="1"/>
  <c r="CQ153" i="79" s="1"/>
  <c r="CF149" i="79" a="1"/>
  <c r="CF149" i="79" s="1"/>
  <c r="BH201" i="79" a="1"/>
  <c r="BH201" i="79" s="1"/>
  <c r="CA157" i="79" a="1"/>
  <c r="CA157" i="79" s="1"/>
  <c r="DF147" i="79" a="1"/>
  <c r="DF147" i="79" s="1"/>
  <c r="CE195" i="79" a="1"/>
  <c r="CE195" i="79" s="1"/>
  <c r="CT180" i="79" a="1"/>
  <c r="CT180" i="79" s="1"/>
  <c r="CL118" i="79" a="1"/>
  <c r="CL118" i="79" s="1"/>
  <c r="CW157" i="79" a="1"/>
  <c r="CW157" i="79" s="1"/>
  <c r="DD177" i="79" a="1"/>
  <c r="DD177" i="79" s="1"/>
  <c r="BI190" i="79" a="1"/>
  <c r="BI190" i="79" s="1"/>
  <c r="CV133" i="79" a="1"/>
  <c r="CV133" i="79" s="1"/>
  <c r="CN196" i="79" a="1"/>
  <c r="CN196" i="79" s="1"/>
  <c r="BQ143" i="79" a="1"/>
  <c r="BQ143" i="79" s="1"/>
  <c r="CC169" i="79" a="1"/>
  <c r="CC169" i="79" s="1"/>
  <c r="BW183" i="79" a="1"/>
  <c r="BW183" i="79" s="1"/>
  <c r="CJ123" i="79" a="1"/>
  <c r="CJ123" i="79" s="1"/>
  <c r="BM169" i="79" a="1"/>
  <c r="BM169" i="79" s="1"/>
  <c r="CS182" i="79" a="1"/>
  <c r="CS182" i="79" s="1"/>
  <c r="CZ210" i="79" a="1"/>
  <c r="CZ210" i="79" s="1"/>
  <c r="BY178" i="79" a="1"/>
  <c r="BY178" i="79" s="1"/>
  <c r="CB143" i="79" a="1"/>
  <c r="CB143" i="79" s="1"/>
  <c r="BR205" i="79" a="1"/>
  <c r="BR205" i="79" s="1"/>
  <c r="CF185" i="79" a="1"/>
  <c r="CF185" i="79" s="1"/>
  <c r="BG147" i="79" a="1"/>
  <c r="BG147" i="79" s="1"/>
  <c r="CC182" i="79" a="1"/>
  <c r="CC182" i="79" s="1"/>
  <c r="CN179" i="79" a="1"/>
  <c r="CN179" i="79" s="1"/>
  <c r="BY176" i="79" a="1"/>
  <c r="BY176" i="79" s="1"/>
  <c r="BH203" i="79" a="1"/>
  <c r="BH203" i="79" s="1"/>
  <c r="BK156" i="79" a="1"/>
  <c r="BK156" i="79" s="1"/>
  <c r="BV131" i="79" a="1"/>
  <c r="BV131" i="79" s="1"/>
  <c r="CU176" i="79" a="1"/>
  <c r="CU176" i="79" s="1"/>
  <c r="CM137" i="79" a="1"/>
  <c r="CM137" i="79" s="1"/>
  <c r="BW187" i="79" a="1"/>
  <c r="BW187" i="79" s="1"/>
  <c r="CQ178" i="79" a="1"/>
  <c r="CQ178" i="79" s="1"/>
  <c r="DF177" i="79" a="1"/>
  <c r="DF177" i="79" s="1"/>
  <c r="CH117" i="79" a="1"/>
  <c r="CH117" i="79" s="1"/>
  <c r="CM171" i="79" a="1"/>
  <c r="CM171" i="79" s="1"/>
  <c r="BS137" i="79" a="1"/>
  <c r="BS137" i="79" s="1"/>
  <c r="DF149" i="79" a="1"/>
  <c r="DF149" i="79" s="1"/>
  <c r="BS125" i="79" a="1"/>
  <c r="BS125" i="79" s="1"/>
  <c r="BY137" i="79" a="1"/>
  <c r="BY137" i="79" s="1"/>
  <c r="CA121" i="79" a="1"/>
  <c r="CA121" i="79" s="1"/>
  <c r="BI123" i="79" a="1"/>
  <c r="BI123" i="79" s="1"/>
  <c r="CT121" i="79" a="1"/>
  <c r="CT121" i="79" s="1"/>
  <c r="CA129" i="79" a="1"/>
  <c r="CA129" i="79" s="1"/>
  <c r="CB73" i="79" a="1"/>
  <c r="CB73" i="79" s="1"/>
  <c r="BZ117" i="79" a="1"/>
  <c r="BZ117" i="79" s="1"/>
  <c r="CL110" i="79" a="1"/>
  <c r="CL110" i="79" s="1"/>
  <c r="DD189" i="79" a="1"/>
  <c r="DD189" i="79" s="1"/>
  <c r="CC116" i="79" a="1"/>
  <c r="CC116" i="79" s="1"/>
  <c r="CY112" i="79" a="1"/>
  <c r="CY112" i="79" s="1"/>
  <c r="CF137" i="79" a="1"/>
  <c r="CF137" i="79" s="1"/>
  <c r="DB118" i="79" a="1"/>
  <c r="DB118" i="79" s="1"/>
  <c r="CU109" i="79" a="1"/>
  <c r="CU109" i="79" s="1"/>
  <c r="BM104" i="79" a="1"/>
  <c r="BM104" i="79" s="1"/>
  <c r="CB97" i="79" a="1"/>
  <c r="CB97" i="79" s="1"/>
  <c r="BO97" i="79" a="1"/>
  <c r="BO97" i="79" s="1"/>
  <c r="CW121" i="79" a="1"/>
  <c r="CW121" i="79" s="1"/>
  <c r="DE97" i="79" a="1"/>
  <c r="DE97" i="79" s="1"/>
  <c r="BY133" i="79" a="1"/>
  <c r="BY133" i="79" s="1"/>
  <c r="CG97" i="79" a="1"/>
  <c r="CG97" i="79" s="1"/>
  <c r="CA135" i="79" a="1"/>
  <c r="CA135" i="79" s="1"/>
  <c r="CT118" i="79" a="1"/>
  <c r="CT118" i="79" s="1"/>
  <c r="BZ125" i="79" a="1"/>
  <c r="BZ125" i="79" s="1"/>
  <c r="CX117" i="79" a="1"/>
  <c r="CX117" i="79" s="1"/>
  <c r="CP125" i="79" a="1"/>
  <c r="CP125" i="79" s="1"/>
  <c r="BV121" i="79" a="1"/>
  <c r="BV121" i="79" s="1"/>
  <c r="BV61" i="79" a="1"/>
  <c r="BV61" i="79" s="1"/>
  <c r="BK125" i="79" a="1"/>
  <c r="BK125" i="79" s="1"/>
  <c r="BO118" i="79" a="1"/>
  <c r="BO118" i="79" s="1"/>
  <c r="BM101" i="79" a="1"/>
  <c r="BM101" i="79" s="1"/>
  <c r="CV121" i="79" a="1"/>
  <c r="CV121" i="79" s="1"/>
  <c r="CX121" i="79" a="1"/>
  <c r="CX121" i="79" s="1"/>
  <c r="CR101" i="79" a="1"/>
  <c r="CR101" i="79" s="1"/>
  <c r="DD106" i="79" a="1"/>
  <c r="DD106" i="79" s="1"/>
  <c r="BI89" i="79" a="1"/>
  <c r="BI89" i="79" s="1"/>
  <c r="BS118" i="79" a="1"/>
  <c r="BS118" i="79" s="1"/>
  <c r="CX123" i="79" a="1"/>
  <c r="CX123" i="79" s="1"/>
  <c r="CD92" i="79" a="1"/>
  <c r="CD92" i="79" s="1"/>
  <c r="CR112" i="79" a="1"/>
  <c r="CR112" i="79" s="1"/>
  <c r="BG123" i="79" a="1"/>
  <c r="BG123" i="79" s="1"/>
  <c r="DB123" i="79" a="1"/>
  <c r="DB123" i="79" s="1"/>
  <c r="DE121" i="79" a="1"/>
  <c r="DE121" i="79" s="1"/>
  <c r="DF100" i="79" a="1"/>
  <c r="DF100" i="79" s="1"/>
  <c r="CZ112" i="79" a="1"/>
  <c r="CZ112" i="79" s="1"/>
  <c r="CT116" i="79" a="1"/>
  <c r="CT116" i="79" s="1"/>
  <c r="CW88" i="79" a="1"/>
  <c r="CW88" i="79" s="1"/>
  <c r="DE120" i="79" a="1"/>
  <c r="DE120" i="79" s="1"/>
  <c r="CK97" i="79" a="1"/>
  <c r="CK97" i="79" s="1"/>
  <c r="CT123" i="79" a="1"/>
  <c r="CT123" i="79" s="1"/>
  <c r="BW129" i="79" a="1"/>
  <c r="BW129" i="79" s="1"/>
  <c r="CG124" i="79" a="1"/>
  <c r="CG124" i="79" s="1"/>
  <c r="CK138" i="79" a="1"/>
  <c r="CK138" i="79" s="1"/>
  <c r="BT106" i="79" a="1"/>
  <c r="BT106" i="79" s="1"/>
  <c r="BM98" i="79" a="1"/>
  <c r="BM98" i="79" s="1"/>
  <c r="BO131" i="79" a="1"/>
  <c r="BO131" i="79" s="1"/>
  <c r="BQ161" i="79" a="1"/>
  <c r="BQ161" i="79" s="1"/>
  <c r="CA192" i="79" a="1"/>
  <c r="CA192" i="79" s="1"/>
  <c r="BS164" i="79" a="1"/>
  <c r="BS164" i="79" s="1"/>
  <c r="BU123" i="79" a="1"/>
  <c r="BU123" i="79" s="1"/>
  <c r="CK176" i="79" a="1"/>
  <c r="CK176" i="79" s="1"/>
  <c r="CU137" i="79" a="1"/>
  <c r="CU137" i="79" s="1"/>
  <c r="BH202" i="79" a="1"/>
  <c r="BH202" i="79" s="1"/>
  <c r="CC151" i="79" a="1"/>
  <c r="CC151" i="79" s="1"/>
  <c r="CT179" i="79" a="1"/>
  <c r="CT179" i="79" s="1"/>
  <c r="CB174" i="79" a="1"/>
  <c r="CB174" i="79" s="1"/>
  <c r="CN144" i="79" a="1"/>
  <c r="CN144" i="79" s="1"/>
  <c r="DD167" i="79" a="1"/>
  <c r="DD167" i="79" s="1"/>
  <c r="CR178" i="79" a="1"/>
  <c r="CR178" i="79" s="1"/>
  <c r="BS204" i="79" a="1"/>
  <c r="BS204" i="79" s="1"/>
  <c r="BT185" i="79" a="1"/>
  <c r="BT185" i="79" s="1"/>
  <c r="DE167" i="79" a="1"/>
  <c r="DE167" i="79" s="1"/>
  <c r="CI205" i="79" a="1"/>
  <c r="CI205" i="79" s="1"/>
  <c r="CP180" i="79" a="1"/>
  <c r="CP180" i="79" s="1"/>
  <c r="DB153" i="79" a="1"/>
  <c r="DB153" i="79" s="1"/>
  <c r="CJ172" i="79" a="1"/>
  <c r="CJ172" i="79" s="1"/>
  <c r="BQ203" i="79" a="1"/>
  <c r="BQ203" i="79" s="1"/>
  <c r="DB151" i="79" a="1"/>
  <c r="DB151" i="79" s="1"/>
  <c r="CG167" i="79" a="1"/>
  <c r="CG167" i="79" s="1"/>
  <c r="CW125" i="79" a="1"/>
  <c r="CW125" i="79" s="1"/>
  <c r="CY180" i="79" a="1"/>
  <c r="CY180" i="79" s="1"/>
  <c r="BP153" i="79" a="1"/>
  <c r="BP153" i="79" s="1"/>
  <c r="CL155" i="79" a="1"/>
  <c r="CL155" i="79" s="1"/>
  <c r="BJ177" i="79" a="1"/>
  <c r="BJ177" i="79" s="1"/>
  <c r="DD157" i="79" a="1"/>
  <c r="DD157" i="79" s="1"/>
  <c r="CY151" i="79" a="1"/>
  <c r="CY151" i="79" s="1"/>
  <c r="BO178" i="79" a="1"/>
  <c r="BO178" i="79" s="1"/>
  <c r="BR118" i="79" a="1"/>
  <c r="BR118" i="79" s="1"/>
  <c r="BU129" i="79" a="1"/>
  <c r="BU129" i="79" s="1"/>
  <c r="BL157" i="79" a="1"/>
  <c r="BL157" i="79" s="1"/>
  <c r="CS143" i="79" a="1"/>
  <c r="CS143" i="79" s="1"/>
  <c r="BJ185" i="79" a="1"/>
  <c r="BJ185" i="79" s="1"/>
  <c r="CK161" i="79" a="1"/>
  <c r="CK161" i="79" s="1"/>
  <c r="CG145" i="79" a="1"/>
  <c r="CG145" i="79" s="1"/>
  <c r="CY135" i="79" a="1"/>
  <c r="CY135" i="79" s="1"/>
  <c r="CI176" i="79" a="1"/>
  <c r="CI176" i="79" s="1"/>
  <c r="DE175" i="79" a="1"/>
  <c r="DE175" i="79" s="1"/>
  <c r="BM147" i="79" a="1"/>
  <c r="BM147" i="79" s="1"/>
  <c r="DD183" i="79" a="1"/>
  <c r="DD183" i="79" s="1"/>
  <c r="CX202" i="79" a="1"/>
  <c r="CX202" i="79" s="1"/>
  <c r="BK178" i="79" a="1"/>
  <c r="BK178" i="79" s="1"/>
  <c r="BW165" i="79" a="1"/>
  <c r="BW165" i="79" s="1"/>
  <c r="CP145" i="79" a="1"/>
  <c r="CP145" i="79" s="1"/>
  <c r="BG177" i="79" a="1"/>
  <c r="BG177" i="79" s="1"/>
  <c r="CG164" i="79" a="1"/>
  <c r="CG164" i="79" s="1"/>
  <c r="CL212" i="79" a="1"/>
  <c r="CL212" i="79" s="1"/>
  <c r="BR201" i="79" a="1"/>
  <c r="BR201" i="79" s="1"/>
  <c r="CJ183" i="79" a="1"/>
  <c r="CJ183" i="79" s="1"/>
  <c r="CE143" i="79" a="1"/>
  <c r="CE143" i="79" s="1"/>
  <c r="CC183" i="79" a="1"/>
  <c r="CC183" i="79" s="1"/>
  <c r="BL123" i="79" a="1"/>
  <c r="BL123" i="79" s="1"/>
  <c r="BH114" i="79" a="1"/>
  <c r="BH114" i="79" s="1"/>
  <c r="CC181" i="79" a="1"/>
  <c r="CC181" i="79" s="1"/>
  <c r="CT201" i="79" a="1"/>
  <c r="CT201" i="79" s="1"/>
  <c r="DE187" i="79" a="1"/>
  <c r="DE187" i="79" s="1"/>
  <c r="DB145" i="79" a="1"/>
  <c r="DB145" i="79" s="1"/>
  <c r="CI160" i="79" a="1"/>
  <c r="CI160" i="79" s="1"/>
  <c r="BL192" i="79" a="1"/>
  <c r="BL192" i="79" s="1"/>
  <c r="CV183" i="79" a="1"/>
  <c r="CV183" i="79" s="1"/>
  <c r="CX135" i="79" a="1"/>
  <c r="CX135" i="79" s="1"/>
  <c r="CL178" i="79" a="1"/>
  <c r="CL178" i="79" s="1"/>
  <c r="CN212" i="79" a="1"/>
  <c r="CN212" i="79" s="1"/>
  <c r="CO172" i="79" a="1"/>
  <c r="CO172" i="79" s="1"/>
  <c r="CB131" i="79" a="1"/>
  <c r="CB131" i="79" s="1"/>
  <c r="CA155" i="79" a="1"/>
  <c r="CA155" i="79" s="1"/>
  <c r="BV182" i="79" a="1"/>
  <c r="BV182" i="79" s="1"/>
  <c r="DB165" i="79" a="1"/>
  <c r="DB165" i="79" s="1"/>
  <c r="BK124" i="79" a="1"/>
  <c r="BK124" i="79" s="1"/>
  <c r="CH125" i="79" a="1"/>
  <c r="CH125" i="79" s="1"/>
  <c r="CZ122" i="79" a="1"/>
  <c r="CZ122" i="79" s="1"/>
  <c r="DC187" i="79" a="1"/>
  <c r="DC187" i="79" s="1"/>
  <c r="BQ101" i="79" a="1"/>
  <c r="BQ101" i="79" s="1"/>
  <c r="BW189" i="79" a="1"/>
  <c r="BW189" i="79" s="1"/>
  <c r="CH100" i="79" a="1"/>
  <c r="CH100" i="79" s="1"/>
  <c r="BG133" i="79" a="1"/>
  <c r="BG133" i="79" s="1"/>
  <c r="BT114" i="79" a="1"/>
  <c r="BT114" i="79" s="1"/>
  <c r="BO120" i="79" a="1"/>
  <c r="BO120" i="79" s="1"/>
  <c r="BT47" i="79" a="1"/>
  <c r="BT47" i="79" s="1"/>
  <c r="CF156" i="79" a="1"/>
  <c r="CF156" i="79" s="1"/>
  <c r="CR106" i="79" a="1"/>
  <c r="CR106" i="79" s="1"/>
  <c r="BP111" i="79" a="1"/>
  <c r="BP111" i="79" s="1"/>
  <c r="CO96" i="79" a="1"/>
  <c r="CO96" i="79" s="1"/>
  <c r="DG130" i="79" a="1"/>
  <c r="DG130" i="79" s="1"/>
  <c r="CM109" i="79" a="1"/>
  <c r="CM109" i="79" s="1"/>
  <c r="BJ121" i="79" a="1"/>
  <c r="BJ121" i="79" s="1"/>
  <c r="BZ105" i="79" a="1"/>
  <c r="BZ105" i="79" s="1"/>
  <c r="DG105" i="79" a="1"/>
  <c r="DG105" i="79" s="1"/>
  <c r="CG98" i="79" a="1"/>
  <c r="CG98" i="79" s="1"/>
  <c r="BG138" i="79" a="1"/>
  <c r="BG138" i="79" s="1"/>
  <c r="BX83" i="79" a="1"/>
  <c r="BX83" i="79" s="1"/>
  <c r="CZ138" i="79" a="1"/>
  <c r="CZ138" i="79" s="1"/>
  <c r="CD131" i="79" a="1"/>
  <c r="CD131" i="79" s="1"/>
  <c r="CV131" i="79" a="1"/>
  <c r="CV131" i="79" s="1"/>
  <c r="DC104" i="79" a="1"/>
  <c r="DC104" i="79" s="1"/>
  <c r="CY131" i="79" a="1"/>
  <c r="CY131" i="79" s="1"/>
  <c r="BS121" i="79" a="1"/>
  <c r="BS121" i="79" s="1"/>
  <c r="CQ114" i="79" a="1"/>
  <c r="CQ114" i="79" s="1"/>
  <c r="BS133" i="79" a="1"/>
  <c r="BS133" i="79" s="1"/>
  <c r="BU104" i="79" a="1"/>
  <c r="BU104" i="79" s="1"/>
  <c r="CT97" i="79" a="1"/>
  <c r="CT97" i="79" s="1"/>
  <c r="DA97" i="79" a="1"/>
  <c r="DA97" i="79" s="1"/>
  <c r="CX106" i="79" a="1"/>
  <c r="CX106" i="79" s="1"/>
  <c r="CK131" i="79" a="1"/>
  <c r="CK131" i="79" s="1"/>
  <c r="BG114" i="79" a="1"/>
  <c r="BG114" i="79" s="1"/>
  <c r="CD138" i="79" a="1"/>
  <c r="CD138" i="79" s="1"/>
  <c r="CX111" i="79" a="1"/>
  <c r="CX111" i="79" s="1"/>
  <c r="BQ97" i="79" a="1"/>
  <c r="BQ97" i="79" s="1"/>
  <c r="DG131" i="79" a="1"/>
  <c r="DG131" i="79" s="1"/>
  <c r="CZ131" i="79" a="1"/>
  <c r="CZ131" i="79" s="1"/>
  <c r="CN104" i="79" a="1"/>
  <c r="CN104" i="79" s="1"/>
  <c r="CX129" i="79" a="1"/>
  <c r="CX129" i="79" s="1"/>
  <c r="CA98" i="79" a="1"/>
  <c r="CA98" i="79" s="1"/>
  <c r="BP143" i="79" a="1"/>
  <c r="BP143" i="79" s="1"/>
  <c r="BY129" i="79" a="1"/>
  <c r="BY129" i="79" s="1"/>
  <c r="BW121" i="79" a="1"/>
  <c r="BW121" i="79" s="1"/>
  <c r="CQ129" i="79" a="1"/>
  <c r="CQ129" i="79" s="1"/>
  <c r="BO108" i="79" a="1"/>
  <c r="BO108" i="79" s="1"/>
  <c r="CR137" i="79" a="1"/>
  <c r="CR137" i="79" s="1"/>
  <c r="CC76" i="79" a="1"/>
  <c r="CC76" i="79" s="1"/>
  <c r="BG104" i="79" a="1"/>
  <c r="BG104" i="79" s="1"/>
  <c r="CU133" i="79" a="1"/>
  <c r="CU133" i="79" s="1"/>
  <c r="CH112" i="79" a="1"/>
  <c r="CH112" i="79" s="1"/>
  <c r="CN141" i="79" a="1"/>
  <c r="CN141" i="79" s="1"/>
  <c r="CY137" i="79" a="1"/>
  <c r="CY137" i="79" s="1"/>
  <c r="BO124" i="79" a="1"/>
  <c r="BO124" i="79" s="1"/>
  <c r="CY164" i="79" a="1"/>
  <c r="CY164" i="79" s="1"/>
  <c r="CA180" i="79" a="1"/>
  <c r="CA180" i="79" s="1"/>
  <c r="CJ198" i="79" a="1"/>
  <c r="CJ198" i="79" s="1"/>
  <c r="DD187" i="79" a="1"/>
  <c r="DD187" i="79" s="1"/>
  <c r="BL172" i="79" a="1"/>
  <c r="BL172" i="79" s="1"/>
  <c r="CT205" i="79" a="1"/>
  <c r="CT205" i="79" s="1"/>
  <c r="CR203" i="79" a="1"/>
  <c r="CR203" i="79" s="1"/>
  <c r="BK167" i="79" a="1"/>
  <c r="BK167" i="79" s="1"/>
  <c r="CE148" i="79" a="1"/>
  <c r="CE148" i="79" s="1"/>
  <c r="DG205" i="79" a="1"/>
  <c r="DG205" i="79" s="1"/>
  <c r="BN153" i="79" a="1"/>
  <c r="BN153" i="79" s="1"/>
  <c r="CM190" i="79" a="1"/>
  <c r="CM190" i="79" s="1"/>
  <c r="BH190" i="79" a="1"/>
  <c r="BH190" i="79" s="1"/>
  <c r="DE158" i="79" a="1"/>
  <c r="DE158" i="79" s="1"/>
  <c r="BJ149" i="79" a="1"/>
  <c r="BJ149" i="79" s="1"/>
  <c r="CK195" i="79" a="1"/>
  <c r="CK195" i="79" s="1"/>
  <c r="BX174" i="79" a="1"/>
  <c r="BX174" i="79" s="1"/>
  <c r="BV142" i="79" a="1"/>
  <c r="BV142" i="79" s="1"/>
  <c r="CX178" i="79" a="1"/>
  <c r="CX178" i="79" s="1"/>
  <c r="BZ173" i="79" a="1"/>
  <c r="BZ173" i="79" s="1"/>
  <c r="BX183" i="79" a="1"/>
  <c r="BX183" i="79" s="1"/>
  <c r="CD161" i="79" a="1"/>
  <c r="CD161" i="79" s="1"/>
  <c r="CD202" i="79" a="1"/>
  <c r="CD202" i="79" s="1"/>
  <c r="CM141" i="79" a="1"/>
  <c r="CM141" i="79" s="1"/>
  <c r="BG143" i="79" a="1"/>
  <c r="BG143" i="79" s="1"/>
  <c r="DG185" i="79" a="1"/>
  <c r="DG185" i="79" s="1"/>
  <c r="BV180" i="79" a="1"/>
  <c r="BV180" i="79" s="1"/>
  <c r="BP123" i="79" a="1"/>
  <c r="BP123" i="79" s="1"/>
  <c r="BY143" i="79" a="1"/>
  <c r="BY143" i="79" s="1"/>
  <c r="DA180" i="79" a="1"/>
  <c r="DA180" i="79" s="1"/>
  <c r="BN161" i="79" a="1"/>
  <c r="BN161" i="79" s="1"/>
  <c r="DE125" i="79" a="1"/>
  <c r="DE125" i="79" s="1"/>
  <c r="CD145" i="79" a="1"/>
  <c r="CD145" i="79" s="1"/>
  <c r="DA139" i="79" a="1"/>
  <c r="DA139" i="79" s="1"/>
  <c r="BV169" i="79" a="1"/>
  <c r="BV169" i="79" s="1"/>
  <c r="CJ205" i="79" a="1"/>
  <c r="CJ205" i="79" s="1"/>
  <c r="CY189" i="79" a="1"/>
  <c r="CY189" i="79" s="1"/>
  <c r="CD189" i="79" a="1"/>
  <c r="CD189" i="79" s="1"/>
  <c r="CX169" i="79" a="1"/>
  <c r="CX169" i="79" s="1"/>
  <c r="CT145" i="79" a="1"/>
  <c r="CT145" i="79" s="1"/>
  <c r="BI141" i="79" a="1"/>
  <c r="BI141" i="79" s="1"/>
  <c r="BQ167" i="79" a="1"/>
  <c r="BQ167" i="79" s="1"/>
  <c r="CN125" i="79" a="1"/>
  <c r="CN125" i="79" s="1"/>
  <c r="CS158" i="79" a="1"/>
  <c r="CS158" i="79" s="1"/>
  <c r="BV178" i="79" a="1"/>
  <c r="BV178" i="79" s="1"/>
  <c r="CC97" i="79" a="1"/>
  <c r="CC97" i="79" s="1"/>
  <c r="CL142" i="79" a="1"/>
  <c r="CL142" i="79" s="1"/>
  <c r="BR151" i="79" a="1"/>
  <c r="BR151" i="79" s="1"/>
  <c r="DG211" i="79" a="1"/>
  <c r="DG211" i="79" s="1"/>
  <c r="BK165" i="79" a="1"/>
  <c r="BK165" i="79" s="1"/>
  <c r="DB162" i="79" a="1"/>
  <c r="DB162" i="79" s="1"/>
  <c r="BJ189" i="79" a="1"/>
  <c r="BJ189" i="79" s="1"/>
  <c r="CA164" i="79" a="1"/>
  <c r="CA164" i="79" s="1"/>
  <c r="BP139" i="79" a="1"/>
  <c r="BP139" i="79" s="1"/>
  <c r="CW161" i="79" a="1"/>
  <c r="CW161" i="79" s="1"/>
  <c r="BL180" i="79" a="1"/>
  <c r="BL180" i="79" s="1"/>
  <c r="CC137" i="79" a="1"/>
  <c r="CC137" i="79" s="1"/>
  <c r="BU172" i="79" a="1"/>
  <c r="BU172" i="79" s="1"/>
  <c r="CH137" i="79" a="1"/>
  <c r="CH137" i="79" s="1"/>
  <c r="CS156" i="79" a="1"/>
  <c r="CS156" i="79" s="1"/>
  <c r="CY192" i="79" a="1"/>
  <c r="CY192" i="79" s="1"/>
  <c r="CY143" i="79" a="1"/>
  <c r="CY143" i="79" s="1"/>
  <c r="BW193" i="79" a="1"/>
  <c r="BW193" i="79" s="1"/>
  <c r="DE171" i="79" a="1"/>
  <c r="DE171" i="79" s="1"/>
  <c r="CQ198" i="79" a="1"/>
  <c r="CQ198" i="79" s="1"/>
  <c r="DB167" i="79" a="1"/>
  <c r="DB167" i="79" s="1"/>
  <c r="CH155" i="79" a="1"/>
  <c r="CH155" i="79" s="1"/>
  <c r="CM155" i="79" a="1"/>
  <c r="CM155" i="79" s="1"/>
  <c r="DE207" i="79" a="1"/>
  <c r="DE207" i="79" s="1"/>
  <c r="DA147" i="79" a="1"/>
  <c r="DA147" i="79" s="1"/>
  <c r="CO129" i="79" a="1"/>
  <c r="CO129" i="79" s="1"/>
  <c r="CC114" i="79" a="1"/>
  <c r="CC114" i="79" s="1"/>
  <c r="CH131" i="79" a="1"/>
  <c r="CH131" i="79" s="1"/>
  <c r="DC165" i="79" a="1"/>
  <c r="DC165" i="79" s="1"/>
  <c r="CW97" i="79" a="1"/>
  <c r="CW97" i="79" s="1"/>
  <c r="CS124" i="79" a="1"/>
  <c r="CS124" i="79" s="1"/>
  <c r="BM102" i="79" a="1"/>
  <c r="BM102" i="79" s="1"/>
  <c r="DD201" i="79" a="1"/>
  <c r="DD201" i="79" s="1"/>
  <c r="CE135" i="79" a="1"/>
  <c r="CE135" i="79" s="1"/>
  <c r="DC118" i="79" a="1"/>
  <c r="DC118" i="79" s="1"/>
  <c r="CD205" i="79" a="1"/>
  <c r="CD205" i="79" s="1"/>
  <c r="DF171" i="79" a="1"/>
  <c r="DF171" i="79" s="1"/>
  <c r="CR92" i="79" a="1"/>
  <c r="CR92" i="79" s="1"/>
  <c r="BY125" i="79" a="1"/>
  <c r="BY125" i="79" s="1"/>
  <c r="CZ106" i="79" a="1"/>
  <c r="CZ106" i="79" s="1"/>
  <c r="DF133" i="79" a="1"/>
  <c r="DF133" i="79" s="1"/>
  <c r="BN104" i="79" a="1"/>
  <c r="BN104" i="79" s="1"/>
  <c r="BN114" i="79" a="1"/>
  <c r="BN114" i="79" s="1"/>
  <c r="CJ106" i="79" a="1"/>
  <c r="CJ106" i="79" s="1"/>
  <c r="BQ78" i="79" a="1"/>
  <c r="BQ78" i="79" s="1"/>
  <c r="BK49" i="79" a="1"/>
  <c r="BK49" i="79" s="1"/>
  <c r="DA112" i="79" a="1"/>
  <c r="DA112" i="79" s="1"/>
  <c r="DE139" i="79" a="1"/>
  <c r="DE139" i="79" s="1"/>
  <c r="DG109" i="79" a="1"/>
  <c r="DG109" i="79" s="1"/>
  <c r="CV112" i="79" a="1"/>
  <c r="CV112" i="79" s="1"/>
  <c r="CX110" i="79" a="1"/>
  <c r="CX110" i="79" s="1"/>
  <c r="BY106" i="79" a="1"/>
  <c r="BY106" i="79" s="1"/>
  <c r="CR133" i="79" a="1"/>
  <c r="CR133" i="79" s="1"/>
  <c r="BW104" i="79" a="1"/>
  <c r="BW104" i="79" s="1"/>
  <c r="CS123" i="79" a="1"/>
  <c r="CS123" i="79" s="1"/>
  <c r="BU101" i="79" a="1"/>
  <c r="BU101" i="79" s="1"/>
  <c r="DE137" i="79" a="1"/>
  <c r="DE137" i="79" s="1"/>
  <c r="BG108" i="79" a="1"/>
  <c r="BG108" i="79" s="1"/>
  <c r="CS97" i="79" a="1"/>
  <c r="CS97" i="79" s="1"/>
  <c r="CO105" i="79" a="1"/>
  <c r="CO105" i="79" s="1"/>
  <c r="BS114" i="79" a="1"/>
  <c r="BS114" i="79" s="1"/>
  <c r="CH97" i="79" a="1"/>
  <c r="CH97" i="79" s="1"/>
  <c r="DG147" i="79" a="1"/>
  <c r="DG147" i="79" s="1"/>
  <c r="CF131" i="79" a="1"/>
  <c r="CF131" i="79" s="1"/>
  <c r="BT72" i="79" a="1"/>
  <c r="BT72" i="79" s="1"/>
  <c r="CK120" i="79" a="1"/>
  <c r="CK120" i="79" s="1"/>
  <c r="CM118" i="79" a="1"/>
  <c r="CM118" i="79" s="1"/>
  <c r="CB87" i="79" a="1"/>
  <c r="CB87" i="79" s="1"/>
  <c r="CF104" i="79" a="1"/>
  <c r="CF104" i="79" s="1"/>
  <c r="CT126" i="79" a="1"/>
  <c r="CT126" i="79" s="1"/>
  <c r="DA101" i="79" a="1"/>
  <c r="DA101" i="79" s="1"/>
  <c r="BX123" i="79" a="1"/>
  <c r="BX123" i="79" s="1"/>
  <c r="BW114" i="79" a="1"/>
  <c r="BW114" i="79" s="1"/>
  <c r="BI133" i="79" a="1"/>
  <c r="BI133" i="79" s="1"/>
  <c r="BY100" i="79" a="1"/>
  <c r="BY100" i="79" s="1"/>
  <c r="DF126" i="79" a="1"/>
  <c r="DF126" i="79" s="1"/>
  <c r="BH129" i="79" a="1"/>
  <c r="BH129" i="79" s="1"/>
  <c r="CC133" i="79" a="1"/>
  <c r="CC133" i="79" s="1"/>
  <c r="BG117" i="79" a="1"/>
  <c r="BG117" i="79" s="1"/>
  <c r="BX112" i="79" a="1"/>
  <c r="BX112" i="79" s="1"/>
  <c r="CH126" i="79" a="1"/>
  <c r="CH126" i="79" s="1"/>
  <c r="CD125" i="79" a="1"/>
  <c r="CD125" i="79" s="1"/>
  <c r="CJ129" i="79" a="1"/>
  <c r="CJ129" i="79" s="1"/>
  <c r="BH118" i="79" a="1"/>
  <c r="BH118" i="79" s="1"/>
  <c r="BQ105" i="79" a="1"/>
  <c r="BQ105" i="79" s="1"/>
  <c r="CA124" i="79" a="1"/>
  <c r="CA124" i="79" s="1"/>
  <c r="CE133" i="79" a="1"/>
  <c r="CE133" i="79" s="1"/>
  <c r="DA128" i="79" a="1"/>
  <c r="DA128" i="79" s="1"/>
  <c r="CW138" i="79" a="1"/>
  <c r="CW138" i="79" s="1"/>
  <c r="CM138" i="79" a="1"/>
  <c r="CM138" i="79" s="1"/>
  <c r="DA131" i="79" a="1"/>
  <c r="DA131" i="79" s="1"/>
  <c r="BY101" i="79" a="1"/>
  <c r="BY101" i="79" s="1"/>
  <c r="CY114" i="79" a="1"/>
  <c r="CY114" i="79" s="1"/>
  <c r="CW65" i="79" a="1"/>
  <c r="CW65" i="79" s="1"/>
  <c r="BG98" i="79" a="1"/>
  <c r="BG98" i="79" s="1"/>
  <c r="CG125" i="79" a="1"/>
  <c r="CG125" i="79" s="1"/>
  <c r="CS62" i="79" a="1"/>
  <c r="CS62" i="79" s="1"/>
  <c r="CN111" i="79" a="1"/>
  <c r="CN111" i="79" s="1"/>
  <c r="CO145" i="79" a="1"/>
  <c r="CO145" i="79" s="1"/>
  <c r="CF77" i="79" a="1"/>
  <c r="CF77" i="79" s="1"/>
  <c r="CS139" i="79" a="1"/>
  <c r="CS139" i="79" s="1"/>
  <c r="CC129" i="79" a="1"/>
  <c r="CC129" i="79" s="1"/>
  <c r="CK79" i="79" a="1"/>
  <c r="CK79" i="79" s="1"/>
  <c r="CR96" i="79" a="1"/>
  <c r="CR96" i="79" s="1"/>
  <c r="CG121" i="79" a="1"/>
  <c r="CG121" i="79" s="1"/>
  <c r="CF135" i="79" a="1"/>
  <c r="CF135" i="79" s="1"/>
  <c r="DA116" i="79" a="1"/>
  <c r="DA116" i="79" s="1"/>
  <c r="BO106" i="79" a="1"/>
  <c r="BO106" i="79" s="1"/>
  <c r="CK121" i="79" a="1"/>
  <c r="CK121" i="79" s="1"/>
  <c r="CX94" i="79" a="1"/>
  <c r="CX94" i="79" s="1"/>
  <c r="BJ131" i="79" a="1"/>
  <c r="BJ131" i="79" s="1"/>
  <c r="CY221" i="79" a="1"/>
  <c r="CY221" i="79" s="1"/>
  <c r="CM72" i="79" a="1"/>
  <c r="CM72" i="79" s="1"/>
  <c r="BP50" i="79" a="1"/>
  <c r="BP50" i="79" s="1"/>
  <c r="CR90" i="79" a="1"/>
  <c r="CR90" i="79" s="1"/>
  <c r="CL79" i="79" a="1"/>
  <c r="CL79" i="79" s="1"/>
  <c r="CV145" i="79" a="1"/>
  <c r="CV145" i="79" s="1"/>
  <c r="CT88" i="79" a="1"/>
  <c r="CT88" i="79" s="1"/>
  <c r="CO63" i="79" a="1"/>
  <c r="CO63" i="79" s="1"/>
  <c r="DB113" i="79" a="1"/>
  <c r="DB113" i="79" s="1"/>
  <c r="CM101" i="79" a="1"/>
  <c r="CM101" i="79" s="1"/>
  <c r="CK83" i="79" a="1"/>
  <c r="CK83" i="79" s="1"/>
  <c r="BI81" i="79" a="1"/>
  <c r="BI81" i="79" s="1"/>
  <c r="CW57" i="79" a="1"/>
  <c r="CW57" i="79" s="1"/>
  <c r="BW102" i="79" a="1"/>
  <c r="BW102" i="79" s="1"/>
  <c r="CU121" i="79" a="1"/>
  <c r="CU121" i="79" s="1"/>
  <c r="BX81" i="79" a="1"/>
  <c r="BX81" i="79" s="1"/>
  <c r="CN71" i="79" a="1"/>
  <c r="CN71" i="79" s="1"/>
  <c r="CA59" i="79" a="1"/>
  <c r="CA59" i="79" s="1"/>
  <c r="BG101" i="79" a="1"/>
  <c r="BG101" i="79" s="1"/>
  <c r="CU73" i="79" a="1"/>
  <c r="CU73" i="79" s="1"/>
  <c r="CO121" i="79" a="1"/>
  <c r="CO121" i="79" s="1"/>
  <c r="CF118" i="79" a="1"/>
  <c r="CF118" i="79" s="1"/>
  <c r="CQ94" i="79" a="1"/>
  <c r="CQ94" i="79" s="1"/>
  <c r="CX67" i="79" a="1"/>
  <c r="CX67" i="79" s="1"/>
  <c r="CY48" i="79" a="1"/>
  <c r="CY48" i="79" s="1"/>
  <c r="CR95" i="79" a="1"/>
  <c r="CR95" i="79" s="1"/>
  <c r="CK65" i="79" a="1"/>
  <c r="CK65" i="79" s="1"/>
  <c r="BO60" i="79" a="1"/>
  <c r="BO60" i="79" s="1"/>
  <c r="CL85" i="79" a="1"/>
  <c r="CL85" i="79" s="1"/>
  <c r="BS138" i="79" a="1"/>
  <c r="BS138" i="79" s="1"/>
  <c r="CU104" i="79" a="1"/>
  <c r="CU104" i="79" s="1"/>
  <c r="CE94" i="79" a="1"/>
  <c r="CE94" i="79" s="1"/>
  <c r="CY73" i="79" a="1"/>
  <c r="CY73" i="79" s="1"/>
  <c r="BH39" i="79" a="1"/>
  <c r="BH39" i="79" s="1"/>
  <c r="BS83" i="79" a="1"/>
  <c r="BS83" i="79" s="1"/>
  <c r="DF141" i="79" a="1"/>
  <c r="DF141" i="79" s="1"/>
  <c r="BP118" i="79" a="1"/>
  <c r="BP118" i="79" s="1"/>
  <c r="CV91" i="79" a="1"/>
  <c r="CV91" i="79" s="1"/>
  <c r="CH95" i="79" a="1"/>
  <c r="CH95" i="79" s="1"/>
  <c r="BK123" i="79" a="1"/>
  <c r="BK123" i="79" s="1"/>
  <c r="BY56" i="79" a="1"/>
  <c r="BY56" i="79" s="1"/>
  <c r="CJ79" i="79" a="1"/>
  <c r="CJ79" i="79" s="1"/>
  <c r="CB110" i="79" a="1"/>
  <c r="CB110" i="79" s="1"/>
  <c r="CE83" i="79" a="1"/>
  <c r="CE83" i="79" s="1"/>
  <c r="DB88" i="79" a="1"/>
  <c r="DB88" i="79" s="1"/>
  <c r="CO81" i="79" a="1"/>
  <c r="CO81" i="79" s="1"/>
  <c r="CC98" i="79" a="1"/>
  <c r="CC98" i="79" s="1"/>
  <c r="CO79" i="79" a="1"/>
  <c r="CO79" i="79" s="1"/>
  <c r="CP95" i="79" a="1"/>
  <c r="CP95" i="79" s="1"/>
  <c r="BG78" i="79" a="1"/>
  <c r="BG78" i="79" s="1"/>
  <c r="CK81" i="79" a="1"/>
  <c r="CK81" i="79" s="1"/>
  <c r="CY69" i="79" a="1"/>
  <c r="CY69" i="79" s="1"/>
  <c r="BY72" i="79" a="1"/>
  <c r="BY72" i="79" s="1"/>
  <c r="BZ67" i="79" a="1"/>
  <c r="BZ67" i="79" s="1"/>
  <c r="CF94" i="79" a="1"/>
  <c r="CF94" i="79" s="1"/>
  <c r="BZ57" i="79" a="1"/>
  <c r="BZ57" i="79" s="1"/>
  <c r="BK81" i="79" a="1"/>
  <c r="BK81" i="79" s="1"/>
  <c r="BL85" i="79" a="1"/>
  <c r="BL85" i="79" s="1"/>
  <c r="BO73" i="79" a="1"/>
  <c r="BO73" i="79" s="1"/>
  <c r="CN75" i="79" a="1"/>
  <c r="CN75" i="79" s="1"/>
  <c r="BU70" i="79" a="1"/>
  <c r="BU70" i="79" s="1"/>
  <c r="CZ94" i="79" a="1"/>
  <c r="CZ94" i="79" s="1"/>
  <c r="CE51" i="79" a="1"/>
  <c r="CE51" i="79" s="1"/>
  <c r="CA87" i="79" a="1"/>
  <c r="CA87" i="79" s="1"/>
  <c r="BT77" i="79" a="1"/>
  <c r="BT77" i="79" s="1"/>
  <c r="DE94" i="79" a="1"/>
  <c r="DE94" i="79" s="1"/>
  <c r="CW70" i="79" a="1"/>
  <c r="CW70" i="79" s="1"/>
  <c r="CV83" i="79" a="1"/>
  <c r="CV83" i="79" s="1"/>
  <c r="CO98" i="79" a="1"/>
  <c r="CO98" i="79" s="1"/>
  <c r="BK83" i="79" a="1"/>
  <c r="BK83" i="79" s="1"/>
  <c r="DE105" i="79" a="1"/>
  <c r="DE105" i="79" s="1"/>
  <c r="BH67" i="79" a="1"/>
  <c r="BH67" i="79" s="1"/>
  <c r="CH61" i="79" a="1"/>
  <c r="CH61" i="79" s="1"/>
  <c r="BV47" i="79" a="1"/>
  <c r="BV47" i="79" s="1"/>
  <c r="CP53" i="79" a="1"/>
  <c r="CP53" i="79" s="1"/>
  <c r="BZ88" i="79" a="1"/>
  <c r="BZ88" i="79" s="1"/>
  <c r="BI59" i="79" a="1"/>
  <c r="BI59" i="79" s="1"/>
  <c r="BT89" i="79" a="1"/>
  <c r="BT89" i="79" s="1"/>
  <c r="CD102" i="79" a="1"/>
  <c r="CD102" i="79" s="1"/>
  <c r="BN75" i="79" a="1"/>
  <c r="BN75" i="79" s="1"/>
  <c r="CL88" i="79" a="1"/>
  <c r="CL88" i="79" s="1"/>
  <c r="CE88" i="79" a="1"/>
  <c r="CE88" i="79" s="1"/>
  <c r="DG96" i="79" a="1"/>
  <c r="DG96" i="79" s="1"/>
  <c r="BU41" i="79" a="1"/>
  <c r="BU41" i="79" s="1"/>
  <c r="CT61" i="79" a="1"/>
  <c r="CT61" i="79" s="1"/>
  <c r="CM199" i="79" a="1"/>
  <c r="CM199" i="79" s="1"/>
  <c r="BM62" i="79" a="1"/>
  <c r="BM62" i="79" s="1"/>
  <c r="CY188" i="79" a="1"/>
  <c r="CY188" i="79" s="1"/>
  <c r="CY162" i="79" a="1"/>
  <c r="CY162" i="79" s="1"/>
  <c r="CY62" i="79" a="1"/>
  <c r="CY62" i="79" s="1"/>
  <c r="CR47" i="79" a="1"/>
  <c r="CR47" i="79" s="1"/>
  <c r="CH53" i="79" a="1"/>
  <c r="CH53" i="79" s="1"/>
  <c r="BY28" i="79" a="1"/>
  <c r="BY28" i="79" s="1"/>
  <c r="CK51" i="79" a="1"/>
  <c r="CK51" i="79" s="1"/>
  <c r="BO41" i="79" a="1"/>
  <c r="BO41" i="79" s="1"/>
  <c r="DC59" i="79" a="1"/>
  <c r="DC59" i="79" s="1"/>
  <c r="CY174" i="79" a="1"/>
  <c r="CY174" i="79" s="1"/>
  <c r="CU93" i="79" a="1"/>
  <c r="CU93" i="79" s="1"/>
  <c r="BI53" i="79" a="1"/>
  <c r="BI53" i="79" s="1"/>
  <c r="DB98" i="79" a="1"/>
  <c r="DB98" i="79" s="1"/>
  <c r="DD101" i="79" a="1"/>
  <c r="DD101" i="79" s="1"/>
  <c r="CU123" i="79" a="1"/>
  <c r="CU123" i="79" s="1"/>
  <c r="BG112" i="79" a="1"/>
  <c r="BG112" i="79" s="1"/>
  <c r="CV125" i="79" a="1"/>
  <c r="CV125" i="79" s="1"/>
  <c r="BV105" i="79" a="1"/>
  <c r="BV105" i="79" s="1"/>
  <c r="BI109" i="79" a="1"/>
  <c r="BI109" i="79" s="1"/>
  <c r="BY95" i="79" a="1"/>
  <c r="BY95" i="79" s="1"/>
  <c r="DC117" i="79" a="1"/>
  <c r="DC117" i="79" s="1"/>
  <c r="BV94" i="79" a="1"/>
  <c r="BV94" i="79" s="1"/>
  <c r="DF79" i="79" a="1"/>
  <c r="DF79" i="79" s="1"/>
  <c r="CS33" i="79" a="1"/>
  <c r="CS33" i="79" s="1"/>
  <c r="DB91" i="79" a="1"/>
  <c r="DB91" i="79" s="1"/>
  <c r="DC128" i="79" a="1"/>
  <c r="DC128" i="79" s="1"/>
  <c r="BR123" i="79" a="1"/>
  <c r="BR123" i="79" s="1"/>
  <c r="CF75" i="79" a="1"/>
  <c r="CF75" i="79" s="1"/>
  <c r="BR63" i="79" a="1"/>
  <c r="BR63" i="79" s="1"/>
  <c r="CN91" i="79" a="1"/>
  <c r="CN91" i="79" s="1"/>
  <c r="DG101" i="79" a="1"/>
  <c r="DG101" i="79" s="1"/>
  <c r="CT98" i="79" a="1"/>
  <c r="CT98" i="79" s="1"/>
  <c r="CL91" i="79" a="1"/>
  <c r="CL91" i="79" s="1"/>
  <c r="CE65" i="79" a="1"/>
  <c r="CE65" i="79" s="1"/>
  <c r="CU88" i="79" a="1"/>
  <c r="CU88" i="79" s="1"/>
  <c r="BM83" i="79" a="1"/>
  <c r="BM83" i="79" s="1"/>
  <c r="DG79" i="79" a="1"/>
  <c r="DG79" i="79" s="1"/>
  <c r="CD72" i="79" a="1"/>
  <c r="CD72" i="79" s="1"/>
  <c r="BQ90" i="79" a="1"/>
  <c r="BQ90" i="79" s="1"/>
  <c r="CD95" i="79" a="1"/>
  <c r="CD95" i="79" s="1"/>
  <c r="BN106" i="79" a="1"/>
  <c r="BN106" i="79" s="1"/>
  <c r="BL118" i="79" a="1"/>
  <c r="BL118" i="79" s="1"/>
  <c r="CZ79" i="79" a="1"/>
  <c r="CZ79" i="79" s="1"/>
  <c r="BM97" i="79" a="1"/>
  <c r="BM97" i="79" s="1"/>
  <c r="CE75" i="79" a="1"/>
  <c r="CE75" i="79" s="1"/>
  <c r="BP81" i="79" a="1"/>
  <c r="BP81" i="79" s="1"/>
  <c r="DF70" i="79" a="1"/>
  <c r="DF70" i="79" s="1"/>
  <c r="DA91" i="79" a="1"/>
  <c r="DA91" i="79" s="1"/>
  <c r="CZ121" i="79" a="1"/>
  <c r="CZ121" i="79" s="1"/>
  <c r="CQ141" i="79" a="1"/>
  <c r="CQ141" i="79" s="1"/>
  <c r="BG88" i="79" a="1"/>
  <c r="BG88" i="79" s="1"/>
  <c r="BU95" i="79" a="1"/>
  <c r="BU95" i="79" s="1"/>
  <c r="CH105" i="79" a="1"/>
  <c r="CH105" i="79" s="1"/>
  <c r="BJ95" i="79" a="1"/>
  <c r="BJ95" i="79" s="1"/>
  <c r="CS98" i="79" a="1"/>
  <c r="CS98" i="79" s="1"/>
  <c r="CN123" i="79" a="1"/>
  <c r="CN123" i="79" s="1"/>
  <c r="BN72" i="79" a="1"/>
  <c r="BN72" i="79" s="1"/>
  <c r="CP92" i="79" a="1"/>
  <c r="CP92" i="79" s="1"/>
  <c r="CI94" i="79" a="1"/>
  <c r="CI94" i="79" s="1"/>
  <c r="CJ87" i="79" a="1"/>
  <c r="CJ87" i="79" s="1"/>
  <c r="BG85" i="79" a="1"/>
  <c r="BG85" i="79" s="1"/>
  <c r="CP112" i="79" a="1"/>
  <c r="CP112" i="79" s="1"/>
  <c r="CZ88" i="79" a="1"/>
  <c r="CZ88" i="79" s="1"/>
  <c r="CJ75" i="79" a="1"/>
  <c r="CJ75" i="79" s="1"/>
  <c r="BM125" i="79" a="1"/>
  <c r="BM125" i="79" s="1"/>
  <c r="DC114" i="79" a="1"/>
  <c r="DC114" i="79" s="1"/>
  <c r="CH104" i="79" a="1"/>
  <c r="CH104" i="79" s="1"/>
  <c r="CT43" i="79" a="1"/>
  <c r="CT43" i="79" s="1"/>
  <c r="CD91" i="79" a="1"/>
  <c r="CD91" i="79" s="1"/>
  <c r="CB81" i="79" a="1"/>
  <c r="CB81" i="79" s="1"/>
  <c r="CM78" i="79" a="1"/>
  <c r="CM78" i="79" s="1"/>
  <c r="CR88" i="79" a="1"/>
  <c r="CR88" i="79" s="1"/>
  <c r="CM87" i="79" a="1"/>
  <c r="CM87" i="79" s="1"/>
  <c r="CR18" i="79" a="1"/>
  <c r="CR18" i="79" s="1"/>
  <c r="CI70" i="79" a="1"/>
  <c r="CI70" i="79" s="1"/>
  <c r="BN88" i="79" a="1"/>
  <c r="BN88" i="79" s="1"/>
  <c r="CF92" i="79" a="1"/>
  <c r="CF92" i="79" s="1"/>
  <c r="CF72" i="79" a="1"/>
  <c r="CF72" i="79" s="1"/>
  <c r="CQ89" i="79" a="1"/>
  <c r="CQ89" i="79" s="1"/>
  <c r="CQ78" i="79" a="1"/>
  <c r="CQ78" i="79" s="1"/>
  <c r="BX77" i="79" a="1"/>
  <c r="BX77" i="79" s="1"/>
  <c r="BR77" i="79" a="1"/>
  <c r="BR77" i="79" s="1"/>
  <c r="DG106" i="79" a="1"/>
  <c r="DG106" i="79" s="1"/>
  <c r="CU138" i="79" a="1"/>
  <c r="CU138" i="79" s="1"/>
  <c r="BQ81" i="79" a="1"/>
  <c r="BQ81" i="79" s="1"/>
  <c r="CO90" i="79" a="1"/>
  <c r="CO90" i="79" s="1"/>
  <c r="CT76" i="79" a="1"/>
  <c r="CT76" i="79" s="1"/>
  <c r="BI70" i="79" a="1"/>
  <c r="BI70" i="79" s="1"/>
  <c r="CT95" i="79" a="1"/>
  <c r="CT95" i="79" s="1"/>
  <c r="CY94" i="79" a="1"/>
  <c r="CY94" i="79" s="1"/>
  <c r="BW88" i="79" a="1"/>
  <c r="BW88" i="79" s="1"/>
  <c r="CA85" i="79" a="1"/>
  <c r="CA85" i="79" s="1"/>
  <c r="BN77" i="79" a="1"/>
  <c r="BN77" i="79" s="1"/>
  <c r="CH86" i="79" a="1"/>
  <c r="CH86" i="79" s="1"/>
  <c r="CW56" i="79" a="1"/>
  <c r="CW56" i="79" s="1"/>
  <c r="DA98" i="79" a="1"/>
  <c r="DA98" i="79" s="1"/>
  <c r="DB74" i="79" a="1"/>
  <c r="DB74" i="79" s="1"/>
  <c r="BT87" i="79" a="1"/>
  <c r="BT87" i="79" s="1"/>
  <c r="BP91" i="79" a="1"/>
  <c r="BP91" i="79" s="1"/>
  <c r="CU49" i="79" a="1"/>
  <c r="CU49" i="79" s="1"/>
  <c r="BP78" i="79" a="1"/>
  <c r="BP78" i="79" s="1"/>
  <c r="CF95" i="79" a="1"/>
  <c r="CF95" i="79" s="1"/>
  <c r="CI99" i="79" a="1"/>
  <c r="CI99" i="79" s="1"/>
  <c r="BV62" i="79" a="1"/>
  <c r="BV62" i="79" s="1"/>
  <c r="CV75" i="79" a="1"/>
  <c r="CV75" i="79" s="1"/>
  <c r="DF72" i="79" a="1"/>
  <c r="DF72" i="79" s="1"/>
  <c r="DA51" i="79" a="1"/>
  <c r="DA51" i="79" s="1"/>
  <c r="CT66" i="79" a="1"/>
  <c r="CT66" i="79" s="1"/>
  <c r="CZ24" i="79" a="1"/>
  <c r="CZ24" i="79" s="1"/>
  <c r="BZ18" i="79" a="1"/>
  <c r="BZ18" i="79" s="1"/>
  <c r="CG45" i="79" a="1"/>
  <c r="CG45" i="79" s="1"/>
  <c r="BP32" i="79" a="1"/>
  <c r="BP32" i="79" s="1"/>
  <c r="CY80" i="79" a="1"/>
  <c r="CY80" i="79" s="1"/>
  <c r="CE41" i="79" a="1"/>
  <c r="CE41" i="79" s="1"/>
  <c r="CE30" i="79" a="1"/>
  <c r="CE30" i="79" s="1"/>
  <c r="CO57" i="79" a="1"/>
  <c r="CO57" i="79" s="1"/>
  <c r="CK101" i="79" a="1"/>
  <c r="CK101" i="79" s="1"/>
  <c r="CK128" i="79" a="1"/>
  <c r="CK128" i="79" s="1"/>
  <c r="BQ133" i="79" a="1"/>
  <c r="BQ133" i="79" s="1"/>
  <c r="DD138" i="79" a="1"/>
  <c r="DD138" i="79" s="1"/>
  <c r="DG125" i="79" a="1"/>
  <c r="DG125" i="79" s="1"/>
  <c r="CJ125" i="79" a="1"/>
  <c r="CJ125" i="79" s="1"/>
  <c r="DF91" i="79" a="1"/>
  <c r="DF91" i="79" s="1"/>
  <c r="DA138" i="79" a="1"/>
  <c r="DA138" i="79" s="1"/>
  <c r="BM131" i="79" a="1"/>
  <c r="BM131" i="79" s="1"/>
  <c r="BG128" i="79" a="1"/>
  <c r="BG128" i="79" s="1"/>
  <c r="BM100" i="79" a="1"/>
  <c r="BM100" i="79" s="1"/>
  <c r="CH111" i="79" a="1"/>
  <c r="CH111" i="79" s="1"/>
  <c r="CE95" i="79" a="1"/>
  <c r="CE95" i="79" s="1"/>
  <c r="CO94" i="79" a="1"/>
  <c r="CO94" i="79" s="1"/>
  <c r="CU102" i="79" a="1"/>
  <c r="CU102" i="79" s="1"/>
  <c r="CV62" i="79" a="1"/>
  <c r="CV62" i="79" s="1"/>
  <c r="CW109" i="79" a="1"/>
  <c r="CW109" i="79" s="1"/>
  <c r="BS77" i="79" a="1"/>
  <c r="BS77" i="79" s="1"/>
  <c r="BG81" i="79" a="1"/>
  <c r="BG81" i="79" s="1"/>
  <c r="CO83" i="79" a="1"/>
  <c r="CO83" i="79" s="1"/>
  <c r="CJ138" i="79" a="1"/>
  <c r="CJ138" i="79" s="1"/>
  <c r="CX83" i="79" a="1"/>
  <c r="CX83" i="79" s="1"/>
  <c r="BT70" i="79" a="1"/>
  <c r="BT70" i="79" s="1"/>
  <c r="DC94" i="79" a="1"/>
  <c r="DC94" i="79" s="1"/>
  <c r="CH145" i="79" a="1"/>
  <c r="CH145" i="79" s="1"/>
  <c r="BR83" i="79" a="1"/>
  <c r="BR83" i="79" s="1"/>
  <c r="CR59" i="79" a="1"/>
  <c r="CR59" i="79" s="1"/>
  <c r="BN102" i="79" a="1"/>
  <c r="BN102" i="79" s="1"/>
  <c r="BV81" i="79" a="1"/>
  <c r="BV81" i="79" s="1"/>
  <c r="CA81" i="79" a="1"/>
  <c r="CA81" i="79" s="1"/>
  <c r="DE73" i="79" a="1"/>
  <c r="DE73" i="79" s="1"/>
  <c r="DF98" i="79" a="1"/>
  <c r="DF98" i="79" s="1"/>
  <c r="CM91" i="79" a="1"/>
  <c r="CM91" i="79" s="1"/>
  <c r="BW72" i="79" a="1"/>
  <c r="BW72" i="79" s="1"/>
  <c r="BN57" i="79" a="1"/>
  <c r="BN57" i="79" s="1"/>
  <c r="BL61" i="79" a="1"/>
  <c r="BL61" i="79" s="1"/>
  <c r="CH72" i="79" a="1"/>
  <c r="CH72" i="79" s="1"/>
  <c r="BU59" i="79" a="1"/>
  <c r="BU59" i="79" s="1"/>
  <c r="CH138" i="79" a="1"/>
  <c r="CH138" i="79" s="1"/>
  <c r="CN83" i="79" a="1"/>
  <c r="CN83" i="79" s="1"/>
  <c r="BZ70" i="79" a="1"/>
  <c r="BZ70" i="79" s="1"/>
  <c r="CL53" i="79" a="1"/>
  <c r="CL53" i="79" s="1"/>
  <c r="BV71" i="79" a="1"/>
  <c r="BV71" i="79" s="1"/>
  <c r="BU88" i="79" a="1"/>
  <c r="BU88" i="79" s="1"/>
  <c r="CA106" i="79" a="1"/>
  <c r="CA106" i="79" s="1"/>
  <c r="CH141" i="79" a="1"/>
  <c r="CH141" i="79" s="1"/>
  <c r="BU81" i="79" a="1"/>
  <c r="BU81" i="79" s="1"/>
  <c r="DF86" i="79" a="1"/>
  <c r="DF86" i="79" s="1"/>
  <c r="BN91" i="79" a="1"/>
  <c r="BN91" i="79" s="1"/>
  <c r="CD133" i="79" a="1"/>
  <c r="CD133" i="79" s="1"/>
  <c r="CM47" i="79" a="1"/>
  <c r="CM47" i="79" s="1"/>
  <c r="CB94" i="79" a="1"/>
  <c r="CB94" i="79" s="1"/>
  <c r="BJ75" i="79" a="1"/>
  <c r="BJ75" i="79" s="1"/>
  <c r="CR67" i="79" a="1"/>
  <c r="CR67" i="79" s="1"/>
  <c r="CL114" i="79" a="1"/>
  <c r="CL114" i="79" s="1"/>
  <c r="BO89" i="79" a="1"/>
  <c r="BO89" i="79" s="1"/>
  <c r="CQ72" i="79" a="1"/>
  <c r="CQ72" i="79" s="1"/>
  <c r="BZ121" i="79" a="1"/>
  <c r="BZ121" i="79" s="1"/>
  <c r="BX92" i="79" a="1"/>
  <c r="BX92" i="79" s="1"/>
  <c r="CN105" i="79" a="1"/>
  <c r="CN105" i="79" s="1"/>
  <c r="DD95" i="79" a="1"/>
  <c r="DD95" i="79" s="1"/>
  <c r="CL102" i="79" a="1"/>
  <c r="CL102" i="79" s="1"/>
  <c r="DF94" i="79" a="1"/>
  <c r="DF94" i="79" s="1"/>
  <c r="CV79" i="79" a="1"/>
  <c r="CV79" i="79" s="1"/>
  <c r="CF76" i="79" a="1"/>
  <c r="CF76" i="79" s="1"/>
  <c r="BU78" i="79" a="1"/>
  <c r="BU78" i="79" s="1"/>
  <c r="CF58" i="79" a="1"/>
  <c r="CF58" i="79" s="1"/>
  <c r="CP83" i="79" a="1"/>
  <c r="CP83" i="79" s="1"/>
  <c r="BL141" i="79" a="1"/>
  <c r="BL141" i="79" s="1"/>
  <c r="BY74" i="79" a="1"/>
  <c r="BY74" i="79" s="1"/>
  <c r="DC98" i="79" a="1"/>
  <c r="DC98" i="79" s="1"/>
  <c r="CW87" i="79" a="1"/>
  <c r="CW87" i="79" s="1"/>
  <c r="CV74" i="79" a="1"/>
  <c r="CV74" i="79" s="1"/>
  <c r="CQ87" i="79" a="1"/>
  <c r="CQ87" i="79" s="1"/>
  <c r="BV70" i="79" a="1"/>
  <c r="BV70" i="79" s="1"/>
  <c r="CW102" i="79" a="1"/>
  <c r="CW102" i="79" s="1"/>
  <c r="CL57" i="79" a="1"/>
  <c r="CL57" i="79" s="1"/>
  <c r="BY75" i="79" a="1"/>
  <c r="BY75" i="79" s="1"/>
  <c r="DG88" i="79" a="1"/>
  <c r="DG88" i="79" s="1"/>
  <c r="CW61" i="79" a="1"/>
  <c r="CW61" i="79" s="1"/>
  <c r="BX85" i="79" a="1"/>
  <c r="BX85" i="79" s="1"/>
  <c r="BK88" i="79" a="1"/>
  <c r="BK88" i="79" s="1"/>
  <c r="BH88" i="79" a="1"/>
  <c r="BH88" i="79" s="1"/>
  <c r="CS87" i="79" a="1"/>
  <c r="CS87" i="79" s="1"/>
  <c r="CK41" i="79" a="1"/>
  <c r="CK41" i="79" s="1"/>
  <c r="CT75" i="79" a="1"/>
  <c r="CT75" i="79" s="1"/>
  <c r="BJ86" i="79" a="1"/>
  <c r="BJ86" i="79" s="1"/>
  <c r="BK75" i="79" a="1"/>
  <c r="BK75" i="79" s="1"/>
  <c r="BQ59" i="79" a="1"/>
  <c r="BQ59" i="79" s="1"/>
  <c r="CK109" i="79" a="1"/>
  <c r="CK109" i="79" s="1"/>
  <c r="DG94" i="79" a="1"/>
  <c r="DG94" i="79" s="1"/>
  <c r="DD79" i="79" a="1"/>
  <c r="DD79" i="79" s="1"/>
  <c r="CU24" i="79" a="1"/>
  <c r="CU24" i="79" s="1"/>
  <c r="CH77" i="79" a="1"/>
  <c r="CH77" i="79" s="1"/>
  <c r="CP81" i="79" a="1"/>
  <c r="CP81" i="79" s="1"/>
  <c r="CO52" i="79" a="1"/>
  <c r="CO52" i="79" s="1"/>
  <c r="CG85" i="79" a="1"/>
  <c r="CG85" i="79" s="1"/>
  <c r="CM68" i="79" a="1"/>
  <c r="CM68" i="79" s="1"/>
  <c r="BW73" i="79" a="1"/>
  <c r="BW73" i="79" s="1"/>
  <c r="DB72" i="79" a="1"/>
  <c r="DB72" i="79" s="1"/>
  <c r="CX163" i="79" a="1"/>
  <c r="CX163" i="79" s="1"/>
  <c r="CD43" i="79" a="1"/>
  <c r="CD43" i="79" s="1"/>
  <c r="DC74" i="79" a="1"/>
  <c r="DC74" i="79" s="1"/>
  <c r="BR57" i="79" a="1"/>
  <c r="BR57" i="79" s="1"/>
  <c r="BQ70" i="79" a="1"/>
  <c r="BQ70" i="79" s="1"/>
  <c r="BY40" i="79" a="1"/>
  <c r="BY40" i="79" s="1"/>
  <c r="BZ42" i="79" a="1"/>
  <c r="BZ42" i="79" s="1"/>
  <c r="CM198" i="79" a="1"/>
  <c r="CM198" i="79" s="1"/>
  <c r="CI12" i="79" a="1"/>
  <c r="CI12" i="79" s="1"/>
  <c r="BY53" i="79" a="1"/>
  <c r="BY53" i="79" s="1"/>
  <c r="BZ61" i="79" a="1"/>
  <c r="BZ61" i="79" s="1"/>
  <c r="BG61" i="79" a="1"/>
  <c r="BG61" i="79" s="1"/>
  <c r="CH62" i="79" a="1"/>
  <c r="CH62" i="79" s="1"/>
  <c r="CS114" i="79" a="1"/>
  <c r="CS114" i="79" s="1"/>
  <c r="CT81" i="79" a="1"/>
  <c r="CT81" i="79" s="1"/>
  <c r="DD104" i="79" a="1"/>
  <c r="DD104" i="79" s="1"/>
  <c r="BR89" i="79" a="1"/>
  <c r="BR89" i="79" s="1"/>
  <c r="BX104" i="79" a="1"/>
  <c r="BX104" i="79" s="1"/>
  <c r="CU81" i="79" a="1"/>
  <c r="CU81" i="79" s="1"/>
  <c r="CF85" i="79" a="1"/>
  <c r="CF85" i="79" s="1"/>
  <c r="CT111" i="79" a="1"/>
  <c r="CT111" i="79" s="1"/>
  <c r="BW138" i="79" a="1"/>
  <c r="BW138" i="79" s="1"/>
  <c r="CB50" i="79" a="1"/>
  <c r="CB50" i="79" s="1"/>
  <c r="CN118" i="79" a="1"/>
  <c r="CN118" i="79" s="1"/>
  <c r="CQ83" i="79" a="1"/>
  <c r="CQ83" i="79" s="1"/>
  <c r="CX95" i="79" a="1"/>
  <c r="CX95" i="79" s="1"/>
  <c r="CU61" i="79" a="1"/>
  <c r="CU61" i="79" s="1"/>
  <c r="DD89" i="79" a="1"/>
  <c r="DD89" i="79" s="1"/>
  <c r="CT94" i="79" a="1"/>
  <c r="CT94" i="79" s="1"/>
  <c r="CN88" i="79" a="1"/>
  <c r="CN88" i="79" s="1"/>
  <c r="DC133" i="79" a="1"/>
  <c r="DC133" i="79" s="1"/>
  <c r="DG89" i="79" a="1"/>
  <c r="DG89" i="79" s="1"/>
  <c r="CL87" i="79" a="1"/>
  <c r="CL87" i="79" s="1"/>
  <c r="CF79" i="79" a="1"/>
  <c r="CF79" i="79" s="1"/>
  <c r="BU76" i="79" a="1"/>
  <c r="BU76" i="79" s="1"/>
  <c r="CI128" i="79" a="1"/>
  <c r="CI128" i="79" s="1"/>
  <c r="BT90" i="79" a="1"/>
  <c r="BT90" i="79" s="1"/>
  <c r="BI77" i="79" a="1"/>
  <c r="BI77" i="79" s="1"/>
  <c r="CE62" i="79" a="1"/>
  <c r="CE62" i="79" s="1"/>
  <c r="CQ128" i="79" a="1"/>
  <c r="CQ128" i="79" s="1"/>
  <c r="BH133" i="79" a="1"/>
  <c r="BH133" i="79" s="1"/>
  <c r="CJ77" i="79" a="1"/>
  <c r="CJ77" i="79" s="1"/>
  <c r="CQ76" i="79" a="1"/>
  <c r="CQ76" i="79" s="1"/>
  <c r="CX102" i="79" a="1"/>
  <c r="CX102" i="79" s="1"/>
  <c r="BS79" i="79" a="1"/>
  <c r="BS79" i="79" s="1"/>
  <c r="CR78" i="79" a="1"/>
  <c r="CR78" i="79" s="1"/>
  <c r="CH87" i="79" a="1"/>
  <c r="CH87" i="79" s="1"/>
  <c r="CO125" i="79" a="1"/>
  <c r="CO125" i="79" s="1"/>
  <c r="CT72" i="79" a="1"/>
  <c r="CT72" i="79" s="1"/>
  <c r="CM59" i="79" a="1"/>
  <c r="CM59" i="79" s="1"/>
  <c r="CZ86" i="79" a="1"/>
  <c r="CZ86" i="79" s="1"/>
  <c r="BO95" i="79" a="1"/>
  <c r="BO95" i="79" s="1"/>
  <c r="CE114" i="79" a="1"/>
  <c r="CE114" i="79" s="1"/>
  <c r="CP62" i="79" a="1"/>
  <c r="CP62" i="79" s="1"/>
  <c r="CN95" i="79" a="1"/>
  <c r="CN95" i="79" s="1"/>
  <c r="DB149" i="79" a="1"/>
  <c r="DB149" i="79" s="1"/>
  <c r="CK94" i="79" a="1"/>
  <c r="CK94" i="79" s="1"/>
  <c r="BS75" i="79" a="1"/>
  <c r="BS75" i="79" s="1"/>
  <c r="BI60" i="79" a="1"/>
  <c r="BI60" i="79" s="1"/>
  <c r="CB122" i="79" a="1"/>
  <c r="CB122" i="79" s="1"/>
  <c r="CQ148" i="79" a="1"/>
  <c r="CQ148" i="79" s="1"/>
  <c r="CG70" i="79" a="1"/>
  <c r="CG70" i="79" s="1"/>
  <c r="BV87" i="79" a="1"/>
  <c r="BV87" i="79" s="1"/>
  <c r="BJ73" i="79" a="1"/>
  <c r="BJ73" i="79" s="1"/>
  <c r="CI72" i="79" a="1"/>
  <c r="CI72" i="79" s="1"/>
  <c r="BO59" i="79" a="1"/>
  <c r="BO59" i="79" s="1"/>
  <c r="CD87" i="79" a="1"/>
  <c r="CD87" i="79" s="1"/>
  <c r="BU89" i="79" a="1"/>
  <c r="BU89" i="79" s="1"/>
  <c r="BN95" i="79" a="1"/>
  <c r="BN95" i="79" s="1"/>
  <c r="CU90" i="79" a="1"/>
  <c r="CU90" i="79" s="1"/>
  <c r="CG91" i="79" a="1"/>
  <c r="CG91" i="79" s="1"/>
  <c r="BU85" i="79" a="1"/>
  <c r="BU85" i="79" s="1"/>
  <c r="BS94" i="79" a="1"/>
  <c r="BS94" i="79" s="1"/>
  <c r="BY57" i="79" a="1"/>
  <c r="BY57" i="79" s="1"/>
  <c r="CM92" i="79" a="1"/>
  <c r="CM92" i="79" s="1"/>
  <c r="DB79" i="79" a="1"/>
  <c r="DB79" i="79" s="1"/>
  <c r="DC87" i="79" a="1"/>
  <c r="DC87" i="79" s="1"/>
  <c r="BN92" i="79" a="1"/>
  <c r="BN92" i="79" s="1"/>
  <c r="CZ83" i="79" a="1"/>
  <c r="CZ83" i="79" s="1"/>
  <c r="BJ66" i="79" a="1"/>
  <c r="BJ66" i="79" s="1"/>
  <c r="CG73" i="79" a="1"/>
  <c r="CG73" i="79" s="1"/>
  <c r="DE81" i="79" a="1"/>
  <c r="DE81" i="79" s="1"/>
  <c r="DB70" i="79" a="1"/>
  <c r="DB70" i="79" s="1"/>
  <c r="CD88" i="79" a="1"/>
  <c r="CD88" i="79" s="1"/>
  <c r="CV66" i="79" a="1"/>
  <c r="CV66" i="79" s="1"/>
  <c r="CG81" i="79" a="1"/>
  <c r="CG81" i="79" s="1"/>
  <c r="BO88" i="79" a="1"/>
  <c r="BO88" i="79" s="1"/>
  <c r="CH75" i="79" a="1"/>
  <c r="CH75" i="79" s="1"/>
  <c r="CU91" i="79" a="1"/>
  <c r="CU91" i="79" s="1"/>
  <c r="CZ118" i="79" a="1"/>
  <c r="CZ118" i="79" s="1"/>
  <c r="CP89" i="79" a="1"/>
  <c r="CP89" i="79" s="1"/>
  <c r="BO79" i="79" a="1"/>
  <c r="BO79" i="79" s="1"/>
  <c r="DF71" i="79" a="1"/>
  <c r="DF71" i="79" s="1"/>
  <c r="BV110" i="79" a="1"/>
  <c r="BV110" i="79" s="1"/>
  <c r="CV85" i="79" a="1"/>
  <c r="CV85" i="79" s="1"/>
  <c r="BZ92" i="79" a="1"/>
  <c r="BZ92" i="79" s="1"/>
  <c r="CG88" i="79" a="1"/>
  <c r="CG88" i="79" s="1"/>
  <c r="BN85" i="79" a="1"/>
  <c r="BN85" i="79" s="1"/>
  <c r="CS88" i="79" a="1"/>
  <c r="CS88" i="79" s="1"/>
  <c r="BR39" i="79" a="1"/>
  <c r="BR39" i="79" s="1"/>
  <c r="DB89" i="79" a="1"/>
  <c r="DB89" i="79" s="1"/>
  <c r="BK90" i="79" a="1"/>
  <c r="BK90" i="79" s="1"/>
  <c r="DF101" i="79" a="1"/>
  <c r="DF101" i="79" s="1"/>
  <c r="BM68" i="79" a="1"/>
  <c r="BM68" i="79" s="1"/>
  <c r="CY20" i="79" a="1"/>
  <c r="CY20" i="79" s="1"/>
  <c r="CG57" i="79" a="1"/>
  <c r="CG57" i="79" s="1"/>
  <c r="BN51" i="79" a="1"/>
  <c r="BN51" i="79" s="1"/>
  <c r="CY158" i="79" a="1"/>
  <c r="CY158" i="79" s="1"/>
  <c r="CF68" i="79" a="1"/>
  <c r="CF68" i="79" s="1"/>
  <c r="BK52" i="79" a="1"/>
  <c r="BK52" i="79" s="1"/>
  <c r="CA218" i="79" a="1"/>
  <c r="CA218" i="79" s="1"/>
  <c r="DB63" i="79" a="1"/>
  <c r="DB63" i="79" s="1"/>
  <c r="CD33" i="79" a="1"/>
  <c r="CD33" i="79" s="1"/>
  <c r="CG48" i="79" a="1"/>
  <c r="CG48" i="79" s="1"/>
  <c r="CM57" i="79" a="1"/>
  <c r="CM57" i="79" s="1"/>
  <c r="BL66" i="79" a="1"/>
  <c r="BL66" i="79" s="1"/>
  <c r="CE66" i="79" a="1"/>
  <c r="CE66" i="79" s="1"/>
  <c r="CV57" i="79" a="1"/>
  <c r="CV57" i="79" s="1"/>
  <c r="BY138" i="79" a="1"/>
  <c r="BY138" i="79" s="1"/>
  <c r="BS120" i="79" a="1"/>
  <c r="BS120" i="79" s="1"/>
  <c r="DD117" i="79" a="1"/>
  <c r="DD117" i="79" s="1"/>
  <c r="BX138" i="79" a="1"/>
  <c r="BX138" i="79" s="1"/>
  <c r="CM123" i="79" a="1"/>
  <c r="CM123" i="79" s="1"/>
  <c r="BM123" i="79" a="1"/>
  <c r="BM123" i="79" s="1"/>
  <c r="BG120" i="79" a="1"/>
  <c r="BG120" i="79" s="1"/>
  <c r="CD114" i="79" a="1"/>
  <c r="CD114" i="79" s="1"/>
  <c r="CR121" i="79" a="1"/>
  <c r="CR121" i="79" s="1"/>
  <c r="BI121" i="79" a="1"/>
  <c r="BI121" i="79" s="1"/>
  <c r="BP97" i="79" a="1"/>
  <c r="BP97" i="79" s="1"/>
  <c r="CQ75" i="79" a="1"/>
  <c r="CQ75" i="79" s="1"/>
  <c r="CR94" i="79" a="1"/>
  <c r="CR94" i="79" s="1"/>
  <c r="BN79" i="79" a="1"/>
  <c r="BN79" i="79" s="1"/>
  <c r="CV92" i="79" a="1"/>
  <c r="CV92" i="79" s="1"/>
  <c r="CA94" i="79" a="1"/>
  <c r="CA94" i="79" s="1"/>
  <c r="DG73" i="79" a="1"/>
  <c r="DG73" i="79" s="1"/>
  <c r="BO112" i="79" a="1"/>
  <c r="BO112" i="79" s="1"/>
  <c r="BQ116" i="79" a="1"/>
  <c r="BQ116" i="79" s="1"/>
  <c r="CR85" i="79" a="1"/>
  <c r="CR85" i="79" s="1"/>
  <c r="BP75" i="79" a="1"/>
  <c r="BP75" i="79" s="1"/>
  <c r="CK85" i="79" a="1"/>
  <c r="CK85" i="79" s="1"/>
  <c r="BP73" i="79" a="1"/>
  <c r="BP73" i="79" s="1"/>
  <c r="CG101" i="79" a="1"/>
  <c r="CG101" i="79" s="1"/>
  <c r="CZ78" i="79" a="1"/>
  <c r="CZ78" i="79" s="1"/>
  <c r="BK99" i="79" a="1"/>
  <c r="BK99" i="79" s="1"/>
  <c r="CP130" i="79" a="1"/>
  <c r="CP130" i="79" s="1"/>
  <c r="BU69" i="79" a="1"/>
  <c r="BU69" i="79" s="1"/>
  <c r="CM99" i="79" a="1"/>
  <c r="CM99" i="79" s="1"/>
  <c r="BY83" i="79" a="1"/>
  <c r="BY83" i="79" s="1"/>
  <c r="CC72" i="79" a="1"/>
  <c r="CC72" i="79" s="1"/>
  <c r="CQ120" i="79" a="1"/>
  <c r="CQ120" i="79" s="1"/>
  <c r="CZ89" i="79" a="1"/>
  <c r="CZ89" i="79" s="1"/>
  <c r="CB95" i="79" a="1"/>
  <c r="CB95" i="79" s="1"/>
  <c r="BW53" i="79" a="1"/>
  <c r="BW53" i="79" s="1"/>
  <c r="BG111" i="79" a="1"/>
  <c r="BG111" i="79" s="1"/>
  <c r="BS100" i="79" a="1"/>
  <c r="BS100" i="79" s="1"/>
  <c r="CW72" i="79" a="1"/>
  <c r="CW72" i="79" s="1"/>
  <c r="DB92" i="79" a="1"/>
  <c r="DB92" i="79" s="1"/>
  <c r="BQ121" i="79" a="1"/>
  <c r="BQ121" i="79" s="1"/>
  <c r="BH117" i="79" a="1"/>
  <c r="BH117" i="79" s="1"/>
  <c r="BX98" i="79" a="1"/>
  <c r="BX98" i="79" s="1"/>
  <c r="DE89" i="79" a="1"/>
  <c r="DE89" i="79" s="1"/>
  <c r="CQ57" i="79" a="1"/>
  <c r="CQ57" i="79" s="1"/>
  <c r="BP72" i="79" a="1"/>
  <c r="BP72" i="79" s="1"/>
  <c r="BK70" i="79" a="1"/>
  <c r="BK70" i="79" s="1"/>
  <c r="CD70" i="79" a="1"/>
  <c r="CD70" i="79" s="1"/>
  <c r="CL83" i="79" a="1"/>
  <c r="CL83" i="79" s="1"/>
  <c r="DA81" i="79" a="1"/>
  <c r="DA81" i="79" s="1"/>
  <c r="CQ125" i="79" a="1"/>
  <c r="CQ125" i="79" s="1"/>
  <c r="BI91" i="79" a="1"/>
  <c r="BI91" i="79" s="1"/>
  <c r="CK95" i="79" a="1"/>
  <c r="CK95" i="79" s="1"/>
  <c r="CX76" i="79" a="1"/>
  <c r="CX76" i="79" s="1"/>
  <c r="BG59" i="79" a="1"/>
  <c r="BG59" i="79" s="1"/>
  <c r="CW135" i="79" a="1"/>
  <c r="CW135" i="79" s="1"/>
  <c r="DC100" i="79" a="1"/>
  <c r="DC100" i="79" s="1"/>
  <c r="CS75" i="79" a="1"/>
  <c r="CS75" i="79" s="1"/>
  <c r="CV88" i="79" a="1"/>
  <c r="CV88" i="79" s="1"/>
  <c r="CM79" i="79" a="1"/>
  <c r="CM79" i="79" s="1"/>
  <c r="CB72" i="79" a="1"/>
  <c r="CB72" i="79" s="1"/>
  <c r="BI108" i="79" a="1"/>
  <c r="BI108" i="79" s="1"/>
  <c r="CA89" i="79" a="1"/>
  <c r="CA89" i="79" s="1"/>
  <c r="BY88" i="79" a="1"/>
  <c r="BY88" i="79" s="1"/>
  <c r="BQ102" i="79" a="1"/>
  <c r="BQ102" i="79" s="1"/>
  <c r="BT85" i="79" a="1"/>
  <c r="BT85" i="79" s="1"/>
  <c r="DF89" i="79" a="1"/>
  <c r="DF89" i="79" s="1"/>
  <c r="CD61" i="79" a="1"/>
  <c r="CD61" i="79" s="1"/>
  <c r="CD83" i="79" a="1"/>
  <c r="CD83" i="79" s="1"/>
  <c r="CV98" i="79" a="1"/>
  <c r="CV98" i="79" s="1"/>
  <c r="BI62" i="79" a="1"/>
  <c r="BI62" i="79" s="1"/>
  <c r="CU75" i="79" a="1"/>
  <c r="CU75" i="79" s="1"/>
  <c r="CT91" i="79" a="1"/>
  <c r="CT91" i="79" s="1"/>
  <c r="BH95" i="79" a="1"/>
  <c r="BH95" i="79" s="1"/>
  <c r="CJ85" i="79" a="1"/>
  <c r="CJ85" i="79" s="1"/>
  <c r="CM81" i="79" a="1"/>
  <c r="CM81" i="79" s="1"/>
  <c r="CY115" i="79" a="1"/>
  <c r="CY115" i="79" s="1"/>
  <c r="BK73" i="79" a="1"/>
  <c r="BK73" i="79" s="1"/>
  <c r="CH71" i="79" a="1"/>
  <c r="CH71" i="79" s="1"/>
  <c r="BS91" i="79" a="1"/>
  <c r="BS91" i="79" s="1"/>
  <c r="BV98" i="79" a="1"/>
  <c r="BV98" i="79" s="1"/>
  <c r="BI73" i="79" a="1"/>
  <c r="BI73" i="79" s="1"/>
  <c r="CI83" i="79" a="1"/>
  <c r="CI83" i="79" s="1"/>
  <c r="BN76" i="79" a="1"/>
  <c r="BN76" i="79" s="1"/>
  <c r="BO62" i="79" a="1"/>
  <c r="BO62" i="79" s="1"/>
  <c r="DE70" i="79" a="1"/>
  <c r="DE70" i="79" s="1"/>
  <c r="BZ94" i="79" a="1"/>
  <c r="BZ94" i="79" s="1"/>
  <c r="CA79" i="79" a="1"/>
  <c r="CA79" i="79" s="1"/>
  <c r="BJ72" i="79" a="1"/>
  <c r="BJ72" i="79" s="1"/>
  <c r="CB98" i="79" a="1"/>
  <c r="CB98" i="79" s="1"/>
  <c r="DA78" i="79" a="1"/>
  <c r="DA78" i="79" s="1"/>
  <c r="CQ102" i="79" a="1"/>
  <c r="CQ102" i="79" s="1"/>
  <c r="BQ72" i="79" a="1"/>
  <c r="BQ72" i="79" s="1"/>
  <c r="CC81" i="79" a="1"/>
  <c r="CC81" i="79" s="1"/>
  <c r="CW81" i="79" a="1"/>
  <c r="CW81" i="79" s="1"/>
  <c r="CN77" i="79" a="1"/>
  <c r="CN77" i="79" s="1"/>
  <c r="CI105" i="79" a="1"/>
  <c r="CI105" i="79" s="1"/>
  <c r="CZ75" i="79" a="1"/>
  <c r="CZ75" i="79" s="1"/>
  <c r="CT86" i="79" a="1"/>
  <c r="CT86" i="79" s="1"/>
  <c r="BT94" i="79" a="1"/>
  <c r="BT94" i="79" s="1"/>
  <c r="CU43" i="79" a="1"/>
  <c r="CU43" i="79" s="1"/>
  <c r="DG75" i="79" a="1"/>
  <c r="DG75" i="79" s="1"/>
  <c r="CC41" i="79" a="1"/>
  <c r="CC41" i="79" s="1"/>
  <c r="BZ49" i="79" a="1"/>
  <c r="BZ49" i="79" s="1"/>
  <c r="BQ61" i="79" a="1"/>
  <c r="BQ61" i="79" s="1"/>
  <c r="BG68" i="79" a="1"/>
  <c r="BG68" i="79" s="1"/>
  <c r="CZ61" i="79" a="1"/>
  <c r="CZ61" i="79" s="1"/>
  <c r="CJ63" i="79" a="1"/>
  <c r="CJ63" i="79" s="1"/>
  <c r="BJ77" i="79" a="1"/>
  <c r="BJ77" i="79" s="1"/>
  <c r="CG51" i="79" a="1"/>
  <c r="CG51" i="79" s="1"/>
  <c r="DC85" i="79" a="1"/>
  <c r="DC85" i="79" s="1"/>
  <c r="CM61" i="79" a="1"/>
  <c r="CM61" i="79" s="1"/>
  <c r="CV49" i="79" a="1"/>
  <c r="CV49" i="79" s="1"/>
  <c r="DD66" i="79" a="1"/>
  <c r="DD66" i="79" s="1"/>
  <c r="CG74" i="79" a="1"/>
  <c r="CG74" i="79" s="1"/>
  <c r="BZ59" i="79" a="1"/>
  <c r="BZ59" i="79" s="1"/>
  <c r="CU128" i="79" a="1"/>
  <c r="CU128" i="79" s="1"/>
  <c r="CV129" i="79" a="1"/>
  <c r="CV129" i="79" s="1"/>
  <c r="CG129" i="79" a="1"/>
  <c r="CG129" i="79" s="1"/>
  <c r="BG121" i="79" a="1"/>
  <c r="BG121" i="79" s="1"/>
  <c r="BI104" i="79" a="1"/>
  <c r="BI104" i="79" s="1"/>
  <c r="CU105" i="79" a="1"/>
  <c r="CU105" i="79" s="1"/>
  <c r="DB106" i="79" a="1"/>
  <c r="DB106" i="79" s="1"/>
  <c r="CQ65" i="79" a="1"/>
  <c r="CQ65" i="79" s="1"/>
  <c r="CX77" i="79" a="1"/>
  <c r="CX77" i="79" s="1"/>
  <c r="CF83" i="79" a="1"/>
  <c r="CF83" i="79" s="1"/>
  <c r="BG87" i="79" a="1"/>
  <c r="BG87" i="79" s="1"/>
  <c r="CH89" i="79" a="1"/>
  <c r="CH89" i="79" s="1"/>
  <c r="BJ98" i="79" a="1"/>
  <c r="BJ98" i="79" s="1"/>
  <c r="CH129" i="79" a="1"/>
  <c r="CH129" i="79" s="1"/>
  <c r="CW120" i="79" a="1"/>
  <c r="CW120" i="79" s="1"/>
  <c r="CA41" i="79" a="1"/>
  <c r="CA41" i="79" s="1"/>
  <c r="CH94" i="79" a="1"/>
  <c r="CH94" i="79" s="1"/>
  <c r="BV72" i="79" a="1"/>
  <c r="BV72" i="79" s="1"/>
  <c r="CP101" i="79" a="1"/>
  <c r="CP101" i="79" s="1"/>
  <c r="BY89" i="79" a="1"/>
  <c r="BY89" i="79" s="1"/>
  <c r="CG79" i="79" a="1"/>
  <c r="CG79" i="79" s="1"/>
  <c r="BO92" i="79" a="1"/>
  <c r="BO92" i="79" s="1"/>
  <c r="CQ70" i="79" a="1"/>
  <c r="CQ70" i="79" s="1"/>
  <c r="BJ125" i="79" a="1"/>
  <c r="BJ125" i="79" s="1"/>
  <c r="BO121" i="79" a="1"/>
  <c r="BO121" i="79" s="1"/>
  <c r="CF70" i="79" a="1"/>
  <c r="CF70" i="79" s="1"/>
  <c r="CC94" i="79" a="1"/>
  <c r="CC94" i="79" s="1"/>
  <c r="CP87" i="79" a="1"/>
  <c r="CP87" i="79" s="1"/>
  <c r="BP77" i="79" a="1"/>
  <c r="BP77" i="79" s="1"/>
  <c r="CS59" i="79" a="1"/>
  <c r="CS59" i="79" s="1"/>
  <c r="DE91" i="79" a="1"/>
  <c r="DE91" i="79" s="1"/>
  <c r="CG72" i="79" a="1"/>
  <c r="CG72" i="79" s="1"/>
  <c r="CP98" i="79" a="1"/>
  <c r="CP98" i="79" s="1"/>
  <c r="BZ106" i="79" a="1"/>
  <c r="BZ106" i="79" s="1"/>
  <c r="CE85" i="79" a="1"/>
  <c r="CE85" i="79" s="1"/>
  <c r="DA121" i="79" a="1"/>
  <c r="DA121" i="79" s="1"/>
  <c r="CG77" i="79" a="1"/>
  <c r="CG77" i="79" s="1"/>
  <c r="BS85" i="79" a="1"/>
  <c r="BS85" i="79" s="1"/>
  <c r="BT30" i="79" a="1"/>
  <c r="BT30" i="79" s="1"/>
  <c r="DD131" i="79" a="1"/>
  <c r="DD131" i="79" s="1"/>
  <c r="CA133" i="79" a="1"/>
  <c r="CA133" i="79" s="1"/>
  <c r="CA72" i="79" a="1"/>
  <c r="CA72" i="79" s="1"/>
  <c r="CC109" i="79" a="1"/>
  <c r="CC109" i="79" s="1"/>
  <c r="DG97" i="79" a="1"/>
  <c r="DG97" i="79" s="1"/>
  <c r="CM73" i="79" a="1"/>
  <c r="CM73" i="79" s="1"/>
  <c r="BO208" i="79" a="1"/>
  <c r="BO208" i="79" s="1"/>
  <c r="BM88" i="79" a="1"/>
  <c r="BM88" i="79" s="1"/>
  <c r="CN72" i="79" a="1"/>
  <c r="CN72" i="79" s="1"/>
  <c r="BV50" i="79" a="1"/>
  <c r="BV50" i="79" s="1"/>
  <c r="DC102" i="79" a="1"/>
  <c r="DC102" i="79" s="1"/>
  <c r="BX131" i="79" a="1"/>
  <c r="BX131" i="79" s="1"/>
  <c r="CK123" i="79" a="1"/>
  <c r="CK123" i="79" s="1"/>
  <c r="BV89" i="79" a="1"/>
  <c r="BV89" i="79" s="1"/>
  <c r="BL95" i="79" a="1"/>
  <c r="BL95" i="79" s="1"/>
  <c r="CP54" i="79" a="1"/>
  <c r="CP54" i="79" s="1"/>
  <c r="BW59" i="79" a="1"/>
  <c r="BW59" i="79" s="1"/>
  <c r="BI75" i="79" a="1"/>
  <c r="BI75" i="79" s="1"/>
  <c r="BJ71" i="79" a="1"/>
  <c r="BJ71" i="79" s="1"/>
  <c r="CC73" i="79" a="1"/>
  <c r="CC73" i="79" s="1"/>
  <c r="BY91" i="79" a="1"/>
  <c r="BY91" i="79" s="1"/>
  <c r="DD94" i="79" a="1"/>
  <c r="DD94" i="79" s="1"/>
  <c r="BI72" i="79" a="1"/>
  <c r="BI72" i="79" s="1"/>
  <c r="BU91" i="79" a="1"/>
  <c r="BU91" i="79" s="1"/>
  <c r="CJ102" i="79" a="1"/>
  <c r="CJ102" i="79" s="1"/>
  <c r="CY102" i="79" a="1"/>
  <c r="CY102" i="79" s="1"/>
  <c r="BX87" i="79" a="1"/>
  <c r="BX87" i="79" s="1"/>
  <c r="CF57" i="79" a="1"/>
  <c r="CF57" i="79" s="1"/>
  <c r="CM69" i="79" a="1"/>
  <c r="CM69" i="79" s="1"/>
  <c r="BO98" i="79" a="1"/>
  <c r="BO98" i="79" s="1"/>
  <c r="CB76" i="79" a="1"/>
  <c r="CB76" i="79" s="1"/>
  <c r="BN87" i="79" a="1"/>
  <c r="BN87" i="79" s="1"/>
  <c r="CZ87" i="79" a="1"/>
  <c r="CZ87" i="79" s="1"/>
  <c r="BU72" i="79" a="1"/>
  <c r="BU72" i="79" s="1"/>
  <c r="CD85" i="79" a="1"/>
  <c r="CD85" i="79" s="1"/>
  <c r="CL220" i="79" a="1"/>
  <c r="CL220" i="79" s="1"/>
  <c r="CG69" i="79" a="1"/>
  <c r="CG69" i="79" s="1"/>
  <c r="CB75" i="79" a="1"/>
  <c r="CB75" i="79" s="1"/>
  <c r="CR74" i="79" a="1"/>
  <c r="CR74" i="79" s="1"/>
  <c r="CL89" i="79" a="1"/>
  <c r="CL89" i="79" s="1"/>
  <c r="CX70" i="79" a="1"/>
  <c r="CX70" i="79" s="1"/>
  <c r="CJ81" i="79" a="1"/>
  <c r="CJ81" i="79" s="1"/>
  <c r="BZ77" i="79" a="1"/>
  <c r="BZ77" i="79" s="1"/>
  <c r="BV51" i="79" a="1"/>
  <c r="BV51" i="79" s="1"/>
  <c r="BQ77" i="79" a="1"/>
  <c r="BQ77" i="79" s="1"/>
  <c r="CH78" i="79" a="1"/>
  <c r="CH78" i="79" s="1"/>
  <c r="BW83" i="79" a="1"/>
  <c r="BW83" i="79" s="1"/>
  <c r="CG87" i="79" a="1"/>
  <c r="CG87" i="79" s="1"/>
  <c r="BU97" i="79" a="1"/>
  <c r="BU97" i="79" s="1"/>
  <c r="BG83" i="79" a="1"/>
  <c r="BG83" i="79" s="1"/>
  <c r="CT73" i="79" a="1"/>
  <c r="CT73" i="79" s="1"/>
  <c r="BZ95" i="79" a="1"/>
  <c r="BZ95" i="79" s="1"/>
  <c r="CV95" i="79" a="1"/>
  <c r="CV95" i="79" s="1"/>
  <c r="CS92" i="79" a="1"/>
  <c r="CS92" i="79" s="1"/>
  <c r="BV79" i="79" a="1"/>
  <c r="BV79" i="79" s="1"/>
  <c r="CO68" i="79" a="1"/>
  <c r="CO68" i="79" s="1"/>
  <c r="BL59" i="79" a="1"/>
  <c r="BL59" i="79" s="1"/>
  <c r="DF87" i="79" a="1"/>
  <c r="DF87" i="79" s="1"/>
  <c r="CU47" i="79" a="1"/>
  <c r="CU47" i="79" s="1"/>
  <c r="BV45" i="79" a="1"/>
  <c r="BV45" i="79" s="1"/>
  <c r="BX62" i="79" a="1"/>
  <c r="BX62" i="79" s="1"/>
  <c r="DG57" i="79" a="1"/>
  <c r="DG57" i="79" s="1"/>
  <c r="CD54" i="79" a="1"/>
  <c r="CD54" i="79" s="1"/>
  <c r="DG72" i="79" a="1"/>
  <c r="DG72" i="79" s="1"/>
  <c r="CV43" i="79" a="1"/>
  <c r="CV43" i="79" s="1"/>
  <c r="CD63" i="79" a="1"/>
  <c r="CD63" i="79" s="1"/>
  <c r="DC65" i="79" a="1"/>
  <c r="DC65" i="79" s="1"/>
  <c r="BM91" i="79" a="1"/>
  <c r="BM91" i="79" s="1"/>
  <c r="BG39" i="79" a="1"/>
  <c r="BG39" i="79" s="1"/>
  <c r="BR112" i="79" a="1"/>
  <c r="BR112" i="79" s="1"/>
  <c r="CG106" i="79" a="1"/>
  <c r="CG106" i="79" s="1"/>
  <c r="CM97" i="79" a="1"/>
  <c r="CM97" i="79" s="1"/>
  <c r="CP114" i="79" a="1"/>
  <c r="CP114" i="79" s="1"/>
  <c r="CI121" i="79" a="1"/>
  <c r="CI121" i="79" s="1"/>
  <c r="CH114" i="79" a="1"/>
  <c r="CH114" i="79" s="1"/>
  <c r="DF144" i="79" a="1"/>
  <c r="DF144" i="79" s="1"/>
  <c r="CS129" i="79" a="1"/>
  <c r="CS129" i="79" s="1"/>
  <c r="CD113" i="79" a="1"/>
  <c r="CD113" i="79" s="1"/>
  <c r="CW117" i="79" a="1"/>
  <c r="CW117" i="79" s="1"/>
  <c r="CE116" i="79" a="1"/>
  <c r="CE116" i="79" s="1"/>
  <c r="CM121" i="79" a="1"/>
  <c r="CM121" i="79" s="1"/>
  <c r="DF122" i="79" a="1"/>
  <c r="DF122" i="79" s="1"/>
  <c r="CO142" i="79" a="1"/>
  <c r="CO142" i="79" s="1"/>
  <c r="DD125" i="79" a="1"/>
  <c r="DD125" i="79" s="1"/>
  <c r="BU98" i="79" a="1"/>
  <c r="BU98" i="79" s="1"/>
  <c r="CN129" i="79" a="1"/>
  <c r="CN129" i="79" s="1"/>
  <c r="CN98" i="79" a="1"/>
  <c r="CN98" i="79" s="1"/>
  <c r="CM129" i="79" a="1"/>
  <c r="CM129" i="79" s="1"/>
  <c r="CG120" i="79" a="1"/>
  <c r="CG120" i="79" s="1"/>
  <c r="CG108" i="79" a="1"/>
  <c r="CG108" i="79" s="1"/>
  <c r="BH110" i="79" a="1"/>
  <c r="BH110" i="79" s="1"/>
  <c r="CI112" i="79" a="1"/>
  <c r="CI112" i="79" s="1"/>
  <c r="BZ137" i="79" a="1"/>
  <c r="BZ137" i="79" s="1"/>
  <c r="CQ138" i="79" a="1"/>
  <c r="CQ138" i="79" s="1"/>
  <c r="CT101" i="79" a="1"/>
  <c r="CT101" i="79" s="1"/>
  <c r="CJ92" i="79" a="1"/>
  <c r="CJ92" i="79" s="1"/>
  <c r="CO116" i="79" a="1"/>
  <c r="CO116" i="79" s="1"/>
  <c r="CK125" i="79" a="1"/>
  <c r="CK125" i="79" s="1"/>
  <c r="CQ95" i="79" a="1"/>
  <c r="CQ95" i="79" s="1"/>
  <c r="BW75" i="79" a="1"/>
  <c r="BW75" i="79" s="1"/>
  <c r="DB85" i="79" a="1"/>
  <c r="DB85" i="79" s="1"/>
  <c r="CX90" i="79" a="1"/>
  <c r="CX90" i="79" s="1"/>
  <c r="CY72" i="79" a="1"/>
  <c r="CY72" i="79" s="1"/>
  <c r="BZ90" i="79" a="1"/>
  <c r="BZ90" i="79" s="1"/>
  <c r="DA73" i="79" a="1"/>
  <c r="DA73" i="79" s="1"/>
  <c r="CX58" i="79" a="1"/>
  <c r="CX58" i="79" s="1"/>
  <c r="BO145" i="79" a="1"/>
  <c r="BO145" i="79" s="1"/>
  <c r="BW77" i="79" a="1"/>
  <c r="BW77" i="79" s="1"/>
  <c r="BV91" i="79" a="1"/>
  <c r="BV91" i="79" s="1"/>
  <c r="BX59" i="79" a="1"/>
  <c r="BX59" i="79" s="1"/>
  <c r="CB71" i="79" a="1"/>
  <c r="CB71" i="79" s="1"/>
  <c r="BX54" i="79" a="1"/>
  <c r="BX54" i="79" s="1"/>
  <c r="CU106" i="79" a="1"/>
  <c r="CU106" i="79" s="1"/>
  <c r="BI102" i="79" a="1"/>
  <c r="BI102" i="79" s="1"/>
  <c r="DA83" i="79" a="1"/>
  <c r="DA83" i="79" s="1"/>
  <c r="BK79" i="79" a="1"/>
  <c r="BK79" i="79" s="1"/>
  <c r="BW89" i="79" a="1"/>
  <c r="BW89" i="79" s="1"/>
  <c r="DD144" i="79" a="1"/>
  <c r="DD144" i="79" s="1"/>
  <c r="CO89" i="79" a="1"/>
  <c r="CO89" i="79" s="1"/>
  <c r="BY98" i="79" a="1"/>
  <c r="BY98" i="79" s="1"/>
  <c r="CN94" i="79" a="1"/>
  <c r="CN94" i="79" s="1"/>
  <c r="BS104" i="79" a="1"/>
  <c r="BS104" i="79" s="1"/>
  <c r="CO114" i="79" a="1"/>
  <c r="CO114" i="79" s="1"/>
  <c r="BO75" i="79" a="1"/>
  <c r="BO75" i="79" s="1"/>
  <c r="BP87" i="79" a="1"/>
  <c r="BP87" i="79" s="1"/>
  <c r="BY65" i="79" a="1"/>
  <c r="BY65" i="79" s="1"/>
  <c r="BH92" i="79" a="1"/>
  <c r="BH92" i="79" s="1"/>
  <c r="CA73" i="79" a="1"/>
  <c r="CA73" i="79" s="1"/>
  <c r="CC106" i="79" a="1"/>
  <c r="CC106" i="79" s="1"/>
  <c r="CA60" i="79" a="1"/>
  <c r="CA60" i="79" s="1"/>
  <c r="CM88" i="79" a="1"/>
  <c r="CM88" i="79" s="1"/>
  <c r="BM87" i="79" a="1"/>
  <c r="BM87" i="79" s="1"/>
  <c r="BQ79" i="79" a="1"/>
  <c r="BQ79" i="79" s="1"/>
  <c r="DG83" i="79" a="1"/>
  <c r="DG83" i="79" s="1"/>
  <c r="BK89" i="79" a="1"/>
  <c r="BK89" i="79" s="1"/>
  <c r="BJ45" i="79" a="1"/>
  <c r="BJ45" i="79" s="1"/>
  <c r="CC128" i="79" a="1"/>
  <c r="CC128" i="79" s="1"/>
  <c r="BY77" i="79" a="1"/>
  <c r="BY77" i="79" s="1"/>
  <c r="BP131" i="79" a="1"/>
  <c r="BP131" i="79" s="1"/>
  <c r="BP94" i="79" a="1"/>
  <c r="BP94" i="79" s="1"/>
  <c r="CI77" i="79" a="1"/>
  <c r="CI77" i="79" s="1"/>
  <c r="DE53" i="79" a="1"/>
  <c r="DE53" i="79" s="1"/>
  <c r="CK98" i="79" a="1"/>
  <c r="CK98" i="79" s="1"/>
  <c r="BH87" i="79" a="1"/>
  <c r="BH87" i="79" s="1"/>
  <c r="CS89" i="79" a="1"/>
  <c r="CS89" i="79" s="1"/>
  <c r="BM94" i="79" a="1"/>
  <c r="BM94" i="79" s="1"/>
  <c r="BP68" i="79" a="1"/>
  <c r="BP68" i="79" s="1"/>
  <c r="BN94" i="79" a="1"/>
  <c r="BN94" i="79" s="1"/>
  <c r="BJ74" i="79" a="1"/>
  <c r="BJ74" i="79" s="1"/>
  <c r="CE79" i="79" a="1"/>
  <c r="CE79" i="79" s="1"/>
  <c r="CV87" i="79" a="1"/>
  <c r="CV87" i="79" s="1"/>
  <c r="CC66" i="79" a="1"/>
  <c r="CC66" i="79" s="1"/>
  <c r="DG90" i="79" a="1"/>
  <c r="DG90" i="79" s="1"/>
  <c r="CY77" i="79" a="1"/>
  <c r="CY77" i="79" s="1"/>
  <c r="CG92" i="79" a="1"/>
  <c r="CG92" i="79" s="1"/>
  <c r="CM76" i="79" a="1"/>
  <c r="CM76" i="79" s="1"/>
  <c r="BV77" i="79" a="1"/>
  <c r="BV77" i="79" s="1"/>
  <c r="CX72" i="79" a="1"/>
  <c r="CX72" i="79" s="1"/>
  <c r="CX51" i="79" a="1"/>
  <c r="CX51" i="79" s="1"/>
  <c r="BZ75" i="79" a="1"/>
  <c r="BZ75" i="79" s="1"/>
  <c r="CH98" i="79" a="1"/>
  <c r="CH98" i="79" s="1"/>
  <c r="CY123" i="79" a="1"/>
  <c r="CY123" i="79" s="1"/>
  <c r="CE70" i="79" a="1"/>
  <c r="CE70" i="79" s="1"/>
  <c r="CR72" i="79" a="1"/>
  <c r="CR72" i="79" s="1"/>
  <c r="DB95" i="79" a="1"/>
  <c r="DB95" i="79" s="1"/>
  <c r="BX72" i="79" a="1"/>
  <c r="BX72" i="79" s="1"/>
  <c r="CB79" i="79" a="1"/>
  <c r="CB79" i="79" s="1"/>
  <c r="BM92" i="79" a="1"/>
  <c r="BM92" i="79" s="1"/>
  <c r="BP61" i="79" a="1"/>
  <c r="BP61" i="79" s="1"/>
  <c r="CW49" i="79" a="1"/>
  <c r="CW49" i="79" s="1"/>
  <c r="DC57" i="79" a="1"/>
  <c r="DC57" i="79" s="1"/>
  <c r="CE104" i="79" a="1"/>
  <c r="CE104" i="79" s="1"/>
  <c r="DB83" i="79" a="1"/>
  <c r="DB83" i="79" s="1"/>
  <c r="CU52" i="79" a="1"/>
  <c r="CU52" i="79" s="1"/>
  <c r="BV88" i="79" a="1"/>
  <c r="BV88" i="79" s="1"/>
  <c r="BR92" i="79" a="1"/>
  <c r="BR92" i="79" s="1"/>
  <c r="CI78" i="79" a="1"/>
  <c r="CI78" i="79" s="1"/>
  <c r="BP71" i="79" a="1"/>
  <c r="BP71" i="79" s="1"/>
  <c r="CA75" i="79" a="1"/>
  <c r="CA75" i="79" s="1"/>
  <c r="BR59" i="79" a="1"/>
  <c r="BR59" i="79" s="1"/>
  <c r="CL41" i="79" a="1"/>
  <c r="CL41" i="79" s="1"/>
  <c r="CR68" i="79" a="1"/>
  <c r="CR68" i="79" s="1"/>
  <c r="CK35" i="79" a="1"/>
  <c r="CK35" i="79" s="1"/>
  <c r="CG68" i="79" a="1"/>
  <c r="CG68" i="79" s="1"/>
  <c r="CE61" i="79" a="1"/>
  <c r="CE61" i="79" s="1"/>
  <c r="BU74" i="79" a="1"/>
  <c r="BU74" i="79" s="1"/>
  <c r="CM50" i="79" a="1"/>
  <c r="CM50" i="79" s="1"/>
  <c r="DG61" i="79" a="1"/>
  <c r="DG61" i="79" s="1"/>
  <c r="BZ103" i="79" a="1"/>
  <c r="BZ103" i="79" s="1"/>
  <c r="CS95" i="79" a="1"/>
  <c r="CS95" i="79" s="1"/>
  <c r="CB53" i="79" a="1"/>
  <c r="CB53" i="79" s="1"/>
  <c r="BZ104" i="79" a="1"/>
  <c r="BZ104" i="79" s="1"/>
  <c r="CD153" i="79" a="1"/>
  <c r="CD153" i="79" s="1"/>
  <c r="DE141" i="79" a="1"/>
  <c r="DE141" i="79" s="1"/>
  <c r="BK104" i="79" a="1"/>
  <c r="BK104" i="79" s="1"/>
  <c r="BK77" i="79" a="1"/>
  <c r="BK77" i="79" s="1"/>
  <c r="BG97" i="79" a="1"/>
  <c r="BG97" i="79" s="1"/>
  <c r="BI114" i="79" a="1"/>
  <c r="BI114" i="79" s="1"/>
  <c r="CL96" i="79" a="1"/>
  <c r="CL96" i="79" s="1"/>
  <c r="CX112" i="79" a="1"/>
  <c r="CX112" i="79" s="1"/>
  <c r="BG125" i="79" a="1"/>
  <c r="BG125" i="79" s="1"/>
  <c r="BH122" i="79" a="1"/>
  <c r="BH122" i="79" s="1"/>
  <c r="CP121" i="79" a="1"/>
  <c r="CP121" i="79" s="1"/>
  <c r="CR89" i="79" a="1"/>
  <c r="CR89" i="79" s="1"/>
  <c r="BR114" i="79" a="1"/>
  <c r="BR114" i="79" s="1"/>
  <c r="CE129" i="79" a="1"/>
  <c r="CE129" i="79" s="1"/>
  <c r="CG109" i="79" a="1"/>
  <c r="CG109" i="79" s="1"/>
  <c r="BZ118" i="79" a="1"/>
  <c r="BZ118" i="79" s="1"/>
  <c r="CK142" i="79" a="1"/>
  <c r="CK142" i="79" s="1"/>
  <c r="BN122" i="79" a="1"/>
  <c r="BN122" i="79" s="1"/>
  <c r="CF121" i="79" a="1"/>
  <c r="CF121" i="79" s="1"/>
  <c r="CQ100" i="79" a="1"/>
  <c r="CQ100" i="79" s="1"/>
  <c r="BY121" i="79" a="1"/>
  <c r="BY121" i="79" s="1"/>
  <c r="CE120" i="79" a="1"/>
  <c r="CE120" i="79" s="1"/>
  <c r="BT118" i="79" a="1"/>
  <c r="BT118" i="79" s="1"/>
  <c r="CE118" i="79" a="1"/>
  <c r="CE118" i="79" s="1"/>
  <c r="CM114" i="79" a="1"/>
  <c r="CM114" i="79" s="1"/>
  <c r="DA124" i="79" a="1"/>
  <c r="DA124" i="79" s="1"/>
  <c r="CY120" i="79" a="1"/>
  <c r="CY120" i="79" s="1"/>
  <c r="BI137" i="79" a="1"/>
  <c r="BI137" i="79" s="1"/>
  <c r="CE56" i="79" a="1"/>
  <c r="CE56" i="79" s="1"/>
  <c r="BW105" i="79" a="1"/>
  <c r="BW105" i="79" s="1"/>
  <c r="BI129" i="79" a="1"/>
  <c r="BI129" i="79" s="1"/>
  <c r="BS56" i="79" a="1"/>
  <c r="BS56" i="79" s="1"/>
  <c r="DE88" i="79" a="1"/>
  <c r="DE88" i="79" s="1"/>
  <c r="CE72" i="79" a="1"/>
  <c r="CE72" i="79" s="1"/>
  <c r="BH102" i="79" a="1"/>
  <c r="BH102" i="79" s="1"/>
  <c r="CE109" i="79" a="1"/>
  <c r="CE109" i="79" s="1"/>
  <c r="CT79" i="79" a="1"/>
  <c r="CT79" i="79" s="1"/>
  <c r="BY85" i="79" a="1"/>
  <c r="BY85" i="79" s="1"/>
  <c r="CY101" i="79" a="1"/>
  <c r="CY101" i="79" s="1"/>
  <c r="BX125" i="79" a="1"/>
  <c r="BX125" i="79" s="1"/>
  <c r="CT71" i="79" a="1"/>
  <c r="CT71" i="79" s="1"/>
  <c r="BI95" i="79" a="1"/>
  <c r="BI95" i="79" s="1"/>
  <c r="CE102" i="79" a="1"/>
  <c r="CE102" i="79" s="1"/>
  <c r="BU109" i="79" a="1"/>
  <c r="BU109" i="79" s="1"/>
  <c r="DE114" i="79" a="1"/>
  <c r="DE114" i="79" s="1"/>
  <c r="BQ91" i="79" a="1"/>
  <c r="BQ91" i="79" s="1"/>
  <c r="DG81" i="79" a="1"/>
  <c r="DG81" i="79" s="1"/>
  <c r="CD126" i="79" a="1"/>
  <c r="CD126" i="79" s="1"/>
  <c r="CF96" i="79" a="1"/>
  <c r="CF96" i="79" s="1"/>
  <c r="BR81" i="79" a="1"/>
  <c r="BR81" i="79" s="1"/>
  <c r="DC75" i="79" a="1"/>
  <c r="DC75" i="79" s="1"/>
  <c r="BP102" i="79" a="1"/>
  <c r="BP102" i="79" s="1"/>
  <c r="CV118" i="79" a="1"/>
  <c r="CV118" i="79" s="1"/>
  <c r="BH142" i="79" a="1"/>
  <c r="BH142" i="79" s="1"/>
  <c r="CH83" i="79" a="1"/>
  <c r="CH83" i="79" s="1"/>
  <c r="CF90" i="79" a="1"/>
  <c r="CF90" i="79" s="1"/>
  <c r="CW95" i="79" a="1"/>
  <c r="CW95" i="79" s="1"/>
  <c r="BU139" i="79" a="1"/>
  <c r="BU139" i="79" s="1"/>
  <c r="BZ96" i="79" a="1"/>
  <c r="BZ96" i="79" s="1"/>
  <c r="CO88" i="79" a="1"/>
  <c r="CO88" i="79" s="1"/>
  <c r="BR95" i="79" a="1"/>
  <c r="BR95" i="79" s="1"/>
  <c r="BN70" i="79" a="1"/>
  <c r="BN70" i="79" s="1"/>
  <c r="CS85" i="79" a="1"/>
  <c r="CS85" i="79" s="1"/>
  <c r="CP79" i="79" a="1"/>
  <c r="CP79" i="79" s="1"/>
  <c r="CO104" i="79" a="1"/>
  <c r="CO104" i="79" s="1"/>
  <c r="CT114" i="79" a="1"/>
  <c r="CT114" i="79" s="1"/>
  <c r="CX41" i="79" a="1"/>
  <c r="CX41" i="79" s="1"/>
  <c r="BI94" i="79" a="1"/>
  <c r="BI94" i="79" s="1"/>
  <c r="CP104" i="79" a="1"/>
  <c r="CP104" i="79" s="1"/>
  <c r="BL72" i="79" a="1"/>
  <c r="BL72" i="79" s="1"/>
  <c r="CO97" i="79" a="1"/>
  <c r="CO97" i="79" s="1"/>
  <c r="CW75" i="79" a="1"/>
  <c r="CW75" i="79" s="1"/>
  <c r="BT79" i="79" a="1"/>
  <c r="BT79" i="79" s="1"/>
  <c r="CA92" i="79" a="1"/>
  <c r="CA92" i="79" s="1"/>
  <c r="CO73" i="79" a="1"/>
  <c r="CO73" i="79" s="1"/>
  <c r="DC72" i="79" a="1"/>
  <c r="DC72" i="79" s="1"/>
  <c r="CM163" i="79" a="1"/>
  <c r="CM163" i="79" s="1"/>
  <c r="BO91" i="79" a="1"/>
  <c r="BO91" i="79" s="1"/>
  <c r="CB126" i="79" a="1"/>
  <c r="CB126" i="79" s="1"/>
  <c r="BJ126" i="79" a="1"/>
  <c r="BJ126" i="79" s="1"/>
  <c r="CE87" i="79" a="1"/>
  <c r="CE87" i="79" s="1"/>
  <c r="CN81" i="79" a="1"/>
  <c r="CN81" i="79" s="1"/>
  <c r="CC90" i="79" a="1"/>
  <c r="CC90" i="79" s="1"/>
  <c r="BG89" i="79" a="1"/>
  <c r="BG89" i="79" s="1"/>
  <c r="BO72" i="79" a="1"/>
  <c r="BO72" i="79" s="1"/>
  <c r="BO78" i="79" a="1"/>
  <c r="BO78" i="79" s="1"/>
  <c r="DF95" i="79" a="1"/>
  <c r="DF95" i="79" s="1"/>
  <c r="BO94" i="79" a="1"/>
  <c r="BO94" i="79" s="1"/>
  <c r="CS81" i="79" a="1"/>
  <c r="CS81" i="79" s="1"/>
  <c r="CJ83" i="79" a="1"/>
  <c r="CJ83" i="79" s="1"/>
  <c r="CI102" i="79" a="1"/>
  <c r="CI102" i="79" s="1"/>
  <c r="DB81" i="79" a="1"/>
  <c r="DB81" i="79" s="1"/>
  <c r="CY55" i="79" a="1"/>
  <c r="CY55" i="79" s="1"/>
  <c r="BG65" i="79" a="1"/>
  <c r="BG65" i="79" s="1"/>
  <c r="CN73" i="79" a="1"/>
  <c r="CN73" i="79" s="1"/>
  <c r="BZ72" i="79" a="1"/>
  <c r="BZ72" i="79" s="1"/>
  <c r="CZ95" i="79" a="1"/>
  <c r="CZ95" i="79" s="1"/>
  <c r="BH91" i="79" a="1"/>
  <c r="BH91" i="79" s="1"/>
  <c r="BL138" i="79" a="1"/>
  <c r="BL138" i="79" s="1"/>
  <c r="CB77" i="79" a="1"/>
  <c r="CB77" i="79" s="1"/>
  <c r="BI98" i="79" a="1"/>
  <c r="BI98" i="79" s="1"/>
  <c r="BP89" i="79" a="1"/>
  <c r="BP89" i="79" s="1"/>
  <c r="DG77" i="79" a="1"/>
  <c r="DG77" i="79" s="1"/>
  <c r="DG99" i="79" a="1"/>
  <c r="DG99" i="79" s="1"/>
  <c r="DE77" i="79" a="1"/>
  <c r="DE77" i="79" s="1"/>
  <c r="CP85" i="79" a="1"/>
  <c r="CP85" i="79" s="1"/>
  <c r="DB102" i="79" a="1"/>
  <c r="DB102" i="79" s="1"/>
  <c r="BV75" i="79" a="1"/>
  <c r="BV75" i="79" s="1"/>
  <c r="CR79" i="79" a="1"/>
  <c r="CR79" i="79" s="1"/>
  <c r="BK72" i="79" a="1"/>
  <c r="BK72" i="79" s="1"/>
  <c r="CK92" i="79" a="1"/>
  <c r="CK92" i="79" s="1"/>
  <c r="CC83" i="79" a="1"/>
  <c r="CC83" i="79" s="1"/>
  <c r="CT70" i="79" a="1"/>
  <c r="CT70" i="79" s="1"/>
  <c r="CR70" i="79" a="1"/>
  <c r="CR70" i="79" s="1"/>
  <c r="CW219" i="79" a="1"/>
  <c r="CW219" i="79" s="1"/>
  <c r="BJ88" i="79" a="1"/>
  <c r="BJ88" i="79" s="1"/>
  <c r="BS102" i="79" a="1"/>
  <c r="BS102" i="79" s="1"/>
  <c r="CY128" i="79" a="1"/>
  <c r="CY128" i="79" s="1"/>
  <c r="BM45" i="79" a="1"/>
  <c r="BM45" i="79" s="1"/>
  <c r="BJ47" i="79" a="1"/>
  <c r="BJ47" i="79" s="1"/>
  <c r="BR51" i="79" a="1"/>
  <c r="BR51" i="79" s="1"/>
  <c r="BJ63" i="79" a="1"/>
  <c r="BJ63" i="79" s="1"/>
  <c r="CP63" i="79" a="1"/>
  <c r="CP63" i="79" s="1"/>
  <c r="CT57" i="79" a="1"/>
  <c r="CT57" i="79" s="1"/>
  <c r="BH66" i="79" a="1"/>
  <c r="BH66" i="79" s="1"/>
  <c r="CW85" i="79" a="1"/>
  <c r="CW85" i="79" s="1"/>
  <c r="CY57" i="79" a="1"/>
  <c r="CY57" i="79" s="1"/>
  <c r="CF41" i="79" a="1"/>
  <c r="CF41" i="79" s="1"/>
  <c r="CT68" i="79" a="1"/>
  <c r="CT68" i="79" s="1"/>
  <c r="DG52" i="79" a="1"/>
  <c r="DG52" i="79" s="1"/>
  <c r="CZ22" i="79" a="1"/>
  <c r="CZ22" i="79" s="1"/>
  <c r="CY106" i="79" a="1"/>
  <c r="CY106" i="79" s="1"/>
  <c r="CJ109" i="79" a="1"/>
  <c r="CJ109" i="79" s="1"/>
  <c r="CQ105" i="79" a="1"/>
  <c r="CQ105" i="79" s="1"/>
  <c r="CD123" i="79" a="1"/>
  <c r="CD123" i="79" s="1"/>
  <c r="CL125" i="79" a="1"/>
  <c r="CL125" i="79" s="1"/>
  <c r="CV109" i="79" a="1"/>
  <c r="CV109" i="79" s="1"/>
  <c r="BP114" i="79" a="1"/>
  <c r="BP114" i="79" s="1"/>
  <c r="BU108" i="79" a="1"/>
  <c r="BU108" i="79" s="1"/>
  <c r="CR139" i="79" a="1"/>
  <c r="CR139" i="79" s="1"/>
  <c r="CJ118" i="79" a="1"/>
  <c r="CJ118" i="79" s="1"/>
  <c r="DB116" i="79" a="1"/>
  <c r="DB116" i="79" s="1"/>
  <c r="CV114" i="79" a="1"/>
  <c r="CV114" i="79" s="1"/>
  <c r="BH138" i="79" a="1"/>
  <c r="BH138" i="79" s="1"/>
  <c r="CN126" i="79" a="1"/>
  <c r="CN126" i="79" s="1"/>
  <c r="CB111" i="79" a="1"/>
  <c r="CB111" i="79" s="1"/>
  <c r="CC102" i="79" a="1"/>
  <c r="CC102" i="79" s="1"/>
  <c r="BH63" i="79" a="1"/>
  <c r="BH63" i="79" s="1"/>
  <c r="BJ83" i="79" a="1"/>
  <c r="BJ83" i="79" s="1"/>
  <c r="BZ85" i="79" a="1"/>
  <c r="BZ85" i="79" s="1"/>
  <c r="DD92" i="79" a="1"/>
  <c r="DD92" i="79" s="1"/>
  <c r="BS89" i="79" a="1"/>
  <c r="BS89" i="79" s="1"/>
  <c r="CL75" i="79" a="1"/>
  <c r="CL75" i="79" s="1"/>
  <c r="CH122" i="79" a="1"/>
  <c r="CH122" i="79" s="1"/>
  <c r="CP138" i="79" a="1"/>
  <c r="CP138" i="79" s="1"/>
  <c r="BL79" i="79" a="1"/>
  <c r="BL79" i="79" s="1"/>
  <c r="BL88" i="79" a="1"/>
  <c r="BL88" i="79" s="1"/>
  <c r="DF88" i="79" a="1"/>
  <c r="DF88" i="79" s="1"/>
  <c r="BS43" i="79" a="1"/>
  <c r="BS43" i="79" s="1"/>
  <c r="CL95" i="79" a="1"/>
  <c r="CL95" i="79" s="1"/>
  <c r="BI97" i="79" a="1"/>
  <c r="BI97" i="79" s="1"/>
  <c r="BS87" i="79" a="1"/>
  <c r="BS87" i="79" s="1"/>
  <c r="DC81" i="79" a="1"/>
  <c r="DC81" i="79" s="1"/>
  <c r="BH90" i="79" a="1"/>
  <c r="BH90" i="79" s="1"/>
  <c r="CS60" i="79" a="1"/>
  <c r="CS60" i="79" s="1"/>
  <c r="DE76" i="79" a="1"/>
  <c r="DE76" i="79" s="1"/>
  <c r="CB63" i="79" a="1"/>
  <c r="CB63" i="79" s="1"/>
  <c r="BG91" i="79" a="1"/>
  <c r="BG91" i="79" s="1"/>
  <c r="CJ114" i="79" a="1"/>
  <c r="CJ114" i="79" s="1"/>
  <c r="CB139" i="79" a="1"/>
  <c r="CB139" i="79" s="1"/>
  <c r="BR79" i="79" a="1"/>
  <c r="BR79" i="79" s="1"/>
  <c r="CX88" i="79" a="1"/>
  <c r="CX88" i="79" s="1"/>
  <c r="CX122" i="79" a="1"/>
  <c r="CX122" i="79" s="1"/>
  <c r="DD102" i="79" a="1"/>
  <c r="DD102" i="79" s="1"/>
  <c r="BX102" i="79" a="1"/>
  <c r="BX102" i="79" s="1"/>
  <c r="CH81" i="79" a="1"/>
  <c r="CH81" i="79" s="1"/>
  <c r="CF91" i="79" a="1"/>
  <c r="CF91" i="79" s="1"/>
  <c r="DG70" i="79" a="1"/>
  <c r="DG70" i="79" s="1"/>
  <c r="DC135" i="79" a="1"/>
  <c r="DC135" i="79" s="1"/>
  <c r="CF106" i="79" a="1"/>
  <c r="CF106" i="79" s="1"/>
  <c r="BP70" i="79" a="1"/>
  <c r="BP70" i="79" s="1"/>
  <c r="CQ85" i="79" a="1"/>
  <c r="CQ85" i="79" s="1"/>
  <c r="BO101" i="79" a="1"/>
  <c r="BO101" i="79" s="1"/>
  <c r="BL77" i="79" a="1"/>
  <c r="BL77" i="79" s="1"/>
  <c r="DD77" i="79" a="1"/>
  <c r="DD77" i="79" s="1"/>
  <c r="BW90" i="79" a="1"/>
  <c r="BW90" i="79" s="1"/>
  <c r="BT83" i="79" a="1"/>
  <c r="BT83" i="79" s="1"/>
  <c r="BV137" i="79" a="1"/>
  <c r="BV137" i="79" s="1"/>
  <c r="BY109" i="79" a="1"/>
  <c r="BY109" i="79" s="1"/>
  <c r="BI92" i="79" a="1"/>
  <c r="BI92" i="79" s="1"/>
  <c r="BK98" i="79" a="1"/>
  <c r="BK98" i="79" s="1"/>
  <c r="CF87" i="79" a="1"/>
  <c r="CF87" i="79" s="1"/>
  <c r="DC112" i="79" a="1"/>
  <c r="DC112" i="79" s="1"/>
  <c r="DA72" i="79" a="1"/>
  <c r="DA72" i="79" s="1"/>
  <c r="CU72" i="79" a="1"/>
  <c r="CU72" i="79" s="1"/>
  <c r="CD98" i="79" a="1"/>
  <c r="CD98" i="79" s="1"/>
  <c r="CL90" i="79" a="1"/>
  <c r="CL90" i="79" s="1"/>
  <c r="CI79" i="79" a="1"/>
  <c r="CI79" i="79" s="1"/>
  <c r="BL87" i="79" a="1"/>
  <c r="BL87" i="79" s="1"/>
  <c r="CS91" i="79" a="1"/>
  <c r="CS91" i="79" s="1"/>
  <c r="BI39" i="79" a="1"/>
  <c r="BI39" i="79" s="1"/>
  <c r="CC89" i="79" a="1"/>
  <c r="CC89" i="79" s="1"/>
  <c r="BS88" i="79" a="1"/>
  <c r="BS88" i="79" s="1"/>
  <c r="CI89" i="79" a="1"/>
  <c r="CI89" i="79" s="1"/>
  <c r="CY75" i="79" a="1"/>
  <c r="CY75" i="79" s="1"/>
  <c r="CW92" i="79" a="1"/>
  <c r="CW92" i="79" s="1"/>
  <c r="BS72" i="79" a="1"/>
  <c r="BS72" i="79" s="1"/>
  <c r="CY86" i="79" a="1"/>
  <c r="CY86" i="79" s="1"/>
  <c r="BM70" i="79" a="1"/>
  <c r="BM70" i="79" s="1"/>
  <c r="CS102" i="79" a="1"/>
  <c r="CS102" i="79" s="1"/>
  <c r="BV102" i="79" a="1"/>
  <c r="BV102" i="79" s="1"/>
  <c r="BG94" i="79" a="1"/>
  <c r="BG94" i="79" s="1"/>
  <c r="BI49" i="79" a="1"/>
  <c r="BI49" i="79" s="1"/>
  <c r="BI48" i="79" a="1"/>
  <c r="BI48" i="79" s="1"/>
  <c r="BN67" i="79" a="1"/>
  <c r="BN67" i="79" s="1"/>
  <c r="BO102" i="79" a="1"/>
  <c r="BO102" i="79" s="1"/>
  <c r="CF129" i="79" a="1"/>
  <c r="CF129" i="79" s="1"/>
  <c r="CB86" i="79" a="1"/>
  <c r="CB86" i="79" s="1"/>
  <c r="BM72" i="79" a="1"/>
  <c r="BM72" i="79" s="1"/>
  <c r="CW79" i="79" a="1"/>
  <c r="CW79" i="79" s="1"/>
  <c r="BH85" i="79" a="1"/>
  <c r="BH85" i="79" s="1"/>
  <c r="CT77" i="79" a="1"/>
  <c r="CT77" i="79" s="1"/>
  <c r="BM95" i="79" a="1"/>
  <c r="BM95" i="79" s="1"/>
  <c r="CI51" i="79" a="1"/>
  <c r="CI51" i="79" s="1"/>
  <c r="BG47" i="79" a="1"/>
  <c r="BG47" i="79" s="1"/>
  <c r="BY78" i="79" a="1"/>
  <c r="BY78" i="79" s="1"/>
  <c r="BT95" i="79" a="1"/>
  <c r="BT95" i="79" s="1"/>
  <c r="BS53" i="79" a="1"/>
  <c r="BS53" i="79" s="1"/>
  <c r="DF73" i="79" a="1"/>
  <c r="DF73" i="79" s="1"/>
  <c r="BZ46" i="79" a="1"/>
  <c r="BZ46" i="79" s="1"/>
  <c r="BL75" i="79" a="1"/>
  <c r="BL75" i="79" s="1"/>
  <c r="CN87" i="79" a="1"/>
  <c r="CN87" i="79" s="1"/>
  <c r="CM85" i="79" a="1"/>
  <c r="CM85" i="79" s="1"/>
  <c r="CV81" i="79" a="1"/>
  <c r="CV81" i="79" s="1"/>
  <c r="CR58" i="79" a="1"/>
  <c r="CR58" i="79" s="1"/>
  <c r="DE57" i="79" a="1"/>
  <c r="DE57" i="79" s="1"/>
  <c r="DG45" i="79" a="1"/>
  <c r="DG45" i="79" s="1"/>
  <c r="BS66" i="79" a="1"/>
  <c r="BS66" i="79" s="1"/>
  <c r="BN43" i="79" a="1"/>
  <c r="BN43" i="79" s="1"/>
  <c r="BM39" i="79" a="1"/>
  <c r="BM39" i="79" s="1"/>
  <c r="BQ45" i="79" a="1"/>
  <c r="BQ45" i="79" s="1"/>
  <c r="DA57" i="79" a="1"/>
  <c r="DA57" i="79" s="1"/>
  <c r="CP51" i="79" a="1"/>
  <c r="CP51" i="79" s="1"/>
  <c r="BS47" i="79" a="1"/>
  <c r="BS47" i="79" s="1"/>
  <c r="BT57" i="79" a="1"/>
  <c r="BT57" i="79" s="1"/>
  <c r="BO57" i="79" a="1"/>
  <c r="BO57" i="79" s="1"/>
  <c r="BT43" i="79" a="1"/>
  <c r="BT43" i="79" s="1"/>
  <c r="BY94" i="79" a="1"/>
  <c r="BY94" i="79" s="1"/>
  <c r="BQ141" i="79" a="1"/>
  <c r="BQ141" i="79" s="1"/>
  <c r="BQ75" i="79" a="1"/>
  <c r="BQ75" i="79" s="1"/>
  <c r="CZ110" i="79" a="1"/>
  <c r="CZ110" i="79" s="1"/>
  <c r="CD106" i="79" a="1"/>
  <c r="CD106" i="79" s="1"/>
  <c r="DF125" i="79" a="1"/>
  <c r="DF125" i="79" s="1"/>
  <c r="BO109" i="79" a="1"/>
  <c r="BO109" i="79" s="1"/>
  <c r="CN131" i="79" a="1"/>
  <c r="CN131" i="79" s="1"/>
  <c r="CY109" i="79" a="1"/>
  <c r="CY109" i="79" s="1"/>
  <c r="BJ114" i="79" a="1"/>
  <c r="BJ114" i="79" s="1"/>
  <c r="DD96" i="79" a="1"/>
  <c r="DD96" i="79" s="1"/>
  <c r="CC104" i="79" a="1"/>
  <c r="CC104" i="79" s="1"/>
  <c r="CE100" i="79" a="1"/>
  <c r="CE100" i="79" s="1"/>
  <c r="BS123" i="79" a="1"/>
  <c r="BS123" i="79" s="1"/>
  <c r="BX121" i="79" a="1"/>
  <c r="BX121" i="79" s="1"/>
  <c r="CI68" i="79" a="1"/>
  <c r="CI68" i="79" s="1"/>
  <c r="CY129" i="79" a="1"/>
  <c r="CY129" i="79" s="1"/>
  <c r="BQ123" i="79" a="1"/>
  <c r="BQ123" i="79" s="1"/>
  <c r="CK108" i="79" a="1"/>
  <c r="CK108" i="79" s="1"/>
  <c r="BN90" i="79" a="1"/>
  <c r="BN90" i="79" s="1"/>
  <c r="CJ72" i="79" a="1"/>
  <c r="CJ72" i="79" s="1"/>
  <c r="BL81" i="79" a="1"/>
  <c r="BL81" i="79" s="1"/>
  <c r="BJ70" i="79" a="1"/>
  <c r="BJ70" i="79" s="1"/>
  <c r="CQ49" i="79" a="1"/>
  <c r="CQ49" i="79" s="1"/>
  <c r="DD118" i="79" a="1"/>
  <c r="DD118" i="79" s="1"/>
  <c r="CQ121" i="79" a="1"/>
  <c r="CQ121" i="79" s="1"/>
  <c r="CB83" i="79" a="1"/>
  <c r="CB83" i="79" s="1"/>
  <c r="BZ79" i="79" a="1"/>
  <c r="BZ79" i="79" s="1"/>
  <c r="CM120" i="79" a="1"/>
  <c r="CM120" i="79" s="1"/>
  <c r="CI97" i="79" a="1"/>
  <c r="CI97" i="79" s="1"/>
  <c r="CM75" i="79" a="1"/>
  <c r="CM75" i="79" s="1"/>
  <c r="CK102" i="79" a="1"/>
  <c r="CK102" i="79" s="1"/>
  <c r="CS79" i="79" a="1"/>
  <c r="CS79" i="79" s="1"/>
  <c r="CJ133" i="79" a="1"/>
  <c r="CJ133" i="79" s="1"/>
  <c r="CM98" i="79" a="1"/>
  <c r="CM98" i="79" s="1"/>
  <c r="CG102" i="79" a="1"/>
  <c r="CG102" i="79" s="1"/>
  <c r="CS73" i="79" a="1"/>
  <c r="CS73" i="79" s="1"/>
  <c r="DB61" i="79" a="1"/>
  <c r="DB61" i="79" s="1"/>
  <c r="CK113" i="79" a="1"/>
  <c r="CK113" i="79" s="1"/>
  <c r="CU141" i="79" a="1"/>
  <c r="CU141" i="79" s="1"/>
  <c r="CX87" i="79" a="1"/>
  <c r="CX87" i="79" s="1"/>
  <c r="BZ83" i="79" a="1"/>
  <c r="BZ83" i="79" s="1"/>
  <c r="CA68" i="79" a="1"/>
  <c r="CA68" i="79" s="1"/>
  <c r="CP102" i="79" a="1"/>
  <c r="CP102" i="79" s="1"/>
  <c r="BQ118" i="79" a="1"/>
  <c r="BQ118" i="79" s="1"/>
  <c r="CX92" i="79" a="1"/>
  <c r="CX92" i="79" s="1"/>
  <c r="CO72" i="79" a="1"/>
  <c r="CO72" i="79" s="1"/>
  <c r="CD79" i="79" a="1"/>
  <c r="CD79" i="79" s="1"/>
  <c r="BJ94" i="79" a="1"/>
  <c r="BJ94" i="79" s="1"/>
  <c r="BW94" i="79" a="1"/>
  <c r="BW94" i="79" s="1"/>
  <c r="DE78" i="79" a="1"/>
  <c r="DE78" i="79" s="1"/>
  <c r="BV118" i="79" a="1"/>
  <c r="BV118" i="79" s="1"/>
  <c r="DF135" i="79" a="1"/>
  <c r="DF135" i="79" s="1"/>
  <c r="CA120" i="79" a="1"/>
  <c r="CA120" i="79" s="1"/>
  <c r="BM81" i="79" a="1"/>
  <c r="BM81" i="79" s="1"/>
  <c r="CW94" i="79" a="1"/>
  <c r="CW94" i="79" s="1"/>
  <c r="BS65" i="79" a="1"/>
  <c r="BS65" i="79" s="1"/>
  <c r="CU99" i="79" a="1"/>
  <c r="CU99" i="79" s="1"/>
  <c r="CC118" i="79" a="1"/>
  <c r="CC118" i="79" s="1"/>
  <c r="BX70" i="79" a="1"/>
  <c r="BX70" i="79" s="1"/>
  <c r="BM85" i="79" a="1"/>
  <c r="BM85" i="79" s="1"/>
  <c r="BY102" i="79" a="1"/>
  <c r="BY102" i="79" s="1"/>
  <c r="CF88" i="79" a="1"/>
  <c r="CF88" i="79" s="1"/>
  <c r="CO62" i="79" a="1"/>
  <c r="CO62" i="79" s="1"/>
  <c r="CO70" i="79" a="1"/>
  <c r="CO70" i="79" s="1"/>
  <c r="BT67" i="79" a="1"/>
  <c r="BT67" i="79" s="1"/>
  <c r="BW79" i="79" a="1"/>
  <c r="BW79" i="79" s="1"/>
  <c r="CC74" i="79" a="1"/>
  <c r="CC74" i="79" s="1"/>
  <c r="CQ97" i="79" a="1"/>
  <c r="CQ97" i="79" s="1"/>
  <c r="BV95" i="79" a="1"/>
  <c r="BV95" i="79" s="1"/>
  <c r="CF67" i="79" a="1"/>
  <c r="CF67" i="79" s="1"/>
  <c r="CG95" i="79" a="1"/>
  <c r="CG95" i="79" s="1"/>
  <c r="BV86" i="79" a="1"/>
  <c r="BV86" i="79" s="1"/>
  <c r="DE75" i="79" a="1"/>
  <c r="DE75" i="79" s="1"/>
  <c r="BL54" i="79" a="1"/>
  <c r="BL54" i="79" s="1"/>
  <c r="CY92" i="79" a="1"/>
  <c r="CY92" i="79" s="1"/>
  <c r="CP75" i="79" a="1"/>
  <c r="CP75" i="79" s="1"/>
  <c r="CG94" i="79" a="1"/>
  <c r="CG94" i="79" s="1"/>
  <c r="CY81" i="79" a="1"/>
  <c r="CY81" i="79" s="1"/>
  <c r="BW81" i="79" a="1"/>
  <c r="BW81" i="79" s="1"/>
  <c r="BM129" i="79" a="1"/>
  <c r="BM129" i="79" s="1"/>
  <c r="CI90" i="79" a="1"/>
  <c r="CI90" i="79" s="1"/>
  <c r="DA90" i="79" a="1"/>
  <c r="DA90" i="79" s="1"/>
  <c r="BV73" i="79" a="1"/>
  <c r="BV73" i="79" s="1"/>
  <c r="CB102" i="79" a="1"/>
  <c r="CB102" i="79" s="1"/>
  <c r="CB62" i="79" a="1"/>
  <c r="CB62" i="79" s="1"/>
  <c r="CZ70" i="79" a="1"/>
  <c r="CZ70" i="79" s="1"/>
  <c r="BT58" i="79" a="1"/>
  <c r="BT58" i="79" s="1"/>
  <c r="CQ56" i="79" a="1"/>
  <c r="CQ56" i="79" s="1"/>
  <c r="DF81" i="79" a="1"/>
  <c r="DF81" i="79" s="1"/>
  <c r="BZ58" i="79" a="1"/>
  <c r="BZ58" i="79" s="1"/>
  <c r="CI49" i="79" a="1"/>
  <c r="CI49" i="79" s="1"/>
  <c r="DD72" i="79" a="1"/>
  <c r="DD72" i="79" s="1"/>
  <c r="CU70" i="79" a="1"/>
  <c r="CU70" i="79" s="1"/>
  <c r="BY70" i="79" a="1"/>
  <c r="BY70" i="79" s="1"/>
  <c r="CU98" i="79" a="1"/>
  <c r="CU98" i="79" s="1"/>
  <c r="CR75" i="79" a="1"/>
  <c r="CR75" i="79" s="1"/>
  <c r="CT102" i="79" a="1"/>
  <c r="CT102" i="79" s="1"/>
  <c r="CH79" i="79" a="1"/>
  <c r="CH79" i="79" s="1"/>
  <c r="BZ78" i="79" a="1"/>
  <c r="BZ78" i="79" s="1"/>
  <c r="CN102" i="79" a="1"/>
  <c r="CN102" i="79" s="1"/>
  <c r="CH49" i="79" a="1"/>
  <c r="CH49" i="79" s="1"/>
  <c r="CU12" i="79" a="1"/>
  <c r="CU12" i="79" s="1"/>
  <c r="BY47" i="79" a="1"/>
  <c r="BY47" i="79" s="1"/>
  <c r="BN212" i="79" a="1"/>
  <c r="BN212" i="79" s="1"/>
  <c r="BL45" i="79" a="1"/>
  <c r="BL45" i="79" s="1"/>
  <c r="BK39" i="79" a="1"/>
  <c r="BK39" i="79" s="1"/>
  <c r="CX43" i="79" a="1"/>
  <c r="CX43" i="79" s="1"/>
  <c r="CF47" i="79" a="1"/>
  <c r="CF47" i="79" s="1"/>
  <c r="CB47" i="79" a="1"/>
  <c r="CB47" i="79" s="1"/>
  <c r="DF59" i="79" a="1"/>
  <c r="DF59" i="79" s="1"/>
  <c r="CM49" i="79" a="1"/>
  <c r="CM49" i="79" s="1"/>
  <c r="CV39" i="79" a="1"/>
  <c r="CV39" i="79" s="1"/>
  <c r="BN84" i="79" a="1"/>
  <c r="BN84" i="79" s="1"/>
  <c r="CY47" i="79" a="1"/>
  <c r="CY47" i="79" s="1"/>
  <c r="CT45" i="79" a="1"/>
  <c r="CT45" i="79" s="1"/>
  <c r="CN74" i="79" a="1"/>
  <c r="CN74" i="79" s="1"/>
  <c r="CR53" i="79" a="1"/>
  <c r="CR53" i="79" s="1"/>
  <c r="DD39" i="79" a="1"/>
  <c r="DD39" i="79" s="1"/>
  <c r="CA43" i="79" a="1"/>
  <c r="CA43" i="79" s="1"/>
  <c r="CX96" i="79" a="1"/>
  <c r="CX96" i="79" s="1"/>
  <c r="CO128" i="79" a="1"/>
  <c r="CO128" i="79" s="1"/>
  <c r="CI116" i="79" a="1"/>
  <c r="CI116" i="79" s="1"/>
  <c r="DE109" i="79" a="1"/>
  <c r="DE109" i="79" s="1"/>
  <c r="CA131" i="79" a="1"/>
  <c r="CA131" i="79" s="1"/>
  <c r="BG129" i="79" a="1"/>
  <c r="BG129" i="79" s="1"/>
  <c r="CO124" i="79" a="1"/>
  <c r="CO124" i="79" s="1"/>
  <c r="CY59" i="79" a="1"/>
  <c r="CY59" i="79" s="1"/>
  <c r="DD143" i="79" a="1"/>
  <c r="DD143" i="79" s="1"/>
  <c r="DA137" i="79" a="1"/>
  <c r="DA137" i="79" s="1"/>
  <c r="CW131" i="79" a="1"/>
  <c r="CW131" i="79" s="1"/>
  <c r="CK117" i="79" a="1"/>
  <c r="CK117" i="79" s="1"/>
  <c r="CP131" i="79" a="1"/>
  <c r="CP131" i="79" s="1"/>
  <c r="BJ111" i="79" a="1"/>
  <c r="BJ111" i="79" s="1"/>
  <c r="CO123" i="79" a="1"/>
  <c r="CO123" i="79" s="1"/>
  <c r="CU114" i="79" a="1"/>
  <c r="CU114" i="79" s="1"/>
  <c r="DD122" i="79" a="1"/>
  <c r="DD122" i="79" s="1"/>
  <c r="CS125" i="79" a="1"/>
  <c r="CS125" i="79" s="1"/>
  <c r="CR114" i="79" a="1"/>
  <c r="CR114" i="79" s="1"/>
  <c r="DG98" i="79" a="1"/>
  <c r="DG98" i="79" s="1"/>
  <c r="BL101" i="79" a="1"/>
  <c r="BL101" i="79" s="1"/>
  <c r="CQ101" i="79" a="1"/>
  <c r="CQ101" i="79" s="1"/>
  <c r="BL126" i="79" a="1"/>
  <c r="BL126" i="79" s="1"/>
  <c r="DG128" i="79" a="1"/>
  <c r="DG128" i="79" s="1"/>
  <c r="BI125" i="79" a="1"/>
  <c r="BI125" i="79" s="1"/>
  <c r="BY111" i="79" a="1"/>
  <c r="BY111" i="79" s="1"/>
  <c r="BT102" i="79" a="1"/>
  <c r="BT102" i="79" s="1"/>
  <c r="BR109" i="79" a="1"/>
  <c r="BR109" i="79" s="1"/>
  <c r="BI61" i="79" a="1"/>
  <c r="BI61" i="79" s="1"/>
  <c r="CR87" i="79" a="1"/>
  <c r="CR87" i="79" s="1"/>
  <c r="DE98" i="79" a="1"/>
  <c r="DE98" i="79" s="1"/>
  <c r="CL67" i="79" a="1"/>
  <c r="CL67" i="79" s="1"/>
  <c r="BV97" i="79" a="1"/>
  <c r="BV97" i="79" s="1"/>
  <c r="BS81" i="79" a="1"/>
  <c r="BS81" i="79" s="1"/>
  <c r="BX79" i="79" a="1"/>
  <c r="BX79" i="79" s="1"/>
  <c r="CA136" i="79" a="1"/>
  <c r="CA136" i="79" s="1"/>
  <c r="BM112" i="79" a="1"/>
  <c r="BM112" i="79" s="1"/>
  <c r="CC101" i="79" a="1"/>
  <c r="CC101" i="79" s="1"/>
  <c r="BR72" i="79" a="1"/>
  <c r="BR72" i="79" s="1"/>
  <c r="BW98" i="79" a="1"/>
  <c r="BW98" i="79" s="1"/>
  <c r="BL98" i="79" a="1"/>
  <c r="BL98" i="79" s="1"/>
  <c r="BP95" i="79" a="1"/>
  <c r="BP95" i="79" s="1"/>
  <c r="DE85" i="79" a="1"/>
  <c r="DE85" i="79" s="1"/>
  <c r="CJ98" i="79" a="1"/>
  <c r="CJ98" i="79" s="1"/>
  <c r="CA123" i="79" a="1"/>
  <c r="CA123" i="79" s="1"/>
  <c r="BO69" i="79" a="1"/>
  <c r="BO69" i="79" s="1"/>
  <c r="CU63" i="79" a="1"/>
  <c r="CU63" i="79" s="1"/>
  <c r="DE87" i="79" a="1"/>
  <c r="DE87" i="79" s="1"/>
  <c r="CW89" i="79" a="1"/>
  <c r="CW89" i="79" s="1"/>
  <c r="CN97" i="79" a="1"/>
  <c r="CN97" i="79" s="1"/>
  <c r="BW124" i="79" a="1"/>
  <c r="BW124" i="79" s="1"/>
  <c r="BT68" i="79" a="1"/>
  <c r="BT68" i="79" s="1"/>
  <c r="BL89" i="79" a="1"/>
  <c r="BL89" i="79" s="1"/>
  <c r="CY79" i="79" a="1"/>
  <c r="CY79" i="79" s="1"/>
  <c r="DD111" i="79" a="1"/>
  <c r="DD111" i="79" s="1"/>
  <c r="CV102" i="79" a="1"/>
  <c r="CV102" i="79" s="1"/>
  <c r="DC91" i="79" a="1"/>
  <c r="DC91" i="79" s="1"/>
  <c r="BU92" i="79" a="1"/>
  <c r="BU92" i="79" s="1"/>
  <c r="CB89" i="79" a="1"/>
  <c r="CB89" i="79" s="1"/>
  <c r="BO48" i="79" a="1"/>
  <c r="BO48" i="79" s="1"/>
  <c r="DD123" i="79" a="1"/>
  <c r="DD123" i="79" s="1"/>
  <c r="CO91" i="79" a="1"/>
  <c r="CO91" i="79" s="1"/>
  <c r="BL83" i="79" a="1"/>
  <c r="BL83" i="79" s="1"/>
  <c r="BO70" i="79" a="1"/>
  <c r="BO70" i="79" s="1"/>
  <c r="CH63" i="79" a="1"/>
  <c r="CH63" i="79" s="1"/>
  <c r="BS97" i="79" a="1"/>
  <c r="BS97" i="79" s="1"/>
  <c r="BO139" i="79" a="1"/>
  <c r="BO139" i="79" s="1"/>
  <c r="DC63" i="79" a="1"/>
  <c r="DC63" i="79" s="1"/>
  <c r="BG56" i="79" a="1"/>
  <c r="BG56" i="79" s="1"/>
  <c r="CA102" i="79" a="1"/>
  <c r="CA102" i="79" s="1"/>
  <c r="BR88" i="79" a="1"/>
  <c r="BR88" i="79" s="1"/>
  <c r="BG135" i="79" a="1"/>
  <c r="BG135" i="79" s="1"/>
  <c r="BH79" i="79" a="1"/>
  <c r="BH79" i="79" s="1"/>
  <c r="CC91" i="79" a="1"/>
  <c r="CC91" i="79" s="1"/>
  <c r="BH70" i="79" a="1"/>
  <c r="BH70" i="79" s="1"/>
  <c r="CA77" i="79" a="1"/>
  <c r="CA77" i="79" s="1"/>
  <c r="BU60" i="79" a="1"/>
  <c r="BU60" i="79" s="1"/>
  <c r="BJ87" i="79" a="1"/>
  <c r="BJ87" i="79" s="1"/>
  <c r="CY88" i="79" a="1"/>
  <c r="CY88" i="79" s="1"/>
  <c r="CY87" i="79" a="1"/>
  <c r="CY87" i="79" s="1"/>
  <c r="CX89" i="79" a="1"/>
  <c r="CX89" i="79" s="1"/>
  <c r="CX143" i="79" a="1"/>
  <c r="CX143" i="79" s="1"/>
  <c r="DD70" i="79" a="1"/>
  <c r="DD70" i="79" s="1"/>
  <c r="BR54" i="79" a="1"/>
  <c r="BR54" i="79" s="1"/>
  <c r="DF83" i="79" a="1"/>
  <c r="DF83" i="79" s="1"/>
  <c r="DE92" i="79" a="1"/>
  <c r="DE92" i="79" s="1"/>
  <c r="BR87" i="79" a="1"/>
  <c r="BR87" i="79" s="1"/>
  <c r="CJ95" i="79" a="1"/>
  <c r="CJ95" i="79" s="1"/>
  <c r="BU102" i="79" a="1"/>
  <c r="BU102" i="79" s="1"/>
  <c r="CQ81" i="79" a="1"/>
  <c r="CQ81" i="79" s="1"/>
  <c r="CV70" i="79" a="1"/>
  <c r="CV70" i="79" s="1"/>
  <c r="BU87" i="79" a="1"/>
  <c r="BU87" i="79" s="1"/>
  <c r="CA95" i="79" a="1"/>
  <c r="CA95" i="79" s="1"/>
  <c r="BQ83" i="79" a="1"/>
  <c r="BQ83" i="79" s="1"/>
  <c r="CB70" i="79" a="1"/>
  <c r="CB70" i="79" s="1"/>
  <c r="DD90" i="79" a="1"/>
  <c r="DD90" i="79" s="1"/>
  <c r="CF102" i="79" a="1"/>
  <c r="CF102" i="79" s="1"/>
  <c r="BX75" i="79" a="1"/>
  <c r="BX75" i="79" s="1"/>
  <c r="DC83" i="79" a="1"/>
  <c r="DC83" i="79" s="1"/>
  <c r="CY70" i="79" a="1"/>
  <c r="CY70" i="79" s="1"/>
  <c r="DA77" i="79" a="1"/>
  <c r="DA77" i="79" s="1"/>
  <c r="CS94" i="79" a="1"/>
  <c r="CS94" i="79" s="1"/>
  <c r="BY92" i="79" a="1"/>
  <c r="BY92" i="79" s="1"/>
  <c r="BJ53" i="79" a="1"/>
  <c r="BJ53" i="79" s="1"/>
  <c r="CI62" i="79" a="1"/>
  <c r="CI62" i="79" s="1"/>
  <c r="BL51" i="79" a="1"/>
  <c r="BL51" i="79" s="1"/>
  <c r="BH77" i="79" a="1"/>
  <c r="BH77" i="79" s="1"/>
  <c r="BP88" i="79" a="1"/>
  <c r="BP88" i="79" s="1"/>
  <c r="CT105" i="79" a="1"/>
  <c r="CT105" i="79" s="1"/>
  <c r="BJ79" i="79" a="1"/>
  <c r="BJ79" i="79" s="1"/>
  <c r="DF77" i="79" a="1"/>
  <c r="DF77" i="79" s="1"/>
  <c r="CI81" i="79" a="1"/>
  <c r="CI81" i="79" s="1"/>
  <c r="CZ73" i="79" a="1"/>
  <c r="CZ73" i="79" s="1"/>
  <c r="BM89" i="79" a="1"/>
  <c r="BM89" i="79" s="1"/>
  <c r="CF45" i="79" a="1"/>
  <c r="CF45" i="79" s="1"/>
  <c r="DD68" i="79" a="1"/>
  <c r="DD68" i="79" s="1"/>
  <c r="CG20" i="79" a="1"/>
  <c r="CG20" i="79" s="1"/>
  <c r="CM94" i="79" a="1"/>
  <c r="CM94" i="79" s="1"/>
  <c r="BW41" i="79" a="1"/>
  <c r="BW41" i="79" s="1"/>
  <c r="CE53" i="79" a="1"/>
  <c r="CE53" i="79" s="1"/>
  <c r="BK41" i="79" a="1"/>
  <c r="BK41" i="79" s="1"/>
  <c r="DC62" i="79" a="1"/>
  <c r="DC62" i="79" s="1"/>
  <c r="BZ68" i="79" a="1"/>
  <c r="BZ68" i="79" s="1"/>
  <c r="BU66" i="79" a="1"/>
  <c r="BU66" i="79" s="1"/>
  <c r="BN30" i="79" a="1"/>
  <c r="BN30" i="79" s="1"/>
  <c r="BN192" i="79" a="1"/>
  <c r="BN192" i="79" s="1"/>
  <c r="CB114" i="79" a="1"/>
  <c r="CB114" i="79" s="1"/>
  <c r="BG109" i="79" a="1"/>
  <c r="BG109" i="79" s="1"/>
  <c r="CZ98" i="79" a="1"/>
  <c r="CZ98" i="79" s="1"/>
  <c r="CR138" i="79" a="1"/>
  <c r="CR138" i="79" s="1"/>
  <c r="DF111" i="79" a="1"/>
  <c r="DF111" i="79" s="1"/>
  <c r="CA112" i="79" a="1"/>
  <c r="CA112" i="79" s="1"/>
  <c r="BI87" i="79" a="1"/>
  <c r="BI87" i="79" s="1"/>
  <c r="CP106" i="79" a="1"/>
  <c r="CP106" i="79" s="1"/>
  <c r="BI69" i="79" a="1"/>
  <c r="BI69" i="79" s="1"/>
  <c r="CO77" i="79" a="1"/>
  <c r="CO77" i="79" s="1"/>
  <c r="CY78" i="79" a="1"/>
  <c r="CY78" i="79" s="1"/>
  <c r="CY139" i="79" a="1"/>
  <c r="CY139" i="79" s="1"/>
  <c r="DE95" i="79" a="1"/>
  <c r="DE95" i="79" s="1"/>
  <c r="DD85" i="79" a="1"/>
  <c r="DD85" i="79" s="1"/>
  <c r="CD89" i="79" a="1"/>
  <c r="CD89" i="79" s="1"/>
  <c r="BK96" i="79" a="1"/>
  <c r="BK96" i="79" s="1"/>
  <c r="DB68" i="79" a="1"/>
  <c r="DB68" i="79" s="1"/>
  <c r="DD91" i="79" a="1"/>
  <c r="DD91" i="79" s="1"/>
  <c r="CN86" i="79" a="1"/>
  <c r="CN86" i="79" s="1"/>
  <c r="BL109" i="79" a="1"/>
  <c r="BL109" i="79" s="1"/>
  <c r="BY81" i="79" a="1"/>
  <c r="BY81" i="79" s="1"/>
  <c r="DB87" i="79" a="1"/>
  <c r="DB87" i="79" s="1"/>
  <c r="CY85" i="79" a="1"/>
  <c r="CY85" i="79" s="1"/>
  <c r="BW96" i="79" a="1"/>
  <c r="BW96" i="79" s="1"/>
  <c r="CC112" i="79" a="1"/>
  <c r="CC112" i="79" s="1"/>
  <c r="CS72" i="79" a="1"/>
  <c r="CS72" i="79" s="1"/>
  <c r="DE61" i="79" a="1"/>
  <c r="DE61" i="79" s="1"/>
  <c r="BU94" i="79" a="1"/>
  <c r="BU94" i="79" s="1"/>
  <c r="DC95" i="79" a="1"/>
  <c r="DC95" i="79" s="1"/>
  <c r="CE81" i="79" a="1"/>
  <c r="CE81" i="79" s="1"/>
  <c r="CP133" i="79" a="1"/>
  <c r="CP133" i="79" s="1"/>
  <c r="BH89" i="79" a="1"/>
  <c r="BH89" i="79" s="1"/>
  <c r="BV83" i="79" a="1"/>
  <c r="BV83" i="79" s="1"/>
  <c r="CU77" i="79" a="1"/>
  <c r="CU77" i="79" s="1"/>
  <c r="CV106" i="79" a="1"/>
  <c r="CV106" i="79" s="1"/>
  <c r="BQ94" i="79" a="1"/>
  <c r="BQ94" i="79" s="1"/>
  <c r="BO81" i="79" a="1"/>
  <c r="BO81" i="79" s="1"/>
  <c r="BL70" i="79" a="1"/>
  <c r="BL70" i="79" s="1"/>
  <c r="BL102" i="79" a="1"/>
  <c r="BL102" i="79" s="1"/>
  <c r="BZ87" i="79" a="1"/>
  <c r="BZ87" i="79" s="1"/>
  <c r="BQ99" i="79" a="1"/>
  <c r="BQ99" i="79" s="1"/>
  <c r="BU112" i="79" a="1"/>
  <c r="BU112" i="79" s="1"/>
  <c r="BK102" i="79" a="1"/>
  <c r="BK102" i="79" s="1"/>
  <c r="BY87" i="79" a="1"/>
  <c r="BY87" i="79" s="1"/>
  <c r="DC70" i="79" a="1"/>
  <c r="DC70" i="79" s="1"/>
  <c r="BJ59" i="79" a="1"/>
  <c r="BJ59" i="79" s="1"/>
  <c r="BV123" i="79" a="1"/>
  <c r="BV123" i="79" s="1"/>
  <c r="BY39" i="79" a="1"/>
  <c r="BY39" i="79" s="1"/>
  <c r="CK89" i="79" a="1"/>
  <c r="CK89" i="79" s="1"/>
  <c r="CU94" i="79" a="1"/>
  <c r="CU94" i="79" s="1"/>
  <c r="BR105" i="79" a="1"/>
  <c r="BR105" i="79" s="1"/>
  <c r="CR77" i="79" a="1"/>
  <c r="CR77" i="79" s="1"/>
  <c r="CX85" i="79" a="1"/>
  <c r="CX85" i="79" s="1"/>
  <c r="CU83" i="79" a="1"/>
  <c r="CU83" i="79" s="1"/>
  <c r="CQ108" i="79" a="1"/>
  <c r="CQ108" i="79" s="1"/>
  <c r="CT106" i="79" a="1"/>
  <c r="CT106" i="79" s="1"/>
  <c r="CH50" i="79" a="1"/>
  <c r="CH50" i="79" s="1"/>
  <c r="BY42" i="79" a="1"/>
  <c r="BY42" i="79" s="1"/>
  <c r="BP83" i="79" a="1"/>
  <c r="BP83" i="79" s="1"/>
  <c r="BH94" i="79" a="1"/>
  <c r="BH94" i="79" s="1"/>
  <c r="BM65" i="79" a="1"/>
  <c r="BM65" i="79" s="1"/>
  <c r="BH83" i="79" a="1"/>
  <c r="BH83" i="79" s="1"/>
  <c r="CB61" i="79" a="1"/>
  <c r="CB61" i="79" s="1"/>
  <c r="DA94" i="79" a="1"/>
  <c r="DA94" i="79" s="1"/>
  <c r="BM16" i="79" a="1"/>
  <c r="BM16" i="79" s="1"/>
  <c r="BQ73" i="79" a="1"/>
  <c r="BQ73" i="79" s="1"/>
  <c r="BX95" i="79" a="1"/>
  <c r="BX95" i="79" s="1"/>
  <c r="CP77" i="79" a="1"/>
  <c r="CP77" i="79" s="1"/>
  <c r="CH102" i="79" a="1"/>
  <c r="CH102" i="79" s="1"/>
  <c r="CQ61" i="79" a="1"/>
  <c r="CQ61" i="79" s="1"/>
  <c r="BR75" i="79" a="1"/>
  <c r="BR75" i="79" s="1"/>
  <c r="BW91" i="79" a="1"/>
  <c r="BW91" i="79" s="1"/>
  <c r="CL94" i="79" a="1"/>
  <c r="CL94" i="79" s="1"/>
  <c r="DD114" i="79" a="1"/>
  <c r="DD114" i="79" s="1"/>
  <c r="BU73" i="79" a="1"/>
  <c r="BU73" i="79" s="1"/>
  <c r="DA75" i="79" a="1"/>
  <c r="DA75" i="79" s="1"/>
  <c r="BX91" i="79" a="1"/>
  <c r="BX91" i="79" s="1"/>
  <c r="DB75" i="79" a="1"/>
  <c r="DB75" i="79" s="1"/>
  <c r="BI79" i="79" a="1"/>
  <c r="BI79" i="79" s="1"/>
  <c r="BH72" i="79" a="1"/>
  <c r="BH72" i="79" s="1"/>
  <c r="BN89" i="79" a="1"/>
  <c r="BN89" i="79" s="1"/>
  <c r="DD43" i="79" a="1"/>
  <c r="DD43" i="79" s="1"/>
  <c r="CL72" i="79" a="1"/>
  <c r="CL72" i="79" s="1"/>
  <c r="DA39" i="79" a="1"/>
  <c r="DA39" i="79" s="1"/>
  <c r="BS70" i="79" a="1"/>
  <c r="BS70" i="79" s="1"/>
  <c r="BG95" i="79" a="1"/>
  <c r="BG95" i="79" s="1"/>
  <c r="BP51" i="79" a="1"/>
  <c r="BP51" i="79" s="1"/>
  <c r="BM75" i="79" a="1"/>
  <c r="BM75" i="79" s="1"/>
  <c r="BS57" i="79" a="1"/>
  <c r="BS57" i="79" s="1"/>
  <c r="DA52" i="79" a="1"/>
  <c r="DA52" i="79" s="1"/>
  <c r="BR78" i="79" a="1"/>
  <c r="BR78" i="79" s="1"/>
  <c r="CK70" i="79" a="1"/>
  <c r="CK70" i="79" s="1"/>
  <c r="CB49" i="79" a="1"/>
  <c r="CB49" i="79" s="1"/>
  <c r="BP86" i="79" a="1"/>
  <c r="BP86" i="79" s="1"/>
  <c r="CU79" i="79" a="1"/>
  <c r="CU79" i="79" s="1"/>
  <c r="CK91" i="79" a="1"/>
  <c r="CK91" i="79" s="1"/>
  <c r="CU125" i="79" a="1"/>
  <c r="CU125" i="79" s="1"/>
  <c r="CJ78" i="79" a="1"/>
  <c r="CJ78" i="79" s="1"/>
  <c r="CX79" i="79" a="1"/>
  <c r="CX79" i="79" s="1"/>
  <c r="CM95" i="79" a="1"/>
  <c r="CM95" i="79" s="1"/>
  <c r="BN63" i="79" a="1"/>
  <c r="BN63" i="79" s="1"/>
  <c r="CP43" i="79" a="1"/>
  <c r="CP43" i="79" s="1"/>
  <c r="CJ54" i="79" a="1"/>
  <c r="CJ54" i="79" s="1"/>
  <c r="CE91" i="79" a="1"/>
  <c r="CE91" i="79" s="1"/>
  <c r="CH43" i="79" a="1"/>
  <c r="CH43" i="79" s="1"/>
  <c r="CS45" i="79" a="1"/>
  <c r="CS45" i="79" s="1"/>
  <c r="CP41" i="79" a="1"/>
  <c r="CP41" i="79" s="1"/>
  <c r="DF42" i="79" a="1"/>
  <c r="DF42" i="79" s="1"/>
  <c r="CX53" i="79" a="1"/>
  <c r="CX53" i="79" s="1"/>
  <c r="CC77" i="79" a="1"/>
  <c r="CC77" i="79" s="1"/>
  <c r="CK28" i="79" a="1"/>
  <c r="CK28" i="79" s="1"/>
  <c r="CY232" i="79" a="1"/>
  <c r="CY232" i="79" s="1"/>
  <c r="DG74" i="79" a="1"/>
  <c r="DG74" i="79" s="1"/>
  <c r="BR61" i="79" a="1"/>
  <c r="BR61" i="79" s="1"/>
  <c r="CQ59" i="79" a="1"/>
  <c r="CQ59" i="79" s="1"/>
  <c r="CN45" i="79" a="1"/>
  <c r="CN45" i="79" s="1"/>
  <c r="BU36" i="79" a="1"/>
  <c r="BU36" i="79" s="1"/>
  <c r="CR66" i="79" a="1"/>
  <c r="CR66" i="79" s="1"/>
  <c r="CY153" i="79" a="1"/>
  <c r="CY153" i="79" s="1"/>
  <c r="DD53" i="79" a="1"/>
  <c r="DD53" i="79" s="1"/>
  <c r="DC51" i="79" a="1"/>
  <c r="DC51" i="79" s="1"/>
  <c r="BK61" i="79" a="1"/>
  <c r="BK61" i="79" s="1"/>
  <c r="CS47" i="79" a="1"/>
  <c r="CS47" i="79" s="1"/>
  <c r="BI51" i="79" a="1"/>
  <c r="BI51" i="79" s="1"/>
  <c r="BT59" i="79" a="1"/>
  <c r="BT59" i="79" s="1"/>
  <c r="CI28" i="79" a="1"/>
  <c r="CI28" i="79" s="1"/>
  <c r="DB51" i="79" a="1"/>
  <c r="DB51" i="79" s="1"/>
  <c r="CX74" i="79" a="1"/>
  <c r="CX74" i="79" s="1"/>
  <c r="CL46" i="79" a="1"/>
  <c r="CL46" i="79" s="1"/>
  <c r="BV37" i="79" a="1"/>
  <c r="BV37" i="79" s="1"/>
  <c r="CM45" i="79" a="1"/>
  <c r="CM45" i="79" s="1"/>
  <c r="CQ66" i="79" a="1"/>
  <c r="CQ66" i="79" s="1"/>
  <c r="CI34" i="79" a="1"/>
  <c r="CI34" i="79" s="1"/>
  <c r="CW45" i="79" a="1"/>
  <c r="CW45" i="79" s="1"/>
  <c r="CX54" i="79" a="1"/>
  <c r="CX54" i="79" s="1"/>
  <c r="DA12" i="79" a="1"/>
  <c r="DA12" i="79" s="1"/>
  <c r="CY239" i="79" a="1"/>
  <c r="CY239" i="79" s="1"/>
  <c r="CN51" i="79" a="1"/>
  <c r="CN51" i="79" s="1"/>
  <c r="CX63" i="79" a="1"/>
  <c r="CX63" i="79" s="1"/>
  <c r="CM60" i="79" a="1"/>
  <c r="CM60" i="79" s="1"/>
  <c r="CH47" i="79" a="1"/>
  <c r="CH47" i="79" s="1"/>
  <c r="CC63" i="79" a="1"/>
  <c r="CC63" i="79" s="1"/>
  <c r="CT74" i="79" a="1"/>
  <c r="CT74" i="79" s="1"/>
  <c r="CY127" i="79" a="1"/>
  <c r="CY127" i="79" s="1"/>
  <c r="CY100" i="79" a="1"/>
  <c r="CY100" i="79" s="1"/>
  <c r="DF45" i="79" a="1"/>
  <c r="DF45" i="79" s="1"/>
  <c r="CL43" i="79" a="1"/>
  <c r="CL43" i="79" s="1"/>
  <c r="BH62" i="79" a="1"/>
  <c r="BH62" i="79" s="1"/>
  <c r="BL74" i="79" a="1"/>
  <c r="BL74" i="79" s="1"/>
  <c r="BJ41" i="79" a="1"/>
  <c r="BJ41" i="79" s="1"/>
  <c r="BN53" i="79" a="1"/>
  <c r="BN53" i="79" s="1"/>
  <c r="CM82" i="79" a="1"/>
  <c r="CM82" i="79" s="1"/>
  <c r="CB22" i="79" a="1"/>
  <c r="CB22" i="79" s="1"/>
  <c r="CX84" i="79" a="1"/>
  <c r="CX84" i="79" s="1"/>
  <c r="BN163" i="79" a="1"/>
  <c r="BN163" i="79" s="1"/>
  <c r="CF31" i="79" a="1"/>
  <c r="CF31" i="79" s="1"/>
  <c r="CG53" i="79" a="1"/>
  <c r="CG53" i="79" s="1"/>
  <c r="CN22" i="79" a="1"/>
  <c r="CN22" i="79" s="1"/>
  <c r="CA132" i="79" a="1"/>
  <c r="CA132" i="79" s="1"/>
  <c r="CL44" i="79" a="1"/>
  <c r="CL44" i="79" s="1"/>
  <c r="CR61" i="79" a="1"/>
  <c r="CR61" i="79" s="1"/>
  <c r="CV59" i="79" a="1"/>
  <c r="CV59" i="79" s="1"/>
  <c r="BH68" i="79" a="1"/>
  <c r="BH68" i="79" s="1"/>
  <c r="BP47" i="79" a="1"/>
  <c r="BP47" i="79" s="1"/>
  <c r="CW40" i="79" a="1"/>
  <c r="CW40" i="79" s="1"/>
  <c r="CM67" i="79" a="1"/>
  <c r="CM67" i="79" s="1"/>
  <c r="DF50" i="79" a="1"/>
  <c r="DF50" i="79" s="1"/>
  <c r="BN64" i="79" a="1"/>
  <c r="BN64" i="79" s="1"/>
  <c r="CM128" i="79" a="1"/>
  <c r="CM128" i="79" s="1"/>
  <c r="CT53" i="79" a="1"/>
  <c r="CT53" i="79" s="1"/>
  <c r="DF66" i="79" a="1"/>
  <c r="DF66" i="79" s="1"/>
  <c r="CL104" i="79" a="1"/>
  <c r="CL104" i="79" s="1"/>
  <c r="CA9" i="79" a="1"/>
  <c r="CA9" i="79" s="1"/>
  <c r="CK62" i="79" a="1"/>
  <c r="CK62" i="79" s="1"/>
  <c r="BG79" i="79" a="1"/>
  <c r="BG79" i="79" s="1"/>
  <c r="CM186" i="79" a="1"/>
  <c r="CM186" i="79" s="1"/>
  <c r="CT51" i="79" a="1"/>
  <c r="CT51" i="79" s="1"/>
  <c r="CH57" i="79" a="1"/>
  <c r="CH57" i="79" s="1"/>
  <c r="CL92" i="79" a="1"/>
  <c r="CL92" i="79" s="1"/>
  <c r="CV53" i="79" a="1"/>
  <c r="CV53" i="79" s="1"/>
  <c r="CN49" i="79" a="1"/>
  <c r="CN49" i="79" s="1"/>
  <c r="CD51" i="79" a="1"/>
  <c r="CD51" i="79" s="1"/>
  <c r="BO74" i="79" a="1"/>
  <c r="BO74" i="79" s="1"/>
  <c r="BN18" i="79" a="1"/>
  <c r="BN18" i="79" s="1"/>
  <c r="DG53" i="79" a="1"/>
  <c r="DG53" i="79" s="1"/>
  <c r="BM49" i="79" a="1"/>
  <c r="BM49" i="79" s="1"/>
  <c r="CI24" i="79" a="1"/>
  <c r="CI24" i="79" s="1"/>
  <c r="CN68" i="79" a="1"/>
  <c r="CN68" i="79" s="1"/>
  <c r="BK46" i="79" a="1"/>
  <c r="BK46" i="79" s="1"/>
  <c r="CY46" i="79" a="1"/>
  <c r="CY46" i="79" s="1"/>
  <c r="CY68" i="79" a="1"/>
  <c r="CY68" i="79" s="1"/>
  <c r="BO85" i="79" a="1"/>
  <c r="BO85" i="79" s="1"/>
  <c r="CH68" i="79" a="1"/>
  <c r="CH68" i="79" s="1"/>
  <c r="CI47" i="79" a="1"/>
  <c r="CI47" i="79" s="1"/>
  <c r="CA74" i="79" a="1"/>
  <c r="CA74" i="79" s="1"/>
  <c r="CZ66" i="79" a="1"/>
  <c r="CZ66" i="79" s="1"/>
  <c r="CL59" i="79" a="1"/>
  <c r="CL59" i="79" s="1"/>
  <c r="CO74" i="79" a="1"/>
  <c r="CO74" i="79" s="1"/>
  <c r="CW28" i="79" a="1"/>
  <c r="CW28" i="79" s="1"/>
  <c r="CX46" i="79" a="1"/>
  <c r="CX46" i="79" s="1"/>
  <c r="BT41" i="79" a="1"/>
  <c r="BT41" i="79" s="1"/>
  <c r="CN57" i="79" a="1"/>
  <c r="CN57" i="79" s="1"/>
  <c r="BN120" i="79" a="1"/>
  <c r="BN120" i="79" s="1"/>
  <c r="CF18" i="79" a="1"/>
  <c r="CF18" i="79" s="1"/>
  <c r="DA66" i="79" a="1"/>
  <c r="DA66" i="79" s="1"/>
  <c r="BT18" i="79" a="1"/>
  <c r="BT18" i="79" s="1"/>
  <c r="BM28" i="79" a="1"/>
  <c r="BM28" i="79" s="1"/>
  <c r="CK72" i="79" a="1"/>
  <c r="CK72" i="79" s="1"/>
  <c r="CM103" i="79" a="1"/>
  <c r="CM103" i="79" s="1"/>
  <c r="CX197" i="79" a="1"/>
  <c r="CX197" i="79" s="1"/>
  <c r="DD20" i="79" a="1"/>
  <c r="DD20" i="79" s="1"/>
  <c r="CL221" i="79" a="1"/>
  <c r="CL221" i="79" s="1"/>
  <c r="CY244" i="79" a="1"/>
  <c r="CY244" i="79" s="1"/>
  <c r="CA126" i="79" a="1"/>
  <c r="CA126" i="79" s="1"/>
  <c r="CR7" i="79" a="1"/>
  <c r="CR7" i="79" s="1"/>
  <c r="BR70" i="79" a="1"/>
  <c r="BR70" i="79" s="1"/>
  <c r="BK47" i="79" a="1"/>
  <c r="BK47" i="79" s="1"/>
  <c r="CW47" i="79" a="1"/>
  <c r="CW47" i="79" s="1"/>
  <c r="CI61" i="79" a="1"/>
  <c r="CI61" i="79" s="1"/>
  <c r="BU9" i="79" a="1"/>
  <c r="BU9" i="79" s="1"/>
  <c r="DF68" i="79" a="1"/>
  <c r="DF68" i="79" s="1"/>
  <c r="CL45" i="79" a="1"/>
  <c r="CL45" i="79" s="1"/>
  <c r="CY95" i="79" a="1"/>
  <c r="CY95" i="79" s="1"/>
  <c r="BN49" i="79" a="1"/>
  <c r="BN49" i="79" s="1"/>
  <c r="BQ39" i="79" a="1"/>
  <c r="BQ39" i="79" s="1"/>
  <c r="CK56" i="79" a="1"/>
  <c r="CK56" i="79" s="1"/>
  <c r="CM48" i="79" a="1"/>
  <c r="CM48" i="79" s="1"/>
  <c r="CX198" i="79" a="1"/>
  <c r="CX198" i="79" s="1"/>
  <c r="BI41" i="79" a="1"/>
  <c r="BI41" i="79" s="1"/>
  <c r="CG49" i="79" a="1"/>
  <c r="CG49" i="79" s="1"/>
  <c r="CO49" i="79" a="1"/>
  <c r="CO49" i="79" s="1"/>
  <c r="BU57" i="79" a="1"/>
  <c r="BU57" i="79" s="1"/>
  <c r="CB88" i="79" a="1"/>
  <c r="CB88" i="79" s="1"/>
  <c r="BP22" i="79" a="1"/>
  <c r="BP22" i="79" s="1"/>
  <c r="CX68" i="79" a="1"/>
  <c r="CX68" i="79" s="1"/>
  <c r="CM130" i="79" a="1"/>
  <c r="CM130" i="79" s="1"/>
  <c r="BI47" i="79" a="1"/>
  <c r="BI47" i="79" s="1"/>
  <c r="CI66" i="79" a="1"/>
  <c r="CI66" i="79" s="1"/>
  <c r="BO66" i="79" a="1"/>
  <c r="BO66" i="79" s="1"/>
  <c r="CM205" i="79" a="1"/>
  <c r="CM205" i="79" s="1"/>
  <c r="CL39" i="79" a="1"/>
  <c r="CL39" i="79" s="1"/>
  <c r="BZ51" i="79" a="1"/>
  <c r="BZ51" i="79" s="1"/>
  <c r="CM77" i="79" a="1"/>
  <c r="CM77" i="79" s="1"/>
  <c r="CJ39" i="79" a="1"/>
  <c r="CJ39" i="79" s="1"/>
  <c r="DA79" i="79" a="1"/>
  <c r="DA79" i="79" s="1"/>
  <c r="BO232" i="79" a="1"/>
  <c r="BO232" i="79" s="1"/>
  <c r="BI66" i="79" a="1"/>
  <c r="BI66" i="79" s="1"/>
  <c r="CQ28" i="79" a="1"/>
  <c r="CQ28" i="79" s="1"/>
  <c r="CF49" i="79" a="1"/>
  <c r="CF49" i="79" s="1"/>
  <c r="CI74" i="79" a="1"/>
  <c r="CI74" i="79" s="1"/>
  <c r="DA68" i="79" a="1"/>
  <c r="DA68" i="79" s="1"/>
  <c r="CX47" i="79" a="1"/>
  <c r="CX47" i="79" s="1"/>
  <c r="BZ144" i="79" a="1"/>
  <c r="BZ144" i="79" s="1"/>
  <c r="CB68" i="79" a="1"/>
  <c r="CB68" i="79" s="1"/>
  <c r="CM189" i="79" a="1"/>
  <c r="CM189" i="79" s="1"/>
  <c r="CR46" i="79" a="1"/>
  <c r="CR46" i="79" s="1"/>
  <c r="CY43" i="79" a="1"/>
  <c r="CY43" i="79" s="1"/>
  <c r="CD57" i="79" a="1"/>
  <c r="CD57" i="79" s="1"/>
  <c r="BG49" i="79" a="1"/>
  <c r="BG49" i="79" s="1"/>
  <c r="CR30" i="79" a="1"/>
  <c r="CR30" i="79" s="1"/>
  <c r="CA52" i="79" a="1"/>
  <c r="CA52" i="79" s="1"/>
  <c r="CA117" i="79" a="1"/>
  <c r="CA117" i="79" s="1"/>
  <c r="CK20" i="79" a="1"/>
  <c r="CK20" i="79" s="1"/>
  <c r="BZ159" i="79" a="1"/>
  <c r="BZ159" i="79" s="1"/>
  <c r="DA25" i="79" a="1"/>
  <c r="DA25" i="79" s="1"/>
  <c r="BS28" i="79" a="1"/>
  <c r="BS28" i="79" s="1"/>
  <c r="CP68" i="79" a="1"/>
  <c r="CP68" i="79" s="1"/>
  <c r="BM56" i="79" a="1"/>
  <c r="BM56" i="79" s="1"/>
  <c r="BO150" i="79" a="1"/>
  <c r="BO150" i="79" s="1"/>
  <c r="BN62" i="79" a="1"/>
  <c r="BN62" i="79" s="1"/>
  <c r="CT22" i="79" a="1"/>
  <c r="CT22" i="79" s="1"/>
  <c r="BV59" i="79" a="1"/>
  <c r="BV59" i="79" s="1"/>
  <c r="BO186" i="79" a="1"/>
  <c r="BO186" i="79" s="1"/>
  <c r="CA225" i="79" a="1"/>
  <c r="CA225" i="79" s="1"/>
  <c r="CA153" i="79" a="1"/>
  <c r="CA153" i="79" s="1"/>
  <c r="CD75" i="79" a="1"/>
  <c r="CD75" i="79" s="1"/>
  <c r="CP57" i="79" a="1"/>
  <c r="CP57" i="79" s="1"/>
  <c r="CY52" i="79" a="1"/>
  <c r="CY52" i="79" s="1"/>
  <c r="CV54" i="79" a="1"/>
  <c r="CV54" i="79" s="1"/>
  <c r="CY99" i="79" a="1"/>
  <c r="CY99" i="79" s="1"/>
  <c r="CV41" i="79" a="1"/>
  <c r="CV41" i="79" s="1"/>
  <c r="BG41" i="79" a="1"/>
  <c r="BG41" i="79" s="1"/>
  <c r="CQ47" i="79" a="1"/>
  <c r="CQ47" i="79" s="1"/>
  <c r="BX49" i="79" a="1"/>
  <c r="BX49" i="79" s="1"/>
  <c r="BH49" i="79" a="1"/>
  <c r="BH49" i="79" s="1"/>
  <c r="CZ57" i="79" a="1"/>
  <c r="CZ57" i="79" s="1"/>
  <c r="BT61" i="79" a="1"/>
  <c r="BT61" i="79" s="1"/>
  <c r="BI68" i="79" a="1"/>
  <c r="BI68" i="79" s="1"/>
  <c r="BS35" i="79" a="1"/>
  <c r="BS35" i="79" s="1"/>
  <c r="CR41" i="79" a="1"/>
  <c r="CR41" i="79" s="1"/>
  <c r="CI167" i="79" a="1"/>
  <c r="CI167" i="79" s="1"/>
  <c r="CF43" i="79" a="1"/>
  <c r="CF43" i="79" s="1"/>
  <c r="DG59" i="79" a="1"/>
  <c r="DG59" i="79" s="1"/>
  <c r="DD45" i="79" a="1"/>
  <c r="DD45" i="79" s="1"/>
  <c r="BV32" i="79" a="1"/>
  <c r="BV32" i="79" s="1"/>
  <c r="BS59" i="79" a="1"/>
  <c r="BS59" i="79" s="1"/>
  <c r="CA49" i="79" a="1"/>
  <c r="CA49" i="79" s="1"/>
  <c r="CT59" i="79" a="1"/>
  <c r="CT59" i="79" s="1"/>
  <c r="BI45" i="79" a="1"/>
  <c r="BI45" i="79" s="1"/>
  <c r="CQ63" i="79" a="1"/>
  <c r="CQ63" i="79" s="1"/>
  <c r="BG66" i="79" a="1"/>
  <c r="BG66" i="79" s="1"/>
  <c r="CU74" i="79" a="1"/>
  <c r="CU74" i="79" s="1"/>
  <c r="CY191" i="79" a="1"/>
  <c r="CY191" i="79" s="1"/>
  <c r="BW43" i="79" a="1"/>
  <c r="BW43" i="79" s="1"/>
  <c r="CA57" i="79" a="1"/>
  <c r="CA57" i="79" s="1"/>
  <c r="BV22" i="79" a="1"/>
  <c r="BV22" i="79" s="1"/>
  <c r="BN58" i="79" a="1"/>
  <c r="BN58" i="79" s="1"/>
  <c r="BQ47" i="79" a="1"/>
  <c r="BQ47" i="79" s="1"/>
  <c r="CF66" i="79" a="1"/>
  <c r="CF66" i="79" s="1"/>
  <c r="CK68" i="79" a="1"/>
  <c r="CK68" i="79" s="1"/>
  <c r="CL58" i="79" a="1"/>
  <c r="CL58" i="79" s="1"/>
  <c r="CW99" i="79" a="1"/>
  <c r="CW99" i="79" s="1"/>
  <c r="BN101" i="79" a="1"/>
  <c r="BN101" i="79" s="1"/>
  <c r="CM188" i="79" a="1"/>
  <c r="CM188" i="79" s="1"/>
  <c r="CA250" i="79" a="1"/>
  <c r="CA250" i="79" s="1"/>
  <c r="CF62" i="79" a="1"/>
  <c r="CF62" i="79" s="1"/>
  <c r="BL63" i="79" a="1"/>
  <c r="BL63" i="79" s="1"/>
  <c r="CL147" i="79" a="1"/>
  <c r="CL147" i="79" s="1"/>
  <c r="CX49" i="79" a="1"/>
  <c r="CX49" i="79" s="1"/>
  <c r="BO171" i="79" a="1"/>
  <c r="BO171" i="79" s="1"/>
  <c r="BO107" i="79" a="1"/>
  <c r="BO107" i="79" s="1"/>
  <c r="BZ54" i="79" a="1"/>
  <c r="BZ54" i="79" s="1"/>
  <c r="DG41" i="79" a="1"/>
  <c r="DG41" i="79" s="1"/>
  <c r="BG70" i="79" a="1"/>
  <c r="BG70" i="79" s="1"/>
  <c r="CA162" i="79" a="1"/>
  <c r="CA162" i="79" s="1"/>
  <c r="DB53" i="79" a="1"/>
  <c r="DB53" i="79" s="1"/>
  <c r="BY66" i="79" a="1"/>
  <c r="BY66" i="79" s="1"/>
  <c r="BH74" i="79" a="1"/>
  <c r="BH74" i="79" s="1"/>
  <c r="CG78" i="79" a="1"/>
  <c r="CG78" i="79" s="1"/>
  <c r="BW47" i="79" a="1"/>
  <c r="BW47" i="79" s="1"/>
  <c r="CW16" i="79" a="1"/>
  <c r="CW16" i="79" s="1"/>
  <c r="CP39" i="79" a="1"/>
  <c r="CP39" i="79" s="1"/>
  <c r="BZ63" i="79" a="1"/>
  <c r="BZ63" i="79" s="1"/>
  <c r="BR41" i="79" a="1"/>
  <c r="BR41" i="79" s="1"/>
  <c r="BY63" i="79" a="1"/>
  <c r="BY63" i="79" s="1"/>
  <c r="BK68" i="79" a="1"/>
  <c r="BK68" i="79" s="1"/>
  <c r="BM57" i="79" a="1"/>
  <c r="BM57" i="79" s="1"/>
  <c r="CT50" i="79" a="1"/>
  <c r="CT50" i="79" s="1"/>
  <c r="BN41" i="79" a="1"/>
  <c r="BN41" i="79" s="1"/>
  <c r="DD57" i="79" a="1"/>
  <c r="DD57" i="79" s="1"/>
  <c r="CB66" i="79" a="1"/>
  <c r="CB66" i="79" s="1"/>
  <c r="BJ76" i="79" a="1"/>
  <c r="BJ76" i="79" s="1"/>
  <c r="BT45" i="79" a="1"/>
  <c r="BT45" i="79" s="1"/>
  <c r="BS62" i="79" a="1"/>
  <c r="BS62" i="79" s="1"/>
  <c r="CC43" i="79" a="1"/>
  <c r="CC43" i="79" s="1"/>
  <c r="CZ59" i="79" a="1"/>
  <c r="CZ59" i="79" s="1"/>
  <c r="CS39" i="79" a="1"/>
  <c r="CS39" i="79" s="1"/>
  <c r="CM140" i="79" a="1"/>
  <c r="CM140" i="79" s="1"/>
  <c r="BW68" i="79" a="1"/>
  <c r="BW68" i="79" s="1"/>
  <c r="BO116" i="79" a="1"/>
  <c r="BO116" i="79" s="1"/>
  <c r="CY160" i="79" a="1"/>
  <c r="CY160" i="79" s="1"/>
  <c r="BN246" i="79" a="1"/>
  <c r="BN246" i="79" s="1"/>
  <c r="CA127" i="79" a="1"/>
  <c r="CA127" i="79" s="1"/>
  <c r="CX81" i="79" a="1"/>
  <c r="CX81" i="79" s="1"/>
  <c r="BO193" i="79" a="1"/>
  <c r="BO193" i="79" s="1"/>
  <c r="DG62" i="79" a="1"/>
  <c r="DG62" i="79" s="1"/>
  <c r="CM234" i="79" a="1"/>
  <c r="CM234" i="79" s="1"/>
  <c r="BQ57" i="79" a="1"/>
  <c r="BQ57" i="79" s="1"/>
  <c r="CO61" i="79" a="1"/>
  <c r="CO61" i="79" s="1"/>
  <c r="BZ140" i="79" a="1"/>
  <c r="BZ140" i="79" s="1"/>
  <c r="CX31" i="79" a="1"/>
  <c r="CX31" i="79" s="1"/>
  <c r="BN59" i="79" a="1"/>
  <c r="BN59" i="79" s="1"/>
  <c r="BO110" i="79" a="1"/>
  <c r="BO110" i="79" s="1"/>
  <c r="CM127" i="79" a="1"/>
  <c r="CM127" i="79" s="1"/>
  <c r="CL99" i="79" a="1"/>
  <c r="CL99" i="79" s="1"/>
  <c r="BT46" i="79" a="1"/>
  <c r="BT46" i="79" s="1"/>
  <c r="CY154" i="79" a="1"/>
  <c r="CY154" i="79" s="1"/>
  <c r="CG46" i="79" a="1"/>
  <c r="CG46" i="79" s="1"/>
  <c r="CA53" i="79" a="1"/>
  <c r="CA53" i="79" s="1"/>
  <c r="CH73" i="79" a="1"/>
  <c r="CH73" i="79" s="1"/>
  <c r="CY181" i="79" a="1"/>
  <c r="CY181" i="79" s="1"/>
  <c r="CY84" i="79" a="1"/>
  <c r="CY84" i="79" s="1"/>
  <c r="CY60" i="79" a="1"/>
  <c r="CY60" i="79" s="1"/>
  <c r="BU61" i="79" a="1"/>
  <c r="BU61" i="79" s="1"/>
  <c r="CK53" i="79" a="1"/>
  <c r="CK53" i="79" s="1"/>
  <c r="CZ51" i="79" a="1"/>
  <c r="CZ51" i="79" s="1"/>
  <c r="DA59" i="79" a="1"/>
  <c r="DA59" i="79" s="1"/>
  <c r="CY93" i="79" a="1"/>
  <c r="CY93" i="79" s="1"/>
  <c r="CO24" i="79" a="1"/>
  <c r="CO24" i="79" s="1"/>
  <c r="CY107" i="79" a="1"/>
  <c r="CY107" i="79" s="1"/>
  <c r="CZ74" i="79" a="1"/>
  <c r="CZ74" i="79" s="1"/>
  <c r="DB57" i="79" a="1"/>
  <c r="DB57" i="79" s="1"/>
  <c r="BK59" i="79" a="1"/>
  <c r="BK59" i="79" s="1"/>
  <c r="CQ74" i="79" a="1"/>
  <c r="CQ74" i="79" s="1"/>
  <c r="BN151" i="79" a="1"/>
  <c r="BN151" i="79" s="1"/>
  <c r="DC35" i="79" a="1"/>
  <c r="DC35" i="79" s="1"/>
  <c r="DD46" i="79" a="1"/>
  <c r="DD46" i="79" s="1"/>
  <c r="CN53" i="79" a="1"/>
  <c r="CN53" i="79" s="1"/>
  <c r="BL53" i="79" a="1"/>
  <c r="BL53" i="79" s="1"/>
  <c r="BH30" i="79" a="1"/>
  <c r="BH30" i="79" s="1"/>
  <c r="DB41" i="79" a="1"/>
  <c r="DB41" i="79" s="1"/>
  <c r="BU51" i="79" a="1"/>
  <c r="BU51" i="79" s="1"/>
  <c r="DA49" i="79" a="1"/>
  <c r="DA49" i="79" s="1"/>
  <c r="BT66" i="79" a="1"/>
  <c r="BT66" i="79" s="1"/>
  <c r="CY83" i="79" a="1"/>
  <c r="CY83" i="79" s="1"/>
  <c r="DD83" i="79" a="1"/>
  <c r="DD83" i="79" s="1"/>
  <c r="BS42" i="79" a="1"/>
  <c r="BS42" i="79" s="1"/>
  <c r="CB74" i="79" a="1"/>
  <c r="CB74" i="79" s="1"/>
  <c r="BR47" i="79" a="1"/>
  <c r="BR47" i="79" s="1"/>
  <c r="CY173" i="79" a="1"/>
  <c r="CY173" i="79" s="1"/>
  <c r="BK74" i="79" a="1"/>
  <c r="BK74" i="79" s="1"/>
  <c r="BJ102" i="79" a="1"/>
  <c r="BJ102" i="79" s="1"/>
  <c r="DB62" i="79" a="1"/>
  <c r="DB62" i="79" s="1"/>
  <c r="CO53" i="79" a="1"/>
  <c r="CO53" i="79" s="1"/>
  <c r="CR57" i="79" a="1"/>
  <c r="CR57" i="79" s="1"/>
  <c r="CU51" i="79" a="1"/>
  <c r="CU51" i="79" s="1"/>
  <c r="BU63" i="79" a="1"/>
  <c r="BU63" i="79" s="1"/>
  <c r="BW24" i="79" a="1"/>
  <c r="BW24" i="79" s="1"/>
  <c r="CN47" i="79" a="1"/>
  <c r="CN47" i="79" s="1"/>
  <c r="BL92" i="79" a="1"/>
  <c r="BL92" i="79" s="1"/>
  <c r="BS68" i="79" a="1"/>
  <c r="BS68" i="79" s="1"/>
  <c r="BX43" i="79" a="1"/>
  <c r="BX43" i="79" s="1"/>
  <c r="DB49" i="79" a="1"/>
  <c r="DB49" i="79" s="1"/>
  <c r="BN241" i="79" a="1"/>
  <c r="BN241" i="79" s="1"/>
  <c r="CV61" i="79" a="1"/>
  <c r="CV61" i="79" s="1"/>
  <c r="CG62" i="79" a="1"/>
  <c r="CG62" i="79" s="1"/>
  <c r="CJ59" i="79" a="1"/>
  <c r="CJ59" i="79" s="1"/>
  <c r="BK57" i="79" a="1"/>
  <c r="BK57" i="79" s="1"/>
  <c r="CI202" i="79" a="1"/>
  <c r="CI202" i="79" s="1"/>
  <c r="BM17" i="79" a="1"/>
  <c r="BM17" i="79" s="1"/>
  <c r="CX241" i="79" a="1"/>
  <c r="CX241" i="79" s="1"/>
  <c r="CL141" i="79" a="1"/>
  <c r="CL141" i="79" s="1"/>
  <c r="CY49" i="79" a="1"/>
  <c r="CY49" i="79" s="1"/>
  <c r="BW62" i="79" a="1"/>
  <c r="BW62" i="79" s="1"/>
  <c r="DD49" i="79" a="1"/>
  <c r="DD49" i="79" s="1"/>
  <c r="CX115" i="79" a="1"/>
  <c r="CX115" i="79" s="1"/>
  <c r="CA66" i="79" a="1"/>
  <c r="CA66" i="79" s="1"/>
  <c r="BG74" i="79" a="1"/>
  <c r="BG74" i="79" s="1"/>
  <c r="CH22" i="79" a="1"/>
  <c r="CH22" i="79" s="1"/>
  <c r="BO157" i="79" a="1"/>
  <c r="BO157" i="79" s="1"/>
  <c r="BQ12" i="79" a="1"/>
  <c r="BQ12" i="79" s="1"/>
  <c r="BJ61" i="79" a="1"/>
  <c r="BJ61" i="79" s="1"/>
  <c r="BN127" i="79" a="1"/>
  <c r="BN127" i="79" s="1"/>
  <c r="CN46" i="79" a="1"/>
  <c r="CN46" i="79" s="1"/>
  <c r="CV45" i="79" a="1"/>
  <c r="CV45" i="79" s="1"/>
  <c r="BH51" i="79" a="1"/>
  <c r="BH51" i="79" s="1"/>
  <c r="CS49" i="79" a="1"/>
  <c r="CS49" i="79" s="1"/>
  <c r="BX63" i="79" a="1"/>
  <c r="BX63" i="79" s="1"/>
  <c r="CY63" i="79" a="1"/>
  <c r="CY63" i="79" s="1"/>
  <c r="CA51" i="79" a="1"/>
  <c r="CA51" i="79" s="1"/>
  <c r="DE48" i="79" a="1"/>
  <c r="DE48" i="79" s="1"/>
  <c r="CN59" i="79" a="1"/>
  <c r="CN59" i="79" s="1"/>
  <c r="CM212" i="79" a="1"/>
  <c r="CM212" i="79" s="1"/>
  <c r="DC45" i="79" a="1"/>
  <c r="DC45" i="79" s="1"/>
  <c r="CM107" i="79" a="1"/>
  <c r="CM107" i="79" s="1"/>
  <c r="CL47" i="79" a="1"/>
  <c r="CL47" i="79" s="1"/>
  <c r="BL68" i="79" a="1"/>
  <c r="BL68" i="79" s="1"/>
  <c r="CC47" i="79" a="1"/>
  <c r="CC47" i="79" s="1"/>
  <c r="CS68" i="79" a="1"/>
  <c r="CS68" i="79" s="1"/>
  <c r="BW70" i="79" a="1"/>
  <c r="BW70" i="79" s="1"/>
  <c r="CY39" i="79" a="1"/>
  <c r="CY39" i="79" s="1"/>
  <c r="DE41" i="79" a="1"/>
  <c r="DE41" i="79" s="1"/>
  <c r="CC52" i="79" a="1"/>
  <c r="CC52" i="79" s="1"/>
  <c r="CU62" i="79" a="1"/>
  <c r="CU62" i="79" s="1"/>
  <c r="CY176" i="79" a="1"/>
  <c r="CY176" i="79" s="1"/>
  <c r="BV53" i="79" a="1"/>
  <c r="BV53" i="79" s="1"/>
  <c r="CZ49" i="79" a="1"/>
  <c r="CZ49" i="79" s="1"/>
  <c r="BP63" i="79" a="1"/>
  <c r="BP63" i="79" s="1"/>
  <c r="CQ88" i="79" a="1"/>
  <c r="CQ88" i="79" s="1"/>
  <c r="CO43" i="79" a="1"/>
  <c r="CO43" i="79" s="1"/>
  <c r="CY193" i="79" a="1"/>
  <c r="CY193" i="79" s="1"/>
  <c r="BX41" i="79" a="1"/>
  <c r="BX41" i="79" s="1"/>
  <c r="BT53" i="79" a="1"/>
  <c r="BT53" i="79" s="1"/>
  <c r="BP74" i="79" a="1"/>
  <c r="BP74" i="79" s="1"/>
  <c r="BV74" i="79" a="1"/>
  <c r="BV74" i="79" s="1"/>
  <c r="CU57" i="79" a="1"/>
  <c r="CU57" i="79" s="1"/>
  <c r="DA45" i="79" a="1"/>
  <c r="DA45" i="79" s="1"/>
  <c r="CU39" i="79" a="1"/>
  <c r="CU39" i="79" s="1"/>
  <c r="BO51" i="79" a="1"/>
  <c r="BO51" i="79" s="1"/>
  <c r="DG68" i="79" a="1"/>
  <c r="DG68" i="79" s="1"/>
  <c r="CM40" i="79" a="1"/>
  <c r="CM40" i="79" s="1"/>
  <c r="BP43" i="79" a="1"/>
  <c r="BP43" i="79" s="1"/>
  <c r="CK47" i="79" a="1"/>
  <c r="CK47" i="79" s="1"/>
  <c r="CC70" i="79" a="1"/>
  <c r="CC70" i="79" s="1"/>
  <c r="BW63" i="79" a="1"/>
  <c r="BW63" i="79" s="1"/>
  <c r="CC24" i="79" a="1"/>
  <c r="CC24" i="79" s="1"/>
  <c r="CI45" i="79" a="1"/>
  <c r="CI45" i="79" s="1"/>
  <c r="CG43" i="79" a="1"/>
  <c r="CG43" i="79" s="1"/>
  <c r="CO59" i="79" a="1"/>
  <c r="CO59" i="79" s="1"/>
  <c r="CL61" i="79" a="1"/>
  <c r="CL61" i="79" s="1"/>
  <c r="CL120" i="79" a="1"/>
  <c r="CL120" i="79" s="1"/>
  <c r="CA217" i="79" a="1"/>
  <c r="CA217" i="79" s="1"/>
  <c r="CM173" i="79" a="1"/>
  <c r="CM173" i="79" s="1"/>
  <c r="CX147" i="79" a="1"/>
  <c r="CX147" i="79" s="1"/>
  <c r="BO67" i="79" a="1"/>
  <c r="BO67" i="79" s="1"/>
  <c r="BZ66" i="79" a="1"/>
  <c r="BZ66" i="79" s="1"/>
  <c r="CR34" i="79" a="1"/>
  <c r="CR34" i="79" s="1"/>
  <c r="BY59" i="79" a="1"/>
  <c r="BY59" i="79" s="1"/>
  <c r="BN171" i="79" a="1"/>
  <c r="BN171" i="79" s="1"/>
  <c r="DB16" i="79" a="1"/>
  <c r="DB16" i="79" s="1"/>
  <c r="CM162" i="79" a="1"/>
  <c r="CM162" i="79" s="1"/>
  <c r="CL78" i="79" a="1"/>
  <c r="CL78" i="79" s="1"/>
  <c r="CQ39" i="79" a="1"/>
  <c r="CQ39" i="79" s="1"/>
  <c r="CO12" i="79" a="1"/>
  <c r="CO12" i="79" s="1"/>
  <c r="CQ53" i="79" a="1"/>
  <c r="CQ53" i="79" s="1"/>
  <c r="DC43" i="79" a="1"/>
  <c r="DC43" i="79" s="1"/>
  <c r="BK62" i="79" a="1"/>
  <c r="BK62" i="79" s="1"/>
  <c r="CP72" i="79" a="1"/>
  <c r="CP72" i="79" s="1"/>
  <c r="DE46" i="79" a="1"/>
  <c r="DE46" i="79" s="1"/>
  <c r="CJ41" i="79" a="1"/>
  <c r="CJ41" i="79" s="1"/>
  <c r="CW42" i="79" a="1"/>
  <c r="CW42" i="79" s="1"/>
  <c r="CB43" i="79" a="1"/>
  <c r="CB43" i="79" s="1"/>
  <c r="CN66" i="79" a="1"/>
  <c r="CN66" i="79" s="1"/>
  <c r="CO51" i="79" a="1"/>
  <c r="CO51" i="79" s="1"/>
  <c r="CQ51" i="79" a="1"/>
  <c r="CQ51" i="79" s="1"/>
  <c r="CS61" i="79" a="1"/>
  <c r="CS61" i="79" s="1"/>
  <c r="BU62" i="79" a="1"/>
  <c r="BU62" i="79" s="1"/>
  <c r="CY132" i="79" a="1"/>
  <c r="CY132" i="79" s="1"/>
  <c r="CM20" i="79" a="1"/>
  <c r="CM20" i="79" s="1"/>
  <c r="CR39" i="79" a="1"/>
  <c r="CR39" i="79" s="1"/>
  <c r="DA102" i="79" a="1"/>
  <c r="DA102" i="79" s="1"/>
  <c r="BW52" i="79" a="1"/>
  <c r="BW52" i="79" s="1"/>
  <c r="BM145" i="79" a="1"/>
  <c r="BM145" i="79" s="1"/>
  <c r="BK36" i="79" a="1"/>
  <c r="BK36" i="79" s="1"/>
  <c r="CC39" i="79" a="1"/>
  <c r="CC39" i="79" s="1"/>
  <c r="BL47" i="79" a="1"/>
  <c r="BL47" i="79" s="1"/>
  <c r="BO46" i="79" a="1"/>
  <c r="BO46" i="79" s="1"/>
  <c r="CL18" i="79" a="1"/>
  <c r="CL18" i="79" s="1"/>
  <c r="CW51" i="79" a="1"/>
  <c r="CW51" i="79" s="1"/>
  <c r="BI32" i="79" a="1"/>
  <c r="BI32" i="79" s="1"/>
  <c r="CL100" i="79" a="1"/>
  <c r="CL100" i="79" s="1"/>
  <c r="BQ63" i="79" a="1"/>
  <c r="BQ63" i="79" s="1"/>
  <c r="CC79" i="79" a="1"/>
  <c r="CC79" i="79" s="1"/>
  <c r="DB66" i="79" a="1"/>
  <c r="DB66" i="79" s="1"/>
  <c r="CO66" i="79" a="1"/>
  <c r="CO66" i="79" s="1"/>
  <c r="CY157" i="79" a="1"/>
  <c r="CY157" i="79" s="1"/>
  <c r="CS43" i="79" a="1"/>
  <c r="CS43" i="79" s="1"/>
  <c r="CZ45" i="79" a="1"/>
  <c r="CZ45" i="79" s="1"/>
  <c r="CB41" i="79" a="1"/>
  <c r="CB41" i="79" s="1"/>
  <c r="BY41" i="79" a="1"/>
  <c r="BY41" i="79" s="1"/>
  <c r="DA74" i="79" a="1"/>
  <c r="DA74" i="79" s="1"/>
  <c r="CY64" i="79" a="1"/>
  <c r="CY64" i="79" s="1"/>
  <c r="BL43" i="79" a="1"/>
  <c r="BL43" i="79" s="1"/>
  <c r="CY89" i="79" a="1"/>
  <c r="CY89" i="79" s="1"/>
  <c r="CZ62" i="79" a="1"/>
  <c r="CZ62" i="79" s="1"/>
  <c r="CY241" i="79" a="1"/>
  <c r="CY241" i="79" s="1"/>
  <c r="DE39" i="79" a="1"/>
  <c r="DE39" i="79" s="1"/>
  <c r="CW53" i="79" a="1"/>
  <c r="CW53" i="79" s="1"/>
  <c r="CK66" i="79" a="1"/>
  <c r="CK66" i="79" s="1"/>
  <c r="CY51" i="79" a="1"/>
  <c r="CY51" i="79" s="1"/>
  <c r="CE43" i="79" a="1"/>
  <c r="CE43" i="79" s="1"/>
  <c r="BJ62" i="79" a="1"/>
  <c r="BJ62" i="79" s="1"/>
  <c r="BZ132" i="79" a="1"/>
  <c r="BZ132" i="79" s="1"/>
  <c r="BO233" i="79" a="1"/>
  <c r="BO233" i="79" s="1"/>
  <c r="CW48" i="79" a="1"/>
  <c r="CW48" i="79" s="1"/>
  <c r="DA43" i="79" a="1"/>
  <c r="DA43" i="79" s="1"/>
  <c r="CX231" i="79" a="1"/>
  <c r="CX231" i="79" s="1"/>
  <c r="CK59" i="79" a="1"/>
  <c r="CK59" i="79" s="1"/>
  <c r="CS66" i="79" a="1"/>
  <c r="CS66" i="79" s="1"/>
  <c r="BZ163" i="79" a="1"/>
  <c r="BZ163" i="79" s="1"/>
  <c r="BN113" i="79" a="1"/>
  <c r="BN113" i="79" s="1"/>
  <c r="BG45" i="79" a="1"/>
  <c r="BG45" i="79" s="1"/>
  <c r="DF49" i="79" a="1"/>
  <c r="DF49" i="79" s="1"/>
  <c r="CY45" i="79" a="1"/>
  <c r="CY45" i="79" s="1"/>
  <c r="BR62" i="79" a="1"/>
  <c r="BR62" i="79" s="1"/>
  <c r="DC49" i="79" a="1"/>
  <c r="DC49" i="79" s="1"/>
  <c r="BQ24" i="79" a="1"/>
  <c r="BQ24" i="79" s="1"/>
  <c r="BU53" i="79" a="1"/>
  <c r="BU53" i="79" s="1"/>
  <c r="BH41" i="79" a="1"/>
  <c r="BH41" i="79" s="1"/>
  <c r="CD68" i="79" a="1"/>
  <c r="CD68" i="79" s="1"/>
  <c r="BQ52" i="79" a="1"/>
  <c r="BQ52" i="79" s="1"/>
  <c r="BZ69" i="79" a="1"/>
  <c r="BZ69" i="79" s="1"/>
  <c r="BZ43" i="79" a="1"/>
  <c r="BZ43" i="79" s="1"/>
  <c r="CR83" i="79" a="1"/>
  <c r="CR83" i="79" s="1"/>
  <c r="BU49" i="79" a="1"/>
  <c r="BU49" i="79" s="1"/>
  <c r="CS57" i="79" a="1"/>
  <c r="CS57" i="79" s="1"/>
  <c r="CG34" i="79" a="1"/>
  <c r="CG34" i="79" s="1"/>
  <c r="CE74" i="79" a="1"/>
  <c r="CE74" i="79" s="1"/>
  <c r="CK74" i="79" a="1"/>
  <c r="CK74" i="79" s="1"/>
  <c r="BG57" i="79" a="1"/>
  <c r="BG57" i="79" s="1"/>
  <c r="CM43" i="79" a="1"/>
  <c r="CM43" i="79" s="1"/>
  <c r="CP61" i="79" a="1"/>
  <c r="CP61" i="79" s="1"/>
  <c r="CF59" i="79" a="1"/>
  <c r="CF59" i="79" s="1"/>
  <c r="CI39" i="79" a="1"/>
  <c r="CI39" i="79" s="1"/>
  <c r="CV63" i="79" a="1"/>
  <c r="CV63" i="79" s="1"/>
  <c r="DD67" i="79" a="1"/>
  <c r="DD67" i="79" s="1"/>
  <c r="CM63" i="79" a="1"/>
  <c r="CM63" i="79" s="1"/>
  <c r="DD58" i="79" a="1"/>
  <c r="DD58" i="79" s="1"/>
  <c r="CA39" i="79" a="1"/>
  <c r="CA39" i="79" s="1"/>
  <c r="BS39" i="79" a="1"/>
  <c r="BS39" i="79" s="1"/>
  <c r="CX57" i="79" a="1"/>
  <c r="CX57" i="79" s="1"/>
  <c r="CZ39" i="79" a="1"/>
  <c r="CZ39" i="79" s="1"/>
  <c r="CY103" i="79" a="1"/>
  <c r="CY103" i="79" s="1"/>
  <c r="DA47" i="79" a="1"/>
  <c r="DA47" i="79" s="1"/>
  <c r="CJ43" i="79" a="1"/>
  <c r="CJ43" i="79" s="1"/>
  <c r="CT49" i="79" a="1"/>
  <c r="CT49" i="79" s="1"/>
  <c r="CH66" i="79" a="1"/>
  <c r="CH66" i="79" s="1"/>
  <c r="BU48" i="79" a="1"/>
  <c r="BU48" i="79" s="1"/>
  <c r="BK43" i="79" a="1"/>
  <c r="BK43" i="79" s="1"/>
  <c r="CJ76" i="79" a="1"/>
  <c r="CJ76" i="79" s="1"/>
  <c r="CD45" i="79" a="1"/>
  <c r="CD45" i="79" s="1"/>
  <c r="CU66" i="79" a="1"/>
  <c r="CU66" i="79" s="1"/>
  <c r="BG72" i="79" a="1"/>
  <c r="BG72" i="79" s="1"/>
  <c r="BX74" i="79" a="1"/>
  <c r="BX74" i="79" s="1"/>
  <c r="CL236" i="79" a="1"/>
  <c r="CL236" i="79" s="1"/>
  <c r="CA184" i="79" a="1"/>
  <c r="CA184" i="79" s="1"/>
  <c r="CB24" i="79" a="1"/>
  <c r="CB24" i="79" s="1"/>
  <c r="BO222" i="79" a="1"/>
  <c r="BO222" i="79" s="1"/>
  <c r="BZ206" i="79" a="1"/>
  <c r="BZ206" i="79" s="1"/>
  <c r="BO76" i="79" a="1"/>
  <c r="BO76" i="79" s="1"/>
  <c r="BV57" i="79" a="1"/>
  <c r="BV57" i="79" s="1"/>
  <c r="BL41" i="79" a="1"/>
  <c r="BL41" i="79" s="1"/>
  <c r="CX18" i="79" a="1"/>
  <c r="CX18" i="79" s="1"/>
  <c r="CW130" i="79" a="1"/>
  <c r="CW130" i="79" s="1"/>
  <c r="DG58" i="79" a="1"/>
  <c r="DG58" i="79" s="1"/>
  <c r="CT46" i="79" a="1"/>
  <c r="CT46" i="79" s="1"/>
  <c r="CL77" i="79" a="1"/>
  <c r="CL77" i="79" s="1"/>
  <c r="BO49" i="79" a="1"/>
  <c r="BO49" i="79" s="1"/>
  <c r="BH58" i="79" a="1"/>
  <c r="BH58" i="79" s="1"/>
  <c r="BH61" i="79" a="1"/>
  <c r="BH61" i="79" s="1"/>
  <c r="CA197" i="79" a="1"/>
  <c r="CA197" i="79" s="1"/>
  <c r="BV43" i="79" a="1"/>
  <c r="BV43" i="79" s="1"/>
  <c r="DD51" i="79" a="1"/>
  <c r="DD51" i="79" s="1"/>
  <c r="BP53" i="79" a="1"/>
  <c r="BP53" i="79" s="1"/>
  <c r="CJ57" i="79" a="1"/>
  <c r="CJ57" i="79" s="1"/>
  <c r="CY198" i="79" a="1"/>
  <c r="CY198" i="79" s="1"/>
  <c r="BT74" i="79" a="1"/>
  <c r="BT74" i="79" s="1"/>
  <c r="DF106" i="79" a="1"/>
  <c r="DF106" i="79" s="1"/>
  <c r="BX51" i="79" a="1"/>
  <c r="BX51" i="79" s="1"/>
  <c r="BZ47" i="79" a="1"/>
  <c r="BZ47" i="79" s="1"/>
  <c r="CO39" i="79" a="1"/>
  <c r="CO39" i="79" s="1"/>
  <c r="CP49" i="79" a="1"/>
  <c r="CP49" i="79" s="1"/>
  <c r="CW74" i="79" a="1"/>
  <c r="CW74" i="79" s="1"/>
  <c r="CE68" i="79" a="1"/>
  <c r="CE68" i="79" s="1"/>
  <c r="CM52" i="79" a="1"/>
  <c r="CM52" i="79" s="1"/>
  <c r="CM208" i="79" a="1"/>
  <c r="CM208" i="79" s="1"/>
  <c r="CI73" i="79" a="1"/>
  <c r="CI73" i="79" s="1"/>
  <c r="BP66" i="79" a="1"/>
  <c r="BP66" i="79" s="1"/>
  <c r="CY136" i="79" a="1"/>
  <c r="CY136" i="79" s="1"/>
  <c r="CU53" i="79" a="1"/>
  <c r="CU53" i="79" s="1"/>
  <c r="BR43" i="79" a="1"/>
  <c r="BR43" i="79" s="1"/>
  <c r="CQ68" i="79" a="1"/>
  <c r="CQ68" i="79" s="1"/>
  <c r="DD74" i="79" a="1"/>
  <c r="DD74" i="79" s="1"/>
  <c r="CX62" i="79" a="1"/>
  <c r="CX62" i="79" s="1"/>
  <c r="BT51" i="79" a="1"/>
  <c r="BT51" i="79" s="1"/>
  <c r="DF74" i="79" a="1"/>
  <c r="DF74" i="79" s="1"/>
  <c r="CW66" i="79" a="1"/>
  <c r="CW66" i="79" s="1"/>
  <c r="CL30" i="79" a="1"/>
  <c r="CL30" i="79" s="1"/>
  <c r="BO61" i="79" a="1"/>
  <c r="BO61" i="79" s="1"/>
  <c r="BM43" i="79" a="1"/>
  <c r="BM43" i="79" s="1"/>
  <c r="CR43" i="79" a="1"/>
  <c r="CR43" i="79" s="1"/>
  <c r="CC12" i="79" a="1"/>
  <c r="CC12" i="79" s="1"/>
  <c r="CL66" i="79" a="1"/>
  <c r="CL66" i="79" s="1"/>
  <c r="CN70" i="79" a="1"/>
  <c r="CN70" i="79" s="1"/>
  <c r="CY67" i="79" a="1"/>
  <c r="CY67" i="79" s="1"/>
  <c r="BP41" i="79" a="1"/>
  <c r="BP41" i="79" s="1"/>
  <c r="CA230" i="79" a="1"/>
  <c r="CA230" i="79" s="1"/>
  <c r="CG60" i="79" a="1"/>
  <c r="CG60" i="79" s="1"/>
  <c r="CS20" i="79" a="1"/>
  <c r="CS20" i="79" s="1"/>
  <c r="CX39" i="79" a="1"/>
  <c r="CX39" i="79" s="1"/>
  <c r="CD41" i="79" a="1"/>
  <c r="CD41" i="79" s="1"/>
  <c r="CJ47" i="79" a="1"/>
  <c r="CJ47" i="79" s="1"/>
  <c r="BK53" i="79" a="1"/>
  <c r="BK53" i="79" s="1"/>
  <c r="CK49" i="79" a="1"/>
  <c r="CK49" i="79" s="1"/>
  <c r="BN126" i="79" a="1"/>
  <c r="BN126" i="79" s="1"/>
  <c r="BZ248" i="79" a="1"/>
  <c r="BZ248" i="79" s="1"/>
  <c r="CW172" i="79" a="1"/>
  <c r="CW172" i="79" s="1"/>
  <c r="CL150" i="79" a="1"/>
  <c r="CL150" i="79" s="1"/>
  <c r="CX52" i="79" a="1"/>
  <c r="CX52" i="79" s="1"/>
  <c r="BQ51" i="79" a="1"/>
  <c r="BQ51" i="79" s="1"/>
  <c r="CM232" i="79" a="1"/>
  <c r="CM232" i="79" s="1"/>
  <c r="CX30" i="79" a="1"/>
  <c r="CX30" i="79" s="1"/>
  <c r="BX53" i="79" a="1"/>
  <c r="BX53" i="79" s="1"/>
  <c r="BG62" i="79" a="1"/>
  <c r="BG62" i="79" s="1"/>
  <c r="CW163" i="79" a="1"/>
  <c r="CW163" i="79" s="1"/>
  <c r="CH11" i="79" a="1"/>
  <c r="CH11" i="79" s="1"/>
  <c r="CV51" i="79" a="1"/>
  <c r="CV51" i="79" s="1"/>
  <c r="CY65" i="79" a="1"/>
  <c r="CY65" i="79" s="1"/>
  <c r="BW39" i="79" a="1"/>
  <c r="BW39" i="79" s="1"/>
  <c r="BH18" i="79" a="1"/>
  <c r="BH18" i="79" s="1"/>
  <c r="CJ51" i="79" a="1"/>
  <c r="CJ51" i="79" s="1"/>
  <c r="DC61" i="79" a="1"/>
  <c r="DC61" i="79" s="1"/>
  <c r="BJ43" i="79" a="1"/>
  <c r="BJ43" i="79" s="1"/>
  <c r="BX47" i="79" a="1"/>
  <c r="BX47" i="79" s="1"/>
  <c r="CS69" i="79" a="1"/>
  <c r="CS69" i="79" s="1"/>
  <c r="CA48" i="79" a="1"/>
  <c r="CA48" i="79" s="1"/>
  <c r="BQ43" i="79" a="1"/>
  <c r="BQ43" i="79" s="1"/>
  <c r="BJ81" i="79" a="1"/>
  <c r="BJ81" i="79" s="1"/>
  <c r="CI53" i="79" a="1"/>
  <c r="CI53" i="79" s="1"/>
  <c r="DE47" i="79" a="1"/>
  <c r="DE47" i="79" s="1"/>
  <c r="CF61" i="79" a="1"/>
  <c r="CF61" i="79" s="1"/>
  <c r="BZ62" i="79" a="1"/>
  <c r="BZ62" i="79" s="1"/>
  <c r="BP79" i="79" a="1"/>
  <c r="BP79" i="79" s="1"/>
  <c r="BV66" i="79" a="1"/>
  <c r="BV66" i="79" s="1"/>
  <c r="BI74" i="79" a="1"/>
  <c r="BI74" i="79" s="1"/>
  <c r="CX232" i="79" a="1"/>
  <c r="CX232" i="79" s="1"/>
  <c r="CC32" i="79" a="1"/>
  <c r="CC32" i="79" s="1"/>
  <c r="DB39" i="79" a="1"/>
  <c r="DB39" i="79" s="1"/>
  <c r="BR74" i="79" a="1"/>
  <c r="BR74" i="79" s="1"/>
  <c r="CS48" i="79" a="1"/>
  <c r="CS48" i="79" s="1"/>
  <c r="CB51" i="79" a="1"/>
  <c r="CB51" i="79" s="1"/>
  <c r="CP32" i="79" a="1"/>
  <c r="CP32" i="79" s="1"/>
  <c r="CN39" i="79" a="1"/>
  <c r="CN39" i="79" s="1"/>
  <c r="CK63" i="79" a="1"/>
  <c r="CK63" i="79" s="1"/>
  <c r="CZ41" i="79" a="1"/>
  <c r="CZ41" i="79" s="1"/>
  <c r="CF51" i="79" a="1"/>
  <c r="CF51" i="79" s="1"/>
  <c r="CY76" i="79" a="1"/>
  <c r="CY76" i="79" s="1"/>
  <c r="CH74" i="79" a="1"/>
  <c r="CH74" i="79" s="1"/>
  <c r="BJ22" i="79" a="1"/>
  <c r="BJ22" i="79" s="1"/>
  <c r="CT47" i="79" a="1"/>
  <c r="CT47" i="79" s="1"/>
  <c r="DG51" i="79" a="1"/>
  <c r="DG51" i="79" s="1"/>
  <c r="CW59" i="79" a="1"/>
  <c r="CW59" i="79" s="1"/>
  <c r="CE28" i="79" a="1"/>
  <c r="CE28" i="79" s="1"/>
  <c r="CP70" i="79" a="1"/>
  <c r="CP70" i="79" s="1"/>
  <c r="DE59" i="79" a="1"/>
  <c r="DE59" i="79" s="1"/>
  <c r="CH51" i="79" a="1"/>
  <c r="CH51" i="79" s="1"/>
  <c r="BY68" i="79" a="1"/>
  <c r="BY68" i="79" s="1"/>
  <c r="CY96" i="79" a="1"/>
  <c r="CY96" i="79" s="1"/>
  <c r="BV68" i="79" a="1"/>
  <c r="BV68" i="79" s="1"/>
  <c r="CH59" i="79" a="1"/>
  <c r="CH59" i="79" s="1"/>
  <c r="DG39" i="79" a="1"/>
  <c r="DG39" i="79" s="1"/>
  <c r="CZ34" i="79" a="1"/>
  <c r="CZ34" i="79" s="1"/>
  <c r="BO144" i="79" a="1"/>
  <c r="BO144" i="79" s="1"/>
  <c r="BZ102" i="79" a="1"/>
  <c r="BZ102" i="79" s="1"/>
  <c r="CY223" i="79" a="1"/>
  <c r="CY223" i="79" s="1"/>
  <c r="BN146" i="79" a="1"/>
  <c r="BN146" i="79" s="1"/>
  <c r="CA61" i="79" a="1"/>
  <c r="CA61" i="79" s="1"/>
  <c r="DC47" i="79" a="1"/>
  <c r="DC47" i="79" s="1"/>
  <c r="CD53" i="79" a="1"/>
  <c r="CD53" i="79" s="1"/>
  <c r="CM115" i="79" a="1"/>
  <c r="CM115" i="79" s="1"/>
  <c r="CA241" i="79" a="1"/>
  <c r="CA241" i="79" s="1"/>
  <c r="CY179" i="79" a="1"/>
  <c r="CY179" i="79" s="1"/>
  <c r="BZ164" i="79" a="1"/>
  <c r="BZ164" i="79" s="1"/>
  <c r="CL146" i="79" a="1"/>
  <c r="CL146" i="79" s="1"/>
  <c r="BY51" i="79" a="1"/>
  <c r="BY51" i="79" s="1"/>
  <c r="BZ89" i="79" a="1"/>
  <c r="BZ89" i="79" s="1"/>
  <c r="CS51" i="79" a="1"/>
  <c r="CS51" i="79" s="1"/>
  <c r="CK16" i="79" a="1"/>
  <c r="CK16" i="79" s="1"/>
  <c r="CM70" i="79" a="1"/>
  <c r="CM70" i="79" s="1"/>
  <c r="DE42" i="79" a="1"/>
  <c r="DE42" i="79" s="1"/>
  <c r="DC53" i="79" a="1"/>
  <c r="DC53" i="79" s="1"/>
  <c r="BN83" i="79" a="1"/>
  <c r="BN83" i="79" s="1"/>
  <c r="DA61" i="79" a="1"/>
  <c r="DA61" i="79" s="1"/>
  <c r="CJ49" i="79" a="1"/>
  <c r="CJ49" i="79" s="1"/>
  <c r="CZ50" i="79" a="1"/>
  <c r="CZ50" i="79" s="1"/>
  <c r="DA53" i="79" a="1"/>
  <c r="DA53" i="79" s="1"/>
  <c r="BU118" i="79" a="1"/>
  <c r="BU118" i="79" s="1"/>
  <c r="BL39" i="79" a="1"/>
  <c r="BL39" i="79" s="1"/>
  <c r="CY138" i="79" a="1"/>
  <c r="CY138" i="79" s="1"/>
  <c r="BW12" i="79" a="1"/>
  <c r="BW12" i="79" s="1"/>
  <c r="CC57" i="79" a="1"/>
  <c r="CC57" i="79" s="1"/>
  <c r="CK88" i="79" a="1"/>
  <c r="CK88" i="79" s="1"/>
  <c r="BG43" i="79" a="1"/>
  <c r="BG43" i="79" s="1"/>
  <c r="BH59" i="79" a="1"/>
  <c r="BH59" i="79" s="1"/>
  <c r="BH78" i="79" a="1"/>
  <c r="BH78" i="79" s="1"/>
  <c r="CC53" i="79" a="1"/>
  <c r="CC53" i="79" s="1"/>
  <c r="BW33" i="79" a="1"/>
  <c r="BW33" i="79" s="1"/>
  <c r="DG66" i="79" a="1"/>
  <c r="DG66" i="79" s="1"/>
  <c r="BX57" i="79" a="1"/>
  <c r="BX57" i="79" s="1"/>
  <c r="BX68" i="79" a="1"/>
  <c r="BX68" i="79" s="1"/>
  <c r="CS70" i="79" a="1"/>
  <c r="CS70" i="79" s="1"/>
  <c r="CQ45" i="79" a="1"/>
  <c r="CQ45" i="79" s="1"/>
  <c r="DF57" i="79" a="1"/>
  <c r="DF57" i="79" s="1"/>
  <c r="DD61" i="79" a="1"/>
  <c r="DD61" i="79" s="1"/>
  <c r="CY167" i="79" a="1"/>
  <c r="CY167" i="79" s="1"/>
  <c r="BY45" i="79" a="1"/>
  <c r="BY45" i="79" s="1"/>
  <c r="CI46" i="79" a="1"/>
  <c r="CI46" i="79" s="1"/>
  <c r="CG66" i="79" a="1"/>
  <c r="CG66" i="79" s="1"/>
  <c r="CE47" i="79" a="1"/>
  <c r="CE47" i="79" s="1"/>
  <c r="CM150" i="79" a="1"/>
  <c r="CM150" i="79" s="1"/>
  <c r="CX75" i="79" a="1"/>
  <c r="CX75" i="79" s="1"/>
  <c r="BV41" i="79" a="1"/>
  <c r="BV41" i="79" s="1"/>
  <c r="CI43" i="79" a="1"/>
  <c r="CI43" i="79" s="1"/>
  <c r="CZ68" i="79" a="1"/>
  <c r="CZ68" i="79" s="1"/>
  <c r="CN61" i="79" a="1"/>
  <c r="CN61" i="79" s="1"/>
  <c r="CC75" i="79" a="1"/>
  <c r="CC75" i="79" s="1"/>
  <c r="CL239" i="79" a="1"/>
  <c r="CL239" i="79" s="1"/>
  <c r="CM110" i="79" a="1"/>
  <c r="CM110" i="79" s="1"/>
  <c r="BM41" i="79" a="1"/>
  <c r="BM41" i="79" s="1"/>
  <c r="BM61" i="79" a="1"/>
  <c r="BM61" i="79" s="1"/>
  <c r="BR68" i="79" a="1"/>
  <c r="BR68" i="79" s="1"/>
  <c r="BQ41" i="79" a="1"/>
  <c r="BQ41" i="79" s="1"/>
  <c r="CM62" i="79" a="1"/>
  <c r="CM62" i="79" s="1"/>
  <c r="CM134" i="79" a="1"/>
  <c r="CM134" i="79" s="1"/>
  <c r="BM47" i="79" a="1"/>
  <c r="BM47" i="79" s="1"/>
  <c r="BH43" i="79" a="1"/>
  <c r="BH43" i="79" s="1"/>
  <c r="CM53" i="79" a="1"/>
  <c r="CM53" i="79" s="1"/>
  <c r="CF30" i="79" a="1"/>
  <c r="CF30" i="79" s="1"/>
  <c r="CJ53" i="79" a="1"/>
  <c r="CJ53" i="79" s="1"/>
  <c r="BU21" i="79" a="1"/>
  <c r="BU21" i="79" s="1"/>
  <c r="CL73" i="79" a="1"/>
  <c r="CL73" i="79" s="1"/>
  <c r="CU171" i="79" a="1"/>
  <c r="CU171" i="79" s="1"/>
  <c r="BZ223" i="79" a="1"/>
  <c r="BZ223" i="79" s="1"/>
  <c r="CM170" i="79" a="1"/>
  <c r="CM170" i="79" s="1"/>
  <c r="CD47" i="79" a="1"/>
  <c r="CD47" i="79" s="1"/>
  <c r="DF53" i="79" a="1"/>
  <c r="DF53" i="79" s="1"/>
  <c r="BG28" i="79" a="1"/>
  <c r="BG28" i="79" s="1"/>
  <c r="CA200" i="79" a="1"/>
  <c r="CA200" i="79" s="1"/>
  <c r="BV49" i="79" a="1"/>
  <c r="BV49" i="79" s="1"/>
  <c r="BY29" i="79" a="1"/>
  <c r="BY29" i="79" s="1"/>
  <c r="CL20" i="79" a="1"/>
  <c r="CL20" i="79" s="1"/>
  <c r="BP49" i="79" a="1"/>
  <c r="BP49" i="79" s="1"/>
  <c r="BO153" i="79" a="1"/>
  <c r="BO153" i="79" s="1"/>
  <c r="BG51" i="79" a="1"/>
  <c r="BG51" i="79" s="1"/>
  <c r="BU47" i="79" a="1"/>
  <c r="BU47" i="79" s="1"/>
  <c r="CH41" i="79" a="1"/>
  <c r="CH41" i="79" s="1"/>
  <c r="CL242" i="79" a="1"/>
  <c r="CL242" i="79" s="1"/>
  <c r="CI242" i="79" a="1"/>
  <c r="CI242" i="79" s="1"/>
  <c r="BN50" i="79" a="1"/>
  <c r="BN50" i="79" s="1"/>
  <c r="BS51" i="79" a="1"/>
  <c r="BS51" i="79" s="1"/>
  <c r="CR62" i="79" a="1"/>
  <c r="CR62" i="79" s="1"/>
  <c r="BN196" i="79" a="1"/>
  <c r="BN196" i="79" s="1"/>
  <c r="CF46" i="79" a="1"/>
  <c r="CF46" i="79" s="1"/>
  <c r="BU43" i="79" a="1"/>
  <c r="BU43" i="79" s="1"/>
  <c r="BO39" i="79" a="1"/>
  <c r="BO39" i="79" s="1"/>
  <c r="BN115" i="79" a="1"/>
  <c r="BN115" i="79" s="1"/>
  <c r="BO198" i="79" a="1"/>
  <c r="BO198" i="79" s="1"/>
  <c r="CV16" i="79" a="1"/>
  <c r="CV16" i="79" s="1"/>
  <c r="CS74" i="79" a="1"/>
  <c r="CS74" i="79" s="1"/>
  <c r="BT62" i="79" a="1"/>
  <c r="BT62" i="79" s="1"/>
  <c r="BJ57" i="79" a="1"/>
  <c r="BJ57" i="79" s="1"/>
  <c r="CL218" i="79" a="1"/>
  <c r="CL218" i="79" s="1"/>
  <c r="BO126" i="79" a="1"/>
  <c r="BO126" i="79" s="1"/>
  <c r="CY54" i="79" a="1"/>
  <c r="CY54" i="79" s="1"/>
  <c r="CY61" i="79" a="1"/>
  <c r="CY61" i="79" s="1"/>
  <c r="BP57" i="79" a="1"/>
  <c r="BP57" i="79" s="1"/>
  <c r="DE66" i="79" a="1"/>
  <c r="DE66" i="79" s="1"/>
  <c r="CL241" i="79" a="1"/>
  <c r="CL241" i="79" s="1"/>
  <c r="CW170" i="79" a="1"/>
  <c r="CW170" i="79" s="1"/>
  <c r="BN39" i="79" a="1"/>
  <c r="BN39" i="79" s="1"/>
  <c r="BZ150" i="79" a="1"/>
  <c r="BZ150" i="79" s="1"/>
  <c r="BH53" i="79" a="1"/>
  <c r="BH53" i="79" s="1"/>
  <c r="BQ68" i="79" a="1"/>
  <c r="BQ68" i="79" s="1"/>
  <c r="BW74" i="79" a="1"/>
  <c r="BW74" i="79" s="1"/>
  <c r="CA242" i="79" a="1"/>
  <c r="CA242" i="79" s="1"/>
  <c r="DD22" i="79" a="1"/>
  <c r="DD22" i="79" s="1"/>
  <c r="CY82" i="79" a="1"/>
  <c r="CY82" i="79" s="1"/>
  <c r="CH23" i="79" a="1"/>
  <c r="CH23" i="79" s="1"/>
  <c r="CA228" i="79" a="1"/>
  <c r="CA228" i="79" s="1"/>
  <c r="BH47" i="79" a="1"/>
  <c r="BH47" i="79" s="1"/>
  <c r="CF53" i="79" a="1"/>
  <c r="CF53" i="79" s="1"/>
  <c r="BN108" i="79" a="1"/>
  <c r="BN108" i="79" s="1"/>
  <c r="BZ197" i="79" a="1"/>
  <c r="BZ197" i="79" s="1"/>
  <c r="BS41" i="79" a="1"/>
  <c r="BS41" i="79" s="1"/>
  <c r="CV68" i="79" a="1"/>
  <c r="CV68" i="79" s="1"/>
  <c r="BN107" i="79" a="1"/>
  <c r="BN107" i="79" s="1"/>
  <c r="BO122" i="79" a="1"/>
  <c r="BO122" i="79" s="1"/>
  <c r="CM74" i="79" a="1"/>
  <c r="CM74" i="79" s="1"/>
  <c r="BY34" i="79" a="1"/>
  <c r="BY34" i="79" s="1"/>
  <c r="BR16" i="79" a="1"/>
  <c r="BR16" i="79" s="1"/>
  <c r="BO199" i="79" a="1"/>
  <c r="BO199" i="79" s="1"/>
  <c r="BZ230" i="79" a="1"/>
  <c r="BZ230" i="79" s="1"/>
  <c r="CG22" i="79" a="1"/>
  <c r="CG22" i="79" s="1"/>
  <c r="CH34" i="79" a="1"/>
  <c r="CH34" i="79" s="1"/>
  <c r="BO173" i="79" a="1"/>
  <c r="BO173" i="79" s="1"/>
  <c r="CF7" i="79" a="1"/>
  <c r="CF7" i="79" s="1"/>
  <c r="CM71" i="79" a="1"/>
  <c r="CM71" i="79" s="1"/>
  <c r="CA46" i="79" a="1"/>
  <c r="CA46" i="79" s="1"/>
  <c r="BN48" i="79" a="1"/>
  <c r="BN48" i="79" s="1"/>
  <c r="CX50" i="79" a="1"/>
  <c r="CX50" i="79" s="1"/>
  <c r="BO179" i="79" a="1"/>
  <c r="BO179" i="79" s="1"/>
  <c r="CL192" i="79" a="1"/>
  <c r="CL192" i="79" s="1"/>
  <c r="BY43" i="79" a="1"/>
  <c r="BY43" i="79" s="1"/>
  <c r="CX246" i="79" a="1"/>
  <c r="CX246" i="79" s="1"/>
  <c r="BO99" i="79" a="1"/>
  <c r="BO99" i="79" s="1"/>
  <c r="CA111" i="79" a="1"/>
  <c r="CA111" i="79" s="1"/>
  <c r="BQ53" i="79" a="1"/>
  <c r="BQ53" i="79" s="1"/>
  <c r="BN105" i="79" a="1"/>
  <c r="BN105" i="79" s="1"/>
  <c r="CA138" i="79" a="1"/>
  <c r="CA138" i="79" s="1"/>
  <c r="BN99" i="79" a="1"/>
  <c r="BN99" i="79" s="1"/>
  <c r="CK19" i="79" a="1"/>
  <c r="CK19" i="79" s="1"/>
  <c r="CX228" i="79" a="1"/>
  <c r="CX228" i="79" s="1"/>
  <c r="CR51" i="79" a="1"/>
  <c r="CR51" i="79" s="1"/>
  <c r="BO34" i="79" a="1"/>
  <c r="BO34" i="79" s="1"/>
  <c r="BK51" i="79" a="1"/>
  <c r="BK51" i="79" s="1"/>
  <c r="CQ42" i="79" a="1"/>
  <c r="CQ42" i="79" s="1"/>
  <c r="BY16" i="79" a="1"/>
  <c r="BY16" i="79" s="1"/>
  <c r="CY104" i="79" a="1"/>
  <c r="CY104" i="79" s="1"/>
  <c r="BN208" i="79" a="1"/>
  <c r="BN208" i="79" s="1"/>
  <c r="CL130" i="79" a="1"/>
  <c r="CL130" i="79" s="1"/>
  <c r="BY124" i="79" a="1"/>
  <c r="BY124" i="79" s="1"/>
  <c r="CI57" i="79" a="1"/>
  <c r="CI57" i="79" s="1"/>
  <c r="CD66" i="79" a="1"/>
  <c r="CD66" i="79" s="1"/>
  <c r="CI59" i="79" a="1"/>
  <c r="CI59" i="79" s="1"/>
  <c r="CA65" i="79" a="1"/>
  <c r="CA65" i="79" s="1"/>
  <c r="BI35" i="79" a="1"/>
  <c r="BI35" i="79" s="1"/>
  <c r="BO55" i="79" a="1"/>
  <c r="BO55" i="79" s="1"/>
  <c r="CW63" i="79" a="1"/>
  <c r="CW63" i="79" s="1"/>
  <c r="CL81" i="79" a="1"/>
  <c r="CL81" i="79" s="1"/>
  <c r="BN73" i="79" a="1"/>
  <c r="BN73" i="79" s="1"/>
  <c r="DE69" i="79" a="1"/>
  <c r="DE69" i="79" s="1"/>
  <c r="BR45" i="79" a="1"/>
  <c r="BR45" i="79" s="1"/>
  <c r="CZ23" i="79" a="1"/>
  <c r="CZ23" i="79" s="1"/>
  <c r="CY150" i="79" a="1"/>
  <c r="CY150" i="79" s="1"/>
  <c r="CY149" i="79" a="1"/>
  <c r="CY149" i="79" s="1"/>
  <c r="CP59" i="79" a="1"/>
  <c r="CP59" i="79" s="1"/>
  <c r="BQ66" i="79" a="1"/>
  <c r="BQ66" i="79" s="1"/>
  <c r="CA154" i="79" a="1"/>
  <c r="CA154" i="79" s="1"/>
  <c r="CM102" i="79" a="1"/>
  <c r="CM102" i="79" s="1"/>
  <c r="BT39" i="79" a="1"/>
  <c r="BT39" i="79" s="1"/>
  <c r="CY159" i="79" a="1"/>
  <c r="CY159" i="79" s="1"/>
  <c r="CY216" i="79" a="1"/>
  <c r="CY216" i="79" s="1"/>
  <c r="DF62" i="79" a="1"/>
  <c r="DF62" i="79" s="1"/>
  <c r="CX172" i="79" a="1"/>
  <c r="CX172" i="79" s="1"/>
  <c r="CW124" i="79" a="1"/>
  <c r="CW124" i="79" s="1"/>
  <c r="BZ207" i="79" a="1"/>
  <c r="BZ207" i="79" s="1"/>
  <c r="CM148" i="79" a="1"/>
  <c r="CM148" i="79" s="1"/>
  <c r="CM64" i="79" a="1"/>
  <c r="CM64" i="79" s="1"/>
  <c r="CX196" i="79" a="1"/>
  <c r="CX196" i="79" s="1"/>
  <c r="BH33" i="79" a="1"/>
  <c r="BH33" i="79" s="1"/>
  <c r="CL167" i="79" a="1"/>
  <c r="CL167" i="79" s="1"/>
  <c r="BO154" i="79" a="1"/>
  <c r="BO154" i="79" s="1"/>
  <c r="BZ31" i="79" a="1"/>
  <c r="BZ31" i="79" s="1"/>
  <c r="CY22" i="79" a="1"/>
  <c r="CY22" i="79" s="1"/>
  <c r="BZ208" i="79" a="1"/>
  <c r="BZ208" i="79" s="1"/>
  <c r="CW62" i="79" a="1"/>
  <c r="CW62" i="79" s="1"/>
  <c r="CL159" i="79" a="1"/>
  <c r="CL159" i="79" s="1"/>
  <c r="CU46" i="79" a="1"/>
  <c r="CU46" i="79" s="1"/>
  <c r="CA103" i="79" a="1"/>
  <c r="CA103" i="79" s="1"/>
  <c r="CA232" i="79" a="1"/>
  <c r="CA232" i="79" s="1"/>
  <c r="CX19" i="79" a="1"/>
  <c r="CX19" i="79" s="1"/>
  <c r="BP23" i="79" a="1"/>
  <c r="BP23" i="79" s="1"/>
  <c r="BZ116" i="79" a="1"/>
  <c r="BZ116" i="79" s="1"/>
  <c r="BO162" i="79" a="1"/>
  <c r="BO162" i="79" s="1"/>
  <c r="BM33" i="79" a="1"/>
  <c r="BM33" i="79" s="1"/>
  <c r="CM157" i="79" a="1"/>
  <c r="CM157" i="79" s="1"/>
  <c r="CZ53" i="79" a="1"/>
  <c r="CZ53" i="79" s="1"/>
  <c r="BO20" i="79" a="1"/>
  <c r="BO20" i="79" s="1"/>
  <c r="BS16" i="79" a="1"/>
  <c r="BS16" i="79" s="1"/>
  <c r="BO56" i="79" a="1"/>
  <c r="BO56" i="79" s="1"/>
  <c r="BZ184" i="79" a="1"/>
  <c r="BZ184" i="79" s="1"/>
  <c r="CM228" i="79" a="1"/>
  <c r="CM228" i="79" s="1"/>
  <c r="DE79" i="79" a="1"/>
  <c r="DE79" i="79" s="1"/>
  <c r="BP45" i="79" a="1"/>
  <c r="BP45" i="79" s="1"/>
  <c r="CA56" i="79" a="1"/>
  <c r="CA56" i="79" s="1"/>
  <c r="CA186" i="79" a="1"/>
  <c r="CA186" i="79" s="1"/>
  <c r="BR53" i="79" a="1"/>
  <c r="BR53" i="79" s="1"/>
  <c r="BS45" i="79" a="1"/>
  <c r="BS45" i="79" s="1"/>
  <c r="CN23" i="79" a="1"/>
  <c r="CN23" i="79" s="1"/>
  <c r="CW41" i="79" a="1"/>
  <c r="CW41" i="79" s="1"/>
  <c r="BJ51" i="79" a="1"/>
  <c r="BJ51" i="79" s="1"/>
  <c r="BZ221" i="79" a="1"/>
  <c r="BZ221" i="79" s="1"/>
  <c r="CL115" i="79" a="1"/>
  <c r="CL115" i="79" s="1"/>
  <c r="CW68" i="79" a="1"/>
  <c r="CW68" i="79" s="1"/>
  <c r="BY49" i="79" a="1"/>
  <c r="BY49" i="79" s="1"/>
  <c r="DE51" i="79" a="1"/>
  <c r="DE51" i="79" s="1"/>
  <c r="CC51" i="79" a="1"/>
  <c r="CC51" i="79" s="1"/>
  <c r="BI22" i="79" a="1"/>
  <c r="BI22" i="79" s="1"/>
  <c r="BM226" i="79" a="1"/>
  <c r="BM226" i="79" s="1"/>
  <c r="CL216" i="79" a="1"/>
  <c r="CL216" i="79" s="1"/>
  <c r="CU198" i="79" a="1"/>
  <c r="CU198" i="79" s="1"/>
  <c r="CY146" i="79" a="1"/>
  <c r="CY146" i="79" s="1"/>
  <c r="CM213" i="79" a="1"/>
  <c r="CM213" i="79" s="1"/>
  <c r="BY17" i="79" a="1"/>
  <c r="BY17" i="79" s="1"/>
  <c r="CB59" i="79" a="1"/>
  <c r="CB59" i="79" s="1"/>
  <c r="CM46" i="79" a="1"/>
  <c r="CM46" i="79" s="1"/>
  <c r="CP66" i="79" a="1"/>
  <c r="CP66" i="79" s="1"/>
  <c r="CL52" i="79" a="1"/>
  <c r="CL52" i="79" s="1"/>
  <c r="BO174" i="79" a="1"/>
  <c r="BO174" i="79" s="1"/>
  <c r="CX82" i="79" a="1"/>
  <c r="CX82" i="79" s="1"/>
  <c r="CY171" i="79" a="1"/>
  <c r="CY171" i="79" s="1"/>
  <c r="BZ30" i="79" a="1"/>
  <c r="BZ30" i="79" s="1"/>
  <c r="CE29" i="79" a="1"/>
  <c r="CE29" i="79" s="1"/>
  <c r="BN216" i="79" a="1"/>
  <c r="BN216" i="79" s="1"/>
  <c r="DF39" i="79" a="1"/>
  <c r="DF39" i="79" s="1"/>
  <c r="DD59" i="79" a="1"/>
  <c r="DD59" i="79" s="1"/>
  <c r="CL50" i="79" a="1"/>
  <c r="CL50" i="79" s="1"/>
  <c r="DG84" i="79" a="1"/>
  <c r="DG84" i="79" s="1"/>
  <c r="CD59" i="79" a="1"/>
  <c r="CD59" i="79" s="1"/>
  <c r="BO40" i="79" a="1"/>
  <c r="BO40" i="79" s="1"/>
  <c r="CL226" i="79" a="1"/>
  <c r="CL226" i="79" s="1"/>
  <c r="CU45" i="79" a="1"/>
  <c r="CU45" i="79" s="1"/>
  <c r="CF20" i="79" a="1"/>
  <c r="CF20" i="79" s="1"/>
  <c r="CL197" i="79" a="1"/>
  <c r="CL197" i="79" s="1"/>
  <c r="CD28" i="79" a="1"/>
  <c r="CD28" i="79" s="1"/>
  <c r="CA122" i="79" a="1"/>
  <c r="CA122" i="79" s="1"/>
  <c r="BZ192" i="79" a="1"/>
  <c r="BZ192" i="79" s="1"/>
  <c r="DG188" i="79" a="1"/>
  <c r="DG188" i="79" s="1"/>
  <c r="CL230" i="79" a="1"/>
  <c r="CL230" i="79" s="1"/>
  <c r="CM126" i="79" a="1"/>
  <c r="CM126" i="79" s="1"/>
  <c r="BZ195" i="79" a="1"/>
  <c r="BZ195" i="79" s="1"/>
  <c r="CK150" i="79" a="1"/>
  <c r="CK150" i="79" s="1"/>
  <c r="BO181" i="79" a="1"/>
  <c r="BO181" i="79" s="1"/>
  <c r="CW134" i="79" a="1"/>
  <c r="CW134" i="79" s="1"/>
  <c r="CX193" i="79" a="1"/>
  <c r="CX193" i="79" s="1"/>
  <c r="BN159" i="79" a="1"/>
  <c r="BN159" i="79" s="1"/>
  <c r="CL208" i="79" a="1"/>
  <c r="CL208" i="79" s="1"/>
  <c r="CA195" i="79" a="1"/>
  <c r="CA195" i="79" s="1"/>
  <c r="CB12" i="79" a="1"/>
  <c r="CB12" i="79" s="1"/>
  <c r="BN236" i="79" a="1"/>
  <c r="BN236" i="79" s="1"/>
  <c r="BZ119" i="79" a="1"/>
  <c r="BZ119" i="79" s="1"/>
  <c r="CT87" i="79" a="1"/>
  <c r="CT87" i="79" s="1"/>
  <c r="CD39" i="79" a="1"/>
  <c r="CD39" i="79" s="1"/>
  <c r="CA119" i="79" a="1"/>
  <c r="CA119" i="79" s="1"/>
  <c r="BO216" i="79" a="1"/>
  <c r="BO216" i="79" s="1"/>
  <c r="BZ154" i="79" a="1"/>
  <c r="BZ154" i="79" s="1"/>
  <c r="CM106" i="79" a="1"/>
  <c r="CM106" i="79" s="1"/>
  <c r="CZ11" i="79" a="1"/>
  <c r="CZ11" i="79" s="1"/>
  <c r="CY110" i="79" a="1"/>
  <c r="CY110" i="79" s="1"/>
  <c r="CW86" i="79" a="1"/>
  <c r="CW86" i="79" s="1"/>
  <c r="BO63" i="79" a="1"/>
  <c r="BO63" i="79" s="1"/>
  <c r="CW167" i="79" a="1"/>
  <c r="CW167" i="79" s="1"/>
  <c r="CE59" i="79" a="1"/>
  <c r="CE59" i="79" s="1"/>
  <c r="BJ49" i="79" a="1"/>
  <c r="BJ49" i="79" s="1"/>
  <c r="CP47" i="79" a="1"/>
  <c r="CP47" i="79" s="1"/>
  <c r="BZ50" i="79" a="1"/>
  <c r="BZ50" i="79" s="1"/>
  <c r="CL171" i="79" a="1"/>
  <c r="CL171" i="79" s="1"/>
  <c r="CA105" i="79" a="1"/>
  <c r="CA105" i="79" s="1"/>
  <c r="CJ33" i="79" a="1"/>
  <c r="CJ33" i="79" s="1"/>
  <c r="DD62" i="79" a="1"/>
  <c r="DD62" i="79" s="1"/>
  <c r="CY148" i="79" a="1"/>
  <c r="CY148" i="79" s="1"/>
  <c r="CX144" i="79" a="1"/>
  <c r="CX144" i="79" s="1"/>
  <c r="BO9" i="79" a="1"/>
  <c r="BO9" i="79" s="1"/>
  <c r="CJ68" i="79" a="1"/>
  <c r="CJ68" i="79" s="1"/>
  <c r="BQ74" i="79" a="1"/>
  <c r="BQ74" i="79" s="1"/>
  <c r="DE63" i="79" a="1"/>
  <c r="DE63" i="79" s="1"/>
  <c r="CU135" i="79" a="1"/>
  <c r="CU135" i="79" s="1"/>
  <c r="CL199" i="79" a="1"/>
  <c r="CL199" i="79" s="1"/>
  <c r="CY226" i="79" a="1"/>
  <c r="CY226" i="79" s="1"/>
  <c r="BN143" i="79" a="1"/>
  <c r="BN143" i="79" s="1"/>
  <c r="CA90" i="79" a="1"/>
  <c r="CA90" i="79" s="1"/>
  <c r="CL97" i="79" a="1"/>
  <c r="CL97" i="79" s="1"/>
  <c r="CW146" i="79" a="1"/>
  <c r="CW146" i="79" s="1"/>
  <c r="CL69" i="79" a="1"/>
  <c r="CL69" i="79" s="1"/>
  <c r="BN78" i="79" a="1"/>
  <c r="BN78" i="79" s="1"/>
  <c r="CW78" i="79" a="1"/>
  <c r="CW78" i="79" s="1"/>
  <c r="CM117" i="79" a="1"/>
  <c r="CM117" i="79" s="1"/>
  <c r="BZ226" i="79" a="1"/>
  <c r="BZ226" i="79" s="1"/>
  <c r="BO159" i="79" a="1"/>
  <c r="BO159" i="79" s="1"/>
  <c r="BN232" i="79" a="1"/>
  <c r="BN232" i="79" s="1"/>
  <c r="CJ74" i="79" a="1"/>
  <c r="CJ74" i="79" s="1"/>
  <c r="CX150" i="79" a="1"/>
  <c r="CX150" i="79" s="1"/>
  <c r="BO250" i="79" a="1"/>
  <c r="BO250" i="79" s="1"/>
  <c r="CY36" i="79" a="1"/>
  <c r="CY36" i="79" s="1"/>
  <c r="CA160" i="79" a="1"/>
  <c r="CA160" i="79" s="1"/>
  <c r="CA167" i="79" a="1"/>
  <c r="CA167" i="79" s="1"/>
  <c r="BN226" i="79" a="1"/>
  <c r="BN226" i="79" s="1"/>
  <c r="CM96" i="79" a="1"/>
  <c r="CM96" i="79" s="1"/>
  <c r="BZ241" i="79" a="1"/>
  <c r="BZ241" i="79" s="1"/>
  <c r="CL126" i="79" a="1"/>
  <c r="CL126" i="79" s="1"/>
  <c r="BH32" i="79" a="1"/>
  <c r="BH32" i="79" s="1"/>
  <c r="BN54" i="79" a="1"/>
  <c r="BN54" i="79" s="1"/>
  <c r="CA206" i="79" a="1"/>
  <c r="CA206" i="79" s="1"/>
  <c r="CA140" i="79" a="1"/>
  <c r="CA140" i="79" s="1"/>
  <c r="BV11" i="79" a="1"/>
  <c r="BV11" i="79" s="1"/>
  <c r="BU20" i="79" a="1"/>
  <c r="BU20" i="79" s="1"/>
  <c r="BZ219" i="79" a="1"/>
  <c r="BZ219" i="79" s="1"/>
  <c r="CM159" i="79" a="1"/>
  <c r="CM159" i="79" s="1"/>
  <c r="BY30" i="79" a="1"/>
  <c r="BY30" i="79" s="1"/>
  <c r="CX184" i="79" a="1"/>
  <c r="CX184" i="79" s="1"/>
  <c r="CU59" i="79" a="1"/>
  <c r="CU59" i="79" s="1"/>
  <c r="BU39" i="79" a="1"/>
  <c r="BU39" i="79" s="1"/>
  <c r="BX39" i="79" a="1"/>
  <c r="BX39" i="79" s="1"/>
  <c r="BN144" i="79" a="1"/>
  <c r="BN144" i="79" s="1"/>
  <c r="CY134" i="79" a="1"/>
  <c r="CY134" i="79" s="1"/>
  <c r="CB57" i="79" a="1"/>
  <c r="CB57" i="79" s="1"/>
  <c r="BH46" i="79" a="1"/>
  <c r="BH46" i="79" s="1"/>
  <c r="CO41" i="79" a="1"/>
  <c r="CO41" i="79" s="1"/>
  <c r="BP39" i="79" a="1"/>
  <c r="BP39" i="79" s="1"/>
  <c r="CL143" i="79" a="1"/>
  <c r="CL143" i="79" s="1"/>
  <c r="CY186" i="79" a="1"/>
  <c r="CY186" i="79" s="1"/>
  <c r="BN100" i="79" a="1"/>
  <c r="BN100" i="79" s="1"/>
  <c r="CM246" i="79" a="1"/>
  <c r="CM246" i="79" s="1"/>
  <c r="CW64" i="79" a="1"/>
  <c r="CW64" i="79" s="1"/>
  <c r="CF74" i="79" a="1"/>
  <c r="CF74" i="79" s="1"/>
  <c r="BO231" i="79" a="1"/>
  <c r="BO231" i="79" s="1"/>
  <c r="CU41" i="79" a="1"/>
  <c r="CU41" i="79" s="1"/>
  <c r="BI43" i="79" a="1"/>
  <c r="BI43" i="79" s="1"/>
  <c r="BN60" i="79" a="1"/>
  <c r="BN60" i="79" s="1"/>
  <c r="BZ182" i="79" a="1"/>
  <c r="BZ182" i="79" s="1"/>
  <c r="CW82" i="79" a="1"/>
  <c r="CW82" i="79" s="1"/>
  <c r="CY209" i="79" a="1"/>
  <c r="CY209" i="79" s="1"/>
  <c r="CX98" i="79" a="1"/>
  <c r="CX98" i="79" s="1"/>
  <c r="CY228" i="79" a="1"/>
  <c r="CY228" i="79" s="1"/>
  <c r="BJ12" i="79" a="1"/>
  <c r="BJ12" i="79" s="1"/>
  <c r="BS30" i="79" a="1"/>
  <c r="BS30" i="79" s="1"/>
  <c r="CM51" i="79" a="1"/>
  <c r="CM51" i="79" s="1"/>
  <c r="BW57" i="79" a="1"/>
  <c r="BW57" i="79" s="1"/>
  <c r="CK39" i="79" a="1"/>
  <c r="CK39" i="79" s="1"/>
  <c r="BO214" i="79" a="1"/>
  <c r="BO214" i="79" s="1"/>
  <c r="BZ128" i="79" a="1"/>
  <c r="BZ128" i="79" s="1"/>
  <c r="CM174" i="79" a="1"/>
  <c r="CM174" i="79" s="1"/>
  <c r="CA223" i="79" a="1"/>
  <c r="CA223" i="79" s="1"/>
  <c r="BN219" i="79" a="1"/>
  <c r="BN219" i="79" s="1"/>
  <c r="BZ113" i="79" a="1"/>
  <c r="BZ113" i="79" s="1"/>
  <c r="CC25" i="79" a="1"/>
  <c r="CC25" i="79" s="1"/>
  <c r="CY194" i="79" a="1"/>
  <c r="CY194" i="79" s="1"/>
  <c r="CY170" i="79" a="1"/>
  <c r="CY170" i="79" s="1"/>
  <c r="BO140" i="79" a="1"/>
  <c r="BO140" i="79" s="1"/>
  <c r="CX136" i="79" a="1"/>
  <c r="CX136" i="79" s="1"/>
  <c r="DE23" i="79" a="1"/>
  <c r="DE23" i="79" s="1"/>
  <c r="CX78" i="79" a="1"/>
  <c r="CX78" i="79" s="1"/>
  <c r="CL207" i="79" a="1"/>
  <c r="CL207" i="79" s="1"/>
  <c r="CW93" i="79" a="1"/>
  <c r="CW93" i="79" s="1"/>
  <c r="BN69" i="79" a="1"/>
  <c r="BN69" i="79" s="1"/>
  <c r="CH12" i="79" a="1"/>
  <c r="CH12" i="79" s="1"/>
  <c r="BN20" i="79" a="1"/>
  <c r="BN20" i="79" s="1"/>
  <c r="CA173" i="79" a="1"/>
  <c r="CA173" i="79" s="1"/>
  <c r="CV32" i="79" a="1"/>
  <c r="CV32" i="79" s="1"/>
  <c r="CM223" i="79" a="1"/>
  <c r="CM223" i="79" s="1"/>
  <c r="CW184" i="79" a="1"/>
  <c r="CW184" i="79" s="1"/>
  <c r="BM46" i="79" a="1"/>
  <c r="BM46" i="79" s="1"/>
  <c r="CW29" i="79" a="1"/>
  <c r="CW29" i="79" s="1"/>
  <c r="BO246" i="79" a="1"/>
  <c r="BO246" i="79" s="1"/>
  <c r="BO176" i="79" a="1"/>
  <c r="BO176" i="79" s="1"/>
  <c r="DG146" i="79" a="1"/>
  <c r="DG146" i="79" s="1"/>
  <c r="CN41" i="79" a="1"/>
  <c r="CN41" i="79" s="1"/>
  <c r="BS61" i="79" a="1"/>
  <c r="BS61" i="79" s="1"/>
  <c r="BM63" i="79" a="1"/>
  <c r="BM63" i="79" s="1"/>
  <c r="CZ77" i="79" a="1"/>
  <c r="CZ77" i="79" s="1"/>
  <c r="CW214" i="79" a="1"/>
  <c r="CW214" i="79" s="1"/>
  <c r="CW84" i="79" a="1"/>
  <c r="CW84" i="79" s="1"/>
  <c r="BZ203" i="79" a="1"/>
  <c r="BZ203" i="79" s="1"/>
  <c r="CM86" i="79" a="1"/>
  <c r="CM86" i="79" s="1"/>
  <c r="DA46" i="79" a="1"/>
  <c r="DA46" i="79" s="1"/>
  <c r="CK43" i="79" a="1"/>
  <c r="CK43" i="79" s="1"/>
  <c r="CI41" i="79" a="1"/>
  <c r="CI41" i="79" s="1"/>
  <c r="CX64" i="79" a="1"/>
  <c r="CX64" i="79" s="1"/>
  <c r="BO21" i="79" a="1"/>
  <c r="BO21" i="79" s="1"/>
  <c r="CL68" i="79" a="1"/>
  <c r="CL68" i="79" s="1"/>
  <c r="BU68" i="79" a="1"/>
  <c r="BU68" i="79" s="1"/>
  <c r="DE60" i="79" a="1"/>
  <c r="DE60" i="79" s="1"/>
  <c r="CL140" i="79" a="1"/>
  <c r="CL140" i="79" s="1"/>
  <c r="BN248" i="79" a="1"/>
  <c r="BN248" i="79" s="1"/>
  <c r="BR66" i="79" a="1"/>
  <c r="BR66" i="79" s="1"/>
  <c r="BN61" i="79" a="1"/>
  <c r="BN61" i="79" s="1"/>
  <c r="CY66" i="79" a="1"/>
  <c r="CY66" i="79" s="1"/>
  <c r="CE57" i="79" a="1"/>
  <c r="CE57" i="79" s="1"/>
  <c r="BZ246" i="79" a="1"/>
  <c r="BZ246" i="79" s="1"/>
  <c r="CM65" i="79" a="1"/>
  <c r="CM65" i="79" s="1"/>
  <c r="BS49" i="79" a="1"/>
  <c r="BS49" i="79" s="1"/>
  <c r="BG53" i="79" a="1"/>
  <c r="BG53" i="79" s="1"/>
  <c r="BN47" i="79" a="1"/>
  <c r="BN47" i="79" s="1"/>
  <c r="BN197" i="79" a="1"/>
  <c r="BN197" i="79" s="1"/>
  <c r="BO100" i="79" a="1"/>
  <c r="BO100" i="79" s="1"/>
  <c r="BL57" i="79" a="1"/>
  <c r="BL57" i="79" s="1"/>
  <c r="CY242" i="79" a="1"/>
  <c r="CY242" i="79" s="1"/>
  <c r="DG44" i="79" a="1"/>
  <c r="DG44" i="79" s="1"/>
  <c r="BY105" i="79" a="1"/>
  <c r="BY105" i="79" s="1"/>
  <c r="CA47" i="79" a="1"/>
  <c r="CA47" i="79" s="1"/>
  <c r="BW45" i="79" a="1"/>
  <c r="BW45" i="79" s="1"/>
  <c r="BN66" i="79" a="1"/>
  <c r="BN66" i="79" s="1"/>
  <c r="CL31" i="79" a="1"/>
  <c r="CL31" i="79" s="1"/>
  <c r="BO166" i="79" a="1"/>
  <c r="BO166" i="79" s="1"/>
  <c r="DB28" i="79" a="1"/>
  <c r="DB28" i="79" s="1"/>
  <c r="CY250" i="79" a="1"/>
  <c r="CY250" i="79" s="1"/>
  <c r="CX152" i="79" a="1"/>
  <c r="CX152" i="79" s="1"/>
  <c r="CQ62" i="79" a="1"/>
  <c r="CQ62" i="79" s="1"/>
  <c r="BZ160" i="79" a="1"/>
  <c r="BZ160" i="79" s="1"/>
  <c r="CW60" i="79" a="1"/>
  <c r="CW60" i="79" s="1"/>
  <c r="CA198" i="79" a="1"/>
  <c r="CA198" i="79" s="1"/>
  <c r="BN55" i="79" a="1"/>
  <c r="BN55" i="79" s="1"/>
  <c r="BZ76" i="79" a="1"/>
  <c r="BZ76" i="79" s="1"/>
  <c r="BW25" i="79" a="1"/>
  <c r="BW25" i="79" s="1"/>
  <c r="BK148" i="79" a="1"/>
  <c r="BK148" i="79" s="1"/>
  <c r="CL246" i="79" a="1"/>
  <c r="CL246" i="79" s="1"/>
  <c r="CL250" i="79" a="1"/>
  <c r="CL250" i="79" s="1"/>
  <c r="CI38" i="79" a="1"/>
  <c r="CI38" i="79" s="1"/>
  <c r="BO205" i="79" a="1"/>
  <c r="BO205" i="79" s="1"/>
  <c r="BZ91" i="79" a="1"/>
  <c r="BZ91" i="79" s="1"/>
  <c r="BO242" i="79" a="1"/>
  <c r="BO242" i="79" s="1"/>
  <c r="CA84" i="79" a="1"/>
  <c r="CA84" i="79" s="1"/>
  <c r="CM132" i="79" a="1"/>
  <c r="CM132" i="79" s="1"/>
  <c r="BN134" i="79" a="1"/>
  <c r="BN134" i="79" s="1"/>
  <c r="CL232" i="79" a="1"/>
  <c r="CL232" i="79" s="1"/>
  <c r="BO163" i="79" a="1"/>
  <c r="BO163" i="79" s="1"/>
  <c r="CE49" i="79" a="1"/>
  <c r="CE49" i="79" s="1"/>
  <c r="BP59" i="79" a="1"/>
  <c r="BP59" i="79" s="1"/>
  <c r="BZ55" i="79" a="1"/>
  <c r="BZ55" i="79" s="1"/>
  <c r="CM197" i="79" a="1"/>
  <c r="CM197" i="79" s="1"/>
  <c r="DG47" i="79" a="1"/>
  <c r="DG47" i="79" s="1"/>
  <c r="CI52" i="79" a="1"/>
  <c r="CI52" i="79" s="1"/>
  <c r="CY200" i="79" a="1"/>
  <c r="CY200" i="79" s="1"/>
  <c r="CQ34" i="79" a="1"/>
  <c r="CQ34" i="79" s="1"/>
  <c r="BN74" i="79" a="1"/>
  <c r="BN74" i="79" s="1"/>
  <c r="BI20" i="79" a="1"/>
  <c r="BI20" i="79" s="1"/>
  <c r="CY56" i="79" a="1"/>
  <c r="CY56" i="79" s="1"/>
  <c r="BN82" i="79" a="1"/>
  <c r="BN82" i="79" s="1"/>
  <c r="DB59" i="79" a="1"/>
  <c r="DB59" i="79" s="1"/>
  <c r="CL124" i="79" a="1"/>
  <c r="CL124" i="79" s="1"/>
  <c r="CA63" i="79" a="1"/>
  <c r="CA63" i="79" s="1"/>
  <c r="CA182" i="79" a="1"/>
  <c r="CA182" i="79" s="1"/>
  <c r="CA71" i="79" a="1"/>
  <c r="CA71" i="79" s="1"/>
  <c r="CI226" i="79" a="1"/>
  <c r="CI226" i="79" s="1"/>
  <c r="CM241" i="79" a="1"/>
  <c r="CM241" i="79" s="1"/>
  <c r="CQ43" i="79" a="1"/>
  <c r="CQ43" i="79" s="1"/>
  <c r="CY58" i="79" a="1"/>
  <c r="CY58" i="79" s="1"/>
  <c r="CX205" i="79" a="1"/>
  <c r="CX205" i="79" s="1"/>
  <c r="DF61" i="79" a="1"/>
  <c r="DF61" i="79" s="1"/>
  <c r="CY122" i="79" a="1"/>
  <c r="CY122" i="79" s="1"/>
  <c r="BZ242" i="79" a="1"/>
  <c r="BZ242" i="79" s="1"/>
  <c r="CG41" i="79" a="1"/>
  <c r="CG41" i="79" s="1"/>
  <c r="BN167" i="79" a="1"/>
  <c r="BN167" i="79" s="1"/>
  <c r="BZ101" i="79" a="1"/>
  <c r="BZ101" i="79" s="1"/>
  <c r="CM116" i="79" a="1"/>
  <c r="CM116" i="79" s="1"/>
  <c r="CA181" i="79" a="1"/>
  <c r="CA181" i="79" s="1"/>
  <c r="CL63" i="79" a="1"/>
  <c r="CL63" i="79" s="1"/>
  <c r="BW51" i="79" a="1"/>
  <c r="BW51" i="79" s="1"/>
  <c r="CX86" i="79" a="1"/>
  <c r="CX86" i="79" s="1"/>
  <c r="CU68" i="79" a="1"/>
  <c r="CU68" i="79" s="1"/>
  <c r="CS41" i="79" a="1"/>
  <c r="CS41" i="79" s="1"/>
  <c r="BO32" i="79" a="1"/>
  <c r="BO32" i="79" s="1"/>
  <c r="BR18" i="79" a="1"/>
  <c r="BR18" i="79" s="1"/>
  <c r="BX66" i="79" a="1"/>
  <c r="BX66" i="79" s="1"/>
  <c r="BH57" i="79" a="1"/>
  <c r="BH57" i="79" s="1"/>
  <c r="DF41" i="79" a="1"/>
  <c r="DF41" i="79" s="1"/>
  <c r="BI57" i="79" a="1"/>
  <c r="BI57" i="79" s="1"/>
  <c r="BZ53" i="79" a="1"/>
  <c r="BZ53" i="79" s="1"/>
  <c r="CE42" i="79" a="1"/>
  <c r="CE42" i="79" s="1"/>
  <c r="BZ218" i="79" a="1"/>
  <c r="BZ218" i="79" s="1"/>
  <c r="BN221" i="79" a="1"/>
  <c r="BN221" i="79" s="1"/>
  <c r="CA110" i="79" a="1"/>
  <c r="CA110" i="79" s="1"/>
  <c r="CX7" i="79" a="1"/>
  <c r="CX7" i="79" s="1"/>
  <c r="CL93" i="79" a="1"/>
  <c r="CL93" i="79" s="1"/>
  <c r="BN179" i="79" a="1"/>
  <c r="BN179" i="79" s="1"/>
  <c r="CM54" i="79" a="1"/>
  <c r="CM54" i="79" s="1"/>
  <c r="CM231" i="79" a="1"/>
  <c r="CM231" i="79" s="1"/>
  <c r="BO223" i="79" a="1"/>
  <c r="BO223" i="79" s="1"/>
  <c r="BH31" i="79" a="1"/>
  <c r="BH31" i="79" s="1"/>
  <c r="CK18" i="79" a="1"/>
  <c r="CK18" i="79" s="1"/>
  <c r="CU25" i="79" a="1"/>
  <c r="CU25" i="79" s="1"/>
  <c r="CM250" i="79" a="1"/>
  <c r="CM250" i="79" s="1"/>
  <c r="BN97" i="79" a="1"/>
  <c r="BN97" i="79" s="1"/>
  <c r="CX151" i="79" a="1"/>
  <c r="CX151" i="79" s="1"/>
  <c r="CY197" i="79" a="1"/>
  <c r="CY197" i="79" s="1"/>
  <c r="CW80" i="79" a="1"/>
  <c r="CW80" i="79" s="1"/>
  <c r="CA212" i="79" a="1"/>
  <c r="CA212" i="79" s="1"/>
  <c r="BZ44" i="79" a="1"/>
  <c r="BZ44" i="79" s="1"/>
  <c r="CX103" i="79" a="1"/>
  <c r="CX103" i="79" s="1"/>
  <c r="BZ220" i="79" a="1"/>
  <c r="BZ220" i="79" s="1"/>
  <c r="BN56" i="79" a="1"/>
  <c r="BN56" i="79" s="1"/>
  <c r="CX40" i="79" a="1"/>
  <c r="CX40" i="79" s="1"/>
  <c r="CY208" i="79" a="1"/>
  <c r="CY208" i="79" s="1"/>
  <c r="BO160" i="79" a="1"/>
  <c r="BO160" i="79" s="1"/>
  <c r="BQ25" i="79" a="1"/>
  <c r="BQ25" i="79" s="1"/>
  <c r="BO241" i="79" a="1"/>
  <c r="BO241" i="79" s="1"/>
  <c r="CA35" i="79" a="1"/>
  <c r="CA35" i="79" s="1"/>
  <c r="CA80" i="79" a="1"/>
  <c r="CA80" i="79" s="1"/>
  <c r="CX146" i="79" a="1"/>
  <c r="CX146" i="79" s="1"/>
  <c r="CW43" i="79" a="1"/>
  <c r="CW43" i="79" s="1"/>
  <c r="DE62" i="79" a="1"/>
  <c r="DE62" i="79" s="1"/>
  <c r="BO86" i="79" a="1"/>
  <c r="BO86" i="79" s="1"/>
  <c r="BN140" i="79" a="1"/>
  <c r="BN140" i="79" s="1"/>
  <c r="CO102" i="79" a="1"/>
  <c r="CO102" i="79" s="1"/>
  <c r="BZ45" i="79" a="1"/>
  <c r="BZ45" i="79" s="1"/>
  <c r="CT41" i="79" a="1"/>
  <c r="CT41" i="79" s="1"/>
  <c r="CL172" i="79" a="1"/>
  <c r="CL172" i="79" s="1"/>
  <c r="CZ43" i="79" a="1"/>
  <c r="CZ43" i="79" s="1"/>
  <c r="CT24" i="79" a="1"/>
  <c r="CT24" i="79" s="1"/>
  <c r="CG61" i="79" a="1"/>
  <c r="CG61" i="79" s="1"/>
  <c r="CG39" i="79" a="1"/>
  <c r="CG39" i="79" s="1"/>
  <c r="DA70" i="79" a="1"/>
  <c r="DA70" i="79" s="1"/>
  <c r="CX236" i="79" a="1"/>
  <c r="CX236" i="79" s="1"/>
  <c r="BZ228" i="79" a="1"/>
  <c r="BZ228" i="79" s="1"/>
  <c r="DA13" i="79" a="1"/>
  <c r="DA13" i="79" s="1"/>
  <c r="CD62" i="79" a="1"/>
  <c r="CD62" i="79" s="1"/>
  <c r="BW66" i="79" a="1"/>
  <c r="BW66" i="79" s="1"/>
  <c r="BM66" i="79" a="1"/>
  <c r="BM66" i="79" s="1"/>
  <c r="CA45" i="79" a="1"/>
  <c r="CA45" i="79" s="1"/>
  <c r="CM41" i="79" a="1"/>
  <c r="CM41" i="79" s="1"/>
  <c r="BH34" i="79" a="1"/>
  <c r="BH34" i="79" s="1"/>
  <c r="CN11" i="79" a="1"/>
  <c r="CN11" i="79" s="1"/>
  <c r="BO234" i="79" a="1"/>
  <c r="BO234" i="79" s="1"/>
  <c r="CY199" i="79" a="1"/>
  <c r="CY199" i="79" s="1"/>
  <c r="CL49" i="79" a="1"/>
  <c r="CL49" i="79" s="1"/>
  <c r="CA44" i="79" a="1"/>
  <c r="CA44" i="79" s="1"/>
  <c r="CA179" i="79" a="1"/>
  <c r="CA179" i="79" s="1"/>
  <c r="CY105" i="79" a="1"/>
  <c r="CY105" i="79" s="1"/>
  <c r="CM55" i="79" a="1"/>
  <c r="CM55" i="79" s="1"/>
  <c r="CP45" i="79" a="1"/>
  <c r="CP45" i="79" s="1"/>
  <c r="CX65" i="79" a="1"/>
  <c r="CX65" i="79" s="1"/>
  <c r="CM90" i="79" a="1"/>
  <c r="CM90" i="79" s="1"/>
  <c r="BO146" i="79" a="1"/>
  <c r="BO146" i="79" s="1"/>
  <c r="BJ11" i="79" a="1"/>
  <c r="BJ11" i="79" s="1"/>
  <c r="CA99" i="79" a="1"/>
  <c r="CA99" i="79" s="1"/>
  <c r="CK57" i="79" a="1"/>
  <c r="CK57" i="79" s="1"/>
  <c r="CW179" i="79" a="1"/>
  <c r="CW179" i="79" s="1"/>
  <c r="CM221" i="79" a="1"/>
  <c r="CM221" i="79" s="1"/>
  <c r="BZ56" i="79" a="1"/>
  <c r="BZ56" i="79" s="1"/>
  <c r="CI135" i="79" a="1"/>
  <c r="CI135" i="79" s="1"/>
  <c r="CX208" i="79" a="1"/>
  <c r="CX208" i="79" s="1"/>
  <c r="CL119" i="79" a="1"/>
  <c r="CL119" i="79" s="1"/>
  <c r="BZ19" i="79" a="1"/>
  <c r="BZ19" i="79" s="1"/>
  <c r="CY230" i="79" a="1"/>
  <c r="CY230" i="79" s="1"/>
  <c r="CM193" i="79" a="1"/>
  <c r="CM193" i="79" s="1"/>
  <c r="BN80" i="79" a="1"/>
  <c r="BN80" i="79" s="1"/>
  <c r="CS21" i="79" a="1"/>
  <c r="CS21" i="79" s="1"/>
  <c r="BN160" i="79" a="1"/>
  <c r="BN160" i="79" s="1"/>
  <c r="CX80" i="79" a="1"/>
  <c r="CX80" i="79" s="1"/>
  <c r="BO221" i="79" a="1"/>
  <c r="BO221" i="79" s="1"/>
  <c r="DA24" i="79" a="1"/>
  <c r="DA24" i="79" s="1"/>
  <c r="CL182" i="79" a="1"/>
  <c r="CL182" i="79" s="1"/>
  <c r="CA134" i="79" a="1"/>
  <c r="CA134" i="79" s="1"/>
  <c r="BZ7" i="79" a="1"/>
  <c r="BZ7" i="79" s="1"/>
  <c r="CL195" i="79" a="1"/>
  <c r="CL195" i="79" s="1"/>
  <c r="CU152" i="79" a="1"/>
  <c r="CU152" i="79" s="1"/>
  <c r="CA20" i="79" a="1"/>
  <c r="CA20" i="79" s="1"/>
  <c r="BZ74" i="79" a="1"/>
  <c r="BZ74" i="79" s="1"/>
  <c r="CL51" i="79" a="1"/>
  <c r="CL51" i="79" s="1"/>
  <c r="BS74" i="79" a="1"/>
  <c r="BS74" i="79" s="1"/>
  <c r="BO191" i="79" a="1"/>
  <c r="BO191" i="79" s="1"/>
  <c r="CY225" i="79" a="1"/>
  <c r="CY225" i="79" s="1"/>
  <c r="CR31" i="79" a="1"/>
  <c r="CR31" i="79" s="1"/>
  <c r="CQ16" i="79" a="1"/>
  <c r="CQ16" i="79" s="1"/>
  <c r="CO75" i="79" a="1"/>
  <c r="CO75" i="79" s="1"/>
  <c r="CA21" i="79" a="1"/>
  <c r="CA21" i="79" s="1"/>
  <c r="CW126" i="79" a="1"/>
  <c r="CW126" i="79" s="1"/>
  <c r="BV12" i="79" a="1"/>
  <c r="BV12" i="79" s="1"/>
  <c r="CY126" i="79" a="1"/>
  <c r="CY126" i="79" s="1"/>
  <c r="BN164" i="79" a="1"/>
  <c r="BN164" i="79" s="1"/>
  <c r="CA55" i="79" a="1"/>
  <c r="CA55" i="79" s="1"/>
  <c r="BO115" i="79" a="1"/>
  <c r="BO115" i="79" s="1"/>
  <c r="CT62" i="79" a="1"/>
  <c r="CT62" i="79" s="1"/>
  <c r="BV39" i="79" a="1"/>
  <c r="BV39" i="79" s="1"/>
  <c r="BM188" i="79" a="1"/>
  <c r="BM188" i="79" s="1"/>
  <c r="BZ41" i="79" a="1"/>
  <c r="BZ41" i="79" s="1"/>
  <c r="CE45" i="79" a="1"/>
  <c r="CE45" i="79" s="1"/>
  <c r="CY166" i="79" a="1"/>
  <c r="CY166" i="79" s="1"/>
  <c r="CY117" i="79" a="1"/>
  <c r="CY117" i="79" s="1"/>
  <c r="CY184" i="79" a="1"/>
  <c r="CY184" i="79" s="1"/>
  <c r="CX134" i="79" a="1"/>
  <c r="CX134" i="79" s="1"/>
  <c r="CL163" i="79" a="1"/>
  <c r="CL163" i="79" s="1"/>
  <c r="CC68" i="79" a="1"/>
  <c r="CC68" i="79" s="1"/>
  <c r="BO44" i="79" a="1"/>
  <c r="BO44" i="79" s="1"/>
  <c r="BQ62" i="79" a="1"/>
  <c r="BQ62" i="79" s="1"/>
  <c r="BQ34" i="79" a="1"/>
  <c r="BQ34" i="79" s="1"/>
  <c r="CY53" i="79" a="1"/>
  <c r="CY53" i="79" s="1"/>
  <c r="BI21" i="79" a="1"/>
  <c r="BI21" i="79" s="1"/>
  <c r="CA248" i="79" a="1"/>
  <c r="CA248" i="79" s="1"/>
  <c r="CX212" i="79" a="1"/>
  <c r="CX212" i="79" s="1"/>
  <c r="CL248" i="79" a="1"/>
  <c r="CL248" i="79" s="1"/>
  <c r="CL181" i="79" a="1"/>
  <c r="CL181" i="79" s="1"/>
  <c r="BO83" i="79" a="1"/>
  <c r="BO83" i="79" s="1"/>
  <c r="BY61" i="79" a="1"/>
  <c r="BY61" i="79" s="1"/>
  <c r="CY21" i="79" a="1"/>
  <c r="CY21" i="79" s="1"/>
  <c r="CX128" i="79" a="1"/>
  <c r="CX128" i="79" s="1"/>
  <c r="CM136" i="79" a="1"/>
  <c r="CM136" i="79" s="1"/>
  <c r="CK55" i="79" a="1"/>
  <c r="CK55" i="79" s="1"/>
  <c r="DB47" i="79" a="1"/>
  <c r="DB47" i="79" s="1"/>
  <c r="BO219" i="79" a="1"/>
  <c r="BO219" i="79" s="1"/>
  <c r="CL54" i="79" a="1"/>
  <c r="CL54" i="79" s="1"/>
  <c r="CX186" i="79" a="1"/>
  <c r="CX186" i="79" s="1"/>
  <c r="CW76" i="79" a="1"/>
  <c r="CW76" i="79" s="1"/>
  <c r="CR19" i="79" a="1"/>
  <c r="CR19" i="79" s="1"/>
  <c r="CZ12" i="79" a="1"/>
  <c r="CZ12" i="79" s="1"/>
  <c r="BZ71" i="79" a="1"/>
  <c r="BZ71" i="79" s="1"/>
  <c r="CA209" i="79" a="1"/>
  <c r="CA209" i="79" s="1"/>
  <c r="BZ231" i="79" a="1"/>
  <c r="BZ231" i="79" s="1"/>
  <c r="BO45" i="79" a="1"/>
  <c r="BO45" i="79" s="1"/>
  <c r="CX182" i="79" a="1"/>
  <c r="CX182" i="79" s="1"/>
  <c r="CL179" i="79" a="1"/>
  <c r="CL179" i="79" s="1"/>
  <c r="BJ50" i="79" a="1"/>
  <c r="BJ50" i="79" s="1"/>
  <c r="CA159" i="79" a="1"/>
  <c r="CA159" i="79" s="1"/>
  <c r="BO22" i="79" a="1"/>
  <c r="BO22" i="79" s="1"/>
  <c r="CC45" i="79" a="1"/>
  <c r="CC45" i="79" s="1"/>
  <c r="CC59" i="79" a="1"/>
  <c r="CC59" i="79" s="1"/>
  <c r="CL108" i="79" a="1"/>
  <c r="CL108" i="79" s="1"/>
  <c r="CN43" i="79" a="1"/>
  <c r="CN43" i="79" s="1"/>
  <c r="CY50" i="79" a="1"/>
  <c r="CY50" i="79" s="1"/>
  <c r="CM191" i="79" a="1"/>
  <c r="CM191" i="79" s="1"/>
  <c r="BY71" i="79" a="1"/>
  <c r="BY71" i="79" s="1"/>
  <c r="BT49" i="79" a="1"/>
  <c r="BT49" i="79" s="1"/>
  <c r="CY71" i="79" a="1"/>
  <c r="CY71" i="79" s="1"/>
  <c r="CX59" i="79" a="1"/>
  <c r="CX59" i="79" s="1"/>
  <c r="CY44" i="79" a="1"/>
  <c r="CY44" i="79" s="1"/>
  <c r="BM29" i="79" a="1"/>
  <c r="BM29" i="79" s="1"/>
  <c r="CA199" i="79" a="1"/>
  <c r="CA199" i="79" s="1"/>
  <c r="CX141" i="79" a="1"/>
  <c r="CX141" i="79" s="1"/>
  <c r="CL42" i="79" a="1"/>
  <c r="CL42" i="79" s="1"/>
  <c r="CM66" i="79" a="1"/>
  <c r="CM66" i="79" s="1"/>
  <c r="CR49" i="79" a="1"/>
  <c r="CR49" i="79" s="1"/>
  <c r="BQ46" i="79" a="1"/>
  <c r="BQ46" i="79" s="1"/>
  <c r="BO53" i="79" a="1"/>
  <c r="BO53" i="79" s="1"/>
  <c r="CN63" i="79" a="1"/>
  <c r="CN63" i="79" s="1"/>
  <c r="CG59" i="79" a="1"/>
  <c r="CG59" i="79" s="1"/>
  <c r="CW166" i="79" a="1"/>
  <c r="CW166" i="79" s="1"/>
  <c r="CR33" i="79" a="1"/>
  <c r="CR33" i="79" s="1"/>
  <c r="BZ93" i="79" a="1"/>
  <c r="BZ93" i="79" s="1"/>
  <c r="CM146" i="79" a="1"/>
  <c r="CM146" i="79" s="1"/>
  <c r="CJ66" i="79" a="1"/>
  <c r="CJ66" i="79" s="1"/>
  <c r="CP74" i="79" a="1"/>
  <c r="CP74" i="79" s="1"/>
  <c r="CL76" i="79" a="1"/>
  <c r="CL76" i="79" s="1"/>
  <c r="BO197" i="79" a="1"/>
  <c r="BO197" i="79" s="1"/>
  <c r="CM122" i="79" a="1"/>
  <c r="CM122" i="79" s="1"/>
  <c r="DE49" i="79" a="1"/>
  <c r="DE49" i="79" s="1"/>
  <c r="CB39" i="79" a="1"/>
  <c r="CB39" i="79" s="1"/>
  <c r="CY163" i="79" a="1"/>
  <c r="CY163" i="79" s="1"/>
  <c r="CM100" i="79" a="1"/>
  <c r="CM100" i="79" s="1"/>
  <c r="BM202" i="79" a="1"/>
  <c r="BM202" i="79" s="1"/>
  <c r="BO188" i="79" a="1"/>
  <c r="BO188" i="79" s="1"/>
  <c r="CP16" i="79" a="1"/>
  <c r="CP16" i="79" s="1"/>
  <c r="BO84" i="79" a="1"/>
  <c r="BO84" i="79" s="1"/>
  <c r="BZ205" i="79" a="1"/>
  <c r="BZ205" i="79" s="1"/>
  <c r="BU32" i="79" a="1"/>
  <c r="BU32" i="79" s="1"/>
  <c r="BO136" i="79" a="1"/>
  <c r="BO136" i="79" s="1"/>
  <c r="CL127" i="79" a="1"/>
  <c r="CL127" i="79" s="1"/>
  <c r="CT23" i="79" a="1"/>
  <c r="CT23" i="79" s="1"/>
  <c r="CM89" i="79" a="1"/>
  <c r="CM89" i="79" s="1"/>
  <c r="BO80" i="79" a="1"/>
  <c r="BO80" i="79" s="1"/>
  <c r="CX188" i="79" a="1"/>
  <c r="CX188" i="79" s="1"/>
  <c r="CM84" i="79" a="1"/>
  <c r="CM84" i="79" s="1"/>
  <c r="BZ151" i="79" a="1"/>
  <c r="BZ151" i="79" s="1"/>
  <c r="CX220" i="79" a="1"/>
  <c r="CX220" i="79" s="1"/>
  <c r="CA100" i="79" a="1"/>
  <c r="CA100" i="79" s="1"/>
  <c r="BZ222" i="79" a="1"/>
  <c r="BZ222" i="79" s="1"/>
  <c r="CO25" i="79" a="1"/>
  <c r="CO25" i="79" s="1"/>
  <c r="BZ82" i="79" a="1"/>
  <c r="BZ82" i="79" s="1"/>
  <c r="CG128" i="79" a="1"/>
  <c r="CG128" i="79" s="1"/>
  <c r="CQ29" i="79" a="1"/>
  <c r="CQ29" i="79" s="1"/>
  <c r="CM142" i="79" a="1"/>
  <c r="CM142" i="79" s="1"/>
  <c r="BW171" i="79" a="1"/>
  <c r="BW171" i="79" s="1"/>
  <c r="BZ127" i="79" a="1"/>
  <c r="BZ127" i="79" s="1"/>
  <c r="BO209" i="79" a="1"/>
  <c r="BO209" i="79" s="1"/>
  <c r="BO47" i="79" a="1"/>
  <c r="BO47" i="79" s="1"/>
  <c r="CM219" i="79" a="1"/>
  <c r="CM219" i="79" s="1"/>
  <c r="BK66" i="79" a="1"/>
  <c r="BK66" i="79" s="1"/>
  <c r="CQ41" i="79" a="1"/>
  <c r="CQ41" i="79" s="1"/>
  <c r="CL188" i="79" a="1"/>
  <c r="CL188" i="79" s="1"/>
  <c r="CM242" i="79" a="1"/>
  <c r="CM242" i="79" s="1"/>
  <c r="BI9" i="79" a="1"/>
  <c r="BI9" i="79" s="1"/>
  <c r="BZ199" i="79" a="1"/>
  <c r="BZ199" i="79" s="1"/>
  <c r="CL74" i="79" a="1"/>
  <c r="CL74" i="79" s="1"/>
  <c r="CA188" i="79" a="1"/>
  <c r="CA188" i="79" s="1"/>
  <c r="CA93" i="79" a="1"/>
  <c r="CA93" i="79" s="1"/>
  <c r="BG16" i="79" a="1"/>
  <c r="BG16" i="79" s="1"/>
  <c r="CT39" i="79" a="1"/>
  <c r="CT39" i="79" s="1"/>
  <c r="BM18" i="79" a="1"/>
  <c r="BM18" i="79" s="1"/>
  <c r="BM74" i="79" a="1"/>
  <c r="BM74" i="79" s="1"/>
  <c r="CX107" i="79" a="1"/>
  <c r="CX107" i="79" s="1"/>
  <c r="CX91" i="79" a="1"/>
  <c r="CX91" i="79" s="1"/>
  <c r="BV24" i="79" a="1"/>
  <c r="BV24" i="79" s="1"/>
  <c r="CL198" i="79" a="1"/>
  <c r="CL198" i="79" s="1"/>
  <c r="CW39" i="79" a="1"/>
  <c r="CW39" i="79" s="1"/>
  <c r="DF43" i="79" a="1"/>
  <c r="DF43" i="79" s="1"/>
  <c r="CV47" i="79" a="1"/>
  <c r="CV47" i="79" s="1"/>
  <c r="BO148" i="79" a="1"/>
  <c r="BO148" i="79" s="1"/>
  <c r="BK24" i="79" a="1"/>
  <c r="BK24" i="79" s="1"/>
  <c r="CY144" i="79" a="1"/>
  <c r="CY144" i="79" s="1"/>
  <c r="BJ68" i="79" a="1"/>
  <c r="BJ68" i="79" s="1"/>
  <c r="CM230" i="79" a="1"/>
  <c r="CM230" i="79" s="1"/>
  <c r="BG18" i="79" a="1"/>
  <c r="BG18" i="79" s="1"/>
  <c r="CW228" i="79" a="1"/>
  <c r="CW228" i="79" s="1"/>
  <c r="BZ250" i="79" a="1"/>
  <c r="BZ250" i="79" s="1"/>
  <c r="BO43" i="79" a="1"/>
  <c r="BO43" i="79" s="1"/>
  <c r="CE39" i="79" a="1"/>
  <c r="CE39" i="79" s="1"/>
  <c r="BZ81" i="79" a="1"/>
  <c r="BZ81" i="79" s="1"/>
  <c r="CA128" i="79" a="1"/>
  <c r="CA128" i="79" s="1"/>
  <c r="DA41" i="79" a="1"/>
  <c r="DA41" i="79" s="1"/>
  <c r="CW139" i="79" a="1"/>
  <c r="CW139" i="79" s="1"/>
  <c r="CA91" i="79" a="1"/>
  <c r="CA91" i="79" s="1"/>
  <c r="CM149" i="79" a="1"/>
  <c r="CM149" i="79" s="1"/>
  <c r="CX116" i="79" a="1"/>
  <c r="CX116" i="79" s="1"/>
  <c r="CL134" i="79" a="1"/>
  <c r="CL134" i="79" s="1"/>
  <c r="BY152" i="79" a="1"/>
  <c r="BY152" i="79" s="1"/>
  <c r="BZ186" i="79" a="1"/>
  <c r="BZ186" i="79" s="1"/>
  <c r="BZ115" i="79" a="1"/>
  <c r="BZ115" i="79" s="1"/>
  <c r="BP34" i="79" a="1"/>
  <c r="BP34" i="79" s="1"/>
  <c r="CL210" i="79" a="1"/>
  <c r="CL210" i="79" s="1"/>
  <c r="BZ169" i="79" a="1"/>
  <c r="BZ169" i="79" s="1"/>
  <c r="CY119" i="79" a="1"/>
  <c r="CY119" i="79" s="1"/>
  <c r="CL109" i="79" a="1"/>
  <c r="CL109" i="79" s="1"/>
  <c r="CW145" i="79" a="1"/>
  <c r="CW145" i="79" s="1"/>
  <c r="CW115" i="79" a="1"/>
  <c r="CW115" i="79" s="1"/>
  <c r="CA76" i="79" a="1"/>
  <c r="CA76" i="79" s="1"/>
  <c r="CA146" i="79" a="1"/>
  <c r="CA146" i="79" s="1"/>
  <c r="CW190" i="79" a="1"/>
  <c r="CW190" i="79" s="1"/>
  <c r="CH39" i="79" a="1"/>
  <c r="CH39" i="79" s="1"/>
  <c r="BV23" i="79" a="1"/>
  <c r="BV23" i="79" s="1"/>
  <c r="CW144" i="79" a="1"/>
  <c r="CW144" i="79" s="1"/>
  <c r="CW162" i="79" a="1"/>
  <c r="CW162" i="79" s="1"/>
  <c r="CY219" i="79" a="1"/>
  <c r="CY219" i="79" s="1"/>
  <c r="BH7" i="79" a="1"/>
  <c r="BH7" i="79" s="1"/>
  <c r="CA176" i="79" a="1"/>
  <c r="CA176" i="79" s="1"/>
  <c r="BN103" i="79" a="1"/>
  <c r="BN103" i="79" s="1"/>
  <c r="CB11" i="79" a="1"/>
  <c r="CB11" i="79" s="1"/>
  <c r="CM225" i="79" a="1"/>
  <c r="CM225" i="79" s="1"/>
  <c r="BO149" i="79" a="1"/>
  <c r="BO149" i="79" s="1"/>
  <c r="CA96" i="79" a="1"/>
  <c r="CA96" i="79" s="1"/>
  <c r="CK17" i="79" a="1"/>
  <c r="CK17" i="79" s="1"/>
  <c r="CM131" i="79" a="1"/>
  <c r="CM131" i="79" s="1"/>
  <c r="DG43" i="79" a="1"/>
  <c r="DG43" i="79" s="1"/>
  <c r="CT11" i="79" a="1"/>
  <c r="CT11" i="79" s="1"/>
  <c r="CW236" i="79" a="1"/>
  <c r="CW236" i="79" s="1"/>
  <c r="BZ107" i="79" a="1"/>
  <c r="BZ107" i="79" s="1"/>
  <c r="BM59" i="79" a="1"/>
  <c r="BM59" i="79" s="1"/>
  <c r="CL164" i="79" a="1"/>
  <c r="CL164" i="79" s="1"/>
  <c r="BW61" i="79" a="1"/>
  <c r="BW61" i="79" s="1"/>
  <c r="BN46" i="79" a="1"/>
  <c r="BN46" i="79" s="1"/>
  <c r="DB43" i="79" a="1"/>
  <c r="DB43" i="79" s="1"/>
  <c r="BZ198" i="79" a="1"/>
  <c r="BZ198" i="79" s="1"/>
  <c r="BZ109" i="79" a="1"/>
  <c r="BZ109" i="79" s="1"/>
  <c r="CA246" i="79" a="1"/>
  <c r="CA246" i="79" s="1"/>
  <c r="CX214" i="79" a="1"/>
  <c r="CX214" i="79" s="1"/>
  <c r="DD47" i="79" a="1"/>
  <c r="DD47" i="79" s="1"/>
  <c r="CK29" i="79" a="1"/>
  <c r="CK29" i="79" s="1"/>
  <c r="BO213" i="79" a="1"/>
  <c r="BO213" i="79" s="1"/>
  <c r="CY246" i="79" a="1"/>
  <c r="CY246" i="79" s="1"/>
  <c r="CB46" i="79" a="1"/>
  <c r="CB46" i="79" s="1"/>
  <c r="CD74" i="79" a="1"/>
  <c r="CD74" i="79" s="1"/>
  <c r="DE74" i="79" a="1"/>
  <c r="DE74" i="79" s="1"/>
  <c r="CA219" i="79" a="1"/>
  <c r="CA219" i="79" s="1"/>
  <c r="CA88" i="79" a="1"/>
  <c r="CA88" i="79" s="1"/>
  <c r="CX242" i="79" a="1"/>
  <c r="CX242" i="79" s="1"/>
  <c r="BO142" i="79" a="1"/>
  <c r="BO142" i="79" s="1"/>
  <c r="BZ130" i="79" a="1"/>
  <c r="BZ130" i="79" s="1"/>
  <c r="BU46" i="79" a="1"/>
  <c r="BU46" i="79" s="1"/>
  <c r="BN45" i="79" a="1"/>
  <c r="BN45" i="79" s="1"/>
  <c r="CY90" i="79" a="1"/>
  <c r="CY90" i="79" s="1"/>
  <c r="BM53" i="79" a="1"/>
  <c r="BM53" i="79" s="1"/>
  <c r="CY74" i="79" a="1"/>
  <c r="CY74" i="79" s="1"/>
  <c r="BN188" i="79" a="1"/>
  <c r="BN188" i="79" s="1"/>
  <c r="CA78" i="79" a="1"/>
  <c r="CA78" i="79" s="1"/>
  <c r="CG47" i="79" a="1"/>
  <c r="CG47" i="79" s="1"/>
  <c r="CL193" i="79" a="1"/>
  <c r="CL193" i="79" s="1"/>
  <c r="BO68" i="79" a="1"/>
  <c r="BO68" i="79" s="1"/>
  <c r="CY41" i="79" a="1"/>
  <c r="CY41" i="79" s="1"/>
  <c r="BZ39" i="79" a="1"/>
  <c r="BZ39" i="79" s="1"/>
  <c r="CL105" i="79" a="1"/>
  <c r="CL105" i="79" s="1"/>
  <c r="BM30" i="79" a="1"/>
  <c r="BM30" i="79" s="1"/>
  <c r="BZ60" i="79" a="1"/>
  <c r="BZ60" i="79" s="1"/>
  <c r="CY206" i="79" a="1"/>
  <c r="CY206" i="79" s="1"/>
  <c r="CX99" i="79" a="1"/>
  <c r="CX99" i="79" s="1"/>
  <c r="CA174" i="79" a="1"/>
  <c r="CA174" i="79" s="1"/>
  <c r="CX56" i="79" a="1"/>
  <c r="CX56" i="79" s="1"/>
  <c r="CA115" i="79" a="1"/>
  <c r="CA115" i="79" s="1"/>
  <c r="BZ141" i="79" a="1"/>
  <c r="BZ141" i="79" s="1"/>
  <c r="CY214" i="79" a="1"/>
  <c r="CY214" i="79" s="1"/>
  <c r="CA216" i="79" a="1"/>
  <c r="CA216" i="79" s="1"/>
  <c r="CL223" i="79" a="1"/>
  <c r="CL223" i="79" s="1"/>
  <c r="BN198" i="79" a="1"/>
  <c r="BN198" i="79" s="1"/>
  <c r="CA144" i="79" a="1"/>
  <c r="CA144" i="79" s="1"/>
  <c r="BO103" i="79" a="1"/>
  <c r="BO103" i="79" s="1"/>
  <c r="DC66" i="79" a="1"/>
  <c r="DC66" i="79" s="1"/>
  <c r="CA64" i="79" a="1"/>
  <c r="CA64" i="79" s="1"/>
  <c r="BN130" i="79" a="1"/>
  <c r="BN130" i="79" s="1"/>
  <c r="CM58" i="79" a="1"/>
  <c r="CM58" i="79" s="1"/>
  <c r="CM160" i="79" a="1"/>
  <c r="CM160" i="79" s="1"/>
  <c r="CX199" i="79" a="1"/>
  <c r="CX199" i="79" s="1"/>
  <c r="BO228" i="79" a="1"/>
  <c r="BO228" i="79" s="1"/>
  <c r="CA226" i="79" a="1"/>
  <c r="CA226" i="79" s="1"/>
  <c r="BT19" i="79" a="1"/>
  <c r="BT19" i="79" s="1"/>
  <c r="CY9" i="79" a="1"/>
  <c r="CY9" i="79" s="1"/>
  <c r="CX55" i="79" a="1"/>
  <c r="CX55" i="79" s="1"/>
  <c r="CF39" i="79" a="1"/>
  <c r="CF39" i="79" s="1"/>
  <c r="CC13" i="79" a="1"/>
  <c r="CC13" i="79" s="1"/>
  <c r="CK42" i="79" a="1"/>
  <c r="CK42" i="79" s="1"/>
  <c r="CU13" i="79" a="1"/>
  <c r="CU13" i="79" s="1"/>
  <c r="CA113" i="79" a="1"/>
  <c r="CA113" i="79" s="1"/>
  <c r="BZ146" i="79" a="1"/>
  <c r="BZ146" i="79" s="1"/>
  <c r="CK183" i="79" a="1"/>
  <c r="CK183" i="79" s="1"/>
  <c r="CM183" i="79" a="1"/>
  <c r="CM183" i="79" s="1"/>
  <c r="CA183" i="79" a="1"/>
  <c r="CA183" i="79" s="1"/>
  <c r="CX248" i="79" a="1"/>
  <c r="CX248" i="79" s="1"/>
  <c r="BZ120" i="79" a="1"/>
  <c r="BZ120" i="79" s="1"/>
  <c r="CX191" i="79" a="1"/>
  <c r="CX191" i="79" s="1"/>
  <c r="CU225" i="79" a="1"/>
  <c r="CU225" i="79" s="1"/>
  <c r="CL222" i="79" a="1"/>
  <c r="CL222" i="79" s="1"/>
  <c r="BN222" i="79" a="1"/>
  <c r="BN222" i="79" s="1"/>
  <c r="DG235" i="79" a="1"/>
  <c r="DG235" i="79" s="1"/>
  <c r="CM214" i="79" a="1"/>
  <c r="CM214" i="79" s="1"/>
  <c r="CX69" i="79" a="1"/>
  <c r="CX69" i="79" s="1"/>
  <c r="BY228" i="79" a="1"/>
  <c r="BY228" i="79" s="1"/>
  <c r="BM51" i="79" a="1"/>
  <c r="BM51" i="79" s="1"/>
  <c r="BW92" i="79" a="1"/>
  <c r="BW92" i="79" s="1"/>
  <c r="BO226" i="79" a="1"/>
  <c r="BO226" i="79" s="1"/>
  <c r="CX73" i="79" a="1"/>
  <c r="CX73" i="79" s="1"/>
  <c r="CI100" i="79" a="1"/>
  <c r="CI100" i="79" s="1"/>
  <c r="BW60" i="79" a="1"/>
  <c r="BW60" i="79" s="1"/>
  <c r="BZ152" i="79" a="1"/>
  <c r="BZ152" i="79" s="1"/>
  <c r="CA107" i="79" a="1"/>
  <c r="CA107" i="79" s="1"/>
  <c r="BZ172" i="79" a="1"/>
  <c r="BZ172" i="79" s="1"/>
  <c r="BN152" i="79" a="1"/>
  <c r="BN152" i="79" s="1"/>
  <c r="BN86" i="79" a="1"/>
  <c r="BN86" i="79" s="1"/>
  <c r="CA62" i="79" a="1"/>
  <c r="CA62" i="79" s="1"/>
  <c r="BZ84" i="79" a="1"/>
  <c r="BZ84" i="79" s="1"/>
  <c r="BO33" i="79" a="1"/>
  <c r="BO33" i="79" s="1"/>
  <c r="CW18" i="79" a="1"/>
  <c r="CW18" i="79" s="1"/>
  <c r="CY248" i="79" a="1"/>
  <c r="CY248" i="79" s="1"/>
  <c r="CI228" i="79" a="1"/>
  <c r="CI228" i="79" s="1"/>
  <c r="CI119" i="79" a="1"/>
  <c r="CI119" i="79" s="1"/>
  <c r="BW69" i="79" a="1"/>
  <c r="BW69" i="79" s="1"/>
  <c r="BW199" i="79" a="1"/>
  <c r="BW199" i="79" s="1"/>
  <c r="CU242" i="79" a="1"/>
  <c r="CU242" i="79" s="1"/>
  <c r="DG242" i="79" a="1"/>
  <c r="DG242" i="79" s="1"/>
  <c r="BW100" i="79" a="1"/>
  <c r="BW100" i="79" s="1"/>
  <c r="CU163" i="79" a="1"/>
  <c r="CU163" i="79" s="1"/>
  <c r="BW95" i="79" a="1"/>
  <c r="BW95" i="79" s="1"/>
  <c r="BS32" i="79" a="1"/>
  <c r="BS32" i="79" s="1"/>
  <c r="CS180" i="79" a="1"/>
  <c r="CS180" i="79" s="1"/>
  <c r="BW206" i="79" a="1"/>
  <c r="BW206" i="79" s="1"/>
  <c r="BK54" i="79" a="1"/>
  <c r="BK54" i="79" s="1"/>
  <c r="CX93" i="79" a="1"/>
  <c r="CX93" i="79" s="1"/>
  <c r="BK87" i="79" a="1"/>
  <c r="BK87" i="79" s="1"/>
  <c r="BW134" i="79" a="1"/>
  <c r="BW134" i="79" s="1"/>
  <c r="BU228" i="79" a="1"/>
  <c r="BU228" i="79" s="1"/>
  <c r="CL40" i="79" a="1"/>
  <c r="CL40" i="79" s="1"/>
  <c r="CK80" i="79" a="1"/>
  <c r="CK80" i="79" s="1"/>
  <c r="BM218" i="79" a="1"/>
  <c r="BM218" i="79" s="1"/>
  <c r="CU209" i="79" a="1"/>
  <c r="CU209" i="79" s="1"/>
  <c r="DG50" i="79" a="1"/>
  <c r="DG50" i="79" s="1"/>
  <c r="CU33" i="79" a="1"/>
  <c r="CU33" i="79" s="1"/>
  <c r="DG56" i="79" a="1"/>
  <c r="DG56" i="79" s="1"/>
  <c r="DE43" i="79" a="1"/>
  <c r="DE43" i="79" s="1"/>
  <c r="CI237" i="79" a="1"/>
  <c r="CI237" i="79" s="1"/>
  <c r="CK146" i="79" a="1"/>
  <c r="CK146" i="79" s="1"/>
  <c r="CJ45" i="79" a="1"/>
  <c r="CJ45" i="79" s="1"/>
  <c r="BY183" i="79" a="1"/>
  <c r="BY183" i="79" s="1"/>
  <c r="BZ212" i="79" a="1"/>
  <c r="BZ212" i="79" s="1"/>
  <c r="CW197" i="79" a="1"/>
  <c r="CW197" i="79" s="1"/>
  <c r="CV28" i="79" a="1"/>
  <c r="CV28" i="79" s="1"/>
  <c r="BN182" i="79" a="1"/>
  <c r="BN182" i="79" s="1"/>
  <c r="CM80" i="79" a="1"/>
  <c r="CM80" i="79" s="1"/>
  <c r="BK25" i="79" a="1"/>
  <c r="BK25" i="79" s="1"/>
  <c r="BZ175" i="79" a="1"/>
  <c r="BZ175" i="79" s="1"/>
  <c r="CK90" i="79" a="1"/>
  <c r="CK90" i="79" s="1"/>
  <c r="CL113" i="79" a="1"/>
  <c r="CL113" i="79" s="1"/>
  <c r="BN154" i="79" a="1"/>
  <c r="BN154" i="79" s="1"/>
  <c r="CW150" i="79" a="1"/>
  <c r="CW150" i="79" s="1"/>
  <c r="CM200" i="79" a="1"/>
  <c r="CM200" i="79" s="1"/>
  <c r="BN44" i="79" a="1"/>
  <c r="BN44" i="79" s="1"/>
  <c r="CM119" i="79" a="1"/>
  <c r="CM119" i="79" s="1"/>
  <c r="CA150" i="79" a="1"/>
  <c r="CA150" i="79" s="1"/>
  <c r="CY34" i="79" a="1"/>
  <c r="CY34" i="79" s="1"/>
  <c r="CY218" i="79" a="1"/>
  <c r="CY218" i="79" s="1"/>
  <c r="CM222" i="79" a="1"/>
  <c r="CM222" i="79" s="1"/>
  <c r="BZ65" i="79" a="1"/>
  <c r="BZ65" i="79" s="1"/>
  <c r="BH20" i="79" a="1"/>
  <c r="BH20" i="79" s="1"/>
  <c r="CM158" i="79" a="1"/>
  <c r="CM158" i="79" s="1"/>
  <c r="DF51" i="79" a="1"/>
  <c r="DF51" i="79" s="1"/>
  <c r="BQ13" i="79" a="1"/>
  <c r="BQ13" i="79" s="1"/>
  <c r="BN231" i="79" a="1"/>
  <c r="BN231" i="79" s="1"/>
  <c r="BO111" i="79" a="1"/>
  <c r="BO111" i="79" s="1"/>
  <c r="BN119" i="79" a="1"/>
  <c r="BN119" i="79" s="1"/>
  <c r="BK56" i="79" a="1"/>
  <c r="BK56" i="79" s="1"/>
  <c r="CI241" i="79" a="1"/>
  <c r="CI241" i="79" s="1"/>
  <c r="BW170" i="79" a="1"/>
  <c r="BW170" i="79" s="1"/>
  <c r="CH35" i="79" a="1"/>
  <c r="CH35" i="79" s="1"/>
  <c r="BW186" i="79" a="1"/>
  <c r="BW186" i="79" s="1"/>
  <c r="DE111" i="79" a="1"/>
  <c r="DE111" i="79" s="1"/>
  <c r="DG184" i="79" a="1"/>
  <c r="DG184" i="79" s="1"/>
  <c r="CU237" i="79" a="1"/>
  <c r="CU237" i="79" s="1"/>
  <c r="CA191" i="79" a="1"/>
  <c r="CA191" i="79" s="1"/>
  <c r="CI250" i="79" a="1"/>
  <c r="CI250" i="79" s="1"/>
  <c r="CK136" i="79" a="1"/>
  <c r="CK136" i="79" s="1"/>
  <c r="CI140" i="79" a="1"/>
  <c r="CI140" i="79" s="1"/>
  <c r="BN31" i="79" a="1"/>
  <c r="BN31" i="79" s="1"/>
  <c r="CK166" i="79" a="1"/>
  <c r="CK166" i="79" s="1"/>
  <c r="CK140" i="79" a="1"/>
  <c r="CK140" i="79" s="1"/>
  <c r="BY170" i="79" a="1"/>
  <c r="BY170" i="79" s="1"/>
  <c r="CK86" i="79" a="1"/>
  <c r="CK86" i="79" s="1"/>
  <c r="BU105" i="79" a="1"/>
  <c r="BU105" i="79" s="1"/>
  <c r="BU113" i="79" a="1"/>
  <c r="BU113" i="79" s="1"/>
  <c r="BX35" i="79" a="1"/>
  <c r="BX35" i="79" s="1"/>
  <c r="CK179" i="79" a="1"/>
  <c r="CK179" i="79" s="1"/>
  <c r="CX179" i="79" a="1"/>
  <c r="CX179" i="79" s="1"/>
  <c r="CS127" i="79" a="1"/>
  <c r="CS127" i="79" s="1"/>
  <c r="BK91" i="79" a="1"/>
  <c r="BK91" i="79" s="1"/>
  <c r="CI186" i="79" a="1"/>
  <c r="CI186" i="79" s="1"/>
  <c r="BY134" i="79" a="1"/>
  <c r="BY134" i="79" s="1"/>
  <c r="CW152" i="79" a="1"/>
  <c r="CW152" i="79" s="1"/>
  <c r="BM150" i="79" a="1"/>
  <c r="BM150" i="79" s="1"/>
  <c r="CD30" i="79" a="1"/>
  <c r="CD30" i="79" s="1"/>
  <c r="BY236" i="79" a="1"/>
  <c r="BY236" i="79" s="1"/>
  <c r="BY149" i="79" a="1"/>
  <c r="BY149" i="79" s="1"/>
  <c r="BZ97" i="79" a="1"/>
  <c r="BZ97" i="79" s="1"/>
  <c r="CW175" i="79" a="1"/>
  <c r="CW175" i="79" s="1"/>
  <c r="BJ33" i="79" a="1"/>
  <c r="BJ33" i="79" s="1"/>
  <c r="BK50" i="79" a="1"/>
  <c r="BK50" i="79" s="1"/>
  <c r="BN123" i="79" a="1"/>
  <c r="BN123" i="79" s="1"/>
  <c r="CA149" i="79" a="1"/>
  <c r="CA149" i="79" s="1"/>
  <c r="BN207" i="79" a="1"/>
  <c r="BN207" i="79" s="1"/>
  <c r="BW13" i="79" a="1"/>
  <c r="BW13" i="79" s="1"/>
  <c r="BZ136" i="79" a="1"/>
  <c r="BZ136" i="79" s="1"/>
  <c r="CL80" i="79" a="1"/>
  <c r="CL80" i="79" s="1"/>
  <c r="CX44" i="79" a="1"/>
  <c r="CX44" i="79" s="1"/>
  <c r="CA163" i="79" a="1"/>
  <c r="CA163" i="79" s="1"/>
  <c r="BO82" i="79" a="1"/>
  <c r="BO82" i="79" s="1"/>
  <c r="BM175" i="79" a="1"/>
  <c r="BM175" i="79" s="1"/>
  <c r="BO117" i="79" a="1"/>
  <c r="BO117" i="79" s="1"/>
  <c r="BO52" i="79" a="1"/>
  <c r="BO52" i="79" s="1"/>
  <c r="DC41" i="79" a="1"/>
  <c r="DC41" i="79" s="1"/>
  <c r="CA203" i="79" a="1"/>
  <c r="CA203" i="79" s="1"/>
  <c r="BN199" i="79" a="1"/>
  <c r="BN199" i="79" s="1"/>
  <c r="CL184" i="79" a="1"/>
  <c r="CL184" i="79" s="1"/>
  <c r="BN230" i="79" a="1"/>
  <c r="BN230" i="79" s="1"/>
  <c r="BM96" i="79" a="1"/>
  <c r="BM96" i="79" s="1"/>
  <c r="BH19" i="79" a="1"/>
  <c r="BH19" i="79" s="1"/>
  <c r="CL132" i="79" a="1"/>
  <c r="CL132" i="79" s="1"/>
  <c r="CF19" i="79" a="1"/>
  <c r="CF19" i="79" s="1"/>
  <c r="CW73" i="79" a="1"/>
  <c r="CW73" i="79" s="1"/>
  <c r="CX66" i="79" a="1"/>
  <c r="CX66" i="79" s="1"/>
  <c r="CS78" i="79" a="1"/>
  <c r="CS78" i="79" s="1"/>
  <c r="CX132" i="79" a="1"/>
  <c r="CX132" i="79" s="1"/>
  <c r="CW67" i="79" a="1"/>
  <c r="CW67" i="79" s="1"/>
  <c r="BI159" i="79" a="1"/>
  <c r="BI159" i="79" s="1"/>
  <c r="CS238" i="79" a="1"/>
  <c r="CS238" i="79" s="1"/>
  <c r="CI174" i="79" a="1"/>
  <c r="CI174" i="79" s="1"/>
  <c r="BK13" i="79" a="1"/>
  <c r="BK13" i="79" s="1"/>
  <c r="CG162" i="79" a="1"/>
  <c r="CG162" i="79" s="1"/>
  <c r="CW107" i="79" a="1"/>
  <c r="CW107" i="79" s="1"/>
  <c r="CX48" i="79" a="1"/>
  <c r="CX48" i="79" s="1"/>
  <c r="BM199" i="79" a="1"/>
  <c r="BM199" i="79" s="1"/>
  <c r="BM184" i="79" a="1"/>
  <c r="BM184" i="79" s="1"/>
  <c r="BM190" i="79" a="1"/>
  <c r="BM190" i="79" s="1"/>
  <c r="CK222" i="79" a="1"/>
  <c r="CK222" i="79" s="1"/>
  <c r="CK158" i="79" a="1"/>
  <c r="CK158" i="79" s="1"/>
  <c r="CK107" i="79" a="1"/>
  <c r="CK107" i="79" s="1"/>
  <c r="BL16" i="79" a="1"/>
  <c r="BL16" i="79" s="1"/>
  <c r="CW127" i="79" a="1"/>
  <c r="CW127" i="79" s="1"/>
  <c r="CK99" i="79" a="1"/>
  <c r="CK99" i="79" s="1"/>
  <c r="CG250" i="79" a="1"/>
  <c r="CG250" i="79" s="1"/>
  <c r="CK250" i="79" a="1"/>
  <c r="CK250" i="79" s="1"/>
  <c r="CK157" i="79" a="1"/>
  <c r="CK157" i="79" s="1"/>
  <c r="BY20" i="79" a="1"/>
  <c r="BY20" i="79" s="1"/>
  <c r="CK191" i="79" a="1"/>
  <c r="CK191" i="79" s="1"/>
  <c r="DG34" i="79" a="1"/>
  <c r="DG34" i="79" s="1"/>
  <c r="CU110" i="79" a="1"/>
  <c r="CU110" i="79" s="1"/>
  <c r="BK67" i="79" a="1"/>
  <c r="BK67" i="79" s="1"/>
  <c r="CI106" i="79" a="1"/>
  <c r="CI106" i="79" s="1"/>
  <c r="CK218" i="79" a="1"/>
  <c r="CK218" i="79" s="1"/>
  <c r="BM236" i="79" a="1"/>
  <c r="BM236" i="79" s="1"/>
  <c r="BM144" i="79" a="1"/>
  <c r="BM144" i="79" s="1"/>
  <c r="CY222" i="79" a="1"/>
  <c r="CY222" i="79" s="1"/>
  <c r="CW202" i="79" a="1"/>
  <c r="CW202" i="79" s="1"/>
  <c r="CR20" i="79" a="1"/>
  <c r="CR20" i="79" s="1"/>
  <c r="CC61" i="79" a="1"/>
  <c r="CC61" i="79" s="1"/>
  <c r="CI25" i="79" a="1"/>
  <c r="CI25" i="79" s="1"/>
  <c r="CS22" i="79" a="1"/>
  <c r="CS22" i="79" s="1"/>
  <c r="BO225" i="79" a="1"/>
  <c r="BO225" i="79" s="1"/>
  <c r="CW90" i="79" a="1"/>
  <c r="CW90" i="79" s="1"/>
  <c r="CY23" i="79" a="1"/>
  <c r="CY23" i="79" s="1"/>
  <c r="BN65" i="79" a="1"/>
  <c r="BN65" i="79" s="1"/>
  <c r="BN71" i="79" a="1"/>
  <c r="BN71" i="79" s="1"/>
  <c r="CI64" i="79" a="1"/>
  <c r="CI64" i="79" s="1"/>
  <c r="CA193" i="79" a="1"/>
  <c r="CA193" i="79" s="1"/>
  <c r="CL228" i="79" a="1"/>
  <c r="CL228" i="79" s="1"/>
  <c r="CL7" i="79" a="1"/>
  <c r="CL7" i="79" s="1"/>
  <c r="BZ214" i="79" a="1"/>
  <c r="BZ214" i="79" s="1"/>
  <c r="CX42" i="79" a="1"/>
  <c r="CX42" i="79" s="1"/>
  <c r="CY111" i="79" a="1"/>
  <c r="CY111" i="79" s="1"/>
  <c r="CM39" i="79" a="1"/>
  <c r="CM39" i="79" s="1"/>
  <c r="BZ193" i="79" a="1"/>
  <c r="BZ193" i="79" s="1"/>
  <c r="CM206" i="79" a="1"/>
  <c r="CM206" i="79" s="1"/>
  <c r="CN12" i="79" a="1"/>
  <c r="CN12" i="79" s="1"/>
  <c r="CK124" i="79" a="1"/>
  <c r="CK124" i="79" s="1"/>
  <c r="CX20" i="79" a="1"/>
  <c r="CX20" i="79" s="1"/>
  <c r="CK134" i="79" a="1"/>
  <c r="CK134" i="79" s="1"/>
  <c r="BW136" i="79" a="1"/>
  <c r="BW136" i="79" s="1"/>
  <c r="CK130" i="79" a="1"/>
  <c r="CK130" i="79" s="1"/>
  <c r="BW117" i="79" a="1"/>
  <c r="BW117" i="79" s="1"/>
  <c r="CU84" i="79" a="1"/>
  <c r="CU84" i="79" s="1"/>
  <c r="BY189" i="79" a="1"/>
  <c r="BY189" i="79" s="1"/>
  <c r="BY166" i="79" a="1"/>
  <c r="BY166" i="79" s="1"/>
  <c r="DG91" i="79" a="1"/>
  <c r="DG91" i="79" s="1"/>
  <c r="CS219" i="79" a="1"/>
  <c r="CS219" i="79" s="1"/>
  <c r="BO127" i="79" a="1"/>
  <c r="BO127" i="79" s="1"/>
  <c r="DG144" i="79" a="1"/>
  <c r="DG144" i="79" s="1"/>
  <c r="DG136" i="79" a="1"/>
  <c r="DG136" i="79" s="1"/>
  <c r="BY84" i="79" a="1"/>
  <c r="BY84" i="79" s="1"/>
  <c r="BY218" i="79" a="1"/>
  <c r="BY218" i="79" s="1"/>
  <c r="CM144" i="79" a="1"/>
  <c r="CM144" i="79" s="1"/>
  <c r="BY199" i="79" a="1"/>
  <c r="BY199" i="79" s="1"/>
  <c r="CK40" i="79" a="1"/>
  <c r="CK40" i="79" s="1"/>
  <c r="CK172" i="79" a="1"/>
  <c r="CK172" i="79" s="1"/>
  <c r="BY110" i="79" a="1"/>
  <c r="BY110" i="79" s="1"/>
  <c r="BR30" i="79" a="1"/>
  <c r="BR30" i="79" s="1"/>
  <c r="BY202" i="79" a="1"/>
  <c r="BY202" i="79" s="1"/>
  <c r="DG191" i="79" a="1"/>
  <c r="DG191" i="79" s="1"/>
  <c r="BM127" i="79" a="1"/>
  <c r="BM127" i="79" s="1"/>
  <c r="BY213" i="79" a="1"/>
  <c r="BY213" i="79" s="1"/>
  <c r="DG135" i="79" a="1"/>
  <c r="DG135" i="79" s="1"/>
  <c r="CI91" i="79" a="1"/>
  <c r="CI91" i="79" s="1"/>
  <c r="BN68" i="79" a="1"/>
  <c r="BN68" i="79" s="1"/>
  <c r="CK231" i="79" a="1"/>
  <c r="CK231" i="79" s="1"/>
  <c r="CY33" i="79" a="1"/>
  <c r="CY33" i="79" s="1"/>
  <c r="BI23" i="79" a="1"/>
  <c r="BI23" i="79" s="1"/>
  <c r="CA82" i="79" a="1"/>
  <c r="CA82" i="79" s="1"/>
  <c r="BY234" i="79" a="1"/>
  <c r="BY234" i="79" s="1"/>
  <c r="DG132" i="79" a="1"/>
  <c r="DG132" i="79" s="1"/>
  <c r="CI13" i="79" a="1"/>
  <c r="CI13" i="79" s="1"/>
  <c r="BJ24" i="79" a="1"/>
  <c r="BJ24" i="79" s="1"/>
  <c r="CL206" i="79" a="1"/>
  <c r="CL206" i="79" s="1"/>
  <c r="CW30" i="79" a="1"/>
  <c r="CW30" i="79" s="1"/>
  <c r="CM56" i="79" a="1"/>
  <c r="CM56" i="79" s="1"/>
  <c r="BZ124" i="79" a="1"/>
  <c r="BZ124" i="79" s="1"/>
  <c r="CM209" i="79" a="1"/>
  <c r="CM209" i="79" s="1"/>
  <c r="BO230" i="79" a="1"/>
  <c r="BO230" i="79" s="1"/>
  <c r="CE20" i="79" a="1"/>
  <c r="CE20" i="79" s="1"/>
  <c r="CL103" i="79" a="1"/>
  <c r="CL103" i="79" s="1"/>
  <c r="CM226" i="79" a="1"/>
  <c r="CM226" i="79" s="1"/>
  <c r="BZ108" i="79" a="1"/>
  <c r="BZ108" i="79" s="1"/>
  <c r="CV77" i="79" a="1"/>
  <c r="CV77" i="79" s="1"/>
  <c r="BN191" i="79" a="1"/>
  <c r="BN191" i="79" s="1"/>
  <c r="DE22" i="79" a="1"/>
  <c r="DE22" i="79" s="1"/>
  <c r="CY38" i="79" a="1"/>
  <c r="CY38" i="79" s="1"/>
  <c r="CM22" i="79" a="1"/>
  <c r="CM22" i="79" s="1"/>
  <c r="CM83" i="79" a="1"/>
  <c r="CM83" i="79" s="1"/>
  <c r="CK127" i="79" a="1"/>
  <c r="CK127" i="79" s="1"/>
  <c r="CY213" i="79" a="1"/>
  <c r="CY213" i="79" s="1"/>
  <c r="CA231" i="79" a="1"/>
  <c r="CA231" i="79" s="1"/>
  <c r="CA58" i="79" a="1"/>
  <c r="CA58" i="79" s="1"/>
  <c r="BY167" i="79" a="1"/>
  <c r="BY167" i="79" s="1"/>
  <c r="CW199" i="79" a="1"/>
  <c r="CW199" i="79" s="1"/>
  <c r="CK119" i="79" a="1"/>
  <c r="CK119" i="79" s="1"/>
  <c r="BY60" i="79" a="1"/>
  <c r="BY60" i="79" s="1"/>
  <c r="BY191" i="79" a="1"/>
  <c r="BY191" i="79" s="1"/>
  <c r="BY73" i="79" a="1"/>
  <c r="BY73" i="79" s="1"/>
  <c r="DE58" i="79" a="1"/>
  <c r="DE58" i="79" s="1"/>
  <c r="CK50" i="79" a="1"/>
  <c r="CK50" i="79" s="1"/>
  <c r="BK28" i="79" a="1"/>
  <c r="BK28" i="79" s="1"/>
  <c r="CP30" i="79" a="1"/>
  <c r="CP30" i="79" s="1"/>
  <c r="CI42" i="79" a="1"/>
  <c r="CI42" i="79" s="1"/>
  <c r="CG9" i="79" a="1"/>
  <c r="CG9" i="79" s="1"/>
  <c r="CI159" i="79" a="1"/>
  <c r="CI159" i="79" s="1"/>
  <c r="CI162" i="79" a="1"/>
  <c r="CI162" i="79" s="1"/>
  <c r="CX34" i="79" a="1"/>
  <c r="CX34" i="79" s="1"/>
  <c r="BM77" i="79" a="1"/>
  <c r="BM77" i="79" s="1"/>
  <c r="BM214" i="79" a="1"/>
  <c r="BM214" i="79" s="1"/>
  <c r="BN250" i="79" a="1"/>
  <c r="BN250" i="79" s="1"/>
  <c r="DD41" i="79" a="1"/>
  <c r="DD41" i="79" s="1"/>
  <c r="BM231" i="79" a="1"/>
  <c r="BM231" i="79" s="1"/>
  <c r="BY69" i="79" a="1"/>
  <c r="BY69" i="79" s="1"/>
  <c r="BY173" i="79" a="1"/>
  <c r="BY173" i="79" s="1"/>
  <c r="CK159" i="79" a="1"/>
  <c r="CK159" i="79" s="1"/>
  <c r="BZ34" i="79" a="1"/>
  <c r="BZ34" i="79" s="1"/>
  <c r="BS33" i="79" a="1"/>
  <c r="BS33" i="79" s="1"/>
  <c r="CU200" i="79" a="1"/>
  <c r="CU200" i="79" s="1"/>
  <c r="BM234" i="79" a="1"/>
  <c r="BM234" i="79" s="1"/>
  <c r="CU146" i="79" a="1"/>
  <c r="CU146" i="79" s="1"/>
  <c r="DG18" i="79" a="1"/>
  <c r="DG18" i="79" s="1"/>
  <c r="CW103" i="79" a="1"/>
  <c r="CW103" i="79" s="1"/>
  <c r="BY33" i="79" a="1"/>
  <c r="BY33" i="79" s="1"/>
  <c r="CM24" i="79" a="1"/>
  <c r="CM24" i="79" s="1"/>
  <c r="DG48" i="79" a="1"/>
  <c r="DG48" i="79" s="1"/>
  <c r="BN206" i="79" a="1"/>
  <c r="BN206" i="79" s="1"/>
  <c r="BM54" i="79" a="1"/>
  <c r="BM54" i="79" s="1"/>
  <c r="CU234" i="79" a="1"/>
  <c r="CU234" i="79" s="1"/>
  <c r="BN7" i="79" a="1"/>
  <c r="BN7" i="79" s="1"/>
  <c r="CR24" i="79" a="1"/>
  <c r="CR24" i="79" s="1"/>
  <c r="BX28" i="79" a="1"/>
  <c r="BX28" i="79" s="1"/>
  <c r="BM55" i="79" a="1"/>
  <c r="BM55" i="79" s="1"/>
  <c r="CL219" i="79" a="1"/>
  <c r="CL219" i="79" s="1"/>
  <c r="BN147" i="79" a="1"/>
  <c r="BN147" i="79" s="1"/>
  <c r="CX159" i="79" a="1"/>
  <c r="CX159" i="79" s="1"/>
  <c r="BZ80" i="79" a="1"/>
  <c r="BZ80" i="79" s="1"/>
  <c r="CL191" i="79" a="1"/>
  <c r="CL191" i="79" s="1"/>
  <c r="BT32" i="79" a="1"/>
  <c r="BT32" i="79" s="1"/>
  <c r="CX124" i="79" a="1"/>
  <c r="CX124" i="79" s="1"/>
  <c r="BZ126" i="79" a="1"/>
  <c r="BZ126" i="79" s="1"/>
  <c r="CX192" i="79" a="1"/>
  <c r="CX192" i="79" s="1"/>
  <c r="BO58" i="79" a="1"/>
  <c r="BO58" i="79" s="1"/>
  <c r="BN141" i="79" a="1"/>
  <c r="BN141" i="79" s="1"/>
  <c r="CX108" i="79" a="1"/>
  <c r="CX108" i="79" s="1"/>
  <c r="DG169" i="79" a="1"/>
  <c r="DG169" i="79" s="1"/>
  <c r="CX109" i="79" a="1"/>
  <c r="CX109" i="79" s="1"/>
  <c r="CM176" i="79" a="1"/>
  <c r="CM176" i="79" s="1"/>
  <c r="CM233" i="79" a="1"/>
  <c r="CM233" i="79" s="1"/>
  <c r="DC56" i="79" a="1"/>
  <c r="DC56" i="79" s="1"/>
  <c r="BN223" i="79" a="1"/>
  <c r="BN223" i="79" s="1"/>
  <c r="CA54" i="79" a="1"/>
  <c r="CA54" i="79" s="1"/>
  <c r="CL98" i="79" a="1"/>
  <c r="CL98" i="79" s="1"/>
  <c r="CI32" i="79" a="1"/>
  <c r="CI32" i="79" s="1"/>
  <c r="BM186" i="79" a="1"/>
  <c r="BM186" i="79" s="1"/>
  <c r="CK236" i="79" a="1"/>
  <c r="CK236" i="79" s="1"/>
  <c r="BY144" i="79" a="1"/>
  <c r="BY144" i="79" s="1"/>
  <c r="BM69" i="79" a="1"/>
  <c r="BM69" i="79" s="1"/>
  <c r="BY136" i="79" a="1"/>
  <c r="BY136" i="79" s="1"/>
  <c r="DG71" i="79" a="1"/>
  <c r="DG71" i="79" s="1"/>
  <c r="BY221" i="79" a="1"/>
  <c r="BY221" i="79" s="1"/>
  <c r="CW217" i="79" a="1"/>
  <c r="CW217" i="79" s="1"/>
  <c r="CU158" i="79" a="1"/>
  <c r="CU158" i="79" s="1"/>
  <c r="CI231" i="79" a="1"/>
  <c r="CI231" i="79" s="1"/>
  <c r="CK197" i="79" a="1"/>
  <c r="CK197" i="79" s="1"/>
  <c r="CI153" i="79" a="1"/>
  <c r="CI153" i="79" s="1"/>
  <c r="CK52" i="79" a="1"/>
  <c r="CK52" i="79" s="1"/>
  <c r="DC33" i="79" a="1"/>
  <c r="DC33" i="79" s="1"/>
  <c r="CA221" i="79" a="1"/>
  <c r="CA221" i="79" s="1"/>
  <c r="CR22" i="79" a="1"/>
  <c r="CR22" i="79" s="1"/>
  <c r="BM106" i="79" a="1"/>
  <c r="BM106" i="79" s="1"/>
  <c r="BM208" i="79" a="1"/>
  <c r="BM208" i="79" s="1"/>
  <c r="BM124" i="79" a="1"/>
  <c r="BM124" i="79" s="1"/>
  <c r="BY190" i="79" a="1"/>
  <c r="BY190" i="79" s="1"/>
  <c r="CX140" i="79" a="1"/>
  <c r="CX140" i="79" s="1"/>
  <c r="BU12" i="79" a="1"/>
  <c r="BU12" i="79" s="1"/>
  <c r="CU15" i="79" a="1"/>
  <c r="CU15" i="79" s="1"/>
  <c r="CF22" i="79" a="1"/>
  <c r="CF22" i="79" s="1"/>
  <c r="BW198" i="79" a="1"/>
  <c r="BW198" i="79" s="1"/>
  <c r="CK110" i="79" a="1"/>
  <c r="CK110" i="79" s="1"/>
  <c r="DG214" i="79" a="1"/>
  <c r="DG214" i="79" s="1"/>
  <c r="DG226" i="79" a="1"/>
  <c r="DG226" i="79" s="1"/>
  <c r="CU235" i="79" a="1"/>
  <c r="CU235" i="79" s="1"/>
  <c r="BZ52" i="79" a="1"/>
  <c r="BZ52" i="79" s="1"/>
  <c r="CJ30" i="79" a="1"/>
  <c r="CJ30" i="79" s="1"/>
  <c r="BZ171" i="79" a="1"/>
  <c r="BZ171" i="79" s="1"/>
  <c r="CW206" i="79" a="1"/>
  <c r="CW206" i="79" s="1"/>
  <c r="CK46" i="79" a="1"/>
  <c r="CK46" i="79" s="1"/>
  <c r="BZ64" i="79" a="1"/>
  <c r="BZ64" i="79" s="1"/>
  <c r="BG34" i="79" a="1"/>
  <c r="BG34" i="79" s="1"/>
  <c r="CL65" i="79" a="1"/>
  <c r="CL65" i="79" s="1"/>
  <c r="CL169" i="79" a="1"/>
  <c r="CL169" i="79" s="1"/>
  <c r="BM110" i="79" a="1"/>
  <c r="BM110" i="79" s="1"/>
  <c r="CM166" i="79" a="1"/>
  <c r="CM166" i="79" s="1"/>
  <c r="BT31" i="79" a="1"/>
  <c r="BT31" i="79" s="1"/>
  <c r="CM111" i="79" a="1"/>
  <c r="CM111" i="79" s="1"/>
  <c r="CX100" i="79" a="1"/>
  <c r="CX100" i="79" s="1"/>
  <c r="CW101" i="79" a="1"/>
  <c r="CW101" i="79" s="1"/>
  <c r="CA234" i="79" a="1"/>
  <c r="CA234" i="79" s="1"/>
  <c r="BN93" i="79" a="1"/>
  <c r="BN93" i="79" s="1"/>
  <c r="BX16" i="79" a="1"/>
  <c r="BX16" i="79" s="1"/>
  <c r="DG108" i="79" a="1"/>
  <c r="DG108" i="79" s="1"/>
  <c r="DG110" i="79" a="1"/>
  <c r="DG110" i="79" s="1"/>
  <c r="CW140" i="79" a="1"/>
  <c r="CW140" i="79" s="1"/>
  <c r="CL107" i="79" a="1"/>
  <c r="CL107" i="79" s="1"/>
  <c r="BO104" i="79" a="1"/>
  <c r="BO104" i="79" s="1"/>
  <c r="CD16" i="79" a="1"/>
  <c r="CD16" i="79" s="1"/>
  <c r="CA194" i="79" a="1"/>
  <c r="CA194" i="79" s="1"/>
  <c r="CA170" i="79" a="1"/>
  <c r="CA170" i="79" s="1"/>
  <c r="CJ61" i="79" a="1"/>
  <c r="CJ61" i="79" s="1"/>
  <c r="CX61" i="79" a="1"/>
  <c r="CX61" i="79" s="1"/>
  <c r="CA116" i="79" a="1"/>
  <c r="CA116" i="79" s="1"/>
  <c r="BO96" i="79" a="1"/>
  <c r="BO96" i="79" s="1"/>
  <c r="BN175" i="79" a="1"/>
  <c r="BN175" i="79" s="1"/>
  <c r="CK234" i="79" a="1"/>
  <c r="CK234" i="79" s="1"/>
  <c r="DB30" i="79" a="1"/>
  <c r="DB30" i="79" s="1"/>
  <c r="BM44" i="79" a="1"/>
  <c r="BM44" i="79" s="1"/>
  <c r="CU32" i="79" a="1"/>
  <c r="CU32" i="79" s="1"/>
  <c r="BM158" i="79" a="1"/>
  <c r="BM158" i="79" s="1"/>
  <c r="DG199" i="79" a="1"/>
  <c r="DG199" i="79" s="1"/>
  <c r="BO64" i="79" a="1"/>
  <c r="BO64" i="79" s="1"/>
  <c r="BY150" i="79" a="1"/>
  <c r="BY150" i="79" s="1"/>
  <c r="BW231" i="79" a="1"/>
  <c r="BW231" i="79" s="1"/>
  <c r="CU166" i="79" a="1"/>
  <c r="CU166" i="79" s="1"/>
  <c r="CK78" i="79" a="1"/>
  <c r="CK78" i="79" s="1"/>
  <c r="BM191" i="79" a="1"/>
  <c r="BM191" i="79" s="1"/>
  <c r="CK73" i="79" a="1"/>
  <c r="CK73" i="79" s="1"/>
  <c r="CX160" i="79" a="1"/>
  <c r="CX160" i="79" s="1"/>
  <c r="DG113" i="79" a="1"/>
  <c r="DG113" i="79" s="1"/>
  <c r="CV18" i="79" a="1"/>
  <c r="CV18" i="79" s="1"/>
  <c r="DG86" i="79" a="1"/>
  <c r="DG86" i="79" s="1"/>
  <c r="BL18" i="79" a="1"/>
  <c r="BL18" i="79" s="1"/>
  <c r="CY24" i="79" a="1"/>
  <c r="CY24" i="79" s="1"/>
  <c r="DG127" i="79" a="1"/>
  <c r="DG127" i="79" s="1"/>
  <c r="CL55" i="79" a="1"/>
  <c r="CL55" i="79" s="1"/>
  <c r="BW163" i="79" a="1"/>
  <c r="BW163" i="79" s="1"/>
  <c r="CI200" i="79" a="1"/>
  <c r="CI200" i="79" s="1"/>
  <c r="DG55" i="79" a="1"/>
  <c r="DG55" i="79" s="1"/>
  <c r="BZ148" i="79" a="1"/>
  <c r="BZ148" i="79" s="1"/>
  <c r="CI230" i="79" a="1"/>
  <c r="CI230" i="79" s="1"/>
  <c r="DG153" i="79" a="1"/>
  <c r="DG153" i="79" s="1"/>
  <c r="DG16" i="79" a="1"/>
  <c r="DG16" i="79" s="1"/>
  <c r="CU168" i="79" a="1"/>
  <c r="CU168" i="79" s="1"/>
  <c r="BW80" i="79" a="1"/>
  <c r="BW80" i="79" s="1"/>
  <c r="DF24" i="79" a="1"/>
  <c r="DF24" i="79" s="1"/>
  <c r="CK248" i="79" a="1"/>
  <c r="CK248" i="79" s="1"/>
  <c r="CX127" i="79" a="1"/>
  <c r="CX127" i="79" s="1"/>
  <c r="CA67" i="79" a="1"/>
  <c r="CA67" i="79" s="1"/>
  <c r="CX97" i="79" a="1"/>
  <c r="CX97" i="79" s="1"/>
  <c r="CX171" i="79" a="1"/>
  <c r="CX171" i="79" s="1"/>
  <c r="CA222" i="79" a="1"/>
  <c r="CA222" i="79" s="1"/>
  <c r="CX119" i="79" a="1"/>
  <c r="CX119" i="79" s="1"/>
  <c r="DG206" i="79" a="1"/>
  <c r="DG206" i="79" s="1"/>
  <c r="BP11" i="79" a="1"/>
  <c r="BP11" i="79" s="1"/>
  <c r="CL84" i="79" a="1"/>
  <c r="CL84" i="79" s="1"/>
  <c r="BZ134" i="79" a="1"/>
  <c r="BZ134" i="79" s="1"/>
  <c r="CU38" i="79" a="1"/>
  <c r="CU38" i="79" s="1"/>
  <c r="BN184" i="79" a="1"/>
  <c r="BN184" i="79" s="1"/>
  <c r="CA83" i="79" a="1"/>
  <c r="CA83" i="79" s="1"/>
  <c r="BN19" i="79" a="1"/>
  <c r="BN19" i="79" s="1"/>
  <c r="BN242" i="79" a="1"/>
  <c r="BN242" i="79" s="1"/>
  <c r="CY203" i="79" a="1"/>
  <c r="CY203" i="79" s="1"/>
  <c r="BZ73" i="79" a="1"/>
  <c r="BZ73" i="79" s="1"/>
  <c r="CT12" i="79" a="1"/>
  <c r="CT12" i="79" s="1"/>
  <c r="CA213" i="79" a="1"/>
  <c r="CA213" i="79" s="1"/>
  <c r="BO93" i="79" a="1"/>
  <c r="BO93" i="79" s="1"/>
  <c r="CU244" i="79" a="1"/>
  <c r="CU244" i="79" s="1"/>
  <c r="BO158" i="79" a="1"/>
  <c r="BO158" i="79" s="1"/>
  <c r="CL151" i="79" a="1"/>
  <c r="CL151" i="79" s="1"/>
  <c r="CW226" i="79" a="1"/>
  <c r="CW226" i="79" s="1"/>
  <c r="CE33" i="79" a="1"/>
  <c r="CE33" i="79" s="1"/>
  <c r="BM162" i="79" a="1"/>
  <c r="BM162" i="79" s="1"/>
  <c r="CU136" i="79" a="1"/>
  <c r="CU136" i="79" s="1"/>
  <c r="BM163" i="79" a="1"/>
  <c r="BM163" i="79" s="1"/>
  <c r="BM206" i="79" a="1"/>
  <c r="BM206" i="79" s="1"/>
  <c r="CE18" i="79" a="1"/>
  <c r="CE18" i="79" s="1"/>
  <c r="BW246" i="79" a="1"/>
  <c r="BW246" i="79" s="1"/>
  <c r="BY181" i="79" a="1"/>
  <c r="BY181" i="79" s="1"/>
  <c r="CW230" i="79" a="1"/>
  <c r="CW230" i="79" s="1"/>
  <c r="BM93" i="79" a="1"/>
  <c r="BM93" i="79" s="1"/>
  <c r="CU92" i="79" a="1"/>
  <c r="CU92" i="79" s="1"/>
  <c r="DG200" i="79" a="1"/>
  <c r="DG200" i="79" s="1"/>
  <c r="DG231" i="79" a="1"/>
  <c r="DG231" i="79" s="1"/>
  <c r="CX130" i="79" a="1"/>
  <c r="CX130" i="79" s="1"/>
  <c r="DG230" i="79" a="1"/>
  <c r="DG230" i="79" s="1"/>
  <c r="DG164" i="79" a="1"/>
  <c r="DG164" i="79" s="1"/>
  <c r="CM23" i="79" a="1"/>
  <c r="CM23" i="79" s="1"/>
  <c r="BW15" i="79" a="1"/>
  <c r="BW15" i="79" s="1"/>
  <c r="CW182" i="79" a="1"/>
  <c r="CW182" i="79" s="1"/>
  <c r="CU64" i="79" a="1"/>
  <c r="CU64" i="79" s="1"/>
  <c r="CU204" i="79" a="1"/>
  <c r="CU204" i="79" s="1"/>
  <c r="BI226" i="79" a="1"/>
  <c r="BI226" i="79" s="1"/>
  <c r="BM119" i="79" a="1"/>
  <c r="BM119" i="79" s="1"/>
  <c r="CI221" i="79" a="1"/>
  <c r="CI221" i="79" s="1"/>
  <c r="CK145" i="79" a="1"/>
  <c r="CK145" i="79" s="1"/>
  <c r="CI120" i="79" a="1"/>
  <c r="CI120" i="79" s="1"/>
  <c r="BK108" i="79" a="1"/>
  <c r="BK108" i="79" s="1"/>
  <c r="CK30" i="79" a="1"/>
  <c r="CK30" i="79" s="1"/>
  <c r="CU226" i="79" a="1"/>
  <c r="CU226" i="79" s="1"/>
  <c r="BW244" i="79" a="1"/>
  <c r="BW244" i="79" s="1"/>
  <c r="CW250" i="79" a="1"/>
  <c r="CW250" i="79" s="1"/>
  <c r="CW234" i="79" a="1"/>
  <c r="CW234" i="79" s="1"/>
  <c r="BZ100" i="79" a="1"/>
  <c r="BZ100" i="79" s="1"/>
  <c r="CW122" i="79" a="1"/>
  <c r="CW122" i="79" s="1"/>
  <c r="BZ99" i="79" a="1"/>
  <c r="BZ99" i="79" s="1"/>
  <c r="DC68" i="79" a="1"/>
  <c r="DC68" i="79" s="1"/>
  <c r="CL48" i="79" a="1"/>
  <c r="CL48" i="79" s="1"/>
  <c r="CM184" i="79" a="1"/>
  <c r="CM184" i="79" s="1"/>
  <c r="BO203" i="79" a="1"/>
  <c r="BO203" i="79" s="1"/>
  <c r="CA12" i="79" a="1"/>
  <c r="CA12" i="79" s="1"/>
  <c r="CB32" i="79" a="1"/>
  <c r="CB32" i="79" s="1"/>
  <c r="BO105" i="79" a="1"/>
  <c r="BO105" i="79" s="1"/>
  <c r="CX222" i="79" a="1"/>
  <c r="CX222" i="79" s="1"/>
  <c r="BN81" i="79" a="1"/>
  <c r="BN81" i="79" s="1"/>
  <c r="CW181" i="79" a="1"/>
  <c r="CW181" i="79" s="1"/>
  <c r="CA158" i="79" a="1"/>
  <c r="CA158" i="79" s="1"/>
  <c r="CP28" i="79" a="1"/>
  <c r="CP28" i="79" s="1"/>
  <c r="BO119" i="79" a="1"/>
  <c r="BO119" i="79" s="1"/>
  <c r="BN203" i="79" a="1"/>
  <c r="BN203" i="79" s="1"/>
  <c r="CX36" i="79" a="1"/>
  <c r="CX36" i="79" s="1"/>
  <c r="BO170" i="79" a="1"/>
  <c r="BO170" i="79" s="1"/>
  <c r="BN132" i="79" a="1"/>
  <c r="BN132" i="79" s="1"/>
  <c r="BW225" i="79" a="1"/>
  <c r="BW225" i="79" s="1"/>
  <c r="CL62" i="79" a="1"/>
  <c r="CL62" i="79" s="1"/>
  <c r="CL60" i="79" a="1"/>
  <c r="CL60" i="79" s="1"/>
  <c r="BN228" i="79" a="1"/>
  <c r="BN228" i="79" s="1"/>
  <c r="BZ191" i="79" a="1"/>
  <c r="BZ191" i="79" s="1"/>
  <c r="CM9" i="79" a="1"/>
  <c r="CM9" i="79" s="1"/>
  <c r="BY145" i="79" a="1"/>
  <c r="BY145" i="79" s="1"/>
  <c r="DG107" i="79" a="1"/>
  <c r="DG107" i="79" s="1"/>
  <c r="BG35" i="79" a="1"/>
  <c r="BG35" i="79" s="1"/>
  <c r="DG38" i="79" a="1"/>
  <c r="DG38" i="79" s="1"/>
  <c r="CU56" i="79" a="1"/>
  <c r="CU56" i="79" s="1"/>
  <c r="CI27" i="79" a="1"/>
  <c r="CI27" i="79" s="1"/>
  <c r="BT20" i="79" a="1"/>
  <c r="BT20" i="79" s="1"/>
  <c r="BY90" i="79" a="1"/>
  <c r="BY90" i="79" s="1"/>
  <c r="BY64" i="79" a="1"/>
  <c r="BY64" i="79" s="1"/>
  <c r="BN34" i="79" a="1"/>
  <c r="BN34" i="79" s="1"/>
  <c r="BM71" i="79" a="1"/>
  <c r="BM71" i="79" s="1"/>
  <c r="CI56" i="79" a="1"/>
  <c r="CI56" i="79" s="1"/>
  <c r="CU169" i="79" a="1"/>
  <c r="CU169" i="79" s="1"/>
  <c r="CI84" i="79" a="1"/>
  <c r="CI84" i="79" s="1"/>
  <c r="CU175" i="79" a="1"/>
  <c r="CU175" i="79" s="1"/>
  <c r="DG40" i="79" a="1"/>
  <c r="DG40" i="79" s="1"/>
  <c r="DG163" i="79" a="1"/>
  <c r="DG163" i="79" s="1"/>
  <c r="DG95" i="79" a="1"/>
  <c r="DG95" i="79" s="1"/>
  <c r="BW65" i="79" a="1"/>
  <c r="BW65" i="79" s="1"/>
  <c r="CW112" i="79" a="1"/>
  <c r="CW112" i="79" s="1"/>
  <c r="BK169" i="79" a="1"/>
  <c r="BK169" i="79" s="1"/>
  <c r="CI87" i="79" a="1"/>
  <c r="CI87" i="79" s="1"/>
  <c r="CI197" i="79" a="1"/>
  <c r="CI197" i="79" s="1"/>
  <c r="CL231" i="79" a="1"/>
  <c r="CL231" i="79" s="1"/>
  <c r="CX230" i="79" a="1"/>
  <c r="CX230" i="79" s="1"/>
  <c r="BM194" i="79" a="1"/>
  <c r="BM194" i="79" s="1"/>
  <c r="CK60" i="79" a="1"/>
  <c r="CK60" i="79" s="1"/>
  <c r="CW46" i="79" a="1"/>
  <c r="CW46" i="79" s="1"/>
  <c r="CR35" i="79" a="1"/>
  <c r="CR35" i="79" s="1"/>
  <c r="CK221" i="79" a="1"/>
  <c r="CK221" i="79" s="1"/>
  <c r="CK204" i="79" a="1"/>
  <c r="CK204" i="79" s="1"/>
  <c r="BO132" i="79" a="1"/>
  <c r="BO132" i="79" s="1"/>
  <c r="CE16" i="79" a="1"/>
  <c r="CE16" i="79" s="1"/>
  <c r="CL71" i="79" a="1"/>
  <c r="CL71" i="79" s="1"/>
  <c r="BN136" i="79" a="1"/>
  <c r="BN136" i="79" s="1"/>
  <c r="BZ236" i="79" a="1"/>
  <c r="BZ236" i="79" s="1"/>
  <c r="CW58" i="79" a="1"/>
  <c r="CW58" i="79" s="1"/>
  <c r="BZ48" i="79" a="1"/>
  <c r="BZ48" i="79" s="1"/>
  <c r="CA130" i="79" a="1"/>
  <c r="CA130" i="79" s="1"/>
  <c r="BY206" i="79" a="1"/>
  <c r="BY206" i="79" s="1"/>
  <c r="BZ147" i="79" a="1"/>
  <c r="BZ147" i="79" s="1"/>
  <c r="CW208" i="79" a="1"/>
  <c r="CW208" i="79" s="1"/>
  <c r="BN214" i="79" a="1"/>
  <c r="BN214" i="79" s="1"/>
  <c r="CU202" i="79" a="1"/>
  <c r="CU202" i="79" s="1"/>
  <c r="CL186" i="79" a="1"/>
  <c r="CL186" i="79" s="1"/>
  <c r="CH33" i="79" a="1"/>
  <c r="CH33" i="79" s="1"/>
  <c r="CL152" i="79" a="1"/>
  <c r="CL152" i="79" s="1"/>
  <c r="BT7" i="79" a="1"/>
  <c r="BT7" i="79" s="1"/>
  <c r="CK199" i="79" a="1"/>
  <c r="CK199" i="79" s="1"/>
  <c r="CM248" i="79" a="1"/>
  <c r="CM248" i="79" s="1"/>
  <c r="BJ23" i="79" a="1"/>
  <c r="BJ23" i="79" s="1"/>
  <c r="BO71" i="79" a="1"/>
  <c r="BO71" i="79" s="1"/>
  <c r="CX113" i="79" a="1"/>
  <c r="CX113" i="79" s="1"/>
  <c r="CA208" i="79" a="1"/>
  <c r="CA208" i="79" s="1"/>
  <c r="CL203" i="79" a="1"/>
  <c r="CL203" i="79" s="1"/>
  <c r="CQ30" i="79" a="1"/>
  <c r="CQ30" i="79" s="1"/>
  <c r="CU16" i="79" a="1"/>
  <c r="CU16" i="79" s="1"/>
  <c r="DG115" i="79" a="1"/>
  <c r="DG115" i="79" s="1"/>
  <c r="CU58" i="79" a="1"/>
  <c r="CU58" i="79" s="1"/>
  <c r="CI71" i="79" a="1"/>
  <c r="CI71" i="79" s="1"/>
  <c r="CJ18" i="79" a="1"/>
  <c r="CJ18" i="79" s="1"/>
  <c r="CX22" i="79" a="1"/>
  <c r="CX22" i="79" s="1"/>
  <c r="BY67" i="79" a="1"/>
  <c r="BY67" i="79" s="1"/>
  <c r="CA23" i="79" a="1"/>
  <c r="CA23" i="79" s="1"/>
  <c r="CO33" i="79" a="1"/>
  <c r="CO33" i="79" s="1"/>
  <c r="BM228" i="79" a="1"/>
  <c r="BM228" i="79" s="1"/>
  <c r="BI12" i="79" a="1"/>
  <c r="BI12" i="79" s="1"/>
  <c r="DG67" i="79" a="1"/>
  <c r="DG67" i="79" s="1"/>
  <c r="CU186" i="79" a="1"/>
  <c r="CU186" i="79" s="1"/>
  <c r="CI82" i="79" a="1"/>
  <c r="CI82" i="79" s="1"/>
  <c r="BO54" i="79" a="1"/>
  <c r="BO54" i="79" s="1"/>
  <c r="CU65" i="79" a="1"/>
  <c r="CU65" i="79" s="1"/>
  <c r="CU120" i="79" a="1"/>
  <c r="CU120" i="79" s="1"/>
  <c r="BY122" i="79" a="1"/>
  <c r="BY122" i="79" s="1"/>
  <c r="CL116" i="79" a="1"/>
  <c r="CL116" i="79" s="1"/>
  <c r="CK212" i="79" a="1"/>
  <c r="CK212" i="79" s="1"/>
  <c r="CX207" i="79" a="1"/>
  <c r="CX207" i="79" s="1"/>
  <c r="BW112" i="79" a="1"/>
  <c r="BW112" i="79" s="1"/>
  <c r="BK184" i="79" a="1"/>
  <c r="BK184" i="79" s="1"/>
  <c r="CK193" i="79" a="1"/>
  <c r="CK193" i="79" s="1"/>
  <c r="DG27" i="79" a="1"/>
  <c r="DG27" i="79" s="1"/>
  <c r="CX164" i="79" a="1"/>
  <c r="CX164" i="79" s="1"/>
  <c r="CK103" i="79" a="1"/>
  <c r="CK103" i="79" s="1"/>
  <c r="DG142" i="79" a="1"/>
  <c r="DG142" i="79" s="1"/>
  <c r="DE126" i="79" a="1"/>
  <c r="DE126" i="79" s="1"/>
  <c r="BY55" i="79" a="1"/>
  <c r="BY55" i="79" s="1"/>
  <c r="BY140" i="79" a="1"/>
  <c r="BY140" i="79" s="1"/>
  <c r="BT22" i="79" a="1"/>
  <c r="BT22" i="79" s="1"/>
  <c r="BY157" i="79" a="1"/>
  <c r="BY157" i="79" s="1"/>
  <c r="BM80" i="79" a="1"/>
  <c r="BM80" i="79" s="1"/>
  <c r="CL19" i="79" a="1"/>
  <c r="CL19" i="79" s="1"/>
  <c r="BO50" i="79" a="1"/>
  <c r="BO50" i="79" s="1"/>
  <c r="BK12" i="79" a="1"/>
  <c r="BK12" i="79" s="1"/>
  <c r="CS53" i="79" a="1"/>
  <c r="CS53" i="79" s="1"/>
  <c r="BZ86" i="79" a="1"/>
  <c r="BZ86" i="79" s="1"/>
  <c r="CA40" i="79" a="1"/>
  <c r="CA40" i="79" s="1"/>
  <c r="CA214" i="79" a="1"/>
  <c r="CA214" i="79" s="1"/>
  <c r="BN98" i="79" a="1"/>
  <c r="BN98" i="79" s="1"/>
  <c r="CL160" i="79" a="1"/>
  <c r="CL160" i="79" s="1"/>
  <c r="CL136" i="79" a="1"/>
  <c r="CL136" i="79" s="1"/>
  <c r="BN181" i="79" a="1"/>
  <c r="BN181" i="79" s="1"/>
  <c r="CY40" i="79" a="1"/>
  <c r="CY40" i="79" s="1"/>
  <c r="CK126" i="79" a="1"/>
  <c r="CK126" i="79" s="1"/>
  <c r="CI122" i="79" a="1"/>
  <c r="CI122" i="79" s="1"/>
  <c r="BN172" i="79" a="1"/>
  <c r="BN172" i="79" s="1"/>
  <c r="BZ189" i="79" a="1"/>
  <c r="BZ189" i="79" s="1"/>
  <c r="BR28" i="79" a="1"/>
  <c r="BR28" i="79" s="1"/>
  <c r="BN124" i="79" a="1"/>
  <c r="BN124" i="79" s="1"/>
  <c r="BO77" i="79" a="1"/>
  <c r="BO77" i="79" s="1"/>
  <c r="CX219" i="79" a="1"/>
  <c r="CX219" i="79" s="1"/>
  <c r="BZ123" i="79" a="1"/>
  <c r="BZ123" i="79" s="1"/>
  <c r="CL214" i="79" a="1"/>
  <c r="CL214" i="79" s="1"/>
  <c r="CW52" i="79" a="1"/>
  <c r="CW52" i="79" s="1"/>
  <c r="BO248" i="79" a="1"/>
  <c r="BO248" i="79" s="1"/>
  <c r="CX71" i="79" a="1"/>
  <c r="CX71" i="79" s="1"/>
  <c r="CW36" i="79" a="1"/>
  <c r="CW36" i="79" s="1"/>
  <c r="DG198" i="79" a="1"/>
  <c r="DG198" i="79" s="1"/>
  <c r="CU122" i="79" a="1"/>
  <c r="CU122" i="79" s="1"/>
  <c r="DG225" i="79" a="1"/>
  <c r="DG225" i="79" s="1"/>
  <c r="BK197" i="79" a="1"/>
  <c r="BK197" i="79" s="1"/>
  <c r="DG150" i="79" a="1"/>
  <c r="DG150" i="79" s="1"/>
  <c r="BN42" i="79" a="1"/>
  <c r="BN42" i="79" s="1"/>
  <c r="CU85" i="79" a="1"/>
  <c r="CU85" i="79" s="1"/>
  <c r="BZ98" i="79" a="1"/>
  <c r="BZ98" i="79" s="1"/>
  <c r="CU248" i="79" a="1"/>
  <c r="CU248" i="79" s="1"/>
  <c r="CI85" i="79" a="1"/>
  <c r="CI85" i="79" s="1"/>
  <c r="BW67" i="79" a="1"/>
  <c r="BW67" i="79" s="1"/>
  <c r="CI234" i="79" a="1"/>
  <c r="CI234" i="79" s="1"/>
  <c r="CL82" i="79" a="1"/>
  <c r="CL82" i="79" s="1"/>
  <c r="BW126" i="79" a="1"/>
  <c r="BW126" i="79" s="1"/>
  <c r="CI177" i="79" a="1"/>
  <c r="CI177" i="79" s="1"/>
  <c r="CI69" i="79" a="1"/>
  <c r="CI69" i="79" s="1"/>
  <c r="CU179" i="79" a="1"/>
  <c r="CU179" i="79" s="1"/>
  <c r="CL112" i="79" a="1"/>
  <c r="CL112" i="79" s="1"/>
  <c r="CW44" i="79" a="1"/>
  <c r="CW44" i="79" s="1"/>
  <c r="CK122" i="79" a="1"/>
  <c r="CK122" i="79" s="1"/>
  <c r="BY219" i="79" a="1"/>
  <c r="BY219" i="79" s="1"/>
  <c r="DG222" i="79" a="1"/>
  <c r="DG222" i="79" s="1"/>
  <c r="CQ18" i="79" a="1"/>
  <c r="CQ18" i="79" s="1"/>
  <c r="BM152" i="79" a="1"/>
  <c r="BM152" i="79" s="1"/>
  <c r="CI166" i="79" a="1"/>
  <c r="CI166" i="79" s="1"/>
  <c r="BM79" i="79" a="1"/>
  <c r="BM79" i="79" s="1"/>
  <c r="CK213" i="79" a="1"/>
  <c r="CK213" i="79" s="1"/>
  <c r="CU113" i="79" a="1"/>
  <c r="CU113" i="79" s="1"/>
  <c r="CI148" i="79" a="1"/>
  <c r="CI148" i="79" s="1"/>
  <c r="BM99" i="79" a="1"/>
  <c r="BM99" i="79" s="1"/>
  <c r="CB23" i="79" a="1"/>
  <c r="CB23" i="79" s="1"/>
  <c r="BO206" i="79" a="1"/>
  <c r="BO206" i="79" s="1"/>
  <c r="BO128" i="79" a="1"/>
  <c r="BO128" i="79" s="1"/>
  <c r="BS18" i="79" a="1"/>
  <c r="BS18" i="79" s="1"/>
  <c r="DB32" i="79" a="1"/>
  <c r="DB32" i="79" s="1"/>
  <c r="BO134" i="79" a="1"/>
  <c r="BO134" i="79" s="1"/>
  <c r="CX223" i="79" a="1"/>
  <c r="CX223" i="79" s="1"/>
  <c r="CX221" i="79" a="1"/>
  <c r="CX221" i="79" s="1"/>
  <c r="CL86" i="79" a="1"/>
  <c r="CL86" i="79" s="1"/>
  <c r="CS42" i="79" a="1"/>
  <c r="CS42" i="79" s="1"/>
  <c r="CY231" i="79" a="1"/>
  <c r="CY231" i="79" s="1"/>
  <c r="BN186" i="79" a="1"/>
  <c r="BN186" i="79" s="1"/>
  <c r="CM153" i="79" a="1"/>
  <c r="CM153" i="79" s="1"/>
  <c r="CO13" i="79" a="1"/>
  <c r="CO13" i="79" s="1"/>
  <c r="BO90" i="79" a="1"/>
  <c r="BO90" i="79" s="1"/>
  <c r="CM21" i="79" a="1"/>
  <c r="CM21" i="79" s="1"/>
  <c r="BZ20" i="79" a="1"/>
  <c r="BZ20" i="79" s="1"/>
  <c r="BO200" i="79" a="1"/>
  <c r="BO200" i="79" s="1"/>
  <c r="BZ168" i="79" a="1"/>
  <c r="BZ168" i="79" s="1"/>
  <c r="CS9" i="79" a="1"/>
  <c r="CS9" i="79" s="1"/>
  <c r="CM44" i="79" a="1"/>
  <c r="CM44" i="79" s="1"/>
  <c r="CG21" i="79" a="1"/>
  <c r="CG21" i="79" s="1"/>
  <c r="BY76" i="79" a="1"/>
  <c r="BY76" i="79" s="1"/>
  <c r="BW58" i="79" a="1"/>
  <c r="BW58" i="79" s="1"/>
  <c r="CX60" i="79" a="1"/>
  <c r="CX60" i="79" s="1"/>
  <c r="CA166" i="79" a="1"/>
  <c r="CA166" i="79" s="1"/>
  <c r="CY91" i="79" a="1"/>
  <c r="CY91" i="79" s="1"/>
  <c r="CX175" i="79" a="1"/>
  <c r="CX175" i="79" s="1"/>
  <c r="CW193" i="79" a="1"/>
  <c r="CW193" i="79" s="1"/>
  <c r="CL128" i="79" a="1"/>
  <c r="CL128" i="79" s="1"/>
  <c r="BZ143" i="79" a="1"/>
  <c r="BZ143" i="79" s="1"/>
  <c r="BZ232" i="79" a="1"/>
  <c r="BZ232" i="79" s="1"/>
  <c r="CY116" i="79" a="1"/>
  <c r="CY116" i="79" s="1"/>
  <c r="CU222" i="79" a="1"/>
  <c r="CU222" i="79" s="1"/>
  <c r="CI142" i="79" a="1"/>
  <c r="CI142" i="79" s="1"/>
  <c r="CU230" i="79" a="1"/>
  <c r="CU230" i="79" s="1"/>
  <c r="CU119" i="79" a="1"/>
  <c r="CU119" i="79" s="1"/>
  <c r="CI58" i="79" a="1"/>
  <c r="CI58" i="79" s="1"/>
  <c r="BM67" i="79" a="1"/>
  <c r="BM67" i="79" s="1"/>
  <c r="CI216" i="79" a="1"/>
  <c r="CI216" i="79" s="1"/>
  <c r="CU111" i="79" a="1"/>
  <c r="CU111" i="79" s="1"/>
  <c r="CS56" i="79" a="1"/>
  <c r="CS56" i="79" s="1"/>
  <c r="DG212" i="79" a="1"/>
  <c r="DG212" i="79" s="1"/>
  <c r="CZ33" i="79" a="1"/>
  <c r="CZ33" i="79" s="1"/>
  <c r="BN22" i="79" a="1"/>
  <c r="BN22" i="79" s="1"/>
  <c r="BW127" i="79" a="1"/>
  <c r="BW127" i="79" s="1"/>
  <c r="CI63" i="79" a="1"/>
  <c r="CI63" i="79" s="1"/>
  <c r="CP33" i="79" a="1"/>
  <c r="CP33" i="79" s="1"/>
  <c r="CI164" i="79" a="1"/>
  <c r="CI164" i="79" s="1"/>
  <c r="BI58" i="79" a="1"/>
  <c r="BI58" i="79" s="1"/>
  <c r="BW71" i="79" a="1"/>
  <c r="BW71" i="79" s="1"/>
  <c r="CI184" i="79" a="1"/>
  <c r="CI184" i="79" s="1"/>
  <c r="CI115" i="79" a="1"/>
  <c r="CI115" i="79" s="1"/>
  <c r="DE12" i="79" a="1"/>
  <c r="DE12" i="79" s="1"/>
  <c r="CX126" i="79" a="1"/>
  <c r="CX126" i="79" s="1"/>
  <c r="BY230" i="79" a="1"/>
  <c r="BY230" i="79" s="1"/>
  <c r="CG199" i="79" a="1"/>
  <c r="CG199" i="79" s="1"/>
  <c r="BY146" i="79" a="1"/>
  <c r="BY146" i="79" s="1"/>
  <c r="CK173" i="79" a="1"/>
  <c r="CK173" i="79" s="1"/>
  <c r="CI117" i="79" a="1"/>
  <c r="CI117" i="79" s="1"/>
  <c r="CW173" i="79" a="1"/>
  <c r="CW173" i="79" s="1"/>
  <c r="CK144" i="79" a="1"/>
  <c r="CK144" i="79" s="1"/>
  <c r="CN33" i="79" a="1"/>
  <c r="CN33" i="79" s="1"/>
  <c r="BW135" i="79" a="1"/>
  <c r="BW135" i="79" s="1"/>
  <c r="CU167" i="79" a="1"/>
  <c r="CU167" i="79" s="1"/>
  <c r="BI36" i="79" a="1"/>
  <c r="BI36" i="79" s="1"/>
  <c r="CW69" i="79" a="1"/>
  <c r="CW69" i="79" s="1"/>
  <c r="BY163" i="79" a="1"/>
  <c r="BY163" i="79" s="1"/>
  <c r="CK96" i="79" a="1"/>
  <c r="CK96" i="79" s="1"/>
  <c r="DG232" i="79" a="1"/>
  <c r="DG232" i="79" s="1"/>
  <c r="CA86" i="79" a="1"/>
  <c r="CA86" i="79" s="1"/>
  <c r="BK65" i="79" a="1"/>
  <c r="BK65" i="79" s="1"/>
  <c r="DG117" i="79" a="1"/>
  <c r="DG117" i="79" s="1"/>
  <c r="CI16" i="79" a="1"/>
  <c r="CI16" i="79" s="1"/>
  <c r="CU173" i="79" a="1"/>
  <c r="CU173" i="79" s="1"/>
  <c r="BW140" i="79" a="1"/>
  <c r="BW140" i="79" s="1"/>
  <c r="CW106" i="79" a="1"/>
  <c r="CW106" i="79" s="1"/>
  <c r="CS23" i="79" a="1"/>
  <c r="CS23" i="79" s="1"/>
  <c r="BY175" i="79" a="1"/>
  <c r="BY175" i="79" s="1"/>
  <c r="CW231" i="79" a="1"/>
  <c r="CW231" i="79" s="1"/>
  <c r="CK194" i="79" a="1"/>
  <c r="CK194" i="79" s="1"/>
  <c r="BM76" i="79" a="1"/>
  <c r="BM76" i="79" s="1"/>
  <c r="BY193" i="79" a="1"/>
  <c r="BY193" i="79" s="1"/>
  <c r="CI76" i="79" a="1"/>
  <c r="CI76" i="79" s="1"/>
  <c r="CY140" i="79" a="1"/>
  <c r="CY140" i="79" s="1"/>
  <c r="BY96" i="79" a="1"/>
  <c r="BY96" i="79" s="1"/>
  <c r="BM107" i="79" a="1"/>
  <c r="BM107" i="79" s="1"/>
  <c r="DG126" i="79" a="1"/>
  <c r="DG126" i="79" s="1"/>
  <c r="DG122" i="79" a="1"/>
  <c r="DG122" i="79" s="1"/>
  <c r="BM149" i="79" a="1"/>
  <c r="BM149" i="79" s="1"/>
  <c r="BW107" i="79" a="1"/>
  <c r="BW107" i="79" s="1"/>
  <c r="DG162" i="79" a="1"/>
  <c r="DG162" i="79" s="1"/>
  <c r="CU132" i="79" a="1"/>
  <c r="CU132" i="79" s="1"/>
  <c r="CG110" i="79" a="1"/>
  <c r="CG110" i="79" s="1"/>
  <c r="CS221" i="79" a="1"/>
  <c r="CS221" i="79" s="1"/>
  <c r="BU24" i="79" a="1"/>
  <c r="BU24" i="79" s="1"/>
  <c r="BW223" i="79" a="1"/>
  <c r="BW223" i="79" s="1"/>
  <c r="CH18" i="79" a="1"/>
  <c r="CH18" i="79" s="1"/>
  <c r="BY79" i="79" a="1"/>
  <c r="BY79" i="79" s="1"/>
  <c r="BM22" i="79" a="1"/>
  <c r="BM22" i="79" s="1"/>
  <c r="BU132" i="79" a="1"/>
  <c r="BU132" i="79" s="1"/>
  <c r="CL23" i="79" a="1"/>
  <c r="CL23" i="79" s="1"/>
  <c r="CW110" i="79" a="1"/>
  <c r="CW110" i="79" s="1"/>
  <c r="BW179" i="79" a="1"/>
  <c r="BW179" i="79" s="1"/>
  <c r="CW248" i="79" a="1"/>
  <c r="CW248" i="79" s="1"/>
  <c r="CI50" i="79" a="1"/>
  <c r="CI50" i="79" s="1"/>
  <c r="DG173" i="79" a="1"/>
  <c r="DG173" i="79" s="1"/>
  <c r="CS181" i="79" a="1"/>
  <c r="CS181" i="79" s="1"/>
  <c r="BU103" i="79" a="1"/>
  <c r="BU103" i="79" s="1"/>
  <c r="BI132" i="79" a="1"/>
  <c r="BI132" i="79" s="1"/>
  <c r="CA29" i="79" a="1"/>
  <c r="CA29" i="79" s="1"/>
  <c r="DG100" i="79" a="1"/>
  <c r="DG100" i="79" s="1"/>
  <c r="BY222" i="79" a="1"/>
  <c r="BY222" i="79" s="1"/>
  <c r="DE188" i="79" a="1"/>
  <c r="DE188" i="79" s="1"/>
  <c r="DE40" i="79" a="1"/>
  <c r="DE40" i="79" s="1"/>
  <c r="BY246" i="79" a="1"/>
  <c r="BY246" i="79" s="1"/>
  <c r="BO37" i="79" a="1"/>
  <c r="BO37" i="79" s="1"/>
  <c r="BS24" i="79" a="1"/>
  <c r="BS24" i="79" s="1"/>
  <c r="CY25" i="79" a="1"/>
  <c r="CY25" i="79" s="1"/>
  <c r="BV33" i="79" a="1"/>
  <c r="BV33" i="79" s="1"/>
  <c r="BU40" i="79" a="1"/>
  <c r="BU40" i="79" s="1"/>
  <c r="BK228" i="79" a="1"/>
  <c r="BK228" i="79" s="1"/>
  <c r="CG234" i="79" a="1"/>
  <c r="CG234" i="79" s="1"/>
  <c r="CG170" i="79" a="1"/>
  <c r="CG170" i="79" s="1"/>
  <c r="BJ37" i="79" a="1"/>
  <c r="BJ37" i="79" s="1"/>
  <c r="CJ108" i="79" a="1"/>
  <c r="CJ108" i="79" s="1"/>
  <c r="DE36" i="79" a="1"/>
  <c r="DE36" i="79" s="1"/>
  <c r="CU134" i="79" a="1"/>
  <c r="CU134" i="79" s="1"/>
  <c r="DG241" i="79" a="1"/>
  <c r="DG241" i="79" s="1"/>
  <c r="CI188" i="79" a="1"/>
  <c r="CI188" i="79" s="1"/>
  <c r="BY82" i="79" a="1"/>
  <c r="BY82" i="79" s="1"/>
  <c r="BM90" i="79" a="1"/>
  <c r="BM90" i="79" s="1"/>
  <c r="DG42" i="79" a="1"/>
  <c r="DG42" i="79" s="1"/>
  <c r="BM213" i="79" a="1"/>
  <c r="BM213" i="79" s="1"/>
  <c r="BY208" i="79" a="1"/>
  <c r="BY208" i="79" s="1"/>
  <c r="CW33" i="79" a="1"/>
  <c r="CW33" i="79" s="1"/>
  <c r="CL56" i="79" a="1"/>
  <c r="CL56" i="79" s="1"/>
  <c r="BY50" i="79" a="1"/>
  <c r="BY50" i="79" s="1"/>
  <c r="CG184" i="79" a="1"/>
  <c r="CG184" i="79" s="1"/>
  <c r="CS161" i="79" a="1"/>
  <c r="CS161" i="79" s="1"/>
  <c r="BM219" i="79" a="1"/>
  <c r="BM219" i="79" s="1"/>
  <c r="BN128" i="79" a="1"/>
  <c r="BN128" i="79" s="1"/>
  <c r="BY119" i="79" a="1"/>
  <c r="BY119" i="79" s="1"/>
  <c r="CI92" i="79" a="1"/>
  <c r="CI92" i="79" s="1"/>
  <c r="CI40" i="79" a="1"/>
  <c r="CI40" i="79" s="1"/>
  <c r="BY127" i="79" a="1"/>
  <c r="BY127" i="79" s="1"/>
  <c r="CI126" i="79" a="1"/>
  <c r="CI126" i="79" s="1"/>
  <c r="BU131" i="79" a="1"/>
  <c r="BU131" i="79" s="1"/>
  <c r="CG153" i="79" a="1"/>
  <c r="CG153" i="79" s="1"/>
  <c r="CG86" i="79" a="1"/>
  <c r="CG86" i="79" s="1"/>
  <c r="CG174" i="79" a="1"/>
  <c r="CG174" i="79" s="1"/>
  <c r="BW28" i="79" a="1"/>
  <c r="BW28" i="79" s="1"/>
  <c r="CO32" i="79" a="1"/>
  <c r="CO32" i="79" s="1"/>
  <c r="BW86" i="79" a="1"/>
  <c r="BW86" i="79" s="1"/>
  <c r="BW150" i="79" a="1"/>
  <c r="BW150" i="79" s="1"/>
  <c r="DG171" i="79" a="1"/>
  <c r="DG171" i="79" s="1"/>
  <c r="BM172" i="79" a="1"/>
  <c r="BM172" i="79" s="1"/>
  <c r="DG166" i="79" a="1"/>
  <c r="DG166" i="79" s="1"/>
  <c r="BU82" i="79" a="1"/>
  <c r="BU82" i="79" s="1"/>
  <c r="BI86" i="79" a="1"/>
  <c r="BI86" i="79" s="1"/>
  <c r="BU134" i="79" a="1"/>
  <c r="BU134" i="79" s="1"/>
  <c r="CC33" i="79" a="1"/>
  <c r="CC33" i="79" s="1"/>
  <c r="BY184" i="79" a="1"/>
  <c r="BY184" i="79" s="1"/>
  <c r="BN23" i="79" a="1"/>
  <c r="BN23" i="79" s="1"/>
  <c r="BW82" i="79" a="1"/>
  <c r="BW82" i="79" s="1"/>
  <c r="BW122" i="79" a="1"/>
  <c r="BW122" i="79" s="1"/>
  <c r="CU189" i="79" a="1"/>
  <c r="CU189" i="79" s="1"/>
  <c r="CG179" i="79" a="1"/>
  <c r="CG179" i="79" s="1"/>
  <c r="CS222" i="79" a="1"/>
  <c r="CS222" i="79" s="1"/>
  <c r="BO184" i="79" a="1"/>
  <c r="BO184" i="79" s="1"/>
  <c r="CI132" i="79" a="1"/>
  <c r="CI132" i="79" s="1"/>
  <c r="DG15" i="79" a="1"/>
  <c r="DG15" i="79" s="1"/>
  <c r="BU119" i="79" a="1"/>
  <c r="BU119" i="79" s="1"/>
  <c r="BW110" i="79" a="1"/>
  <c r="BW110" i="79" s="1"/>
  <c r="BX50" i="79" a="1"/>
  <c r="BX50" i="79" s="1"/>
  <c r="BW35" i="79" a="1"/>
  <c r="BW35" i="79" s="1"/>
  <c r="CI198" i="79" a="1"/>
  <c r="CI198" i="79" s="1"/>
  <c r="BK60" i="79" a="1"/>
  <c r="BK60" i="79" s="1"/>
  <c r="BK80" i="79" a="1"/>
  <c r="BK80" i="79" s="1"/>
  <c r="BX82" i="79" a="1"/>
  <c r="BX82" i="79" s="1"/>
  <c r="CS55" i="79" a="1"/>
  <c r="CS55" i="79" s="1"/>
  <c r="CG214" i="79" a="1"/>
  <c r="CG214" i="79" s="1"/>
  <c r="CG134" i="79" a="1"/>
  <c r="CG134" i="79" s="1"/>
  <c r="BL159" i="79" a="1"/>
  <c r="BL159" i="79" s="1"/>
  <c r="BX111" i="79" a="1"/>
  <c r="BX111" i="79" s="1"/>
  <c r="CY234" i="79" a="1"/>
  <c r="CY234" i="79" s="1"/>
  <c r="BW230" i="79" a="1"/>
  <c r="BW230" i="79" s="1"/>
  <c r="BI110" i="79" a="1"/>
  <c r="BI110" i="79" s="1"/>
  <c r="BW103" i="79" a="1"/>
  <c r="BW103" i="79" s="1"/>
  <c r="CI206" i="79" a="1"/>
  <c r="CI206" i="79" s="1"/>
  <c r="CU100" i="79" a="1"/>
  <c r="CU100" i="79" s="1"/>
  <c r="BY35" i="79" a="1"/>
  <c r="BY35" i="79" s="1"/>
  <c r="BH22" i="79" a="1"/>
  <c r="BH22" i="79" s="1"/>
  <c r="CI114" i="79" a="1"/>
  <c r="CI114" i="79" s="1"/>
  <c r="BY52" i="79" a="1"/>
  <c r="BY52" i="79" s="1"/>
  <c r="CI130" i="79" a="1"/>
  <c r="CI130" i="79" s="1"/>
  <c r="CU250" i="79" a="1"/>
  <c r="CU250" i="79" s="1"/>
  <c r="BK103" i="79" a="1"/>
  <c r="BK103" i="79" s="1"/>
  <c r="CS188" i="79" a="1"/>
  <c r="CS188" i="79" s="1"/>
  <c r="BM86" i="79" a="1"/>
  <c r="BM86" i="79" s="1"/>
  <c r="BY19" i="79" a="1"/>
  <c r="BY19" i="79" s="1"/>
  <c r="CU48" i="79" a="1"/>
  <c r="CU48" i="79" s="1"/>
  <c r="BY62" i="79" a="1"/>
  <c r="BY62" i="79" s="1"/>
  <c r="BM241" i="79" a="1"/>
  <c r="BM241" i="79" s="1"/>
  <c r="DB18" i="79" a="1"/>
  <c r="DB18" i="79" s="1"/>
  <c r="CW154" i="79" a="1"/>
  <c r="CW154" i="79" s="1"/>
  <c r="BY239" i="79" a="1"/>
  <c r="BY239" i="79" s="1"/>
  <c r="CU108" i="79" a="1"/>
  <c r="CU108" i="79" s="1"/>
  <c r="BM19" i="79" a="1"/>
  <c r="BM19" i="79" s="1"/>
  <c r="CG23" i="79" a="1"/>
  <c r="CG23" i="79" s="1"/>
  <c r="BK16" i="79" a="1"/>
  <c r="BK16" i="79" s="1"/>
  <c r="CI193" i="79" a="1"/>
  <c r="CI193" i="79" s="1"/>
  <c r="CU71" i="79" a="1"/>
  <c r="CU71" i="79" s="1"/>
  <c r="CI111" i="79" a="1"/>
  <c r="CI111" i="79" s="1"/>
  <c r="CU191" i="79" a="1"/>
  <c r="CU191" i="79" s="1"/>
  <c r="BU163" i="79" a="1"/>
  <c r="BU163" i="79" s="1"/>
  <c r="BU96" i="79" a="1"/>
  <c r="BU96" i="79" s="1"/>
  <c r="BW130" i="79" a="1"/>
  <c r="BW130" i="79" s="1"/>
  <c r="CU190" i="79" a="1"/>
  <c r="CU190" i="79" s="1"/>
  <c r="BK92" i="79" a="1"/>
  <c r="BK92" i="79" s="1"/>
  <c r="BK168" i="79" a="1"/>
  <c r="BK168" i="79" s="1"/>
  <c r="BK107" i="79" a="1"/>
  <c r="BK107" i="79" s="1"/>
  <c r="DG28" i="79" a="1"/>
  <c r="DG28" i="79" s="1"/>
  <c r="CI175" i="79" a="1"/>
  <c r="CI175" i="79" s="1"/>
  <c r="CS200" i="79" a="1"/>
  <c r="CS200" i="79" s="1"/>
  <c r="CS29" i="79" a="1"/>
  <c r="CS29" i="79" s="1"/>
  <c r="BI99" i="79" a="1"/>
  <c r="BI99" i="79" s="1"/>
  <c r="BP24" i="79" a="1"/>
  <c r="BP24" i="79" s="1"/>
  <c r="BY248" i="79" a="1"/>
  <c r="BY248" i="79" s="1"/>
  <c r="BK186" i="79" a="1"/>
  <c r="BK186" i="79" s="1"/>
  <c r="CI108" i="79" a="1"/>
  <c r="CI108" i="79" s="1"/>
  <c r="CG228" i="79" a="1"/>
  <c r="CG228" i="79" s="1"/>
  <c r="CC22" i="79" a="1"/>
  <c r="CC22" i="79" s="1"/>
  <c r="BY21" i="79" a="1"/>
  <c r="BY21" i="79" s="1"/>
  <c r="CK208" i="79" a="1"/>
  <c r="CK208" i="79" s="1"/>
  <c r="CO20" i="79" a="1"/>
  <c r="CO20" i="79" s="1"/>
  <c r="CG209" i="79" a="1"/>
  <c r="CG209" i="79" s="1"/>
  <c r="BI138" i="79" a="1"/>
  <c r="BI138" i="79" s="1"/>
  <c r="CU232" i="79" a="1"/>
  <c r="CU232" i="79" s="1"/>
  <c r="BK188" i="79" a="1"/>
  <c r="BK188" i="79" s="1"/>
  <c r="DE228" i="79" a="1"/>
  <c r="DE228" i="79" s="1"/>
  <c r="DG33" i="79" a="1"/>
  <c r="DG33" i="79" s="1"/>
  <c r="CG186" i="79" a="1"/>
  <c r="CG186" i="79" s="1"/>
  <c r="CX180" i="79" a="1"/>
  <c r="CX180" i="79" s="1"/>
  <c r="BO35" i="79" a="1"/>
  <c r="BO35" i="79" s="1"/>
  <c r="BN24" i="79" a="1"/>
  <c r="BN24" i="79" s="1"/>
  <c r="BU65" i="79" a="1"/>
  <c r="BU65" i="79" s="1"/>
  <c r="BL226" i="79" a="1"/>
  <c r="BL226" i="79" s="1"/>
  <c r="CY18" i="79" a="1"/>
  <c r="CY18" i="79" s="1"/>
  <c r="CJ17" i="79" a="1"/>
  <c r="CJ17" i="79" s="1"/>
  <c r="BU71" i="79" a="1"/>
  <c r="BU71" i="79" s="1"/>
  <c r="CS32" i="79" a="1"/>
  <c r="CS32" i="79" s="1"/>
  <c r="DG80" i="79" a="1"/>
  <c r="DG80" i="79" s="1"/>
  <c r="CI60" i="79" a="1"/>
  <c r="CI60" i="79" s="1"/>
  <c r="DE24" i="79" a="1"/>
  <c r="DE24" i="79" s="1"/>
  <c r="BM78" i="79" a="1"/>
  <c r="BM78" i="79" s="1"/>
  <c r="BZ22" i="79" a="1"/>
  <c r="BZ22" i="79" s="1"/>
  <c r="DG202" i="79" a="1"/>
  <c r="DG202" i="79" s="1"/>
  <c r="CL154" i="79" a="1"/>
  <c r="CL154" i="79" s="1"/>
  <c r="BM130" i="79" a="1"/>
  <c r="BM130" i="79" s="1"/>
  <c r="BY212" i="79" a="1"/>
  <c r="BY212" i="79" s="1"/>
  <c r="BG20" i="79" a="1"/>
  <c r="BG20" i="79" s="1"/>
  <c r="CL12" i="79" a="1"/>
  <c r="CL12" i="79" s="1"/>
  <c r="CW158" i="79" a="1"/>
  <c r="CW158" i="79" s="1"/>
  <c r="CU76" i="79" a="1"/>
  <c r="CU76" i="79" s="1"/>
  <c r="CU86" i="79" a="1"/>
  <c r="CU86" i="79" s="1"/>
  <c r="DG223" i="79" a="1"/>
  <c r="DG223" i="79" s="1"/>
  <c r="BW84" i="79" a="1"/>
  <c r="BW84" i="79" s="1"/>
  <c r="BW148" i="79" a="1"/>
  <c r="BW148" i="79" s="1"/>
  <c r="CU216" i="79" a="1"/>
  <c r="CU216" i="79" s="1"/>
  <c r="BK177" i="79" a="1"/>
  <c r="BK177" i="79" s="1"/>
  <c r="DA32" i="79" a="1"/>
  <c r="DA32" i="79" s="1"/>
  <c r="CI217" i="79" a="1"/>
  <c r="CI217" i="79" s="1"/>
  <c r="BW166" i="79" a="1"/>
  <c r="BW166" i="79" s="1"/>
  <c r="BI242" i="79" a="1"/>
  <c r="BI242" i="79" s="1"/>
  <c r="BU45" i="79" a="1"/>
  <c r="BU45" i="79" s="1"/>
  <c r="BK130" i="79" a="1"/>
  <c r="BK130" i="79" s="1"/>
  <c r="CW96" i="79" a="1"/>
  <c r="CW96" i="79" s="1"/>
  <c r="DE180" i="79" a="1"/>
  <c r="DE180" i="79" s="1"/>
  <c r="BI71" i="79" a="1"/>
  <c r="BI71" i="79" s="1"/>
  <c r="BU231" i="79" a="1"/>
  <c r="BU231" i="79" s="1"/>
  <c r="BI52" i="79" a="1"/>
  <c r="BI52" i="79" s="1"/>
  <c r="CS12" i="79" a="1"/>
  <c r="CS12" i="79" s="1"/>
  <c r="CU28" i="79" a="1"/>
  <c r="CU28" i="79" s="1"/>
  <c r="DE198" i="79" a="1"/>
  <c r="DE198" i="79" s="1"/>
  <c r="BM166" i="79" a="1"/>
  <c r="BM166" i="79" s="1"/>
  <c r="DE35" i="79" a="1"/>
  <c r="DE35" i="79" s="1"/>
  <c r="CI191" i="79" a="1"/>
  <c r="CI191" i="79" s="1"/>
  <c r="BU199" i="79" a="1"/>
  <c r="BU199" i="79" s="1"/>
  <c r="BI46" i="79" a="1"/>
  <c r="BI46" i="79" s="1"/>
  <c r="BK42" i="79" a="1"/>
  <c r="BK42" i="79" s="1"/>
  <c r="CM34" i="79" a="1"/>
  <c r="CM34" i="79" s="1"/>
  <c r="CI15" i="79" a="1"/>
  <c r="CI15" i="79" s="1"/>
  <c r="BY154" i="79" a="1"/>
  <c r="BY154" i="79" s="1"/>
  <c r="CQ20" i="79" a="1"/>
  <c r="CQ20" i="79" s="1"/>
  <c r="BW232" i="79" a="1"/>
  <c r="BW232" i="79" s="1"/>
  <c r="BM250" i="79" a="1"/>
  <c r="BM250" i="79" s="1"/>
  <c r="DE83" i="79" a="1"/>
  <c r="DE83" i="79" s="1"/>
  <c r="CG84" i="79" a="1"/>
  <c r="CG84" i="79" s="1"/>
  <c r="DE160" i="79" a="1"/>
  <c r="DE160" i="79" s="1"/>
  <c r="CM12" i="79" a="1"/>
  <c r="CM12" i="79" s="1"/>
  <c r="BK234" i="79" a="1"/>
  <c r="BK234" i="79" s="1"/>
  <c r="BY48" i="79" a="1"/>
  <c r="BY48" i="79" s="1"/>
  <c r="DE106" i="79" a="1"/>
  <c r="DE106" i="79" s="1"/>
  <c r="CQ35" i="79" a="1"/>
  <c r="CQ35" i="79" s="1"/>
  <c r="BK82" i="79" a="1"/>
  <c r="BK82" i="79" s="1"/>
  <c r="CV33" i="79" a="1"/>
  <c r="CV33" i="79" s="1"/>
  <c r="CV107" i="79" a="1"/>
  <c r="CV107" i="79" s="1"/>
  <c r="BX191" i="79" a="1"/>
  <c r="BX191" i="79" s="1"/>
  <c r="CW105" i="79" a="1"/>
  <c r="CW105" i="79" s="1"/>
  <c r="BW184" i="79" a="1"/>
  <c r="BW184" i="79" s="1"/>
  <c r="BW44" i="79" a="1"/>
  <c r="BW44" i="79" s="1"/>
  <c r="BY159" i="79" a="1"/>
  <c r="BY159" i="79" s="1"/>
  <c r="BW56" i="79" a="1"/>
  <c r="BW56" i="79" s="1"/>
  <c r="DF33" i="79" a="1"/>
  <c r="DF33" i="79" s="1"/>
  <c r="CU184" i="79" a="1"/>
  <c r="CU184" i="79" s="1"/>
  <c r="CL36" i="79" a="1"/>
  <c r="CL36" i="79" s="1"/>
  <c r="CL22" i="79" a="1"/>
  <c r="CL22" i="79" s="1"/>
  <c r="CU228" i="79" a="1"/>
  <c r="CU228" i="79" s="1"/>
  <c r="BW93" i="79" a="1"/>
  <c r="BW93" i="79" s="1"/>
  <c r="BW111" i="79" a="1"/>
  <c r="BW111" i="79" s="1"/>
  <c r="CI179" i="79" a="1"/>
  <c r="CI179" i="79" s="1"/>
  <c r="DE163" i="79" a="1"/>
  <c r="DE163" i="79" s="1"/>
  <c r="CI136" i="79" a="1"/>
  <c r="CI136" i="79" s="1"/>
  <c r="BM40" i="79" a="1"/>
  <c r="BM40" i="79" s="1"/>
  <c r="BK15" i="79" a="1"/>
  <c r="BK15" i="79" s="1"/>
  <c r="CJ237" i="79" a="1"/>
  <c r="CJ237" i="79" s="1"/>
  <c r="CT38" i="79" a="1"/>
  <c r="CT38" i="79" s="1"/>
  <c r="CM28" i="79" a="1"/>
  <c r="CM28" i="79" s="1"/>
  <c r="BU233" i="79" a="1"/>
  <c r="BU233" i="79" s="1"/>
  <c r="BI44" i="79" a="1"/>
  <c r="BI44" i="79" s="1"/>
  <c r="CW50" i="79" a="1"/>
  <c r="CW50" i="79" s="1"/>
  <c r="CK139" i="79" a="1"/>
  <c r="CK139" i="79" s="1"/>
  <c r="BT35" i="79" a="1"/>
  <c r="BT35" i="79" s="1"/>
  <c r="DE25" i="79" a="1"/>
  <c r="DE25" i="79" s="1"/>
  <c r="CK69" i="79" a="1"/>
  <c r="CK69" i="79" s="1"/>
  <c r="DG174" i="79" a="1"/>
  <c r="DG174" i="79" s="1"/>
  <c r="BW108" i="79" a="1"/>
  <c r="BW108" i="79" s="1"/>
  <c r="BW55" i="79" a="1"/>
  <c r="BW55" i="79" s="1"/>
  <c r="CM25" i="79" a="1"/>
  <c r="CM25" i="79" s="1"/>
  <c r="DE16" i="79" a="1"/>
  <c r="DE16" i="79" s="1"/>
  <c r="BY112" i="79" a="1"/>
  <c r="BY112" i="79" s="1"/>
  <c r="CI48" i="79" a="1"/>
  <c r="CI48" i="79" s="1"/>
  <c r="CU170" i="79" a="1"/>
  <c r="CU170" i="79" s="1"/>
  <c r="CG206" i="79" a="1"/>
  <c r="CG206" i="79" s="1"/>
  <c r="CT37" i="79" a="1"/>
  <c r="CT37" i="79" s="1"/>
  <c r="BM64" i="79" a="1"/>
  <c r="BM64" i="79" s="1"/>
  <c r="CN24" i="79" a="1"/>
  <c r="CN24" i="79" s="1"/>
  <c r="BK119" i="79" a="1"/>
  <c r="BK119" i="79" s="1"/>
  <c r="CV24" i="79" a="1"/>
  <c r="CV24" i="79" s="1"/>
  <c r="CX33" i="79" a="1"/>
  <c r="CX33" i="79" s="1"/>
  <c r="BM222" i="79" a="1"/>
  <c r="BM222" i="79" s="1"/>
  <c r="DG209" i="79" a="1"/>
  <c r="DG209" i="79" s="1"/>
  <c r="BW120" i="79" a="1"/>
  <c r="BW120" i="79" s="1"/>
  <c r="DE246" i="79" a="1"/>
  <c r="DE246" i="79" s="1"/>
  <c r="CS231" i="79" a="1"/>
  <c r="CS231" i="79" s="1"/>
  <c r="CI127" i="79" a="1"/>
  <c r="CI127" i="79" s="1"/>
  <c r="DE34" i="79" a="1"/>
  <c r="DE34" i="79" s="1"/>
  <c r="BI174" i="79" a="1"/>
  <c r="BI174" i="79" s="1"/>
  <c r="BW34" i="79" a="1"/>
  <c r="BW34" i="79" s="1"/>
  <c r="CG122" i="79" a="1"/>
  <c r="CG122" i="79" s="1"/>
  <c r="BI140" i="79" a="1"/>
  <c r="BI140" i="79" s="1"/>
  <c r="BL52" i="79" a="1"/>
  <c r="BL52" i="79" s="1"/>
  <c r="CQ22" i="79" a="1"/>
  <c r="CQ22" i="79" s="1"/>
  <c r="BK202" i="79" a="1"/>
  <c r="BK202" i="79" s="1"/>
  <c r="BM170" i="79" a="1"/>
  <c r="BM170" i="79" s="1"/>
  <c r="CX250" i="79" a="1"/>
  <c r="CX250" i="79" s="1"/>
  <c r="CU150" i="79" a="1"/>
  <c r="CU150" i="79" s="1"/>
  <c r="DG148" i="79" a="1"/>
  <c r="DG148" i="79" s="1"/>
  <c r="DG76" i="79" a="1"/>
  <c r="DG76" i="79" s="1"/>
  <c r="DG190" i="79" a="1"/>
  <c r="DG190" i="79" s="1"/>
  <c r="BY226" i="79" a="1"/>
  <c r="BY226" i="79" s="1"/>
  <c r="CI209" i="79" a="1"/>
  <c r="CI209" i="79" s="1"/>
  <c r="CU177" i="79" a="1"/>
  <c r="CU177" i="79" s="1"/>
  <c r="DA35" i="79" a="1"/>
  <c r="DA35" i="79" s="1"/>
  <c r="BM142" i="79" a="1"/>
  <c r="BM142" i="79" s="1"/>
  <c r="CW149" i="79" a="1"/>
  <c r="CW149" i="79" s="1"/>
  <c r="CJ28" i="79" a="1"/>
  <c r="CJ28" i="79" s="1"/>
  <c r="CK219" i="79" a="1"/>
  <c r="CK219" i="79" s="1"/>
  <c r="CK149" i="79" a="1"/>
  <c r="CK149" i="79" s="1"/>
  <c r="CK84" i="79" a="1"/>
  <c r="CK84" i="79" s="1"/>
  <c r="BW87" i="79" a="1"/>
  <c r="BW87" i="79" s="1"/>
  <c r="CU145" i="79" a="1"/>
  <c r="CU145" i="79" s="1"/>
  <c r="CW55" i="79" a="1"/>
  <c r="CW55" i="79" s="1"/>
  <c r="BK63" i="79" a="1"/>
  <c r="BK63" i="79" s="1"/>
  <c r="BK146" i="79" a="1"/>
  <c r="BK146" i="79" s="1"/>
  <c r="CG28" i="79" a="1"/>
  <c r="CG28" i="79" s="1"/>
  <c r="BV18" i="79" a="1"/>
  <c r="BV18" i="79" s="1"/>
  <c r="CQ33" i="79" a="1"/>
  <c r="CQ33" i="79" s="1"/>
  <c r="CK226" i="79" a="1"/>
  <c r="CK226" i="79" s="1"/>
  <c r="BY158" i="79" a="1"/>
  <c r="BY158" i="79" s="1"/>
  <c r="CU37" i="79" a="1"/>
  <c r="CU37" i="79" s="1"/>
  <c r="CF24" i="79" a="1"/>
  <c r="CF24" i="79" s="1"/>
  <c r="CS148" i="79" a="1"/>
  <c r="CS148" i="79" s="1"/>
  <c r="BW16" i="79" a="1"/>
  <c r="BW16" i="79" s="1"/>
  <c r="CU236" i="79" a="1"/>
  <c r="CU236" i="79" s="1"/>
  <c r="CN35" i="79" a="1"/>
  <c r="CN35" i="79" s="1"/>
  <c r="BK136" i="79" a="1"/>
  <c r="BK136" i="79" s="1"/>
  <c r="BW234" i="79" a="1"/>
  <c r="BW234" i="79" s="1"/>
  <c r="BR37" i="79" a="1"/>
  <c r="BR37" i="79" s="1"/>
  <c r="BL150" i="79" a="1"/>
  <c r="BL150" i="79" s="1"/>
  <c r="DE197" i="79" a="1"/>
  <c r="DE197" i="79" s="1"/>
  <c r="BK58" i="79" a="1"/>
  <c r="BK58" i="79" s="1"/>
  <c r="DE29" i="79" a="1"/>
  <c r="DE29" i="79" s="1"/>
  <c r="DG60" i="79" a="1"/>
  <c r="DG60" i="79" s="1"/>
  <c r="CW136" i="79" a="1"/>
  <c r="CW136" i="79" s="1"/>
  <c r="BW132" i="79" a="1"/>
  <c r="BW132" i="79" s="1"/>
  <c r="BW20" i="79" a="1"/>
  <c r="BW20" i="79" s="1"/>
  <c r="BK164" i="79" a="1"/>
  <c r="BK164" i="79" s="1"/>
  <c r="BN12" i="79" a="1"/>
  <c r="BN12" i="79" s="1"/>
  <c r="DE203" i="79" a="1"/>
  <c r="DE203" i="79" s="1"/>
  <c r="BW49" i="79" a="1"/>
  <c r="BW49" i="79" s="1"/>
  <c r="CI225" i="79" a="1"/>
  <c r="CI225" i="79" s="1"/>
  <c r="BK230" i="79" a="1"/>
  <c r="BK230" i="79" s="1"/>
  <c r="BK209" i="79" a="1"/>
  <c r="BK209" i="79" s="1"/>
  <c r="BI163" i="79" a="1"/>
  <c r="BI163" i="79" s="1"/>
  <c r="BZ16" i="79" a="1"/>
  <c r="BZ16" i="79" s="1"/>
  <c r="CG173" i="79" a="1"/>
  <c r="CG173" i="79" s="1"/>
  <c r="BG33" i="79" a="1"/>
  <c r="BG33" i="79" s="1"/>
  <c r="CS35" i="79" a="1"/>
  <c r="CS35" i="79" s="1"/>
  <c r="CB33" i="79" a="1"/>
  <c r="CB33" i="79" s="1"/>
  <c r="BL94" i="79" a="1"/>
  <c r="BL94" i="79" s="1"/>
  <c r="CI163" i="79" a="1"/>
  <c r="CI163" i="79" s="1"/>
  <c r="BI219" i="79" a="1"/>
  <c r="BI219" i="79" s="1"/>
  <c r="CT115" i="79" a="1"/>
  <c r="CT115" i="79" s="1"/>
  <c r="CG119" i="79" a="1"/>
  <c r="CG119" i="79" s="1"/>
  <c r="CV170" i="79" a="1"/>
  <c r="CV170" i="79" s="1"/>
  <c r="CU69" i="79" a="1"/>
  <c r="CU69" i="79" s="1"/>
  <c r="BU149" i="79" a="1"/>
  <c r="BU149" i="79" s="1"/>
  <c r="CW71" i="79" a="1"/>
  <c r="CW71" i="79" s="1"/>
  <c r="CT33" i="79" a="1"/>
  <c r="CT33" i="79" s="1"/>
  <c r="CK163" i="79" a="1"/>
  <c r="CK163" i="79" s="1"/>
  <c r="DG78" i="79" a="1"/>
  <c r="DG78" i="79" s="1"/>
  <c r="CL175" i="79" a="1"/>
  <c r="CL175" i="79" s="1"/>
  <c r="CI173" i="79" a="1"/>
  <c r="CI173" i="79" s="1"/>
  <c r="CS111" i="79" a="1"/>
  <c r="CS111" i="79" s="1"/>
  <c r="CU154" i="79" a="1"/>
  <c r="CU154" i="79" s="1"/>
  <c r="CU60" i="79" a="1"/>
  <c r="CU60" i="79" s="1"/>
  <c r="CU197" i="79" a="1"/>
  <c r="CU197" i="79" s="1"/>
  <c r="CI170" i="79" a="1"/>
  <c r="CI170" i="79" s="1"/>
  <c r="BZ210" i="79" a="1"/>
  <c r="BZ210" i="79" s="1"/>
  <c r="BY86" i="79" a="1"/>
  <c r="BY86" i="79" s="1"/>
  <c r="BG32" i="79" a="1"/>
  <c r="BG32" i="79" s="1"/>
  <c r="CK189" i="79" a="1"/>
  <c r="CK189" i="79" s="1"/>
  <c r="BU33" i="79" a="1"/>
  <c r="BU33" i="79" s="1"/>
  <c r="BW250" i="79" a="1"/>
  <c r="BW250" i="79" s="1"/>
  <c r="BY162" i="79" a="1"/>
  <c r="BY162" i="79" s="1"/>
  <c r="BY54" i="79" a="1"/>
  <c r="BY54" i="79" s="1"/>
  <c r="BK242" i="79" a="1"/>
  <c r="BK242" i="79" s="1"/>
  <c r="DG250" i="79" a="1"/>
  <c r="DG250" i="79" s="1"/>
  <c r="BW209" i="79" a="1"/>
  <c r="BW209" i="79" s="1"/>
  <c r="CK82" i="79" a="1"/>
  <c r="CK82" i="79" s="1"/>
  <c r="CG35" i="79" a="1"/>
  <c r="CG35" i="79" s="1"/>
  <c r="BK95" i="79" a="1"/>
  <c r="BK95" i="79" s="1"/>
  <c r="CT109" i="79" a="1"/>
  <c r="CT109" i="79" s="1"/>
  <c r="CT119" i="79" a="1"/>
  <c r="CT119" i="79" s="1"/>
  <c r="CU231" i="79" a="1"/>
  <c r="CU231" i="79" s="1"/>
  <c r="BM159" i="79" a="1"/>
  <c r="BM159" i="79" s="1"/>
  <c r="DE132" i="79" a="1"/>
  <c r="DE132" i="79" s="1"/>
  <c r="DE182" i="79" a="1"/>
  <c r="DE182" i="79" s="1"/>
  <c r="CI212" i="79" a="1"/>
  <c r="CI212" i="79" s="1"/>
  <c r="BW38" i="79" a="1"/>
  <c r="BW38" i="79" s="1"/>
  <c r="DE149" i="79" a="1"/>
  <c r="DE149" i="79" s="1"/>
  <c r="DF35" i="79" a="1"/>
  <c r="DF35" i="79" s="1"/>
  <c r="BH12" i="79" a="1"/>
  <c r="BH12" i="79" s="1"/>
  <c r="BW226" i="79" a="1"/>
  <c r="BW226" i="79" s="1"/>
  <c r="DG248" i="79" a="1"/>
  <c r="DG248" i="79" s="1"/>
  <c r="BM203" i="79" a="1"/>
  <c r="BM203" i="79" s="1"/>
  <c r="BK129" i="79" a="1"/>
  <c r="BK129" i="79" s="1"/>
  <c r="DE181" i="79" a="1"/>
  <c r="DE181" i="79" s="1"/>
  <c r="CI65" i="79" a="1"/>
  <c r="CI65" i="79" s="1"/>
  <c r="CK175" i="79" a="1"/>
  <c r="CK175" i="79" s="1"/>
  <c r="BK140" i="79" a="1"/>
  <c r="BK140" i="79" s="1"/>
  <c r="BW197" i="79" a="1"/>
  <c r="BW197" i="79" s="1"/>
  <c r="CZ35" i="79" a="1"/>
  <c r="CZ35" i="79" s="1"/>
  <c r="CS149" i="79" a="1"/>
  <c r="CS149" i="79" s="1"/>
  <c r="CS144" i="79" a="1"/>
  <c r="CS144" i="79" s="1"/>
  <c r="CD18" i="79" a="1"/>
  <c r="CD18" i="79" s="1"/>
  <c r="BW158" i="79" a="1"/>
  <c r="BW158" i="79" s="1"/>
  <c r="BL37" i="79" a="1"/>
  <c r="BL37" i="79" s="1"/>
  <c r="BW152" i="79" a="1"/>
  <c r="BW152" i="79" s="1"/>
  <c r="BK40" i="79" a="1"/>
  <c r="BK40" i="79" s="1"/>
  <c r="BI67" i="79" a="1"/>
  <c r="BI67" i="79" s="1"/>
  <c r="BM154" i="79" a="1"/>
  <c r="BM154" i="79" s="1"/>
  <c r="CU30" i="79" a="1"/>
  <c r="CU30" i="79" s="1"/>
  <c r="BW40" i="79" a="1"/>
  <c r="BW40" i="79" s="1"/>
  <c r="DE93" i="79" a="1"/>
  <c r="DE93" i="79" s="1"/>
  <c r="CT99" i="79" a="1"/>
  <c r="CT99" i="79" s="1"/>
  <c r="CJ203" i="79" a="1"/>
  <c r="CJ203" i="79" s="1"/>
  <c r="BL242" i="79" a="1"/>
  <c r="BL242" i="79" s="1"/>
  <c r="CU206" i="79" a="1"/>
  <c r="CU206" i="79" s="1"/>
  <c r="BM248" i="79" a="1"/>
  <c r="BM248" i="79" s="1"/>
  <c r="CK230" i="79" a="1"/>
  <c r="CK230" i="79" s="1"/>
  <c r="BO12" i="79" a="1"/>
  <c r="BO12" i="79" s="1"/>
  <c r="BY172" i="79" a="1"/>
  <c r="BY172" i="79" s="1"/>
  <c r="CW213" i="79" a="1"/>
  <c r="CW213" i="79" s="1"/>
  <c r="BY186" i="79" a="1"/>
  <c r="BY186" i="79" s="1"/>
  <c r="BM52" i="79" a="1"/>
  <c r="BM52" i="79" s="1"/>
  <c r="BK159" i="79" a="1"/>
  <c r="BK159" i="79" s="1"/>
  <c r="CI150" i="79" a="1"/>
  <c r="CI150" i="79" s="1"/>
  <c r="CI207" i="79" a="1"/>
  <c r="CI207" i="79" s="1"/>
  <c r="CK71" i="79" a="1"/>
  <c r="CK71" i="79" s="1"/>
  <c r="BK76" i="79" a="1"/>
  <c r="BK76" i="79" s="1"/>
  <c r="BN193" i="79" a="1"/>
  <c r="BN193" i="79" s="1"/>
  <c r="DG140" i="79" a="1"/>
  <c r="DG140" i="79" s="1"/>
  <c r="DG224" i="79" a="1"/>
  <c r="DG224" i="79" s="1"/>
  <c r="CX21" i="79" a="1"/>
  <c r="CX21" i="79" s="1"/>
  <c r="CW186" i="79" a="1"/>
  <c r="CW186" i="79" s="1"/>
  <c r="CK202" i="79" a="1"/>
  <c r="CK202" i="79" s="1"/>
  <c r="BY130" i="79" a="1"/>
  <c r="BY130" i="79" s="1"/>
  <c r="CB37" i="79" a="1"/>
  <c r="CB37" i="79" s="1"/>
  <c r="CW34" i="79" a="1"/>
  <c r="CW34" i="79" s="1"/>
  <c r="BL35" i="79" a="1"/>
  <c r="BL35" i="79" s="1"/>
  <c r="BK145" i="79" a="1"/>
  <c r="BK145" i="79" s="1"/>
  <c r="CZ37" i="79" a="1"/>
  <c r="CZ37" i="79" s="1"/>
  <c r="BM146" i="79" a="1"/>
  <c r="BM146" i="79" s="1"/>
  <c r="CG32" i="79" a="1"/>
  <c r="CG32" i="79" s="1"/>
  <c r="CS130" i="79" a="1"/>
  <c r="CS130" i="79" s="1"/>
  <c r="CB18" i="79" a="1"/>
  <c r="CB18" i="79" s="1"/>
  <c r="CU148" i="79" a="1"/>
  <c r="CU148" i="79" s="1"/>
  <c r="CG89" i="79" a="1"/>
  <c r="CG89" i="79" s="1"/>
  <c r="CF35" i="79" a="1"/>
  <c r="CF35" i="79" s="1"/>
  <c r="CI18" i="79" a="1"/>
  <c r="CI18" i="79" s="1"/>
  <c r="DE186" i="79" a="1"/>
  <c r="DE186" i="79" s="1"/>
  <c r="BK154" i="79" a="1"/>
  <c r="BK154" i="79" s="1"/>
  <c r="BK100" i="79" a="1"/>
  <c r="BK100" i="79" s="1"/>
  <c r="BO24" i="79" a="1"/>
  <c r="BO24" i="79" s="1"/>
  <c r="CU36" i="79" a="1"/>
  <c r="CU36" i="79" s="1"/>
  <c r="BT12" i="79" a="1"/>
  <c r="BT12" i="79" s="1"/>
  <c r="CK45" i="79" a="1"/>
  <c r="CK45" i="79" s="1"/>
  <c r="CG56" i="79" a="1"/>
  <c r="CG56" i="79" s="1"/>
  <c r="BY203" i="79" a="1"/>
  <c r="BY203" i="79" s="1"/>
  <c r="BK199" i="79" a="1"/>
  <c r="BK199" i="79" s="1"/>
  <c r="CG65" i="79" a="1"/>
  <c r="CG65" i="79" s="1"/>
  <c r="CG67" i="79" a="1"/>
  <c r="CG67" i="79" s="1"/>
  <c r="CK241" i="79" a="1"/>
  <c r="CK241" i="79" s="1"/>
  <c r="CU67" i="79" a="1"/>
  <c r="CU67" i="79" s="1"/>
  <c r="BK166" i="79" a="1"/>
  <c r="BK166" i="79" s="1"/>
  <c r="CW37" i="79" a="1"/>
  <c r="CW37" i="79" s="1"/>
  <c r="CX105" i="79" a="1"/>
  <c r="CX105" i="79" s="1"/>
  <c r="CW191" i="79" a="1"/>
  <c r="CW191" i="79" s="1"/>
  <c r="CS25" i="79" a="1"/>
  <c r="CS25" i="79" s="1"/>
  <c r="BK179" i="79" a="1"/>
  <c r="BK179" i="79" s="1"/>
  <c r="CM93" i="79" a="1"/>
  <c r="CM93" i="79" s="1"/>
  <c r="BW177" i="79" a="1"/>
  <c r="BW177" i="79" s="1"/>
  <c r="BY139" i="79" a="1"/>
  <c r="BY139" i="79" s="1"/>
  <c r="CI54" i="79" a="1"/>
  <c r="CI54" i="79" s="1"/>
  <c r="DE96" i="79" a="1"/>
  <c r="DE96" i="79" s="1"/>
  <c r="CU127" i="79" a="1"/>
  <c r="CU127" i="79" s="1"/>
  <c r="CG24" i="79" a="1"/>
  <c r="CG24" i="79" s="1"/>
  <c r="BS9" i="79" a="1"/>
  <c r="BS9" i="79" s="1"/>
  <c r="CI19" i="79" a="1"/>
  <c r="CI19" i="79" s="1"/>
  <c r="BX179" i="79" a="1"/>
  <c r="BX179" i="79" s="1"/>
  <c r="BL30" i="79" a="1"/>
  <c r="BL30" i="79" s="1"/>
  <c r="CK105" i="79" a="1"/>
  <c r="CK105" i="79" s="1"/>
  <c r="BM173" i="79" a="1"/>
  <c r="BM173" i="79" s="1"/>
  <c r="BM221" i="79" a="1"/>
  <c r="BM221" i="79" s="1"/>
  <c r="BN33" i="79" a="1"/>
  <c r="BN33" i="79" s="1"/>
  <c r="CU55" i="79" a="1"/>
  <c r="CU55" i="79" s="1"/>
  <c r="BL28" i="79" a="1"/>
  <c r="BL28" i="79" s="1"/>
  <c r="CK48" i="79" a="1"/>
  <c r="CK48" i="79" s="1"/>
  <c r="DC30" i="79" a="1"/>
  <c r="DC30" i="79" s="1"/>
  <c r="CI88" i="79" a="1"/>
  <c r="CI88" i="79" s="1"/>
  <c r="BK207" i="79" a="1"/>
  <c r="BK207" i="79" s="1"/>
  <c r="BW190" i="79" a="1"/>
  <c r="BW190" i="79" s="1"/>
  <c r="BN109" i="79" a="1"/>
  <c r="BN109" i="79" s="1"/>
  <c r="BM139" i="79" a="1"/>
  <c r="BM139" i="79" s="1"/>
  <c r="CK61" i="79" a="1"/>
  <c r="CK61" i="79" s="1"/>
  <c r="CW31" i="79" a="1"/>
  <c r="CW31" i="79" s="1"/>
  <c r="CA142" i="79" a="1"/>
  <c r="CA142" i="79" s="1"/>
  <c r="CU174" i="79" a="1"/>
  <c r="CU174" i="79" s="1"/>
  <c r="BM230" i="79" a="1"/>
  <c r="BM230" i="79" s="1"/>
  <c r="CK214" i="79" a="1"/>
  <c r="CK214" i="79" s="1"/>
  <c r="CY12" i="79" a="1"/>
  <c r="CY12" i="79" s="1"/>
  <c r="BY196" i="79" a="1"/>
  <c r="BY196" i="79" s="1"/>
  <c r="DG152" i="79" a="1"/>
  <c r="DG152" i="79" s="1"/>
  <c r="DE99" i="79" a="1"/>
  <c r="DE99" i="79" s="1"/>
  <c r="DC37" i="79" a="1"/>
  <c r="DC37" i="79" s="1"/>
  <c r="CL35" i="79" a="1"/>
  <c r="CL35" i="79" s="1"/>
  <c r="CC18" i="79" a="1"/>
  <c r="CC18" i="79" s="1"/>
  <c r="CU82" i="79" a="1"/>
  <c r="CU82" i="79" s="1"/>
  <c r="CN32" i="79" a="1"/>
  <c r="CN32" i="79" s="1"/>
  <c r="DG119" i="79" a="1"/>
  <c r="DG119" i="79" s="1"/>
  <c r="CG132" i="79" a="1"/>
  <c r="CG132" i="79" s="1"/>
  <c r="CS184" i="79" a="1"/>
  <c r="CS184" i="79" s="1"/>
  <c r="BW212" i="79" a="1"/>
  <c r="BW212" i="79" s="1"/>
  <c r="BY244" i="79" a="1"/>
  <c r="BY244" i="79" s="1"/>
  <c r="BG30" i="79" a="1"/>
  <c r="BG30" i="79" s="1"/>
  <c r="CG154" i="79" a="1"/>
  <c r="CG154" i="79" s="1"/>
  <c r="BU37" i="79" a="1"/>
  <c r="BU37" i="79" s="1"/>
  <c r="CS116" i="79" a="1"/>
  <c r="CS116" i="79" s="1"/>
  <c r="CS132" i="79" a="1"/>
  <c r="CS132" i="79" s="1"/>
  <c r="CI55" i="79" a="1"/>
  <c r="CI55" i="79" s="1"/>
  <c r="CS154" i="79" a="1"/>
  <c r="CS154" i="79" s="1"/>
  <c r="CW188" i="79" a="1"/>
  <c r="CW188" i="79" s="1"/>
  <c r="BM225" i="79" a="1"/>
  <c r="BM225" i="79" s="1"/>
  <c r="DG35" i="79" a="1"/>
  <c r="DG35" i="79" s="1"/>
  <c r="BM50" i="79" a="1"/>
  <c r="BM50" i="79" s="1"/>
  <c r="CN37" i="79" a="1"/>
  <c r="CN37" i="79" s="1"/>
  <c r="BW42" i="79" a="1"/>
  <c r="BW42" i="79" s="1"/>
  <c r="CV192" i="79" a="1"/>
  <c r="CV192" i="79" s="1"/>
  <c r="BZ12" i="79" a="1"/>
  <c r="BZ12" i="79" s="1"/>
  <c r="CS167" i="79" a="1"/>
  <c r="CS167" i="79" s="1"/>
  <c r="CP20" i="79" a="1"/>
  <c r="CP20" i="79" s="1"/>
  <c r="BZ23" i="79" a="1"/>
  <c r="BZ23" i="79" s="1"/>
  <c r="CI107" i="79" a="1"/>
  <c r="CI107" i="79" s="1"/>
  <c r="CX206" i="79" a="1"/>
  <c r="CX206" i="79" s="1"/>
  <c r="BN21" i="79" a="1"/>
  <c r="BN21" i="79" s="1"/>
  <c r="BI65" i="79" a="1"/>
  <c r="BI65" i="79" s="1"/>
  <c r="DE134" i="79" a="1"/>
  <c r="DE134" i="79" s="1"/>
  <c r="BL33" i="79" a="1"/>
  <c r="BL33" i="79" s="1"/>
  <c r="BM48" i="79" a="1"/>
  <c r="BM48" i="79" s="1"/>
  <c r="BM20" i="79" a="1"/>
  <c r="BM20" i="79" s="1"/>
  <c r="CK180" i="79" a="1"/>
  <c r="CK180" i="79" s="1"/>
  <c r="CI145" i="79" a="1"/>
  <c r="CI145" i="79" s="1"/>
  <c r="BY44" i="79" a="1"/>
  <c r="BY44" i="79" s="1"/>
  <c r="BM73" i="79" a="1"/>
  <c r="BM73" i="79" s="1"/>
  <c r="DG246" i="79" a="1"/>
  <c r="DG246" i="79" s="1"/>
  <c r="CK246" i="79" a="1"/>
  <c r="CK246" i="79" s="1"/>
  <c r="CI235" i="79" a="1"/>
  <c r="CI235" i="79" s="1"/>
  <c r="BY80" i="79" a="1"/>
  <c r="BY80" i="79" s="1"/>
  <c r="CW132" i="79" a="1"/>
  <c r="CW132" i="79" s="1"/>
  <c r="BW237" i="79" a="1"/>
  <c r="BW237" i="79" s="1"/>
  <c r="CW246" i="79" a="1"/>
  <c r="CW246" i="79" s="1"/>
  <c r="BU80" i="79" a="1"/>
  <c r="BU80" i="79" s="1"/>
  <c r="BM103" i="79" a="1"/>
  <c r="BM103" i="79" s="1"/>
  <c r="CI222" i="79" a="1"/>
  <c r="CI222" i="79" s="1"/>
  <c r="DG170" i="79" a="1"/>
  <c r="DG170" i="79" s="1"/>
  <c r="CI232" i="79" a="1"/>
  <c r="CI232" i="79" s="1"/>
  <c r="BY216" i="79" a="1"/>
  <c r="BY216" i="79" s="1"/>
  <c r="DG177" i="79" a="1"/>
  <c r="DG177" i="79" s="1"/>
  <c r="BM140" i="79" a="1"/>
  <c r="BM140" i="79" s="1"/>
  <c r="CK152" i="79" a="1"/>
  <c r="CK152" i="79" s="1"/>
  <c r="BY132" i="79" a="1"/>
  <c r="BY132" i="79" s="1"/>
  <c r="BM115" i="79" a="1"/>
  <c r="BM115" i="79" s="1"/>
  <c r="BM136" i="79" a="1"/>
  <c r="BM136" i="79" s="1"/>
  <c r="DA30" i="79" a="1"/>
  <c r="DA30" i="79" s="1"/>
  <c r="DE162" i="79" a="1"/>
  <c r="DE162" i="79" s="1"/>
  <c r="CU214" i="79" a="1"/>
  <c r="CU214" i="79" s="1"/>
  <c r="BU142" i="79" a="1"/>
  <c r="BU142" i="79" s="1"/>
  <c r="BK163" i="79" a="1"/>
  <c r="BK163" i="79" s="1"/>
  <c r="CK162" i="79" a="1"/>
  <c r="CK162" i="79" s="1"/>
  <c r="CO18" i="79" a="1"/>
  <c r="CO18" i="79" s="1"/>
  <c r="CS250" i="79" a="1"/>
  <c r="CS250" i="79" s="1"/>
  <c r="CD35" i="79" a="1"/>
  <c r="CD35" i="79" s="1"/>
  <c r="BM134" i="79" a="1"/>
  <c r="BM134" i="79" s="1"/>
  <c r="DG197" i="79" a="1"/>
  <c r="DG197" i="79" s="1"/>
  <c r="DE200" i="79" a="1"/>
  <c r="DE200" i="79" s="1"/>
  <c r="BM126" i="79" a="1"/>
  <c r="BM126" i="79" s="1"/>
  <c r="BY126" i="79" a="1"/>
  <c r="BY126" i="79" s="1"/>
  <c r="DG30" i="79" a="1"/>
  <c r="DG30" i="79" s="1"/>
  <c r="CU18" i="79" a="1"/>
  <c r="CU18" i="79" s="1"/>
  <c r="DE222" i="79" a="1"/>
  <c r="DE222" i="79" s="1"/>
  <c r="CG208" i="79" a="1"/>
  <c r="CG208" i="79" s="1"/>
  <c r="CG210" i="79" a="1"/>
  <c r="CG210" i="79" s="1"/>
  <c r="BM244" i="79" a="1"/>
  <c r="BM244" i="79" s="1"/>
  <c r="BK29" i="79" a="1"/>
  <c r="BK29" i="79" s="1"/>
  <c r="DE248" i="79" a="1"/>
  <c r="DE248" i="79" s="1"/>
  <c r="DG82" i="79" a="1"/>
  <c r="DG82" i="79" s="1"/>
  <c r="DD37" i="79" a="1"/>
  <c r="DD37" i="79" s="1"/>
  <c r="CG118" i="79" a="1"/>
  <c r="CG118" i="79" s="1"/>
  <c r="CS228" i="79" a="1"/>
  <c r="CS228" i="79" s="1"/>
  <c r="CU117" i="79" a="1"/>
  <c r="CU117" i="79" s="1"/>
  <c r="CK184" i="79" a="1"/>
  <c r="CK184" i="79" s="1"/>
  <c r="BW204" i="79" a="1"/>
  <c r="BW204" i="79" s="1"/>
  <c r="CK21" i="79" a="1"/>
  <c r="CK21" i="79" s="1"/>
  <c r="BY103" i="79" a="1"/>
  <c r="BY103" i="79" s="1"/>
  <c r="BV188" i="79" a="1"/>
  <c r="BV188" i="79" s="1"/>
  <c r="BK175" i="79" a="1"/>
  <c r="BK175" i="79" s="1"/>
  <c r="BU150" i="79" a="1"/>
  <c r="BU150" i="79" s="1"/>
  <c r="BV35" i="79" a="1"/>
  <c r="BV35" i="79" s="1"/>
  <c r="DG102" i="79" a="1"/>
  <c r="DG102" i="79" s="1"/>
  <c r="BY197" i="79" a="1"/>
  <c r="BY197" i="79" s="1"/>
  <c r="CU126" i="79" a="1"/>
  <c r="CU126" i="79" s="1"/>
  <c r="CU241" i="79" a="1"/>
  <c r="CU241" i="79" s="1"/>
  <c r="CV30" i="79" a="1"/>
  <c r="CV30" i="79" s="1"/>
  <c r="BM42" i="79" a="1"/>
  <c r="BM42" i="79" s="1"/>
  <c r="CS24" i="79" a="1"/>
  <c r="CS24" i="79" s="1"/>
  <c r="DG159" i="79" a="1"/>
  <c r="DG159" i="79" s="1"/>
  <c r="BZ188" i="79" a="1"/>
  <c r="BZ188" i="79" s="1"/>
  <c r="BY18" i="79" a="1"/>
  <c r="BY18" i="79" s="1"/>
  <c r="BW76" i="79" a="1"/>
  <c r="BW76" i="79" s="1"/>
  <c r="CW113" i="79" a="1"/>
  <c r="CW113" i="79" s="1"/>
  <c r="DG63" i="79" a="1"/>
  <c r="DG63" i="79" s="1"/>
  <c r="DG54" i="79" a="1"/>
  <c r="DG54" i="79" s="1"/>
  <c r="CU207" i="79" a="1"/>
  <c r="CU207" i="79" s="1"/>
  <c r="CG38" i="79" a="1"/>
  <c r="CG38" i="79" s="1"/>
  <c r="CI182" i="79" a="1"/>
  <c r="CI182" i="79" s="1"/>
  <c r="BX30" i="79" a="1"/>
  <c r="BX30" i="79" s="1"/>
  <c r="BP33" i="79" a="1"/>
  <c r="BP33" i="79" s="1"/>
  <c r="DG158" i="79" a="1"/>
  <c r="DG158" i="79" s="1"/>
  <c r="BO38" i="79" a="1"/>
  <c r="BO38" i="79" s="1"/>
  <c r="DG36" i="79" a="1"/>
  <c r="DG36" i="79" s="1"/>
  <c r="CS117" i="79" a="1"/>
  <c r="CS117" i="79" s="1"/>
  <c r="DE140" i="79" a="1"/>
  <c r="DE140" i="79" s="1"/>
  <c r="BG22" i="79" a="1"/>
  <c r="BG22" i="79" s="1"/>
  <c r="DB20" i="79" a="1"/>
  <c r="DB20" i="79" s="1"/>
  <c r="BY179" i="79" a="1"/>
  <c r="BY179" i="79" s="1"/>
  <c r="CI236" i="79" a="1"/>
  <c r="CI236" i="79" s="1"/>
  <c r="CU153" i="79" a="1"/>
  <c r="CU153" i="79" s="1"/>
  <c r="CG181" i="79" a="1"/>
  <c r="CG181" i="79" s="1"/>
  <c r="CA37" i="79" a="1"/>
  <c r="CA37" i="79" s="1"/>
  <c r="CU42" i="79" a="1"/>
  <c r="CU42" i="79" s="1"/>
  <c r="CB30" i="79" a="1"/>
  <c r="CB30" i="79" s="1"/>
  <c r="CS169" i="79" a="1"/>
  <c r="CS169" i="79" s="1"/>
  <c r="CS246" i="79" a="1"/>
  <c r="CS246" i="79" s="1"/>
  <c r="BM38" i="79" a="1"/>
  <c r="BM38" i="79" s="1"/>
  <c r="CU95" i="79" a="1"/>
  <c r="CU95" i="79" s="1"/>
  <c r="BW64" i="79" a="1"/>
  <c r="BW64" i="79" s="1"/>
  <c r="BU166" i="79" a="1"/>
  <c r="BU166" i="79" s="1"/>
  <c r="BI100" i="79" a="1"/>
  <c r="BI100" i="79" s="1"/>
  <c r="CI44" i="79" a="1"/>
  <c r="CI44" i="79" s="1"/>
  <c r="CW20" i="79" a="1"/>
  <c r="CW20" i="79" s="1"/>
  <c r="BI24" i="79" a="1"/>
  <c r="BI24" i="79" s="1"/>
  <c r="DE170" i="79" a="1"/>
  <c r="DE170" i="79" s="1"/>
  <c r="CS183" i="79" a="1"/>
  <c r="CS183" i="79" s="1"/>
  <c r="BU162" i="79" a="1"/>
  <c r="BU162" i="79" s="1"/>
  <c r="CT30" i="79" a="1"/>
  <c r="CT30" i="79" s="1"/>
  <c r="CK206" i="79" a="1"/>
  <c r="CK206" i="79" s="1"/>
  <c r="CL24" i="79" a="1"/>
  <c r="CL24" i="79" s="1"/>
  <c r="CS241" i="79" a="1"/>
  <c r="CS241" i="79" s="1"/>
  <c r="BY22" i="79" a="1"/>
  <c r="BY22" i="79" s="1"/>
  <c r="BS22" i="79" a="1"/>
  <c r="BS22" i="79" s="1"/>
  <c r="BU181" i="79" a="1"/>
  <c r="BU181" i="79" s="1"/>
  <c r="CG169" i="79" a="1"/>
  <c r="CG169" i="79" s="1"/>
  <c r="DE50" i="79" a="1"/>
  <c r="DE50" i="79" s="1"/>
  <c r="DE250" i="79" a="1"/>
  <c r="DE250" i="79" s="1"/>
  <c r="CU80" i="79" a="1"/>
  <c r="CU80" i="79" s="1"/>
  <c r="CG231" i="79" a="1"/>
  <c r="CG231" i="79" s="1"/>
  <c r="BR35" i="79" a="1"/>
  <c r="BR35" i="79" s="1"/>
  <c r="DE127" i="79" a="1"/>
  <c r="DE127" i="79" s="1"/>
  <c r="DB12" i="79" a="1"/>
  <c r="DB12" i="79" s="1"/>
  <c r="CT209" i="79" a="1"/>
  <c r="CT209" i="79" s="1"/>
  <c r="DG186" i="79" a="1"/>
  <c r="DG186" i="79" s="1"/>
  <c r="CI134" i="79" a="1"/>
  <c r="CI134" i="79" s="1"/>
  <c r="CW241" i="79" a="1"/>
  <c r="CW241" i="79" s="1"/>
  <c r="CU87" i="79" a="1"/>
  <c r="CU87" i="79" s="1"/>
  <c r="DG92" i="79" a="1"/>
  <c r="DG92" i="79" s="1"/>
  <c r="CU140" i="79" a="1"/>
  <c r="CU140" i="79" s="1"/>
  <c r="CU44" i="79" a="1"/>
  <c r="CU44" i="79" s="1"/>
  <c r="BN150" i="79" a="1"/>
  <c r="BN150" i="79" s="1"/>
  <c r="BK35" i="79" a="1"/>
  <c r="BK35" i="79" s="1"/>
  <c r="CI67" i="79" a="1"/>
  <c r="CI67" i="79" s="1"/>
  <c r="BK232" i="79" a="1"/>
  <c r="BK232" i="79" s="1"/>
  <c r="CH24" i="79" a="1"/>
  <c r="CH24" i="79" s="1"/>
  <c r="CI152" i="79" a="1"/>
  <c r="CI152" i="79" s="1"/>
  <c r="CI248" i="79" a="1"/>
  <c r="CI248" i="79" s="1"/>
  <c r="CK33" i="79" a="1"/>
  <c r="CK33" i="79" s="1"/>
  <c r="DG175" i="79" a="1"/>
  <c r="DG175" i="79" s="1"/>
  <c r="CU164" i="79" a="1"/>
  <c r="CU164" i="79" s="1"/>
  <c r="BK226" i="79" a="1"/>
  <c r="BK226" i="79" s="1"/>
  <c r="CA22" i="79" a="1"/>
  <c r="CA22" i="79" s="1"/>
  <c r="BM105" i="79" a="1"/>
  <c r="BM105" i="79" s="1"/>
  <c r="CK170" i="79" a="1"/>
  <c r="CK170" i="79" s="1"/>
  <c r="DE64" i="79" a="1"/>
  <c r="DE64" i="79" s="1"/>
  <c r="BY58" i="79" a="1"/>
  <c r="BY58" i="79" s="1"/>
  <c r="CK190" i="79" a="1"/>
  <c r="CK190" i="79" s="1"/>
  <c r="CW119" i="79" a="1"/>
  <c r="CW119" i="79" s="1"/>
  <c r="CI95" i="79" a="1"/>
  <c r="CI95" i="79" s="1"/>
  <c r="BM23" i="79" a="1"/>
  <c r="BM23" i="79" s="1"/>
  <c r="BN35" i="79" a="1"/>
  <c r="BN35" i="79" s="1"/>
  <c r="DF12" i="79" a="1"/>
  <c r="DF12" i="79" s="1"/>
  <c r="CK67" i="79" a="1"/>
  <c r="CK67" i="79" s="1"/>
  <c r="CU107" i="79" a="1"/>
  <c r="CU107" i="79" s="1"/>
  <c r="DC20" i="79" a="1"/>
  <c r="DC20" i="79" s="1"/>
  <c r="BY107" i="79" a="1"/>
  <c r="BY107" i="79" s="1"/>
  <c r="DG120" i="79" a="1"/>
  <c r="DG120" i="79" s="1"/>
  <c r="CS153" i="79" a="1"/>
  <c r="CS153" i="79" s="1"/>
  <c r="DE150" i="79" a="1"/>
  <c r="DE150" i="79" s="1"/>
  <c r="CS90" i="79" a="1"/>
  <c r="CS90" i="79" s="1"/>
  <c r="CS84" i="79" a="1"/>
  <c r="CS84" i="79" s="1"/>
  <c r="BY182" i="79" a="1"/>
  <c r="BY182" i="79" s="1"/>
  <c r="DE219" i="79" a="1"/>
  <c r="DE219" i="79" s="1"/>
  <c r="CI146" i="79" a="1"/>
  <c r="CI146" i="79" s="1"/>
  <c r="DB54" i="79" a="1"/>
  <c r="DB54" i="79" s="1"/>
  <c r="BU206" i="79" a="1"/>
  <c r="BU206" i="79" s="1"/>
  <c r="DE154" i="79" a="1"/>
  <c r="DE154" i="79" s="1"/>
  <c r="BK117" i="79" a="1"/>
  <c r="BK117" i="79" s="1"/>
  <c r="BM204" i="79" a="1"/>
  <c r="BM204" i="79" s="1"/>
  <c r="BK182" i="79" a="1"/>
  <c r="BK182" i="79" s="1"/>
  <c r="CG115" i="79" a="1"/>
  <c r="CG115" i="79" s="1"/>
  <c r="CG176" i="79" a="1"/>
  <c r="CG176" i="79" s="1"/>
  <c r="CG197" i="79" a="1"/>
  <c r="CG197" i="79" s="1"/>
  <c r="CC30" i="79" a="1"/>
  <c r="CC30" i="79" s="1"/>
  <c r="BU167" i="79" a="1"/>
  <c r="BU167" i="79" s="1"/>
  <c r="CY29" i="79" a="1"/>
  <c r="CY29" i="79" s="1"/>
  <c r="DG228" i="79" a="1"/>
  <c r="DG228" i="79" s="1"/>
  <c r="DE223" i="79" a="1"/>
  <c r="DE223" i="79" s="1"/>
  <c r="CG144" i="79" a="1"/>
  <c r="CG144" i="79" s="1"/>
  <c r="BU159" i="79" a="1"/>
  <c r="BU159" i="79" s="1"/>
  <c r="BM122" i="79" a="1"/>
  <c r="BM122" i="79" s="1"/>
  <c r="BI90" i="79" a="1"/>
  <c r="BI90" i="79" s="1"/>
  <c r="CS223" i="79" a="1"/>
  <c r="CS223" i="79" s="1"/>
  <c r="CA38" i="79" a="1"/>
  <c r="CA38" i="79" s="1"/>
  <c r="BI55" i="79" a="1"/>
  <c r="BI55" i="79" s="1"/>
  <c r="BM32" i="79" a="1"/>
  <c r="BM32" i="79" s="1"/>
  <c r="CI214" i="79" a="1"/>
  <c r="CI214" i="79" s="1"/>
  <c r="BW85" i="79" a="1"/>
  <c r="BW85" i="79" s="1"/>
  <c r="CG25" i="79" a="1"/>
  <c r="CG25" i="79" s="1"/>
  <c r="BI96" i="79" a="1"/>
  <c r="BI96" i="79" s="1"/>
  <c r="CT219" i="79" a="1"/>
  <c r="CT219" i="79" s="1"/>
  <c r="DD130" i="79" a="1"/>
  <c r="DD130" i="79" s="1"/>
  <c r="BU22" i="79" a="1"/>
  <c r="BU22" i="79" s="1"/>
  <c r="BU226" i="79" a="1"/>
  <c r="BU226" i="79" s="1"/>
  <c r="CK93" i="79" a="1"/>
  <c r="CK93" i="79" s="1"/>
  <c r="BY250" i="79" a="1"/>
  <c r="BY250" i="79" s="1"/>
  <c r="CJ31" i="79" a="1"/>
  <c r="CJ31" i="79" s="1"/>
  <c r="CG233" i="79" a="1"/>
  <c r="CG233" i="79" s="1"/>
  <c r="CS37" i="79" a="1"/>
  <c r="CS37" i="79" s="1"/>
  <c r="CG42" i="79" a="1"/>
  <c r="CG42" i="79" s="1"/>
  <c r="BW214" i="79" a="1"/>
  <c r="BW214" i="79" s="1"/>
  <c r="CS30" i="79" a="1"/>
  <c r="CS30" i="79" s="1"/>
  <c r="BU140" i="79" a="1"/>
  <c r="BU140" i="79" s="1"/>
  <c r="BM246" i="79" a="1"/>
  <c r="BM246" i="79" s="1"/>
  <c r="DG69" i="79" a="1"/>
  <c r="DG69" i="79" s="1"/>
  <c r="CG12" i="79" a="1"/>
  <c r="CG12" i="79" s="1"/>
  <c r="DA18" i="79" a="1"/>
  <c r="DA18" i="79" s="1"/>
  <c r="CS86" i="79" a="1"/>
  <c r="CS86" i="79" s="1"/>
  <c r="BU186" i="79" a="1"/>
  <c r="BU186" i="79" s="1"/>
  <c r="BU58" i="79" a="1"/>
  <c r="BU58" i="79" s="1"/>
  <c r="DG193" i="79" a="1"/>
  <c r="DG193" i="79" s="1"/>
  <c r="CK132" i="79" a="1"/>
  <c r="CK132" i="79" s="1"/>
  <c r="BM82" i="79" a="1"/>
  <c r="BM82" i="79" s="1"/>
  <c r="BZ35" i="79" a="1"/>
  <c r="BZ35" i="79" s="1"/>
  <c r="CG213" i="79" a="1"/>
  <c r="CG213" i="79" s="1"/>
  <c r="BK44" i="79" a="1"/>
  <c r="BK44" i="79" s="1"/>
  <c r="BK132" i="79" a="1"/>
  <c r="BK132" i="79" s="1"/>
  <c r="CI244" i="79" a="1"/>
  <c r="CI244" i="79" s="1"/>
  <c r="CJ195" i="79" a="1"/>
  <c r="CJ195" i="79" s="1"/>
  <c r="BG244" i="79" a="1"/>
  <c r="BG244" i="79" s="1"/>
  <c r="DC183" i="79" a="1"/>
  <c r="DC183" i="79" s="1"/>
  <c r="DC210" i="79" a="1"/>
  <c r="DC210" i="79" s="1"/>
  <c r="DE28" i="79" a="1"/>
  <c r="DE28" i="79" s="1"/>
  <c r="CY28" i="79" a="1"/>
  <c r="CY28" i="79" s="1"/>
  <c r="BK78" i="79" a="1"/>
  <c r="BK78" i="79" s="1"/>
  <c r="CP22" i="79" a="1"/>
  <c r="CP22" i="79" s="1"/>
  <c r="CW23" i="79" a="1"/>
  <c r="CW23" i="79" s="1"/>
  <c r="CJ29" i="79" a="1"/>
  <c r="CJ29" i="79" s="1"/>
  <c r="BL186" i="79" a="1"/>
  <c r="BL186" i="79" s="1"/>
  <c r="BL163" i="79" a="1"/>
  <c r="BL163" i="79" s="1"/>
  <c r="BJ90" i="79" a="1"/>
  <c r="BJ90" i="79" s="1"/>
  <c r="CV150" i="79" a="1"/>
  <c r="CV150" i="79" s="1"/>
  <c r="CG171" i="79" a="1"/>
  <c r="CG171" i="79" s="1"/>
  <c r="CS195" i="79" a="1"/>
  <c r="CS195" i="79" s="1"/>
  <c r="DE100" i="79" a="1"/>
  <c r="DE100" i="79" s="1"/>
  <c r="DE148" i="79" a="1"/>
  <c r="DE148" i="79" s="1"/>
  <c r="CJ236" i="79" a="1"/>
  <c r="CJ236" i="79" s="1"/>
  <c r="CJ193" i="79" a="1"/>
  <c r="CJ193" i="79" s="1"/>
  <c r="BL197" i="79" a="1"/>
  <c r="BL197" i="79" s="1"/>
  <c r="BG21" i="79" a="1"/>
  <c r="BG21" i="79" s="1"/>
  <c r="CX226" i="79" a="1"/>
  <c r="CX226" i="79" s="1"/>
  <c r="CG52" i="79" a="1"/>
  <c r="CG52" i="79" s="1"/>
  <c r="CS166" i="79" a="1"/>
  <c r="CS166" i="79" s="1"/>
  <c r="DC152" i="79" a="1"/>
  <c r="DC152" i="79" s="1"/>
  <c r="BZ33" i="79" a="1"/>
  <c r="BZ33" i="79" s="1"/>
  <c r="BG40" i="79" a="1"/>
  <c r="BG40" i="79" s="1"/>
  <c r="CJ86" i="79" a="1"/>
  <c r="CJ86" i="79" s="1"/>
  <c r="BU54" i="79" a="1"/>
  <c r="BU54" i="79" s="1"/>
  <c r="BU173" i="79" a="1"/>
  <c r="BU173" i="79" s="1"/>
  <c r="CS34" i="79" a="1"/>
  <c r="CS34" i="79" s="1"/>
  <c r="CV176" i="79" a="1"/>
  <c r="CV176" i="79" s="1"/>
  <c r="BL69" i="79" a="1"/>
  <c r="BL69" i="79" s="1"/>
  <c r="DE144" i="79" a="1"/>
  <c r="DE144" i="79" s="1"/>
  <c r="BI169" i="79" a="1"/>
  <c r="BI169" i="79" s="1"/>
  <c r="BI241" i="79" a="1"/>
  <c r="BI241" i="79" s="1"/>
  <c r="BX23" i="79" a="1"/>
  <c r="BX23" i="79" s="1"/>
  <c r="BU193" i="79" a="1"/>
  <c r="BU193" i="79" s="1"/>
  <c r="BI153" i="79" a="1"/>
  <c r="BI153" i="79" s="1"/>
  <c r="BX190" i="79" a="1"/>
  <c r="BX190" i="79" s="1"/>
  <c r="BU29" i="79" a="1"/>
  <c r="BU29" i="79" s="1"/>
  <c r="DE52" i="79" a="1"/>
  <c r="DE52" i="79" s="1"/>
  <c r="CO37" i="79" a="1"/>
  <c r="CO37" i="79" s="1"/>
  <c r="CW159" i="79" a="1"/>
  <c r="CW159" i="79" s="1"/>
  <c r="CY35" i="79" a="1"/>
  <c r="CY35" i="79" s="1"/>
  <c r="CK34" i="79" a="1"/>
  <c r="CK34" i="79" s="1"/>
  <c r="CV232" i="79" a="1"/>
  <c r="CV232" i="79" s="1"/>
  <c r="CK58" i="79" a="1"/>
  <c r="CK58" i="79" s="1"/>
  <c r="BX18" i="79" a="1"/>
  <c r="BX18" i="79" s="1"/>
  <c r="CS83" i="79" a="1"/>
  <c r="CS83" i="79" s="1"/>
  <c r="BI184" i="79" a="1"/>
  <c r="BI184" i="79" s="1"/>
  <c r="BU184" i="79" a="1"/>
  <c r="BU184" i="79" s="1"/>
  <c r="DE153" i="79" a="1"/>
  <c r="DE153" i="79" s="1"/>
  <c r="BM24" i="79" a="1"/>
  <c r="BM24" i="79" s="1"/>
  <c r="BM197" i="79" a="1"/>
  <c r="BM197" i="79" s="1"/>
  <c r="DC18" i="79" a="1"/>
  <c r="DC18" i="79" s="1"/>
  <c r="BW144" i="79" a="1"/>
  <c r="BW144" i="79" s="1"/>
  <c r="DE142" i="79" a="1"/>
  <c r="DE142" i="79" s="1"/>
  <c r="DE241" i="79" a="1"/>
  <c r="DE241" i="79" s="1"/>
  <c r="CG90" i="79" a="1"/>
  <c r="CG90" i="79" s="1"/>
  <c r="BI246" i="79" a="1"/>
  <c r="BI246" i="79" s="1"/>
  <c r="BU213" i="79" a="1"/>
  <c r="BU213" i="79" s="1"/>
  <c r="BW27" i="79" a="1"/>
  <c r="BW27" i="79" s="1"/>
  <c r="BK27" i="79" a="1"/>
  <c r="BK27" i="79" s="1"/>
  <c r="CQ37" i="79" a="1"/>
  <c r="CQ37" i="79" s="1"/>
  <c r="DA37" i="79" a="1"/>
  <c r="DA37" i="79" s="1"/>
  <c r="BW169" i="79" a="1"/>
  <c r="BW169" i="79" s="1"/>
  <c r="CK186" i="79" a="1"/>
  <c r="CK186" i="79" s="1"/>
  <c r="BU111" i="79" a="1"/>
  <c r="BU111" i="79" s="1"/>
  <c r="DE80" i="79" a="1"/>
  <c r="DE80" i="79" s="1"/>
  <c r="BU242" i="79" a="1"/>
  <c r="BU242" i="79" s="1"/>
  <c r="BP35" i="79" a="1"/>
  <c r="BP35" i="79" s="1"/>
  <c r="BW221" i="79" a="1"/>
  <c r="BW221" i="79" s="1"/>
  <c r="BK38" i="79" a="1"/>
  <c r="BK38" i="79" s="1"/>
  <c r="CG33" i="79" a="1"/>
  <c r="CG33" i="79" s="1"/>
  <c r="CZ20" i="79" a="1"/>
  <c r="CZ20" i="79" s="1"/>
  <c r="DE131" i="79" a="1"/>
  <c r="DE131" i="79" s="1"/>
  <c r="CJ113" i="79" a="1"/>
  <c r="CJ113" i="79" s="1"/>
  <c r="BW241" i="79" a="1"/>
  <c r="BW241" i="79" s="1"/>
  <c r="BR33" i="79" a="1"/>
  <c r="BR33" i="79" s="1"/>
  <c r="BX96" i="79" a="1"/>
  <c r="BX96" i="79" s="1"/>
  <c r="BJ93" i="79" a="1"/>
  <c r="BJ93" i="79" s="1"/>
  <c r="BV219" i="79" a="1"/>
  <c r="BV219" i="79" s="1"/>
  <c r="BX99" i="79" a="1"/>
  <c r="BX99" i="79" s="1"/>
  <c r="CJ73" i="79" a="1"/>
  <c r="CJ73" i="79" s="1"/>
  <c r="BZ37" i="79" a="1"/>
  <c r="BZ37" i="79" s="1"/>
  <c r="CS162" i="79" a="1"/>
  <c r="CS162" i="79" s="1"/>
  <c r="CG188" i="79" a="1"/>
  <c r="CG188" i="79" s="1"/>
  <c r="CS105" i="79" a="1"/>
  <c r="CS105" i="79" s="1"/>
  <c r="BL19" i="79" a="1"/>
  <c r="BL19" i="79" s="1"/>
  <c r="BO14" i="79" a="1"/>
  <c r="BO14" i="79" s="1"/>
  <c r="BU128" i="79" a="1"/>
  <c r="BU128" i="79" s="1"/>
  <c r="BU194" i="79" a="1"/>
  <c r="BU194" i="79" s="1"/>
  <c r="DE166" i="79" a="1"/>
  <c r="DE166" i="79" s="1"/>
  <c r="CJ38" i="79" a="1"/>
  <c r="CJ38" i="79" s="1"/>
  <c r="CJ69" i="79" a="1"/>
  <c r="CJ69" i="79" s="1"/>
  <c r="BI216" i="79" a="1"/>
  <c r="BI216" i="79" s="1"/>
  <c r="CW54" i="79" a="1"/>
  <c r="CW54" i="79" s="1"/>
  <c r="BK127" i="79" a="1"/>
  <c r="BK127" i="79" s="1"/>
  <c r="DE232" i="79" a="1"/>
  <c r="DE232" i="79" s="1"/>
  <c r="BW159" i="79" a="1"/>
  <c r="BW159" i="79" s="1"/>
  <c r="CJ242" i="79" a="1"/>
  <c r="CJ242" i="79" s="1"/>
  <c r="CT143" i="79" a="1"/>
  <c r="CT143" i="79" s="1"/>
  <c r="CG159" i="79" a="1"/>
  <c r="CG159" i="79" s="1"/>
  <c r="BL103" i="79" a="1"/>
  <c r="BL103" i="79" s="1"/>
  <c r="BX152" i="79" a="1"/>
  <c r="BX152" i="79" s="1"/>
  <c r="DE226" i="79" a="1"/>
  <c r="DE226" i="79" s="1"/>
  <c r="DA20" i="79" a="1"/>
  <c r="DA20" i="79" s="1"/>
  <c r="BX33" i="79" a="1"/>
  <c r="BX33" i="79" s="1"/>
  <c r="CV52" i="79" a="1"/>
  <c r="CV52" i="79" s="1"/>
  <c r="CJ134" i="79" a="1"/>
  <c r="CJ134" i="79" s="1"/>
  <c r="CV226" i="79" a="1"/>
  <c r="CV226" i="79" s="1"/>
  <c r="BJ143" i="79" a="1"/>
  <c r="BJ143" i="79" s="1"/>
  <c r="CX12" i="79" a="1"/>
  <c r="CX12" i="79" s="1"/>
  <c r="DG37" i="79" a="1"/>
  <c r="DG37" i="79" s="1"/>
  <c r="BY231" i="79" a="1"/>
  <c r="BY231" i="79" s="1"/>
  <c r="BY188" i="79" a="1"/>
  <c r="BY188" i="79" s="1"/>
  <c r="CU246" i="79" a="1"/>
  <c r="CU246" i="79" s="1"/>
  <c r="BU67" i="79" a="1"/>
  <c r="BU67" i="79" s="1"/>
  <c r="BK55" i="79" a="1"/>
  <c r="BK55" i="79" s="1"/>
  <c r="CJ40" i="79" a="1"/>
  <c r="CJ40" i="79" s="1"/>
  <c r="BI195" i="79" a="1"/>
  <c r="BI195" i="79" s="1"/>
  <c r="CS99" i="79" a="1"/>
  <c r="CS99" i="79" s="1"/>
  <c r="CJ20" i="79" a="1"/>
  <c r="CJ20" i="79" s="1"/>
  <c r="BL200" i="79" a="1"/>
  <c r="BL200" i="79" s="1"/>
  <c r="DG182" i="79" a="1"/>
  <c r="DG182" i="79" s="1"/>
  <c r="CK228" i="79" a="1"/>
  <c r="CK228" i="79" s="1"/>
  <c r="BK248" i="79" a="1"/>
  <c r="BK248" i="79" s="1"/>
  <c r="CA24" i="79" a="1"/>
  <c r="CA24" i="79" s="1"/>
  <c r="CI144" i="79" a="1"/>
  <c r="CI144" i="79" s="1"/>
  <c r="CU40" i="79" a="1"/>
  <c r="CU40" i="79" s="1"/>
  <c r="CS242" i="79" a="1"/>
  <c r="CS242" i="79" s="1"/>
  <c r="BU99" i="79" a="1"/>
  <c r="BU99" i="79" s="1"/>
  <c r="BX71" i="79" a="1"/>
  <c r="BX71" i="79" s="1"/>
  <c r="BO42" i="79" a="1"/>
  <c r="BO42" i="79" s="1"/>
  <c r="BW119" i="79" a="1"/>
  <c r="BW119" i="79" s="1"/>
  <c r="DG65" i="79" a="1"/>
  <c r="DG65" i="79" s="1"/>
  <c r="DE103" i="79" a="1"/>
  <c r="DE103" i="79" s="1"/>
  <c r="BO65" i="79" a="1"/>
  <c r="BO65" i="79" s="1"/>
  <c r="DE130" i="79" a="1"/>
  <c r="DE130" i="79" s="1"/>
  <c r="CP35" i="79" a="1"/>
  <c r="CP35" i="79" s="1"/>
  <c r="CZ32" i="79" a="1"/>
  <c r="CZ32" i="79" s="1"/>
  <c r="BK246" i="79" a="1"/>
  <c r="BK246" i="79" s="1"/>
  <c r="BK85" i="79" a="1"/>
  <c r="BK85" i="79" s="1"/>
  <c r="BP30" i="79" a="1"/>
  <c r="BP30" i="79" s="1"/>
  <c r="BW21" i="79" a="1"/>
  <c r="BW21" i="79" s="1"/>
  <c r="DF20" i="79" a="1"/>
  <c r="DF20" i="79" s="1"/>
  <c r="CV248" i="79" a="1"/>
  <c r="CV248" i="79" s="1"/>
  <c r="CR37" i="79" a="1"/>
  <c r="CR37" i="79" s="1"/>
  <c r="BL167" i="79" a="1"/>
  <c r="BL167" i="79" s="1"/>
  <c r="CT173" i="79" a="1"/>
  <c r="CT173" i="79" s="1"/>
  <c r="BI232" i="79" a="1"/>
  <c r="BI232" i="79" s="1"/>
  <c r="BI28" i="79" a="1"/>
  <c r="BI28" i="79" s="1"/>
  <c r="DE128" i="79" a="1"/>
  <c r="DE128" i="79" s="1"/>
  <c r="CG111" i="79" a="1"/>
  <c r="CG111" i="79" s="1"/>
  <c r="CS155" i="79" a="1"/>
  <c r="CS155" i="79" s="1"/>
  <c r="BX210" i="79" a="1"/>
  <c r="BX210" i="79" s="1"/>
  <c r="CT136" i="79" a="1"/>
  <c r="CT136" i="79" s="1"/>
  <c r="CE24" i="79" a="1"/>
  <c r="CE24" i="79" s="1"/>
  <c r="DG64" i="79" a="1"/>
  <c r="DG64" i="79" s="1"/>
  <c r="BW173" i="79" a="1"/>
  <c r="BW173" i="79" s="1"/>
  <c r="CG182" i="79" a="1"/>
  <c r="CG182" i="79" s="1"/>
  <c r="BX110" i="79" a="1"/>
  <c r="BX110" i="79" s="1"/>
  <c r="BX120" i="79" a="1"/>
  <c r="BX120" i="79" s="1"/>
  <c r="BR32" i="79" a="1"/>
  <c r="BR32" i="79" s="1"/>
  <c r="BQ30" i="79" a="1"/>
  <c r="BQ30" i="79" s="1"/>
  <c r="CS212" i="79" a="1"/>
  <c r="CS212" i="79" s="1"/>
  <c r="BK134" i="79" a="1"/>
  <c r="BK134" i="79" s="1"/>
  <c r="CV119" i="79" a="1"/>
  <c r="CV119" i="79" s="1"/>
  <c r="BX173" i="79" a="1"/>
  <c r="BX173" i="79" s="1"/>
  <c r="CI199" i="79" a="1"/>
  <c r="CI199" i="79" s="1"/>
  <c r="CS28" i="79" a="1"/>
  <c r="CS28" i="79" s="1"/>
  <c r="DC25" i="79" a="1"/>
  <c r="DC25" i="79" s="1"/>
  <c r="CX23" i="79" a="1"/>
  <c r="CX23" i="79" s="1"/>
  <c r="CT175" i="79" a="1"/>
  <c r="CT175" i="79" s="1"/>
  <c r="CJ100" i="79" a="1"/>
  <c r="CJ100" i="79" s="1"/>
  <c r="CT224" i="79" a="1"/>
  <c r="CT224" i="79" s="1"/>
  <c r="DG111" i="79" a="1"/>
  <c r="DG111" i="79" s="1"/>
  <c r="DB22" i="79" a="1"/>
  <c r="DB22" i="79" s="1"/>
  <c r="BJ96" i="79" a="1"/>
  <c r="BJ96" i="79" s="1"/>
  <c r="BK111" i="79" a="1"/>
  <c r="BK111" i="79" s="1"/>
  <c r="BM132" i="79" a="1"/>
  <c r="BM132" i="79" s="1"/>
  <c r="DG87" i="79" a="1"/>
  <c r="DG87" i="79" s="1"/>
  <c r="CF12" i="79" a="1"/>
  <c r="CF12" i="79" s="1"/>
  <c r="CS110" i="79" a="1"/>
  <c r="CS110" i="79" s="1"/>
  <c r="CO30" i="79" a="1"/>
  <c r="CO30" i="79" s="1"/>
  <c r="BM60" i="79" a="1"/>
  <c r="BM60" i="79" s="1"/>
  <c r="CS170" i="79" a="1"/>
  <c r="CS170" i="79" s="1"/>
  <c r="CU21" i="79" a="1"/>
  <c r="CU21" i="79" s="1"/>
  <c r="CV137" i="79" a="1"/>
  <c r="CV137" i="79" s="1"/>
  <c r="CJ176" i="79" a="1"/>
  <c r="CJ176" i="79" s="1"/>
  <c r="CS176" i="79" a="1"/>
  <c r="CS176" i="79" s="1"/>
  <c r="BQ37" i="79" a="1"/>
  <c r="BQ37" i="79" s="1"/>
  <c r="CV31" i="79" a="1"/>
  <c r="CV31" i="79" s="1"/>
  <c r="BJ130" i="79" a="1"/>
  <c r="BJ130" i="79" s="1"/>
  <c r="CL27" i="79" a="1"/>
  <c r="CL27" i="79" s="1"/>
  <c r="BI197" i="79" a="1"/>
  <c r="BI197" i="79" s="1"/>
  <c r="BX248" i="79" a="1"/>
  <c r="BX248" i="79" s="1"/>
  <c r="CJ206" i="79" a="1"/>
  <c r="CJ206" i="79" s="1"/>
  <c r="BK93" i="79" a="1"/>
  <c r="BK93" i="79" s="1"/>
  <c r="CS191" i="79" a="1"/>
  <c r="CS191" i="79" s="1"/>
  <c r="CG148" i="79" a="1"/>
  <c r="CG148" i="79" s="1"/>
  <c r="BU223" i="79" a="1"/>
  <c r="BU223" i="79" s="1"/>
  <c r="BU115" i="79" a="1"/>
  <c r="BU115" i="79" s="1"/>
  <c r="CG160" i="79" a="1"/>
  <c r="CG160" i="79" s="1"/>
  <c r="BI84" i="79" a="1"/>
  <c r="BI84" i="79" s="1"/>
  <c r="CG18" i="79" a="1"/>
  <c r="CG18" i="79" s="1"/>
  <c r="BO16" i="79" a="1"/>
  <c r="BO16" i="79" s="1"/>
  <c r="DE214" i="79" a="1"/>
  <c r="DE214" i="79" s="1"/>
  <c r="CU20" i="79" a="1"/>
  <c r="CU20" i="79" s="1"/>
  <c r="BL175" i="79" a="1"/>
  <c r="BL175" i="79" s="1"/>
  <c r="CU103" i="79" a="1"/>
  <c r="CU103" i="79" s="1"/>
  <c r="DF37" i="79" a="1"/>
  <c r="DF37" i="79" s="1"/>
  <c r="CG241" i="79" a="1"/>
  <c r="CG241" i="79" s="1"/>
  <c r="BX61" i="79" a="1"/>
  <c r="BX61" i="79" s="1"/>
  <c r="BM84" i="79" a="1"/>
  <c r="BM84" i="79" s="1"/>
  <c r="CT246" i="79" a="1"/>
  <c r="CT246" i="79" s="1"/>
  <c r="BX180" i="79" a="1"/>
  <c r="BX180" i="79" s="1"/>
  <c r="CS146" i="79" a="1"/>
  <c r="CS146" i="79" s="1"/>
  <c r="CR32" i="79" a="1"/>
  <c r="CR32" i="79" s="1"/>
  <c r="BX73" i="79" a="1"/>
  <c r="BX73" i="79" s="1"/>
  <c r="CY37" i="79" a="1"/>
  <c r="CY37" i="79" s="1"/>
  <c r="DE146" i="79" a="1"/>
  <c r="DE146" i="79" s="1"/>
  <c r="BY37" i="79" a="1"/>
  <c r="BY37" i="79" s="1"/>
  <c r="CA36" i="79" a="1"/>
  <c r="CA36" i="79" s="1"/>
  <c r="BO29" i="79" a="1"/>
  <c r="BO29" i="79" s="1"/>
  <c r="CV242" i="79" a="1"/>
  <c r="CV242" i="79" s="1"/>
  <c r="BX242" i="79" a="1"/>
  <c r="BX242" i="79" s="1"/>
  <c r="BU44" i="79" a="1"/>
  <c r="BU44" i="79" s="1"/>
  <c r="CS71" i="79" a="1"/>
  <c r="CS71" i="79" s="1"/>
  <c r="CJ208" i="79" a="1"/>
  <c r="CJ208" i="79" s="1"/>
  <c r="BO8" i="79" a="1"/>
  <c r="BO8" i="79" s="1"/>
  <c r="CV99" i="79" a="1"/>
  <c r="CV99" i="79" s="1"/>
  <c r="CE35" i="79" a="1"/>
  <c r="CE35" i="79" s="1"/>
  <c r="CU130" i="79" a="1"/>
  <c r="CU130" i="79" s="1"/>
  <c r="BM21" i="79" a="1"/>
  <c r="BM21" i="79" s="1"/>
  <c r="CG230" i="79" a="1"/>
  <c r="CG230" i="79" s="1"/>
  <c r="BU153" i="79" a="1"/>
  <c r="BU153" i="79" s="1"/>
  <c r="BI221" i="79" a="1"/>
  <c r="BI221" i="79" s="1"/>
  <c r="BL160" i="79" a="1"/>
  <c r="BL160" i="79" s="1"/>
  <c r="BJ184" i="79" a="1"/>
  <c r="BJ184" i="79" s="1"/>
  <c r="CK24" i="79" a="1"/>
  <c r="CK24" i="79" s="1"/>
  <c r="CV132" i="79" a="1"/>
  <c r="CV132" i="79" s="1"/>
  <c r="BK241" i="79" a="1"/>
  <c r="BK241" i="79" s="1"/>
  <c r="BK218" i="79" a="1"/>
  <c r="BK218" i="79" s="1"/>
  <c r="DC24" i="79" a="1"/>
  <c r="DC24" i="79" s="1"/>
  <c r="CQ58" i="79" a="1"/>
  <c r="CQ58" i="79" s="1"/>
  <c r="BL190" i="79" a="1"/>
  <c r="BL190" i="79" s="1"/>
  <c r="DE209" i="79" a="1"/>
  <c r="DE209" i="79" s="1"/>
  <c r="DE159" i="79" a="1"/>
  <c r="DE159" i="79" s="1"/>
  <c r="BU250" i="79" a="1"/>
  <c r="BU250" i="79" s="1"/>
  <c r="BZ32" i="79" a="1"/>
  <c r="BZ32" i="79" s="1"/>
  <c r="CH67" i="79" a="1"/>
  <c r="CH67" i="79" s="1"/>
  <c r="CH127" i="79" a="1"/>
  <c r="CH127" i="79" s="1"/>
  <c r="CS67" i="79" a="1"/>
  <c r="CS67" i="79" s="1"/>
  <c r="CM30" i="79" a="1"/>
  <c r="CM30" i="79" s="1"/>
  <c r="BU179" i="79" a="1"/>
  <c r="BU179" i="79" s="1"/>
  <c r="CJ250" i="79" a="1"/>
  <c r="CJ250" i="79" s="1"/>
  <c r="CL28" i="79" a="1"/>
  <c r="CL28" i="79" s="1"/>
  <c r="BU127" i="79" a="1"/>
  <c r="BU127" i="79" s="1"/>
  <c r="BO17" i="79" a="1"/>
  <c r="BO17" i="79" s="1"/>
  <c r="DG46" i="79" a="1"/>
  <c r="DG46" i="79" s="1"/>
  <c r="CW25" i="79" a="1"/>
  <c r="CW25" i="79" s="1"/>
  <c r="CF37" i="79" a="1"/>
  <c r="CF37" i="79" s="1"/>
  <c r="BX44" i="79" a="1"/>
  <c r="BX44" i="79" s="1"/>
  <c r="DE67" i="79" a="1"/>
  <c r="DE67" i="79" s="1"/>
  <c r="CU78" i="79" a="1"/>
  <c r="CU78" i="79" s="1"/>
  <c r="BM34" i="79" a="1"/>
  <c r="BM34" i="79" s="1"/>
  <c r="DE54" i="79" a="1"/>
  <c r="DE54" i="79" s="1"/>
  <c r="CI30" i="79" a="1"/>
  <c r="CI30" i="79" s="1"/>
  <c r="BU93" i="79" a="1"/>
  <c r="BU93" i="79" s="1"/>
  <c r="CS96" i="79" a="1"/>
  <c r="CS96" i="79" s="1"/>
  <c r="BY142" i="79" a="1"/>
  <c r="BY142" i="79" s="1"/>
  <c r="CK44" i="79" a="1"/>
  <c r="CK44" i="79" s="1"/>
  <c r="DG234" i="79" a="1"/>
  <c r="DG234" i="79" s="1"/>
  <c r="CG75" i="79" a="1"/>
  <c r="CG75" i="79" s="1"/>
  <c r="DE221" i="79" a="1"/>
  <c r="DE221" i="79" s="1"/>
  <c r="BM217" i="79" a="1"/>
  <c r="BM217" i="79" s="1"/>
  <c r="CJ16" i="79" a="1"/>
  <c r="CJ16" i="79" s="1"/>
  <c r="BW46" i="79" a="1"/>
  <c r="BW46" i="79" s="1"/>
  <c r="BI78" i="79" a="1"/>
  <c r="BI78" i="79" s="1"/>
  <c r="DE82" i="79" a="1"/>
  <c r="DE82" i="79" s="1"/>
  <c r="CK115" i="79" a="1"/>
  <c r="CK115" i="79" s="1"/>
  <c r="CI171" i="79" a="1"/>
  <c r="CI171" i="79" s="1"/>
  <c r="CG55" i="79" a="1"/>
  <c r="CG55" i="79" s="1"/>
  <c r="BU130" i="79" a="1"/>
  <c r="BU130" i="79" s="1"/>
  <c r="CG149" i="79" a="1"/>
  <c r="CG149" i="79" s="1"/>
  <c r="DE115" i="79" a="1"/>
  <c r="DE115" i="79" s="1"/>
  <c r="DE55" i="79" a="1"/>
  <c r="DE55" i="79" s="1"/>
  <c r="CI37" i="79" a="1"/>
  <c r="CI37" i="79" s="1"/>
  <c r="CB21" i="79" a="1"/>
  <c r="CB21" i="79" s="1"/>
  <c r="CV103" i="79" a="1"/>
  <c r="CV103" i="79" s="1"/>
  <c r="CJ190" i="79" a="1"/>
  <c r="CJ190" i="79" s="1"/>
  <c r="CT89" i="79" a="1"/>
  <c r="CT89" i="79" s="1"/>
  <c r="DG31" i="79" a="1"/>
  <c r="DG31" i="79" s="1"/>
  <c r="CS115" i="79" a="1"/>
  <c r="CS115" i="79" s="1"/>
  <c r="BU84" i="79" a="1"/>
  <c r="BU84" i="79" s="1"/>
  <c r="BJ117" i="79" a="1"/>
  <c r="BJ117" i="79" s="1"/>
  <c r="BY8" i="79" a="1"/>
  <c r="BY8" i="79" s="1"/>
  <c r="BU16" i="79" a="1"/>
  <c r="BU16" i="79" s="1"/>
  <c r="BL147" i="79" a="1"/>
  <c r="BL147" i="79" s="1"/>
  <c r="CX45" i="79" a="1"/>
  <c r="CX45" i="79" s="1"/>
  <c r="DE119" i="79" a="1"/>
  <c r="DE119" i="79" s="1"/>
  <c r="BI130" i="79" a="1"/>
  <c r="BI130" i="79" s="1"/>
  <c r="CL34" i="79" a="1"/>
  <c r="CL34" i="79" s="1"/>
  <c r="CK12" i="79" a="1"/>
  <c r="CK12" i="79" s="1"/>
  <c r="BJ113" i="79" a="1"/>
  <c r="BJ113" i="79" s="1"/>
  <c r="BU174" i="79" a="1"/>
  <c r="BU174" i="79" s="1"/>
  <c r="CA27" i="79" a="1"/>
  <c r="CA27" i="79" s="1"/>
  <c r="CM18" i="79" a="1"/>
  <c r="CM18" i="79" s="1"/>
  <c r="CJ204" i="79" a="1"/>
  <c r="CJ204" i="79" s="1"/>
  <c r="CS136" i="79" a="1"/>
  <c r="CS136" i="79" s="1"/>
  <c r="DG21" i="79" a="1"/>
  <c r="DG21" i="79" s="1"/>
  <c r="CJ11" i="79" a="1"/>
  <c r="CJ11" i="79" s="1"/>
  <c r="CV184" i="79" a="1"/>
  <c r="CV184" i="79" s="1"/>
  <c r="BI37" i="79" a="1"/>
  <c r="BI37" i="79" s="1"/>
  <c r="BU160" i="79" a="1"/>
  <c r="BU160" i="79" s="1"/>
  <c r="BK122" i="79" a="1"/>
  <c r="BK122" i="79" s="1"/>
  <c r="CF32" i="79" a="1"/>
  <c r="CF32" i="79" s="1"/>
  <c r="CM27" i="79" a="1"/>
  <c r="CM27" i="79" s="1"/>
  <c r="CV160" i="79" a="1"/>
  <c r="CV160" i="79" s="1"/>
  <c r="CJ64" i="79" a="1"/>
  <c r="CJ64" i="79" s="1"/>
  <c r="BX154" i="79" a="1"/>
  <c r="BX154" i="79" s="1"/>
  <c r="CV93" i="79" a="1"/>
  <c r="CV93" i="79" s="1"/>
  <c r="CW22" i="79" a="1"/>
  <c r="CW22" i="79" s="1"/>
  <c r="CP24" i="79" a="1"/>
  <c r="CP24" i="79" s="1"/>
  <c r="BU148" i="79" a="1"/>
  <c r="BU148" i="79" s="1"/>
  <c r="BW115" i="79" a="1"/>
  <c r="BW115" i="79" s="1"/>
  <c r="BJ84" i="79" a="1"/>
  <c r="BJ84" i="79" s="1"/>
  <c r="BW37" i="79" a="1"/>
  <c r="BW37" i="79" s="1"/>
  <c r="CJ147" i="79" a="1"/>
  <c r="CJ147" i="79" s="1"/>
  <c r="BJ175" i="79" a="1"/>
  <c r="BJ175" i="79" s="1"/>
  <c r="CI93" i="79" a="1"/>
  <c r="CI93" i="79" s="1"/>
  <c r="BK189" i="79" a="1"/>
  <c r="BK189" i="79" s="1"/>
  <c r="DE71" i="79" a="1"/>
  <c r="DE71" i="79" s="1"/>
  <c r="CZ26" i="79" a="1"/>
  <c r="CZ26" i="79" s="1"/>
  <c r="CM36" i="79" a="1"/>
  <c r="CM36" i="79" s="1"/>
  <c r="BY214" i="79" a="1"/>
  <c r="BY214" i="79" s="1"/>
  <c r="CI246" i="79" a="1"/>
  <c r="CI246" i="79" s="1"/>
  <c r="BI115" i="79" a="1"/>
  <c r="BI115" i="79" s="1"/>
  <c r="DG207" i="79" a="1"/>
  <c r="DG207" i="79" s="1"/>
  <c r="CW222" i="79" a="1"/>
  <c r="CW222" i="79" s="1"/>
  <c r="DE242" i="79" a="1"/>
  <c r="DE242" i="79" s="1"/>
  <c r="CV209" i="79" a="1"/>
  <c r="CV209" i="79" s="1"/>
  <c r="BK206" i="79" a="1"/>
  <c r="BK206" i="79" s="1"/>
  <c r="BN37" i="79" a="1"/>
  <c r="BN37" i="79" s="1"/>
  <c r="CP18" i="79" a="1"/>
  <c r="CP18" i="79" s="1"/>
  <c r="BK142" i="79" a="1"/>
  <c r="BK142" i="79" s="1"/>
  <c r="CI86" i="79" a="1"/>
  <c r="CI86" i="79" s="1"/>
  <c r="BI248" i="79" a="1"/>
  <c r="BI248" i="79" s="1"/>
  <c r="CW203" i="79" a="1"/>
  <c r="CW203" i="79" s="1"/>
  <c r="DG103" i="79" a="1"/>
  <c r="DG103" i="79" s="1"/>
  <c r="CV20" i="79" a="1"/>
  <c r="CV20" i="79" s="1"/>
  <c r="BI198" i="79" a="1"/>
  <c r="BI198" i="79" s="1"/>
  <c r="CS93" i="79" a="1"/>
  <c r="CS93" i="79" s="1"/>
  <c r="CS174" i="79" a="1"/>
  <c r="CS174" i="79" s="1"/>
  <c r="CS58" i="79" a="1"/>
  <c r="CS58" i="79" s="1"/>
  <c r="DE107" i="79" a="1"/>
  <c r="DE107" i="79" s="1"/>
  <c r="BX89" i="79" a="1"/>
  <c r="BX89" i="79" s="1"/>
  <c r="CL21" i="79" a="1"/>
  <c r="CL21" i="79" s="1"/>
  <c r="BU136" i="79" a="1"/>
  <c r="BU136" i="79" s="1"/>
  <c r="BX231" i="79" a="1"/>
  <c r="BX231" i="79" s="1"/>
  <c r="BX22" i="79" a="1"/>
  <c r="BX22" i="79" s="1"/>
  <c r="BI231" i="79" a="1"/>
  <c r="BI231" i="79" s="1"/>
  <c r="CJ65" i="79" a="1"/>
  <c r="CJ65" i="79" s="1"/>
  <c r="CT48" i="79" a="1"/>
  <c r="CT48" i="79" s="1"/>
  <c r="BW154" i="79" a="1"/>
  <c r="BW154" i="79" s="1"/>
  <c r="BK113" i="79" a="1"/>
  <c r="BK113" i="79" s="1"/>
  <c r="CZ30" i="79" a="1"/>
  <c r="CZ30" i="79" s="1"/>
  <c r="CT148" i="79" a="1"/>
  <c r="CT148" i="79" s="1"/>
  <c r="CL15" i="79" a="1"/>
  <c r="CL15" i="79" s="1"/>
  <c r="CJ27" i="79" a="1"/>
  <c r="CJ27" i="79" s="1"/>
  <c r="BL29" i="79" a="1"/>
  <c r="BL29" i="79" s="1"/>
  <c r="BH37" i="79" a="1"/>
  <c r="BH37" i="79" s="1"/>
  <c r="BK37" i="79" a="1"/>
  <c r="BK37" i="79" s="1"/>
  <c r="CV71" i="79" a="1"/>
  <c r="CV71" i="79" s="1"/>
  <c r="CJ91" i="79" a="1"/>
  <c r="CJ91" i="79" s="1"/>
  <c r="BJ140" i="79" a="1"/>
  <c r="BJ140" i="79" s="1"/>
  <c r="CJ82" i="79" a="1"/>
  <c r="CJ82" i="79" s="1"/>
  <c r="BN27" i="79" a="1"/>
  <c r="BN27" i="79" s="1"/>
  <c r="CS194" i="79" a="1"/>
  <c r="CS194" i="79" s="1"/>
  <c r="DB35" i="79" a="1"/>
  <c r="DB35" i="79" s="1"/>
  <c r="CJ226" i="79" a="1"/>
  <c r="CJ226" i="79" s="1"/>
  <c r="DG32" i="79" a="1"/>
  <c r="DG32" i="79" s="1"/>
  <c r="BL38" i="79" a="1"/>
  <c r="BL38" i="79" s="1"/>
  <c r="BL210" i="79" a="1"/>
  <c r="BL210" i="79" s="1"/>
  <c r="CV182" i="79" a="1"/>
  <c r="CV182" i="79" s="1"/>
  <c r="CK25" i="79" a="1"/>
  <c r="CK25" i="79" s="1"/>
  <c r="BL231" i="79" a="1"/>
  <c r="BL231" i="79" s="1"/>
  <c r="BU64" i="79" a="1"/>
  <c r="BU64" i="79" s="1"/>
  <c r="CS77" i="79" a="1"/>
  <c r="CS77" i="79" s="1"/>
  <c r="CV97" i="79" a="1"/>
  <c r="CV97" i="79" s="1"/>
  <c r="BJ170" i="79" a="1"/>
  <c r="BJ170" i="79" s="1"/>
  <c r="CT78" i="79" a="1"/>
  <c r="CT78" i="79" s="1"/>
  <c r="DG85" i="79" a="1"/>
  <c r="DG85" i="79" s="1"/>
  <c r="BY99" i="79" a="1"/>
  <c r="BY99" i="79" s="1"/>
  <c r="CG146" i="79" a="1"/>
  <c r="CG146" i="79" s="1"/>
  <c r="BK126" i="79" a="1"/>
  <c r="BK126" i="79" s="1"/>
  <c r="CG138" i="79" a="1"/>
  <c r="CG138" i="79" s="1"/>
  <c r="CG150" i="79" a="1"/>
  <c r="CG150" i="79" s="1"/>
  <c r="CG82" i="79" a="1"/>
  <c r="CG82" i="79" s="1"/>
  <c r="CS128" i="79" a="1"/>
  <c r="CS128" i="79" s="1"/>
  <c r="CV237" i="79" a="1"/>
  <c r="CV237" i="79" s="1"/>
  <c r="CJ173" i="79" a="1"/>
  <c r="CJ173" i="79" s="1"/>
  <c r="BL31" i="79" a="1"/>
  <c r="BL31" i="79" s="1"/>
  <c r="BK153" i="79" a="1"/>
  <c r="BK153" i="79" s="1"/>
  <c r="BJ15" i="79" a="1"/>
  <c r="BJ15" i="79" s="1"/>
  <c r="BI233" i="79" a="1"/>
  <c r="BI233" i="79" s="1"/>
  <c r="CV12" i="79" a="1"/>
  <c r="CV12" i="79" s="1"/>
  <c r="CX27" i="79" a="1"/>
  <c r="CX27" i="79" s="1"/>
  <c r="DD32" i="79" a="1"/>
  <c r="DD32" i="79" s="1"/>
  <c r="BJ31" i="79" a="1"/>
  <c r="BJ31" i="79" s="1"/>
  <c r="BU209" i="79" a="1"/>
  <c r="BU209" i="79" s="1"/>
  <c r="CS210" i="79" a="1"/>
  <c r="CS210" i="79" s="1"/>
  <c r="BX166" i="79" a="1"/>
  <c r="BX166" i="79" s="1"/>
  <c r="BK150" i="79" a="1"/>
  <c r="BK150" i="79" s="1"/>
  <c r="BW50" i="79" a="1"/>
  <c r="BW50" i="79" s="1"/>
  <c r="BI154" i="79" a="1"/>
  <c r="BI154" i="79" s="1"/>
  <c r="CI8" i="79" a="1"/>
  <c r="CI8" i="79" s="1"/>
  <c r="BU50" i="79" a="1"/>
  <c r="BU50" i="79" s="1"/>
  <c r="BK84" i="79" a="1"/>
  <c r="BK84" i="79" s="1"/>
  <c r="BX17" i="79" a="1"/>
  <c r="BX17" i="79" s="1"/>
  <c r="CY32" i="79" a="1"/>
  <c r="CY32" i="79" s="1"/>
  <c r="CJ222" i="79" a="1"/>
  <c r="CJ222" i="79" s="1"/>
  <c r="BL65" i="79" a="1"/>
  <c r="BL65" i="79" s="1"/>
  <c r="CG166" i="79" a="1"/>
  <c r="CG166" i="79" s="1"/>
  <c r="DE193" i="79" a="1"/>
  <c r="DE193" i="79" s="1"/>
  <c r="CV134" i="79" a="1"/>
  <c r="CV134" i="79" s="1"/>
  <c r="DE183" i="79" a="1"/>
  <c r="DE183" i="79" s="1"/>
  <c r="BL206" i="79" a="1"/>
  <c r="BL206" i="79" s="1"/>
  <c r="BL71" i="79" a="1"/>
  <c r="BL71" i="79" s="1"/>
  <c r="CT92" i="79" a="1"/>
  <c r="CT92" i="79" s="1"/>
  <c r="DF27" i="79" a="1"/>
  <c r="DF27" i="79" s="1"/>
  <c r="BU208" i="79" a="1"/>
  <c r="BU208" i="79" s="1"/>
  <c r="CS76" i="79" a="1"/>
  <c r="CS76" i="79" s="1"/>
  <c r="BJ78" i="79" a="1"/>
  <c r="BJ78" i="79" s="1"/>
  <c r="BY23" i="79" a="1"/>
  <c r="BY23" i="79" s="1"/>
  <c r="DE110" i="79" a="1"/>
  <c r="DE110" i="79" s="1"/>
  <c r="CK225" i="79" a="1"/>
  <c r="CK225" i="79" s="1"/>
  <c r="BI126" i="79" a="1"/>
  <c r="BI126" i="79" s="1"/>
  <c r="BK235" i="79" a="1"/>
  <c r="BK235" i="79" s="1"/>
  <c r="CU199" i="79" a="1"/>
  <c r="CU199" i="79" s="1"/>
  <c r="BN52" i="79" a="1"/>
  <c r="BN52" i="79" s="1"/>
  <c r="BY38" i="79" a="1"/>
  <c r="BY38" i="79" s="1"/>
  <c r="DG17" i="79" a="1"/>
  <c r="DG17" i="79" s="1"/>
  <c r="CJ188" i="79" a="1"/>
  <c r="CJ188" i="79" s="1"/>
  <c r="CT134" i="79" a="1"/>
  <c r="CT134" i="79" s="1"/>
  <c r="BX246" i="79" a="1"/>
  <c r="BX246" i="79" s="1"/>
  <c r="CK37" i="79" a="1"/>
  <c r="CK37" i="79" s="1"/>
  <c r="BG37" i="79" a="1"/>
  <c r="BG37" i="79" s="1"/>
  <c r="CI35" i="79" a="1"/>
  <c r="CI35" i="79" s="1"/>
  <c r="BH35" i="79" a="1"/>
  <c r="BH35" i="79" s="1"/>
  <c r="CV100" i="79" a="1"/>
  <c r="CV100" i="79" s="1"/>
  <c r="BX100" i="79" a="1"/>
  <c r="BX100" i="79" s="1"/>
  <c r="CJ9" i="79" a="1"/>
  <c r="CJ9" i="79" s="1"/>
  <c r="BJ35" i="79" a="1"/>
  <c r="BJ35" i="79" s="1"/>
  <c r="CT32" i="79" a="1"/>
  <c r="CT32" i="79" s="1"/>
  <c r="CB35" i="79" a="1"/>
  <c r="CB35" i="79" s="1"/>
  <c r="BV30" i="79" a="1"/>
  <c r="BV30" i="79" s="1"/>
  <c r="BO36" i="79" a="1"/>
  <c r="BO36" i="79" s="1"/>
  <c r="CV146" i="79" a="1"/>
  <c r="CV146" i="79" s="1"/>
  <c r="CJ191" i="79" a="1"/>
  <c r="CJ191" i="79" s="1"/>
  <c r="CT113" i="79" a="1"/>
  <c r="CT113" i="79" s="1"/>
  <c r="CV19" i="79" a="1"/>
  <c r="CV19" i="79" s="1"/>
  <c r="DE176" i="79" a="1"/>
  <c r="DE176" i="79" s="1"/>
  <c r="BL182" i="79" a="1"/>
  <c r="BL182" i="79" s="1"/>
  <c r="BX134" i="79" a="1"/>
  <c r="BX134" i="79" s="1"/>
  <c r="BX137" i="79" a="1"/>
  <c r="BX137" i="79" s="1"/>
  <c r="BZ24" i="79" a="1"/>
  <c r="BZ24" i="79" s="1"/>
  <c r="BK239" i="79" a="1"/>
  <c r="BK239" i="79" s="1"/>
  <c r="CV37" i="79" a="1"/>
  <c r="CV37" i="79" s="1"/>
  <c r="CG203" i="79" a="1"/>
  <c r="CG203" i="79" s="1"/>
  <c r="CJ214" i="79" a="1"/>
  <c r="CJ214" i="79" s="1"/>
  <c r="BL67" i="79" a="1"/>
  <c r="BL67" i="79" s="1"/>
  <c r="CG191" i="79" a="1"/>
  <c r="CG191" i="79" s="1"/>
  <c r="CJ88" i="79" a="1"/>
  <c r="CJ88" i="79" s="1"/>
  <c r="BJ205" i="79" a="1"/>
  <c r="BJ205" i="79" s="1"/>
  <c r="CT117" i="79" a="1"/>
  <c r="CT117" i="79" s="1"/>
  <c r="BJ56" i="79" a="1"/>
  <c r="BJ56" i="79" s="1"/>
  <c r="BS37" i="79" a="1"/>
  <c r="BS37" i="79" s="1"/>
  <c r="CA34" i="79" a="1"/>
  <c r="CA34" i="79" s="1"/>
  <c r="CG99" i="79" a="1"/>
  <c r="CG99" i="79" s="1"/>
  <c r="CJ140" i="79" a="1"/>
  <c r="CJ140" i="79" s="1"/>
  <c r="CV163" i="79" a="1"/>
  <c r="CV163" i="79" s="1"/>
  <c r="BI214" i="79" a="1"/>
  <c r="BI214" i="79" s="1"/>
  <c r="CU27" i="79" a="1"/>
  <c r="CU27" i="79" s="1"/>
  <c r="BI63" i="79" a="1"/>
  <c r="BI63" i="79" s="1"/>
  <c r="CS199" i="79" a="1"/>
  <c r="CS199" i="79" s="1"/>
  <c r="CG232" i="79" a="1"/>
  <c r="CG232" i="79" s="1"/>
  <c r="BQ35" i="79" a="1"/>
  <c r="BQ35" i="79" s="1"/>
  <c r="BX140" i="79" a="1"/>
  <c r="BX140" i="79" s="1"/>
  <c r="BU110" i="79" a="1"/>
  <c r="BU110" i="79" s="1"/>
  <c r="CK77" i="79" a="1"/>
  <c r="CK77" i="79" s="1"/>
  <c r="CU101" i="79" a="1"/>
  <c r="CU101" i="79" s="1"/>
  <c r="DE224" i="79" a="1"/>
  <c r="DE224" i="79" s="1"/>
  <c r="BZ36" i="79" a="1"/>
  <c r="BZ36" i="79" s="1"/>
  <c r="BS20" i="79" a="1"/>
  <c r="BS20" i="79" s="1"/>
  <c r="CK76" i="79" a="1"/>
  <c r="CK76" i="79" s="1"/>
  <c r="BM58" i="79" a="1"/>
  <c r="BM58" i="79" s="1"/>
  <c r="BK200" i="79" a="1"/>
  <c r="BK200" i="79" s="1"/>
  <c r="CS63" i="79" a="1"/>
  <c r="CS63" i="79" s="1"/>
  <c r="CS186" i="79" a="1"/>
  <c r="CS186" i="79" s="1"/>
  <c r="DA33" i="79" a="1"/>
  <c r="DA33" i="79" s="1"/>
  <c r="BP12" i="79" a="1"/>
  <c r="BP12" i="79" s="1"/>
  <c r="CG93" i="79" a="1"/>
  <c r="CG93" i="79" s="1"/>
  <c r="BX31" i="79" a="1"/>
  <c r="BX31" i="79" s="1"/>
  <c r="CW21" i="79" a="1"/>
  <c r="CW21" i="79" s="1"/>
  <c r="CG222" i="79" a="1"/>
  <c r="CG222" i="79" s="1"/>
  <c r="DE90" i="79" a="1"/>
  <c r="DE90" i="79" s="1"/>
  <c r="BU126" i="79" a="1"/>
  <c r="BU126" i="79" s="1"/>
  <c r="BU189" i="79" a="1"/>
  <c r="BU189" i="79" s="1"/>
  <c r="BU55" i="79" a="1"/>
  <c r="BU55" i="79" s="1"/>
  <c r="CG107" i="79" a="1"/>
  <c r="CG107" i="79" s="1"/>
  <c r="BX193" i="79" a="1"/>
  <c r="BX193" i="79" s="1"/>
  <c r="BX237" i="79" a="1"/>
  <c r="BX237" i="79" s="1"/>
  <c r="CT90" i="79" a="1"/>
  <c r="CT90" i="79" s="1"/>
  <c r="DE122" i="79" a="1"/>
  <c r="DE122" i="79" s="1"/>
  <c r="CW24" i="79" a="1"/>
  <c r="CW24" i="79" s="1"/>
  <c r="CJ67" i="79" a="1"/>
  <c r="CJ67" i="79" s="1"/>
  <c r="CJ177" i="79" a="1"/>
  <c r="CJ177" i="79" s="1"/>
  <c r="CV164" i="79" a="1"/>
  <c r="CV164" i="79" s="1"/>
  <c r="DF162" i="79" a="1"/>
  <c r="DF162" i="79" s="1"/>
  <c r="BU42" i="79" a="1"/>
  <c r="BU42" i="79" s="1"/>
  <c r="BU77" i="79" a="1"/>
  <c r="BU77" i="79" s="1"/>
  <c r="CJ37" i="79" a="1"/>
  <c r="CJ37" i="79" s="1"/>
  <c r="BK30" i="79" a="1"/>
  <c r="BK30" i="79" s="1"/>
  <c r="BK69" i="79" a="1"/>
  <c r="BK69" i="79" s="1"/>
  <c r="BI17" i="79" a="1"/>
  <c r="BI17" i="79" s="1"/>
  <c r="BY115" i="79" a="1"/>
  <c r="BY115" i="79" s="1"/>
  <c r="BT37" i="79" a="1"/>
  <c r="BT37" i="79" s="1"/>
  <c r="CS213" i="79" a="1"/>
  <c r="CS213" i="79" s="1"/>
  <c r="CC37" i="79" a="1"/>
  <c r="CC37" i="79" s="1"/>
  <c r="BI113" i="79" a="1"/>
  <c r="BI113" i="79" s="1"/>
  <c r="BL184" i="79" a="1"/>
  <c r="BL184" i="79" s="1"/>
  <c r="BU234" i="79" a="1"/>
  <c r="BU234" i="79" s="1"/>
  <c r="CD37" i="79" a="1"/>
  <c r="CD37" i="79" s="1"/>
  <c r="DE113" i="79" a="1"/>
  <c r="DE113" i="79" s="1"/>
  <c r="BI183" i="79" a="1"/>
  <c r="BI183" i="79" s="1"/>
  <c r="DC12" i="79" a="1"/>
  <c r="DC12" i="79" s="1"/>
  <c r="BX136" i="79" a="1"/>
  <c r="BX136" i="79" s="1"/>
  <c r="CI36" i="79" a="1"/>
  <c r="CI36" i="79" s="1"/>
  <c r="DE231" i="79" a="1"/>
  <c r="DE231" i="79" s="1"/>
  <c r="BX203" i="79" a="1"/>
  <c r="BX203" i="79" s="1"/>
  <c r="CV210" i="79" a="1"/>
  <c r="CV210" i="79" s="1"/>
  <c r="BJ29" i="79" a="1"/>
  <c r="BJ29" i="79" s="1"/>
  <c r="BJ20" i="79" a="1"/>
  <c r="BJ20" i="79" s="1"/>
  <c r="BI119" i="79" a="1"/>
  <c r="BI119" i="79" s="1"/>
  <c r="CU188" i="79" a="1"/>
  <c r="CU188" i="79" s="1"/>
  <c r="CI80" i="79" a="1"/>
  <c r="CI80" i="79" s="1"/>
  <c r="CU223" i="79" a="1"/>
  <c r="CU223" i="79" s="1"/>
  <c r="CS197" i="79" a="1"/>
  <c r="CS197" i="79" s="1"/>
  <c r="BU52" i="79" a="1"/>
  <c r="BU52" i="79" s="1"/>
  <c r="DE199" i="79" a="1"/>
  <c r="DE199" i="79" s="1"/>
  <c r="CX148" i="79" a="1"/>
  <c r="CX148" i="79" s="1"/>
  <c r="BK48" i="79" a="1"/>
  <c r="BK48" i="79" s="1"/>
  <c r="CG168" i="79" a="1"/>
  <c r="CG168" i="79" s="1"/>
  <c r="CS159" i="79" a="1"/>
  <c r="CS159" i="79" s="1"/>
  <c r="CM37" i="79" a="1"/>
  <c r="CM37" i="79" s="1"/>
  <c r="BK190" i="79" a="1"/>
  <c r="BK190" i="79" s="1"/>
  <c r="BM193" i="79" a="1"/>
  <c r="BM193" i="79" s="1"/>
  <c r="CG221" i="79" a="1"/>
  <c r="CG221" i="79" s="1"/>
  <c r="CI110" i="79" a="1"/>
  <c r="CI110" i="79" s="1"/>
  <c r="BY241" i="79" a="1"/>
  <c r="BY241" i="79" s="1"/>
  <c r="CU54" i="79" a="1"/>
  <c r="CU54" i="79" s="1"/>
  <c r="CH37" i="79" a="1"/>
  <c r="CH37" i="79" s="1"/>
  <c r="CS225" i="79" a="1"/>
  <c r="CS225" i="79" s="1"/>
  <c r="CG113" i="79" a="1"/>
  <c r="CG113" i="79" s="1"/>
  <c r="CW221" i="79" a="1"/>
  <c r="CW221" i="79" s="1"/>
  <c r="CU50" i="79" a="1"/>
  <c r="CU50" i="79" s="1"/>
  <c r="CK54" i="79" a="1"/>
  <c r="CK54" i="79" s="1"/>
  <c r="BW235" i="79" a="1"/>
  <c r="BW235" i="79" s="1"/>
  <c r="CS248" i="79" a="1"/>
  <c r="CS248" i="79" s="1"/>
  <c r="BU23" i="79" a="1"/>
  <c r="BU23" i="79" s="1"/>
  <c r="CW19" i="79" a="1"/>
  <c r="CW19" i="79" s="1"/>
  <c r="BW236" i="79" a="1"/>
  <c r="BW236" i="79" s="1"/>
  <c r="CS173" i="79" a="1"/>
  <c r="CS173" i="79" s="1"/>
  <c r="BK31" i="79" a="1"/>
  <c r="BK31" i="79" s="1"/>
  <c r="BU146" i="79" a="1"/>
  <c r="BU146" i="79" s="1"/>
  <c r="BL132" i="79" a="1"/>
  <c r="BL132" i="79" s="1"/>
  <c r="CT96" i="79" a="1"/>
  <c r="CT96" i="79" s="1"/>
  <c r="BJ196" i="79" a="1"/>
  <c r="BJ196" i="79" s="1"/>
  <c r="BK250" i="79" a="1"/>
  <c r="BK250" i="79" s="1"/>
  <c r="DE117" i="79" a="1"/>
  <c r="DE117" i="79" s="1"/>
  <c r="DE174" i="79" a="1"/>
  <c r="DE174" i="79" s="1"/>
  <c r="BX117" i="79" a="1"/>
  <c r="BX117" i="79" s="1"/>
  <c r="BX105" i="79" a="1"/>
  <c r="BX105" i="79" s="1"/>
  <c r="BL173" i="79" a="1"/>
  <c r="BL173" i="79" s="1"/>
  <c r="CJ58" i="79" a="1"/>
  <c r="CJ58" i="79" s="1"/>
  <c r="CQ32" i="79" a="1"/>
  <c r="CQ32" i="79" s="1"/>
  <c r="BU75" i="79" a="1"/>
  <c r="BU75" i="79" s="1"/>
  <c r="BM35" i="79" a="1"/>
  <c r="BM35" i="79" s="1"/>
  <c r="DE179" i="79" a="1"/>
  <c r="DE179" i="79" s="1"/>
  <c r="BN38" i="79" a="1"/>
  <c r="BN38" i="79" s="1"/>
  <c r="DB37" i="79" a="1"/>
  <c r="DB37" i="79" s="1"/>
  <c r="CV38" i="79" a="1"/>
  <c r="CV38" i="79" s="1"/>
  <c r="CI21" i="79" a="1"/>
  <c r="CI21" i="79" s="1"/>
  <c r="CJ219" i="79" a="1"/>
  <c r="CJ219" i="79" s="1"/>
  <c r="BL17" i="79" a="1"/>
  <c r="BL17" i="79" s="1"/>
  <c r="BW162" i="79" a="1"/>
  <c r="BW162" i="79" s="1"/>
  <c r="DE184" i="79" a="1"/>
  <c r="DE184" i="79" s="1"/>
  <c r="CT242" i="79" a="1"/>
  <c r="CT242" i="79" s="1"/>
  <c r="CD22" i="79" a="1"/>
  <c r="CD22" i="79" s="1"/>
  <c r="BL78" i="79" a="1"/>
  <c r="BL78" i="79" s="1"/>
  <c r="BJ132" i="79" a="1"/>
  <c r="BJ132" i="79" s="1"/>
  <c r="BL15" i="79" a="1"/>
  <c r="BL15" i="79" s="1"/>
  <c r="CS40" i="79" a="1"/>
  <c r="CS40" i="79" s="1"/>
  <c r="DE206" i="79" a="1"/>
  <c r="DE206" i="79" s="1"/>
  <c r="CI17" i="79" a="1"/>
  <c r="CI17" i="79" s="1"/>
  <c r="CS150" i="79" a="1"/>
  <c r="CS150" i="79" s="1"/>
  <c r="DD65" i="79" a="1"/>
  <c r="DD65" i="79" s="1"/>
  <c r="BW113" i="79" a="1"/>
  <c r="BW113" i="79" s="1"/>
  <c r="BL80" i="79" a="1"/>
  <c r="BL80" i="79" s="1"/>
  <c r="CT18" i="79" a="1"/>
  <c r="CT18" i="79" s="1"/>
  <c r="CV199" i="79" a="1"/>
  <c r="CV199" i="79" s="1"/>
  <c r="CJ163" i="79" a="1"/>
  <c r="CJ163" i="79" s="1"/>
  <c r="DE56" i="79" a="1"/>
  <c r="DE56" i="79" s="1"/>
  <c r="CG17" i="79" a="1"/>
  <c r="CG17" i="79" s="1"/>
  <c r="CL25" i="79" a="1"/>
  <c r="CL25" i="79" s="1"/>
  <c r="BU197" i="79" a="1"/>
  <c r="BU197" i="79" s="1"/>
  <c r="CD12" i="79" a="1"/>
  <c r="CD12" i="79" s="1"/>
  <c r="BI166" i="79" a="1"/>
  <c r="BI166" i="79" s="1"/>
  <c r="BO25" i="79" a="1"/>
  <c r="BO25" i="79" s="1"/>
  <c r="CJ12" i="79" a="1"/>
  <c r="CJ12" i="79" s="1"/>
  <c r="BI30" i="79" a="1"/>
  <c r="BI30" i="79" s="1"/>
  <c r="CU115" i="79" a="1"/>
  <c r="CU115" i="79" s="1"/>
  <c r="BI42" i="79" a="1"/>
  <c r="BI42" i="79" s="1"/>
  <c r="BI188" i="79" a="1"/>
  <c r="BI188" i="79" s="1"/>
  <c r="BG24" i="79" a="1"/>
  <c r="BG24" i="79" s="1"/>
  <c r="BX234" i="79" a="1"/>
  <c r="BX234" i="79" s="1"/>
  <c r="BL199" i="79" a="1"/>
  <c r="BL199" i="79" s="1"/>
  <c r="BI122" i="79" a="1"/>
  <c r="BI122" i="79" s="1"/>
  <c r="BK191" i="79" a="1"/>
  <c r="BK191" i="79" s="1"/>
  <c r="BK158" i="79" a="1"/>
  <c r="BK158" i="79" s="1"/>
  <c r="CT197" i="79" a="1"/>
  <c r="CT197" i="79" s="1"/>
  <c r="BZ15" i="79" a="1"/>
  <c r="BZ15" i="79" s="1"/>
  <c r="CZ9" i="79" a="1"/>
  <c r="CZ9" i="79" s="1"/>
  <c r="BL24" i="79" a="1"/>
  <c r="BL24" i="79" s="1"/>
  <c r="BL73" i="79" a="1"/>
  <c r="BL73" i="79" s="1"/>
  <c r="CJ94" i="79" a="1"/>
  <c r="CJ94" i="79" s="1"/>
  <c r="DE138" i="79" a="1"/>
  <c r="DE138" i="79" s="1"/>
  <c r="BU176" i="79" a="1"/>
  <c r="BU176" i="79" s="1"/>
  <c r="CV110" i="79" a="1"/>
  <c r="CV110" i="79" s="1"/>
  <c r="CV177" i="79" a="1"/>
  <c r="CV177" i="79" s="1"/>
  <c r="DG134" i="79" a="1"/>
  <c r="DG134" i="79" s="1"/>
  <c r="CT162" i="79" a="1"/>
  <c r="CT162" i="79" s="1"/>
  <c r="BL20" i="79" a="1"/>
  <c r="BL20" i="79" s="1"/>
  <c r="CS16" i="79" a="1"/>
  <c r="CS16" i="79" s="1"/>
  <c r="CV219" i="79" a="1"/>
  <c r="CV219" i="79" s="1"/>
  <c r="BX159" i="79" a="1"/>
  <c r="BX159" i="79" s="1"/>
  <c r="BL239" i="79" a="1"/>
  <c r="BL239" i="79" s="1"/>
  <c r="CV228" i="79" a="1"/>
  <c r="CV228" i="79" s="1"/>
  <c r="CS100" i="79" a="1"/>
  <c r="CS100" i="79" s="1"/>
  <c r="BU232" i="79" a="1"/>
  <c r="BU232" i="79" s="1"/>
  <c r="BW242" i="79" a="1"/>
  <c r="BW242" i="79" s="1"/>
  <c r="BW174" i="79" a="1"/>
  <c r="BW174" i="79" s="1"/>
  <c r="BW200" i="79" a="1"/>
  <c r="BW200" i="79" s="1"/>
  <c r="CY27" i="79" a="1"/>
  <c r="CY27" i="79" s="1"/>
  <c r="CS36" i="79" a="1"/>
  <c r="CS36" i="79" s="1"/>
  <c r="BX209" i="79" a="1"/>
  <c r="BX209" i="79" s="1"/>
  <c r="CG193" i="79" a="1"/>
  <c r="CG193" i="79" s="1"/>
  <c r="CJ209" i="79" a="1"/>
  <c r="CJ209" i="79" s="1"/>
  <c r="BX46" i="79" a="1"/>
  <c r="BX46" i="79" s="1"/>
  <c r="BJ92" i="79" a="1"/>
  <c r="BJ92" i="79" s="1"/>
  <c r="BI193" i="79" a="1"/>
  <c r="BI193" i="79" s="1"/>
  <c r="DG20" i="79" a="1"/>
  <c r="DG20" i="79" s="1"/>
  <c r="CT181" i="79" a="1"/>
  <c r="CT181" i="79" s="1"/>
  <c r="CG216" i="79" a="1"/>
  <c r="CG216" i="79" s="1"/>
  <c r="DE65" i="79" a="1"/>
  <c r="DE65" i="79" s="1"/>
  <c r="CM33" i="79" a="1"/>
  <c r="CM33" i="79" s="1"/>
  <c r="CX28" i="79" a="1"/>
  <c r="CX28" i="79" s="1"/>
  <c r="CJ111" i="79" a="1"/>
  <c r="CJ111" i="79" s="1"/>
  <c r="CJ110" i="79" a="1"/>
  <c r="CJ110" i="79" s="1"/>
  <c r="CD32" i="79" a="1"/>
  <c r="CD32" i="79" s="1"/>
  <c r="CG126" i="79" a="1"/>
  <c r="CG126" i="79" s="1"/>
  <c r="BX60" i="79" a="1"/>
  <c r="BX60" i="79" s="1"/>
  <c r="BL27" i="79" a="1"/>
  <c r="BL27" i="79" s="1"/>
  <c r="BX84" i="79" a="1"/>
  <c r="BX84" i="79" s="1"/>
  <c r="CV223" i="79" a="1"/>
  <c r="CV223" i="79" s="1"/>
  <c r="BH103" i="79" a="1"/>
  <c r="BH103" i="79" s="1"/>
  <c r="BL91" i="79" a="1"/>
  <c r="BL91" i="79" s="1"/>
  <c r="CJ166" i="79" a="1"/>
  <c r="CJ166" i="79" s="1"/>
  <c r="CT27" i="79" a="1"/>
  <c r="CT27" i="79" s="1"/>
  <c r="BJ80" i="79" a="1"/>
  <c r="BJ80" i="79" s="1"/>
  <c r="CW12" i="79" a="1"/>
  <c r="CW12" i="79" s="1"/>
  <c r="CJ55" i="79" a="1"/>
  <c r="CJ55" i="79" s="1"/>
  <c r="BJ115" i="79" a="1"/>
  <c r="BJ115" i="79" s="1"/>
  <c r="BV27" i="79" a="1"/>
  <c r="BV27" i="79" s="1"/>
  <c r="DF93" i="79" a="1"/>
  <c r="DF93" i="79" s="1"/>
  <c r="BJ181" i="79" a="1"/>
  <c r="BJ181" i="79" s="1"/>
  <c r="DF18" i="79" a="1"/>
  <c r="DF18" i="79" s="1"/>
  <c r="BK21" i="79" a="1"/>
  <c r="BK21" i="79" s="1"/>
  <c r="CJ60" i="79" a="1"/>
  <c r="CJ60" i="79" s="1"/>
  <c r="CK188" i="79" a="1"/>
  <c r="CK188" i="79" s="1"/>
  <c r="BT24" i="79" a="1"/>
  <c r="BT24" i="79" s="1"/>
  <c r="CG80" i="79" a="1"/>
  <c r="CG80" i="79" s="1"/>
  <c r="BK152" i="79" a="1"/>
  <c r="BK152" i="79" s="1"/>
  <c r="BW207" i="79" a="1"/>
  <c r="BW207" i="79" s="1"/>
  <c r="CV116" i="79" a="1"/>
  <c r="CV116" i="79" s="1"/>
  <c r="BN25" i="79" a="1"/>
  <c r="BN25" i="79" s="1"/>
  <c r="BU188" i="79" a="1"/>
  <c r="BU188" i="79" s="1"/>
  <c r="CT172" i="79" a="1"/>
  <c r="CT172" i="79" s="1"/>
  <c r="BR22" i="79" a="1"/>
  <c r="BR22" i="79" s="1"/>
  <c r="BL22" i="79" a="1"/>
  <c r="BL22" i="79" s="1"/>
  <c r="BK173" i="79" a="1"/>
  <c r="BK173" i="79" s="1"/>
  <c r="CX24" i="79" a="1"/>
  <c r="CX24" i="79" s="1"/>
  <c r="CM16" i="79" a="1"/>
  <c r="CM16" i="79" s="1"/>
  <c r="BG11" i="79" a="1"/>
  <c r="BG11" i="79" s="1"/>
  <c r="CJ84" i="79" a="1"/>
  <c r="CJ84" i="79" s="1"/>
  <c r="BJ112" i="79" a="1"/>
  <c r="BJ112" i="79" s="1"/>
  <c r="BL188" i="79" a="1"/>
  <c r="BL188" i="79" s="1"/>
  <c r="CJ234" i="79" a="1"/>
  <c r="CJ234" i="79" s="1"/>
  <c r="CO23" i="79" a="1"/>
  <c r="CO23" i="79" s="1"/>
  <c r="DE213" i="79" a="1"/>
  <c r="DE213" i="79" s="1"/>
  <c r="DD12" i="79" a="1"/>
  <c r="DD12" i="79" s="1"/>
  <c r="DE173" i="79" a="1"/>
  <c r="DE173" i="79" s="1"/>
  <c r="CE22" i="79" a="1"/>
  <c r="CE22" i="79" s="1"/>
  <c r="CT13" i="79" a="1"/>
  <c r="CT13" i="79" s="1"/>
  <c r="BI142" i="79" a="1"/>
  <c r="BI142" i="79" s="1"/>
  <c r="CK64" i="79" a="1"/>
  <c r="CK64" i="79" s="1"/>
  <c r="BU154" i="79" a="1"/>
  <c r="BU154" i="79" s="1"/>
  <c r="CG83" i="79" a="1"/>
  <c r="CG83" i="79" s="1"/>
  <c r="CS234" i="79" a="1"/>
  <c r="CS234" i="79" s="1"/>
  <c r="CT223" i="79" a="1"/>
  <c r="CT223" i="79" s="1"/>
  <c r="CT35" i="79" a="1"/>
  <c r="CT35" i="79" s="1"/>
  <c r="BW146" i="79" a="1"/>
  <c r="BW146" i="79" s="1"/>
  <c r="BI16" i="79" a="1"/>
  <c r="BI16" i="79" s="1"/>
  <c r="CS38" i="79" a="1"/>
  <c r="CS38" i="79" s="1"/>
  <c r="BK162" i="79" a="1"/>
  <c r="BK162" i="79" s="1"/>
  <c r="BK221" i="79" a="1"/>
  <c r="BK221" i="79" s="1"/>
  <c r="CY16" i="79" a="1"/>
  <c r="CY16" i="79" s="1"/>
  <c r="CG30" i="79" a="1"/>
  <c r="CG30" i="79" s="1"/>
  <c r="CH152" i="79" a="1"/>
  <c r="CH152" i="79" s="1"/>
  <c r="BI107" i="79" a="1"/>
  <c r="BI107" i="79" s="1"/>
  <c r="BK225" i="79" a="1"/>
  <c r="BK225" i="79" s="1"/>
  <c r="BK174" i="79" a="1"/>
  <c r="BK174" i="79" s="1"/>
  <c r="CE12" i="79" a="1"/>
  <c r="CE12" i="79" s="1"/>
  <c r="BU225" i="79" a="1"/>
  <c r="BU225" i="79" s="1"/>
  <c r="BG12" i="79" a="1"/>
  <c r="BG12" i="79" s="1"/>
  <c r="CY17" i="79" a="1"/>
  <c r="CY17" i="79" s="1"/>
  <c r="BJ235" i="79" a="1"/>
  <c r="BJ235" i="79" s="1"/>
  <c r="BL108" i="79" a="1"/>
  <c r="BL108" i="79" s="1"/>
  <c r="CJ130" i="79" a="1"/>
  <c r="CJ130" i="79" s="1"/>
  <c r="BK120" i="79" a="1"/>
  <c r="BK120" i="79" s="1"/>
  <c r="BI127" i="79" a="1"/>
  <c r="BI127" i="79" s="1"/>
  <c r="CS82" i="79" a="1"/>
  <c r="CS82" i="79" s="1"/>
  <c r="DE116" i="79" a="1"/>
  <c r="DE116" i="79" s="1"/>
  <c r="CT54" i="79" a="1"/>
  <c r="CT54" i="79" s="1"/>
  <c r="CV181" i="79" a="1"/>
  <c r="CV181" i="79" s="1"/>
  <c r="BX21" i="79" a="1"/>
  <c r="BX21" i="79" s="1"/>
  <c r="BI128" i="79" a="1"/>
  <c r="BI128" i="79" s="1"/>
  <c r="BL90" i="79" a="1"/>
  <c r="BL90" i="79" s="1"/>
  <c r="BQ22" i="79" a="1"/>
  <c r="BQ22" i="79" s="1"/>
  <c r="CV113" i="79" a="1"/>
  <c r="CV113" i="79" s="1"/>
  <c r="CV234" i="79" a="1"/>
  <c r="CV234" i="79" s="1"/>
  <c r="BU17" i="79" a="1"/>
  <c r="BU17" i="79" s="1"/>
  <c r="CT52" i="79" a="1"/>
  <c r="CT52" i="79" s="1"/>
  <c r="BL112" i="79" a="1"/>
  <c r="BL112" i="79" s="1"/>
  <c r="CT15" i="79" a="1"/>
  <c r="CT15" i="79" s="1"/>
  <c r="CQ27" i="79" a="1"/>
  <c r="CQ27" i="79" s="1"/>
  <c r="DD230" i="79" a="1"/>
  <c r="DD230" i="79" s="1"/>
  <c r="DC193" i="79" a="1"/>
  <c r="DC193" i="79" s="1"/>
  <c r="DC205" i="79" a="1"/>
  <c r="DC205" i="79" s="1"/>
  <c r="CG219" i="79" a="1"/>
  <c r="CG219" i="79" s="1"/>
  <c r="CU35" i="79" a="1"/>
  <c r="CU35" i="79" s="1"/>
  <c r="CV128" i="79" a="1"/>
  <c r="CV128" i="79" s="1"/>
  <c r="BX107" i="79" a="1"/>
  <c r="BX107" i="79" s="1"/>
  <c r="CV27" i="79" a="1"/>
  <c r="CV27" i="79" s="1"/>
  <c r="CC35" i="79" a="1"/>
  <c r="CC35" i="79" s="1"/>
  <c r="BK170" i="79" a="1"/>
  <c r="BK170" i="79" s="1"/>
  <c r="BW78" i="79" a="1"/>
  <c r="BW78" i="79" s="1"/>
  <c r="CM38" i="79" a="1"/>
  <c r="CM38" i="79" s="1"/>
  <c r="CW14" i="79" a="1"/>
  <c r="CW14" i="79" s="1"/>
  <c r="CP12" i="79" a="1"/>
  <c r="CP12" i="79" s="1"/>
  <c r="BN15" i="79" a="1"/>
  <c r="BN15" i="79" s="1"/>
  <c r="BX20" i="79" a="1"/>
  <c r="BX20" i="79" s="1"/>
  <c r="CS193" i="79" a="1"/>
  <c r="CS193" i="79" s="1"/>
  <c r="BI146" i="79" a="1"/>
  <c r="BI146" i="79" s="1"/>
  <c r="CV60" i="79" a="1"/>
  <c r="CV60" i="79" s="1"/>
  <c r="BG77" i="79" a="1"/>
  <c r="BG77" i="79" s="1"/>
  <c r="BX127" i="79" a="1"/>
  <c r="BX127" i="79" s="1"/>
  <c r="BL113" i="79" a="1"/>
  <c r="BL113" i="79" s="1"/>
  <c r="CA42" i="79" a="1"/>
  <c r="CA42" i="79" s="1"/>
  <c r="CS208" i="79" a="1"/>
  <c r="CS208" i="79" s="1"/>
  <c r="CS44" i="79" a="1"/>
  <c r="CS44" i="79" s="1"/>
  <c r="CS163" i="79" a="1"/>
  <c r="CS163" i="79" s="1"/>
  <c r="DE212" i="79" a="1"/>
  <c r="DE212" i="79" s="1"/>
  <c r="CJ101" i="79" a="1"/>
  <c r="CJ101" i="79" s="1"/>
  <c r="CJ246" i="79" a="1"/>
  <c r="CJ246" i="79" s="1"/>
  <c r="BK19" i="79" a="1"/>
  <c r="BK19" i="79" s="1"/>
  <c r="CI103" i="79" a="1"/>
  <c r="CI103" i="79" s="1"/>
  <c r="BK231" i="79" a="1"/>
  <c r="BK231" i="79" s="1"/>
  <c r="CU34" i="79" a="1"/>
  <c r="CU34" i="79" s="1"/>
  <c r="BI150" i="79" a="1"/>
  <c r="BI150" i="79" s="1"/>
  <c r="CV36" i="79" a="1"/>
  <c r="CV36" i="79" s="1"/>
  <c r="BX67" i="79" a="1"/>
  <c r="BX67" i="79" s="1"/>
  <c r="BL232" i="79" a="1"/>
  <c r="BL232" i="79" s="1"/>
  <c r="DA14" i="79" a="1"/>
  <c r="DA14" i="79" s="1"/>
  <c r="CJ124" i="79" a="1"/>
  <c r="CJ124" i="79" s="1"/>
  <c r="BH24" i="79" a="1"/>
  <c r="BH24" i="79" s="1"/>
  <c r="BK193" i="79" a="1"/>
  <c r="BK193" i="79" s="1"/>
  <c r="DE18" i="79" a="1"/>
  <c r="DE18" i="79" s="1"/>
  <c r="CT67" i="79" a="1"/>
  <c r="CT67" i="79" s="1"/>
  <c r="BN36" i="79" a="1"/>
  <c r="BN36" i="79" s="1"/>
  <c r="BK18" i="79" a="1"/>
  <c r="BK18" i="79" s="1"/>
  <c r="CK22" i="79" a="1"/>
  <c r="CK22" i="79" s="1"/>
  <c r="BL111" i="79" a="1"/>
  <c r="BL111" i="79" s="1"/>
  <c r="CV65" i="79" a="1"/>
  <c r="CV65" i="79" s="1"/>
  <c r="CA18" i="79" a="1"/>
  <c r="CA18" i="79" s="1"/>
  <c r="BX42" i="79" a="1"/>
  <c r="BX42" i="79" s="1"/>
  <c r="CS209" i="79" a="1"/>
  <c r="CS209" i="79" s="1"/>
  <c r="CT199" i="79" a="1"/>
  <c r="CT199" i="79" s="1"/>
  <c r="CS119" i="79" a="1"/>
  <c r="CS119" i="79" s="1"/>
  <c r="BL23" i="79" a="1"/>
  <c r="BL23" i="79" s="1"/>
  <c r="BX164" i="79" a="1"/>
  <c r="BX164" i="79" s="1"/>
  <c r="BW31" i="79" a="1"/>
  <c r="BW31" i="79" s="1"/>
  <c r="BL134" i="79" a="1"/>
  <c r="BL134" i="79" s="1"/>
  <c r="CG198" i="79" a="1"/>
  <c r="CG198" i="79" s="1"/>
  <c r="CV203" i="79" a="1"/>
  <c r="CV203" i="79" s="1"/>
  <c r="CT29" i="79" a="1"/>
  <c r="CT29" i="79" s="1"/>
  <c r="BL49" i="79" a="1"/>
  <c r="BL49" i="79" s="1"/>
  <c r="BW191" i="79" a="1"/>
  <c r="BW191" i="79" s="1"/>
  <c r="CT85" i="79" a="1"/>
  <c r="CT85" i="79" s="1"/>
  <c r="BL248" i="79" a="1"/>
  <c r="BL248" i="79" s="1"/>
  <c r="CT212" i="79" a="1"/>
  <c r="CT212" i="79" s="1"/>
  <c r="CH199" i="79" a="1"/>
  <c r="CH199" i="79" s="1"/>
  <c r="CV159" i="79" a="1"/>
  <c r="CV159" i="79" s="1"/>
  <c r="DC34" i="79" a="1"/>
  <c r="DC34" i="79" s="1"/>
  <c r="DF63" i="79" a="1"/>
  <c r="DF63" i="79" s="1"/>
  <c r="BJ233" i="79" a="1"/>
  <c r="BJ233" i="79" s="1"/>
  <c r="CH136" i="79" a="1"/>
  <c r="CH136" i="79" s="1"/>
  <c r="CV152" i="79" a="1"/>
  <c r="CV152" i="79" s="1"/>
  <c r="BX37" i="79" a="1"/>
  <c r="BX37" i="79" s="1"/>
  <c r="CS230" i="79" a="1"/>
  <c r="CS230" i="79" s="1"/>
  <c r="BU221" i="79" a="1"/>
  <c r="BU221" i="79" s="1"/>
  <c r="BK20" i="79" a="1"/>
  <c r="BK20" i="79" s="1"/>
  <c r="CV17" i="79" a="1"/>
  <c r="CV17" i="79" s="1"/>
  <c r="CJ93" i="79" a="1"/>
  <c r="CJ93" i="79" s="1"/>
  <c r="BX146" i="79" a="1"/>
  <c r="BX146" i="79" s="1"/>
  <c r="CV200" i="79" a="1"/>
  <c r="CV200" i="79" s="1"/>
  <c r="CT133" i="79" a="1"/>
  <c r="CT133" i="79" s="1"/>
  <c r="BL46" i="79" a="1"/>
  <c r="BL46" i="79" s="1"/>
  <c r="CA28" i="79" a="1"/>
  <c r="CA28" i="79" s="1"/>
  <c r="DE33" i="79" a="1"/>
  <c r="DE33" i="79" s="1"/>
  <c r="CG218" i="79" a="1"/>
  <c r="CG218" i="79" s="1"/>
  <c r="CG54" i="79" a="1"/>
  <c r="CG54" i="79" s="1"/>
  <c r="CS218" i="79" a="1"/>
  <c r="CS218" i="79" s="1"/>
  <c r="BX76" i="79" a="1"/>
  <c r="BX76" i="79" s="1"/>
  <c r="BX170" i="79" a="1"/>
  <c r="BX170" i="79" s="1"/>
  <c r="DF76" i="79" a="1"/>
  <c r="DF76" i="79" s="1"/>
  <c r="BQ33" i="79" a="1"/>
  <c r="BQ33" i="79" s="1"/>
  <c r="DE102" i="79" a="1"/>
  <c r="DE102" i="79" s="1"/>
  <c r="BU34" i="79" a="1"/>
  <c r="BU34" i="79" s="1"/>
  <c r="BW153" i="79" a="1"/>
  <c r="BW153" i="79" s="1"/>
  <c r="BI82" i="79" a="1"/>
  <c r="BI82" i="79" s="1"/>
  <c r="CH14" i="79" a="1"/>
  <c r="CH14" i="79" s="1"/>
  <c r="BI136" i="79" a="1"/>
  <c r="BI136" i="79" s="1"/>
  <c r="DG49" i="79" a="1"/>
  <c r="DG49" i="79" s="1"/>
  <c r="CS65" i="79" a="1"/>
  <c r="CS65" i="79" s="1"/>
  <c r="BM37" i="79" a="1"/>
  <c r="BM37" i="79" s="1"/>
  <c r="CL37" i="79" a="1"/>
  <c r="CL37" i="79" s="1"/>
  <c r="BI25" i="79" a="1"/>
  <c r="BI25" i="79" s="1"/>
  <c r="BK17" i="79" a="1"/>
  <c r="BK17" i="79" s="1"/>
  <c r="CV136" i="79" a="1"/>
  <c r="CV136" i="79" s="1"/>
  <c r="CV191" i="79" a="1"/>
  <c r="CV191" i="79" s="1"/>
  <c r="BV159" i="79" a="1"/>
  <c r="BV159" i="79" s="1"/>
  <c r="CU159" i="79" a="1"/>
  <c r="CU159" i="79" s="1"/>
  <c r="BL181" i="79" a="1"/>
  <c r="BL181" i="79" s="1"/>
  <c r="CV173" i="79" a="1"/>
  <c r="CV173" i="79" s="1"/>
  <c r="BJ25" i="79" a="1"/>
  <c r="BJ25" i="79" s="1"/>
  <c r="BI191" i="79" a="1"/>
  <c r="BI191" i="79" s="1"/>
  <c r="CJ137" i="79" a="1"/>
  <c r="CJ137" i="79" s="1"/>
  <c r="CV108" i="79" a="1"/>
  <c r="CV108" i="79" s="1"/>
  <c r="CS17" i="79" a="1"/>
  <c r="CS17" i="79" s="1"/>
  <c r="BL237" i="79" a="1"/>
  <c r="BL237" i="79" s="1"/>
  <c r="CG37" i="79" a="1"/>
  <c r="CG37" i="79" s="1"/>
  <c r="CG76" i="79" a="1"/>
  <c r="CG76" i="79" s="1"/>
  <c r="CG136" i="79" a="1"/>
  <c r="CG136" i="79" s="1"/>
  <c r="CJ24" i="79" a="1"/>
  <c r="CJ24" i="79" s="1"/>
  <c r="CJ228" i="79" a="1"/>
  <c r="CJ228" i="79" s="1"/>
  <c r="CV22" i="79" a="1"/>
  <c r="CV22" i="79" s="1"/>
  <c r="BL222" i="79" a="1"/>
  <c r="BL222" i="79" s="1"/>
  <c r="BI212" i="79" a="1"/>
  <c r="BI212" i="79" s="1"/>
  <c r="BL127" i="79" a="1"/>
  <c r="BL127" i="79" s="1"/>
  <c r="BW17" i="79" a="1"/>
  <c r="BW17" i="79" s="1"/>
  <c r="CV122" i="79" a="1"/>
  <c r="CV122" i="79" s="1"/>
  <c r="BL219" i="79" a="1"/>
  <c r="BL219" i="79" s="1"/>
  <c r="BX52" i="79" a="1"/>
  <c r="BX52" i="79" s="1"/>
  <c r="CL16" i="79" a="1"/>
  <c r="CL16" i="79" s="1"/>
  <c r="DA22" i="79" a="1"/>
  <c r="DA22" i="79" s="1"/>
  <c r="BT11" i="79" a="1"/>
  <c r="BT11" i="79" s="1"/>
  <c r="CT190" i="79" a="1"/>
  <c r="CT190" i="79" s="1"/>
  <c r="DC14" i="79" a="1"/>
  <c r="DC14" i="79" s="1"/>
  <c r="CH223" i="79" a="1"/>
  <c r="CH223" i="79" s="1"/>
  <c r="BT84" i="79" a="1"/>
  <c r="BT84" i="79" s="1"/>
  <c r="DF248" i="79" a="1"/>
  <c r="DF248" i="79" s="1"/>
  <c r="DC136" i="79" a="1"/>
  <c r="DC136" i="79" s="1"/>
  <c r="CH219" i="79" a="1"/>
  <c r="CH219" i="79" s="1"/>
  <c r="CG64" i="79" a="1"/>
  <c r="CG64" i="79" s="1"/>
  <c r="BI76" i="79" a="1"/>
  <c r="BI76" i="79" s="1"/>
  <c r="DB13" i="79" a="1"/>
  <c r="DB13" i="79" s="1"/>
  <c r="CJ116" i="79" a="1"/>
  <c r="CJ116" i="79" s="1"/>
  <c r="BX147" i="79" a="1"/>
  <c r="BX147" i="79" s="1"/>
  <c r="BL214" i="79" a="1"/>
  <c r="BL214" i="79" s="1"/>
  <c r="DG22" i="79" a="1"/>
  <c r="DG22" i="79" s="1"/>
  <c r="BJ99" i="79" a="1"/>
  <c r="BJ99" i="79" s="1"/>
  <c r="BU83" i="79" a="1"/>
  <c r="BU83" i="79" s="1"/>
  <c r="CG163" i="79" a="1"/>
  <c r="CG163" i="79" s="1"/>
  <c r="CG223" i="79" a="1"/>
  <c r="CG223" i="79" s="1"/>
  <c r="BL40" i="79" a="1"/>
  <c r="BL40" i="79" s="1"/>
  <c r="BL230" i="79" a="1"/>
  <c r="BL230" i="79" s="1"/>
  <c r="BI149" i="79" a="1"/>
  <c r="BI149" i="79" s="1"/>
  <c r="BK110" i="79" a="1"/>
  <c r="BK110" i="79" s="1"/>
  <c r="CS50" i="79" a="1"/>
  <c r="CS50" i="79" s="1"/>
  <c r="CU17" i="79" a="1"/>
  <c r="CU17" i="79" s="1"/>
  <c r="CM32" i="79" a="1"/>
  <c r="CM32" i="79" s="1"/>
  <c r="BZ38" i="79" a="1"/>
  <c r="BZ38" i="79" s="1"/>
  <c r="CJ103" i="79" a="1"/>
  <c r="CJ103" i="79" s="1"/>
  <c r="BL110" i="79" a="1"/>
  <c r="BL110" i="79" s="1"/>
  <c r="BI170" i="79" a="1"/>
  <c r="BI170" i="79" s="1"/>
  <c r="CL32" i="79" a="1"/>
  <c r="CL32" i="79" s="1"/>
  <c r="BX27" i="79" a="1"/>
  <c r="BX27" i="79" s="1"/>
  <c r="CG142" i="79" a="1"/>
  <c r="CG142" i="79" s="1"/>
  <c r="CR12" i="79" a="1"/>
  <c r="CR12" i="79" s="1"/>
  <c r="CJ136" i="79" a="1"/>
  <c r="CJ136" i="79" s="1"/>
  <c r="CJ132" i="79" a="1"/>
  <c r="CJ132" i="79" s="1"/>
  <c r="BI173" i="79" a="1"/>
  <c r="BI173" i="79" s="1"/>
  <c r="CS113" i="79" a="1"/>
  <c r="CS113" i="79" s="1"/>
  <c r="BT33" i="79" a="1"/>
  <c r="BT33" i="79" s="1"/>
  <c r="CG50" i="79" a="1"/>
  <c r="CG50" i="79" s="1"/>
  <c r="CS214" i="79" a="1"/>
  <c r="CS214" i="79" s="1"/>
  <c r="BX129" i="79" a="1"/>
  <c r="BX129" i="79" s="1"/>
  <c r="BI208" i="79" a="1"/>
  <c r="BI208" i="79" s="1"/>
  <c r="BM12" i="79" a="1"/>
  <c r="BM12" i="79" s="1"/>
  <c r="BX188" i="79" a="1"/>
  <c r="BX188" i="79" s="1"/>
  <c r="CV241" i="79" a="1"/>
  <c r="CV241" i="79" s="1"/>
  <c r="CT186" i="79" a="1"/>
  <c r="CT186" i="79" s="1"/>
  <c r="BX176" i="79" a="1"/>
  <c r="BX176" i="79" s="1"/>
  <c r="CA25" i="79" a="1"/>
  <c r="CA25" i="79" s="1"/>
  <c r="BU86" i="79" a="1"/>
  <c r="BU86" i="79" s="1"/>
  <c r="BU144" i="79" a="1"/>
  <c r="BU144" i="79" s="1"/>
  <c r="BI29" i="79" a="1"/>
  <c r="BI29" i="79" s="1"/>
  <c r="BX223" i="79" a="1"/>
  <c r="BX223" i="79" s="1"/>
  <c r="BL191" i="79" a="1"/>
  <c r="BL191" i="79" s="1"/>
  <c r="BL58" i="79" a="1"/>
  <c r="BL58" i="79" s="1"/>
  <c r="BM25" i="79" a="1"/>
  <c r="BM25" i="79" s="1"/>
  <c r="CJ146" i="79" a="1"/>
  <c r="CJ146" i="79" s="1"/>
  <c r="BG130" i="79" a="1"/>
  <c r="BG130" i="79" s="1"/>
  <c r="CV140" i="79" a="1"/>
  <c r="CV140" i="79" s="1"/>
  <c r="BL100" i="79" a="1"/>
  <c r="BL100" i="79" s="1"/>
  <c r="BX160" i="79" a="1"/>
  <c r="BX160" i="79" s="1"/>
  <c r="BI250" i="79" a="1"/>
  <c r="BI250" i="79" s="1"/>
  <c r="BX186" i="79" a="1"/>
  <c r="BX186" i="79" s="1"/>
  <c r="CV166" i="79" a="1"/>
  <c r="CV166" i="79" s="1"/>
  <c r="BW248" i="79" a="1"/>
  <c r="BW248" i="79" s="1"/>
  <c r="BV29" i="79" a="1"/>
  <c r="BV29" i="79" s="1"/>
  <c r="DF108" i="79" a="1"/>
  <c r="DF108" i="79" s="1"/>
  <c r="CV197" i="79" a="1"/>
  <c r="CV197" i="79" s="1"/>
  <c r="CJ21" i="79" a="1"/>
  <c r="CJ21" i="79" s="1"/>
  <c r="BJ127" i="79" a="1"/>
  <c r="BJ127" i="79" s="1"/>
  <c r="DC167" i="79" a="1"/>
  <c r="DC167" i="79" s="1"/>
  <c r="BV14" i="79" a="1"/>
  <c r="BV14" i="79" s="1"/>
  <c r="DD55" i="79" a="1"/>
  <c r="DD55" i="79" s="1"/>
  <c r="DF84" i="79" a="1"/>
  <c r="DF84" i="79" s="1"/>
  <c r="CJ22" i="79" a="1"/>
  <c r="CJ22" i="79" s="1"/>
  <c r="CX15" i="79" a="1"/>
  <c r="CX15" i="79" s="1"/>
  <c r="BI34" i="79" a="1"/>
  <c r="BI34" i="79" s="1"/>
  <c r="CJ223" i="79" a="1"/>
  <c r="CJ223" i="79" s="1"/>
  <c r="BU106" i="79" a="1"/>
  <c r="BU106" i="79" s="1"/>
  <c r="BI209" i="79" a="1"/>
  <c r="BI209" i="79" s="1"/>
  <c r="BX34" i="79" a="1"/>
  <c r="BX34" i="79" s="1"/>
  <c r="BJ224" i="79" a="1"/>
  <c r="BJ224" i="79" s="1"/>
  <c r="CJ105" i="79" a="1"/>
  <c r="CJ105" i="79" s="1"/>
  <c r="CV58" i="79" a="1"/>
  <c r="CV58" i="79" s="1"/>
  <c r="BL179" i="79" a="1"/>
  <c r="BL179" i="79" s="1"/>
  <c r="BU107" i="79" a="1"/>
  <c r="BU107" i="79" s="1"/>
  <c r="DE230" i="79" a="1"/>
  <c r="DE230" i="79" s="1"/>
  <c r="BU248" i="79" a="1"/>
  <c r="BU248" i="79" s="1"/>
  <c r="BI117" i="79" a="1"/>
  <c r="BI117" i="79" s="1"/>
  <c r="BI54" i="79" a="1"/>
  <c r="BI54" i="79" s="1"/>
  <c r="CH103" i="79" a="1"/>
  <c r="CH103" i="79" s="1"/>
  <c r="CZ18" i="79" a="1"/>
  <c r="CZ18" i="79" s="1"/>
  <c r="CV179" i="79" a="1"/>
  <c r="CV179" i="79" s="1"/>
  <c r="CG116" i="79" a="1"/>
  <c r="CG116" i="79" s="1"/>
  <c r="DE189" i="79" a="1"/>
  <c r="DE189" i="79" s="1"/>
  <c r="BW22" i="79" a="1"/>
  <c r="BW22" i="79" s="1"/>
  <c r="BX29" i="79" a="1"/>
  <c r="BX29" i="79" s="1"/>
  <c r="BJ42" i="79" a="1"/>
  <c r="BJ42" i="79" s="1"/>
  <c r="BY24" i="79" a="1"/>
  <c r="BY24" i="79" s="1"/>
  <c r="BX184" i="79" a="1"/>
  <c r="BX184" i="79" s="1"/>
  <c r="CS101" i="79" a="1"/>
  <c r="CS101" i="79" s="1"/>
  <c r="BU241" i="79" a="1"/>
  <c r="BU241" i="79" s="1"/>
  <c r="CD20" i="79" a="1"/>
  <c r="CD20" i="79" s="1"/>
  <c r="DE84" i="79" a="1"/>
  <c r="DE84" i="79" s="1"/>
  <c r="DD24" i="79" a="1"/>
  <c r="DD24" i="79" s="1"/>
  <c r="DE234" i="79" a="1"/>
  <c r="DE234" i="79" s="1"/>
  <c r="BX88" i="79" a="1"/>
  <c r="BX88" i="79" s="1"/>
  <c r="BX189" i="79" a="1"/>
  <c r="BX189" i="79" s="1"/>
  <c r="BY36" i="79" a="1"/>
  <c r="BY36" i="79" s="1"/>
  <c r="BW188" i="79" a="1"/>
  <c r="BW188" i="79" s="1"/>
  <c r="BI105" i="79" a="1"/>
  <c r="BI105" i="79" s="1"/>
  <c r="BJ27" i="79" a="1"/>
  <c r="BJ27" i="79" s="1"/>
  <c r="CX32" i="79" a="1"/>
  <c r="CX32" i="79" s="1"/>
  <c r="CV67" i="79" a="1"/>
  <c r="CV67" i="79" s="1"/>
  <c r="BL107" i="79" a="1"/>
  <c r="BL107" i="79" s="1"/>
  <c r="CJ154" i="79" a="1"/>
  <c r="CJ154" i="79" s="1"/>
  <c r="BU18" i="79" a="1"/>
  <c r="BU18" i="79" s="1"/>
  <c r="BJ242" i="79" a="1"/>
  <c r="BJ242" i="79" s="1"/>
  <c r="BL84" i="79" a="1"/>
  <c r="BL84" i="79" s="1"/>
  <c r="CS226" i="79" a="1"/>
  <c r="CS226" i="79" s="1"/>
  <c r="DE44" i="79" a="1"/>
  <c r="DE44" i="79" s="1"/>
  <c r="BL195" i="79" a="1"/>
  <c r="BL195" i="79" s="1"/>
  <c r="BK115" i="79" a="1"/>
  <c r="BK115" i="79" s="1"/>
  <c r="CV94" i="79" a="1"/>
  <c r="CV94" i="79" s="1"/>
  <c r="CG71" i="79" a="1"/>
  <c r="CG71" i="79" s="1"/>
  <c r="CJ182" i="79" a="1"/>
  <c r="CJ182" i="79" s="1"/>
  <c r="BL146" i="79" a="1"/>
  <c r="BL146" i="79" s="1"/>
  <c r="BL93" i="79" a="1"/>
  <c r="BL93" i="79" s="1"/>
  <c r="BW48" i="79" a="1"/>
  <c r="BW48" i="79" s="1"/>
  <c r="BU100" i="79" a="1"/>
  <c r="BU100" i="79" s="1"/>
  <c r="CG36" i="79" a="1"/>
  <c r="CG36" i="79" s="1"/>
  <c r="CV230" i="79" a="1"/>
  <c r="CV230" i="79" s="1"/>
  <c r="CJ181" i="79" a="1"/>
  <c r="CJ181" i="79" s="1"/>
  <c r="CH93" i="79" a="1"/>
  <c r="CH93" i="79" s="1"/>
  <c r="BJ101" i="79" a="1"/>
  <c r="BJ101" i="79" s="1"/>
  <c r="BL96" i="79" a="1"/>
  <c r="BL96" i="79" s="1"/>
  <c r="BU200" i="79" a="1"/>
  <c r="BU200" i="79" s="1"/>
  <c r="CA16" i="79" a="1"/>
  <c r="CA16" i="79" s="1"/>
  <c r="BL64" i="79" a="1"/>
  <c r="BL64" i="79" s="1"/>
  <c r="CJ112" i="79" a="1"/>
  <c r="CJ112" i="79" s="1"/>
  <c r="CS52" i="79" a="1"/>
  <c r="CS52" i="79" s="1"/>
  <c r="CS64" i="79" a="1"/>
  <c r="CS64" i="79" s="1"/>
  <c r="DE208" i="79" a="1"/>
  <c r="DE208" i="79" s="1"/>
  <c r="CT25" i="79" a="1"/>
  <c r="CT25" i="79" s="1"/>
  <c r="BU30" i="79" a="1"/>
  <c r="BU30" i="79" s="1"/>
  <c r="BW164" i="79" a="1"/>
  <c r="BW164" i="79" s="1"/>
  <c r="BQ18" i="79" a="1"/>
  <c r="BQ18" i="79" s="1"/>
  <c r="BK64" i="79" a="1"/>
  <c r="BK64" i="79" s="1"/>
  <c r="BI40" i="79" a="1"/>
  <c r="BI40" i="79" s="1"/>
  <c r="BI179" i="79" a="1"/>
  <c r="BI179" i="79" s="1"/>
  <c r="BK22" i="79" a="1"/>
  <c r="BK22" i="79" s="1"/>
  <c r="CJ127" i="79" a="1"/>
  <c r="CJ127" i="79" s="1"/>
  <c r="CV115" i="79" a="1"/>
  <c r="CV115" i="79" s="1"/>
  <c r="CR218" i="79" a="1"/>
  <c r="CR218" i="79" s="1"/>
  <c r="BL208" i="79" a="1"/>
  <c r="BL208" i="79" s="1"/>
  <c r="BI56" i="79" a="1"/>
  <c r="BI56" i="79" s="1"/>
  <c r="CS140" i="79" a="1"/>
  <c r="CS140" i="79" s="1"/>
  <c r="BI148" i="79" a="1"/>
  <c r="BI148" i="79" s="1"/>
  <c r="BZ25" i="79" a="1"/>
  <c r="BZ25" i="79" s="1"/>
  <c r="BX236" i="79" a="1"/>
  <c r="BX236" i="79" s="1"/>
  <c r="BI38" i="79" a="1"/>
  <c r="BI38" i="79" s="1"/>
  <c r="BI223" i="79" a="1"/>
  <c r="BI223" i="79" s="1"/>
  <c r="BP20" i="79" a="1"/>
  <c r="BP20" i="79" s="1"/>
  <c r="DF119" i="79" a="1"/>
  <c r="DF119" i="79" s="1"/>
  <c r="BL12" i="79" a="1"/>
  <c r="BL12" i="79" s="1"/>
  <c r="BN16" i="79" a="1"/>
  <c r="BN16" i="79" s="1"/>
  <c r="BL120" i="79" a="1"/>
  <c r="BL120" i="79" s="1"/>
  <c r="CI20" i="79" a="1"/>
  <c r="CI20" i="79" s="1"/>
  <c r="BY32" i="79" a="1"/>
  <c r="BY32" i="79" s="1"/>
  <c r="CT228" i="79" a="1"/>
  <c r="CT228" i="79" s="1"/>
  <c r="CV188" i="79" a="1"/>
  <c r="CV188" i="79" s="1"/>
  <c r="BI134" i="79" a="1"/>
  <c r="BI134" i="79" s="1"/>
  <c r="BN40" i="79" a="1"/>
  <c r="BN40" i="79" s="1"/>
  <c r="BG48" i="79" a="1"/>
  <c r="BG48" i="79" s="1"/>
  <c r="BL82" i="79" a="1"/>
  <c r="BL82" i="79" s="1"/>
  <c r="CJ122" i="79" a="1"/>
  <c r="CJ122" i="79" s="1"/>
  <c r="DC31" i="79" a="1"/>
  <c r="DC31" i="79" s="1"/>
  <c r="BV115" i="79" a="1"/>
  <c r="BV115" i="79" s="1"/>
  <c r="BS132" i="79" a="1"/>
  <c r="BS132" i="79" s="1"/>
  <c r="BJ226" i="79" a="1"/>
  <c r="BJ226" i="79" s="1"/>
  <c r="CF238" i="79" a="1"/>
  <c r="CF238" i="79" s="1"/>
  <c r="CJ241" i="79" a="1"/>
  <c r="CJ241" i="79" s="1"/>
  <c r="DE136" i="79" a="1"/>
  <c r="DE136" i="79" s="1"/>
  <c r="CV40" i="79" a="1"/>
  <c r="CV40" i="79" s="1"/>
  <c r="CG242" i="79" a="1"/>
  <c r="CG242" i="79" s="1"/>
  <c r="CG200" i="79" a="1"/>
  <c r="CG200" i="79" s="1"/>
  <c r="CJ107" i="79" a="1"/>
  <c r="CJ107" i="79" s="1"/>
  <c r="CT248" i="79" a="1"/>
  <c r="CT248" i="79" s="1"/>
  <c r="BZ27" i="79" a="1"/>
  <c r="BZ27" i="79" s="1"/>
  <c r="BL209" i="79" a="1"/>
  <c r="BL209" i="79" s="1"/>
  <c r="CS80" i="79" a="1"/>
  <c r="CS80" i="79" s="1"/>
  <c r="DD35" i="79" a="1"/>
  <c r="DD35" i="79" s="1"/>
  <c r="CS232" i="79" a="1"/>
  <c r="CS232" i="79" s="1"/>
  <c r="CG105" i="79" a="1"/>
  <c r="CG105" i="79" s="1"/>
  <c r="CS198" i="79" a="1"/>
  <c r="CS198" i="79" s="1"/>
  <c r="CG44" i="79" a="1"/>
  <c r="CG44" i="79" s="1"/>
  <c r="BL97" i="79" a="1"/>
  <c r="BL97" i="79" s="1"/>
  <c r="DF58" i="79" a="1"/>
  <c r="DF58" i="79" s="1"/>
  <c r="CA50" i="79" a="1"/>
  <c r="CA50" i="79" s="1"/>
  <c r="DE37" i="79" a="1"/>
  <c r="DE37" i="79" s="1"/>
  <c r="BW228" i="79" a="1"/>
  <c r="BW228" i="79" s="1"/>
  <c r="BY12" i="79" a="1"/>
  <c r="BY12" i="79" s="1"/>
  <c r="CV246" i="79" a="1"/>
  <c r="CV246" i="79" s="1"/>
  <c r="BX192" i="79" a="1"/>
  <c r="BX192" i="79" s="1"/>
  <c r="BJ44" i="79" a="1"/>
  <c r="BJ44" i="79" s="1"/>
  <c r="BX58" i="79" a="1"/>
  <c r="BX58" i="79" s="1"/>
  <c r="CV250" i="79" a="1"/>
  <c r="CV250" i="79" s="1"/>
  <c r="CX35" i="79" a="1"/>
  <c r="CX35" i="79" s="1"/>
  <c r="BX182" i="79" a="1"/>
  <c r="BX182" i="79" s="1"/>
  <c r="CH52" i="79" a="1"/>
  <c r="CH52" i="79" s="1"/>
  <c r="DF112" i="79" a="1"/>
  <c r="DF112" i="79" s="1"/>
  <c r="CJ117" i="79" a="1"/>
  <c r="CJ117" i="79" s="1"/>
  <c r="BY25" i="79" a="1"/>
  <c r="BY25" i="79" s="1"/>
  <c r="CT140" i="79" a="1"/>
  <c r="CT140" i="79" s="1"/>
  <c r="CV96" i="79" a="1"/>
  <c r="CV96" i="79" s="1"/>
  <c r="BK222" i="79" a="1"/>
  <c r="BK222" i="79" s="1"/>
  <c r="BX55" i="79" a="1"/>
  <c r="BX55" i="79" s="1"/>
  <c r="CT200" i="79" a="1"/>
  <c r="CT200" i="79" s="1"/>
  <c r="CA17" i="79" a="1"/>
  <c r="CA17" i="79" s="1"/>
  <c r="BL223" i="79" a="1"/>
  <c r="BL223" i="79" s="1"/>
  <c r="CV23" i="79" a="1"/>
  <c r="CV23" i="79" s="1"/>
  <c r="BR26" i="79" a="1"/>
  <c r="BR26" i="79" s="1"/>
  <c r="CV25" i="79" a="1"/>
  <c r="CV25" i="79" s="1"/>
  <c r="CT28" i="79" a="1"/>
  <c r="CT28" i="79" s="1"/>
  <c r="CH56" i="79" a="1"/>
  <c r="CH56" i="79" s="1"/>
  <c r="DD93" i="79" a="1"/>
  <c r="DD93" i="79" s="1"/>
  <c r="BG186" i="79" a="1"/>
  <c r="BG186" i="79" s="1"/>
  <c r="CB8" i="79" a="1"/>
  <c r="CB8" i="79" s="1"/>
  <c r="DC40" i="79" a="1"/>
  <c r="DC40" i="79" s="1"/>
  <c r="BK214" i="79" a="1"/>
  <c r="BK214" i="79" s="1"/>
  <c r="CU31" i="79" a="1"/>
  <c r="CU31" i="79" s="1"/>
  <c r="BW222" i="79" a="1"/>
  <c r="BW222" i="79" s="1"/>
  <c r="BW142" i="79" a="1"/>
  <c r="BW142" i="79" s="1"/>
  <c r="BI228" i="79" a="1"/>
  <c r="BI228" i="79" s="1"/>
  <c r="CA30" i="79" a="1"/>
  <c r="CA30" i="79" s="1"/>
  <c r="CV175" i="79" a="1"/>
  <c r="CV175" i="79" s="1"/>
  <c r="CJ35" i="79" a="1"/>
  <c r="CJ35" i="79" s="1"/>
  <c r="BL55" i="79" a="1"/>
  <c r="BL55" i="79" s="1"/>
  <c r="BW19" i="79" a="1"/>
  <c r="BW19" i="79" s="1"/>
  <c r="CV15" i="79" a="1"/>
  <c r="CV15" i="79" s="1"/>
  <c r="CT20" i="79" a="1"/>
  <c r="CT20" i="79" s="1"/>
  <c r="DG93" i="79" a="1"/>
  <c r="DG93" i="79" s="1"/>
  <c r="BU56" i="79" a="1"/>
  <c r="BU56" i="79" s="1"/>
  <c r="BU90" i="79" a="1"/>
  <c r="BU90" i="79" s="1"/>
  <c r="CG246" i="79" a="1"/>
  <c r="CG246" i="79" s="1"/>
  <c r="CT44" i="79" a="1"/>
  <c r="CT44" i="79" s="1"/>
  <c r="DE32" i="79" a="1"/>
  <c r="DE32" i="79" s="1"/>
  <c r="CV195" i="79" a="1"/>
  <c r="CV195" i="79" s="1"/>
  <c r="CS126" i="79" a="1"/>
  <c r="CS126" i="79" s="1"/>
  <c r="CS103" i="79" a="1"/>
  <c r="CS103" i="79" s="1"/>
  <c r="CE37" i="79" a="1"/>
  <c r="CE37" i="79" s="1"/>
  <c r="BX194" i="79" a="1"/>
  <c r="BX194" i="79" s="1"/>
  <c r="CJ160" i="79" a="1"/>
  <c r="CJ160" i="79" s="1"/>
  <c r="CH20" i="79" a="1"/>
  <c r="CH20" i="79" s="1"/>
  <c r="CT157" i="79" a="1"/>
  <c r="CT157" i="79" s="1"/>
  <c r="CG140" i="79" a="1"/>
  <c r="CG140" i="79" s="1"/>
  <c r="BV20" i="79" a="1"/>
  <c r="BV20" i="79" s="1"/>
  <c r="CV231" i="79" a="1"/>
  <c r="CV231" i="79" s="1"/>
  <c r="BI93" i="79" a="1"/>
  <c r="BI93" i="79" s="1"/>
  <c r="DE45" i="79" a="1"/>
  <c r="DE45" i="79" s="1"/>
  <c r="CT193" i="79" a="1"/>
  <c r="CT193" i="79" s="1"/>
  <c r="CV78" i="79" a="1"/>
  <c r="CV78" i="79" s="1"/>
  <c r="BJ134" i="79" a="1"/>
  <c r="BJ134" i="79" s="1"/>
  <c r="CT150" i="79" a="1"/>
  <c r="CT150" i="79" s="1"/>
  <c r="BU218" i="79" a="1"/>
  <c r="BU218" i="79" s="1"/>
  <c r="BX113" i="79" a="1"/>
  <c r="BX113" i="79" s="1"/>
  <c r="CV104" i="79" a="1"/>
  <c r="CV104" i="79" s="1"/>
  <c r="BP18" i="79" a="1"/>
  <c r="BP18" i="79" s="1"/>
  <c r="BR9" i="79" a="1"/>
  <c r="BR9" i="79" s="1"/>
  <c r="BK244" i="79" a="1"/>
  <c r="BK244" i="79" s="1"/>
  <c r="CV21" i="79" a="1"/>
  <c r="CV21" i="79" s="1"/>
  <c r="BV113" i="79" a="1"/>
  <c r="BV113" i="79" s="1"/>
  <c r="CT235" i="79" a="1"/>
  <c r="CT235" i="79" s="1"/>
  <c r="CG29" i="79" a="1"/>
  <c r="CG29" i="79" s="1"/>
  <c r="BK171" i="79" a="1"/>
  <c r="BK171" i="79" s="1"/>
  <c r="BK223" i="79" a="1"/>
  <c r="BK223" i="79" s="1"/>
  <c r="BK135" i="79" a="1"/>
  <c r="BK135" i="79" s="1"/>
  <c r="BW175" i="79" a="1"/>
  <c r="BW175" i="79" s="1"/>
  <c r="CU19" i="79" a="1"/>
  <c r="CU19" i="79" s="1"/>
  <c r="CV194" i="79" a="1"/>
  <c r="CV194" i="79" s="1"/>
  <c r="CJ248" i="79" a="1"/>
  <c r="CJ248" i="79" s="1"/>
  <c r="BL86" i="79" a="1"/>
  <c r="BL86" i="79" s="1"/>
  <c r="CS189" i="79" a="1"/>
  <c r="CS189" i="79" s="1"/>
  <c r="BW30" i="79" a="1"/>
  <c r="BW30" i="79" s="1"/>
  <c r="CV105" i="79" a="1"/>
  <c r="CV105" i="79" s="1"/>
  <c r="DE38" i="79" a="1"/>
  <c r="DE38" i="79" s="1"/>
  <c r="BI176" i="79" a="1"/>
  <c r="BI176" i="79" s="1"/>
  <c r="CG16" i="79" a="1"/>
  <c r="CG16" i="79" s="1"/>
  <c r="CU162" i="79" a="1"/>
  <c r="CU162" i="79" s="1"/>
  <c r="BL122" i="79" a="1"/>
  <c r="BL122" i="79" s="1"/>
  <c r="DC22" i="79" a="1"/>
  <c r="DC22" i="79" s="1"/>
  <c r="BI64" i="79" a="1"/>
  <c r="BI64" i="79" s="1"/>
  <c r="CG226" i="79" a="1"/>
  <c r="CG226" i="79" s="1"/>
  <c r="CD24" i="79" a="1"/>
  <c r="CD24" i="79" s="1"/>
  <c r="BX45" i="79" a="1"/>
  <c r="BX45" i="79" s="1"/>
  <c r="BW18" i="79" a="1"/>
  <c r="BW18" i="79" s="1"/>
  <c r="CG117" i="79" a="1"/>
  <c r="CG117" i="79" s="1"/>
  <c r="CV48" i="79" a="1"/>
  <c r="CV48" i="79" s="1"/>
  <c r="BX78" i="79" a="1"/>
  <c r="BX78" i="79" s="1"/>
  <c r="CT19" i="79" a="1"/>
  <c r="CT19" i="79" s="1"/>
  <c r="CH184" i="79" a="1"/>
  <c r="CH184" i="79" s="1"/>
  <c r="BL99" i="79" a="1"/>
  <c r="BL99" i="79" s="1"/>
  <c r="CV82" i="79" a="1"/>
  <c r="CV82" i="79" s="1"/>
  <c r="BJ146" i="79" a="1"/>
  <c r="BJ146" i="79" s="1"/>
  <c r="DE68" i="79" a="1"/>
  <c r="DE68" i="79" s="1"/>
  <c r="BK86" i="79" a="1"/>
  <c r="BK86" i="79" s="1"/>
  <c r="BK198" i="79" a="1"/>
  <c r="BK198" i="79" s="1"/>
  <c r="BX219" i="79" a="1"/>
  <c r="BX219" i="79" s="1"/>
  <c r="BX108" i="79" a="1"/>
  <c r="BX108" i="79" s="1"/>
  <c r="CV69" i="79" a="1"/>
  <c r="CV69" i="79" s="1"/>
  <c r="BJ109" i="79" a="1"/>
  <c r="BJ109" i="79" s="1"/>
  <c r="CJ142" i="79" a="1"/>
  <c r="CJ142" i="79" s="1"/>
  <c r="BX241" i="79" a="1"/>
  <c r="BX241" i="79" s="1"/>
  <c r="CT63" i="79" a="1"/>
  <c r="CT63" i="79" s="1"/>
  <c r="CN20" i="79" a="1"/>
  <c r="CN20" i="79" s="1"/>
  <c r="CT6" i="79" a="1"/>
  <c r="CT6" i="79" s="1"/>
  <c r="CX16" i="79" a="1"/>
  <c r="CX16" i="79" s="1"/>
  <c r="BJ152" i="79" a="1"/>
  <c r="BJ152" i="79" s="1"/>
  <c r="CV147" i="79" a="1"/>
  <c r="CV147" i="79" s="1"/>
  <c r="BV119" i="79" a="1"/>
  <c r="BV119" i="79" s="1"/>
  <c r="BI80" i="79" a="1"/>
  <c r="BI80" i="79" s="1"/>
  <c r="BH54" i="79" a="1"/>
  <c r="BH54" i="79" s="1"/>
  <c r="BH86" i="79" a="1"/>
  <c r="BH86" i="79" s="1"/>
  <c r="CS134" i="79" a="1"/>
  <c r="CS134" i="79" s="1"/>
  <c r="CT159" i="79" a="1"/>
  <c r="CT159" i="79" s="1"/>
  <c r="BS136" i="79" a="1"/>
  <c r="BS136" i="79" s="1"/>
  <c r="DE17" i="79" a="1"/>
  <c r="DE17" i="79" s="1"/>
  <c r="DC42" i="79" a="1"/>
  <c r="DC42" i="79" s="1"/>
  <c r="CT64" i="79" a="1"/>
  <c r="CT64" i="79" s="1"/>
  <c r="CG127" i="79" a="1"/>
  <c r="CG127" i="79" s="1"/>
  <c r="CG40" i="79" a="1"/>
  <c r="CG40" i="79" s="1"/>
  <c r="BU219" i="79" a="1"/>
  <c r="BU219" i="79" s="1"/>
  <c r="CS179" i="79" a="1"/>
  <c r="CS179" i="79" s="1"/>
  <c r="CJ48" i="79" a="1"/>
  <c r="CJ48" i="79" s="1"/>
  <c r="BL50" i="79" a="1"/>
  <c r="BL50" i="79" s="1"/>
  <c r="BL234" i="79" a="1"/>
  <c r="BL234" i="79" s="1"/>
  <c r="CT142" i="79" a="1"/>
  <c r="CT142" i="79" s="1"/>
  <c r="DF30" i="79" a="1"/>
  <c r="DF30" i="79" s="1"/>
  <c r="BO27" i="79" a="1"/>
  <c r="BO27" i="79" s="1"/>
  <c r="CX25" i="79" a="1"/>
  <c r="CX25" i="79" s="1"/>
  <c r="BK32" i="79" a="1"/>
  <c r="BK32" i="79" s="1"/>
  <c r="BL194" i="79" a="1"/>
  <c r="BL194" i="79" s="1"/>
  <c r="CK244" i="79" a="1"/>
  <c r="CK244" i="79" s="1"/>
  <c r="CG103" i="79" a="1"/>
  <c r="CG103" i="79" s="1"/>
  <c r="BU25" i="79" a="1"/>
  <c r="BU25" i="79" s="1"/>
  <c r="CO35" i="79" a="1"/>
  <c r="CO35" i="79" s="1"/>
  <c r="BK180" i="79" a="1"/>
  <c r="BK180" i="79" s="1"/>
  <c r="BQ20" i="79" a="1"/>
  <c r="BQ20" i="79" s="1"/>
  <c r="CJ128" i="79" a="1"/>
  <c r="CJ128" i="79" s="1"/>
  <c r="BL76" i="79" a="1"/>
  <c r="BL76" i="79" s="1"/>
  <c r="CT176" i="79" a="1"/>
  <c r="CT176" i="79" s="1"/>
  <c r="BU214" i="79" a="1"/>
  <c r="BU214" i="79" s="1"/>
  <c r="CS46" i="79" a="1"/>
  <c r="CS46" i="79" s="1"/>
  <c r="BK236" i="79" a="1"/>
  <c r="BK236" i="79" s="1"/>
  <c r="CT241" i="79" a="1"/>
  <c r="CT241" i="79" s="1"/>
  <c r="BS12" i="79" a="1"/>
  <c r="BS12" i="79" s="1"/>
  <c r="CV29" i="79" a="1"/>
  <c r="CV29" i="79" s="1"/>
  <c r="CJ99" i="79" a="1"/>
  <c r="CJ99" i="79" s="1"/>
  <c r="CV90" i="79" a="1"/>
  <c r="CV90" i="79" s="1"/>
  <c r="BY93" i="79" a="1"/>
  <c r="BY93" i="79" s="1"/>
  <c r="CS206" i="79" a="1"/>
  <c r="CS206" i="79" s="1"/>
  <c r="BI222" i="79" a="1"/>
  <c r="BI222" i="79" s="1"/>
  <c r="BU222" i="79" a="1"/>
  <c r="BU222" i="79" s="1"/>
  <c r="BI111" i="79" a="1"/>
  <c r="BI111" i="79" s="1"/>
  <c r="BV103" i="79" a="1"/>
  <c r="BV103" i="79" s="1"/>
  <c r="CV76" i="79" a="1"/>
  <c r="CV76" i="79" s="1"/>
  <c r="BL104" i="79" a="1"/>
  <c r="BL104" i="79" s="1"/>
  <c r="CS122" i="79" a="1"/>
  <c r="CS122" i="79" s="1"/>
  <c r="BU183" i="79" a="1"/>
  <c r="BU183" i="79" s="1"/>
  <c r="BU117" i="79" a="1"/>
  <c r="BU117" i="79" s="1"/>
  <c r="CS54" i="79" a="1"/>
  <c r="CS54" i="79" s="1"/>
  <c r="CV208" i="79" a="1"/>
  <c r="CV208" i="79" s="1"/>
  <c r="BL144" i="79" a="1"/>
  <c r="BL144" i="79" s="1"/>
  <c r="CT250" i="79" a="1"/>
  <c r="CT250" i="79" s="1"/>
  <c r="BI144" i="79" a="1"/>
  <c r="BI144" i="79" s="1"/>
  <c r="BX56" i="79" a="1"/>
  <c r="BX56" i="79" s="1"/>
  <c r="BT52" i="79" a="1"/>
  <c r="BT52" i="79" s="1"/>
  <c r="BK237" i="79" a="1"/>
  <c r="BK237" i="79" s="1"/>
  <c r="CV35" i="79" a="1"/>
  <c r="CV35" i="79" s="1"/>
  <c r="BI83" i="79" a="1"/>
  <c r="BI83" i="79" s="1"/>
  <c r="BL105" i="79" a="1"/>
  <c r="BL105" i="79" s="1"/>
  <c r="BX40" i="79" a="1"/>
  <c r="BX40" i="79" s="1"/>
  <c r="CS107" i="79" a="1"/>
  <c r="CS107" i="79" s="1"/>
  <c r="BG150" i="79" a="1"/>
  <c r="BG150" i="79" s="1"/>
  <c r="CV222" i="79" a="1"/>
  <c r="CV222" i="79" s="1"/>
  <c r="CV186" i="79" a="1"/>
  <c r="CV186" i="79" s="1"/>
  <c r="BU212" i="79" a="1"/>
  <c r="BU212" i="79" s="1"/>
  <c r="BJ82" i="79" a="1"/>
  <c r="BJ82" i="79" s="1"/>
  <c r="BL62" i="79" a="1"/>
  <c r="BL62" i="79" s="1"/>
  <c r="BL140" i="79" a="1"/>
  <c r="BL140" i="79" s="1"/>
  <c r="BW36" i="79" a="1"/>
  <c r="BW36" i="79" s="1"/>
  <c r="CJ194" i="79" a="1"/>
  <c r="CJ194" i="79" s="1"/>
  <c r="BX94" i="79" a="1"/>
  <c r="BX94" i="79" s="1"/>
  <c r="BP37" i="79" a="1"/>
  <c r="BP37" i="79" s="1"/>
  <c r="CF65" i="79" a="1"/>
  <c r="CF65" i="79" s="1"/>
  <c r="CT188" i="79" a="1"/>
  <c r="CT188" i="79" s="1"/>
  <c r="DC55" i="79" a="1"/>
  <c r="DC55" i="79" s="1"/>
  <c r="BV16" i="79" a="1"/>
  <c r="BV16" i="79" s="1"/>
  <c r="CH160" i="79" a="1"/>
  <c r="CH160" i="79" s="1"/>
  <c r="BK71" i="79" a="1"/>
  <c r="BK71" i="79" s="1"/>
  <c r="BX12" i="79" a="1"/>
  <c r="BX12" i="79" s="1"/>
  <c r="CJ179" i="79" a="1"/>
  <c r="CJ179" i="79" s="1"/>
  <c r="BI155" i="79" a="1"/>
  <c r="BI155" i="79" s="1"/>
  <c r="CT17" i="79" a="1"/>
  <c r="CT17" i="79" s="1"/>
  <c r="DE30" i="79" a="1"/>
  <c r="DE30" i="79" s="1"/>
  <c r="CT232" i="79" a="1"/>
  <c r="CT232" i="79" s="1"/>
  <c r="CG100" i="79" a="1"/>
  <c r="CG100" i="79" s="1"/>
  <c r="CJ164" i="79" a="1"/>
  <c r="CJ164" i="79" s="1"/>
  <c r="BL119" i="79" a="1"/>
  <c r="BL119" i="79" s="1"/>
  <c r="CV9" i="79" a="1"/>
  <c r="CV9" i="79" s="1"/>
  <c r="BL148" i="79" a="1"/>
  <c r="BL148" i="79" s="1"/>
  <c r="BX175" i="79" a="1"/>
  <c r="BX175" i="79" s="1"/>
  <c r="CV167" i="79" a="1"/>
  <c r="CV167" i="79" s="1"/>
  <c r="BX177" i="79" a="1"/>
  <c r="BX177" i="79" s="1"/>
  <c r="BX38" i="79" a="1"/>
  <c r="BX38" i="79" s="1"/>
  <c r="BL177" i="79" a="1"/>
  <c r="BL177" i="79" s="1"/>
  <c r="BG103" i="79" a="1"/>
  <c r="BG103" i="79" s="1"/>
  <c r="CT108" i="79" a="1"/>
  <c r="CT108" i="79" s="1"/>
  <c r="BY26" i="79" a="1"/>
  <c r="BY26" i="79" s="1"/>
  <c r="BG64" i="79" a="1"/>
  <c r="BG64" i="79" s="1"/>
  <c r="DC105" i="79" a="1"/>
  <c r="DC105" i="79" s="1"/>
  <c r="CT207" i="79" a="1"/>
  <c r="CT207" i="79" s="1"/>
  <c r="BT136" i="79" a="1"/>
  <c r="BT136" i="79" s="1"/>
  <c r="BJ69" i="79" a="1"/>
  <c r="BJ69" i="79" s="1"/>
  <c r="BJ36" i="79" a="1"/>
  <c r="BJ36" i="79" s="1"/>
  <c r="CA14" i="79" a="1"/>
  <c r="CA14" i="79" s="1"/>
  <c r="BG197" i="79" a="1"/>
  <c r="BG197" i="79" s="1"/>
  <c r="DF78" i="79" a="1"/>
  <c r="DF78" i="79" s="1"/>
  <c r="CB26" i="79" a="1"/>
  <c r="CB26" i="79" s="1"/>
  <c r="DD14" i="79" a="1"/>
  <c r="DD14" i="79" s="1"/>
  <c r="BI14" i="79" a="1"/>
  <c r="BI14" i="79" s="1"/>
  <c r="CT160" i="79" a="1"/>
  <c r="CT160" i="79" s="1"/>
  <c r="CH84" i="79" a="1"/>
  <c r="CH84" i="79" s="1"/>
  <c r="BG222" i="79" a="1"/>
  <c r="BG222" i="79" s="1"/>
  <c r="CH128" i="79" a="1"/>
  <c r="CH128" i="79" s="1"/>
  <c r="DF8" i="79" a="1"/>
  <c r="DF8" i="79" s="1"/>
  <c r="CT26" i="79" a="1"/>
  <c r="CT26" i="79" s="1"/>
  <c r="CN90" i="79" a="1"/>
  <c r="CN90" i="79" s="1"/>
  <c r="CG63" i="79" a="1"/>
  <c r="CG63" i="79" s="1"/>
  <c r="CJ19" i="79" a="1"/>
  <c r="CJ19" i="79" s="1"/>
  <c r="DC69" i="79" a="1"/>
  <c r="DC69" i="79" s="1"/>
  <c r="BJ207" i="79" a="1"/>
  <c r="BJ207" i="79" s="1"/>
  <c r="DF25" i="79" a="1"/>
  <c r="DF25" i="79" s="1"/>
  <c r="BJ26" i="79" a="1"/>
  <c r="BJ26" i="79" s="1"/>
  <c r="CR69" i="79" a="1"/>
  <c r="CR69" i="79" s="1"/>
  <c r="CH26" i="79" a="1"/>
  <c r="CH26" i="79" s="1"/>
  <c r="CN246" i="79" a="1"/>
  <c r="CN246" i="79" s="1"/>
  <c r="CH29" i="79" a="1"/>
  <c r="CH29" i="79" s="1"/>
  <c r="CH119" i="79" a="1"/>
  <c r="CH119" i="79" s="1"/>
  <c r="CF126" i="79" a="1"/>
  <c r="CF126" i="79" s="1"/>
  <c r="CH164" i="79" a="1"/>
  <c r="CH164" i="79" s="1"/>
  <c r="DF151" i="79" a="1"/>
  <c r="DF151" i="79" s="1"/>
  <c r="BG139" i="79" a="1"/>
  <c r="BG139" i="79" s="1"/>
  <c r="BX197" i="79" a="1"/>
  <c r="BX197" i="79" s="1"/>
  <c r="BV132" i="79" a="1"/>
  <c r="BV132" i="79" s="1"/>
  <c r="BG136" i="79" a="1"/>
  <c r="BG136" i="79" s="1"/>
  <c r="CE8" i="79" a="1"/>
  <c r="CE8" i="79" s="1"/>
  <c r="BV246" i="79" a="1"/>
  <c r="BV246" i="79" s="1"/>
  <c r="BX122" i="79" a="1"/>
  <c r="BX122" i="79" s="1"/>
  <c r="CS14" i="79" a="1"/>
  <c r="CS14" i="79" s="1"/>
  <c r="BS152" i="79" a="1"/>
  <c r="BS152" i="79" s="1"/>
  <c r="CT231" i="79" a="1"/>
  <c r="CT231" i="79" s="1"/>
  <c r="CJ148" i="79" a="1"/>
  <c r="CJ148" i="79" s="1"/>
  <c r="CC20" i="79" a="1"/>
  <c r="CC20" i="79" s="1"/>
  <c r="CS18" i="79" a="1"/>
  <c r="CS18" i="79" s="1"/>
  <c r="CV86" i="79" a="1"/>
  <c r="CV86" i="79" s="1"/>
  <c r="CJ150" i="79" a="1"/>
  <c r="CJ150" i="79" s="1"/>
  <c r="BX69" i="79" a="1"/>
  <c r="BX69" i="79" s="1"/>
  <c r="BJ18" i="79" a="1"/>
  <c r="BJ18" i="79" s="1"/>
  <c r="CT233" i="79" a="1"/>
  <c r="CT233" i="79" s="1"/>
  <c r="BV184" i="79" a="1"/>
  <c r="BV184" i="79" s="1"/>
  <c r="BU122" i="79" a="1"/>
  <c r="BU122" i="79" s="1"/>
  <c r="CJ62" i="79" a="1"/>
  <c r="CJ62" i="79" s="1"/>
  <c r="BV233" i="79" a="1"/>
  <c r="BV233" i="79" s="1"/>
  <c r="BZ28" i="79" a="1"/>
  <c r="BZ28" i="79" s="1"/>
  <c r="BL5" i="79" a="1"/>
  <c r="BL5" i="79" s="1"/>
  <c r="DE86" i="79" a="1"/>
  <c r="DE86" i="79" s="1"/>
  <c r="DB78" i="79" a="1"/>
  <c r="DB78" i="79" s="1"/>
  <c r="BK34" i="79" a="1"/>
  <c r="BK34" i="79" s="1"/>
  <c r="CT65" i="79" a="1"/>
  <c r="CT65" i="79" s="1"/>
  <c r="BG93" i="79" a="1"/>
  <c r="BG93" i="79" s="1"/>
  <c r="BL136" i="79" a="1"/>
  <c r="BL136" i="79" s="1"/>
  <c r="CJ71" i="79" a="1"/>
  <c r="CJ71" i="79" s="1"/>
  <c r="BI230" i="79" a="1"/>
  <c r="BI230" i="79" s="1"/>
  <c r="BJ173" i="79" a="1"/>
  <c r="BJ173" i="79" s="1"/>
  <c r="CV190" i="79" a="1"/>
  <c r="CV190" i="79" s="1"/>
  <c r="BJ128" i="79" a="1"/>
  <c r="BJ128" i="79" s="1"/>
  <c r="BX14" i="79" a="1"/>
  <c r="BX14" i="79" s="1"/>
  <c r="DC140" i="79" a="1"/>
  <c r="DC140" i="79" s="1"/>
  <c r="DD82" i="79" a="1"/>
  <c r="DD82" i="79" s="1"/>
  <c r="BV104" i="79" a="1"/>
  <c r="BV104" i="79" s="1"/>
  <c r="CH228" i="79" a="1"/>
  <c r="CH228" i="79" s="1"/>
  <c r="BV90" i="79" a="1"/>
  <c r="BV90" i="79" s="1"/>
  <c r="CL26" i="79" a="1"/>
  <c r="CL26" i="79" s="1"/>
  <c r="BG63" i="79" a="1"/>
  <c r="BG63" i="79" s="1"/>
  <c r="DF15" i="79" a="1"/>
  <c r="DF15" i="79" s="1"/>
  <c r="CQ182" i="79" a="1"/>
  <c r="CQ182" i="79" s="1"/>
  <c r="BX116" i="79" a="1"/>
  <c r="BX116" i="79" s="1"/>
  <c r="DF90" i="79" a="1"/>
  <c r="DF90" i="79" s="1"/>
  <c r="DC186" i="79" a="1"/>
  <c r="DC186" i="79" s="1"/>
  <c r="BS11" i="79" a="1"/>
  <c r="BS11" i="79" s="1"/>
  <c r="BM8" i="79" a="1"/>
  <c r="BM8" i="79" s="1"/>
  <c r="BX142" i="79" a="1"/>
  <c r="BX142" i="79" s="1"/>
  <c r="BG172" i="79" a="1"/>
  <c r="BG172" i="79" s="1"/>
  <c r="BV54" i="79" a="1"/>
  <c r="BV54" i="79" s="1"/>
  <c r="DC218" i="79" a="1"/>
  <c r="DC218" i="79" s="1"/>
  <c r="CH143" i="79" a="1"/>
  <c r="CH143" i="79" s="1"/>
  <c r="DF124" i="79" a="1"/>
  <c r="DF124" i="79" s="1"/>
  <c r="BG67" i="79" a="1"/>
  <c r="BG67" i="79" s="1"/>
  <c r="BJ19" i="79" a="1"/>
  <c r="BJ19" i="79" s="1"/>
  <c r="BV163" i="79" a="1"/>
  <c r="BV163" i="79" s="1"/>
  <c r="BH38" i="79" a="1"/>
  <c r="BH38" i="79" s="1"/>
  <c r="CV216" i="79" a="1"/>
  <c r="CV216" i="79" s="1"/>
  <c r="BG69" i="79" a="1"/>
  <c r="BG69" i="79" s="1"/>
  <c r="DD192" i="79" a="1"/>
  <c r="DD192" i="79" s="1"/>
  <c r="CG26" i="79" a="1"/>
  <c r="CG26" i="79" s="1"/>
  <c r="BG17" i="79" a="1"/>
  <c r="BG17" i="79" s="1"/>
  <c r="CH32" i="79" a="1"/>
  <c r="CH32" i="79" s="1"/>
  <c r="CF152" i="79" a="1"/>
  <c r="CF152" i="79" s="1"/>
  <c r="CI26" i="79" a="1"/>
  <c r="CI26" i="79" s="1"/>
  <c r="CN56" i="79" a="1"/>
  <c r="CN56" i="79" s="1"/>
  <c r="BT15" i="79" a="1"/>
  <c r="BT15" i="79" s="1"/>
  <c r="BL166" i="79" a="1"/>
  <c r="BL166" i="79" s="1"/>
  <c r="CV206" i="79" a="1"/>
  <c r="CV206" i="79" s="1"/>
  <c r="BR20" i="79" a="1"/>
  <c r="BR20" i="79" s="1"/>
  <c r="BI167" i="79" a="1"/>
  <c r="BI167" i="79" s="1"/>
  <c r="BL244" i="79" a="1"/>
  <c r="BL244" i="79" s="1"/>
  <c r="BX199" i="79" a="1"/>
  <c r="BX199" i="79" s="1"/>
  <c r="BM36" i="79" a="1"/>
  <c r="BM36" i="79" s="1"/>
  <c r="BX26" i="79" a="1"/>
  <c r="BX26" i="79" s="1"/>
  <c r="DF56" i="79" a="1"/>
  <c r="DF56" i="79" s="1"/>
  <c r="CV212" i="79" a="1"/>
  <c r="CV212" i="79" s="1"/>
  <c r="BX124" i="79" a="1"/>
  <c r="BX124" i="79" s="1"/>
  <c r="CJ159" i="79" a="1"/>
  <c r="CJ159" i="79" s="1"/>
  <c r="CV144" i="79" a="1"/>
  <c r="CV144" i="79" s="1"/>
  <c r="BN26" i="79" a="1"/>
  <c r="BN26" i="79" s="1"/>
  <c r="BU170" i="79" a="1"/>
  <c r="BU170" i="79" s="1"/>
  <c r="CV127" i="79" a="1"/>
  <c r="CV127" i="79" s="1"/>
  <c r="CJ197" i="79" a="1"/>
  <c r="CJ197" i="79" s="1"/>
  <c r="BX163" i="79" a="1"/>
  <c r="BX163" i="79" s="1"/>
  <c r="BL170" i="79" a="1"/>
  <c r="BL170" i="79" s="1"/>
  <c r="BL154" i="79" a="1"/>
  <c r="BL154" i="79" s="1"/>
  <c r="DD126" i="79" a="1"/>
  <c r="DD126" i="79" s="1"/>
  <c r="CH48" i="79" a="1"/>
  <c r="CH48" i="79" s="1"/>
  <c r="BG199" i="79" a="1"/>
  <c r="BG199" i="79" s="1"/>
  <c r="BJ136" i="79" a="1"/>
  <c r="BJ136" i="79" s="1"/>
  <c r="BH223" i="79" a="1"/>
  <c r="BH223" i="79" s="1"/>
  <c r="CV56" i="79" a="1"/>
  <c r="CV56" i="79" s="1"/>
  <c r="DG14" i="79" a="1"/>
  <c r="DG14" i="79" s="1"/>
  <c r="BV63" i="79" a="1"/>
  <c r="BV63" i="79" s="1"/>
  <c r="DC163" i="79" a="1"/>
  <c r="DC163" i="79" s="1"/>
  <c r="BM14" i="79" a="1"/>
  <c r="BM14" i="79" s="1"/>
  <c r="BV117" i="79" a="1"/>
  <c r="BV117" i="79" s="1"/>
  <c r="CH90" i="79" a="1"/>
  <c r="CH90" i="79" s="1"/>
  <c r="BV130" i="79" a="1"/>
  <c r="BV130" i="79" s="1"/>
  <c r="BT158" i="79" a="1"/>
  <c r="BT158" i="79" s="1"/>
  <c r="DF99" i="79" a="1"/>
  <c r="DF99" i="79" s="1"/>
  <c r="BJ200" i="79" a="1"/>
  <c r="BJ200" i="79" s="1"/>
  <c r="BG42" i="79" a="1"/>
  <c r="BG42" i="79" s="1"/>
  <c r="DD232" i="79" a="1"/>
  <c r="DD232" i="79" s="1"/>
  <c r="DG19" i="79" a="1"/>
  <c r="DG19" i="79" s="1"/>
  <c r="CR248" i="79" a="1"/>
  <c r="CR248" i="79" s="1"/>
  <c r="CH108" i="79" a="1"/>
  <c r="CH108" i="79" s="1"/>
  <c r="DE26" i="79" a="1"/>
  <c r="DE26" i="79" s="1"/>
  <c r="CH8" i="79" a="1"/>
  <c r="CH8" i="79" s="1"/>
  <c r="DF127" i="79" a="1"/>
  <c r="DF127" i="79" s="1"/>
  <c r="BV143" i="79" a="1"/>
  <c r="BV143" i="79" s="1"/>
  <c r="DF92" i="79" a="1"/>
  <c r="DF92" i="79" s="1"/>
  <c r="DC23" i="79" a="1"/>
  <c r="DC23" i="79" s="1"/>
  <c r="DF152" i="79" a="1"/>
  <c r="DF152" i="79" s="1"/>
  <c r="BX86" i="79" a="1"/>
  <c r="BX86" i="79" s="1"/>
  <c r="CT221" i="79" a="1"/>
  <c r="CT221" i="79" s="1"/>
  <c r="DF181" i="79" a="1"/>
  <c r="DF181" i="79" s="1"/>
  <c r="BN14" i="79" a="1"/>
  <c r="BN14" i="79" s="1"/>
  <c r="DD40" i="79" a="1"/>
  <c r="DD40" i="79" s="1"/>
  <c r="BG170" i="79" a="1"/>
  <c r="BG170" i="79" s="1"/>
  <c r="CR23" i="79" a="1"/>
  <c r="CR23" i="79" s="1"/>
  <c r="CQ226" i="79" a="1"/>
  <c r="CQ226" i="79" s="1"/>
  <c r="CH17" i="79" a="1"/>
  <c r="CH17" i="79" s="1"/>
  <c r="DC126" i="79" a="1"/>
  <c r="DC126" i="79" s="1"/>
  <c r="DF216" i="79" a="1"/>
  <c r="DF216" i="79" s="1"/>
  <c r="CV236" i="79" a="1"/>
  <c r="CV236" i="79" s="1"/>
  <c r="BX90" i="79" a="1"/>
  <c r="BX90" i="79" s="1"/>
  <c r="CJ144" i="79" a="1"/>
  <c r="CJ144" i="79" s="1"/>
  <c r="CV46" i="79" a="1"/>
  <c r="CV46" i="79" s="1"/>
  <c r="CV55" i="79" a="1"/>
  <c r="CV55" i="79" s="1"/>
  <c r="BI50" i="79" a="1"/>
  <c r="BI50" i="79" s="1"/>
  <c r="CK36" i="79" a="1"/>
  <c r="CK36" i="79" s="1"/>
  <c r="BO30" i="79" a="1"/>
  <c r="BO30" i="79" s="1"/>
  <c r="DE6" i="79" a="1"/>
  <c r="DE6" i="79" s="1"/>
  <c r="CT103" i="79" a="1"/>
  <c r="CT103" i="79" s="1"/>
  <c r="BX132" i="79" a="1"/>
  <c r="BX132" i="79" s="1"/>
  <c r="CH30" i="79" a="1"/>
  <c r="CH30" i="79" s="1"/>
  <c r="BX80" i="79" a="1"/>
  <c r="BX80" i="79" s="1"/>
  <c r="BL164" i="79" a="1"/>
  <c r="BL164" i="79" s="1"/>
  <c r="DF13" i="79" a="1"/>
  <c r="DF13" i="79" s="1"/>
  <c r="CH232" i="79" a="1"/>
  <c r="CH232" i="79" s="1"/>
  <c r="BG159" i="79" a="1"/>
  <c r="BG159" i="79" s="1"/>
  <c r="BJ188" i="79" a="1"/>
  <c r="BJ188" i="79" s="1"/>
  <c r="DC110" i="79" a="1"/>
  <c r="DC110" i="79" s="1"/>
  <c r="CN199" i="79" a="1"/>
  <c r="CN199" i="79" s="1"/>
  <c r="BS82" i="79" a="1"/>
  <c r="BS82" i="79" s="1"/>
  <c r="BK26" i="79" a="1"/>
  <c r="BK26" i="79" s="1"/>
  <c r="BQ26" i="79" a="1"/>
  <c r="BQ26" i="79" s="1"/>
  <c r="BG193" i="79" a="1"/>
  <c r="BG193" i="79" s="1"/>
  <c r="CR134" i="79" a="1"/>
  <c r="CR134" i="79" s="1"/>
  <c r="DC96" i="79" a="1"/>
  <c r="DC96" i="79" s="1"/>
  <c r="CN48" i="79" a="1"/>
  <c r="CN48" i="79" s="1"/>
  <c r="BL204" i="79" a="1"/>
  <c r="BL204" i="79" s="1"/>
  <c r="BV108" i="79" a="1"/>
  <c r="BV108" i="79" s="1"/>
  <c r="BG214" i="79" a="1"/>
  <c r="BG214" i="79" s="1"/>
  <c r="CF14" i="79" a="1"/>
  <c r="CF14" i="79" s="1"/>
  <c r="DB14" i="79" a="1"/>
  <c r="DB14" i="79" s="1"/>
  <c r="BV101" i="79" a="1"/>
  <c r="BV101" i="79" s="1"/>
  <c r="BG248" i="79" a="1"/>
  <c r="BG248" i="79" s="1"/>
  <c r="CF82" i="79" a="1"/>
  <c r="CF82" i="79" s="1"/>
  <c r="BU246" i="79" a="1"/>
  <c r="BU246" i="79" s="1"/>
  <c r="BJ160" i="79" a="1"/>
  <c r="BJ160" i="79" s="1"/>
  <c r="CT14" i="79" a="1"/>
  <c r="CT14" i="79" s="1"/>
  <c r="CU26" i="79" a="1"/>
  <c r="CU26" i="79" s="1"/>
  <c r="DD186" i="79" a="1"/>
  <c r="DD186" i="79" s="1"/>
  <c r="CJ175" i="79" a="1"/>
  <c r="CJ175" i="79" s="1"/>
  <c r="BV160" i="79" a="1"/>
  <c r="BV160" i="79" s="1"/>
  <c r="CH167" i="79" a="1"/>
  <c r="CH167" i="79" s="1"/>
  <c r="CJ119" i="79" a="1"/>
  <c r="CJ119" i="79" s="1"/>
  <c r="DC236" i="79" a="1"/>
  <c r="DC236" i="79" s="1"/>
  <c r="BJ231" i="79" a="1"/>
  <c r="BJ231" i="79" s="1"/>
  <c r="CO8" i="79" a="1"/>
  <c r="CO8" i="79" s="1"/>
  <c r="DF60" i="79" a="1"/>
  <c r="DF60" i="79" s="1"/>
  <c r="CH207" i="79" a="1"/>
  <c r="CH207" i="79" s="1"/>
  <c r="BH13" i="79" a="1"/>
  <c r="BH13" i="79" s="1"/>
  <c r="DC142" i="79" a="1"/>
  <c r="DC142" i="79" s="1"/>
  <c r="BS58" i="79" a="1"/>
  <c r="BS58" i="79" s="1"/>
  <c r="CR104" i="79" a="1"/>
  <c r="CR104" i="79" s="1"/>
  <c r="CJ97" i="79" a="1"/>
  <c r="CJ97" i="79" s="1"/>
  <c r="CJ199" i="79" a="1"/>
  <c r="CJ199" i="79" s="1"/>
  <c r="CJ46" i="79" a="1"/>
  <c r="CJ46" i="79" s="1"/>
  <c r="BI199" i="79" a="1"/>
  <c r="BI199" i="79" s="1"/>
  <c r="BI213" i="79" a="1"/>
  <c r="BI213" i="79" s="1"/>
  <c r="BX128" i="79" a="1"/>
  <c r="BX128" i="79" s="1"/>
  <c r="BX15" i="79" a="1"/>
  <c r="BX15" i="79" s="1"/>
  <c r="BL21" i="79" a="1"/>
  <c r="BL21" i="79" s="1"/>
  <c r="BI234" i="79" a="1"/>
  <c r="BI234" i="79" s="1"/>
  <c r="CT226" i="79" a="1"/>
  <c r="CT226" i="79" s="1"/>
  <c r="CT127" i="79" a="1"/>
  <c r="CT127" i="79" s="1"/>
  <c r="BJ85" i="79" a="1"/>
  <c r="BJ85" i="79" s="1"/>
  <c r="BH14" i="79" a="1"/>
  <c r="BH14" i="79" s="1"/>
  <c r="CF120" i="79" a="1"/>
  <c r="CF120" i="79" s="1"/>
  <c r="CH58" i="79" a="1"/>
  <c r="CH58" i="79" s="1"/>
  <c r="CH54" i="79" a="1"/>
  <c r="CH54" i="79" s="1"/>
  <c r="CH101" i="79" a="1"/>
  <c r="CH101" i="79" s="1"/>
  <c r="CV50" i="79" a="1"/>
  <c r="CV50" i="79" s="1"/>
  <c r="DF34" i="79" a="1"/>
  <c r="DF34" i="79" s="1"/>
  <c r="DC208" i="79" a="1"/>
  <c r="DC208" i="79" s="1"/>
  <c r="CE5" i="79" a="1"/>
  <c r="CE5" i="79" s="1"/>
  <c r="CH140" i="79" a="1"/>
  <c r="CH140" i="79" s="1"/>
  <c r="CD25" i="79" a="1"/>
  <c r="CD25" i="79" s="1"/>
  <c r="CI14" i="79" a="1"/>
  <c r="CI14" i="79" s="1"/>
  <c r="DF163" i="79" a="1"/>
  <c r="DF163" i="79" s="1"/>
  <c r="CD26" i="79" a="1"/>
  <c r="CD26" i="79" s="1"/>
  <c r="CJ26" i="79" a="1"/>
  <c r="CJ26" i="79" s="1"/>
  <c r="CH175" i="79" a="1"/>
  <c r="CH175" i="79" s="1"/>
  <c r="BS5" i="79" a="1"/>
  <c r="BS5" i="79" s="1"/>
  <c r="DF48" i="79" a="1"/>
  <c r="DF48" i="79" s="1"/>
  <c r="DC77" i="79" a="1"/>
  <c r="DC77" i="79" s="1"/>
  <c r="BT164" i="79" a="1"/>
  <c r="BT164" i="79" s="1"/>
  <c r="CN18" i="79" a="1"/>
  <c r="CN18" i="79" s="1"/>
  <c r="CH250" i="79" a="1"/>
  <c r="CH250" i="79" s="1"/>
  <c r="BV134" i="79" a="1"/>
  <c r="BV134" i="79" s="1"/>
  <c r="DC206" i="79" a="1"/>
  <c r="DC206" i="79" s="1"/>
  <c r="BH219" i="79" a="1"/>
  <c r="BH219" i="79" s="1"/>
  <c r="BV150" i="79" a="1"/>
  <c r="BV150" i="79" s="1"/>
  <c r="BG96" i="79" a="1"/>
  <c r="BG96" i="79" s="1"/>
  <c r="CV142" i="79" a="1"/>
  <c r="CV142" i="79" s="1"/>
  <c r="BT78" i="79" a="1"/>
  <c r="BT78" i="79" s="1"/>
  <c r="CT191" i="79" a="1"/>
  <c r="CT191" i="79" s="1"/>
  <c r="DF150" i="79" a="1"/>
  <c r="DF150" i="79" s="1"/>
  <c r="CT55" i="79" a="1"/>
  <c r="CT55" i="79" s="1"/>
  <c r="DC8" i="79" a="1"/>
  <c r="DC8" i="79" s="1"/>
  <c r="CH191" i="79" a="1"/>
  <c r="CH191" i="79" s="1"/>
  <c r="DB132" i="79" a="1"/>
  <c r="DB132" i="79" s="1"/>
  <c r="BV148" i="79" a="1"/>
  <c r="BV148" i="79" s="1"/>
  <c r="BG145" i="79" a="1"/>
  <c r="BG145" i="79" s="1"/>
  <c r="BJ65" i="79" a="1"/>
  <c r="BJ65" i="79" s="1"/>
  <c r="CH197" i="79" a="1"/>
  <c r="CH197" i="79" s="1"/>
  <c r="CO22" i="79" a="1"/>
  <c r="CO22" i="79" s="1"/>
  <c r="DD136" i="79" a="1"/>
  <c r="DD136" i="79" s="1"/>
  <c r="BG175" i="79" a="1"/>
  <c r="BG175" i="79" s="1"/>
  <c r="BV140" i="79" a="1"/>
  <c r="BV140" i="79" s="1"/>
  <c r="BX103" i="79" a="1"/>
  <c r="BX103" i="79" s="1"/>
  <c r="CJ186" i="79" a="1"/>
  <c r="CJ186" i="79" s="1"/>
  <c r="CJ15" i="79" a="1"/>
  <c r="CJ15" i="79" s="1"/>
  <c r="BL128" i="79" a="1"/>
  <c r="BL128" i="79" s="1"/>
  <c r="CS233" i="79" a="1"/>
  <c r="CS233" i="79" s="1"/>
  <c r="CJ23" i="79" a="1"/>
  <c r="CJ23" i="79" s="1"/>
  <c r="BJ148" i="79" a="1"/>
  <c r="BJ148" i="79" s="1"/>
  <c r="BU35" i="79" a="1"/>
  <c r="BU35" i="79" s="1"/>
  <c r="DC225" i="79" a="1"/>
  <c r="DC225" i="79" s="1"/>
  <c r="CJ44" i="79" a="1"/>
  <c r="CJ44" i="79" s="1"/>
  <c r="CN30" i="79" a="1"/>
  <c r="CN30" i="79" s="1"/>
  <c r="BJ34" i="79" a="1"/>
  <c r="BJ34" i="79" s="1"/>
  <c r="CH208" i="79" a="1"/>
  <c r="CH208" i="79" s="1"/>
  <c r="BV46" i="79" a="1"/>
  <c r="BV46" i="79" s="1"/>
  <c r="BS26" i="79" a="1"/>
  <c r="BS26" i="79" s="1"/>
  <c r="BJ236" i="79" a="1"/>
  <c r="BJ236" i="79" s="1"/>
  <c r="BV93" i="79" a="1"/>
  <c r="BV93" i="79" s="1"/>
  <c r="BG234" i="79" a="1"/>
  <c r="BG234" i="79" s="1"/>
  <c r="CH242" i="79" a="1"/>
  <c r="CH242" i="79" s="1"/>
  <c r="DF184" i="79" a="1"/>
  <c r="DF184" i="79" s="1"/>
  <c r="BJ32" i="79" a="1"/>
  <c r="BJ32" i="79" s="1"/>
  <c r="BL189" i="79" a="1"/>
  <c r="BL189" i="79" s="1"/>
  <c r="BV96" i="79" a="1"/>
  <c r="BV96" i="79" s="1"/>
  <c r="DC234" i="79" a="1"/>
  <c r="DC234" i="79" s="1"/>
  <c r="DD29" i="79" a="1"/>
  <c r="DD29" i="79" s="1"/>
  <c r="DF113" i="79" a="1"/>
  <c r="DF113" i="79" s="1"/>
  <c r="DC241" i="79" a="1"/>
  <c r="DC241" i="79" s="1"/>
  <c r="CH146" i="79" a="1"/>
  <c r="CH146" i="79" s="1"/>
  <c r="DB34" i="79" a="1"/>
  <c r="DB34" i="79" s="1"/>
  <c r="BG212" i="79" a="1"/>
  <c r="BG212" i="79" s="1"/>
  <c r="DB160" i="79" a="1"/>
  <c r="DB160" i="79" s="1"/>
  <c r="DC231" i="79" a="1"/>
  <c r="DC231" i="79" s="1"/>
  <c r="CW8" i="79" a="1"/>
  <c r="CW8" i="79" s="1"/>
  <c r="CF98" i="79" a="1"/>
  <c r="CF98" i="79" s="1"/>
  <c r="DF160" i="79" a="1"/>
  <c r="DF160" i="79" s="1"/>
  <c r="BG54" i="79" a="1"/>
  <c r="BG54" i="79" s="1"/>
  <c r="BV151" i="79" a="1"/>
  <c r="BV151" i="79" s="1"/>
  <c r="BG188" i="79" a="1"/>
  <c r="BG188" i="79" s="1"/>
  <c r="CB234" i="79" a="1"/>
  <c r="CB234" i="79" s="1"/>
  <c r="BJ91" i="79" a="1"/>
  <c r="BJ91" i="79" s="1"/>
  <c r="BV64" i="79" a="1"/>
  <c r="BV64" i="79" s="1"/>
  <c r="BV8" i="79" a="1"/>
  <c r="BV8" i="79" s="1"/>
  <c r="BJ191" i="79" a="1"/>
  <c r="BJ191" i="79" s="1"/>
  <c r="DC90" i="79" a="1"/>
  <c r="DC90" i="79" s="1"/>
  <c r="BJ199" i="79" a="1"/>
  <c r="BJ199" i="79" s="1"/>
  <c r="BV172" i="79" a="1"/>
  <c r="BV172" i="79" s="1"/>
  <c r="CH82" i="79" a="1"/>
  <c r="CH82" i="79" s="1"/>
  <c r="DA26" i="79" a="1"/>
  <c r="DA26" i="79" s="1"/>
  <c r="CH40" i="79" a="1"/>
  <c r="CH40" i="79" s="1"/>
  <c r="CH233" i="79" a="1"/>
  <c r="CH233" i="79" s="1"/>
  <c r="BG55" i="79" a="1"/>
  <c r="BG55" i="79" s="1"/>
  <c r="DC21" i="79" a="1"/>
  <c r="DC21" i="79" s="1"/>
  <c r="CJ170" i="79" a="1"/>
  <c r="CJ170" i="79" s="1"/>
  <c r="BV56" i="79" a="1"/>
  <c r="BV56" i="79" s="1"/>
  <c r="CH241" i="79" a="1"/>
  <c r="CH241" i="79" s="1"/>
  <c r="CJ50" i="79" a="1"/>
  <c r="CJ50" i="79" s="1"/>
  <c r="BJ120" i="79" a="1"/>
  <c r="BJ120" i="79" s="1"/>
  <c r="BG208" i="79" a="1"/>
  <c r="BG208" i="79" s="1"/>
  <c r="BM113" i="79" a="1"/>
  <c r="BM113" i="79" s="1"/>
  <c r="CK32" i="79" a="1"/>
  <c r="CK32" i="79" s="1"/>
  <c r="CJ200" i="79" a="1"/>
  <c r="CJ200" i="79" s="1"/>
  <c r="BJ55" i="79" a="1"/>
  <c r="BJ55" i="79" s="1"/>
  <c r="BX24" i="79" a="1"/>
  <c r="BX24" i="79" s="1"/>
  <c r="CT146" i="79" a="1"/>
  <c r="CT146" i="79" s="1"/>
  <c r="BX150" i="79" a="1"/>
  <c r="BX150" i="79" s="1"/>
  <c r="DD33" i="79" a="1"/>
  <c r="DD33" i="79" s="1"/>
  <c r="BR12" i="79" a="1"/>
  <c r="BR12" i="79" s="1"/>
  <c r="CX37" i="79" a="1"/>
  <c r="CX37" i="79" s="1"/>
  <c r="CT144" i="79" a="1"/>
  <c r="CT144" i="79" s="1"/>
  <c r="CT36" i="79" a="1"/>
  <c r="CT36" i="79" s="1"/>
  <c r="BI182" i="79" a="1"/>
  <c r="BI182" i="79" s="1"/>
  <c r="BL152" i="79" a="1"/>
  <c r="BL152" i="79" s="1"/>
  <c r="BV82" i="79" a="1"/>
  <c r="BV82" i="79" s="1"/>
  <c r="BL60" i="79" a="1"/>
  <c r="BL60" i="79" s="1"/>
  <c r="CQ24" i="79" a="1"/>
  <c r="CQ24" i="79" s="1"/>
  <c r="CN14" i="79" a="1"/>
  <c r="CN14" i="79" s="1"/>
  <c r="BV28" i="79" a="1"/>
  <c r="BV28" i="79" s="1"/>
  <c r="DC213" i="79" a="1"/>
  <c r="DC213" i="79" s="1"/>
  <c r="DC149" i="79" a="1"/>
  <c r="DC149" i="79" s="1"/>
  <c r="BJ159" i="79" a="1"/>
  <c r="BJ159" i="79" s="1"/>
  <c r="BV67" i="79" a="1"/>
  <c r="BV67" i="79" s="1"/>
  <c r="CA26" i="79" a="1"/>
  <c r="CA26" i="79" s="1"/>
  <c r="CU8" i="79" a="1"/>
  <c r="CU8" i="79" s="1"/>
  <c r="BO28" i="79" a="1"/>
  <c r="BO28" i="79" s="1"/>
  <c r="BG250" i="79" a="1"/>
  <c r="BG250" i="79" s="1"/>
  <c r="DG8" i="79" a="1"/>
  <c r="DG8" i="79" s="1"/>
  <c r="BV173" i="79" a="1"/>
  <c r="BV173" i="79" s="1"/>
  <c r="BJ212" i="79" a="1"/>
  <c r="BJ212" i="79" s="1"/>
  <c r="DF208" i="79" a="1"/>
  <c r="DF208" i="79" s="1"/>
  <c r="DC221" i="79" a="1"/>
  <c r="DC221" i="79" s="1"/>
  <c r="DD115" i="79" a="1"/>
  <c r="DD115" i="79" s="1"/>
  <c r="DD78" i="79" a="1"/>
  <c r="DD78" i="79" s="1"/>
  <c r="CH15" i="79" a="1"/>
  <c r="CH15" i="79" s="1"/>
  <c r="DC84" i="79" a="1"/>
  <c r="DC84" i="79" s="1"/>
  <c r="BZ8" i="79" a="1"/>
  <c r="BZ8" i="79" s="1"/>
  <c r="BS99" i="79" a="1"/>
  <c r="BS99" i="79" s="1"/>
  <c r="BJ7" i="79" a="1"/>
  <c r="BJ7" i="79" s="1"/>
  <c r="CJ56" i="79" a="1"/>
  <c r="CJ56" i="79" s="1"/>
  <c r="BG19" i="79" a="1"/>
  <c r="BG19" i="79" s="1"/>
  <c r="CV7" i="79" a="1"/>
  <c r="CV7" i="79" s="1"/>
  <c r="CH193" i="79" a="1"/>
  <c r="CH193" i="79" s="1"/>
  <c r="DC17" i="79" a="1"/>
  <c r="DC17" i="79" s="1"/>
  <c r="CF189" i="79" a="1"/>
  <c r="CF189" i="79" s="1"/>
  <c r="DF36" i="79" a="1"/>
  <c r="DF36" i="79" s="1"/>
  <c r="CH60" i="79" a="1"/>
  <c r="CH60" i="79" s="1"/>
  <c r="DC188" i="79" a="1"/>
  <c r="DC188" i="79" s="1"/>
  <c r="CH85" i="79" a="1"/>
  <c r="CH85" i="79" s="1"/>
  <c r="CV26" i="79" a="1"/>
  <c r="CV26" i="79" s="1"/>
  <c r="DB8" i="79" a="1"/>
  <c r="DB8" i="79" s="1"/>
  <c r="DD206" i="79" a="1"/>
  <c r="DD206" i="79" s="1"/>
  <c r="BG92" i="79" a="1"/>
  <c r="BG92" i="79" s="1"/>
  <c r="DF226" i="79" a="1"/>
  <c r="DF226" i="79" s="1"/>
  <c r="BG203" i="79" a="1"/>
  <c r="BG203" i="79" s="1"/>
  <c r="CH28" i="79" a="1"/>
  <c r="CH28" i="79" s="1"/>
  <c r="CR42" i="79" a="1"/>
  <c r="CR42" i="79" s="1"/>
  <c r="DD112" i="79" a="1"/>
  <c r="DD112" i="79" s="1"/>
  <c r="CA33" i="79" a="1"/>
  <c r="CA33" i="79" s="1"/>
  <c r="BX208" i="79" a="1"/>
  <c r="BX208" i="79" s="1"/>
  <c r="BX206" i="79" a="1"/>
  <c r="BX206" i="79" s="1"/>
  <c r="CK23" i="79" a="1"/>
  <c r="CK23" i="79" s="1"/>
  <c r="DF189" i="79" a="1"/>
  <c r="DF189" i="79" s="1"/>
  <c r="CT58" i="79" a="1"/>
  <c r="CT58" i="79" s="1"/>
  <c r="BX93" i="79" a="1"/>
  <c r="BX93" i="79" s="1"/>
  <c r="CQ12" i="79" a="1"/>
  <c r="CQ12" i="79" s="1"/>
  <c r="BJ124" i="79" a="1"/>
  <c r="BJ124" i="79" s="1"/>
  <c r="BX36" i="79" a="1"/>
  <c r="BX36" i="79" s="1"/>
  <c r="BL34" i="79" a="1"/>
  <c r="BL34" i="79" s="1"/>
  <c r="DD219" i="79" a="1"/>
  <c r="DD219" i="79" s="1"/>
  <c r="CU22" i="79" a="1"/>
  <c r="CU22" i="79" s="1"/>
  <c r="CT56" i="79" a="1"/>
  <c r="CT56" i="79" s="1"/>
  <c r="CG96" i="79" a="1"/>
  <c r="CG96" i="79" s="1"/>
  <c r="CV64" i="79" a="1"/>
  <c r="CV64" i="79" s="1"/>
  <c r="BG163" i="79" a="1"/>
  <c r="BG163" i="79" s="1"/>
  <c r="CH132" i="79" a="1"/>
  <c r="CH132" i="79" s="1"/>
  <c r="CO26" i="79" a="1"/>
  <c r="CO26" i="79" s="1"/>
  <c r="BG23" i="79" a="1"/>
  <c r="BG23" i="79" s="1"/>
  <c r="CV214" i="79" a="1"/>
  <c r="CV214" i="79" s="1"/>
  <c r="DC50" i="79" a="1"/>
  <c r="DC50" i="79" s="1"/>
  <c r="BH158" i="79" a="1"/>
  <c r="BH158" i="79" s="1"/>
  <c r="BH184" i="79" a="1"/>
  <c r="BH184" i="79" s="1"/>
  <c r="DF246" i="79" a="1"/>
  <c r="DF246" i="79" s="1"/>
  <c r="CR150" i="79" a="1"/>
  <c r="CR150" i="79" s="1"/>
  <c r="DA8" i="79" a="1"/>
  <c r="DA8" i="79" s="1"/>
  <c r="CQ146" i="79" a="1"/>
  <c r="CQ146" i="79" s="1"/>
  <c r="BJ234" i="79" a="1"/>
  <c r="BJ234" i="79" s="1"/>
  <c r="DC119" i="79" a="1"/>
  <c r="DC119" i="79" s="1"/>
  <c r="CT69" i="79" a="1"/>
  <c r="CT69" i="79" s="1"/>
  <c r="CF84" i="79" a="1"/>
  <c r="CF84" i="79" s="1"/>
  <c r="CQ206" i="79" a="1"/>
  <c r="CQ206" i="79" s="1"/>
  <c r="CV117" i="79" a="1"/>
  <c r="CV117" i="79" s="1"/>
  <c r="DF11" i="79" a="1"/>
  <c r="DF11" i="79" s="1"/>
  <c r="CQ8" i="79" a="1"/>
  <c r="CQ8" i="79" s="1"/>
  <c r="BG31" i="79" a="1"/>
  <c r="BG31" i="79" s="1"/>
  <c r="BT126" i="79" a="1"/>
  <c r="BT126" i="79" s="1"/>
  <c r="DF180" i="79" a="1"/>
  <c r="DF180" i="79" s="1"/>
  <c r="BG58" i="79" a="1"/>
  <c r="BG58" i="79" s="1"/>
  <c r="BJ219" i="79" a="1"/>
  <c r="BJ219" i="79" s="1"/>
  <c r="CH113" i="79" a="1"/>
  <c r="CH113" i="79" s="1"/>
  <c r="BL250" i="79" a="1"/>
  <c r="BL250" i="79" s="1"/>
  <c r="BV107" i="79" a="1"/>
  <c r="BV107" i="79" s="1"/>
  <c r="DF54" i="79" a="1"/>
  <c r="DF54" i="79" s="1"/>
  <c r="DC144" i="79" a="1"/>
  <c r="DC144" i="79" s="1"/>
  <c r="CQ96" i="79" a="1"/>
  <c r="CQ96" i="79" s="1"/>
  <c r="DF228" i="79" a="1"/>
  <c r="DF228" i="79" s="1"/>
  <c r="BG50" i="79" a="1"/>
  <c r="BG50" i="79" s="1"/>
  <c r="BL228" i="79" a="1"/>
  <c r="BL228" i="79" s="1"/>
  <c r="CH200" i="79" a="1"/>
  <c r="CH200" i="79" s="1"/>
  <c r="BG181" i="79" a="1"/>
  <c r="BG181" i="79" s="1"/>
  <c r="CH133" i="79" a="1"/>
  <c r="CH133" i="79" s="1"/>
  <c r="BG80" i="79" a="1"/>
  <c r="BG80" i="79" s="1"/>
  <c r="CH230" i="79" a="1"/>
  <c r="CH230" i="79" s="1"/>
  <c r="CH209" i="79" a="1"/>
  <c r="CH209" i="79" s="1"/>
  <c r="DF69" i="79" a="1"/>
  <c r="DF69" i="79" s="1"/>
  <c r="CP119" i="79" a="1"/>
  <c r="CP119" i="79" s="1"/>
  <c r="CJ184" i="79" a="1"/>
  <c r="CJ184" i="79" s="1"/>
  <c r="CQ36" i="79" a="1"/>
  <c r="CQ36" i="79" s="1"/>
  <c r="BU230" i="79" a="1"/>
  <c r="BU230" i="79" s="1"/>
  <c r="BX119" i="79" a="1"/>
  <c r="BX119" i="79" s="1"/>
  <c r="CH46" i="79" a="1"/>
  <c r="CH46" i="79" s="1"/>
  <c r="DD16" i="79" a="1"/>
  <c r="DD16" i="79" s="1"/>
  <c r="BZ40" i="79" a="1"/>
  <c r="BZ40" i="79" s="1"/>
  <c r="BL116" i="79" a="1"/>
  <c r="BL116" i="79" s="1"/>
  <c r="BO18" i="79" a="1"/>
  <c r="BO18" i="79" s="1"/>
  <c r="BX230" i="79" a="1"/>
  <c r="BX230" i="79" s="1"/>
  <c r="CY30" i="79" a="1"/>
  <c r="CY30" i="79" s="1"/>
  <c r="BL142" i="79" a="1"/>
  <c r="BL142" i="79" s="1"/>
  <c r="BX250" i="79" a="1"/>
  <c r="BX250" i="79" s="1"/>
  <c r="BX144" i="79" a="1"/>
  <c r="BX144" i="79" s="1"/>
  <c r="CV80" i="79" a="1"/>
  <c r="CV80" i="79" s="1"/>
  <c r="CM35" i="79" a="1"/>
  <c r="CM35" i="79" s="1"/>
  <c r="CT84" i="79" a="1"/>
  <c r="CT84" i="79" s="1"/>
  <c r="CL38" i="79" a="1"/>
  <c r="CL38" i="79" s="1"/>
  <c r="CH246" i="79" a="1"/>
  <c r="CH246" i="79" s="1"/>
  <c r="CS26" i="79" a="1"/>
  <c r="CS26" i="79" s="1"/>
  <c r="BP8" i="79" a="1"/>
  <c r="BP8" i="79" s="1"/>
  <c r="CR15" i="79" a="1"/>
  <c r="CR15" i="79" s="1"/>
  <c r="DC219" i="79" a="1"/>
  <c r="DC219" i="79" s="1"/>
  <c r="CH120" i="79" a="1"/>
  <c r="CH120" i="79" s="1"/>
  <c r="DC44" i="79" a="1"/>
  <c r="DC44" i="79" s="1"/>
  <c r="DD214" i="79" a="1"/>
  <c r="DD214" i="79" s="1"/>
  <c r="BX65" i="79" a="1"/>
  <c r="BX65" i="79" s="1"/>
  <c r="DC58" i="79" a="1"/>
  <c r="DC58" i="79" s="1"/>
  <c r="CH92" i="79" a="1"/>
  <c r="CH92" i="79" s="1"/>
  <c r="BO26" i="79" a="1"/>
  <c r="BO26" i="79" s="1"/>
  <c r="BX25" i="79" a="1"/>
  <c r="BX25" i="79" s="1"/>
  <c r="CR148" i="79" a="1"/>
  <c r="CR148" i="79" s="1"/>
  <c r="BX115" i="79" a="1"/>
  <c r="BX115" i="79" s="1"/>
  <c r="BJ150" i="79" a="1"/>
  <c r="BJ150" i="79" s="1"/>
  <c r="DF38" i="79" a="1"/>
  <c r="DF38" i="79" s="1"/>
  <c r="BG113" i="79" a="1"/>
  <c r="BG113" i="79" s="1"/>
  <c r="BJ162" i="79" a="1"/>
  <c r="BJ162" i="79" s="1"/>
  <c r="CN93" i="79" a="1"/>
  <c r="CN93" i="79" s="1"/>
  <c r="DF238" i="79" a="1"/>
  <c r="DF238" i="79" s="1"/>
  <c r="DF65" i="79" a="1"/>
  <c r="DF65" i="79" s="1"/>
  <c r="CM8" i="79" a="1"/>
  <c r="CM8" i="79" s="1"/>
  <c r="DF44" i="79" a="1"/>
  <c r="DF44" i="79" s="1"/>
  <c r="BV191" i="79" a="1"/>
  <c r="BV191" i="79" s="1"/>
  <c r="CH173" i="79" a="1"/>
  <c r="CH173" i="79" s="1"/>
  <c r="BK8" i="79" a="1"/>
  <c r="BK8" i="79" s="1"/>
  <c r="BG236" i="79" a="1"/>
  <c r="BG236" i="79" s="1"/>
  <c r="CT234" i="79" a="1"/>
  <c r="CT234" i="79" s="1"/>
  <c r="BL32" i="79" a="1"/>
  <c r="BL32" i="79" s="1"/>
  <c r="BJ133" i="79" a="1"/>
  <c r="BJ133" i="79" s="1"/>
  <c r="CH27" i="79" a="1"/>
  <c r="CH27" i="79" s="1"/>
  <c r="BV203" i="79" a="1"/>
  <c r="BV203" i="79" s="1"/>
  <c r="BJ164" i="79" a="1"/>
  <c r="BJ164" i="79" s="1"/>
  <c r="BH127" i="79" a="1"/>
  <c r="BH127" i="79" s="1"/>
  <c r="CI31" i="79" a="1"/>
  <c r="CI31" i="79" s="1"/>
  <c r="CT130" i="79" a="1"/>
  <c r="CT130" i="79" s="1"/>
  <c r="BL193" i="79" a="1"/>
  <c r="BL193" i="79" s="1"/>
  <c r="CV120" i="79" a="1"/>
  <c r="CV120" i="79" s="1"/>
  <c r="BX232" i="79" a="1"/>
  <c r="BX232" i="79" s="1"/>
  <c r="BH134" i="79" a="1"/>
  <c r="BH134" i="79" s="1"/>
  <c r="CT31" i="79" a="1"/>
  <c r="CT31" i="79" s="1"/>
  <c r="BQ32" i="79" a="1"/>
  <c r="BQ32" i="79" s="1"/>
  <c r="BU198" i="79" a="1"/>
  <c r="BU198" i="79" s="1"/>
  <c r="BJ105" i="79" a="1"/>
  <c r="BJ105" i="79" s="1"/>
  <c r="BL137" i="79" a="1"/>
  <c r="BL137" i="79" s="1"/>
  <c r="CV84" i="79" a="1"/>
  <c r="CV84" i="79" s="1"/>
  <c r="CJ42" i="79" a="1"/>
  <c r="CJ42" i="79" s="1"/>
  <c r="BN28" i="79" a="1"/>
  <c r="BN28" i="79" s="1"/>
  <c r="BJ16" i="79" a="1"/>
  <c r="BJ16" i="79" s="1"/>
  <c r="CI223" i="79" a="1"/>
  <c r="CI223" i="79" s="1"/>
  <c r="BR24" i="79" a="1"/>
  <c r="BR24" i="79" s="1"/>
  <c r="CH248" i="79" a="1"/>
  <c r="CH248" i="79" s="1"/>
  <c r="BV78" i="79" a="1"/>
  <c r="BV78" i="79" s="1"/>
  <c r="CD14" i="79" a="1"/>
  <c r="CD14" i="79" s="1"/>
  <c r="BV146" i="79" a="1"/>
  <c r="BV146" i="79" s="1"/>
  <c r="CJ8" i="79" a="1"/>
  <c r="CJ8" i="79" s="1"/>
  <c r="DD60" i="79" a="1"/>
  <c r="DD60" i="79" s="1"/>
  <c r="BL176" i="79" a="1"/>
  <c r="BL176" i="79" s="1"/>
  <c r="BG124" i="79" a="1"/>
  <c r="BG124" i="79" s="1"/>
  <c r="CT151" i="79" a="1"/>
  <c r="CT151" i="79" s="1"/>
  <c r="BO6" i="79" a="1"/>
  <c r="BO6" i="79" s="1"/>
  <c r="CR26" i="79" a="1"/>
  <c r="CR26" i="79" s="1"/>
  <c r="BG86" i="79" a="1"/>
  <c r="BG86" i="79" s="1"/>
  <c r="BG46" i="79" a="1"/>
  <c r="BG46" i="79" s="1"/>
  <c r="CV124" i="79" a="1"/>
  <c r="CV124" i="79" s="1"/>
  <c r="CT164" i="79" a="1"/>
  <c r="CT164" i="79" s="1"/>
  <c r="CH44" i="79" a="1"/>
  <c r="CH44" i="79" s="1"/>
  <c r="CH115" i="79" a="1"/>
  <c r="CH115" i="79" s="1"/>
  <c r="BG230" i="79" a="1"/>
  <c r="BG230" i="79" s="1"/>
  <c r="CH116" i="79" a="1"/>
  <c r="CH116" i="79" s="1"/>
  <c r="BT172" i="79" a="1"/>
  <c r="BT172" i="79" s="1"/>
  <c r="CV193" i="79" a="1"/>
  <c r="CV193" i="79" s="1"/>
  <c r="CQ134" i="79" a="1"/>
  <c r="CQ134" i="79" s="1"/>
  <c r="BS218" i="79" a="1"/>
  <c r="BS218" i="79" s="1"/>
  <c r="DC113" i="79" a="1"/>
  <c r="DC113" i="79" s="1"/>
  <c r="DD9" i="79" a="1"/>
  <c r="DD9" i="79" s="1"/>
  <c r="DC26" i="79" a="1"/>
  <c r="DC26" i="79" s="1"/>
  <c r="BV21" i="79" a="1"/>
  <c r="BV21" i="79" s="1"/>
  <c r="BG75" i="79" a="1"/>
  <c r="BG75" i="79" s="1"/>
  <c r="CC26" i="79" a="1"/>
  <c r="CC26" i="79" s="1"/>
  <c r="CO14" i="79" a="1"/>
  <c r="CO14" i="79" s="1"/>
  <c r="DF80" i="79" a="1"/>
  <c r="DF80" i="79" s="1"/>
  <c r="DC145" i="79" a="1"/>
  <c r="DC145" i="79" s="1"/>
  <c r="BJ13" i="79" a="1"/>
  <c r="BJ13" i="79" s="1"/>
  <c r="DF172" i="79" a="1"/>
  <c r="DF172" i="79" s="1"/>
  <c r="BV222" i="79" a="1"/>
  <c r="BV222" i="79" s="1"/>
  <c r="DC127" i="79" a="1"/>
  <c r="DC127" i="79" s="1"/>
  <c r="CH6" i="79" a="1"/>
  <c r="CH6" i="79" s="1"/>
  <c r="CK26" i="79" a="1"/>
  <c r="CK26" i="79" s="1"/>
  <c r="BJ241" i="79" a="1"/>
  <c r="BJ241" i="79" s="1"/>
  <c r="BP14" i="79" a="1"/>
  <c r="BP14" i="79" s="1"/>
  <c r="BH112" i="79" a="1"/>
  <c r="BH112" i="79" s="1"/>
  <c r="BI160" i="79" a="1"/>
  <c r="BI160" i="79" s="1"/>
  <c r="CP37" i="79" a="1"/>
  <c r="CP37" i="79" s="1"/>
  <c r="CJ152" i="79" a="1"/>
  <c r="CJ152" i="79" s="1"/>
  <c r="CI190" i="79" a="1"/>
  <c r="CI190" i="79" s="1"/>
  <c r="CE32" i="79" a="1"/>
  <c r="CE32" i="79" s="1"/>
  <c r="BJ17" i="79" a="1"/>
  <c r="BJ17" i="79" s="1"/>
  <c r="CJ36" i="79" a="1"/>
  <c r="CJ36" i="79" s="1"/>
  <c r="BI186" i="79" a="1"/>
  <c r="BI186" i="79" s="1"/>
  <c r="BL124" i="79" a="1"/>
  <c r="BL124" i="79" s="1"/>
  <c r="CH205" i="79" a="1"/>
  <c r="CH205" i="79" s="1"/>
  <c r="BJ248" i="79" a="1"/>
  <c r="BJ248" i="79" s="1"/>
  <c r="CS160" i="79" a="1"/>
  <c r="CS160" i="79" s="1"/>
  <c r="CV44" i="79" a="1"/>
  <c r="CV44" i="79" s="1"/>
  <c r="DE233" i="79" a="1"/>
  <c r="DE233" i="79" s="1"/>
  <c r="CT40" i="79" a="1"/>
  <c r="CT40" i="79" s="1"/>
  <c r="BX222" i="79" a="1"/>
  <c r="BX222" i="79" s="1"/>
  <c r="BI162" i="79" a="1"/>
  <c r="BI162" i="79" s="1"/>
  <c r="CV34" i="79" a="1"/>
  <c r="CV34" i="79" s="1"/>
  <c r="BX32" i="79" a="1"/>
  <c r="BX32" i="79" s="1"/>
  <c r="BL246" i="79" a="1"/>
  <c r="BL246" i="79" s="1"/>
  <c r="BK33" i="79" a="1"/>
  <c r="BK33" i="79" s="1"/>
  <c r="CJ230" i="79" a="1"/>
  <c r="CJ230" i="79" s="1"/>
  <c r="DC103" i="79" a="1"/>
  <c r="DC103" i="79" s="1"/>
  <c r="CG58" i="79" a="1"/>
  <c r="CG58" i="79" s="1"/>
  <c r="CB20" i="79" a="1"/>
  <c r="CB20" i="79" s="1"/>
  <c r="CM17" i="79" a="1"/>
  <c r="CM17" i="79" s="1"/>
  <c r="DC190" i="79" a="1"/>
  <c r="DC190" i="79" s="1"/>
  <c r="BT115" i="79" a="1"/>
  <c r="BT115" i="79" s="1"/>
  <c r="CH236" i="79" a="1"/>
  <c r="CH236" i="79" s="1"/>
  <c r="CD230" i="79" a="1"/>
  <c r="CD230" i="79" s="1"/>
  <c r="DF16" i="79" a="1"/>
  <c r="DF16" i="79" s="1"/>
  <c r="BG154" i="79" a="1"/>
  <c r="BG154" i="79" s="1"/>
  <c r="BS130" i="79" a="1"/>
  <c r="BS130" i="79" s="1"/>
  <c r="CF60" i="79" a="1"/>
  <c r="CF60" i="79" s="1"/>
  <c r="BJ144" i="79" a="1"/>
  <c r="BJ144" i="79" s="1"/>
  <c r="BV36" i="79" a="1"/>
  <c r="BV36" i="79" s="1"/>
  <c r="BJ209" i="79" a="1"/>
  <c r="BJ209" i="79" s="1"/>
  <c r="DF85" i="79" a="1"/>
  <c r="DF85" i="79" s="1"/>
  <c r="CT42" i="79" a="1"/>
  <c r="CT42" i="79" s="1"/>
  <c r="CF231" i="79" a="1"/>
  <c r="CF231" i="79" s="1"/>
  <c r="BI18" i="79" a="1"/>
  <c r="BI18" i="79" s="1"/>
  <c r="DF31" i="79" a="1"/>
  <c r="DF31" i="79" s="1"/>
  <c r="BV34" i="79" a="1"/>
  <c r="BV34" i="79" s="1"/>
  <c r="DD163" i="79" a="1"/>
  <c r="DD163" i="79" s="1"/>
  <c r="DF103" i="79" a="1"/>
  <c r="DF103" i="79" s="1"/>
  <c r="BJ163" i="79" a="1"/>
  <c r="BJ163" i="79" s="1"/>
  <c r="DF219" i="79" a="1"/>
  <c r="DF219" i="79" s="1"/>
  <c r="BH250" i="79" a="1"/>
  <c r="BH250" i="79" s="1"/>
  <c r="DD113" i="79" a="1"/>
  <c r="DD113" i="79" s="1"/>
  <c r="CT80" i="79" a="1"/>
  <c r="CT80" i="79" s="1"/>
  <c r="BV133" i="79" a="1"/>
  <c r="BV133" i="79" s="1"/>
  <c r="BV58" i="79" a="1"/>
  <c r="BV58" i="79" s="1"/>
  <c r="BG140" i="79" a="1"/>
  <c r="BG140" i="79" s="1"/>
  <c r="DF230" i="79" a="1"/>
  <c r="DF230" i="79" s="1"/>
  <c r="CA8" i="79" a="1"/>
  <c r="CA8" i="79" s="1"/>
  <c r="BX8" i="79" a="1"/>
  <c r="BX8" i="79" s="1"/>
  <c r="BV127" i="79" a="1"/>
  <c r="BV127" i="79" s="1"/>
  <c r="DC36" i="79" a="1"/>
  <c r="DC36" i="79" s="1"/>
  <c r="BT193" i="79" a="1"/>
  <c r="BT193" i="79" s="1"/>
  <c r="DC67" i="79" a="1"/>
  <c r="DC67" i="79" s="1"/>
  <c r="CR109" i="79" a="1"/>
  <c r="CR109" i="79" s="1"/>
  <c r="BJ197" i="79" a="1"/>
  <c r="BJ197" i="79" s="1"/>
  <c r="DC197" i="79" a="1"/>
  <c r="DC197" i="79" s="1"/>
  <c r="DF190" i="79" a="1"/>
  <c r="DF190" i="79" s="1"/>
  <c r="CN130" i="79" a="1"/>
  <c r="CN130" i="79" s="1"/>
  <c r="DF186" i="79" a="1"/>
  <c r="DF186" i="79" s="1"/>
  <c r="CJ80" i="79" a="1"/>
  <c r="CJ80" i="79" s="1"/>
  <c r="CH45" i="79" a="1"/>
  <c r="CH45" i="79" s="1"/>
  <c r="CQ191" i="79" a="1"/>
  <c r="CQ191" i="79" s="1"/>
  <c r="CP8" i="79" a="1"/>
  <c r="CP8" i="79" s="1"/>
  <c r="DC80" i="79" a="1"/>
  <c r="DC80" i="79" s="1"/>
  <c r="BI200" i="79" a="1"/>
  <c r="BI200" i="79" s="1"/>
  <c r="DF146" i="79" a="1"/>
  <c r="DF146" i="79" s="1"/>
  <c r="CE11" i="79" a="1"/>
  <c r="CE11" i="79" s="1"/>
  <c r="BJ228" i="79" a="1"/>
  <c r="BJ228" i="79" s="1"/>
  <c r="BV208" i="79" a="1"/>
  <c r="BV208" i="79" s="1"/>
  <c r="DF82" i="79" a="1"/>
  <c r="DF82" i="79" s="1"/>
  <c r="CH99" i="79" a="1"/>
  <c r="CH99" i="79" s="1"/>
  <c r="BV197" i="79" a="1"/>
  <c r="BV197" i="79" s="1"/>
  <c r="CH107" i="79" a="1"/>
  <c r="CH107" i="79" s="1"/>
  <c r="CE26" i="79" a="1"/>
  <c r="CE26" i="79" s="1"/>
  <c r="BV199" i="79" a="1"/>
  <c r="BV199" i="79" s="1"/>
  <c r="CT132" i="79" a="1"/>
  <c r="CT132" i="79" s="1"/>
  <c r="CH124" i="79" a="1"/>
  <c r="CH124" i="79" s="1"/>
  <c r="BV214" i="79" a="1"/>
  <c r="BV214" i="79" s="1"/>
  <c r="DD80" i="79" a="1"/>
  <c r="DD80" i="79" s="1"/>
  <c r="BJ14" i="79" a="1"/>
  <c r="BJ14" i="79" s="1"/>
  <c r="DC202" i="79" a="1"/>
  <c r="DC202" i="79" s="1"/>
  <c r="BV235" i="79" a="1"/>
  <c r="BV235" i="79" s="1"/>
  <c r="BV6" i="79" a="1"/>
  <c r="BV6" i="79" s="1"/>
  <c r="DF17" i="79" a="1"/>
  <c r="DF17" i="79" s="1"/>
  <c r="CN162" i="79" a="1"/>
  <c r="CN162" i="79" s="1"/>
  <c r="DF221" i="79" a="1"/>
  <c r="DF221" i="79" s="1"/>
  <c r="DD147" i="79" a="1"/>
  <c r="DD147" i="79" s="1"/>
  <c r="DD241" i="79" a="1"/>
  <c r="DD241" i="79" s="1"/>
  <c r="DF176" i="79" a="1"/>
  <c r="DF176" i="79" s="1"/>
  <c r="DC246" i="79" a="1"/>
  <c r="DC246" i="79" s="1"/>
  <c r="BT214" i="79" a="1"/>
  <c r="BT214" i="79" s="1"/>
  <c r="BV65" i="79" a="1"/>
  <c r="BV65" i="79" s="1"/>
  <c r="CH188" i="79" a="1"/>
  <c r="CH188" i="79" s="1"/>
  <c r="BG26" i="79" a="1"/>
  <c r="BG26" i="79" s="1"/>
  <c r="DC172" i="79" a="1"/>
  <c r="DC172" i="79" s="1"/>
  <c r="BG38" i="79" a="1"/>
  <c r="BG38" i="79" s="1"/>
  <c r="DF32" i="79" a="1"/>
  <c r="DF32" i="79" s="1"/>
  <c r="CE9" i="79" a="1"/>
  <c r="CE9" i="79" s="1"/>
  <c r="DF19" i="79" a="1"/>
  <c r="DF19" i="79" s="1"/>
  <c r="DF222" i="79" a="1"/>
  <c r="DF222" i="79" s="1"/>
  <c r="CH13" i="79" a="1"/>
  <c r="CH13" i="79" s="1"/>
  <c r="DD19" i="79" a="1"/>
  <c r="DD19" i="79" s="1"/>
  <c r="DD28" i="79" a="1"/>
  <c r="DD28" i="79" s="1"/>
  <c r="CT34" i="79" a="1"/>
  <c r="CT34" i="79" s="1"/>
  <c r="CF207" i="79" a="1"/>
  <c r="CF207" i="79" s="1"/>
  <c r="CR175" i="79" a="1"/>
  <c r="CR175" i="79" s="1"/>
  <c r="BV17" i="79" a="1"/>
  <c r="BV17" i="79" s="1"/>
  <c r="CQ55" i="79" a="1"/>
  <c r="CQ55" i="79" s="1"/>
  <c r="CQ48" i="79" a="1"/>
  <c r="CQ48" i="79" s="1"/>
  <c r="CQ179" i="79" a="1"/>
  <c r="CQ179" i="79" s="1"/>
  <c r="DD124" i="79" a="1"/>
  <c r="DD124" i="79" s="1"/>
  <c r="BT218" i="79" a="1"/>
  <c r="BT218" i="79" s="1"/>
  <c r="CF140" i="79" a="1"/>
  <c r="CF140" i="79" s="1"/>
  <c r="BT54" i="79" a="1"/>
  <c r="BT54" i="79" s="1"/>
  <c r="BT73" i="79" a="1"/>
  <c r="BT73" i="79" s="1"/>
  <c r="DD142" i="79" a="1"/>
  <c r="DD142" i="79" s="1"/>
  <c r="BR231" i="79" a="1"/>
  <c r="BR231" i="79" s="1"/>
  <c r="BX171" i="79" a="1"/>
  <c r="BX171" i="79" s="1"/>
  <c r="DC93" i="79" a="1"/>
  <c r="DC93" i="79" s="1"/>
  <c r="BS193" i="79" a="1"/>
  <c r="BS193" i="79" s="1"/>
  <c r="DF55" i="79" a="1"/>
  <c r="DF55" i="79" s="1"/>
  <c r="CY14" i="79" a="1"/>
  <c r="CY14" i="79" s="1"/>
  <c r="BV167" i="79" a="1"/>
  <c r="BV167" i="79" s="1"/>
  <c r="BT236" i="79" a="1"/>
  <c r="BT236" i="79" s="1"/>
  <c r="BG206" i="79" a="1"/>
  <c r="BG206" i="79" s="1"/>
  <c r="CJ96" i="79" a="1"/>
  <c r="CJ96" i="79" s="1"/>
  <c r="BV216" i="79" a="1"/>
  <c r="BV216" i="79" s="1"/>
  <c r="CE226" i="79" a="1"/>
  <c r="CE226" i="79" s="1"/>
  <c r="DC248" i="79" a="1"/>
  <c r="DC248" i="79" s="1"/>
  <c r="BS14" i="79" a="1"/>
  <c r="BS14" i="79" s="1"/>
  <c r="BJ214" i="79" a="1"/>
  <c r="BJ214" i="79" s="1"/>
  <c r="BX97" i="79" a="1"/>
  <c r="BX97" i="79" s="1"/>
  <c r="DF175" i="79" a="1"/>
  <c r="DF175" i="79" s="1"/>
  <c r="BG115" i="79" a="1"/>
  <c r="BG115" i="79" s="1"/>
  <c r="DF104" i="79" a="1"/>
  <c r="DF104" i="79" s="1"/>
  <c r="DC170" i="79" a="1"/>
  <c r="DC170" i="79" s="1"/>
  <c r="CR14" i="79" a="1"/>
  <c r="CR14" i="79" s="1"/>
  <c r="DC184" i="79" a="1"/>
  <c r="DC184" i="79" s="1"/>
  <c r="DC76" i="79" a="1"/>
  <c r="DC76" i="79" s="1"/>
  <c r="DF116" i="79" a="1"/>
  <c r="DF116" i="79" s="1"/>
  <c r="BG228" i="79" a="1"/>
  <c r="BG228" i="79" s="1"/>
  <c r="CH36" i="79" a="1"/>
  <c r="CH36" i="79" s="1"/>
  <c r="BL48" i="79" a="1"/>
  <c r="BL48" i="79" s="1"/>
  <c r="DC130" i="79" a="1"/>
  <c r="DC130" i="79" s="1"/>
  <c r="CH162" i="79" a="1"/>
  <c r="CH162" i="79" s="1"/>
  <c r="BV25" i="79" a="1"/>
  <c r="BV25" i="79" s="1"/>
  <c r="DC146" i="79" a="1"/>
  <c r="DC146" i="79" s="1"/>
  <c r="BV176" i="79" a="1"/>
  <c r="BV176" i="79" s="1"/>
  <c r="BI103" i="79" a="1"/>
  <c r="BI103" i="79" s="1"/>
  <c r="BJ54" i="79" a="1"/>
  <c r="BJ54" i="79" s="1"/>
  <c r="CD8" i="79" a="1"/>
  <c r="CD8" i="79" s="1"/>
  <c r="CV14" i="79" a="1"/>
  <c r="CV14" i="79" s="1"/>
  <c r="BL36" i="79" a="1"/>
  <c r="BL36" i="79" s="1"/>
  <c r="DC175" i="79" a="1"/>
  <c r="DC175" i="79" s="1"/>
  <c r="BG190" i="79" a="1"/>
  <c r="BG190" i="79" s="1"/>
  <c r="DF199" i="79" a="1"/>
  <c r="DF199" i="79" s="1"/>
  <c r="BV84" i="79" a="1"/>
  <c r="BV84" i="79" s="1"/>
  <c r="DF109" i="79" a="1"/>
  <c r="DF109" i="79" s="1"/>
  <c r="BW54" i="79" a="1"/>
  <c r="BW54" i="79" s="1"/>
  <c r="BG90" i="79" a="1"/>
  <c r="BG90" i="79" s="1"/>
  <c r="BV26" i="79" a="1"/>
  <c r="BV26" i="79" s="1"/>
  <c r="DF170" i="79" a="1"/>
  <c r="DF170" i="79" s="1"/>
  <c r="CR108" i="79" a="1"/>
  <c r="CR108" i="79" s="1"/>
  <c r="CP25" i="79" a="1"/>
  <c r="CP25" i="79" s="1"/>
  <c r="CQ17" i="79" a="1"/>
  <c r="CQ17" i="79" s="1"/>
  <c r="DD81" i="79" a="1"/>
  <c r="DD81" i="79" s="1"/>
  <c r="CF105" i="79" a="1"/>
  <c r="CF105" i="79" s="1"/>
  <c r="CF242" i="79" a="1"/>
  <c r="CF242" i="79" s="1"/>
  <c r="BH230" i="79" a="1"/>
  <c r="BH230" i="79" s="1"/>
  <c r="BV40" i="79" a="1"/>
  <c r="BV40" i="79" s="1"/>
  <c r="CN28" i="79" a="1"/>
  <c r="CN28" i="79" s="1"/>
  <c r="DD116" i="79" a="1"/>
  <c r="DD116" i="79" s="1"/>
  <c r="CQ197" i="79" a="1"/>
  <c r="CQ197" i="79" s="1"/>
  <c r="BT217" i="79" a="1"/>
  <c r="BT217" i="79" s="1"/>
  <c r="BH124" i="79" a="1"/>
  <c r="BH124" i="79" s="1"/>
  <c r="CR198" i="79" a="1"/>
  <c r="CR198" i="79" s="1"/>
  <c r="BH56" i="79" a="1"/>
  <c r="BH56" i="79" s="1"/>
  <c r="CD214" i="79" a="1"/>
  <c r="CD214" i="79" s="1"/>
  <c r="BG25" i="79" a="1"/>
  <c r="BG25" i="79" s="1"/>
  <c r="BG173" i="79" a="1"/>
  <c r="BG173" i="79" s="1"/>
  <c r="BV85" i="79" a="1"/>
  <c r="BV85" i="79" s="1"/>
  <c r="CH216" i="79" a="1"/>
  <c r="CH216" i="79" s="1"/>
  <c r="BG84" i="79" a="1"/>
  <c r="BG84" i="79" s="1"/>
  <c r="CH19" i="79" a="1"/>
  <c r="CH19" i="79" s="1"/>
  <c r="DD107" i="79" a="1"/>
  <c r="DD107" i="79" s="1"/>
  <c r="CH76" i="79" a="1"/>
  <c r="CH76" i="79" s="1"/>
  <c r="BH8" i="79" a="1"/>
  <c r="BH8" i="79" s="1"/>
  <c r="DF188" i="79" a="1"/>
  <c r="DF188" i="79" s="1"/>
  <c r="BG5" i="79" a="1"/>
  <c r="BG5" i="79" s="1"/>
  <c r="CH151" i="79" a="1"/>
  <c r="CH151" i="79" s="1"/>
  <c r="DC52" i="79" a="1"/>
  <c r="DC52" i="79" s="1"/>
  <c r="DD27" i="79" a="1"/>
  <c r="DD27" i="79" s="1"/>
  <c r="CH189" i="79" a="1"/>
  <c r="CH189" i="79" s="1"/>
  <c r="BJ221" i="79" a="1"/>
  <c r="BJ221" i="79" s="1"/>
  <c r="DF193" i="79" a="1"/>
  <c r="DF193" i="79" s="1"/>
  <c r="BG122" i="79" a="1"/>
  <c r="BG122" i="79" s="1"/>
  <c r="CT236" i="79" a="1"/>
  <c r="CT236" i="79" s="1"/>
  <c r="DC19" i="79" a="1"/>
  <c r="DC19" i="79" s="1"/>
  <c r="CH221" i="79" a="1"/>
  <c r="CH221" i="79" s="1"/>
  <c r="CR8" i="79" a="1"/>
  <c r="CR8" i="79" s="1"/>
  <c r="BI206" i="79" a="1"/>
  <c r="BI206" i="79" s="1"/>
  <c r="BP26" i="79" a="1"/>
  <c r="BP26" i="79" s="1"/>
  <c r="BG184" i="79" a="1"/>
  <c r="BG184" i="79" s="1"/>
  <c r="CH55" i="79" a="1"/>
  <c r="CH55" i="79" s="1"/>
  <c r="DG26" i="79" a="1"/>
  <c r="DG26" i="79" s="1"/>
  <c r="CV73" i="79" a="1"/>
  <c r="CV73" i="79" s="1"/>
  <c r="CM26" i="79" a="1"/>
  <c r="CM26" i="79" s="1"/>
  <c r="BJ64" i="79" a="1"/>
  <c r="BJ64" i="79" s="1"/>
  <c r="BT14" i="79" a="1"/>
  <c r="BT14" i="79" s="1"/>
  <c r="BV193" i="79" a="1"/>
  <c r="BV193" i="79" s="1"/>
  <c r="BP21" i="79" a="1"/>
  <c r="BP21" i="79" s="1"/>
  <c r="CT222" i="79" a="1"/>
  <c r="CT222" i="79" s="1"/>
  <c r="DF234" i="79" a="1"/>
  <c r="DF234" i="79" s="1"/>
  <c r="DD231" i="79" a="1"/>
  <c r="DD231" i="79" s="1"/>
  <c r="BG191" i="79" a="1"/>
  <c r="BG191" i="79" s="1"/>
  <c r="BT8" i="79" a="1"/>
  <c r="BT8" i="79" s="1"/>
  <c r="BG204" i="79" a="1"/>
  <c r="BG204" i="79" s="1"/>
  <c r="BV48" i="79" a="1"/>
  <c r="BV48" i="79" s="1"/>
  <c r="CV111" i="79" a="1"/>
  <c r="CV111" i="79" s="1"/>
  <c r="DD75" i="79" a="1"/>
  <c r="DD75" i="79" s="1"/>
  <c r="DC191" i="79" a="1"/>
  <c r="DC191" i="79" s="1"/>
  <c r="BV241" i="79" a="1"/>
  <c r="BV241" i="79" s="1"/>
  <c r="CW26" i="79" a="1"/>
  <c r="CW26" i="79" s="1"/>
  <c r="CQ225" i="79" a="1"/>
  <c r="CQ225" i="79" s="1"/>
  <c r="DD242" i="79" a="1"/>
  <c r="DD242" i="79" s="1"/>
  <c r="BH75" i="79" a="1"/>
  <c r="BH75" i="79" s="1"/>
  <c r="CF236" i="79" a="1"/>
  <c r="CF236" i="79" s="1"/>
  <c r="DC134" i="79" a="1"/>
  <c r="DC134" i="79" s="1"/>
  <c r="BS127" i="79" a="1"/>
  <c r="BS127" i="79" s="1"/>
  <c r="BH26" i="79" a="1"/>
  <c r="BH26" i="79" s="1"/>
  <c r="DD52" i="79" a="1"/>
  <c r="DD52" i="79" s="1"/>
  <c r="CQ202" i="79" a="1"/>
  <c r="CQ202" i="79" s="1"/>
  <c r="CK14" i="79" a="1"/>
  <c r="CK14" i="79" s="1"/>
  <c r="CR97" i="79" a="1"/>
  <c r="CR97" i="79" s="1"/>
  <c r="CQ71" i="79" a="1"/>
  <c r="CQ71" i="79" s="1"/>
  <c r="CE71" i="79" a="1"/>
  <c r="CE71" i="79" s="1"/>
  <c r="DA130" i="79" a="1"/>
  <c r="DA130" i="79" s="1"/>
  <c r="CP15" i="79" a="1"/>
  <c r="CP15" i="79" s="1"/>
  <c r="DB27" i="79" a="1"/>
  <c r="DB27" i="79" s="1"/>
  <c r="BW26" i="79" a="1"/>
  <c r="BW26" i="79" s="1"/>
  <c r="DF197" i="79" a="1"/>
  <c r="DF197" i="79" s="1"/>
  <c r="DD120" i="79" a="1"/>
  <c r="DD120" i="79" s="1"/>
  <c r="DF64" i="79" a="1"/>
  <c r="DF64" i="79" s="1"/>
  <c r="BJ67" i="79" a="1"/>
  <c r="BJ67" i="79" s="1"/>
  <c r="DC150" i="79" a="1"/>
  <c r="DC150" i="79" s="1"/>
  <c r="CT214" i="79" a="1"/>
  <c r="CT214" i="79" s="1"/>
  <c r="BV116" i="79" a="1"/>
  <c r="BV116" i="79" s="1"/>
  <c r="BG132" i="79" a="1"/>
  <c r="BG132" i="79" s="1"/>
  <c r="CJ90" i="79" a="1"/>
  <c r="CJ90" i="79" s="1"/>
  <c r="BV234" i="79" a="1"/>
  <c r="BV234" i="79" s="1"/>
  <c r="BG71" i="79" a="1"/>
  <c r="BG71" i="79" s="1"/>
  <c r="BV136" i="79" a="1"/>
  <c r="BV136" i="79" s="1"/>
  <c r="BH246" i="79" a="1"/>
  <c r="BH246" i="79" s="1"/>
  <c r="DF205" i="79" a="1"/>
  <c r="DF205" i="79" s="1"/>
  <c r="BG134" i="79" a="1"/>
  <c r="BG134" i="79" s="1"/>
  <c r="BX226" i="79" a="1"/>
  <c r="BX226" i="79" s="1"/>
  <c r="CE15" i="79" a="1"/>
  <c r="CE15" i="79" s="1"/>
  <c r="BG60" i="79" a="1"/>
  <c r="BG60" i="79" s="1"/>
  <c r="CQ214" i="79" a="1"/>
  <c r="CQ214" i="79" s="1"/>
  <c r="BJ232" i="79" a="1"/>
  <c r="BJ232" i="79" s="1"/>
  <c r="CF33" i="79" a="1"/>
  <c r="CF33" i="79" s="1"/>
  <c r="DC107" i="79" a="1"/>
  <c r="DC107" i="79" s="1"/>
  <c r="BG166" i="79" a="1"/>
  <c r="BG166" i="79" s="1"/>
  <c r="DF134" i="79" a="1"/>
  <c r="DF134" i="79" s="1"/>
  <c r="DC216" i="79" a="1"/>
  <c r="DC216" i="79" s="1"/>
  <c r="CC14" i="79" a="1"/>
  <c r="CC14" i="79" s="1"/>
  <c r="DF130" i="79" a="1"/>
  <c r="DF130" i="79" s="1"/>
  <c r="BG107" i="79" a="1"/>
  <c r="BG107" i="79" s="1"/>
  <c r="CJ212" i="79" a="1"/>
  <c r="CJ212" i="79" s="1"/>
  <c r="DC226" i="79" a="1"/>
  <c r="DC226" i="79" s="1"/>
  <c r="CH190" i="79" a="1"/>
  <c r="CH190" i="79" s="1"/>
  <c r="CN82" i="79" a="1"/>
  <c r="CN82" i="79" s="1"/>
  <c r="DC222" i="79" a="1"/>
  <c r="DC222" i="79" s="1"/>
  <c r="BJ58" i="79" a="1"/>
  <c r="BJ58" i="79" s="1"/>
  <c r="CF81" i="79" a="1"/>
  <c r="CF81" i="79" s="1"/>
  <c r="BV224" i="79" a="1"/>
  <c r="BV224" i="79" s="1"/>
  <c r="CP176" i="79" a="1"/>
  <c r="CP176" i="79" s="1"/>
  <c r="CF11" i="79" a="1"/>
  <c r="CF11" i="79" s="1"/>
  <c r="BX19" i="79" a="1"/>
  <c r="BX19" i="79" s="1"/>
  <c r="BH17" i="79" a="1"/>
  <c r="BH17" i="79" s="1"/>
  <c r="BG219" i="79" a="1"/>
  <c r="BG219" i="79" s="1"/>
  <c r="CT8" i="79" a="1"/>
  <c r="CT8" i="79" s="1"/>
  <c r="CF48" i="79" a="1"/>
  <c r="CF48" i="79" s="1"/>
  <c r="BV231" i="79" a="1"/>
  <c r="BV231" i="79" s="1"/>
  <c r="BS182" i="79" a="1"/>
  <c r="BS182" i="79" s="1"/>
  <c r="BH207" i="79" a="1"/>
  <c r="BH207" i="79" s="1"/>
  <c r="BT150" i="79" a="1"/>
  <c r="BT150" i="79" s="1"/>
  <c r="BT160" i="79" a="1"/>
  <c r="BT160" i="79" s="1"/>
  <c r="CF175" i="79" a="1"/>
  <c r="CF175" i="79" s="1"/>
  <c r="DB199" i="79" a="1"/>
  <c r="DB199" i="79" s="1"/>
  <c r="DC162" i="79" a="1"/>
  <c r="DC162" i="79" s="1"/>
  <c r="CB45" i="79" a="1"/>
  <c r="CB45" i="79" s="1"/>
  <c r="CR98" i="79" a="1"/>
  <c r="CR98" i="79" s="1"/>
  <c r="CN99" i="79" a="1"/>
  <c r="CN99" i="79" s="1"/>
  <c r="CQ103" i="79" a="1"/>
  <c r="CQ103" i="79" s="1"/>
  <c r="BH65" i="79" a="1"/>
  <c r="BH65" i="79" s="1"/>
  <c r="CP56" i="79" a="1"/>
  <c r="CP56" i="79" s="1"/>
  <c r="BT88" i="79" a="1"/>
  <c r="BT88" i="79" s="1"/>
  <c r="BL8" i="79" a="1"/>
  <c r="BL8" i="79" s="1"/>
  <c r="BV223" i="79" a="1"/>
  <c r="BV223" i="79" s="1"/>
  <c r="CF36" i="79" a="1"/>
  <c r="CF36" i="79" s="1"/>
  <c r="BV175" i="79" a="1"/>
  <c r="BV175" i="79" s="1"/>
  <c r="CT107" i="79" a="1"/>
  <c r="CT107" i="79" s="1"/>
  <c r="DB24" i="79" a="1"/>
  <c r="DB24" i="79" s="1"/>
  <c r="BG246" i="79" a="1"/>
  <c r="BG246" i="79" s="1"/>
  <c r="BJ246" i="79" a="1"/>
  <c r="BJ246" i="79" s="1"/>
  <c r="CN60" i="79" a="1"/>
  <c r="CN60" i="79" s="1"/>
  <c r="BV207" i="79" a="1"/>
  <c r="BV207" i="79" s="1"/>
  <c r="CL8" i="79" a="1"/>
  <c r="CL8" i="79" s="1"/>
  <c r="DF209" i="79" a="1"/>
  <c r="DF209" i="79" s="1"/>
  <c r="CI22" i="79" a="1"/>
  <c r="CI22" i="79" s="1"/>
  <c r="DD38" i="79" a="1"/>
  <c r="DD38" i="79" s="1"/>
  <c r="BJ250" i="79" a="1"/>
  <c r="BJ250" i="79" s="1"/>
  <c r="BL7" i="79" a="1"/>
  <c r="BL7" i="79" s="1"/>
  <c r="CF197" i="79" a="1"/>
  <c r="CF197" i="79" s="1"/>
  <c r="CJ232" i="79" a="1"/>
  <c r="CJ232" i="79" s="1"/>
  <c r="BT26" i="79" a="1"/>
  <c r="BT26" i="79" s="1"/>
  <c r="BL241" i="79" a="1"/>
  <c r="BL241" i="79" s="1"/>
  <c r="CH134" i="79" a="1"/>
  <c r="CH134" i="79" s="1"/>
  <c r="DE14" i="79" a="1"/>
  <c r="DE14" i="79" s="1"/>
  <c r="DC46" i="79" a="1"/>
  <c r="DC46" i="79" s="1"/>
  <c r="CH170" i="79" a="1"/>
  <c r="CH170" i="79" s="1"/>
  <c r="BG146" i="79" a="1"/>
  <c r="BG146" i="79" s="1"/>
  <c r="DD140" i="79" a="1"/>
  <c r="DD140" i="79" s="1"/>
  <c r="CN8" i="79" a="1"/>
  <c r="CN8" i="79" s="1"/>
  <c r="CH235" i="79" a="1"/>
  <c r="CH235" i="79" s="1"/>
  <c r="BW202" i="79" a="1"/>
  <c r="BW202" i="79" s="1"/>
  <c r="BU8" i="79" a="1"/>
  <c r="BU8" i="79" s="1"/>
  <c r="CZ14" i="79" a="1"/>
  <c r="CZ14" i="79" s="1"/>
  <c r="DF173" i="79" a="1"/>
  <c r="DF173" i="79" s="1"/>
  <c r="BG110" i="79" a="1"/>
  <c r="BG110" i="79" s="1"/>
  <c r="BV19" i="79" a="1"/>
  <c r="BV19" i="79" s="1"/>
  <c r="CT128" i="79" a="1"/>
  <c r="CT128" i="79" s="1"/>
  <c r="DF26" i="79" a="1"/>
  <c r="DF26" i="79" s="1"/>
  <c r="CT60" i="79" a="1"/>
  <c r="CT60" i="79" s="1"/>
  <c r="BG127" i="79" a="1"/>
  <c r="BG127" i="79" s="1"/>
  <c r="CH186" i="79" a="1"/>
  <c r="CH186" i="79" s="1"/>
  <c r="BJ108" i="79" a="1"/>
  <c r="BJ108" i="79" s="1"/>
  <c r="CR44" i="79" a="1"/>
  <c r="CR44" i="79" s="1"/>
  <c r="CN124" i="79" a="1"/>
  <c r="CN124" i="79" s="1"/>
  <c r="BG105" i="79" a="1"/>
  <c r="BG105" i="79" s="1"/>
  <c r="CN175" i="79" a="1"/>
  <c r="CN175" i="79" s="1"/>
  <c r="BT163" i="79" a="1"/>
  <c r="BT163" i="79" s="1"/>
  <c r="BH73" i="79" a="1"/>
  <c r="BH73" i="79" s="1"/>
  <c r="BG126" i="79" a="1"/>
  <c r="BG126" i="79" s="1"/>
  <c r="CR158" i="79" a="1"/>
  <c r="CR158" i="79" s="1"/>
  <c r="BT27" i="79" a="1"/>
  <c r="BT27" i="79" s="1"/>
  <c r="CX8" i="79" a="1"/>
  <c r="CX8" i="79" s="1"/>
  <c r="CR91" i="79" a="1"/>
  <c r="CR91" i="79" s="1"/>
  <c r="BH181" i="79" a="1"/>
  <c r="BH181" i="79" s="1"/>
  <c r="CZ162" i="79" a="1"/>
  <c r="CZ162" i="79" s="1"/>
  <c r="DA200" i="79" a="1"/>
  <c r="DA200" i="79" s="1"/>
  <c r="BL14" i="79" a="1"/>
  <c r="BL14" i="79" s="1"/>
  <c r="DF128" i="79" a="1"/>
  <c r="DF128" i="79" s="1"/>
  <c r="BH188" i="79" a="1"/>
  <c r="BH188" i="79" s="1"/>
  <c r="BJ193" i="79" a="1"/>
  <c r="BJ193" i="79" s="1"/>
  <c r="CH172" i="79" a="1"/>
  <c r="CH172" i="79" s="1"/>
  <c r="CP26" i="79" a="1"/>
  <c r="CP26" i="79" s="1"/>
  <c r="BQ14" i="79" a="1"/>
  <c r="BQ14" i="79" s="1"/>
  <c r="BU26" i="79" a="1"/>
  <c r="BU26" i="79" s="1"/>
  <c r="CJ115" i="79" a="1"/>
  <c r="CJ115" i="79" s="1"/>
  <c r="DC173" i="79" a="1"/>
  <c r="DC173" i="79" s="1"/>
  <c r="CH109" i="79" a="1"/>
  <c r="CH109" i="79" s="1"/>
  <c r="BG29" i="79" a="1"/>
  <c r="BG29" i="79" s="1"/>
  <c r="CL14" i="79" a="1"/>
  <c r="CL14" i="79" s="1"/>
  <c r="BV228" i="79" a="1"/>
  <c r="BV228" i="79" s="1"/>
  <c r="CF13" i="79" a="1"/>
  <c r="CF13" i="79" s="1"/>
  <c r="DC212" i="79" a="1"/>
  <c r="DC212" i="79" s="1"/>
  <c r="BJ40" i="79" a="1"/>
  <c r="BJ40" i="79" s="1"/>
  <c r="DF115" i="79" a="1"/>
  <c r="DF115" i="79" s="1"/>
  <c r="DE8" i="79" a="1"/>
  <c r="DE8" i="79" s="1"/>
  <c r="DC214" i="79" a="1"/>
  <c r="DC214" i="79" s="1"/>
  <c r="DF231" i="79" a="1"/>
  <c r="DF231" i="79" s="1"/>
  <c r="BJ52" i="79" a="1"/>
  <c r="BJ52" i="79" s="1"/>
  <c r="BJ48" i="79" a="1"/>
  <c r="BJ48" i="79" s="1"/>
  <c r="BV170" i="79" a="1"/>
  <c r="BV170" i="79" s="1"/>
  <c r="BV232" i="79" a="1"/>
  <c r="BV232" i="79" s="1"/>
  <c r="BL56" i="79" a="1"/>
  <c r="BL56" i="79" s="1"/>
  <c r="BJ190" i="79" a="1"/>
  <c r="BJ190" i="79" s="1"/>
  <c r="BV190" i="79" a="1"/>
  <c r="BV190" i="79" s="1"/>
  <c r="DD84" i="79" a="1"/>
  <c r="DD84" i="79" s="1"/>
  <c r="CP14" i="79" a="1"/>
  <c r="CP14" i="79" s="1"/>
  <c r="CR29" i="79" a="1"/>
  <c r="CR29" i="79" s="1"/>
  <c r="BX228" i="79" a="1"/>
  <c r="BX228" i="79" s="1"/>
  <c r="BJ107" i="79" a="1"/>
  <c r="BJ107" i="79" s="1"/>
  <c r="BJ89" i="79" a="1"/>
  <c r="BJ89" i="79" s="1"/>
  <c r="DC86" i="79" a="1"/>
  <c r="DC86" i="79" s="1"/>
  <c r="BV13" i="79" a="1"/>
  <c r="BV13" i="79" s="1"/>
  <c r="CH80" i="79" a="1"/>
  <c r="CH80" i="79" s="1"/>
  <c r="BL115" i="79" a="1"/>
  <c r="BL115" i="79" s="1"/>
  <c r="DC166" i="79" a="1"/>
  <c r="DC166" i="79" s="1"/>
  <c r="DF14" i="79" a="1"/>
  <c r="DF14" i="79" s="1"/>
  <c r="DF107" i="79" a="1"/>
  <c r="DF107" i="79" s="1"/>
  <c r="BT116" i="79" a="1"/>
  <c r="BT116" i="79" s="1"/>
  <c r="CR186" i="79" a="1"/>
  <c r="CR186" i="79" s="1"/>
  <c r="CC38" i="79" a="1"/>
  <c r="CC38" i="79" s="1"/>
  <c r="CQ173" i="79" a="1"/>
  <c r="CQ173" i="79" s="1"/>
  <c r="CQ162" i="79" a="1"/>
  <c r="CQ162" i="79" s="1"/>
  <c r="CQ172" i="79" a="1"/>
  <c r="CQ172" i="79" s="1"/>
  <c r="BH71" i="79" a="1"/>
  <c r="BH71" i="79" s="1"/>
  <c r="DD99" i="79" a="1"/>
  <c r="DD99" i="79" s="1"/>
  <c r="CR219" i="79" a="1"/>
  <c r="CR219" i="79" s="1"/>
  <c r="CF230" i="79" a="1"/>
  <c r="CF230" i="79" s="1"/>
  <c r="CR204" i="79" a="1"/>
  <c r="CR204" i="79" s="1"/>
  <c r="BG213" i="79" a="1"/>
  <c r="BG213" i="79" s="1"/>
  <c r="BV80" i="79" a="1"/>
  <c r="BV80" i="79" s="1"/>
  <c r="BT55" i="79" a="1"/>
  <c r="BT55" i="79" s="1"/>
  <c r="CF9" i="79" a="1"/>
  <c r="CF9" i="79" s="1"/>
  <c r="BH146" i="79" a="1"/>
  <c r="BH146" i="79" s="1"/>
  <c r="BS8" i="79" a="1"/>
  <c r="BS8" i="79" s="1"/>
  <c r="BP119" i="79" a="1"/>
  <c r="BP119" i="79" s="1"/>
  <c r="CN26" i="79" a="1"/>
  <c r="CN26" i="79" s="1"/>
  <c r="BL212" i="79" a="1"/>
  <c r="BL212" i="79" s="1"/>
  <c r="DD88" i="79" a="1"/>
  <c r="DD88" i="79" s="1"/>
  <c r="CH163" i="79" a="1"/>
  <c r="CH163" i="79" s="1"/>
  <c r="DC64" i="79" a="1"/>
  <c r="DC64" i="79" s="1"/>
  <c r="BW14" i="79" a="1"/>
  <c r="BW14" i="79" s="1"/>
  <c r="DF235" i="79" a="1"/>
  <c r="DF235" i="79" s="1"/>
  <c r="BX214" i="79" a="1"/>
  <c r="BX214" i="79" s="1"/>
  <c r="CT163" i="79" a="1"/>
  <c r="CT163" i="79" s="1"/>
  <c r="CH96" i="79" a="1"/>
  <c r="CH96" i="79" s="1"/>
  <c r="CH231" i="79" a="1"/>
  <c r="CH231" i="79" s="1"/>
  <c r="BG119" i="79" a="1"/>
  <c r="BG119" i="79" s="1"/>
  <c r="CC23" i="79" a="1"/>
  <c r="CC23" i="79" s="1"/>
  <c r="CQ26" i="79" a="1"/>
  <c r="CQ26" i="79" s="1"/>
  <c r="DC27" i="79" a="1"/>
  <c r="DC27" i="79" s="1"/>
  <c r="CJ231" i="79" a="1"/>
  <c r="CJ231" i="79" s="1"/>
  <c r="BG36" i="79" a="1"/>
  <c r="BG36" i="79" s="1"/>
  <c r="BR14" i="79" a="1"/>
  <c r="BR14" i="79" s="1"/>
  <c r="CM14" i="79" a="1"/>
  <c r="CM14" i="79" s="1"/>
  <c r="DD26" i="79" a="1"/>
  <c r="DD26" i="79" s="1"/>
  <c r="DF164" i="79" a="1"/>
  <c r="DF164" i="79" s="1"/>
  <c r="CG248" i="79" a="1"/>
  <c r="CG248" i="79" s="1"/>
  <c r="BG221" i="79" a="1"/>
  <c r="BG221" i="79" s="1"/>
  <c r="CH212" i="79" a="1"/>
  <c r="CH212" i="79" s="1"/>
  <c r="CH25" i="79" a="1"/>
  <c r="CH25" i="79" s="1"/>
  <c r="BT120" i="79" a="1"/>
  <c r="BT120" i="79" s="1"/>
  <c r="BH206" i="79" a="1"/>
  <c r="BH206" i="79" s="1"/>
  <c r="DD188" i="79" a="1"/>
  <c r="DD188" i="79" s="1"/>
  <c r="BS107" i="79" a="1"/>
  <c r="BS107" i="79" s="1"/>
  <c r="BS69" i="79" a="1"/>
  <c r="BS69" i="79" s="1"/>
  <c r="CN169" i="79" a="1"/>
  <c r="CN169" i="79" s="1"/>
  <c r="BH101" i="79" a="1"/>
  <c r="BH101" i="79" s="1"/>
  <c r="CF136" i="79" a="1"/>
  <c r="CF136" i="79" s="1"/>
  <c r="DF47" i="79" a="1"/>
  <c r="DF47" i="79" s="1"/>
  <c r="DD236" i="79" a="1"/>
  <c r="DD236" i="79" s="1"/>
  <c r="BS228" i="79" a="1"/>
  <c r="BS228" i="79" s="1"/>
  <c r="BT198" i="79" a="1"/>
  <c r="BT198" i="79" s="1"/>
  <c r="BH199" i="79" a="1"/>
  <c r="BH199" i="79" s="1"/>
  <c r="CN107" i="79" a="1"/>
  <c r="CN107" i="79" s="1"/>
  <c r="CN133" i="79" a="1"/>
  <c r="CN133" i="79" s="1"/>
  <c r="BP163" i="79" a="1"/>
  <c r="BP163" i="79" s="1"/>
  <c r="CB34" i="79" a="1"/>
  <c r="CB34" i="79" s="1"/>
  <c r="CE14" i="79" a="1"/>
  <c r="CE14" i="79" s="1"/>
  <c r="DC154" i="79" a="1"/>
  <c r="DC154" i="79" s="1"/>
  <c r="BX48" i="79" a="1"/>
  <c r="BX48" i="79" s="1"/>
  <c r="CT16" i="79" a="1"/>
  <c r="CT16" i="79" s="1"/>
  <c r="DF136" i="79" a="1"/>
  <c r="DF136" i="79" s="1"/>
  <c r="BV250" i="79" a="1"/>
  <c r="BV250" i="79" s="1"/>
  <c r="DC54" i="79" a="1"/>
  <c r="DC54" i="79" s="1"/>
  <c r="BG216" i="79" a="1"/>
  <c r="BG216" i="79" s="1"/>
  <c r="DF159" i="79" a="1"/>
  <c r="DF159" i="79" s="1"/>
  <c r="BJ157" i="79" a="1"/>
  <c r="BJ157" i="79" s="1"/>
  <c r="BV38" i="79" a="1"/>
  <c r="BV38" i="79" s="1"/>
  <c r="DC250" i="79" a="1"/>
  <c r="DC250" i="79" s="1"/>
  <c r="CH196" i="79" a="1"/>
  <c r="CH196" i="79" s="1"/>
  <c r="CT208" i="79" a="1"/>
  <c r="CT208" i="79" s="1"/>
  <c r="DF200" i="79" a="1"/>
  <c r="DF200" i="79" s="1"/>
  <c r="DD158" i="79" a="1"/>
  <c r="DD158" i="79" s="1"/>
  <c r="DC203" i="79" a="1"/>
  <c r="DC203" i="79" s="1"/>
  <c r="BV109" i="79" a="1"/>
  <c r="BV109" i="79" s="1"/>
  <c r="BJ28" i="79" a="1"/>
  <c r="BJ28" i="79" s="1"/>
  <c r="CF21" i="79" a="1"/>
  <c r="CF21" i="79" s="1"/>
  <c r="DF223" i="79" a="1"/>
  <c r="DF223" i="79" s="1"/>
  <c r="BV124" i="79" a="1"/>
  <c r="BV124" i="79" s="1"/>
  <c r="DF46" i="79" a="1"/>
  <c r="DF46" i="79" s="1"/>
  <c r="CF151" i="79" a="1"/>
  <c r="CF151" i="79" s="1"/>
  <c r="BS71" i="79" a="1"/>
  <c r="BS71" i="79" s="1"/>
  <c r="BS238" i="79" a="1"/>
  <c r="BS238" i="79" s="1"/>
  <c r="BH214" i="79" a="1"/>
  <c r="BH214" i="79" s="1"/>
  <c r="CR182" i="79" a="1"/>
  <c r="CR182" i="79" s="1"/>
  <c r="BT195" i="79" a="1"/>
  <c r="BT195" i="79" s="1"/>
  <c r="BT40" i="79" a="1"/>
  <c r="BT40" i="79" s="1"/>
  <c r="DD146" i="79" a="1"/>
  <c r="DD146" i="79" s="1"/>
  <c r="CF100" i="79" a="1"/>
  <c r="CF100" i="79" s="1"/>
  <c r="DC179" i="79" a="1"/>
  <c r="DC179" i="79" s="1"/>
  <c r="BH115" i="79" a="1"/>
  <c r="BH115" i="79" s="1"/>
  <c r="CF8" i="79" a="1"/>
  <c r="CF8" i="79" s="1"/>
  <c r="CF228" i="79" a="1"/>
  <c r="CF228" i="79" s="1"/>
  <c r="BH64" i="79" a="1"/>
  <c r="BH64" i="79" s="1"/>
  <c r="CO197" i="79" a="1"/>
  <c r="CO197" i="79" s="1"/>
  <c r="BU10" i="79" a="1"/>
  <c r="BU10" i="79" s="1"/>
  <c r="BP9" i="79" a="1"/>
  <c r="BP9" i="79" s="1"/>
  <c r="BG52" i="79" a="1"/>
  <c r="BG52" i="79" s="1"/>
  <c r="BV76" i="79" a="1"/>
  <c r="BV76" i="79" s="1"/>
  <c r="CR147" i="79" a="1"/>
  <c r="CR147" i="79" s="1"/>
  <c r="BL117" i="79" a="1"/>
  <c r="BL117" i="79" s="1"/>
  <c r="BV60" i="79" a="1"/>
  <c r="BV60" i="79" s="1"/>
  <c r="CH16" i="79" a="1"/>
  <c r="CH16" i="79" s="1"/>
  <c r="DC60" i="79" a="1"/>
  <c r="DC60" i="79" s="1"/>
  <c r="CQ184" i="79" a="1"/>
  <c r="CQ184" i="79" s="1"/>
  <c r="BV248" i="79" a="1"/>
  <c r="BV248" i="79" s="1"/>
  <c r="BV31" i="79" a="1"/>
  <c r="BV31" i="79" s="1"/>
  <c r="BL203" i="79" a="1"/>
  <c r="BL203" i="79" s="1"/>
  <c r="CT93" i="79" a="1"/>
  <c r="CT93" i="79" s="1"/>
  <c r="BS179" i="79" a="1"/>
  <c r="BS179" i="79" s="1"/>
  <c r="CH181" i="79" a="1"/>
  <c r="CH181" i="79" s="1"/>
  <c r="CJ7" i="79" a="1"/>
  <c r="CJ7" i="79" s="1"/>
  <c r="CJ14" i="79" a="1"/>
  <c r="CJ14" i="79" s="1"/>
  <c r="DF207" i="79" a="1"/>
  <c r="DF207" i="79" s="1"/>
  <c r="BS29" i="79" a="1"/>
  <c r="BS29" i="79" s="1"/>
  <c r="DC139" i="79" a="1"/>
  <c r="DC139" i="79" s="1"/>
  <c r="CT124" i="79" a="1"/>
  <c r="CT124" i="79" s="1"/>
  <c r="BJ172" i="79" a="1"/>
  <c r="BJ172" i="79" s="1"/>
  <c r="DF191" i="79" a="1"/>
  <c r="DF191" i="79" s="1"/>
  <c r="CS8" i="79" a="1"/>
  <c r="CS8" i="79" s="1"/>
  <c r="CJ25" i="79" a="1"/>
  <c r="CJ25" i="79" s="1"/>
  <c r="DC122" i="79" a="1"/>
  <c r="DC122" i="79" s="1"/>
  <c r="CH214" i="79" a="1"/>
  <c r="CH214" i="79" s="1"/>
  <c r="BQ8" i="79" a="1"/>
  <c r="BQ8" i="79" s="1"/>
  <c r="BU28" i="79" a="1"/>
  <c r="BU28" i="79" s="1"/>
  <c r="BJ60" i="79" a="1"/>
  <c r="BJ60" i="79" s="1"/>
  <c r="BV162" i="79" a="1"/>
  <c r="BV162" i="79" s="1"/>
  <c r="BG99" i="79" a="1"/>
  <c r="BG99" i="79" s="1"/>
  <c r="CH234" i="79" a="1"/>
  <c r="CH234" i="79" s="1"/>
  <c r="BG162" i="79" a="1"/>
  <c r="BG162" i="79" s="1"/>
  <c r="BJ38" i="79" a="1"/>
  <c r="BJ38" i="79" s="1"/>
  <c r="BV230" i="79" a="1"/>
  <c r="BV230" i="79" s="1"/>
  <c r="DF241" i="79" a="1"/>
  <c r="DF241" i="79" s="1"/>
  <c r="DD36" i="79" a="1"/>
  <c r="DD36" i="79" s="1"/>
  <c r="CH69" i="79" a="1"/>
  <c r="CH69" i="79" s="1"/>
  <c r="DD108" i="79" a="1"/>
  <c r="DD108" i="79" s="1"/>
  <c r="CV13" i="79" a="1"/>
  <c r="CV13" i="79" s="1"/>
  <c r="DC39" i="79" a="1"/>
  <c r="DC39" i="79" s="1"/>
  <c r="BV226" i="79" a="1"/>
  <c r="BV226" i="79" s="1"/>
  <c r="BJ186" i="79" a="1"/>
  <c r="BJ186" i="79" s="1"/>
  <c r="BG225" i="79" a="1"/>
  <c r="BG225" i="79" s="1"/>
  <c r="BJ30" i="79" a="1"/>
  <c r="BJ30" i="79" s="1"/>
  <c r="DC115" i="79" a="1"/>
  <c r="DC115" i="79" s="1"/>
  <c r="DB26" i="79" a="1"/>
  <c r="DB26" i="79" s="1"/>
  <c r="BV69" i="79" a="1"/>
  <c r="BV69" i="79" s="1"/>
  <c r="CQ82" i="79" a="1"/>
  <c r="CQ82" i="79" s="1"/>
  <c r="BH128" i="79" a="1"/>
  <c r="BH128" i="79" s="1"/>
  <c r="CN16" i="79" a="1"/>
  <c r="CN16" i="79" s="1"/>
  <c r="CN216" i="79" a="1"/>
  <c r="CN216" i="79" s="1"/>
  <c r="CN224" i="79" a="1"/>
  <c r="CN224" i="79" s="1"/>
  <c r="CQ142" i="79" a="1"/>
  <c r="CQ142" i="79" s="1"/>
  <c r="BG231" i="79" a="1"/>
  <c r="BG231" i="79" s="1"/>
  <c r="BT25" i="79" a="1"/>
  <c r="BT25" i="79" s="1"/>
  <c r="CF38" i="79" a="1"/>
  <c r="CF38" i="79" s="1"/>
  <c r="CN108" i="79" a="1"/>
  <c r="CN108" i="79" s="1"/>
  <c r="BT179" i="79" a="1"/>
  <c r="BT179" i="79" s="1"/>
  <c r="CF205" i="79" a="1"/>
  <c r="CF205" i="79" s="1"/>
  <c r="BT171" i="79" a="1"/>
  <c r="BT171" i="79" s="1"/>
  <c r="BG152" i="79" a="1"/>
  <c r="BG152" i="79" s="1"/>
  <c r="CB31" i="79" a="1"/>
  <c r="CB31" i="79" s="1"/>
  <c r="CQ199" i="79" a="1"/>
  <c r="CQ199" i="79" s="1"/>
  <c r="DD105" i="79" a="1"/>
  <c r="DD105" i="79" s="1"/>
  <c r="BS225" i="79" a="1"/>
  <c r="BS225" i="79" s="1"/>
  <c r="BT130" i="79" a="1"/>
  <c r="BT130" i="79" s="1"/>
  <c r="CN9" i="79" a="1"/>
  <c r="CN9" i="79" s="1"/>
  <c r="CH64" i="79" a="1"/>
  <c r="CH64" i="79" s="1"/>
  <c r="BV221" i="79" a="1"/>
  <c r="BV221" i="79" s="1"/>
  <c r="BG144" i="79" a="1"/>
  <c r="BG144" i="79" s="1"/>
  <c r="BV42" i="79" a="1"/>
  <c r="BV42" i="79" s="1"/>
  <c r="CG14" i="79" a="1"/>
  <c r="CG14" i="79" s="1"/>
  <c r="DD23" i="79" a="1"/>
  <c r="DD23" i="79" s="1"/>
  <c r="DF232" i="79" a="1"/>
  <c r="DF232" i="79" s="1"/>
  <c r="DC79" i="79" a="1"/>
  <c r="DC79" i="79" s="1"/>
  <c r="BH23" i="79" a="1"/>
  <c r="BH23" i="79" s="1"/>
  <c r="BX200" i="79" a="1"/>
  <c r="BX200" i="79" s="1"/>
  <c r="BJ223" i="79" a="1"/>
  <c r="BJ223" i="79" s="1"/>
  <c r="BM26" i="79" a="1"/>
  <c r="BM26" i="79" s="1"/>
  <c r="BZ14" i="79" a="1"/>
  <c r="BZ14" i="79" s="1"/>
  <c r="DF40" i="79" a="1"/>
  <c r="DF40" i="79" s="1"/>
  <c r="DC159" i="79" a="1"/>
  <c r="DC159" i="79" s="1"/>
  <c r="BV44" i="79" a="1"/>
  <c r="BV44" i="79" s="1"/>
  <c r="CT184" i="79" a="1"/>
  <c r="CT184" i="79" s="1"/>
  <c r="BJ222" i="79" a="1"/>
  <c r="BJ222" i="79" s="1"/>
  <c r="DC92" i="79" a="1"/>
  <c r="DC92" i="79" s="1"/>
  <c r="DF67" i="79" a="1"/>
  <c r="DF67" i="79" s="1"/>
  <c r="DC73" i="79" a="1"/>
  <c r="DC73" i="79" s="1"/>
  <c r="CT82" i="79" a="1"/>
  <c r="CT82" i="79" s="1"/>
  <c r="BK14" i="79" a="1"/>
  <c r="BK14" i="79" s="1"/>
  <c r="DD21" i="79" a="1"/>
  <c r="DD21" i="79" s="1"/>
  <c r="DD195" i="79" a="1"/>
  <c r="DD195" i="79" s="1"/>
  <c r="CQ175" i="79" a="1"/>
  <c r="CQ175" i="79" s="1"/>
  <c r="DD132" i="79" a="1"/>
  <c r="DD132" i="79" s="1"/>
  <c r="DD100" i="79" a="1"/>
  <c r="DD100" i="79" s="1"/>
  <c r="CF232" i="79" a="1"/>
  <c r="CF232" i="79" s="1"/>
  <c r="CF141" i="79" a="1"/>
  <c r="CF141" i="79" s="1"/>
  <c r="BS180" i="79" a="1"/>
  <c r="BS180" i="79" s="1"/>
  <c r="CQ50" i="79" a="1"/>
  <c r="CQ50" i="79" s="1"/>
  <c r="CR181" i="79" a="1"/>
  <c r="CR181" i="79" s="1"/>
  <c r="BS139" i="79" a="1"/>
  <c r="BS139" i="79" s="1"/>
  <c r="CN58" i="79" a="1"/>
  <c r="CN58" i="79" s="1"/>
  <c r="BT186" i="79" a="1"/>
  <c r="BT186" i="79" s="1"/>
  <c r="BR191" i="79" a="1"/>
  <c r="BR191" i="79" s="1"/>
  <c r="CH159" i="79" a="1"/>
  <c r="CH159" i="79" s="1"/>
  <c r="DF28" i="79" a="1"/>
  <c r="DF28" i="79" s="1"/>
  <c r="CJ52" i="79" a="1"/>
  <c r="CJ52" i="79" s="1"/>
  <c r="BJ151" i="79" a="1"/>
  <c r="BJ151" i="79" s="1"/>
  <c r="BV164" i="79" a="1"/>
  <c r="BV164" i="79" s="1"/>
  <c r="CG6" i="79" a="1"/>
  <c r="CG6" i="79" s="1"/>
  <c r="BV128" i="79" a="1"/>
  <c r="BV128" i="79" s="1"/>
  <c r="BG205" i="79" a="1"/>
  <c r="BG205" i="79" s="1"/>
  <c r="BY14" i="79" a="1"/>
  <c r="BY14" i="79" s="1"/>
  <c r="BG82" i="79" a="1"/>
  <c r="BG82" i="79" s="1"/>
  <c r="CU14" i="79" a="1"/>
  <c r="CU14" i="79" s="1"/>
  <c r="BJ176" i="79" a="1"/>
  <c r="BJ176" i="79" s="1"/>
  <c r="DF117" i="79" a="1"/>
  <c r="DF117" i="79" s="1"/>
  <c r="BV200" i="79" a="1"/>
  <c r="BV200" i="79" s="1"/>
  <c r="CN19" i="79" a="1"/>
  <c r="CN19" i="79" s="1"/>
  <c r="DF250" i="79" a="1"/>
  <c r="DF250" i="79" s="1"/>
  <c r="DC99" i="79" a="1"/>
  <c r="DC99" i="79" s="1"/>
  <c r="DF96" i="79" a="1"/>
  <c r="DF96" i="79" s="1"/>
  <c r="DF143" i="79" a="1"/>
  <c r="DF143" i="79" s="1"/>
  <c r="BG14" i="79" a="1"/>
  <c r="BG14" i="79" s="1"/>
  <c r="CX26" i="79" a="1"/>
  <c r="CX26" i="79" s="1"/>
  <c r="BL216" i="79" a="1"/>
  <c r="BL216" i="79" s="1"/>
  <c r="CV42" i="79" a="1"/>
  <c r="CV42" i="79" s="1"/>
  <c r="DC78" i="79" a="1"/>
  <c r="DC78" i="79" s="1"/>
  <c r="BG179" i="79" a="1"/>
  <c r="BG179" i="79" s="1"/>
  <c r="CH31" i="79" a="1"/>
  <c r="CH31" i="79" s="1"/>
  <c r="CM29" i="79" a="1"/>
  <c r="CM29" i="79" s="1"/>
  <c r="CH150" i="79" a="1"/>
  <c r="CH150" i="79" s="1"/>
  <c r="DC124" i="79" a="1"/>
  <c r="DC124" i="79" s="1"/>
  <c r="CX14" i="79" a="1"/>
  <c r="CX14" i="79" s="1"/>
  <c r="CH130" i="79" a="1"/>
  <c r="CH130" i="79" s="1"/>
  <c r="CF26" i="79" a="1"/>
  <c r="CF26" i="79" s="1"/>
  <c r="DD98" i="79" a="1"/>
  <c r="DD98" i="79" s="1"/>
  <c r="BV92" i="79" a="1"/>
  <c r="BV92" i="79" s="1"/>
  <c r="CQ241" i="79" a="1"/>
  <c r="CQ241" i="79" s="1"/>
  <c r="BG183" i="79" a="1"/>
  <c r="BG183" i="79" s="1"/>
  <c r="DF214" i="79" a="1"/>
  <c r="DF214" i="79" s="1"/>
  <c r="BV52" i="79" a="1"/>
  <c r="BV52" i="79" s="1"/>
  <c r="BS67" i="79" a="1"/>
  <c r="BS67" i="79" s="1"/>
  <c r="CR159" i="79" a="1"/>
  <c r="CR159" i="79" s="1"/>
  <c r="DD56" i="79" a="1"/>
  <c r="DD56" i="79" s="1"/>
  <c r="CB38" i="79" a="1"/>
  <c r="CB38" i="79" s="1"/>
  <c r="CR21" i="79" a="1"/>
  <c r="CR21" i="79" s="1"/>
  <c r="CO159" i="79" a="1"/>
  <c r="CO159" i="79" s="1"/>
  <c r="CQ14" i="79" a="1"/>
  <c r="CQ14" i="79" s="1"/>
  <c r="CB14" i="79" a="1"/>
  <c r="CB14" i="79" s="1"/>
  <c r="BT199" i="79" a="1"/>
  <c r="BT199" i="79" s="1"/>
  <c r="BH100" i="79" a="1"/>
  <c r="BH100" i="79" s="1"/>
  <c r="CN208" i="79" a="1"/>
  <c r="CN208" i="79" s="1"/>
  <c r="CR246" i="79" a="1"/>
  <c r="CR246" i="79" s="1"/>
  <c r="DD34" i="79" a="1"/>
  <c r="DD34" i="79" s="1"/>
  <c r="BJ103" i="79" a="1"/>
  <c r="BJ103" i="79" s="1"/>
  <c r="BT99" i="79" a="1"/>
  <c r="BT99" i="79" s="1"/>
  <c r="CF34" i="79" a="1"/>
  <c r="CF34" i="79" s="1"/>
  <c r="BS236" i="79" a="1"/>
  <c r="BS236" i="79" s="1"/>
  <c r="BU14" i="79" a="1"/>
  <c r="BU14" i="79" s="1"/>
  <c r="DF242" i="79" a="1"/>
  <c r="DF242" i="79" s="1"/>
  <c r="DF52" i="79" a="1"/>
  <c r="DF52" i="79" s="1"/>
  <c r="DC204" i="79" a="1"/>
  <c r="DC204" i="79" s="1"/>
  <c r="DB33" i="79" a="1"/>
  <c r="DB33" i="79" s="1"/>
  <c r="BT146" i="79" a="1"/>
  <c r="BT146" i="79" s="1"/>
  <c r="CF214" i="79" a="1"/>
  <c r="CF214" i="79" s="1"/>
  <c r="BH82" i="79" a="1"/>
  <c r="BH82" i="79" s="1"/>
  <c r="CF97" i="79" a="1"/>
  <c r="CF97" i="79" s="1"/>
  <c r="CR179" i="79" a="1"/>
  <c r="CR179" i="79" s="1"/>
  <c r="BS64" i="79" a="1"/>
  <c r="BS64" i="79" s="1"/>
  <c r="CQ127" i="79" a="1"/>
  <c r="CQ127" i="79" s="1"/>
  <c r="DD218" i="79" a="1"/>
  <c r="DD218" i="79" s="1"/>
  <c r="DD44" i="79" a="1"/>
  <c r="DD44" i="79" s="1"/>
  <c r="BQ23" i="79" a="1"/>
  <c r="BQ23" i="79" s="1"/>
  <c r="BS13" i="79" a="1"/>
  <c r="BS13" i="79" s="1"/>
  <c r="CD21" i="79" a="1"/>
  <c r="CD21" i="79" s="1"/>
  <c r="CN69" i="79" a="1"/>
  <c r="CN69" i="79" s="1"/>
  <c r="BH179" i="79" a="1"/>
  <c r="BH179" i="79" s="1"/>
  <c r="CR197" i="79" a="1"/>
  <c r="CR197" i="79" s="1"/>
  <c r="DD208" i="79" a="1"/>
  <c r="DD208" i="79" s="1"/>
  <c r="BH159" i="79" a="1"/>
  <c r="BH159" i="79" s="1"/>
  <c r="BS186" i="79" a="1"/>
  <c r="BS186" i="79" s="1"/>
  <c r="CN65" i="79" a="1"/>
  <c r="CN65" i="79" s="1"/>
  <c r="CQ46" i="79" a="1"/>
  <c r="CQ46" i="79" s="1"/>
  <c r="CH42" i="79" a="1"/>
  <c r="CH42" i="79" s="1"/>
  <c r="DD148" i="79" a="1"/>
  <c r="DD148" i="79" s="1"/>
  <c r="DD141" i="79" a="1"/>
  <c r="DD141" i="79" s="1"/>
  <c r="CR188" i="79" a="1"/>
  <c r="CR188" i="79" s="1"/>
  <c r="BT44" i="79" a="1"/>
  <c r="BT44" i="79" s="1"/>
  <c r="BS34" i="79" a="1"/>
  <c r="BS34" i="79" s="1"/>
  <c r="CQ69" i="79" a="1"/>
  <c r="CQ69" i="79" s="1"/>
  <c r="BV152" i="79" a="1"/>
  <c r="BV152" i="79" s="1"/>
  <c r="CP230" i="79" a="1"/>
  <c r="CP230" i="79" s="1"/>
  <c r="CQ31" i="79" a="1"/>
  <c r="CQ31" i="79" s="1"/>
  <c r="CR222" i="79" a="1"/>
  <c r="CR222" i="79" s="1"/>
  <c r="BH182" i="79" a="1"/>
  <c r="BH182" i="79" s="1"/>
  <c r="BT250" i="79" a="1"/>
  <c r="BT250" i="79" s="1"/>
  <c r="BS73" i="79" a="1"/>
  <c r="BS73" i="79" s="1"/>
  <c r="BH76" i="79" a="1"/>
  <c r="BH76" i="79" s="1"/>
  <c r="DA65" i="79" a="1"/>
  <c r="DA65" i="79" s="1"/>
  <c r="BH205" i="79" a="1"/>
  <c r="BH205" i="79" s="1"/>
  <c r="BH45" i="79" a="1"/>
  <c r="BH45" i="79" s="1"/>
  <c r="CQ40" i="79" a="1"/>
  <c r="CQ40" i="79" s="1"/>
  <c r="BT91" i="79" a="1"/>
  <c r="BT91" i="79" s="1"/>
  <c r="CR171" i="79" a="1"/>
  <c r="CR171" i="79" s="1"/>
  <c r="CZ91" i="79" a="1"/>
  <c r="CZ91" i="79" s="1"/>
  <c r="BL13" i="79" a="1"/>
  <c r="BL13" i="79" s="1"/>
  <c r="CD122" i="79" a="1"/>
  <c r="CD122" i="79" s="1"/>
  <c r="CC10" i="79" a="1"/>
  <c r="CC10" i="79" s="1"/>
  <c r="DB10" i="79" a="1"/>
  <c r="DB10" i="79" s="1"/>
  <c r="BZ10" i="79" a="1"/>
  <c r="BZ10" i="79" s="1"/>
  <c r="BQ122" i="79" a="1"/>
  <c r="BQ122" i="79" s="1"/>
  <c r="DA173" i="79" a="1"/>
  <c r="DA173" i="79" s="1"/>
  <c r="CC228" i="79" a="1"/>
  <c r="CC228" i="79" s="1"/>
  <c r="BS172" i="79" a="1"/>
  <c r="BS172" i="79" s="1"/>
  <c r="DB170" i="79" a="1"/>
  <c r="DB170" i="79" s="1"/>
  <c r="BR23" i="79" a="1"/>
  <c r="BR23" i="79" s="1"/>
  <c r="BP64" i="79" a="1"/>
  <c r="BP64" i="79" s="1"/>
  <c r="BP191" i="79" a="1"/>
  <c r="BP191" i="79" s="1"/>
  <c r="BT152" i="79" a="1"/>
  <c r="BT152" i="79" s="1"/>
  <c r="BQ106" i="79" a="1"/>
  <c r="BQ106" i="79" s="1"/>
  <c r="DA223" i="79" a="1"/>
  <c r="DA223" i="79" s="1"/>
  <c r="BG142" i="79" a="1"/>
  <c r="BG142" i="79" s="1"/>
  <c r="BJ119" i="79" a="1"/>
  <c r="BJ119" i="79" s="1"/>
  <c r="BL44" i="79" a="1"/>
  <c r="BL44" i="79" s="1"/>
  <c r="BZ26" i="79" a="1"/>
  <c r="BZ26" i="79" s="1"/>
  <c r="BV15" i="79" a="1"/>
  <c r="BV15" i="79" s="1"/>
  <c r="DD151" i="79" a="1"/>
  <c r="DD151" i="79" s="1"/>
  <c r="BJ208" i="79" a="1"/>
  <c r="BJ208" i="79" s="1"/>
  <c r="BV55" i="79" a="1"/>
  <c r="BV55" i="79" s="1"/>
  <c r="BI26" i="79" a="1"/>
  <c r="BI26" i="79" s="1"/>
  <c r="CH226" i="79" a="1"/>
  <c r="CH226" i="79" s="1"/>
  <c r="CR36" i="79" a="1"/>
  <c r="CR36" i="79" s="1"/>
  <c r="BI8" i="79" a="1"/>
  <c r="BI8" i="79" s="1"/>
  <c r="BH84" i="79" a="1"/>
  <c r="BH84" i="79" s="1"/>
  <c r="CF241" i="79" a="1"/>
  <c r="CF241" i="79" s="1"/>
  <c r="CO45" i="79" a="1"/>
  <c r="CO45" i="79" s="1"/>
  <c r="BH212" i="79" a="1"/>
  <c r="BH212" i="79" s="1"/>
  <c r="BS208" i="79" a="1"/>
  <c r="BS208" i="79" s="1"/>
  <c r="CF80" i="79" a="1"/>
  <c r="CF80" i="79" s="1"/>
  <c r="CR27" i="79" a="1"/>
  <c r="CR27" i="79" s="1"/>
  <c r="BS197" i="79" a="1"/>
  <c r="BS197" i="79" s="1"/>
  <c r="CR38" i="79" a="1"/>
  <c r="CR38" i="79" s="1"/>
  <c r="CE23" i="79" a="1"/>
  <c r="CE23" i="79" s="1"/>
  <c r="BS93" i="79" a="1"/>
  <c r="BS93" i="79" s="1"/>
  <c r="CQ136" i="79" a="1"/>
  <c r="CQ136" i="79" s="1"/>
  <c r="BT188" i="79" a="1"/>
  <c r="BT188" i="79" s="1"/>
  <c r="CQ80" i="79" a="1"/>
  <c r="CQ80" i="79" s="1"/>
  <c r="BR97" i="79" a="1"/>
  <c r="BR97" i="79" s="1"/>
  <c r="CR228" i="79" a="1"/>
  <c r="CR228" i="79" s="1"/>
  <c r="CE40" i="79" a="1"/>
  <c r="CE40" i="79" s="1"/>
  <c r="CQ212" i="79" a="1"/>
  <c r="CQ212" i="79" s="1"/>
  <c r="DF120" i="79" a="1"/>
  <c r="DF120" i="79" s="1"/>
  <c r="CF124" i="79" a="1"/>
  <c r="CF124" i="79" s="1"/>
  <c r="CR226" i="79" a="1"/>
  <c r="CR226" i="79" s="1"/>
  <c r="CR81" i="79" a="1"/>
  <c r="CR81" i="79" s="1"/>
  <c r="BH130" i="79" a="1"/>
  <c r="BH130" i="79" s="1"/>
  <c r="BS181" i="79" a="1"/>
  <c r="BS181" i="79" s="1"/>
  <c r="CQ230" i="79" a="1"/>
  <c r="CQ230" i="79" s="1"/>
  <c r="BH21" i="79" a="1"/>
  <c r="BH21" i="79" s="1"/>
  <c r="BJ116" i="79" a="1"/>
  <c r="BJ116" i="79" s="1"/>
  <c r="DD196" i="79" a="1"/>
  <c r="DD196" i="79" s="1"/>
  <c r="BT81" i="79" a="1"/>
  <c r="BT81" i="79" s="1"/>
  <c r="CQ139" i="79" a="1"/>
  <c r="CQ139" i="79" s="1"/>
  <c r="BH157" i="79" a="1"/>
  <c r="BH157" i="79" s="1"/>
  <c r="CQ67" i="79" a="1"/>
  <c r="CQ67" i="79" s="1"/>
  <c r="CB17" i="79" a="1"/>
  <c r="CB17" i="79" s="1"/>
  <c r="CR163" i="79" a="1"/>
  <c r="CR163" i="79" s="1"/>
  <c r="DD164" i="79" a="1"/>
  <c r="DD164" i="79" s="1"/>
  <c r="CQ150" i="79" a="1"/>
  <c r="CQ150" i="79" s="1"/>
  <c r="BH193" i="79" a="1"/>
  <c r="BH193" i="79" s="1"/>
  <c r="BS173" i="79" a="1"/>
  <c r="BS173" i="79" s="1"/>
  <c r="BH144" i="79" a="1"/>
  <c r="BH144" i="79" s="1"/>
  <c r="CF222" i="79" a="1"/>
  <c r="CF222" i="79" s="1"/>
  <c r="CB28" i="79" a="1"/>
  <c r="CB28" i="79" s="1"/>
  <c r="CB219" i="79" a="1"/>
  <c r="CB219" i="79" s="1"/>
  <c r="CP65" i="79" a="1"/>
  <c r="CP65" i="79" s="1"/>
  <c r="DA31" i="79" a="1"/>
  <c r="DA31" i="79" s="1"/>
  <c r="BW6" i="79" a="1"/>
  <c r="BW6" i="79" s="1"/>
  <c r="CV6" i="79" a="1"/>
  <c r="CV6" i="79" s="1"/>
  <c r="BT6" i="79" a="1"/>
  <c r="BT6" i="79" s="1"/>
  <c r="BS27" i="79" a="1"/>
  <c r="BS27" i="79" s="1"/>
  <c r="CO95" i="79" a="1"/>
  <c r="CO95" i="79" s="1"/>
  <c r="CZ132" i="79" a="1"/>
  <c r="CZ132" i="79" s="1"/>
  <c r="BL9" i="79" a="1"/>
  <c r="BL9" i="79" s="1"/>
  <c r="CP97" i="79" a="1"/>
  <c r="CP97" i="79" s="1"/>
  <c r="CE86" i="79" a="1"/>
  <c r="CE86" i="79" s="1"/>
  <c r="CO126" i="79" a="1"/>
  <c r="CO126" i="79" s="1"/>
  <c r="BT128" i="79" a="1"/>
  <c r="BT128" i="79" s="1"/>
  <c r="BP96" i="79" a="1"/>
  <c r="BP96" i="79" s="1"/>
  <c r="CQ219" i="79" a="1"/>
  <c r="CQ219" i="79" s="1"/>
  <c r="CH222" i="79" a="1"/>
  <c r="CH222" i="79" s="1"/>
  <c r="CY26" i="79" a="1"/>
  <c r="CY26" i="79" s="1"/>
  <c r="CH91" i="79" a="1"/>
  <c r="CH91" i="79" s="1"/>
  <c r="BG44" i="79" a="1"/>
  <c r="BG44" i="79" s="1"/>
  <c r="DF236" i="79" a="1"/>
  <c r="DF236" i="79" s="1"/>
  <c r="CR223" i="79" a="1"/>
  <c r="CR223" i="79" s="1"/>
  <c r="DD220" i="79" a="1"/>
  <c r="DD220" i="79" s="1"/>
  <c r="CQ19" i="79" a="1"/>
  <c r="CQ19" i="79" s="1"/>
  <c r="BH60" i="79" a="1"/>
  <c r="BH60" i="79" s="1"/>
  <c r="BH226" i="79" a="1"/>
  <c r="BH226" i="79" s="1"/>
  <c r="BT140" i="79" a="1"/>
  <c r="BT140" i="79" s="1"/>
  <c r="DD8" i="79" a="1"/>
  <c r="DD8" i="79" s="1"/>
  <c r="CF108" i="79" a="1"/>
  <c r="CF108" i="79" s="1"/>
  <c r="CT152" i="79" a="1"/>
  <c r="CT152" i="79" s="1"/>
  <c r="BS144" i="79" a="1"/>
  <c r="BS144" i="79" s="1"/>
  <c r="BT147" i="79" a="1"/>
  <c r="BT147" i="79" s="1"/>
  <c r="BG8" i="79" a="1"/>
  <c r="BG8" i="79" s="1"/>
  <c r="CN209" i="79" a="1"/>
  <c r="CN209" i="79" s="1"/>
  <c r="CR54" i="79" a="1"/>
  <c r="CR54" i="79" s="1"/>
  <c r="DD73" i="79" a="1"/>
  <c r="DD73" i="79" s="1"/>
  <c r="BT42" i="79" a="1"/>
  <c r="BT42" i="79" s="1"/>
  <c r="CR52" i="79" a="1"/>
  <c r="CR52" i="79" s="1"/>
  <c r="BS46" i="79" a="1"/>
  <c r="BS46" i="79" s="1"/>
  <c r="CR55" i="79" a="1"/>
  <c r="CR55" i="79" s="1"/>
  <c r="CF148" i="79" a="1"/>
  <c r="CF148" i="79" s="1"/>
  <c r="BS124" i="79" a="1"/>
  <c r="BS124" i="79" s="1"/>
  <c r="BL26" i="79" a="1"/>
  <c r="BL26" i="79" s="1"/>
  <c r="BT56" i="79" a="1"/>
  <c r="BT56" i="79" s="1"/>
  <c r="BT71" i="79" a="1"/>
  <c r="BT71" i="79" s="1"/>
  <c r="BT50" i="79" a="1"/>
  <c r="BT50" i="79" s="1"/>
  <c r="CQ93" i="79" a="1"/>
  <c r="CQ93" i="79" s="1"/>
  <c r="CN119" i="79" a="1"/>
  <c r="CN119" i="79" s="1"/>
  <c r="BS162" i="79" a="1"/>
  <c r="BS162" i="79" s="1"/>
  <c r="CR56" i="79" a="1"/>
  <c r="CR56" i="79" s="1"/>
  <c r="DF167" i="79" a="1"/>
  <c r="DF167" i="79" s="1"/>
  <c r="CF171" i="79" a="1"/>
  <c r="CF171" i="79" s="1"/>
  <c r="BS44" i="79" a="1"/>
  <c r="BS44" i="79" s="1"/>
  <c r="CQ107" i="79" a="1"/>
  <c r="CQ107" i="79" s="1"/>
  <c r="BS38" i="79" a="1"/>
  <c r="BS38" i="79" s="1"/>
  <c r="DD191" i="79" a="1"/>
  <c r="DD191" i="79" s="1"/>
  <c r="CF144" i="79" a="1"/>
  <c r="CF144" i="79" s="1"/>
  <c r="CF16" i="79" a="1"/>
  <c r="CF16" i="79" s="1"/>
  <c r="CQ124" i="79" a="1"/>
  <c r="CQ124" i="79" s="1"/>
  <c r="BR206" i="79" a="1"/>
  <c r="BR206" i="79" s="1"/>
  <c r="CQ218" i="79" a="1"/>
  <c r="CQ218" i="79" s="1"/>
  <c r="BH55" i="79" a="1"/>
  <c r="BH55" i="79" s="1"/>
  <c r="CE92" i="79" a="1"/>
  <c r="CE92" i="79" s="1"/>
  <c r="DB71" i="79" a="1"/>
  <c r="DB71" i="79" s="1"/>
  <c r="CO242" i="79" a="1"/>
  <c r="CO242" i="79" s="1"/>
  <c r="DC15" i="79" a="1"/>
  <c r="DC15" i="79" s="1"/>
  <c r="DG145" i="79" a="1"/>
  <c r="DG145" i="79" s="1"/>
  <c r="CO132" i="79" a="1"/>
  <c r="CO132" i="79" s="1"/>
  <c r="CZ16" i="79" a="1"/>
  <c r="CZ16" i="79" s="1"/>
  <c r="BQ144" i="79" a="1"/>
  <c r="BQ144" i="79" s="1"/>
  <c r="BP207" i="79" a="1"/>
  <c r="BP207" i="79" s="1"/>
  <c r="CF54" i="79" a="1"/>
  <c r="CF54" i="79" s="1"/>
  <c r="BR237" i="79" a="1"/>
  <c r="BR237" i="79" s="1"/>
  <c r="CD38" i="79" a="1"/>
  <c r="CD38" i="79" s="1"/>
  <c r="DB99" i="79" a="1"/>
  <c r="DB99" i="79" s="1"/>
  <c r="CN13" i="79" a="1"/>
  <c r="CN13" i="79" s="1"/>
  <c r="CO84" i="79" a="1"/>
  <c r="CO84" i="79" s="1"/>
  <c r="DA135" i="79" a="1"/>
  <c r="DA135" i="79" s="1"/>
  <c r="BG241" i="79" a="1"/>
  <c r="BG241" i="79" s="1"/>
  <c r="CN54" i="79" a="1"/>
  <c r="CN54" i="79" s="1"/>
  <c r="DB184" i="79" a="1"/>
  <c r="DB184" i="79" s="1"/>
  <c r="CH224" i="79" a="1"/>
  <c r="CH224" i="79" s="1"/>
  <c r="CR127" i="79" a="1"/>
  <c r="CR127" i="79" s="1"/>
  <c r="BS206" i="79" a="1"/>
  <c r="BS206" i="79" s="1"/>
  <c r="CD50" i="79" a="1"/>
  <c r="CD50" i="79" s="1"/>
  <c r="CQ250" i="79" a="1"/>
  <c r="CQ250" i="79" s="1"/>
  <c r="CF147" i="79" a="1"/>
  <c r="CF147" i="79" s="1"/>
  <c r="DC13" i="79" a="1"/>
  <c r="DC13" i="79" s="1"/>
  <c r="BT248" i="79" a="1"/>
  <c r="BT248" i="79" s="1"/>
  <c r="BS202" i="79" a="1"/>
  <c r="BS202" i="79" s="1"/>
  <c r="BS23" i="79" a="1"/>
  <c r="BS23" i="79" s="1"/>
  <c r="CN31" i="79" a="1"/>
  <c r="CN31" i="79" s="1"/>
  <c r="CF50" i="79" a="1"/>
  <c r="CF50" i="79" s="1"/>
  <c r="BH116" i="79" a="1"/>
  <c r="BH116" i="79" s="1"/>
  <c r="CF193" i="79" a="1"/>
  <c r="CF193" i="79" s="1"/>
  <c r="BS92" i="79" a="1"/>
  <c r="BS92" i="79" s="1"/>
  <c r="BS54" i="79" a="1"/>
  <c r="BS54" i="79" s="1"/>
  <c r="CR120" i="79" a="1"/>
  <c r="CR120" i="79" s="1"/>
  <c r="CN85" i="79" a="1"/>
  <c r="CN85" i="79" s="1"/>
  <c r="CQ113" i="79" a="1"/>
  <c r="CQ113" i="79" s="1"/>
  <c r="DB23" i="79" a="1"/>
  <c r="DB23" i="79" s="1"/>
  <c r="DA80" i="79" a="1"/>
  <c r="DA80" i="79" s="1"/>
  <c r="CB40" i="79" a="1"/>
  <c r="CB40" i="79" s="1"/>
  <c r="BQ182" i="79" a="1"/>
  <c r="BQ182" i="79" s="1"/>
  <c r="DA177" i="79" a="1"/>
  <c r="DA177" i="79" s="1"/>
  <c r="DA188" i="79" a="1"/>
  <c r="DA188" i="79" s="1"/>
  <c r="BQ42" i="79" a="1"/>
  <c r="BQ42" i="79" s="1"/>
  <c r="CU6" i="79" a="1"/>
  <c r="CU6" i="79" s="1"/>
  <c r="BL10" i="79" a="1"/>
  <c r="BL10" i="79" s="1"/>
  <c r="CT9" i="79" a="1"/>
  <c r="CT9" i="79" s="1"/>
  <c r="BT105" i="79" a="1"/>
  <c r="BT105" i="79" s="1"/>
  <c r="CE145" i="79" a="1"/>
  <c r="CE145" i="79" s="1"/>
  <c r="CD199" i="79" a="1"/>
  <c r="CD199" i="79" s="1"/>
  <c r="DA10" i="79" a="1"/>
  <c r="DA10" i="79" s="1"/>
  <c r="BT182" i="79" a="1"/>
  <c r="BT182" i="79" s="1"/>
  <c r="BT219" i="79" a="1"/>
  <c r="BT219" i="79" s="1"/>
  <c r="BT100" i="79" a="1"/>
  <c r="BT100" i="79" s="1"/>
  <c r="CQ130" i="79" a="1"/>
  <c r="CQ130" i="79" s="1"/>
  <c r="BS175" i="79" a="1"/>
  <c r="BS175" i="79" s="1"/>
  <c r="BR19" i="79" a="1"/>
  <c r="BR19" i="79" s="1"/>
  <c r="CF212" i="79" a="1"/>
  <c r="CF212" i="79" s="1"/>
  <c r="CF182" i="79" a="1"/>
  <c r="CF182" i="79" s="1"/>
  <c r="BH9" i="79" a="1"/>
  <c r="BH9" i="79" s="1"/>
  <c r="BS230" i="79" a="1"/>
  <c r="BS230" i="79" s="1"/>
  <c r="CF179" i="79" a="1"/>
  <c r="CF179" i="79" s="1"/>
  <c r="DD128" i="79" a="1"/>
  <c r="DD128" i="79" s="1"/>
  <c r="BS189" i="79" a="1"/>
  <c r="BS189" i="79" s="1"/>
  <c r="CP71" i="79" a="1"/>
  <c r="CP71" i="79" s="1"/>
  <c r="DB147" i="79" a="1"/>
  <c r="DB147" i="79" s="1"/>
  <c r="CP132" i="79" a="1"/>
  <c r="CP132" i="79" s="1"/>
  <c r="CC222" i="79" a="1"/>
  <c r="CC222" i="79" s="1"/>
  <c r="CO64" i="79" a="1"/>
  <c r="CO64" i="79" s="1"/>
  <c r="CO86" i="79" a="1"/>
  <c r="CO86" i="79" s="1"/>
  <c r="BQ188" i="79" a="1"/>
  <c r="BQ188" i="79" s="1"/>
  <c r="DA184" i="79" a="1"/>
  <c r="DA184" i="79" s="1"/>
  <c r="DG6" i="79" a="1"/>
  <c r="DG6" i="79" s="1"/>
  <c r="BQ60" i="79" a="1"/>
  <c r="BQ60" i="79" s="1"/>
  <c r="BH109" i="79" a="1"/>
  <c r="BH109" i="79" s="1"/>
  <c r="DB31" i="79" a="1"/>
  <c r="DB31" i="79" s="1"/>
  <c r="CB176" i="79" a="1"/>
  <c r="CB176" i="79" s="1"/>
  <c r="DB65" i="79" a="1"/>
  <c r="DB65" i="79" s="1"/>
  <c r="CE27" i="79" a="1"/>
  <c r="CE27" i="79" s="1"/>
  <c r="CC113" i="79" a="1"/>
  <c r="CC113" i="79" s="1"/>
  <c r="BH192" i="79" a="1"/>
  <c r="BH192" i="79" s="1"/>
  <c r="BH126" i="79" a="1"/>
  <c r="BH126" i="79" s="1"/>
  <c r="DD181" i="79" a="1"/>
  <c r="DD181" i="79" s="1"/>
  <c r="DD25" i="79" a="1"/>
  <c r="DD25" i="79" s="1"/>
  <c r="BT241" i="79" a="1"/>
  <c r="BT241" i="79" s="1"/>
  <c r="CR25" i="79" a="1"/>
  <c r="CR25" i="79" s="1"/>
  <c r="CH65" i="79" a="1"/>
  <c r="CH65" i="79" s="1"/>
  <c r="BT242" i="79" a="1"/>
  <c r="BT242" i="79" s="1"/>
  <c r="CR103" i="79" a="1"/>
  <c r="CR103" i="79" s="1"/>
  <c r="CP23" i="79" a="1"/>
  <c r="CP23" i="79" s="1"/>
  <c r="CP199" i="79" a="1"/>
  <c r="CP199" i="79" s="1"/>
  <c r="DC228" i="79" a="1"/>
  <c r="DC228" i="79" s="1"/>
  <c r="BH36" i="79" a="1"/>
  <c r="BH36" i="79" s="1"/>
  <c r="BS226" i="79" a="1"/>
  <c r="BS226" i="79" s="1"/>
  <c r="CN185" i="79" a="1"/>
  <c r="CN185" i="79" s="1"/>
  <c r="CN146" i="79" a="1"/>
  <c r="CN146" i="79" s="1"/>
  <c r="BQ11" i="79" a="1"/>
  <c r="BQ11" i="79" s="1"/>
  <c r="BL236" i="79" a="1"/>
  <c r="BL236" i="79" s="1"/>
  <c r="BT113" i="79" a="1"/>
  <c r="BT113" i="79" s="1"/>
  <c r="CQ152" i="79" a="1"/>
  <c r="CQ152" i="79" s="1"/>
  <c r="CN219" i="79" a="1"/>
  <c r="CN219" i="79" s="1"/>
  <c r="DD248" i="79" a="1"/>
  <c r="DD248" i="79" s="1"/>
  <c r="CR195" i="79" a="1"/>
  <c r="CR195" i="79" s="1"/>
  <c r="DB119" i="79" a="1"/>
  <c r="DB119" i="79" s="1"/>
  <c r="CD119" i="79" a="1"/>
  <c r="CD119" i="79" s="1"/>
  <c r="DA222" i="79" a="1"/>
  <c r="DA222" i="79" s="1"/>
  <c r="BR188" i="79" a="1"/>
  <c r="BR188" i="79" s="1"/>
  <c r="BP60" i="79" a="1"/>
  <c r="BP60" i="79" s="1"/>
  <c r="CO221" i="79" a="1"/>
  <c r="CO221" i="79" s="1"/>
  <c r="CO230" i="79" a="1"/>
  <c r="CO230" i="79" s="1"/>
  <c r="CO85" i="79" a="1"/>
  <c r="CO85" i="79" s="1"/>
  <c r="DB11" i="79" a="1"/>
  <c r="DB11" i="79" s="1"/>
  <c r="BQ202" i="79" a="1"/>
  <c r="BQ202" i="79" s="1"/>
  <c r="CQ159" i="79" a="1"/>
  <c r="CQ159" i="79" s="1"/>
  <c r="CD31" i="79" a="1"/>
  <c r="CD31" i="79" s="1"/>
  <c r="DB208" i="79" a="1"/>
  <c r="DB208" i="79" s="1"/>
  <c r="CE115" i="79" a="1"/>
  <c r="CE115" i="79" s="1"/>
  <c r="BP236" i="79" a="1"/>
  <c r="BP236" i="79" s="1"/>
  <c r="CB27" i="79" a="1"/>
  <c r="CB27" i="79" s="1"/>
  <c r="CN186" i="79" a="1"/>
  <c r="CN186" i="79" s="1"/>
  <c r="CB80" i="79" a="1"/>
  <c r="CB80" i="79" s="1"/>
  <c r="CF123" i="79" a="1"/>
  <c r="CF123" i="79" s="1"/>
  <c r="DF140" i="79" a="1"/>
  <c r="DF140" i="79" s="1"/>
  <c r="BH175" i="79" a="1"/>
  <c r="BH175" i="79" s="1"/>
  <c r="CR80" i="79" a="1"/>
  <c r="CR80" i="79" s="1"/>
  <c r="CF15" i="79" a="1"/>
  <c r="CF15" i="79" s="1"/>
  <c r="CZ8" i="79" a="1"/>
  <c r="CZ8" i="79" s="1"/>
  <c r="BH154" i="79" a="1"/>
  <c r="BH154" i="79" s="1"/>
  <c r="BW8" i="79" a="1"/>
  <c r="BW8" i="79" s="1"/>
  <c r="BH198" i="79" a="1"/>
  <c r="BH198" i="79" s="1"/>
  <c r="DD15" i="79" a="1"/>
  <c r="DD15" i="79" s="1"/>
  <c r="BR116" i="79" a="1"/>
  <c r="BR116" i="79" s="1"/>
  <c r="BV236" i="79" a="1"/>
  <c r="BV236" i="79" s="1"/>
  <c r="CR199" i="79" a="1"/>
  <c r="CR199" i="79" s="1"/>
  <c r="BJ230" i="79" a="1"/>
  <c r="BJ230" i="79" s="1"/>
  <c r="BH104" i="79" a="1"/>
  <c r="BH104" i="79" s="1"/>
  <c r="CN17" i="79" a="1"/>
  <c r="CN17" i="79" s="1"/>
  <c r="DA202" i="79" a="1"/>
  <c r="DA202" i="79" s="1"/>
  <c r="CF221" i="79" a="1"/>
  <c r="CF221" i="79" s="1"/>
  <c r="BT230" i="79" a="1"/>
  <c r="BT230" i="79" s="1"/>
  <c r="CF250" i="79" a="1"/>
  <c r="CF250" i="79" s="1"/>
  <c r="CB16" i="79" a="1"/>
  <c r="CB16" i="79" s="1"/>
  <c r="BR199" i="79" a="1"/>
  <c r="BR199" i="79" s="1"/>
  <c r="DB194" i="79" a="1"/>
  <c r="DB194" i="79" s="1"/>
  <c r="BS203" i="79" a="1"/>
  <c r="BS203" i="79" s="1"/>
  <c r="DD7" i="79" a="1"/>
  <c r="DD7" i="79" s="1"/>
  <c r="BQ119" i="79" a="1"/>
  <c r="BQ119" i="79" s="1"/>
  <c r="BQ146" i="79" a="1"/>
  <c r="BQ146" i="79" s="1"/>
  <c r="CC110" i="79" a="1"/>
  <c r="CC110" i="79" s="1"/>
  <c r="CO231" i="79" a="1"/>
  <c r="CO231" i="79" s="1"/>
  <c r="DA93" i="79" a="1"/>
  <c r="DA93" i="79" s="1"/>
  <c r="CC225" i="79" a="1"/>
  <c r="CC225" i="79" s="1"/>
  <c r="BS244" i="79" a="1"/>
  <c r="BS244" i="79" s="1"/>
  <c r="CD86" i="79" a="1"/>
  <c r="CD86" i="79" s="1"/>
  <c r="CZ84" i="79" a="1"/>
  <c r="CZ84" i="79" s="1"/>
  <c r="BV10" i="79" a="1"/>
  <c r="BV10" i="79" s="1"/>
  <c r="DA224" i="79" a="1"/>
  <c r="DA224" i="79" s="1"/>
  <c r="CQ194" i="79" a="1"/>
  <c r="CQ194" i="79" s="1"/>
  <c r="BR38" i="79" a="1"/>
  <c r="BR38" i="79" s="1"/>
  <c r="CQ228" i="79" a="1"/>
  <c r="CQ228" i="79" s="1"/>
  <c r="CQ44" i="79" a="1"/>
  <c r="CQ44" i="79" s="1"/>
  <c r="CR232" i="79" a="1"/>
  <c r="CR232" i="79" s="1"/>
  <c r="DD184" i="79" a="1"/>
  <c r="DD184" i="79" s="1"/>
  <c r="BT191" i="79" a="1"/>
  <c r="BT191" i="79" s="1"/>
  <c r="BV99" i="79" a="1"/>
  <c r="BV99" i="79" s="1"/>
  <c r="CF164" i="79" a="1"/>
  <c r="CF164" i="79" s="1"/>
  <c r="CF163" i="79" a="1"/>
  <c r="CF163" i="79" s="1"/>
  <c r="CY8" i="79" a="1"/>
  <c r="CY8" i="79" s="1"/>
  <c r="BS50" i="79" a="1"/>
  <c r="BS50" i="79" s="1"/>
  <c r="BT28" i="79" a="1"/>
  <c r="BT28" i="79" s="1"/>
  <c r="CQ154" i="79" a="1"/>
  <c r="CQ154" i="79" s="1"/>
  <c r="CR93" i="79" a="1"/>
  <c r="CR93" i="79" s="1"/>
  <c r="CR136" i="79" a="1"/>
  <c r="CR136" i="79" s="1"/>
  <c r="CH176" i="79" a="1"/>
  <c r="CH176" i="79" s="1"/>
  <c r="BS134" i="79" a="1"/>
  <c r="BS134" i="79" s="1"/>
  <c r="CH203" i="79" a="1"/>
  <c r="CH203" i="79" s="1"/>
  <c r="DD48" i="79" a="1"/>
  <c r="DD48" i="79" s="1"/>
  <c r="CR154" i="79" a="1"/>
  <c r="CR154" i="79" s="1"/>
  <c r="BH196" i="79" a="1"/>
  <c r="BH196" i="79" s="1"/>
  <c r="CQ54" i="79" a="1"/>
  <c r="CQ54" i="79" s="1"/>
  <c r="BH81" i="79" a="1"/>
  <c r="BH81" i="79" s="1"/>
  <c r="CE78" i="79" a="1"/>
  <c r="CE78" i="79" s="1"/>
  <c r="BS188" i="79" a="1"/>
  <c r="BS188" i="79" s="1"/>
  <c r="CB60" i="79" a="1"/>
  <c r="CB60" i="79" s="1"/>
  <c r="CO100" i="79" a="1"/>
  <c r="CO100" i="79" s="1"/>
  <c r="CC36" i="79" a="1"/>
  <c r="CC36" i="79" s="1"/>
  <c r="CC58" i="79" a="1"/>
  <c r="CC58" i="79" s="1"/>
  <c r="CZ29" i="79" a="1"/>
  <c r="CZ29" i="79" s="1"/>
  <c r="CO144" i="79" a="1"/>
  <c r="CO144" i="79" s="1"/>
  <c r="BP42" i="79" a="1"/>
  <c r="BP42" i="79" s="1"/>
  <c r="DD127" i="79" a="1"/>
  <c r="DD127" i="79" s="1"/>
  <c r="BP159" i="79" a="1"/>
  <c r="BP159" i="79" s="1"/>
  <c r="CD248" i="79" a="1"/>
  <c r="CD248" i="79" s="1"/>
  <c r="BP205" i="79" a="1"/>
  <c r="BP205" i="79" s="1"/>
  <c r="BR230" i="79" a="1"/>
  <c r="BR230" i="79" s="1"/>
  <c r="CF29" i="79" a="1"/>
  <c r="CF29" i="79" s="1"/>
  <c r="BR193" i="79" a="1"/>
  <c r="BR193" i="79" s="1"/>
  <c r="BT34" i="79" a="1"/>
  <c r="BT34" i="79" s="1"/>
  <c r="BS150" i="79" a="1"/>
  <c r="BS150" i="79" s="1"/>
  <c r="CF150" i="79" a="1"/>
  <c r="CF150" i="79" s="1"/>
  <c r="CQ222" i="79" a="1"/>
  <c r="CQ222" i="79" s="1"/>
  <c r="CQ73" i="79" a="1"/>
  <c r="CQ73" i="79" s="1"/>
  <c r="BR11" i="79" a="1"/>
  <c r="BR11" i="79" s="1"/>
  <c r="CQ126" i="79" a="1"/>
  <c r="CQ126" i="79" s="1"/>
  <c r="BT246" i="79" a="1"/>
  <c r="BT246" i="79" s="1"/>
  <c r="DD42" i="79" a="1"/>
  <c r="DD42" i="79" s="1"/>
  <c r="DD172" i="79" a="1"/>
  <c r="DD172" i="79" s="1"/>
  <c r="CN210" i="79" a="1"/>
  <c r="CN210" i="79" s="1"/>
  <c r="CR99" i="79" a="1"/>
  <c r="CR99" i="79" s="1"/>
  <c r="BS96" i="79" a="1"/>
  <c r="BS96" i="79" s="1"/>
  <c r="CF192" i="79" a="1"/>
  <c r="CF192" i="79" s="1"/>
  <c r="CF44" i="79" a="1"/>
  <c r="CF44" i="79" s="1"/>
  <c r="BV186" i="79" a="1"/>
  <c r="BV186" i="79" s="1"/>
  <c r="CR76" i="79" a="1"/>
  <c r="CR76" i="79" s="1"/>
  <c r="BV209" i="79" a="1"/>
  <c r="BV209" i="79" s="1"/>
  <c r="BH222" i="79" a="1"/>
  <c r="BH222" i="79" s="1"/>
  <c r="CR126" i="79" a="1"/>
  <c r="CR126" i="79" s="1"/>
  <c r="CF73" i="79" a="1"/>
  <c r="CF73" i="79" s="1"/>
  <c r="BS212" i="79" a="1"/>
  <c r="BS212" i="79" s="1"/>
  <c r="BS142" i="79" a="1"/>
  <c r="BS142" i="79" s="1"/>
  <c r="CQ140" i="79" a="1"/>
  <c r="CQ140" i="79" s="1"/>
  <c r="DB44" i="79" a="1"/>
  <c r="DB44" i="79" s="1"/>
  <c r="CN226" i="79" a="1"/>
  <c r="CN226" i="79" s="1"/>
  <c r="CY6" i="79" a="1"/>
  <c r="CY6" i="79" s="1"/>
  <c r="CB233" i="79" a="1"/>
  <c r="CB233" i="79" s="1"/>
  <c r="BQ177" i="79" a="1"/>
  <c r="BQ177" i="79" s="1"/>
  <c r="CC177" i="79" a="1"/>
  <c r="CC177" i="79" s="1"/>
  <c r="CC199" i="79" a="1"/>
  <c r="CC199" i="79" s="1"/>
  <c r="BP90" i="79" a="1"/>
  <c r="BP90" i="79" s="1"/>
  <c r="CC34" i="79" a="1"/>
  <c r="CC34" i="79" s="1"/>
  <c r="BP31" i="79" a="1"/>
  <c r="BP31" i="79" s="1"/>
  <c r="DD150" i="79" a="1"/>
  <c r="DD150" i="79" s="1"/>
  <c r="CP150" i="79" a="1"/>
  <c r="CP150" i="79" s="1"/>
  <c r="CP40" i="79" a="1"/>
  <c r="CP40" i="79" s="1"/>
  <c r="DA126" i="79" a="1"/>
  <c r="DA126" i="79" s="1"/>
  <c r="BP52" i="79" a="1"/>
  <c r="BP52" i="79" s="1"/>
  <c r="CP163" i="79" a="1"/>
  <c r="CP163" i="79" s="1"/>
  <c r="CF64" i="79" a="1"/>
  <c r="CF64" i="79" s="1"/>
  <c r="CR86" i="79" a="1"/>
  <c r="CR86" i="79" s="1"/>
  <c r="BS191" i="79" a="1"/>
  <c r="BS191" i="79" s="1"/>
  <c r="BS25" i="79" a="1"/>
  <c r="BS25" i="79" s="1"/>
  <c r="BS55" i="79" a="1"/>
  <c r="BS55" i="79" s="1"/>
  <c r="BT76" i="79" a="1"/>
  <c r="BT76" i="79" s="1"/>
  <c r="DD199" i="79" a="1"/>
  <c r="DD199" i="79" s="1"/>
  <c r="CR180" i="79" a="1"/>
  <c r="CR180" i="79" s="1"/>
  <c r="DD171" i="79" a="1"/>
  <c r="DD171" i="79" s="1"/>
  <c r="CF116" i="79" a="1"/>
  <c r="CF116" i="79" s="1"/>
  <c r="BR40" i="79" a="1"/>
  <c r="BR40" i="79" s="1"/>
  <c r="CF196" i="79" a="1"/>
  <c r="CF196" i="79" s="1"/>
  <c r="CR128" i="79" a="1"/>
  <c r="CR128" i="79" s="1"/>
  <c r="CF167" i="79" a="1"/>
  <c r="CF167" i="79" s="1"/>
  <c r="DC48" i="79" a="1"/>
  <c r="DC48" i="79" s="1"/>
  <c r="CQ183" i="79" a="1"/>
  <c r="CQ183" i="79" s="1"/>
  <c r="CF103" i="79" a="1"/>
  <c r="CF103" i="79" s="1"/>
  <c r="DD103" i="79" a="1"/>
  <c r="DD103" i="79" s="1"/>
  <c r="CE134" i="79" a="1"/>
  <c r="CE134" i="79" s="1"/>
  <c r="BS219" i="79" a="1"/>
  <c r="BS219" i="79" s="1"/>
  <c r="CP80" i="79" a="1"/>
  <c r="CP80" i="79" s="1"/>
  <c r="CE184" i="79" a="1"/>
  <c r="CE184" i="79" s="1"/>
  <c r="DB177" i="79" a="1"/>
  <c r="DB177" i="79" s="1"/>
  <c r="CC120" i="79" a="1"/>
  <c r="CC120" i="79" s="1"/>
  <c r="CZ63" i="79" a="1"/>
  <c r="CZ63" i="79" s="1"/>
  <c r="CZ90" i="79" a="1"/>
  <c r="CZ90" i="79" s="1"/>
  <c r="DA21" i="79" a="1"/>
  <c r="DA21" i="79" s="1"/>
  <c r="BP173" i="79" a="1"/>
  <c r="BP173" i="79" s="1"/>
  <c r="CF78" i="79" a="1"/>
  <c r="CF78" i="79" s="1"/>
  <c r="CB48" i="79" a="1"/>
  <c r="CB48" i="79" s="1"/>
  <c r="CP208" i="79" a="1"/>
  <c r="CP208" i="79" s="1"/>
  <c r="CE146" i="79" a="1"/>
  <c r="CE146" i="79" s="1"/>
  <c r="CO29" i="79" a="1"/>
  <c r="CO29" i="79" s="1"/>
  <c r="DG11" i="79" a="1"/>
  <c r="DG11" i="79" s="1"/>
  <c r="CZ193" i="79" a="1"/>
  <c r="CZ193" i="79" s="1"/>
  <c r="CN67" i="79" a="1"/>
  <c r="CN67" i="79" s="1"/>
  <c r="BG149" i="79" a="1"/>
  <c r="BG149" i="79" s="1"/>
  <c r="DF29" i="79" a="1"/>
  <c r="DF29" i="79" s="1"/>
  <c r="DC82" i="79" a="1"/>
  <c r="DC82" i="79" s="1"/>
  <c r="CH38" i="79" a="1"/>
  <c r="CH38" i="79" s="1"/>
  <c r="BX64" i="79" a="1"/>
  <c r="BX64" i="79" s="1"/>
  <c r="CT230" i="79" a="1"/>
  <c r="CT230" i="79" s="1"/>
  <c r="BV242" i="79" a="1"/>
  <c r="BV242" i="79" s="1"/>
  <c r="DC132" i="79" a="1"/>
  <c r="DC132" i="79" s="1"/>
  <c r="BG13" i="79" a="1"/>
  <c r="BG13" i="79" s="1"/>
  <c r="DA28" i="79" a="1"/>
  <c r="DA28" i="79" s="1"/>
  <c r="BS103" i="79" a="1"/>
  <c r="BS103" i="79" s="1"/>
  <c r="DC71" i="79" a="1"/>
  <c r="DC71" i="79" s="1"/>
  <c r="CR250" i="79" a="1"/>
  <c r="CR250" i="79" s="1"/>
  <c r="CR130" i="79" a="1"/>
  <c r="CR130" i="79" s="1"/>
  <c r="CF99" i="79" a="1"/>
  <c r="CF99" i="79" s="1"/>
  <c r="CR184" i="79" a="1"/>
  <c r="CR184" i="79" s="1"/>
  <c r="BS234" i="79" a="1"/>
  <c r="BS234" i="79" s="1"/>
  <c r="CR40" i="79" a="1"/>
  <c r="CR40" i="79" s="1"/>
  <c r="BH160" i="79" a="1"/>
  <c r="BH160" i="79" s="1"/>
  <c r="BH107" i="79" a="1"/>
  <c r="BH107" i="79" s="1"/>
  <c r="CQ203" i="79" a="1"/>
  <c r="CQ203" i="79" s="1"/>
  <c r="BS126" i="79" a="1"/>
  <c r="BS126" i="79" s="1"/>
  <c r="BH228" i="79" a="1"/>
  <c r="BH228" i="79" s="1"/>
  <c r="CT170" i="79" a="1"/>
  <c r="CT170" i="79" s="1"/>
  <c r="CN132" i="79" a="1"/>
  <c r="CN132" i="79" s="1"/>
  <c r="BT221" i="79" a="1"/>
  <c r="BT221" i="79" s="1"/>
  <c r="BH120" i="79" a="1"/>
  <c r="BH120" i="79" s="1"/>
  <c r="DB223" i="79" a="1"/>
  <c r="DB223" i="79" s="1"/>
  <c r="BT204" i="79" a="1"/>
  <c r="BT204" i="79" s="1"/>
  <c r="CR164" i="79" a="1"/>
  <c r="CR164" i="79" s="1"/>
  <c r="CN250" i="79" a="1"/>
  <c r="CN250" i="79" s="1"/>
  <c r="CN176" i="79" a="1"/>
  <c r="CN176" i="79" s="1"/>
  <c r="DC199" i="79" a="1"/>
  <c r="DC199" i="79" s="1"/>
  <c r="CN29" i="79" a="1"/>
  <c r="CN29" i="79" s="1"/>
  <c r="BH152" i="79" a="1"/>
  <c r="BH152" i="79" s="1"/>
  <c r="BT223" i="79" a="1"/>
  <c r="BT223" i="79" s="1"/>
  <c r="DF132" i="79" a="1"/>
  <c r="DF132" i="79" s="1"/>
  <c r="CF146" i="79" a="1"/>
  <c r="CF146" i="79" s="1"/>
  <c r="CF28" i="79" a="1"/>
  <c r="CF28" i="79" s="1"/>
  <c r="BT101" i="79" a="1"/>
  <c r="BT101" i="79" s="1"/>
  <c r="BT123" i="79" a="1"/>
  <c r="BT123" i="79" s="1"/>
  <c r="BT97" i="79" a="1"/>
  <c r="BT97" i="79" s="1"/>
  <c r="BT82" i="79" a="1"/>
  <c r="BT82" i="79" s="1"/>
  <c r="BT109" i="79" a="1"/>
  <c r="BT109" i="79" s="1"/>
  <c r="BG73" i="79" a="1"/>
  <c r="BG73" i="79" s="1"/>
  <c r="BS154" i="79" a="1"/>
  <c r="BS154" i="79" s="1"/>
  <c r="BT148" i="79" a="1"/>
  <c r="BT148" i="79" s="1"/>
  <c r="CF208" i="79" a="1"/>
  <c r="CF208" i="79" s="1"/>
  <c r="CF42" i="79" a="1"/>
  <c r="CF42" i="79" s="1"/>
  <c r="DD203" i="79" a="1"/>
  <c r="DD203" i="79" s="1"/>
  <c r="CP137" i="79" a="1"/>
  <c r="CP137" i="79" s="1"/>
  <c r="CD142" i="79" a="1"/>
  <c r="CD142" i="79" s="1"/>
  <c r="CP31" i="79" a="1"/>
  <c r="CP31" i="79" s="1"/>
  <c r="BQ65" i="79" a="1"/>
  <c r="BQ65" i="79" s="1"/>
  <c r="BJ5" i="79" a="1"/>
  <c r="BJ5" i="79" s="1"/>
  <c r="CZ228" i="79" a="1"/>
  <c r="CZ228" i="79" s="1"/>
  <c r="CZ242" i="79" a="1"/>
  <c r="CZ242" i="79" s="1"/>
  <c r="CO69" i="79" a="1"/>
  <c r="CO69" i="79" s="1"/>
  <c r="BS6" i="79" a="1"/>
  <c r="BS6" i="79" s="1"/>
  <c r="CX6" i="79" a="1"/>
  <c r="CX6" i="79" s="1"/>
  <c r="BT203" i="79" a="1"/>
  <c r="BT203" i="79" s="1"/>
  <c r="DB55" i="79" a="1"/>
  <c r="DB55" i="79" s="1"/>
  <c r="BR82" i="79" a="1"/>
  <c r="BR82" i="79" s="1"/>
  <c r="DB188" i="79" a="1"/>
  <c r="DB188" i="79" s="1"/>
  <c r="CB250" i="79" a="1"/>
  <c r="CB250" i="79" s="1"/>
  <c r="CC60" i="79" a="1"/>
  <c r="CC60" i="79" s="1"/>
  <c r="CQ112" i="79" a="1"/>
  <c r="CQ112" i="79" s="1"/>
  <c r="BZ5" i="79" a="1"/>
  <c r="BZ5" i="79" s="1"/>
  <c r="CK5" i="79" a="1"/>
  <c r="CK5" i="79" s="1"/>
  <c r="BP242" i="79" a="1"/>
  <c r="BP242" i="79" s="1"/>
  <c r="CZ186" i="79" a="1"/>
  <c r="CZ186" i="79" s="1"/>
  <c r="CC173" i="79" a="1"/>
  <c r="CC173" i="79" s="1"/>
  <c r="CC19" i="79" a="1"/>
  <c r="CC19" i="79" s="1"/>
  <c r="DA111" i="79" a="1"/>
  <c r="DA111" i="79" s="1"/>
  <c r="BR58" i="79" a="1"/>
  <c r="BR58" i="79" s="1"/>
  <c r="BP208" i="79" a="1"/>
  <c r="BP208" i="79" s="1"/>
  <c r="BQ173" i="79" a="1"/>
  <c r="BQ173" i="79" s="1"/>
  <c r="BH164" i="79" a="1"/>
  <c r="BH164" i="79" s="1"/>
  <c r="CR193" i="79" a="1"/>
  <c r="CR193" i="79" s="1"/>
  <c r="CD150" i="79" a="1"/>
  <c r="CD150" i="79" s="1"/>
  <c r="CN248" i="79" a="1"/>
  <c r="CN248" i="79" s="1"/>
  <c r="CN241" i="79" a="1"/>
  <c r="CN241" i="79" s="1"/>
  <c r="BK6" i="79" a="1"/>
  <c r="BK6" i="79" s="1"/>
  <c r="BR152" i="79" a="1"/>
  <c r="BR152" i="79" s="1"/>
  <c r="CD52" i="79" a="1"/>
  <c r="CD52" i="79" s="1"/>
  <c r="CP226" i="79" a="1"/>
  <c r="CP226" i="79" s="1"/>
  <c r="CP84" i="79" a="1"/>
  <c r="CP84" i="79" s="1"/>
  <c r="DF22" i="79" a="1"/>
  <c r="DF22" i="79" s="1"/>
  <c r="CK15" i="79" a="1"/>
  <c r="CK15" i="79" s="1"/>
  <c r="CC9" i="79" a="1"/>
  <c r="CC9" i="79" s="1"/>
  <c r="CQ92" i="79" a="1"/>
  <c r="CQ92" i="79" s="1"/>
  <c r="CR157" i="79" a="1"/>
  <c r="CR157" i="79" s="1"/>
  <c r="BH195" i="79" a="1"/>
  <c r="BH195" i="79" s="1"/>
  <c r="CB64" i="79" a="1"/>
  <c r="CB64" i="79" s="1"/>
  <c r="CP110" i="79" a="1"/>
  <c r="CP110" i="79" s="1"/>
  <c r="BR17" i="79" a="1"/>
  <c r="BR17" i="79" s="1"/>
  <c r="DA38" i="79" a="1"/>
  <c r="DA38" i="79" s="1"/>
  <c r="CV10" i="79" a="1"/>
  <c r="CV10" i="79" s="1"/>
  <c r="CO115" i="79" a="1"/>
  <c r="CO115" i="79" s="1"/>
  <c r="CS10" i="79" a="1"/>
  <c r="CS10" i="79" s="1"/>
  <c r="CO235" i="79" a="1"/>
  <c r="CO235" i="79" s="1"/>
  <c r="BM6" i="79" a="1"/>
  <c r="BM6" i="79" s="1"/>
  <c r="CZ85" i="79" a="1"/>
  <c r="CZ85" i="79" s="1"/>
  <c r="BQ174" i="79" a="1"/>
  <c r="BQ174" i="79" s="1"/>
  <c r="BR226" i="79" a="1"/>
  <c r="BR226" i="79" s="1"/>
  <c r="BK23" i="79" a="1"/>
  <c r="BK23" i="79" s="1"/>
  <c r="CW13" i="79" a="1"/>
  <c r="CW13" i="79" s="1"/>
  <c r="CR189" i="79" a="1"/>
  <c r="CR189" i="79" s="1"/>
  <c r="CN84" i="79" a="1"/>
  <c r="CN84" i="79" s="1"/>
  <c r="CN52" i="79" a="1"/>
  <c r="CN52" i="79" s="1"/>
  <c r="CE152" i="79" a="1"/>
  <c r="CE152" i="79" s="1"/>
  <c r="CE31" i="79" a="1"/>
  <c r="CE31" i="79" s="1"/>
  <c r="BR208" i="79" a="1"/>
  <c r="BR208" i="79" s="1"/>
  <c r="CD100" i="79" a="1"/>
  <c r="CD100" i="79" s="1"/>
  <c r="DB214" i="79" a="1"/>
  <c r="DB214" i="79" s="1"/>
  <c r="CB204" i="79" a="1"/>
  <c r="CB204" i="79" s="1"/>
  <c r="CB108" i="79" a="1"/>
  <c r="CB108" i="79" s="1"/>
  <c r="BR50" i="79" a="1"/>
  <c r="BR50" i="79" s="1"/>
  <c r="BQ58" i="79" a="1"/>
  <c r="BQ58" i="79" s="1"/>
  <c r="CZ36" i="79" a="1"/>
  <c r="CZ36" i="79" s="1"/>
  <c r="CZ164" i="79" a="1"/>
  <c r="CZ164" i="79" s="1"/>
  <c r="CR65" i="79" a="1"/>
  <c r="CR65" i="79" s="1"/>
  <c r="CE191" i="79" a="1"/>
  <c r="CE191" i="79" s="1"/>
  <c r="CC117" i="79" a="1"/>
  <c r="CC117" i="79" s="1"/>
  <c r="CZ107" i="79" a="1"/>
  <c r="CZ107" i="79" s="1"/>
  <c r="CF188" i="79" a="1"/>
  <c r="CF188" i="79" s="1"/>
  <c r="CC8" i="79" a="1"/>
  <c r="CC8" i="79" s="1"/>
  <c r="DB193" i="79" a="1"/>
  <c r="DB193" i="79" s="1"/>
  <c r="DC38" i="79" a="1"/>
  <c r="DC38" i="79" s="1"/>
  <c r="BP92" i="79" a="1"/>
  <c r="BP92" i="79" s="1"/>
  <c r="CZ40" i="79" a="1"/>
  <c r="CZ40" i="79" s="1"/>
  <c r="CC164" i="79" a="1"/>
  <c r="CC164" i="79" s="1"/>
  <c r="BQ54" i="79" a="1"/>
  <c r="BQ54" i="79" s="1"/>
  <c r="DA232" i="79" a="1"/>
  <c r="DA232" i="79" s="1"/>
  <c r="CH10" i="79" a="1"/>
  <c r="CH10" i="79" s="1"/>
  <c r="CR141" i="79" a="1"/>
  <c r="CR141" i="79" s="1"/>
  <c r="CQ248" i="79" a="1"/>
  <c r="CQ248" i="79" s="1"/>
  <c r="BT16" i="79" a="1"/>
  <c r="BT16" i="79" s="1"/>
  <c r="DA27" i="79" a="1"/>
  <c r="DA27" i="79" s="1"/>
  <c r="CB236" i="79" a="1"/>
  <c r="CB236" i="79" s="1"/>
  <c r="CB221" i="79" a="1"/>
  <c r="CB221" i="79" s="1"/>
  <c r="CO80" i="79" a="1"/>
  <c r="CO80" i="79" s="1"/>
  <c r="BR214" i="79" a="1"/>
  <c r="BR214" i="79" s="1"/>
  <c r="CD219" i="79" a="1"/>
  <c r="CD219" i="79" s="1"/>
  <c r="CD146" i="79" a="1"/>
  <c r="CD146" i="79" s="1"/>
  <c r="CP241" i="79" a="1"/>
  <c r="CP241" i="79" s="1"/>
  <c r="DB206" i="79" a="1"/>
  <c r="DB206" i="79" s="1"/>
  <c r="DB150" i="79" a="1"/>
  <c r="DB150" i="79" s="1"/>
  <c r="BQ15" i="79" a="1"/>
  <c r="BQ15" i="79" s="1"/>
  <c r="BP151" i="79" a="1"/>
  <c r="BP151" i="79" s="1"/>
  <c r="CV11" i="79" a="1"/>
  <c r="CV11" i="79" s="1"/>
  <c r="CO173" i="79" a="1"/>
  <c r="CO173" i="79" s="1"/>
  <c r="BL11" i="79" a="1"/>
  <c r="BL11" i="79" s="1"/>
  <c r="CQ7" i="79" a="1"/>
  <c r="CQ7" i="79" s="1"/>
  <c r="CN96" i="79" a="1"/>
  <c r="CN96" i="79" s="1"/>
  <c r="CF219" i="79" a="1"/>
  <c r="CF219" i="79" s="1"/>
  <c r="BG202" i="79" a="1"/>
  <c r="BG202" i="79" s="1"/>
  <c r="CE127" i="79" a="1"/>
  <c r="CE127" i="79" s="1"/>
  <c r="CN40" i="79" a="1"/>
  <c r="CN40" i="79" s="1"/>
  <c r="DB17" i="79" a="1"/>
  <c r="DB17" i="79" s="1"/>
  <c r="BS222" i="79" a="1"/>
  <c r="BS222" i="79" s="1"/>
  <c r="BQ200" i="79" a="1"/>
  <c r="BQ200" i="79" s="1"/>
  <c r="CP6" i="79" a="1"/>
  <c r="CP6" i="79" s="1"/>
  <c r="CC200" i="79" a="1"/>
  <c r="CC200" i="79" s="1"/>
  <c r="CU10" i="79" a="1"/>
  <c r="CU10" i="79" s="1"/>
  <c r="DG24" i="79" a="1"/>
  <c r="DG24" i="79" s="1"/>
  <c r="CZ222" i="79" a="1"/>
  <c r="CZ222" i="79" s="1"/>
  <c r="BR64" i="79" a="1"/>
  <c r="BR64" i="79" s="1"/>
  <c r="CX9" i="79" a="1"/>
  <c r="CX9" i="79" s="1"/>
  <c r="CN148" i="79" a="1"/>
  <c r="CN148" i="79" s="1"/>
  <c r="CF248" i="79" a="1"/>
  <c r="CF248" i="79" s="1"/>
  <c r="BH220" i="79" a="1"/>
  <c r="BH220" i="79" s="1"/>
  <c r="CN36" i="79" a="1"/>
  <c r="CN36" i="79" s="1"/>
  <c r="DB80" i="79" a="1"/>
  <c r="DB80" i="79" s="1"/>
  <c r="BL25" i="79" a="1"/>
  <c r="BL25" i="79" s="1"/>
  <c r="CE236" i="79" a="1"/>
  <c r="CE236" i="79" s="1"/>
  <c r="CB78" i="79" a="1"/>
  <c r="CB78" i="79" s="1"/>
  <c r="CO244" i="79" a="1"/>
  <c r="CO244" i="79" s="1"/>
  <c r="DB146" i="79" a="1"/>
  <c r="DB146" i="79" s="1"/>
  <c r="BQ134" i="79" a="1"/>
  <c r="BQ134" i="79" s="1"/>
  <c r="BP130" i="79" a="1"/>
  <c r="BP130" i="79" s="1"/>
  <c r="BP223" i="79" a="1"/>
  <c r="BP223" i="79" s="1"/>
  <c r="CR152" i="79" a="1"/>
  <c r="CR152" i="79" s="1"/>
  <c r="CN115" i="79" a="1"/>
  <c r="CN115" i="79" s="1"/>
  <c r="CF128" i="79" a="1"/>
  <c r="CF128" i="79" s="1"/>
  <c r="BT124" i="79" a="1"/>
  <c r="BT124" i="79" s="1"/>
  <c r="DB140" i="79" a="1"/>
  <c r="DB140" i="79" s="1"/>
  <c r="DA244" i="79" a="1"/>
  <c r="DA244" i="79" s="1"/>
  <c r="CZ148" i="79" a="1"/>
  <c r="CZ148" i="79" s="1"/>
  <c r="CF63" i="79" a="1"/>
  <c r="CF63" i="79" s="1"/>
  <c r="CD96" i="79" a="1"/>
  <c r="CD96" i="79" s="1"/>
  <c r="CE244" i="79" a="1"/>
  <c r="CE244" i="79" s="1"/>
  <c r="CD65" i="79" a="1"/>
  <c r="CD65" i="79" s="1"/>
  <c r="CG27" i="79" a="1"/>
  <c r="CG27" i="79" s="1"/>
  <c r="CZ199" i="79" a="1"/>
  <c r="CZ199" i="79" s="1"/>
  <c r="CZ46" i="79" a="1"/>
  <c r="CZ46" i="79" s="1"/>
  <c r="BQ198" i="79" a="1"/>
  <c r="BQ198" i="79" s="1"/>
  <c r="CO146" i="79" a="1"/>
  <c r="CO146" i="79" s="1"/>
  <c r="BR192" i="79" a="1"/>
  <c r="BR192" i="79" s="1"/>
  <c r="CR63" i="79" a="1"/>
  <c r="CR63" i="79" s="1"/>
  <c r="CF199" i="79" a="1"/>
  <c r="CF199" i="79" s="1"/>
  <c r="CN116" i="79" a="1"/>
  <c r="CN116" i="79" s="1"/>
  <c r="BH80" i="79" a="1"/>
  <c r="BH80" i="79" s="1"/>
  <c r="CB52" i="79" a="1"/>
  <c r="CB52" i="79" s="1"/>
  <c r="CB232" i="79" a="1"/>
  <c r="CB232" i="79" s="1"/>
  <c r="CB56" i="79" a="1"/>
  <c r="CB56" i="79" s="1"/>
  <c r="CC209" i="79" a="1"/>
  <c r="CC209" i="79" s="1"/>
  <c r="BR179" i="79" a="1"/>
  <c r="BR179" i="79" s="1"/>
  <c r="BR100" i="79" a="1"/>
  <c r="BR100" i="79" s="1"/>
  <c r="CP222" i="79" a="1"/>
  <c r="CP222" i="79" s="1"/>
  <c r="BR228" i="79" a="1"/>
  <c r="BR228" i="79" s="1"/>
  <c r="CB7" i="79" a="1"/>
  <c r="CB7" i="79" s="1"/>
  <c r="BH52" i="79" a="1"/>
  <c r="BH52" i="79" s="1"/>
  <c r="BS31" i="79" a="1"/>
  <c r="BS31" i="79" s="1"/>
  <c r="DD152" i="79" a="1"/>
  <c r="DD152" i="79" s="1"/>
  <c r="CD157" i="79" a="1"/>
  <c r="CD157" i="79" s="1"/>
  <c r="BR219" i="79" a="1"/>
  <c r="BR219" i="79" s="1"/>
  <c r="CN167" i="79" a="1"/>
  <c r="CN167" i="79" s="1"/>
  <c r="CZ92" i="79" a="1"/>
  <c r="CZ92" i="79" s="1"/>
  <c r="CO250" i="79" a="1"/>
  <c r="CO250" i="79" s="1"/>
  <c r="BM31" i="79" a="1"/>
  <c r="BM31" i="79" s="1"/>
  <c r="BQ145" i="79" a="1"/>
  <c r="BQ145" i="79" s="1"/>
  <c r="BP136" i="79" a="1"/>
  <c r="BP136" i="79" s="1"/>
  <c r="CC198" i="79" a="1"/>
  <c r="CC198" i="79" s="1"/>
  <c r="DA134" i="79" a="1"/>
  <c r="DA134" i="79" s="1"/>
  <c r="CO17" i="79" a="1"/>
  <c r="CO17" i="79" s="1"/>
  <c r="BZ13" i="79" a="1"/>
  <c r="BZ13" i="79" s="1"/>
  <c r="CY11" i="79" a="1"/>
  <c r="CY11" i="79" s="1"/>
  <c r="DD223" i="79" a="1"/>
  <c r="DD223" i="79" s="1"/>
  <c r="BG226" i="79" a="1"/>
  <c r="BG226" i="79" s="1"/>
  <c r="DB96" i="79" a="1"/>
  <c r="DB96" i="79" s="1"/>
  <c r="CB230" i="79" a="1"/>
  <c r="CB230" i="79" s="1"/>
  <c r="CB105" i="79" a="1"/>
  <c r="CB105" i="79" s="1"/>
  <c r="BR15" i="79" a="1"/>
  <c r="BR15" i="79" s="1"/>
  <c r="CP134" i="79" a="1"/>
  <c r="CP134" i="79" s="1"/>
  <c r="CP91" i="79" a="1"/>
  <c r="CP91" i="79" s="1"/>
  <c r="CE140" i="79" a="1"/>
  <c r="CE140" i="79" s="1"/>
  <c r="CE13" i="79" a="1"/>
  <c r="CE13" i="79" s="1"/>
  <c r="BS246" i="79" a="1"/>
  <c r="BS246" i="79" s="1"/>
  <c r="CC103" i="79" a="1"/>
  <c r="CC103" i="79" s="1"/>
  <c r="BT119" i="79" a="1"/>
  <c r="BT119" i="79" s="1"/>
  <c r="BH163" i="79" a="1"/>
  <c r="BH163" i="79" s="1"/>
  <c r="CD234" i="79" a="1"/>
  <c r="CD234" i="79" s="1"/>
  <c r="BR67" i="79" a="1"/>
  <c r="BR67" i="79" s="1"/>
  <c r="CZ223" i="79" a="1"/>
  <c r="CZ223" i="79" s="1"/>
  <c r="CR6" i="79" a="1"/>
  <c r="CR6" i="79" s="1"/>
  <c r="CQ208" i="79" a="1"/>
  <c r="CQ208" i="79" s="1"/>
  <c r="BT107" i="79" a="1"/>
  <c r="BT107" i="79" s="1"/>
  <c r="BR90" i="79" a="1"/>
  <c r="BR90" i="79" s="1"/>
  <c r="DB108" i="79" a="1"/>
  <c r="DB108" i="79" s="1"/>
  <c r="CE54" i="79" a="1"/>
  <c r="CE54" i="79" s="1"/>
  <c r="BR127" i="79" a="1"/>
  <c r="BR127" i="79" s="1"/>
  <c r="BP248" i="79" a="1"/>
  <c r="BP248" i="79" s="1"/>
  <c r="BP120" i="79" a="1"/>
  <c r="BP120" i="79" s="1"/>
  <c r="CZ208" i="79" a="1"/>
  <c r="CZ208" i="79" s="1"/>
  <c r="CC71" i="79" a="1"/>
  <c r="CC71" i="79" s="1"/>
  <c r="BQ48" i="79" a="1"/>
  <c r="BQ48" i="79" s="1"/>
  <c r="DA118" i="79" a="1"/>
  <c r="DA118" i="79" s="1"/>
  <c r="BT23" i="79" a="1"/>
  <c r="BT23" i="79" s="1"/>
  <c r="DD160" i="79" a="1"/>
  <c r="DD160" i="79" s="1"/>
  <c r="CE210" i="79" a="1"/>
  <c r="CE210" i="79" s="1"/>
  <c r="CE208" i="79" a="1"/>
  <c r="CE208" i="79" s="1"/>
  <c r="CE144" i="79" a="1"/>
  <c r="CE144" i="79" s="1"/>
  <c r="CB242" i="79" a="1"/>
  <c r="CB242" i="79" s="1"/>
  <c r="CC223" i="79" a="1"/>
  <c r="CC223" i="79" s="1"/>
  <c r="DA159" i="79" a="1"/>
  <c r="DA159" i="79" s="1"/>
  <c r="CD177" i="79" a="1"/>
  <c r="CD177" i="79" s="1"/>
  <c r="CP164" i="79" a="1"/>
  <c r="CP164" i="79" s="1"/>
  <c r="BR93" i="79" a="1"/>
  <c r="BR93" i="79" s="1"/>
  <c r="BQ199" i="79" a="1"/>
  <c r="BQ199" i="79" s="1"/>
  <c r="BY6" i="79" a="1"/>
  <c r="BY6" i="79" s="1"/>
  <c r="CO47" i="79" a="1"/>
  <c r="CO47" i="79" s="1"/>
  <c r="BQ226" i="79" a="1"/>
  <c r="BQ226" i="79" s="1"/>
  <c r="DD13" i="79" a="1"/>
  <c r="DD13" i="79" s="1"/>
  <c r="DD198" i="79" a="1"/>
  <c r="DD198" i="79" s="1"/>
  <c r="CQ115" i="79" a="1"/>
  <c r="CQ115" i="79" s="1"/>
  <c r="DB82" i="79" a="1"/>
  <c r="DB82" i="79" s="1"/>
  <c r="BR25" i="79" a="1"/>
  <c r="BR25" i="79" s="1"/>
  <c r="CJ34" i="79" a="1"/>
  <c r="CJ34" i="79" s="1"/>
  <c r="CC242" i="79" a="1"/>
  <c r="CC242" i="79" s="1"/>
  <c r="CA32" i="79" a="1"/>
  <c r="CA32" i="79" s="1"/>
  <c r="BQ159" i="79" a="1"/>
  <c r="BQ159" i="79" s="1"/>
  <c r="CO6" i="79" a="1"/>
  <c r="CO6" i="79" s="1"/>
  <c r="CC21" i="79" a="1"/>
  <c r="CC21" i="79" s="1"/>
  <c r="DA210" i="79" a="1"/>
  <c r="DA210" i="79" s="1"/>
  <c r="CZ235" i="79" a="1"/>
  <c r="CZ235" i="79" s="1"/>
  <c r="BQ80" i="79" a="1"/>
  <c r="BQ80" i="79" s="1"/>
  <c r="BM7" i="79" a="1"/>
  <c r="BM7" i="79" s="1"/>
  <c r="CF159" i="79" a="1"/>
  <c r="CF159" i="79" s="1"/>
  <c r="BH98" i="79" a="1"/>
  <c r="BH98" i="79" s="1"/>
  <c r="BS78" i="79" a="1"/>
  <c r="BS78" i="79" s="1"/>
  <c r="DD193" i="79" a="1"/>
  <c r="DD193" i="79" s="1"/>
  <c r="CB99" i="79" a="1"/>
  <c r="CB99" i="79" s="1"/>
  <c r="CP140" i="79" a="1"/>
  <c r="CP140" i="79" s="1"/>
  <c r="CP94" i="79" a="1"/>
  <c r="CP94" i="79" s="1"/>
  <c r="DB144" i="79" a="1"/>
  <c r="DB144" i="79" s="1"/>
  <c r="DA100" i="79" a="1"/>
  <c r="DA100" i="79" s="1"/>
  <c r="CY5" i="79" a="1"/>
  <c r="CY5" i="79" s="1"/>
  <c r="DA228" i="79" a="1"/>
  <c r="DA228" i="79" s="1"/>
  <c r="DF7" i="79" a="1"/>
  <c r="DF7" i="79" s="1"/>
  <c r="CQ132" i="79" a="1"/>
  <c r="CQ132" i="79" s="1"/>
  <c r="DD159" i="79" a="1"/>
  <c r="DD159" i="79" s="1"/>
  <c r="BT184" i="79" a="1"/>
  <c r="BT184" i="79" s="1"/>
  <c r="DA199" i="79" a="1"/>
  <c r="DA199" i="79" s="1"/>
  <c r="CZ219" i="79" a="1"/>
  <c r="CZ219" i="79" s="1"/>
  <c r="CF6" i="79" a="1"/>
  <c r="CF6" i="79" s="1"/>
  <c r="BQ236" i="79" a="1"/>
  <c r="BQ236" i="79" s="1"/>
  <c r="DD175" i="79" a="1"/>
  <c r="DD175" i="79" s="1"/>
  <c r="CN134" i="79" a="1"/>
  <c r="CN134" i="79" s="1"/>
  <c r="CP36" i="79" a="1"/>
  <c r="CP36" i="79" s="1"/>
  <c r="BP115" i="79" a="1"/>
  <c r="BP115" i="79" s="1"/>
  <c r="CC214" i="79" a="1"/>
  <c r="CC214" i="79" s="1"/>
  <c r="BQ190" i="79" a="1"/>
  <c r="BQ190" i="79" s="1"/>
  <c r="DA234" i="79" a="1"/>
  <c r="DA234" i="79" s="1"/>
  <c r="BH231" i="79" a="1"/>
  <c r="BH231" i="79" s="1"/>
  <c r="BH40" i="79" a="1"/>
  <c r="BH40" i="79" s="1"/>
  <c r="CR208" i="79" a="1"/>
  <c r="CR208" i="79" s="1"/>
  <c r="CQ144" i="79" a="1"/>
  <c r="CQ144" i="79" s="1"/>
  <c r="CE93" i="79" a="1"/>
  <c r="CE93" i="79" s="1"/>
  <c r="DB73" i="79" a="1"/>
  <c r="DB73" i="79" s="1"/>
  <c r="DB103" i="79" a="1"/>
  <c r="DB103" i="79" s="1"/>
  <c r="CA5" i="79" a="1"/>
  <c r="CA5" i="79" s="1"/>
  <c r="CE163" i="79" a="1"/>
  <c r="CE163" i="79" s="1"/>
  <c r="CB25" i="79" a="1"/>
  <c r="CB25" i="79" s="1"/>
  <c r="CN235" i="79" a="1"/>
  <c r="CN235" i="79" s="1"/>
  <c r="CD84" i="79" a="1"/>
  <c r="CD84" i="79" s="1"/>
  <c r="DA127" i="79" a="1"/>
  <c r="DA127" i="79" s="1"/>
  <c r="BQ64" i="79" a="1"/>
  <c r="BQ64" i="79" s="1"/>
  <c r="CY19" i="79" a="1"/>
  <c r="CY19" i="79" s="1"/>
  <c r="CA6" i="79" a="1"/>
  <c r="CA6" i="79" s="1"/>
  <c r="BS190" i="79" a="1"/>
  <c r="BS190" i="79" s="1"/>
  <c r="CN168" i="79" a="1"/>
  <c r="CN168" i="79" s="1"/>
  <c r="CR221" i="79" a="1"/>
  <c r="CR221" i="79" s="1"/>
  <c r="DA15" i="79" a="1"/>
  <c r="DA15" i="79" s="1"/>
  <c r="DB107" i="79" a="1"/>
  <c r="DB107" i="79" s="1"/>
  <c r="DB127" i="79" a="1"/>
  <c r="DB127" i="79" s="1"/>
  <c r="BP80" i="79" a="1"/>
  <c r="BP80" i="79" s="1"/>
  <c r="DA204" i="79" a="1"/>
  <c r="DA204" i="79" s="1"/>
  <c r="CZ244" i="79" a="1"/>
  <c r="CZ244" i="79" s="1"/>
  <c r="CC80" i="79" a="1"/>
  <c r="CC80" i="79" s="1"/>
  <c r="CO158" i="79" a="1"/>
  <c r="CO158" i="79" s="1"/>
  <c r="BG27" i="79" a="1"/>
  <c r="BG27" i="79" s="1"/>
  <c r="BY10" i="79" a="1"/>
  <c r="BY10" i="79" s="1"/>
  <c r="CE10" i="79" a="1"/>
  <c r="CE10" i="79" s="1"/>
  <c r="CO163" i="79" a="1"/>
  <c r="CO163" i="79" s="1"/>
  <c r="CC248" i="79" a="1"/>
  <c r="CC248" i="79" s="1"/>
  <c r="BU7" i="79" a="1"/>
  <c r="BU7" i="79" s="1"/>
  <c r="CQ145" i="79" a="1"/>
  <c r="CQ145" i="79" s="1"/>
  <c r="CE154" i="79" a="1"/>
  <c r="CE154" i="79" s="1"/>
  <c r="CE170" i="79" a="1"/>
  <c r="CE170" i="79" s="1"/>
  <c r="CH7" i="79" a="1"/>
  <c r="CH7" i="79" s="1"/>
  <c r="CZ163" i="79" a="1"/>
  <c r="CZ163" i="79" s="1"/>
  <c r="CD64" i="79" a="1"/>
  <c r="CD64" i="79" s="1"/>
  <c r="CP242" i="79" a="1"/>
  <c r="CP242" i="79" s="1"/>
  <c r="CE202" i="79" a="1"/>
  <c r="CE202" i="79" s="1"/>
  <c r="CB101" i="79" a="1"/>
  <c r="CB101" i="79" s="1"/>
  <c r="CZ175" i="79" a="1"/>
  <c r="CZ175" i="79" s="1"/>
  <c r="BP19" i="79" a="1"/>
  <c r="BP19" i="79" s="1"/>
  <c r="CR212" i="79" a="1"/>
  <c r="CR212" i="79" s="1"/>
  <c r="BH241" i="79" a="1"/>
  <c r="BH241" i="79" s="1"/>
  <c r="CQ244" i="79" a="1"/>
  <c r="CQ244" i="79" s="1"/>
  <c r="CE173" i="79" a="1"/>
  <c r="CE173" i="79" s="1"/>
  <c r="DA226" i="79" a="1"/>
  <c r="DA226" i="79" s="1"/>
  <c r="CO119" i="79" a="1"/>
  <c r="CO119" i="79" s="1"/>
  <c r="BH136" i="79" a="1"/>
  <c r="BH136" i="79" s="1"/>
  <c r="CE203" i="79" a="1"/>
  <c r="CE203" i="79" s="1"/>
  <c r="DB163" i="79" a="1"/>
  <c r="DB163" i="79" s="1"/>
  <c r="DA171" i="79" a="1"/>
  <c r="DA171" i="79" s="1"/>
  <c r="CN44" i="79" a="1"/>
  <c r="CN44" i="79" s="1"/>
  <c r="DA166" i="79" a="1"/>
  <c r="DA166" i="79" s="1"/>
  <c r="CW35" i="79" a="1"/>
  <c r="CW35" i="79" s="1"/>
  <c r="DG10" i="79" a="1"/>
  <c r="DG10" i="79" s="1"/>
  <c r="CZ96" i="79" a="1"/>
  <c r="CZ96" i="79" s="1"/>
  <c r="CC69" i="79" a="1"/>
  <c r="CC69" i="79" s="1"/>
  <c r="CO136" i="79" a="1"/>
  <c r="CO136" i="79" s="1"/>
  <c r="CN15" i="79" a="1"/>
  <c r="CN15" i="79" s="1"/>
  <c r="CQ99" i="79" a="1"/>
  <c r="CQ99" i="79" s="1"/>
  <c r="BT38" i="79" a="1"/>
  <c r="BT38" i="79" s="1"/>
  <c r="BS214" i="79" a="1"/>
  <c r="BS214" i="79" s="1"/>
  <c r="DB48" i="79" a="1"/>
  <c r="DB48" i="79" s="1"/>
  <c r="CP52" i="79" a="1"/>
  <c r="CP52" i="79" s="1"/>
  <c r="CB224" i="79" a="1"/>
  <c r="CB224" i="79" s="1"/>
  <c r="CB144" i="79" a="1"/>
  <c r="CB144" i="79" s="1"/>
  <c r="BR142" i="79" a="1"/>
  <c r="BR142" i="79" s="1"/>
  <c r="CC16" i="79" a="1"/>
  <c r="CC16" i="79" s="1"/>
  <c r="CZ19" i="79" a="1"/>
  <c r="CZ19" i="79" s="1"/>
  <c r="CO164" i="79" a="1"/>
  <c r="CO164" i="79" s="1"/>
  <c r="CC93" i="79" a="1"/>
  <c r="CC93" i="79" s="1"/>
  <c r="CC111" i="79" a="1"/>
  <c r="CC111" i="79" s="1"/>
  <c r="DC7" i="79" a="1"/>
  <c r="DC7" i="79" s="1"/>
  <c r="CF130" i="79" a="1"/>
  <c r="CF130" i="79" s="1"/>
  <c r="DD182" i="79" a="1"/>
  <c r="DD182" i="79" s="1"/>
  <c r="BT48" i="79" a="1"/>
  <c r="BT48" i="79" s="1"/>
  <c r="CP143" i="79" a="1"/>
  <c r="CP143" i="79" s="1"/>
  <c r="BS231" i="79" a="1"/>
  <c r="BS231" i="79" s="1"/>
  <c r="CC5" i="79" a="1"/>
  <c r="CC5" i="79" s="1"/>
  <c r="BP172" i="79" a="1"/>
  <c r="BP172" i="79" s="1"/>
  <c r="BQ67" i="79" a="1"/>
  <c r="BQ67" i="79" s="1"/>
  <c r="BR144" i="79" a="1"/>
  <c r="BR144" i="79" s="1"/>
  <c r="CC166" i="79" a="1"/>
  <c r="CC166" i="79" s="1"/>
  <c r="CO108" i="79" a="1"/>
  <c r="CO108" i="79" s="1"/>
  <c r="CL6" i="79" a="1"/>
  <c r="CL6" i="79" s="1"/>
  <c r="CB9" i="79" a="1"/>
  <c r="CB9" i="79" s="1"/>
  <c r="CA19" i="79" a="1"/>
  <c r="CA19" i="79" s="1"/>
  <c r="BH28" i="79" a="1"/>
  <c r="BH28" i="79" s="1"/>
  <c r="BS213" i="79" a="1"/>
  <c r="BS213" i="79" s="1"/>
  <c r="CN190" i="79" a="1"/>
  <c r="CN190" i="79" s="1"/>
  <c r="CR241" i="79" a="1"/>
  <c r="CR241" i="79" s="1"/>
  <c r="CD179" i="79" a="1"/>
  <c r="CD179" i="79" s="1"/>
  <c r="CD77" i="79" a="1"/>
  <c r="CD77" i="79" s="1"/>
  <c r="CP78" i="79" a="1"/>
  <c r="CP78" i="79" s="1"/>
  <c r="DB19" i="79" a="1"/>
  <c r="DB19" i="79" s="1"/>
  <c r="CD246" i="79" a="1"/>
  <c r="CD246" i="79" s="1"/>
  <c r="CD181" i="79" a="1"/>
  <c r="CD181" i="79" s="1"/>
  <c r="DB186" i="79" a="1"/>
  <c r="DB186" i="79" s="1"/>
  <c r="DB58" i="79" a="1"/>
  <c r="DB58" i="79" s="1"/>
  <c r="CE188" i="79" a="1"/>
  <c r="CE188" i="79" s="1"/>
  <c r="BW10" i="79" a="1"/>
  <c r="BW10" i="79" s="1"/>
  <c r="CX10" i="79" a="1"/>
  <c r="CX10" i="79" s="1"/>
  <c r="BR246" i="79" a="1"/>
  <c r="BR246" i="79" s="1"/>
  <c r="CN188" i="79" a="1"/>
  <c r="CN188" i="79" s="1"/>
  <c r="BT36" i="79" a="1"/>
  <c r="BT36" i="79" s="1"/>
  <c r="DD205" i="79" a="1"/>
  <c r="DD205" i="79" s="1"/>
  <c r="CP170" i="79" a="1"/>
  <c r="CP170" i="79" s="1"/>
  <c r="BR195" i="79" a="1"/>
  <c r="BR195" i="79" s="1"/>
  <c r="BQ44" i="79" a="1"/>
  <c r="BQ44" i="79" s="1"/>
  <c r="CC159" i="79" a="1"/>
  <c r="CC159" i="79" s="1"/>
  <c r="CP197" i="79" a="1"/>
  <c r="CP197" i="79" s="1"/>
  <c r="CD49" i="79" a="1"/>
  <c r="CD49" i="79" s="1"/>
  <c r="CB92" i="79" a="1"/>
  <c r="CB92" i="79" s="1"/>
  <c r="CZ196" i="79" a="1"/>
  <c r="CZ196" i="79" s="1"/>
  <c r="BP99" i="79" a="1"/>
  <c r="BP99" i="79" s="1"/>
  <c r="BQ218" i="79" a="1"/>
  <c r="BQ218" i="79" s="1"/>
  <c r="CZ169" i="79" a="1"/>
  <c r="CZ169" i="79" s="1"/>
  <c r="CW15" i="79" a="1"/>
  <c r="CW15" i="79" s="1"/>
  <c r="CY7" i="79" a="1"/>
  <c r="CY7" i="79" s="1"/>
  <c r="DB69" i="79" a="1"/>
  <c r="DB69" i="79" s="1"/>
  <c r="CR242" i="79" a="1"/>
  <c r="CR242" i="79" s="1"/>
  <c r="BH93" i="79" a="1"/>
  <c r="BH93" i="79" s="1"/>
  <c r="CD182" i="79" a="1"/>
  <c r="CD182" i="79" s="1"/>
  <c r="CB15" i="79" a="1"/>
  <c r="CB15" i="79" s="1"/>
  <c r="BR128" i="79" a="1"/>
  <c r="BR128" i="79" s="1"/>
  <c r="DA241" i="79" a="1"/>
  <c r="DA241" i="79" s="1"/>
  <c r="CP82" i="79" a="1"/>
  <c r="CP82" i="79" s="1"/>
  <c r="BQ6" i="79" a="1"/>
  <c r="BQ6" i="79" s="1"/>
  <c r="CO111" i="79" a="1"/>
  <c r="CO111" i="79" s="1"/>
  <c r="BT10" i="79" a="1"/>
  <c r="BT10" i="79" s="1"/>
  <c r="CC230" i="79" a="1"/>
  <c r="CC230" i="79" s="1"/>
  <c r="CZ52" i="79" a="1"/>
  <c r="CZ52" i="79" s="1"/>
  <c r="BQ228" i="79" a="1"/>
  <c r="BQ228" i="79" s="1"/>
  <c r="BP76" i="79" a="1"/>
  <c r="BP76" i="79" s="1"/>
  <c r="BY5" i="79" a="1"/>
  <c r="BY5" i="79" s="1"/>
  <c r="BR34" i="79" a="1"/>
  <c r="BR34" i="79" s="1"/>
  <c r="DD207" i="79" a="1"/>
  <c r="DD207" i="79" s="1"/>
  <c r="BT63" i="79" a="1"/>
  <c r="BT63" i="79" s="1"/>
  <c r="DB111" i="79" a="1"/>
  <c r="DB111" i="79" s="1"/>
  <c r="DA87" i="79" a="1"/>
  <c r="DA87" i="79" s="1"/>
  <c r="BR60" i="79" a="1"/>
  <c r="BR60" i="79" s="1"/>
  <c r="CP237" i="79" a="1"/>
  <c r="CP237" i="79" s="1"/>
  <c r="DB195" i="79" a="1"/>
  <c r="DB195" i="79" s="1"/>
  <c r="CE190" i="79" a="1"/>
  <c r="CE190" i="79" s="1"/>
  <c r="CB55" i="79" a="1"/>
  <c r="CB55" i="79" s="1"/>
  <c r="DA50" i="79" a="1"/>
  <c r="DA50" i="79" s="1"/>
  <c r="CP100" i="79" a="1"/>
  <c r="CP100" i="79" s="1"/>
  <c r="BR248" i="79" a="1"/>
  <c r="BR248" i="79" s="1"/>
  <c r="BH105" i="79" a="1"/>
  <c r="BH105" i="79" s="1"/>
  <c r="BS86" i="79" a="1"/>
  <c r="BS86" i="79" s="1"/>
  <c r="CD206" i="79" a="1"/>
  <c r="CD206" i="79" s="1"/>
  <c r="CC67" i="79" a="1"/>
  <c r="CC67" i="79" s="1"/>
  <c r="CO193" i="79" a="1"/>
  <c r="CO193" i="79" s="1"/>
  <c r="BR232" i="79" a="1"/>
  <c r="BR232" i="79" s="1"/>
  <c r="CD209" i="79" a="1"/>
  <c r="CD209" i="79" s="1"/>
  <c r="CZ6" i="79" a="1"/>
  <c r="CZ6" i="79" s="1"/>
  <c r="BQ76" i="79" a="1"/>
  <c r="BQ76" i="79" s="1"/>
  <c r="BQ27" i="79" a="1"/>
  <c r="BQ27" i="79" s="1"/>
  <c r="CC95" i="79" a="1"/>
  <c r="CC95" i="79" s="1"/>
  <c r="BP67" i="79" a="1"/>
  <c r="BP67" i="79" s="1"/>
  <c r="CZ172" i="79" a="1"/>
  <c r="CZ172" i="79" s="1"/>
  <c r="CD11" i="79" a="1"/>
  <c r="CD11" i="79" s="1"/>
  <c r="BT228" i="79" a="1"/>
  <c r="BT228" i="79" s="1"/>
  <c r="DD250" i="79" a="1"/>
  <c r="DD250" i="79" s="1"/>
  <c r="BT60" i="79" a="1"/>
  <c r="BT60" i="79" s="1"/>
  <c r="CT5" i="79" a="1"/>
  <c r="CT5" i="79" s="1"/>
  <c r="CO130" i="79" a="1"/>
  <c r="CO130" i="79" s="1"/>
  <c r="BQ209" i="79" a="1"/>
  <c r="BQ209" i="79" s="1"/>
  <c r="DA40" i="79" a="1"/>
  <c r="DA40" i="79" s="1"/>
  <c r="CZ204" i="79" a="1"/>
  <c r="CZ204" i="79" s="1"/>
  <c r="BQ31" i="79" a="1"/>
  <c r="BQ31" i="79" s="1"/>
  <c r="DA76" i="79" a="1"/>
  <c r="DA76" i="79" s="1"/>
  <c r="CO31" i="79" a="1"/>
  <c r="CO31" i="79" s="1"/>
  <c r="CC236" i="79" a="1"/>
  <c r="CC236" i="79" s="1"/>
  <c r="CH9" i="79" a="1"/>
  <c r="CH9" i="79" s="1"/>
  <c r="DG23" i="79" a="1"/>
  <c r="DG23" i="79" s="1"/>
  <c r="BS199" i="79" a="1"/>
  <c r="BS199" i="79" s="1"/>
  <c r="CQ170" i="79" a="1"/>
  <c r="CQ170" i="79" s="1"/>
  <c r="CP93" i="79" a="1"/>
  <c r="CP93" i="79" s="1"/>
  <c r="CF40" i="79" a="1"/>
  <c r="CF40" i="79" s="1"/>
  <c r="CP160" i="79" a="1"/>
  <c r="CP160" i="79" s="1"/>
  <c r="CP117" i="79" a="1"/>
  <c r="CP117" i="79" s="1"/>
  <c r="CZ189" i="79" a="1"/>
  <c r="CZ189" i="79" s="1"/>
  <c r="BR137" i="79" a="1"/>
  <c r="BR137" i="79" s="1"/>
  <c r="CD15" i="79" a="1"/>
  <c r="CD15" i="79" s="1"/>
  <c r="DB241" i="79" a="1"/>
  <c r="DB241" i="79" s="1"/>
  <c r="DB179" i="79" a="1"/>
  <c r="DB179" i="79" s="1"/>
  <c r="DA23" i="79" a="1"/>
  <c r="DA23" i="79" s="1"/>
  <c r="CO46" i="79" a="1"/>
  <c r="CO46" i="79" s="1"/>
  <c r="CO42" i="79" a="1"/>
  <c r="CO42" i="79" s="1"/>
  <c r="DD244" i="79" a="1"/>
  <c r="DD244" i="79" s="1"/>
  <c r="BH150" i="79" a="1"/>
  <c r="BH150" i="79" s="1"/>
  <c r="DA19" i="79" a="1"/>
  <c r="DA19" i="79" s="1"/>
  <c r="CZ27" i="79" a="1"/>
  <c r="CZ27" i="79" s="1"/>
  <c r="CF157" i="79" a="1"/>
  <c r="CF157" i="79" s="1"/>
  <c r="CO38" i="79" a="1"/>
  <c r="CO38" i="79" s="1"/>
  <c r="DB76" i="79" a="1"/>
  <c r="DB76" i="79" s="1"/>
  <c r="DA163" i="79" a="1"/>
  <c r="DA163" i="79" s="1"/>
  <c r="DD10" i="79" a="1"/>
  <c r="DD10" i="79" s="1"/>
  <c r="BP13" i="79" a="1"/>
  <c r="BP13" i="79" s="1"/>
  <c r="CC78" i="79" a="1"/>
  <c r="CC78" i="79" s="1"/>
  <c r="DD221" i="79" a="1"/>
  <c r="DD221" i="79" s="1"/>
  <c r="CE105" i="79" a="1"/>
  <c r="CE105" i="79" s="1"/>
  <c r="CD140" i="79" a="1"/>
  <c r="CD140" i="79" s="1"/>
  <c r="CD232" i="79" a="1"/>
  <c r="CD232" i="79" s="1"/>
  <c r="CD148" i="79" a="1"/>
  <c r="CD148" i="79" s="1"/>
  <c r="CP120" i="79" a="1"/>
  <c r="CP120" i="79" s="1"/>
  <c r="CP148" i="79" a="1"/>
  <c r="CP148" i="79" s="1"/>
  <c r="DF5" i="79" a="1"/>
  <c r="DF5" i="79" s="1"/>
  <c r="CR13" i="79" a="1"/>
  <c r="CR13" i="79" s="1"/>
  <c r="CF5" i="79" a="1"/>
  <c r="CF5" i="79" s="1"/>
  <c r="CB69" i="79" a="1"/>
  <c r="CB69" i="79" s="1"/>
  <c r="CN151" i="79" a="1"/>
  <c r="CN151" i="79" s="1"/>
  <c r="DA212" i="79" a="1"/>
  <c r="DA212" i="79" s="1"/>
  <c r="BX11" i="79" a="1"/>
  <c r="BX11" i="79" s="1"/>
  <c r="BP234" i="79" a="1"/>
  <c r="BP234" i="79" s="1"/>
  <c r="CO11" i="79" a="1"/>
  <c r="CO11" i="79" s="1"/>
  <c r="BR6" i="79" a="1"/>
  <c r="BR6" i="79" s="1"/>
  <c r="CQ122" i="79" a="1"/>
  <c r="CQ122" i="79" s="1"/>
  <c r="BH132" i="79" a="1"/>
  <c r="BH132" i="79" s="1"/>
  <c r="CQ181" i="79" a="1"/>
  <c r="CQ181" i="79" s="1"/>
  <c r="DA71" i="79" a="1"/>
  <c r="DA71" i="79" s="1"/>
  <c r="CE231" i="79" a="1"/>
  <c r="CE231" i="79" s="1"/>
  <c r="BR175" i="79" a="1"/>
  <c r="BR175" i="79" s="1"/>
  <c r="DB157" i="79" a="1"/>
  <c r="DB157" i="79" s="1"/>
  <c r="CD154" i="79" a="1"/>
  <c r="CD154" i="79" s="1"/>
  <c r="CO241" i="79" a="1"/>
  <c r="CO241" i="79" s="1"/>
  <c r="BN6" i="79" a="1"/>
  <c r="BN6" i="79" s="1"/>
  <c r="CZ127" i="79" a="1"/>
  <c r="CZ127" i="79" s="1"/>
  <c r="CC119" i="79" a="1"/>
  <c r="CC119" i="79" s="1"/>
  <c r="BQ163" i="79" a="1"/>
  <c r="BQ163" i="79" s="1"/>
  <c r="CO107" i="79" a="1"/>
  <c r="CO107" i="79" s="1"/>
  <c r="BQ89" i="79" a="1"/>
  <c r="BQ89" i="79" s="1"/>
  <c r="CR132" i="79" a="1"/>
  <c r="CR132" i="79" s="1"/>
  <c r="BT98" i="79" a="1"/>
  <c r="BT98" i="79" s="1"/>
  <c r="BH141" i="79" a="1"/>
  <c r="BH141" i="79" s="1"/>
  <c r="CD197" i="79" a="1"/>
  <c r="CD197" i="79" s="1"/>
  <c r="CN38" i="79" a="1"/>
  <c r="CN38" i="79" s="1"/>
  <c r="DA89" i="79" a="1"/>
  <c r="DA89" i="79" s="1"/>
  <c r="CD173" i="79" a="1"/>
  <c r="CD173" i="79" s="1"/>
  <c r="CD40" i="79" a="1"/>
  <c r="CD40" i="79" s="1"/>
  <c r="DB90" i="79" a="1"/>
  <c r="DB90" i="79" s="1"/>
  <c r="CB248" i="79" a="1"/>
  <c r="CB248" i="79" s="1"/>
  <c r="CD190" i="79" a="1"/>
  <c r="CD190" i="79" s="1"/>
  <c r="CD23" i="79" a="1"/>
  <c r="CD23" i="79" s="1"/>
  <c r="CO153" i="79" a="1"/>
  <c r="CO153" i="79" s="1"/>
  <c r="BQ108" i="79" a="1"/>
  <c r="BQ108" i="79" s="1"/>
  <c r="CF184" i="79" a="1"/>
  <c r="CF184" i="79" s="1"/>
  <c r="CQ166" i="79" a="1"/>
  <c r="CQ166" i="79" s="1"/>
  <c r="CN231" i="79" a="1"/>
  <c r="CN231" i="79" s="1"/>
  <c r="CE19" i="79" a="1"/>
  <c r="CE19" i="79" s="1"/>
  <c r="CE25" i="79" a="1"/>
  <c r="CE25" i="79" s="1"/>
  <c r="BP16" i="79" a="1"/>
  <c r="BP16" i="79" s="1"/>
  <c r="CL64" i="79" a="1"/>
  <c r="CL64" i="79" s="1"/>
  <c r="CR10" i="79" a="1"/>
  <c r="CR10" i="79" s="1"/>
  <c r="BX10" i="79" a="1"/>
  <c r="BX10" i="79" s="1"/>
  <c r="CB160" i="79" a="1"/>
  <c r="CB160" i="79" s="1"/>
  <c r="CC84" i="79" a="1"/>
  <c r="CC84" i="79" s="1"/>
  <c r="CC54" i="79" a="1"/>
  <c r="CC54" i="79" s="1"/>
  <c r="CZ119" i="79" a="1"/>
  <c r="CZ119" i="79" s="1"/>
  <c r="BX9" i="79" a="1"/>
  <c r="BX9" i="79" s="1"/>
  <c r="CF89" i="79" a="1"/>
  <c r="CF89" i="79" s="1"/>
  <c r="CB82" i="79" a="1"/>
  <c r="CB82" i="79" s="1"/>
  <c r="CO127" i="79" a="1"/>
  <c r="CO127" i="79" s="1"/>
  <c r="DA62" i="79" a="1"/>
  <c r="DA62" i="79" s="1"/>
  <c r="BQ71" i="79" a="1"/>
  <c r="BQ71" i="79" s="1"/>
  <c r="BQ158" i="79" a="1"/>
  <c r="BQ158" i="79" s="1"/>
  <c r="DA63" i="79" a="1"/>
  <c r="DA63" i="79" s="1"/>
  <c r="BP28" i="79" a="1"/>
  <c r="BP28" i="79" s="1"/>
  <c r="CZ42" i="79" a="1"/>
  <c r="CZ42" i="79" s="1"/>
  <c r="DA186" i="79" a="1"/>
  <c r="DA186" i="79" s="1"/>
  <c r="BP103" i="79" a="1"/>
  <c r="BP103" i="79" s="1"/>
  <c r="CC62" i="79" a="1"/>
  <c r="CC62" i="79" s="1"/>
  <c r="CC237" i="79" a="1"/>
  <c r="CC237" i="79" s="1"/>
  <c r="BP222" i="79" a="1"/>
  <c r="BP222" i="79" s="1"/>
  <c r="BN9" i="79" a="1"/>
  <c r="BN9" i="79" s="1"/>
  <c r="CW27" i="79" a="1"/>
  <c r="CW27" i="79" s="1"/>
  <c r="BT103" i="79" a="1"/>
  <c r="BT103" i="79" s="1"/>
  <c r="CN64" i="79" a="1"/>
  <c r="CN64" i="79" s="1"/>
  <c r="CR45" i="79" a="1"/>
  <c r="CR45" i="79" s="1"/>
  <c r="DA140" i="79" a="1"/>
  <c r="DA140" i="79" s="1"/>
  <c r="CN78" i="79" a="1"/>
  <c r="CN78" i="79" s="1"/>
  <c r="BR160" i="79" a="1"/>
  <c r="BR160" i="79" s="1"/>
  <c r="DB248" i="79" a="1"/>
  <c r="DB248" i="79" s="1"/>
  <c r="CE172" i="79" a="1"/>
  <c r="CE172" i="79" s="1"/>
  <c r="CB173" i="79" a="1"/>
  <c r="CB173" i="79" s="1"/>
  <c r="CO110" i="79" a="1"/>
  <c r="CO110" i="79" s="1"/>
  <c r="BR173" i="79" a="1"/>
  <c r="BR173" i="79" s="1"/>
  <c r="CP184" i="79" a="1"/>
  <c r="CP184" i="79" s="1"/>
  <c r="BQ115" i="79" a="1"/>
  <c r="BQ115" i="79" s="1"/>
  <c r="BH50" i="79" a="1"/>
  <c r="BH50" i="79" s="1"/>
  <c r="BS241" i="79" a="1"/>
  <c r="BS241" i="79" s="1"/>
  <c r="CQ221" i="79" a="1"/>
  <c r="CQ221" i="79" s="1"/>
  <c r="CD55" i="79" a="1"/>
  <c r="CD55" i="79" s="1"/>
  <c r="CP111" i="79" a="1"/>
  <c r="CP111" i="79" s="1"/>
  <c r="CM10" i="79" a="1"/>
  <c r="CM10" i="79" s="1"/>
  <c r="DA69" i="79" a="1"/>
  <c r="DA69" i="79" s="1"/>
  <c r="DA92" i="79" a="1"/>
  <c r="DA92" i="79" s="1"/>
  <c r="BR242" i="79" a="1"/>
  <c r="BR242" i="79" s="1"/>
  <c r="DA216" i="79" a="1"/>
  <c r="DA216" i="79" s="1"/>
  <c r="DC29" i="79" a="1"/>
  <c r="DC29" i="79" s="1"/>
  <c r="CZ176" i="79" a="1"/>
  <c r="CZ176" i="79" s="1"/>
  <c r="CC140" i="79" a="1"/>
  <c r="CC140" i="79" s="1"/>
  <c r="BQ136" i="79" a="1"/>
  <c r="BQ136" i="79" s="1"/>
  <c r="CO234" i="79" a="1"/>
  <c r="CO234" i="79" s="1"/>
  <c r="DA231" i="79" a="1"/>
  <c r="DA231" i="79" s="1"/>
  <c r="BR71" i="79" a="1"/>
  <c r="BR71" i="79" s="1"/>
  <c r="DC9" i="79" a="1"/>
  <c r="DC9" i="79" s="1"/>
  <c r="CZ151" i="79" a="1"/>
  <c r="CZ151" i="79" s="1"/>
  <c r="CQ79" i="79" a="1"/>
  <c r="CQ79" i="79" s="1"/>
  <c r="CD175" i="79" a="1"/>
  <c r="CD175" i="79" s="1"/>
  <c r="BS210" i="79" a="1"/>
  <c r="BS210" i="79" s="1"/>
  <c r="DA44" i="79" a="1"/>
  <c r="DA44" i="79" s="1"/>
  <c r="DA162" i="79" a="1"/>
  <c r="DA162" i="79" s="1"/>
  <c r="CD192" i="79" a="1"/>
  <c r="CD192" i="79" s="1"/>
  <c r="CP128" i="79" a="1"/>
  <c r="CP128" i="79" s="1"/>
  <c r="CP69" i="79" a="1"/>
  <c r="CP69" i="79" s="1"/>
  <c r="DB124" i="79" a="1"/>
  <c r="DB124" i="79" s="1"/>
  <c r="CE181" i="79" a="1"/>
  <c r="CE181" i="79" s="1"/>
  <c r="CB85" i="79" a="1"/>
  <c r="CB85" i="79" s="1"/>
  <c r="CZ146" i="79" a="1"/>
  <c r="CZ146" i="79" s="1"/>
  <c r="BR86" i="79" a="1"/>
  <c r="BR86" i="79" s="1"/>
  <c r="BU11" i="79" a="1"/>
  <c r="BU11" i="79" s="1"/>
  <c r="CR105" i="79" a="1"/>
  <c r="CR105" i="79" s="1"/>
  <c r="CN27" i="79" a="1"/>
  <c r="CN27" i="79" s="1"/>
  <c r="CQ190" i="79" a="1"/>
  <c r="CQ190" i="79" s="1"/>
  <c r="BS250" i="79" a="1"/>
  <c r="BS250" i="79" s="1"/>
  <c r="CE126" i="79" a="1"/>
  <c r="CE126" i="79" s="1"/>
  <c r="CP88" i="79" a="1"/>
  <c r="CP88" i="79" s="1"/>
  <c r="DB38" i="79" a="1"/>
  <c r="DB38" i="79" s="1"/>
  <c r="DB226" i="79" a="1"/>
  <c r="DB226" i="79" s="1"/>
  <c r="CC132" i="79" a="1"/>
  <c r="CC132" i="79" s="1"/>
  <c r="CZ200" i="79" a="1"/>
  <c r="CZ200" i="79" s="1"/>
  <c r="CC184" i="79" a="1"/>
  <c r="CC184" i="79" s="1"/>
  <c r="BQ17" i="79" a="1"/>
  <c r="BQ17" i="79" s="1"/>
  <c r="BP38" i="79" a="1"/>
  <c r="BP38" i="79" s="1"/>
  <c r="DA36" i="79" a="1"/>
  <c r="DA36" i="79" s="1"/>
  <c r="BO15" i="79" a="1"/>
  <c r="BO15" i="79" s="1"/>
  <c r="DD119" i="79" a="1"/>
  <c r="DD119" i="79" s="1"/>
  <c r="CF93" i="79" a="1"/>
  <c r="CF93" i="79" s="1"/>
  <c r="BH140" i="79" a="1"/>
  <c r="BH140" i="79" s="1"/>
  <c r="CQ186" i="79" a="1"/>
  <c r="CQ186" i="79" s="1"/>
  <c r="CB103" i="79" a="1"/>
  <c r="CB103" i="79" s="1"/>
  <c r="CB58" i="79" a="1"/>
  <c r="CB58" i="79" s="1"/>
  <c r="CD212" i="79" a="1"/>
  <c r="CD212" i="79" s="1"/>
  <c r="DB50" i="79" a="1"/>
  <c r="DB50" i="79" s="1"/>
  <c r="CE110" i="79" a="1"/>
  <c r="CE110" i="79" s="1"/>
  <c r="CD116" i="79" a="1"/>
  <c r="CD116" i="79" s="1"/>
  <c r="BR111" i="79" a="1"/>
  <c r="BR111" i="79" s="1"/>
  <c r="BQ221" i="79" a="1"/>
  <c r="BQ221" i="79" s="1"/>
  <c r="CC130" i="79" a="1"/>
  <c r="CC130" i="79" s="1"/>
  <c r="CD144" i="79" a="1"/>
  <c r="CD144" i="79" s="1"/>
  <c r="DD228" i="79" a="1"/>
  <c r="DD228" i="79" s="1"/>
  <c r="CN109" i="79" a="1"/>
  <c r="CN109" i="79" s="1"/>
  <c r="CB65" i="79" a="1"/>
  <c r="CB65" i="79" s="1"/>
  <c r="CD186" i="79" a="1"/>
  <c r="CD186" i="79" s="1"/>
  <c r="BY31" i="79" a="1"/>
  <c r="BY31" i="79" s="1"/>
  <c r="CO140" i="79" a="1"/>
  <c r="CO140" i="79" s="1"/>
  <c r="CF101" i="79" a="1"/>
  <c r="CF101" i="79" s="1"/>
  <c r="DB209" i="79" a="1"/>
  <c r="DB209" i="79" s="1"/>
  <c r="CP105" i="79" a="1"/>
  <c r="CP105" i="79" s="1"/>
  <c r="BJ8" i="79" a="1"/>
  <c r="BJ8" i="79" s="1"/>
  <c r="CB134" i="79" a="1"/>
  <c r="CB134" i="79" s="1"/>
  <c r="DB110" i="79" a="1"/>
  <c r="DB110" i="79" s="1"/>
  <c r="DA152" i="79" a="1"/>
  <c r="DA152" i="79" s="1"/>
  <c r="BR27" i="79" a="1"/>
  <c r="BR27" i="79" s="1"/>
  <c r="BP40" i="79" a="1"/>
  <c r="BP40" i="79" s="1"/>
  <c r="BQ222" i="79" a="1"/>
  <c r="BQ222" i="79" s="1"/>
  <c r="BQ50" i="79" a="1"/>
  <c r="BQ50" i="79" s="1"/>
  <c r="BM10" i="79" a="1"/>
  <c r="BM10" i="79" s="1"/>
  <c r="BQ164" i="79" a="1"/>
  <c r="BQ164" i="79" s="1"/>
  <c r="CZ250" i="79" a="1"/>
  <c r="CZ250" i="79" s="1"/>
  <c r="CC55" i="79" a="1"/>
  <c r="CC55" i="79" s="1"/>
  <c r="BJ9" i="79" a="1"/>
  <c r="BJ9" i="79" s="1"/>
  <c r="CZ170" i="79" a="1"/>
  <c r="CZ170" i="79" s="1"/>
  <c r="CB84" i="79" a="1"/>
  <c r="CB84" i="79" s="1"/>
  <c r="CR231" i="79" a="1"/>
  <c r="CR231" i="79" s="1"/>
  <c r="CN80" i="79" a="1"/>
  <c r="CN80" i="79" s="1"/>
  <c r="CV5" i="79" a="1"/>
  <c r="CV5" i="79" s="1"/>
  <c r="CE63" i="79" a="1"/>
  <c r="CE63" i="79" s="1"/>
  <c r="CD128" i="79" a="1"/>
  <c r="CD128" i="79" s="1"/>
  <c r="DB244" i="79" a="1"/>
  <c r="DB244" i="79" s="1"/>
  <c r="BK5" i="79" a="1"/>
  <c r="BK5" i="79" s="1"/>
  <c r="CZ230" i="79" a="1"/>
  <c r="CZ230" i="79" s="1"/>
  <c r="BQ84" i="79" a="1"/>
  <c r="BQ84" i="79" s="1"/>
  <c r="CZ54" i="79" a="1"/>
  <c r="CZ54" i="79" s="1"/>
  <c r="BP199" i="79" a="1"/>
  <c r="BP199" i="79" s="1"/>
  <c r="CF220" i="79" a="1"/>
  <c r="CF220" i="79" s="1"/>
  <c r="CQ213" i="79" a="1"/>
  <c r="CQ213" i="79" s="1"/>
  <c r="CR50" i="79" a="1"/>
  <c r="CR50" i="79" s="1"/>
  <c r="CB96" i="79" a="1"/>
  <c r="CB96" i="79" s="1"/>
  <c r="CE159" i="79" a="1"/>
  <c r="CE159" i="79" s="1"/>
  <c r="CN214" i="79" a="1"/>
  <c r="CN214" i="79" s="1"/>
  <c r="CZ17" i="79" a="1"/>
  <c r="CZ17" i="79" s="1"/>
  <c r="CC186" i="79" a="1"/>
  <c r="CC186" i="79" s="1"/>
  <c r="DA88" i="79" a="1"/>
  <c r="DA88" i="79" s="1"/>
  <c r="CZ246" i="79" a="1"/>
  <c r="CZ246" i="79" s="1"/>
  <c r="BP250" i="79" a="1"/>
  <c r="BP250" i="79" s="1"/>
  <c r="CF56" i="79" a="1"/>
  <c r="CF56" i="79" s="1"/>
  <c r="BS21" i="79" a="1"/>
  <c r="BS21" i="79" s="1"/>
  <c r="BT151" i="79" a="1"/>
  <c r="BT151" i="79" s="1"/>
  <c r="CO175" i="79" a="1"/>
  <c r="CO175" i="79" s="1"/>
  <c r="BR124" i="79" a="1"/>
  <c r="BR124" i="79" s="1"/>
  <c r="CE197" i="79" a="1"/>
  <c r="CE197" i="79" s="1"/>
  <c r="CB246" i="79" a="1"/>
  <c r="CB246" i="79" s="1"/>
  <c r="CZ214" i="79" a="1"/>
  <c r="CZ214" i="79" s="1"/>
  <c r="CR151" i="79" a="1"/>
  <c r="CR151" i="79" s="1"/>
  <c r="BH197" i="79" a="1"/>
  <c r="BH197" i="79" s="1"/>
  <c r="DB56" i="79" a="1"/>
  <c r="DB56" i="79" s="1"/>
  <c r="CB235" i="79" a="1"/>
  <c r="CB235" i="79" s="1"/>
  <c r="CN193" i="79" a="1"/>
  <c r="CN193" i="79" s="1"/>
  <c r="DD18" i="79" a="1"/>
  <c r="DD18" i="79" s="1"/>
  <c r="BH6" i="79" a="1"/>
  <c r="BH6" i="79" s="1"/>
  <c r="CZ115" i="79" a="1"/>
  <c r="CZ115" i="79" s="1"/>
  <c r="BQ184" i="79" a="1"/>
  <c r="BQ184" i="79" s="1"/>
  <c r="CI29" i="79" a="1"/>
  <c r="CI29" i="79" s="1"/>
  <c r="DA235" i="79" a="1"/>
  <c r="DA235" i="79" s="1"/>
  <c r="CC216" i="79" a="1"/>
  <c r="CC216" i="79" s="1"/>
  <c r="BP55" i="79" a="1"/>
  <c r="BP55" i="79" s="1"/>
  <c r="BT75" i="79" a="1"/>
  <c r="BT75" i="79" s="1"/>
  <c r="CQ23" i="79" a="1"/>
  <c r="CQ23" i="79" s="1"/>
  <c r="CN163" i="79" a="1"/>
  <c r="CN163" i="79" s="1"/>
  <c r="CE206" i="79" a="1"/>
  <c r="CE206" i="79" s="1"/>
  <c r="BU5" i="79" a="1"/>
  <c r="BU5" i="79" s="1"/>
  <c r="CB93" i="79" a="1"/>
  <c r="CB93" i="79" s="1"/>
  <c r="CC167" i="79" a="1"/>
  <c r="CC167" i="79" s="1"/>
  <c r="CP167" i="79" a="1"/>
  <c r="CP167" i="79" s="1"/>
  <c r="CE180" i="79" a="1"/>
  <c r="CE180" i="79" s="1"/>
  <c r="CB130" i="79" a="1"/>
  <c r="CB130" i="79" s="1"/>
  <c r="DA54" i="79" a="1"/>
  <c r="DA54" i="79" s="1"/>
  <c r="BP169" i="79" a="1"/>
  <c r="BP169" i="79" s="1"/>
  <c r="DE9" i="79" a="1"/>
  <c r="DE9" i="79" s="1"/>
  <c r="BR122" i="79" a="1"/>
  <c r="BR122" i="79" s="1"/>
  <c r="BH123" i="79" a="1"/>
  <c r="BH123" i="79" s="1"/>
  <c r="CN76" i="79" a="1"/>
  <c r="CN76" i="79" s="1"/>
  <c r="CF115" i="79" a="1"/>
  <c r="CF115" i="79" s="1"/>
  <c r="CF86" i="79" a="1"/>
  <c r="CF86" i="79" s="1"/>
  <c r="DB182" i="79" a="1"/>
  <c r="DB182" i="79" s="1"/>
  <c r="BR36" i="79" a="1"/>
  <c r="BR36" i="79" s="1"/>
  <c r="CN5" i="79" a="1"/>
  <c r="CN5" i="79" s="1"/>
  <c r="CE44" i="79" a="1"/>
  <c r="CE44" i="79" s="1"/>
  <c r="BH10" i="79" a="1"/>
  <c r="BH10" i="79" s="1"/>
  <c r="DA242" i="79" a="1"/>
  <c r="DA242" i="79" s="1"/>
  <c r="DF10" i="79" a="1"/>
  <c r="DF10" i="79" s="1"/>
  <c r="BP170" i="79" a="1"/>
  <c r="BP170" i="79" s="1"/>
  <c r="CC231" i="79" a="1"/>
  <c r="CC231" i="79" s="1"/>
  <c r="BP25" i="79" a="1"/>
  <c r="BP25" i="79" s="1"/>
  <c r="BH16" i="79" a="1"/>
  <c r="BH16" i="79" s="1"/>
  <c r="CN223" i="79" a="1"/>
  <c r="CN223" i="79" s="1"/>
  <c r="CR144" i="79" a="1"/>
  <c r="CR144" i="79" s="1"/>
  <c r="BT175" i="79" a="1"/>
  <c r="BT175" i="79" s="1"/>
  <c r="CD34" i="79" a="1"/>
  <c r="CD34" i="79" s="1"/>
  <c r="CO191" i="79" a="1"/>
  <c r="CO191" i="79" s="1"/>
  <c r="CD71" i="79" a="1"/>
  <c r="CD71" i="79" s="1"/>
  <c r="DB86" i="79" a="1"/>
  <c r="DB86" i="79" s="1"/>
  <c r="CE80" i="79" a="1"/>
  <c r="CE80" i="79" s="1"/>
  <c r="DA237" i="79" a="1"/>
  <c r="DA237" i="79" s="1"/>
  <c r="CP192" i="79" a="1"/>
  <c r="CP192" i="79" s="1"/>
  <c r="CJ10" i="79" a="1"/>
  <c r="CJ10" i="79" s="1"/>
  <c r="CN55" i="79" a="1"/>
  <c r="CN55" i="79" s="1"/>
  <c r="BP164" i="79" a="1"/>
  <c r="BP164" i="79" s="1"/>
  <c r="CZ150" i="79" a="1"/>
  <c r="CZ150" i="79" s="1"/>
  <c r="DA60" i="79" a="1"/>
  <c r="DA60" i="79" s="1"/>
  <c r="CO92" i="79" a="1"/>
  <c r="CO92" i="79" s="1"/>
  <c r="BT64" i="79" a="1"/>
  <c r="BT64" i="79" s="1"/>
  <c r="BS19" i="79" a="1"/>
  <c r="BS19" i="79" s="1"/>
  <c r="CF132" i="79" a="1"/>
  <c r="CF132" i="79" s="1"/>
  <c r="DD5" i="79" a="1"/>
  <c r="DD5" i="79" s="1"/>
  <c r="BR84" i="79" a="1"/>
  <c r="BR84" i="79" s="1"/>
  <c r="CB172" i="79" a="1"/>
  <c r="CB172" i="79" s="1"/>
  <c r="CF52" i="79" a="1"/>
  <c r="CF52" i="79" s="1"/>
  <c r="CE175" i="79" a="1"/>
  <c r="CE175" i="79" s="1"/>
  <c r="CS5" i="79" a="1"/>
  <c r="CS5" i="79" s="1"/>
  <c r="BP128" i="79" a="1"/>
  <c r="BP128" i="79" s="1"/>
  <c r="DA64" i="79" a="1"/>
  <c r="DA64" i="79" s="1"/>
  <c r="CO190" i="79" a="1"/>
  <c r="CO190" i="79" s="1"/>
  <c r="BG6" i="79" a="1"/>
  <c r="BG6" i="79" s="1"/>
  <c r="CC44" i="79" a="1"/>
  <c r="CC44" i="79" s="1"/>
  <c r="BP175" i="79" a="1"/>
  <c r="BP175" i="79" s="1"/>
  <c r="BR13" i="79" a="1"/>
  <c r="BR13" i="79" s="1"/>
  <c r="BP108" i="79" a="1"/>
  <c r="BP108" i="79" s="1"/>
  <c r="CR64" i="79" a="1"/>
  <c r="CR64" i="79" s="1"/>
  <c r="BS119" i="79" a="1"/>
  <c r="BS119" i="79" s="1"/>
  <c r="CB164" i="79" a="1"/>
  <c r="CB164" i="79" s="1"/>
  <c r="DB136" i="79" a="1"/>
  <c r="DB136" i="79" s="1"/>
  <c r="DB143" i="79" a="1"/>
  <c r="DB143" i="79" s="1"/>
  <c r="CT7" i="79" a="1"/>
  <c r="CT7" i="79" s="1"/>
  <c r="CB128" i="79" a="1"/>
  <c r="CB128" i="79" s="1"/>
  <c r="BR96" i="79" a="1"/>
  <c r="BR96" i="79" s="1"/>
  <c r="CD103" i="79" a="1"/>
  <c r="CD103" i="79" s="1"/>
  <c r="DB176" i="79" a="1"/>
  <c r="DB176" i="79" s="1"/>
  <c r="DB15" i="79" a="1"/>
  <c r="DB15" i="79" s="1"/>
  <c r="CC134" i="79" a="1"/>
  <c r="CC134" i="79" s="1"/>
  <c r="DA174" i="79" a="1"/>
  <c r="DA174" i="79" s="1"/>
  <c r="BT141" i="79" a="1"/>
  <c r="BT141" i="79" s="1"/>
  <c r="CO58" i="79" a="1"/>
  <c r="CO58" i="79" s="1"/>
  <c r="CD228" i="79" a="1"/>
  <c r="CD228" i="79" s="1"/>
  <c r="DB67" i="79" a="1"/>
  <c r="DB67" i="79" s="1"/>
  <c r="CO28" i="79" a="1"/>
  <c r="CO28" i="79" s="1"/>
  <c r="CO152" i="79" a="1"/>
  <c r="CO152" i="79" s="1"/>
  <c r="CZ159" i="79" a="1"/>
  <c r="CZ159" i="79" s="1"/>
  <c r="CZ101" i="79" a="1"/>
  <c r="CZ101" i="79" s="1"/>
  <c r="DA230" i="79" a="1"/>
  <c r="DA230" i="79" s="1"/>
  <c r="CL10" i="79" a="1"/>
  <c r="CL10" i="79" s="1"/>
  <c r="BP10" i="79" a="1"/>
  <c r="BP10" i="79" s="1"/>
  <c r="CR11" i="79" a="1"/>
  <c r="CR11" i="79" s="1"/>
  <c r="DD222" i="79" a="1"/>
  <c r="DD222" i="79" s="1"/>
  <c r="CF203" i="79" a="1"/>
  <c r="CF203" i="79" s="1"/>
  <c r="BH221" i="79" a="1"/>
  <c r="BH221" i="79" s="1"/>
  <c r="BR80" i="79" a="1"/>
  <c r="BR80" i="79" s="1"/>
  <c r="CN127" i="79" a="1"/>
  <c r="CN127" i="79" s="1"/>
  <c r="DB231" i="79" a="1"/>
  <c r="DB231" i="79" s="1"/>
  <c r="DB29" i="79" a="1"/>
  <c r="DB29" i="79" s="1"/>
  <c r="CE222" i="79" a="1"/>
  <c r="CE222" i="79" s="1"/>
  <c r="CB151" i="79" a="1"/>
  <c r="CB151" i="79" s="1"/>
  <c r="CW38" i="79" a="1"/>
  <c r="CW38" i="79" s="1"/>
  <c r="BQ154" i="79" a="1"/>
  <c r="BQ154" i="79" s="1"/>
  <c r="BH171" i="79" a="1"/>
  <c r="BH171" i="79" s="1"/>
  <c r="CN160" i="79" a="1"/>
  <c r="CN160" i="79" s="1"/>
  <c r="CR82" i="79" a="1"/>
  <c r="CR82" i="79" s="1"/>
  <c r="BT197" i="79" a="1"/>
  <c r="BT197" i="79" s="1"/>
  <c r="DB222" i="79" a="1"/>
  <c r="DB222" i="79" s="1"/>
  <c r="CP248" i="79" a="1"/>
  <c r="CP248" i="79" s="1"/>
  <c r="BR140" i="79" a="1"/>
  <c r="BR140" i="79" s="1"/>
  <c r="CQ234" i="79" a="1"/>
  <c r="CQ234" i="79" s="1"/>
  <c r="DD54" i="79" a="1"/>
  <c r="DD54" i="79" s="1"/>
  <c r="BT159" i="79" a="1"/>
  <c r="BT159" i="79" s="1"/>
  <c r="BH189" i="79" a="1"/>
  <c r="BH189" i="79" s="1"/>
  <c r="CP232" i="79" a="1"/>
  <c r="CP232" i="79" s="1"/>
  <c r="CD42" i="79" a="1"/>
  <c r="CD42" i="79" s="1"/>
  <c r="CP122" i="79" a="1"/>
  <c r="CP122" i="79" s="1"/>
  <c r="BQ69" i="79" a="1"/>
  <c r="BQ69" i="79" s="1"/>
  <c r="CU29" i="79" a="1"/>
  <c r="CU29" i="79" s="1"/>
  <c r="BP82" i="79" a="1"/>
  <c r="BP82" i="79" s="1"/>
  <c r="CI33" i="79" a="1"/>
  <c r="CI33" i="79" s="1"/>
  <c r="CZ133" i="79" a="1"/>
  <c r="CZ133" i="79" s="1"/>
  <c r="DA29" i="79" a="1"/>
  <c r="DA29" i="79" s="1"/>
  <c r="BS48" i="79" a="1"/>
  <c r="BS48" i="79" s="1"/>
  <c r="BH15" i="79" a="1"/>
  <c r="BH15" i="79" s="1"/>
  <c r="BH242" i="79" a="1"/>
  <c r="BH242" i="79" s="1"/>
  <c r="BQ206" i="79" a="1"/>
  <c r="BQ206" i="79" s="1"/>
  <c r="CB109" i="79" a="1"/>
  <c r="CB109" i="79" s="1"/>
  <c r="CN140" i="79" a="1"/>
  <c r="CN140" i="79" s="1"/>
  <c r="CD237" i="79" a="1"/>
  <c r="CD237" i="79" s="1"/>
  <c r="CP173" i="79" a="1"/>
  <c r="CP173" i="79" s="1"/>
  <c r="BN5" i="79" a="1"/>
  <c r="BN5" i="79" s="1"/>
  <c r="CW6" i="79" a="1"/>
  <c r="CW6" i="79" s="1"/>
  <c r="CD134" i="79" a="1"/>
  <c r="CD134" i="79" s="1"/>
  <c r="DB60" i="79" a="1"/>
  <c r="DB60" i="79" s="1"/>
  <c r="CE76" i="79" a="1"/>
  <c r="CE76" i="79" s="1"/>
  <c r="CB152" i="79" a="1"/>
  <c r="CB152" i="79" s="1"/>
  <c r="BP224" i="79" a="1"/>
  <c r="BP224" i="79" s="1"/>
  <c r="DA191" i="79" a="1"/>
  <c r="DA191" i="79" s="1"/>
  <c r="CC163" i="79" a="1"/>
  <c r="CC163" i="79" s="1"/>
  <c r="BS76" i="79" a="1"/>
  <c r="BS76" i="79" s="1"/>
  <c r="DD109" i="79" a="1"/>
  <c r="DD109" i="79" s="1"/>
  <c r="CD69" i="79" a="1"/>
  <c r="CD69" i="79" s="1"/>
  <c r="BQ223" i="79" a="1"/>
  <c r="BQ223" i="79" s="1"/>
  <c r="CB241" i="79" a="1"/>
  <c r="CB241" i="79" s="1"/>
  <c r="BT86" i="79" a="1"/>
  <c r="BT86" i="79" s="1"/>
  <c r="DA153" i="79" a="1"/>
  <c r="DA153" i="79" s="1"/>
  <c r="BR167" i="79" a="1"/>
  <c r="BR167" i="79" s="1"/>
  <c r="DB52" i="79" a="1"/>
  <c r="DB52" i="79" s="1"/>
  <c r="CJ6" i="79" a="1"/>
  <c r="CJ6" i="79" s="1"/>
  <c r="BP193" i="79" a="1"/>
  <c r="BP193" i="79" s="1"/>
  <c r="CC250" i="79" a="1"/>
  <c r="CC250" i="79" s="1"/>
  <c r="BQ95" i="79" a="1"/>
  <c r="BQ95" i="79" s="1"/>
  <c r="BR163" i="79" a="1"/>
  <c r="BR163" i="79" s="1"/>
  <c r="CC179" i="79" a="1"/>
  <c r="CC179" i="79" s="1"/>
  <c r="BQ38" i="79" a="1"/>
  <c r="BQ38" i="79" s="1"/>
  <c r="BR115" i="79" a="1"/>
  <c r="BR115" i="79" s="1"/>
  <c r="CQ196" i="79" a="1"/>
  <c r="CQ196" i="79" s="1"/>
  <c r="DD226" i="79" a="1"/>
  <c r="DD226" i="79" s="1"/>
  <c r="DB164" i="79" a="1"/>
  <c r="DB164" i="79" s="1"/>
  <c r="CP186" i="79" a="1"/>
  <c r="CP186" i="79" s="1"/>
  <c r="CP113" i="79" a="1"/>
  <c r="CP113" i="79" s="1"/>
  <c r="CP96" i="79" a="1"/>
  <c r="CP96" i="79" s="1"/>
  <c r="CE213" i="79" a="1"/>
  <c r="CE213" i="79" s="1"/>
  <c r="CE17" i="79" a="1"/>
  <c r="CE17" i="79" s="1"/>
  <c r="BP232" i="79" a="1"/>
  <c r="BP232" i="79" s="1"/>
  <c r="BR56" i="79" a="1"/>
  <c r="BR56" i="79" s="1"/>
  <c r="CE228" i="79" a="1"/>
  <c r="CE228" i="79" s="1"/>
  <c r="BJ10" i="79" a="1"/>
  <c r="BJ10" i="79" s="1"/>
  <c r="CN181" i="79" a="1"/>
  <c r="CN181" i="79" s="1"/>
  <c r="CR124" i="79" a="1"/>
  <c r="CR124" i="79" s="1"/>
  <c r="BR49" i="79" a="1"/>
  <c r="BR49" i="79" s="1"/>
  <c r="CN92" i="79" a="1"/>
  <c r="CN92" i="79" s="1"/>
  <c r="CE205" i="79" a="1"/>
  <c r="CE205" i="79" s="1"/>
  <c r="CD73" i="79" a="1"/>
  <c r="CD73" i="79" s="1"/>
  <c r="BQ103" i="79" a="1"/>
  <c r="BQ103" i="79" s="1"/>
  <c r="BQ197" i="79" a="1"/>
  <c r="BQ197" i="79" s="1"/>
  <c r="DA113" i="79" a="1"/>
  <c r="DA113" i="79" s="1"/>
  <c r="BP230" i="79" a="1"/>
  <c r="BP230" i="79" s="1"/>
  <c r="CZ241" i="79" a="1"/>
  <c r="CZ241" i="79" s="1"/>
  <c r="CO135" i="79" a="1"/>
  <c r="CO135" i="79" s="1"/>
  <c r="DA17" i="79" a="1"/>
  <c r="DA17" i="79" s="1"/>
  <c r="CF55" i="79" a="1"/>
  <c r="CF55" i="79" s="1"/>
  <c r="BS84" i="79" a="1"/>
  <c r="BS84" i="79" s="1"/>
  <c r="BS63" i="79" a="1"/>
  <c r="BS63" i="79" s="1"/>
  <c r="CB212" i="79" a="1"/>
  <c r="CB212" i="79" s="1"/>
  <c r="BR212" i="79" a="1"/>
  <c r="BR212" i="79" s="1"/>
  <c r="CD115" i="79" a="1"/>
  <c r="CD115" i="79" s="1"/>
  <c r="DB191" i="79" a="1"/>
  <c r="DB191" i="79" s="1"/>
  <c r="DB228" i="79" a="1"/>
  <c r="DB228" i="79" s="1"/>
  <c r="CL5" i="79" a="1"/>
  <c r="CL5" i="79" s="1"/>
  <c r="CO207" i="79" a="1"/>
  <c r="CO207" i="79" s="1"/>
  <c r="BI27" i="79" a="1"/>
  <c r="BI27" i="79" s="1"/>
  <c r="CO237" i="79" a="1"/>
  <c r="CO237" i="79" s="1"/>
  <c r="CR160" i="79" a="1"/>
  <c r="CR160" i="79" s="1"/>
  <c r="CF158" i="79" a="1"/>
  <c r="CF158" i="79" s="1"/>
  <c r="BH248" i="79" a="1"/>
  <c r="BH248" i="79" s="1"/>
  <c r="BR119" i="79" a="1"/>
  <c r="BR119" i="79" s="1"/>
  <c r="CD90" i="79" a="1"/>
  <c r="CD90" i="79" s="1"/>
  <c r="CP175" i="79" a="1"/>
  <c r="CP175" i="79" s="1"/>
  <c r="CN42" i="79" a="1"/>
  <c r="CN42" i="79" s="1"/>
  <c r="CD191" i="79" a="1"/>
  <c r="CD191" i="79" s="1"/>
  <c r="BQ5" i="79" a="1"/>
  <c r="BQ5" i="79" s="1"/>
  <c r="CO134" i="79" a="1"/>
  <c r="CO134" i="79" s="1"/>
  <c r="BQ232" i="79" a="1"/>
  <c r="BQ232" i="79" s="1"/>
  <c r="CZ76" i="79" a="1"/>
  <c r="CZ76" i="79" s="1"/>
  <c r="BQ193" i="79" a="1"/>
  <c r="BQ193" i="79" s="1"/>
  <c r="DG25" i="79" a="1"/>
  <c r="DG25" i="79" s="1"/>
  <c r="BP167" i="79" a="1"/>
  <c r="BP167" i="79" s="1"/>
  <c r="DA148" i="79" a="1"/>
  <c r="DA148" i="79" s="1"/>
  <c r="BR120" i="79" a="1"/>
  <c r="BR120" i="79" s="1"/>
  <c r="BH97" i="79" a="1"/>
  <c r="BH97" i="79" s="1"/>
  <c r="CN34" i="79" a="1"/>
  <c r="CN34" i="79" s="1"/>
  <c r="CR16" i="79" a="1"/>
  <c r="CR16" i="79" s="1"/>
  <c r="CD231" i="79" a="1"/>
  <c r="CD231" i="79" s="1"/>
  <c r="DB40" i="79" a="1"/>
  <c r="DB40" i="79" s="1"/>
  <c r="CD36" i="79" a="1"/>
  <c r="CD36" i="79" s="1"/>
  <c r="CP124" i="79" a="1"/>
  <c r="CP124" i="79" s="1"/>
  <c r="DB117" i="79" a="1"/>
  <c r="DB117" i="79" s="1"/>
  <c r="CB127" i="79" a="1"/>
  <c r="CB127" i="79" s="1"/>
  <c r="CP10" i="79" a="1"/>
  <c r="CP10" i="79" s="1"/>
  <c r="CO212" i="79" a="1"/>
  <c r="CO212" i="79" s="1"/>
  <c r="CF27" i="79" a="1"/>
  <c r="CF27" i="79" s="1"/>
  <c r="DD197" i="79" a="1"/>
  <c r="DD197" i="79" s="1"/>
  <c r="CF180" i="79" a="1"/>
  <c r="CF180" i="79" s="1"/>
  <c r="BH218" i="79" a="1"/>
  <c r="BH218" i="79" s="1"/>
  <c r="BS17" i="79" a="1"/>
  <c r="BS17" i="79" s="1"/>
  <c r="CO174" i="79" a="1"/>
  <c r="CO174" i="79" s="1"/>
  <c r="CE69" i="79" a="1"/>
  <c r="CE69" i="79" s="1"/>
  <c r="CE38" i="79" a="1"/>
  <c r="CE38" i="79" s="1"/>
  <c r="CD250" i="79" a="1"/>
  <c r="CD250" i="79" s="1"/>
  <c r="CC135" i="79" a="1"/>
  <c r="CC135" i="79" s="1"/>
  <c r="DA246" i="79" a="1"/>
  <c r="DA246" i="79" s="1"/>
  <c r="DC5" i="79" a="1"/>
  <c r="DC5" i="79" s="1"/>
  <c r="BP162" i="79" a="1"/>
  <c r="BP162" i="79" s="1"/>
  <c r="BQ40" i="79" a="1"/>
  <c r="BQ40" i="79" s="1"/>
  <c r="DA107" i="79" a="1"/>
  <c r="DA107" i="79" s="1"/>
  <c r="BP27" i="79" a="1"/>
  <c r="BP27" i="79" s="1"/>
  <c r="CO67" i="79" a="1"/>
  <c r="CO67" i="79" s="1"/>
  <c r="CO87" i="79" a="1"/>
  <c r="CO87" i="79" s="1"/>
  <c r="CD97" i="79" a="1"/>
  <c r="CD97" i="79" s="1"/>
  <c r="BT93" i="79" a="1"/>
  <c r="BT93" i="79" s="1"/>
  <c r="CQ86" i="79" a="1"/>
  <c r="CQ86" i="79" s="1"/>
  <c r="CN207" i="79" a="1"/>
  <c r="CN207" i="79" s="1"/>
  <c r="CE107" i="79" a="1"/>
  <c r="CE107" i="79" s="1"/>
  <c r="CB140" i="79" a="1"/>
  <c r="CB140" i="79" s="1"/>
  <c r="DB128" i="79" a="1"/>
  <c r="DB128" i="79" s="1"/>
  <c r="CB124" i="79" a="1"/>
  <c r="CB124" i="79" s="1"/>
  <c r="BR103" i="79" a="1"/>
  <c r="BR103" i="79" s="1"/>
  <c r="CP127" i="79" a="1"/>
  <c r="CP127" i="79" s="1"/>
  <c r="DB122" i="79" a="1"/>
  <c r="DB122" i="79" s="1"/>
  <c r="CE225" i="79" a="1"/>
  <c r="CE225" i="79" s="1"/>
  <c r="CO44" i="79" a="1"/>
  <c r="CO44" i="79" s="1"/>
  <c r="CC31" i="79" a="1"/>
  <c r="CC31" i="79" s="1"/>
  <c r="CK8" i="79" a="1"/>
  <c r="CK8" i="79" s="1"/>
  <c r="CB107" i="79" a="1"/>
  <c r="CB107" i="79" s="1"/>
  <c r="CC86" i="79" a="1"/>
  <c r="CC86" i="79" s="1"/>
  <c r="CN152" i="79" a="1"/>
  <c r="CN152" i="79" s="1"/>
  <c r="CD112" i="79" a="1"/>
  <c r="CD112" i="79" s="1"/>
  <c r="DA106" i="79" a="1"/>
  <c r="DA106" i="79" s="1"/>
  <c r="CD195" i="79" a="1"/>
  <c r="CD195" i="79" s="1"/>
  <c r="CE204" i="79" a="1"/>
  <c r="CE204" i="79" s="1"/>
  <c r="DC6" i="79" a="1"/>
  <c r="DC6" i="79" s="1"/>
  <c r="DA120" i="79" a="1"/>
  <c r="DA120" i="79" s="1"/>
  <c r="DD11" i="79" a="1"/>
  <c r="DD11" i="79" s="1"/>
  <c r="BT222" i="79" a="1"/>
  <c r="BT222" i="79" s="1"/>
  <c r="BT226" i="79" a="1"/>
  <c r="BT226" i="79" s="1"/>
  <c r="CD108" i="79" a="1"/>
  <c r="CD108" i="79" s="1"/>
  <c r="BR159" i="79" a="1"/>
  <c r="BR159" i="79" s="1"/>
  <c r="CC174" i="79" a="1"/>
  <c r="CC174" i="79" s="1"/>
  <c r="CF10" i="79" a="1"/>
  <c r="CF10" i="79" s="1"/>
  <c r="BQ179" i="79" a="1"/>
  <c r="BQ179" i="79" s="1"/>
  <c r="CO21" i="79" a="1"/>
  <c r="CO21" i="79" s="1"/>
  <c r="BQ127" i="79" a="1"/>
  <c r="BQ127" i="79" s="1"/>
  <c r="CO214" i="79" a="1"/>
  <c r="CO214" i="79" s="1"/>
  <c r="CN236" i="79" a="1"/>
  <c r="CN236" i="79" s="1"/>
  <c r="CN136" i="79" a="1"/>
  <c r="CN136" i="79" s="1"/>
  <c r="DC32" i="79" a="1"/>
  <c r="DC32" i="79" s="1"/>
  <c r="CE89" i="79" a="1"/>
  <c r="CE89" i="79" s="1"/>
  <c r="CO228" i="79" a="1"/>
  <c r="CO228" i="79" s="1"/>
  <c r="BR69" i="79" a="1"/>
  <c r="BR69" i="79" s="1"/>
  <c r="DA170" i="79" a="1"/>
  <c r="DA170" i="79" s="1"/>
  <c r="CP154" i="79" a="1"/>
  <c r="CP154" i="79" s="1"/>
  <c r="CP67" i="79" a="1"/>
  <c r="CP67" i="79" s="1"/>
  <c r="DB224" i="79" a="1"/>
  <c r="DB224" i="79" s="1"/>
  <c r="CC27" i="79" a="1"/>
  <c r="CC27" i="79" s="1"/>
  <c r="CO186" i="79" a="1"/>
  <c r="CO186" i="79" s="1"/>
  <c r="CF223" i="79" a="1"/>
  <c r="CF223" i="79" s="1"/>
  <c r="BT216" i="79" a="1"/>
  <c r="BT216" i="79" s="1"/>
  <c r="BS90" i="79" a="1"/>
  <c r="BS90" i="79" s="1"/>
  <c r="CB231" i="79" a="1"/>
  <c r="CB231" i="79" s="1"/>
  <c r="CB119" i="79" a="1"/>
  <c r="CB119" i="79" s="1"/>
  <c r="BR143" i="79" a="1"/>
  <c r="BR143" i="79" s="1"/>
  <c r="DB200" i="79" a="1"/>
  <c r="DB200" i="79" s="1"/>
  <c r="CO171" i="79" a="1"/>
  <c r="CO171" i="79" s="1"/>
  <c r="CF23" i="79" a="1"/>
  <c r="CF23" i="79" s="1"/>
  <c r="CQ52" i="79" a="1"/>
  <c r="CQ52" i="79" s="1"/>
  <c r="BS60" i="79" a="1"/>
  <c r="BS60" i="79" s="1"/>
  <c r="CN173" i="79" a="1"/>
  <c r="CN173" i="79" s="1"/>
  <c r="CB181" i="79" a="1"/>
  <c r="CB181" i="79" s="1"/>
  <c r="DB173" i="79" a="1"/>
  <c r="DB173" i="79" s="1"/>
  <c r="CE58" i="79" a="1"/>
  <c r="CE58" i="79" s="1"/>
  <c r="CC11" i="79" a="1"/>
  <c r="CC11" i="79" s="1"/>
  <c r="BN32" i="79" a="1"/>
  <c r="BN32" i="79" s="1"/>
  <c r="CZ248" i="79" a="1"/>
  <c r="CZ248" i="79" s="1"/>
  <c r="CC241" i="79" a="1"/>
  <c r="CC241" i="79" s="1"/>
  <c r="CO150" i="79" a="1"/>
  <c r="CO150" i="79" s="1"/>
  <c r="CS27" i="79" a="1"/>
  <c r="CS27" i="79" s="1"/>
  <c r="CC56" i="79" a="1"/>
  <c r="CC56" i="79" s="1"/>
  <c r="BP197" i="79" a="1"/>
  <c r="BP197" i="79" s="1"/>
  <c r="BQ126" i="79" a="1"/>
  <c r="BQ126" i="79" s="1"/>
  <c r="CR142" i="79" a="1"/>
  <c r="CR142" i="79" s="1"/>
  <c r="BH167" i="79" a="1"/>
  <c r="BH167" i="79" s="1"/>
  <c r="BS163" i="79" a="1"/>
  <c r="BS163" i="79" s="1"/>
  <c r="CB209" i="79" a="1"/>
  <c r="CB209" i="79" s="1"/>
  <c r="DB181" i="79" a="1"/>
  <c r="DB181" i="79" s="1"/>
  <c r="BO5" i="79" a="1"/>
  <c r="BO5" i="79" s="1"/>
  <c r="DG5" i="79" a="1"/>
  <c r="DG5" i="79" s="1"/>
  <c r="CB117" i="79" a="1"/>
  <c r="CB117" i="79" s="1"/>
  <c r="CP60" i="79" a="1"/>
  <c r="CP60" i="79" s="1"/>
  <c r="CE67" i="79" a="1"/>
  <c r="CE67" i="79" s="1"/>
  <c r="CD60" i="79" a="1"/>
  <c r="CD60" i="79" s="1"/>
  <c r="CP152" i="79" a="1"/>
  <c r="CP152" i="79" s="1"/>
  <c r="BQ237" i="79" a="1"/>
  <c r="BQ237" i="79" s="1"/>
  <c r="CZ60" i="79" a="1"/>
  <c r="CZ60" i="79" s="1"/>
  <c r="CF71" i="79" a="1"/>
  <c r="CF71" i="79" s="1"/>
  <c r="DD246" i="79" a="1"/>
  <c r="DD246" i="79" s="1"/>
  <c r="BH42" i="79" a="1"/>
  <c r="BH42" i="79" s="1"/>
  <c r="CQ38" i="79" a="1"/>
  <c r="CQ38" i="79" s="1"/>
  <c r="BJ6" i="79" a="1"/>
  <c r="BJ6" i="79" s="1"/>
  <c r="CH5" i="79" a="1"/>
  <c r="CH5" i="79" s="1"/>
  <c r="CE77" i="79" a="1"/>
  <c r="CE77" i="79" s="1"/>
  <c r="CD236" i="79" a="1"/>
  <c r="CD236" i="79" s="1"/>
  <c r="DB84" i="79" a="1"/>
  <c r="DB84" i="79" s="1"/>
  <c r="BR147" i="79" a="1"/>
  <c r="BR147" i="79" s="1"/>
  <c r="BQ85" i="79" a="1"/>
  <c r="BQ85" i="79" s="1"/>
  <c r="BQ186" i="79" a="1"/>
  <c r="BQ186" i="79" s="1"/>
  <c r="BP46" i="79" a="1"/>
  <c r="BP46" i="79" s="1"/>
  <c r="CZ69" i="79" a="1"/>
  <c r="CZ69" i="79" s="1"/>
  <c r="DA197" i="79" a="1"/>
  <c r="DA197" i="79" s="1"/>
  <c r="BP150" i="79" a="1"/>
  <c r="BP150" i="79" s="1"/>
  <c r="DA144" i="79" a="1"/>
  <c r="DA144" i="79" s="1"/>
  <c r="BQ248" i="79" a="1"/>
  <c r="BQ248" i="79" s="1"/>
  <c r="CD67" i="79" a="1"/>
  <c r="CD67" i="79" s="1"/>
  <c r="CN150" i="79" a="1"/>
  <c r="CN150" i="79" s="1"/>
  <c r="CR84" i="79" a="1"/>
  <c r="CR84" i="79" s="1"/>
  <c r="BT127" i="79" a="1"/>
  <c r="BT127" i="79" s="1"/>
  <c r="BH186" i="79" a="1"/>
  <c r="BH186" i="79" s="1"/>
  <c r="BR31" i="79" a="1"/>
  <c r="BR31" i="79" s="1"/>
  <c r="CN62" i="79" a="1"/>
  <c r="CN62" i="79" s="1"/>
  <c r="DA225" i="79" a="1"/>
  <c r="DA225" i="79" s="1"/>
  <c r="CP136" i="79" a="1"/>
  <c r="CP136" i="79" s="1"/>
  <c r="BQ86" i="79" a="1"/>
  <c r="BQ86" i="79" s="1"/>
  <c r="CD48" i="79" a="1"/>
  <c r="CD48" i="79" s="1"/>
  <c r="CO170" i="79" a="1"/>
  <c r="CO170" i="79" s="1"/>
  <c r="BQ214" i="79" a="1"/>
  <c r="BQ214" i="79" s="1"/>
  <c r="CZ15" i="79" a="1"/>
  <c r="CZ15" i="79" s="1"/>
  <c r="CQ231" i="79" a="1"/>
  <c r="CQ231" i="79" s="1"/>
  <c r="BT80" i="79" a="1"/>
  <c r="BT80" i="79" s="1"/>
  <c r="CN197" i="79" a="1"/>
  <c r="CN197" i="79" s="1"/>
  <c r="CN117" i="79" a="1"/>
  <c r="CN117" i="79" s="1"/>
  <c r="CD143" i="79" a="1"/>
  <c r="CD143" i="79" s="1"/>
  <c r="BR117" i="79" a="1"/>
  <c r="BR117" i="79" s="1"/>
  <c r="CZ142" i="79" a="1"/>
  <c r="CZ142" i="79" s="1"/>
  <c r="BQ56" i="79" a="1"/>
  <c r="BQ56" i="79" s="1"/>
  <c r="BZ6" i="79" a="1"/>
  <c r="BZ6" i="79" s="1"/>
  <c r="CO166" i="79" a="1"/>
  <c r="CO166" i="79" s="1"/>
  <c r="DE21" i="79" a="1"/>
  <c r="DE21" i="79" s="1"/>
  <c r="CC136" i="79" a="1"/>
  <c r="CC136" i="79" s="1"/>
  <c r="BT21" i="79" a="1"/>
  <c r="BT21" i="79" s="1"/>
  <c r="CQ236" i="79" a="1"/>
  <c r="CQ236" i="79" s="1"/>
  <c r="BN8" i="79" a="1"/>
  <c r="BN8" i="79" s="1"/>
  <c r="DB190" i="79" a="1"/>
  <c r="DB190" i="79" s="1"/>
  <c r="DA42" i="79" a="1"/>
  <c r="DA42" i="79" s="1"/>
  <c r="CE246" i="79" a="1"/>
  <c r="CE246" i="79" s="1"/>
  <c r="CB13" i="79" a="1"/>
  <c r="CB13" i="79" s="1"/>
  <c r="CD242" i="79" a="1"/>
  <c r="CD242" i="79" s="1"/>
  <c r="CD80" i="79" a="1"/>
  <c r="CD80" i="79" s="1"/>
  <c r="CP223" i="79" a="1"/>
  <c r="CP223" i="79" s="1"/>
  <c r="CD226" i="79" a="1"/>
  <c r="CD226" i="79" s="1"/>
  <c r="CZ80" i="79" a="1"/>
  <c r="CZ80" i="79" s="1"/>
  <c r="DF9" i="79" a="1"/>
  <c r="DF9" i="79" s="1"/>
  <c r="BP127" i="79" a="1"/>
  <c r="BP127" i="79" s="1"/>
  <c r="BH44" i="79" a="1"/>
  <c r="BH44" i="79" s="1"/>
  <c r="CQ119" i="79" a="1"/>
  <c r="CQ119" i="79" s="1"/>
  <c r="BS122" i="79" a="1"/>
  <c r="BS122" i="79" s="1"/>
  <c r="CN242" i="79" a="1"/>
  <c r="CN242" i="79" s="1"/>
  <c r="BR146" i="79" a="1"/>
  <c r="BR146" i="79" s="1"/>
  <c r="CB132" i="79" a="1"/>
  <c r="CB132" i="79" s="1"/>
  <c r="DB112" i="79" a="1"/>
  <c r="DB112" i="79" s="1"/>
  <c r="CE221" i="79" a="1"/>
  <c r="CE221" i="79" s="1"/>
  <c r="CC152" i="79" a="1"/>
  <c r="CC152" i="79" s="1"/>
  <c r="CC87" i="79" a="1"/>
  <c r="CC87" i="79" s="1"/>
  <c r="DA85" i="79" a="1"/>
  <c r="DA85" i="79" s="1"/>
  <c r="BP214" i="79" a="1"/>
  <c r="BP214" i="79" s="1"/>
  <c r="CZ226" i="79" a="1"/>
  <c r="CZ226" i="79" s="1"/>
  <c r="CO113" i="79" a="1"/>
  <c r="CO113" i="79" s="1"/>
  <c r="BS10" i="79" a="1"/>
  <c r="BS10" i="79" s="1"/>
  <c r="CC206" i="79" a="1"/>
  <c r="CC206" i="79" s="1"/>
  <c r="BQ49" i="79" a="1"/>
  <c r="BQ49" i="79" s="1"/>
  <c r="CO188" i="79" a="1"/>
  <c r="CO188" i="79" s="1"/>
  <c r="CR206" i="79" a="1"/>
  <c r="CR206" i="79" s="1"/>
  <c r="CQ246" i="79" a="1"/>
  <c r="CQ246" i="79" s="1"/>
  <c r="CN103" i="79" a="1"/>
  <c r="CN103" i="79" s="1"/>
  <c r="BR176" i="79" a="1"/>
  <c r="BR176" i="79" s="1"/>
  <c r="CD78" i="79" a="1"/>
  <c r="CD78" i="79" s="1"/>
  <c r="CP29" i="79" a="1"/>
  <c r="CP29" i="79" s="1"/>
  <c r="CE219" i="79" a="1"/>
  <c r="CE219" i="79" s="1"/>
  <c r="CB197" i="79" a="1"/>
  <c r="CB197" i="79" s="1"/>
  <c r="CB42" i="79" a="1"/>
  <c r="CB42" i="79" s="1"/>
  <c r="CD223" i="79" a="1"/>
  <c r="CD223" i="79" s="1"/>
  <c r="CP203" i="79" a="1"/>
  <c r="CP203" i="79" s="1"/>
  <c r="CC232" i="79" a="1"/>
  <c r="CC232" i="79" s="1"/>
  <c r="CP44" i="79" a="1"/>
  <c r="CP44" i="79" s="1"/>
  <c r="BS149" i="79" a="1"/>
  <c r="BS149" i="79" s="1"/>
  <c r="CB184" i="79" a="1"/>
  <c r="CB184" i="79" s="1"/>
  <c r="CE234" i="79" a="1"/>
  <c r="CE234" i="79" s="1"/>
  <c r="CD110" i="79" a="1"/>
  <c r="CD110" i="79" s="1"/>
  <c r="CE36" i="79" a="1"/>
  <c r="CE36" i="79" s="1"/>
  <c r="BQ246" i="79" a="1"/>
  <c r="BQ246" i="79" s="1"/>
  <c r="CG10" i="79" a="1"/>
  <c r="CG10" i="79" s="1"/>
  <c r="CO199" i="79" a="1"/>
  <c r="CO199" i="79" s="1"/>
  <c r="BR48" i="79" a="1"/>
  <c r="BR48" i="79" s="1"/>
  <c r="CC197" i="79" a="1"/>
  <c r="CC197" i="79" s="1"/>
  <c r="CO19" i="79" a="1"/>
  <c r="CO19" i="79" s="1"/>
  <c r="CP11" i="79" a="1"/>
  <c r="CP11" i="79" s="1"/>
  <c r="CN113" i="79" a="1"/>
  <c r="CN113" i="79" s="1"/>
  <c r="CX5" i="79" a="1"/>
  <c r="CX5" i="79" s="1"/>
  <c r="CR48" i="79" a="1"/>
  <c r="CR48" i="79" s="1"/>
  <c r="BU6" i="79" a="1"/>
  <c r="BU6" i="79" s="1"/>
  <c r="CP231" i="79" a="1"/>
  <c r="CP231" i="79" s="1"/>
  <c r="CP144" i="79" a="1"/>
  <c r="CP144" i="79" s="1"/>
  <c r="DB192" i="79" a="1"/>
  <c r="DB192" i="79" s="1"/>
  <c r="CE60" i="79" a="1"/>
  <c r="CE60" i="79" s="1"/>
  <c r="CP219" i="79" a="1"/>
  <c r="CP219" i="79" s="1"/>
  <c r="DB100" i="79" a="1"/>
  <c r="DB100" i="79" s="1"/>
  <c r="BR223" i="79" a="1"/>
  <c r="BR223" i="79" s="1"/>
  <c r="CD164" i="79" a="1"/>
  <c r="CD164" i="79" s="1"/>
  <c r="CO15" i="79" a="1"/>
  <c r="CO15" i="79" s="1"/>
  <c r="BP69" i="79" a="1"/>
  <c r="BP69" i="79" s="1"/>
  <c r="BL6" i="79" a="1"/>
  <c r="BL6" i="79" s="1"/>
  <c r="BS40" i="79" a="1"/>
  <c r="BS40" i="79" s="1"/>
  <c r="CF69" i="79" a="1"/>
  <c r="CF69" i="79" s="1"/>
  <c r="CB182" i="79" a="1"/>
  <c r="CB182" i="79" s="1"/>
  <c r="DB203" i="79" a="1"/>
  <c r="DB203" i="79" s="1"/>
  <c r="CE103" i="79" a="1"/>
  <c r="CE103" i="79" s="1"/>
  <c r="CE149" i="79" a="1"/>
  <c r="CE149" i="79" s="1"/>
  <c r="BR222" i="79" a="1"/>
  <c r="BR222" i="79" s="1"/>
  <c r="CD124" i="79" a="1"/>
  <c r="CD124" i="79" s="1"/>
  <c r="CD200" i="79" a="1"/>
  <c r="CD200" i="79" s="1"/>
  <c r="BQ241" i="79" a="1"/>
  <c r="BQ241" i="79" s="1"/>
  <c r="CZ130" i="79" a="1"/>
  <c r="CZ130" i="79" s="1"/>
  <c r="BP107" i="79" a="1"/>
  <c r="BP107" i="79" s="1"/>
  <c r="BH151" i="79" a="1"/>
  <c r="BH151" i="79" s="1"/>
  <c r="CV8" i="79" a="1"/>
  <c r="CV8" i="79" s="1"/>
  <c r="DB166" i="79" a="1"/>
  <c r="DB166" i="79" s="1"/>
  <c r="DC10" i="79" a="1"/>
  <c r="DC10" i="79" s="1"/>
  <c r="CZ13" i="79" a="1"/>
  <c r="CZ13" i="79" s="1"/>
  <c r="CK31" i="79" a="1"/>
  <c r="CK31" i="79" s="1"/>
  <c r="BP54" i="79" a="1"/>
  <c r="BP54" i="79" s="1"/>
  <c r="BQ207" i="79" a="1"/>
  <c r="BQ207" i="79" s="1"/>
  <c r="BQ110" i="79" a="1"/>
  <c r="BQ110" i="79" s="1"/>
  <c r="BQ212" i="79" a="1"/>
  <c r="BQ212" i="79" s="1"/>
  <c r="BQ87" i="79" a="1"/>
  <c r="BQ87" i="79" s="1"/>
  <c r="CZ182" i="79" a="1"/>
  <c r="CZ182" i="79" s="1"/>
  <c r="CC145" i="79" a="1"/>
  <c r="CC145" i="79" s="1"/>
  <c r="BH148" i="79" a="1"/>
  <c r="BH148" i="79" s="1"/>
  <c r="CR73" i="79" a="1"/>
  <c r="CR73" i="79" s="1"/>
  <c r="CD147" i="79" a="1"/>
  <c r="CD147" i="79" s="1"/>
  <c r="CZ136" i="79" a="1"/>
  <c r="CZ136" i="79" s="1"/>
  <c r="CD170" i="79" a="1"/>
  <c r="CD170" i="79" s="1"/>
  <c r="CB223" i="79" a="1"/>
  <c r="CB223" i="79" s="1"/>
  <c r="CC244" i="79" a="1"/>
  <c r="CC244" i="79" s="1"/>
  <c r="BR44" i="79" a="1"/>
  <c r="BR44" i="79" s="1"/>
  <c r="BQ117" i="79" a="1"/>
  <c r="BQ117" i="79" s="1"/>
  <c r="BP186" i="79" a="1"/>
  <c r="BP186" i="79" s="1"/>
  <c r="CP13" i="79" a="1"/>
  <c r="CP13" i="79" s="1"/>
  <c r="BR170" i="79" a="1"/>
  <c r="BR170" i="79" s="1"/>
  <c r="BT134" i="79" a="1"/>
  <c r="BT134" i="79" s="1"/>
  <c r="BS194" i="79" a="1"/>
  <c r="BS194" i="79" s="1"/>
  <c r="CG8" i="79" a="1"/>
  <c r="CG8" i="79" s="1"/>
  <c r="CN159" i="79" a="1"/>
  <c r="CN159" i="79" s="1"/>
  <c r="CN120" i="79" a="1"/>
  <c r="CN120" i="79" s="1"/>
  <c r="CE193" i="79" a="1"/>
  <c r="CE193" i="79" s="1"/>
  <c r="BN10" i="79" a="1"/>
  <c r="BN10" i="79" s="1"/>
  <c r="CC226" i="79" a="1"/>
  <c r="CC226" i="79" s="1"/>
  <c r="CO122" i="79" a="1"/>
  <c r="CO122" i="79" s="1"/>
  <c r="DA34" i="79" a="1"/>
  <c r="DA34" i="79" s="1"/>
  <c r="BP148" i="79" a="1"/>
  <c r="BP148" i="79" s="1"/>
  <c r="BQ19" i="79" a="1"/>
  <c r="BQ19" i="79" s="1"/>
  <c r="DA95" i="79" a="1"/>
  <c r="DA95" i="79" s="1"/>
  <c r="CZ109" i="79" a="1"/>
  <c r="CZ109" i="79" s="1"/>
  <c r="BQ191" i="79" a="1"/>
  <c r="BQ191" i="79" s="1"/>
  <c r="CQ188" i="79" a="1"/>
  <c r="CQ188" i="79" s="1"/>
  <c r="BT207" i="79" a="1"/>
  <c r="BT207" i="79" s="1"/>
  <c r="BS36" i="79" a="1"/>
  <c r="BS36" i="79" s="1"/>
  <c r="CB163" i="79" a="1"/>
  <c r="CB163" i="79" s="1"/>
  <c r="CE64" i="79" a="1"/>
  <c r="CE64" i="79" s="1"/>
  <c r="CB91" i="79" a="1"/>
  <c r="CB91" i="79" s="1"/>
  <c r="CO78" i="79" a="1"/>
  <c r="CO78" i="79" s="1"/>
  <c r="BR250" i="79" a="1"/>
  <c r="BR250" i="79" s="1"/>
  <c r="CP190" i="79" a="1"/>
  <c r="CP190" i="79" s="1"/>
  <c r="CB222" i="79" a="1"/>
  <c r="CB222" i="79" s="1"/>
  <c r="BR76" i="79" a="1"/>
  <c r="BR76" i="79" s="1"/>
  <c r="DA207" i="79" a="1"/>
  <c r="DA207" i="79" s="1"/>
  <c r="DA11" i="79" a="1"/>
  <c r="DA11" i="79" s="1"/>
  <c r="CR107" i="79" a="1"/>
  <c r="CR107" i="79" s="1"/>
  <c r="CE162" i="79" a="1"/>
  <c r="CE162" i="79" s="1"/>
  <c r="CR28" i="79" a="1"/>
  <c r="CR28" i="79" s="1"/>
  <c r="CE230" i="79" a="1"/>
  <c r="CE230" i="79" s="1"/>
  <c r="CP214" i="79" a="1"/>
  <c r="CP214" i="79" s="1"/>
  <c r="CO71" i="79" a="1"/>
  <c r="CO71" i="79" s="1"/>
  <c r="CD137" i="79" a="1"/>
  <c r="CD137" i="79" s="1"/>
  <c r="BP140" i="79" a="1"/>
  <c r="BP140" i="79" s="1"/>
  <c r="DA103" i="79" a="1"/>
  <c r="DA103" i="79" s="1"/>
  <c r="BP221" i="79" a="1"/>
  <c r="BP221" i="79" s="1"/>
  <c r="CC122" i="79" a="1"/>
  <c r="CC122" i="79" s="1"/>
  <c r="CC50" i="79" a="1"/>
  <c r="CC50" i="79" s="1"/>
  <c r="BR190" i="79" a="1"/>
  <c r="BR190" i="79" s="1"/>
  <c r="CZ99" i="79" a="1"/>
  <c r="CZ99" i="79" s="1"/>
  <c r="CC82" i="79" a="1"/>
  <c r="CC82" i="79" s="1"/>
  <c r="CC92" i="79" a="1"/>
  <c r="CC92" i="79" s="1"/>
  <c r="BR8" i="79" a="1"/>
  <c r="BR8" i="79" s="1"/>
  <c r="DD69" i="79" a="1"/>
  <c r="DD69" i="79" s="1"/>
  <c r="CF127" i="79" a="1"/>
  <c r="CF127" i="79" s="1"/>
  <c r="CF107" i="79" a="1"/>
  <c r="CF107" i="79" s="1"/>
  <c r="DB197" i="79" a="1"/>
  <c r="DB197" i="79" s="1"/>
  <c r="BR65" i="79" a="1"/>
  <c r="BR65" i="79" s="1"/>
  <c r="BR107" i="79" a="1"/>
  <c r="BR107" i="79" s="1"/>
  <c r="CP116" i="79" a="1"/>
  <c r="CP116" i="79" s="1"/>
  <c r="CE248" i="79" a="1"/>
  <c r="CE248" i="79" s="1"/>
  <c r="CB136" i="79" a="1"/>
  <c r="CB136" i="79" s="1"/>
  <c r="CP34" i="79" a="1"/>
  <c r="CP34" i="79" s="1"/>
  <c r="CB54" i="79" a="1"/>
  <c r="CB54" i="79" s="1"/>
  <c r="DA55" i="79" a="1"/>
  <c r="DA55" i="79" s="1"/>
  <c r="DA122" i="79" a="1"/>
  <c r="DA122" i="79" s="1"/>
  <c r="CC153" i="79" a="1"/>
  <c r="CC153" i="79" s="1"/>
  <c r="BK45" i="79" a="1"/>
  <c r="BK45" i="79" s="1"/>
  <c r="BG15" i="79" a="1"/>
  <c r="BG15" i="79" s="1"/>
  <c r="DA58" i="79" a="1"/>
  <c r="DA58" i="79" s="1"/>
  <c r="CR71" i="79" a="1"/>
  <c r="CR71" i="79" s="1"/>
  <c r="CD19" i="79" a="1"/>
  <c r="CD19" i="79" s="1"/>
  <c r="CP188" i="79" a="1"/>
  <c r="CP188" i="79" s="1"/>
  <c r="CP171" i="79" a="1"/>
  <c r="CP171" i="79" s="1"/>
  <c r="CO202" i="79" a="1"/>
  <c r="CO202" i="79" s="1"/>
  <c r="BP113" i="79" a="1"/>
  <c r="BP113" i="79" s="1"/>
  <c r="BP200" i="79" a="1"/>
  <c r="BP200" i="79" s="1"/>
  <c r="BQ210" i="79" a="1"/>
  <c r="BQ210" i="79" s="1"/>
  <c r="CF119" i="79" a="1"/>
  <c r="CF119" i="79" s="1"/>
  <c r="CF246" i="79" a="1"/>
  <c r="CF246" i="79" s="1"/>
  <c r="CQ64" i="79" a="1"/>
  <c r="CQ64" i="79" s="1"/>
  <c r="DD30" i="79" a="1"/>
  <c r="DD30" i="79" s="1"/>
  <c r="BR110" i="79" a="1"/>
  <c r="BR110" i="79" s="1"/>
  <c r="BR181" i="79" a="1"/>
  <c r="BR181" i="79" s="1"/>
  <c r="BR241" i="79" a="1"/>
  <c r="BR241" i="79" s="1"/>
  <c r="BP212" i="79" a="1"/>
  <c r="BP212" i="79" s="1"/>
  <c r="CO103" i="79" a="1"/>
  <c r="CO103" i="79" s="1"/>
  <c r="BR136" i="79" a="1"/>
  <c r="BR136" i="79" s="1"/>
  <c r="DA56" i="79" a="1"/>
  <c r="DA56" i="79" s="1"/>
  <c r="DA110" i="79" a="1"/>
  <c r="DA110" i="79" s="1"/>
  <c r="DA190" i="79" a="1"/>
  <c r="DA190" i="79" s="1"/>
  <c r="CC171" i="79" a="1"/>
  <c r="CC171" i="79" s="1"/>
  <c r="CO112" i="79" a="1"/>
  <c r="CO112" i="79" s="1"/>
  <c r="CZ116" i="79" a="1"/>
  <c r="CZ116" i="79" s="1"/>
  <c r="BH147" i="79" a="1"/>
  <c r="BH147" i="79" s="1"/>
  <c r="BH236" i="79" a="1"/>
  <c r="BH236" i="79" s="1"/>
  <c r="CF198" i="79" a="1"/>
  <c r="CF198" i="79" s="1"/>
  <c r="CQ60" i="79" a="1"/>
  <c r="CQ60" i="79" s="1"/>
  <c r="BP124" i="79" a="1"/>
  <c r="BP124" i="79" s="1"/>
  <c r="CP209" i="79" a="1"/>
  <c r="CP209" i="79" s="1"/>
  <c r="CN222" i="79" a="1"/>
  <c r="CN222" i="79" s="1"/>
  <c r="BR166" i="79" a="1"/>
  <c r="BR166" i="79" s="1"/>
  <c r="BR234" i="79" a="1"/>
  <c r="BR234" i="79" s="1"/>
  <c r="BQ150" i="79" a="1"/>
  <c r="BQ150" i="79" s="1"/>
  <c r="CO50" i="79" a="1"/>
  <c r="CO50" i="79" s="1"/>
  <c r="CI10" i="79" a="1"/>
  <c r="CI10" i="79" s="1"/>
  <c r="CO36" i="79" a="1"/>
  <c r="CO36" i="79" s="1"/>
  <c r="BP58" i="79" a="1"/>
  <c r="BP58" i="79" s="1"/>
  <c r="BQ107" i="79" a="1"/>
  <c r="BQ107" i="79" s="1"/>
  <c r="DG13" i="79" a="1"/>
  <c r="DG13" i="79" s="1"/>
  <c r="BP160" i="79" a="1"/>
  <c r="BP160" i="79" s="1"/>
  <c r="BR46" i="79" a="1"/>
  <c r="BR46" i="79" s="1"/>
  <c r="CE7" i="79" a="1"/>
  <c r="CE7" i="79" s="1"/>
  <c r="DA115" i="79" a="1"/>
  <c r="DA115" i="79" s="1"/>
  <c r="BI13" i="79" a="1"/>
  <c r="BI13" i="79" s="1"/>
  <c r="CN10" i="79" a="1"/>
  <c r="CN10" i="79" s="1"/>
  <c r="BP85" i="79" a="1"/>
  <c r="BP85" i="79" s="1"/>
  <c r="CF160" i="79" a="1"/>
  <c r="CF160" i="79" s="1"/>
  <c r="CZ128" i="79" a="1"/>
  <c r="CZ128" i="79" s="1"/>
  <c r="BM27" i="79" a="1"/>
  <c r="BM27" i="79" s="1"/>
  <c r="BY27" i="79" a="1"/>
  <c r="BY27" i="79" s="1"/>
  <c r="CP76" i="79" a="1"/>
  <c r="CP76" i="79" s="1"/>
  <c r="BZ29" i="79" a="1"/>
  <c r="BZ29" i="79" s="1"/>
  <c r="BR184" i="79" a="1"/>
  <c r="BR184" i="79" s="1"/>
  <c r="CE55" i="79" a="1"/>
  <c r="CE55" i="79" s="1"/>
  <c r="DE15" i="79" a="1"/>
  <c r="DE15" i="79" s="1"/>
  <c r="CE241" i="79" a="1"/>
  <c r="CE241" i="79" s="1"/>
  <c r="CN7" i="79" a="1"/>
  <c r="CN7" i="79" s="1"/>
  <c r="CQ6" i="79" a="1"/>
  <c r="CQ6" i="79" s="1"/>
  <c r="BR200" i="79" a="1"/>
  <c r="BR200" i="79" s="1"/>
  <c r="CU9" i="79" a="1"/>
  <c r="CU9" i="79" s="1"/>
  <c r="BR99" i="79" a="1"/>
  <c r="BR99" i="79" s="1"/>
  <c r="DB9" i="79" a="1"/>
  <c r="DB9" i="79" s="1"/>
  <c r="CE52" i="79" a="1"/>
  <c r="CE52" i="79" s="1"/>
  <c r="CC154" i="79" a="1"/>
  <c r="CC154" i="79" s="1"/>
  <c r="BS166" i="79" a="1"/>
  <c r="BS166" i="79" s="1"/>
  <c r="CC246" i="79" a="1"/>
  <c r="CC246" i="79" s="1"/>
  <c r="BM9" i="79" a="1"/>
  <c r="BM9" i="79" s="1"/>
  <c r="CI23" i="79" a="1"/>
  <c r="CI23" i="79" s="1"/>
  <c r="CB148" i="79" a="1"/>
  <c r="CB148" i="79" s="1"/>
  <c r="BH29" i="79" a="1"/>
  <c r="BH29" i="79" s="1"/>
  <c r="CN6" i="79" a="1"/>
  <c r="CN6" i="79" s="1"/>
  <c r="BP17" i="79" a="1"/>
  <c r="BP17" i="79" s="1"/>
  <c r="CC142" i="79" a="1"/>
  <c r="CC142" i="79" s="1"/>
  <c r="CO184" i="79" a="1"/>
  <c r="CO184" i="79" s="1"/>
  <c r="CO10" i="79" a="1"/>
  <c r="CO10" i="79" s="1"/>
  <c r="CO48" i="79" a="1"/>
  <c r="CO48" i="79" s="1"/>
  <c r="DA146" i="79" a="1"/>
  <c r="DA146" i="79" s="1"/>
  <c r="CZ197" i="79" a="1"/>
  <c r="CZ197" i="79" s="1"/>
  <c r="BH99" i="79" a="1"/>
  <c r="BH99" i="79" s="1"/>
  <c r="CE106" i="79" a="1"/>
  <c r="CE106" i="79" s="1"/>
  <c r="BS140" i="79" a="1"/>
  <c r="BS140" i="79" s="1"/>
  <c r="BV5" i="79" a="1"/>
  <c r="BV5" i="79" s="1"/>
  <c r="BQ242" i="79" a="1"/>
  <c r="BQ242" i="79" s="1"/>
  <c r="CC158" i="79" a="1"/>
  <c r="CC158" i="79" s="1"/>
  <c r="CZ221" i="79" a="1"/>
  <c r="CZ221" i="79" s="1"/>
  <c r="CN89" i="79" a="1"/>
  <c r="CN89" i="79" s="1"/>
  <c r="CZ93" i="79" a="1"/>
  <c r="CZ93" i="79" s="1"/>
  <c r="BQ170" i="79" a="1"/>
  <c r="BQ170" i="79" s="1"/>
  <c r="BS167" i="79" a="1"/>
  <c r="BS167" i="79" s="1"/>
  <c r="BS80" i="79" a="1"/>
  <c r="BS80" i="79" s="1"/>
  <c r="BH27" i="79" a="1"/>
  <c r="BH27" i="79" s="1"/>
  <c r="BS145" i="79" a="1"/>
  <c r="BS145" i="79" s="1"/>
  <c r="CE34" i="79" a="1"/>
  <c r="CE34" i="79" s="1"/>
  <c r="BR197" i="79" a="1"/>
  <c r="BR197" i="79" s="1"/>
  <c r="CP86" i="79" a="1"/>
  <c r="CP86" i="79" s="1"/>
  <c r="CO200" i="79" a="1"/>
  <c r="CO200" i="79" s="1"/>
  <c r="CC15" i="79" a="1"/>
  <c r="CC15" i="79" s="1"/>
  <c r="DE20" i="79" a="1"/>
  <c r="DE20" i="79" s="1"/>
  <c r="BP219" i="79" a="1"/>
  <c r="BP219" i="79" s="1"/>
  <c r="DA175" i="79" a="1"/>
  <c r="DA175" i="79" s="1"/>
  <c r="DD17" i="79" a="1"/>
  <c r="DD17" i="79" s="1"/>
  <c r="CK10" i="79" a="1"/>
  <c r="CK10" i="79" s="1"/>
  <c r="DA84" i="79" a="1"/>
  <c r="DA84" i="79" s="1"/>
  <c r="CS15" i="79" a="1"/>
  <c r="CS15" i="79" s="1"/>
  <c r="CB226" i="79" a="1"/>
  <c r="CB226" i="79" s="1"/>
  <c r="CS11" i="79" a="1"/>
  <c r="CS11" i="79" s="1"/>
  <c r="CZ25" i="79" a="1"/>
  <c r="CZ25" i="79" s="1"/>
  <c r="BS159" i="79" a="1"/>
  <c r="BS159" i="79" s="1"/>
  <c r="CR172" i="79" a="1"/>
  <c r="CR172" i="79" s="1"/>
  <c r="CZ82" i="79" a="1"/>
  <c r="CZ82" i="79" s="1"/>
  <c r="CY15" i="79" a="1"/>
  <c r="CY15" i="79" s="1"/>
  <c r="CD208" i="79" a="1"/>
  <c r="CD208" i="79" s="1"/>
  <c r="CS19" i="79" a="1"/>
  <c r="CS19" i="79" s="1"/>
  <c r="CW5" i="79" a="1"/>
  <c r="CW5" i="79" s="1"/>
  <c r="BU38" i="79" a="1"/>
  <c r="BU38" i="79" s="1"/>
  <c r="CB115" i="79" a="1"/>
  <c r="CB115" i="79" s="1"/>
  <c r="BO19" i="79" a="1"/>
  <c r="BO19" i="79" s="1"/>
  <c r="DB105" i="79" a="1"/>
  <c r="DB105" i="79" s="1"/>
  <c r="CA11" i="79" a="1"/>
  <c r="CA11" i="79" s="1"/>
  <c r="CP27" i="79" a="1"/>
  <c r="CP27" i="79" s="1"/>
  <c r="BW7" i="79" a="1"/>
  <c r="BW7" i="79" s="1"/>
  <c r="CD107" i="79" a="1"/>
  <c r="CD107" i="79" s="1"/>
  <c r="DB234" i="79" a="1"/>
  <c r="DB234" i="79" s="1"/>
  <c r="DA7" i="79" a="1"/>
  <c r="DA7" i="79" s="1"/>
  <c r="CH21" i="79" a="1"/>
  <c r="CH21" i="79" s="1"/>
  <c r="BQ153" i="79" a="1"/>
  <c r="BQ153" i="79" s="1"/>
  <c r="BZ9" i="79" a="1"/>
  <c r="BZ9" i="79" s="1"/>
  <c r="CD184" i="79" a="1"/>
  <c r="CD184" i="79" s="1"/>
  <c r="CQ193" i="79" a="1"/>
  <c r="CQ193" i="79" s="1"/>
  <c r="BI10" i="79" a="1"/>
  <c r="BI10" i="79" s="1"/>
  <c r="BY11" i="79" a="1"/>
  <c r="BY11" i="79" s="1"/>
  <c r="CN164" i="79" a="1"/>
  <c r="CN164" i="79" s="1"/>
  <c r="CP217" i="79" a="1"/>
  <c r="CP217" i="79" s="1"/>
  <c r="CZ55" i="79" a="1"/>
  <c r="CZ55" i="79" s="1"/>
  <c r="BP216" i="79" a="1"/>
  <c r="BP216" i="79" s="1"/>
  <c r="BQ88" i="79" a="1"/>
  <c r="BQ88" i="79" s="1"/>
  <c r="CI6" i="79" a="1"/>
  <c r="CI6" i="79" s="1"/>
  <c r="CY10" i="79" a="1"/>
  <c r="CY10" i="79" s="1"/>
  <c r="CC88" i="79" a="1"/>
  <c r="CC88" i="79" s="1"/>
  <c r="CO179" i="79" a="1"/>
  <c r="CO179" i="79" s="1"/>
  <c r="CR9" i="79" a="1"/>
  <c r="CR9" i="79" s="1"/>
  <c r="BH69" i="79" a="1"/>
  <c r="BH69" i="79" s="1"/>
  <c r="CE186" i="79" a="1"/>
  <c r="CE186" i="79" s="1"/>
  <c r="CP21" i="79" a="1"/>
  <c r="CP21" i="79" s="1"/>
  <c r="CC100" i="79" a="1"/>
  <c r="CC100" i="79" s="1"/>
  <c r="CB162" i="79" a="1"/>
  <c r="CB162" i="79" s="1"/>
  <c r="CB193" i="79" a="1"/>
  <c r="CB193" i="79" s="1"/>
  <c r="CN205" i="79" a="1"/>
  <c r="CN205" i="79" s="1"/>
  <c r="DA248" i="79" a="1"/>
  <c r="DA248" i="79" s="1"/>
  <c r="CB120" i="79" a="1"/>
  <c r="CB120" i="79" s="1"/>
  <c r="BV7" i="79" a="1"/>
  <c r="BV7" i="79" s="1"/>
  <c r="BP188" i="79" a="1"/>
  <c r="BP188" i="79" s="1"/>
  <c r="CC193" i="79" a="1"/>
  <c r="CC193" i="79" s="1"/>
  <c r="BP181" i="79" a="1"/>
  <c r="BP181" i="79" s="1"/>
  <c r="CN232" i="79" a="1"/>
  <c r="CN232" i="79" s="1"/>
  <c r="CE199" i="79" a="1"/>
  <c r="CE199" i="79" s="1"/>
  <c r="CB5" i="79" a="1"/>
  <c r="CB5" i="79" s="1"/>
  <c r="CN203" i="79" a="1"/>
  <c r="CN203" i="79" s="1"/>
  <c r="BS184" i="79" a="1"/>
  <c r="BS184" i="79" s="1"/>
  <c r="CO223" i="79" a="1"/>
  <c r="CO223" i="79" s="1"/>
  <c r="CC221" i="79" a="1"/>
  <c r="CC221" i="79" s="1"/>
  <c r="BQ112" i="79" a="1"/>
  <c r="BQ112" i="79" s="1"/>
  <c r="CC6" i="79" a="1"/>
  <c r="CC6" i="79" s="1"/>
  <c r="CO177" i="79" a="1"/>
  <c r="CO177" i="79" s="1"/>
  <c r="BP228" i="79" a="1"/>
  <c r="BP228" i="79" s="1"/>
  <c r="DF21" i="79" a="1"/>
  <c r="DF21" i="79" s="1"/>
  <c r="CO65" i="79" a="1"/>
  <c r="CO65" i="79" s="1"/>
  <c r="DA86" i="79" a="1"/>
  <c r="DA86" i="79" s="1"/>
  <c r="CY42" i="79" a="1"/>
  <c r="CY42" i="79" s="1"/>
  <c r="CO120" i="79" a="1"/>
  <c r="CO120" i="79" s="1"/>
  <c r="DB5" i="79" a="1"/>
  <c r="DB5" i="79" s="1"/>
  <c r="CB208" i="79" a="1"/>
  <c r="CB208" i="79" s="1"/>
  <c r="BW11" i="79" a="1"/>
  <c r="BW11" i="79" s="1"/>
  <c r="BK10" i="79" a="1"/>
  <c r="BK10" i="79" s="1"/>
  <c r="CD93" i="79" a="1"/>
  <c r="CD93" i="79" s="1"/>
  <c r="CK6" i="79" a="1"/>
  <c r="CK6" i="79" s="1"/>
  <c r="DD6" i="79" a="1"/>
  <c r="DD6" i="79" s="1"/>
  <c r="CL13" i="79" a="1"/>
  <c r="CL13" i="79" s="1"/>
  <c r="BT13" i="79" a="1"/>
  <c r="BT13" i="79" s="1"/>
  <c r="CL11" i="79" a="1"/>
  <c r="CL11" i="79" s="1"/>
  <c r="CA15" i="79" a="1"/>
  <c r="CA15" i="79" s="1"/>
  <c r="BK9" i="79" a="1"/>
  <c r="BK9" i="79" s="1"/>
  <c r="BX13" i="79" a="1"/>
  <c r="BX13" i="79" s="1"/>
  <c r="BH172" i="79" a="1"/>
  <c r="BH172" i="79" s="1"/>
  <c r="CD58" i="79" a="1"/>
  <c r="CD58" i="79" s="1"/>
  <c r="CJ5" i="79" a="1"/>
  <c r="CJ5" i="79" s="1"/>
  <c r="CD222" i="79" a="1"/>
  <c r="CD222" i="79" s="1"/>
  <c r="CK27" i="79" a="1"/>
  <c r="CK27" i="79" s="1"/>
  <c r="DA154" i="79" a="1"/>
  <c r="DA154" i="79" s="1"/>
  <c r="CZ7" i="79" a="1"/>
  <c r="CZ7" i="79" s="1"/>
  <c r="BR73" i="79" a="1"/>
  <c r="BR73" i="79" s="1"/>
  <c r="CG11" i="79" a="1"/>
  <c r="CG11" i="79" s="1"/>
  <c r="BT132" i="79" a="1"/>
  <c r="BT132" i="79" s="1"/>
  <c r="CO198" i="79" a="1"/>
  <c r="CO198" i="79" s="1"/>
  <c r="BY7" i="79" a="1"/>
  <c r="BY7" i="79" s="1"/>
  <c r="BP184" i="79" a="1"/>
  <c r="BP184" i="79" s="1"/>
  <c r="BP132" i="79" a="1"/>
  <c r="BP132" i="79" s="1"/>
  <c r="BH25" i="79" a="1"/>
  <c r="BH25" i="79" s="1"/>
  <c r="CJ13" i="79" a="1"/>
  <c r="CJ13" i="79" s="1"/>
  <c r="CN234" i="79" a="1"/>
  <c r="CN234" i="79" s="1"/>
  <c r="CZ236" i="79" a="1"/>
  <c r="CZ236" i="79" s="1"/>
  <c r="CZ10" i="79" a="1"/>
  <c r="CZ10" i="79" s="1"/>
  <c r="CZ31" i="79" a="1"/>
  <c r="CZ31" i="79" s="1"/>
  <c r="BS15" i="79" a="1"/>
  <c r="BS15" i="79" s="1"/>
  <c r="CC235" i="79" a="1"/>
  <c r="CC235" i="79" s="1"/>
  <c r="BQ93" i="79" a="1"/>
  <c r="BQ93" i="79" s="1"/>
  <c r="BQ111" i="79" a="1"/>
  <c r="BQ111" i="79" s="1"/>
  <c r="BR10" i="79" a="1"/>
  <c r="BR10" i="79" s="1"/>
  <c r="BS105" i="79" a="1"/>
  <c r="BS105" i="79" s="1"/>
  <c r="CF109" i="79" a="1"/>
  <c r="CF109" i="79" s="1"/>
  <c r="DD50" i="79" a="1"/>
  <c r="DD50" i="79" s="1"/>
  <c r="CD56" i="79" a="1"/>
  <c r="CD56" i="79" s="1"/>
  <c r="CN172" i="79" a="1"/>
  <c r="CN172" i="79" s="1"/>
  <c r="CN170" i="79" a="1"/>
  <c r="CN170" i="79" s="1"/>
  <c r="CE90" i="79" a="1"/>
  <c r="CE90" i="79" s="1"/>
  <c r="CE113" i="79" a="1"/>
  <c r="CE113" i="79" s="1"/>
  <c r="CB159" i="79" a="1"/>
  <c r="CB159" i="79" s="1"/>
  <c r="CB67" i="79" a="1"/>
  <c r="CB67" i="79" s="1"/>
  <c r="CB186" i="79" a="1"/>
  <c r="CB186" i="79" s="1"/>
  <c r="CB188" i="79" a="1"/>
  <c r="CB188" i="79" s="1"/>
  <c r="BJ21" i="79" a="1"/>
  <c r="BJ21" i="79" s="1"/>
  <c r="BP44" i="79" a="1"/>
  <c r="BP44" i="79" s="1"/>
  <c r="BX5" i="79" a="1"/>
  <c r="BX5" i="79" s="1"/>
  <c r="DD63" i="79" a="1"/>
  <c r="DD63" i="79" s="1"/>
  <c r="DD154" i="79" a="1"/>
  <c r="DD154" i="79" s="1"/>
  <c r="CQ84" i="79" a="1"/>
  <c r="CQ84" i="79" s="1"/>
  <c r="CE166" i="79" a="1"/>
  <c r="CE166" i="79" s="1"/>
  <c r="CB90" i="79" a="1"/>
  <c r="CB90" i="79" s="1"/>
  <c r="CZ134" i="79" a="1"/>
  <c r="CZ134" i="79" s="1"/>
  <c r="CC188" i="79" a="1"/>
  <c r="CC188" i="79" s="1"/>
  <c r="BQ21" i="79" a="1"/>
  <c r="BQ21" i="79" s="1"/>
  <c r="CT21" i="79" a="1"/>
  <c r="CT21" i="79" s="1"/>
  <c r="BQ92" i="79" a="1"/>
  <c r="BQ92" i="79" s="1"/>
  <c r="CF17" i="79" a="1"/>
  <c r="CF17" i="79" s="1"/>
  <c r="CO206" i="79" a="1"/>
  <c r="CO206" i="79" s="1"/>
  <c r="DA209" i="79" a="1"/>
  <c r="DA209" i="79" s="1"/>
  <c r="BQ175" i="79" a="1"/>
  <c r="BQ175" i="79" s="1"/>
  <c r="CD117" i="79" a="1"/>
  <c r="CD117" i="79" s="1"/>
  <c r="CM15" i="79" a="1"/>
  <c r="CM15" i="79" s="1"/>
  <c r="BQ100" i="79" a="1"/>
  <c r="BQ100" i="79" s="1"/>
  <c r="CI5" i="79" a="1"/>
  <c r="CI5" i="79" s="1"/>
  <c r="DA167" i="79" a="1"/>
  <c r="DA167" i="79" s="1"/>
  <c r="BN13" i="79" a="1"/>
  <c r="BN13" i="79" s="1"/>
  <c r="DE7" i="79" a="1"/>
  <c r="DE7" i="79" s="1"/>
  <c r="CO101" i="79" a="1"/>
  <c r="CO101" i="79" s="1"/>
  <c r="BS7" i="79" a="1"/>
  <c r="BS7" i="79" s="1"/>
  <c r="CF191" i="79" a="1"/>
  <c r="CF191" i="79" s="1"/>
  <c r="CP99" i="79" a="1"/>
  <c r="CP99" i="79" s="1"/>
  <c r="BS113" i="79" a="1"/>
  <c r="BS113" i="79" s="1"/>
  <c r="BS183" i="79" a="1"/>
  <c r="BS183" i="79" s="1"/>
  <c r="BZ21" i="79" a="1"/>
  <c r="BZ21" i="79" s="1"/>
  <c r="CB191" i="79" a="1"/>
  <c r="CB191" i="79" s="1"/>
  <c r="CX29" i="79" a="1"/>
  <c r="CX29" i="79" s="1"/>
  <c r="BT65" i="79" a="1"/>
  <c r="BT65" i="79" s="1"/>
  <c r="CC127" i="79" a="1"/>
  <c r="CC127" i="79" s="1"/>
  <c r="BG7" i="79" a="1"/>
  <c r="BG7" i="79" s="1"/>
  <c r="CE142" i="79" a="1"/>
  <c r="CE142" i="79" s="1"/>
  <c r="DA67" i="79" a="1"/>
  <c r="DA67" i="79" s="1"/>
  <c r="BO11" i="79" a="1"/>
  <c r="BO11" i="79" s="1"/>
  <c r="CG15" i="79" a="1"/>
  <c r="CG15" i="79" s="1"/>
  <c r="CP147" i="79" a="1"/>
  <c r="CP147" i="79" s="1"/>
  <c r="DG29" i="79" a="1"/>
  <c r="DG29" i="79" s="1"/>
  <c r="BQ234" i="79" a="1"/>
  <c r="BQ234" i="79" s="1"/>
  <c r="CO232" i="79" a="1"/>
  <c r="CO232" i="79" s="1"/>
  <c r="CX38" i="79" a="1"/>
  <c r="CX38" i="79" s="1"/>
  <c r="BQ231" i="79" a="1"/>
  <c r="BQ231" i="79" s="1"/>
  <c r="CC115" i="79" a="1"/>
  <c r="CC115" i="79" s="1"/>
  <c r="CZ21" i="79" a="1"/>
  <c r="CZ21" i="79" s="1"/>
  <c r="BT154" i="79" a="1"/>
  <c r="BT154" i="79" s="1"/>
  <c r="CQ149" i="79" a="1"/>
  <c r="CQ149" i="79" s="1"/>
  <c r="CR100" i="79" a="1"/>
  <c r="CR100" i="79" s="1"/>
  <c r="BR148" i="79" a="1"/>
  <c r="BR148" i="79" s="1"/>
  <c r="CB170" i="79" a="1"/>
  <c r="CB170" i="79" s="1"/>
  <c r="CB175" i="79" a="1"/>
  <c r="CB175" i="79" s="1"/>
  <c r="DF23" i="79" a="1"/>
  <c r="DF23" i="79" s="1"/>
  <c r="CE96" i="79" a="1"/>
  <c r="CE96" i="79" s="1"/>
  <c r="CE48" i="79" a="1"/>
  <c r="CE48" i="79" s="1"/>
  <c r="CE73" i="79" a="1"/>
  <c r="CE73" i="79" s="1"/>
  <c r="CE139" i="79" a="1"/>
  <c r="CE139" i="79" s="1"/>
  <c r="CQ9" i="79" a="1"/>
  <c r="CQ9" i="79" s="1"/>
  <c r="CO222" i="79" a="1"/>
  <c r="CO222" i="79" s="1"/>
  <c r="BP176" i="79" a="1"/>
  <c r="BP176" i="79" s="1"/>
  <c r="CG7" i="79" a="1"/>
  <c r="CG7" i="79" s="1"/>
  <c r="CR230" i="79" a="1"/>
  <c r="CR230" i="79" s="1"/>
  <c r="CR214" i="79" a="1"/>
  <c r="CR214" i="79" s="1"/>
  <c r="BS170" i="79" a="1"/>
  <c r="BS170" i="79" s="1"/>
  <c r="CN221" i="79" a="1"/>
  <c r="CN221" i="79" s="1"/>
  <c r="CP19" i="79" a="1"/>
  <c r="CP19" i="79" s="1"/>
  <c r="DB236" i="79" a="1"/>
  <c r="DB236" i="79" s="1"/>
  <c r="CB44" i="79" a="1"/>
  <c r="CB44" i="79" s="1"/>
  <c r="CC28" i="79" a="1"/>
  <c r="CC28" i="79" s="1"/>
  <c r="BP235" i="79" a="1"/>
  <c r="BP235" i="79" s="1"/>
  <c r="BQ250" i="79" a="1"/>
  <c r="BQ250" i="79" s="1"/>
  <c r="CQ11" i="79" a="1"/>
  <c r="CQ11" i="79" s="1"/>
  <c r="BQ235" i="79" a="1"/>
  <c r="BQ235" i="79" s="1"/>
  <c r="CC146" i="79" a="1"/>
  <c r="CC146" i="79" s="1"/>
  <c r="BQ135" i="79" a="1"/>
  <c r="BQ135" i="79" s="1"/>
  <c r="CO117" i="79" a="1"/>
  <c r="CO117" i="79" s="1"/>
  <c r="BR182" i="79" a="1"/>
  <c r="BR182" i="79" s="1"/>
  <c r="CN25" i="79" a="1"/>
  <c r="CN25" i="79" s="1"/>
  <c r="CC49" i="79" a="1"/>
  <c r="CC49" i="79" s="1"/>
  <c r="CD9" i="79" a="1"/>
  <c r="CD9" i="79" s="1"/>
  <c r="CL33" i="79" a="1"/>
  <c r="CL33" i="79" s="1"/>
  <c r="CN228" i="79" a="1"/>
  <c r="CN228" i="79" s="1"/>
  <c r="BZ17" i="79" a="1"/>
  <c r="BZ17" i="79" s="1"/>
  <c r="BR177" i="79" a="1"/>
  <c r="BR177" i="79" s="1"/>
  <c r="BQ132" i="79" a="1"/>
  <c r="BQ132" i="79" s="1"/>
  <c r="CW11" i="79" a="1"/>
  <c r="CW11" i="79" s="1"/>
  <c r="DD217" i="79" a="1"/>
  <c r="DD217" i="79" s="1"/>
  <c r="CE84" i="79" a="1"/>
  <c r="CE84" i="79" s="1"/>
  <c r="DE31" i="79" a="1"/>
  <c r="DE31" i="79" s="1"/>
  <c r="CM42" i="79" a="1"/>
  <c r="CM42" i="79" s="1"/>
  <c r="BP209" i="79" a="1"/>
  <c r="BP209" i="79" s="1"/>
  <c r="CQ110" i="79" a="1"/>
  <c r="CQ110" i="79" s="1"/>
  <c r="CP200" i="79" a="1"/>
  <c r="CP200" i="79" s="1"/>
  <c r="CO55" i="79" a="1"/>
  <c r="CO55" i="79" s="1"/>
  <c r="CK38" i="79" a="1"/>
  <c r="CK38" i="79" s="1"/>
  <c r="DB64" i="79" a="1"/>
  <c r="DB64" i="79" s="1"/>
  <c r="CI7" i="79" a="1"/>
  <c r="CI7" i="79" s="1"/>
  <c r="CB36" i="79" a="1"/>
  <c r="CB36" i="79" s="1"/>
  <c r="BN11" i="79" a="1"/>
  <c r="BN11" i="79" s="1"/>
  <c r="CR146" i="79" a="1"/>
  <c r="CR146" i="79" s="1"/>
  <c r="BP101" i="79" a="1"/>
  <c r="BP101" i="79" s="1"/>
  <c r="DB148" i="79" a="1"/>
  <c r="DB148" i="79" s="1"/>
  <c r="BT29" i="79" a="1"/>
  <c r="BT29" i="79" s="1"/>
  <c r="CU5" i="79" a="1"/>
  <c r="CU5" i="79" s="1"/>
  <c r="CO248" i="79" a="1"/>
  <c r="CO248" i="79" s="1"/>
  <c r="DG9" i="79" a="1"/>
  <c r="DG9" i="79" s="1"/>
  <c r="BN17" i="79" a="1"/>
  <c r="BN17" i="79" s="1"/>
  <c r="CA10" i="79" a="1"/>
  <c r="CA10" i="79" s="1"/>
  <c r="DA132" i="79" a="1"/>
  <c r="DA132" i="79" s="1"/>
  <c r="CZ173" i="79" a="1"/>
  <c r="CZ173" i="79" s="1"/>
  <c r="BQ140" i="79" a="1"/>
  <c r="BQ140" i="79" s="1"/>
  <c r="BR91" i="79" a="1"/>
  <c r="BR91" i="79" s="1"/>
  <c r="CZ140" i="79" a="1"/>
  <c r="CZ140" i="79" s="1"/>
  <c r="CC107" i="79" a="1"/>
  <c r="CC107" i="79" s="1"/>
  <c r="CZ160" i="79" a="1"/>
  <c r="CZ160" i="79" s="1"/>
  <c r="BR157" i="79" a="1"/>
  <c r="BR157" i="79" s="1"/>
  <c r="CR207" i="79" a="1"/>
  <c r="CR207" i="79" s="1"/>
  <c r="BH208" i="79" a="1"/>
  <c r="BH208" i="79" s="1"/>
  <c r="CF154" i="79" a="1"/>
  <c r="CF154" i="79" s="1"/>
  <c r="DB101" i="79" a="1"/>
  <c r="DB101" i="79" s="1"/>
  <c r="CG5" i="79" a="1"/>
  <c r="CG5" i="79" s="1"/>
  <c r="CE214" i="79" a="1"/>
  <c r="CE214" i="79" s="1"/>
  <c r="CE250" i="79" a="1"/>
  <c r="CE250" i="79" s="1"/>
  <c r="DE5" i="79" a="1"/>
  <c r="DE5" i="79" s="1"/>
  <c r="DB115" i="79" a="1"/>
  <c r="DB115" i="79" s="1"/>
  <c r="CC48" i="79" a="1"/>
  <c r="CC48" i="79" s="1"/>
  <c r="BT108" i="79" a="1"/>
  <c r="BT108" i="79" s="1"/>
  <c r="BT9" i="79" a="1"/>
  <c r="BT9" i="79" s="1"/>
  <c r="BP5" i="79" a="1"/>
  <c r="BP5" i="79" s="1"/>
  <c r="CE21" i="79" a="1"/>
  <c r="CE21" i="79" s="1"/>
  <c r="CD76" i="79" a="1"/>
  <c r="CD76" i="79" s="1"/>
  <c r="CP159" i="79" a="1"/>
  <c r="CP159" i="79" s="1"/>
  <c r="CE99" i="79" a="1"/>
  <c r="CE99" i="79" s="1"/>
  <c r="CC202" i="79" a="1"/>
  <c r="CC202" i="79" s="1"/>
  <c r="CZ65" i="79" a="1"/>
  <c r="CZ65" i="79" s="1"/>
  <c r="BQ162" i="79" a="1"/>
  <c r="BQ162" i="79" s="1"/>
  <c r="BW29" i="79" a="1"/>
  <c r="BW29" i="79" s="1"/>
  <c r="BU27" i="79" a="1"/>
  <c r="BU27" i="79" s="1"/>
  <c r="CZ28" i="79" a="1"/>
  <c r="CZ28" i="79" s="1"/>
  <c r="CR17" i="79" a="1"/>
  <c r="CR17" i="79" s="1"/>
  <c r="BQ29" i="79" a="1"/>
  <c r="BQ29" i="79" s="1"/>
  <c r="DA206" i="79" a="1"/>
  <c r="DA206" i="79" s="1"/>
  <c r="CC191" i="79" a="1"/>
  <c r="CC191" i="79" s="1"/>
  <c r="CQ90" i="79" a="1"/>
  <c r="CQ90" i="79" s="1"/>
  <c r="BO23" i="79" a="1"/>
  <c r="BO23" i="79" s="1"/>
  <c r="CS7" i="79" a="1"/>
  <c r="CS7" i="79" s="1"/>
  <c r="CK13" i="79" a="1"/>
  <c r="CK13" i="79" s="1"/>
  <c r="BH5" i="79" a="1"/>
  <c r="BH5" i="79" s="1"/>
  <c r="BV9" i="79" a="1"/>
  <c r="BV9" i="79" s="1"/>
  <c r="CB190" i="79" a="1"/>
  <c r="CB190" i="79" s="1"/>
  <c r="CZ56" i="79" a="1"/>
  <c r="CZ56" i="79" s="1"/>
  <c r="DB175" i="79" a="1"/>
  <c r="DB175" i="79" s="1"/>
  <c r="CL29" i="79" a="1"/>
  <c r="CL29" i="79" s="1"/>
  <c r="CQ25" i="79" a="1"/>
  <c r="CQ25" i="79" s="1"/>
  <c r="CZ212" i="79" a="1"/>
  <c r="CZ212" i="79" s="1"/>
  <c r="DB36" i="79" a="1"/>
  <c r="DB36" i="79" s="1"/>
  <c r="CZ232" i="79" a="1"/>
  <c r="CZ232" i="79" s="1"/>
  <c r="CB133" i="79" a="1"/>
  <c r="CB133" i="79" s="1"/>
  <c r="CP9" i="79" a="1"/>
  <c r="CP9" i="79" s="1"/>
  <c r="CX13" i="79" a="1"/>
  <c r="CX13" i="79" s="1"/>
  <c r="CP228" i="79" a="1"/>
  <c r="CP228" i="79" s="1"/>
  <c r="BW23" i="79" a="1"/>
  <c r="BW23" i="79" s="1"/>
  <c r="CE119" i="79" a="1"/>
  <c r="CE119" i="79" s="1"/>
  <c r="BG9" i="79" a="1"/>
  <c r="BG9" i="79" s="1"/>
  <c r="BX7" i="79" a="1"/>
  <c r="BX7" i="79" s="1"/>
  <c r="BP6" i="79" a="1"/>
  <c r="BP6" i="79" s="1"/>
  <c r="CD127" i="79" a="1"/>
  <c r="CD127" i="79" s="1"/>
  <c r="CI11" i="79" a="1"/>
  <c r="CI11" i="79" s="1"/>
  <c r="BR236" i="79" a="1"/>
  <c r="BR236" i="79" s="1"/>
  <c r="CP7" i="79" a="1"/>
  <c r="CP7" i="79" s="1"/>
  <c r="CB146" i="79" a="1"/>
  <c r="CB146" i="79" s="1"/>
  <c r="CE50" i="79" a="1"/>
  <c r="CE50" i="79" s="1"/>
  <c r="BP84" i="79" a="1"/>
  <c r="BP84" i="79" s="1"/>
  <c r="CC150" i="79" a="1"/>
  <c r="CC150" i="79" s="1"/>
  <c r="CC65" i="79" a="1"/>
  <c r="CC65" i="79" s="1"/>
  <c r="BP226" i="79" a="1"/>
  <c r="BP226" i="79" s="1"/>
  <c r="BS52" i="79" a="1"/>
  <c r="BS52" i="79" s="1"/>
  <c r="BS221" i="79" a="1"/>
  <c r="BS221" i="79" s="1"/>
  <c r="BT208" i="79" a="1"/>
  <c r="BT208" i="79" s="1"/>
  <c r="CZ44" i="79" a="1"/>
  <c r="CZ44" i="79" s="1"/>
  <c r="CE132" i="79" a="1"/>
  <c r="CE132" i="79" s="1"/>
  <c r="CE124" i="79" a="1"/>
  <c r="CE124" i="79" s="1"/>
  <c r="DB134" i="79" a="1"/>
  <c r="DB134" i="79" s="1"/>
  <c r="BT5" i="79" a="1"/>
  <c r="BT5" i="79" s="1"/>
  <c r="DB77" i="79" a="1"/>
  <c r="DB77" i="79" s="1"/>
  <c r="DB97" i="79" a="1"/>
  <c r="DB97" i="79" s="1"/>
  <c r="CP177" i="79" a="1"/>
  <c r="CP177" i="79" s="1"/>
  <c r="CZ120" i="79" a="1"/>
  <c r="CZ120" i="79" s="1"/>
  <c r="CJ32" i="79" a="1"/>
  <c r="CJ32" i="79" s="1"/>
  <c r="CM31" i="79" a="1"/>
  <c r="CM31" i="79" s="1"/>
  <c r="BH232" i="79" a="1"/>
  <c r="BH232" i="79" s="1"/>
  <c r="BH108" i="79" a="1"/>
  <c r="BH108" i="79" s="1"/>
  <c r="DD64" i="79" a="1"/>
  <c r="DD64" i="79" s="1"/>
  <c r="CO5" i="79" a="1"/>
  <c r="CO5" i="79" s="1"/>
  <c r="BR134" i="79" a="1"/>
  <c r="BR134" i="79" s="1"/>
  <c r="CZ108" i="79" a="1"/>
  <c r="CZ108" i="79" s="1"/>
  <c r="CB112" i="79" a="1"/>
  <c r="CB112" i="79" s="1"/>
  <c r="BP62" i="79" a="1"/>
  <c r="BP62" i="79" s="1"/>
  <c r="CM6" i="79" a="1"/>
  <c r="CM6" i="79" s="1"/>
  <c r="CC162" i="79" a="1"/>
  <c r="CC162" i="79" s="1"/>
  <c r="DA158" i="79" a="1"/>
  <c r="DA158" i="79" s="1"/>
  <c r="CC85" i="79" a="1"/>
  <c r="CC85" i="79" s="1"/>
  <c r="BR108" i="79" a="1"/>
  <c r="BR108" i="79" s="1"/>
  <c r="CC108" i="79" a="1"/>
  <c r="CC108" i="79" s="1"/>
  <c r="CZ188" i="79" a="1"/>
  <c r="CZ188" i="79" s="1"/>
  <c r="CC148" i="79" a="1"/>
  <c r="CC148" i="79" s="1"/>
  <c r="BQ171" i="79" a="1"/>
  <c r="BQ171" i="79" s="1"/>
  <c r="BQ36" i="79" a="1"/>
  <c r="BQ36" i="79" s="1"/>
  <c r="BP29" i="79" a="1"/>
  <c r="BP29" i="79" s="1"/>
  <c r="CP42" i="79" a="1"/>
  <c r="CP42" i="79" s="1"/>
  <c r="BK7" i="79" a="1"/>
  <c r="BK7" i="79" s="1"/>
  <c r="CU11" i="79" a="1"/>
  <c r="CU11" i="79" s="1"/>
  <c r="CP107" i="79" a="1"/>
  <c r="CP107" i="79" s="1"/>
  <c r="DB120" i="79" a="1"/>
  <c r="DB120" i="79" s="1"/>
  <c r="CD10" i="79" a="1"/>
  <c r="CD10" i="79" s="1"/>
  <c r="BZ11" i="79" a="1"/>
  <c r="BZ11" i="79" s="1"/>
  <c r="BT206" i="79" a="1"/>
  <c r="BT206" i="79" s="1"/>
  <c r="DB130" i="79" a="1"/>
  <c r="DB130" i="79" s="1"/>
  <c r="CU23" i="79" a="1"/>
  <c r="CU23" i="79" s="1"/>
  <c r="BQ244" i="79" a="1"/>
  <c r="BQ244" i="79" s="1"/>
  <c r="BH48" i="79" a="1"/>
  <c r="BH48" i="79" s="1"/>
  <c r="CG31" i="79" a="1"/>
  <c r="CG31" i="79" s="1"/>
  <c r="CB214" i="79" a="1"/>
  <c r="CB214" i="79" s="1"/>
  <c r="CD241" i="79" a="1"/>
  <c r="CD241" i="79" s="1"/>
  <c r="BS196" i="79" a="1"/>
  <c r="BS196" i="79" s="1"/>
  <c r="CZ209" i="79" a="1"/>
  <c r="CZ209" i="79" s="1"/>
  <c r="DD76" i="79" a="1"/>
  <c r="DD76" i="79" s="1"/>
  <c r="BR42" i="79" a="1"/>
  <c r="BR42" i="79" s="1"/>
  <c r="DA9" i="79" a="1"/>
  <c r="DA9" i="79" s="1"/>
  <c r="DB246" i="79" a="1"/>
  <c r="DB246" i="79" s="1"/>
  <c r="BY9" i="79" a="1"/>
  <c r="BY9" i="79" s="1"/>
  <c r="CP234" i="79" a="1"/>
  <c r="CP234" i="79" s="1"/>
  <c r="BK11" i="79" a="1"/>
  <c r="BK11" i="79" s="1"/>
  <c r="BO31" i="79" a="1"/>
  <c r="BO31" i="79" s="1"/>
  <c r="DA179" i="79" a="1"/>
  <c r="DA179" i="79" s="1"/>
  <c r="CW9" i="79" a="1"/>
  <c r="CW9" i="79" s="1"/>
  <c r="CB200" i="79" a="1"/>
  <c r="CB200" i="79" s="1"/>
  <c r="CC170" i="79" a="1"/>
  <c r="CC170" i="79" s="1"/>
  <c r="CA7" i="79" a="1"/>
  <c r="CA7" i="79" s="1"/>
  <c r="DB25" i="79" a="1"/>
  <c r="DB25" i="79" s="1"/>
  <c r="DB93" i="79" a="1"/>
  <c r="DB93" i="79" s="1"/>
  <c r="CO54" i="79" a="1"/>
  <c r="CO54" i="79" s="1"/>
  <c r="CO34" i="79" a="1"/>
  <c r="CO34" i="79" s="1"/>
  <c r="BP231" i="79" a="1"/>
  <c r="BP231" i="79" s="1"/>
  <c r="CC207" i="79" a="1"/>
  <c r="CC207" i="79" s="1"/>
  <c r="BR209" i="79" a="1"/>
  <c r="BR209" i="79" s="1"/>
  <c r="BP15" i="79" a="1"/>
  <c r="BP15" i="79" s="1"/>
  <c r="DC11" i="79" a="1"/>
  <c r="DC11" i="79" s="1"/>
  <c r="DA193" i="79" a="1"/>
  <c r="DA193" i="79" s="1"/>
  <c r="BT69" i="79" a="1"/>
  <c r="BT69" i="79" s="1"/>
  <c r="CN184" i="79" a="1"/>
  <c r="CN184" i="79" s="1"/>
  <c r="CQ21" i="79" a="1"/>
  <c r="CQ21" i="79" s="1"/>
  <c r="DC28" i="79" a="1"/>
  <c r="DC28" i="79" s="1"/>
  <c r="DA5" i="79" a="1"/>
  <c r="DA5" i="79" s="1"/>
  <c r="DB46" i="79" a="1"/>
  <c r="DB46" i="79" s="1"/>
  <c r="CP17" i="79" a="1"/>
  <c r="CP17" i="79" s="1"/>
  <c r="CP64" i="79" a="1"/>
  <c r="CP64" i="79" s="1"/>
  <c r="DB137" i="79" a="1"/>
  <c r="DB137" i="79" s="1"/>
  <c r="DB219" i="79" a="1"/>
  <c r="DB219" i="79" s="1"/>
  <c r="DB242" i="79" a="1"/>
  <c r="DB242" i="79" s="1"/>
  <c r="DB152" i="79" a="1"/>
  <c r="DB152" i="79" s="1"/>
  <c r="BP48" i="79" a="1"/>
  <c r="BP48" i="79" s="1"/>
  <c r="BR186" i="79" a="1"/>
  <c r="BR186" i="79" s="1"/>
  <c r="CL17" i="79" a="1"/>
  <c r="CL17" i="79" s="1"/>
  <c r="BS146" i="79" a="1"/>
  <c r="BS146" i="79" s="1"/>
  <c r="CQ163" i="79" a="1"/>
  <c r="CQ163" i="79" s="1"/>
  <c r="CZ67" i="79" a="1"/>
  <c r="CZ67" i="79" s="1"/>
  <c r="CP206" i="79" a="1"/>
  <c r="CP206" i="79" s="1"/>
  <c r="CR5" i="79" a="1"/>
  <c r="CR5" i="79" s="1"/>
  <c r="CZ224" i="79" a="1"/>
  <c r="CZ224" i="79" s="1"/>
  <c r="CC234" i="79" a="1"/>
  <c r="CC234" i="79" s="1"/>
  <c r="DA164" i="79" a="1"/>
  <c r="DA164" i="79" s="1"/>
  <c r="BP93" i="79" a="1"/>
  <c r="BP93" i="79" s="1"/>
  <c r="CZ47" i="79" a="1"/>
  <c r="CZ47" i="79" s="1"/>
  <c r="CC126" i="79" a="1"/>
  <c r="CC126" i="79" s="1"/>
  <c r="DE13" i="79" a="1"/>
  <c r="DE13" i="79" s="1"/>
  <c r="BY13" i="79" a="1"/>
  <c r="BY13" i="79" s="1"/>
  <c r="CD188" i="79" a="1"/>
  <c r="CD188" i="79" s="1"/>
  <c r="BM13" i="79" a="1"/>
  <c r="BM13" i="79" s="1"/>
  <c r="CO9" i="79" a="1"/>
  <c r="CO9" i="79" s="1"/>
  <c r="CU7" i="79" a="1"/>
  <c r="CU7" i="79" s="1"/>
  <c r="CF226" i="79" a="1"/>
  <c r="CF226" i="79" s="1"/>
  <c r="DA198" i="79" a="1"/>
  <c r="DA198" i="79" s="1"/>
  <c r="BI15" i="79" a="1"/>
  <c r="BI15" i="79" s="1"/>
  <c r="DF6" i="79" a="1"/>
  <c r="DF6" i="79" s="1"/>
  <c r="CE46" i="79" a="1"/>
  <c r="CE46" i="79" s="1"/>
  <c r="CG13" i="79" a="1"/>
  <c r="CG13" i="79" s="1"/>
  <c r="CP55" i="79" a="1"/>
  <c r="CP55" i="79" s="1"/>
  <c r="BX6" i="79" a="1"/>
  <c r="BX6" i="79" s="1"/>
  <c r="DD179" i="79" a="1"/>
  <c r="DD179" i="79" s="1"/>
  <c r="BP133" i="79" a="1"/>
  <c r="BP133" i="79" s="1"/>
  <c r="CA31" i="79" a="1"/>
  <c r="CA31" i="79" s="1"/>
  <c r="CD160" i="79" a="1"/>
  <c r="CD160" i="79" s="1"/>
  <c r="BY46" i="79" a="1"/>
  <c r="BY46" i="79" s="1"/>
  <c r="BU19" i="79" a="1"/>
  <c r="BU19" i="79" s="1"/>
  <c r="CN128" i="79" a="1"/>
  <c r="CN128" i="79" s="1"/>
  <c r="BR7" i="79" a="1"/>
  <c r="BR7" i="79" s="1"/>
  <c r="CZ5" i="79" a="1"/>
  <c r="CZ5" i="79" s="1"/>
  <c r="BP155" i="79" a="1"/>
  <c r="BP155" i="79" s="1"/>
  <c r="CE82" i="79" a="1"/>
  <c r="CE82" i="79" s="1"/>
  <c r="DB250" i="79" a="1"/>
  <c r="DB250" i="79" s="1"/>
  <c r="CO182" i="79" a="1"/>
  <c r="CO182" i="79" s="1"/>
  <c r="CB6" i="79" a="1"/>
  <c r="CB6" i="79" s="1"/>
  <c r="CZ48" i="79" a="1"/>
  <c r="CZ48" i="79" s="1"/>
  <c r="CZ124" i="79" a="1"/>
  <c r="CZ124" i="79" s="1"/>
  <c r="DA108" i="79" a="1"/>
  <c r="DA108" i="79" s="1"/>
  <c r="DG12" i="79" a="1"/>
  <c r="DG12" i="79" s="1"/>
  <c r="CP115" i="79" a="1"/>
  <c r="CP115" i="79" s="1"/>
  <c r="BS110" i="79" a="1"/>
  <c r="BS110" i="79" s="1"/>
  <c r="DB215" i="79" a="1"/>
  <c r="DB215" i="79" s="1"/>
  <c r="DB212" i="79" a="1"/>
  <c r="DB212" i="79" s="1"/>
  <c r="CP216" i="79" a="1"/>
  <c r="CP216" i="79" s="1"/>
  <c r="CD17" i="79" a="1"/>
  <c r="CD17" i="79" s="1"/>
  <c r="CP58" i="79" a="1"/>
  <c r="CP58" i="79" s="1"/>
  <c r="CP182" i="79" a="1"/>
  <c r="CP182" i="79" s="1"/>
  <c r="CP90" i="79" a="1"/>
  <c r="CP90" i="79" s="1"/>
  <c r="BR21" i="79" a="1"/>
  <c r="BR21" i="79" s="1"/>
  <c r="BI33" i="79" a="1"/>
  <c r="BI33" i="79" s="1"/>
  <c r="DB7" i="79" a="1"/>
  <c r="DB7" i="79" s="1"/>
  <c r="CP73" i="79" a="1"/>
  <c r="CP73" i="79" s="1"/>
  <c r="BS248" i="79" a="1"/>
  <c r="BS248" i="79" s="1"/>
  <c r="CR119" i="79" a="1"/>
  <c r="CR119" i="79" s="1"/>
  <c r="CP46" i="79" a="1"/>
  <c r="CP46" i="79" s="1"/>
  <c r="CB196" i="79" a="1"/>
  <c r="CB196" i="79" s="1"/>
  <c r="CP38" i="79" a="1"/>
  <c r="CP38" i="79" s="1"/>
  <c r="CP48" i="79" a="1"/>
  <c r="CP48" i="79" s="1"/>
  <c r="CT10" i="79" a="1"/>
  <c r="CT10" i="79" s="1"/>
  <c r="DD31" i="79" a="1"/>
  <c r="DD31" i="79" s="1"/>
  <c r="CZ38" i="79" a="1"/>
  <c r="CZ38" i="79" s="1"/>
  <c r="CO60" i="79" a="1"/>
  <c r="CO60" i="79" s="1"/>
  <c r="BP146" i="79" a="1"/>
  <c r="BP146" i="79" s="1"/>
  <c r="BR239" i="79" a="1"/>
  <c r="BR239" i="79" s="1"/>
  <c r="DC16" i="79" a="1"/>
  <c r="DC16" i="79" s="1"/>
  <c r="CZ184" i="79" a="1"/>
  <c r="CZ184" i="79" s="1"/>
  <c r="CC42" i="79" a="1"/>
  <c r="CC42" i="79" s="1"/>
  <c r="CC40" i="79" a="1"/>
  <c r="CC40" i="79" s="1"/>
  <c r="BO10" i="79" a="1"/>
  <c r="BO10" i="79" s="1"/>
  <c r="CD13" i="79" a="1"/>
  <c r="CD13" i="79" s="1"/>
  <c r="BI11" i="79" a="1"/>
  <c r="BI11" i="79" s="1"/>
  <c r="BU13" i="79" a="1"/>
  <c r="BU13" i="79" s="1"/>
  <c r="BQ10" i="79" a="1"/>
  <c r="BQ10" i="79" s="1"/>
  <c r="CI9" i="79" a="1"/>
  <c r="CI9" i="79" s="1"/>
  <c r="CD46" i="79" a="1"/>
  <c r="CD46" i="79" s="1"/>
  <c r="CM19" i="79" a="1"/>
  <c r="CM19" i="79" s="1"/>
  <c r="CN230" i="79" a="1"/>
  <c r="CN230" i="79" s="1"/>
  <c r="BQ157" i="79" a="1"/>
  <c r="BQ157" i="79" s="1"/>
  <c r="CM13" i="79" a="1"/>
  <c r="CM13" i="79" s="1"/>
  <c r="CN200" i="79" a="1"/>
  <c r="CN200" i="79" s="1"/>
  <c r="BP7" i="79" a="1"/>
  <c r="BP7" i="79" s="1"/>
  <c r="CP50" i="79" a="1"/>
  <c r="CP50" i="79" s="1"/>
  <c r="CO40" i="79" a="1"/>
  <c r="CO40" i="79" s="1"/>
  <c r="CE150" i="79" a="1"/>
  <c r="CE150" i="79" s="1"/>
  <c r="BQ7" i="79" a="1"/>
  <c r="BQ7" i="79" s="1"/>
  <c r="DB94" i="79" a="1"/>
  <c r="DB94" i="79" s="1"/>
  <c r="BR130" i="79" a="1"/>
  <c r="BR130" i="79" s="1"/>
  <c r="CO16" i="79" a="1"/>
  <c r="CO16" i="79" s="1"/>
  <c r="DG7" i="79" a="1"/>
  <c r="DG7" i="79" s="1"/>
  <c r="DA48" i="79" a="1"/>
  <c r="DA48" i="79" s="1"/>
  <c r="CY31" i="79" a="1"/>
  <c r="CY31" i="79" s="1"/>
  <c r="CQ13" i="79" a="1"/>
  <c r="CQ13" i="79" s="1"/>
  <c r="CC64" i="79" a="1"/>
  <c r="CC64" i="79" s="1"/>
  <c r="CP108" i="79" a="1"/>
  <c r="CP108" i="79" s="1"/>
  <c r="CH148" i="79" a="1"/>
  <c r="CH148" i="79" s="1"/>
  <c r="BI7" i="79" a="1"/>
  <c r="BI7" i="79" s="1"/>
  <c r="BY15" i="79" a="1"/>
  <c r="BY15" i="79" s="1"/>
  <c r="CD176" i="79" a="1"/>
  <c r="CD176" i="79" s="1"/>
  <c r="CD94" i="79" a="1"/>
  <c r="CD94" i="79" s="1"/>
  <c r="BQ130" i="79" a="1"/>
  <c r="BQ130" i="79" s="1"/>
  <c r="BQ82" i="79" a="1"/>
  <c r="BQ82" i="79" s="1"/>
  <c r="DE27" i="79" a="1"/>
  <c r="DE27" i="79" s="1"/>
  <c r="DA250" i="79" a="1"/>
  <c r="DA250" i="79" s="1"/>
  <c r="BP190" i="79" a="1"/>
  <c r="BP190" i="79" s="1"/>
  <c r="BP56" i="79" a="1"/>
  <c r="BP56" i="79" s="1"/>
  <c r="CO82" i="79" a="1"/>
  <c r="CO82" i="79" s="1"/>
  <c r="CO236" i="79" a="1"/>
  <c r="CO236" i="79" s="1"/>
  <c r="BH191" i="79" a="1"/>
  <c r="BH191" i="79" s="1"/>
  <c r="DD134" i="79" a="1"/>
  <c r="DD134" i="79" s="1"/>
  <c r="CR115" i="79" a="1"/>
  <c r="CR115" i="79" s="1"/>
  <c r="CB207" i="79" a="1"/>
  <c r="CB207" i="79" s="1"/>
  <c r="BI5" i="79" a="1"/>
  <c r="BI5" i="79" s="1"/>
  <c r="CP166" i="79" a="1"/>
  <c r="CP166" i="79" s="1"/>
  <c r="CD136" i="79" a="1"/>
  <c r="CD136" i="79" s="1"/>
  <c r="CP246" i="79" a="1"/>
  <c r="CP246" i="79" s="1"/>
  <c r="CP146" i="79" a="1"/>
  <c r="CP146" i="79" s="1"/>
  <c r="CD132" i="79" a="1"/>
  <c r="CD132" i="79" s="1"/>
  <c r="CP250" i="79" a="1"/>
  <c r="CP250" i="79" s="1"/>
  <c r="CO148" i="79" a="1"/>
  <c r="CO148" i="79" s="1"/>
  <c r="CC190" i="79" a="1"/>
  <c r="CC190" i="79" s="1"/>
  <c r="DA214" i="79" a="1"/>
  <c r="DA214" i="79" s="1"/>
  <c r="CR60" i="79" a="1"/>
  <c r="CR60" i="79" s="1"/>
  <c r="CD152" i="79" a="1"/>
  <c r="CD152" i="79" s="1"/>
  <c r="CF186" i="79" a="1"/>
  <c r="CF186" i="79" s="1"/>
  <c r="CD6" i="79" a="1"/>
  <c r="CD6" i="79" s="1"/>
  <c r="CB199" i="79" a="1"/>
  <c r="CB199" i="79" s="1"/>
  <c r="BG10" i="79" a="1"/>
  <c r="BG10" i="79" s="1"/>
  <c r="CZ152" i="79" a="1"/>
  <c r="CZ152" i="79" s="1"/>
  <c r="CO56" i="79" a="1"/>
  <c r="CO56" i="79" s="1"/>
  <c r="BP241" i="79" a="1"/>
  <c r="BP241" i="79" s="1"/>
  <c r="BP109" i="79" a="1"/>
  <c r="BP109" i="79" s="1"/>
  <c r="CZ64" i="79" a="1"/>
  <c r="CZ64" i="79" s="1"/>
  <c r="CZ103" i="79" a="1"/>
  <c r="CZ103" i="79" s="1"/>
  <c r="BO7" i="79" a="1"/>
  <c r="BO7" i="79" s="1"/>
  <c r="CE122" i="79" a="1"/>
  <c r="CE122" i="79" s="1"/>
  <c r="BT17" i="79" a="1"/>
  <c r="BT17" i="79" s="1"/>
  <c r="DE11" i="79" a="1"/>
  <c r="DE11" i="79" s="1"/>
  <c r="BI31" i="79" a="1"/>
  <c r="BI31" i="79" s="1"/>
  <c r="CE136" i="79" a="1"/>
  <c r="CE136" i="79" s="1"/>
  <c r="CS6" i="79" a="1"/>
  <c r="CS6" i="79" s="1"/>
  <c r="BR164" i="79" a="1"/>
  <c r="BR164" i="79" s="1"/>
  <c r="BM11" i="79" a="1"/>
  <c r="BM11" i="79" s="1"/>
  <c r="BN29" i="79" a="1"/>
  <c r="BN29" i="79" s="1"/>
  <c r="CZ113" i="79" a="1"/>
  <c r="CZ113" i="79" s="1"/>
  <c r="BO13" i="79" a="1"/>
  <c r="BO13" i="79" s="1"/>
  <c r="CM7" i="79" a="1"/>
  <c r="CM7" i="79" s="1"/>
  <c r="BR5" i="79" a="1"/>
  <c r="BR5" i="79" s="1"/>
  <c r="CD163" i="79" a="1"/>
  <c r="CD163" i="79" s="1"/>
  <c r="CZ191" i="79" a="1"/>
  <c r="CZ191" i="79" s="1"/>
  <c r="CP193" i="79" a="1"/>
  <c r="CP193" i="79" s="1"/>
  <c r="CW32" i="79" a="1"/>
  <c r="CW32" i="79" s="1"/>
  <c r="CD111" i="79" a="1"/>
  <c r="CD111" i="79" s="1"/>
  <c r="CO93" i="79" a="1"/>
  <c r="CO93" i="79" s="1"/>
  <c r="CF25" i="79" a="1"/>
  <c r="CF25" i="79" s="1"/>
  <c r="CO246" i="79" a="1"/>
  <c r="CO246" i="79" s="1"/>
  <c r="CD5" i="79" a="1"/>
  <c r="CD5" i="79" s="1"/>
  <c r="CB228" i="79" a="1"/>
  <c r="CB228" i="79" s="1"/>
  <c r="BH119" i="79" a="1"/>
  <c r="BH119" i="79" s="1"/>
  <c r="CQ10" i="79" a="1"/>
  <c r="CQ10" i="79" s="1"/>
  <c r="CC7" i="79" a="1"/>
  <c r="CC7" i="79" s="1"/>
  <c r="BR55" i="79" a="1"/>
  <c r="BR55" i="79" s="1"/>
  <c r="CK11" i="79" a="1"/>
  <c r="CK11" i="79" s="1"/>
  <c r="CQ5" i="79" a="1"/>
  <c r="CQ5" i="79" s="1"/>
  <c r="BR203" i="79" a="1"/>
  <c r="BR203" i="79" s="1"/>
  <c r="DA119" i="79" a="1"/>
  <c r="DA119" i="79" s="1"/>
  <c r="CZ207" i="79" a="1"/>
  <c r="CZ207" i="79" s="1"/>
  <c r="BP36" i="79" a="1"/>
  <c r="BP36" i="79" s="1"/>
  <c r="CO162" i="79" a="1"/>
  <c r="CO162" i="79" s="1"/>
  <c r="DE10" i="79" a="1"/>
  <c r="DE10" i="79" s="1"/>
  <c r="BQ166" i="79" a="1"/>
  <c r="BQ166" i="79" s="1"/>
  <c r="CC17" i="79" a="1"/>
  <c r="CC17" i="79" s="1"/>
  <c r="CR191" i="79" a="1"/>
  <c r="CR191" i="79" s="1"/>
  <c r="CF181" i="79" a="1"/>
  <c r="CF181" i="79" s="1"/>
  <c r="DB232" i="79" a="1"/>
  <c r="DB232" i="79" s="1"/>
  <c r="CP179" i="79" a="1"/>
  <c r="CP179" i="79" s="1"/>
  <c r="CD105" i="79" a="1"/>
  <c r="CD105" i="79" s="1"/>
  <c r="BR94" i="79" a="1"/>
  <c r="BR94" i="79" s="1"/>
  <c r="CD194" i="79" a="1"/>
  <c r="CD194" i="79" s="1"/>
  <c r="CD99" i="79" a="1"/>
  <c r="CD99" i="79" s="1"/>
  <c r="CE6" i="79" a="1"/>
  <c r="CE6" i="79" s="1"/>
  <c r="BQ16" i="79" a="1"/>
  <c r="BQ16" i="79" s="1"/>
  <c r="DD97" i="79" a="1"/>
  <c r="DD97" i="79" s="1"/>
  <c r="CF134" i="79" a="1"/>
  <c r="CF134" i="79" s="1"/>
  <c r="CR140" i="79" a="1"/>
  <c r="CR140" i="79" s="1"/>
  <c r="BT232" i="79" a="1"/>
  <c r="BT232" i="79" s="1"/>
  <c r="CD82" i="79" a="1"/>
  <c r="CD82" i="79" s="1"/>
  <c r="DB21" i="79" a="1"/>
  <c r="DB21" i="79" s="1"/>
  <c r="CP103" i="79" a="1"/>
  <c r="CP103" i="79" s="1"/>
  <c r="CD27" i="79" a="1"/>
  <c r="CD27" i="79" s="1"/>
  <c r="CD120" i="79" a="1"/>
  <c r="CD120" i="79" s="1"/>
  <c r="CO76" i="79" a="1"/>
  <c r="CO76" i="79" s="1"/>
  <c r="DA150" i="79" a="1"/>
  <c r="DA150" i="79" s="1"/>
  <c r="CZ190" i="79" a="1"/>
  <c r="CZ190" i="79" s="1"/>
  <c r="CO209" i="79" a="1"/>
  <c r="CO209" i="79" s="1"/>
  <c r="DA145" i="79" a="1"/>
  <c r="DA145" i="79" s="1"/>
  <c r="CZ155" i="79" a="1"/>
  <c r="CZ155" i="79" s="1"/>
  <c r="DA6" i="79" a="1"/>
  <c r="DA6" i="79" s="1"/>
  <c r="BP246" i="79" a="1"/>
  <c r="BP246" i="79" s="1"/>
  <c r="CB10" i="79" a="1"/>
  <c r="CB10" i="79" s="1"/>
  <c r="CA13" i="79" a="1"/>
  <c r="CA13" i="79" s="1"/>
  <c r="DB159" i="79" a="1"/>
  <c r="DB159" i="79" s="1"/>
  <c r="DE19" i="79" a="1"/>
  <c r="DE19" i="79" s="1"/>
  <c r="CZ58" i="79" a="1"/>
  <c r="CZ58" i="79" s="1"/>
  <c r="CL9" i="79" a="1"/>
  <c r="CL9" i="79" s="1"/>
  <c r="CB150" i="79" a="1"/>
  <c r="CB150" i="79" s="1"/>
  <c r="CY13" i="79" a="1"/>
  <c r="CY13" i="79" s="1"/>
  <c r="BP134" i="79" a="1"/>
  <c r="BP134" i="79" s="1"/>
  <c r="CW10" i="79" a="1"/>
  <c r="CW10" i="79" s="1"/>
  <c r="CX11" i="79" a="1"/>
  <c r="CX11" i="79" s="1"/>
  <c r="BM15" i="79" a="1"/>
  <c r="BM15" i="79" s="1"/>
  <c r="DB45" i="79" a="1"/>
  <c r="DB45" i="79" s="1"/>
  <c r="CS13" i="79" a="1"/>
  <c r="CS13" i="79" s="1"/>
  <c r="CS31" i="79" a="1"/>
  <c r="CS31" i="79" s="1"/>
  <c r="BR132" i="79" a="1"/>
  <c r="BR132" i="79" s="1"/>
  <c r="CX17" i="79" a="1"/>
  <c r="CX17" i="79" s="1"/>
  <c r="CC29" i="79" a="1"/>
  <c r="CC29" i="79" s="1"/>
  <c r="CR236" i="79" a="1"/>
  <c r="CR236" i="79" s="1"/>
  <c r="BP152" i="79" a="1"/>
  <c r="BP152" i="79" s="1"/>
  <c r="BI6" i="79" a="1"/>
  <c r="BI6" i="79" s="1"/>
  <c r="CM5" i="79" a="1"/>
  <c r="CM5" i="79" s="1"/>
  <c r="CM11" i="79" a="1"/>
  <c r="CM11" i="79" s="1"/>
  <c r="CF206" i="79" a="1"/>
  <c r="CF206" i="79" s="1"/>
  <c r="DA16" i="79" a="1"/>
  <c r="DA16" i="79" s="1"/>
  <c r="BI19" i="79" a="1"/>
  <c r="BI19" i="79" s="1"/>
  <c r="CB29" i="79" a="1"/>
  <c r="CB29" i="79" s="1"/>
  <c r="BU31" i="79" a="1"/>
  <c r="BU31" i="79" s="1"/>
  <c r="CC204" i="79" a="1"/>
  <c r="CC204" i="79" s="1"/>
  <c r="BQ230" i="79" a="1"/>
  <c r="BQ230" i="79" s="1"/>
  <c r="CO27" i="79" a="1"/>
  <c r="CO27" i="79" s="1"/>
  <c r="BQ55" i="79" a="1"/>
  <c r="BQ55" i="79" s="1"/>
  <c r="DA136" i="79" a="1"/>
  <c r="DA136" i="79" s="1"/>
  <c r="CQ15" i="79" a="1"/>
  <c r="CQ15" i="79" s="1"/>
  <c r="CC175" i="79" a="1"/>
  <c r="CC175" i="79" s="1"/>
  <c r="DD71" i="79" a="1"/>
  <c r="DD71" i="79" s="1"/>
  <c r="BS115" i="79" a="1"/>
  <c r="BS115" i="79" s="1"/>
  <c r="BT231" i="79" a="1"/>
  <c r="BT231" i="79" s="1"/>
  <c r="CN191" i="79" a="1"/>
  <c r="CN191" i="79" s="1"/>
  <c r="CD44" i="79" a="1"/>
  <c r="CD44" i="79" s="1"/>
  <c r="CD166" i="79" a="1"/>
  <c r="CD166" i="79" s="1"/>
  <c r="BR29" i="79" a="1"/>
  <c r="BR29" i="79" s="1"/>
  <c r="DA82" i="79" a="1"/>
  <c r="DA82" i="79" s="1"/>
  <c r="BR150" i="79" a="1"/>
  <c r="BR150" i="79" s="1"/>
  <c r="CD159" i="79" a="1"/>
  <c r="CD159" i="79" s="1"/>
  <c r="BR52" i="79" a="1"/>
  <c r="BR52" i="79" s="1"/>
  <c r="BR102" i="79" a="1"/>
  <c r="BR102" i="79" s="1"/>
  <c r="CD193" i="79" a="1"/>
  <c r="CD193" i="79" s="1"/>
  <c r="BQ142" i="79" a="1"/>
  <c r="BQ142" i="79" s="1"/>
  <c r="DA117" i="79" a="1"/>
  <c r="DA117" i="79" s="1"/>
  <c r="CC46" i="79" a="1"/>
  <c r="CC46" i="79" s="1"/>
  <c r="CF172" i="79" a="1"/>
  <c r="CF172" i="79" s="1"/>
  <c r="BT181" i="79" a="1"/>
  <c r="BT181" i="79" s="1"/>
  <c r="BR180" i="79" a="1"/>
  <c r="BR180" i="79" s="1"/>
  <c r="BP105" i="79" a="1"/>
  <c r="BP105" i="79" s="1"/>
  <c r="BQ113" i="79" a="1"/>
  <c r="BQ113" i="79" s="1"/>
  <c r="DB6" i="79" a="1"/>
  <c r="DB6" i="79" s="1"/>
  <c r="BP65" i="79" a="1"/>
  <c r="BP65" i="79" s="1"/>
  <c r="CO210" i="79" a="1"/>
  <c r="CO210" i="79" s="1"/>
  <c r="CN21" i="79" a="1"/>
  <c r="CN21" i="79" s="1"/>
  <c r="CZ231" i="79" a="1"/>
  <c r="CZ231" i="79" s="1"/>
  <c r="BQ9" i="79" a="1"/>
  <c r="BQ9" i="79" s="1"/>
  <c r="CD29" i="79" a="1"/>
  <c r="CD29" i="79" s="1"/>
  <c r="DA157" i="79" a="1"/>
  <c r="DA157" i="79" s="1"/>
  <c r="CR102" i="79" a="1"/>
  <c r="CR102" i="79" s="1"/>
  <c r="CE130" i="79" a="1"/>
  <c r="CE130" i="79" s="1"/>
  <c r="CO7" i="79" a="1"/>
  <c r="CO7" i="79" s="1"/>
  <c r="BW5" i="79" a="1"/>
  <c r="BW5" i="79" s="1"/>
  <c r="BM5" i="79" a="1"/>
  <c r="BM5" i="79" s="1"/>
  <c r="BW32" i="79" a="1"/>
  <c r="BW32" i="79" s="1"/>
  <c r="CE179" i="79" a="1"/>
  <c r="CE179" i="79" s="1"/>
  <c r="CG19" i="79" a="1"/>
  <c r="CG19" i="79" s="1"/>
  <c r="CK9" i="79" a="1"/>
  <c r="CK9" i="79" s="1"/>
  <c r="BU15" i="79" a="1"/>
  <c r="BU15" i="79" s="1"/>
  <c r="CP236" i="79" a="1"/>
  <c r="CP236" i="79" s="1"/>
  <c r="CD7" i="79" a="1"/>
  <c r="CD7" i="79" s="1"/>
  <c r="BQ28" i="79" a="1"/>
  <c r="BQ28" i="79" s="1"/>
  <c r="CB19" i="79" a="1"/>
  <c r="CB19" i="79" s="1"/>
  <c r="BW9" i="79" a="1"/>
  <c r="BW9" i="79" s="1"/>
  <c r="DB42" i="79" a="1"/>
  <c r="DB42" i="79" s="1"/>
  <c r="CZ234" i="79" a="1"/>
  <c r="CZ234" i="79" s="1"/>
  <c r="DD86" i="79" a="1"/>
  <c r="DD86" i="79" s="1"/>
  <c r="BR154" i="79" a="1"/>
  <c r="BR154" i="79" s="1"/>
  <c r="CP5" i="79" a="1"/>
  <c r="CP5" i="79" s="1"/>
  <c r="CP191" i="79" a="1"/>
  <c r="CP191" i="79" s="1"/>
  <c r="CO226" i="79" a="1"/>
  <c r="CO226" i="79" s="1"/>
  <c r="CW7" i="79" a="1"/>
  <c r="CW7" i="79" s="1"/>
  <c r="BQ152" i="79" a="1"/>
  <c r="BQ152" i="79" s="1"/>
  <c r="CK7" i="79" a="1"/>
  <c r="CK7" i="79" s="1"/>
  <c r="BH11" i="79" a="1"/>
  <c r="BH11" i="79" s="1"/>
  <c r="S199" i="82" l="1"/>
  <c r="N200" i="82"/>
  <c r="R198" i="82"/>
  <c r="M199" i="82"/>
  <c r="DK9" i="79"/>
  <c r="DK10" i="79"/>
  <c r="DK13" i="79"/>
  <c r="DK202" i="79"/>
  <c r="DK6" i="79"/>
  <c r="DK15" i="79"/>
  <c r="DK27" i="79"/>
  <c r="DK241" i="79"/>
  <c r="DK52" i="79"/>
  <c r="DK190" i="79"/>
  <c r="DK26" i="79"/>
  <c r="DK212" i="79"/>
  <c r="DK14" i="79"/>
  <c r="DK144" i="79"/>
  <c r="DK173" i="79"/>
  <c r="DK8" i="79"/>
  <c r="DK142" i="79"/>
  <c r="DK7" i="79"/>
  <c r="DK183" i="79"/>
  <c r="DK184" i="79"/>
  <c r="DK179" i="79"/>
  <c r="DK205" i="79"/>
  <c r="DK226" i="79"/>
  <c r="DK149" i="79"/>
  <c r="DK231" i="79"/>
  <c r="DK73" i="79"/>
  <c r="DK44" i="79"/>
  <c r="DK216" i="79"/>
  <c r="DK29" i="79"/>
  <c r="DK112" i="79"/>
  <c r="DK152" i="79"/>
  <c r="DK127" i="79"/>
  <c r="DK204" i="79"/>
  <c r="DK25" i="79"/>
  <c r="DK214" i="79"/>
  <c r="DK139" i="79"/>
  <c r="DK42" i="79"/>
  <c r="DK82" i="79"/>
  <c r="DK162" i="79"/>
  <c r="DK119" i="79"/>
  <c r="DK246" i="79"/>
  <c r="DK46" i="79"/>
  <c r="DK58" i="79"/>
  <c r="DK55" i="79"/>
  <c r="DK197" i="79"/>
  <c r="DK105" i="79"/>
  <c r="DK191" i="79"/>
  <c r="DK115" i="79"/>
  <c r="DK86" i="79"/>
  <c r="DK19" i="79"/>
  <c r="DK90" i="79"/>
  <c r="DK206" i="79"/>
  <c r="DK234" i="79"/>
  <c r="DK145" i="79"/>
  <c r="DK99" i="79"/>
  <c r="DK36" i="79"/>
  <c r="DK60" i="79"/>
  <c r="DK71" i="79"/>
  <c r="DK228" i="79"/>
  <c r="DK80" i="79"/>
  <c r="DK208" i="79"/>
  <c r="DK110" i="79"/>
  <c r="DK140" i="79"/>
  <c r="DK230" i="79"/>
  <c r="DK236" i="79"/>
  <c r="DK69" i="79"/>
  <c r="DK225" i="79"/>
  <c r="DK126" i="79"/>
  <c r="DK203" i="79"/>
  <c r="DK159" i="79"/>
  <c r="DK221" i="79"/>
  <c r="DK146" i="79"/>
  <c r="DK38" i="79"/>
  <c r="DK23" i="79"/>
  <c r="DK175" i="79"/>
  <c r="DK166" i="79"/>
  <c r="DK113" i="79"/>
  <c r="DK92" i="79"/>
  <c r="DK188" i="79"/>
  <c r="DK199" i="79"/>
  <c r="DK170" i="79"/>
  <c r="DK172" i="79"/>
  <c r="DK181" i="79"/>
  <c r="DK248" i="79"/>
  <c r="DK17" i="79"/>
  <c r="DK134" i="79"/>
  <c r="DK84" i="79"/>
  <c r="DK213" i="79"/>
  <c r="DK219" i="79"/>
  <c r="DK107" i="79"/>
  <c r="DK132" i="79"/>
  <c r="DK122" i="79"/>
  <c r="DK75" i="79"/>
  <c r="DK124" i="79"/>
  <c r="DK54" i="79"/>
  <c r="DK96" i="79"/>
  <c r="DK67" i="79"/>
  <c r="DK154" i="79"/>
  <c r="DK136" i="79"/>
  <c r="DK103" i="79"/>
  <c r="DK150" i="79"/>
  <c r="DK186" i="79"/>
  <c r="DK77" i="79"/>
  <c r="DK11" i="79"/>
  <c r="DK31" i="79"/>
  <c r="DK163" i="79"/>
  <c r="DK63" i="79"/>
  <c r="DK48" i="79"/>
  <c r="DK50" i="79"/>
  <c r="DK193" i="79"/>
  <c r="DK93" i="79"/>
  <c r="DK130" i="79"/>
  <c r="DK250" i="79"/>
  <c r="DK222" i="79"/>
  <c r="DK64" i="79"/>
  <c r="DK12" i="79"/>
  <c r="DK33" i="79"/>
  <c r="DK32" i="79"/>
  <c r="DK20" i="79"/>
  <c r="DK21" i="79"/>
  <c r="DK244" i="79"/>
  <c r="DK24" i="79"/>
  <c r="DK37" i="79"/>
  <c r="DK40" i="79"/>
  <c r="DK30" i="79"/>
  <c r="DK18" i="79"/>
  <c r="DK22" i="79"/>
  <c r="DK35" i="79"/>
  <c r="DK34" i="79"/>
  <c r="DK16" i="79"/>
  <c r="DK53" i="79"/>
  <c r="DK51" i="79"/>
  <c r="DK45" i="79"/>
  <c r="DK43" i="79"/>
  <c r="DK135" i="79"/>
  <c r="DK125" i="79"/>
  <c r="DK66" i="79"/>
  <c r="DK41" i="79"/>
  <c r="DK62" i="79"/>
  <c r="DK57" i="79"/>
  <c r="DK74" i="79"/>
  <c r="DK28" i="79"/>
  <c r="DK72" i="79"/>
  <c r="DK79" i="79"/>
  <c r="DK109" i="79"/>
  <c r="DK56" i="79"/>
  <c r="DK94" i="79"/>
  <c r="DK91" i="79"/>
  <c r="DK59" i="79"/>
  <c r="DK129" i="79"/>
  <c r="DK70" i="79"/>
  <c r="DK49" i="79"/>
  <c r="DK95" i="79"/>
  <c r="DK65" i="79"/>
  <c r="DK47" i="79"/>
  <c r="DK83" i="79"/>
  <c r="DK117" i="79"/>
  <c r="DK97" i="79"/>
  <c r="DK39" i="79"/>
  <c r="DK68" i="79"/>
  <c r="DK61" i="79"/>
  <c r="DK143" i="79"/>
  <c r="DK111" i="79"/>
  <c r="DK123" i="79"/>
  <c r="DK106" i="79"/>
  <c r="DK89" i="79"/>
  <c r="DK114" i="79"/>
  <c r="DK120" i="79"/>
  <c r="DK121" i="79"/>
  <c r="DK101" i="79"/>
  <c r="DK141" i="79"/>
  <c r="DK108" i="79"/>
  <c r="DK104" i="79"/>
  <c r="DK87" i="79"/>
  <c r="DK81" i="79"/>
  <c r="DK147" i="79"/>
  <c r="DK177" i="79"/>
  <c r="DK161" i="79"/>
  <c r="DK85" i="79"/>
  <c r="DK78" i="79"/>
  <c r="DK138" i="79"/>
  <c r="DK128" i="79"/>
  <c r="DK98" i="79"/>
  <c r="DK133" i="79"/>
  <c r="DK76" i="79"/>
  <c r="DK153" i="79"/>
  <c r="DK131" i="79"/>
  <c r="DK171" i="79"/>
  <c r="DK167" i="79"/>
  <c r="DK195" i="79"/>
  <c r="DK155" i="79"/>
  <c r="DK158" i="79"/>
  <c r="DK88" i="79"/>
  <c r="DK102" i="79"/>
  <c r="DK168" i="79"/>
  <c r="DK224" i="79"/>
  <c r="DK192" i="79"/>
  <c r="DK180" i="79"/>
  <c r="DK200" i="79"/>
  <c r="DK116" i="79"/>
  <c r="DK211" i="79"/>
  <c r="DK160" i="79"/>
  <c r="DK174" i="79"/>
  <c r="DK185" i="79"/>
  <c r="DK201" i="79"/>
  <c r="DK165" i="79"/>
  <c r="DK232" i="79"/>
  <c r="DK148" i="79"/>
  <c r="DK182" i="79"/>
  <c r="DK247" i="79"/>
  <c r="DK118" i="79"/>
  <c r="DK151" i="79"/>
  <c r="DK100" i="79"/>
  <c r="DK235" i="79"/>
  <c r="DK223" i="79"/>
  <c r="DK137" i="79"/>
  <c r="DK194" i="79"/>
  <c r="DK157" i="79"/>
  <c r="DK187" i="79"/>
  <c r="DK164" i="79"/>
  <c r="DK218" i="79"/>
  <c r="DK209" i="79"/>
  <c r="DK229" i="79"/>
  <c r="DK245" i="79"/>
  <c r="DK220" i="79"/>
  <c r="DK242" i="79"/>
  <c r="DK239" i="79"/>
  <c r="DK198" i="79"/>
  <c r="DK196" i="79"/>
  <c r="DK189" i="79"/>
  <c r="DK178" i="79"/>
  <c r="DK169" i="79"/>
  <c r="DK210" i="79"/>
  <c r="DK233" i="79"/>
  <c r="DK243" i="79"/>
  <c r="DK249" i="79"/>
  <c r="DK217" i="79"/>
  <c r="DK176" i="79"/>
  <c r="DK240" i="79"/>
  <c r="DK238" i="79"/>
  <c r="DK237" i="79"/>
  <c r="DK207" i="79"/>
  <c r="DK156" i="79"/>
  <c r="DK215" i="79"/>
  <c r="DK227" i="79"/>
  <c r="DK264" i="79" l="1" a="1"/>
  <c r="R199" i="82"/>
  <c r="M200" i="82"/>
  <c r="S200" i="82"/>
  <c r="N201" i="82"/>
  <c r="DM185" i="79"/>
  <c r="DQ185" i="79" s="1"/>
  <c r="DM96" i="79"/>
  <c r="DQ96" i="79" s="1"/>
  <c r="DM72" i="79"/>
  <c r="DQ72" i="79" s="1"/>
  <c r="DM20" i="79"/>
  <c r="DQ20" i="79" s="1"/>
  <c r="DM63" i="79"/>
  <c r="DQ63" i="79" s="1"/>
  <c r="DM54" i="79"/>
  <c r="DQ54" i="79" s="1"/>
  <c r="DM181" i="79"/>
  <c r="DQ181" i="79" s="1"/>
  <c r="DM221" i="79"/>
  <c r="DQ221" i="79" s="1"/>
  <c r="DM228" i="79"/>
  <c r="DQ228" i="79" s="1"/>
  <c r="DM191" i="79"/>
  <c r="DQ191" i="79" s="1"/>
  <c r="DM214" i="79"/>
  <c r="DQ214" i="79" s="1"/>
  <c r="DM226" i="79"/>
  <c r="DQ226" i="79" s="1"/>
  <c r="DM26" i="79"/>
  <c r="DQ26" i="79" s="1"/>
  <c r="DM158" i="79"/>
  <c r="DQ158" i="79" s="1"/>
  <c r="DM248" i="79"/>
  <c r="DQ248" i="79" s="1"/>
  <c r="DM239" i="79"/>
  <c r="DQ239" i="79" s="1"/>
  <c r="DM28" i="79"/>
  <c r="DQ28" i="79" s="1"/>
  <c r="DM172" i="79"/>
  <c r="DQ172" i="79" s="1"/>
  <c r="DM83" i="79"/>
  <c r="DQ83" i="79" s="1"/>
  <c r="DM115" i="79"/>
  <c r="DQ115" i="79" s="1"/>
  <c r="DM155" i="79"/>
  <c r="DQ155" i="79" s="1"/>
  <c r="DM195" i="79"/>
  <c r="DQ195" i="79" s="1"/>
  <c r="DM16" i="79"/>
  <c r="DQ16" i="79" s="1"/>
  <c r="DM163" i="79"/>
  <c r="DQ163" i="79" s="1"/>
  <c r="DM71" i="79"/>
  <c r="DQ71" i="79" s="1"/>
  <c r="DM25" i="79"/>
  <c r="DQ25" i="79" s="1"/>
  <c r="DM205" i="79"/>
  <c r="DQ205" i="79" s="1"/>
  <c r="DM217" i="79"/>
  <c r="DQ217" i="79" s="1"/>
  <c r="DM220" i="79"/>
  <c r="DQ220" i="79" s="1"/>
  <c r="DM100" i="79"/>
  <c r="DQ100" i="79" s="1"/>
  <c r="DM211" i="79"/>
  <c r="DQ211" i="79" s="1"/>
  <c r="DM167" i="79"/>
  <c r="DQ167" i="79" s="1"/>
  <c r="DM177" i="79"/>
  <c r="DQ177" i="79" s="1"/>
  <c r="DM106" i="79"/>
  <c r="DQ106" i="79" s="1"/>
  <c r="DM95" i="79"/>
  <c r="DQ95" i="79" s="1"/>
  <c r="DM74" i="79"/>
  <c r="DQ74" i="79" s="1"/>
  <c r="DM34" i="79"/>
  <c r="DQ34" i="79" s="1"/>
  <c r="DM33" i="79"/>
  <c r="DQ33" i="79" s="1"/>
  <c r="DM31" i="79"/>
  <c r="DQ31" i="79" s="1"/>
  <c r="DM75" i="79"/>
  <c r="DQ75" i="79" s="1"/>
  <c r="DM170" i="79"/>
  <c r="DQ170" i="79" s="1"/>
  <c r="DM203" i="79"/>
  <c r="DQ203" i="79" s="1"/>
  <c r="DM60" i="79"/>
  <c r="DQ60" i="79" s="1"/>
  <c r="DM197" i="79"/>
  <c r="DQ197" i="79" s="1"/>
  <c r="DM204" i="79"/>
  <c r="DQ204" i="79" s="1"/>
  <c r="DM179" i="79"/>
  <c r="DQ179" i="79" s="1"/>
  <c r="DM52" i="79"/>
  <c r="DQ52" i="79" s="1"/>
  <c r="DM79" i="79"/>
  <c r="DQ79" i="79" s="1"/>
  <c r="DM139" i="79"/>
  <c r="DQ139" i="79" s="1"/>
  <c r="DM47" i="79"/>
  <c r="DQ47" i="79" s="1"/>
  <c r="DM161" i="79"/>
  <c r="DQ161" i="79" s="1"/>
  <c r="DM32" i="79"/>
  <c r="DQ32" i="79" s="1"/>
  <c r="DM124" i="79"/>
  <c r="DQ124" i="79" s="1"/>
  <c r="DM159" i="79"/>
  <c r="DQ159" i="79" s="1"/>
  <c r="DM105" i="79"/>
  <c r="DQ105" i="79" s="1"/>
  <c r="DM190" i="79"/>
  <c r="DQ190" i="79" s="1"/>
  <c r="DM249" i="79"/>
  <c r="DQ249" i="79" s="1"/>
  <c r="DM245" i="79"/>
  <c r="DQ245" i="79" s="1"/>
  <c r="DM151" i="79"/>
  <c r="DQ151" i="79" s="1"/>
  <c r="DM116" i="79"/>
  <c r="DQ116" i="79" s="1"/>
  <c r="DM171" i="79"/>
  <c r="DQ171" i="79" s="1"/>
  <c r="DM147" i="79"/>
  <c r="DQ147" i="79" s="1"/>
  <c r="DM123" i="79"/>
  <c r="DQ123" i="79" s="1"/>
  <c r="DM49" i="79"/>
  <c r="DQ49" i="79" s="1"/>
  <c r="DM57" i="79"/>
  <c r="DQ57" i="79" s="1"/>
  <c r="DM35" i="79"/>
  <c r="DQ35" i="79" s="1"/>
  <c r="DM12" i="79"/>
  <c r="DQ12" i="79" s="1"/>
  <c r="DM11" i="79"/>
  <c r="DQ11" i="79" s="1"/>
  <c r="DM122" i="79"/>
  <c r="DQ122" i="79" s="1"/>
  <c r="DM199" i="79"/>
  <c r="DQ199" i="79" s="1"/>
  <c r="DM126" i="79"/>
  <c r="DQ126" i="79" s="1"/>
  <c r="DM36" i="79"/>
  <c r="DQ36" i="79" s="1"/>
  <c r="DM55" i="79"/>
  <c r="DQ55" i="79" s="1"/>
  <c r="DM127" i="79"/>
  <c r="DQ127" i="79" s="1"/>
  <c r="DM184" i="79"/>
  <c r="DQ184" i="79" s="1"/>
  <c r="DM241" i="79"/>
  <c r="DQ241" i="79" s="1"/>
  <c r="DM137" i="79"/>
  <c r="DQ137" i="79" s="1"/>
  <c r="DM21" i="79"/>
  <c r="DQ21" i="79" s="1"/>
  <c r="DM212" i="79"/>
  <c r="DQ212" i="79" s="1"/>
  <c r="DM174" i="79"/>
  <c r="DQ174" i="79" s="1"/>
  <c r="DM242" i="79"/>
  <c r="DQ242" i="79" s="1"/>
  <c r="DM89" i="79"/>
  <c r="DQ89" i="79" s="1"/>
  <c r="DM229" i="79"/>
  <c r="DQ229" i="79" s="1"/>
  <c r="DM111" i="79"/>
  <c r="DQ111" i="79" s="1"/>
  <c r="DM70" i="79"/>
  <c r="DQ70" i="79" s="1"/>
  <c r="DM22" i="79"/>
  <c r="DQ22" i="79" s="1"/>
  <c r="DM64" i="79"/>
  <c r="DQ64" i="79" s="1"/>
  <c r="DM132" i="79"/>
  <c r="DQ132" i="79" s="1"/>
  <c r="DM188" i="79"/>
  <c r="DQ188" i="79" s="1"/>
  <c r="DM58" i="79"/>
  <c r="DQ58" i="79" s="1"/>
  <c r="DM183" i="79"/>
  <c r="DQ183" i="79" s="1"/>
  <c r="DM129" i="79"/>
  <c r="DQ129" i="79" s="1"/>
  <c r="DM18" i="79"/>
  <c r="DQ18" i="79" s="1"/>
  <c r="DM222" i="79"/>
  <c r="DQ222" i="79" s="1"/>
  <c r="DM186" i="79"/>
  <c r="DQ186" i="79" s="1"/>
  <c r="DM107" i="79"/>
  <c r="DQ107" i="79" s="1"/>
  <c r="DM92" i="79"/>
  <c r="DQ92" i="79" s="1"/>
  <c r="DM69" i="79"/>
  <c r="DQ69" i="79" s="1"/>
  <c r="DM145" i="79"/>
  <c r="DQ145" i="79" s="1"/>
  <c r="DM46" i="79"/>
  <c r="DQ46" i="79" s="1"/>
  <c r="DM112" i="79"/>
  <c r="DQ112" i="79" s="1"/>
  <c r="DM7" i="79"/>
  <c r="DQ7" i="79" s="1"/>
  <c r="DK264" i="79"/>
  <c r="DK265" i="79" s="1"/>
  <c r="DM15" i="79"/>
  <c r="DQ15" i="79" s="1"/>
  <c r="DM227" i="79"/>
  <c r="DQ227" i="79" s="1"/>
  <c r="DM210" i="79"/>
  <c r="DQ210" i="79" s="1"/>
  <c r="DM218" i="79"/>
  <c r="DQ218" i="79" s="1"/>
  <c r="DM182" i="79"/>
  <c r="DQ182" i="79" s="1"/>
  <c r="DM192" i="79"/>
  <c r="DQ192" i="79" s="1"/>
  <c r="DM76" i="79"/>
  <c r="DQ76" i="79" s="1"/>
  <c r="DM104" i="79"/>
  <c r="DQ104" i="79" s="1"/>
  <c r="DM61" i="79"/>
  <c r="DQ61" i="79" s="1"/>
  <c r="DM59" i="79"/>
  <c r="DQ59" i="79" s="1"/>
  <c r="DM66" i="79"/>
  <c r="DQ66" i="79" s="1"/>
  <c r="DM30" i="79"/>
  <c r="DQ30" i="79" s="1"/>
  <c r="DM250" i="79"/>
  <c r="DQ250" i="79" s="1"/>
  <c r="DM150" i="79"/>
  <c r="DQ150" i="79" s="1"/>
  <c r="DM219" i="79"/>
  <c r="DQ219" i="79" s="1"/>
  <c r="DM113" i="79"/>
  <c r="DQ113" i="79" s="1"/>
  <c r="DM236" i="79"/>
  <c r="DQ236" i="79" s="1"/>
  <c r="DM234" i="79"/>
  <c r="DQ234" i="79" s="1"/>
  <c r="DM246" i="79"/>
  <c r="DQ246" i="79" s="1"/>
  <c r="DM29" i="79"/>
  <c r="DQ29" i="79" s="1"/>
  <c r="DM142" i="79"/>
  <c r="DQ142" i="79" s="1"/>
  <c r="DM6" i="79"/>
  <c r="DO6" i="79" s="1"/>
  <c r="DM78" i="79"/>
  <c r="DQ78" i="79" s="1"/>
  <c r="DM146" i="79"/>
  <c r="DQ146" i="79" s="1"/>
  <c r="DM223" i="79"/>
  <c r="DQ223" i="79" s="1"/>
  <c r="DM176" i="79"/>
  <c r="DQ176" i="79" s="1"/>
  <c r="DM243" i="79"/>
  <c r="DQ243" i="79" s="1"/>
  <c r="DM131" i="79"/>
  <c r="DQ131" i="79" s="1"/>
  <c r="DM62" i="79"/>
  <c r="DQ62" i="79" s="1"/>
  <c r="DM77" i="79"/>
  <c r="DQ77" i="79" s="1"/>
  <c r="DM247" i="79"/>
  <c r="DQ247" i="79" s="1"/>
  <c r="DM87" i="79"/>
  <c r="DQ87" i="79" s="1"/>
  <c r="DM169" i="79"/>
  <c r="DQ169" i="79" s="1"/>
  <c r="DM164" i="79"/>
  <c r="DQ164" i="79" s="1"/>
  <c r="DM148" i="79"/>
  <c r="DQ148" i="79" s="1"/>
  <c r="DM224" i="79"/>
  <c r="DQ224" i="79" s="1"/>
  <c r="DM133" i="79"/>
  <c r="DQ133" i="79" s="1"/>
  <c r="DM108" i="79"/>
  <c r="DQ108" i="79" s="1"/>
  <c r="DM68" i="79"/>
  <c r="DQ68" i="79" s="1"/>
  <c r="DM91" i="79"/>
  <c r="DQ91" i="79" s="1"/>
  <c r="DM125" i="79"/>
  <c r="DQ125" i="79" s="1"/>
  <c r="DM40" i="79"/>
  <c r="DQ40" i="79" s="1"/>
  <c r="DM130" i="79"/>
  <c r="DQ130" i="79" s="1"/>
  <c r="DM103" i="79"/>
  <c r="DQ103" i="79" s="1"/>
  <c r="DM213" i="79"/>
  <c r="DQ213" i="79" s="1"/>
  <c r="DM166" i="79"/>
  <c r="DQ166" i="79" s="1"/>
  <c r="DM230" i="79"/>
  <c r="DQ230" i="79" s="1"/>
  <c r="DM206" i="79"/>
  <c r="DQ206" i="79" s="1"/>
  <c r="DM119" i="79"/>
  <c r="DQ119" i="79" s="1"/>
  <c r="DM216" i="79"/>
  <c r="DQ216" i="79" s="1"/>
  <c r="DM8" i="79"/>
  <c r="DQ8" i="79" s="1"/>
  <c r="DM202" i="79"/>
  <c r="DQ202" i="79" s="1"/>
  <c r="DM238" i="79"/>
  <c r="DQ238" i="79" s="1"/>
  <c r="DM51" i="79"/>
  <c r="DQ51" i="79" s="1"/>
  <c r="DM80" i="79"/>
  <c r="DQ80" i="79" s="1"/>
  <c r="DM114" i="79"/>
  <c r="DQ114" i="79" s="1"/>
  <c r="DM235" i="79"/>
  <c r="DQ235" i="79" s="1"/>
  <c r="DM118" i="79"/>
  <c r="DQ118" i="79" s="1"/>
  <c r="DM225" i="79"/>
  <c r="DQ225" i="79" s="1"/>
  <c r="DM152" i="79"/>
  <c r="DQ152" i="79" s="1"/>
  <c r="DM233" i="79"/>
  <c r="DQ233" i="79" s="1"/>
  <c r="DM180" i="79"/>
  <c r="DQ180" i="79" s="1"/>
  <c r="DM143" i="79"/>
  <c r="DQ143" i="79" s="1"/>
  <c r="DM215" i="79"/>
  <c r="DQ215" i="79" s="1"/>
  <c r="DM156" i="79"/>
  <c r="DQ156" i="79" s="1"/>
  <c r="DM178" i="79"/>
  <c r="DQ178" i="79" s="1"/>
  <c r="DM187" i="79"/>
  <c r="DQ187" i="79" s="1"/>
  <c r="DM232" i="79"/>
  <c r="DQ232" i="79" s="1"/>
  <c r="DM168" i="79"/>
  <c r="DQ168" i="79" s="1"/>
  <c r="DM98" i="79"/>
  <c r="DQ98" i="79" s="1"/>
  <c r="DM141" i="79"/>
  <c r="DQ141" i="79" s="1"/>
  <c r="DM39" i="79"/>
  <c r="DQ39" i="79" s="1"/>
  <c r="DM94" i="79"/>
  <c r="DQ94" i="79" s="1"/>
  <c r="DM135" i="79"/>
  <c r="DQ135" i="79" s="1"/>
  <c r="DM37" i="79"/>
  <c r="DQ37" i="79" s="1"/>
  <c r="DM93" i="79"/>
  <c r="DQ93" i="79" s="1"/>
  <c r="DM136" i="79"/>
  <c r="DQ136" i="79" s="1"/>
  <c r="DM84" i="79"/>
  <c r="DQ84" i="79" s="1"/>
  <c r="DM175" i="79"/>
  <c r="DQ175" i="79" s="1"/>
  <c r="DM140" i="79"/>
  <c r="DQ140" i="79" s="1"/>
  <c r="DM90" i="79"/>
  <c r="DQ90" i="79" s="1"/>
  <c r="DM162" i="79"/>
  <c r="DQ162" i="79" s="1"/>
  <c r="DM44" i="79"/>
  <c r="DQ44" i="79" s="1"/>
  <c r="DM173" i="79"/>
  <c r="DQ173" i="79" s="1"/>
  <c r="DM13" i="79"/>
  <c r="DQ13" i="79" s="1"/>
  <c r="DM120" i="79"/>
  <c r="DQ120" i="79" s="1"/>
  <c r="DM149" i="79"/>
  <c r="DQ149" i="79" s="1"/>
  <c r="DM85" i="79"/>
  <c r="DQ85" i="79" s="1"/>
  <c r="DM160" i="79"/>
  <c r="DQ160" i="79" s="1"/>
  <c r="DM200" i="79"/>
  <c r="DQ200" i="79" s="1"/>
  <c r="DM99" i="79"/>
  <c r="DQ99" i="79" s="1"/>
  <c r="DM27" i="79"/>
  <c r="DQ27" i="79" s="1"/>
  <c r="DM209" i="79"/>
  <c r="DQ209" i="79" s="1"/>
  <c r="DM153" i="79"/>
  <c r="DQ153" i="79" s="1"/>
  <c r="DM41" i="79"/>
  <c r="DQ41" i="79" s="1"/>
  <c r="DM207" i="79"/>
  <c r="DQ207" i="79" s="1"/>
  <c r="DM189" i="79"/>
  <c r="DQ189" i="79" s="1"/>
  <c r="DM157" i="79"/>
  <c r="DQ157" i="79" s="1"/>
  <c r="DM165" i="79"/>
  <c r="DQ165" i="79" s="1"/>
  <c r="DM102" i="79"/>
  <c r="DQ102" i="79" s="1"/>
  <c r="DM128" i="79"/>
  <c r="DQ128" i="79" s="1"/>
  <c r="DM101" i="79"/>
  <c r="DQ101" i="79" s="1"/>
  <c r="DM97" i="79"/>
  <c r="DQ97" i="79" s="1"/>
  <c r="DM56" i="79"/>
  <c r="DQ56" i="79" s="1"/>
  <c r="DM43" i="79"/>
  <c r="DQ43" i="79" s="1"/>
  <c r="DM24" i="79"/>
  <c r="DQ24" i="79" s="1"/>
  <c r="DM193" i="79"/>
  <c r="DQ193" i="79" s="1"/>
  <c r="DM154" i="79"/>
  <c r="DQ154" i="79" s="1"/>
  <c r="DM134" i="79"/>
  <c r="DQ134" i="79" s="1"/>
  <c r="DM23" i="79"/>
  <c r="DQ23" i="79" s="1"/>
  <c r="DM110" i="79"/>
  <c r="DQ110" i="79" s="1"/>
  <c r="DM19" i="79"/>
  <c r="DQ19" i="79" s="1"/>
  <c r="DM82" i="79"/>
  <c r="DQ82" i="79" s="1"/>
  <c r="DM73" i="79"/>
  <c r="DQ73" i="79" s="1"/>
  <c r="DM144" i="79"/>
  <c r="DQ144" i="79" s="1"/>
  <c r="DM10" i="79"/>
  <c r="DQ10" i="79" s="1"/>
  <c r="DM198" i="79"/>
  <c r="DQ198" i="79" s="1"/>
  <c r="DM48" i="79"/>
  <c r="DQ48" i="79" s="1"/>
  <c r="DM240" i="79"/>
  <c r="DQ240" i="79" s="1"/>
  <c r="DM53" i="79"/>
  <c r="DQ53" i="79" s="1"/>
  <c r="DM65" i="79"/>
  <c r="DQ65" i="79" s="1"/>
  <c r="DM81" i="79"/>
  <c r="DQ81" i="79" s="1"/>
  <c r="DM237" i="79"/>
  <c r="DQ237" i="79" s="1"/>
  <c r="DM196" i="79"/>
  <c r="DQ196" i="79" s="1"/>
  <c r="DM194" i="79"/>
  <c r="DQ194" i="79" s="1"/>
  <c r="DM201" i="79"/>
  <c r="DQ201" i="79" s="1"/>
  <c r="DM88" i="79"/>
  <c r="DQ88" i="79" s="1"/>
  <c r="DM138" i="79"/>
  <c r="DQ138" i="79" s="1"/>
  <c r="DM121" i="79"/>
  <c r="DQ121" i="79" s="1"/>
  <c r="DM117" i="79"/>
  <c r="DQ117" i="79" s="1"/>
  <c r="DM109" i="79"/>
  <c r="DQ109" i="79" s="1"/>
  <c r="DM45" i="79"/>
  <c r="DQ45" i="79" s="1"/>
  <c r="DM244" i="79"/>
  <c r="DQ244" i="79" s="1"/>
  <c r="DM50" i="79"/>
  <c r="DQ50" i="79" s="1"/>
  <c r="DM67" i="79"/>
  <c r="DQ67" i="79" s="1"/>
  <c r="DM17" i="79"/>
  <c r="DQ17" i="79" s="1"/>
  <c r="DM38" i="79"/>
  <c r="DQ38" i="79" s="1"/>
  <c r="DM208" i="79"/>
  <c r="DQ208" i="79" s="1"/>
  <c r="DM86" i="79"/>
  <c r="DQ86" i="79" s="1"/>
  <c r="DM42" i="79"/>
  <c r="DQ42" i="79" s="1"/>
  <c r="DM231" i="79"/>
  <c r="DQ231" i="79" s="1"/>
  <c r="DM14" i="79"/>
  <c r="DQ14" i="79" s="1"/>
  <c r="DM9" i="79"/>
  <c r="DQ9" i="79" s="1"/>
  <c r="S201" i="82" l="1"/>
  <c r="N202" i="82"/>
  <c r="R200" i="82"/>
  <c r="M201" i="82"/>
  <c r="DO90" i="79"/>
  <c r="DO165" i="79"/>
  <c r="DO50" i="79"/>
  <c r="DO102" i="79"/>
  <c r="DO172" i="79"/>
  <c r="DO81" i="79"/>
  <c r="DO110" i="79"/>
  <c r="DO202" i="79"/>
  <c r="DO229" i="79"/>
  <c r="DO157" i="79"/>
  <c r="DO104" i="79"/>
  <c r="DO58" i="79"/>
  <c r="DO238" i="79"/>
  <c r="DO82" i="79"/>
  <c r="DO56" i="79"/>
  <c r="DO13" i="79"/>
  <c r="DO220" i="79"/>
  <c r="DO134" i="79"/>
  <c r="DO52" i="79"/>
  <c r="DO121" i="79"/>
  <c r="DO240" i="79"/>
  <c r="DO95" i="79"/>
  <c r="DO114" i="79"/>
  <c r="DO250" i="79"/>
  <c r="DO118" i="79"/>
  <c r="DO216" i="79"/>
  <c r="DO68" i="79"/>
  <c r="DO62" i="79"/>
  <c r="DO55" i="79"/>
  <c r="DO139" i="79"/>
  <c r="DO193" i="79"/>
  <c r="DO156" i="79"/>
  <c r="DO246" i="79"/>
  <c r="DO33" i="79"/>
  <c r="DO144" i="79"/>
  <c r="DO80" i="79"/>
  <c r="DO224" i="79"/>
  <c r="DO176" i="79"/>
  <c r="DO236" i="79"/>
  <c r="DO25" i="79"/>
  <c r="DO194" i="79"/>
  <c r="DO153" i="79"/>
  <c r="DO169" i="79"/>
  <c r="DO182" i="79"/>
  <c r="DO241" i="79"/>
  <c r="DO197" i="79"/>
  <c r="DO27" i="79"/>
  <c r="DO78" i="79"/>
  <c r="DO184" i="79"/>
  <c r="DO7" i="79"/>
  <c r="DO24" i="79"/>
  <c r="DO179" i="79"/>
  <c r="DO178" i="79"/>
  <c r="DO35" i="79"/>
  <c r="DO88" i="79"/>
  <c r="DO53" i="79"/>
  <c r="DO19" i="79"/>
  <c r="DO43" i="79"/>
  <c r="DO39" i="79"/>
  <c r="DO119" i="79"/>
  <c r="DO146" i="79"/>
  <c r="DO174" i="79"/>
  <c r="DO32" i="79"/>
  <c r="DO206" i="79"/>
  <c r="DO23" i="79"/>
  <c r="DO41" i="79"/>
  <c r="DO149" i="79"/>
  <c r="DO175" i="79"/>
  <c r="DO168" i="79"/>
  <c r="DO51" i="79"/>
  <c r="DO108" i="79"/>
  <c r="DO77" i="79"/>
  <c r="DO92" i="79"/>
  <c r="DO132" i="79"/>
  <c r="DO212" i="79"/>
  <c r="DO171" i="79"/>
  <c r="DO239" i="79"/>
  <c r="DO109" i="79"/>
  <c r="DO196" i="79"/>
  <c r="DO232" i="79"/>
  <c r="DO152" i="79"/>
  <c r="DO213" i="79"/>
  <c r="DO29" i="79"/>
  <c r="DO107" i="79"/>
  <c r="DO21" i="79"/>
  <c r="DO203" i="79"/>
  <c r="DO167" i="79"/>
  <c r="DO163" i="79"/>
  <c r="DO42" i="79"/>
  <c r="DO237" i="79"/>
  <c r="DO209" i="79"/>
  <c r="DO37" i="79"/>
  <c r="DO103" i="79"/>
  <c r="DO249" i="79"/>
  <c r="DO195" i="79"/>
  <c r="DO111" i="79"/>
  <c r="DO36" i="79"/>
  <c r="DO116" i="79"/>
  <c r="DO159" i="79"/>
  <c r="DO79" i="79"/>
  <c r="DO74" i="79"/>
  <c r="DO100" i="79"/>
  <c r="DO226" i="79"/>
  <c r="DO54" i="79"/>
  <c r="DO38" i="79"/>
  <c r="DO230" i="79"/>
  <c r="DO85" i="79"/>
  <c r="DO162" i="79"/>
  <c r="DO93" i="79"/>
  <c r="DO98" i="79"/>
  <c r="DO215" i="79"/>
  <c r="DO166" i="79"/>
  <c r="DO91" i="79"/>
  <c r="DO164" i="79"/>
  <c r="DO131" i="79"/>
  <c r="DO113" i="79"/>
  <c r="DO59" i="79"/>
  <c r="DO218" i="79"/>
  <c r="DO112" i="79"/>
  <c r="DO186" i="79"/>
  <c r="DO188" i="79"/>
  <c r="DO137" i="79"/>
  <c r="DO126" i="79"/>
  <c r="DO57" i="79"/>
  <c r="DO151" i="79"/>
  <c r="DO124" i="79"/>
  <c r="DO170" i="79"/>
  <c r="DO16" i="79"/>
  <c r="DO28" i="79"/>
  <c r="DO214" i="79"/>
  <c r="DO63" i="79"/>
  <c r="DQ6" i="79"/>
  <c r="DM264" i="79" a="1"/>
  <c r="DM264" i="79" s="1"/>
  <c r="DM265" i="79" s="1"/>
  <c r="DO46" i="79"/>
  <c r="DO89" i="79"/>
  <c r="DO199" i="79"/>
  <c r="DO49" i="79"/>
  <c r="DO75" i="79"/>
  <c r="DO106" i="79"/>
  <c r="DO217" i="79"/>
  <c r="DO160" i="79"/>
  <c r="DO14" i="79"/>
  <c r="DO222" i="79"/>
  <c r="DO245" i="79"/>
  <c r="DO191" i="79"/>
  <c r="DO20" i="79"/>
  <c r="DO67" i="79"/>
  <c r="DO143" i="79"/>
  <c r="DO243" i="79"/>
  <c r="DO142" i="79"/>
  <c r="DO219" i="79"/>
  <c r="DO61" i="79"/>
  <c r="DO210" i="79"/>
  <c r="DO18" i="79"/>
  <c r="DO242" i="79"/>
  <c r="DO31" i="79"/>
  <c r="DO205" i="79"/>
  <c r="DO248" i="79"/>
  <c r="DO72" i="79"/>
  <c r="DO198" i="79"/>
  <c r="DO145" i="79"/>
  <c r="DO64" i="79"/>
  <c r="DO122" i="79"/>
  <c r="DO123" i="79"/>
  <c r="DO161" i="79"/>
  <c r="DO204" i="79"/>
  <c r="DO177" i="79"/>
  <c r="DO155" i="79"/>
  <c r="DO228" i="79"/>
  <c r="DO128" i="79"/>
  <c r="DO141" i="79"/>
  <c r="DO125" i="79"/>
  <c r="DO117" i="79"/>
  <c r="DO8" i="79"/>
  <c r="DO138" i="79"/>
  <c r="DO180" i="79"/>
  <c r="DO87" i="79"/>
  <c r="DO150" i="79"/>
  <c r="DO227" i="79"/>
  <c r="DO96" i="79"/>
  <c r="DO231" i="79"/>
  <c r="DO235" i="79"/>
  <c r="DO10" i="79"/>
  <c r="DO120" i="79"/>
  <c r="DO140" i="79"/>
  <c r="DO135" i="79"/>
  <c r="DO86" i="79"/>
  <c r="DO244" i="79"/>
  <c r="DO65" i="79"/>
  <c r="DO97" i="79"/>
  <c r="DO189" i="79"/>
  <c r="DO99" i="79"/>
  <c r="DO94" i="79"/>
  <c r="DO187" i="79"/>
  <c r="DO233" i="79"/>
  <c r="DO130" i="79"/>
  <c r="DO133" i="79"/>
  <c r="DO247" i="79"/>
  <c r="DO76" i="79"/>
  <c r="DO15" i="79"/>
  <c r="DO69" i="79"/>
  <c r="DO129" i="79"/>
  <c r="DO22" i="79"/>
  <c r="DO127" i="79"/>
  <c r="DO11" i="79"/>
  <c r="DO147" i="79"/>
  <c r="DO190" i="79"/>
  <c r="DO47" i="79"/>
  <c r="DO115" i="79"/>
  <c r="DO158" i="79"/>
  <c r="DO221" i="79"/>
  <c r="DO136" i="79"/>
  <c r="DO148" i="79"/>
  <c r="DO223" i="79"/>
  <c r="DO183" i="79"/>
  <c r="DO70" i="79"/>
  <c r="DO12" i="79"/>
  <c r="DO105" i="79"/>
  <c r="DO60" i="79"/>
  <c r="DO34" i="79"/>
  <c r="DO211" i="79"/>
  <c r="DO71" i="79"/>
  <c r="DO83" i="79"/>
  <c r="DO26" i="79"/>
  <c r="DO181" i="79"/>
  <c r="DO185" i="79"/>
  <c r="DO9" i="79"/>
  <c r="DO44" i="79"/>
  <c r="DO225" i="79"/>
  <c r="DO66" i="79"/>
  <c r="DO17" i="79"/>
  <c r="DO48" i="79"/>
  <c r="DO208" i="79"/>
  <c r="DO45" i="79"/>
  <c r="DO201" i="79"/>
  <c r="DO73" i="79"/>
  <c r="DO154" i="79"/>
  <c r="DO101" i="79"/>
  <c r="DO207" i="79"/>
  <c r="DO200" i="79"/>
  <c r="DO173" i="79"/>
  <c r="DO84" i="79"/>
  <c r="DO40" i="79"/>
  <c r="DO234" i="79"/>
  <c r="DO30" i="79"/>
  <c r="DO192" i="79"/>
  <c r="DO264" i="79" l="1" a="1"/>
  <c r="DO264" i="79" s="1"/>
  <c r="DO265" i="79" s="1"/>
  <c r="R201" i="82"/>
  <c r="M202" i="82"/>
  <c r="S202" i="82"/>
  <c r="N203" i="82"/>
  <c r="DQ264" i="79" a="1"/>
  <c r="DQ264" i="79" s="1"/>
  <c r="DQ265" i="79" s="1"/>
  <c r="S203" i="82" l="1"/>
  <c r="N204" i="82"/>
  <c r="R202" i="82"/>
  <c r="M203" i="82"/>
  <c r="R203" i="82" l="1"/>
  <c r="M204" i="82"/>
  <c r="S204" i="82"/>
  <c r="N205" i="82"/>
  <c r="S205" i="82" l="1"/>
  <c r="N206" i="82"/>
  <c r="R204" i="82"/>
  <c r="M205" i="82"/>
  <c r="R205" i="82" l="1"/>
  <c r="M206" i="82"/>
  <c r="S206" i="82"/>
  <c r="N207" i="82"/>
  <c r="S207" i="82" l="1"/>
  <c r="N208" i="82"/>
  <c r="R206" i="82"/>
  <c r="M207" i="82"/>
  <c r="R207" i="82" l="1"/>
  <c r="M208" i="82"/>
  <c r="S208" i="82"/>
  <c r="N209" i="82"/>
  <c r="S209" i="82" l="1"/>
  <c r="N210" i="82"/>
  <c r="R208" i="82"/>
  <c r="M209" i="82"/>
  <c r="R209" i="82" l="1"/>
  <c r="M210" i="82"/>
  <c r="S210" i="82"/>
  <c r="N211" i="82"/>
  <c r="S211" i="82" l="1"/>
  <c r="N212" i="82"/>
  <c r="R210" i="82"/>
  <c r="M211" i="82"/>
  <c r="R211" i="82" l="1"/>
  <c r="M212" i="82"/>
  <c r="S212" i="82"/>
  <c r="N213" i="82"/>
  <c r="S213" i="82" l="1"/>
  <c r="N214" i="82"/>
  <c r="R212" i="82"/>
  <c r="M213" i="82"/>
  <c r="R213" i="82" l="1"/>
  <c r="M214" i="82"/>
  <c r="S214" i="82"/>
  <c r="N215" i="82"/>
  <c r="S215" i="82" l="1"/>
  <c r="N216" i="82"/>
  <c r="R214" i="82"/>
  <c r="M215" i="82"/>
  <c r="R215" i="82" l="1"/>
  <c r="M216" i="82"/>
  <c r="S216" i="82"/>
  <c r="N217" i="82"/>
  <c r="S217" i="82" l="1"/>
  <c r="N218" i="82"/>
  <c r="R216" i="82"/>
  <c r="M217" i="82"/>
  <c r="R217" i="82" l="1"/>
  <c r="M218" i="82"/>
  <c r="S218" i="82"/>
  <c r="N219" i="82"/>
  <c r="S219" i="82" l="1"/>
  <c r="N220" i="82"/>
  <c r="R218" i="82"/>
  <c r="M219" i="82"/>
  <c r="R219" i="82" l="1"/>
  <c r="M220" i="82"/>
  <c r="S220" i="82"/>
  <c r="N221" i="82"/>
  <c r="S221" i="82" l="1"/>
  <c r="N222" i="82"/>
  <c r="R220" i="82"/>
  <c r="M221" i="82"/>
  <c r="R221" i="82" l="1"/>
  <c r="M222" i="82"/>
  <c r="S222" i="82"/>
  <c r="N223" i="82"/>
  <c r="S223" i="82" l="1"/>
  <c r="N224" i="82"/>
  <c r="R222" i="82"/>
  <c r="M223" i="82"/>
  <c r="R223" i="82" l="1"/>
  <c r="M224" i="82"/>
  <c r="S224" i="82"/>
  <c r="N225" i="82"/>
  <c r="S225" i="82" l="1"/>
  <c r="N226" i="82"/>
  <c r="R224" i="82"/>
  <c r="M225" i="82"/>
  <c r="R225" i="82" l="1"/>
  <c r="M226" i="82"/>
  <c r="S226" i="82"/>
  <c r="N227" i="82"/>
  <c r="S227" i="82" l="1"/>
  <c r="N228" i="82"/>
  <c r="R226" i="82"/>
  <c r="M227" i="82"/>
  <c r="R227" i="82" l="1"/>
  <c r="M228" i="82"/>
  <c r="S228" i="82"/>
  <c r="N229" i="82"/>
  <c r="S229" i="82" l="1"/>
  <c r="N230" i="82"/>
  <c r="R228" i="82"/>
  <c r="M229" i="82"/>
  <c r="R229" i="82" l="1"/>
  <c r="M230" i="82"/>
  <c r="S230" i="82"/>
  <c r="N231" i="82"/>
  <c r="S231" i="82" l="1"/>
  <c r="N232" i="82"/>
  <c r="R230" i="82"/>
  <c r="M231" i="82"/>
  <c r="R231" i="82" l="1"/>
  <c r="M232" i="82"/>
  <c r="S232" i="82"/>
  <c r="N233" i="82"/>
  <c r="S233" i="82" l="1"/>
  <c r="N234" i="82"/>
  <c r="R232" i="82"/>
  <c r="M233" i="82"/>
  <c r="R233" i="82" l="1"/>
  <c r="M234" i="82"/>
  <c r="S234" i="82"/>
  <c r="N235" i="82"/>
  <c r="S235" i="82" l="1"/>
  <c r="N236" i="82"/>
  <c r="R234" i="82"/>
  <c r="M235" i="82"/>
  <c r="R235" i="82" l="1"/>
  <c r="M236" i="82"/>
  <c r="S236" i="82"/>
  <c r="N237" i="82"/>
  <c r="S237" i="82" l="1"/>
  <c r="N238" i="82"/>
  <c r="R236" i="82"/>
  <c r="M237" i="82"/>
  <c r="R237" i="82" l="1"/>
  <c r="M238" i="82"/>
  <c r="S238" i="82"/>
  <c r="N239" i="82"/>
  <c r="S239" i="82" l="1"/>
  <c r="N240" i="82"/>
  <c r="R238" i="82"/>
  <c r="M239" i="82"/>
  <c r="R239" i="82" l="1"/>
  <c r="M240" i="82"/>
  <c r="S240" i="82"/>
  <c r="N241" i="82"/>
  <c r="S241" i="82" l="1"/>
  <c r="N242" i="82"/>
  <c r="R240" i="82"/>
  <c r="M241" i="82"/>
  <c r="R241" i="82" l="1"/>
  <c r="M242" i="82"/>
  <c r="S242" i="82"/>
  <c r="N243" i="82"/>
  <c r="S243" i="82" l="1"/>
  <c r="N244" i="82"/>
  <c r="R242" i="82"/>
  <c r="M243" i="82"/>
  <c r="R243" i="82" l="1"/>
  <c r="M244" i="82"/>
  <c r="S244" i="82"/>
  <c r="N245" i="82"/>
  <c r="S245" i="82" l="1"/>
  <c r="N246" i="82"/>
  <c r="R244" i="82"/>
  <c r="M245" i="82"/>
  <c r="R245" i="82" l="1"/>
  <c r="M246" i="82"/>
  <c r="S246" i="82"/>
  <c r="N247" i="82"/>
  <c r="S247" i="82" l="1"/>
  <c r="N248" i="82"/>
  <c r="R246" i="82"/>
  <c r="M247" i="82"/>
  <c r="R247" i="82" l="1"/>
  <c r="M248" i="82"/>
  <c r="S248" i="82"/>
  <c r="N249" i="82"/>
  <c r="S249" i="82" s="1"/>
  <c r="S272" i="82" l="1"/>
  <c r="C272" i="82" s="1"/>
  <c r="S273" i="82"/>
  <c r="C273" i="82" s="1"/>
  <c r="M249" i="82"/>
  <c r="R249" i="82" s="1"/>
  <c r="R248" i="82"/>
  <c r="R273" i="82" l="1"/>
  <c r="B273" i="82" s="1"/>
  <c r="R272" i="82"/>
  <c r="B272" i="82" s="1"/>
  <c r="B266" i="79"/>
  <c r="B268" i="79" s="1"/>
  <c r="BD253" i="79"/>
  <c r="B265" i="7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 Ossa</author>
  </authors>
  <commentList>
    <comment ref="JC79" authorId="0" shapeId="0" xr:uid="{8B2B28E1-D7F0-423F-A024-A2BFE1F7AB2F}">
      <text>
        <r>
          <rPr>
            <b/>
            <sz val="9"/>
            <color indexed="81"/>
            <rFont val="Tahoma"/>
            <family val="2"/>
          </rPr>
          <t>March 2025 Fee</t>
        </r>
        <r>
          <rPr>
            <sz val="9"/>
            <color indexed="81"/>
            <rFont val="Tahoma"/>
            <family val="2"/>
          </rPr>
          <t xml:space="preserve">
(Found in "Management Costs" cell above.) Booked in April in Avaloq.</t>
        </r>
      </text>
    </comment>
    <comment ref="JD79" authorId="0" shapeId="0" xr:uid="{0DD70F22-1E54-4F79-AE20-321E10A0B746}">
      <text>
        <r>
          <rPr>
            <b/>
            <sz val="9"/>
            <color indexed="81"/>
            <rFont val="Tahoma"/>
            <family val="2"/>
          </rPr>
          <t>April 2025 Fee</t>
        </r>
        <r>
          <rPr>
            <sz val="9"/>
            <color indexed="81"/>
            <rFont val="Tahoma"/>
            <family val="2"/>
          </rPr>
          <t xml:space="preserve">
(Found in "Management Costs" cell above.) Booked in May in Avaloq.</t>
        </r>
      </text>
    </comment>
    <comment ref="JE79" authorId="0" shapeId="0" xr:uid="{399A4272-4AD5-41E8-B4EB-41610BDC3076}">
      <text>
        <r>
          <rPr>
            <b/>
            <sz val="9"/>
            <color indexed="81"/>
            <rFont val="Tahoma"/>
            <family val="2"/>
          </rPr>
          <t>May 2025 Fee</t>
        </r>
        <r>
          <rPr>
            <sz val="9"/>
            <color indexed="81"/>
            <rFont val="Tahoma"/>
            <family val="2"/>
          </rPr>
          <t xml:space="preserve">
(Found in "Management Costs" cell above.) Booked in June in Avaloq.</t>
        </r>
      </text>
    </comment>
    <comment ref="JF79" authorId="0" shapeId="0" xr:uid="{5A7497F8-B235-4399-8C0D-015AD9D66D5B}">
      <text>
        <r>
          <rPr>
            <b/>
            <sz val="9"/>
            <color indexed="81"/>
            <rFont val="Tahoma"/>
            <family val="2"/>
          </rPr>
          <t>June 2025 Fee</t>
        </r>
        <r>
          <rPr>
            <sz val="9"/>
            <color indexed="81"/>
            <rFont val="Tahoma"/>
            <family val="2"/>
          </rPr>
          <t xml:space="preserve">
(Found in "Management Costs" cell above.) Booked in July in Avaloq.</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<sst xmlns="http://schemas.openxmlformats.org/spreadsheetml/2006/main" count="18344" uniqueCount="1635">
  <si>
    <t>---</t>
  </si>
  <si>
    <t>Ticker</t>
  </si>
  <si>
    <t>ISIN</t>
  </si>
  <si>
    <t>Currency</t>
  </si>
  <si>
    <t>IDTM LN</t>
  </si>
  <si>
    <t>FRTGUSD LX</t>
  </si>
  <si>
    <t>PGFUEI3 ID</t>
  </si>
  <si>
    <t>GAMCATI VI</t>
  </si>
  <si>
    <t>EUN2 GY</t>
  </si>
  <si>
    <t>XAU</t>
  </si>
  <si>
    <t>VUSD LN</t>
  </si>
  <si>
    <t>1306 JT</t>
  </si>
  <si>
    <t>Balanced</t>
  </si>
  <si>
    <t>Sub-total</t>
  </si>
  <si>
    <t>Total</t>
  </si>
  <si>
    <t>USD</t>
  </si>
  <si>
    <t>Liquidity</t>
  </si>
  <si>
    <t>EUR</t>
  </si>
  <si>
    <t>JPY</t>
  </si>
  <si>
    <t>USMV US</t>
  </si>
  <si>
    <t>Bonds</t>
  </si>
  <si>
    <t>CHF</t>
  </si>
  <si>
    <t>LGPUEIU LE</t>
  </si>
  <si>
    <t>LGMDBIU LE</t>
  </si>
  <si>
    <t>LGPAEIU LE</t>
  </si>
  <si>
    <t>LGPARIU LE</t>
  </si>
  <si>
    <t>HLGPAFI LX</t>
  </si>
  <si>
    <t>IDBT LN</t>
  </si>
  <si>
    <t>LGIBIMU LE</t>
  </si>
  <si>
    <t>BNSGWUH ID</t>
  </si>
  <si>
    <t>ANTFHEX VI</t>
  </si>
  <si>
    <t>Investment Vehicle Name</t>
  </si>
  <si>
    <t>Asset Class</t>
  </si>
  <si>
    <t>Cash</t>
  </si>
  <si>
    <t>Fixed Income</t>
  </si>
  <si>
    <t>BNY Mellon Sust. Global Dynamic Bond Fund I USD-H</t>
  </si>
  <si>
    <t>Nordea US Corporate Bond Fund USD Inst</t>
  </si>
  <si>
    <t>LGT PB Investment Grade Bond Fund USD - IM</t>
  </si>
  <si>
    <t>LGT PB Minimum Duration Bond Fund USD - IM</t>
  </si>
  <si>
    <t>Robeco High Yield Bond USD Hedged</t>
  </si>
  <si>
    <t>Finisterre Unconstrained EM FI Fd USD Inst Cls</t>
  </si>
  <si>
    <t>Vanguard S&amp;P 500 UCITS ETF (VUSD LN) USD</t>
  </si>
  <si>
    <t>Equity</t>
  </si>
  <si>
    <t>iShares Edge MSCI Min Vol USA ETF (USMV)</t>
  </si>
  <si>
    <t>iShares Core EURO STOXX 50 UCITS ETF EUR (EUN2 GY)</t>
  </si>
  <si>
    <t>NEXT FUNDS TOPIX Exchange Traded Fund (1306 JP)</t>
  </si>
  <si>
    <t>Alternatives</t>
  </si>
  <si>
    <t>Hamilton Lane Global Private Assets Fund USD</t>
  </si>
  <si>
    <t>Private Equity</t>
  </si>
  <si>
    <t>Gold Spot Price USD</t>
  </si>
  <si>
    <t>Precious Metals</t>
  </si>
  <si>
    <t>Hedge Funds</t>
  </si>
  <si>
    <t>Antarctica Alpha Access Portfolio FHE Fund Class B USD</t>
  </si>
  <si>
    <t>LGT PB Asian REITs Fund USD - IM</t>
  </si>
  <si>
    <t>Management Fee (%)</t>
  </si>
  <si>
    <t>Total Expense Ratio* (%)</t>
  </si>
  <si>
    <t>LGT PB Asia Equity Fund</t>
  </si>
  <si>
    <t>Asset Allocation</t>
  </si>
  <si>
    <t>Brandes US Value Fund</t>
  </si>
  <si>
    <t>EM Debt</t>
  </si>
  <si>
    <t>Other Fixed Income</t>
  </si>
  <si>
    <t>Private Debt</t>
  </si>
  <si>
    <t>Other Alternatives</t>
  </si>
  <si>
    <t>Currency (After Hedges)</t>
  </si>
  <si>
    <t>LGTMTAJ LE</t>
  </si>
  <si>
    <t>Equity Region</t>
  </si>
  <si>
    <t>Alternative Investments</t>
  </si>
  <si>
    <t>Cash (Place all in MM Call)</t>
  </si>
  <si>
    <t>LGT Multi-Alternatives Fund USD (J) USD</t>
  </si>
  <si>
    <t>iShares Russell 2000 ETF</t>
  </si>
  <si>
    <t>IWM US</t>
  </si>
  <si>
    <t>LGT PB US Equity Fund</t>
  </si>
  <si>
    <t>SMEAD US Value Fund</t>
  </si>
  <si>
    <t>Flow</t>
  </si>
  <si>
    <t>IMBS LN</t>
  </si>
  <si>
    <t>RGHYBID LX</t>
  </si>
  <si>
    <t>IE00095QPAO5</t>
  </si>
  <si>
    <t>LGTSTHU ID</t>
  </si>
  <si>
    <t>iShares US Mortgage Backed Securities UCITS ETF USD</t>
  </si>
  <si>
    <t>IG Corporate Bonds</t>
  </si>
  <si>
    <t>Developed Government Bonds</t>
  </si>
  <si>
    <t>Inflation Linked Bonds</t>
  </si>
  <si>
    <t>HY Corporate Bonds</t>
  </si>
  <si>
    <t>Emerging Market Bonds</t>
  </si>
  <si>
    <t>North America</t>
  </si>
  <si>
    <t>Europe</t>
  </si>
  <si>
    <t>Japan</t>
  </si>
  <si>
    <t>Asia Ex Japan</t>
  </si>
  <si>
    <t>Commodities</t>
  </si>
  <si>
    <t>GBP</t>
  </si>
  <si>
    <t>Real Estate</t>
  </si>
  <si>
    <t>Private Infrastructure</t>
  </si>
  <si>
    <t>Insurance-Linked Securities</t>
  </si>
  <si>
    <t>Risk Rating</t>
  </si>
  <si>
    <t>LGT Product</t>
  </si>
  <si>
    <t>Dynamic</t>
  </si>
  <si>
    <t>Growth driven</t>
  </si>
  <si>
    <t>Income driven</t>
  </si>
  <si>
    <t>Capital Preservation</t>
  </si>
  <si>
    <t>Income Driven</t>
  </si>
  <si>
    <t>Growth Driven</t>
  </si>
  <si>
    <t>Risk Rating  Breakdown</t>
  </si>
  <si>
    <t>Architecture Breakdown</t>
  </si>
  <si>
    <t>LGT</t>
  </si>
  <si>
    <t>Non-LGT</t>
  </si>
  <si>
    <t>LGT Crown Systematic Trading Strategy H USD</t>
  </si>
  <si>
    <t>Liquidity Estimation (Per Presentation)</t>
  </si>
  <si>
    <t>1 business week</t>
  </si>
  <si>
    <t>More than 1 business week</t>
  </si>
  <si>
    <t>SMVUSYU LX</t>
  </si>
  <si>
    <t>Brummer Multi-Strategy Fund USD</t>
  </si>
  <si>
    <t>SE0022240040</t>
  </si>
  <si>
    <t>LGT PB Global Innovation Megatrend Fd - IM USD</t>
  </si>
  <si>
    <t>LGGIMIU LE</t>
  </si>
  <si>
    <t>LGT PB Dividend Yield Fund - IM USD</t>
  </si>
  <si>
    <t>LGPDYIU LE</t>
  </si>
  <si>
    <t>Invesco S&amp;P500 Equal Weighted ETF</t>
  </si>
  <si>
    <t>RSP US</t>
  </si>
  <si>
    <t>LGT PB Europe Equity Fund - IM EUR</t>
  </si>
  <si>
    <t>LGPBEEI LE</t>
  </si>
  <si>
    <t>LGT PB Japan Equity Fund - IM JPY</t>
  </si>
  <si>
    <t>LGPJEIJ LE</t>
  </si>
  <si>
    <t>Schroder ISF Taiwanese Equity USD Inst</t>
  </si>
  <si>
    <t>Ashoka WhiteOak India Opportunities Fund</t>
  </si>
  <si>
    <t>SCHTWAC LX</t>
  </si>
  <si>
    <t>AIOFDUS ID</t>
  </si>
  <si>
    <t>HSBC Portfolio Selection - HSBC GH Fund R - USD</t>
  </si>
  <si>
    <t>HSGHIUR GU</t>
  </si>
  <si>
    <t>PIMCO GIS Global Investment Grade Credit ESG Fund USD Inst</t>
  </si>
  <si>
    <t>PGIGCII ID</t>
  </si>
  <si>
    <t>iShares $ Corp Bond 0-3yr ESG UCITS ETF</t>
  </si>
  <si>
    <t>SUSU LN</t>
  </si>
  <si>
    <t>D</t>
  </si>
  <si>
    <t>M</t>
  </si>
  <si>
    <t>Valuation Frequency</t>
  </si>
  <si>
    <t>Redemption Frequency</t>
  </si>
  <si>
    <t>Subscription Frequency</t>
  </si>
  <si>
    <t>Management Fee</t>
  </si>
  <si>
    <t>TER</t>
  </si>
  <si>
    <t>Q</t>
  </si>
  <si>
    <t>Notes</t>
  </si>
  <si>
    <t>LGGOBIU LE</t>
  </si>
  <si>
    <t>LGT PB Global Opportunities Bond Fund - IM USD</t>
  </si>
  <si>
    <t>LGPABIM LE</t>
  </si>
  <si>
    <t>LGT PB Asia Bond Fund - IM USD</t>
  </si>
  <si>
    <t>LGT Inflation linked Bond Fund USD Inst</t>
  </si>
  <si>
    <t>LGTGILI LE</t>
  </si>
  <si>
    <t>BGLSSIU ID</t>
  </si>
  <si>
    <t>LGSGEIU LE</t>
  </si>
  <si>
    <t>LGT PB Sustainable Global Equity Fund - IM USD</t>
  </si>
  <si>
    <t>Brown Advisory Global Leaders B - USD</t>
  </si>
  <si>
    <t>FFJPADY LX</t>
  </si>
  <si>
    <t>Fidelity Japan Fund JPY</t>
  </si>
  <si>
    <t>JP</t>
  </si>
  <si>
    <t>LGPSUSB LE</t>
  </si>
  <si>
    <t>L</t>
  </si>
  <si>
    <t>IL</t>
  </si>
  <si>
    <t>Ops Liquidity</t>
  </si>
  <si>
    <t>Duration</t>
  </si>
  <si>
    <t>Yield</t>
  </si>
  <si>
    <t>Fixed Income Stats</t>
  </si>
  <si>
    <t>Yield to Maturity</t>
  </si>
  <si>
    <t>Commodities (ex-Precious Metals)</t>
  </si>
  <si>
    <t>GIM TAA *</t>
  </si>
  <si>
    <t xml:space="preserve">EM (ex Asia) </t>
  </si>
  <si>
    <t>Final 
Model (%)</t>
  </si>
  <si>
    <t>Reference for PMs (per last Alpha Optimization)</t>
  </si>
  <si>
    <t>Optimization 
TAA LAST*</t>
  </si>
  <si>
    <t>Optimization 
TAA Average*</t>
  </si>
  <si>
    <t>TBC</t>
  </si>
  <si>
    <t>*GIM allocation as of 31.12.2024.</t>
  </si>
  <si>
    <t>GIM TAA - SAA</t>
  </si>
  <si>
    <t>GIM SAA*</t>
  </si>
  <si>
    <t>MAC SAA</t>
  </si>
  <si>
    <t>MAC TAA - SAA</t>
  </si>
  <si>
    <t>MAC - GIM SAA</t>
  </si>
  <si>
    <t>MAC - GIM TAA</t>
  </si>
  <si>
    <t>TIP US</t>
  </si>
  <si>
    <t>Seligman Tech Spectrum Offshore Fund - Class A</t>
  </si>
  <si>
    <t>STECHOF KY</t>
  </si>
  <si>
    <t>KYG8059L1095</t>
  </si>
  <si>
    <t>BRMMSBU SS</t>
  </si>
  <si>
    <t>BRUVFSI ID</t>
  </si>
  <si>
    <t>Invesco Zodiac Funds - Invesco U.S. Senior Loan Fund</t>
  </si>
  <si>
    <t>IUSSEGX LX</t>
  </si>
  <si>
    <t>Robeco BP US Large Cap Equities</t>
  </si>
  <si>
    <t>ROUSLCI LX</t>
  </si>
  <si>
    <t>MFS European Value Fund EUR Inst</t>
  </si>
  <si>
    <t>MFEVIE1 LX</t>
  </si>
  <si>
    <t>Securitized</t>
  </si>
  <si>
    <t>Convertibles</t>
  </si>
  <si>
    <t>Rebalancing</t>
  </si>
  <si>
    <t xml:space="preserve">Multi-Asset Core (MAC) Model Portfolio </t>
  </si>
  <si>
    <t>Date</t>
  </si>
  <si>
    <t>Instrument Name</t>
  </si>
  <si>
    <t>Brummer &amp; Partners Multi-Strategy Fund</t>
  </si>
  <si>
    <t>HSBC GH Fund</t>
  </si>
  <si>
    <t>Antartica Asset Management</t>
  </si>
  <si>
    <t>LGT Crown Systematic Trading Strategy</t>
  </si>
  <si>
    <t>Hamilton Lane Global Private Assets Fund</t>
  </si>
  <si>
    <t>LGT Multi-Strategy (LMA)</t>
  </si>
  <si>
    <t>REITs</t>
  </si>
  <si>
    <t>Gold</t>
  </si>
  <si>
    <t>iShares US Treasury 1-3yr Bond ETF</t>
  </si>
  <si>
    <t>iShares US Treasury 7-10yr Bond ETF</t>
  </si>
  <si>
    <t>iShares TIPS ETF</t>
  </si>
  <si>
    <t>BNY Mellon Sustainable Global Dynamic Bond Fund</t>
  </si>
  <si>
    <t>LGT PB Investment Grade Bond Fund (IM class)</t>
  </si>
  <si>
    <t>Nordea U.S. Corporate Bond USD Inst</t>
  </si>
  <si>
    <t>LGT PB Minimum Duration Bond Fund (IM class)</t>
  </si>
  <si>
    <t>Robeco Global High Yield I USD</t>
  </si>
  <si>
    <t>Finisterre Total Return Strategy USD - I3 SC</t>
  </si>
  <si>
    <t>Vanguard S&amp;P500 UCITS ETF USD</t>
  </si>
  <si>
    <t>iShares Edge MSCI Min. Volatility USA ETF</t>
  </si>
  <si>
    <t>LGT PB US Equity Fund - IM USD</t>
  </si>
  <si>
    <t>Brandes Investment Funds - US Value USD Inst</t>
  </si>
  <si>
    <t>SMEAD US Value Fund I - USD Acc</t>
  </si>
  <si>
    <t xml:space="preserve">iShares Russell 2000 ETF </t>
  </si>
  <si>
    <t>iShares Core EURO STOXX 50 UCITS ETF</t>
  </si>
  <si>
    <t>Fidelity Funds - Japan Advantage Fund JPY</t>
  </si>
  <si>
    <t>NEXT FUNDS TOPIX Exchange Traded Fund</t>
  </si>
  <si>
    <t>LGT PB Asia Equity Fd - IM USD</t>
  </si>
  <si>
    <t>LGT Premium Strategy GIM USD B</t>
  </si>
  <si>
    <t>Risk Factor (subjective match)</t>
  </si>
  <si>
    <t>Hedge Fund</t>
  </si>
  <si>
    <t>Private Assets</t>
  </si>
  <si>
    <t>N.A.</t>
  </si>
  <si>
    <t>Insurance-Linked</t>
  </si>
  <si>
    <t>Real Assets</t>
  </si>
  <si>
    <t>Rates</t>
  </si>
  <si>
    <t>Credit</t>
  </si>
  <si>
    <t>HY Credit</t>
  </si>
  <si>
    <t>EM Bonds</t>
  </si>
  <si>
    <t>Catastrophe Bonds</t>
  </si>
  <si>
    <t>Government Bonds</t>
  </si>
  <si>
    <t>Inflation-Linked Bonds</t>
  </si>
  <si>
    <t>Global Investment Grade</t>
  </si>
  <si>
    <t>Global High Yield Bonds</t>
  </si>
  <si>
    <t>Loans - United States</t>
  </si>
  <si>
    <t>Emerging Markets - HC</t>
  </si>
  <si>
    <t>Global</t>
  </si>
  <si>
    <t>US</t>
  </si>
  <si>
    <t>Asia Ex-Japan</t>
  </si>
  <si>
    <t>Main Ticker</t>
  </si>
  <si>
    <t>Main ISIN</t>
  </si>
  <si>
    <t>XAUUSD Curncy</t>
  </si>
  <si>
    <t>Main Data From</t>
  </si>
  <si>
    <t>1/8/2024</t>
  </si>
  <si>
    <t>1/7/2001</t>
  </si>
  <si>
    <t>Main Data To</t>
  </si>
  <si>
    <t>Main Currency</t>
  </si>
  <si>
    <t>Back-fill Details</t>
  </si>
  <si>
    <t>`</t>
  </si>
  <si>
    <t>Back-fill #1 Ticker</t>
  </si>
  <si>
    <t>BPMSBCU BH</t>
  </si>
  <si>
    <t>REPGHID GU</t>
  </si>
  <si>
    <t>LGTSTEU ID</t>
  </si>
  <si>
    <t>Manager Sourced</t>
  </si>
  <si>
    <t>LGTGI1U LE</t>
  </si>
  <si>
    <t>PIMGIAD ID</t>
  </si>
  <si>
    <t>BMGUSDW ID</t>
  </si>
  <si>
    <t>PGFUEI2 ID</t>
  </si>
  <si>
    <t>BRAGLBU ID</t>
  </si>
  <si>
    <t>SMVUSIU LX</t>
  </si>
  <si>
    <t>AIOFAUS ID</t>
  </si>
  <si>
    <t>Back-fill #1 ISIN</t>
  </si>
  <si>
    <t>Back-fill #1 Data From</t>
  </si>
  <si>
    <t>Back-fill #1 Data To</t>
  </si>
  <si>
    <t>Back-fill #2 Ticker</t>
  </si>
  <si>
    <t>HFRXGL</t>
  </si>
  <si>
    <t>EHFI38</t>
  </si>
  <si>
    <t>HFRXEH</t>
  </si>
  <si>
    <t>HFRXM</t>
  </si>
  <si>
    <t>SRCATTRR</t>
  </si>
  <si>
    <t>ERASU</t>
  </si>
  <si>
    <t>LT01TRUU</t>
  </si>
  <si>
    <t>LT09TRUU</t>
  </si>
  <si>
    <t>LF94TRUH</t>
  </si>
  <si>
    <t>LUMSTRUU</t>
  </si>
  <si>
    <t>LBUTTRUU</t>
  </si>
  <si>
    <t>H04064US</t>
  </si>
  <si>
    <t>LGDRTRUH</t>
  </si>
  <si>
    <t>LGCPTRUH</t>
  </si>
  <si>
    <t>LUCRTRUU</t>
  </si>
  <si>
    <t>LF99TRUU</t>
  </si>
  <si>
    <t>H09886US</t>
  </si>
  <si>
    <t>LG30TRUH</t>
  </si>
  <si>
    <t>SPBDLL</t>
  </si>
  <si>
    <t>BEUCTRUU</t>
  </si>
  <si>
    <t>EMUSTRUU</t>
  </si>
  <si>
    <t>NDUEACWF</t>
  </si>
  <si>
    <t>M1WD0IT</t>
  </si>
  <si>
    <t>SPXT</t>
  </si>
  <si>
    <t>SPXEWTR</t>
  </si>
  <si>
    <t>M00IMV$T</t>
  </si>
  <si>
    <t>RU10VATR</t>
  </si>
  <si>
    <t>RUJTR</t>
  </si>
  <si>
    <t>RU20INTR</t>
  </si>
  <si>
    <t>SXXR</t>
  </si>
  <si>
    <t>M7EU</t>
  </si>
  <si>
    <t>SX5T</t>
  </si>
  <si>
    <t>TPXDDVD</t>
  </si>
  <si>
    <t>NDAUCPFJ</t>
  </si>
  <si>
    <t>MIMUINDN</t>
  </si>
  <si>
    <t>TAMSCI</t>
  </si>
  <si>
    <t>Back-fill #2 ISIN</t>
  </si>
  <si>
    <t>N.A. (Index)</t>
  </si>
  <si>
    <t>JACICOTR</t>
  </si>
  <si>
    <t>Back-fill #2 Data From</t>
  </si>
  <si>
    <t>Back-fill #2 Data To</t>
  </si>
  <si>
    <t>----</t>
  </si>
  <si>
    <t>Back-fill #1 From 1/4/2023 to 31/3/2024 refers to older share class. Data from 01/12/2004 to 31/03/2023 provided by the manager and includes underlying funds mgmt charge but it's Gross of Fees for the CP Fee.</t>
  </si>
  <si>
    <t>Please refer to Private Equity Fund of Funds (Cobalt by HL) - Column I</t>
  </si>
  <si>
    <t>LGT Multi-Alternatives Feeder Fund USD Class B: Simulated performance based on quarterly rebalancing of underlying carve-out components net of 1.5% management fee and 5% performance fee from Jan-06 to Dec-21. B share class used from Dec-21 to Aug-2023.</t>
  </si>
  <si>
    <t>Data from LGT IM on the performance of the Global Equity Mandate, Net of Fees</t>
  </si>
  <si>
    <t>Using the underlying strategy track record without the 'sustainable'overlay</t>
  </si>
  <si>
    <t>Data from LGT IM on the performance of the Mandate, Net of Fees</t>
  </si>
  <si>
    <t>Prior to Apr-2018 there is some irregularity with the price for the "UN" Ticker. Changed to 'US' exchange code</t>
  </si>
  <si>
    <t>Data from oldest institutional share class used for Back-fill #1</t>
  </si>
  <si>
    <t/>
  </si>
  <si>
    <t>ME</t>
  </si>
  <si>
    <t>QE</t>
  </si>
  <si>
    <t>JPCAUS3M</t>
  </si>
  <si>
    <t>Difference</t>
  </si>
  <si>
    <t>Global IG Bonds</t>
  </si>
  <si>
    <t>US Treasuries</t>
  </si>
  <si>
    <t>US TIPs</t>
  </si>
  <si>
    <t>Global HY Bonds</t>
  </si>
  <si>
    <t>EM USD Bonds</t>
  </si>
  <si>
    <t>EM IG Bonds</t>
  </si>
  <si>
    <t>EM HY Bonds</t>
  </si>
  <si>
    <t>EM Local Currency Bonds</t>
  </si>
  <si>
    <t>Securitized Debt</t>
  </si>
  <si>
    <t>US Leveraged Loans</t>
  </si>
  <si>
    <t>EU Leveraged Loans</t>
  </si>
  <si>
    <t>Global Capital Debt</t>
  </si>
  <si>
    <t>Global Convertibles</t>
  </si>
  <si>
    <t>MSCI World</t>
  </si>
  <si>
    <t>MSCI US</t>
  </si>
  <si>
    <t>MSCI Europe</t>
  </si>
  <si>
    <t>MSCI Japan</t>
  </si>
  <si>
    <t>MSCI Asia Ex-Japan</t>
  </si>
  <si>
    <t>MSCI Em ex-Asia</t>
  </si>
  <si>
    <t>HF Equity Hedge</t>
  </si>
  <si>
    <t>HF Event driven</t>
  </si>
  <si>
    <t>HF Macro/CTA</t>
  </si>
  <si>
    <t>HF Relative Value</t>
  </si>
  <si>
    <t>Commodities EX-Precious</t>
  </si>
  <si>
    <t>Commodities Precious</t>
  </si>
  <si>
    <t>LUATTRUU</t>
  </si>
  <si>
    <t>Emerging Markets - HC - IG</t>
  </si>
  <si>
    <t>Emerging Markets - HC - HY</t>
  </si>
  <si>
    <t>Emerging Markets - LC</t>
  </si>
  <si>
    <t>Loans - Europe</t>
  </si>
  <si>
    <t>Capital Securities</t>
  </si>
  <si>
    <t>I04276US</t>
  </si>
  <si>
    <t>BEBGTRUU</t>
  </si>
  <si>
    <t>I20344US</t>
  </si>
  <si>
    <t>LD19TRUU</t>
  </si>
  <si>
    <t>SPBDEL</t>
  </si>
  <si>
    <t>BGCLTRUH</t>
  </si>
  <si>
    <t>H24641US</t>
  </si>
  <si>
    <t>World</t>
  </si>
  <si>
    <t>EM (Excluding Asia)</t>
  </si>
  <si>
    <t>NDDUUS</t>
  </si>
  <si>
    <t>NDDUE15</t>
  </si>
  <si>
    <t>NDDUJN</t>
  </si>
  <si>
    <t>M1APJ</t>
  </si>
  <si>
    <t>MXEFZ</t>
  </si>
  <si>
    <t>HFRX Global Hedge Fund Index</t>
  </si>
  <si>
    <t>HFRX Equity Hedge Index</t>
  </si>
  <si>
    <t>HFRX Event Driven Index</t>
  </si>
  <si>
    <t>HFRX Macro/CTA Index</t>
  </si>
  <si>
    <t>HFRX Relative Value Arbitrage Index</t>
  </si>
  <si>
    <t>HFRXED</t>
  </si>
  <si>
    <t>HFRXRVA</t>
  </si>
  <si>
    <t>Private Credit</t>
  </si>
  <si>
    <t>BCOMTR</t>
  </si>
  <si>
    <t>Commodities (ex-precious)</t>
  </si>
  <si>
    <t>BCOMXPM</t>
  </si>
  <si>
    <t>BCOMPR</t>
  </si>
  <si>
    <t>RUGL</t>
  </si>
  <si>
    <t>EHFI804</t>
  </si>
  <si>
    <t>JGENVLLG</t>
  </si>
  <si>
    <t>LUACTRUU</t>
  </si>
  <si>
    <t>LUCCTRUU</t>
  </si>
  <si>
    <t>Fees</t>
  </si>
  <si>
    <t>100% HFRXGL</t>
  </si>
  <si>
    <t>100% NDDUWI</t>
  </si>
  <si>
    <t>Other FI</t>
  </si>
  <si>
    <t>100% EMUSTRUU</t>
  </si>
  <si>
    <t>100% LG30TRUH</t>
  </si>
  <si>
    <t xml:space="preserve">100% LUATTRUU </t>
  </si>
  <si>
    <t xml:space="preserve">100% LGCPTRUH </t>
  </si>
  <si>
    <t>Constituents</t>
  </si>
  <si>
    <t>MSCI EM ex-Asia</t>
  </si>
  <si>
    <t>Passive</t>
  </si>
  <si>
    <t>Active</t>
  </si>
  <si>
    <t>Sub Asset Class</t>
  </si>
  <si>
    <t>Current Weight</t>
  </si>
  <si>
    <t>Active/Passive</t>
  </si>
  <si>
    <t>Alpha/Beta</t>
  </si>
  <si>
    <t>Beta</t>
  </si>
  <si>
    <t>tracking_err_vol_constraint</t>
  </si>
  <si>
    <t>turnover_constraint</t>
  </si>
  <si>
    <t>Diversified</t>
  </si>
  <si>
    <t>Sub-Asset Class</t>
  </si>
  <si>
    <t>OTGCRI2 LX</t>
  </si>
  <si>
    <t>Oaktree Global Credit Fund - Inc USD Inst</t>
  </si>
  <si>
    <t>OTGLCFU LX</t>
  </si>
  <si>
    <t>Blend See below</t>
  </si>
  <si>
    <t xml:space="preserve">30% Glb HY (LG30TRUH Index) 
30% US Loans (SPBDLL Index)
30% Structured Credit (I13913US Index)
10% EM (EMUSTRUU Index)
</t>
  </si>
  <si>
    <t>Other</t>
  </si>
  <si>
    <t>Alpha</t>
  </si>
  <si>
    <t xml:space="preserve">PG3LASU GU </t>
  </si>
  <si>
    <t xml:space="preserve"> PG3 Longreach Alternative Strategies Fund </t>
  </si>
  <si>
    <t>Franklin Lexington Private Markets Fund SICAV - Flex Feeder I USD</t>
  </si>
  <si>
    <t>LU2947921800</t>
  </si>
  <si>
    <t>Ares Strategic Income Offshore Access Fund USD</t>
  </si>
  <si>
    <t>ASIFDUA LX</t>
  </si>
  <si>
    <t>Hamilton Lane Senior Credit Opportunities Fund I - USD</t>
  </si>
  <si>
    <t>HALSCIU LX</t>
  </si>
  <si>
    <t>LU2842087228</t>
  </si>
  <si>
    <t> MSCI PD</t>
  </si>
  <si>
    <t>MSCI Secondaries FoF</t>
  </si>
  <si>
    <t>MAC TAA (Final Model)</t>
  </si>
  <si>
    <t>Min</t>
  </si>
  <si>
    <t>Max</t>
  </si>
  <si>
    <t>Risk Budget</t>
  </si>
  <si>
    <t>Benchmark Static Weight</t>
  </si>
  <si>
    <t>MSCI PE</t>
  </si>
  <si>
    <t>Loans</t>
  </si>
  <si>
    <t>Structured Credit</t>
  </si>
  <si>
    <t>ABS</t>
  </si>
  <si>
    <t>CMBS</t>
  </si>
  <si>
    <t>I13913US Index</t>
  </si>
  <si>
    <t>LD19TRUU Index</t>
  </si>
  <si>
    <t>MBS Passthroughs</t>
  </si>
  <si>
    <t>H24641US Index</t>
  </si>
  <si>
    <t>80% Industrials, 68% US , 16% Europe, 15% Asia</t>
  </si>
  <si>
    <t>I38941US</t>
  </si>
  <si>
    <t>87&amp; Industrials</t>
  </si>
  <si>
    <t>Capital Securitires</t>
  </si>
  <si>
    <t>82% Financials</t>
  </si>
  <si>
    <t>BGCLTRUU Index</t>
  </si>
  <si>
    <t>I38941US Index</t>
  </si>
  <si>
    <t>Market Value($)</t>
  </si>
  <si>
    <t>Market Value(%)</t>
  </si>
  <si>
    <t>Ticker1</t>
  </si>
  <si>
    <t>Ticker2</t>
  </si>
  <si>
    <t>Weight1</t>
  </si>
  <si>
    <t>Weight2</t>
  </si>
  <si>
    <t>Ticker3</t>
  </si>
  <si>
    <t>Ticker4</t>
  </si>
  <si>
    <t>Ticker5</t>
  </si>
  <si>
    <t>Weight3</t>
  </si>
  <si>
    <t>Weight4</t>
  </si>
  <si>
    <t>Weight5</t>
  </si>
  <si>
    <t>50%/50% BCOMTR/RUGL</t>
  </si>
  <si>
    <t>100% MSCI Private Equity</t>
  </si>
  <si>
    <t>100% MSCI Private Debt</t>
  </si>
  <si>
    <t>I13913US</t>
  </si>
  <si>
    <t>70%/30% | SRCATTRR, EHFI804</t>
  </si>
  <si>
    <t>MSCI PD</t>
  </si>
  <si>
    <t xml:space="preserve">20%/20%/20%/20%/20% | I13913US, LD19TRUU, H24641US, I38941US, BGCLTRUH  </t>
  </si>
  <si>
    <t>I31063US</t>
  </si>
  <si>
    <t>Back-fill only uses Non-Agency CMBS</t>
  </si>
  <si>
    <t>In Index Tab List (Row3)</t>
  </si>
  <si>
    <t>In Instrument Tab (Row3)</t>
  </si>
  <si>
    <t>Operational Details</t>
  </si>
  <si>
    <t>MAC SAA 
Final
 (As advertised)</t>
  </si>
  <si>
    <t>Leveraged Loans</t>
  </si>
  <si>
    <t>Current Min</t>
  </si>
  <si>
    <t>Current Max</t>
  </si>
  <si>
    <t>IE00BGV59B94</t>
  </si>
  <si>
    <t>LI1151841536</t>
  </si>
  <si>
    <t>IE00BZ048579</t>
  </si>
  <si>
    <t>LU2832945443</t>
  </si>
  <si>
    <t>IE00BKDW9G15</t>
  </si>
  <si>
    <t>LI1151841684</t>
  </si>
  <si>
    <t>IE0008471009</t>
  </si>
  <si>
    <t>LU0219424487</t>
  </si>
  <si>
    <t>LI1151841676</t>
  </si>
  <si>
    <t>LI1151841718</t>
  </si>
  <si>
    <t>Optimizer 
Uncontrained  (%)</t>
  </si>
  <si>
    <t>Total Expense Ratio</t>
  </si>
  <si>
    <t>Underlying Manager Management Fee</t>
  </si>
  <si>
    <t>Total Expected Expense Ratio</t>
  </si>
  <si>
    <t>GIM per MIFID Documents</t>
  </si>
  <si>
    <t>M1EFZ</t>
  </si>
  <si>
    <t>Equities</t>
  </si>
  <si>
    <t>Private equity</t>
  </si>
  <si>
    <t>Commodities/metals</t>
  </si>
  <si>
    <t>T</t>
  </si>
  <si>
    <t>Ccy</t>
  </si>
  <si>
    <t>Quantity</t>
  </si>
  <si>
    <t>Sec.Nr.</t>
  </si>
  <si>
    <t>purchase price</t>
  </si>
  <si>
    <t>current price</t>
  </si>
  <si>
    <t>Value</t>
  </si>
  <si>
    <t>Value USD</t>
  </si>
  <si>
    <t>P/L</t>
  </si>
  <si>
    <t>Alloc. % top</t>
  </si>
  <si>
    <t>rating</t>
  </si>
  <si>
    <t>Expiry</t>
  </si>
  <si>
    <t>YTM</t>
  </si>
  <si>
    <t>Mod. Dur</t>
  </si>
  <si>
    <t>Int. Rate</t>
  </si>
  <si>
    <t>ISIN no.</t>
  </si>
  <si>
    <t>Bloomberg Code</t>
  </si>
  <si>
    <t>Sec.Lend.</t>
  </si>
  <si>
    <t>Exchange Rate</t>
  </si>
  <si>
    <t>current price date</t>
  </si>
  <si>
    <t>Hedge Shareclass</t>
  </si>
  <si>
    <t>Market data scenario</t>
  </si>
  <si>
    <t>Portfolio by Business Partner, Container, PFM Categories, PFM Modules</t>
  </si>
  <si>
    <t>75904001   ()</t>
  </si>
  <si>
    <t>0075904.032 EUR Konto</t>
  </si>
  <si>
    <t>Default</t>
  </si>
  <si>
    <t>0075904.063 JPY Konto</t>
  </si>
  <si>
    <t>Bonds USD</t>
  </si>
  <si>
    <t>LGT SDIGBF USD IM</t>
  </si>
  <si>
    <t>NR / NR</t>
  </si>
  <si>
    <t>Evaluation Historic</t>
  </si>
  <si>
    <t>Ut Ham Se Cr Op Fd I / Est.+</t>
  </si>
  <si>
    <t>Ut BNY Sus Gl Dyn W</t>
  </si>
  <si>
    <t>High Yield World</t>
  </si>
  <si>
    <t>Ut Oak III Gl Cre I2</t>
  </si>
  <si>
    <t>Ut RCGF HY Bd IH</t>
  </si>
  <si>
    <t>Emerging Market Bonds World</t>
  </si>
  <si>
    <t>Ut Prin Fin Unc EM I3</t>
  </si>
  <si>
    <t>Ut iShs USD Corp 0-3y</t>
  </si>
  <si>
    <t>Ut iShs Core STOXX</t>
  </si>
  <si>
    <t>EUN2 GT</t>
  </si>
  <si>
    <t>Equities Europe</t>
  </si>
  <si>
    <t>Ut MFSMF Eur Val I1</t>
  </si>
  <si>
    <t>LGT USEF USD IM</t>
  </si>
  <si>
    <t>Ut Van S&amp;P 500</t>
  </si>
  <si>
    <t>Equities Japan</t>
  </si>
  <si>
    <t>LGT JEF JPY IM</t>
  </si>
  <si>
    <t>LGT DYF USD IM</t>
  </si>
  <si>
    <t>LGT AEF USD IM</t>
  </si>
  <si>
    <t>Hedge funds</t>
  </si>
  <si>
    <t>Ut HSBC Ptf Sel R / Est.+</t>
  </si>
  <si>
    <t>LGT Multi-Alt USD J / Est.+</t>
  </si>
  <si>
    <t>Ut FLPMF PE K USD 325</t>
  </si>
  <si>
    <t>0075904.049 XAU Metallkonto Gold Unzen</t>
  </si>
  <si>
    <t>Avaloq Name</t>
  </si>
  <si>
    <t>Private Debt (0466)</t>
  </si>
  <si>
    <t>Ut Ares Str DUA / Est.+</t>
  </si>
  <si>
    <t>Ut iShs MSCI US Min</t>
  </si>
  <si>
    <t>Ut Br MS B / Est.+</t>
  </si>
  <si>
    <t>Ut Fermat Cat / Est.+</t>
  </si>
  <si>
    <t>Ut Seligm Tec A1 / Est.+</t>
  </si>
  <si>
    <t>LGT Crown Sys H USD / Est.+</t>
  </si>
  <si>
    <t>Ut Hamilton LGPA I+</t>
  </si>
  <si>
    <t>Current
 Model (%)</t>
  </si>
  <si>
    <t>LU2708805093</t>
  </si>
  <si>
    <t>ASIFIUA LX</t>
  </si>
  <si>
    <t>Ut Ham Se Cr Op Fd I</t>
  </si>
  <si>
    <t>LU2547277413</t>
  </si>
  <si>
    <t>Ut BNY Sust Gl Dyn W</t>
  </si>
  <si>
    <t>Insurance Linked Securities World</t>
  </si>
  <si>
    <t>FECABFU KY</t>
  </si>
  <si>
    <t>Ut Br MS B</t>
  </si>
  <si>
    <t>Ut HSBC Ptf Sel R</t>
  </si>
  <si>
    <t>GG00B9115D25</t>
  </si>
  <si>
    <t>LI1256199475</t>
  </si>
  <si>
    <t>Ut Seligm Tec A1</t>
  </si>
  <si>
    <t>LGT Crown Sys H USD</t>
  </si>
  <si>
    <t>LU2008199189</t>
  </si>
  <si>
    <t>Fermat CAT Bond Fund-F USD</t>
  </si>
  <si>
    <t>Action</t>
  </si>
  <si>
    <t>ALL</t>
  </si>
  <si>
    <t>MAC</t>
  </si>
  <si>
    <t>Ut Ares Str DUA</t>
  </si>
  <si>
    <t>**</t>
  </si>
  <si>
    <t>GIM</t>
  </si>
  <si>
    <t>YTD</t>
  </si>
  <si>
    <t>US46429B6974</t>
  </si>
  <si>
    <t>USMV UA</t>
  </si>
  <si>
    <t>Others</t>
  </si>
  <si>
    <t>Passive/Active</t>
  </si>
  <si>
    <t>LGT Investment Management</t>
  </si>
  <si>
    <t>LGT IM AIF Funds - LGT IM Multi-Asset Core Fund</t>
  </si>
  <si>
    <t>Investment Commentary</t>
  </si>
  <si>
    <t>Jan</t>
  </si>
  <si>
    <t>Feb</t>
  </si>
  <si>
    <t>Mar</t>
  </si>
  <si>
    <t>Apr</t>
  </si>
  <si>
    <t>May</t>
  </si>
  <si>
    <t>Jun</t>
  </si>
  <si>
    <t>Jul</t>
  </si>
  <si>
    <t>Aug</t>
  </si>
  <si>
    <t>Sep</t>
  </si>
  <si>
    <t>Oct</t>
  </si>
  <si>
    <t>Nov</t>
  </si>
  <si>
    <t>Dec</t>
  </si>
  <si>
    <t xml:space="preserve"> </t>
  </si>
  <si>
    <t>SAA</t>
  </si>
  <si>
    <t>TAA</t>
  </si>
  <si>
    <t>EM (ex Asia) * Others</t>
  </si>
  <si>
    <t xml:space="preserve">Information presented is up to 31 March 2025. ^Other Alternatives includes commodities, other non-private assets such as Publicly Traded Real Estate Investment Trusts (REITs) and Derivatives.  </t>
  </si>
  <si>
    <t>Ut iShs USD Corp 0-3y USD (37071039)</t>
  </si>
  <si>
    <t>LGT IM Short Duration Investment Grade Bond Fund (USD) IM (115184153)</t>
  </si>
  <si>
    <t>Ut BNY Sust Gl Dyn W USD (124938054)</t>
  </si>
  <si>
    <t>Ut Prin Fin Unc EM I3 USD (48986305)</t>
  </si>
  <si>
    <t>Ut Oak III Gl Cre I2 USD (135577173)</t>
  </si>
  <si>
    <t>Ut RCGF HY Bd IH USD (3251005)</t>
  </si>
  <si>
    <t>Ut Ares Str D-UA (136020090)</t>
  </si>
  <si>
    <t>Ut Ham Se Cr Op Fd I USD (125173368)</t>
  </si>
  <si>
    <t>Ut Fermat Cat USD (142664191)</t>
  </si>
  <si>
    <t>Ut iShs MSCI US Min (14149602)</t>
  </si>
  <si>
    <t>Ut Van S&amp;P 500 USD (18575508)</t>
  </si>
  <si>
    <t>LGT IM U.S. Equity Fund (USD) IM (115184163)</t>
  </si>
  <si>
    <t>Ut iShs Core STOXX EUR (1065278)</t>
  </si>
  <si>
    <t>Ut MFSMF Eur Val I1 (2192579)</t>
  </si>
  <si>
    <t>LGT IM Asia Equity Fund (USD) IM (115184166) (115184171)</t>
  </si>
  <si>
    <t>LGT IM Japan Equity Fund (JPY) IM (115184167)</t>
  </si>
  <si>
    <t>LGT IM Dividend Yield Fund (USD) IM (115184168)</t>
  </si>
  <si>
    <t>LGT Multi-Alternatives Feeder Fund (USD) J (125619947)</t>
  </si>
  <si>
    <t>LGT Crown Sys H USD (133216531)</t>
  </si>
  <si>
    <t>Ut Br MS B USD (135557970)</t>
  </si>
  <si>
    <t>Ut HSBC Ptf Sel R USD (21596339)</t>
  </si>
  <si>
    <t>Ut FLPMF PE K USD S0325 (143152350)</t>
  </si>
  <si>
    <t>Ut Hamilton LGPA I USD (51315330)</t>
  </si>
  <si>
    <t>metal account XAU gold ounces (070001)</t>
  </si>
  <si>
    <t>Mapping by Name</t>
  </si>
  <si>
    <t>Performance Contribution</t>
  </si>
  <si>
    <t>SAA Ticker</t>
  </si>
  <si>
    <t>Start:</t>
  </si>
  <si>
    <t>End:</t>
  </si>
  <si>
    <t>I31914US</t>
  </si>
  <si>
    <t>LEGATRUH</t>
  </si>
  <si>
    <t>Since Inception*</t>
  </si>
  <si>
    <t>Active vs. Passive Managers</t>
  </si>
  <si>
    <t>LGT IM vs. External Managers</t>
  </si>
  <si>
    <t>SAA Weight</t>
  </si>
  <si>
    <t>|</t>
  </si>
  <si>
    <t>Confidential*</t>
  </si>
  <si>
    <t>Asset and Currency Allocation (SAA vs. Current)^</t>
  </si>
  <si>
    <t>Name in Chart</t>
  </si>
  <si>
    <t>Name in Model Ledger</t>
  </si>
  <si>
    <t>NA</t>
  </si>
  <si>
    <t>EU</t>
  </si>
  <si>
    <t>Asia xJP</t>
  </si>
  <si>
    <t>Govt</t>
  </si>
  <si>
    <t>IG Credit</t>
  </si>
  <si>
    <t>HF</t>
  </si>
  <si>
    <t>PE</t>
  </si>
  <si>
    <t>PD</t>
  </si>
  <si>
    <t>PI</t>
  </si>
  <si>
    <t>PR</t>
  </si>
  <si>
    <t>ILS</t>
  </si>
  <si>
    <t>Comm xPre</t>
  </si>
  <si>
    <t>Pre.Metals</t>
  </si>
  <si>
    <t>EM xAsia</t>
  </si>
  <si>
    <t>+/-</t>
  </si>
  <si>
    <t>IG</t>
  </si>
  <si>
    <t>HY</t>
  </si>
  <si>
    <t>EM</t>
  </si>
  <si>
    <t>Comm</t>
  </si>
  <si>
    <t>Prec</t>
  </si>
  <si>
    <t>Asia
xJP</t>
  </si>
  <si>
    <t>Code</t>
  </si>
  <si>
    <t>FI</t>
  </si>
  <si>
    <t>EQ</t>
  </si>
  <si>
    <t>ALT</t>
  </si>
  <si>
    <t>Alts</t>
  </si>
  <si>
    <t>Last Month</t>
  </si>
  <si>
    <t xml:space="preserve">We can put historical figures here too. </t>
  </si>
  <si>
    <t>Then add risk contribution and key stats based on ex-ante and back-test</t>
  </si>
  <si>
    <t>VaR</t>
  </si>
  <si>
    <t>SD</t>
  </si>
  <si>
    <t>Historical</t>
  </si>
  <si>
    <t>Expected</t>
  </si>
  <si>
    <t>Sharpe</t>
  </si>
  <si>
    <t>reduce the size of the performance summary and put the stats since inception and since start of the year (inclusive of backtest)</t>
  </si>
  <si>
    <t>Also put AA Ranges as well as Risk Budgets to compare</t>
  </si>
  <si>
    <t>Performance Summary</t>
  </si>
  <si>
    <t>MTD</t>
  </si>
  <si>
    <t>Since Inception</t>
  </si>
  <si>
    <t>Returns Validation</t>
  </si>
  <si>
    <t>Name</t>
  </si>
  <si>
    <t>Fee 
(Monthly Acrued)</t>
  </si>
  <si>
    <t>MAC-AS-Fds-Net
(Validated)</t>
  </si>
  <si>
    <t>MAC-AS-Fds-Net
(Provided)</t>
  </si>
  <si>
    <t>Provided - Validated</t>
  </si>
  <si>
    <t>Return</t>
  </si>
  <si>
    <t>Return (p.a.)</t>
  </si>
  <si>
    <t>Incidents:</t>
  </si>
  <si>
    <t>Allocated in History</t>
  </si>
  <si>
    <t>&gt;&gt; Speak to Artur about the cost of trading used and the accrual for these as this appears to be the main difference in performance series. 
&gt;&gt; Highlight to Artur that weights had to be rounded to 4 decimals to ensure adding to 100% for returns validation</t>
  </si>
  <si>
    <t>Total Periods</t>
  </si>
  <si>
    <t xml:space="preserve">Allocated (%) </t>
  </si>
  <si>
    <t>Above/Below Avg Allocation</t>
  </si>
  <si>
    <t xml:space="preserve">Calculation of Static latest TAA Index Performance </t>
  </si>
  <si>
    <t>MAC-AS-Idx-Gross
(Validated)</t>
  </si>
  <si>
    <t>MAC-AS-Idx-Net
(Validated)</t>
  </si>
  <si>
    <t>MAC-AS-Idx-Net
(Provided)</t>
  </si>
  <si>
    <t>MAC-AS-Idx-Gross-static</t>
  </si>
  <si>
    <t>MAC-AS-Idx-Net-Static (Validated)</t>
  </si>
  <si>
    <t>MAC-AS-Idx-Net Static
(Provided)</t>
  </si>
  <si>
    <t>STATIC SAA (as Advertised)</t>
  </si>
  <si>
    <t>Private Real Estate</t>
  </si>
  <si>
    <t>MSCI PI</t>
  </si>
  <si>
    <t>MSCI PRE</t>
  </si>
  <si>
    <t>MAC-Static-SAA-Gross</t>
  </si>
  <si>
    <t>MAC-Static-SAA-Net</t>
  </si>
  <si>
    <t>LGT PB Asian REITs - IM USD</t>
  </si>
  <si>
    <t>FRLPSKA LX</t>
  </si>
  <si>
    <t>Calculation of Static SAA (Monthly Rebalancing)</t>
  </si>
  <si>
    <t>Variance</t>
  </si>
  <si>
    <t>Standard Deviation</t>
  </si>
  <si>
    <t>Downside Deviation</t>
  </si>
  <si>
    <t>Average Drawdown</t>
  </si>
  <si>
    <t>Maximum Drawdown</t>
  </si>
  <si>
    <t>Sortino Ratio</t>
  </si>
  <si>
    <t>Static SAA</t>
  </si>
  <si>
    <t>Dynamic SAA</t>
  </si>
  <si>
    <t>Strategy</t>
  </si>
  <si>
    <t>Return Summary (Actual Fund)</t>
  </si>
  <si>
    <t>Return Summary (Actual Fund +Back-Test)</t>
  </si>
  <si>
    <t>Trailing ex-post risk details and sharpe for Strategy and for strategy +backtest</t>
  </si>
  <si>
    <t>Manager Performance dashboard? (maybe later)</t>
  </si>
  <si>
    <t>AUM</t>
  </si>
  <si>
    <t>Q125</t>
  </si>
  <si>
    <t>Q225</t>
  </si>
  <si>
    <t>Q325</t>
  </si>
  <si>
    <t>Q425</t>
  </si>
  <si>
    <t>NAI</t>
  </si>
  <si>
    <t>Current</t>
  </si>
  <si>
    <t>Detailed Strategic vs. Tactical Asset Allocation (in %)</t>
  </si>
  <si>
    <t xml:space="preserve">Fixed Income </t>
  </si>
  <si>
    <t>+ / -</t>
  </si>
  <si>
    <t>Month-to-Date</t>
  </si>
  <si>
    <t>Year-to-Date</t>
  </si>
  <si>
    <t>Residuals &amp; Cash</t>
  </si>
  <si>
    <t>Residual</t>
  </si>
  <si>
    <t>Final Return</t>
  </si>
  <si>
    <t>EM1</t>
  </si>
  <si>
    <t>Other1</t>
  </si>
  <si>
    <t>For Internal Circulation Only</t>
  </si>
  <si>
    <t>Ut Seligm Tec A1 S0425 (144639327)</t>
  </si>
  <si>
    <t>Ut iShs USD TB 1-3 USD (2585461)</t>
  </si>
  <si>
    <t>Ut Fid Jap Val Y JPY (4449305)</t>
  </si>
  <si>
    <t>3. Clean up spreadsheet for Artur</t>
  </si>
  <si>
    <t>7. Add funds performance and track</t>
  </si>
  <si>
    <t>8. Do Risk Dashboards vs. Budget with Martin / Artur</t>
  </si>
  <si>
    <t>IE00B14X4S71</t>
  </si>
  <si>
    <t>LU0370789561</t>
  </si>
  <si>
    <t>MTD and YTD Contributions</t>
  </si>
  <si>
    <t>Ut iShs USD TB 1-3</t>
  </si>
  <si>
    <t>Ut Fermat Cat+</t>
  </si>
  <si>
    <t>Ut Fid Jap Val Y</t>
  </si>
  <si>
    <t>LGT Multi-Alt USD J+</t>
  </si>
  <si>
    <t>Ut Antarctica FHE X / Est.+</t>
  </si>
  <si>
    <t>VGG039475568</t>
  </si>
  <si>
    <t>SEK</t>
  </si>
  <si>
    <t>DKK</t>
  </si>
  <si>
    <t>NOK</t>
  </si>
  <si>
    <t>HKD</t>
  </si>
  <si>
    <t>TWD</t>
  </si>
  <si>
    <t>INR</t>
  </si>
  <si>
    <t>AUD</t>
  </si>
  <si>
    <t>KRW</t>
  </si>
  <si>
    <t>CNY</t>
  </si>
  <si>
    <t>SGD</t>
  </si>
  <si>
    <t>MYR</t>
  </si>
  <si>
    <t>IDR</t>
  </si>
  <si>
    <t>THB</t>
  </si>
  <si>
    <t>PHP</t>
  </si>
  <si>
    <t>NZD</t>
  </si>
  <si>
    <t>BRL</t>
  </si>
  <si>
    <t>SAR</t>
  </si>
  <si>
    <t>ZAR</t>
  </si>
  <si>
    <t>MXN</t>
  </si>
  <si>
    <t>AED</t>
  </si>
  <si>
    <t>PLN</t>
  </si>
  <si>
    <t>QAR</t>
  </si>
  <si>
    <t>KWD</t>
  </si>
  <si>
    <t>TRL</t>
  </si>
  <si>
    <t>CLP</t>
  </si>
  <si>
    <t>HUF</t>
  </si>
  <si>
    <t>CZK</t>
  </si>
  <si>
    <t>COP</t>
  </si>
  <si>
    <t>EGP</t>
  </si>
  <si>
    <t>PEN</t>
  </si>
  <si>
    <t>Check:</t>
  </si>
  <si>
    <t>Sub-Asset Class Currency Summary Table</t>
  </si>
  <si>
    <t>Currency Allocation (After Hedges, in any)</t>
  </si>
  <si>
    <t>US Dollar</t>
  </si>
  <si>
    <t>Yen</t>
  </si>
  <si>
    <t>Euro</t>
  </si>
  <si>
    <t>Pound</t>
  </si>
  <si>
    <t>DATA DEPOSITORY</t>
  </si>
  <si>
    <t>Date:</t>
  </si>
  <si>
    <t>Vehicle Name in Performance Tracker</t>
  </si>
  <si>
    <t>SAA Bmark</t>
  </si>
  <si>
    <t>Fd. Bmark</t>
  </si>
  <si>
    <t>PM Bmark</t>
  </si>
  <si>
    <t>Cost (LC)</t>
  </si>
  <si>
    <t>FX</t>
  </si>
  <si>
    <t>Cost USD</t>
  </si>
  <si>
    <t>TR (MTD)</t>
  </si>
  <si>
    <t>TR (YTD)</t>
  </si>
  <si>
    <t>Cont. MTD</t>
  </si>
  <si>
    <t>Cont. YTD</t>
  </si>
  <si>
    <t>Fund Name</t>
  </si>
  <si>
    <t>Sub-asset Class</t>
  </si>
  <si>
    <t>Performance contribution Details</t>
  </si>
  <si>
    <t>Current Year Performance Comparison</t>
  </si>
  <si>
    <t>Performance Cotribution Comparison</t>
  </si>
  <si>
    <t>Developed Market Equity</t>
  </si>
  <si>
    <t>Emerging Market Equity</t>
  </si>
  <si>
    <t>Investment Grade Bonds</t>
  </si>
  <si>
    <t>High Yield Bonds</t>
  </si>
  <si>
    <t>Other Bonds</t>
  </si>
  <si>
    <t>Liquidity * Residuals</t>
  </si>
  <si>
    <t>YTD GIM</t>
  </si>
  <si>
    <t>April GIM</t>
  </si>
  <si>
    <t>Mar GIM</t>
  </si>
  <si>
    <t>Dif</t>
  </si>
  <si>
    <t>Estimates per Newsletter</t>
  </si>
  <si>
    <t>YTD MAC</t>
  </si>
  <si>
    <t>April MAC</t>
  </si>
  <si>
    <t>Mar MAC</t>
  </si>
  <si>
    <t>Classification for GIM Comparisons</t>
  </si>
  <si>
    <t>Q3</t>
  </si>
  <si>
    <t>Q4</t>
  </si>
  <si>
    <t>Comparative Analysis (As of Month-end due to data availability)</t>
  </si>
  <si>
    <t>Fixed Income Mgr 1</t>
  </si>
  <si>
    <t>Fixed Income Mgr 2</t>
  </si>
  <si>
    <t>Fixed Income Mgr 4</t>
  </si>
  <si>
    <t>Fixed Income Mgr 3</t>
  </si>
  <si>
    <t>Fixed Income Mgr 5</t>
  </si>
  <si>
    <t>Fixed Income Mgr 6</t>
  </si>
  <si>
    <t>Fixed Income Mgr 7</t>
  </si>
  <si>
    <t>Equity Manager 1</t>
  </si>
  <si>
    <t>Equity Manager 2</t>
  </si>
  <si>
    <t>Equity Manager 3</t>
  </si>
  <si>
    <t>Equity Manager 4</t>
  </si>
  <si>
    <t>Equity Manager 5</t>
  </si>
  <si>
    <t>Equity Manager 6</t>
  </si>
  <si>
    <t>Equity Manager 7</t>
  </si>
  <si>
    <t>Equity Manager 8</t>
  </si>
  <si>
    <t>Equity Manager 9</t>
  </si>
  <si>
    <t>Alternative Manager 1</t>
  </si>
  <si>
    <t>Alternative Manager 2</t>
  </si>
  <si>
    <t>Alternative Manager 3</t>
  </si>
  <si>
    <t>Alternative Manager 4</t>
  </si>
  <si>
    <t>Alternative Manager 5</t>
  </si>
  <si>
    <t>Alternative Manager 6</t>
  </si>
  <si>
    <t>Alternative Manager 7</t>
  </si>
  <si>
    <t>Alternative Manager 8</t>
  </si>
  <si>
    <t>Alternative Manager 9</t>
  </si>
  <si>
    <t>Alternative Manager 10</t>
  </si>
  <si>
    <t>Alternative Manager 11</t>
  </si>
  <si>
    <t>Alternative Manager 12</t>
  </si>
  <si>
    <t>May GIM</t>
  </si>
  <si>
    <t>May MAC</t>
  </si>
  <si>
    <t>Manager Report |</t>
  </si>
  <si>
    <t>Residuals</t>
  </si>
  <si>
    <t>Total:</t>
  </si>
  <si>
    <t>Adjustments</t>
  </si>
  <si>
    <t>Since Inception**</t>
  </si>
  <si>
    <r>
      <t>Monthly Returns Net of Fees</t>
    </r>
    <r>
      <rPr>
        <sz val="9"/>
        <color theme="3"/>
        <rFont val="Frutiger 45 Light"/>
      </rPr>
      <t xml:space="preserve"> </t>
    </r>
    <r>
      <rPr>
        <sz val="10"/>
        <color theme="3"/>
        <rFont val="Frutiger 45 Light"/>
      </rPr>
      <t>^^</t>
    </r>
  </si>
  <si>
    <t>Level 1</t>
  </si>
  <si>
    <t>Level 2</t>
  </si>
  <si>
    <t>Target ( That may not always be achieved)</t>
  </si>
  <si>
    <t>Sub-AA Range</t>
  </si>
  <si>
    <t>Makes portfolio market conversant</t>
  </si>
  <si>
    <t>For SAA at Target of 10% Vol</t>
  </si>
  <si>
    <t xml:space="preserve">Risk Budget (Absolute) S.D. </t>
  </si>
  <si>
    <t>EM Comp HC</t>
  </si>
  <si>
    <t>EM Comp LC</t>
  </si>
  <si>
    <t>Derivatives</t>
  </si>
  <si>
    <t>Asia ex-Japan</t>
  </si>
  <si>
    <t>EM ex-Asia</t>
  </si>
  <si>
    <t>Level 3</t>
  </si>
  <si>
    <t>Private Equity - Venture Capital</t>
  </si>
  <si>
    <t>Private Equity - Expansion Capital (Growth)</t>
  </si>
  <si>
    <t>Private Equity - Buyout</t>
  </si>
  <si>
    <t>Private Equity - Secondary (Fund of Funds)</t>
  </si>
  <si>
    <t>Private Natural Resources</t>
  </si>
  <si>
    <t>Hedge Funds - Multi-Strategy</t>
  </si>
  <si>
    <t>Hedge Funds - Equity Hedge</t>
  </si>
  <si>
    <t>Hedge Funds - Event Driven</t>
  </si>
  <si>
    <t>Hedge Funds - Macro/CTA</t>
  </si>
  <si>
    <t>Hedge Funds - Relative Value</t>
  </si>
  <si>
    <t>Global Equity Diversified</t>
  </si>
  <si>
    <t>Global Bond Diversified</t>
  </si>
  <si>
    <t>Global Multi-Asset Diversified</t>
  </si>
  <si>
    <t>Global Alternatives Diversified</t>
  </si>
  <si>
    <t>Asset Allocation Map - Multi-Asset Portfolios</t>
  </si>
  <si>
    <t>Hard</t>
  </si>
  <si>
    <t>Local</t>
  </si>
  <si>
    <t>HF - Multi-Strategy</t>
  </si>
  <si>
    <t>HF- Equity Hedge</t>
  </si>
  <si>
    <t>HF - Event Driven</t>
  </si>
  <si>
    <t>HF - Macro/CTA</t>
  </si>
  <si>
    <t>HF - Relative Value</t>
  </si>
  <si>
    <t>PE - Venture Capital</t>
  </si>
  <si>
    <t>PE - Buyout</t>
  </si>
  <si>
    <t>PE - Expansion Capital</t>
  </si>
  <si>
    <t>PE - Secondary</t>
  </si>
  <si>
    <t>Level 4</t>
  </si>
  <si>
    <t>HFRXGL Index</t>
  </si>
  <si>
    <t>I31914US Index</t>
  </si>
  <si>
    <t>NDUEACWF Index</t>
  </si>
  <si>
    <t>LEGATRUH Index</t>
  </si>
  <si>
    <t>LGCPTRUH Index</t>
  </si>
  <si>
    <t>LUATTRUU Index</t>
  </si>
  <si>
    <t>BGCLTRUH Index</t>
  </si>
  <si>
    <t>NDDUUS Index</t>
  </si>
  <si>
    <t>LG30TRUH Index</t>
  </si>
  <si>
    <t>H24641US  Index</t>
  </si>
  <si>
    <t>NDDUE15 Index</t>
  </si>
  <si>
    <t>NDDUJN Index</t>
  </si>
  <si>
    <t>M1APJ Index</t>
  </si>
  <si>
    <t>M1EFZ Index</t>
  </si>
  <si>
    <t>MSCI Glbl Private Equity</t>
  </si>
  <si>
    <t>MSCI Glbl Private Credit</t>
  </si>
  <si>
    <t>EMUSTRUU Index</t>
  </si>
  <si>
    <t>EHFI804 Index</t>
  </si>
  <si>
    <t>BCOMXPM Index</t>
  </si>
  <si>
    <t>BCOMPR Index</t>
  </si>
  <si>
    <t>NDUWREIT Index</t>
  </si>
  <si>
    <t>LBUTTRUU Index</t>
  </si>
  <si>
    <t>HFRXEH Index</t>
  </si>
  <si>
    <t>HFRXED Index</t>
  </si>
  <si>
    <t>HFRXM Index</t>
  </si>
  <si>
    <t>HFRXRVA Index</t>
  </si>
  <si>
    <t>Commodities Ex-Precious</t>
  </si>
  <si>
    <t>Cross-Asset Categories</t>
  </si>
  <si>
    <t>Asset Allocation MAP - Multi-Asset Portfolios</t>
  </si>
  <si>
    <t>LU0475887237</t>
  </si>
  <si>
    <t>LI1232082217</t>
  </si>
  <si>
    <t>LU0564079365</t>
  </si>
  <si>
    <t>LI1151841577</t>
  </si>
  <si>
    <t>LI1232082233</t>
  </si>
  <si>
    <t>IE00BJXBPN02</t>
  </si>
  <si>
    <t>LI1151841650</t>
  </si>
  <si>
    <t>LI1151841700</t>
  </si>
  <si>
    <t>LI1151841635</t>
  </si>
  <si>
    <t>LI1151841619</t>
  </si>
  <si>
    <t>JP3027630007</t>
  </si>
  <si>
    <t>IE00BH3N4915</t>
  </si>
  <si>
    <t>KYG3373F2356</t>
  </si>
  <si>
    <t>Fund &amp; ETF Database</t>
  </si>
  <si>
    <t>Bloomberg Name (Check)</t>
  </si>
  <si>
    <t>Note:</t>
  </si>
  <si>
    <t xml:space="preserve">These are the constraints for the TAA_fund_MAC optimization. </t>
  </si>
  <si>
    <t xml:space="preserve">PG3 Longreach Alternative Strategies Fund </t>
  </si>
  <si>
    <t>Check1</t>
  </si>
  <si>
    <t>Check2</t>
  </si>
  <si>
    <t>Rf</t>
  </si>
  <si>
    <t>Risk Stats (Since Inception - Actual Fund + Back-Test)</t>
  </si>
  <si>
    <t>MAC-Static-Broad-SAA-Gross</t>
  </si>
  <si>
    <t>MAC-Static-Broad-SAA-Net</t>
  </si>
  <si>
    <t>Global Bonds</t>
  </si>
  <si>
    <t>Global Fixed Income</t>
  </si>
  <si>
    <t>Static Broad SAA</t>
  </si>
  <si>
    <t>STATIC Broad SAA (as Advertised)</t>
  </si>
  <si>
    <t>Tracking Errors</t>
  </si>
  <si>
    <t>Rel. to Static SAA</t>
  </si>
  <si>
    <t>Rel. to Static Broad SAA</t>
  </si>
  <si>
    <t>Rel. to Dynamic SAA</t>
  </si>
  <si>
    <t>Information Ratio</t>
  </si>
  <si>
    <t>Tracking Error</t>
  </si>
  <si>
    <t>Indexed</t>
  </si>
  <si>
    <t>Drawdowns</t>
  </si>
  <si>
    <t>Mean Return</t>
  </si>
  <si>
    <t>Standard Deviation (Annualized)</t>
  </si>
  <si>
    <t>VaR (parametric) at 95%</t>
  </si>
  <si>
    <t>VaR (parametric) at 95% (Annualized)</t>
  </si>
  <si>
    <t>VaR (parametric) at 99%</t>
  </si>
  <si>
    <t>VaR (parametric) at 99% (Annualized)</t>
  </si>
  <si>
    <t>VaR (historical) at 95%</t>
  </si>
  <si>
    <t>VaR (historical) at 95% (Annualized)</t>
  </si>
  <si>
    <t>VaR (historical) at 99%</t>
  </si>
  <si>
    <t>VaR (historical) at 99% (Annualized)</t>
  </si>
  <si>
    <t>Downside Deviation (at rf=0)</t>
  </si>
  <si>
    <t>Asset Class Betas</t>
  </si>
  <si>
    <t>Bond</t>
  </si>
  <si>
    <t>Covariances to blended b-marks</t>
  </si>
  <si>
    <t>Beta (to bmarks)</t>
  </si>
  <si>
    <t>Beta (to Fixed Income)</t>
  </si>
  <si>
    <t>Beta (to Equity)</t>
  </si>
  <si>
    <t>Beta (to Alts)</t>
  </si>
  <si>
    <t>Return Summary</t>
  </si>
  <si>
    <t>Last-Month</t>
  </si>
  <si>
    <t>Standard Deviation (Ann.)</t>
  </si>
  <si>
    <t>Downside Deviation (rf=0)</t>
  </si>
  <si>
    <t>Broad SAA</t>
  </si>
  <si>
    <t>Total Risk</t>
  </si>
  <si>
    <t>Barra</t>
  </si>
  <si>
    <t>Optimizer</t>
  </si>
  <si>
    <t>Relative Risk (ex-post)</t>
  </si>
  <si>
    <t>Relative Risk (ex-ante)</t>
  </si>
  <si>
    <t>Absolute Risk (ex-ante)</t>
  </si>
  <si>
    <t>Sharpe Ratio</t>
  </si>
  <si>
    <t>Performance details</t>
  </si>
  <si>
    <t>Fund</t>
  </si>
  <si>
    <t>Fund+Model</t>
  </si>
  <si>
    <t>Fund (in %)</t>
  </si>
  <si>
    <t>Fund +Model  (in %)</t>
  </si>
  <si>
    <t>Fund + Model</t>
  </si>
  <si>
    <t>VaR (parametric) at 95% (Ann.)</t>
  </si>
  <si>
    <t>VaR (historical) at 95% (Ann.)</t>
  </si>
  <si>
    <t>Portfolio Risk</t>
  </si>
  <si>
    <t>YTD *</t>
  </si>
  <si>
    <t>Q1 2025**</t>
  </si>
  <si>
    <t>Q2 2025</t>
  </si>
  <si>
    <t>FFEUDCE LX</t>
  </si>
  <si>
    <t>JPMorgan - Europe Dynamic Fund EUR</t>
  </si>
  <si>
    <t>LU0129450945</t>
  </si>
  <si>
    <t>Turnover Group</t>
  </si>
  <si>
    <t>There is a 5% probability, the fund will lose more than 2.90% in a given month and 10% in a year. (assumes normal distribution)</t>
  </si>
  <si>
    <t>Based on actual history, 5% of months had losses greather than 2.22%</t>
  </si>
  <si>
    <t>Average Weight S.I.</t>
  </si>
  <si>
    <t>&gt;&gt; as of 11-June-2025 the return validation after 2% of fees is within 1bp. Validation considered correct and functioning properly.</t>
  </si>
  <si>
    <t>STATIC SAA (average Weights)</t>
  </si>
  <si>
    <t>New SAA Index MAC For AA Ranges &amp; Risk Budgets</t>
  </si>
  <si>
    <t>Original SAA Optimization</t>
  </si>
  <si>
    <t>IN MAC SAA (as Advertised)</t>
  </si>
  <si>
    <t>In MAC Optimization Slide</t>
  </si>
  <si>
    <t>In MAC Optimization Slide (Name)</t>
  </si>
  <si>
    <t>Yes</t>
  </si>
  <si>
    <t>Discuss with Artur</t>
  </si>
  <si>
    <t>No</t>
  </si>
  <si>
    <t>Not provided</t>
  </si>
  <si>
    <t>MAC Optimization Slide</t>
  </si>
  <si>
    <t>For discussion</t>
  </si>
  <si>
    <t xml:space="preserve">1. The outcome of the weights saa_weights are now quarterly and only for the 21 asset classes so we can't use the average weights to show MAC as there is five more asset classes in Bonds and two missing in Private Assets. To discuss how to reconcile this. </t>
  </si>
  <si>
    <t xml:space="preserve">2. For items 5-9 --&gt; We could go back to an even blend of the 5 and call it other FI as in the paper. 
    For Private Infrastructure and Private Real Estate we could consider adding them or doing them as a subset of PE which is currently the  way we marketed the documentation. If we do it out of PE, it's subjective, prone to questions. Perhaps this should be added to Risk Budgets and the list of 21.  </t>
  </si>
  <si>
    <t>Income</t>
  </si>
  <si>
    <t>Conservative</t>
  </si>
  <si>
    <t>Growth</t>
  </si>
  <si>
    <t>Name as Advertised</t>
  </si>
  <si>
    <t>Current HOBS Schema</t>
  </si>
  <si>
    <t>Future HOBS Schema</t>
  </si>
  <si>
    <t>CURRENT RANGE SAA (As currently Advertised)</t>
  </si>
  <si>
    <t>HOBS Equivalent</t>
  </si>
  <si>
    <t>MAC Risk Budget</t>
  </si>
  <si>
    <t>Center</t>
  </si>
  <si>
    <t>up 1to 3%</t>
  </si>
  <si>
    <t>because CIO decided to be OW</t>
  </si>
  <si>
    <t>up to -3% UW to -1% UW because CIO decided</t>
  </si>
  <si>
    <t>it can give it to us by instruments</t>
  </si>
  <si>
    <t>Ut Fermat Cat</t>
  </si>
  <si>
    <t>Final sent last month</t>
  </si>
  <si>
    <t>avg weights</t>
  </si>
  <si>
    <t>AVG Weight</t>
  </si>
  <si>
    <t>Risk Budget &amp; AA Range</t>
  </si>
  <si>
    <t>B-mark weights</t>
  </si>
  <si>
    <t>ACWI</t>
  </si>
  <si>
    <t>HFRX</t>
  </si>
  <si>
    <t>LEGATRUU</t>
  </si>
  <si>
    <t>Ut Fermat Cat USD S0425 (146087053)</t>
  </si>
  <si>
    <t>Ut JPMF Eu Dyn C EUR (1256791)</t>
  </si>
  <si>
    <t>Ut N F TPX Exch (1264134)</t>
  </si>
  <si>
    <t>Ut Seligm Tec A1 S0625 (146598185)</t>
  </si>
  <si>
    <t>Ut Antarctica FHE X SFHE SP (47911651)</t>
  </si>
  <si>
    <t>Per Avaloq</t>
  </si>
  <si>
    <t>Private Secondaries</t>
  </si>
  <si>
    <t>Private Buyout</t>
  </si>
  <si>
    <t>Private Growth</t>
  </si>
  <si>
    <t>Private Venture</t>
  </si>
  <si>
    <t>MSCI PS</t>
  </si>
  <si>
    <t>MSCI BO</t>
  </si>
  <si>
    <t>MSCI PG</t>
  </si>
  <si>
    <t>MSCI PV</t>
  </si>
  <si>
    <t>0075904.102 AUD Konto</t>
  </si>
  <si>
    <t>Ut Fermat Cat F</t>
  </si>
  <si>
    <t>Ut JPMF Eu Dyn C</t>
  </si>
  <si>
    <t>Ut N F TPX Exch</t>
  </si>
  <si>
    <t>Ut FLPMF PE K</t>
  </si>
  <si>
    <t xml:space="preserve">iShares 3-7 Year Treasury Bond ETF </t>
  </si>
  <si>
    <t>IEI US</t>
  </si>
  <si>
    <t>LT13TRUU</t>
  </si>
  <si>
    <t xml:space="preserve">iShares 20+ Year Treasury Bond ETF </t>
  </si>
  <si>
    <t>TLT US</t>
  </si>
  <si>
    <t xml:space="preserve"> iShares Core EUR Govt Bond UCITS ETF </t>
  </si>
  <si>
    <t>EUNH GY</t>
  </si>
  <si>
    <t xml:space="preserve"> iShares $ Short Duration Corp Bond UCITS ETF </t>
  </si>
  <si>
    <t xml:space="preserve">  iShares Core EUR Corp Bond UCITS ETF</t>
  </si>
  <si>
    <t>SDIG LN</t>
  </si>
  <si>
    <t>LQDE LN</t>
  </si>
  <si>
    <t>IEAC LN</t>
  </si>
  <si>
    <t xml:space="preserve">iShares USD High Yield Corp Bond UCITS ETF </t>
  </si>
  <si>
    <t>iShares EUR High Yield Corp Bond UCITS ETF</t>
  </si>
  <si>
    <t>IHYU LN</t>
  </si>
  <si>
    <t>IHYG LN</t>
  </si>
  <si>
    <t>iShares J.P. Morgan USD EM Bond UCITS ETF</t>
  </si>
  <si>
    <t>SPDR Bloomberg Emerging Markets Local Bond UCITS ETF</t>
  </si>
  <si>
    <t>IEMB LN</t>
  </si>
  <si>
    <t>EMDD LN</t>
  </si>
  <si>
    <t>iShares Global Inflation Linked Govt Bond UCITS ETF</t>
  </si>
  <si>
    <t>Amundi US Inflation Expectations 10Y</t>
  </si>
  <si>
    <t>IGIL SW</t>
  </si>
  <si>
    <t>INFU LN</t>
  </si>
  <si>
    <t>SPDR Bloomberg Convertible Securities ETF</t>
  </si>
  <si>
    <t>CWB US</t>
  </si>
  <si>
    <t>L&amp;G Multi Strategy Enhanced Commodities UCITS ETF</t>
  </si>
  <si>
    <t>ENCO LN</t>
  </si>
  <si>
    <t>iShares Edge MSCI World Minimum Volatility UCITS ETF</t>
  </si>
  <si>
    <t>MVOL LN</t>
  </si>
  <si>
    <t>ProShares S&amp;P 500 Dividend Aristocrats ETF</t>
  </si>
  <si>
    <t>NOBL US</t>
  </si>
  <si>
    <t>Wellington Global Quality Growth Fund</t>
  </si>
  <si>
    <t xml:space="preserve">Goldman Sachs Global CORE Equity Portfolio </t>
  </si>
  <si>
    <t>Brown Advisory Global Leaders Fund</t>
  </si>
  <si>
    <t>Schroder International Selection Fund - Global Sustainable Growth</t>
  </si>
  <si>
    <t>JPMorgan Investment Funds - Global Dividend</t>
  </si>
  <si>
    <t>WELGDGA LX</t>
  </si>
  <si>
    <t>GSGMIAS</t>
  </si>
  <si>
    <t>BRAGLBC ID</t>
  </si>
  <si>
    <t>GSGLCEI LX</t>
  </si>
  <si>
    <t>NDDUWI</t>
  </si>
  <si>
    <t>Edgewood L Select - US Select Growth</t>
  </si>
  <si>
    <t>COMWPSC LX</t>
  </si>
  <si>
    <t>FTGF Royce US Small Cap Opportunity Fund</t>
  </si>
  <si>
    <t>LMSCPAU ID</t>
  </si>
  <si>
    <t>NBUSU1I ID</t>
  </si>
  <si>
    <t>Neuberger Berman US Multi Cap Opportunities Fund</t>
  </si>
  <si>
    <t>IWR US</t>
  </si>
  <si>
    <t>DIA US</t>
  </si>
  <si>
    <t>QQQ US</t>
  </si>
  <si>
    <t>VTV US</t>
  </si>
  <si>
    <t xml:space="preserve"> BlackRock Global Funds - European Equity Income Fund</t>
  </si>
  <si>
    <t>BGESR2E LX</t>
  </si>
  <si>
    <t>abrdn SICAV II - European Smaller Companies Fund</t>
  </si>
  <si>
    <t>STESCDE LX</t>
  </si>
  <si>
    <t>iShares Edge MSCI Europe Minimum Volatility UCITS ETF</t>
  </si>
  <si>
    <t>MVEU LN</t>
  </si>
  <si>
    <t> iShares Currency Hedged MSCI Eurozone ETF</t>
  </si>
  <si>
    <t>iShares Core FTSE 100 UCITS ETF</t>
  </si>
  <si>
    <t>iShares Core FTSE 100 UCITS ETF USD Hedged</t>
  </si>
  <si>
    <t>HEZU US</t>
  </si>
  <si>
    <t>ISF LN</t>
  </si>
  <si>
    <t>ISFD LN</t>
  </si>
  <si>
    <t>DAXEX GR</t>
  </si>
  <si>
    <t>IJPD LN</t>
  </si>
  <si>
    <t>iShares MSCI AC Far East ex-Japan UCITS ETF</t>
  </si>
  <si>
    <t>IFFF SW</t>
  </si>
  <si>
    <t>EWT US</t>
  </si>
  <si>
    <t>First Sentier Investors Global Umbrella PLC - FSSA Asian Equity Plus Fund</t>
  </si>
  <si>
    <t xml:space="preserve">Invesco Funds SICAV - Invesco Asian Equity Fund </t>
  </si>
  <si>
    <t>Morgan Stanley Investment Funds - Asia Opportunity Fund</t>
  </si>
  <si>
    <t>FSTAE3U ID</t>
  </si>
  <si>
    <t>MSAIOJU LX</t>
  </si>
  <si>
    <t xml:space="preserve"> First Sentier Investors Global Umbrella Fund plc - FSSA China Growth Fund </t>
  </si>
  <si>
    <t>UBS (Lux) Equity Fund - China Opportunity (USD)</t>
  </si>
  <si>
    <t>JPMorgan Funds - JPM China Fund</t>
  </si>
  <si>
    <t>UBS (Lux) Investment Sicav - China A Opportunity (USD)</t>
  </si>
  <si>
    <t>FSCGVDU ID</t>
  </si>
  <si>
    <t>SBCEIA1 LX</t>
  </si>
  <si>
    <t>JPMCIAU LX</t>
  </si>
  <si>
    <t>UBCIA1A LX</t>
  </si>
  <si>
    <t>Abrdn SICAV I - Indian Equity Fund</t>
  </si>
  <si>
    <t>AGINDI2 LX</t>
  </si>
  <si>
    <t>JFASEAC HK</t>
  </si>
  <si>
    <t>FXI US</t>
  </si>
  <si>
    <t>EWH US</t>
  </si>
  <si>
    <t>STW AU</t>
  </si>
  <si>
    <t>INDA US</t>
  </si>
  <si>
    <t>EWY US</t>
  </si>
  <si>
    <t>EWM US</t>
  </si>
  <si>
    <t>THD US</t>
  </si>
  <si>
    <t>VNM US</t>
  </si>
  <si>
    <t>iShares MSCI Emerging Markets Min Vol Factor ETF</t>
  </si>
  <si>
    <t>EEMV US</t>
  </si>
  <si>
    <t>EEM US</t>
  </si>
  <si>
    <t>EWW US</t>
  </si>
  <si>
    <t>EWZ US</t>
  </si>
  <si>
    <t>Comgest Growth PLC - Comgest Growth Japan</t>
  </si>
  <si>
    <t>Accumulation</t>
  </si>
  <si>
    <t>Redwheel Global Emerging Markets Fund</t>
  </si>
  <si>
    <t>Goldman Sachs Emerging Markets CORE Equity Portfolio</t>
  </si>
  <si>
    <t>RWGEMBU LX</t>
  </si>
  <si>
    <t>GSIOACI LX</t>
  </si>
  <si>
    <t>EFA US</t>
  </si>
  <si>
    <t>AB FCP I - Global High Yield Portfolio</t>
  </si>
  <si>
    <t>Janus Henderson Horizon Global High Yield Bond Fund</t>
  </si>
  <si>
    <t>ABGHUS1 LX</t>
  </si>
  <si>
    <t>HHGI2AU LX</t>
  </si>
  <si>
    <t>Nomura Funds Ireland - Nomura US High Yield Bond Fund</t>
  </si>
  <si>
    <t>NUSHYIU ID</t>
  </si>
  <si>
    <t>Neuberger Berman Global Senior Floating Rate Income Fund</t>
  </si>
  <si>
    <t>NBGIUSA ID</t>
  </si>
  <si>
    <t>GAM Star Fund Plc - GAM Star Credit Opportunities (USD)</t>
  </si>
  <si>
    <t>GAMCOIU ID</t>
  </si>
  <si>
    <t>GAM Star Fund plc - MBS Total Return</t>
  </si>
  <si>
    <t>GAMIUDA ID</t>
  </si>
  <si>
    <t>BABEAEA ID</t>
  </si>
  <si>
    <t>Nordea 1 SICAV - European High Yield Bond Fund</t>
  </si>
  <si>
    <t>NIMEHYB LX</t>
  </si>
  <si>
    <t>AB FCP I - Emerging Markets Debt Portfolio</t>
  </si>
  <si>
    <t>GS Emerging Markets Debt Portfolio</t>
  </si>
  <si>
    <t>ACMEMI2 LX</t>
  </si>
  <si>
    <t>Fullerton Lux Funds - Asian Bonds</t>
  </si>
  <si>
    <t>Fidelity Funds - Asian High Yield Fund</t>
  </si>
  <si>
    <t>FASBIUA LX</t>
  </si>
  <si>
    <t>FFAHIAU LX</t>
  </si>
  <si>
    <t>FTGF Western Asset Asian Opportunities Fund</t>
  </si>
  <si>
    <t>LMWOPAU ID</t>
  </si>
  <si>
    <t>IIABCAU LX</t>
  </si>
  <si>
    <t>Neuberger Berman US Equity Premium Fund</t>
  </si>
  <si>
    <t xml:space="preserve"> Neuberger Berman Uncorrelated Strategies Fund</t>
  </si>
  <si>
    <t>NBUSIUA ID</t>
  </si>
  <si>
    <t>Muzinich Funds - EnhancedYield Short-Term Fund</t>
  </si>
  <si>
    <t>MUZESTU ID</t>
  </si>
  <si>
    <t>Schroder International Selection Fund - Global Credit Income</t>
  </si>
  <si>
    <t>SCGCIAU LX</t>
  </si>
  <si>
    <t>Neuberger Berman Corporate Hybrid Bond Fund</t>
  </si>
  <si>
    <t>NBCHEIA ID</t>
  </si>
  <si>
    <t>NBCHEPA ID</t>
  </si>
  <si>
    <t>Schroder International Selection Fund - EURO Corporate Bond</t>
  </si>
  <si>
    <t>SCHEHIC LX</t>
  </si>
  <si>
    <t>Nordea 1 SICAV - European Covered Bond Fund</t>
  </si>
  <si>
    <t>NEUBBIE LX</t>
  </si>
  <si>
    <t>Janus Henderson Horizon Asia-Pacific Property Equities Fund</t>
  </si>
  <si>
    <t xml:space="preserve">NORDEA 1 SICAV - Global Real Estate Fund </t>
  </si>
  <si>
    <t xml:space="preserve">HENAPAI LX </t>
  </si>
  <si>
    <t>NOGRBIU LX</t>
  </si>
  <si>
    <t>Lazard Global Listed Infrastructure Equity Fund</t>
  </si>
  <si>
    <t>LZGISID ID</t>
  </si>
  <si>
    <t>IXJ US</t>
  </si>
  <si>
    <t>IXG US</t>
  </si>
  <si>
    <t xml:space="preserve"> iShares Global Comm Services ETF</t>
  </si>
  <si>
    <t>IXP US</t>
  </si>
  <si>
    <t>HACK US</t>
  </si>
  <si>
    <t xml:space="preserve">Consumer Staples Select Sector SPDR Fund </t>
  </si>
  <si>
    <t xml:space="preserve">Utilities Select Sector SPDR Fund </t>
  </si>
  <si>
    <t>Industrial Select Sector SPDR Fund</t>
  </si>
  <si>
    <t xml:space="preserve">  Materials Select Sector SPDR Trust </t>
  </si>
  <si>
    <t>IBB US</t>
  </si>
  <si>
    <t>SBIO LN</t>
  </si>
  <si>
    <t>XLK US</t>
  </si>
  <si>
    <t>KBE US</t>
  </si>
  <si>
    <t>XLP US</t>
  </si>
  <si>
    <t>XLU US</t>
  </si>
  <si>
    <t>XLI US</t>
  </si>
  <si>
    <t>XLE US</t>
  </si>
  <si>
    <t>XLB US</t>
  </si>
  <si>
    <t>VNQ US</t>
  </si>
  <si>
    <t>Xtrackers Euro Stoxx 50 Short Daily Swap UCITS ETF</t>
  </si>
  <si>
    <t>ProShares UltraShort 20+ Year Treasury</t>
  </si>
  <si>
    <t>SH US</t>
  </si>
  <si>
    <t>SSO US</t>
  </si>
  <si>
    <t>SDS US</t>
  </si>
  <si>
    <t>XSSX GR</t>
  </si>
  <si>
    <t>TBT US</t>
  </si>
  <si>
    <t>Janus Henderson Global Technology Leaders Fund</t>
  </si>
  <si>
    <t>Wellington Global Health Care Equity Fund</t>
  </si>
  <si>
    <t xml:space="preserve">Polar Capital Funds PLC - Biotechnology Fund </t>
  </si>
  <si>
    <t>AB SICAV I - International Health Care Portfolio</t>
  </si>
  <si>
    <t>TNGTEBU LX</t>
  </si>
  <si>
    <t>HENGTIU LX</t>
  </si>
  <si>
    <t>WGHCEPT ID</t>
  </si>
  <si>
    <t>POLBTIU ID</t>
  </si>
  <si>
    <t xml:space="preserve">ACMHCS1 LX </t>
  </si>
  <si>
    <t xml:space="preserve">Jupiter Asset Management Series PLC - Jupiter Merian Global Equity Absolute Return Fund </t>
  </si>
  <si>
    <t>OMEIUSA ID</t>
  </si>
  <si>
    <t>W</t>
  </si>
  <si>
    <t>IE00BFXR6159</t>
  </si>
  <si>
    <t>ProShares Short S&amp;P500</t>
  </si>
  <si>
    <t>ProShares Ultra S&amp;P500</t>
  </si>
  <si>
    <t>ProShares UltraShort S&amp;P500</t>
  </si>
  <si>
    <t>iShares TIPS Bond ETF</t>
  </si>
  <si>
    <t xml:space="preserve">iShares $ Short Duration Corp Bond UCITS ETF </t>
  </si>
  <si>
    <t>iShares USD Corp Bond UCITS ET</t>
  </si>
  <si>
    <t>iShares Core EUR Corp Bond UCITS ETF</t>
  </si>
  <si>
    <t xml:space="preserve">iShares Core EUR Govt Bond UCITS ETF </t>
  </si>
  <si>
    <t>Barings Global Loan Fund</t>
  </si>
  <si>
    <t>Barings European Loan Fund</t>
  </si>
  <si>
    <t>Invesco India Bond Fund</t>
  </si>
  <si>
    <t>Lazard Convertible Global</t>
  </si>
  <si>
    <t>Brown Advisory Global Leaders Sustainable B - USD</t>
  </si>
  <si>
    <t>iShares MSCI EAFE ETF</t>
  </si>
  <si>
    <t>iShares Russell Mid-Cap ETF ETFS</t>
  </si>
  <si>
    <t>BlackRock Global Funds - European Equity Income Fund</t>
  </si>
  <si>
    <t>Vanguard Value ETF ETFS</t>
  </si>
  <si>
    <t>iShares Currency Hedged MSCI Eurozone ETF</t>
  </si>
  <si>
    <t>iShares Core DAX UCITS ETF DE</t>
  </si>
  <si>
    <t>iShares MSCI Japan USD Hedged</t>
  </si>
  <si>
    <t>JPMorgan ASEAN Fund</t>
  </si>
  <si>
    <t>SPDR S&amp;P/ASX 200 ETF</t>
  </si>
  <si>
    <t>iShares China Large-Cap ETF</t>
  </si>
  <si>
    <t>iShares MSCI Hong Kong ETF</t>
  </si>
  <si>
    <t>iShares MSCI India ETF</t>
  </si>
  <si>
    <t>iShares MSCI Taiwan ETF</t>
  </si>
  <si>
    <t>iShares MSCI South Korea ETF</t>
  </si>
  <si>
    <t>iShares MSCI Malaysia ETF</t>
  </si>
  <si>
    <t>iShares MSCI Thailand ETF</t>
  </si>
  <si>
    <t>VanEck Vietnam ETF</t>
  </si>
  <si>
    <t>iShares MSCI Emerging Markets</t>
  </si>
  <si>
    <t>iShares MSCI Mexico ETF</t>
  </si>
  <si>
    <t>iShares MSCI Brazil ETF</t>
  </si>
  <si>
    <t>CT Lux Global Technology</t>
  </si>
  <si>
    <t>iShares Global Healthcare ETF</t>
  </si>
  <si>
    <t>iShares Global Financials ETF</t>
  </si>
  <si>
    <t>SPDR Dow Jones Industrial Aver ETFS</t>
  </si>
  <si>
    <t>Invesco QQQ Trust Series 1 ETFS</t>
  </si>
  <si>
    <t>Amplify Cybersecurity ETF</t>
  </si>
  <si>
    <t>iShares Biotechnology ETF</t>
  </si>
  <si>
    <t>Invesco NASDAQ Biotech UCITS E</t>
  </si>
  <si>
    <t>Technology Select Sector SPDR</t>
  </si>
  <si>
    <t>SPDR S&amp;P Bank ETF</t>
  </si>
  <si>
    <t>Energy Select Sector SPDR Fund</t>
  </si>
  <si>
    <t xml:space="preserve">Materials Select Sector SPDR Trust </t>
  </si>
  <si>
    <t>Vanguard Real Estate ETF</t>
  </si>
  <si>
    <t>T+1</t>
  </si>
  <si>
    <t>Settlement</t>
  </si>
  <si>
    <t>T+2</t>
  </si>
  <si>
    <t>T+4</t>
  </si>
  <si>
    <t>T+3</t>
  </si>
  <si>
    <t>T+5</t>
  </si>
  <si>
    <t>PM Level 2</t>
  </si>
  <si>
    <t>Management Type</t>
  </si>
  <si>
    <t>Optimizer Classification</t>
  </si>
  <si>
    <t>iShares Global Comm Services ETF</t>
  </si>
  <si>
    <t>Main Performance Ticker</t>
  </si>
  <si>
    <t>Main Performance ISIN</t>
  </si>
  <si>
    <t>ISIN for PM Investment (Accumulation)</t>
  </si>
  <si>
    <t>ISIN for PM Investment (Distribution)</t>
  </si>
  <si>
    <t>LI0148578060</t>
  </si>
  <si>
    <t>IE00BP3RN928</t>
  </si>
  <si>
    <t>IE00BFZMJ420</t>
  </si>
  <si>
    <t>LU0705272606</t>
  </si>
  <si>
    <t>IE00BFZ89957</t>
  </si>
  <si>
    <t>IE00BFZ89958</t>
  </si>
  <si>
    <t>LU0154094527</t>
  </si>
  <si>
    <t>IE00B3RW8498</t>
  </si>
  <si>
    <t>IE00BWXC9N29</t>
  </si>
  <si>
    <t>LU0141799097</t>
  </si>
  <si>
    <t>LU0778444652</t>
  </si>
  <si>
    <t>IE00BKDW9H22</t>
  </si>
  <si>
    <t>LU0511407297(Acc EUR H)/LU0249553206(Acc EUR)</t>
  </si>
  <si>
    <t>LU0237682595</t>
  </si>
  <si>
    <t>LU0790902398</t>
  </si>
  <si>
    <t>LU0790902471</t>
  </si>
  <si>
    <t>IE00B2Q1FT43</t>
  </si>
  <si>
    <t>IE00B7T3S609</t>
  </si>
  <si>
    <t>IE00BZ090894</t>
  </si>
  <si>
    <t>IE00BZ090902</t>
  </si>
  <si>
    <t>LU0539144625</t>
  </si>
  <si>
    <t>LU0733665771</t>
  </si>
  <si>
    <t>IE00B5769310</t>
  </si>
  <si>
    <t>IE00B98FL735</t>
  </si>
  <si>
    <t>IE00B9799N839</t>
  </si>
  <si>
    <t>IE00B61N2G95</t>
  </si>
  <si>
    <t>IE00B3LF0H18</t>
  </si>
  <si>
    <t>IE00B6YX4R11</t>
  </si>
  <si>
    <t>IE00B6YX4S28</t>
  </si>
  <si>
    <t>FR0000098683</t>
  </si>
  <si>
    <t>IE00BG0R3926</t>
  </si>
  <si>
    <t>IE00BG0R3B42</t>
  </si>
  <si>
    <t>LU0629158030</t>
  </si>
  <si>
    <t>LU1962454135</t>
  </si>
  <si>
    <t>LU2001622773</t>
  </si>
  <si>
    <t>LU0201159802</t>
  </si>
  <si>
    <t>LU0329202922</t>
  </si>
  <si>
    <t>LU0714181624</t>
  </si>
  <si>
    <t>LU0952587862</t>
  </si>
  <si>
    <t>IE0031575495</t>
  </si>
  <si>
    <t>LU0979706610</t>
  </si>
  <si>
    <t>IE00B23Z8S99</t>
  </si>
  <si>
    <t>IE00B7XCGB41</t>
  </si>
  <si>
    <t>IE00B3RSF130</t>
  </si>
  <si>
    <t>LU0822043773</t>
  </si>
  <si>
    <t>LU0579997130</t>
  </si>
  <si>
    <t>LU0306632687</t>
  </si>
  <si>
    <t>LU1327129059</t>
  </si>
  <si>
    <t>IE00BQ1YBP44</t>
  </si>
  <si>
    <t>IE00BK5X4J02</t>
  </si>
  <si>
    <t>IE00B4WZJB45</t>
  </si>
  <si>
    <t>IE00B97MK230</t>
  </si>
  <si>
    <t>LU1378878604</t>
  </si>
  <si>
    <t>LU0441851648</t>
  </si>
  <si>
    <t>LU1017642064</t>
  </si>
  <si>
    <t>LU0129472758</t>
  </si>
  <si>
    <t>LU0822046875</t>
  </si>
  <si>
    <t>LU1676119669</t>
  </si>
  <si>
    <t>LU0231490953</t>
  </si>
  <si>
    <t>LU1782805110</t>
  </si>
  <si>
    <t>LU0313358250</t>
  </si>
  <si>
    <t>IE00B5NXD345</t>
  </si>
  <si>
    <t>IE00B5NJXH66</t>
  </si>
  <si>
    <t>LU0444972805</t>
  </si>
  <si>
    <t>IE00B0590K11</t>
  </si>
  <si>
    <t>IE00B42Z4531</t>
  </si>
  <si>
    <t>LU0097089360</t>
  </si>
  <si>
    <t>Distribution Type 
(For Performance ISIN)</t>
  </si>
  <si>
    <t>JFASEAI HK</t>
  </si>
  <si>
    <t>CRECHOI ID</t>
  </si>
  <si>
    <t xml:space="preserve">BGFEEA5 LX </t>
  </si>
  <si>
    <t>FSTAEPI ID</t>
  </si>
  <si>
    <t>MSAIOPZ</t>
  </si>
  <si>
    <t>FLEFCHI LX</t>
  </si>
  <si>
    <t>--- (Index)</t>
  </si>
  <si>
    <t>NBPWUIA ID</t>
  </si>
  <si>
    <t>BCGLBUA</t>
  </si>
  <si>
    <t>GSEMDIO LX</t>
  </si>
  <si>
    <t>OBJCGAU FP</t>
  </si>
  <si>
    <t>JPMGLAD LX</t>
  </si>
  <si>
    <t>SGDWDCA LX</t>
  </si>
  <si>
    <t>Fund Official Benchmark</t>
  </si>
  <si>
    <t>Managed Solutions Benchmark</t>
  </si>
  <si>
    <t>Neuberger Berman Uncorrelated Strategies Fund</t>
  </si>
  <si>
    <t>Growth-Driven</t>
  </si>
  <si>
    <t>Income-Driven</t>
  </si>
  <si>
    <t xml:space="preserve">Dynamic </t>
  </si>
  <si>
    <t>IE00B5831Q88</t>
  </si>
  <si>
    <t>IE00BLP5S684</t>
  </si>
  <si>
    <t>IE00BDDWG831</t>
  </si>
  <si>
    <t>IE00BD461232</t>
  </si>
  <si>
    <t>IE00BF075X33</t>
  </si>
  <si>
    <t>LU0705259504</t>
  </si>
  <si>
    <t>LU0083181239</t>
  </si>
  <si>
    <t>CSLLLTOT</t>
  </si>
  <si>
    <t>CSLLETOT</t>
  </si>
  <si>
    <t>BHEDGE</t>
  </si>
  <si>
    <t>CGJPYIA</t>
  </si>
  <si>
    <t>TPXNTR</t>
  </si>
  <si>
    <t>No.</t>
  </si>
  <si>
    <t>H04179US</t>
  </si>
  <si>
    <t>SPTR500N</t>
  </si>
  <si>
    <t>M1AP0RI</t>
  </si>
  <si>
    <t>MXTW40PD</t>
  </si>
  <si>
    <t>BHEQLS</t>
  </si>
  <si>
    <t>MSCI PC</t>
  </si>
  <si>
    <t>I30903US</t>
  </si>
  <si>
    <t>LP01TREU</t>
  </si>
  <si>
    <t>I38932</t>
  </si>
  <si>
    <t>IDCOT1</t>
  </si>
  <si>
    <t>IDCOT3</t>
  </si>
  <si>
    <t>IDCOT7</t>
  </si>
  <si>
    <t>IDCOT20</t>
  </si>
  <si>
    <t>LEATTREU</t>
  </si>
  <si>
    <t>BCIW3E</t>
  </si>
  <si>
    <t>ICETIP</t>
  </si>
  <si>
    <t>BCIW1A</t>
  </si>
  <si>
    <t>IBXXUBF1</t>
  </si>
  <si>
    <t>M0A0</t>
  </si>
  <si>
    <t>H32107US</t>
  </si>
  <si>
    <t>IBXXSIG1</t>
  </si>
  <si>
    <t>IBOXIG</t>
  </si>
  <si>
    <t>LECPTREU</t>
  </si>
  <si>
    <t>EBRL</t>
  </si>
  <si>
    <t>BMSRTRUU</t>
  </si>
  <si>
    <t>JPMGGLBP</t>
  </si>
  <si>
    <t>HUC0</t>
  </si>
  <si>
    <t>IBXXHYCT</t>
  </si>
  <si>
    <t>IBOXXMJA</t>
  </si>
  <si>
    <t>JPEIGLBL</t>
  </si>
  <si>
    <t>JPEICORE</t>
  </si>
  <si>
    <t>BECLTRUU</t>
  </si>
  <si>
    <t>CRIS3MTB</t>
  </si>
  <si>
    <t>JACIIGTR</t>
  </si>
  <si>
    <t>IBXXALBI</t>
  </si>
  <si>
    <t>JACINGTR</t>
  </si>
  <si>
    <t>IYGB</t>
  </si>
  <si>
    <t>SPBDAL</t>
  </si>
  <si>
    <t>BCS5TRUU</t>
  </si>
  <si>
    <t>INZPRCE</t>
  </si>
  <si>
    <t>M1WD</t>
  </si>
  <si>
    <t>NSESWRLD</t>
  </si>
  <si>
    <t>MSCI ACWI NR</t>
  </si>
  <si>
    <t>M00IWO$O</t>
  </si>
  <si>
    <t>NDDUEAFE</t>
  </si>
  <si>
    <t>SPTR</t>
  </si>
  <si>
    <t>RIY</t>
  </si>
  <si>
    <t>CRSPLCVT</t>
  </si>
  <si>
    <t>RU1VN30U</t>
  </si>
  <si>
    <t>RTY</t>
  </si>
  <si>
    <t>SPX</t>
  </si>
  <si>
    <t>RUMCINTR</t>
  </si>
  <si>
    <t>SPDAUDT</t>
  </si>
  <si>
    <t>MXEU</t>
  </si>
  <si>
    <t>M0EMHUSR</t>
  </si>
  <si>
    <t>UKXNUK</t>
  </si>
  <si>
    <t>DAXNR</t>
  </si>
  <si>
    <t>MAEUVOE</t>
  </si>
  <si>
    <t>SD13X</t>
  </si>
  <si>
    <t>M0JPHUSD</t>
  </si>
  <si>
    <t>NDUECAPF</t>
  </si>
  <si>
    <t>NDUECAXJ</t>
  </si>
  <si>
    <t>MSELCAXJ</t>
  </si>
  <si>
    <t>NDEUCFEX</t>
  </si>
  <si>
    <t>MXCN</t>
  </si>
  <si>
    <t>M1SO</t>
  </si>
  <si>
    <t>AS51T</t>
  </si>
  <si>
    <t>MN40CNU</t>
  </si>
  <si>
    <t>MBCN1A</t>
  </si>
  <si>
    <t>TXIN0UNU</t>
  </si>
  <si>
    <t>NU730026</t>
  </si>
  <si>
    <t>MSAUIA</t>
  </si>
  <si>
    <t>NDEUSIA</t>
  </si>
  <si>
    <t>M1CXBISD</t>
  </si>
  <si>
    <t>M1KR2550</t>
  </si>
  <si>
    <t>NDDUMAF</t>
  </si>
  <si>
    <t>M1TH5IM</t>
  </si>
  <si>
    <t>MVVNMLTR</t>
  </si>
  <si>
    <t>M1EF</t>
  </si>
  <si>
    <t>M00IEF$O</t>
  </si>
  <si>
    <t>NDUEEGF</t>
  </si>
  <si>
    <t>M1MX5IM</t>
  </si>
  <si>
    <t>M1BR2550</t>
  </si>
  <si>
    <t>HG720747</t>
  </si>
  <si>
    <t>MXWO0IT</t>
  </si>
  <si>
    <t>MSCUIT</t>
  </si>
  <si>
    <t>NDWUHC</t>
  </si>
  <si>
    <t>XNBINNR</t>
  </si>
  <si>
    <t>MXWO0HC</t>
  </si>
  <si>
    <t>SGHNW</t>
  </si>
  <si>
    <t>SGFSNW</t>
  </si>
  <si>
    <t>SPGCSRUN</t>
  </si>
  <si>
    <t>DJITR</t>
  </si>
  <si>
    <t>XNDX</t>
  </si>
  <si>
    <t>HXRXL</t>
  </si>
  <si>
    <t>ICEBIOT</t>
  </si>
  <si>
    <t>XNBI</t>
  </si>
  <si>
    <t>IXTTR</t>
  </si>
  <si>
    <t>SPSIBKT</t>
  </si>
  <si>
    <t>IXRTR</t>
  </si>
  <si>
    <t>IXUTR</t>
  </si>
  <si>
    <t>IXITR</t>
  </si>
  <si>
    <t>IXETR</t>
  </si>
  <si>
    <t>IXBTR</t>
  </si>
  <si>
    <t>BCC3C3TT</t>
  </si>
  <si>
    <t>85% CBOE S&amp;P 500 PutWrite Index + 15% CBOE Russell 2000 PutWrite Index</t>
  </si>
  <si>
    <t>M2CXVGD</t>
  </si>
  <si>
    <t>TRGPAE</t>
  </si>
  <si>
    <t>TRNGLU</t>
  </si>
  <si>
    <t>Portfolio Historical Weights</t>
  </si>
  <si>
    <t>Monthly Contribution</t>
  </si>
  <si>
    <t>Paste 
Contribution</t>
  </si>
  <si>
    <t>Paste 
Weight</t>
  </si>
  <si>
    <t>Ut Fermat Cat F USD S0725 (146939113)</t>
  </si>
  <si>
    <t>Ut FLPMF PE K S0625 (146853743)</t>
  </si>
  <si>
    <t>Ut Bwn Adv Gl Ld SI USD (111097152)</t>
  </si>
  <si>
    <t>Ut Ashoka WO India D USD (46949934)</t>
  </si>
  <si>
    <t>Ut Seligm Tec A1 S072025 (147301871)</t>
  </si>
  <si>
    <t>Ut FLPMF PE K USD S0725 (147768585)</t>
  </si>
  <si>
    <t>Ut Inv Zod US SL GX (12422556)</t>
  </si>
  <si>
    <r>
      <t xml:space="preserve">Administrator Performance Calculation </t>
    </r>
    <r>
      <rPr>
        <b/>
        <sz val="10"/>
        <rFont val="Wingdings 3"/>
        <family val="1"/>
        <charset val="2"/>
      </rPr>
      <t>Æ</t>
    </r>
  </si>
  <si>
    <t>Total per Avaloq</t>
  </si>
  <si>
    <t>Final Reconciliation</t>
  </si>
  <si>
    <t>Accrued management and operation fees</t>
  </si>
  <si>
    <t>Administrator/Fund ManCO Comments to Difference:</t>
  </si>
  <si>
    <t>Dividend Accrual Difference (Oaktree)</t>
  </si>
  <si>
    <t>0075904.025 USD Konto+</t>
  </si>
  <si>
    <t>Ut Inv Zod US SL GX</t>
  </si>
  <si>
    <t>Ut Fermat Cat F / Est.+</t>
  </si>
  <si>
    <t>Equities Asia/Pacific - ex Japan</t>
  </si>
  <si>
    <t>Historical Portfolio Weights (Prior to live Implementation)</t>
  </si>
  <si>
    <t>-</t>
  </si>
  <si>
    <t>Return Calculation Currency</t>
  </si>
  <si>
    <t xml:space="preserve">                              </t>
  </si>
  <si>
    <t xml:space="preserve">MSCI-Sector </t>
  </si>
  <si>
    <t>AUM Fund</t>
  </si>
  <si>
    <t>AUM Mandates</t>
  </si>
  <si>
    <t>NAI Mandates</t>
  </si>
  <si>
    <t>NAI Fund</t>
  </si>
  <si>
    <t>Q1</t>
  </si>
  <si>
    <t>Q2</t>
  </si>
  <si>
    <t>Fees Fund</t>
  </si>
  <si>
    <t>Fees Mandate</t>
  </si>
  <si>
    <t>Revenue Fund</t>
  </si>
  <si>
    <t>Revenue Mandate</t>
  </si>
  <si>
    <t>Multi-Asset Core (MAC) Portfolio Numbers (in mil)</t>
  </si>
  <si>
    <t>Total Revenue</t>
  </si>
  <si>
    <t>S.I.</t>
  </si>
  <si>
    <t>Assets Under Management (AUM) and Net Asset Inflow (NAI), in mil.^^^</t>
  </si>
  <si>
    <t xml:space="preserve">Manager Report </t>
  </si>
  <si>
    <r>
      <t xml:space="preserve">Notes: </t>
    </r>
    <r>
      <rPr>
        <sz val="8"/>
        <color rgb="FF000000"/>
        <rFont val="Frutiger 45 Light"/>
      </rPr>
      <t>*"Since Inception" performance calculated since inception of Fund on 28.02.2025. **"Since Inception" for Fund + Model is annualized and calculated since 31.12.2004.</t>
    </r>
    <r>
      <rPr>
        <b/>
        <sz val="8"/>
        <color rgb="FF000000"/>
        <rFont val="Frutiger 45 Light"/>
      </rPr>
      <t xml:space="preserve"> </t>
    </r>
    <r>
      <rPr>
        <sz val="8"/>
        <color rgb="FF000000"/>
        <rFont val="Frutiger 45 Light"/>
      </rPr>
      <t xml:space="preserve">^SAA Allocation per marketing presentation based on long-term allocations observed. ^^Actual Performance may not equate to compounded return of monthly returns due to adjustments post-NAV publication. Monthly Returns will be adjusted until finalized per NAV.  Performance shaded in blue is an estimate. ^^^ AUM and NAI for Fund &amp; Mandates combined. </t>
    </r>
  </si>
  <si>
    <t>G Group</t>
  </si>
  <si>
    <t>High Yield</t>
  </si>
  <si>
    <t>Inflation-Linked</t>
  </si>
  <si>
    <t>Not Applicable</t>
  </si>
  <si>
    <t>Property</t>
  </si>
  <si>
    <t>Live Fund Return Validation</t>
  </si>
  <si>
    <t>MFSEVA1 LX</t>
  </si>
  <si>
    <t>Total YTD as of End Aug</t>
  </si>
  <si>
    <t>Fee and Expenses Details</t>
  </si>
  <si>
    <t>Feed and Expenses (per Multifonds)</t>
  </si>
  <si>
    <t>Management Costs</t>
  </si>
  <si>
    <t>Total Fees</t>
  </si>
  <si>
    <t>NAV</t>
  </si>
  <si>
    <t>Fee (%)</t>
  </si>
  <si>
    <t>Feed and Expenses (per Avaloq)</t>
  </si>
  <si>
    <t>*   custody account maintenance costs</t>
  </si>
  <si>
    <t>*   management costs</t>
  </si>
  <si>
    <t>*   brokerage fee part of all-in-fee</t>
  </si>
  <si>
    <t>*   performance fee</t>
  </si>
  <si>
    <t>*   other expenses and charges</t>
  </si>
  <si>
    <t>*   portfolio commissions and retrocessions</t>
  </si>
  <si>
    <t>Total Fees and Expenses</t>
  </si>
  <si>
    <t>Start Value (Avaloq)</t>
  </si>
  <si>
    <t>End Value (Avaloq)</t>
  </si>
  <si>
    <t>Fee Difference  (Admin - Avaloq)</t>
  </si>
  <si>
    <t>Other Expenses</t>
  </si>
  <si>
    <t>2025 Final Reconciliation</t>
  </si>
  <si>
    <t>Avaloq Performance</t>
  </si>
  <si>
    <t>Fee Accrual Differences:</t>
  </si>
  <si>
    <t>Dividend Accrual Differences:</t>
  </si>
  <si>
    <t>Sub-Total:</t>
  </si>
  <si>
    <t>Multifonds Performance:</t>
  </si>
  <si>
    <t>Unexplained Difference:</t>
  </si>
  <si>
    <t>Other share class Performance</t>
  </si>
  <si>
    <t>(USD) J</t>
  </si>
  <si>
    <t>(USD) IM</t>
  </si>
  <si>
    <t xml:space="preserve">Strategy performance over the month was strong, supported by the strategy’s increase in Japanese equities over the last few months, with Japan outpacing all other DM peers by a large margin. In fixed income, the increase in emerging market debt and credit over the last two months was a positive contributor, as these outpaced global bond index benchmarks. In alternatives, most of the contribution came from hedge funds, where two long/short equity managers had a standout month, in addition to healthy appreciation across secondaries in the private equity space.
Since inception, the strategy is up +5.34% net of fees, with alternatives as the top performance contributor at +369bp, led by private equity and hedge funds, each contributing 151bp and 125bp, respectively. In equities, the strategy’s adaptive allocation, favoring markets with strong momentum such as Japan and, earlier in the year, Europe, has been a healthy contributor with 181bp in aggregate contribution. Lastly, fixed income has contributed 75bps to performance. The strategy continued to garner healthy year-to-date inflows and is currently fully implemented. </t>
  </si>
  <si>
    <t>In USD as of 07.10.2025, Bookings Processed Until 07.10.2025 05:42:14</t>
  </si>
  <si>
    <t>Ut Inv Asian Eq Z</t>
  </si>
  <si>
    <t>LU1775951103</t>
  </si>
  <si>
    <t>IVASZUA LX</t>
  </si>
  <si>
    <t>Ut SISF TW Eq C</t>
  </si>
  <si>
    <t>LU0270815920</t>
  </si>
  <si>
    <t>Equities Emerging Markets World</t>
  </si>
  <si>
    <t>Ut FSSA China Grw V</t>
  </si>
  <si>
    <t>IE00BDRM7756</t>
  </si>
  <si>
    <t>Ut UBS L EqCh Opp IA1</t>
  </si>
  <si>
    <t>Ut Antarctica FHE X</t>
  </si>
  <si>
    <t>Ut Hamilton LGPA I</t>
  </si>
  <si>
    <t>Portfolio Weights per Avaloq</t>
  </si>
  <si>
    <t>Gross</t>
  </si>
  <si>
    <t>Net Performance Avaloq</t>
  </si>
  <si>
    <t>As of 31/07/2025</t>
  </si>
  <si>
    <t>Final Difference</t>
  </si>
  <si>
    <t>Net</t>
  </si>
  <si>
    <t>Total YTD as of End Sep**</t>
  </si>
  <si>
    <t xml:space="preserve">**Shaded as it's based on prelim numbers for MAC and GIM. For MAC, all Alternative asset prices are not yet available, except Gold for September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</si>
</sst>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quot;$&quot;* #,##0.00_-;\-&quot;$&quot;* #,##0.00_-;_-&quot;$&quot;* &quot;-&quot;??_-;_-@_-"/>
    <numFmt numFmtId="165" formatCode="_(&quot;$&quot;* #,##0.00_);_(&quot;$&quot;* \(#,##0.00\);_(&quot;$&quot;* &quot;-&quot;??_);_(@_)"/>
    <numFmt numFmtId="166" formatCode="0.000"/>
    <numFmt numFmtId="167" formatCode="_(* #,##0.00_);_(* \(#,##0.00\);_(* &quot;-&quot;??_);_(@_)"/>
    <numFmt numFmtId="168" formatCode="0.0%"/>
    <numFmt numFmtId="169" formatCode="0.0000%"/>
    <numFmt numFmtId="170" formatCode="#,##0.0%_ ;[Red]\-#,##0.0%_ ;#,###.0&quot;0.0%&quot;"/>
    <numFmt numFmtId="171" formatCode="0.000%"/>
    <numFmt numFmtId="172" formatCode="#,##0.0000"/>
    <numFmt numFmtId="173" formatCode="0.000000000000000000000000%"/>
    <numFmt numFmtId="174" formatCode="mmmm\ yyyy"/>
    <numFmt numFmtId="175" formatCode="#,##0.0%_ ;[Red]\-#,##0.0%_ ;#,###&quot;0.0%&quot;"/>
    <numFmt numFmtId="176" formatCode="0.0"/>
    <numFmt numFmtId="177" formatCode="0.0000000000000%"/>
    <numFmt numFmtId="178" formatCode="_-&quot;$&quot;* #,##0.0_-;\-&quot;$&quot;* #,##0.0_-;_-&quot;$&quot;* &quot;-&quot;??_-;_-@_-"/>
    <numFmt numFmtId="179" formatCode="mm/dd/yyyy"/>
    <numFmt numFmtId="180" formatCode="_-* #,##0.00000_-;\-* #,##0.00000_-;_-* &quot;-&quot;??_-;_-@_-"/>
    <numFmt numFmtId="181" formatCode="0.0000000"/>
    <numFmt numFmtId="182" formatCode="0.0000000000000000%"/>
    <numFmt numFmtId="183" formatCode="0.00000%"/>
    <numFmt numFmtId="184" formatCode="0.0000000000"/>
    <numFmt numFmtId="185" formatCode="_ * #,##0.00_ ;_ * \-#,##0.00_ ;_ * &quot;-&quot;??_ ;_ @_ "/>
  </numFmts>
  <fonts count="107">
    <font>
      <sz val="11"/>
      <color theme="1"/>
      <name val="Calibri"/>
      <family val="2"/>
      <scheme val="minor"/>
    </font>
    <font>
      <sz val="11"/>
      <color theme="1"/>
      <name val="Calibri"/>
      <family val="2"/>
      <scheme val="minor"/>
    </font>
    <font>
      <sz val="10"/>
      <name val="Arial"/>
      <family val="2"/>
    </font>
    <font>
      <b/>
      <sz val="10"/>
      <name val="Frutiger 45 Light"/>
    </font>
    <font>
      <sz val="10"/>
      <name val="Frutiger 45 Light"/>
    </font>
    <font>
      <sz val="10"/>
      <name val="Frutiger Light 45"/>
    </font>
    <font>
      <sz val="11"/>
      <color theme="1"/>
      <name val="Frutiger 45 Light"/>
      <family val="2"/>
    </font>
    <font>
      <b/>
      <sz val="10"/>
      <name val="Arial"/>
      <family val="2"/>
    </font>
    <font>
      <b/>
      <sz val="10"/>
      <name val="Calibri"/>
      <family val="2"/>
      <scheme val="minor"/>
    </font>
    <font>
      <sz val="10"/>
      <color theme="0"/>
      <name val="Calibri"/>
      <family val="2"/>
      <scheme val="minor"/>
    </font>
    <font>
      <b/>
      <sz val="10"/>
      <color theme="0"/>
      <name val="Calibri"/>
      <family val="2"/>
      <scheme val="minor"/>
    </font>
    <font>
      <sz val="10"/>
      <name val="Calibri"/>
      <family val="2"/>
      <scheme val="minor"/>
    </font>
    <font>
      <b/>
      <sz val="10"/>
      <color theme="3"/>
      <name val="Frutiger 45 Light"/>
      <family val="2"/>
    </font>
    <font>
      <sz val="11"/>
      <name val="Frutiger 45 Light"/>
    </font>
    <font>
      <b/>
      <sz val="10"/>
      <color rgb="FF1F497D"/>
      <name val="Frutiger 45 Light"/>
      <family val="2"/>
    </font>
    <font>
      <sz val="10"/>
      <color theme="0"/>
      <name val="Arial"/>
      <family val="2"/>
    </font>
    <font>
      <b/>
      <sz val="10"/>
      <color theme="0"/>
      <name val="Frutiger 45 Light"/>
      <family val="2"/>
    </font>
    <font>
      <i/>
      <sz val="10"/>
      <color theme="4"/>
      <name val="Arial"/>
      <family val="2"/>
    </font>
    <font>
      <i/>
      <sz val="10"/>
      <name val="Arial"/>
      <family val="2"/>
    </font>
    <font>
      <b/>
      <u/>
      <sz val="10"/>
      <name val="Arial"/>
      <family val="2"/>
    </font>
    <font>
      <sz val="10"/>
      <name val="Frutiger 45 Light"/>
      <family val="2"/>
    </font>
    <font>
      <b/>
      <sz val="10"/>
      <color theme="0"/>
      <name val="Arial"/>
      <family val="2"/>
    </font>
    <font>
      <sz val="10"/>
      <color rgb="FFFF0000"/>
      <name val="Arial"/>
      <family val="2"/>
    </font>
    <font>
      <sz val="9"/>
      <color theme="1"/>
      <name val="Frutiger 45 Light"/>
      <family val="2"/>
    </font>
    <font>
      <b/>
      <sz val="11"/>
      <color theme="1"/>
      <name val="Calibri"/>
      <family val="2"/>
      <scheme val="minor"/>
    </font>
    <font>
      <sz val="11"/>
      <color rgb="FF000000"/>
      <name val="Aptos Narrow"/>
      <family val="2"/>
    </font>
    <font>
      <sz val="11"/>
      <color rgb="FF000000"/>
      <name val="Calibri"/>
      <family val="2"/>
      <scheme val="minor"/>
    </font>
    <font>
      <sz val="9"/>
      <name val="Calibri"/>
      <family val="2"/>
    </font>
    <font>
      <sz val="8"/>
      <name val="Calibri"/>
      <family val="2"/>
      <scheme val="minor"/>
    </font>
    <font>
      <sz val="10"/>
      <color rgb="FF162258"/>
      <name val="Arial"/>
      <family val="2"/>
    </font>
    <font>
      <sz val="10"/>
      <color theme="3" tint="-0.499984740745262"/>
      <name val="Arial"/>
      <family val="2"/>
    </font>
    <font>
      <b/>
      <sz val="14"/>
      <name val="Arial"/>
      <family val="2"/>
    </font>
    <font>
      <sz val="26"/>
      <color theme="3"/>
      <name val="Frutiger 45 Light"/>
    </font>
    <font>
      <b/>
      <sz val="14"/>
      <color theme="0" tint="-0.499984740745262"/>
      <name val="Frutiger 45 Light"/>
    </font>
    <font>
      <b/>
      <sz val="14"/>
      <color theme="3"/>
      <name val="Frutiger 45 Light"/>
    </font>
    <font>
      <b/>
      <sz val="11"/>
      <color theme="3"/>
      <name val="Frutiger 45 Light"/>
    </font>
    <font>
      <sz val="14"/>
      <color theme="3"/>
      <name val="Frutiger 45 Light"/>
    </font>
    <font>
      <sz val="14"/>
      <color indexed="23"/>
      <name val="Frutiger 45 Light"/>
    </font>
    <font>
      <sz val="9"/>
      <name val="Frutiger 45 Light"/>
    </font>
    <font>
      <sz val="10"/>
      <color theme="3"/>
      <name val="Frutiger 45 Light"/>
    </font>
    <font>
      <sz val="11"/>
      <color theme="3"/>
      <name val="Frutiger 45 Light"/>
    </font>
    <font>
      <b/>
      <sz val="9"/>
      <name val="Frutiger 45 Light"/>
    </font>
    <font>
      <sz val="8"/>
      <name val="Frutiger 45 Light"/>
    </font>
    <font>
      <sz val="9"/>
      <color indexed="59"/>
      <name val="Frutiger 45 Light"/>
    </font>
    <font>
      <sz val="8.5"/>
      <name val="Frutiger 45 Light"/>
    </font>
    <font>
      <b/>
      <sz val="14"/>
      <color indexed="18"/>
      <name val="Frutiger 45 Light"/>
    </font>
    <font>
      <sz val="9"/>
      <color theme="3"/>
      <name val="Frutiger 45 Light"/>
    </font>
    <font>
      <b/>
      <sz val="7.5"/>
      <name val="Frutiger 45 Light"/>
    </font>
    <font>
      <sz val="7.5"/>
      <color theme="1"/>
      <name val="Frutiger 45 Light"/>
      <family val="2"/>
    </font>
    <font>
      <b/>
      <sz val="9"/>
      <color indexed="18"/>
      <name val="Frutiger 45 Light"/>
    </font>
    <font>
      <b/>
      <sz val="12"/>
      <color indexed="18"/>
      <name val="Frutiger 45 Light"/>
    </font>
    <font>
      <sz val="9"/>
      <color indexed="23"/>
      <name val="Frutiger 45 Light"/>
    </font>
    <font>
      <sz val="7"/>
      <color rgb="FF000000"/>
      <name val="Frutiger 45 Light"/>
    </font>
    <font>
      <sz val="6"/>
      <color rgb="FF000000"/>
      <name val="Frutiger 45 Light"/>
    </font>
    <font>
      <sz val="8"/>
      <color rgb="FF000000"/>
      <name val="Frutiger 45 Light"/>
    </font>
    <font>
      <b/>
      <sz val="12"/>
      <color indexed="59"/>
      <name val="Frutiger 45 Light"/>
    </font>
    <font>
      <b/>
      <sz val="10"/>
      <color indexed="59"/>
      <name val="Frutiger 45 Light"/>
    </font>
    <font>
      <sz val="14"/>
      <color rgb="FFFF0000"/>
      <name val="Frutiger 45 Light"/>
    </font>
    <font>
      <b/>
      <sz val="11"/>
      <name val="Frutiger 45 Light"/>
    </font>
    <font>
      <sz val="8"/>
      <color rgb="FF404040"/>
      <name val="Frutiger 45 Light"/>
    </font>
    <font>
      <sz val="9"/>
      <color rgb="FF404040"/>
      <name val="Frutiger 45 Light"/>
    </font>
    <font>
      <sz val="7.5"/>
      <color rgb="FF404040"/>
      <name val="Frutiger 45 Light"/>
    </font>
    <font>
      <b/>
      <sz val="11"/>
      <color rgb="FFFF0000"/>
      <name val="Frutiger 45 Light"/>
    </font>
    <font>
      <sz val="10"/>
      <color indexed="59"/>
      <name val="Frutiger 45 Light"/>
    </font>
    <font>
      <b/>
      <sz val="8"/>
      <color rgb="FF000000"/>
      <name val="Frutiger 45 Light"/>
    </font>
    <font>
      <sz val="25"/>
      <name val="Frutiger 45 Light"/>
    </font>
    <font>
      <sz val="7.5"/>
      <name val="Frutiger 45 Light"/>
    </font>
    <font>
      <sz val="10"/>
      <color theme="1"/>
      <name val="Calibri"/>
      <family val="2"/>
      <scheme val="minor"/>
    </font>
    <font>
      <b/>
      <sz val="10"/>
      <color theme="1"/>
      <name val="Calibri"/>
      <family val="2"/>
      <scheme val="minor"/>
    </font>
    <font>
      <b/>
      <sz val="10"/>
      <name val="Calibri"/>
      <family val="2"/>
    </font>
    <font>
      <b/>
      <sz val="9"/>
      <color theme="1"/>
      <name val="Frutiger 45 Light"/>
      <family val="2"/>
    </font>
    <font>
      <b/>
      <sz val="9"/>
      <color rgb="FF000000"/>
      <name val="Frutiger 45 Light"/>
    </font>
    <font>
      <sz val="9"/>
      <color rgb="FF000000"/>
      <name val="Frutiger 45 Light"/>
    </font>
    <font>
      <sz val="14"/>
      <name val="Frutiger 45 Light"/>
    </font>
    <font>
      <b/>
      <sz val="7.5"/>
      <color theme="1"/>
      <name val="Frutiger 45 Light"/>
    </font>
    <font>
      <b/>
      <sz val="8"/>
      <color rgb="FF595959"/>
      <name val="Frutiger 45 Light"/>
    </font>
    <font>
      <b/>
      <sz val="9"/>
      <color rgb="FF595959"/>
      <name val="Frutiger 45 Light"/>
    </font>
    <font>
      <b/>
      <sz val="9"/>
      <color theme="3"/>
      <name val="Frutiger 45 Light"/>
    </font>
    <font>
      <sz val="7"/>
      <color theme="3"/>
      <name val="Frutiger 45 Light"/>
    </font>
    <font>
      <sz val="8"/>
      <color theme="3"/>
      <name val="Frutiger 45 Light"/>
    </font>
    <font>
      <b/>
      <sz val="10"/>
      <color theme="1"/>
      <name val="Frutiger 45 Light"/>
    </font>
    <font>
      <sz val="10"/>
      <color theme="1"/>
      <name val="Frutiger 45 Light"/>
    </font>
    <font>
      <sz val="11"/>
      <color rgb="FFFF0000"/>
      <name val="Frutiger 45 Light"/>
    </font>
    <font>
      <sz val="8"/>
      <color rgb="FFFF0000"/>
      <name val="Frutiger 45 Light"/>
    </font>
    <font>
      <b/>
      <sz val="10"/>
      <color theme="3"/>
      <name val="Frutiger 45 Light"/>
    </font>
    <font>
      <b/>
      <sz val="7"/>
      <color indexed="59"/>
      <name val="Frutiger 45 Light"/>
    </font>
    <font>
      <b/>
      <sz val="8"/>
      <color theme="3"/>
      <name val="Frutiger 45 Light"/>
    </font>
    <font>
      <b/>
      <sz val="8"/>
      <color rgb="FF404040"/>
      <name val="Frutiger 45 Light"/>
    </font>
    <font>
      <sz val="8"/>
      <color theme="0"/>
      <name val="Frutiger 45 Light"/>
    </font>
    <font>
      <b/>
      <sz val="8"/>
      <name val="Frutiger 45 Light"/>
    </font>
    <font>
      <sz val="9"/>
      <color theme="1"/>
      <name val="Calibri"/>
      <family val="2"/>
      <scheme val="minor"/>
    </font>
    <font>
      <b/>
      <sz val="9"/>
      <color theme="1"/>
      <name val="Calibri"/>
      <family val="2"/>
      <scheme val="minor"/>
    </font>
    <font>
      <i/>
      <sz val="11"/>
      <color theme="1"/>
      <name val="Calibri"/>
      <family val="2"/>
      <scheme val="minor"/>
    </font>
    <font>
      <sz val="5"/>
      <name val="Frutiger 45 Light"/>
    </font>
    <font>
      <sz val="5"/>
      <color theme="0"/>
      <name val="Frutiger 45 Light"/>
    </font>
    <font>
      <b/>
      <sz val="10"/>
      <color rgb="FFFF0000"/>
      <name val="Frutiger 45 Light"/>
    </font>
    <font>
      <sz val="10"/>
      <color theme="1"/>
      <name val="Arial"/>
      <family val="2"/>
    </font>
    <font>
      <sz val="10"/>
      <color theme="1" tint="0.499984740745262"/>
      <name val="Arial"/>
      <family val="2"/>
    </font>
    <font>
      <b/>
      <sz val="10"/>
      <name val="Wingdings 3"/>
      <family val="1"/>
      <charset val="2"/>
    </font>
    <font>
      <b/>
      <sz val="10"/>
      <color theme="5" tint="-0.249977111117893"/>
      <name val="Calibri"/>
      <family val="2"/>
      <scheme val="minor"/>
    </font>
    <font>
      <sz val="10"/>
      <color theme="9" tint="-0.249977111117893"/>
      <name val="Calibri"/>
      <family val="2"/>
      <scheme val="minor"/>
    </font>
    <font>
      <b/>
      <sz val="10"/>
      <color theme="9" tint="-0.249977111117893"/>
      <name val="Calibri"/>
      <family val="2"/>
      <scheme val="minor"/>
    </font>
    <font>
      <sz val="10"/>
      <color theme="9" tint="-0.249977111117893"/>
      <name val="Arial"/>
      <family val="2"/>
    </font>
    <font>
      <b/>
      <sz val="9"/>
      <color indexed="81"/>
      <name val="Tahoma"/>
      <family val="2"/>
    </font>
    <font>
      <sz val="9"/>
      <color indexed="81"/>
      <name val="Tahoma"/>
      <family val="2"/>
    </font>
    <font>
      <b/>
      <sz val="10"/>
      <name val="Frutiger 45 Light"/>
      <family val="2"/>
    </font>
    <font>
      <b/>
      <sz val="11"/>
      <color rgb="FF000000"/>
      <name val="Calibri"/>
      <family val="2"/>
      <scheme val="minor"/>
    </font>
  </fonts>
  <fills count="3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10253F"/>
        <bgColor indexed="64"/>
      </patternFill>
    </fill>
    <fill>
      <patternFill patternType="solid">
        <fgColor rgb="FFFFFFFF"/>
        <bgColor rgb="FF000000"/>
      </patternFill>
    </fill>
    <fill>
      <patternFill patternType="solid">
        <fgColor rgb="FFD9D9D9"/>
        <bgColor rgb="FF000000"/>
      </patternFill>
    </fill>
    <fill>
      <patternFill patternType="solid">
        <fgColor theme="4"/>
        <bgColor rgb="FF000000"/>
      </patternFill>
    </fill>
    <fill>
      <patternFill patternType="solid">
        <fgColor rgb="FFFFFF00"/>
        <bgColor indexed="64"/>
      </patternFill>
    </fill>
    <fill>
      <patternFill patternType="solid">
        <fgColor rgb="FFFF0000"/>
        <bgColor indexed="64"/>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9" tint="-0.249977111117893"/>
        <bgColor rgb="FF000000"/>
      </patternFill>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bgColor indexed="64"/>
      </patternFill>
    </fill>
    <fill>
      <patternFill patternType="solid">
        <fgColor rgb="FFC0E4F5"/>
        <bgColor rgb="FF000000"/>
      </patternFill>
    </fill>
    <fill>
      <patternFill patternType="solid">
        <fgColor rgb="FFE7E6E6"/>
        <bgColor rgb="FF000000"/>
      </patternFill>
    </fill>
    <fill>
      <patternFill patternType="solid">
        <fgColor theme="2"/>
        <bgColor rgb="FF000000"/>
      </patternFill>
    </fill>
    <fill>
      <patternFill patternType="solid">
        <fgColor theme="0"/>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0" tint="-0.249977111117893"/>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7"/>
        <bgColor indexed="64"/>
      </patternFill>
    </fill>
    <fill>
      <patternFill patternType="solid">
        <fgColor theme="7" tint="0.39997558519241921"/>
        <bgColor indexed="64"/>
      </patternFill>
    </fill>
    <fill>
      <patternFill patternType="solid">
        <fgColor rgb="FF162258"/>
        <bgColor indexed="64"/>
      </patternFill>
    </fill>
  </fills>
  <borders count="65">
    <border>
      <left/>
      <right/>
      <top/>
      <bottom/>
      <diagonal/>
    </border>
    <border>
      <left/>
      <right/>
      <top/>
      <bottom style="thin">
        <color indexed="64"/>
      </bottom>
      <diagonal/>
    </border>
    <border>
      <left style="thick">
        <color theme="0"/>
      </left>
      <right/>
      <top/>
      <bottom/>
      <diagonal/>
    </border>
    <border>
      <left style="thick">
        <color theme="0"/>
      </left>
      <right/>
      <top/>
      <bottom style="dashed">
        <color theme="0" tint="-0.24994659260841701"/>
      </bottom>
      <diagonal/>
    </border>
    <border>
      <left style="thick">
        <color theme="0"/>
      </left>
      <right/>
      <top style="dashed">
        <color theme="0" tint="-0.24994659260841701"/>
      </top>
      <bottom style="dashed">
        <color theme="0" tint="-0.24994659260841701"/>
      </bottom>
      <diagonal/>
    </border>
    <border>
      <left style="thick">
        <color theme="0"/>
      </left>
      <right style="thick">
        <color theme="0"/>
      </right>
      <top/>
      <bottom style="thin">
        <color theme="3"/>
      </bottom>
      <diagonal/>
    </border>
    <border>
      <left style="thick">
        <color theme="0"/>
      </left>
      <right style="thick">
        <color theme="0"/>
      </right>
      <top/>
      <bottom style="dashed">
        <color theme="0" tint="-0.24994659260841701"/>
      </bottom>
      <diagonal/>
    </border>
    <border>
      <left/>
      <right/>
      <top style="thin">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ck">
        <color rgb="FFFFFFFF"/>
      </left>
      <right style="thick">
        <color rgb="FFFFFFFF"/>
      </right>
      <top/>
      <bottom style="thin">
        <color rgb="FF1F497D"/>
      </bottom>
      <diagonal/>
    </border>
    <border>
      <left style="thick">
        <color rgb="FFFFFFFF"/>
      </left>
      <right style="thick">
        <color rgb="FFFFFFFF"/>
      </right>
      <top/>
      <bottom style="dashed">
        <color rgb="FFBFBFBF"/>
      </bottom>
      <diagonal/>
    </border>
    <border>
      <left style="thick">
        <color rgb="FFFFFFFF"/>
      </left>
      <right style="thick">
        <color rgb="FFFFFFFF"/>
      </right>
      <top style="dashed">
        <color rgb="FFBFBFBF"/>
      </top>
      <bottom style="dashed">
        <color rgb="FFBFBFBF"/>
      </bottom>
      <diagonal/>
    </border>
    <border>
      <left style="thick">
        <color rgb="FFFFFFFF"/>
      </left>
      <right style="thick">
        <color rgb="FFFFFFFF"/>
      </right>
      <top style="dashed">
        <color rgb="FFBFBFBF"/>
      </top>
      <bottom style="thin">
        <color rgb="FF1F497D"/>
      </bottom>
      <diagonal/>
    </border>
    <border>
      <left style="thick">
        <color rgb="FFFFFFFF"/>
      </left>
      <right style="thick">
        <color rgb="FFFFFFFF"/>
      </right>
      <top/>
      <bottom/>
      <diagonal/>
    </border>
    <border>
      <left style="thick">
        <color theme="0"/>
      </left>
      <right style="thick">
        <color theme="0"/>
      </right>
      <top style="thin">
        <color theme="3"/>
      </top>
      <bottom/>
      <diagonal/>
    </border>
    <border>
      <left style="thick">
        <color rgb="FFFFFFFF"/>
      </left>
      <right style="thick">
        <color rgb="FFFFFFFF"/>
      </right>
      <top style="dashed">
        <color theme="0" tint="-0.24994659260841701"/>
      </top>
      <bottom style="thin">
        <color theme="4"/>
      </bottom>
      <diagonal/>
    </border>
    <border>
      <left style="thin">
        <color indexed="64"/>
      </left>
      <right style="thin">
        <color indexed="64"/>
      </right>
      <top style="thin">
        <color indexed="64"/>
      </top>
      <bottom style="thin">
        <color indexed="64"/>
      </bottom>
      <diagonal/>
    </border>
    <border>
      <left/>
      <right style="thick">
        <color theme="0"/>
      </right>
      <top/>
      <bottom style="thin">
        <color indexed="64"/>
      </bottom>
      <diagonal/>
    </border>
    <border>
      <left/>
      <right style="thick">
        <color theme="0"/>
      </right>
      <top/>
      <bottom/>
      <diagonal/>
    </border>
    <border>
      <left/>
      <right style="thin">
        <color indexed="64"/>
      </right>
      <top/>
      <bottom style="thin">
        <color indexed="64"/>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bottom/>
      <diagonal/>
    </border>
    <border>
      <left style="medium">
        <color theme="4" tint="-0.24994659260841701"/>
      </left>
      <right style="medium">
        <color theme="4" tint="-0.24994659260841701"/>
      </right>
      <top/>
      <bottom style="thin">
        <color indexed="64"/>
      </bottom>
      <diagonal/>
    </border>
    <border>
      <left style="medium">
        <color theme="4" tint="-0.24994659260841701"/>
      </left>
      <right style="medium">
        <color theme="4" tint="-0.24994659260841701"/>
      </right>
      <top/>
      <bottom style="medium">
        <color theme="4" tint="-0.24994659260841701"/>
      </bottom>
      <diagonal/>
    </border>
    <border>
      <left style="thick">
        <color theme="0"/>
      </left>
      <right/>
      <top style="dashed">
        <color theme="0" tint="-0.24994659260841701"/>
      </top>
      <bottom style="thin">
        <color theme="9" tint="-0.24994659260841701"/>
      </bottom>
      <diagonal/>
    </border>
    <border>
      <left style="thick">
        <color theme="0"/>
      </left>
      <right/>
      <top style="dashed">
        <color theme="0" tint="-0.24994659260841701"/>
      </top>
      <bottom style="thin">
        <color indexed="64"/>
      </bottom>
      <diagonal/>
    </border>
    <border>
      <left style="thick">
        <color rgb="FFFFFFFF"/>
      </left>
      <right style="thick">
        <color rgb="FFFFFFFF"/>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bottom style="thin">
        <color theme="3"/>
      </bottom>
      <diagonal/>
    </border>
    <border>
      <left/>
      <right/>
      <top style="thin">
        <color theme="3"/>
      </top>
      <bottom/>
      <diagonal/>
    </border>
    <border>
      <left/>
      <right style="thick">
        <color theme="0"/>
      </right>
      <top style="thin">
        <color theme="3"/>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tint="0.499984740745262"/>
      </bottom>
      <diagonal/>
    </border>
    <border>
      <left/>
      <right/>
      <top style="thin">
        <color theme="1" tint="0.499984740745262"/>
      </top>
      <bottom/>
      <diagonal/>
    </border>
    <border>
      <left style="thick">
        <color theme="0"/>
      </left>
      <right/>
      <top style="thin">
        <color theme="3"/>
      </top>
      <bottom/>
      <diagonal/>
    </border>
    <border>
      <left/>
      <right style="thick">
        <color theme="0"/>
      </right>
      <top/>
      <bottom style="thin">
        <color theme="3"/>
      </bottom>
      <diagonal/>
    </border>
    <border>
      <left style="thin">
        <color theme="0" tint="-0.24994659260841701"/>
      </left>
      <right/>
      <top/>
      <bottom/>
      <diagonal/>
    </border>
    <border>
      <left style="thick">
        <color theme="0"/>
      </left>
      <right/>
      <top/>
      <bottom style="thin">
        <color theme="3"/>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0000"/>
      </left>
      <right style="medium">
        <color rgb="FFFF0000"/>
      </right>
      <top/>
      <bottom style="thin">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9" fontId="5"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13" fillId="0" borderId="0"/>
    <xf numFmtId="164" fontId="1" fillId="0" borderId="0" applyFont="0" applyFill="0" applyBorder="0" applyAlignment="0" applyProtection="0"/>
    <xf numFmtId="0" fontId="4" fillId="0" borderId="0">
      <alignment horizontal="left" wrapText="1"/>
    </xf>
    <xf numFmtId="0" fontId="2" fillId="0" borderId="0">
      <alignment horizontal="left" wrapText="1"/>
    </xf>
    <xf numFmtId="9" fontId="20" fillId="0" borderId="0" applyFont="0" applyFill="0" applyBorder="0" applyAlignment="0" applyProtection="0"/>
    <xf numFmtId="0" fontId="6" fillId="0" borderId="0"/>
    <xf numFmtId="43" fontId="1" fillId="0" borderId="0" applyFont="0" applyFill="0" applyBorder="0" applyAlignment="0" applyProtection="0"/>
  </cellStyleXfs>
  <cellXfs count="1150">
    <xf numFmtId="0" fontId="0" fillId="0" borderId="0" xfId="0"/>
    <xf numFmtId="0" fontId="2" fillId="0" borderId="0" xfId="3"/>
    <xf numFmtId="0" fontId="2" fillId="0" borderId="0" xfId="3" applyAlignment="1">
      <alignment horizontal="left"/>
    </xf>
    <xf numFmtId="0" fontId="2" fillId="0" borderId="0" xfId="3" applyAlignment="1">
      <alignment vertical="center"/>
    </xf>
    <xf numFmtId="0" fontId="9" fillId="4" borderId="0" xfId="3" applyFont="1" applyFill="1"/>
    <xf numFmtId="0" fontId="10" fillId="4" borderId="0" xfId="3" applyFont="1" applyFill="1" applyAlignment="1">
      <alignment horizontal="left" vertical="center"/>
    </xf>
    <xf numFmtId="0" fontId="10" fillId="4" borderId="0" xfId="3" applyFont="1" applyFill="1" applyAlignment="1">
      <alignment horizontal="center" vertical="center"/>
    </xf>
    <xf numFmtId="0" fontId="11" fillId="2" borderId="0" xfId="3" applyFont="1" applyFill="1" applyAlignment="1">
      <alignment horizontal="left" vertical="center"/>
    </xf>
    <xf numFmtId="0" fontId="11" fillId="2" borderId="0" xfId="3" applyFont="1" applyFill="1" applyAlignment="1">
      <alignment horizontal="center" vertical="center"/>
    </xf>
    <xf numFmtId="10" fontId="11" fillId="2" borderId="0" xfId="11" applyNumberFormat="1" applyFont="1" applyFill="1" applyAlignment="1">
      <alignment horizontal="center" vertical="center"/>
    </xf>
    <xf numFmtId="0" fontId="2" fillId="2" borderId="0" xfId="3" applyFill="1"/>
    <xf numFmtId="0" fontId="2" fillId="2" borderId="0" xfId="3" applyFill="1" applyAlignment="1">
      <alignment horizontal="left"/>
    </xf>
    <xf numFmtId="0" fontId="2" fillId="2" borderId="0" xfId="3" applyFill="1" applyAlignment="1">
      <alignment horizontal="center"/>
    </xf>
    <xf numFmtId="10" fontId="7" fillId="2" borderId="0" xfId="11" applyNumberFormat="1" applyFont="1" applyFill="1" applyAlignment="1">
      <alignment horizontal="center" vertical="center"/>
    </xf>
    <xf numFmtId="0" fontId="8" fillId="3" borderId="0" xfId="3" applyFont="1" applyFill="1" applyAlignment="1">
      <alignment vertical="center"/>
    </xf>
    <xf numFmtId="0" fontId="10" fillId="4" borderId="0" xfId="3" applyFont="1" applyFill="1" applyAlignment="1">
      <alignment horizontal="center" vertical="center" wrapText="1"/>
    </xf>
    <xf numFmtId="0" fontId="11" fillId="2" borderId="0" xfId="3" quotePrefix="1" applyFont="1" applyFill="1" applyAlignment="1">
      <alignment horizontal="center" vertical="center"/>
    </xf>
    <xf numFmtId="0" fontId="2" fillId="0" borderId="0" xfId="3" applyAlignment="1">
      <alignment horizontal="center"/>
    </xf>
    <xf numFmtId="0" fontId="2" fillId="2" borderId="0" xfId="3" applyFill="1" applyAlignment="1">
      <alignment horizontal="center" vertical="center" wrapText="1"/>
    </xf>
    <xf numFmtId="9" fontId="2" fillId="2" borderId="0" xfId="1" applyFont="1" applyFill="1" applyAlignment="1">
      <alignment horizontal="center"/>
    </xf>
    <xf numFmtId="9" fontId="2" fillId="2" borderId="0" xfId="1" applyFont="1" applyFill="1"/>
    <xf numFmtId="9" fontId="2" fillId="2" borderId="0" xfId="1" applyFont="1" applyFill="1" applyAlignment="1">
      <alignment horizontal="center" vertical="center"/>
    </xf>
    <xf numFmtId="9" fontId="2" fillId="2" borderId="0" xfId="1" applyFont="1" applyFill="1" applyAlignment="1">
      <alignment vertical="center"/>
    </xf>
    <xf numFmtId="0" fontId="2" fillId="2" borderId="0" xfId="3" applyFill="1" applyAlignment="1">
      <alignment vertical="center"/>
    </xf>
    <xf numFmtId="0" fontId="2" fillId="2" borderId="7" xfId="3" applyFill="1" applyBorder="1" applyAlignment="1">
      <alignment horizontal="center" vertical="center" wrapText="1"/>
    </xf>
    <xf numFmtId="0" fontId="2" fillId="2" borderId="7" xfId="3" applyFill="1" applyBorder="1" applyAlignment="1">
      <alignment horizontal="center" vertical="center"/>
    </xf>
    <xf numFmtId="0" fontId="8" fillId="2" borderId="0" xfId="3" applyFont="1" applyFill="1" applyAlignment="1">
      <alignment horizontal="left" vertical="center"/>
    </xf>
    <xf numFmtId="0" fontId="11" fillId="2" borderId="0" xfId="3" applyFont="1" applyFill="1" applyAlignment="1">
      <alignment horizontal="center"/>
    </xf>
    <xf numFmtId="10" fontId="8" fillId="2" borderId="0" xfId="3" applyNumberFormat="1" applyFont="1" applyFill="1" applyAlignment="1">
      <alignment horizontal="center"/>
    </xf>
    <xf numFmtId="10" fontId="11" fillId="2" borderId="9" xfId="11" applyNumberFormat="1" applyFont="1" applyFill="1" applyBorder="1" applyAlignment="1">
      <alignment horizontal="center" vertical="center"/>
    </xf>
    <xf numFmtId="10" fontId="8" fillId="2" borderId="10" xfId="3" applyNumberFormat="1" applyFont="1" applyFill="1" applyBorder="1" applyAlignment="1">
      <alignment horizontal="center"/>
    </xf>
    <xf numFmtId="0" fontId="8" fillId="3" borderId="0" xfId="3" applyFont="1" applyFill="1" applyAlignment="1">
      <alignment horizontal="left" vertical="center"/>
    </xf>
    <xf numFmtId="10" fontId="11" fillId="2" borderId="0" xfId="11" applyNumberFormat="1" applyFont="1" applyFill="1" applyBorder="1" applyAlignment="1">
      <alignment horizontal="center" vertical="center"/>
    </xf>
    <xf numFmtId="0" fontId="8" fillId="3" borderId="0" xfId="3" applyFont="1" applyFill="1" applyAlignment="1">
      <alignment horizontal="center" vertical="center"/>
    </xf>
    <xf numFmtId="0" fontId="11" fillId="2" borderId="1" xfId="3" applyFont="1" applyFill="1" applyBorder="1" applyAlignment="1">
      <alignment horizontal="left" vertical="center"/>
    </xf>
    <xf numFmtId="0" fontId="11" fillId="2" borderId="1" xfId="3" applyFont="1" applyFill="1" applyBorder="1" applyAlignment="1">
      <alignment horizontal="center" vertical="center"/>
    </xf>
    <xf numFmtId="10" fontId="11" fillId="2" borderId="1" xfId="11" applyNumberFormat="1" applyFont="1" applyFill="1" applyBorder="1" applyAlignment="1">
      <alignment horizontal="center" vertical="center"/>
    </xf>
    <xf numFmtId="0" fontId="4" fillId="5" borderId="0" xfId="5" applyFont="1" applyFill="1" applyAlignment="1" applyProtection="1">
      <alignment vertical="center"/>
      <protection locked="0"/>
    </xf>
    <xf numFmtId="10" fontId="4" fillId="5" borderId="12" xfId="6" applyNumberFormat="1" applyFont="1" applyFill="1" applyBorder="1" applyAlignment="1" applyProtection="1">
      <alignment horizontal="left" vertical="center" indent="1"/>
      <protection locked="0"/>
    </xf>
    <xf numFmtId="10" fontId="4" fillId="5" borderId="13" xfId="6" applyNumberFormat="1" applyFont="1" applyFill="1" applyBorder="1" applyAlignment="1" applyProtection="1">
      <alignment horizontal="left" vertical="center" indent="1"/>
      <protection locked="0"/>
    </xf>
    <xf numFmtId="10" fontId="4" fillId="5" borderId="14" xfId="6" applyNumberFormat="1" applyFont="1" applyFill="1" applyBorder="1" applyAlignment="1" applyProtection="1">
      <alignment horizontal="left" vertical="center" indent="1"/>
      <protection locked="0"/>
    </xf>
    <xf numFmtId="10" fontId="3" fillId="5" borderId="15" xfId="6" applyNumberFormat="1" applyFont="1" applyFill="1" applyBorder="1" applyAlignment="1" applyProtection="1">
      <alignment vertical="center"/>
      <protection locked="0"/>
    </xf>
    <xf numFmtId="0" fontId="14" fillId="6" borderId="11" xfId="14" applyFont="1" applyFill="1" applyBorder="1" applyProtection="1">
      <protection locked="0"/>
    </xf>
    <xf numFmtId="0" fontId="4" fillId="5" borderId="13" xfId="5" applyFont="1" applyFill="1" applyBorder="1" applyAlignment="1" applyProtection="1">
      <alignment horizontal="left" vertical="center" indent="1"/>
      <protection locked="0"/>
    </xf>
    <xf numFmtId="0" fontId="4" fillId="5" borderId="12" xfId="5" applyFont="1" applyFill="1" applyBorder="1" applyAlignment="1" applyProtection="1">
      <alignment horizontal="left" vertical="center" indent="1"/>
      <protection locked="0"/>
    </xf>
    <xf numFmtId="0" fontId="4" fillId="5" borderId="14" xfId="5" applyFont="1" applyFill="1" applyBorder="1" applyAlignment="1" applyProtection="1">
      <alignment horizontal="left" vertical="center" indent="1"/>
      <protection locked="0"/>
    </xf>
    <xf numFmtId="170" fontId="12" fillId="3" borderId="5" xfId="14" applyNumberFormat="1" applyFont="1" applyFill="1" applyBorder="1" applyProtection="1">
      <protection locked="0"/>
    </xf>
    <xf numFmtId="170" fontId="3" fillId="2" borderId="16" xfId="5" applyNumberFormat="1" applyFont="1" applyFill="1" applyBorder="1" applyAlignment="1" applyProtection="1">
      <alignment vertical="center"/>
      <protection locked="0"/>
    </xf>
    <xf numFmtId="0" fontId="12" fillId="3" borderId="5" xfId="14" applyFont="1" applyFill="1" applyBorder="1" applyProtection="1">
      <protection locked="0"/>
    </xf>
    <xf numFmtId="170" fontId="4" fillId="2" borderId="6" xfId="5" applyNumberFormat="1" applyFont="1" applyFill="1" applyBorder="1" applyAlignment="1" applyProtection="1">
      <alignment horizontal="left" vertical="center" indent="1"/>
      <protection locked="0"/>
    </xf>
    <xf numFmtId="168" fontId="4" fillId="5" borderId="11" xfId="1" applyNumberFormat="1" applyFont="1" applyFill="1" applyBorder="1" applyAlignment="1" applyProtection="1">
      <alignment horizontal="center" vertical="center"/>
      <protection locked="0"/>
    </xf>
    <xf numFmtId="0" fontId="15" fillId="2" borderId="0" xfId="3" applyFont="1" applyFill="1"/>
    <xf numFmtId="168" fontId="4" fillId="2" borderId="3" xfId="1" applyNumberFormat="1" applyFont="1" applyFill="1" applyBorder="1" applyAlignment="1" applyProtection="1">
      <alignment horizontal="center"/>
      <protection locked="0"/>
    </xf>
    <xf numFmtId="168" fontId="4" fillId="2" borderId="4" xfId="1" applyNumberFormat="1" applyFont="1" applyFill="1" applyBorder="1" applyAlignment="1" applyProtection="1">
      <alignment horizontal="center"/>
      <protection locked="0"/>
    </xf>
    <xf numFmtId="168" fontId="7" fillId="2" borderId="0" xfId="1" applyNumberFormat="1" applyFont="1" applyFill="1" applyAlignment="1">
      <alignment horizontal="center"/>
    </xf>
    <xf numFmtId="168" fontId="2" fillId="2" borderId="0" xfId="1" applyNumberFormat="1" applyFont="1" applyFill="1" applyAlignment="1">
      <alignment horizontal="center"/>
    </xf>
    <xf numFmtId="168" fontId="14" fillId="6" borderId="11" xfId="1" applyNumberFormat="1" applyFont="1" applyFill="1" applyBorder="1" applyAlignment="1" applyProtection="1">
      <alignment horizontal="center"/>
      <protection locked="0"/>
    </xf>
    <xf numFmtId="168" fontId="2" fillId="2" borderId="0" xfId="1" applyNumberFormat="1" applyFont="1" applyFill="1"/>
    <xf numFmtId="9" fontId="7" fillId="2" borderId="0" xfId="1" applyFont="1" applyFill="1" applyAlignment="1">
      <alignment horizontal="center"/>
    </xf>
    <xf numFmtId="9" fontId="14" fillId="7" borderId="11" xfId="1" applyFont="1" applyFill="1" applyBorder="1" applyAlignment="1" applyProtection="1">
      <alignment horizontal="center"/>
      <protection locked="0"/>
    </xf>
    <xf numFmtId="0" fontId="17" fillId="2" borderId="0" xfId="3" applyFont="1" applyFill="1"/>
    <xf numFmtId="0" fontId="10" fillId="4" borderId="8" xfId="3" applyFont="1" applyFill="1" applyBorder="1" applyAlignment="1">
      <alignment horizontal="center" vertical="center" wrapText="1"/>
    </xf>
    <xf numFmtId="0" fontId="18" fillId="2" borderId="0" xfId="3" applyFont="1" applyFill="1" applyAlignment="1">
      <alignment horizontal="left"/>
    </xf>
    <xf numFmtId="0" fontId="11" fillId="2" borderId="1" xfId="3" quotePrefix="1" applyFont="1" applyFill="1" applyBorder="1" applyAlignment="1">
      <alignment horizontal="center" vertical="center"/>
    </xf>
    <xf numFmtId="10" fontId="2" fillId="2" borderId="0" xfId="3" applyNumberFormat="1" applyFill="1" applyAlignment="1">
      <alignment horizontal="center"/>
    </xf>
    <xf numFmtId="0" fontId="7" fillId="0" borderId="0" xfId="3" applyFont="1"/>
    <xf numFmtId="0" fontId="11" fillId="2" borderId="18" xfId="3" applyFont="1" applyFill="1" applyBorder="1" applyAlignment="1">
      <alignment horizontal="center" vertical="center"/>
    </xf>
    <xf numFmtId="0" fontId="8" fillId="3" borderId="20" xfId="3" applyFont="1" applyFill="1" applyBorder="1" applyAlignment="1">
      <alignment horizontal="left" vertical="center"/>
    </xf>
    <xf numFmtId="0" fontId="10" fillId="4" borderId="19" xfId="3" applyFont="1" applyFill="1" applyBorder="1" applyAlignment="1">
      <alignment horizontal="center" vertical="center" wrapText="1"/>
    </xf>
    <xf numFmtId="10" fontId="11" fillId="8" borderId="18" xfId="11" applyNumberFormat="1" applyFont="1" applyFill="1" applyBorder="1" applyAlignment="1">
      <alignment horizontal="center" vertical="center"/>
    </xf>
    <xf numFmtId="0" fontId="11" fillId="2" borderId="18" xfId="3" quotePrefix="1" applyFont="1" applyFill="1" applyBorder="1" applyAlignment="1">
      <alignment horizontal="center" vertical="center"/>
    </xf>
    <xf numFmtId="0" fontId="11" fillId="0" borderId="18" xfId="3" applyFont="1" applyBorder="1" applyAlignment="1">
      <alignment horizontal="center" vertical="center"/>
    </xf>
    <xf numFmtId="10" fontId="11" fillId="0" borderId="18" xfId="11" applyNumberFormat="1" applyFont="1" applyFill="1" applyBorder="1" applyAlignment="1">
      <alignment horizontal="center" vertical="center"/>
    </xf>
    <xf numFmtId="0" fontId="7" fillId="0" borderId="0" xfId="3" applyFont="1" applyAlignment="1">
      <alignment horizontal="center"/>
    </xf>
    <xf numFmtId="10" fontId="7" fillId="0" borderId="0" xfId="3" applyNumberFormat="1" applyFont="1" applyAlignment="1">
      <alignment horizontal="center"/>
    </xf>
    <xf numFmtId="10" fontId="2" fillId="0" borderId="0" xfId="3" applyNumberFormat="1" applyAlignment="1">
      <alignment horizontal="center"/>
    </xf>
    <xf numFmtId="0" fontId="10" fillId="4" borderId="22" xfId="3" applyFont="1" applyFill="1" applyBorder="1" applyAlignment="1">
      <alignment horizontal="center" vertical="center" wrapText="1"/>
    </xf>
    <xf numFmtId="10" fontId="11" fillId="2" borderId="23" xfId="11" applyNumberFormat="1" applyFont="1" applyFill="1" applyBorder="1" applyAlignment="1">
      <alignment horizontal="center" vertical="center"/>
    </xf>
    <xf numFmtId="10" fontId="11" fillId="2" borderId="24" xfId="11" applyNumberFormat="1" applyFont="1" applyFill="1" applyBorder="1" applyAlignment="1">
      <alignment horizontal="center" vertical="center"/>
    </xf>
    <xf numFmtId="10" fontId="8" fillId="2" borderId="25" xfId="3" applyNumberFormat="1" applyFont="1" applyFill="1" applyBorder="1" applyAlignment="1">
      <alignment horizontal="center"/>
    </xf>
    <xf numFmtId="168" fontId="4" fillId="11" borderId="3" xfId="1" applyNumberFormat="1" applyFont="1" applyFill="1" applyBorder="1" applyAlignment="1" applyProtection="1">
      <alignment horizontal="center"/>
      <protection locked="0"/>
    </xf>
    <xf numFmtId="168" fontId="4" fillId="11" borderId="4" xfId="1" applyNumberFormat="1" applyFont="1" applyFill="1" applyBorder="1" applyAlignment="1" applyProtection="1">
      <alignment horizontal="center"/>
      <protection locked="0"/>
    </xf>
    <xf numFmtId="168" fontId="4" fillId="10" borderId="11" xfId="1" applyNumberFormat="1" applyFont="1" applyFill="1" applyBorder="1" applyAlignment="1" applyProtection="1">
      <alignment horizontal="center" vertical="center"/>
      <protection locked="0"/>
    </xf>
    <xf numFmtId="168" fontId="7" fillId="11" borderId="0" xfId="1" applyNumberFormat="1" applyFont="1" applyFill="1" applyAlignment="1">
      <alignment horizontal="center"/>
    </xf>
    <xf numFmtId="168" fontId="14" fillId="10" borderId="11" xfId="1" applyNumberFormat="1" applyFont="1" applyFill="1" applyBorder="1" applyAlignment="1" applyProtection="1">
      <alignment horizontal="center"/>
      <protection locked="0"/>
    </xf>
    <xf numFmtId="0" fontId="15" fillId="2" borderId="0" xfId="3" applyFont="1" applyFill="1" applyAlignment="1">
      <alignment horizontal="center"/>
    </xf>
    <xf numFmtId="0" fontId="2" fillId="2" borderId="0" xfId="3" applyFill="1" applyAlignment="1">
      <alignment horizontal="left" vertical="center"/>
    </xf>
    <xf numFmtId="10" fontId="2" fillId="2" borderId="0" xfId="1" applyNumberFormat="1" applyFont="1" applyFill="1" applyAlignment="1">
      <alignment horizontal="center"/>
    </xf>
    <xf numFmtId="2" fontId="2" fillId="2" borderId="0" xfId="1" applyNumberFormat="1" applyFont="1" applyFill="1" applyAlignment="1">
      <alignment horizontal="center"/>
    </xf>
    <xf numFmtId="170" fontId="3" fillId="2" borderId="0" xfId="5" applyNumberFormat="1" applyFont="1" applyFill="1" applyAlignment="1" applyProtection="1">
      <alignment vertical="center"/>
      <protection locked="0"/>
    </xf>
    <xf numFmtId="2" fontId="4" fillId="2" borderId="3" xfId="1" applyNumberFormat="1" applyFont="1" applyFill="1" applyBorder="1" applyAlignment="1" applyProtection="1">
      <alignment horizontal="center"/>
      <protection locked="0"/>
    </xf>
    <xf numFmtId="10" fontId="4" fillId="2" borderId="3" xfId="1" applyNumberFormat="1" applyFont="1" applyFill="1" applyBorder="1" applyAlignment="1" applyProtection="1">
      <alignment horizontal="center"/>
      <protection locked="0"/>
    </xf>
    <xf numFmtId="2" fontId="4" fillId="11" borderId="3" xfId="1" applyNumberFormat="1" applyFont="1" applyFill="1" applyBorder="1" applyAlignment="1" applyProtection="1">
      <alignment horizontal="center"/>
      <protection locked="0"/>
    </xf>
    <xf numFmtId="168" fontId="2" fillId="0" borderId="0" xfId="3" applyNumberFormat="1" applyAlignment="1">
      <alignment horizontal="center"/>
    </xf>
    <xf numFmtId="168" fontId="4" fillId="2" borderId="4" xfId="1" quotePrefix="1" applyNumberFormat="1" applyFont="1" applyFill="1" applyBorder="1" applyAlignment="1" applyProtection="1">
      <alignment horizontal="center"/>
      <protection locked="0"/>
    </xf>
    <xf numFmtId="168" fontId="4" fillId="5" borderId="11" xfId="1" quotePrefix="1" applyNumberFormat="1" applyFont="1" applyFill="1" applyBorder="1" applyAlignment="1" applyProtection="1">
      <alignment horizontal="center" vertical="center"/>
      <protection locked="0"/>
    </xf>
    <xf numFmtId="10" fontId="7" fillId="2" borderId="0" xfId="1" applyNumberFormat="1" applyFont="1" applyFill="1" applyAlignment="1">
      <alignment horizontal="center"/>
    </xf>
    <xf numFmtId="2" fontId="4" fillId="2" borderId="3" xfId="1" quotePrefix="1" applyNumberFormat="1" applyFont="1" applyFill="1" applyBorder="1" applyAlignment="1" applyProtection="1">
      <alignment horizontal="center"/>
      <protection locked="0"/>
    </xf>
    <xf numFmtId="10" fontId="4" fillId="2" borderId="4" xfId="1" applyNumberFormat="1" applyFont="1" applyFill="1" applyBorder="1" applyAlignment="1" applyProtection="1">
      <alignment horizontal="center"/>
      <protection locked="0"/>
    </xf>
    <xf numFmtId="10" fontId="4" fillId="5" borderId="11" xfId="1" applyNumberFormat="1" applyFont="1" applyFill="1" applyBorder="1" applyAlignment="1" applyProtection="1">
      <alignment horizontal="center" vertical="center"/>
      <protection locked="0"/>
    </xf>
    <xf numFmtId="10" fontId="14" fillId="6" borderId="11" xfId="1" applyNumberFormat="1" applyFont="1" applyFill="1" applyBorder="1" applyAlignment="1" applyProtection="1">
      <alignment horizontal="center"/>
      <protection locked="0"/>
    </xf>
    <xf numFmtId="10" fontId="2" fillId="2" borderId="0" xfId="1" applyNumberFormat="1" applyFont="1" applyFill="1" applyAlignment="1">
      <alignment horizontal="center" vertical="center"/>
    </xf>
    <xf numFmtId="0" fontId="2" fillId="2" borderId="0" xfId="3" applyFill="1" applyAlignment="1">
      <alignment wrapText="1"/>
    </xf>
    <xf numFmtId="10" fontId="14" fillId="6" borderId="11" xfId="6" applyNumberFormat="1" applyFont="1" applyFill="1" applyBorder="1" applyAlignment="1" applyProtection="1">
      <alignment vertical="center" wrapText="1"/>
      <protection locked="0"/>
    </xf>
    <xf numFmtId="10" fontId="14" fillId="6" borderId="11" xfId="6" applyNumberFormat="1" applyFont="1" applyFill="1" applyBorder="1" applyAlignment="1" applyProtection="1">
      <alignment horizontal="center" vertical="center" wrapText="1"/>
      <protection locked="0"/>
    </xf>
    <xf numFmtId="10" fontId="14" fillId="10" borderId="11" xfId="6" applyNumberFormat="1" applyFont="1" applyFill="1" applyBorder="1" applyAlignment="1" applyProtection="1">
      <alignment horizontal="center" vertical="center" wrapText="1"/>
      <protection locked="0"/>
    </xf>
    <xf numFmtId="0" fontId="2" fillId="2" borderId="0" xfId="3" applyFill="1" applyAlignment="1">
      <alignment horizontal="center" wrapText="1"/>
    </xf>
    <xf numFmtId="9" fontId="16" fillId="7" borderId="11" xfId="1" applyFont="1" applyFill="1" applyBorder="1" applyAlignment="1" applyProtection="1">
      <alignment horizontal="center" vertical="center" wrapText="1"/>
      <protection locked="0"/>
    </xf>
    <xf numFmtId="0" fontId="2" fillId="0" borderId="0" xfId="3" applyAlignment="1">
      <alignment wrapText="1"/>
    </xf>
    <xf numFmtId="0" fontId="7" fillId="2" borderId="0" xfId="3" applyFont="1" applyFill="1" applyAlignment="1">
      <alignment vertical="center"/>
    </xf>
    <xf numFmtId="10" fontId="4" fillId="2" borderId="3" xfId="1" quotePrefix="1" applyNumberFormat="1" applyFont="1" applyFill="1" applyBorder="1" applyAlignment="1" applyProtection="1">
      <alignment horizontal="center"/>
      <protection locked="0"/>
    </xf>
    <xf numFmtId="168" fontId="4" fillId="5" borderId="17" xfId="1" applyNumberFormat="1" applyFont="1" applyFill="1" applyBorder="1" applyAlignment="1" applyProtection="1">
      <alignment horizontal="center" vertical="center"/>
      <protection locked="0"/>
    </xf>
    <xf numFmtId="168" fontId="7" fillId="2" borderId="0" xfId="3" applyNumberFormat="1" applyFont="1" applyFill="1" applyAlignment="1">
      <alignment horizontal="center"/>
    </xf>
    <xf numFmtId="9" fontId="2" fillId="2" borderId="0" xfId="3" applyNumberFormat="1" applyFill="1" applyAlignment="1">
      <alignment horizontal="center"/>
    </xf>
    <xf numFmtId="9" fontId="16" fillId="12" borderId="11" xfId="1" applyFont="1" applyFill="1" applyBorder="1" applyAlignment="1" applyProtection="1">
      <alignment horizontal="center" vertical="center" wrapText="1"/>
      <protection locked="0"/>
    </xf>
    <xf numFmtId="9" fontId="14" fillId="12" borderId="11" xfId="1" applyFont="1" applyFill="1" applyBorder="1" applyAlignment="1" applyProtection="1">
      <alignment horizontal="center"/>
      <protection locked="0"/>
    </xf>
    <xf numFmtId="168" fontId="4" fillId="2" borderId="26" xfId="1" applyNumberFormat="1" applyFont="1" applyFill="1" applyBorder="1" applyAlignment="1" applyProtection="1">
      <alignment horizontal="center"/>
      <protection locked="0"/>
    </xf>
    <xf numFmtId="168" fontId="4" fillId="2" borderId="27" xfId="1" applyNumberFormat="1" applyFont="1" applyFill="1" applyBorder="1" applyAlignment="1" applyProtection="1">
      <alignment horizontal="center"/>
      <protection locked="0"/>
    </xf>
    <xf numFmtId="168" fontId="14" fillId="6" borderId="28" xfId="1" applyNumberFormat="1" applyFont="1" applyFill="1" applyBorder="1" applyAlignment="1" applyProtection="1">
      <alignment horizontal="center"/>
      <protection locked="0"/>
    </xf>
    <xf numFmtId="10" fontId="14" fillId="6" borderId="28" xfId="6" applyNumberFormat="1" applyFont="1" applyFill="1" applyBorder="1" applyAlignment="1" applyProtection="1">
      <alignment horizontal="center" vertical="center" wrapText="1"/>
      <protection locked="0"/>
    </xf>
    <xf numFmtId="0" fontId="11" fillId="8" borderId="18" xfId="3" quotePrefix="1" applyFont="1" applyFill="1" applyBorder="1" applyAlignment="1">
      <alignment horizontal="center" vertical="center"/>
    </xf>
    <xf numFmtId="9" fontId="2" fillId="14" borderId="0" xfId="1" applyFont="1" applyFill="1" applyAlignment="1">
      <alignment horizontal="center" vertical="center"/>
    </xf>
    <xf numFmtId="9" fontId="2" fillId="15" borderId="0" xfId="1" applyFont="1" applyFill="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0" fontId="2" fillId="2" borderId="0" xfId="18" applyFont="1" applyFill="1" applyAlignment="1"/>
    <xf numFmtId="0" fontId="2" fillId="0" borderId="0" xfId="18" applyFont="1" applyAlignment="1">
      <alignment horizontal="center"/>
    </xf>
    <xf numFmtId="0" fontId="2" fillId="2" borderId="0" xfId="18" applyFont="1" applyFill="1" applyAlignment="1">
      <alignment horizontal="center"/>
    </xf>
    <xf numFmtId="14" fontId="2" fillId="2" borderId="0" xfId="18" applyNumberFormat="1" applyFont="1" applyFill="1" applyAlignment="1"/>
    <xf numFmtId="0" fontId="2" fillId="2" borderId="0" xfId="18" applyFont="1" applyFill="1" applyAlignment="1">
      <alignment horizontal="right"/>
    </xf>
    <xf numFmtId="14" fontId="2" fillId="2" borderId="0" xfId="18" applyNumberFormat="1" applyFont="1" applyFill="1" applyAlignment="1">
      <alignment horizontal="left" vertical="center"/>
    </xf>
    <xf numFmtId="14" fontId="2" fillId="2" borderId="0" xfId="18" applyNumberFormat="1" applyFont="1" applyFill="1" applyAlignment="1">
      <alignment horizontal="left"/>
    </xf>
    <xf numFmtId="0" fontId="2" fillId="2" borderId="0" xfId="18" applyFont="1" applyFill="1" applyAlignment="1">
      <alignment horizontal="center" vertical="center"/>
    </xf>
    <xf numFmtId="0" fontId="2" fillId="2" borderId="0" xfId="18" applyFont="1" applyFill="1" applyAlignment="1">
      <alignment vertical="center"/>
    </xf>
    <xf numFmtId="172" fontId="2" fillId="2" borderId="0" xfId="18" applyNumberFormat="1" applyFont="1" applyFill="1" applyAlignment="1">
      <alignment horizontal="center"/>
    </xf>
    <xf numFmtId="166" fontId="2" fillId="2" borderId="0" xfId="18" applyNumberFormat="1" applyFont="1" applyFill="1" applyAlignment="1">
      <alignment horizontal="center"/>
    </xf>
    <xf numFmtId="4" fontId="2" fillId="2" borderId="0" xfId="18" applyNumberFormat="1" applyFont="1" applyFill="1" applyAlignment="1">
      <alignment horizontal="center"/>
    </xf>
    <xf numFmtId="171" fontId="2" fillId="2" borderId="0" xfId="18" applyNumberFormat="1" applyFont="1" applyFill="1" applyAlignment="1">
      <alignment horizontal="center"/>
    </xf>
    <xf numFmtId="172" fontId="2" fillId="2" borderId="0" xfId="18" applyNumberFormat="1" applyFont="1" applyFill="1" applyAlignment="1">
      <alignment horizontal="center" vertical="center"/>
    </xf>
    <xf numFmtId="171" fontId="2" fillId="2" borderId="0" xfId="18" applyNumberFormat="1" applyFont="1" applyFill="1" applyAlignment="1">
      <alignment horizontal="center" vertical="center"/>
    </xf>
    <xf numFmtId="10" fontId="0" fillId="0" borderId="0" xfId="0" applyNumberFormat="1"/>
    <xf numFmtId="0" fontId="0" fillId="13" borderId="21" xfId="0" applyFill="1" applyBorder="1" applyAlignment="1">
      <alignment vertical="center"/>
    </xf>
    <xf numFmtId="10" fontId="7" fillId="2" borderId="0" xfId="3" applyNumberFormat="1" applyFont="1" applyFill="1" applyAlignment="1">
      <alignment horizontal="center"/>
    </xf>
    <xf numFmtId="0" fontId="25" fillId="0" borderId="0" xfId="0" applyFont="1"/>
    <xf numFmtId="10" fontId="25" fillId="0" borderId="0" xfId="0" applyNumberFormat="1" applyFont="1"/>
    <xf numFmtId="0" fontId="24" fillId="0" borderId="0" xfId="0" applyFont="1"/>
    <xf numFmtId="0" fontId="0" fillId="8" borderId="0" xfId="0" applyFill="1"/>
    <xf numFmtId="0" fontId="0" fillId="0" borderId="18" xfId="0" applyBorder="1" applyAlignment="1">
      <alignment vertical="center"/>
    </xf>
    <xf numFmtId="0" fontId="0" fillId="0" borderId="0" xfId="0" applyAlignment="1">
      <alignment horizontal="center"/>
    </xf>
    <xf numFmtId="10" fontId="0" fillId="0" borderId="0" xfId="0" applyNumberFormat="1" applyAlignment="1">
      <alignment horizontal="center"/>
    </xf>
    <xf numFmtId="9" fontId="0" fillId="0" borderId="0" xfId="0" applyNumberFormat="1"/>
    <xf numFmtId="9" fontId="0" fillId="0" borderId="0" xfId="0" applyNumberFormat="1" applyAlignment="1">
      <alignment horizontal="center"/>
    </xf>
    <xf numFmtId="168" fontId="0" fillId="0" borderId="0" xfId="1" applyNumberFormat="1" applyFont="1" applyAlignment="1">
      <alignment horizontal="center"/>
    </xf>
    <xf numFmtId="4" fontId="0" fillId="0" borderId="0" xfId="0" applyNumberFormat="1"/>
    <xf numFmtId="168" fontId="0" fillId="0" borderId="0" xfId="0" applyNumberFormat="1"/>
    <xf numFmtId="9" fontId="0" fillId="0" borderId="0" xfId="1" applyFont="1"/>
    <xf numFmtId="168" fontId="0" fillId="0" borderId="0" xfId="1" applyNumberFormat="1" applyFont="1"/>
    <xf numFmtId="0" fontId="26" fillId="0" borderId="18" xfId="0" applyFont="1" applyBorder="1"/>
    <xf numFmtId="0" fontId="26" fillId="0" borderId="18" xfId="0" applyFont="1" applyBorder="1" applyAlignment="1">
      <alignment horizontal="center"/>
    </xf>
    <xf numFmtId="0" fontId="26" fillId="0" borderId="18" xfId="0" applyFont="1" applyBorder="1" applyAlignment="1">
      <alignment vertical="center"/>
    </xf>
    <xf numFmtId="0" fontId="26" fillId="0" borderId="18" xfId="0" applyFont="1" applyBorder="1" applyAlignment="1">
      <alignment horizontal="center" vertical="center"/>
    </xf>
    <xf numFmtId="0" fontId="0" fillId="0" borderId="0" xfId="0" applyAlignment="1">
      <alignment vertical="center"/>
    </xf>
    <xf numFmtId="0" fontId="26" fillId="0" borderId="18" xfId="0" applyFont="1" applyBorder="1" applyAlignment="1">
      <alignment vertical="center" wrapText="1"/>
    </xf>
    <xf numFmtId="0" fontId="26" fillId="0" borderId="18" xfId="0" applyFont="1" applyBorder="1" applyAlignment="1">
      <alignment horizontal="center" vertical="center" wrapText="1"/>
    </xf>
    <xf numFmtId="9" fontId="25" fillId="0" borderId="18" xfId="0" applyNumberFormat="1" applyFont="1" applyBorder="1" applyAlignment="1">
      <alignment horizontal="center" vertical="center"/>
    </xf>
    <xf numFmtId="9" fontId="25" fillId="19" borderId="18" xfId="0" applyNumberFormat="1" applyFont="1" applyFill="1" applyBorder="1" applyAlignment="1">
      <alignment horizontal="center" vertical="center"/>
    </xf>
    <xf numFmtId="0" fontId="25" fillId="13" borderId="18" xfId="0" applyFont="1" applyFill="1" applyBorder="1" applyAlignment="1">
      <alignment horizontal="center" vertical="center"/>
    </xf>
    <xf numFmtId="168" fontId="0" fillId="0" borderId="0" xfId="1" applyNumberFormat="1" applyFont="1" applyFill="1" applyBorder="1" applyAlignment="1">
      <alignment horizontal="center"/>
    </xf>
    <xf numFmtId="168" fontId="0" fillId="0" borderId="0" xfId="1" applyNumberFormat="1" applyFont="1" applyFill="1" applyBorder="1"/>
    <xf numFmtId="9" fontId="0" fillId="0" borderId="0" xfId="1" applyFont="1" applyFill="1" applyBorder="1"/>
    <xf numFmtId="0" fontId="29" fillId="2" borderId="0" xfId="3" applyFont="1" applyFill="1" applyAlignment="1">
      <alignment horizontal="center"/>
    </xf>
    <xf numFmtId="0" fontId="26" fillId="21" borderId="30" xfId="0" applyFont="1" applyFill="1" applyBorder="1" applyAlignment="1">
      <alignment horizontal="center"/>
    </xf>
    <xf numFmtId="10" fontId="26" fillId="2" borderId="18" xfId="0" applyNumberFormat="1" applyFont="1" applyFill="1" applyBorder="1" applyAlignment="1">
      <alignment horizontal="center"/>
    </xf>
    <xf numFmtId="10" fontId="26" fillId="0" borderId="18" xfId="0" applyNumberFormat="1" applyFont="1" applyBorder="1" applyAlignment="1">
      <alignment horizontal="center" vertical="center"/>
    </xf>
    <xf numFmtId="0" fontId="26" fillId="2" borderId="18" xfId="0" applyFont="1" applyFill="1" applyBorder="1" applyAlignment="1">
      <alignment horizontal="center" vertical="center" wrapText="1"/>
    </xf>
    <xf numFmtId="0" fontId="26" fillId="22" borderId="18" xfId="0" applyFont="1" applyFill="1" applyBorder="1" applyAlignment="1">
      <alignment horizontal="center" vertical="center"/>
    </xf>
    <xf numFmtId="0" fontId="26" fillId="2" borderId="18" xfId="0" applyFont="1" applyFill="1" applyBorder="1" applyAlignment="1">
      <alignment horizontal="center" vertical="center"/>
    </xf>
    <xf numFmtId="9" fontId="25" fillId="2" borderId="18" xfId="0" applyNumberFormat="1" applyFont="1" applyFill="1" applyBorder="1" applyAlignment="1">
      <alignment horizontal="center" vertical="center"/>
    </xf>
    <xf numFmtId="9" fontId="2" fillId="23" borderId="0" xfId="1" applyFont="1" applyFill="1" applyAlignment="1">
      <alignment horizontal="center"/>
    </xf>
    <xf numFmtId="9" fontId="2" fillId="23" borderId="1" xfId="1" applyFont="1" applyFill="1" applyBorder="1" applyAlignment="1">
      <alignment horizontal="center"/>
    </xf>
    <xf numFmtId="169" fontId="2" fillId="2" borderId="0" xfId="1" applyNumberFormat="1" applyFont="1" applyFill="1" applyAlignment="1">
      <alignment vertical="center"/>
    </xf>
    <xf numFmtId="168" fontId="4" fillId="0" borderId="3" xfId="1" applyNumberFormat="1" applyFont="1" applyFill="1" applyBorder="1" applyAlignment="1" applyProtection="1">
      <alignment horizontal="center"/>
      <protection locked="0"/>
    </xf>
    <xf numFmtId="168" fontId="4" fillId="0" borderId="4" xfId="1" applyNumberFormat="1" applyFont="1" applyFill="1" applyBorder="1" applyAlignment="1" applyProtection="1">
      <alignment horizontal="center"/>
      <protection locked="0"/>
    </xf>
    <xf numFmtId="168" fontId="4" fillId="0" borderId="11" xfId="1" applyNumberFormat="1" applyFont="1" applyFill="1" applyBorder="1" applyAlignment="1" applyProtection="1">
      <alignment horizontal="center" vertical="center"/>
      <protection locked="0"/>
    </xf>
    <xf numFmtId="168" fontId="4" fillId="22" borderId="11" xfId="1" applyNumberFormat="1" applyFont="1" applyFill="1" applyBorder="1" applyAlignment="1" applyProtection="1">
      <alignment horizontal="center" vertical="center"/>
      <protection locked="0"/>
    </xf>
    <xf numFmtId="0" fontId="30" fillId="2" borderId="0" xfId="3" applyFont="1" applyFill="1"/>
    <xf numFmtId="0" fontId="26" fillId="20" borderId="18" xfId="0" applyFont="1" applyFill="1" applyBorder="1" applyAlignment="1">
      <alignment vertical="center"/>
    </xf>
    <xf numFmtId="0" fontId="26" fillId="20" borderId="21" xfId="0" applyFont="1" applyFill="1" applyBorder="1" applyAlignment="1">
      <alignment horizontal="center" vertical="center" wrapText="1"/>
    </xf>
    <xf numFmtId="0" fontId="26" fillId="20" borderId="18" xfId="0" applyFont="1" applyFill="1" applyBorder="1" applyAlignment="1">
      <alignment horizontal="center" vertical="center" wrapText="1"/>
    </xf>
    <xf numFmtId="0" fontId="26" fillId="20" borderId="18" xfId="0" applyFont="1" applyFill="1" applyBorder="1" applyAlignment="1">
      <alignment horizontal="center" vertical="center"/>
    </xf>
    <xf numFmtId="9" fontId="4" fillId="2" borderId="3" xfId="1" quotePrefix="1" applyFont="1" applyFill="1" applyBorder="1" applyAlignment="1" applyProtection="1">
      <alignment horizontal="center"/>
      <protection locked="0"/>
    </xf>
    <xf numFmtId="9" fontId="4" fillId="5" borderId="11" xfId="1" quotePrefix="1" applyFont="1" applyFill="1" applyBorder="1" applyAlignment="1" applyProtection="1">
      <alignment horizontal="center" vertical="center"/>
      <protection locked="0"/>
    </xf>
    <xf numFmtId="0" fontId="26" fillId="2" borderId="18" xfId="0" applyFont="1" applyFill="1" applyBorder="1"/>
    <xf numFmtId="10" fontId="26" fillId="0" borderId="18" xfId="0" applyNumberFormat="1" applyFont="1" applyBorder="1" applyAlignment="1">
      <alignment horizontal="center"/>
    </xf>
    <xf numFmtId="1" fontId="26" fillId="0" borderId="18" xfId="0" applyNumberFormat="1" applyFont="1" applyBorder="1" applyAlignment="1">
      <alignment horizontal="center" vertical="center"/>
    </xf>
    <xf numFmtId="0" fontId="26" fillId="20" borderId="18" xfId="0" applyFont="1" applyFill="1" applyBorder="1" applyAlignment="1">
      <alignment horizontal="left" vertical="center"/>
    </xf>
    <xf numFmtId="0" fontId="3" fillId="5" borderId="13" xfId="5" applyFont="1" applyFill="1" applyBorder="1" applyAlignment="1" applyProtection="1">
      <alignment horizontal="left" vertical="center" indent="1"/>
      <protection locked="0"/>
    </xf>
    <xf numFmtId="168" fontId="7" fillId="0" borderId="0" xfId="3" applyNumberFormat="1" applyFont="1" applyAlignment="1">
      <alignment horizontal="center"/>
    </xf>
    <xf numFmtId="15" fontId="0" fillId="0" borderId="0" xfId="0" applyNumberFormat="1"/>
    <xf numFmtId="10" fontId="26" fillId="0" borderId="18" xfId="1" applyNumberFormat="1" applyFont="1" applyFill="1" applyBorder="1" applyAlignment="1">
      <alignment horizontal="center"/>
    </xf>
    <xf numFmtId="1" fontId="26" fillId="0" borderId="18" xfId="1" applyNumberFormat="1" applyFont="1" applyFill="1" applyBorder="1" applyAlignment="1">
      <alignment horizontal="center"/>
    </xf>
    <xf numFmtId="0" fontId="18" fillId="2" borderId="0" xfId="3" applyFont="1" applyFill="1" applyAlignment="1">
      <alignment horizontal="center"/>
    </xf>
    <xf numFmtId="10" fontId="8" fillId="2" borderId="0" xfId="1" applyNumberFormat="1" applyFont="1" applyFill="1" applyAlignment="1">
      <alignment horizontal="center"/>
    </xf>
    <xf numFmtId="0" fontId="31" fillId="2" borderId="0" xfId="3" applyFont="1" applyFill="1" applyAlignment="1">
      <alignment horizontal="center"/>
    </xf>
    <xf numFmtId="173" fontId="8" fillId="2" borderId="0" xfId="3" applyNumberFormat="1" applyFont="1" applyFill="1" applyAlignment="1">
      <alignment horizontal="center"/>
    </xf>
    <xf numFmtId="0" fontId="24" fillId="0" borderId="0" xfId="0" applyFont="1" applyAlignment="1">
      <alignment horizontal="center"/>
    </xf>
    <xf numFmtId="10" fontId="0" fillId="0" borderId="0" xfId="1" applyNumberFormat="1" applyFont="1" applyAlignment="1">
      <alignment horizontal="center"/>
    </xf>
    <xf numFmtId="0" fontId="11" fillId="24" borderId="0" xfId="3" quotePrefix="1" applyFont="1" applyFill="1" applyAlignment="1">
      <alignment horizontal="center" vertical="center"/>
    </xf>
    <xf numFmtId="10" fontId="11" fillId="24" borderId="0" xfId="11" applyNumberFormat="1" applyFont="1" applyFill="1" applyAlignment="1">
      <alignment horizontal="center" vertical="center"/>
    </xf>
    <xf numFmtId="0" fontId="11" fillId="24" borderId="0" xfId="3" applyFont="1" applyFill="1" applyAlignment="1">
      <alignment horizontal="center" vertical="center"/>
    </xf>
    <xf numFmtId="0" fontId="13" fillId="0" borderId="0" xfId="16"/>
    <xf numFmtId="0" fontId="13" fillId="2" borderId="0" xfId="16" applyFill="1"/>
    <xf numFmtId="14" fontId="13" fillId="0" borderId="0" xfId="16" applyNumberFormat="1"/>
    <xf numFmtId="174" fontId="33" fillId="0" borderId="0" xfId="16" quotePrefix="1" applyNumberFormat="1" applyFont="1" applyAlignment="1">
      <alignment horizontal="right" vertical="center"/>
    </xf>
    <xf numFmtId="175" fontId="4" fillId="0" borderId="0" xfId="12" applyNumberFormat="1" applyFont="1" applyBorder="1"/>
    <xf numFmtId="174" fontId="33" fillId="2" borderId="0" xfId="16" quotePrefix="1" applyNumberFormat="1" applyFont="1" applyFill="1" applyAlignment="1">
      <alignment horizontal="right" vertical="center"/>
    </xf>
    <xf numFmtId="0" fontId="35" fillId="16" borderId="0" xfId="16" applyFont="1" applyFill="1" applyAlignment="1">
      <alignment vertical="center"/>
    </xf>
    <xf numFmtId="174" fontId="36" fillId="2" borderId="0" xfId="16" applyNumberFormat="1" applyFont="1" applyFill="1" applyAlignment="1">
      <alignment horizontal="right" vertical="center"/>
    </xf>
    <xf numFmtId="174" fontId="37" fillId="0" borderId="0" xfId="16" applyNumberFormat="1" applyFont="1" applyAlignment="1">
      <alignment horizontal="right" vertical="center"/>
    </xf>
    <xf numFmtId="0" fontId="13" fillId="16" borderId="0" xfId="16" applyFill="1"/>
    <xf numFmtId="0" fontId="38" fillId="0" borderId="0" xfId="16" applyFont="1"/>
    <xf numFmtId="0" fontId="3" fillId="0" borderId="0" xfId="16" applyFont="1" applyAlignment="1">
      <alignment horizontal="right"/>
    </xf>
    <xf numFmtId="0" fontId="38" fillId="0" borderId="0" xfId="16" applyFont="1" applyAlignment="1">
      <alignment horizontal="left"/>
    </xf>
    <xf numFmtId="0" fontId="38" fillId="0" borderId="0" xfId="16" applyFont="1" applyAlignment="1">
      <alignment vertical="center"/>
    </xf>
    <xf numFmtId="0" fontId="41" fillId="0" borderId="0" xfId="16" applyFont="1" applyAlignment="1">
      <alignment vertical="center"/>
    </xf>
    <xf numFmtId="0" fontId="42" fillId="0" borderId="0" xfId="16" applyFont="1"/>
    <xf numFmtId="0" fontId="13" fillId="0" borderId="0" xfId="16" applyAlignment="1">
      <alignment vertical="center"/>
    </xf>
    <xf numFmtId="0" fontId="4" fillId="2" borderId="0" xfId="16" applyFont="1" applyFill="1" applyAlignment="1">
      <alignment vertical="top" wrapText="1"/>
    </xf>
    <xf numFmtId="0" fontId="38" fillId="2" borderId="0" xfId="16" applyFont="1" applyFill="1" applyAlignment="1">
      <alignment vertical="top" wrapText="1"/>
    </xf>
    <xf numFmtId="0" fontId="47" fillId="2" borderId="32" xfId="16" applyFont="1" applyFill="1" applyBorder="1"/>
    <xf numFmtId="0" fontId="38" fillId="2" borderId="0" xfId="16" applyFont="1" applyFill="1" applyAlignment="1">
      <alignment horizontal="left"/>
    </xf>
    <xf numFmtId="0" fontId="38" fillId="2" borderId="0" xfId="16" applyFont="1" applyFill="1"/>
    <xf numFmtId="176" fontId="38" fillId="2" borderId="0" xfId="16" applyNumberFormat="1" applyFont="1" applyFill="1" applyAlignment="1">
      <alignment horizontal="right"/>
    </xf>
    <xf numFmtId="0" fontId="38" fillId="2" borderId="0" xfId="16" applyFont="1" applyFill="1" applyAlignment="1">
      <alignment horizontal="right"/>
    </xf>
    <xf numFmtId="168" fontId="3" fillId="0" borderId="0" xfId="12" applyNumberFormat="1" applyFont="1" applyBorder="1"/>
    <xf numFmtId="176" fontId="38" fillId="0" borderId="0" xfId="16" applyNumberFormat="1" applyFont="1"/>
    <xf numFmtId="168" fontId="4" fillId="0" borderId="0" xfId="12" applyNumberFormat="1" applyFont="1" applyBorder="1"/>
    <xf numFmtId="0" fontId="42" fillId="2" borderId="0" xfId="16" applyFont="1" applyFill="1"/>
    <xf numFmtId="0" fontId="39" fillId="2" borderId="31" xfId="16" applyFont="1" applyFill="1" applyBorder="1"/>
    <xf numFmtId="0" fontId="42" fillId="2" borderId="31" xfId="16" applyFont="1" applyFill="1" applyBorder="1"/>
    <xf numFmtId="0" fontId="38" fillId="2" borderId="0" xfId="16" applyFont="1" applyFill="1" applyAlignment="1">
      <alignment horizontal="center" vertical="center"/>
    </xf>
    <xf numFmtId="0" fontId="4" fillId="0" borderId="0" xfId="16" applyFont="1"/>
    <xf numFmtId="0" fontId="38" fillId="2" borderId="0" xfId="16" applyFont="1" applyFill="1" applyAlignment="1">
      <alignment horizontal="center" vertical="top"/>
    </xf>
    <xf numFmtId="176" fontId="48" fillId="0" borderId="0" xfId="21" applyNumberFormat="1" applyFont="1"/>
    <xf numFmtId="168" fontId="3" fillId="0" borderId="0" xfId="16" applyNumberFormat="1" applyFont="1" applyAlignment="1">
      <alignment vertical="center"/>
    </xf>
    <xf numFmtId="10" fontId="4" fillId="0" borderId="0" xfId="12" applyNumberFormat="1" applyFont="1"/>
    <xf numFmtId="10" fontId="4" fillId="0" borderId="0" xfId="12" applyNumberFormat="1" applyFont="1" applyBorder="1"/>
    <xf numFmtId="0" fontId="3" fillId="0" borderId="0" xfId="16" applyFont="1" applyAlignment="1">
      <alignment vertical="center"/>
    </xf>
    <xf numFmtId="10" fontId="3" fillId="0" borderId="0" xfId="16" applyNumberFormat="1" applyFont="1" applyAlignment="1">
      <alignment vertical="center"/>
    </xf>
    <xf numFmtId="0" fontId="4" fillId="0" borderId="0" xfId="16" applyFont="1" applyAlignment="1">
      <alignment vertical="center"/>
    </xf>
    <xf numFmtId="168" fontId="4" fillId="0" borderId="0" xfId="12" applyNumberFormat="1" applyFont="1"/>
    <xf numFmtId="0" fontId="3" fillId="0" borderId="0" xfId="16" applyFont="1"/>
    <xf numFmtId="0" fontId="53" fillId="0" borderId="0" xfId="16" applyFont="1" applyAlignment="1">
      <alignment vertical="top" wrapText="1"/>
    </xf>
    <xf numFmtId="0" fontId="55" fillId="0" borderId="0" xfId="16" applyFont="1" applyAlignment="1">
      <alignment vertical="center"/>
    </xf>
    <xf numFmtId="0" fontId="56" fillId="0" borderId="0" xfId="16" applyFont="1" applyAlignment="1">
      <alignment vertical="center"/>
    </xf>
    <xf numFmtId="0" fontId="32" fillId="0" borderId="0" xfId="16" applyFont="1"/>
    <xf numFmtId="174" fontId="57" fillId="2" borderId="0" xfId="16" applyNumberFormat="1" applyFont="1" applyFill="1" applyAlignment="1">
      <alignment horizontal="right" vertical="center"/>
    </xf>
    <xf numFmtId="0" fontId="39" fillId="2" borderId="0" xfId="16" applyFont="1" applyFill="1"/>
    <xf numFmtId="0" fontId="58" fillId="0" borderId="0" xfId="16" applyFont="1"/>
    <xf numFmtId="14" fontId="4" fillId="0" borderId="0" xfId="16" applyNumberFormat="1" applyFont="1"/>
    <xf numFmtId="0" fontId="60" fillId="0" borderId="0" xfId="16" applyFont="1" applyAlignment="1">
      <alignment vertical="top" wrapText="1"/>
    </xf>
    <xf numFmtId="0" fontId="59" fillId="0" borderId="0" xfId="16" applyFont="1" applyAlignment="1">
      <alignment vertical="top" wrapText="1"/>
    </xf>
    <xf numFmtId="0" fontId="61" fillId="0" borderId="0" xfId="16" applyFont="1" applyAlignment="1">
      <alignment horizontal="justify" vertical="top" wrapText="1"/>
    </xf>
    <xf numFmtId="10" fontId="4" fillId="22" borderId="11" xfId="1" applyNumberFormat="1" applyFont="1" applyFill="1" applyBorder="1" applyAlignment="1" applyProtection="1">
      <alignment horizontal="center" vertical="center"/>
      <protection locked="0"/>
    </xf>
    <xf numFmtId="10" fontId="2" fillId="2" borderId="0" xfId="1" applyNumberFormat="1" applyFont="1" applyFill="1"/>
    <xf numFmtId="10" fontId="2" fillId="2" borderId="0" xfId="3" applyNumberFormat="1" applyFill="1"/>
    <xf numFmtId="0" fontId="24" fillId="0" borderId="0" xfId="0" applyFont="1" applyAlignment="1">
      <alignment horizontal="right"/>
    </xf>
    <xf numFmtId="0" fontId="19" fillId="2" borderId="0" xfId="3" applyFont="1" applyFill="1" applyAlignment="1">
      <alignment vertical="center"/>
    </xf>
    <xf numFmtId="0" fontId="11" fillId="2" borderId="0" xfId="3" applyFont="1" applyFill="1" applyAlignment="1">
      <alignment horizontal="right"/>
    </xf>
    <xf numFmtId="0" fontId="38" fillId="2" borderId="0" xfId="16" applyFont="1" applyFill="1" applyAlignment="1">
      <alignment vertical="top"/>
    </xf>
    <xf numFmtId="176" fontId="38" fillId="2" borderId="0" xfId="16" applyNumberFormat="1" applyFont="1" applyFill="1" applyAlignment="1">
      <alignment vertical="top"/>
    </xf>
    <xf numFmtId="176" fontId="41" fillId="2" borderId="0" xfId="16" applyNumberFormat="1" applyFont="1" applyFill="1" applyAlignment="1">
      <alignment vertical="top"/>
    </xf>
    <xf numFmtId="0" fontId="42" fillId="2" borderId="0" xfId="16" applyFont="1" applyFill="1" applyAlignment="1">
      <alignment horizontal="left"/>
    </xf>
    <xf numFmtId="0" fontId="46" fillId="2" borderId="0" xfId="16" applyFont="1" applyFill="1" applyAlignment="1">
      <alignment vertical="center"/>
    </xf>
    <xf numFmtId="0" fontId="38" fillId="2" borderId="0" xfId="16" applyFont="1" applyFill="1" applyAlignment="1">
      <alignment vertical="center" wrapText="1"/>
    </xf>
    <xf numFmtId="0" fontId="39" fillId="2" borderId="0" xfId="16" applyFont="1" applyFill="1" applyAlignment="1">
      <alignment vertical="center"/>
    </xf>
    <xf numFmtId="0" fontId="49" fillId="2" borderId="0" xfId="16" applyFont="1" applyFill="1" applyAlignment="1">
      <alignment vertical="top"/>
    </xf>
    <xf numFmtId="0" fontId="49" fillId="2" borderId="0" xfId="16" applyFont="1" applyFill="1" applyAlignment="1">
      <alignment horizontal="right" vertical="top"/>
    </xf>
    <xf numFmtId="0" fontId="38" fillId="2" borderId="0" xfId="16" applyFont="1" applyFill="1" applyAlignment="1">
      <alignment horizontal="right" vertical="top"/>
    </xf>
    <xf numFmtId="0" fontId="38" fillId="2" borderId="0" xfId="16" applyFont="1" applyFill="1" applyAlignment="1">
      <alignment horizontal="left" vertical="top"/>
    </xf>
    <xf numFmtId="168" fontId="38" fillId="2" borderId="0" xfId="16" applyNumberFormat="1" applyFont="1" applyFill="1" applyAlignment="1">
      <alignment vertical="center" wrapText="1"/>
    </xf>
    <xf numFmtId="2" fontId="38" fillId="2" borderId="0" xfId="16" applyNumberFormat="1" applyFont="1" applyFill="1" applyAlignment="1">
      <alignment vertical="center" wrapText="1"/>
    </xf>
    <xf numFmtId="0" fontId="50" fillId="2" borderId="0" xfId="16" applyFont="1" applyFill="1" applyAlignment="1">
      <alignment vertical="top"/>
    </xf>
    <xf numFmtId="0" fontId="41" fillId="2" borderId="0" xfId="16" applyFont="1" applyFill="1" applyAlignment="1">
      <alignment vertical="center"/>
    </xf>
    <xf numFmtId="0" fontId="3" fillId="2" borderId="0" xfId="16" applyFont="1" applyFill="1" applyAlignment="1">
      <alignment vertical="center"/>
    </xf>
    <xf numFmtId="0" fontId="4" fillId="2" borderId="0" xfId="16" applyFont="1" applyFill="1"/>
    <xf numFmtId="0" fontId="49" fillId="2" borderId="0" xfId="16" applyFont="1" applyFill="1" applyAlignment="1">
      <alignment horizontal="left" vertical="top"/>
    </xf>
    <xf numFmtId="0" fontId="51" fillId="2" borderId="0" xfId="16" applyFont="1" applyFill="1" applyAlignment="1">
      <alignment vertical="center"/>
    </xf>
    <xf numFmtId="0" fontId="4" fillId="2" borderId="0" xfId="16" applyFont="1" applyFill="1" applyAlignment="1">
      <alignment vertical="center"/>
    </xf>
    <xf numFmtId="0" fontId="3" fillId="2" borderId="0" xfId="16" applyFont="1" applyFill="1"/>
    <xf numFmtId="0" fontId="52" fillId="2" borderId="0" xfId="16" applyFont="1" applyFill="1" applyAlignment="1">
      <alignment wrapText="1"/>
    </xf>
    <xf numFmtId="168" fontId="4" fillId="2" borderId="0" xfId="16" applyNumberFormat="1" applyFont="1" applyFill="1" applyAlignment="1">
      <alignment horizontal="right"/>
    </xf>
    <xf numFmtId="168" fontId="4" fillId="2" borderId="0" xfId="16" applyNumberFormat="1" applyFont="1" applyFill="1"/>
    <xf numFmtId="0" fontId="53" fillId="2" borderId="0" xfId="16" applyFont="1" applyFill="1" applyAlignment="1">
      <alignment vertical="center"/>
    </xf>
    <xf numFmtId="0" fontId="46" fillId="2" borderId="0" xfId="16" applyFont="1" applyFill="1"/>
    <xf numFmtId="0" fontId="41" fillId="2" borderId="0" xfId="16" applyFont="1" applyFill="1" applyAlignment="1">
      <alignment vertical="top"/>
    </xf>
    <xf numFmtId="0" fontId="41" fillId="2" borderId="0" xfId="16" applyFont="1" applyFill="1" applyAlignment="1">
      <alignment horizontal="right" vertical="top" wrapText="1"/>
    </xf>
    <xf numFmtId="0" fontId="11" fillId="24" borderId="1" xfId="3" applyFont="1" applyFill="1" applyBorder="1" applyAlignment="1">
      <alignment horizontal="center" vertical="center"/>
    </xf>
    <xf numFmtId="0" fontId="63" fillId="0" borderId="0" xfId="16" applyFont="1" applyAlignment="1">
      <alignment vertical="center"/>
    </xf>
    <xf numFmtId="10" fontId="4" fillId="0" borderId="0" xfId="1" applyNumberFormat="1" applyFont="1" applyBorder="1"/>
    <xf numFmtId="10" fontId="4" fillId="0" borderId="0" xfId="16" applyNumberFormat="1" applyFont="1"/>
    <xf numFmtId="10" fontId="3" fillId="0" borderId="0" xfId="16" applyNumberFormat="1" applyFont="1"/>
    <xf numFmtId="0" fontId="54" fillId="2" borderId="0" xfId="16" applyFont="1" applyFill="1" applyAlignment="1">
      <alignment vertical="top"/>
    </xf>
    <xf numFmtId="0" fontId="54" fillId="2" borderId="0" xfId="16" applyFont="1" applyFill="1" applyAlignment="1">
      <alignment wrapText="1"/>
    </xf>
    <xf numFmtId="0" fontId="42" fillId="2" borderId="0" xfId="16" applyFont="1" applyFill="1" applyAlignment="1">
      <alignment horizontal="right" vertical="center" wrapText="1"/>
    </xf>
    <xf numFmtId="0" fontId="54" fillId="2" borderId="0" xfId="16" applyFont="1" applyFill="1" applyAlignment="1">
      <alignment horizontal="right"/>
    </xf>
    <xf numFmtId="0" fontId="64" fillId="2" borderId="0" xfId="16" applyFont="1" applyFill="1" applyAlignment="1">
      <alignment vertical="top"/>
    </xf>
    <xf numFmtId="0" fontId="64" fillId="2" borderId="0" xfId="16" applyFont="1" applyFill="1" applyAlignment="1">
      <alignment horizontal="right" wrapText="1"/>
    </xf>
    <xf numFmtId="0" fontId="3" fillId="0" borderId="0" xfId="16" quotePrefix="1" applyFont="1" applyAlignment="1">
      <alignment horizontal="right"/>
    </xf>
    <xf numFmtId="0" fontId="13" fillId="0" borderId="1" xfId="16" applyBorder="1"/>
    <xf numFmtId="10" fontId="4" fillId="0" borderId="1" xfId="16" applyNumberFormat="1" applyFont="1" applyBorder="1"/>
    <xf numFmtId="168" fontId="4" fillId="0" borderId="0" xfId="1" applyNumberFormat="1" applyFont="1"/>
    <xf numFmtId="168" fontId="4" fillId="0" borderId="0" xfId="1" applyNumberFormat="1" applyFont="1" applyBorder="1"/>
    <xf numFmtId="168" fontId="4" fillId="0" borderId="0" xfId="16" applyNumberFormat="1" applyFont="1"/>
    <xf numFmtId="0" fontId="47" fillId="2" borderId="32" xfId="16" applyFont="1" applyFill="1" applyBorder="1" applyAlignment="1">
      <alignment vertical="center"/>
    </xf>
    <xf numFmtId="0" fontId="47" fillId="2" borderId="0" xfId="16" applyFont="1" applyFill="1" applyAlignment="1">
      <alignment vertical="center"/>
    </xf>
    <xf numFmtId="2" fontId="4" fillId="3" borderId="3" xfId="1" quotePrefix="1" applyNumberFormat="1" applyFont="1" applyFill="1" applyBorder="1" applyAlignment="1" applyProtection="1">
      <alignment horizontal="center"/>
      <protection locked="0"/>
    </xf>
    <xf numFmtId="168" fontId="4" fillId="25" borderId="11" xfId="1" applyNumberFormat="1" applyFont="1" applyFill="1" applyBorder="1" applyAlignment="1" applyProtection="1">
      <alignment horizontal="center" vertical="center"/>
      <protection locked="0"/>
    </xf>
    <xf numFmtId="0" fontId="66" fillId="2" borderId="0" xfId="16" applyFont="1" applyFill="1"/>
    <xf numFmtId="0" fontId="67" fillId="0" borderId="0" xfId="0" applyFont="1"/>
    <xf numFmtId="0" fontId="67" fillId="0" borderId="0" xfId="0" applyFont="1" applyAlignment="1">
      <alignment horizontal="center"/>
    </xf>
    <xf numFmtId="0" fontId="67" fillId="13" borderId="0" xfId="0" applyFont="1" applyFill="1"/>
    <xf numFmtId="0" fontId="68" fillId="0" borderId="0" xfId="0" applyFont="1" applyAlignment="1">
      <alignment wrapText="1"/>
    </xf>
    <xf numFmtId="0" fontId="69" fillId="0" borderId="18" xfId="0" applyFont="1" applyBorder="1" applyAlignment="1">
      <alignment horizontal="center" vertical="top" wrapText="1"/>
    </xf>
    <xf numFmtId="0" fontId="67" fillId="0" borderId="0" xfId="0" applyFont="1" applyAlignment="1">
      <alignment wrapText="1"/>
    </xf>
    <xf numFmtId="0" fontId="69" fillId="0" borderId="0" xfId="0" applyFont="1" applyAlignment="1">
      <alignment horizontal="center" vertical="top" wrapText="1"/>
    </xf>
    <xf numFmtId="10" fontId="68" fillId="0" borderId="0" xfId="1" applyNumberFormat="1" applyFont="1" applyAlignment="1">
      <alignment horizontal="center" vertical="center" wrapText="1"/>
    </xf>
    <xf numFmtId="0" fontId="68" fillId="0" borderId="0" xfId="0" applyFont="1" applyAlignment="1">
      <alignment horizontal="center" vertical="center" wrapText="1"/>
    </xf>
    <xf numFmtId="0" fontId="68" fillId="0" borderId="0" xfId="0" applyFont="1"/>
    <xf numFmtId="0" fontId="69" fillId="0" borderId="18" xfId="0" applyFont="1" applyBorder="1" applyAlignment="1">
      <alignment horizontal="center" vertical="top"/>
    </xf>
    <xf numFmtId="10" fontId="67" fillId="0" borderId="0" xfId="1" applyNumberFormat="1" applyFont="1" applyAlignment="1">
      <alignment horizontal="center"/>
    </xf>
    <xf numFmtId="14" fontId="69" fillId="0" borderId="18" xfId="0" applyNumberFormat="1" applyFont="1" applyBorder="1" applyAlignment="1">
      <alignment horizontal="center" vertical="top"/>
    </xf>
    <xf numFmtId="10" fontId="67" fillId="0" borderId="0" xfId="1" applyNumberFormat="1" applyFont="1"/>
    <xf numFmtId="10" fontId="67" fillId="0" borderId="0" xfId="0" applyNumberFormat="1" applyFont="1"/>
    <xf numFmtId="177" fontId="67" fillId="0" borderId="0" xfId="0" applyNumberFormat="1" applyFont="1"/>
    <xf numFmtId="14" fontId="67" fillId="0" borderId="0" xfId="0" applyNumberFormat="1" applyFont="1"/>
    <xf numFmtId="10" fontId="67" fillId="0" borderId="0" xfId="1" quotePrefix="1" applyNumberFormat="1" applyFont="1" applyAlignment="1">
      <alignment horizontal="center"/>
    </xf>
    <xf numFmtId="168" fontId="21" fillId="9" borderId="0" xfId="1" quotePrefix="1" applyNumberFormat="1" applyFont="1" applyFill="1" applyAlignment="1">
      <alignment horizontal="center" vertical="center"/>
    </xf>
    <xf numFmtId="10" fontId="21" fillId="9" borderId="0" xfId="1" applyNumberFormat="1" applyFont="1" applyFill="1" applyAlignment="1">
      <alignment horizontal="center" vertical="center"/>
    </xf>
    <xf numFmtId="169" fontId="67" fillId="8" borderId="0" xfId="0" applyNumberFormat="1" applyFont="1" applyFill="1"/>
    <xf numFmtId="10" fontId="67" fillId="8" borderId="0" xfId="1" applyNumberFormat="1" applyFont="1" applyFill="1" applyAlignment="1">
      <alignment horizontal="center"/>
    </xf>
    <xf numFmtId="10" fontId="67" fillId="8" borderId="0" xfId="1" applyNumberFormat="1" applyFont="1" applyFill="1"/>
    <xf numFmtId="14" fontId="69" fillId="0" borderId="0" xfId="0" applyNumberFormat="1" applyFont="1" applyAlignment="1">
      <alignment horizontal="center" vertical="top"/>
    </xf>
    <xf numFmtId="0" fontId="7" fillId="2" borderId="34" xfId="18" applyFont="1" applyFill="1" applyBorder="1" applyAlignment="1"/>
    <xf numFmtId="168" fontId="23" fillId="2" borderId="35" xfId="1" applyNumberFormat="1" applyFont="1" applyFill="1" applyBorder="1" applyAlignment="1">
      <alignment horizontal="center"/>
    </xf>
    <xf numFmtId="168" fontId="23" fillId="2" borderId="36" xfId="1" applyNumberFormat="1" applyFont="1" applyFill="1" applyBorder="1" applyAlignment="1">
      <alignment horizontal="center"/>
    </xf>
    <xf numFmtId="0" fontId="7" fillId="11" borderId="37" xfId="18" applyFont="1" applyFill="1" applyBorder="1" applyAlignment="1"/>
    <xf numFmtId="168" fontId="70" fillId="11" borderId="29" xfId="12" applyNumberFormat="1" applyFont="1" applyFill="1" applyBorder="1" applyAlignment="1">
      <alignment horizontal="center"/>
    </xf>
    <xf numFmtId="10" fontId="70" fillId="11" borderId="29" xfId="12" applyNumberFormat="1" applyFont="1" applyFill="1" applyBorder="1" applyAlignment="1">
      <alignment horizontal="center"/>
    </xf>
    <xf numFmtId="168" fontId="70" fillId="11" borderId="38" xfId="12" applyNumberFormat="1" applyFont="1" applyFill="1" applyBorder="1" applyAlignment="1">
      <alignment horizontal="center"/>
    </xf>
    <xf numFmtId="0" fontId="68" fillId="13" borderId="0" xfId="0" applyFont="1" applyFill="1"/>
    <xf numFmtId="0" fontId="67" fillId="13" borderId="0" xfId="0" applyFont="1" applyFill="1" applyAlignment="1">
      <alignment horizontal="center"/>
    </xf>
    <xf numFmtId="9" fontId="67" fillId="0" borderId="0" xfId="1" applyFont="1" applyAlignment="1">
      <alignment horizontal="center"/>
    </xf>
    <xf numFmtId="9" fontId="67" fillId="0" borderId="0" xfId="1" applyFont="1" applyAlignment="1">
      <alignment horizontal="center" vertical="center"/>
    </xf>
    <xf numFmtId="10" fontId="67" fillId="0" borderId="0" xfId="1" applyNumberFormat="1" applyFont="1" applyFill="1" applyAlignment="1">
      <alignment horizontal="center"/>
    </xf>
    <xf numFmtId="0" fontId="68" fillId="0" borderId="0" xfId="0" applyFont="1" applyAlignment="1">
      <alignment horizontal="center" wrapText="1"/>
    </xf>
    <xf numFmtId="10" fontId="27" fillId="26" borderId="0" xfId="1" applyNumberFormat="1" applyFont="1" applyFill="1" applyBorder="1" applyAlignment="1" applyProtection="1">
      <alignment horizontal="center" vertical="center"/>
    </xf>
    <xf numFmtId="168" fontId="23" fillId="2" borderId="41" xfId="1" applyNumberFormat="1" applyFont="1" applyFill="1" applyBorder="1" applyAlignment="1">
      <alignment horizontal="center"/>
    </xf>
    <xf numFmtId="168" fontId="70" fillId="11" borderId="42" xfId="12" applyNumberFormat="1" applyFont="1" applyFill="1" applyBorder="1" applyAlignment="1">
      <alignment horizontal="center"/>
    </xf>
    <xf numFmtId="169" fontId="0" fillId="0" borderId="0" xfId="1" applyNumberFormat="1" applyFont="1" applyAlignment="1">
      <alignment horizontal="center"/>
    </xf>
    <xf numFmtId="0" fontId="0" fillId="3" borderId="0" xfId="0" applyFill="1" applyAlignment="1">
      <alignment horizontal="center"/>
    </xf>
    <xf numFmtId="0" fontId="71" fillId="0" borderId="0" xfId="0" applyFont="1" applyAlignment="1">
      <alignment horizontal="center"/>
    </xf>
    <xf numFmtId="0" fontId="72" fillId="0" borderId="0" xfId="0" applyFont="1" applyAlignment="1">
      <alignment horizontal="left" indent="1"/>
    </xf>
    <xf numFmtId="0" fontId="71" fillId="3" borderId="0" xfId="0" applyFont="1" applyFill="1" applyAlignment="1">
      <alignment horizontal="left"/>
    </xf>
    <xf numFmtId="169" fontId="0" fillId="8" borderId="0" xfId="1" applyNumberFormat="1" applyFont="1" applyFill="1" applyAlignment="1">
      <alignment horizontal="center"/>
    </xf>
    <xf numFmtId="0" fontId="0" fillId="8" borderId="0" xfId="0" applyFill="1" applyAlignment="1">
      <alignment horizontal="center"/>
    </xf>
    <xf numFmtId="169" fontId="0" fillId="0" borderId="0" xfId="0" applyNumberFormat="1" applyAlignment="1">
      <alignment horizontal="center"/>
    </xf>
    <xf numFmtId="0" fontId="42" fillId="2" borderId="46" xfId="16" applyFont="1" applyFill="1" applyBorder="1"/>
    <xf numFmtId="176" fontId="74" fillId="0" borderId="0" xfId="21" applyNumberFormat="1" applyFont="1"/>
    <xf numFmtId="164" fontId="13" fillId="0" borderId="0" xfId="16" applyNumberFormat="1"/>
    <xf numFmtId="178" fontId="13" fillId="0" borderId="0" xfId="16" applyNumberFormat="1"/>
    <xf numFmtId="0" fontId="64" fillId="2" borderId="0" xfId="16" applyFont="1" applyFill="1" applyAlignment="1">
      <alignment horizontal="right" vertical="center" wrapText="1"/>
    </xf>
    <xf numFmtId="176" fontId="54" fillId="2" borderId="0" xfId="1" applyNumberFormat="1" applyFont="1" applyFill="1" applyAlignment="1">
      <alignment horizontal="right" wrapText="1"/>
    </xf>
    <xf numFmtId="0" fontId="39" fillId="0" borderId="0" xfId="16" applyFont="1" applyAlignment="1">
      <alignment horizontal="left"/>
    </xf>
    <xf numFmtId="10" fontId="4" fillId="0" borderId="0" xfId="1" applyNumberFormat="1" applyFont="1" applyFill="1" applyBorder="1"/>
    <xf numFmtId="0" fontId="64" fillId="2" borderId="0" xfId="16" applyFont="1" applyFill="1" applyAlignment="1">
      <alignment vertical="center" wrapText="1"/>
    </xf>
    <xf numFmtId="0" fontId="64" fillId="2" borderId="0" xfId="16" applyFont="1" applyFill="1" applyAlignment="1">
      <alignment vertical="center"/>
    </xf>
    <xf numFmtId="176" fontId="54" fillId="2" borderId="0" xfId="1" applyNumberFormat="1" applyFont="1" applyFill="1" applyAlignment="1">
      <alignment wrapText="1"/>
    </xf>
    <xf numFmtId="0" fontId="64" fillId="2" borderId="0" xfId="16" quotePrefix="1" applyFont="1" applyFill="1" applyAlignment="1">
      <alignment vertical="top"/>
    </xf>
    <xf numFmtId="176" fontId="64" fillId="2" borderId="0" xfId="16" applyNumberFormat="1" applyFont="1" applyFill="1" applyAlignment="1">
      <alignment wrapText="1"/>
    </xf>
    <xf numFmtId="0" fontId="64" fillId="2" borderId="0" xfId="16" applyFont="1" applyFill="1" applyAlignment="1">
      <alignment wrapText="1"/>
    </xf>
    <xf numFmtId="0" fontId="60" fillId="2" borderId="0" xfId="16" applyFont="1" applyFill="1" applyAlignment="1">
      <alignment vertical="top" wrapText="1"/>
    </xf>
    <xf numFmtId="0" fontId="77" fillId="2" borderId="0" xfId="16" applyFont="1" applyFill="1" applyAlignment="1">
      <alignment horizontal="left" vertical="center" indent="1"/>
    </xf>
    <xf numFmtId="0" fontId="59" fillId="2" borderId="0" xfId="16" applyFont="1" applyFill="1" applyAlignment="1">
      <alignment vertical="top" wrapText="1"/>
    </xf>
    <xf numFmtId="0" fontId="46" fillId="2" borderId="0" xfId="16" applyFont="1" applyFill="1" applyAlignment="1">
      <alignment horizontal="left" vertical="top"/>
    </xf>
    <xf numFmtId="2" fontId="46" fillId="2" borderId="0" xfId="16" applyNumberFormat="1" applyFont="1" applyFill="1" applyAlignment="1">
      <alignment vertical="center" wrapText="1"/>
    </xf>
    <xf numFmtId="0" fontId="46" fillId="2" borderId="0" xfId="16" applyFont="1" applyFill="1" applyAlignment="1">
      <alignment horizontal="left"/>
    </xf>
    <xf numFmtId="168" fontId="46" fillId="2" borderId="0" xfId="16" applyNumberFormat="1" applyFont="1" applyFill="1" applyAlignment="1">
      <alignment vertical="center" wrapText="1"/>
    </xf>
    <xf numFmtId="0" fontId="46" fillId="2" borderId="0" xfId="16" applyFont="1" applyFill="1" applyAlignment="1">
      <alignment vertical="top" wrapText="1"/>
    </xf>
    <xf numFmtId="0" fontId="78" fillId="2" borderId="0" xfId="16" applyFont="1" applyFill="1" applyAlignment="1">
      <alignment wrapText="1"/>
    </xf>
    <xf numFmtId="0" fontId="79" fillId="2" borderId="0" xfId="16" applyFont="1" applyFill="1" applyAlignment="1">
      <alignment horizontal="left"/>
    </xf>
    <xf numFmtId="0" fontId="79" fillId="2" borderId="0" xfId="16" applyFont="1" applyFill="1" applyAlignment="1">
      <alignment wrapText="1"/>
    </xf>
    <xf numFmtId="0" fontId="79" fillId="2" borderId="0" xfId="16" applyFont="1" applyFill="1" applyAlignment="1">
      <alignment vertical="top"/>
    </xf>
    <xf numFmtId="176" fontId="79" fillId="2" borderId="0" xfId="1" applyNumberFormat="1" applyFont="1" applyFill="1" applyAlignment="1">
      <alignment wrapText="1"/>
    </xf>
    <xf numFmtId="0" fontId="79" fillId="2" borderId="0" xfId="16" applyFont="1" applyFill="1" applyAlignment="1">
      <alignment vertical="center"/>
    </xf>
    <xf numFmtId="0" fontId="79" fillId="2" borderId="0" xfId="16" applyFont="1" applyFill="1" applyAlignment="1">
      <alignment vertical="center" wrapText="1"/>
    </xf>
    <xf numFmtId="176" fontId="79" fillId="2" borderId="0" xfId="16" applyNumberFormat="1" applyFont="1" applyFill="1" applyAlignment="1">
      <alignment wrapText="1"/>
    </xf>
    <xf numFmtId="168" fontId="46" fillId="2" borderId="0" xfId="16" applyNumberFormat="1" applyFont="1" applyFill="1" applyAlignment="1">
      <alignment vertical="center"/>
    </xf>
    <xf numFmtId="0" fontId="4" fillId="0" borderId="1" xfId="16" applyFont="1" applyBorder="1"/>
    <xf numFmtId="176" fontId="80" fillId="0" borderId="0" xfId="21" applyNumberFormat="1" applyFont="1"/>
    <xf numFmtId="176" fontId="81" fillId="0" borderId="0" xfId="21" applyNumberFormat="1" applyFont="1"/>
    <xf numFmtId="0" fontId="58" fillId="0" borderId="0" xfId="16" applyFont="1" applyAlignment="1">
      <alignment vertical="center"/>
    </xf>
    <xf numFmtId="0" fontId="0" fillId="0" borderId="0" xfId="0" applyAlignment="1">
      <alignment horizontal="right"/>
    </xf>
    <xf numFmtId="10" fontId="4" fillId="0" borderId="1" xfId="1" applyNumberFormat="1" applyFont="1" applyFill="1" applyBorder="1"/>
    <xf numFmtId="0" fontId="77" fillId="2" borderId="0" xfId="16" applyFont="1" applyFill="1" applyAlignment="1">
      <alignment horizontal="right" vertical="center" indent="1"/>
    </xf>
    <xf numFmtId="0" fontId="38" fillId="2" borderId="0" xfId="16" applyFont="1" applyFill="1" applyAlignment="1">
      <alignment horizontal="right" vertical="center" wrapText="1"/>
    </xf>
    <xf numFmtId="168" fontId="38" fillId="2" borderId="0" xfId="16" applyNumberFormat="1" applyFont="1" applyFill="1" applyAlignment="1">
      <alignment horizontal="right" vertical="center" wrapText="1"/>
    </xf>
    <xf numFmtId="2" fontId="38" fillId="2" borderId="0" xfId="16" applyNumberFormat="1" applyFont="1" applyFill="1" applyAlignment="1">
      <alignment horizontal="right" vertical="center" wrapText="1"/>
    </xf>
    <xf numFmtId="0" fontId="38" fillId="2" borderId="0" xfId="16" applyFont="1" applyFill="1" applyAlignment="1">
      <alignment horizontal="right" vertical="top" wrapText="1"/>
    </xf>
    <xf numFmtId="0" fontId="52" fillId="2" borderId="0" xfId="16" applyFont="1" applyFill="1" applyAlignment="1">
      <alignment horizontal="right" wrapText="1"/>
    </xf>
    <xf numFmtId="0" fontId="54" fillId="2" borderId="0" xfId="16" applyFont="1" applyFill="1" applyAlignment="1">
      <alignment horizontal="right" vertical="top"/>
    </xf>
    <xf numFmtId="10" fontId="38" fillId="2" borderId="0" xfId="16" applyNumberFormat="1" applyFont="1" applyFill="1" applyAlignment="1">
      <alignment horizontal="right"/>
    </xf>
    <xf numFmtId="2" fontId="13" fillId="2" borderId="0" xfId="16" applyNumberFormat="1" applyFill="1" applyAlignment="1">
      <alignment horizontal="right"/>
    </xf>
    <xf numFmtId="0" fontId="60" fillId="2" borderId="0" xfId="16" applyFont="1" applyFill="1" applyAlignment="1">
      <alignment horizontal="right" vertical="top" wrapText="1"/>
    </xf>
    <xf numFmtId="0" fontId="83" fillId="2" borderId="0" xfId="16" applyFont="1" applyFill="1" applyAlignment="1">
      <alignment vertical="top"/>
    </xf>
    <xf numFmtId="0" fontId="82" fillId="0" borderId="0" xfId="16" applyFont="1"/>
    <xf numFmtId="0" fontId="77" fillId="0" borderId="0" xfId="16" applyFont="1" applyAlignment="1">
      <alignment horizontal="left" vertical="center" indent="1"/>
    </xf>
    <xf numFmtId="2" fontId="77" fillId="0" borderId="0" xfId="16" applyNumberFormat="1" applyFont="1" applyAlignment="1">
      <alignment vertical="center"/>
    </xf>
    <xf numFmtId="2" fontId="46" fillId="0" borderId="0" xfId="16" applyNumberFormat="1" applyFont="1" applyAlignment="1">
      <alignment wrapText="1"/>
    </xf>
    <xf numFmtId="0" fontId="79" fillId="0" borderId="0" xfId="16" applyFont="1" applyAlignment="1">
      <alignment vertical="center"/>
    </xf>
    <xf numFmtId="0" fontId="79" fillId="0" borderId="0" xfId="16" applyFont="1" applyAlignment="1">
      <alignment vertical="center" wrapText="1"/>
    </xf>
    <xf numFmtId="0" fontId="54" fillId="0" borderId="0" xfId="16" applyFont="1" applyAlignment="1">
      <alignment vertical="top"/>
    </xf>
    <xf numFmtId="176" fontId="64" fillId="0" borderId="0" xfId="16" applyNumberFormat="1" applyFont="1" applyAlignment="1">
      <alignment wrapText="1"/>
    </xf>
    <xf numFmtId="0" fontId="64" fillId="0" borderId="0" xfId="16" applyFont="1" applyAlignment="1">
      <alignment wrapText="1"/>
    </xf>
    <xf numFmtId="0" fontId="46" fillId="2" borderId="0" xfId="16" applyFont="1" applyFill="1" applyAlignment="1">
      <alignment horizontal="right"/>
    </xf>
    <xf numFmtId="14" fontId="11" fillId="2" borderId="0" xfId="3" applyNumberFormat="1" applyFont="1" applyFill="1" applyAlignment="1">
      <alignment horizontal="center"/>
    </xf>
    <xf numFmtId="10" fontId="0" fillId="0" borderId="0" xfId="1" applyNumberFormat="1" applyFont="1" applyAlignment="1">
      <alignment horizontal="right"/>
    </xf>
    <xf numFmtId="0" fontId="0" fillId="0" borderId="1" xfId="0" applyBorder="1"/>
    <xf numFmtId="0" fontId="0" fillId="0" borderId="1" xfId="0" applyBorder="1" applyAlignment="1">
      <alignment horizontal="center"/>
    </xf>
    <xf numFmtId="168" fontId="0" fillId="0" borderId="1" xfId="1" applyNumberFormat="1" applyFont="1" applyBorder="1" applyAlignment="1">
      <alignment horizontal="center"/>
    </xf>
    <xf numFmtId="10" fontId="0" fillId="0" borderId="1" xfId="1" applyNumberFormat="1" applyFont="1" applyBorder="1" applyAlignment="1">
      <alignment horizontal="right"/>
    </xf>
    <xf numFmtId="0" fontId="24" fillId="0" borderId="1" xfId="0" applyFont="1" applyBorder="1"/>
    <xf numFmtId="0" fontId="24" fillId="0" borderId="1" xfId="0" applyFont="1" applyBorder="1" applyAlignment="1">
      <alignment horizontal="center"/>
    </xf>
    <xf numFmtId="168" fontId="24" fillId="0" borderId="0" xfId="0" applyNumberFormat="1" applyFont="1" applyAlignment="1">
      <alignment horizontal="center"/>
    </xf>
    <xf numFmtId="10" fontId="24" fillId="0" borderId="0" xfId="1" applyNumberFormat="1" applyFont="1" applyAlignment="1">
      <alignment horizontal="right"/>
    </xf>
    <xf numFmtId="10" fontId="24" fillId="0" borderId="1" xfId="1" applyNumberFormat="1" applyFont="1" applyBorder="1" applyAlignment="1">
      <alignment horizontal="right"/>
    </xf>
    <xf numFmtId="10" fontId="24" fillId="0" borderId="0" xfId="0" applyNumberFormat="1" applyFont="1" applyAlignment="1">
      <alignment horizontal="center"/>
    </xf>
    <xf numFmtId="0" fontId="66" fillId="2" borderId="0" xfId="16" applyFont="1" applyFill="1" applyAlignment="1">
      <alignment vertical="center"/>
    </xf>
    <xf numFmtId="174" fontId="36" fillId="0" borderId="0" xfId="16" applyNumberFormat="1" applyFont="1" applyAlignment="1">
      <alignment horizontal="right" vertical="center"/>
    </xf>
    <xf numFmtId="0" fontId="13" fillId="0" borderId="0" xfId="16" applyAlignment="1">
      <alignment horizontal="center"/>
    </xf>
    <xf numFmtId="168" fontId="4" fillId="0" borderId="1" xfId="1" applyNumberFormat="1" applyFont="1" applyBorder="1"/>
    <xf numFmtId="168" fontId="4" fillId="0" borderId="1" xfId="16" applyNumberFormat="1" applyFont="1" applyBorder="1"/>
    <xf numFmtId="0" fontId="4" fillId="0" borderId="0" xfId="16" applyFont="1" applyAlignment="1">
      <alignment horizontal="center"/>
    </xf>
    <xf numFmtId="0" fontId="58" fillId="0" borderId="0" xfId="16" applyFont="1" applyAlignment="1">
      <alignment horizontal="center"/>
    </xf>
    <xf numFmtId="0" fontId="85" fillId="0" borderId="0" xfId="16" applyFont="1" applyAlignment="1">
      <alignment horizontal="left" vertical="center" wrapText="1"/>
    </xf>
    <xf numFmtId="43" fontId="13" fillId="0" borderId="0" xfId="22" applyFont="1"/>
    <xf numFmtId="180" fontId="13" fillId="0" borderId="0" xfId="22" applyNumberFormat="1" applyFont="1"/>
    <xf numFmtId="10" fontId="13" fillId="0" borderId="0" xfId="1" applyNumberFormat="1" applyFont="1"/>
    <xf numFmtId="164" fontId="13" fillId="0" borderId="0" xfId="17" applyFont="1"/>
    <xf numFmtId="10" fontId="13" fillId="0" borderId="0" xfId="1" applyNumberFormat="1" applyFont="1" applyAlignment="1">
      <alignment horizontal="center"/>
    </xf>
    <xf numFmtId="179" fontId="13" fillId="0" borderId="0" xfId="16" applyNumberFormat="1" applyAlignment="1">
      <alignment horizontal="center"/>
    </xf>
    <xf numFmtId="2" fontId="13" fillId="0" borderId="0" xfId="16" applyNumberFormat="1"/>
    <xf numFmtId="0" fontId="59" fillId="0" borderId="0" xfId="16" applyFont="1" applyAlignment="1">
      <alignment vertical="top"/>
    </xf>
    <xf numFmtId="0" fontId="84" fillId="0" borderId="0" xfId="16" applyFont="1"/>
    <xf numFmtId="0" fontId="86" fillId="2" borderId="0" xfId="16" applyFont="1" applyFill="1" applyAlignment="1">
      <alignment vertical="top" wrapText="1"/>
    </xf>
    <xf numFmtId="0" fontId="3" fillId="0" borderId="0" xfId="16" applyFont="1" applyAlignment="1">
      <alignment horizontal="center"/>
    </xf>
    <xf numFmtId="2" fontId="4" fillId="0" borderId="0" xfId="1" applyNumberFormat="1" applyFont="1" applyAlignment="1">
      <alignment horizontal="right"/>
    </xf>
    <xf numFmtId="0" fontId="4" fillId="0" borderId="0" xfId="16" applyFont="1" applyAlignment="1">
      <alignment horizontal="right"/>
    </xf>
    <xf numFmtId="43" fontId="4" fillId="0" borderId="0" xfId="22" applyFont="1"/>
    <xf numFmtId="180" fontId="4" fillId="0" borderId="0" xfId="22" applyNumberFormat="1" applyFont="1"/>
    <xf numFmtId="2" fontId="4" fillId="0" borderId="0" xfId="1" applyNumberFormat="1" applyFont="1"/>
    <xf numFmtId="2" fontId="4" fillId="0" borderId="0" xfId="16" applyNumberFormat="1" applyFont="1"/>
    <xf numFmtId="2" fontId="4" fillId="0" borderId="0" xfId="16" applyNumberFormat="1" applyFont="1" applyAlignment="1">
      <alignment horizontal="right"/>
    </xf>
    <xf numFmtId="2" fontId="4" fillId="0" borderId="0" xfId="16" applyNumberFormat="1" applyFont="1" applyAlignment="1">
      <alignment horizontal="left"/>
    </xf>
    <xf numFmtId="2" fontId="4" fillId="0" borderId="1" xfId="16" applyNumberFormat="1" applyFont="1" applyBorder="1" applyAlignment="1">
      <alignment horizontal="right"/>
    </xf>
    <xf numFmtId="17" fontId="14" fillId="6" borderId="11" xfId="6" applyNumberFormat="1" applyFont="1" applyFill="1" applyBorder="1" applyAlignment="1" applyProtection="1">
      <alignment horizontal="center" vertical="center" wrapText="1"/>
      <protection locked="0"/>
    </xf>
    <xf numFmtId="10" fontId="4" fillId="0" borderId="0" xfId="1" applyNumberFormat="1" applyFont="1" applyFill="1" applyBorder="1" applyAlignment="1"/>
    <xf numFmtId="169" fontId="4" fillId="0" borderId="3" xfId="1" applyNumberFormat="1" applyFont="1" applyFill="1" applyBorder="1" applyAlignment="1" applyProtection="1">
      <alignment horizontal="center"/>
      <protection locked="0"/>
    </xf>
    <xf numFmtId="169" fontId="4" fillId="0" borderId="4" xfId="1" applyNumberFormat="1" applyFont="1" applyFill="1" applyBorder="1" applyAlignment="1" applyProtection="1">
      <alignment horizontal="center"/>
      <protection locked="0"/>
    </xf>
    <xf numFmtId="169" fontId="4" fillId="0" borderId="11" xfId="1" applyNumberFormat="1" applyFont="1" applyFill="1" applyBorder="1" applyAlignment="1" applyProtection="1">
      <alignment horizontal="center" vertical="center"/>
      <protection locked="0"/>
    </xf>
    <xf numFmtId="10" fontId="4" fillId="0" borderId="0" xfId="1" applyNumberFormat="1" applyFont="1" applyFill="1" applyBorder="1" applyAlignment="1">
      <alignment horizontal="left"/>
    </xf>
    <xf numFmtId="0" fontId="4" fillId="0" borderId="0" xfId="16" applyFont="1" applyAlignment="1">
      <alignment horizontal="left"/>
    </xf>
    <xf numFmtId="0" fontId="13" fillId="0" borderId="0" xfId="16" applyAlignment="1">
      <alignment horizontal="left"/>
    </xf>
    <xf numFmtId="2" fontId="3" fillId="0" borderId="0" xfId="16" applyNumberFormat="1" applyFont="1" applyAlignment="1">
      <alignment horizontal="right"/>
    </xf>
    <xf numFmtId="2" fontId="38" fillId="2" borderId="0" xfId="16" applyNumberFormat="1" applyFont="1" applyFill="1" applyAlignment="1">
      <alignment horizontal="center" vertical="top"/>
    </xf>
    <xf numFmtId="2" fontId="38" fillId="16" borderId="0" xfId="16" applyNumberFormat="1" applyFont="1" applyFill="1" applyAlignment="1">
      <alignment horizontal="center" vertical="top"/>
    </xf>
    <xf numFmtId="0" fontId="59" fillId="0" borderId="0" xfId="16" applyFont="1" applyAlignment="1">
      <alignment vertical="center" wrapText="1"/>
    </xf>
    <xf numFmtId="0" fontId="79" fillId="0" borderId="0" xfId="16" quotePrefix="1" applyFont="1" applyAlignment="1">
      <alignment vertical="center" wrapText="1"/>
    </xf>
    <xf numFmtId="2" fontId="4" fillId="0" borderId="0" xfId="1" applyNumberFormat="1" applyFont="1" applyFill="1" applyBorder="1"/>
    <xf numFmtId="2" fontId="4" fillId="0" borderId="0" xfId="1" applyNumberFormat="1" applyFont="1" applyBorder="1"/>
    <xf numFmtId="0" fontId="84" fillId="0" borderId="0" xfId="16" applyFont="1" applyAlignment="1">
      <alignment vertical="center"/>
    </xf>
    <xf numFmtId="0" fontId="86" fillId="0" borderId="0" xfId="16" applyFont="1" applyAlignment="1">
      <alignment vertical="center" wrapText="1"/>
    </xf>
    <xf numFmtId="0" fontId="66" fillId="2" borderId="31" xfId="16" applyFont="1" applyFill="1" applyBorder="1" applyAlignment="1">
      <alignment vertical="center"/>
    </xf>
    <xf numFmtId="0" fontId="54" fillId="2" borderId="0" xfId="16" applyFont="1" applyFill="1" applyAlignment="1">
      <alignment horizontal="right" vertical="center"/>
    </xf>
    <xf numFmtId="0" fontId="54" fillId="2" borderId="31" xfId="16" applyFont="1" applyFill="1" applyBorder="1" applyAlignment="1">
      <alignment horizontal="right"/>
    </xf>
    <xf numFmtId="0" fontId="89" fillId="2" borderId="0" xfId="16" applyFont="1" applyFill="1" applyAlignment="1">
      <alignment vertical="top"/>
    </xf>
    <xf numFmtId="0" fontId="89" fillId="2" borderId="0" xfId="16" applyFont="1" applyFill="1" applyAlignment="1">
      <alignment horizontal="right" wrapText="1"/>
    </xf>
    <xf numFmtId="0" fontId="39" fillId="2" borderId="0" xfId="16" applyFont="1" applyFill="1" applyAlignment="1">
      <alignment horizontal="left"/>
    </xf>
    <xf numFmtId="0" fontId="77" fillId="2" borderId="31" xfId="16" applyFont="1" applyFill="1" applyBorder="1" applyAlignment="1">
      <alignment horizontal="left" vertical="center" indent="1"/>
    </xf>
    <xf numFmtId="0" fontId="38" fillId="2" borderId="31" xfId="16" applyFont="1" applyFill="1" applyBorder="1"/>
    <xf numFmtId="0" fontId="59" fillId="2" borderId="31" xfId="16" applyFont="1" applyFill="1" applyBorder="1" applyAlignment="1">
      <alignment vertical="top" wrapText="1"/>
    </xf>
    <xf numFmtId="0" fontId="79" fillId="2" borderId="31" xfId="16" applyFont="1" applyFill="1" applyBorder="1" applyAlignment="1">
      <alignment vertical="top" wrapText="1"/>
    </xf>
    <xf numFmtId="0" fontId="46" fillId="2" borderId="31" xfId="16" applyFont="1" applyFill="1" applyBorder="1" applyAlignment="1">
      <alignment vertical="center"/>
    </xf>
    <xf numFmtId="169" fontId="0" fillId="0" borderId="49" xfId="1" applyNumberFormat="1" applyFont="1" applyBorder="1" applyAlignment="1">
      <alignment horizontal="center"/>
    </xf>
    <xf numFmtId="0" fontId="34" fillId="16" borderId="0" xfId="16" applyFont="1" applyFill="1" applyAlignment="1">
      <alignment horizontal="right" vertical="center"/>
    </xf>
    <xf numFmtId="0" fontId="86" fillId="16" borderId="0" xfId="16" applyFont="1" applyFill="1" applyAlignment="1">
      <alignment vertical="center"/>
    </xf>
    <xf numFmtId="0" fontId="38" fillId="2" borderId="31" xfId="16" applyFont="1" applyFill="1" applyBorder="1" applyAlignment="1">
      <alignment horizontal="center" vertical="center"/>
    </xf>
    <xf numFmtId="2" fontId="38" fillId="2" borderId="31" xfId="16" applyNumberFormat="1" applyFont="1" applyFill="1" applyBorder="1" applyAlignment="1">
      <alignment horizontal="center" vertical="top"/>
    </xf>
    <xf numFmtId="0" fontId="59" fillId="0" borderId="20" xfId="16" applyFont="1" applyBorder="1" applyAlignment="1">
      <alignment vertical="top" wrapText="1"/>
    </xf>
    <xf numFmtId="0" fontId="0" fillId="0" borderId="0" xfId="0" applyAlignment="1">
      <alignment horizontal="left"/>
    </xf>
    <xf numFmtId="0" fontId="24" fillId="0" borderId="0" xfId="0" applyFont="1" applyAlignment="1">
      <alignment horizontal="left"/>
    </xf>
    <xf numFmtId="0" fontId="0" fillId="0" borderId="0" xfId="0" quotePrefix="1" applyAlignment="1">
      <alignment horizontal="left"/>
    </xf>
    <xf numFmtId="0" fontId="0" fillId="2" borderId="0" xfId="0" applyFill="1"/>
    <xf numFmtId="0" fontId="24" fillId="2" borderId="0" xfId="0" applyFont="1" applyFill="1" applyAlignment="1">
      <alignment horizontal="center"/>
    </xf>
    <xf numFmtId="0" fontId="90" fillId="2" borderId="0" xfId="0" applyFont="1" applyFill="1"/>
    <xf numFmtId="0" fontId="90" fillId="2" borderId="0" xfId="0" applyFont="1" applyFill="1" applyAlignment="1">
      <alignment horizontal="center"/>
    </xf>
    <xf numFmtId="0" fontId="91" fillId="2" borderId="0" xfId="0" applyFont="1" applyFill="1"/>
    <xf numFmtId="0" fontId="90" fillId="2" borderId="0" xfId="0" applyFont="1" applyFill="1" applyAlignment="1">
      <alignment vertical="center"/>
    </xf>
    <xf numFmtId="0" fontId="24" fillId="0" borderId="1" xfId="0" applyFont="1"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0" borderId="7" xfId="0" quotePrefix="1" applyBorder="1" applyAlignment="1">
      <alignment horizontal="left"/>
    </xf>
    <xf numFmtId="0" fontId="0" fillId="0" borderId="0" xfId="0" applyAlignment="1">
      <alignment horizontal="center" wrapText="1"/>
    </xf>
    <xf numFmtId="0" fontId="92" fillId="0" borderId="0" xfId="0" applyFont="1" applyAlignment="1">
      <alignment horizontal="left"/>
    </xf>
    <xf numFmtId="0" fontId="26" fillId="21" borderId="18" xfId="0" applyFont="1" applyFill="1" applyBorder="1" applyAlignment="1">
      <alignment horizontal="center" vertical="center" wrapText="1"/>
    </xf>
    <xf numFmtId="0" fontId="26" fillId="2" borderId="18" xfId="0" applyFont="1" applyFill="1" applyBorder="1" applyAlignment="1">
      <alignment horizontal="center"/>
    </xf>
    <xf numFmtId="0" fontId="0" fillId="0" borderId="0" xfId="0" applyAlignment="1">
      <alignment wrapText="1"/>
    </xf>
    <xf numFmtId="0" fontId="26" fillId="20" borderId="21" xfId="0" applyFont="1" applyFill="1" applyBorder="1" applyAlignment="1">
      <alignment horizontal="left" vertical="center" wrapText="1"/>
    </xf>
    <xf numFmtId="0" fontId="8" fillId="3" borderId="20" xfId="3" applyFont="1" applyFill="1" applyBorder="1" applyAlignment="1">
      <alignment horizontal="center" vertical="center"/>
    </xf>
    <xf numFmtId="0" fontId="10" fillId="4" borderId="20" xfId="3" applyFont="1" applyFill="1" applyBorder="1" applyAlignment="1">
      <alignment horizontal="center" vertical="center" wrapText="1"/>
    </xf>
    <xf numFmtId="0" fontId="10" fillId="4" borderId="2" xfId="3" applyFont="1" applyFill="1" applyBorder="1" applyAlignment="1">
      <alignment horizontal="center" vertical="center" wrapText="1"/>
    </xf>
    <xf numFmtId="0" fontId="8" fillId="0" borderId="0" xfId="3" applyFont="1" applyAlignment="1">
      <alignment horizontal="left" vertical="center"/>
    </xf>
    <xf numFmtId="0" fontId="11" fillId="0" borderId="0" xfId="3" applyFont="1" applyAlignment="1">
      <alignment horizontal="center"/>
    </xf>
    <xf numFmtId="0" fontId="2" fillId="0" borderId="0" xfId="3" applyAlignment="1">
      <alignment horizontal="center" vertical="center"/>
    </xf>
    <xf numFmtId="10" fontId="2" fillId="0" borderId="0" xfId="1" applyNumberFormat="1" applyFont="1"/>
    <xf numFmtId="10" fontId="2" fillId="0" borderId="18" xfId="1" applyNumberFormat="1" applyFont="1" applyBorder="1"/>
    <xf numFmtId="0" fontId="2" fillId="0" borderId="18" xfId="3" quotePrefix="1" applyBorder="1" applyAlignment="1">
      <alignment horizontal="center"/>
    </xf>
    <xf numFmtId="9" fontId="2" fillId="2" borderId="0" xfId="1" quotePrefix="1" applyFont="1" applyFill="1" applyAlignment="1">
      <alignment horizontal="center" vertical="center"/>
    </xf>
    <xf numFmtId="10" fontId="0" fillId="0" borderId="18" xfId="0" applyNumberFormat="1" applyBorder="1"/>
    <xf numFmtId="0" fontId="24" fillId="16" borderId="0" xfId="0" applyFont="1" applyFill="1" applyAlignment="1">
      <alignment horizontal="left"/>
    </xf>
    <xf numFmtId="10" fontId="7" fillId="2" borderId="20" xfId="11" applyNumberFormat="1" applyFont="1" applyFill="1" applyBorder="1" applyAlignment="1">
      <alignment horizontal="center" vertical="center"/>
    </xf>
    <xf numFmtId="168" fontId="0" fillId="2" borderId="18" xfId="1" applyNumberFormat="1" applyFont="1" applyFill="1" applyBorder="1" applyAlignment="1">
      <alignment horizontal="center" vertical="center"/>
    </xf>
    <xf numFmtId="168" fontId="0" fillId="0" borderId="0" xfId="0" applyNumberFormat="1" applyAlignment="1">
      <alignment horizontal="right"/>
    </xf>
    <xf numFmtId="2" fontId="0" fillId="0" borderId="0" xfId="0" applyNumberFormat="1" applyAlignment="1">
      <alignment horizontal="center"/>
    </xf>
    <xf numFmtId="166" fontId="0" fillId="0" borderId="0" xfId="0" applyNumberFormat="1" applyAlignment="1">
      <alignment horizontal="center"/>
    </xf>
    <xf numFmtId="181" fontId="0" fillId="0" borderId="0" xfId="0" applyNumberFormat="1" applyAlignment="1">
      <alignment horizontal="center"/>
    </xf>
    <xf numFmtId="169" fontId="1" fillId="0" borderId="0" xfId="1" applyNumberFormat="1" applyFont="1" applyAlignment="1">
      <alignment horizontal="center"/>
    </xf>
    <xf numFmtId="9" fontId="67" fillId="0" borderId="0" xfId="1" applyFont="1" applyAlignment="1">
      <alignment horizontal="center" vertical="center" wrapText="1"/>
    </xf>
    <xf numFmtId="0" fontId="68" fillId="13" borderId="0" xfId="0" applyFont="1" applyFill="1" applyAlignment="1">
      <alignment horizontal="center"/>
    </xf>
    <xf numFmtId="0" fontId="23" fillId="2" borderId="35" xfId="1" applyNumberFormat="1" applyFont="1" applyFill="1" applyBorder="1" applyAlignment="1">
      <alignment horizontal="center"/>
    </xf>
    <xf numFmtId="0" fontId="70" fillId="11" borderId="29" xfId="12" applyNumberFormat="1" applyFont="1" applyFill="1" applyBorder="1" applyAlignment="1">
      <alignment horizontal="center"/>
    </xf>
    <xf numFmtId="10" fontId="0" fillId="8" borderId="0" xfId="0" applyNumberFormat="1" applyFill="1" applyAlignment="1">
      <alignment horizontal="center"/>
    </xf>
    <xf numFmtId="0" fontId="0" fillId="29" borderId="0" xfId="0" applyFill="1" applyAlignment="1">
      <alignment horizontal="center"/>
    </xf>
    <xf numFmtId="0" fontId="71" fillId="0" borderId="0" xfId="0" applyFont="1" applyAlignment="1">
      <alignment horizontal="left" indent="1"/>
    </xf>
    <xf numFmtId="0" fontId="0" fillId="0" borderId="0" xfId="0" quotePrefix="1" applyAlignment="1">
      <alignment horizontal="center"/>
    </xf>
    <xf numFmtId="10" fontId="0" fillId="0" borderId="0" xfId="1" quotePrefix="1" applyNumberFormat="1" applyFont="1" applyAlignment="1">
      <alignment horizontal="center"/>
    </xf>
    <xf numFmtId="2" fontId="0" fillId="0" borderId="0" xfId="0" quotePrefix="1" applyNumberFormat="1" applyAlignment="1">
      <alignment horizontal="center"/>
    </xf>
    <xf numFmtId="169" fontId="0" fillId="8" borderId="0" xfId="0" applyNumberFormat="1" applyFill="1" applyAlignment="1">
      <alignment horizontal="center"/>
    </xf>
    <xf numFmtId="10" fontId="0" fillId="8" borderId="0" xfId="1" applyNumberFormat="1" applyFont="1" applyFill="1" applyAlignment="1">
      <alignment horizontal="center"/>
    </xf>
    <xf numFmtId="1" fontId="0" fillId="0" borderId="0" xfId="0" applyNumberFormat="1" applyAlignment="1">
      <alignment horizontal="center"/>
    </xf>
    <xf numFmtId="0" fontId="0" fillId="3" borderId="0" xfId="0" applyFill="1"/>
    <xf numFmtId="0" fontId="38" fillId="0" borderId="0" xfId="16" applyFont="1" applyAlignment="1">
      <alignment horizontal="center" vertical="center"/>
    </xf>
    <xf numFmtId="10" fontId="4" fillId="0" borderId="0" xfId="1" applyNumberFormat="1" applyFont="1" applyAlignment="1">
      <alignment horizontal="center"/>
    </xf>
    <xf numFmtId="10" fontId="4" fillId="0" borderId="0" xfId="1" applyNumberFormat="1" applyFont="1" applyFill="1" applyBorder="1" applyAlignment="1">
      <alignment horizontal="right"/>
    </xf>
    <xf numFmtId="0" fontId="64" fillId="0" borderId="0" xfId="16" quotePrefix="1" applyFont="1" applyAlignment="1">
      <alignment vertical="top"/>
    </xf>
    <xf numFmtId="176" fontId="79" fillId="0" borderId="0" xfId="16" applyNumberFormat="1" applyFont="1" applyAlignment="1">
      <alignment wrapText="1"/>
    </xf>
    <xf numFmtId="0" fontId="79" fillId="0" borderId="0" xfId="16" applyFont="1" applyAlignment="1">
      <alignment wrapText="1"/>
    </xf>
    <xf numFmtId="0" fontId="64" fillId="0" borderId="0" xfId="16" applyFont="1" applyAlignment="1">
      <alignment horizontal="right" wrapText="1"/>
    </xf>
    <xf numFmtId="10" fontId="38" fillId="0" borderId="0" xfId="16" applyNumberFormat="1" applyFont="1" applyAlignment="1">
      <alignment horizontal="right"/>
    </xf>
    <xf numFmtId="0" fontId="39" fillId="0" borderId="0" xfId="16" applyFont="1"/>
    <xf numFmtId="2" fontId="38" fillId="0" borderId="0" xfId="16" applyNumberFormat="1" applyFont="1" applyAlignment="1">
      <alignment horizontal="center" vertical="top"/>
    </xf>
    <xf numFmtId="0" fontId="64" fillId="0" borderId="0" xfId="16" applyFont="1" applyAlignment="1">
      <alignment vertical="top"/>
    </xf>
    <xf numFmtId="2" fontId="41" fillId="0" borderId="0" xfId="16" applyNumberFormat="1" applyFont="1" applyAlignment="1">
      <alignment vertical="top"/>
    </xf>
    <xf numFmtId="0" fontId="38" fillId="0" borderId="0" xfId="16" applyFont="1" applyAlignment="1">
      <alignment vertical="top"/>
    </xf>
    <xf numFmtId="2" fontId="38" fillId="0" borderId="0" xfId="16" quotePrefix="1" applyNumberFormat="1" applyFont="1" applyAlignment="1">
      <alignment vertical="top"/>
    </xf>
    <xf numFmtId="2" fontId="38" fillId="0" borderId="0" xfId="16" applyNumberFormat="1" applyFont="1" applyAlignment="1">
      <alignment vertical="top"/>
    </xf>
    <xf numFmtId="2" fontId="41" fillId="0" borderId="0" xfId="16" quotePrefix="1" applyNumberFormat="1" applyFont="1" applyAlignment="1">
      <alignment vertical="top"/>
    </xf>
    <xf numFmtId="0" fontId="60" fillId="0" borderId="0" xfId="16" applyFont="1" applyAlignment="1">
      <alignment vertical="top"/>
    </xf>
    <xf numFmtId="0" fontId="77" fillId="0" borderId="0" xfId="16" applyFont="1" applyAlignment="1">
      <alignment horizontal="left" vertical="center"/>
    </xf>
    <xf numFmtId="0" fontId="87" fillId="0" borderId="0" xfId="16" applyFont="1" applyAlignment="1">
      <alignment vertical="center" wrapText="1"/>
    </xf>
    <xf numFmtId="2" fontId="87" fillId="0" borderId="0" xfId="16" applyNumberFormat="1" applyFont="1" applyAlignment="1">
      <alignment vertical="center" wrapText="1"/>
    </xf>
    <xf numFmtId="2" fontId="87" fillId="0" borderId="0" xfId="16" quotePrefix="1" applyNumberFormat="1" applyFont="1" applyAlignment="1">
      <alignment vertical="center" wrapText="1"/>
    </xf>
    <xf numFmtId="0" fontId="87" fillId="0" borderId="0" xfId="16" quotePrefix="1" applyFont="1" applyAlignment="1">
      <alignment vertical="center" wrapText="1"/>
    </xf>
    <xf numFmtId="0" fontId="89" fillId="0" borderId="0" xfId="16" quotePrefix="1" applyFont="1" applyAlignment="1">
      <alignment vertical="center" wrapText="1"/>
    </xf>
    <xf numFmtId="0" fontId="89" fillId="0" borderId="0" xfId="16" applyFont="1" applyAlignment="1">
      <alignment vertical="center" wrapText="1"/>
    </xf>
    <xf numFmtId="2" fontId="59" fillId="0" borderId="0" xfId="16" applyNumberFormat="1" applyFont="1" applyAlignment="1">
      <alignment vertical="center" wrapText="1"/>
    </xf>
    <xf numFmtId="2" fontId="59" fillId="0" borderId="0" xfId="16" quotePrefix="1" applyNumberFormat="1" applyFont="1" applyAlignment="1">
      <alignment vertical="center" wrapText="1"/>
    </xf>
    <xf numFmtId="0" fontId="59" fillId="0" borderId="0" xfId="16" quotePrefix="1" applyFont="1" applyAlignment="1">
      <alignment vertical="center" wrapText="1"/>
    </xf>
    <xf numFmtId="0" fontId="42" fillId="0" borderId="0" xfId="16" quotePrefix="1" applyFont="1" applyAlignment="1">
      <alignment vertical="center" wrapText="1"/>
    </xf>
    <xf numFmtId="0" fontId="42" fillId="0" borderId="0" xfId="16" applyFont="1" applyAlignment="1">
      <alignment vertical="center" wrapText="1"/>
    </xf>
    <xf numFmtId="2" fontId="86" fillId="0" borderId="0" xfId="16" applyNumberFormat="1" applyFont="1" applyAlignment="1">
      <alignment vertical="center" wrapText="1"/>
    </xf>
    <xf numFmtId="0" fontId="86" fillId="0" borderId="0" xfId="16" quotePrefix="1" applyFont="1" applyAlignment="1">
      <alignment vertical="center" wrapText="1"/>
    </xf>
    <xf numFmtId="0" fontId="93" fillId="2" borderId="0" xfId="16" applyFont="1" applyFill="1"/>
    <xf numFmtId="0" fontId="94" fillId="2" borderId="0" xfId="16" applyFont="1" applyFill="1"/>
    <xf numFmtId="0" fontId="3" fillId="0" borderId="1" xfId="16" applyFont="1" applyBorder="1"/>
    <xf numFmtId="0" fontId="3" fillId="0" borderId="1" xfId="16" applyFont="1" applyBorder="1" applyAlignment="1">
      <alignment horizontal="center"/>
    </xf>
    <xf numFmtId="0" fontId="13" fillId="0" borderId="1" xfId="16" applyBorder="1" applyAlignment="1">
      <alignment vertical="center"/>
    </xf>
    <xf numFmtId="0" fontId="4" fillId="0" borderId="1" xfId="16" applyFont="1" applyBorder="1" applyAlignment="1">
      <alignment horizontal="center"/>
    </xf>
    <xf numFmtId="2" fontId="4" fillId="0" borderId="1" xfId="1" applyNumberFormat="1" applyFont="1" applyBorder="1"/>
    <xf numFmtId="43" fontId="3" fillId="0" borderId="0" xfId="22" applyFont="1" applyAlignment="1">
      <alignment horizontal="center"/>
    </xf>
    <xf numFmtId="182" fontId="67" fillId="0" borderId="0" xfId="0" applyNumberFormat="1" applyFont="1"/>
    <xf numFmtId="0" fontId="40" fillId="2" borderId="31" xfId="16" applyFont="1" applyFill="1" applyBorder="1"/>
    <xf numFmtId="0" fontId="13" fillId="2" borderId="31" xfId="16" applyFill="1" applyBorder="1"/>
    <xf numFmtId="0" fontId="38" fillId="2" borderId="32" xfId="16" applyFont="1" applyFill="1" applyBorder="1"/>
    <xf numFmtId="0" fontId="41" fillId="2" borderId="0" xfId="16" applyFont="1" applyFill="1"/>
    <xf numFmtId="168" fontId="41" fillId="2" borderId="0" xfId="16" applyNumberFormat="1" applyFont="1" applyFill="1" applyAlignment="1">
      <alignment vertical="center"/>
    </xf>
    <xf numFmtId="0" fontId="65" fillId="2" borderId="0" xfId="16" applyFont="1" applyFill="1" applyAlignment="1">
      <alignment vertical="center" wrapText="1"/>
    </xf>
    <xf numFmtId="10" fontId="42" fillId="2" borderId="0" xfId="16" applyNumberFormat="1" applyFont="1" applyFill="1"/>
    <xf numFmtId="2" fontId="73" fillId="2" borderId="0" xfId="16" applyNumberFormat="1" applyFont="1" applyFill="1" applyAlignment="1">
      <alignment horizontal="right" vertical="center"/>
    </xf>
    <xf numFmtId="0" fontId="41" fillId="2" borderId="0" xfId="16" applyFont="1" applyFill="1" applyAlignment="1">
      <alignment horizontal="right" vertical="top"/>
    </xf>
    <xf numFmtId="0" fontId="43" fillId="2" borderId="0" xfId="16" applyFont="1" applyFill="1"/>
    <xf numFmtId="0" fontId="38" fillId="2" borderId="0" xfId="16" applyFont="1" applyFill="1" applyAlignment="1">
      <alignment vertical="center"/>
    </xf>
    <xf numFmtId="168" fontId="41" fillId="2" borderId="0" xfId="16" quotePrefix="1" applyNumberFormat="1" applyFont="1" applyFill="1" applyAlignment="1">
      <alignment vertical="center"/>
    </xf>
    <xf numFmtId="0" fontId="44" fillId="2" borderId="0" xfId="16" applyFont="1" applyFill="1" applyAlignment="1">
      <alignment vertical="top" wrapText="1"/>
    </xf>
    <xf numFmtId="0" fontId="44" fillId="2" borderId="0" xfId="16" applyFont="1" applyFill="1" applyAlignment="1">
      <alignment vertical="top"/>
    </xf>
    <xf numFmtId="0" fontId="45" fillId="2" borderId="0" xfId="16" applyFont="1" applyFill="1" applyAlignment="1">
      <alignment horizontal="left" vertical="center"/>
    </xf>
    <xf numFmtId="0" fontId="42" fillId="2" borderId="0" xfId="16" applyFont="1" applyFill="1" applyAlignment="1">
      <alignment horizontal="center"/>
    </xf>
    <xf numFmtId="0" fontId="42" fillId="2" borderId="0" xfId="16" applyFont="1" applyFill="1" applyAlignment="1">
      <alignment vertical="top"/>
    </xf>
    <xf numFmtId="168" fontId="42" fillId="2" borderId="0" xfId="16" applyNumberFormat="1" applyFont="1" applyFill="1" applyAlignment="1">
      <alignment vertical="top"/>
    </xf>
    <xf numFmtId="168" fontId="42" fillId="2" borderId="0" xfId="16" quotePrefix="1" applyNumberFormat="1" applyFont="1" applyFill="1" applyAlignment="1">
      <alignment vertical="top"/>
    </xf>
    <xf numFmtId="0" fontId="59" fillId="2" borderId="0" xfId="16" applyFont="1" applyFill="1"/>
    <xf numFmtId="0" fontId="38" fillId="2" borderId="0" xfId="16" applyFont="1" applyFill="1" applyAlignment="1">
      <alignment wrapText="1"/>
    </xf>
    <xf numFmtId="0" fontId="38" fillId="2" borderId="0" xfId="16" applyFont="1" applyFill="1" applyAlignment="1">
      <alignment horizontal="left" wrapText="1"/>
    </xf>
    <xf numFmtId="0" fontId="38" fillId="2" borderId="0" xfId="16" applyFont="1" applyFill="1" applyAlignment="1">
      <alignment horizontal="center" vertical="center" wrapText="1"/>
    </xf>
    <xf numFmtId="0" fontId="41" fillId="2" borderId="0" xfId="16" applyFont="1" applyFill="1" applyAlignment="1">
      <alignment vertical="center" wrapText="1"/>
    </xf>
    <xf numFmtId="0" fontId="46" fillId="2" borderId="0" xfId="16" applyFont="1" applyFill="1" applyAlignment="1">
      <alignment vertical="center" wrapText="1"/>
    </xf>
    <xf numFmtId="0" fontId="46" fillId="2" borderId="0" xfId="16" applyFont="1" applyFill="1" applyAlignment="1">
      <alignment horizontal="center" vertical="center" wrapText="1"/>
    </xf>
    <xf numFmtId="0" fontId="41" fillId="2" borderId="0" xfId="16" applyFont="1" applyFill="1" applyAlignment="1">
      <alignment vertical="top" wrapText="1"/>
    </xf>
    <xf numFmtId="0" fontId="77" fillId="2" borderId="0" xfId="16" applyFont="1" applyFill="1" applyAlignment="1">
      <alignment vertical="top" wrapText="1"/>
    </xf>
    <xf numFmtId="0" fontId="77" fillId="2" borderId="0" xfId="16" applyFont="1" applyFill="1" applyAlignment="1">
      <alignment horizontal="left" wrapText="1"/>
    </xf>
    <xf numFmtId="176" fontId="77" fillId="2" borderId="0" xfId="16" quotePrefix="1" applyNumberFormat="1" applyFont="1" applyFill="1" applyAlignment="1">
      <alignment vertical="top" wrapText="1"/>
    </xf>
    <xf numFmtId="176" fontId="77" fillId="2" borderId="0" xfId="16" applyNumberFormat="1" applyFont="1" applyFill="1" applyAlignment="1">
      <alignment vertical="top" wrapText="1"/>
    </xf>
    <xf numFmtId="176" fontId="77" fillId="2" borderId="0" xfId="16" applyNumberFormat="1" applyFont="1" applyFill="1" applyAlignment="1">
      <alignment horizontal="center" vertical="top" wrapText="1"/>
    </xf>
    <xf numFmtId="2" fontId="77" fillId="2" borderId="0" xfId="16" applyNumberFormat="1" applyFont="1" applyFill="1" applyAlignment="1">
      <alignment vertical="top" wrapText="1"/>
    </xf>
    <xf numFmtId="2" fontId="41" fillId="2" borderId="0" xfId="16" applyNumberFormat="1" applyFont="1" applyFill="1" applyAlignment="1">
      <alignment vertical="top" wrapText="1"/>
    </xf>
    <xf numFmtId="176" fontId="46" fillId="2" borderId="0" xfId="16" quotePrefix="1" applyNumberFormat="1" applyFont="1" applyFill="1" applyAlignment="1">
      <alignment vertical="top" wrapText="1"/>
    </xf>
    <xf numFmtId="9" fontId="46" fillId="2" borderId="0" xfId="1" applyFont="1" applyFill="1" applyAlignment="1">
      <alignment vertical="center" wrapText="1"/>
    </xf>
    <xf numFmtId="176" fontId="46" fillId="2" borderId="0" xfId="16" applyNumberFormat="1" applyFont="1" applyFill="1" applyAlignment="1">
      <alignment horizontal="center" vertical="top" wrapText="1"/>
    </xf>
    <xf numFmtId="176" fontId="46" fillId="2" borderId="0" xfId="16" applyNumberFormat="1" applyFont="1" applyFill="1" applyAlignment="1">
      <alignment vertical="top" wrapText="1"/>
    </xf>
    <xf numFmtId="0" fontId="64" fillId="2" borderId="0" xfId="16" quotePrefix="1" applyFont="1" applyFill="1" applyAlignment="1">
      <alignment vertical="top" wrapText="1"/>
    </xf>
    <xf numFmtId="2" fontId="46" fillId="2" borderId="0" xfId="16" applyNumberFormat="1" applyFont="1" applyFill="1" applyAlignment="1">
      <alignment wrapText="1"/>
    </xf>
    <xf numFmtId="176" fontId="46" fillId="2" borderId="0" xfId="16" applyNumberFormat="1" applyFont="1" applyFill="1" applyAlignment="1">
      <alignment vertical="top"/>
    </xf>
    <xf numFmtId="2" fontId="77" fillId="2" borderId="0" xfId="16" applyNumberFormat="1" applyFont="1" applyFill="1" applyAlignment="1">
      <alignment vertical="center"/>
    </xf>
    <xf numFmtId="168" fontId="46" fillId="2" borderId="0" xfId="16" applyNumberFormat="1" applyFont="1" applyFill="1" applyAlignment="1">
      <alignment horizontal="right" vertical="center" wrapText="1"/>
    </xf>
    <xf numFmtId="2" fontId="46" fillId="2" borderId="0" xfId="16" applyNumberFormat="1" applyFont="1" applyFill="1" applyAlignment="1">
      <alignment vertical="top" wrapText="1"/>
    </xf>
    <xf numFmtId="0" fontId="77" fillId="2" borderId="0" xfId="16" applyFont="1" applyFill="1" applyAlignment="1">
      <alignment vertical="center" wrapText="1"/>
    </xf>
    <xf numFmtId="0" fontId="77" fillId="2" borderId="0" xfId="16" applyFont="1" applyFill="1" applyAlignment="1">
      <alignment vertical="center"/>
    </xf>
    <xf numFmtId="2" fontId="95" fillId="0" borderId="0" xfId="16" applyNumberFormat="1" applyFont="1" applyAlignment="1">
      <alignment horizontal="right"/>
    </xf>
    <xf numFmtId="2" fontId="4" fillId="0" borderId="0" xfId="16" applyNumberFormat="1" applyFont="1" applyAlignment="1">
      <alignment horizontal="center"/>
    </xf>
    <xf numFmtId="10" fontId="4" fillId="0" borderId="0" xfId="1" applyNumberFormat="1" applyFont="1"/>
    <xf numFmtId="10" fontId="68" fillId="13" borderId="0" xfId="1" applyNumberFormat="1" applyFont="1" applyFill="1" applyBorder="1" applyAlignment="1">
      <alignment horizontal="left" vertical="top" wrapText="1"/>
    </xf>
    <xf numFmtId="169" fontId="67" fillId="0" borderId="0" xfId="0" applyNumberFormat="1" applyFont="1"/>
    <xf numFmtId="10" fontId="67" fillId="0" borderId="0" xfId="0" applyNumberFormat="1" applyFont="1" applyAlignment="1">
      <alignment horizontal="center"/>
    </xf>
    <xf numFmtId="0" fontId="69" fillId="18" borderId="18" xfId="0" applyFont="1" applyFill="1" applyBorder="1" applyAlignment="1">
      <alignment horizontal="center" vertical="top" wrapText="1"/>
    </xf>
    <xf numFmtId="10" fontId="67" fillId="18" borderId="0" xfId="0" applyNumberFormat="1" applyFont="1" applyFill="1" applyAlignment="1">
      <alignment horizontal="center"/>
    </xf>
    <xf numFmtId="0" fontId="24" fillId="0" borderId="18" xfId="0" applyFont="1" applyBorder="1"/>
    <xf numFmtId="0" fontId="0" fillId="0" borderId="18" xfId="0" applyBorder="1"/>
    <xf numFmtId="0" fontId="0" fillId="28" borderId="18" xfId="0" applyFill="1" applyBorder="1" applyAlignment="1">
      <alignment horizontal="left"/>
    </xf>
    <xf numFmtId="0" fontId="92" fillId="30" borderId="18" xfId="0" applyFont="1" applyFill="1" applyBorder="1"/>
    <xf numFmtId="0" fontId="0" fillId="0" borderId="18" xfId="0" applyBorder="1" applyAlignment="1">
      <alignment horizontal="left"/>
    </xf>
    <xf numFmtId="0" fontId="0" fillId="30" borderId="18" xfId="0" applyFill="1" applyBorder="1"/>
    <xf numFmtId="0" fontId="24" fillId="0" borderId="18" xfId="0" applyFont="1" applyBorder="1" applyAlignment="1">
      <alignment horizontal="center"/>
    </xf>
    <xf numFmtId="0" fontId="0" fillId="0" borderId="18" xfId="0" quotePrefix="1" applyBorder="1"/>
    <xf numFmtId="10" fontId="0" fillId="0" borderId="18" xfId="1" applyNumberFormat="1" applyFont="1" applyBorder="1" applyAlignment="1">
      <alignment horizontal="center"/>
    </xf>
    <xf numFmtId="0" fontId="24" fillId="0" borderId="18" xfId="0" applyFont="1" applyBorder="1" applyAlignment="1">
      <alignment horizontal="center" vertical="center" wrapText="1"/>
    </xf>
    <xf numFmtId="10" fontId="0" fillId="0" borderId="18" xfId="0" applyNumberFormat="1" applyBorder="1" applyAlignment="1">
      <alignment horizontal="center"/>
    </xf>
    <xf numFmtId="10" fontId="0" fillId="0" borderId="18" xfId="1" applyNumberFormat="1" applyFont="1" applyBorder="1"/>
    <xf numFmtId="10" fontId="24" fillId="0" borderId="18" xfId="1" applyNumberFormat="1" applyFont="1" applyBorder="1" applyAlignment="1">
      <alignment horizontal="center"/>
    </xf>
    <xf numFmtId="0" fontId="24" fillId="0" borderId="58"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9" xfId="0" applyFont="1" applyBorder="1" applyAlignment="1">
      <alignment horizontal="center" vertical="center" wrapText="1"/>
    </xf>
    <xf numFmtId="10" fontId="0" fillId="2" borderId="18" xfId="1" applyNumberFormat="1" applyFont="1" applyFill="1" applyBorder="1" applyAlignment="1">
      <alignment horizontal="center"/>
    </xf>
    <xf numFmtId="10" fontId="0" fillId="31" borderId="18" xfId="1" applyNumberFormat="1" applyFont="1" applyFill="1" applyBorder="1" applyAlignment="1">
      <alignment horizontal="center"/>
    </xf>
    <xf numFmtId="0" fontId="0" fillId="0" borderId="18" xfId="0" quotePrefix="1" applyBorder="1" applyAlignment="1">
      <alignment horizontal="center"/>
    </xf>
    <xf numFmtId="10" fontId="1" fillId="0" borderId="18" xfId="1" applyNumberFormat="1" applyFont="1" applyBorder="1" applyAlignment="1">
      <alignment horizontal="center"/>
    </xf>
    <xf numFmtId="0" fontId="24" fillId="13" borderId="18" xfId="0" applyFont="1" applyFill="1" applyBorder="1" applyAlignment="1">
      <alignment horizontal="left" indent="1"/>
    </xf>
    <xf numFmtId="10" fontId="24" fillId="13" borderId="18" xfId="1" applyNumberFormat="1" applyFont="1" applyFill="1" applyBorder="1" applyAlignment="1">
      <alignment horizontal="center"/>
    </xf>
    <xf numFmtId="0" fontId="24" fillId="32" borderId="18" xfId="0" applyFont="1" applyFill="1" applyBorder="1" applyAlignment="1">
      <alignment horizontal="center"/>
    </xf>
    <xf numFmtId="10" fontId="0" fillId="32" borderId="18" xfId="1" applyNumberFormat="1" applyFont="1" applyFill="1" applyBorder="1" applyAlignment="1">
      <alignment horizontal="center"/>
    </xf>
    <xf numFmtId="10" fontId="24" fillId="32" borderId="18" xfId="1" applyNumberFormat="1" applyFont="1" applyFill="1" applyBorder="1" applyAlignment="1">
      <alignment horizontal="center"/>
    </xf>
    <xf numFmtId="0" fontId="24" fillId="13" borderId="0" xfId="0" applyFont="1" applyFill="1"/>
    <xf numFmtId="0" fontId="0" fillId="13" borderId="0" xfId="0" applyFill="1"/>
    <xf numFmtId="0" fontId="0" fillId="13" borderId="0" xfId="0" applyFill="1" applyAlignment="1">
      <alignment horizontal="center"/>
    </xf>
    <xf numFmtId="10" fontId="0" fillId="13" borderId="0" xfId="0" applyNumberFormat="1" applyFill="1"/>
    <xf numFmtId="9" fontId="0" fillId="13" borderId="0" xfId="0" applyNumberFormat="1" applyFill="1"/>
    <xf numFmtId="0" fontId="0" fillId="0" borderId="0" xfId="0" quotePrefix="1"/>
    <xf numFmtId="3" fontId="0" fillId="0" borderId="0" xfId="0" applyNumberFormat="1"/>
    <xf numFmtId="10" fontId="0" fillId="0" borderId="0" xfId="1" applyNumberFormat="1" applyFont="1"/>
    <xf numFmtId="169" fontId="24" fillId="0" borderId="18" xfId="0" applyNumberFormat="1" applyFont="1" applyBorder="1" applyAlignment="1">
      <alignment horizontal="center"/>
    </xf>
    <xf numFmtId="169" fontId="0" fillId="0" borderId="0" xfId="0" applyNumberFormat="1"/>
    <xf numFmtId="0" fontId="79" fillId="2" borderId="2" xfId="16" applyFont="1" applyFill="1" applyBorder="1" applyAlignment="1">
      <alignment horizontal="center" vertical="top" wrapText="1"/>
    </xf>
    <xf numFmtId="0" fontId="79" fillId="2" borderId="0" xfId="16" applyFont="1" applyFill="1" applyAlignment="1">
      <alignment horizontal="center" vertical="top" wrapText="1"/>
    </xf>
    <xf numFmtId="0" fontId="79" fillId="2" borderId="20" xfId="16" applyFont="1" applyFill="1" applyBorder="1" applyAlignment="1">
      <alignment horizontal="center" vertical="top" wrapText="1"/>
    </xf>
    <xf numFmtId="0" fontId="24" fillId="3" borderId="0" xfId="0" applyFont="1" applyFill="1" applyAlignment="1">
      <alignment horizontal="center"/>
    </xf>
    <xf numFmtId="0" fontId="24" fillId="3" borderId="0" xfId="0" applyFont="1" applyFill="1"/>
    <xf numFmtId="4" fontId="24" fillId="3" borderId="0" xfId="0" applyNumberFormat="1" applyFont="1" applyFill="1"/>
    <xf numFmtId="0" fontId="24" fillId="33" borderId="0" xfId="0" applyFont="1" applyFill="1"/>
    <xf numFmtId="4" fontId="24" fillId="33" borderId="0" xfId="0" applyNumberFormat="1" applyFont="1" applyFill="1"/>
    <xf numFmtId="0" fontId="24" fillId="33" borderId="0" xfId="0" applyFont="1" applyFill="1" applyAlignment="1">
      <alignment horizontal="center"/>
    </xf>
    <xf numFmtId="10" fontId="0" fillId="3" borderId="0" xfId="0" applyNumberFormat="1" applyFill="1" applyAlignment="1">
      <alignment horizontal="center"/>
    </xf>
    <xf numFmtId="14" fontId="0" fillId="0" borderId="18" xfId="0" applyNumberFormat="1" applyBorder="1" applyAlignment="1">
      <alignment horizontal="center"/>
    </xf>
    <xf numFmtId="14" fontId="24" fillId="0" borderId="18" xfId="0" applyNumberFormat="1" applyFont="1" applyBorder="1" applyAlignment="1">
      <alignment horizontal="center"/>
    </xf>
    <xf numFmtId="10" fontId="11" fillId="2" borderId="18" xfId="11" applyNumberFormat="1" applyFont="1" applyFill="1" applyBorder="1" applyAlignment="1">
      <alignment horizontal="center" vertical="center"/>
    </xf>
    <xf numFmtId="0" fontId="11" fillId="0" borderId="18" xfId="3" quotePrefix="1" applyFont="1" applyBorder="1" applyAlignment="1">
      <alignment horizontal="center" vertical="center"/>
    </xf>
    <xf numFmtId="0" fontId="7" fillId="0" borderId="0" xfId="3" quotePrefix="1" applyFont="1" applyAlignment="1">
      <alignment horizontal="center"/>
    </xf>
    <xf numFmtId="0" fontId="7" fillId="0" borderId="0" xfId="3" applyFont="1" applyAlignment="1">
      <alignment horizontal="left"/>
    </xf>
    <xf numFmtId="10" fontId="2" fillId="16" borderId="0" xfId="20" applyNumberFormat="1" applyFont="1" applyFill="1" applyBorder="1" applyAlignment="1">
      <alignment horizontal="center"/>
    </xf>
    <xf numFmtId="10" fontId="7" fillId="0" borderId="0" xfId="1" applyNumberFormat="1" applyFont="1" applyFill="1" applyBorder="1" applyAlignment="1">
      <alignment horizontal="center" vertical="center"/>
    </xf>
    <xf numFmtId="169" fontId="2" fillId="0" borderId="0" xfId="18" applyNumberFormat="1" applyFont="1" applyAlignment="1">
      <alignment horizontal="center"/>
    </xf>
    <xf numFmtId="0" fontId="2" fillId="0" borderId="0" xfId="18" applyFont="1" applyAlignment="1">
      <alignment horizontal="center" vertical="center"/>
    </xf>
    <xf numFmtId="0" fontId="2" fillId="0" borderId="0" xfId="18" applyFont="1" applyAlignment="1"/>
    <xf numFmtId="14" fontId="2" fillId="0" borderId="0" xfId="18" applyNumberFormat="1" applyFont="1" applyAlignment="1">
      <alignment horizontal="center"/>
    </xf>
    <xf numFmtId="14" fontId="2" fillId="0" borderId="0" xfId="18" applyNumberFormat="1" applyFont="1" applyAlignment="1">
      <alignment horizontal="center" vertical="center"/>
    </xf>
    <xf numFmtId="14" fontId="2" fillId="0" borderId="0" xfId="18" applyNumberFormat="1" applyFont="1" applyAlignment="1"/>
    <xf numFmtId="0" fontId="7" fillId="0" borderId="0" xfId="18" applyFont="1" applyAlignment="1">
      <alignment horizontal="center" vertical="center"/>
    </xf>
    <xf numFmtId="0" fontId="2" fillId="0" borderId="0" xfId="18" applyFont="1" applyAlignment="1">
      <alignment horizontal="right"/>
    </xf>
    <xf numFmtId="14" fontId="2" fillId="0" borderId="0" xfId="18" applyNumberFormat="1" applyFont="1" applyAlignment="1">
      <alignment horizontal="left"/>
    </xf>
    <xf numFmtId="0" fontId="2" fillId="0" borderId="0" xfId="18" applyFont="1" applyAlignment="1">
      <alignment vertical="center"/>
    </xf>
    <xf numFmtId="10" fontId="2" fillId="0" borderId="0" xfId="18" applyNumberFormat="1" applyFont="1" applyAlignment="1">
      <alignment horizontal="center" vertical="center"/>
    </xf>
    <xf numFmtId="172" fontId="2" fillId="0" borderId="0" xfId="18" applyNumberFormat="1" applyFont="1" applyAlignment="1">
      <alignment horizontal="center"/>
    </xf>
    <xf numFmtId="166" fontId="2" fillId="0" borderId="0" xfId="18" applyNumberFormat="1" applyFont="1" applyAlignment="1">
      <alignment horizontal="center"/>
    </xf>
    <xf numFmtId="4" fontId="2" fillId="0" borderId="0" xfId="18" applyNumberFormat="1" applyFont="1" applyAlignment="1">
      <alignment horizontal="center"/>
    </xf>
    <xf numFmtId="171" fontId="2" fillId="0" borderId="0" xfId="18" applyNumberFormat="1" applyFont="1" applyAlignment="1">
      <alignment horizontal="center"/>
    </xf>
    <xf numFmtId="10" fontId="2" fillId="0" borderId="0" xfId="1" applyNumberFormat="1" applyFont="1" applyFill="1" applyBorder="1" applyAlignment="1">
      <alignment horizontal="center" vertical="center"/>
    </xf>
    <xf numFmtId="0" fontId="2" fillId="0" borderId="0" xfId="18" quotePrefix="1" applyFont="1" applyAlignment="1">
      <alignment horizontal="left"/>
    </xf>
    <xf numFmtId="14" fontId="2" fillId="0" borderId="0" xfId="18" applyNumberFormat="1" applyFont="1" applyAlignment="1">
      <alignment horizontal="left" vertical="center"/>
    </xf>
    <xf numFmtId="172" fontId="2" fillId="0" borderId="0" xfId="18" applyNumberFormat="1" applyFont="1" applyAlignment="1">
      <alignment horizontal="center" vertical="center"/>
    </xf>
    <xf numFmtId="171" fontId="2" fillId="0" borderId="0" xfId="18" applyNumberFormat="1" applyFont="1" applyAlignment="1">
      <alignment horizontal="center" vertical="center"/>
    </xf>
    <xf numFmtId="169" fontId="7" fillId="0" borderId="18" xfId="18" applyNumberFormat="1" applyFont="1" applyBorder="1" applyAlignment="1">
      <alignment horizontal="center" vertical="top" wrapText="1"/>
    </xf>
    <xf numFmtId="0" fontId="7" fillId="0" borderId="18" xfId="18" applyFont="1" applyBorder="1" applyAlignment="1"/>
    <xf numFmtId="169" fontId="2" fillId="0" borderId="18" xfId="18" applyNumberFormat="1" applyFont="1" applyBorder="1" applyAlignment="1">
      <alignment horizontal="center"/>
    </xf>
    <xf numFmtId="0" fontId="2" fillId="0" borderId="18" xfId="18" applyFont="1" applyBorder="1" applyAlignment="1">
      <alignment horizontal="center"/>
    </xf>
    <xf numFmtId="0" fontId="2" fillId="0" borderId="18" xfId="18" applyFont="1" applyBorder="1" applyAlignment="1">
      <alignment horizontal="center" vertical="center"/>
    </xf>
    <xf numFmtId="169" fontId="2" fillId="0" borderId="18" xfId="18" applyNumberFormat="1" applyFont="1" applyBorder="1" applyAlignment="1">
      <alignment horizontal="center" vertical="center"/>
    </xf>
    <xf numFmtId="0" fontId="96" fillId="0" borderId="18" xfId="0" applyFont="1" applyBorder="1" applyAlignment="1">
      <alignment horizontal="center" vertical="center"/>
    </xf>
    <xf numFmtId="0" fontId="23" fillId="0" borderId="18" xfId="0" applyFont="1" applyBorder="1" applyAlignment="1">
      <alignment horizontal="center"/>
    </xf>
    <xf numFmtId="0" fontId="2" fillId="0" borderId="18" xfId="18" quotePrefix="1" applyFont="1" applyBorder="1" applyAlignment="1">
      <alignment horizontal="center"/>
    </xf>
    <xf numFmtId="14" fontId="7" fillId="0" borderId="18" xfId="18" applyNumberFormat="1" applyFont="1" applyBorder="1" applyAlignment="1"/>
    <xf numFmtId="14" fontId="2" fillId="0" borderId="18" xfId="18" applyNumberFormat="1" applyFont="1" applyBorder="1" applyAlignment="1">
      <alignment horizontal="center"/>
    </xf>
    <xf numFmtId="14" fontId="2" fillId="0" borderId="18" xfId="18" quotePrefix="1" applyNumberFormat="1" applyFont="1" applyBorder="1" applyAlignment="1">
      <alignment horizontal="center"/>
    </xf>
    <xf numFmtId="14" fontId="2" fillId="0" borderId="18" xfId="18" applyNumberFormat="1" applyFont="1" applyBorder="1" applyAlignment="1">
      <alignment horizontal="center" vertical="center"/>
    </xf>
    <xf numFmtId="14" fontId="2" fillId="0" borderId="18" xfId="18" applyNumberFormat="1" applyFont="1" applyBorder="1" applyAlignment="1">
      <alignment horizontal="center" vertical="top"/>
    </xf>
    <xf numFmtId="169" fontId="2" fillId="0" borderId="18" xfId="18" quotePrefix="1" applyNumberFormat="1" applyFont="1" applyBorder="1" applyAlignment="1">
      <alignment horizontal="center"/>
    </xf>
    <xf numFmtId="0" fontId="7" fillId="0" borderId="18" xfId="18" applyFont="1" applyBorder="1" applyAlignment="1">
      <alignment horizontal="left" vertical="top"/>
    </xf>
    <xf numFmtId="169" fontId="2" fillId="0" borderId="18" xfId="18" quotePrefix="1" applyNumberFormat="1" applyFont="1" applyBorder="1" applyAlignment="1">
      <alignment horizontal="center" vertical="top"/>
    </xf>
    <xf numFmtId="169" fontId="2" fillId="0" borderId="18" xfId="18" applyNumberFormat="1" applyFont="1" applyBorder="1" applyAlignment="1">
      <alignment horizontal="center" vertical="top" wrapText="1"/>
    </xf>
    <xf numFmtId="169" fontId="2" fillId="0" borderId="18" xfId="18" quotePrefix="1" applyNumberFormat="1" applyFont="1" applyBorder="1" applyAlignment="1">
      <alignment horizontal="center" vertical="top" wrapText="1"/>
    </xf>
    <xf numFmtId="169" fontId="7" fillId="16" borderId="0" xfId="18" applyNumberFormat="1" applyFont="1" applyFill="1" applyAlignment="1">
      <alignment horizontal="left"/>
    </xf>
    <xf numFmtId="169" fontId="2" fillId="16" borderId="0" xfId="18" applyNumberFormat="1" applyFont="1" applyFill="1" applyAlignment="1">
      <alignment horizontal="center"/>
    </xf>
    <xf numFmtId="0" fontId="2" fillId="16" borderId="0" xfId="18" applyFont="1" applyFill="1" applyAlignment="1">
      <alignment horizontal="center"/>
    </xf>
    <xf numFmtId="0" fontId="2" fillId="16" borderId="0" xfId="18" applyFont="1" applyFill="1" applyAlignment="1"/>
    <xf numFmtId="0" fontId="7" fillId="0" borderId="18" xfId="18" applyFont="1" applyBorder="1" applyAlignment="1">
      <alignment horizontal="left" vertical="center"/>
    </xf>
    <xf numFmtId="0" fontId="7" fillId="0" borderId="18" xfId="18" applyFont="1" applyBorder="1" applyAlignment="1">
      <alignment horizontal="center" vertical="center"/>
    </xf>
    <xf numFmtId="0" fontId="2" fillId="0" borderId="18" xfId="18" applyFont="1" applyBorder="1" applyAlignment="1">
      <alignment horizontal="right"/>
    </xf>
    <xf numFmtId="10" fontId="2" fillId="0" borderId="18" xfId="20" applyNumberFormat="1" applyFont="1" applyFill="1" applyBorder="1" applyAlignment="1">
      <alignment horizontal="center"/>
    </xf>
    <xf numFmtId="14" fontId="2" fillId="0" borderId="18" xfId="18" applyNumberFormat="1" applyFont="1" applyBorder="1" applyAlignment="1">
      <alignment horizontal="left"/>
    </xf>
    <xf numFmtId="169" fontId="2" fillId="0" borderId="18" xfId="20" applyNumberFormat="1" applyFont="1" applyFill="1" applyBorder="1" applyAlignment="1">
      <alignment horizontal="center"/>
    </xf>
    <xf numFmtId="10" fontId="2" fillId="0" borderId="18" xfId="18" applyNumberFormat="1" applyFont="1" applyBorder="1" applyAlignment="1">
      <alignment horizontal="center"/>
    </xf>
    <xf numFmtId="14" fontId="2" fillId="0" borderId="18" xfId="18" applyNumberFormat="1" applyFont="1" applyBorder="1" applyAlignment="1">
      <alignment horizontal="left" vertical="top"/>
    </xf>
    <xf numFmtId="169" fontId="2" fillId="0" borderId="18" xfId="20" quotePrefix="1" applyNumberFormat="1" applyFont="1" applyFill="1" applyBorder="1" applyAlignment="1">
      <alignment horizontal="center"/>
    </xf>
    <xf numFmtId="169" fontId="2" fillId="0" borderId="18" xfId="20" applyNumberFormat="1" applyFont="1" applyFill="1" applyBorder="1" applyAlignment="1">
      <alignment horizontal="center" vertical="top"/>
    </xf>
    <xf numFmtId="0" fontId="7" fillId="0" borderId="18" xfId="18" applyFont="1" applyBorder="1" applyAlignment="1">
      <alignment vertical="top"/>
    </xf>
    <xf numFmtId="0" fontId="7" fillId="0" borderId="0" xfId="18" applyFont="1" applyAlignment="1">
      <alignment vertical="top"/>
    </xf>
    <xf numFmtId="0" fontId="7" fillId="16" borderId="18" xfId="18" applyFont="1" applyFill="1" applyBorder="1" applyAlignment="1"/>
    <xf numFmtId="0" fontId="22" fillId="16" borderId="18" xfId="18" applyFont="1" applyFill="1" applyBorder="1" applyAlignment="1">
      <alignment horizontal="center"/>
    </xf>
    <xf numFmtId="14" fontId="2" fillId="16" borderId="18" xfId="18" applyNumberFormat="1" applyFont="1" applyFill="1" applyBorder="1" applyAlignment="1">
      <alignment horizontal="center"/>
    </xf>
    <xf numFmtId="169" fontId="2" fillId="16" borderId="18" xfId="18" applyNumberFormat="1" applyFont="1" applyFill="1" applyBorder="1" applyAlignment="1">
      <alignment horizontal="center"/>
    </xf>
    <xf numFmtId="0" fontId="97" fillId="0" borderId="18" xfId="18" applyFont="1" applyBorder="1" applyAlignment="1">
      <alignment horizontal="left" indent="1"/>
    </xf>
    <xf numFmtId="14" fontId="97" fillId="0" borderId="18" xfId="18" applyNumberFormat="1" applyFont="1" applyBorder="1" applyAlignment="1">
      <alignment horizontal="left" indent="1"/>
    </xf>
    <xf numFmtId="0" fontId="11" fillId="0" borderId="18" xfId="3" applyFont="1" applyBorder="1" applyAlignment="1">
      <alignment horizontal="left" vertical="center"/>
    </xf>
    <xf numFmtId="168" fontId="2" fillId="8" borderId="18" xfId="1" quotePrefix="1" applyNumberFormat="1" applyFont="1" applyFill="1" applyBorder="1" applyAlignment="1">
      <alignment horizontal="center"/>
    </xf>
    <xf numFmtId="168" fontId="2" fillId="0" borderId="18" xfId="1" quotePrefix="1" applyNumberFormat="1" applyFont="1" applyFill="1" applyBorder="1" applyAlignment="1">
      <alignment horizontal="center"/>
    </xf>
    <xf numFmtId="10" fontId="2" fillId="2" borderId="18" xfId="1" applyNumberFormat="1" applyFont="1" applyFill="1" applyBorder="1"/>
    <xf numFmtId="10" fontId="2" fillId="0" borderId="18" xfId="1" applyNumberFormat="1" applyFont="1" applyFill="1" applyBorder="1"/>
    <xf numFmtId="169" fontId="2" fillId="0" borderId="0" xfId="3" applyNumberFormat="1"/>
    <xf numFmtId="0" fontId="10" fillId="4" borderId="0" xfId="3" applyFont="1" applyFill="1" applyAlignment="1">
      <alignment vertical="center"/>
    </xf>
    <xf numFmtId="0" fontId="10" fillId="4" borderId="1" xfId="3" applyFont="1" applyFill="1" applyBorder="1" applyAlignment="1">
      <alignment horizontal="center" vertical="center" wrapText="1"/>
    </xf>
    <xf numFmtId="10" fontId="8" fillId="0" borderId="0" xfId="3" applyNumberFormat="1" applyFont="1" applyAlignment="1">
      <alignment horizontal="center"/>
    </xf>
    <xf numFmtId="0" fontId="26" fillId="10" borderId="18" xfId="0" applyFont="1" applyFill="1" applyBorder="1" applyAlignment="1">
      <alignment horizontal="center" vertical="center" wrapText="1"/>
    </xf>
    <xf numFmtId="10" fontId="24" fillId="0" borderId="0" xfId="0" applyNumberFormat="1" applyFont="1" applyAlignment="1">
      <alignment horizontal="center" wrapText="1"/>
    </xf>
    <xf numFmtId="1" fontId="26" fillId="11" borderId="18" xfId="1" applyNumberFormat="1" applyFont="1" applyFill="1" applyBorder="1" applyAlignment="1">
      <alignment horizontal="center"/>
    </xf>
    <xf numFmtId="10" fontId="26" fillId="11" borderId="18" xfId="1" applyNumberFormat="1" applyFont="1" applyFill="1" applyBorder="1" applyAlignment="1">
      <alignment horizontal="center"/>
    </xf>
    <xf numFmtId="0" fontId="67" fillId="0" borderId="18" xfId="0" applyFont="1" applyBorder="1" applyAlignment="1">
      <alignment vertical="center"/>
    </xf>
    <xf numFmtId="169" fontId="11" fillId="0" borderId="18" xfId="18" applyNumberFormat="1" applyFont="1" applyBorder="1" applyAlignment="1">
      <alignment horizontal="center" vertical="center"/>
    </xf>
    <xf numFmtId="0" fontId="11" fillId="0" borderId="0" xfId="3" applyFont="1" applyAlignment="1">
      <alignment horizontal="center" vertical="center"/>
    </xf>
    <xf numFmtId="0" fontId="67" fillId="0" borderId="18" xfId="0" applyFont="1" applyBorder="1" applyAlignment="1">
      <alignment horizontal="center" vertical="center"/>
    </xf>
    <xf numFmtId="2" fontId="4" fillId="8" borderId="3" xfId="1" quotePrefix="1" applyNumberFormat="1" applyFont="1" applyFill="1" applyBorder="1" applyAlignment="1" applyProtection="1">
      <alignment horizontal="center"/>
      <protection locked="0"/>
    </xf>
    <xf numFmtId="168" fontId="4" fillId="26" borderId="11" xfId="1" quotePrefix="1" applyNumberFormat="1" applyFont="1" applyFill="1" applyBorder="1" applyAlignment="1" applyProtection="1">
      <alignment horizontal="center" vertical="center"/>
      <protection locked="0"/>
    </xf>
    <xf numFmtId="0" fontId="7" fillId="2" borderId="0" xfId="3" applyFont="1" applyFill="1"/>
    <xf numFmtId="168" fontId="2" fillId="2" borderId="0" xfId="3" applyNumberFormat="1" applyFill="1" applyAlignment="1">
      <alignment horizontal="center"/>
    </xf>
    <xf numFmtId="14" fontId="10" fillId="4" borderId="0" xfId="3" applyNumberFormat="1" applyFont="1" applyFill="1" applyAlignment="1">
      <alignment horizontal="center" vertical="center" wrapText="1"/>
    </xf>
    <xf numFmtId="9" fontId="22" fillId="15" borderId="0" xfId="1" applyFont="1" applyFill="1" applyAlignment="1">
      <alignment horizontal="center" vertical="center"/>
    </xf>
    <xf numFmtId="0" fontId="8" fillId="3" borderId="0" xfId="3" quotePrefix="1" applyFont="1" applyFill="1" applyAlignment="1">
      <alignment horizontal="left" vertical="center"/>
    </xf>
    <xf numFmtId="184" fontId="2" fillId="2" borderId="0" xfId="3" applyNumberFormat="1" applyFill="1" applyAlignment="1">
      <alignment horizontal="center"/>
    </xf>
    <xf numFmtId="14" fontId="10" fillId="34" borderId="0" xfId="3" applyNumberFormat="1" applyFont="1" applyFill="1" applyAlignment="1">
      <alignment horizontal="center" vertical="center" wrapText="1"/>
    </xf>
    <xf numFmtId="0" fontId="2" fillId="0" borderId="0" xfId="3" quotePrefix="1" applyAlignment="1">
      <alignment horizontal="left"/>
    </xf>
    <xf numFmtId="0" fontId="7" fillId="2" borderId="0" xfId="3" applyFont="1" applyFill="1" applyAlignment="1">
      <alignment horizontal="center"/>
    </xf>
    <xf numFmtId="10" fontId="8" fillId="2" borderId="1" xfId="3" applyNumberFormat="1" applyFont="1" applyFill="1" applyBorder="1" applyAlignment="1">
      <alignment horizontal="center"/>
    </xf>
    <xf numFmtId="10" fontId="99" fillId="2" borderId="0" xfId="3" applyNumberFormat="1" applyFont="1" applyFill="1" applyAlignment="1">
      <alignment horizontal="center"/>
    </xf>
    <xf numFmtId="0" fontId="100" fillId="2" borderId="0" xfId="3" applyFont="1" applyFill="1" applyAlignment="1">
      <alignment horizontal="center"/>
    </xf>
    <xf numFmtId="10" fontId="101" fillId="2" borderId="0" xfId="3" applyNumberFormat="1" applyFont="1" applyFill="1" applyAlignment="1">
      <alignment horizontal="center"/>
    </xf>
    <xf numFmtId="0" fontId="102" fillId="2" borderId="0" xfId="3" applyFont="1" applyFill="1"/>
    <xf numFmtId="10" fontId="101" fillId="2" borderId="1" xfId="3" applyNumberFormat="1" applyFont="1" applyFill="1" applyBorder="1" applyAlignment="1">
      <alignment horizontal="center"/>
    </xf>
    <xf numFmtId="0" fontId="99" fillId="2" borderId="0" xfId="3" applyFont="1" applyFill="1" applyAlignment="1">
      <alignment horizontal="left" vertical="center"/>
    </xf>
    <xf numFmtId="0" fontId="101" fillId="2" borderId="0" xfId="3" applyFont="1" applyFill="1" applyAlignment="1">
      <alignment horizontal="left" vertical="center" indent="3"/>
    </xf>
    <xf numFmtId="169" fontId="2" fillId="8" borderId="18" xfId="20" applyNumberFormat="1" applyFont="1" applyFill="1" applyBorder="1" applyAlignment="1">
      <alignment horizontal="center"/>
    </xf>
    <xf numFmtId="10" fontId="11" fillId="2" borderId="0" xfId="11" quotePrefix="1" applyNumberFormat="1" applyFont="1" applyFill="1" applyBorder="1" applyAlignment="1">
      <alignment horizontal="center" vertical="center"/>
    </xf>
    <xf numFmtId="0" fontId="8" fillId="2" borderId="0" xfId="3" applyFont="1" applyFill="1" applyAlignment="1">
      <alignment horizontal="center" vertical="center"/>
    </xf>
    <xf numFmtId="0" fontId="8" fillId="16" borderId="0" xfId="3" applyFont="1" applyFill="1" applyAlignment="1">
      <alignment vertical="center"/>
    </xf>
    <xf numFmtId="14" fontId="10" fillId="33" borderId="0" xfId="3" applyNumberFormat="1" applyFont="1" applyFill="1" applyAlignment="1">
      <alignment horizontal="center" vertical="center" wrapText="1"/>
    </xf>
    <xf numFmtId="0" fontId="2" fillId="2" borderId="18" xfId="18" applyFont="1" applyFill="1" applyBorder="1" applyAlignment="1">
      <alignment horizontal="center"/>
    </xf>
    <xf numFmtId="0" fontId="7" fillId="2" borderId="18" xfId="18" applyFont="1" applyFill="1" applyBorder="1" applyAlignment="1"/>
    <xf numFmtId="0" fontId="2" fillId="8" borderId="18" xfId="18" applyFont="1" applyFill="1" applyBorder="1" applyAlignment="1">
      <alignment horizontal="center"/>
    </xf>
    <xf numFmtId="0" fontId="7" fillId="2" borderId="18" xfId="18" applyFont="1" applyFill="1" applyBorder="1" applyAlignment="1">
      <alignment horizontal="left" vertical="center"/>
    </xf>
    <xf numFmtId="14" fontId="2" fillId="2" borderId="18" xfId="18" applyNumberFormat="1" applyFont="1" applyFill="1" applyBorder="1" applyAlignment="1">
      <alignment horizontal="left"/>
    </xf>
    <xf numFmtId="169" fontId="2" fillId="2" borderId="18" xfId="20" applyNumberFormat="1" applyFont="1" applyFill="1" applyBorder="1" applyAlignment="1">
      <alignment horizontal="center"/>
    </xf>
    <xf numFmtId="10" fontId="2" fillId="2" borderId="18" xfId="20" applyNumberFormat="1" applyFont="1" applyFill="1" applyBorder="1" applyAlignment="1">
      <alignment horizontal="center"/>
    </xf>
    <xf numFmtId="14" fontId="2" fillId="2" borderId="18" xfId="18" applyNumberFormat="1" applyFont="1" applyFill="1" applyBorder="1" applyAlignment="1">
      <alignment horizontal="left" vertical="top"/>
    </xf>
    <xf numFmtId="183" fontId="2" fillId="2" borderId="18" xfId="1" applyNumberFormat="1" applyFont="1" applyFill="1" applyBorder="1" applyAlignment="1">
      <alignment horizontal="center" vertical="center"/>
    </xf>
    <xf numFmtId="10" fontId="11" fillId="2" borderId="60" xfId="11" applyNumberFormat="1" applyFont="1" applyFill="1" applyBorder="1" applyAlignment="1">
      <alignment horizontal="center" vertical="center"/>
    </xf>
    <xf numFmtId="14" fontId="69" fillId="0" borderId="1" xfId="0" applyNumberFormat="1" applyFont="1" applyBorder="1" applyAlignment="1">
      <alignment horizontal="center" vertical="top"/>
    </xf>
    <xf numFmtId="169" fontId="0" fillId="0" borderId="1" xfId="1" applyNumberFormat="1" applyFont="1" applyBorder="1" applyAlignment="1">
      <alignment horizontal="center"/>
    </xf>
    <xf numFmtId="10" fontId="0" fillId="0" borderId="1" xfId="1" applyNumberFormat="1" applyFont="1" applyBorder="1" applyAlignment="1">
      <alignment horizontal="center"/>
    </xf>
    <xf numFmtId="0" fontId="68" fillId="0" borderId="0" xfId="0" applyFont="1" applyAlignment="1">
      <alignment horizontal="center"/>
    </xf>
    <xf numFmtId="164" fontId="67" fillId="0" borderId="0" xfId="17" applyFont="1"/>
    <xf numFmtId="164" fontId="67" fillId="0" borderId="0" xfId="0" applyNumberFormat="1" applyFont="1"/>
    <xf numFmtId="17" fontId="68" fillId="0" borderId="0" xfId="0" applyNumberFormat="1" applyFont="1"/>
    <xf numFmtId="164" fontId="67" fillId="8" borderId="0" xfId="17" applyFont="1" applyFill="1"/>
    <xf numFmtId="0" fontId="67" fillId="8" borderId="0" xfId="0" applyFont="1" applyFill="1"/>
    <xf numFmtId="164" fontId="68" fillId="0" borderId="0" xfId="0" applyNumberFormat="1" applyFont="1"/>
    <xf numFmtId="0" fontId="67" fillId="0" borderId="1" xfId="0" applyFont="1" applyBorder="1"/>
    <xf numFmtId="164" fontId="67" fillId="0" borderId="1" xfId="0" applyNumberFormat="1" applyFont="1" applyBorder="1"/>
    <xf numFmtId="0" fontId="11" fillId="0" borderId="0" xfId="3" applyFont="1" applyAlignment="1">
      <alignment horizontal="left" vertical="center"/>
    </xf>
    <xf numFmtId="0" fontId="69" fillId="13" borderId="18" xfId="0" applyFont="1" applyFill="1" applyBorder="1" applyAlignment="1">
      <alignment horizontal="center" vertical="top"/>
    </xf>
    <xf numFmtId="10" fontId="68" fillId="13" borderId="34" xfId="1" applyNumberFormat="1" applyFont="1" applyFill="1" applyBorder="1" applyAlignment="1">
      <alignment vertical="top" wrapText="1"/>
    </xf>
    <xf numFmtId="10" fontId="68" fillId="13" borderId="35" xfId="1" applyNumberFormat="1" applyFont="1" applyFill="1" applyBorder="1" applyAlignment="1">
      <alignment vertical="top" wrapText="1"/>
    </xf>
    <xf numFmtId="10" fontId="68" fillId="13" borderId="36" xfId="1" applyNumberFormat="1" applyFont="1" applyFill="1" applyBorder="1" applyAlignment="1">
      <alignment vertical="top" wrapText="1"/>
    </xf>
    <xf numFmtId="10" fontId="68" fillId="13" borderId="39" xfId="1" applyNumberFormat="1" applyFont="1" applyFill="1" applyBorder="1" applyAlignment="1">
      <alignment vertical="top" wrapText="1"/>
    </xf>
    <xf numFmtId="10" fontId="68" fillId="13" borderId="0" xfId="1" applyNumberFormat="1" applyFont="1" applyFill="1" applyBorder="1" applyAlignment="1">
      <alignment vertical="top" wrapText="1"/>
    </xf>
    <xf numFmtId="10" fontId="68" fillId="13" borderId="40" xfId="1" applyNumberFormat="1" applyFont="1" applyFill="1" applyBorder="1" applyAlignment="1">
      <alignment vertical="top" wrapText="1"/>
    </xf>
    <xf numFmtId="10" fontId="68" fillId="13" borderId="37" xfId="1" applyNumberFormat="1" applyFont="1" applyFill="1" applyBorder="1" applyAlignment="1">
      <alignment vertical="top" wrapText="1"/>
    </xf>
    <xf numFmtId="10" fontId="68" fillId="13" borderId="29" xfId="1" applyNumberFormat="1" applyFont="1" applyFill="1" applyBorder="1" applyAlignment="1">
      <alignment vertical="top" wrapText="1"/>
    </xf>
    <xf numFmtId="10" fontId="68" fillId="13" borderId="38" xfId="1" applyNumberFormat="1" applyFont="1" applyFill="1" applyBorder="1" applyAlignment="1">
      <alignment vertical="top" wrapText="1"/>
    </xf>
    <xf numFmtId="10" fontId="0" fillId="11" borderId="18" xfId="0" applyNumberFormat="1" applyFill="1" applyBorder="1" applyAlignment="1">
      <alignment horizontal="center"/>
    </xf>
    <xf numFmtId="0" fontId="2" fillId="3" borderId="0" xfId="3" applyFill="1" applyAlignment="1">
      <alignment horizontal="right"/>
    </xf>
    <xf numFmtId="0" fontId="2" fillId="2" borderId="0" xfId="3" applyFill="1" applyAlignment="1">
      <alignment horizontal="right"/>
    </xf>
    <xf numFmtId="43" fontId="2" fillId="2" borderId="0" xfId="22" applyFont="1" applyFill="1" applyAlignment="1">
      <alignment horizontal="right"/>
    </xf>
    <xf numFmtId="43" fontId="2" fillId="2" borderId="61" xfId="22" applyFont="1" applyFill="1" applyBorder="1" applyAlignment="1">
      <alignment horizontal="right"/>
    </xf>
    <xf numFmtId="43" fontId="24" fillId="2" borderId="0" xfId="22" applyFont="1" applyFill="1" applyAlignment="1">
      <alignment horizontal="right"/>
    </xf>
    <xf numFmtId="10" fontId="7" fillId="2" borderId="0" xfId="1" applyNumberFormat="1" applyFont="1" applyFill="1" applyAlignment="1">
      <alignment horizontal="right"/>
    </xf>
    <xf numFmtId="0" fontId="2" fillId="3" borderId="0" xfId="3" applyFill="1"/>
    <xf numFmtId="0" fontId="7" fillId="2" borderId="0" xfId="3" applyFont="1" applyFill="1" applyAlignment="1">
      <alignment horizontal="left"/>
    </xf>
    <xf numFmtId="185" fontId="2" fillId="2" borderId="0" xfId="3" applyNumberFormat="1" applyFill="1"/>
    <xf numFmtId="43" fontId="2" fillId="2" borderId="0" xfId="22" applyFont="1" applyFill="1"/>
    <xf numFmtId="4" fontId="2" fillId="2" borderId="0" xfId="3" applyNumberFormat="1" applyFill="1"/>
    <xf numFmtId="10" fontId="7" fillId="2" borderId="0" xfId="1" applyNumberFormat="1" applyFont="1" applyFill="1"/>
    <xf numFmtId="10" fontId="2" fillId="0" borderId="0" xfId="3" applyNumberFormat="1"/>
    <xf numFmtId="10" fontId="8" fillId="3" borderId="0" xfId="1" applyNumberFormat="1" applyFont="1" applyFill="1" applyAlignment="1">
      <alignment horizontal="center"/>
    </xf>
    <xf numFmtId="0" fontId="2" fillId="2" borderId="0" xfId="3" applyFill="1" applyAlignment="1">
      <alignment horizontal="left" indent="1"/>
    </xf>
    <xf numFmtId="10" fontId="7" fillId="2" borderId="0" xfId="3" applyNumberFormat="1" applyFont="1" applyFill="1"/>
    <xf numFmtId="0" fontId="2" fillId="2" borderId="1" xfId="3" applyFill="1" applyBorder="1" applyAlignment="1">
      <alignment horizontal="left" indent="1"/>
    </xf>
    <xf numFmtId="10" fontId="7" fillId="2" borderId="1" xfId="3" applyNumberFormat="1" applyFont="1" applyFill="1" applyBorder="1"/>
    <xf numFmtId="10" fontId="8" fillId="2" borderId="0" xfId="1" applyNumberFormat="1" applyFont="1" applyFill="1" applyAlignment="1">
      <alignment horizontal="right"/>
    </xf>
    <xf numFmtId="0" fontId="7" fillId="35" borderId="62" xfId="3" applyFont="1" applyFill="1" applyBorder="1" applyAlignment="1">
      <alignment vertical="center"/>
    </xf>
    <xf numFmtId="0" fontId="7" fillId="35" borderId="63" xfId="3" applyFont="1" applyFill="1" applyBorder="1" applyAlignment="1">
      <alignment vertical="center"/>
    </xf>
    <xf numFmtId="10" fontId="7" fillId="35" borderId="64" xfId="3" applyNumberFormat="1" applyFont="1" applyFill="1" applyBorder="1" applyAlignment="1">
      <alignment vertical="center"/>
    </xf>
    <xf numFmtId="43" fontId="2" fillId="0" borderId="0" xfId="3" applyNumberFormat="1"/>
    <xf numFmtId="4" fontId="7" fillId="2" borderId="0" xfId="3" applyNumberFormat="1" applyFont="1" applyFill="1"/>
    <xf numFmtId="43" fontId="2" fillId="2" borderId="61" xfId="22" applyFont="1" applyFill="1" applyBorder="1"/>
    <xf numFmtId="10" fontId="7" fillId="3" borderId="0" xfId="3" applyNumberFormat="1" applyFont="1" applyFill="1" applyAlignment="1">
      <alignment vertical="center"/>
    </xf>
    <xf numFmtId="0" fontId="7" fillId="3" borderId="0" xfId="3" applyFont="1" applyFill="1" applyAlignment="1">
      <alignment horizontal="left" vertical="center"/>
    </xf>
    <xf numFmtId="0" fontId="2" fillId="2" borderId="0" xfId="3" applyFill="1" applyAlignment="1">
      <alignment horizontal="center" vertical="center"/>
    </xf>
    <xf numFmtId="0" fontId="11" fillId="2" borderId="0" xfId="3" applyFont="1" applyFill="1" applyAlignment="1">
      <alignment horizontal="right" vertical="center"/>
    </xf>
    <xf numFmtId="14" fontId="11" fillId="2" borderId="0" xfId="3" applyNumberFormat="1" applyFont="1" applyFill="1" applyAlignment="1">
      <alignment horizontal="center" vertical="center"/>
    </xf>
    <xf numFmtId="184" fontId="2" fillId="2" borderId="0" xfId="3" applyNumberFormat="1" applyFill="1" applyAlignment="1">
      <alignment horizontal="center" vertical="center"/>
    </xf>
    <xf numFmtId="10" fontId="8" fillId="2" borderId="0" xfId="3" applyNumberFormat="1" applyFont="1" applyFill="1" applyAlignment="1">
      <alignment horizontal="center" vertical="center"/>
    </xf>
    <xf numFmtId="0" fontId="2" fillId="3" borderId="0" xfId="3" applyFill="1" applyAlignment="1">
      <alignment vertical="center"/>
    </xf>
    <xf numFmtId="185" fontId="2" fillId="3" borderId="0" xfId="3" applyNumberFormat="1" applyFill="1" applyAlignment="1">
      <alignment vertical="center"/>
    </xf>
    <xf numFmtId="17" fontId="105" fillId="6" borderId="11" xfId="6" applyNumberFormat="1" applyFont="1" applyFill="1" applyBorder="1" applyAlignment="1" applyProtection="1">
      <alignment horizontal="center" vertical="center" wrapText="1"/>
      <protection locked="0"/>
    </xf>
    <xf numFmtId="10" fontId="8" fillId="2" borderId="1" xfId="1" applyNumberFormat="1" applyFont="1" applyFill="1" applyBorder="1" applyAlignment="1">
      <alignment horizontal="center"/>
    </xf>
    <xf numFmtId="10" fontId="2" fillId="3" borderId="0" xfId="3" applyNumberFormat="1" applyFill="1" applyAlignment="1">
      <alignment horizontal="center"/>
    </xf>
    <xf numFmtId="10" fontId="7" fillId="2" borderId="0" xfId="3" quotePrefix="1" applyNumberFormat="1" applyFont="1" applyFill="1" applyAlignment="1">
      <alignment horizontal="center" vertical="center"/>
    </xf>
    <xf numFmtId="169" fontId="0" fillId="0" borderId="0" xfId="1" applyNumberFormat="1" applyFont="1" applyBorder="1" applyAlignment="1">
      <alignment horizontal="center"/>
    </xf>
    <xf numFmtId="10" fontId="2" fillId="8" borderId="18" xfId="20" applyNumberFormat="1" applyFont="1" applyFill="1" applyBorder="1" applyAlignment="1">
      <alignment horizontal="center"/>
    </xf>
    <xf numFmtId="14" fontId="69" fillId="0" borderId="0" xfId="0" applyNumberFormat="1" applyFont="1" applyAlignment="1">
      <alignment horizontal="center" vertical="center"/>
    </xf>
    <xf numFmtId="10" fontId="67" fillId="0" borderId="0" xfId="1" applyNumberFormat="1" applyFont="1" applyFill="1" applyAlignment="1">
      <alignment horizontal="center" vertical="center"/>
    </xf>
    <xf numFmtId="10" fontId="67" fillId="0" borderId="0" xfId="0" applyNumberFormat="1" applyFont="1" applyAlignment="1">
      <alignment vertical="center"/>
    </xf>
    <xf numFmtId="177" fontId="67" fillId="0" borderId="0" xfId="0" applyNumberFormat="1" applyFont="1" applyAlignment="1">
      <alignment vertical="center"/>
    </xf>
    <xf numFmtId="14" fontId="67" fillId="0" borderId="0" xfId="0" applyNumberFormat="1" applyFont="1" applyAlignment="1">
      <alignment vertical="center"/>
    </xf>
    <xf numFmtId="10" fontId="67" fillId="0" borderId="0" xfId="1" applyNumberFormat="1" applyFont="1" applyAlignment="1">
      <alignment horizontal="center" vertical="center"/>
    </xf>
    <xf numFmtId="0" fontId="67" fillId="0" borderId="0" xfId="0" applyFont="1" applyAlignment="1">
      <alignment vertical="center"/>
    </xf>
    <xf numFmtId="0" fontId="67" fillId="0" borderId="0" xfId="0" applyFont="1" applyAlignment="1">
      <alignment horizontal="center" vertical="center"/>
    </xf>
    <xf numFmtId="14" fontId="68" fillId="0" borderId="0" xfId="0" applyNumberFormat="1" applyFont="1" applyAlignment="1">
      <alignment horizontal="center"/>
    </xf>
    <xf numFmtId="168" fontId="67" fillId="0" borderId="0" xfId="0" applyNumberFormat="1" applyFont="1" applyAlignment="1">
      <alignment horizontal="center"/>
    </xf>
    <xf numFmtId="168" fontId="67" fillId="0" borderId="0" xfId="0" applyNumberFormat="1" applyFont="1"/>
    <xf numFmtId="14" fontId="10" fillId="36" borderId="0" xfId="0" applyNumberFormat="1" applyFont="1" applyFill="1" applyAlignment="1">
      <alignment horizontal="left"/>
    </xf>
    <xf numFmtId="0" fontId="9" fillId="36" borderId="0" xfId="0" applyFont="1" applyFill="1" applyAlignment="1">
      <alignment horizontal="center"/>
    </xf>
    <xf numFmtId="0" fontId="9" fillId="36" borderId="0" xfId="0" applyFont="1" applyFill="1"/>
    <xf numFmtId="10" fontId="9" fillId="36" borderId="0" xfId="0" applyNumberFormat="1" applyFont="1" applyFill="1"/>
    <xf numFmtId="0" fontId="67" fillId="0" borderId="62" xfId="0" applyFont="1" applyBorder="1" applyAlignment="1">
      <alignment horizontal="right" vertical="center"/>
    </xf>
    <xf numFmtId="10" fontId="67" fillId="0" borderId="63" xfId="1" applyNumberFormat="1" applyFont="1" applyBorder="1" applyAlignment="1">
      <alignment horizontal="center" vertical="center"/>
    </xf>
    <xf numFmtId="10" fontId="67" fillId="0" borderId="63" xfId="0" applyNumberFormat="1" applyFont="1" applyBorder="1" applyAlignment="1">
      <alignment vertical="center"/>
    </xf>
    <xf numFmtId="0" fontId="67" fillId="0" borderId="63" xfId="0" applyFont="1" applyBorder="1" applyAlignment="1">
      <alignment vertical="center"/>
    </xf>
    <xf numFmtId="10" fontId="67" fillId="0" borderId="0" xfId="0" applyNumberFormat="1" applyFont="1" applyAlignment="1">
      <alignment horizontal="center" vertical="center"/>
    </xf>
    <xf numFmtId="10" fontId="67" fillId="8" borderId="0" xfId="0" applyNumberFormat="1" applyFont="1" applyFill="1" applyAlignment="1">
      <alignment horizontal="center" vertical="center"/>
    </xf>
    <xf numFmtId="10" fontId="68" fillId="0" borderId="0" xfId="1" applyNumberFormat="1" applyFont="1" applyAlignment="1">
      <alignment horizontal="center"/>
    </xf>
    <xf numFmtId="10" fontId="68" fillId="0" borderId="0" xfId="0" applyNumberFormat="1" applyFont="1" applyAlignment="1">
      <alignment horizontal="center"/>
    </xf>
    <xf numFmtId="169" fontId="68" fillId="0" borderId="0" xfId="0" applyNumberFormat="1" applyFont="1" applyAlignment="1">
      <alignment horizontal="center"/>
    </xf>
    <xf numFmtId="10" fontId="67" fillId="0" borderId="64" xfId="0" applyNumberFormat="1" applyFont="1" applyBorder="1" applyAlignment="1">
      <alignment horizontal="center" vertical="center"/>
    </xf>
    <xf numFmtId="10" fontId="24" fillId="11" borderId="18" xfId="0" applyNumberFormat="1" applyFont="1" applyFill="1" applyBorder="1" applyAlignment="1">
      <alignment horizontal="center"/>
    </xf>
    <xf numFmtId="0" fontId="24" fillId="0" borderId="58"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55" xfId="0" applyFont="1" applyBorder="1" applyAlignment="1">
      <alignment horizontal="center"/>
    </xf>
    <xf numFmtId="0" fontId="24" fillId="0" borderId="0" xfId="0" applyFont="1" applyAlignment="1">
      <alignment horizontal="center"/>
    </xf>
    <xf numFmtId="0" fontId="0" fillId="28" borderId="18" xfId="0" applyFill="1" applyBorder="1" applyAlignment="1">
      <alignment horizontal="left" vertical="center"/>
    </xf>
    <xf numFmtId="0" fontId="0" fillId="28" borderId="18" xfId="0" applyFill="1" applyBorder="1" applyAlignment="1">
      <alignment horizontal="left" vertical="center" wrapText="1"/>
    </xf>
    <xf numFmtId="0" fontId="24" fillId="0" borderId="55" xfId="0" applyFont="1" applyBorder="1" applyAlignment="1">
      <alignment horizontal="center" vertical="center"/>
    </xf>
    <xf numFmtId="0" fontId="24" fillId="0" borderId="0" xfId="0" applyFont="1" applyAlignment="1">
      <alignment horizontal="left" vertical="top" wrapText="1"/>
    </xf>
    <xf numFmtId="0" fontId="4" fillId="16" borderId="0" xfId="16" applyFont="1" applyFill="1" applyAlignment="1">
      <alignment horizontal="center" wrapText="1"/>
    </xf>
    <xf numFmtId="0" fontId="13" fillId="2" borderId="0" xfId="16" applyFill="1" applyAlignment="1">
      <alignment horizontal="center" wrapText="1"/>
    </xf>
    <xf numFmtId="0" fontId="13" fillId="0" borderId="0" xfId="16" applyAlignment="1">
      <alignment horizontal="center" wrapText="1"/>
    </xf>
    <xf numFmtId="0" fontId="64" fillId="2" borderId="0" xfId="16" applyFont="1" applyFill="1" applyAlignment="1">
      <alignment horizontal="left" vertical="top" wrapText="1"/>
    </xf>
    <xf numFmtId="0" fontId="79" fillId="2" borderId="2" xfId="16" applyFont="1" applyFill="1" applyBorder="1" applyAlignment="1">
      <alignment horizontal="center" vertical="top" wrapText="1"/>
    </xf>
    <xf numFmtId="0" fontId="79" fillId="2" borderId="0" xfId="16" applyFont="1" applyFill="1" applyAlignment="1">
      <alignment horizontal="center" vertical="top" wrapText="1"/>
    </xf>
    <xf numFmtId="0" fontId="79" fillId="2" borderId="20" xfId="16" applyFont="1" applyFill="1" applyBorder="1" applyAlignment="1">
      <alignment horizontal="center" vertical="top" wrapText="1"/>
    </xf>
    <xf numFmtId="0" fontId="77" fillId="2" borderId="48" xfId="16" applyFont="1" applyFill="1" applyBorder="1" applyAlignment="1">
      <alignment horizontal="center"/>
    </xf>
    <xf numFmtId="0" fontId="77" fillId="2" borderId="31" xfId="16" applyFont="1" applyFill="1" applyBorder="1" applyAlignment="1">
      <alignment horizontal="center"/>
    </xf>
    <xf numFmtId="0" fontId="77" fillId="2" borderId="46" xfId="16" applyFont="1" applyFill="1" applyBorder="1" applyAlignment="1">
      <alignment horizontal="center"/>
    </xf>
    <xf numFmtId="0" fontId="46" fillId="2" borderId="0" xfId="16" applyFont="1" applyFill="1" applyAlignment="1">
      <alignment horizontal="left" vertical="center"/>
    </xf>
    <xf numFmtId="2" fontId="79" fillId="2" borderId="2" xfId="16" applyNumberFormat="1" applyFont="1" applyFill="1" applyBorder="1" applyAlignment="1">
      <alignment horizontal="right" wrapText="1"/>
    </xf>
    <xf numFmtId="2" fontId="79" fillId="2" borderId="0" xfId="16" applyNumberFormat="1" applyFont="1" applyFill="1" applyAlignment="1">
      <alignment horizontal="right" wrapText="1"/>
    </xf>
    <xf numFmtId="2" fontId="79" fillId="2" borderId="20" xfId="16" applyNumberFormat="1" applyFont="1" applyFill="1" applyBorder="1" applyAlignment="1">
      <alignment horizontal="right" wrapText="1"/>
    </xf>
    <xf numFmtId="2" fontId="86" fillId="2" borderId="32" xfId="16" applyNumberFormat="1" applyFont="1" applyFill="1" applyBorder="1" applyAlignment="1">
      <alignment horizontal="right" wrapText="1"/>
    </xf>
    <xf numFmtId="0" fontId="79" fillId="2" borderId="31" xfId="16" applyFont="1" applyFill="1" applyBorder="1" applyAlignment="1">
      <alignment horizontal="center" vertical="top" wrapText="1"/>
    </xf>
    <xf numFmtId="0" fontId="46" fillId="2" borderId="31" xfId="16" applyFont="1" applyFill="1" applyBorder="1" applyAlignment="1">
      <alignment horizontal="left" vertical="center"/>
    </xf>
    <xf numFmtId="0" fontId="79" fillId="2" borderId="0" xfId="16" applyFont="1" applyFill="1" applyAlignment="1">
      <alignment horizontal="right" wrapText="1"/>
    </xf>
    <xf numFmtId="0" fontId="79" fillId="2" borderId="20" xfId="16" applyFont="1" applyFill="1" applyBorder="1" applyAlignment="1">
      <alignment horizontal="right" wrapText="1"/>
    </xf>
    <xf numFmtId="2" fontId="79" fillId="2" borderId="31" xfId="16" applyNumberFormat="1" applyFont="1" applyFill="1" applyBorder="1" applyAlignment="1">
      <alignment horizontal="right" wrapText="1"/>
    </xf>
    <xf numFmtId="2" fontId="77" fillId="16" borderId="0" xfId="16" applyNumberFormat="1" applyFont="1" applyFill="1" applyAlignment="1">
      <alignment horizontal="right" vertical="center"/>
    </xf>
    <xf numFmtId="2" fontId="77" fillId="2" borderId="0" xfId="16" applyNumberFormat="1" applyFont="1" applyFill="1" applyAlignment="1">
      <alignment horizontal="right" vertical="center"/>
    </xf>
    <xf numFmtId="2" fontId="46" fillId="2" borderId="0" xfId="16" applyNumberFormat="1" applyFont="1" applyFill="1" applyAlignment="1">
      <alignment horizontal="right" wrapText="1"/>
    </xf>
    <xf numFmtId="2" fontId="46" fillId="16" borderId="0" xfId="16" applyNumberFormat="1" applyFont="1" applyFill="1" applyAlignment="1">
      <alignment horizontal="right" wrapText="1"/>
    </xf>
    <xf numFmtId="0" fontId="39" fillId="2" borderId="31" xfId="16" applyFont="1" applyFill="1" applyBorder="1" applyAlignment="1">
      <alignment horizontal="left"/>
    </xf>
    <xf numFmtId="176" fontId="77" fillId="2" borderId="0" xfId="16" applyNumberFormat="1" applyFont="1" applyFill="1" applyAlignment="1">
      <alignment horizontal="right" wrapText="1"/>
    </xf>
    <xf numFmtId="176" fontId="77" fillId="2" borderId="0" xfId="16" quotePrefix="1" applyNumberFormat="1" applyFont="1" applyFill="1" applyAlignment="1">
      <alignment horizontal="right" wrapText="1"/>
    </xf>
    <xf numFmtId="10" fontId="4" fillId="0" borderId="0" xfId="1" applyNumberFormat="1" applyFont="1" applyFill="1" applyBorder="1" applyAlignment="1">
      <alignment horizontal="center"/>
    </xf>
    <xf numFmtId="2" fontId="77" fillId="16" borderId="31" xfId="16" applyNumberFormat="1" applyFont="1" applyFill="1" applyBorder="1" applyAlignment="1">
      <alignment horizontal="right" vertical="center"/>
    </xf>
    <xf numFmtId="2" fontId="77" fillId="2" borderId="31" xfId="16" applyNumberFormat="1" applyFont="1" applyFill="1" applyBorder="1" applyAlignment="1">
      <alignment horizontal="right" wrapText="1"/>
    </xf>
    <xf numFmtId="0" fontId="39" fillId="0" borderId="31" xfId="16" applyFont="1" applyBorder="1" applyAlignment="1">
      <alignment horizontal="left"/>
    </xf>
    <xf numFmtId="0" fontId="32" fillId="0" borderId="0" xfId="16" applyFont="1" applyAlignment="1">
      <alignment horizontal="right" vertical="center"/>
    </xf>
    <xf numFmtId="174" fontId="33" fillId="0" borderId="0" xfId="16" quotePrefix="1" applyNumberFormat="1" applyFont="1" applyAlignment="1">
      <alignment horizontal="right" vertical="center"/>
    </xf>
    <xf numFmtId="0" fontId="34" fillId="16" borderId="0" xfId="16" applyFont="1" applyFill="1" applyAlignment="1">
      <alignment horizontal="left" vertical="center"/>
    </xf>
    <xf numFmtId="0" fontId="46" fillId="2" borderId="31" xfId="16" applyFont="1" applyFill="1" applyBorder="1" applyAlignment="1">
      <alignment horizontal="center"/>
    </xf>
    <xf numFmtId="2" fontId="38" fillId="2" borderId="0" xfId="16" applyNumberFormat="1" applyFont="1" applyFill="1" applyAlignment="1">
      <alignment horizontal="center" vertical="top"/>
    </xf>
    <xf numFmtId="0" fontId="54" fillId="2" borderId="0" xfId="16" applyFont="1" applyFill="1" applyAlignment="1">
      <alignment horizontal="center" vertical="top"/>
    </xf>
    <xf numFmtId="0" fontId="89" fillId="2" borderId="0" xfId="16" quotePrefix="1" applyFont="1" applyFill="1" applyAlignment="1">
      <alignment horizontal="center" vertical="top"/>
    </xf>
    <xf numFmtId="0" fontId="89" fillId="2" borderId="0" xfId="16" applyFont="1" applyFill="1" applyAlignment="1">
      <alignment horizontal="center" vertical="top"/>
    </xf>
    <xf numFmtId="176" fontId="54" fillId="2" borderId="0" xfId="1" applyNumberFormat="1" applyFont="1" applyFill="1" applyAlignment="1">
      <alignment horizontal="right" wrapText="1"/>
    </xf>
    <xf numFmtId="176" fontId="54" fillId="2" borderId="31" xfId="1" applyNumberFormat="1" applyFont="1" applyFill="1" applyBorder="1" applyAlignment="1">
      <alignment horizontal="right" wrapText="1"/>
    </xf>
    <xf numFmtId="176" fontId="89" fillId="2" borderId="0" xfId="16" applyNumberFormat="1" applyFont="1" applyFill="1" applyAlignment="1">
      <alignment horizontal="right" wrapText="1"/>
    </xf>
    <xf numFmtId="0" fontId="89" fillId="2" borderId="0" xfId="16" applyFont="1" applyFill="1" applyAlignment="1">
      <alignment horizontal="right" wrapText="1"/>
    </xf>
    <xf numFmtId="0" fontId="38" fillId="2" borderId="0" xfId="16" applyFont="1" applyFill="1" applyAlignment="1">
      <alignment horizontal="center" vertical="top"/>
    </xf>
    <xf numFmtId="2" fontId="38" fillId="16" borderId="0" xfId="16" quotePrefix="1" applyNumberFormat="1" applyFont="1" applyFill="1" applyAlignment="1">
      <alignment horizontal="center" vertical="top"/>
    </xf>
    <xf numFmtId="2" fontId="38" fillId="16" borderId="0" xfId="16" applyNumberFormat="1" applyFont="1" applyFill="1" applyAlignment="1">
      <alignment horizontal="center" vertical="top"/>
    </xf>
    <xf numFmtId="0" fontId="54" fillId="2" borderId="0" xfId="16" applyFont="1" applyFill="1" applyAlignment="1">
      <alignment horizontal="right" vertical="center" wrapText="1"/>
    </xf>
    <xf numFmtId="0" fontId="54" fillId="2" borderId="0" xfId="16" applyFont="1" applyFill="1" applyAlignment="1">
      <alignment horizontal="right" vertical="center"/>
    </xf>
    <xf numFmtId="0" fontId="38" fillId="2" borderId="43" xfId="16" applyFont="1" applyFill="1" applyBorder="1" applyAlignment="1">
      <alignment horizontal="right" vertical="top"/>
    </xf>
    <xf numFmtId="2" fontId="73" fillId="2" borderId="0" xfId="16" applyNumberFormat="1" applyFont="1" applyFill="1" applyAlignment="1">
      <alignment horizontal="right" vertical="center"/>
    </xf>
    <xf numFmtId="0" fontId="38" fillId="2" borderId="0" xfId="16" applyFont="1" applyFill="1" applyAlignment="1">
      <alignment horizontal="center" vertical="center"/>
    </xf>
    <xf numFmtId="0" fontId="38" fillId="2" borderId="20" xfId="16" applyFont="1" applyFill="1" applyBorder="1" applyAlignment="1">
      <alignment horizontal="center" vertical="center"/>
    </xf>
    <xf numFmtId="2" fontId="38" fillId="2" borderId="0" xfId="16" applyNumberFormat="1" applyFont="1" applyFill="1" applyAlignment="1">
      <alignment horizontal="left" vertical="top"/>
    </xf>
    <xf numFmtId="2" fontId="41" fillId="2" borderId="0" xfId="16" quotePrefix="1" applyNumberFormat="1" applyFont="1" applyFill="1" applyAlignment="1">
      <alignment horizontal="right" vertical="top"/>
    </xf>
    <xf numFmtId="2" fontId="41" fillId="2" borderId="0" xfId="16" applyNumberFormat="1" applyFont="1" applyFill="1" applyAlignment="1">
      <alignment horizontal="right" vertical="top"/>
    </xf>
    <xf numFmtId="2" fontId="38" fillId="2" borderId="0" xfId="16" quotePrefix="1" applyNumberFormat="1" applyFont="1" applyFill="1" applyAlignment="1">
      <alignment horizontal="center" vertical="top"/>
    </xf>
    <xf numFmtId="0" fontId="32" fillId="2" borderId="0" xfId="16" applyFont="1" applyFill="1" applyAlignment="1">
      <alignment horizontal="right" vertical="center"/>
    </xf>
    <xf numFmtId="174" fontId="33" fillId="2" borderId="0" xfId="16" quotePrefix="1" applyNumberFormat="1" applyFont="1" applyFill="1" applyAlignment="1">
      <alignment horizontal="right" vertical="center"/>
    </xf>
    <xf numFmtId="0" fontId="62" fillId="2" borderId="0" xfId="16" applyFont="1" applyFill="1" applyAlignment="1">
      <alignment horizontal="right"/>
    </xf>
    <xf numFmtId="0" fontId="38" fillId="2" borderId="0" xfId="16" applyFont="1" applyFill="1" applyAlignment="1">
      <alignment horizontal="left" vertical="top" wrapText="1"/>
    </xf>
    <xf numFmtId="0" fontId="76" fillId="2" borderId="0" xfId="16" applyFont="1" applyFill="1" applyAlignment="1">
      <alignment horizontal="left" vertical="top"/>
    </xf>
    <xf numFmtId="2" fontId="73" fillId="2" borderId="44" xfId="16" applyNumberFormat="1" applyFont="1" applyFill="1" applyBorder="1" applyAlignment="1">
      <alignment horizontal="right" vertical="center"/>
    </xf>
    <xf numFmtId="176" fontId="73" fillId="2" borderId="47" xfId="16" applyNumberFormat="1" applyFont="1" applyFill="1" applyBorder="1" applyAlignment="1">
      <alignment horizontal="right" vertical="center"/>
    </xf>
    <xf numFmtId="176" fontId="73" fillId="2" borderId="0" xfId="16" applyNumberFormat="1" applyFont="1" applyFill="1" applyAlignment="1">
      <alignment horizontal="right" vertical="center"/>
    </xf>
    <xf numFmtId="0" fontId="75" fillId="2" borderId="0" xfId="16" applyFont="1" applyFill="1" applyAlignment="1">
      <alignment horizontal="right"/>
    </xf>
    <xf numFmtId="0" fontId="41" fillId="2" borderId="32" xfId="16" applyFont="1" applyFill="1" applyBorder="1" applyAlignment="1">
      <alignment horizontal="right" vertical="center" wrapText="1"/>
    </xf>
    <xf numFmtId="0" fontId="41" fillId="2" borderId="33" xfId="16" applyFont="1" applyFill="1" applyBorder="1" applyAlignment="1">
      <alignment horizontal="right" vertical="center" wrapText="1"/>
    </xf>
    <xf numFmtId="0" fontId="41" fillId="2" borderId="0" xfId="16" applyFont="1" applyFill="1" applyAlignment="1">
      <alignment horizontal="right" vertical="center" wrapText="1"/>
    </xf>
    <xf numFmtId="0" fontId="41" fillId="2" borderId="20" xfId="16" applyFont="1" applyFill="1" applyBorder="1" applyAlignment="1">
      <alignment horizontal="right" vertical="center" wrapText="1"/>
    </xf>
    <xf numFmtId="0" fontId="41" fillId="2" borderId="45" xfId="16" applyFont="1" applyFill="1" applyBorder="1" applyAlignment="1">
      <alignment horizontal="right" vertical="center" wrapText="1"/>
    </xf>
    <xf numFmtId="0" fontId="41" fillId="2" borderId="2" xfId="16" applyFont="1" applyFill="1" applyBorder="1" applyAlignment="1">
      <alignment horizontal="right" vertical="center" wrapText="1"/>
    </xf>
    <xf numFmtId="2" fontId="77" fillId="2" borderId="0" xfId="16" applyNumberFormat="1" applyFont="1" applyFill="1" applyAlignment="1">
      <alignment horizontal="right" wrapText="1"/>
    </xf>
    <xf numFmtId="0" fontId="86" fillId="2" borderId="48" xfId="16" applyFont="1" applyFill="1" applyBorder="1" applyAlignment="1">
      <alignment horizontal="center" vertical="top" wrapText="1"/>
    </xf>
    <xf numFmtId="0" fontId="86" fillId="2" borderId="31" xfId="16" applyFont="1" applyFill="1" applyBorder="1" applyAlignment="1">
      <alignment horizontal="center" vertical="top" wrapText="1"/>
    </xf>
    <xf numFmtId="0" fontId="86" fillId="2" borderId="46" xfId="16" applyFont="1" applyFill="1" applyBorder="1" applyAlignment="1">
      <alignment horizontal="center" vertical="top" wrapText="1"/>
    </xf>
    <xf numFmtId="0" fontId="88" fillId="2" borderId="31" xfId="16" applyFont="1" applyFill="1" applyBorder="1" applyAlignment="1">
      <alignment horizontal="center" vertical="top" wrapText="1"/>
    </xf>
    <xf numFmtId="169" fontId="60" fillId="2" borderId="0" xfId="1" applyNumberFormat="1" applyFont="1" applyFill="1" applyAlignment="1">
      <alignment horizontal="center" vertical="top" wrapText="1"/>
    </xf>
    <xf numFmtId="0" fontId="86" fillId="2" borderId="48" xfId="16" applyFont="1" applyFill="1" applyBorder="1" applyAlignment="1">
      <alignment horizontal="right" wrapText="1"/>
    </xf>
    <xf numFmtId="0" fontId="86" fillId="2" borderId="31" xfId="16" applyFont="1" applyFill="1" applyBorder="1" applyAlignment="1">
      <alignment horizontal="right" wrapText="1"/>
    </xf>
    <xf numFmtId="0" fontId="86" fillId="2" borderId="46" xfId="16" applyFont="1" applyFill="1" applyBorder="1" applyAlignment="1">
      <alignment horizontal="right" wrapText="1"/>
    </xf>
    <xf numFmtId="0" fontId="46" fillId="2" borderId="0" xfId="16" applyFont="1" applyFill="1" applyAlignment="1">
      <alignment horizontal="left"/>
    </xf>
    <xf numFmtId="10" fontId="46" fillId="2" borderId="0" xfId="1" applyNumberFormat="1" applyFont="1" applyFill="1" applyAlignment="1">
      <alignment horizontal="center" vertical="center"/>
    </xf>
    <xf numFmtId="10" fontId="46" fillId="2" borderId="0" xfId="1" applyNumberFormat="1" applyFont="1" applyFill="1" applyAlignment="1">
      <alignment horizontal="center" vertical="center" wrapText="1"/>
    </xf>
    <xf numFmtId="0" fontId="46" fillId="2" borderId="31" xfId="16" applyFont="1" applyFill="1" applyBorder="1" applyAlignment="1">
      <alignment horizontal="left"/>
    </xf>
    <xf numFmtId="0" fontId="46" fillId="2" borderId="31" xfId="16" applyFont="1" applyFill="1" applyBorder="1" applyAlignment="1">
      <alignment horizontal="center" vertical="center" wrapText="1"/>
    </xf>
    <xf numFmtId="0" fontId="46" fillId="2" borderId="31" xfId="16" applyFont="1" applyFill="1" applyBorder="1" applyAlignment="1">
      <alignment horizontal="center" vertical="center"/>
    </xf>
    <xf numFmtId="0" fontId="46" fillId="2" borderId="31" xfId="16" applyFont="1" applyFill="1" applyBorder="1" applyAlignment="1">
      <alignment horizontal="left" vertical="center" wrapText="1"/>
    </xf>
    <xf numFmtId="176" fontId="46" fillId="2" borderId="0" xfId="16" applyNumberFormat="1" applyFont="1" applyFill="1" applyAlignment="1">
      <alignment horizontal="left" vertical="top"/>
    </xf>
    <xf numFmtId="10" fontId="46" fillId="2" borderId="0" xfId="16" applyNumberFormat="1" applyFont="1" applyFill="1" applyAlignment="1">
      <alignment horizontal="center" vertical="center" wrapText="1"/>
    </xf>
    <xf numFmtId="0" fontId="46" fillId="2" borderId="0" xfId="16" applyFont="1" applyFill="1" applyAlignment="1">
      <alignment horizontal="center" vertical="center" wrapText="1"/>
    </xf>
    <xf numFmtId="0" fontId="46" fillId="2" borderId="0" xfId="16" quotePrefix="1" applyFont="1" applyFill="1" applyAlignment="1">
      <alignment horizontal="center" vertical="center" wrapText="1"/>
    </xf>
    <xf numFmtId="0" fontId="46" fillId="2" borderId="31" xfId="16" applyFont="1" applyFill="1" applyBorder="1" applyAlignment="1">
      <alignment horizontal="center" vertical="top" wrapText="1"/>
    </xf>
    <xf numFmtId="10" fontId="46" fillId="2" borderId="0" xfId="16" applyNumberFormat="1" applyFont="1" applyFill="1" applyAlignment="1">
      <alignment horizontal="center" vertical="top" wrapText="1"/>
    </xf>
    <xf numFmtId="0" fontId="46" fillId="2" borderId="0" xfId="16" applyFont="1" applyFill="1" applyAlignment="1">
      <alignment horizontal="center" vertical="top" wrapText="1"/>
    </xf>
    <xf numFmtId="0" fontId="46" fillId="2" borderId="0" xfId="16" applyFont="1" applyFill="1" applyAlignment="1">
      <alignment horizontal="left" vertical="center" wrapText="1"/>
    </xf>
    <xf numFmtId="0" fontId="46" fillId="2" borderId="0" xfId="16" quotePrefix="1" applyFont="1" applyFill="1" applyAlignment="1">
      <alignment horizontal="center" vertical="center"/>
    </xf>
    <xf numFmtId="0" fontId="46" fillId="2" borderId="0" xfId="16" applyFont="1" applyFill="1" applyAlignment="1">
      <alignment horizontal="center" vertical="center"/>
    </xf>
    <xf numFmtId="2" fontId="46" fillId="2" borderId="0" xfId="16" applyNumberFormat="1" applyFont="1" applyFill="1" applyAlignment="1">
      <alignment horizontal="center" vertical="top" wrapText="1"/>
    </xf>
    <xf numFmtId="0" fontId="38" fillId="2" borderId="31" xfId="16" applyFont="1" applyFill="1" applyBorder="1" applyAlignment="1">
      <alignment horizontal="center" vertical="center"/>
    </xf>
    <xf numFmtId="0" fontId="38" fillId="2" borderId="0" xfId="16" applyFont="1" applyFill="1" applyAlignment="1">
      <alignment horizontal="left" vertical="center"/>
    </xf>
    <xf numFmtId="0" fontId="38" fillId="2" borderId="31" xfId="16" applyFont="1" applyFill="1" applyBorder="1" applyAlignment="1">
      <alignment horizontal="left" vertical="center"/>
    </xf>
    <xf numFmtId="0" fontId="38" fillId="2" borderId="20" xfId="16" applyFont="1" applyFill="1" applyBorder="1" applyAlignment="1">
      <alignment horizontal="left" vertical="center"/>
    </xf>
    <xf numFmtId="0" fontId="38" fillId="2" borderId="46" xfId="16" applyFont="1" applyFill="1" applyBorder="1" applyAlignment="1">
      <alignment horizontal="left" vertical="center"/>
    </xf>
    <xf numFmtId="0" fontId="41" fillId="2" borderId="31" xfId="16" applyFont="1" applyFill="1" applyBorder="1" applyAlignment="1">
      <alignment horizontal="right" vertical="center" wrapText="1"/>
    </xf>
    <xf numFmtId="0" fontId="41" fillId="2" borderId="46" xfId="16" applyFont="1" applyFill="1" applyBorder="1" applyAlignment="1">
      <alignment horizontal="right" vertical="center" wrapText="1"/>
    </xf>
    <xf numFmtId="0" fontId="41" fillId="2" borderId="48" xfId="16" applyFont="1" applyFill="1" applyBorder="1" applyAlignment="1">
      <alignment horizontal="right" vertical="center" wrapText="1"/>
    </xf>
    <xf numFmtId="0" fontId="64" fillId="2" borderId="0" xfId="16" quotePrefix="1" applyFont="1" applyFill="1" applyAlignment="1">
      <alignment horizontal="right" vertical="top"/>
    </xf>
    <xf numFmtId="0" fontId="64" fillId="2" borderId="0" xfId="16" applyFont="1" applyFill="1" applyAlignment="1">
      <alignment horizontal="right" vertical="top"/>
    </xf>
    <xf numFmtId="2" fontId="41" fillId="2" borderId="0" xfId="16" quotePrefix="1" applyNumberFormat="1" applyFont="1" applyFill="1" applyAlignment="1">
      <alignment horizontal="center" vertical="top"/>
    </xf>
    <xf numFmtId="2" fontId="41" fillId="2" borderId="0" xfId="16" applyNumberFormat="1" applyFont="1" applyFill="1" applyAlignment="1">
      <alignment horizontal="center" vertical="top"/>
    </xf>
    <xf numFmtId="2" fontId="38" fillId="2" borderId="20" xfId="16" applyNumberFormat="1" applyFont="1" applyFill="1" applyBorder="1" applyAlignment="1">
      <alignment horizontal="left" vertical="top"/>
    </xf>
    <xf numFmtId="0" fontId="38" fillId="2" borderId="0" xfId="16" applyFont="1" applyFill="1" applyAlignment="1">
      <alignment horizontal="right" vertical="top"/>
    </xf>
    <xf numFmtId="2" fontId="38" fillId="2" borderId="31" xfId="16" quotePrefix="1" applyNumberFormat="1" applyFont="1" applyFill="1" applyBorder="1" applyAlignment="1">
      <alignment horizontal="center" vertical="top"/>
    </xf>
    <xf numFmtId="2" fontId="38" fillId="2" borderId="31" xfId="16" applyNumberFormat="1" applyFont="1" applyFill="1" applyBorder="1" applyAlignment="1">
      <alignment horizontal="center" vertical="top"/>
    </xf>
    <xf numFmtId="2" fontId="38" fillId="2" borderId="46" xfId="16" applyNumberFormat="1" applyFont="1" applyFill="1" applyBorder="1" applyAlignment="1">
      <alignment horizontal="center" vertical="top"/>
    </xf>
    <xf numFmtId="2" fontId="41" fillId="2" borderId="31" xfId="16" applyNumberFormat="1" applyFont="1" applyFill="1" applyBorder="1" applyAlignment="1">
      <alignment horizontal="right" vertical="top"/>
    </xf>
    <xf numFmtId="0" fontId="79" fillId="0" borderId="0" xfId="16" applyFont="1" applyAlignment="1">
      <alignment horizontal="center" vertical="center" wrapText="1"/>
    </xf>
    <xf numFmtId="0" fontId="79" fillId="0" borderId="0" xfId="16" quotePrefix="1" applyFont="1" applyAlignment="1">
      <alignment horizontal="center" vertical="center" wrapText="1"/>
    </xf>
    <xf numFmtId="2" fontId="38" fillId="2" borderId="20" xfId="16" applyNumberFormat="1" applyFont="1" applyFill="1" applyBorder="1" applyAlignment="1">
      <alignment horizontal="center" vertical="top"/>
    </xf>
    <xf numFmtId="0" fontId="79" fillId="0" borderId="31" xfId="16" applyFont="1" applyBorder="1" applyAlignment="1">
      <alignment horizontal="center" vertical="center" wrapText="1"/>
    </xf>
    <xf numFmtId="2" fontId="59" fillId="0" borderId="0" xfId="16" applyNumberFormat="1" applyFont="1" applyAlignment="1">
      <alignment horizontal="center" vertical="center" wrapText="1"/>
    </xf>
    <xf numFmtId="0" fontId="59" fillId="0" borderId="0" xfId="16" applyFont="1" applyAlignment="1">
      <alignment horizontal="center" vertical="center" wrapText="1"/>
    </xf>
    <xf numFmtId="2" fontId="59" fillId="0" borderId="0" xfId="16" quotePrefix="1" applyNumberFormat="1" applyFont="1" applyAlignment="1">
      <alignment horizontal="center" vertical="center" wrapText="1"/>
    </xf>
    <xf numFmtId="0" fontId="59" fillId="0" borderId="0" xfId="16" quotePrefix="1" applyFont="1" applyAlignment="1">
      <alignment horizontal="center" vertical="center" wrapText="1"/>
    </xf>
    <xf numFmtId="0" fontId="87" fillId="0" borderId="0" xfId="16" applyFont="1" applyAlignment="1">
      <alignment horizontal="left" vertical="center" wrapText="1" indent="1"/>
    </xf>
    <xf numFmtId="2" fontId="87" fillId="0" borderId="0" xfId="16" applyNumberFormat="1" applyFont="1" applyAlignment="1">
      <alignment horizontal="center" vertical="center" wrapText="1"/>
    </xf>
    <xf numFmtId="0" fontId="87" fillId="0" borderId="0" xfId="16" applyFont="1" applyAlignment="1">
      <alignment horizontal="center" vertical="center" wrapText="1"/>
    </xf>
    <xf numFmtId="2" fontId="87" fillId="0" borderId="0" xfId="16" quotePrefix="1" applyNumberFormat="1" applyFont="1" applyAlignment="1">
      <alignment horizontal="center" vertical="center" wrapText="1"/>
    </xf>
    <xf numFmtId="0" fontId="87" fillId="0" borderId="0" xfId="16" quotePrefix="1" applyFont="1" applyAlignment="1">
      <alignment horizontal="center" vertical="center" wrapText="1"/>
    </xf>
    <xf numFmtId="0" fontId="89" fillId="0" borderId="0" xfId="16" quotePrefix="1" applyFont="1" applyAlignment="1">
      <alignment horizontal="right" vertical="center" wrapText="1"/>
    </xf>
    <xf numFmtId="0" fontId="89" fillId="0" borderId="0" xfId="16" applyFont="1" applyAlignment="1">
      <alignment horizontal="right" vertical="center" wrapText="1"/>
    </xf>
    <xf numFmtId="0" fontId="86" fillId="0" borderId="0" xfId="16" applyFont="1" applyAlignment="1">
      <alignment horizontal="left" vertical="center" wrapText="1"/>
    </xf>
    <xf numFmtId="0" fontId="42" fillId="0" borderId="0" xfId="16" quotePrefix="1" applyFont="1" applyAlignment="1">
      <alignment horizontal="right" vertical="center" wrapText="1"/>
    </xf>
    <xf numFmtId="0" fontId="42" fillId="0" borderId="0" xfId="16" applyFont="1" applyAlignment="1">
      <alignment horizontal="right" vertical="center" wrapText="1"/>
    </xf>
    <xf numFmtId="0" fontId="59" fillId="0" borderId="0" xfId="16" applyFont="1" applyAlignment="1">
      <alignment horizontal="left" vertical="center" wrapText="1" indent="2"/>
    </xf>
    <xf numFmtId="0" fontId="59" fillId="0" borderId="0" xfId="16" applyFont="1" applyAlignment="1">
      <alignment horizontal="left" vertical="center" wrapText="1"/>
    </xf>
    <xf numFmtId="2" fontId="46" fillId="2" borderId="0" xfId="16" applyNumberFormat="1" applyFont="1" applyFill="1" applyAlignment="1">
      <alignment horizontal="center" vertical="center" wrapText="1"/>
    </xf>
    <xf numFmtId="0" fontId="38" fillId="2" borderId="0" xfId="16" applyFont="1" applyFill="1" applyAlignment="1">
      <alignment horizontal="left"/>
    </xf>
    <xf numFmtId="0" fontId="38" fillId="2" borderId="0" xfId="16" quotePrefix="1" applyFont="1" applyFill="1" applyAlignment="1">
      <alignment horizontal="center" vertical="center"/>
    </xf>
    <xf numFmtId="2" fontId="38" fillId="2" borderId="0" xfId="16" applyNumberFormat="1" applyFont="1" applyFill="1" applyAlignment="1">
      <alignment horizontal="center" vertical="center" wrapText="1"/>
    </xf>
    <xf numFmtId="0" fontId="38" fillId="2" borderId="0" xfId="16" applyFont="1" applyFill="1" applyAlignment="1">
      <alignment horizontal="center" vertical="center" wrapText="1"/>
    </xf>
    <xf numFmtId="2" fontId="86" fillId="0" borderId="0" xfId="16" applyNumberFormat="1" applyFont="1" applyAlignment="1">
      <alignment horizontal="center" vertical="center" wrapText="1"/>
    </xf>
    <xf numFmtId="0" fontId="86" fillId="0" borderId="0" xfId="16" applyFont="1" applyAlignment="1">
      <alignment horizontal="center" vertical="center" wrapText="1"/>
    </xf>
    <xf numFmtId="0" fontId="86" fillId="0" borderId="0" xfId="16" quotePrefix="1" applyFont="1" applyAlignment="1">
      <alignment horizontal="right" vertical="center" wrapText="1"/>
    </xf>
    <xf numFmtId="0" fontId="86" fillId="0" borderId="0" xfId="16" applyFont="1" applyAlignment="1">
      <alignment horizontal="right" vertical="center" wrapText="1"/>
    </xf>
    <xf numFmtId="0" fontId="8" fillId="3" borderId="0" xfId="3" applyFont="1" applyFill="1" applyAlignment="1">
      <alignment horizontal="left" vertical="center"/>
    </xf>
    <xf numFmtId="0" fontId="8" fillId="3" borderId="2" xfId="3" applyFont="1" applyFill="1" applyBorder="1" applyAlignment="1">
      <alignment horizontal="center" vertical="center"/>
    </xf>
    <xf numFmtId="0" fontId="8" fillId="3" borderId="0" xfId="3" applyFont="1" applyFill="1" applyAlignment="1">
      <alignment horizontal="center" vertical="center"/>
    </xf>
    <xf numFmtId="0" fontId="8" fillId="3" borderId="20" xfId="3" applyFont="1" applyFill="1" applyBorder="1" applyAlignment="1">
      <alignment horizontal="center" vertical="center"/>
    </xf>
    <xf numFmtId="0" fontId="7" fillId="13" borderId="2" xfId="3" applyFont="1" applyFill="1" applyBorder="1" applyAlignment="1">
      <alignment horizontal="center" vertical="center"/>
    </xf>
    <xf numFmtId="0" fontId="7" fillId="13" borderId="0" xfId="3" applyFont="1" applyFill="1" applyAlignment="1">
      <alignment horizontal="center" vertical="center"/>
    </xf>
    <xf numFmtId="0" fontId="7" fillId="13" borderId="20" xfId="3" applyFont="1" applyFill="1" applyBorder="1" applyAlignment="1">
      <alignment horizontal="center" vertical="center"/>
    </xf>
    <xf numFmtId="0" fontId="2" fillId="2" borderId="1" xfId="3" applyFill="1" applyBorder="1" applyAlignment="1">
      <alignment horizontal="center"/>
    </xf>
    <xf numFmtId="0" fontId="19" fillId="2" borderId="0" xfId="3" applyFont="1" applyFill="1" applyAlignment="1">
      <alignment horizontal="center" vertical="center"/>
    </xf>
    <xf numFmtId="0" fontId="7" fillId="2" borderId="1" xfId="3" applyFont="1" applyFill="1" applyBorder="1" applyAlignment="1">
      <alignment horizontal="center"/>
    </xf>
    <xf numFmtId="10" fontId="68" fillId="13" borderId="0" xfId="1" applyNumberFormat="1" applyFont="1" applyFill="1" applyAlignment="1">
      <alignment horizontal="center" vertical="center"/>
    </xf>
    <xf numFmtId="0" fontId="0" fillId="11" borderId="0" xfId="0" applyFill="1" applyAlignment="1">
      <alignment horizontal="left" wrapText="1"/>
    </xf>
    <xf numFmtId="0" fontId="24" fillId="29" borderId="0" xfId="0" applyFont="1" applyFill="1" applyAlignment="1">
      <alignment horizontal="center"/>
    </xf>
    <xf numFmtId="0" fontId="24" fillId="3" borderId="0" xfId="0" applyFont="1" applyFill="1" applyAlignment="1">
      <alignment horizontal="center"/>
    </xf>
    <xf numFmtId="0" fontId="91" fillId="27" borderId="52" xfId="0" applyFont="1" applyFill="1" applyBorder="1" applyAlignment="1">
      <alignment horizontal="center"/>
    </xf>
    <xf numFmtId="0" fontId="91" fillId="27" borderId="51" xfId="0" applyFont="1" applyFill="1" applyBorder="1" applyAlignment="1">
      <alignment horizontal="center"/>
    </xf>
    <xf numFmtId="0" fontId="91" fillId="27" borderId="53" xfId="0" applyFont="1" applyFill="1" applyBorder="1" applyAlignment="1">
      <alignment horizontal="center"/>
    </xf>
    <xf numFmtId="0" fontId="91" fillId="17" borderId="52" xfId="0" applyFont="1" applyFill="1" applyBorder="1" applyAlignment="1">
      <alignment horizontal="center"/>
    </xf>
    <xf numFmtId="0" fontId="91" fillId="17" borderId="51" xfId="0" applyFont="1" applyFill="1" applyBorder="1" applyAlignment="1">
      <alignment horizontal="center"/>
    </xf>
    <xf numFmtId="0" fontId="91" fillId="17" borderId="53" xfId="0" applyFont="1" applyFill="1" applyBorder="1" applyAlignment="1">
      <alignment horizontal="center"/>
    </xf>
    <xf numFmtId="0" fontId="91" fillId="2" borderId="0" xfId="0" applyFont="1" applyFill="1" applyAlignment="1">
      <alignment horizontal="center"/>
    </xf>
    <xf numFmtId="0" fontId="90" fillId="17" borderId="54" xfId="0" applyFont="1" applyFill="1" applyBorder="1" applyAlignment="1">
      <alignment horizontal="center"/>
    </xf>
    <xf numFmtId="0" fontId="90" fillId="17" borderId="1" xfId="0" applyFont="1" applyFill="1" applyBorder="1" applyAlignment="1">
      <alignment horizontal="center"/>
    </xf>
    <xf numFmtId="0" fontId="90" fillId="17" borderId="21" xfId="0" applyFont="1" applyFill="1" applyBorder="1" applyAlignment="1">
      <alignment horizontal="center"/>
    </xf>
    <xf numFmtId="0" fontId="90" fillId="17" borderId="54" xfId="0" quotePrefix="1" applyFont="1" applyFill="1" applyBorder="1" applyAlignment="1">
      <alignment horizontal="center"/>
    </xf>
    <xf numFmtId="0" fontId="90" fillId="3" borderId="54" xfId="0" quotePrefix="1" applyFont="1" applyFill="1" applyBorder="1" applyAlignment="1">
      <alignment horizontal="center"/>
    </xf>
    <xf numFmtId="0" fontId="90" fillId="3" borderId="1" xfId="0" applyFont="1" applyFill="1" applyBorder="1" applyAlignment="1">
      <alignment horizontal="center"/>
    </xf>
    <xf numFmtId="0" fontId="90" fillId="3" borderId="21" xfId="0" applyFont="1" applyFill="1" applyBorder="1" applyAlignment="1">
      <alignment horizontal="center"/>
    </xf>
    <xf numFmtId="0" fontId="90" fillId="27" borderId="54" xfId="0" applyFont="1" applyFill="1" applyBorder="1" applyAlignment="1">
      <alignment horizontal="center"/>
    </xf>
    <xf numFmtId="0" fontId="90" fillId="27" borderId="1" xfId="0" applyFont="1" applyFill="1" applyBorder="1" applyAlignment="1">
      <alignment horizontal="center"/>
    </xf>
    <xf numFmtId="0" fontId="90" fillId="27" borderId="21" xfId="0" applyFont="1" applyFill="1" applyBorder="1" applyAlignment="1">
      <alignment horizontal="center"/>
    </xf>
    <xf numFmtId="0" fontId="90" fillId="3" borderId="54" xfId="0" applyFont="1" applyFill="1" applyBorder="1" applyAlignment="1">
      <alignment horizontal="center"/>
    </xf>
    <xf numFmtId="0" fontId="90" fillId="27" borderId="54" xfId="0" quotePrefix="1" applyFont="1" applyFill="1" applyBorder="1" applyAlignment="1">
      <alignment horizontal="center"/>
    </xf>
    <xf numFmtId="0" fontId="90" fillId="16" borderId="54" xfId="0" applyFont="1" applyFill="1" applyBorder="1" applyAlignment="1">
      <alignment horizontal="center"/>
    </xf>
    <xf numFmtId="0" fontId="90" fillId="16" borderId="1" xfId="0" applyFont="1" applyFill="1" applyBorder="1" applyAlignment="1">
      <alignment horizontal="center"/>
    </xf>
    <xf numFmtId="0" fontId="90" fillId="16" borderId="21" xfId="0" applyFont="1" applyFill="1" applyBorder="1" applyAlignment="1">
      <alignment horizontal="center"/>
    </xf>
    <xf numFmtId="0" fontId="24" fillId="16" borderId="52" xfId="0" applyFont="1" applyFill="1" applyBorder="1" applyAlignment="1">
      <alignment horizontal="center"/>
    </xf>
    <xf numFmtId="0" fontId="24" fillId="16" borderId="51" xfId="0" applyFont="1" applyFill="1" applyBorder="1" applyAlignment="1">
      <alignment horizontal="center"/>
    </xf>
    <xf numFmtId="0" fontId="24" fillId="16" borderId="53" xfId="0" applyFont="1" applyFill="1" applyBorder="1" applyAlignment="1">
      <alignment horizontal="center"/>
    </xf>
    <xf numFmtId="0" fontId="91" fillId="3" borderId="52" xfId="0" applyFont="1" applyFill="1" applyBorder="1" applyAlignment="1">
      <alignment horizontal="center"/>
    </xf>
    <xf numFmtId="0" fontId="91" fillId="3" borderId="51" xfId="0" applyFont="1" applyFill="1" applyBorder="1" applyAlignment="1">
      <alignment horizontal="center"/>
    </xf>
    <xf numFmtId="0" fontId="91" fillId="3" borderId="53" xfId="0" applyFont="1" applyFill="1" applyBorder="1" applyAlignment="1">
      <alignment horizontal="center"/>
    </xf>
    <xf numFmtId="0" fontId="90" fillId="17" borderId="52" xfId="0" applyFont="1" applyFill="1" applyBorder="1" applyAlignment="1">
      <alignment horizontal="center" vertical="center"/>
    </xf>
    <xf numFmtId="0" fontId="90" fillId="17" borderId="51" xfId="0" applyFont="1" applyFill="1" applyBorder="1" applyAlignment="1">
      <alignment horizontal="center" vertical="center"/>
    </xf>
    <xf numFmtId="0" fontId="90" fillId="17" borderId="53" xfId="0" applyFont="1" applyFill="1" applyBorder="1" applyAlignment="1">
      <alignment horizontal="center" vertical="center"/>
    </xf>
    <xf numFmtId="0" fontId="90" fillId="17" borderId="55" xfId="0" applyFont="1" applyFill="1" applyBorder="1" applyAlignment="1">
      <alignment horizontal="center" vertical="center"/>
    </xf>
    <xf numFmtId="0" fontId="90" fillId="17" borderId="0" xfId="0" applyFont="1" applyFill="1" applyAlignment="1">
      <alignment horizontal="center" vertical="center"/>
    </xf>
    <xf numFmtId="0" fontId="90" fillId="17" borderId="56" xfId="0" applyFont="1" applyFill="1" applyBorder="1" applyAlignment="1">
      <alignment horizontal="center" vertical="center"/>
    </xf>
    <xf numFmtId="0" fontId="90" fillId="17" borderId="54" xfId="0" applyFont="1" applyFill="1" applyBorder="1" applyAlignment="1">
      <alignment horizontal="center" vertical="center"/>
    </xf>
    <xf numFmtId="0" fontId="90" fillId="17" borderId="1" xfId="0" applyFont="1" applyFill="1" applyBorder="1" applyAlignment="1">
      <alignment horizontal="center" vertical="center"/>
    </xf>
    <xf numFmtId="0" fontId="90" fillId="17" borderId="21" xfId="0" applyFont="1" applyFill="1" applyBorder="1" applyAlignment="1">
      <alignment horizontal="center" vertical="center"/>
    </xf>
    <xf numFmtId="0" fontId="24" fillId="2" borderId="50" xfId="0" applyFont="1" applyFill="1" applyBorder="1" applyAlignment="1">
      <alignment horizontal="center"/>
    </xf>
    <xf numFmtId="0" fontId="24" fillId="2" borderId="7" xfId="0" applyFont="1" applyFill="1" applyBorder="1" applyAlignment="1">
      <alignment horizontal="center"/>
    </xf>
    <xf numFmtId="0" fontId="24" fillId="2" borderId="30" xfId="0" applyFont="1" applyFill="1" applyBorder="1" applyAlignment="1">
      <alignment horizontal="center"/>
    </xf>
    <xf numFmtId="0" fontId="0" fillId="16" borderId="52" xfId="0" applyFill="1" applyBorder="1" applyAlignment="1">
      <alignment horizontal="center" vertical="center"/>
    </xf>
    <xf numFmtId="0" fontId="0" fillId="16" borderId="51" xfId="0" applyFill="1" applyBorder="1" applyAlignment="1">
      <alignment horizontal="center" vertical="center"/>
    </xf>
    <xf numFmtId="0" fontId="0" fillId="16" borderId="53" xfId="0" applyFill="1" applyBorder="1" applyAlignment="1">
      <alignment horizontal="center" vertical="center"/>
    </xf>
    <xf numFmtId="0" fontId="0" fillId="16" borderId="54" xfId="0" applyFill="1" applyBorder="1" applyAlignment="1">
      <alignment horizontal="center" vertical="center"/>
    </xf>
    <xf numFmtId="0" fontId="0" fillId="16" borderId="1" xfId="0" applyFill="1" applyBorder="1" applyAlignment="1">
      <alignment horizontal="center" vertical="center"/>
    </xf>
    <xf numFmtId="0" fontId="0" fillId="16" borderId="21" xfId="0" applyFill="1" applyBorder="1" applyAlignment="1">
      <alignment horizontal="center" vertical="center"/>
    </xf>
    <xf numFmtId="0" fontId="90" fillId="3" borderId="52" xfId="0" applyFont="1" applyFill="1" applyBorder="1" applyAlignment="1">
      <alignment horizontal="center" vertical="center"/>
    </xf>
    <xf numFmtId="0" fontId="90" fillId="3" borderId="51" xfId="0" applyFont="1" applyFill="1" applyBorder="1" applyAlignment="1">
      <alignment horizontal="center" vertical="center"/>
    </xf>
    <xf numFmtId="0" fontId="90" fillId="3" borderId="53" xfId="0" applyFont="1" applyFill="1" applyBorder="1" applyAlignment="1">
      <alignment horizontal="center" vertical="center"/>
    </xf>
    <xf numFmtId="0" fontId="90" fillId="3" borderId="54" xfId="0" applyFont="1" applyFill="1" applyBorder="1" applyAlignment="1">
      <alignment horizontal="center" vertical="center"/>
    </xf>
    <xf numFmtId="0" fontId="90" fillId="3" borderId="1" xfId="0" applyFont="1" applyFill="1" applyBorder="1" applyAlignment="1">
      <alignment horizontal="center" vertical="center"/>
    </xf>
    <xf numFmtId="0" fontId="90" fillId="3" borderId="21" xfId="0" applyFont="1" applyFill="1" applyBorder="1" applyAlignment="1">
      <alignment horizontal="center" vertical="center"/>
    </xf>
    <xf numFmtId="0" fontId="90" fillId="27" borderId="52" xfId="0" applyFont="1" applyFill="1" applyBorder="1" applyAlignment="1">
      <alignment horizontal="center" vertical="center" wrapText="1"/>
    </xf>
    <xf numFmtId="0" fontId="90" fillId="27" borderId="51" xfId="0" applyFont="1" applyFill="1" applyBorder="1" applyAlignment="1">
      <alignment horizontal="center" vertical="center" wrapText="1"/>
    </xf>
    <xf numFmtId="0" fontId="90" fillId="27" borderId="53" xfId="0" applyFont="1" applyFill="1" applyBorder="1" applyAlignment="1">
      <alignment horizontal="center" vertical="center" wrapText="1"/>
    </xf>
    <xf numFmtId="0" fontId="90" fillId="27" borderId="55" xfId="0" applyFont="1" applyFill="1" applyBorder="1" applyAlignment="1">
      <alignment horizontal="center" vertical="center" wrapText="1"/>
    </xf>
    <xf numFmtId="0" fontId="90" fillId="27" borderId="0" xfId="0" applyFont="1" applyFill="1" applyAlignment="1">
      <alignment horizontal="center" vertical="center" wrapText="1"/>
    </xf>
    <xf numFmtId="0" fontId="90" fillId="27" borderId="56" xfId="0" applyFont="1" applyFill="1" applyBorder="1" applyAlignment="1">
      <alignment horizontal="center" vertical="center" wrapText="1"/>
    </xf>
    <xf numFmtId="0" fontId="90" fillId="27" borderId="54" xfId="0" applyFont="1" applyFill="1" applyBorder="1" applyAlignment="1">
      <alignment horizontal="center" vertical="center" wrapText="1"/>
    </xf>
    <xf numFmtId="0" fontId="90" fillId="27" borderId="1" xfId="0" applyFont="1" applyFill="1" applyBorder="1" applyAlignment="1">
      <alignment horizontal="center" vertical="center" wrapText="1"/>
    </xf>
    <xf numFmtId="0" fontId="90" fillId="27" borderId="21" xfId="0" applyFont="1" applyFill="1" applyBorder="1" applyAlignment="1">
      <alignment horizontal="center" vertical="center" wrapText="1"/>
    </xf>
    <xf numFmtId="0" fontId="24" fillId="0" borderId="51" xfId="0" applyFont="1" applyBorder="1" applyAlignment="1">
      <alignment horizontal="center" vertical="center" textRotation="90" wrapText="1"/>
    </xf>
    <xf numFmtId="0" fontId="24" fillId="0" borderId="0" xfId="0" applyFont="1" applyAlignment="1">
      <alignment horizontal="center" vertical="center" textRotation="90" wrapText="1"/>
    </xf>
    <xf numFmtId="0" fontId="24" fillId="0" borderId="1" xfId="0" applyFont="1" applyBorder="1" applyAlignment="1">
      <alignment horizontal="center" vertical="center" textRotation="90" wrapText="1"/>
    </xf>
    <xf numFmtId="0" fontId="0" fillId="0" borderId="0" xfId="0" applyAlignment="1">
      <alignment horizontal="left" vertical="center"/>
    </xf>
    <xf numFmtId="0" fontId="0" fillId="0" borderId="1" xfId="0" applyBorder="1" applyAlignment="1">
      <alignment horizontal="left" vertical="center"/>
    </xf>
    <xf numFmtId="0" fontId="24" fillId="0" borderId="51" xfId="0" applyFont="1" applyBorder="1" applyAlignment="1">
      <alignment horizontal="left" vertical="center" wrapText="1"/>
    </xf>
    <xf numFmtId="0" fontId="24" fillId="0" borderId="0" xfId="0" applyFont="1" applyAlignment="1">
      <alignment horizontal="left" vertical="center" wrapText="1"/>
    </xf>
    <xf numFmtId="0" fontId="24" fillId="0" borderId="1" xfId="0" applyFont="1" applyBorder="1" applyAlignment="1">
      <alignment horizontal="left" vertical="center" wrapText="1"/>
    </xf>
    <xf numFmtId="0" fontId="24" fillId="0" borderId="0" xfId="0" applyFont="1" applyAlignment="1">
      <alignment horizontal="left" vertical="center"/>
    </xf>
    <xf numFmtId="0" fontId="24" fillId="0" borderId="1" xfId="0" applyFont="1" applyBorder="1" applyAlignment="1">
      <alignment horizontal="left" vertical="center"/>
    </xf>
    <xf numFmtId="10" fontId="68" fillId="13" borderId="34" xfId="1" applyNumberFormat="1" applyFont="1" applyFill="1" applyBorder="1" applyAlignment="1">
      <alignment horizontal="left" vertical="top" wrapText="1"/>
    </xf>
    <xf numFmtId="10" fontId="68" fillId="13" borderId="35" xfId="1" applyNumberFormat="1" applyFont="1" applyFill="1" applyBorder="1" applyAlignment="1">
      <alignment horizontal="left" vertical="top" wrapText="1"/>
    </xf>
    <xf numFmtId="10" fontId="68" fillId="13" borderId="36" xfId="1" applyNumberFormat="1" applyFont="1" applyFill="1" applyBorder="1" applyAlignment="1">
      <alignment horizontal="left" vertical="top" wrapText="1"/>
    </xf>
    <xf numFmtId="10" fontId="68" fillId="13" borderId="39" xfId="1" applyNumberFormat="1" applyFont="1" applyFill="1" applyBorder="1" applyAlignment="1">
      <alignment horizontal="left" vertical="top" wrapText="1"/>
    </xf>
    <xf numFmtId="10" fontId="68" fillId="13" borderId="0" xfId="1" applyNumberFormat="1" applyFont="1" applyFill="1" applyBorder="1" applyAlignment="1">
      <alignment horizontal="left" vertical="top" wrapText="1"/>
    </xf>
    <xf numFmtId="10" fontId="68" fillId="13" borderId="40" xfId="1" applyNumberFormat="1" applyFont="1" applyFill="1" applyBorder="1" applyAlignment="1">
      <alignment horizontal="left" vertical="top" wrapText="1"/>
    </xf>
    <xf numFmtId="10" fontId="68" fillId="13" borderId="37" xfId="1" applyNumberFormat="1" applyFont="1" applyFill="1" applyBorder="1" applyAlignment="1">
      <alignment horizontal="left" vertical="top" wrapText="1"/>
    </xf>
    <xf numFmtId="10" fontId="68" fillId="13" borderId="29" xfId="1" applyNumberFormat="1" applyFont="1" applyFill="1" applyBorder="1" applyAlignment="1">
      <alignment horizontal="left" vertical="top" wrapText="1"/>
    </xf>
    <xf numFmtId="10" fontId="68" fillId="13" borderId="38" xfId="1" applyNumberFormat="1" applyFont="1" applyFill="1" applyBorder="1" applyAlignment="1">
      <alignment horizontal="left" vertical="top" wrapText="1"/>
    </xf>
    <xf numFmtId="10" fontId="106" fillId="15" borderId="18" xfId="0" applyNumberFormat="1" applyFont="1" applyFill="1" applyBorder="1" applyAlignment="1">
      <alignment horizontal="center"/>
    </xf>
  </cellXfs>
  <cellStyles count="23">
    <cellStyle name="Comma" xfId="22" builtinId="3"/>
    <cellStyle name="Comma 2 2" xfId="4" xr:uid="{24D9C093-7D84-4053-BC71-DED8D415EA16}"/>
    <cellStyle name="Currency" xfId="17" builtinId="4"/>
    <cellStyle name="Currency 2" xfId="8" xr:uid="{8EB8A8FC-8828-4167-8E9F-CF54F5CAC1D2}"/>
    <cellStyle name="Currency 2 2" xfId="15" xr:uid="{84072DBF-E7DF-4CDE-8602-56A8858BC66E}"/>
    <cellStyle name="Currency 3" xfId="9" xr:uid="{1BC37205-7969-458D-AB8C-46654BEB8A77}"/>
    <cellStyle name="Currency 4" xfId="10" xr:uid="{069F249F-189F-4414-B4D9-0E0D133E7849}"/>
    <cellStyle name="Normal" xfId="0" builtinId="0"/>
    <cellStyle name="Normal 11 2" xfId="3" xr:uid="{3274DE35-CEC9-41D1-A248-15FD9C923574}"/>
    <cellStyle name="Normal 2" xfId="13" xr:uid="{6E7316FE-85B3-4BAF-B835-001CBC40DA89}"/>
    <cellStyle name="Normal 2 2" xfId="21" xr:uid="{4355B202-AAC9-4194-8301-93707A3D12EE}"/>
    <cellStyle name="Normal 2 2 2" xfId="16" xr:uid="{8707CB7F-85D9-48C8-A565-F82EADABD412}"/>
    <cellStyle name="Normal 3" xfId="18" xr:uid="{2800076E-66FE-4D20-9265-0335DD1BAB59}"/>
    <cellStyle name="Normal 4 2" xfId="2" xr:uid="{00000000-0005-0000-0000-000002000000}"/>
    <cellStyle name="Normal 8" xfId="14" xr:uid="{F4AF4D78-C3F8-4045-BFB7-802A58B97C93}"/>
    <cellStyle name="Normal_Asset Allocation_USD_2005_01_011" xfId="5" xr:uid="{D42DAB7F-8263-4591-8370-C415A74087C9}"/>
    <cellStyle name="Per cent" xfId="1" builtinId="5"/>
    <cellStyle name="Percent 2" xfId="6" xr:uid="{2B294FCF-CBCD-447E-A5B2-E0026A00963D}"/>
    <cellStyle name="Percent 2 2 2" xfId="7" xr:uid="{8C8361F2-AB5E-4426-8FC9-7C5002739828}"/>
    <cellStyle name="Percent 3" xfId="11" xr:uid="{D97E9673-BB1E-42EB-8C57-463D31E8BD07}"/>
    <cellStyle name="Percent 4" xfId="12" xr:uid="{294997B6-2791-42B7-AFDC-033C27B7B1C0}"/>
    <cellStyle name="Percent 5" xfId="20" xr:uid="{C04AFA36-E374-40C2-8C71-F7AE9C3CCBD4}"/>
    <cellStyle name="Style 1" xfId="19" xr:uid="{EE1380FE-B4A1-4368-8898-CE7CC365F4EC}"/>
  </cellStyles>
  <dxfs count="4">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s>
  <tableStyles count="0" defaultTableStyle="TableStyleMedium2" defaultPivotStyle="PivotStyleLight16"/>
  <colors>
    <mruColors>
      <color rgb="FF162258"/>
      <color rgb="FF59595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Requesting Data...4282545530</v>
        <stp/>
        <stp>BDP|12974079364449681758</stp>
        <tr r="EE328" s="47"/>
      </tp>
      <tp t="s">
        <v>#N/A Requesting Data...4271006327</v>
        <stp/>
        <stp>BDP|14249032447993601984</stp>
        <tr r="DM330" s="47"/>
      </tp>
      <tp t="s">
        <v>#N/A Requesting Data...4264585235</v>
        <stp/>
        <stp>BDP|12500135789610194162</stp>
        <tr r="J96" s="37"/>
      </tp>
      <tp t="s">
        <v>#N/A Requesting Data...4273048537</v>
        <stp/>
        <stp>BDP|13891881826105801666</stp>
        <tr r="C99" s="37"/>
      </tp>
      <tp t="s">
        <v>#N/A Requesting Data...4230757161</v>
        <stp/>
        <stp>BDP|14182695795416164770</stp>
        <tr r="D19" s="73"/>
        <tr r="E33" s="37"/>
        <tr r="BV4" s="47"/>
        <tr r="D19" s="43"/>
      </tp>
      <tp t="s">
        <v>#N/A Requesting Data...4254404584</v>
        <stp/>
        <stp>BDP|16947913997808785434</stp>
        <tr r="R157" s="37"/>
        <tr r="BU7" s="47"/>
      </tp>
      <tp t="s">
        <v>#N/A Requesting Data...4269753606</v>
        <stp/>
        <stp>BDP|13449285526500015901</stp>
        <tr r="L329" s="47"/>
      </tp>
      <tp t="s">
        <v>#N/A Requesting Data...4277520194</v>
        <stp/>
        <stp>BDP|10215019768124087867</stp>
        <tr r="X328" s="47"/>
      </tp>
      <tp t="s">
        <v>#N/A Requesting Data...4259793860</v>
        <stp/>
        <stp>BDP|11680853135629296986</stp>
        <tr r="C136" s="37"/>
      </tp>
      <tp t="s">
        <v>#N/A Requesting Data...4255051420</v>
        <stp/>
        <stp>BDP|15710896596876685822</stp>
        <tr r="AF330" s="47"/>
      </tp>
      <tp t="s">
        <v>#N/A Requesting Data...4280804504</v>
        <stp/>
        <stp>BDP|16249931350870867068</stp>
        <tr r="J108" s="37"/>
      </tp>
      <tp t="s">
        <v>#N/A Requesting Data...4267365823</v>
        <stp/>
        <stp>BDP|11098669448940883991</stp>
        <tr r="DM328" s="47"/>
      </tp>
      <tp t="s">
        <v>#N/A Requesting Data...4272352109</v>
        <stp/>
        <stp>BDP|17139971232516990135</stp>
        <tr r="E33" s="73"/>
        <tr r="R69" s="37"/>
        <tr r="CQ7" s="47"/>
        <tr r="E33" s="43"/>
      </tp>
      <tp t="s">
        <v>#N/A Requesting Data...4291520457</v>
        <stp/>
        <stp>BDP|15753748871779515695</stp>
        <tr r="DW328" s="47"/>
      </tp>
      <tp t="s">
        <v>#N/A Requesting Data...4270498293</v>
        <stp/>
        <stp>BDP|17954120983127028368</stp>
        <tr r="J10" s="37"/>
      </tp>
      <tp t="s">
        <v>#N/A Requesting Data...4290125057</v>
        <stp/>
        <stp>BDP|13509688085993333457</stp>
        <tr r="E143" s="37"/>
        <tr r="CN4" s="47"/>
      </tp>
      <tp t="s">
        <v>#N/A Requesting Data...4272512836</v>
        <stp/>
        <stp>BDP|15765696776348035664</stp>
        <tr r="EH328" s="47"/>
      </tp>
      <tp t="s">
        <v>#N/A Requesting Data...4273765981</v>
        <stp/>
        <stp>BDP|16796104159380616895</stp>
        <tr r="R146" s="37"/>
        <tr r="Z7" s="47"/>
      </tp>
      <tp t="s">
        <v>#N/A Requesting Data...4294688111</v>
        <stp/>
        <stp>BDP|16573461287911540101</stp>
        <tr r="AK328" s="47"/>
      </tp>
      <tp t="s">
        <v>#N/A Requesting Data...4287174140</v>
        <stp/>
        <stp>BDP|15462224444061773846</stp>
        <tr r="C140" s="37"/>
      </tp>
      <tp t="s">
        <v>#N/A Requesting Data...4284435630</v>
        <stp/>
        <stp>BDP|17588038144700275910</stp>
        <tr r="R136" s="37"/>
        <tr r="BE7" s="47"/>
      </tp>
      <tp t="s">
        <v>#N/A Requesting Data...4289348078</v>
        <stp/>
        <stp>BDP|11852270576327964917</stp>
        <tr r="CR331" s="47"/>
      </tp>
      <tp t="s">
        <v>#N/A Requesting Data...4286326777</v>
        <stp/>
        <stp>BDP|15066446737399262101</stp>
        <tr r="E161" s="37"/>
        <tr r="DG4" s="47"/>
      </tp>
      <tp t="s">
        <v>#N/A Requesting Data...4287850393</v>
        <stp/>
        <stp>BDP|15729561257657489839</stp>
        <tr r="EL331" s="47"/>
      </tp>
      <tp t="s">
        <v>#N/A Requesting Data...4294380441</v>
        <stp/>
        <stp>BDP|15773444783511369239</stp>
        <tr r="EL330" s="47"/>
      </tp>
      <tp t="s">
        <v>#N/A Requesting Data...4293928555</v>
        <stp/>
        <stp>BDP|12918856803241759181</stp>
        <tr r="AZ329" s="47"/>
      </tp>
      <tp t="s">
        <v>#N/A Requesting Data...618987218</v>
        <stp/>
        <stp>BDP|12446029987819205935</stp>
        <tr r="D42" s="73"/>
        <tr r="E153" s="37"/>
        <tr r="EU4" s="47"/>
        <tr r="D43" s="43"/>
      </tp>
      <tp t="s">
        <v>#N/A Requesting Data...595566473</v>
        <stp/>
        <stp>BDP|17665657880692364107</stp>
        <tr r="J89" s="37"/>
      </tp>
      <tp t="s">
        <v>#N/A Requesting Data...3623335938</v>
        <stp/>
        <stp>BDP|11334781148020382832</stp>
        <tr r="J57" s="37"/>
      </tp>
      <tp t="s">
        <v>#N/A Requesting Data...670632260</v>
        <stp/>
        <stp>BDP|13110679874321739965</stp>
        <tr r="CO330" s="47"/>
      </tp>
      <tp t="s">
        <v>#N/A Requesting Data...71566009</v>
        <stp/>
        <stp>BDP|10040225083786752657</stp>
        <tr r="DM331" s="47"/>
      </tp>
      <tp t="s">
        <v>#N/A Requesting Data...1640233790</v>
        <stp/>
        <stp>BDP|17341107316938233526</stp>
        <tr r="J109" s="37"/>
      </tp>
      <tp t="s">
        <v>#N/A Requesting Data...1327480823</v>
        <stp/>
        <stp>BDP|15672810140754165733</stp>
        <tr r="BG331" s="47"/>
      </tp>
      <tp t="s">
        <v>#N/A Requesting Data...94365785</v>
        <stp/>
        <stp>BDP|13582431836196343868</stp>
        <tr r="BF329" s="47"/>
      </tp>
      <tp t="s">
        <v>#N/A Requesting Data...3145414135</v>
        <stp/>
        <stp>BDP|13811799857213528879</stp>
        <tr r="AH329" s="47"/>
      </tp>
      <tp t="s">
        <v>#N/A Requesting Data...713513296</v>
        <stp/>
        <stp>BDP|15109222794207627357</stp>
        <tr r="E159" s="37"/>
        <tr r="DH4" s="47"/>
      </tp>
      <tp t="s">
        <v>#N/A Requesting Data...2091968856</v>
        <stp/>
        <stp>BDP|14505802159043814007</stp>
        <tr r="R28" s="37"/>
        <tr r="CT7" s="47"/>
      </tp>
      <tp t="s">
        <v>#N/A Requesting Data...3197161981</v>
        <stp/>
        <stp>BDP|17567301393126364120</stp>
        <tr r="J19" s="37"/>
      </tp>
      <tp t="s">
        <v>#N/A Requesting Data...529111451</v>
        <stp/>
        <stp>BDP|13984899712124144440</stp>
        <tr r="J95" s="37"/>
      </tp>
      <tp t="s">
        <v>#N/A Requesting Data...227415641</v>
        <stp/>
        <stp>BDP|11075694999146744211</stp>
        <tr r="AL329" s="47"/>
      </tp>
      <tp t="s">
        <v>#N/A Requesting Data...1869308960</v>
        <stp/>
        <stp>BDP|17006842633117771160</stp>
        <tr r="E109" s="37"/>
        <tr r="FG4" s="47"/>
      </tp>
      <tp t="e">
        <v>#N/A</v>
        <stp/>
        <stp>BDH|10672510484735931256</stp>
        <tr r="K323" s="49"/>
        <tr r="K324" s="49"/>
      </tp>
      <tp t="s">
        <v>#N/A Requesting Data...541926332</v>
        <stp/>
        <stp>BDP|13755818802313459389</stp>
        <tr r="R109" s="37"/>
        <tr r="FG7" s="47"/>
      </tp>
      <tp t="s">
        <v>#N/A Requesting Data...3668980172</v>
        <stp/>
        <stp>BDP|14536883776031683102</stp>
        <tr r="E65" s="37"/>
        <tr r="DV4" s="47"/>
      </tp>
      <tp t="s">
        <v>#N/A Requesting Data...3419653958</v>
        <stp/>
        <stp>BDP|18381485116293998599</stp>
        <tr r="EO329" s="47"/>
      </tp>
      <tp t="s">
        <v>#N/A Requesting Data...893569660</v>
        <stp/>
        <stp>BDP|14743368218709358470</stp>
        <tr r="R39" s="37"/>
        <tr r="BH7" s="47"/>
      </tp>
      <tp t="s">
        <v>#N/A Requesting Data...4250031355</v>
        <stp/>
        <stp>BDP|13644010298282279307</stp>
        <tr r="DC330" s="47"/>
      </tp>
      <tp t="s">
        <v>#N/A Requesting Data...1410870073</v>
        <stp/>
        <stp>BDP|15085984265033364220</stp>
        <tr r="C82" s="37"/>
      </tp>
      <tp t="s">
        <v>#N/A Requesting Data...57355862</v>
        <stp/>
        <stp>BDP|16511302003197985937</stp>
        <tr r="D30" s="73"/>
        <tr r="E90" s="37"/>
        <tr r="CZ11" s="47"/>
        <tr r="CZ4" s="47"/>
        <tr r="D30" s="43"/>
      </tp>
      <tp t="s">
        <v>#N/A Requesting Data...2336947645</v>
        <stp/>
        <stp>BDP|14243062410727197995</stp>
        <tr r="CC328" s="47"/>
      </tp>
      <tp t="s">
        <v>#N/A Requesting Data...570582992</v>
        <stp/>
        <stp>BDP|13466519299297086303</stp>
        <tr r="AL330" s="47"/>
      </tp>
      <tp t="s">
        <v>#N/A Requesting Data...737188890</v>
        <stp/>
        <stp>BDP|12188572468042498867</stp>
        <tr r="ES331" s="47"/>
      </tp>
      <tp t="s">
        <v>#N/A Requesting Data...368267638</v>
        <stp/>
        <stp>BDP|15463028752362832937</stp>
        <tr r="W328" s="47"/>
      </tp>
      <tp t="s">
        <v>#N/A Requesting Data...4185216544</v>
        <stp/>
        <stp>BDP|17168215408479763701</stp>
        <tr r="DI328" s="47"/>
      </tp>
      <tp t="s">
        <v>#N/A Requesting Data...1593581319</v>
        <stp/>
        <stp>BDP|14283781848729476582</stp>
        <tr r="J61" s="37"/>
      </tp>
      <tp t="s">
        <v>#N/A Requesting Data...4246441213</v>
        <stp/>
        <stp>BDP|17807820513860505525</stp>
        <tr r="AO331" s="47"/>
      </tp>
      <tp t="s">
        <v>#N/A Requesting Data...3746554910</v>
        <stp/>
        <stp>BDP|14450723239802790964</stp>
        <tr r="J6" s="37"/>
      </tp>
      <tp t="s">
        <v>#N/A Requesting Data...3750666394</v>
        <stp/>
        <stp>BDP|16111006643559529096</stp>
        <tr r="DE1" s="47"/>
      </tp>
      <tp t="s">
        <v>#N/A Requesting Data...1854048991</v>
        <stp/>
        <stp>BDP|14223471285767673479</stp>
        <tr r="DU331" s="47"/>
      </tp>
      <tp t="s">
        <v>#N/A Requesting Data...999974165</v>
        <stp/>
        <stp>BDP|15947490680336470456</stp>
        <tr r="C158" s="37"/>
      </tp>
      <tp t="s">
        <v>#N/A Requesting Data...2893859473</v>
        <stp/>
        <stp>BDP|11617550168759940037</stp>
        <tr r="R44" s="37"/>
        <tr r="BS7" s="47"/>
      </tp>
      <tp t="s">
        <v>#N/A Requesting Data...1324184076</v>
        <stp/>
        <stp>BDP|14728560859376836916</stp>
        <tr r="J43" s="37"/>
      </tp>
      <tp t="s">
        <v>#N/A Requesting Data...2613601841</v>
        <stp/>
        <stp>BDP|10442354995083168254</stp>
        <tr r="D39" s="73"/>
        <tr r="E133" s="37"/>
        <tr r="EC4" s="47"/>
        <tr r="D39" s="43"/>
      </tp>
      <tp t="s">
        <v>#N/A Requesting Data...4067799719</v>
        <stp/>
        <stp>BDP|16470773827268465002</stp>
        <tr r="R85" s="37"/>
        <tr r="EX7" s="47"/>
      </tp>
      <tp t="s">
        <v>#N/A Requesting Data...149426333</v>
        <stp/>
        <stp>BDP|13504912577783035536</stp>
        <tr r="AO328" s="47"/>
      </tp>
      <tp t="s">
        <v>#N/A Requesting Data...1181364362</v>
        <stp/>
        <stp>BDP|14481313425458112630</stp>
        <tr r="V1" s="47"/>
      </tp>
      <tp t="s">
        <v>#N/A Requesting Data...1660916003</v>
        <stp/>
        <stp>BDP|14331076362261101854</stp>
        <tr r="W330" s="47"/>
      </tp>
      <tp t="s">
        <v>#N/A Requesting Data...3684672094</v>
        <stp/>
        <stp>BDP|10087612315038343458</stp>
        <tr r="DF331" s="47"/>
      </tp>
      <tp t="s">
        <v>#N/A Requesting Data...3327845638</v>
        <stp/>
        <stp>BDP|13756962526002441117</stp>
        <tr r="E165" s="37"/>
        <tr r="EZ4" s="47"/>
      </tp>
      <tp t="s">
        <v>#N/A Requesting Data...3963229644</v>
        <stp/>
        <stp>BDP|14437826160978429974</stp>
        <tr r="M327" s="49"/>
      </tp>
      <tp t="s">
        <v>#N/A Requesting Data...4212640698</v>
        <stp/>
        <stp>BDP|17735858307412343636</stp>
        <tr r="ET331" s="47"/>
      </tp>
      <tp t="s">
        <v>#N/A Requesting Data...1999765218</v>
        <stp/>
        <stp>BDP|12841825359515550130</stp>
        <tr r="C151" s="37"/>
      </tp>
      <tp t="s">
        <v>#N/A Requesting Data...152032486</v>
        <stp/>
        <stp>BDP|14624961254425011616</stp>
        <tr r="EY330" s="47"/>
      </tp>
      <tp t="s">
        <v>#N/A Requesting Data...901297023</v>
        <stp/>
        <stp>BDP|10801414479859717105</stp>
        <tr r="ED330" s="47"/>
      </tp>
      <tp t="s">
        <v>#N/A Requesting Data...272038202</v>
        <stp/>
        <stp>BDP|15915875566193676391</stp>
        <tr r="J114" s="37"/>
      </tp>
      <tp t="s">
        <v>#N/A Requesting Data...2014180864</v>
        <stp/>
        <stp>BDP|18404538077855774404</stp>
        <tr r="D47" s="73"/>
        <tr r="E35" s="37"/>
        <tr r="L4" s="47"/>
        <tr r="D52" s="43"/>
      </tp>
      <tp t="s">
        <v>#N/A Requesting Data...3743023296</v>
        <stp/>
        <stp>BDP|15250289529966344869</stp>
        <tr r="R40" s="37"/>
        <tr r="AJ7" s="47"/>
      </tp>
      <tp t="s">
        <v>#N/A Requesting Data...2681578191</v>
        <stp/>
        <stp>BDP|11757464837235166812</stp>
        <tr r="R145" s="37"/>
        <tr r="W7" s="47"/>
      </tp>
      <tp t="e">
        <v>#N/A</v>
        <stp/>
        <stp>BDH|14325655302951655869</stp>
        <tr r="E330" s="47"/>
      </tp>
      <tp t="e">
        <v>#N/A</v>
        <stp/>
        <stp>BDH|10507543095062302537</stp>
        <tr r="K325" s="49"/>
        <tr r="K324" s="49"/>
      </tp>
      <tp t="e">
        <v>#N/A</v>
        <stp/>
        <stp>BDH|10050882965577432246</stp>
        <tr r="J323" s="49"/>
      </tp>
      <tp t="s">
        <v>#N/A Requesting Data...1541225842</v>
        <stp/>
        <stp>BDP|11881035298567966734</stp>
        <tr r="AT331" s="47"/>
      </tp>
      <tp t="s">
        <v>#N/A Requesting Data...260100558</v>
        <stp/>
        <stp>BDP|17829046079111591992</stp>
        <tr r="J36" s="37"/>
      </tp>
      <tp t="s">
        <v>#N/A Requesting Data...2242116059</v>
        <stp/>
        <stp>BDP|14941776747706142910</stp>
        <tr r="J56" s="37"/>
      </tp>
      <tp t="s">
        <v>#N/A Requesting Data...2499155954</v>
        <stp/>
        <stp>BDP|10462459002304980822</stp>
        <tr r="J112" s="37"/>
      </tp>
      <tp t="s">
        <v>#N/A Requesting Data...1477060630</v>
        <stp/>
        <stp>BDP|11961643464968113136</stp>
        <tr r="EO330" s="47"/>
      </tp>
      <tp t="s">
        <v>#N/A Requesting Data...3123771041</v>
        <stp/>
        <stp>BDP|12807752855618338006</stp>
        <tr r="AF328" s="47"/>
      </tp>
      <tp t="s">
        <v>#N/A Requesting Data...2515866036</v>
        <stp/>
        <stp>BDP|18276123404667636694</stp>
        <tr r="DF330" s="47"/>
      </tp>
      <tp t="s">
        <v>#N/A Requesting Data...2402031412</v>
        <stp/>
        <stp>BDP|12810259732072567905</stp>
        <tr r="AZ10" s="47"/>
      </tp>
      <tp t="s">
        <v>#N/A Requesting Data...3097659160</v>
        <stp/>
        <stp>BDP|16112799048319892453</stp>
        <tr r="FG331" s="47"/>
      </tp>
      <tp t="s">
        <v>#N/A Requesting Data...4094516699</v>
        <stp/>
        <stp>BDP|14179203284711913714</stp>
        <tr r="E40" s="37"/>
        <tr r="AJ4" s="47"/>
      </tp>
      <tp t="s">
        <v>#N/A Requesting Data...475187560</v>
        <stp/>
        <stp>BDP|17234868091257957904</stp>
        <tr r="CW328" s="47"/>
      </tp>
      <tp t="s">
        <v>#N/A Requesting Data...2046386308</v>
        <stp/>
        <stp>BDP|18021473218341775446</stp>
        <tr r="EK331" s="47"/>
      </tp>
      <tp t="s">
        <v>#N/A Requesting Data...2948728087</v>
        <stp/>
        <stp>BDP|12422793761908095303</stp>
        <tr r="R8" s="37"/>
        <tr r="FL7" s="47"/>
      </tp>
      <tp t="s">
        <v>#N/A Requesting Data...4065615317</v>
        <stp/>
        <stp>BDP|10784190193798482878</stp>
        <tr r="BO330" s="47"/>
      </tp>
      <tp t="s">
        <v>#N/A Requesting Data...879630119</v>
        <stp/>
        <stp>BDP|12288427389522003474</stp>
        <tr r="DB331" s="47"/>
      </tp>
      <tp t="s">
        <v>#N/A Requesting Data...916244874</v>
        <stp/>
        <stp>BDP|10486535699745610197</stp>
        <tr r="C139" s="37"/>
      </tp>
      <tp t="s">
        <v>#N/A Requesting Data...1044136961</v>
        <stp/>
        <stp>BDP|12572983288153530814</stp>
        <tr r="DB329" s="47"/>
      </tp>
      <tp t="s">
        <v>#N/A Requesting Data...3469728388</v>
        <stp/>
        <stp>BDP|10220179469367825858</stp>
        <tr r="BF328" s="47"/>
      </tp>
      <tp t="s">
        <v>#N/A Requesting Data...1887422251</v>
        <stp/>
        <stp>BDP|15974797505068034244</stp>
        <tr r="AU1" s="47"/>
      </tp>
      <tp t="s">
        <v>#N/A Requesting Data...535498739</v>
        <stp/>
        <stp>BDP|12525280127512241895</stp>
        <tr r="C73" s="37"/>
      </tp>
      <tp t="s">
        <v>#N/A Requesting Data...3608143883</v>
        <stp/>
        <stp>BDP|11486875674756122067</stp>
        <tr r="E151" s="37"/>
        <tr r="AN4" s="47"/>
      </tp>
      <tp t="s">
        <v>#N/A Requesting Data...1582483460</v>
        <stp/>
        <stp>BDP|18355772760782068372</stp>
        <tr r="AI331" s="47"/>
      </tp>
      <tp t="s">
        <v>#N/A Requesting Data...500099590</v>
        <stp/>
        <stp>BDP|13541232994081511155</stp>
        <tr r="J99" s="37"/>
      </tp>
      <tp t="s">
        <v>#N/A Requesting Data...906666055</v>
        <stp/>
        <stp>BDP|12495187653809534783</stp>
        <tr r="E23" s="73"/>
        <tr r="R123" s="37"/>
        <tr r="BZ7" s="47"/>
        <tr r="E23" s="43"/>
      </tp>
      <tp t="s">
        <v>#N/A Requesting Data...3628428782</v>
        <stp/>
        <stp>BDP|11061521724506066838</stp>
        <tr r="DC1" s="47"/>
      </tp>
      <tp t="s">
        <v>#N/A Requesting Data...1639358826</v>
        <stp/>
        <stp>BDP|12546042082531222342</stp>
        <tr r="R98" s="37"/>
        <tr r="AY7" s="47"/>
      </tp>
      <tp t="s">
        <v>#N/A Requesting Data...1274622823</v>
        <stp/>
        <stp>BDP|15129753123670729857</stp>
        <tr r="E20" s="73"/>
        <tr r="R119" s="37"/>
        <tr r="AL7" s="47"/>
        <tr r="E20" s="43"/>
      </tp>
      <tp t="s">
        <v>#N/A Requesting Data...2804346199</v>
        <stp/>
        <stp>BDP|17885697872839471724</stp>
        <tr r="E99" s="37"/>
        <tr r="FI4" s="47"/>
      </tp>
      <tp t="s">
        <v>#N/A Requesting Data...2070365066</v>
        <stp/>
        <stp>BDP|15218449787847439612</stp>
        <tr r="CT329" s="47"/>
      </tp>
      <tp t="s">
        <v>#N/A Requesting Data...540983330</v>
        <stp/>
        <stp>BDP|10076355282094506765</stp>
        <tr r="V8" s="49"/>
      </tp>
      <tp t="s">
        <v>#N/A Requesting Data...3748585810</v>
        <stp/>
        <stp>BDP|14684097188945988196</stp>
        <tr r="DG328" s="47"/>
      </tp>
      <tp t="s">
        <v>#N/A Requesting Data...3341507266</v>
        <stp/>
        <stp>BDP|16940963022161321491</stp>
        <tr r="Y328" s="47"/>
      </tp>
      <tp t="s">
        <v>#N/A Requesting Data...2039398307</v>
        <stp/>
        <stp>BDP|16071605597854329523</stp>
        <tr r="J66" s="37"/>
      </tp>
      <tp t="s">
        <v>#N/A Requesting Data...4142080698</v>
        <stp/>
        <stp>BDP|15903547586476815653</stp>
        <tr r="DE331" s="47"/>
      </tp>
      <tp t="s">
        <v>#N/A Requesting Data...3068407991</v>
        <stp/>
        <stp>BDP|18215649771412495354</stp>
        <tr r="FF329" s="47"/>
      </tp>
      <tp t="s">
        <v>#N/A Requesting Data...3637474353</v>
        <stp/>
        <stp>BDP|11665676896524853290</stp>
        <tr r="J54" s="37"/>
      </tp>
      <tp t="s">
        <v>#N/A Requesting Data...1642037874</v>
        <stp/>
        <stp>BDP|17039674496233711304</stp>
        <tr r="J162" s="37"/>
      </tp>
      <tp t="e">
        <v>#N/A</v>
        <stp/>
        <stp>BDH|13928923893359334283</stp>
        <tr r="K328" s="49"/>
        <tr r="K327" s="49"/>
      </tp>
      <tp t="s">
        <v>#N/A Requesting Data...3734701766</v>
        <stp/>
        <stp>BDP|12749704570273991870</stp>
        <tr r="D57" s="73"/>
        <tr r="E115" s="37"/>
        <tr r="Q4" s="47"/>
        <tr r="D62" s="43"/>
      </tp>
      <tp t="s">
        <v>#N/A Requesting Data...1058045692</v>
        <stp/>
        <stp>BDP|14519982643303084370</stp>
        <tr r="BL331" s="47"/>
      </tp>
      <tp t="s">
        <v>#N/A Requesting Data...253639470</v>
        <stp/>
        <stp>BDP|14715862522784325391</stp>
        <tr r="J121" s="37"/>
      </tp>
      <tp t="s">
        <v>#N/A Requesting Data...1712196897</v>
        <stp/>
        <stp>BDP|18366633468497931693</stp>
        <tr r="D11" s="73"/>
        <tr r="E138" s="37"/>
        <tr r="AQ4" s="47"/>
        <tr r="D11" s="43"/>
      </tp>
      <tp t="s">
        <v>#N/A Requesting Data...1344487880</v>
        <stp/>
        <stp>BDP|15458295818578963742</stp>
        <tr r="DM329" s="47"/>
      </tp>
      <tp t="s">
        <v>#N/A Requesting Data...3816547061</v>
        <stp/>
        <stp>BDP|12569385135419772274</stp>
        <tr r="R8" s="49"/>
      </tp>
      <tp t="s">
        <v>#N/A Requesting Data...3038010349</v>
        <stp/>
        <stp>BDP|12631123075755947832</stp>
        <tr r="DD330" s="47"/>
      </tp>
      <tp t="s">
        <v>#N/A Requesting Data...3402694701</v>
        <stp/>
        <stp>BDP|12201608367653907868</stp>
        <tr r="FF10" s="47"/>
      </tp>
      <tp t="s">
        <v>#N/A Requesting Data...3068809683</v>
        <stp/>
        <stp>BDP|12256380014338750147</stp>
        <tr r="CK328" s="47"/>
      </tp>
      <tp t="s">
        <v>#N/A Requesting Data...3062539289</v>
        <stp/>
        <stp>BDP|18187059389808055116</stp>
        <tr r="AW331" s="47"/>
      </tp>
      <tp t="s">
        <v>#N/A Requesting Data...1485032806</v>
        <stp/>
        <stp>BDP|13020836517041129295</stp>
        <tr r="D29" s="73"/>
        <tr r="E20" s="37"/>
        <tr r="CU4" s="47"/>
        <tr r="D29" s="43"/>
      </tp>
      <tp t="s">
        <v>#N/A Requesting Data...3961773315</v>
        <stp/>
        <stp>BDP|12954652891657281309</stp>
        <tr r="DC328" s="47"/>
      </tp>
      <tp t="s">
        <v>#N/A Requesting Data...3775200044</v>
        <stp/>
        <stp>BDP|13343809152864331333</stp>
        <tr r="CC329" s="47"/>
      </tp>
      <tp t="s">
        <v>#N/A Requesting Data...2969129660</v>
        <stp/>
        <stp>BDP|14305043596107285335</stp>
        <tr r="DD331" s="47"/>
      </tp>
      <tp t="s">
        <v>#N/A Requesting Data...790398238</v>
        <stp/>
        <stp>BDP|10782338190235653625</stp>
        <tr r="E130" s="37"/>
        <tr r="H4" s="47"/>
      </tp>
      <tp t="s">
        <v>#N/A Requesting Data...2385436102</v>
        <stp/>
        <stp>BDP|16089174241713018954</stp>
        <tr r="R62" s="37"/>
        <tr r="AV7" s="47"/>
      </tp>
      <tp t="s">
        <v>#N/A Requesting Data...1200097847</v>
        <stp/>
        <stp>BDP|11746117395685922597</stp>
        <tr r="CO329" s="47"/>
      </tp>
      <tp t="s">
        <v>#N/A Requesting Data...1844851787</v>
        <stp/>
        <stp>BDP|11552819528217917503</stp>
        <tr r="CL330" s="47"/>
      </tp>
      <tp t="s">
        <v>#N/A Requesting Data...1054203780</v>
        <stp/>
        <stp>BDP|11624860602796325643</stp>
        <tr r="E129" s="37"/>
        <tr r="BK4" s="47"/>
      </tp>
      <tp t="s">
        <v>#N/A Requesting Data...2165850835</v>
        <stp/>
        <stp>BDP|12454380865137967956</stp>
        <tr r="DZ330" s="47"/>
      </tp>
      <tp t="s">
        <v>#N/A Requesting Data...2534200904</v>
        <stp/>
        <stp>BDP|11279455480287765344</stp>
        <tr r="C42" s="37"/>
      </tp>
      <tp t="s">
        <v>#N/A Requesting Data...4119797466</v>
        <stp/>
        <stp>BDP|15095957460960764361</stp>
        <tr r="E35" s="73"/>
        <tr r="R102" s="37"/>
        <tr r="DO7" s="47"/>
        <tr r="E35" s="43"/>
      </tp>
      <tp t="s">
        <v>#N/A Requesting Data...732551078</v>
        <stp/>
        <stp>BDP|15329516635338761247</stp>
        <tr r="BX328" s="47"/>
      </tp>
      <tp t="s">
        <v>#N/A Requesting Data...2939658718</v>
        <stp/>
        <stp>BDP|15971695730411196865</stp>
        <tr r="EX329" s="47"/>
      </tp>
      <tp t="s">
        <v>#N/A Requesting Data...2720305635</v>
        <stp/>
        <stp>BDP|14801525808139284170</stp>
        <tr r="C127" s="37"/>
      </tp>
      <tp t="s">
        <v>#N/A Requesting Data...479614736</v>
        <stp/>
        <stp>BDP|10428623482502547566</stp>
        <tr r="BY1" s="47"/>
      </tp>
      <tp t="s">
        <v>#N/A Requesting Data...2642584326</v>
        <stp/>
        <stp>BDP|16390619270937307971</stp>
        <tr r="E157" s="37"/>
        <tr r="BU4" s="47"/>
      </tp>
      <tp t="s">
        <v>#N/A Requesting Data...443304321</v>
        <stp/>
        <stp>BDP|10670553321936202863</stp>
        <tr r="CX330" s="47"/>
      </tp>
      <tp t="s">
        <v>#N/A Requesting Data...2302928920</v>
        <stp/>
        <stp>BDP|17554992802577089086</stp>
        <tr r="Q331" s="47"/>
      </tp>
      <tp t="s">
        <v>#N/A Requesting Data...3609429253</v>
        <stp/>
        <stp>BDP|16248863852760826280</stp>
        <tr r="J39" s="37"/>
      </tp>
      <tp t="e">
        <v>#N/A</v>
        <stp/>
        <stp>BDH|13084798009995259861</stp>
        <tr r="FN331" s="47"/>
      </tp>
      <tp t="e">
        <v>#N/A</v>
        <stp/>
        <stp>BDH|10239191083577475783</stp>
        <tr r="L325" s="49"/>
        <tr r="L324" s="49"/>
      </tp>
      <tp t="e">
        <v>#N/A</v>
        <stp/>
        <stp>BDH|10103985942553993769</stp>
        <tr r="T329" s="47"/>
        <tr r="T330" s="47"/>
      </tp>
      <tp t="s">
        <v>#N/A Requesting Data...4151491031</v>
        <stp/>
        <stp>BDP|18443831378099579039</stp>
        <tr r="C17" s="37"/>
      </tp>
      <tp t="s">
        <v>#N/A Requesting Data...2754641168</v>
        <stp/>
        <stp>BDP|12166991360462014118</stp>
        <tr r="C23" s="37"/>
      </tp>
      <tp t="s">
        <v>#N/A Requesting Data...1148125342</v>
        <stp/>
        <stp>BDP|11150801454403837140</stp>
        <tr r="E46" s="73"/>
        <tr r="R45" s="37"/>
        <tr r="K7" s="47"/>
        <tr r="E51" s="43"/>
      </tp>
      <tp t="s">
        <v>#N/A Requesting Data...4091369324</v>
        <stp/>
        <stp>BDP|17840728414469140642</stp>
        <tr r="C62" s="37"/>
      </tp>
      <tp t="s">
        <v>#N/A Requesting Data...3963718694</v>
        <stp/>
        <stp>BDP|11530098557623567959</stp>
        <tr r="DU10" s="47"/>
      </tp>
      <tp t="s">
        <v>#N/A Requesting Data...2396013687</v>
        <stp/>
        <stp>BDP|18193446433200480182</stp>
        <tr r="BE331" s="47"/>
      </tp>
      <tp t="s">
        <v>#N/A Requesting Data...3074364026</v>
        <stp/>
        <stp>BDP|15111034121260687986</stp>
        <tr r="AP330" s="47"/>
      </tp>
      <tp t="s">
        <v>#N/A Requesting Data...3527803371</v>
        <stp/>
        <stp>BDP|18092064875920625185</stp>
        <tr r="R163" s="37"/>
        <tr r="EO7" s="47"/>
        <tr r="E47" s="43"/>
      </tp>
      <tp t="s">
        <v>#N/A Requesting Data...2725477327</v>
        <stp/>
        <stp>BDP|18393593267822828784</stp>
        <tr r="EE331" s="47"/>
      </tp>
      <tp t="s">
        <v>#N/A Requesting Data...3005656296</v>
        <stp/>
        <stp>BDP|15071873106174491792</stp>
        <tr r="U4" s="47"/>
      </tp>
      <tp t="s">
        <v>#N/A Requesting Data...1669023537</v>
        <stp/>
        <stp>BDP|10980252611864939985</stp>
        <tr r="J159" s="37"/>
      </tp>
      <tp t="s">
        <v>#N/A Requesting Data...2140063160</v>
        <stp/>
        <stp>BDP|17866564252800258911</stp>
        <tr r="E31" s="37"/>
        <tr r="BQ4" s="47"/>
      </tp>
      <tp t="s">
        <v>#N/A Requesting Data...2829576239</v>
        <stp/>
        <stp>BDP|16849904708087831675</stp>
        <tr r="E29" s="73"/>
        <tr r="R20" s="37"/>
        <tr r="CU7" s="47"/>
        <tr r="E29" s="43"/>
      </tp>
      <tp t="s">
        <v>#N/A Requesting Data...912101498</v>
        <stp/>
        <stp>BDP|17233892870091444703</stp>
        <tr r="DZ331" s="47"/>
      </tp>
      <tp t="s">
        <v>#N/A Requesting Data...1593851281</v>
        <stp/>
        <stp>BDP|17210060499977782742</stp>
        <tr r="E6" s="37"/>
        <tr r="BR4" s="47"/>
      </tp>
      <tp t="s">
        <v>#N/A Requesting Data...1215032076</v>
        <stp/>
        <stp>BDP|17293117985530779006</stp>
        <tr r="J48" s="37"/>
      </tp>
      <tp t="s">
        <v>#N/A Requesting Data...2810740424</v>
        <stp/>
        <stp>BDP|16796266384511367374</stp>
        <tr r="CS331" s="47"/>
      </tp>
      <tp t="s">
        <v>#N/A Requesting Data...3268557807</v>
        <stp/>
        <stp>BDP|11250499960129848424</stp>
        <tr r="EB329" s="47"/>
      </tp>
      <tp t="s">
        <v>#N/A Requesting Data...1183563477</v>
        <stp/>
        <stp>BDP|18314542454292550478</stp>
        <tr r="J79" s="37"/>
      </tp>
      <tp t="s">
        <v>#N/A Requesting Data...739360959</v>
        <stp/>
        <stp>BDP|13383952767007460540</stp>
        <tr r="CR329" s="47"/>
      </tp>
      <tp t="s">
        <v>#N/A Requesting Data...2775005975</v>
        <stp/>
        <stp>BDP|10583857399899972611</stp>
        <tr r="D28" s="73"/>
        <tr r="CS4" s="47"/>
        <tr r="D28" s="43"/>
      </tp>
      <tp t="s">
        <v>#N/A Requesting Data...2970806503</v>
        <stp/>
        <stp>BDP|12213157953979607139</stp>
        <tr r="C107" s="37"/>
      </tp>
      <tp t="s">
        <v>#N/A Requesting Data...3052477514</v>
        <stp/>
        <stp>BDP|15598588981711436793</stp>
        <tr r="AI329" s="47"/>
      </tp>
      <tp t="s">
        <v>#N/A Requesting Data...4174590856</v>
        <stp/>
        <stp>BDP|15197813011914620664</stp>
        <tr r="C164" s="37"/>
      </tp>
      <tp t="s">
        <v>#N/A Requesting Data...1424507762</v>
        <stp/>
        <stp>BDP|12783235314317118817</stp>
        <tr r="DH10" s="47"/>
      </tp>
      <tp t="s">
        <v>#N/A Requesting Data...1804157908</v>
        <stp/>
        <stp>BDP|13953493940809869487</stp>
        <tr r="FC10" s="47"/>
      </tp>
      <tp t="s">
        <v>#N/A Requesting Data...3856988214</v>
        <stp/>
        <stp>BDP|11282096019797272900</stp>
        <tr r="CH329" s="47"/>
      </tp>
      <tp t="s">
        <v>#N/A Requesting Data...390856700</v>
        <stp/>
        <stp>BDP|10403418597672565174</stp>
        <tr r="J34" s="37"/>
      </tp>
      <tp t="s">
        <v>#N/A Requesting Data...1924188059</v>
        <stp/>
        <stp>BDP|17950207353818258688</stp>
        <tr r="W331" s="47"/>
      </tp>
      <tp t="s">
        <v>#N/A Requesting Data...3241286014</v>
        <stp/>
        <stp>BDP|11157327792285321018</stp>
        <tr r="ET328" s="47"/>
      </tp>
      <tp t="s">
        <v>#N/A Requesting Data...2592444741</v>
        <stp/>
        <stp>BDP|13175805277676486413</stp>
        <tr r="CU329" s="47"/>
      </tp>
      <tp t="s">
        <v>#N/A Requesting Data...1173053394</v>
        <stp/>
        <stp>BDP|15333260994477723755</stp>
        <tr r="DY331" s="47"/>
      </tp>
      <tp t="s">
        <v>#N/A Requesting Data...2641419241</v>
        <stp/>
        <stp>BDP|15969596447019535316</stp>
        <tr r="J120" s="37"/>
      </tp>
      <tp t="s">
        <v>#N/A Requesting Data...2059876163</v>
        <stp/>
        <stp>BDP|15339730715765333846</stp>
        <tr r="Y10" s="47"/>
      </tp>
      <tp t="s">
        <v>#N/A Requesting Data...3043252924</v>
        <stp/>
        <stp>BDP|18075786711432924259</stp>
        <tr r="AJ331" s="47"/>
      </tp>
      <tp t="s">
        <v>#N/A Requesting Data...2939661533</v>
        <stp/>
        <stp>BDP|12426959259238972842</stp>
        <tr r="EH329" s="47"/>
      </tp>
      <tp t="s">
        <v>#N/A Requesting Data...2811018303</v>
        <stp/>
        <stp>BDP|14147629178909901278</stp>
        <tr r="CJ328" s="47"/>
      </tp>
      <tp t="s">
        <v>#N/A Requesting Data...2573020293</v>
        <stp/>
        <stp>BDP|15106834531286073671</stp>
        <tr r="BI330" s="47"/>
      </tp>
      <tp t="s">
        <v>#N/A Requesting Data...3179469239</v>
        <stp/>
        <stp>BDP|14009449808257332981</stp>
        <tr r="CT331" s="47"/>
      </tp>
      <tp t="s">
        <v>#N/A Requesting Data...583381569</v>
        <stp/>
        <stp>BDP|12831150603105843819</stp>
        <tr r="J25" s="37"/>
      </tp>
      <tp t="s">
        <v>#N/A Requesting Data...2336687720</v>
        <stp/>
        <stp>BDP|13956215294015929339</stp>
        <tr r="EN11" s="47"/>
      </tp>
      <tp t="s">
        <v>#N/A Requesting Data...1608695559</v>
        <stp/>
        <stp>BDP|18035216960815434734</stp>
        <tr r="R129" s="37"/>
        <tr r="BK7" s="47"/>
      </tp>
      <tp t="s">
        <v>#N/A Requesting Data...4142186656</v>
        <stp/>
        <stp>BDP|16020731860049431019</stp>
        <tr r="E163" s="37"/>
        <tr r="EO4" s="47"/>
        <tr r="D47" s="43"/>
      </tp>
      <tp t="s">
        <v>#N/A Requesting Data...749306216</v>
        <stp/>
        <stp>BDP|11720433123730074915</stp>
        <tr r="Z328" s="47"/>
      </tp>
      <tp t="e">
        <v>#N/A</v>
        <stp/>
        <stp>BDH|12531815276206429514</stp>
        <tr r="T328" s="47"/>
      </tp>
      <tp t="e">
        <v>#N/A</v>
        <stp/>
        <stp>BDH|14665217853868785541</stp>
        <tr r="N325" s="49"/>
        <tr r="N326" s="49"/>
      </tp>
      <tp t="e">
        <v>#N/A</v>
        <stp/>
        <stp>BDH|15951869438094204497</stp>
        <tr r="J325" s="49"/>
        <tr r="J324" s="49"/>
      </tp>
      <tp t="s">
        <v>#N/A Requesting Data...1076571934</v>
        <stp/>
        <stp>BDP|13516539988269313842</stp>
        <tr r="CB331" s="47"/>
      </tp>
      <tp t="s">
        <v>#N/A Requesting Data...1151204457</v>
        <stp/>
        <stp>BDP|15025987033780329011</stp>
        <tr r="R171" s="37"/>
        <tr r="Y7" s="47"/>
      </tp>
      <tp t="s">
        <v>#N/A Requesting Data...849813746</v>
        <stp/>
        <stp>BDP|16512148508888766072</stp>
        <tr r="FE330" s="47"/>
      </tp>
      <tp t="s">
        <v>#N/A Requesting Data...2593727108</v>
        <stp/>
        <stp>BDP|10868950530620789518</stp>
        <tr r="CB329" s="47"/>
      </tp>
      <tp t="s">
        <v>#N/A Requesting Data...2377799543</v>
        <stp/>
        <stp>BDP|16718386786566133435</stp>
        <tr r="J149" s="37"/>
      </tp>
      <tp t="s">
        <v>#N/A Requesting Data...4270493894</v>
        <stp/>
        <stp>BDP|13423900226445111283</stp>
        <tr r="DH329" s="47"/>
      </tp>
      <tp t="s">
        <v>#N/A Requesting Data...2708931043</v>
        <stp/>
        <stp>BDP|15060370686445882431</stp>
        <tr r="J17" s="37"/>
      </tp>
      <tp t="s">
        <v>#N/A Requesting Data...1077885305</v>
        <stp/>
        <stp>BDP|16061941312532965356</stp>
        <tr r="T8" s="49"/>
      </tp>
      <tp t="s">
        <v>#N/A Requesting Data...508305229</v>
        <stp/>
        <stp>BDP|17345918122073594084</stp>
        <tr r="C157" s="37"/>
      </tp>
      <tp t="s">
        <v>#N/A Requesting Data...1216694137</v>
        <stp/>
        <stp>BDP|10317397454528244134</stp>
        <tr r="E77" s="37"/>
        <tr r="EI4" s="47"/>
      </tp>
      <tp t="s">
        <v>#N/A Requesting Data...3975507932</v>
        <stp/>
        <stp>BDP|17374556833487957931</stp>
        <tr r="C122" s="37"/>
      </tp>
      <tp t="s">
        <v>#N/A Requesting Data...4091265359</v>
        <stp/>
        <stp>BDP|17352657813076268968</stp>
        <tr r="FH328" s="47"/>
      </tp>
      <tp t="s">
        <v>#N/A Requesting Data...2760180068</v>
        <stp/>
        <stp>BDP|17619320873324536830</stp>
        <tr r="C132" s="37"/>
      </tp>
      <tp t="s">
        <v>#N/A Requesting Data...1181242751</v>
        <stp/>
        <stp>BDP|17380009493778864995</stp>
        <tr r="J137" s="37"/>
      </tp>
      <tp t="s">
        <v>#N/A Requesting Data...3079549603</v>
        <stp/>
        <stp>BDP|15321718452568743073</stp>
        <tr r="C145" s="37"/>
      </tp>
      <tp t="s">
        <v>#N/A Requesting Data...2100266025</v>
        <stp/>
        <stp>BDP|17173754559119570387</stp>
        <tr r="E54" s="73"/>
        <tr r="R154" s="37"/>
        <tr r="E7" s="47"/>
        <tr r="E59" s="43"/>
      </tp>
      <tp t="s">
        <v>#N/A Requesting Data...3603557703</v>
        <stp/>
        <stp>BDP|15820087240397346934</stp>
        <tr r="Q329" s="47"/>
      </tp>
      <tp t="s">
        <v>#N/A Requesting Data...1540584663</v>
        <stp/>
        <stp>BDP|18230089825326683397</stp>
        <tr r="J92" s="37"/>
        <tr r="J93" s="37"/>
      </tp>
      <tp t="s">
        <v>#N/A Requesting Data...2775412694</v>
        <stp/>
        <stp>BDP|17253098043585227993</stp>
        <tr r="EG331" s="47"/>
      </tp>
      <tp t="s">
        <v>#N/A Requesting Data...2060388209</v>
        <stp/>
        <stp>BDP|12194807565630274353</stp>
        <tr r="M329" s="47"/>
      </tp>
      <tp t="s">
        <v>#N/A Requesting Data...3412131376</v>
        <stp/>
        <stp>BDP|12710312297197383009</stp>
        <tr r="EF328" s="47"/>
      </tp>
      <tp t="s">
        <v>#N/A Requesting Data...944219143</v>
        <stp/>
        <stp>BDP|17502057229438997228</stp>
        <tr r="CM1" s="47"/>
      </tp>
      <tp t="s">
        <v>#N/A Requesting Data...2164569116</v>
        <stp/>
        <stp>BDP|12586278252479628343</stp>
        <tr r="I8" s="49"/>
      </tp>
      <tp t="s">
        <v>#N/A Requesting Data...2072925004</v>
        <stp/>
        <stp>BDP|10288719524723499966</stp>
        <tr r="D8" s="49"/>
      </tp>
      <tp t="s">
        <v>#N/A Requesting Data...959611199</v>
        <stp/>
        <stp>BDP|11628762089927974653</stp>
        <tr r="DA1" s="47"/>
      </tp>
      <tp t="s">
        <v>#N/A Requesting Data...3837960899</v>
        <stp/>
        <stp>BDP|18173157344131707320</stp>
        <tr r="AQ331" s="47"/>
      </tp>
      <tp t="s">
        <v>#N/A Requesting Data...2314467300</v>
        <stp/>
        <stp>BDP|11337067575551074857</stp>
        <tr r="C37" s="37"/>
      </tp>
      <tp t="s">
        <v>#N/A Requesting Data...1926071421</v>
        <stp/>
        <stp>BDP|14795142492752416124</stp>
        <tr r="D22" s="73"/>
        <tr r="E22" s="37"/>
        <tr r="CA4" s="47"/>
        <tr r="D22" s="43"/>
      </tp>
      <tp t="s">
        <v>#N/A Requesting Data...2792269364</v>
        <stp/>
        <stp>BDP|10521115490530132722</stp>
        <tr r="D33" s="73"/>
        <tr r="E69" s="37"/>
        <tr r="CQ4" s="47"/>
        <tr r="D33" s="43"/>
      </tp>
      <tp t="s">
        <v>#N/A Requesting Data...1726612829</v>
        <stp/>
        <stp>BDP|14723327984916401632</stp>
        <tr r="C166" s="37"/>
      </tp>
      <tp t="s">
        <v>#N/A Requesting Data...1523250313</v>
        <stp/>
        <stp>BDP|16210567032727716872</stp>
        <tr r="CG330" s="47"/>
      </tp>
      <tp t="e">
        <v>#N/A</v>
        <stp/>
        <stp>BDH|11783434582324497631</stp>
        <tr r="P325" s="49"/>
        <tr r="P326" s="49"/>
      </tp>
      <tp t="e">
        <v>#N/A</v>
        <stp/>
        <stp>BDH|12766275199497500190</stp>
        <tr r="B331" s="47"/>
        <tr r="B330" s="47"/>
      </tp>
      <tp t="s">
        <v>#N/A Requesting Data...3360809627</v>
        <stp/>
        <stp>BDP|10400990047423639251</stp>
        <tr r="R47" s="37"/>
        <tr r="C7" s="47"/>
      </tp>
      <tp t="s">
        <v>#N/A Requesting Data...2667307902</v>
        <stp/>
        <stp>BDP|14465423581577721397</stp>
        <tr r="R151" s="37"/>
        <tr r="AN7" s="47"/>
      </tp>
      <tp t="s">
        <v>#N/A Requesting Data...2126469215</v>
        <stp/>
        <stp>BDP|14380040898288176960</stp>
        <tr r="E88" s="37"/>
        <tr r="EV4" s="47"/>
      </tp>
      <tp t="s">
        <v>#N/A Requesting Data...1110487947</v>
        <stp/>
        <stp>BDP|14854871854977092234</stp>
        <tr r="AR330" s="47"/>
      </tp>
      <tp t="s">
        <v>#N/A Requesting Data...770407637</v>
        <stp/>
        <stp>BDP|10405093333607520833</stp>
        <tr r="D43" s="73"/>
        <tr r="E15" s="37"/>
        <tr r="ES4" s="47"/>
        <tr r="D48" s="43"/>
      </tp>
      <tp t="s">
        <v>#N/A Requesting Data...1790712982</v>
        <stp/>
        <stp>BDP|11896760694203906083</stp>
        <tr r="FK331" s="47"/>
      </tp>
      <tp t="s">
        <v>#N/A Requesting Data...4069096310</v>
        <stp/>
        <stp>BDP|13847908185466030867</stp>
        <tr r="C59" s="37"/>
      </tp>
      <tp t="s">
        <v>#N/A Requesting Data...3752001874</v>
        <stp/>
        <stp>BDP|18412562914409463991</stp>
        <tr r="EK329" s="47"/>
      </tp>
      <tp t="s">
        <v>#N/A Requesting Data...742583616</v>
        <stp/>
        <stp>BDP|14824276184952511045</stp>
        <tr r="E98" s="37"/>
        <tr r="AY4" s="47"/>
      </tp>
      <tp t="s">
        <v>#N/A Requesting Data...1134109203</v>
        <stp/>
        <stp>BDP|17393579012989867630</stp>
        <tr r="R34" s="37"/>
        <tr r="EF7" s="47"/>
      </tp>
      <tp t="s">
        <v>#N/A Requesting Data...3196539908</v>
        <stp/>
        <stp>BDP|16981201690350233164</stp>
        <tr r="R51" s="37"/>
        <tr r="DF7" s="47"/>
      </tp>
      <tp t="s">
        <v>#N/A Requesting Data...2757408352</v>
        <stp/>
        <stp>BDP|16091968283733189885</stp>
        <tr r="EY10" s="47"/>
      </tp>
      <tp t="s">
        <v>#N/A Requesting Data...2725660415</v>
        <stp/>
        <stp>BDP|13496600819351976987</stp>
        <tr r="C106" s="37"/>
      </tp>
      <tp t="s">
        <v>#N/A Requesting Data...1507338628</v>
        <stp/>
        <stp>BDP|12892121362879000048</stp>
        <tr r="EZ329" s="47"/>
      </tp>
      <tp t="s">
        <v>#N/A Requesting Data...1973150533</v>
        <stp/>
        <stp>BDP|13932668181580745155</stp>
        <tr r="M326" s="49"/>
      </tp>
      <tp t="s">
        <v>#N/A Requesting Data...1686335647</v>
        <stp/>
        <stp>BDP|11523587651358045501</stp>
        <tr r="BV331" s="47"/>
      </tp>
      <tp t="s">
        <v>#N/A Requesting Data...1247750157</v>
        <stp/>
        <stp>BDP|17804549267848741002</stp>
        <tr r="E17" s="37"/>
        <tr r="BL4" s="47"/>
      </tp>
      <tp t="s">
        <v>#N/A Requesting Data...1251851729</v>
        <stp/>
        <stp>BDP|11118856768032435177</stp>
        <tr r="C143" s="37"/>
      </tp>
      <tp t="s">
        <v>#N/A Requesting Data...4116786015</v>
        <stp/>
        <stp>BDP|16991093529678523024</stp>
        <tr r="ED10" s="47"/>
      </tp>
      <tp t="s">
        <v>#N/A Requesting Data...2213576161</v>
        <stp/>
        <stp>BDP|11055611308223463831</stp>
        <tr r="N328" s="47"/>
      </tp>
      <tp t="s">
        <v>#N/A Requesting Data...2243309214</v>
        <stp/>
        <stp>BDP|10681285157578493331</stp>
        <tr r="C111" s="37"/>
      </tp>
      <tp t="s">
        <v>#N/A Requesting Data...3659820827</v>
        <stp/>
        <stp>BDP|14001822018474144556</stp>
        <tr r="CK329" s="47"/>
      </tp>
      <tp t="s">
        <v>#N/A Requesting Data...696594340</v>
        <stp/>
        <stp>BDP|12340517880893385009</stp>
        <tr r="E162" s="37"/>
        <tr r="EM4" s="47"/>
        <tr r="D45" s="43"/>
      </tp>
      <tp t="s">
        <v>#N/A Requesting Data...3874831506</v>
        <stp/>
        <stp>BDP|10803770458677665908</stp>
        <tr r="DQ331" s="47"/>
      </tp>
      <tp t="s">
        <v>#N/A Requesting Data...1049493664</v>
        <stp/>
        <stp>BDP|10743672301932302837</stp>
        <tr r="J85" s="37"/>
      </tp>
      <tp t="s">
        <v>#N/A Requesting Data...3614463154</v>
        <stp/>
        <stp>BDP|15611594410779816478</stp>
        <tr r="C87" s="37"/>
      </tp>
      <tp t="s">
        <v>#N/A Requesting Data...1794329716</v>
        <stp/>
        <stp>BDP|10813793380780609379</stp>
        <tr r="EU328" s="47"/>
      </tp>
      <tp t="s">
        <v>#N/A Requesting Data...969647299</v>
        <stp/>
        <stp>BDP|17656627106568962583</stp>
        <tr r="DK328" s="47"/>
      </tp>
      <tp t="s">
        <v>#N/A Requesting Data...1399515039</v>
        <stp/>
        <stp>BDP|13115376283923613712</stp>
        <tr r="R82" s="37"/>
        <tr r="EQ7" s="47"/>
      </tp>
      <tp t="s">
        <v>#N/A Requesting Data...1409510893</v>
        <stp/>
        <stp>BDP|18313243120761148541</stp>
        <tr r="DR328" s="47"/>
      </tp>
      <tp t="s">
        <v>#N/A Requesting Data...1571934455</v>
        <stp/>
        <stp>BDP|18307582939743859185</stp>
        <tr r="E55" s="73"/>
        <tr r="R13" s="37"/>
        <tr r="D7" s="47"/>
        <tr r="E60" s="43"/>
      </tp>
      <tp t="s">
        <v>#N/A Requesting Data...3082433398</v>
        <stp/>
        <stp>BDP|12936416333648822162</stp>
        <tr r="E27" s="37"/>
        <tr r="FH4" s="47"/>
      </tp>
      <tp t="s">
        <v>#N/A Requesting Data...3698509596</v>
        <stp/>
        <stp>BDP|12588724973108424649</stp>
        <tr r="BQ328" s="47"/>
      </tp>
      <tp t="s">
        <v>#N/A Requesting Data...2671367307</v>
        <stp/>
        <stp>BDP|17839158763295965906</stp>
        <tr r="M328" s="47"/>
      </tp>
      <tp t="s">
        <v>#N/A Requesting Data...593745520</v>
        <stp/>
        <stp>BDP|16774358191439197954</stp>
        <tr r="C161" s="37"/>
      </tp>
      <tp t="s">
        <v>#N/A Requesting Data...1351170302</v>
        <stp/>
        <stp>BDP|15113937694668446151</stp>
        <tr r="DL329" s="47"/>
      </tp>
      <tp t="s">
        <v>#N/A Requesting Data...1183683962</v>
        <stp/>
        <stp>BDP|14319619090833450404</stp>
        <tr r="J35" s="37"/>
      </tp>
      <tp t="s">
        <v>#N/A Requesting Data...1763921959</v>
        <stp/>
        <stp>BDP|12305174794001047761</stp>
        <tr r="D53" s="73"/>
        <tr r="E47" s="37"/>
        <tr r="C4" s="47"/>
        <tr r="D58" s="43"/>
      </tp>
      <tp t="s">
        <v>#N/A Requesting Data...861559155</v>
        <stp/>
        <stp>BDP|14734737583386938182</stp>
        <tr r="W8" s="49"/>
      </tp>
      <tp t="e">
        <v>#N/A</v>
        <stp/>
        <stp>BDH|13302424651169172704</stp>
        <tr r="J326" s="49"/>
        <tr r="J327" s="49"/>
      </tp>
      <tp t="e">
        <v>#N/A</v>
        <stp/>
        <stp>BDH|10909421499281739054</stp>
        <tr r="K330" s="47"/>
      </tp>
      <tp t="e">
        <v>#N/A</v>
        <stp/>
        <stp>BDH|13172923608832856453</stp>
        <tr r="FN328" s="47"/>
        <tr r="FN329" s="47"/>
      </tp>
      <tp t="s">
        <v>#N/A Requesting Data...3198542352</v>
        <stp/>
        <stp>BDP|12518048729159007414</stp>
        <tr r="J47" s="37"/>
      </tp>
      <tp t="s">
        <v>#N/A Requesting Data...2117166415</v>
        <stp/>
        <stp>BDP|16386165207882801837</stp>
        <tr r="BS330" s="47"/>
      </tp>
      <tp t="s">
        <v>#N/A Requesting Data...3964626159</v>
        <stp/>
        <stp>BDP|15278362561854566999</stp>
        <tr r="U8" s="49"/>
      </tp>
      <tp t="s">
        <v>#N/A Requesting Data...3502149935</v>
        <stp/>
        <stp>BDP|12114143526065390984</stp>
        <tr r="CP329" s="47"/>
      </tp>
      <tp t="s">
        <v>#N/A Requesting Data...3043020069</v>
        <stp/>
        <stp>BDP|15123857722526955472</stp>
        <tr r="E158" s="37"/>
        <tr r="DA4" s="47"/>
      </tp>
      <tp t="s">
        <v>#N/A Requesting Data...1114396175</v>
        <stp/>
        <stp>BDP|13806014910306449955</stp>
        <tr r="CW1" s="47"/>
      </tp>
      <tp t="s">
        <v>#N/A Requesting Data...1778644563</v>
        <stp/>
        <stp>BDP|11402190871302761800</stp>
        <tr r="R81" s="37"/>
        <tr r="FC7" s="47"/>
      </tp>
      <tp t="s">
        <v>#N/A Requesting Data...4086489731</v>
        <stp/>
        <stp>BDP|16774115996146395596</stp>
        <tr r="DD328" s="47"/>
      </tp>
      <tp t="s">
        <v>#N/A Requesting Data...1907494699</v>
        <stp/>
        <stp>BDP|12657052024569875452</stp>
        <tr r="DG331" s="47"/>
      </tp>
      <tp t="s">
        <v>#N/A Requesting Data...2620514303</v>
        <stp/>
        <stp>BDP|13257665642078938455</stp>
        <tr r="FE329" s="47"/>
      </tp>
      <tp t="s">
        <v>#N/A Requesting Data...2520592774</v>
        <stp/>
        <stp>BDP|14365181928892747896</stp>
        <tr r="C75" s="37"/>
      </tp>
      <tp t="s">
        <v>#N/A Requesting Data...3801503841</v>
        <stp/>
        <stp>BDP|16300346896220950153</stp>
        <tr r="BI11" s="47"/>
      </tp>
      <tp t="s">
        <v>#N/A Requesting Data...3525962300</v>
        <stp/>
        <stp>BDP|11917467004679285156</stp>
        <tr r="J14" s="37"/>
      </tp>
      <tp t="s">
        <v>#N/A Requesting Data...3000237263</v>
        <stp/>
        <stp>BDP|15410279987463233195</stp>
        <tr r="J103" s="37"/>
      </tp>
      <tp t="s">
        <v>#N/A Requesting Data...3053507047</v>
        <stp/>
        <stp>BDP|14877874706813809203</stp>
        <tr r="FD331" s="47"/>
      </tp>
      <tp t="s">
        <v>#N/A Requesting Data...3787466100</v>
        <stp/>
        <stp>BDP|14294932612918173936</stp>
        <tr r="J124" s="37"/>
      </tp>
      <tp t="s">
        <v>#N/A Requesting Data...1905632034</v>
        <stp/>
        <stp>BDP|14601011157578450457</stp>
        <tr r="E101" s="37"/>
        <tr r="BC4" s="47"/>
      </tp>
      <tp t="s">
        <v>#N/A Requesting Data...3844220041</v>
        <stp/>
        <stp>BDP|14236833511800258027</stp>
        <tr r="C63" s="37"/>
      </tp>
      <tp t="s">
        <v>#N/A Requesting Data...3219510492</v>
        <stp/>
        <stp>BDP|11220854705675014120</stp>
        <tr r="C133" s="37"/>
      </tp>
      <tp t="s">
        <v>#N/A Requesting Data...1060649020</v>
        <stp/>
        <stp>BDP|17847292705588386043</stp>
        <tr r="EF330" s="47"/>
      </tp>
      <tp t="s">
        <v>#N/A Requesting Data...4007786499</v>
        <stp/>
        <stp>BDP|11009944332933568516</stp>
        <tr r="P328" s="47"/>
      </tp>
      <tp t="s">
        <v>#N/A Requesting Data...1713616164</v>
        <stp/>
        <stp>BDP|10012867040669564817</stp>
        <tr r="E156" s="37"/>
        <tr r="BX4" s="47"/>
      </tp>
      <tp t="s">
        <v>#N/A Requesting Data...1566579636</v>
        <stp/>
        <stp>BDP|13669235717765948895</stp>
        <tr r="AV10" s="47"/>
      </tp>
      <tp t="s">
        <v>#N/A Requesting Data...3742474936</v>
        <stp/>
        <stp>BDP|18355521807307541717</stp>
        <tr r="ED329" s="47"/>
      </tp>
      <tp t="s">
        <v>#N/A Requesting Data...1333749850</v>
        <stp/>
        <stp>BDP|16501289837079965364</stp>
        <tr r="J55" s="37"/>
      </tp>
      <tp t="s">
        <v>#N/A Requesting Data...2465842384</v>
        <stp/>
        <stp>BDP|10667509484989444938</stp>
        <tr r="DH330" s="47"/>
      </tp>
      <tp t="s">
        <v>#N/A Requesting Data...1530319359</v>
        <stp/>
        <stp>BDP|12950429459727264950</stp>
        <tr r="BC330" s="47"/>
      </tp>
      <tp t="s">
        <v>#N/A Requesting Data...3073157965</v>
        <stp/>
        <stp>BDP|16368856353954627269</stp>
        <tr r="CX329" s="47"/>
      </tp>
      <tp t="s">
        <v>#N/A Requesting Data...3790641624</v>
        <stp/>
        <stp>BDP|15114638334865686849</stp>
        <tr r="R164" s="37"/>
        <tr r="DJ7" s="47"/>
      </tp>
      <tp t="s">
        <v>#N/A Requesting Data...2422234625</v>
        <stp/>
        <stp>BDP|10410311291633800483</stp>
        <tr r="R101" s="37"/>
        <tr r="BC7" s="47"/>
      </tp>
      <tp t="s">
        <v>#N/A Requesting Data...854582097</v>
        <stp/>
        <stp>BDP|12625511112753131832</stp>
        <tr r="CF331" s="47"/>
      </tp>
      <tp t="s">
        <v>#N/A Requesting Data...3916050211</v>
        <stp/>
        <stp>BDP|12594149627414022806</stp>
        <tr r="E9" s="37"/>
        <tr r="ER4" s="47"/>
      </tp>
      <tp t="e">
        <v>#N/A</v>
        <stp/>
        <stp>BDH|11307783845539948678</stp>
        <tr r="C328" s="47"/>
        <tr r="C329" s="47"/>
      </tp>
      <tp t="e">
        <v>#N/A</v>
        <stp/>
        <stp>BDH|16948322207330007818</stp>
        <tr r="C328" s="47"/>
      </tp>
      <tp t="e">
        <v>#N/A</v>
        <stp/>
        <stp>BDH|16756393389551341190</stp>
        <tr r="K326" s="49"/>
        <tr r="K327" s="49"/>
      </tp>
      <tp t="e">
        <v>#N/A</v>
        <stp/>
        <stp>BDH|15315829154705884030</stp>
        <tr r="O325" s="49"/>
        <tr r="O326" s="49"/>
      </tp>
      <tp t="s">
        <v>#N/A Requesting Data...700158273</v>
        <stp/>
        <stp>BDP|10711790057855803582</stp>
        <tr r="FG329" s="47"/>
      </tp>
      <tp t="s">
        <v>#N/A Requesting Data...2585647990</v>
        <stp/>
        <stp>BDP|14412889767809637149</stp>
        <tr r="EB331" s="47"/>
      </tp>
      <tp t="s">
        <v>#N/A Requesting Data...2237184783</v>
        <stp/>
        <stp>BDP|15864849992824772209</stp>
        <tr r="BM328" s="47"/>
      </tp>
      <tp t="s">
        <v>#N/A Requesting Data...2051650840</v>
        <stp/>
        <stp>BDP|12636543180294858930</stp>
        <tr r="R10" s="37"/>
        <tr r="DY7" s="47"/>
      </tp>
      <tp t="s">
        <v>#N/A Requesting Data...3903150354</v>
        <stp/>
        <stp>BDP|15917761930474110771</stp>
        <tr r="DW329" s="47"/>
      </tp>
      <tp t="s">
        <v>#N/A Requesting Data...1068841344</v>
        <stp/>
        <stp>BDP|17842647522120677111</stp>
        <tr r="E81" s="37"/>
        <tr r="FC4" s="47"/>
      </tp>
      <tp t="s">
        <v>#N/A Requesting Data...1561013374</v>
        <stp/>
        <stp>BDP|12613754497696577898</stp>
        <tr r="EK1" s="47"/>
      </tp>
      <tp t="s">
        <v>#N/A Requesting Data...4092278738</v>
        <stp/>
        <stp>BDP|16066402087658658090</stp>
        <tr r="E16" s="73"/>
        <tr r="R149" s="37"/>
        <tr r="BA7" s="47"/>
        <tr r="E16" s="43"/>
      </tp>
      <tp t="s">
        <v>#N/A Requesting Data...4197056138</v>
        <stp/>
        <stp>BDP|16496278570134227594</stp>
        <tr r="J30" s="37"/>
      </tp>
      <tp t="s">
        <v>#N/A Requesting Data...4225404405</v>
        <stp/>
        <stp>BDP|11489977489556821493</stp>
        <tr r="C131" s="37"/>
      </tp>
      <tp t="s">
        <v>#N/A Requesting Data...4094340419</v>
        <stp/>
        <stp>BDP|17195012959015226503</stp>
        <tr r="EM329" s="47"/>
      </tp>
      <tp t="s">
        <v>#N/A Requesting Data...1387246680</v>
        <stp/>
        <stp>BDP|15581278568782793167</stp>
        <tr r="J141" s="37"/>
      </tp>
      <tp t="s">
        <v>#N/A Requesting Data...3471965804</v>
        <stp/>
        <stp>BDP|15970234823800525778</stp>
        <tr r="AL8" s="49"/>
      </tp>
      <tp t="s">
        <v>#N/A Requesting Data...3180507107</v>
        <stp/>
        <stp>BDP|14342489028706888602</stp>
        <tr r="Z330" s="47"/>
      </tp>
      <tp t="s">
        <v>#N/A Requesting Data...3527947483</v>
        <stp/>
        <stp>BDP|17512710548921364748</stp>
        <tr r="E76" s="37"/>
        <tr r="BT4" s="47"/>
      </tp>
      <tp t="s">
        <v>#N/A Requesting Data...2008088001</v>
        <stp/>
        <stp>BDP|18109570642692944964</stp>
        <tr r="R26" s="37"/>
        <tr r="DI7" s="47"/>
      </tp>
      <tp t="s">
        <v>#N/A Requesting Data...2548184150</v>
        <stp/>
        <stp>BDP|13716478248103686255</stp>
        <tr r="AG330" s="47"/>
      </tp>
      <tp t="s">
        <v>#N/A Requesting Data...839375955</v>
        <stp/>
        <stp>BDP|12720693713531152667</stp>
        <tr r="H331" s="47"/>
      </tp>
      <tp t="s">
        <v>#N/A Requesting Data...2466083352</v>
        <stp/>
        <stp>BDP|10316738530022572481</stp>
        <tr r="D9" s="73"/>
        <tr r="E94" s="37"/>
        <tr r="AI4" s="47"/>
        <tr r="D9" s="43"/>
      </tp>
      <tp t="s">
        <v>#N/A Requesting Data...4105304004</v>
        <stp/>
        <stp>BDP|15281793003075328564</stp>
        <tr r="P330" s="47"/>
      </tp>
      <tp t="s">
        <v>#N/A Requesting Data...2067945453</v>
        <stp/>
        <stp>BDP|12159259213274373781</stp>
        <tr r="E23" s="37"/>
        <tr r="B4" s="47"/>
        <tr r="D57" s="43"/>
      </tp>
      <tp t="s">
        <v>#N/A Requesting Data...3945232844</v>
        <stp/>
        <stp>BDP|14553691963355019331</stp>
        <tr r="O329" s="47"/>
      </tp>
      <tp t="s">
        <v>#N/A Requesting Data...2564082310</v>
        <stp/>
        <stp>BDP|17883534552590025566</stp>
        <tr r="BR330" s="47"/>
      </tp>
      <tp t="s">
        <v>#N/A Requesting Data...4022582563</v>
        <stp/>
        <stp>BDP|10278871697417823451</stp>
        <tr r="V331" s="47"/>
      </tp>
      <tp t="s">
        <v>#N/A Requesting Data...3427892686</v>
        <stp/>
        <stp>BDP|11812502276985126412</stp>
        <tr r="DQ330" s="47"/>
      </tp>
      <tp t="s">
        <v>#N/A Requesting Data...1922444751</v>
        <stp/>
        <stp>BDP|11439627797379957562</stp>
        <tr r="R36" s="37"/>
        <tr r="CY7" s="47"/>
      </tp>
      <tp t="s">
        <v>#N/A Requesting Data...2622791714</v>
        <stp/>
        <stp>BDP|12264808758359531418</stp>
        <tr r="AG328" s="47"/>
      </tp>
      <tp t="s">
        <v>#N/A Requesting Data...3418645939</v>
        <stp/>
        <stp>BDP|16278108177512119050</stp>
        <tr r="E14" s="37"/>
        <tr r="D54" s="43"/>
      </tp>
      <tp t="s">
        <v>#N/A Requesting Data...3860138240</v>
        <stp/>
        <stp>BDP|16232043152881126042</stp>
        <tr r="BC331" s="47"/>
      </tp>
      <tp t="s">
        <v>#N/A Requesting Data...2696071884</v>
        <stp/>
        <stp>BDP|15602523982159784304</stp>
        <tr r="E12" s="73"/>
        <tr r="R120" s="37"/>
        <tr r="AP7" s="47"/>
        <tr r="E12" s="43"/>
      </tp>
      <tp t="s">
        <v>#N/A Requesting Data...4038462418</v>
        <stp/>
        <stp>BDP|17014280411487020180</stp>
        <tr r="AK330" s="47"/>
      </tp>
      <tp t="s">
        <v>#N/A Requesting Data...3946143663</v>
        <stp/>
        <stp>BDP|14804564059717562133</stp>
        <tr r="D8" s="73"/>
        <tr r="E92" s="37"/>
        <tr r="E93" s="37"/>
        <tr r="AK4" s="47"/>
        <tr r="D8" s="43"/>
      </tp>
      <tp t="s">
        <v>#N/A Requesting Data...2879351958</v>
        <stp/>
        <stp>BDP|14795140934514206049</stp>
        <tr r="B8" s="49"/>
      </tp>
      <tp t="s">
        <v>#N/A Requesting Data...2290877269</v>
        <stp/>
        <stp>BDP|14765645494429603002</stp>
        <tr r="Y8" s="49"/>
      </tp>
      <tp t="s">
        <v>#N/A Requesting Data...2991056039</v>
        <stp/>
        <stp>BDP|14323747510271245158</stp>
        <tr r="EM330" s="47"/>
      </tp>
      <tp t="s">
        <v>#N/A Requesting Data...3704545381</v>
        <stp/>
        <stp>BDP|12462372045420786718</stp>
        <tr r="BA328" s="47"/>
      </tp>
      <tp t="s">
        <v>#N/A Requesting Data...1730295366</v>
        <stp/>
        <stp>BDP|14243444544094004226</stp>
        <tr r="DI329" s="47"/>
      </tp>
      <tp t="s">
        <v>#N/A Requesting Data...3713931470</v>
        <stp/>
        <stp>BDP|12039374150423202556</stp>
        <tr r="E14" s="73"/>
        <tr r="R122" s="37"/>
        <tr r="AS7" s="47"/>
        <tr r="E14" s="43"/>
      </tp>
      <tp t="s">
        <v>#N/A Requesting Data...2545469420</v>
        <stp/>
        <stp>BDP|18071833290468640351</stp>
        <tr r="ES329" s="47"/>
      </tp>
      <tp t="s">
        <v>#N/A Requesting Data...3438397465</v>
        <stp/>
        <stp>BDP|17080016668504963735</stp>
        <tr r="E44" s="37"/>
        <tr r="BS4" s="47"/>
      </tp>
      <tp t="s">
        <v>#N/A Requesting Data...2259996195</v>
        <stp/>
        <stp>BDP|15361625684279051062</stp>
        <tr r="EJ330" s="47"/>
      </tp>
      <tp t="s">
        <v>#N/A Requesting Data...2318235756</v>
        <stp/>
        <stp>BDP|12581215727735149503</stp>
        <tr r="E63" s="37"/>
        <tr r="AH4" s="47"/>
      </tp>
      <tp t="s">
        <v>#N/A Requesting Data...2408057185</v>
        <stp/>
        <stp>BDP|13255100300444182415</stp>
        <tr r="E89" s="37"/>
        <tr r="EY4" s="47"/>
      </tp>
      <tp t="s">
        <v>#N/A Requesting Data...2523598742</v>
        <stp/>
        <stp>BDP|11243246546284166131</stp>
        <tr r="E13" s="73"/>
        <tr r="R141" s="37"/>
        <tr r="AM7" s="47"/>
        <tr r="E13" s="43"/>
      </tp>
      <tp t="s">
        <v>#N/A Requesting Data...1248850870</v>
        <stp/>
        <stp>BDP|16165102867305426603</stp>
        <tr r="CP330" s="47"/>
      </tp>
      <tp t="s">
        <v>#N/A Requesting Data...1596713265</v>
        <stp/>
        <stp>BDP|13348554900724295068</stp>
        <tr r="FI329" s="47"/>
      </tp>
      <tp t="s">
        <v>#N/A Requesting Data...1727186897</v>
        <stp/>
        <stp>BDP|10178701605250499529</stp>
        <tr r="E15" s="73"/>
        <tr r="R55" s="37"/>
        <tr r="AR7" s="47"/>
        <tr r="E15" s="43"/>
      </tp>
      <tp t="s">
        <v>#N/A Requesting Data...2423234430</v>
        <stp/>
        <stp>BDP|11608608937176348073</stp>
        <tr r="R150" s="37"/>
        <tr r="AW7" s="47"/>
      </tp>
      <tp t="s">
        <v>#N/A Requesting Data...3885113437</v>
        <stp/>
        <stp>BDP|14295377408623935616</stp>
        <tr r="DT330" s="47"/>
      </tp>
      <tp t="s">
        <v>#N/A Requesting Data...1057486113</v>
        <stp/>
        <stp>BDP|16716421350184897188</stp>
        <tr r="D55" s="73"/>
        <tr r="E13" s="37"/>
        <tr r="D4" s="47"/>
        <tr r="D60" s="43"/>
      </tp>
      <tp t="s">
        <v>#N/A Requesting Data...4084994188</v>
        <stp/>
        <stp>BDP|14507073061120719015</stp>
        <tr r="BH331" s="47"/>
      </tp>
      <tp t="s">
        <v>#N/A Requesting Data...3657902930</v>
        <stp/>
        <stp>BDP|15205360457811224059</stp>
        <tr r="BO329" s="47"/>
      </tp>
      <tp t="s">
        <v>#N/A Requesting Data...2923844221</v>
        <stp/>
        <stp>BDP|14380241101755781157</stp>
        <tr r="C90" s="37"/>
      </tp>
      <tp t="s">
        <v>#N/A Requesting Data...3980508133</v>
        <stp/>
        <stp>BDP|10733340543963558620</stp>
        <tr r="E11" s="37"/>
        <tr r="DD4" s="47"/>
      </tp>
      <tp t="s">
        <v>#N/A Requesting Data...3159827703</v>
        <stp/>
        <stp>BDP|11515340633290730322</stp>
        <tr r="R29" s="37"/>
        <tr r="DL7" s="47"/>
      </tp>
      <tp t="s">
        <v>#N/A Requesting Data...2209325734</v>
        <stp/>
        <stp>BDP|12193775467136363759</stp>
        <tr r="C65" s="37"/>
      </tp>
      <tp t="s">
        <v>#N/A Requesting Data...3585033278</v>
        <stp/>
        <stp>BDP|18104030091465054646</stp>
        <tr r="E25" s="37"/>
        <tr r="EB4" s="47"/>
      </tp>
      <tp t="s">
        <v>#N/A Requesting Data...3309024750</v>
        <stp/>
        <stp>BDP|16226541946712425732</stp>
        <tr r="CA328" s="47"/>
      </tp>
      <tp t="s">
        <v>#N/A Requesting Data...2676903998</v>
        <stp/>
        <stp>BDP|17198025265637424447</stp>
        <tr r="E56" s="37"/>
        <tr r="AT4" s="47"/>
      </tp>
      <tp t="s">
        <v>#N/A Requesting Data...3235249562</v>
        <stp/>
        <stp>BDP|12839049648504678047</stp>
        <tr r="J97" s="37"/>
      </tp>
      <tp t="s">
        <v>#N/A Requesting Data...2249314417</v>
        <stp/>
        <stp>BDP|14141527501704185752</stp>
        <tr r="R159" s="37"/>
        <tr r="DH7" s="47"/>
      </tp>
      <tp t="e">
        <v>#N/A</v>
        <stp/>
        <stp>BDH|10021524632503750705</stp>
        <tr r="K328" s="47"/>
      </tp>
      <tp t="e">
        <v>#N/A</v>
        <stp/>
        <stp>BDH|18073288824149123336</stp>
        <tr r="F331" s="47"/>
      </tp>
      <tp t="s">
        <v>#N/A Requesting Data...4164616015</v>
        <stp/>
        <stp>BDP|18338287353884967887</stp>
        <tr r="E134" s="37"/>
        <tr r="BD4" s="47"/>
      </tp>
      <tp t="s">
        <v>#N/A Requesting Data...1048131737</v>
        <stp/>
        <stp>BDP|13853475306013065705</stp>
        <tr r="C35" s="37"/>
      </tp>
      <tp t="s">
        <v>#N/A Requesting Data...3513934282</v>
        <stp/>
        <stp>BDP|17192234523647194390</stp>
        <tr r="CQ331" s="47"/>
      </tp>
      <tp t="s">
        <v>#N/A Requesting Data...1217185952</v>
        <stp/>
        <stp>BDP|14060765338305013674</stp>
        <tr r="CA329" s="47"/>
      </tp>
      <tp t="s">
        <v>#N/A Requesting Data...3211698791</v>
        <stp/>
        <stp>BDP|17631289647980705269</stp>
        <tr r="BY330" s="47"/>
      </tp>
      <tp t="s">
        <v>#N/A Requesting Data...3087137549</v>
        <stp/>
        <stp>BDP|17848353346531447279</stp>
        <tr r="E29" s="37"/>
        <tr r="DL4" s="47"/>
      </tp>
      <tp t="s">
        <v>#N/A Requesting Data...2330530753</v>
        <stp/>
        <stp>BDP|16743665268301141434</stp>
        <tr r="EV330" s="47"/>
      </tp>
      <tp t="s">
        <v>#N/A Requesting Data...2889068409</v>
        <stp/>
        <stp>BDP|11301434469558621844</stp>
        <tr r="E147" s="37"/>
        <tr r="X4" s="47"/>
      </tp>
      <tp t="s">
        <v>#N/A Requesting Data...3570582340</v>
        <stp/>
        <stp>BDP|13879028061985105305</stp>
        <tr r="BL1" s="47"/>
      </tp>
      <tp t="s">
        <v>#N/A Requesting Data...2496411215</v>
        <stp/>
        <stp>BDP|11038697617825585011</stp>
        <tr r="R137" s="37"/>
        <tr r="S7" s="47"/>
      </tp>
      <tp t="s">
        <v>#N/A Requesting Data...1686888489</v>
        <stp/>
        <stp>BDP|11941302997008140057</stp>
        <tr r="FC329" s="47"/>
      </tp>
      <tp t="s">
        <v>#N/A Requesting Data...4115855134</v>
        <stp/>
        <stp>BDP|17518349380369848647</stp>
        <tr r="AZ328" s="47"/>
      </tp>
      <tp t="s">
        <v>#N/A Requesting Data...4209397833</v>
        <stp/>
        <stp>BDP|13509995613299080127</stp>
        <tr r="FE1" s="47"/>
      </tp>
      <tp t="s">
        <v>#N/A Requesting Data...3754183648</v>
        <stp/>
        <stp>BDP|16388143961310855231</stp>
        <tr r="J69" s="37"/>
      </tp>
      <tp t="s">
        <v>#N/A Requesting Data...3272385037</v>
        <stp/>
        <stp>BDP|12517362143453569582</stp>
        <tr r="C53" s="37"/>
      </tp>
      <tp t="s">
        <v>#N/A Requesting Data...3830689021</v>
        <stp/>
        <stp>BDP|14776407328323508274</stp>
        <tr r="J155" s="37"/>
      </tp>
      <tp t="s">
        <v>#N/A Requesting Data...3623084618</v>
        <stp/>
        <stp>BDP|14210839598403127545</stp>
        <tr r="DU330" s="47"/>
      </tp>
      <tp t="s">
        <v>#N/A Requesting Data...2041501861</v>
        <stp/>
        <stp>BDP|15357420022656853645</stp>
        <tr r="J75" s="37"/>
      </tp>
      <tp t="s">
        <v>#N/A Requesting Data...1322947708</v>
        <stp/>
        <stp>BDP|17527363519090537606</stp>
        <tr r="FH330" s="47"/>
      </tp>
      <tp t="s">
        <v>#N/A Requesting Data...2533638992</v>
        <stp/>
        <stp>BDP|12788750433656723376</stp>
        <tr r="FF330" s="47"/>
      </tp>
      <tp t="s">
        <v>#N/A Requesting Data...3878711036</v>
        <stp/>
        <stp>BDP|15949070768872018273</stp>
        <tr r="C7" s="37"/>
      </tp>
      <tp t="s">
        <v>#N/A Requesting Data...1297041537</v>
        <stp/>
        <stp>BDP|11012650915171255430</stp>
        <tr r="J31" s="37"/>
      </tp>
      <tp t="s">
        <v>#N/A Requesting Data...1931126998</v>
        <stp/>
        <stp>BDP|16082553368187510180</stp>
        <tr r="CX331" s="47"/>
      </tp>
      <tp t="s">
        <v>#N/A Requesting Data...914267567</v>
        <stp/>
        <stp>BDP|13955233322031139190</stp>
        <tr r="EK330" s="47"/>
      </tp>
      <tp t="s">
        <v>#N/A Requesting Data...1401939005</v>
        <stp/>
        <stp>BDP|11375072360217785304</stp>
        <tr r="E170" s="37"/>
        <tr r="CH4" s="47"/>
      </tp>
      <tp t="s">
        <v>#N/A Requesting Data...2398407153</v>
        <stp/>
        <stp>BDP|14486107592026125944</stp>
        <tr r="E125" s="37"/>
        <tr r="DM4" s="47"/>
      </tp>
      <tp t="s">
        <v>#N/A Requesting Data...3516039745</v>
        <stp/>
        <stp>BDP|14549332968144892652</stp>
        <tr r="DQ329" s="47"/>
      </tp>
      <tp t="s">
        <v>#N/A Requesting Data...2228210114</v>
        <stp/>
        <stp>BDP|14684143137825125071</stp>
        <tr r="BP331" s="47"/>
      </tp>
      <tp t="s">
        <v>#N/A Requesting Data...2779834618</v>
        <stp/>
        <stp>BDP|15715002962238347853</stp>
        <tr r="CM328" s="47"/>
      </tp>
      <tp t="s">
        <v>#N/A Requesting Data...1041576478</v>
        <stp/>
        <stp>BDP|16819989092804142102</stp>
        <tr r="EJ329" s="47"/>
      </tp>
      <tp t="s">
        <v>#N/A Requesting Data...1744172127</v>
        <stp/>
        <stp>BDP|17718962689266381397</stp>
        <tr r="CJ330" s="47"/>
      </tp>
      <tp t="s">
        <v>#N/A Requesting Data...2985274414</v>
        <stp/>
        <stp>BDP|10114276203816249758</stp>
        <tr r="BK331" s="47"/>
      </tp>
      <tp t="s">
        <v>#N/A Requesting Data...1754835031</v>
        <stp/>
        <stp>BDP|11756803384355550741</stp>
        <tr r="R60" s="37"/>
        <tr r="EP7" s="47"/>
      </tp>
      <tp t="s">
        <v>#N/A Requesting Data...4022837030</v>
        <stp/>
        <stp>BDP|14879861547532814932</stp>
        <tr r="J164" s="37"/>
      </tp>
      <tp t="s">
        <v>#N/A Requesting Data...3453613694</v>
        <stp/>
        <stp>BDP|12493717805437069154</stp>
        <tr r="C44" s="37"/>
      </tp>
      <tp t="s">
        <v>#N/A Requesting Data...3088495409</v>
        <stp/>
        <stp>BDP|13634260384888536245</stp>
        <tr r="J77" s="37"/>
      </tp>
      <tp t="s">
        <v>#N/A Requesting Data...2725618313</v>
        <stp/>
        <stp>BDP|10867198922814345453</stp>
        <tr r="EA328" s="47"/>
      </tp>
      <tp t="s">
        <v>#N/A Requesting Data...4177747574</v>
        <stp/>
        <stp>BDP|14881316816092884739</stp>
        <tr r="C74" s="37"/>
      </tp>
      <tp t="s">
        <v>#N/A Requesting Data...3151979125</v>
        <stp/>
        <stp>BDP|13420598623881255685</stp>
        <tr r="BF330" s="47"/>
      </tp>
      <tp t="s">
        <v>#N/A Requesting Data...3962274574</v>
        <stp/>
        <stp>BDP|12478137030084481778</stp>
        <tr r="C169" s="37"/>
      </tp>
      <tp t="s">
        <v>#N/A Requesting Data...2680639479</v>
        <stp/>
        <stp>BDP|16568018352389469951</stp>
        <tr r="E126" s="37"/>
        <tr r="EH4" s="47"/>
      </tp>
      <tp t="s">
        <v>#N/A Requesting Data...3244244026</v>
        <stp/>
        <stp>BDP|15329731165312659544</stp>
        <tr r="R328" s="47"/>
      </tp>
      <tp t="s">
        <v>#N/A Requesting Data...3202809560</v>
        <stp/>
        <stp>BDP|15054572749356855114</stp>
        <tr r="E26" s="37"/>
        <tr r="DI4" s="47"/>
      </tp>
      <tp t="s">
        <v>#N/A Requesting Data...3923682371</v>
        <stp/>
        <stp>BDP|11255071367244527000</stp>
        <tr r="EY329" s="47"/>
      </tp>
      <tp t="s">
        <v>#N/A Requesting Data...2018671031</v>
        <stp/>
        <stp>BDP|14721118380319010701</stp>
        <tr r="FL328" s="47"/>
      </tp>
      <tp t="s">
        <v>#N/A Requesting Data...3417777157</v>
        <stp/>
        <stp>BDP|11230418298198811756</stp>
        <tr r="E132" s="37"/>
        <tr r="CV4" s="47"/>
      </tp>
      <tp t="e">
        <v>#N/A</v>
        <stp/>
        <stp>BDH|14358539217312833166</stp>
        <tr r="F328" s="47"/>
        <tr r="F329" s="47"/>
      </tp>
      <tp t="e">
        <v>#N/A</v>
        <stp/>
        <stp>BDH|10293486543637481459</stp>
        <tr r="N323" s="49"/>
      </tp>
      <tp t="e">
        <v>#N/A</v>
        <stp/>
        <stp>BDH|10759792542423894391</stp>
        <tr r="P328" s="49"/>
      </tp>
      <tp t="s">
        <v>#N/A Requesting Data...3171252999</v>
        <stp/>
        <stp>BDP|13078163404544820634</stp>
        <tr r="BB330" s="47"/>
      </tp>
      <tp t="s">
        <v>#N/A Requesting Data...3892065851</v>
        <stp/>
        <stp>BDP|17069248939413197544</stp>
        <tr r="E18" s="37"/>
        <tr r="DR4" s="47"/>
      </tp>
      <tp t="s">
        <v>#N/A Requesting Data...3183991910</v>
        <stp/>
        <stp>BDP|16969063561834281440</stp>
        <tr r="E150" s="37"/>
        <tr r="AW4" s="47"/>
      </tp>
      <tp t="s">
        <v>#N/A Requesting Data...3431666175</v>
        <stp/>
        <stp>BDP|12462371358832123628</stp>
        <tr r="C89" s="37"/>
      </tp>
      <tp t="s">
        <v>#N/A Requesting Data...3364925673</v>
        <stp/>
        <stp>BDP|14483907979933649936</stp>
        <tr r="BS328" s="47"/>
      </tp>
      <tp t="s">
        <v>#N/A Requesting Data...4165125648</v>
        <stp/>
        <stp>BDP|17365529011925274698</stp>
        <tr r="AM331" s="47"/>
      </tp>
      <tp t="s">
        <v>#N/A Requesting Data...1815534331</v>
        <stp/>
        <stp>BDP|11132241977025987109</stp>
        <tr r="J5" s="37"/>
      </tp>
      <tp t="s">
        <v>#N/A Requesting Data...2304827373</v>
        <stp/>
        <stp>BDP|17649159135541988453</stp>
        <tr r="BX329" s="47"/>
      </tp>
      <tp t="s">
        <v>#N/A Requesting Data...1966237124</v>
        <stp/>
        <stp>BDP|17939663455682718676</stp>
        <tr r="BR329" s="47"/>
      </tp>
      <tp t="s">
        <v>#N/A Requesting Data...1163521454</v>
        <stp/>
        <stp>BDP|15891607295778781206</stp>
        <tr r="J115" s="37"/>
      </tp>
      <tp t="s">
        <v>#N/A Requesting Data...2181881634</v>
        <stp/>
        <stp>BDP|14064692213252877185</stp>
        <tr r="BX331" s="47"/>
      </tp>
      <tp t="s">
        <v>#N/A Requesting Data...4253195107</v>
        <stp/>
        <stp>BDP|11051281811997132559</stp>
        <tr r="R71" s="37"/>
        <tr r="AZ7" s="47"/>
      </tp>
      <tp t="s">
        <v>#N/A Requesting Data...1686696814</v>
        <stp/>
        <stp>BDP|17125794225515706776</stp>
        <tr r="AB329" s="47"/>
      </tp>
      <tp t="s">
        <v>#N/A Requesting Data...4031101096</v>
        <stp/>
        <stp>BDP|16501166308883506421</stp>
        <tr r="EU331" s="47"/>
      </tp>
      <tp t="s">
        <v>#N/A Requesting Data...4125348838</v>
        <stp/>
        <stp>BDP|10957831880943662308</stp>
        <tr r="FD328" s="47"/>
      </tp>
      <tp t="s">
        <v>#N/A Requesting Data...1567843844</v>
        <stp/>
        <stp>BDP|16012605351967685289</stp>
        <tr r="CV328" s="47"/>
      </tp>
      <tp t="s">
        <v>#N/A Requesting Data...4225579911</v>
        <stp/>
        <stp>BDP|16263669761036283084</stp>
        <tr r="EC329" s="47"/>
      </tp>
      <tp t="s">
        <v>#N/A Requesting Data...1276754031</v>
        <stp/>
        <stp>BDP|17064033189288406717</stp>
        <tr r="R162" s="37"/>
        <tr r="EM7" s="47"/>
        <tr r="E45" s="43"/>
      </tp>
      <tp t="s">
        <v>#N/A Requesting Data...1860498571</v>
        <stp/>
        <stp>BDP|15827436700766735728</stp>
        <tr r="G328" s="47"/>
      </tp>
      <tp t="s">
        <v>#N/A Requesting Data...2652323389</v>
        <stp/>
        <stp>BDP|14390836908054533833</stp>
        <tr r="ER328" s="47"/>
      </tp>
      <tp t="s">
        <v>#N/A Requesting Data...3101743654</v>
        <stp/>
        <stp>BDP|11610410446744951563</stp>
        <tr r="AC331" s="47"/>
      </tp>
      <tp t="s">
        <v>#N/A Requesting Data...2430651232</v>
        <stp/>
        <stp>BDP|11367855029362419956</stp>
        <tr r="FB329" s="47"/>
      </tp>
      <tp t="s">
        <v>#N/A Requesting Data...1152808537</v>
        <stp/>
        <stp>BDP|16461195123425245025</stp>
        <tr r="C86" s="37"/>
      </tp>
      <tp t="s">
        <v>#N/A Requesting Data...2578178665</v>
        <stp/>
        <stp>BDP|16592834234395536866</stp>
        <tr r="AO8" s="49"/>
      </tp>
      <tp t="s">
        <v>#N/A Requesting Data...986607425</v>
        <stp/>
        <stp>BDP|10361040326507207523</stp>
        <tr r="P331" s="47"/>
      </tp>
      <tp t="s">
        <v>#N/A Requesting Data...2225081801</v>
        <stp/>
        <stp>BDP|11648283942265504280</stp>
        <tr r="E135" s="37"/>
        <tr r="BG4" s="47"/>
      </tp>
      <tp t="s">
        <v>#N/A Requesting Data...2998927757</v>
        <stp/>
        <stp>BDP|15536186651134973559</stp>
        <tr r="E128" s="37"/>
        <tr r="BF4" s="47"/>
      </tp>
      <tp t="s">
        <v>#N/A Requesting Data...1136252494</v>
        <stp/>
        <stp>BDP|14699280048745258744</stp>
        <tr r="C47" s="37"/>
      </tp>
      <tp t="s">
        <v>#N/A Requesting Data...3882334011</v>
        <stp/>
        <stp>BDP|11632529444739894985</stp>
        <tr r="D21" s="73"/>
        <tr r="E113" s="37"/>
        <tr r="BN4" s="47"/>
        <tr r="D21" s="43"/>
      </tp>
      <tp t="s">
        <v>#N/A Requesting Data...3085540972</v>
        <stp/>
        <stp>BDP|15127542611521656012</stp>
        <tr r="CF330" s="47"/>
      </tp>
      <tp t="s">
        <v>#N/A Requesting Data...1161110084</v>
        <stp/>
        <stp>BDP|16562440218235236687</stp>
        <tr r="R50" s="37"/>
        <tr r="BW7" s="47"/>
      </tp>
      <tp t="s">
        <v>#N/A Requesting Data...1859687113</v>
        <stp/>
        <stp>BDP|12573047279035251091</stp>
        <tr r="E66" s="37"/>
        <tr r="DW4" s="47"/>
      </tp>
      <tp t="s">
        <v>#N/A Requesting Data...3984584511</v>
        <stp/>
        <stp>BDP|14445097034815218299</stp>
        <tr r="CE330" s="47"/>
      </tp>
      <tp t="s">
        <v>#N/A Requesting Data...3719593718</v>
        <stp/>
        <stp>BDP|18169304414139901390</stp>
        <tr r="FK329" s="47"/>
      </tp>
      <tp t="s">
        <v>#N/A Requesting Data...2486997339</v>
        <stp/>
        <stp>BDP|14821222322943894750</stp>
        <tr r="E61" s="37"/>
        <tr r="DX4" s="47"/>
      </tp>
      <tp t="s">
        <v>#N/A Requesting Data...2855488211</v>
        <stp/>
        <stp>BDP|17126584688062227861</stp>
        <tr r="C121" s="37"/>
      </tp>
      <tp t="s">
        <v>#N/A Requesting Data...3486319225</v>
        <stp/>
        <stp>BDP|12351434575454405541</stp>
        <tr r="C113" s="37"/>
      </tp>
      <tp t="s">
        <v>#N/A Requesting Data...2717216232</v>
        <stp/>
        <stp>BDP|16116415052821758611</stp>
        <tr r="J27" s="37"/>
      </tp>
      <tp t="s">
        <v>#N/A Requesting Data...4168707431</v>
        <stp/>
        <stp>BDP|10249570046160715108</stp>
        <tr r="J70" s="37"/>
      </tp>
      <tp t="s">
        <v>#N/A Requesting Data...2176355604</v>
        <stp/>
        <stp>BDP|17591546234695422458</stp>
        <tr r="FF1" s="47"/>
      </tp>
      <tp t="s">
        <v>#N/A Requesting Data...1187658175</v>
        <stp/>
        <stp>BDP|11068440100874090105</stp>
        <tr r="J86" s="37"/>
      </tp>
      <tp t="s">
        <v>#N/A Requesting Data...1614805698</v>
        <stp/>
        <stp>BDP|10462920515731643912</stp>
        <tr r="J128" s="37"/>
      </tp>
      <tp t="s">
        <v>#N/A Requesting Data...2703296315</v>
        <stp/>
        <stp>BDP|14437265274009333813</stp>
        <tr r="J50" s="37"/>
      </tp>
      <tp t="s">
        <v>#N/A Requesting Data...3532979410</v>
        <stp/>
        <stp>BDP|11630454434986420046</stp>
        <tr r="EI328" s="47"/>
      </tp>
      <tp t="s">
        <v>#N/A Requesting Data...2357341728</v>
        <stp/>
        <stp>BDP|15783374657542053106</stp>
        <tr r="CM329" s="47"/>
      </tp>
      <tp t="s">
        <v>#N/A Requesting Data...3790524200</v>
        <stp/>
        <stp>BDP|17157606108263695296</stp>
        <tr r="DF328" s="47"/>
      </tp>
      <tp t="s">
        <v>#N/A Requesting Data...1340812476</v>
        <stp/>
        <stp>BDP|18260019694506903784</stp>
        <tr r="J13" s="37"/>
      </tp>
      <tp t="s">
        <v>#N/A Requesting Data...2174550435</v>
        <stp/>
        <stp>BDP|11046298026063169288</stp>
        <tr r="J139" s="37"/>
      </tp>
      <tp t="s">
        <v>#N/A Requesting Data...1874709145</v>
        <stp/>
        <stp>BDP|15657666420571098068</stp>
        <tr r="C98" s="37"/>
      </tp>
      <tp t="e">
        <v>#N/A</v>
        <stp/>
        <stp>BDH|15738030545960701161</stp>
        <tr r="E329" s="47"/>
        <tr r="E330" s="47"/>
      </tp>
      <tp t="e">
        <v>#N/A</v>
        <stp/>
        <stp>BDH|18002851462811755739</stp>
        <tr r="C331" s="47"/>
      </tp>
      <tp t="e">
        <v>#N/A</v>
        <stp/>
        <stp>BDH|16879909742979619255</stp>
        <tr r="FM328" s="47"/>
        <tr r="FM329" s="47"/>
      </tp>
      <tp t="s">
        <v>#N/A Requesting Data...2312500150</v>
        <stp/>
        <stp>BDP|16775635246083929620</stp>
        <tr r="R105" s="37"/>
        <tr r="CL7" s="47"/>
      </tp>
      <tp t="s">
        <v>#N/A Requesting Data...2518244116</v>
        <stp/>
        <stp>BDP|14563085703157407237</stp>
        <tr r="R66" s="37"/>
        <tr r="DW7" s="47"/>
      </tp>
      <tp t="s">
        <v>#N/A Requesting Data...2536882814</v>
        <stp/>
        <stp>BDP|15137029139484662343</stp>
        <tr r="E48" s="73"/>
        <tr r="R140" s="37"/>
        <tr r="J7" s="47"/>
        <tr r="E53" s="43"/>
      </tp>
      <tp t="s">
        <v>#N/A Requesting Data...2703980239</v>
        <stp/>
        <stp>BDP|15276609456675929257</stp>
        <tr r="FA330" s="47"/>
      </tp>
      <tp t="s">
        <v>#N/A Requesting Data...2418040529</v>
        <stp/>
        <stp>BDP|14663320090646416982</stp>
        <tr r="AN329" s="47"/>
      </tp>
      <tp t="s">
        <v>#N/A Requesting Data...2113893935</v>
        <stp/>
        <stp>BDP|17571374431523868536</stp>
        <tr r="R63" s="37"/>
        <tr r="AH7" s="47"/>
      </tp>
      <tp t="s">
        <v>#N/A Requesting Data...3748633024</v>
        <stp/>
        <stp>BDP|16685633839891470300</stp>
        <tr r="CL329" s="47"/>
      </tp>
      <tp t="s">
        <v>#N/A Requesting Data...2758150450</v>
        <stp/>
        <stp>BDP|15760045439044987385</stp>
        <tr r="AA331" s="47"/>
      </tp>
      <tp t="s">
        <v>#N/A Requesting Data...3269959866</v>
        <stp/>
        <stp>BDP|14100913328267704959</stp>
        <tr r="FJ331" s="47"/>
      </tp>
      <tp t="s">
        <v>#N/A Requesting Data...2484927861</v>
        <stp/>
        <stp>BDP|17758504327040495197</stp>
        <tr r="E146" s="37"/>
        <tr r="Z4" s="47"/>
      </tp>
      <tp t="s">
        <v>#N/A Requesting Data...3639691178</v>
        <stp/>
        <stp>BDP|17229742985699936072</stp>
        <tr r="R100" s="37"/>
        <tr r="R7" s="47"/>
      </tp>
      <tp t="s">
        <v>#N/A Requesting Data...2644880843</v>
        <stp/>
        <stp>BDP|17627613698619337010</stp>
        <tr r="BK329" s="47"/>
      </tp>
      <tp t="s">
        <v>#N/A Requesting Data...3856253623</v>
        <stp/>
        <stp>BDP|15814302344127416444</stp>
        <tr r="AJ328" s="47"/>
      </tp>
      <tp t="s">
        <v>#N/A Requesting Data...2629366669</v>
        <stp/>
        <stp>BDP|10276238672444987058</stp>
        <tr r="J40" s="37"/>
      </tp>
      <tp t="s">
        <v>#N/A Requesting Data...3808810389</v>
        <stp/>
        <stp>BDP|14398709488453103956</stp>
        <tr r="EG329" s="47"/>
      </tp>
      <tp t="s">
        <v>#N/A Requesting Data...1883320730</v>
        <stp/>
        <stp>BDP|16729634479671709751</stp>
        <tr r="J152" s="37"/>
      </tp>
      <tp t="s">
        <v>#N/A Requesting Data...1667494429</v>
        <stp/>
        <stp>BDP|12773022635359829971</stp>
        <tr r="J22" s="37"/>
      </tp>
      <tp t="s">
        <v>#N/A Requesting Data...3705819655</v>
        <stp/>
        <stp>BDP|14194897886146336328</stp>
        <tr r="CG331" s="47"/>
      </tp>
      <tp t="s">
        <v>#N/A Requesting Data...1039535410</v>
        <stp/>
        <stp>BDP|16951940373209940087</stp>
        <tr r="AS328" s="47"/>
      </tp>
      <tp t="s">
        <v>#N/A Requesting Data...1766136475</v>
        <stp/>
        <stp>BDP|11291151620283119077</stp>
        <tr r="CU330" s="47"/>
      </tp>
      <tp t="s">
        <v>#N/A Requesting Data...1216966679</v>
        <stp/>
        <stp>BDP|18100867436150726275</stp>
        <tr r="Z8" s="49"/>
      </tp>
      <tp t="s">
        <v>#N/A Requesting Data...2498786303</v>
        <stp/>
        <stp>BDP|11629475646712163268</stp>
        <tr r="AW330" s="47"/>
      </tp>
      <tp t="s">
        <v>#N/A Requesting Data...3110222508</v>
        <stp/>
        <stp>BDP|13781105811930496229</stp>
        <tr r="R18" s="37"/>
        <tr r="DR7" s="47"/>
      </tp>
      <tp t="s">
        <v>#N/A Requesting Data...3399809715</v>
        <stp/>
        <stp>BDP|15377272871867428620</stp>
        <tr r="BU328" s="47"/>
      </tp>
      <tp t="s">
        <v>#N/A Requesting Data...2249575945</v>
        <stp/>
        <stp>BDP|16587185519562569520</stp>
        <tr r="C85" s="37"/>
      </tp>
      <tp t="s">
        <v>#N/A Requesting Data...2723053205</v>
        <stp/>
        <stp>BDP|15954182497239224579</stp>
        <tr r="J42" s="37"/>
      </tp>
      <tp t="s">
        <v>#N/A Requesting Data...3742154568</v>
        <stp/>
        <stp>BDP|17543914947672335938</stp>
        <tr r="X329" s="47"/>
      </tp>
      <tp t="s">
        <v>#N/A Requesting Data...1914138323</v>
        <stp/>
        <stp>BDP|14132090072752886005</stp>
        <tr r="AZ331" s="47"/>
      </tp>
      <tp t="s">
        <v>#N/A Requesting Data...3791249801</v>
        <stp/>
        <stp>BDP|13997688652965480451</stp>
        <tr r="ER329" s="47"/>
      </tp>
      <tp t="s">
        <v>#N/A Requesting Data...1152809270</v>
        <stp/>
        <stp>BDP|17242822684496056060</stp>
        <tr r="EP329" s="47"/>
      </tp>
      <tp t="s">
        <v>#N/A Requesting Data...3918951472</v>
        <stp/>
        <stp>BDP|15795026601702145678</stp>
        <tr r="CB328" s="47"/>
      </tp>
      <tp t="s">
        <v>#N/A Requesting Data...1180162400</v>
        <stp/>
        <stp>BDP|15410401038802157187</stp>
        <tr r="BN329" s="47"/>
      </tp>
      <tp t="s">
        <v>#N/A Requesting Data...3818988527</v>
        <stp/>
        <stp>BDP|18264758725954612810</stp>
        <tr r="D10" s="73"/>
        <tr r="E19" s="37"/>
        <tr r="AO4" s="47"/>
        <tr r="D10" s="43"/>
      </tp>
      <tp t="s">
        <v>#N/A Requesting Data...2744263173</v>
        <stp/>
        <stp>BDP|12563670588538851568</stp>
        <tr r="EN330" s="47"/>
      </tp>
      <tp t="s">
        <v>#N/A Requesting Data...2305536083</v>
        <stp/>
        <stp>BDP|11586642770880777119</stp>
        <tr r="J138" s="37"/>
      </tp>
      <tp t="s">
        <v>#N/A Requesting Data...2623578355</v>
        <stp/>
        <stp>BDP|14943233349891262276</stp>
        <tr r="FJ329" s="47"/>
      </tp>
      <tp t="s">
        <v>#N/A Requesting Data...3914769610</v>
        <stp/>
        <stp>BDP|13658413777360324156</stp>
        <tr r="C33" s="37"/>
      </tp>
      <tp t="s">
        <v>#N/A Requesting Data...2394359381</v>
        <stp/>
        <stp>BDP|16192403597462090806</stp>
        <tr r="BH328" s="47"/>
      </tp>
      <tp t="e">
        <v>#N/A</v>
        <stp/>
        <stp>BDH|15320975388837420292</stp>
        <tr r="E328" s="47"/>
      </tp>
      <tp t="e">
        <v>#N/A</v>
        <stp/>
        <stp>BDH|10676854678938114690</stp>
        <tr r="K328" s="47"/>
        <tr r="K329" s="47"/>
      </tp>
      <tp t="e">
        <v>#N/A</v>
        <stp/>
        <stp>BDH|15285389062764650590</stp>
        <tr r="N328" s="49"/>
      </tp>
      <tp t="s">
        <v>#N/A Requesting Data...2388292297</v>
        <stp/>
        <stp>BDP|11954264372516076446</stp>
        <tr r="E36" s="73"/>
        <tr r="R117" s="37"/>
        <tr r="DP7" s="47"/>
        <tr r="E36" s="43"/>
      </tp>
      <tp t="s">
        <v>#N/A Requesting Data...1855582643</v>
        <stp/>
        <stp>BDP|14259352975810375696</stp>
        <tr r="FJ328" s="47"/>
      </tp>
      <tp t="s">
        <v>#N/A Requesting Data...1056399870</v>
        <stp/>
        <stp>BDP|10506866538228116528</stp>
        <tr r="EW328" s="47"/>
      </tp>
      <tp t="s">
        <v>#N/A Requesting Data...1563574162</v>
        <stp/>
        <stp>BDP|15510319986060013897</stp>
        <tr r="BO328" s="47"/>
      </tp>
      <tp t="s">
        <v>#N/A Requesting Data...1288925028</v>
        <stp/>
        <stp>BDP|11825365231264315376</stp>
        <tr r="AT10" s="47"/>
      </tp>
      <tp t="s">
        <v>#N/A Requesting Data...2119025769</v>
        <stp/>
        <stp>BDP|16626231717707141484</stp>
        <tr r="DT331" s="47"/>
      </tp>
      <tp t="s">
        <v>#N/A Requesting Data...2369343466</v>
        <stp/>
        <stp>BDP|11656696210197160749</stp>
        <tr r="DE329" s="47"/>
      </tp>
      <tp t="s">
        <v>#N/A Requesting Data...2027406902</v>
        <stp/>
        <stp>BDP|17954461911016460200</stp>
        <tr r="EV329" s="47"/>
      </tp>
      <tp t="s">
        <v>#N/A Requesting Data...2827910885</v>
        <stp/>
        <stp>BDP|11060194733590047502</stp>
        <tr r="R58" s="37"/>
        <tr r="AB7" s="47"/>
      </tp>
      <tp t="s">
        <v>#N/A Requesting Data...1130333191</v>
        <stp/>
        <stp>BDP|10144165766499339886</stp>
        <tr r="EP10" s="47"/>
      </tp>
      <tp t="s">
        <v>#N/A Requesting Data...4179077543</v>
        <stp/>
        <stp>BDP|15429217822604516785</stp>
        <tr r="AE331" s="47"/>
      </tp>
      <tp t="s">
        <v>#N/A Requesting Data...1881623123</v>
        <stp/>
        <stp>BDP|10274566629225453431</stp>
        <tr r="E5" s="73"/>
        <tr r="R95" s="37"/>
        <tr r="AA7" s="47"/>
        <tr r="E5" s="43"/>
      </tp>
      <tp t="s">
        <v>#N/A Requesting Data...2008320913</v>
        <stp/>
        <stp>BDP|10975450045426004036</stp>
        <tr r="O328" s="47"/>
      </tp>
      <tp t="s">
        <v>#N/A Requesting Data...2968767306</v>
        <stp/>
        <stp>BDP|16655730519870436656</stp>
        <tr r="J81" s="37"/>
      </tp>
      <tp t="s">
        <v>#N/A Requesting Data...3496322247</v>
        <stp/>
        <stp>BDP|17856155164601394779</stp>
        <tr r="L328" s="47"/>
      </tp>
      <tp t="s">
        <v>#N/A Requesting Data...2915838029</v>
        <stp/>
        <stp>BDP|17635296595149165366</stp>
        <tr r="G8" s="49"/>
      </tp>
      <tp t="s">
        <v>#N/A Requesting Data...2774961400</v>
        <stp/>
        <stp>BDP|17048727811331908669</stp>
        <tr r="J28" s="37"/>
      </tp>
      <tp t="s">
        <v>#N/A Requesting Data...3131830504</v>
        <stp/>
        <stp>BDP|10819593036852134292</stp>
        <tr r="FL331" s="47"/>
      </tp>
      <tp t="s">
        <v>#N/A Requesting Data...3490515443</v>
        <stp/>
        <stp>BDP|14008663502683979738</stp>
        <tr r="E37" s="37"/>
        <tr r="BP4" s="47"/>
      </tp>
      <tp t="s">
        <v>#N/A Requesting Data...4186704078</v>
        <stp/>
        <stp>BDP|12225092072741499234</stp>
        <tr r="C142" s="37"/>
      </tp>
      <tp t="s">
        <v>#N/A Requesting Data...2193022046</v>
        <stp/>
        <stp>BDP|16268336579102362652</stp>
        <tr r="BC328" s="47"/>
      </tp>
      <tp t="s">
        <v>#N/A Requesting Data...3483743086</v>
        <stp/>
        <stp>BDP|12987045129700553600</stp>
        <tr r="D44" s="73"/>
        <tr r="E112" s="37"/>
        <tr r="O4" s="47"/>
        <tr r="D49" s="43"/>
      </tp>
      <tp t="s">
        <v>#N/A Requesting Data...1805402153</v>
        <stp/>
        <stp>BDP|17747746962534033406</stp>
        <tr r="J100" s="37"/>
      </tp>
      <tp t="s">
        <v>#N/A Requesting Data...2762267755</v>
        <stp/>
        <stp>BDP|16243449695945218803</stp>
        <tr r="FG330" s="47"/>
      </tp>
      <tp t="s">
        <v>#N/A Requesting Data...3281485150</v>
        <stp/>
        <stp>BDP|13609009022513218455</stp>
        <tr r="K8" s="49"/>
      </tp>
      <tp t="s">
        <v>#N/A Requesting Data...3826761309</v>
        <stp/>
        <stp>BDP|16166606662709026908</stp>
        <tr r="J146" s="37"/>
      </tp>
      <tp t="s">
        <v>#N/A Requesting Data...1837506901</v>
        <stp/>
        <stp>BDP|15450719599565972869</stp>
        <tr r="R161" s="37"/>
        <tr r="DG7" s="47"/>
      </tp>
      <tp t="s">
        <v>#N/A Requesting Data...1334849013</v>
        <stp/>
        <stp>BDP|10612672324871682313</stp>
        <tr r="E131" s="37"/>
        <tr r="G4" s="47"/>
      </tp>
      <tp t="s">
        <v>#N/A Requesting Data...1780169727</v>
        <stp/>
        <stp>BDP|10989519248910175743</stp>
        <tr r="AQ329" s="47"/>
      </tp>
      <tp t="s">
        <v>#N/A Requesting Data...1476459289</v>
        <stp/>
        <stp>BDP|17535695038791443559</stp>
        <tr r="DT329" s="47"/>
      </tp>
      <tp t="s">
        <v>#N/A Requesting Data...2672495097</v>
        <stp/>
        <stp>BDP|17412955891158733923</stp>
        <tr r="C72" s="37"/>
      </tp>
      <tp t="s">
        <v>#N/A Requesting Data...3170164790</v>
        <stp/>
        <stp>BDP|17661735196959088673</stp>
        <tr r="E137" s="37"/>
        <tr r="S4" s="47"/>
      </tp>
      <tp t="s">
        <v>#N/A Requesting Data...2333867660</v>
        <stp/>
        <stp>BDP|13636879187942726754</stp>
        <tr r="BM329" s="47"/>
      </tp>
      <tp t="s">
        <v>#N/A Requesting Data...4247406109</v>
        <stp/>
        <stp>BDP|15816332604627943724</stp>
        <tr r="C50" s="37"/>
      </tp>
      <tp t="s">
        <v>#N/A Requesting Data...3903287617</v>
        <stp/>
        <stp>BDP|12528285277400856158</stp>
        <tr r="E18" s="73"/>
        <tr r="R54" s="37"/>
        <tr r="BJ7" s="47"/>
        <tr r="E18" s="43"/>
      </tp>
      <tp t="s">
        <v>#N/A Requesting Data...1524899012</v>
        <stp/>
        <stp>BDP|11248965630675132826</stp>
        <tr r="AW328" s="47"/>
      </tp>
      <tp t="s">
        <v>#N/A Requesting Data...1815305923</v>
        <stp/>
        <stp>BDP|17725622630865780151</stp>
        <tr r="C60" s="37"/>
      </tp>
      <tp t="s">
        <v>#N/A Requesting Data...2224279280</v>
        <stp/>
        <stp>BDP|16568877285102991280</stp>
        <tr r="J166" s="37"/>
      </tp>
      <tp t="s">
        <v>#N/A Requesting Data...3811944311</v>
        <stp/>
        <stp>BDP|14491600273765551644</stp>
        <tr r="ED328" s="47"/>
      </tp>
      <tp t="e">
        <v>#N/A</v>
        <stp/>
        <stp>BDH|15192036124771101020</stp>
        <tr r="O328" s="49"/>
      </tp>
      <tp t="e">
        <v>#N/A</v>
        <stp/>
        <stp>BDH|13202067657678784818</stp>
        <tr r="I328" s="47"/>
      </tp>
      <tp t="e">
        <v>#N/A</v>
        <stp/>
        <stp>BDH|12415489285318188024</stp>
        <tr r="O323" s="49"/>
        <tr r="O324" s="49"/>
      </tp>
      <tp t="e">
        <v>#N/A</v>
        <stp/>
        <stp>BDH|10534101597029926750</stp>
        <tr r="O326" s="49"/>
        <tr r="O327" s="49"/>
      </tp>
      <tp t="s">
        <v>#N/A Requesting Data...1712228201</v>
        <stp/>
        <stp>BDP|10350272643635715499</stp>
        <tr r="CR328" s="47"/>
      </tp>
      <tp t="s">
        <v>#N/A Requesting Data...3448506459</v>
        <stp/>
        <stp>BDP|11493754392960831829</stp>
        <tr r="BC329" s="47"/>
      </tp>
      <tp t="s">
        <v>#N/A Requesting Data...3216070452</v>
        <stp/>
        <stp>BDP|12229203734567952361</stp>
        <tr r="J60" s="37"/>
      </tp>
      <tp t="s">
        <v>#N/A Requesting Data...3185353872</v>
        <stp/>
        <stp>BDP|13256004835907954067</stp>
        <tr r="J171" s="37"/>
      </tp>
      <tp t="s">
        <v>#N/A Requesting Data...2553039026</v>
        <stp/>
        <stp>BDP|10672272934541563786</stp>
        <tr r="AY331" s="47"/>
      </tp>
      <tp t="s">
        <v>#N/A Requesting Data...3422444659</v>
        <stp/>
        <stp>BDP|18237944500442658481</stp>
        <tr r="J136" s="37"/>
      </tp>
      <tp t="s">
        <v>#N/A Requesting Data...2041681849</v>
        <stp/>
        <stp>BDP|11319082545222191040</stp>
        <tr r="EW10" s="47"/>
      </tp>
      <tp t="s">
        <v>#N/A Requesting Data...3689317274</v>
        <stp/>
        <stp>BDP|16255494060303462045</stp>
        <tr r="EY331" s="47"/>
      </tp>
      <tp t="s">
        <v>#N/A Requesting Data...3533106683</v>
        <stp/>
        <stp>BDP|13494529933874619688</stp>
        <tr r="CM10" s="47"/>
      </tp>
      <tp t="s">
        <v>#N/A Requesting Data...3006022948</v>
        <stp/>
        <stp>BDP|16645595932521326656</stp>
        <tr r="EC330" s="47"/>
      </tp>
      <tp t="s">
        <v>#N/A Requesting Data...4244712724</v>
        <stp/>
        <stp>BDP|10516686656782017605</stp>
        <tr r="Z329" s="47"/>
      </tp>
      <tp t="s">
        <v>#N/A Requesting Data...2334453351</v>
        <stp/>
        <stp>BDP|15459186052343327578</stp>
        <tr r="DA328" s="47"/>
      </tp>
      <tp t="s">
        <v>#N/A Requesting Data...4062538036</v>
        <stp/>
        <stp>BDP|13636211369344339475</stp>
        <tr r="CD328" s="47"/>
      </tp>
      <tp t="s">
        <v>#N/A Requesting Data...4103804919</v>
        <stp/>
        <stp>BDP|10974477873621556558</stp>
        <tr r="EI331" s="47"/>
      </tp>
      <tp t="s">
        <v>#N/A Requesting Data...3258021917</v>
        <stp/>
        <stp>BDP|13479016112314856129</stp>
        <tr r="BD331" s="47"/>
      </tp>
      <tp t="s">
        <v>#N/A Requesting Data...1399435935</v>
        <stp/>
        <stp>BDP|12055213152922943078</stp>
        <tr r="E70" s="37"/>
        <tr r="CG4" s="47"/>
      </tp>
      <tp t="s">
        <v>#N/A Requesting Data...3129678523</v>
        <stp/>
        <stp>BDP|15748493480527657952</stp>
        <tr r="CK330" s="47"/>
      </tp>
      <tp t="s">
        <v>#N/A Requesting Data...1377955597</v>
        <stp/>
        <stp>BDP|10273760611334094589</stp>
        <tr r="C109" s="37"/>
      </tp>
      <tp t="s">
        <v>#N/A Requesting Data...3200333678</v>
        <stp/>
        <stp>BDP|17475779108370377742</stp>
        <tr r="F8" s="49"/>
      </tp>
      <tp t="s">
        <v>#N/A Requesting Data...1875603628</v>
        <stp/>
        <stp>BDP|17817250737931114071</stp>
        <tr r="E17" s="73"/>
        <tr r="R139" s="37"/>
        <tr r="BI7" s="47"/>
        <tr r="E17" s="43"/>
      </tp>
      <tp t="s">
        <v>#N/A Requesting Data...1401700432</v>
        <stp/>
        <stp>BDP|13461137043908913911</stp>
        <tr r="C16" s="37"/>
      </tp>
      <tp t="s">
        <v>#N/A Requesting Data...3416627923</v>
        <stp/>
        <stp>BDP|10705193133541114408</stp>
        <tr r="EJ328" s="47"/>
      </tp>
      <tp t="s">
        <v>#N/A Requesting Data...1532396164</v>
        <stp/>
        <stp>BDP|17816314535823849388</stp>
        <tr r="J20" s="37"/>
      </tp>
      <tp t="s">
        <v>#N/A Requesting Data...1261457294</v>
        <stp/>
        <stp>BDP|13553161432542863451</stp>
        <tr r="J59" s="37"/>
      </tp>
      <tp t="s">
        <v>#N/A Requesting Data...3515284619</v>
        <stp/>
        <stp>BDP|12887609685553189809</stp>
        <tr r="E104" s="37"/>
        <tr r="EN4" s="47"/>
        <tr r="D46" s="43"/>
      </tp>
      <tp t="s">
        <v>#N/A Requesting Data...1292650178</v>
        <stp/>
        <stp>BDP|16186631305607829014</stp>
        <tr r="P329" s="47"/>
      </tp>
      <tp t="s">
        <v>#N/A Requesting Data...1881688656</v>
        <stp/>
        <stp>BDP|10566444192768926247</stp>
        <tr r="EA329" s="47"/>
      </tp>
      <tp t="s">
        <v>#N/A Requesting Data...1615966501</v>
        <stp/>
        <stp>BDP|11115571247957696096</stp>
        <tr r="AU331" s="47"/>
      </tp>
      <tp t="s">
        <v>#N/A Requesting Data...1207932104</v>
        <stp/>
        <stp>BDP|11249602060775526360</stp>
        <tr r="CG329" s="47"/>
      </tp>
      <tp t="s">
        <v>#N/A Requesting Data...2686849752</v>
        <stp/>
        <stp>BDP|14213825911092365830</stp>
        <tr r="E12" s="37"/>
        <tr r="AG4" s="47"/>
      </tp>
      <tp t="s">
        <v>#N/A Requesting Data...4229016527</v>
        <stp/>
        <stp>BDP|13403909273788045272</stp>
        <tr r="BI331" s="47"/>
      </tp>
      <tp t="s">
        <v>#N/A Requesting Data...1284985823</v>
        <stp/>
        <stp>BDP|14118874481941394246</stp>
        <tr r="R79" s="37"/>
        <tr r="CM7" s="47"/>
      </tp>
      <tp t="s">
        <v>#N/A Requesting Data...1445268543</v>
        <stp/>
        <stp>BDP|13421327654917713564</stp>
        <tr r="DW10" s="47"/>
      </tp>
      <tp t="s">
        <v>#N/A Requesting Data...4165040623</v>
        <stp/>
        <stp>BDP|12231012233272550464</stp>
        <tr r="BD330" s="47"/>
      </tp>
      <tp t="s">
        <v>#N/A Requesting Data...2008075745</v>
        <stp/>
        <stp>BDP|12958235740592072194</stp>
        <tr r="CH331" s="47"/>
      </tp>
      <tp t="s">
        <v>#N/A Requesting Data...3310788112</v>
        <stp/>
        <stp>BDP|12317988875033927853</stp>
        <tr r="R43" s="37"/>
        <tr r="CI7" s="47"/>
      </tp>
      <tp t="s">
        <v>#N/A Requesting Data...3372993899</v>
        <stp/>
        <stp>BDP|16448116846704205031</stp>
        <tr r="J154" s="37"/>
      </tp>
      <tp t="s">
        <v>#N/A Requesting Data...1411145331</v>
        <stp/>
        <stp>BDP|13133600920367671729</stp>
        <tr r="AX328" s="47"/>
      </tp>
      <tp t="s">
        <v>#N/A Requesting Data...2801207951</v>
        <stp/>
        <stp>BDP|11334438944414260234</stp>
        <tr r="AD330" s="47"/>
      </tp>
      <tp t="s">
        <v>#N/A Requesting Data...2392656337</v>
        <stp/>
        <stp>BDP|11221382618894744014</stp>
        <tr r="R57" s="37"/>
        <tr r="AD7" s="47"/>
      </tp>
      <tp t="s">
        <v>#N/A Requesting Data...1315204061</v>
        <stp/>
        <stp>BDP|11846043958116936595</stp>
        <tr r="R74" s="37"/>
        <tr r="CD7" s="47"/>
      </tp>
      <tp t="s">
        <v>#N/A Requesting Data...3515907906</v>
        <stp/>
        <stp>BDP|12182543925337185554</stp>
        <tr r="DX331" s="47"/>
      </tp>
      <tp t="s">
        <v>#N/A Requesting Data...1844795808</v>
        <stp/>
        <stp>BDP|14552063908934880773</stp>
        <tr r="R110" s="37"/>
        <tr r="I7" s="47"/>
      </tp>
      <tp t="s">
        <v>#N/A Requesting Data...3842301314</v>
        <stp/>
        <stp>BDP|16056425657431794157</stp>
        <tr r="DX1" s="47"/>
      </tp>
      <tp t="s">
        <v>#N/A Requesting Data...3260888576</v>
        <stp/>
        <stp>BDP|13937061950764121598</stp>
        <tr r="D56" s="73"/>
        <tr r="E110" s="37"/>
        <tr r="I4" s="47"/>
        <tr r="D61" s="43"/>
      </tp>
      <tp t="s">
        <v>#N/A Requesting Data...2073106880</v>
        <stp/>
        <stp>BDP|12083168855308392979</stp>
        <tr r="R99" s="37"/>
        <tr r="FI7" s="47"/>
      </tp>
      <tp t="s">
        <v>#N/A Requesting Data...3192976407</v>
        <stp/>
        <stp>BDP|13535720741365917281</stp>
        <tr r="EL1" s="47"/>
      </tp>
      <tp t="s">
        <v>#N/A Requesting Data...4207229650</v>
        <stp/>
        <stp>BDP|13665419331026299531</stp>
        <tr r="DU328" s="47"/>
      </tp>
      <tp t="s">
        <v>#N/A Requesting Data...3990170473</v>
        <stp/>
        <stp>BDP|15292006704086033407</stp>
        <tr r="E5" s="37"/>
        <tr r="EJ4" s="47"/>
        <tr r="D44" s="43"/>
      </tp>
      <tp t="s">
        <v>#N/A Requesting Data...3108423262</v>
        <stp/>
        <stp>BDP|17506147860891138660</stp>
        <tr r="AU10" s="47"/>
      </tp>
      <tp t="e">
        <v>#N/A</v>
        <stp/>
        <stp>BDH|17752342573622185647</stp>
        <tr r="J323" s="49"/>
        <tr r="J324" s="49"/>
      </tp>
      <tp t="e">
        <v>#N/A</v>
        <stp/>
        <stp>BDH|10942191904712596479</stp>
        <tr r="FN330" s="47"/>
        <tr r="FN329" s="47"/>
      </tp>
      <tp t="s">
        <v>#N/A Requesting Data...3231058758</v>
        <stp/>
        <stp>BDP|11796270938540622474</stp>
        <tr r="DV330" s="47"/>
      </tp>
      <tp t="s">
        <v>#N/A Requesting Data...3304511030</v>
        <stp/>
        <stp>BDP|16389796178795965725</stp>
        <tr r="AP329" s="47"/>
      </tp>
      <tp t="s">
        <v>#N/A Requesting Data...4258435286</v>
        <stp/>
        <stp>BDP|14439466919337611241</stp>
        <tr r="DV329" s="47"/>
      </tp>
      <tp t="s">
        <v>#N/A Requesting Data...3255538645</v>
        <stp/>
        <stp>BDP|11323013277631421394</stp>
        <tr r="C68" s="37"/>
      </tp>
      <tp t="s">
        <v>#N/A Requesting Data...3166955695</v>
        <stp/>
        <stp>BDP|12435632348746471217</stp>
        <tr r="BF331" s="47"/>
      </tp>
      <tp t="s">
        <v>#N/A Requesting Data...1304558534</v>
        <stp/>
        <stp>BDP|14920334916426606406</stp>
        <tr r="BT10" s="47"/>
      </tp>
      <tp t="s">
        <v>#N/A Requesting Data...1813635083</v>
        <stp/>
        <stp>BDP|10540156842525891476</stp>
        <tr r="AA8" s="49"/>
      </tp>
      <tp t="s">
        <v>#N/A Requesting Data...3967796744</v>
        <stp/>
        <stp>BDP|11573090773677390500</stp>
        <tr r="C124" s="37"/>
      </tp>
      <tp t="s">
        <v>#N/A Requesting Data...1893332221</v>
        <stp/>
        <stp>BDP|12373104577804922419</stp>
        <tr r="E160" s="37"/>
        <tr r="EL4" s="47"/>
      </tp>
      <tp t="s">
        <v>#N/A Requesting Data...2275712395</v>
        <stp/>
        <stp>BDP|11824658933947204705</stp>
        <tr r="CT330" s="47"/>
      </tp>
      <tp t="s">
        <v>#N/A Requesting Data...2861649361</v>
        <stp/>
        <stp>BDP|13840377581009268535</stp>
        <tr r="BG330" s="47"/>
      </tp>
      <tp t="s">
        <v>#N/A Requesting Data...3812759670</v>
        <stp/>
        <stp>BDP|17556194757976043149</stp>
        <tr r="E39" s="73"/>
        <tr r="R133" s="37"/>
        <tr r="EC7" s="47"/>
        <tr r="E39" s="43"/>
      </tp>
      <tp t="s">
        <v>#N/A Requesting Data...1846459592</v>
        <stp/>
        <stp>BDP|12612567123411477095</stp>
        <tr r="DC329" s="47"/>
      </tp>
      <tp t="s">
        <v>#N/A Requesting Data...1762084782</v>
        <stp/>
        <stp>BDP|13220771643702072683</stp>
        <tr r="C162" s="37"/>
      </tp>
      <tp t="s">
        <v>#N/A Requesting Data...1411914592</v>
        <stp/>
        <stp>BDP|17852576684589499718</stp>
        <tr r="R76" s="37"/>
        <tr r="BT7" s="47"/>
      </tp>
      <tp t="s">
        <v>#N/A Requesting Data...2487278767</v>
        <stp/>
        <stp>BDP|14625215931388416938</stp>
        <tr r="C11" s="37"/>
      </tp>
      <tp t="s">
        <v>#N/A Requesting Data...1875700802</v>
        <stp/>
        <stp>BDP|13770238620192524515</stp>
        <tr r="J122" s="37"/>
      </tp>
      <tp t="s">
        <v>#N/A Requesting Data...1879946377</v>
        <stp/>
        <stp>BDP|15727164456921006477</stp>
        <tr r="C134" s="37"/>
      </tp>
      <tp t="s">
        <v>#N/A Requesting Data...1904420785</v>
        <stp/>
        <stp>BDP|13035479575063131734</stp>
        <tr r="R25" s="37"/>
        <tr r="EB7" s="47"/>
      </tp>
      <tp t="s">
        <v>#N/A Requesting Data...4263740488</v>
        <stp/>
        <stp>BDP|18294708581091881282</stp>
        <tr r="E136" s="37"/>
        <tr r="BE4" s="47"/>
      </tp>
      <tp t="s">
        <v>#N/A Requesting Data...3321416088</v>
        <stp/>
        <stp>BDP|17648817843568465732</stp>
        <tr r="J21" s="37"/>
      </tp>
      <tp t="s">
        <v>#N/A Requesting Data...3210211274</v>
        <stp/>
        <stp>BDP|14891946127219820211</stp>
        <tr r="C31" s="37"/>
      </tp>
      <tp t="s">
        <v>#N/A Requesting Data...1807351589</v>
        <stp/>
        <stp>BDP|16237740037850275610</stp>
        <tr r="FF328" s="47"/>
      </tp>
      <tp t="s">
        <v>#N/A Requesting Data...4197922851</v>
        <stp/>
        <stp>BDP|11794072157760093028</stp>
        <tr r="E68" s="37"/>
        <tr r="DT4" s="47"/>
      </tp>
      <tp t="s">
        <v>#N/A Requesting Data...1962829340</v>
        <stp/>
        <stp>BDP|16157134927781027002</stp>
        <tr r="BQ331" s="47"/>
      </tp>
      <tp t="s">
        <v>#N/A Requesting Data...4184756137</v>
        <stp/>
        <stp>BDP|17718337912168050928</stp>
        <tr r="DY330" s="47"/>
      </tp>
      <tp t="s">
        <v>#N/A Requesting Data...2737907209</v>
        <stp/>
        <stp>BDP|10313645622471095111</stp>
        <tr r="C9" s="37"/>
      </tp>
      <tp t="s">
        <v>#N/A Requesting Data...3727526675</v>
        <stp/>
        <stp>BDP|16694510748252915129</stp>
        <tr r="EV1" s="47"/>
      </tp>
      <tp t="s">
        <v>#N/A Requesting Data...4197271921</v>
        <stp/>
        <stp>BDP|15984779175068577995</stp>
        <tr r="C168" s="37"/>
      </tp>
      <tp t="s">
        <v>#N/A Requesting Data...3514180956</v>
        <stp/>
        <stp>BDP|18273364399212215485</stp>
        <tr r="D46" s="73"/>
        <tr r="E45" s="37"/>
        <tr r="K4" s="47"/>
        <tr r="D51" s="43"/>
        <tr r="D42" s="78"/>
      </tp>
      <tp t="s">
        <v>#N/A Requesting Data...2409668972</v>
        <stp/>
        <stp>BDP|11285716739053551290</stp>
        <tr r="Q330" s="47"/>
      </tp>
      <tp t="s">
        <v>#N/A Requesting Data...3543233113</v>
        <stp/>
        <stp>BDP|14808083352987628221</stp>
        <tr r="J160" s="37"/>
      </tp>
      <tp t="s">
        <v>#N/A Requesting Data...3091485498</v>
        <stp/>
        <stp>BDP|10533041513162090742</stp>
        <tr r="AI328" s="47"/>
      </tp>
      <tp t="s">
        <v>#N/A Requesting Data...2133955266</v>
        <stp/>
        <stp>BDP|14963201458004105368</stp>
        <tr r="J119" s="37"/>
      </tp>
      <tp t="s">
        <v>#N/A Requesting Data...3436069219</v>
        <stp/>
        <stp>BDP|16598910081882065133</stp>
        <tr r="AY328" s="47"/>
      </tp>
      <tp t="e">
        <v>#N/A</v>
        <stp/>
        <stp>BDH|14460501655759331975</stp>
        <tr r="FN330" s="47"/>
        <tr r="FN331" s="47"/>
      </tp>
      <tp t="e">
        <v>#N/A</v>
        <stp/>
        <stp>BDH|17289581838971106449</stp>
        <tr r="L325" s="49"/>
        <tr r="L326" s="49"/>
      </tp>
      <tp t="e">
        <v>#N/A</v>
        <stp/>
        <stp>BDH|17444061472155236153</stp>
        <tr r="D328" s="47"/>
        <tr r="D329" s="47"/>
      </tp>
      <tp t="s">
        <v>#N/A Requesting Data...2282460808</v>
        <stp/>
        <stp>BDP|16204645098115144960</stp>
        <tr r="M8" s="49"/>
      </tp>
      <tp t="s">
        <v>#N/A Requesting Data...1463742880</v>
        <stp/>
        <stp>BDP|14821429483795616877</stp>
        <tr r="J102" s="37"/>
      </tp>
      <tp t="s">
        <v>#N/A Requesting Data...2713829037</v>
        <stp/>
        <stp>BDP|11957599029793779061</stp>
        <tr r="CX11" s="47"/>
      </tp>
      <tp t="s">
        <v>#N/A Requesting Data...4201648420</v>
        <stp/>
        <stp>BDP|10989728212402944180</stp>
        <tr r="CI11" s="47"/>
      </tp>
      <tp t="s">
        <v>#N/A Requesting Data...3695615561</v>
        <stp/>
        <stp>BDP|15418076004667519791</stp>
        <tr r="E40" s="73"/>
        <tr r="R32" s="37"/>
        <tr r="EA7" s="47"/>
        <tr r="E40" s="43"/>
      </tp>
      <tp t="s">
        <v>#N/A Requesting Data...2643983737</v>
        <stp/>
        <stp>BDP|13489417781932784891</stp>
        <tr r="J53" s="37"/>
      </tp>
      <tp t="s">
        <v>#N/A Requesting Data...2065390351</v>
        <stp/>
        <stp>BDP|15848659865372143234</stp>
        <tr r="R48" s="37"/>
        <tr r="DK7" s="47"/>
      </tp>
      <tp t="s">
        <v>#N/A Requesting Data...2791647855</v>
        <stp/>
        <stp>BDP|11898637115463473001</stp>
        <tr r="BS329" s="47"/>
      </tp>
      <tp t="s">
        <v>#N/A Requesting Data...2425395383</v>
        <stp/>
        <stp>BDP|11494739460432806757</stp>
        <tr r="E36" s="37"/>
        <tr r="CY4" s="47"/>
      </tp>
      <tp t="s">
        <v>#N/A Requesting Data...3564120416</v>
        <stp/>
        <stp>BDP|11048071912270881506</stp>
        <tr r="CJ329" s="47"/>
      </tp>
      <tp t="s">
        <v>#N/A Requesting Data...2321945920</v>
        <stp/>
        <stp>BDP|13042157379315936580</stp>
        <tr r="BJ329" s="47"/>
      </tp>
      <tp t="s">
        <v>#N/A Requesting Data...4073745491</v>
        <stp/>
        <stp>BDP|16416560958975075678</stp>
        <tr r="FL330" s="47"/>
      </tp>
      <tp t="s">
        <v>#N/A Requesting Data...2212831451</v>
        <stp/>
        <stp>BDP|12593457255095061393</stp>
        <tr r="V329" s="47"/>
      </tp>
      <tp t="s">
        <v>#N/A Requesting Data...3307461266</v>
        <stp/>
        <stp>BDP|14448608306451826669</stp>
        <tr r="EP1" s="47"/>
      </tp>
      <tp t="s">
        <v>#N/A Requesting Data...3848216882</v>
        <stp/>
        <stp>BDP|17254692444467321700</stp>
        <tr r="CZ328" s="47"/>
      </tp>
      <tp t="s">
        <v>#N/A Requesting Data...2139855725</v>
        <stp/>
        <stp>BDP|14282617748396041578</stp>
        <tr r="EF329" s="47"/>
      </tp>
      <tp t="s">
        <v>#N/A Requesting Data...3367705623</v>
        <stp/>
        <stp>BDP|13290022663398984864</stp>
        <tr r="C84" s="37"/>
      </tp>
      <tp t="s">
        <v>#N/A Requesting Data...3090609109</v>
        <stp/>
        <stp>BDP|11115866805295712990</stp>
        <tr r="BH330" s="47"/>
      </tp>
      <tp t="s">
        <v>#N/A Requesting Data...3092425609</v>
        <stp/>
        <stp>BDP|16594955294996331581</stp>
        <tr r="J170" s="37"/>
      </tp>
      <tp t="s">
        <v>#N/A Requesting Data...3956004339</v>
        <stp/>
        <stp>BDP|10917716101871604316</stp>
        <tr r="C51" s="37"/>
      </tp>
      <tp t="s">
        <v>#N/A Requesting Data...3032267704</v>
        <stp/>
        <stp>BDP|16168511132562690752</stp>
        <tr r="B11" s="47"/>
      </tp>
      <tp t="s">
        <v>#N/A Requesting Data...4101405807</v>
        <stp/>
        <stp>BDP|12238147452893178048</stp>
        <tr r="ER330" s="47"/>
      </tp>
      <tp t="s">
        <v>#N/A Requesting Data...2415150457</v>
        <stp/>
        <stp>BDP|11772862444431147954</stp>
        <tr r="C118" s="37"/>
      </tp>
      <tp t="s">
        <v>#N/A Requesting Data...1705947766</v>
        <stp/>
        <stp>BDP|13843802782414823236</stp>
        <tr r="H328" s="47"/>
      </tp>
      <tp t="s">
        <v>#N/A Requesting Data...2220777566</v>
        <stp/>
        <stp>BDP|13724970747648671306</stp>
        <tr r="E28" s="37"/>
        <tr r="CT4" s="47"/>
      </tp>
      <tp t="s">
        <v>#N/A Requesting Data...2567884112</v>
        <stp/>
        <stp>BDP|11664226672893457220</stp>
        <tr r="CK331" s="47"/>
      </tp>
      <tp t="s">
        <v>#N/A Requesting Data...1618885207</v>
        <stp/>
        <stp>BDP|16506881141326539996</stp>
        <tr r="BZ330" s="47"/>
      </tp>
      <tp t="s">
        <v>#N/A Requesting Data...3661206405</v>
        <stp/>
        <stp>BDP|17691012141444748221</stp>
        <tr r="R86" s="37"/>
        <tr r="FE7" s="47"/>
      </tp>
      <tp t="s">
        <v>#N/A Requesting Data...3662909347</v>
        <stp/>
        <stp>BDP|11517411480350281854</stp>
        <tr r="EW331" s="47"/>
      </tp>
      <tp t="s">
        <v>#N/A Requesting Data...2301036515</v>
        <stp/>
        <stp>BDP|10341958004864448851</stp>
        <tr r="EX330" s="47"/>
      </tp>
      <tp t="s">
        <v>#N/A Requesting Data...2382813271</v>
        <stp/>
        <stp>BDP|13381909654783122947</stp>
        <tr r="C15" s="37"/>
      </tp>
      <tp t="s">
        <v>#N/A Requesting Data...3480874065</v>
        <stp/>
        <stp>BDP|10228154222781335741</stp>
        <tr r="AT329" s="47"/>
      </tp>
      <tp t="s">
        <v>#N/A Requesting Data...2135481247</v>
        <stp/>
        <stp>BDP|14227726528182526689</stp>
        <tr r="M325" s="49"/>
      </tp>
      <tp t="s">
        <v>#N/A Requesting Data...3539093673</v>
        <stp/>
        <stp>BDP|11628082222196991004</stp>
        <tr r="AC328" s="47"/>
      </tp>
      <tp t="s">
        <v>#N/A Requesting Data...2856603869</v>
        <stp/>
        <stp>BDP|16531867175038347405</stp>
        <tr r="BA331" s="47"/>
      </tp>
      <tp t="s">
        <v>#N/A Requesting Data...3065563588</v>
        <stp/>
        <stp>BDP|17539050274504225130</stp>
        <tr r="J16" s="37"/>
      </tp>
      <tp t="s">
        <v>#N/A Requesting Data...2985787600</v>
        <stp/>
        <stp>BDP|16581709147871406124</stp>
        <tr r="R89" s="37"/>
        <tr r="EY7" s="47"/>
      </tp>
      <tp t="s">
        <v>#N/A Requesting Data...2270183257</v>
        <stp/>
        <stp>BDP|11081137246640971189</stp>
        <tr r="EU329" s="47"/>
      </tp>
      <tp t="s">
        <v>#N/A Requesting Data...3420469778</v>
        <stp/>
        <stp>BDP|15432091164415820367</stp>
        <tr r="E52" s="37"/>
        <tr r="DB4" s="47"/>
      </tp>
      <tp t="s">
        <v>#N/A Requesting Data...1944153230</v>
        <stp/>
        <stp>BDP|14708454798455485986</stp>
        <tr r="CN330" s="47"/>
      </tp>
      <tp t="s">
        <v>#N/A Requesting Data...2182188971</v>
        <stp/>
        <stp>BDP|15152708587176470948</stp>
        <tr r="AD329" s="47"/>
      </tp>
      <tp t="e">
        <v>#N/A</v>
        <stp/>
        <stp>BDH|14404192952710606599</stp>
        <tr r="I328" s="47"/>
        <tr r="I329" s="47"/>
      </tp>
      <tp t="e">
        <v>#N/A</v>
        <stp/>
        <stp>BDH|12633540855063784496</stp>
        <tr r="J325" s="49"/>
        <tr r="J326" s="49"/>
      </tp>
    </main>
    <main first="bofaddin.rtdserver">
      <tp t="s">
        <v>#N/A Requesting Data...1606307781</v>
        <stp/>
        <stp>BDP|9898930540742326</stp>
        <tr r="BO331" s="47"/>
      </tp>
      <tp t="s">
        <v>#N/A Requesting Data...1740137391</v>
        <stp/>
        <stp>BDP|1138036249629225</stp>
        <tr r="DB330" s="47"/>
      </tp>
      <tp t="s">
        <v>#N/A Requesting Data...1513060489</v>
        <stp/>
        <stp>BDP|9067181561542708041</stp>
        <tr r="C163" s="37"/>
      </tp>
      <tp t="s">
        <v>#N/A Requesting Data...1873075900</v>
        <stp/>
        <stp>BDP|9987292770306108695</stp>
        <tr r="R130" s="37"/>
        <tr r="H7" s="47"/>
      </tp>
      <tp t="s">
        <v>#N/A Requesting Data...3992388677</v>
        <stp/>
        <stp>BDP|4607960828491633267</stp>
        <tr r="CR330" s="47"/>
      </tp>
      <tp t="s">
        <v>#N/A Requesting Data...2446795090</v>
        <stp/>
        <stp>BDP|9669506190358661199</stp>
        <tr r="J38" s="37"/>
      </tp>
      <tp t="s">
        <v>#N/A Requesting Data...1938621409</v>
        <stp/>
        <stp>BDP|8477493713366072773</stp>
        <tr r="D27" s="73"/>
        <tr r="E124" s="37"/>
        <tr r="CR4" s="47"/>
        <tr r="D27" s="43"/>
      </tp>
      <tp t="s">
        <v>#N/A Requesting Data...2883211134</v>
        <stp/>
        <stp>BDP|1478635567509167482</stp>
        <tr r="AZ330" s="47"/>
      </tp>
      <tp t="s">
        <v>#N/A Requesting Data...3462169197</v>
        <stp/>
        <stp>BDP|1283259982235806239</stp>
        <tr r="CF328" s="47"/>
      </tp>
      <tp t="s">
        <v>#N/A Requesting Data...2228179756</v>
        <stp/>
        <stp>BDP|9849478000683411257</stp>
        <tr r="DX329" s="47"/>
      </tp>
      <tp t="s">
        <v>#N/A Requesting Data...1868858155</v>
        <stp/>
        <stp>BDP|1881324327108017432</stp>
        <tr r="E11" s="73"/>
        <tr r="R138" s="37"/>
        <tr r="AQ7" s="47"/>
        <tr r="E11" s="43"/>
      </tp>
      <tp t="s">
        <v>#N/A Requesting Data...2342720676</v>
        <stp/>
        <stp>BDP|7020992733978092945</stp>
        <tr r="D41" s="73"/>
        <tr r="E114" s="37"/>
        <tr r="EE4" s="47"/>
        <tr r="D41" s="43"/>
      </tp>
      <tp t="s">
        <v>#N/A Requesting Data...3478665352</v>
        <stp/>
        <stp>BDP|6619772962838827340</stp>
        <tr r="EM331" s="47"/>
      </tp>
      <tp t="s">
        <v>#N/A Requesting Data...3967675575</v>
        <stp/>
        <stp>BDP|6882971272502751658</stp>
        <tr r="AT328" s="47"/>
      </tp>
      <tp t="s">
        <v>#N/A Requesting Data...2890197332</v>
        <stp/>
        <stp>BDP|3669497892190588243</stp>
        <tr r="C83" s="37"/>
      </tp>
      <tp t="e">
        <v>#N/A</v>
        <stp/>
        <stp>BDH|3525887290458280631</stp>
        <tr r="FM329" s="47"/>
        <tr r="FM330" s="47"/>
      </tp>
      <tp t="s">
        <v>#N/A Requesting Data...3619625952</v>
        <stp/>
        <stp>BDP|5993450141110714976</stp>
        <tr r="C154" s="37"/>
      </tp>
      <tp t="s">
        <v>#N/A Requesting Data...2286106430</v>
        <stp/>
        <stp>BDP|5884534008405601986</stp>
        <tr r="C46" s="37"/>
      </tp>
      <tp t="s">
        <v>#N/A Requesting Data...1948014010</v>
        <stp/>
        <stp>BDP|8644414898898942148</stp>
        <tr r="D50" s="73"/>
        <tr r="E46" s="37"/>
        <tr r="N4" s="47"/>
        <tr r="D55" s="43"/>
      </tp>
      <tp t="s">
        <v>#N/A Requesting Data...1701717842</v>
        <stp/>
        <stp>BDP|8244988106748899564</stp>
        <tr r="D15" s="73"/>
        <tr r="E55" s="37"/>
        <tr r="AR4" s="47"/>
        <tr r="D15" s="43"/>
      </tp>
      <tp t="s">
        <v>#N/A Requesting Data...2057621825</v>
        <stp/>
        <stp>BDP|3195879686469475670</stp>
        <tr r="S330" s="47"/>
      </tp>
      <tp t="s">
        <v>#N/A Requesting Data...2486964486</v>
        <stp/>
        <stp>BDP|5199841439594406684</stp>
        <tr r="DV328" s="47"/>
      </tp>
      <tp t="s">
        <v>#N/A Requesting Data...3459062360</v>
        <stp/>
        <stp>BDP|2617139786270400771</stp>
        <tr r="CN329" s="47"/>
      </tp>
      <tp t="s">
        <v>#N/A Requesting Data...2642846345</v>
        <stp/>
        <stp>BDP|1823394692952368504</stp>
        <tr r="Y331" s="47"/>
      </tp>
      <tp t="s">
        <v>#N/A Requesting Data...4221431912</v>
        <stp/>
        <stp>BDP|2127893379584991582</stp>
        <tr r="R158" s="37"/>
        <tr r="DA7" s="47"/>
      </tp>
      <tp t="s">
        <v>#N/A Requesting Data...2798423133</v>
        <stp/>
        <stp>BDP|1759864334211451711</stp>
        <tr r="EA331" s="47"/>
      </tp>
      <tp t="e">
        <v>#N/A</v>
        <stp/>
        <stp>BDH|6966641068253561900</stp>
        <tr r="D330" s="47"/>
      </tp>
      <tp t="e">
        <v>#N/A</v>
        <stp/>
        <stp>BDH|8884435628513541164</stp>
        <tr r="O328" s="49"/>
        <tr r="O327" s="49"/>
      </tp>
      <tp t="s">
        <v>#N/A Requesting Data...2383566197</v>
        <stp/>
        <stp>BDP|7597903870463554619</stp>
        <tr r="AA329" s="47"/>
      </tp>
      <tp t="s">
        <v>#N/A Requesting Data...1613475032</v>
        <stp/>
        <stp>BDP|7588835359432903409</stp>
        <tr r="AS329" s="47"/>
      </tp>
      <tp t="s">
        <v>#N/A Requesting Data...2706245918</v>
        <stp/>
        <stp>BDP|5236966933955369635</stp>
        <tr r="FH329" s="47"/>
      </tp>
      <tp t="s">
        <v>#N/A Requesting Data...4022190982</v>
        <stp/>
        <stp>BDP|9135482018355331561</stp>
        <tr r="J49" s="37"/>
      </tp>
      <tp t="s">
        <v>#N/A Requesting Data...2665126975</v>
        <stp/>
        <stp>BDP|9292643333456388635</stp>
        <tr r="R142" s="37"/>
        <tr r="FK7" s="47"/>
      </tp>
      <tp t="s">
        <v>#N/A Requesting Data...4027909560</v>
        <stp/>
        <stp>BDP|8503689812412332067</stp>
        <tr r="R87" s="37"/>
        <tr r="EW7" s="47"/>
      </tp>
      <tp t="s">
        <v>#N/A Requesting Data...1861536047</v>
        <stp/>
        <stp>BDP|2056423889561284233</stp>
        <tr r="J18" s="37"/>
      </tp>
      <tp t="s">
        <v>#N/A Requesting Data...3414179857</v>
        <stp/>
        <stp>BDP|6092693997424665020</stp>
        <tr r="BJ328" s="47"/>
      </tp>
      <tp t="s">
        <v>#N/A Requesting Data...2297012257</v>
        <stp/>
        <stp>BDP|3819519790855006722</stp>
        <tr r="ED1" s="47"/>
      </tp>
      <tp t="s">
        <v>#N/A Requesting Data...3537960867</v>
        <stp/>
        <stp>BDP|2195301598184466157</stp>
        <tr r="CY331" s="47"/>
      </tp>
      <tp t="s">
        <v>#N/A Requesting Data...3166546871</v>
        <stp/>
        <stp>BDP|5833132805450287945</stp>
        <tr r="C105" s="37"/>
      </tp>
      <tp t="s">
        <v>#N/A Requesting Data...1943812134</v>
        <stp/>
        <stp>BDP|9375880292124360121</stp>
        <tr r="BB328" s="47"/>
      </tp>
      <tp t="s">
        <v>#N/A Requesting Data...4176384676</v>
        <stp/>
        <stp>BDP|9223780807985033658</stp>
        <tr r="J131" s="37"/>
      </tp>
      <tp t="s">
        <v>#N/A Requesting Data...1595967805</v>
        <stp/>
        <stp>BDP|8424732128996026662</stp>
        <tr r="E86" s="37"/>
        <tr r="FE4" s="47"/>
      </tp>
      <tp t="s">
        <v>#N/A Requesting Data...2928516446</v>
        <stp/>
        <stp>BDP|5545995509476869746</stp>
        <tr r="DL330" s="47"/>
      </tp>
      <tp t="s">
        <v>#N/A Requesting Data...2812586813</v>
        <stp/>
        <stp>BDP|8232647918952801096</stp>
        <tr r="J88" s="37"/>
      </tp>
      <tp t="s">
        <v>#N/A Requesting Data...1971357197</v>
        <stp/>
        <stp>BDP|4882967180709720160</stp>
        <tr r="E100" s="37"/>
        <tr r="R4" s="47"/>
      </tp>
      <tp t="s">
        <v>#N/A Requesting Data...3363144074</v>
        <stp/>
        <stp>BDP|3915166051899507342</stp>
        <tr r="EC328" s="47"/>
      </tp>
      <tp t="s">
        <v>#N/A Requesting Data...3282851159</v>
        <stp/>
        <stp>BDP|2841881869721262042</stp>
        <tr r="DE330" s="47"/>
      </tp>
      <tp t="s">
        <v>#N/A Requesting Data...3828547654</v>
        <stp/>
        <stp>BDP|3030043168569016108</stp>
        <tr r="DI330" s="47"/>
      </tp>
      <tp t="s">
        <v>#N/A Requesting Data...3016204780</v>
        <stp/>
        <stp>BDP|5225862742102220682</stp>
        <tr r="H329" s="47"/>
      </tp>
      <tp t="s">
        <v>#N/A Requesting Data...1599288896</v>
        <stp/>
        <stp>BDP|5917768234459092576</stp>
        <tr r="BV330" s="47"/>
      </tp>
      <tp t="s">
        <v>#N/A Requesting Data...2569202405</v>
        <stp/>
        <stp>BDP|7381521029428273577</stp>
        <tr r="J23" s="37"/>
      </tp>
      <tp t="s">
        <v>#N/A Requesting Data...2305251405</v>
        <stp/>
        <stp>BDP|8020090303771073471</stp>
        <tr r="E7" s="37"/>
        <tr r="BB4" s="47"/>
      </tp>
      <tp t="s">
        <v>#N/A Requesting Data...2956389843</v>
        <stp/>
        <stp>BDP|5799410337519860649</stp>
        <tr r="J134" s="37"/>
      </tp>
      <tp t="s">
        <v>#N/A Requesting Data...2704778913</v>
        <stp/>
        <stp>BDP|7920665084556851218</stp>
        <tr r="DK329" s="47"/>
      </tp>
      <tp t="s">
        <v>#N/A Requesting Data...3590618651</v>
        <stp/>
        <stp>BDP|8554759613387085416</stp>
        <tr r="R131" s="37"/>
        <tr r="G7" s="47"/>
      </tp>
      <tp t="s">
        <v>#N/A Requesting Data...1683929989</v>
        <stp/>
        <stp>BDP|6976702739596676945</stp>
        <tr r="D40" s="73"/>
        <tr r="E32" s="37"/>
        <tr r="EA4" s="47"/>
        <tr r="D40" s="43"/>
      </tp>
      <tp t="s">
        <v>#N/A Requesting Data...1994643567</v>
        <stp/>
        <stp>BDP|7453411362570551818</stp>
        <tr r="AX329" s="47"/>
      </tp>
      <tp t="s">
        <v>#N/A Requesting Data...1733472089</v>
        <stp/>
        <stp>BDP|4148119285326445618</stp>
        <tr r="AK329" s="47"/>
      </tp>
      <tp t="s">
        <v>#N/A Requesting Data...4010133306</v>
        <stp/>
        <stp>BDP|9275075843253049360</stp>
        <tr r="D36" s="73"/>
        <tr r="E117" s="37"/>
        <tr r="DP4" s="47"/>
        <tr r="D36" s="43"/>
      </tp>
      <tp t="s">
        <v>#N/A Requesting Data...3658337462</v>
        <stp/>
        <stp>BDP|6437907455754173314</stp>
        <tr r="J72" s="37"/>
      </tp>
      <tp t="s">
        <v>#N/A Requesting Data...1657516360</v>
        <stp/>
        <stp>BDP|2089687515649969126</stp>
        <tr r="C159" s="37"/>
      </tp>
      <tp t="s">
        <v>#N/A Requesting Data...3080017015</v>
        <stp/>
        <stp>BDP|2448377713249086461</stp>
        <tr r="C21" s="37"/>
      </tp>
      <tp t="s">
        <v>#N/A Requesting Data...3730391901</v>
        <stp/>
        <stp>BDP|6799964275136189330</stp>
        <tr r="R169" s="37"/>
        <tr r="FJ7" s="47"/>
      </tp>
      <tp t="s">
        <v>#N/A Requesting Data...4048836397</v>
        <stp/>
        <stp>BDP|5233413969719860346</stp>
        <tr r="AT330" s="47"/>
      </tp>
      <tp t="s">
        <v>#N/A Requesting Data...4026956600</v>
        <stp/>
        <stp>BDP|6255191647609985728</stp>
        <tr r="FD10" s="47"/>
      </tp>
      <tp t="s">
        <v>#N/A Requesting Data...2025476032</v>
        <stp/>
        <stp>BDP|6901240088457861691</stp>
        <tr r="CY329" s="47"/>
      </tp>
      <tp t="s">
        <v>#N/A Requesting Data...2528225483</v>
        <stp/>
        <stp>BDP|9612268518914426387</stp>
        <tr r="BU10" s="47"/>
      </tp>
      <tp t="s">
        <v>#N/A Requesting Data...1966034729</v>
        <stp/>
        <stp>BDP|2368277583242258712</stp>
        <tr r="E82" s="37"/>
        <tr r="EQ4" s="47"/>
      </tp>
      <tp t="s">
        <v>#N/A Requesting Data...3957648227</v>
        <stp/>
        <stp>BDP|7431348588995579492</stp>
        <tr r="O330" s="47"/>
      </tp>
      <tp t="s">
        <v>#N/A Requesting Data...2193722143</v>
        <stp/>
        <stp>BDP|9086551083979055039</stp>
        <tr r="R49" s="37"/>
        <tr r="EG7" s="47"/>
        <tr r="E42" s="43"/>
      </tp>
      <tp t="s">
        <v>#N/A Requesting Data...2026531610</v>
        <stp/>
        <stp>BDP|4353884053623892759</stp>
        <tr r="DJ328" s="47"/>
      </tp>
      <tp t="s">
        <v>#N/A Requesting Data...2374057555</v>
        <stp/>
        <stp>BDP|7704588682216617211</stp>
        <tr r="CM330" s="47"/>
      </tp>
      <tp t="s">
        <v>#N/A Requesting Data...2779641940</v>
        <stp/>
        <stp>BDP|9487573020843931301</stp>
        <tr r="CP328" s="47"/>
      </tp>
      <tp t="e">
        <v>#N/A</v>
        <stp/>
        <stp>BDH|4019296811461305808</stp>
        <tr r="P326" s="49"/>
        <tr r="P327" s="49"/>
      </tp>
      <tp t="s">
        <v>#N/A Requesting Data...3902101635</v>
        <stp/>
        <stp>BDP|9039758566846800032</stp>
        <tr r="EQ328" s="47"/>
      </tp>
      <tp t="s">
        <v>#N/A Requesting Data...3660503920</v>
        <stp/>
        <stp>BDP|3907002219688199485</stp>
        <tr r="FC330" s="47"/>
      </tp>
      <tp t="s">
        <v>#N/A Requesting Data...2718452704</v>
        <stp/>
        <stp>BDP|4403427375969863024</stp>
        <tr r="DL1" s="47"/>
      </tp>
      <tp t="s">
        <v>#N/A Requesting Data...3633570200</v>
        <stp/>
        <stp>BDP|8289606380859232196</stp>
        <tr r="R125" s="37"/>
        <tr r="DM7" s="47"/>
      </tp>
      <tp t="s">
        <v>#N/A Requesting Data...3972671500</v>
        <stp/>
        <stp>BDP|8112534022332739395</stp>
        <tr r="V328" s="47"/>
      </tp>
      <tp t="e">
        <v>#N/A</v>
        <stp/>
        <stp>BDH|8074753425945901662</stp>
        <tr r="FM330" s="47"/>
      </tp>
      <tp t="s">
        <v>#N/A Requesting Data...2686202293</v>
        <stp/>
        <stp>BDP|6566869348541605511</stp>
        <tr r="AB328" s="47"/>
      </tp>
      <tp t="s">
        <v>#N/A Requesting Data...3475475749</v>
        <stp/>
        <stp>BDP|1064179008108670659</stp>
        <tr r="AH330" s="47"/>
      </tp>
      <tp t="s">
        <v>#N/A Requesting Data...3543382351</v>
        <stp/>
        <stp>BDP|7667415484707858272</stp>
        <tr r="C61" s="37"/>
      </tp>
      <tp t="s">
        <v>#N/A Requesting Data...3799407279</v>
        <stp/>
        <stp>BDP|3513962669064403626</stp>
        <tr r="AO330" s="47"/>
      </tp>
      <tp t="s">
        <v>#N/A Requesting Data...3865072770</v>
        <stp/>
        <stp>BDP|8472497200536150406</stp>
        <tr r="I11" s="47"/>
      </tp>
      <tp t="s">
        <v>#N/A Requesting Data...4079326814</v>
        <stp/>
        <stp>BDP|6985780218458817637</stp>
        <tr r="C55" s="37"/>
      </tp>
      <tp t="s">
        <v>#N/A Requesting Data...1751727193</v>
        <stp/>
        <stp>BDP|5548964923716248609</stp>
        <tr r="DK330" s="47"/>
      </tp>
      <tp t="s">
        <v>#N/A Requesting Data...3137589229</v>
        <stp/>
        <stp>BDP|5349889061312152797</stp>
        <tr r="J135" s="37"/>
      </tp>
      <tp t="s">
        <v>#N/A Requesting Data...3538181072</v>
        <stp/>
        <stp>BDP|7212006305370636938</stp>
        <tr r="CS329" s="47"/>
      </tp>
      <tp t="s">
        <v>#N/A Requesting Data...4120724481</v>
        <stp/>
        <stp>BDP|6421909220727062465</stp>
        <tr r="D35" s="73"/>
        <tr r="E102" s="37"/>
        <tr r="DO4" s="47"/>
        <tr r="D35" s="43"/>
      </tp>
      <tp t="e">
        <v>#N/A</v>
        <stp/>
        <stp>BDH|9145091461355975420</stp>
        <tr r="F328" s="47"/>
      </tp>
      <tp t="s">
        <v>#N/A Requesting Data...2106166912</v>
        <stp/>
        <stp>BDP|8514488065111834530</stp>
        <tr r="EQ1" s="47"/>
      </tp>
      <tp t="s">
        <v>#N/A Requesting Data...2269817823</v>
        <stp/>
        <stp>BDP|5919047224379943009</stp>
        <tr r="J148" s="37"/>
      </tp>
      <tp t="s">
        <v>#N/A Requesting Data...3040228088</v>
        <stp/>
        <stp>BDP|8492072975002293349</stp>
        <tr r="DS328" s="47"/>
      </tp>
      <tp t="s">
        <v>#N/A Requesting Data...1753462567</v>
        <stp/>
        <stp>BDP|2104027321429099729</stp>
        <tr r="C57" s="37"/>
      </tp>
      <tp t="s">
        <v>#N/A Requesting Data...3891349575</v>
        <stp/>
        <stp>BDP|9469433129964922565</stp>
        <tr r="BP328" s="47"/>
      </tp>
      <tp t="s">
        <v>#N/A Requesting Data...3089491456</v>
        <stp/>
        <stp>BDP|2714278680583667578</stp>
        <tr r="J142" s="37"/>
      </tp>
      <tp t="s">
        <v>#N/A Requesting Data...1857257426</v>
        <stp/>
        <stp>BDP|1683612883647122649</stp>
        <tr r="M330" s="47"/>
      </tp>
      <tp t="s">
        <v>#N/A Requesting Data...3909364243</v>
        <stp/>
        <stp>BDP|6242851887048288044</stp>
        <tr r="G330" s="47"/>
      </tp>
      <tp t="s">
        <v>#N/A Requesting Data...3639256177</v>
        <stp/>
        <stp>BDP|8801818499171547636</stp>
        <tr r="C38" s="37"/>
      </tp>
      <tp t="s">
        <v>#N/A Requesting Data...3929833781</v>
        <stp/>
        <stp>BDP|9312106374939676873</stp>
        <tr r="BW328" s="47"/>
      </tp>
      <tp t="s">
        <v>#N/A Requesting Data...2567860048</v>
        <stp/>
        <stp>BDP|8055141622683624679</stp>
        <tr r="C45" s="37"/>
      </tp>
      <tp t="s">
        <v>#N/A Requesting Data...3631184081</v>
        <stp/>
        <stp>BDP|8824473661966896210</stp>
        <tr r="AO11" s="47"/>
      </tp>
      <tp t="e">
        <v>#N/A</v>
        <stp/>
        <stp>BDH|2293915926936336118</stp>
        <tr r="L328" s="49"/>
      </tp>
      <tp t="s">
        <v>#N/A Requesting Data...4022103400</v>
        <stp/>
        <stp>BDP|2012126833576058858</stp>
        <tr r="BY329" s="47"/>
      </tp>
      <tp t="s">
        <v>#N/A Requesting Data...3387527842</v>
        <stp/>
        <stp>BDP|8051897610147524882</stp>
        <tr r="EG330" s="47"/>
      </tp>
      <tp t="s">
        <v>#N/A Requesting Data...3114149436</v>
        <stp/>
        <stp>BDP|2184943203651397411</stp>
        <tr r="C135" s="37"/>
      </tp>
      <tp t="s">
        <v>#N/A Requesting Data...4184880532</v>
        <stp/>
        <stp>BDP|6128214720190502810</stp>
        <tr r="BL329" s="47"/>
      </tp>
      <tp t="s">
        <v>#N/A Requesting Data...2397079779</v>
        <stp/>
        <stp>BDP|2338199357531023980</stp>
        <tr r="E25" s="73"/>
        <tr r="R116" s="37"/>
        <tr r="CC7" s="47"/>
        <tr r="E25" s="43"/>
      </tp>
      <tp t="s">
        <v>#N/A Requesting Data...2024336059</v>
        <stp/>
        <stp>BDP|2897752820931151892</stp>
        <tr r="EL329" s="47"/>
      </tp>
      <tp t="s">
        <v>#N/A Requesting Data...2686724884</v>
        <stp/>
        <stp>BDP|4402414484573611526</stp>
        <tr r="CW329" s="47"/>
      </tp>
      <tp t="e">
        <v>#N/A</v>
        <stp/>
        <stp>BDH|3565470412749166141</stp>
        <tr r="K328" s="49"/>
      </tp>
      <tp t="s">
        <v>#N/A Requesting Data...2222370632</v>
        <stp/>
        <stp>BDP|1834254497441177410</stp>
        <tr r="CN328" s="47"/>
      </tp>
      <tp t="s">
        <v>#N/A Requesting Data...2944963423</v>
        <stp/>
        <stp>BDP|3069514960776899924</stp>
        <tr r="BB329" s="47"/>
      </tp>
      <tp t="s">
        <v>#N/A Requesting Data...3310508004</v>
        <stp/>
        <stp>BDP|1033178674250006887</stp>
        <tr r="E19" s="73"/>
        <tr r="R33" s="37"/>
        <tr r="BV7" s="47"/>
        <tr r="E19" s="43"/>
      </tp>
      <tp t="s">
        <v>#N/A Requesting Data...3724765810</v>
        <stp/>
        <stp>BDP|8390611475420598694</stp>
        <tr r="ET10" s="47"/>
      </tp>
      <tp t="s">
        <v>#N/A Requesting Data...3179072272</v>
        <stp/>
        <stp>BDP|6950115573128274724</stp>
        <tr r="Q8" s="49"/>
      </tp>
      <tp t="s">
        <v>#N/A Requesting Data...3651475430</v>
        <stp/>
        <stp>BDP|3436941052231928100</stp>
        <tr r="R12" s="37"/>
        <tr r="AG7" s="47"/>
      </tp>
      <tp t="s">
        <v>#N/A Requesting Data...2927759678</v>
        <stp/>
        <stp>BDP|7172942849207442208</stp>
        <tr r="EX331" s="47"/>
      </tp>
      <tp t="s">
        <v>#N/A Requesting Data...3902030282</v>
        <stp/>
        <stp>BDP|5022025583127926517</stp>
        <tr r="C79" s="37"/>
      </tp>
      <tp t="s">
        <v>#N/A Requesting Data...2760043469</v>
        <stp/>
        <stp>BDP|3864907634346472011</stp>
        <tr r="EZ1" s="47"/>
      </tp>
      <tp t="s">
        <v>#N/A Requesting Data...4169424215</v>
        <stp/>
        <stp>BDP|7411392435510205832</stp>
        <tr r="D23" s="73"/>
        <tr r="E123" s="37"/>
        <tr r="BZ4" s="47"/>
        <tr r="D23" s="43"/>
      </tp>
      <tp t="s">
        <v>#N/A Requesting Data...4178449689</v>
        <stp/>
        <stp>BDP|8349834333185364990</stp>
        <tr r="E10" s="73"/>
        <tr r="R19" s="37"/>
        <tr r="AO7" s="47"/>
        <tr r="E10" s="43"/>
      </tp>
      <tp t="s">
        <v>#N/A Requesting Data...2517291653</v>
        <stp/>
        <stp>BDP|3043756130610822840</stp>
        <tr r="AM329" s="47"/>
      </tp>
      <tp t="s">
        <v>#N/A Requesting Data...4096436908</v>
        <stp/>
        <stp>BDP|3931322987241726659</stp>
        <tr r="CT328" s="47"/>
      </tp>
      <tp t="s">
        <v>#N/A Requesting Data...3927327629</v>
        <stp/>
        <stp>BDP|7899581491445905166</stp>
        <tr r="J150" s="37"/>
      </tp>
      <tp t="s">
        <v>#N/A Requesting Data...3170821361</v>
        <stp/>
        <stp>BDP|2092709819762612915</stp>
        <tr r="J62" s="37"/>
      </tp>
      <tp t="s">
        <v>#N/A Requesting Data...2404019163</v>
        <stp/>
        <stp>BDP|2633819543417803628</stp>
        <tr r="E144" s="37"/>
        <tr r="V4" s="47"/>
      </tp>
      <tp t="s">
        <v>#N/A Requesting Data...2489459262</v>
        <stp/>
        <stp>BDP|7088466747269708191</stp>
        <tr r="J132" s="37"/>
      </tp>
      <tp t="s">
        <v>#N/A Requesting Data...2858907682</v>
        <stp/>
        <stp>BDP|4948534207468131636</stp>
        <tr r="V330" s="47"/>
      </tp>
      <tp t="s">
        <v>#N/A Requesting Data...2038294359</v>
        <stp/>
        <stp>BDP|2135858085669928444</stp>
        <tr r="BH329" s="47"/>
      </tp>
      <tp t="s">
        <v>#N/A Requesting Data...2914549778</v>
        <stp/>
        <stp>BDP|4208945319672284111</stp>
        <tr r="R160" s="37"/>
        <tr r="EL7" s="47"/>
      </tp>
      <tp t="s">
        <v>#N/A Requesting Data...3071520517</v>
        <stp/>
        <stp>BDP|2099099477922145832</stp>
        <tr r="EH330" s="47"/>
      </tp>
      <tp t="s">
        <v>#N/A Requesting Data...2087263064</v>
        <stp/>
        <stp>BDP|4524582220245585944</stp>
        <tr r="CJ331" s="47"/>
      </tp>
      <tp t="s">
        <v>#N/A Requesting Data...2416501052</v>
        <stp/>
        <stp>BDP|9624305547423860254</stp>
        <tr r="C104" s="37"/>
      </tp>
      <tp t="s">
        <v>#N/A Requesting Data...4014099864</v>
        <stp/>
        <stp>BDP|1931130595391651754</stp>
        <tr r="CS330" s="47"/>
      </tp>
      <tp t="s">
        <v>#N/A Requesting Data...3843579811</v>
        <stp/>
        <stp>BDP|2140601589011076247</stp>
        <tr r="AY10" s="47"/>
      </tp>
      <tp t="s">
        <v>#N/A Requesting Data...2318856206</v>
        <stp/>
        <stp>BDP|5414807619085064615</stp>
        <tr r="CG10" s="47"/>
      </tp>
      <tp t="s">
        <v>#N/A Requesting Data...3583772973</v>
        <stp/>
        <stp>BDP|9597544848016093148</stp>
        <tr r="J11" s="37"/>
      </tp>
      <tp t="s">
        <v>#N/A Requesting Data...4185751209</v>
        <stp/>
        <stp>BDP|8209590547441425759</stp>
        <tr r="J68" s="37"/>
      </tp>
      <tp t="s">
        <v>#N/A Requesting Data...3680451512</v>
        <stp/>
        <stp>BDP|8094236386809218456</stp>
        <tr r="J58" s="37"/>
      </tp>
      <tp t="s">
        <v>#N/A Requesting Data...4000311162</v>
        <stp/>
        <stp>BDP|3834444217539952002</stp>
        <tr r="J26" s="37"/>
      </tp>
      <tp t="s">
        <v>#N/A Requesting Data...1921283407</v>
        <stp/>
        <stp>BDP|9380765873372649439</stp>
        <tr r="J71" s="37"/>
      </tp>
      <tp t="s">
        <v>#N/A Requesting Data...3764964252</v>
        <stp/>
        <stp>BDP|5792128026690308930</stp>
        <tr r="R135" s="37"/>
        <tr r="BG7" s="47"/>
      </tp>
      <tp t="s">
        <v>#N/A Requesting Data...1809115247</v>
        <stp/>
        <stp>BDP|8570121545752439054</stp>
        <tr r="CA330" s="47"/>
      </tp>
      <tp t="e">
        <v>#N/A</v>
        <stp/>
        <stp>BDH|9357218423180059623</stp>
        <tr r="O325" s="49"/>
        <tr r="O324" s="49"/>
      </tp>
      <tp t="s">
        <v>#N/A Requesting Data...2132650468</v>
        <stp/>
        <stp>BDP|4768605819508781490</stp>
        <tr r="AM330" s="47"/>
      </tp>
      <tp t="s">
        <v>#N/A Requesting Data...2839780194</v>
        <stp/>
        <stp>BDP|8319058834443312703</stp>
        <tr r="R72" s="37"/>
        <tr r="CF7" s="47"/>
      </tp>
      <tp t="s">
        <v>#N/A Requesting Data...3417562638</v>
        <stp/>
        <stp>BDP|6319241850177755911</stp>
        <tr r="DH1" s="47"/>
      </tp>
      <tp t="s">
        <v>#N/A Requesting Data...2012869462</v>
        <stp/>
        <stp>BDP|4829915929355742567</stp>
        <tr r="DD329" s="47"/>
      </tp>
      <tp t="s">
        <v>#N/A Requesting Data...3639163730</v>
        <stp/>
        <stp>BDP|4999822826085262494</stp>
        <tr r="AK8" s="49"/>
      </tp>
      <tp t="s">
        <v>#N/A Requesting Data...2496701656</v>
        <stp/>
        <stp>BDP|8414558634168569966</stp>
        <tr r="E72" s="37"/>
        <tr r="CF4" s="47"/>
      </tp>
      <tp t="s">
        <v>#N/A Requesting Data...2850479398</v>
        <stp/>
        <stp>BDP|6513638797594471237</stp>
        <tr r="CE329" s="47"/>
      </tp>
      <tp t="s">
        <v>#N/A Requesting Data...1763165038</v>
        <stp/>
        <stp>BDP|9251229729362764486</stp>
        <tr r="S331" s="47"/>
      </tp>
      <tp t="s">
        <v>#N/A Requesting Data...3045827758</v>
        <stp/>
        <stp>BDP|9018625302280259040</stp>
        <tr r="BN328" s="47"/>
      </tp>
      <tp t="s">
        <v>#N/A Requesting Data...2269808699</v>
        <stp/>
        <stp>BDP|4246681559711285978</stp>
        <tr r="FE331" s="47"/>
      </tp>
      <tp t="s">
        <v>#N/A Requesting Data...1941066550</v>
        <stp/>
        <stp>BDP|9522769900474321568</stp>
        <tr r="EO328" s="47"/>
      </tp>
      <tp t="s">
        <v>#N/A Requesting Data...3175065214</v>
        <stp/>
        <stp>BDP|8289441648340149799</stp>
        <tr r="D24" s="73"/>
        <tr r="E118" s="37"/>
        <tr r="CB4" s="47"/>
        <tr r="D24" s="43"/>
      </tp>
      <tp t="s">
        <v>#N/A Requesting Data...2383563081</v>
        <stp/>
        <stp>BDP|1720868502596012058</stp>
        <tr r="DQ11" s="47"/>
      </tp>
      <tp t="e">
        <v>#N/A</v>
        <stp/>
        <stp>BDH|8852400452000470694</stp>
        <tr r="B328" s="47"/>
      </tp>
      <tp t="s">
        <v>#N/A Requesting Data...3854069912</v>
        <stp/>
        <stp>BDP|3202541455938264457</stp>
        <tr r="D13" s="73"/>
        <tr r="E141" s="37"/>
        <tr r="AM4" s="47"/>
        <tr r="D13" s="43"/>
      </tp>
      <tp t="s">
        <v>#N/A Requesting Data...1965661670</v>
        <stp/>
        <stp>BDP|5579985371800862403</stp>
        <tr r="CO331" s="47"/>
      </tp>
      <tp t="s">
        <v>#N/A Requesting Data...2243202273</v>
        <stp/>
        <stp>BDP|7413421787244605036</stp>
        <tr r="DN1" s="47"/>
      </tp>
      <tp t="s">
        <v>#N/A Requesting Data...4227760870</v>
        <stp/>
        <stp>BDP|4897854639173473357</stp>
        <tr r="C39" s="37"/>
      </tp>
      <tp t="s">
        <v>#N/A Requesting Data...1878045049</v>
        <stp/>
        <stp>BDP|3763977640030487116</stp>
        <tr r="AB331" s="47"/>
      </tp>
      <tp t="s">
        <v>#N/A Requesting Data...4104424702</v>
        <stp/>
        <stp>BDP|7680574416978564388</stp>
        <tr r="ES328" s="47"/>
      </tp>
      <tp t="s">
        <v>#N/A Requesting Data...3232220629</v>
        <stp/>
        <stp>BDP|6189394451720676856</stp>
        <tr r="BQ330" s="47"/>
      </tp>
      <tp t="s">
        <v>#N/A Requesting Data...3355897731</v>
        <stp/>
        <stp>BDP|8670371762682967705</stp>
        <tr r="C26" s="37"/>
      </tp>
      <tp t="s">
        <v>#N/A Requesting Data...4162564356</v>
        <stp/>
        <stp>BDP|3784761373969818205</stp>
        <tr r="DA331" s="47"/>
      </tp>
      <tp t="s">
        <v>#N/A Requesting Data...3319789675</v>
        <stp/>
        <stp>BDP|6230654224039170386</stp>
        <tr r="EB330" s="47"/>
      </tp>
      <tp t="s">
        <v>#N/A Requesting Data...2766496755</v>
        <stp/>
        <stp>BDP|5518358572320873917</stp>
        <tr r="C20" s="37"/>
      </tp>
      <tp t="s">
        <v>#N/A Requesting Data...1915746160</v>
        <stp/>
        <stp>BDP|4899936541316209732</stp>
        <tr r="E83" s="37"/>
        <tr r="ET4" s="47"/>
      </tp>
      <tp t="s">
        <v>#N/A Requesting Data...4284518581</v>
        <stp/>
        <stp>BDP|9544491692479320560</stp>
        <tr r="DP329" s="47"/>
      </tp>
      <tp t="s">
        <v>#N/A Requesting Data...3449583088</v>
        <stp/>
        <stp>BDP|7433899750912492029</stp>
        <tr r="BE328" s="47"/>
      </tp>
      <tp t="s">
        <v>#N/A Requesting Data...2461742784</v>
        <stp/>
        <stp>BDP|9491699691586745836</stp>
        <tr r="E21" s="37"/>
        <tr r="CJ4" s="47"/>
      </tp>
      <tp t="s">
        <v>#N/A Requesting Data...2121962417</v>
        <stp/>
        <stp>BDP|1970074316908451057</stp>
        <tr r="J161" s="37"/>
      </tp>
      <tp t="e">
        <v>#N/A</v>
        <stp/>
        <stp>BDH|8351934986715791485</stp>
        <tr r="J328" s="49"/>
        <tr r="J327" s="49"/>
      </tp>
      <tp t="s">
        <v>#N/A Requesting Data...2048238801</v>
        <stp/>
        <stp>BDP|9387405740194820557</stp>
        <tr r="AY330" s="47"/>
      </tp>
      <tp t="s">
        <v>#N/A Requesting Data...3176995324</v>
        <stp/>
        <stp>BDP|8121052254643610686</stp>
        <tr r="E67" s="37"/>
        <tr r="DU4" s="47"/>
      </tp>
      <tp t="s">
        <v>#N/A Requesting Data...2149232460</v>
        <stp/>
        <stp>BDP|3474947460694714096</stp>
        <tr r="R88" s="37"/>
        <tr r="EV7" s="47"/>
      </tp>
      <tp t="s">
        <v>#N/A Requesting Data...2042493319</v>
        <stp/>
        <stp>BDP|3475822499473221929</stp>
        <tr r="C52" s="37"/>
      </tp>
      <tp t="s">
        <v>#N/A Requesting Data...2242181775</v>
        <stp/>
        <stp>BDP|5464331209957337921</stp>
        <tr r="E166" s="37"/>
        <tr r="DN4" s="47"/>
      </tp>
      <tp t="s">
        <v>#N/A Requesting Data...3036137351</v>
        <stp/>
        <stp>BDP|6510096357858022341</stp>
        <tr r="CE328" s="47"/>
      </tp>
      <tp t="s">
        <v>#N/A Requesting Data...2284726185</v>
        <stp/>
        <stp>BDP|4197755278035046901</stp>
        <tr r="BE329" s="47"/>
      </tp>
      <tp t="s">
        <v>#N/A Requesting Data...1891133356</v>
        <stp/>
        <stp>BDP|4827074139186987935</stp>
        <tr r="BZ331" s="47"/>
      </tp>
      <tp t="s">
        <v>#N/A Requesting Data...3862573657</v>
        <stp/>
        <stp>BDP|1780348010342672998</stp>
        <tr r="DS331" s="47"/>
      </tp>
      <tp t="s">
        <v>#N/A Requesting Data...3336997197</v>
        <stp/>
        <stp>BDP|1743897980681252801</stp>
        <tr r="J91" s="37"/>
      </tp>
      <tp t="s">
        <v>#N/A Requesting Data...2440564881</v>
        <stp/>
        <stp>BDP|7957178472951379836</stp>
        <tr r="E27" s="73"/>
        <tr r="R124" s="37"/>
        <tr r="CR7" s="47"/>
        <tr r="E27" s="43"/>
      </tp>
      <tp t="s">
        <v>#N/A Requesting Data...2965351971</v>
        <stp/>
        <stp>BDP|2359898604174242612</stp>
        <tr r="AL331" s="47"/>
      </tp>
      <tp t="s">
        <v>#N/A Requesting Data...3619799392</v>
        <stp/>
        <stp>BDP|9233307350266695193</stp>
        <tr r="BG329" s="47"/>
      </tp>
      <tp t="s">
        <v>#N/A Requesting Data...4288650865</v>
        <stp/>
        <stp>BDP|3907852863726632343</stp>
        <tr r="AG331" s="47"/>
      </tp>
      <tp t="s">
        <v>#N/A Requesting Data...3762500363</v>
        <stp/>
        <stp>BDP|9132622524261848421</stp>
        <tr r="E43" s="73"/>
        <tr r="R15" s="37"/>
        <tr r="ES7" s="47"/>
        <tr r="E48" s="43"/>
      </tp>
      <tp t="e">
        <v>#N/A</v>
        <stp/>
        <stp>BDH|6126389185734560140</stp>
        <tr r="T331" s="47"/>
        <tr r="T330" s="47"/>
      </tp>
      <tp t="s">
        <v>#N/A Requesting Data...4241378266</v>
        <stp/>
        <stp>BDP|7963498482497244424</stp>
        <tr r="DS330" s="47"/>
      </tp>
      <tp t="s">
        <v>#N/A Requesting Data...2742098410</v>
        <stp/>
        <stp>BDP|8222729572903805382</stp>
        <tr r="D48" s="73"/>
        <tr r="E140" s="37"/>
        <tr r="J4" s="47"/>
        <tr r="D53" s="43"/>
      </tp>
      <tp t="s">
        <v>#N/A Requesting Data...2612563935</v>
        <stp/>
        <stp>BDP|6733885612456925163</stp>
        <tr r="R80" s="37"/>
        <tr r="FD7" s="47"/>
      </tp>
      <tp t="s">
        <v>#N/A Requesting Data...3546658715</v>
        <stp/>
        <stp>BDP|7854488315129247341</stp>
        <tr r="J64" s="37"/>
      </tp>
      <tp t="s">
        <v>#N/A Requesting Data...3134731778</v>
        <stp/>
        <stp>BDP|1271939614692262340</stp>
        <tr r="CH328" s="47"/>
      </tp>
      <tp t="s">
        <v>#N/A Requesting Data...2177601186</v>
        <stp/>
        <stp>BDP|3918335696019678891</stp>
        <tr r="M324" s="49"/>
      </tp>
      <tp t="s">
        <v>#N/A Requesting Data...3300000325</v>
        <stp/>
        <stp>BDP|9593456163171438274</stp>
        <tr r="J67" s="37"/>
      </tp>
      <tp t="s">
        <v>#N/A Requesting Data...3652710087</v>
        <stp/>
        <stp>BDP|2355308160606386908</stp>
        <tr r="CE331" s="47"/>
      </tp>
      <tp t="s">
        <v>#N/A Requesting Data...3250849140</v>
        <stp/>
        <stp>BDP|1162930768567882121</stp>
        <tr r="J157" s="37"/>
      </tp>
      <tp t="s">
        <v>#N/A Requesting Data...3598554396</v>
        <stp/>
        <stp>BDP|6087559950027700920</stp>
        <tr r="EC331" s="47"/>
      </tp>
      <tp t="s">
        <v>#N/A Requesting Data...4175677336</v>
        <stp/>
        <stp>BDP|8067253837765671447</stp>
        <tr r="J65" s="37"/>
      </tp>
      <tp t="e">
        <v>#N/A</v>
        <stp/>
        <stp>BDH|1841954094439896013</stp>
        <tr r="F329" s="47"/>
        <tr r="F330" s="47"/>
      </tp>
      <tp t="s">
        <v>#N/A Requesting Data...3133782695</v>
        <stp/>
        <stp>BDP|5237900256173211279</stp>
        <tr r="U330" s="47"/>
      </tp>
      <tp t="s">
        <v>#N/A Requesting Data...3082575984</v>
        <stp/>
        <stp>BDP|6408923051182669008</stp>
        <tr r="AX330" s="47"/>
      </tp>
      <tp t="s">
        <v>#N/A Requesting Data...4155956022</v>
        <stp/>
        <stp>BDP|1888834129451559216</stp>
        <tr r="U10" s="47"/>
      </tp>
      <tp t="s">
        <v>#N/A Requesting Data...4138463608</v>
        <stp/>
        <stp>BDP|1350521881017373346</stp>
        <tr r="C94" s="37"/>
      </tp>
      <tp t="s">
        <v>#N/A Requesting Data...3354073550</v>
        <stp/>
        <stp>BDP|1332759646352345874</stp>
        <tr r="D38" s="73"/>
        <tr r="E121" s="37"/>
        <tr r="DZ4" s="47"/>
        <tr r="D38" s="43"/>
      </tp>
      <tp t="s">
        <v>#N/A Requesting Data...3255117957</v>
        <stp/>
        <stp>BDP|4032162035736565827</stp>
        <tr r="E75" s="37"/>
        <tr r="AF4" s="47"/>
      </tp>
      <tp t="s">
        <v>#N/A Requesting Data...2708701482</v>
        <stp/>
        <stp>BDP|2232493372591386901</stp>
        <tr r="R83" s="37"/>
        <tr r="ET7" s="47"/>
      </tp>
      <tp t="s">
        <v>#N/A Requesting Data...2166863931</v>
        <stp/>
        <stp>BDP|9064470899085492801</stp>
        <tr r="EN331" s="47"/>
      </tp>
      <tp t="e">
        <v>#N/A</v>
        <stp/>
        <stp>BDH|1620040565797858953</stp>
        <tr r="P328" s="49"/>
        <tr r="P327" s="49"/>
      </tp>
      <tp t="s">
        <v>#N/A Requesting Data...2041551941</v>
        <stp/>
        <stp>BDP|2358871379996036265</stp>
        <tr r="BE330" s="47"/>
      </tp>
      <tp t="s">
        <v>#N/A Requesting Data...2643095365</v>
        <stp/>
        <stp>BDP|2723276186693535280</stp>
        <tr r="C10" s="37"/>
      </tp>
      <tp t="s">
        <v>#N/A Requesting Data...2004467432</v>
        <stp/>
        <stp>BDP|9388691442441388307</stp>
        <tr r="D7" s="73"/>
        <tr r="E111" s="37"/>
        <tr r="AE4" s="47"/>
        <tr r="D7" s="43"/>
      </tp>
      <tp t="s">
        <v>#N/A Requesting Data...3789106561</v>
        <stp/>
        <stp>BDP|1415068002968050089</stp>
        <tr r="BR328" s="47"/>
      </tp>
      <tp t="s">
        <v>#N/A Requesting Data...2213393518</v>
        <stp/>
        <stp>BDP|4854973771137779415</stp>
        <tr r="AW329" s="47"/>
      </tp>
      <tp t="s">
        <v>#N/A Requesting Data...3986633307</v>
        <stp/>
        <stp>BDP|5612559199807215705</stp>
        <tr r="R31" s="37"/>
        <tr r="BQ7" s="47"/>
      </tp>
      <tp t="s">
        <v>#N/A Requesting Data...3484471656</v>
        <stp/>
        <stp>BDP|2938951953271218648</stp>
        <tr r="E51" s="37"/>
        <tr r="DF4" s="47"/>
      </tp>
      <tp t="s">
        <v>#N/A Requesting Data...3912445826</v>
        <stp/>
        <stp>BDP|6200852791457892971</stp>
        <tr r="R147" s="37"/>
        <tr r="X7" s="47"/>
      </tp>
      <tp t="s">
        <v>#N/A Requesting Data...2688887089</v>
        <stp/>
        <stp>BDP|4668421591194550493</stp>
        <tr r="C117" s="37"/>
      </tp>
      <tp t="s">
        <v>#N/A Requesting Data...3168258934</v>
        <stp/>
        <stp>BDP|4891575986799680918</stp>
        <tr r="E43" s="37"/>
        <tr r="CI4" s="47"/>
      </tp>
      <tp t="s">
        <v>#N/A Requesting Data...2055847332</v>
        <stp/>
        <stp>BDP|2352775975143676899</stp>
        <tr r="EX1" s="47"/>
      </tp>
      <tp t="s">
        <v>#N/A Requesting Data...1903215336</v>
        <stp/>
        <stp>BDP|4346604981444425787</stp>
        <tr r="W1" s="47"/>
      </tp>
      <tp t="s">
        <v>#N/A Requesting Data...3601940627</v>
        <stp/>
        <stp>BDP|1828277991973213035</stp>
        <tr r="R11" s="37"/>
        <tr r="DD7" s="47"/>
      </tp>
      <tp t="s">
        <v>#N/A Requesting Data...3757718295</v>
        <stp/>
        <stp>BDP|6212923835436960338</stp>
        <tr r="J8" s="37"/>
      </tp>
      <tp t="s">
        <v>#N/A Requesting Data...3769616944</v>
        <stp/>
        <stp>BDP|9891345081328227302</stp>
        <tr r="CC331" s="47"/>
      </tp>
      <tp t="s">
        <v>#N/A Requesting Data...3626389026</v>
        <stp/>
        <stp>BDP|2061827459270590615</stp>
        <tr r="D25" s="73"/>
        <tr r="E116" s="37"/>
        <tr r="CC4" s="47"/>
        <tr r="D25" s="43"/>
      </tp>
      <tp t="s">
        <v>#N/A Requesting Data...2885063127</v>
        <stp/>
        <stp>BDP|5021099794461442451</stp>
        <tr r="C76" s="37"/>
      </tp>
      <tp t="s">
        <v>#N/A Requesting Data...3268346120</v>
        <stp/>
        <stp>BDP|6524131161951888931</stp>
        <tr r="C43" s="37"/>
      </tp>
      <tp t="s">
        <v>#N/A Requesting Data...3695870578</v>
        <stp/>
        <stp>BDP|9402894412099777047</stp>
        <tr r="ET329" s="47"/>
      </tp>
      <tp t="s">
        <v>#N/A Requesting Data...1937927345</v>
        <stp/>
        <stp>BDP|6890420986074210738</stp>
        <tr r="J37" s="37"/>
      </tp>
      <tp t="s">
        <v>#N/A Requesting Data...2895365208</v>
        <stp/>
        <stp>BDP|8648260528757358662</stp>
        <tr r="FA329" s="47"/>
      </tp>
      <tp t="s">
        <v>#N/A Requesting Data...2056138003</v>
        <stp/>
        <stp>BDP|9965529788444763961</stp>
        <tr r="J106" s="37"/>
      </tp>
      <tp t="s">
        <v>#N/A Requesting Data...3340097271</v>
        <stp/>
        <stp>BDP|7461606536153457846</stp>
        <tr r="D32" s="73"/>
        <tr r="E53" s="37"/>
        <tr r="CP4" s="47"/>
        <tr r="D32" s="43"/>
      </tp>
      <tp t="e">
        <v>#N/A</v>
        <stp/>
        <stp>BDH|4898762388751085345</stp>
        <tr r="P323" s="49"/>
        <tr r="P324" s="49"/>
      </tp>
      <tp t="s">
        <v>#N/A Requesting Data...2506606705</v>
        <stp/>
        <stp>BDP|6636977954460295343</stp>
        <tr r="J98" s="37"/>
      </tp>
      <tp t="s">
        <v>#N/A Requesting Data...3461999984</v>
        <stp/>
        <stp>BDP|6335598373664091999</stp>
        <tr r="EZ328" s="47"/>
      </tp>
      <tp t="s">
        <v>#N/A Requesting Data...2583952313</v>
        <stp/>
        <stp>BDP|4223938679040855303</stp>
        <tr r="BK330" s="47"/>
      </tp>
      <tp t="s">
        <v>#N/A Requesting Data...3017201585</v>
        <stp/>
        <stp>BDP|2438482437164244896</stp>
        <tr r="AS330" s="47"/>
      </tp>
      <tp t="s">
        <v>#N/A Requesting Data...2814145574</v>
        <stp/>
        <stp>BDP|8533836700301209841</stp>
        <tr r="E31" s="73"/>
        <tr r="R155" s="37"/>
        <tr r="CX7" s="47"/>
        <tr r="E31" s="43"/>
      </tp>
      <tp t="e">
        <v>#N/A</v>
        <stp/>
        <stp>BDH|3630964052121729753</stp>
        <tr r="T328" s="47"/>
        <tr r="T329" s="47"/>
      </tp>
      <tp t="s">
        <v>#N/A Requesting Data...4030250625</v>
        <stp/>
        <stp>BDP|2782316100538566055</stp>
        <tr r="CL331" s="47"/>
      </tp>
      <tp t="s">
        <v>#N/A Requesting Data...2401990006</v>
        <stp/>
        <stp>BDP|2072636088825945041</stp>
        <tr r="BX330" s="47"/>
      </tp>
      <tp t="s">
        <v>#N/A Requesting Data...3299780345</v>
        <stp/>
        <stp>BDP|2629684079028519249</stp>
        <tr r="E73" s="37"/>
        <tr r="CE4" s="47"/>
      </tp>
      <tp t="s">
        <v>#N/A Requesting Data...4004581428</v>
        <stp/>
        <stp>BDP|9509833482990298000</stp>
        <tr r="EV331" s="47"/>
      </tp>
      <tp t="s">
        <v>#N/A Requesting Data...3161681132</v>
        <stp/>
        <stp>BDP|6645834852342815090</stp>
        <tr r="BV328" s="47"/>
      </tp>
      <tp t="s">
        <v>#N/A Requesting Data...2260284044</v>
        <stp/>
        <stp>BDP|7865995119223668585</stp>
        <tr r="DI331" s="47"/>
      </tp>
      <tp t="s">
        <v>#N/A Requesting Data...2932821083</v>
        <stp/>
        <stp>BDP|3154327827479191238</stp>
        <tr r="R35" s="37"/>
        <tr r="L7" s="47"/>
      </tp>
      <tp t="s">
        <v>#N/A Requesting Data...2639531406</v>
        <stp/>
        <stp>BDP|8501524232160368710</stp>
        <tr r="AN330" s="47"/>
      </tp>
      <tp t="s">
        <v>#N/A Requesting Data...2781372270</v>
        <stp/>
        <stp>BDP|3286071684392622034</stp>
        <tr r="EG328" s="47"/>
      </tp>
      <tp t="s">
        <v>#N/A Requesting Data...2086592153</v>
        <stp/>
        <stp>BDP|3998097113919065273</stp>
        <tr r="U328" s="47"/>
      </tp>
      <tp t="s">
        <v>#N/A Requesting Data...3999627426</v>
        <stp/>
        <stp>BDP|8170178407992576211</stp>
        <tr r="C165" s="37"/>
      </tp>
      <tp t="s">
        <v>#N/A Requesting Data...3549930943</v>
        <stp/>
        <stp>BDP|4918503347779316586</stp>
        <tr r="DB1" s="47"/>
      </tp>
      <tp t="s">
        <v>#N/A Requesting Data...3846609723</v>
        <stp/>
        <stp>BDP|1678059380113536339</stp>
        <tr r="J130" s="37"/>
      </tp>
      <tp t="e">
        <v>#N/A</v>
        <stp/>
        <stp>BDH|2245924267936822152</stp>
        <tr r="I330" s="47"/>
      </tp>
      <tp t="s">
        <v>#N/A Requesting Data...2448877860</v>
        <stp/>
        <stp>BDP|3625593486732114638</stp>
        <tr r="C160" s="37"/>
      </tp>
      <tp t="s">
        <v>#N/A Requesting Data...3086552357</v>
        <stp/>
        <stp>BDP|8011211930417905435</stp>
        <tr r="BV329" s="47"/>
      </tp>
      <tp t="s">
        <v>#N/A Requesting Data...2782860647</v>
        <stp/>
        <stp>BDP|5765256705285894871</stp>
        <tr r="C96" s="37"/>
      </tp>
      <tp t="s">
        <v>#N/A Requesting Data...3189690583</v>
        <stp/>
        <stp>BDP|2350894505628251840</stp>
        <tr r="CQ329" s="47"/>
      </tp>
      <tp t="s">
        <v>#N/A Requesting Data...4037640604</v>
        <stp/>
        <stp>BDP|1346498582384159372</stp>
        <tr r="CI330" s="47"/>
      </tp>
      <tp t="s">
        <v>#N/A Requesting Data...3642083837</v>
        <stp/>
        <stp>BDP|5634897140251315226</stp>
        <tr r="C120" s="37"/>
      </tp>
      <tp t="s">
        <v>#N/A Requesting Data...4187312699</v>
        <stp/>
        <stp>BDP|1292850908976109506</stp>
        <tr r="AV328" s="47"/>
      </tp>
      <tp t="e">
        <v>#N/A</v>
        <stp/>
        <stp>BDH|4719934364520606182</stp>
        <tr r="C331" s="47"/>
        <tr r="C330" s="47"/>
      </tp>
      <tp t="s">
        <v>#N/A Requesting Data...2877052017</v>
        <stp/>
        <stp>BDP|8631202949892034603</stp>
        <tr r="CU328" s="47"/>
      </tp>
      <tp t="s">
        <v>#N/A Requesting Data...3115258393</v>
        <stp/>
        <stp>BDP|1195987593299328265</stp>
        <tr r="R128" s="37"/>
        <tr r="BF7" s="47"/>
      </tp>
      <tp t="s">
        <v>#N/A Requesting Data...2228378303</v>
        <stp/>
        <stp>BDP|9822903192742505108</stp>
        <tr r="CQ330" s="47"/>
      </tp>
      <tp t="s">
        <v>#N/A Requesting Data...4032834609</v>
        <stp/>
        <stp>BDP|3392544292476896325</stp>
        <tr r="R78" s="37"/>
        <tr r="FF7" s="47"/>
      </tp>
      <tp t="s">
        <v>#N/A Requesting Data...3448538312</v>
        <stp/>
        <stp>BDP|2264484683474068065</stp>
        <tr r="AF331" s="47"/>
      </tp>
      <tp t="s">
        <v>#N/A Requesting Data...3900247380</v>
        <stp/>
        <stp>BDP|1483932294022731981</stp>
        <tr r="D31" s="73"/>
        <tr r="E155" s="37"/>
        <tr r="CX4" s="47"/>
        <tr r="D31" s="43"/>
      </tp>
      <tp t="s">
        <v>#N/A Requesting Data...2779273555</v>
        <stp/>
        <stp>BDP|1156854348390304733</stp>
        <tr r="AE330" s="47"/>
      </tp>
      <tp t="s">
        <v>#N/A Requesting Data...2665829895</v>
        <stp/>
        <stp>BDP|8745183472390222436</stp>
        <tr r="AQ330" s="47"/>
      </tp>
      <tp t="s">
        <v>#N/A Requesting Data...2521256397</v>
        <stp/>
        <stp>BDP|9616026638805888598</stp>
        <tr r="G329" s="47"/>
      </tp>
      <tp t="s">
        <v>#N/A Requesting Data...4193885572</v>
        <stp/>
        <stp>BDP|8891016614341454248</stp>
        <tr r="R68" s="37"/>
        <tr r="DT7" s="47"/>
      </tp>
      <tp t="s">
        <v>#N/A Requesting Data...2695826827</v>
        <stp/>
        <stp>BDP|8138946492391804327</stp>
        <tr r="DJ329" s="47"/>
      </tp>
      <tp t="s">
        <v>#N/A Requesting Data...3026289076</v>
        <stp/>
        <stp>BDP|8505548538494453008</stp>
        <tr r="AV331" s="47"/>
      </tp>
      <tp t="s">
        <v>#N/A Requesting Data...3463860911</v>
        <stp/>
        <stp>BDP|4041953931242025692</stp>
        <tr r="E57" s="73"/>
        <tr r="R115" s="37"/>
        <tr r="Q7" s="47"/>
        <tr r="E62" s="43"/>
      </tp>
      <tp t="e">
        <v>#N/A</v>
        <stp/>
        <stp>BDH|5690869833412882669</stp>
        <tr r="L328" s="49"/>
        <tr r="L327" s="49"/>
      </tp>
      <tp t="s">
        <v>#N/A Requesting Data...3661688420</v>
        <stp/>
        <stp>BDP|8987119559474512269</stp>
        <tr r="H330" s="47"/>
      </tp>
      <tp t="s">
        <v>#N/A Requesting Data...2041485053</v>
        <stp/>
        <stp>BDP|9892292422430951386</stp>
        <tr r="FD1" s="47"/>
      </tp>
      <tp t="s">
        <v>#N/A Requesting Data...2882624506</v>
        <stp/>
        <stp>BDP|8087805575199034470</stp>
        <tr r="BJ330" s="47"/>
      </tp>
      <tp t="s">
        <v>#N/A Requesting Data...2152026696</v>
        <stp/>
        <stp>BDP|8829492636520460511</stp>
        <tr r="ET1" s="47"/>
      </tp>
      <tp t="s">
        <v>#N/A Requesting Data...3695923737</v>
        <stp/>
        <stp>BDP|6444832974374579744</stp>
        <tr r="E24" s="73"/>
        <tr r="R118" s="37"/>
        <tr r="CB7" s="47"/>
        <tr r="E24" s="43"/>
      </tp>
      <tp t="s">
        <v>#N/A Requesting Data...2846870586</v>
        <stp/>
        <stp>BDP|7180030014218522409</stp>
        <tr r="E106" s="37"/>
        <tr r="F4" s="47"/>
      </tp>
      <tp t="s">
        <v>#N/A Requesting Data...3197631363</v>
        <stp/>
        <stp>BDP|5613217461568528303</stp>
        <tr r="AP328" s="47"/>
      </tp>
      <tp t="s">
        <v>#N/A Requesting Data...3743771818</v>
        <stp/>
        <stp>BDP|9234078926402115327</stp>
        <tr r="X8" s="49"/>
      </tp>
      <tp t="s">
        <v>#N/A Requesting Data...3818623976</v>
        <stp/>
        <stp>BDP|2370624183386719054</stp>
        <tr r="CN10" s="47"/>
      </tp>
      <tp t="s">
        <v>#N/A Requesting Data...2448367915</v>
        <stp/>
        <stp>BDP|9062403904332323570</stp>
        <tr r="C115" s="37"/>
      </tp>
      <tp t="s">
        <v>#N/A Requesting Data...4145901213</v>
        <stp/>
        <stp>BDP|1153750914824549944</stp>
        <tr r="E50" s="37"/>
        <tr r="BW4" s="47"/>
      </tp>
      <tp t="s">
        <v>#N/A Requesting Data...3234081537</v>
        <stp/>
        <stp>BDP|8834686733120254703</stp>
        <tr r="DE328" s="47"/>
      </tp>
      <tp t="s">
        <v>#N/A Requesting Data...3912507125</v>
        <stp/>
        <stp>BDP|2389751671838436027</stp>
        <tr r="C64" s="37"/>
      </tp>
      <tp t="s">
        <v>#N/A Requesting Data...2630046366</v>
        <stp/>
        <stp>BDP|9288203740325646058</stp>
        <tr r="CE1" s="47"/>
      </tp>
      <tp t="s">
        <v>#N/A Requesting Data...2011060379</v>
        <stp/>
        <stp>BDP|1658229775898067671</stp>
        <tr r="AL328" s="47"/>
      </tp>
      <tp t="s">
        <v>#N/A Requesting Data...4150080806</v>
        <stp/>
        <stp>BDP|1610478301999208645</stp>
        <tr r="R104" s="37"/>
        <tr r="EN7" s="47"/>
        <tr r="E46" s="43"/>
      </tp>
      <tp t="s">
        <v>#N/A Requesting Data...3363376254</v>
        <stp/>
        <stp>BDP|3222140435313207869</stp>
        <tr r="E87" s="37"/>
        <tr r="EW4" s="47"/>
      </tp>
      <tp t="s">
        <v>#N/A Requesting Data...2824353662</v>
        <stp/>
        <stp>BDP|4351478412149906288</stp>
        <tr r="AE11" s="47"/>
      </tp>
      <tp t="s">
        <v>#N/A Requesting Data...3419714739</v>
        <stp/>
        <stp>BDP|1361939636589852898</stp>
        <tr r="C70" s="37"/>
      </tp>
      <tp t="s">
        <v>#N/A Requesting Data...2477042044</v>
        <stp/>
        <stp>BDP|8940518676812851229</stp>
        <tr r="J129" s="37"/>
      </tp>
      <tp t="s">
        <v>#N/A Requesting Data...4193733041</v>
        <stp/>
        <stp>BDP|7591267090244224253</stp>
        <tr r="R52" s="37"/>
        <tr r="DB7" s="47"/>
      </tp>
      <tp t="s">
        <v>#N/A Requesting Data...3727424905</v>
        <stp/>
        <stp>BDP|5124017480771033642</stp>
        <tr r="AG329" s="47"/>
      </tp>
      <tp t="s">
        <v>#N/A Requesting Data...3588139844</v>
        <stp/>
        <stp>BDP|9805028577716033281</stp>
        <tr r="C116" s="37"/>
      </tp>
      <tp t="s">
        <v>#N/A Requesting Data...2723828353</v>
        <stp/>
        <stp>BDP|5676177490653644421</stp>
        <tr r="FG328" s="47"/>
      </tp>
      <tp t="s">
        <v>#N/A Requesting Data...3765339565</v>
        <stp/>
        <stp>BDP|4755428783513495177</stp>
        <tr r="FD330" s="47"/>
      </tp>
      <tp t="s">
        <v>#N/A Requesting Data...2022576017</v>
        <stp/>
        <stp>BDP|3455960403865247498</stp>
        <tr r="J44" s="37"/>
      </tp>
      <tp t="s">
        <v>#N/A Requesting Data...3465713478</v>
        <stp/>
        <stp>BDP|8128650401197638293</stp>
        <tr r="X330" s="47"/>
      </tp>
      <tp t="s">
        <v>#N/A Requesting Data...4257997847</v>
        <stp/>
        <stp>BDP|6945654786177469443</stp>
        <tr r="C13" s="37"/>
      </tp>
      <tp t="s">
        <v>#N/A Requesting Data...2538926524</v>
        <stp/>
        <stp>BDP|7235542301090427997</stp>
        <tr r="J167" s="37"/>
      </tp>
      <tp t="s">
        <v>#N/A Requesting Data...2565240815</v>
        <stp/>
        <stp>BDP|1149744069758035363</stp>
        <tr r="X1" s="47"/>
      </tp>
      <tp t="e">
        <v>#N/A</v>
        <stp/>
        <stp>BDH|7407495695059249801</stp>
        <tr r="N328" s="49"/>
        <tr r="N327" s="49"/>
      </tp>
      <tp t="s">
        <v>#N/A Requesting Data...1985003448</v>
        <stp/>
        <stp>BDP|2626806514118127886</stp>
        <tr r="E97" s="37"/>
        <tr r="AU4" s="47"/>
      </tp>
      <tp t="s">
        <v>#N/A Requesting Data...2142051247</v>
        <stp/>
        <stp>BDP|1456404158833681812</stp>
        <tr r="N8" s="49"/>
      </tp>
      <tp t="s">
        <v>#N/A Requesting Data...2822005865</v>
        <stp/>
        <stp>BDP|9069608975264886760</stp>
        <tr r="X331" s="47"/>
      </tp>
      <tp t="s">
        <v>#N/A Requesting Data...3388746016</v>
        <stp/>
        <stp>BDP|2117482991073225715</stp>
        <tr r="E48" s="37"/>
        <tr r="DK4" s="47"/>
      </tp>
      <tp t="s">
        <v>#N/A Requesting Data...2253745440</v>
        <stp/>
        <stp>BDP|8075546452812985178</stp>
        <tr r="D5" s="73"/>
        <tr r="E95" s="37"/>
        <tr r="AA4" s="47"/>
        <tr r="D5" s="43"/>
      </tp>
      <tp t="s">
        <v>#N/A Requesting Data...2880353910</v>
        <stp/>
        <stp>BDP|8326893660495185836</stp>
        <tr r="AJ8" s="49"/>
      </tp>
      <tp t="s">
        <v>#N/A Requesting Data...4182670397</v>
        <stp/>
        <stp>BDP|1228208995834905567</stp>
        <tr r="E28" s="73"/>
        <tr r="CS7" s="47"/>
        <tr r="E28" s="43"/>
      </tp>
      <tp t="s">
        <v>#N/A Requesting Data...2968631183</v>
        <stp/>
        <stp>BDP|6543557435463444897</stp>
        <tr r="BT329" s="47"/>
      </tp>
      <tp t="s">
        <v>#N/A Requesting Data...2418465671</v>
        <stp/>
        <stp>BDP|4503738875078843720</stp>
        <tr r="C5" s="37"/>
      </tp>
      <tp t="s">
        <v>#N/A Requesting Data...3205259463</v>
        <stp/>
        <stp>BDP|1864052935969101001</stp>
        <tr r="EL328" s="47"/>
      </tp>
      <tp t="s">
        <v>#N/A Requesting Data...2864231513</v>
        <stp/>
        <stp>BDP|3800911275760403619</stp>
        <tr r="N329" s="47"/>
      </tp>
      <tp t="s">
        <v>#N/A Requesting Data...4221761774</v>
        <stp/>
        <stp>BDP|8568277342060835513</stp>
        <tr r="BY328" s="47"/>
      </tp>
      <tp t="s">
        <v>#N/A Requesting Data...3252551996</v>
        <stp/>
        <stp>BDP|1627720097771963536</stp>
        <tr r="DJ331" s="47"/>
      </tp>
      <tp t="s">
        <v>#N/A Requesting Data...2634815769</v>
        <stp/>
        <stp>BDP|9494573398168486667</stp>
        <tr r="O8" s="49"/>
      </tp>
      <tp t="s">
        <v>#N/A Requesting Data...3718049240</v>
        <stp/>
        <stp>BDP|1064615877543869818</stp>
        <tr r="J32" s="37"/>
      </tp>
      <tp t="s">
        <v>#N/A Requesting Data...3861369274</v>
        <stp/>
        <stp>BDP|8514719629440302611</stp>
        <tr r="E57" s="37"/>
        <tr r="AD4" s="47"/>
      </tp>
      <tp t="s">
        <v>#N/A Requesting Data...2036834763</v>
        <stp/>
        <stp>BDP|8198037138162246276</stp>
        <tr r="BL328" s="47"/>
      </tp>
      <tp t="s">
        <v>#N/A Requesting Data...2188088214</v>
        <stp/>
        <stp>BDP|4504887002581558667</stp>
        <tr r="J117" s="37"/>
      </tp>
      <tp t="s">
        <v>#N/A Requesting Data...2749742834</v>
        <stp/>
        <stp>BDP|6958835742127663623</stp>
        <tr r="DP328" s="47"/>
      </tp>
      <tp t="s">
        <v>#N/A Requesting Data...4113770452</v>
        <stp/>
        <stp>BDP|9140081966141129520</stp>
        <tr r="R5" s="37"/>
        <tr r="EJ7" s="47"/>
        <tr r="E44" s="43"/>
      </tp>
      <tp t="s">
        <v>#N/A Requesting Data...3384363846</v>
        <stp/>
        <stp>BDP|2979165529279998324</stp>
        <tr r="FK328" s="47"/>
      </tp>
      <tp t="s">
        <v>#N/A Requesting Data...2751882444</v>
        <stp/>
        <stp>BDP|5047257097362692794</stp>
        <tr r="R330" s="47"/>
      </tp>
      <tp t="s">
        <v>#N/A Requesting Data...3591909430</v>
        <stp/>
        <stp>BDP|9220628043376902678</stp>
        <tr r="C138" s="37"/>
      </tp>
      <tp t="s">
        <v>#N/A Requesting Data...2019852942</v>
        <stp/>
        <stp>BDP|7159619025038080072</stp>
        <tr r="C19" s="37"/>
      </tp>
      <tp t="s">
        <v>#N/A Requesting Data...2613102578</v>
        <stp/>
        <stp>BDP|1392606373253215814</stp>
        <tr r="CW10" s="47"/>
      </tp>
      <tp t="s">
        <v>#N/A Requesting Data...3677221199</v>
        <stp/>
        <stp>BDP|8648319888599519193</stp>
        <tr r="EJ11" s="47"/>
      </tp>
      <tp t="s">
        <v>#N/A Requesting Data...3368137690</v>
        <stp/>
        <stp>BDP|3861114094414941473</stp>
        <tr r="DZ328" s="47"/>
      </tp>
      <tp t="s">
        <v>#N/A Requesting Data...2206259930</v>
        <stp/>
        <stp>BDP|3012560025517324809</stp>
        <tr r="D54" s="73"/>
        <tr r="E154" s="37"/>
        <tr r="E4" s="47"/>
        <tr r="D59" s="43"/>
      </tp>
      <tp t="s">
        <v>#N/A Requesting Data...2263011226</v>
        <stp/>
        <stp>BDP|6234519123879784379</stp>
        <tr r="E62" s="37"/>
        <tr r="AV4" s="47"/>
      </tp>
      <tp t="s">
        <v>#N/A Requesting Data...4061088543</v>
        <stp/>
        <stp>BDP|8228753154308459970</stp>
        <tr r="CW331" s="47"/>
      </tp>
      <tp t="s">
        <v>#N/A Requesting Data...3889531223</v>
        <stp/>
        <stp>BDP|3075985327712726181</stp>
        <tr r="FB330" s="47"/>
      </tp>
      <tp t="s">
        <v>#N/A Requesting Data...2097466829</v>
        <stp/>
        <stp>BDP|1736002595080397301</stp>
        <tr r="J78" s="37"/>
      </tp>
      <tp t="s">
        <v>#N/A Requesting Data...2200702058</v>
        <stp/>
        <stp>BDP|9714025733054789577</stp>
        <tr r="E7" s="73"/>
        <tr r="R111" s="37"/>
        <tr r="AE7" s="47"/>
        <tr r="E7" s="43"/>
      </tp>
      <tp t="s">
        <v>#N/A Requesting Data...3688377452</v>
        <stp/>
        <stp>BDP|2252929195420444973</stp>
        <tr r="J73" s="37"/>
      </tp>
      <tp t="s">
        <v>#N/A Requesting Data...2568464594</v>
        <stp/>
        <stp>BDP|8917939681650972246</stp>
        <tr r="E41" s="73"/>
        <tr r="R114" s="37"/>
        <tr r="EE7" s="47"/>
        <tr r="E41" s="43"/>
      </tp>
      <tp t="s">
        <v>#N/A Requesting Data...3755605793</v>
        <stp/>
        <stp>BDP|1617244777217716844</stp>
        <tr r="EP328" s="47"/>
      </tp>
      <tp t="s">
        <v>#N/A Requesting Data...4103004701</v>
        <stp/>
        <stp>BDP|6071003410365571935</stp>
        <tr r="M328" s="49"/>
      </tp>
      <tp t="s">
        <v>#N/A Requesting Data...2163203748</v>
        <stp/>
        <stp>BDP|3131166486788610916</stp>
        <tr r="BK328" s="47"/>
      </tp>
      <tp t="s">
        <v>#N/A Requesting Data...3592266768</v>
        <stp/>
        <stp>BDP|9492405991147697849</stp>
        <tr r="DN331" s="47"/>
      </tp>
      <tp t="s">
        <v>#N/A Requesting Data...4259261593</v>
        <stp/>
        <stp>BDP|3100988850360956471</stp>
        <tr r="E39" s="37"/>
        <tr r="BH4" s="47"/>
      </tp>
      <tp t="s">
        <v>#N/A Requesting Data...3249321573</v>
        <stp/>
        <stp>BDP|5238903518693920542</stp>
        <tr r="R6" s="37"/>
        <tr r="BR7" s="47"/>
      </tp>
      <tp t="s">
        <v>#N/A Requesting Data...2823269385</v>
        <stp/>
        <stp>BDP|1071832953684106353</stp>
        <tr r="CP331" s="47"/>
      </tp>
      <tp t="s">
        <v>#N/A Requesting Data...3145685089</v>
        <stp/>
        <stp>BDP|4635106220064711851</stp>
        <tr r="R152" s="37"/>
        <tr r="CK7" s="47"/>
      </tp>
      <tp t="s">
        <v>#N/A Requesting Data...4218013923</v>
        <stp/>
        <stp>BDP|9428893883771942329</stp>
        <tr r="C100" s="37"/>
      </tp>
      <tp t="s">
        <v>#N/A Requesting Data...2679918123</v>
        <stp/>
        <stp>BDP|4175052642813242819</stp>
        <tr r="CC330" s="47"/>
      </tp>
      <tp t="s">
        <v>#N/A Requesting Data...2665118093</v>
        <stp/>
        <stp>BDP|2131674266093800528</stp>
        <tr r="DV10" s="47"/>
      </tp>
      <tp t="s">
        <v>#N/A Requesting Data...3342435856</v>
        <stp/>
        <stp>BDP|1442974804319993544</stp>
        <tr r="S328" s="47"/>
      </tp>
      <tp t="s">
        <v>#N/A Requesting Data...3077384735</v>
        <stp/>
        <stp>BDP|7990937484946449403</stp>
        <tr r="EY328" s="47"/>
      </tp>
      <tp t="s">
        <v>#N/A Requesting Data...2052896319</v>
        <stp/>
        <stp>BDP|3711375807214916044</stp>
        <tr r="DG329" s="47"/>
      </tp>
      <tp t="s">
        <v>#N/A Requesting Data...2359274670</v>
        <stp/>
        <stp>BDP|1355455618839502905</stp>
        <tr r="S8" s="49"/>
      </tp>
      <tp t="s">
        <v>#N/A Requesting Data...2667785364</v>
        <stp/>
        <stp>BDP|7623317328993424103</stp>
        <tr r="C54" s="37"/>
      </tp>
      <tp t="s">
        <v>#N/A Requesting Data...3596855506</v>
        <stp/>
        <stp>BDP|9402987433443493404</stp>
        <tr r="J144" s="37"/>
      </tp>
      <tp t="e">
        <v>#N/A</v>
        <stp/>
        <stp>BDH|8701482888184454484</stp>
        <tr r="N325" s="49"/>
        <tr r="N324" s="49"/>
      </tp>
      <tp t="s">
        <v>#N/A Requesting Data...2402076281</v>
        <stp/>
        <stp>BDP|9175919971424112780</stp>
        <tr r="C102" s="37"/>
      </tp>
      <tp t="s">
        <v>#N/A Requesting Data...2687659004</v>
        <stp/>
        <stp>BDP|7053080610584431649</stp>
        <tr r="BM331" s="47"/>
      </tp>
      <tp t="s">
        <v>#N/A Requesting Data...3304003571</v>
        <stp/>
        <stp>BDP|3617662151840892412</stp>
        <tr r="EF11" s="47"/>
      </tp>
      <tp t="s">
        <v>#N/A Requesting Data...4252931322</v>
        <stp/>
        <stp>BDP|5917350163995106171</stp>
        <tr r="DO331" s="47"/>
      </tp>
      <tp t="s">
        <v>#N/A Requesting Data...3669965443</v>
        <stp/>
        <stp>BDP|9916109397446163362</stp>
        <tr r="C40" s="37"/>
      </tp>
      <tp t="s">
        <v>#N/A Requesting Data...3085198660</v>
        <stp/>
        <stp>BDP|6013538248546529571</stp>
        <tr r="BI328" s="47"/>
      </tp>
      <tp t="s">
        <v>#N/A Requesting Data...2533991700</v>
        <stp/>
        <stp>BDP|5904988774157935829</stp>
        <tr r="AI330" s="47"/>
      </tp>
      <tp t="s">
        <v>#N/A Requesting Data...3832967825</v>
        <stp/>
        <stp>BDP|3040988237274785975</stp>
        <tr r="C6" s="37"/>
      </tp>
      <tp t="s">
        <v>#N/A Requesting Data...3640268044</v>
        <stp/>
        <stp>BDP|6320142567321712485</stp>
        <tr r="E44" s="73"/>
        <tr r="R112" s="37"/>
        <tr r="O7" s="47"/>
        <tr r="E49" s="43"/>
      </tp>
      <tp t="s">
        <v>#N/A Requesting Data...2506889626</v>
        <stp/>
        <stp>BDP|7836260915771309148</stp>
        <tr r="DW331" s="47"/>
      </tp>
      <tp t="s">
        <v>#N/A Requesting Data...3168016038</v>
        <stp/>
        <stp>BDP|7072471859586205406</stp>
        <tr r="D6" s="73"/>
        <tr r="E96" s="37"/>
        <tr r="AC4" s="47"/>
        <tr r="D6" s="43"/>
      </tp>
      <tp t="s">
        <v>#N/A Requesting Data...3991329405</v>
        <stp/>
        <stp>BDP|6396558154863801171</stp>
        <tr r="FD329" s="47"/>
      </tp>
      <tp t="s">
        <v>#N/A Requesting Data...3468992323</v>
        <stp/>
        <stp>BDP|8595682694396748534</stp>
        <tr r="DG330" s="47"/>
      </tp>
      <tp t="s">
        <v>#N/A Requesting Data...3732100542</v>
        <stp/>
        <stp>BDP|6564034551232746529</stp>
        <tr r="AN331" s="47"/>
      </tp>
      <tp t="s">
        <v>#N/A Requesting Data...2495892109</v>
        <stp/>
        <stp>BDP|3297067760157614602</stp>
        <tr r="BT328" s="47"/>
      </tp>
      <tp t="s">
        <v>#N/A Requesting Data...3891766736</v>
        <stp/>
        <stp>BDP|5567626249446854542</stp>
        <tr r="CL328" s="47"/>
      </tp>
      <tp t="s">
        <v>#N/A Requesting Data...3104616042</v>
        <stp/>
        <stp>BDP|4900624329150212421</stp>
        <tr r="C88" s="37"/>
      </tp>
      <tp t="s">
        <v>#N/A Requesting Data...4283083109</v>
        <stp/>
        <stp>BDP|9428486780198801960</stp>
        <tr r="R156" s="37"/>
        <tr r="BX7" s="47"/>
      </tp>
      <tp t="s">
        <v>#N/A Requesting Data...2407826901</v>
        <stp/>
        <stp>BDP|1184852684704438168</stp>
        <tr r="CL10" s="47"/>
      </tp>
      <tp t="e">
        <v>#N/A</v>
        <stp/>
        <stp>BDH|2775305793558385451</stp>
        <tr r="D328" s="47"/>
      </tp>
      <tp t="s">
        <v>#N/A Requesting Data...4293395106</v>
        <stp/>
        <stp>BDP|9880294974350167870</stp>
        <tr r="CV331" s="47"/>
      </tp>
      <tp t="s">
        <v>#N/A Requesting Data...2930929195</v>
        <stp/>
        <stp>BDP|9643326040598391245</stp>
        <tr r="AM8" s="49"/>
      </tp>
      <tp t="s">
        <v>#N/A Requesting Data...2600464474</v>
        <stp/>
        <stp>BDP|6558224966401324713</stp>
        <tr r="DA330" s="47"/>
      </tp>
      <tp t="s">
        <v>#N/A Requesting Data...3907968096</v>
        <stp/>
        <stp>BDP|7725668639662880430</stp>
        <tr r="CU331" s="47"/>
      </tp>
      <tp t="s">
        <v>#N/A Requesting Data...4182662702</v>
        <stp/>
        <stp>BDP|8104879700074566038</stp>
        <tr r="C155" s="37"/>
      </tp>
      <tp t="s">
        <v>#N/A Requesting Data...2931902134</v>
        <stp/>
        <stp>BDP|2356431333274658555</stp>
        <tr r="J140" s="37"/>
      </tp>
      <tp t="s">
        <v>#N/A Requesting Data...3302353096</v>
        <stp/>
        <stp>BDP|4304513736276088055</stp>
        <tr r="C18" s="37"/>
      </tp>
      <tp t="s">
        <v>#N/A Requesting Data...3577185303</v>
        <stp/>
        <stp>BDP|9063118366672308857</stp>
        <tr r="BD328" s="47"/>
      </tp>
      <tp t="s">
        <v>#N/A Requesting Data...2601196426</v>
        <stp/>
        <stp>BDP|3583240323406006138</stp>
        <tr r="J153" s="37"/>
      </tp>
      <tp t="s">
        <v>#N/A Requesting Data...2937740900</v>
        <stp/>
        <stp>BDP|7889385491311080800</stp>
        <tr r="BU329" s="47"/>
      </tp>
      <tp t="s">
        <v>#N/A Requesting Data...3096010516</v>
        <stp/>
        <stp>BDP|7605295564574459398</stp>
        <tr r="AA328" s="47"/>
      </tp>
      <tp t="s">
        <v>#N/A Requesting Data...3723449167</v>
        <stp/>
        <stp>BDP|4130249501355282702</stp>
        <tr r="J12" s="37"/>
      </tp>
      <tp t="s">
        <v>#N/A Requesting Data...3477067791</v>
        <stp/>
        <stp>BDP|7551477867778107921</stp>
        <tr r="CQ328" s="47"/>
      </tp>
      <tp t="s">
        <v>#N/A Requesting Data...3353258516</v>
        <stp/>
        <stp>BDP|5342320705555790742</stp>
        <tr r="DX328" s="47"/>
      </tp>
      <tp t="s">
        <v>#N/A Requesting Data...2604685822</v>
        <stp/>
        <stp>BDP|7873659133022913402</stp>
        <tr r="EW330" s="47"/>
      </tp>
      <tp t="s">
        <v>#N/A Requesting Data...3502501844</v>
        <stp/>
        <stp>BDP|9950775485625431789</stp>
        <tr r="EE330" s="47"/>
      </tp>
      <tp t="s">
        <v>#N/A Requesting Data...4011807330</v>
        <stp/>
        <stp>BDP|8887495191184616512</stp>
        <tr r="S329" s="47"/>
      </tp>
      <tp t="s">
        <v>#N/A Requesting Data...2634212248</v>
        <stp/>
        <stp>BDP|9425987139402117530</stp>
        <tr r="J33" s="37"/>
      </tp>
      <tp t="s">
        <v>#N/A Requesting Data...2828777469</v>
        <stp/>
        <stp>BDP|7170001684153172833</stp>
        <tr r="CA331" s="47"/>
      </tp>
      <tp t="s">
        <v>#N/A Requesting Data...3514229302</v>
        <stp/>
        <stp>BDP|9946684600559255246</stp>
        <tr r="BM1" s="47"/>
      </tp>
      <tp t="s">
        <v>#N/A Requesting Data...3221485016</v>
        <stp/>
        <stp>BDP|5246103647802360628</stp>
        <tr r="E8" s="73"/>
        <tr r="R92" s="37"/>
        <tr r="R93" s="37"/>
        <tr r="AK7" s="47"/>
        <tr r="E8" s="43"/>
      </tp>
      <tp t="s">
        <v>#N/A Requesting Data...3463409216</v>
        <stp/>
        <stp>BDP|1904478297019495188</stp>
        <tr r="C69" s="37"/>
      </tp>
      <tp t="s">
        <v>#N/A Requesting Data...2375615165</v>
        <stp/>
        <stp>BDP|9398816630066107062</stp>
        <tr r="C14" s="37"/>
      </tp>
      <tp t="s">
        <v>#N/A Requesting Data...3203519467</v>
        <stp/>
        <stp>BDP|3886248830170095697</stp>
        <tr r="R91" s="37"/>
        <tr r="CW7" s="47"/>
      </tp>
      <tp t="s">
        <v>#N/A Requesting Data...3860826219</v>
        <stp/>
        <stp>BDP|9563510692189527867</stp>
        <tr r="FB331" s="47"/>
      </tp>
      <tp t="s">
        <v>#N/A Requesting Data...2549141164</v>
        <stp/>
        <stp>BDP|6658864694777615586</stp>
        <tr r="J116" s="37"/>
      </tp>
      <tp t="s">
        <v>#N/A Requesting Data...3821368137</v>
        <stp/>
        <stp>BDP|7068046503483873157</stp>
        <tr r="EF331" s="47"/>
      </tp>
      <tp t="s">
        <v>#N/A Requesting Data...3520465910</v>
        <stp/>
        <stp>BDP|3677492260042160644</stp>
        <tr r="R75" s="37"/>
        <tr r="AF7" s="47"/>
      </tp>
      <tp t="s">
        <v>#N/A Requesting Data...3891343699</v>
        <stp/>
        <stp>BDP|6742584021675388168</stp>
        <tr r="DG1" s="47"/>
      </tp>
      <tp t="s">
        <v>#N/A Requesting Data...3772173624</v>
        <stp/>
        <stp>BDP|9236027682926257280</stp>
        <tr r="AS331" s="47"/>
      </tp>
      <tp t="s">
        <v>#N/A Requesting Data...2511855524</v>
        <stp/>
        <stp>BDP|6300604808645581069</stp>
        <tr r="Z10" s="47"/>
      </tp>
      <tp t="s">
        <v>#N/A Requesting Data...3993697524</v>
        <stp/>
        <stp>BDP|4163423819241696557</stp>
        <tr r="AQ328" s="47"/>
      </tp>
      <tp t="s">
        <v>#N/A Requesting Data...3722037728</v>
        <stp/>
        <stp>BDP|1224332119846928086</stp>
        <tr r="E58" s="37"/>
        <tr r="AB4" s="47"/>
      </tp>
      <tp t="s">
        <v>#N/A Requesting Data...3215551208</v>
        <stp/>
        <stp>BDP|1326966884016723389</stp>
        <tr r="J158" s="37"/>
      </tp>
      <tp t="s">
        <v>#N/A Requesting Data...3477373253</v>
        <stp/>
        <stp>BDP|4277129005880845032</stp>
        <tr r="DH331" s="47"/>
      </tp>
      <tp t="s">
        <v>#N/A Requesting Data...3932304545</v>
        <stp/>
        <stp>BDP|5914754553081488359</stp>
        <tr r="E21" s="73"/>
        <tr r="R113" s="37"/>
        <tr r="BN7" s="47"/>
        <tr r="E21" s="43"/>
      </tp>
      <tp t="s">
        <v>#N/A Requesting Data...2791242259</v>
        <stp/>
        <stp>BDP|7953356815224087460</stp>
        <tr r="AP8" s="49"/>
      </tp>
      <tp t="s">
        <v>#N/A Requesting Data...4109391799</v>
        <stp/>
        <stp>BDP|3674771407987937607</stp>
        <tr r="R126" s="37"/>
        <tr r="EH7" s="47"/>
      </tp>
      <tp t="s">
        <v>#N/A Requesting Data...2988249065</v>
        <stp/>
        <stp>BDP|1733293164225093551</stp>
        <tr r="DF10" s="47"/>
      </tp>
      <tp t="s">
        <v>#N/A Requesting Data...2735287001</v>
        <stp/>
        <stp>BDP|3243465107081827349</stp>
        <tr r="AC330" s="47"/>
      </tp>
      <tp t="s">
        <v>#N/A Requesting Data...2762749332</v>
        <stp/>
        <stp>BDP|3813536209206498591</stp>
        <tr r="E74" s="37"/>
        <tr r="CD4" s="47"/>
      </tp>
      <tp t="s">
        <v>#N/A Requesting Data...2156459343</v>
        <stp/>
        <stp>BDP|9587656693423424084</stp>
        <tr r="R170" s="37"/>
        <tr r="CH7" s="47"/>
      </tp>
      <tp t="s">
        <v>#N/A Requesting Data...3248535397</v>
        <stp/>
        <stp>BDP|6383820916203041982</stp>
        <tr r="C91" s="37"/>
      </tp>
      <tp t="s">
        <v>#N/A Requesting Data...4109265228</v>
        <stp/>
        <stp>BDP|9372597080204005554</stp>
        <tr r="FM4" s="47"/>
      </tp>
      <tp t="s">
        <v>#N/A Requesting Data...4260555632</v>
        <stp/>
        <stp>BDP|5420155657773391799</stp>
        <tr r="CM331" s="47"/>
      </tp>
      <tp t="s">
        <v>#N/A Requesting Data...2341898424</v>
        <stp/>
        <stp>BDP|4690415739610645653</stp>
        <tr r="M323" s="49"/>
      </tp>
      <tp t="s">
        <v>#N/A Requesting Data...3004360028</v>
        <stp/>
        <stp>BDP|1156299802592378441</stp>
        <tr r="R70" s="37"/>
        <tr r="CG7" s="47"/>
      </tp>
      <tp t="s">
        <v>#N/A Requesting Data...3319357298</v>
        <stp/>
        <stp>BDP|7306639350667582684</stp>
        <tr r="R17" s="37"/>
        <tr r="BL7" s="47"/>
      </tp>
      <tp t="s">
        <v>#N/A Requesting Data...3485004623</v>
        <stp/>
        <stp>BDP|9098419413478380135</stp>
        <tr r="J51" s="37"/>
      </tp>
      <tp t="s">
        <v>#N/A Requesting Data...3274698117</v>
        <stp/>
        <stp>BDP|6654369163142201437</stp>
        <tr r="DL328" s="47"/>
      </tp>
      <tp t="s">
        <v>#N/A Requesting Data...3836636667</v>
        <stp/>
        <stp>BDP|6389257803923140260</stp>
        <tr r="BI329" s="47"/>
      </tp>
      <tp t="s">
        <v>#N/A Requesting Data...2549701364</v>
        <stp/>
        <stp>BDP|7335260802974360469</stp>
        <tr r="C130" s="37"/>
      </tp>
      <tp t="s">
        <v>#N/A Requesting Data...3029422587</v>
        <stp/>
        <stp>BDP|8563367606377431928</stp>
        <tr r="E38" s="37"/>
        <tr r="BO4" s="47"/>
      </tp>
      <tp t="s">
        <v>#N/A Requesting Data...3846169044</v>
        <stp/>
        <stp>BDP|4231527313611734470</stp>
        <tr r="J107" s="37"/>
      </tp>
      <tp t="e">
        <v>#N/A</v>
        <stp/>
        <stp>BDH|6209048332670467037</stp>
        <tr r="I329" s="47"/>
        <tr r="I330" s="47"/>
      </tp>
      <tp t="s">
        <v>#N/A Requesting Data...2304712669</v>
        <stp/>
        <stp>BDP|5707269834479357863</stp>
        <tr r="AH331" s="47"/>
      </tp>
      <tp t="s">
        <v>#N/A Requesting Data...3496893183</v>
        <stp/>
        <stp>BDP|2083011244344477710</stp>
        <tr r="R165" s="37"/>
        <tr r="EZ7" s="47"/>
      </tp>
      <tp t="s">
        <v>#N/A Requesting Data...3255383459</v>
        <stp/>
        <stp>BDP|9187995319673595743</stp>
        <tr r="R134" s="37"/>
        <tr r="BD7" s="47"/>
      </tp>
      <tp t="s">
        <v>#N/A Requesting Data...2645413827</v>
        <stp/>
        <stp>BDP|5273300986088631337</stp>
        <tr r="R21" s="37"/>
        <tr r="CJ7" s="47"/>
      </tp>
      <tp t="s">
        <v>#N/A Requesting Data...4026679700</v>
        <stp/>
        <stp>BDP|5895218771247825214</stp>
        <tr r="J104" s="37"/>
      </tp>
      <tp t="s">
        <v>#N/A Requesting Data...4098270037</v>
        <stp/>
        <stp>BDP|6807360249074445023</stp>
        <tr r="R56" s="37"/>
        <tr r="AT7" s="47"/>
      </tp>
      <tp t="s">
        <v>#N/A Requesting Data...3937547521</v>
        <stp/>
        <stp>BDP|2205706763921509725</stp>
        <tr r="DA329" s="47"/>
      </tp>
      <tp t="s">
        <v>#N/A Requesting Data...3993837219</v>
        <stp/>
        <stp>BDP|6743724471456190530</stp>
        <tr r="J45" s="37"/>
      </tp>
      <tp t="s">
        <v>#N/A Requesting Data...3519226635</v>
        <stp/>
        <stp>BDP|7524635353913678254</stp>
        <tr r="C66" s="37"/>
      </tp>
      <tp t="s">
        <v>#N/A Requesting Data...2785335385</v>
        <stp/>
        <stp>BDP|9749778897617142501</stp>
        <tr r="R331" s="47"/>
      </tp>
      <tp t="s">
        <v>#N/A Requesting Data...3848402301</v>
        <stp/>
        <stp>BDP|4381405909540928559</stp>
        <tr r="BW329" s="47"/>
      </tp>
      <tp t="s">
        <v>#N/A Requesting Data...3260189565</v>
        <stp/>
        <stp>BDP|5602977558058900475</stp>
        <tr r="EM328" s="47"/>
      </tp>
      <tp t="s">
        <v>#N/A Requesting Data...2178221895</v>
        <stp/>
        <stp>BDP|3420158426322642757</stp>
        <tr r="BT330" s="47"/>
      </tp>
      <tp t="s">
        <v>#N/A Requesting Data...3026044645</v>
        <stp/>
        <stp>BDP|2644693079171040720</stp>
        <tr r="J74" s="37"/>
      </tp>
      <tp t="s">
        <v>#N/A Requesting Data...2683036707</v>
        <stp/>
        <stp>BDP|1988184925845045205</stp>
        <tr r="E79" s="37"/>
        <tr r="CM4" s="47"/>
      </tp>
      <tp t="s">
        <v>#N/A Requesting Data...3535129370</v>
        <stp/>
        <stp>BDP|4121871062539596647</stp>
        <tr r="E105" s="37"/>
        <tr r="CL4" s="47"/>
      </tp>
      <tp t="s">
        <v>#N/A Requesting Data...2152260880</v>
        <stp/>
        <stp>BDP|5345621574669496849</stp>
        <tr r="J82" s="37"/>
      </tp>
      <tp t="s">
        <v>#N/A Requesting Data...2928598625</v>
        <stp/>
        <stp>BDP|7655098915544911496</stp>
        <tr r="G331" s="47"/>
      </tp>
      <tp t="s">
        <v>#N/A Requesting Data...3235354564</v>
        <stp/>
        <stp>BDP|6953603560598308801</stp>
        <tr r="P8" s="49"/>
      </tp>
      <tp t="s">
        <v>#N/A Requesting Data...2555071630</v>
        <stp/>
        <stp>BDP|8905623395172242364</stp>
        <tr r="C129" s="37"/>
      </tp>
      <tp t="s">
        <v>#N/A Requesting Data...4097763147</v>
        <stp/>
        <stp>BDP|1867272289085547892</stp>
        <tr r="CZ330" s="47"/>
      </tp>
      <tp t="s">
        <v>#N/A Requesting Data...2141173763</v>
        <stp/>
        <stp>BDP|3710757516743777088</stp>
        <tr r="E71" s="37"/>
        <tr r="AZ4" s="47"/>
      </tp>
      <tp t="s">
        <v>#N/A Requesting Data...2448294499</v>
        <stp/>
        <stp>BDP|9482957007353764598</stp>
        <tr r="DC331" s="47"/>
      </tp>
      <tp t="s">
        <v>#N/A Requesting Data...3652664072</v>
        <stp/>
        <stp>BDP|6852467944677336710</stp>
        <tr r="E84" s="37"/>
        <tr r="ED4" s="47"/>
      </tp>
      <tp t="s">
        <v>#N/A Requesting Data...3448464041</v>
        <stp/>
        <stp>BDP|9734947085347834962</stp>
        <tr r="E22" s="73"/>
        <tr r="R22" s="37"/>
        <tr r="CA7" s="47"/>
        <tr r="E22" s="43"/>
      </tp>
      <tp t="e">
        <v>#N/A</v>
        <stp/>
        <stp>BDH|6044560933671895756</stp>
        <tr r="D329" s="47"/>
        <tr r="D330" s="47"/>
      </tp>
      <tp t="s">
        <v>#N/A Requesting Data...3520728524</v>
        <stp/>
        <stp>BDP|4819857954569107619</stp>
        <tr r="R16" s="37"/>
        <tr r="BM7" s="47"/>
      </tp>
      <tp t="s">
        <v>#N/A Requesting Data...3875596084</v>
        <stp/>
        <stp>BDP|5181625411980281490</stp>
        <tr r="BL330" s="47"/>
      </tp>
      <tp t="s">
        <v>#N/A Requesting Data...3555931951</v>
        <stp/>
        <stp>BDP|1023329483138922416</stp>
        <tr r="BR331" s="47"/>
      </tp>
      <tp t="s">
        <v>#N/A Requesting Data...3586638956</v>
        <stp/>
        <stp>BDP|2490762848095098232</stp>
        <tr r="J123" s="37"/>
      </tp>
      <tp t="s">
        <v>#N/A Requesting Data...2765179957</v>
        <stp/>
        <stp>BDP|4604918481395885675</stp>
        <tr r="DT328" s="47"/>
      </tp>
      <tp t="e">
        <v>#N/A</v>
        <stp/>
        <stp>BDH|9993207248248190199</stp>
        <tr r="P325" s="49"/>
        <tr r="P324" s="49"/>
      </tp>
      <tp t="s">
        <v>#N/A Requesting Data...2369829790</v>
        <stp/>
        <stp>BDP|1606707278484621368</stp>
        <tr r="R103" s="37"/>
        <tr r="EK7" s="47"/>
      </tp>
      <tp t="s">
        <v>#N/A Requesting Data...3221653122</v>
        <stp/>
        <stp>BDP|7767126391028933138</stp>
        <tr r="AA330" s="47"/>
      </tp>
      <tp t="s">
        <v>#N/A Requesting Data...2727494187</v>
        <stp/>
        <stp>BDP|2405888650469735051</stp>
        <tr r="E34" s="73"/>
        <tr r="R64" s="37"/>
        <tr r="DS7" s="47"/>
        <tr r="E34" s="43"/>
      </tp>
      <tp t="s">
        <v>#N/A Requesting Data...4068237683</v>
        <stp/>
        <stp>BDP|2808255031585166036</stp>
        <tr r="J101" s="37"/>
      </tp>
      <tp t="s">
        <v>#N/A Requesting Data...3349938119</v>
        <stp/>
        <stp>BDP|3621287556085110776</stp>
        <tr r="Y329" s="47"/>
      </tp>
      <tp t="s">
        <v>#N/A Requesting Data...2983048646</v>
        <stp/>
        <stp>BDP|1044757696329931047</stp>
        <tr r="EW329" s="47"/>
      </tp>
      <tp t="s">
        <v>#N/A Requesting Data...2567522346</v>
        <stp/>
        <stp>BDP|6169070228476823493</stp>
        <tr r="BA330" s="47"/>
      </tp>
      <tp t="s">
        <v>#N/A Requesting Data...2790525445</v>
        <stp/>
        <stp>BDP|1996000114951665743</stp>
        <tr r="Y330" s="47"/>
      </tp>
      <tp t="s">
        <v>#N/A Requesting Data...2836961248</v>
        <stp/>
        <stp>BDP|4383787037743476543</stp>
        <tr r="J125" s="37"/>
      </tp>
      <tp t="s">
        <v>#N/A Requesting Data...2937636860</v>
        <stp/>
        <stp>BDP|1844463522666964793</stp>
        <tr r="ER331" s="47"/>
      </tp>
      <tp t="s">
        <v>#N/A Requesting Data...2479634397</v>
        <stp/>
        <stp>BDP|6544889437048160366</stp>
        <tr r="R144" s="37"/>
        <tr r="V7" s="47"/>
      </tp>
      <tp t="s">
        <v>#N/A Requesting Data...2669024129</v>
        <stp/>
        <stp>BDP|9478150930928729546</stp>
        <tr r="C170" s="37"/>
      </tp>
      <tp t="s">
        <v>#N/A Requesting Data...3088231654</v>
        <stp/>
        <stp>BDP|9662169917696283962</stp>
        <tr r="ES11" s="47"/>
      </tp>
      <tp t="s">
        <v>#N/A Requesting Data...3183101391</v>
        <stp/>
        <stp>BDP|6080129109106925710</stp>
        <tr r="AK331" s="47"/>
      </tp>
      <tp t="e">
        <v>#N/A</v>
        <stp/>
        <stp>BDH|1632882700677918846</stp>
        <tr r="F331" s="47"/>
        <tr r="F330" s="47"/>
      </tp>
      <tp t="s">
        <v>#N/A Requesting Data...2812316722</v>
        <stp/>
        <stp>BDP|9079116155218420303</stp>
        <tr r="R27" s="37"/>
        <tr r="FH7" s="47"/>
      </tp>
      <tp t="s">
        <v>#N/A Requesting Data...3964957434</v>
        <stp/>
        <stp>BDP|9423998317981922633</stp>
        <tr r="BX10" s="47"/>
      </tp>
      <tp t="s">
        <v>#N/A Requesting Data...3613667484</v>
        <stp/>
        <stp>BDP|6184216775723448601</stp>
        <tr r="R148" s="37"/>
        <tr r="FA7" s="47"/>
      </tp>
      <tp t="s">
        <v>#N/A Requesting Data...3127042226</v>
        <stp/>
        <stp>BDP|6985498877360004362</stp>
        <tr r="BB331" s="47"/>
      </tp>
      <tp t="s">
        <v>#N/A Requesting Data...3871674122</v>
        <stp/>
        <stp>BDP|6621003618790639191</stp>
        <tr r="C128" s="37"/>
      </tp>
      <tp t="s">
        <v>#N/A Requesting Data...2644142065</v>
        <stp/>
        <stp>BDP|6497441852001174028</stp>
        <tr r="J83" s="37"/>
      </tp>
      <tp t="s">
        <v>#N/A Requesting Data...3175042910</v>
        <stp/>
        <stp>BDP|7427761023860701401</stp>
        <tr r="J126" s="37"/>
      </tp>
      <tp t="s">
        <v>#N/A Requesting Data...3515881679</v>
        <stp/>
        <stp>BDP|8697447336790468962</stp>
        <tr r="DD1" s="47"/>
      </tp>
      <tp t="s">
        <v>#N/A Requesting Data...2390591215</v>
        <stp/>
        <stp>BDP|8192864831995513056</stp>
        <tr r="CX328" s="47"/>
      </tp>
      <tp t="e">
        <v>#N/A</v>
        <stp/>
        <stp>BDH|6116757189487862837</stp>
        <tr r="O323" s="49"/>
      </tp>
      <tp t="s">
        <v>#N/A Requesting Data...3717074041</v>
        <stp/>
        <stp>BDP|6386861395295131468</stp>
        <tr r="C25" s="37"/>
      </tp>
      <tp t="s">
        <v>#N/A Requesting Data...2474968042</v>
        <stp/>
        <stp>BDP|8637457400129393345</stp>
        <tr r="AD331" s="47"/>
      </tp>
      <tp t="s">
        <v>#N/A Requesting Data...3637523839</v>
        <stp/>
        <stp>BDP|8679848894789279600</stp>
        <tr r="C114" s="37"/>
      </tp>
      <tp t="s">
        <v>#N/A Requesting Data...3936589934</v>
        <stp/>
        <stp>BDP|7238043630627462563</stp>
        <tr r="J169" s="37"/>
      </tp>
      <tp t="s">
        <v>#N/A Requesting Data...2787632413</v>
        <stp/>
        <stp>BDP|5415472325654352117</stp>
        <tr r="DO329" s="47"/>
      </tp>
      <tp t="s">
        <v>#N/A Requesting Data...2348550431</v>
        <stp/>
        <stp>BDP|4254001694472385905</stp>
        <tr r="D34" s="73"/>
        <tr r="E64" s="37"/>
        <tr r="DS4" s="47"/>
        <tr r="D34" s="43"/>
      </tp>
      <tp t="s">
        <v>#N/A Requesting Data...3470399592</v>
        <stp/>
        <stp>BDP|1837666278436752045</stp>
        <tr r="J29" s="37"/>
      </tp>
      <tp t="s">
        <v>#N/A Requesting Data...3590555055</v>
        <stp/>
        <stp>BDP|7221572244710008043</stp>
        <tr r="AM11" s="47"/>
      </tp>
      <tp t="s">
        <v>#N/A Requesting Data...3434954825</v>
        <stp/>
        <stp>BDP|1971810864031429928</stp>
        <tr r="ES330" s="47"/>
      </tp>
      <tp t="s">
        <v>#N/A Requesting Data...3914060680</v>
        <stp/>
        <stp>BDP|5006793802707812298</stp>
        <tr r="R7" s="37"/>
        <tr r="BB7" s="47"/>
      </tp>
      <tp t="s">
        <v>#N/A Requesting Data...3063238348</v>
        <stp/>
        <stp>BDP|5201093931871930095</stp>
        <tr r="J9" s="37"/>
      </tp>
      <tp t="s">
        <v>#N/A Requesting Data...2373068800</v>
        <stp/>
        <stp>BDP|1381221283799183599</stp>
        <tr r="BT331" s="47"/>
      </tp>
      <tp t="s">
        <v>#N/A Requesting Data...3514284517</v>
        <stp/>
        <stp>BDP|5837542723772678730</stp>
        <tr r="J165" s="37"/>
      </tp>
      <tp t="e">
        <v>#N/A</v>
        <stp/>
        <stp>BDH|8504914008157535131</stp>
        <tr r="L323" s="49"/>
        <tr r="L324" s="49"/>
      </tp>
      <tp t="s">
        <v>#N/A Requesting Data...3767925759</v>
        <stp/>
        <stp>BDP|8265263156898816014</stp>
        <tr r="C153" s="37"/>
      </tp>
      <tp t="s">
        <v>#N/A Requesting Data...3292925071</v>
        <stp/>
        <stp>BDP|4149856261928843565</stp>
        <tr r="J118" s="37"/>
      </tp>
      <tp t="s">
        <v>#N/A Requesting Data...2281747794</v>
        <stp/>
        <stp>BDP|6637488644142564343</stp>
        <tr r="CV330" s="47"/>
      </tp>
      <tp t="s">
        <v>#N/A Requesting Data...4014072626</v>
        <stp/>
        <stp>BDP|6754529134305340299</stp>
        <tr r="AU328" s="47"/>
      </tp>
      <tp t="s">
        <v>#N/A Requesting Data...2357751368</v>
        <stp/>
        <stp>BDP|5303754876946363489</stp>
        <tr r="DS329" s="47"/>
      </tp>
      <tp t="s">
        <v>#N/A Requesting Data...2719052500</v>
        <stp/>
        <stp>BDP|5980051754446330130</stp>
        <tr r="AJ329" s="47"/>
      </tp>
      <tp t="s">
        <v>#N/A Requesting Data...3284984473</v>
        <stp/>
        <stp>BDP|7747451648809485966</stp>
        <tr r="C78" s="37"/>
      </tp>
      <tp t="s">
        <v>#N/A Requesting Data...3938817740</v>
        <stp/>
        <stp>BDP|6472344027443604394</stp>
        <tr r="C80" s="37"/>
      </tp>
      <tp t="s">
        <v>#N/A Requesting Data...2829493410</v>
        <stp/>
        <stp>BDP|7442615349115227767</stp>
        <tr r="EN329" s="47"/>
      </tp>
      <tp t="s">
        <v>#N/A Requesting Data...3606705920</v>
        <stp/>
        <stp>BDP|4791043852596814006</stp>
        <tr r="BU331" s="47"/>
      </tp>
      <tp t="s">
        <v>#N/A Requesting Data...2666882810</v>
        <stp/>
        <stp>BDP|9716877364424513480</stp>
        <tr r="DN330" s="47"/>
      </tp>
      <tp t="s">
        <v>#N/A Requesting Data...2768422628</v>
        <stp/>
        <stp>BDP|7953931845805493823</stp>
        <tr r="C8" s="49"/>
      </tp>
      <tp t="s">
        <v>#N/A Requesting Data...2524030135</v>
        <stp/>
        <stp>BDP|7854634194528597744</stp>
        <tr r="C125" s="37"/>
      </tp>
      <tp t="s">
        <v>#N/A Requesting Data...3607134989</v>
        <stp/>
        <stp>BDP|2316523724160840234</stp>
        <tr r="BY331" s="47"/>
      </tp>
      <tp t="s">
        <v>#N/A Requesting Data...2662587718</v>
        <stp/>
        <stp>BDP|5841350313046917687</stp>
        <tr r="C81" s="37"/>
      </tp>
      <tp t="s">
        <v>#N/A Requesting Data...2622220971</v>
        <stp/>
        <stp>BDP|4467293344682010767</stp>
        <tr r="J46" s="37"/>
      </tp>
      <tp t="s">
        <v>#N/A Requesting Data...2206991058</v>
        <stp/>
        <stp>BDP|6115523855576987731</stp>
        <tr r="J87" s="37"/>
      </tp>
      <tp t="s">
        <v>#N/A Requesting Data...2881796517</v>
        <stp/>
        <stp>BDP|6854140748257023383</stp>
        <tr r="J76" s="37"/>
      </tp>
      <tp t="e">
        <v>#N/A</v>
        <stp/>
        <stp>BDH|3346446189671292903</stp>
        <tr r="B331" s="47"/>
      </tp>
      <tp t="s">
        <v>#N/A Requesting Data...2479154206</v>
        <stp/>
        <stp>BDP|2865277174198135873</stp>
        <tr r="DF329" s="47"/>
      </tp>
      <tp t="s">
        <v>#N/A Requesting Data...3690969333</v>
        <stp/>
        <stp>BDP|4465523735061665487</stp>
        <tr r="C58" s="37"/>
      </tp>
      <tp t="s">
        <v>#N/A Requesting Data...2725005246</v>
        <stp/>
        <stp>BDP|8900925672075389487</stp>
        <tr r="C56" s="37"/>
      </tp>
      <tp t="s">
        <v>#N/A Requesting Data...3495086379</v>
        <stp/>
        <stp>BDP|7761259109694163683</stp>
        <tr r="BS331" s="47"/>
      </tp>
      <tp t="s">
        <v>#N/A Requesting Data...4135389248</v>
        <stp/>
        <stp>BDP|6329125610196264739</stp>
        <tr r="EP330" s="47"/>
      </tp>
      <tp t="s">
        <v>#N/A Requesting Data...2840090370</v>
        <stp/>
        <stp>BDP|3706199453293522383</stp>
        <tr r="CD329" s="47"/>
      </tp>
      <tp t="s">
        <v>#N/A Requesting Data...3656849755</v>
        <stp/>
        <stp>BDP|6575723661572279243</stp>
        <tr r="E103" s="37"/>
        <tr r="EK4" s="47"/>
      </tp>
      <tp t="s">
        <v>#N/A Requesting Data...2221109811</v>
        <stp/>
        <stp>BDP|4129838815562296851</stp>
        <tr r="E171" s="37"/>
        <tr r="Y4" s="47"/>
      </tp>
      <tp t="s">
        <v>#N/A Requesting Data...2737191035</v>
        <stp/>
        <stp>BDP|8739569701409930385</stp>
        <tr r="DP331" s="47"/>
      </tp>
      <tp t="s">
        <v>#N/A Requesting Data...3223300011</v>
        <stp/>
        <stp>BDP|9424140160588893190</stp>
        <tr r="J143" s="37"/>
      </tp>
      <tp t="s">
        <v>#N/A Requesting Data...3945091793</v>
        <stp/>
        <stp>BDP|3334381551230944224</stp>
        <tr r="AD328" s="47"/>
      </tp>
      <tp t="s">
        <v>#N/A Requesting Data...2281494408</v>
        <stp/>
        <stp>BDP|4504730546686426651</stp>
        <tr r="E78" s="37"/>
        <tr r="FF4" s="47"/>
      </tp>
      <tp t="s">
        <v>#N/A Requesting Data...3181874856</v>
        <stp/>
        <stp>BDP|1211463651326037145</stp>
        <tr r="DW330" s="47"/>
      </tp>
      <tp t="s">
        <v>#N/A Requesting Data...3706403892</v>
        <stp/>
        <stp>BDP|5662864996330289322</stp>
        <tr r="R65" s="37"/>
        <tr r="DV7" s="47"/>
      </tp>
      <tp t="s">
        <v>#N/A Requesting Data...3403436391</v>
        <stp/>
        <stp>BDP|5040427913630252751</stp>
        <tr r="EW1" s="47"/>
      </tp>
      <tp t="s">
        <v>#N/A Requesting Data...2639322323</v>
        <stp/>
        <stp>BDP|6856662533374300087</stp>
        <tr r="AP331" s="47"/>
      </tp>
      <tp t="s">
        <v>#N/A Requesting Data...4114713270</v>
        <stp/>
        <stp>BDP|7659084918653382210</stp>
        <tr r="BG328" s="47"/>
      </tp>
      <tp t="s">
        <v>#N/A Requesting Data...3565275860</v>
        <stp/>
        <stp>BDP|6713750627580706462</stp>
        <tr r="BW330" s="47"/>
      </tp>
      <tp t="s">
        <v>#N/A Requesting Data...3473098083</v>
        <stp/>
        <stp>BDP|8208530873855601813</stp>
        <tr r="J15" s="37"/>
      </tp>
      <tp t="s">
        <v>#N/A Requesting Data...2527083723</v>
        <stp/>
        <stp>BDP|6198979103138759079</stp>
        <tr r="EE329" s="47"/>
      </tp>
      <tp t="s">
        <v>#N/A Requesting Data...3861817086</v>
        <stp/>
        <stp>BDP|1603580303155035683</stp>
        <tr r="E42" s="37"/>
        <tr r="FB4" s="47"/>
      </tp>
      <tp t="s">
        <v>#N/A Requesting Data...3693545457</v>
        <stp/>
        <stp>BDP|7931482320433654520</stp>
        <tr r="E169" s="37"/>
        <tr r="FJ4" s="47"/>
      </tp>
      <tp t="s">
        <v>#N/A Requesting Data...4130695140</v>
        <stp/>
        <stp>BDP|5829255628572891088</stp>
        <tr r="FL329" s="47"/>
      </tp>
      <tp t="s">
        <v>#N/A Requesting Data...3692387783</v>
        <stp/>
        <stp>BDP|2540747016260701357</stp>
        <tr r="R61" s="37"/>
        <tr r="DX7" s="47"/>
      </tp>
      <tp t="s">
        <v>#N/A Requesting Data...2981172649</v>
        <stp/>
        <stp>BDP|3908261223007538438</stp>
        <tr r="C147" s="37"/>
      </tp>
      <tp t="s">
        <v>#N/A Requesting Data...2836383130</v>
        <stp/>
        <stp>BDP|6844424146715588333</stp>
        <tr r="R9" s="37"/>
        <tr r="ER7" s="47"/>
      </tp>
      <tp t="s">
        <v>#N/A Requesting Data...4067721973</v>
        <stp/>
        <stp>BDP|6763864509728180633</stp>
        <tr r="J151" s="37"/>
      </tp>
      <tp t="s">
        <v>#N/A Requesting Data...2748460209</v>
        <stp/>
        <stp>BDP|5777272399607145925</stp>
        <tr r="C67" s="37"/>
      </tp>
      <tp t="s">
        <v>#N/A Requesting Data...2679513367</v>
        <stp/>
        <stp>BDP|4937108543031471055</stp>
        <tr r="E164" s="37"/>
        <tr r="DJ4" s="47"/>
      </tp>
      <tp t="s">
        <v>#N/A Requesting Data...2377597844</v>
        <stp/>
        <stp>BDP|5108553107089967919</stp>
        <tr r="E148" s="37"/>
        <tr r="FA4" s="47"/>
      </tp>
      <tp t="s">
        <v>#N/A Requesting Data...3132359655</v>
        <stp/>
        <stp>BDP|2582878519753443843</stp>
        <tr r="EJ331" s="47"/>
      </tp>
      <tp t="s">
        <v>#N/A Requesting Data...2405142948</v>
        <stp/>
        <stp>BDP|2058186592542180809</stp>
        <tr r="AF10" s="47"/>
      </tp>
      <tp t="s">
        <v>#N/A Requesting Data...3248845845</v>
        <stp/>
        <stp>BDP|4466140371411036390</stp>
        <tr r="AV330" s="47"/>
      </tp>
      <tp t="s">
        <v>#N/A Requesting Data...2838407734</v>
        <stp/>
        <stp>BDP|9851599818195652879</stp>
        <tr r="C141" s="37"/>
      </tp>
      <tp t="s">
        <v>#N/A Requesting Data...3122284398</v>
        <stp/>
        <stp>BDP|9647163229582901887</stp>
        <tr r="E127" s="37"/>
        <tr r="AX4" s="47"/>
      </tp>
      <tp t="s">
        <v>#N/A Requesting Data...4178587207</v>
        <stp/>
        <stp>BDP|8318116017780571883</stp>
        <tr r="EY1" s="47"/>
      </tp>
      <tp t="s">
        <v>#N/A Requesting Data...3809129148</v>
        <stp/>
        <stp>BDP|5872781619307070414</stp>
        <tr r="D37" s="73"/>
        <tr r="DQ4" s="47"/>
        <tr r="D37" s="43"/>
      </tp>
      <tp t="s">
        <v>#N/A Requesting Data...4270508293</v>
        <stp/>
        <stp>BDP|6373561119170721229</stp>
        <tr r="FF331" s="47"/>
      </tp>
      <tp t="s">
        <v>#N/A Requesting Data...4204656382</v>
        <stp/>
        <stp>BDP|4569909229007541804</stp>
        <tr r="EH331" s="47"/>
      </tp>
      <tp t="s">
        <v>#N/A Requesting Data...2873920226</v>
        <stp/>
        <stp>BDP|4891559247984055132</stp>
        <tr r="R107" s="37"/>
        <tr r="U7" s="47"/>
      </tp>
      <tp t="s">
        <v>#N/A Requesting Data...3547685703</v>
        <stp/>
        <stp>BDP|4312810597970872534</stp>
        <tr r="J8" s="49"/>
      </tp>
      <tp t="s">
        <v>#N/A Requesting Data...3364332407</v>
        <stp/>
        <stp>BDP|9074238506709816233</stp>
        <tr r="EZ330" s="47"/>
      </tp>
      <tp t="s">
        <v>#N/A Requesting Data...4202227037</v>
        <stp/>
        <stp>BDP|7056903924074318896</stp>
        <tr r="C95" s="37"/>
      </tp>
      <tp t="s">
        <v>#N/A Requesting Data...3668003557</v>
        <stp/>
        <stp>BDP|5597528242272270695</stp>
        <tr r="J52" s="37"/>
      </tp>
      <tp t="s">
        <v>#N/A Requesting Data...2497508070</v>
        <stp/>
        <stp>BDP|7813303353591252060</stp>
        <tr r="BN330" s="47"/>
      </tp>
      <tp t="e">
        <v>#N/A</v>
        <stp/>
        <stp>BDH|5475784930053656250</stp>
        <tr r="N323" s="49"/>
        <tr r="N324" s="49"/>
      </tp>
      <tp t="s">
        <v>#N/A Requesting Data...3766621711</v>
        <stp/>
        <stp>BDP|4253097137340956794</stp>
        <tr r="E91" s="37"/>
        <tr r="CW4" s="47"/>
      </tp>
      <tp t="s">
        <v>#N/A Requesting Data...3041317944</v>
        <stp/>
        <stp>BDP|8677209898643576067</stp>
        <tr r="AH328" s="47"/>
      </tp>
      <tp t="s">
        <v>#N/A Requesting Data...2877476015</v>
        <stp/>
        <stp>BDP|9999808208680505195</stp>
        <tr r="EZ331" s="47"/>
      </tp>
      <tp t="s">
        <v>#N/A Requesting Data...3714310949</v>
        <stp/>
        <stp>BDP|5448737686188821245</stp>
        <tr r="J168" s="37"/>
      </tp>
      <tp t="s">
        <v>#N/A Requesting Data...2590143043</v>
        <stp/>
        <stp>BDP|8859119778807400983</stp>
        <tr r="CN331" s="47"/>
      </tp>
      <tp t="e">
        <v>#N/A</v>
        <stp/>
        <stp>BDH|5831968365122297845</stp>
        <tr r="J328" s="47"/>
      </tp>
      <tp t="e">
        <v>#N/A</v>
        <stp/>
        <stp>BDH|7749553976020889519</stp>
        <tr r="E328" s="47"/>
        <tr r="E329" s="47"/>
      </tp>
      <tp t="s">
        <v>#N/A Requesting Data...4198219656</v>
        <stp/>
        <stp>BDP|3240896617608887264</stp>
        <tr r="FB328" s="47"/>
      </tp>
      <tp t="s">
        <v>#N/A Requesting Data...2740752511</v>
        <stp/>
        <stp>BDP|2981893039728802137</stp>
        <tr r="AH10" s="47"/>
      </tp>
      <tp t="s">
        <v>#N/A Requesting Data...3791643723</v>
        <stp/>
        <stp>BDP|2018183105584882772</stp>
        <tr r="R97" s="37"/>
        <tr r="AU7" s="47"/>
      </tp>
      <tp t="s">
        <v>#N/A Requesting Data...3697786534</v>
        <stp/>
        <stp>BDP|3886359212294464599</stp>
        <tr r="C156" s="37"/>
      </tp>
      <tp t="s">
        <v>#N/A Requesting Data...3139288785</v>
        <stp/>
        <stp>BDP|7592558366071069543</stp>
        <tr r="DF1" s="47"/>
      </tp>
      <tp t="s">
        <v>#N/A Requesting Data...3955678893</v>
        <stp/>
        <stp>BDP|5129679326708593965</stp>
        <tr r="C49" s="37"/>
      </tp>
      <tp t="s">
        <v>#N/A Requesting Data...2761315354</v>
        <stp/>
        <stp>BDP|5597049162042756173</stp>
        <tr r="CY328" s="47"/>
      </tp>
      <tp t="e">
        <v>#N/A</v>
        <stp/>
        <stp>BDH|4523796829351564036</stp>
        <tr r="FN328" s="47"/>
      </tp>
      <tp t="s">
        <v>#N/A Requesting Data...3069498913</v>
        <stp/>
        <stp>BDP|5779713012125796630</stp>
        <tr r="C103" s="37"/>
      </tp>
      <tp t="s">
        <v>#N/A Requesting Data...4001226366</v>
        <stp/>
        <stp>BDP|2395001232828478955</stp>
        <tr r="BW331" s="47"/>
      </tp>
      <tp t="s">
        <v>#N/A Requesting Data...3467186992</v>
        <stp/>
        <stp>BDP|8859350587936235588</stp>
        <tr r="DK331" s="47"/>
      </tp>
      <tp t="s">
        <v>#N/A Requesting Data...4196912554</v>
        <stp/>
        <stp>BDP|4042924731827063926</stp>
        <tr r="R73" s="37"/>
        <tr r="CE7" s="47"/>
      </tp>
      <tp t="s">
        <v>#N/A Requesting Data...2977723797</v>
        <stp/>
        <stp>BDP|2337639860315848795</stp>
        <tr r="AG10" s="47"/>
      </tp>
      <tp t="s">
        <v>#N/A Requesting Data...4095775281</v>
        <stp/>
        <stp>BDP|2797146703737498451</stp>
        <tr r="C29" s="37"/>
      </tp>
      <tp t="s">
        <v>#N/A Requesting Data...3256512018</v>
        <stp/>
        <stp>BDP|6520395848940229101</stp>
        <tr r="DY329" s="47"/>
      </tp>
      <tp t="s">
        <v>#N/A Requesting Data...2823804596</v>
        <stp/>
        <stp>BDP|4741368067164298524</stp>
        <tr r="DX330" s="47"/>
      </tp>
      <tp t="s">
        <v>#N/A Requesting Data...3473366513</v>
        <stp/>
        <stp>BDP|3189391411998947961</stp>
        <tr r="FC328" s="47"/>
      </tp>
      <tp t="s">
        <v>#N/A Requesting Data...3094345731</v>
        <stp/>
        <stp>BDP|5047570317157552634</stp>
        <tr r="D14" s="73"/>
        <tr r="E122" s="37"/>
        <tr r="AS4" s="47"/>
        <tr r="D14" s="43"/>
      </tp>
      <tp t="s">
        <v>#N/A Requesting Data...2641741272</v>
        <stp/>
        <stp>BDP|1887198214678001931</stp>
        <tr r="C32" s="37"/>
      </tp>
      <tp t="s">
        <v>#N/A Requesting Data...3992081679</v>
        <stp/>
        <stp>BDP|5894087234876059038</stp>
        <tr r="R24" s="37"/>
        <tr r="FN7" s="47"/>
      </tp>
      <tp t="s">
        <v>#N/A Requesting Data...2594183783</v>
        <stp/>
        <stp>BDP|2718567972869170957</stp>
        <tr r="EK328" s="47"/>
      </tp>
      <tp t="s">
        <v>#N/A Requesting Data...3156588218</v>
        <stp/>
        <stp>BDP|1157266736316167675</stp>
        <tr r="BA329" s="47"/>
      </tp>
      <tp t="s">
        <v>#N/A Requesting Data...2765012167</v>
        <stp/>
        <stp>BDP|2673000651962074539</stp>
        <tr r="J163" s="37"/>
      </tp>
      <tp t="s">
        <v>#N/A Requesting Data...4158047273</v>
        <stp/>
        <stp>BDP|6036675901869434976</stp>
        <tr r="AR331" s="47"/>
      </tp>
      <tp t="s">
        <v>#N/A Requesting Data...3389390948</v>
        <stp/>
        <stp>BDP|9775996698258029133</stp>
        <tr r="E145" s="37"/>
        <tr r="W4" s="47"/>
      </tp>
      <tp t="s">
        <v>#N/A Requesting Data...2429571642</v>
        <stp/>
        <stp>BDP|7017271245275104587</stp>
        <tr r="C167" s="37"/>
      </tp>
      <tp t="s">
        <v>#N/A Requesting Data...3064442969</v>
        <stp/>
        <stp>BDP|2236156939122355364</stp>
        <tr r="L8" s="49"/>
      </tp>
      <tp t="s">
        <v>#N/A Requesting Data...3664496419</v>
        <stp/>
        <stp>BDP|5898357217785250305</stp>
        <tr r="H8" s="49"/>
      </tp>
      <tp t="s">
        <v>#N/A Requesting Data...3975277201</v>
        <stp/>
        <stp>BDP|7849015569663196397</stp>
        <tr r="EX328" s="47"/>
      </tp>
      <tp t="s">
        <v>#N/A Requesting Data...2334356012</v>
        <stp/>
        <stp>BDP|2408268578680157631</stp>
        <tr r="R42" s="37"/>
        <tr r="FB7" s="47"/>
      </tp>
      <tp t="s">
        <v>#N/A Requesting Data...3106286958</v>
        <stp/>
        <stp>BDP|1328121426980812376</stp>
        <tr r="DN328" s="47"/>
      </tp>
      <tp t="s">
        <v>#N/A Requesting Data...2715091268</v>
        <stp/>
        <stp>BDP|8166450709325620833</stp>
        <tr r="C171" s="37"/>
      </tp>
      <tp t="e">
        <v>#N/A</v>
        <stp/>
        <stp>BDH|3497586246537418461</stp>
        <tr r="B328" s="47"/>
        <tr r="B329" s="47"/>
      </tp>
      <tp t="s">
        <v>#N/A Requesting Data...2706469310</v>
        <stp/>
        <stp>BDP|8896282848436853997</stp>
        <tr r="C28" s="37"/>
      </tp>
      <tp t="s">
        <v>#N/A Requesting Data...2910408818</v>
        <stp/>
        <stp>BDP|3619452394106935910</stp>
        <tr r="AE328" s="47"/>
      </tp>
      <tp t="s">
        <v>#N/A Requesting Data...2844775495</v>
        <stp/>
        <stp>BDP|7354356415310514493</stp>
        <tr r="E80" s="37"/>
        <tr r="FD4" s="47"/>
      </tp>
      <tp t="s">
        <v>#N/A Requesting Data...3126907452</v>
        <stp/>
        <stp>BDP|4720319701502997411</stp>
        <tr r="FE328" s="47"/>
      </tp>
      <tp t="s">
        <v>#N/A Requesting Data...2853890700</v>
        <stp/>
        <stp>BDP|2352984756896629976</stp>
        <tr r="CW330" s="47"/>
      </tp>
      <tp t="s">
        <v>#N/A Requesting Data...2354136621</v>
        <stp/>
        <stp>BDP|4614870020649533688</stp>
        <tr r="E10" s="37"/>
        <tr r="DY4" s="47"/>
      </tp>
      <tp t="s">
        <v>#N/A Requesting Data...3049145340</v>
        <stp/>
        <stp>BDP|3886547451285225722</stp>
        <tr r="D26" s="73"/>
        <tr r="E167" s="37"/>
        <tr r="CO4" s="47"/>
        <tr r="D26" s="43"/>
      </tp>
      <tp t="s">
        <v>#N/A Requesting Data...3848933379</v>
        <stp/>
        <stp>BDP|2604737073545348689</stp>
        <tr r="R84" s="37"/>
        <tr r="ED7" s="47"/>
      </tp>
      <tp t="s">
        <v>#N/A Requesting Data...3633680962</v>
        <stp/>
        <stp>BDP|1233397407854844767</stp>
        <tr r="EL10" s="47"/>
      </tp>
      <tp t="s">
        <v>#N/A Requesting Data...3509337963</v>
        <stp/>
        <stp>BDP|4910721559912226536</stp>
        <tr r="AF329" s="47"/>
      </tp>
      <tp t="s">
        <v>#N/A Requesting Data...2553874683</v>
        <stp/>
        <stp>BDP|7965398230434291216</stp>
        <tr r="EV328" s="47"/>
      </tp>
      <tp t="s">
        <v>#N/A Requesting Data...3500248825</v>
        <stp/>
        <stp>BDP|6114272314813540777</stp>
        <tr r="J80" s="37"/>
      </tp>
      <tp t="s">
        <v>#N/A Requesting Data...3644668499</v>
        <stp/>
        <stp>BDP|1362518353714313425</stp>
        <tr r="BF11" s="47"/>
      </tp>
      <tp t="s">
        <v>#N/A Requesting Data...3802763638</v>
        <stp/>
        <stp>BDP|8795551960828370218</stp>
        <tr r="W329" s="47"/>
      </tp>
      <tp t="s">
        <v>#N/A Requesting Data...3014485589</v>
        <stp/>
        <stp>BDP|7600589580972794997</stp>
        <tr r="C108" s="37"/>
      </tp>
      <tp t="s">
        <v>#N/A Requesting Data...2620830601</v>
        <stp/>
        <stp>BDP|1452542883868593568</stp>
        <tr r="CI331" s="47"/>
      </tp>
      <tp t="s">
        <v>#N/A Requesting Data...3020337810</v>
        <stp/>
        <stp>BDP|6941327628034056236</stp>
        <tr r="E34" s="37"/>
        <tr r="EF4" s="47"/>
      </tp>
      <tp t="s">
        <v>#N/A Requesting Data...3609730870</v>
        <stp/>
        <stp>BDP|1286940257014711873</stp>
        <tr r="U329" s="47"/>
      </tp>
      <tp t="s">
        <v>#N/A Requesting Data...2768618894</v>
        <stp/>
        <stp>BDP|4317003667074551700</stp>
        <tr r="CI328" s="47"/>
      </tp>
      <tp t="e">
        <v>#N/A</v>
        <stp/>
        <stp>BDH|5586416206165548566</stp>
        <tr r="K323" s="49"/>
      </tp>
      <tp t="s">
        <v>#N/A Requesting Data...3388229488</v>
        <stp/>
        <stp>BDP|7569619363243807594</stp>
        <tr r="FH331" s="47"/>
      </tp>
      <tp t="s">
        <v>#N/A Requesting Data...3754876274</v>
        <stp/>
        <stp>BDP|2669871590195393743</stp>
        <tr r="BW1" s="47"/>
      </tp>
      <tp t="s">
        <v>#N/A Requesting Data...4286196865</v>
        <stp/>
        <stp>BDP|9516967607114132538</stp>
        <tr r="ED331" s="47"/>
      </tp>
      <tp t="s">
        <v>#N/A Requesting Data...2529814033</v>
        <stp/>
        <stp>BDP|2646270816124161405</stp>
        <tr r="EQ330" s="47"/>
      </tp>
      <tp t="s">
        <v>#N/A Requesting Data...3452997863</v>
        <stp/>
        <stp>BDP|4041811158890724894</stp>
        <tr r="E59" s="37"/>
        <tr r="DE4" s="47"/>
      </tp>
      <tp t="s">
        <v>#N/A Requesting Data...4281629237</v>
        <stp/>
        <stp>BDP|2506138414407439412</stp>
        <tr r="Z331" s="47"/>
      </tp>
      <tp t="s">
        <v>#N/A Requesting Data...2374397485</v>
        <stp/>
        <stp>BDP|7672148325861216429</stp>
        <tr r="C149" s="37"/>
      </tp>
      <tp t="s">
        <v>#N/A Requesting Data...2414477912</v>
        <stp/>
        <stp>BDP|6617207521666998199</stp>
        <tr r="C71" s="37"/>
      </tp>
      <tp t="s">
        <v>#N/A Requesting Data...3826154958</v>
        <stp/>
        <stp>BDP|2134919997741646269</stp>
        <tr r="BP330" s="47"/>
      </tp>
      <tp t="s">
        <v>#N/A Requesting Data...3598710965</v>
        <stp/>
        <stp>BDP|1348105350543290769</stp>
        <tr r="E9" s="73"/>
        <tr r="R94" s="37"/>
        <tr r="AI7" s="47"/>
        <tr r="E9" s="43"/>
      </tp>
      <tp t="s">
        <v>#N/A Requesting Data...3794091681</v>
        <stp/>
        <stp>BDP|3537597409926266132</stp>
        <tr r="FI330" s="47"/>
      </tp>
      <tp t="s">
        <v>#N/A Requesting Data...2535976017</v>
        <stp/>
        <stp>BDP|4370618177327660370</stp>
        <tr r="DO330" s="47"/>
      </tp>
      <tp t="s">
        <v>#N/A Requesting Data...4153137643</v>
        <stp/>
        <stp>BDP|7683507172563327736</stp>
        <tr r="C148" s="37"/>
      </tp>
      <tp t="s">
        <v>#N/A Requesting Data...2677734796</v>
        <stp/>
        <stp>BDP|4511263585636036924</stp>
        <tr r="CS328" s="47"/>
      </tp>
      <tp t="s">
        <v>#N/A Requesting Data...3296565544</v>
        <stp/>
        <stp>BDP|8560465757458776075</stp>
        <tr r="J84" s="37"/>
      </tp>
      <tp t="s">
        <v>#N/A Requesting Data...3229410469</v>
        <stp/>
        <stp>BDP|1957904776299313790</stp>
        <tr r="C36" s="37"/>
      </tp>
      <tp t="s">
        <v>#N/A Requesting Data...3741367381</v>
        <stp/>
        <stp>BDP|2208450620163767652</stp>
        <tr r="C101" s="37"/>
      </tp>
      <tp t="s">
        <v>#N/A Requesting Data...3079049899</v>
        <stp/>
        <stp>BDP|4958008468404547718</stp>
        <tr r="R77" s="37"/>
        <tr r="EI7" s="47"/>
      </tp>
      <tp t="s">
        <v>#N/A Requesting Data...4121633848</v>
        <stp/>
        <stp>BDP|9493468112348269684</stp>
        <tr r="CZ329" s="47"/>
      </tp>
      <tp t="s">
        <v>#N/A Requesting Data...2473087450</v>
        <stp/>
        <stp>BDP|5864425155043053555</stp>
        <tr r="E60" s="37"/>
        <tr r="EP4" s="47"/>
      </tp>
      <tp t="s">
        <v>#N/A Requesting Data...2722216393</v>
        <stp/>
        <stp>BDP|7321234169022523360</stp>
        <tr r="R329" s="47"/>
      </tp>
      <tp t="s">
        <v>#N/A Requesting Data...4254770444</v>
        <stp/>
        <stp>BDP|2291058614059967800</stp>
        <tr r="C48" s="37"/>
      </tp>
      <tp t="s">
        <v>#N/A Requesting Data...2443746222</v>
        <stp/>
        <stp>BDP|5394227810846392291</stp>
        <tr r="C152" s="37"/>
      </tp>
      <tp t="s">
        <v>#N/A Requesting Data...3307656027</v>
        <stp/>
        <stp>BDP|4201763820404831771</stp>
        <tr r="C146" s="37"/>
      </tp>
      <tp t="s">
        <v>#N/A Requesting Data...3906976110</v>
        <stp/>
        <stp>BDP|6360349959164502621</stp>
        <tr r="AN8" s="49"/>
      </tp>
      <tp t="s">
        <v>#N/A Requesting Data...3065243911</v>
        <stp/>
        <stp>BDP|3396564937812334585</stp>
        <tr r="E8" s="37"/>
        <tr r="FL4" s="47"/>
      </tp>
      <tp t="s">
        <v>#N/A Requesting Data...4202221444</v>
        <stp/>
        <stp>BDP|2866417169161952301</stp>
        <tr r="BZ329" s="47"/>
      </tp>
      <tp t="s">
        <v>#N/A Requesting Data...4062626582</v>
        <stp/>
        <stp>BDP|3935597208862402621</stp>
        <tr r="CG328" s="47"/>
      </tp>
      <tp t="s">
        <v>#N/A Requesting Data...3192453849</v>
        <stp/>
        <stp>BDP|2098756555466765490</stp>
        <tr r="DZ329" s="47"/>
      </tp>
      <tp t="s">
        <v>#N/A Requesting Data...2569806372</v>
        <stp/>
        <stp>BDP|4570662318584161545</stp>
        <tr r="EI10" s="47"/>
      </tp>
      <tp t="e">
        <v>#N/A</v>
        <stp/>
        <stp>BDH|2402349223038932941</stp>
        <tr r="L323" s="49"/>
      </tp>
      <tp t="s">
        <v>#N/A Requesting Data...2958214806</v>
        <stp/>
        <stp>BDP|5864477024934676520</stp>
        <tr r="C12" s="37"/>
      </tp>
      <tp t="s">
        <v>#N/A Requesting Data...3750302326</v>
        <stp/>
        <stp>BDP|3224752872470956136</stp>
        <tr r="R143" s="37"/>
        <tr r="CN7" s="47"/>
      </tp>
      <tp t="s">
        <v>#N/A Requesting Data...3779473240</v>
        <stp/>
        <stp>BDP|2120835588535669500</stp>
        <tr r="FI331" s="47"/>
      </tp>
      <tp t="s">
        <v>#N/A Requesting Data...3512772823</v>
        <stp/>
        <stp>BDP|4595473023713430385</stp>
        <tr r="C77" s="37"/>
      </tp>
      <tp t="s">
        <v>#N/A Requesting Data...3668170171</v>
        <stp/>
        <stp>BDP|4463648561475562397</stp>
        <tr r="D17" s="73"/>
        <tr r="E139" s="37"/>
        <tr r="BI4" s="47"/>
        <tr r="D17" s="43"/>
      </tp>
      <tp t="s">
        <v>#N/A Requesting Data...3026155440</v>
        <stp/>
        <stp>BDP|6823002227623100537</stp>
        <tr r="EP331" s="47"/>
      </tp>
      <tp t="s">
        <v>#N/A Requesting Data...3798263505</v>
        <stp/>
        <stp>BDP|4351145397329563785</stp>
        <tr r="ET330" s="47"/>
      </tp>
      <tp t="s">
        <v>#N/A Requesting Data...2841395414</v>
        <stp/>
        <stp>BDP|5222847243372803905</stp>
        <tr r="C110" s="37"/>
      </tp>
      <tp t="s">
        <v>#N/A Requesting Data...2679653049</v>
        <stp/>
        <stp>BDP|2557285737694139560</stp>
        <tr r="R38" s="37"/>
        <tr r="BO7" s="47"/>
      </tp>
      <tp t="s">
        <v>#N/A Requesting Data...3430202562</v>
        <stp/>
        <stp>BDP|3778201091458213268</stp>
        <tr r="R132" s="37"/>
        <tr r="CV7" s="47"/>
      </tp>
      <tp t="s">
        <v>#N/A Requesting Data...3163691514</v>
        <stp/>
        <stp>BDP|1751488612223872579</stp>
        <tr r="R14" s="37"/>
        <tr r="M7" s="47"/>
      </tp>
      <tp t="s">
        <v>#N/A Requesting Data...3725848142</v>
        <stp/>
        <stp>BDP|1517118400717581537</stp>
        <tr r="EO331" s="47"/>
      </tp>
      <tp t="s">
        <v>#N/A Requesting Data...4142002958</v>
        <stp/>
        <stp>BDP|7232810047279207041</stp>
        <tr r="Q328" s="47"/>
      </tp>
      <tp t="s">
        <v>#N/A Requesting Data...3195310661</v>
        <stp/>
        <stp>BDP|7738233424196046325</stp>
        <tr r="E8" s="49"/>
      </tp>
      <tp t="s">
        <v>#N/A Requesting Data...3348727503</v>
        <stp/>
        <stp>BDP|8393678870778110372</stp>
        <tr r="CO328" s="47"/>
      </tp>
      <tp t="s">
        <v>#N/A Requesting Data...3500842045</v>
        <stp/>
        <stp>BDP|7658208335123347731</stp>
        <tr r="AN328" s="47"/>
      </tp>
      <tp t="s">
        <v>#N/A Requesting Data...2603892268</v>
        <stp/>
        <stp>BDP|1657454722127366216</stp>
        <tr r="CA11" s="47"/>
      </tp>
      <tp t="s">
        <v>#N/A Requesting Data...3924843124</v>
        <stp/>
        <stp>BDP|2766369925313373248</stp>
        <tr r="D18" s="73"/>
        <tr r="E54" s="37"/>
        <tr r="BJ4" s="47"/>
        <tr r="D18" s="43"/>
      </tp>
      <tp t="s">
        <v>#N/A Requesting Data...3688572737</v>
        <stp/>
        <stp>BDP|4639542033575522572</stp>
        <tr r="AU330" s="47"/>
      </tp>
      <tp t="s">
        <v>#N/A Requesting Data...3890525893</v>
        <stp/>
        <stp>BDP|1546438287419708665</stp>
        <tr r="E45" s="73"/>
        <tr r="R30" s="37"/>
        <tr r="P7" s="47"/>
        <tr r="E50" s="43"/>
      </tp>
      <tp t="s">
        <v>#N/A Requesting Data...3278469317</v>
        <stp/>
        <stp>BDP|4319146367312041302</stp>
        <tr r="DO328" s="47"/>
      </tp>
      <tp t="s">
        <v>#N/A Requesting Data...2958467665</v>
        <stp/>
        <stp>BDP|4951847814047061891</stp>
        <tr r="AU329" s="47"/>
      </tp>
      <tp t="s">
        <v>#N/A Requesting Data...4062217526</v>
        <stp/>
        <stp>BDP|6515993140071838846</stp>
        <tr r="D45" s="73"/>
        <tr r="E30" s="37"/>
        <tr r="P4" s="47"/>
        <tr r="D50" s="43"/>
      </tp>
      <tp t="s">
        <v>#N/A Requesting Data...3262307901</v>
        <stp/>
        <stp>BDP|3934129359106083325</stp>
        <tr r="E6" s="73"/>
        <tr r="R96" s="37"/>
        <tr r="AC7" s="47"/>
        <tr r="E6" s="43"/>
      </tp>
      <tp t="s">
        <v>#N/A Requesting Data...3135778682</v>
        <stp/>
        <stp>BDP|5961103585116813843</stp>
        <tr r="E168" s="37"/>
        <tr r="DC4" s="47"/>
      </tp>
      <tp t="e">
        <v>#N/A</v>
        <stp/>
        <stp>BDH|1499309236482682141</stp>
        <tr r="J328" s="47"/>
      </tp>
      <tp t="s">
        <v>#N/A Requesting Data...2479917263</v>
        <stp/>
        <stp>BDP|3335965813709622060</stp>
        <tr r="EA330" s="47"/>
      </tp>
      <tp t="s">
        <v>#N/A Requesting Data...3050327242</v>
        <stp/>
        <stp>BDP|7155072377570721207</stp>
        <tr r="EQ329" s="47"/>
      </tp>
      <tp t="s">
        <v>#N/A Requesting Data...2793119619</v>
        <stp/>
        <stp>BDP|2802785626842692762</stp>
        <tr r="C30" s="37"/>
        <tr r="P18" s="47"/>
      </tp>
      <tp t="s">
        <v>#N/A Requesting Data...3604102019</v>
        <stp/>
        <stp>BDP|1380792450428805956</stp>
        <tr r="AM328" s="47"/>
      </tp>
      <tp t="s">
        <v>#N/A Requesting Data...2966132755</v>
        <stp/>
        <stp>BDP|5059951191245104224</stp>
        <tr r="BM330" s="47"/>
      </tp>
      <tp t="s">
        <v>#N/A Requesting Data...2760190654</v>
        <stp/>
        <stp>BDP|9472777986685686172</stp>
        <tr r="N330" s="47"/>
      </tp>
      <tp t="s">
        <v>#N/A Requesting Data...2397491850</v>
        <stp/>
        <stp>BDP|4752594111743891131</stp>
        <tr r="DR329" s="47"/>
      </tp>
      <tp t="s">
        <v>#N/A Requesting Data...3778392817</v>
        <stp/>
        <stp>BDP|1998668392318993405</stp>
        <tr r="C92" s="37"/>
        <tr r="C93" s="37"/>
      </tp>
      <tp t="s">
        <v>#N/A Requesting Data...3347237433</v>
        <stp/>
        <stp>BDP|5062657802712553360</stp>
        <tr r="J156" s="37"/>
      </tp>
      <tp t="s">
        <v>#N/A Requesting Data...3414070197</v>
        <stp/>
        <stp>BDP|4481155438770909448</stp>
        <tr r="E50" s="73"/>
        <tr r="R46" s="37"/>
        <tr r="N7" s="47"/>
        <tr r="E55" s="43"/>
      </tp>
      <tp t="s">
        <v>#N/A Requesting Data...3168666504</v>
        <stp/>
        <stp>BDP|3561706650403392031</stp>
        <tr r="J94" s="37"/>
      </tp>
      <tp t="s">
        <v>#N/A Requesting Data...2559581158</v>
        <stp/>
        <stp>BDP|2526602364142122253</stp>
        <tr r="AX331" s="47"/>
      </tp>
      <tp t="s">
        <v>#N/A Requesting Data...3099397373</v>
        <stp/>
        <stp>BDP|9632315682514508453</stp>
        <tr r="E32" s="73"/>
        <tr r="R53" s="37"/>
        <tr r="CP7" s="47"/>
        <tr r="E32" s="43"/>
      </tp>
      <tp t="s">
        <v>#N/A Requesting Data...3672352891</v>
        <stp/>
        <stp>BDP|6876709006890293266</stp>
        <tr r="CF329" s="47"/>
      </tp>
      <tp t="s">
        <v>#N/A Requesting Data...3417686269</v>
        <stp/>
        <stp>BDP|2712451041820196189</stp>
        <tr r="FC331" s="47"/>
      </tp>
      <tp t="s">
        <v>#N/A Requesting Data...3012030116</v>
        <stp/>
        <stp>BDP|7321118674187803552</stp>
        <tr r="EN328" s="47"/>
      </tp>
      <tp t="s">
        <v>#N/A Requesting Data...3632678761</v>
        <stp/>
        <stp>BDP|4217156837037938224</stp>
        <tr r="J127" s="37"/>
      </tp>
      <tp t="s">
        <v>#N/A Requesting Data...2829314009</v>
        <stp/>
        <stp>BDP|2151774911095934251</stp>
        <tr r="C123" s="37"/>
      </tp>
      <tp t="s">
        <v>#N/A Requesting Data...3175661100</v>
        <stp/>
        <stp>BDP|5049140906020902707</stp>
        <tr r="R166" s="37"/>
        <tr r="DN7" s="47"/>
      </tp>
      <tp t="s">
        <v>#N/A Requesting Data...2974035473</v>
        <stp/>
        <stp>BDP|2600857005060523987</stp>
        <tr r="J145" s="37"/>
      </tp>
      <tp t="s">
        <v>#N/A Requesting Data...2732766137</v>
        <stp/>
        <stp>BDP|4931953548729915364</stp>
        <tr r="C22" s="37"/>
      </tp>
      <tp t="s">
        <v>#N/A Requesting Data...3836348724</v>
        <stp/>
        <stp>BDP|8956741408574930875</stp>
        <tr r="J111" s="37"/>
      </tp>
      <tp t="s">
        <v>#N/A Requesting Data...2908971315</v>
        <stp/>
        <stp>BDP|2709301867627936311</stp>
        <tr r="DJ330" s="47"/>
      </tp>
      <tp t="s">
        <v>#N/A Requesting Data...2966944756</v>
        <stp/>
        <stp>BDP|4420966189883131534</stp>
        <tr r="E142" s="37"/>
        <tr r="FK4" s="47"/>
      </tp>
      <tp t="s">
        <v>#N/A Requesting Data...3750318487</v>
        <stp/>
        <stp>BDP|5590374778235042752</stp>
        <tr r="R106" s="37"/>
        <tr r="F7" s="47"/>
      </tp>
      <tp t="s">
        <v>#N/A Requesting Data...3620503442</v>
        <stp/>
        <stp>BDP|5855661441024486046</stp>
        <tr r="BN331" s="47"/>
      </tp>
      <tp t="s">
        <v>#N/A Requesting Data...3572886077</v>
        <stp/>
        <stp>BDP|5847322305455609061</stp>
        <tr r="E152" s="37"/>
        <tr r="CK4" s="47"/>
      </tp>
      <tp t="s">
        <v>#N/A Requesting Data...2891007207</v>
        <stp/>
        <stp>BDP|7917731911801196353</stp>
        <tr r="C119" s="37"/>
      </tp>
      <tp t="s">
        <v>#N/A Requesting Data...3633702255</v>
        <stp/>
        <stp>BDP|7284223449295558704</stp>
        <tr r="C34" s="37"/>
      </tp>
      <tp t="s">
        <v>#N/A Requesting Data...2680875697</v>
        <stp/>
        <stp>BDP|8919155075204113943</stp>
        <tr r="J63" s="37"/>
      </tp>
      <tp t="s">
        <v>#N/A Requesting Data...3458837785</v>
        <stp/>
        <stp>BDP|4904833899757836171</stp>
        <tr r="CV329" s="47"/>
      </tp>
      <tp t="s">
        <v>#N/A Requesting Data...3255470353</v>
        <stp/>
        <stp>BDP|8534225493863739316</stp>
        <tr r="CZ331" s="47"/>
      </tp>
      <tp t="s">
        <v>#N/A Requesting Data...2972845079</v>
        <stp/>
        <stp>BDP|2767278435008188868</stp>
        <tr r="C126" s="37"/>
      </tp>
      <tp t="s">
        <v>#N/A Requesting Data...3533176655</v>
        <stp/>
        <stp>BDP|6295128864004746610</stp>
        <tr r="E108" s="37"/>
        <tr r="BY4" s="47"/>
      </tp>
      <tp t="s">
        <v>#N/A Requesting Data...3714449570</v>
        <stp/>
        <stp>BDP|8705692934449167794</stp>
        <tr r="DQ328" s="47"/>
      </tp>
      <tp t="s">
        <v>#N/A Requesting Data...2896048642</v>
        <stp/>
        <stp>BDP|2287236203081835297</stp>
        <tr r="U331" s="47"/>
      </tp>
      <tp t="s">
        <v>#N/A Requesting Data...4036780079</v>
        <stp/>
        <stp>BDP|1602055224579593916</stp>
        <tr r="J110" s="37"/>
      </tp>
      <tp t="s">
        <v>#N/A Requesting Data...3709538020</v>
        <stp/>
        <stp>BDP|4300263505661655451</stp>
        <tr r="C144" s="37"/>
      </tp>
      <tp t="s">
        <v>#N/A Requesting Data...3089890436</v>
        <stp/>
        <stp>BDP|1381622386755352946</stp>
        <tr r="P11" s="47"/>
      </tp>
      <tp t="s">
        <v>#N/A Requesting Data...3648726828</v>
        <stp/>
        <stp>BDP|3395391421807954623</stp>
        <tr r="E37" s="73"/>
        <tr r="DQ7" s="47"/>
        <tr r="E37" s="43"/>
      </tp>
      <tp t="s">
        <v>#N/A Requesting Data...3752866941</v>
        <stp/>
        <stp>BDP|5693704432231068354</stp>
        <tr r="FA331" s="47"/>
      </tp>
      <tp t="s">
        <v>#N/A Requesting Data...2786209198</v>
        <stp/>
        <stp>BDP|1757746652587390732</stp>
        <tr r="R37" s="37"/>
        <tr r="BP7" s="47"/>
      </tp>
      <tp t="s">
        <v>#N/A Requesting Data...2537137627</v>
        <stp/>
        <stp>BDP|1013559664160249123</stp>
        <tr r="E38" s="73"/>
        <tr r="R121" s="37"/>
        <tr r="DZ7" s="47"/>
        <tr r="E38" s="43"/>
      </tp>
      <tp t="s">
        <v>#N/A Requesting Data...2908697266</v>
        <stp/>
        <stp>BDP|5376051840032518024</stp>
        <tr r="AR328" s="47"/>
      </tp>
      <tp t="s">
        <v>#N/A Requesting Data...3435287672</v>
        <stp/>
        <stp>BDP|6555705519520297386</stp>
        <tr r="C150" s="37"/>
      </tp>
      <tp t="s">
        <v>#N/A Requesting Data...2527255897</v>
        <stp/>
        <stp>BDP|7497466376404112335</stp>
        <tr r="DU329" s="47"/>
      </tp>
      <tp t="s">
        <v>#N/A Requesting Data...3867040554</v>
        <stp/>
        <stp>BDP|9474753953258705034</stp>
        <tr r="CB330" s="47"/>
      </tp>
      <tp t="e">
        <v>#N/A</v>
        <stp/>
        <stp>BDH|8755805659703190592</stp>
        <tr r="J328" s="49"/>
      </tp>
      <tp t="s">
        <v>#N/A Requesting Data...3242253893</v>
        <stp/>
        <stp>BDP|6149748677720169545</stp>
        <tr r="C97" s="37"/>
      </tp>
      <tp t="s">
        <v>#N/A Requesting Data...3372084677</v>
        <stp/>
        <stp>BDP|6703309642427796559</stp>
        <tr r="EU330" s="47"/>
      </tp>
      <tp t="s">
        <v>#N/A Requesting Data...3766555790</v>
        <stp/>
        <stp>BDP|8838233683886510794</stp>
        <tr r="DH328" s="47"/>
      </tp>
      <tp t="s">
        <v>#N/A Requesting Data...4014656354</v>
        <stp/>
        <stp>BDP|7651578420483701024</stp>
        <tr r="DR331" s="47"/>
      </tp>
      <tp t="s">
        <v>#N/A Requesting Data...3435327904</v>
        <stp/>
        <stp>BDP|4393701374385400274</stp>
        <tr r="E30" s="73"/>
        <tr r="R90" s="37"/>
        <tr r="CZ7" s="47"/>
        <tr r="E30" s="43"/>
      </tp>
      <tp t="e">
        <v>#N/A</v>
        <stp/>
        <stp>BDH|4433612580369976089</stp>
        <tr r="C329" s="47"/>
        <tr r="C330" s="47"/>
      </tp>
      <tp t="s">
        <v>#N/A Requesting Data...4162779775</v>
        <stp/>
        <stp>BDP|8493449466600160928</stp>
        <tr r="E85" s="37"/>
        <tr r="EX4" s="47"/>
      </tp>
      <tp t="s">
        <v>#N/A Requesting Data...3491029321</v>
        <stp/>
        <stp>BDP|34769602308518080</stp>
        <tr r="E26" s="73"/>
        <tr r="R167" s="37"/>
        <tr r="CO7" s="47"/>
        <tr r="E26" s="43"/>
      </tp>
      <tp t="s">
        <v>#N/A Requesting Data...2825827782</v>
        <stp/>
        <stp>BDP|83513904672164910</stp>
        <tr r="J113" s="37"/>
      </tp>
      <tp t="s">
        <v>#N/A Requesting Data...3121542345</v>
        <stp/>
        <stp>BDP|95016252954254121</stp>
        <tr r="CY330" s="47"/>
      </tp>
      <tp t="s">
        <v>#N/A Requesting Data...3507659700</v>
        <stp/>
        <stp>BDP|69778797572752977</stp>
        <tr r="AB330" s="47"/>
      </tp>
      <tp t="s">
        <v>#N/A Requesting Data...4198566529</v>
        <stp/>
        <stp>BDP|51085142266372758</stp>
        <tr r="R23" s="37"/>
        <tr r="B7" s="47"/>
      </tp>
      <tp t="s">
        <v>#N/A Requesting Data...2565200804</v>
        <stp/>
        <stp>BDP|254175598944100931</stp>
        <tr r="J147" s="37"/>
      </tp>
      <tp t="s">
        <v>#N/A Requesting Data...3658032023</v>
        <stp/>
        <stp>BDP|545096378871614361</stp>
        <tr r="C11" s="47"/>
      </tp>
      <tp t="s">
        <v>#N/A Requesting Data...3311521422</v>
        <stp/>
        <stp>BDP|677753872881655405</stp>
        <tr r="FM7" s="47"/>
      </tp>
      <tp t="s">
        <v>#N/A Requesting Data...2872531195</v>
        <stp/>
        <stp>BDP|983009578737673571</stp>
        <tr r="DY328" s="47"/>
      </tp>
      <tp t="s">
        <v>#N/A Requesting Data...3306490175</v>
        <stp/>
        <stp>BDP|323506225773043174</stp>
        <tr r="D16" s="73"/>
        <tr r="E149" s="37"/>
        <tr r="BA4" s="47"/>
        <tr r="D16" s="43"/>
      </tp>
      <tp t="e">
        <v>#N/A</v>
        <stp/>
        <stp>BDH|393254600973784532</stp>
        <tr r="FM328" s="47"/>
      </tp>
      <tp t="s">
        <v>#N/A Requesting Data...3707355571</v>
        <stp/>
        <stp>BDP|797466045941981601</stp>
        <tr r="BU330" s="47"/>
      </tp>
      <tp t="s">
        <v>#N/A Requesting Data...3600715830</v>
        <stp/>
        <stp>BDP|229117067748701858</stp>
        <tr r="CI329" s="47"/>
      </tp>
      <tp t="s">
        <v>#N/A Requesting Data...4292954718</v>
        <stp/>
        <stp>BDP|344137815136060136</stp>
        <tr r="E49" s="37"/>
        <tr r="EG4" s="47"/>
        <tr r="D42" s="43"/>
      </tp>
      <tp t="s">
        <v>#N/A Requesting Data...2461397831</v>
        <stp/>
        <stp>BDP|411607314765833597</stp>
        <tr r="DB328" s="47"/>
      </tp>
      <tp t="s">
        <v>#N/A Requesting Data...2677616869</v>
        <stp/>
        <stp>BDP|190946994706735141</stp>
        <tr r="D12" s="73"/>
        <tr r="E120" s="37"/>
        <tr r="AP4" s="47"/>
        <tr r="D12" s="43"/>
      </tp>
      <tp t="s">
        <v>#N/A Requesting Data...3988203888</v>
        <stp/>
        <stp>BDP|800173811374570233</stp>
        <tr r="FA328" s="47"/>
      </tp>
      <tp t="s">
        <v>#N/A Requesting Data...3022418241</v>
        <stp/>
        <stp>BDP|714995777789003107</stp>
        <tr r="R108" s="37"/>
        <tr r="BY7" s="47"/>
      </tp>
      <tp t="s">
        <v>#N/A Requesting Data...4231081780</v>
        <stp/>
        <stp>BDP|587586901845148673</stp>
        <tr r="FH1" s="47"/>
      </tp>
      <tp t="s">
        <v>#N/A Requesting Data...2470808275</v>
        <stp/>
        <stp>BDP|148005952240897303</stp>
        <tr r="DP330" s="47"/>
      </tp>
      <tp t="s">
        <v>#N/A Requesting Data...2736222019</v>
        <stp/>
        <stp>BDP|795665813518285911</stp>
        <tr r="C137" s="37"/>
      </tp>
      <tp t="s">
        <v>#N/A Requesting Data...2940073981</v>
        <stp/>
        <stp>BDP|561486459107654006</stp>
        <tr r="CH330" s="47"/>
      </tp>
      <tp t="s">
        <v>#N/A Requesting Data...3923733456</v>
        <stp/>
        <stp>BDP|955330252162348532</stp>
        <tr r="E16" s="37"/>
        <tr r="BM4" s="47"/>
      </tp>
      <tp t="s">
        <v>#N/A Requesting Data...3547566128</v>
        <stp/>
        <stp>BDP|534578470746109590</stp>
        <tr r="D20" s="73"/>
        <tr r="E119" s="37"/>
        <tr r="AL4" s="47"/>
        <tr r="D20" s="43"/>
      </tp>
      <tp t="e">
        <v>#N/A</v>
        <stp/>
        <stp>BDH|373661360826529765</stp>
        <tr r="P323" s="49"/>
      </tp>
      <tp t="s">
        <v>#N/A Requesting Data...2582117932</v>
        <stp/>
        <stp>BDP|238015080230185955</stp>
        <tr r="R59" s="37"/>
        <tr r="DE7" s="47"/>
      </tp>
      <tp t="e">
        <v>#N/A</v>
        <stp/>
        <stp>BDH|445111537052471114</stp>
        <tr r="N326" s="49"/>
        <tr r="N327" s="49"/>
      </tp>
      <tp t="s">
        <v>#N/A Requesting Data...2806857468</v>
        <stp/>
        <stp>BDP|547498238387739047</stp>
        <tr r="AC329" s="47"/>
      </tp>
      <tp t="e">
        <v>#N/A</v>
        <stp/>
        <stp>BDH|883120507876399462</stp>
        <tr r="B329" s="47"/>
        <tr r="B330" s="47"/>
      </tp>
      <tp t="s">
        <v>#N/A Requesting Data...3468563518</v>
        <stp/>
        <stp>BDP|319573367692401250</stp>
        <tr r="FJ330" s="47"/>
      </tp>
      <tp t="s">
        <v>#N/A Requesting Data...2946986761</v>
        <stp/>
        <stp>BDP|331227158614866101</stp>
        <tr r="DL331" s="47"/>
      </tp>
      <tp t="s">
        <v>#N/A Requesting Data...4113102854</v>
        <stp/>
        <stp>BDP|422534765116073717</stp>
        <tr r="AY329" s="47"/>
      </tp>
      <tp t="s">
        <v>#N/A Requesting Data...2739297884</v>
        <stp/>
        <stp>BDP|650486638322825877</stp>
        <tr r="FI328" s="47"/>
      </tp>
      <tp t="s">
        <v>#N/A Requesting Data...3878277262</v>
        <stp/>
        <stp>BDP|426253665760795983</stp>
        <tr r="C8" s="37"/>
      </tp>
      <tp t="s">
        <v>#N/A Requesting Data...2858545652</v>
        <stp/>
        <stp>BDP|610115346420227853</stp>
        <tr r="R127" s="37"/>
        <tr r="AX7" s="47"/>
      </tp>
      <tp t="s">
        <v>#N/A Requesting Data...2834257867</v>
        <stp/>
        <stp>BDP|409577483819260909</stp>
        <tr r="AV329" s="47"/>
      </tp>
      <tp t="s">
        <v>#N/A Requesting Data...3972346734</v>
        <stp/>
        <stp>BDP|465943453370001106</stp>
        <tr r="AE329" s="47"/>
      </tp>
      <tp t="s">
        <v>#N/A Requesting Data...3330913060</v>
        <stp/>
        <stp>BDP|848398009908384737</stp>
        <tr r="DR330" s="47"/>
      </tp>
      <tp t="e">
        <v>#N/A</v>
        <stp/>
        <stp>BDH|228650087701898323</stp>
        <tr r="K325" s="49"/>
        <tr r="K326" s="49"/>
      </tp>
      <tp t="s">
        <v>#N/A Requesting Data...2783024055</v>
        <stp/>
        <stp>BDP|369140138416443812</stp>
        <tr r="BV11" s="47"/>
      </tp>
      <tp t="s">
        <v>#N/A Requesting Data...4157448708</v>
        <stp/>
        <stp>BDP|134404498056307703</stp>
        <tr r="EQ331" s="47"/>
      </tp>
      <tp t="s">
        <v>#N/A Requesting Data...2858355278</v>
        <stp/>
        <stp>BDP|357585397139866908</stp>
        <tr r="BP329" s="47"/>
      </tp>
      <tp t="s">
        <v>#N/A Requesting Data...3295799636</v>
        <stp/>
        <stp>BDP|549314087986118152</stp>
        <tr r="DN329" s="47"/>
      </tp>
      <tp t="s">
        <v>#N/A Requesting Data...2507693617</v>
        <stp/>
        <stp>BDP|503703883722128175</stp>
        <tr r="CD331" s="47"/>
      </tp>
      <tp t="s">
        <v>#N/A Requesting Data...3760185833</v>
        <stp/>
        <stp>BDP|306810170743510043</stp>
        <tr r="AJ330" s="47"/>
      </tp>
      <tp t="s">
        <v>#N/A Requesting Data...4036410866</v>
        <stp/>
        <stp>BDP|251943864468555889</stp>
        <tr r="J7" s="37"/>
      </tp>
      <tp t="s">
        <v>#N/A Requesting Data...3031873891</v>
        <stp/>
        <stp>BDP|782877057291194326</stp>
        <tr r="BQ329" s="47"/>
      </tp>
      <tp t="s">
        <v>#N/A Requesting Data...3839011423</v>
        <stp/>
        <stp>BDP|850682337138085221</stp>
        <tr r="CD1" s="47"/>
      </tp>
      <tp t="e">
        <v>#N/A</v>
        <stp/>
        <stp>BDH|338658548965860984</stp>
        <tr r="T331" s="47"/>
      </tp>
      <tp t="s">
        <v>#N/A Requesting Data...3218346221</v>
        <stp/>
        <stp>BDP|911646263477457942</stp>
        <tr r="E42" s="73"/>
        <tr r="R153" s="37"/>
        <tr r="EU7" s="47"/>
        <tr r="E43" s="43"/>
      </tp>
      <tp t="s">
        <v>#N/A Requesting Data...2678558654</v>
        <stp/>
        <stp>BDP|491514658807149943</stp>
        <tr r="BJ331" s="47"/>
      </tp>
      <tp t="s">
        <v>#N/A Requesting Data...2932453356</v>
        <stp/>
        <stp>BDP|117370551778730070</stp>
        <tr r="BD329" s="47"/>
      </tp>
      <tp t="e">
        <v>#N/A</v>
        <stp/>
        <stp>BDH|764812028750197327</stp>
        <tr r="L326" s="49"/>
        <tr r="L327" s="49"/>
      </tp>
      <tp t="s">
        <v>#N/A Requesting Data...3770184272</v>
        <stp/>
        <stp>BDP|225153012778286196</stp>
        <tr r="FK330" s="47"/>
      </tp>
      <tp t="s">
        <v>#N/A Requesting Data...3263060805</v>
        <stp/>
        <stp>BDP|176981514826787752</stp>
        <tr r="EI330" s="47"/>
      </tp>
      <tp t="s">
        <v>#N/A Requesting Data...3602261449</v>
        <stp/>
        <stp>BDP|109470483480953421</stp>
        <tr r="R168" s="37"/>
        <tr r="DC7" s="47"/>
      </tp>
      <tp t="s">
        <v>#N/A Requesting Data...3129937937</v>
        <stp/>
        <stp>BDP|187626482723800521</stp>
        <tr r="R67" s="37"/>
        <tr r="DU7" s="47"/>
      </tp>
      <tp t="s">
        <v>#N/A Requesting Data...3296213792</v>
        <stp/>
        <stp>BDP|156118029352874942</stp>
        <tr r="DT10" s="47"/>
      </tp>
      <tp t="s">
        <v>#N/A Requesting Data...3177599199</v>
        <stp/>
        <stp>BDP|573336148538119798</stp>
        <tr r="EI329" s="47"/>
      </tp>
      <tp t="e">
        <v>#N/A</v>
        <stp/>
        <stp>BDH|190890478197316046</stp>
        <tr r="K330" s="47"/>
        <tr r="K329" s="47"/>
      </tp>
      <tp t="s">
        <v>#N/A Requesting Data...3520472156</v>
        <stp/>
        <stp>BDP|863311018649396326</stp>
        <tr r="C112" s="37"/>
      </tp>
      <tp t="s">
        <v>#N/A Requesting Data...3393268988</v>
        <stp/>
        <stp>BDP|710095587285856539</stp>
        <tr r="BZ328" s="47"/>
      </tp>
      <tp t="s">
        <v>#N/A Requesting Data...4199285277</v>
        <stp/>
        <stp>BDP|308206620968862082</stp>
        <tr r="EB328" s="47"/>
      </tp>
      <tp t="s">
        <v>#N/A Requesting Data...3838446890</v>
        <stp/>
        <stp>BDP|810093442816719992</stp>
        <tr r="AO329" s="47"/>
      </tp>
      <tp t="s">
        <v>#N/A Requesting Data...2901779760</v>
        <stp/>
        <stp>BDP|534867864241153481</stp>
        <tr r="DV331" s="47"/>
      </tp>
      <tp t="s">
        <v>#N/A Requesting Data...3090556399</v>
        <stp/>
        <stp>BDP|679664572632239845</stp>
        <tr r="AR329" s="47"/>
      </tp>
      <tp t="s">
        <v>#N/A Requesting Data...3535990684</v>
        <stp/>
        <stp>BDP|736683529616025962</stp>
        <tr r="CD330" s="47"/>
      </tp>
      <tp t="s">
        <v>#N/A Requesting Data...3068948352</v>
        <stp/>
        <stp>BDP|553829243700348760</stp>
        <tr r="J90" s="37"/>
      </tp>
      <tp t="s">
        <v>#N/A Requesting Data...3126342442</v>
        <stp/>
        <stp>BDP|761718276709773250</stp>
        <tr r="C27" s="37"/>
      </tp>
      <tp t="s">
        <v>#N/A Requesting Data...4082451418</v>
        <stp/>
        <stp>BDP|290759696020507499</stp>
        <tr r="J105" s="37"/>
      </tp>
    </main>
  </volType>
</volType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36" Type="http://schemas.openxmlformats.org/officeDocument/2006/relationships/volatileDependencies" Target="volatileDependenci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microsoft.com/office/2022/10/relationships/richValueRel" Target="richData/richValueRel.xml"/><Relationship Id="rId35" Type="http://schemas.openxmlformats.org/officeDocument/2006/relationships/customXml" Target="../customXml/item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65678648441999E-2"/>
          <c:y val="2.2293328492538903E-2"/>
          <c:w val="0.88038177219773417"/>
          <c:h val="0.9402984618228174"/>
        </c:manualLayout>
      </c:layout>
      <c:barChart>
        <c:barDir val="col"/>
        <c:grouping val="clustered"/>
        <c:varyColors val="0"/>
        <c:ser>
          <c:idx val="0"/>
          <c:order val="0"/>
          <c:tx>
            <c:strRef>
              <c:f>Report!$BE$60</c:f>
              <c:strCache>
                <c:ptCount val="1"/>
                <c:pt idx="0">
                  <c:v>SAA</c:v>
                </c:pt>
              </c:strCache>
            </c:strRef>
          </c:tx>
          <c:spPr>
            <a:solidFill>
              <a:schemeClr val="bg2">
                <a:lumMod val="9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Report!$BD$61:$BD$80</c:f>
              <c:strCache>
                <c:ptCount val="20"/>
                <c:pt idx="0">
                  <c:v>Govt</c:v>
                </c:pt>
                <c:pt idx="1">
                  <c:v>IG Credit</c:v>
                </c:pt>
                <c:pt idx="2">
                  <c:v>HY Credit</c:v>
                </c:pt>
                <c:pt idx="3">
                  <c:v>EM Debt</c:v>
                </c:pt>
                <c:pt idx="4">
                  <c:v>Other FI</c:v>
                </c:pt>
                <c:pt idx="5">
                  <c:v>US</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Report!$BE$61:$BE$80</c:f>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0-1AA9-43E6-88FA-08CBCCC6BA0F}"/>
            </c:ext>
          </c:extLst>
        </c:ser>
        <c:ser>
          <c:idx val="1"/>
          <c:order val="1"/>
          <c:tx>
            <c:strRef>
              <c:f>Report!$BF$60</c:f>
              <c:strCache>
                <c:ptCount val="1"/>
                <c:pt idx="0">
                  <c:v>TAA</c:v>
                </c:pt>
              </c:strCache>
            </c:strRef>
          </c:tx>
          <c:spPr>
            <a:solidFill>
              <a:srgbClr val="000066"/>
            </a:solidFill>
            <a:ln>
              <a:noFill/>
            </a:ln>
            <a:effectLst/>
          </c:spPr>
          <c:invertIfNegative val="0"/>
          <c:dLbls>
            <c:dLbl>
              <c:idx val="3"/>
              <c:layout>
                <c:manualLayout>
                  <c:x val="9.3007348679057644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E4-407D-8EAA-B634FAD5E5FB}"/>
                </c:ext>
              </c:extLst>
            </c:dLbl>
            <c:dLbl>
              <c:idx val="11"/>
              <c:layout>
                <c:manualLayout>
                  <c:x val="1.527414382109768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E0E-4D1B-B123-2F8683E905C9}"/>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162258"/>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Report!$BD$61:$BD$80</c:f>
              <c:strCache>
                <c:ptCount val="20"/>
                <c:pt idx="0">
                  <c:v>Govt</c:v>
                </c:pt>
                <c:pt idx="1">
                  <c:v>IG Credit</c:v>
                </c:pt>
                <c:pt idx="2">
                  <c:v>HY Credit</c:v>
                </c:pt>
                <c:pt idx="3">
                  <c:v>EM Debt</c:v>
                </c:pt>
                <c:pt idx="4">
                  <c:v>Other FI</c:v>
                </c:pt>
                <c:pt idx="5">
                  <c:v>US</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Report!$BF$61:$BF$80</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1AA9-43E6-88FA-08CBCCC6BA0F}"/>
            </c:ext>
          </c:extLst>
        </c:ser>
        <c:dLbls>
          <c:showLegendKey val="0"/>
          <c:showVal val="0"/>
          <c:showCatName val="0"/>
          <c:showSerName val="0"/>
          <c:showPercent val="0"/>
          <c:showBubbleSize val="0"/>
        </c:dLbls>
        <c:gapWidth val="50"/>
        <c:axId val="1226051352"/>
        <c:axId val="1226052432"/>
        <c:extLst>
          <c:ext xmlns:c15="http://schemas.microsoft.com/office/drawing/2012/chart" uri="{02D57815-91ED-43cb-92C2-25804820EDAC}">
            <c15:filteredBarSeries>
              <c15:ser>
                <c:idx val="2"/>
                <c:order val="2"/>
                <c:tx>
                  <c:strRef>
                    <c:extLst>
                      <c:ext uri="{02D57815-91ED-43cb-92C2-25804820EDAC}">
                        <c15:formulaRef>
                          <c15:sqref>Report!$BG$60</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Report!$BD$61:$BD$80</c15:sqref>
                        </c15:formulaRef>
                      </c:ext>
                    </c:extLst>
                    <c:strCache>
                      <c:ptCount val="20"/>
                      <c:pt idx="0">
                        <c:v>Govt</c:v>
                      </c:pt>
                      <c:pt idx="1">
                        <c:v>IG Credit</c:v>
                      </c:pt>
                      <c:pt idx="2">
                        <c:v>HY Credit</c:v>
                      </c:pt>
                      <c:pt idx="3">
                        <c:v>EM Debt</c:v>
                      </c:pt>
                      <c:pt idx="4">
                        <c:v>Other FI</c:v>
                      </c:pt>
                      <c:pt idx="5">
                        <c:v>US</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extLst>
                      <c:ext uri="{02D57815-91ED-43cb-92C2-25804820EDAC}">
                        <c15:formulaRef>
                          <c15:sqref>Report!$BG$61:$BG$80</c15:sqref>
                        </c15:formulaRef>
                      </c:ext>
                    </c:extLst>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2-1AA9-43E6-88FA-08CBCCC6BA0F}"/>
                  </c:ext>
                </c:extLst>
              </c15:ser>
            </c15:filteredBarSeries>
          </c:ext>
        </c:extLst>
      </c:barChart>
      <c:catAx>
        <c:axId val="1226051352"/>
        <c:scaling>
          <c:orientation val="minMax"/>
        </c:scaling>
        <c:delete val="1"/>
        <c:axPos val="b"/>
        <c:numFmt formatCode="General" sourceLinked="1"/>
        <c:majorTickMark val="none"/>
        <c:minorTickMark val="none"/>
        <c:tickLblPos val="nextTo"/>
        <c:crossAx val="1226052432"/>
        <c:crosses val="autoZero"/>
        <c:auto val="1"/>
        <c:lblAlgn val="ctr"/>
        <c:lblOffset val="100"/>
        <c:noMultiLvlLbl val="0"/>
      </c:catAx>
      <c:valAx>
        <c:axId val="1226052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051352"/>
        <c:crosses val="autoZero"/>
        <c:crossBetween val="between"/>
      </c:valAx>
      <c:spPr>
        <a:noFill/>
        <a:ln>
          <a:noFill/>
        </a:ln>
        <a:effectLst/>
      </c:spPr>
    </c:plotArea>
    <c:legend>
      <c:legendPos val="b"/>
      <c:layout>
        <c:manualLayout>
          <c:xMode val="edge"/>
          <c:yMode val="edge"/>
          <c:x val="0.85731806289724066"/>
          <c:y val="6.6970750373206711E-2"/>
          <c:w val="0.13377880845771806"/>
          <c:h val="6.849361913196161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Report!$BE$31</c:f>
              <c:strCache>
                <c:ptCount val="1"/>
                <c:pt idx="0">
                  <c:v>SAA</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Report!$BE$32:$BE$35</c:f>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0-935B-475A-BAC2-FE703C96D166}"/>
            </c:ext>
          </c:extLst>
        </c:ser>
        <c:ser>
          <c:idx val="1"/>
          <c:order val="1"/>
          <c:tx>
            <c:strRef>
              <c:f>Report!$BF$31</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Report!$BF$32:$BF$35</c:f>
              <c:numCache>
                <c:formatCode>0.0%</c:formatCode>
                <c:ptCount val="4"/>
                <c:pt idx="0">
                  <c:v>0</c:v>
                </c:pt>
                <c:pt idx="1">
                  <c:v>0</c:v>
                </c:pt>
                <c:pt idx="2">
                  <c:v>0</c:v>
                </c:pt>
                <c:pt idx="3">
                  <c:v>0</c:v>
                </c:pt>
              </c:numCache>
            </c:numRef>
          </c:val>
          <c:extLst>
            <c:ext xmlns:c16="http://schemas.microsoft.com/office/drawing/2014/chart" uri="{C3380CC4-5D6E-409C-BE32-E72D297353CC}">
              <c16:uniqueId val="{00000001-935B-475A-BAC2-FE703C96D166}"/>
            </c:ext>
          </c:extLst>
        </c:ser>
        <c:dLbls>
          <c:showLegendKey val="0"/>
          <c:showVal val="0"/>
          <c:showCatName val="0"/>
          <c:showSerName val="0"/>
          <c:showPercent val="0"/>
          <c:showBubbleSize val="0"/>
        </c:dLbls>
        <c:gapWidth val="219"/>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Report!$BG$31</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Report!$BD$32:$BD$35</c15:sqref>
                        </c15:formulaRef>
                      </c:ext>
                    </c:extLst>
                    <c:strCache>
                      <c:ptCount val="4"/>
                      <c:pt idx="0">
                        <c:v>Cash</c:v>
                      </c:pt>
                      <c:pt idx="1">
                        <c:v>Bonds</c:v>
                      </c:pt>
                      <c:pt idx="2">
                        <c:v>Equity</c:v>
                      </c:pt>
                      <c:pt idx="3">
                        <c:v>Alts</c:v>
                      </c:pt>
                    </c:strCache>
                  </c:strRef>
                </c:cat>
                <c:val>
                  <c:numRef>
                    <c:extLst>
                      <c:ext uri="{02D57815-91ED-43cb-92C2-25804820EDAC}">
                        <c15:formulaRef>
                          <c15:sqref>Report!$BG$32:$BG$35</c15:sqref>
                        </c15:formulaRef>
                      </c:ext>
                    </c:extLst>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2-935B-475A-BAC2-FE703C96D166}"/>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70604169340359"/>
          <c:y val="9.3818174200287763E-2"/>
          <c:w val="0.75292278708603455"/>
          <c:h val="0.68610277110418516"/>
        </c:manualLayout>
      </c:layout>
      <c:barChart>
        <c:barDir val="col"/>
        <c:grouping val="clustered"/>
        <c:varyColors val="0"/>
        <c:ser>
          <c:idx val="0"/>
          <c:order val="0"/>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Report!$BB$18:$BE$18</c:f>
              <c:numCache>
                <c:formatCode>_-"$"* #,##0.0_-;\-"$"* #,##0.0_-;_-"$"* "-"??_-;_-@_-</c:formatCode>
                <c:ptCount val="4"/>
                <c:pt idx="0">
                  <c:v>86.683029650000009</c:v>
                </c:pt>
                <c:pt idx="1">
                  <c:v>119.69718340999999</c:v>
                </c:pt>
                <c:pt idx="2">
                  <c:v>168.79924549</c:v>
                </c:pt>
                <c:pt idx="3">
                  <c:v>168.79924549</c:v>
                </c:pt>
              </c:numCache>
            </c:numRef>
          </c:val>
          <c:extLst>
            <c:ext xmlns:c16="http://schemas.microsoft.com/office/drawing/2014/chart" uri="{C3380CC4-5D6E-409C-BE32-E72D297353CC}">
              <c16:uniqueId val="{00000000-141A-4578-A81E-6C6B33EE555F}"/>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SG"/>
                  <a:t>AUM</a:t>
                </a:r>
                <a:r>
                  <a:rPr lang="en-SG" baseline="0"/>
                  <a:t> (in$mil)</a:t>
                </a:r>
                <a:endParaRPr lang="en-SG"/>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G"/>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466200853069558"/>
          <c:y val="9.4477044419846515E-2"/>
          <c:w val="0.74896685642208682"/>
          <c:h val="0.68414251772671897"/>
        </c:manualLayout>
      </c:layout>
      <c:barChart>
        <c:barDir val="col"/>
        <c:grouping val="clustered"/>
        <c:varyColors val="0"/>
        <c:ser>
          <c:idx val="0"/>
          <c:order val="0"/>
          <c:spPr>
            <a:solidFill>
              <a:schemeClr val="bg1">
                <a:lumMod val="75000"/>
              </a:schemeClr>
            </a:solidFill>
            <a:ln>
              <a:noFill/>
            </a:ln>
            <a:effectLst/>
          </c:spPr>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FFC-43B3-8EC4-5CFA67433ABA}"/>
                </c:ext>
              </c:extLst>
            </c:dLbl>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FC-43B3-8EC4-5CFA67433A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Report!$BB$25:$BE$25</c:f>
              <c:numCache>
                <c:formatCode>_-"$"* #,##0.00_-;\-"$"* #,##0.00_-;_-"$"* "-"??_-;_-@_-</c:formatCode>
                <c:ptCount val="4"/>
                <c:pt idx="0">
                  <c:v>88.171000000000006</c:v>
                </c:pt>
                <c:pt idx="1">
                  <c:v>49.436999999999998</c:v>
                </c:pt>
                <c:pt idx="2">
                  <c:v>22.819999999999997</c:v>
                </c:pt>
                <c:pt idx="3">
                  <c:v>0</c:v>
                </c:pt>
              </c:numCache>
            </c:numRef>
          </c:val>
          <c:extLst>
            <c:ext xmlns:c16="http://schemas.microsoft.com/office/drawing/2014/chart" uri="{C3380CC4-5D6E-409C-BE32-E72D297353CC}">
              <c16:uniqueId val="{00000000-3FFC-43B3-8EC4-5CFA67433ABA}"/>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NAI (in$mil)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951843069334374E-2"/>
          <c:y val="6.9753358832076132E-2"/>
          <c:w val="0.81593671960777137"/>
          <c:h val="0.80505305463578325"/>
        </c:manualLayout>
      </c:layout>
      <c:barChart>
        <c:barDir val="bar"/>
        <c:grouping val="clustered"/>
        <c:varyColors val="0"/>
        <c:ser>
          <c:idx val="0"/>
          <c:order val="0"/>
          <c:tx>
            <c:strRef>
              <c:f>Report!$BE$100</c:f>
              <c:strCache>
                <c:ptCount val="1"/>
                <c:pt idx="0">
                  <c:v>MTD</c:v>
                </c:pt>
              </c:strCache>
            </c:strRef>
          </c:tx>
          <c:spPr>
            <a:solidFill>
              <a:schemeClr val="bg1">
                <a:lumMod val="65000"/>
              </a:schemeClr>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Report!$BF$102:$BF$123</c:f>
              <c:numCache>
                <c:formatCode>0.00%</c:formatCode>
                <c:ptCount val="22"/>
                <c:pt idx="0">
                  <c:v>2.5307999999999998E-4</c:v>
                </c:pt>
                <c:pt idx="1">
                  <c:v>7.3999999999999999E-4</c:v>
                </c:pt>
                <c:pt idx="2">
                  <c:v>6.3419999999999999E-5</c:v>
                </c:pt>
                <c:pt idx="3">
                  <c:v>1.0149E-3</c:v>
                </c:pt>
                <c:pt idx="4">
                  <c:v>4.2860000000000001E-4</c:v>
                </c:pt>
                <c:pt idx="6">
                  <c:v>6.3990000000000002E-5</c:v>
                </c:pt>
                <c:pt idx="7">
                  <c:v>1.03352E-3</c:v>
                </c:pt>
                <c:pt idx="8">
                  <c:v>7.4000000000000021E-3</c:v>
                </c:pt>
                <c:pt idx="9">
                  <c:v>1.0098000000000008E-4</c:v>
                </c:pt>
                <c:pt idx="10">
                  <c:v>1.5100000000000012E-6</c:v>
                </c:pt>
                <c:pt idx="12">
                  <c:v>4.3200000000000001E-3</c:v>
                </c:pt>
                <c:pt idx="13">
                  <c:v>2.0460000000000001E-3</c:v>
                </c:pt>
                <c:pt idx="14">
                  <c:v>6.0000000000000002E-5</c:v>
                </c:pt>
                <c:pt idx="15">
                  <c:v>4.0000000000000003E-5</c:v>
                </c:pt>
                <c:pt idx="16">
                  <c:v>3.3399999999999999E-4</c:v>
                </c:pt>
                <c:pt idx="17">
                  <c:v>6.0000000000000006E-4</c:v>
                </c:pt>
                <c:pt idx="18">
                  <c:v>0</c:v>
                </c:pt>
                <c:pt idx="19">
                  <c:v>8.0000000000000004E-4</c:v>
                </c:pt>
                <c:pt idx="20">
                  <c:v>0</c:v>
                </c:pt>
                <c:pt idx="21">
                  <c:v>-1.5E-3</c:v>
                </c:pt>
              </c:numCache>
            </c:numRef>
          </c:val>
          <c:extLst>
            <c:ext xmlns:c16="http://schemas.microsoft.com/office/drawing/2014/chart" uri="{C3380CC4-5D6E-409C-BE32-E72D297353CC}">
              <c16:uniqueId val="{00000000-A52A-43FF-B45A-20F1EEE51834}"/>
            </c:ext>
          </c:extLst>
        </c:ser>
        <c:ser>
          <c:idx val="1"/>
          <c:order val="1"/>
          <c:tx>
            <c:strRef>
              <c:f>Report!$BH$100</c:f>
              <c:strCache>
                <c:ptCount val="1"/>
                <c:pt idx="0">
                  <c:v>YTD</c:v>
                </c:pt>
              </c:strCache>
            </c:strRef>
          </c:tx>
          <c:spPr>
            <a:solidFill>
              <a:srgbClr val="000066"/>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Report!$BI$102:$BI$123</c:f>
              <c:numCache>
                <c:formatCode>0.00%</c:formatCode>
                <c:ptCount val="22"/>
                <c:pt idx="0">
                  <c:v>0</c:v>
                </c:pt>
                <c:pt idx="1">
                  <c:v>0</c:v>
                </c:pt>
                <c:pt idx="2">
                  <c:v>0</c:v>
                </c:pt>
                <c:pt idx="3">
                  <c:v>0</c:v>
                </c:pt>
                <c:pt idx="4">
                  <c:v>0</c:v>
                </c:pt>
                <c:pt idx="6">
                  <c:v>0</c:v>
                </c:pt>
                <c:pt idx="7">
                  <c:v>0</c:v>
                </c:pt>
                <c:pt idx="8">
                  <c:v>0</c:v>
                </c:pt>
                <c:pt idx="9">
                  <c:v>0</c:v>
                </c:pt>
                <c:pt idx="10">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1-A52A-43FF-B45A-20F1EEE51834}"/>
            </c:ext>
          </c:extLst>
        </c:ser>
        <c:dLbls>
          <c:showLegendKey val="0"/>
          <c:showVal val="0"/>
          <c:showCatName val="0"/>
          <c:showSerName val="0"/>
          <c:showPercent val="0"/>
          <c:showBubbleSize val="0"/>
        </c:dLbls>
        <c:gapWidth val="182"/>
        <c:axId val="2104070016"/>
        <c:axId val="2104082616"/>
      </c:barChart>
      <c:catAx>
        <c:axId val="2104070016"/>
        <c:scaling>
          <c:orientation val="maxMin"/>
        </c:scaling>
        <c:delete val="1"/>
        <c:axPos val="l"/>
        <c:numFmt formatCode="General" sourceLinked="1"/>
        <c:majorTickMark val="none"/>
        <c:minorTickMark val="none"/>
        <c:tickLblPos val="low"/>
        <c:crossAx val="2104082616"/>
        <c:crosses val="autoZero"/>
        <c:auto val="1"/>
        <c:lblAlgn val="ctr"/>
        <c:lblOffset val="100"/>
        <c:noMultiLvlLbl val="0"/>
      </c:catAx>
      <c:valAx>
        <c:axId val="2104082616"/>
        <c:scaling>
          <c:orientation val="minMax"/>
        </c:scaling>
        <c:delete val="0"/>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70016"/>
        <c:crosses val="autoZero"/>
        <c:crossBetween val="between"/>
      </c:valAx>
      <c:spPr>
        <a:noFill/>
        <a:ln>
          <a:noFill/>
        </a:ln>
        <a:effectLst/>
      </c:spPr>
    </c:plotArea>
    <c:legend>
      <c:legendPos val="b"/>
      <c:layout>
        <c:manualLayout>
          <c:xMode val="edge"/>
          <c:yMode val="edge"/>
          <c:x val="0.67207853466715239"/>
          <c:y val="0.93794475234420804"/>
          <c:w val="0.29230387349772424"/>
          <c:h val="4.515541254349322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Report!$BE$38</c:f>
              <c:strCache>
                <c:ptCount val="1"/>
                <c:pt idx="0">
                  <c:v>SAA</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Report!$BE$39:$BE$44</c:f>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0-49F5-41D3-A79C-FABF8DDB2EB2}"/>
            </c:ext>
          </c:extLst>
        </c:ser>
        <c:ser>
          <c:idx val="1"/>
          <c:order val="1"/>
          <c:tx>
            <c:strRef>
              <c:f>Report!$BF$38</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Report!$BF$39:$BF$44</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49F5-41D3-A79C-FABF8DDB2EB2}"/>
            </c:ext>
          </c:extLst>
        </c:ser>
        <c:dLbls>
          <c:showLegendKey val="0"/>
          <c:showVal val="0"/>
          <c:showCatName val="0"/>
          <c:showSerName val="0"/>
          <c:showPercent val="0"/>
          <c:showBubbleSize val="0"/>
        </c:dLbls>
        <c:gapWidth val="100"/>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Report!$BG$38</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Report!$BD$39:$BD$44</c15:sqref>
                        </c15:formulaRef>
                      </c:ext>
                    </c:extLst>
                    <c:strCache>
                      <c:ptCount val="6"/>
                      <c:pt idx="0">
                        <c:v>US Dollar</c:v>
                      </c:pt>
                      <c:pt idx="1">
                        <c:v>Yen</c:v>
                      </c:pt>
                      <c:pt idx="2">
                        <c:v>Euro</c:v>
                      </c:pt>
                      <c:pt idx="3">
                        <c:v>Pound</c:v>
                      </c:pt>
                      <c:pt idx="4">
                        <c:v>Other</c:v>
                      </c:pt>
                      <c:pt idx="5">
                        <c:v>Gold</c:v>
                      </c:pt>
                    </c:strCache>
                  </c:strRef>
                </c:cat>
                <c:val>
                  <c:numRef>
                    <c:extLst>
                      <c:ext uri="{02D57815-91ED-43cb-92C2-25804820EDAC}">
                        <c15:formulaRef>
                          <c15:sqref>Report!$BG$39:$BG$44</c15:sqref>
                        </c15:formulaRef>
                      </c:ext>
                    </c:extLst>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2-49F5-41D3-A79C-FABF8DDB2EB2}"/>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chart" Target="../charts/chart2.xml"/><Relationship Id="rId7" Type="http://schemas.openxmlformats.org/officeDocument/2006/relationships/chart" Target="../charts/chart5.xm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26</xdr:col>
      <xdr:colOff>14034</xdr:colOff>
      <xdr:row>9</xdr:row>
      <xdr:rowOff>498</xdr:rowOff>
    </xdr:from>
    <xdr:to>
      <xdr:col>49</xdr:col>
      <xdr:colOff>21139</xdr:colOff>
      <xdr:row>12</xdr:row>
      <xdr:rowOff>11484</xdr:rowOff>
    </xdr:to>
    <xdr:pic>
      <xdr:nvPicPr>
        <xdr:cNvPr id="5" name="Picture 4">
          <a:extLst>
            <a:ext uri="{FF2B5EF4-FFF2-40B4-BE49-F238E27FC236}">
              <a16:creationId xmlns:a16="http://schemas.microsoft.com/office/drawing/2014/main" id="{8038E4E6-4B16-49EE-B39D-C565192E2ACF}"/>
            </a:ext>
          </a:extLst>
        </xdr:cNvPr>
        <xdr:cNvPicPr>
          <a:picLocks noChangeAspect="1"/>
        </xdr:cNvPicPr>
      </xdr:nvPicPr>
      <xdr:blipFill rotWithShape="1">
        <a:blip xmlns:r="http://schemas.openxmlformats.org/officeDocument/2006/relationships" r:embed="rId1"/>
        <a:srcRect b="20045"/>
        <a:stretch/>
      </xdr:blipFill>
      <xdr:spPr>
        <a:xfrm rot="10800000">
          <a:off x="4668860" y="1557628"/>
          <a:ext cx="4198105" cy="532791"/>
        </a:xfrm>
        <a:prstGeom prst="rect">
          <a:avLst/>
        </a:prstGeom>
      </xdr:spPr>
    </xdr:pic>
    <xdr:clientData/>
  </xdr:twoCellAnchor>
  <xdr:twoCellAnchor>
    <xdr:from>
      <xdr:col>1</xdr:col>
      <xdr:colOff>114300</xdr:colOff>
      <xdr:row>37</xdr:row>
      <xdr:rowOff>9525</xdr:rowOff>
    </xdr:from>
    <xdr:to>
      <xdr:col>7</xdr:col>
      <xdr:colOff>95250</xdr:colOff>
      <xdr:row>38</xdr:row>
      <xdr:rowOff>9525</xdr:rowOff>
    </xdr:to>
    <xdr:sp macro="" textlink="">
      <xdr:nvSpPr>
        <xdr:cNvPr id="7" name="Picture 35">
          <a:extLst>
            <a:ext uri="{FF2B5EF4-FFF2-40B4-BE49-F238E27FC236}">
              <a16:creationId xmlns:a16="http://schemas.microsoft.com/office/drawing/2014/main" id="{5EA331F2-AC9F-423E-B87C-217A65F2907D}"/>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8" name="Picture 35">
          <a:extLst>
            <a:ext uri="{FF2B5EF4-FFF2-40B4-BE49-F238E27FC236}">
              <a16:creationId xmlns:a16="http://schemas.microsoft.com/office/drawing/2014/main" id="{64EC8587-835E-4FC5-8DA1-2A215D088C8A}"/>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37</xdr:row>
      <xdr:rowOff>9525</xdr:rowOff>
    </xdr:from>
    <xdr:to>
      <xdr:col>7</xdr:col>
      <xdr:colOff>95250</xdr:colOff>
      <xdr:row>38</xdr:row>
      <xdr:rowOff>9525</xdr:rowOff>
    </xdr:to>
    <xdr:sp macro="" textlink="">
      <xdr:nvSpPr>
        <xdr:cNvPr id="9" name="Picture 35">
          <a:extLst>
            <a:ext uri="{FF2B5EF4-FFF2-40B4-BE49-F238E27FC236}">
              <a16:creationId xmlns:a16="http://schemas.microsoft.com/office/drawing/2014/main" id="{E53A6C0F-42E1-4005-B67A-93D231AF696E}"/>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0" name="Picture 35">
          <a:extLst>
            <a:ext uri="{FF2B5EF4-FFF2-40B4-BE49-F238E27FC236}">
              <a16:creationId xmlns:a16="http://schemas.microsoft.com/office/drawing/2014/main" id="{41E48505-89DB-4975-AA6F-4179809E0A26}"/>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3" name="Picture 35">
          <a:extLst>
            <a:ext uri="{FF2B5EF4-FFF2-40B4-BE49-F238E27FC236}">
              <a16:creationId xmlns:a16="http://schemas.microsoft.com/office/drawing/2014/main" id="{260A0645-A20C-4B3F-9221-DF6D192F331B}"/>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14" name="Picture 35">
          <a:extLst>
            <a:ext uri="{FF2B5EF4-FFF2-40B4-BE49-F238E27FC236}">
              <a16:creationId xmlns:a16="http://schemas.microsoft.com/office/drawing/2014/main" id="{A055F115-C1BA-48EE-8835-0053FAEF09D0}"/>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39</xdr:row>
      <xdr:rowOff>9525</xdr:rowOff>
    </xdr:from>
    <xdr:to>
      <xdr:col>7</xdr:col>
      <xdr:colOff>95250</xdr:colOff>
      <xdr:row>40</xdr:row>
      <xdr:rowOff>9525</xdr:rowOff>
    </xdr:to>
    <xdr:sp macro="" textlink="">
      <xdr:nvSpPr>
        <xdr:cNvPr id="16" name="Picture 35">
          <a:extLst>
            <a:ext uri="{FF2B5EF4-FFF2-40B4-BE49-F238E27FC236}">
              <a16:creationId xmlns:a16="http://schemas.microsoft.com/office/drawing/2014/main" id="{83B79A9D-867A-4313-BD48-9D183501B9DC}"/>
            </a:ext>
          </a:extLst>
        </xdr:cNvPr>
        <xdr:cNvSpPr>
          <a:spLocks noChangeArrowheads="1" noChangeShapeType="1"/>
        </xdr:cNvSpPr>
      </xdr:nvSpPr>
      <xdr:spPr bwMode="auto">
        <a:xfrm>
          <a:off x="304800" y="53149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9" name="Picture 35">
          <a:extLst>
            <a:ext uri="{FF2B5EF4-FFF2-40B4-BE49-F238E27FC236}">
              <a16:creationId xmlns:a16="http://schemas.microsoft.com/office/drawing/2014/main" id="{39C3AF6D-4CE1-49EF-B9C0-FE6AD27EC0D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20" name="Picture 35">
          <a:extLst>
            <a:ext uri="{FF2B5EF4-FFF2-40B4-BE49-F238E27FC236}">
              <a16:creationId xmlns:a16="http://schemas.microsoft.com/office/drawing/2014/main" id="{59B73BFD-3D6D-405A-8F86-6368C4FD22DC}"/>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21" name="Picture 35">
          <a:extLst>
            <a:ext uri="{FF2B5EF4-FFF2-40B4-BE49-F238E27FC236}">
              <a16:creationId xmlns:a16="http://schemas.microsoft.com/office/drawing/2014/main" id="{0B692900-35CE-4A37-9945-BB83C139EBC3}"/>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2" name="Picture 35">
          <a:extLst>
            <a:ext uri="{FF2B5EF4-FFF2-40B4-BE49-F238E27FC236}">
              <a16:creationId xmlns:a16="http://schemas.microsoft.com/office/drawing/2014/main" id="{DD8B8001-095A-454C-BD1C-CD1E6D9CB3ED}"/>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3" name="Picture 35">
          <a:extLst>
            <a:ext uri="{FF2B5EF4-FFF2-40B4-BE49-F238E27FC236}">
              <a16:creationId xmlns:a16="http://schemas.microsoft.com/office/drawing/2014/main" id="{D0B5CFDF-B083-4A00-8D53-DE8EACFF5F7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4" name="Picture 35">
          <a:extLst>
            <a:ext uri="{FF2B5EF4-FFF2-40B4-BE49-F238E27FC236}">
              <a16:creationId xmlns:a16="http://schemas.microsoft.com/office/drawing/2014/main" id="{B3C50412-13C6-48EE-B7DE-5C61C6EECDF7}"/>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25" name="Picture 35">
          <a:extLst>
            <a:ext uri="{FF2B5EF4-FFF2-40B4-BE49-F238E27FC236}">
              <a16:creationId xmlns:a16="http://schemas.microsoft.com/office/drawing/2014/main" id="{A48A536A-D2C5-4EC7-8AEF-8B61AEA8B95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6" name="Picture 35">
          <a:extLst>
            <a:ext uri="{FF2B5EF4-FFF2-40B4-BE49-F238E27FC236}">
              <a16:creationId xmlns:a16="http://schemas.microsoft.com/office/drawing/2014/main" id="{ACD1AC81-EDA1-4E63-8E7D-51C5C617DF92}"/>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7" name="Picture 35">
          <a:extLst>
            <a:ext uri="{FF2B5EF4-FFF2-40B4-BE49-F238E27FC236}">
              <a16:creationId xmlns:a16="http://schemas.microsoft.com/office/drawing/2014/main" id="{780D8FB4-9208-4C81-9B26-19B72EFF9449}"/>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28" name="Picture 35">
          <a:extLst>
            <a:ext uri="{FF2B5EF4-FFF2-40B4-BE49-F238E27FC236}">
              <a16:creationId xmlns:a16="http://schemas.microsoft.com/office/drawing/2014/main" id="{FDE0766F-BD65-4C33-9F0A-967C65CE08B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9" name="Picture 35">
          <a:extLst>
            <a:ext uri="{FF2B5EF4-FFF2-40B4-BE49-F238E27FC236}">
              <a16:creationId xmlns:a16="http://schemas.microsoft.com/office/drawing/2014/main" id="{88C48F9C-DD39-42CA-8460-D76CF18064DA}"/>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30" name="Picture 35">
          <a:extLst>
            <a:ext uri="{FF2B5EF4-FFF2-40B4-BE49-F238E27FC236}">
              <a16:creationId xmlns:a16="http://schemas.microsoft.com/office/drawing/2014/main" id="{F6BBAF9C-7197-4159-8E72-7C987325C7B5}"/>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1" name="Picture 35">
          <a:extLst>
            <a:ext uri="{FF2B5EF4-FFF2-40B4-BE49-F238E27FC236}">
              <a16:creationId xmlns:a16="http://schemas.microsoft.com/office/drawing/2014/main" id="{DC5ECFB2-1EE4-4D05-8A7A-7E73869D056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32" name="Picture 35">
          <a:extLst>
            <a:ext uri="{FF2B5EF4-FFF2-40B4-BE49-F238E27FC236}">
              <a16:creationId xmlns:a16="http://schemas.microsoft.com/office/drawing/2014/main" id="{59F2984B-95EA-42BB-9060-2211469CCED0}"/>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3" name="Picture 35">
          <a:extLst>
            <a:ext uri="{FF2B5EF4-FFF2-40B4-BE49-F238E27FC236}">
              <a16:creationId xmlns:a16="http://schemas.microsoft.com/office/drawing/2014/main" id="{3F5F721A-39B7-4662-9922-148779EEC0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4" name="Picture 35">
          <a:extLst>
            <a:ext uri="{FF2B5EF4-FFF2-40B4-BE49-F238E27FC236}">
              <a16:creationId xmlns:a16="http://schemas.microsoft.com/office/drawing/2014/main" id="{BB67D2AC-8CF6-449B-B606-7B4BA937436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5" name="Picture 35">
          <a:extLst>
            <a:ext uri="{FF2B5EF4-FFF2-40B4-BE49-F238E27FC236}">
              <a16:creationId xmlns:a16="http://schemas.microsoft.com/office/drawing/2014/main" id="{EFEE7CA9-1CFE-46C0-842C-09F6FFB0842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6" name="Picture 35">
          <a:extLst>
            <a:ext uri="{FF2B5EF4-FFF2-40B4-BE49-F238E27FC236}">
              <a16:creationId xmlns:a16="http://schemas.microsoft.com/office/drawing/2014/main" id="{82E3236E-1813-4536-9183-C27DD4EB77F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7" name="Picture 35">
          <a:extLst>
            <a:ext uri="{FF2B5EF4-FFF2-40B4-BE49-F238E27FC236}">
              <a16:creationId xmlns:a16="http://schemas.microsoft.com/office/drawing/2014/main" id="{79BC7957-9760-4D2A-A0E2-EAD10277B49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8" name="Picture 35">
          <a:extLst>
            <a:ext uri="{FF2B5EF4-FFF2-40B4-BE49-F238E27FC236}">
              <a16:creationId xmlns:a16="http://schemas.microsoft.com/office/drawing/2014/main" id="{C40E7DA2-AA8A-42AE-8A02-5B965168D4F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9" name="Picture 35">
          <a:extLst>
            <a:ext uri="{FF2B5EF4-FFF2-40B4-BE49-F238E27FC236}">
              <a16:creationId xmlns:a16="http://schemas.microsoft.com/office/drawing/2014/main" id="{62692E36-5634-4333-87DC-7DD26CC5671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0" name="Picture 35">
          <a:extLst>
            <a:ext uri="{FF2B5EF4-FFF2-40B4-BE49-F238E27FC236}">
              <a16:creationId xmlns:a16="http://schemas.microsoft.com/office/drawing/2014/main" id="{89EE7FA8-49B2-4855-8068-7B7399E6D5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1" name="Picture 35">
          <a:extLst>
            <a:ext uri="{FF2B5EF4-FFF2-40B4-BE49-F238E27FC236}">
              <a16:creationId xmlns:a16="http://schemas.microsoft.com/office/drawing/2014/main" id="{DB33A278-940D-4624-805D-F755F2D7C0CF}"/>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2" name="Picture 35">
          <a:extLst>
            <a:ext uri="{FF2B5EF4-FFF2-40B4-BE49-F238E27FC236}">
              <a16:creationId xmlns:a16="http://schemas.microsoft.com/office/drawing/2014/main" id="{FB5E202C-D85B-475D-B7F4-2AA28B436FDF}"/>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3" name="Picture 35">
          <a:extLst>
            <a:ext uri="{FF2B5EF4-FFF2-40B4-BE49-F238E27FC236}">
              <a16:creationId xmlns:a16="http://schemas.microsoft.com/office/drawing/2014/main" id="{41E44739-07BC-41CB-9688-EED1D597837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4" name="Picture 35">
          <a:extLst>
            <a:ext uri="{FF2B5EF4-FFF2-40B4-BE49-F238E27FC236}">
              <a16:creationId xmlns:a16="http://schemas.microsoft.com/office/drawing/2014/main" id="{184ED1BE-5D0C-4381-BFF3-2B61227D587C}"/>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5" name="Picture 35">
          <a:extLst>
            <a:ext uri="{FF2B5EF4-FFF2-40B4-BE49-F238E27FC236}">
              <a16:creationId xmlns:a16="http://schemas.microsoft.com/office/drawing/2014/main" id="{EE8B831E-956B-4F34-A670-9CBFCD4605B6}"/>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46" name="Picture 35">
          <a:extLst>
            <a:ext uri="{FF2B5EF4-FFF2-40B4-BE49-F238E27FC236}">
              <a16:creationId xmlns:a16="http://schemas.microsoft.com/office/drawing/2014/main" id="{BA32BB9F-5FD0-4066-BD03-9A1C01595932}"/>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7" name="Picture 35">
          <a:extLst>
            <a:ext uri="{FF2B5EF4-FFF2-40B4-BE49-F238E27FC236}">
              <a16:creationId xmlns:a16="http://schemas.microsoft.com/office/drawing/2014/main" id="{9D62D9B8-3F20-4FE6-84CB-4AAE2CF440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48" name="Picture 35">
          <a:extLst>
            <a:ext uri="{FF2B5EF4-FFF2-40B4-BE49-F238E27FC236}">
              <a16:creationId xmlns:a16="http://schemas.microsoft.com/office/drawing/2014/main" id="{06CA0243-84E3-421C-A985-95661FE4C27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9" name="Picture 35">
          <a:extLst>
            <a:ext uri="{FF2B5EF4-FFF2-40B4-BE49-F238E27FC236}">
              <a16:creationId xmlns:a16="http://schemas.microsoft.com/office/drawing/2014/main" id="{3265AD66-DCFB-4325-BB20-0ECDA293AA5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0" name="Picture 35">
          <a:extLst>
            <a:ext uri="{FF2B5EF4-FFF2-40B4-BE49-F238E27FC236}">
              <a16:creationId xmlns:a16="http://schemas.microsoft.com/office/drawing/2014/main" id="{59474337-8CFD-43E2-A7BE-520CF4868B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1" name="Picture 35">
          <a:extLst>
            <a:ext uri="{FF2B5EF4-FFF2-40B4-BE49-F238E27FC236}">
              <a16:creationId xmlns:a16="http://schemas.microsoft.com/office/drawing/2014/main" id="{0A27B760-4BB5-4CDE-B290-BE2CBE12C1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52" name="Picture 35">
          <a:extLst>
            <a:ext uri="{FF2B5EF4-FFF2-40B4-BE49-F238E27FC236}">
              <a16:creationId xmlns:a16="http://schemas.microsoft.com/office/drawing/2014/main" id="{FAA5A1F3-8596-4DBA-983A-9AC543A29DF0}"/>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3" name="Picture 35">
          <a:extLst>
            <a:ext uri="{FF2B5EF4-FFF2-40B4-BE49-F238E27FC236}">
              <a16:creationId xmlns:a16="http://schemas.microsoft.com/office/drawing/2014/main" id="{2175263F-EDD8-402F-851B-3737D636D13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4" name="Picture 35">
          <a:extLst>
            <a:ext uri="{FF2B5EF4-FFF2-40B4-BE49-F238E27FC236}">
              <a16:creationId xmlns:a16="http://schemas.microsoft.com/office/drawing/2014/main" id="{94E9376A-E09D-420F-BFA0-CAE4FB80DEE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5" name="Picture 35">
          <a:extLst>
            <a:ext uri="{FF2B5EF4-FFF2-40B4-BE49-F238E27FC236}">
              <a16:creationId xmlns:a16="http://schemas.microsoft.com/office/drawing/2014/main" id="{5A8612AF-1DD2-422B-850B-A41B8F6F890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6" name="Picture 35">
          <a:extLst>
            <a:ext uri="{FF2B5EF4-FFF2-40B4-BE49-F238E27FC236}">
              <a16:creationId xmlns:a16="http://schemas.microsoft.com/office/drawing/2014/main" id="{76F0C5D8-D98B-4B09-A9BA-BE9D52B67969}"/>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7" name="Picture 35">
          <a:extLst>
            <a:ext uri="{FF2B5EF4-FFF2-40B4-BE49-F238E27FC236}">
              <a16:creationId xmlns:a16="http://schemas.microsoft.com/office/drawing/2014/main" id="{559C6F36-82F5-4A82-A8CD-A3C8654BF158}"/>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8" name="Picture 35">
          <a:extLst>
            <a:ext uri="{FF2B5EF4-FFF2-40B4-BE49-F238E27FC236}">
              <a16:creationId xmlns:a16="http://schemas.microsoft.com/office/drawing/2014/main" id="{F8C042FF-0561-49F8-AE4E-65686F9FCEB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9" name="Picture 35">
          <a:extLst>
            <a:ext uri="{FF2B5EF4-FFF2-40B4-BE49-F238E27FC236}">
              <a16:creationId xmlns:a16="http://schemas.microsoft.com/office/drawing/2014/main" id="{D609BC67-F3B3-40A4-BA89-5DCC0295703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60" name="Picture 35">
          <a:extLst>
            <a:ext uri="{FF2B5EF4-FFF2-40B4-BE49-F238E27FC236}">
              <a16:creationId xmlns:a16="http://schemas.microsoft.com/office/drawing/2014/main" id="{9DE3E593-1ACF-4EE4-87AA-44F42E6D190A}"/>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1" name="Picture 35">
          <a:extLst>
            <a:ext uri="{FF2B5EF4-FFF2-40B4-BE49-F238E27FC236}">
              <a16:creationId xmlns:a16="http://schemas.microsoft.com/office/drawing/2014/main" id="{0A3738A5-0BCF-4B69-83C2-38DC50EC67F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2" name="Picture 35">
          <a:extLst>
            <a:ext uri="{FF2B5EF4-FFF2-40B4-BE49-F238E27FC236}">
              <a16:creationId xmlns:a16="http://schemas.microsoft.com/office/drawing/2014/main" id="{B7585360-FA15-4AC2-97D0-9ABE3807655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3" name="Picture 35">
          <a:extLst>
            <a:ext uri="{FF2B5EF4-FFF2-40B4-BE49-F238E27FC236}">
              <a16:creationId xmlns:a16="http://schemas.microsoft.com/office/drawing/2014/main" id="{652AFDD5-12B0-4880-AADE-9FED451F603F}"/>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4" name="Picture 35">
          <a:extLst>
            <a:ext uri="{FF2B5EF4-FFF2-40B4-BE49-F238E27FC236}">
              <a16:creationId xmlns:a16="http://schemas.microsoft.com/office/drawing/2014/main" id="{328FD95F-1B38-433C-9F5A-7CEE68949DA8}"/>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5" name="Picture 35">
          <a:extLst>
            <a:ext uri="{FF2B5EF4-FFF2-40B4-BE49-F238E27FC236}">
              <a16:creationId xmlns:a16="http://schemas.microsoft.com/office/drawing/2014/main" id="{5A3D72A4-4B34-408B-801C-30BDAA2320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6" name="Picture 35">
          <a:extLst>
            <a:ext uri="{FF2B5EF4-FFF2-40B4-BE49-F238E27FC236}">
              <a16:creationId xmlns:a16="http://schemas.microsoft.com/office/drawing/2014/main" id="{BB97B478-BE02-4EEE-89B5-172B816C28E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7" name="Picture 35">
          <a:extLst>
            <a:ext uri="{FF2B5EF4-FFF2-40B4-BE49-F238E27FC236}">
              <a16:creationId xmlns:a16="http://schemas.microsoft.com/office/drawing/2014/main" id="{EF8900A3-8D1D-441E-AB3A-C5DD4FB409A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8" name="Picture 35">
          <a:extLst>
            <a:ext uri="{FF2B5EF4-FFF2-40B4-BE49-F238E27FC236}">
              <a16:creationId xmlns:a16="http://schemas.microsoft.com/office/drawing/2014/main" id="{6FCC0839-3931-4839-A1D5-973C1044C89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69" name="Picture 35">
          <a:extLst>
            <a:ext uri="{FF2B5EF4-FFF2-40B4-BE49-F238E27FC236}">
              <a16:creationId xmlns:a16="http://schemas.microsoft.com/office/drawing/2014/main" id="{9FFA1939-333D-466A-B23D-1BCBDB1E581F}"/>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98</xdr:row>
      <xdr:rowOff>9525</xdr:rowOff>
    </xdr:from>
    <xdr:to>
      <xdr:col>31</xdr:col>
      <xdr:colOff>95250</xdr:colOff>
      <xdr:row>100</xdr:row>
      <xdr:rowOff>9525</xdr:rowOff>
    </xdr:to>
    <xdr:sp macro="" textlink="">
      <xdr:nvSpPr>
        <xdr:cNvPr id="70" name="Picture 35">
          <a:extLst>
            <a:ext uri="{FF2B5EF4-FFF2-40B4-BE49-F238E27FC236}">
              <a16:creationId xmlns:a16="http://schemas.microsoft.com/office/drawing/2014/main" id="{77A88D67-2DD7-4C08-8C2B-6F814AD6605F}"/>
            </a:ext>
          </a:extLst>
        </xdr:cNvPr>
        <xdr:cNvSpPr>
          <a:spLocks noChangeArrowheads="1" noChangeShapeType="1"/>
        </xdr:cNvSpPr>
      </xdr:nvSpPr>
      <xdr:spPr bwMode="auto">
        <a:xfrm>
          <a:off x="4629150" y="16525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1" name="Picture 35">
          <a:extLst>
            <a:ext uri="{FF2B5EF4-FFF2-40B4-BE49-F238E27FC236}">
              <a16:creationId xmlns:a16="http://schemas.microsoft.com/office/drawing/2014/main" id="{35171945-4DCC-4DD6-8B4C-A26A754AA194}"/>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2" name="Picture 35">
          <a:extLst>
            <a:ext uri="{FF2B5EF4-FFF2-40B4-BE49-F238E27FC236}">
              <a16:creationId xmlns:a16="http://schemas.microsoft.com/office/drawing/2014/main" id="{4CF94039-C702-4B8F-B505-2C7C45A8738A}"/>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4" name="Picture 35">
          <a:extLst>
            <a:ext uri="{FF2B5EF4-FFF2-40B4-BE49-F238E27FC236}">
              <a16:creationId xmlns:a16="http://schemas.microsoft.com/office/drawing/2014/main" id="{66F9D7B3-353C-4D18-AE1E-FD8067439A37}"/>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5" name="Picture 35">
          <a:extLst>
            <a:ext uri="{FF2B5EF4-FFF2-40B4-BE49-F238E27FC236}">
              <a16:creationId xmlns:a16="http://schemas.microsoft.com/office/drawing/2014/main" id="{400DEDB2-4144-4AE9-8D80-E09456DB596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6" name="Picture 35">
          <a:extLst>
            <a:ext uri="{FF2B5EF4-FFF2-40B4-BE49-F238E27FC236}">
              <a16:creationId xmlns:a16="http://schemas.microsoft.com/office/drawing/2014/main" id="{6B4B0593-11B5-403B-AFF2-24535C8992D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7" name="Picture 35">
          <a:extLst>
            <a:ext uri="{FF2B5EF4-FFF2-40B4-BE49-F238E27FC236}">
              <a16:creationId xmlns:a16="http://schemas.microsoft.com/office/drawing/2014/main" id="{0864A057-7ABE-4C97-A0D7-5A989036C582}"/>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8" name="Picture 35">
          <a:extLst>
            <a:ext uri="{FF2B5EF4-FFF2-40B4-BE49-F238E27FC236}">
              <a16:creationId xmlns:a16="http://schemas.microsoft.com/office/drawing/2014/main" id="{C42143CB-3380-4EB1-AE4E-EC258268A29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9" name="Picture 35">
          <a:extLst>
            <a:ext uri="{FF2B5EF4-FFF2-40B4-BE49-F238E27FC236}">
              <a16:creationId xmlns:a16="http://schemas.microsoft.com/office/drawing/2014/main" id="{B9577DCA-1C00-477B-AF31-506E5453C60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0" name="Picture 35">
          <a:extLst>
            <a:ext uri="{FF2B5EF4-FFF2-40B4-BE49-F238E27FC236}">
              <a16:creationId xmlns:a16="http://schemas.microsoft.com/office/drawing/2014/main" id="{9AB45671-F1EA-406C-AD01-8D1C9CD1E2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1" name="Picture 35">
          <a:extLst>
            <a:ext uri="{FF2B5EF4-FFF2-40B4-BE49-F238E27FC236}">
              <a16:creationId xmlns:a16="http://schemas.microsoft.com/office/drawing/2014/main" id="{95CF27B5-B164-4FA1-91E0-05DE20EAA38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2" name="Picture 35">
          <a:extLst>
            <a:ext uri="{FF2B5EF4-FFF2-40B4-BE49-F238E27FC236}">
              <a16:creationId xmlns:a16="http://schemas.microsoft.com/office/drawing/2014/main" id="{367739AF-1AE9-460A-ACE6-755F2D7B868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3" name="Picture 35">
          <a:extLst>
            <a:ext uri="{FF2B5EF4-FFF2-40B4-BE49-F238E27FC236}">
              <a16:creationId xmlns:a16="http://schemas.microsoft.com/office/drawing/2014/main" id="{F43B0F55-4EEB-4609-9B99-C0D0B02AFAC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4" name="Picture 35">
          <a:extLst>
            <a:ext uri="{FF2B5EF4-FFF2-40B4-BE49-F238E27FC236}">
              <a16:creationId xmlns:a16="http://schemas.microsoft.com/office/drawing/2014/main" id="{0681F52B-0134-4F59-99DF-5F6FBE4ACC5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5" name="Picture 35">
          <a:extLst>
            <a:ext uri="{FF2B5EF4-FFF2-40B4-BE49-F238E27FC236}">
              <a16:creationId xmlns:a16="http://schemas.microsoft.com/office/drawing/2014/main" id="{CBCB80D8-ECEC-4DA2-A44E-ED972A24C2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6" name="Picture 35">
          <a:extLst>
            <a:ext uri="{FF2B5EF4-FFF2-40B4-BE49-F238E27FC236}">
              <a16:creationId xmlns:a16="http://schemas.microsoft.com/office/drawing/2014/main" id="{9CAD10B8-5860-418A-A22E-C8C027DD664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7" name="Picture 35">
          <a:extLst>
            <a:ext uri="{FF2B5EF4-FFF2-40B4-BE49-F238E27FC236}">
              <a16:creationId xmlns:a16="http://schemas.microsoft.com/office/drawing/2014/main" id="{6936270F-1C2E-40DC-B95B-F45562C74E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8" name="Picture 35">
          <a:extLst>
            <a:ext uri="{FF2B5EF4-FFF2-40B4-BE49-F238E27FC236}">
              <a16:creationId xmlns:a16="http://schemas.microsoft.com/office/drawing/2014/main" id="{4EE9416F-3690-4FC4-BA78-185CEF3A800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9" name="Picture 35">
          <a:extLst>
            <a:ext uri="{FF2B5EF4-FFF2-40B4-BE49-F238E27FC236}">
              <a16:creationId xmlns:a16="http://schemas.microsoft.com/office/drawing/2014/main" id="{27CEB520-B913-413A-8673-CB217C08B5E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0" name="Picture 35">
          <a:extLst>
            <a:ext uri="{FF2B5EF4-FFF2-40B4-BE49-F238E27FC236}">
              <a16:creationId xmlns:a16="http://schemas.microsoft.com/office/drawing/2014/main" id="{93AD22D1-A961-466B-A71E-49E8DB16342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1" name="Picture 35">
          <a:extLst>
            <a:ext uri="{FF2B5EF4-FFF2-40B4-BE49-F238E27FC236}">
              <a16:creationId xmlns:a16="http://schemas.microsoft.com/office/drawing/2014/main" id="{98BC3316-5983-4F09-9A3F-D5FBCDE2AD7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98" name="Picture 35">
          <a:extLst>
            <a:ext uri="{FF2B5EF4-FFF2-40B4-BE49-F238E27FC236}">
              <a16:creationId xmlns:a16="http://schemas.microsoft.com/office/drawing/2014/main" id="{C5D45515-D78F-49A6-A95A-C1EEAEEBE471}"/>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99" name="Picture 35">
          <a:extLst>
            <a:ext uri="{FF2B5EF4-FFF2-40B4-BE49-F238E27FC236}">
              <a16:creationId xmlns:a16="http://schemas.microsoft.com/office/drawing/2014/main" id="{7DFFF4AC-88D5-4890-B4F9-AAC2F3F7DE91}"/>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0" name="Picture 35">
          <a:extLst>
            <a:ext uri="{FF2B5EF4-FFF2-40B4-BE49-F238E27FC236}">
              <a16:creationId xmlns:a16="http://schemas.microsoft.com/office/drawing/2014/main" id="{9924799F-FE25-42EF-824C-C60809EE2EAA}"/>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101" name="Picture 35">
          <a:extLst>
            <a:ext uri="{FF2B5EF4-FFF2-40B4-BE49-F238E27FC236}">
              <a16:creationId xmlns:a16="http://schemas.microsoft.com/office/drawing/2014/main" id="{2C1A2C8D-CD66-4B6B-821F-4818EA57BC2A}"/>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2" name="Picture 35">
          <a:extLst>
            <a:ext uri="{FF2B5EF4-FFF2-40B4-BE49-F238E27FC236}">
              <a16:creationId xmlns:a16="http://schemas.microsoft.com/office/drawing/2014/main" id="{5817A10D-1C2D-4DF4-9FC6-A9E972EA81F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3" name="Picture 35">
          <a:extLst>
            <a:ext uri="{FF2B5EF4-FFF2-40B4-BE49-F238E27FC236}">
              <a16:creationId xmlns:a16="http://schemas.microsoft.com/office/drawing/2014/main" id="{8D7A52AC-CE13-4FB8-918A-6CDA8AF63F7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4" name="Picture 35">
          <a:extLst>
            <a:ext uri="{FF2B5EF4-FFF2-40B4-BE49-F238E27FC236}">
              <a16:creationId xmlns:a16="http://schemas.microsoft.com/office/drawing/2014/main" id="{FCD01AD3-2C1B-4946-A81F-38B6599F2D0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5" name="Picture 35">
          <a:extLst>
            <a:ext uri="{FF2B5EF4-FFF2-40B4-BE49-F238E27FC236}">
              <a16:creationId xmlns:a16="http://schemas.microsoft.com/office/drawing/2014/main" id="{FF334AD7-93FC-4585-A832-18D767EE252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6" name="Picture 35">
          <a:extLst>
            <a:ext uri="{FF2B5EF4-FFF2-40B4-BE49-F238E27FC236}">
              <a16:creationId xmlns:a16="http://schemas.microsoft.com/office/drawing/2014/main" id="{A7AEAC9D-DEBE-41CC-9748-13521D959C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7" name="Picture 35">
          <a:extLst>
            <a:ext uri="{FF2B5EF4-FFF2-40B4-BE49-F238E27FC236}">
              <a16:creationId xmlns:a16="http://schemas.microsoft.com/office/drawing/2014/main" id="{4A34F3F9-4986-4685-8A9D-B1771D3C6A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8" name="Picture 35">
          <a:extLst>
            <a:ext uri="{FF2B5EF4-FFF2-40B4-BE49-F238E27FC236}">
              <a16:creationId xmlns:a16="http://schemas.microsoft.com/office/drawing/2014/main" id="{2FD2D3F0-232C-489B-B107-09D83A1E5E9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09" name="Picture 35">
          <a:extLst>
            <a:ext uri="{FF2B5EF4-FFF2-40B4-BE49-F238E27FC236}">
              <a16:creationId xmlns:a16="http://schemas.microsoft.com/office/drawing/2014/main" id="{C1D622B9-E232-4F19-AB5C-DEC1C0B4FF24}"/>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0" name="Picture 35">
          <a:extLst>
            <a:ext uri="{FF2B5EF4-FFF2-40B4-BE49-F238E27FC236}">
              <a16:creationId xmlns:a16="http://schemas.microsoft.com/office/drawing/2014/main" id="{C5011C95-9A02-4892-8CAE-4DFDD51C2900}"/>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1" name="Picture 35">
          <a:extLst>
            <a:ext uri="{FF2B5EF4-FFF2-40B4-BE49-F238E27FC236}">
              <a16:creationId xmlns:a16="http://schemas.microsoft.com/office/drawing/2014/main" id="{1A6EF8EB-BE30-4FB8-80D9-E23E739D8735}"/>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2" name="Picture 35">
          <a:extLst>
            <a:ext uri="{FF2B5EF4-FFF2-40B4-BE49-F238E27FC236}">
              <a16:creationId xmlns:a16="http://schemas.microsoft.com/office/drawing/2014/main" id="{059D7C91-5C2E-450D-9B0A-5842BE8E2AE2}"/>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3" name="Picture 35">
          <a:extLst>
            <a:ext uri="{FF2B5EF4-FFF2-40B4-BE49-F238E27FC236}">
              <a16:creationId xmlns:a16="http://schemas.microsoft.com/office/drawing/2014/main" id="{793832CB-27C1-45EA-90DB-C32D0CBFB023}"/>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editAs="oneCell">
    <xdr:from>
      <xdr:col>26</xdr:col>
      <xdr:colOff>9525</xdr:colOff>
      <xdr:row>92</xdr:row>
      <xdr:rowOff>0</xdr:rowOff>
    </xdr:from>
    <xdr:to>
      <xdr:col>49</xdr:col>
      <xdr:colOff>16630</xdr:colOff>
      <xdr:row>95</xdr:row>
      <xdr:rowOff>35719</xdr:rowOff>
    </xdr:to>
    <xdr:pic>
      <xdr:nvPicPr>
        <xdr:cNvPr id="114" name="Picture 113">
          <a:extLst>
            <a:ext uri="{FF2B5EF4-FFF2-40B4-BE49-F238E27FC236}">
              <a16:creationId xmlns:a16="http://schemas.microsoft.com/office/drawing/2014/main" id="{169A6397-C3B7-451C-9F39-13AD2089F400}"/>
            </a:ext>
          </a:extLst>
        </xdr:cNvPr>
        <xdr:cNvPicPr>
          <a:picLocks noChangeAspect="1"/>
        </xdr:cNvPicPr>
      </xdr:nvPicPr>
      <xdr:blipFill rotWithShape="1">
        <a:blip xmlns:r="http://schemas.openxmlformats.org/officeDocument/2006/relationships" r:embed="rId1"/>
        <a:srcRect b="20045"/>
        <a:stretch/>
      </xdr:blipFill>
      <xdr:spPr>
        <a:xfrm rot="10800000">
          <a:off x="4638675" y="15659100"/>
          <a:ext cx="4169530" cy="514350"/>
        </a:xfrm>
        <a:prstGeom prst="rect">
          <a:avLst/>
        </a:prstGeom>
      </xdr:spPr>
    </xdr:pic>
    <xdr:clientData/>
  </xdr:twoCellAnchor>
  <xdr:twoCellAnchor>
    <xdr:from>
      <xdr:col>25</xdr:col>
      <xdr:colOff>114300</xdr:colOff>
      <xdr:row>106</xdr:row>
      <xdr:rowOff>9525</xdr:rowOff>
    </xdr:from>
    <xdr:to>
      <xdr:col>31</xdr:col>
      <xdr:colOff>95250</xdr:colOff>
      <xdr:row>107</xdr:row>
      <xdr:rowOff>9525</xdr:rowOff>
    </xdr:to>
    <xdr:sp macro="" textlink="">
      <xdr:nvSpPr>
        <xdr:cNvPr id="115" name="Picture 35">
          <a:extLst>
            <a:ext uri="{FF2B5EF4-FFF2-40B4-BE49-F238E27FC236}">
              <a16:creationId xmlns:a16="http://schemas.microsoft.com/office/drawing/2014/main" id="{BDE42426-DF9E-454C-9230-CCA4D367781E}"/>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116" name="Picture 35">
          <a:extLst>
            <a:ext uri="{FF2B5EF4-FFF2-40B4-BE49-F238E27FC236}">
              <a16:creationId xmlns:a16="http://schemas.microsoft.com/office/drawing/2014/main" id="{FCDF6E52-A975-424A-B8A9-253AB414595E}"/>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39461</xdr:colOff>
      <xdr:row>107</xdr:row>
      <xdr:rowOff>23132</xdr:rowOff>
    </xdr:from>
    <xdr:to>
      <xdr:col>31</xdr:col>
      <xdr:colOff>136072</xdr:colOff>
      <xdr:row>108</xdr:row>
      <xdr:rowOff>23132</xdr:rowOff>
    </xdr:to>
    <xdr:sp macro="" textlink="">
      <xdr:nvSpPr>
        <xdr:cNvPr id="117" name="Picture 35">
          <a:extLst>
            <a:ext uri="{FF2B5EF4-FFF2-40B4-BE49-F238E27FC236}">
              <a16:creationId xmlns:a16="http://schemas.microsoft.com/office/drawing/2014/main" id="{8165F0F4-0456-4450-B8C0-0849509BF1FE}"/>
            </a:ext>
          </a:extLst>
        </xdr:cNvPr>
        <xdr:cNvSpPr>
          <a:spLocks noChangeArrowheads="1" noChangeShapeType="1"/>
        </xdr:cNvSpPr>
      </xdr:nvSpPr>
      <xdr:spPr bwMode="auto">
        <a:xfrm>
          <a:off x="4570640" y="18651311"/>
          <a:ext cx="981075" cy="16328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18" name="Picture 35">
          <a:extLst>
            <a:ext uri="{FF2B5EF4-FFF2-40B4-BE49-F238E27FC236}">
              <a16:creationId xmlns:a16="http://schemas.microsoft.com/office/drawing/2014/main" id="{3060A090-6E6D-4997-A91B-4D038A9B5D18}"/>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0" name="Picture 35">
          <a:extLst>
            <a:ext uri="{FF2B5EF4-FFF2-40B4-BE49-F238E27FC236}">
              <a16:creationId xmlns:a16="http://schemas.microsoft.com/office/drawing/2014/main" id="{9C53721A-AEE4-4CDD-8D0A-BC818965CD1B}"/>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1" name="Picture 35">
          <a:extLst>
            <a:ext uri="{FF2B5EF4-FFF2-40B4-BE49-F238E27FC236}">
              <a16:creationId xmlns:a16="http://schemas.microsoft.com/office/drawing/2014/main" id="{C7A642D1-698C-4B5D-BFBD-8DA343B890B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2" name="Picture 35">
          <a:extLst>
            <a:ext uri="{FF2B5EF4-FFF2-40B4-BE49-F238E27FC236}">
              <a16:creationId xmlns:a16="http://schemas.microsoft.com/office/drawing/2014/main" id="{9400D4FC-D68E-4919-995D-90679914559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3" name="Picture 35">
          <a:extLst>
            <a:ext uri="{FF2B5EF4-FFF2-40B4-BE49-F238E27FC236}">
              <a16:creationId xmlns:a16="http://schemas.microsoft.com/office/drawing/2014/main" id="{996F6715-FBA9-45A7-9B9B-EAD2B33B24C1}"/>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24" name="Picture 35">
          <a:extLst>
            <a:ext uri="{FF2B5EF4-FFF2-40B4-BE49-F238E27FC236}">
              <a16:creationId xmlns:a16="http://schemas.microsoft.com/office/drawing/2014/main" id="{9BC0793D-8C05-4AC7-A82F-728E71BFE765}"/>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7" name="Picture 35">
          <a:extLst>
            <a:ext uri="{FF2B5EF4-FFF2-40B4-BE49-F238E27FC236}">
              <a16:creationId xmlns:a16="http://schemas.microsoft.com/office/drawing/2014/main" id="{CFEDFD26-82F4-4A40-9DD0-287B346A455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28" name="Picture 35">
          <a:extLst>
            <a:ext uri="{FF2B5EF4-FFF2-40B4-BE49-F238E27FC236}">
              <a16:creationId xmlns:a16="http://schemas.microsoft.com/office/drawing/2014/main" id="{758CAE84-D380-49C0-9B44-C0EB7C61A8BE}"/>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9" name="Picture 35">
          <a:extLst>
            <a:ext uri="{FF2B5EF4-FFF2-40B4-BE49-F238E27FC236}">
              <a16:creationId xmlns:a16="http://schemas.microsoft.com/office/drawing/2014/main" id="{152DEDCC-D398-45DA-A5B7-C31B9E3F15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0" name="Picture 35">
          <a:extLst>
            <a:ext uri="{FF2B5EF4-FFF2-40B4-BE49-F238E27FC236}">
              <a16:creationId xmlns:a16="http://schemas.microsoft.com/office/drawing/2014/main" id="{A3F630DC-2538-49FF-81B6-26960ED289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1" name="Picture 35">
          <a:extLst>
            <a:ext uri="{FF2B5EF4-FFF2-40B4-BE49-F238E27FC236}">
              <a16:creationId xmlns:a16="http://schemas.microsoft.com/office/drawing/2014/main" id="{F920F1FE-FF0A-4029-9455-955419B4A51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2" name="Picture 35">
          <a:extLst>
            <a:ext uri="{FF2B5EF4-FFF2-40B4-BE49-F238E27FC236}">
              <a16:creationId xmlns:a16="http://schemas.microsoft.com/office/drawing/2014/main" id="{BFBB890C-0C35-47CA-B632-BC4FA6D6E19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3" name="Picture 35">
          <a:extLst>
            <a:ext uri="{FF2B5EF4-FFF2-40B4-BE49-F238E27FC236}">
              <a16:creationId xmlns:a16="http://schemas.microsoft.com/office/drawing/2014/main" id="{60253568-C1B3-4465-98F7-C2C86340C0E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4" name="Picture 35">
          <a:extLst>
            <a:ext uri="{FF2B5EF4-FFF2-40B4-BE49-F238E27FC236}">
              <a16:creationId xmlns:a16="http://schemas.microsoft.com/office/drawing/2014/main" id="{4FC693A3-D225-4902-8A97-1AD118E048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5" name="Picture 35">
          <a:extLst>
            <a:ext uri="{FF2B5EF4-FFF2-40B4-BE49-F238E27FC236}">
              <a16:creationId xmlns:a16="http://schemas.microsoft.com/office/drawing/2014/main" id="{ED2FDC92-5F4F-447C-BB3D-9B8839E9007D}"/>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6" name="Picture 35">
          <a:extLst>
            <a:ext uri="{FF2B5EF4-FFF2-40B4-BE49-F238E27FC236}">
              <a16:creationId xmlns:a16="http://schemas.microsoft.com/office/drawing/2014/main" id="{16F0D71F-B95D-431B-BB49-51A9FEEDC03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7" name="Picture 35">
          <a:extLst>
            <a:ext uri="{FF2B5EF4-FFF2-40B4-BE49-F238E27FC236}">
              <a16:creationId xmlns:a16="http://schemas.microsoft.com/office/drawing/2014/main" id="{66A7367A-FB4A-4E2D-AEDB-F3041FBA00D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8" name="Picture 35">
          <a:extLst>
            <a:ext uri="{FF2B5EF4-FFF2-40B4-BE49-F238E27FC236}">
              <a16:creationId xmlns:a16="http://schemas.microsoft.com/office/drawing/2014/main" id="{9676F2E5-E176-4B18-BD5D-4991CE9EB99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9" name="Picture 35">
          <a:extLst>
            <a:ext uri="{FF2B5EF4-FFF2-40B4-BE49-F238E27FC236}">
              <a16:creationId xmlns:a16="http://schemas.microsoft.com/office/drawing/2014/main" id="{EE2D87C8-4789-4E80-92A8-51BDB970046C}"/>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1" name="Picture 35">
          <a:extLst>
            <a:ext uri="{FF2B5EF4-FFF2-40B4-BE49-F238E27FC236}">
              <a16:creationId xmlns:a16="http://schemas.microsoft.com/office/drawing/2014/main" id="{754071ED-5323-4FDE-A42C-95398F137F0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42" name="Picture 35">
          <a:extLst>
            <a:ext uri="{FF2B5EF4-FFF2-40B4-BE49-F238E27FC236}">
              <a16:creationId xmlns:a16="http://schemas.microsoft.com/office/drawing/2014/main" id="{0D01F016-67DA-4B75-8583-FB25C989217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3" name="Picture 35">
          <a:extLst>
            <a:ext uri="{FF2B5EF4-FFF2-40B4-BE49-F238E27FC236}">
              <a16:creationId xmlns:a16="http://schemas.microsoft.com/office/drawing/2014/main" id="{7AA19F12-5AC2-442C-9046-52F5B06F61F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4" name="Picture 35">
          <a:extLst>
            <a:ext uri="{FF2B5EF4-FFF2-40B4-BE49-F238E27FC236}">
              <a16:creationId xmlns:a16="http://schemas.microsoft.com/office/drawing/2014/main" id="{9226BE86-A97F-4406-9392-C47EB588E4B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7" name="Picture 35">
          <a:extLst>
            <a:ext uri="{FF2B5EF4-FFF2-40B4-BE49-F238E27FC236}">
              <a16:creationId xmlns:a16="http://schemas.microsoft.com/office/drawing/2014/main" id="{C5412543-57BC-445E-B660-B7DB744F4F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0" name="Picture 35">
          <a:extLst>
            <a:ext uri="{FF2B5EF4-FFF2-40B4-BE49-F238E27FC236}">
              <a16:creationId xmlns:a16="http://schemas.microsoft.com/office/drawing/2014/main" id="{A53D2D84-37F9-4A7F-ADD4-3C584B4AA3E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1" name="Picture 35">
          <a:extLst>
            <a:ext uri="{FF2B5EF4-FFF2-40B4-BE49-F238E27FC236}">
              <a16:creationId xmlns:a16="http://schemas.microsoft.com/office/drawing/2014/main" id="{5F1BD1AB-5FC7-4154-94C1-4C658B7CA0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3" name="Picture 35">
          <a:extLst>
            <a:ext uri="{FF2B5EF4-FFF2-40B4-BE49-F238E27FC236}">
              <a16:creationId xmlns:a16="http://schemas.microsoft.com/office/drawing/2014/main" id="{B75948B6-1AFC-440D-9033-4569EB2D23A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4" name="Picture 35">
          <a:extLst>
            <a:ext uri="{FF2B5EF4-FFF2-40B4-BE49-F238E27FC236}">
              <a16:creationId xmlns:a16="http://schemas.microsoft.com/office/drawing/2014/main" id="{0ECD255C-74BC-4CDD-A09A-CDD53C5303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5" name="Picture 35">
          <a:extLst>
            <a:ext uri="{FF2B5EF4-FFF2-40B4-BE49-F238E27FC236}">
              <a16:creationId xmlns:a16="http://schemas.microsoft.com/office/drawing/2014/main" id="{DA3C5C67-8B27-4937-BD09-11812AC6F3D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6" name="Picture 35">
          <a:extLst>
            <a:ext uri="{FF2B5EF4-FFF2-40B4-BE49-F238E27FC236}">
              <a16:creationId xmlns:a16="http://schemas.microsoft.com/office/drawing/2014/main" id="{ACBCF9B5-F255-4B93-A888-F091EEB71FC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7" name="Picture 35">
          <a:extLst>
            <a:ext uri="{FF2B5EF4-FFF2-40B4-BE49-F238E27FC236}">
              <a16:creationId xmlns:a16="http://schemas.microsoft.com/office/drawing/2014/main" id="{1E475893-07E3-4EB0-87EA-E6138761645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8" name="Picture 35">
          <a:extLst>
            <a:ext uri="{FF2B5EF4-FFF2-40B4-BE49-F238E27FC236}">
              <a16:creationId xmlns:a16="http://schemas.microsoft.com/office/drawing/2014/main" id="{F2AE4394-7F5E-4D12-B801-A9BC1D16956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115</xdr:row>
      <xdr:rowOff>142046</xdr:rowOff>
    </xdr:from>
    <xdr:to>
      <xdr:col>47</xdr:col>
      <xdr:colOff>153229</xdr:colOff>
      <xdr:row>116</xdr:row>
      <xdr:rowOff>142047</xdr:rowOff>
    </xdr:to>
    <xdr:sp macro="" textlink="">
      <xdr:nvSpPr>
        <xdr:cNvPr id="163" name="Picture 35">
          <a:extLst>
            <a:ext uri="{FF2B5EF4-FFF2-40B4-BE49-F238E27FC236}">
              <a16:creationId xmlns:a16="http://schemas.microsoft.com/office/drawing/2014/main" id="{65933ED4-F65F-4176-AC6B-85AC6156B6CD}"/>
            </a:ext>
          </a:extLst>
        </xdr:cNvPr>
        <xdr:cNvSpPr>
          <a:spLocks noChangeArrowheads="1" noChangeShapeType="1"/>
        </xdr:cNvSpPr>
      </xdr:nvSpPr>
      <xdr:spPr bwMode="auto">
        <a:xfrm>
          <a:off x="7628697" y="19664155"/>
          <a:ext cx="1005923" cy="17393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4" name="Picture 35">
          <a:extLst>
            <a:ext uri="{FF2B5EF4-FFF2-40B4-BE49-F238E27FC236}">
              <a16:creationId xmlns:a16="http://schemas.microsoft.com/office/drawing/2014/main" id="{5458A93F-AD6A-4D0A-A6D1-908759F1701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5" name="Picture 35">
          <a:extLst>
            <a:ext uri="{FF2B5EF4-FFF2-40B4-BE49-F238E27FC236}">
              <a16:creationId xmlns:a16="http://schemas.microsoft.com/office/drawing/2014/main" id="{8BBCEFED-10CE-4DB8-8F2F-A9AD2091900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7" name="Picture 35">
          <a:extLst>
            <a:ext uri="{FF2B5EF4-FFF2-40B4-BE49-F238E27FC236}">
              <a16:creationId xmlns:a16="http://schemas.microsoft.com/office/drawing/2014/main" id="{F79DA743-4400-4C9D-A5A0-3D754072BF1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8" name="Picture 35">
          <a:extLst>
            <a:ext uri="{FF2B5EF4-FFF2-40B4-BE49-F238E27FC236}">
              <a16:creationId xmlns:a16="http://schemas.microsoft.com/office/drawing/2014/main" id="{9B4E140D-EAD3-4E8A-B9FF-40FDC6188A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0" name="Picture 35">
          <a:extLst>
            <a:ext uri="{FF2B5EF4-FFF2-40B4-BE49-F238E27FC236}">
              <a16:creationId xmlns:a16="http://schemas.microsoft.com/office/drawing/2014/main" id="{9C02F71C-5886-4F16-A26C-81217A7BA1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3" name="Picture 35">
          <a:extLst>
            <a:ext uri="{FF2B5EF4-FFF2-40B4-BE49-F238E27FC236}">
              <a16:creationId xmlns:a16="http://schemas.microsoft.com/office/drawing/2014/main" id="{07F763AE-FA9D-4F29-BF48-20B7895011B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4" name="Picture 35">
          <a:extLst>
            <a:ext uri="{FF2B5EF4-FFF2-40B4-BE49-F238E27FC236}">
              <a16:creationId xmlns:a16="http://schemas.microsoft.com/office/drawing/2014/main" id="{2CA58FB3-AF53-4786-94E5-33D7DA686C0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5" name="Picture 35">
          <a:extLst>
            <a:ext uri="{FF2B5EF4-FFF2-40B4-BE49-F238E27FC236}">
              <a16:creationId xmlns:a16="http://schemas.microsoft.com/office/drawing/2014/main" id="{C3AD4E9C-4CDB-4BA8-AF4C-57408EB9AA2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6" name="Picture 35">
          <a:extLst>
            <a:ext uri="{FF2B5EF4-FFF2-40B4-BE49-F238E27FC236}">
              <a16:creationId xmlns:a16="http://schemas.microsoft.com/office/drawing/2014/main" id="{CB20CB26-395B-4FC9-9E69-7294619EF7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88" name="Picture 35">
          <a:extLst>
            <a:ext uri="{FF2B5EF4-FFF2-40B4-BE49-F238E27FC236}">
              <a16:creationId xmlns:a16="http://schemas.microsoft.com/office/drawing/2014/main" id="{0E7BDCE7-49A5-42AD-8EF1-659517D4C92B}"/>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192" name="Picture 35">
          <a:extLst>
            <a:ext uri="{FF2B5EF4-FFF2-40B4-BE49-F238E27FC236}">
              <a16:creationId xmlns:a16="http://schemas.microsoft.com/office/drawing/2014/main" id="{026073F6-87E0-4D7C-BC5E-25ABCBEA07D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99" name="Picture 35">
          <a:extLst>
            <a:ext uri="{FF2B5EF4-FFF2-40B4-BE49-F238E27FC236}">
              <a16:creationId xmlns:a16="http://schemas.microsoft.com/office/drawing/2014/main" id="{CC19AD90-4872-4CD9-A41A-51CCBD68E5A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0" name="Picture 35">
          <a:extLst>
            <a:ext uri="{FF2B5EF4-FFF2-40B4-BE49-F238E27FC236}">
              <a16:creationId xmlns:a16="http://schemas.microsoft.com/office/drawing/2014/main" id="{4B571F4D-5507-4579-B472-C56313479529}"/>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1" name="Picture 35">
          <a:extLst>
            <a:ext uri="{FF2B5EF4-FFF2-40B4-BE49-F238E27FC236}">
              <a16:creationId xmlns:a16="http://schemas.microsoft.com/office/drawing/2014/main" id="{FB3D26B5-1D01-4B07-BC46-ACE8CF3619D6}"/>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2" name="Picture 35">
          <a:extLst>
            <a:ext uri="{FF2B5EF4-FFF2-40B4-BE49-F238E27FC236}">
              <a16:creationId xmlns:a16="http://schemas.microsoft.com/office/drawing/2014/main" id="{3EF1CE42-9DCA-4580-8393-59910A859CE7}"/>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3" name="Picture 35">
          <a:extLst>
            <a:ext uri="{FF2B5EF4-FFF2-40B4-BE49-F238E27FC236}">
              <a16:creationId xmlns:a16="http://schemas.microsoft.com/office/drawing/2014/main" id="{80D6FD78-AC6D-470C-8E32-F7EA2EF5A69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5" name="Picture 35">
          <a:extLst>
            <a:ext uri="{FF2B5EF4-FFF2-40B4-BE49-F238E27FC236}">
              <a16:creationId xmlns:a16="http://schemas.microsoft.com/office/drawing/2014/main" id="{44C870C4-EC14-4D04-965C-D8CD7277826F}"/>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92" name="Picture 35">
          <a:extLst>
            <a:ext uri="{FF2B5EF4-FFF2-40B4-BE49-F238E27FC236}">
              <a16:creationId xmlns:a16="http://schemas.microsoft.com/office/drawing/2014/main" id="{CD84434C-12C9-4217-AC88-281A333380C1}"/>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72" name="Picture 35">
          <a:extLst>
            <a:ext uri="{FF2B5EF4-FFF2-40B4-BE49-F238E27FC236}">
              <a16:creationId xmlns:a16="http://schemas.microsoft.com/office/drawing/2014/main" id="{748B5CDC-D51B-4723-8A53-5EEEE7A05982}"/>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34</xdr:row>
      <xdr:rowOff>9525</xdr:rowOff>
    </xdr:from>
    <xdr:to>
      <xdr:col>31</xdr:col>
      <xdr:colOff>95250</xdr:colOff>
      <xdr:row>35</xdr:row>
      <xdr:rowOff>9525</xdr:rowOff>
    </xdr:to>
    <xdr:sp macro="" textlink="">
      <xdr:nvSpPr>
        <xdr:cNvPr id="189" name="Picture 35">
          <a:extLst>
            <a:ext uri="{FF2B5EF4-FFF2-40B4-BE49-F238E27FC236}">
              <a16:creationId xmlns:a16="http://schemas.microsoft.com/office/drawing/2014/main" id="{CD006350-A1AC-4323-8B52-7B68B06989BA}"/>
            </a:ext>
          </a:extLst>
        </xdr:cNvPr>
        <xdr:cNvSpPr>
          <a:spLocks noChangeArrowheads="1" noChangeShapeType="1"/>
        </xdr:cNvSpPr>
      </xdr:nvSpPr>
      <xdr:spPr bwMode="auto">
        <a:xfrm>
          <a:off x="4697796" y="5468335"/>
          <a:ext cx="1013920"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205" name="Picture 35">
          <a:extLst>
            <a:ext uri="{FF2B5EF4-FFF2-40B4-BE49-F238E27FC236}">
              <a16:creationId xmlns:a16="http://schemas.microsoft.com/office/drawing/2014/main" id="{BF606263-67C4-4674-8E01-3D1EECF358EA}"/>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36</xdr:row>
      <xdr:rowOff>9525</xdr:rowOff>
    </xdr:from>
    <xdr:to>
      <xdr:col>7</xdr:col>
      <xdr:colOff>95250</xdr:colOff>
      <xdr:row>37</xdr:row>
      <xdr:rowOff>9525</xdr:rowOff>
    </xdr:to>
    <xdr:sp macro="" textlink="">
      <xdr:nvSpPr>
        <xdr:cNvPr id="206" name="Picture 35">
          <a:extLst>
            <a:ext uri="{FF2B5EF4-FFF2-40B4-BE49-F238E27FC236}">
              <a16:creationId xmlns:a16="http://schemas.microsoft.com/office/drawing/2014/main" id="{59B4FEBE-2DD0-40D9-BDDB-68F5FE5121FB}"/>
            </a:ext>
          </a:extLst>
        </xdr:cNvPr>
        <xdr:cNvSpPr>
          <a:spLocks noChangeArrowheads="1" noChangeShapeType="1"/>
        </xdr:cNvSpPr>
      </xdr:nvSpPr>
      <xdr:spPr bwMode="auto">
        <a:xfrm>
          <a:off x="304800" y="5809922"/>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80962</xdr:colOff>
      <xdr:row>58</xdr:row>
      <xdr:rowOff>41413</xdr:rowOff>
    </xdr:from>
    <xdr:to>
      <xdr:col>48</xdr:col>
      <xdr:colOff>104775</xdr:colOff>
      <xdr:row>74</xdr:row>
      <xdr:rowOff>0</xdr:rowOff>
    </xdr:to>
    <xdr:graphicFrame macro="">
      <xdr:nvGraphicFramePr>
        <xdr:cNvPr id="2" name="Chart 1">
          <a:extLst>
            <a:ext uri="{FF2B5EF4-FFF2-40B4-BE49-F238E27FC236}">
              <a16:creationId xmlns:a16="http://schemas.microsoft.com/office/drawing/2014/main" id="{0BD9AC24-A4B7-AD3F-9217-6269B2568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7326</xdr:colOff>
      <xdr:row>32</xdr:row>
      <xdr:rowOff>38099</xdr:rowOff>
    </xdr:from>
    <xdr:to>
      <xdr:col>37</xdr:col>
      <xdr:colOff>51288</xdr:colOff>
      <xdr:row>46</xdr:row>
      <xdr:rowOff>168088</xdr:rowOff>
    </xdr:to>
    <xdr:graphicFrame macro="">
      <xdr:nvGraphicFramePr>
        <xdr:cNvPr id="3" name="Chart 2">
          <a:extLst>
            <a:ext uri="{FF2B5EF4-FFF2-40B4-BE49-F238E27FC236}">
              <a16:creationId xmlns:a16="http://schemas.microsoft.com/office/drawing/2014/main" id="{7C611593-4214-188C-C1B2-BE03DD0BC8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33</xdr:col>
      <xdr:colOff>95250</xdr:colOff>
      <xdr:row>46</xdr:row>
      <xdr:rowOff>47625</xdr:rowOff>
    </xdr:from>
    <xdr:to>
      <xdr:col>36</xdr:col>
      <xdr:colOff>135674</xdr:colOff>
      <xdr:row>47</xdr:row>
      <xdr:rowOff>5515</xdr:rowOff>
    </xdr:to>
    <xdr:pic>
      <xdr:nvPicPr>
        <xdr:cNvPr id="4" name="Picture 3">
          <a:extLst>
            <a:ext uri="{FF2B5EF4-FFF2-40B4-BE49-F238E27FC236}">
              <a16:creationId xmlns:a16="http://schemas.microsoft.com/office/drawing/2014/main" id="{31FBCF08-C3A8-337F-9872-359154E058D6}"/>
            </a:ext>
          </a:extLst>
        </xdr:cNvPr>
        <xdr:cNvPicPr>
          <a:picLocks noChangeAspect="1"/>
        </xdr:cNvPicPr>
      </xdr:nvPicPr>
      <xdr:blipFill>
        <a:blip xmlns:r="http://schemas.openxmlformats.org/officeDocument/2006/relationships" r:embed="rId4"/>
        <a:stretch>
          <a:fillRect/>
        </a:stretch>
      </xdr:blipFill>
      <xdr:spPr>
        <a:xfrm>
          <a:off x="5991225" y="7067550"/>
          <a:ext cx="583349" cy="157915"/>
        </a:xfrm>
        <a:prstGeom prst="rect">
          <a:avLst/>
        </a:prstGeom>
      </xdr:spPr>
    </xdr:pic>
    <xdr:clientData/>
  </xdr:twoCellAnchor>
  <xdr:twoCellAnchor>
    <xdr:from>
      <xdr:col>27</xdr:col>
      <xdr:colOff>8659</xdr:colOff>
      <xdr:row>15</xdr:row>
      <xdr:rowOff>0</xdr:rowOff>
    </xdr:from>
    <xdr:to>
      <xdr:col>44</xdr:col>
      <xdr:colOff>127655</xdr:colOff>
      <xdr:row>21</xdr:row>
      <xdr:rowOff>7327</xdr:rowOff>
    </xdr:to>
    <xdr:graphicFrame macro="">
      <xdr:nvGraphicFramePr>
        <xdr:cNvPr id="11" name="Chart 10">
          <a:extLst>
            <a:ext uri="{FF2B5EF4-FFF2-40B4-BE49-F238E27FC236}">
              <a16:creationId xmlns:a16="http://schemas.microsoft.com/office/drawing/2014/main" id="{23D8E84F-68C5-52EF-C7C0-F4CC299832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17211</xdr:colOff>
      <xdr:row>21</xdr:row>
      <xdr:rowOff>168519</xdr:rowOff>
    </xdr:from>
    <xdr:to>
      <xdr:col>44</xdr:col>
      <xdr:colOff>132613</xdr:colOff>
      <xdr:row>27</xdr:row>
      <xdr:rowOff>160786</xdr:rowOff>
    </xdr:to>
    <xdr:graphicFrame macro="">
      <xdr:nvGraphicFramePr>
        <xdr:cNvPr id="12" name="Chart 11">
          <a:extLst>
            <a:ext uri="{FF2B5EF4-FFF2-40B4-BE49-F238E27FC236}">
              <a16:creationId xmlns:a16="http://schemas.microsoft.com/office/drawing/2014/main" id="{9522116B-53E5-4F9C-9280-475DE0A883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114300</xdr:colOff>
      <xdr:row>99</xdr:row>
      <xdr:rowOff>9525</xdr:rowOff>
    </xdr:from>
    <xdr:to>
      <xdr:col>31</xdr:col>
      <xdr:colOff>95250</xdr:colOff>
      <xdr:row>100</xdr:row>
      <xdr:rowOff>9525</xdr:rowOff>
    </xdr:to>
    <xdr:sp macro="" textlink="">
      <xdr:nvSpPr>
        <xdr:cNvPr id="18" name="Picture 35">
          <a:extLst>
            <a:ext uri="{FF2B5EF4-FFF2-40B4-BE49-F238E27FC236}">
              <a16:creationId xmlns:a16="http://schemas.microsoft.com/office/drawing/2014/main" id="{22F46123-3065-4C33-AACD-7C866FD66A7E}"/>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3" name="Picture 35">
          <a:extLst>
            <a:ext uri="{FF2B5EF4-FFF2-40B4-BE49-F238E27FC236}">
              <a16:creationId xmlns:a16="http://schemas.microsoft.com/office/drawing/2014/main" id="{25584A3A-D7E9-4E45-9DAD-5CAE8C9CE13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4" name="Picture 35">
          <a:extLst>
            <a:ext uri="{FF2B5EF4-FFF2-40B4-BE49-F238E27FC236}">
              <a16:creationId xmlns:a16="http://schemas.microsoft.com/office/drawing/2014/main" id="{C976E755-F032-479F-AEA6-2194A30E6E6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6" name="Picture 35">
          <a:extLst>
            <a:ext uri="{FF2B5EF4-FFF2-40B4-BE49-F238E27FC236}">
              <a16:creationId xmlns:a16="http://schemas.microsoft.com/office/drawing/2014/main" id="{A3BB253E-6C65-4676-8F44-EF8C4E8A3A9B}"/>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191" name="Picture 35">
          <a:extLst>
            <a:ext uri="{FF2B5EF4-FFF2-40B4-BE49-F238E27FC236}">
              <a16:creationId xmlns:a16="http://schemas.microsoft.com/office/drawing/2014/main" id="{6E2D4E6F-92E9-414A-8B47-49BF2B999BE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204" name="Picture 35">
          <a:extLst>
            <a:ext uri="{FF2B5EF4-FFF2-40B4-BE49-F238E27FC236}">
              <a16:creationId xmlns:a16="http://schemas.microsoft.com/office/drawing/2014/main" id="{6FEE5E51-7FA1-4519-A092-C93C54229BA9}"/>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33</xdr:col>
      <xdr:colOff>95250</xdr:colOff>
      <xdr:row>99</xdr:row>
      <xdr:rowOff>42862</xdr:rowOff>
    </xdr:from>
    <xdr:to>
      <xdr:col>48</xdr:col>
      <xdr:colOff>57150</xdr:colOff>
      <xdr:row>126</xdr:row>
      <xdr:rowOff>76200</xdr:rowOff>
    </xdr:to>
    <xdr:graphicFrame macro="">
      <xdr:nvGraphicFramePr>
        <xdr:cNvPr id="17" name="Chart 16">
          <a:extLst>
            <a:ext uri="{FF2B5EF4-FFF2-40B4-BE49-F238E27FC236}">
              <a16:creationId xmlns:a16="http://schemas.microsoft.com/office/drawing/2014/main" id="{5C302267-E7AE-861C-26CB-15BC67B5BD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114300</xdr:colOff>
      <xdr:row>127</xdr:row>
      <xdr:rowOff>9525</xdr:rowOff>
    </xdr:from>
    <xdr:to>
      <xdr:col>31</xdr:col>
      <xdr:colOff>95250</xdr:colOff>
      <xdr:row>128</xdr:row>
      <xdr:rowOff>9525</xdr:rowOff>
    </xdr:to>
    <xdr:sp macro="" textlink="">
      <xdr:nvSpPr>
        <xdr:cNvPr id="140" name="Picture 35">
          <a:extLst>
            <a:ext uri="{FF2B5EF4-FFF2-40B4-BE49-F238E27FC236}">
              <a16:creationId xmlns:a16="http://schemas.microsoft.com/office/drawing/2014/main" id="{30DC8944-CFFF-4A5E-9A09-23661BB55683}"/>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60" name="Picture 35">
          <a:extLst>
            <a:ext uri="{FF2B5EF4-FFF2-40B4-BE49-F238E27FC236}">
              <a16:creationId xmlns:a16="http://schemas.microsoft.com/office/drawing/2014/main" id="{C4B6764D-86D6-4A3A-89FF-06961AD628C1}"/>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62" name="Picture 35">
          <a:extLst>
            <a:ext uri="{FF2B5EF4-FFF2-40B4-BE49-F238E27FC236}">
              <a16:creationId xmlns:a16="http://schemas.microsoft.com/office/drawing/2014/main" id="{D8259F6F-4DEC-4D3B-8F66-F6FDAA3B789F}"/>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171" name="Picture 35">
          <a:extLst>
            <a:ext uri="{FF2B5EF4-FFF2-40B4-BE49-F238E27FC236}">
              <a16:creationId xmlns:a16="http://schemas.microsoft.com/office/drawing/2014/main" id="{0D6DBFEC-7F25-42E3-BEB0-5B2CA90EDB2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5" name="Picture 35">
          <a:extLst>
            <a:ext uri="{FF2B5EF4-FFF2-40B4-BE49-F238E27FC236}">
              <a16:creationId xmlns:a16="http://schemas.microsoft.com/office/drawing/2014/main" id="{9E4DABF8-F634-41AD-9CBC-59DE6133C9F5}"/>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6" name="Picture 35">
          <a:extLst>
            <a:ext uri="{FF2B5EF4-FFF2-40B4-BE49-F238E27FC236}">
              <a16:creationId xmlns:a16="http://schemas.microsoft.com/office/drawing/2014/main" id="{6B6EFC2B-0CE9-41F3-9ADF-E1633E903C5D}"/>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87" name="Picture 35">
          <a:extLst>
            <a:ext uri="{FF2B5EF4-FFF2-40B4-BE49-F238E27FC236}">
              <a16:creationId xmlns:a16="http://schemas.microsoft.com/office/drawing/2014/main" id="{C83FC300-9863-4780-AA38-C224841C6246}"/>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0" name="Picture 35">
          <a:extLst>
            <a:ext uri="{FF2B5EF4-FFF2-40B4-BE49-F238E27FC236}">
              <a16:creationId xmlns:a16="http://schemas.microsoft.com/office/drawing/2014/main" id="{688DCB20-9FC7-4D7A-8E99-4941D74F73B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3" name="Picture 35">
          <a:extLst>
            <a:ext uri="{FF2B5EF4-FFF2-40B4-BE49-F238E27FC236}">
              <a16:creationId xmlns:a16="http://schemas.microsoft.com/office/drawing/2014/main" id="{397CA3F4-976F-440A-92B8-6917AC1A180E}"/>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4" name="Picture 35">
          <a:extLst>
            <a:ext uri="{FF2B5EF4-FFF2-40B4-BE49-F238E27FC236}">
              <a16:creationId xmlns:a16="http://schemas.microsoft.com/office/drawing/2014/main" id="{77383C75-6D50-40B1-A27D-7B5654CB0613}"/>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195" name="Picture 35">
          <a:extLst>
            <a:ext uri="{FF2B5EF4-FFF2-40B4-BE49-F238E27FC236}">
              <a16:creationId xmlns:a16="http://schemas.microsoft.com/office/drawing/2014/main" id="{20583E49-D790-4512-B975-CEEE6D541D9A}"/>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96" name="Picture 35">
          <a:extLst>
            <a:ext uri="{FF2B5EF4-FFF2-40B4-BE49-F238E27FC236}">
              <a16:creationId xmlns:a16="http://schemas.microsoft.com/office/drawing/2014/main" id="{2E731F1C-2E14-4416-8561-5D7457800FC6}"/>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97" name="Picture 35">
          <a:extLst>
            <a:ext uri="{FF2B5EF4-FFF2-40B4-BE49-F238E27FC236}">
              <a16:creationId xmlns:a16="http://schemas.microsoft.com/office/drawing/2014/main" id="{B30688C7-8C80-41DC-82E7-1A54D6EB0AA5}"/>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8" name="Picture 35">
          <a:extLst>
            <a:ext uri="{FF2B5EF4-FFF2-40B4-BE49-F238E27FC236}">
              <a16:creationId xmlns:a16="http://schemas.microsoft.com/office/drawing/2014/main" id="{45D9C261-70A8-47CC-9DBB-DEE8B077B37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07" name="Picture 35">
          <a:extLst>
            <a:ext uri="{FF2B5EF4-FFF2-40B4-BE49-F238E27FC236}">
              <a16:creationId xmlns:a16="http://schemas.microsoft.com/office/drawing/2014/main" id="{FA068E39-13A8-40CE-AE24-57D03FDC303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8" name="Picture 35">
          <a:extLst>
            <a:ext uri="{FF2B5EF4-FFF2-40B4-BE49-F238E27FC236}">
              <a16:creationId xmlns:a16="http://schemas.microsoft.com/office/drawing/2014/main" id="{43774477-C845-418B-B1AD-0A0ADC21AE0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9" name="Picture 35">
          <a:extLst>
            <a:ext uri="{FF2B5EF4-FFF2-40B4-BE49-F238E27FC236}">
              <a16:creationId xmlns:a16="http://schemas.microsoft.com/office/drawing/2014/main" id="{DB712E18-13C5-4900-8E7C-4F5E91BC14F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0" name="Picture 35">
          <a:extLst>
            <a:ext uri="{FF2B5EF4-FFF2-40B4-BE49-F238E27FC236}">
              <a16:creationId xmlns:a16="http://schemas.microsoft.com/office/drawing/2014/main" id="{149B4BD4-D431-4A31-A884-5AAECD1EF732}"/>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1" name="Picture 35">
          <a:extLst>
            <a:ext uri="{FF2B5EF4-FFF2-40B4-BE49-F238E27FC236}">
              <a16:creationId xmlns:a16="http://schemas.microsoft.com/office/drawing/2014/main" id="{2AE8EE8E-0675-417C-9F71-D5165BE3512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2" name="Picture 35">
          <a:extLst>
            <a:ext uri="{FF2B5EF4-FFF2-40B4-BE49-F238E27FC236}">
              <a16:creationId xmlns:a16="http://schemas.microsoft.com/office/drawing/2014/main" id="{2A35FFE7-2010-4A20-85A6-FB2B7A26726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3" name="Picture 35">
          <a:extLst>
            <a:ext uri="{FF2B5EF4-FFF2-40B4-BE49-F238E27FC236}">
              <a16:creationId xmlns:a16="http://schemas.microsoft.com/office/drawing/2014/main" id="{FA6D1EC0-72A7-41F2-8EFB-06B2402E426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4" name="Picture 35">
          <a:extLst>
            <a:ext uri="{FF2B5EF4-FFF2-40B4-BE49-F238E27FC236}">
              <a16:creationId xmlns:a16="http://schemas.microsoft.com/office/drawing/2014/main" id="{8B0EDA11-3E34-47C7-9F2A-4681602CC6A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5" name="Picture 35">
          <a:extLst>
            <a:ext uri="{FF2B5EF4-FFF2-40B4-BE49-F238E27FC236}">
              <a16:creationId xmlns:a16="http://schemas.microsoft.com/office/drawing/2014/main" id="{1F3A6046-C0DD-420E-AE7B-3D6C91C0543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6" name="Picture 35">
          <a:extLst>
            <a:ext uri="{FF2B5EF4-FFF2-40B4-BE49-F238E27FC236}">
              <a16:creationId xmlns:a16="http://schemas.microsoft.com/office/drawing/2014/main" id="{1583ED98-5A5D-4A75-98D0-6267AD2C4A7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17" name="Picture 35">
          <a:extLst>
            <a:ext uri="{FF2B5EF4-FFF2-40B4-BE49-F238E27FC236}">
              <a16:creationId xmlns:a16="http://schemas.microsoft.com/office/drawing/2014/main" id="{F779C8EC-A725-403F-A6D1-AB061F70E0BA}"/>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8" name="Picture 35">
          <a:extLst>
            <a:ext uri="{FF2B5EF4-FFF2-40B4-BE49-F238E27FC236}">
              <a16:creationId xmlns:a16="http://schemas.microsoft.com/office/drawing/2014/main" id="{78D7C12A-186A-441D-BC1B-8F0CD2DD9439}"/>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9" name="Picture 35">
          <a:extLst>
            <a:ext uri="{FF2B5EF4-FFF2-40B4-BE49-F238E27FC236}">
              <a16:creationId xmlns:a16="http://schemas.microsoft.com/office/drawing/2014/main" id="{5A119CF1-832B-4352-9EE7-AA16519FEF0B}"/>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20" name="Picture 35">
          <a:extLst>
            <a:ext uri="{FF2B5EF4-FFF2-40B4-BE49-F238E27FC236}">
              <a16:creationId xmlns:a16="http://schemas.microsoft.com/office/drawing/2014/main" id="{51003509-9584-40A7-8F80-520F3C106F45}"/>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21" name="Picture 35">
          <a:extLst>
            <a:ext uri="{FF2B5EF4-FFF2-40B4-BE49-F238E27FC236}">
              <a16:creationId xmlns:a16="http://schemas.microsoft.com/office/drawing/2014/main" id="{5739AB52-1612-49A7-9E01-43DDE7426641}"/>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2" name="Picture 35">
          <a:extLst>
            <a:ext uri="{FF2B5EF4-FFF2-40B4-BE49-F238E27FC236}">
              <a16:creationId xmlns:a16="http://schemas.microsoft.com/office/drawing/2014/main" id="{2075856E-A0FD-4D11-BFBF-C74E1BA4127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3" name="Picture 35">
          <a:extLst>
            <a:ext uri="{FF2B5EF4-FFF2-40B4-BE49-F238E27FC236}">
              <a16:creationId xmlns:a16="http://schemas.microsoft.com/office/drawing/2014/main" id="{97B297A7-CBE4-4FA0-936C-CDAFF1A83C7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4" name="Picture 35">
          <a:extLst>
            <a:ext uri="{FF2B5EF4-FFF2-40B4-BE49-F238E27FC236}">
              <a16:creationId xmlns:a16="http://schemas.microsoft.com/office/drawing/2014/main" id="{FF9E9FC6-04F1-4AF4-BCCF-6E21E813C1F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5" name="Picture 35">
          <a:extLst>
            <a:ext uri="{FF2B5EF4-FFF2-40B4-BE49-F238E27FC236}">
              <a16:creationId xmlns:a16="http://schemas.microsoft.com/office/drawing/2014/main" id="{ED0A06CF-7D8B-48FA-AF20-06B2A00323C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6" name="Picture 35">
          <a:extLst>
            <a:ext uri="{FF2B5EF4-FFF2-40B4-BE49-F238E27FC236}">
              <a16:creationId xmlns:a16="http://schemas.microsoft.com/office/drawing/2014/main" id="{87F78A3F-9DFB-4B9F-8D7A-5343D4469462}"/>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27" name="Picture 35">
          <a:extLst>
            <a:ext uri="{FF2B5EF4-FFF2-40B4-BE49-F238E27FC236}">
              <a16:creationId xmlns:a16="http://schemas.microsoft.com/office/drawing/2014/main" id="{0CC91998-9442-4DD6-A123-19469AA93C4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8" name="Picture 35">
          <a:extLst>
            <a:ext uri="{FF2B5EF4-FFF2-40B4-BE49-F238E27FC236}">
              <a16:creationId xmlns:a16="http://schemas.microsoft.com/office/drawing/2014/main" id="{56C3D0E1-418E-4A1A-BE85-80FDD195652D}"/>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9" name="Picture 35">
          <a:extLst>
            <a:ext uri="{FF2B5EF4-FFF2-40B4-BE49-F238E27FC236}">
              <a16:creationId xmlns:a16="http://schemas.microsoft.com/office/drawing/2014/main" id="{748B5B0B-DEC7-4AFC-A851-A425BAEEFCD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0" name="Picture 35">
          <a:extLst>
            <a:ext uri="{FF2B5EF4-FFF2-40B4-BE49-F238E27FC236}">
              <a16:creationId xmlns:a16="http://schemas.microsoft.com/office/drawing/2014/main" id="{5FA8C8EE-43F7-41D5-85B2-DDCBD1D0B778}"/>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1" name="Picture 35">
          <a:extLst>
            <a:ext uri="{FF2B5EF4-FFF2-40B4-BE49-F238E27FC236}">
              <a16:creationId xmlns:a16="http://schemas.microsoft.com/office/drawing/2014/main" id="{403FA78E-28C0-40DE-9E50-C046ADC80219}"/>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2" name="Picture 35">
          <a:extLst>
            <a:ext uri="{FF2B5EF4-FFF2-40B4-BE49-F238E27FC236}">
              <a16:creationId xmlns:a16="http://schemas.microsoft.com/office/drawing/2014/main" id="{F0BBBD34-CB88-4CDD-B04D-286D9F3030E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3" name="Picture 35">
          <a:extLst>
            <a:ext uri="{FF2B5EF4-FFF2-40B4-BE49-F238E27FC236}">
              <a16:creationId xmlns:a16="http://schemas.microsoft.com/office/drawing/2014/main" id="{8C4F1C27-4356-40A7-A97F-5B99F21EBB4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4" name="Picture 35">
          <a:extLst>
            <a:ext uri="{FF2B5EF4-FFF2-40B4-BE49-F238E27FC236}">
              <a16:creationId xmlns:a16="http://schemas.microsoft.com/office/drawing/2014/main" id="{AC6D92AF-FE6F-4C27-BB68-C38DE06FAAD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5" name="Picture 35">
          <a:extLst>
            <a:ext uri="{FF2B5EF4-FFF2-40B4-BE49-F238E27FC236}">
              <a16:creationId xmlns:a16="http://schemas.microsoft.com/office/drawing/2014/main" id="{9C4E5250-E870-416F-9AC1-B1CA5EDB9CC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6" name="Picture 35">
          <a:extLst>
            <a:ext uri="{FF2B5EF4-FFF2-40B4-BE49-F238E27FC236}">
              <a16:creationId xmlns:a16="http://schemas.microsoft.com/office/drawing/2014/main" id="{7EC24357-0617-438E-869D-93840A2401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7" name="Picture 35">
          <a:extLst>
            <a:ext uri="{FF2B5EF4-FFF2-40B4-BE49-F238E27FC236}">
              <a16:creationId xmlns:a16="http://schemas.microsoft.com/office/drawing/2014/main" id="{0CF14B68-6537-4021-91F6-6748814E0E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8" name="Picture 35">
          <a:extLst>
            <a:ext uri="{FF2B5EF4-FFF2-40B4-BE49-F238E27FC236}">
              <a16:creationId xmlns:a16="http://schemas.microsoft.com/office/drawing/2014/main" id="{4897615D-883E-4215-A011-5955B69E8A5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184</xdr:row>
      <xdr:rowOff>152400</xdr:rowOff>
    </xdr:from>
    <xdr:to>
      <xdr:col>8</xdr:col>
      <xdr:colOff>85725</xdr:colOff>
      <xdr:row>185</xdr:row>
      <xdr:rowOff>152400</xdr:rowOff>
    </xdr:to>
    <xdr:sp macro="" textlink="">
      <xdr:nvSpPr>
        <xdr:cNvPr id="239" name="Picture 35">
          <a:extLst>
            <a:ext uri="{FF2B5EF4-FFF2-40B4-BE49-F238E27FC236}">
              <a16:creationId xmlns:a16="http://schemas.microsoft.com/office/drawing/2014/main" id="{0C716EE1-7F59-4347-BF45-A7D1883E6E09}"/>
            </a:ext>
          </a:extLst>
        </xdr:cNvPr>
        <xdr:cNvSpPr>
          <a:spLocks noChangeArrowheads="1" noChangeShapeType="1"/>
        </xdr:cNvSpPr>
      </xdr:nvSpPr>
      <xdr:spPr bwMode="auto">
        <a:xfrm>
          <a:off x="476250" y="317563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0" name="Picture 35">
          <a:extLst>
            <a:ext uri="{FF2B5EF4-FFF2-40B4-BE49-F238E27FC236}">
              <a16:creationId xmlns:a16="http://schemas.microsoft.com/office/drawing/2014/main" id="{804C1C21-E542-4FF1-9C5C-08F86C74576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1" name="Picture 35">
          <a:extLst>
            <a:ext uri="{FF2B5EF4-FFF2-40B4-BE49-F238E27FC236}">
              <a16:creationId xmlns:a16="http://schemas.microsoft.com/office/drawing/2014/main" id="{FD9042E5-7A2E-4497-B1C0-343DD7B1947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2" name="Picture 35">
          <a:extLst>
            <a:ext uri="{FF2B5EF4-FFF2-40B4-BE49-F238E27FC236}">
              <a16:creationId xmlns:a16="http://schemas.microsoft.com/office/drawing/2014/main" id="{1ADF83A5-E476-48C8-B972-DDE79D928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3" name="Picture 35">
          <a:extLst>
            <a:ext uri="{FF2B5EF4-FFF2-40B4-BE49-F238E27FC236}">
              <a16:creationId xmlns:a16="http://schemas.microsoft.com/office/drawing/2014/main" id="{6FA77354-264B-4CD3-9B7D-ADAC4E6680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4" name="Picture 35">
          <a:extLst>
            <a:ext uri="{FF2B5EF4-FFF2-40B4-BE49-F238E27FC236}">
              <a16:creationId xmlns:a16="http://schemas.microsoft.com/office/drawing/2014/main" id="{BBD0EDD2-843D-4530-8F7E-F913F997C94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181</xdr:row>
      <xdr:rowOff>9525</xdr:rowOff>
    </xdr:from>
    <xdr:to>
      <xdr:col>31</xdr:col>
      <xdr:colOff>95250</xdr:colOff>
      <xdr:row>183</xdr:row>
      <xdr:rowOff>9525</xdr:rowOff>
    </xdr:to>
    <xdr:sp macro="" textlink="">
      <xdr:nvSpPr>
        <xdr:cNvPr id="245" name="Picture 35">
          <a:extLst>
            <a:ext uri="{FF2B5EF4-FFF2-40B4-BE49-F238E27FC236}">
              <a16:creationId xmlns:a16="http://schemas.microsoft.com/office/drawing/2014/main" id="{CB164187-B590-4CF6-B3EB-6F2241120285}"/>
            </a:ext>
          </a:extLst>
        </xdr:cNvPr>
        <xdr:cNvSpPr>
          <a:spLocks noChangeArrowheads="1" noChangeShapeType="1"/>
        </xdr:cNvSpPr>
      </xdr:nvSpPr>
      <xdr:spPr bwMode="auto">
        <a:xfrm>
          <a:off x="4629150" y="170021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46" name="Picture 35">
          <a:extLst>
            <a:ext uri="{FF2B5EF4-FFF2-40B4-BE49-F238E27FC236}">
              <a16:creationId xmlns:a16="http://schemas.microsoft.com/office/drawing/2014/main" id="{94838BDD-8673-4339-870B-AE8EFC987A6D}"/>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7" name="Picture 35">
          <a:extLst>
            <a:ext uri="{FF2B5EF4-FFF2-40B4-BE49-F238E27FC236}">
              <a16:creationId xmlns:a16="http://schemas.microsoft.com/office/drawing/2014/main" id="{A562B3C9-9F64-47CA-ACD8-1B3586B529E3}"/>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8" name="Picture 35">
          <a:extLst>
            <a:ext uri="{FF2B5EF4-FFF2-40B4-BE49-F238E27FC236}">
              <a16:creationId xmlns:a16="http://schemas.microsoft.com/office/drawing/2014/main" id="{AC55305B-D6C0-4CE6-B169-B3F620C0DD4A}"/>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9" name="Picture 35">
          <a:extLst>
            <a:ext uri="{FF2B5EF4-FFF2-40B4-BE49-F238E27FC236}">
              <a16:creationId xmlns:a16="http://schemas.microsoft.com/office/drawing/2014/main" id="{D63E10EE-0DA5-4D90-8A32-C10EAD02BF4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0" name="Picture 35">
          <a:extLst>
            <a:ext uri="{FF2B5EF4-FFF2-40B4-BE49-F238E27FC236}">
              <a16:creationId xmlns:a16="http://schemas.microsoft.com/office/drawing/2014/main" id="{6AA058BA-5668-446C-9EF4-2534E96E7DF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1" name="Picture 35">
          <a:extLst>
            <a:ext uri="{FF2B5EF4-FFF2-40B4-BE49-F238E27FC236}">
              <a16:creationId xmlns:a16="http://schemas.microsoft.com/office/drawing/2014/main" id="{DE8D8B14-81D4-41B2-9045-EA9C551BA69B}"/>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2" name="Picture 35">
          <a:extLst>
            <a:ext uri="{FF2B5EF4-FFF2-40B4-BE49-F238E27FC236}">
              <a16:creationId xmlns:a16="http://schemas.microsoft.com/office/drawing/2014/main" id="{A651A464-0D89-465D-862F-E6FF604F11C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3" name="Picture 35">
          <a:extLst>
            <a:ext uri="{FF2B5EF4-FFF2-40B4-BE49-F238E27FC236}">
              <a16:creationId xmlns:a16="http://schemas.microsoft.com/office/drawing/2014/main" id="{57D1A8D6-6C07-41AF-B38B-C90E0E3B7A6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4" name="Picture 35">
          <a:extLst>
            <a:ext uri="{FF2B5EF4-FFF2-40B4-BE49-F238E27FC236}">
              <a16:creationId xmlns:a16="http://schemas.microsoft.com/office/drawing/2014/main" id="{D951BB06-555A-495C-94C1-DCB0219262D7}"/>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5" name="Picture 35">
          <a:extLst>
            <a:ext uri="{FF2B5EF4-FFF2-40B4-BE49-F238E27FC236}">
              <a16:creationId xmlns:a16="http://schemas.microsoft.com/office/drawing/2014/main" id="{38A54FB5-6EE4-4B39-A7C7-F7AC48DDB36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6" name="Picture 35">
          <a:extLst>
            <a:ext uri="{FF2B5EF4-FFF2-40B4-BE49-F238E27FC236}">
              <a16:creationId xmlns:a16="http://schemas.microsoft.com/office/drawing/2014/main" id="{ACE8901B-1FA1-45D4-A0D1-60DC28558AD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7" name="Picture 35">
          <a:extLst>
            <a:ext uri="{FF2B5EF4-FFF2-40B4-BE49-F238E27FC236}">
              <a16:creationId xmlns:a16="http://schemas.microsoft.com/office/drawing/2014/main" id="{10B31E96-A24B-492B-8E21-7A63F543F0D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8" name="Picture 35">
          <a:extLst>
            <a:ext uri="{FF2B5EF4-FFF2-40B4-BE49-F238E27FC236}">
              <a16:creationId xmlns:a16="http://schemas.microsoft.com/office/drawing/2014/main" id="{BB22EB4F-12DE-49F4-A463-40484ECCDE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9" name="Picture 35">
          <a:extLst>
            <a:ext uri="{FF2B5EF4-FFF2-40B4-BE49-F238E27FC236}">
              <a16:creationId xmlns:a16="http://schemas.microsoft.com/office/drawing/2014/main" id="{5EB0EDCA-0FF2-4B29-83C4-5B0D2CA53B6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0" name="Picture 35">
          <a:extLst>
            <a:ext uri="{FF2B5EF4-FFF2-40B4-BE49-F238E27FC236}">
              <a16:creationId xmlns:a16="http://schemas.microsoft.com/office/drawing/2014/main" id="{BD242A5E-700D-427A-8853-928EFD5F057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1" name="Picture 35">
          <a:extLst>
            <a:ext uri="{FF2B5EF4-FFF2-40B4-BE49-F238E27FC236}">
              <a16:creationId xmlns:a16="http://schemas.microsoft.com/office/drawing/2014/main" id="{44E0C505-0384-4413-8B8B-1445454FC1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2" name="Picture 35">
          <a:extLst>
            <a:ext uri="{FF2B5EF4-FFF2-40B4-BE49-F238E27FC236}">
              <a16:creationId xmlns:a16="http://schemas.microsoft.com/office/drawing/2014/main" id="{5C467FFF-F7C7-4906-8A60-D72CC6D8102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3" name="Picture 35">
          <a:extLst>
            <a:ext uri="{FF2B5EF4-FFF2-40B4-BE49-F238E27FC236}">
              <a16:creationId xmlns:a16="http://schemas.microsoft.com/office/drawing/2014/main" id="{97157970-CCCB-488D-89C4-C11726B934E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4" name="Picture 35">
          <a:extLst>
            <a:ext uri="{FF2B5EF4-FFF2-40B4-BE49-F238E27FC236}">
              <a16:creationId xmlns:a16="http://schemas.microsoft.com/office/drawing/2014/main" id="{EE6DAB52-70C9-4C30-906E-D8B890FA4E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5" name="Picture 35">
          <a:extLst>
            <a:ext uri="{FF2B5EF4-FFF2-40B4-BE49-F238E27FC236}">
              <a16:creationId xmlns:a16="http://schemas.microsoft.com/office/drawing/2014/main" id="{34D93EB7-1C22-48D8-B63B-D4BB1A4AC98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9525</xdr:rowOff>
    </xdr:from>
    <xdr:to>
      <xdr:col>31</xdr:col>
      <xdr:colOff>95250</xdr:colOff>
      <xdr:row>181</xdr:row>
      <xdr:rowOff>9525</xdr:rowOff>
    </xdr:to>
    <xdr:sp macro="" textlink="">
      <xdr:nvSpPr>
        <xdr:cNvPr id="266" name="Picture 35">
          <a:extLst>
            <a:ext uri="{FF2B5EF4-FFF2-40B4-BE49-F238E27FC236}">
              <a16:creationId xmlns:a16="http://schemas.microsoft.com/office/drawing/2014/main" id="{B8E13C1B-A6F9-44C7-B7BF-EA7B1A67BCB8}"/>
            </a:ext>
          </a:extLst>
        </xdr:cNvPr>
        <xdr:cNvSpPr>
          <a:spLocks noChangeArrowheads="1" noChangeShapeType="1"/>
        </xdr:cNvSpPr>
      </xdr:nvSpPr>
      <xdr:spPr bwMode="auto">
        <a:xfrm>
          <a:off x="4629150" y="166592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0</xdr:rowOff>
    </xdr:from>
    <xdr:to>
      <xdr:col>31</xdr:col>
      <xdr:colOff>95250</xdr:colOff>
      <xdr:row>179</xdr:row>
      <xdr:rowOff>9525</xdr:rowOff>
    </xdr:to>
    <xdr:sp macro="" textlink="">
      <xdr:nvSpPr>
        <xdr:cNvPr id="267" name="Picture 35">
          <a:extLst>
            <a:ext uri="{FF2B5EF4-FFF2-40B4-BE49-F238E27FC236}">
              <a16:creationId xmlns:a16="http://schemas.microsoft.com/office/drawing/2014/main" id="{E69623C9-5BF4-4DFB-9C24-0759F1E93CB8}"/>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68" name="Picture 35">
          <a:extLst>
            <a:ext uri="{FF2B5EF4-FFF2-40B4-BE49-F238E27FC236}">
              <a16:creationId xmlns:a16="http://schemas.microsoft.com/office/drawing/2014/main" id="{F382E4EE-56E4-45F4-A497-F00850D9C47E}"/>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69" name="Picture 35">
          <a:extLst>
            <a:ext uri="{FF2B5EF4-FFF2-40B4-BE49-F238E27FC236}">
              <a16:creationId xmlns:a16="http://schemas.microsoft.com/office/drawing/2014/main" id="{122DD1A7-24D8-4C2D-A86C-A60989A8AD70}"/>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0" name="Picture 35">
          <a:extLst>
            <a:ext uri="{FF2B5EF4-FFF2-40B4-BE49-F238E27FC236}">
              <a16:creationId xmlns:a16="http://schemas.microsoft.com/office/drawing/2014/main" id="{A72457D5-C032-4F78-999E-C3AAF5AA8BD1}"/>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71" name="Picture 35">
          <a:extLst>
            <a:ext uri="{FF2B5EF4-FFF2-40B4-BE49-F238E27FC236}">
              <a16:creationId xmlns:a16="http://schemas.microsoft.com/office/drawing/2014/main" id="{6DBF4698-1D7D-43C5-8D85-83C5DDDF8A86}"/>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2" name="Picture 35">
          <a:extLst>
            <a:ext uri="{FF2B5EF4-FFF2-40B4-BE49-F238E27FC236}">
              <a16:creationId xmlns:a16="http://schemas.microsoft.com/office/drawing/2014/main" id="{9ABF8B14-6011-453B-833C-4C8D96E02474}"/>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3" name="Picture 35">
          <a:extLst>
            <a:ext uri="{FF2B5EF4-FFF2-40B4-BE49-F238E27FC236}">
              <a16:creationId xmlns:a16="http://schemas.microsoft.com/office/drawing/2014/main" id="{61D1E965-8200-4692-987B-B63200AF24A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4" name="Picture 35">
          <a:extLst>
            <a:ext uri="{FF2B5EF4-FFF2-40B4-BE49-F238E27FC236}">
              <a16:creationId xmlns:a16="http://schemas.microsoft.com/office/drawing/2014/main" id="{AC625368-FA8B-49FA-A6AC-CFFAC9A4211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5" name="Picture 35">
          <a:extLst>
            <a:ext uri="{FF2B5EF4-FFF2-40B4-BE49-F238E27FC236}">
              <a16:creationId xmlns:a16="http://schemas.microsoft.com/office/drawing/2014/main" id="{4EC0385A-C77F-4D0D-858E-9C7EDAC1E8A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6" name="Picture 35">
          <a:extLst>
            <a:ext uri="{FF2B5EF4-FFF2-40B4-BE49-F238E27FC236}">
              <a16:creationId xmlns:a16="http://schemas.microsoft.com/office/drawing/2014/main" id="{47BE20D8-21C8-4ED4-B3EC-A395C63631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7" name="Picture 35">
          <a:extLst>
            <a:ext uri="{FF2B5EF4-FFF2-40B4-BE49-F238E27FC236}">
              <a16:creationId xmlns:a16="http://schemas.microsoft.com/office/drawing/2014/main" id="{729AF6E2-83F6-48C8-A1D7-0E71DA619A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8" name="Picture 35">
          <a:extLst>
            <a:ext uri="{FF2B5EF4-FFF2-40B4-BE49-F238E27FC236}">
              <a16:creationId xmlns:a16="http://schemas.microsoft.com/office/drawing/2014/main" id="{99D70548-4EE3-4872-9CC7-602933E4F71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79" name="Picture 35">
          <a:extLst>
            <a:ext uri="{FF2B5EF4-FFF2-40B4-BE49-F238E27FC236}">
              <a16:creationId xmlns:a16="http://schemas.microsoft.com/office/drawing/2014/main" id="{9E4F42F7-C454-4D43-BF43-8783CC9CFC4A}"/>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0" name="Picture 35">
          <a:extLst>
            <a:ext uri="{FF2B5EF4-FFF2-40B4-BE49-F238E27FC236}">
              <a16:creationId xmlns:a16="http://schemas.microsoft.com/office/drawing/2014/main" id="{7EFD9A72-C55E-4135-BCD1-B6CAB8CE6BB4}"/>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1" name="Picture 35">
          <a:extLst>
            <a:ext uri="{FF2B5EF4-FFF2-40B4-BE49-F238E27FC236}">
              <a16:creationId xmlns:a16="http://schemas.microsoft.com/office/drawing/2014/main" id="{09BBCF79-097F-48B1-94E1-87480E170B46}"/>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2" name="Picture 35">
          <a:extLst>
            <a:ext uri="{FF2B5EF4-FFF2-40B4-BE49-F238E27FC236}">
              <a16:creationId xmlns:a16="http://schemas.microsoft.com/office/drawing/2014/main" id="{D8169CE0-5113-42AF-B2F5-A83D2DA7934C}"/>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3" name="Picture 35">
          <a:extLst>
            <a:ext uri="{FF2B5EF4-FFF2-40B4-BE49-F238E27FC236}">
              <a16:creationId xmlns:a16="http://schemas.microsoft.com/office/drawing/2014/main" id="{ED623926-F7EE-453F-BC01-94E614D5CBBD}"/>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5" name="Picture 35">
          <a:extLst>
            <a:ext uri="{FF2B5EF4-FFF2-40B4-BE49-F238E27FC236}">
              <a16:creationId xmlns:a16="http://schemas.microsoft.com/office/drawing/2014/main" id="{4BF2649E-7944-42D7-AE69-071586AE8AF8}"/>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286" name="Picture 35">
          <a:extLst>
            <a:ext uri="{FF2B5EF4-FFF2-40B4-BE49-F238E27FC236}">
              <a16:creationId xmlns:a16="http://schemas.microsoft.com/office/drawing/2014/main" id="{60AA5692-9FF6-40B7-9EDD-913E29830CBA}"/>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87" name="Picture 35">
          <a:extLst>
            <a:ext uri="{FF2B5EF4-FFF2-40B4-BE49-F238E27FC236}">
              <a16:creationId xmlns:a16="http://schemas.microsoft.com/office/drawing/2014/main" id="{4B5049AA-7481-4455-91F8-F898BEEF9B9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8" name="Picture 35">
          <a:extLst>
            <a:ext uri="{FF2B5EF4-FFF2-40B4-BE49-F238E27FC236}">
              <a16:creationId xmlns:a16="http://schemas.microsoft.com/office/drawing/2014/main" id="{4C6AC13E-B455-45AF-825C-95F5B85DE143}"/>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9" name="Picture 35">
          <a:extLst>
            <a:ext uri="{FF2B5EF4-FFF2-40B4-BE49-F238E27FC236}">
              <a16:creationId xmlns:a16="http://schemas.microsoft.com/office/drawing/2014/main" id="{93E20CA3-C4FE-4A78-804B-C2E974B7659B}"/>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0" name="Picture 35">
          <a:extLst>
            <a:ext uri="{FF2B5EF4-FFF2-40B4-BE49-F238E27FC236}">
              <a16:creationId xmlns:a16="http://schemas.microsoft.com/office/drawing/2014/main" id="{D8483DC5-84D0-48F9-9471-6640AF2C51FD}"/>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1" name="Picture 35">
          <a:extLst>
            <a:ext uri="{FF2B5EF4-FFF2-40B4-BE49-F238E27FC236}">
              <a16:creationId xmlns:a16="http://schemas.microsoft.com/office/drawing/2014/main" id="{6F07B157-DC6B-44F0-BCDD-0E9F39BB99A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2" name="Picture 35">
          <a:extLst>
            <a:ext uri="{FF2B5EF4-FFF2-40B4-BE49-F238E27FC236}">
              <a16:creationId xmlns:a16="http://schemas.microsoft.com/office/drawing/2014/main" id="{A311EBE0-3B3B-4CCA-B4C6-613F2EA6DD77}"/>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3" name="Picture 35">
          <a:extLst>
            <a:ext uri="{FF2B5EF4-FFF2-40B4-BE49-F238E27FC236}">
              <a16:creationId xmlns:a16="http://schemas.microsoft.com/office/drawing/2014/main" id="{1D793181-F447-4121-9660-8DAB85A3A7F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94" name="Picture 35">
          <a:extLst>
            <a:ext uri="{FF2B5EF4-FFF2-40B4-BE49-F238E27FC236}">
              <a16:creationId xmlns:a16="http://schemas.microsoft.com/office/drawing/2014/main" id="{8A9BA547-19A0-4721-8B92-E763DD35EF6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5" name="Picture 35">
          <a:extLst>
            <a:ext uri="{FF2B5EF4-FFF2-40B4-BE49-F238E27FC236}">
              <a16:creationId xmlns:a16="http://schemas.microsoft.com/office/drawing/2014/main" id="{5B86B2BA-2BAF-4AC2-9840-302F8BAEE85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96" name="Picture 35">
          <a:extLst>
            <a:ext uri="{FF2B5EF4-FFF2-40B4-BE49-F238E27FC236}">
              <a16:creationId xmlns:a16="http://schemas.microsoft.com/office/drawing/2014/main" id="{EFBA4399-3DEA-49F2-AE08-4581DB039EB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7" name="Picture 35">
          <a:extLst>
            <a:ext uri="{FF2B5EF4-FFF2-40B4-BE49-F238E27FC236}">
              <a16:creationId xmlns:a16="http://schemas.microsoft.com/office/drawing/2014/main" id="{33B0566C-AE49-47A8-99DE-F674C847670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8" name="Picture 35">
          <a:extLst>
            <a:ext uri="{FF2B5EF4-FFF2-40B4-BE49-F238E27FC236}">
              <a16:creationId xmlns:a16="http://schemas.microsoft.com/office/drawing/2014/main" id="{2E020DA6-484D-4D40-8338-7EFC222DCC6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9" name="Picture 35">
          <a:extLst>
            <a:ext uri="{FF2B5EF4-FFF2-40B4-BE49-F238E27FC236}">
              <a16:creationId xmlns:a16="http://schemas.microsoft.com/office/drawing/2014/main" id="{8A230FA7-2266-4D98-8C3B-75F2415B08C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0" name="Picture 35">
          <a:extLst>
            <a:ext uri="{FF2B5EF4-FFF2-40B4-BE49-F238E27FC236}">
              <a16:creationId xmlns:a16="http://schemas.microsoft.com/office/drawing/2014/main" id="{D2F02636-2F02-4ED2-A5C6-44577B2472F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1" name="Picture 35">
          <a:extLst>
            <a:ext uri="{FF2B5EF4-FFF2-40B4-BE49-F238E27FC236}">
              <a16:creationId xmlns:a16="http://schemas.microsoft.com/office/drawing/2014/main" id="{6077A3E9-8C8E-4B8D-8ED5-702B9E14F48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2" name="Picture 35">
          <a:extLst>
            <a:ext uri="{FF2B5EF4-FFF2-40B4-BE49-F238E27FC236}">
              <a16:creationId xmlns:a16="http://schemas.microsoft.com/office/drawing/2014/main" id="{346F2713-8215-4E32-89D5-D7C08E29D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3" name="Picture 35">
          <a:extLst>
            <a:ext uri="{FF2B5EF4-FFF2-40B4-BE49-F238E27FC236}">
              <a16:creationId xmlns:a16="http://schemas.microsoft.com/office/drawing/2014/main" id="{142FEA07-65E5-4737-A354-8DF3A155FDE1}"/>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4" name="Picture 35">
          <a:extLst>
            <a:ext uri="{FF2B5EF4-FFF2-40B4-BE49-F238E27FC236}">
              <a16:creationId xmlns:a16="http://schemas.microsoft.com/office/drawing/2014/main" id="{31FCF200-F7BD-4EA1-B81B-4B0A076796C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5" name="Picture 35">
          <a:extLst>
            <a:ext uri="{FF2B5EF4-FFF2-40B4-BE49-F238E27FC236}">
              <a16:creationId xmlns:a16="http://schemas.microsoft.com/office/drawing/2014/main" id="{9B32D76E-2D46-4307-BBD9-08088343F0A2}"/>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7" name="Picture 35">
          <a:extLst>
            <a:ext uri="{FF2B5EF4-FFF2-40B4-BE49-F238E27FC236}">
              <a16:creationId xmlns:a16="http://schemas.microsoft.com/office/drawing/2014/main" id="{C2AB2BFB-6DFA-4374-AD1B-2470B759D17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8" name="Picture 35">
          <a:extLst>
            <a:ext uri="{FF2B5EF4-FFF2-40B4-BE49-F238E27FC236}">
              <a16:creationId xmlns:a16="http://schemas.microsoft.com/office/drawing/2014/main" id="{EB98A1E6-C926-4DD7-BD36-F69EEE1266C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09" name="Picture 35">
          <a:extLst>
            <a:ext uri="{FF2B5EF4-FFF2-40B4-BE49-F238E27FC236}">
              <a16:creationId xmlns:a16="http://schemas.microsoft.com/office/drawing/2014/main" id="{847848A2-A43C-41C0-B065-8C5376DFFB10}"/>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0" name="Picture 35">
          <a:extLst>
            <a:ext uri="{FF2B5EF4-FFF2-40B4-BE49-F238E27FC236}">
              <a16:creationId xmlns:a16="http://schemas.microsoft.com/office/drawing/2014/main" id="{AD372D9F-9CB5-4FF4-94BF-6BE89918197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1" name="Picture 35">
          <a:extLst>
            <a:ext uri="{FF2B5EF4-FFF2-40B4-BE49-F238E27FC236}">
              <a16:creationId xmlns:a16="http://schemas.microsoft.com/office/drawing/2014/main" id="{9BE2671A-3B0E-4316-BBD4-1C02454193D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2" name="Picture 35">
          <a:extLst>
            <a:ext uri="{FF2B5EF4-FFF2-40B4-BE49-F238E27FC236}">
              <a16:creationId xmlns:a16="http://schemas.microsoft.com/office/drawing/2014/main" id="{D4E5C906-ECA5-401D-B47D-8E06EFD26EF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13" name="Picture 35">
          <a:extLst>
            <a:ext uri="{FF2B5EF4-FFF2-40B4-BE49-F238E27FC236}">
              <a16:creationId xmlns:a16="http://schemas.microsoft.com/office/drawing/2014/main" id="{F171DC7B-3560-448B-94DA-3ECC38DF8E0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4" name="Picture 35">
          <a:extLst>
            <a:ext uri="{FF2B5EF4-FFF2-40B4-BE49-F238E27FC236}">
              <a16:creationId xmlns:a16="http://schemas.microsoft.com/office/drawing/2014/main" id="{138783B8-2493-44B5-A001-91D8E4C40C8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5" name="Picture 35">
          <a:extLst>
            <a:ext uri="{FF2B5EF4-FFF2-40B4-BE49-F238E27FC236}">
              <a16:creationId xmlns:a16="http://schemas.microsoft.com/office/drawing/2014/main" id="{521A2F51-0E1A-4522-B778-E28E2B85640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6" name="Picture 35">
          <a:extLst>
            <a:ext uri="{FF2B5EF4-FFF2-40B4-BE49-F238E27FC236}">
              <a16:creationId xmlns:a16="http://schemas.microsoft.com/office/drawing/2014/main" id="{039582F3-B0AF-4CFE-B3E3-F500FD2E5FD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7" name="Picture 35">
          <a:extLst>
            <a:ext uri="{FF2B5EF4-FFF2-40B4-BE49-F238E27FC236}">
              <a16:creationId xmlns:a16="http://schemas.microsoft.com/office/drawing/2014/main" id="{26D497D0-D792-45D2-BBDD-834DE481F52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8" name="Picture 35">
          <a:extLst>
            <a:ext uri="{FF2B5EF4-FFF2-40B4-BE49-F238E27FC236}">
              <a16:creationId xmlns:a16="http://schemas.microsoft.com/office/drawing/2014/main" id="{B792C483-2704-477A-8349-F2A72D03C83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9" name="Picture 35">
          <a:extLst>
            <a:ext uri="{FF2B5EF4-FFF2-40B4-BE49-F238E27FC236}">
              <a16:creationId xmlns:a16="http://schemas.microsoft.com/office/drawing/2014/main" id="{72C4AAAE-1EC1-4CC7-B6FD-2D774C3281C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0" name="Picture 35">
          <a:extLst>
            <a:ext uri="{FF2B5EF4-FFF2-40B4-BE49-F238E27FC236}">
              <a16:creationId xmlns:a16="http://schemas.microsoft.com/office/drawing/2014/main" id="{CBB747AE-B975-46BD-9D64-00F8B33F98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1" name="Picture 35">
          <a:extLst>
            <a:ext uri="{FF2B5EF4-FFF2-40B4-BE49-F238E27FC236}">
              <a16:creationId xmlns:a16="http://schemas.microsoft.com/office/drawing/2014/main" id="{4BEADC3B-23DC-4C37-8DF0-0D9AD10CF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2" name="Picture 35">
          <a:extLst>
            <a:ext uri="{FF2B5EF4-FFF2-40B4-BE49-F238E27FC236}">
              <a16:creationId xmlns:a16="http://schemas.microsoft.com/office/drawing/2014/main" id="{25B5CE1A-3669-476F-A9C5-E93B9207C6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3" name="Picture 35">
          <a:extLst>
            <a:ext uri="{FF2B5EF4-FFF2-40B4-BE49-F238E27FC236}">
              <a16:creationId xmlns:a16="http://schemas.microsoft.com/office/drawing/2014/main" id="{274A9554-4DD3-4C9F-86E2-DC80DFC9AB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4" name="Picture 35">
          <a:extLst>
            <a:ext uri="{FF2B5EF4-FFF2-40B4-BE49-F238E27FC236}">
              <a16:creationId xmlns:a16="http://schemas.microsoft.com/office/drawing/2014/main" id="{64116910-C9A8-4DBA-AD38-034F7300800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5" name="Picture 35">
          <a:extLst>
            <a:ext uri="{FF2B5EF4-FFF2-40B4-BE49-F238E27FC236}">
              <a16:creationId xmlns:a16="http://schemas.microsoft.com/office/drawing/2014/main" id="{286A5874-E62E-4045-8703-FDDEBEF564C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198</xdr:row>
      <xdr:rowOff>142046</xdr:rowOff>
    </xdr:from>
    <xdr:to>
      <xdr:col>47</xdr:col>
      <xdr:colOff>153229</xdr:colOff>
      <xdr:row>199</xdr:row>
      <xdr:rowOff>142047</xdr:rowOff>
    </xdr:to>
    <xdr:sp macro="" textlink="">
      <xdr:nvSpPr>
        <xdr:cNvPr id="326" name="Picture 35">
          <a:extLst>
            <a:ext uri="{FF2B5EF4-FFF2-40B4-BE49-F238E27FC236}">
              <a16:creationId xmlns:a16="http://schemas.microsoft.com/office/drawing/2014/main" id="{F0F45CC0-A9E8-4FC5-A563-749095057015}"/>
            </a:ext>
          </a:extLst>
        </xdr:cNvPr>
        <xdr:cNvSpPr>
          <a:spLocks noChangeArrowheads="1" noChangeShapeType="1"/>
        </xdr:cNvSpPr>
      </xdr:nvSpPr>
      <xdr:spPr bwMode="auto">
        <a:xfrm>
          <a:off x="7583143" y="20049296"/>
          <a:ext cx="999711" cy="17145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7" name="Picture 35">
          <a:extLst>
            <a:ext uri="{FF2B5EF4-FFF2-40B4-BE49-F238E27FC236}">
              <a16:creationId xmlns:a16="http://schemas.microsoft.com/office/drawing/2014/main" id="{12381960-8CB7-4A97-8F82-E2935124206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8" name="Picture 35">
          <a:extLst>
            <a:ext uri="{FF2B5EF4-FFF2-40B4-BE49-F238E27FC236}">
              <a16:creationId xmlns:a16="http://schemas.microsoft.com/office/drawing/2014/main" id="{1537412A-EAC8-47FA-94DF-8C9EF5BC89E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9" name="Picture 35">
          <a:extLst>
            <a:ext uri="{FF2B5EF4-FFF2-40B4-BE49-F238E27FC236}">
              <a16:creationId xmlns:a16="http://schemas.microsoft.com/office/drawing/2014/main" id="{9B119E9D-B9C3-408B-A88A-10C9D4F169B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0" name="Picture 35">
          <a:extLst>
            <a:ext uri="{FF2B5EF4-FFF2-40B4-BE49-F238E27FC236}">
              <a16:creationId xmlns:a16="http://schemas.microsoft.com/office/drawing/2014/main" id="{13FB7FC0-B95A-4A48-A5E2-C5F256504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1" name="Picture 35">
          <a:extLst>
            <a:ext uri="{FF2B5EF4-FFF2-40B4-BE49-F238E27FC236}">
              <a16:creationId xmlns:a16="http://schemas.microsoft.com/office/drawing/2014/main" id="{93F97382-D1C6-4186-833C-19C231E541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2" name="Picture 35">
          <a:extLst>
            <a:ext uri="{FF2B5EF4-FFF2-40B4-BE49-F238E27FC236}">
              <a16:creationId xmlns:a16="http://schemas.microsoft.com/office/drawing/2014/main" id="{B77B07C5-77A5-4AE0-9132-62571663503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3" name="Picture 35">
          <a:extLst>
            <a:ext uri="{FF2B5EF4-FFF2-40B4-BE49-F238E27FC236}">
              <a16:creationId xmlns:a16="http://schemas.microsoft.com/office/drawing/2014/main" id="{0A9F0573-CDE3-41BD-8F5E-8D2100DD2CD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4" name="Picture 35">
          <a:extLst>
            <a:ext uri="{FF2B5EF4-FFF2-40B4-BE49-F238E27FC236}">
              <a16:creationId xmlns:a16="http://schemas.microsoft.com/office/drawing/2014/main" id="{1CF7F44C-28F1-4DCB-B3E9-14D06B9AC95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5" name="Picture 35">
          <a:extLst>
            <a:ext uri="{FF2B5EF4-FFF2-40B4-BE49-F238E27FC236}">
              <a16:creationId xmlns:a16="http://schemas.microsoft.com/office/drawing/2014/main" id="{48054D5E-3A0F-4B4A-845A-2A7B556FF70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38" name="Picture 35">
          <a:extLst>
            <a:ext uri="{FF2B5EF4-FFF2-40B4-BE49-F238E27FC236}">
              <a16:creationId xmlns:a16="http://schemas.microsoft.com/office/drawing/2014/main" id="{102C90FE-01DE-40A3-B4F8-E57788C66F7D}"/>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40" name="Picture 35">
          <a:extLst>
            <a:ext uri="{FF2B5EF4-FFF2-40B4-BE49-F238E27FC236}">
              <a16:creationId xmlns:a16="http://schemas.microsoft.com/office/drawing/2014/main" id="{B891A00C-BEED-450F-872C-70F9CEEC9AA6}"/>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133350</xdr:colOff>
      <xdr:row>186</xdr:row>
      <xdr:rowOff>161925</xdr:rowOff>
    </xdr:from>
    <xdr:to>
      <xdr:col>7</xdr:col>
      <xdr:colOff>114300</xdr:colOff>
      <xdr:row>187</xdr:row>
      <xdr:rowOff>161925</xdr:rowOff>
    </xdr:to>
    <xdr:sp macro="" textlink="">
      <xdr:nvSpPr>
        <xdr:cNvPr id="341" name="Picture 35">
          <a:extLst>
            <a:ext uri="{FF2B5EF4-FFF2-40B4-BE49-F238E27FC236}">
              <a16:creationId xmlns:a16="http://schemas.microsoft.com/office/drawing/2014/main" id="{757E1542-7C07-468D-B654-411BFB4B240F}"/>
            </a:ext>
          </a:extLst>
        </xdr:cNvPr>
        <xdr:cNvSpPr>
          <a:spLocks noChangeArrowheads="1" noChangeShapeType="1"/>
        </xdr:cNvSpPr>
      </xdr:nvSpPr>
      <xdr:spPr bwMode="auto">
        <a:xfrm>
          <a:off x="323850" y="313182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txBody>
        <a:bodyPr/>
        <a:lstStyle/>
        <a:p>
          <a:endParaRPr lang="en-SG"/>
        </a:p>
      </xdr:txBody>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3" name="Picture 35">
          <a:extLst>
            <a:ext uri="{FF2B5EF4-FFF2-40B4-BE49-F238E27FC236}">
              <a16:creationId xmlns:a16="http://schemas.microsoft.com/office/drawing/2014/main" id="{BB0F5C59-9D58-4932-B0D6-E6EF9C6FC8AB}"/>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4" name="Picture 35">
          <a:extLst>
            <a:ext uri="{FF2B5EF4-FFF2-40B4-BE49-F238E27FC236}">
              <a16:creationId xmlns:a16="http://schemas.microsoft.com/office/drawing/2014/main" id="{48ABECDF-91AF-4D94-8B0A-0EC14BB6356A}"/>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5" name="Picture 35">
          <a:extLst>
            <a:ext uri="{FF2B5EF4-FFF2-40B4-BE49-F238E27FC236}">
              <a16:creationId xmlns:a16="http://schemas.microsoft.com/office/drawing/2014/main" id="{43C2C3CF-318F-43A3-9DEA-1C710631AE25}"/>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6" name="Picture 35">
          <a:extLst>
            <a:ext uri="{FF2B5EF4-FFF2-40B4-BE49-F238E27FC236}">
              <a16:creationId xmlns:a16="http://schemas.microsoft.com/office/drawing/2014/main" id="{C65EFC2D-F5D7-4DEF-846C-C5C92FDF75A3}"/>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215</xdr:row>
      <xdr:rowOff>9525</xdr:rowOff>
    </xdr:from>
    <xdr:to>
      <xdr:col>31</xdr:col>
      <xdr:colOff>95250</xdr:colOff>
      <xdr:row>217</xdr:row>
      <xdr:rowOff>9525</xdr:rowOff>
    </xdr:to>
    <xdr:sp macro="" textlink="">
      <xdr:nvSpPr>
        <xdr:cNvPr id="350" name="Picture 35">
          <a:extLst>
            <a:ext uri="{FF2B5EF4-FFF2-40B4-BE49-F238E27FC236}">
              <a16:creationId xmlns:a16="http://schemas.microsoft.com/office/drawing/2014/main" id="{C41CA816-3A61-4CAC-AF35-5FEF9ECFB928}"/>
            </a:ext>
          </a:extLst>
        </xdr:cNvPr>
        <xdr:cNvSpPr>
          <a:spLocks noChangeArrowheads="1" noChangeShapeType="1"/>
        </xdr:cNvSpPr>
      </xdr:nvSpPr>
      <xdr:spPr bwMode="auto">
        <a:xfrm>
          <a:off x="4629150" y="2216467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214</xdr:row>
      <xdr:rowOff>9525</xdr:rowOff>
    </xdr:from>
    <xdr:to>
      <xdr:col>31</xdr:col>
      <xdr:colOff>95250</xdr:colOff>
      <xdr:row>215</xdr:row>
      <xdr:rowOff>9525</xdr:rowOff>
    </xdr:to>
    <xdr:sp macro="" textlink="">
      <xdr:nvSpPr>
        <xdr:cNvPr id="351" name="Picture 35">
          <a:extLst>
            <a:ext uri="{FF2B5EF4-FFF2-40B4-BE49-F238E27FC236}">
              <a16:creationId xmlns:a16="http://schemas.microsoft.com/office/drawing/2014/main" id="{0341BB25-268A-412C-BF42-A5472A05743F}"/>
            </a:ext>
          </a:extLst>
        </xdr:cNvPr>
        <xdr:cNvSpPr>
          <a:spLocks noChangeArrowheads="1" noChangeShapeType="1"/>
        </xdr:cNvSpPr>
      </xdr:nvSpPr>
      <xdr:spPr bwMode="auto">
        <a:xfrm>
          <a:off x="4629150" y="21993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4" name="Picture 35">
          <a:extLst>
            <a:ext uri="{FF2B5EF4-FFF2-40B4-BE49-F238E27FC236}">
              <a16:creationId xmlns:a16="http://schemas.microsoft.com/office/drawing/2014/main" id="{0F9421F6-DE64-4745-BFC7-1C933376144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5" name="Picture 35">
          <a:extLst>
            <a:ext uri="{FF2B5EF4-FFF2-40B4-BE49-F238E27FC236}">
              <a16:creationId xmlns:a16="http://schemas.microsoft.com/office/drawing/2014/main" id="{7B74625C-946A-4974-ADD2-0B56B19773CE}"/>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6" name="Picture 35">
          <a:extLst>
            <a:ext uri="{FF2B5EF4-FFF2-40B4-BE49-F238E27FC236}">
              <a16:creationId xmlns:a16="http://schemas.microsoft.com/office/drawing/2014/main" id="{50CF6E75-7660-4829-93AB-C35707775525}"/>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7" name="Picture 35">
          <a:extLst>
            <a:ext uri="{FF2B5EF4-FFF2-40B4-BE49-F238E27FC236}">
              <a16:creationId xmlns:a16="http://schemas.microsoft.com/office/drawing/2014/main" id="{5C247178-70C6-48D7-A195-EC59917ED5E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59" name="Picture 35">
          <a:extLst>
            <a:ext uri="{FF2B5EF4-FFF2-40B4-BE49-F238E27FC236}">
              <a16:creationId xmlns:a16="http://schemas.microsoft.com/office/drawing/2014/main" id="{97759B55-60B1-430A-B7F5-546876B2162A}"/>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60" name="Picture 35">
          <a:extLst>
            <a:ext uri="{FF2B5EF4-FFF2-40B4-BE49-F238E27FC236}">
              <a16:creationId xmlns:a16="http://schemas.microsoft.com/office/drawing/2014/main" id="{D864127C-8AD9-40EC-8585-D2C0AD9E91A0}"/>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37</xdr:col>
      <xdr:colOff>177890</xdr:colOff>
      <xdr:row>32</xdr:row>
      <xdr:rowOff>41906</xdr:rowOff>
    </xdr:from>
    <xdr:to>
      <xdr:col>48</xdr:col>
      <xdr:colOff>43258</xdr:colOff>
      <xdr:row>46</xdr:row>
      <xdr:rowOff>170194</xdr:rowOff>
    </xdr:to>
    <xdr:graphicFrame macro="">
      <xdr:nvGraphicFramePr>
        <xdr:cNvPr id="125" name="Chart 124">
          <a:extLst>
            <a:ext uri="{FF2B5EF4-FFF2-40B4-BE49-F238E27FC236}">
              <a16:creationId xmlns:a16="http://schemas.microsoft.com/office/drawing/2014/main" id="{AC1A145C-C436-4079-A3CF-2834496BBA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44</xdr:col>
      <xdr:colOff>59121</xdr:colOff>
      <xdr:row>46</xdr:row>
      <xdr:rowOff>26275</xdr:rowOff>
    </xdr:from>
    <xdr:to>
      <xdr:col>47</xdr:col>
      <xdr:colOff>99545</xdr:colOff>
      <xdr:row>46</xdr:row>
      <xdr:rowOff>181234</xdr:rowOff>
    </xdr:to>
    <xdr:pic>
      <xdr:nvPicPr>
        <xdr:cNvPr id="159" name="Picture 158">
          <a:extLst>
            <a:ext uri="{FF2B5EF4-FFF2-40B4-BE49-F238E27FC236}">
              <a16:creationId xmlns:a16="http://schemas.microsoft.com/office/drawing/2014/main" id="{8D09DC2C-4E27-451C-9EBB-DD8B49980C04}"/>
            </a:ext>
          </a:extLst>
        </xdr:cNvPr>
        <xdr:cNvPicPr>
          <a:picLocks noChangeAspect="1"/>
        </xdr:cNvPicPr>
      </xdr:nvPicPr>
      <xdr:blipFill>
        <a:blip xmlns:r="http://schemas.openxmlformats.org/officeDocument/2006/relationships" r:embed="rId4"/>
        <a:stretch>
          <a:fillRect/>
        </a:stretch>
      </xdr:blipFill>
      <xdr:spPr>
        <a:xfrm>
          <a:off x="8066690" y="7915603"/>
          <a:ext cx="592217" cy="154959"/>
        </a:xfrm>
        <a:prstGeom prst="rect">
          <a:avLst/>
        </a:prstGeom>
      </xdr:spPr>
    </xdr:pic>
    <xdr:clientData/>
  </xdr:twoCellAnchor>
  <xdr:twoCellAnchor editAs="oneCell">
    <xdr:from>
      <xdr:col>25</xdr:col>
      <xdr:colOff>57150</xdr:colOff>
      <xdr:row>175</xdr:row>
      <xdr:rowOff>9525</xdr:rowOff>
    </xdr:from>
    <xdr:to>
      <xdr:col>49</xdr:col>
      <xdr:colOff>1662</xdr:colOff>
      <xdr:row>178</xdr:row>
      <xdr:rowOff>32350</xdr:rowOff>
    </xdr:to>
    <xdr:pic>
      <xdr:nvPicPr>
        <xdr:cNvPr id="353" name="Picture 352">
          <a:extLst>
            <a:ext uri="{FF2B5EF4-FFF2-40B4-BE49-F238E27FC236}">
              <a16:creationId xmlns:a16="http://schemas.microsoft.com/office/drawing/2014/main" id="{17AB8C55-8083-47A5-A918-FE2DA5A4CC04}"/>
            </a:ext>
          </a:extLst>
        </xdr:cNvPr>
        <xdr:cNvPicPr>
          <a:picLocks noChangeAspect="1"/>
        </xdr:cNvPicPr>
      </xdr:nvPicPr>
      <xdr:blipFill rotWithShape="1">
        <a:blip xmlns:r="http://schemas.openxmlformats.org/officeDocument/2006/relationships" r:embed="rId1"/>
        <a:srcRect b="20045"/>
        <a:stretch/>
      </xdr:blipFill>
      <xdr:spPr>
        <a:xfrm rot="10800000">
          <a:off x="4619625" y="30070425"/>
          <a:ext cx="4169530" cy="514350"/>
        </a:xfrm>
        <a:prstGeom prst="rect">
          <a:avLst/>
        </a:prstGeom>
      </xdr:spPr>
    </xdr:pic>
    <xdr:clientData/>
  </xdr:twoCellAnchor>
  <xdr:twoCellAnchor>
    <xdr:from>
      <xdr:col>25</xdr:col>
      <xdr:colOff>114300</xdr:colOff>
      <xdr:row>222</xdr:row>
      <xdr:rowOff>9525</xdr:rowOff>
    </xdr:from>
    <xdr:to>
      <xdr:col>31</xdr:col>
      <xdr:colOff>95250</xdr:colOff>
      <xdr:row>223</xdr:row>
      <xdr:rowOff>9525</xdr:rowOff>
    </xdr:to>
    <xdr:sp macro="" textlink="">
      <xdr:nvSpPr>
        <xdr:cNvPr id="397" name="Picture 35">
          <a:extLst>
            <a:ext uri="{FF2B5EF4-FFF2-40B4-BE49-F238E27FC236}">
              <a16:creationId xmlns:a16="http://schemas.microsoft.com/office/drawing/2014/main" id="{8BA4981D-2D50-4925-9F59-0C4680DF7F3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8" name="Picture 35">
          <a:extLst>
            <a:ext uri="{FF2B5EF4-FFF2-40B4-BE49-F238E27FC236}">
              <a16:creationId xmlns:a16="http://schemas.microsoft.com/office/drawing/2014/main" id="{5E1CD8E4-1DE6-444B-808C-2981419BB1A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9" name="Picture 35">
          <a:extLst>
            <a:ext uri="{FF2B5EF4-FFF2-40B4-BE49-F238E27FC236}">
              <a16:creationId xmlns:a16="http://schemas.microsoft.com/office/drawing/2014/main" id="{140DE5E9-DF4F-41F0-83BA-A9CBAB1C6206}"/>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0" name="Picture 35">
          <a:extLst>
            <a:ext uri="{FF2B5EF4-FFF2-40B4-BE49-F238E27FC236}">
              <a16:creationId xmlns:a16="http://schemas.microsoft.com/office/drawing/2014/main" id="{E3C3B913-84DC-4AE3-8670-32FEAF6A5AEA}"/>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1" name="Picture 35">
          <a:extLst>
            <a:ext uri="{FF2B5EF4-FFF2-40B4-BE49-F238E27FC236}">
              <a16:creationId xmlns:a16="http://schemas.microsoft.com/office/drawing/2014/main" id="{74925787-4361-4A2B-B9F8-CC86EDB8469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2" name="Picture 35">
          <a:extLst>
            <a:ext uri="{FF2B5EF4-FFF2-40B4-BE49-F238E27FC236}">
              <a16:creationId xmlns:a16="http://schemas.microsoft.com/office/drawing/2014/main" id="{E12E2138-B20F-46E7-B2BB-464DEF798B83}"/>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3" name="Picture 35">
          <a:extLst>
            <a:ext uri="{FF2B5EF4-FFF2-40B4-BE49-F238E27FC236}">
              <a16:creationId xmlns:a16="http://schemas.microsoft.com/office/drawing/2014/main" id="{B8CF3A5F-A468-4E6D-95D2-1CF00480AE9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5" name="Picture 35">
          <a:extLst>
            <a:ext uri="{FF2B5EF4-FFF2-40B4-BE49-F238E27FC236}">
              <a16:creationId xmlns:a16="http://schemas.microsoft.com/office/drawing/2014/main" id="{2379A3F2-7915-4AD4-B3A2-9712018CC5B4}"/>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219</xdr:row>
      <xdr:rowOff>9525</xdr:rowOff>
    </xdr:from>
    <xdr:to>
      <xdr:col>31</xdr:col>
      <xdr:colOff>95250</xdr:colOff>
      <xdr:row>221</xdr:row>
      <xdr:rowOff>9525</xdr:rowOff>
    </xdr:to>
    <xdr:sp macro="" textlink="">
      <xdr:nvSpPr>
        <xdr:cNvPr id="406" name="Picture 35">
          <a:extLst>
            <a:ext uri="{FF2B5EF4-FFF2-40B4-BE49-F238E27FC236}">
              <a16:creationId xmlns:a16="http://schemas.microsoft.com/office/drawing/2014/main" id="{5760B97A-D037-477F-9F11-9604A0BF8712}"/>
            </a:ext>
          </a:extLst>
        </xdr:cNvPr>
        <xdr:cNvSpPr>
          <a:spLocks noChangeArrowheads="1" noChangeShapeType="1"/>
        </xdr:cNvSpPr>
      </xdr:nvSpPr>
      <xdr:spPr bwMode="auto">
        <a:xfrm>
          <a:off x="4629150" y="303085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7" name="Picture 35">
          <a:extLst>
            <a:ext uri="{FF2B5EF4-FFF2-40B4-BE49-F238E27FC236}">
              <a16:creationId xmlns:a16="http://schemas.microsoft.com/office/drawing/2014/main" id="{AFE60DFD-36F0-4FA7-B6D3-96C14AD70A0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8" name="Picture 35">
          <a:extLst>
            <a:ext uri="{FF2B5EF4-FFF2-40B4-BE49-F238E27FC236}">
              <a16:creationId xmlns:a16="http://schemas.microsoft.com/office/drawing/2014/main" id="{F54390EF-C5C7-46D6-8E4C-82D481914CB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9" name="Picture 35">
          <a:extLst>
            <a:ext uri="{FF2B5EF4-FFF2-40B4-BE49-F238E27FC236}">
              <a16:creationId xmlns:a16="http://schemas.microsoft.com/office/drawing/2014/main" id="{9DC1CC81-3475-4647-BC36-0B888A516DF0}"/>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0" name="Picture 35">
          <a:extLst>
            <a:ext uri="{FF2B5EF4-FFF2-40B4-BE49-F238E27FC236}">
              <a16:creationId xmlns:a16="http://schemas.microsoft.com/office/drawing/2014/main" id="{55A9DDA8-897C-4BF8-95E6-7A4AF695497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1" name="Picture 35">
          <a:extLst>
            <a:ext uri="{FF2B5EF4-FFF2-40B4-BE49-F238E27FC236}">
              <a16:creationId xmlns:a16="http://schemas.microsoft.com/office/drawing/2014/main" id="{3B8B16D8-B606-4FD8-8070-F658D063980E}"/>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2" name="Picture 35">
          <a:extLst>
            <a:ext uri="{FF2B5EF4-FFF2-40B4-BE49-F238E27FC236}">
              <a16:creationId xmlns:a16="http://schemas.microsoft.com/office/drawing/2014/main" id="{23599B84-07C3-4933-9F02-8ABEEE32C8E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3" name="Picture 35">
          <a:extLst>
            <a:ext uri="{FF2B5EF4-FFF2-40B4-BE49-F238E27FC236}">
              <a16:creationId xmlns:a16="http://schemas.microsoft.com/office/drawing/2014/main" id="{104F3642-15DC-4B47-96E4-A0019397B61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217</xdr:row>
      <xdr:rowOff>9525</xdr:rowOff>
    </xdr:from>
    <xdr:to>
      <xdr:col>31</xdr:col>
      <xdr:colOff>95250</xdr:colOff>
      <xdr:row>219</xdr:row>
      <xdr:rowOff>9525</xdr:rowOff>
    </xdr:to>
    <xdr:sp macro="" textlink="">
      <xdr:nvSpPr>
        <xdr:cNvPr id="414" name="Picture 35">
          <a:extLst>
            <a:ext uri="{FF2B5EF4-FFF2-40B4-BE49-F238E27FC236}">
              <a16:creationId xmlns:a16="http://schemas.microsoft.com/office/drawing/2014/main" id="{8016871E-B7DE-4B88-9E1C-3C0F8B7AF84E}"/>
            </a:ext>
          </a:extLst>
        </xdr:cNvPr>
        <xdr:cNvSpPr>
          <a:spLocks noChangeArrowheads="1" noChangeShapeType="1"/>
        </xdr:cNvSpPr>
      </xdr:nvSpPr>
      <xdr:spPr bwMode="auto">
        <a:xfrm>
          <a:off x="4629150" y="299656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5" name="Picture 35">
          <a:extLst>
            <a:ext uri="{FF2B5EF4-FFF2-40B4-BE49-F238E27FC236}">
              <a16:creationId xmlns:a16="http://schemas.microsoft.com/office/drawing/2014/main" id="{F445ED51-54D1-40F2-AD41-619C36F1D13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6" name="Picture 35">
          <a:extLst>
            <a:ext uri="{FF2B5EF4-FFF2-40B4-BE49-F238E27FC236}">
              <a16:creationId xmlns:a16="http://schemas.microsoft.com/office/drawing/2014/main" id="{97FC606B-0F93-4C3B-A86B-7EF8A34F4DF0}"/>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7" name="Picture 35">
          <a:extLst>
            <a:ext uri="{FF2B5EF4-FFF2-40B4-BE49-F238E27FC236}">
              <a16:creationId xmlns:a16="http://schemas.microsoft.com/office/drawing/2014/main" id="{3D95C318-A529-4F1C-92C3-F56917736E1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18" name="Picture 35">
          <a:extLst>
            <a:ext uri="{FF2B5EF4-FFF2-40B4-BE49-F238E27FC236}">
              <a16:creationId xmlns:a16="http://schemas.microsoft.com/office/drawing/2014/main" id="{E54BA17F-4631-46EE-9112-A994520CBCE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9" name="Picture 35">
          <a:extLst>
            <a:ext uri="{FF2B5EF4-FFF2-40B4-BE49-F238E27FC236}">
              <a16:creationId xmlns:a16="http://schemas.microsoft.com/office/drawing/2014/main" id="{CB7F2C0C-51A3-44B1-A91F-4437CD131DD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0" name="Picture 35">
          <a:extLst>
            <a:ext uri="{FF2B5EF4-FFF2-40B4-BE49-F238E27FC236}">
              <a16:creationId xmlns:a16="http://schemas.microsoft.com/office/drawing/2014/main" id="{B5374BE3-2337-4B68-82C2-0E41143FE4B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1" name="Picture 35">
          <a:extLst>
            <a:ext uri="{FF2B5EF4-FFF2-40B4-BE49-F238E27FC236}">
              <a16:creationId xmlns:a16="http://schemas.microsoft.com/office/drawing/2014/main" id="{3E342E32-C5B0-41AF-B13A-B8BA51B2F7A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2" name="Picture 35">
          <a:extLst>
            <a:ext uri="{FF2B5EF4-FFF2-40B4-BE49-F238E27FC236}">
              <a16:creationId xmlns:a16="http://schemas.microsoft.com/office/drawing/2014/main" id="{72D4BBAD-50AB-4EA1-8072-550E4264A05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3" name="Picture 35">
          <a:extLst>
            <a:ext uri="{FF2B5EF4-FFF2-40B4-BE49-F238E27FC236}">
              <a16:creationId xmlns:a16="http://schemas.microsoft.com/office/drawing/2014/main" id="{E5480DB1-450F-49E2-BBB4-9D8A10F88FA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4" name="Picture 35">
          <a:extLst>
            <a:ext uri="{FF2B5EF4-FFF2-40B4-BE49-F238E27FC236}">
              <a16:creationId xmlns:a16="http://schemas.microsoft.com/office/drawing/2014/main" id="{D88C2CC0-BC6C-4672-8B36-AAB9A73B48A0}"/>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5" name="Picture 35">
          <a:extLst>
            <a:ext uri="{FF2B5EF4-FFF2-40B4-BE49-F238E27FC236}">
              <a16:creationId xmlns:a16="http://schemas.microsoft.com/office/drawing/2014/main" id="{45CF76BF-7741-474E-BE36-CA80FD6AA0E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6" name="Picture 35">
          <a:extLst>
            <a:ext uri="{FF2B5EF4-FFF2-40B4-BE49-F238E27FC236}">
              <a16:creationId xmlns:a16="http://schemas.microsoft.com/office/drawing/2014/main" id="{4F099E36-6A15-45D9-A465-9164761171D3}"/>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7" name="Picture 35">
          <a:extLst>
            <a:ext uri="{FF2B5EF4-FFF2-40B4-BE49-F238E27FC236}">
              <a16:creationId xmlns:a16="http://schemas.microsoft.com/office/drawing/2014/main" id="{3840B032-141C-48CA-BC74-10A96E762F6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8" name="Picture 35">
          <a:extLst>
            <a:ext uri="{FF2B5EF4-FFF2-40B4-BE49-F238E27FC236}">
              <a16:creationId xmlns:a16="http://schemas.microsoft.com/office/drawing/2014/main" id="{70EEF347-F566-463D-B718-4B7477FB871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9" name="Picture 35">
          <a:extLst>
            <a:ext uri="{FF2B5EF4-FFF2-40B4-BE49-F238E27FC236}">
              <a16:creationId xmlns:a16="http://schemas.microsoft.com/office/drawing/2014/main" id="{13CF1380-843F-4A5A-ADAC-C610FF79670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0" name="Picture 35">
          <a:extLst>
            <a:ext uri="{FF2B5EF4-FFF2-40B4-BE49-F238E27FC236}">
              <a16:creationId xmlns:a16="http://schemas.microsoft.com/office/drawing/2014/main" id="{48ABA11C-C45C-4B81-9010-1FDD9C3B8C4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1" name="Picture 35">
          <a:extLst>
            <a:ext uri="{FF2B5EF4-FFF2-40B4-BE49-F238E27FC236}">
              <a16:creationId xmlns:a16="http://schemas.microsoft.com/office/drawing/2014/main" id="{51921C96-7442-43C3-89A2-47D22F528067}"/>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2" name="Picture 35">
          <a:extLst>
            <a:ext uri="{FF2B5EF4-FFF2-40B4-BE49-F238E27FC236}">
              <a16:creationId xmlns:a16="http://schemas.microsoft.com/office/drawing/2014/main" id="{4F5D991A-B4BC-4D2F-A285-A64667460DD5}"/>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3" name="Picture 35">
          <a:extLst>
            <a:ext uri="{FF2B5EF4-FFF2-40B4-BE49-F238E27FC236}">
              <a16:creationId xmlns:a16="http://schemas.microsoft.com/office/drawing/2014/main" id="{336BE5CE-21DE-4583-AB61-4390DBEFF51D}"/>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4" name="Picture 35">
          <a:extLst>
            <a:ext uri="{FF2B5EF4-FFF2-40B4-BE49-F238E27FC236}">
              <a16:creationId xmlns:a16="http://schemas.microsoft.com/office/drawing/2014/main" id="{4A9496B4-27B6-4444-9B57-7C57F88C3F5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5" name="Picture 35">
          <a:extLst>
            <a:ext uri="{FF2B5EF4-FFF2-40B4-BE49-F238E27FC236}">
              <a16:creationId xmlns:a16="http://schemas.microsoft.com/office/drawing/2014/main" id="{2B59DC71-3F4C-4A5C-AD34-48B1CDB3678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6" name="Picture 35">
          <a:extLst>
            <a:ext uri="{FF2B5EF4-FFF2-40B4-BE49-F238E27FC236}">
              <a16:creationId xmlns:a16="http://schemas.microsoft.com/office/drawing/2014/main" id="{6FF1CB06-4C63-436D-A180-8733D54F614C}"/>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185</xdr:row>
      <xdr:rowOff>152400</xdr:rowOff>
    </xdr:from>
    <xdr:to>
      <xdr:col>8</xdr:col>
      <xdr:colOff>85725</xdr:colOff>
      <xdr:row>186</xdr:row>
      <xdr:rowOff>152400</xdr:rowOff>
    </xdr:to>
    <xdr:sp macro="" textlink="">
      <xdr:nvSpPr>
        <xdr:cNvPr id="6" name="Picture 35">
          <a:extLst>
            <a:ext uri="{FF2B5EF4-FFF2-40B4-BE49-F238E27FC236}">
              <a16:creationId xmlns:a16="http://schemas.microsoft.com/office/drawing/2014/main" id="{FBCA40AA-E8A8-4EBC-AE89-7B9F3DCFD457}"/>
            </a:ext>
          </a:extLst>
        </xdr:cNvPr>
        <xdr:cNvSpPr>
          <a:spLocks noChangeArrowheads="1" noChangeShapeType="1"/>
        </xdr:cNvSpPr>
      </xdr:nvSpPr>
      <xdr:spPr bwMode="auto">
        <a:xfrm>
          <a:off x="478448" y="30463881"/>
          <a:ext cx="1079989"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73" name="Picture 35">
          <a:extLst>
            <a:ext uri="{FF2B5EF4-FFF2-40B4-BE49-F238E27FC236}">
              <a16:creationId xmlns:a16="http://schemas.microsoft.com/office/drawing/2014/main" id="{B4413237-05F7-4E3D-A033-9AFDDB7DC65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95" name="Picture 35">
          <a:extLst>
            <a:ext uri="{FF2B5EF4-FFF2-40B4-BE49-F238E27FC236}">
              <a16:creationId xmlns:a16="http://schemas.microsoft.com/office/drawing/2014/main" id="{2B82FE18-BAC7-4903-BCC1-01F63AC651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97" name="Picture 35">
          <a:extLst>
            <a:ext uri="{FF2B5EF4-FFF2-40B4-BE49-F238E27FC236}">
              <a16:creationId xmlns:a16="http://schemas.microsoft.com/office/drawing/2014/main" id="{54C6FAC3-A35E-4C59-BAFB-0549A666EE8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19" name="Picture 35">
          <a:extLst>
            <a:ext uri="{FF2B5EF4-FFF2-40B4-BE49-F238E27FC236}">
              <a16:creationId xmlns:a16="http://schemas.microsoft.com/office/drawing/2014/main" id="{8E572955-C949-424D-AD98-3901B1DF102D}"/>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26" name="Picture 35">
          <a:extLst>
            <a:ext uri="{FF2B5EF4-FFF2-40B4-BE49-F238E27FC236}">
              <a16:creationId xmlns:a16="http://schemas.microsoft.com/office/drawing/2014/main" id="{EDAB988F-ADD8-4199-82F4-6C8C071E8C4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5" name="Picture 35">
          <a:extLst>
            <a:ext uri="{FF2B5EF4-FFF2-40B4-BE49-F238E27FC236}">
              <a16:creationId xmlns:a16="http://schemas.microsoft.com/office/drawing/2014/main" id="{4F4901C3-F417-4132-BB80-5B00EC3AF6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6" name="Picture 35">
          <a:extLst>
            <a:ext uri="{FF2B5EF4-FFF2-40B4-BE49-F238E27FC236}">
              <a16:creationId xmlns:a16="http://schemas.microsoft.com/office/drawing/2014/main" id="{38CA51F4-5A4C-4AA3-A05C-CB76C234AEA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8" name="Picture 35">
          <a:extLst>
            <a:ext uri="{FF2B5EF4-FFF2-40B4-BE49-F238E27FC236}">
              <a16:creationId xmlns:a16="http://schemas.microsoft.com/office/drawing/2014/main" id="{4F802BFD-4CE5-4488-85FF-81EC8968300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9" name="Picture 35">
          <a:extLst>
            <a:ext uri="{FF2B5EF4-FFF2-40B4-BE49-F238E27FC236}">
              <a16:creationId xmlns:a16="http://schemas.microsoft.com/office/drawing/2014/main" id="{AACB55EC-3E55-4ABF-87AD-B7A780AC8D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52" name="Picture 35">
          <a:extLst>
            <a:ext uri="{FF2B5EF4-FFF2-40B4-BE49-F238E27FC236}">
              <a16:creationId xmlns:a16="http://schemas.microsoft.com/office/drawing/2014/main" id="{6CB93DFC-56B1-49DB-9C43-70BD5725ABB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61" name="Picture 35">
          <a:extLst>
            <a:ext uri="{FF2B5EF4-FFF2-40B4-BE49-F238E27FC236}">
              <a16:creationId xmlns:a16="http://schemas.microsoft.com/office/drawing/2014/main" id="{0161259D-E423-4B20-8755-7DAE5BE3D91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6" name="Picture 35">
          <a:extLst>
            <a:ext uri="{FF2B5EF4-FFF2-40B4-BE49-F238E27FC236}">
              <a16:creationId xmlns:a16="http://schemas.microsoft.com/office/drawing/2014/main" id="{400B3CB9-33AD-4B71-BBEE-88B2C32B32EC}"/>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9" name="Picture 35">
          <a:extLst>
            <a:ext uri="{FF2B5EF4-FFF2-40B4-BE49-F238E27FC236}">
              <a16:creationId xmlns:a16="http://schemas.microsoft.com/office/drawing/2014/main" id="{C2F3C6CA-143D-4C59-AE97-92E985E924C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7" name="Picture 35">
          <a:extLst>
            <a:ext uri="{FF2B5EF4-FFF2-40B4-BE49-F238E27FC236}">
              <a16:creationId xmlns:a16="http://schemas.microsoft.com/office/drawing/2014/main" id="{781ACE60-2A5D-4683-9E13-5BF4B27103E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8" name="Picture 35">
          <a:extLst>
            <a:ext uri="{FF2B5EF4-FFF2-40B4-BE49-F238E27FC236}">
              <a16:creationId xmlns:a16="http://schemas.microsoft.com/office/drawing/2014/main" id="{8AE3610C-911B-434C-8CD6-A5151729942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9" name="Picture 35">
          <a:extLst>
            <a:ext uri="{FF2B5EF4-FFF2-40B4-BE49-F238E27FC236}">
              <a16:creationId xmlns:a16="http://schemas.microsoft.com/office/drawing/2014/main" id="{E4AD9885-E5F4-453D-B6E2-0B9F21C9D81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0" name="Picture 35">
          <a:extLst>
            <a:ext uri="{FF2B5EF4-FFF2-40B4-BE49-F238E27FC236}">
              <a16:creationId xmlns:a16="http://schemas.microsoft.com/office/drawing/2014/main" id="{FA3DD06F-9904-40D7-A0E0-8688B5C7A4B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1" name="Picture 35">
          <a:extLst>
            <a:ext uri="{FF2B5EF4-FFF2-40B4-BE49-F238E27FC236}">
              <a16:creationId xmlns:a16="http://schemas.microsoft.com/office/drawing/2014/main" id="{6D0350DC-88C8-4EC8-92C4-50109D989F2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2" name="Picture 35">
          <a:extLst>
            <a:ext uri="{FF2B5EF4-FFF2-40B4-BE49-F238E27FC236}">
              <a16:creationId xmlns:a16="http://schemas.microsoft.com/office/drawing/2014/main" id="{D8B7428C-62B0-43CD-99E7-3F436B9F4BF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3" name="Picture 35">
          <a:extLst>
            <a:ext uri="{FF2B5EF4-FFF2-40B4-BE49-F238E27FC236}">
              <a16:creationId xmlns:a16="http://schemas.microsoft.com/office/drawing/2014/main" id="{923872BD-1B2F-4D5F-B1E3-5A0170F263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4" name="Picture 35">
          <a:extLst>
            <a:ext uri="{FF2B5EF4-FFF2-40B4-BE49-F238E27FC236}">
              <a16:creationId xmlns:a16="http://schemas.microsoft.com/office/drawing/2014/main" id="{DC0DCE7B-0C26-431D-B234-D95326B4EFD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4" name="Picture 35">
          <a:extLst>
            <a:ext uri="{FF2B5EF4-FFF2-40B4-BE49-F238E27FC236}">
              <a16:creationId xmlns:a16="http://schemas.microsoft.com/office/drawing/2014/main" id="{6C2B21DE-E7F4-4063-ADF2-05854858006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37" name="Picture 35">
          <a:extLst>
            <a:ext uri="{FF2B5EF4-FFF2-40B4-BE49-F238E27FC236}">
              <a16:creationId xmlns:a16="http://schemas.microsoft.com/office/drawing/2014/main" id="{57671BB6-95EC-40AE-A542-0C98128A919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2" name="Picture 35">
          <a:extLst>
            <a:ext uri="{FF2B5EF4-FFF2-40B4-BE49-F238E27FC236}">
              <a16:creationId xmlns:a16="http://schemas.microsoft.com/office/drawing/2014/main" id="{E010170E-BE2A-4D36-922B-472969D0B80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8" name="Picture 35">
          <a:extLst>
            <a:ext uri="{FF2B5EF4-FFF2-40B4-BE49-F238E27FC236}">
              <a16:creationId xmlns:a16="http://schemas.microsoft.com/office/drawing/2014/main" id="{F12EA2C9-3DCD-45CF-B476-2152C453B73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9" name="Picture 35">
          <a:extLst>
            <a:ext uri="{FF2B5EF4-FFF2-40B4-BE49-F238E27FC236}">
              <a16:creationId xmlns:a16="http://schemas.microsoft.com/office/drawing/2014/main" id="{4C73EDA1-B3C9-4F2B-B73A-6CCC4D9F291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52" name="Picture 35">
          <a:extLst>
            <a:ext uri="{FF2B5EF4-FFF2-40B4-BE49-F238E27FC236}">
              <a16:creationId xmlns:a16="http://schemas.microsoft.com/office/drawing/2014/main" id="{03176020-AC1B-41F1-869B-1E6990B2907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5" name="Picture 35">
          <a:extLst>
            <a:ext uri="{FF2B5EF4-FFF2-40B4-BE49-F238E27FC236}">
              <a16:creationId xmlns:a16="http://schemas.microsoft.com/office/drawing/2014/main" id="{D3D3ED74-A0E7-49C9-89B2-3CF1E14E96E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6" name="Picture 35">
          <a:extLst>
            <a:ext uri="{FF2B5EF4-FFF2-40B4-BE49-F238E27FC236}">
              <a16:creationId xmlns:a16="http://schemas.microsoft.com/office/drawing/2014/main" id="{5D7352FF-01C6-40EB-BC20-A4A151E732F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7" name="Picture 35">
          <a:extLst>
            <a:ext uri="{FF2B5EF4-FFF2-40B4-BE49-F238E27FC236}">
              <a16:creationId xmlns:a16="http://schemas.microsoft.com/office/drawing/2014/main" id="{FC295A5F-B194-4C00-B2A6-673F8AA6FA8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8" name="Picture 35">
          <a:extLst>
            <a:ext uri="{FF2B5EF4-FFF2-40B4-BE49-F238E27FC236}">
              <a16:creationId xmlns:a16="http://schemas.microsoft.com/office/drawing/2014/main" id="{99AA28D8-593E-4479-AFC0-58B70E3B3D1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9" name="Picture 35">
          <a:extLst>
            <a:ext uri="{FF2B5EF4-FFF2-40B4-BE49-F238E27FC236}">
              <a16:creationId xmlns:a16="http://schemas.microsoft.com/office/drawing/2014/main" id="{FA4177A8-6174-41C2-941D-85F2D5BC861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0" name="Picture 35">
          <a:extLst>
            <a:ext uri="{FF2B5EF4-FFF2-40B4-BE49-F238E27FC236}">
              <a16:creationId xmlns:a16="http://schemas.microsoft.com/office/drawing/2014/main" id="{3C9A335B-044E-44DF-ACD4-1E974F55A3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1" name="Picture 35">
          <a:extLst>
            <a:ext uri="{FF2B5EF4-FFF2-40B4-BE49-F238E27FC236}">
              <a16:creationId xmlns:a16="http://schemas.microsoft.com/office/drawing/2014/main" id="{576A0C1F-8A53-4271-A2DB-127AB10FCAE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2" name="Picture 35">
          <a:extLst>
            <a:ext uri="{FF2B5EF4-FFF2-40B4-BE49-F238E27FC236}">
              <a16:creationId xmlns:a16="http://schemas.microsoft.com/office/drawing/2014/main" id="{1B46CF3B-53AE-4292-858A-C6D0A7CB5A3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3" name="Picture 35">
          <a:extLst>
            <a:ext uri="{FF2B5EF4-FFF2-40B4-BE49-F238E27FC236}">
              <a16:creationId xmlns:a16="http://schemas.microsoft.com/office/drawing/2014/main" id="{4EE2A453-4BD2-43FC-9616-B52AD9D4745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4" name="Picture 35">
          <a:extLst>
            <a:ext uri="{FF2B5EF4-FFF2-40B4-BE49-F238E27FC236}">
              <a16:creationId xmlns:a16="http://schemas.microsoft.com/office/drawing/2014/main" id="{16ABCD9E-8719-423E-B9E8-C5E9282124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5" name="Picture 35">
          <a:extLst>
            <a:ext uri="{FF2B5EF4-FFF2-40B4-BE49-F238E27FC236}">
              <a16:creationId xmlns:a16="http://schemas.microsoft.com/office/drawing/2014/main" id="{A2FC0716-B4DC-462A-95AC-E4098B1AB31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6" name="Picture 35">
          <a:extLst>
            <a:ext uri="{FF2B5EF4-FFF2-40B4-BE49-F238E27FC236}">
              <a16:creationId xmlns:a16="http://schemas.microsoft.com/office/drawing/2014/main" id="{780429B7-6167-4B34-BAE7-0D3F74E02F2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7" name="Picture 35">
          <a:extLst>
            <a:ext uri="{FF2B5EF4-FFF2-40B4-BE49-F238E27FC236}">
              <a16:creationId xmlns:a16="http://schemas.microsoft.com/office/drawing/2014/main" id="{B76CFF87-ADF4-4866-833B-DB6D6FBAEBA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8" name="Picture 35">
          <a:extLst>
            <a:ext uri="{FF2B5EF4-FFF2-40B4-BE49-F238E27FC236}">
              <a16:creationId xmlns:a16="http://schemas.microsoft.com/office/drawing/2014/main" id="{A12A5217-A408-403C-8912-F8A893240CD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9" name="Picture 35">
          <a:extLst>
            <a:ext uri="{FF2B5EF4-FFF2-40B4-BE49-F238E27FC236}">
              <a16:creationId xmlns:a16="http://schemas.microsoft.com/office/drawing/2014/main" id="{38649612-B703-47EB-9C75-B716D8D4F41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0" name="Picture 35">
          <a:extLst>
            <a:ext uri="{FF2B5EF4-FFF2-40B4-BE49-F238E27FC236}">
              <a16:creationId xmlns:a16="http://schemas.microsoft.com/office/drawing/2014/main" id="{29D0EE40-8A66-4F60-8143-C2A85E5CF89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1" name="Picture 35">
          <a:extLst>
            <a:ext uri="{FF2B5EF4-FFF2-40B4-BE49-F238E27FC236}">
              <a16:creationId xmlns:a16="http://schemas.microsoft.com/office/drawing/2014/main" id="{B90E0C02-8CBC-4E49-A615-343B20A2279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2" name="Picture 35">
          <a:extLst>
            <a:ext uri="{FF2B5EF4-FFF2-40B4-BE49-F238E27FC236}">
              <a16:creationId xmlns:a16="http://schemas.microsoft.com/office/drawing/2014/main" id="{E30F6360-8724-4309-A92D-429FDA00986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3" name="Picture 35">
          <a:extLst>
            <a:ext uri="{FF2B5EF4-FFF2-40B4-BE49-F238E27FC236}">
              <a16:creationId xmlns:a16="http://schemas.microsoft.com/office/drawing/2014/main" id="{79D04600-2A9A-4532-8F4D-401593FF1D7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4" name="Picture 35">
          <a:extLst>
            <a:ext uri="{FF2B5EF4-FFF2-40B4-BE49-F238E27FC236}">
              <a16:creationId xmlns:a16="http://schemas.microsoft.com/office/drawing/2014/main" id="{7A9365B0-E100-4DB7-95C5-08AF22B9771E}"/>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5" name="Picture 35">
          <a:extLst>
            <a:ext uri="{FF2B5EF4-FFF2-40B4-BE49-F238E27FC236}">
              <a16:creationId xmlns:a16="http://schemas.microsoft.com/office/drawing/2014/main" id="{335622DC-7853-42DA-8B73-457B19196FB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6" name="Picture 35">
          <a:extLst>
            <a:ext uri="{FF2B5EF4-FFF2-40B4-BE49-F238E27FC236}">
              <a16:creationId xmlns:a16="http://schemas.microsoft.com/office/drawing/2014/main" id="{55E9A586-1FFE-4517-96FC-60DA6597FD7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7" name="Picture 35">
          <a:extLst>
            <a:ext uri="{FF2B5EF4-FFF2-40B4-BE49-F238E27FC236}">
              <a16:creationId xmlns:a16="http://schemas.microsoft.com/office/drawing/2014/main" id="{DDC97025-FF71-41A8-B8C4-96862123849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8" name="Picture 35">
          <a:extLst>
            <a:ext uri="{FF2B5EF4-FFF2-40B4-BE49-F238E27FC236}">
              <a16:creationId xmlns:a16="http://schemas.microsoft.com/office/drawing/2014/main" id="{04C8349E-AD03-45BE-A1D2-4D77F39C779B}"/>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9" name="Picture 35">
          <a:extLst>
            <a:ext uri="{FF2B5EF4-FFF2-40B4-BE49-F238E27FC236}">
              <a16:creationId xmlns:a16="http://schemas.microsoft.com/office/drawing/2014/main" id="{A8698DD0-F5EC-4BED-B845-00AC280EC1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0" name="Picture 35">
          <a:extLst>
            <a:ext uri="{FF2B5EF4-FFF2-40B4-BE49-F238E27FC236}">
              <a16:creationId xmlns:a16="http://schemas.microsoft.com/office/drawing/2014/main" id="{3B5CF61A-1053-49F3-BC15-1FD71064122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1" name="Picture 35">
          <a:extLst>
            <a:ext uri="{FF2B5EF4-FFF2-40B4-BE49-F238E27FC236}">
              <a16:creationId xmlns:a16="http://schemas.microsoft.com/office/drawing/2014/main" id="{ED990EE2-2B94-42BA-B205-BB6A811A32A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2" name="Picture 35">
          <a:extLst>
            <a:ext uri="{FF2B5EF4-FFF2-40B4-BE49-F238E27FC236}">
              <a16:creationId xmlns:a16="http://schemas.microsoft.com/office/drawing/2014/main" id="{CA932233-EBC0-4D9A-978D-0656B4094839}"/>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3" name="Picture 35">
          <a:extLst>
            <a:ext uri="{FF2B5EF4-FFF2-40B4-BE49-F238E27FC236}">
              <a16:creationId xmlns:a16="http://schemas.microsoft.com/office/drawing/2014/main" id="{CF3A3CC7-B025-40DE-BDF3-B5C154FF387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4" name="Picture 35">
          <a:extLst>
            <a:ext uri="{FF2B5EF4-FFF2-40B4-BE49-F238E27FC236}">
              <a16:creationId xmlns:a16="http://schemas.microsoft.com/office/drawing/2014/main" id="{DDF8F6EA-F432-435A-9536-20A9D2A155D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5" name="Picture 35">
          <a:extLst>
            <a:ext uri="{FF2B5EF4-FFF2-40B4-BE49-F238E27FC236}">
              <a16:creationId xmlns:a16="http://schemas.microsoft.com/office/drawing/2014/main" id="{F0EA5D66-457E-4CA9-93B0-1098F37EAD5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96" name="Picture 35">
          <a:extLst>
            <a:ext uri="{FF2B5EF4-FFF2-40B4-BE49-F238E27FC236}">
              <a16:creationId xmlns:a16="http://schemas.microsoft.com/office/drawing/2014/main" id="{3DE4BE86-073F-46C6-89B8-B834964377F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04" name="Picture 35">
          <a:extLst>
            <a:ext uri="{FF2B5EF4-FFF2-40B4-BE49-F238E27FC236}">
              <a16:creationId xmlns:a16="http://schemas.microsoft.com/office/drawing/2014/main" id="{37F8E40F-576C-4D88-A629-C6C2D16DC469}"/>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7" name="Picture 35">
          <a:extLst>
            <a:ext uri="{FF2B5EF4-FFF2-40B4-BE49-F238E27FC236}">
              <a16:creationId xmlns:a16="http://schemas.microsoft.com/office/drawing/2014/main" id="{720FD21C-B0F8-4C44-8542-C83BC3C771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8" name="Picture 35">
          <a:extLst>
            <a:ext uri="{FF2B5EF4-FFF2-40B4-BE49-F238E27FC236}">
              <a16:creationId xmlns:a16="http://schemas.microsoft.com/office/drawing/2014/main" id="{4AA8D713-684A-499C-ACE1-C784C5E06CF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9" name="Picture 35">
          <a:extLst>
            <a:ext uri="{FF2B5EF4-FFF2-40B4-BE49-F238E27FC236}">
              <a16:creationId xmlns:a16="http://schemas.microsoft.com/office/drawing/2014/main" id="{5D5A5A45-C4BB-4BB5-BE44-326F2EC9FD8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0" name="Picture 35">
          <a:extLst>
            <a:ext uri="{FF2B5EF4-FFF2-40B4-BE49-F238E27FC236}">
              <a16:creationId xmlns:a16="http://schemas.microsoft.com/office/drawing/2014/main" id="{7977E034-7393-4E5D-8479-1D4EFC7DF29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1" name="Picture 35">
          <a:extLst>
            <a:ext uri="{FF2B5EF4-FFF2-40B4-BE49-F238E27FC236}">
              <a16:creationId xmlns:a16="http://schemas.microsoft.com/office/drawing/2014/main" id="{401E2A6C-B7DC-46FF-BCC7-FBC218CFEDD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2" name="Picture 35">
          <a:extLst>
            <a:ext uri="{FF2B5EF4-FFF2-40B4-BE49-F238E27FC236}">
              <a16:creationId xmlns:a16="http://schemas.microsoft.com/office/drawing/2014/main" id="{DEDDA2E5-6216-4939-B72F-04C931F0B2A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3" name="Picture 35">
          <a:extLst>
            <a:ext uri="{FF2B5EF4-FFF2-40B4-BE49-F238E27FC236}">
              <a16:creationId xmlns:a16="http://schemas.microsoft.com/office/drawing/2014/main" id="{30620445-8E57-4EFB-9F9F-724128775B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4" name="Picture 35">
          <a:extLst>
            <a:ext uri="{FF2B5EF4-FFF2-40B4-BE49-F238E27FC236}">
              <a16:creationId xmlns:a16="http://schemas.microsoft.com/office/drawing/2014/main" id="{D82D6E01-5553-4E76-9B27-73D69264CDE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5" name="Picture 35">
          <a:extLst>
            <a:ext uri="{FF2B5EF4-FFF2-40B4-BE49-F238E27FC236}">
              <a16:creationId xmlns:a16="http://schemas.microsoft.com/office/drawing/2014/main" id="{1A7B7100-3C04-4B55-92A6-C928EEB04E2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6" name="Picture 35">
          <a:extLst>
            <a:ext uri="{FF2B5EF4-FFF2-40B4-BE49-F238E27FC236}">
              <a16:creationId xmlns:a16="http://schemas.microsoft.com/office/drawing/2014/main" id="{8A888E3D-F11E-4796-A513-B44E8D5F2C7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7" name="Picture 35">
          <a:extLst>
            <a:ext uri="{FF2B5EF4-FFF2-40B4-BE49-F238E27FC236}">
              <a16:creationId xmlns:a16="http://schemas.microsoft.com/office/drawing/2014/main" id="{A8508801-FF35-469E-935A-D1351956A50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8" name="Picture 35">
          <a:extLst>
            <a:ext uri="{FF2B5EF4-FFF2-40B4-BE49-F238E27FC236}">
              <a16:creationId xmlns:a16="http://schemas.microsoft.com/office/drawing/2014/main" id="{40D42C3D-8878-422D-8D15-00CDFA147D7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9" name="Picture 35">
          <a:extLst>
            <a:ext uri="{FF2B5EF4-FFF2-40B4-BE49-F238E27FC236}">
              <a16:creationId xmlns:a16="http://schemas.microsoft.com/office/drawing/2014/main" id="{28B48361-48A3-4938-B098-83C541AB3F6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0" name="Picture 35">
          <a:extLst>
            <a:ext uri="{FF2B5EF4-FFF2-40B4-BE49-F238E27FC236}">
              <a16:creationId xmlns:a16="http://schemas.microsoft.com/office/drawing/2014/main" id="{5DCDFBCF-0F07-469C-944D-AC3F23B085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1" name="Picture 35">
          <a:extLst>
            <a:ext uri="{FF2B5EF4-FFF2-40B4-BE49-F238E27FC236}">
              <a16:creationId xmlns:a16="http://schemas.microsoft.com/office/drawing/2014/main" id="{FDBF02F1-FA33-4B8B-A3D1-7760342235B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2" name="Picture 35">
          <a:extLst>
            <a:ext uri="{FF2B5EF4-FFF2-40B4-BE49-F238E27FC236}">
              <a16:creationId xmlns:a16="http://schemas.microsoft.com/office/drawing/2014/main" id="{3280E150-F936-4159-A523-111A19342B3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3" name="Picture 35">
          <a:extLst>
            <a:ext uri="{FF2B5EF4-FFF2-40B4-BE49-F238E27FC236}">
              <a16:creationId xmlns:a16="http://schemas.microsoft.com/office/drawing/2014/main" id="{27B70039-FA41-4FF6-B0D8-82FA11E28F5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4" name="Picture 35">
          <a:extLst>
            <a:ext uri="{FF2B5EF4-FFF2-40B4-BE49-F238E27FC236}">
              <a16:creationId xmlns:a16="http://schemas.microsoft.com/office/drawing/2014/main" id="{CDD1B469-14CF-453F-8762-42668AFEF38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5" name="Picture 35">
          <a:extLst>
            <a:ext uri="{FF2B5EF4-FFF2-40B4-BE49-F238E27FC236}">
              <a16:creationId xmlns:a16="http://schemas.microsoft.com/office/drawing/2014/main" id="{58432D32-AA67-4536-8FB1-0E422253166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6" name="Picture 35">
          <a:extLst>
            <a:ext uri="{FF2B5EF4-FFF2-40B4-BE49-F238E27FC236}">
              <a16:creationId xmlns:a16="http://schemas.microsoft.com/office/drawing/2014/main" id="{48545D74-F88D-4ECD-9DF5-8C981629303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7" name="Picture 35">
          <a:extLst>
            <a:ext uri="{FF2B5EF4-FFF2-40B4-BE49-F238E27FC236}">
              <a16:creationId xmlns:a16="http://schemas.microsoft.com/office/drawing/2014/main" id="{9102AF68-2FBD-4878-87A2-B5BECD5E26C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58" name="Picture 35">
          <a:extLst>
            <a:ext uri="{FF2B5EF4-FFF2-40B4-BE49-F238E27FC236}">
              <a16:creationId xmlns:a16="http://schemas.microsoft.com/office/drawing/2014/main" id="{81AE79E3-E826-499B-A394-0C119C9FAC46}"/>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59" name="Picture 35">
          <a:extLst>
            <a:ext uri="{FF2B5EF4-FFF2-40B4-BE49-F238E27FC236}">
              <a16:creationId xmlns:a16="http://schemas.microsoft.com/office/drawing/2014/main" id="{1C82ABBF-19B8-418E-BC61-8DCD915DC7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0" name="Picture 35">
          <a:extLst>
            <a:ext uri="{FF2B5EF4-FFF2-40B4-BE49-F238E27FC236}">
              <a16:creationId xmlns:a16="http://schemas.microsoft.com/office/drawing/2014/main" id="{B267E7D6-8307-4BBA-857F-7006D0EE8D2B}"/>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1" name="Picture 35">
          <a:extLst>
            <a:ext uri="{FF2B5EF4-FFF2-40B4-BE49-F238E27FC236}">
              <a16:creationId xmlns:a16="http://schemas.microsoft.com/office/drawing/2014/main" id="{211B66AF-B97C-4997-A7B0-6B8E099D59F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2" name="Picture 35">
          <a:extLst>
            <a:ext uri="{FF2B5EF4-FFF2-40B4-BE49-F238E27FC236}">
              <a16:creationId xmlns:a16="http://schemas.microsoft.com/office/drawing/2014/main" id="{7A7E2EB1-150B-4D7A-8595-2D737A13A9A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3" name="Picture 35">
          <a:extLst>
            <a:ext uri="{FF2B5EF4-FFF2-40B4-BE49-F238E27FC236}">
              <a16:creationId xmlns:a16="http://schemas.microsoft.com/office/drawing/2014/main" id="{94B7AD62-8985-42B3-B91E-A64BD42840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4" name="Picture 35">
          <a:extLst>
            <a:ext uri="{FF2B5EF4-FFF2-40B4-BE49-F238E27FC236}">
              <a16:creationId xmlns:a16="http://schemas.microsoft.com/office/drawing/2014/main" id="{7A149ED2-6C3F-40B0-B5B6-3C7AA3CC62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5" name="Picture 35">
          <a:extLst>
            <a:ext uri="{FF2B5EF4-FFF2-40B4-BE49-F238E27FC236}">
              <a16:creationId xmlns:a16="http://schemas.microsoft.com/office/drawing/2014/main" id="{8B239905-786C-4287-BD05-F54DD0D3694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6" name="Picture 35">
          <a:extLst>
            <a:ext uri="{FF2B5EF4-FFF2-40B4-BE49-F238E27FC236}">
              <a16:creationId xmlns:a16="http://schemas.microsoft.com/office/drawing/2014/main" id="{0DBA35B5-D856-487C-9308-FFAE8E7C0CC0}"/>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7" name="Picture 35">
          <a:extLst>
            <a:ext uri="{FF2B5EF4-FFF2-40B4-BE49-F238E27FC236}">
              <a16:creationId xmlns:a16="http://schemas.microsoft.com/office/drawing/2014/main" id="{882F860C-BDF7-4BBB-B0E7-1E9128B6EF4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8" name="Picture 35">
          <a:extLst>
            <a:ext uri="{FF2B5EF4-FFF2-40B4-BE49-F238E27FC236}">
              <a16:creationId xmlns:a16="http://schemas.microsoft.com/office/drawing/2014/main" id="{6A8390CA-98A0-424D-AB8B-1C3123FDDAB3}"/>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9" name="Picture 35">
          <a:extLst>
            <a:ext uri="{FF2B5EF4-FFF2-40B4-BE49-F238E27FC236}">
              <a16:creationId xmlns:a16="http://schemas.microsoft.com/office/drawing/2014/main" id="{178DB2D1-A433-4A5A-80CE-CBF4AD8C8177}"/>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0" name="Picture 35">
          <a:extLst>
            <a:ext uri="{FF2B5EF4-FFF2-40B4-BE49-F238E27FC236}">
              <a16:creationId xmlns:a16="http://schemas.microsoft.com/office/drawing/2014/main" id="{F0CE7E91-A91C-4F92-9EE6-C9DB3210A3AE}"/>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1" name="Picture 35">
          <a:extLst>
            <a:ext uri="{FF2B5EF4-FFF2-40B4-BE49-F238E27FC236}">
              <a16:creationId xmlns:a16="http://schemas.microsoft.com/office/drawing/2014/main" id="{81303AB2-6477-4E81-814A-B17C2D4D67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2" name="Picture 35">
          <a:extLst>
            <a:ext uri="{FF2B5EF4-FFF2-40B4-BE49-F238E27FC236}">
              <a16:creationId xmlns:a16="http://schemas.microsoft.com/office/drawing/2014/main" id="{A245D1F1-4A64-44ED-88E8-0778BCF85003}"/>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3" name="Picture 35">
          <a:extLst>
            <a:ext uri="{FF2B5EF4-FFF2-40B4-BE49-F238E27FC236}">
              <a16:creationId xmlns:a16="http://schemas.microsoft.com/office/drawing/2014/main" id="{DC24FAC2-415B-49B7-951E-7F2832917F99}"/>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4" name="Picture 35">
          <a:extLst>
            <a:ext uri="{FF2B5EF4-FFF2-40B4-BE49-F238E27FC236}">
              <a16:creationId xmlns:a16="http://schemas.microsoft.com/office/drawing/2014/main" id="{F981ACB8-9900-4E64-95C6-EAEE27ACEE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5" name="Picture 35">
          <a:extLst>
            <a:ext uri="{FF2B5EF4-FFF2-40B4-BE49-F238E27FC236}">
              <a16:creationId xmlns:a16="http://schemas.microsoft.com/office/drawing/2014/main" id="{838DC75A-A501-4DFF-8343-D32A65A1C17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6" name="Picture 35">
          <a:extLst>
            <a:ext uri="{FF2B5EF4-FFF2-40B4-BE49-F238E27FC236}">
              <a16:creationId xmlns:a16="http://schemas.microsoft.com/office/drawing/2014/main" id="{FDF20A66-1029-411B-86E2-5CE5187DB0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7" name="Picture 35">
          <a:extLst>
            <a:ext uri="{FF2B5EF4-FFF2-40B4-BE49-F238E27FC236}">
              <a16:creationId xmlns:a16="http://schemas.microsoft.com/office/drawing/2014/main" id="{7008930F-CA43-4E46-AE03-EED02431D46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8" name="Picture 35">
          <a:extLst>
            <a:ext uri="{FF2B5EF4-FFF2-40B4-BE49-F238E27FC236}">
              <a16:creationId xmlns:a16="http://schemas.microsoft.com/office/drawing/2014/main" id="{436020F7-875C-45B8-BBEB-86427D53FA4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9" name="Picture 35">
          <a:extLst>
            <a:ext uri="{FF2B5EF4-FFF2-40B4-BE49-F238E27FC236}">
              <a16:creationId xmlns:a16="http://schemas.microsoft.com/office/drawing/2014/main" id="{41DCAD6A-C256-4174-A1EE-B36B208EE2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0" name="Picture 35">
          <a:extLst>
            <a:ext uri="{FF2B5EF4-FFF2-40B4-BE49-F238E27FC236}">
              <a16:creationId xmlns:a16="http://schemas.microsoft.com/office/drawing/2014/main" id="{8D692078-FC31-44EB-BD01-609B0134AC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1" name="Picture 35">
          <a:extLst>
            <a:ext uri="{FF2B5EF4-FFF2-40B4-BE49-F238E27FC236}">
              <a16:creationId xmlns:a16="http://schemas.microsoft.com/office/drawing/2014/main" id="{2AEC05A8-05EB-4028-A6C4-B05B5252E60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2" name="Picture 35">
          <a:extLst>
            <a:ext uri="{FF2B5EF4-FFF2-40B4-BE49-F238E27FC236}">
              <a16:creationId xmlns:a16="http://schemas.microsoft.com/office/drawing/2014/main" id="{8DEB0AE6-804B-4E6B-8443-1FE9916DAD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3" name="Picture 35">
          <a:extLst>
            <a:ext uri="{FF2B5EF4-FFF2-40B4-BE49-F238E27FC236}">
              <a16:creationId xmlns:a16="http://schemas.microsoft.com/office/drawing/2014/main" id="{50EC043D-4DCF-43F3-AE54-E2A36D5C6F8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4" name="Picture 35">
          <a:extLst>
            <a:ext uri="{FF2B5EF4-FFF2-40B4-BE49-F238E27FC236}">
              <a16:creationId xmlns:a16="http://schemas.microsoft.com/office/drawing/2014/main" id="{DA1D65CC-E505-4996-932F-64A3F13F896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5" name="Picture 35">
          <a:extLst>
            <a:ext uri="{FF2B5EF4-FFF2-40B4-BE49-F238E27FC236}">
              <a16:creationId xmlns:a16="http://schemas.microsoft.com/office/drawing/2014/main" id="{BA027957-0965-46E8-B88E-3301DCB56E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6" name="Picture 35">
          <a:extLst>
            <a:ext uri="{FF2B5EF4-FFF2-40B4-BE49-F238E27FC236}">
              <a16:creationId xmlns:a16="http://schemas.microsoft.com/office/drawing/2014/main" id="{EB0D8B4F-0EF2-4291-BBBA-2981146A078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7" name="Picture 35">
          <a:extLst>
            <a:ext uri="{FF2B5EF4-FFF2-40B4-BE49-F238E27FC236}">
              <a16:creationId xmlns:a16="http://schemas.microsoft.com/office/drawing/2014/main" id="{318A3550-89F7-4158-A757-F6C5FD072F3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8" name="Picture 35">
          <a:extLst>
            <a:ext uri="{FF2B5EF4-FFF2-40B4-BE49-F238E27FC236}">
              <a16:creationId xmlns:a16="http://schemas.microsoft.com/office/drawing/2014/main" id="{7EB78069-CB4A-409E-A561-97E6DD1A16D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9" name="Picture 35">
          <a:extLst>
            <a:ext uri="{FF2B5EF4-FFF2-40B4-BE49-F238E27FC236}">
              <a16:creationId xmlns:a16="http://schemas.microsoft.com/office/drawing/2014/main" id="{0C02F202-02B4-4AD5-A21A-8A031E94AE5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0" name="Picture 35">
          <a:extLst>
            <a:ext uri="{FF2B5EF4-FFF2-40B4-BE49-F238E27FC236}">
              <a16:creationId xmlns:a16="http://schemas.microsoft.com/office/drawing/2014/main" id="{628DE5E8-77B4-4717-A802-27F31A62427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1" name="Picture 35">
          <a:extLst>
            <a:ext uri="{FF2B5EF4-FFF2-40B4-BE49-F238E27FC236}">
              <a16:creationId xmlns:a16="http://schemas.microsoft.com/office/drawing/2014/main" id="{BC4BA67D-E515-4EDD-9C94-CD7A3EE8C8A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2" name="Picture 35">
          <a:extLst>
            <a:ext uri="{FF2B5EF4-FFF2-40B4-BE49-F238E27FC236}">
              <a16:creationId xmlns:a16="http://schemas.microsoft.com/office/drawing/2014/main" id="{0E7E480D-F196-46A7-AB98-559D8496425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3" name="Picture 35">
          <a:extLst>
            <a:ext uri="{FF2B5EF4-FFF2-40B4-BE49-F238E27FC236}">
              <a16:creationId xmlns:a16="http://schemas.microsoft.com/office/drawing/2014/main" id="{1C11D34A-D4BC-4886-BD4C-6C7B15F9E4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4" name="Picture 35">
          <a:extLst>
            <a:ext uri="{FF2B5EF4-FFF2-40B4-BE49-F238E27FC236}">
              <a16:creationId xmlns:a16="http://schemas.microsoft.com/office/drawing/2014/main" id="{3AC47B71-C55D-4D18-BC43-FAA6F0E0353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5" name="Picture 35">
          <a:extLst>
            <a:ext uri="{FF2B5EF4-FFF2-40B4-BE49-F238E27FC236}">
              <a16:creationId xmlns:a16="http://schemas.microsoft.com/office/drawing/2014/main" id="{96499C22-FC59-4690-A257-9BCD9D158BA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6" name="Picture 35">
          <a:extLst>
            <a:ext uri="{FF2B5EF4-FFF2-40B4-BE49-F238E27FC236}">
              <a16:creationId xmlns:a16="http://schemas.microsoft.com/office/drawing/2014/main" id="{33303034-53A5-4481-A33B-2E0BACA23D4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7" name="Picture 35">
          <a:extLst>
            <a:ext uri="{FF2B5EF4-FFF2-40B4-BE49-F238E27FC236}">
              <a16:creationId xmlns:a16="http://schemas.microsoft.com/office/drawing/2014/main" id="{C3FCC080-DF7A-4C7B-8B4D-01A23E9C68E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8" name="Picture 35">
          <a:extLst>
            <a:ext uri="{FF2B5EF4-FFF2-40B4-BE49-F238E27FC236}">
              <a16:creationId xmlns:a16="http://schemas.microsoft.com/office/drawing/2014/main" id="{D8438CA3-2BD6-4A16-9944-8C1607F39E3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9" name="Picture 35">
          <a:extLst>
            <a:ext uri="{FF2B5EF4-FFF2-40B4-BE49-F238E27FC236}">
              <a16:creationId xmlns:a16="http://schemas.microsoft.com/office/drawing/2014/main" id="{1BA8A078-E8A5-460D-9D64-EAF1FA4643F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0" name="Picture 35">
          <a:extLst>
            <a:ext uri="{FF2B5EF4-FFF2-40B4-BE49-F238E27FC236}">
              <a16:creationId xmlns:a16="http://schemas.microsoft.com/office/drawing/2014/main" id="{31AE4FC2-CB95-4017-8131-05D69ABF781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1" name="Picture 35">
          <a:extLst>
            <a:ext uri="{FF2B5EF4-FFF2-40B4-BE49-F238E27FC236}">
              <a16:creationId xmlns:a16="http://schemas.microsoft.com/office/drawing/2014/main" id="{13D734B2-7961-4703-A36D-483B8B6914B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2" name="Picture 35">
          <a:extLst>
            <a:ext uri="{FF2B5EF4-FFF2-40B4-BE49-F238E27FC236}">
              <a16:creationId xmlns:a16="http://schemas.microsoft.com/office/drawing/2014/main" id="{DA66DDFE-C161-46A5-A185-059E7494004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3" name="Picture 35">
          <a:extLst>
            <a:ext uri="{FF2B5EF4-FFF2-40B4-BE49-F238E27FC236}">
              <a16:creationId xmlns:a16="http://schemas.microsoft.com/office/drawing/2014/main" id="{6622715C-D6B2-4A2A-B0DC-B6D8D1D086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4" name="Picture 35">
          <a:extLst>
            <a:ext uri="{FF2B5EF4-FFF2-40B4-BE49-F238E27FC236}">
              <a16:creationId xmlns:a16="http://schemas.microsoft.com/office/drawing/2014/main" id="{87054172-D54B-48B2-87F2-41DFFF29F3A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5" name="Picture 35">
          <a:extLst>
            <a:ext uri="{FF2B5EF4-FFF2-40B4-BE49-F238E27FC236}">
              <a16:creationId xmlns:a16="http://schemas.microsoft.com/office/drawing/2014/main" id="{69FDA4EC-2C8A-403C-B8A7-0858BEA465B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6" name="Picture 35">
          <a:extLst>
            <a:ext uri="{FF2B5EF4-FFF2-40B4-BE49-F238E27FC236}">
              <a16:creationId xmlns:a16="http://schemas.microsoft.com/office/drawing/2014/main" id="{808C2110-4CE9-4BEF-9E0B-47430CEE52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7" name="Picture 35">
          <a:extLst>
            <a:ext uri="{FF2B5EF4-FFF2-40B4-BE49-F238E27FC236}">
              <a16:creationId xmlns:a16="http://schemas.microsoft.com/office/drawing/2014/main" id="{42C76213-B510-481D-BBB7-35FED12BDEF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8" name="Picture 35">
          <a:extLst>
            <a:ext uri="{FF2B5EF4-FFF2-40B4-BE49-F238E27FC236}">
              <a16:creationId xmlns:a16="http://schemas.microsoft.com/office/drawing/2014/main" id="{146CAFA1-3D79-46A6-AC01-A9495B6DDD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9" name="Picture 35">
          <a:extLst>
            <a:ext uri="{FF2B5EF4-FFF2-40B4-BE49-F238E27FC236}">
              <a16:creationId xmlns:a16="http://schemas.microsoft.com/office/drawing/2014/main" id="{5ABD911D-8500-4113-988D-4DC5F9AF7C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0" name="Picture 35">
          <a:extLst>
            <a:ext uri="{FF2B5EF4-FFF2-40B4-BE49-F238E27FC236}">
              <a16:creationId xmlns:a16="http://schemas.microsoft.com/office/drawing/2014/main" id="{2DFB9E09-971F-44E2-A84B-1EDC5623D44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1" name="Picture 35">
          <a:extLst>
            <a:ext uri="{FF2B5EF4-FFF2-40B4-BE49-F238E27FC236}">
              <a16:creationId xmlns:a16="http://schemas.microsoft.com/office/drawing/2014/main" id="{9AD928FC-2A75-47DC-8E7A-C47227C491C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2" name="Picture 35">
          <a:extLst>
            <a:ext uri="{FF2B5EF4-FFF2-40B4-BE49-F238E27FC236}">
              <a16:creationId xmlns:a16="http://schemas.microsoft.com/office/drawing/2014/main" id="{3E6DFC41-792B-4B1E-887F-FF0D5D6024C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3" name="Picture 35">
          <a:extLst>
            <a:ext uri="{FF2B5EF4-FFF2-40B4-BE49-F238E27FC236}">
              <a16:creationId xmlns:a16="http://schemas.microsoft.com/office/drawing/2014/main" id="{B31A3773-90E8-40E5-ADB9-38D7E375DC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4" name="Picture 35">
          <a:extLst>
            <a:ext uri="{FF2B5EF4-FFF2-40B4-BE49-F238E27FC236}">
              <a16:creationId xmlns:a16="http://schemas.microsoft.com/office/drawing/2014/main" id="{C46627F2-9E67-41BE-A3A3-ADA454CDEB3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5" name="Picture 35">
          <a:extLst>
            <a:ext uri="{FF2B5EF4-FFF2-40B4-BE49-F238E27FC236}">
              <a16:creationId xmlns:a16="http://schemas.microsoft.com/office/drawing/2014/main" id="{AB7191E6-0620-4E25-BEBB-5521CC2676C2}"/>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6" name="Picture 35">
          <a:extLst>
            <a:ext uri="{FF2B5EF4-FFF2-40B4-BE49-F238E27FC236}">
              <a16:creationId xmlns:a16="http://schemas.microsoft.com/office/drawing/2014/main" id="{34683460-8C9C-46D7-9399-6337053517E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7" name="Picture 35">
          <a:extLst>
            <a:ext uri="{FF2B5EF4-FFF2-40B4-BE49-F238E27FC236}">
              <a16:creationId xmlns:a16="http://schemas.microsoft.com/office/drawing/2014/main" id="{0DFE632D-66DC-4DA3-9E67-6B7D6B51B72B}"/>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8" name="Picture 35">
          <a:extLst>
            <a:ext uri="{FF2B5EF4-FFF2-40B4-BE49-F238E27FC236}">
              <a16:creationId xmlns:a16="http://schemas.microsoft.com/office/drawing/2014/main" id="{C54C865F-7DD6-4709-802C-BB1F0A64245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9" name="Picture 35">
          <a:extLst>
            <a:ext uri="{FF2B5EF4-FFF2-40B4-BE49-F238E27FC236}">
              <a16:creationId xmlns:a16="http://schemas.microsoft.com/office/drawing/2014/main" id="{441E96C4-4600-4FBA-B886-C50FBCC6C9B0}"/>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0" name="Picture 35">
          <a:extLst>
            <a:ext uri="{FF2B5EF4-FFF2-40B4-BE49-F238E27FC236}">
              <a16:creationId xmlns:a16="http://schemas.microsoft.com/office/drawing/2014/main" id="{BBF45221-8DA8-4F04-8D89-DD1398C86F9C}"/>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1" name="Picture 35">
          <a:extLst>
            <a:ext uri="{FF2B5EF4-FFF2-40B4-BE49-F238E27FC236}">
              <a16:creationId xmlns:a16="http://schemas.microsoft.com/office/drawing/2014/main" id="{ECC2D3D1-DEAD-43AC-9F41-0DAF9D7E02D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2" name="Picture 35">
          <a:extLst>
            <a:ext uri="{FF2B5EF4-FFF2-40B4-BE49-F238E27FC236}">
              <a16:creationId xmlns:a16="http://schemas.microsoft.com/office/drawing/2014/main" id="{97E05ABD-DFBF-42D2-A0FA-A315B4F058E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3" name="Picture 35">
          <a:extLst>
            <a:ext uri="{FF2B5EF4-FFF2-40B4-BE49-F238E27FC236}">
              <a16:creationId xmlns:a16="http://schemas.microsoft.com/office/drawing/2014/main" id="{ADEB1898-D9B2-4CFB-82A0-C60D6B1F3D6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4" name="Picture 35">
          <a:extLst>
            <a:ext uri="{FF2B5EF4-FFF2-40B4-BE49-F238E27FC236}">
              <a16:creationId xmlns:a16="http://schemas.microsoft.com/office/drawing/2014/main" id="{943D266F-2EF1-4069-9347-62C999056F7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5" name="Picture 35">
          <a:extLst>
            <a:ext uri="{FF2B5EF4-FFF2-40B4-BE49-F238E27FC236}">
              <a16:creationId xmlns:a16="http://schemas.microsoft.com/office/drawing/2014/main" id="{712C9EA6-EF17-4483-B0CD-B908F89F96D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6" name="Picture 35">
          <a:extLst>
            <a:ext uri="{FF2B5EF4-FFF2-40B4-BE49-F238E27FC236}">
              <a16:creationId xmlns:a16="http://schemas.microsoft.com/office/drawing/2014/main" id="{66657153-FE2B-4A14-B40D-83E8A8CA346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7" name="Picture 35">
          <a:extLst>
            <a:ext uri="{FF2B5EF4-FFF2-40B4-BE49-F238E27FC236}">
              <a16:creationId xmlns:a16="http://schemas.microsoft.com/office/drawing/2014/main" id="{7F10391E-9755-420B-B5A9-5B4AA13B0AD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8" name="Picture 35">
          <a:extLst>
            <a:ext uri="{FF2B5EF4-FFF2-40B4-BE49-F238E27FC236}">
              <a16:creationId xmlns:a16="http://schemas.microsoft.com/office/drawing/2014/main" id="{9F824B2C-46CD-4C09-9859-8667EBA4172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9" name="Picture 35">
          <a:extLst>
            <a:ext uri="{FF2B5EF4-FFF2-40B4-BE49-F238E27FC236}">
              <a16:creationId xmlns:a16="http://schemas.microsoft.com/office/drawing/2014/main" id="{B428E27A-6803-448A-BD0D-C967BB8F3A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0" name="Picture 35">
          <a:extLst>
            <a:ext uri="{FF2B5EF4-FFF2-40B4-BE49-F238E27FC236}">
              <a16:creationId xmlns:a16="http://schemas.microsoft.com/office/drawing/2014/main" id="{D903437B-9B57-4528-82E3-94B607AF465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1" name="Picture 35">
          <a:extLst>
            <a:ext uri="{FF2B5EF4-FFF2-40B4-BE49-F238E27FC236}">
              <a16:creationId xmlns:a16="http://schemas.microsoft.com/office/drawing/2014/main" id="{CEE737A0-6640-452D-BC6D-CC11EFA993C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2" name="Picture 35">
          <a:extLst>
            <a:ext uri="{FF2B5EF4-FFF2-40B4-BE49-F238E27FC236}">
              <a16:creationId xmlns:a16="http://schemas.microsoft.com/office/drawing/2014/main" id="{24069A0F-52C4-4521-BA25-B230AEFD52E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3" name="Picture 35">
          <a:extLst>
            <a:ext uri="{FF2B5EF4-FFF2-40B4-BE49-F238E27FC236}">
              <a16:creationId xmlns:a16="http://schemas.microsoft.com/office/drawing/2014/main" id="{899725DB-3125-4AE9-B4C7-A89C7038170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4" name="Picture 35">
          <a:extLst>
            <a:ext uri="{FF2B5EF4-FFF2-40B4-BE49-F238E27FC236}">
              <a16:creationId xmlns:a16="http://schemas.microsoft.com/office/drawing/2014/main" id="{33372CB0-7538-4469-8D1E-AFD42D660F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5" name="Picture 35">
          <a:extLst>
            <a:ext uri="{FF2B5EF4-FFF2-40B4-BE49-F238E27FC236}">
              <a16:creationId xmlns:a16="http://schemas.microsoft.com/office/drawing/2014/main" id="{5E4A567B-8480-4701-8288-4C02EC7972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6" name="Picture 35">
          <a:extLst>
            <a:ext uri="{FF2B5EF4-FFF2-40B4-BE49-F238E27FC236}">
              <a16:creationId xmlns:a16="http://schemas.microsoft.com/office/drawing/2014/main" id="{04EAEFE5-171B-484F-97F7-6AA4776DD15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7" name="Picture 35">
          <a:extLst>
            <a:ext uri="{FF2B5EF4-FFF2-40B4-BE49-F238E27FC236}">
              <a16:creationId xmlns:a16="http://schemas.microsoft.com/office/drawing/2014/main" id="{A4A4644E-0898-4AC9-8CE6-89B33201996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8" name="Picture 35">
          <a:extLst>
            <a:ext uri="{FF2B5EF4-FFF2-40B4-BE49-F238E27FC236}">
              <a16:creationId xmlns:a16="http://schemas.microsoft.com/office/drawing/2014/main" id="{AA2BEC2C-F1D6-44BD-B61D-C7447FA9305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9" name="Picture 35">
          <a:extLst>
            <a:ext uri="{FF2B5EF4-FFF2-40B4-BE49-F238E27FC236}">
              <a16:creationId xmlns:a16="http://schemas.microsoft.com/office/drawing/2014/main" id="{204D04CB-ED8F-4B04-AE71-9BAF31C087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0" name="Picture 35">
          <a:extLst>
            <a:ext uri="{FF2B5EF4-FFF2-40B4-BE49-F238E27FC236}">
              <a16:creationId xmlns:a16="http://schemas.microsoft.com/office/drawing/2014/main" id="{61186F21-D0D6-4B7D-A32C-60F111983A4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1" name="Picture 35">
          <a:extLst>
            <a:ext uri="{FF2B5EF4-FFF2-40B4-BE49-F238E27FC236}">
              <a16:creationId xmlns:a16="http://schemas.microsoft.com/office/drawing/2014/main" id="{21DB92F7-348C-4CAC-BDD4-4A5B5891A9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2" name="Picture 35">
          <a:extLst>
            <a:ext uri="{FF2B5EF4-FFF2-40B4-BE49-F238E27FC236}">
              <a16:creationId xmlns:a16="http://schemas.microsoft.com/office/drawing/2014/main" id="{F8427F27-A6E6-49D7-9AF0-8602B40729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3" name="Picture 35">
          <a:extLst>
            <a:ext uri="{FF2B5EF4-FFF2-40B4-BE49-F238E27FC236}">
              <a16:creationId xmlns:a16="http://schemas.microsoft.com/office/drawing/2014/main" id="{5F7D2E30-4BC5-43D0-B16B-69F6407377C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4" name="Picture 35">
          <a:extLst>
            <a:ext uri="{FF2B5EF4-FFF2-40B4-BE49-F238E27FC236}">
              <a16:creationId xmlns:a16="http://schemas.microsoft.com/office/drawing/2014/main" id="{C99B2D95-A55A-4317-A6A0-F17A4368F2A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5" name="Picture 35">
          <a:extLst>
            <a:ext uri="{FF2B5EF4-FFF2-40B4-BE49-F238E27FC236}">
              <a16:creationId xmlns:a16="http://schemas.microsoft.com/office/drawing/2014/main" id="{9D8C7E39-F837-4D9C-BB5D-B04BE3C42C6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6" name="Picture 35">
          <a:extLst>
            <a:ext uri="{FF2B5EF4-FFF2-40B4-BE49-F238E27FC236}">
              <a16:creationId xmlns:a16="http://schemas.microsoft.com/office/drawing/2014/main" id="{5CD9963E-9020-4DB9-9ACC-005C6A4BD30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7" name="Picture 35">
          <a:extLst>
            <a:ext uri="{FF2B5EF4-FFF2-40B4-BE49-F238E27FC236}">
              <a16:creationId xmlns:a16="http://schemas.microsoft.com/office/drawing/2014/main" id="{DB5ADE88-0394-43C7-973D-93685BED83E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8" name="Picture 35">
          <a:extLst>
            <a:ext uri="{FF2B5EF4-FFF2-40B4-BE49-F238E27FC236}">
              <a16:creationId xmlns:a16="http://schemas.microsoft.com/office/drawing/2014/main" id="{0A62000F-6AC2-438C-9C4B-98547F9705D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9" name="Picture 35">
          <a:extLst>
            <a:ext uri="{FF2B5EF4-FFF2-40B4-BE49-F238E27FC236}">
              <a16:creationId xmlns:a16="http://schemas.microsoft.com/office/drawing/2014/main" id="{9AE677C4-EC1F-4B17-A62F-07479A7712F9}"/>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1" name="Picture 35">
          <a:extLst>
            <a:ext uri="{FF2B5EF4-FFF2-40B4-BE49-F238E27FC236}">
              <a16:creationId xmlns:a16="http://schemas.microsoft.com/office/drawing/2014/main" id="{B554C90A-4345-4ED5-8559-1570EEC4A63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52" name="Picture 35">
          <a:extLst>
            <a:ext uri="{FF2B5EF4-FFF2-40B4-BE49-F238E27FC236}">
              <a16:creationId xmlns:a16="http://schemas.microsoft.com/office/drawing/2014/main" id="{443B666B-5970-4E49-B70E-A22B7214FE6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3" name="Picture 35">
          <a:extLst>
            <a:ext uri="{FF2B5EF4-FFF2-40B4-BE49-F238E27FC236}">
              <a16:creationId xmlns:a16="http://schemas.microsoft.com/office/drawing/2014/main" id="{00010976-7089-46B3-892D-8518BC9F595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4" name="Picture 35">
          <a:extLst>
            <a:ext uri="{FF2B5EF4-FFF2-40B4-BE49-F238E27FC236}">
              <a16:creationId xmlns:a16="http://schemas.microsoft.com/office/drawing/2014/main" id="{BEA61F6D-3221-4EBA-9016-7A0B151FCC27}"/>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5" name="Picture 35">
          <a:extLst>
            <a:ext uri="{FF2B5EF4-FFF2-40B4-BE49-F238E27FC236}">
              <a16:creationId xmlns:a16="http://schemas.microsoft.com/office/drawing/2014/main" id="{53A4AC02-9D77-4CF3-8AFD-049E20455F4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56" name="Picture 35">
          <a:extLst>
            <a:ext uri="{FF2B5EF4-FFF2-40B4-BE49-F238E27FC236}">
              <a16:creationId xmlns:a16="http://schemas.microsoft.com/office/drawing/2014/main" id="{E788149B-CA82-4FFD-8E24-FEF4F4C0EEF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7" name="Picture 35">
          <a:extLst>
            <a:ext uri="{FF2B5EF4-FFF2-40B4-BE49-F238E27FC236}">
              <a16:creationId xmlns:a16="http://schemas.microsoft.com/office/drawing/2014/main" id="{DBD01FC4-29CB-4709-9A35-1A0E23077C8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8" name="Picture 35">
          <a:extLst>
            <a:ext uri="{FF2B5EF4-FFF2-40B4-BE49-F238E27FC236}">
              <a16:creationId xmlns:a16="http://schemas.microsoft.com/office/drawing/2014/main" id="{4891ED26-8823-46D4-879A-57E58645386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59" name="Picture 35">
          <a:extLst>
            <a:ext uri="{FF2B5EF4-FFF2-40B4-BE49-F238E27FC236}">
              <a16:creationId xmlns:a16="http://schemas.microsoft.com/office/drawing/2014/main" id="{49D37FAC-32A7-4690-B2F9-9BC9828B1870}"/>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60" name="Picture 35">
          <a:extLst>
            <a:ext uri="{FF2B5EF4-FFF2-40B4-BE49-F238E27FC236}">
              <a16:creationId xmlns:a16="http://schemas.microsoft.com/office/drawing/2014/main" id="{73582CAE-E8C5-4DD6-916B-B6CECD91B12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61" name="Picture 35">
          <a:extLst>
            <a:ext uri="{FF2B5EF4-FFF2-40B4-BE49-F238E27FC236}">
              <a16:creationId xmlns:a16="http://schemas.microsoft.com/office/drawing/2014/main" id="{7D446B2F-608E-4D94-A7AB-B3C5C8DD77D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2" name="Picture 35">
          <a:extLst>
            <a:ext uri="{FF2B5EF4-FFF2-40B4-BE49-F238E27FC236}">
              <a16:creationId xmlns:a16="http://schemas.microsoft.com/office/drawing/2014/main" id="{661F8B78-C240-423D-A1CC-CA18DB9150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3" name="Picture 35">
          <a:extLst>
            <a:ext uri="{FF2B5EF4-FFF2-40B4-BE49-F238E27FC236}">
              <a16:creationId xmlns:a16="http://schemas.microsoft.com/office/drawing/2014/main" id="{917A26AB-7991-4D71-B43E-951908EC1B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4" name="Picture 35">
          <a:extLst>
            <a:ext uri="{FF2B5EF4-FFF2-40B4-BE49-F238E27FC236}">
              <a16:creationId xmlns:a16="http://schemas.microsoft.com/office/drawing/2014/main" id="{0F17167D-5E5B-47E8-9256-36423A0C1C3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5" name="Picture 35">
          <a:extLst>
            <a:ext uri="{FF2B5EF4-FFF2-40B4-BE49-F238E27FC236}">
              <a16:creationId xmlns:a16="http://schemas.microsoft.com/office/drawing/2014/main" id="{60B0004B-D3D9-4682-9928-1DBEBAFE952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6" name="Picture 35">
          <a:extLst>
            <a:ext uri="{FF2B5EF4-FFF2-40B4-BE49-F238E27FC236}">
              <a16:creationId xmlns:a16="http://schemas.microsoft.com/office/drawing/2014/main" id="{F3146E8B-80D7-4476-87A9-E4285B53F35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7" name="Picture 35">
          <a:extLst>
            <a:ext uri="{FF2B5EF4-FFF2-40B4-BE49-F238E27FC236}">
              <a16:creationId xmlns:a16="http://schemas.microsoft.com/office/drawing/2014/main" id="{86BC43AC-E2BE-466D-83D5-42AAF58E4D0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8" name="Picture 35">
          <a:extLst>
            <a:ext uri="{FF2B5EF4-FFF2-40B4-BE49-F238E27FC236}">
              <a16:creationId xmlns:a16="http://schemas.microsoft.com/office/drawing/2014/main" id="{8AF189A7-E02D-4775-9AB5-9F4AC912432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69" name="Picture 35">
          <a:extLst>
            <a:ext uri="{FF2B5EF4-FFF2-40B4-BE49-F238E27FC236}">
              <a16:creationId xmlns:a16="http://schemas.microsoft.com/office/drawing/2014/main" id="{AFC186F0-6036-4671-8887-2337EA6BD207}"/>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0" name="Picture 35">
          <a:extLst>
            <a:ext uri="{FF2B5EF4-FFF2-40B4-BE49-F238E27FC236}">
              <a16:creationId xmlns:a16="http://schemas.microsoft.com/office/drawing/2014/main" id="{58F2F739-4765-40DF-A733-3F55F27C54FF}"/>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1" name="Picture 35">
          <a:extLst>
            <a:ext uri="{FF2B5EF4-FFF2-40B4-BE49-F238E27FC236}">
              <a16:creationId xmlns:a16="http://schemas.microsoft.com/office/drawing/2014/main" id="{AB69802B-65CF-4150-9B74-40802B2FAC84}"/>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2" name="Picture 35">
          <a:extLst>
            <a:ext uri="{FF2B5EF4-FFF2-40B4-BE49-F238E27FC236}">
              <a16:creationId xmlns:a16="http://schemas.microsoft.com/office/drawing/2014/main" id="{C12593FB-B526-4EBB-B7DD-84D9BF71086C}"/>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3" name="Picture 35">
          <a:extLst>
            <a:ext uri="{FF2B5EF4-FFF2-40B4-BE49-F238E27FC236}">
              <a16:creationId xmlns:a16="http://schemas.microsoft.com/office/drawing/2014/main" id="{59B74D80-A47F-47F9-ADFC-4A47D6B10C7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4" name="Picture 35">
          <a:extLst>
            <a:ext uri="{FF2B5EF4-FFF2-40B4-BE49-F238E27FC236}">
              <a16:creationId xmlns:a16="http://schemas.microsoft.com/office/drawing/2014/main" id="{CDCB6D6B-666C-4E4B-B4A7-8FD03381C2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5" name="Picture 35">
          <a:extLst>
            <a:ext uri="{FF2B5EF4-FFF2-40B4-BE49-F238E27FC236}">
              <a16:creationId xmlns:a16="http://schemas.microsoft.com/office/drawing/2014/main" id="{3B9DC144-CCD6-4F61-8BA6-18C538D42E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6" name="Picture 35">
          <a:extLst>
            <a:ext uri="{FF2B5EF4-FFF2-40B4-BE49-F238E27FC236}">
              <a16:creationId xmlns:a16="http://schemas.microsoft.com/office/drawing/2014/main" id="{F2561D92-DC13-4101-9072-E8629F54233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7" name="Picture 35">
          <a:extLst>
            <a:ext uri="{FF2B5EF4-FFF2-40B4-BE49-F238E27FC236}">
              <a16:creationId xmlns:a16="http://schemas.microsoft.com/office/drawing/2014/main" id="{2766317C-93AF-4E4D-B4F7-20194CB66A0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8" name="Picture 35">
          <a:extLst>
            <a:ext uri="{FF2B5EF4-FFF2-40B4-BE49-F238E27FC236}">
              <a16:creationId xmlns:a16="http://schemas.microsoft.com/office/drawing/2014/main" id="{81CF530E-2F6B-4388-B83C-A6E0422A130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9" name="Picture 35">
          <a:extLst>
            <a:ext uri="{FF2B5EF4-FFF2-40B4-BE49-F238E27FC236}">
              <a16:creationId xmlns:a16="http://schemas.microsoft.com/office/drawing/2014/main" id="{176D464C-8A94-4CC4-B239-58E2F796CFA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0" name="Picture 35">
          <a:extLst>
            <a:ext uri="{FF2B5EF4-FFF2-40B4-BE49-F238E27FC236}">
              <a16:creationId xmlns:a16="http://schemas.microsoft.com/office/drawing/2014/main" id="{B17A748D-B21D-44FF-BDA0-0A94F64CF8D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1" name="Picture 35">
          <a:extLst>
            <a:ext uri="{FF2B5EF4-FFF2-40B4-BE49-F238E27FC236}">
              <a16:creationId xmlns:a16="http://schemas.microsoft.com/office/drawing/2014/main" id="{F6261508-D168-4C12-A16C-ABF3F6393F6D}"/>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2" name="Picture 35">
          <a:extLst>
            <a:ext uri="{FF2B5EF4-FFF2-40B4-BE49-F238E27FC236}">
              <a16:creationId xmlns:a16="http://schemas.microsoft.com/office/drawing/2014/main" id="{6D3B443D-1D41-4FFB-94C9-0908DA9E69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3" name="Picture 35">
          <a:extLst>
            <a:ext uri="{FF2B5EF4-FFF2-40B4-BE49-F238E27FC236}">
              <a16:creationId xmlns:a16="http://schemas.microsoft.com/office/drawing/2014/main" id="{90586104-E71C-4BCD-8942-98036928DD0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4" name="Picture 35">
          <a:extLst>
            <a:ext uri="{FF2B5EF4-FFF2-40B4-BE49-F238E27FC236}">
              <a16:creationId xmlns:a16="http://schemas.microsoft.com/office/drawing/2014/main" id="{059D73B7-6F90-4CE6-9EC7-1FB929A654A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5" name="Picture 35">
          <a:extLst>
            <a:ext uri="{FF2B5EF4-FFF2-40B4-BE49-F238E27FC236}">
              <a16:creationId xmlns:a16="http://schemas.microsoft.com/office/drawing/2014/main" id="{37C6E7ED-E1BA-4DCB-B56E-7617C96C966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6" name="Picture 35">
          <a:extLst>
            <a:ext uri="{FF2B5EF4-FFF2-40B4-BE49-F238E27FC236}">
              <a16:creationId xmlns:a16="http://schemas.microsoft.com/office/drawing/2014/main" id="{65F45553-E2EB-402A-BF30-49A979557AA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7" name="Picture 35">
          <a:extLst>
            <a:ext uri="{FF2B5EF4-FFF2-40B4-BE49-F238E27FC236}">
              <a16:creationId xmlns:a16="http://schemas.microsoft.com/office/drawing/2014/main" id="{3CC3A5E4-2EF1-42B7-96D7-CF3A14E4013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8" name="Picture 35">
          <a:extLst>
            <a:ext uri="{FF2B5EF4-FFF2-40B4-BE49-F238E27FC236}">
              <a16:creationId xmlns:a16="http://schemas.microsoft.com/office/drawing/2014/main" id="{607D6905-B2F0-4F3F-A56A-5A8EDCA9432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9" name="Picture 35">
          <a:extLst>
            <a:ext uri="{FF2B5EF4-FFF2-40B4-BE49-F238E27FC236}">
              <a16:creationId xmlns:a16="http://schemas.microsoft.com/office/drawing/2014/main" id="{683D5633-EF10-4F7C-B531-015D8A7316D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0" name="Picture 35">
          <a:extLst>
            <a:ext uri="{FF2B5EF4-FFF2-40B4-BE49-F238E27FC236}">
              <a16:creationId xmlns:a16="http://schemas.microsoft.com/office/drawing/2014/main" id="{08F471DB-1DFA-4282-8C3C-1239B57F67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1" name="Picture 35">
          <a:extLst>
            <a:ext uri="{FF2B5EF4-FFF2-40B4-BE49-F238E27FC236}">
              <a16:creationId xmlns:a16="http://schemas.microsoft.com/office/drawing/2014/main" id="{C749AE26-E56F-4B93-BE17-0755E757E8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2" name="Picture 35">
          <a:extLst>
            <a:ext uri="{FF2B5EF4-FFF2-40B4-BE49-F238E27FC236}">
              <a16:creationId xmlns:a16="http://schemas.microsoft.com/office/drawing/2014/main" id="{2BE64D47-7951-435E-8B23-211F97122A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3" name="Picture 35">
          <a:extLst>
            <a:ext uri="{FF2B5EF4-FFF2-40B4-BE49-F238E27FC236}">
              <a16:creationId xmlns:a16="http://schemas.microsoft.com/office/drawing/2014/main" id="{1B231488-B238-4612-9F8D-671EB722FCA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4" name="Picture 35">
          <a:extLst>
            <a:ext uri="{FF2B5EF4-FFF2-40B4-BE49-F238E27FC236}">
              <a16:creationId xmlns:a16="http://schemas.microsoft.com/office/drawing/2014/main" id="{30F4F102-2DCF-4B6E-B50D-E7EC22C8DB4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5" name="Picture 35">
          <a:extLst>
            <a:ext uri="{FF2B5EF4-FFF2-40B4-BE49-F238E27FC236}">
              <a16:creationId xmlns:a16="http://schemas.microsoft.com/office/drawing/2014/main" id="{EF8A3150-1049-4DCB-8640-8AAFA1450E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6" name="Picture 35">
          <a:extLst>
            <a:ext uri="{FF2B5EF4-FFF2-40B4-BE49-F238E27FC236}">
              <a16:creationId xmlns:a16="http://schemas.microsoft.com/office/drawing/2014/main" id="{DB02DFDD-17EF-4EC6-AFFF-4B5C78C8B1F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7" name="Picture 35">
          <a:extLst>
            <a:ext uri="{FF2B5EF4-FFF2-40B4-BE49-F238E27FC236}">
              <a16:creationId xmlns:a16="http://schemas.microsoft.com/office/drawing/2014/main" id="{CBA97D26-4F22-40F8-B091-CEE3F721364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8" name="Picture 35">
          <a:extLst>
            <a:ext uri="{FF2B5EF4-FFF2-40B4-BE49-F238E27FC236}">
              <a16:creationId xmlns:a16="http://schemas.microsoft.com/office/drawing/2014/main" id="{C1EC517D-B8CF-4358-AA7C-751F70821A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9" name="Picture 35">
          <a:extLst>
            <a:ext uri="{FF2B5EF4-FFF2-40B4-BE49-F238E27FC236}">
              <a16:creationId xmlns:a16="http://schemas.microsoft.com/office/drawing/2014/main" id="{F0000480-27AC-4F45-B945-78C85A456E8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0" name="Picture 35">
          <a:extLst>
            <a:ext uri="{FF2B5EF4-FFF2-40B4-BE49-F238E27FC236}">
              <a16:creationId xmlns:a16="http://schemas.microsoft.com/office/drawing/2014/main" id="{1207E796-9467-44ED-809A-E0281D2B3F2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1" name="Picture 35">
          <a:extLst>
            <a:ext uri="{FF2B5EF4-FFF2-40B4-BE49-F238E27FC236}">
              <a16:creationId xmlns:a16="http://schemas.microsoft.com/office/drawing/2014/main" id="{6958DC15-C2F1-437D-A03D-065BB3EF6B3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2" name="Picture 35">
          <a:extLst>
            <a:ext uri="{FF2B5EF4-FFF2-40B4-BE49-F238E27FC236}">
              <a16:creationId xmlns:a16="http://schemas.microsoft.com/office/drawing/2014/main" id="{4AB9F9AA-476C-4A04-96F2-608AD04DE5B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3" name="Picture 35">
          <a:extLst>
            <a:ext uri="{FF2B5EF4-FFF2-40B4-BE49-F238E27FC236}">
              <a16:creationId xmlns:a16="http://schemas.microsoft.com/office/drawing/2014/main" id="{C526DFCC-DC32-4861-BEE5-E98B84F9B72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4" name="Picture 35">
          <a:extLst>
            <a:ext uri="{FF2B5EF4-FFF2-40B4-BE49-F238E27FC236}">
              <a16:creationId xmlns:a16="http://schemas.microsoft.com/office/drawing/2014/main" id="{BAE38098-27E0-4965-8B2E-49CEE1EC7EF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5" name="Picture 35">
          <a:extLst>
            <a:ext uri="{FF2B5EF4-FFF2-40B4-BE49-F238E27FC236}">
              <a16:creationId xmlns:a16="http://schemas.microsoft.com/office/drawing/2014/main" id="{441E3B72-D3A0-48C5-BFC0-1C166B5D9D78}"/>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6" name="Picture 35">
          <a:extLst>
            <a:ext uri="{FF2B5EF4-FFF2-40B4-BE49-F238E27FC236}">
              <a16:creationId xmlns:a16="http://schemas.microsoft.com/office/drawing/2014/main" id="{2D9AFB1D-BABD-4C24-A5DE-6CC13595A7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7" name="Picture 35">
          <a:extLst>
            <a:ext uri="{FF2B5EF4-FFF2-40B4-BE49-F238E27FC236}">
              <a16:creationId xmlns:a16="http://schemas.microsoft.com/office/drawing/2014/main" id="{D34AA30E-A87A-4FD7-8770-E1E9389D6BA7}"/>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8" name="Picture 35">
          <a:extLst>
            <a:ext uri="{FF2B5EF4-FFF2-40B4-BE49-F238E27FC236}">
              <a16:creationId xmlns:a16="http://schemas.microsoft.com/office/drawing/2014/main" id="{593C6EF0-52F1-45E7-B32D-8281B034C6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0" name="Picture 35">
          <a:extLst>
            <a:ext uri="{FF2B5EF4-FFF2-40B4-BE49-F238E27FC236}">
              <a16:creationId xmlns:a16="http://schemas.microsoft.com/office/drawing/2014/main" id="{921CCC2E-53F6-4893-A81A-206C4851770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11" name="Picture 35">
          <a:extLst>
            <a:ext uri="{FF2B5EF4-FFF2-40B4-BE49-F238E27FC236}">
              <a16:creationId xmlns:a16="http://schemas.microsoft.com/office/drawing/2014/main" id="{660A1FB7-0C0D-45E7-8428-3949A999E1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2" name="Picture 35">
          <a:extLst>
            <a:ext uri="{FF2B5EF4-FFF2-40B4-BE49-F238E27FC236}">
              <a16:creationId xmlns:a16="http://schemas.microsoft.com/office/drawing/2014/main" id="{A5485F99-D0CA-4963-8D07-18BF31DD798F}"/>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3" name="Picture 35">
          <a:extLst>
            <a:ext uri="{FF2B5EF4-FFF2-40B4-BE49-F238E27FC236}">
              <a16:creationId xmlns:a16="http://schemas.microsoft.com/office/drawing/2014/main" id="{B971EF1D-85BE-4024-9680-917AC1B7F285}"/>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4" name="Picture 35">
          <a:extLst>
            <a:ext uri="{FF2B5EF4-FFF2-40B4-BE49-F238E27FC236}">
              <a16:creationId xmlns:a16="http://schemas.microsoft.com/office/drawing/2014/main" id="{1DADC63A-B1B2-476F-8E3F-F7256A1EE91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5" name="Picture 35">
          <a:extLst>
            <a:ext uri="{FF2B5EF4-FFF2-40B4-BE49-F238E27FC236}">
              <a16:creationId xmlns:a16="http://schemas.microsoft.com/office/drawing/2014/main" id="{83483394-162E-46A7-B5A0-FF62746C85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6" name="Picture 35">
          <a:extLst>
            <a:ext uri="{FF2B5EF4-FFF2-40B4-BE49-F238E27FC236}">
              <a16:creationId xmlns:a16="http://schemas.microsoft.com/office/drawing/2014/main" id="{6649EF76-78C5-40D8-B22E-D884087E73E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7" name="Picture 35">
          <a:extLst>
            <a:ext uri="{FF2B5EF4-FFF2-40B4-BE49-F238E27FC236}">
              <a16:creationId xmlns:a16="http://schemas.microsoft.com/office/drawing/2014/main" id="{61A4562A-B240-4380-94EB-DDF70714E34B}"/>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18" name="Picture 35">
          <a:extLst>
            <a:ext uri="{FF2B5EF4-FFF2-40B4-BE49-F238E27FC236}">
              <a16:creationId xmlns:a16="http://schemas.microsoft.com/office/drawing/2014/main" id="{5E59778F-E8BB-4C6C-8A7A-F49FD0BA9E99}"/>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9" name="Picture 35">
          <a:extLst>
            <a:ext uri="{FF2B5EF4-FFF2-40B4-BE49-F238E27FC236}">
              <a16:creationId xmlns:a16="http://schemas.microsoft.com/office/drawing/2014/main" id="{4E50A5E2-00C1-4D98-94DF-85EDC342B8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0" name="Picture 35">
          <a:extLst>
            <a:ext uri="{FF2B5EF4-FFF2-40B4-BE49-F238E27FC236}">
              <a16:creationId xmlns:a16="http://schemas.microsoft.com/office/drawing/2014/main" id="{6365B6EE-6625-48C2-8A97-E6ECC2B1E6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1" name="Picture 35">
          <a:extLst>
            <a:ext uri="{FF2B5EF4-FFF2-40B4-BE49-F238E27FC236}">
              <a16:creationId xmlns:a16="http://schemas.microsoft.com/office/drawing/2014/main" id="{8504D181-4881-40E3-992A-FD98068C3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2" name="Picture 35">
          <a:extLst>
            <a:ext uri="{FF2B5EF4-FFF2-40B4-BE49-F238E27FC236}">
              <a16:creationId xmlns:a16="http://schemas.microsoft.com/office/drawing/2014/main" id="{AA9EAB65-500E-4B40-BC83-17410355F57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3" name="Picture 35">
          <a:extLst>
            <a:ext uri="{FF2B5EF4-FFF2-40B4-BE49-F238E27FC236}">
              <a16:creationId xmlns:a16="http://schemas.microsoft.com/office/drawing/2014/main" id="{76C24D72-DBB0-456D-9B00-4BF3E2C0208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4" name="Picture 35">
          <a:extLst>
            <a:ext uri="{FF2B5EF4-FFF2-40B4-BE49-F238E27FC236}">
              <a16:creationId xmlns:a16="http://schemas.microsoft.com/office/drawing/2014/main" id="{BEC5FCBC-7715-47D5-A5EB-EBB135F7726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5" name="Picture 35">
          <a:extLst>
            <a:ext uri="{FF2B5EF4-FFF2-40B4-BE49-F238E27FC236}">
              <a16:creationId xmlns:a16="http://schemas.microsoft.com/office/drawing/2014/main" id="{919153EF-C9AC-4495-B4C7-A49CDBA6C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6" name="Picture 35">
          <a:extLst>
            <a:ext uri="{FF2B5EF4-FFF2-40B4-BE49-F238E27FC236}">
              <a16:creationId xmlns:a16="http://schemas.microsoft.com/office/drawing/2014/main" id="{CC592B98-A742-42E8-A717-A3B43FA8D50E}"/>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7" name="Picture 35">
          <a:extLst>
            <a:ext uri="{FF2B5EF4-FFF2-40B4-BE49-F238E27FC236}">
              <a16:creationId xmlns:a16="http://schemas.microsoft.com/office/drawing/2014/main" id="{E5106D9A-8E08-4FF5-823D-FD0517026354}"/>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8" name="Picture 35">
          <a:extLst>
            <a:ext uri="{FF2B5EF4-FFF2-40B4-BE49-F238E27FC236}">
              <a16:creationId xmlns:a16="http://schemas.microsoft.com/office/drawing/2014/main" id="{BE5D0889-EEDF-401B-8A63-98E2BD7D25EB}"/>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9" name="Picture 35">
          <a:extLst>
            <a:ext uri="{FF2B5EF4-FFF2-40B4-BE49-F238E27FC236}">
              <a16:creationId xmlns:a16="http://schemas.microsoft.com/office/drawing/2014/main" id="{AD157398-7BFD-4CA1-A2F0-48DF4A35E5E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0" name="Picture 35">
          <a:extLst>
            <a:ext uri="{FF2B5EF4-FFF2-40B4-BE49-F238E27FC236}">
              <a16:creationId xmlns:a16="http://schemas.microsoft.com/office/drawing/2014/main" id="{66C720A1-7682-440F-82EA-B7E073E7668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1" name="Picture 35">
          <a:extLst>
            <a:ext uri="{FF2B5EF4-FFF2-40B4-BE49-F238E27FC236}">
              <a16:creationId xmlns:a16="http://schemas.microsoft.com/office/drawing/2014/main" id="{DA4A74DA-2513-4C45-873E-EFB0AC6D71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2" name="Picture 35">
          <a:extLst>
            <a:ext uri="{FF2B5EF4-FFF2-40B4-BE49-F238E27FC236}">
              <a16:creationId xmlns:a16="http://schemas.microsoft.com/office/drawing/2014/main" id="{0C755523-FDD0-4C31-AAC9-81BDCDDE0F5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3" name="Picture 35">
          <a:extLst>
            <a:ext uri="{FF2B5EF4-FFF2-40B4-BE49-F238E27FC236}">
              <a16:creationId xmlns:a16="http://schemas.microsoft.com/office/drawing/2014/main" id="{986519DC-9540-46F1-BBC4-44943BC062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4" name="Picture 35">
          <a:extLst>
            <a:ext uri="{FF2B5EF4-FFF2-40B4-BE49-F238E27FC236}">
              <a16:creationId xmlns:a16="http://schemas.microsoft.com/office/drawing/2014/main" id="{F612B79A-75E2-4268-ACB0-8886BCAE7A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5" name="Picture 35">
          <a:extLst>
            <a:ext uri="{FF2B5EF4-FFF2-40B4-BE49-F238E27FC236}">
              <a16:creationId xmlns:a16="http://schemas.microsoft.com/office/drawing/2014/main" id="{0AE9FF21-6C6E-4DC2-8003-49BACF94AD2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6" name="Picture 35">
          <a:extLst>
            <a:ext uri="{FF2B5EF4-FFF2-40B4-BE49-F238E27FC236}">
              <a16:creationId xmlns:a16="http://schemas.microsoft.com/office/drawing/2014/main" id="{BC632610-DE8F-43F6-B79D-40147A1D57F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7" name="Picture 35">
          <a:extLst>
            <a:ext uri="{FF2B5EF4-FFF2-40B4-BE49-F238E27FC236}">
              <a16:creationId xmlns:a16="http://schemas.microsoft.com/office/drawing/2014/main" id="{C26DB7B7-1AF3-4B59-84C0-B04EA674997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8" name="Picture 35">
          <a:extLst>
            <a:ext uri="{FF2B5EF4-FFF2-40B4-BE49-F238E27FC236}">
              <a16:creationId xmlns:a16="http://schemas.microsoft.com/office/drawing/2014/main" id="{63FA8FEB-389D-40C4-9AB6-16647025864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9" name="Picture 35">
          <a:extLst>
            <a:ext uri="{FF2B5EF4-FFF2-40B4-BE49-F238E27FC236}">
              <a16:creationId xmlns:a16="http://schemas.microsoft.com/office/drawing/2014/main" id="{CE46C6E3-7492-4C5D-9D97-33FADA5B7B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0" name="Picture 35">
          <a:extLst>
            <a:ext uri="{FF2B5EF4-FFF2-40B4-BE49-F238E27FC236}">
              <a16:creationId xmlns:a16="http://schemas.microsoft.com/office/drawing/2014/main" id="{51D3FC0B-A937-4691-ABB7-3485F957E29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1" name="Picture 35">
          <a:extLst>
            <a:ext uri="{FF2B5EF4-FFF2-40B4-BE49-F238E27FC236}">
              <a16:creationId xmlns:a16="http://schemas.microsoft.com/office/drawing/2014/main" id="{1EBF5FAA-DC5E-451B-87D2-7BCD33D67DE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2" name="Picture 35">
          <a:extLst>
            <a:ext uri="{FF2B5EF4-FFF2-40B4-BE49-F238E27FC236}">
              <a16:creationId xmlns:a16="http://schemas.microsoft.com/office/drawing/2014/main" id="{252FC99A-EE3D-48EC-B90F-7A27BE9224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3" name="Picture 35">
          <a:extLst>
            <a:ext uri="{FF2B5EF4-FFF2-40B4-BE49-F238E27FC236}">
              <a16:creationId xmlns:a16="http://schemas.microsoft.com/office/drawing/2014/main" id="{E3A21DCE-BB8D-49A7-9350-78341951815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4" name="Picture 35">
          <a:extLst>
            <a:ext uri="{FF2B5EF4-FFF2-40B4-BE49-F238E27FC236}">
              <a16:creationId xmlns:a16="http://schemas.microsoft.com/office/drawing/2014/main" id="{57C14BAB-544F-4874-963F-4A4E4967F8E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5" name="Picture 35">
          <a:extLst>
            <a:ext uri="{FF2B5EF4-FFF2-40B4-BE49-F238E27FC236}">
              <a16:creationId xmlns:a16="http://schemas.microsoft.com/office/drawing/2014/main" id="{39557A09-A12D-45CF-895C-7C2E1DF3701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6" name="Picture 35">
          <a:extLst>
            <a:ext uri="{FF2B5EF4-FFF2-40B4-BE49-F238E27FC236}">
              <a16:creationId xmlns:a16="http://schemas.microsoft.com/office/drawing/2014/main" id="{0EB6D9F9-6E13-4DFB-86EC-598EDFD6D68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7" name="Picture 35">
          <a:extLst>
            <a:ext uri="{FF2B5EF4-FFF2-40B4-BE49-F238E27FC236}">
              <a16:creationId xmlns:a16="http://schemas.microsoft.com/office/drawing/2014/main" id="{3AD07D71-DEC3-41F8-B04C-7BFD925D80B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8" name="Picture 35">
          <a:extLst>
            <a:ext uri="{FF2B5EF4-FFF2-40B4-BE49-F238E27FC236}">
              <a16:creationId xmlns:a16="http://schemas.microsoft.com/office/drawing/2014/main" id="{84BDF6F7-F0A9-4D86-8FBD-38A50B410D3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9" name="Picture 35">
          <a:extLst>
            <a:ext uri="{FF2B5EF4-FFF2-40B4-BE49-F238E27FC236}">
              <a16:creationId xmlns:a16="http://schemas.microsoft.com/office/drawing/2014/main" id="{62EBED64-8545-499B-95B8-5E354ABD183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50" name="Picture 35">
          <a:extLst>
            <a:ext uri="{FF2B5EF4-FFF2-40B4-BE49-F238E27FC236}">
              <a16:creationId xmlns:a16="http://schemas.microsoft.com/office/drawing/2014/main" id="{A0BBC96C-E363-4A50-B95E-A035227621E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1" name="Picture 35">
          <a:extLst>
            <a:ext uri="{FF2B5EF4-FFF2-40B4-BE49-F238E27FC236}">
              <a16:creationId xmlns:a16="http://schemas.microsoft.com/office/drawing/2014/main" id="{BC6CE461-FEA5-49C8-8671-F9CE393E972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2" name="Picture 35">
          <a:extLst>
            <a:ext uri="{FF2B5EF4-FFF2-40B4-BE49-F238E27FC236}">
              <a16:creationId xmlns:a16="http://schemas.microsoft.com/office/drawing/2014/main" id="{64BAE274-1418-4F44-9A51-90B30FB914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3" name="Picture 35">
          <a:extLst>
            <a:ext uri="{FF2B5EF4-FFF2-40B4-BE49-F238E27FC236}">
              <a16:creationId xmlns:a16="http://schemas.microsoft.com/office/drawing/2014/main" id="{10B66DFD-36E9-4B8C-8245-32D6B2DA90B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4" name="Picture 35">
          <a:extLst>
            <a:ext uri="{FF2B5EF4-FFF2-40B4-BE49-F238E27FC236}">
              <a16:creationId xmlns:a16="http://schemas.microsoft.com/office/drawing/2014/main" id="{D04200B2-EA42-498C-86AF-CF2F167D25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5" name="Picture 35">
          <a:extLst>
            <a:ext uri="{FF2B5EF4-FFF2-40B4-BE49-F238E27FC236}">
              <a16:creationId xmlns:a16="http://schemas.microsoft.com/office/drawing/2014/main" id="{31D35F13-5037-4FAD-AC7A-30C240EA0E5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6" name="Picture 35">
          <a:extLst>
            <a:ext uri="{FF2B5EF4-FFF2-40B4-BE49-F238E27FC236}">
              <a16:creationId xmlns:a16="http://schemas.microsoft.com/office/drawing/2014/main" id="{149D61FF-8148-43C0-888E-5A168F6D0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7" name="Picture 35">
          <a:extLst>
            <a:ext uri="{FF2B5EF4-FFF2-40B4-BE49-F238E27FC236}">
              <a16:creationId xmlns:a16="http://schemas.microsoft.com/office/drawing/2014/main" id="{25A6A2A7-B10C-4A4C-B664-EEFE8CD59D0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8" name="Picture 35">
          <a:extLst>
            <a:ext uri="{FF2B5EF4-FFF2-40B4-BE49-F238E27FC236}">
              <a16:creationId xmlns:a16="http://schemas.microsoft.com/office/drawing/2014/main" id="{4B49FCE5-D3E0-4E18-B960-167F3FEED8A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9" name="Picture 35">
          <a:extLst>
            <a:ext uri="{FF2B5EF4-FFF2-40B4-BE49-F238E27FC236}">
              <a16:creationId xmlns:a16="http://schemas.microsoft.com/office/drawing/2014/main" id="{014E362C-E2AC-440F-8777-FE50C1C8135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0" name="Picture 35">
          <a:extLst>
            <a:ext uri="{FF2B5EF4-FFF2-40B4-BE49-F238E27FC236}">
              <a16:creationId xmlns:a16="http://schemas.microsoft.com/office/drawing/2014/main" id="{2B674651-8931-4873-99E9-C0EF5255738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1" name="Picture 35">
          <a:extLst>
            <a:ext uri="{FF2B5EF4-FFF2-40B4-BE49-F238E27FC236}">
              <a16:creationId xmlns:a16="http://schemas.microsoft.com/office/drawing/2014/main" id="{F636817C-20AB-4853-B9D0-1C2024D316F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2" name="Picture 35">
          <a:extLst>
            <a:ext uri="{FF2B5EF4-FFF2-40B4-BE49-F238E27FC236}">
              <a16:creationId xmlns:a16="http://schemas.microsoft.com/office/drawing/2014/main" id="{5CA5E209-E559-48A9-8465-9977F6339799}"/>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3" name="Picture 35">
          <a:extLst>
            <a:ext uri="{FF2B5EF4-FFF2-40B4-BE49-F238E27FC236}">
              <a16:creationId xmlns:a16="http://schemas.microsoft.com/office/drawing/2014/main" id="{A3B93ADF-8714-47EF-AFC9-BAD1B5EBC4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4" name="Picture 35">
          <a:extLst>
            <a:ext uri="{FF2B5EF4-FFF2-40B4-BE49-F238E27FC236}">
              <a16:creationId xmlns:a16="http://schemas.microsoft.com/office/drawing/2014/main" id="{B08AD986-2B02-4E14-ACEF-ADF67F9C09F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5" name="Picture 35">
          <a:extLst>
            <a:ext uri="{FF2B5EF4-FFF2-40B4-BE49-F238E27FC236}">
              <a16:creationId xmlns:a16="http://schemas.microsoft.com/office/drawing/2014/main" id="{AA0D10D0-E46A-4C49-94A7-5A455E8318B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6" name="Picture 35">
          <a:extLst>
            <a:ext uri="{FF2B5EF4-FFF2-40B4-BE49-F238E27FC236}">
              <a16:creationId xmlns:a16="http://schemas.microsoft.com/office/drawing/2014/main" id="{990FE45A-2440-4A1D-89B0-94065E996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7" name="Picture 35">
          <a:extLst>
            <a:ext uri="{FF2B5EF4-FFF2-40B4-BE49-F238E27FC236}">
              <a16:creationId xmlns:a16="http://schemas.microsoft.com/office/drawing/2014/main" id="{FE714A20-23AF-414A-8EAE-B06166A3071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8" name="Picture 35">
          <a:extLst>
            <a:ext uri="{FF2B5EF4-FFF2-40B4-BE49-F238E27FC236}">
              <a16:creationId xmlns:a16="http://schemas.microsoft.com/office/drawing/2014/main" id="{3314A220-1562-46D9-A8D3-B009B0E46F9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9" name="Picture 35">
          <a:extLst>
            <a:ext uri="{FF2B5EF4-FFF2-40B4-BE49-F238E27FC236}">
              <a16:creationId xmlns:a16="http://schemas.microsoft.com/office/drawing/2014/main" id="{D12EACA1-2ACA-4F75-ABF6-FF9A32A426E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0" name="Picture 35">
          <a:extLst>
            <a:ext uri="{FF2B5EF4-FFF2-40B4-BE49-F238E27FC236}">
              <a16:creationId xmlns:a16="http://schemas.microsoft.com/office/drawing/2014/main" id="{144D191F-C7F8-41DA-B2F8-F6811AD8FC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1" name="Picture 35">
          <a:extLst>
            <a:ext uri="{FF2B5EF4-FFF2-40B4-BE49-F238E27FC236}">
              <a16:creationId xmlns:a16="http://schemas.microsoft.com/office/drawing/2014/main" id="{02D90827-F499-4B3E-A199-84D06606775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2" name="Picture 35">
          <a:extLst>
            <a:ext uri="{FF2B5EF4-FFF2-40B4-BE49-F238E27FC236}">
              <a16:creationId xmlns:a16="http://schemas.microsoft.com/office/drawing/2014/main" id="{2A02C8BA-EFDA-4B10-8750-4634DC397E1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3" name="Picture 35">
          <a:extLst>
            <a:ext uri="{FF2B5EF4-FFF2-40B4-BE49-F238E27FC236}">
              <a16:creationId xmlns:a16="http://schemas.microsoft.com/office/drawing/2014/main" id="{EBD6FE41-2A74-48BF-A6B0-3A4697745F7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4" name="Picture 35">
          <a:extLst>
            <a:ext uri="{FF2B5EF4-FFF2-40B4-BE49-F238E27FC236}">
              <a16:creationId xmlns:a16="http://schemas.microsoft.com/office/drawing/2014/main" id="{A4DC374B-6902-43BB-BCA0-57BDBF6BD4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5" name="Picture 35">
          <a:extLst>
            <a:ext uri="{FF2B5EF4-FFF2-40B4-BE49-F238E27FC236}">
              <a16:creationId xmlns:a16="http://schemas.microsoft.com/office/drawing/2014/main" id="{5A47B4E7-F02D-499E-9382-97F666C36C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6" name="Picture 35">
          <a:extLst>
            <a:ext uri="{FF2B5EF4-FFF2-40B4-BE49-F238E27FC236}">
              <a16:creationId xmlns:a16="http://schemas.microsoft.com/office/drawing/2014/main" id="{8DEE2662-DDFD-43F3-91F4-F79A3C5FF5F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7" name="Picture 35">
          <a:extLst>
            <a:ext uri="{FF2B5EF4-FFF2-40B4-BE49-F238E27FC236}">
              <a16:creationId xmlns:a16="http://schemas.microsoft.com/office/drawing/2014/main" id="{6BF7063F-F697-43E2-A647-71816CA5DE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8" name="Picture 35">
          <a:extLst>
            <a:ext uri="{FF2B5EF4-FFF2-40B4-BE49-F238E27FC236}">
              <a16:creationId xmlns:a16="http://schemas.microsoft.com/office/drawing/2014/main" id="{E828CF8D-4524-46D6-BF55-D6A4C2E922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9" name="Picture 35">
          <a:extLst>
            <a:ext uri="{FF2B5EF4-FFF2-40B4-BE49-F238E27FC236}">
              <a16:creationId xmlns:a16="http://schemas.microsoft.com/office/drawing/2014/main" id="{CBBF3A46-B6EA-4DAB-8891-0681CD9F5D6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0" name="Picture 35">
          <a:extLst>
            <a:ext uri="{FF2B5EF4-FFF2-40B4-BE49-F238E27FC236}">
              <a16:creationId xmlns:a16="http://schemas.microsoft.com/office/drawing/2014/main" id="{D2CAD041-965D-4D32-910A-6526AFC534A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1" name="Picture 35">
          <a:extLst>
            <a:ext uri="{FF2B5EF4-FFF2-40B4-BE49-F238E27FC236}">
              <a16:creationId xmlns:a16="http://schemas.microsoft.com/office/drawing/2014/main" id="{A82CAF26-ED36-4A2D-B514-40DB6F4E2C7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2" name="Picture 35">
          <a:extLst>
            <a:ext uri="{FF2B5EF4-FFF2-40B4-BE49-F238E27FC236}">
              <a16:creationId xmlns:a16="http://schemas.microsoft.com/office/drawing/2014/main" id="{B4A633A5-A214-4941-BAF7-696301490EF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3" name="Picture 35">
          <a:extLst>
            <a:ext uri="{FF2B5EF4-FFF2-40B4-BE49-F238E27FC236}">
              <a16:creationId xmlns:a16="http://schemas.microsoft.com/office/drawing/2014/main" id="{5BA0FD5C-8B52-42ED-ABD1-1DF211AB06B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4" name="Picture 35">
          <a:extLst>
            <a:ext uri="{FF2B5EF4-FFF2-40B4-BE49-F238E27FC236}">
              <a16:creationId xmlns:a16="http://schemas.microsoft.com/office/drawing/2014/main" id="{F52FE6F8-B9E8-4F9F-9E60-D25131B050F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5" name="Picture 35">
          <a:extLst>
            <a:ext uri="{FF2B5EF4-FFF2-40B4-BE49-F238E27FC236}">
              <a16:creationId xmlns:a16="http://schemas.microsoft.com/office/drawing/2014/main" id="{36F4DF46-0921-4382-881E-1B4ED77F9D7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6" name="Picture 35">
          <a:extLst>
            <a:ext uri="{FF2B5EF4-FFF2-40B4-BE49-F238E27FC236}">
              <a16:creationId xmlns:a16="http://schemas.microsoft.com/office/drawing/2014/main" id="{53EDE9EC-B601-48E4-A35D-A47C0BB2F73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7" name="Picture 35">
          <a:extLst>
            <a:ext uri="{FF2B5EF4-FFF2-40B4-BE49-F238E27FC236}">
              <a16:creationId xmlns:a16="http://schemas.microsoft.com/office/drawing/2014/main" id="{9E508198-BD15-49CD-9ED9-810643CDC7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8" name="Picture 35">
          <a:extLst>
            <a:ext uri="{FF2B5EF4-FFF2-40B4-BE49-F238E27FC236}">
              <a16:creationId xmlns:a16="http://schemas.microsoft.com/office/drawing/2014/main" id="{F880C755-4D48-45F4-8AC5-BA13D3ECF6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9" name="Picture 35">
          <a:extLst>
            <a:ext uri="{FF2B5EF4-FFF2-40B4-BE49-F238E27FC236}">
              <a16:creationId xmlns:a16="http://schemas.microsoft.com/office/drawing/2014/main" id="{ECDD5D35-3C2E-47CD-81FB-695A7A60034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0" name="Picture 35">
          <a:extLst>
            <a:ext uri="{FF2B5EF4-FFF2-40B4-BE49-F238E27FC236}">
              <a16:creationId xmlns:a16="http://schemas.microsoft.com/office/drawing/2014/main" id="{C83CEFEB-E606-455E-A6E9-4BC78D262F6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1" name="Picture 35">
          <a:extLst>
            <a:ext uri="{FF2B5EF4-FFF2-40B4-BE49-F238E27FC236}">
              <a16:creationId xmlns:a16="http://schemas.microsoft.com/office/drawing/2014/main" id="{03378E6E-EC57-460E-9AC5-93B8C4E4B73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2" name="Picture 35">
          <a:extLst>
            <a:ext uri="{FF2B5EF4-FFF2-40B4-BE49-F238E27FC236}">
              <a16:creationId xmlns:a16="http://schemas.microsoft.com/office/drawing/2014/main" id="{7743DD16-7341-42A1-829C-9CDE92A29EE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3" name="Picture 35">
          <a:extLst>
            <a:ext uri="{FF2B5EF4-FFF2-40B4-BE49-F238E27FC236}">
              <a16:creationId xmlns:a16="http://schemas.microsoft.com/office/drawing/2014/main" id="{2FB3CCD5-86D2-41A3-AC2E-51DA8D8B731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4" name="Picture 35">
          <a:extLst>
            <a:ext uri="{FF2B5EF4-FFF2-40B4-BE49-F238E27FC236}">
              <a16:creationId xmlns:a16="http://schemas.microsoft.com/office/drawing/2014/main" id="{13DE64C1-2B5A-4590-B419-E1D7066D2EF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5" name="Picture 35">
          <a:extLst>
            <a:ext uri="{FF2B5EF4-FFF2-40B4-BE49-F238E27FC236}">
              <a16:creationId xmlns:a16="http://schemas.microsoft.com/office/drawing/2014/main" id="{09CC93E1-81A1-4E37-BBA9-EEE8E7238D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6" name="Picture 35">
          <a:extLst>
            <a:ext uri="{FF2B5EF4-FFF2-40B4-BE49-F238E27FC236}">
              <a16:creationId xmlns:a16="http://schemas.microsoft.com/office/drawing/2014/main" id="{56277CE5-5BCD-488B-93B8-7C4B013535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7" name="Picture 35">
          <a:extLst>
            <a:ext uri="{FF2B5EF4-FFF2-40B4-BE49-F238E27FC236}">
              <a16:creationId xmlns:a16="http://schemas.microsoft.com/office/drawing/2014/main" id="{85E7E513-0562-42D2-AE23-058E9B4177F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98" name="Picture 35">
          <a:extLst>
            <a:ext uri="{FF2B5EF4-FFF2-40B4-BE49-F238E27FC236}">
              <a16:creationId xmlns:a16="http://schemas.microsoft.com/office/drawing/2014/main" id="{629F1883-4717-47EB-96F9-02E61308BED4}"/>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9" name="Picture 35">
          <a:extLst>
            <a:ext uri="{FF2B5EF4-FFF2-40B4-BE49-F238E27FC236}">
              <a16:creationId xmlns:a16="http://schemas.microsoft.com/office/drawing/2014/main" id="{BEF251F3-D214-4F71-B052-23CDC89BABF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0" name="Picture 35">
          <a:extLst>
            <a:ext uri="{FF2B5EF4-FFF2-40B4-BE49-F238E27FC236}">
              <a16:creationId xmlns:a16="http://schemas.microsoft.com/office/drawing/2014/main" id="{97AFD7F7-7587-45C5-A63E-C1F3D49F698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1" name="Picture 35">
          <a:extLst>
            <a:ext uri="{FF2B5EF4-FFF2-40B4-BE49-F238E27FC236}">
              <a16:creationId xmlns:a16="http://schemas.microsoft.com/office/drawing/2014/main" id="{924AD155-60B9-44CC-A08A-96DA7CA299C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2" name="Picture 35">
          <a:extLst>
            <a:ext uri="{FF2B5EF4-FFF2-40B4-BE49-F238E27FC236}">
              <a16:creationId xmlns:a16="http://schemas.microsoft.com/office/drawing/2014/main" id="{70080425-2688-4FE6-8BDA-9A40C4D296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3" name="Picture 35">
          <a:extLst>
            <a:ext uri="{FF2B5EF4-FFF2-40B4-BE49-F238E27FC236}">
              <a16:creationId xmlns:a16="http://schemas.microsoft.com/office/drawing/2014/main" id="{FDDAE92A-A1BA-49D8-A975-EFD44CDBAC9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4" name="Picture 35">
          <a:extLst>
            <a:ext uri="{FF2B5EF4-FFF2-40B4-BE49-F238E27FC236}">
              <a16:creationId xmlns:a16="http://schemas.microsoft.com/office/drawing/2014/main" id="{6B8D1B88-822F-4A19-AB5B-C1AD21C432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5" name="Picture 35">
          <a:extLst>
            <a:ext uri="{FF2B5EF4-FFF2-40B4-BE49-F238E27FC236}">
              <a16:creationId xmlns:a16="http://schemas.microsoft.com/office/drawing/2014/main" id="{4B8182DC-378D-4469-B3D1-F5DF007D8C1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6" name="Picture 35">
          <a:extLst>
            <a:ext uri="{FF2B5EF4-FFF2-40B4-BE49-F238E27FC236}">
              <a16:creationId xmlns:a16="http://schemas.microsoft.com/office/drawing/2014/main" id="{C9CA06C1-A0E7-41B5-B932-EA7C733332A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7" name="Picture 35">
          <a:extLst>
            <a:ext uri="{FF2B5EF4-FFF2-40B4-BE49-F238E27FC236}">
              <a16:creationId xmlns:a16="http://schemas.microsoft.com/office/drawing/2014/main" id="{AA5725F2-D864-41D1-B7BA-9D10F14FC4E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8" name="Picture 35">
          <a:extLst>
            <a:ext uri="{FF2B5EF4-FFF2-40B4-BE49-F238E27FC236}">
              <a16:creationId xmlns:a16="http://schemas.microsoft.com/office/drawing/2014/main" id="{C2B90CFF-0F93-47D8-8BDB-1B3BA8EA75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9" name="Picture 35">
          <a:extLst>
            <a:ext uri="{FF2B5EF4-FFF2-40B4-BE49-F238E27FC236}">
              <a16:creationId xmlns:a16="http://schemas.microsoft.com/office/drawing/2014/main" id="{B05B7B02-0BB1-4647-8D2D-AB7427CD8A15}"/>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10" name="Picture 35">
          <a:extLst>
            <a:ext uri="{FF2B5EF4-FFF2-40B4-BE49-F238E27FC236}">
              <a16:creationId xmlns:a16="http://schemas.microsoft.com/office/drawing/2014/main" id="{ABB4875C-2A10-4D49-9136-CD247A1A929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1" name="Picture 35">
          <a:extLst>
            <a:ext uri="{FF2B5EF4-FFF2-40B4-BE49-F238E27FC236}">
              <a16:creationId xmlns:a16="http://schemas.microsoft.com/office/drawing/2014/main" id="{C4AC3B21-0F02-4CEA-B945-9D34ABB8A91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2" name="Picture 35">
          <a:extLst>
            <a:ext uri="{FF2B5EF4-FFF2-40B4-BE49-F238E27FC236}">
              <a16:creationId xmlns:a16="http://schemas.microsoft.com/office/drawing/2014/main" id="{55271E36-33A1-43EC-819A-080E33DDB9D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3" name="Picture 35">
          <a:extLst>
            <a:ext uri="{FF2B5EF4-FFF2-40B4-BE49-F238E27FC236}">
              <a16:creationId xmlns:a16="http://schemas.microsoft.com/office/drawing/2014/main" id="{F6D81FE0-587A-469B-96AC-D171EC66368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4" name="Picture 35">
          <a:extLst>
            <a:ext uri="{FF2B5EF4-FFF2-40B4-BE49-F238E27FC236}">
              <a16:creationId xmlns:a16="http://schemas.microsoft.com/office/drawing/2014/main" id="{FBBE490E-E36E-4849-8E3F-C9B1C552D0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5" name="Picture 35">
          <a:extLst>
            <a:ext uri="{FF2B5EF4-FFF2-40B4-BE49-F238E27FC236}">
              <a16:creationId xmlns:a16="http://schemas.microsoft.com/office/drawing/2014/main" id="{0BE46C28-12C2-456D-AF69-128A14501AB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6" name="Picture 35">
          <a:extLst>
            <a:ext uri="{FF2B5EF4-FFF2-40B4-BE49-F238E27FC236}">
              <a16:creationId xmlns:a16="http://schemas.microsoft.com/office/drawing/2014/main" id="{DB7A7C81-498D-416C-A964-519D532D43B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7" name="Picture 35">
          <a:extLst>
            <a:ext uri="{FF2B5EF4-FFF2-40B4-BE49-F238E27FC236}">
              <a16:creationId xmlns:a16="http://schemas.microsoft.com/office/drawing/2014/main" id="{FFDCFD3F-CE22-4728-947B-DC597E154B5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8" name="Picture 35">
          <a:extLst>
            <a:ext uri="{FF2B5EF4-FFF2-40B4-BE49-F238E27FC236}">
              <a16:creationId xmlns:a16="http://schemas.microsoft.com/office/drawing/2014/main" id="{2F18FE13-CE7D-4793-A5F8-C167EDC0EE4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9" name="Picture 35">
          <a:extLst>
            <a:ext uri="{FF2B5EF4-FFF2-40B4-BE49-F238E27FC236}">
              <a16:creationId xmlns:a16="http://schemas.microsoft.com/office/drawing/2014/main" id="{A16CE4C2-2EF4-4748-BA90-B53DC6AEE33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0" name="Picture 35">
          <a:extLst>
            <a:ext uri="{FF2B5EF4-FFF2-40B4-BE49-F238E27FC236}">
              <a16:creationId xmlns:a16="http://schemas.microsoft.com/office/drawing/2014/main" id="{68778EC7-41E8-4AD6-8429-854D9C936B4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1" name="Picture 35">
          <a:extLst>
            <a:ext uri="{FF2B5EF4-FFF2-40B4-BE49-F238E27FC236}">
              <a16:creationId xmlns:a16="http://schemas.microsoft.com/office/drawing/2014/main" id="{0A3060BE-B2E3-45F0-A241-DC32FBB7DDF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2" name="Picture 35">
          <a:extLst>
            <a:ext uri="{FF2B5EF4-FFF2-40B4-BE49-F238E27FC236}">
              <a16:creationId xmlns:a16="http://schemas.microsoft.com/office/drawing/2014/main" id="{A11CC3A4-0320-42A7-A818-7939754FEE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3" name="Picture 35">
          <a:extLst>
            <a:ext uri="{FF2B5EF4-FFF2-40B4-BE49-F238E27FC236}">
              <a16:creationId xmlns:a16="http://schemas.microsoft.com/office/drawing/2014/main" id="{B17E804F-B858-4CF2-AE51-2AE655D1DB0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4" name="Picture 35">
          <a:extLst>
            <a:ext uri="{FF2B5EF4-FFF2-40B4-BE49-F238E27FC236}">
              <a16:creationId xmlns:a16="http://schemas.microsoft.com/office/drawing/2014/main" id="{285572A4-9F33-42DB-A74C-ED71CD336F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5" name="Picture 35">
          <a:extLst>
            <a:ext uri="{FF2B5EF4-FFF2-40B4-BE49-F238E27FC236}">
              <a16:creationId xmlns:a16="http://schemas.microsoft.com/office/drawing/2014/main" id="{17D4D008-D41F-478E-92BC-A9338250F26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6" name="Picture 35">
          <a:extLst>
            <a:ext uri="{FF2B5EF4-FFF2-40B4-BE49-F238E27FC236}">
              <a16:creationId xmlns:a16="http://schemas.microsoft.com/office/drawing/2014/main" id="{C6569E81-2A7E-4DC4-916B-D2F4A866110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7" name="Picture 35">
          <a:extLst>
            <a:ext uri="{FF2B5EF4-FFF2-40B4-BE49-F238E27FC236}">
              <a16:creationId xmlns:a16="http://schemas.microsoft.com/office/drawing/2014/main" id="{EC22EE98-CECC-4ECB-A8C1-E8624D183A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8" name="Picture 35">
          <a:extLst>
            <a:ext uri="{FF2B5EF4-FFF2-40B4-BE49-F238E27FC236}">
              <a16:creationId xmlns:a16="http://schemas.microsoft.com/office/drawing/2014/main" id="{EC38FC9E-8804-4E8A-862A-8DC8AF6ADA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9" name="Picture 35">
          <a:extLst>
            <a:ext uri="{FF2B5EF4-FFF2-40B4-BE49-F238E27FC236}">
              <a16:creationId xmlns:a16="http://schemas.microsoft.com/office/drawing/2014/main" id="{C39E7396-890E-4873-87D8-EB0D59A4637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30" name="Picture 35">
          <a:extLst>
            <a:ext uri="{FF2B5EF4-FFF2-40B4-BE49-F238E27FC236}">
              <a16:creationId xmlns:a16="http://schemas.microsoft.com/office/drawing/2014/main" id="{4D32F764-72A9-4E3B-9F31-635190AB4DB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2" name="Picture 35">
          <a:extLst>
            <a:ext uri="{FF2B5EF4-FFF2-40B4-BE49-F238E27FC236}">
              <a16:creationId xmlns:a16="http://schemas.microsoft.com/office/drawing/2014/main" id="{215CEC1E-FE85-4DD0-A07F-361E5F70AEFE}"/>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3" name="Picture 35">
          <a:extLst>
            <a:ext uri="{FF2B5EF4-FFF2-40B4-BE49-F238E27FC236}">
              <a16:creationId xmlns:a16="http://schemas.microsoft.com/office/drawing/2014/main" id="{DEFABA5B-A328-49A0-8163-11AD8461D4C0}"/>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4" name="Picture 35">
          <a:extLst>
            <a:ext uri="{FF2B5EF4-FFF2-40B4-BE49-F238E27FC236}">
              <a16:creationId xmlns:a16="http://schemas.microsoft.com/office/drawing/2014/main" id="{778D6451-4315-406D-AB4B-2A888A372D74}"/>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5" name="Picture 35">
          <a:extLst>
            <a:ext uri="{FF2B5EF4-FFF2-40B4-BE49-F238E27FC236}">
              <a16:creationId xmlns:a16="http://schemas.microsoft.com/office/drawing/2014/main" id="{F693ECE9-34CB-4695-9017-22AF8DA01EB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6" name="Picture 35">
          <a:extLst>
            <a:ext uri="{FF2B5EF4-FFF2-40B4-BE49-F238E27FC236}">
              <a16:creationId xmlns:a16="http://schemas.microsoft.com/office/drawing/2014/main" id="{33B77231-9F22-4A87-8F96-9E9E0023014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7" name="Picture 35">
          <a:extLst>
            <a:ext uri="{FF2B5EF4-FFF2-40B4-BE49-F238E27FC236}">
              <a16:creationId xmlns:a16="http://schemas.microsoft.com/office/drawing/2014/main" id="{67D2170A-7289-4B0C-BAAA-AC6D8A12A75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8" name="Picture 35">
          <a:extLst>
            <a:ext uri="{FF2B5EF4-FFF2-40B4-BE49-F238E27FC236}">
              <a16:creationId xmlns:a16="http://schemas.microsoft.com/office/drawing/2014/main" id="{FCA15070-A928-4038-9AD6-C481DE32FDD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9" name="Picture 35">
          <a:extLst>
            <a:ext uri="{FF2B5EF4-FFF2-40B4-BE49-F238E27FC236}">
              <a16:creationId xmlns:a16="http://schemas.microsoft.com/office/drawing/2014/main" id="{A5D88750-9CB4-4229-A8EA-3FDD86ADB09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40" name="Picture 35">
          <a:extLst>
            <a:ext uri="{FF2B5EF4-FFF2-40B4-BE49-F238E27FC236}">
              <a16:creationId xmlns:a16="http://schemas.microsoft.com/office/drawing/2014/main" id="{04604580-7C54-46AB-BB1B-36BFD23B1998}"/>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1" name="Picture 35">
          <a:extLst>
            <a:ext uri="{FF2B5EF4-FFF2-40B4-BE49-F238E27FC236}">
              <a16:creationId xmlns:a16="http://schemas.microsoft.com/office/drawing/2014/main" id="{5B21285D-A7B2-4239-82D2-95F98A7ADBAE}"/>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2" name="Picture 35">
          <a:extLst>
            <a:ext uri="{FF2B5EF4-FFF2-40B4-BE49-F238E27FC236}">
              <a16:creationId xmlns:a16="http://schemas.microsoft.com/office/drawing/2014/main" id="{99E46292-FCD8-459E-8C96-7A908B3F70DF}"/>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3" name="Picture 35">
          <a:extLst>
            <a:ext uri="{FF2B5EF4-FFF2-40B4-BE49-F238E27FC236}">
              <a16:creationId xmlns:a16="http://schemas.microsoft.com/office/drawing/2014/main" id="{43449FDC-1A85-4C16-A458-677976723F53}"/>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4" name="Picture 35">
          <a:extLst>
            <a:ext uri="{FF2B5EF4-FFF2-40B4-BE49-F238E27FC236}">
              <a16:creationId xmlns:a16="http://schemas.microsoft.com/office/drawing/2014/main" id="{16A6B527-ABE4-46B9-9787-B880508115EE}"/>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5" name="Picture 35">
          <a:extLst>
            <a:ext uri="{FF2B5EF4-FFF2-40B4-BE49-F238E27FC236}">
              <a16:creationId xmlns:a16="http://schemas.microsoft.com/office/drawing/2014/main" id="{C3B5F141-72B0-40D6-B203-2E91EDCD16B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6" name="Picture 35">
          <a:extLst>
            <a:ext uri="{FF2B5EF4-FFF2-40B4-BE49-F238E27FC236}">
              <a16:creationId xmlns:a16="http://schemas.microsoft.com/office/drawing/2014/main" id="{52A7A770-99C7-4C90-81EE-7A29FC62294D}"/>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7" name="Picture 35">
          <a:extLst>
            <a:ext uri="{FF2B5EF4-FFF2-40B4-BE49-F238E27FC236}">
              <a16:creationId xmlns:a16="http://schemas.microsoft.com/office/drawing/2014/main" id="{13E79813-45C2-4E50-9A88-D0A73C7C922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8" name="Picture 35">
          <a:extLst>
            <a:ext uri="{FF2B5EF4-FFF2-40B4-BE49-F238E27FC236}">
              <a16:creationId xmlns:a16="http://schemas.microsoft.com/office/drawing/2014/main" id="{735F200A-2052-4228-A120-CC3CAE6644B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9" name="Picture 35">
          <a:extLst>
            <a:ext uri="{FF2B5EF4-FFF2-40B4-BE49-F238E27FC236}">
              <a16:creationId xmlns:a16="http://schemas.microsoft.com/office/drawing/2014/main" id="{B77CAFB9-301E-430C-8503-D8926E0D9C3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0" name="Picture 35">
          <a:extLst>
            <a:ext uri="{FF2B5EF4-FFF2-40B4-BE49-F238E27FC236}">
              <a16:creationId xmlns:a16="http://schemas.microsoft.com/office/drawing/2014/main" id="{10CFA2AA-A183-46CA-AE12-CFFA3C699A9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1" name="Picture 35">
          <a:extLst>
            <a:ext uri="{FF2B5EF4-FFF2-40B4-BE49-F238E27FC236}">
              <a16:creationId xmlns:a16="http://schemas.microsoft.com/office/drawing/2014/main" id="{3E86ECF5-C9BE-4A9C-A6FB-4822CD2C87F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2" name="Picture 35">
          <a:extLst>
            <a:ext uri="{FF2B5EF4-FFF2-40B4-BE49-F238E27FC236}">
              <a16:creationId xmlns:a16="http://schemas.microsoft.com/office/drawing/2014/main" id="{EDE6B073-AF3C-47C2-A8E9-523B8C6A0A1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3" name="Picture 35">
          <a:extLst>
            <a:ext uri="{FF2B5EF4-FFF2-40B4-BE49-F238E27FC236}">
              <a16:creationId xmlns:a16="http://schemas.microsoft.com/office/drawing/2014/main" id="{B151F0A1-4380-4FCD-83AC-F8DE41DD670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4" name="Picture 35">
          <a:extLst>
            <a:ext uri="{FF2B5EF4-FFF2-40B4-BE49-F238E27FC236}">
              <a16:creationId xmlns:a16="http://schemas.microsoft.com/office/drawing/2014/main" id="{70DFCCBF-6552-44A3-ADAA-6DD49FD9292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5" name="Picture 35">
          <a:extLst>
            <a:ext uri="{FF2B5EF4-FFF2-40B4-BE49-F238E27FC236}">
              <a16:creationId xmlns:a16="http://schemas.microsoft.com/office/drawing/2014/main" id="{9E2A2B0D-AE51-46B3-BDCF-1E10220CE261}"/>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6" name="Picture 35">
          <a:extLst>
            <a:ext uri="{FF2B5EF4-FFF2-40B4-BE49-F238E27FC236}">
              <a16:creationId xmlns:a16="http://schemas.microsoft.com/office/drawing/2014/main" id="{F18869EA-0A4A-4000-921F-1B0D13BD84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7" name="Picture 35">
          <a:extLst>
            <a:ext uri="{FF2B5EF4-FFF2-40B4-BE49-F238E27FC236}">
              <a16:creationId xmlns:a16="http://schemas.microsoft.com/office/drawing/2014/main" id="{8275599C-6D71-41BE-A61C-90215576689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8" name="Picture 35">
          <a:extLst>
            <a:ext uri="{FF2B5EF4-FFF2-40B4-BE49-F238E27FC236}">
              <a16:creationId xmlns:a16="http://schemas.microsoft.com/office/drawing/2014/main" id="{DF15251A-DA6B-4483-8998-CA76A1765B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9" name="Picture 35">
          <a:extLst>
            <a:ext uri="{FF2B5EF4-FFF2-40B4-BE49-F238E27FC236}">
              <a16:creationId xmlns:a16="http://schemas.microsoft.com/office/drawing/2014/main" id="{7D208F9B-1A8C-4FBC-A451-F15B8AE0DF0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0" name="Picture 35">
          <a:extLst>
            <a:ext uri="{FF2B5EF4-FFF2-40B4-BE49-F238E27FC236}">
              <a16:creationId xmlns:a16="http://schemas.microsoft.com/office/drawing/2014/main" id="{A87B6F23-849C-4CB4-9765-262BE0E82A3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1" name="Picture 35">
          <a:extLst>
            <a:ext uri="{FF2B5EF4-FFF2-40B4-BE49-F238E27FC236}">
              <a16:creationId xmlns:a16="http://schemas.microsoft.com/office/drawing/2014/main" id="{6A5CE697-4148-4E69-9C81-8DEBAB53DB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2" name="Picture 35">
          <a:extLst>
            <a:ext uri="{FF2B5EF4-FFF2-40B4-BE49-F238E27FC236}">
              <a16:creationId xmlns:a16="http://schemas.microsoft.com/office/drawing/2014/main" id="{51CD4516-63DB-4E76-AE0A-78E14171A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3" name="Picture 35">
          <a:extLst>
            <a:ext uri="{FF2B5EF4-FFF2-40B4-BE49-F238E27FC236}">
              <a16:creationId xmlns:a16="http://schemas.microsoft.com/office/drawing/2014/main" id="{B215ADBD-D47F-4BD6-9F72-83B97FE3BF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4" name="Picture 35">
          <a:extLst>
            <a:ext uri="{FF2B5EF4-FFF2-40B4-BE49-F238E27FC236}">
              <a16:creationId xmlns:a16="http://schemas.microsoft.com/office/drawing/2014/main" id="{6BE5657B-E7D6-4C00-A42B-B96B4786381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5" name="Picture 35">
          <a:extLst>
            <a:ext uri="{FF2B5EF4-FFF2-40B4-BE49-F238E27FC236}">
              <a16:creationId xmlns:a16="http://schemas.microsoft.com/office/drawing/2014/main" id="{5DB561F8-94E6-4DA7-8153-2BEE284B82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6" name="Picture 35">
          <a:extLst>
            <a:ext uri="{FF2B5EF4-FFF2-40B4-BE49-F238E27FC236}">
              <a16:creationId xmlns:a16="http://schemas.microsoft.com/office/drawing/2014/main" id="{E241A6F3-BFEB-4A6B-BDCD-B3175827EE5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7" name="Picture 35">
          <a:extLst>
            <a:ext uri="{FF2B5EF4-FFF2-40B4-BE49-F238E27FC236}">
              <a16:creationId xmlns:a16="http://schemas.microsoft.com/office/drawing/2014/main" id="{C8F2C94D-1FD5-4341-AB61-3D4C9A9B0B4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8" name="Picture 35">
          <a:extLst>
            <a:ext uri="{FF2B5EF4-FFF2-40B4-BE49-F238E27FC236}">
              <a16:creationId xmlns:a16="http://schemas.microsoft.com/office/drawing/2014/main" id="{124688A1-98F5-44F5-AC27-D8EB14AD476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9" name="Picture 35">
          <a:extLst>
            <a:ext uri="{FF2B5EF4-FFF2-40B4-BE49-F238E27FC236}">
              <a16:creationId xmlns:a16="http://schemas.microsoft.com/office/drawing/2014/main" id="{FFA0C8AF-A7E7-440D-8857-5F0A5E15D3C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0" name="Picture 35">
          <a:extLst>
            <a:ext uri="{FF2B5EF4-FFF2-40B4-BE49-F238E27FC236}">
              <a16:creationId xmlns:a16="http://schemas.microsoft.com/office/drawing/2014/main" id="{02C3D09D-65D4-43E6-BED9-2DF2C213101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1" name="Picture 35">
          <a:extLst>
            <a:ext uri="{FF2B5EF4-FFF2-40B4-BE49-F238E27FC236}">
              <a16:creationId xmlns:a16="http://schemas.microsoft.com/office/drawing/2014/main" id="{827CE870-FF99-4AD7-8597-F6B6D5FC77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2" name="Picture 35">
          <a:extLst>
            <a:ext uri="{FF2B5EF4-FFF2-40B4-BE49-F238E27FC236}">
              <a16:creationId xmlns:a16="http://schemas.microsoft.com/office/drawing/2014/main" id="{C4F501EA-D1E1-4654-B870-20EEDEAF3A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3" name="Picture 35">
          <a:extLst>
            <a:ext uri="{FF2B5EF4-FFF2-40B4-BE49-F238E27FC236}">
              <a16:creationId xmlns:a16="http://schemas.microsoft.com/office/drawing/2014/main" id="{E2586726-CB2C-46C6-B66C-EE8831D67BC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4" name="Picture 35">
          <a:extLst>
            <a:ext uri="{FF2B5EF4-FFF2-40B4-BE49-F238E27FC236}">
              <a16:creationId xmlns:a16="http://schemas.microsoft.com/office/drawing/2014/main" id="{31436054-1159-4A7F-B844-813B7448292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5" name="Picture 35">
          <a:extLst>
            <a:ext uri="{FF2B5EF4-FFF2-40B4-BE49-F238E27FC236}">
              <a16:creationId xmlns:a16="http://schemas.microsoft.com/office/drawing/2014/main" id="{FFF0413C-6438-4703-BBC9-0F9C6BD02E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6" name="Picture 35">
          <a:extLst>
            <a:ext uri="{FF2B5EF4-FFF2-40B4-BE49-F238E27FC236}">
              <a16:creationId xmlns:a16="http://schemas.microsoft.com/office/drawing/2014/main" id="{6B8E5CC6-8A1D-42FD-8E18-6010039A13E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7" name="Picture 35">
          <a:extLst>
            <a:ext uri="{FF2B5EF4-FFF2-40B4-BE49-F238E27FC236}">
              <a16:creationId xmlns:a16="http://schemas.microsoft.com/office/drawing/2014/main" id="{FD24E353-3E88-4890-BDA5-0C69481CB1A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8" name="Picture 35">
          <a:extLst>
            <a:ext uri="{FF2B5EF4-FFF2-40B4-BE49-F238E27FC236}">
              <a16:creationId xmlns:a16="http://schemas.microsoft.com/office/drawing/2014/main" id="{5306099B-0798-44CF-9A8B-0222EF36A77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9" name="Picture 35">
          <a:extLst>
            <a:ext uri="{FF2B5EF4-FFF2-40B4-BE49-F238E27FC236}">
              <a16:creationId xmlns:a16="http://schemas.microsoft.com/office/drawing/2014/main" id="{275E6998-78EC-4A33-ADE5-A311E253D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0" name="Picture 35">
          <a:extLst>
            <a:ext uri="{FF2B5EF4-FFF2-40B4-BE49-F238E27FC236}">
              <a16:creationId xmlns:a16="http://schemas.microsoft.com/office/drawing/2014/main" id="{18CDA469-38C8-4909-8DC0-4FA272E155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1" name="Picture 35">
          <a:extLst>
            <a:ext uri="{FF2B5EF4-FFF2-40B4-BE49-F238E27FC236}">
              <a16:creationId xmlns:a16="http://schemas.microsoft.com/office/drawing/2014/main" id="{03C137DB-BEF7-4202-AB45-FA92881CB31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2" name="Picture 35">
          <a:extLst>
            <a:ext uri="{FF2B5EF4-FFF2-40B4-BE49-F238E27FC236}">
              <a16:creationId xmlns:a16="http://schemas.microsoft.com/office/drawing/2014/main" id="{17E643FD-E1C5-4E31-824E-C041D70383F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3" name="Picture 35">
          <a:extLst>
            <a:ext uri="{FF2B5EF4-FFF2-40B4-BE49-F238E27FC236}">
              <a16:creationId xmlns:a16="http://schemas.microsoft.com/office/drawing/2014/main" id="{36D931A3-21E6-4BB2-B5D1-606C85C4D93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4" name="Picture 35">
          <a:extLst>
            <a:ext uri="{FF2B5EF4-FFF2-40B4-BE49-F238E27FC236}">
              <a16:creationId xmlns:a16="http://schemas.microsoft.com/office/drawing/2014/main" id="{F21573AE-A282-4F60-88FC-07DBC1E40E4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5" name="Picture 35">
          <a:extLst>
            <a:ext uri="{FF2B5EF4-FFF2-40B4-BE49-F238E27FC236}">
              <a16:creationId xmlns:a16="http://schemas.microsoft.com/office/drawing/2014/main" id="{FD6E3C08-0A04-4B07-ABCC-F941FB15AE1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6" name="Picture 35">
          <a:extLst>
            <a:ext uri="{FF2B5EF4-FFF2-40B4-BE49-F238E27FC236}">
              <a16:creationId xmlns:a16="http://schemas.microsoft.com/office/drawing/2014/main" id="{69190AB3-8449-4EE4-B34A-8F52E2F1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7" name="Picture 35">
          <a:extLst>
            <a:ext uri="{FF2B5EF4-FFF2-40B4-BE49-F238E27FC236}">
              <a16:creationId xmlns:a16="http://schemas.microsoft.com/office/drawing/2014/main" id="{6B3E626B-AC80-4A89-A143-F5B19E85778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8" name="Picture 35">
          <a:extLst>
            <a:ext uri="{FF2B5EF4-FFF2-40B4-BE49-F238E27FC236}">
              <a16:creationId xmlns:a16="http://schemas.microsoft.com/office/drawing/2014/main" id="{789144A6-D07C-4A89-9739-19C90128264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9" name="Picture 35">
          <a:extLst>
            <a:ext uri="{FF2B5EF4-FFF2-40B4-BE49-F238E27FC236}">
              <a16:creationId xmlns:a16="http://schemas.microsoft.com/office/drawing/2014/main" id="{FF0DE5EA-AFD2-4E90-BFF7-F395756C53DC}"/>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90" name="Picture 35">
          <a:extLst>
            <a:ext uri="{FF2B5EF4-FFF2-40B4-BE49-F238E27FC236}">
              <a16:creationId xmlns:a16="http://schemas.microsoft.com/office/drawing/2014/main" id="{BE02C8A1-5D1C-46CD-93E9-F3B500523DD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1" name="Picture 35">
          <a:extLst>
            <a:ext uri="{FF2B5EF4-FFF2-40B4-BE49-F238E27FC236}">
              <a16:creationId xmlns:a16="http://schemas.microsoft.com/office/drawing/2014/main" id="{3C7784E5-AC26-4407-83FF-7B9C52DD6A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2" name="Picture 35">
          <a:extLst>
            <a:ext uri="{FF2B5EF4-FFF2-40B4-BE49-F238E27FC236}">
              <a16:creationId xmlns:a16="http://schemas.microsoft.com/office/drawing/2014/main" id="{3C5241CB-9C7C-442C-976E-6CA1ECD3A4D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3" name="Picture 35">
          <a:extLst>
            <a:ext uri="{FF2B5EF4-FFF2-40B4-BE49-F238E27FC236}">
              <a16:creationId xmlns:a16="http://schemas.microsoft.com/office/drawing/2014/main" id="{8AB5B785-3892-4AB7-AC0E-F9B574B4068A}"/>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4" name="Picture 35">
          <a:extLst>
            <a:ext uri="{FF2B5EF4-FFF2-40B4-BE49-F238E27FC236}">
              <a16:creationId xmlns:a16="http://schemas.microsoft.com/office/drawing/2014/main" id="{031FF9A0-2089-47A7-B416-FAB9D1CEDDC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5" name="Picture 35">
          <a:extLst>
            <a:ext uri="{FF2B5EF4-FFF2-40B4-BE49-F238E27FC236}">
              <a16:creationId xmlns:a16="http://schemas.microsoft.com/office/drawing/2014/main" id="{5201A047-4597-430E-A778-5511722555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6" name="Picture 35">
          <a:extLst>
            <a:ext uri="{FF2B5EF4-FFF2-40B4-BE49-F238E27FC236}">
              <a16:creationId xmlns:a16="http://schemas.microsoft.com/office/drawing/2014/main" id="{0A24F58F-1354-4DCC-BC9E-4A2ECD055C6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7" name="Picture 35">
          <a:extLst>
            <a:ext uri="{FF2B5EF4-FFF2-40B4-BE49-F238E27FC236}">
              <a16:creationId xmlns:a16="http://schemas.microsoft.com/office/drawing/2014/main" id="{A8A6E5E5-C677-4EE9-8B5E-9AB3541A32E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8" name="Picture 35">
          <a:extLst>
            <a:ext uri="{FF2B5EF4-FFF2-40B4-BE49-F238E27FC236}">
              <a16:creationId xmlns:a16="http://schemas.microsoft.com/office/drawing/2014/main" id="{14AE0A5F-1B18-428A-8F3E-F31EBE7747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9" name="Picture 35">
          <a:extLst>
            <a:ext uri="{FF2B5EF4-FFF2-40B4-BE49-F238E27FC236}">
              <a16:creationId xmlns:a16="http://schemas.microsoft.com/office/drawing/2014/main" id="{995584E3-3F71-46AD-AD8E-BAE079DC514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0" name="Picture 35">
          <a:extLst>
            <a:ext uri="{FF2B5EF4-FFF2-40B4-BE49-F238E27FC236}">
              <a16:creationId xmlns:a16="http://schemas.microsoft.com/office/drawing/2014/main" id="{C8BFB951-E312-4CA8-A4A6-7B87ACE51A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1" name="Picture 35">
          <a:extLst>
            <a:ext uri="{FF2B5EF4-FFF2-40B4-BE49-F238E27FC236}">
              <a16:creationId xmlns:a16="http://schemas.microsoft.com/office/drawing/2014/main" id="{1B98A8FB-831B-4C15-9039-4EE9C47D78D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2" name="Picture 35">
          <a:extLst>
            <a:ext uri="{FF2B5EF4-FFF2-40B4-BE49-F238E27FC236}">
              <a16:creationId xmlns:a16="http://schemas.microsoft.com/office/drawing/2014/main" id="{B78D3D6B-2490-47CB-91ED-62B208C14AA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3" name="Picture 35">
          <a:extLst>
            <a:ext uri="{FF2B5EF4-FFF2-40B4-BE49-F238E27FC236}">
              <a16:creationId xmlns:a16="http://schemas.microsoft.com/office/drawing/2014/main" id="{C01A2E68-BADC-43B9-962F-286D933EDAF2}"/>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4" name="Picture 35">
          <a:extLst>
            <a:ext uri="{FF2B5EF4-FFF2-40B4-BE49-F238E27FC236}">
              <a16:creationId xmlns:a16="http://schemas.microsoft.com/office/drawing/2014/main" id="{F4C3AE40-8D70-49CC-8BDB-15437D1DE79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5" name="Picture 35">
          <a:extLst>
            <a:ext uri="{FF2B5EF4-FFF2-40B4-BE49-F238E27FC236}">
              <a16:creationId xmlns:a16="http://schemas.microsoft.com/office/drawing/2014/main" id="{5B960057-3369-49A1-B18D-4DE5F3991C0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6" name="Picture 35">
          <a:extLst>
            <a:ext uri="{FF2B5EF4-FFF2-40B4-BE49-F238E27FC236}">
              <a16:creationId xmlns:a16="http://schemas.microsoft.com/office/drawing/2014/main" id="{C7A19B86-0E8B-4E03-9CBD-D7969E0858E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7" name="Picture 35">
          <a:extLst>
            <a:ext uri="{FF2B5EF4-FFF2-40B4-BE49-F238E27FC236}">
              <a16:creationId xmlns:a16="http://schemas.microsoft.com/office/drawing/2014/main" id="{0E40B974-C3AC-41CB-A65C-BCCF7CBA814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8" name="Picture 35">
          <a:extLst>
            <a:ext uri="{FF2B5EF4-FFF2-40B4-BE49-F238E27FC236}">
              <a16:creationId xmlns:a16="http://schemas.microsoft.com/office/drawing/2014/main" id="{9758AFF7-BF81-49AD-9522-ED9DA2CD84F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9" name="Picture 35">
          <a:extLst>
            <a:ext uri="{FF2B5EF4-FFF2-40B4-BE49-F238E27FC236}">
              <a16:creationId xmlns:a16="http://schemas.microsoft.com/office/drawing/2014/main" id="{09299BC7-BDC2-4343-8B51-4BA69E81321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0" name="Picture 35">
          <a:extLst>
            <a:ext uri="{FF2B5EF4-FFF2-40B4-BE49-F238E27FC236}">
              <a16:creationId xmlns:a16="http://schemas.microsoft.com/office/drawing/2014/main" id="{88DB81B1-FAC3-4063-82C1-3A37330BC71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1" name="Picture 35">
          <a:extLst>
            <a:ext uri="{FF2B5EF4-FFF2-40B4-BE49-F238E27FC236}">
              <a16:creationId xmlns:a16="http://schemas.microsoft.com/office/drawing/2014/main" id="{D94925B1-41F6-4633-91DB-97BBBB6356B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2" name="Picture 35">
          <a:extLst>
            <a:ext uri="{FF2B5EF4-FFF2-40B4-BE49-F238E27FC236}">
              <a16:creationId xmlns:a16="http://schemas.microsoft.com/office/drawing/2014/main" id="{2BFB55EB-AB87-4010-9372-997658BAA2D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3" name="Picture 35">
          <a:extLst>
            <a:ext uri="{FF2B5EF4-FFF2-40B4-BE49-F238E27FC236}">
              <a16:creationId xmlns:a16="http://schemas.microsoft.com/office/drawing/2014/main" id="{9D40D986-D35C-4CAB-AD6E-F0E331A0BD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4" name="Picture 35">
          <a:extLst>
            <a:ext uri="{FF2B5EF4-FFF2-40B4-BE49-F238E27FC236}">
              <a16:creationId xmlns:a16="http://schemas.microsoft.com/office/drawing/2014/main" id="{92E0B545-6CE4-4CF6-8E8F-8B41191FE7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5" name="Picture 35">
          <a:extLst>
            <a:ext uri="{FF2B5EF4-FFF2-40B4-BE49-F238E27FC236}">
              <a16:creationId xmlns:a16="http://schemas.microsoft.com/office/drawing/2014/main" id="{5024A258-89EE-4310-8300-673FAEA7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6" name="Picture 35">
          <a:extLst>
            <a:ext uri="{FF2B5EF4-FFF2-40B4-BE49-F238E27FC236}">
              <a16:creationId xmlns:a16="http://schemas.microsoft.com/office/drawing/2014/main" id="{7D52D630-D031-4439-BDB2-B0CAF71997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7" name="Picture 35">
          <a:extLst>
            <a:ext uri="{FF2B5EF4-FFF2-40B4-BE49-F238E27FC236}">
              <a16:creationId xmlns:a16="http://schemas.microsoft.com/office/drawing/2014/main" id="{C736A48C-D063-4DA1-B5E0-8718C89C042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8" name="Picture 35">
          <a:extLst>
            <a:ext uri="{FF2B5EF4-FFF2-40B4-BE49-F238E27FC236}">
              <a16:creationId xmlns:a16="http://schemas.microsoft.com/office/drawing/2014/main" id="{427D98FD-834B-42E0-8201-1A627FE11A1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9" name="Picture 35">
          <a:extLst>
            <a:ext uri="{FF2B5EF4-FFF2-40B4-BE49-F238E27FC236}">
              <a16:creationId xmlns:a16="http://schemas.microsoft.com/office/drawing/2014/main" id="{674C9696-195F-4DC3-94CF-944D274F9B2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0" name="Picture 35">
          <a:extLst>
            <a:ext uri="{FF2B5EF4-FFF2-40B4-BE49-F238E27FC236}">
              <a16:creationId xmlns:a16="http://schemas.microsoft.com/office/drawing/2014/main" id="{362BA1F9-17C1-47CF-BB92-33FC2662745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1" name="Picture 35">
          <a:extLst>
            <a:ext uri="{FF2B5EF4-FFF2-40B4-BE49-F238E27FC236}">
              <a16:creationId xmlns:a16="http://schemas.microsoft.com/office/drawing/2014/main" id="{FC7B5FC7-5187-4B12-82BD-DB739087086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2" name="Picture 35">
          <a:extLst>
            <a:ext uri="{FF2B5EF4-FFF2-40B4-BE49-F238E27FC236}">
              <a16:creationId xmlns:a16="http://schemas.microsoft.com/office/drawing/2014/main" id="{95A3AFF5-14D2-404D-85E2-AEBE4CABAA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3" name="Picture 35">
          <a:extLst>
            <a:ext uri="{FF2B5EF4-FFF2-40B4-BE49-F238E27FC236}">
              <a16:creationId xmlns:a16="http://schemas.microsoft.com/office/drawing/2014/main" id="{DCDA53D0-49F2-4F02-988A-1BA596D4FDE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4" name="Picture 35">
          <a:extLst>
            <a:ext uri="{FF2B5EF4-FFF2-40B4-BE49-F238E27FC236}">
              <a16:creationId xmlns:a16="http://schemas.microsoft.com/office/drawing/2014/main" id="{72F86EBB-80B6-4FE6-91C6-0C4B4304140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9525</xdr:rowOff>
    </xdr:from>
    <xdr:to>
      <xdr:col>31</xdr:col>
      <xdr:colOff>95250</xdr:colOff>
      <xdr:row>264</xdr:row>
      <xdr:rowOff>9525</xdr:rowOff>
    </xdr:to>
    <xdr:sp macro="" textlink="">
      <xdr:nvSpPr>
        <xdr:cNvPr id="972" name="Picture 35">
          <a:extLst>
            <a:ext uri="{FF2B5EF4-FFF2-40B4-BE49-F238E27FC236}">
              <a16:creationId xmlns:a16="http://schemas.microsoft.com/office/drawing/2014/main" id="{43A2FFA3-04EF-4AA0-804D-D0B7CDDCFF87}"/>
            </a:ext>
          </a:extLst>
        </xdr:cNvPr>
        <xdr:cNvSpPr>
          <a:spLocks noChangeArrowheads="1" noChangeShapeType="1"/>
        </xdr:cNvSpPr>
      </xdr:nvSpPr>
      <xdr:spPr bwMode="auto">
        <a:xfrm>
          <a:off x="4593851" y="33638378"/>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0</xdr:rowOff>
    </xdr:from>
    <xdr:to>
      <xdr:col>31</xdr:col>
      <xdr:colOff>95250</xdr:colOff>
      <xdr:row>262</xdr:row>
      <xdr:rowOff>9525</xdr:rowOff>
    </xdr:to>
    <xdr:sp macro="" textlink="">
      <xdr:nvSpPr>
        <xdr:cNvPr id="973" name="Picture 35">
          <a:extLst>
            <a:ext uri="{FF2B5EF4-FFF2-40B4-BE49-F238E27FC236}">
              <a16:creationId xmlns:a16="http://schemas.microsoft.com/office/drawing/2014/main" id="{15C775A4-F590-4D3D-ACB9-4F6EE4AAE72C}"/>
            </a:ext>
          </a:extLst>
        </xdr:cNvPr>
        <xdr:cNvSpPr>
          <a:spLocks noChangeArrowheads="1" noChangeShapeType="1"/>
        </xdr:cNvSpPr>
      </xdr:nvSpPr>
      <xdr:spPr bwMode="auto">
        <a:xfrm>
          <a:off x="4593851" y="33470290"/>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oneCellAnchor>
    <xdr:from>
      <xdr:col>25</xdr:col>
      <xdr:colOff>57150</xdr:colOff>
      <xdr:row>258</xdr:row>
      <xdr:rowOff>9525</xdr:rowOff>
    </xdr:from>
    <xdr:ext cx="4135512" cy="494740"/>
    <xdr:pic>
      <xdr:nvPicPr>
        <xdr:cNvPr id="980" name="Picture 979">
          <a:extLst>
            <a:ext uri="{FF2B5EF4-FFF2-40B4-BE49-F238E27FC236}">
              <a16:creationId xmlns:a16="http://schemas.microsoft.com/office/drawing/2014/main" id="{AB821B5F-5132-43BC-8697-F7616D8FD023}"/>
            </a:ext>
          </a:extLst>
        </xdr:cNvPr>
        <xdr:cNvPicPr>
          <a:picLocks noChangeAspect="1"/>
        </xdr:cNvPicPr>
      </xdr:nvPicPr>
      <xdr:blipFill rotWithShape="1">
        <a:blip xmlns:r="http://schemas.openxmlformats.org/officeDocument/2006/relationships" r:embed="rId1"/>
        <a:srcRect b="20045"/>
        <a:stretch/>
      </xdr:blipFill>
      <xdr:spPr>
        <a:xfrm rot="10800000">
          <a:off x="4584326" y="28405231"/>
          <a:ext cx="4135512" cy="494740"/>
        </a:xfrm>
        <a:prstGeom prst="rect">
          <a:avLst/>
        </a:prstGeom>
      </xdr:spPr>
    </xdr:pic>
    <xdr:clientData/>
  </xdr:oneCellAnchor>
  <xdr:twoCellAnchor>
    <xdr:from>
      <xdr:col>25</xdr:col>
      <xdr:colOff>114300</xdr:colOff>
      <xdr:row>269</xdr:row>
      <xdr:rowOff>9525</xdr:rowOff>
    </xdr:from>
    <xdr:to>
      <xdr:col>31</xdr:col>
      <xdr:colOff>95250</xdr:colOff>
      <xdr:row>270</xdr:row>
      <xdr:rowOff>9525</xdr:rowOff>
    </xdr:to>
    <xdr:sp macro="" textlink="">
      <xdr:nvSpPr>
        <xdr:cNvPr id="981" name="Picture 35">
          <a:extLst>
            <a:ext uri="{FF2B5EF4-FFF2-40B4-BE49-F238E27FC236}">
              <a16:creationId xmlns:a16="http://schemas.microsoft.com/office/drawing/2014/main" id="{0F94C2E0-F98B-4E41-955C-35AAFEA2BC2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2" name="Picture 35">
          <a:extLst>
            <a:ext uri="{FF2B5EF4-FFF2-40B4-BE49-F238E27FC236}">
              <a16:creationId xmlns:a16="http://schemas.microsoft.com/office/drawing/2014/main" id="{0AF5299D-B4A2-45F9-AE60-C84B295E33C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3" name="Picture 35">
          <a:extLst>
            <a:ext uri="{FF2B5EF4-FFF2-40B4-BE49-F238E27FC236}">
              <a16:creationId xmlns:a16="http://schemas.microsoft.com/office/drawing/2014/main" id="{C4555C68-6BFA-4655-89BD-C678E56ACC4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4" name="Picture 35">
          <a:extLst>
            <a:ext uri="{FF2B5EF4-FFF2-40B4-BE49-F238E27FC236}">
              <a16:creationId xmlns:a16="http://schemas.microsoft.com/office/drawing/2014/main" id="{6FD2095B-6344-4CA6-AEAA-864AE2C25A0C}"/>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5" name="Picture 35">
          <a:extLst>
            <a:ext uri="{FF2B5EF4-FFF2-40B4-BE49-F238E27FC236}">
              <a16:creationId xmlns:a16="http://schemas.microsoft.com/office/drawing/2014/main" id="{5F3E3A63-75A8-4673-855B-9DA0AE9E76E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6" name="Picture 35">
          <a:extLst>
            <a:ext uri="{FF2B5EF4-FFF2-40B4-BE49-F238E27FC236}">
              <a16:creationId xmlns:a16="http://schemas.microsoft.com/office/drawing/2014/main" id="{162791E0-16F2-4B45-BA7F-8BDF86739E5A}"/>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7" name="Picture 35">
          <a:extLst>
            <a:ext uri="{FF2B5EF4-FFF2-40B4-BE49-F238E27FC236}">
              <a16:creationId xmlns:a16="http://schemas.microsoft.com/office/drawing/2014/main" id="{BB4DBC32-ED3B-4124-BAE3-35A47A97D85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8" name="Picture 35">
          <a:extLst>
            <a:ext uri="{FF2B5EF4-FFF2-40B4-BE49-F238E27FC236}">
              <a16:creationId xmlns:a16="http://schemas.microsoft.com/office/drawing/2014/main" id="{04ADF742-9D70-4E8D-B755-6518BA1186D4}"/>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266</xdr:row>
      <xdr:rowOff>9525</xdr:rowOff>
    </xdr:from>
    <xdr:to>
      <xdr:col>31</xdr:col>
      <xdr:colOff>95250</xdr:colOff>
      <xdr:row>268</xdr:row>
      <xdr:rowOff>9525</xdr:rowOff>
    </xdr:to>
    <xdr:sp macro="" textlink="">
      <xdr:nvSpPr>
        <xdr:cNvPr id="989" name="Picture 35">
          <a:extLst>
            <a:ext uri="{FF2B5EF4-FFF2-40B4-BE49-F238E27FC236}">
              <a16:creationId xmlns:a16="http://schemas.microsoft.com/office/drawing/2014/main" id="{1D10F3BA-075D-4460-875E-C747A0977BCB}"/>
            </a:ext>
          </a:extLst>
        </xdr:cNvPr>
        <xdr:cNvSpPr>
          <a:spLocks noChangeArrowheads="1" noChangeShapeType="1"/>
        </xdr:cNvSpPr>
      </xdr:nvSpPr>
      <xdr:spPr bwMode="auto">
        <a:xfrm>
          <a:off x="4593851" y="34310731"/>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0" name="Picture 35">
          <a:extLst>
            <a:ext uri="{FF2B5EF4-FFF2-40B4-BE49-F238E27FC236}">
              <a16:creationId xmlns:a16="http://schemas.microsoft.com/office/drawing/2014/main" id="{313A7126-BD52-4A2A-815A-31BA82D05E5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1" name="Picture 35">
          <a:extLst>
            <a:ext uri="{FF2B5EF4-FFF2-40B4-BE49-F238E27FC236}">
              <a16:creationId xmlns:a16="http://schemas.microsoft.com/office/drawing/2014/main" id="{2BC352F0-7D09-45B6-BA3C-DEAA5BBB45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2" name="Picture 35">
          <a:extLst>
            <a:ext uri="{FF2B5EF4-FFF2-40B4-BE49-F238E27FC236}">
              <a16:creationId xmlns:a16="http://schemas.microsoft.com/office/drawing/2014/main" id="{B8B8E05C-EFFD-48D5-88CA-5A36D0F1C4BD}"/>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3" name="Picture 35">
          <a:extLst>
            <a:ext uri="{FF2B5EF4-FFF2-40B4-BE49-F238E27FC236}">
              <a16:creationId xmlns:a16="http://schemas.microsoft.com/office/drawing/2014/main" id="{A18593D3-BEE8-4B53-8248-23DDB26B98A5}"/>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4" name="Picture 35">
          <a:extLst>
            <a:ext uri="{FF2B5EF4-FFF2-40B4-BE49-F238E27FC236}">
              <a16:creationId xmlns:a16="http://schemas.microsoft.com/office/drawing/2014/main" id="{2665591B-BDBD-4347-A36E-EB8EABE62AE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5" name="Picture 35">
          <a:extLst>
            <a:ext uri="{FF2B5EF4-FFF2-40B4-BE49-F238E27FC236}">
              <a16:creationId xmlns:a16="http://schemas.microsoft.com/office/drawing/2014/main" id="{BE8D6B4E-2B0C-4E60-97E1-E9E27D01A87D}"/>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6" name="Picture 35">
          <a:extLst>
            <a:ext uri="{FF2B5EF4-FFF2-40B4-BE49-F238E27FC236}">
              <a16:creationId xmlns:a16="http://schemas.microsoft.com/office/drawing/2014/main" id="{9B3BE4CC-3AC4-4F86-BD23-D83CB49EED7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264</xdr:row>
      <xdr:rowOff>9525</xdr:rowOff>
    </xdr:from>
    <xdr:to>
      <xdr:col>31</xdr:col>
      <xdr:colOff>95250</xdr:colOff>
      <xdr:row>266</xdr:row>
      <xdr:rowOff>9525</xdr:rowOff>
    </xdr:to>
    <xdr:sp macro="" textlink="">
      <xdr:nvSpPr>
        <xdr:cNvPr id="997" name="Picture 35">
          <a:extLst>
            <a:ext uri="{FF2B5EF4-FFF2-40B4-BE49-F238E27FC236}">
              <a16:creationId xmlns:a16="http://schemas.microsoft.com/office/drawing/2014/main" id="{9D252438-046E-428B-9B4B-19C8444667EC}"/>
            </a:ext>
          </a:extLst>
        </xdr:cNvPr>
        <xdr:cNvSpPr>
          <a:spLocks noChangeArrowheads="1" noChangeShapeType="1"/>
        </xdr:cNvSpPr>
      </xdr:nvSpPr>
      <xdr:spPr bwMode="auto">
        <a:xfrm>
          <a:off x="4593851" y="33974554"/>
          <a:ext cx="992281" cy="3361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8" name="Picture 35">
          <a:extLst>
            <a:ext uri="{FF2B5EF4-FFF2-40B4-BE49-F238E27FC236}">
              <a16:creationId xmlns:a16="http://schemas.microsoft.com/office/drawing/2014/main" id="{CEDC520E-8935-4973-9550-521ADBB1731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9" name="Picture 35">
          <a:extLst>
            <a:ext uri="{FF2B5EF4-FFF2-40B4-BE49-F238E27FC236}">
              <a16:creationId xmlns:a16="http://schemas.microsoft.com/office/drawing/2014/main" id="{4D985D44-487E-4E54-B3DC-988CE5F5DA3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0" name="Picture 35">
          <a:extLst>
            <a:ext uri="{FF2B5EF4-FFF2-40B4-BE49-F238E27FC236}">
              <a16:creationId xmlns:a16="http://schemas.microsoft.com/office/drawing/2014/main" id="{E4D939F4-D30C-4A33-88F2-C237387E94E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01" name="Picture 35">
          <a:extLst>
            <a:ext uri="{FF2B5EF4-FFF2-40B4-BE49-F238E27FC236}">
              <a16:creationId xmlns:a16="http://schemas.microsoft.com/office/drawing/2014/main" id="{6F57EC6E-5702-48EC-B8FC-5AB34EAC29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2" name="Picture 35">
          <a:extLst>
            <a:ext uri="{FF2B5EF4-FFF2-40B4-BE49-F238E27FC236}">
              <a16:creationId xmlns:a16="http://schemas.microsoft.com/office/drawing/2014/main" id="{321854A3-6547-449B-BDB3-2C318D0C6F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3" name="Picture 35">
          <a:extLst>
            <a:ext uri="{FF2B5EF4-FFF2-40B4-BE49-F238E27FC236}">
              <a16:creationId xmlns:a16="http://schemas.microsoft.com/office/drawing/2014/main" id="{66F55802-31E9-4B41-8087-E232BF80EBF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4" name="Picture 35">
          <a:extLst>
            <a:ext uri="{FF2B5EF4-FFF2-40B4-BE49-F238E27FC236}">
              <a16:creationId xmlns:a16="http://schemas.microsoft.com/office/drawing/2014/main" id="{A449C652-D08B-435E-9E18-95D1C8491EF7}"/>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5" name="Picture 35">
          <a:extLst>
            <a:ext uri="{FF2B5EF4-FFF2-40B4-BE49-F238E27FC236}">
              <a16:creationId xmlns:a16="http://schemas.microsoft.com/office/drawing/2014/main" id="{8B904A66-A5E2-43E8-99F9-CD7B2F5B490C}"/>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6" name="Picture 35">
          <a:extLst>
            <a:ext uri="{FF2B5EF4-FFF2-40B4-BE49-F238E27FC236}">
              <a16:creationId xmlns:a16="http://schemas.microsoft.com/office/drawing/2014/main" id="{85BBF8FD-253A-41AF-B120-261B1E76FDF3}"/>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7" name="Picture 35">
          <a:extLst>
            <a:ext uri="{FF2B5EF4-FFF2-40B4-BE49-F238E27FC236}">
              <a16:creationId xmlns:a16="http://schemas.microsoft.com/office/drawing/2014/main" id="{370239DD-79F3-4CE8-A7F9-234909B4E646}"/>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8" name="Picture 35">
          <a:extLst>
            <a:ext uri="{FF2B5EF4-FFF2-40B4-BE49-F238E27FC236}">
              <a16:creationId xmlns:a16="http://schemas.microsoft.com/office/drawing/2014/main" id="{172331C2-0FC9-482E-835D-8C148522C204}"/>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9" name="Picture 35">
          <a:extLst>
            <a:ext uri="{FF2B5EF4-FFF2-40B4-BE49-F238E27FC236}">
              <a16:creationId xmlns:a16="http://schemas.microsoft.com/office/drawing/2014/main" id="{10332BF5-58FC-4C48-81EF-6AA360C5BAEB}"/>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0" name="Picture 35">
          <a:extLst>
            <a:ext uri="{FF2B5EF4-FFF2-40B4-BE49-F238E27FC236}">
              <a16:creationId xmlns:a16="http://schemas.microsoft.com/office/drawing/2014/main" id="{61FEF1C0-47DB-4AAB-9327-300F90B644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1" name="Picture 35">
          <a:extLst>
            <a:ext uri="{FF2B5EF4-FFF2-40B4-BE49-F238E27FC236}">
              <a16:creationId xmlns:a16="http://schemas.microsoft.com/office/drawing/2014/main" id="{2D714905-DC7C-445E-A457-E26B48295684}"/>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2" name="Picture 35">
          <a:extLst>
            <a:ext uri="{FF2B5EF4-FFF2-40B4-BE49-F238E27FC236}">
              <a16:creationId xmlns:a16="http://schemas.microsoft.com/office/drawing/2014/main" id="{B717BCCE-4DAC-4481-9B78-5429FE0D181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3" name="Picture 35">
          <a:extLst>
            <a:ext uri="{FF2B5EF4-FFF2-40B4-BE49-F238E27FC236}">
              <a16:creationId xmlns:a16="http://schemas.microsoft.com/office/drawing/2014/main" id="{5334AE1E-2FD9-46A9-9F39-3269061553A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4" name="Picture 35">
          <a:extLst>
            <a:ext uri="{FF2B5EF4-FFF2-40B4-BE49-F238E27FC236}">
              <a16:creationId xmlns:a16="http://schemas.microsoft.com/office/drawing/2014/main" id="{4E89EB70-E5E5-40FA-9E6B-337879A4E24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5" name="Picture 35">
          <a:extLst>
            <a:ext uri="{FF2B5EF4-FFF2-40B4-BE49-F238E27FC236}">
              <a16:creationId xmlns:a16="http://schemas.microsoft.com/office/drawing/2014/main" id="{03DE5F14-AFEE-474E-A553-8E4F5D8853B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6" name="Picture 35">
          <a:extLst>
            <a:ext uri="{FF2B5EF4-FFF2-40B4-BE49-F238E27FC236}">
              <a16:creationId xmlns:a16="http://schemas.microsoft.com/office/drawing/2014/main" id="{2C70A724-6146-4992-8276-00BAE1776EFA}"/>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7" name="Picture 35">
          <a:extLst>
            <a:ext uri="{FF2B5EF4-FFF2-40B4-BE49-F238E27FC236}">
              <a16:creationId xmlns:a16="http://schemas.microsoft.com/office/drawing/2014/main" id="{00E54F00-0323-4774-8888-364880058D27}"/>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8" name="Picture 35">
          <a:extLst>
            <a:ext uri="{FF2B5EF4-FFF2-40B4-BE49-F238E27FC236}">
              <a16:creationId xmlns:a16="http://schemas.microsoft.com/office/drawing/2014/main" id="{67F65ADB-03C1-452C-86A3-709241F8C1E8}"/>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9" name="Picture 35">
          <a:extLst>
            <a:ext uri="{FF2B5EF4-FFF2-40B4-BE49-F238E27FC236}">
              <a16:creationId xmlns:a16="http://schemas.microsoft.com/office/drawing/2014/main" id="{71DD6304-4F5A-4478-8C00-C6DBBD7BF68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206</xdr:row>
      <xdr:rowOff>9525</xdr:rowOff>
    </xdr:from>
    <xdr:to>
      <xdr:col>31</xdr:col>
      <xdr:colOff>95250</xdr:colOff>
      <xdr:row>208</xdr:row>
      <xdr:rowOff>9525</xdr:rowOff>
    </xdr:to>
    <xdr:sp macro="" textlink="">
      <xdr:nvSpPr>
        <xdr:cNvPr id="1469" name="Picture 35">
          <a:extLst>
            <a:ext uri="{FF2B5EF4-FFF2-40B4-BE49-F238E27FC236}">
              <a16:creationId xmlns:a16="http://schemas.microsoft.com/office/drawing/2014/main" id="{745EE708-4548-48EF-9F7F-400BB1C9145B}"/>
            </a:ext>
          </a:extLst>
        </xdr:cNvPr>
        <xdr:cNvSpPr>
          <a:spLocks noChangeArrowheads="1" noChangeShapeType="1"/>
        </xdr:cNvSpPr>
      </xdr:nvSpPr>
      <xdr:spPr bwMode="auto">
        <a:xfrm>
          <a:off x="4593851" y="34579672"/>
          <a:ext cx="992281" cy="31376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205</xdr:row>
      <xdr:rowOff>9525</xdr:rowOff>
    </xdr:from>
    <xdr:to>
      <xdr:col>31</xdr:col>
      <xdr:colOff>95250</xdr:colOff>
      <xdr:row>206</xdr:row>
      <xdr:rowOff>9525</xdr:rowOff>
    </xdr:to>
    <xdr:sp macro="" textlink="">
      <xdr:nvSpPr>
        <xdr:cNvPr id="1470" name="Picture 35">
          <a:extLst>
            <a:ext uri="{FF2B5EF4-FFF2-40B4-BE49-F238E27FC236}">
              <a16:creationId xmlns:a16="http://schemas.microsoft.com/office/drawing/2014/main" id="{34382977-A52D-47F2-8F8B-4019D48AF4CE}"/>
            </a:ext>
          </a:extLst>
        </xdr:cNvPr>
        <xdr:cNvSpPr>
          <a:spLocks noChangeArrowheads="1" noChangeShapeType="1"/>
        </xdr:cNvSpPr>
      </xdr:nvSpPr>
      <xdr:spPr bwMode="auto">
        <a:xfrm>
          <a:off x="4593851" y="34422790"/>
          <a:ext cx="992281" cy="15688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208</xdr:row>
      <xdr:rowOff>9525</xdr:rowOff>
    </xdr:from>
    <xdr:to>
      <xdr:col>31</xdr:col>
      <xdr:colOff>95250</xdr:colOff>
      <xdr:row>210</xdr:row>
      <xdr:rowOff>9525</xdr:rowOff>
    </xdr:to>
    <xdr:sp macro="" textlink="">
      <xdr:nvSpPr>
        <xdr:cNvPr id="1471" name="Picture 35">
          <a:extLst>
            <a:ext uri="{FF2B5EF4-FFF2-40B4-BE49-F238E27FC236}">
              <a16:creationId xmlns:a16="http://schemas.microsoft.com/office/drawing/2014/main" id="{9506C12C-343E-447F-9064-41E074E5EBF5}"/>
            </a:ext>
          </a:extLst>
        </xdr:cNvPr>
        <xdr:cNvSpPr>
          <a:spLocks noChangeArrowheads="1" noChangeShapeType="1"/>
        </xdr:cNvSpPr>
      </xdr:nvSpPr>
      <xdr:spPr bwMode="auto">
        <a:xfrm>
          <a:off x="4593851" y="34893437"/>
          <a:ext cx="992281" cy="31376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Data\Documents\Multi-asset\Multi-Asset%20Core\Contribution%20-%20Holdings%20-%20Valuations%20Reports\20250831%20Holdings%20Report.xlsx" TargetMode="External"/><Relationship Id="rId1" Type="http://schemas.openxmlformats.org/officeDocument/2006/relationships/externalLinkPath" Target="Contribution%20-%20Holdings%20-%20Valuations%20Reports/20250831%20Holdings%20Re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port1"/>
    </sheetNames>
    <sheetDataSet>
      <sheetData sheetId="0">
        <row r="6">
          <cell r="K6">
            <v>0.47</v>
          </cell>
          <cell r="R6" t="str">
            <v>Liquidity</v>
          </cell>
        </row>
        <row r="7">
          <cell r="K7">
            <v>0</v>
          </cell>
        </row>
        <row r="8">
          <cell r="K8">
            <v>0.47</v>
          </cell>
        </row>
        <row r="9">
          <cell r="K9">
            <v>0.01</v>
          </cell>
        </row>
        <row r="10">
          <cell r="K10">
            <v>0</v>
          </cell>
        </row>
        <row r="13">
          <cell r="K13">
            <v>24.57</v>
          </cell>
          <cell r="R13"/>
        </row>
        <row r="14">
          <cell r="K14">
            <v>3.34</v>
          </cell>
          <cell r="R14"/>
        </row>
        <row r="15">
          <cell r="K15">
            <v>3.34</v>
          </cell>
          <cell r="R15" t="str">
            <v>LI1151841536</v>
          </cell>
        </row>
        <row r="16">
          <cell r="K16">
            <v>4.49</v>
          </cell>
          <cell r="R16"/>
        </row>
        <row r="17">
          <cell r="K17">
            <v>4.49</v>
          </cell>
          <cell r="R17" t="str">
            <v>LU0564079365</v>
          </cell>
        </row>
        <row r="18">
          <cell r="K18">
            <v>4.9400000000000004</v>
          </cell>
          <cell r="R18"/>
        </row>
        <row r="19">
          <cell r="K19">
            <v>4.9400000000000004</v>
          </cell>
          <cell r="R19" t="str">
            <v>IE00BKDW9G15</v>
          </cell>
        </row>
        <row r="20">
          <cell r="K20">
            <v>5.66</v>
          </cell>
          <cell r="R20"/>
        </row>
        <row r="21">
          <cell r="K21">
            <v>3.01</v>
          </cell>
          <cell r="R21" t="str">
            <v>LU2842087228</v>
          </cell>
        </row>
        <row r="22">
          <cell r="K22">
            <v>2.65</v>
          </cell>
          <cell r="R22" t="str">
            <v>LU2547277413</v>
          </cell>
        </row>
        <row r="23">
          <cell r="K23">
            <v>6.14</v>
          </cell>
          <cell r="R23"/>
        </row>
        <row r="24">
          <cell r="K24">
            <v>0.98</v>
          </cell>
          <cell r="R24" t="str">
            <v>KYG3373F2356</v>
          </cell>
        </row>
        <row r="25">
          <cell r="K25">
            <v>4.13</v>
          </cell>
          <cell r="R25" t="str">
            <v>KYG3373F2356</v>
          </cell>
        </row>
        <row r="26">
          <cell r="K26">
            <v>0.79</v>
          </cell>
          <cell r="R26" t="str">
            <v>KYG3373F2356</v>
          </cell>
        </row>
        <row r="27">
          <cell r="K27">
            <v>0.24</v>
          </cell>
          <cell r="R27" t="str">
            <v>KYG3373F2356</v>
          </cell>
        </row>
        <row r="30">
          <cell r="K30">
            <v>33.619999999999997</v>
          </cell>
          <cell r="R30"/>
        </row>
        <row r="31">
          <cell r="K31">
            <v>4.8099999999999996</v>
          </cell>
          <cell r="R31"/>
        </row>
        <row r="32">
          <cell r="K32">
            <v>4.8099999999999996</v>
          </cell>
          <cell r="R32" t="str">
            <v>LU0129450945</v>
          </cell>
        </row>
        <row r="33">
          <cell r="K33">
            <v>11.64</v>
          </cell>
          <cell r="R33"/>
        </row>
        <row r="34">
          <cell r="K34">
            <v>5.53</v>
          </cell>
          <cell r="R34" t="str">
            <v>LU0370789561</v>
          </cell>
        </row>
        <row r="35">
          <cell r="K35">
            <v>0.84</v>
          </cell>
          <cell r="R35" t="str">
            <v>LI1151841676</v>
          </cell>
        </row>
        <row r="36">
          <cell r="K36">
            <v>5.27</v>
          </cell>
          <cell r="R36" t="str">
            <v>JP3027630007</v>
          </cell>
        </row>
        <row r="37">
          <cell r="K37">
            <v>9.6999999999999993</v>
          </cell>
          <cell r="R37"/>
        </row>
        <row r="38">
          <cell r="K38">
            <v>3.57</v>
          </cell>
          <cell r="R38" t="str">
            <v>LU1775951103</v>
          </cell>
        </row>
        <row r="39">
          <cell r="K39">
            <v>4.0599999999999996</v>
          </cell>
          <cell r="R39" t="str">
            <v>LI1151841718</v>
          </cell>
        </row>
        <row r="40">
          <cell r="K40">
            <v>2.0699999999999998</v>
          </cell>
          <cell r="R40" t="str">
            <v>LU0270815920</v>
          </cell>
        </row>
        <row r="41">
          <cell r="K41">
            <v>7.46</v>
          </cell>
          <cell r="R41"/>
        </row>
        <row r="42">
          <cell r="K42">
            <v>3.73</v>
          </cell>
          <cell r="R42" t="str">
            <v>IE00BDRM7756</v>
          </cell>
        </row>
        <row r="43">
          <cell r="K43">
            <v>3.73</v>
          </cell>
          <cell r="R43" t="str">
            <v>LU1017642064</v>
          </cell>
        </row>
        <row r="46">
          <cell r="K46">
            <v>22.27</v>
          </cell>
          <cell r="R46"/>
        </row>
        <row r="47">
          <cell r="K47">
            <v>4.08</v>
          </cell>
          <cell r="R47" t="str">
            <v>VGG039475568</v>
          </cell>
        </row>
        <row r="48">
          <cell r="K48">
            <v>1.33</v>
          </cell>
          <cell r="R48" t="str">
            <v>SE0022240040</v>
          </cell>
        </row>
        <row r="49">
          <cell r="K49">
            <v>3.56</v>
          </cell>
          <cell r="R49" t="str">
            <v>GG00B9115D25</v>
          </cell>
        </row>
        <row r="50">
          <cell r="K50">
            <v>3.11</v>
          </cell>
          <cell r="R50" t="str">
            <v>KYG8059L1095</v>
          </cell>
        </row>
        <row r="51">
          <cell r="K51">
            <v>0.01</v>
          </cell>
          <cell r="R51" t="str">
            <v>KYG8059L1095</v>
          </cell>
        </row>
        <row r="52">
          <cell r="K52">
            <v>0.59</v>
          </cell>
          <cell r="R52" t="str">
            <v>KYG8059L1095</v>
          </cell>
        </row>
        <row r="53">
          <cell r="K53">
            <v>0.14000000000000001</v>
          </cell>
          <cell r="R53" t="str">
            <v>KYG8059L1095</v>
          </cell>
        </row>
        <row r="54">
          <cell r="K54">
            <v>1.63</v>
          </cell>
          <cell r="R54" t="str">
            <v>IE00095QPAO5</v>
          </cell>
        </row>
        <row r="55">
          <cell r="K55">
            <v>7.25</v>
          </cell>
          <cell r="R55" t="str">
            <v>LI1256199475</v>
          </cell>
        </row>
        <row r="56">
          <cell r="K56">
            <v>0.56000000000000005</v>
          </cell>
          <cell r="R56" t="str">
            <v>LI1256199475</v>
          </cell>
        </row>
        <row r="59">
          <cell r="K59">
            <v>16.03</v>
          </cell>
          <cell r="R59"/>
        </row>
        <row r="60">
          <cell r="K60">
            <v>5.64</v>
          </cell>
          <cell r="R60" t="str">
            <v>LU2947921800</v>
          </cell>
        </row>
        <row r="61">
          <cell r="K61">
            <v>0.02</v>
          </cell>
          <cell r="R61" t="str">
            <v>LU2947921800</v>
          </cell>
        </row>
        <row r="62">
          <cell r="K62">
            <v>1.36</v>
          </cell>
          <cell r="R62" t="str">
            <v>LU2947921800</v>
          </cell>
        </row>
        <row r="63">
          <cell r="K63">
            <v>0.28000000000000003</v>
          </cell>
          <cell r="R63" t="str">
            <v>LU2947921800</v>
          </cell>
        </row>
        <row r="64">
          <cell r="K64">
            <v>8.74</v>
          </cell>
          <cell r="R64" t="str">
            <v>LU2008199189</v>
          </cell>
        </row>
        <row r="67">
          <cell r="K67">
            <v>3.03</v>
          </cell>
          <cell r="R67"/>
        </row>
        <row r="68">
          <cell r="K68">
            <v>3.03</v>
          </cell>
          <cell r="R68" t="str">
            <v>XAU</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LGT_PB_Logo_rgb</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5596-7D14-44BB-BD16-1CF4D94C495A}">
  <dimension ref="B1:AP87"/>
  <sheetViews>
    <sheetView topLeftCell="Q1" zoomScale="55" zoomScaleNormal="55" workbookViewId="0">
      <selection activeCell="Z16" sqref="Z16"/>
    </sheetView>
  </sheetViews>
  <sheetFormatPr defaultRowHeight="15"/>
  <cols>
    <col min="1" max="1" width="4" customWidth="1"/>
    <col min="2" max="2" width="20" bestFit="1" customWidth="1"/>
    <col min="4" max="4" width="67.140625" bestFit="1" customWidth="1"/>
    <col min="5" max="5" width="35.140625" customWidth="1"/>
    <col min="6" max="6" width="25.85546875" customWidth="1"/>
    <col min="7" max="7" width="33.5703125" bestFit="1" customWidth="1"/>
    <col min="8" max="8" width="31.140625" bestFit="1" customWidth="1"/>
    <col min="9" max="9" width="44" bestFit="1" customWidth="1"/>
    <col min="10" max="10" width="16.85546875" bestFit="1" customWidth="1"/>
    <col min="11" max="15" width="16.85546875" style="148" customWidth="1"/>
    <col min="16" max="16" width="29.5703125" bestFit="1" customWidth="1"/>
    <col min="18" max="18" width="30.140625" customWidth="1"/>
    <col min="19" max="19" width="16.42578125" customWidth="1"/>
    <col min="20" max="20" width="16.42578125" style="148" customWidth="1"/>
    <col min="21" max="22" width="16.42578125" customWidth="1"/>
    <col min="23" max="23" width="16.42578125" style="148" customWidth="1"/>
    <col min="24" max="25" width="16.42578125" customWidth="1"/>
    <col min="26" max="26" width="16.42578125" style="148" customWidth="1"/>
    <col min="27" max="28" width="16.42578125" customWidth="1"/>
    <col min="29" max="29" width="16.42578125" style="148" customWidth="1"/>
    <col min="30" max="31" width="16.42578125" customWidth="1"/>
    <col min="32" max="32" width="16.42578125" style="148" customWidth="1"/>
    <col min="33" max="34" width="16.42578125" customWidth="1"/>
    <col min="35" max="35" width="16.42578125" style="148" customWidth="1"/>
    <col min="36" max="36" width="16.42578125" customWidth="1"/>
    <col min="38" max="38" width="16.7109375" bestFit="1" customWidth="1"/>
    <col min="39" max="39" width="17.28515625" customWidth="1"/>
  </cols>
  <sheetData>
    <row r="1" spans="2:39">
      <c r="K1" s="904" t="s">
        <v>1042</v>
      </c>
      <c r="L1" s="905"/>
      <c r="M1" s="905"/>
      <c r="N1" s="905"/>
      <c r="O1" s="905"/>
      <c r="P1" s="905"/>
    </row>
    <row r="2" spans="2:39">
      <c r="B2" s="645" t="s">
        <v>140</v>
      </c>
      <c r="C2" s="646"/>
      <c r="D2" s="645" t="s">
        <v>1023</v>
      </c>
      <c r="E2" s="645" t="s">
        <v>1043</v>
      </c>
      <c r="F2" s="645" t="s">
        <v>1024</v>
      </c>
      <c r="G2" s="657" t="s">
        <v>1025</v>
      </c>
      <c r="H2" s="645" t="s">
        <v>1026</v>
      </c>
      <c r="I2" s="645" t="s">
        <v>1027</v>
      </c>
      <c r="K2" s="651" t="s">
        <v>1036</v>
      </c>
      <c r="L2" s="651" t="s">
        <v>1037</v>
      </c>
      <c r="M2" s="651" t="s">
        <v>12</v>
      </c>
      <c r="N2" s="651" t="s">
        <v>1038</v>
      </c>
      <c r="O2" s="651" t="s">
        <v>490</v>
      </c>
      <c r="P2" s="651" t="s">
        <v>1039</v>
      </c>
      <c r="R2" s="646"/>
      <c r="S2" s="651" t="s">
        <v>426</v>
      </c>
      <c r="T2" s="651" t="s">
        <v>1036</v>
      </c>
      <c r="U2" s="651" t="s">
        <v>427</v>
      </c>
      <c r="V2" s="651" t="s">
        <v>426</v>
      </c>
      <c r="W2" s="651" t="s">
        <v>1037</v>
      </c>
      <c r="X2" s="651" t="s">
        <v>427</v>
      </c>
      <c r="Y2" s="651" t="s">
        <v>426</v>
      </c>
      <c r="Z2" s="651" t="s">
        <v>12</v>
      </c>
      <c r="AA2" s="651" t="s">
        <v>427</v>
      </c>
      <c r="AB2" s="651" t="s">
        <v>426</v>
      </c>
      <c r="AC2" s="651" t="s">
        <v>1038</v>
      </c>
      <c r="AD2" s="651" t="s">
        <v>427</v>
      </c>
      <c r="AE2" s="651" t="s">
        <v>426</v>
      </c>
      <c r="AF2" s="651" t="s">
        <v>490</v>
      </c>
      <c r="AG2" s="651" t="s">
        <v>427</v>
      </c>
      <c r="AH2" s="651" t="s">
        <v>426</v>
      </c>
      <c r="AI2" s="651" t="s">
        <v>574</v>
      </c>
      <c r="AJ2" s="651" t="s">
        <v>427</v>
      </c>
    </row>
    <row r="3" spans="2:39">
      <c r="B3" s="646"/>
      <c r="C3" s="646">
        <v>1</v>
      </c>
      <c r="D3" s="646" t="s">
        <v>324</v>
      </c>
      <c r="E3" s="646"/>
      <c r="F3" s="646" t="s">
        <v>324</v>
      </c>
      <c r="G3" s="662">
        <v>0.06</v>
      </c>
      <c r="H3" s="647" t="s">
        <v>1028</v>
      </c>
      <c r="I3" s="647" t="s">
        <v>647</v>
      </c>
      <c r="K3" s="662">
        <v>0.25</v>
      </c>
      <c r="L3" s="662">
        <v>0.17</v>
      </c>
      <c r="M3" s="662">
        <v>0.12</v>
      </c>
      <c r="N3" s="662">
        <v>0.06</v>
      </c>
      <c r="O3" s="662">
        <v>0</v>
      </c>
      <c r="P3" s="646" t="s">
        <v>79</v>
      </c>
      <c r="R3" s="646" t="s">
        <v>324</v>
      </c>
      <c r="S3" s="663" t="s">
        <v>0</v>
      </c>
      <c r="T3" s="653">
        <f t="shared" ref="T3:T21" si="0">_xlfn.XLOOKUP($R3,$D$2:$D$38,$K$2:$K$38,0,FALSE)</f>
        <v>0.25</v>
      </c>
      <c r="U3" s="663" t="s">
        <v>0</v>
      </c>
      <c r="V3" s="663" t="s">
        <v>0</v>
      </c>
      <c r="W3" s="653">
        <f t="shared" ref="W3:W21" si="1">_xlfn.XLOOKUP($R3,$D$2:$D$38,$L$2:$L$38,0,FALSE)</f>
        <v>0.17</v>
      </c>
      <c r="X3" s="663" t="s">
        <v>0</v>
      </c>
      <c r="Y3" s="663" t="s">
        <v>0</v>
      </c>
      <c r="Z3" s="653">
        <f t="shared" ref="Z3:Z21" si="2">_xlfn.XLOOKUP($R3,$D$2:$D$38,$M$2:$M$38,0,FALSE)</f>
        <v>0.12</v>
      </c>
      <c r="AA3" s="663" t="s">
        <v>0</v>
      </c>
      <c r="AB3" s="663" t="s">
        <v>0</v>
      </c>
      <c r="AC3" s="653">
        <f t="shared" ref="AC3:AC21" si="3">_xlfn.XLOOKUP($R3,$D$2:$D$38,$N$2:$N$38,0,FALSE)</f>
        <v>0.06</v>
      </c>
      <c r="AD3" s="663" t="s">
        <v>0</v>
      </c>
      <c r="AE3" s="663" t="s">
        <v>0</v>
      </c>
      <c r="AF3" s="653">
        <f t="shared" ref="AF3:AF21" si="4">_xlfn.XLOOKUP($R3,$D$2:$D$38,$O$2:$O$38,0,FALSE)</f>
        <v>0</v>
      </c>
      <c r="AG3" s="663" t="s">
        <v>0</v>
      </c>
      <c r="AH3" s="663" t="s">
        <v>0</v>
      </c>
      <c r="AI3" s="653">
        <f t="shared" ref="AI3:AI21" si="5">_xlfn.XLOOKUP($R3,$D$2:$D$38,$G$2:$G$38,0,FALSE)</f>
        <v>0.06</v>
      </c>
      <c r="AJ3" s="663" t="s">
        <v>0</v>
      </c>
      <c r="AL3" t="s">
        <v>324</v>
      </c>
      <c r="AM3" t="b">
        <f>AL3=R3</f>
        <v>1</v>
      </c>
    </row>
    <row r="4" spans="2:39">
      <c r="B4" s="646"/>
      <c r="C4" s="646">
        <f>C3+1</f>
        <v>2</v>
      </c>
      <c r="D4" s="646" t="s">
        <v>234</v>
      </c>
      <c r="E4" s="646"/>
      <c r="F4" s="646" t="s">
        <v>325</v>
      </c>
      <c r="G4" s="662">
        <v>0.04</v>
      </c>
      <c r="H4" s="647" t="s">
        <v>1028</v>
      </c>
      <c r="I4" s="647" t="s">
        <v>229</v>
      </c>
      <c r="K4" s="662">
        <v>0.22</v>
      </c>
      <c r="L4" s="662">
        <v>0.155</v>
      </c>
      <c r="M4" s="662">
        <v>0.1</v>
      </c>
      <c r="N4" s="662">
        <v>0.05</v>
      </c>
      <c r="O4" s="662">
        <v>0</v>
      </c>
      <c r="P4" s="646" t="s">
        <v>80</v>
      </c>
      <c r="R4" s="646" t="s">
        <v>234</v>
      </c>
      <c r="S4" s="663" t="s">
        <v>0</v>
      </c>
      <c r="T4" s="653">
        <f t="shared" si="0"/>
        <v>0.22</v>
      </c>
      <c r="U4" s="663" t="s">
        <v>0</v>
      </c>
      <c r="V4" s="663" t="s">
        <v>0</v>
      </c>
      <c r="W4" s="653">
        <f t="shared" si="1"/>
        <v>0.155</v>
      </c>
      <c r="X4" s="663" t="s">
        <v>0</v>
      </c>
      <c r="Y4" s="663" t="s">
        <v>0</v>
      </c>
      <c r="Z4" s="653">
        <f t="shared" si="2"/>
        <v>0.1</v>
      </c>
      <c r="AA4" s="663" t="s">
        <v>0</v>
      </c>
      <c r="AB4" s="663" t="s">
        <v>0</v>
      </c>
      <c r="AC4" s="653">
        <f t="shared" si="3"/>
        <v>0.05</v>
      </c>
      <c r="AD4" s="663" t="s">
        <v>0</v>
      </c>
      <c r="AE4" s="663" t="s">
        <v>0</v>
      </c>
      <c r="AF4" s="653">
        <f t="shared" si="4"/>
        <v>0</v>
      </c>
      <c r="AG4" s="663" t="s">
        <v>0</v>
      </c>
      <c r="AH4" s="663" t="s">
        <v>0</v>
      </c>
      <c r="AI4" s="653">
        <f t="shared" si="5"/>
        <v>0.04</v>
      </c>
      <c r="AJ4" s="663" t="s">
        <v>0</v>
      </c>
      <c r="AL4" t="s">
        <v>234</v>
      </c>
      <c r="AM4" t="b">
        <f t="shared" ref="AM4" si="6">AL4=R4</f>
        <v>1</v>
      </c>
    </row>
    <row r="5" spans="2:39">
      <c r="B5" s="646"/>
      <c r="C5" s="646">
        <f t="shared" ref="C5:C16" si="7">C4+1</f>
        <v>3</v>
      </c>
      <c r="D5" s="646" t="s">
        <v>327</v>
      </c>
      <c r="E5" s="646"/>
      <c r="F5" s="646" t="s">
        <v>327</v>
      </c>
      <c r="G5" s="662">
        <v>0.05</v>
      </c>
      <c r="H5" s="647" t="s">
        <v>1028</v>
      </c>
      <c r="I5" s="647" t="s">
        <v>231</v>
      </c>
      <c r="K5" s="662">
        <v>0.13</v>
      </c>
      <c r="L5" s="662">
        <v>0.09</v>
      </c>
      <c r="M5" s="662">
        <v>7.0000000000000007E-2</v>
      </c>
      <c r="N5" s="662">
        <v>0.03</v>
      </c>
      <c r="O5" s="662">
        <v>0</v>
      </c>
      <c r="P5" s="646" t="s">
        <v>82</v>
      </c>
      <c r="R5" s="646" t="s">
        <v>81</v>
      </c>
      <c r="S5" s="663" t="s">
        <v>0</v>
      </c>
      <c r="T5" s="653">
        <f t="shared" si="0"/>
        <v>0.01</v>
      </c>
      <c r="U5" s="663" t="s">
        <v>0</v>
      </c>
      <c r="V5" s="663" t="s">
        <v>0</v>
      </c>
      <c r="W5" s="653">
        <f t="shared" si="1"/>
        <v>2.5000000000000001E-2</v>
      </c>
      <c r="X5" s="663" t="s">
        <v>0</v>
      </c>
      <c r="Y5" s="663" t="s">
        <v>0</v>
      </c>
      <c r="Z5" s="653">
        <f t="shared" si="2"/>
        <v>0.02</v>
      </c>
      <c r="AA5" s="663" t="s">
        <v>0</v>
      </c>
      <c r="AB5" s="663" t="s">
        <v>0</v>
      </c>
      <c r="AC5" s="653">
        <f t="shared" si="3"/>
        <v>0.01</v>
      </c>
      <c r="AD5" s="663" t="s">
        <v>0</v>
      </c>
      <c r="AE5" s="663" t="s">
        <v>0</v>
      </c>
      <c r="AF5" s="653">
        <f t="shared" si="4"/>
        <v>0</v>
      </c>
      <c r="AG5" s="663" t="s">
        <v>0</v>
      </c>
      <c r="AH5" s="663" t="s">
        <v>0</v>
      </c>
      <c r="AI5" s="653" t="str">
        <f t="shared" si="5"/>
        <v>No</v>
      </c>
      <c r="AJ5" s="663" t="s">
        <v>0</v>
      </c>
    </row>
    <row r="6" spans="2:39">
      <c r="B6" s="646"/>
      <c r="C6" s="646">
        <f t="shared" si="7"/>
        <v>4</v>
      </c>
      <c r="D6" s="646" t="s">
        <v>232</v>
      </c>
      <c r="E6" s="646"/>
      <c r="F6" s="646" t="s">
        <v>328</v>
      </c>
      <c r="G6" s="662">
        <v>0.05</v>
      </c>
      <c r="H6" s="647" t="s">
        <v>1028</v>
      </c>
      <c r="I6" s="647" t="s">
        <v>232</v>
      </c>
      <c r="K6" s="662">
        <v>0.13</v>
      </c>
      <c r="L6" s="662">
        <v>0.1</v>
      </c>
      <c r="M6" s="662">
        <v>7.0000000000000007E-2</v>
      </c>
      <c r="N6" s="662">
        <v>0.03</v>
      </c>
      <c r="O6" s="662">
        <v>0</v>
      </c>
      <c r="P6" s="646" t="s">
        <v>83</v>
      </c>
      <c r="R6" s="646" t="s">
        <v>327</v>
      </c>
      <c r="S6" s="663" t="s">
        <v>0</v>
      </c>
      <c r="T6" s="653">
        <f t="shared" si="0"/>
        <v>0.13</v>
      </c>
      <c r="U6" s="663" t="s">
        <v>0</v>
      </c>
      <c r="V6" s="663" t="s">
        <v>0</v>
      </c>
      <c r="W6" s="653">
        <f t="shared" si="1"/>
        <v>0.09</v>
      </c>
      <c r="X6" s="663" t="s">
        <v>0</v>
      </c>
      <c r="Y6" s="663" t="s">
        <v>0</v>
      </c>
      <c r="Z6" s="653">
        <f t="shared" si="2"/>
        <v>7.0000000000000007E-2</v>
      </c>
      <c r="AA6" s="663" t="s">
        <v>0</v>
      </c>
      <c r="AB6" s="663" t="s">
        <v>0</v>
      </c>
      <c r="AC6" s="653">
        <f t="shared" si="3"/>
        <v>0.03</v>
      </c>
      <c r="AD6" s="663" t="s">
        <v>0</v>
      </c>
      <c r="AE6" s="663" t="s">
        <v>0</v>
      </c>
      <c r="AF6" s="653">
        <f t="shared" si="4"/>
        <v>0</v>
      </c>
      <c r="AG6" s="663" t="s">
        <v>0</v>
      </c>
      <c r="AH6" s="663" t="s">
        <v>0</v>
      </c>
      <c r="AI6" s="653">
        <f t="shared" si="5"/>
        <v>0.05</v>
      </c>
      <c r="AJ6" s="663" t="s">
        <v>0</v>
      </c>
      <c r="AL6" t="s">
        <v>327</v>
      </c>
      <c r="AM6" t="b">
        <f>AL6=R6</f>
        <v>1</v>
      </c>
    </row>
    <row r="7" spans="2:39">
      <c r="B7" s="648" t="s">
        <v>1029</v>
      </c>
      <c r="C7" s="646">
        <f t="shared" si="7"/>
        <v>5</v>
      </c>
      <c r="D7" s="646" t="s">
        <v>332</v>
      </c>
      <c r="E7" s="646"/>
      <c r="F7" s="646" t="s">
        <v>332</v>
      </c>
      <c r="G7" s="661" t="s">
        <v>1030</v>
      </c>
      <c r="H7" s="647" t="s">
        <v>1028</v>
      </c>
      <c r="I7" s="647" t="s">
        <v>189</v>
      </c>
      <c r="K7" s="653" t="s">
        <v>1030</v>
      </c>
      <c r="L7" s="653" t="s">
        <v>1030</v>
      </c>
      <c r="M7" s="653" t="s">
        <v>1030</v>
      </c>
      <c r="N7" s="653" t="s">
        <v>1030</v>
      </c>
      <c r="O7" s="653" t="s">
        <v>1030</v>
      </c>
      <c r="P7" s="652" t="s">
        <v>0</v>
      </c>
      <c r="R7" s="646" t="s">
        <v>232</v>
      </c>
      <c r="S7" s="663" t="s">
        <v>0</v>
      </c>
      <c r="T7" s="653">
        <f t="shared" si="0"/>
        <v>0.13</v>
      </c>
      <c r="U7" s="663" t="s">
        <v>0</v>
      </c>
      <c r="V7" s="663" t="s">
        <v>0</v>
      </c>
      <c r="W7" s="653">
        <f t="shared" si="1"/>
        <v>0.1</v>
      </c>
      <c r="X7" s="663" t="s">
        <v>0</v>
      </c>
      <c r="Y7" s="663" t="s">
        <v>0</v>
      </c>
      <c r="Z7" s="653">
        <f t="shared" si="2"/>
        <v>7.0000000000000007E-2</v>
      </c>
      <c r="AA7" s="663" t="s">
        <v>0</v>
      </c>
      <c r="AB7" s="663" t="s">
        <v>0</v>
      </c>
      <c r="AC7" s="653">
        <f t="shared" si="3"/>
        <v>0.03</v>
      </c>
      <c r="AD7" s="663" t="s">
        <v>0</v>
      </c>
      <c r="AE7" s="663" t="s">
        <v>0</v>
      </c>
      <c r="AF7" s="653">
        <f t="shared" si="4"/>
        <v>0</v>
      </c>
      <c r="AG7" s="663" t="s">
        <v>0</v>
      </c>
      <c r="AH7" s="663" t="s">
        <v>0</v>
      </c>
      <c r="AI7" s="653">
        <f t="shared" si="5"/>
        <v>0.05</v>
      </c>
      <c r="AJ7" s="663" t="s">
        <v>0</v>
      </c>
      <c r="AL7" t="s">
        <v>232</v>
      </c>
      <c r="AM7" t="b">
        <f>AL7=R7</f>
        <v>1</v>
      </c>
    </row>
    <row r="8" spans="2:39">
      <c r="B8" s="648" t="s">
        <v>1029</v>
      </c>
      <c r="C8" s="646">
        <f t="shared" si="7"/>
        <v>6</v>
      </c>
      <c r="D8" s="646" t="s">
        <v>471</v>
      </c>
      <c r="E8" s="646"/>
      <c r="F8" s="646" t="s">
        <v>333</v>
      </c>
      <c r="G8" s="661" t="s">
        <v>1030</v>
      </c>
      <c r="H8" s="649" t="s">
        <v>1030</v>
      </c>
      <c r="I8" s="649" t="s">
        <v>226</v>
      </c>
      <c r="K8" s="653" t="s">
        <v>1030</v>
      </c>
      <c r="L8" s="653" t="s">
        <v>1030</v>
      </c>
      <c r="M8" s="653" t="s">
        <v>1030</v>
      </c>
      <c r="N8" s="653" t="s">
        <v>1030</v>
      </c>
      <c r="O8" s="653" t="s">
        <v>1030</v>
      </c>
      <c r="P8" s="652" t="s">
        <v>0</v>
      </c>
      <c r="R8" s="646" t="s">
        <v>84</v>
      </c>
      <c r="S8" s="663" t="s">
        <v>0</v>
      </c>
      <c r="T8" s="653">
        <f t="shared" si="0"/>
        <v>0</v>
      </c>
      <c r="U8" s="663" t="s">
        <v>0</v>
      </c>
      <c r="V8" s="663" t="s">
        <v>0</v>
      </c>
      <c r="W8" s="653">
        <f t="shared" si="1"/>
        <v>0.1</v>
      </c>
      <c r="X8" s="663" t="s">
        <v>0</v>
      </c>
      <c r="Y8" s="663" t="s">
        <v>0</v>
      </c>
      <c r="Z8" s="653">
        <f>_xlfn.XLOOKUP($R8,$D$2:$D$38,$M$2:$M$38,0,FALSE)</f>
        <v>0.22</v>
      </c>
      <c r="AA8" s="663" t="s">
        <v>0</v>
      </c>
      <c r="AB8" s="663" t="s">
        <v>0</v>
      </c>
      <c r="AC8" s="653">
        <f t="shared" si="3"/>
        <v>0.38</v>
      </c>
      <c r="AD8" s="663" t="s">
        <v>0</v>
      </c>
      <c r="AE8" s="663" t="s">
        <v>0</v>
      </c>
      <c r="AF8" s="653">
        <f t="shared" si="4"/>
        <v>0.48</v>
      </c>
      <c r="AG8" s="663" t="s">
        <v>0</v>
      </c>
      <c r="AH8" s="663" t="s">
        <v>0</v>
      </c>
      <c r="AI8" s="653">
        <f t="shared" si="5"/>
        <v>0.2</v>
      </c>
      <c r="AJ8" s="663" t="s">
        <v>0</v>
      </c>
      <c r="AL8" t="s">
        <v>84</v>
      </c>
      <c r="AM8" t="b">
        <f>AL8=R8</f>
        <v>1</v>
      </c>
    </row>
    <row r="9" spans="2:39">
      <c r="B9" s="648" t="s">
        <v>1029</v>
      </c>
      <c r="C9" s="646">
        <f t="shared" si="7"/>
        <v>7</v>
      </c>
      <c r="D9" s="646" t="s">
        <v>335</v>
      </c>
      <c r="E9" s="646"/>
      <c r="F9" s="646" t="s">
        <v>335</v>
      </c>
      <c r="G9" s="661" t="s">
        <v>1030</v>
      </c>
      <c r="H9" s="649" t="s">
        <v>1030</v>
      </c>
      <c r="I9" s="649" t="s">
        <v>226</v>
      </c>
      <c r="K9" s="653" t="s">
        <v>1030</v>
      </c>
      <c r="L9" s="653" t="s">
        <v>1030</v>
      </c>
      <c r="M9" s="653" t="s">
        <v>1030</v>
      </c>
      <c r="N9" s="653" t="s">
        <v>1030</v>
      </c>
      <c r="O9" s="653" t="s">
        <v>1030</v>
      </c>
      <c r="P9" s="652" t="s">
        <v>0</v>
      </c>
      <c r="R9" s="646" t="s">
        <v>85</v>
      </c>
      <c r="S9" s="663" t="s">
        <v>0</v>
      </c>
      <c r="T9" s="653">
        <f t="shared" si="0"/>
        <v>0</v>
      </c>
      <c r="U9" s="663" t="s">
        <v>0</v>
      </c>
      <c r="V9" s="663" t="s">
        <v>0</v>
      </c>
      <c r="W9" s="653">
        <f t="shared" si="1"/>
        <v>0.03</v>
      </c>
      <c r="X9" s="663" t="s">
        <v>0</v>
      </c>
      <c r="Y9" s="663" t="s">
        <v>0</v>
      </c>
      <c r="Z9" s="653">
        <f t="shared" si="2"/>
        <v>0.03</v>
      </c>
      <c r="AA9" s="663" t="s">
        <v>0</v>
      </c>
      <c r="AB9" s="663" t="s">
        <v>0</v>
      </c>
      <c r="AC9" s="653">
        <f t="shared" si="3"/>
        <v>0.05</v>
      </c>
      <c r="AD9" s="663" t="s">
        <v>0</v>
      </c>
      <c r="AE9" s="663" t="s">
        <v>0</v>
      </c>
      <c r="AF9" s="653">
        <f t="shared" si="4"/>
        <v>7.0000000000000007E-2</v>
      </c>
      <c r="AG9" s="663" t="s">
        <v>0</v>
      </c>
      <c r="AH9" s="663" t="s">
        <v>0</v>
      </c>
      <c r="AI9" s="653">
        <f t="shared" si="5"/>
        <v>0.03</v>
      </c>
      <c r="AJ9" s="663" t="s">
        <v>0</v>
      </c>
      <c r="AL9" t="s">
        <v>85</v>
      </c>
      <c r="AM9" t="b">
        <f t="shared" ref="AM9:AM15" si="8">AL9=R9</f>
        <v>1</v>
      </c>
    </row>
    <row r="10" spans="2:39">
      <c r="B10" s="648" t="s">
        <v>1029</v>
      </c>
      <c r="C10" s="646">
        <f t="shared" si="7"/>
        <v>8</v>
      </c>
      <c r="D10" s="646" t="s">
        <v>336</v>
      </c>
      <c r="E10" s="646"/>
      <c r="F10" s="646" t="s">
        <v>336</v>
      </c>
      <c r="G10" s="661" t="s">
        <v>1030</v>
      </c>
      <c r="H10" s="649" t="s">
        <v>1030</v>
      </c>
      <c r="I10" s="649" t="s">
        <v>226</v>
      </c>
      <c r="K10" s="653" t="s">
        <v>1030</v>
      </c>
      <c r="L10" s="653" t="s">
        <v>1030</v>
      </c>
      <c r="M10" s="653" t="s">
        <v>1030</v>
      </c>
      <c r="N10" s="653" t="s">
        <v>1030</v>
      </c>
      <c r="O10" s="653" t="s">
        <v>1030</v>
      </c>
      <c r="P10" s="652" t="s">
        <v>0</v>
      </c>
      <c r="R10" s="646" t="s">
        <v>86</v>
      </c>
      <c r="S10" s="663" t="s">
        <v>0</v>
      </c>
      <c r="T10" s="653">
        <f t="shared" si="0"/>
        <v>0</v>
      </c>
      <c r="U10" s="663" t="s">
        <v>0</v>
      </c>
      <c r="V10" s="663" t="s">
        <v>0</v>
      </c>
      <c r="W10" s="653">
        <f t="shared" si="1"/>
        <v>0.03</v>
      </c>
      <c r="X10" s="663" t="s">
        <v>0</v>
      </c>
      <c r="Y10" s="663" t="s">
        <v>0</v>
      </c>
      <c r="Z10" s="653">
        <f t="shared" si="2"/>
        <v>0.04</v>
      </c>
      <c r="AA10" s="663" t="s">
        <v>0</v>
      </c>
      <c r="AB10" s="663" t="s">
        <v>0</v>
      </c>
      <c r="AC10" s="653">
        <f t="shared" si="3"/>
        <v>7.0000000000000007E-2</v>
      </c>
      <c r="AD10" s="663" t="s">
        <v>0</v>
      </c>
      <c r="AE10" s="663" t="s">
        <v>0</v>
      </c>
      <c r="AF10" s="653">
        <f t="shared" si="4"/>
        <v>0.11</v>
      </c>
      <c r="AG10" s="663" t="s">
        <v>0</v>
      </c>
      <c r="AH10" s="663" t="s">
        <v>0</v>
      </c>
      <c r="AI10" s="653">
        <f t="shared" si="5"/>
        <v>0.04</v>
      </c>
      <c r="AJ10" s="663" t="s">
        <v>0</v>
      </c>
      <c r="AL10" t="s">
        <v>86</v>
      </c>
      <c r="AM10" t="b">
        <f t="shared" si="8"/>
        <v>1</v>
      </c>
    </row>
    <row r="11" spans="2:39">
      <c r="B11" s="648" t="s">
        <v>1029</v>
      </c>
      <c r="C11" s="646">
        <f t="shared" si="7"/>
        <v>9</v>
      </c>
      <c r="D11" s="646" t="s">
        <v>432</v>
      </c>
      <c r="E11" s="646"/>
      <c r="F11" s="650" t="s">
        <v>1031</v>
      </c>
      <c r="G11" s="661" t="s">
        <v>1030</v>
      </c>
      <c r="H11" s="649" t="s">
        <v>1030</v>
      </c>
      <c r="I11" s="649" t="s">
        <v>226</v>
      </c>
      <c r="K11" s="653" t="s">
        <v>1030</v>
      </c>
      <c r="L11" s="653" t="s">
        <v>1030</v>
      </c>
      <c r="M11" s="653" t="s">
        <v>1030</v>
      </c>
      <c r="N11" s="653" t="s">
        <v>1030</v>
      </c>
      <c r="O11" s="653" t="s">
        <v>1030</v>
      </c>
      <c r="P11" s="652" t="s">
        <v>0</v>
      </c>
      <c r="R11" s="646" t="s">
        <v>242</v>
      </c>
      <c r="S11" s="663" t="s">
        <v>0</v>
      </c>
      <c r="T11" s="653">
        <f t="shared" si="0"/>
        <v>0</v>
      </c>
      <c r="U11" s="663" t="s">
        <v>0</v>
      </c>
      <c r="V11" s="663" t="s">
        <v>0</v>
      </c>
      <c r="W11" s="653">
        <f t="shared" si="1"/>
        <v>0.02</v>
      </c>
      <c r="X11" s="663" t="s">
        <v>0</v>
      </c>
      <c r="Y11" s="663" t="s">
        <v>0</v>
      </c>
      <c r="Z11" s="653">
        <f t="shared" si="2"/>
        <v>0.02</v>
      </c>
      <c r="AA11" s="663" t="s">
        <v>0</v>
      </c>
      <c r="AB11" s="663" t="s">
        <v>0</v>
      </c>
      <c r="AC11" s="653">
        <f t="shared" si="3"/>
        <v>0.03</v>
      </c>
      <c r="AD11" s="663" t="s">
        <v>0</v>
      </c>
      <c r="AE11" s="663" t="s">
        <v>0</v>
      </c>
      <c r="AF11" s="653">
        <f t="shared" si="4"/>
        <v>0.04</v>
      </c>
      <c r="AG11" s="663" t="s">
        <v>0</v>
      </c>
      <c r="AH11" s="663" t="s">
        <v>0</v>
      </c>
      <c r="AI11" s="653">
        <f t="shared" si="5"/>
        <v>0.03</v>
      </c>
      <c r="AJ11" s="663" t="s">
        <v>0</v>
      </c>
      <c r="AL11" t="s">
        <v>242</v>
      </c>
      <c r="AM11" t="b">
        <f t="shared" si="8"/>
        <v>1</v>
      </c>
    </row>
    <row r="12" spans="2:39">
      <c r="B12" s="646"/>
      <c r="C12" s="646">
        <f t="shared" si="7"/>
        <v>10</v>
      </c>
      <c r="D12" s="646" t="s">
        <v>84</v>
      </c>
      <c r="E12" s="646"/>
      <c r="F12" s="646" t="s">
        <v>338</v>
      </c>
      <c r="G12" s="662">
        <v>0.2</v>
      </c>
      <c r="H12" s="647" t="s">
        <v>1028</v>
      </c>
      <c r="I12" s="647" t="s">
        <v>84</v>
      </c>
      <c r="K12" s="662">
        <v>0</v>
      </c>
      <c r="L12" s="662">
        <v>0.1</v>
      </c>
      <c r="M12" s="662">
        <v>0.22</v>
      </c>
      <c r="N12" s="662">
        <v>0.38</v>
      </c>
      <c r="O12" s="662">
        <v>0.48</v>
      </c>
      <c r="P12" s="646" t="s">
        <v>84</v>
      </c>
      <c r="R12" s="646" t="s">
        <v>878</v>
      </c>
      <c r="S12" s="663" t="s">
        <v>0</v>
      </c>
      <c r="T12" s="653">
        <f t="shared" si="0"/>
        <v>0</v>
      </c>
      <c r="U12" s="663" t="s">
        <v>0</v>
      </c>
      <c r="V12" s="663" t="s">
        <v>0</v>
      </c>
      <c r="W12" s="653">
        <f t="shared" si="1"/>
        <v>0.02</v>
      </c>
      <c r="X12" s="663" t="s">
        <v>0</v>
      </c>
      <c r="Y12" s="663" t="s">
        <v>0</v>
      </c>
      <c r="Z12" s="653">
        <f t="shared" si="2"/>
        <v>0.04</v>
      </c>
      <c r="AA12" s="663" t="s">
        <v>0</v>
      </c>
      <c r="AB12" s="663" t="s">
        <v>0</v>
      </c>
      <c r="AC12" s="653">
        <f t="shared" si="3"/>
        <v>0.02</v>
      </c>
      <c r="AD12" s="663" t="s">
        <v>0</v>
      </c>
      <c r="AE12" s="663" t="s">
        <v>0</v>
      </c>
      <c r="AF12" s="653">
        <f t="shared" si="4"/>
        <v>0.08</v>
      </c>
      <c r="AG12" s="663" t="s">
        <v>0</v>
      </c>
      <c r="AH12" s="663" t="s">
        <v>0</v>
      </c>
      <c r="AI12" s="653" t="str">
        <f t="shared" si="5"/>
        <v>No</v>
      </c>
      <c r="AJ12" s="663" t="s">
        <v>0</v>
      </c>
      <c r="AL12" t="s">
        <v>878</v>
      </c>
      <c r="AM12" t="b">
        <f t="shared" si="8"/>
        <v>1</v>
      </c>
    </row>
    <row r="13" spans="2:39">
      <c r="B13" s="646"/>
      <c r="C13" s="646">
        <f t="shared" si="7"/>
        <v>11</v>
      </c>
      <c r="D13" s="646" t="s">
        <v>85</v>
      </c>
      <c r="E13" s="646"/>
      <c r="F13" s="646" t="s">
        <v>339</v>
      </c>
      <c r="G13" s="662">
        <v>0.03</v>
      </c>
      <c r="H13" s="647" t="s">
        <v>1028</v>
      </c>
      <c r="I13" s="647" t="s">
        <v>85</v>
      </c>
      <c r="K13" s="662">
        <v>0</v>
      </c>
      <c r="L13" s="662">
        <v>0.03</v>
      </c>
      <c r="M13" s="662">
        <v>0.03</v>
      </c>
      <c r="N13" s="662">
        <v>0.05</v>
      </c>
      <c r="O13" s="662">
        <v>7.0000000000000007E-2</v>
      </c>
      <c r="P13" s="646" t="s">
        <v>85</v>
      </c>
      <c r="R13" s="646" t="s">
        <v>51</v>
      </c>
      <c r="S13" s="663" t="s">
        <v>0</v>
      </c>
      <c r="T13" s="653">
        <f t="shared" si="0"/>
        <v>7.0000000000000007E-2</v>
      </c>
      <c r="U13" s="663" t="s">
        <v>0</v>
      </c>
      <c r="V13" s="663" t="s">
        <v>0</v>
      </c>
      <c r="W13" s="653">
        <f t="shared" si="1"/>
        <v>7.0000000000000007E-2</v>
      </c>
      <c r="X13" s="663" t="s">
        <v>0</v>
      </c>
      <c r="Y13" s="663" t="s">
        <v>0</v>
      </c>
      <c r="Z13" s="653">
        <f t="shared" si="2"/>
        <v>6.5000000000000002E-2</v>
      </c>
      <c r="AA13" s="663" t="s">
        <v>0</v>
      </c>
      <c r="AB13" s="663" t="s">
        <v>0</v>
      </c>
      <c r="AC13" s="653">
        <f t="shared" si="3"/>
        <v>5.5E-2</v>
      </c>
      <c r="AD13" s="663" t="s">
        <v>0</v>
      </c>
      <c r="AE13" s="663" t="s">
        <v>0</v>
      </c>
      <c r="AF13" s="653">
        <f t="shared" si="4"/>
        <v>0.05</v>
      </c>
      <c r="AG13" s="663" t="s">
        <v>0</v>
      </c>
      <c r="AH13" s="663" t="s">
        <v>0</v>
      </c>
      <c r="AI13" s="653">
        <f t="shared" si="5"/>
        <v>0.16</v>
      </c>
      <c r="AJ13" s="663" t="s">
        <v>0</v>
      </c>
      <c r="AL13" t="s">
        <v>51</v>
      </c>
      <c r="AM13" t="b">
        <f t="shared" si="8"/>
        <v>1</v>
      </c>
    </row>
    <row r="14" spans="2:39">
      <c r="B14" s="646"/>
      <c r="C14" s="646">
        <f t="shared" si="7"/>
        <v>12</v>
      </c>
      <c r="D14" s="646" t="s">
        <v>86</v>
      </c>
      <c r="E14" s="646"/>
      <c r="F14" s="646" t="s">
        <v>340</v>
      </c>
      <c r="G14" s="662">
        <v>0.04</v>
      </c>
      <c r="H14" s="647" t="s">
        <v>1028</v>
      </c>
      <c r="I14" s="647" t="s">
        <v>86</v>
      </c>
      <c r="K14" s="662">
        <v>0</v>
      </c>
      <c r="L14" s="662">
        <v>0.03</v>
      </c>
      <c r="M14" s="662">
        <v>0.04</v>
      </c>
      <c r="N14" s="662">
        <v>7.0000000000000007E-2</v>
      </c>
      <c r="O14" s="662">
        <v>0.11</v>
      </c>
      <c r="P14" s="646" t="s">
        <v>86</v>
      </c>
      <c r="R14" s="646" t="s">
        <v>48</v>
      </c>
      <c r="S14" s="663" t="s">
        <v>0</v>
      </c>
      <c r="T14" s="653">
        <f t="shared" si="0"/>
        <v>6.5000000000000002E-2</v>
      </c>
      <c r="U14" s="663" t="s">
        <v>0</v>
      </c>
      <c r="V14" s="663" t="s">
        <v>0</v>
      </c>
      <c r="W14" s="653">
        <f t="shared" si="1"/>
        <v>6.5000000000000002E-2</v>
      </c>
      <c r="X14" s="663" t="s">
        <v>0</v>
      </c>
      <c r="Y14" s="663" t="s">
        <v>0</v>
      </c>
      <c r="Z14" s="653">
        <f t="shared" si="2"/>
        <v>6.5000000000000002E-2</v>
      </c>
      <c r="AA14" s="663" t="s">
        <v>0</v>
      </c>
      <c r="AB14" s="663" t="s">
        <v>0</v>
      </c>
      <c r="AC14" s="653">
        <f t="shared" si="3"/>
        <v>0.06</v>
      </c>
      <c r="AD14" s="663" t="s">
        <v>0</v>
      </c>
      <c r="AE14" s="663" t="s">
        <v>0</v>
      </c>
      <c r="AF14" s="653">
        <f t="shared" si="4"/>
        <v>0.06</v>
      </c>
      <c r="AG14" s="663" t="s">
        <v>0</v>
      </c>
      <c r="AH14" s="663" t="s">
        <v>0</v>
      </c>
      <c r="AI14" s="653">
        <f t="shared" si="5"/>
        <v>0.2</v>
      </c>
      <c r="AJ14" s="663" t="s">
        <v>0</v>
      </c>
      <c r="AL14" t="s">
        <v>48</v>
      </c>
      <c r="AM14" t="b">
        <f t="shared" si="8"/>
        <v>1</v>
      </c>
    </row>
    <row r="15" spans="2:39">
      <c r="B15" s="646"/>
      <c r="C15" s="646">
        <f t="shared" si="7"/>
        <v>13</v>
      </c>
      <c r="D15" s="646" t="s">
        <v>242</v>
      </c>
      <c r="E15" s="646"/>
      <c r="F15" s="646" t="s">
        <v>341</v>
      </c>
      <c r="G15" s="662">
        <v>0.03</v>
      </c>
      <c r="H15" s="647" t="s">
        <v>1028</v>
      </c>
      <c r="I15" s="647" t="s">
        <v>242</v>
      </c>
      <c r="K15" s="662">
        <v>0</v>
      </c>
      <c r="L15" s="662">
        <v>0.02</v>
      </c>
      <c r="M15" s="662">
        <v>0.02</v>
      </c>
      <c r="N15" s="662">
        <v>0.03</v>
      </c>
      <c r="O15" s="662">
        <v>0.04</v>
      </c>
      <c r="P15" s="646" t="s">
        <v>87</v>
      </c>
      <c r="R15" s="646" t="s">
        <v>61</v>
      </c>
      <c r="S15" s="663" t="s">
        <v>0</v>
      </c>
      <c r="T15" s="653" t="str">
        <f t="shared" si="0"/>
        <v>No</v>
      </c>
      <c r="U15" s="663" t="s">
        <v>0</v>
      </c>
      <c r="V15" s="663" t="s">
        <v>0</v>
      </c>
      <c r="W15" s="653" t="str">
        <f t="shared" si="1"/>
        <v>No</v>
      </c>
      <c r="X15" s="663" t="s">
        <v>0</v>
      </c>
      <c r="Y15" s="663" t="s">
        <v>0</v>
      </c>
      <c r="Z15" s="653" t="str">
        <f t="shared" si="2"/>
        <v>No</v>
      </c>
      <c r="AA15" s="663" t="s">
        <v>0</v>
      </c>
      <c r="AB15" s="663" t="s">
        <v>0</v>
      </c>
      <c r="AC15" s="653" t="str">
        <f t="shared" si="3"/>
        <v>No</v>
      </c>
      <c r="AD15" s="663" t="s">
        <v>0</v>
      </c>
      <c r="AE15" s="663" t="s">
        <v>0</v>
      </c>
      <c r="AF15" s="653" t="str">
        <f t="shared" si="4"/>
        <v>No</v>
      </c>
      <c r="AG15" s="663" t="s">
        <v>0</v>
      </c>
      <c r="AH15" s="663" t="s">
        <v>0</v>
      </c>
      <c r="AI15" s="653">
        <f t="shared" si="5"/>
        <v>0.04</v>
      </c>
      <c r="AJ15" s="663" t="s">
        <v>0</v>
      </c>
      <c r="AL15" t="s">
        <v>61</v>
      </c>
      <c r="AM15" t="b">
        <f t="shared" si="8"/>
        <v>1</v>
      </c>
    </row>
    <row r="16" spans="2:39">
      <c r="B16" s="646"/>
      <c r="C16" s="646">
        <f t="shared" si="7"/>
        <v>14</v>
      </c>
      <c r="D16" s="646" t="s">
        <v>878</v>
      </c>
      <c r="E16" s="646"/>
      <c r="F16" s="646" t="s">
        <v>342</v>
      </c>
      <c r="G16" s="662" t="s">
        <v>1030</v>
      </c>
      <c r="H16" s="647" t="s">
        <v>1028</v>
      </c>
      <c r="I16" s="647" t="s">
        <v>878</v>
      </c>
      <c r="K16" s="662">
        <v>0</v>
      </c>
      <c r="L16" s="662">
        <v>0.02</v>
      </c>
      <c r="M16" s="662">
        <v>0.04</v>
      </c>
      <c r="N16" s="662">
        <v>0.02</v>
      </c>
      <c r="O16" s="662">
        <v>0.08</v>
      </c>
      <c r="P16" s="646" t="s">
        <v>660</v>
      </c>
      <c r="R16" s="646" t="s">
        <v>91</v>
      </c>
      <c r="S16" s="663" t="s">
        <v>0</v>
      </c>
      <c r="T16" s="653" t="str">
        <f t="shared" si="0"/>
        <v>No</v>
      </c>
      <c r="U16" s="663" t="s">
        <v>0</v>
      </c>
      <c r="V16" s="663" t="s">
        <v>0</v>
      </c>
      <c r="W16" s="653" t="str">
        <f t="shared" si="1"/>
        <v>No</v>
      </c>
      <c r="X16" s="663" t="s">
        <v>0</v>
      </c>
      <c r="Y16" s="663" t="s">
        <v>0</v>
      </c>
      <c r="Z16" s="653" t="str">
        <f t="shared" si="2"/>
        <v>No</v>
      </c>
      <c r="AA16" s="663" t="s">
        <v>0</v>
      </c>
      <c r="AB16" s="663" t="s">
        <v>0</v>
      </c>
      <c r="AC16" s="653" t="str">
        <f t="shared" si="3"/>
        <v>No</v>
      </c>
      <c r="AD16" s="663" t="s">
        <v>0</v>
      </c>
      <c r="AE16" s="663" t="s">
        <v>0</v>
      </c>
      <c r="AF16" s="653" t="str">
        <f t="shared" si="4"/>
        <v>No</v>
      </c>
      <c r="AG16" s="663" t="s">
        <v>0</v>
      </c>
      <c r="AH16" s="663" t="s">
        <v>0</v>
      </c>
      <c r="AI16" s="653">
        <f t="shared" si="5"/>
        <v>0.02</v>
      </c>
      <c r="AJ16" s="663" t="s">
        <v>0</v>
      </c>
    </row>
    <row r="17" spans="2:41">
      <c r="B17" s="646"/>
      <c r="C17" s="646">
        <f t="shared" ref="C17:C23" si="9">C16+1</f>
        <v>15</v>
      </c>
      <c r="D17" s="646" t="s">
        <v>51</v>
      </c>
      <c r="E17" s="646"/>
      <c r="F17" s="646" t="s">
        <v>51</v>
      </c>
      <c r="G17" s="662">
        <v>0.16</v>
      </c>
      <c r="H17" s="647" t="s">
        <v>1028</v>
      </c>
      <c r="I17" s="647" t="s">
        <v>51</v>
      </c>
      <c r="K17" s="662">
        <v>7.0000000000000007E-2</v>
      </c>
      <c r="L17" s="662">
        <v>7.0000000000000007E-2</v>
      </c>
      <c r="M17" s="662">
        <v>6.5000000000000002E-2</v>
      </c>
      <c r="N17" s="662">
        <v>5.5E-2</v>
      </c>
      <c r="O17" s="662">
        <v>0.05</v>
      </c>
      <c r="P17" s="646" t="s">
        <v>51</v>
      </c>
      <c r="R17" s="646" t="s">
        <v>704</v>
      </c>
      <c r="S17" s="663" t="s">
        <v>0</v>
      </c>
      <c r="T17" s="653" t="str">
        <f t="shared" si="0"/>
        <v>No</v>
      </c>
      <c r="U17" s="663" t="s">
        <v>0</v>
      </c>
      <c r="V17" s="663" t="s">
        <v>0</v>
      </c>
      <c r="W17" s="653" t="str">
        <f t="shared" si="1"/>
        <v>No</v>
      </c>
      <c r="X17" s="663" t="s">
        <v>0</v>
      </c>
      <c r="Y17" s="663" t="s">
        <v>0</v>
      </c>
      <c r="Z17" s="653" t="str">
        <f t="shared" si="2"/>
        <v>No</v>
      </c>
      <c r="AA17" s="663" t="s">
        <v>0</v>
      </c>
      <c r="AB17" s="663" t="s">
        <v>0</v>
      </c>
      <c r="AC17" s="653" t="str">
        <f t="shared" si="3"/>
        <v>No</v>
      </c>
      <c r="AD17" s="663" t="s">
        <v>0</v>
      </c>
      <c r="AE17" s="663" t="s">
        <v>0</v>
      </c>
      <c r="AF17" s="653" t="str">
        <f t="shared" si="4"/>
        <v>No</v>
      </c>
      <c r="AG17" s="663" t="s">
        <v>0</v>
      </c>
      <c r="AH17" s="663" t="s">
        <v>0</v>
      </c>
      <c r="AI17" s="653">
        <f t="shared" si="5"/>
        <v>0.02</v>
      </c>
      <c r="AJ17" s="663" t="s">
        <v>0</v>
      </c>
    </row>
    <row r="18" spans="2:41">
      <c r="B18" s="646"/>
      <c r="C18" s="646">
        <f t="shared" si="9"/>
        <v>16</v>
      </c>
      <c r="D18" s="646" t="s">
        <v>48</v>
      </c>
      <c r="E18" s="646"/>
      <c r="F18" s="646" t="s">
        <v>48</v>
      </c>
      <c r="G18" s="662">
        <v>0.2</v>
      </c>
      <c r="H18" s="906" t="s">
        <v>1032</v>
      </c>
      <c r="I18" s="906" t="s">
        <v>225</v>
      </c>
      <c r="K18" s="662">
        <v>6.5000000000000002E-2</v>
      </c>
      <c r="L18" s="662">
        <v>6.5000000000000002E-2</v>
      </c>
      <c r="M18" s="662">
        <v>6.5000000000000002E-2</v>
      </c>
      <c r="N18" s="662">
        <v>0.06</v>
      </c>
      <c r="O18" s="662">
        <v>0.06</v>
      </c>
      <c r="P18" s="646" t="s">
        <v>48</v>
      </c>
      <c r="R18" s="646" t="s">
        <v>347</v>
      </c>
      <c r="S18" s="663" t="s">
        <v>0</v>
      </c>
      <c r="T18" s="653">
        <f t="shared" si="0"/>
        <v>0.01</v>
      </c>
      <c r="U18" s="663" t="s">
        <v>0</v>
      </c>
      <c r="V18" s="663" t="s">
        <v>0</v>
      </c>
      <c r="W18" s="653">
        <f t="shared" si="1"/>
        <v>0.01</v>
      </c>
      <c r="X18" s="663" t="s">
        <v>0</v>
      </c>
      <c r="Y18" s="663" t="s">
        <v>0</v>
      </c>
      <c r="Z18" s="653">
        <f t="shared" si="2"/>
        <v>1.4999999999999999E-2</v>
      </c>
      <c r="AA18" s="663" t="s">
        <v>0</v>
      </c>
      <c r="AB18" s="663" t="s">
        <v>0</v>
      </c>
      <c r="AC18" s="653">
        <f t="shared" si="3"/>
        <v>0.02</v>
      </c>
      <c r="AD18" s="663" t="s">
        <v>0</v>
      </c>
      <c r="AE18" s="663" t="s">
        <v>0</v>
      </c>
      <c r="AF18" s="653">
        <f t="shared" si="4"/>
        <v>0.02</v>
      </c>
      <c r="AG18" s="663" t="s">
        <v>0</v>
      </c>
      <c r="AH18" s="663" t="s">
        <v>0</v>
      </c>
      <c r="AI18" s="653" t="str">
        <f t="shared" si="5"/>
        <v>No</v>
      </c>
      <c r="AJ18" s="663" t="s">
        <v>0</v>
      </c>
      <c r="AL18" t="s">
        <v>347</v>
      </c>
      <c r="AM18" t="b">
        <f>AL18=R18</f>
        <v>1</v>
      </c>
    </row>
    <row r="19" spans="2:41">
      <c r="B19" s="646"/>
      <c r="C19" s="646">
        <f t="shared" si="9"/>
        <v>17</v>
      </c>
      <c r="D19" s="646" t="s">
        <v>61</v>
      </c>
      <c r="E19" s="646"/>
      <c r="F19" s="646" t="s">
        <v>61</v>
      </c>
      <c r="G19" s="662">
        <v>0.04</v>
      </c>
      <c r="H19" s="906"/>
      <c r="I19" s="906"/>
      <c r="K19" s="662" t="s">
        <v>1030</v>
      </c>
      <c r="L19" s="662" t="s">
        <v>1030</v>
      </c>
      <c r="M19" s="662" t="s">
        <v>1030</v>
      </c>
      <c r="N19" s="662" t="s">
        <v>1030</v>
      </c>
      <c r="O19" s="662" t="s">
        <v>1030</v>
      </c>
      <c r="P19" s="652" t="s">
        <v>0</v>
      </c>
      <c r="R19" s="646" t="s">
        <v>348</v>
      </c>
      <c r="S19" s="663" t="s">
        <v>0</v>
      </c>
      <c r="T19" s="653">
        <f t="shared" si="0"/>
        <v>2.5000000000000001E-2</v>
      </c>
      <c r="U19" s="663" t="s">
        <v>0</v>
      </c>
      <c r="V19" s="663" t="s">
        <v>0</v>
      </c>
      <c r="W19" s="653">
        <f t="shared" si="1"/>
        <v>2.5000000000000001E-2</v>
      </c>
      <c r="X19" s="663" t="s">
        <v>0</v>
      </c>
      <c r="Y19" s="663" t="s">
        <v>0</v>
      </c>
      <c r="Z19" s="653">
        <f t="shared" si="2"/>
        <v>2.5000000000000001E-2</v>
      </c>
      <c r="AA19" s="663" t="s">
        <v>0</v>
      </c>
      <c r="AB19" s="663" t="s">
        <v>0</v>
      </c>
      <c r="AC19" s="653">
        <f t="shared" si="3"/>
        <v>0.03</v>
      </c>
      <c r="AD19" s="663" t="s">
        <v>0</v>
      </c>
      <c r="AE19" s="663" t="s">
        <v>0</v>
      </c>
      <c r="AF19" s="653">
        <f t="shared" si="4"/>
        <v>0.03</v>
      </c>
      <c r="AG19" s="663" t="s">
        <v>0</v>
      </c>
      <c r="AH19" s="663" t="s">
        <v>0</v>
      </c>
      <c r="AI19" s="653" t="str">
        <f t="shared" si="5"/>
        <v>No</v>
      </c>
      <c r="AJ19" s="663" t="s">
        <v>0</v>
      </c>
      <c r="AL19" t="s">
        <v>348</v>
      </c>
      <c r="AM19" t="b">
        <f t="shared" ref="AM19:AM21" si="10">AL19=R19</f>
        <v>1</v>
      </c>
    </row>
    <row r="20" spans="2:41">
      <c r="B20" s="646"/>
      <c r="C20" s="646">
        <f t="shared" si="9"/>
        <v>18</v>
      </c>
      <c r="D20" s="646" t="s">
        <v>347</v>
      </c>
      <c r="E20" s="646"/>
      <c r="F20" s="646" t="s">
        <v>347</v>
      </c>
      <c r="G20" s="661" t="s">
        <v>1030</v>
      </c>
      <c r="H20" s="906" t="s">
        <v>1032</v>
      </c>
      <c r="I20" s="907" t="s">
        <v>228</v>
      </c>
      <c r="K20" s="662">
        <v>0.01</v>
      </c>
      <c r="L20" s="662">
        <v>0.01</v>
      </c>
      <c r="M20" s="662">
        <v>1.4999999999999999E-2</v>
      </c>
      <c r="N20" s="662">
        <v>0.02</v>
      </c>
      <c r="O20" s="662">
        <v>0.02</v>
      </c>
      <c r="P20" s="646" t="s">
        <v>88</v>
      </c>
      <c r="R20" s="646" t="s">
        <v>201</v>
      </c>
      <c r="S20" s="663" t="s">
        <v>0</v>
      </c>
      <c r="T20" s="653">
        <f t="shared" si="0"/>
        <v>0.03</v>
      </c>
      <c r="U20" s="663" t="s">
        <v>0</v>
      </c>
      <c r="V20" s="663" t="s">
        <v>0</v>
      </c>
      <c r="W20" s="653">
        <f t="shared" si="1"/>
        <v>0.03</v>
      </c>
      <c r="X20" s="663" t="s">
        <v>0</v>
      </c>
      <c r="Y20" s="663" t="s">
        <v>0</v>
      </c>
      <c r="Z20" s="653">
        <f t="shared" si="2"/>
        <v>0.03</v>
      </c>
      <c r="AA20" s="663" t="s">
        <v>0</v>
      </c>
      <c r="AB20" s="663" t="s">
        <v>0</v>
      </c>
      <c r="AC20" s="653">
        <f t="shared" si="3"/>
        <v>3.5000000000000003E-2</v>
      </c>
      <c r="AD20" s="663" t="s">
        <v>0</v>
      </c>
      <c r="AE20" s="663" t="s">
        <v>0</v>
      </c>
      <c r="AF20" s="653">
        <f t="shared" si="4"/>
        <v>0.04</v>
      </c>
      <c r="AG20" s="663" t="s">
        <v>0</v>
      </c>
      <c r="AH20" s="663" t="s">
        <v>0</v>
      </c>
      <c r="AI20" s="653" t="str">
        <f t="shared" si="5"/>
        <v>No</v>
      </c>
      <c r="AJ20" s="663" t="s">
        <v>0</v>
      </c>
      <c r="AL20" t="s">
        <v>201</v>
      </c>
      <c r="AM20" t="b">
        <f t="shared" si="10"/>
        <v>1</v>
      </c>
    </row>
    <row r="21" spans="2:41">
      <c r="B21" s="646"/>
      <c r="C21" s="646">
        <f t="shared" si="9"/>
        <v>19</v>
      </c>
      <c r="D21" s="646" t="s">
        <v>348</v>
      </c>
      <c r="E21" s="646"/>
      <c r="F21" s="646" t="s">
        <v>348</v>
      </c>
      <c r="G21" s="662" t="s">
        <v>1030</v>
      </c>
      <c r="H21" s="906"/>
      <c r="I21" s="907"/>
      <c r="K21" s="662">
        <v>2.5000000000000001E-2</v>
      </c>
      <c r="L21" s="662">
        <v>2.5000000000000001E-2</v>
      </c>
      <c r="M21" s="662">
        <v>2.5000000000000001E-2</v>
      </c>
      <c r="N21" s="662">
        <v>0.03</v>
      </c>
      <c r="O21" s="662">
        <v>0.03</v>
      </c>
      <c r="P21" s="646" t="s">
        <v>50</v>
      </c>
      <c r="R21" s="646" t="s">
        <v>227</v>
      </c>
      <c r="S21" s="663" t="s">
        <v>0</v>
      </c>
      <c r="T21" s="653">
        <f t="shared" si="0"/>
        <v>0.04</v>
      </c>
      <c r="U21" s="663" t="s">
        <v>0</v>
      </c>
      <c r="V21" s="663" t="s">
        <v>0</v>
      </c>
      <c r="W21" s="653">
        <f t="shared" si="1"/>
        <v>0.04</v>
      </c>
      <c r="X21" s="663" t="s">
        <v>0</v>
      </c>
      <c r="Y21" s="663" t="s">
        <v>0</v>
      </c>
      <c r="Z21" s="653">
        <f t="shared" si="2"/>
        <v>0.05</v>
      </c>
      <c r="AA21" s="663" t="s">
        <v>0</v>
      </c>
      <c r="AB21" s="663" t="s">
        <v>0</v>
      </c>
      <c r="AC21" s="653">
        <f t="shared" si="3"/>
        <v>0.05</v>
      </c>
      <c r="AD21" s="663" t="s">
        <v>0</v>
      </c>
      <c r="AE21" s="663" t="s">
        <v>0</v>
      </c>
      <c r="AF21" s="653">
        <f t="shared" si="4"/>
        <v>0</v>
      </c>
      <c r="AG21" s="663" t="s">
        <v>0</v>
      </c>
      <c r="AH21" s="663" t="s">
        <v>0</v>
      </c>
      <c r="AI21" s="653">
        <f t="shared" si="5"/>
        <v>0.06</v>
      </c>
      <c r="AJ21" s="663" t="s">
        <v>0</v>
      </c>
      <c r="AL21" t="s">
        <v>227</v>
      </c>
      <c r="AM21" t="b">
        <f t="shared" si="10"/>
        <v>1</v>
      </c>
    </row>
    <row r="22" spans="2:41">
      <c r="B22" s="646"/>
      <c r="C22" s="646">
        <f t="shared" si="9"/>
        <v>20</v>
      </c>
      <c r="D22" s="646" t="s">
        <v>201</v>
      </c>
      <c r="E22" s="646"/>
      <c r="F22" s="646" t="s">
        <v>201</v>
      </c>
      <c r="G22" s="662" t="s">
        <v>1030</v>
      </c>
      <c r="H22" s="906"/>
      <c r="I22" s="907"/>
      <c r="K22" s="662">
        <v>0.03</v>
      </c>
      <c r="L22" s="662">
        <v>0.03</v>
      </c>
      <c r="M22" s="662">
        <v>0.03</v>
      </c>
      <c r="N22" s="662">
        <v>3.5000000000000003E-2</v>
      </c>
      <c r="O22" s="662">
        <v>0.04</v>
      </c>
      <c r="P22" s="646" t="s">
        <v>201</v>
      </c>
    </row>
    <row r="23" spans="2:41">
      <c r="B23" s="646"/>
      <c r="C23" s="646">
        <f t="shared" si="9"/>
        <v>21</v>
      </c>
      <c r="D23" s="646" t="s">
        <v>227</v>
      </c>
      <c r="E23" s="646"/>
      <c r="F23" s="646" t="s">
        <v>227</v>
      </c>
      <c r="G23" s="662">
        <v>0.06</v>
      </c>
      <c r="H23" s="647" t="s">
        <v>1032</v>
      </c>
      <c r="I23" s="647" t="s">
        <v>653</v>
      </c>
      <c r="K23" s="662">
        <v>0.04</v>
      </c>
      <c r="L23" s="662">
        <v>0.04</v>
      </c>
      <c r="M23" s="662">
        <v>0.05</v>
      </c>
      <c r="N23" s="662">
        <v>0.05</v>
      </c>
      <c r="O23" s="662">
        <v>0</v>
      </c>
      <c r="P23" s="646" t="s">
        <v>653</v>
      </c>
    </row>
    <row r="24" spans="2:41">
      <c r="B24" s="646"/>
      <c r="C24" s="646"/>
      <c r="D24" s="650" t="s">
        <v>81</v>
      </c>
      <c r="E24" s="650"/>
      <c r="F24" s="646" t="s">
        <v>326</v>
      </c>
      <c r="G24" s="662" t="s">
        <v>1030</v>
      </c>
      <c r="H24" s="646"/>
      <c r="I24" s="646"/>
      <c r="K24" s="662">
        <v>0.01</v>
      </c>
      <c r="L24" s="662">
        <v>2.5000000000000001E-2</v>
      </c>
      <c r="M24" s="662">
        <v>0.02</v>
      </c>
      <c r="N24" s="662">
        <v>0.01</v>
      </c>
      <c r="O24" s="662">
        <v>0</v>
      </c>
      <c r="P24" s="652" t="s">
        <v>81</v>
      </c>
    </row>
    <row r="25" spans="2:41">
      <c r="B25" s="646"/>
      <c r="C25" s="646"/>
      <c r="D25" s="646"/>
      <c r="E25" s="646"/>
      <c r="F25" s="646" t="s">
        <v>329</v>
      </c>
      <c r="G25" s="661" t="s">
        <v>1030</v>
      </c>
      <c r="H25" s="646"/>
      <c r="I25" s="646"/>
      <c r="K25" s="653" t="s">
        <v>1030</v>
      </c>
      <c r="L25" s="653" t="s">
        <v>1030</v>
      </c>
      <c r="M25" s="653" t="s">
        <v>1030</v>
      </c>
      <c r="N25" s="653" t="s">
        <v>1030</v>
      </c>
      <c r="O25" s="653" t="s">
        <v>1030</v>
      </c>
      <c r="P25" s="652" t="s">
        <v>0</v>
      </c>
      <c r="R25" s="646"/>
      <c r="S25" s="651" t="str">
        <f>S2</f>
        <v>Min</v>
      </c>
      <c r="T25" s="667" t="str">
        <f t="shared" ref="T25:AJ25" si="11">T2</f>
        <v>Income</v>
      </c>
      <c r="U25" s="651" t="str">
        <f t="shared" si="11"/>
        <v>Max</v>
      </c>
      <c r="V25" s="651" t="str">
        <f t="shared" si="11"/>
        <v>Min</v>
      </c>
      <c r="W25" s="667" t="str">
        <f t="shared" si="11"/>
        <v>Conservative</v>
      </c>
      <c r="X25" s="651" t="str">
        <f t="shared" si="11"/>
        <v>Max</v>
      </c>
      <c r="Y25" s="651" t="str">
        <f t="shared" si="11"/>
        <v>Min</v>
      </c>
      <c r="Z25" s="667" t="str">
        <f t="shared" si="11"/>
        <v>Balanced</v>
      </c>
      <c r="AA25" s="651" t="str">
        <f t="shared" si="11"/>
        <v>Max</v>
      </c>
      <c r="AB25" s="651" t="str">
        <f t="shared" si="11"/>
        <v>Min</v>
      </c>
      <c r="AC25" s="667" t="str">
        <f t="shared" si="11"/>
        <v>Growth</v>
      </c>
      <c r="AD25" s="651" t="str">
        <f t="shared" si="11"/>
        <v>Max</v>
      </c>
      <c r="AE25" s="651" t="str">
        <f t="shared" si="11"/>
        <v>Min</v>
      </c>
      <c r="AF25" s="667" t="str">
        <f t="shared" si="11"/>
        <v>Equities</v>
      </c>
      <c r="AG25" s="651" t="str">
        <f t="shared" si="11"/>
        <v>Max</v>
      </c>
      <c r="AH25" s="651" t="str">
        <f t="shared" si="11"/>
        <v>Min</v>
      </c>
      <c r="AI25" s="667" t="str">
        <f t="shared" si="11"/>
        <v>MAC</v>
      </c>
      <c r="AJ25" s="651" t="str">
        <f t="shared" si="11"/>
        <v>Max</v>
      </c>
    </row>
    <row r="26" spans="2:41">
      <c r="B26" s="646"/>
      <c r="C26" s="646"/>
      <c r="D26" s="646"/>
      <c r="E26" s="646"/>
      <c r="F26" s="646" t="s">
        <v>330</v>
      </c>
      <c r="G26" s="661" t="s">
        <v>1030</v>
      </c>
      <c r="H26" s="646"/>
      <c r="I26" s="646"/>
      <c r="K26" s="653" t="s">
        <v>1030</v>
      </c>
      <c r="L26" s="653" t="s">
        <v>1030</v>
      </c>
      <c r="M26" s="653" t="s">
        <v>1030</v>
      </c>
      <c r="N26" s="653" t="s">
        <v>1030</v>
      </c>
      <c r="O26" s="653" t="s">
        <v>1030</v>
      </c>
      <c r="P26" s="652" t="s">
        <v>0</v>
      </c>
      <c r="R26" s="645" t="s">
        <v>33</v>
      </c>
      <c r="S26" s="653">
        <v>0</v>
      </c>
      <c r="T26" s="668">
        <f>1-SUM(T$27:T$29)</f>
        <v>2.0000000000000018E-2</v>
      </c>
      <c r="U26" s="653">
        <v>0.1</v>
      </c>
      <c r="V26" s="653">
        <v>0</v>
      </c>
      <c r="W26" s="668">
        <f>1-SUM(W$27:W$29)</f>
        <v>2.0000000000000018E-2</v>
      </c>
      <c r="X26" s="653">
        <v>0.1</v>
      </c>
      <c r="Y26" s="653">
        <v>0</v>
      </c>
      <c r="Z26" s="668">
        <f>1-SUM(Z$27:Z$29)</f>
        <v>2.0000000000000018E-2</v>
      </c>
      <c r="AA26" s="653">
        <v>0.1</v>
      </c>
      <c r="AB26" s="653">
        <v>0</v>
      </c>
      <c r="AC26" s="668">
        <f>1-SUM(AC$27:AC$29)</f>
        <v>2.0000000000000018E-2</v>
      </c>
      <c r="AD26" s="653">
        <v>0.1</v>
      </c>
      <c r="AE26" s="653">
        <v>0</v>
      </c>
      <c r="AF26" s="668">
        <f>1-SUM(AF$27:AF$29)</f>
        <v>2.0000000000000018E-2</v>
      </c>
      <c r="AG26" s="653">
        <v>0.1</v>
      </c>
      <c r="AH26" s="653">
        <v>0</v>
      </c>
      <c r="AI26" s="668">
        <f>1-SUM(AI$27:AI$29)</f>
        <v>0</v>
      </c>
      <c r="AJ26" s="664">
        <v>0.1</v>
      </c>
    </row>
    <row r="27" spans="2:41">
      <c r="B27" s="646"/>
      <c r="C27" s="646"/>
      <c r="D27" s="646"/>
      <c r="E27" s="646"/>
      <c r="F27" s="646" t="s">
        <v>331</v>
      </c>
      <c r="G27" s="661" t="s">
        <v>1030</v>
      </c>
      <c r="H27" s="646"/>
      <c r="I27" s="646"/>
      <c r="K27" s="653" t="s">
        <v>1030</v>
      </c>
      <c r="L27" s="653" t="s">
        <v>1030</v>
      </c>
      <c r="M27" s="653" t="s">
        <v>1030</v>
      </c>
      <c r="N27" s="653" t="s">
        <v>1030</v>
      </c>
      <c r="O27" s="653" t="s">
        <v>1030</v>
      </c>
      <c r="P27" s="652" t="s">
        <v>0</v>
      </c>
      <c r="R27" s="645" t="s">
        <v>34</v>
      </c>
      <c r="S27" s="653">
        <v>0.7</v>
      </c>
      <c r="T27" s="668">
        <f>SUM(T$3:T$7,T$21)</f>
        <v>0.78</v>
      </c>
      <c r="U27" s="653">
        <v>0.9</v>
      </c>
      <c r="V27" s="653">
        <v>0.5</v>
      </c>
      <c r="W27" s="668">
        <f>SUM(W$3:W$7,W$21)</f>
        <v>0.58000000000000007</v>
      </c>
      <c r="X27" s="653">
        <v>0.7</v>
      </c>
      <c r="Y27" s="653">
        <v>0.3</v>
      </c>
      <c r="Z27" s="668">
        <f>SUM(Z$3:Z$7,Z$21)</f>
        <v>0.43</v>
      </c>
      <c r="AA27" s="653">
        <v>0.5</v>
      </c>
      <c r="AB27" s="653">
        <v>0.1</v>
      </c>
      <c r="AC27" s="668">
        <f>SUM(AC$3:AC$7,AC$21)</f>
        <v>0.22999999999999998</v>
      </c>
      <c r="AD27" s="653">
        <v>0.3</v>
      </c>
      <c r="AE27" s="653">
        <v>0</v>
      </c>
      <c r="AF27" s="668">
        <f>SUM(AF$3:AF$7,AF$21)</f>
        <v>0</v>
      </c>
      <c r="AG27" s="653">
        <v>0</v>
      </c>
      <c r="AH27" s="653">
        <v>0.1</v>
      </c>
      <c r="AI27" s="668">
        <f>SUM(AI$3:AI$7,AI$21)</f>
        <v>0.26</v>
      </c>
      <c r="AJ27" s="653">
        <v>0.3</v>
      </c>
      <c r="AM27" s="145" t="s">
        <v>600</v>
      </c>
      <c r="AN27" s="145" t="s">
        <v>1049</v>
      </c>
    </row>
    <row r="28" spans="2:41">
      <c r="B28" s="646"/>
      <c r="C28" s="646"/>
      <c r="D28" s="646"/>
      <c r="E28" s="646"/>
      <c r="F28" s="646" t="s">
        <v>333</v>
      </c>
      <c r="G28" s="661" t="s">
        <v>1030</v>
      </c>
      <c r="H28" s="646"/>
      <c r="I28" s="646"/>
      <c r="K28" s="653" t="s">
        <v>1030</v>
      </c>
      <c r="L28" s="653" t="s">
        <v>1030</v>
      </c>
      <c r="M28" s="653" t="s">
        <v>1030</v>
      </c>
      <c r="N28" s="653" t="s">
        <v>1030</v>
      </c>
      <c r="O28" s="653" t="s">
        <v>1030</v>
      </c>
      <c r="P28" s="652" t="s">
        <v>0</v>
      </c>
      <c r="R28" s="645" t="s">
        <v>42</v>
      </c>
      <c r="S28" s="653">
        <v>0</v>
      </c>
      <c r="T28" s="668">
        <f>SUM(T$8:T$12)</f>
        <v>0</v>
      </c>
      <c r="U28" s="653">
        <v>0</v>
      </c>
      <c r="V28" s="653">
        <v>0.1</v>
      </c>
      <c r="W28" s="668">
        <f>SUM(W$8:W$12)</f>
        <v>0.19999999999999998</v>
      </c>
      <c r="X28" s="653">
        <v>0.3</v>
      </c>
      <c r="Y28" s="653">
        <v>0.3</v>
      </c>
      <c r="Z28" s="668">
        <f>SUM(Z$8:Z$12)</f>
        <v>0.35</v>
      </c>
      <c r="AA28" s="653">
        <v>0.5</v>
      </c>
      <c r="AB28" s="653">
        <v>0.5</v>
      </c>
      <c r="AC28" s="668">
        <f>SUM(AC$8:AC$12)</f>
        <v>0.55000000000000004</v>
      </c>
      <c r="AD28" s="653">
        <v>0.7</v>
      </c>
      <c r="AE28" s="653">
        <v>0.7</v>
      </c>
      <c r="AF28" s="668">
        <f>SUM(AF$8:AF$12)</f>
        <v>0.78</v>
      </c>
      <c r="AG28" s="653">
        <v>0.9</v>
      </c>
      <c r="AH28" s="653">
        <v>0.2</v>
      </c>
      <c r="AI28" s="668">
        <f>SUM(AI$8:AI$12)</f>
        <v>0.30000000000000004</v>
      </c>
      <c r="AJ28" s="653">
        <v>0.5</v>
      </c>
      <c r="AM28" t="s">
        <v>1045</v>
      </c>
      <c r="AN28" s="675" t="s">
        <v>657</v>
      </c>
    </row>
    <row r="29" spans="2:41">
      <c r="B29" s="646"/>
      <c r="C29" s="646"/>
      <c r="D29" s="646"/>
      <c r="E29" s="646"/>
      <c r="F29" s="646" t="s">
        <v>334</v>
      </c>
      <c r="G29" s="661" t="s">
        <v>1030</v>
      </c>
      <c r="H29" s="646"/>
      <c r="I29" s="646"/>
      <c r="K29" s="653" t="s">
        <v>1030</v>
      </c>
      <c r="L29" s="653" t="s">
        <v>1030</v>
      </c>
      <c r="M29" s="653" t="s">
        <v>1030</v>
      </c>
      <c r="N29" s="653" t="s">
        <v>1030</v>
      </c>
      <c r="O29" s="653" t="s">
        <v>1030</v>
      </c>
      <c r="P29" s="652" t="s">
        <v>0</v>
      </c>
      <c r="R29" s="645" t="s">
        <v>46</v>
      </c>
      <c r="S29" s="653">
        <v>0.1</v>
      </c>
      <c r="T29" s="668">
        <f>SUM(T$13:T$20)</f>
        <v>0.2</v>
      </c>
      <c r="U29" s="653">
        <v>0.3</v>
      </c>
      <c r="V29" s="653">
        <v>0.1</v>
      </c>
      <c r="W29" s="668">
        <f>SUM(W$13:W$20)</f>
        <v>0.2</v>
      </c>
      <c r="X29" s="653">
        <v>0.3</v>
      </c>
      <c r="Y29" s="653">
        <v>0.1</v>
      </c>
      <c r="Z29" s="668">
        <f>SUM(Z$13:Z$20)</f>
        <v>0.2</v>
      </c>
      <c r="AA29" s="653">
        <v>0.3</v>
      </c>
      <c r="AB29" s="653">
        <v>0.1</v>
      </c>
      <c r="AC29" s="668">
        <f>SUM(AC$13:AC$20)</f>
        <v>0.19999999999999998</v>
      </c>
      <c r="AD29" s="653">
        <v>0.3</v>
      </c>
      <c r="AE29" s="653">
        <v>0.1</v>
      </c>
      <c r="AF29" s="668">
        <f>SUM(AF$13:AF$20)</f>
        <v>0.2</v>
      </c>
      <c r="AG29" s="653">
        <v>0.3</v>
      </c>
      <c r="AH29" s="653">
        <v>0.3</v>
      </c>
      <c r="AI29" s="668">
        <f>SUM(AI$13:AI$20)</f>
        <v>0.44</v>
      </c>
      <c r="AJ29" s="653">
        <v>0.6</v>
      </c>
    </row>
    <row r="30" spans="2:41">
      <c r="B30" s="646"/>
      <c r="C30" s="646"/>
      <c r="D30" s="646"/>
      <c r="E30" s="646"/>
      <c r="F30" s="646" t="s">
        <v>343</v>
      </c>
      <c r="G30" s="661" t="s">
        <v>1030</v>
      </c>
      <c r="H30" s="646"/>
      <c r="I30" s="646"/>
      <c r="K30" s="653" t="s">
        <v>1030</v>
      </c>
      <c r="L30" s="653" t="s">
        <v>1030</v>
      </c>
      <c r="M30" s="653" t="s">
        <v>1030</v>
      </c>
      <c r="N30" s="653" t="s">
        <v>1030</v>
      </c>
      <c r="O30" s="653" t="s">
        <v>1030</v>
      </c>
      <c r="P30" s="652" t="s">
        <v>0</v>
      </c>
      <c r="R30" s="665" t="s">
        <v>14</v>
      </c>
      <c r="S30" s="666">
        <f>SUM(S26:S29)</f>
        <v>0.79999999999999993</v>
      </c>
      <c r="T30" s="669">
        <f t="shared" ref="T30:AJ30" si="12">SUM(T26:T29)</f>
        <v>1</v>
      </c>
      <c r="U30" s="666">
        <f t="shared" si="12"/>
        <v>1.3</v>
      </c>
      <c r="V30" s="666">
        <f t="shared" si="12"/>
        <v>0.7</v>
      </c>
      <c r="W30" s="669">
        <f t="shared" si="12"/>
        <v>1</v>
      </c>
      <c r="X30" s="666">
        <f t="shared" si="12"/>
        <v>1.4</v>
      </c>
      <c r="Y30" s="666">
        <f t="shared" si="12"/>
        <v>0.7</v>
      </c>
      <c r="Z30" s="669">
        <f t="shared" si="12"/>
        <v>1</v>
      </c>
      <c r="AA30" s="666">
        <f t="shared" si="12"/>
        <v>1.4000000000000001</v>
      </c>
      <c r="AB30" s="666">
        <f t="shared" si="12"/>
        <v>0.7</v>
      </c>
      <c r="AC30" s="669">
        <f t="shared" si="12"/>
        <v>1</v>
      </c>
      <c r="AD30" s="666">
        <f t="shared" si="12"/>
        <v>1.4000000000000001</v>
      </c>
      <c r="AE30" s="666">
        <f t="shared" si="12"/>
        <v>0.79999999999999993</v>
      </c>
      <c r="AF30" s="669">
        <f t="shared" si="12"/>
        <v>1</v>
      </c>
      <c r="AG30" s="666">
        <f t="shared" si="12"/>
        <v>1.3</v>
      </c>
      <c r="AH30" s="666">
        <f t="shared" si="12"/>
        <v>0.60000000000000009</v>
      </c>
      <c r="AI30" s="669">
        <f t="shared" si="12"/>
        <v>1</v>
      </c>
      <c r="AJ30" s="666">
        <f t="shared" si="12"/>
        <v>1.5</v>
      </c>
      <c r="AM30" s="151">
        <v>0.2</v>
      </c>
      <c r="AN30" t="s">
        <v>1046</v>
      </c>
      <c r="AO30" t="s">
        <v>1047</v>
      </c>
    </row>
    <row r="31" spans="2:41">
      <c r="B31" s="646"/>
      <c r="C31" s="646"/>
      <c r="D31" s="646"/>
      <c r="E31" s="646"/>
      <c r="F31" s="646" t="s">
        <v>344</v>
      </c>
      <c r="G31" s="661" t="s">
        <v>1030</v>
      </c>
      <c r="H31" s="646"/>
      <c r="I31" s="646"/>
      <c r="K31" s="653" t="s">
        <v>1030</v>
      </c>
      <c r="L31" s="653" t="s">
        <v>1030</v>
      </c>
      <c r="M31" s="653" t="s">
        <v>1030</v>
      </c>
      <c r="N31" s="653" t="s">
        <v>1030</v>
      </c>
      <c r="O31" s="653" t="s">
        <v>1030</v>
      </c>
      <c r="P31" s="652" t="s">
        <v>0</v>
      </c>
      <c r="AM31" s="151">
        <v>0.05</v>
      </c>
      <c r="AN31" t="s">
        <v>1048</v>
      </c>
    </row>
    <row r="32" spans="2:41">
      <c r="B32" s="646"/>
      <c r="C32" s="646"/>
      <c r="D32" s="646"/>
      <c r="E32" s="646"/>
      <c r="F32" s="646" t="s">
        <v>345</v>
      </c>
      <c r="G32" s="661" t="s">
        <v>1030</v>
      </c>
      <c r="H32" s="646"/>
      <c r="I32" s="646"/>
      <c r="K32" s="653" t="s">
        <v>1030</v>
      </c>
      <c r="L32" s="653" t="s">
        <v>1030</v>
      </c>
      <c r="M32" s="653" t="s">
        <v>1030</v>
      </c>
      <c r="N32" s="653" t="s">
        <v>1030</v>
      </c>
      <c r="O32" s="653" t="s">
        <v>1030</v>
      </c>
      <c r="P32" s="652" t="s">
        <v>0</v>
      </c>
    </row>
    <row r="33" spans="2:42">
      <c r="B33" s="646"/>
      <c r="C33" s="646"/>
      <c r="D33" s="646"/>
      <c r="E33" s="646"/>
      <c r="F33" s="646" t="s">
        <v>346</v>
      </c>
      <c r="G33" s="661" t="s">
        <v>1030</v>
      </c>
      <c r="H33" s="646"/>
      <c r="I33" s="646"/>
      <c r="K33" s="653" t="s">
        <v>1030</v>
      </c>
      <c r="L33" s="653" t="s">
        <v>1030</v>
      </c>
      <c r="M33" s="653" t="s">
        <v>1030</v>
      </c>
      <c r="N33" s="653" t="s">
        <v>1030</v>
      </c>
      <c r="O33" s="653" t="s">
        <v>1030</v>
      </c>
      <c r="P33" s="652" t="s">
        <v>0</v>
      </c>
      <c r="R33" s="645" t="s">
        <v>33</v>
      </c>
      <c r="S33" s="653">
        <f>S26</f>
        <v>0</v>
      </c>
      <c r="T33" s="668">
        <f>1-SUM(T$27:T$29)</f>
        <v>2.0000000000000018E-2</v>
      </c>
      <c r="U33" s="653">
        <f t="shared" ref="U33:V36" si="13">U26</f>
        <v>0.1</v>
      </c>
      <c r="V33" s="653">
        <f t="shared" si="13"/>
        <v>0</v>
      </c>
      <c r="W33" s="668">
        <f>1-SUM(W$27:W$29)</f>
        <v>2.0000000000000018E-2</v>
      </c>
      <c r="X33" s="653">
        <f t="shared" ref="X33:Y36" si="14">X26</f>
        <v>0.1</v>
      </c>
      <c r="Y33" s="653">
        <f t="shared" si="14"/>
        <v>0</v>
      </c>
      <c r="Z33" s="668">
        <f>1-SUM(Z$27:Z$29)</f>
        <v>2.0000000000000018E-2</v>
      </c>
      <c r="AA33" s="653">
        <f t="shared" ref="AA33:AB36" si="15">AA26</f>
        <v>0.1</v>
      </c>
      <c r="AB33" s="653">
        <f t="shared" si="15"/>
        <v>0</v>
      </c>
      <c r="AC33" s="668">
        <f>1-SUM(AC$27:AC$29)</f>
        <v>2.0000000000000018E-2</v>
      </c>
      <c r="AD33" s="653">
        <f t="shared" ref="AD33:AE36" si="16">AD26</f>
        <v>0.1</v>
      </c>
      <c r="AE33" s="653">
        <f t="shared" si="16"/>
        <v>0</v>
      </c>
      <c r="AF33" s="668">
        <f>1-SUM(AF$27:AF$29)</f>
        <v>2.0000000000000018E-2</v>
      </c>
      <c r="AG33" s="653">
        <f t="shared" ref="AG33:AH36" si="17">AG26</f>
        <v>0.1</v>
      </c>
      <c r="AH33" s="653">
        <f t="shared" si="17"/>
        <v>0</v>
      </c>
      <c r="AI33" s="668">
        <f>1-SUM(AI$27:AI$29)</f>
        <v>0</v>
      </c>
      <c r="AJ33" s="653">
        <f>AJ26</f>
        <v>0.1</v>
      </c>
    </row>
    <row r="34" spans="2:42">
      <c r="B34" s="648" t="s">
        <v>1029</v>
      </c>
      <c r="C34" s="646"/>
      <c r="D34" s="650" t="s">
        <v>91</v>
      </c>
      <c r="E34" s="650"/>
      <c r="F34" s="646" t="s">
        <v>91</v>
      </c>
      <c r="G34" s="662">
        <v>0.02</v>
      </c>
      <c r="H34" s="646"/>
      <c r="I34" s="646"/>
      <c r="K34" s="662" t="s">
        <v>1030</v>
      </c>
      <c r="L34" s="662" t="s">
        <v>1030</v>
      </c>
      <c r="M34" s="662" t="s">
        <v>1030</v>
      </c>
      <c r="N34" s="662" t="s">
        <v>1030</v>
      </c>
      <c r="O34" s="662" t="s">
        <v>1030</v>
      </c>
      <c r="P34" s="652" t="s">
        <v>0</v>
      </c>
      <c r="R34" s="645" t="s">
        <v>34</v>
      </c>
      <c r="S34" s="653">
        <f>S27</f>
        <v>0.7</v>
      </c>
      <c r="T34" s="668">
        <f>SUM(T$3:T$7)</f>
        <v>0.74</v>
      </c>
      <c r="U34" s="653">
        <f t="shared" si="13"/>
        <v>0.9</v>
      </c>
      <c r="V34" s="653">
        <f t="shared" si="13"/>
        <v>0.5</v>
      </c>
      <c r="W34" s="668">
        <f>SUM(W$3:W$7)</f>
        <v>0.54</v>
      </c>
      <c r="X34" s="653">
        <f t="shared" si="14"/>
        <v>0.7</v>
      </c>
      <c r="Y34" s="653">
        <f t="shared" si="14"/>
        <v>0.3</v>
      </c>
      <c r="Z34" s="668">
        <f>SUM(Z$3:Z$7)</f>
        <v>0.38</v>
      </c>
      <c r="AA34" s="653">
        <f t="shared" si="15"/>
        <v>0.5</v>
      </c>
      <c r="AB34" s="653">
        <f t="shared" si="15"/>
        <v>0.1</v>
      </c>
      <c r="AC34" s="668">
        <f>SUM(AC$3:AC$7)</f>
        <v>0.18</v>
      </c>
      <c r="AD34" s="653">
        <f t="shared" si="16"/>
        <v>0.3</v>
      </c>
      <c r="AE34" s="653">
        <f t="shared" si="16"/>
        <v>0</v>
      </c>
      <c r="AF34" s="668">
        <f>SUM(AF$3:AF$7)</f>
        <v>0</v>
      </c>
      <c r="AG34" s="653">
        <f t="shared" si="17"/>
        <v>0</v>
      </c>
      <c r="AH34" s="653">
        <f t="shared" si="17"/>
        <v>0.1</v>
      </c>
      <c r="AI34" s="668">
        <f>SUM(AI$3:AI$7)</f>
        <v>0.2</v>
      </c>
      <c r="AJ34" s="653">
        <f>AJ27</f>
        <v>0.3</v>
      </c>
    </row>
    <row r="35" spans="2:42">
      <c r="B35" s="648" t="s">
        <v>1029</v>
      </c>
      <c r="C35" s="646"/>
      <c r="D35" s="650" t="s">
        <v>704</v>
      </c>
      <c r="E35" s="650"/>
      <c r="F35" s="646" t="s">
        <v>704</v>
      </c>
      <c r="G35" s="662">
        <v>0.02</v>
      </c>
      <c r="H35" s="646"/>
      <c r="I35" s="646"/>
      <c r="K35" s="662" t="s">
        <v>1030</v>
      </c>
      <c r="L35" s="662" t="s">
        <v>1030</v>
      </c>
      <c r="M35" s="662" t="s">
        <v>1030</v>
      </c>
      <c r="N35" s="662" t="s">
        <v>1030</v>
      </c>
      <c r="O35" s="662" t="s">
        <v>1030</v>
      </c>
      <c r="P35" s="652" t="s">
        <v>0</v>
      </c>
      <c r="R35" s="645" t="s">
        <v>42</v>
      </c>
      <c r="S35" s="653">
        <f>S28</f>
        <v>0</v>
      </c>
      <c r="T35" s="668">
        <f>SUM(T$8:T$12)</f>
        <v>0</v>
      </c>
      <c r="U35" s="653">
        <f t="shared" si="13"/>
        <v>0</v>
      </c>
      <c r="V35" s="653">
        <f t="shared" si="13"/>
        <v>0.1</v>
      </c>
      <c r="W35" s="668">
        <f>SUM(W$8:W$12)</f>
        <v>0.19999999999999998</v>
      </c>
      <c r="X35" s="653">
        <f t="shared" si="14"/>
        <v>0.3</v>
      </c>
      <c r="Y35" s="653">
        <f t="shared" si="14"/>
        <v>0.3</v>
      </c>
      <c r="Z35" s="668">
        <f>SUM(Z$8:Z$12)</f>
        <v>0.35</v>
      </c>
      <c r="AA35" s="653">
        <f t="shared" si="15"/>
        <v>0.5</v>
      </c>
      <c r="AB35" s="653">
        <f t="shared" si="15"/>
        <v>0.5</v>
      </c>
      <c r="AC35" s="668">
        <f>SUM(AC$8:AC$12)</f>
        <v>0.55000000000000004</v>
      </c>
      <c r="AD35" s="653">
        <f t="shared" si="16"/>
        <v>0.7</v>
      </c>
      <c r="AE35" s="653">
        <f t="shared" si="16"/>
        <v>0.7</v>
      </c>
      <c r="AF35" s="668">
        <f>SUM(AF$8:AF$12)</f>
        <v>0.78</v>
      </c>
      <c r="AG35" s="653">
        <f t="shared" si="17"/>
        <v>0.9</v>
      </c>
      <c r="AH35" s="653">
        <f t="shared" si="17"/>
        <v>0.2</v>
      </c>
      <c r="AI35" s="668">
        <f>SUM(AI$8:AI$12)</f>
        <v>0.30000000000000004</v>
      </c>
      <c r="AJ35" s="653">
        <f>AJ28</f>
        <v>0.5</v>
      </c>
    </row>
    <row r="36" spans="2:42">
      <c r="B36" s="646"/>
      <c r="C36" s="646"/>
      <c r="D36" s="646"/>
      <c r="E36" s="646"/>
      <c r="F36" s="646" t="s">
        <v>88</v>
      </c>
      <c r="G36" s="653" t="s">
        <v>1030</v>
      </c>
      <c r="H36" s="646"/>
      <c r="I36" s="646"/>
      <c r="K36" s="653" t="s">
        <v>1030</v>
      </c>
      <c r="L36" s="653" t="s">
        <v>1030</v>
      </c>
      <c r="M36" s="653" t="s">
        <v>1030</v>
      </c>
      <c r="N36" s="653" t="s">
        <v>1030</v>
      </c>
      <c r="O36" s="653" t="s">
        <v>1030</v>
      </c>
      <c r="P36" s="652" t="s">
        <v>0</v>
      </c>
      <c r="R36" s="645" t="s">
        <v>46</v>
      </c>
      <c r="S36" s="653">
        <f>S29</f>
        <v>0.1</v>
      </c>
      <c r="T36" s="668">
        <f>SUM(T$13:T$21)</f>
        <v>0.24000000000000002</v>
      </c>
      <c r="U36" s="653">
        <f t="shared" si="13"/>
        <v>0.3</v>
      </c>
      <c r="V36" s="653">
        <f t="shared" si="13"/>
        <v>0.1</v>
      </c>
      <c r="W36" s="668">
        <f>SUM(W$13:W$21)</f>
        <v>0.24000000000000002</v>
      </c>
      <c r="X36" s="653">
        <f t="shared" si="14"/>
        <v>0.3</v>
      </c>
      <c r="Y36" s="653">
        <f t="shared" si="14"/>
        <v>0.1</v>
      </c>
      <c r="Z36" s="668">
        <f>SUM(Z$13:Z$21)</f>
        <v>0.25</v>
      </c>
      <c r="AA36" s="653">
        <f t="shared" si="15"/>
        <v>0.3</v>
      </c>
      <c r="AB36" s="653">
        <f t="shared" si="15"/>
        <v>0.1</v>
      </c>
      <c r="AC36" s="668">
        <f>SUM(AC$13:AC$21)</f>
        <v>0.25</v>
      </c>
      <c r="AD36" s="653">
        <f t="shared" si="16"/>
        <v>0.3</v>
      </c>
      <c r="AE36" s="653">
        <f t="shared" si="16"/>
        <v>0.1</v>
      </c>
      <c r="AF36" s="668">
        <f>SUM(AF$13:AF$21)</f>
        <v>0.2</v>
      </c>
      <c r="AG36" s="653">
        <f t="shared" si="17"/>
        <v>0.3</v>
      </c>
      <c r="AH36" s="653">
        <f t="shared" si="17"/>
        <v>0.3</v>
      </c>
      <c r="AI36" s="668">
        <f>SUM(AI$13:AI$21)</f>
        <v>0.5</v>
      </c>
      <c r="AJ36" s="653">
        <f>AJ29</f>
        <v>0.6</v>
      </c>
    </row>
    <row r="37" spans="2:42">
      <c r="B37" s="646"/>
      <c r="C37" s="646"/>
      <c r="D37" s="646"/>
      <c r="E37" s="646"/>
      <c r="F37" s="646" t="s">
        <v>233</v>
      </c>
      <c r="G37" s="653" t="s">
        <v>1030</v>
      </c>
      <c r="H37" s="646"/>
      <c r="I37" s="646"/>
      <c r="K37" s="653" t="s">
        <v>1030</v>
      </c>
      <c r="L37" s="653" t="s">
        <v>1030</v>
      </c>
      <c r="M37" s="653" t="s">
        <v>1030</v>
      </c>
      <c r="N37" s="653" t="s">
        <v>1030</v>
      </c>
      <c r="O37" s="653" t="s">
        <v>1030</v>
      </c>
      <c r="P37" s="652" t="s">
        <v>0</v>
      </c>
      <c r="R37" s="665" t="s">
        <v>14</v>
      </c>
      <c r="S37" s="666">
        <f>SUM(S33:S36)</f>
        <v>0.79999999999999993</v>
      </c>
      <c r="T37" s="669">
        <f t="shared" ref="T37" si="18">SUM(T33:T36)</f>
        <v>1</v>
      </c>
      <c r="U37" s="666">
        <f t="shared" ref="U37" si="19">SUM(U33:U36)</f>
        <v>1.3</v>
      </c>
      <c r="V37" s="666">
        <f t="shared" ref="V37" si="20">SUM(V33:V36)</f>
        <v>0.7</v>
      </c>
      <c r="W37" s="669">
        <f t="shared" ref="W37" si="21">SUM(W33:W36)</f>
        <v>1</v>
      </c>
      <c r="X37" s="666">
        <f t="shared" ref="X37" si="22">SUM(X33:X36)</f>
        <v>1.4</v>
      </c>
      <c r="Y37" s="666">
        <f>SUM(Y33:Y36)</f>
        <v>0.7</v>
      </c>
      <c r="Z37" s="669">
        <f t="shared" ref="Z37" si="23">SUM(Z33:Z36)</f>
        <v>1</v>
      </c>
      <c r="AA37" s="666">
        <f t="shared" ref="AA37" si="24">SUM(AA33:AA36)</f>
        <v>1.4000000000000001</v>
      </c>
      <c r="AB37" s="666">
        <f t="shared" ref="AB37" si="25">SUM(AB33:AB36)</f>
        <v>0.7</v>
      </c>
      <c r="AC37" s="669">
        <f t="shared" ref="AC37" si="26">SUM(AC33:AC36)</f>
        <v>1</v>
      </c>
      <c r="AD37" s="666">
        <f t="shared" ref="AD37" si="27">SUM(AD33:AD36)</f>
        <v>1.4000000000000001</v>
      </c>
      <c r="AE37" s="666">
        <f t="shared" ref="AE37" si="28">SUM(AE33:AE36)</f>
        <v>0.79999999999999993</v>
      </c>
      <c r="AF37" s="669">
        <f t="shared" ref="AF37" si="29">SUM(AF33:AF36)</f>
        <v>1</v>
      </c>
      <c r="AG37" s="666">
        <f t="shared" ref="AG37" si="30">SUM(AG33:AG36)</f>
        <v>1.3</v>
      </c>
      <c r="AH37" s="666">
        <f t="shared" ref="AH37" si="31">SUM(AH33:AH36)</f>
        <v>0.60000000000000009</v>
      </c>
      <c r="AI37" s="669">
        <f t="shared" ref="AI37" si="32">SUM(AI33:AI36)</f>
        <v>1</v>
      </c>
      <c r="AJ37" s="666">
        <f t="shared" ref="AJ37" si="33">SUM(AJ33:AJ36)</f>
        <v>1.5</v>
      </c>
    </row>
    <row r="39" spans="2:42">
      <c r="D39" s="900" t="s">
        <v>1040</v>
      </c>
      <c r="E39" s="658"/>
      <c r="F39" s="645" t="s">
        <v>33</v>
      </c>
      <c r="G39" s="653">
        <f>1-SUM(G40:G42)</f>
        <v>0</v>
      </c>
      <c r="I39" s="903" t="s">
        <v>1040</v>
      </c>
      <c r="J39" s="645" t="s">
        <v>33</v>
      </c>
      <c r="K39" s="653">
        <f>1-SUM(K40:K42)</f>
        <v>1.0000000000000009E-2</v>
      </c>
      <c r="L39" s="653">
        <f>1-SUM(L40:L42)</f>
        <v>1.0000000000000009E-2</v>
      </c>
      <c r="M39" s="653">
        <f>1-SUM(M40:M42)</f>
        <v>4.9999999999998934E-3</v>
      </c>
      <c r="N39" s="653">
        <f>1-SUM(N40:N42)</f>
        <v>0</v>
      </c>
      <c r="O39" s="653">
        <f>1-SUM(O40:O42)</f>
        <v>0</v>
      </c>
      <c r="P39" s="646"/>
      <c r="R39" s="645" t="s">
        <v>1054</v>
      </c>
      <c r="S39" s="651" t="str">
        <f>S25</f>
        <v>Min</v>
      </c>
      <c r="T39" s="667" t="str">
        <f t="shared" ref="T39:AJ39" si="34">T25</f>
        <v>Income</v>
      </c>
      <c r="U39" s="651" t="str">
        <f t="shared" si="34"/>
        <v>Max</v>
      </c>
      <c r="V39" s="651" t="str">
        <f t="shared" si="34"/>
        <v>Min</v>
      </c>
      <c r="W39" s="667" t="str">
        <f t="shared" si="34"/>
        <v>Conservative</v>
      </c>
      <c r="X39" s="651" t="str">
        <f t="shared" si="34"/>
        <v>Max</v>
      </c>
      <c r="Y39" s="651" t="str">
        <f t="shared" si="34"/>
        <v>Min</v>
      </c>
      <c r="Z39" s="667" t="str">
        <f t="shared" si="34"/>
        <v>Balanced</v>
      </c>
      <c r="AA39" s="651" t="str">
        <f t="shared" si="34"/>
        <v>Max</v>
      </c>
      <c r="AB39" s="651" t="str">
        <f t="shared" si="34"/>
        <v>Min</v>
      </c>
      <c r="AC39" s="667" t="str">
        <f t="shared" si="34"/>
        <v>Growth</v>
      </c>
      <c r="AD39" s="651" t="str">
        <f t="shared" si="34"/>
        <v>Max</v>
      </c>
      <c r="AE39" s="651" t="str">
        <f t="shared" si="34"/>
        <v>Min</v>
      </c>
      <c r="AF39" s="667" t="str">
        <f t="shared" si="34"/>
        <v>Equities</v>
      </c>
      <c r="AG39" s="651" t="str">
        <f t="shared" si="34"/>
        <v>Max</v>
      </c>
      <c r="AH39" s="651" t="str">
        <f t="shared" si="34"/>
        <v>Min</v>
      </c>
      <c r="AI39" s="667" t="s">
        <v>1044</v>
      </c>
      <c r="AJ39" s="651" t="str">
        <f t="shared" si="34"/>
        <v>Max</v>
      </c>
      <c r="AK39" s="145"/>
      <c r="AL39" s="651" t="s">
        <v>428</v>
      </c>
      <c r="AM39" s="205" t="s">
        <v>1053</v>
      </c>
      <c r="AO39" s="145" t="s">
        <v>1055</v>
      </c>
    </row>
    <row r="40" spans="2:42">
      <c r="D40" s="901"/>
      <c r="E40" s="659"/>
      <c r="F40" s="645" t="s">
        <v>34</v>
      </c>
      <c r="G40" s="655">
        <f>SUM(G$3:G$6,G$23)</f>
        <v>0.26</v>
      </c>
      <c r="I40" s="903"/>
      <c r="J40" s="645" t="s">
        <v>34</v>
      </c>
      <c r="K40" s="655">
        <f>SUM(K$3:K$11,K$23,K$24)</f>
        <v>0.78</v>
      </c>
      <c r="L40" s="655">
        <f>SUM(L$3:L$11,L$23,L$24)</f>
        <v>0.58000000000000007</v>
      </c>
      <c r="M40" s="655">
        <f>SUM(M$3:M$11,M$23,M$24)</f>
        <v>0.43000000000000005</v>
      </c>
      <c r="N40" s="655">
        <f>SUM(N$3:N$11,N$23,N$24)</f>
        <v>0.23000000000000004</v>
      </c>
      <c r="O40" s="655">
        <f>SUM(O$3:O$11,O$23,O$24)</f>
        <v>0</v>
      </c>
      <c r="P40" s="646"/>
      <c r="R40" s="646" t="s">
        <v>324</v>
      </c>
      <c r="S40" s="656"/>
      <c r="T40" s="668"/>
      <c r="U40" s="656"/>
      <c r="V40" s="656"/>
      <c r="W40" s="668"/>
      <c r="X40" s="656"/>
      <c r="Y40" s="653">
        <v>0</v>
      </c>
      <c r="Z40" s="668">
        <f>ROUND((18%*$AM40),2)</f>
        <v>0.02</v>
      </c>
      <c r="AA40" s="653">
        <v>0.1</v>
      </c>
      <c r="AB40" s="656"/>
      <c r="AC40" s="668"/>
      <c r="AD40" s="656"/>
      <c r="AE40" s="656"/>
      <c r="AF40" s="668"/>
      <c r="AG40" s="656"/>
      <c r="AH40" s="653">
        <v>2.5000000000000001E-2</v>
      </c>
      <c r="AI40" s="668"/>
      <c r="AJ40" s="653">
        <v>0.05</v>
      </c>
      <c r="AL40" s="653">
        <v>5.0000000000000001E-3</v>
      </c>
      <c r="AM40" s="677">
        <f>AL40/SUM($AL$40:$AL$44)</f>
        <v>0.1333333333333333</v>
      </c>
      <c r="AO40" s="653">
        <v>0.18</v>
      </c>
      <c r="AP40" s="904" t="s">
        <v>1058</v>
      </c>
    </row>
    <row r="41" spans="2:42">
      <c r="D41" s="901"/>
      <c r="E41" s="659"/>
      <c r="F41" s="645" t="s">
        <v>42</v>
      </c>
      <c r="G41" s="655">
        <f>SUM(G$12:G$16)</f>
        <v>0.30000000000000004</v>
      </c>
      <c r="I41" s="903"/>
      <c r="J41" s="645" t="s">
        <v>42</v>
      </c>
      <c r="K41" s="655">
        <f>SUM(K$12:K$16)</f>
        <v>0</v>
      </c>
      <c r="L41" s="655">
        <f>SUM(L$12:L$16)</f>
        <v>0.19999999999999998</v>
      </c>
      <c r="M41" s="655">
        <f>SUM(M$12:M$16)</f>
        <v>0.35</v>
      </c>
      <c r="N41" s="655">
        <f>SUM(N$12:N$16)</f>
        <v>0.55000000000000004</v>
      </c>
      <c r="O41" s="655">
        <f>SUM(O$12:O$16)</f>
        <v>0.78</v>
      </c>
      <c r="P41" s="646"/>
      <c r="R41" s="646" t="s">
        <v>234</v>
      </c>
      <c r="S41" s="656"/>
      <c r="T41" s="668"/>
      <c r="U41" s="656"/>
      <c r="V41" s="656"/>
      <c r="W41" s="668"/>
      <c r="X41" s="656"/>
      <c r="Y41" s="653">
        <v>0</v>
      </c>
      <c r="Z41" s="668">
        <f t="shared" ref="Z41:Z44" si="35">ROUND((18%*$AM41),2)</f>
        <v>0.01</v>
      </c>
      <c r="AA41" s="653">
        <v>0.1</v>
      </c>
      <c r="AB41" s="656"/>
      <c r="AC41" s="668"/>
      <c r="AD41" s="656"/>
      <c r="AE41" s="656"/>
      <c r="AF41" s="668"/>
      <c r="AG41" s="656"/>
      <c r="AH41" s="653">
        <v>0</v>
      </c>
      <c r="AI41" s="668"/>
      <c r="AJ41" s="653">
        <v>0.04</v>
      </c>
      <c r="AL41" s="653">
        <v>2.5000000000000001E-3</v>
      </c>
      <c r="AM41" s="677">
        <f t="shared" ref="AM41:AM44" si="36">AL41/SUM($AL$40:$AL$44)</f>
        <v>6.6666666666666652E-2</v>
      </c>
      <c r="AO41" s="653">
        <v>0.54</v>
      </c>
      <c r="AP41" s="904"/>
    </row>
    <row r="42" spans="2:42">
      <c r="D42" s="902"/>
      <c r="E42" s="660"/>
      <c r="F42" s="645" t="s">
        <v>46</v>
      </c>
      <c r="G42" s="655">
        <f>SUM(G$17:G$22,G$34,G$35)</f>
        <v>0.44</v>
      </c>
      <c r="I42" s="903"/>
      <c r="J42" s="645" t="s">
        <v>46</v>
      </c>
      <c r="K42" s="655">
        <f>SUM(K$17:K$22,K$20)</f>
        <v>0.21000000000000002</v>
      </c>
      <c r="L42" s="655">
        <f>SUM(L$17:L$22,L$20)</f>
        <v>0.21000000000000002</v>
      </c>
      <c r="M42" s="655">
        <f>SUM(M$17:M$22,M$20)</f>
        <v>0.21500000000000002</v>
      </c>
      <c r="N42" s="655">
        <f>SUM(N$17:N$22,N$20)</f>
        <v>0.21999999999999997</v>
      </c>
      <c r="O42" s="655">
        <f>SUM(O$17:O$22,O$20)</f>
        <v>0.22</v>
      </c>
      <c r="P42" s="646"/>
      <c r="R42" s="646" t="s">
        <v>327</v>
      </c>
      <c r="S42" s="656"/>
      <c r="T42" s="668"/>
      <c r="U42" s="656"/>
      <c r="V42" s="656"/>
      <c r="W42" s="668"/>
      <c r="X42" s="656"/>
      <c r="Y42" s="653">
        <v>0</v>
      </c>
      <c r="Z42" s="668">
        <f t="shared" si="35"/>
        <v>0.05</v>
      </c>
      <c r="AA42" s="653">
        <v>0.1</v>
      </c>
      <c r="AB42" s="656"/>
      <c r="AC42" s="668"/>
      <c r="AD42" s="656"/>
      <c r="AE42" s="656"/>
      <c r="AF42" s="668"/>
      <c r="AG42" s="656"/>
      <c r="AH42" s="653">
        <v>2.5000000000000001E-2</v>
      </c>
      <c r="AI42" s="668"/>
      <c r="AJ42" s="653">
        <v>0.05</v>
      </c>
      <c r="AL42" s="653">
        <v>0.01</v>
      </c>
      <c r="AM42" s="677">
        <f t="shared" si="36"/>
        <v>0.26666666666666661</v>
      </c>
      <c r="AO42" s="653">
        <v>0</v>
      </c>
      <c r="AP42" s="904"/>
    </row>
    <row r="43" spans="2:42">
      <c r="J43" s="145"/>
      <c r="K43" s="149"/>
      <c r="L43" s="149"/>
      <c r="M43" s="149"/>
      <c r="N43" s="149"/>
      <c r="O43" s="149"/>
      <c r="R43" s="646" t="s">
        <v>232</v>
      </c>
      <c r="S43" s="656"/>
      <c r="T43" s="668"/>
      <c r="U43" s="656"/>
      <c r="V43" s="656"/>
      <c r="W43" s="668"/>
      <c r="X43" s="656"/>
      <c r="Y43" s="653">
        <v>0</v>
      </c>
      <c r="Z43" s="668">
        <f t="shared" si="35"/>
        <v>0.05</v>
      </c>
      <c r="AA43" s="653">
        <v>0.1</v>
      </c>
      <c r="AB43" s="656"/>
      <c r="AC43" s="668"/>
      <c r="AD43" s="656"/>
      <c r="AE43" s="656"/>
      <c r="AF43" s="668"/>
      <c r="AG43" s="656"/>
      <c r="AH43" s="653">
        <v>2.5000000000000001E-2</v>
      </c>
      <c r="AI43" s="668"/>
      <c r="AJ43" s="653">
        <v>0.06</v>
      </c>
      <c r="AL43" s="653">
        <v>0.01</v>
      </c>
      <c r="AM43" s="677">
        <f t="shared" si="36"/>
        <v>0.26666666666666661</v>
      </c>
      <c r="AO43" s="653">
        <v>0.15</v>
      </c>
      <c r="AP43" s="904"/>
    </row>
    <row r="44" spans="2:42">
      <c r="D44" s="903" t="s">
        <v>1041</v>
      </c>
      <c r="E44" s="654"/>
      <c r="F44" s="645" t="s">
        <v>33</v>
      </c>
      <c r="G44" s="653">
        <f>1-SUM(G45:G47)</f>
        <v>0</v>
      </c>
      <c r="I44" s="903" t="s">
        <v>1041</v>
      </c>
      <c r="J44" s="645" t="s">
        <v>33</v>
      </c>
      <c r="K44" s="653">
        <f>1-SUM(K45:K47)</f>
        <v>1.0000000000000009E-2</v>
      </c>
      <c r="L44" s="653">
        <f>1-SUM(L45:L47)</f>
        <v>1.0000000000000009E-2</v>
      </c>
      <c r="M44" s="653">
        <f>1-SUM(M45:M47)</f>
        <v>5.0000000000000044E-3</v>
      </c>
      <c r="N44" s="653">
        <f>1-SUM(N45:N47)</f>
        <v>0</v>
      </c>
      <c r="O44" s="653">
        <f>1-SUM(O45:O47)</f>
        <v>0</v>
      </c>
      <c r="P44" s="646"/>
      <c r="R44" s="646" t="s">
        <v>60</v>
      </c>
      <c r="S44" s="656"/>
      <c r="T44" s="668"/>
      <c r="U44" s="656"/>
      <c r="V44" s="656"/>
      <c r="W44" s="668"/>
      <c r="X44" s="656"/>
      <c r="Y44" s="653">
        <v>0</v>
      </c>
      <c r="Z44" s="668">
        <f t="shared" si="35"/>
        <v>0.05</v>
      </c>
      <c r="AA44" s="653">
        <v>0.1</v>
      </c>
      <c r="AB44" s="656"/>
      <c r="AC44" s="668"/>
      <c r="AD44" s="656"/>
      <c r="AE44" s="656"/>
      <c r="AF44" s="668"/>
      <c r="AG44" s="656"/>
      <c r="AH44" s="653">
        <v>2.5000000000000001E-2</v>
      </c>
      <c r="AI44" s="668"/>
      <c r="AJ44" s="653">
        <v>0.1</v>
      </c>
      <c r="AL44" s="653">
        <v>0.01</v>
      </c>
      <c r="AM44" s="677">
        <f t="shared" si="36"/>
        <v>0.26666666666666661</v>
      </c>
      <c r="AO44" s="653">
        <v>0.13</v>
      </c>
      <c r="AP44" s="904"/>
    </row>
    <row r="45" spans="2:42">
      <c r="D45" s="903"/>
      <c r="E45" s="654"/>
      <c r="F45" s="645" t="s">
        <v>34</v>
      </c>
      <c r="G45" s="655">
        <f>SUM(G$3:G$6)</f>
        <v>0.2</v>
      </c>
      <c r="I45" s="903"/>
      <c r="J45" s="645" t="s">
        <v>34</v>
      </c>
      <c r="K45" s="655">
        <f>SUM(K$3:K$11,K$24)</f>
        <v>0.74</v>
      </c>
      <c r="L45" s="655">
        <f>SUM(L$3:L$11,L$24)</f>
        <v>0.54</v>
      </c>
      <c r="M45" s="655">
        <f>SUM(M$3:M$11,M$24)</f>
        <v>0.38000000000000006</v>
      </c>
      <c r="N45" s="655">
        <f>SUM(N$3:N$11,N$24)</f>
        <v>0.18000000000000002</v>
      </c>
      <c r="O45" s="655">
        <f>SUM(O$3:O$11,O$24)</f>
        <v>0</v>
      </c>
      <c r="P45" s="646"/>
      <c r="R45" s="646" t="s">
        <v>84</v>
      </c>
      <c r="S45" s="656"/>
      <c r="T45" s="668"/>
      <c r="U45" s="656"/>
      <c r="V45" s="656"/>
      <c r="W45" s="668">
        <f>ROUND((60%*$AM45),2)</f>
        <v>0.25</v>
      </c>
      <c r="X45" s="656"/>
      <c r="Y45" s="653">
        <v>0</v>
      </c>
      <c r="Z45" s="668">
        <f>ROUND((70%*$AM45),2)</f>
        <v>0.28999999999999998</v>
      </c>
      <c r="AA45" s="653">
        <v>0.1</v>
      </c>
      <c r="AB45" s="656"/>
      <c r="AC45" s="668">
        <f>ROUND((80%*$AM45),2)</f>
        <v>0.34</v>
      </c>
      <c r="AD45" s="656"/>
      <c r="AE45" s="656"/>
      <c r="AF45" s="668"/>
      <c r="AG45" s="656"/>
      <c r="AH45" s="653">
        <v>0.09</v>
      </c>
      <c r="AI45" s="668"/>
      <c r="AJ45" s="653">
        <v>0.16</v>
      </c>
      <c r="AL45" s="653">
        <v>0.31</v>
      </c>
      <c r="AM45" s="677">
        <f>AL45/SUM($AL$45:$AL$49)</f>
        <v>0.41891891891891886</v>
      </c>
      <c r="AO45" s="653">
        <v>0.66</v>
      </c>
      <c r="AP45" s="908" t="s">
        <v>1056</v>
      </c>
    </row>
    <row r="46" spans="2:42">
      <c r="D46" s="903"/>
      <c r="E46" s="654"/>
      <c r="F46" s="645" t="s">
        <v>42</v>
      </c>
      <c r="G46" s="655">
        <f>SUM(G$12:G$16)</f>
        <v>0.30000000000000004</v>
      </c>
      <c r="I46" s="903"/>
      <c r="J46" s="645" t="s">
        <v>42</v>
      </c>
      <c r="K46" s="655">
        <f>SUM(K$12:K$16)</f>
        <v>0</v>
      </c>
      <c r="L46" s="655">
        <f>SUM(L$12:L$16)</f>
        <v>0.19999999999999998</v>
      </c>
      <c r="M46" s="655">
        <f>SUM(M$12:M$16)</f>
        <v>0.35</v>
      </c>
      <c r="N46" s="655">
        <f>SUM(N$12:N$16)</f>
        <v>0.55000000000000004</v>
      </c>
      <c r="O46" s="655">
        <f>SUM(O$12:O$16)</f>
        <v>0.78</v>
      </c>
      <c r="P46" s="646"/>
      <c r="R46" s="646" t="s">
        <v>85</v>
      </c>
      <c r="S46" s="656"/>
      <c r="T46" s="668"/>
      <c r="U46" s="656"/>
      <c r="V46" s="656"/>
      <c r="W46" s="668">
        <f t="shared" ref="W46:W49" si="37">ROUND((60%*$AM46),2)</f>
        <v>0.11</v>
      </c>
      <c r="X46" s="656"/>
      <c r="Y46" s="653">
        <v>0</v>
      </c>
      <c r="Z46" s="668">
        <f t="shared" ref="Z46:Z49" si="38">ROUND((70%*$AM46),2)</f>
        <v>0.13</v>
      </c>
      <c r="AA46" s="653">
        <v>0.1</v>
      </c>
      <c r="AB46" s="656"/>
      <c r="AC46" s="668">
        <f t="shared" ref="AC46:AC49" si="39">ROUND((80%*$AM46),2)</f>
        <v>0.15</v>
      </c>
      <c r="AD46" s="656"/>
      <c r="AE46" s="656"/>
      <c r="AF46" s="668"/>
      <c r="AG46" s="656"/>
      <c r="AH46" s="653">
        <v>0.04</v>
      </c>
      <c r="AI46" s="668"/>
      <c r="AJ46" s="653">
        <v>0.1</v>
      </c>
      <c r="AL46" s="653">
        <v>0.14000000000000001</v>
      </c>
      <c r="AM46" s="677">
        <f t="shared" ref="AM46:AM49" si="40">AL46/SUM($AL$45:$AL$49)</f>
        <v>0.18918918918918917</v>
      </c>
      <c r="AO46" s="653">
        <v>0.16</v>
      </c>
      <c r="AP46" s="908"/>
    </row>
    <row r="47" spans="2:42">
      <c r="D47" s="903"/>
      <c r="E47" s="654"/>
      <c r="F47" s="645" t="s">
        <v>46</v>
      </c>
      <c r="G47" s="655">
        <f>SUM(G$17:G$22,G$34,G$35,G$23)</f>
        <v>0.5</v>
      </c>
      <c r="I47" s="903"/>
      <c r="J47" s="645" t="s">
        <v>46</v>
      </c>
      <c r="K47" s="655">
        <f>SUM(K$17:K$22,K$20,K$23)</f>
        <v>0.25</v>
      </c>
      <c r="L47" s="655">
        <f>SUM(L$17:L$22,L$20,L$23)</f>
        <v>0.25</v>
      </c>
      <c r="M47" s="655">
        <f>SUM(M$17:M$22,M$20,M$23)</f>
        <v>0.26500000000000001</v>
      </c>
      <c r="N47" s="655">
        <f>SUM(N$17:N$22,N$20,N$23)</f>
        <v>0.26999999999999996</v>
      </c>
      <c r="O47" s="655">
        <f>SUM(O$17:O$22,O$20,O$23)</f>
        <v>0.22</v>
      </c>
      <c r="P47" s="646"/>
      <c r="R47" s="646" t="s">
        <v>86</v>
      </c>
      <c r="S47" s="656"/>
      <c r="T47" s="668"/>
      <c r="U47" s="656"/>
      <c r="V47" s="656"/>
      <c r="W47" s="668">
        <f t="shared" si="37"/>
        <v>0.11</v>
      </c>
      <c r="X47" s="656"/>
      <c r="Y47" s="653">
        <v>0</v>
      </c>
      <c r="Z47" s="668">
        <f t="shared" si="38"/>
        <v>0.13</v>
      </c>
      <c r="AA47" s="653">
        <v>0.1</v>
      </c>
      <c r="AB47" s="656"/>
      <c r="AC47" s="668">
        <f t="shared" si="39"/>
        <v>0.15</v>
      </c>
      <c r="AD47" s="656"/>
      <c r="AE47" s="656"/>
      <c r="AF47" s="668"/>
      <c r="AG47" s="656"/>
      <c r="AH47" s="653">
        <v>0.04</v>
      </c>
      <c r="AI47" s="668"/>
      <c r="AJ47" s="653">
        <v>0.1</v>
      </c>
      <c r="AL47" s="653">
        <v>0.14000000000000001</v>
      </c>
      <c r="AM47" s="677">
        <f t="shared" si="40"/>
        <v>0.18918918918918917</v>
      </c>
      <c r="AO47" s="653">
        <v>0.05</v>
      </c>
      <c r="AP47" s="908"/>
    </row>
    <row r="48" spans="2:42">
      <c r="R48" s="646" t="s">
        <v>242</v>
      </c>
      <c r="S48" s="656"/>
      <c r="T48" s="668"/>
      <c r="U48" s="656"/>
      <c r="V48" s="656"/>
      <c r="W48" s="668">
        <f t="shared" si="37"/>
        <v>0.08</v>
      </c>
      <c r="X48" s="656"/>
      <c r="Y48" s="653">
        <v>0</v>
      </c>
      <c r="Z48" s="668">
        <f t="shared" si="38"/>
        <v>0.09</v>
      </c>
      <c r="AA48" s="653">
        <v>0.1</v>
      </c>
      <c r="AB48" s="656"/>
      <c r="AC48" s="668">
        <f t="shared" si="39"/>
        <v>0.11</v>
      </c>
      <c r="AD48" s="656"/>
      <c r="AE48" s="656"/>
      <c r="AF48" s="668"/>
      <c r="AG48" s="656"/>
      <c r="AH48" s="653">
        <v>0.03</v>
      </c>
      <c r="AI48" s="668"/>
      <c r="AJ48" s="653">
        <v>7.0000000000000007E-2</v>
      </c>
      <c r="AL48" s="653">
        <v>0.1</v>
      </c>
      <c r="AM48" s="677">
        <f t="shared" si="40"/>
        <v>0.13513513513513511</v>
      </c>
      <c r="AO48" s="653">
        <f>14%+2%-5%</f>
        <v>0.11</v>
      </c>
      <c r="AP48" s="908"/>
    </row>
    <row r="49" spans="6:42">
      <c r="R49" s="646" t="s">
        <v>878</v>
      </c>
      <c r="S49" s="656"/>
      <c r="T49" s="668"/>
      <c r="U49" s="656"/>
      <c r="V49" s="656"/>
      <c r="W49" s="668">
        <f t="shared" si="37"/>
        <v>0.04</v>
      </c>
      <c r="X49" s="656"/>
      <c r="Y49" s="653">
        <v>0</v>
      </c>
      <c r="Z49" s="668">
        <f t="shared" si="38"/>
        <v>0.05</v>
      </c>
      <c r="AA49" s="653">
        <v>0.1</v>
      </c>
      <c r="AB49" s="656"/>
      <c r="AC49" s="668">
        <f t="shared" si="39"/>
        <v>0.05</v>
      </c>
      <c r="AD49" s="656"/>
      <c r="AE49" s="656"/>
      <c r="AF49" s="668"/>
      <c r="AG49" s="656"/>
      <c r="AH49" s="653">
        <v>0</v>
      </c>
      <c r="AI49" s="668"/>
      <c r="AJ49" s="653">
        <v>7.0000000000000007E-2</v>
      </c>
      <c r="AL49" s="653">
        <v>0.05</v>
      </c>
      <c r="AM49" s="677">
        <f t="shared" si="40"/>
        <v>6.7567567567567557E-2</v>
      </c>
      <c r="AO49" s="653">
        <v>0.02</v>
      </c>
      <c r="AP49" s="908"/>
    </row>
    <row r="50" spans="6:42">
      <c r="R50" s="646" t="s">
        <v>51</v>
      </c>
      <c r="S50" s="656"/>
      <c r="T50" s="668"/>
      <c r="U50" s="656"/>
      <c r="V50" s="656"/>
      <c r="W50" s="668"/>
      <c r="X50" s="656"/>
      <c r="Y50" s="653">
        <v>0</v>
      </c>
      <c r="Z50" s="668">
        <v>0.02</v>
      </c>
      <c r="AA50" s="653">
        <v>0.1</v>
      </c>
      <c r="AB50" s="656"/>
      <c r="AC50" s="668"/>
      <c r="AD50" s="656"/>
      <c r="AE50" s="656"/>
      <c r="AF50" s="668"/>
      <c r="AG50" s="656"/>
      <c r="AH50" s="653">
        <v>0.1</v>
      </c>
      <c r="AI50" s="668"/>
      <c r="AJ50" s="653">
        <v>0.18</v>
      </c>
      <c r="AL50" s="653">
        <v>0.03</v>
      </c>
      <c r="AO50" s="653"/>
      <c r="AP50" s="908" t="s">
        <v>1057</v>
      </c>
    </row>
    <row r="51" spans="6:42">
      <c r="F51" s="145" t="s">
        <v>1033</v>
      </c>
      <c r="R51" s="646" t="s">
        <v>48</v>
      </c>
      <c r="S51" s="656"/>
      <c r="T51" s="668"/>
      <c r="U51" s="656"/>
      <c r="V51" s="656"/>
      <c r="W51" s="668"/>
      <c r="X51" s="656"/>
      <c r="Y51" s="653">
        <v>0</v>
      </c>
      <c r="Z51" s="668">
        <v>0.06</v>
      </c>
      <c r="AA51" s="653">
        <v>0.1</v>
      </c>
      <c r="AB51" s="656"/>
      <c r="AC51" s="668"/>
      <c r="AD51" s="656"/>
      <c r="AE51" s="656"/>
      <c r="AF51" s="668"/>
      <c r="AG51" s="656"/>
      <c r="AH51" s="653">
        <v>0.1</v>
      </c>
      <c r="AI51" s="668"/>
      <c r="AJ51" s="653">
        <v>0.21</v>
      </c>
      <c r="AL51" s="653">
        <v>0.16</v>
      </c>
      <c r="AO51" s="653">
        <v>1</v>
      </c>
      <c r="AP51" s="908"/>
    </row>
    <row r="52" spans="6:42">
      <c r="F52" s="909" t="s">
        <v>1034</v>
      </c>
      <c r="G52" s="909"/>
      <c r="H52" s="909"/>
      <c r="I52" s="909"/>
      <c r="R52" s="646" t="s">
        <v>61</v>
      </c>
      <c r="S52" s="656"/>
      <c r="T52" s="668"/>
      <c r="U52" s="656"/>
      <c r="V52" s="656"/>
      <c r="W52" s="668"/>
      <c r="X52" s="656"/>
      <c r="Y52" s="653">
        <v>0</v>
      </c>
      <c r="Z52" s="668">
        <v>0.02</v>
      </c>
      <c r="AA52" s="653">
        <v>0.1</v>
      </c>
      <c r="AB52" s="656"/>
      <c r="AC52" s="668"/>
      <c r="AD52" s="656"/>
      <c r="AE52" s="656"/>
      <c r="AF52" s="668"/>
      <c r="AG52" s="656"/>
      <c r="AH52" s="653">
        <v>0.04</v>
      </c>
      <c r="AI52" s="668"/>
      <c r="AJ52" s="653">
        <v>0.08</v>
      </c>
      <c r="AL52" s="653">
        <v>1.2500000000000001E-2</v>
      </c>
      <c r="AO52" s="653"/>
      <c r="AP52" s="908"/>
    </row>
    <row r="53" spans="6:42">
      <c r="F53" s="909"/>
      <c r="G53" s="909"/>
      <c r="H53" s="909"/>
      <c r="I53" s="909"/>
      <c r="R53" s="646" t="s">
        <v>347</v>
      </c>
      <c r="S53" s="656"/>
      <c r="T53" s="668"/>
      <c r="U53" s="656"/>
      <c r="V53" s="656"/>
      <c r="W53" s="668"/>
      <c r="X53" s="656"/>
      <c r="Y53" s="653">
        <v>0</v>
      </c>
      <c r="Z53" s="668">
        <v>0.01</v>
      </c>
      <c r="AA53" s="653">
        <v>0.1</v>
      </c>
      <c r="AB53" s="656"/>
      <c r="AC53" s="668"/>
      <c r="AD53" s="656"/>
      <c r="AE53" s="656"/>
      <c r="AF53" s="668"/>
      <c r="AG53" s="656"/>
      <c r="AH53" s="653">
        <v>0</v>
      </c>
      <c r="AI53" s="668"/>
      <c r="AJ53" s="653">
        <v>0.01</v>
      </c>
      <c r="AL53" s="653">
        <v>2.5000000000000001E-3</v>
      </c>
      <c r="AO53" s="653"/>
      <c r="AP53" s="908"/>
    </row>
    <row r="54" spans="6:42">
      <c r="F54" s="909"/>
      <c r="G54" s="909"/>
      <c r="H54" s="909"/>
      <c r="I54" s="909"/>
      <c r="R54" s="646" t="s">
        <v>348</v>
      </c>
      <c r="S54" s="656"/>
      <c r="T54" s="668"/>
      <c r="U54" s="656"/>
      <c r="V54" s="656"/>
      <c r="W54" s="668"/>
      <c r="X54" s="656"/>
      <c r="Y54" s="653">
        <v>0</v>
      </c>
      <c r="Z54" s="668">
        <v>0.01</v>
      </c>
      <c r="AA54" s="653">
        <v>0.1</v>
      </c>
      <c r="AB54" s="656"/>
      <c r="AC54" s="668"/>
      <c r="AD54" s="656"/>
      <c r="AE54" s="656"/>
      <c r="AF54" s="668"/>
      <c r="AG54" s="656"/>
      <c r="AH54" s="653">
        <v>0</v>
      </c>
      <c r="AI54" s="668"/>
      <c r="AJ54" s="653">
        <v>0.02</v>
      </c>
      <c r="AL54" s="653">
        <v>5.0000000000000001E-3</v>
      </c>
      <c r="AO54" s="653"/>
      <c r="AP54" s="908"/>
    </row>
    <row r="55" spans="6:42">
      <c r="R55" s="646" t="s">
        <v>201</v>
      </c>
      <c r="S55" s="656"/>
      <c r="T55" s="668"/>
      <c r="U55" s="656"/>
      <c r="V55" s="656"/>
      <c r="W55" s="668"/>
      <c r="X55" s="656"/>
      <c r="Y55" s="653">
        <v>0</v>
      </c>
      <c r="Z55" s="668">
        <v>0</v>
      </c>
      <c r="AA55" s="653">
        <v>0.1</v>
      </c>
      <c r="AB55" s="656"/>
      <c r="AC55" s="668"/>
      <c r="AD55" s="656"/>
      <c r="AE55" s="656"/>
      <c r="AF55" s="668"/>
      <c r="AG55" s="656"/>
      <c r="AH55" s="653">
        <v>0</v>
      </c>
      <c r="AI55" s="668"/>
      <c r="AJ55" s="653">
        <v>0.02</v>
      </c>
      <c r="AL55" s="653">
        <v>2.5000000000000001E-3</v>
      </c>
      <c r="AO55" s="653"/>
      <c r="AP55" s="908"/>
    </row>
    <row r="56" spans="6:42" ht="24" customHeight="1">
      <c r="F56" s="909" t="s">
        <v>1035</v>
      </c>
      <c r="G56" s="909"/>
      <c r="H56" s="909"/>
      <c r="I56" s="909"/>
      <c r="R56" s="646" t="s">
        <v>227</v>
      </c>
      <c r="S56" s="656"/>
      <c r="T56" s="668"/>
      <c r="U56" s="656"/>
      <c r="V56" s="656"/>
      <c r="W56" s="668"/>
      <c r="X56" s="656"/>
      <c r="Y56" s="653">
        <v>0</v>
      </c>
      <c r="Z56" s="668">
        <v>0.01</v>
      </c>
      <c r="AA56" s="653">
        <v>0.1</v>
      </c>
      <c r="AB56" s="656"/>
      <c r="AC56" s="668"/>
      <c r="AD56" s="656"/>
      <c r="AE56" s="656"/>
      <c r="AF56" s="668"/>
      <c r="AG56" s="656"/>
      <c r="AH56" s="653">
        <v>0.06</v>
      </c>
      <c r="AI56" s="668"/>
      <c r="AJ56" s="653">
        <v>0.08</v>
      </c>
      <c r="AL56" s="653">
        <v>0.01</v>
      </c>
      <c r="AO56" s="653"/>
      <c r="AP56" s="908"/>
    </row>
    <row r="57" spans="6:42" ht="24" customHeight="1">
      <c r="F57" s="909"/>
      <c r="G57" s="909"/>
      <c r="H57" s="909"/>
      <c r="I57" s="909"/>
      <c r="R57" s="665" t="s">
        <v>14</v>
      </c>
      <c r="S57" s="666">
        <f t="shared" ref="S57:AJ57" si="41">SUM(S39:S56)</f>
        <v>0</v>
      </c>
      <c r="T57" s="669">
        <f t="shared" si="41"/>
        <v>0</v>
      </c>
      <c r="U57" s="666">
        <f t="shared" si="41"/>
        <v>0</v>
      </c>
      <c r="V57" s="666">
        <f t="shared" si="41"/>
        <v>0</v>
      </c>
      <c r="W57" s="669">
        <f t="shared" si="41"/>
        <v>0.59</v>
      </c>
      <c r="X57" s="666">
        <f t="shared" si="41"/>
        <v>0</v>
      </c>
      <c r="Y57" s="666">
        <f t="shared" si="41"/>
        <v>0</v>
      </c>
      <c r="Z57" s="669">
        <f t="shared" si="41"/>
        <v>1</v>
      </c>
      <c r="AA57" s="666">
        <f t="shared" si="41"/>
        <v>1.7000000000000004</v>
      </c>
      <c r="AB57" s="666">
        <f t="shared" si="41"/>
        <v>0</v>
      </c>
      <c r="AC57" s="669">
        <f t="shared" si="41"/>
        <v>0.8</v>
      </c>
      <c r="AD57" s="666">
        <f t="shared" si="41"/>
        <v>0</v>
      </c>
      <c r="AE57" s="666">
        <f t="shared" si="41"/>
        <v>0</v>
      </c>
      <c r="AF57" s="669">
        <f t="shared" si="41"/>
        <v>0</v>
      </c>
      <c r="AG57" s="666">
        <f t="shared" si="41"/>
        <v>0</v>
      </c>
      <c r="AH57" s="666">
        <f t="shared" si="41"/>
        <v>0.60000000000000009</v>
      </c>
      <c r="AI57" s="669">
        <f t="shared" si="41"/>
        <v>0</v>
      </c>
      <c r="AJ57" s="666">
        <f t="shared" si="41"/>
        <v>1.4000000000000001</v>
      </c>
      <c r="AL57" s="666">
        <f>SUM(AL39:AL56)</f>
        <v>1</v>
      </c>
      <c r="AO57" s="666">
        <f>SUM(AO39:AO56)</f>
        <v>3</v>
      </c>
    </row>
    <row r="58" spans="6:42" ht="24" customHeight="1">
      <c r="F58" s="909"/>
      <c r="G58" s="909"/>
      <c r="H58" s="909"/>
      <c r="I58" s="909"/>
    </row>
    <row r="59" spans="6:42">
      <c r="R59" s="670"/>
      <c r="S59" s="671"/>
      <c r="T59" s="672"/>
      <c r="U59" s="671"/>
      <c r="V59" s="671"/>
      <c r="W59" s="672"/>
      <c r="X59" s="671"/>
      <c r="Y59" s="673"/>
      <c r="Z59" s="672"/>
      <c r="AA59" s="674"/>
      <c r="AB59" s="671"/>
      <c r="AC59" s="672"/>
      <c r="AD59" s="671"/>
      <c r="AE59" s="671"/>
      <c r="AF59" s="672"/>
      <c r="AG59" s="671"/>
      <c r="AH59" s="671"/>
      <c r="AI59" s="672"/>
      <c r="AJ59" s="671"/>
    </row>
    <row r="60" spans="6:42">
      <c r="R60" s="645" t="s">
        <v>33</v>
      </c>
      <c r="S60" s="653"/>
      <c r="T60" s="668"/>
      <c r="U60" s="653"/>
      <c r="V60" s="653"/>
      <c r="W60" s="668"/>
      <c r="X60" s="653"/>
      <c r="Y60" s="653"/>
      <c r="Z60" s="668">
        <f>Z67</f>
        <v>0.02</v>
      </c>
      <c r="AA60" s="653"/>
      <c r="AB60" s="653"/>
      <c r="AC60" s="668"/>
      <c r="AD60" s="653"/>
      <c r="AE60" s="653"/>
      <c r="AF60" s="668">
        <v>0.02</v>
      </c>
      <c r="AG60" s="653"/>
      <c r="AH60" s="653"/>
      <c r="AI60" s="668"/>
      <c r="AJ60" s="664"/>
    </row>
    <row r="61" spans="6:42">
      <c r="R61" s="645" t="s">
        <v>34</v>
      </c>
      <c r="S61" s="653"/>
      <c r="T61" s="668"/>
      <c r="U61" s="653"/>
      <c r="V61" s="653"/>
      <c r="W61" s="668"/>
      <c r="X61" s="653"/>
      <c r="Y61" s="653"/>
      <c r="Z61" s="668">
        <f>SUM(Z68:Z72)</f>
        <v>0.38000000000000006</v>
      </c>
      <c r="AA61" s="653"/>
      <c r="AB61" s="653"/>
      <c r="AC61" s="668"/>
      <c r="AD61" s="653"/>
      <c r="AE61" s="653"/>
      <c r="AF61" s="668">
        <v>0</v>
      </c>
      <c r="AG61" s="653"/>
      <c r="AH61" s="653"/>
      <c r="AI61" s="668"/>
      <c r="AJ61" s="653"/>
    </row>
    <row r="62" spans="6:42">
      <c r="R62" s="645" t="s">
        <v>42</v>
      </c>
      <c r="S62" s="653"/>
      <c r="T62" s="668"/>
      <c r="U62" s="653"/>
      <c r="V62" s="653"/>
      <c r="W62" s="668"/>
      <c r="X62" s="653"/>
      <c r="Y62" s="653"/>
      <c r="Z62" s="668">
        <f>SUM(Z73:Z77)</f>
        <v>0.4</v>
      </c>
      <c r="AA62" s="653"/>
      <c r="AB62" s="653"/>
      <c r="AC62" s="668"/>
      <c r="AD62" s="653"/>
      <c r="AE62" s="653"/>
      <c r="AF62" s="668"/>
      <c r="AG62" s="653"/>
      <c r="AH62" s="653"/>
      <c r="AI62" s="668"/>
      <c r="AJ62" s="653"/>
    </row>
    <row r="63" spans="6:42">
      <c r="R63" s="645" t="s">
        <v>46</v>
      </c>
      <c r="S63" s="653"/>
      <c r="T63" s="668"/>
      <c r="U63" s="653"/>
      <c r="V63" s="653"/>
      <c r="W63" s="668"/>
      <c r="X63" s="653"/>
      <c r="Y63" s="653"/>
      <c r="Z63" s="668">
        <f>SUM(Z78:Z85)</f>
        <v>0.2</v>
      </c>
      <c r="AA63" s="653"/>
      <c r="AB63" s="653"/>
      <c r="AC63" s="668"/>
      <c r="AD63" s="653"/>
      <c r="AE63" s="653"/>
      <c r="AF63" s="668"/>
      <c r="AG63" s="653"/>
      <c r="AH63" s="653"/>
      <c r="AI63" s="668"/>
      <c r="AJ63" s="653"/>
    </row>
    <row r="64" spans="6:42">
      <c r="S64" s="666"/>
      <c r="T64" s="669"/>
      <c r="U64" s="666"/>
      <c r="V64" s="666"/>
      <c r="W64" s="669"/>
      <c r="X64" s="666"/>
      <c r="Y64" s="666"/>
      <c r="Z64" s="669">
        <f>SUM(Z60:Z63)</f>
        <v>1</v>
      </c>
      <c r="AA64" s="666"/>
      <c r="AB64" s="666"/>
      <c r="AC64" s="669"/>
      <c r="AD64" s="666"/>
      <c r="AE64" s="666"/>
      <c r="AF64" s="669"/>
      <c r="AG64" s="666"/>
      <c r="AH64" s="666"/>
      <c r="AI64" s="669"/>
      <c r="AJ64" s="666"/>
    </row>
    <row r="66" spans="18:34">
      <c r="Y66" s="651" t="s">
        <v>426</v>
      </c>
      <c r="Z66" s="651" t="s">
        <v>1052</v>
      </c>
      <c r="AA66" s="651" t="s">
        <v>427</v>
      </c>
    </row>
    <row r="67" spans="18:34">
      <c r="R67" s="646" t="s">
        <v>33</v>
      </c>
      <c r="Y67" s="651"/>
      <c r="Z67" s="668">
        <v>0.02</v>
      </c>
      <c r="AA67" s="678"/>
      <c r="AB67" s="679"/>
    </row>
    <row r="68" spans="18:34">
      <c r="R68" s="646" t="s">
        <v>324</v>
      </c>
      <c r="Y68" s="651"/>
      <c r="Z68" s="668">
        <f>Z3</f>
        <v>0.12</v>
      </c>
      <c r="AA68" s="678">
        <f>$Z$61*AO40</f>
        <v>6.8400000000000002E-2</v>
      </c>
      <c r="AB68" s="679">
        <f>Z68-AA68</f>
        <v>5.1599999999999993E-2</v>
      </c>
    </row>
    <row r="69" spans="18:34">
      <c r="R69" s="646" t="s">
        <v>234</v>
      </c>
      <c r="Y69" s="656"/>
      <c r="Z69" s="668">
        <f>Z4</f>
        <v>0.1</v>
      </c>
      <c r="AA69" s="678">
        <f>$Z$61*AO41</f>
        <v>0.20520000000000005</v>
      </c>
      <c r="AB69" s="679">
        <f>Z69-AA69</f>
        <v>-0.10520000000000004</v>
      </c>
    </row>
    <row r="70" spans="18:34">
      <c r="R70" s="646" t="s">
        <v>327</v>
      </c>
      <c r="Y70" s="656"/>
      <c r="Z70" s="668">
        <f>Z6</f>
        <v>7.0000000000000007E-2</v>
      </c>
      <c r="AA70" s="678">
        <f>$Z$61*AO42</f>
        <v>0</v>
      </c>
      <c r="AB70" s="679">
        <f>Z70-AA70</f>
        <v>7.0000000000000007E-2</v>
      </c>
      <c r="AH70" s="140"/>
    </row>
    <row r="71" spans="18:34">
      <c r="R71" s="646" t="s">
        <v>232</v>
      </c>
      <c r="Y71" s="656"/>
      <c r="Z71" s="668">
        <f>Z7</f>
        <v>7.0000000000000007E-2</v>
      </c>
      <c r="AA71" s="678">
        <f>$Z$61*AO43</f>
        <v>5.7000000000000009E-2</v>
      </c>
      <c r="AB71" s="679">
        <f>Z71-AA71</f>
        <v>1.2999999999999998E-2</v>
      </c>
    </row>
    <row r="72" spans="18:34">
      <c r="R72" s="646" t="s">
        <v>60</v>
      </c>
      <c r="Y72" s="656"/>
      <c r="Z72" s="668">
        <v>0.02</v>
      </c>
      <c r="AA72" s="678">
        <f>$Z$61*AO44</f>
        <v>4.9400000000000006E-2</v>
      </c>
      <c r="AB72" s="679">
        <f>Z72-AA72</f>
        <v>-2.9400000000000006E-2</v>
      </c>
    </row>
    <row r="73" spans="18:34">
      <c r="R73" s="646" t="s">
        <v>84</v>
      </c>
      <c r="Y73" s="656"/>
      <c r="Z73" s="668">
        <f>ROUND((($Z$35+5%)*AO45),2)</f>
        <v>0.26</v>
      </c>
      <c r="AA73" s="656"/>
    </row>
    <row r="74" spans="18:34">
      <c r="R74" s="646" t="s">
        <v>85</v>
      </c>
      <c r="Y74" s="656"/>
      <c r="Z74" s="668">
        <f>ROUND((($Z$35+5%)*AO46),2)</f>
        <v>0.06</v>
      </c>
      <c r="AA74" s="656"/>
    </row>
    <row r="75" spans="18:34">
      <c r="R75" s="646" t="s">
        <v>86</v>
      </c>
      <c r="Y75" s="656"/>
      <c r="Z75" s="668">
        <f>ROUND((($Z$35+5%)*AO47),2)</f>
        <v>0.02</v>
      </c>
      <c r="AA75" s="656"/>
    </row>
    <row r="76" spans="18:34">
      <c r="R76" s="646" t="s">
        <v>242</v>
      </c>
      <c r="Y76" s="656"/>
      <c r="Z76" s="668">
        <f>ROUND((($Z$35+5%)*AO48),2)</f>
        <v>0.04</v>
      </c>
      <c r="AA76" s="656"/>
    </row>
    <row r="77" spans="18:34">
      <c r="R77" s="646" t="s">
        <v>878</v>
      </c>
      <c r="Y77" s="656"/>
      <c r="Z77" s="668">
        <v>0.02</v>
      </c>
      <c r="AA77" s="656"/>
    </row>
    <row r="78" spans="18:34">
      <c r="R78" s="646" t="s">
        <v>51</v>
      </c>
      <c r="Y78" s="656"/>
      <c r="Z78" s="668">
        <v>0.05</v>
      </c>
      <c r="AA78" s="656"/>
    </row>
    <row r="79" spans="18:34">
      <c r="R79" s="646" t="s">
        <v>48</v>
      </c>
      <c r="Y79" s="656"/>
      <c r="Z79" s="668">
        <v>0.05</v>
      </c>
      <c r="AA79" s="656"/>
    </row>
    <row r="80" spans="18:34">
      <c r="R80" s="646" t="s">
        <v>61</v>
      </c>
      <c r="Y80" s="656"/>
      <c r="Z80" s="668">
        <v>0.02</v>
      </c>
      <c r="AA80" s="656"/>
    </row>
    <row r="81" spans="18:27">
      <c r="R81" s="646" t="s">
        <v>347</v>
      </c>
      <c r="Y81" s="656"/>
      <c r="Z81" s="668">
        <v>0.01</v>
      </c>
      <c r="AA81" s="656"/>
    </row>
    <row r="82" spans="18:27">
      <c r="R82" s="646" t="s">
        <v>348</v>
      </c>
      <c r="Y82" s="656"/>
      <c r="Z82" s="668">
        <v>0.02</v>
      </c>
      <c r="AA82" s="656"/>
    </row>
    <row r="83" spans="18:27">
      <c r="R83" s="646" t="s">
        <v>201</v>
      </c>
      <c r="Y83" s="656"/>
      <c r="Z83" s="668">
        <v>0</v>
      </c>
      <c r="AA83" s="656"/>
    </row>
    <row r="84" spans="18:27">
      <c r="R84" s="646" t="s">
        <v>227</v>
      </c>
      <c r="Y84" s="656"/>
      <c r="Z84" s="668">
        <v>0.05</v>
      </c>
      <c r="AA84" s="656"/>
    </row>
    <row r="87" spans="18:27">
      <c r="Z87" s="149">
        <f>SUM(Z67:Z85)</f>
        <v>1.0000000000000002</v>
      </c>
    </row>
  </sheetData>
  <mergeCells count="14">
    <mergeCell ref="AP45:AP49"/>
    <mergeCell ref="AP40:AP44"/>
    <mergeCell ref="AP50:AP56"/>
    <mergeCell ref="F52:I54"/>
    <mergeCell ref="F56:I58"/>
    <mergeCell ref="D39:D42"/>
    <mergeCell ref="D44:D47"/>
    <mergeCell ref="K1:P1"/>
    <mergeCell ref="I39:I42"/>
    <mergeCell ref="I44:I47"/>
    <mergeCell ref="H18:H19"/>
    <mergeCell ref="I18:I19"/>
    <mergeCell ref="H20:H22"/>
    <mergeCell ref="I20:I22"/>
  </mergeCells>
  <pageMargins left="0.7" right="0.7" top="0.75" bottom="0.75" header="0.3" footer="0.3"/>
  <ignoredErrors>
    <ignoredError sqref="T33:T36 W33:W36 Z33:Z36 AC33:AC36 AF33:AF36 AI33:AI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2F81-E6A1-452B-8F74-081DBF5D2EE9}">
  <sheetPr codeName="Tabelle4">
    <tabColor theme="9"/>
  </sheetPr>
  <dimension ref="B1:NQR378"/>
  <sheetViews>
    <sheetView view="pageBreakPreview" zoomScale="85" zoomScaleNormal="115" zoomScaleSheetLayoutView="85" zoomScalePageLayoutView="55" workbookViewId="0">
      <selection activeCell="BB15" sqref="BB15"/>
    </sheetView>
  </sheetViews>
  <sheetFormatPr defaultColWidth="12.5703125" defaultRowHeight="14.25"/>
  <cols>
    <col min="1" max="1" width="2.85546875" style="210" customWidth="1"/>
    <col min="2" max="21" width="2.7109375" style="210" customWidth="1"/>
    <col min="22" max="22" width="3.140625" style="210" customWidth="1"/>
    <col min="23" max="25" width="2.7109375" style="210" customWidth="1"/>
    <col min="26" max="26" width="1" style="210" customWidth="1"/>
    <col min="27" max="49" width="2.7109375" style="210" customWidth="1"/>
    <col min="50" max="52" width="2.42578125" style="210" customWidth="1"/>
    <col min="53" max="53" width="4.42578125" style="210" customWidth="1"/>
    <col min="54" max="54" width="56.42578125" style="210" bestFit="1" customWidth="1"/>
    <col min="55" max="55" width="32" style="210" bestFit="1" customWidth="1"/>
    <col min="56" max="56" width="16.85546875" style="210" bestFit="1" customWidth="1"/>
    <col min="57" max="57" width="22.42578125" style="210" bestFit="1" customWidth="1"/>
    <col min="58" max="58" width="13.5703125" style="210" bestFit="1" customWidth="1"/>
    <col min="59" max="59" width="13.42578125" style="210" bestFit="1" customWidth="1"/>
    <col min="60" max="60" width="13.140625" style="210" bestFit="1" customWidth="1"/>
    <col min="61" max="61" width="11" style="210" bestFit="1" customWidth="1"/>
    <col min="62" max="62" width="8.5703125" style="210" customWidth="1"/>
    <col min="63" max="64" width="4.140625" style="210" customWidth="1"/>
    <col min="65" max="65" width="15.140625" style="210" customWidth="1"/>
    <col min="66" max="66" width="17.42578125" style="439" customWidth="1"/>
    <col min="67" max="67" width="12.5703125" style="210"/>
    <col min="68" max="69" width="16.42578125" style="210" customWidth="1"/>
    <col min="70" max="70" width="12.7109375" style="210" bestFit="1" customWidth="1"/>
    <col min="71" max="72" width="12.7109375" style="210" customWidth="1"/>
    <col min="73" max="73" width="14.7109375" style="210" bestFit="1" customWidth="1"/>
    <col min="74" max="74" width="15.7109375" style="210" bestFit="1" customWidth="1"/>
    <col min="75" max="75" width="15.7109375" style="210" customWidth="1"/>
    <col min="76" max="103" width="12.5703125" style="210"/>
    <col min="104" max="104" width="2.85546875" style="210" customWidth="1"/>
    <col min="105" max="129" width="2.42578125" style="210" customWidth="1"/>
    <col min="130" max="130" width="1" style="210" customWidth="1"/>
    <col min="131" max="158" width="2.42578125" style="210" customWidth="1"/>
    <col min="159" max="171" width="3.5703125" style="210" customWidth="1"/>
    <col min="172" max="172" width="2.42578125" style="210" customWidth="1"/>
    <col min="173" max="173" width="4.7109375" style="210" bestFit="1" customWidth="1"/>
    <col min="174" max="174" width="2.42578125" style="210" customWidth="1"/>
    <col min="175" max="175" width="4.140625" style="210" bestFit="1" customWidth="1"/>
    <col min="176" max="176" width="2.42578125" style="210" customWidth="1"/>
    <col min="177" max="177" width="4.140625" style="210" bestFit="1" customWidth="1"/>
    <col min="178" max="178" width="2.42578125" style="210" customWidth="1"/>
    <col min="179" max="179" width="4.140625" style="210" bestFit="1" customWidth="1"/>
    <col min="180" max="180" width="2.42578125" style="210" customWidth="1"/>
    <col min="181" max="181" width="4.140625" style="210" bestFit="1" customWidth="1"/>
    <col min="182" max="196" width="2.42578125" style="210" customWidth="1"/>
    <col min="197" max="359" width="12.5703125" style="210"/>
    <col min="360" max="360" width="2.85546875" style="210" customWidth="1"/>
    <col min="361" max="385" width="2.42578125" style="210" customWidth="1"/>
    <col min="386" max="386" width="1" style="210" customWidth="1"/>
    <col min="387" max="414" width="2.42578125" style="210" customWidth="1"/>
    <col min="415" max="427" width="3.5703125" style="210" customWidth="1"/>
    <col min="428" max="428" width="2.42578125" style="210" customWidth="1"/>
    <col min="429" max="429" width="4.7109375" style="210" bestFit="1" customWidth="1"/>
    <col min="430" max="430" width="2.42578125" style="210" customWidth="1"/>
    <col min="431" max="431" width="4.140625" style="210" bestFit="1" customWidth="1"/>
    <col min="432" max="432" width="2.42578125" style="210" customWidth="1"/>
    <col min="433" max="433" width="4.140625" style="210" bestFit="1" customWidth="1"/>
    <col min="434" max="434" width="2.42578125" style="210" customWidth="1"/>
    <col min="435" max="435" width="4.140625" style="210" bestFit="1" customWidth="1"/>
    <col min="436" max="436" width="2.42578125" style="210" customWidth="1"/>
    <col min="437" max="437" width="4.140625" style="210" bestFit="1" customWidth="1"/>
    <col min="438" max="452" width="2.42578125" style="210" customWidth="1"/>
    <col min="453" max="615" width="12.5703125" style="210"/>
    <col min="616" max="616" width="2.85546875" style="210" customWidth="1"/>
    <col min="617" max="641" width="2.42578125" style="210" customWidth="1"/>
    <col min="642" max="642" width="1" style="210" customWidth="1"/>
    <col min="643" max="670" width="2.42578125" style="210" customWidth="1"/>
    <col min="671" max="683" width="3.5703125" style="210" customWidth="1"/>
    <col min="684" max="684" width="2.42578125" style="210" customWidth="1"/>
    <col min="685" max="685" width="4.7109375" style="210" bestFit="1" customWidth="1"/>
    <col min="686" max="686" width="2.42578125" style="210" customWidth="1"/>
    <col min="687" max="687" width="4.140625" style="210" bestFit="1" customWidth="1"/>
    <col min="688" max="688" width="2.42578125" style="210" customWidth="1"/>
    <col min="689" max="689" width="4.140625" style="210" bestFit="1" customWidth="1"/>
    <col min="690" max="690" width="2.42578125" style="210" customWidth="1"/>
    <col min="691" max="691" width="4.140625" style="210" bestFit="1" customWidth="1"/>
    <col min="692" max="692" width="2.42578125" style="210" customWidth="1"/>
    <col min="693" max="693" width="4.140625" style="210" bestFit="1" customWidth="1"/>
    <col min="694" max="708" width="2.42578125" style="210" customWidth="1"/>
    <col min="709" max="871" width="12.5703125" style="210"/>
    <col min="872" max="872" width="2.85546875" style="210" customWidth="1"/>
    <col min="873" max="897" width="2.42578125" style="210" customWidth="1"/>
    <col min="898" max="898" width="1" style="210" customWidth="1"/>
    <col min="899" max="926" width="2.42578125" style="210" customWidth="1"/>
    <col min="927" max="939" width="3.5703125" style="210" customWidth="1"/>
    <col min="940" max="940" width="2.42578125" style="210" customWidth="1"/>
    <col min="941" max="941" width="4.7109375" style="210" bestFit="1" customWidth="1"/>
    <col min="942" max="942" width="2.42578125" style="210" customWidth="1"/>
    <col min="943" max="943" width="4.140625" style="210" bestFit="1" customWidth="1"/>
    <col min="944" max="944" width="2.42578125" style="210" customWidth="1"/>
    <col min="945" max="945" width="4.140625" style="210" bestFit="1" customWidth="1"/>
    <col min="946" max="946" width="2.42578125" style="210" customWidth="1"/>
    <col min="947" max="947" width="4.140625" style="210" bestFit="1" customWidth="1"/>
    <col min="948" max="948" width="2.42578125" style="210" customWidth="1"/>
    <col min="949" max="949" width="4.140625" style="210" bestFit="1" customWidth="1"/>
    <col min="950" max="964" width="2.42578125" style="210" customWidth="1"/>
    <col min="965" max="1127" width="12.5703125" style="210"/>
    <col min="1128" max="1128" width="2.85546875" style="210" customWidth="1"/>
    <col min="1129" max="1153" width="2.42578125" style="210" customWidth="1"/>
    <col min="1154" max="1154" width="1" style="210" customWidth="1"/>
    <col min="1155" max="1182" width="2.42578125" style="210" customWidth="1"/>
    <col min="1183" max="1195" width="3.5703125" style="210" customWidth="1"/>
    <col min="1196" max="1196" width="2.42578125" style="210" customWidth="1"/>
    <col min="1197" max="1197" width="4.7109375" style="210" bestFit="1" customWidth="1"/>
    <col min="1198" max="1198" width="2.42578125" style="210" customWidth="1"/>
    <col min="1199" max="1199" width="4.140625" style="210" bestFit="1" customWidth="1"/>
    <col min="1200" max="1200" width="2.42578125" style="210" customWidth="1"/>
    <col min="1201" max="1201" width="4.140625" style="210" bestFit="1" customWidth="1"/>
    <col min="1202" max="1202" width="2.42578125" style="210" customWidth="1"/>
    <col min="1203" max="1203" width="4.140625" style="210" bestFit="1" customWidth="1"/>
    <col min="1204" max="1204" width="2.42578125" style="210" customWidth="1"/>
    <col min="1205" max="1205" width="4.140625" style="210" bestFit="1" customWidth="1"/>
    <col min="1206" max="1220" width="2.42578125" style="210" customWidth="1"/>
    <col min="1221" max="1383" width="12.5703125" style="210"/>
    <col min="1384" max="1384" width="2.85546875" style="210" customWidth="1"/>
    <col min="1385" max="1409" width="2.42578125" style="210" customWidth="1"/>
    <col min="1410" max="1410" width="1" style="210" customWidth="1"/>
    <col min="1411" max="1438" width="2.42578125" style="210" customWidth="1"/>
    <col min="1439" max="1451" width="3.5703125" style="210" customWidth="1"/>
    <col min="1452" max="1452" width="2.42578125" style="210" customWidth="1"/>
    <col min="1453" max="1453" width="4.7109375" style="210" bestFit="1" customWidth="1"/>
    <col min="1454" max="1454" width="2.42578125" style="210" customWidth="1"/>
    <col min="1455" max="1455" width="4.140625" style="210" bestFit="1" customWidth="1"/>
    <col min="1456" max="1456" width="2.42578125" style="210" customWidth="1"/>
    <col min="1457" max="1457" width="4.140625" style="210" bestFit="1" customWidth="1"/>
    <col min="1458" max="1458" width="2.42578125" style="210" customWidth="1"/>
    <col min="1459" max="1459" width="4.140625" style="210" bestFit="1" customWidth="1"/>
    <col min="1460" max="1460" width="2.42578125" style="210" customWidth="1"/>
    <col min="1461" max="1461" width="4.140625" style="210" bestFit="1" customWidth="1"/>
    <col min="1462" max="1476" width="2.42578125" style="210" customWidth="1"/>
    <col min="1477" max="1639" width="12.5703125" style="210"/>
    <col min="1640" max="1640" width="2.85546875" style="210" customWidth="1"/>
    <col min="1641" max="1665" width="2.42578125" style="210" customWidth="1"/>
    <col min="1666" max="1666" width="1" style="210" customWidth="1"/>
    <col min="1667" max="1694" width="2.42578125" style="210" customWidth="1"/>
    <col min="1695" max="1707" width="3.5703125" style="210" customWidth="1"/>
    <col min="1708" max="1708" width="2.42578125" style="210" customWidth="1"/>
    <col min="1709" max="1709" width="4.7109375" style="210" bestFit="1" customWidth="1"/>
    <col min="1710" max="1710" width="2.42578125" style="210" customWidth="1"/>
    <col min="1711" max="1711" width="4.140625" style="210" bestFit="1" customWidth="1"/>
    <col min="1712" max="1712" width="2.42578125" style="210" customWidth="1"/>
    <col min="1713" max="1713" width="4.140625" style="210" bestFit="1" customWidth="1"/>
    <col min="1714" max="1714" width="2.42578125" style="210" customWidth="1"/>
    <col min="1715" max="1715" width="4.140625" style="210" bestFit="1" customWidth="1"/>
    <col min="1716" max="1716" width="2.42578125" style="210" customWidth="1"/>
    <col min="1717" max="1717" width="4.140625" style="210" bestFit="1" customWidth="1"/>
    <col min="1718" max="1732" width="2.42578125" style="210" customWidth="1"/>
    <col min="1733" max="1895" width="12.5703125" style="210"/>
    <col min="1896" max="1896" width="2.85546875" style="210" customWidth="1"/>
    <col min="1897" max="1921" width="2.42578125" style="210" customWidth="1"/>
    <col min="1922" max="1922" width="1" style="210" customWidth="1"/>
    <col min="1923" max="1950" width="2.42578125" style="210" customWidth="1"/>
    <col min="1951" max="1963" width="3.5703125" style="210" customWidth="1"/>
    <col min="1964" max="1964" width="2.42578125" style="210" customWidth="1"/>
    <col min="1965" max="1965" width="4.7109375" style="210" bestFit="1" customWidth="1"/>
    <col min="1966" max="1966" width="2.42578125" style="210" customWidth="1"/>
    <col min="1967" max="1967" width="4.140625" style="210" bestFit="1" customWidth="1"/>
    <col min="1968" max="1968" width="2.42578125" style="210" customWidth="1"/>
    <col min="1969" max="1969" width="4.140625" style="210" bestFit="1" customWidth="1"/>
    <col min="1970" max="1970" width="2.42578125" style="210" customWidth="1"/>
    <col min="1971" max="1971" width="4.140625" style="210" bestFit="1" customWidth="1"/>
    <col min="1972" max="1972" width="2.42578125" style="210" customWidth="1"/>
    <col min="1973" max="1973" width="4.140625" style="210" bestFit="1" customWidth="1"/>
    <col min="1974" max="1988" width="2.42578125" style="210" customWidth="1"/>
    <col min="1989" max="2151" width="12.5703125" style="210"/>
    <col min="2152" max="2152" width="2.85546875" style="210" customWidth="1"/>
    <col min="2153" max="2177" width="2.42578125" style="210" customWidth="1"/>
    <col min="2178" max="2178" width="1" style="210" customWidth="1"/>
    <col min="2179" max="2206" width="2.42578125" style="210" customWidth="1"/>
    <col min="2207" max="2219" width="3.5703125" style="210" customWidth="1"/>
    <col min="2220" max="2220" width="2.42578125" style="210" customWidth="1"/>
    <col min="2221" max="2221" width="4.7109375" style="210" bestFit="1" customWidth="1"/>
    <col min="2222" max="2222" width="2.42578125" style="210" customWidth="1"/>
    <col min="2223" max="2223" width="4.140625" style="210" bestFit="1" customWidth="1"/>
    <col min="2224" max="2224" width="2.42578125" style="210" customWidth="1"/>
    <col min="2225" max="2225" width="4.140625" style="210" bestFit="1" customWidth="1"/>
    <col min="2226" max="2226" width="2.42578125" style="210" customWidth="1"/>
    <col min="2227" max="2227" width="4.140625" style="210" bestFit="1" customWidth="1"/>
    <col min="2228" max="2228" width="2.42578125" style="210" customWidth="1"/>
    <col min="2229" max="2229" width="4.140625" style="210" bestFit="1" customWidth="1"/>
    <col min="2230" max="2244" width="2.42578125" style="210" customWidth="1"/>
    <col min="2245" max="2407" width="12.5703125" style="210"/>
    <col min="2408" max="2408" width="2.85546875" style="210" customWidth="1"/>
    <col min="2409" max="2433" width="2.42578125" style="210" customWidth="1"/>
    <col min="2434" max="2434" width="1" style="210" customWidth="1"/>
    <col min="2435" max="2462" width="2.42578125" style="210" customWidth="1"/>
    <col min="2463" max="2475" width="3.5703125" style="210" customWidth="1"/>
    <col min="2476" max="2476" width="2.42578125" style="210" customWidth="1"/>
    <col min="2477" max="2477" width="4.7109375" style="210" bestFit="1" customWidth="1"/>
    <col min="2478" max="2478" width="2.42578125" style="210" customWidth="1"/>
    <col min="2479" max="2479" width="4.140625" style="210" bestFit="1" customWidth="1"/>
    <col min="2480" max="2480" width="2.42578125" style="210" customWidth="1"/>
    <col min="2481" max="2481" width="4.140625" style="210" bestFit="1" customWidth="1"/>
    <col min="2482" max="2482" width="2.42578125" style="210" customWidth="1"/>
    <col min="2483" max="2483" width="4.140625" style="210" bestFit="1" customWidth="1"/>
    <col min="2484" max="2484" width="2.42578125" style="210" customWidth="1"/>
    <col min="2485" max="2485" width="4.140625" style="210" bestFit="1" customWidth="1"/>
    <col min="2486" max="2500" width="2.42578125" style="210" customWidth="1"/>
    <col min="2501" max="2663" width="12.5703125" style="210"/>
    <col min="2664" max="2664" width="2.85546875" style="210" customWidth="1"/>
    <col min="2665" max="2689" width="2.42578125" style="210" customWidth="1"/>
    <col min="2690" max="2690" width="1" style="210" customWidth="1"/>
    <col min="2691" max="2718" width="2.42578125" style="210" customWidth="1"/>
    <col min="2719" max="2731" width="3.5703125" style="210" customWidth="1"/>
    <col min="2732" max="2732" width="2.42578125" style="210" customWidth="1"/>
    <col min="2733" max="2733" width="4.7109375" style="210" bestFit="1" customWidth="1"/>
    <col min="2734" max="2734" width="2.42578125" style="210" customWidth="1"/>
    <col min="2735" max="2735" width="4.140625" style="210" bestFit="1" customWidth="1"/>
    <col min="2736" max="2736" width="2.42578125" style="210" customWidth="1"/>
    <col min="2737" max="2737" width="4.140625" style="210" bestFit="1" customWidth="1"/>
    <col min="2738" max="2738" width="2.42578125" style="210" customWidth="1"/>
    <col min="2739" max="2739" width="4.140625" style="210" bestFit="1" customWidth="1"/>
    <col min="2740" max="2740" width="2.42578125" style="210" customWidth="1"/>
    <col min="2741" max="2741" width="4.140625" style="210" bestFit="1" customWidth="1"/>
    <col min="2742" max="2756" width="2.42578125" style="210" customWidth="1"/>
    <col min="2757" max="2919" width="12.5703125" style="210"/>
    <col min="2920" max="2920" width="2.85546875" style="210" customWidth="1"/>
    <col min="2921" max="2945" width="2.42578125" style="210" customWidth="1"/>
    <col min="2946" max="2946" width="1" style="210" customWidth="1"/>
    <col min="2947" max="2974" width="2.42578125" style="210" customWidth="1"/>
    <col min="2975" max="2987" width="3.5703125" style="210" customWidth="1"/>
    <col min="2988" max="2988" width="2.42578125" style="210" customWidth="1"/>
    <col min="2989" max="2989" width="4.7109375" style="210" bestFit="1" customWidth="1"/>
    <col min="2990" max="2990" width="2.42578125" style="210" customWidth="1"/>
    <col min="2991" max="2991" width="4.140625" style="210" bestFit="1" customWidth="1"/>
    <col min="2992" max="2992" width="2.42578125" style="210" customWidth="1"/>
    <col min="2993" max="2993" width="4.140625" style="210" bestFit="1" customWidth="1"/>
    <col min="2994" max="2994" width="2.42578125" style="210" customWidth="1"/>
    <col min="2995" max="2995" width="4.140625" style="210" bestFit="1" customWidth="1"/>
    <col min="2996" max="2996" width="2.42578125" style="210" customWidth="1"/>
    <col min="2997" max="2997" width="4.140625" style="210" bestFit="1" customWidth="1"/>
    <col min="2998" max="3012" width="2.42578125" style="210" customWidth="1"/>
    <col min="3013" max="3175" width="12.5703125" style="210"/>
    <col min="3176" max="3176" width="2.85546875" style="210" customWidth="1"/>
    <col min="3177" max="3201" width="2.42578125" style="210" customWidth="1"/>
    <col min="3202" max="3202" width="1" style="210" customWidth="1"/>
    <col min="3203" max="3230" width="2.42578125" style="210" customWidth="1"/>
    <col min="3231" max="3243" width="3.5703125" style="210" customWidth="1"/>
    <col min="3244" max="3244" width="2.42578125" style="210" customWidth="1"/>
    <col min="3245" max="3245" width="4.7109375" style="210" bestFit="1" customWidth="1"/>
    <col min="3246" max="3246" width="2.42578125" style="210" customWidth="1"/>
    <col min="3247" max="3247" width="4.140625" style="210" bestFit="1" customWidth="1"/>
    <col min="3248" max="3248" width="2.42578125" style="210" customWidth="1"/>
    <col min="3249" max="3249" width="4.140625" style="210" bestFit="1" customWidth="1"/>
    <col min="3250" max="3250" width="2.42578125" style="210" customWidth="1"/>
    <col min="3251" max="3251" width="4.140625" style="210" bestFit="1" customWidth="1"/>
    <col min="3252" max="3252" width="2.42578125" style="210" customWidth="1"/>
    <col min="3253" max="3253" width="4.140625" style="210" bestFit="1" customWidth="1"/>
    <col min="3254" max="3268" width="2.42578125" style="210" customWidth="1"/>
    <col min="3269" max="3431" width="12.5703125" style="210"/>
    <col min="3432" max="3432" width="2.85546875" style="210" customWidth="1"/>
    <col min="3433" max="3457" width="2.42578125" style="210" customWidth="1"/>
    <col min="3458" max="3458" width="1" style="210" customWidth="1"/>
    <col min="3459" max="3486" width="2.42578125" style="210" customWidth="1"/>
    <col min="3487" max="3499" width="3.5703125" style="210" customWidth="1"/>
    <col min="3500" max="3500" width="2.42578125" style="210" customWidth="1"/>
    <col min="3501" max="3501" width="4.7109375" style="210" bestFit="1" customWidth="1"/>
    <col min="3502" max="3502" width="2.42578125" style="210" customWidth="1"/>
    <col min="3503" max="3503" width="4.140625" style="210" bestFit="1" customWidth="1"/>
    <col min="3504" max="3504" width="2.42578125" style="210" customWidth="1"/>
    <col min="3505" max="3505" width="4.140625" style="210" bestFit="1" customWidth="1"/>
    <col min="3506" max="3506" width="2.42578125" style="210" customWidth="1"/>
    <col min="3507" max="3507" width="4.140625" style="210" bestFit="1" customWidth="1"/>
    <col min="3508" max="3508" width="2.42578125" style="210" customWidth="1"/>
    <col min="3509" max="3509" width="4.140625" style="210" bestFit="1" customWidth="1"/>
    <col min="3510" max="3524" width="2.42578125" style="210" customWidth="1"/>
    <col min="3525" max="3687" width="12.5703125" style="210"/>
    <col min="3688" max="3688" width="2.85546875" style="210" customWidth="1"/>
    <col min="3689" max="3713" width="2.42578125" style="210" customWidth="1"/>
    <col min="3714" max="3714" width="1" style="210" customWidth="1"/>
    <col min="3715" max="3742" width="2.42578125" style="210" customWidth="1"/>
    <col min="3743" max="3755" width="3.5703125" style="210" customWidth="1"/>
    <col min="3756" max="3756" width="2.42578125" style="210" customWidth="1"/>
    <col min="3757" max="3757" width="4.7109375" style="210" bestFit="1" customWidth="1"/>
    <col min="3758" max="3758" width="2.42578125" style="210" customWidth="1"/>
    <col min="3759" max="3759" width="4.140625" style="210" bestFit="1" customWidth="1"/>
    <col min="3760" max="3760" width="2.42578125" style="210" customWidth="1"/>
    <col min="3761" max="3761" width="4.140625" style="210" bestFit="1" customWidth="1"/>
    <col min="3762" max="3762" width="2.42578125" style="210" customWidth="1"/>
    <col min="3763" max="3763" width="4.140625" style="210" bestFit="1" customWidth="1"/>
    <col min="3764" max="3764" width="2.42578125" style="210" customWidth="1"/>
    <col min="3765" max="3765" width="4.140625" style="210" bestFit="1" customWidth="1"/>
    <col min="3766" max="3780" width="2.42578125" style="210" customWidth="1"/>
    <col min="3781" max="3943" width="12.5703125" style="210"/>
    <col min="3944" max="3944" width="2.85546875" style="210" customWidth="1"/>
    <col min="3945" max="3969" width="2.42578125" style="210" customWidth="1"/>
    <col min="3970" max="3970" width="1" style="210" customWidth="1"/>
    <col min="3971" max="3998" width="2.42578125" style="210" customWidth="1"/>
    <col min="3999" max="4011" width="3.5703125" style="210" customWidth="1"/>
    <col min="4012" max="4012" width="2.42578125" style="210" customWidth="1"/>
    <col min="4013" max="4013" width="4.7109375" style="210" bestFit="1" customWidth="1"/>
    <col min="4014" max="4014" width="2.42578125" style="210" customWidth="1"/>
    <col min="4015" max="4015" width="4.140625" style="210" bestFit="1" customWidth="1"/>
    <col min="4016" max="4016" width="2.42578125" style="210" customWidth="1"/>
    <col min="4017" max="4017" width="4.140625" style="210" bestFit="1" customWidth="1"/>
    <col min="4018" max="4018" width="2.42578125" style="210" customWidth="1"/>
    <col min="4019" max="4019" width="4.140625" style="210" bestFit="1" customWidth="1"/>
    <col min="4020" max="4020" width="2.42578125" style="210" customWidth="1"/>
    <col min="4021" max="4021" width="4.140625" style="210" bestFit="1" customWidth="1"/>
    <col min="4022" max="4036" width="2.42578125" style="210" customWidth="1"/>
    <col min="4037" max="4199" width="12.5703125" style="210"/>
    <col min="4200" max="4200" width="2.85546875" style="210" customWidth="1"/>
    <col min="4201" max="4225" width="2.42578125" style="210" customWidth="1"/>
    <col min="4226" max="4226" width="1" style="210" customWidth="1"/>
    <col min="4227" max="4254" width="2.42578125" style="210" customWidth="1"/>
    <col min="4255" max="4267" width="3.5703125" style="210" customWidth="1"/>
    <col min="4268" max="4268" width="2.42578125" style="210" customWidth="1"/>
    <col min="4269" max="4269" width="4.7109375" style="210" bestFit="1" customWidth="1"/>
    <col min="4270" max="4270" width="2.42578125" style="210" customWidth="1"/>
    <col min="4271" max="4271" width="4.140625" style="210" bestFit="1" customWidth="1"/>
    <col min="4272" max="4272" width="2.42578125" style="210" customWidth="1"/>
    <col min="4273" max="4273" width="4.140625" style="210" bestFit="1" customWidth="1"/>
    <col min="4274" max="4274" width="2.42578125" style="210" customWidth="1"/>
    <col min="4275" max="4275" width="4.140625" style="210" bestFit="1" customWidth="1"/>
    <col min="4276" max="4276" width="2.42578125" style="210" customWidth="1"/>
    <col min="4277" max="4277" width="4.140625" style="210" bestFit="1" customWidth="1"/>
    <col min="4278" max="4292" width="2.42578125" style="210" customWidth="1"/>
    <col min="4293" max="4455" width="12.5703125" style="210"/>
    <col min="4456" max="4456" width="2.85546875" style="210" customWidth="1"/>
    <col min="4457" max="4481" width="2.42578125" style="210" customWidth="1"/>
    <col min="4482" max="4482" width="1" style="210" customWidth="1"/>
    <col min="4483" max="4510" width="2.42578125" style="210" customWidth="1"/>
    <col min="4511" max="4523" width="3.5703125" style="210" customWidth="1"/>
    <col min="4524" max="4524" width="2.42578125" style="210" customWidth="1"/>
    <col min="4525" max="4525" width="4.7109375" style="210" bestFit="1" customWidth="1"/>
    <col min="4526" max="4526" width="2.42578125" style="210" customWidth="1"/>
    <col min="4527" max="4527" width="4.140625" style="210" bestFit="1" customWidth="1"/>
    <col min="4528" max="4528" width="2.42578125" style="210" customWidth="1"/>
    <col min="4529" max="4529" width="4.140625" style="210" bestFit="1" customWidth="1"/>
    <col min="4530" max="4530" width="2.42578125" style="210" customWidth="1"/>
    <col min="4531" max="4531" width="4.140625" style="210" bestFit="1" customWidth="1"/>
    <col min="4532" max="4532" width="2.42578125" style="210" customWidth="1"/>
    <col min="4533" max="4533" width="4.140625" style="210" bestFit="1" customWidth="1"/>
    <col min="4534" max="4548" width="2.42578125" style="210" customWidth="1"/>
    <col min="4549" max="4711" width="12.5703125" style="210"/>
    <col min="4712" max="4712" width="2.85546875" style="210" customWidth="1"/>
    <col min="4713" max="4737" width="2.42578125" style="210" customWidth="1"/>
    <col min="4738" max="4738" width="1" style="210" customWidth="1"/>
    <col min="4739" max="4766" width="2.42578125" style="210" customWidth="1"/>
    <col min="4767" max="4779" width="3.5703125" style="210" customWidth="1"/>
    <col min="4780" max="4780" width="2.42578125" style="210" customWidth="1"/>
    <col min="4781" max="4781" width="4.7109375" style="210" bestFit="1" customWidth="1"/>
    <col min="4782" max="4782" width="2.42578125" style="210" customWidth="1"/>
    <col min="4783" max="4783" width="4.140625" style="210" bestFit="1" customWidth="1"/>
    <col min="4784" max="4784" width="2.42578125" style="210" customWidth="1"/>
    <col min="4785" max="4785" width="4.140625" style="210" bestFit="1" customWidth="1"/>
    <col min="4786" max="4786" width="2.42578125" style="210" customWidth="1"/>
    <col min="4787" max="4787" width="4.140625" style="210" bestFit="1" customWidth="1"/>
    <col min="4788" max="4788" width="2.42578125" style="210" customWidth="1"/>
    <col min="4789" max="4789" width="4.140625" style="210" bestFit="1" customWidth="1"/>
    <col min="4790" max="4804" width="2.42578125" style="210" customWidth="1"/>
    <col min="4805" max="4967" width="12.5703125" style="210"/>
    <col min="4968" max="4968" width="2.85546875" style="210" customWidth="1"/>
    <col min="4969" max="4993" width="2.42578125" style="210" customWidth="1"/>
    <col min="4994" max="4994" width="1" style="210" customWidth="1"/>
    <col min="4995" max="5022" width="2.42578125" style="210" customWidth="1"/>
    <col min="5023" max="5035" width="3.5703125" style="210" customWidth="1"/>
    <col min="5036" max="5036" width="2.42578125" style="210" customWidth="1"/>
    <col min="5037" max="5037" width="4.7109375" style="210" bestFit="1" customWidth="1"/>
    <col min="5038" max="5038" width="2.42578125" style="210" customWidth="1"/>
    <col min="5039" max="5039" width="4.140625" style="210" bestFit="1" customWidth="1"/>
    <col min="5040" max="5040" width="2.42578125" style="210" customWidth="1"/>
    <col min="5041" max="5041" width="4.140625" style="210" bestFit="1" customWidth="1"/>
    <col min="5042" max="5042" width="2.42578125" style="210" customWidth="1"/>
    <col min="5043" max="5043" width="4.140625" style="210" bestFit="1" customWidth="1"/>
    <col min="5044" max="5044" width="2.42578125" style="210" customWidth="1"/>
    <col min="5045" max="5045" width="4.140625" style="210" bestFit="1" customWidth="1"/>
    <col min="5046" max="5060" width="2.42578125" style="210" customWidth="1"/>
    <col min="5061" max="5223" width="12.5703125" style="210"/>
    <col min="5224" max="5224" width="2.85546875" style="210" customWidth="1"/>
    <col min="5225" max="5249" width="2.42578125" style="210" customWidth="1"/>
    <col min="5250" max="5250" width="1" style="210" customWidth="1"/>
    <col min="5251" max="5278" width="2.42578125" style="210" customWidth="1"/>
    <col min="5279" max="5291" width="3.5703125" style="210" customWidth="1"/>
    <col min="5292" max="5292" width="2.42578125" style="210" customWidth="1"/>
    <col min="5293" max="5293" width="4.7109375" style="210" bestFit="1" customWidth="1"/>
    <col min="5294" max="5294" width="2.42578125" style="210" customWidth="1"/>
    <col min="5295" max="5295" width="4.140625" style="210" bestFit="1" customWidth="1"/>
    <col min="5296" max="5296" width="2.42578125" style="210" customWidth="1"/>
    <col min="5297" max="5297" width="4.140625" style="210" bestFit="1" customWidth="1"/>
    <col min="5298" max="5298" width="2.42578125" style="210" customWidth="1"/>
    <col min="5299" max="5299" width="4.140625" style="210" bestFit="1" customWidth="1"/>
    <col min="5300" max="5300" width="2.42578125" style="210" customWidth="1"/>
    <col min="5301" max="5301" width="4.140625" style="210" bestFit="1" customWidth="1"/>
    <col min="5302" max="5316" width="2.42578125" style="210" customWidth="1"/>
    <col min="5317" max="5479" width="12.5703125" style="210"/>
    <col min="5480" max="5480" width="2.85546875" style="210" customWidth="1"/>
    <col min="5481" max="5505" width="2.42578125" style="210" customWidth="1"/>
    <col min="5506" max="5506" width="1" style="210" customWidth="1"/>
    <col min="5507" max="5534" width="2.42578125" style="210" customWidth="1"/>
    <col min="5535" max="5547" width="3.5703125" style="210" customWidth="1"/>
    <col min="5548" max="5548" width="2.42578125" style="210" customWidth="1"/>
    <col min="5549" max="5549" width="4.7109375" style="210" bestFit="1" customWidth="1"/>
    <col min="5550" max="5550" width="2.42578125" style="210" customWidth="1"/>
    <col min="5551" max="5551" width="4.140625" style="210" bestFit="1" customWidth="1"/>
    <col min="5552" max="5552" width="2.42578125" style="210" customWidth="1"/>
    <col min="5553" max="5553" width="4.140625" style="210" bestFit="1" customWidth="1"/>
    <col min="5554" max="5554" width="2.42578125" style="210" customWidth="1"/>
    <col min="5555" max="5555" width="4.140625" style="210" bestFit="1" customWidth="1"/>
    <col min="5556" max="5556" width="2.42578125" style="210" customWidth="1"/>
    <col min="5557" max="5557" width="4.140625" style="210" bestFit="1" customWidth="1"/>
    <col min="5558" max="5572" width="2.42578125" style="210" customWidth="1"/>
    <col min="5573" max="5735" width="12.5703125" style="210"/>
    <col min="5736" max="5736" width="2.85546875" style="210" customWidth="1"/>
    <col min="5737" max="5761" width="2.42578125" style="210" customWidth="1"/>
    <col min="5762" max="5762" width="1" style="210" customWidth="1"/>
    <col min="5763" max="5790" width="2.42578125" style="210" customWidth="1"/>
    <col min="5791" max="5803" width="3.5703125" style="210" customWidth="1"/>
    <col min="5804" max="5804" width="2.42578125" style="210" customWidth="1"/>
    <col min="5805" max="5805" width="4.7109375" style="210" bestFit="1" customWidth="1"/>
    <col min="5806" max="5806" width="2.42578125" style="210" customWidth="1"/>
    <col min="5807" max="5807" width="4.140625" style="210" bestFit="1" customWidth="1"/>
    <col min="5808" max="5808" width="2.42578125" style="210" customWidth="1"/>
    <col min="5809" max="5809" width="4.140625" style="210" bestFit="1" customWidth="1"/>
    <col min="5810" max="5810" width="2.42578125" style="210" customWidth="1"/>
    <col min="5811" max="5811" width="4.140625" style="210" bestFit="1" customWidth="1"/>
    <col min="5812" max="5812" width="2.42578125" style="210" customWidth="1"/>
    <col min="5813" max="5813" width="4.140625" style="210" bestFit="1" customWidth="1"/>
    <col min="5814" max="5828" width="2.42578125" style="210" customWidth="1"/>
    <col min="5829" max="5991" width="12.5703125" style="210"/>
    <col min="5992" max="5992" width="2.85546875" style="210" customWidth="1"/>
    <col min="5993" max="6017" width="2.42578125" style="210" customWidth="1"/>
    <col min="6018" max="6018" width="1" style="210" customWidth="1"/>
    <col min="6019" max="6046" width="2.42578125" style="210" customWidth="1"/>
    <col min="6047" max="6059" width="3.5703125" style="210" customWidth="1"/>
    <col min="6060" max="6060" width="2.42578125" style="210" customWidth="1"/>
    <col min="6061" max="6061" width="4.7109375" style="210" bestFit="1" customWidth="1"/>
    <col min="6062" max="6062" width="2.42578125" style="210" customWidth="1"/>
    <col min="6063" max="6063" width="4.140625" style="210" bestFit="1" customWidth="1"/>
    <col min="6064" max="6064" width="2.42578125" style="210" customWidth="1"/>
    <col min="6065" max="6065" width="4.140625" style="210" bestFit="1" customWidth="1"/>
    <col min="6066" max="6066" width="2.42578125" style="210" customWidth="1"/>
    <col min="6067" max="6067" width="4.140625" style="210" bestFit="1" customWidth="1"/>
    <col min="6068" max="6068" width="2.42578125" style="210" customWidth="1"/>
    <col min="6069" max="6069" width="4.140625" style="210" bestFit="1" customWidth="1"/>
    <col min="6070" max="6084" width="2.42578125" style="210" customWidth="1"/>
    <col min="6085" max="6247" width="12.5703125" style="210"/>
    <col min="6248" max="6248" width="2.85546875" style="210" customWidth="1"/>
    <col min="6249" max="6273" width="2.42578125" style="210" customWidth="1"/>
    <col min="6274" max="6274" width="1" style="210" customWidth="1"/>
    <col min="6275" max="6302" width="2.42578125" style="210" customWidth="1"/>
    <col min="6303" max="6315" width="3.5703125" style="210" customWidth="1"/>
    <col min="6316" max="6316" width="2.42578125" style="210" customWidth="1"/>
    <col min="6317" max="6317" width="4.7109375" style="210" bestFit="1" customWidth="1"/>
    <col min="6318" max="6318" width="2.42578125" style="210" customWidth="1"/>
    <col min="6319" max="6319" width="4.140625" style="210" bestFit="1" customWidth="1"/>
    <col min="6320" max="6320" width="2.42578125" style="210" customWidth="1"/>
    <col min="6321" max="6321" width="4.140625" style="210" bestFit="1" customWidth="1"/>
    <col min="6322" max="6322" width="2.42578125" style="210" customWidth="1"/>
    <col min="6323" max="6323" width="4.140625" style="210" bestFit="1" customWidth="1"/>
    <col min="6324" max="6324" width="2.42578125" style="210" customWidth="1"/>
    <col min="6325" max="6325" width="4.140625" style="210" bestFit="1" customWidth="1"/>
    <col min="6326" max="6340" width="2.42578125" style="210" customWidth="1"/>
    <col min="6341" max="6503" width="12.5703125" style="210"/>
    <col min="6504" max="6504" width="2.85546875" style="210" customWidth="1"/>
    <col min="6505" max="6529" width="2.42578125" style="210" customWidth="1"/>
    <col min="6530" max="6530" width="1" style="210" customWidth="1"/>
    <col min="6531" max="6558" width="2.42578125" style="210" customWidth="1"/>
    <col min="6559" max="6571" width="3.5703125" style="210" customWidth="1"/>
    <col min="6572" max="6572" width="2.42578125" style="210" customWidth="1"/>
    <col min="6573" max="6573" width="4.7109375" style="210" bestFit="1" customWidth="1"/>
    <col min="6574" max="6574" width="2.42578125" style="210" customWidth="1"/>
    <col min="6575" max="6575" width="4.140625" style="210" bestFit="1" customWidth="1"/>
    <col min="6576" max="6576" width="2.42578125" style="210" customWidth="1"/>
    <col min="6577" max="6577" width="4.140625" style="210" bestFit="1" customWidth="1"/>
    <col min="6578" max="6578" width="2.42578125" style="210" customWidth="1"/>
    <col min="6579" max="6579" width="4.140625" style="210" bestFit="1" customWidth="1"/>
    <col min="6580" max="6580" width="2.42578125" style="210" customWidth="1"/>
    <col min="6581" max="6581" width="4.140625" style="210" bestFit="1" customWidth="1"/>
    <col min="6582" max="6596" width="2.42578125" style="210" customWidth="1"/>
    <col min="6597" max="6759" width="12.5703125" style="210"/>
    <col min="6760" max="6760" width="2.85546875" style="210" customWidth="1"/>
    <col min="6761" max="6785" width="2.42578125" style="210" customWidth="1"/>
    <col min="6786" max="6786" width="1" style="210" customWidth="1"/>
    <col min="6787" max="6814" width="2.42578125" style="210" customWidth="1"/>
    <col min="6815" max="6827" width="3.5703125" style="210" customWidth="1"/>
    <col min="6828" max="6828" width="2.42578125" style="210" customWidth="1"/>
    <col min="6829" max="6829" width="4.7109375" style="210" bestFit="1" customWidth="1"/>
    <col min="6830" max="6830" width="2.42578125" style="210" customWidth="1"/>
    <col min="6831" max="6831" width="4.140625" style="210" bestFit="1" customWidth="1"/>
    <col min="6832" max="6832" width="2.42578125" style="210" customWidth="1"/>
    <col min="6833" max="6833" width="4.140625" style="210" bestFit="1" customWidth="1"/>
    <col min="6834" max="6834" width="2.42578125" style="210" customWidth="1"/>
    <col min="6835" max="6835" width="4.140625" style="210" bestFit="1" customWidth="1"/>
    <col min="6836" max="6836" width="2.42578125" style="210" customWidth="1"/>
    <col min="6837" max="6837" width="4.140625" style="210" bestFit="1" customWidth="1"/>
    <col min="6838" max="6852" width="2.42578125" style="210" customWidth="1"/>
    <col min="6853" max="7015" width="12.5703125" style="210"/>
    <col min="7016" max="7016" width="2.85546875" style="210" customWidth="1"/>
    <col min="7017" max="7041" width="2.42578125" style="210" customWidth="1"/>
    <col min="7042" max="7042" width="1" style="210" customWidth="1"/>
    <col min="7043" max="7070" width="2.42578125" style="210" customWidth="1"/>
    <col min="7071" max="7083" width="3.5703125" style="210" customWidth="1"/>
    <col min="7084" max="7084" width="2.42578125" style="210" customWidth="1"/>
    <col min="7085" max="7085" width="4.7109375" style="210" bestFit="1" customWidth="1"/>
    <col min="7086" max="7086" width="2.42578125" style="210" customWidth="1"/>
    <col min="7087" max="7087" width="4.140625" style="210" bestFit="1" customWidth="1"/>
    <col min="7088" max="7088" width="2.42578125" style="210" customWidth="1"/>
    <col min="7089" max="7089" width="4.140625" style="210" bestFit="1" customWidth="1"/>
    <col min="7090" max="7090" width="2.42578125" style="210" customWidth="1"/>
    <col min="7091" max="7091" width="4.140625" style="210" bestFit="1" customWidth="1"/>
    <col min="7092" max="7092" width="2.42578125" style="210" customWidth="1"/>
    <col min="7093" max="7093" width="4.140625" style="210" bestFit="1" customWidth="1"/>
    <col min="7094" max="7108" width="2.42578125" style="210" customWidth="1"/>
    <col min="7109" max="7271" width="12.5703125" style="210"/>
    <col min="7272" max="7272" width="2.85546875" style="210" customWidth="1"/>
    <col min="7273" max="7297" width="2.42578125" style="210" customWidth="1"/>
    <col min="7298" max="7298" width="1" style="210" customWidth="1"/>
    <col min="7299" max="7326" width="2.42578125" style="210" customWidth="1"/>
    <col min="7327" max="7339" width="3.5703125" style="210" customWidth="1"/>
    <col min="7340" max="7340" width="2.42578125" style="210" customWidth="1"/>
    <col min="7341" max="7341" width="4.7109375" style="210" bestFit="1" customWidth="1"/>
    <col min="7342" max="7342" width="2.42578125" style="210" customWidth="1"/>
    <col min="7343" max="7343" width="4.140625" style="210" bestFit="1" customWidth="1"/>
    <col min="7344" max="7344" width="2.42578125" style="210" customWidth="1"/>
    <col min="7345" max="7345" width="4.140625" style="210" bestFit="1" customWidth="1"/>
    <col min="7346" max="7346" width="2.42578125" style="210" customWidth="1"/>
    <col min="7347" max="7347" width="4.140625" style="210" bestFit="1" customWidth="1"/>
    <col min="7348" max="7348" width="2.42578125" style="210" customWidth="1"/>
    <col min="7349" max="7349" width="4.140625" style="210" bestFit="1" customWidth="1"/>
    <col min="7350" max="7364" width="2.42578125" style="210" customWidth="1"/>
    <col min="7365" max="7527" width="12.5703125" style="210"/>
    <col min="7528" max="7528" width="2.85546875" style="210" customWidth="1"/>
    <col min="7529" max="7553" width="2.42578125" style="210" customWidth="1"/>
    <col min="7554" max="7554" width="1" style="210" customWidth="1"/>
    <col min="7555" max="7582" width="2.42578125" style="210" customWidth="1"/>
    <col min="7583" max="7595" width="3.5703125" style="210" customWidth="1"/>
    <col min="7596" max="7596" width="2.42578125" style="210" customWidth="1"/>
    <col min="7597" max="7597" width="4.7109375" style="210" bestFit="1" customWidth="1"/>
    <col min="7598" max="7598" width="2.42578125" style="210" customWidth="1"/>
    <col min="7599" max="7599" width="4.140625" style="210" bestFit="1" customWidth="1"/>
    <col min="7600" max="7600" width="2.42578125" style="210" customWidth="1"/>
    <col min="7601" max="7601" width="4.140625" style="210" bestFit="1" customWidth="1"/>
    <col min="7602" max="7602" width="2.42578125" style="210" customWidth="1"/>
    <col min="7603" max="7603" width="4.140625" style="210" bestFit="1" customWidth="1"/>
    <col min="7604" max="7604" width="2.42578125" style="210" customWidth="1"/>
    <col min="7605" max="7605" width="4.140625" style="210" bestFit="1" customWidth="1"/>
    <col min="7606" max="7620" width="2.42578125" style="210" customWidth="1"/>
    <col min="7621" max="7783" width="12.5703125" style="210"/>
    <col min="7784" max="7784" width="2.85546875" style="210" customWidth="1"/>
    <col min="7785" max="7809" width="2.42578125" style="210" customWidth="1"/>
    <col min="7810" max="7810" width="1" style="210" customWidth="1"/>
    <col min="7811" max="7838" width="2.42578125" style="210" customWidth="1"/>
    <col min="7839" max="7851" width="3.5703125" style="210" customWidth="1"/>
    <col min="7852" max="7852" width="2.42578125" style="210" customWidth="1"/>
    <col min="7853" max="7853" width="4.7109375" style="210" bestFit="1" customWidth="1"/>
    <col min="7854" max="7854" width="2.42578125" style="210" customWidth="1"/>
    <col min="7855" max="7855" width="4.140625" style="210" bestFit="1" customWidth="1"/>
    <col min="7856" max="7856" width="2.42578125" style="210" customWidth="1"/>
    <col min="7857" max="7857" width="4.140625" style="210" bestFit="1" customWidth="1"/>
    <col min="7858" max="7858" width="2.42578125" style="210" customWidth="1"/>
    <col min="7859" max="7859" width="4.140625" style="210" bestFit="1" customWidth="1"/>
    <col min="7860" max="7860" width="2.42578125" style="210" customWidth="1"/>
    <col min="7861" max="7861" width="4.140625" style="210" bestFit="1" customWidth="1"/>
    <col min="7862" max="7876" width="2.42578125" style="210" customWidth="1"/>
    <col min="7877" max="8039" width="12.5703125" style="210"/>
    <col min="8040" max="8040" width="2.85546875" style="210" customWidth="1"/>
    <col min="8041" max="8065" width="2.42578125" style="210" customWidth="1"/>
    <col min="8066" max="8066" width="1" style="210" customWidth="1"/>
    <col min="8067" max="8094" width="2.42578125" style="210" customWidth="1"/>
    <col min="8095" max="8107" width="3.5703125" style="210" customWidth="1"/>
    <col min="8108" max="8108" width="2.42578125" style="210" customWidth="1"/>
    <col min="8109" max="8109" width="4.7109375" style="210" bestFit="1" customWidth="1"/>
    <col min="8110" max="8110" width="2.42578125" style="210" customWidth="1"/>
    <col min="8111" max="8111" width="4.140625" style="210" bestFit="1" customWidth="1"/>
    <col min="8112" max="8112" width="2.42578125" style="210" customWidth="1"/>
    <col min="8113" max="8113" width="4.140625" style="210" bestFit="1" customWidth="1"/>
    <col min="8114" max="8114" width="2.42578125" style="210" customWidth="1"/>
    <col min="8115" max="8115" width="4.140625" style="210" bestFit="1" customWidth="1"/>
    <col min="8116" max="8116" width="2.42578125" style="210" customWidth="1"/>
    <col min="8117" max="8117" width="4.140625" style="210" bestFit="1" customWidth="1"/>
    <col min="8118" max="8132" width="2.42578125" style="210" customWidth="1"/>
    <col min="8133" max="8295" width="12.5703125" style="210"/>
    <col min="8296" max="8296" width="2.85546875" style="210" customWidth="1"/>
    <col min="8297" max="8321" width="2.42578125" style="210" customWidth="1"/>
    <col min="8322" max="8322" width="1" style="210" customWidth="1"/>
    <col min="8323" max="8350" width="2.42578125" style="210" customWidth="1"/>
    <col min="8351" max="8363" width="3.5703125" style="210" customWidth="1"/>
    <col min="8364" max="8364" width="2.42578125" style="210" customWidth="1"/>
    <col min="8365" max="8365" width="4.7109375" style="210" bestFit="1" customWidth="1"/>
    <col min="8366" max="8366" width="2.42578125" style="210" customWidth="1"/>
    <col min="8367" max="8367" width="4.140625" style="210" bestFit="1" customWidth="1"/>
    <col min="8368" max="8368" width="2.42578125" style="210" customWidth="1"/>
    <col min="8369" max="8369" width="4.140625" style="210" bestFit="1" customWidth="1"/>
    <col min="8370" max="8370" width="2.42578125" style="210" customWidth="1"/>
    <col min="8371" max="8371" width="4.140625" style="210" bestFit="1" customWidth="1"/>
    <col min="8372" max="8372" width="2.42578125" style="210" customWidth="1"/>
    <col min="8373" max="8373" width="4.140625" style="210" bestFit="1" customWidth="1"/>
    <col min="8374" max="8388" width="2.42578125" style="210" customWidth="1"/>
    <col min="8389" max="8551" width="12.5703125" style="210"/>
    <col min="8552" max="8552" width="2.85546875" style="210" customWidth="1"/>
    <col min="8553" max="8577" width="2.42578125" style="210" customWidth="1"/>
    <col min="8578" max="8578" width="1" style="210" customWidth="1"/>
    <col min="8579" max="8606" width="2.42578125" style="210" customWidth="1"/>
    <col min="8607" max="8619" width="3.5703125" style="210" customWidth="1"/>
    <col min="8620" max="8620" width="2.42578125" style="210" customWidth="1"/>
    <col min="8621" max="8621" width="4.7109375" style="210" bestFit="1" customWidth="1"/>
    <col min="8622" max="8622" width="2.42578125" style="210" customWidth="1"/>
    <col min="8623" max="8623" width="4.140625" style="210" bestFit="1" customWidth="1"/>
    <col min="8624" max="8624" width="2.42578125" style="210" customWidth="1"/>
    <col min="8625" max="8625" width="4.140625" style="210" bestFit="1" customWidth="1"/>
    <col min="8626" max="8626" width="2.42578125" style="210" customWidth="1"/>
    <col min="8627" max="8627" width="4.140625" style="210" bestFit="1" customWidth="1"/>
    <col min="8628" max="8628" width="2.42578125" style="210" customWidth="1"/>
    <col min="8629" max="8629" width="4.140625" style="210" bestFit="1" customWidth="1"/>
    <col min="8630" max="8644" width="2.42578125" style="210" customWidth="1"/>
    <col min="8645" max="8807" width="12.5703125" style="210"/>
    <col min="8808" max="8808" width="2.85546875" style="210" customWidth="1"/>
    <col min="8809" max="8833" width="2.42578125" style="210" customWidth="1"/>
    <col min="8834" max="8834" width="1" style="210" customWidth="1"/>
    <col min="8835" max="8862" width="2.42578125" style="210" customWidth="1"/>
    <col min="8863" max="8875" width="3.5703125" style="210" customWidth="1"/>
    <col min="8876" max="8876" width="2.42578125" style="210" customWidth="1"/>
    <col min="8877" max="8877" width="4.7109375" style="210" bestFit="1" customWidth="1"/>
    <col min="8878" max="8878" width="2.42578125" style="210" customWidth="1"/>
    <col min="8879" max="8879" width="4.140625" style="210" bestFit="1" customWidth="1"/>
    <col min="8880" max="8880" width="2.42578125" style="210" customWidth="1"/>
    <col min="8881" max="8881" width="4.140625" style="210" bestFit="1" customWidth="1"/>
    <col min="8882" max="8882" width="2.42578125" style="210" customWidth="1"/>
    <col min="8883" max="8883" width="4.140625" style="210" bestFit="1" customWidth="1"/>
    <col min="8884" max="8884" width="2.42578125" style="210" customWidth="1"/>
    <col min="8885" max="8885" width="4.140625" style="210" bestFit="1" customWidth="1"/>
    <col min="8886" max="8900" width="2.42578125" style="210" customWidth="1"/>
    <col min="8901" max="9063" width="12.5703125" style="210"/>
    <col min="9064" max="9064" width="2.85546875" style="210" customWidth="1"/>
    <col min="9065" max="9089" width="2.42578125" style="210" customWidth="1"/>
    <col min="9090" max="9090" width="1" style="210" customWidth="1"/>
    <col min="9091" max="9118" width="2.42578125" style="210" customWidth="1"/>
    <col min="9119" max="9131" width="3.5703125" style="210" customWidth="1"/>
    <col min="9132" max="9132" width="2.42578125" style="210" customWidth="1"/>
    <col min="9133" max="9133" width="4.7109375" style="210" bestFit="1" customWidth="1"/>
    <col min="9134" max="9134" width="2.42578125" style="210" customWidth="1"/>
    <col min="9135" max="9135" width="4.140625" style="210" bestFit="1" customWidth="1"/>
    <col min="9136" max="9136" width="2.42578125" style="210" customWidth="1"/>
    <col min="9137" max="9137" width="4.140625" style="210" bestFit="1" customWidth="1"/>
    <col min="9138" max="9138" width="2.42578125" style="210" customWidth="1"/>
    <col min="9139" max="9139" width="4.140625" style="210" bestFit="1" customWidth="1"/>
    <col min="9140" max="9140" width="2.42578125" style="210" customWidth="1"/>
    <col min="9141" max="9141" width="4.140625" style="210" bestFit="1" customWidth="1"/>
    <col min="9142" max="9156" width="2.42578125" style="210" customWidth="1"/>
    <col min="9157" max="9319" width="12.5703125" style="210"/>
    <col min="9320" max="9320" width="2.85546875" style="210" customWidth="1"/>
    <col min="9321" max="9345" width="2.42578125" style="210" customWidth="1"/>
    <col min="9346" max="9346" width="1" style="210" customWidth="1"/>
    <col min="9347" max="9374" width="2.42578125" style="210" customWidth="1"/>
    <col min="9375" max="9387" width="3.5703125" style="210" customWidth="1"/>
    <col min="9388" max="9388" width="2.42578125" style="210" customWidth="1"/>
    <col min="9389" max="9389" width="4.7109375" style="210" bestFit="1" customWidth="1"/>
    <col min="9390" max="9390" width="2.42578125" style="210" customWidth="1"/>
    <col min="9391" max="9391" width="4.140625" style="210" bestFit="1" customWidth="1"/>
    <col min="9392" max="9392" width="2.42578125" style="210" customWidth="1"/>
    <col min="9393" max="9393" width="4.140625" style="210" bestFit="1" customWidth="1"/>
    <col min="9394" max="9394" width="2.42578125" style="210" customWidth="1"/>
    <col min="9395" max="9395" width="4.140625" style="210" bestFit="1" customWidth="1"/>
    <col min="9396" max="9396" width="2.42578125" style="210" customWidth="1"/>
    <col min="9397" max="9397" width="4.140625" style="210" bestFit="1" customWidth="1"/>
    <col min="9398" max="9412" width="2.42578125" style="210" customWidth="1"/>
    <col min="9413" max="9575" width="12.5703125" style="210"/>
    <col min="9576" max="9576" width="2.85546875" style="210" customWidth="1"/>
    <col min="9577" max="9601" width="2.42578125" style="210" customWidth="1"/>
    <col min="9602" max="9602" width="1" style="210" customWidth="1"/>
    <col min="9603" max="9630" width="2.42578125" style="210" customWidth="1"/>
    <col min="9631" max="9643" width="3.5703125" style="210" customWidth="1"/>
    <col min="9644" max="9644" width="2.42578125" style="210" customWidth="1"/>
    <col min="9645" max="9645" width="4.7109375" style="210" bestFit="1" customWidth="1"/>
    <col min="9646" max="9646" width="2.42578125" style="210" customWidth="1"/>
    <col min="9647" max="9647" width="4.140625" style="210" bestFit="1" customWidth="1"/>
    <col min="9648" max="9648" width="2.42578125" style="210" customWidth="1"/>
    <col min="9649" max="9649" width="4.140625" style="210" bestFit="1" customWidth="1"/>
    <col min="9650" max="9650" width="2.42578125" style="210" customWidth="1"/>
    <col min="9651" max="9651" width="4.140625" style="210" bestFit="1" customWidth="1"/>
    <col min="9652" max="9652" width="2.42578125" style="210" customWidth="1"/>
    <col min="9653" max="9653" width="4.140625" style="210" bestFit="1" customWidth="1"/>
    <col min="9654" max="9668" width="2.42578125" style="210" customWidth="1"/>
    <col min="9669" max="9831" width="12.5703125" style="210"/>
    <col min="9832" max="9832" width="2.85546875" style="210" customWidth="1"/>
    <col min="9833" max="9857" width="2.42578125" style="210" customWidth="1"/>
    <col min="9858" max="9858" width="1" style="210" customWidth="1"/>
    <col min="9859" max="9886" width="2.42578125" style="210" customWidth="1"/>
    <col min="9887" max="9899" width="3.5703125" style="210" customWidth="1"/>
    <col min="9900" max="9900" width="2.42578125" style="210" customWidth="1"/>
    <col min="9901" max="9901" width="4.7109375" style="210" bestFit="1" customWidth="1"/>
    <col min="9902" max="9902" width="2.42578125" style="210" customWidth="1"/>
    <col min="9903" max="9903" width="4.140625" style="210" bestFit="1" customWidth="1"/>
    <col min="9904" max="9904" width="2.42578125" style="210" customWidth="1"/>
    <col min="9905" max="9905" width="4.140625" style="210" bestFit="1" customWidth="1"/>
    <col min="9906" max="9906" width="2.42578125" style="210" customWidth="1"/>
    <col min="9907" max="9907" width="4.140625" style="210" bestFit="1" customWidth="1"/>
    <col min="9908" max="9908" width="2.42578125" style="210" customWidth="1"/>
    <col min="9909" max="9909" width="4.140625" style="210" bestFit="1" customWidth="1"/>
    <col min="9910" max="9923" width="2.42578125" style="210" customWidth="1"/>
    <col min="9924" max="9924" width="11.28515625" style="210" bestFit="1" customWidth="1"/>
    <col min="9925" max="10087" width="12.5703125" style="210"/>
    <col min="10088" max="10088" width="2.85546875" style="210" customWidth="1"/>
    <col min="10089" max="10113" width="2.42578125" style="210" customWidth="1"/>
    <col min="10114" max="10114" width="1" style="210" customWidth="1"/>
    <col min="10115" max="10142" width="2.42578125" style="210" customWidth="1"/>
    <col min="10143" max="10155" width="3.5703125" style="210" customWidth="1"/>
    <col min="10156" max="10156" width="2.42578125" style="210" customWidth="1"/>
    <col min="10157" max="10157" width="4.7109375" style="210" bestFit="1" customWidth="1"/>
    <col min="10158" max="10158" width="2.42578125" style="210" customWidth="1"/>
    <col min="10159" max="10159" width="4.140625" style="210" bestFit="1" customWidth="1"/>
    <col min="10160" max="10160" width="2.42578125" style="210" customWidth="1"/>
    <col min="10161" max="10161" width="4.140625" style="210" bestFit="1" customWidth="1"/>
    <col min="10162" max="10162" width="2.42578125" style="210" customWidth="1"/>
    <col min="10163" max="10163" width="4.140625" style="210" bestFit="1" customWidth="1"/>
    <col min="10164" max="10164" width="2.42578125" style="210" customWidth="1"/>
    <col min="10165" max="10165" width="4.140625" style="210" bestFit="1" customWidth="1"/>
    <col min="10166" max="10180" width="2.42578125" style="210" customWidth="1"/>
    <col min="10181" max="10343" width="12.5703125" style="210"/>
    <col min="10344" max="10344" width="2.85546875" style="210" customWidth="1"/>
    <col min="10345" max="10369" width="2.42578125" style="210" customWidth="1"/>
    <col min="10370" max="10370" width="1" style="210" customWidth="1"/>
    <col min="10371" max="10398" width="2.42578125" style="210" customWidth="1"/>
    <col min="10399" max="10411" width="3.5703125" style="210" customWidth="1"/>
    <col min="10412" max="10412" width="2.42578125" style="210" customWidth="1"/>
    <col min="10413" max="10413" width="4.7109375" style="210" bestFit="1" customWidth="1"/>
    <col min="10414" max="10414" width="2.42578125" style="210" customWidth="1"/>
    <col min="10415" max="10415" width="4.140625" style="210" bestFit="1" customWidth="1"/>
    <col min="10416" max="10416" width="2.42578125" style="210" customWidth="1"/>
    <col min="10417" max="10417" width="4.140625" style="210" bestFit="1" customWidth="1"/>
    <col min="10418" max="10418" width="2.42578125" style="210" customWidth="1"/>
    <col min="10419" max="10419" width="4.140625" style="210" bestFit="1" customWidth="1"/>
    <col min="10420" max="10420" width="2.42578125" style="210" customWidth="1"/>
    <col min="10421" max="10421" width="4.140625" style="210" bestFit="1" customWidth="1"/>
    <col min="10422" max="10436" width="2.42578125" style="210" customWidth="1"/>
    <col min="10437" max="10599" width="12.5703125" style="210"/>
    <col min="10600" max="10600" width="2.85546875" style="210" customWidth="1"/>
    <col min="10601" max="10625" width="2.42578125" style="210" customWidth="1"/>
    <col min="10626" max="10626" width="1" style="210" customWidth="1"/>
    <col min="10627" max="10654" width="2.42578125" style="210" customWidth="1"/>
    <col min="10655" max="10667" width="3.5703125" style="210" customWidth="1"/>
    <col min="10668" max="10668" width="2.42578125" style="210" customWidth="1"/>
    <col min="10669" max="10669" width="4.7109375" style="210" bestFit="1" customWidth="1"/>
    <col min="10670" max="10670" width="2.42578125" style="210" customWidth="1"/>
    <col min="10671" max="10671" width="4.140625" style="210" bestFit="1" customWidth="1"/>
    <col min="10672" max="10672" width="2.42578125" style="210" customWidth="1"/>
    <col min="10673" max="10673" width="4.140625" style="210" bestFit="1" customWidth="1"/>
    <col min="10674" max="10674" width="2.42578125" style="210" customWidth="1"/>
    <col min="10675" max="10675" width="4.140625" style="210" bestFit="1" customWidth="1"/>
    <col min="10676" max="10676" width="2.42578125" style="210" customWidth="1"/>
    <col min="10677" max="10677" width="4.140625" style="210" bestFit="1" customWidth="1"/>
    <col min="10678" max="10692" width="2.42578125" style="210" customWidth="1"/>
    <col min="10693" max="10855" width="12.5703125" style="210"/>
    <col min="10856" max="10856" width="2.85546875" style="210" customWidth="1"/>
    <col min="10857" max="10881" width="2.42578125" style="210" customWidth="1"/>
    <col min="10882" max="10882" width="1" style="210" customWidth="1"/>
    <col min="10883" max="10910" width="2.42578125" style="210" customWidth="1"/>
    <col min="10911" max="10923" width="3.5703125" style="210" customWidth="1"/>
    <col min="10924" max="10924" width="2.42578125" style="210" customWidth="1"/>
    <col min="10925" max="10925" width="4.7109375" style="210" bestFit="1" customWidth="1"/>
    <col min="10926" max="10926" width="2.42578125" style="210" customWidth="1"/>
    <col min="10927" max="10927" width="4.140625" style="210" bestFit="1" customWidth="1"/>
    <col min="10928" max="10928" width="2.42578125" style="210" customWidth="1"/>
    <col min="10929" max="10929" width="4.140625" style="210" bestFit="1" customWidth="1"/>
    <col min="10930" max="10930" width="2.42578125" style="210" customWidth="1"/>
    <col min="10931" max="10931" width="4.140625" style="210" bestFit="1" customWidth="1"/>
    <col min="10932" max="10932" width="2.42578125" style="210" customWidth="1"/>
    <col min="10933" max="10933" width="4.140625" style="210" bestFit="1" customWidth="1"/>
    <col min="10934" max="10948" width="2.42578125" style="210" customWidth="1"/>
    <col min="10949" max="11111" width="12.5703125" style="210"/>
    <col min="11112" max="11112" width="2.85546875" style="210" customWidth="1"/>
    <col min="11113" max="11137" width="2.42578125" style="210" customWidth="1"/>
    <col min="11138" max="11138" width="1" style="210" customWidth="1"/>
    <col min="11139" max="11166" width="2.42578125" style="210" customWidth="1"/>
    <col min="11167" max="11179" width="3.5703125" style="210" customWidth="1"/>
    <col min="11180" max="11180" width="2.42578125" style="210" customWidth="1"/>
    <col min="11181" max="11181" width="4.7109375" style="210" bestFit="1" customWidth="1"/>
    <col min="11182" max="11182" width="2.42578125" style="210" customWidth="1"/>
    <col min="11183" max="11183" width="4.140625" style="210" bestFit="1" customWidth="1"/>
    <col min="11184" max="11184" width="2.42578125" style="210" customWidth="1"/>
    <col min="11185" max="11185" width="4.140625" style="210" bestFit="1" customWidth="1"/>
    <col min="11186" max="11186" width="2.42578125" style="210" customWidth="1"/>
    <col min="11187" max="11187" width="4.140625" style="210" bestFit="1" customWidth="1"/>
    <col min="11188" max="11188" width="2.42578125" style="210" customWidth="1"/>
    <col min="11189" max="11189" width="4.140625" style="210" bestFit="1" customWidth="1"/>
    <col min="11190" max="11204" width="2.42578125" style="210" customWidth="1"/>
    <col min="11205" max="11367" width="12.5703125" style="210"/>
    <col min="11368" max="11368" width="2.85546875" style="210" customWidth="1"/>
    <col min="11369" max="11393" width="2.42578125" style="210" customWidth="1"/>
    <col min="11394" max="11394" width="1" style="210" customWidth="1"/>
    <col min="11395" max="11422" width="2.42578125" style="210" customWidth="1"/>
    <col min="11423" max="11435" width="3.5703125" style="210" customWidth="1"/>
    <col min="11436" max="11436" width="2.42578125" style="210" customWidth="1"/>
    <col min="11437" max="11437" width="4.7109375" style="210" bestFit="1" customWidth="1"/>
    <col min="11438" max="11438" width="2.42578125" style="210" customWidth="1"/>
    <col min="11439" max="11439" width="4.140625" style="210" bestFit="1" customWidth="1"/>
    <col min="11440" max="11440" width="2.42578125" style="210" customWidth="1"/>
    <col min="11441" max="11441" width="4.140625" style="210" bestFit="1" customWidth="1"/>
    <col min="11442" max="11442" width="2.42578125" style="210" customWidth="1"/>
    <col min="11443" max="11443" width="4.140625" style="210" bestFit="1" customWidth="1"/>
    <col min="11444" max="11444" width="2.42578125" style="210" customWidth="1"/>
    <col min="11445" max="11445" width="4.140625" style="210" bestFit="1" customWidth="1"/>
    <col min="11446" max="11460" width="2.42578125" style="210" customWidth="1"/>
    <col min="11461" max="11623" width="12.5703125" style="210"/>
    <col min="11624" max="11624" width="2.85546875" style="210" customWidth="1"/>
    <col min="11625" max="11649" width="2.42578125" style="210" customWidth="1"/>
    <col min="11650" max="11650" width="1" style="210" customWidth="1"/>
    <col min="11651" max="11678" width="2.42578125" style="210" customWidth="1"/>
    <col min="11679" max="11691" width="3.5703125" style="210" customWidth="1"/>
    <col min="11692" max="11692" width="2.42578125" style="210" customWidth="1"/>
    <col min="11693" max="11693" width="4.7109375" style="210" bestFit="1" customWidth="1"/>
    <col min="11694" max="11694" width="2.42578125" style="210" customWidth="1"/>
    <col min="11695" max="11695" width="4.140625" style="210" bestFit="1" customWidth="1"/>
    <col min="11696" max="11696" width="2.42578125" style="210" customWidth="1"/>
    <col min="11697" max="11697" width="4.140625" style="210" bestFit="1" customWidth="1"/>
    <col min="11698" max="11698" width="2.42578125" style="210" customWidth="1"/>
    <col min="11699" max="11699" width="4.140625" style="210" bestFit="1" customWidth="1"/>
    <col min="11700" max="11700" width="2.42578125" style="210" customWidth="1"/>
    <col min="11701" max="11701" width="4.140625" style="210" bestFit="1" customWidth="1"/>
    <col min="11702" max="11716" width="2.42578125" style="210" customWidth="1"/>
    <col min="11717" max="11879" width="12.5703125" style="210"/>
    <col min="11880" max="11880" width="2.85546875" style="210" customWidth="1"/>
    <col min="11881" max="11905" width="2.42578125" style="210" customWidth="1"/>
    <col min="11906" max="11906" width="1" style="210" customWidth="1"/>
    <col min="11907" max="11934" width="2.42578125" style="210" customWidth="1"/>
    <col min="11935" max="11947" width="3.5703125" style="210" customWidth="1"/>
    <col min="11948" max="11948" width="2.42578125" style="210" customWidth="1"/>
    <col min="11949" max="11949" width="4.7109375" style="210" bestFit="1" customWidth="1"/>
    <col min="11950" max="11950" width="2.42578125" style="210" customWidth="1"/>
    <col min="11951" max="11951" width="4.140625" style="210" bestFit="1" customWidth="1"/>
    <col min="11952" max="11952" width="2.42578125" style="210" customWidth="1"/>
    <col min="11953" max="11953" width="4.140625" style="210" bestFit="1" customWidth="1"/>
    <col min="11954" max="11954" width="2.42578125" style="210" customWidth="1"/>
    <col min="11955" max="11955" width="4.140625" style="210" bestFit="1" customWidth="1"/>
    <col min="11956" max="11956" width="2.42578125" style="210" customWidth="1"/>
    <col min="11957" max="11957" width="4.140625" style="210" bestFit="1" customWidth="1"/>
    <col min="11958" max="11972" width="2.42578125" style="210" customWidth="1"/>
    <col min="11973" max="12135" width="12.5703125" style="210"/>
    <col min="12136" max="12136" width="2.85546875" style="210" customWidth="1"/>
    <col min="12137" max="12161" width="2.42578125" style="210" customWidth="1"/>
    <col min="12162" max="12162" width="1" style="210" customWidth="1"/>
    <col min="12163" max="12190" width="2.42578125" style="210" customWidth="1"/>
    <col min="12191" max="12203" width="3.5703125" style="210" customWidth="1"/>
    <col min="12204" max="12204" width="2.42578125" style="210" customWidth="1"/>
    <col min="12205" max="12205" width="4.7109375" style="210" bestFit="1" customWidth="1"/>
    <col min="12206" max="12206" width="2.42578125" style="210" customWidth="1"/>
    <col min="12207" max="12207" width="4.140625" style="210" bestFit="1" customWidth="1"/>
    <col min="12208" max="12208" width="2.42578125" style="210" customWidth="1"/>
    <col min="12209" max="12209" width="4.140625" style="210" bestFit="1" customWidth="1"/>
    <col min="12210" max="12210" width="2.42578125" style="210" customWidth="1"/>
    <col min="12211" max="12211" width="4.140625" style="210" bestFit="1" customWidth="1"/>
    <col min="12212" max="12212" width="2.42578125" style="210" customWidth="1"/>
    <col min="12213" max="12213" width="4.140625" style="210" bestFit="1" customWidth="1"/>
    <col min="12214" max="12228" width="2.42578125" style="210" customWidth="1"/>
    <col min="12229" max="12391" width="12.5703125" style="210"/>
    <col min="12392" max="12392" width="2.85546875" style="210" customWidth="1"/>
    <col min="12393" max="12417" width="2.42578125" style="210" customWidth="1"/>
    <col min="12418" max="12418" width="1" style="210" customWidth="1"/>
    <col min="12419" max="12446" width="2.42578125" style="210" customWidth="1"/>
    <col min="12447" max="12459" width="3.5703125" style="210" customWidth="1"/>
    <col min="12460" max="12460" width="2.42578125" style="210" customWidth="1"/>
    <col min="12461" max="12461" width="4.7109375" style="210" bestFit="1" customWidth="1"/>
    <col min="12462" max="12462" width="2.42578125" style="210" customWidth="1"/>
    <col min="12463" max="12463" width="4.140625" style="210" bestFit="1" customWidth="1"/>
    <col min="12464" max="12464" width="2.42578125" style="210" customWidth="1"/>
    <col min="12465" max="12465" width="4.140625" style="210" bestFit="1" customWidth="1"/>
    <col min="12466" max="12466" width="2.42578125" style="210" customWidth="1"/>
    <col min="12467" max="12467" width="4.140625" style="210" bestFit="1" customWidth="1"/>
    <col min="12468" max="12468" width="2.42578125" style="210" customWidth="1"/>
    <col min="12469" max="12469" width="4.140625" style="210" bestFit="1" customWidth="1"/>
    <col min="12470" max="12484" width="2.42578125" style="210" customWidth="1"/>
    <col min="12485" max="12647" width="12.5703125" style="210"/>
    <col min="12648" max="12648" width="2.85546875" style="210" customWidth="1"/>
    <col min="12649" max="12673" width="2.42578125" style="210" customWidth="1"/>
    <col min="12674" max="12674" width="1" style="210" customWidth="1"/>
    <col min="12675" max="12702" width="2.42578125" style="210" customWidth="1"/>
    <col min="12703" max="12715" width="3.5703125" style="210" customWidth="1"/>
    <col min="12716" max="12716" width="2.42578125" style="210" customWidth="1"/>
    <col min="12717" max="12717" width="4.7109375" style="210" bestFit="1" customWidth="1"/>
    <col min="12718" max="12718" width="2.42578125" style="210" customWidth="1"/>
    <col min="12719" max="12719" width="4.140625" style="210" bestFit="1" customWidth="1"/>
    <col min="12720" max="12720" width="2.42578125" style="210" customWidth="1"/>
    <col min="12721" max="12721" width="4.140625" style="210" bestFit="1" customWidth="1"/>
    <col min="12722" max="12722" width="2.42578125" style="210" customWidth="1"/>
    <col min="12723" max="12723" width="4.140625" style="210" bestFit="1" customWidth="1"/>
    <col min="12724" max="12724" width="2.42578125" style="210" customWidth="1"/>
    <col min="12725" max="12725" width="4.140625" style="210" bestFit="1" customWidth="1"/>
    <col min="12726" max="12740" width="2.42578125" style="210" customWidth="1"/>
    <col min="12741" max="12903" width="12.5703125" style="210"/>
    <col min="12904" max="12904" width="2.85546875" style="210" customWidth="1"/>
    <col min="12905" max="12929" width="2.42578125" style="210" customWidth="1"/>
    <col min="12930" max="12930" width="1" style="210" customWidth="1"/>
    <col min="12931" max="12958" width="2.42578125" style="210" customWidth="1"/>
    <col min="12959" max="12971" width="3.5703125" style="210" customWidth="1"/>
    <col min="12972" max="12972" width="2.42578125" style="210" customWidth="1"/>
    <col min="12973" max="12973" width="4.7109375" style="210" bestFit="1" customWidth="1"/>
    <col min="12974" max="12974" width="2.42578125" style="210" customWidth="1"/>
    <col min="12975" max="12975" width="4.140625" style="210" bestFit="1" customWidth="1"/>
    <col min="12976" max="12976" width="2.42578125" style="210" customWidth="1"/>
    <col min="12977" max="12977" width="4.140625" style="210" bestFit="1" customWidth="1"/>
    <col min="12978" max="12978" width="2.42578125" style="210" customWidth="1"/>
    <col min="12979" max="12979" width="4.140625" style="210" bestFit="1" customWidth="1"/>
    <col min="12980" max="12980" width="2.42578125" style="210" customWidth="1"/>
    <col min="12981" max="12981" width="4.140625" style="210" bestFit="1" customWidth="1"/>
    <col min="12982" max="12996" width="2.42578125" style="210" customWidth="1"/>
    <col min="12997" max="13159" width="12.5703125" style="210"/>
    <col min="13160" max="13160" width="2.85546875" style="210" customWidth="1"/>
    <col min="13161" max="13185" width="2.42578125" style="210" customWidth="1"/>
    <col min="13186" max="13186" width="1" style="210" customWidth="1"/>
    <col min="13187" max="13214" width="2.42578125" style="210" customWidth="1"/>
    <col min="13215" max="13227" width="3.5703125" style="210" customWidth="1"/>
    <col min="13228" max="13228" width="2.42578125" style="210" customWidth="1"/>
    <col min="13229" max="13229" width="4.7109375" style="210" bestFit="1" customWidth="1"/>
    <col min="13230" max="13230" width="2.42578125" style="210" customWidth="1"/>
    <col min="13231" max="13231" width="4.140625" style="210" bestFit="1" customWidth="1"/>
    <col min="13232" max="13232" width="2.42578125" style="210" customWidth="1"/>
    <col min="13233" max="13233" width="4.140625" style="210" bestFit="1" customWidth="1"/>
    <col min="13234" max="13234" width="2.42578125" style="210" customWidth="1"/>
    <col min="13235" max="13235" width="4.140625" style="210" bestFit="1" customWidth="1"/>
    <col min="13236" max="13236" width="2.42578125" style="210" customWidth="1"/>
    <col min="13237" max="13237" width="4.140625" style="210" bestFit="1" customWidth="1"/>
    <col min="13238" max="13252" width="2.42578125" style="210" customWidth="1"/>
    <col min="13253" max="13415" width="12.5703125" style="210"/>
    <col min="13416" max="13416" width="2.85546875" style="210" customWidth="1"/>
    <col min="13417" max="13441" width="2.42578125" style="210" customWidth="1"/>
    <col min="13442" max="13442" width="1" style="210" customWidth="1"/>
    <col min="13443" max="13470" width="2.42578125" style="210" customWidth="1"/>
    <col min="13471" max="13483" width="3.5703125" style="210" customWidth="1"/>
    <col min="13484" max="13484" width="2.42578125" style="210" customWidth="1"/>
    <col min="13485" max="13485" width="4.7109375" style="210" bestFit="1" customWidth="1"/>
    <col min="13486" max="13486" width="2.42578125" style="210" customWidth="1"/>
    <col min="13487" max="13487" width="4.140625" style="210" bestFit="1" customWidth="1"/>
    <col min="13488" max="13488" width="2.42578125" style="210" customWidth="1"/>
    <col min="13489" max="13489" width="4.140625" style="210" bestFit="1" customWidth="1"/>
    <col min="13490" max="13490" width="2.42578125" style="210" customWidth="1"/>
    <col min="13491" max="13491" width="4.140625" style="210" bestFit="1" customWidth="1"/>
    <col min="13492" max="13492" width="2.42578125" style="210" customWidth="1"/>
    <col min="13493" max="13493" width="4.140625" style="210" bestFit="1" customWidth="1"/>
    <col min="13494" max="13508" width="2.42578125" style="210" customWidth="1"/>
    <col min="13509" max="13671" width="12.5703125" style="210"/>
    <col min="13672" max="13672" width="2.85546875" style="210" customWidth="1"/>
    <col min="13673" max="13697" width="2.42578125" style="210" customWidth="1"/>
    <col min="13698" max="13698" width="1" style="210" customWidth="1"/>
    <col min="13699" max="13726" width="2.42578125" style="210" customWidth="1"/>
    <col min="13727" max="13739" width="3.5703125" style="210" customWidth="1"/>
    <col min="13740" max="13740" width="2.42578125" style="210" customWidth="1"/>
    <col min="13741" max="13741" width="4.7109375" style="210" bestFit="1" customWidth="1"/>
    <col min="13742" max="13742" width="2.42578125" style="210" customWidth="1"/>
    <col min="13743" max="13743" width="4.140625" style="210" bestFit="1" customWidth="1"/>
    <col min="13744" max="13744" width="2.42578125" style="210" customWidth="1"/>
    <col min="13745" max="13745" width="4.140625" style="210" bestFit="1" customWidth="1"/>
    <col min="13746" max="13746" width="2.42578125" style="210" customWidth="1"/>
    <col min="13747" max="13747" width="4.140625" style="210" bestFit="1" customWidth="1"/>
    <col min="13748" max="13748" width="2.42578125" style="210" customWidth="1"/>
    <col min="13749" max="13749" width="4.140625" style="210" bestFit="1" customWidth="1"/>
    <col min="13750" max="13764" width="2.42578125" style="210" customWidth="1"/>
    <col min="13765" max="13927" width="12.5703125" style="210"/>
    <col min="13928" max="13928" width="2.85546875" style="210" customWidth="1"/>
    <col min="13929" max="13953" width="2.42578125" style="210" customWidth="1"/>
    <col min="13954" max="13954" width="1" style="210" customWidth="1"/>
    <col min="13955" max="13982" width="2.42578125" style="210" customWidth="1"/>
    <col min="13983" max="13995" width="3.5703125" style="210" customWidth="1"/>
    <col min="13996" max="13996" width="2.42578125" style="210" customWidth="1"/>
    <col min="13997" max="13997" width="4.7109375" style="210" bestFit="1" customWidth="1"/>
    <col min="13998" max="13998" width="2.42578125" style="210" customWidth="1"/>
    <col min="13999" max="13999" width="4.140625" style="210" bestFit="1" customWidth="1"/>
    <col min="14000" max="14000" width="2.42578125" style="210" customWidth="1"/>
    <col min="14001" max="14001" width="4.140625" style="210" bestFit="1" customWidth="1"/>
    <col min="14002" max="14002" width="2.42578125" style="210" customWidth="1"/>
    <col min="14003" max="14003" width="4.140625" style="210" bestFit="1" customWidth="1"/>
    <col min="14004" max="14004" width="2.42578125" style="210" customWidth="1"/>
    <col min="14005" max="14005" width="4.140625" style="210" bestFit="1" customWidth="1"/>
    <col min="14006" max="14020" width="2.42578125" style="210" customWidth="1"/>
    <col min="14021" max="14183" width="12.5703125" style="210"/>
    <col min="14184" max="14184" width="2.85546875" style="210" customWidth="1"/>
    <col min="14185" max="14209" width="2.42578125" style="210" customWidth="1"/>
    <col min="14210" max="14210" width="1" style="210" customWidth="1"/>
    <col min="14211" max="14238" width="2.42578125" style="210" customWidth="1"/>
    <col min="14239" max="14251" width="3.5703125" style="210" customWidth="1"/>
    <col min="14252" max="14252" width="2.42578125" style="210" customWidth="1"/>
    <col min="14253" max="14253" width="4.7109375" style="210" bestFit="1" customWidth="1"/>
    <col min="14254" max="14254" width="2.42578125" style="210" customWidth="1"/>
    <col min="14255" max="14255" width="4.140625" style="210" bestFit="1" customWidth="1"/>
    <col min="14256" max="14256" width="2.42578125" style="210" customWidth="1"/>
    <col min="14257" max="14257" width="4.140625" style="210" bestFit="1" customWidth="1"/>
    <col min="14258" max="14258" width="2.42578125" style="210" customWidth="1"/>
    <col min="14259" max="14259" width="4.140625" style="210" bestFit="1" customWidth="1"/>
    <col min="14260" max="14260" width="2.42578125" style="210" customWidth="1"/>
    <col min="14261" max="14261" width="4.140625" style="210" bestFit="1" customWidth="1"/>
    <col min="14262" max="14276" width="2.42578125" style="210" customWidth="1"/>
    <col min="14277" max="14439" width="12.5703125" style="210"/>
    <col min="14440" max="14440" width="2.85546875" style="210" customWidth="1"/>
    <col min="14441" max="14465" width="2.42578125" style="210" customWidth="1"/>
    <col min="14466" max="14466" width="1" style="210" customWidth="1"/>
    <col min="14467" max="14494" width="2.42578125" style="210" customWidth="1"/>
    <col min="14495" max="14507" width="3.5703125" style="210" customWidth="1"/>
    <col min="14508" max="14508" width="2.42578125" style="210" customWidth="1"/>
    <col min="14509" max="14509" width="4.7109375" style="210" bestFit="1" customWidth="1"/>
    <col min="14510" max="14510" width="2.42578125" style="210" customWidth="1"/>
    <col min="14511" max="14511" width="4.140625" style="210" bestFit="1" customWidth="1"/>
    <col min="14512" max="14512" width="2.42578125" style="210" customWidth="1"/>
    <col min="14513" max="14513" width="4.140625" style="210" bestFit="1" customWidth="1"/>
    <col min="14514" max="14514" width="2.42578125" style="210" customWidth="1"/>
    <col min="14515" max="14515" width="4.140625" style="210" bestFit="1" customWidth="1"/>
    <col min="14516" max="14516" width="2.42578125" style="210" customWidth="1"/>
    <col min="14517" max="14517" width="4.140625" style="210" bestFit="1" customWidth="1"/>
    <col min="14518" max="14532" width="2.42578125" style="210" customWidth="1"/>
    <col min="14533" max="14695" width="12.5703125" style="210"/>
    <col min="14696" max="14696" width="2.85546875" style="210" customWidth="1"/>
    <col min="14697" max="14721" width="2.42578125" style="210" customWidth="1"/>
    <col min="14722" max="14722" width="1" style="210" customWidth="1"/>
    <col min="14723" max="14750" width="2.42578125" style="210" customWidth="1"/>
    <col min="14751" max="14763" width="3.5703125" style="210" customWidth="1"/>
    <col min="14764" max="14764" width="2.42578125" style="210" customWidth="1"/>
    <col min="14765" max="14765" width="4.7109375" style="210" bestFit="1" customWidth="1"/>
    <col min="14766" max="14766" width="2.42578125" style="210" customWidth="1"/>
    <col min="14767" max="14767" width="4.140625" style="210" bestFit="1" customWidth="1"/>
    <col min="14768" max="14768" width="2.42578125" style="210" customWidth="1"/>
    <col min="14769" max="14769" width="4.140625" style="210" bestFit="1" customWidth="1"/>
    <col min="14770" max="14770" width="2.42578125" style="210" customWidth="1"/>
    <col min="14771" max="14771" width="4.140625" style="210" bestFit="1" customWidth="1"/>
    <col min="14772" max="14772" width="2.42578125" style="210" customWidth="1"/>
    <col min="14773" max="14773" width="4.140625" style="210" bestFit="1" customWidth="1"/>
    <col min="14774" max="14788" width="2.42578125" style="210" customWidth="1"/>
    <col min="14789" max="14951" width="12.5703125" style="210"/>
    <col min="14952" max="14952" width="2.85546875" style="210" customWidth="1"/>
    <col min="14953" max="14977" width="2.42578125" style="210" customWidth="1"/>
    <col min="14978" max="14978" width="1" style="210" customWidth="1"/>
    <col min="14979" max="15006" width="2.42578125" style="210" customWidth="1"/>
    <col min="15007" max="15019" width="3.5703125" style="210" customWidth="1"/>
    <col min="15020" max="15020" width="2.42578125" style="210" customWidth="1"/>
    <col min="15021" max="15021" width="4.7109375" style="210" bestFit="1" customWidth="1"/>
    <col min="15022" max="15022" width="2.42578125" style="210" customWidth="1"/>
    <col min="15023" max="15023" width="4.140625" style="210" bestFit="1" customWidth="1"/>
    <col min="15024" max="15024" width="2.42578125" style="210" customWidth="1"/>
    <col min="15025" max="15025" width="4.140625" style="210" bestFit="1" customWidth="1"/>
    <col min="15026" max="15026" width="2.42578125" style="210" customWidth="1"/>
    <col min="15027" max="15027" width="4.140625" style="210" bestFit="1" customWidth="1"/>
    <col min="15028" max="15028" width="2.42578125" style="210" customWidth="1"/>
    <col min="15029" max="15029" width="4.140625" style="210" bestFit="1" customWidth="1"/>
    <col min="15030" max="15044" width="2.42578125" style="210" customWidth="1"/>
    <col min="15045" max="15207" width="12.5703125" style="210"/>
    <col min="15208" max="15208" width="2.85546875" style="210" customWidth="1"/>
    <col min="15209" max="15233" width="2.42578125" style="210" customWidth="1"/>
    <col min="15234" max="15234" width="1" style="210" customWidth="1"/>
    <col min="15235" max="15262" width="2.42578125" style="210" customWidth="1"/>
    <col min="15263" max="15275" width="3.5703125" style="210" customWidth="1"/>
    <col min="15276" max="15276" width="2.42578125" style="210" customWidth="1"/>
    <col min="15277" max="15277" width="4.7109375" style="210" bestFit="1" customWidth="1"/>
    <col min="15278" max="15278" width="2.42578125" style="210" customWidth="1"/>
    <col min="15279" max="15279" width="4.140625" style="210" bestFit="1" customWidth="1"/>
    <col min="15280" max="15280" width="2.42578125" style="210" customWidth="1"/>
    <col min="15281" max="15281" width="4.140625" style="210" bestFit="1" customWidth="1"/>
    <col min="15282" max="15282" width="2.42578125" style="210" customWidth="1"/>
    <col min="15283" max="15283" width="4.140625" style="210" bestFit="1" customWidth="1"/>
    <col min="15284" max="15284" width="2.42578125" style="210" customWidth="1"/>
    <col min="15285" max="15285" width="4.140625" style="210" bestFit="1" customWidth="1"/>
    <col min="15286" max="15300" width="2.42578125" style="210" customWidth="1"/>
    <col min="15301" max="15463" width="12.5703125" style="210"/>
    <col min="15464" max="15464" width="2.85546875" style="210" customWidth="1"/>
    <col min="15465" max="15489" width="2.42578125" style="210" customWidth="1"/>
    <col min="15490" max="15490" width="1" style="210" customWidth="1"/>
    <col min="15491" max="15518" width="2.42578125" style="210" customWidth="1"/>
    <col min="15519" max="15531" width="3.5703125" style="210" customWidth="1"/>
    <col min="15532" max="15532" width="2.42578125" style="210" customWidth="1"/>
    <col min="15533" max="15533" width="4.7109375" style="210" bestFit="1" customWidth="1"/>
    <col min="15534" max="15534" width="2.42578125" style="210" customWidth="1"/>
    <col min="15535" max="15535" width="4.140625" style="210" bestFit="1" customWidth="1"/>
    <col min="15536" max="15536" width="2.42578125" style="210" customWidth="1"/>
    <col min="15537" max="15537" width="4.140625" style="210" bestFit="1" customWidth="1"/>
    <col min="15538" max="15538" width="2.42578125" style="210" customWidth="1"/>
    <col min="15539" max="15539" width="4.140625" style="210" bestFit="1" customWidth="1"/>
    <col min="15540" max="15540" width="2.42578125" style="210" customWidth="1"/>
    <col min="15541" max="15541" width="4.140625" style="210" bestFit="1" customWidth="1"/>
    <col min="15542" max="15556" width="2.42578125" style="210" customWidth="1"/>
    <col min="15557" max="15719" width="12.5703125" style="210"/>
    <col min="15720" max="15720" width="2.85546875" style="210" customWidth="1"/>
    <col min="15721" max="15745" width="2.42578125" style="210" customWidth="1"/>
    <col min="15746" max="15746" width="1" style="210" customWidth="1"/>
    <col min="15747" max="15774" width="2.42578125" style="210" customWidth="1"/>
    <col min="15775" max="15787" width="3.5703125" style="210" customWidth="1"/>
    <col min="15788" max="15788" width="2.42578125" style="210" customWidth="1"/>
    <col min="15789" max="15789" width="4.7109375" style="210" bestFit="1" customWidth="1"/>
    <col min="15790" max="15790" width="2.42578125" style="210" customWidth="1"/>
    <col min="15791" max="15791" width="4.140625" style="210" bestFit="1" customWidth="1"/>
    <col min="15792" max="15792" width="2.42578125" style="210" customWidth="1"/>
    <col min="15793" max="15793" width="4.140625" style="210" bestFit="1" customWidth="1"/>
    <col min="15794" max="15794" width="2.42578125" style="210" customWidth="1"/>
    <col min="15795" max="15795" width="4.140625" style="210" bestFit="1" customWidth="1"/>
    <col min="15796" max="15796" width="2.42578125" style="210" customWidth="1"/>
    <col min="15797" max="15797" width="4.140625" style="210" bestFit="1" customWidth="1"/>
    <col min="15798" max="15812" width="2.42578125" style="210" customWidth="1"/>
    <col min="15813" max="16384" width="12.5703125" style="210"/>
  </cols>
  <sheetData>
    <row r="1" spans="2:64 9924:9924" ht="12.95" customHeight="1">
      <c r="B1" s="582"/>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BB1" s="258" t="s">
        <v>795</v>
      </c>
    </row>
    <row r="2" spans="2:64 9924:9924" ht="13.5" customHeight="1">
      <c r="B2" s="582"/>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BB2" s="210" t="s">
        <v>796</v>
      </c>
      <c r="BC2" s="212">
        <v>45900</v>
      </c>
      <c r="NQR2" s="212"/>
    </row>
    <row r="3" spans="2:64 9924:9924" ht="13.5" customHeight="1">
      <c r="B3" s="582"/>
      <c r="C3" s="911" t="e" vm="1">
        <v>#VALUE!</v>
      </c>
      <c r="D3" s="911"/>
      <c r="E3" s="911"/>
      <c r="F3" s="911"/>
      <c r="G3" s="911"/>
      <c r="H3" s="211"/>
      <c r="I3" s="966" t="s">
        <v>583</v>
      </c>
      <c r="J3" s="966"/>
      <c r="K3" s="966"/>
      <c r="L3" s="966"/>
      <c r="M3" s="966"/>
      <c r="N3" s="966"/>
      <c r="O3" s="966"/>
      <c r="P3" s="966"/>
      <c r="Q3" s="966"/>
      <c r="R3" s="966"/>
      <c r="S3" s="966"/>
      <c r="T3" s="966"/>
      <c r="U3" s="966"/>
      <c r="V3" s="966"/>
      <c r="W3" s="966"/>
      <c r="X3" s="966"/>
      <c r="Y3" s="966"/>
      <c r="Z3" s="966"/>
      <c r="AA3" s="966"/>
      <c r="AB3" s="966"/>
      <c r="AC3" s="966"/>
      <c r="AD3" s="966"/>
      <c r="AE3" s="966"/>
      <c r="AF3" s="966"/>
      <c r="AG3" s="966"/>
      <c r="AH3" s="966"/>
      <c r="AI3" s="966"/>
      <c r="AJ3" s="966"/>
      <c r="AK3" s="966"/>
      <c r="AL3" s="966"/>
      <c r="AM3" s="966"/>
      <c r="AN3" s="966"/>
      <c r="AO3" s="966"/>
      <c r="AP3" s="966"/>
      <c r="AQ3" s="966"/>
      <c r="AR3" s="966"/>
      <c r="AS3" s="966"/>
      <c r="AT3" s="966"/>
      <c r="AU3" s="966"/>
      <c r="AV3" s="966"/>
      <c r="AW3" s="966"/>
      <c r="AX3" s="211"/>
      <c r="NQR3" s="212"/>
    </row>
    <row r="4" spans="2:64 9924:9924" ht="13.5" customHeight="1">
      <c r="B4" s="582"/>
      <c r="C4" s="911"/>
      <c r="D4" s="911"/>
      <c r="E4" s="911"/>
      <c r="F4" s="911"/>
      <c r="G4" s="911"/>
      <c r="H4" s="211"/>
      <c r="I4" s="966"/>
      <c r="J4" s="966"/>
      <c r="K4" s="966"/>
      <c r="L4" s="966"/>
      <c r="M4" s="966"/>
      <c r="N4" s="966"/>
      <c r="O4" s="966"/>
      <c r="P4" s="966"/>
      <c r="Q4" s="966"/>
      <c r="R4" s="966"/>
      <c r="S4" s="966"/>
      <c r="T4" s="966"/>
      <c r="U4" s="966"/>
      <c r="V4" s="966"/>
      <c r="W4" s="966"/>
      <c r="X4" s="966"/>
      <c r="Y4" s="966"/>
      <c r="Z4" s="966"/>
      <c r="AA4" s="966"/>
      <c r="AB4" s="966"/>
      <c r="AC4" s="966"/>
      <c r="AD4" s="966"/>
      <c r="AE4" s="966"/>
      <c r="AF4" s="966"/>
      <c r="AG4" s="966"/>
      <c r="AH4" s="966"/>
      <c r="AI4" s="966"/>
      <c r="AJ4" s="966"/>
      <c r="AK4" s="966"/>
      <c r="AL4" s="966"/>
      <c r="AM4" s="966"/>
      <c r="AN4" s="966"/>
      <c r="AO4" s="966"/>
      <c r="AP4" s="966"/>
      <c r="AQ4" s="966"/>
      <c r="AR4" s="966"/>
      <c r="AS4" s="966"/>
      <c r="AT4" s="966"/>
      <c r="AU4" s="966"/>
      <c r="AV4" s="966"/>
      <c r="AW4" s="966"/>
      <c r="AX4" s="211"/>
      <c r="NQR4" s="212"/>
    </row>
    <row r="5" spans="2:64 9924:9924" ht="13.5" customHeight="1">
      <c r="B5" s="582"/>
      <c r="C5" s="911"/>
      <c r="D5" s="911"/>
      <c r="E5" s="911"/>
      <c r="F5" s="911"/>
      <c r="G5" s="911"/>
      <c r="H5" s="211"/>
      <c r="I5" s="966"/>
      <c r="J5" s="966"/>
      <c r="K5" s="966"/>
      <c r="L5" s="966"/>
      <c r="M5" s="966"/>
      <c r="N5" s="966"/>
      <c r="O5" s="966"/>
      <c r="P5" s="966"/>
      <c r="Q5" s="966"/>
      <c r="R5" s="966"/>
      <c r="S5" s="966"/>
      <c r="T5" s="966"/>
      <c r="U5" s="966"/>
      <c r="V5" s="966"/>
      <c r="W5" s="966"/>
      <c r="X5" s="966"/>
      <c r="Y5" s="966"/>
      <c r="Z5" s="966"/>
      <c r="AA5" s="966"/>
      <c r="AB5" s="966"/>
      <c r="AC5" s="966"/>
      <c r="AD5" s="966"/>
      <c r="AE5" s="966"/>
      <c r="AF5" s="966"/>
      <c r="AG5" s="966"/>
      <c r="AH5" s="966"/>
      <c r="AI5" s="966"/>
      <c r="AJ5" s="966"/>
      <c r="AK5" s="966"/>
      <c r="AL5" s="966"/>
      <c r="AM5" s="966"/>
      <c r="AN5" s="966"/>
      <c r="AO5" s="966"/>
      <c r="AP5" s="966"/>
      <c r="AQ5" s="966"/>
      <c r="AR5" s="966"/>
      <c r="AS5" s="966"/>
      <c r="AT5" s="966"/>
      <c r="AU5" s="966"/>
      <c r="AV5" s="966"/>
      <c r="AW5" s="966"/>
      <c r="AX5" s="211"/>
      <c r="BB5" s="220"/>
      <c r="NQR5" s="212"/>
    </row>
    <row r="6" spans="2:64 9924:9924" ht="13.5" customHeight="1">
      <c r="B6" s="582"/>
      <c r="C6" s="911"/>
      <c r="D6" s="911"/>
      <c r="E6" s="911"/>
      <c r="F6" s="911"/>
      <c r="G6" s="911"/>
      <c r="H6" s="211"/>
      <c r="I6" s="966"/>
      <c r="J6" s="966"/>
      <c r="K6" s="966"/>
      <c r="L6" s="966"/>
      <c r="M6" s="966"/>
      <c r="N6" s="966"/>
      <c r="O6" s="966"/>
      <c r="P6" s="966"/>
      <c r="Q6" s="966"/>
      <c r="R6" s="966"/>
      <c r="S6" s="966"/>
      <c r="T6" s="966"/>
      <c r="U6" s="966"/>
      <c r="V6" s="966"/>
      <c r="W6" s="966"/>
      <c r="X6" s="966"/>
      <c r="Y6" s="966"/>
      <c r="Z6" s="966"/>
      <c r="AA6" s="966"/>
      <c r="AB6" s="966"/>
      <c r="AC6" s="966"/>
      <c r="AD6" s="966"/>
      <c r="AE6" s="966"/>
      <c r="AF6" s="966"/>
      <c r="AG6" s="966"/>
      <c r="AH6" s="966"/>
      <c r="AI6" s="966"/>
      <c r="AJ6" s="966"/>
      <c r="AK6" s="966"/>
      <c r="AL6" s="966"/>
      <c r="AM6" s="966"/>
      <c r="AN6" s="966"/>
      <c r="AO6" s="966"/>
      <c r="AP6" s="966"/>
      <c r="AQ6" s="966"/>
      <c r="AR6" s="966"/>
      <c r="AS6" s="966"/>
      <c r="AT6" s="966"/>
      <c r="AU6" s="966"/>
      <c r="AV6" s="966"/>
      <c r="AW6" s="966"/>
      <c r="AX6" s="211"/>
      <c r="BB6" s="220"/>
      <c r="NQR6" s="212"/>
    </row>
    <row r="7" spans="2:64 9924:9924" ht="13.5" customHeight="1">
      <c r="B7" s="582"/>
      <c r="C7" s="211"/>
      <c r="D7" s="211"/>
      <c r="E7" s="211"/>
      <c r="F7" s="211"/>
      <c r="G7" s="211"/>
      <c r="H7" s="211"/>
      <c r="I7" s="211"/>
      <c r="J7" s="211"/>
      <c r="K7" s="211"/>
      <c r="L7" s="211"/>
      <c r="M7" s="211"/>
      <c r="N7" s="211"/>
      <c r="O7" s="211"/>
      <c r="P7" s="211"/>
      <c r="Q7" s="967" t="s">
        <v>584</v>
      </c>
      <c r="R7" s="967"/>
      <c r="S7" s="967"/>
      <c r="T7" s="967"/>
      <c r="U7" s="967"/>
      <c r="V7" s="967"/>
      <c r="W7" s="967"/>
      <c r="X7" s="967"/>
      <c r="Y7" s="967"/>
      <c r="Z7" s="967"/>
      <c r="AA7" s="967"/>
      <c r="AB7" s="967"/>
      <c r="AC7" s="967"/>
      <c r="AD7" s="967"/>
      <c r="AE7" s="967"/>
      <c r="AF7" s="967"/>
      <c r="AG7" s="967"/>
      <c r="AH7" s="967"/>
      <c r="AI7" s="967"/>
      <c r="AJ7" s="967"/>
      <c r="AK7" s="967"/>
      <c r="AL7" s="967"/>
      <c r="AM7" s="967"/>
      <c r="AN7" s="967"/>
      <c r="AO7" s="967"/>
      <c r="AP7" s="967"/>
      <c r="AQ7" s="967"/>
      <c r="AR7" s="967"/>
      <c r="AS7" s="967"/>
      <c r="AT7" s="967"/>
      <c r="AU7" s="967"/>
      <c r="AV7" s="967"/>
      <c r="AW7" s="967"/>
      <c r="AX7" s="211"/>
      <c r="NQR7" s="212"/>
    </row>
    <row r="8" spans="2:64 9924:9924" ht="13.5" customHeight="1">
      <c r="B8" s="582"/>
      <c r="C8" s="211"/>
      <c r="D8" s="211"/>
      <c r="E8" s="211"/>
      <c r="F8" s="211"/>
      <c r="G8" s="211"/>
      <c r="H8" s="211"/>
      <c r="I8" s="211"/>
      <c r="J8" s="211"/>
      <c r="K8" s="211"/>
      <c r="L8" s="211"/>
      <c r="M8" s="211"/>
      <c r="N8" s="211"/>
      <c r="O8" s="211"/>
      <c r="P8" s="211"/>
      <c r="Q8" s="967"/>
      <c r="R8" s="967"/>
      <c r="S8" s="967"/>
      <c r="T8" s="967"/>
      <c r="U8" s="967"/>
      <c r="V8" s="967"/>
      <c r="W8" s="967"/>
      <c r="X8" s="967"/>
      <c r="Y8" s="967"/>
      <c r="Z8" s="967"/>
      <c r="AA8" s="967"/>
      <c r="AB8" s="967"/>
      <c r="AC8" s="967"/>
      <c r="AD8" s="967"/>
      <c r="AE8" s="967"/>
      <c r="AF8" s="967"/>
      <c r="AG8" s="967"/>
      <c r="AH8" s="967"/>
      <c r="AI8" s="967"/>
      <c r="AJ8" s="967"/>
      <c r="AK8" s="967"/>
      <c r="AL8" s="967"/>
      <c r="AM8" s="967"/>
      <c r="AN8" s="967"/>
      <c r="AO8" s="967"/>
      <c r="AP8" s="967"/>
      <c r="AQ8" s="967"/>
      <c r="AR8" s="967"/>
      <c r="AS8" s="967"/>
      <c r="AT8" s="967"/>
      <c r="AU8" s="967"/>
      <c r="AV8" s="967"/>
      <c r="AW8" s="967"/>
      <c r="AX8" s="211"/>
      <c r="BD8" s="214"/>
      <c r="BE8" s="214"/>
      <c r="BF8" s="214"/>
      <c r="BG8" s="214"/>
      <c r="BH8" s="214"/>
      <c r="BI8" s="214"/>
      <c r="BJ8" s="214"/>
      <c r="BK8" s="214"/>
      <c r="NQR8" s="212"/>
    </row>
    <row r="9" spans="2:64 9924:9924" ht="13.5" customHeight="1">
      <c r="B9" s="582"/>
      <c r="C9" s="211"/>
      <c r="D9" s="211"/>
      <c r="E9" s="211"/>
      <c r="F9" s="211"/>
      <c r="G9" s="211"/>
      <c r="H9" s="211"/>
      <c r="I9" s="968"/>
      <c r="J9" s="968"/>
      <c r="K9" s="968"/>
      <c r="L9" s="968"/>
      <c r="M9" s="968"/>
      <c r="N9" s="968"/>
      <c r="O9" s="968"/>
      <c r="P9" s="968"/>
      <c r="Q9" s="968"/>
      <c r="R9" s="968"/>
      <c r="S9" s="968"/>
      <c r="T9" s="968"/>
      <c r="U9" s="968"/>
      <c r="V9" s="968"/>
      <c r="W9" s="968"/>
      <c r="X9" s="968"/>
      <c r="Y9" s="968"/>
      <c r="Z9" s="968"/>
      <c r="AA9" s="968"/>
      <c r="AB9" s="968"/>
      <c r="AC9" s="968"/>
      <c r="AD9" s="968"/>
      <c r="AE9" s="968"/>
      <c r="AF9" s="968"/>
      <c r="AG9" s="968"/>
      <c r="AH9" s="968"/>
      <c r="AI9" s="968"/>
      <c r="AJ9" s="968"/>
      <c r="AK9" s="968"/>
      <c r="AL9" s="968"/>
      <c r="AM9" s="968"/>
      <c r="AN9" s="968"/>
      <c r="AO9" s="968"/>
      <c r="AP9" s="968"/>
      <c r="AQ9" s="968"/>
      <c r="AR9" s="968"/>
      <c r="AS9" s="968"/>
      <c r="AT9" s="968"/>
      <c r="AU9" s="968"/>
      <c r="AV9" s="968"/>
      <c r="AW9" s="968"/>
      <c r="AX9" s="211"/>
      <c r="NQR9" s="212"/>
    </row>
    <row r="10" spans="2:64 9924:9924" ht="13.5" customHeight="1">
      <c r="B10" s="582"/>
      <c r="C10" s="943" t="s">
        <v>1576</v>
      </c>
      <c r="D10" s="943"/>
      <c r="E10" s="943"/>
      <c r="F10" s="943"/>
      <c r="G10" s="943"/>
      <c r="H10" s="943"/>
      <c r="I10" s="943"/>
      <c r="J10" s="943"/>
      <c r="K10" s="216"/>
      <c r="L10" s="216"/>
      <c r="M10" s="216"/>
      <c r="N10" s="216"/>
      <c r="O10" s="216"/>
      <c r="P10" s="216"/>
      <c r="Q10" s="216"/>
      <c r="R10" s="216"/>
      <c r="S10" s="216"/>
      <c r="T10" s="216"/>
      <c r="U10" s="216"/>
      <c r="V10" s="216"/>
      <c r="W10" s="216"/>
      <c r="X10" s="216"/>
      <c r="Y10" s="216"/>
      <c r="Z10" s="217"/>
      <c r="AA10" s="217"/>
      <c r="AB10" s="217"/>
      <c r="AC10" s="217"/>
      <c r="AD10" s="217"/>
      <c r="AE10" s="217"/>
      <c r="AF10" s="217"/>
      <c r="AG10" s="217"/>
      <c r="AH10" s="217"/>
      <c r="AI10" s="218"/>
      <c r="AJ10" s="218"/>
      <c r="AK10" s="218"/>
      <c r="AL10" s="218"/>
      <c r="AM10" s="218"/>
      <c r="AN10" s="218"/>
      <c r="AO10" s="218"/>
      <c r="AP10" s="218"/>
      <c r="AQ10" s="218"/>
      <c r="AR10" s="218"/>
      <c r="AS10" s="218"/>
      <c r="AT10" s="218"/>
      <c r="AU10" s="218"/>
      <c r="AV10" s="218"/>
      <c r="AX10" s="211"/>
      <c r="NQR10" s="212"/>
    </row>
    <row r="11" spans="2:64 9924:9924" ht="13.5" customHeight="1">
      <c r="B11" s="582"/>
      <c r="C11" s="943"/>
      <c r="D11" s="943"/>
      <c r="E11" s="943"/>
      <c r="F11" s="943"/>
      <c r="G11" s="943"/>
      <c r="H11" s="943"/>
      <c r="I11" s="943"/>
      <c r="J11" s="943"/>
      <c r="K11" s="494" t="s">
        <v>638</v>
      </c>
      <c r="L11" s="910" t="str">
        <f>TEXT($BC$2,"dd mmmm yyyy")</f>
        <v>31 August 2025</v>
      </c>
      <c r="M11" s="910"/>
      <c r="N11" s="910"/>
      <c r="O11" s="910"/>
      <c r="P11" s="910"/>
      <c r="Q11" s="494" t="s">
        <v>638</v>
      </c>
      <c r="R11" s="216" t="s">
        <v>639</v>
      </c>
      <c r="S11" s="216"/>
      <c r="T11" s="216"/>
      <c r="U11" s="216"/>
      <c r="V11" s="216"/>
      <c r="W11" s="216"/>
      <c r="X11" s="216"/>
      <c r="Y11" s="216"/>
      <c r="Z11" s="217"/>
      <c r="AA11" s="217"/>
      <c r="AB11" s="217"/>
      <c r="AC11" s="217"/>
      <c r="AD11" s="217"/>
      <c r="AE11" s="217"/>
      <c r="AF11" s="217"/>
      <c r="AG11" s="217"/>
      <c r="AH11" s="217"/>
      <c r="AI11" s="218"/>
      <c r="AJ11" s="218"/>
      <c r="AK11" s="218"/>
      <c r="AL11" s="218"/>
      <c r="AM11" s="218"/>
      <c r="AN11" s="218"/>
      <c r="AO11" s="218"/>
      <c r="AP11" s="218"/>
      <c r="AQ11" s="218"/>
      <c r="AR11" s="218"/>
      <c r="AS11" s="218"/>
      <c r="AT11" s="218"/>
      <c r="AU11" s="218"/>
      <c r="AV11" s="218"/>
      <c r="AX11" s="211"/>
      <c r="NQR11" s="212"/>
    </row>
    <row r="12" spans="2:64 9924:9924" ht="13.5" customHeight="1">
      <c r="B12" s="582"/>
      <c r="C12" s="943"/>
      <c r="D12" s="943"/>
      <c r="E12" s="943"/>
      <c r="F12" s="943"/>
      <c r="G12" s="943"/>
      <c r="H12" s="943"/>
      <c r="I12" s="943"/>
      <c r="J12" s="943"/>
      <c r="K12" s="216"/>
      <c r="L12" s="216"/>
      <c r="M12" s="216"/>
      <c r="N12" s="216"/>
      <c r="O12" s="216"/>
      <c r="P12" s="216"/>
      <c r="Q12" s="219"/>
      <c r="R12" s="495" t="s">
        <v>742</v>
      </c>
      <c r="S12" s="216"/>
      <c r="T12" s="216"/>
      <c r="U12" s="216"/>
      <c r="V12" s="216"/>
      <c r="W12" s="216"/>
      <c r="X12" s="216"/>
      <c r="Y12" s="216"/>
      <c r="Z12" s="217"/>
      <c r="AA12" s="217"/>
      <c r="AB12" s="217"/>
      <c r="AC12" s="217"/>
      <c r="AD12" s="217"/>
      <c r="AE12" s="217"/>
      <c r="AF12" s="217"/>
      <c r="AG12" s="217"/>
      <c r="AH12" s="217"/>
      <c r="AI12" s="218"/>
      <c r="AJ12" s="218"/>
      <c r="AK12" s="218"/>
      <c r="AL12" s="218"/>
      <c r="AM12" s="218"/>
      <c r="AN12" s="218"/>
      <c r="AO12" s="218"/>
      <c r="AP12" s="218"/>
      <c r="AQ12" s="218"/>
      <c r="AR12" s="218"/>
      <c r="AS12" s="218"/>
      <c r="AT12" s="218"/>
      <c r="AU12" s="218"/>
      <c r="AV12" s="218"/>
      <c r="AX12" s="211"/>
      <c r="NQR12" s="212"/>
    </row>
    <row r="13" spans="2:64 9924:9924" ht="13.5" customHeight="1">
      <c r="B13" s="582"/>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BC13" s="220"/>
      <c r="BD13" s="220"/>
      <c r="BE13" s="220"/>
      <c r="BF13" s="220"/>
      <c r="BG13" s="220"/>
      <c r="BH13" s="220"/>
      <c r="BI13" s="220"/>
      <c r="BJ13" s="220"/>
      <c r="BK13" s="220"/>
      <c r="BL13" s="220"/>
      <c r="NQR13" s="212"/>
    </row>
    <row r="14" spans="2:64 9924:9924" ht="13.5" customHeight="1">
      <c r="B14" s="582"/>
      <c r="C14" s="238" t="s">
        <v>679</v>
      </c>
      <c r="D14" s="591"/>
      <c r="E14" s="591"/>
      <c r="F14" s="591"/>
      <c r="G14" s="591"/>
      <c r="H14" s="591"/>
      <c r="I14" s="591"/>
      <c r="J14" s="591"/>
      <c r="K14" s="591"/>
      <c r="L14" s="591"/>
      <c r="M14" s="591"/>
      <c r="N14" s="591"/>
      <c r="O14" s="591"/>
      <c r="P14" s="591"/>
      <c r="Q14" s="591"/>
      <c r="R14" s="591"/>
      <c r="S14" s="591"/>
      <c r="T14" s="592"/>
      <c r="U14" s="592"/>
      <c r="V14" s="592"/>
      <c r="W14" s="592"/>
      <c r="X14" s="592"/>
      <c r="Y14" s="592"/>
      <c r="Z14" s="211"/>
      <c r="AA14" s="238" t="s">
        <v>1575</v>
      </c>
      <c r="AB14" s="591"/>
      <c r="AC14" s="591"/>
      <c r="AD14" s="591"/>
      <c r="AE14" s="591"/>
      <c r="AF14" s="591"/>
      <c r="AG14" s="591"/>
      <c r="AH14" s="591"/>
      <c r="AI14" s="591"/>
      <c r="AJ14" s="591"/>
      <c r="AK14" s="591"/>
      <c r="AL14" s="591"/>
      <c r="AM14" s="591"/>
      <c r="AN14" s="591"/>
      <c r="AO14" s="591"/>
      <c r="AP14" s="591"/>
      <c r="AQ14" s="591"/>
      <c r="AR14" s="592"/>
      <c r="AS14" s="592"/>
      <c r="AT14" s="592"/>
      <c r="AU14" s="592"/>
      <c r="AV14" s="592"/>
      <c r="AW14" s="592"/>
      <c r="AX14" s="211"/>
      <c r="BC14" s="220"/>
      <c r="BD14" s="220"/>
      <c r="BE14" s="220"/>
      <c r="BF14" s="220"/>
      <c r="BG14" s="220"/>
      <c r="BH14" s="220"/>
      <c r="BI14" s="220"/>
      <c r="BJ14" s="220"/>
      <c r="BK14" s="220"/>
      <c r="BL14" s="220"/>
      <c r="NQR14" s="212"/>
    </row>
    <row r="15" spans="2:64 9924:9924" ht="13.5" customHeight="1">
      <c r="B15" s="582"/>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31"/>
      <c r="AA15" s="593"/>
      <c r="AB15" s="593"/>
      <c r="AC15" s="593"/>
      <c r="AD15" s="593"/>
      <c r="AE15" s="593"/>
      <c r="AF15" s="593"/>
      <c r="AG15" s="593"/>
      <c r="AH15" s="593"/>
      <c r="AI15" s="593"/>
      <c r="AJ15" s="593"/>
      <c r="AK15" s="593"/>
      <c r="AL15" s="593"/>
      <c r="AM15" s="593"/>
      <c r="AN15" s="593"/>
      <c r="AO15" s="593"/>
      <c r="AP15" s="593"/>
      <c r="AQ15" s="593"/>
      <c r="AR15" s="593"/>
      <c r="AS15" s="593"/>
      <c r="AT15" s="593"/>
      <c r="AU15" s="593"/>
      <c r="AV15" s="593"/>
      <c r="AW15" s="211"/>
      <c r="AX15" s="211"/>
      <c r="NQR15" s="212"/>
    </row>
    <row r="16" spans="2:64 9924:9924" ht="13.5" customHeight="1">
      <c r="B16" s="582"/>
      <c r="C16" s="228"/>
      <c r="D16" s="970" t="s">
        <v>1005</v>
      </c>
      <c r="E16" s="970"/>
      <c r="F16" s="970"/>
      <c r="G16" s="970"/>
      <c r="H16" s="970"/>
      <c r="I16" s="970"/>
      <c r="J16" s="970"/>
      <c r="K16" s="970"/>
      <c r="L16" s="970"/>
      <c r="M16" s="970"/>
      <c r="N16" s="970"/>
      <c r="O16" s="970"/>
      <c r="P16" s="970"/>
      <c r="Q16" s="970"/>
      <c r="R16" s="970"/>
      <c r="S16" s="970"/>
      <c r="T16" s="970"/>
      <c r="U16" s="970"/>
      <c r="V16" s="970"/>
      <c r="W16" s="970"/>
      <c r="X16" s="295"/>
      <c r="Y16" s="295"/>
      <c r="Z16" s="231"/>
      <c r="AA16" s="231"/>
      <c r="AB16" s="594"/>
      <c r="AC16" s="231"/>
      <c r="AD16" s="231"/>
      <c r="AE16" s="231"/>
      <c r="AF16" s="231"/>
      <c r="AG16" s="231"/>
      <c r="AH16" s="231"/>
      <c r="AI16" s="231"/>
      <c r="AJ16" s="231"/>
      <c r="AK16" s="231"/>
      <c r="AL16" s="595"/>
      <c r="AM16" s="237"/>
      <c r="AN16" s="237"/>
      <c r="AO16" s="237"/>
      <c r="AP16" s="237"/>
      <c r="AQ16" s="237"/>
      <c r="AR16" s="237"/>
      <c r="AS16" s="974" t="s">
        <v>731</v>
      </c>
      <c r="AT16" s="974"/>
      <c r="AU16" s="974"/>
      <c r="AV16" s="974"/>
      <c r="AW16" s="974"/>
      <c r="AX16" s="211"/>
      <c r="BB16" s="258" t="s">
        <v>725</v>
      </c>
      <c r="NQR16" s="212"/>
    </row>
    <row r="17" spans="2:64 9924:9924" ht="13.5" customHeight="1">
      <c r="B17" s="582"/>
      <c r="C17" s="228"/>
      <c r="D17" s="958" t="s">
        <v>680</v>
      </c>
      <c r="E17" s="958"/>
      <c r="F17" s="958"/>
      <c r="G17" s="958"/>
      <c r="H17" s="278"/>
      <c r="I17" s="958" t="s">
        <v>669</v>
      </c>
      <c r="J17" s="958"/>
      <c r="K17" s="958"/>
      <c r="L17" s="958"/>
      <c r="M17" s="278"/>
      <c r="N17" s="958" t="s">
        <v>578</v>
      </c>
      <c r="O17" s="958"/>
      <c r="P17" s="958"/>
      <c r="Q17" s="958"/>
      <c r="R17" s="278"/>
      <c r="S17" s="958" t="s">
        <v>634</v>
      </c>
      <c r="T17" s="958"/>
      <c r="U17" s="958"/>
      <c r="V17" s="958"/>
      <c r="W17" s="958"/>
      <c r="X17" s="596"/>
      <c r="Y17" s="596"/>
      <c r="Z17" s="231"/>
      <c r="AA17" s="231"/>
      <c r="AB17" s="231"/>
      <c r="AC17" s="231"/>
      <c r="AD17" s="231"/>
      <c r="AE17" s="231"/>
      <c r="AF17" s="231"/>
      <c r="AG17" s="231"/>
      <c r="AH17" s="231"/>
      <c r="AI17" s="231"/>
      <c r="AJ17" s="231"/>
      <c r="AK17" s="231"/>
      <c r="AL17" s="595"/>
      <c r="AM17" s="597"/>
      <c r="AN17" s="237"/>
      <c r="AO17" s="237"/>
      <c r="AP17" s="237"/>
      <c r="AQ17" s="237"/>
      <c r="AR17" s="237"/>
      <c r="AS17" s="237"/>
      <c r="AT17" s="972">
        <f>'MAC AUM NAI'!J3</f>
        <v>168.79924549</v>
      </c>
      <c r="AU17" s="973"/>
      <c r="AV17" s="973"/>
      <c r="AW17" s="973"/>
      <c r="AX17" s="211"/>
      <c r="BB17" s="258" t="s">
        <v>726</v>
      </c>
      <c r="BC17" s="258" t="s">
        <v>727</v>
      </c>
      <c r="BD17" s="258" t="s">
        <v>728</v>
      </c>
      <c r="BE17" s="258" t="s">
        <v>729</v>
      </c>
      <c r="BK17" s="221"/>
      <c r="NQR17" s="212"/>
    </row>
    <row r="18" spans="2:64 9924:9924" ht="13.5" customHeight="1">
      <c r="B18" s="582"/>
      <c r="C18" s="211"/>
      <c r="D18" s="959">
        <f>'Performance Summary'!E257*100</f>
        <v>1.7767599999999999</v>
      </c>
      <c r="E18" s="959"/>
      <c r="F18" s="959"/>
      <c r="G18" s="959"/>
      <c r="H18" s="599"/>
      <c r="I18" s="959">
        <f>'Performance Summary'!E257*100</f>
        <v>1.7767599999999999</v>
      </c>
      <c r="J18" s="959"/>
      <c r="K18" s="959"/>
      <c r="L18" s="959"/>
      <c r="M18" s="599"/>
      <c r="N18" s="959">
        <f>'Performance Summary'!E258*100</f>
        <v>5.3419987751770259</v>
      </c>
      <c r="O18" s="959"/>
      <c r="P18" s="959"/>
      <c r="Q18" s="959"/>
      <c r="R18" s="278"/>
      <c r="S18" s="971">
        <f>'Performance Summary'!E259*100</f>
        <v>5.3419987751770259</v>
      </c>
      <c r="T18" s="971"/>
      <c r="U18" s="971"/>
      <c r="V18" s="971"/>
      <c r="W18" s="971"/>
      <c r="X18" s="596"/>
      <c r="Y18" s="596"/>
      <c r="Z18" s="231"/>
      <c r="AA18" s="231"/>
      <c r="AB18" s="231"/>
      <c r="AC18" s="231"/>
      <c r="AD18" s="231"/>
      <c r="AE18" s="231"/>
      <c r="AF18" s="231"/>
      <c r="AG18" s="231"/>
      <c r="AH18" s="231"/>
      <c r="AI18" s="231"/>
      <c r="AJ18" s="231"/>
      <c r="AK18" s="231"/>
      <c r="AL18" s="595"/>
      <c r="AM18" s="597"/>
      <c r="AN18" s="237"/>
      <c r="AO18" s="237"/>
      <c r="AP18" s="237"/>
      <c r="AQ18" s="237"/>
      <c r="AR18" s="237"/>
      <c r="AS18" s="237"/>
      <c r="AT18" s="972"/>
      <c r="AU18" s="973"/>
      <c r="AV18" s="973"/>
      <c r="AW18" s="973"/>
      <c r="AX18" s="211"/>
      <c r="BB18" s="370">
        <f>'MAC AUM NAI'!O3</f>
        <v>86.683029650000009</v>
      </c>
      <c r="BC18" s="370">
        <f>'MAC AUM NAI'!P3</f>
        <v>119.69718340999999</v>
      </c>
      <c r="BD18" s="370">
        <f>'MAC AUM NAI'!Q3</f>
        <v>168.79924549</v>
      </c>
      <c r="BE18" s="370">
        <f>'MAC AUM NAI'!R3</f>
        <v>168.79924549</v>
      </c>
      <c r="BH18" s="370"/>
      <c r="BK18" s="214"/>
      <c r="NQR18" s="212"/>
    </row>
    <row r="19" spans="2:64 9924:9924" ht="13.5" customHeight="1">
      <c r="B19" s="582"/>
      <c r="C19" s="228"/>
      <c r="D19" s="959"/>
      <c r="E19" s="959"/>
      <c r="F19" s="959"/>
      <c r="G19" s="959"/>
      <c r="H19" s="599"/>
      <c r="I19" s="959"/>
      <c r="J19" s="959"/>
      <c r="K19" s="959"/>
      <c r="L19" s="959"/>
      <c r="M19" s="599"/>
      <c r="N19" s="959"/>
      <c r="O19" s="959"/>
      <c r="P19" s="959"/>
      <c r="Q19" s="959"/>
      <c r="R19" s="278"/>
      <c r="S19" s="959"/>
      <c r="T19" s="959"/>
      <c r="U19" s="959"/>
      <c r="V19" s="959"/>
      <c r="W19" s="959"/>
      <c r="X19" s="596"/>
      <c r="Y19" s="596"/>
      <c r="Z19" s="231"/>
      <c r="AA19" s="231"/>
      <c r="AB19" s="231"/>
      <c r="AC19" s="231"/>
      <c r="AD19" s="231"/>
      <c r="AE19" s="231"/>
      <c r="AF19" s="231"/>
      <c r="AG19" s="231"/>
      <c r="AH19" s="231"/>
      <c r="AI19" s="231"/>
      <c r="AJ19" s="231"/>
      <c r="AK19" s="231"/>
      <c r="AL19" s="211"/>
      <c r="AM19" s="237"/>
      <c r="AN19" s="237"/>
      <c r="AO19" s="237"/>
      <c r="AP19" s="237"/>
      <c r="AQ19" s="237"/>
      <c r="AR19" s="237"/>
      <c r="AS19" s="237"/>
      <c r="AT19" s="972"/>
      <c r="AU19" s="973"/>
      <c r="AV19" s="973"/>
      <c r="AW19" s="973"/>
      <c r="AX19" s="211"/>
      <c r="BK19" s="214"/>
      <c r="NQR19" s="212"/>
    </row>
    <row r="20" spans="2:64 9924:9924" ht="15" customHeight="1">
      <c r="B20" s="582"/>
      <c r="C20" s="211"/>
      <c r="D20" s="959"/>
      <c r="E20" s="959"/>
      <c r="F20" s="959"/>
      <c r="G20" s="959"/>
      <c r="H20" s="211"/>
      <c r="I20" s="959"/>
      <c r="J20" s="959"/>
      <c r="K20" s="959"/>
      <c r="L20" s="959"/>
      <c r="M20" s="211"/>
      <c r="N20" s="959"/>
      <c r="O20" s="959"/>
      <c r="P20" s="959"/>
      <c r="Q20" s="959"/>
      <c r="R20" s="211"/>
      <c r="S20" s="959"/>
      <c r="T20" s="959"/>
      <c r="U20" s="959"/>
      <c r="V20" s="959"/>
      <c r="W20" s="959"/>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972"/>
      <c r="AU20" s="973"/>
      <c r="AV20" s="973"/>
      <c r="AW20" s="973"/>
      <c r="AX20" s="211"/>
    </row>
    <row r="21" spans="2:64 9924:9924" ht="15" customHeight="1">
      <c r="B21" s="582"/>
      <c r="C21" s="211"/>
      <c r="D21" s="598"/>
      <c r="E21" s="598"/>
      <c r="F21" s="598"/>
      <c r="G21" s="598"/>
      <c r="H21" s="211"/>
      <c r="I21" s="598"/>
      <c r="J21" s="598"/>
      <c r="K21" s="598"/>
      <c r="L21" s="598"/>
      <c r="M21" s="211"/>
      <c r="N21" s="598"/>
      <c r="O21" s="598"/>
      <c r="P21" s="598"/>
      <c r="Q21" s="598"/>
      <c r="R21" s="211"/>
      <c r="S21" s="598"/>
      <c r="T21" s="598"/>
      <c r="U21" s="598"/>
      <c r="V21" s="598"/>
      <c r="W21" s="598"/>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972"/>
      <c r="AU21" s="973"/>
      <c r="AV21" s="973"/>
      <c r="AW21" s="973"/>
      <c r="AX21" s="211"/>
    </row>
    <row r="22" spans="2:64 9924:9924" ht="13.5" customHeight="1">
      <c r="B22" s="582"/>
      <c r="C22" s="228"/>
      <c r="D22" s="599"/>
      <c r="E22" s="599"/>
      <c r="F22" s="599"/>
      <c r="G22" s="599"/>
      <c r="H22" s="599"/>
      <c r="I22" s="599"/>
      <c r="J22" s="599"/>
      <c r="K22" s="599"/>
      <c r="L22" s="599"/>
      <c r="M22" s="599"/>
      <c r="N22" s="599"/>
      <c r="O22" s="599"/>
      <c r="P22" s="599"/>
      <c r="Q22" s="599"/>
      <c r="R22" s="278"/>
      <c r="S22" s="599"/>
      <c r="T22" s="599"/>
      <c r="U22" s="599"/>
      <c r="V22" s="599"/>
      <c r="W22" s="599"/>
      <c r="X22" s="596"/>
      <c r="Y22" s="596"/>
      <c r="Z22" s="231"/>
      <c r="AA22" s="231"/>
      <c r="AB22" s="231"/>
      <c r="AC22" s="231"/>
      <c r="AD22" s="231"/>
      <c r="AE22" s="231"/>
      <c r="AF22" s="231"/>
      <c r="AG22" s="231"/>
      <c r="AH22" s="231"/>
      <c r="AI22" s="231"/>
      <c r="AJ22" s="231"/>
      <c r="AK22" s="231"/>
      <c r="AL22" s="211"/>
      <c r="AM22" s="237"/>
      <c r="AN22" s="237"/>
      <c r="AO22" s="237"/>
      <c r="AP22" s="237"/>
      <c r="AQ22" s="237"/>
      <c r="AR22" s="237"/>
      <c r="AS22" s="237"/>
      <c r="AT22" s="972"/>
      <c r="AU22" s="973"/>
      <c r="AV22" s="973"/>
      <c r="AW22" s="973"/>
      <c r="AX22" s="211"/>
      <c r="BK22" s="214"/>
      <c r="NQR22" s="212"/>
    </row>
    <row r="23" spans="2:64 9924:9924" ht="13.5" customHeight="1">
      <c r="B23" s="582"/>
      <c r="C23" s="228"/>
      <c r="D23" s="970" t="s">
        <v>1006</v>
      </c>
      <c r="E23" s="970"/>
      <c r="F23" s="970"/>
      <c r="G23" s="970"/>
      <c r="H23" s="970"/>
      <c r="I23" s="970"/>
      <c r="J23" s="970"/>
      <c r="K23" s="970"/>
      <c r="L23" s="970"/>
      <c r="M23" s="970"/>
      <c r="N23" s="970"/>
      <c r="O23" s="970"/>
      <c r="P23" s="970"/>
      <c r="Q23" s="970"/>
      <c r="R23" s="970"/>
      <c r="S23" s="970"/>
      <c r="T23" s="970"/>
      <c r="U23" s="970"/>
      <c r="V23" s="970"/>
      <c r="W23" s="970"/>
      <c r="X23" s="596"/>
      <c r="Y23" s="596"/>
      <c r="Z23" s="231"/>
      <c r="AA23" s="231"/>
      <c r="AB23" s="594"/>
      <c r="AC23" s="231"/>
      <c r="AD23" s="231"/>
      <c r="AE23" s="231"/>
      <c r="AF23" s="231"/>
      <c r="AG23" s="231"/>
      <c r="AH23" s="231"/>
      <c r="AI23" s="231"/>
      <c r="AJ23" s="231"/>
      <c r="AK23" s="231"/>
      <c r="AL23" s="595"/>
      <c r="AM23" s="237"/>
      <c r="AN23" s="237"/>
      <c r="AO23" s="237"/>
      <c r="AP23" s="237"/>
      <c r="AQ23" s="237"/>
      <c r="AR23" s="237"/>
      <c r="AS23" s="974" t="s">
        <v>669</v>
      </c>
      <c r="AT23" s="974"/>
      <c r="AU23" s="974"/>
      <c r="AV23" s="974"/>
      <c r="AW23" s="974"/>
      <c r="AX23" s="211"/>
      <c r="BB23" s="258" t="s">
        <v>730</v>
      </c>
      <c r="BK23" s="214"/>
      <c r="NQR23" s="212"/>
    </row>
    <row r="24" spans="2:64 9924:9924" ht="13.5" customHeight="1">
      <c r="B24" s="582"/>
      <c r="C24" s="228"/>
      <c r="D24" s="958" t="s">
        <v>680</v>
      </c>
      <c r="E24" s="958"/>
      <c r="F24" s="958"/>
      <c r="G24" s="958"/>
      <c r="H24" s="278"/>
      <c r="I24" s="958" t="s">
        <v>669</v>
      </c>
      <c r="J24" s="958"/>
      <c r="K24" s="958"/>
      <c r="L24" s="958"/>
      <c r="M24" s="278"/>
      <c r="N24" s="958" t="s">
        <v>578</v>
      </c>
      <c r="O24" s="958"/>
      <c r="P24" s="958"/>
      <c r="Q24" s="958"/>
      <c r="R24" s="278"/>
      <c r="S24" s="958" t="s">
        <v>865</v>
      </c>
      <c r="T24" s="958"/>
      <c r="U24" s="958"/>
      <c r="V24" s="958"/>
      <c r="W24" s="958"/>
      <c r="X24" s="596"/>
      <c r="Y24" s="596"/>
      <c r="Z24" s="231"/>
      <c r="AA24" s="211"/>
      <c r="AB24" s="211"/>
      <c r="AC24" s="211"/>
      <c r="AD24" s="211"/>
      <c r="AE24" s="211"/>
      <c r="AF24" s="211"/>
      <c r="AG24" s="211"/>
      <c r="AH24" s="211"/>
      <c r="AI24" s="211"/>
      <c r="AJ24" s="211"/>
      <c r="AK24" s="211"/>
      <c r="AL24" s="595"/>
      <c r="AM24" s="211"/>
      <c r="AN24" s="211"/>
      <c r="AO24" s="211"/>
      <c r="AP24" s="211"/>
      <c r="AQ24" s="211"/>
      <c r="AR24" s="211"/>
      <c r="AS24" s="211"/>
      <c r="AT24" s="972">
        <f>'MAC AUM NAI'!J4</f>
        <v>0.45</v>
      </c>
      <c r="AU24" s="973"/>
      <c r="AV24" s="973"/>
      <c r="AW24" s="973"/>
      <c r="AX24" s="211"/>
      <c r="BB24" s="258" t="s">
        <v>726</v>
      </c>
      <c r="BC24" s="258" t="s">
        <v>727</v>
      </c>
      <c r="BD24" s="258" t="s">
        <v>728</v>
      </c>
      <c r="BE24" s="258" t="s">
        <v>729</v>
      </c>
      <c r="BK24" s="214"/>
      <c r="NQR24" s="212"/>
    </row>
    <row r="25" spans="2:64 9924:9924" ht="13.5" customHeight="1">
      <c r="B25" s="582"/>
      <c r="C25" s="228"/>
      <c r="D25" s="959">
        <f>'Performance Summary'!E261*100</f>
        <v>1.7767599999999999</v>
      </c>
      <c r="E25" s="959"/>
      <c r="F25" s="959"/>
      <c r="G25" s="959"/>
      <c r="H25" s="599"/>
      <c r="I25" s="959">
        <f>'Performance Summary'!E262*100</f>
        <v>1.7767599999999999</v>
      </c>
      <c r="J25" s="959"/>
      <c r="K25" s="959"/>
      <c r="L25" s="959"/>
      <c r="M25" s="599"/>
      <c r="N25" s="959">
        <f>'Performance Summary'!E263*100</f>
        <v>5.4416681673011391</v>
      </c>
      <c r="O25" s="959"/>
      <c r="P25" s="959"/>
      <c r="Q25" s="959"/>
      <c r="R25" s="278"/>
      <c r="S25" s="971">
        <f>'Performance Summary'!E264*100</f>
        <v>7.3289979840358788</v>
      </c>
      <c r="T25" s="971"/>
      <c r="U25" s="971"/>
      <c r="V25" s="971"/>
      <c r="W25" s="971"/>
      <c r="X25" s="228"/>
      <c r="Y25" s="228"/>
      <c r="Z25" s="600"/>
      <c r="AA25" s="211"/>
      <c r="AB25" s="230"/>
      <c r="AC25" s="230"/>
      <c r="AD25" s="230"/>
      <c r="AE25" s="230"/>
      <c r="AF25" s="230"/>
      <c r="AG25" s="230"/>
      <c r="AH25" s="230"/>
      <c r="AI25" s="230"/>
      <c r="AJ25" s="230"/>
      <c r="AK25" s="230"/>
      <c r="AL25" s="595"/>
      <c r="AM25" s="237"/>
      <c r="AN25" s="237"/>
      <c r="AO25" s="237"/>
      <c r="AP25" s="237"/>
      <c r="AQ25" s="237"/>
      <c r="AR25" s="237"/>
      <c r="AS25" s="237"/>
      <c r="AT25" s="972"/>
      <c r="AU25" s="973"/>
      <c r="AV25" s="973"/>
      <c r="AW25" s="973"/>
      <c r="AX25" s="211"/>
      <c r="BB25" s="369">
        <f>'MAC AUM NAI'!O4</f>
        <v>88.171000000000006</v>
      </c>
      <c r="BC25" s="369">
        <f>'MAC AUM NAI'!P4</f>
        <v>49.436999999999998</v>
      </c>
      <c r="BD25" s="369">
        <f>'MAC AUM NAI'!Q4</f>
        <v>22.819999999999997</v>
      </c>
      <c r="BE25" s="369">
        <f>'MAC AUM NAI'!R4</f>
        <v>0</v>
      </c>
      <c r="BH25" s="369"/>
      <c r="BK25" s="214"/>
      <c r="NQR25" s="212"/>
    </row>
    <row r="26" spans="2:64 9924:9924" ht="13.5" customHeight="1">
      <c r="B26" s="582"/>
      <c r="C26" s="228"/>
      <c r="D26" s="959"/>
      <c r="E26" s="959"/>
      <c r="F26" s="959"/>
      <c r="G26" s="959"/>
      <c r="H26" s="599"/>
      <c r="I26" s="959"/>
      <c r="J26" s="959"/>
      <c r="K26" s="959"/>
      <c r="L26" s="959"/>
      <c r="M26" s="599"/>
      <c r="N26" s="959"/>
      <c r="O26" s="959"/>
      <c r="P26" s="959"/>
      <c r="Q26" s="959"/>
      <c r="R26" s="278"/>
      <c r="S26" s="959"/>
      <c r="T26" s="959"/>
      <c r="U26" s="959"/>
      <c r="V26" s="959"/>
      <c r="W26" s="959"/>
      <c r="X26" s="228"/>
      <c r="Y26" s="228"/>
      <c r="Z26" s="600"/>
      <c r="AA26" s="211"/>
      <c r="AB26" s="230"/>
      <c r="AC26" s="230"/>
      <c r="AD26" s="230"/>
      <c r="AE26" s="230"/>
      <c r="AF26" s="230"/>
      <c r="AG26" s="230"/>
      <c r="AH26" s="230"/>
      <c r="AI26" s="230"/>
      <c r="AJ26" s="230"/>
      <c r="AK26" s="230"/>
      <c r="AL26" s="595"/>
      <c r="AM26" s="237"/>
      <c r="AN26" s="237"/>
      <c r="AO26" s="237"/>
      <c r="AP26" s="237"/>
      <c r="AQ26" s="237"/>
      <c r="AR26" s="237"/>
      <c r="AS26" s="237"/>
      <c r="AT26" s="972"/>
      <c r="AU26" s="973"/>
      <c r="AV26" s="973"/>
      <c r="AW26" s="973"/>
      <c r="AX26" s="211"/>
      <c r="BK26" s="214"/>
      <c r="NQR26" s="212"/>
    </row>
    <row r="27" spans="2:64 9924:9924" ht="13.5" customHeight="1">
      <c r="B27" s="582"/>
      <c r="C27" s="228"/>
      <c r="D27" s="959"/>
      <c r="E27" s="959"/>
      <c r="F27" s="959"/>
      <c r="G27" s="959"/>
      <c r="H27" s="599"/>
      <c r="I27" s="959"/>
      <c r="J27" s="959"/>
      <c r="K27" s="959"/>
      <c r="L27" s="959"/>
      <c r="M27" s="599"/>
      <c r="N27" s="959"/>
      <c r="O27" s="959"/>
      <c r="P27" s="959"/>
      <c r="Q27" s="959"/>
      <c r="R27" s="278"/>
      <c r="S27" s="959"/>
      <c r="T27" s="959"/>
      <c r="U27" s="959"/>
      <c r="V27" s="959"/>
      <c r="W27" s="959"/>
      <c r="X27" s="228"/>
      <c r="Y27" s="228"/>
      <c r="Z27" s="601"/>
      <c r="AA27" s="231"/>
      <c r="AB27" s="283"/>
      <c r="AC27" s="283"/>
      <c r="AD27" s="283"/>
      <c r="AE27" s="283"/>
      <c r="AF27" s="283"/>
      <c r="AG27" s="283"/>
      <c r="AH27" s="283"/>
      <c r="AI27" s="283"/>
      <c r="AJ27" s="595"/>
      <c r="AK27" s="595"/>
      <c r="AL27" s="595"/>
      <c r="AM27" s="595"/>
      <c r="AN27" s="595"/>
      <c r="AO27" s="595"/>
      <c r="AP27" s="595"/>
      <c r="AQ27" s="595"/>
      <c r="AR27" s="602"/>
      <c r="AS27" s="602"/>
      <c r="AT27" s="972"/>
      <c r="AU27" s="973"/>
      <c r="AV27" s="973"/>
      <c r="AW27" s="973"/>
      <c r="AX27" s="211"/>
      <c r="AZ27" s="226"/>
      <c r="BA27" s="226"/>
      <c r="BK27" s="214"/>
      <c r="NQR27" s="212"/>
    </row>
    <row r="28" spans="2:64 9924:9924" ht="13.5" customHeight="1">
      <c r="B28" s="582"/>
      <c r="C28" s="228"/>
      <c r="D28" s="598"/>
      <c r="E28" s="598"/>
      <c r="F28" s="598"/>
      <c r="G28" s="598"/>
      <c r="H28" s="599"/>
      <c r="I28" s="598"/>
      <c r="J28" s="598"/>
      <c r="K28" s="598"/>
      <c r="L28" s="598"/>
      <c r="M28" s="599"/>
      <c r="N28" s="598"/>
      <c r="O28" s="598"/>
      <c r="P28" s="598"/>
      <c r="Q28" s="598"/>
      <c r="R28" s="278"/>
      <c r="S28" s="598"/>
      <c r="T28" s="598"/>
      <c r="U28" s="598"/>
      <c r="V28" s="598"/>
      <c r="W28" s="598"/>
      <c r="X28" s="228"/>
      <c r="Y28" s="228"/>
      <c r="Z28" s="601"/>
      <c r="AA28" s="231"/>
      <c r="AB28" s="283"/>
      <c r="AC28" s="283"/>
      <c r="AD28" s="283"/>
      <c r="AE28" s="283"/>
      <c r="AF28" s="283"/>
      <c r="AG28" s="283"/>
      <c r="AH28" s="283"/>
      <c r="AI28" s="283"/>
      <c r="AJ28" s="595"/>
      <c r="AK28" s="595"/>
      <c r="AL28" s="595"/>
      <c r="AM28" s="595"/>
      <c r="AN28" s="595"/>
      <c r="AO28" s="595"/>
      <c r="AP28" s="595"/>
      <c r="AQ28" s="595"/>
      <c r="AR28" s="602"/>
      <c r="AS28" s="602"/>
      <c r="AT28" s="972"/>
      <c r="AU28" s="973"/>
      <c r="AV28" s="973"/>
      <c r="AW28" s="973"/>
      <c r="AX28" s="211"/>
      <c r="AZ28" s="226"/>
      <c r="BA28" s="226"/>
      <c r="BK28" s="214"/>
      <c r="NQR28" s="212"/>
    </row>
    <row r="29" spans="2:64 9924:9924" ht="13.5" customHeight="1">
      <c r="B29" s="582"/>
      <c r="C29" s="603"/>
      <c r="D29" s="295"/>
      <c r="E29" s="295"/>
      <c r="F29" s="295"/>
      <c r="G29" s="295"/>
      <c r="H29" s="599"/>
      <c r="I29" s="295"/>
      <c r="J29" s="295"/>
      <c r="K29" s="295"/>
      <c r="L29" s="295"/>
      <c r="M29" s="599"/>
      <c r="N29" s="295"/>
      <c r="O29" s="295"/>
      <c r="P29" s="295"/>
      <c r="Q29" s="295"/>
      <c r="R29" s="278"/>
      <c r="S29" s="295"/>
      <c r="T29" s="295"/>
      <c r="U29" s="295"/>
      <c r="V29" s="295"/>
      <c r="W29" s="295"/>
      <c r="X29" s="603"/>
      <c r="Y29" s="604"/>
      <c r="Z29" s="605"/>
      <c r="AA29" s="606"/>
      <c r="AB29" s="607"/>
      <c r="AC29" s="607"/>
      <c r="AD29" s="607"/>
      <c r="AE29" s="607"/>
      <c r="AF29" s="607"/>
      <c r="AG29" s="607"/>
      <c r="AH29" s="607"/>
      <c r="AI29" s="607"/>
      <c r="AJ29" s="607"/>
      <c r="AK29" s="608"/>
      <c r="AL29" s="608"/>
      <c r="AM29" s="608"/>
      <c r="AN29" s="608"/>
      <c r="AO29" s="608"/>
      <c r="AP29" s="608"/>
      <c r="AQ29" s="608"/>
      <c r="AR29" s="608"/>
      <c r="AS29" s="609"/>
      <c r="AT29" s="972"/>
      <c r="AU29" s="973"/>
      <c r="AV29" s="973"/>
      <c r="AW29" s="973"/>
      <c r="AX29" s="211"/>
      <c r="AZ29" s="226"/>
      <c r="BA29" s="226"/>
      <c r="BK29" s="214"/>
      <c r="BL29" s="226"/>
      <c r="NQR29" s="212"/>
    </row>
    <row r="30" spans="2:64 9924:9924" ht="13.5" customHeight="1">
      <c r="B30" s="582"/>
      <c r="C30" s="940" t="s">
        <v>585</v>
      </c>
      <c r="D30" s="940"/>
      <c r="E30" s="940"/>
      <c r="F30" s="940"/>
      <c r="G30" s="940"/>
      <c r="H30" s="940"/>
      <c r="I30" s="940"/>
      <c r="J30" s="940"/>
      <c r="K30" s="940"/>
      <c r="L30" s="940"/>
      <c r="M30" s="940"/>
      <c r="N30" s="940"/>
      <c r="O30" s="940"/>
      <c r="P30" s="940"/>
      <c r="Q30" s="940"/>
      <c r="R30" s="940"/>
      <c r="S30" s="940"/>
      <c r="T30" s="940"/>
      <c r="U30" s="940"/>
      <c r="V30" s="940"/>
      <c r="W30" s="940"/>
      <c r="X30" s="940"/>
      <c r="Y30" s="940"/>
      <c r="Z30" s="227"/>
      <c r="AA30" s="940" t="s">
        <v>640</v>
      </c>
      <c r="AB30" s="940"/>
      <c r="AC30" s="940"/>
      <c r="AD30" s="940"/>
      <c r="AE30" s="940"/>
      <c r="AF30" s="940"/>
      <c r="AG30" s="940"/>
      <c r="AH30" s="940"/>
      <c r="AI30" s="940"/>
      <c r="AJ30" s="940"/>
      <c r="AK30" s="940"/>
      <c r="AL30" s="940"/>
      <c r="AM30" s="940"/>
      <c r="AN30" s="940"/>
      <c r="AO30" s="940"/>
      <c r="AP30" s="940"/>
      <c r="AQ30" s="940"/>
      <c r="AR30" s="940"/>
      <c r="AS30" s="940"/>
      <c r="AT30" s="940"/>
      <c r="AU30" s="940"/>
      <c r="AV30" s="940"/>
      <c r="AW30" s="940"/>
      <c r="AX30" s="211"/>
      <c r="AZ30" s="226"/>
      <c r="BA30" s="226"/>
      <c r="BB30" s="251" t="s">
        <v>57</v>
      </c>
      <c r="BC30" s="241"/>
      <c r="BD30" s="241"/>
      <c r="BE30" s="241"/>
      <c r="BF30" s="241"/>
      <c r="BG30" s="241"/>
      <c r="BH30" s="241"/>
      <c r="BI30" s="241"/>
      <c r="BJ30" s="241"/>
      <c r="BK30" s="214"/>
      <c r="BL30" s="226"/>
      <c r="NQR30" s="212"/>
    </row>
    <row r="31" spans="2:64 9924:9924" ht="13.5" customHeight="1">
      <c r="B31" s="582"/>
      <c r="C31" s="294"/>
      <c r="D31" s="294"/>
      <c r="E31" s="294"/>
      <c r="F31" s="294"/>
      <c r="G31" s="294"/>
      <c r="H31" s="294"/>
      <c r="I31" s="294"/>
      <c r="J31" s="294"/>
      <c r="K31" s="294"/>
      <c r="L31" s="294"/>
      <c r="M31" s="294"/>
      <c r="N31" s="294"/>
      <c r="O31" s="294"/>
      <c r="P31" s="295"/>
      <c r="Q31" s="283"/>
      <c r="R31" s="283"/>
      <c r="S31" s="283"/>
      <c r="T31" s="283"/>
      <c r="U31" s="296"/>
      <c r="V31" s="283"/>
      <c r="W31" s="283"/>
      <c r="X31" s="283"/>
      <c r="Y31" s="283"/>
      <c r="Z31" s="228"/>
      <c r="AA31" s="314"/>
      <c r="AB31" s="314"/>
      <c r="AC31" s="314"/>
      <c r="AD31" s="314"/>
      <c r="AE31" s="314"/>
      <c r="AF31" s="314"/>
      <c r="AG31" s="314"/>
      <c r="AH31" s="314"/>
      <c r="AI31" s="314"/>
      <c r="AJ31" s="314"/>
      <c r="AK31" s="314"/>
      <c r="AL31" s="229"/>
      <c r="AM31" s="314"/>
      <c r="AN31" s="314"/>
      <c r="AO31" s="314"/>
      <c r="AP31" s="314"/>
      <c r="AQ31" s="314"/>
      <c r="AR31" s="314"/>
      <c r="AS31" s="314"/>
      <c r="AT31" s="314"/>
      <c r="AU31" s="314"/>
      <c r="AV31" s="314"/>
      <c r="AW31" s="314"/>
      <c r="AX31" s="211"/>
      <c r="AZ31" s="226"/>
      <c r="BA31" s="226"/>
      <c r="BB31" s="251" t="s">
        <v>664</v>
      </c>
      <c r="BC31" s="251" t="s">
        <v>642</v>
      </c>
      <c r="BD31" s="251" t="s">
        <v>641</v>
      </c>
      <c r="BE31" s="221" t="s">
        <v>599</v>
      </c>
      <c r="BF31" s="221" t="s">
        <v>600</v>
      </c>
      <c r="BG31" s="308" t="s">
        <v>657</v>
      </c>
      <c r="BH31" s="221"/>
      <c r="BI31" s="221"/>
      <c r="BJ31" s="308"/>
      <c r="BK31" s="214"/>
      <c r="BL31" s="226"/>
      <c r="NQR31" s="212"/>
    </row>
    <row r="32" spans="2:64 9924:9924" ht="13.5" customHeight="1">
      <c r="B32" s="582"/>
      <c r="C32" s="969" t="s">
        <v>1614</v>
      </c>
      <c r="D32" s="969"/>
      <c r="E32" s="969"/>
      <c r="F32" s="969"/>
      <c r="G32" s="969"/>
      <c r="H32" s="969"/>
      <c r="I32" s="969"/>
      <c r="J32" s="969"/>
      <c r="K32" s="969"/>
      <c r="L32" s="969"/>
      <c r="M32" s="969"/>
      <c r="N32" s="969"/>
      <c r="O32" s="969"/>
      <c r="P32" s="969"/>
      <c r="Q32" s="969"/>
      <c r="R32" s="969"/>
      <c r="S32" s="969"/>
      <c r="T32" s="969"/>
      <c r="U32" s="969"/>
      <c r="V32" s="969"/>
      <c r="W32" s="969"/>
      <c r="X32" s="969"/>
      <c r="Y32" s="228"/>
      <c r="Z32" s="228"/>
      <c r="AA32" s="315"/>
      <c r="AB32" s="482" t="s">
        <v>57</v>
      </c>
      <c r="AC32" s="482"/>
      <c r="AD32" s="482"/>
      <c r="AE32" s="482"/>
      <c r="AF32" s="482"/>
      <c r="AG32" s="482"/>
      <c r="AH32" s="482"/>
      <c r="AI32" s="482"/>
      <c r="AJ32" s="482"/>
      <c r="AK32" s="482"/>
      <c r="AL32" s="318"/>
      <c r="AM32" s="482" t="s">
        <v>790</v>
      </c>
      <c r="AN32" s="482"/>
      <c r="AO32" s="482"/>
      <c r="AP32" s="482"/>
      <c r="AQ32" s="482"/>
      <c r="AR32" s="482"/>
      <c r="AS32" s="482"/>
      <c r="AT32" s="482"/>
      <c r="AU32" s="482"/>
      <c r="AV32" s="482"/>
      <c r="AW32" s="437"/>
      <c r="AX32" s="211"/>
      <c r="AZ32" s="226"/>
      <c r="BA32" s="226"/>
      <c r="BB32" s="241" t="s">
        <v>33</v>
      </c>
      <c r="BC32" s="241" t="s">
        <v>16</v>
      </c>
      <c r="BD32" s="241" t="s">
        <v>33</v>
      </c>
      <c r="BE32" s="311">
        <f>_xlfn.XLOOKUP($BC32,'Data Record'!$B$107:$B$290,'Data Record'!$D$107:$D$290,0,FALSE)</f>
        <v>0</v>
      </c>
      <c r="BF32" s="312">
        <f>_xlfn.XLOOKUP($BC32,'Data Record'!$B$107:$B$155,'Data Record'!$F$107:$F$155,0,FALSE)</f>
        <v>0</v>
      </c>
      <c r="BG32" s="313">
        <f>BF32-BE32</f>
        <v>0</v>
      </c>
      <c r="BH32" s="311"/>
      <c r="BI32" s="312"/>
      <c r="BJ32" s="313"/>
      <c r="BK32" s="214"/>
      <c r="BL32" s="226"/>
      <c r="NQR32" s="212"/>
    </row>
    <row r="33" spans="2:64 9923:9924" ht="13.5" customHeight="1">
      <c r="B33" s="582"/>
      <c r="C33" s="969"/>
      <c r="D33" s="969"/>
      <c r="E33" s="969"/>
      <c r="F33" s="969"/>
      <c r="G33" s="969"/>
      <c r="H33" s="969"/>
      <c r="I33" s="969"/>
      <c r="J33" s="969"/>
      <c r="K33" s="969"/>
      <c r="L33" s="969"/>
      <c r="M33" s="969"/>
      <c r="N33" s="969"/>
      <c r="O33" s="969"/>
      <c r="P33" s="969"/>
      <c r="Q33" s="969"/>
      <c r="R33" s="969"/>
      <c r="S33" s="969"/>
      <c r="T33" s="969"/>
      <c r="U33" s="969"/>
      <c r="V33" s="969"/>
      <c r="W33" s="969"/>
      <c r="X33" s="969"/>
      <c r="Y33" s="228"/>
      <c r="Z33" s="228"/>
      <c r="AA33" s="230"/>
      <c r="AB33" s="230"/>
      <c r="AC33" s="230"/>
      <c r="AD33" s="230"/>
      <c r="AE33" s="230"/>
      <c r="AF33" s="230"/>
      <c r="AG33" s="230"/>
      <c r="AH33" s="230"/>
      <c r="AI33" s="230"/>
      <c r="AJ33" s="230"/>
      <c r="AK33" s="231"/>
      <c r="AL33" s="231"/>
      <c r="AM33" s="231"/>
      <c r="AN33" s="231"/>
      <c r="AO33" s="231"/>
      <c r="AP33" s="232"/>
      <c r="AQ33" s="232"/>
      <c r="AR33" s="232"/>
      <c r="AS33" s="231"/>
      <c r="AT33" s="233"/>
      <c r="AU33" s="233"/>
      <c r="AV33" s="233"/>
      <c r="AW33" s="233"/>
      <c r="AX33" s="211"/>
      <c r="AZ33" s="226"/>
      <c r="BA33" s="226"/>
      <c r="BB33" s="241" t="s">
        <v>665</v>
      </c>
      <c r="BC33" s="241" t="s">
        <v>34</v>
      </c>
      <c r="BD33" s="241" t="s">
        <v>20</v>
      </c>
      <c r="BE33" s="311">
        <f>_xlfn.XLOOKUP($BC33,'Data Record'!$B$107:$B$290,'Data Record'!$D$107:$D$290,0,FALSE)</f>
        <v>0.2</v>
      </c>
      <c r="BF33" s="312">
        <f>_xlfn.XLOOKUP($BC33,'Data Record'!$B$107:$B$155,'Data Record'!$F$107:$F$155,0,FALSE)</f>
        <v>0</v>
      </c>
      <c r="BG33" s="313">
        <f t="shared" ref="BG33:BG35" si="0">BF33-BE33</f>
        <v>-0.2</v>
      </c>
      <c r="BH33" s="311"/>
      <c r="BI33" s="312"/>
      <c r="BJ33" s="313"/>
      <c r="BK33" s="234"/>
      <c r="NQR33" s="212"/>
    </row>
    <row r="34" spans="2:64 9923:9924" ht="13.5" customHeight="1">
      <c r="B34" s="582"/>
      <c r="C34" s="969"/>
      <c r="D34" s="969"/>
      <c r="E34" s="969"/>
      <c r="F34" s="969"/>
      <c r="G34" s="969"/>
      <c r="H34" s="969"/>
      <c r="I34" s="969"/>
      <c r="J34" s="969"/>
      <c r="K34" s="969"/>
      <c r="L34" s="969"/>
      <c r="M34" s="969"/>
      <c r="N34" s="969"/>
      <c r="O34" s="969"/>
      <c r="P34" s="969"/>
      <c r="Q34" s="969"/>
      <c r="R34" s="969"/>
      <c r="S34" s="969"/>
      <c r="T34" s="969"/>
      <c r="U34" s="969"/>
      <c r="V34" s="969"/>
      <c r="W34" s="969"/>
      <c r="X34" s="969"/>
      <c r="Y34" s="228"/>
      <c r="Z34" s="228"/>
      <c r="AA34" s="230"/>
      <c r="AB34" s="230"/>
      <c r="AC34" s="230"/>
      <c r="AD34" s="230"/>
      <c r="AE34" s="230"/>
      <c r="AF34" s="230"/>
      <c r="AG34" s="230"/>
      <c r="AH34" s="230"/>
      <c r="AI34" s="230"/>
      <c r="AJ34" s="230"/>
      <c r="AK34" s="231"/>
      <c r="AL34" s="231"/>
      <c r="AM34" s="231"/>
      <c r="AN34" s="231"/>
      <c r="AO34" s="231"/>
      <c r="AP34" s="232"/>
      <c r="AQ34" s="232"/>
      <c r="AR34" s="232"/>
      <c r="AS34" s="231"/>
      <c r="AT34" s="233"/>
      <c r="AU34" s="233"/>
      <c r="AV34" s="233"/>
      <c r="AW34" s="233"/>
      <c r="AX34" s="211"/>
      <c r="AZ34" s="226"/>
      <c r="BA34" s="226"/>
      <c r="BB34" s="241" t="s">
        <v>666</v>
      </c>
      <c r="BC34" s="241" t="s">
        <v>42</v>
      </c>
      <c r="BD34" s="241" t="s">
        <v>42</v>
      </c>
      <c r="BE34" s="311">
        <f>_xlfn.XLOOKUP($BC34,'Data Record'!$B$107:$B$290,'Data Record'!$D$107:$D$290,0,FALSE)</f>
        <v>0.30000000000000004</v>
      </c>
      <c r="BF34" s="312">
        <f>_xlfn.XLOOKUP($BC34,'Data Record'!$B$107:$B$155,'Data Record'!$F$107:$F$155,0,FALSE)</f>
        <v>0</v>
      </c>
      <c r="BG34" s="313">
        <f t="shared" si="0"/>
        <v>-0.30000000000000004</v>
      </c>
      <c r="BH34" s="311"/>
      <c r="BI34" s="312"/>
      <c r="BJ34" s="313"/>
      <c r="BL34" s="226"/>
      <c r="NQR34" s="212"/>
    </row>
    <row r="35" spans="2:64 9923:9924" ht="13.5" customHeight="1">
      <c r="B35" s="582"/>
      <c r="C35" s="969"/>
      <c r="D35" s="969"/>
      <c r="E35" s="969"/>
      <c r="F35" s="969"/>
      <c r="G35" s="969"/>
      <c r="H35" s="969"/>
      <c r="I35" s="969"/>
      <c r="J35" s="969"/>
      <c r="K35" s="969"/>
      <c r="L35" s="969"/>
      <c r="M35" s="969"/>
      <c r="N35" s="969"/>
      <c r="O35" s="969"/>
      <c r="P35" s="969"/>
      <c r="Q35" s="969"/>
      <c r="R35" s="969"/>
      <c r="S35" s="969"/>
      <c r="T35" s="969"/>
      <c r="U35" s="969"/>
      <c r="V35" s="969"/>
      <c r="W35" s="969"/>
      <c r="X35" s="969"/>
      <c r="Y35" s="228"/>
      <c r="Z35" s="228"/>
      <c r="AA35" s="230"/>
      <c r="AB35" s="230"/>
      <c r="AC35" s="230"/>
      <c r="AD35" s="230"/>
      <c r="AE35" s="230"/>
      <c r="AF35" s="230"/>
      <c r="AG35" s="230"/>
      <c r="AH35" s="230"/>
      <c r="AI35" s="230"/>
      <c r="AJ35" s="230"/>
      <c r="AK35" s="231"/>
      <c r="AL35" s="231"/>
      <c r="AM35" s="231"/>
      <c r="AN35" s="231"/>
      <c r="AO35" s="231"/>
      <c r="AP35" s="232"/>
      <c r="AQ35" s="232"/>
      <c r="AR35" s="232"/>
      <c r="AS35" s="231"/>
      <c r="AT35" s="233"/>
      <c r="AU35" s="233"/>
      <c r="AV35" s="233"/>
      <c r="AW35" s="233"/>
      <c r="AX35" s="211"/>
      <c r="AZ35" s="226"/>
      <c r="BA35" s="226"/>
      <c r="BB35" s="398" t="s">
        <v>667</v>
      </c>
      <c r="BC35" s="398" t="s">
        <v>46</v>
      </c>
      <c r="BD35" s="398" t="s">
        <v>668</v>
      </c>
      <c r="BE35" s="440">
        <f>_xlfn.XLOOKUP($BC35,'Data Record'!$B$107:$B$290,'Data Record'!$D$107:$D$290,0,FALSE)</f>
        <v>0.5</v>
      </c>
      <c r="BF35" s="440">
        <f>_xlfn.XLOOKUP($BC35,'Data Record'!$B$107:$B$155,'Data Record'!$F$107:$F$155,0,FALSE)</f>
        <v>0</v>
      </c>
      <c r="BG35" s="441">
        <f t="shared" si="0"/>
        <v>-0.5</v>
      </c>
      <c r="BH35" s="311"/>
      <c r="BI35" s="312"/>
      <c r="BJ35" s="313"/>
      <c r="NQR35" s="212"/>
    </row>
    <row r="36" spans="2:64 9923:9924" ht="13.5" customHeight="1">
      <c r="B36" s="582"/>
      <c r="C36" s="969"/>
      <c r="D36" s="969"/>
      <c r="E36" s="969"/>
      <c r="F36" s="969"/>
      <c r="G36" s="969"/>
      <c r="H36" s="969"/>
      <c r="I36" s="969"/>
      <c r="J36" s="969"/>
      <c r="K36" s="969"/>
      <c r="L36" s="969"/>
      <c r="M36" s="969"/>
      <c r="N36" s="969"/>
      <c r="O36" s="969"/>
      <c r="P36" s="969"/>
      <c r="Q36" s="969"/>
      <c r="R36" s="969"/>
      <c r="S36" s="969"/>
      <c r="T36" s="969"/>
      <c r="U36" s="969"/>
      <c r="V36" s="969"/>
      <c r="W36" s="969"/>
      <c r="X36" s="969"/>
      <c r="Y36" s="228"/>
      <c r="Z36" s="228"/>
      <c r="AA36" s="230"/>
      <c r="AB36" s="230"/>
      <c r="AC36" s="230"/>
      <c r="AD36" s="230"/>
      <c r="AE36" s="230"/>
      <c r="AF36" s="230"/>
      <c r="AG36" s="230"/>
      <c r="AH36" s="230"/>
      <c r="AI36" s="230"/>
      <c r="AJ36" s="230"/>
      <c r="AK36" s="230"/>
      <c r="AL36" s="230"/>
      <c r="AM36" s="231"/>
      <c r="AN36" s="231"/>
      <c r="AO36" s="231"/>
      <c r="AP36" s="232"/>
      <c r="AQ36" s="232"/>
      <c r="AR36" s="232"/>
      <c r="AS36" s="231"/>
      <c r="AT36" s="233"/>
      <c r="AU36" s="233"/>
      <c r="AV36" s="233"/>
      <c r="AW36" s="233"/>
      <c r="AX36" s="211"/>
      <c r="AZ36" s="226"/>
      <c r="BA36" s="226"/>
      <c r="BB36" s="251" t="s">
        <v>14</v>
      </c>
      <c r="BC36" s="241"/>
      <c r="BD36" s="241"/>
      <c r="BE36" s="313">
        <f>SUM(BE32:BE35)</f>
        <v>1</v>
      </c>
      <c r="BF36" s="313">
        <f>SUM(BF32:BF35)</f>
        <v>0</v>
      </c>
      <c r="BG36" s="313">
        <f>SUM(BG32:BG35)</f>
        <v>-1</v>
      </c>
      <c r="BH36" s="241"/>
      <c r="BI36" s="241"/>
      <c r="BJ36" s="241"/>
      <c r="NQR36" s="212"/>
    </row>
    <row r="37" spans="2:64 9923:9924" ht="13.5" customHeight="1">
      <c r="B37" s="582"/>
      <c r="C37" s="969"/>
      <c r="D37" s="969"/>
      <c r="E37" s="969"/>
      <c r="F37" s="969"/>
      <c r="G37" s="969"/>
      <c r="H37" s="969"/>
      <c r="I37" s="969"/>
      <c r="J37" s="969"/>
      <c r="K37" s="969"/>
      <c r="L37" s="969"/>
      <c r="M37" s="969"/>
      <c r="N37" s="969"/>
      <c r="O37" s="969"/>
      <c r="P37" s="969"/>
      <c r="Q37" s="969"/>
      <c r="R37" s="969"/>
      <c r="S37" s="969"/>
      <c r="T37" s="969"/>
      <c r="U37" s="969"/>
      <c r="V37" s="969"/>
      <c r="W37" s="969"/>
      <c r="X37" s="969"/>
      <c r="Y37" s="228"/>
      <c r="Z37" s="235"/>
      <c r="AA37" s="230"/>
      <c r="AB37" s="230"/>
      <c r="AC37" s="230"/>
      <c r="AD37" s="230"/>
      <c r="AE37" s="230"/>
      <c r="AF37" s="230"/>
      <c r="AG37" s="230"/>
      <c r="AH37" s="230"/>
      <c r="AI37" s="230"/>
      <c r="AJ37" s="230"/>
      <c r="AK37" s="231"/>
      <c r="AL37" s="231"/>
      <c r="AM37" s="231"/>
      <c r="AN37" s="231"/>
      <c r="AO37" s="231"/>
      <c r="AP37" s="232"/>
      <c r="AQ37" s="232"/>
      <c r="AR37" s="232"/>
      <c r="AS37" s="231"/>
      <c r="AT37" s="233"/>
      <c r="AU37" s="233"/>
      <c r="AV37" s="233"/>
      <c r="AW37" s="233"/>
      <c r="AX37" s="211"/>
      <c r="AZ37" s="226"/>
      <c r="BA37" s="226"/>
      <c r="BB37" s="251" t="s">
        <v>57</v>
      </c>
      <c r="BC37" s="241"/>
      <c r="BD37" s="241"/>
      <c r="BE37" s="241"/>
      <c r="BF37" s="241"/>
      <c r="BG37" s="241"/>
      <c r="BH37" s="241"/>
      <c r="BI37" s="241"/>
      <c r="BJ37" s="241"/>
      <c r="NQR37" s="212"/>
    </row>
    <row r="38" spans="2:64 9923:9924" ht="13.5" customHeight="1">
      <c r="B38" s="582"/>
      <c r="C38" s="969"/>
      <c r="D38" s="969"/>
      <c r="E38" s="969"/>
      <c r="F38" s="969"/>
      <c r="G38" s="969"/>
      <c r="H38" s="969"/>
      <c r="I38" s="969"/>
      <c r="J38" s="969"/>
      <c r="K38" s="969"/>
      <c r="L38" s="969"/>
      <c r="M38" s="969"/>
      <c r="N38" s="969"/>
      <c r="O38" s="969"/>
      <c r="P38" s="969"/>
      <c r="Q38" s="969"/>
      <c r="R38" s="969"/>
      <c r="S38" s="969"/>
      <c r="T38" s="969"/>
      <c r="U38" s="969"/>
      <c r="V38" s="969"/>
      <c r="W38" s="969"/>
      <c r="X38" s="969"/>
      <c r="Y38" s="228"/>
      <c r="Z38" s="228"/>
      <c r="AA38" s="230"/>
      <c r="AB38" s="230"/>
      <c r="AC38" s="230"/>
      <c r="AD38" s="230"/>
      <c r="AE38" s="230"/>
      <c r="AF38" s="230"/>
      <c r="AG38" s="230"/>
      <c r="AH38" s="230"/>
      <c r="AI38" s="230"/>
      <c r="AJ38" s="230"/>
      <c r="AK38" s="231"/>
      <c r="AL38" s="231"/>
      <c r="AM38" s="231"/>
      <c r="AN38" s="231"/>
      <c r="AO38" s="231"/>
      <c r="AP38" s="232"/>
      <c r="AQ38" s="232"/>
      <c r="AR38" s="232"/>
      <c r="AS38" s="231"/>
      <c r="AT38" s="233"/>
      <c r="AU38" s="233"/>
      <c r="AV38" s="233"/>
      <c r="AW38" s="233"/>
      <c r="AX38" s="211"/>
      <c r="AZ38" s="226"/>
      <c r="BA38" s="226"/>
      <c r="BB38" s="251" t="s">
        <v>664</v>
      </c>
      <c r="BC38" s="251" t="s">
        <v>642</v>
      </c>
      <c r="BD38" s="251" t="s">
        <v>641</v>
      </c>
      <c r="BE38" s="221" t="s">
        <v>599</v>
      </c>
      <c r="BF38" s="221" t="s">
        <v>600</v>
      </c>
      <c r="BG38" s="308" t="s">
        <v>657</v>
      </c>
      <c r="BH38" s="221"/>
      <c r="BI38" s="221"/>
      <c r="BJ38" s="308"/>
      <c r="NQR38" s="212"/>
    </row>
    <row r="39" spans="2:64 9923:9924" ht="13.5" customHeight="1">
      <c r="B39" s="582"/>
      <c r="C39" s="969"/>
      <c r="D39" s="969"/>
      <c r="E39" s="969"/>
      <c r="F39" s="969"/>
      <c r="G39" s="969"/>
      <c r="H39" s="969"/>
      <c r="I39" s="969"/>
      <c r="J39" s="969"/>
      <c r="K39" s="969"/>
      <c r="L39" s="969"/>
      <c r="M39" s="969"/>
      <c r="N39" s="969"/>
      <c r="O39" s="969"/>
      <c r="P39" s="969"/>
      <c r="Q39" s="969"/>
      <c r="R39" s="969"/>
      <c r="S39" s="969"/>
      <c r="T39" s="969"/>
      <c r="U39" s="969"/>
      <c r="V39" s="969"/>
      <c r="W39" s="969"/>
      <c r="X39" s="969"/>
      <c r="Y39" s="228"/>
      <c r="Z39" s="228"/>
      <c r="AA39" s="230"/>
      <c r="AB39" s="230"/>
      <c r="AC39" s="230"/>
      <c r="AD39" s="230"/>
      <c r="AE39" s="230"/>
      <c r="AF39" s="230"/>
      <c r="AG39" s="230"/>
      <c r="AH39" s="230"/>
      <c r="AI39" s="230"/>
      <c r="AJ39" s="230"/>
      <c r="AK39" s="230"/>
      <c r="AL39" s="230"/>
      <c r="AM39" s="231"/>
      <c r="AN39" s="231"/>
      <c r="AO39" s="231"/>
      <c r="AP39" s="232"/>
      <c r="AQ39" s="232"/>
      <c r="AR39" s="232"/>
      <c r="AS39" s="231"/>
      <c r="AT39" s="233"/>
      <c r="AU39" s="233"/>
      <c r="AV39" s="233"/>
      <c r="AW39" s="233"/>
      <c r="AX39" s="211"/>
      <c r="AZ39" s="226"/>
      <c r="BA39" s="226"/>
      <c r="BB39" s="241" t="s">
        <v>15</v>
      </c>
      <c r="BC39" s="241" t="s">
        <v>15</v>
      </c>
      <c r="BD39" s="241" t="s">
        <v>791</v>
      </c>
      <c r="BE39" s="311">
        <f>VLOOKUP($BB39,'SAA-MAC'!$A$25:$B$30,2,FALSE)</f>
        <v>0.9010499650663204</v>
      </c>
      <c r="BF39" s="312">
        <f>_xlfn.XLOOKUP($BB39,'Data Record'!$B$107:$B$190,'Data Record'!$F$107:$F$190,0,FALSE)</f>
        <v>0</v>
      </c>
      <c r="BG39" s="313">
        <f t="shared" ref="BG39:BG45" si="1">BF39-BE39</f>
        <v>-0.9010499650663204</v>
      </c>
      <c r="BH39" s="241"/>
      <c r="BI39" s="241"/>
      <c r="BJ39" s="241"/>
      <c r="NQR39" s="212"/>
    </row>
    <row r="40" spans="2:64 9923:9924" ht="13.5" customHeight="1">
      <c r="B40" s="582"/>
      <c r="C40" s="969"/>
      <c r="D40" s="969"/>
      <c r="E40" s="969"/>
      <c r="F40" s="969"/>
      <c r="G40" s="969"/>
      <c r="H40" s="969"/>
      <c r="I40" s="969"/>
      <c r="J40" s="969"/>
      <c r="K40" s="969"/>
      <c r="L40" s="969"/>
      <c r="M40" s="969"/>
      <c r="N40" s="969"/>
      <c r="O40" s="969"/>
      <c r="P40" s="969"/>
      <c r="Q40" s="969"/>
      <c r="R40" s="969"/>
      <c r="S40" s="969"/>
      <c r="T40" s="969"/>
      <c r="U40" s="969"/>
      <c r="V40" s="969"/>
      <c r="W40" s="969"/>
      <c r="X40" s="969"/>
      <c r="Y40" s="228"/>
      <c r="Z40" s="235"/>
      <c r="AA40" s="230"/>
      <c r="AB40" s="230"/>
      <c r="AC40" s="230"/>
      <c r="AD40" s="230"/>
      <c r="AE40" s="230"/>
      <c r="AF40" s="230"/>
      <c r="AG40" s="230"/>
      <c r="AH40" s="230"/>
      <c r="AI40" s="230"/>
      <c r="AJ40" s="230"/>
      <c r="AK40" s="231"/>
      <c r="AL40" s="231"/>
      <c r="AM40" s="231"/>
      <c r="AN40" s="231"/>
      <c r="AO40" s="231"/>
      <c r="AP40" s="232"/>
      <c r="AQ40" s="232"/>
      <c r="AR40" s="232"/>
      <c r="AS40" s="231"/>
      <c r="AT40" s="233"/>
      <c r="AU40" s="233"/>
      <c r="AV40" s="233"/>
      <c r="AW40" s="233"/>
      <c r="AX40" s="211"/>
      <c r="AZ40" s="226"/>
      <c r="BA40" s="226"/>
      <c r="BB40" s="241" t="s">
        <v>18</v>
      </c>
      <c r="BC40" s="241" t="s">
        <v>18</v>
      </c>
      <c r="BD40" s="241" t="s">
        <v>792</v>
      </c>
      <c r="BE40" s="311">
        <f>VLOOKUP($BB40,'SAA-MAC'!$A$25:$B$30,2,FALSE)</f>
        <v>0.04</v>
      </c>
      <c r="BF40" s="312">
        <f>_xlfn.XLOOKUP($BB40,'Data Record'!$B$107:$B$190,'Data Record'!$F$107:$F$190,0,FALSE)</f>
        <v>0</v>
      </c>
      <c r="BG40" s="313">
        <f t="shared" si="1"/>
        <v>-0.04</v>
      </c>
      <c r="BH40" s="241"/>
      <c r="BI40" s="241"/>
      <c r="BJ40" s="241"/>
      <c r="NQR40" s="212"/>
    </row>
    <row r="41" spans="2:64 9923:9924" ht="13.5" customHeight="1">
      <c r="B41" s="582"/>
      <c r="C41" s="969"/>
      <c r="D41" s="969"/>
      <c r="E41" s="969"/>
      <c r="F41" s="969"/>
      <c r="G41" s="969"/>
      <c r="H41" s="969"/>
      <c r="I41" s="969"/>
      <c r="J41" s="969"/>
      <c r="K41" s="969"/>
      <c r="L41" s="969"/>
      <c r="M41" s="969"/>
      <c r="N41" s="969"/>
      <c r="O41" s="969"/>
      <c r="P41" s="969"/>
      <c r="Q41" s="969"/>
      <c r="R41" s="969"/>
      <c r="S41" s="969"/>
      <c r="T41" s="969"/>
      <c r="U41" s="969"/>
      <c r="V41" s="969"/>
      <c r="W41" s="969"/>
      <c r="X41" s="969"/>
      <c r="Y41" s="228"/>
      <c r="Z41" s="228"/>
      <c r="AA41" s="230"/>
      <c r="AB41" s="230"/>
      <c r="AC41" s="230"/>
      <c r="AD41" s="230"/>
      <c r="AE41" s="230"/>
      <c r="AF41" s="230"/>
      <c r="AG41" s="230"/>
      <c r="AH41" s="230"/>
      <c r="AI41" s="230"/>
      <c r="AJ41" s="230"/>
      <c r="AK41" s="230"/>
      <c r="AL41" s="231"/>
      <c r="AM41" s="231"/>
      <c r="AN41" s="231"/>
      <c r="AO41" s="231"/>
      <c r="AP41" s="232"/>
      <c r="AQ41" s="232"/>
      <c r="AR41" s="232"/>
      <c r="AS41" s="231"/>
      <c r="AT41" s="233"/>
      <c r="AU41" s="233"/>
      <c r="AV41" s="233"/>
      <c r="AW41" s="233"/>
      <c r="AX41" s="211"/>
      <c r="AZ41" s="226"/>
      <c r="BA41" s="226"/>
      <c r="BB41" s="241" t="s">
        <v>17</v>
      </c>
      <c r="BC41" s="241" t="s">
        <v>17</v>
      </c>
      <c r="BD41" s="241" t="s">
        <v>793</v>
      </c>
      <c r="BE41" s="311">
        <f>VLOOKUP($BB41,'SAA-MAC'!$A$25:$B$30,2,FALSE)</f>
        <v>1.5852325263780397E-2</v>
      </c>
      <c r="BF41" s="312">
        <f>_xlfn.XLOOKUP($BB41,'Data Record'!$B$107:$B$190,'Data Record'!$F$107:$F$190,0,FALSE)</f>
        <v>0</v>
      </c>
      <c r="BG41" s="313">
        <f t="shared" si="1"/>
        <v>-1.5852325263780397E-2</v>
      </c>
      <c r="BH41" s="241"/>
      <c r="BI41" s="241"/>
      <c r="BJ41" s="241"/>
      <c r="NQR41" s="212"/>
    </row>
    <row r="42" spans="2:64 9923:9924" ht="13.5" customHeight="1">
      <c r="B42" s="582"/>
      <c r="C42" s="969"/>
      <c r="D42" s="969"/>
      <c r="E42" s="969"/>
      <c r="F42" s="969"/>
      <c r="G42" s="969"/>
      <c r="H42" s="969"/>
      <c r="I42" s="969"/>
      <c r="J42" s="969"/>
      <c r="K42" s="969"/>
      <c r="L42" s="969"/>
      <c r="M42" s="969"/>
      <c r="N42" s="969"/>
      <c r="O42" s="969"/>
      <c r="P42" s="969"/>
      <c r="Q42" s="969"/>
      <c r="R42" s="969"/>
      <c r="S42" s="969"/>
      <c r="T42" s="969"/>
      <c r="U42" s="969"/>
      <c r="V42" s="969"/>
      <c r="W42" s="969"/>
      <c r="X42" s="969"/>
      <c r="Y42" s="228"/>
      <c r="Z42" s="228"/>
      <c r="AA42" s="230"/>
      <c r="AB42" s="230"/>
      <c r="AC42" s="230"/>
      <c r="AD42" s="230"/>
      <c r="AE42" s="230"/>
      <c r="AF42" s="230"/>
      <c r="AG42" s="230"/>
      <c r="AH42" s="230"/>
      <c r="AI42" s="230"/>
      <c r="AJ42" s="230"/>
      <c r="AK42" s="231"/>
      <c r="AL42" s="231"/>
      <c r="AM42" s="231"/>
      <c r="AN42" s="231"/>
      <c r="AO42" s="231"/>
      <c r="AP42" s="232"/>
      <c r="AQ42" s="232"/>
      <c r="AR42" s="232"/>
      <c r="AS42" s="231"/>
      <c r="AT42" s="233"/>
      <c r="AU42" s="233"/>
      <c r="AV42" s="233"/>
      <c r="AW42" s="233"/>
      <c r="AX42" s="211"/>
      <c r="AZ42" s="226"/>
      <c r="BA42" s="226"/>
      <c r="BB42" s="241" t="s">
        <v>89</v>
      </c>
      <c r="BC42" s="241" t="s">
        <v>89</v>
      </c>
      <c r="BD42" s="241" t="s">
        <v>794</v>
      </c>
      <c r="BE42" s="311">
        <f>VLOOKUP($BB42,'SAA-MAC'!$A$25:$B$30,2,FALSE)</f>
        <v>6.6772300976898286E-3</v>
      </c>
      <c r="BF42" s="312">
        <f>_xlfn.XLOOKUP($BB42,'Data Record'!$B$107:$B$190,'Data Record'!$F$107:$F$190,0,FALSE)</f>
        <v>0</v>
      </c>
      <c r="BG42" s="313">
        <f t="shared" si="1"/>
        <v>-6.6772300976898286E-3</v>
      </c>
      <c r="BH42" s="241"/>
      <c r="BI42" s="241"/>
      <c r="BJ42" s="241"/>
      <c r="NQR42" s="212"/>
    </row>
    <row r="43" spans="2:64 9923:9924" ht="13.5" customHeight="1">
      <c r="B43" s="582"/>
      <c r="C43" s="969"/>
      <c r="D43" s="969"/>
      <c r="E43" s="969"/>
      <c r="F43" s="969"/>
      <c r="G43" s="969"/>
      <c r="H43" s="969"/>
      <c r="I43" s="969"/>
      <c r="J43" s="969"/>
      <c r="K43" s="969"/>
      <c r="L43" s="969"/>
      <c r="M43" s="969"/>
      <c r="N43" s="969"/>
      <c r="O43" s="969"/>
      <c r="P43" s="969"/>
      <c r="Q43" s="969"/>
      <c r="R43" s="969"/>
      <c r="S43" s="969"/>
      <c r="T43" s="969"/>
      <c r="U43" s="969"/>
      <c r="V43" s="969"/>
      <c r="W43" s="969"/>
      <c r="X43" s="969"/>
      <c r="Y43" s="228"/>
      <c r="Z43" s="228"/>
      <c r="AA43" s="230"/>
      <c r="AB43" s="230"/>
      <c r="AC43" s="230"/>
      <c r="AD43" s="230"/>
      <c r="AE43" s="230"/>
      <c r="AF43" s="230"/>
      <c r="AG43" s="230"/>
      <c r="AH43" s="230"/>
      <c r="AI43" s="230"/>
      <c r="AJ43" s="230"/>
      <c r="AK43" s="231"/>
      <c r="AL43" s="231"/>
      <c r="AM43" s="231"/>
      <c r="AN43" s="231"/>
      <c r="AO43" s="231"/>
      <c r="AP43" s="232"/>
      <c r="AQ43" s="232"/>
      <c r="AR43" s="232"/>
      <c r="AS43" s="231"/>
      <c r="AT43" s="233"/>
      <c r="AU43" s="233"/>
      <c r="AV43" s="233"/>
      <c r="AW43" s="233"/>
      <c r="AX43" s="211"/>
      <c r="AZ43" s="226"/>
      <c r="BA43" s="226"/>
      <c r="BB43" s="241" t="s">
        <v>412</v>
      </c>
      <c r="BC43" s="241" t="s">
        <v>412</v>
      </c>
      <c r="BD43" s="241" t="s">
        <v>412</v>
      </c>
      <c r="BE43" s="311">
        <f>VLOOKUP($BB43,'SAA-MAC'!$A$25:$B$30,2,FALSE)</f>
        <v>3.6420479572209286E-2</v>
      </c>
      <c r="BF43" s="312">
        <f>_xlfn.XLOOKUP($BB43,'Data Record'!$B$107:$B$190,'Data Record'!$F$107:$F$190,0,FALSE)</f>
        <v>0</v>
      </c>
      <c r="BG43" s="313">
        <f t="shared" si="1"/>
        <v>-3.6420479572209286E-2</v>
      </c>
      <c r="BH43" s="241"/>
      <c r="BI43" s="241"/>
      <c r="BJ43" s="241"/>
      <c r="NQR43" s="212"/>
    </row>
    <row r="44" spans="2:64 9923:9924" ht="13.5" customHeight="1">
      <c r="B44" s="582"/>
      <c r="C44" s="969"/>
      <c r="D44" s="969"/>
      <c r="E44" s="969"/>
      <c r="F44" s="969"/>
      <c r="G44" s="969"/>
      <c r="H44" s="969"/>
      <c r="I44" s="969"/>
      <c r="J44" s="969"/>
      <c r="K44" s="969"/>
      <c r="L44" s="969"/>
      <c r="M44" s="969"/>
      <c r="N44" s="969"/>
      <c r="O44" s="969"/>
      <c r="P44" s="969"/>
      <c r="Q44" s="969"/>
      <c r="R44" s="969"/>
      <c r="S44" s="969"/>
      <c r="T44" s="969"/>
      <c r="U44" s="969"/>
      <c r="V44" s="969"/>
      <c r="W44" s="969"/>
      <c r="X44" s="969"/>
      <c r="Y44" s="228"/>
      <c r="Z44" s="228"/>
      <c r="AA44" s="230"/>
      <c r="AB44" s="230"/>
      <c r="AC44" s="230"/>
      <c r="AD44" s="230"/>
      <c r="AE44" s="230"/>
      <c r="AF44" s="230"/>
      <c r="AG44" s="230"/>
      <c r="AH44" s="230"/>
      <c r="AI44" s="230"/>
      <c r="AJ44" s="230"/>
      <c r="AK44" s="231"/>
      <c r="AL44" s="231"/>
      <c r="AM44" s="231"/>
      <c r="AN44" s="231"/>
      <c r="AO44" s="231"/>
      <c r="AP44" s="232"/>
      <c r="AQ44" s="232"/>
      <c r="AR44" s="232"/>
      <c r="AS44" s="231"/>
      <c r="AT44" s="233"/>
      <c r="AU44" s="233"/>
      <c r="AV44" s="233"/>
      <c r="AW44" s="233"/>
      <c r="AX44" s="211"/>
      <c r="AZ44" s="226"/>
      <c r="BA44" s="226"/>
      <c r="BB44" s="398" t="s">
        <v>9</v>
      </c>
      <c r="BC44" s="398" t="s">
        <v>9</v>
      </c>
      <c r="BD44" s="398" t="s">
        <v>202</v>
      </c>
      <c r="BE44" s="440">
        <v>0</v>
      </c>
      <c r="BF44" s="440">
        <f>_xlfn.XLOOKUP($BB44,'Data Record'!$B$107:$B$190,'Data Record'!$F$107:$F$190,0,FALSE)</f>
        <v>0</v>
      </c>
      <c r="BG44" s="441">
        <f t="shared" si="1"/>
        <v>0</v>
      </c>
      <c r="BH44" s="241"/>
      <c r="NQR44" s="212"/>
    </row>
    <row r="45" spans="2:64 9923:9924" ht="13.5" customHeight="1">
      <c r="B45" s="582"/>
      <c r="C45" s="969"/>
      <c r="D45" s="969"/>
      <c r="E45" s="969"/>
      <c r="F45" s="969"/>
      <c r="G45" s="969"/>
      <c r="H45" s="969"/>
      <c r="I45" s="969"/>
      <c r="J45" s="969"/>
      <c r="K45" s="969"/>
      <c r="L45" s="969"/>
      <c r="M45" s="969"/>
      <c r="N45" s="969"/>
      <c r="O45" s="969"/>
      <c r="P45" s="969"/>
      <c r="Q45" s="969"/>
      <c r="R45" s="969"/>
      <c r="S45" s="969"/>
      <c r="T45" s="969"/>
      <c r="U45" s="969"/>
      <c r="V45" s="969"/>
      <c r="W45" s="969"/>
      <c r="X45" s="969"/>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31"/>
      <c r="AX45" s="211"/>
      <c r="AZ45" s="226"/>
      <c r="BA45" s="226"/>
      <c r="BB45" s="251" t="s">
        <v>14</v>
      </c>
      <c r="BC45" s="241"/>
      <c r="BD45" s="241"/>
      <c r="BE45" s="313">
        <f>SUM(BE39:BE44)</f>
        <v>1</v>
      </c>
      <c r="BF45" s="313">
        <f>SUM(BF39:BF44)</f>
        <v>0</v>
      </c>
      <c r="BG45" s="313">
        <f t="shared" si="1"/>
        <v>-1</v>
      </c>
      <c r="BH45" s="241"/>
      <c r="BI45" s="241"/>
      <c r="BJ45" s="241"/>
      <c r="BK45" s="221"/>
      <c r="NQR45" s="212"/>
    </row>
    <row r="46" spans="2:64 9923:9924" ht="13.5" customHeight="1">
      <c r="B46" s="582"/>
      <c r="C46" s="969"/>
      <c r="D46" s="969"/>
      <c r="E46" s="969"/>
      <c r="F46" s="969"/>
      <c r="G46" s="969"/>
      <c r="H46" s="969"/>
      <c r="I46" s="969"/>
      <c r="J46" s="969"/>
      <c r="K46" s="969"/>
      <c r="L46" s="969"/>
      <c r="M46" s="969"/>
      <c r="N46" s="969"/>
      <c r="O46" s="969"/>
      <c r="P46" s="969"/>
      <c r="Q46" s="969"/>
      <c r="R46" s="969"/>
      <c r="S46" s="969"/>
      <c r="T46" s="969"/>
      <c r="U46" s="969"/>
      <c r="V46" s="969"/>
      <c r="W46" s="969"/>
      <c r="X46" s="969"/>
      <c r="Y46" s="228"/>
      <c r="Z46" s="228"/>
      <c r="AA46" s="237"/>
      <c r="AB46" s="237"/>
      <c r="AC46" s="237"/>
      <c r="AD46" s="237"/>
      <c r="AE46" s="237"/>
      <c r="AF46" s="237"/>
      <c r="AG46" s="237"/>
      <c r="AH46" s="237"/>
      <c r="AI46" s="237"/>
      <c r="AJ46" s="237"/>
      <c r="AK46" s="237"/>
      <c r="AL46" s="237"/>
      <c r="AM46" s="237"/>
      <c r="AN46" s="237"/>
      <c r="AO46" s="237"/>
      <c r="AP46" s="237"/>
      <c r="AQ46" s="237"/>
      <c r="AR46" s="237"/>
      <c r="AS46" s="237"/>
      <c r="AT46" s="237"/>
      <c r="AU46" s="237"/>
      <c r="AV46" s="237"/>
      <c r="AW46" s="237"/>
      <c r="AX46" s="211"/>
      <c r="AZ46" s="226"/>
      <c r="BA46" s="226"/>
      <c r="BH46" s="241"/>
      <c r="BI46" s="241"/>
      <c r="BJ46" s="241"/>
      <c r="BK46" s="236"/>
      <c r="NQR46" s="212"/>
    </row>
    <row r="47" spans="2:64 9923:9924" ht="15.75" customHeight="1">
      <c r="B47" s="582"/>
      <c r="C47" s="257"/>
      <c r="D47" s="237"/>
      <c r="E47" s="237"/>
      <c r="F47" s="237"/>
      <c r="G47" s="237"/>
      <c r="H47" s="237"/>
      <c r="I47" s="237"/>
      <c r="J47" s="237"/>
      <c r="K47" s="237"/>
      <c r="L47" s="237"/>
      <c r="M47" s="237"/>
      <c r="N47" s="237"/>
      <c r="O47" s="237"/>
      <c r="P47" s="237"/>
      <c r="Q47" s="237"/>
      <c r="R47" s="237"/>
      <c r="S47" s="237"/>
      <c r="T47" s="237"/>
      <c r="U47" s="237"/>
      <c r="V47" s="237"/>
      <c r="W47" s="237"/>
      <c r="X47" s="237"/>
      <c r="Y47" s="237"/>
      <c r="Z47" s="225"/>
      <c r="AA47" s="237"/>
      <c r="AB47" s="237"/>
      <c r="AC47" s="237"/>
      <c r="AD47" s="237"/>
      <c r="AE47" s="237"/>
      <c r="AF47" s="237"/>
      <c r="AG47" s="237"/>
      <c r="AH47" s="237"/>
      <c r="AI47" s="237"/>
      <c r="AJ47" s="237"/>
      <c r="AK47" s="237"/>
      <c r="AL47" s="237"/>
      <c r="AM47" s="237"/>
      <c r="AN47" s="237"/>
      <c r="AO47" s="237"/>
      <c r="AP47" s="237"/>
      <c r="AQ47" s="237"/>
      <c r="AR47" s="237"/>
      <c r="AS47" s="237"/>
      <c r="AT47" s="237"/>
      <c r="AU47" s="237"/>
      <c r="AV47" s="237"/>
      <c r="AW47" s="237"/>
      <c r="AX47" s="211"/>
      <c r="AZ47" s="226"/>
      <c r="BA47" s="226"/>
      <c r="BE47" s="439"/>
      <c r="BF47" s="439"/>
      <c r="BG47" s="439"/>
      <c r="BH47" s="442"/>
      <c r="BI47" s="241"/>
      <c r="BJ47" s="241"/>
      <c r="BK47" s="236"/>
      <c r="BL47" s="226"/>
      <c r="NQR47" s="212"/>
    </row>
    <row r="48" spans="2:64 9923:9924" ht="13.5" customHeight="1">
      <c r="B48" s="582"/>
      <c r="C48" s="238" t="s">
        <v>866</v>
      </c>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39"/>
      <c r="AP48" s="239"/>
      <c r="AQ48" s="367"/>
      <c r="AR48" s="239"/>
      <c r="AS48" s="239"/>
      <c r="AT48" s="239"/>
      <c r="AU48" s="239"/>
      <c r="AV48" s="239"/>
      <c r="AW48" s="239"/>
      <c r="AX48" s="211"/>
      <c r="AY48" s="226"/>
      <c r="AZ48" s="226"/>
      <c r="BA48" s="226"/>
      <c r="BC48" s="241"/>
      <c r="BD48" s="241"/>
      <c r="BE48" s="442"/>
      <c r="BF48" s="442"/>
      <c r="BG48" s="442"/>
      <c r="BH48" s="442"/>
      <c r="BI48" s="241"/>
      <c r="BJ48" s="241"/>
      <c r="BK48" s="236"/>
      <c r="NQQ48" s="212"/>
    </row>
    <row r="49" spans="2:64 9923:9924" ht="13.5" customHeight="1">
      <c r="B49" s="582"/>
      <c r="C49" s="231"/>
      <c r="D49" s="230"/>
      <c r="E49" s="230"/>
      <c r="F49" s="230"/>
      <c r="G49" s="960" t="s">
        <v>586</v>
      </c>
      <c r="H49" s="960"/>
      <c r="I49" s="960"/>
      <c r="J49" s="960" t="s">
        <v>587</v>
      </c>
      <c r="K49" s="960"/>
      <c r="L49" s="960"/>
      <c r="M49" s="960" t="s">
        <v>588</v>
      </c>
      <c r="N49" s="960"/>
      <c r="O49" s="960"/>
      <c r="P49" s="960" t="s">
        <v>589</v>
      </c>
      <c r="Q49" s="960"/>
      <c r="R49" s="960"/>
      <c r="S49" s="960" t="s">
        <v>590</v>
      </c>
      <c r="T49" s="960"/>
      <c r="U49" s="960"/>
      <c r="V49" s="960" t="s">
        <v>591</v>
      </c>
      <c r="W49" s="960"/>
      <c r="X49" s="960"/>
      <c r="Y49" s="240"/>
      <c r="Z49" s="960" t="s">
        <v>592</v>
      </c>
      <c r="AA49" s="960"/>
      <c r="AB49" s="960"/>
      <c r="AC49" s="960" t="s">
        <v>593</v>
      </c>
      <c r="AD49" s="960"/>
      <c r="AE49" s="960"/>
      <c r="AF49" s="960" t="s">
        <v>594</v>
      </c>
      <c r="AG49" s="960"/>
      <c r="AH49" s="960"/>
      <c r="AI49" s="960" t="s">
        <v>595</v>
      </c>
      <c r="AJ49" s="960"/>
      <c r="AK49" s="960"/>
      <c r="AL49" s="960" t="s">
        <v>596</v>
      </c>
      <c r="AM49" s="960"/>
      <c r="AN49" s="960"/>
      <c r="AO49" s="960" t="s">
        <v>597</v>
      </c>
      <c r="AP49" s="960"/>
      <c r="AQ49" s="961"/>
      <c r="AR49" s="975" t="s">
        <v>1007</v>
      </c>
      <c r="AS49" s="975"/>
      <c r="AT49" s="976"/>
      <c r="AU49" s="979" t="s">
        <v>1003</v>
      </c>
      <c r="AV49" s="975"/>
      <c r="AW49" s="975"/>
      <c r="AX49" s="211"/>
      <c r="AY49" s="226"/>
      <c r="AZ49" s="226"/>
      <c r="BA49" s="241"/>
      <c r="BC49" s="241"/>
      <c r="BD49" s="241"/>
      <c r="BE49" s="241"/>
      <c r="BF49" s="442"/>
      <c r="BG49" s="442"/>
      <c r="BH49" s="442"/>
      <c r="BI49" s="241"/>
      <c r="BJ49" s="241"/>
      <c r="BK49" s="236"/>
      <c r="NQQ49" s="212"/>
    </row>
    <row r="50" spans="2:64 9923:9924" ht="13.5" customHeight="1">
      <c r="B50" s="582"/>
      <c r="C50" s="231"/>
      <c r="D50" s="230"/>
      <c r="E50" s="230"/>
      <c r="F50" s="230"/>
      <c r="G50" s="960"/>
      <c r="H50" s="960"/>
      <c r="I50" s="960"/>
      <c r="J50" s="960"/>
      <c r="K50" s="960"/>
      <c r="L50" s="960"/>
      <c r="M50" s="960"/>
      <c r="N50" s="960"/>
      <c r="O50" s="960"/>
      <c r="P50" s="960"/>
      <c r="Q50" s="960"/>
      <c r="R50" s="960"/>
      <c r="S50" s="960"/>
      <c r="T50" s="960"/>
      <c r="U50" s="960"/>
      <c r="V50" s="960"/>
      <c r="W50" s="960"/>
      <c r="X50" s="960"/>
      <c r="Y50" s="240"/>
      <c r="Z50" s="960"/>
      <c r="AA50" s="960"/>
      <c r="AB50" s="960"/>
      <c r="AC50" s="960"/>
      <c r="AD50" s="960"/>
      <c r="AE50" s="960"/>
      <c r="AF50" s="960"/>
      <c r="AG50" s="960"/>
      <c r="AH50" s="960"/>
      <c r="AI50" s="960"/>
      <c r="AJ50" s="960"/>
      <c r="AK50" s="960"/>
      <c r="AL50" s="960"/>
      <c r="AM50" s="960"/>
      <c r="AN50" s="960"/>
      <c r="AO50" s="960"/>
      <c r="AP50" s="960"/>
      <c r="AQ50" s="961"/>
      <c r="AR50" s="977"/>
      <c r="AS50" s="977"/>
      <c r="AT50" s="978"/>
      <c r="AU50" s="980"/>
      <c r="AV50" s="977"/>
      <c r="AW50" s="977"/>
      <c r="AX50" s="211"/>
      <c r="AY50" s="226"/>
      <c r="AZ50" s="226"/>
      <c r="BA50" s="241"/>
      <c r="BC50" s="457"/>
      <c r="BD50" s="457"/>
      <c r="BE50" s="442"/>
      <c r="BF50" s="442"/>
      <c r="BG50" s="638"/>
      <c r="BH50" s="638"/>
      <c r="BI50" s="639"/>
      <c r="BJ50" s="241"/>
      <c r="BK50" s="236"/>
      <c r="NQQ50" s="212"/>
    </row>
    <row r="51" spans="2:64 9923:9924" ht="13.5" customHeight="1">
      <c r="B51" s="582"/>
      <c r="C51" s="953">
        <v>2025</v>
      </c>
      <c r="D51" s="953"/>
      <c r="E51" s="953"/>
      <c r="F51" s="230"/>
      <c r="G51" s="954">
        <f>'Performance Summary'!E244*100</f>
        <v>1.2873982020337631</v>
      </c>
      <c r="H51" s="955"/>
      <c r="I51" s="955"/>
      <c r="J51" s="954">
        <f>'Performance Summary'!E245*100</f>
        <v>-1.177622454782945</v>
      </c>
      <c r="K51" s="955"/>
      <c r="L51" s="955"/>
      <c r="M51" s="945">
        <f>'Performance Summary'!$E$246*100</f>
        <v>-0.56000000000000505</v>
      </c>
      <c r="N51" s="945"/>
      <c r="O51" s="945"/>
      <c r="P51" s="945">
        <f>'Performance Summary'!$E$247*100</f>
        <v>5.6315366049886094E-2</v>
      </c>
      <c r="Q51" s="945"/>
      <c r="R51" s="945"/>
      <c r="S51" s="945">
        <f>'Performance Summary'!$E$248*100</f>
        <v>1.6603682560102799</v>
      </c>
      <c r="T51" s="945"/>
      <c r="U51" s="945"/>
      <c r="V51" s="945">
        <f>'Performance Summary'!E249*100</f>
        <v>1.6737839999999999</v>
      </c>
      <c r="W51" s="945"/>
      <c r="X51" s="945"/>
      <c r="Y51" s="474"/>
      <c r="Z51" s="965">
        <f>'Performance Summary'!E250*100</f>
        <v>0.64371200000000006</v>
      </c>
      <c r="AA51" s="945"/>
      <c r="AB51" s="945"/>
      <c r="AC51" s="945">
        <f>'Performance Summary'!E251*100</f>
        <v>1.7767599999999999</v>
      </c>
      <c r="AD51" s="945"/>
      <c r="AE51" s="945"/>
      <c r="AF51" s="962"/>
      <c r="AG51" s="962"/>
      <c r="AH51" s="962"/>
      <c r="AI51" s="962"/>
      <c r="AJ51" s="962"/>
      <c r="AK51" s="962"/>
      <c r="AL51" s="962"/>
      <c r="AM51" s="962"/>
      <c r="AN51" s="962"/>
      <c r="AO51" s="962"/>
      <c r="AP51" s="962"/>
      <c r="AQ51" s="962"/>
      <c r="AR51" s="964" cm="1">
        <f t="array" ref="AR51">100*(PRODUCT(1+G51:AN51/100)-1)</f>
        <v>5.4416681673011391</v>
      </c>
      <c r="AS51" s="964"/>
      <c r="AT51" s="964"/>
      <c r="AU51" s="964" cm="1">
        <f t="array" ref="AU51">100*(PRODUCT(1+M51:AQ51/100)-1)</f>
        <v>5.3419987751770259</v>
      </c>
      <c r="AV51" s="964"/>
      <c r="AW51" s="964"/>
      <c r="AX51" s="211"/>
      <c r="AY51" s="226"/>
      <c r="AZ51" s="226"/>
      <c r="BA51" s="241"/>
      <c r="BC51" s="462"/>
      <c r="BD51" s="637"/>
      <c r="BE51" s="241"/>
      <c r="BF51" s="241"/>
      <c r="BG51" s="241"/>
      <c r="BH51" s="241"/>
      <c r="BI51" s="241"/>
      <c r="BJ51" s="241"/>
      <c r="BK51" s="236"/>
      <c r="NQQ51" s="212"/>
    </row>
    <row r="52" spans="2:64 9923:9924" ht="13.5" customHeight="1">
      <c r="B52" s="582"/>
      <c r="C52" s="953">
        <v>2024</v>
      </c>
      <c r="D52" s="953"/>
      <c r="E52" s="953"/>
      <c r="F52" s="230"/>
      <c r="G52" s="954">
        <v>1.8249162821651681</v>
      </c>
      <c r="H52" s="955"/>
      <c r="I52" s="955"/>
      <c r="J52" s="954">
        <v>1.5460894919164361</v>
      </c>
      <c r="K52" s="955"/>
      <c r="L52" s="955"/>
      <c r="M52" s="954">
        <v>2.1098440768146491</v>
      </c>
      <c r="N52" s="955"/>
      <c r="O52" s="955"/>
      <c r="P52" s="954">
        <v>-0.72787216573951818</v>
      </c>
      <c r="Q52" s="955"/>
      <c r="R52" s="955"/>
      <c r="S52" s="954">
        <v>1.114104895061363</v>
      </c>
      <c r="T52" s="955"/>
      <c r="U52" s="955"/>
      <c r="V52" s="954">
        <v>1.2672805559540872</v>
      </c>
      <c r="W52" s="955"/>
      <c r="X52" s="955"/>
      <c r="Y52" s="475"/>
      <c r="Z52" s="954">
        <v>0.33689174635351821</v>
      </c>
      <c r="AA52" s="955"/>
      <c r="AB52" s="955"/>
      <c r="AC52" s="954">
        <v>0.77217311631436747</v>
      </c>
      <c r="AD52" s="955"/>
      <c r="AE52" s="955"/>
      <c r="AF52" s="954">
        <v>1.306349759477921</v>
      </c>
      <c r="AG52" s="955"/>
      <c r="AH52" s="955"/>
      <c r="AI52" s="954">
        <v>-0.64547306420388306</v>
      </c>
      <c r="AJ52" s="955"/>
      <c r="AK52" s="955"/>
      <c r="AL52" s="954">
        <v>1.217047979676078</v>
      </c>
      <c r="AM52" s="955"/>
      <c r="AN52" s="955"/>
      <c r="AO52" s="954">
        <v>-0.4647787271793713</v>
      </c>
      <c r="AP52" s="955"/>
      <c r="AQ52" s="955"/>
      <c r="AR52" s="964" cm="1">
        <f t="array" ref="AR52">100*(PRODUCT(1+G52:AQ52/100)-1)</f>
        <v>10.039636164181864</v>
      </c>
      <c r="AS52" s="964"/>
      <c r="AT52" s="964"/>
      <c r="AU52" s="963" t="s">
        <v>0</v>
      </c>
      <c r="AV52" s="964"/>
      <c r="AW52" s="964"/>
      <c r="AX52" s="211"/>
      <c r="AY52" s="226"/>
      <c r="AZ52" s="226"/>
      <c r="BA52" s="241"/>
      <c r="BB52" s="241"/>
      <c r="BC52" s="241"/>
      <c r="BD52" s="241"/>
      <c r="BE52" s="241"/>
      <c r="BF52" s="241"/>
      <c r="BG52" s="241"/>
      <c r="BH52" s="241"/>
      <c r="BI52" s="241"/>
      <c r="BJ52" s="241"/>
      <c r="BK52" s="236"/>
      <c r="NQQ52" s="212"/>
    </row>
    <row r="53" spans="2:64 9923:9924" ht="13.5" customHeight="1">
      <c r="B53" s="582"/>
      <c r="C53" s="953">
        <v>2023</v>
      </c>
      <c r="D53" s="953"/>
      <c r="E53" s="953"/>
      <c r="F53" s="230"/>
      <c r="G53" s="954">
        <v>2.821340898215841</v>
      </c>
      <c r="H53" s="955"/>
      <c r="I53" s="955"/>
      <c r="J53" s="954">
        <v>-0.54477497109813866</v>
      </c>
      <c r="K53" s="955"/>
      <c r="L53" s="955"/>
      <c r="M53" s="954">
        <v>1.538075630496194</v>
      </c>
      <c r="N53" s="955"/>
      <c r="O53" s="955"/>
      <c r="P53" s="954">
        <v>0.36793071303078412</v>
      </c>
      <c r="Q53" s="955"/>
      <c r="R53" s="955"/>
      <c r="S53" s="954">
        <v>0.23781512298570728</v>
      </c>
      <c r="T53" s="955"/>
      <c r="U53" s="955"/>
      <c r="V53" s="954">
        <v>2.7683762785557731</v>
      </c>
      <c r="W53" s="955"/>
      <c r="X53" s="955"/>
      <c r="Y53" s="475"/>
      <c r="Z53" s="954">
        <v>0.95017191700059733</v>
      </c>
      <c r="AA53" s="955"/>
      <c r="AB53" s="955"/>
      <c r="AC53" s="954">
        <v>-0.64207524772895708</v>
      </c>
      <c r="AD53" s="955"/>
      <c r="AE53" s="955"/>
      <c r="AF53" s="954">
        <v>-0.55901802385998067</v>
      </c>
      <c r="AG53" s="955"/>
      <c r="AH53" s="955"/>
      <c r="AI53" s="954">
        <v>-1.0551603564943219</v>
      </c>
      <c r="AJ53" s="955"/>
      <c r="AK53" s="955"/>
      <c r="AL53" s="954">
        <v>3.6505537142846425</v>
      </c>
      <c r="AM53" s="955"/>
      <c r="AN53" s="955"/>
      <c r="AO53" s="954">
        <v>2.0204011570106761</v>
      </c>
      <c r="AP53" s="955"/>
      <c r="AQ53" s="955"/>
      <c r="AR53" s="964" cm="1">
        <f t="array" ref="AR53">100*(PRODUCT(1+G53:AQ53/100)-1)</f>
        <v>12.034720352577288</v>
      </c>
      <c r="AS53" s="964"/>
      <c r="AT53" s="964"/>
      <c r="AU53" s="963" t="s">
        <v>0</v>
      </c>
      <c r="AV53" s="964"/>
      <c r="AW53" s="964"/>
      <c r="AX53" s="211"/>
      <c r="AY53" s="226"/>
      <c r="AZ53" s="226"/>
      <c r="BA53" s="241"/>
      <c r="BB53" s="241"/>
      <c r="BC53" s="241"/>
      <c r="BD53" s="241"/>
      <c r="BE53" s="241"/>
      <c r="BF53" s="241"/>
      <c r="BG53" s="241"/>
      <c r="BH53" s="241"/>
      <c r="BI53" s="241"/>
      <c r="BJ53" s="241"/>
      <c r="BK53" s="236"/>
      <c r="NQQ53" s="212"/>
    </row>
    <row r="54" spans="2:64 9923:9924" ht="13.5" customHeight="1">
      <c r="B54" s="582"/>
      <c r="C54" s="953">
        <v>2022</v>
      </c>
      <c r="D54" s="953"/>
      <c r="E54" s="953"/>
      <c r="F54" s="237"/>
      <c r="G54" s="954">
        <v>-3.0055230136119442</v>
      </c>
      <c r="H54" s="955"/>
      <c r="I54" s="955"/>
      <c r="J54" s="954">
        <v>-0.58075965751247516</v>
      </c>
      <c r="K54" s="955"/>
      <c r="L54" s="955"/>
      <c r="M54" s="954">
        <v>0.62403698625022042</v>
      </c>
      <c r="N54" s="955"/>
      <c r="O54" s="955"/>
      <c r="P54" s="954">
        <v>-1.6654353616669559</v>
      </c>
      <c r="Q54" s="955"/>
      <c r="R54" s="955"/>
      <c r="S54" s="954">
        <v>-0.34039061368936752</v>
      </c>
      <c r="T54" s="955"/>
      <c r="U54" s="955"/>
      <c r="V54" s="954">
        <v>-3.3228083616946744</v>
      </c>
      <c r="W54" s="955"/>
      <c r="X54" s="955"/>
      <c r="Y54" s="475"/>
      <c r="Z54" s="954">
        <v>2.280605108801681</v>
      </c>
      <c r="AA54" s="955"/>
      <c r="AB54" s="955"/>
      <c r="AC54" s="954">
        <v>-0.79627007290784535</v>
      </c>
      <c r="AD54" s="955"/>
      <c r="AE54" s="955"/>
      <c r="AF54" s="954">
        <v>-3.0100594427843519</v>
      </c>
      <c r="AG54" s="955"/>
      <c r="AH54" s="955"/>
      <c r="AI54" s="954">
        <v>2.6206899859274162</v>
      </c>
      <c r="AJ54" s="955"/>
      <c r="AK54" s="955"/>
      <c r="AL54" s="954">
        <v>3.2885504381094943</v>
      </c>
      <c r="AM54" s="955"/>
      <c r="AN54" s="955"/>
      <c r="AO54" s="954">
        <v>-1.265391013672734</v>
      </c>
      <c r="AP54" s="955"/>
      <c r="AQ54" s="955"/>
      <c r="AR54" s="964" cm="1">
        <f t="array" ref="AR54">100*(PRODUCT(1+G54:AQ54/100)-1)</f>
        <v>-5.3167632534539155</v>
      </c>
      <c r="AS54" s="964"/>
      <c r="AT54" s="964"/>
      <c r="AU54" s="963" t="s">
        <v>0</v>
      </c>
      <c r="AV54" s="964"/>
      <c r="AW54" s="964"/>
      <c r="AX54" s="211"/>
      <c r="AY54" s="226"/>
      <c r="AZ54" s="226"/>
      <c r="BA54" s="241"/>
      <c r="BB54" s="241"/>
      <c r="BC54" s="461"/>
      <c r="BD54" s="463"/>
      <c r="BE54" s="461"/>
      <c r="BF54" s="241"/>
      <c r="BG54" s="241"/>
      <c r="BH54" s="241"/>
      <c r="BI54" s="241"/>
      <c r="BJ54" s="241"/>
      <c r="BK54" s="236"/>
      <c r="NQQ54" s="212"/>
    </row>
    <row r="55" spans="2:64 9923:9924" ht="13.5" customHeight="1">
      <c r="B55" s="582"/>
      <c r="C55" s="953">
        <v>2021</v>
      </c>
      <c r="D55" s="953"/>
      <c r="E55" s="953"/>
      <c r="F55" s="231"/>
      <c r="G55" s="954">
        <v>0.74380198630246142</v>
      </c>
      <c r="H55" s="955"/>
      <c r="I55" s="955"/>
      <c r="J55" s="954">
        <v>1.246305342467924</v>
      </c>
      <c r="K55" s="955"/>
      <c r="L55" s="955"/>
      <c r="M55" s="954">
        <v>2.4042569863023999</v>
      </c>
      <c r="N55" s="955"/>
      <c r="O55" s="955"/>
      <c r="P55" s="954">
        <v>1.6263604383098369</v>
      </c>
      <c r="Q55" s="955"/>
      <c r="R55" s="955"/>
      <c r="S55" s="954">
        <v>0.45447798625508629</v>
      </c>
      <c r="T55" s="955"/>
      <c r="U55" s="955"/>
      <c r="V55" s="954">
        <v>2.871286438387854</v>
      </c>
      <c r="W55" s="955"/>
      <c r="X55" s="955"/>
      <c r="Y55" s="475"/>
      <c r="Z55" s="954">
        <v>0.69900698631089053</v>
      </c>
      <c r="AA55" s="955"/>
      <c r="AB55" s="955"/>
      <c r="AC55" s="954">
        <v>1.2366769863274341</v>
      </c>
      <c r="AD55" s="955"/>
      <c r="AE55" s="955"/>
      <c r="AF55" s="954">
        <v>0.46564643827264873</v>
      </c>
      <c r="AG55" s="955"/>
      <c r="AH55" s="955"/>
      <c r="AI55" s="954">
        <v>0.54544198642501041</v>
      </c>
      <c r="AJ55" s="955"/>
      <c r="AK55" s="955"/>
      <c r="AL55" s="954">
        <v>0.58045643821644788</v>
      </c>
      <c r="AM55" s="955"/>
      <c r="AN55" s="955"/>
      <c r="AO55" s="954">
        <v>2.792191986407544</v>
      </c>
      <c r="AP55" s="955"/>
      <c r="AQ55" s="955"/>
      <c r="AR55" s="964" cm="1">
        <f t="array" ref="AR55">100*(PRODUCT(1+G55:AQ55/100)-1)</f>
        <v>16.789055229690362</v>
      </c>
      <c r="AS55" s="964"/>
      <c r="AT55" s="964"/>
      <c r="AU55" s="963" t="s">
        <v>0</v>
      </c>
      <c r="AV55" s="964"/>
      <c r="AW55" s="964"/>
      <c r="AX55" s="211"/>
      <c r="AY55" s="226"/>
      <c r="AZ55" s="226"/>
      <c r="BA55" s="241"/>
      <c r="BB55" s="241"/>
      <c r="BC55" s="457"/>
      <c r="BD55" s="241"/>
      <c r="BE55" s="241"/>
      <c r="BF55" s="241"/>
      <c r="BG55" s="241"/>
      <c r="BH55" s="241"/>
      <c r="BI55" s="241"/>
      <c r="BJ55" s="241"/>
      <c r="BK55" s="236"/>
      <c r="NQQ55" s="212"/>
    </row>
    <row r="56" spans="2:64 9923:9924" ht="13.5" customHeight="1">
      <c r="B56" s="582"/>
      <c r="C56" s="953">
        <v>2020</v>
      </c>
      <c r="D56" s="953"/>
      <c r="E56" s="953"/>
      <c r="F56" s="231"/>
      <c r="G56" s="954">
        <v>0.46792598539959762</v>
      </c>
      <c r="H56" s="955"/>
      <c r="I56" s="955"/>
      <c r="J56" s="954">
        <v>-1.66096810962918</v>
      </c>
      <c r="K56" s="955"/>
      <c r="L56" s="955"/>
      <c r="M56" s="954">
        <v>-6.6044500142085845</v>
      </c>
      <c r="N56" s="955"/>
      <c r="O56" s="955"/>
      <c r="P56" s="954">
        <v>3.6476384374927173</v>
      </c>
      <c r="Q56" s="955"/>
      <c r="R56" s="955"/>
      <c r="S56" s="954">
        <v>2.0293059862548808</v>
      </c>
      <c r="T56" s="955"/>
      <c r="U56" s="955"/>
      <c r="V56" s="954">
        <v>2.1594244383208889</v>
      </c>
      <c r="W56" s="955"/>
      <c r="X56" s="955"/>
      <c r="Y56" s="475"/>
      <c r="Z56" s="954">
        <v>3.3903469862917257</v>
      </c>
      <c r="AA56" s="955"/>
      <c r="AB56" s="955"/>
      <c r="AC56" s="954">
        <v>1.9990219862979108</v>
      </c>
      <c r="AD56" s="955"/>
      <c r="AE56" s="955"/>
      <c r="AF56" s="954">
        <v>0.10856719385654581</v>
      </c>
      <c r="AG56" s="955"/>
      <c r="AH56" s="955"/>
      <c r="AI56" s="954">
        <v>-0.7594230137168867</v>
      </c>
      <c r="AJ56" s="955"/>
      <c r="AK56" s="955"/>
      <c r="AL56" s="954">
        <v>4.2041914384001835</v>
      </c>
      <c r="AM56" s="955"/>
      <c r="AN56" s="955"/>
      <c r="AO56" s="954">
        <v>6.0074510938644243</v>
      </c>
      <c r="AP56" s="955"/>
      <c r="AQ56" s="955"/>
      <c r="AR56" s="964" cm="1">
        <f t="array" ref="AR56">100*(PRODUCT(1+G56:AQ56/100)-1)</f>
        <v>15.372004341721347</v>
      </c>
      <c r="AS56" s="964"/>
      <c r="AT56" s="964"/>
      <c r="AU56" s="963" t="s">
        <v>0</v>
      </c>
      <c r="AV56" s="964"/>
      <c r="AW56" s="964"/>
      <c r="AX56" s="211"/>
      <c r="AY56" s="226"/>
      <c r="AZ56" s="226"/>
      <c r="BA56" s="241"/>
      <c r="BB56" s="241"/>
      <c r="BC56" s="241"/>
      <c r="BD56" s="241"/>
      <c r="BE56" s="241"/>
      <c r="BF56" s="241"/>
      <c r="BG56" s="241"/>
      <c r="BH56" s="241"/>
      <c r="BI56" s="241"/>
      <c r="BJ56" s="241"/>
      <c r="BK56" s="236"/>
      <c r="NQQ56" s="212"/>
    </row>
    <row r="57" spans="2:64 9923:9924" ht="13.5" customHeight="1">
      <c r="B57" s="582"/>
      <c r="C57" s="269"/>
      <c r="D57" s="269"/>
      <c r="E57" s="269"/>
      <c r="F57" s="242"/>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70"/>
      <c r="AR57" s="271"/>
      <c r="AS57" s="271"/>
      <c r="AT57" s="271"/>
      <c r="AU57" s="271"/>
      <c r="AV57" s="271"/>
      <c r="AW57" s="271"/>
      <c r="AX57" s="211"/>
      <c r="AY57" s="226"/>
      <c r="AZ57" s="243"/>
      <c r="BA57" s="241"/>
      <c r="BB57" s="241"/>
      <c r="BC57" s="241"/>
      <c r="BD57" s="241"/>
      <c r="BE57" s="241"/>
      <c r="BF57" s="241"/>
      <c r="BG57" s="241"/>
      <c r="BH57" s="241"/>
      <c r="BI57" s="241"/>
      <c r="BJ57" s="241"/>
      <c r="BK57" s="236"/>
      <c r="NQQ57" s="212"/>
    </row>
    <row r="58" spans="2:64 9923:9924" ht="12.75" customHeight="1">
      <c r="B58" s="582"/>
      <c r="C58" s="934" t="s">
        <v>732</v>
      </c>
      <c r="D58" s="934"/>
      <c r="E58" s="934"/>
      <c r="F58" s="934"/>
      <c r="G58" s="934"/>
      <c r="H58" s="934"/>
      <c r="I58" s="934"/>
      <c r="J58" s="934"/>
      <c r="K58" s="934"/>
      <c r="L58" s="934"/>
      <c r="M58" s="934"/>
      <c r="N58" s="934"/>
      <c r="O58" s="934"/>
      <c r="P58" s="934"/>
      <c r="Q58" s="934"/>
      <c r="R58" s="934"/>
      <c r="S58" s="934"/>
      <c r="T58" s="934"/>
      <c r="U58" s="934"/>
      <c r="V58" s="934"/>
      <c r="W58" s="934"/>
      <c r="X58" s="934"/>
      <c r="Y58" s="934"/>
      <c r="Z58" s="239"/>
      <c r="AA58" s="934"/>
      <c r="AB58" s="934"/>
      <c r="AC58" s="934"/>
      <c r="AD58" s="934"/>
      <c r="AE58" s="934"/>
      <c r="AF58" s="934"/>
      <c r="AG58" s="934"/>
      <c r="AH58" s="934"/>
      <c r="AI58" s="934"/>
      <c r="AJ58" s="934"/>
      <c r="AK58" s="934"/>
      <c r="AL58" s="934"/>
      <c r="AM58" s="934"/>
      <c r="AN58" s="934"/>
      <c r="AO58" s="934"/>
      <c r="AP58" s="934"/>
      <c r="AQ58" s="934"/>
      <c r="AR58" s="934"/>
      <c r="AS58" s="934"/>
      <c r="AT58" s="934"/>
      <c r="AU58" s="934"/>
      <c r="AV58" s="934"/>
      <c r="AW58" s="934"/>
      <c r="AX58" s="211"/>
      <c r="AY58" s="226"/>
      <c r="AZ58" s="243"/>
      <c r="BA58" s="241"/>
      <c r="BB58" s="241"/>
      <c r="BC58" s="241"/>
      <c r="BD58" s="241"/>
      <c r="BE58" s="241"/>
      <c r="BF58" s="241"/>
      <c r="BG58" s="241"/>
      <c r="BH58" s="241"/>
      <c r="BI58" s="241"/>
      <c r="BJ58" s="241"/>
      <c r="BK58" s="236"/>
      <c r="NQQ58" s="212"/>
    </row>
    <row r="59" spans="2:64 9923:9924">
      <c r="B59" s="582"/>
      <c r="C59" s="269"/>
      <c r="D59" s="269"/>
      <c r="E59" s="269"/>
      <c r="F59" s="242"/>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0"/>
      <c r="AL59" s="270"/>
      <c r="AM59" s="270"/>
      <c r="AN59" s="270"/>
      <c r="AO59" s="270"/>
      <c r="AP59" s="270"/>
      <c r="AQ59" s="270"/>
      <c r="AR59" s="271"/>
      <c r="AS59" s="271"/>
      <c r="AT59" s="271"/>
      <c r="AU59" s="271"/>
      <c r="AV59" s="271"/>
      <c r="AW59" s="271"/>
      <c r="AX59" s="211"/>
      <c r="AY59" s="226"/>
      <c r="AZ59" s="243"/>
      <c r="BA59" s="241"/>
      <c r="BB59" s="241"/>
      <c r="BC59" s="241"/>
      <c r="BD59" s="241"/>
      <c r="BE59" s="241"/>
      <c r="BF59" s="241"/>
      <c r="BG59" s="241"/>
      <c r="BH59" s="241"/>
      <c r="BI59" s="241"/>
      <c r="BJ59" s="241"/>
      <c r="BK59" s="244"/>
      <c r="NQQ59" s="212"/>
    </row>
    <row r="60" spans="2:64 9923:9924" ht="13.5" customHeight="1">
      <c r="B60" s="582"/>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Z60" s="226"/>
      <c r="BB60" s="251" t="s">
        <v>664</v>
      </c>
      <c r="BC60" s="251" t="s">
        <v>642</v>
      </c>
      <c r="BD60" s="251" t="s">
        <v>641</v>
      </c>
      <c r="BE60" s="221" t="s">
        <v>599</v>
      </c>
      <c r="BF60" s="221" t="s">
        <v>600</v>
      </c>
      <c r="BG60" s="308" t="s">
        <v>657</v>
      </c>
      <c r="BH60" s="221"/>
      <c r="BI60" s="221"/>
      <c r="BJ60" s="308"/>
      <c r="BK60" s="241"/>
      <c r="BL60" s="241"/>
      <c r="NQR60" s="212"/>
    </row>
    <row r="61" spans="2:64 9923:9924" ht="13.5" customHeight="1">
      <c r="B61" s="582"/>
      <c r="C61" s="273"/>
      <c r="D61" s="273"/>
      <c r="E61" s="273"/>
      <c r="F61" s="273"/>
      <c r="G61" s="273"/>
      <c r="H61" s="273"/>
      <c r="I61" s="273"/>
      <c r="J61" s="273"/>
      <c r="K61" s="274"/>
      <c r="L61" s="274"/>
      <c r="M61" s="274"/>
      <c r="N61" s="274"/>
      <c r="O61" s="274"/>
      <c r="P61" s="274"/>
      <c r="Q61" s="274"/>
      <c r="R61" s="274"/>
      <c r="S61" s="274"/>
      <c r="T61" s="274"/>
      <c r="U61" s="274"/>
      <c r="V61" s="274"/>
      <c r="W61" s="274"/>
      <c r="X61" s="274"/>
      <c r="Y61" s="274"/>
      <c r="Z61" s="228"/>
      <c r="AA61" s="228"/>
      <c r="AB61" s="273"/>
      <c r="AC61" s="275"/>
      <c r="AD61" s="275"/>
      <c r="AE61" s="275"/>
      <c r="AF61" s="275"/>
      <c r="AG61" s="275"/>
      <c r="AH61" s="275"/>
      <c r="AI61" s="275"/>
      <c r="AJ61" s="275"/>
      <c r="AK61" s="227"/>
      <c r="AL61" s="227"/>
      <c r="AM61" s="227"/>
      <c r="AN61" s="227"/>
      <c r="AO61" s="227"/>
      <c r="AP61" s="227"/>
      <c r="AQ61" s="227"/>
      <c r="AR61" s="227"/>
      <c r="AS61" s="227"/>
      <c r="AT61" s="227"/>
      <c r="AU61" s="227"/>
      <c r="AV61" s="227"/>
      <c r="AW61" s="227"/>
      <c r="AX61" s="211"/>
      <c r="AZ61" s="226"/>
      <c r="BB61" s="241" t="s">
        <v>646</v>
      </c>
      <c r="BC61" s="241" t="s">
        <v>80</v>
      </c>
      <c r="BD61" s="241" t="s">
        <v>646</v>
      </c>
      <c r="BE61" s="299">
        <f>_xlfn.XLOOKUP($BC61,'Data Record'!$B$107:$B$290,'Data Record'!$D$107:$D$290,0,FALSE)</f>
        <v>0.04</v>
      </c>
      <c r="BF61" s="299">
        <f>_xlfn.XLOOKUP($BC61,'Data Record'!$B$107:$B$290,'Data Record'!$F$107:$F$290,0,FALSE)</f>
        <v>0</v>
      </c>
      <c r="BG61" s="300">
        <f>BF61-BE61</f>
        <v>-0.04</v>
      </c>
      <c r="BH61" s="299"/>
      <c r="BI61" s="299"/>
      <c r="BJ61" s="300"/>
      <c r="BK61" s="241"/>
      <c r="BL61" s="245"/>
      <c r="NQR61" s="212"/>
    </row>
    <row r="62" spans="2:64 9923:9924" ht="13.5" customHeight="1">
      <c r="B62" s="582"/>
      <c r="C62" s="273"/>
      <c r="D62" s="273"/>
      <c r="E62" s="273"/>
      <c r="F62" s="273"/>
      <c r="G62" s="273"/>
      <c r="H62" s="273"/>
      <c r="I62" s="273"/>
      <c r="J62" s="273"/>
      <c r="K62" s="274"/>
      <c r="L62" s="274"/>
      <c r="M62" s="274"/>
      <c r="N62" s="274"/>
      <c r="O62" s="274"/>
      <c r="P62" s="274"/>
      <c r="Q62" s="274"/>
      <c r="R62" s="274"/>
      <c r="S62" s="274"/>
      <c r="T62" s="274"/>
      <c r="U62" s="274"/>
      <c r="V62" s="274"/>
      <c r="W62" s="274"/>
      <c r="X62" s="274"/>
      <c r="Y62" s="274"/>
      <c r="Z62" s="228"/>
      <c r="AA62" s="228"/>
      <c r="AB62" s="273"/>
      <c r="AC62" s="275"/>
      <c r="AD62" s="275"/>
      <c r="AE62" s="275"/>
      <c r="AF62" s="275"/>
      <c r="AG62" s="275"/>
      <c r="AH62" s="275"/>
      <c r="AI62" s="275"/>
      <c r="AJ62" s="275"/>
      <c r="AK62" s="227"/>
      <c r="AL62" s="227"/>
      <c r="AM62" s="227"/>
      <c r="AN62" s="227"/>
      <c r="AO62" s="227"/>
      <c r="AP62" s="227"/>
      <c r="AQ62" s="227"/>
      <c r="AR62" s="227"/>
      <c r="AS62" s="227"/>
      <c r="AT62" s="227"/>
      <c r="AU62" s="227"/>
      <c r="AV62" s="227"/>
      <c r="AW62" s="227"/>
      <c r="AX62" s="211"/>
      <c r="AZ62" s="226"/>
      <c r="BB62" s="298" t="s">
        <v>658</v>
      </c>
      <c r="BC62" s="298" t="s">
        <v>79</v>
      </c>
      <c r="BD62" s="241" t="s">
        <v>647</v>
      </c>
      <c r="BE62" s="299">
        <f>_xlfn.XLOOKUP($BC62,'Data Record'!$B$107:$B$290,'Data Record'!$D$107:$D$290,0,FALSE)</f>
        <v>0.06</v>
      </c>
      <c r="BF62" s="299">
        <f>_xlfn.XLOOKUP($BC62,'Data Record'!$B$107:$B$290,'Data Record'!$F$107:$F$290,0,FALSE)</f>
        <v>0</v>
      </c>
      <c r="BG62" s="300">
        <f t="shared" ref="BG62:BG80" si="2">BF62-BE62</f>
        <v>-0.06</v>
      </c>
      <c r="BH62" s="299"/>
      <c r="BI62" s="299"/>
      <c r="BJ62" s="300"/>
      <c r="BK62" s="241"/>
      <c r="BL62" s="245"/>
      <c r="NQR62" s="212"/>
    </row>
    <row r="63" spans="2:64 9923:9924" ht="13.5" customHeight="1">
      <c r="B63" s="582"/>
      <c r="C63" s="231"/>
      <c r="D63" s="276"/>
      <c r="E63" s="276"/>
      <c r="F63" s="276"/>
      <c r="G63" s="276"/>
      <c r="H63" s="277"/>
      <c r="I63" s="276"/>
      <c r="J63" s="278"/>
      <c r="K63" s="274"/>
      <c r="L63" s="274"/>
      <c r="M63" s="274"/>
      <c r="N63" s="274"/>
      <c r="O63" s="274"/>
      <c r="P63" s="274"/>
      <c r="Q63" s="274"/>
      <c r="R63" s="274"/>
      <c r="S63" s="274"/>
      <c r="T63" s="274"/>
      <c r="U63" s="274"/>
      <c r="V63" s="274"/>
      <c r="W63" s="274"/>
      <c r="X63" s="274"/>
      <c r="Y63" s="274"/>
      <c r="Z63" s="228"/>
      <c r="AA63" s="228"/>
      <c r="AB63" s="228"/>
      <c r="AC63" s="227"/>
      <c r="AD63" s="227"/>
      <c r="AE63" s="227"/>
      <c r="AF63" s="227"/>
      <c r="AG63" s="227"/>
      <c r="AH63" s="227"/>
      <c r="AI63" s="227"/>
      <c r="AJ63" s="227"/>
      <c r="AK63" s="227"/>
      <c r="AL63" s="227"/>
      <c r="AM63" s="227"/>
      <c r="AN63" s="227"/>
      <c r="AO63" s="227"/>
      <c r="AP63" s="227"/>
      <c r="AQ63" s="227"/>
      <c r="AR63" s="227"/>
      <c r="AS63" s="227"/>
      <c r="AT63" s="227"/>
      <c r="AU63" s="227"/>
      <c r="AV63" s="227"/>
      <c r="AW63" s="211"/>
      <c r="AX63" s="211"/>
      <c r="AZ63" s="226"/>
      <c r="BB63" s="241" t="s">
        <v>659</v>
      </c>
      <c r="BC63" s="241" t="s">
        <v>82</v>
      </c>
      <c r="BD63" s="241" t="s">
        <v>231</v>
      </c>
      <c r="BE63" s="299">
        <f>_xlfn.XLOOKUP($BC63,'Data Record'!$B$107:$B$290,'Data Record'!$D$107:$D$290,0,FALSE)</f>
        <v>0.05</v>
      </c>
      <c r="BF63" s="299">
        <f>_xlfn.XLOOKUP($BC63,'Data Record'!$B$107:$B$290,'Data Record'!$F$107:$F$290,0,FALSE)</f>
        <v>0</v>
      </c>
      <c r="BG63" s="300">
        <f t="shared" si="2"/>
        <v>-0.05</v>
      </c>
      <c r="BH63" s="299"/>
      <c r="BI63" s="299"/>
      <c r="BJ63" s="300"/>
      <c r="BK63" s="241"/>
      <c r="BL63" s="245"/>
      <c r="NQR63" s="212"/>
    </row>
    <row r="64" spans="2:64 9923:9924" ht="13.5" customHeight="1">
      <c r="B64" s="582"/>
      <c r="C64" s="231"/>
      <c r="D64" s="231"/>
      <c r="E64" s="231"/>
      <c r="F64" s="231"/>
      <c r="G64" s="231"/>
      <c r="H64" s="231"/>
      <c r="I64" s="231"/>
      <c r="J64" s="279"/>
      <c r="K64" s="231"/>
      <c r="L64" s="231"/>
      <c r="M64" s="231"/>
      <c r="N64" s="231"/>
      <c r="O64" s="231"/>
      <c r="P64" s="231"/>
      <c r="Q64" s="231"/>
      <c r="R64" s="231"/>
      <c r="S64" s="231"/>
      <c r="T64" s="231"/>
      <c r="U64" s="231"/>
      <c r="V64" s="231"/>
      <c r="W64" s="231"/>
      <c r="X64" s="231"/>
      <c r="Y64" s="231"/>
      <c r="Z64" s="228"/>
      <c r="AA64" s="228"/>
      <c r="AB64" s="231"/>
      <c r="AC64" s="227"/>
      <c r="AD64" s="227"/>
      <c r="AE64" s="227"/>
      <c r="AF64" s="227"/>
      <c r="AG64" s="227"/>
      <c r="AH64" s="227"/>
      <c r="AI64" s="227"/>
      <c r="AJ64" s="227"/>
      <c r="AK64" s="227"/>
      <c r="AL64" s="227"/>
      <c r="AM64" s="227"/>
      <c r="AN64" s="227"/>
      <c r="AO64" s="227"/>
      <c r="AP64" s="227"/>
      <c r="AQ64" s="227"/>
      <c r="AR64" s="227"/>
      <c r="AS64" s="227"/>
      <c r="AT64" s="227"/>
      <c r="AU64" s="227"/>
      <c r="AV64" s="227"/>
      <c r="AW64" s="211"/>
      <c r="AX64" s="211"/>
      <c r="AZ64" s="226"/>
      <c r="BB64" s="241" t="s">
        <v>660</v>
      </c>
      <c r="BC64" s="241" t="s">
        <v>83</v>
      </c>
      <c r="BD64" s="241" t="s">
        <v>59</v>
      </c>
      <c r="BE64" s="299">
        <f>_xlfn.XLOOKUP($BC64,'Data Record'!$B$107:$B$290,'Data Record'!$D$107:$D$290,0,FALSE)</f>
        <v>0.05</v>
      </c>
      <c r="BF64" s="299">
        <f>_xlfn.XLOOKUP($BC64,'Data Record'!$B$107:$B$290,'Data Record'!$F$107:$F$290,0,FALSE)</f>
        <v>0</v>
      </c>
      <c r="BG64" s="300">
        <f t="shared" si="2"/>
        <v>-0.05</v>
      </c>
      <c r="BH64" s="299"/>
      <c r="BI64" s="299"/>
      <c r="BJ64" s="300"/>
      <c r="BK64" s="241"/>
      <c r="BL64" s="245"/>
      <c r="NQR64" s="212"/>
    </row>
    <row r="65" spans="2:64 9924:9924" ht="13.5" customHeight="1">
      <c r="B65" s="582"/>
      <c r="C65" s="231"/>
      <c r="D65" s="231"/>
      <c r="E65" s="231"/>
      <c r="F65" s="231"/>
      <c r="G65" s="231"/>
      <c r="H65" s="231"/>
      <c r="I65" s="231"/>
      <c r="J65" s="279"/>
      <c r="K65" s="280"/>
      <c r="L65" s="280"/>
      <c r="M65" s="280"/>
      <c r="N65" s="280"/>
      <c r="O65" s="280"/>
      <c r="P65" s="280"/>
      <c r="Q65" s="280"/>
      <c r="R65" s="280"/>
      <c r="S65" s="280"/>
      <c r="T65" s="280"/>
      <c r="U65" s="280"/>
      <c r="V65" s="280"/>
      <c r="W65" s="280"/>
      <c r="X65" s="280"/>
      <c r="Y65" s="280"/>
      <c r="Z65" s="228"/>
      <c r="AA65" s="228"/>
      <c r="AB65" s="231"/>
      <c r="AC65" s="227"/>
      <c r="AD65" s="227"/>
      <c r="AE65" s="227"/>
      <c r="AF65" s="227"/>
      <c r="AG65" s="227"/>
      <c r="AH65" s="227"/>
      <c r="AI65" s="227"/>
      <c r="AJ65" s="227"/>
      <c r="AK65" s="227"/>
      <c r="AL65" s="227"/>
      <c r="AM65" s="227"/>
      <c r="AN65" s="227"/>
      <c r="AO65" s="227"/>
      <c r="AP65" s="227"/>
      <c r="AQ65" s="227"/>
      <c r="AR65" s="227"/>
      <c r="AS65" s="227"/>
      <c r="AT65" s="227"/>
      <c r="AU65" s="227"/>
      <c r="AV65" s="227"/>
      <c r="AW65" s="211"/>
      <c r="AX65" s="211"/>
      <c r="AZ65" s="226"/>
      <c r="BB65" s="241" t="s">
        <v>412</v>
      </c>
      <c r="BC65" s="241" t="s">
        <v>60</v>
      </c>
      <c r="BD65" s="241" t="s">
        <v>389</v>
      </c>
      <c r="BE65" s="299">
        <f>_xlfn.XLOOKUP($BC65,'Data Record'!$B$107:$B$290,'Data Record'!$D$107:$D$290,0,FALSE)</f>
        <v>0</v>
      </c>
      <c r="BF65" s="299">
        <f>_xlfn.XLOOKUP($BC65,'Data Record'!$B$107:$B$290,'Data Record'!$F$107:$F$290,0,FALSE)</f>
        <v>0</v>
      </c>
      <c r="BG65" s="300">
        <f t="shared" si="2"/>
        <v>0</v>
      </c>
      <c r="BH65" s="299"/>
      <c r="BI65" s="299"/>
      <c r="BJ65" s="300"/>
      <c r="BK65" s="241"/>
      <c r="BL65" s="245"/>
      <c r="NQR65" s="212"/>
    </row>
    <row r="66" spans="2:64 9924:9924" ht="13.5" customHeight="1">
      <c r="B66" s="582"/>
      <c r="C66" s="230"/>
      <c r="D66" s="230"/>
      <c r="E66" s="230"/>
      <c r="F66" s="230"/>
      <c r="G66" s="230"/>
      <c r="H66" s="230"/>
      <c r="I66" s="230"/>
      <c r="J66" s="279"/>
      <c r="K66" s="280"/>
      <c r="L66" s="280"/>
      <c r="M66" s="280"/>
      <c r="N66" s="280"/>
      <c r="O66" s="280"/>
      <c r="P66" s="280"/>
      <c r="Q66" s="280"/>
      <c r="R66" s="280"/>
      <c r="S66" s="280"/>
      <c r="T66" s="280"/>
      <c r="U66" s="280"/>
      <c r="V66" s="280"/>
      <c r="W66" s="280"/>
      <c r="X66" s="280"/>
      <c r="Y66" s="280"/>
      <c r="Z66" s="228"/>
      <c r="AA66" s="228"/>
      <c r="AB66" s="228"/>
      <c r="AC66" s="227"/>
      <c r="AD66" s="227"/>
      <c r="AE66" s="227"/>
      <c r="AF66" s="227"/>
      <c r="AG66" s="227"/>
      <c r="AH66" s="227"/>
      <c r="AI66" s="227"/>
      <c r="AJ66" s="227"/>
      <c r="AK66" s="227"/>
      <c r="AL66" s="227"/>
      <c r="AM66" s="227"/>
      <c r="AN66" s="227"/>
      <c r="AO66" s="227"/>
      <c r="AP66" s="227"/>
      <c r="AQ66" s="227"/>
      <c r="AR66" s="227"/>
      <c r="AS66" s="227"/>
      <c r="AT66" s="227"/>
      <c r="AU66" s="227"/>
      <c r="AV66" s="227"/>
      <c r="AW66" s="211"/>
      <c r="AX66" s="211"/>
      <c r="AZ66" s="226"/>
      <c r="BB66" s="246" t="s">
        <v>241</v>
      </c>
      <c r="BC66" s="246" t="s">
        <v>84</v>
      </c>
      <c r="BD66" s="249" t="s">
        <v>241</v>
      </c>
      <c r="BE66" s="299">
        <f>_xlfn.XLOOKUP($BC66,'Data Record'!$B$107:$B$290,'Data Record'!$D$107:$D$290,0,FALSE)</f>
        <v>0.2</v>
      </c>
      <c r="BF66" s="299">
        <f>_xlfn.XLOOKUP($BC66,'Data Record'!$B$107:$B$290,'Data Record'!$F$107:$F$290,0,FALSE)</f>
        <v>0</v>
      </c>
      <c r="BG66" s="300">
        <f t="shared" si="2"/>
        <v>-0.2</v>
      </c>
      <c r="BH66" s="299"/>
      <c r="BI66" s="299"/>
      <c r="BJ66" s="300"/>
      <c r="BK66" s="241"/>
      <c r="BL66" s="248"/>
      <c r="NQR66" s="212"/>
    </row>
    <row r="67" spans="2:64 9924:9924" ht="13.5" customHeight="1">
      <c r="B67" s="582"/>
      <c r="C67" s="230"/>
      <c r="D67" s="231"/>
      <c r="E67" s="231"/>
      <c r="F67" s="231"/>
      <c r="G67" s="231"/>
      <c r="H67" s="231"/>
      <c r="I67" s="231"/>
      <c r="J67" s="279"/>
      <c r="K67" s="281"/>
      <c r="L67" s="281"/>
      <c r="M67" s="281"/>
      <c r="N67" s="281"/>
      <c r="O67" s="281"/>
      <c r="P67" s="281"/>
      <c r="Q67" s="281"/>
      <c r="R67" s="281"/>
      <c r="S67" s="281"/>
      <c r="T67" s="281"/>
      <c r="U67" s="281"/>
      <c r="V67" s="281"/>
      <c r="W67" s="281"/>
      <c r="X67" s="281"/>
      <c r="Y67" s="281"/>
      <c r="Z67" s="228"/>
      <c r="AA67" s="228"/>
      <c r="AB67" s="228"/>
      <c r="AC67" s="227"/>
      <c r="AD67" s="227"/>
      <c r="AE67" s="227"/>
      <c r="AF67" s="227"/>
      <c r="AG67" s="227"/>
      <c r="AH67" s="227"/>
      <c r="AI67" s="227"/>
      <c r="AJ67" s="227"/>
      <c r="AK67" s="227"/>
      <c r="AL67" s="227"/>
      <c r="AM67" s="227"/>
      <c r="AN67" s="227"/>
      <c r="AO67" s="227"/>
      <c r="AP67" s="227"/>
      <c r="AQ67" s="227"/>
      <c r="AR67" s="227"/>
      <c r="AS67" s="227"/>
      <c r="AT67" s="227"/>
      <c r="AU67" s="227"/>
      <c r="AV67" s="227"/>
      <c r="AW67" s="211"/>
      <c r="AX67" s="211"/>
      <c r="AZ67" s="226"/>
      <c r="BB67" s="246" t="s">
        <v>644</v>
      </c>
      <c r="BC67" s="246" t="s">
        <v>85</v>
      </c>
      <c r="BD67" s="241" t="s">
        <v>644</v>
      </c>
      <c r="BE67" s="299">
        <f>_xlfn.XLOOKUP($BC67,'Data Record'!$B$107:$B$290,'Data Record'!$D$107:$D$290,0,FALSE)</f>
        <v>0.03</v>
      </c>
      <c r="BF67" s="299">
        <f>_xlfn.XLOOKUP($BC67,'Data Record'!$B$107:$B$290,'Data Record'!$F$107:$F$290,0,FALSE)</f>
        <v>0</v>
      </c>
      <c r="BG67" s="300">
        <f t="shared" si="2"/>
        <v>-0.03</v>
      </c>
      <c r="BH67" s="299"/>
      <c r="BI67" s="299"/>
      <c r="BJ67" s="300"/>
      <c r="BK67" s="241"/>
      <c r="BL67" s="241"/>
      <c r="NQR67" s="212"/>
    </row>
    <row r="68" spans="2:64 9924:9924" ht="13.5" customHeight="1">
      <c r="B68" s="582"/>
      <c r="C68" s="230"/>
      <c r="D68" s="230"/>
      <c r="E68" s="230"/>
      <c r="F68" s="230"/>
      <c r="G68" s="230"/>
      <c r="H68" s="230"/>
      <c r="I68" s="230"/>
      <c r="J68" s="230"/>
      <c r="K68" s="280"/>
      <c r="L68" s="280"/>
      <c r="M68" s="280"/>
      <c r="N68" s="280"/>
      <c r="O68" s="280"/>
      <c r="P68" s="280"/>
      <c r="Q68" s="280"/>
      <c r="R68" s="280"/>
      <c r="S68" s="280"/>
      <c r="T68" s="280"/>
      <c r="U68" s="280"/>
      <c r="V68" s="280"/>
      <c r="W68" s="280"/>
      <c r="X68" s="280"/>
      <c r="Y68" s="280"/>
      <c r="Z68" s="228"/>
      <c r="AA68" s="228"/>
      <c r="AB68" s="228"/>
      <c r="AC68" s="227"/>
      <c r="AD68" s="227"/>
      <c r="AE68" s="227"/>
      <c r="AF68" s="227"/>
      <c r="AG68" s="227"/>
      <c r="AH68" s="227"/>
      <c r="AI68" s="227"/>
      <c r="AJ68" s="227"/>
      <c r="AK68" s="227"/>
      <c r="AL68" s="227"/>
      <c r="AM68" s="227"/>
      <c r="AN68" s="227"/>
      <c r="AO68" s="227"/>
      <c r="AP68" s="227"/>
      <c r="AQ68" s="227"/>
      <c r="AR68" s="227"/>
      <c r="AS68" s="227"/>
      <c r="AT68" s="227"/>
      <c r="AU68" s="227"/>
      <c r="AV68" s="227"/>
      <c r="AW68" s="211"/>
      <c r="AX68" s="211"/>
      <c r="AZ68" s="226"/>
      <c r="BB68" s="246" t="s">
        <v>153</v>
      </c>
      <c r="BC68" s="246" t="s">
        <v>86</v>
      </c>
      <c r="BD68" s="241" t="s">
        <v>153</v>
      </c>
      <c r="BE68" s="299">
        <f>_xlfn.XLOOKUP($BC68,'Data Record'!$B$107:$B$290,'Data Record'!$D$107:$D$290,0,FALSE)</f>
        <v>0.04</v>
      </c>
      <c r="BF68" s="299">
        <f>_xlfn.XLOOKUP($BC68,'Data Record'!$B$107:$B$290,'Data Record'!$F$107:$F$290,0,FALSE)</f>
        <v>0</v>
      </c>
      <c r="BG68" s="300">
        <f t="shared" si="2"/>
        <v>-0.04</v>
      </c>
      <c r="BH68" s="299"/>
      <c r="BI68" s="299"/>
      <c r="BJ68" s="300"/>
      <c r="BK68" s="249"/>
      <c r="BL68" s="249"/>
      <c r="NQR68" s="212"/>
    </row>
    <row r="69" spans="2:64 9924:9924" ht="13.5" customHeight="1">
      <c r="B69" s="582"/>
      <c r="C69" s="230"/>
      <c r="D69" s="230"/>
      <c r="E69" s="230"/>
      <c r="F69" s="230"/>
      <c r="G69" s="230"/>
      <c r="H69" s="230"/>
      <c r="I69" s="230"/>
      <c r="J69" s="230"/>
      <c r="K69" s="280"/>
      <c r="L69" s="280"/>
      <c r="M69" s="280"/>
      <c r="N69" s="280"/>
      <c r="O69" s="280"/>
      <c r="P69" s="280"/>
      <c r="Q69" s="280"/>
      <c r="R69" s="280"/>
      <c r="S69" s="280"/>
      <c r="T69" s="280"/>
      <c r="U69" s="280"/>
      <c r="V69" s="280"/>
      <c r="W69" s="280"/>
      <c r="X69" s="280"/>
      <c r="Y69" s="280"/>
      <c r="Z69" s="228"/>
      <c r="AA69" s="228"/>
      <c r="AB69" s="228"/>
      <c r="AC69" s="227"/>
      <c r="AD69" s="227"/>
      <c r="AE69" s="227"/>
      <c r="AF69" s="227"/>
      <c r="AG69" s="227"/>
      <c r="AH69" s="227"/>
      <c r="AI69" s="227"/>
      <c r="AJ69" s="227"/>
      <c r="AK69" s="227"/>
      <c r="AL69" s="227"/>
      <c r="AM69" s="227"/>
      <c r="AN69" s="227"/>
      <c r="AO69" s="227"/>
      <c r="AP69" s="227"/>
      <c r="AQ69" s="227"/>
      <c r="AR69" s="227"/>
      <c r="AS69" s="227"/>
      <c r="AT69" s="227"/>
      <c r="AU69" s="227"/>
      <c r="AV69" s="227"/>
      <c r="AW69" s="211"/>
      <c r="AX69" s="211"/>
      <c r="AZ69" s="226"/>
      <c r="BB69" s="246" t="s">
        <v>663</v>
      </c>
      <c r="BC69" s="246" t="s">
        <v>87</v>
      </c>
      <c r="BD69" s="241" t="s">
        <v>645</v>
      </c>
      <c r="BE69" s="299">
        <f>_xlfn.XLOOKUP($BC69,'Data Record'!$B$107:$B$290,'Data Record'!$D$107:$D$290,0,FALSE)</f>
        <v>0.03</v>
      </c>
      <c r="BF69" s="299">
        <f>_xlfn.XLOOKUP($BC69,'Data Record'!$B$107:$B$290,'Data Record'!$F$107:$F$290,0,FALSE)</f>
        <v>0</v>
      </c>
      <c r="BG69" s="300">
        <f t="shared" si="2"/>
        <v>-0.03</v>
      </c>
      <c r="BH69" s="299"/>
      <c r="BI69" s="299"/>
      <c r="BJ69" s="300"/>
      <c r="BK69" s="241"/>
      <c r="BL69" s="250"/>
      <c r="NQR69" s="212"/>
    </row>
    <row r="70" spans="2:64 9924:9924" ht="13.5" customHeight="1">
      <c r="B70" s="582"/>
      <c r="C70" s="230"/>
      <c r="D70" s="231"/>
      <c r="E70" s="231"/>
      <c r="F70" s="231"/>
      <c r="G70" s="231"/>
      <c r="H70" s="231"/>
      <c r="I70" s="231"/>
      <c r="J70" s="231"/>
      <c r="K70" s="280"/>
      <c r="L70" s="280"/>
      <c r="M70" s="280"/>
      <c r="N70" s="280"/>
      <c r="O70" s="280"/>
      <c r="P70" s="280"/>
      <c r="Q70" s="280"/>
      <c r="R70" s="280"/>
      <c r="S70" s="280"/>
      <c r="T70" s="280"/>
      <c r="U70" s="280"/>
      <c r="V70" s="280"/>
      <c r="W70" s="280"/>
      <c r="X70" s="280"/>
      <c r="Y70" s="280"/>
      <c r="Z70" s="228"/>
      <c r="AA70" s="228"/>
      <c r="AB70" s="228"/>
      <c r="AC70" s="227"/>
      <c r="AD70" s="227"/>
      <c r="AE70" s="227"/>
      <c r="AF70" s="227"/>
      <c r="AG70" s="227"/>
      <c r="AH70" s="227"/>
      <c r="AI70" s="227"/>
      <c r="AJ70" s="227"/>
      <c r="AK70" s="227"/>
      <c r="AL70" s="227"/>
      <c r="AM70" s="227"/>
      <c r="AN70" s="227"/>
      <c r="AO70" s="227"/>
      <c r="AP70" s="227"/>
      <c r="AQ70" s="227"/>
      <c r="AR70" s="227"/>
      <c r="AS70" s="227"/>
      <c r="AT70" s="227"/>
      <c r="AU70" s="227"/>
      <c r="AV70" s="227"/>
      <c r="AW70" s="211"/>
      <c r="AX70" s="211"/>
      <c r="AZ70" s="226"/>
      <c r="BB70" s="246" t="s">
        <v>660</v>
      </c>
      <c r="BC70" s="246" t="s">
        <v>601</v>
      </c>
      <c r="BD70" s="241" t="s">
        <v>656</v>
      </c>
      <c r="BE70" s="299">
        <f>_xlfn.XLOOKUP($BC70,'Data Record'!$B$107:$B$290,'Data Record'!$D$107:$D$290,0,FALSE)</f>
        <v>0</v>
      </c>
      <c r="BF70" s="299">
        <f>_xlfn.XLOOKUP($BC70,'Data Record'!$B$107:$B$290,'Data Record'!$F$107:$F$290,0,FALSE)</f>
        <v>0</v>
      </c>
      <c r="BG70" s="300">
        <f t="shared" si="2"/>
        <v>0</v>
      </c>
      <c r="BH70" s="299"/>
      <c r="BI70" s="299"/>
      <c r="BJ70" s="300"/>
      <c r="BK70" s="241"/>
      <c r="BL70" s="250"/>
      <c r="NQR70" s="212"/>
    </row>
    <row r="71" spans="2:64 9924:9924" ht="13.5" customHeight="1">
      <c r="B71" s="582"/>
      <c r="C71" s="230"/>
      <c r="D71" s="230"/>
      <c r="E71" s="230"/>
      <c r="F71" s="230"/>
      <c r="G71" s="230"/>
      <c r="H71" s="230"/>
      <c r="I71" s="230"/>
      <c r="J71" s="279"/>
      <c r="K71" s="280"/>
      <c r="L71" s="280"/>
      <c r="M71" s="280"/>
      <c r="N71" s="280"/>
      <c r="O71" s="280"/>
      <c r="P71" s="280"/>
      <c r="Q71" s="280"/>
      <c r="R71" s="280"/>
      <c r="S71" s="280"/>
      <c r="T71" s="280"/>
      <c r="U71" s="280"/>
      <c r="V71" s="280"/>
      <c r="W71" s="280"/>
      <c r="X71" s="280"/>
      <c r="Y71" s="280"/>
      <c r="Z71" s="276"/>
      <c r="AA71" s="276"/>
      <c r="AB71" s="276"/>
      <c r="AC71" s="282"/>
      <c r="AD71" s="282"/>
      <c r="AE71" s="282"/>
      <c r="AF71" s="282"/>
      <c r="AG71" s="282"/>
      <c r="AH71" s="282"/>
      <c r="AI71" s="282"/>
      <c r="AJ71" s="282"/>
      <c r="AK71" s="282"/>
      <c r="AL71" s="282"/>
      <c r="AM71" s="282"/>
      <c r="AN71" s="282"/>
      <c r="AO71" s="282"/>
      <c r="AP71" s="282"/>
      <c r="AQ71" s="282"/>
      <c r="AR71" s="282"/>
      <c r="AS71" s="282"/>
      <c r="AT71" s="282"/>
      <c r="AU71" s="282"/>
      <c r="AV71" s="282"/>
      <c r="AW71" s="211"/>
      <c r="AX71" s="211"/>
      <c r="AZ71" s="226"/>
      <c r="BB71" s="241" t="s">
        <v>648</v>
      </c>
      <c r="BC71" s="241" t="s">
        <v>51</v>
      </c>
      <c r="BD71" s="241" t="s">
        <v>648</v>
      </c>
      <c r="BE71" s="299">
        <f>_xlfn.XLOOKUP($BC71,'Data Record'!$B$107:$B$290,'Data Record'!$D$107:$D$290,0,FALSE)</f>
        <v>0.16</v>
      </c>
      <c r="BF71" s="299">
        <f>_xlfn.XLOOKUP($BC71,'Data Record'!$B$107:$B$290,'Data Record'!$F$107:$F$290,0,FALSE)</f>
        <v>0</v>
      </c>
      <c r="BG71" s="300">
        <f t="shared" si="2"/>
        <v>-0.16</v>
      </c>
      <c r="BH71" s="299"/>
      <c r="BI71" s="299"/>
      <c r="BJ71" s="300"/>
      <c r="BK71" s="241"/>
      <c r="BL71" s="250"/>
      <c r="NQR71" s="212"/>
    </row>
    <row r="72" spans="2:64 9924:9924" ht="13.5" customHeight="1">
      <c r="B72" s="582"/>
      <c r="C72" s="230"/>
      <c r="D72" s="230"/>
      <c r="E72" s="230"/>
      <c r="F72" s="230"/>
      <c r="G72" s="230"/>
      <c r="H72" s="230"/>
      <c r="I72" s="230"/>
      <c r="J72" s="279"/>
      <c r="K72" s="228"/>
      <c r="L72" s="228"/>
      <c r="M72" s="228"/>
      <c r="N72" s="228"/>
      <c r="O72" s="228"/>
      <c r="P72" s="228"/>
      <c r="Q72" s="228"/>
      <c r="R72" s="228"/>
      <c r="S72" s="228"/>
      <c r="T72" s="228"/>
      <c r="U72" s="228"/>
      <c r="V72" s="228"/>
      <c r="W72" s="228"/>
      <c r="X72" s="228"/>
      <c r="Y72" s="228"/>
      <c r="Z72" s="283"/>
      <c r="AA72" s="283"/>
      <c r="AB72" s="283"/>
      <c r="AC72" s="284"/>
      <c r="AD72" s="285"/>
      <c r="AE72" s="285"/>
      <c r="AF72" s="285"/>
      <c r="AG72" s="285"/>
      <c r="AH72" s="285"/>
      <c r="AI72" s="285"/>
      <c r="AJ72" s="285"/>
      <c r="AK72" s="285"/>
      <c r="AL72" s="285"/>
      <c r="AM72" s="285"/>
      <c r="AN72" s="285"/>
      <c r="AO72" s="285"/>
      <c r="AP72" s="285"/>
      <c r="AQ72" s="285"/>
      <c r="AR72" s="285"/>
      <c r="AS72" s="285"/>
      <c r="AT72" s="285"/>
      <c r="AU72" s="285"/>
      <c r="AV72" s="285"/>
      <c r="AW72" s="211"/>
      <c r="AX72" s="211"/>
      <c r="AZ72" s="226"/>
      <c r="BB72" s="241" t="s">
        <v>649</v>
      </c>
      <c r="BC72" s="241" t="s">
        <v>48</v>
      </c>
      <c r="BD72" s="249" t="s">
        <v>649</v>
      </c>
      <c r="BE72" s="299">
        <f>_xlfn.XLOOKUP($BC72,'Data Record'!$B$107:$B$290,'Data Record'!$D$107:$D$290,0,FALSE)</f>
        <v>0.2</v>
      </c>
      <c r="BF72" s="299">
        <f>_xlfn.XLOOKUP($BC72,'Data Record'!$B$107:$B$290,'Data Record'!$F$107:$F$290,0,FALSE)</f>
        <v>0</v>
      </c>
      <c r="BG72" s="300">
        <f t="shared" si="2"/>
        <v>-0.2</v>
      </c>
      <c r="BH72" s="299"/>
      <c r="BI72" s="299"/>
      <c r="BJ72" s="300"/>
      <c r="BK72" s="241"/>
      <c r="BL72" s="250"/>
      <c r="NQR72" s="212"/>
    </row>
    <row r="73" spans="2:64 9924:9924" ht="13.5" customHeight="1">
      <c r="B73" s="582"/>
      <c r="C73" s="230"/>
      <c r="D73" s="230"/>
      <c r="E73" s="230"/>
      <c r="F73" s="230"/>
      <c r="G73" s="230"/>
      <c r="H73" s="230"/>
      <c r="I73" s="230"/>
      <c r="J73" s="286"/>
      <c r="K73" s="228"/>
      <c r="L73" s="228"/>
      <c r="M73" s="228"/>
      <c r="N73" s="228"/>
      <c r="O73" s="228"/>
      <c r="P73" s="228"/>
      <c r="Q73" s="228"/>
      <c r="R73" s="228"/>
      <c r="S73" s="228"/>
      <c r="T73" s="228"/>
      <c r="U73" s="228"/>
      <c r="V73" s="228"/>
      <c r="W73" s="228"/>
      <c r="X73" s="228"/>
      <c r="Y73" s="228"/>
      <c r="Z73" s="240"/>
      <c r="AA73" s="287"/>
      <c r="AB73" s="287"/>
      <c r="AC73" s="288"/>
      <c r="AD73" s="285"/>
      <c r="AE73" s="285"/>
      <c r="AF73" s="285"/>
      <c r="AG73" s="289"/>
      <c r="AH73" s="285"/>
      <c r="AI73" s="285"/>
      <c r="AJ73" s="285"/>
      <c r="AK73" s="285"/>
      <c r="AL73" s="285"/>
      <c r="AM73" s="285"/>
      <c r="AN73" s="285"/>
      <c r="AO73" s="285"/>
      <c r="AP73" s="285"/>
      <c r="AQ73" s="285"/>
      <c r="AR73" s="285"/>
      <c r="AS73" s="285"/>
      <c r="AT73" s="285"/>
      <c r="AU73" s="285"/>
      <c r="AV73" s="285"/>
      <c r="AW73" s="211"/>
      <c r="AX73" s="211"/>
      <c r="BB73" s="241" t="s">
        <v>652</v>
      </c>
      <c r="BC73" s="241" t="s">
        <v>90</v>
      </c>
      <c r="BD73" s="241" t="s">
        <v>652</v>
      </c>
      <c r="BE73" s="299">
        <f>_xlfn.XLOOKUP($BC73,'Data Record'!$B$107:$B$290,'Data Record'!$D$107:$D$290,0,FALSE)</f>
        <v>0.02</v>
      </c>
      <c r="BF73" s="299">
        <f>_xlfn.XLOOKUP($BC73,'Data Record'!$B$107:$B$290,'Data Record'!$F$107:$F$290,0,FALSE)</f>
        <v>0</v>
      </c>
      <c r="BG73" s="300">
        <f t="shared" si="2"/>
        <v>-0.02</v>
      </c>
      <c r="BH73" s="299"/>
      <c r="BI73" s="299"/>
      <c r="BJ73" s="300"/>
      <c r="BK73" s="241"/>
      <c r="BL73" s="250"/>
      <c r="NQR73" s="212"/>
    </row>
    <row r="74" spans="2:64 9924:9924" ht="13.5" customHeight="1">
      <c r="B74" s="582"/>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1"/>
      <c r="AA74" s="292"/>
      <c r="AB74" s="292"/>
      <c r="AC74" s="292"/>
      <c r="AD74" s="285"/>
      <c r="AE74" s="285"/>
      <c r="AF74" s="285"/>
      <c r="AG74" s="289"/>
      <c r="AH74" s="285"/>
      <c r="AI74" s="285"/>
      <c r="AJ74" s="285"/>
      <c r="AK74" s="285"/>
      <c r="AL74" s="285"/>
      <c r="AM74" s="285"/>
      <c r="AN74" s="285"/>
      <c r="AO74" s="285"/>
      <c r="AP74" s="285"/>
      <c r="AQ74" s="285"/>
      <c r="AR74" s="285"/>
      <c r="AS74" s="285"/>
      <c r="AT74" s="285"/>
      <c r="AU74" s="285"/>
      <c r="AV74" s="285"/>
      <c r="AW74" s="211"/>
      <c r="AX74" s="211"/>
      <c r="BB74" s="241" t="s">
        <v>651</v>
      </c>
      <c r="BC74" s="241" t="s">
        <v>91</v>
      </c>
      <c r="BD74" s="241" t="s">
        <v>651</v>
      </c>
      <c r="BE74" s="299">
        <f>_xlfn.XLOOKUP($BC74,'Data Record'!$B$107:$B$290,'Data Record'!$D$107:$D$290,0,FALSE)</f>
        <v>0.02</v>
      </c>
      <c r="BF74" s="299">
        <f>_xlfn.XLOOKUP($BC74,'Data Record'!$B$107:$B$290,'Data Record'!$F$107:$F$290,0,FALSE)</f>
        <v>0</v>
      </c>
      <c r="BG74" s="300">
        <f t="shared" si="2"/>
        <v>-0.02</v>
      </c>
      <c r="BH74" s="299"/>
      <c r="BI74" s="299"/>
      <c r="BJ74" s="300"/>
      <c r="BK74" s="241"/>
      <c r="BL74" s="250"/>
      <c r="NQR74" s="212"/>
    </row>
    <row r="75" spans="2:64 9924:9924" ht="13.5" customHeight="1">
      <c r="B75" s="582"/>
      <c r="C75" s="272"/>
      <c r="D75" s="272"/>
      <c r="E75" s="272"/>
      <c r="F75" s="272"/>
      <c r="G75" s="956" t="s">
        <v>646</v>
      </c>
      <c r="H75" s="956"/>
      <c r="I75" s="957" t="s">
        <v>658</v>
      </c>
      <c r="J75" s="957"/>
      <c r="K75" s="956" t="s">
        <v>659</v>
      </c>
      <c r="L75" s="956"/>
      <c r="M75" s="956" t="s">
        <v>660</v>
      </c>
      <c r="N75" s="956"/>
      <c r="O75" s="956" t="s">
        <v>412</v>
      </c>
      <c r="P75" s="956"/>
      <c r="Q75" s="956" t="s">
        <v>241</v>
      </c>
      <c r="R75" s="956"/>
      <c r="S75" s="956" t="s">
        <v>644</v>
      </c>
      <c r="T75" s="956"/>
      <c r="U75" s="956" t="s">
        <v>153</v>
      </c>
      <c r="V75" s="956"/>
      <c r="W75" s="956" t="s">
        <v>663</v>
      </c>
      <c r="X75" s="956"/>
      <c r="Y75" s="304"/>
      <c r="Z75" s="956" t="s">
        <v>660</v>
      </c>
      <c r="AA75" s="956"/>
      <c r="AB75" s="956" t="s">
        <v>648</v>
      </c>
      <c r="AC75" s="956"/>
      <c r="AD75" s="956" t="s">
        <v>649</v>
      </c>
      <c r="AE75" s="956"/>
      <c r="AF75" s="956" t="s">
        <v>652</v>
      </c>
      <c r="AG75" s="956"/>
      <c r="AH75" s="956" t="s">
        <v>651</v>
      </c>
      <c r="AI75" s="956"/>
      <c r="AJ75" s="956" t="s">
        <v>650</v>
      </c>
      <c r="AK75" s="956"/>
      <c r="AL75" s="957" t="s">
        <v>653</v>
      </c>
      <c r="AM75" s="957"/>
      <c r="AN75" s="957" t="s">
        <v>661</v>
      </c>
      <c r="AO75" s="957"/>
      <c r="AP75" s="956" t="s">
        <v>662</v>
      </c>
      <c r="AQ75" s="956"/>
      <c r="AR75" s="957" t="s">
        <v>412</v>
      </c>
      <c r="AS75" s="957"/>
      <c r="AT75" s="956" t="s">
        <v>33</v>
      </c>
      <c r="AU75" s="956"/>
      <c r="AV75" s="293"/>
      <c r="AW75" s="293"/>
      <c r="AX75" s="211"/>
      <c r="BB75" s="241" t="s">
        <v>650</v>
      </c>
      <c r="BC75" s="241" t="s">
        <v>61</v>
      </c>
      <c r="BD75" s="241" t="s">
        <v>650</v>
      </c>
      <c r="BE75" s="299">
        <f>_xlfn.XLOOKUP($BC75,'Data Record'!$B$107:$B$290,'Data Record'!$D$107:$D$290,0,FALSE)</f>
        <v>0.04</v>
      </c>
      <c r="BF75" s="299">
        <f>_xlfn.XLOOKUP($BC75,'Data Record'!$B$107:$B$290,'Data Record'!$F$107:$F$290,0,FALSE)</f>
        <v>0</v>
      </c>
      <c r="BG75" s="300">
        <f t="shared" si="2"/>
        <v>-0.04</v>
      </c>
      <c r="BH75" s="299"/>
      <c r="BI75" s="299"/>
      <c r="BJ75" s="300"/>
      <c r="BK75" s="241"/>
      <c r="BL75" s="250"/>
      <c r="NQR75" s="212"/>
    </row>
    <row r="76" spans="2:64 9924:9924" ht="13.5" customHeight="1">
      <c r="B76" s="582"/>
      <c r="C76" s="303"/>
      <c r="D76" s="303"/>
      <c r="E76" s="303"/>
      <c r="F76" s="303"/>
      <c r="G76" s="956"/>
      <c r="H76" s="956"/>
      <c r="I76" s="957"/>
      <c r="J76" s="957"/>
      <c r="K76" s="956"/>
      <c r="L76" s="956"/>
      <c r="M76" s="956"/>
      <c r="N76" s="956"/>
      <c r="O76" s="956"/>
      <c r="P76" s="956"/>
      <c r="Q76" s="956"/>
      <c r="R76" s="956"/>
      <c r="S76" s="956"/>
      <c r="T76" s="956"/>
      <c r="U76" s="956"/>
      <c r="V76" s="956"/>
      <c r="W76" s="956"/>
      <c r="X76" s="956"/>
      <c r="Y76" s="483"/>
      <c r="Z76" s="956"/>
      <c r="AA76" s="956"/>
      <c r="AB76" s="956"/>
      <c r="AC76" s="956"/>
      <c r="AD76" s="956"/>
      <c r="AE76" s="956"/>
      <c r="AF76" s="956"/>
      <c r="AG76" s="956"/>
      <c r="AH76" s="956"/>
      <c r="AI76" s="956"/>
      <c r="AJ76" s="956"/>
      <c r="AK76" s="956"/>
      <c r="AL76" s="957"/>
      <c r="AM76" s="957"/>
      <c r="AN76" s="957"/>
      <c r="AO76" s="957"/>
      <c r="AP76" s="956"/>
      <c r="AQ76" s="956"/>
      <c r="AR76" s="957"/>
      <c r="AS76" s="957"/>
      <c r="AT76" s="956"/>
      <c r="AU76" s="956"/>
      <c r="AV76" s="303"/>
      <c r="AW76" s="303"/>
      <c r="AX76" s="211"/>
      <c r="BB76" s="241" t="s">
        <v>653</v>
      </c>
      <c r="BC76" s="241" t="s">
        <v>92</v>
      </c>
      <c r="BD76" s="241" t="s">
        <v>653</v>
      </c>
      <c r="BE76" s="299">
        <f>_xlfn.XLOOKUP($BC76,'Data Record'!$B$107:$B$290,'Data Record'!$D$107:$D$290,0,FALSE)</f>
        <v>0.06</v>
      </c>
      <c r="BF76" s="299">
        <f>_xlfn.XLOOKUP($BC76,'Data Record'!$B$107:$B$290,'Data Record'!$F$107:$F$290,0,FALSE)</f>
        <v>0</v>
      </c>
      <c r="BG76" s="300">
        <f t="shared" si="2"/>
        <v>-0.06</v>
      </c>
      <c r="BH76" s="299"/>
      <c r="BI76" s="299"/>
      <c r="BJ76" s="300"/>
      <c r="BK76" s="241"/>
      <c r="BL76" s="250"/>
      <c r="NQR76" s="212"/>
    </row>
    <row r="77" spans="2:64 9924:9924" ht="13.5" customHeight="1">
      <c r="B77" s="582"/>
      <c r="C77" s="946" t="s">
        <v>600</v>
      </c>
      <c r="D77" s="946"/>
      <c r="E77" s="946"/>
      <c r="F77" s="302"/>
      <c r="G77" s="949">
        <f>VLOOKUP(G$75,$BB$61:$BG$80,5,FALSE)*100</f>
        <v>0</v>
      </c>
      <c r="H77" s="949"/>
      <c r="I77" s="949">
        <f>VLOOKUP(I$75,$BB$61:$BG$80,5,FALSE)*100</f>
        <v>0</v>
      </c>
      <c r="J77" s="949"/>
      <c r="K77" s="949">
        <f>VLOOKUP(K$75,$BB$61:$BG$80,5,FALSE)*100</f>
        <v>0</v>
      </c>
      <c r="L77" s="949"/>
      <c r="M77" s="949">
        <f>VLOOKUP(M$75,$BB$61:$BG$80,5,FALSE)*100</f>
        <v>0</v>
      </c>
      <c r="N77" s="949"/>
      <c r="O77" s="949">
        <f>VLOOKUP(O$75,$BB$61:$BG$80,5,FALSE)*100</f>
        <v>0</v>
      </c>
      <c r="P77" s="949"/>
      <c r="Q77" s="949">
        <f>VLOOKUP(Q$75,$BB$61:$BG$80,5,FALSE)*100</f>
        <v>0</v>
      </c>
      <c r="R77" s="949"/>
      <c r="S77" s="949">
        <f>VLOOKUP(S$75,$BB$61:$BG$80,5,FALSE)*100</f>
        <v>0</v>
      </c>
      <c r="T77" s="949"/>
      <c r="U77" s="949">
        <f>VLOOKUP(U$75,$BB$61:$BG$80,5,FALSE)*100</f>
        <v>0</v>
      </c>
      <c r="V77" s="949"/>
      <c r="W77" s="949">
        <f>VLOOKUP(W$75,$BB$61:$BG$80,5,FALSE)*100</f>
        <v>0</v>
      </c>
      <c r="X77" s="949"/>
      <c r="Y77" s="305"/>
      <c r="Z77" s="949">
        <f>VLOOKUP(Z$75,$BB$61:$BG$80,5,FALSE)*100</f>
        <v>0</v>
      </c>
      <c r="AA77" s="949"/>
      <c r="AB77" s="949">
        <f>VLOOKUP(AB$75,$BB$61:$BG$80,5,FALSE)*100</f>
        <v>0</v>
      </c>
      <c r="AC77" s="949"/>
      <c r="AD77" s="949">
        <f>VLOOKUP(AD$75,$BB$61:$BG$80,5,FALSE)*100</f>
        <v>0</v>
      </c>
      <c r="AE77" s="949"/>
      <c r="AF77" s="949">
        <f>VLOOKUP(AF$75,$BB$61:$BG$80,5,FALSE)*100</f>
        <v>0</v>
      </c>
      <c r="AG77" s="949"/>
      <c r="AH77" s="949">
        <f>VLOOKUP(AH$75,$BB$61:$BG$80,5,FALSE)*100</f>
        <v>0</v>
      </c>
      <c r="AI77" s="949"/>
      <c r="AJ77" s="949">
        <f>VLOOKUP(AJ$75,$BB$61:$BG$80,5,FALSE)*100</f>
        <v>0</v>
      </c>
      <c r="AK77" s="949"/>
      <c r="AL77" s="949">
        <f>VLOOKUP(AL$75,$BB$61:$BG$80,5,FALSE)*100</f>
        <v>0</v>
      </c>
      <c r="AM77" s="949"/>
      <c r="AN77" s="949">
        <f>VLOOKUP(AN$75,$BB$61:$BG$80,5,FALSE)*100</f>
        <v>0</v>
      </c>
      <c r="AO77" s="949"/>
      <c r="AP77" s="949">
        <f>VLOOKUP(AP$75,$BB$61:$BG$80,5,FALSE)*100</f>
        <v>0</v>
      </c>
      <c r="AQ77" s="949"/>
      <c r="AR77" s="949">
        <f>VLOOKUP(AR$75,$BB$61:$BG$80,5,FALSE)*100</f>
        <v>0</v>
      </c>
      <c r="AS77" s="949"/>
      <c r="AT77" s="949">
        <f>VLOOKUP(AT$75,$BB$61:$BG$80,5,FALSE)*100</f>
        <v>0</v>
      </c>
      <c r="AU77" s="949"/>
      <c r="AV77" s="302"/>
      <c r="AW77" s="302"/>
      <c r="AX77" s="211"/>
      <c r="BB77" s="241" t="s">
        <v>661</v>
      </c>
      <c r="BC77" s="241" t="s">
        <v>162</v>
      </c>
      <c r="BD77" s="241" t="s">
        <v>654</v>
      </c>
      <c r="BE77" s="299">
        <f>_xlfn.XLOOKUP($BC77,'Data Record'!$B$107:$B$290,'Data Record'!$D$107:$D$290,0,FALSE)</f>
        <v>0</v>
      </c>
      <c r="BF77" s="299">
        <f>_xlfn.XLOOKUP($BC77,'Data Record'!$B$107:$B$290,'Data Record'!$F$107:$F$290,0,FALSE)</f>
        <v>0</v>
      </c>
      <c r="BG77" s="300">
        <f t="shared" si="2"/>
        <v>0</v>
      </c>
      <c r="BH77" s="299"/>
      <c r="BI77" s="299"/>
      <c r="BJ77" s="300"/>
      <c r="BK77" s="241"/>
      <c r="BL77" s="250"/>
      <c r="NQR77" s="212"/>
    </row>
    <row r="78" spans="2:64 9924:9924" ht="13.5" customHeight="1">
      <c r="B78" s="582"/>
      <c r="C78" s="946" t="s">
        <v>599</v>
      </c>
      <c r="D78" s="946"/>
      <c r="E78" s="946"/>
      <c r="F78" s="302"/>
      <c r="G78" s="950">
        <f>VLOOKUP(G$75,$BB$61:$BG$80,4,FALSE)*100</f>
        <v>4</v>
      </c>
      <c r="H78" s="950"/>
      <c r="I78" s="950">
        <f>VLOOKUP(I$75,$BB$61:$BG$80,4,FALSE)*100</f>
        <v>6</v>
      </c>
      <c r="J78" s="950"/>
      <c r="K78" s="950">
        <f>VLOOKUP(K$75,$BB$61:$BG$80,4,FALSE)*100</f>
        <v>5</v>
      </c>
      <c r="L78" s="950"/>
      <c r="M78" s="950">
        <f>VLOOKUP(M$75,$BB$61:$BG$80,4,FALSE)*100</f>
        <v>5</v>
      </c>
      <c r="N78" s="950"/>
      <c r="O78" s="950">
        <f>VLOOKUP(O$75,$BB$61:$BG$80,4,FALSE)*100</f>
        <v>0</v>
      </c>
      <c r="P78" s="950"/>
      <c r="Q78" s="950">
        <f>VLOOKUP(Q$75,$BB$61:$BG$80,4,FALSE)*100</f>
        <v>20</v>
      </c>
      <c r="R78" s="950"/>
      <c r="S78" s="950">
        <f>VLOOKUP(S$75,$BB$61:$BG$80,4,FALSE)*100</f>
        <v>3</v>
      </c>
      <c r="T78" s="950"/>
      <c r="U78" s="950">
        <f>VLOOKUP(U$75,$BB$61:$BG$80,4,FALSE)*100</f>
        <v>4</v>
      </c>
      <c r="V78" s="950"/>
      <c r="W78" s="950">
        <f>VLOOKUP(W$75,$BB$61:$BG$80,4,FALSE)*100</f>
        <v>3</v>
      </c>
      <c r="X78" s="950"/>
      <c r="Y78" s="484"/>
      <c r="Z78" s="950">
        <f>VLOOKUP(Z$75,$BB$61:$BG$80,4,FALSE)*100</f>
        <v>5</v>
      </c>
      <c r="AA78" s="950"/>
      <c r="AB78" s="950">
        <f>VLOOKUP(AB$75,$BB$61:$BG$80,4,FALSE)*100</f>
        <v>16</v>
      </c>
      <c r="AC78" s="950"/>
      <c r="AD78" s="950">
        <f>VLOOKUP(AD$75,$BB$61:$BG$80,4,FALSE)*100</f>
        <v>20</v>
      </c>
      <c r="AE78" s="950"/>
      <c r="AF78" s="950">
        <f>VLOOKUP(AF$75,$BB$61:$BG$80,4,FALSE)*100</f>
        <v>2</v>
      </c>
      <c r="AG78" s="950"/>
      <c r="AH78" s="950">
        <f>VLOOKUP(AH$75,$BB$61:$BG$80,4,FALSE)*100</f>
        <v>2</v>
      </c>
      <c r="AI78" s="950"/>
      <c r="AJ78" s="950">
        <f>VLOOKUP(AJ$75,$BB$61:$BG$80,4,FALSE)*100</f>
        <v>4</v>
      </c>
      <c r="AK78" s="950"/>
      <c r="AL78" s="950">
        <f>VLOOKUP(AL$75,$BB$61:$BG$80,4,FALSE)*100</f>
        <v>6</v>
      </c>
      <c r="AM78" s="950"/>
      <c r="AN78" s="950">
        <f>VLOOKUP(AN$75,$BB$61:$BG$80,4,FALSE)*100</f>
        <v>0</v>
      </c>
      <c r="AO78" s="950"/>
      <c r="AP78" s="950">
        <f>VLOOKUP(AP$75,$BB$61:$BG$80,4,FALSE)*100</f>
        <v>0</v>
      </c>
      <c r="AQ78" s="950"/>
      <c r="AR78" s="950">
        <f>VLOOKUP(AR$75,$BB$61:$BG$80,4,FALSE)*100</f>
        <v>0</v>
      </c>
      <c r="AS78" s="950"/>
      <c r="AT78" s="950">
        <f>VLOOKUP(AT$75,$BB$61:$BG$80,4,FALSE)*100</f>
        <v>0</v>
      </c>
      <c r="AU78" s="950"/>
      <c r="AV78" s="302"/>
      <c r="AW78" s="302"/>
      <c r="AX78" s="211"/>
      <c r="BB78" s="241" t="s">
        <v>662</v>
      </c>
      <c r="BC78" s="241" t="s">
        <v>50</v>
      </c>
      <c r="BD78" s="241" t="s">
        <v>655</v>
      </c>
      <c r="BE78" s="299">
        <f>_xlfn.XLOOKUP($BC78,'Data Record'!$B$107:$B$290,'Data Record'!$D$107:$D$290,0,FALSE)</f>
        <v>0</v>
      </c>
      <c r="BF78" s="299">
        <f>_xlfn.XLOOKUP($BC78,'Data Record'!$B$107:$B$290,'Data Record'!$F$107:$F$290,0,FALSE)</f>
        <v>0</v>
      </c>
      <c r="BG78" s="300">
        <f t="shared" si="2"/>
        <v>0</v>
      </c>
      <c r="BH78" s="299"/>
      <c r="BI78" s="299"/>
      <c r="BJ78" s="300"/>
      <c r="BK78" s="241"/>
      <c r="BL78" s="250"/>
      <c r="NQR78" s="212"/>
    </row>
    <row r="79" spans="2:64 9924:9924" ht="13.5" customHeight="1">
      <c r="B79" s="582"/>
      <c r="C79" s="947" t="s">
        <v>657</v>
      </c>
      <c r="D79" s="948"/>
      <c r="E79" s="948"/>
      <c r="F79" s="485"/>
      <c r="G79" s="951">
        <f>G77-G78</f>
        <v>-4</v>
      </c>
      <c r="H79" s="952"/>
      <c r="I79" s="951">
        <f>I77-I78</f>
        <v>-6</v>
      </c>
      <c r="J79" s="952"/>
      <c r="K79" s="951">
        <f>K77-K78</f>
        <v>-5</v>
      </c>
      <c r="L79" s="952"/>
      <c r="M79" s="951">
        <f>M77-M78</f>
        <v>-5</v>
      </c>
      <c r="N79" s="952"/>
      <c r="O79" s="951">
        <f>O77-O78</f>
        <v>0</v>
      </c>
      <c r="P79" s="952"/>
      <c r="Q79" s="951">
        <f>Q77-Q78</f>
        <v>-20</v>
      </c>
      <c r="R79" s="952"/>
      <c r="S79" s="951">
        <f>S77-S78</f>
        <v>-3</v>
      </c>
      <c r="T79" s="952"/>
      <c r="U79" s="951">
        <f>U77-U78</f>
        <v>-4</v>
      </c>
      <c r="V79" s="952"/>
      <c r="W79" s="951">
        <f>W77-W78</f>
        <v>-3</v>
      </c>
      <c r="X79" s="952"/>
      <c r="Y79" s="486"/>
      <c r="Z79" s="951">
        <f>Z77-Z78</f>
        <v>-5</v>
      </c>
      <c r="AA79" s="952"/>
      <c r="AB79" s="951">
        <f>AB77-AB78</f>
        <v>-16</v>
      </c>
      <c r="AC79" s="952"/>
      <c r="AD79" s="951">
        <f>AD77-AD78</f>
        <v>-20</v>
      </c>
      <c r="AE79" s="952"/>
      <c r="AF79" s="951">
        <f>AF77-AF78</f>
        <v>-2</v>
      </c>
      <c r="AG79" s="952"/>
      <c r="AH79" s="951">
        <f>AH77-AH78</f>
        <v>-2</v>
      </c>
      <c r="AI79" s="952"/>
      <c r="AJ79" s="951">
        <f>AJ77-AJ78</f>
        <v>-4</v>
      </c>
      <c r="AK79" s="952"/>
      <c r="AL79" s="951">
        <f>AL77-AL78</f>
        <v>-6</v>
      </c>
      <c r="AM79" s="952"/>
      <c r="AN79" s="951">
        <f>AN77-AN78</f>
        <v>0</v>
      </c>
      <c r="AO79" s="952"/>
      <c r="AP79" s="951">
        <f>AP77-AP78</f>
        <v>0</v>
      </c>
      <c r="AQ79" s="952"/>
      <c r="AR79" s="951">
        <f>AR77-AR78</f>
        <v>0</v>
      </c>
      <c r="AS79" s="952"/>
      <c r="AT79" s="951">
        <f>AT77-AT78</f>
        <v>0</v>
      </c>
      <c r="AU79" s="952"/>
      <c r="AV79" s="302"/>
      <c r="AW79" s="302"/>
      <c r="AX79" s="211"/>
      <c r="BB79" s="241" t="s">
        <v>412</v>
      </c>
      <c r="BC79" s="241" t="s">
        <v>62</v>
      </c>
      <c r="BD79" s="241" t="s">
        <v>581</v>
      </c>
      <c r="BE79" s="299">
        <f>_xlfn.XLOOKUP($BC79,'Data Record'!$B$107:$B$290,'Data Record'!$D$107:$D$290,0,FALSE)</f>
        <v>0</v>
      </c>
      <c r="BF79" s="299">
        <f>_xlfn.XLOOKUP($BC79,'Data Record'!$B$107:$B$290,'Data Record'!$F$107:$F$290,0,FALSE)</f>
        <v>0</v>
      </c>
      <c r="BG79" s="300">
        <f t="shared" si="2"/>
        <v>0</v>
      </c>
      <c r="BH79" s="299"/>
      <c r="BI79" s="299"/>
      <c r="BJ79" s="300"/>
      <c r="BK79" s="241"/>
      <c r="BL79" s="250"/>
      <c r="NQR79" s="212"/>
    </row>
    <row r="80" spans="2:64 9924:9924" ht="13.5" customHeight="1">
      <c r="B80" s="58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02"/>
      <c r="AP80" s="302"/>
      <c r="AQ80" s="302"/>
      <c r="AR80" s="302"/>
      <c r="AS80" s="302"/>
      <c r="AT80" s="302"/>
      <c r="AU80" s="302"/>
      <c r="AV80" s="302"/>
      <c r="AW80" s="302"/>
      <c r="AX80" s="211"/>
      <c r="BB80" s="309" t="s">
        <v>33</v>
      </c>
      <c r="BC80" s="309" t="s">
        <v>16</v>
      </c>
      <c r="BD80" s="309" t="s">
        <v>33</v>
      </c>
      <c r="BE80" s="310">
        <f>_xlfn.XLOOKUP($BC80,'Data Record'!$B$107:$B$290,'Data Record'!$D$107:$D$290,0,FALSE)</f>
        <v>0</v>
      </c>
      <c r="BF80" s="310">
        <f>_xlfn.XLOOKUP($BC80,'Data Record'!$B$107:$B$290,'Data Record'!$F$107:$F$290,0,FALSE)</f>
        <v>0</v>
      </c>
      <c r="BG80" s="310">
        <f t="shared" si="2"/>
        <v>0</v>
      </c>
      <c r="BH80" s="299"/>
      <c r="BI80" s="299"/>
      <c r="BJ80" s="300"/>
      <c r="BK80" s="241"/>
      <c r="BL80" s="250"/>
      <c r="NQR80" s="212"/>
    </row>
    <row r="81" spans="2:64 9924:9924" ht="13.5" customHeight="1">
      <c r="B81" s="582"/>
      <c r="C81" s="913" t="s">
        <v>1577</v>
      </c>
      <c r="D81" s="913"/>
      <c r="E81" s="913"/>
      <c r="F81" s="913"/>
      <c r="G81" s="913"/>
      <c r="H81" s="913"/>
      <c r="I81" s="913"/>
      <c r="J81" s="913"/>
      <c r="K81" s="913"/>
      <c r="L81" s="913"/>
      <c r="M81" s="913"/>
      <c r="N81" s="913"/>
      <c r="O81" s="913"/>
      <c r="P81" s="913"/>
      <c r="Q81" s="913"/>
      <c r="R81" s="913"/>
      <c r="S81" s="913"/>
      <c r="T81" s="913"/>
      <c r="U81" s="913"/>
      <c r="V81" s="913"/>
      <c r="W81" s="913"/>
      <c r="X81" s="913"/>
      <c r="Y81" s="913"/>
      <c r="Z81" s="913"/>
      <c r="AA81" s="913"/>
      <c r="AB81" s="913"/>
      <c r="AC81" s="913"/>
      <c r="AD81" s="913"/>
      <c r="AE81" s="913"/>
      <c r="AF81" s="913"/>
      <c r="AG81" s="913"/>
      <c r="AH81" s="913"/>
      <c r="AI81" s="913"/>
      <c r="AJ81" s="913"/>
      <c r="AK81" s="913"/>
      <c r="AL81" s="913"/>
      <c r="AM81" s="913"/>
      <c r="AN81" s="913"/>
      <c r="AO81" s="913"/>
      <c r="AP81" s="913"/>
      <c r="AQ81" s="913"/>
      <c r="AR81" s="913"/>
      <c r="AS81" s="913"/>
      <c r="AT81" s="913"/>
      <c r="AU81" s="913"/>
      <c r="AV81" s="913"/>
      <c r="AW81" s="913"/>
      <c r="AX81" s="211"/>
      <c r="BB81" s="247" t="s">
        <v>14</v>
      </c>
      <c r="BE81" s="301">
        <f>SUM(BE61:BE80)</f>
        <v>1.0000000000000002</v>
      </c>
      <c r="BF81" s="301">
        <f>SUM(BF61:BF80)</f>
        <v>0</v>
      </c>
      <c r="BG81" s="301">
        <f>SUM(BG61:BG80)</f>
        <v>-1.0000000000000002</v>
      </c>
      <c r="BH81" s="299"/>
      <c r="BI81" s="299"/>
      <c r="BJ81" s="300"/>
      <c r="BK81" s="241"/>
      <c r="BL81" s="250"/>
      <c r="NQR81" s="212"/>
    </row>
    <row r="82" spans="2:64 9924:9924" ht="13.5" customHeight="1">
      <c r="B82" s="582"/>
      <c r="C82" s="913"/>
      <c r="D82" s="913"/>
      <c r="E82" s="913"/>
      <c r="F82" s="913"/>
      <c r="G82" s="913"/>
      <c r="H82" s="913"/>
      <c r="I82" s="913"/>
      <c r="J82" s="913"/>
      <c r="K82" s="913"/>
      <c r="L82" s="913"/>
      <c r="M82" s="913"/>
      <c r="N82" s="913"/>
      <c r="O82" s="913"/>
      <c r="P82" s="913"/>
      <c r="Q82" s="913"/>
      <c r="R82" s="913"/>
      <c r="S82" s="913"/>
      <c r="T82" s="913"/>
      <c r="U82" s="913"/>
      <c r="V82" s="913"/>
      <c r="W82" s="913"/>
      <c r="X82" s="913"/>
      <c r="Y82" s="913"/>
      <c r="Z82" s="913"/>
      <c r="AA82" s="913"/>
      <c r="AB82" s="913"/>
      <c r="AC82" s="913"/>
      <c r="AD82" s="913"/>
      <c r="AE82" s="913"/>
      <c r="AF82" s="913"/>
      <c r="AG82" s="913"/>
      <c r="AH82" s="913"/>
      <c r="AI82" s="913"/>
      <c r="AJ82" s="913"/>
      <c r="AK82" s="913"/>
      <c r="AL82" s="913"/>
      <c r="AM82" s="913"/>
      <c r="AN82" s="913"/>
      <c r="AO82" s="913"/>
      <c r="AP82" s="913"/>
      <c r="AQ82" s="913"/>
      <c r="AR82" s="913"/>
      <c r="AS82" s="913"/>
      <c r="AT82" s="913"/>
      <c r="AU82" s="913"/>
      <c r="AV82" s="913"/>
      <c r="AW82" s="913"/>
      <c r="AX82" s="211"/>
      <c r="AZ82" s="226"/>
      <c r="BA82" s="253"/>
      <c r="BD82" s="253"/>
      <c r="BE82" s="253"/>
      <c r="BF82" s="253"/>
      <c r="BG82" s="253"/>
      <c r="BH82" s="253"/>
      <c r="BI82" s="253"/>
      <c r="BJ82" s="253"/>
      <c r="BK82" s="253"/>
      <c r="BL82" s="253"/>
      <c r="NQR82" s="212"/>
    </row>
    <row r="83" spans="2:64 9924:9924" ht="12.75" customHeight="1">
      <c r="B83" s="582"/>
      <c r="C83" s="913"/>
      <c r="D83" s="913"/>
      <c r="E83" s="913"/>
      <c r="F83" s="913"/>
      <c r="G83" s="913"/>
      <c r="H83" s="913"/>
      <c r="I83" s="913"/>
      <c r="J83" s="913"/>
      <c r="K83" s="913"/>
      <c r="L83" s="913"/>
      <c r="M83" s="913"/>
      <c r="N83" s="913"/>
      <c r="O83" s="913"/>
      <c r="P83" s="913"/>
      <c r="Q83" s="913"/>
      <c r="R83" s="913"/>
      <c r="S83" s="913"/>
      <c r="T83" s="913"/>
      <c r="U83" s="913"/>
      <c r="V83" s="913"/>
      <c r="W83" s="913"/>
      <c r="X83" s="913"/>
      <c r="Y83" s="913"/>
      <c r="Z83" s="913"/>
      <c r="AA83" s="913"/>
      <c r="AB83" s="913"/>
      <c r="AC83" s="913"/>
      <c r="AD83" s="913"/>
      <c r="AE83" s="913"/>
      <c r="AF83" s="913"/>
      <c r="AG83" s="913"/>
      <c r="AH83" s="913"/>
      <c r="AI83" s="913"/>
      <c r="AJ83" s="913"/>
      <c r="AK83" s="913"/>
      <c r="AL83" s="913"/>
      <c r="AM83" s="913"/>
      <c r="AN83" s="913"/>
      <c r="AO83" s="913"/>
      <c r="AP83" s="913"/>
      <c r="AQ83" s="913"/>
      <c r="AR83" s="913"/>
      <c r="AS83" s="913"/>
      <c r="AT83" s="913"/>
      <c r="AU83" s="913"/>
      <c r="AV83" s="913"/>
      <c r="AW83" s="913"/>
      <c r="AX83" s="211"/>
      <c r="AY83" s="241"/>
      <c r="AZ83" s="254"/>
      <c r="BA83" s="253"/>
      <c r="BD83" s="253"/>
      <c r="BE83" s="253"/>
      <c r="BF83" s="253"/>
      <c r="BG83" s="253"/>
      <c r="BH83" s="253"/>
      <c r="BI83" s="253"/>
      <c r="BJ83" s="253"/>
      <c r="BK83" s="253"/>
      <c r="BL83" s="253"/>
      <c r="NQR83" s="212"/>
    </row>
    <row r="84" spans="2:64 9924:9924" ht="12.95" customHeight="1">
      <c r="B84" s="58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52"/>
      <c r="AL84" s="252"/>
      <c r="AM84" s="252"/>
      <c r="AN84" s="252"/>
      <c r="AO84" s="252"/>
      <c r="AP84" s="252"/>
      <c r="AQ84" s="252"/>
      <c r="AX84" s="241"/>
      <c r="AZ84" s="254"/>
      <c r="BC84" s="244"/>
      <c r="NQR84" s="212"/>
    </row>
    <row r="85" spans="2:64 9924:9924" ht="12.95" customHeight="1">
      <c r="B85" s="582"/>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5"/>
      <c r="AL85" s="255"/>
      <c r="AM85" s="255"/>
      <c r="AN85" s="255"/>
      <c r="AO85" s="255"/>
      <c r="AP85" s="255"/>
      <c r="AQ85" s="255"/>
      <c r="AR85" s="255"/>
      <c r="AS85" s="255"/>
      <c r="AT85" s="255"/>
      <c r="AU85" s="255"/>
      <c r="AV85" s="255"/>
      <c r="AW85" s="255"/>
      <c r="BB85" s="253"/>
      <c r="BC85" s="253"/>
      <c r="NQR85" s="212"/>
    </row>
    <row r="86" spans="2:64 9924:9924" ht="12.95" customHeight="1">
      <c r="B86" s="582"/>
      <c r="C86" s="912" t="e" vm="1">
        <v>#VALUE!</v>
      </c>
      <c r="D86" s="912"/>
      <c r="E86" s="912"/>
      <c r="F86" s="912"/>
      <c r="G86" s="912"/>
      <c r="H86" s="941" t="s">
        <v>583</v>
      </c>
      <c r="I86" s="941"/>
      <c r="J86" s="941"/>
      <c r="K86" s="941"/>
      <c r="L86" s="941"/>
      <c r="M86" s="941"/>
      <c r="N86" s="941"/>
      <c r="O86" s="941"/>
      <c r="P86" s="941"/>
      <c r="Q86" s="941"/>
      <c r="R86" s="941"/>
      <c r="S86" s="941"/>
      <c r="T86" s="941"/>
      <c r="U86" s="941"/>
      <c r="V86" s="941"/>
      <c r="W86" s="941"/>
      <c r="X86" s="941"/>
      <c r="Y86" s="941"/>
      <c r="Z86" s="941"/>
      <c r="AA86" s="941"/>
      <c r="AB86" s="941"/>
      <c r="AC86" s="941"/>
      <c r="AD86" s="941"/>
      <c r="AE86" s="941"/>
      <c r="AF86" s="941"/>
      <c r="AG86" s="941"/>
      <c r="AH86" s="941"/>
      <c r="AI86" s="941"/>
      <c r="AJ86" s="941"/>
      <c r="AK86" s="941"/>
      <c r="AL86" s="941"/>
      <c r="AM86" s="941"/>
      <c r="AN86" s="941"/>
      <c r="AO86" s="941"/>
      <c r="AP86" s="941"/>
      <c r="AQ86" s="941"/>
      <c r="AR86" s="941"/>
      <c r="AS86" s="941"/>
      <c r="AT86" s="941"/>
      <c r="AU86" s="941"/>
      <c r="AV86" s="941"/>
      <c r="AW86" s="941"/>
      <c r="NQR86" s="212"/>
    </row>
    <row r="87" spans="2:64 9924:9924" ht="12.95" customHeight="1">
      <c r="B87" s="582"/>
      <c r="C87" s="912"/>
      <c r="D87" s="912"/>
      <c r="E87" s="912"/>
      <c r="F87" s="912"/>
      <c r="G87" s="912"/>
      <c r="H87" s="941"/>
      <c r="I87" s="941"/>
      <c r="J87" s="941"/>
      <c r="K87" s="941"/>
      <c r="L87" s="941"/>
      <c r="M87" s="941"/>
      <c r="N87" s="941"/>
      <c r="O87" s="941"/>
      <c r="P87" s="941"/>
      <c r="Q87" s="941"/>
      <c r="R87" s="941"/>
      <c r="S87" s="941"/>
      <c r="T87" s="941"/>
      <c r="U87" s="941"/>
      <c r="V87" s="941"/>
      <c r="W87" s="941"/>
      <c r="X87" s="941"/>
      <c r="Y87" s="941"/>
      <c r="Z87" s="941"/>
      <c r="AA87" s="941"/>
      <c r="AB87" s="941"/>
      <c r="AC87" s="941"/>
      <c r="AD87" s="941"/>
      <c r="AE87" s="941"/>
      <c r="AF87" s="941"/>
      <c r="AG87" s="941"/>
      <c r="AH87" s="941"/>
      <c r="AI87" s="941"/>
      <c r="AJ87" s="941"/>
      <c r="AK87" s="941"/>
      <c r="AL87" s="941"/>
      <c r="AM87" s="941"/>
      <c r="AN87" s="941"/>
      <c r="AO87" s="941"/>
      <c r="AP87" s="941"/>
      <c r="AQ87" s="941"/>
      <c r="AR87" s="941"/>
      <c r="AS87" s="941"/>
      <c r="AT87" s="941"/>
      <c r="AU87" s="941"/>
      <c r="AV87" s="941"/>
      <c r="AW87" s="941"/>
      <c r="NQR87" s="212"/>
    </row>
    <row r="88" spans="2:64 9924:9924" ht="12.95" customHeight="1">
      <c r="B88" s="582"/>
      <c r="C88" s="912"/>
      <c r="D88" s="912"/>
      <c r="E88" s="912"/>
      <c r="F88" s="912"/>
      <c r="G88" s="912"/>
      <c r="H88" s="941"/>
      <c r="I88" s="941"/>
      <c r="J88" s="941"/>
      <c r="K88" s="941"/>
      <c r="L88" s="941"/>
      <c r="M88" s="941"/>
      <c r="N88" s="941"/>
      <c r="O88" s="941"/>
      <c r="P88" s="941"/>
      <c r="Q88" s="941"/>
      <c r="R88" s="941"/>
      <c r="S88" s="941"/>
      <c r="T88" s="941"/>
      <c r="U88" s="941"/>
      <c r="V88" s="941"/>
      <c r="W88" s="941"/>
      <c r="X88" s="941"/>
      <c r="Y88" s="941"/>
      <c r="Z88" s="941"/>
      <c r="AA88" s="941"/>
      <c r="AB88" s="941"/>
      <c r="AC88" s="941"/>
      <c r="AD88" s="941"/>
      <c r="AE88" s="941"/>
      <c r="AF88" s="941"/>
      <c r="AG88" s="941"/>
      <c r="AH88" s="941"/>
      <c r="AI88" s="941"/>
      <c r="AJ88" s="941"/>
      <c r="AK88" s="941"/>
      <c r="AL88" s="941"/>
      <c r="AM88" s="941"/>
      <c r="AN88" s="941"/>
      <c r="AO88" s="941"/>
      <c r="AP88" s="941"/>
      <c r="AQ88" s="941"/>
      <c r="AR88" s="941"/>
      <c r="AS88" s="941"/>
      <c r="AT88" s="941"/>
      <c r="AU88" s="941"/>
      <c r="AV88" s="941"/>
      <c r="AW88" s="941"/>
      <c r="NQR88" s="212"/>
    </row>
    <row r="89" spans="2:64 9924:9924" ht="12.95" customHeight="1">
      <c r="B89" s="582"/>
      <c r="C89" s="912"/>
      <c r="D89" s="912"/>
      <c r="E89" s="912"/>
      <c r="F89" s="912"/>
      <c r="G89" s="912"/>
      <c r="H89" s="941"/>
      <c r="I89" s="941"/>
      <c r="J89" s="941"/>
      <c r="K89" s="941"/>
      <c r="L89" s="941"/>
      <c r="M89" s="941"/>
      <c r="N89" s="941"/>
      <c r="O89" s="941"/>
      <c r="P89" s="941"/>
      <c r="Q89" s="941"/>
      <c r="R89" s="941"/>
      <c r="S89" s="941"/>
      <c r="T89" s="941"/>
      <c r="U89" s="941"/>
      <c r="V89" s="941"/>
      <c r="W89" s="941"/>
      <c r="X89" s="941"/>
      <c r="Y89" s="941"/>
      <c r="Z89" s="941"/>
      <c r="AA89" s="941"/>
      <c r="AB89" s="941"/>
      <c r="AC89" s="941"/>
      <c r="AD89" s="941"/>
      <c r="AE89" s="941"/>
      <c r="AF89" s="941"/>
      <c r="AG89" s="941"/>
      <c r="AH89" s="941"/>
      <c r="AI89" s="941"/>
      <c r="AJ89" s="941"/>
      <c r="AK89" s="941"/>
      <c r="AL89" s="941"/>
      <c r="AM89" s="941"/>
      <c r="AN89" s="941"/>
      <c r="AO89" s="941"/>
      <c r="AP89" s="941"/>
      <c r="AQ89" s="941"/>
      <c r="AR89" s="941"/>
      <c r="AS89" s="941"/>
      <c r="AT89" s="941"/>
      <c r="AU89" s="941"/>
      <c r="AV89" s="941"/>
      <c r="AW89" s="941"/>
      <c r="NQR89" s="212"/>
    </row>
    <row r="90" spans="2:64 9924:9924" ht="12.95" customHeight="1">
      <c r="B90" s="582"/>
      <c r="Q90" s="942" t="str">
        <f>$Q$7</f>
        <v>LGT IM AIF Funds - LGT IM Multi-Asset Core Fund</v>
      </c>
      <c r="R90" s="942"/>
      <c r="S90" s="942"/>
      <c r="T90" s="942"/>
      <c r="U90" s="942"/>
      <c r="V90" s="942"/>
      <c r="W90" s="942"/>
      <c r="X90" s="942"/>
      <c r="Y90" s="942"/>
      <c r="Z90" s="942"/>
      <c r="AA90" s="942"/>
      <c r="AB90" s="942"/>
      <c r="AC90" s="942"/>
      <c r="AD90" s="942"/>
      <c r="AE90" s="942"/>
      <c r="AF90" s="942"/>
      <c r="AG90" s="942"/>
      <c r="AH90" s="942"/>
      <c r="AI90" s="942"/>
      <c r="AJ90" s="942"/>
      <c r="AK90" s="942"/>
      <c r="AL90" s="942"/>
      <c r="AM90" s="942"/>
      <c r="AN90" s="942"/>
      <c r="AO90" s="942"/>
      <c r="AP90" s="942"/>
      <c r="AQ90" s="942"/>
      <c r="AR90" s="942"/>
      <c r="AS90" s="942"/>
      <c r="AT90" s="942"/>
      <c r="AU90" s="942"/>
      <c r="AV90" s="942"/>
      <c r="AW90" s="942"/>
      <c r="NQR90" s="212"/>
    </row>
    <row r="91" spans="2:64 9924:9924" ht="12.95" customHeight="1">
      <c r="B91" s="582"/>
      <c r="Q91" s="942"/>
      <c r="R91" s="942"/>
      <c r="S91" s="942"/>
      <c r="T91" s="942"/>
      <c r="U91" s="942"/>
      <c r="V91" s="942"/>
      <c r="W91" s="942"/>
      <c r="X91" s="942"/>
      <c r="Y91" s="942"/>
      <c r="Z91" s="942"/>
      <c r="AA91" s="942"/>
      <c r="AB91" s="942"/>
      <c r="AC91" s="942"/>
      <c r="AD91" s="942"/>
      <c r="AE91" s="942"/>
      <c r="AF91" s="942"/>
      <c r="AG91" s="942"/>
      <c r="AH91" s="942"/>
      <c r="AI91" s="942"/>
      <c r="AJ91" s="942"/>
      <c r="AK91" s="942"/>
      <c r="AL91" s="942"/>
      <c r="AM91" s="942"/>
      <c r="AN91" s="942"/>
      <c r="AO91" s="942"/>
      <c r="AP91" s="942"/>
      <c r="AQ91" s="942"/>
      <c r="AR91" s="942"/>
      <c r="AS91" s="942"/>
      <c r="AT91" s="942"/>
      <c r="AU91" s="942"/>
      <c r="AV91" s="942"/>
      <c r="AW91" s="942"/>
      <c r="NQR91" s="212"/>
    </row>
    <row r="92" spans="2:64 9924:9924" ht="12.95" customHeight="1">
      <c r="B92" s="582"/>
      <c r="Q92" s="213"/>
      <c r="R92" s="213"/>
      <c r="S92" s="213"/>
      <c r="T92" s="213"/>
      <c r="U92" s="213"/>
      <c r="V92" s="213"/>
      <c r="W92" s="213"/>
      <c r="X92" s="213"/>
      <c r="Y92" s="213"/>
      <c r="Z92" s="215"/>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1"/>
      <c r="NQR92" s="212"/>
    </row>
    <row r="93" spans="2:64 9924:9924" ht="12.95" customHeight="1">
      <c r="B93" s="582"/>
      <c r="C93" s="943" t="s">
        <v>861</v>
      </c>
      <c r="D93" s="943"/>
      <c r="E93" s="943"/>
      <c r="F93" s="943"/>
      <c r="G93" s="943"/>
      <c r="H93" s="943"/>
      <c r="I93" s="943"/>
      <c r="J93" s="943"/>
      <c r="K93" s="216"/>
      <c r="L93" s="216"/>
      <c r="M93" s="216"/>
      <c r="N93" s="216"/>
      <c r="O93" s="216"/>
      <c r="P93" s="216"/>
      <c r="Q93" s="216"/>
      <c r="R93" s="216"/>
      <c r="S93" s="216"/>
      <c r="T93" s="216"/>
      <c r="U93" s="216"/>
      <c r="V93" s="216"/>
      <c r="W93" s="216"/>
      <c r="X93" s="216"/>
      <c r="Y93" s="216"/>
      <c r="Z93" s="256"/>
      <c r="AA93" s="217"/>
      <c r="AB93" s="217"/>
      <c r="AC93" s="217"/>
      <c r="AD93" s="217"/>
      <c r="AE93" s="217"/>
      <c r="AF93" s="217"/>
      <c r="AG93" s="217"/>
      <c r="AH93" s="217"/>
      <c r="AI93" s="218"/>
      <c r="AJ93" s="218"/>
      <c r="AK93" s="218"/>
      <c r="AL93" s="218"/>
      <c r="AM93" s="218"/>
      <c r="AN93" s="218"/>
      <c r="AO93" s="218"/>
      <c r="AP93" s="218"/>
      <c r="AQ93" s="218"/>
      <c r="AR93" s="218"/>
      <c r="AS93" s="218"/>
      <c r="AT93" s="218"/>
      <c r="AU93" s="218"/>
      <c r="AV93" s="218"/>
      <c r="NQR93" s="212"/>
    </row>
    <row r="94" spans="2:64 9924:9924" ht="12.95" customHeight="1">
      <c r="B94" s="582"/>
      <c r="C94" s="943"/>
      <c r="D94" s="943"/>
      <c r="E94" s="943"/>
      <c r="F94" s="943"/>
      <c r="G94" s="943"/>
      <c r="H94" s="943"/>
      <c r="I94" s="943"/>
      <c r="J94" s="943"/>
      <c r="K94" s="494" t="s">
        <v>638</v>
      </c>
      <c r="L94" s="910" t="str">
        <f>TEXT($BC$2,"dd mmmm yyyy")</f>
        <v>31 August 2025</v>
      </c>
      <c r="M94" s="910"/>
      <c r="N94" s="910"/>
      <c r="O94" s="910"/>
      <c r="P94" s="910"/>
      <c r="Q94" s="494" t="s">
        <v>638</v>
      </c>
      <c r="R94" s="216" t="s">
        <v>639</v>
      </c>
      <c r="S94" s="216"/>
      <c r="T94" s="216"/>
      <c r="U94" s="216"/>
      <c r="V94" s="216"/>
      <c r="W94" s="216"/>
      <c r="X94" s="216"/>
      <c r="Y94" s="216"/>
      <c r="Z94" s="256"/>
      <c r="AA94" s="217"/>
      <c r="AB94" s="217"/>
      <c r="AC94" s="217"/>
      <c r="AD94" s="217"/>
      <c r="AE94" s="217"/>
      <c r="AF94" s="217"/>
      <c r="AG94" s="217"/>
      <c r="AH94" s="217"/>
      <c r="AI94" s="218"/>
      <c r="AJ94" s="218"/>
      <c r="AK94" s="218"/>
      <c r="AL94" s="218"/>
      <c r="AM94" s="218"/>
      <c r="AN94" s="218"/>
      <c r="AO94" s="218"/>
      <c r="AP94" s="218"/>
      <c r="AQ94" s="218"/>
      <c r="AR94" s="218"/>
      <c r="AS94" s="218"/>
      <c r="AT94" s="218"/>
      <c r="AU94" s="218"/>
      <c r="AV94" s="218"/>
      <c r="NQR94" s="212"/>
    </row>
    <row r="95" spans="2:64 9924:9924" ht="12.95" customHeight="1">
      <c r="B95" s="582"/>
      <c r="C95" s="943"/>
      <c r="D95" s="943"/>
      <c r="E95" s="943"/>
      <c r="F95" s="943"/>
      <c r="G95" s="943"/>
      <c r="H95" s="943"/>
      <c r="I95" s="943"/>
      <c r="J95" s="943"/>
      <c r="K95" s="216"/>
      <c r="L95" s="216"/>
      <c r="M95" s="216"/>
      <c r="N95" s="216"/>
      <c r="O95" s="216"/>
      <c r="P95" s="216"/>
      <c r="Q95" s="219"/>
      <c r="R95" s="495" t="s">
        <v>742</v>
      </c>
      <c r="S95" s="216"/>
      <c r="T95" s="216"/>
      <c r="U95" s="216"/>
      <c r="V95" s="216"/>
      <c r="W95" s="216"/>
      <c r="X95" s="216"/>
      <c r="Y95" s="216"/>
      <c r="Z95" s="256"/>
      <c r="AA95" s="217"/>
      <c r="AB95" s="217"/>
      <c r="AC95" s="217"/>
      <c r="AD95" s="217"/>
      <c r="AE95" s="217"/>
      <c r="AF95" s="217"/>
      <c r="AG95" s="217"/>
      <c r="AH95" s="217"/>
      <c r="AI95" s="218"/>
      <c r="AJ95" s="218"/>
      <c r="AK95" s="218"/>
      <c r="AL95" s="218"/>
      <c r="AM95" s="218"/>
      <c r="AN95" s="218"/>
      <c r="AO95" s="218"/>
      <c r="AP95" s="218"/>
      <c r="AQ95" s="218"/>
      <c r="AR95" s="218"/>
      <c r="AS95" s="218"/>
      <c r="AT95" s="218"/>
      <c r="AU95" s="218"/>
      <c r="AV95" s="218"/>
      <c r="BB95" s="220"/>
      <c r="BC95" s="220"/>
      <c r="BD95" s="220"/>
      <c r="BE95" s="220"/>
      <c r="BF95" s="220"/>
      <c r="BG95" s="220"/>
      <c r="BH95" s="220"/>
      <c r="BI95" s="220"/>
      <c r="BJ95" s="220"/>
      <c r="BK95" s="220"/>
      <c r="BL95" s="220"/>
      <c r="NQR95" s="212"/>
    </row>
    <row r="96" spans="2:64 9924:9924" ht="12.95" customHeight="1">
      <c r="B96" s="582"/>
      <c r="Z96" s="211"/>
      <c r="NQR96" s="212"/>
    </row>
    <row r="97" spans="2:66 9924:9924" s="241" customFormat="1" ht="12.95" customHeight="1">
      <c r="B97" s="582"/>
      <c r="C97" s="940" t="s">
        <v>628</v>
      </c>
      <c r="D97" s="940"/>
      <c r="E97" s="940"/>
      <c r="F97" s="940"/>
      <c r="G97" s="940"/>
      <c r="H97" s="940"/>
      <c r="I97" s="940"/>
      <c r="J97" s="940"/>
      <c r="K97" s="940"/>
      <c r="L97" s="940"/>
      <c r="M97" s="940"/>
      <c r="N97" s="940"/>
      <c r="O97" s="940"/>
      <c r="P97" s="940"/>
      <c r="Q97" s="940"/>
      <c r="R97" s="940"/>
      <c r="S97" s="940"/>
      <c r="T97" s="940"/>
      <c r="U97" s="940"/>
      <c r="V97" s="940"/>
      <c r="W97" s="940"/>
      <c r="X97" s="940"/>
      <c r="Y97" s="940"/>
      <c r="Z97" s="239"/>
      <c r="AA97" s="940"/>
      <c r="AB97" s="940"/>
      <c r="AC97" s="940"/>
      <c r="AD97" s="940"/>
      <c r="AE97" s="940"/>
      <c r="AF97" s="940"/>
      <c r="AG97" s="940"/>
      <c r="AH97" s="940"/>
      <c r="AI97" s="940"/>
      <c r="AJ97" s="940"/>
      <c r="AK97" s="940"/>
      <c r="AL97" s="940"/>
      <c r="AM97" s="940"/>
      <c r="AN97" s="940"/>
      <c r="AO97" s="940"/>
      <c r="AP97" s="940"/>
      <c r="AQ97" s="940"/>
      <c r="AR97" s="940"/>
      <c r="AS97" s="940"/>
      <c r="AT97" s="940"/>
      <c r="AU97" s="940"/>
      <c r="AV97" s="940"/>
      <c r="AW97" s="940"/>
      <c r="AY97" s="210"/>
      <c r="AZ97" s="249"/>
      <c r="BA97" s="249"/>
      <c r="BB97" s="251"/>
      <c r="BC97" s="251"/>
      <c r="BD97" s="251"/>
      <c r="BE97" s="221"/>
      <c r="BF97" s="221"/>
      <c r="BG97" s="308"/>
      <c r="BH97" s="221"/>
      <c r="BI97" s="221"/>
      <c r="BJ97" s="308"/>
      <c r="BK97" s="249"/>
      <c r="BL97" s="249"/>
      <c r="BN97" s="442"/>
      <c r="NQR97" s="259"/>
    </row>
    <row r="98" spans="2:66 9924:9924" s="241" customFormat="1" ht="12.95" customHeight="1">
      <c r="B98" s="582"/>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237"/>
      <c r="AA98" s="373"/>
      <c r="AB98" s="373"/>
      <c r="AC98" s="373"/>
      <c r="AD98" s="373"/>
      <c r="AE98" s="373"/>
      <c r="AF98" s="373"/>
      <c r="AG98" s="373"/>
      <c r="AH98" s="373"/>
      <c r="AI98" s="373"/>
      <c r="AJ98" s="373"/>
      <c r="AK98" s="373"/>
      <c r="AL98" s="373"/>
      <c r="AM98" s="373"/>
      <c r="AN98" s="373"/>
      <c r="AO98" s="373"/>
      <c r="AP98" s="373"/>
      <c r="AQ98" s="373"/>
      <c r="AR98" s="373"/>
      <c r="AS98" s="373"/>
      <c r="AT98" s="373"/>
      <c r="AU98" s="373"/>
      <c r="AV98" s="373"/>
      <c r="AW98" s="373"/>
      <c r="AY98" s="210"/>
      <c r="AZ98" s="249"/>
      <c r="BA98" s="249"/>
      <c r="BB98" s="251"/>
      <c r="BC98" s="251"/>
      <c r="BD98" s="251"/>
      <c r="BE98" s="221"/>
      <c r="BF98" s="221"/>
      <c r="BG98" s="308"/>
      <c r="BH98" s="221"/>
      <c r="BI98" s="221"/>
      <c r="BJ98" s="308"/>
      <c r="BK98" s="249"/>
      <c r="BL98" s="249"/>
      <c r="BN98" s="442"/>
      <c r="NQR98" s="259"/>
    </row>
    <row r="99" spans="2:66 9924:9924" s="241" customFormat="1" ht="12.95" customHeight="1">
      <c r="B99" s="582"/>
      <c r="C99" s="294"/>
      <c r="D99" s="294"/>
      <c r="E99" s="294"/>
      <c r="F99" s="294"/>
      <c r="G99" s="294"/>
      <c r="H99" s="294"/>
      <c r="I99" s="294"/>
      <c r="J99" s="294"/>
      <c r="K99" s="294"/>
      <c r="L99" s="294"/>
      <c r="M99" s="294"/>
      <c r="N99" s="294"/>
      <c r="O99" s="944" t="s">
        <v>735</v>
      </c>
      <c r="P99" s="944"/>
      <c r="Q99" s="944"/>
      <c r="R99" s="944"/>
      <c r="S99" s="944"/>
      <c r="T99" s="944"/>
      <c r="U99" s="944"/>
      <c r="V99" s="944"/>
      <c r="W99" s="944"/>
      <c r="X99" s="283"/>
      <c r="Y99" s="944" t="s">
        <v>736</v>
      </c>
      <c r="Z99" s="944"/>
      <c r="AA99" s="944"/>
      <c r="AB99" s="944"/>
      <c r="AC99" s="944"/>
      <c r="AD99" s="944"/>
      <c r="AE99" s="944"/>
      <c r="AF99" s="944"/>
      <c r="AG99" s="944"/>
      <c r="AH99" s="294"/>
      <c r="AI99" s="944" t="s">
        <v>751</v>
      </c>
      <c r="AJ99" s="944"/>
      <c r="AK99" s="944"/>
      <c r="AL99" s="944"/>
      <c r="AM99" s="944"/>
      <c r="AN99" s="944"/>
      <c r="AO99" s="944"/>
      <c r="AP99" s="944"/>
      <c r="AQ99" s="944"/>
      <c r="AR99" s="944"/>
      <c r="AS99" s="944"/>
      <c r="AT99" s="944"/>
      <c r="AU99" s="944"/>
      <c r="AV99" s="944"/>
      <c r="AW99" s="283"/>
      <c r="AY99" s="210"/>
      <c r="AZ99" s="249"/>
      <c r="BA99" s="249"/>
      <c r="BE99" s="374"/>
      <c r="BF99" s="374"/>
      <c r="BG99" s="300"/>
      <c r="BH99" s="374"/>
      <c r="BI99" s="374"/>
      <c r="BJ99" s="300"/>
      <c r="BN99" s="442"/>
      <c r="NQR99" s="259"/>
    </row>
    <row r="100" spans="2:66 9924:9924" s="241" customFormat="1" ht="12.95" customHeight="1">
      <c r="B100" s="582"/>
      <c r="C100" s="294"/>
      <c r="D100" s="294"/>
      <c r="E100" s="294"/>
      <c r="F100" s="294"/>
      <c r="G100" s="294"/>
      <c r="H100" s="294"/>
      <c r="I100" s="294"/>
      <c r="J100" s="294"/>
      <c r="K100" s="294"/>
      <c r="L100" s="294"/>
      <c r="M100" s="294"/>
      <c r="N100" s="294"/>
      <c r="O100" s="935" t="s">
        <v>600</v>
      </c>
      <c r="P100" s="935"/>
      <c r="Q100" s="935"/>
      <c r="R100" s="935" t="s">
        <v>599</v>
      </c>
      <c r="S100" s="935"/>
      <c r="T100" s="935"/>
      <c r="U100" s="936" t="s">
        <v>734</v>
      </c>
      <c r="V100" s="935"/>
      <c r="W100" s="935"/>
      <c r="X100" s="424"/>
      <c r="Y100" s="935" t="s">
        <v>600</v>
      </c>
      <c r="Z100" s="935"/>
      <c r="AA100" s="935"/>
      <c r="AB100" s="935" t="s">
        <v>599</v>
      </c>
      <c r="AC100" s="935"/>
      <c r="AD100" s="935"/>
      <c r="AE100" s="936" t="s">
        <v>734</v>
      </c>
      <c r="AF100" s="935"/>
      <c r="AG100" s="935"/>
      <c r="AH100" s="294"/>
      <c r="AI100" s="294"/>
      <c r="AJ100" s="294"/>
      <c r="AK100" s="294"/>
      <c r="AL100" s="294"/>
      <c r="AM100" s="294"/>
      <c r="AN100" s="295"/>
      <c r="AO100" s="283"/>
      <c r="AP100" s="283"/>
      <c r="AQ100" s="283"/>
      <c r="AR100" s="283"/>
      <c r="AS100" s="296"/>
      <c r="AT100" s="283"/>
      <c r="AU100" s="283"/>
      <c r="AV100" s="283"/>
      <c r="AW100" s="283"/>
      <c r="AY100" s="210"/>
      <c r="AZ100" s="249"/>
      <c r="BA100" s="249"/>
      <c r="BE100" s="937" t="s">
        <v>680</v>
      </c>
      <c r="BF100" s="937"/>
      <c r="BG100" s="937"/>
      <c r="BH100" s="937" t="s">
        <v>578</v>
      </c>
      <c r="BI100" s="937"/>
      <c r="BJ100" s="937"/>
      <c r="BN100" s="442"/>
      <c r="NQR100" s="259"/>
    </row>
    <row r="101" spans="2:66 9924:9924" ht="12.95" customHeight="1">
      <c r="B101" s="583"/>
      <c r="C101" s="382" t="s">
        <v>733</v>
      </c>
      <c r="D101" s="231"/>
      <c r="E101" s="231"/>
      <c r="F101" s="231"/>
      <c r="G101" s="231"/>
      <c r="H101" s="231"/>
      <c r="I101" s="231"/>
      <c r="J101" s="231"/>
      <c r="K101" s="231"/>
      <c r="L101" s="231"/>
      <c r="M101" s="231"/>
      <c r="N101" s="231"/>
      <c r="O101" s="930">
        <f>SUM(O102:Q106)</f>
        <v>0.25</v>
      </c>
      <c r="P101" s="930"/>
      <c r="Q101" s="930"/>
      <c r="R101" s="931" t="e">
        <f>SUM(R102:T106)</f>
        <v>#REF!</v>
      </c>
      <c r="S101" s="931"/>
      <c r="T101" s="931"/>
      <c r="U101" s="931" t="e">
        <f>SUM(U102:W106)</f>
        <v>#REF!</v>
      </c>
      <c r="V101" s="931"/>
      <c r="W101" s="931"/>
      <c r="X101" s="404"/>
      <c r="Y101" s="930" t="e">
        <f>SUM(Y102:AA106)</f>
        <v>#REF!</v>
      </c>
      <c r="Z101" s="930"/>
      <c r="AA101" s="930"/>
      <c r="AB101" s="931">
        <f>SUM(AB102:AD106)</f>
        <v>0</v>
      </c>
      <c r="AC101" s="931"/>
      <c r="AD101" s="931"/>
      <c r="AE101" s="931" t="e">
        <f>SUM(AE102:AG106)</f>
        <v>#REF!</v>
      </c>
      <c r="AF101" s="931"/>
      <c r="AG101" s="931"/>
      <c r="AH101" s="211"/>
      <c r="AI101" s="211"/>
      <c r="AJ101" s="211"/>
      <c r="AK101" s="211"/>
      <c r="AL101" s="211"/>
      <c r="AM101" s="211"/>
      <c r="AN101" s="211"/>
      <c r="AO101" s="211"/>
      <c r="AP101" s="211"/>
      <c r="AQ101" s="211"/>
      <c r="AR101" s="211"/>
      <c r="AS101" s="211"/>
      <c r="AT101" s="211"/>
      <c r="AU101" s="211"/>
      <c r="AV101" s="211"/>
      <c r="AW101" s="211"/>
      <c r="AZ101" s="226"/>
      <c r="BB101" s="251" t="s">
        <v>664</v>
      </c>
      <c r="BC101" s="251" t="s">
        <v>642</v>
      </c>
      <c r="BD101" s="251" t="s">
        <v>641</v>
      </c>
      <c r="BE101" s="221" t="s">
        <v>599</v>
      </c>
      <c r="BF101" s="221" t="s">
        <v>600</v>
      </c>
      <c r="BG101" s="308" t="s">
        <v>657</v>
      </c>
      <c r="BH101" s="221" t="s">
        <v>599</v>
      </c>
      <c r="BI101" s="221" t="s">
        <v>600</v>
      </c>
      <c r="BJ101" s="308" t="s">
        <v>657</v>
      </c>
      <c r="BK101" s="241"/>
      <c r="BL101" s="241"/>
      <c r="NQR101" s="212"/>
    </row>
    <row r="102" spans="2:66 9924:9924" ht="12.95" customHeight="1">
      <c r="B102" s="583" t="s">
        <v>646</v>
      </c>
      <c r="C102" s="273"/>
      <c r="D102" s="273" t="str">
        <f>BC102</f>
        <v>Developed Government Bonds</v>
      </c>
      <c r="E102" s="273"/>
      <c r="F102" s="273"/>
      <c r="G102" s="273"/>
      <c r="H102" s="273"/>
      <c r="I102" s="273"/>
      <c r="J102" s="273"/>
      <c r="K102" s="274"/>
      <c r="L102" s="274"/>
      <c r="M102" s="274"/>
      <c r="N102" s="274"/>
      <c r="O102" s="933">
        <f>VLOOKUP($B102,$BB$102:$BG$123,5,FALSE)*100</f>
        <v>2.5307999999999997E-2</v>
      </c>
      <c r="P102" s="933"/>
      <c r="Q102" s="933"/>
      <c r="R102" s="932" t="e">
        <f>VLOOKUP($B102,$BB$102:$BG$123,4,FALSE)*100</f>
        <v>#REF!</v>
      </c>
      <c r="S102" s="932"/>
      <c r="T102" s="932"/>
      <c r="U102" s="932" t="e">
        <f>O102-R102</f>
        <v>#REF!</v>
      </c>
      <c r="V102" s="932"/>
      <c r="W102" s="932"/>
      <c r="X102" s="405"/>
      <c r="Y102" s="933" t="e">
        <f>VLOOKUP($B102,$BB$102:$BJ$123,8,FALSE)*100</f>
        <v>#REF!</v>
      </c>
      <c r="Z102" s="933"/>
      <c r="AA102" s="933"/>
      <c r="AB102" s="932">
        <f>VLOOKUP($B102,$BB$102:$BJ$123,7,FALSE)*100</f>
        <v>0</v>
      </c>
      <c r="AC102" s="932"/>
      <c r="AD102" s="932"/>
      <c r="AE102" s="932" t="e">
        <f>Y102-AB102</f>
        <v>#REF!</v>
      </c>
      <c r="AF102" s="932"/>
      <c r="AG102" s="932"/>
      <c r="AH102" s="275"/>
      <c r="AI102" s="275"/>
      <c r="AJ102" s="275"/>
      <c r="AK102" s="227"/>
      <c r="AL102" s="227"/>
      <c r="AM102" s="227"/>
      <c r="AN102" s="227"/>
      <c r="AO102" s="227"/>
      <c r="AP102" s="227"/>
      <c r="AQ102" s="227"/>
      <c r="AR102" s="227"/>
      <c r="AS102" s="227"/>
      <c r="AT102" s="227"/>
      <c r="AU102" s="227"/>
      <c r="AV102" s="227"/>
      <c r="AW102" s="227"/>
      <c r="AZ102" s="226"/>
      <c r="BB102" s="241" t="s">
        <v>646</v>
      </c>
      <c r="BC102" s="241" t="s">
        <v>80</v>
      </c>
      <c r="BD102" s="241" t="s">
        <v>646</v>
      </c>
      <c r="BE102" s="374" t="e">
        <f>_xlfn.XLOOKUP($BC102,'Data Record'!$B$107:$B$290,'Data Record'!#REF!,0,FALSE)</f>
        <v>#REF!</v>
      </c>
      <c r="BF102" s="374">
        <f>_xlfn.XLOOKUP($BC102,'Data Record'!$B$107:$B$290,'Data Record'!$G$107:$G$290,0,FALSE)</f>
        <v>2.5307999999999998E-4</v>
      </c>
      <c r="BG102" s="300" t="e">
        <f>BF102-BE102</f>
        <v>#REF!</v>
      </c>
      <c r="BH102" s="374">
        <f>_xlfn.XLOOKUP($BC102,'Data Record'!$B$107:$B$290,'Data Record'!$JM$107:$JM$290,0,FALSE)</f>
        <v>0</v>
      </c>
      <c r="BI102" s="374" t="e">
        <f>_xlfn.XLOOKUP($BC102,'Data Record'!$B$107:$B$290,'Data Record'!#REF!,0,FALSE)</f>
        <v>#REF!</v>
      </c>
      <c r="BJ102" s="300" t="e">
        <f>BI102-BH102</f>
        <v>#REF!</v>
      </c>
      <c r="BK102" s="241"/>
      <c r="BL102" s="245"/>
      <c r="NQR102" s="212"/>
    </row>
    <row r="103" spans="2:66 9924:9924" ht="12.95" customHeight="1">
      <c r="B103" s="583" t="s">
        <v>658</v>
      </c>
      <c r="C103" s="273"/>
      <c r="D103" s="273" t="str">
        <f>BC103</f>
        <v>IG Corporate Bonds</v>
      </c>
      <c r="E103" s="273"/>
      <c r="F103" s="273"/>
      <c r="G103" s="273"/>
      <c r="H103" s="273"/>
      <c r="I103" s="273"/>
      <c r="J103" s="273"/>
      <c r="K103" s="274"/>
      <c r="L103" s="274"/>
      <c r="M103" s="274"/>
      <c r="N103" s="274"/>
      <c r="O103" s="933">
        <f t="shared" ref="O103:O106" si="3">VLOOKUP($B103,$BB$102:$BG$123,5,FALSE)*100</f>
        <v>7.3999999999999996E-2</v>
      </c>
      <c r="P103" s="933"/>
      <c r="Q103" s="933"/>
      <c r="R103" s="932" t="e">
        <f t="shared" ref="R103:R106" si="4">VLOOKUP($B103,$BB$102:$BG$123,4,FALSE)*100</f>
        <v>#REF!</v>
      </c>
      <c r="S103" s="932"/>
      <c r="T103" s="932"/>
      <c r="U103" s="932" t="e">
        <f t="shared" ref="U103:U106" si="5">O103-R103</f>
        <v>#REF!</v>
      </c>
      <c r="V103" s="932"/>
      <c r="W103" s="932"/>
      <c r="X103" s="405"/>
      <c r="Y103" s="933" t="e">
        <f>VLOOKUP($B103,$BB$102:$BJ$123,8,FALSE)*100</f>
        <v>#REF!</v>
      </c>
      <c r="Z103" s="933"/>
      <c r="AA103" s="933"/>
      <c r="AB103" s="932">
        <f t="shared" ref="AB103:AB106" si="6">VLOOKUP($B103,$BB$102:$BJ$123,7,FALSE)*100</f>
        <v>0</v>
      </c>
      <c r="AC103" s="932"/>
      <c r="AD103" s="932"/>
      <c r="AE103" s="932" t="e">
        <f t="shared" ref="AE103:AE106" si="7">Y103-AB103</f>
        <v>#REF!</v>
      </c>
      <c r="AF103" s="932"/>
      <c r="AG103" s="932"/>
      <c r="AH103" s="275"/>
      <c r="AI103" s="275"/>
      <c r="AJ103" s="275"/>
      <c r="AK103" s="227"/>
      <c r="AL103" s="227"/>
      <c r="AM103" s="227"/>
      <c r="AN103" s="227"/>
      <c r="AO103" s="227"/>
      <c r="AP103" s="227"/>
      <c r="AQ103" s="227"/>
      <c r="AR103" s="227"/>
      <c r="AS103" s="227"/>
      <c r="AT103" s="227"/>
      <c r="AU103" s="227"/>
      <c r="AV103" s="227"/>
      <c r="AW103" s="227"/>
      <c r="AZ103" s="226"/>
      <c r="BB103" s="298" t="s">
        <v>658</v>
      </c>
      <c r="BC103" s="298" t="s">
        <v>79</v>
      </c>
      <c r="BD103" s="241" t="s">
        <v>647</v>
      </c>
      <c r="BE103" s="374" t="e">
        <f>_xlfn.XLOOKUP($BC103,'Data Record'!$B$107:$B$290,'Data Record'!#REF!,0,FALSE)</f>
        <v>#REF!</v>
      </c>
      <c r="BF103" s="374">
        <f>_xlfn.XLOOKUP($BC103,'Data Record'!$B$107:$B$155,'Data Record'!$G$107:$G$155,0,FALSE)</f>
        <v>7.3999999999999999E-4</v>
      </c>
      <c r="BG103" s="300" t="e">
        <f t="shared" ref="BG103:BG106" si="8">BF103-BE103</f>
        <v>#REF!</v>
      </c>
      <c r="BH103" s="374">
        <f>_xlfn.XLOOKUP($BC103,'Data Record'!$B$107:$B$155,'Data Record'!$JM$107:$JM$155,0,FALSE)</f>
        <v>0</v>
      </c>
      <c r="BI103" s="374" t="e">
        <f>_xlfn.XLOOKUP($BC103,'Data Record'!$B$107:$B$290,'Data Record'!#REF!,0,FALSE)</f>
        <v>#REF!</v>
      </c>
      <c r="BJ103" s="300" t="e">
        <f t="shared" ref="BJ103:BJ106" si="9">BI103-BH103</f>
        <v>#REF!</v>
      </c>
      <c r="BK103" s="241"/>
      <c r="BL103" s="245"/>
      <c r="NQR103" s="212"/>
    </row>
    <row r="104" spans="2:66 9924:9924" ht="12.95" customHeight="1">
      <c r="B104" s="583" t="s">
        <v>659</v>
      </c>
      <c r="C104" s="231"/>
      <c r="D104" s="273" t="str">
        <f>BC104</f>
        <v>HY Corporate Bonds</v>
      </c>
      <c r="E104" s="276"/>
      <c r="F104" s="276"/>
      <c r="G104" s="276"/>
      <c r="H104" s="277"/>
      <c r="I104" s="276"/>
      <c r="J104" s="278"/>
      <c r="K104" s="274"/>
      <c r="L104" s="274"/>
      <c r="M104" s="274"/>
      <c r="N104" s="274"/>
      <c r="O104" s="933">
        <f t="shared" si="3"/>
        <v>6.3419999999999995E-3</v>
      </c>
      <c r="P104" s="933"/>
      <c r="Q104" s="933"/>
      <c r="R104" s="932" t="e">
        <f t="shared" si="4"/>
        <v>#REF!</v>
      </c>
      <c r="S104" s="932"/>
      <c r="T104" s="932"/>
      <c r="U104" s="932" t="e">
        <f t="shared" si="5"/>
        <v>#REF!</v>
      </c>
      <c r="V104" s="932"/>
      <c r="W104" s="932"/>
      <c r="X104" s="405"/>
      <c r="Y104" s="933" t="e">
        <f>VLOOKUP($B104,$BB$102:$BJ$123,8,FALSE)*100</f>
        <v>#REF!</v>
      </c>
      <c r="Z104" s="933"/>
      <c r="AA104" s="933"/>
      <c r="AB104" s="932">
        <f t="shared" si="6"/>
        <v>0</v>
      </c>
      <c r="AC104" s="932"/>
      <c r="AD104" s="932"/>
      <c r="AE104" s="932" t="e">
        <f t="shared" si="7"/>
        <v>#REF!</v>
      </c>
      <c r="AF104" s="932"/>
      <c r="AG104" s="932"/>
      <c r="AH104" s="227"/>
      <c r="AI104" s="227"/>
      <c r="AJ104" s="227"/>
      <c r="AK104" s="227"/>
      <c r="AL104" s="227"/>
      <c r="AM104" s="227"/>
      <c r="AN104" s="227"/>
      <c r="AO104" s="227"/>
      <c r="AP104" s="227"/>
      <c r="AQ104" s="227"/>
      <c r="AR104" s="227"/>
      <c r="AS104" s="227"/>
      <c r="AT104" s="227"/>
      <c r="AU104" s="227"/>
      <c r="AV104" s="227"/>
      <c r="AW104" s="211"/>
      <c r="AZ104" s="226"/>
      <c r="BB104" s="241" t="s">
        <v>659</v>
      </c>
      <c r="BC104" s="241" t="s">
        <v>82</v>
      </c>
      <c r="BD104" s="241" t="s">
        <v>231</v>
      </c>
      <c r="BE104" s="374" t="e">
        <f>_xlfn.XLOOKUP($BC104,'Data Record'!$B$107:$B$290,'Data Record'!#REF!,0,FALSE)</f>
        <v>#REF!</v>
      </c>
      <c r="BF104" s="374">
        <f>_xlfn.XLOOKUP($BC104,'Data Record'!$B$107:$B$155,'Data Record'!$G$107:$G$155,0,FALSE)</f>
        <v>6.3419999999999999E-5</v>
      </c>
      <c r="BG104" s="300" t="e">
        <f t="shared" si="8"/>
        <v>#REF!</v>
      </c>
      <c r="BH104" s="374">
        <f>_xlfn.XLOOKUP($BC104,'Data Record'!$B$107:$B$155,'Data Record'!$JM$107:$JM$155,0,FALSE)</f>
        <v>0</v>
      </c>
      <c r="BI104" s="374" t="e">
        <f>_xlfn.XLOOKUP($BC104,'Data Record'!$B$107:$B$290,'Data Record'!#REF!,0,FALSE)</f>
        <v>#REF!</v>
      </c>
      <c r="BJ104" s="300" t="e">
        <f t="shared" si="9"/>
        <v>#REF!</v>
      </c>
      <c r="BK104" s="241"/>
      <c r="BL104" s="245"/>
      <c r="NQR104" s="212"/>
    </row>
    <row r="105" spans="2:66 9924:9924" ht="12.95" customHeight="1">
      <c r="B105" s="583" t="s">
        <v>660</v>
      </c>
      <c r="C105" s="231"/>
      <c r="D105" s="273" t="str">
        <f>BC105</f>
        <v>Emerging Market Bonds</v>
      </c>
      <c r="E105" s="231"/>
      <c r="F105" s="231"/>
      <c r="G105" s="231"/>
      <c r="H105" s="231"/>
      <c r="I105" s="231"/>
      <c r="J105" s="279"/>
      <c r="K105" s="231"/>
      <c r="L105" s="231"/>
      <c r="M105" s="231"/>
      <c r="N105" s="231"/>
      <c r="O105" s="933">
        <f t="shared" si="3"/>
        <v>0.10149</v>
      </c>
      <c r="P105" s="933"/>
      <c r="Q105" s="933"/>
      <c r="R105" s="932" t="e">
        <f t="shared" si="4"/>
        <v>#REF!</v>
      </c>
      <c r="S105" s="932"/>
      <c r="T105" s="932"/>
      <c r="U105" s="932" t="e">
        <f t="shared" si="5"/>
        <v>#REF!</v>
      </c>
      <c r="V105" s="932"/>
      <c r="W105" s="932"/>
      <c r="X105" s="233"/>
      <c r="Y105" s="933" t="e">
        <f>VLOOKUP($B105,$BB$102:$BJ$123,8,FALSE)*100</f>
        <v>#REF!</v>
      </c>
      <c r="Z105" s="933"/>
      <c r="AA105" s="933"/>
      <c r="AB105" s="932">
        <f t="shared" si="6"/>
        <v>0</v>
      </c>
      <c r="AC105" s="932"/>
      <c r="AD105" s="932"/>
      <c r="AE105" s="932" t="e">
        <f t="shared" si="7"/>
        <v>#REF!</v>
      </c>
      <c r="AF105" s="932"/>
      <c r="AG105" s="932"/>
      <c r="AH105" s="227"/>
      <c r="AI105" s="227"/>
      <c r="AJ105" s="227"/>
      <c r="AK105" s="227"/>
      <c r="AL105" s="227"/>
      <c r="AM105" s="227"/>
      <c r="AN105" s="227"/>
      <c r="AO105" s="227"/>
      <c r="AP105" s="227"/>
      <c r="AQ105" s="227"/>
      <c r="AR105" s="227"/>
      <c r="AS105" s="227"/>
      <c r="AT105" s="227"/>
      <c r="AU105" s="227"/>
      <c r="AV105" s="227"/>
      <c r="AW105" s="211"/>
      <c r="AZ105" s="226"/>
      <c r="BB105" s="241" t="s">
        <v>660</v>
      </c>
      <c r="BC105" s="241" t="s">
        <v>83</v>
      </c>
      <c r="BD105" s="241" t="s">
        <v>59</v>
      </c>
      <c r="BE105" s="374" t="e">
        <f>_xlfn.XLOOKUP($BC105,'Data Record'!$B$107:$B$290,'Data Record'!#REF!,0,FALSE)</f>
        <v>#REF!</v>
      </c>
      <c r="BF105" s="374">
        <f>_xlfn.XLOOKUP($BC105,'Data Record'!$B$107:$B$155,'Data Record'!$G$107:$G$155,0,FALSE)</f>
        <v>1.0149E-3</v>
      </c>
      <c r="BG105" s="300" t="e">
        <f t="shared" si="8"/>
        <v>#REF!</v>
      </c>
      <c r="BH105" s="374">
        <f>_xlfn.XLOOKUP($BC105,'Data Record'!$B$107:$B$155,'Data Record'!$JM$107:$JM$155,0,FALSE)</f>
        <v>0</v>
      </c>
      <c r="BI105" s="374" t="e">
        <f>_xlfn.XLOOKUP($BC105,'Data Record'!$B$107:$B$290,'Data Record'!#REF!,0,FALSE)</f>
        <v>#REF!</v>
      </c>
      <c r="BJ105" s="300" t="e">
        <f t="shared" si="9"/>
        <v>#REF!</v>
      </c>
      <c r="BK105" s="241"/>
      <c r="BL105" s="245"/>
      <c r="NQR105" s="212"/>
    </row>
    <row r="106" spans="2:66 9924:9924" ht="12.95" customHeight="1">
      <c r="B106" s="583" t="s">
        <v>412</v>
      </c>
      <c r="C106" s="231"/>
      <c r="D106" s="273" t="str">
        <f>BC106</f>
        <v>Other Fixed Income</v>
      </c>
      <c r="E106" s="231"/>
      <c r="F106" s="231"/>
      <c r="G106" s="231"/>
      <c r="H106" s="231"/>
      <c r="I106" s="231"/>
      <c r="J106" s="279"/>
      <c r="K106" s="280"/>
      <c r="L106" s="280"/>
      <c r="M106" s="280"/>
      <c r="N106" s="280"/>
      <c r="O106" s="933">
        <f t="shared" si="3"/>
        <v>4.2860000000000002E-2</v>
      </c>
      <c r="P106" s="933"/>
      <c r="Q106" s="933"/>
      <c r="R106" s="932" t="e">
        <f t="shared" si="4"/>
        <v>#REF!</v>
      </c>
      <c r="S106" s="932"/>
      <c r="T106" s="932"/>
      <c r="U106" s="932" t="e">
        <f t="shared" si="5"/>
        <v>#REF!</v>
      </c>
      <c r="V106" s="932"/>
      <c r="W106" s="932"/>
      <c r="X106" s="406"/>
      <c r="Y106" s="933" t="e">
        <f>VLOOKUP($B106,$BB$102:$BJ$123,8,FALSE)*100</f>
        <v>#REF!</v>
      </c>
      <c r="Z106" s="933"/>
      <c r="AA106" s="933"/>
      <c r="AB106" s="932">
        <f t="shared" si="6"/>
        <v>0</v>
      </c>
      <c r="AC106" s="932"/>
      <c r="AD106" s="932"/>
      <c r="AE106" s="932" t="e">
        <f t="shared" si="7"/>
        <v>#REF!</v>
      </c>
      <c r="AF106" s="932"/>
      <c r="AG106" s="932"/>
      <c r="AH106" s="227"/>
      <c r="AI106" s="227"/>
      <c r="AJ106" s="227"/>
      <c r="AK106" s="227"/>
      <c r="AL106" s="227"/>
      <c r="AM106" s="227"/>
      <c r="AN106" s="227"/>
      <c r="AO106" s="227"/>
      <c r="AP106" s="227"/>
      <c r="AQ106" s="227"/>
      <c r="AR106" s="227"/>
      <c r="AS106" s="227"/>
      <c r="AT106" s="227"/>
      <c r="AU106" s="227"/>
      <c r="AV106" s="227"/>
      <c r="AW106" s="211"/>
      <c r="AZ106" s="226"/>
      <c r="BB106" s="241" t="s">
        <v>412</v>
      </c>
      <c r="BC106" s="241" t="s">
        <v>60</v>
      </c>
      <c r="BD106" s="241" t="s">
        <v>389</v>
      </c>
      <c r="BE106" s="374" t="e">
        <f>_xlfn.XLOOKUP($BC106,'Data Record'!$B$107:$B$290,'Data Record'!#REF!,0,FALSE)</f>
        <v>#REF!</v>
      </c>
      <c r="BF106" s="374">
        <f>_xlfn.XLOOKUP($BC106,'Data Record'!$B$107:$B$155,'Data Record'!$G$107:$G$155,0,FALSE)</f>
        <v>4.2860000000000001E-4</v>
      </c>
      <c r="BG106" s="300" t="e">
        <f t="shared" si="8"/>
        <v>#REF!</v>
      </c>
      <c r="BH106" s="374">
        <f>_xlfn.XLOOKUP($BC106,'Data Record'!$B$107:$B$155,'Data Record'!$JM$107:$JM$155,0,FALSE)</f>
        <v>0</v>
      </c>
      <c r="BI106" s="374" t="e">
        <f>_xlfn.XLOOKUP($BC106,'Data Record'!$B$107:$B$290,'Data Record'!#REF!,0,FALSE)</f>
        <v>#REF!</v>
      </c>
      <c r="BJ106" s="300" t="e">
        <f t="shared" si="9"/>
        <v>#REF!</v>
      </c>
      <c r="BK106" s="241"/>
      <c r="BL106" s="245"/>
      <c r="NQR106" s="212"/>
    </row>
    <row r="107" spans="2:66 9924:9924" ht="12.95" customHeight="1">
      <c r="B107" s="583"/>
      <c r="C107" s="382" t="s">
        <v>42</v>
      </c>
      <c r="D107" s="273"/>
      <c r="E107" s="230"/>
      <c r="F107" s="230"/>
      <c r="G107" s="230"/>
      <c r="H107" s="230"/>
      <c r="I107" s="230"/>
      <c r="J107" s="279"/>
      <c r="K107" s="280"/>
      <c r="L107" s="280"/>
      <c r="M107" s="280"/>
      <c r="N107" s="280"/>
      <c r="O107" s="930">
        <f>SUM(O108:Q112)</f>
        <v>0.86000000000000032</v>
      </c>
      <c r="P107" s="930"/>
      <c r="Q107" s="930"/>
      <c r="R107" s="931" t="e">
        <f>SUM(R108:T112)</f>
        <v>#REF!</v>
      </c>
      <c r="S107" s="931"/>
      <c r="T107" s="931"/>
      <c r="U107" s="931" t="e">
        <f>SUM(U108:W112)</f>
        <v>#REF!</v>
      </c>
      <c r="V107" s="931"/>
      <c r="W107" s="931"/>
      <c r="X107" s="406"/>
      <c r="Y107" s="930" t="e">
        <f>SUM(Y108:AA112)</f>
        <v>#REF!</v>
      </c>
      <c r="Z107" s="930"/>
      <c r="AA107" s="930"/>
      <c r="AB107" s="931">
        <f>SUM(AB108:AD112)</f>
        <v>0</v>
      </c>
      <c r="AC107" s="931"/>
      <c r="AD107" s="931"/>
      <c r="AE107" s="931" t="e">
        <f>SUM(AE108:AG112)</f>
        <v>#REF!</v>
      </c>
      <c r="AF107" s="931"/>
      <c r="AG107" s="931"/>
      <c r="AH107" s="227"/>
      <c r="AI107" s="227"/>
      <c r="AJ107" s="227"/>
      <c r="AK107" s="227"/>
      <c r="AL107" s="227"/>
      <c r="AM107" s="227"/>
      <c r="AN107" s="227"/>
      <c r="AO107" s="227"/>
      <c r="AP107" s="227"/>
      <c r="AQ107" s="227"/>
      <c r="AR107" s="227"/>
      <c r="AS107" s="227"/>
      <c r="AT107" s="227"/>
      <c r="AU107" s="227"/>
      <c r="AV107" s="227"/>
      <c r="AW107" s="211"/>
      <c r="AZ107" s="226"/>
      <c r="BK107" s="241"/>
      <c r="BL107" s="248"/>
      <c r="BM107" s="226"/>
      <c r="NQR107" s="212"/>
    </row>
    <row r="108" spans="2:66 9924:9924" ht="12.95" customHeight="1">
      <c r="B108" s="583" t="s">
        <v>643</v>
      </c>
      <c r="C108" s="230"/>
      <c r="D108" s="273" t="str">
        <f>BC108</f>
        <v>North America</v>
      </c>
      <c r="E108" s="273"/>
      <c r="F108" s="294"/>
      <c r="G108" s="294"/>
      <c r="H108" s="294"/>
      <c r="I108" s="294"/>
      <c r="J108" s="384"/>
      <c r="K108" s="385"/>
      <c r="L108" s="385"/>
      <c r="M108" s="385"/>
      <c r="N108" s="385"/>
      <c r="O108" s="933">
        <f>VLOOKUP($B108,$BB$102:$BG$123,5,FALSE)*100</f>
        <v>6.3990000000000002E-3</v>
      </c>
      <c r="P108" s="933"/>
      <c r="Q108" s="933"/>
      <c r="R108" s="932" t="e">
        <f>VLOOKUP($B108,$BB$102:$BG$123,4,FALSE)*100</f>
        <v>#REF!</v>
      </c>
      <c r="S108" s="932"/>
      <c r="T108" s="932"/>
      <c r="U108" s="932" t="e">
        <f t="shared" ref="U108:U112" si="10">O108-R108</f>
        <v>#REF!</v>
      </c>
      <c r="V108" s="932"/>
      <c r="W108" s="932"/>
      <c r="X108" s="407"/>
      <c r="Y108" s="933" t="e">
        <f>VLOOKUP($B108,$BB$102:$BJ$123,8,FALSE)*100</f>
        <v>#REF!</v>
      </c>
      <c r="Z108" s="933"/>
      <c r="AA108" s="933"/>
      <c r="AB108" s="932">
        <f>VLOOKUP($B108,$BB$102:$BJ$123,7,FALSE)*100</f>
        <v>0</v>
      </c>
      <c r="AC108" s="932"/>
      <c r="AD108" s="932"/>
      <c r="AE108" s="932" t="e">
        <f t="shared" ref="AE108:AE112" si="11">Y108-AB108</f>
        <v>#REF!</v>
      </c>
      <c r="AF108" s="932"/>
      <c r="AG108" s="932"/>
      <c r="AH108" s="227"/>
      <c r="AI108" s="227"/>
      <c r="AJ108" s="227"/>
      <c r="AK108" s="227"/>
      <c r="AL108" s="227"/>
      <c r="AM108" s="227"/>
      <c r="AN108" s="227"/>
      <c r="AO108" s="227"/>
      <c r="AP108" s="227"/>
      <c r="AQ108" s="227"/>
      <c r="AR108" s="227"/>
      <c r="AS108" s="227"/>
      <c r="AT108" s="227"/>
      <c r="AU108" s="227"/>
      <c r="AV108" s="227"/>
      <c r="AW108" s="211"/>
      <c r="AZ108" s="226"/>
      <c r="BB108" s="246" t="s">
        <v>643</v>
      </c>
      <c r="BC108" s="246" t="s">
        <v>84</v>
      </c>
      <c r="BD108" s="249" t="s">
        <v>643</v>
      </c>
      <c r="BE108" s="374" t="e">
        <f>_xlfn.XLOOKUP($BC108,'Data Record'!$B$107:$B$290,'Data Record'!#REF!,0,FALSE)</f>
        <v>#REF!</v>
      </c>
      <c r="BF108" s="374">
        <f>_xlfn.XLOOKUP($BC108,'Data Record'!$B$107:$B$155,'Data Record'!$G$107:$G$155,0,FALSE)</f>
        <v>6.3990000000000002E-5</v>
      </c>
      <c r="BG108" s="300" t="e">
        <f>BF108-BE108</f>
        <v>#REF!</v>
      </c>
      <c r="BH108" s="374">
        <f>_xlfn.XLOOKUP($BC108,'Data Record'!$B$107:$B$155,'Data Record'!$JM$107:$JM$155,0,FALSE)</f>
        <v>0</v>
      </c>
      <c r="BI108" s="374" t="e">
        <f>_xlfn.XLOOKUP($BC108,'Data Record'!$B$107:$B$290,'Data Record'!#REF!,0,FALSE)</f>
        <v>#REF!</v>
      </c>
      <c r="BJ108" s="300" t="e">
        <f>BI108-BH108</f>
        <v>#REF!</v>
      </c>
      <c r="BK108" s="241"/>
      <c r="BL108" s="241"/>
      <c r="BM108" s="226"/>
      <c r="NQR108" s="212"/>
    </row>
    <row r="109" spans="2:66 9924:9924" ht="12.95" customHeight="1">
      <c r="B109" s="583" t="s">
        <v>644</v>
      </c>
      <c r="C109" s="230"/>
      <c r="D109" s="273" t="str">
        <f>BC109</f>
        <v>Europe</v>
      </c>
      <c r="E109" s="273"/>
      <c r="F109" s="386"/>
      <c r="G109" s="386"/>
      <c r="H109" s="386"/>
      <c r="I109" s="386"/>
      <c r="J109" s="386"/>
      <c r="K109" s="387"/>
      <c r="L109" s="387"/>
      <c r="M109" s="387"/>
      <c r="N109" s="387"/>
      <c r="O109" s="933">
        <f t="shared" ref="O109:O112" si="12">VLOOKUP($B109,$BB$102:$BG$123,5,FALSE)*100</f>
        <v>0.103352</v>
      </c>
      <c r="P109" s="933"/>
      <c r="Q109" s="933"/>
      <c r="R109" s="932" t="e">
        <f t="shared" ref="R109:R112" si="13">VLOOKUP($B109,$BB$102:$BG$123,4,FALSE)*100</f>
        <v>#REF!</v>
      </c>
      <c r="S109" s="932"/>
      <c r="T109" s="932"/>
      <c r="U109" s="932" t="e">
        <f t="shared" si="10"/>
        <v>#REF!</v>
      </c>
      <c r="V109" s="932"/>
      <c r="W109" s="932"/>
      <c r="X109" s="406"/>
      <c r="Y109" s="933" t="e">
        <f>VLOOKUP($B109,$BB$102:$BJ$123,8,FALSE)*100</f>
        <v>#REF!</v>
      </c>
      <c r="Z109" s="933"/>
      <c r="AA109" s="933"/>
      <c r="AB109" s="932">
        <f>VLOOKUP($B109,$BB$102:$BJ$123,7,FALSE)*100</f>
        <v>0</v>
      </c>
      <c r="AC109" s="932"/>
      <c r="AD109" s="932"/>
      <c r="AE109" s="932" t="e">
        <f t="shared" si="11"/>
        <v>#REF!</v>
      </c>
      <c r="AF109" s="932"/>
      <c r="AG109" s="932"/>
      <c r="AH109" s="227"/>
      <c r="AI109" s="227"/>
      <c r="AJ109" s="227"/>
      <c r="AK109" s="227"/>
      <c r="AL109" s="227"/>
      <c r="AM109" s="227"/>
      <c r="AN109" s="227"/>
      <c r="AO109" s="227"/>
      <c r="AP109" s="227"/>
      <c r="AQ109" s="227"/>
      <c r="AR109" s="227"/>
      <c r="AS109" s="227"/>
      <c r="AT109" s="227"/>
      <c r="AU109" s="227"/>
      <c r="AV109" s="227"/>
      <c r="AW109" s="211"/>
      <c r="AZ109" s="226"/>
      <c r="BB109" s="246" t="s">
        <v>644</v>
      </c>
      <c r="BC109" s="246" t="s">
        <v>85</v>
      </c>
      <c r="BD109" s="241" t="s">
        <v>644</v>
      </c>
      <c r="BE109" s="374" t="e">
        <f>_xlfn.XLOOKUP($BC109,'Data Record'!$B$107:$B$290,'Data Record'!#REF!,0,FALSE)</f>
        <v>#REF!</v>
      </c>
      <c r="BF109" s="374">
        <f>_xlfn.XLOOKUP($BC109,'Data Record'!$B$107:$B$155,'Data Record'!$G$107:$G$155,0,FALSE)</f>
        <v>1.03352E-3</v>
      </c>
      <c r="BG109" s="300" t="e">
        <f>BF109-BE109</f>
        <v>#REF!</v>
      </c>
      <c r="BH109" s="374">
        <f>_xlfn.XLOOKUP($BC109,'Data Record'!$B$107:$B$155,'Data Record'!$JM$107:$JM$155,0,FALSE)</f>
        <v>0</v>
      </c>
      <c r="BI109" s="374" t="e">
        <f>_xlfn.XLOOKUP($BC109,'Data Record'!$B$107:$B$290,'Data Record'!#REF!,0,FALSE)</f>
        <v>#REF!</v>
      </c>
      <c r="BJ109" s="300" t="e">
        <f>BI109-BH109</f>
        <v>#REF!</v>
      </c>
      <c r="BK109" s="249"/>
      <c r="BL109" s="249"/>
      <c r="BM109" s="401"/>
      <c r="NQR109" s="212"/>
    </row>
    <row r="110" spans="2:66 9924:9924" ht="12.95" customHeight="1">
      <c r="B110" s="583" t="s">
        <v>153</v>
      </c>
      <c r="C110" s="230"/>
      <c r="D110" s="273" t="str">
        <f>BC110</f>
        <v>Japan</v>
      </c>
      <c r="E110" s="273"/>
      <c r="F110" s="386"/>
      <c r="G110" s="386"/>
      <c r="H110" s="386"/>
      <c r="I110" s="386"/>
      <c r="J110" s="386"/>
      <c r="K110" s="387"/>
      <c r="L110" s="387"/>
      <c r="M110" s="387"/>
      <c r="N110" s="387"/>
      <c r="O110" s="933">
        <f t="shared" si="12"/>
        <v>0.74000000000000021</v>
      </c>
      <c r="P110" s="933"/>
      <c r="Q110" s="933"/>
      <c r="R110" s="932" t="e">
        <f t="shared" si="13"/>
        <v>#REF!</v>
      </c>
      <c r="S110" s="932"/>
      <c r="T110" s="932"/>
      <c r="U110" s="932" t="e">
        <f t="shared" si="10"/>
        <v>#REF!</v>
      </c>
      <c r="V110" s="932"/>
      <c r="W110" s="932"/>
      <c r="X110" s="406"/>
      <c r="Y110" s="933" t="e">
        <f>VLOOKUP($B110,$BB$102:$BJ$123,8,FALSE)*100</f>
        <v>#REF!</v>
      </c>
      <c r="Z110" s="933"/>
      <c r="AA110" s="933"/>
      <c r="AB110" s="932">
        <f>VLOOKUP($B110,$BB$102:$BJ$123,7,FALSE)*100</f>
        <v>0</v>
      </c>
      <c r="AC110" s="932"/>
      <c r="AD110" s="932"/>
      <c r="AE110" s="932" t="e">
        <f t="shared" si="11"/>
        <v>#REF!</v>
      </c>
      <c r="AF110" s="932"/>
      <c r="AG110" s="932"/>
      <c r="AH110" s="227"/>
      <c r="AI110" s="227"/>
      <c r="AJ110" s="227"/>
      <c r="AK110" s="227"/>
      <c r="AL110" s="227"/>
      <c r="AM110" s="227"/>
      <c r="AN110" s="227"/>
      <c r="AO110" s="227"/>
      <c r="AP110" s="227"/>
      <c r="AQ110" s="227"/>
      <c r="AR110" s="227"/>
      <c r="AS110" s="227"/>
      <c r="AT110" s="227"/>
      <c r="AU110" s="227"/>
      <c r="AV110" s="227"/>
      <c r="AW110" s="211"/>
      <c r="AZ110" s="226"/>
      <c r="BB110" s="246" t="s">
        <v>153</v>
      </c>
      <c r="BC110" s="246" t="s">
        <v>86</v>
      </c>
      <c r="BD110" s="241" t="s">
        <v>153</v>
      </c>
      <c r="BE110" s="374" t="e">
        <f>_xlfn.XLOOKUP($BC110,'Data Record'!$B$107:$B$290,'Data Record'!#REF!,0,FALSE)</f>
        <v>#REF!</v>
      </c>
      <c r="BF110" s="374">
        <f>_xlfn.XLOOKUP($BC110,'Data Record'!$B$107:$B$155,'Data Record'!$G$107:$G$155,0,FALSE)</f>
        <v>7.4000000000000021E-3</v>
      </c>
      <c r="BG110" s="300" t="e">
        <f>BF110-BE110</f>
        <v>#REF!</v>
      </c>
      <c r="BH110" s="374">
        <f>_xlfn.XLOOKUP($BC110,'Data Record'!$B$107:$B$155,'Data Record'!$JM$107:$JM$155,0,FALSE)</f>
        <v>0</v>
      </c>
      <c r="BI110" s="374" t="e">
        <f>_xlfn.XLOOKUP($BC110,'Data Record'!$B$107:$B$290,'Data Record'!#REF!,0,FALSE)</f>
        <v>#REF!</v>
      </c>
      <c r="BJ110" s="300" t="e">
        <f>BI110-BH110</f>
        <v>#REF!</v>
      </c>
      <c r="BK110" s="241"/>
      <c r="BL110" s="250"/>
      <c r="BM110" s="226"/>
      <c r="NQR110" s="212"/>
    </row>
    <row r="111" spans="2:66 9924:9924" ht="12.95" customHeight="1">
      <c r="B111" s="583" t="s">
        <v>663</v>
      </c>
      <c r="C111" s="230"/>
      <c r="D111" s="273" t="str">
        <f>BC111</f>
        <v>Asia Ex Japan</v>
      </c>
      <c r="E111" s="273"/>
      <c r="F111" s="294"/>
      <c r="G111" s="294"/>
      <c r="H111" s="294"/>
      <c r="I111" s="294"/>
      <c r="J111" s="294"/>
      <c r="K111" s="387"/>
      <c r="L111" s="387"/>
      <c r="M111" s="387"/>
      <c r="N111" s="387"/>
      <c r="O111" s="933">
        <f t="shared" si="12"/>
        <v>1.0098000000000008E-2</v>
      </c>
      <c r="P111" s="933"/>
      <c r="Q111" s="933"/>
      <c r="R111" s="932" t="e">
        <f t="shared" si="13"/>
        <v>#REF!</v>
      </c>
      <c r="S111" s="932"/>
      <c r="T111" s="932"/>
      <c r="U111" s="932" t="e">
        <f t="shared" si="10"/>
        <v>#REF!</v>
      </c>
      <c r="V111" s="932"/>
      <c r="W111" s="932"/>
      <c r="X111" s="406"/>
      <c r="Y111" s="933" t="e">
        <f>VLOOKUP($B111,$BB$102:$BJ$123,8,FALSE)*100</f>
        <v>#REF!</v>
      </c>
      <c r="Z111" s="933"/>
      <c r="AA111" s="933"/>
      <c r="AB111" s="932">
        <f>VLOOKUP($B111,$BB$102:$BJ$123,7,FALSE)*100</f>
        <v>0</v>
      </c>
      <c r="AC111" s="932"/>
      <c r="AD111" s="932"/>
      <c r="AE111" s="932" t="e">
        <f t="shared" si="11"/>
        <v>#REF!</v>
      </c>
      <c r="AF111" s="932"/>
      <c r="AG111" s="932"/>
      <c r="AH111" s="227"/>
      <c r="AI111" s="227"/>
      <c r="AJ111" s="227"/>
      <c r="AK111" s="227"/>
      <c r="AL111" s="227"/>
      <c r="AM111" s="227"/>
      <c r="AN111" s="227"/>
      <c r="AO111" s="227"/>
      <c r="AP111" s="227"/>
      <c r="AQ111" s="227"/>
      <c r="AR111" s="227"/>
      <c r="AS111" s="227"/>
      <c r="AT111" s="227"/>
      <c r="AU111" s="227"/>
      <c r="AV111" s="227"/>
      <c r="AW111" s="211"/>
      <c r="AZ111" s="226"/>
      <c r="BB111" s="246" t="s">
        <v>663</v>
      </c>
      <c r="BC111" s="246" t="s">
        <v>87</v>
      </c>
      <c r="BD111" s="241" t="s">
        <v>645</v>
      </c>
      <c r="BE111" s="374" t="e">
        <f>_xlfn.XLOOKUP($BC111,'Data Record'!$B$107:$B$290,'Data Record'!#REF!,0,FALSE)</f>
        <v>#REF!</v>
      </c>
      <c r="BF111" s="374">
        <f>_xlfn.XLOOKUP($BC111,'Data Record'!$B$107:$B$155,'Data Record'!$G$107:$G$155,0,FALSE)</f>
        <v>1.0098000000000008E-4</v>
      </c>
      <c r="BG111" s="300" t="e">
        <f>BF111-BE111</f>
        <v>#REF!</v>
      </c>
      <c r="BH111" s="374">
        <f>_xlfn.XLOOKUP($BC111,'Data Record'!$B$107:$B$155,'Data Record'!$JM$107:$JM$155,0,FALSE)</f>
        <v>0</v>
      </c>
      <c r="BI111" s="374" t="e">
        <f>_xlfn.XLOOKUP($BC111,'Data Record'!$B$107:$B$290,'Data Record'!#REF!,0,FALSE)</f>
        <v>#REF!</v>
      </c>
      <c r="BJ111" s="300" t="e">
        <f>BI111-BH111</f>
        <v>#REF!</v>
      </c>
      <c r="BK111" s="241"/>
      <c r="BL111" s="250"/>
      <c r="BM111" s="226"/>
      <c r="NQR111" s="212"/>
    </row>
    <row r="112" spans="2:66 9924:9924" ht="12.95" customHeight="1">
      <c r="B112" s="583" t="s">
        <v>740</v>
      </c>
      <c r="C112" s="230"/>
      <c r="D112" s="273" t="str">
        <f>BC112</f>
        <v>EM (ex Asia) * Others</v>
      </c>
      <c r="E112" s="273"/>
      <c r="F112" s="386"/>
      <c r="G112" s="386"/>
      <c r="H112" s="386"/>
      <c r="I112" s="386"/>
      <c r="J112" s="384"/>
      <c r="K112" s="387"/>
      <c r="L112" s="387"/>
      <c r="M112" s="387"/>
      <c r="N112" s="387"/>
      <c r="O112" s="933">
        <f t="shared" si="12"/>
        <v>1.5100000000000012E-4</v>
      </c>
      <c r="P112" s="933"/>
      <c r="Q112" s="933"/>
      <c r="R112" s="932" t="e">
        <f t="shared" si="13"/>
        <v>#REF!</v>
      </c>
      <c r="S112" s="932"/>
      <c r="T112" s="932"/>
      <c r="U112" s="932" t="e">
        <f t="shared" si="10"/>
        <v>#REF!</v>
      </c>
      <c r="V112" s="932"/>
      <c r="W112" s="932"/>
      <c r="X112" s="406"/>
      <c r="Y112" s="933" t="e">
        <f>VLOOKUP($B112,$BB$102:$BJ$123,8,FALSE)*100</f>
        <v>#REF!</v>
      </c>
      <c r="Z112" s="933"/>
      <c r="AA112" s="933"/>
      <c r="AB112" s="932">
        <f>VLOOKUP($B112,$BB$102:$BJ$123,7,FALSE)*100</f>
        <v>0</v>
      </c>
      <c r="AC112" s="932"/>
      <c r="AD112" s="932"/>
      <c r="AE112" s="932" t="e">
        <f t="shared" si="11"/>
        <v>#REF!</v>
      </c>
      <c r="AF112" s="932"/>
      <c r="AG112" s="932"/>
      <c r="AH112" s="282"/>
      <c r="AI112" s="282"/>
      <c r="AJ112" s="282"/>
      <c r="AK112" s="282"/>
      <c r="AL112" s="282"/>
      <c r="AM112" s="282"/>
      <c r="AN112" s="282"/>
      <c r="AO112" s="282"/>
      <c r="AP112" s="282"/>
      <c r="AQ112" s="282"/>
      <c r="AR112" s="282"/>
      <c r="AS112" s="282"/>
      <c r="AT112" s="282"/>
      <c r="AU112" s="282"/>
      <c r="AV112" s="282"/>
      <c r="AW112" s="211"/>
      <c r="AZ112" s="226"/>
      <c r="BB112" s="246" t="s">
        <v>740</v>
      </c>
      <c r="BC112" s="246" t="s">
        <v>601</v>
      </c>
      <c r="BD112" s="241" t="s">
        <v>656</v>
      </c>
      <c r="BE112" s="374" t="e">
        <f>_xlfn.XLOOKUP($BC112,'Data Record'!$B$107:$B$290,'Data Record'!#REF!,0,FALSE)</f>
        <v>#REF!</v>
      </c>
      <c r="BF112" s="374">
        <f>_xlfn.XLOOKUP($BC112,'Data Record'!$B$107:$B$155,'Data Record'!$G$107:$G$155,0,FALSE)</f>
        <v>1.5100000000000012E-6</v>
      </c>
      <c r="BG112" s="300" t="e">
        <f>BF112-BE112</f>
        <v>#REF!</v>
      </c>
      <c r="BH112" s="374">
        <f>_xlfn.XLOOKUP($BC112,'Data Record'!$B$107:$B$155,'Data Record'!$JM$107:$JM$155,0,FALSE)</f>
        <v>0</v>
      </c>
      <c r="BI112" s="374" t="e">
        <f>_xlfn.XLOOKUP($BC112,'Data Record'!$B$107:$B$290,'Data Record'!#REF!,0,FALSE)</f>
        <v>#REF!</v>
      </c>
      <c r="BJ112" s="300" t="e">
        <f>BI112-BH112</f>
        <v>#REF!</v>
      </c>
      <c r="BK112" s="241"/>
      <c r="BL112" s="250"/>
      <c r="NQR112" s="212"/>
    </row>
    <row r="113" spans="2:65 9924:9924" ht="12.95" customHeight="1">
      <c r="B113" s="583"/>
      <c r="C113" s="382" t="s">
        <v>46</v>
      </c>
      <c r="D113" s="230"/>
      <c r="E113" s="230"/>
      <c r="F113" s="230"/>
      <c r="G113" s="230"/>
      <c r="H113" s="230"/>
      <c r="I113" s="230"/>
      <c r="J113" s="279"/>
      <c r="K113" s="228"/>
      <c r="L113" s="228"/>
      <c r="M113" s="228"/>
      <c r="N113" s="228"/>
      <c r="O113" s="930">
        <f>SUM(O114:P122)</f>
        <v>0.82000000000000006</v>
      </c>
      <c r="P113" s="930"/>
      <c r="Q113" s="930"/>
      <c r="R113" s="931" t="e">
        <f>SUM(R114:S122)</f>
        <v>#REF!</v>
      </c>
      <c r="S113" s="931"/>
      <c r="T113" s="931"/>
      <c r="U113" s="931" t="e">
        <f>SUM(U114:W122)</f>
        <v>#REF!</v>
      </c>
      <c r="V113" s="931"/>
      <c r="W113" s="931"/>
      <c r="X113" s="408"/>
      <c r="Y113" s="930" t="e">
        <f>SUM(Y114:Z122)</f>
        <v>#REF!</v>
      </c>
      <c r="Z113" s="930"/>
      <c r="AA113" s="930"/>
      <c r="AB113" s="931">
        <f>SUM(AB114:AC122)</f>
        <v>0</v>
      </c>
      <c r="AC113" s="931"/>
      <c r="AD113" s="931"/>
      <c r="AE113" s="931" t="e">
        <f>SUM(AE114:AG122)</f>
        <v>#REF!</v>
      </c>
      <c r="AF113" s="931"/>
      <c r="AG113" s="931"/>
      <c r="AH113" s="285"/>
      <c r="AI113" s="285"/>
      <c r="AJ113" s="285"/>
      <c r="AK113" s="285"/>
      <c r="AL113" s="285"/>
      <c r="AM113" s="285"/>
      <c r="AN113" s="285"/>
      <c r="AO113" s="285"/>
      <c r="AP113" s="285"/>
      <c r="AQ113" s="285"/>
      <c r="AR113" s="285"/>
      <c r="AS113" s="285"/>
      <c r="AT113" s="285"/>
      <c r="AU113" s="285"/>
      <c r="AV113" s="285"/>
      <c r="AW113" s="211"/>
      <c r="AZ113" s="226"/>
      <c r="BK113" s="241"/>
      <c r="BL113" s="250"/>
      <c r="BM113" s="226"/>
      <c r="NQR113" s="212"/>
    </row>
    <row r="114" spans="2:65 9924:9924" ht="12.95" customHeight="1">
      <c r="B114" s="583" t="s">
        <v>648</v>
      </c>
      <c r="C114" s="230"/>
      <c r="D114" s="273" t="str">
        <f t="shared" ref="D114:D122" si="14">BC114</f>
        <v>Hedge Funds</v>
      </c>
      <c r="E114" s="386"/>
      <c r="F114" s="386"/>
      <c r="G114" s="386"/>
      <c r="H114" s="386"/>
      <c r="I114" s="386"/>
      <c r="J114" s="384"/>
      <c r="K114" s="388"/>
      <c r="L114" s="388"/>
      <c r="M114" s="388"/>
      <c r="N114" s="388"/>
      <c r="O114" s="933">
        <f>VLOOKUP($B114,$BB$102:$BG$123,5,FALSE)*100</f>
        <v>0.432</v>
      </c>
      <c r="P114" s="933"/>
      <c r="Q114" s="933"/>
      <c r="R114" s="932" t="e">
        <f>VLOOKUP($B114,$BB$102:$BG$123,4,FALSE)*100</f>
        <v>#REF!</v>
      </c>
      <c r="S114" s="932"/>
      <c r="T114" s="932"/>
      <c r="U114" s="932" t="e">
        <f t="shared" ref="U114:U122" si="15">O114-R114</f>
        <v>#REF!</v>
      </c>
      <c r="V114" s="932"/>
      <c r="W114" s="932"/>
      <c r="X114" s="408"/>
      <c r="Y114" s="933" t="e">
        <f>VLOOKUP($B114,$BB$102:$BJ$123,8,FALSE)*100</f>
        <v>#REF!</v>
      </c>
      <c r="Z114" s="933"/>
      <c r="AA114" s="933"/>
      <c r="AB114" s="932">
        <f>VLOOKUP($B114,$BB$102:$BJ$123,7,FALSE)*100</f>
        <v>0</v>
      </c>
      <c r="AC114" s="932"/>
      <c r="AD114" s="932"/>
      <c r="AE114" s="932" t="e">
        <f t="shared" ref="AE114:AE123" si="16">Y114-AB114</f>
        <v>#REF!</v>
      </c>
      <c r="AF114" s="932"/>
      <c r="AG114" s="932"/>
      <c r="AH114" s="285"/>
      <c r="AI114" s="285"/>
      <c r="AJ114" s="285"/>
      <c r="AK114" s="285"/>
      <c r="AL114" s="285"/>
      <c r="AM114" s="285"/>
      <c r="AN114" s="285"/>
      <c r="AO114" s="285"/>
      <c r="AP114" s="285"/>
      <c r="AQ114" s="285"/>
      <c r="AR114" s="285"/>
      <c r="AS114" s="285"/>
      <c r="AT114" s="285"/>
      <c r="AU114" s="285"/>
      <c r="AV114" s="285"/>
      <c r="AW114" s="211"/>
      <c r="BB114" s="241" t="s">
        <v>648</v>
      </c>
      <c r="BC114" s="241" t="s">
        <v>51</v>
      </c>
      <c r="BD114" s="241" t="s">
        <v>648</v>
      </c>
      <c r="BE114" s="374" t="e">
        <f>_xlfn.XLOOKUP($BC114,'Data Record'!$B$107:$B$290,'Data Record'!#REF!,0,FALSE)</f>
        <v>#REF!</v>
      </c>
      <c r="BF114" s="374">
        <f>_xlfn.XLOOKUP($BC114,'Data Record'!$B$107:$B$155,'Data Record'!$G$107:$G$155,0,FALSE)</f>
        <v>4.3200000000000001E-3</v>
      </c>
      <c r="BG114" s="300" t="e">
        <f t="shared" ref="BG114:BG123" si="17">BF114-BE114</f>
        <v>#REF!</v>
      </c>
      <c r="BH114" s="374">
        <f>_xlfn.XLOOKUP($BC114,'Data Record'!$B$107:$B$155,'Data Record'!$JM$107:$JM$155,0,FALSE)</f>
        <v>0</v>
      </c>
      <c r="BI114" s="374" t="e">
        <f>_xlfn.XLOOKUP($BC114,'Data Record'!$B$107:$B$290,'Data Record'!#REF!,0,FALSE)</f>
        <v>#REF!</v>
      </c>
      <c r="BJ114" s="300" t="e">
        <f t="shared" ref="BJ114:BJ123" si="18">BI114-BH114</f>
        <v>#REF!</v>
      </c>
      <c r="BK114" s="241"/>
      <c r="BL114" s="250"/>
      <c r="BM114" s="226"/>
      <c r="NQR114" s="212"/>
    </row>
    <row r="115" spans="2:65 9924:9924" ht="12.95" customHeight="1">
      <c r="B115" s="583" t="s">
        <v>649</v>
      </c>
      <c r="C115" s="290"/>
      <c r="D115" s="273" t="str">
        <f t="shared" si="14"/>
        <v>Private Equity</v>
      </c>
      <c r="E115" s="389"/>
      <c r="F115" s="389"/>
      <c r="G115" s="389"/>
      <c r="H115" s="389"/>
      <c r="I115" s="389"/>
      <c r="J115" s="389"/>
      <c r="K115" s="389"/>
      <c r="L115" s="389"/>
      <c r="M115" s="389"/>
      <c r="N115" s="389"/>
      <c r="O115" s="933">
        <f t="shared" ref="O115:O122" si="19">VLOOKUP($B115,$BB$102:$BG$123,5,FALSE)*100</f>
        <v>0.2046</v>
      </c>
      <c r="P115" s="933"/>
      <c r="Q115" s="933"/>
      <c r="R115" s="932" t="e">
        <f t="shared" ref="R115:R122" si="20">VLOOKUP($B115,$BB$102:$BG$123,4,FALSE)*100</f>
        <v>#REF!</v>
      </c>
      <c r="S115" s="932"/>
      <c r="T115" s="932"/>
      <c r="U115" s="932" t="e">
        <f t="shared" si="15"/>
        <v>#REF!</v>
      </c>
      <c r="V115" s="932"/>
      <c r="W115" s="932"/>
      <c r="X115" s="409"/>
      <c r="Y115" s="933" t="e">
        <f t="shared" ref="Y115:Y122" si="21">VLOOKUP($B115,$BB$102:$BJ$123,8,FALSE)*100</f>
        <v>#REF!</v>
      </c>
      <c r="Z115" s="933"/>
      <c r="AA115" s="933"/>
      <c r="AB115" s="932">
        <f t="shared" ref="AB115:AB122" si="22">VLOOKUP($B115,$BB$102:$BJ$123,7,FALSE)*100</f>
        <v>0</v>
      </c>
      <c r="AC115" s="932"/>
      <c r="AD115" s="932"/>
      <c r="AE115" s="932" t="e">
        <f t="shared" si="16"/>
        <v>#REF!</v>
      </c>
      <c r="AF115" s="932"/>
      <c r="AG115" s="932"/>
      <c r="AH115" s="285"/>
      <c r="AI115" s="285"/>
      <c r="AJ115" s="285"/>
      <c r="AK115" s="285"/>
      <c r="AL115" s="285"/>
      <c r="AM115" s="285"/>
      <c r="AN115" s="285"/>
      <c r="AO115" s="285"/>
      <c r="AP115" s="285"/>
      <c r="AQ115" s="285"/>
      <c r="AR115" s="285"/>
      <c r="AS115" s="285"/>
      <c r="AT115" s="285"/>
      <c r="AU115" s="285"/>
      <c r="AV115" s="285"/>
      <c r="AW115" s="211"/>
      <c r="BB115" s="241" t="s">
        <v>649</v>
      </c>
      <c r="BC115" s="241" t="s">
        <v>48</v>
      </c>
      <c r="BD115" s="249" t="s">
        <v>649</v>
      </c>
      <c r="BE115" s="374" t="e">
        <f>_xlfn.XLOOKUP($BC115,'Data Record'!$B$107:$B$290,'Data Record'!#REF!,0,FALSE)</f>
        <v>#REF!</v>
      </c>
      <c r="BF115" s="299">
        <f>_xlfn.XLOOKUP($BC115,'Data Record'!$B$107:$B$155,'Data Record'!$G$107:$G$155,0,FALSE)</f>
        <v>2.0460000000000001E-3</v>
      </c>
      <c r="BG115" s="300" t="e">
        <f t="shared" si="17"/>
        <v>#REF!</v>
      </c>
      <c r="BH115" s="374">
        <f>_xlfn.XLOOKUP($BC115,'Data Record'!$B$107:$B$155,'Data Record'!$JM$107:$JM$155,0,FALSE)</f>
        <v>0</v>
      </c>
      <c r="BI115" s="374" t="e">
        <f>_xlfn.XLOOKUP($BC115,'Data Record'!$B$107:$B$290,'Data Record'!#REF!,0,FALSE)</f>
        <v>#REF!</v>
      </c>
      <c r="BJ115" s="300" t="e">
        <f t="shared" si="18"/>
        <v>#REF!</v>
      </c>
      <c r="BK115" s="241"/>
      <c r="BL115" s="250"/>
      <c r="BM115" s="226"/>
      <c r="NQR115" s="212"/>
    </row>
    <row r="116" spans="2:65 9924:9924" ht="12.95" customHeight="1">
      <c r="B116" s="583" t="s">
        <v>652</v>
      </c>
      <c r="C116" s="272"/>
      <c r="D116" s="273" t="str">
        <f t="shared" si="14"/>
        <v>Real Estate</v>
      </c>
      <c r="E116" s="390"/>
      <c r="F116" s="390"/>
      <c r="G116" s="394"/>
      <c r="H116" s="394"/>
      <c r="I116" s="394"/>
      <c r="J116" s="394"/>
      <c r="K116" s="395"/>
      <c r="L116" s="395"/>
      <c r="M116" s="395"/>
      <c r="N116" s="395"/>
      <c r="O116" s="933">
        <f t="shared" si="19"/>
        <v>6.0000000000000001E-3</v>
      </c>
      <c r="P116" s="933"/>
      <c r="Q116" s="933"/>
      <c r="R116" s="932" t="e">
        <f t="shared" si="20"/>
        <v>#REF!</v>
      </c>
      <c r="S116" s="932"/>
      <c r="T116" s="932"/>
      <c r="U116" s="932" t="e">
        <f t="shared" si="15"/>
        <v>#REF!</v>
      </c>
      <c r="V116" s="932"/>
      <c r="W116" s="932"/>
      <c r="X116" s="371"/>
      <c r="Y116" s="933" t="e">
        <f t="shared" si="21"/>
        <v>#REF!</v>
      </c>
      <c r="Z116" s="933"/>
      <c r="AA116" s="933"/>
      <c r="AB116" s="932">
        <f t="shared" si="22"/>
        <v>0</v>
      </c>
      <c r="AC116" s="932"/>
      <c r="AD116" s="932"/>
      <c r="AE116" s="932" t="e">
        <f t="shared" si="16"/>
        <v>#REF!</v>
      </c>
      <c r="AF116" s="932"/>
      <c r="AG116" s="932"/>
      <c r="AH116" s="375"/>
      <c r="AI116" s="375"/>
      <c r="AJ116" s="375"/>
      <c r="AK116" s="375"/>
      <c r="AL116" s="376"/>
      <c r="AM116" s="376"/>
      <c r="AN116" s="376"/>
      <c r="AO116" s="376"/>
      <c r="AP116" s="375"/>
      <c r="AQ116" s="375"/>
      <c r="AR116" s="376"/>
      <c r="AS116" s="376"/>
      <c r="AT116" s="375"/>
      <c r="AU116" s="375"/>
      <c r="AV116" s="293"/>
      <c r="AW116" s="293"/>
      <c r="BB116" s="241" t="s">
        <v>652</v>
      </c>
      <c r="BC116" s="241" t="s">
        <v>90</v>
      </c>
      <c r="BD116" s="241" t="s">
        <v>652</v>
      </c>
      <c r="BE116" s="374" t="e">
        <f>_xlfn.XLOOKUP($BC116,'Data Record'!$B$107:$B$290,'Data Record'!#REF!,0,FALSE)</f>
        <v>#REF!</v>
      </c>
      <c r="BF116" s="299">
        <f>_xlfn.XLOOKUP($BC116,'Data Record'!$B$107:$B$155,'Data Record'!$G$107:$G$155,0,FALSE)</f>
        <v>6.0000000000000002E-5</v>
      </c>
      <c r="BG116" s="300" t="e">
        <f t="shared" si="17"/>
        <v>#REF!</v>
      </c>
      <c r="BH116" s="374">
        <f>_xlfn.XLOOKUP($BC116,'Data Record'!$B$107:$B$155,'Data Record'!$JM$107:$JM$155,0,FALSE)</f>
        <v>0</v>
      </c>
      <c r="BI116" s="374" t="e">
        <f>_xlfn.XLOOKUP($BC116,'Data Record'!$B$107:$B$290,'Data Record'!#REF!,0,FALSE)</f>
        <v>#REF!</v>
      </c>
      <c r="BJ116" s="300" t="e">
        <f t="shared" si="18"/>
        <v>#REF!</v>
      </c>
      <c r="BK116" s="241"/>
      <c r="BL116" s="250"/>
      <c r="NQR116" s="212"/>
    </row>
    <row r="117" spans="2:65 9924:9924" ht="12.95" customHeight="1">
      <c r="B117" s="583" t="s">
        <v>651</v>
      </c>
      <c r="C117" s="303"/>
      <c r="D117" s="273" t="str">
        <f t="shared" si="14"/>
        <v>Private Infrastructure</v>
      </c>
      <c r="E117" s="391"/>
      <c r="F117" s="391"/>
      <c r="G117" s="394"/>
      <c r="H117" s="394"/>
      <c r="I117" s="394"/>
      <c r="J117" s="394"/>
      <c r="K117" s="395"/>
      <c r="L117" s="395"/>
      <c r="M117" s="395"/>
      <c r="N117" s="395"/>
      <c r="O117" s="933">
        <f t="shared" si="19"/>
        <v>4.0000000000000001E-3</v>
      </c>
      <c r="P117" s="933"/>
      <c r="Q117" s="933"/>
      <c r="R117" s="932" t="e">
        <f t="shared" si="20"/>
        <v>#REF!</v>
      </c>
      <c r="S117" s="932"/>
      <c r="T117" s="932"/>
      <c r="U117" s="932" t="e">
        <f t="shared" si="15"/>
        <v>#REF!</v>
      </c>
      <c r="V117" s="932"/>
      <c r="W117" s="932"/>
      <c r="X117" s="371"/>
      <c r="Y117" s="933" t="e">
        <f t="shared" si="21"/>
        <v>#REF!</v>
      </c>
      <c r="Z117" s="933"/>
      <c r="AA117" s="933"/>
      <c r="AB117" s="932">
        <f t="shared" si="22"/>
        <v>0</v>
      </c>
      <c r="AC117" s="932"/>
      <c r="AD117" s="932"/>
      <c r="AE117" s="932" t="e">
        <f t="shared" si="16"/>
        <v>#REF!</v>
      </c>
      <c r="AF117" s="932"/>
      <c r="AG117" s="932"/>
      <c r="AH117" s="375"/>
      <c r="AI117" s="375"/>
      <c r="AJ117" s="375"/>
      <c r="AK117" s="375"/>
      <c r="AL117" s="376"/>
      <c r="AM117" s="376"/>
      <c r="AN117" s="376"/>
      <c r="AO117" s="376"/>
      <c r="AP117" s="375"/>
      <c r="AQ117" s="375"/>
      <c r="AR117" s="376"/>
      <c r="AS117" s="376"/>
      <c r="AT117" s="375"/>
      <c r="AU117" s="375"/>
      <c r="AV117" s="303"/>
      <c r="AW117" s="303"/>
      <c r="BB117" s="241" t="s">
        <v>651</v>
      </c>
      <c r="BC117" s="241" t="s">
        <v>91</v>
      </c>
      <c r="BD117" s="241" t="s">
        <v>651</v>
      </c>
      <c r="BE117" s="374" t="e">
        <f>_xlfn.XLOOKUP($BC117,'Data Record'!$B$107:$B$290,'Data Record'!#REF!,0,FALSE)</f>
        <v>#REF!</v>
      </c>
      <c r="BF117" s="299">
        <f>_xlfn.XLOOKUP($BC117,'Data Record'!$B$107:$B$155,'Data Record'!$G$107:$G$155,0,FALSE)</f>
        <v>4.0000000000000003E-5</v>
      </c>
      <c r="BG117" s="300" t="e">
        <f t="shared" si="17"/>
        <v>#REF!</v>
      </c>
      <c r="BH117" s="374">
        <f>_xlfn.XLOOKUP($BC117,'Data Record'!$B$107:$B$155,'Data Record'!$JM$107:$JM$155,0,FALSE)</f>
        <v>0</v>
      </c>
      <c r="BI117" s="374" t="e">
        <f>_xlfn.XLOOKUP($BC117,'Data Record'!$B$107:$B$290,'Data Record'!#REF!,0,FALSE)</f>
        <v>#REF!</v>
      </c>
      <c r="BJ117" s="300" t="e">
        <f t="shared" si="18"/>
        <v>#REF!</v>
      </c>
      <c r="BK117" s="241"/>
      <c r="BL117" s="250"/>
      <c r="NQR117" s="212"/>
    </row>
    <row r="118" spans="2:65 9924:9924" ht="12.95" customHeight="1">
      <c r="B118" s="583" t="s">
        <v>650</v>
      </c>
      <c r="C118" s="302"/>
      <c r="D118" s="273" t="str">
        <f t="shared" si="14"/>
        <v>Private Debt</v>
      </c>
      <c r="E118" s="392"/>
      <c r="F118" s="392"/>
      <c r="G118" s="393"/>
      <c r="H118" s="393"/>
      <c r="I118" s="393"/>
      <c r="J118" s="393"/>
      <c r="K118" s="393"/>
      <c r="L118" s="393"/>
      <c r="M118" s="393"/>
      <c r="N118" s="393"/>
      <c r="O118" s="933">
        <f t="shared" si="19"/>
        <v>3.3399999999999999E-2</v>
      </c>
      <c r="P118" s="933"/>
      <c r="Q118" s="933"/>
      <c r="R118" s="932" t="e">
        <f t="shared" si="20"/>
        <v>#REF!</v>
      </c>
      <c r="S118" s="932"/>
      <c r="T118" s="932"/>
      <c r="U118" s="932" t="e">
        <f t="shared" si="15"/>
        <v>#REF!</v>
      </c>
      <c r="V118" s="932"/>
      <c r="W118" s="932"/>
      <c r="X118" s="372"/>
      <c r="Y118" s="933" t="e">
        <f t="shared" si="21"/>
        <v>#REF!</v>
      </c>
      <c r="Z118" s="933"/>
      <c r="AA118" s="933"/>
      <c r="AB118" s="932">
        <f t="shared" si="22"/>
        <v>0</v>
      </c>
      <c r="AC118" s="932"/>
      <c r="AD118" s="932"/>
      <c r="AE118" s="932" t="e">
        <f t="shared" si="16"/>
        <v>#REF!</v>
      </c>
      <c r="AF118" s="932"/>
      <c r="AG118" s="932"/>
      <c r="AH118" s="377"/>
      <c r="AI118" s="377"/>
      <c r="AJ118" s="377"/>
      <c r="AK118" s="377"/>
      <c r="AL118" s="377"/>
      <c r="AM118" s="377"/>
      <c r="AN118" s="377"/>
      <c r="AO118" s="377"/>
      <c r="AP118" s="377"/>
      <c r="AQ118" s="377"/>
      <c r="AR118" s="377"/>
      <c r="AS118" s="377"/>
      <c r="AT118" s="377"/>
      <c r="AU118" s="377"/>
      <c r="AV118" s="302"/>
      <c r="AW118" s="302"/>
      <c r="BB118" s="241" t="s">
        <v>650</v>
      </c>
      <c r="BC118" s="241" t="s">
        <v>61</v>
      </c>
      <c r="BD118" s="241" t="s">
        <v>650</v>
      </c>
      <c r="BE118" s="374" t="e">
        <f>_xlfn.XLOOKUP($BC118,'Data Record'!$B$107:$B$290,'Data Record'!#REF!,0,FALSE)</f>
        <v>#REF!</v>
      </c>
      <c r="BF118" s="299">
        <f>_xlfn.XLOOKUP($BC118,'Data Record'!$B$107:$B$155,'Data Record'!$G$107:$G$155,0,FALSE)</f>
        <v>3.3399999999999999E-4</v>
      </c>
      <c r="BG118" s="300" t="e">
        <f t="shared" si="17"/>
        <v>#REF!</v>
      </c>
      <c r="BH118" s="374">
        <f>_xlfn.XLOOKUP($BC118,'Data Record'!$B$107:$B$155,'Data Record'!$JM$107:$JM$155,0,FALSE)</f>
        <v>0</v>
      </c>
      <c r="BI118" s="374" t="e">
        <f>_xlfn.XLOOKUP($BC118,'Data Record'!$B$107:$B$290,'Data Record'!#REF!,0,FALSE)</f>
        <v>#REF!</v>
      </c>
      <c r="BJ118" s="300" t="e">
        <f t="shared" si="18"/>
        <v>#REF!</v>
      </c>
      <c r="BK118" s="241"/>
      <c r="BL118" s="250"/>
      <c r="NQR118" s="212"/>
    </row>
    <row r="119" spans="2:65 9924:9924" ht="12.95" customHeight="1">
      <c r="B119" s="583" t="s">
        <v>653</v>
      </c>
      <c r="C119" s="302"/>
      <c r="D119" s="273" t="str">
        <f t="shared" si="14"/>
        <v>Insurance-Linked Securities</v>
      </c>
      <c r="E119" s="392"/>
      <c r="F119" s="392"/>
      <c r="G119" s="393"/>
      <c r="H119" s="393"/>
      <c r="I119" s="393"/>
      <c r="J119" s="393"/>
      <c r="K119" s="393"/>
      <c r="L119" s="393"/>
      <c r="M119" s="393"/>
      <c r="N119" s="393"/>
      <c r="O119" s="933">
        <f t="shared" si="19"/>
        <v>6.0000000000000005E-2</v>
      </c>
      <c r="P119" s="933"/>
      <c r="Q119" s="933"/>
      <c r="R119" s="932" t="e">
        <f t="shared" si="20"/>
        <v>#REF!</v>
      </c>
      <c r="S119" s="932"/>
      <c r="T119" s="932"/>
      <c r="U119" s="932" t="e">
        <f t="shared" si="15"/>
        <v>#REF!</v>
      </c>
      <c r="V119" s="932"/>
      <c r="W119" s="932"/>
      <c r="X119" s="372"/>
      <c r="Y119" s="933" t="e">
        <f t="shared" si="21"/>
        <v>#REF!</v>
      </c>
      <c r="Z119" s="933"/>
      <c r="AA119" s="933"/>
      <c r="AB119" s="932">
        <f t="shared" si="22"/>
        <v>0</v>
      </c>
      <c r="AC119" s="932"/>
      <c r="AD119" s="932"/>
      <c r="AE119" s="932" t="e">
        <f t="shared" si="16"/>
        <v>#REF!</v>
      </c>
      <c r="AF119" s="932"/>
      <c r="AG119" s="932"/>
      <c r="AH119" s="377"/>
      <c r="AI119" s="377"/>
      <c r="AJ119" s="377"/>
      <c r="AK119" s="377"/>
      <c r="AL119" s="377"/>
      <c r="AM119" s="377"/>
      <c r="AN119" s="377"/>
      <c r="AO119" s="377"/>
      <c r="AP119" s="377"/>
      <c r="AQ119" s="377"/>
      <c r="AR119" s="377"/>
      <c r="AS119" s="377"/>
      <c r="AT119" s="377"/>
      <c r="AU119" s="377"/>
      <c r="AV119" s="302"/>
      <c r="AW119" s="302"/>
      <c r="BB119" s="241" t="s">
        <v>653</v>
      </c>
      <c r="BC119" s="241" t="s">
        <v>92</v>
      </c>
      <c r="BD119" s="241" t="s">
        <v>653</v>
      </c>
      <c r="BE119" s="374" t="e">
        <f>_xlfn.XLOOKUP($BC119,'Data Record'!$B$107:$B$290,'Data Record'!#REF!,0,FALSE)</f>
        <v>#REF!</v>
      </c>
      <c r="BF119" s="299">
        <f>_xlfn.XLOOKUP($BC119,'Data Record'!$B$107:$B$155,'Data Record'!$G$107:$G$155,0,FALSE)</f>
        <v>6.0000000000000006E-4</v>
      </c>
      <c r="BG119" s="300" t="e">
        <f t="shared" si="17"/>
        <v>#REF!</v>
      </c>
      <c r="BH119" s="374">
        <f>_xlfn.XLOOKUP($BC119,'Data Record'!$B$107:$B$155,'Data Record'!$JM$107:$JM$155,0,FALSE)</f>
        <v>0</v>
      </c>
      <c r="BI119" s="374" t="e">
        <f>_xlfn.XLOOKUP($BC119,'Data Record'!$B$107:$B$290,'Data Record'!#REF!,0,FALSE)</f>
        <v>#REF!</v>
      </c>
      <c r="BJ119" s="300" t="e">
        <f t="shared" si="18"/>
        <v>#REF!</v>
      </c>
      <c r="BK119" s="241"/>
      <c r="BL119" s="250"/>
      <c r="NQR119" s="212"/>
    </row>
    <row r="120" spans="2:65 9924:9924" ht="12.95" customHeight="1">
      <c r="B120" s="583" t="s">
        <v>661</v>
      </c>
      <c r="C120" s="378"/>
      <c r="D120" s="273" t="str">
        <f t="shared" si="14"/>
        <v>Commodities (ex-Precious Metals)</v>
      </c>
      <c r="E120" s="392"/>
      <c r="F120" s="392"/>
      <c r="G120" s="396"/>
      <c r="H120" s="391"/>
      <c r="I120" s="396"/>
      <c r="J120" s="391"/>
      <c r="K120" s="396"/>
      <c r="L120" s="391"/>
      <c r="M120" s="396"/>
      <c r="N120" s="391"/>
      <c r="O120" s="933">
        <f t="shared" si="19"/>
        <v>0</v>
      </c>
      <c r="P120" s="933"/>
      <c r="Q120" s="933"/>
      <c r="R120" s="932" t="e">
        <f t="shared" si="20"/>
        <v>#REF!</v>
      </c>
      <c r="S120" s="932"/>
      <c r="T120" s="932"/>
      <c r="U120" s="932" t="e">
        <f t="shared" si="15"/>
        <v>#REF!</v>
      </c>
      <c r="V120" s="932"/>
      <c r="W120" s="932"/>
      <c r="X120" s="307"/>
      <c r="Y120" s="933" t="e">
        <f t="shared" si="21"/>
        <v>#REF!</v>
      </c>
      <c r="Z120" s="933"/>
      <c r="AA120" s="933"/>
      <c r="AB120" s="932">
        <f t="shared" si="22"/>
        <v>0</v>
      </c>
      <c r="AC120" s="932"/>
      <c r="AD120" s="932"/>
      <c r="AE120" s="932" t="e">
        <f t="shared" si="16"/>
        <v>#REF!</v>
      </c>
      <c r="AF120" s="932"/>
      <c r="AG120" s="932"/>
      <c r="AH120" s="379"/>
      <c r="AI120" s="380"/>
      <c r="AJ120" s="379"/>
      <c r="AK120" s="380"/>
      <c r="AL120" s="379"/>
      <c r="AM120" s="380"/>
      <c r="AN120" s="379"/>
      <c r="AO120" s="380"/>
      <c r="AP120" s="379"/>
      <c r="AQ120" s="380"/>
      <c r="AR120" s="379"/>
      <c r="AS120" s="380"/>
      <c r="AT120" s="379"/>
      <c r="AU120" s="380"/>
      <c r="AV120" s="302"/>
      <c r="AW120" s="302"/>
      <c r="BB120" s="241" t="s">
        <v>661</v>
      </c>
      <c r="BC120" s="241" t="s">
        <v>162</v>
      </c>
      <c r="BD120" s="241" t="s">
        <v>654</v>
      </c>
      <c r="BE120" s="374" t="e">
        <f>_xlfn.XLOOKUP($BC120,'Data Record'!$B$107:$B$290,'Data Record'!#REF!,0,FALSE)</f>
        <v>#REF!</v>
      </c>
      <c r="BF120" s="299">
        <f>_xlfn.XLOOKUP($BC120,'Data Record'!$B$107:$B$155,'Data Record'!$G$107:$G$155,0,FALSE)</f>
        <v>0</v>
      </c>
      <c r="BG120" s="300" t="e">
        <f t="shared" si="17"/>
        <v>#REF!</v>
      </c>
      <c r="BH120" s="374">
        <f>_xlfn.XLOOKUP($BC120,'Data Record'!$B$107:$B$155,'Data Record'!$JM$107:$JM$155,0,FALSE)</f>
        <v>0</v>
      </c>
      <c r="BI120" s="374" t="e">
        <f>_xlfn.XLOOKUP($BC120,'Data Record'!$B$107:$B$290,'Data Record'!#REF!,0,FALSE)</f>
        <v>#REF!</v>
      </c>
      <c r="BJ120" s="300" t="e">
        <f t="shared" si="18"/>
        <v>#REF!</v>
      </c>
      <c r="BK120" s="241"/>
      <c r="BL120" s="250"/>
      <c r="NQR120" s="212"/>
    </row>
    <row r="121" spans="2:65 9924:9924" ht="12.95" customHeight="1">
      <c r="B121" s="583" t="s">
        <v>662</v>
      </c>
      <c r="C121" s="414"/>
      <c r="D121" s="273" t="str">
        <f t="shared" si="14"/>
        <v>Precious Metals</v>
      </c>
      <c r="E121" s="392"/>
      <c r="F121" s="392"/>
      <c r="G121" s="392"/>
      <c r="H121" s="392"/>
      <c r="I121" s="392"/>
      <c r="J121" s="392"/>
      <c r="K121" s="392"/>
      <c r="L121" s="392"/>
      <c r="M121" s="392"/>
      <c r="N121" s="392"/>
      <c r="O121" s="933">
        <f t="shared" si="19"/>
        <v>0.08</v>
      </c>
      <c r="P121" s="933"/>
      <c r="Q121" s="933"/>
      <c r="R121" s="932" t="e">
        <f t="shared" si="20"/>
        <v>#REF!</v>
      </c>
      <c r="S121" s="932"/>
      <c r="T121" s="932"/>
      <c r="U121" s="932" t="e">
        <f t="shared" si="15"/>
        <v>#REF!</v>
      </c>
      <c r="V121" s="932"/>
      <c r="W121" s="932"/>
      <c r="X121" s="410"/>
      <c r="Y121" s="933" t="e">
        <f t="shared" si="21"/>
        <v>#REF!</v>
      </c>
      <c r="Z121" s="933"/>
      <c r="AA121" s="933"/>
      <c r="AB121" s="932">
        <f t="shared" si="22"/>
        <v>0</v>
      </c>
      <c r="AC121" s="932"/>
      <c r="AD121" s="932"/>
      <c r="AE121" s="932" t="e">
        <f t="shared" si="16"/>
        <v>#REF!</v>
      </c>
      <c r="AF121" s="932"/>
      <c r="AG121" s="932"/>
      <c r="AH121" s="302"/>
      <c r="AI121" s="302"/>
      <c r="AJ121" s="302"/>
      <c r="AK121" s="302"/>
      <c r="AL121" s="302"/>
      <c r="AM121" s="302"/>
      <c r="AN121" s="302"/>
      <c r="AO121" s="302"/>
      <c r="AP121" s="302"/>
      <c r="AQ121" s="302"/>
      <c r="AR121" s="302"/>
      <c r="AS121" s="302"/>
      <c r="AT121" s="302"/>
      <c r="AU121" s="302"/>
      <c r="AV121" s="302"/>
      <c r="AW121" s="302"/>
      <c r="BB121" s="241" t="s">
        <v>662</v>
      </c>
      <c r="BC121" s="241" t="s">
        <v>50</v>
      </c>
      <c r="BD121" s="241" t="s">
        <v>655</v>
      </c>
      <c r="BE121" s="374" t="e">
        <f>_xlfn.XLOOKUP($BC121,'Data Record'!$B$107:$B$290,'Data Record'!#REF!,0,FALSE)</f>
        <v>#REF!</v>
      </c>
      <c r="BF121" s="299">
        <f>_xlfn.XLOOKUP($BC121,'Data Record'!$B$107:$B$155,'Data Record'!$G$107:$G$155,0,FALSE)</f>
        <v>8.0000000000000004E-4</v>
      </c>
      <c r="BG121" s="300" t="e">
        <f t="shared" si="17"/>
        <v>#REF!</v>
      </c>
      <c r="BH121" s="374">
        <f>_xlfn.XLOOKUP($BC121,'Data Record'!$B$107:$B$155,'Data Record'!$JM$107:$JM$155,0,FALSE)</f>
        <v>0</v>
      </c>
      <c r="BI121" s="374" t="e">
        <f>_xlfn.XLOOKUP($BC121,'Data Record'!$B$107:$B$290,'Data Record'!#REF!,0,FALSE)</f>
        <v>#REF!</v>
      </c>
      <c r="BJ121" s="300" t="e">
        <f t="shared" si="18"/>
        <v>#REF!</v>
      </c>
      <c r="BK121" s="241"/>
      <c r="BL121" s="250"/>
      <c r="NQR121" s="212"/>
    </row>
    <row r="122" spans="2:65 9924:9924" ht="12.95" customHeight="1">
      <c r="B122" s="583" t="s">
        <v>741</v>
      </c>
      <c r="C122" s="414"/>
      <c r="D122" s="273" t="str">
        <f t="shared" si="14"/>
        <v>Other Alternatives</v>
      </c>
      <c r="E122" s="392"/>
      <c r="F122" s="392"/>
      <c r="G122" s="392"/>
      <c r="H122" s="392"/>
      <c r="I122" s="392"/>
      <c r="J122" s="392"/>
      <c r="K122" s="392"/>
      <c r="L122" s="392"/>
      <c r="M122" s="392"/>
      <c r="N122" s="392"/>
      <c r="O122" s="933">
        <f t="shared" si="19"/>
        <v>0</v>
      </c>
      <c r="P122" s="933"/>
      <c r="Q122" s="933"/>
      <c r="R122" s="932" t="e">
        <f t="shared" si="20"/>
        <v>#REF!</v>
      </c>
      <c r="S122" s="932"/>
      <c r="T122" s="932"/>
      <c r="U122" s="932" t="e">
        <f t="shared" si="15"/>
        <v>#REF!</v>
      </c>
      <c r="V122" s="932"/>
      <c r="W122" s="932"/>
      <c r="X122" s="410"/>
      <c r="Y122" s="933" t="e">
        <f t="shared" si="21"/>
        <v>#REF!</v>
      </c>
      <c r="Z122" s="933"/>
      <c r="AA122" s="933"/>
      <c r="AB122" s="932">
        <f t="shared" si="22"/>
        <v>0</v>
      </c>
      <c r="AC122" s="932"/>
      <c r="AD122" s="932"/>
      <c r="AE122" s="932" t="e">
        <f t="shared" si="16"/>
        <v>#REF!</v>
      </c>
      <c r="AF122" s="932"/>
      <c r="AG122" s="932"/>
      <c r="AH122" s="302"/>
      <c r="AI122" s="302"/>
      <c r="AJ122" s="302"/>
      <c r="AK122" s="302"/>
      <c r="AL122" s="302"/>
      <c r="AM122" s="302"/>
      <c r="AN122" s="302"/>
      <c r="AO122" s="302"/>
      <c r="AP122" s="302"/>
      <c r="AQ122" s="302"/>
      <c r="AR122" s="302"/>
      <c r="AS122" s="302"/>
      <c r="AT122" s="302"/>
      <c r="AU122" s="302"/>
      <c r="AV122" s="302"/>
      <c r="AW122" s="302"/>
      <c r="BB122" s="241" t="s">
        <v>741</v>
      </c>
      <c r="BC122" s="241" t="s">
        <v>62</v>
      </c>
      <c r="BD122" s="241" t="s">
        <v>581</v>
      </c>
      <c r="BE122" s="374" t="e">
        <f>_xlfn.XLOOKUP($BC122,'Data Record'!$B$107:$B$290,'Data Record'!#REF!,0,FALSE)</f>
        <v>#REF!</v>
      </c>
      <c r="BF122" s="299">
        <f>_xlfn.XLOOKUP($BC122,'Data Record'!$B$107:$B$155,'Data Record'!$G$107:$G$155,0,FALSE)</f>
        <v>0</v>
      </c>
      <c r="BG122" s="300" t="e">
        <f t="shared" si="17"/>
        <v>#REF!</v>
      </c>
      <c r="BH122" s="374">
        <f>_xlfn.XLOOKUP($BC122,'Data Record'!$B$107:$B$155,'Data Record'!$JM$107:$JM$155,0,FALSE)</f>
        <v>0</v>
      </c>
      <c r="BI122" s="374" t="e">
        <f>_xlfn.XLOOKUP($BC122,'Data Record'!$B$107:$B$290,'Data Record'!#REF!,0,FALSE)</f>
        <v>#REF!</v>
      </c>
      <c r="BJ122" s="300" t="e">
        <f t="shared" si="18"/>
        <v>#REF!</v>
      </c>
      <c r="BK122" s="241"/>
      <c r="BL122" s="250"/>
      <c r="NQR122" s="212"/>
    </row>
    <row r="123" spans="2:65 9924:9924" ht="12.95" customHeight="1">
      <c r="B123" s="583" t="s">
        <v>33</v>
      </c>
      <c r="C123" s="382" t="s">
        <v>737</v>
      </c>
      <c r="D123" s="273"/>
      <c r="E123" s="386"/>
      <c r="F123" s="386"/>
      <c r="G123" s="386"/>
      <c r="H123" s="386"/>
      <c r="I123" s="386"/>
      <c r="J123" s="386"/>
      <c r="K123" s="386"/>
      <c r="L123" s="386"/>
      <c r="M123" s="386"/>
      <c r="N123" s="397"/>
      <c r="O123" s="938">
        <f>(VLOOKUP($B123,$BB$102:$BG$123,5,FALSE)+VLOOKUP($B124,$BB$102:$BG$128,5,FALSE))*100</f>
        <v>-0.17</v>
      </c>
      <c r="P123" s="938"/>
      <c r="Q123" s="938"/>
      <c r="R123" s="939">
        <v>0</v>
      </c>
      <c r="S123" s="939"/>
      <c r="T123" s="939"/>
      <c r="U123" s="939">
        <f t="shared" ref="U123" si="23">O123-R123</f>
        <v>-0.17</v>
      </c>
      <c r="V123" s="939"/>
      <c r="W123" s="939"/>
      <c r="X123" s="411"/>
      <c r="Y123" s="938" t="e">
        <f>(VLOOKUP($B123,$BB$102:$BJ$123,8,FALSE)+VLOOKUP($B124,$BB$102:$BJ$128,8,FALSE))*100</f>
        <v>#REF!</v>
      </c>
      <c r="Z123" s="938"/>
      <c r="AA123" s="938"/>
      <c r="AB123" s="939">
        <v>0</v>
      </c>
      <c r="AC123" s="939"/>
      <c r="AD123" s="939"/>
      <c r="AE123" s="939" t="e">
        <f t="shared" si="16"/>
        <v>#REF!</v>
      </c>
      <c r="AF123" s="939"/>
      <c r="AG123" s="939"/>
      <c r="AH123" s="381"/>
      <c r="AI123" s="381"/>
      <c r="AJ123" s="381"/>
      <c r="AK123" s="381"/>
      <c r="AL123" s="986"/>
      <c r="AM123" s="986"/>
      <c r="AN123" s="986"/>
      <c r="AO123" s="986"/>
      <c r="AP123" s="381"/>
      <c r="AQ123" s="381"/>
      <c r="AR123" s="381"/>
      <c r="AS123" s="381"/>
      <c r="AT123" s="381"/>
      <c r="AU123" s="381"/>
      <c r="AV123" s="381"/>
      <c r="AW123" s="381"/>
      <c r="AZ123" s="226"/>
      <c r="BA123" s="243"/>
      <c r="BB123" s="398" t="s">
        <v>33</v>
      </c>
      <c r="BC123" s="398" t="s">
        <v>16</v>
      </c>
      <c r="BD123" s="398" t="s">
        <v>33</v>
      </c>
      <c r="BE123" s="310" t="e">
        <f>_xlfn.XLOOKUP($BC123,'Data Record'!$B$107:$B$290,'Data Record'!#REF!,0,FALSE)</f>
        <v>#REF!</v>
      </c>
      <c r="BF123" s="310">
        <f>_xlfn.XLOOKUP($BC123,'Data Record'!$B$107:$B$155,'Data Record'!$G$107:$G$155,0,FALSE)</f>
        <v>-1.5E-3</v>
      </c>
      <c r="BG123" s="310" t="e">
        <f t="shared" si="17"/>
        <v>#REF!</v>
      </c>
      <c r="BH123" s="403">
        <f>_xlfn.XLOOKUP($BC123,'Data Record'!$B$107:$B$155,'Data Record'!$JM$107:$JM$155,0,FALSE)</f>
        <v>0</v>
      </c>
      <c r="BI123" s="403" t="e">
        <f>_xlfn.XLOOKUP($BC123,'Data Record'!$B$107:$B$290,'Data Record'!#REF!,0,FALSE)</f>
        <v>#REF!</v>
      </c>
      <c r="BJ123" s="310" t="e">
        <f t="shared" si="18"/>
        <v>#REF!</v>
      </c>
      <c r="BK123" s="243"/>
      <c r="BL123" s="243"/>
      <c r="NQR123" s="212"/>
    </row>
    <row r="124" spans="2:65 9924:9924" ht="12.95" customHeight="1">
      <c r="B124" s="583" t="s">
        <v>738</v>
      </c>
      <c r="C124" s="415"/>
      <c r="D124" s="230"/>
      <c r="E124" s="230"/>
      <c r="F124" s="230"/>
      <c r="G124" s="230"/>
      <c r="H124" s="230"/>
      <c r="I124" s="230"/>
      <c r="J124" s="230"/>
      <c r="K124" s="230"/>
      <c r="L124" s="230"/>
      <c r="M124" s="230"/>
      <c r="N124" s="381"/>
      <c r="O124" s="412"/>
      <c r="P124" s="412"/>
      <c r="Q124" s="412"/>
      <c r="R124" s="412"/>
      <c r="S124" s="412"/>
      <c r="T124" s="412"/>
      <c r="U124" s="412"/>
      <c r="V124" s="412"/>
      <c r="W124" s="412"/>
      <c r="X124" s="411"/>
      <c r="Y124" s="411"/>
      <c r="Z124" s="413"/>
      <c r="AA124" s="413"/>
      <c r="AB124" s="413"/>
      <c r="AC124" s="413"/>
      <c r="AD124" s="413"/>
      <c r="AE124" s="413"/>
      <c r="AF124" s="413"/>
      <c r="AG124" s="413"/>
      <c r="AH124" s="381"/>
      <c r="AI124" s="381"/>
      <c r="AJ124" s="381"/>
      <c r="AK124" s="381"/>
      <c r="AL124" s="381"/>
      <c r="AM124" s="381"/>
      <c r="AN124" s="381"/>
      <c r="AO124" s="381"/>
      <c r="AP124" s="381"/>
      <c r="AQ124" s="381"/>
      <c r="AR124" s="381"/>
      <c r="AS124" s="381"/>
      <c r="AT124" s="381"/>
      <c r="AU124" s="381"/>
      <c r="AV124" s="381"/>
      <c r="AW124" s="381"/>
      <c r="AZ124" s="226"/>
      <c r="BA124" s="243"/>
      <c r="BB124" s="247" t="s">
        <v>14</v>
      </c>
      <c r="BC124" s="241"/>
      <c r="BD124" s="241"/>
      <c r="BE124" s="301" t="e">
        <f t="shared" ref="BE124:BJ124" si="24">SUM(BE102:BE123)</f>
        <v>#REF!</v>
      </c>
      <c r="BF124" s="301">
        <f t="shared" si="24"/>
        <v>1.78E-2</v>
      </c>
      <c r="BG124" s="301" t="e">
        <f t="shared" si="24"/>
        <v>#REF!</v>
      </c>
      <c r="BH124" s="301">
        <f t="shared" si="24"/>
        <v>0</v>
      </c>
      <c r="BI124" s="301" t="e">
        <f t="shared" si="24"/>
        <v>#REF!</v>
      </c>
      <c r="BJ124" s="301" t="e">
        <f t="shared" si="24"/>
        <v>#REF!</v>
      </c>
      <c r="BK124" s="243"/>
      <c r="BL124" s="243"/>
      <c r="NQR124" s="212"/>
    </row>
    <row r="125" spans="2:65 9924:9924" ht="12.95" customHeight="1">
      <c r="B125" s="582"/>
      <c r="C125" s="382" t="s">
        <v>14</v>
      </c>
      <c r="D125" s="230"/>
      <c r="E125" s="230"/>
      <c r="F125" s="230"/>
      <c r="G125" s="230"/>
      <c r="H125" s="230"/>
      <c r="I125" s="230"/>
      <c r="J125" s="230"/>
      <c r="K125" s="230"/>
      <c r="L125" s="230"/>
      <c r="M125" s="230"/>
      <c r="N125" s="381"/>
      <c r="O125" s="930">
        <f>O101+O107+O113+O123</f>
        <v>1.7600000000000005</v>
      </c>
      <c r="P125" s="930"/>
      <c r="Q125" s="930"/>
      <c r="R125" s="931" t="e">
        <f>R101+R107+R113+R123</f>
        <v>#REF!</v>
      </c>
      <c r="S125" s="931"/>
      <c r="T125" s="931"/>
      <c r="U125" s="931" t="e">
        <f>O125-R125</f>
        <v>#REF!</v>
      </c>
      <c r="V125" s="931"/>
      <c r="W125" s="931"/>
      <c r="X125" s="411"/>
      <c r="Y125" s="930" t="e">
        <f>Y101+Y107+Y113+Y123</f>
        <v>#REF!</v>
      </c>
      <c r="Z125" s="930"/>
      <c r="AA125" s="930"/>
      <c r="AB125" s="931">
        <f>AB101+AB107+AB113+AB123</f>
        <v>0</v>
      </c>
      <c r="AC125" s="931"/>
      <c r="AD125" s="931"/>
      <c r="AE125" s="981" t="e">
        <f t="shared" ref="AE125" si="25">Y125-AB125</f>
        <v>#REF!</v>
      </c>
      <c r="AF125" s="981"/>
      <c r="AG125" s="981"/>
      <c r="AH125" s="383"/>
      <c r="AI125" s="383"/>
      <c r="AJ125" s="383"/>
      <c r="AK125" s="383"/>
      <c r="AL125" s="383"/>
      <c r="AM125" s="383"/>
      <c r="AN125" s="383"/>
      <c r="AO125" s="383"/>
      <c r="AP125" s="383"/>
      <c r="AQ125" s="383"/>
      <c r="AR125" s="383"/>
      <c r="AS125" s="383"/>
      <c r="AT125" s="383"/>
      <c r="AU125" s="383"/>
      <c r="AV125" s="383"/>
      <c r="AW125" s="383"/>
      <c r="AZ125" s="226"/>
      <c r="BA125" s="243"/>
      <c r="BB125" s="399" t="s">
        <v>738</v>
      </c>
      <c r="BC125" s="400"/>
      <c r="BD125" s="400"/>
      <c r="BE125" s="400"/>
      <c r="BF125" s="301">
        <v>-2.0000000000000001E-4</v>
      </c>
      <c r="BG125" s="400"/>
      <c r="BH125" s="400"/>
      <c r="BI125" s="301">
        <f>-BI128</f>
        <v>-1.8000000000000013E-3</v>
      </c>
      <c r="BJ125" s="400"/>
      <c r="BK125" s="243"/>
      <c r="BL125" s="243"/>
    </row>
    <row r="126" spans="2:65 9924:9924" ht="12.95" customHeight="1">
      <c r="B126" s="582"/>
      <c r="C126" s="211"/>
      <c r="D126" s="381"/>
      <c r="E126" s="381"/>
      <c r="F126" s="381"/>
      <c r="G126" s="381"/>
      <c r="H126" s="381"/>
      <c r="I126" s="381"/>
      <c r="J126" s="381"/>
      <c r="K126" s="381"/>
      <c r="L126" s="381"/>
      <c r="M126" s="381"/>
      <c r="N126" s="381"/>
      <c r="O126" s="381"/>
      <c r="P126" s="381"/>
      <c r="Q126" s="381"/>
      <c r="R126" s="381"/>
      <c r="S126" s="381"/>
      <c r="T126" s="381"/>
      <c r="U126" s="381"/>
      <c r="V126" s="381"/>
      <c r="W126" s="381"/>
      <c r="X126" s="381"/>
      <c r="Y126" s="381"/>
      <c r="Z126" s="381"/>
      <c r="AA126" s="381"/>
      <c r="AB126" s="381"/>
      <c r="AC126" s="381"/>
      <c r="AD126" s="381"/>
      <c r="AE126" s="381"/>
      <c r="AF126" s="381"/>
      <c r="AG126" s="381"/>
      <c r="AH126" s="381"/>
      <c r="AI126" s="381"/>
      <c r="AJ126" s="381"/>
      <c r="AK126" s="381"/>
      <c r="AL126" s="381"/>
      <c r="AM126" s="381"/>
      <c r="AN126" s="381"/>
      <c r="AO126" s="381"/>
      <c r="AP126" s="381"/>
      <c r="AQ126" s="381"/>
      <c r="AR126" s="381"/>
      <c r="AS126" s="381"/>
      <c r="AT126" s="381"/>
      <c r="AU126" s="381"/>
      <c r="AV126" s="381"/>
      <c r="AW126" s="381"/>
      <c r="AZ126" s="226"/>
      <c r="BA126" s="243"/>
      <c r="BB126" s="399" t="s">
        <v>739</v>
      </c>
      <c r="BC126" s="400"/>
      <c r="BD126" s="400"/>
      <c r="BE126" s="400"/>
      <c r="BF126" s="301" t="e">
        <f>#REF!/100</f>
        <v>#REF!</v>
      </c>
      <c r="BG126" s="400"/>
      <c r="BH126" s="400" t="s">
        <v>1064</v>
      </c>
      <c r="BI126" s="301" t="e">
        <f>BI124+BI125</f>
        <v>#REF!</v>
      </c>
      <c r="BJ126" s="400"/>
      <c r="BK126" s="243"/>
      <c r="BL126" s="243"/>
    </row>
    <row r="127" spans="2:65 9924:9924" ht="12.95" customHeight="1">
      <c r="B127" s="582"/>
      <c r="C127" s="25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Z127" s="226"/>
      <c r="BA127" s="243"/>
      <c r="BB127" s="243"/>
      <c r="BC127" s="243"/>
      <c r="BD127" s="243"/>
      <c r="BE127" s="243"/>
      <c r="BF127" s="243"/>
      <c r="BG127" s="243"/>
      <c r="BH127" s="243"/>
      <c r="BI127" s="301">
        <f>AU51/100</f>
        <v>5.3419987751770259E-2</v>
      </c>
      <c r="BJ127" s="243"/>
      <c r="BK127" s="243"/>
      <c r="BL127" s="243"/>
    </row>
    <row r="128" spans="2:65 9924:9924" ht="12.95" customHeight="1">
      <c r="B128" s="582"/>
      <c r="C128" s="381"/>
      <c r="D128" s="381"/>
      <c r="E128" s="381"/>
      <c r="F128" s="381"/>
      <c r="G128" s="381"/>
      <c r="H128" s="381"/>
      <c r="I128" s="381"/>
      <c r="J128" s="381"/>
      <c r="K128" s="381"/>
      <c r="L128" s="381"/>
      <c r="M128" s="381"/>
      <c r="N128" s="381"/>
      <c r="O128" s="381"/>
      <c r="P128" s="381"/>
      <c r="Q128" s="381"/>
      <c r="R128" s="381"/>
      <c r="S128" s="381"/>
      <c r="T128" s="381"/>
      <c r="U128" s="381"/>
      <c r="V128" s="381"/>
      <c r="W128" s="381"/>
      <c r="X128" s="381"/>
      <c r="Y128" s="381"/>
      <c r="Z128" s="381"/>
      <c r="AA128" s="381"/>
      <c r="AB128" s="381"/>
      <c r="AC128" s="381"/>
      <c r="AD128" s="381"/>
      <c r="AE128" s="381"/>
      <c r="AF128" s="381"/>
      <c r="AG128" s="381"/>
      <c r="AH128" s="381"/>
      <c r="AI128" s="381"/>
      <c r="AJ128" s="381"/>
      <c r="AK128" s="381"/>
      <c r="AL128" s="381"/>
      <c r="AM128" s="381"/>
      <c r="AN128" s="381"/>
      <c r="AO128" s="381"/>
      <c r="AP128" s="381"/>
      <c r="AQ128" s="381"/>
      <c r="AR128" s="381"/>
      <c r="AS128" s="381"/>
      <c r="AT128" s="381"/>
      <c r="AU128" s="381"/>
      <c r="AV128" s="381"/>
      <c r="AW128" s="381"/>
      <c r="AZ128" s="226"/>
      <c r="BA128" s="243"/>
      <c r="BE128" s="243"/>
      <c r="BF128" s="243"/>
      <c r="BG128" s="243"/>
      <c r="BH128" s="243"/>
      <c r="BI128" s="301">
        <f>1.33%-1.15%</f>
        <v>1.8000000000000013E-3</v>
      </c>
      <c r="BJ128" s="243"/>
      <c r="BK128" s="243"/>
      <c r="BL128" s="243"/>
    </row>
    <row r="129" spans="2:65" ht="12.95" customHeight="1">
      <c r="B129" s="582"/>
      <c r="C129" s="934" t="s">
        <v>810</v>
      </c>
      <c r="D129" s="934"/>
      <c r="E129" s="934"/>
      <c r="F129" s="934"/>
      <c r="G129" s="934"/>
      <c r="H129" s="934"/>
      <c r="I129" s="934"/>
      <c r="J129" s="934"/>
      <c r="K129" s="934"/>
      <c r="L129" s="934"/>
      <c r="M129" s="934"/>
      <c r="N129" s="934"/>
      <c r="O129" s="934"/>
      <c r="P129" s="934"/>
      <c r="Q129" s="934"/>
      <c r="R129" s="934"/>
      <c r="S129" s="934"/>
      <c r="T129" s="934"/>
      <c r="U129" s="934"/>
      <c r="V129" s="934"/>
      <c r="W129" s="934"/>
      <c r="X129" s="934"/>
      <c r="Y129" s="934"/>
      <c r="Z129" s="239"/>
      <c r="AA129" s="934"/>
      <c r="AB129" s="934"/>
      <c r="AC129" s="934"/>
      <c r="AD129" s="934"/>
      <c r="AE129" s="934"/>
      <c r="AF129" s="934"/>
      <c r="AG129" s="934"/>
      <c r="AH129" s="934"/>
      <c r="AI129" s="934"/>
      <c r="AJ129" s="934"/>
      <c r="AK129" s="934"/>
      <c r="AL129" s="934"/>
      <c r="AM129" s="934"/>
      <c r="AN129" s="934"/>
      <c r="AO129" s="934"/>
      <c r="AP129" s="934"/>
      <c r="AQ129" s="934"/>
      <c r="AR129" s="934"/>
      <c r="AS129" s="934"/>
      <c r="AT129" s="934"/>
      <c r="AU129" s="934"/>
      <c r="AV129" s="934"/>
      <c r="AW129" s="934"/>
      <c r="AX129" s="261"/>
      <c r="AZ129" s="226"/>
      <c r="BA129" s="243"/>
      <c r="BE129" s="243"/>
      <c r="BF129" s="243"/>
      <c r="BG129" s="243"/>
      <c r="BH129" s="243"/>
      <c r="BI129" s="243"/>
      <c r="BJ129" s="243"/>
      <c r="BK129" s="243"/>
      <c r="BL129" s="243"/>
    </row>
    <row r="130" spans="2:65" ht="12.95" customHeight="1">
      <c r="B130" s="582"/>
      <c r="C130" s="487"/>
      <c r="D130" s="487"/>
      <c r="E130" s="487"/>
      <c r="F130" s="487"/>
      <c r="G130" s="487"/>
      <c r="H130" s="487"/>
      <c r="I130" s="487"/>
      <c r="J130" s="487"/>
      <c r="K130" s="487"/>
      <c r="L130" s="487"/>
      <c r="M130" s="487"/>
      <c r="N130" s="487"/>
      <c r="O130" s="487"/>
      <c r="P130" s="487"/>
      <c r="Q130" s="487"/>
      <c r="R130" s="487"/>
      <c r="S130" s="487"/>
      <c r="T130" s="487"/>
      <c r="U130" s="487"/>
      <c r="V130" s="487"/>
      <c r="W130" s="487"/>
      <c r="X130" s="487"/>
      <c r="Y130" s="487"/>
      <c r="Z130" s="237"/>
      <c r="AA130" s="487"/>
      <c r="AB130" s="487"/>
      <c r="AC130" s="487"/>
      <c r="AD130" s="487"/>
      <c r="AE130" s="487"/>
      <c r="AF130" s="487"/>
      <c r="AG130" s="487"/>
      <c r="AH130" s="487"/>
      <c r="AI130" s="487"/>
      <c r="AJ130" s="487"/>
      <c r="AK130" s="487"/>
      <c r="AL130" s="487"/>
      <c r="AM130" s="487"/>
      <c r="AN130" s="487"/>
      <c r="AO130" s="487"/>
      <c r="AP130" s="487"/>
      <c r="AQ130" s="487"/>
      <c r="AR130" s="487"/>
      <c r="AS130" s="487"/>
      <c r="AT130" s="487"/>
      <c r="AU130" s="487"/>
      <c r="AV130" s="487"/>
      <c r="AW130" s="487"/>
      <c r="AX130" s="261"/>
      <c r="AZ130" s="226"/>
      <c r="BA130" s="243"/>
      <c r="BJ130" s="243"/>
      <c r="BK130" s="243"/>
      <c r="BL130" s="243"/>
    </row>
    <row r="131" spans="2:65" ht="12.95" customHeight="1">
      <c r="B131" s="582"/>
      <c r="C131" s="488" t="s">
        <v>808</v>
      </c>
      <c r="D131" s="489"/>
      <c r="E131" s="489"/>
      <c r="F131" s="490"/>
      <c r="G131" s="490"/>
      <c r="H131" s="490"/>
      <c r="I131" s="490"/>
      <c r="J131" s="490"/>
      <c r="K131" s="490"/>
      <c r="L131" s="490"/>
      <c r="M131" s="490"/>
      <c r="N131" s="490"/>
      <c r="O131" s="490"/>
      <c r="P131" s="490"/>
      <c r="Q131" s="490"/>
      <c r="R131" s="490"/>
      <c r="S131" s="490"/>
      <c r="T131" s="490"/>
      <c r="U131" s="490"/>
      <c r="V131" s="490"/>
      <c r="W131" s="917" t="s">
        <v>32</v>
      </c>
      <c r="X131" s="918"/>
      <c r="Y131" s="918"/>
      <c r="Z131" s="918"/>
      <c r="AA131" s="918"/>
      <c r="AB131" s="918"/>
      <c r="AC131" s="919"/>
      <c r="AD131" s="982" t="s">
        <v>809</v>
      </c>
      <c r="AE131" s="983"/>
      <c r="AF131" s="983"/>
      <c r="AG131" s="983"/>
      <c r="AH131" s="983"/>
      <c r="AI131" s="983"/>
      <c r="AJ131" s="983"/>
      <c r="AK131" s="984"/>
      <c r="AL131" s="982" t="s">
        <v>1</v>
      </c>
      <c r="AM131" s="983"/>
      <c r="AN131" s="983"/>
      <c r="AO131" s="984"/>
      <c r="AP131" s="987" t="s">
        <v>680</v>
      </c>
      <c r="AQ131" s="988"/>
      <c r="AR131" s="988"/>
      <c r="AS131" s="989"/>
      <c r="AT131" s="988" t="s">
        <v>578</v>
      </c>
      <c r="AU131" s="988"/>
      <c r="AV131" s="988"/>
      <c r="AW131" s="988"/>
      <c r="AX131" s="261"/>
      <c r="AZ131" s="226"/>
      <c r="BA131" s="226"/>
      <c r="BB131" s="584" t="s">
        <v>683</v>
      </c>
      <c r="BC131" s="585" t="s">
        <v>1</v>
      </c>
      <c r="BD131" s="584"/>
      <c r="BE131" s="584" t="s">
        <v>406</v>
      </c>
      <c r="BF131" s="585" t="s">
        <v>801</v>
      </c>
      <c r="BG131" s="585" t="s">
        <v>806</v>
      </c>
      <c r="BH131" s="585" t="s">
        <v>807</v>
      </c>
      <c r="BI131" s="585" t="s">
        <v>802</v>
      </c>
      <c r="BJ131" s="586"/>
      <c r="BK131" s="586"/>
      <c r="BL131" s="586"/>
      <c r="BM131" s="309"/>
    </row>
    <row r="132" spans="2:65" ht="12.95" customHeight="1">
      <c r="B132" s="582"/>
      <c r="C132" s="273"/>
      <c r="D132" s="920" t="str">
        <f>BB132</f>
        <v>iShares US Treasury 1-3yr Bond ETF</v>
      </c>
      <c r="E132" s="920"/>
      <c r="F132" s="920"/>
      <c r="G132" s="920"/>
      <c r="H132" s="920"/>
      <c r="I132" s="920"/>
      <c r="J132" s="920"/>
      <c r="K132" s="920"/>
      <c r="L132" s="920"/>
      <c r="M132" s="920"/>
      <c r="N132" s="920"/>
      <c r="O132" s="920"/>
      <c r="P132" s="920"/>
      <c r="Q132" s="920"/>
      <c r="R132" s="920"/>
      <c r="S132" s="920"/>
      <c r="T132" s="920"/>
      <c r="U132" s="920"/>
      <c r="V132" s="273"/>
      <c r="W132" s="914" t="str">
        <f>BD132</f>
        <v>Fixed Income</v>
      </c>
      <c r="X132" s="915"/>
      <c r="Y132" s="915"/>
      <c r="Z132" s="915"/>
      <c r="AA132" s="915"/>
      <c r="AB132" s="915"/>
      <c r="AC132" s="916"/>
      <c r="AD132" s="914" t="e">
        <f>BE132</f>
        <v>#REF!</v>
      </c>
      <c r="AE132" s="915"/>
      <c r="AF132" s="915" t="e">
        <f>BE132</f>
        <v>#REF!</v>
      </c>
      <c r="AG132" s="915"/>
      <c r="AH132" s="915"/>
      <c r="AI132" s="915"/>
      <c r="AJ132" s="915"/>
      <c r="AK132" s="916"/>
      <c r="AL132" s="914" t="str">
        <f>BC132</f>
        <v>IDBT LN</v>
      </c>
      <c r="AM132" s="915"/>
      <c r="AN132" s="915"/>
      <c r="AO132" s="916"/>
      <c r="AP132" s="921" t="e">
        <f>BG132</f>
        <v>#REF!</v>
      </c>
      <c r="AQ132" s="927"/>
      <c r="AR132" s="927"/>
      <c r="AS132" s="928"/>
      <c r="AT132" s="922" t="e">
        <f>BH132</f>
        <v>#REF!</v>
      </c>
      <c r="AU132" s="927"/>
      <c r="AV132" s="927"/>
      <c r="AW132" s="927"/>
      <c r="AX132" s="261"/>
      <c r="AZ132" s="226"/>
      <c r="BA132" s="226"/>
      <c r="BB132" s="241" t="str">
        <f>_xlfn.XLOOKUP(BC132,Reference!$C$3:$C$506,Reference!$E$3:$E$506,"",FALSE)</f>
        <v>iShares US Treasury 1-3yr Bond ETF</v>
      </c>
      <c r="BC132" s="442" t="s">
        <v>27</v>
      </c>
      <c r="BD132" s="241" t="s">
        <v>34</v>
      </c>
      <c r="BE132" s="241" t="e">
        <f>_xlfn.XLOOKUP(BC132,'Instrument Performance'!$B$3:$FN$3,'Instrument Performance'!#REF!,"",FALSE)</f>
        <v>#REF!</v>
      </c>
      <c r="BF132" s="241" t="str">
        <f>_xlfn.XLOOKUP(BC132,'Current Hold'!S:S,'Current Hold'!F:F,"",FALSE)</f>
        <v/>
      </c>
      <c r="BG132" s="456" t="e">
        <f>_xlfn.XLOOKUP(BC132,#REF!,#REF!,"---",FALSE)</f>
        <v>#REF!</v>
      </c>
      <c r="BH132" s="457" t="e">
        <f>_xlfn.XLOOKUP(BC132,#REF!,#REF!,"---",FALSE)</f>
        <v>#REF!</v>
      </c>
      <c r="BI132" s="458">
        <v>1</v>
      </c>
      <c r="BJ132" s="226"/>
      <c r="BK132" s="226"/>
      <c r="BL132" s="226" t="s">
        <v>831</v>
      </c>
    </row>
    <row r="133" spans="2:65" ht="12.95" customHeight="1">
      <c r="B133" s="582"/>
      <c r="C133" s="383"/>
      <c r="D133" s="920" t="str">
        <f t="shared" ref="D133:D159" si="26">BB133</f>
        <v>LGT PB Minimum Duration Bond Fund (IM class)</v>
      </c>
      <c r="E133" s="920"/>
      <c r="F133" s="920"/>
      <c r="G133" s="920"/>
      <c r="H133" s="920"/>
      <c r="I133" s="920"/>
      <c r="J133" s="920"/>
      <c r="K133" s="920"/>
      <c r="L133" s="920"/>
      <c r="M133" s="920"/>
      <c r="N133" s="920"/>
      <c r="O133" s="920"/>
      <c r="P133" s="920"/>
      <c r="Q133" s="920"/>
      <c r="R133" s="920"/>
      <c r="S133" s="920"/>
      <c r="T133" s="920"/>
      <c r="U133" s="920"/>
      <c r="V133" s="273"/>
      <c r="W133" s="914" t="str">
        <f t="shared" ref="W133:W159" si="27">BD133</f>
        <v>Fixed Income</v>
      </c>
      <c r="X133" s="915"/>
      <c r="Y133" s="915"/>
      <c r="Z133" s="915"/>
      <c r="AA133" s="915"/>
      <c r="AB133" s="915"/>
      <c r="AC133" s="916"/>
      <c r="AD133" s="914" t="e">
        <f t="shared" ref="AD133:AD159" si="28">BE133</f>
        <v>#REF!</v>
      </c>
      <c r="AE133" s="915"/>
      <c r="AF133" s="915" t="e">
        <f t="shared" ref="AF133:AF159" si="29">BE133</f>
        <v>#REF!</v>
      </c>
      <c r="AG133" s="915"/>
      <c r="AH133" s="915"/>
      <c r="AI133" s="915"/>
      <c r="AJ133" s="915"/>
      <c r="AK133" s="916"/>
      <c r="AL133" s="914" t="str">
        <f t="shared" ref="AL133:AL159" si="30">BC133</f>
        <v>LGMDBIU LE</v>
      </c>
      <c r="AM133" s="915"/>
      <c r="AN133" s="915"/>
      <c r="AO133" s="916"/>
      <c r="AP133" s="921" t="e">
        <f t="shared" ref="AP133:AP159" si="31">BG133</f>
        <v>#REF!</v>
      </c>
      <c r="AQ133" s="927"/>
      <c r="AR133" s="927"/>
      <c r="AS133" s="928"/>
      <c r="AT133" s="922" t="e">
        <f t="shared" ref="AT133:AT159" si="32">BH133</f>
        <v>#REF!</v>
      </c>
      <c r="AU133" s="927"/>
      <c r="AV133" s="927"/>
      <c r="AW133" s="927"/>
      <c r="AX133" s="261"/>
      <c r="AZ133" s="226"/>
      <c r="BA133" s="226"/>
      <c r="BB133" s="241" t="str">
        <f>_xlfn.XLOOKUP(BC133,Reference!$C$3:$C$506,Reference!$E$3:$E$506,"",FALSE)</f>
        <v>LGT PB Minimum Duration Bond Fund (IM class)</v>
      </c>
      <c r="BC133" s="442" t="s">
        <v>23</v>
      </c>
      <c r="BD133" s="241" t="s">
        <v>34</v>
      </c>
      <c r="BE133" s="241" t="e">
        <f>_xlfn.XLOOKUP(BC133,'Instrument Performance'!$B$3:$FN$3,'Instrument Performance'!#REF!,"",FALSE)</f>
        <v>#REF!</v>
      </c>
      <c r="BF133" s="241">
        <f>_xlfn.XLOOKUP(BC133,'Current Hold'!S:S,'Current Hold'!F:F,"",FALSE)</f>
        <v>97.585070000000002</v>
      </c>
      <c r="BG133" s="456" t="e">
        <f>_xlfn.XLOOKUP(BC133,#REF!,#REF!,"---",FALSE)</f>
        <v>#REF!</v>
      </c>
      <c r="BH133" s="457" t="e">
        <f>_xlfn.XLOOKUP(BC133,#REF!,#REF!,"---",FALSE)</f>
        <v>#REF!</v>
      </c>
      <c r="BI133" s="458">
        <v>1</v>
      </c>
      <c r="BJ133" s="226"/>
      <c r="BK133" s="226"/>
      <c r="BL133" s="226" t="s">
        <v>832</v>
      </c>
    </row>
    <row r="134" spans="2:65" ht="12.95" customHeight="1">
      <c r="B134" s="582"/>
      <c r="C134" s="383"/>
      <c r="D134" s="920" t="str">
        <f t="shared" si="26"/>
        <v>iShares $ Corp Bond 0-3yr ESG UCITS ETF</v>
      </c>
      <c r="E134" s="920"/>
      <c r="F134" s="920"/>
      <c r="G134" s="920"/>
      <c r="H134" s="920"/>
      <c r="I134" s="920"/>
      <c r="J134" s="920"/>
      <c r="K134" s="920"/>
      <c r="L134" s="920"/>
      <c r="M134" s="920"/>
      <c r="N134" s="920"/>
      <c r="O134" s="920"/>
      <c r="P134" s="920"/>
      <c r="Q134" s="920"/>
      <c r="R134" s="920"/>
      <c r="S134" s="920"/>
      <c r="T134" s="920"/>
      <c r="U134" s="920"/>
      <c r="V134" s="273"/>
      <c r="W134" s="914" t="str">
        <f t="shared" si="27"/>
        <v>Fixed Income</v>
      </c>
      <c r="X134" s="915"/>
      <c r="Y134" s="915"/>
      <c r="Z134" s="915"/>
      <c r="AA134" s="915"/>
      <c r="AB134" s="915"/>
      <c r="AC134" s="916"/>
      <c r="AD134" s="914" t="e">
        <f t="shared" si="28"/>
        <v>#REF!</v>
      </c>
      <c r="AE134" s="915"/>
      <c r="AF134" s="915" t="e">
        <f t="shared" si="29"/>
        <v>#REF!</v>
      </c>
      <c r="AG134" s="915"/>
      <c r="AH134" s="915"/>
      <c r="AI134" s="915"/>
      <c r="AJ134" s="915"/>
      <c r="AK134" s="916"/>
      <c r="AL134" s="914" t="str">
        <f t="shared" si="30"/>
        <v>SUSU LN</v>
      </c>
      <c r="AM134" s="915"/>
      <c r="AN134" s="915"/>
      <c r="AO134" s="916"/>
      <c r="AP134" s="921" t="e">
        <f t="shared" si="31"/>
        <v>#REF!</v>
      </c>
      <c r="AQ134" s="927"/>
      <c r="AR134" s="927"/>
      <c r="AS134" s="928"/>
      <c r="AT134" s="922" t="e">
        <f t="shared" si="32"/>
        <v>#REF!</v>
      </c>
      <c r="AU134" s="927"/>
      <c r="AV134" s="927"/>
      <c r="AW134" s="927"/>
      <c r="AX134" s="261"/>
      <c r="AZ134" s="226"/>
      <c r="BA134" s="226"/>
      <c r="BB134" s="241" t="str">
        <f>_xlfn.XLOOKUP(BC134,Reference!$C$3:$C$506,Reference!$E$3:$E$506,"",FALSE)</f>
        <v>iShares $ Corp Bond 0-3yr ESG UCITS ETF</v>
      </c>
      <c r="BC134" s="442" t="s">
        <v>131</v>
      </c>
      <c r="BD134" s="241" t="s">
        <v>34</v>
      </c>
      <c r="BE134" s="241" t="e">
        <f>_xlfn.XLOOKUP(BC134,'Instrument Performance'!$B$3:$FN$3,'Instrument Performance'!#REF!,"",FALSE)</f>
        <v>#REF!</v>
      </c>
      <c r="BF134" s="241" t="str">
        <f>_xlfn.XLOOKUP(BC134,'Current Hold'!S:S,'Current Hold'!F:F,"",FALSE)</f>
        <v/>
      </c>
      <c r="BG134" s="456" t="e">
        <f>_xlfn.XLOOKUP(BC134,#REF!,#REF!,"---",FALSE)</f>
        <v>#REF!</v>
      </c>
      <c r="BH134" s="457" t="e">
        <f>_xlfn.XLOOKUP(BC134,#REF!,#REF!,"---",FALSE)</f>
        <v>#REF!</v>
      </c>
      <c r="BI134" s="458">
        <v>1</v>
      </c>
      <c r="BJ134" s="226"/>
      <c r="BK134" s="226"/>
      <c r="BL134" s="226" t="s">
        <v>834</v>
      </c>
    </row>
    <row r="135" spans="2:65" ht="12.95" customHeight="1">
      <c r="B135" s="582"/>
      <c r="C135" s="383"/>
      <c r="D135" s="920" t="str">
        <f t="shared" si="26"/>
        <v>Robeco Global High Yield I USD</v>
      </c>
      <c r="E135" s="920"/>
      <c r="F135" s="920"/>
      <c r="G135" s="920"/>
      <c r="H135" s="920"/>
      <c r="I135" s="920"/>
      <c r="J135" s="920"/>
      <c r="K135" s="920"/>
      <c r="L135" s="920"/>
      <c r="M135" s="920"/>
      <c r="N135" s="920"/>
      <c r="O135" s="920"/>
      <c r="P135" s="920"/>
      <c r="Q135" s="920"/>
      <c r="R135" s="920"/>
      <c r="S135" s="920"/>
      <c r="T135" s="920"/>
      <c r="U135" s="920"/>
      <c r="V135" s="273"/>
      <c r="W135" s="914" t="str">
        <f t="shared" si="27"/>
        <v>Fixed Income</v>
      </c>
      <c r="X135" s="915"/>
      <c r="Y135" s="915"/>
      <c r="Z135" s="915"/>
      <c r="AA135" s="915"/>
      <c r="AB135" s="915"/>
      <c r="AC135" s="916"/>
      <c r="AD135" s="914" t="e">
        <f t="shared" si="28"/>
        <v>#REF!</v>
      </c>
      <c r="AE135" s="915"/>
      <c r="AF135" s="915" t="e">
        <f t="shared" si="29"/>
        <v>#REF!</v>
      </c>
      <c r="AG135" s="915"/>
      <c r="AH135" s="915"/>
      <c r="AI135" s="915"/>
      <c r="AJ135" s="915"/>
      <c r="AK135" s="916"/>
      <c r="AL135" s="914" t="str">
        <f t="shared" si="30"/>
        <v>RGHYBID LX</v>
      </c>
      <c r="AM135" s="915"/>
      <c r="AN135" s="915"/>
      <c r="AO135" s="916"/>
      <c r="AP135" s="921" t="e">
        <f t="shared" si="31"/>
        <v>#REF!</v>
      </c>
      <c r="AQ135" s="927"/>
      <c r="AR135" s="927"/>
      <c r="AS135" s="928"/>
      <c r="AT135" s="922" t="e">
        <f t="shared" si="32"/>
        <v>#REF!</v>
      </c>
      <c r="AU135" s="927"/>
      <c r="AV135" s="927"/>
      <c r="AW135" s="927"/>
      <c r="AX135" s="261"/>
      <c r="AZ135" s="226"/>
      <c r="BA135" s="226"/>
      <c r="BB135" s="241" t="str">
        <f>_xlfn.XLOOKUP(BC135,Reference!$C$3:$C$506,Reference!$E$3:$E$506,"",FALSE)</f>
        <v>Robeco Global High Yield I USD</v>
      </c>
      <c r="BC135" s="442" t="s">
        <v>75</v>
      </c>
      <c r="BD135" s="241" t="s">
        <v>34</v>
      </c>
      <c r="BE135" s="241" t="e">
        <f>_xlfn.XLOOKUP(BC135,'Instrument Performance'!$B$3:$FN$3,'Instrument Performance'!#REF!,"",FALSE)</f>
        <v>#REF!</v>
      </c>
      <c r="BF135" s="241" t="str">
        <f>_xlfn.XLOOKUP(BC135,'Current Hold'!S:S,'Current Hold'!F:F,"",FALSE)</f>
        <v/>
      </c>
      <c r="BG135" s="456" t="e">
        <f>_xlfn.XLOOKUP(BC135,#REF!,#REF!,"---",FALSE)</f>
        <v>#REF!</v>
      </c>
      <c r="BH135" s="457" t="e">
        <f>_xlfn.XLOOKUP(BC135,#REF!,#REF!,"---",FALSE)</f>
        <v>#REF!</v>
      </c>
      <c r="BI135" s="241"/>
      <c r="BJ135" s="226"/>
      <c r="BK135" s="226"/>
      <c r="BL135" s="226" t="s">
        <v>833</v>
      </c>
    </row>
    <row r="136" spans="2:65" ht="12.95" customHeight="1">
      <c r="B136" s="582"/>
      <c r="C136" s="383"/>
      <c r="D136" s="920" t="str">
        <f t="shared" si="26"/>
        <v>BNY Mellon Sustainable Global Dynamic Bond Fund</v>
      </c>
      <c r="E136" s="920"/>
      <c r="F136" s="920"/>
      <c r="G136" s="920"/>
      <c r="H136" s="920"/>
      <c r="I136" s="920"/>
      <c r="J136" s="920"/>
      <c r="K136" s="920"/>
      <c r="L136" s="920"/>
      <c r="M136" s="920"/>
      <c r="N136" s="920"/>
      <c r="O136" s="920"/>
      <c r="P136" s="920"/>
      <c r="Q136" s="920"/>
      <c r="R136" s="920"/>
      <c r="S136" s="920"/>
      <c r="T136" s="920"/>
      <c r="U136" s="920"/>
      <c r="V136" s="273"/>
      <c r="W136" s="914" t="str">
        <f t="shared" si="27"/>
        <v>Fixed Income</v>
      </c>
      <c r="X136" s="915"/>
      <c r="Y136" s="915"/>
      <c r="Z136" s="915"/>
      <c r="AA136" s="915"/>
      <c r="AB136" s="915"/>
      <c r="AC136" s="916"/>
      <c r="AD136" s="914" t="e">
        <f t="shared" si="28"/>
        <v>#REF!</v>
      </c>
      <c r="AE136" s="915"/>
      <c r="AF136" s="915" t="e">
        <f t="shared" si="29"/>
        <v>#REF!</v>
      </c>
      <c r="AG136" s="915"/>
      <c r="AH136" s="915"/>
      <c r="AI136" s="915"/>
      <c r="AJ136" s="915"/>
      <c r="AK136" s="916"/>
      <c r="AL136" s="914" t="str">
        <f t="shared" si="30"/>
        <v>BNSGWUH ID</v>
      </c>
      <c r="AM136" s="915"/>
      <c r="AN136" s="915"/>
      <c r="AO136" s="916"/>
      <c r="AP136" s="921" t="e">
        <f t="shared" si="31"/>
        <v>#REF!</v>
      </c>
      <c r="AQ136" s="927"/>
      <c r="AR136" s="927"/>
      <c r="AS136" s="928"/>
      <c r="AT136" s="922" t="e">
        <f t="shared" si="32"/>
        <v>#REF!</v>
      </c>
      <c r="AU136" s="927"/>
      <c r="AV136" s="927"/>
      <c r="AW136" s="927"/>
      <c r="AX136" s="261"/>
      <c r="AZ136" s="226"/>
      <c r="BA136" s="226"/>
      <c r="BB136" s="241" t="str">
        <f>_xlfn.XLOOKUP(BC136,Reference!$C$3:$C$506,Reference!$E$3:$E$506,"",FALSE)</f>
        <v>BNY Mellon Sustainable Global Dynamic Bond Fund</v>
      </c>
      <c r="BC136" s="442" t="s">
        <v>29</v>
      </c>
      <c r="BD136" s="241" t="s">
        <v>34</v>
      </c>
      <c r="BE136" s="241" t="e">
        <f>_xlfn.XLOOKUP(BC136,'Instrument Performance'!$B$3:$FN$3,'Instrument Performance'!#REF!,"",FALSE)</f>
        <v>#REF!</v>
      </c>
      <c r="BF136" s="241" t="str">
        <f>_xlfn.XLOOKUP(BC136,'Current Hold'!S:S,'Current Hold'!F:F,"",FALSE)</f>
        <v/>
      </c>
      <c r="BG136" s="456" t="e">
        <f>_xlfn.XLOOKUP(BC136,#REF!,#REF!,"---",FALSE)</f>
        <v>#REF!</v>
      </c>
      <c r="BH136" s="457" t="e">
        <f>_xlfn.XLOOKUP(BC136,#REF!,#REF!,"---",FALSE)</f>
        <v>#REF!</v>
      </c>
      <c r="BI136" s="458">
        <v>1</v>
      </c>
      <c r="BJ136" s="226"/>
      <c r="BK136" s="226"/>
      <c r="BL136" s="226" t="s">
        <v>835</v>
      </c>
    </row>
    <row r="137" spans="2:65" ht="12.95" customHeight="1">
      <c r="B137" s="582"/>
      <c r="C137" s="383"/>
      <c r="D137" s="920" t="str">
        <f t="shared" si="26"/>
        <v>Oaktree Global Credit Fund - Inc USD Inst</v>
      </c>
      <c r="E137" s="920"/>
      <c r="F137" s="920"/>
      <c r="G137" s="920"/>
      <c r="H137" s="920"/>
      <c r="I137" s="920"/>
      <c r="J137" s="920"/>
      <c r="K137" s="920"/>
      <c r="L137" s="920"/>
      <c r="M137" s="920"/>
      <c r="N137" s="920"/>
      <c r="O137" s="920"/>
      <c r="P137" s="920"/>
      <c r="Q137" s="920"/>
      <c r="R137" s="920"/>
      <c r="S137" s="920"/>
      <c r="T137" s="920"/>
      <c r="U137" s="920"/>
      <c r="V137" s="273"/>
      <c r="W137" s="914" t="str">
        <f t="shared" si="27"/>
        <v>Fixed Income</v>
      </c>
      <c r="X137" s="915"/>
      <c r="Y137" s="915"/>
      <c r="Z137" s="915"/>
      <c r="AA137" s="915"/>
      <c r="AB137" s="915"/>
      <c r="AC137" s="916"/>
      <c r="AD137" s="914" t="e">
        <f t="shared" si="28"/>
        <v>#REF!</v>
      </c>
      <c r="AE137" s="915"/>
      <c r="AF137" s="915" t="e">
        <f t="shared" si="29"/>
        <v>#REF!</v>
      </c>
      <c r="AG137" s="915"/>
      <c r="AH137" s="915"/>
      <c r="AI137" s="915"/>
      <c r="AJ137" s="915"/>
      <c r="AK137" s="916"/>
      <c r="AL137" s="914" t="str">
        <f t="shared" si="30"/>
        <v>OTGCRI2 LX</v>
      </c>
      <c r="AM137" s="915"/>
      <c r="AN137" s="915"/>
      <c r="AO137" s="916"/>
      <c r="AP137" s="921" t="e">
        <f t="shared" si="31"/>
        <v>#REF!</v>
      </c>
      <c r="AQ137" s="927"/>
      <c r="AR137" s="927"/>
      <c r="AS137" s="928"/>
      <c r="AT137" s="922" t="e">
        <f t="shared" si="32"/>
        <v>#REF!</v>
      </c>
      <c r="AU137" s="927"/>
      <c r="AV137" s="927"/>
      <c r="AW137" s="927"/>
      <c r="AX137" s="261"/>
      <c r="AZ137" s="226"/>
      <c r="BA137" s="226"/>
      <c r="BB137" s="241" t="str">
        <f>_xlfn.XLOOKUP(BC137,Reference!$C$3:$C$506,Reference!$E$3:$E$506,"",FALSE)</f>
        <v>Oaktree Global Credit Fund - Inc USD Inst</v>
      </c>
      <c r="BC137" s="442" t="s">
        <v>407</v>
      </c>
      <c r="BD137" s="241" t="s">
        <v>34</v>
      </c>
      <c r="BE137" s="241" t="e">
        <f>_xlfn.XLOOKUP(BC137,'Instrument Performance'!$B$3:$FN$3,'Instrument Performance'!#REF!,"",FALSE)</f>
        <v>#REF!</v>
      </c>
      <c r="BF137" s="241" t="str">
        <f>_xlfn.XLOOKUP(BC137,'Current Hold'!S:S,'Current Hold'!F:F,"",FALSE)</f>
        <v/>
      </c>
      <c r="BG137" s="456" t="e">
        <f>_xlfn.XLOOKUP(BC137,#REF!,#REF!,"---",FALSE)</f>
        <v>#REF!</v>
      </c>
      <c r="BH137" s="457" t="e">
        <f>_xlfn.XLOOKUP(BC137,#REF!,#REF!,"---",FALSE)</f>
        <v>#REF!</v>
      </c>
      <c r="BI137" s="458">
        <v>1</v>
      </c>
      <c r="BJ137" s="226"/>
      <c r="BK137" s="226"/>
      <c r="BL137" s="226" t="s">
        <v>836</v>
      </c>
    </row>
    <row r="138" spans="2:65" ht="12.95" customHeight="1">
      <c r="B138" s="582"/>
      <c r="C138" s="383"/>
      <c r="D138" s="920" t="str">
        <f t="shared" si="26"/>
        <v>Finisterre Total Return Strategy USD - I3 SC</v>
      </c>
      <c r="E138" s="920"/>
      <c r="F138" s="920"/>
      <c r="G138" s="920"/>
      <c r="H138" s="920"/>
      <c r="I138" s="920"/>
      <c r="J138" s="920"/>
      <c r="K138" s="920"/>
      <c r="L138" s="920"/>
      <c r="M138" s="920"/>
      <c r="N138" s="920"/>
      <c r="O138" s="920"/>
      <c r="P138" s="920"/>
      <c r="Q138" s="920"/>
      <c r="R138" s="920"/>
      <c r="S138" s="920"/>
      <c r="T138" s="920"/>
      <c r="U138" s="920"/>
      <c r="V138" s="273"/>
      <c r="W138" s="914" t="str">
        <f t="shared" si="27"/>
        <v>Fixed Income</v>
      </c>
      <c r="X138" s="915"/>
      <c r="Y138" s="915"/>
      <c r="Z138" s="915"/>
      <c r="AA138" s="915"/>
      <c r="AB138" s="915"/>
      <c r="AC138" s="916"/>
      <c r="AD138" s="914" t="e">
        <f t="shared" si="28"/>
        <v>#REF!</v>
      </c>
      <c r="AE138" s="915"/>
      <c r="AF138" s="915" t="e">
        <f t="shared" si="29"/>
        <v>#REF!</v>
      </c>
      <c r="AG138" s="915"/>
      <c r="AH138" s="915"/>
      <c r="AI138" s="915"/>
      <c r="AJ138" s="915"/>
      <c r="AK138" s="916"/>
      <c r="AL138" s="914" t="str">
        <f t="shared" si="30"/>
        <v>PGFUEI3 ID</v>
      </c>
      <c r="AM138" s="915"/>
      <c r="AN138" s="915"/>
      <c r="AO138" s="916"/>
      <c r="AP138" s="921" t="e">
        <f t="shared" si="31"/>
        <v>#REF!</v>
      </c>
      <c r="AQ138" s="927"/>
      <c r="AR138" s="927"/>
      <c r="AS138" s="928"/>
      <c r="AT138" s="922" t="e">
        <f t="shared" si="32"/>
        <v>#REF!</v>
      </c>
      <c r="AU138" s="927"/>
      <c r="AV138" s="927"/>
      <c r="AW138" s="927"/>
      <c r="AX138" s="261"/>
      <c r="AZ138" s="226"/>
      <c r="BA138" s="226"/>
      <c r="BB138" s="241" t="str">
        <f>_xlfn.XLOOKUP(BC138,Reference!$C$3:$C$506,Reference!$E$3:$E$506,"",FALSE)</f>
        <v>Finisterre Total Return Strategy USD - I3 SC</v>
      </c>
      <c r="BC138" s="442" t="s">
        <v>6</v>
      </c>
      <c r="BD138" s="241" t="s">
        <v>34</v>
      </c>
      <c r="BE138" s="241" t="e">
        <f>_xlfn.XLOOKUP(BC138,'Instrument Performance'!$B$3:$FN$3,'Instrument Performance'!#REF!,"",FALSE)</f>
        <v>#REF!</v>
      </c>
      <c r="BF138" s="241">
        <f>_xlfn.XLOOKUP(BC138,'Current Hold'!S:S,'Current Hold'!F:F,"",FALSE)</f>
        <v>12.51319</v>
      </c>
      <c r="BG138" s="456" t="e">
        <f>_xlfn.XLOOKUP(BC138,#REF!,#REF!,"---",FALSE)</f>
        <v>#REF!</v>
      </c>
      <c r="BH138" s="457" t="e">
        <f>_xlfn.XLOOKUP(BC138,#REF!,#REF!,"---",FALSE)</f>
        <v>#REF!</v>
      </c>
      <c r="BI138" s="458">
        <v>1</v>
      </c>
      <c r="BJ138" s="226"/>
      <c r="BK138" s="226"/>
      <c r="BL138" s="226" t="s">
        <v>837</v>
      </c>
    </row>
    <row r="139" spans="2:65" ht="12.95" customHeight="1">
      <c r="B139" s="582"/>
      <c r="C139" s="383"/>
      <c r="D139" s="920" t="str">
        <f t="shared" si="26"/>
        <v>LGT PB Dividend Yield Fund - IM USD</v>
      </c>
      <c r="E139" s="920"/>
      <c r="F139" s="920"/>
      <c r="G139" s="920"/>
      <c r="H139" s="920"/>
      <c r="I139" s="920"/>
      <c r="J139" s="920"/>
      <c r="K139" s="920"/>
      <c r="L139" s="920"/>
      <c r="M139" s="920"/>
      <c r="N139" s="920"/>
      <c r="O139" s="920"/>
      <c r="P139" s="920"/>
      <c r="Q139" s="920"/>
      <c r="R139" s="920"/>
      <c r="S139" s="920"/>
      <c r="T139" s="920"/>
      <c r="U139" s="920"/>
      <c r="V139" s="273"/>
      <c r="W139" s="914" t="str">
        <f t="shared" si="27"/>
        <v>Equity</v>
      </c>
      <c r="X139" s="915"/>
      <c r="Y139" s="915"/>
      <c r="Z139" s="915"/>
      <c r="AA139" s="915"/>
      <c r="AB139" s="915"/>
      <c r="AC139" s="916"/>
      <c r="AD139" s="914" t="e">
        <f t="shared" si="28"/>
        <v>#REF!</v>
      </c>
      <c r="AE139" s="915"/>
      <c r="AF139" s="915" t="e">
        <f t="shared" si="29"/>
        <v>#REF!</v>
      </c>
      <c r="AG139" s="915"/>
      <c r="AH139" s="915"/>
      <c r="AI139" s="915"/>
      <c r="AJ139" s="915"/>
      <c r="AK139" s="916"/>
      <c r="AL139" s="914" t="str">
        <f t="shared" si="30"/>
        <v>LGPDYIU LE</v>
      </c>
      <c r="AM139" s="915"/>
      <c r="AN139" s="915"/>
      <c r="AO139" s="916"/>
      <c r="AP139" s="921" t="e">
        <f t="shared" si="31"/>
        <v>#REF!</v>
      </c>
      <c r="AQ139" s="927"/>
      <c r="AR139" s="927"/>
      <c r="AS139" s="928"/>
      <c r="AT139" s="922" t="e">
        <f t="shared" si="32"/>
        <v>#REF!</v>
      </c>
      <c r="AU139" s="927"/>
      <c r="AV139" s="927"/>
      <c r="AW139" s="927"/>
      <c r="AX139" s="261"/>
      <c r="AZ139" s="226"/>
      <c r="BA139" s="226"/>
      <c r="BB139" s="241" t="str">
        <f>_xlfn.XLOOKUP(BC139,Reference!$C$3:$C$506,Reference!$E$3:$E$506,"",FALSE)</f>
        <v>LGT PB Dividend Yield Fund - IM USD</v>
      </c>
      <c r="BC139" s="442" t="s">
        <v>115</v>
      </c>
      <c r="BD139" s="241" t="s">
        <v>42</v>
      </c>
      <c r="BE139" s="241" t="e">
        <f>_xlfn.XLOOKUP(BC139,'Instrument Performance'!$B$3:$FN$3,'Instrument Performance'!#REF!,"",FALSE)</f>
        <v>#REF!</v>
      </c>
      <c r="BF139" s="241" t="str">
        <f>_xlfn.XLOOKUP(BC139,'Current Hold'!S:S,'Current Hold'!F:F,"",FALSE)</f>
        <v/>
      </c>
      <c r="BG139" s="456" t="e">
        <f>_xlfn.XLOOKUP(BC139,#REF!,#REF!,"---",FALSE)</f>
        <v>#REF!</v>
      </c>
      <c r="BH139" s="457" t="e">
        <f>_xlfn.XLOOKUP(BC139,#REF!,#REF!,"---",FALSE)</f>
        <v>#REF!</v>
      </c>
      <c r="BI139" s="458">
        <v>1</v>
      </c>
      <c r="BJ139" s="226"/>
      <c r="BK139" s="226"/>
      <c r="BL139" s="226" t="s">
        <v>838</v>
      </c>
    </row>
    <row r="140" spans="2:65" ht="12.95" customHeight="1">
      <c r="B140" s="582"/>
      <c r="C140" s="383"/>
      <c r="D140" s="920" t="str">
        <f t="shared" si="26"/>
        <v>iShares Edge MSCI Min. Volatility USA ETF</v>
      </c>
      <c r="E140" s="920"/>
      <c r="F140" s="920"/>
      <c r="G140" s="920"/>
      <c r="H140" s="920"/>
      <c r="I140" s="920"/>
      <c r="J140" s="920"/>
      <c r="K140" s="920"/>
      <c r="L140" s="920"/>
      <c r="M140" s="920"/>
      <c r="N140" s="920"/>
      <c r="O140" s="920"/>
      <c r="P140" s="920"/>
      <c r="Q140" s="920"/>
      <c r="R140" s="920"/>
      <c r="S140" s="920"/>
      <c r="T140" s="920"/>
      <c r="U140" s="920"/>
      <c r="V140" s="273"/>
      <c r="W140" s="914" t="str">
        <f t="shared" si="27"/>
        <v>Equity</v>
      </c>
      <c r="X140" s="915"/>
      <c r="Y140" s="915"/>
      <c r="Z140" s="915"/>
      <c r="AA140" s="915"/>
      <c r="AB140" s="915"/>
      <c r="AC140" s="916"/>
      <c r="AD140" s="914" t="e">
        <f t="shared" si="28"/>
        <v>#REF!</v>
      </c>
      <c r="AE140" s="915"/>
      <c r="AF140" s="915" t="e">
        <f t="shared" si="29"/>
        <v>#REF!</v>
      </c>
      <c r="AG140" s="915"/>
      <c r="AH140" s="915"/>
      <c r="AI140" s="915"/>
      <c r="AJ140" s="915"/>
      <c r="AK140" s="916"/>
      <c r="AL140" s="914" t="str">
        <f t="shared" si="30"/>
        <v>USMV US</v>
      </c>
      <c r="AM140" s="915"/>
      <c r="AN140" s="915"/>
      <c r="AO140" s="916"/>
      <c r="AP140" s="921" t="e">
        <f t="shared" si="31"/>
        <v>#REF!</v>
      </c>
      <c r="AQ140" s="927"/>
      <c r="AR140" s="927"/>
      <c r="AS140" s="928"/>
      <c r="AT140" s="922" t="e">
        <f t="shared" si="32"/>
        <v>#REF!</v>
      </c>
      <c r="AU140" s="927"/>
      <c r="AV140" s="927"/>
      <c r="AW140" s="927"/>
      <c r="AX140" s="261"/>
      <c r="AZ140" s="226"/>
      <c r="BA140" s="226"/>
      <c r="BB140" s="241" t="str">
        <f>_xlfn.XLOOKUP(BC140,Reference!$C$3:$C$506,Reference!$E$3:$E$506,"",FALSE)</f>
        <v>iShares Edge MSCI Min. Volatility USA ETF</v>
      </c>
      <c r="BC140" s="442" t="s">
        <v>19</v>
      </c>
      <c r="BD140" s="241" t="s">
        <v>42</v>
      </c>
      <c r="BE140" s="241" t="e">
        <f>_xlfn.XLOOKUP(BC140,'Instrument Performance'!$B$3:$FN$3,'Instrument Performance'!#REF!,"",FALSE)</f>
        <v>#REF!</v>
      </c>
      <c r="BF140" s="241" t="str">
        <f>_xlfn.XLOOKUP(BC140,'Current Hold'!S:S,'Current Hold'!F:F,"",FALSE)</f>
        <v/>
      </c>
      <c r="BG140" s="456" t="e">
        <f>_xlfn.XLOOKUP(BC140,#REF!,#REF!,"---",FALSE)</f>
        <v>#REF!</v>
      </c>
      <c r="BH140" s="457" t="e">
        <f>_xlfn.XLOOKUP(BC140,#REF!,#REF!,"---",FALSE)</f>
        <v>#REF!</v>
      </c>
      <c r="BI140" s="458">
        <v>1</v>
      </c>
      <c r="BJ140" s="226"/>
      <c r="BK140" s="226"/>
      <c r="BL140" s="226" t="s">
        <v>839</v>
      </c>
    </row>
    <row r="141" spans="2:65" ht="12.95" customHeight="1">
      <c r="B141" s="582"/>
      <c r="C141" s="383"/>
      <c r="D141" s="920" t="str">
        <f t="shared" si="26"/>
        <v>Vanguard S&amp;P500 UCITS ETF USD</v>
      </c>
      <c r="E141" s="920"/>
      <c r="F141" s="920"/>
      <c r="G141" s="920"/>
      <c r="H141" s="920"/>
      <c r="I141" s="920"/>
      <c r="J141" s="920"/>
      <c r="K141" s="920"/>
      <c r="L141" s="920"/>
      <c r="M141" s="920"/>
      <c r="N141" s="920"/>
      <c r="O141" s="920"/>
      <c r="P141" s="920"/>
      <c r="Q141" s="920"/>
      <c r="R141" s="920"/>
      <c r="S141" s="920"/>
      <c r="T141" s="920"/>
      <c r="U141" s="920"/>
      <c r="V141" s="273"/>
      <c r="W141" s="914" t="str">
        <f t="shared" si="27"/>
        <v>Equity</v>
      </c>
      <c r="X141" s="915"/>
      <c r="Y141" s="915"/>
      <c r="Z141" s="915"/>
      <c r="AA141" s="915"/>
      <c r="AB141" s="915"/>
      <c r="AC141" s="916"/>
      <c r="AD141" s="914" t="e">
        <f t="shared" si="28"/>
        <v>#REF!</v>
      </c>
      <c r="AE141" s="915"/>
      <c r="AF141" s="915" t="e">
        <f t="shared" si="29"/>
        <v>#REF!</v>
      </c>
      <c r="AG141" s="915"/>
      <c r="AH141" s="915"/>
      <c r="AI141" s="915"/>
      <c r="AJ141" s="915"/>
      <c r="AK141" s="916"/>
      <c r="AL141" s="914" t="str">
        <f t="shared" si="30"/>
        <v>VUSD LN</v>
      </c>
      <c r="AM141" s="915"/>
      <c r="AN141" s="915"/>
      <c r="AO141" s="916"/>
      <c r="AP141" s="921" t="e">
        <f t="shared" si="31"/>
        <v>#REF!</v>
      </c>
      <c r="AQ141" s="927"/>
      <c r="AR141" s="927"/>
      <c r="AS141" s="928"/>
      <c r="AT141" s="922" t="e">
        <f t="shared" si="32"/>
        <v>#REF!</v>
      </c>
      <c r="AU141" s="927"/>
      <c r="AV141" s="927"/>
      <c r="AW141" s="927"/>
      <c r="AX141" s="261"/>
      <c r="AZ141" s="226"/>
      <c r="BA141" s="226"/>
      <c r="BB141" s="241" t="str">
        <f>_xlfn.XLOOKUP(BC141,Reference!$C$3:$C$506,Reference!$E$3:$E$506,"",FALSE)</f>
        <v>Vanguard S&amp;P500 UCITS ETF USD</v>
      </c>
      <c r="BC141" s="442" t="s">
        <v>10</v>
      </c>
      <c r="BD141" s="241" t="s">
        <v>42</v>
      </c>
      <c r="BE141" s="241" t="e">
        <f>_xlfn.XLOOKUP(BC141,'Instrument Performance'!$B$3:$FN$3,'Instrument Performance'!#REF!,"",FALSE)</f>
        <v>#REF!</v>
      </c>
      <c r="BF141" s="241" t="str">
        <f>_xlfn.XLOOKUP(BC141,'Current Hold'!S:S,'Current Hold'!F:F,"",FALSE)</f>
        <v/>
      </c>
      <c r="BG141" s="456" t="e">
        <f>_xlfn.XLOOKUP(BC141,#REF!,#REF!,"---",FALSE)</f>
        <v>#REF!</v>
      </c>
      <c r="BH141" s="457" t="e">
        <f>_xlfn.XLOOKUP(BC141,#REF!,#REF!,"---",FALSE)</f>
        <v>#REF!</v>
      </c>
      <c r="BI141" s="458">
        <v>1</v>
      </c>
      <c r="BJ141" s="226"/>
      <c r="BK141" s="226"/>
      <c r="BL141" s="226" t="s">
        <v>840</v>
      </c>
    </row>
    <row r="142" spans="2:65" ht="12.95" customHeight="1">
      <c r="B142" s="582"/>
      <c r="C142" s="383"/>
      <c r="D142" s="920" t="str">
        <f t="shared" si="26"/>
        <v>LGT PB US Equity Fund - IM USD</v>
      </c>
      <c r="E142" s="920"/>
      <c r="F142" s="920"/>
      <c r="G142" s="920"/>
      <c r="H142" s="920"/>
      <c r="I142" s="920"/>
      <c r="J142" s="920"/>
      <c r="K142" s="920"/>
      <c r="L142" s="920"/>
      <c r="M142" s="920"/>
      <c r="N142" s="920"/>
      <c r="O142" s="920"/>
      <c r="P142" s="920"/>
      <c r="Q142" s="920"/>
      <c r="R142" s="920"/>
      <c r="S142" s="920"/>
      <c r="T142" s="920"/>
      <c r="U142" s="920"/>
      <c r="V142" s="273"/>
      <c r="W142" s="914" t="str">
        <f t="shared" si="27"/>
        <v>Equity</v>
      </c>
      <c r="X142" s="915"/>
      <c r="Y142" s="915"/>
      <c r="Z142" s="915"/>
      <c r="AA142" s="915"/>
      <c r="AB142" s="915"/>
      <c r="AC142" s="916"/>
      <c r="AD142" s="914" t="e">
        <f t="shared" si="28"/>
        <v>#REF!</v>
      </c>
      <c r="AE142" s="915"/>
      <c r="AF142" s="915" t="e">
        <f t="shared" si="29"/>
        <v>#REF!</v>
      </c>
      <c r="AG142" s="915"/>
      <c r="AH142" s="915"/>
      <c r="AI142" s="915"/>
      <c r="AJ142" s="915"/>
      <c r="AK142" s="916"/>
      <c r="AL142" s="914" t="str">
        <f t="shared" si="30"/>
        <v>LGPUEIU LE</v>
      </c>
      <c r="AM142" s="915"/>
      <c r="AN142" s="915"/>
      <c r="AO142" s="916"/>
      <c r="AP142" s="921" t="e">
        <f t="shared" si="31"/>
        <v>#REF!</v>
      </c>
      <c r="AQ142" s="927"/>
      <c r="AR142" s="927"/>
      <c r="AS142" s="928"/>
      <c r="AT142" s="922" t="e">
        <f t="shared" si="32"/>
        <v>#REF!</v>
      </c>
      <c r="AU142" s="927"/>
      <c r="AV142" s="927"/>
      <c r="AW142" s="927"/>
      <c r="AX142" s="261"/>
      <c r="AZ142" s="226"/>
      <c r="BA142" s="226"/>
      <c r="BB142" s="241" t="str">
        <f>_xlfn.XLOOKUP(BC142,Reference!$C$3:$C$506,Reference!$E$3:$E$506,"",FALSE)</f>
        <v>LGT PB US Equity Fund - IM USD</v>
      </c>
      <c r="BC142" s="442" t="s">
        <v>22</v>
      </c>
      <c r="BD142" s="241" t="s">
        <v>42</v>
      </c>
      <c r="BE142" s="241" t="e">
        <f>_xlfn.XLOOKUP(BC142,'Instrument Performance'!$B$3:$FN$3,'Instrument Performance'!#REF!,"",FALSE)</f>
        <v>#REF!</v>
      </c>
      <c r="BF142" s="241" t="str">
        <f>_xlfn.XLOOKUP(BC142,'Current Hold'!S:S,'Current Hold'!F:F,"",FALSE)</f>
        <v/>
      </c>
      <c r="BG142" s="456" t="e">
        <f>_xlfn.XLOOKUP(BC142,#REF!,#REF!,"---",FALSE)</f>
        <v>#REF!</v>
      </c>
      <c r="BH142" s="457" t="e">
        <f>_xlfn.XLOOKUP(BC142,#REF!,#REF!,"---",FALSE)</f>
        <v>#REF!</v>
      </c>
      <c r="BI142" s="458">
        <v>1</v>
      </c>
      <c r="BJ142" s="226"/>
      <c r="BK142" s="226"/>
      <c r="BL142" s="226" t="s">
        <v>841</v>
      </c>
    </row>
    <row r="143" spans="2:65" ht="12.95" customHeight="1">
      <c r="B143" s="582"/>
      <c r="C143" s="383"/>
      <c r="D143" s="920" t="str">
        <f t="shared" si="26"/>
        <v>iShares Core EURO STOXX 50 UCITS ETF</v>
      </c>
      <c r="E143" s="920"/>
      <c r="F143" s="920"/>
      <c r="G143" s="920"/>
      <c r="H143" s="920"/>
      <c r="I143" s="920"/>
      <c r="J143" s="920"/>
      <c r="K143" s="920"/>
      <c r="L143" s="920"/>
      <c r="M143" s="920"/>
      <c r="N143" s="920"/>
      <c r="O143" s="920"/>
      <c r="P143" s="920"/>
      <c r="Q143" s="920"/>
      <c r="R143" s="920"/>
      <c r="S143" s="920"/>
      <c r="T143" s="920"/>
      <c r="U143" s="920"/>
      <c r="V143" s="273"/>
      <c r="W143" s="914" t="str">
        <f t="shared" si="27"/>
        <v>Equity</v>
      </c>
      <c r="X143" s="915"/>
      <c r="Y143" s="915"/>
      <c r="Z143" s="915"/>
      <c r="AA143" s="915"/>
      <c r="AB143" s="915"/>
      <c r="AC143" s="916"/>
      <c r="AD143" s="914" t="e">
        <f t="shared" si="28"/>
        <v>#REF!</v>
      </c>
      <c r="AE143" s="915"/>
      <c r="AF143" s="915" t="e">
        <f t="shared" si="29"/>
        <v>#REF!</v>
      </c>
      <c r="AG143" s="915"/>
      <c r="AH143" s="915"/>
      <c r="AI143" s="915"/>
      <c r="AJ143" s="915"/>
      <c r="AK143" s="916"/>
      <c r="AL143" s="914" t="str">
        <f t="shared" si="30"/>
        <v>EUN2 GY</v>
      </c>
      <c r="AM143" s="915"/>
      <c r="AN143" s="915"/>
      <c r="AO143" s="916"/>
      <c r="AP143" s="921" t="e">
        <f t="shared" si="31"/>
        <v>#REF!</v>
      </c>
      <c r="AQ143" s="927"/>
      <c r="AR143" s="927"/>
      <c r="AS143" s="928"/>
      <c r="AT143" s="922" t="e">
        <f t="shared" si="32"/>
        <v>#REF!</v>
      </c>
      <c r="AU143" s="927"/>
      <c r="AV143" s="927"/>
      <c r="AW143" s="927"/>
      <c r="AX143" s="261"/>
      <c r="AZ143" s="226"/>
      <c r="BA143" s="226"/>
      <c r="BB143" s="241" t="str">
        <f>_xlfn.XLOOKUP(BC143,Reference!$C$3:$C$506,Reference!$E$3:$E$506,"",FALSE)</f>
        <v>iShares Core EURO STOXX 50 UCITS ETF</v>
      </c>
      <c r="BC143" s="442" t="s">
        <v>8</v>
      </c>
      <c r="BD143" s="241" t="s">
        <v>42</v>
      </c>
      <c r="BE143" s="241" t="e">
        <f>_xlfn.XLOOKUP(BC143,'Instrument Performance'!$B$3:$FN$3,'Instrument Performance'!#REF!,"",FALSE)</f>
        <v>#REF!</v>
      </c>
      <c r="BF143" s="241" t="str">
        <f>_xlfn.XLOOKUP(BC143,'Current Hold'!S:S,'Current Hold'!F:F,"",FALSE)</f>
        <v/>
      </c>
      <c r="BG143" s="456" t="e">
        <f>_xlfn.XLOOKUP(BC143,#REF!,#REF!,"---",FALSE)</f>
        <v>#REF!</v>
      </c>
      <c r="BH143" s="457" t="e">
        <f>_xlfn.XLOOKUP(BC143,#REF!,#REF!,"---",FALSE)</f>
        <v>#REF!</v>
      </c>
      <c r="BI143" s="459" t="str">
        <f>_xlfn.XLOOKUP(BC143,'Current Hold'!$S:$S,'Current Hold'!AA:AA,"",FALSE)</f>
        <v/>
      </c>
      <c r="BJ143" s="226"/>
      <c r="BK143" s="226"/>
      <c r="BL143" s="226" t="s">
        <v>842</v>
      </c>
    </row>
    <row r="144" spans="2:65" ht="12.95" customHeight="1">
      <c r="B144" s="582"/>
      <c r="C144" s="383"/>
      <c r="D144" s="920" t="str">
        <f t="shared" si="26"/>
        <v>MFS European Value Fund EUR Inst</v>
      </c>
      <c r="E144" s="920"/>
      <c r="F144" s="920"/>
      <c r="G144" s="920"/>
      <c r="H144" s="920"/>
      <c r="I144" s="920"/>
      <c r="J144" s="920"/>
      <c r="K144" s="920"/>
      <c r="L144" s="920"/>
      <c r="M144" s="920"/>
      <c r="N144" s="920"/>
      <c r="O144" s="920"/>
      <c r="P144" s="920"/>
      <c r="Q144" s="920"/>
      <c r="R144" s="920"/>
      <c r="S144" s="920"/>
      <c r="T144" s="920"/>
      <c r="U144" s="920"/>
      <c r="V144" s="273"/>
      <c r="W144" s="914" t="str">
        <f t="shared" si="27"/>
        <v>Equity</v>
      </c>
      <c r="X144" s="915"/>
      <c r="Y144" s="915"/>
      <c r="Z144" s="915"/>
      <c r="AA144" s="915"/>
      <c r="AB144" s="915"/>
      <c r="AC144" s="916"/>
      <c r="AD144" s="914" t="e">
        <f t="shared" si="28"/>
        <v>#REF!</v>
      </c>
      <c r="AE144" s="915"/>
      <c r="AF144" s="915" t="e">
        <f t="shared" si="29"/>
        <v>#REF!</v>
      </c>
      <c r="AG144" s="915"/>
      <c r="AH144" s="915"/>
      <c r="AI144" s="915"/>
      <c r="AJ144" s="915"/>
      <c r="AK144" s="916"/>
      <c r="AL144" s="914" t="str">
        <f t="shared" si="30"/>
        <v>MFEVIE1 LX</v>
      </c>
      <c r="AM144" s="915"/>
      <c r="AN144" s="915"/>
      <c r="AO144" s="916"/>
      <c r="AP144" s="921" t="e">
        <f t="shared" si="31"/>
        <v>#REF!</v>
      </c>
      <c r="AQ144" s="927"/>
      <c r="AR144" s="927"/>
      <c r="AS144" s="928"/>
      <c r="AT144" s="922" t="e">
        <f t="shared" si="32"/>
        <v>#REF!</v>
      </c>
      <c r="AU144" s="927"/>
      <c r="AV144" s="927"/>
      <c r="AW144" s="927"/>
      <c r="AX144" s="261"/>
      <c r="AZ144" s="226"/>
      <c r="BA144" s="226"/>
      <c r="BB144" s="241" t="str">
        <f>_xlfn.XLOOKUP(BC144,Reference!$C$3:$C$506,Reference!$E$3:$E$506,"",FALSE)</f>
        <v>MFS European Value Fund EUR Inst</v>
      </c>
      <c r="BC144" s="442" t="s">
        <v>188</v>
      </c>
      <c r="BD144" s="241" t="s">
        <v>42</v>
      </c>
      <c r="BE144" s="241" t="e">
        <f>_xlfn.XLOOKUP(BC144,'Instrument Performance'!$B$3:$FN$3,'Instrument Performance'!#REF!,"",FALSE)</f>
        <v>#REF!</v>
      </c>
      <c r="BF144" s="241" t="str">
        <f>_xlfn.XLOOKUP(BC144,'Current Hold'!S:S,'Current Hold'!F:F,"",FALSE)</f>
        <v/>
      </c>
      <c r="BG144" s="456" t="e">
        <f>_xlfn.XLOOKUP(BC144,#REF!,#REF!,"---",FALSE)</f>
        <v>#REF!</v>
      </c>
      <c r="BH144" s="457" t="e">
        <f>_xlfn.XLOOKUP(BC144,#REF!,#REF!,"---",FALSE)</f>
        <v>#REF!</v>
      </c>
      <c r="BI144" s="459" t="str">
        <f>_xlfn.XLOOKUP(BC144,'Current Hold'!$S:$S,'Current Hold'!AA:AA,"",FALSE)</f>
        <v/>
      </c>
      <c r="BJ144" s="226"/>
      <c r="BK144" s="226"/>
      <c r="BL144" s="226" t="s">
        <v>843</v>
      </c>
    </row>
    <row r="145" spans="2:64" ht="12.95" customHeight="1">
      <c r="B145" s="582"/>
      <c r="C145" s="383"/>
      <c r="D145" s="920" t="str">
        <f t="shared" si="26"/>
        <v>Fidelity Funds - Japan Advantage Fund JPY</v>
      </c>
      <c r="E145" s="920"/>
      <c r="F145" s="920"/>
      <c r="G145" s="920"/>
      <c r="H145" s="920"/>
      <c r="I145" s="920"/>
      <c r="J145" s="920"/>
      <c r="K145" s="920"/>
      <c r="L145" s="920"/>
      <c r="M145" s="920"/>
      <c r="N145" s="920"/>
      <c r="O145" s="920"/>
      <c r="P145" s="920"/>
      <c r="Q145" s="920"/>
      <c r="R145" s="920"/>
      <c r="S145" s="920"/>
      <c r="T145" s="920"/>
      <c r="U145" s="920"/>
      <c r="V145" s="273"/>
      <c r="W145" s="914" t="str">
        <f t="shared" si="27"/>
        <v>Equity</v>
      </c>
      <c r="X145" s="915"/>
      <c r="Y145" s="915"/>
      <c r="Z145" s="915"/>
      <c r="AA145" s="915"/>
      <c r="AB145" s="915"/>
      <c r="AC145" s="916"/>
      <c r="AD145" s="680"/>
      <c r="AE145" s="681"/>
      <c r="AF145" s="681"/>
      <c r="AG145" s="681"/>
      <c r="AH145" s="681"/>
      <c r="AI145" s="681"/>
      <c r="AJ145" s="681"/>
      <c r="AK145" s="682"/>
      <c r="AL145" s="914" t="str">
        <f t="shared" si="30"/>
        <v>FFJPADY LX</v>
      </c>
      <c r="AM145" s="915"/>
      <c r="AN145" s="915"/>
      <c r="AO145" s="916"/>
      <c r="AP145" s="921" t="e">
        <f t="shared" si="31"/>
        <v>#REF!</v>
      </c>
      <c r="AQ145" s="922"/>
      <c r="AR145" s="922"/>
      <c r="AS145" s="923"/>
      <c r="AT145" s="921" t="e">
        <f t="shared" si="32"/>
        <v>#REF!</v>
      </c>
      <c r="AU145" s="922"/>
      <c r="AV145" s="922"/>
      <c r="AW145" s="922"/>
      <c r="AX145" s="261"/>
      <c r="AZ145" s="226"/>
      <c r="BA145" s="226"/>
      <c r="BB145" s="241" t="str">
        <f>_xlfn.XLOOKUP(BC145,Reference!$C$3:$C$506,Reference!$E$3:$E$506,"",FALSE)</f>
        <v>Fidelity Funds - Japan Advantage Fund JPY</v>
      </c>
      <c r="BC145" s="442" t="s">
        <v>151</v>
      </c>
      <c r="BD145" s="241" t="s">
        <v>42</v>
      </c>
      <c r="BE145" s="241" t="e">
        <f>_xlfn.XLOOKUP(BC145,'Instrument Performance'!$B$3:$FN$3,'Instrument Performance'!#REF!,"",FALSE)</f>
        <v>#REF!</v>
      </c>
      <c r="BF145" s="241">
        <f>_xlfn.XLOOKUP(BC145,'Current Hold'!S:S,'Current Hold'!F:F,"",FALSE)</f>
        <v>4802.4306800000004</v>
      </c>
      <c r="BG145" s="456" t="e">
        <f>_xlfn.XLOOKUP(BC145,#REF!,#REF!,"---",FALSE)</f>
        <v>#REF!</v>
      </c>
      <c r="BH145" s="457" t="e">
        <f>_xlfn.XLOOKUP(BC145,#REF!,#REF!,"---",FALSE)</f>
        <v>#REF!</v>
      </c>
      <c r="BI145" s="458">
        <f>_xlfn.XLOOKUP(BC145,'Current Hold'!$S:$S,'Current Hold'!AA:AA,"",FALSE)</f>
        <v>0</v>
      </c>
      <c r="BJ145" s="226"/>
      <c r="BK145" s="226"/>
      <c r="BL145" s="226" t="s">
        <v>844</v>
      </c>
    </row>
    <row r="146" spans="2:64" ht="12.95" customHeight="1">
      <c r="B146" s="582"/>
      <c r="C146" s="383"/>
      <c r="D146" s="920" t="str">
        <f t="shared" si="26"/>
        <v>LGT PB Japan Equity Fund - IM JPY</v>
      </c>
      <c r="E146" s="920"/>
      <c r="F146" s="920"/>
      <c r="G146" s="920"/>
      <c r="H146" s="920"/>
      <c r="I146" s="920"/>
      <c r="J146" s="920"/>
      <c r="K146" s="920"/>
      <c r="L146" s="920"/>
      <c r="M146" s="920"/>
      <c r="N146" s="920"/>
      <c r="O146" s="920"/>
      <c r="P146" s="920"/>
      <c r="Q146" s="920"/>
      <c r="R146" s="920"/>
      <c r="S146" s="920"/>
      <c r="T146" s="920"/>
      <c r="U146" s="920"/>
      <c r="V146" s="273"/>
      <c r="W146" s="914" t="str">
        <f t="shared" si="27"/>
        <v>Equity</v>
      </c>
      <c r="X146" s="915"/>
      <c r="Y146" s="915"/>
      <c r="Z146" s="915"/>
      <c r="AA146" s="915"/>
      <c r="AB146" s="915"/>
      <c r="AC146" s="916"/>
      <c r="AD146" s="680"/>
      <c r="AE146" s="681"/>
      <c r="AF146" s="681"/>
      <c r="AG146" s="681"/>
      <c r="AH146" s="681"/>
      <c r="AI146" s="681"/>
      <c r="AJ146" s="681"/>
      <c r="AK146" s="682"/>
      <c r="AL146" s="914" t="str">
        <f t="shared" si="30"/>
        <v>LGPJEIJ LE</v>
      </c>
      <c r="AM146" s="915"/>
      <c r="AN146" s="915"/>
      <c r="AO146" s="916"/>
      <c r="AP146" s="921" t="e">
        <f t="shared" si="31"/>
        <v>#REF!</v>
      </c>
      <c r="AQ146" s="922"/>
      <c r="AR146" s="922"/>
      <c r="AS146" s="923"/>
      <c r="AT146" s="921" t="e">
        <f t="shared" si="32"/>
        <v>#REF!</v>
      </c>
      <c r="AU146" s="922"/>
      <c r="AV146" s="922"/>
      <c r="AW146" s="922"/>
      <c r="AX146" s="261"/>
      <c r="AZ146" s="226"/>
      <c r="BA146" s="226"/>
      <c r="BB146" s="241" t="str">
        <f>_xlfn.XLOOKUP(BC146,Reference!$C$3:$C$506,Reference!$E$3:$E$506,"",FALSE)</f>
        <v>LGT PB Japan Equity Fund - IM JPY</v>
      </c>
      <c r="BC146" s="442" t="s">
        <v>121</v>
      </c>
      <c r="BD146" s="241" t="s">
        <v>42</v>
      </c>
      <c r="BE146" s="241" t="e">
        <f>_xlfn.XLOOKUP(BC146,'Instrument Performance'!$B$3:$FN$3,'Instrument Performance'!#REF!,"",FALSE)</f>
        <v>#REF!</v>
      </c>
      <c r="BF146" s="241">
        <f>_xlfn.XLOOKUP(BC146,'Current Hold'!S:S,'Current Hold'!F:F,"",FALSE)</f>
        <v>14587</v>
      </c>
      <c r="BG146" s="456" t="e">
        <f>_xlfn.XLOOKUP(BC146,#REF!,#REF!,"---",FALSE)</f>
        <v>#REF!</v>
      </c>
      <c r="BH146" s="457" t="e">
        <f>_xlfn.XLOOKUP(BC146,#REF!,#REF!,"---",FALSE)</f>
        <v>#REF!</v>
      </c>
      <c r="BI146" s="458">
        <f>_xlfn.XLOOKUP(BC146,'Current Hold'!$S:$S,'Current Hold'!AA:AA,1,FALSE)</f>
        <v>0</v>
      </c>
      <c r="BJ146" s="226"/>
      <c r="BK146" s="226"/>
      <c r="BL146" s="226" t="s">
        <v>845</v>
      </c>
    </row>
    <row r="147" spans="2:64" ht="12.95" customHeight="1">
      <c r="B147" s="582"/>
      <c r="C147" s="383"/>
      <c r="D147" s="920" t="str">
        <f t="shared" si="26"/>
        <v>LGT PB Asia Equity Fd - IM USD</v>
      </c>
      <c r="E147" s="920"/>
      <c r="F147" s="920"/>
      <c r="G147" s="920"/>
      <c r="H147" s="920"/>
      <c r="I147" s="920"/>
      <c r="J147" s="920"/>
      <c r="K147" s="920"/>
      <c r="L147" s="920"/>
      <c r="M147" s="920"/>
      <c r="N147" s="920"/>
      <c r="O147" s="920"/>
      <c r="P147" s="920"/>
      <c r="Q147" s="920"/>
      <c r="R147" s="920"/>
      <c r="S147" s="920"/>
      <c r="T147" s="920"/>
      <c r="U147" s="920"/>
      <c r="V147" s="273"/>
      <c r="W147" s="914" t="str">
        <f t="shared" si="27"/>
        <v>Equity</v>
      </c>
      <c r="X147" s="915"/>
      <c r="Y147" s="915"/>
      <c r="Z147" s="915"/>
      <c r="AA147" s="915"/>
      <c r="AB147" s="915"/>
      <c r="AC147" s="916"/>
      <c r="AD147" s="680"/>
      <c r="AE147" s="681"/>
      <c r="AF147" s="681"/>
      <c r="AG147" s="681"/>
      <c r="AH147" s="681"/>
      <c r="AI147" s="681"/>
      <c r="AJ147" s="681"/>
      <c r="AK147" s="682"/>
      <c r="AL147" s="914" t="str">
        <f t="shared" si="30"/>
        <v>LGPAEIU LE</v>
      </c>
      <c r="AM147" s="915"/>
      <c r="AN147" s="915"/>
      <c r="AO147" s="916"/>
      <c r="AP147" s="921" t="e">
        <f t="shared" si="31"/>
        <v>#REF!</v>
      </c>
      <c r="AQ147" s="922"/>
      <c r="AR147" s="922"/>
      <c r="AS147" s="923"/>
      <c r="AT147" s="921" t="e">
        <f t="shared" si="32"/>
        <v>#REF!</v>
      </c>
      <c r="AU147" s="922"/>
      <c r="AV147" s="922"/>
      <c r="AW147" s="922"/>
      <c r="AX147" s="261"/>
      <c r="AZ147" s="226"/>
      <c r="BA147" s="226"/>
      <c r="BB147" s="241" t="str">
        <f>_xlfn.XLOOKUP(BC147,Reference!$C$3:$C$506,Reference!$E$3:$E$506,"",FALSE)</f>
        <v>LGT PB Asia Equity Fd - IM USD</v>
      </c>
      <c r="BC147" s="442" t="s">
        <v>24</v>
      </c>
      <c r="BD147" s="241" t="s">
        <v>42</v>
      </c>
      <c r="BE147" s="241" t="e">
        <f>_xlfn.XLOOKUP(BC147,'Instrument Performance'!$B$3:$FN$3,'Instrument Performance'!#REF!,"",FALSE)</f>
        <v>#REF!</v>
      </c>
      <c r="BF147" s="241">
        <f>_xlfn.XLOOKUP(BC147,'Current Hold'!S:S,'Current Hold'!F:F,"",FALSE)</f>
        <v>104.73</v>
      </c>
      <c r="BG147" s="456" t="e">
        <f>_xlfn.XLOOKUP(BC147,#REF!,#REF!,"---",FALSE)</f>
        <v>#REF!</v>
      </c>
      <c r="BH147" s="457" t="e">
        <f>_xlfn.XLOOKUP(BC147,#REF!,#REF!,"---",FALSE)</f>
        <v>#REF!</v>
      </c>
      <c r="BI147" s="458">
        <v>1</v>
      </c>
      <c r="BJ147" s="226"/>
      <c r="BK147" s="226"/>
      <c r="BL147" s="226" t="s">
        <v>846</v>
      </c>
    </row>
    <row r="148" spans="2:64" ht="12.95" customHeight="1">
      <c r="B148" s="582"/>
      <c r="C148" s="383"/>
      <c r="D148" s="920" t="str">
        <f t="shared" si="26"/>
        <v>LGT Multi-Strategy (LMA)</v>
      </c>
      <c r="E148" s="920"/>
      <c r="F148" s="920"/>
      <c r="G148" s="920"/>
      <c r="H148" s="920"/>
      <c r="I148" s="920"/>
      <c r="J148" s="920"/>
      <c r="K148" s="920"/>
      <c r="L148" s="920"/>
      <c r="M148" s="920"/>
      <c r="N148" s="920"/>
      <c r="O148" s="920"/>
      <c r="P148" s="920"/>
      <c r="Q148" s="920"/>
      <c r="R148" s="920"/>
      <c r="S148" s="920"/>
      <c r="T148" s="920"/>
      <c r="U148" s="920"/>
      <c r="V148" s="273"/>
      <c r="W148" s="914" t="str">
        <f t="shared" si="27"/>
        <v>Alternatives</v>
      </c>
      <c r="X148" s="915"/>
      <c r="Y148" s="915"/>
      <c r="Z148" s="915"/>
      <c r="AA148" s="915"/>
      <c r="AB148" s="915"/>
      <c r="AC148" s="916"/>
      <c r="AD148" s="680"/>
      <c r="AE148" s="681"/>
      <c r="AF148" s="681"/>
      <c r="AG148" s="681"/>
      <c r="AH148" s="681"/>
      <c r="AI148" s="681"/>
      <c r="AJ148" s="681"/>
      <c r="AK148" s="682"/>
      <c r="AL148" s="914" t="str">
        <f t="shared" si="30"/>
        <v>LGTMTAJ LE</v>
      </c>
      <c r="AM148" s="915"/>
      <c r="AN148" s="915"/>
      <c r="AO148" s="916"/>
      <c r="AP148" s="921" t="e">
        <f t="shared" si="31"/>
        <v>#REF!</v>
      </c>
      <c r="AQ148" s="922"/>
      <c r="AR148" s="922"/>
      <c r="AS148" s="923"/>
      <c r="AT148" s="921" t="e">
        <f t="shared" si="32"/>
        <v>#REF!</v>
      </c>
      <c r="AU148" s="922"/>
      <c r="AV148" s="922"/>
      <c r="AW148" s="922"/>
      <c r="AX148" s="261"/>
      <c r="AZ148" s="226"/>
      <c r="BA148" s="226"/>
      <c r="BB148" s="241" t="str">
        <f>_xlfn.XLOOKUP(BC148,Reference!$C$3:$C$506,Reference!$E$3:$E$506,"",FALSE)</f>
        <v>LGT Multi-Strategy (LMA)</v>
      </c>
      <c r="BC148" s="442" t="s">
        <v>64</v>
      </c>
      <c r="BD148" s="241" t="s">
        <v>46</v>
      </c>
      <c r="BE148" s="241" t="e">
        <f>_xlfn.XLOOKUP(BC148,'Instrument Performance'!$B$3:$FN$3,'Instrument Performance'!#REF!,"",FALSE)</f>
        <v>#REF!</v>
      </c>
      <c r="BF148" s="241">
        <f>_xlfn.XLOOKUP(BC148,'Current Hold'!S:S,'Current Hold'!F:F,"",FALSE)</f>
        <v>1131.87697</v>
      </c>
      <c r="BG148" s="456" t="e">
        <f>_xlfn.XLOOKUP(BC148,#REF!,#REF!,"---",FALSE)</f>
        <v>#REF!</v>
      </c>
      <c r="BH148" s="457" t="e">
        <f>_xlfn.XLOOKUP(BC148,#REF!,#REF!,"---",FALSE)</f>
        <v>#REF!</v>
      </c>
      <c r="BI148" s="458">
        <v>1</v>
      </c>
      <c r="BJ148" s="226"/>
      <c r="BK148" s="226"/>
      <c r="BL148" s="226" t="s">
        <v>847</v>
      </c>
    </row>
    <row r="149" spans="2:64" ht="12.95" customHeight="1">
      <c r="B149" s="582"/>
      <c r="C149" s="383"/>
      <c r="D149" s="920" t="str">
        <f t="shared" si="26"/>
        <v>Brummer &amp; Partners Multi-Strategy Fund</v>
      </c>
      <c r="E149" s="920"/>
      <c r="F149" s="920"/>
      <c r="G149" s="920"/>
      <c r="H149" s="920"/>
      <c r="I149" s="920"/>
      <c r="J149" s="920"/>
      <c r="K149" s="920"/>
      <c r="L149" s="920"/>
      <c r="M149" s="920"/>
      <c r="N149" s="920"/>
      <c r="O149" s="920"/>
      <c r="P149" s="920"/>
      <c r="Q149" s="920"/>
      <c r="R149" s="920"/>
      <c r="S149" s="920"/>
      <c r="T149" s="920"/>
      <c r="U149" s="920"/>
      <c r="V149" s="273"/>
      <c r="W149" s="914" t="str">
        <f t="shared" si="27"/>
        <v>Alternatives</v>
      </c>
      <c r="X149" s="915"/>
      <c r="Y149" s="915"/>
      <c r="Z149" s="915"/>
      <c r="AA149" s="915"/>
      <c r="AB149" s="915"/>
      <c r="AC149" s="916"/>
      <c r="AD149" s="680"/>
      <c r="AE149" s="681"/>
      <c r="AF149" s="681"/>
      <c r="AG149" s="681"/>
      <c r="AH149" s="681"/>
      <c r="AI149" s="681"/>
      <c r="AJ149" s="681"/>
      <c r="AK149" s="682"/>
      <c r="AL149" s="914" t="str">
        <f t="shared" si="30"/>
        <v>BRMMSBU SS</v>
      </c>
      <c r="AM149" s="915"/>
      <c r="AN149" s="915"/>
      <c r="AO149" s="916"/>
      <c r="AP149" s="921" t="e">
        <f t="shared" si="31"/>
        <v>#REF!</v>
      </c>
      <c r="AQ149" s="922"/>
      <c r="AR149" s="922"/>
      <c r="AS149" s="923"/>
      <c r="AT149" s="921" t="e">
        <f t="shared" si="32"/>
        <v>#REF!</v>
      </c>
      <c r="AU149" s="922"/>
      <c r="AV149" s="922"/>
      <c r="AW149" s="922"/>
      <c r="AX149" s="261"/>
      <c r="AZ149" s="226"/>
      <c r="BA149" s="226"/>
      <c r="BB149" s="241" t="str">
        <f>_xlfn.XLOOKUP(BC149,Reference!$C$3:$C$506,Reference!$E$3:$E$506,"",FALSE)</f>
        <v>Brummer &amp; Partners Multi-Strategy Fund</v>
      </c>
      <c r="BC149" s="442" t="s">
        <v>181</v>
      </c>
      <c r="BD149" s="241" t="s">
        <v>46</v>
      </c>
      <c r="BE149" s="241" t="e">
        <f>_xlfn.XLOOKUP(BC149,'Instrument Performance'!$B$3:$FN$3,'Instrument Performance'!#REF!,"",FALSE)</f>
        <v>#REF!</v>
      </c>
      <c r="BF149" s="241">
        <f>_xlfn.XLOOKUP(BC149,'Current Hold'!S:S,'Current Hold'!F:F,"",FALSE)</f>
        <v>106.21474000000001</v>
      </c>
      <c r="BG149" s="456" t="e">
        <f>_xlfn.XLOOKUP(BC149,#REF!,#REF!,"---",FALSE)</f>
        <v>#REF!</v>
      </c>
      <c r="BH149" s="457" t="e">
        <f>_xlfn.XLOOKUP(BC149,#REF!,#REF!,"---",FALSE)</f>
        <v>#REF!</v>
      </c>
      <c r="BI149" s="458">
        <v>1</v>
      </c>
      <c r="BJ149" s="226"/>
      <c r="BK149" s="226"/>
      <c r="BL149" s="226" t="s">
        <v>848</v>
      </c>
    </row>
    <row r="150" spans="2:64" ht="12.95" customHeight="1">
      <c r="B150" s="582"/>
      <c r="C150" s="383"/>
      <c r="D150" s="920" t="str">
        <f t="shared" si="26"/>
        <v>LGT Crown Systematic Trading Strategy</v>
      </c>
      <c r="E150" s="920"/>
      <c r="F150" s="920"/>
      <c r="G150" s="920"/>
      <c r="H150" s="920"/>
      <c r="I150" s="920"/>
      <c r="J150" s="920"/>
      <c r="K150" s="920"/>
      <c r="L150" s="920"/>
      <c r="M150" s="920"/>
      <c r="N150" s="920"/>
      <c r="O150" s="920"/>
      <c r="P150" s="920"/>
      <c r="Q150" s="920"/>
      <c r="R150" s="920"/>
      <c r="S150" s="920"/>
      <c r="T150" s="920"/>
      <c r="U150" s="920"/>
      <c r="V150" s="273"/>
      <c r="W150" s="914" t="str">
        <f t="shared" si="27"/>
        <v>Alternatives</v>
      </c>
      <c r="X150" s="915"/>
      <c r="Y150" s="915"/>
      <c r="Z150" s="915"/>
      <c r="AA150" s="915"/>
      <c r="AB150" s="915"/>
      <c r="AC150" s="916"/>
      <c r="AD150" s="680"/>
      <c r="AE150" s="681"/>
      <c r="AF150" s="681"/>
      <c r="AG150" s="681"/>
      <c r="AH150" s="681"/>
      <c r="AI150" s="681"/>
      <c r="AJ150" s="681"/>
      <c r="AK150" s="682"/>
      <c r="AL150" s="914" t="str">
        <f t="shared" si="30"/>
        <v>LGTSTHU ID</v>
      </c>
      <c r="AM150" s="915"/>
      <c r="AN150" s="915"/>
      <c r="AO150" s="916"/>
      <c r="AP150" s="921" t="e">
        <f t="shared" si="31"/>
        <v>#REF!</v>
      </c>
      <c r="AQ150" s="922"/>
      <c r="AR150" s="922"/>
      <c r="AS150" s="923"/>
      <c r="AT150" s="921" t="e">
        <f t="shared" si="32"/>
        <v>#REF!</v>
      </c>
      <c r="AU150" s="922"/>
      <c r="AV150" s="922"/>
      <c r="AW150" s="922"/>
      <c r="AX150" s="261"/>
      <c r="AZ150" s="226"/>
      <c r="BA150" s="226"/>
      <c r="BB150" s="241" t="str">
        <f>_xlfn.XLOOKUP(BC150,Reference!$C$3:$C$506,Reference!$E$3:$E$506,"",FALSE)</f>
        <v>LGT Crown Systematic Trading Strategy</v>
      </c>
      <c r="BC150" s="442" t="s">
        <v>77</v>
      </c>
      <c r="BD150" s="241" t="s">
        <v>46</v>
      </c>
      <c r="BE150" s="241" t="e">
        <f>_xlfn.XLOOKUP(BC150,'Instrument Performance'!$B$3:$FN$3,'Instrument Performance'!#REF!,"",FALSE)</f>
        <v>#REF!</v>
      </c>
      <c r="BF150" s="241">
        <f>_xlfn.XLOOKUP(BC150,'Current Hold'!S:S,'Current Hold'!F:F,"",FALSE)</f>
        <v>1010.19876</v>
      </c>
      <c r="BG150" s="456" t="e">
        <f>_xlfn.XLOOKUP(BC150,#REF!,#REF!,"---",FALSE)</f>
        <v>#REF!</v>
      </c>
      <c r="BH150" s="457" t="e">
        <f>_xlfn.XLOOKUP(BC150,#REF!,#REF!,"---",FALSE)</f>
        <v>#REF!</v>
      </c>
      <c r="BI150" s="458">
        <v>1</v>
      </c>
      <c r="BJ150" s="226"/>
      <c r="BK150" s="226"/>
      <c r="BL150" s="226" t="s">
        <v>849</v>
      </c>
    </row>
    <row r="151" spans="2:64" ht="12.95" customHeight="1">
      <c r="B151" s="582"/>
      <c r="C151" s="383"/>
      <c r="D151" s="920" t="str">
        <f t="shared" si="26"/>
        <v>HSBC GH Fund</v>
      </c>
      <c r="E151" s="920"/>
      <c r="F151" s="920"/>
      <c r="G151" s="920"/>
      <c r="H151" s="920"/>
      <c r="I151" s="920"/>
      <c r="J151" s="920"/>
      <c r="K151" s="920"/>
      <c r="L151" s="920"/>
      <c r="M151" s="920"/>
      <c r="N151" s="920"/>
      <c r="O151" s="920"/>
      <c r="P151" s="920"/>
      <c r="Q151" s="920"/>
      <c r="R151" s="920"/>
      <c r="S151" s="920"/>
      <c r="T151" s="920"/>
      <c r="U151" s="920"/>
      <c r="V151" s="273"/>
      <c r="W151" s="914" t="str">
        <f t="shared" si="27"/>
        <v>Alternatives</v>
      </c>
      <c r="X151" s="915"/>
      <c r="Y151" s="915"/>
      <c r="Z151" s="915"/>
      <c r="AA151" s="915"/>
      <c r="AB151" s="915"/>
      <c r="AC151" s="916"/>
      <c r="AD151" s="680"/>
      <c r="AE151" s="681"/>
      <c r="AF151" s="681"/>
      <c r="AG151" s="681"/>
      <c r="AH151" s="681"/>
      <c r="AI151" s="681"/>
      <c r="AJ151" s="681"/>
      <c r="AK151" s="682"/>
      <c r="AL151" s="914" t="str">
        <f t="shared" si="30"/>
        <v>HSGHIUR GU</v>
      </c>
      <c r="AM151" s="915"/>
      <c r="AN151" s="915"/>
      <c r="AO151" s="916"/>
      <c r="AP151" s="921" t="e">
        <f t="shared" si="31"/>
        <v>#REF!</v>
      </c>
      <c r="AQ151" s="922"/>
      <c r="AR151" s="922"/>
      <c r="AS151" s="923"/>
      <c r="AT151" s="921" t="e">
        <f t="shared" si="32"/>
        <v>#REF!</v>
      </c>
      <c r="AU151" s="922"/>
      <c r="AV151" s="922"/>
      <c r="AW151" s="922"/>
      <c r="AX151" s="261"/>
      <c r="AZ151" s="226"/>
      <c r="BA151" s="226"/>
      <c r="BB151" s="241" t="str">
        <f>_xlfn.XLOOKUP(BC151,Reference!$C$3:$C$506,Reference!$E$3:$E$506,"",FALSE)</f>
        <v>HSBC GH Fund</v>
      </c>
      <c r="BC151" s="442" t="s">
        <v>127</v>
      </c>
      <c r="BD151" s="241" t="s">
        <v>46</v>
      </c>
      <c r="BE151" s="241" t="e">
        <f>_xlfn.XLOOKUP(BC151,'Instrument Performance'!$B$3:$FN$3,'Instrument Performance'!#REF!,"",FALSE)</f>
        <v>#REF!</v>
      </c>
      <c r="BF151" s="241">
        <f>_xlfn.XLOOKUP(BC151,'Current Hold'!S:S,'Current Hold'!F:F,"",FALSE)</f>
        <v>188.35531</v>
      </c>
      <c r="BG151" s="456" t="e">
        <f>_xlfn.XLOOKUP(BC151,#REF!,#REF!,"---",FALSE)</f>
        <v>#REF!</v>
      </c>
      <c r="BH151" s="457" t="e">
        <f>_xlfn.XLOOKUP(BC151,#REF!,#REF!,"---",FALSE)</f>
        <v>#REF!</v>
      </c>
      <c r="BI151" s="458">
        <v>1</v>
      </c>
      <c r="BJ151" s="226"/>
      <c r="BK151" s="226"/>
      <c r="BL151" s="226" t="s">
        <v>850</v>
      </c>
    </row>
    <row r="152" spans="2:64" ht="12.95" customHeight="1">
      <c r="B152" s="582"/>
      <c r="C152" s="383"/>
      <c r="D152" s="920" t="str">
        <f t="shared" si="26"/>
        <v>Seligman Tech Spectrum Offshore Fund - Class A</v>
      </c>
      <c r="E152" s="920"/>
      <c r="F152" s="920"/>
      <c r="G152" s="920"/>
      <c r="H152" s="920"/>
      <c r="I152" s="920"/>
      <c r="J152" s="920"/>
      <c r="K152" s="920"/>
      <c r="L152" s="920"/>
      <c r="M152" s="920"/>
      <c r="N152" s="920"/>
      <c r="O152" s="920"/>
      <c r="P152" s="920"/>
      <c r="Q152" s="920"/>
      <c r="R152" s="920"/>
      <c r="S152" s="920"/>
      <c r="T152" s="920"/>
      <c r="U152" s="920"/>
      <c r="V152" s="273"/>
      <c r="W152" s="914" t="str">
        <f t="shared" si="27"/>
        <v>Alternatives</v>
      </c>
      <c r="X152" s="915"/>
      <c r="Y152" s="915"/>
      <c r="Z152" s="915"/>
      <c r="AA152" s="915"/>
      <c r="AB152" s="915"/>
      <c r="AC152" s="916"/>
      <c r="AD152" s="680"/>
      <c r="AE152" s="681"/>
      <c r="AF152" s="681"/>
      <c r="AG152" s="681"/>
      <c r="AH152" s="681"/>
      <c r="AI152" s="681"/>
      <c r="AJ152" s="681"/>
      <c r="AK152" s="682"/>
      <c r="AL152" s="914" t="str">
        <f t="shared" si="30"/>
        <v>STECHOF KY</v>
      </c>
      <c r="AM152" s="915"/>
      <c r="AN152" s="915"/>
      <c r="AO152" s="916"/>
      <c r="AP152" s="921" t="e">
        <f t="shared" si="31"/>
        <v>#REF!</v>
      </c>
      <c r="AQ152" s="922"/>
      <c r="AR152" s="922"/>
      <c r="AS152" s="923"/>
      <c r="AT152" s="921" t="e">
        <f t="shared" si="32"/>
        <v>#REF!</v>
      </c>
      <c r="AU152" s="922"/>
      <c r="AV152" s="922"/>
      <c r="AW152" s="922"/>
      <c r="AX152" s="261"/>
      <c r="AZ152" s="226"/>
      <c r="BA152" s="226"/>
      <c r="BB152" s="241" t="str">
        <f>_xlfn.XLOOKUP(BC152,Reference!$C$3:$C$506,Reference!$E$3:$E$506,"",FALSE)</f>
        <v>Seligman Tech Spectrum Offshore Fund - Class A</v>
      </c>
      <c r="BC152" s="442" t="s">
        <v>179</v>
      </c>
      <c r="BD152" s="241" t="s">
        <v>46</v>
      </c>
      <c r="BE152" s="241" t="e">
        <f>_xlfn.XLOOKUP(BC152,'Instrument Performance'!$B$3:$FN$3,'Instrument Performance'!#REF!,"",FALSE)</f>
        <v>#REF!</v>
      </c>
      <c r="BF152" s="241">
        <f>_xlfn.XLOOKUP(BC152,'Current Hold'!S:S,'Current Hold'!F:F,"",FALSE)</f>
        <v>339.17964000000001</v>
      </c>
      <c r="BG152" s="456" t="e">
        <f>_xlfn.XLOOKUP(BC152,#REF!,#REF!,"---",FALSE)</f>
        <v>#REF!</v>
      </c>
      <c r="BH152" s="457" t="e">
        <f>_xlfn.XLOOKUP(BC152,#REF!,#REF!,"---",FALSE)</f>
        <v>#REF!</v>
      </c>
      <c r="BI152" s="458">
        <v>1</v>
      </c>
      <c r="BJ152" s="226"/>
      <c r="BK152" s="226"/>
      <c r="BL152" s="226" t="s">
        <v>851</v>
      </c>
    </row>
    <row r="153" spans="2:64" ht="12.95" customHeight="1">
      <c r="B153" s="582"/>
      <c r="C153" s="383"/>
      <c r="D153" s="920" t="str">
        <f t="shared" si="26"/>
        <v>Antartica Asset Management</v>
      </c>
      <c r="E153" s="920"/>
      <c r="F153" s="920"/>
      <c r="G153" s="920"/>
      <c r="H153" s="920"/>
      <c r="I153" s="920"/>
      <c r="J153" s="920"/>
      <c r="K153" s="920"/>
      <c r="L153" s="920"/>
      <c r="M153" s="920"/>
      <c r="N153" s="920"/>
      <c r="O153" s="920"/>
      <c r="P153" s="920"/>
      <c r="Q153" s="920"/>
      <c r="R153" s="920"/>
      <c r="S153" s="920"/>
      <c r="T153" s="920"/>
      <c r="U153" s="920"/>
      <c r="V153" s="273"/>
      <c r="W153" s="914" t="str">
        <f t="shared" si="27"/>
        <v>Alternatives</v>
      </c>
      <c r="X153" s="915"/>
      <c r="Y153" s="915"/>
      <c r="Z153" s="915"/>
      <c r="AA153" s="915"/>
      <c r="AB153" s="915"/>
      <c r="AC153" s="916"/>
      <c r="AD153" s="914"/>
      <c r="AE153" s="915"/>
      <c r="AF153" s="915"/>
      <c r="AG153" s="915"/>
      <c r="AH153" s="915"/>
      <c r="AI153" s="915"/>
      <c r="AJ153" s="915"/>
      <c r="AK153" s="916"/>
      <c r="AL153" s="914" t="str">
        <f t="shared" si="30"/>
        <v>ANTFHEX VI</v>
      </c>
      <c r="AM153" s="915"/>
      <c r="AN153" s="915"/>
      <c r="AO153" s="916"/>
      <c r="AP153" s="921" t="e">
        <f t="shared" si="31"/>
        <v>#REF!</v>
      </c>
      <c r="AQ153" s="922"/>
      <c r="AR153" s="922"/>
      <c r="AS153" s="923"/>
      <c r="AT153" s="921" t="e">
        <f t="shared" si="32"/>
        <v>#REF!</v>
      </c>
      <c r="AU153" s="922"/>
      <c r="AV153" s="922"/>
      <c r="AW153" s="922"/>
      <c r="AX153" s="261"/>
      <c r="AZ153" s="226"/>
      <c r="BB153" s="241" t="str">
        <f>_xlfn.XLOOKUP(BC153,Reference!$C$3:$C$506,Reference!$E$3:$E$506,"",FALSE)</f>
        <v>Antartica Asset Management</v>
      </c>
      <c r="BC153" s="442" t="s">
        <v>30</v>
      </c>
      <c r="BD153" s="241" t="s">
        <v>46</v>
      </c>
      <c r="BE153" s="241" t="e">
        <f>_xlfn.XLOOKUP(BC153,'Instrument Performance'!$B$3:$FN$3,'Instrument Performance'!#REF!,"",FALSE)</f>
        <v>#REF!</v>
      </c>
      <c r="BF153" s="241">
        <f>_xlfn.XLOOKUP(BC153,'Current Hold'!S:S,'Current Hold'!F:F,"",FALSE)</f>
        <v>191.87774999999999</v>
      </c>
      <c r="BG153" s="456" t="e">
        <f>_xlfn.XLOOKUP(BC153,#REF!,#REF!,"---",FALSE)</f>
        <v>#REF!</v>
      </c>
      <c r="BH153" s="457" t="e">
        <f>_xlfn.XLOOKUP(BC153,#REF!,#REF!,"---",FALSE)</f>
        <v>#REF!</v>
      </c>
      <c r="BI153" s="458">
        <v>1</v>
      </c>
      <c r="BJ153" s="226"/>
      <c r="BK153" s="226"/>
      <c r="BL153" s="226" t="s">
        <v>852</v>
      </c>
    </row>
    <row r="154" spans="2:64" ht="12.95" customHeight="1">
      <c r="B154" s="582"/>
      <c r="C154" s="383"/>
      <c r="D154" s="920" t="str">
        <f t="shared" si="26"/>
        <v>Hamilton Lane Global Private Assets Fund</v>
      </c>
      <c r="E154" s="920"/>
      <c r="F154" s="920"/>
      <c r="G154" s="920"/>
      <c r="H154" s="920"/>
      <c r="I154" s="920"/>
      <c r="J154" s="920"/>
      <c r="K154" s="920"/>
      <c r="L154" s="920"/>
      <c r="M154" s="920"/>
      <c r="N154" s="920"/>
      <c r="O154" s="920"/>
      <c r="P154" s="920"/>
      <c r="Q154" s="920"/>
      <c r="R154" s="920"/>
      <c r="S154" s="920"/>
      <c r="T154" s="920"/>
      <c r="U154" s="920"/>
      <c r="V154" s="273"/>
      <c r="W154" s="914" t="str">
        <f t="shared" si="27"/>
        <v>Alternatives</v>
      </c>
      <c r="X154" s="915"/>
      <c r="Y154" s="915"/>
      <c r="Z154" s="915"/>
      <c r="AA154" s="915"/>
      <c r="AB154" s="915"/>
      <c r="AC154" s="916"/>
      <c r="AD154" s="914"/>
      <c r="AE154" s="915"/>
      <c r="AF154" s="915"/>
      <c r="AG154" s="915"/>
      <c r="AH154" s="915"/>
      <c r="AI154" s="915"/>
      <c r="AJ154" s="915"/>
      <c r="AK154" s="916"/>
      <c r="AL154" s="914" t="str">
        <f t="shared" si="30"/>
        <v>HLGPAFI LX</v>
      </c>
      <c r="AM154" s="915"/>
      <c r="AN154" s="915"/>
      <c r="AO154" s="916"/>
      <c r="AP154" s="921" t="e">
        <f t="shared" si="31"/>
        <v>#REF!</v>
      </c>
      <c r="AQ154" s="922"/>
      <c r="AR154" s="922"/>
      <c r="AS154" s="923"/>
      <c r="AT154" s="921" t="e">
        <f t="shared" si="32"/>
        <v>#REF!</v>
      </c>
      <c r="AU154" s="922"/>
      <c r="AV154" s="922"/>
      <c r="AW154" s="922"/>
      <c r="AX154" s="261"/>
      <c r="BB154" s="241" t="str">
        <f>_xlfn.XLOOKUP(BC154,Reference!$C$3:$C$506,Reference!$E$3:$E$506,"",FALSE)</f>
        <v>Hamilton Lane Global Private Assets Fund</v>
      </c>
      <c r="BC154" s="442" t="s">
        <v>26</v>
      </c>
      <c r="BD154" s="241" t="s">
        <v>46</v>
      </c>
      <c r="BE154" s="241" t="e">
        <f>_xlfn.XLOOKUP(BC154,'Instrument Performance'!$B$3:$FN$3,'Instrument Performance'!#REF!,"",FALSE)</f>
        <v>#REF!</v>
      </c>
      <c r="BF154" s="241">
        <f>_xlfn.XLOOKUP(BC154,'Current Hold'!S:S,'Current Hold'!F:F,"",FALSE)</f>
        <v>205.77364</v>
      </c>
      <c r="BG154" s="456" t="e">
        <f>_xlfn.XLOOKUP(BC154,#REF!,#REF!,"---",FALSE)</f>
        <v>#REF!</v>
      </c>
      <c r="BH154" s="457" t="e">
        <f>_xlfn.XLOOKUP(BC154,#REF!,#REF!,"---",FALSE)</f>
        <v>#REF!</v>
      </c>
      <c r="BI154" s="458">
        <v>1</v>
      </c>
      <c r="BJ154" s="226"/>
      <c r="BK154" s="226"/>
      <c r="BL154" s="226" t="s">
        <v>853</v>
      </c>
    </row>
    <row r="155" spans="2:64" ht="12.95" customHeight="1">
      <c r="B155" s="582"/>
      <c r="C155" s="383"/>
      <c r="D155" s="920" t="str">
        <f t="shared" si="26"/>
        <v>Franklin Lexington Private Markets Fund SICAV - Flex Feeder I USD</v>
      </c>
      <c r="E155" s="920"/>
      <c r="F155" s="920"/>
      <c r="G155" s="920"/>
      <c r="H155" s="920"/>
      <c r="I155" s="920"/>
      <c r="J155" s="920"/>
      <c r="K155" s="920"/>
      <c r="L155" s="920"/>
      <c r="M155" s="920"/>
      <c r="N155" s="920"/>
      <c r="O155" s="920"/>
      <c r="P155" s="920"/>
      <c r="Q155" s="920"/>
      <c r="R155" s="920"/>
      <c r="S155" s="920"/>
      <c r="T155" s="920"/>
      <c r="U155" s="920"/>
      <c r="V155" s="273"/>
      <c r="W155" s="914" t="str">
        <f t="shared" si="27"/>
        <v>Alternatives</v>
      </c>
      <c r="X155" s="915"/>
      <c r="Y155" s="915"/>
      <c r="Z155" s="915"/>
      <c r="AA155" s="915"/>
      <c r="AB155" s="915"/>
      <c r="AC155" s="916"/>
      <c r="AD155" s="680"/>
      <c r="AE155" s="681"/>
      <c r="AF155" s="681"/>
      <c r="AG155" s="681"/>
      <c r="AH155" s="681"/>
      <c r="AI155" s="681"/>
      <c r="AJ155" s="681"/>
      <c r="AK155" s="682"/>
      <c r="AL155" s="914" t="str">
        <f t="shared" si="30"/>
        <v>FRLPSKA LX</v>
      </c>
      <c r="AM155" s="915"/>
      <c r="AN155" s="915"/>
      <c r="AO155" s="916"/>
      <c r="AP155" s="921" t="e">
        <f t="shared" si="31"/>
        <v>#REF!</v>
      </c>
      <c r="AQ155" s="922"/>
      <c r="AR155" s="922"/>
      <c r="AS155" s="923"/>
      <c r="AT155" s="921" t="e">
        <f t="shared" si="32"/>
        <v>#REF!</v>
      </c>
      <c r="AU155" s="922"/>
      <c r="AV155" s="922"/>
      <c r="AW155" s="922"/>
      <c r="AX155" s="261"/>
      <c r="BB155" s="241" t="str">
        <f>_xlfn.XLOOKUP(BC155,Reference!$C$3:$C$506,Reference!$E$3:$E$506,"",FALSE)</f>
        <v>Franklin Lexington Private Markets Fund SICAV - Flex Feeder I USD</v>
      </c>
      <c r="BC155" s="442" t="s">
        <v>710</v>
      </c>
      <c r="BD155" s="241" t="s">
        <v>46</v>
      </c>
      <c r="BE155" s="241" t="e">
        <f>_xlfn.XLOOKUP(BC155,'Instrument Performance'!$B$3:$FN$3,'Instrument Performance'!#REF!,"",FALSE)</f>
        <v>#REF!</v>
      </c>
      <c r="BF155" s="241">
        <f>_xlfn.XLOOKUP(BC155,'Current Hold'!S:S,'Current Hold'!F:F,"",FALSE)</f>
        <v>25</v>
      </c>
      <c r="BG155" s="456" t="e">
        <f>_xlfn.XLOOKUP(BC155,#REF!,#REF!,"---",FALSE)</f>
        <v>#REF!</v>
      </c>
      <c r="BH155" s="457" t="e">
        <f>_xlfn.XLOOKUP(BC155,#REF!,#REF!,"---",FALSE)</f>
        <v>#REF!</v>
      </c>
      <c r="BI155" s="458">
        <v>1</v>
      </c>
      <c r="BJ155" s="226"/>
      <c r="BK155" s="226"/>
      <c r="BL155" s="226" t="s">
        <v>854</v>
      </c>
    </row>
    <row r="156" spans="2:64" ht="12.95" customHeight="1">
      <c r="B156" s="582"/>
      <c r="C156" s="383"/>
      <c r="D156" s="920" t="str">
        <f t="shared" si="26"/>
        <v>Hamilton Lane Senior Credit Opportunities Fund I - USD</v>
      </c>
      <c r="E156" s="920"/>
      <c r="F156" s="920"/>
      <c r="G156" s="920"/>
      <c r="H156" s="920"/>
      <c r="I156" s="920"/>
      <c r="J156" s="920"/>
      <c r="K156" s="920"/>
      <c r="L156" s="920"/>
      <c r="M156" s="920"/>
      <c r="N156" s="920"/>
      <c r="O156" s="920"/>
      <c r="P156" s="920"/>
      <c r="Q156" s="920"/>
      <c r="R156" s="920"/>
      <c r="S156" s="920"/>
      <c r="T156" s="920"/>
      <c r="U156" s="920"/>
      <c r="V156" s="273"/>
      <c r="W156" s="914" t="str">
        <f t="shared" si="27"/>
        <v>Alternatives</v>
      </c>
      <c r="X156" s="915"/>
      <c r="Y156" s="915"/>
      <c r="Z156" s="915"/>
      <c r="AA156" s="915"/>
      <c r="AB156" s="915"/>
      <c r="AC156" s="916"/>
      <c r="AD156" s="680"/>
      <c r="AE156" s="681"/>
      <c r="AF156" s="681"/>
      <c r="AG156" s="681"/>
      <c r="AH156" s="681"/>
      <c r="AI156" s="681"/>
      <c r="AJ156" s="681"/>
      <c r="AK156" s="682"/>
      <c r="AL156" s="914" t="str">
        <f t="shared" si="30"/>
        <v>HALSCIU LX</v>
      </c>
      <c r="AM156" s="915"/>
      <c r="AN156" s="915"/>
      <c r="AO156" s="916"/>
      <c r="AP156" s="921" t="e">
        <f t="shared" si="31"/>
        <v>#REF!</v>
      </c>
      <c r="AQ156" s="922"/>
      <c r="AR156" s="922"/>
      <c r="AS156" s="923"/>
      <c r="AT156" s="921" t="e">
        <f t="shared" si="32"/>
        <v>#REF!</v>
      </c>
      <c r="AU156" s="922"/>
      <c r="AV156" s="922"/>
      <c r="AW156" s="922"/>
      <c r="AX156" s="261"/>
      <c r="BB156" s="241" t="str">
        <f>_xlfn.XLOOKUP(BC156,Reference!$C$3:$C$506,Reference!$E$3:$E$506,"",FALSE)</f>
        <v>Hamilton Lane Senior Credit Opportunities Fund I - USD</v>
      </c>
      <c r="BC156" s="442" t="s">
        <v>421</v>
      </c>
      <c r="BD156" s="241" t="s">
        <v>46</v>
      </c>
      <c r="BE156" s="241" t="e">
        <f>_xlfn.XLOOKUP(BC156,'Instrument Performance'!$B$3:$FN$3,'Instrument Performance'!#REF!,"",FALSE)</f>
        <v>#REF!</v>
      </c>
      <c r="BF156" s="241">
        <f>_xlfn.XLOOKUP(BC156,'Current Hold'!S:S,'Current Hold'!F:F,"",FALSE)</f>
        <v>99.177850000000007</v>
      </c>
      <c r="BG156" s="456" t="e">
        <f>_xlfn.XLOOKUP(BC156,#REF!,#REF!,"---",FALSE)</f>
        <v>#REF!</v>
      </c>
      <c r="BH156" s="457" t="e">
        <f>_xlfn.XLOOKUP(BC156,#REF!,#REF!,"---",FALSE)</f>
        <v>#REF!</v>
      </c>
      <c r="BI156" s="458">
        <v>1</v>
      </c>
      <c r="BJ156" s="226"/>
      <c r="BK156" s="226"/>
      <c r="BL156" s="226" t="s">
        <v>855</v>
      </c>
    </row>
    <row r="157" spans="2:64" ht="12.95" customHeight="1">
      <c r="B157" s="582"/>
      <c r="C157" s="383"/>
      <c r="D157" s="920" t="str">
        <f t="shared" si="26"/>
        <v>Ares Strategic Income Offshore Access Fund USD</v>
      </c>
      <c r="E157" s="920"/>
      <c r="F157" s="920"/>
      <c r="G157" s="920"/>
      <c r="H157" s="920"/>
      <c r="I157" s="920"/>
      <c r="J157" s="920"/>
      <c r="K157" s="920"/>
      <c r="L157" s="920"/>
      <c r="M157" s="920"/>
      <c r="N157" s="920"/>
      <c r="O157" s="920"/>
      <c r="P157" s="920"/>
      <c r="Q157" s="920"/>
      <c r="R157" s="920"/>
      <c r="S157" s="920"/>
      <c r="T157" s="920"/>
      <c r="U157" s="920"/>
      <c r="V157" s="273"/>
      <c r="W157" s="914" t="str">
        <f t="shared" si="27"/>
        <v>Alternatives</v>
      </c>
      <c r="X157" s="915"/>
      <c r="Y157" s="915"/>
      <c r="Z157" s="915"/>
      <c r="AA157" s="915"/>
      <c r="AB157" s="915"/>
      <c r="AC157" s="916"/>
      <c r="AD157" s="680"/>
      <c r="AE157" s="681"/>
      <c r="AF157" s="681"/>
      <c r="AG157" s="681"/>
      <c r="AH157" s="681"/>
      <c r="AI157" s="681"/>
      <c r="AJ157" s="681"/>
      <c r="AK157" s="682"/>
      <c r="AL157" s="914" t="str">
        <f t="shared" si="30"/>
        <v>ASIFDUA LX</v>
      </c>
      <c r="AM157" s="915"/>
      <c r="AN157" s="915"/>
      <c r="AO157" s="916"/>
      <c r="AP157" s="921" t="e">
        <f t="shared" si="31"/>
        <v>#REF!</v>
      </c>
      <c r="AQ157" s="922"/>
      <c r="AR157" s="922"/>
      <c r="AS157" s="923"/>
      <c r="AT157" s="921" t="e">
        <f t="shared" si="32"/>
        <v>#REF!</v>
      </c>
      <c r="AU157" s="922"/>
      <c r="AV157" s="922"/>
      <c r="AW157" s="922"/>
      <c r="AX157" s="261"/>
      <c r="BB157" s="241" t="str">
        <f>_xlfn.XLOOKUP(BC157,Reference!$C$3:$C$506,Reference!$E$3:$E$506,"",FALSE)</f>
        <v>Ares Strategic Income Offshore Access Fund USD</v>
      </c>
      <c r="BC157" s="442" t="s">
        <v>419</v>
      </c>
      <c r="BD157" s="241" t="s">
        <v>46</v>
      </c>
      <c r="BE157" s="241" t="e">
        <f>_xlfn.XLOOKUP(BC157,'Instrument Performance'!$B$3:$FN$3,'Instrument Performance'!#REF!,"",FALSE)</f>
        <v>#REF!</v>
      </c>
      <c r="BF157" s="241">
        <f>_xlfn.XLOOKUP(BC157,'Current Hold'!S:S,'Current Hold'!F:F,"",FALSE)</f>
        <v>102.77352999999999</v>
      </c>
      <c r="BG157" s="456" t="e">
        <f>_xlfn.XLOOKUP(BC157,#REF!,#REF!,"---",FALSE)</f>
        <v>#REF!</v>
      </c>
      <c r="BH157" s="457" t="e">
        <f>_xlfn.XLOOKUP(BC157,#REF!,#REF!,"---",FALSE)</f>
        <v>#REF!</v>
      </c>
      <c r="BI157" s="458">
        <v>1</v>
      </c>
      <c r="BJ157" s="226"/>
      <c r="BK157" s="226"/>
      <c r="BL157" s="226" t="s">
        <v>856</v>
      </c>
    </row>
    <row r="158" spans="2:64" ht="12.95" customHeight="1">
      <c r="B158" s="582"/>
      <c r="C158" s="383"/>
      <c r="D158" s="920" t="str">
        <f t="shared" si="26"/>
        <v>Fermat CAT Bond Fund-F USD</v>
      </c>
      <c r="E158" s="920"/>
      <c r="F158" s="920"/>
      <c r="G158" s="920"/>
      <c r="H158" s="920"/>
      <c r="I158" s="920"/>
      <c r="J158" s="920"/>
      <c r="K158" s="920"/>
      <c r="L158" s="920"/>
      <c r="M158" s="920"/>
      <c r="N158" s="920"/>
      <c r="O158" s="920"/>
      <c r="P158" s="920"/>
      <c r="Q158" s="920"/>
      <c r="R158" s="920"/>
      <c r="S158" s="920"/>
      <c r="T158" s="920"/>
      <c r="U158" s="920"/>
      <c r="V158" s="273"/>
      <c r="W158" s="914" t="str">
        <f t="shared" si="27"/>
        <v>Alternatives</v>
      </c>
      <c r="X158" s="915"/>
      <c r="Y158" s="915"/>
      <c r="Z158" s="915"/>
      <c r="AA158" s="915"/>
      <c r="AB158" s="915"/>
      <c r="AC158" s="916"/>
      <c r="AD158" s="680"/>
      <c r="AE158" s="681"/>
      <c r="AF158" s="681"/>
      <c r="AG158" s="681"/>
      <c r="AH158" s="681"/>
      <c r="AI158" s="681"/>
      <c r="AJ158" s="681"/>
      <c r="AK158" s="682"/>
      <c r="AL158" s="914" t="str">
        <f t="shared" si="30"/>
        <v>FECABFU KY</v>
      </c>
      <c r="AM158" s="915"/>
      <c r="AN158" s="915"/>
      <c r="AO158" s="916"/>
      <c r="AP158" s="921" t="e">
        <f t="shared" si="31"/>
        <v>#REF!</v>
      </c>
      <c r="AQ158" s="922"/>
      <c r="AR158" s="922"/>
      <c r="AS158" s="923"/>
      <c r="AT158" s="921" t="e">
        <f t="shared" si="32"/>
        <v>#REF!</v>
      </c>
      <c r="AU158" s="922"/>
      <c r="AV158" s="922"/>
      <c r="AW158" s="922"/>
      <c r="AX158" s="261"/>
      <c r="BB158" s="241" t="str">
        <f>_xlfn.XLOOKUP(BC158,Reference!$C$3:$C$506,Reference!$E$3:$E$506,"",FALSE)</f>
        <v>Fermat CAT Bond Fund-F USD</v>
      </c>
      <c r="BC158" s="442" t="s">
        <v>563</v>
      </c>
      <c r="BD158" s="241" t="s">
        <v>46</v>
      </c>
      <c r="BE158" s="241" t="e">
        <f>_xlfn.XLOOKUP(BC158,'Instrument Performance'!$B$3:$FN$3,'Instrument Performance'!#REF!,"",FALSE)</f>
        <v>#REF!</v>
      </c>
      <c r="BF158" s="241">
        <f>_xlfn.XLOOKUP(BC158,'Current Hold'!S:S,'Current Hold'!F:F,"",FALSE)</f>
        <v>1000</v>
      </c>
      <c r="BG158" s="456" t="e">
        <f>_xlfn.XLOOKUP(BC158,#REF!,#REF!,"---",FALSE)</f>
        <v>#REF!</v>
      </c>
      <c r="BH158" s="457" t="e">
        <f>_xlfn.XLOOKUP(BC158,#REF!,#REF!,"---",FALSE)</f>
        <v>#REF!</v>
      </c>
      <c r="BI158" s="458">
        <v>1</v>
      </c>
      <c r="BL158" s="226" t="s">
        <v>857</v>
      </c>
    </row>
    <row r="159" spans="2:64" ht="12.95" customHeight="1">
      <c r="B159" s="582"/>
      <c r="C159" s="383"/>
      <c r="D159" s="920" t="str">
        <f t="shared" si="26"/>
        <v>Gold</v>
      </c>
      <c r="E159" s="920"/>
      <c r="F159" s="920"/>
      <c r="G159" s="920"/>
      <c r="H159" s="920"/>
      <c r="I159" s="920"/>
      <c r="J159" s="920"/>
      <c r="K159" s="920"/>
      <c r="L159" s="920"/>
      <c r="M159" s="920"/>
      <c r="N159" s="920"/>
      <c r="O159" s="920"/>
      <c r="P159" s="920"/>
      <c r="Q159" s="920"/>
      <c r="R159" s="920"/>
      <c r="S159" s="920"/>
      <c r="T159" s="920"/>
      <c r="U159" s="920"/>
      <c r="V159" s="273"/>
      <c r="W159" s="914" t="str">
        <f t="shared" si="27"/>
        <v>Alternatives</v>
      </c>
      <c r="X159" s="915"/>
      <c r="Y159" s="915"/>
      <c r="Z159" s="915"/>
      <c r="AA159" s="915"/>
      <c r="AB159" s="915"/>
      <c r="AC159" s="916"/>
      <c r="AD159" s="914" t="e">
        <f t="shared" si="28"/>
        <v>#REF!</v>
      </c>
      <c r="AE159" s="915"/>
      <c r="AF159" s="915" t="e">
        <f t="shared" si="29"/>
        <v>#REF!</v>
      </c>
      <c r="AG159" s="915"/>
      <c r="AH159" s="915"/>
      <c r="AI159" s="915"/>
      <c r="AJ159" s="915"/>
      <c r="AK159" s="916"/>
      <c r="AL159" s="914" t="str">
        <f t="shared" si="30"/>
        <v>XAU</v>
      </c>
      <c r="AM159" s="915"/>
      <c r="AN159" s="915"/>
      <c r="AO159" s="916"/>
      <c r="AP159" s="921" t="e">
        <f t="shared" si="31"/>
        <v>#REF!</v>
      </c>
      <c r="AQ159" s="922"/>
      <c r="AR159" s="922"/>
      <c r="AS159" s="923"/>
      <c r="AT159" s="921" t="e">
        <f t="shared" si="32"/>
        <v>#REF!</v>
      </c>
      <c r="AU159" s="922"/>
      <c r="AV159" s="922"/>
      <c r="AW159" s="922"/>
      <c r="AX159" s="261"/>
      <c r="BB159" s="241" t="str">
        <f>_xlfn.XLOOKUP(BC159,Reference!$C$3:$C$506,Reference!$E$3:$E$506,"",FALSE)</f>
        <v>Gold</v>
      </c>
      <c r="BC159" s="442" t="s">
        <v>9</v>
      </c>
      <c r="BD159" s="241" t="s">
        <v>46</v>
      </c>
      <c r="BE159" s="241" t="e">
        <f>_xlfn.XLOOKUP(BC159,'Instrument Performance'!$B$3:$FN$3,'Instrument Performance'!#REF!,"",FALSE)</f>
        <v>#REF!</v>
      </c>
      <c r="BF159" s="241">
        <f>_xlfn.XLOOKUP(BC159,'Current Hold'!S:S,'Current Hold'!F:F,"",FALSE)</f>
        <v>1</v>
      </c>
      <c r="BG159" s="456" t="e">
        <f>_xlfn.XLOOKUP(BC159,#REF!,#REF!,"---",FALSE)</f>
        <v>#REF!</v>
      </c>
      <c r="BH159" s="457" t="e">
        <f>_xlfn.XLOOKUP(BC159,#REF!,#REF!,"---",FALSE)</f>
        <v>#REF!</v>
      </c>
      <c r="BI159" s="458">
        <v>1</v>
      </c>
      <c r="BL159" s="226" t="s">
        <v>858</v>
      </c>
    </row>
    <row r="160" spans="2:64" ht="12.95" customHeight="1">
      <c r="B160" s="582"/>
      <c r="C160" s="490"/>
      <c r="D160" s="926" t="str">
        <f>BB160</f>
        <v>Liquidity</v>
      </c>
      <c r="E160" s="926"/>
      <c r="F160" s="926"/>
      <c r="G160" s="926"/>
      <c r="H160" s="926"/>
      <c r="I160" s="926"/>
      <c r="J160" s="926"/>
      <c r="K160" s="926"/>
      <c r="L160" s="926"/>
      <c r="M160" s="926"/>
      <c r="N160" s="926"/>
      <c r="O160" s="926"/>
      <c r="P160" s="926"/>
      <c r="Q160" s="926"/>
      <c r="R160" s="926"/>
      <c r="S160" s="926"/>
      <c r="T160" s="926"/>
      <c r="U160" s="926"/>
      <c r="V160" s="926"/>
      <c r="W160" s="492"/>
      <c r="X160" s="491"/>
      <c r="Y160" s="491"/>
      <c r="Z160" s="491"/>
      <c r="AA160" s="491"/>
      <c r="AB160" s="491"/>
      <c r="AC160" s="491"/>
      <c r="AD160" s="491"/>
      <c r="AE160" s="491"/>
      <c r="AF160" s="925"/>
      <c r="AG160" s="925"/>
      <c r="AH160" s="925"/>
      <c r="AI160" s="925"/>
      <c r="AJ160" s="925"/>
      <c r="AK160" s="491"/>
      <c r="AL160" s="985" t="str">
        <f>BC160</f>
        <v>Liquidity</v>
      </c>
      <c r="AM160" s="985"/>
      <c r="AN160" s="985"/>
      <c r="AO160" s="985"/>
      <c r="AP160" s="929" t="e">
        <f>BG160+BG161</f>
        <v>#REF!</v>
      </c>
      <c r="AQ160" s="929"/>
      <c r="AR160" s="929"/>
      <c r="AS160" s="929"/>
      <c r="AT160" s="929" t="e">
        <f>BH160+BH161</f>
        <v>#REF!</v>
      </c>
      <c r="AU160" s="929"/>
      <c r="AV160" s="929"/>
      <c r="AW160" s="929"/>
      <c r="AX160" s="261"/>
      <c r="AZ160" s="226"/>
      <c r="BA160" s="253"/>
      <c r="BB160" s="241" t="s">
        <v>16</v>
      </c>
      <c r="BC160" s="442" t="s">
        <v>16</v>
      </c>
      <c r="BD160" s="241"/>
      <c r="BE160" s="241"/>
      <c r="BF160" s="241"/>
      <c r="BG160" s="460" t="e">
        <f>_xlfn.XLOOKUP(BC160,#REF!,#REF!,"",FALSE)</f>
        <v>#REF!</v>
      </c>
      <c r="BH160" s="241" t="e">
        <f>_xlfn.XLOOKUP(BC160,#REF!,#REF!,"---",FALSE)</f>
        <v>#REF!</v>
      </c>
      <c r="BI160" s="241"/>
      <c r="BJ160" s="253"/>
      <c r="BK160" s="253"/>
      <c r="BL160" s="253"/>
    </row>
    <row r="161" spans="2:76 9924:9924" ht="12.95" customHeight="1">
      <c r="B161" s="582"/>
      <c r="C161" s="382" t="s">
        <v>14</v>
      </c>
      <c r="D161" s="273"/>
      <c r="E161" s="273"/>
      <c r="F161" s="273"/>
      <c r="G161" s="273"/>
      <c r="H161" s="273"/>
      <c r="I161" s="273"/>
      <c r="J161" s="273"/>
      <c r="K161" s="273"/>
      <c r="L161" s="273"/>
      <c r="M161" s="273"/>
      <c r="N161" s="273"/>
      <c r="O161" s="273"/>
      <c r="P161" s="273"/>
      <c r="Q161" s="273"/>
      <c r="R161" s="273"/>
      <c r="S161" s="273"/>
      <c r="T161" s="273"/>
      <c r="U161" s="273"/>
      <c r="V161" s="454"/>
      <c r="W161" s="454"/>
      <c r="X161" s="454"/>
      <c r="Y161" s="454"/>
      <c r="Z161" s="454"/>
      <c r="AA161" s="454"/>
      <c r="AB161" s="454"/>
      <c r="AC161" s="454"/>
      <c r="AD161" s="454"/>
      <c r="AE161" s="454"/>
      <c r="AF161" s="454"/>
      <c r="AG161" s="454"/>
      <c r="AH161" s="454"/>
      <c r="AI161" s="454"/>
      <c r="AJ161" s="454"/>
      <c r="AK161" s="454"/>
      <c r="AL161" s="454"/>
      <c r="AM161" s="454"/>
      <c r="AN161" s="454"/>
      <c r="AO161" s="454"/>
      <c r="AP161" s="924" t="e">
        <f>SUM(AP132:AS160)</f>
        <v>#REF!</v>
      </c>
      <c r="AQ161" s="924"/>
      <c r="AR161" s="924"/>
      <c r="AS161" s="924"/>
      <c r="AT161" s="924" t="e">
        <f>SUM(AT132:AW160)</f>
        <v>#REF!</v>
      </c>
      <c r="AU161" s="924"/>
      <c r="AV161" s="924"/>
      <c r="AW161" s="924"/>
      <c r="AX161" s="261"/>
      <c r="AZ161" s="254"/>
      <c r="BB161" s="398" t="s">
        <v>862</v>
      </c>
      <c r="BC161" s="587"/>
      <c r="BD161" s="398"/>
      <c r="BE161" s="588"/>
      <c r="BF161" s="398"/>
      <c r="BG161" s="309">
        <v>-0.02</v>
      </c>
      <c r="BH161" s="309">
        <v>-0.18</v>
      </c>
      <c r="BI161" s="398"/>
      <c r="BJ161" s="309"/>
      <c r="BK161" s="309"/>
      <c r="BL161" s="309"/>
      <c r="BM161" s="309"/>
    </row>
    <row r="162" spans="2:76 9924:9924" ht="12.95" customHeight="1">
      <c r="B162" s="582"/>
      <c r="C162" s="261"/>
      <c r="D162" s="261"/>
      <c r="E162" s="261"/>
      <c r="F162" s="261"/>
      <c r="G162" s="261"/>
      <c r="H162" s="261"/>
      <c r="I162" s="261"/>
      <c r="J162" s="261"/>
      <c r="K162" s="261"/>
      <c r="L162" s="261"/>
      <c r="M162" s="261"/>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BF162" s="258" t="s">
        <v>863</v>
      </c>
      <c r="BG162" s="589" t="e">
        <f>SUM(BG132:BG161)</f>
        <v>#REF!</v>
      </c>
      <c r="BH162" s="589" t="e">
        <f>SUM(BH132:BH161)</f>
        <v>#REF!</v>
      </c>
    </row>
    <row r="163" spans="2:76 9924:9924" ht="12.95" customHeight="1">
      <c r="B163" s="582"/>
      <c r="C163" s="261"/>
      <c r="D163" s="261"/>
      <c r="E163" s="261"/>
      <c r="F163" s="261"/>
      <c r="G163" s="261"/>
      <c r="H163" s="261"/>
      <c r="I163" s="261"/>
      <c r="J163" s="261"/>
      <c r="K163" s="261"/>
      <c r="L163" s="261"/>
      <c r="M163" s="261"/>
      <c r="N163" s="261"/>
      <c r="O163" s="261"/>
      <c r="P163" s="261"/>
      <c r="Q163" s="261"/>
      <c r="R163" s="261"/>
      <c r="S163" s="261"/>
      <c r="T163" s="261"/>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BC163" s="439"/>
    </row>
    <row r="164" spans="2:76 9924:9924" ht="12.95" customHeight="1">
      <c r="B164" s="582"/>
      <c r="C164" s="261"/>
      <c r="D164" s="261"/>
      <c r="E164" s="261"/>
      <c r="F164" s="261"/>
      <c r="G164" s="261"/>
      <c r="H164" s="261"/>
      <c r="I164" s="261"/>
      <c r="J164" s="261"/>
      <c r="K164" s="261"/>
      <c r="L164" s="261"/>
      <c r="M164" s="261"/>
      <c r="N164" s="261"/>
      <c r="O164" s="261"/>
      <c r="P164" s="261"/>
      <c r="Q164" s="261"/>
      <c r="R164" s="261"/>
      <c r="S164" s="261"/>
      <c r="T164" s="261"/>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BC164" s="439"/>
      <c r="BE164" s="451"/>
      <c r="BF164" s="451"/>
    </row>
    <row r="165" spans="2:76 9924:9924" ht="12.95" customHeight="1">
      <c r="B165" s="582"/>
      <c r="C165" s="452"/>
      <c r="D165" s="261"/>
      <c r="E165" s="261"/>
      <c r="F165" s="261"/>
      <c r="G165" s="261"/>
      <c r="H165" s="261"/>
      <c r="I165" s="261"/>
      <c r="J165" s="261"/>
      <c r="K165" s="261"/>
      <c r="L165" s="261"/>
      <c r="M165" s="261"/>
      <c r="N165" s="261"/>
      <c r="O165" s="261"/>
      <c r="P165" s="261"/>
      <c r="Q165" s="261"/>
      <c r="R165" s="261"/>
      <c r="S165" s="261"/>
      <c r="T165" s="261"/>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row>
    <row r="166" spans="2:76 9924:9924" ht="12.95" customHeight="1">
      <c r="B166" s="582"/>
      <c r="J166" s="255"/>
      <c r="K166" s="255"/>
      <c r="L166" s="255"/>
      <c r="M166" s="255"/>
      <c r="N166" s="255"/>
      <c r="O166" s="255"/>
      <c r="P166" s="255"/>
      <c r="Q166" s="255"/>
      <c r="R166" s="255"/>
      <c r="S166" s="255"/>
      <c r="T166" s="255"/>
      <c r="U166" s="255"/>
      <c r="V166" s="255"/>
      <c r="W166" s="255"/>
      <c r="X166" s="255"/>
      <c r="Y166" s="255"/>
      <c r="Z166" s="255"/>
      <c r="AA166" s="255"/>
      <c r="AB166" s="255"/>
      <c r="AC166" s="255"/>
      <c r="AD166" s="255"/>
      <c r="AE166" s="255"/>
      <c r="AF166" s="255"/>
      <c r="AG166" s="255"/>
      <c r="AH166" s="255"/>
      <c r="AI166" s="255"/>
      <c r="AJ166" s="255"/>
      <c r="AK166" s="255"/>
      <c r="AL166" s="255"/>
      <c r="AM166" s="255"/>
      <c r="AN166" s="255"/>
      <c r="AO166" s="255"/>
      <c r="AP166" s="255"/>
      <c r="AQ166" s="255"/>
      <c r="AR166" s="255"/>
      <c r="AS166" s="255"/>
      <c r="AT166" s="255"/>
      <c r="AU166" s="255"/>
      <c r="AV166" s="255"/>
      <c r="AW166" s="255"/>
      <c r="BE166" s="226"/>
      <c r="BF166" s="226"/>
      <c r="BN166" s="210"/>
      <c r="NQR166" s="212"/>
    </row>
    <row r="167" spans="2:76 9924:9924" ht="12.95" customHeight="1">
      <c r="B167" s="582"/>
      <c r="J167" s="255"/>
      <c r="K167" s="255"/>
      <c r="L167" s="255"/>
      <c r="M167" s="255"/>
      <c r="N167" s="255"/>
      <c r="O167" s="255"/>
      <c r="P167" s="255"/>
      <c r="Q167" s="255"/>
      <c r="R167" s="255"/>
      <c r="S167" s="255"/>
      <c r="T167" s="255"/>
      <c r="U167" s="255"/>
      <c r="V167" s="255"/>
      <c r="W167" s="255"/>
      <c r="X167" s="255"/>
      <c r="Y167" s="255"/>
      <c r="Z167" s="255"/>
      <c r="AA167" s="255"/>
      <c r="AB167" s="255"/>
      <c r="AC167" s="255"/>
      <c r="AD167" s="255"/>
      <c r="AE167" s="255"/>
      <c r="AF167" s="255"/>
      <c r="AG167" s="255"/>
      <c r="AH167" s="255"/>
      <c r="AI167" s="255"/>
      <c r="AJ167" s="255"/>
      <c r="AK167" s="255"/>
      <c r="AL167" s="255"/>
      <c r="AM167" s="255"/>
      <c r="AN167" s="255"/>
      <c r="AO167" s="255"/>
      <c r="AP167" s="255"/>
      <c r="AQ167" s="255"/>
      <c r="AR167" s="255"/>
      <c r="AS167" s="255"/>
      <c r="AT167" s="255"/>
      <c r="AU167" s="255"/>
      <c r="AV167" s="255"/>
      <c r="AW167" s="255"/>
      <c r="BE167" s="226"/>
      <c r="BF167" s="226"/>
      <c r="NQR167" s="212"/>
    </row>
    <row r="168" spans="2:76 9924:9924" ht="12.95" customHeight="1">
      <c r="B168" s="582"/>
      <c r="J168" s="255"/>
      <c r="K168" s="255"/>
      <c r="L168" s="255"/>
      <c r="M168" s="255"/>
      <c r="N168" s="255"/>
      <c r="O168" s="255"/>
      <c r="P168" s="255"/>
      <c r="Q168" s="255"/>
      <c r="R168" s="255"/>
      <c r="S168" s="255"/>
      <c r="T168" s="255"/>
      <c r="U168" s="255"/>
      <c r="V168" s="255"/>
      <c r="W168" s="255"/>
      <c r="X168" s="255"/>
      <c r="Y168" s="255"/>
      <c r="Z168" s="255"/>
      <c r="AA168" s="255"/>
      <c r="AB168" s="255"/>
      <c r="AC168" s="255"/>
      <c r="AD168" s="255"/>
      <c r="AE168" s="255"/>
      <c r="AF168" s="255"/>
      <c r="AG168" s="255"/>
      <c r="AH168" s="255"/>
      <c r="AI168" s="255"/>
      <c r="AJ168" s="255"/>
      <c r="AK168" s="255"/>
      <c r="AL168" s="255"/>
      <c r="AM168" s="255"/>
      <c r="AN168" s="255"/>
      <c r="AO168" s="255"/>
      <c r="AP168" s="255"/>
      <c r="AQ168" s="255"/>
      <c r="AR168" s="255"/>
      <c r="AS168" s="255"/>
      <c r="AT168" s="255"/>
      <c r="AU168" s="255"/>
      <c r="AV168" s="255"/>
      <c r="AW168" s="255"/>
      <c r="BE168" s="226"/>
      <c r="BF168" s="226"/>
      <c r="NQR168" s="212"/>
    </row>
    <row r="169" spans="2:76 9924:9924" ht="12.95" customHeight="1">
      <c r="B169" s="582"/>
      <c r="C169" s="912" t="e" vm="1">
        <v>#VALUE!</v>
      </c>
      <c r="D169" s="912"/>
      <c r="E169" s="912"/>
      <c r="F169" s="912"/>
      <c r="G169" s="912"/>
      <c r="H169" s="941" t="s">
        <v>583</v>
      </c>
      <c r="I169" s="941"/>
      <c r="J169" s="941"/>
      <c r="K169" s="941"/>
      <c r="L169" s="941"/>
      <c r="M169" s="941"/>
      <c r="N169" s="941"/>
      <c r="O169" s="941"/>
      <c r="P169" s="941"/>
      <c r="Q169" s="941"/>
      <c r="R169" s="941"/>
      <c r="S169" s="941"/>
      <c r="T169" s="941"/>
      <c r="U169" s="941"/>
      <c r="V169" s="941"/>
      <c r="W169" s="941"/>
      <c r="X169" s="941"/>
      <c r="Y169" s="941"/>
      <c r="Z169" s="941"/>
      <c r="AA169" s="941"/>
      <c r="AB169" s="941"/>
      <c r="AC169" s="941"/>
      <c r="AD169" s="941"/>
      <c r="AE169" s="941"/>
      <c r="AF169" s="941"/>
      <c r="AG169" s="941"/>
      <c r="AH169" s="941"/>
      <c r="AI169" s="941"/>
      <c r="AJ169" s="941"/>
      <c r="AK169" s="941"/>
      <c r="AL169" s="941"/>
      <c r="AM169" s="941"/>
      <c r="AN169" s="941"/>
      <c r="AO169" s="941"/>
      <c r="AP169" s="941"/>
      <c r="AQ169" s="941"/>
      <c r="AR169" s="941"/>
      <c r="AS169" s="941"/>
      <c r="AT169" s="941"/>
      <c r="AU169" s="941"/>
      <c r="AV169" s="941"/>
      <c r="AW169" s="941"/>
      <c r="BE169" s="226"/>
      <c r="BF169" s="226"/>
      <c r="NQR169" s="212"/>
    </row>
    <row r="170" spans="2:76 9924:9924" ht="12.95" customHeight="1">
      <c r="B170" s="582"/>
      <c r="C170" s="912"/>
      <c r="D170" s="912"/>
      <c r="E170" s="912"/>
      <c r="F170" s="912"/>
      <c r="G170" s="912"/>
      <c r="H170" s="941"/>
      <c r="I170" s="941"/>
      <c r="J170" s="941"/>
      <c r="K170" s="941"/>
      <c r="L170" s="941"/>
      <c r="M170" s="941"/>
      <c r="N170" s="941"/>
      <c r="O170" s="941"/>
      <c r="P170" s="941"/>
      <c r="Q170" s="941"/>
      <c r="R170" s="941"/>
      <c r="S170" s="941"/>
      <c r="T170" s="941"/>
      <c r="U170" s="941"/>
      <c r="V170" s="941"/>
      <c r="W170" s="941"/>
      <c r="X170" s="941"/>
      <c r="Y170" s="941"/>
      <c r="Z170" s="941"/>
      <c r="AA170" s="941"/>
      <c r="AB170" s="941"/>
      <c r="AC170" s="941"/>
      <c r="AD170" s="941"/>
      <c r="AE170" s="941"/>
      <c r="AF170" s="941"/>
      <c r="AG170" s="941"/>
      <c r="AH170" s="941"/>
      <c r="AI170" s="941"/>
      <c r="AJ170" s="941"/>
      <c r="AK170" s="941"/>
      <c r="AL170" s="941"/>
      <c r="AM170" s="941"/>
      <c r="AN170" s="941"/>
      <c r="AO170" s="941"/>
      <c r="AP170" s="941"/>
      <c r="AQ170" s="941"/>
      <c r="AR170" s="941"/>
      <c r="AS170" s="941"/>
      <c r="AT170" s="941"/>
      <c r="AU170" s="941"/>
      <c r="AV170" s="941"/>
      <c r="AW170" s="941"/>
      <c r="BE170" s="226"/>
      <c r="BF170" s="226"/>
      <c r="NQR170" s="212"/>
    </row>
    <row r="171" spans="2:76 9924:9924" ht="12.95" customHeight="1">
      <c r="B171" s="582"/>
      <c r="C171" s="912"/>
      <c r="D171" s="912"/>
      <c r="E171" s="912"/>
      <c r="F171" s="912"/>
      <c r="G171" s="912"/>
      <c r="H171" s="941"/>
      <c r="I171" s="941"/>
      <c r="J171" s="941"/>
      <c r="K171" s="941"/>
      <c r="L171" s="941"/>
      <c r="M171" s="941"/>
      <c r="N171" s="941"/>
      <c r="O171" s="941"/>
      <c r="P171" s="941"/>
      <c r="Q171" s="941"/>
      <c r="R171" s="941"/>
      <c r="S171" s="941"/>
      <c r="T171" s="941"/>
      <c r="U171" s="941"/>
      <c r="V171" s="941"/>
      <c r="W171" s="941"/>
      <c r="X171" s="941"/>
      <c r="Y171" s="941"/>
      <c r="Z171" s="941"/>
      <c r="AA171" s="941"/>
      <c r="AB171" s="941"/>
      <c r="AC171" s="941"/>
      <c r="AD171" s="941"/>
      <c r="AE171" s="941"/>
      <c r="AF171" s="941"/>
      <c r="AG171" s="941"/>
      <c r="AH171" s="941"/>
      <c r="AI171" s="941"/>
      <c r="AJ171" s="941"/>
      <c r="AK171" s="941"/>
      <c r="AL171" s="941"/>
      <c r="AM171" s="941"/>
      <c r="AN171" s="941"/>
      <c r="AO171" s="941"/>
      <c r="AP171" s="941"/>
      <c r="AQ171" s="941"/>
      <c r="AR171" s="941"/>
      <c r="AS171" s="941"/>
      <c r="AT171" s="941"/>
      <c r="AU171" s="941"/>
      <c r="AV171" s="941"/>
      <c r="AW171" s="941"/>
      <c r="BE171" s="226"/>
      <c r="BF171" s="226"/>
      <c r="NQR171" s="212"/>
    </row>
    <row r="172" spans="2:76 9924:9924" ht="12.95" customHeight="1">
      <c r="B172" s="582"/>
      <c r="C172" s="912"/>
      <c r="D172" s="912"/>
      <c r="E172" s="912"/>
      <c r="F172" s="912"/>
      <c r="G172" s="912"/>
      <c r="H172" s="941"/>
      <c r="I172" s="941"/>
      <c r="J172" s="941"/>
      <c r="K172" s="941"/>
      <c r="L172" s="941"/>
      <c r="M172" s="941"/>
      <c r="N172" s="941"/>
      <c r="O172" s="941"/>
      <c r="P172" s="941"/>
      <c r="Q172" s="941"/>
      <c r="R172" s="941"/>
      <c r="S172" s="941"/>
      <c r="T172" s="941"/>
      <c r="U172" s="941"/>
      <c r="V172" s="941"/>
      <c r="W172" s="941"/>
      <c r="X172" s="941"/>
      <c r="Y172" s="941"/>
      <c r="Z172" s="941"/>
      <c r="AA172" s="941"/>
      <c r="AB172" s="941"/>
      <c r="AC172" s="941"/>
      <c r="AD172" s="941"/>
      <c r="AE172" s="941"/>
      <c r="AF172" s="941"/>
      <c r="AG172" s="941"/>
      <c r="AH172" s="941"/>
      <c r="AI172" s="941"/>
      <c r="AJ172" s="941"/>
      <c r="AK172" s="941"/>
      <c r="AL172" s="941"/>
      <c r="AM172" s="941"/>
      <c r="AN172" s="941"/>
      <c r="AO172" s="941"/>
      <c r="AP172" s="941"/>
      <c r="AQ172" s="941"/>
      <c r="AR172" s="941"/>
      <c r="AS172" s="941"/>
      <c r="AT172" s="941"/>
      <c r="AU172" s="941"/>
      <c r="AV172" s="941"/>
      <c r="AW172" s="941"/>
      <c r="BE172" s="226"/>
      <c r="BF172" s="226"/>
      <c r="NQR172" s="212"/>
    </row>
    <row r="173" spans="2:76 9924:9924" ht="12.95" customHeight="1">
      <c r="B173" s="582"/>
      <c r="Q173" s="942" t="str">
        <f>$Q$7</f>
        <v>LGT IM AIF Funds - LGT IM Multi-Asset Core Fund</v>
      </c>
      <c r="R173" s="942"/>
      <c r="S173" s="942"/>
      <c r="T173" s="942"/>
      <c r="U173" s="942"/>
      <c r="V173" s="942"/>
      <c r="W173" s="942"/>
      <c r="X173" s="942"/>
      <c r="Y173" s="942"/>
      <c r="Z173" s="942"/>
      <c r="AA173" s="942"/>
      <c r="AB173" s="942"/>
      <c r="AC173" s="942"/>
      <c r="AD173" s="942"/>
      <c r="AE173" s="942"/>
      <c r="AF173" s="942"/>
      <c r="AG173" s="942"/>
      <c r="AH173" s="942"/>
      <c r="AI173" s="942"/>
      <c r="AJ173" s="942"/>
      <c r="AK173" s="942"/>
      <c r="AL173" s="942"/>
      <c r="AM173" s="942"/>
      <c r="AN173" s="942"/>
      <c r="AO173" s="942"/>
      <c r="AP173" s="942"/>
      <c r="AQ173" s="942"/>
      <c r="AR173" s="942"/>
      <c r="AS173" s="942"/>
      <c r="AT173" s="942"/>
      <c r="AU173" s="942"/>
      <c r="AV173" s="942"/>
      <c r="AW173" s="942"/>
      <c r="BE173" s="226"/>
      <c r="BF173" s="226"/>
      <c r="BX173" s="148"/>
      <c r="NQR173" s="212"/>
    </row>
    <row r="174" spans="2:76 9924:9924" ht="12.95" customHeight="1">
      <c r="B174" s="582"/>
      <c r="Q174" s="942"/>
      <c r="R174" s="942"/>
      <c r="S174" s="942"/>
      <c r="T174" s="942"/>
      <c r="U174" s="942"/>
      <c r="V174" s="942"/>
      <c r="W174" s="942"/>
      <c r="X174" s="942"/>
      <c r="Y174" s="942"/>
      <c r="Z174" s="942"/>
      <c r="AA174" s="942"/>
      <c r="AB174" s="942"/>
      <c r="AC174" s="942"/>
      <c r="AD174" s="942"/>
      <c r="AE174" s="942"/>
      <c r="AF174" s="942"/>
      <c r="AG174" s="942"/>
      <c r="AH174" s="942"/>
      <c r="AI174" s="942"/>
      <c r="AJ174" s="942"/>
      <c r="AK174" s="942"/>
      <c r="AL174" s="942"/>
      <c r="AM174" s="942"/>
      <c r="AN174" s="942"/>
      <c r="AO174" s="942"/>
      <c r="AP174" s="942"/>
      <c r="AQ174" s="942"/>
      <c r="AR174" s="942"/>
      <c r="AS174" s="942"/>
      <c r="AT174" s="942"/>
      <c r="AU174" s="942"/>
      <c r="AV174" s="942"/>
      <c r="AW174" s="942"/>
      <c r="BE174" s="226"/>
      <c r="BF174" s="226"/>
      <c r="BX174" s="148"/>
      <c r="NQR174" s="212"/>
    </row>
    <row r="175" spans="2:76 9924:9924" ht="12.95" customHeight="1">
      <c r="B175" s="582"/>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Q175" s="213"/>
      <c r="AR175" s="213"/>
      <c r="AS175" s="213"/>
      <c r="AT175" s="213"/>
      <c r="AU175" s="213"/>
      <c r="AV175" s="213"/>
      <c r="AW175" s="213"/>
      <c r="BE175" s="226"/>
      <c r="BF175" s="226"/>
      <c r="BX175" s="148"/>
      <c r="NQR175" s="212"/>
    </row>
    <row r="176" spans="2:76 9924:9924" ht="12.95" customHeight="1">
      <c r="B176" s="582"/>
      <c r="C176" s="943" t="s">
        <v>861</v>
      </c>
      <c r="D176" s="943"/>
      <c r="E176" s="943"/>
      <c r="F176" s="943"/>
      <c r="G176" s="943"/>
      <c r="H176" s="943"/>
      <c r="I176" s="943"/>
      <c r="J176" s="943"/>
      <c r="K176" s="216"/>
      <c r="L176" s="216"/>
      <c r="M176" s="216"/>
      <c r="N176" s="216"/>
      <c r="O176" s="216"/>
      <c r="P176" s="216"/>
      <c r="Q176" s="216"/>
      <c r="R176" s="216"/>
      <c r="S176" s="216"/>
      <c r="T176" s="216"/>
      <c r="U176" s="216"/>
      <c r="V176" s="216"/>
      <c r="W176" s="216"/>
      <c r="X176" s="216"/>
      <c r="Y176" s="216"/>
      <c r="Z176" s="256"/>
      <c r="AA176" s="438"/>
      <c r="AB176" s="438"/>
      <c r="AC176" s="438"/>
      <c r="AD176" s="438"/>
      <c r="AE176" s="438"/>
      <c r="AF176" s="438"/>
      <c r="AG176" s="438"/>
      <c r="AH176" s="438"/>
      <c r="AI176" s="218"/>
      <c r="AJ176" s="218"/>
      <c r="AK176" s="218"/>
      <c r="AL176" s="218"/>
      <c r="AM176" s="218"/>
      <c r="AN176" s="218"/>
      <c r="AO176" s="218"/>
      <c r="AP176" s="218"/>
      <c r="AQ176" s="218"/>
      <c r="AR176" s="218"/>
      <c r="AS176" s="218"/>
      <c r="AT176" s="218"/>
      <c r="AU176" s="218"/>
      <c r="AV176" s="218"/>
      <c r="BE176" s="226"/>
      <c r="BX176" s="148"/>
      <c r="NQR176" s="212"/>
    </row>
    <row r="177" spans="2:76 9924:9924" ht="12.95" customHeight="1">
      <c r="B177" s="582"/>
      <c r="C177" s="943"/>
      <c r="D177" s="943"/>
      <c r="E177" s="943"/>
      <c r="F177" s="943"/>
      <c r="G177" s="943"/>
      <c r="H177" s="943"/>
      <c r="I177" s="943"/>
      <c r="J177" s="943"/>
      <c r="K177" s="494" t="s">
        <v>638</v>
      </c>
      <c r="L177" s="910" t="str">
        <f>TEXT($BC$2,"dd mmmm yyyy")</f>
        <v>31 August 2025</v>
      </c>
      <c r="M177" s="910"/>
      <c r="N177" s="910"/>
      <c r="O177" s="910"/>
      <c r="P177" s="910"/>
      <c r="Q177" s="494" t="s">
        <v>638</v>
      </c>
      <c r="R177" s="216" t="s">
        <v>639</v>
      </c>
      <c r="S177" s="216"/>
      <c r="T177" s="216"/>
      <c r="U177" s="216"/>
      <c r="V177" s="216"/>
      <c r="W177" s="216"/>
      <c r="X177" s="216"/>
      <c r="Y177" s="216"/>
      <c r="Z177" s="256"/>
      <c r="AA177" s="438"/>
      <c r="AB177" s="438"/>
      <c r="AC177" s="438"/>
      <c r="AD177" s="438"/>
      <c r="AE177" s="438"/>
      <c r="AF177" s="438"/>
      <c r="AG177" s="438"/>
      <c r="AH177" s="438"/>
      <c r="AI177" s="218"/>
      <c r="AJ177" s="218"/>
      <c r="AK177" s="218"/>
      <c r="AL177" s="218"/>
      <c r="AM177" s="218"/>
      <c r="AN177" s="218"/>
      <c r="AO177" s="218"/>
      <c r="AP177" s="218"/>
      <c r="AQ177" s="218"/>
      <c r="AR177" s="218"/>
      <c r="AS177" s="218"/>
      <c r="AT177" s="218"/>
      <c r="AU177" s="218"/>
      <c r="AV177" s="218"/>
      <c r="BE177" s="226"/>
      <c r="BX177" s="148"/>
      <c r="NQR177" s="212"/>
    </row>
    <row r="178" spans="2:76 9924:9924" ht="12.95" customHeight="1">
      <c r="B178" s="582"/>
      <c r="C178" s="943"/>
      <c r="D178" s="943"/>
      <c r="E178" s="943"/>
      <c r="F178" s="943"/>
      <c r="G178" s="943"/>
      <c r="H178" s="943"/>
      <c r="I178" s="943"/>
      <c r="J178" s="943"/>
      <c r="K178" s="216"/>
      <c r="L178" s="216"/>
      <c r="M178" s="216"/>
      <c r="N178" s="216"/>
      <c r="O178" s="216"/>
      <c r="P178" s="216"/>
      <c r="Q178" s="219"/>
      <c r="R178" s="495" t="s">
        <v>742</v>
      </c>
      <c r="S178" s="216"/>
      <c r="T178" s="216"/>
      <c r="U178" s="216"/>
      <c r="V178" s="216"/>
      <c r="W178" s="216"/>
      <c r="X178" s="216"/>
      <c r="Y178" s="216"/>
      <c r="Z178" s="256"/>
      <c r="AA178" s="438"/>
      <c r="AB178" s="438"/>
      <c r="AC178" s="438"/>
      <c r="AD178" s="438"/>
      <c r="AE178" s="438"/>
      <c r="AF178" s="438"/>
      <c r="AG178" s="438"/>
      <c r="AH178" s="438"/>
      <c r="AI178" s="218"/>
      <c r="AJ178" s="218"/>
      <c r="AK178" s="218"/>
      <c r="AL178" s="218"/>
      <c r="AM178" s="218"/>
      <c r="AN178" s="218"/>
      <c r="AO178" s="218"/>
      <c r="AP178" s="218"/>
      <c r="AQ178" s="218"/>
      <c r="AR178" s="218"/>
      <c r="AS178" s="218"/>
      <c r="AT178" s="218"/>
      <c r="AU178" s="218"/>
      <c r="AV178" s="218"/>
      <c r="BG178" s="220"/>
      <c r="BH178" s="220"/>
      <c r="BI178" s="220"/>
      <c r="BJ178" s="220"/>
      <c r="BK178" s="220"/>
      <c r="BL178" s="220"/>
      <c r="BX178" s="148"/>
      <c r="NQR178" s="212"/>
    </row>
    <row r="179" spans="2:76 9924:9924" ht="12.95" customHeight="1">
      <c r="B179" s="582"/>
      <c r="C179" s="211"/>
      <c r="D179" s="211"/>
      <c r="E179" s="211"/>
      <c r="F179" s="211"/>
      <c r="G179" s="211"/>
      <c r="H179" s="211"/>
      <c r="I179" s="211"/>
      <c r="J179" s="211"/>
      <c r="K179" s="211"/>
      <c r="L179" s="211"/>
      <c r="M179" s="211"/>
      <c r="N179" s="211"/>
      <c r="O179" s="211"/>
      <c r="P179" s="211"/>
      <c r="Q179" s="211"/>
      <c r="R179" s="211"/>
      <c r="S179" s="211"/>
      <c r="T179" s="211"/>
      <c r="U179" s="211"/>
      <c r="V179" s="211"/>
      <c r="W179" s="211"/>
      <c r="X179" s="211"/>
      <c r="Y179" s="211"/>
      <c r="Z179" s="211"/>
      <c r="AA179" s="211"/>
      <c r="AB179" s="211"/>
      <c r="AC179" s="211"/>
      <c r="AD179" s="211"/>
      <c r="AE179" s="211"/>
      <c r="AF179" s="211"/>
      <c r="AG179" s="211"/>
      <c r="AH179" s="211"/>
      <c r="AI179" s="211"/>
      <c r="AJ179" s="211"/>
      <c r="AK179" s="211"/>
      <c r="AL179" s="211"/>
      <c r="AM179" s="211"/>
      <c r="AN179" s="211"/>
      <c r="AO179" s="211"/>
      <c r="AP179" s="211"/>
      <c r="AQ179" s="211"/>
      <c r="AR179" s="211"/>
      <c r="AS179" s="211"/>
      <c r="AT179" s="211"/>
      <c r="AU179" s="211"/>
      <c r="AV179" s="211"/>
      <c r="AW179" s="211"/>
      <c r="BF179" s="220"/>
      <c r="BX179" s="148"/>
      <c r="NQR179" s="212"/>
    </row>
    <row r="180" spans="2:76 9924:9924" s="241" customFormat="1" ht="12.95" customHeight="1">
      <c r="B180" s="582"/>
      <c r="C180" s="934" t="s">
        <v>679</v>
      </c>
      <c r="D180" s="934"/>
      <c r="E180" s="934"/>
      <c r="F180" s="934"/>
      <c r="G180" s="934"/>
      <c r="H180" s="934"/>
      <c r="I180" s="934"/>
      <c r="J180" s="934"/>
      <c r="K180" s="934"/>
      <c r="L180" s="934"/>
      <c r="M180" s="934"/>
      <c r="N180" s="934"/>
      <c r="O180" s="934"/>
      <c r="P180" s="934"/>
      <c r="Q180" s="934"/>
      <c r="R180" s="934"/>
      <c r="S180" s="934"/>
      <c r="T180" s="934"/>
      <c r="U180" s="934"/>
      <c r="V180" s="934"/>
      <c r="W180" s="934"/>
      <c r="X180" s="934"/>
      <c r="Y180" s="934"/>
      <c r="Z180" s="610"/>
      <c r="AA180" s="934" t="s">
        <v>1010</v>
      </c>
      <c r="AB180" s="934"/>
      <c r="AC180" s="934"/>
      <c r="AD180" s="934"/>
      <c r="AE180" s="934"/>
      <c r="AF180" s="934"/>
      <c r="AG180" s="934"/>
      <c r="AH180" s="934"/>
      <c r="AI180" s="934"/>
      <c r="AJ180" s="934"/>
      <c r="AK180" s="934"/>
      <c r="AL180" s="934"/>
      <c r="AM180" s="934"/>
      <c r="AN180" s="934"/>
      <c r="AO180" s="934"/>
      <c r="AP180" s="934"/>
      <c r="AQ180" s="934"/>
      <c r="AR180" s="934"/>
      <c r="AS180" s="934"/>
      <c r="AT180" s="934"/>
      <c r="AU180" s="934"/>
      <c r="AV180" s="934"/>
      <c r="AW180" s="934"/>
      <c r="AY180" s="210"/>
      <c r="AZ180" s="249"/>
      <c r="BA180" s="249"/>
      <c r="BE180" s="444"/>
      <c r="BF180" s="444"/>
      <c r="BG180" s="308"/>
      <c r="BH180" s="221"/>
      <c r="BI180" s="221"/>
      <c r="BJ180" s="308"/>
      <c r="BK180" s="249"/>
      <c r="BL180" s="249"/>
      <c r="BN180" s="442"/>
      <c r="BX180" s="148"/>
      <c r="NQR180" s="259"/>
    </row>
    <row r="181" spans="2:76 9924:9924" s="241" customFormat="1" ht="12.95" customHeight="1">
      <c r="B181" s="582"/>
      <c r="C181" s="611"/>
      <c r="D181" s="612"/>
      <c r="E181" s="612"/>
      <c r="F181" s="612"/>
      <c r="G181" s="274"/>
      <c r="H181" s="274"/>
      <c r="I181" s="274"/>
      <c r="J181" s="274"/>
      <c r="K181" s="274"/>
      <c r="L181" s="274"/>
      <c r="M181" s="274"/>
      <c r="N181" s="274"/>
      <c r="O181" s="274"/>
      <c r="P181" s="274"/>
      <c r="Q181" s="274"/>
      <c r="R181" s="274"/>
      <c r="S181" s="274"/>
      <c r="T181" s="274"/>
      <c r="U181" s="274"/>
      <c r="V181" s="274"/>
      <c r="W181" s="274"/>
      <c r="X181" s="274"/>
      <c r="Y181" s="613"/>
      <c r="Z181" s="274"/>
      <c r="AA181" s="274"/>
      <c r="AB181" s="274"/>
      <c r="AC181" s="274"/>
      <c r="AD181" s="274"/>
      <c r="AE181" s="274"/>
      <c r="AF181" s="274"/>
      <c r="AG181" s="274"/>
      <c r="AH181" s="274"/>
      <c r="AI181" s="274"/>
      <c r="AJ181" s="274"/>
      <c r="AK181" s="274"/>
      <c r="AL181" s="274"/>
      <c r="AM181" s="274"/>
      <c r="AN181" s="274"/>
      <c r="AO181" s="274"/>
      <c r="AP181" s="274"/>
      <c r="AQ181" s="274"/>
      <c r="AR181" s="614"/>
      <c r="AS181" s="614"/>
      <c r="AT181" s="614"/>
      <c r="AU181" s="614"/>
      <c r="AV181" s="614"/>
      <c r="AW181" s="614"/>
      <c r="AY181" s="210"/>
      <c r="AZ181" s="249"/>
      <c r="BA181" s="249"/>
      <c r="BF181" s="221"/>
      <c r="BG181" s="308"/>
      <c r="BH181" s="221"/>
      <c r="BI181" s="221"/>
      <c r="BJ181" s="308"/>
      <c r="BK181" s="249"/>
      <c r="BL181" s="249"/>
      <c r="BN181" s="442"/>
      <c r="BX181" s="148"/>
      <c r="NQR181" s="259"/>
    </row>
    <row r="182" spans="2:76 9924:9924" s="241" customFormat="1" ht="12.95" customHeight="1">
      <c r="B182" s="582"/>
      <c r="C182" s="611"/>
      <c r="D182" s="993" t="s">
        <v>990</v>
      </c>
      <c r="E182" s="993"/>
      <c r="F182" s="993"/>
      <c r="G182" s="993"/>
      <c r="H182" s="993"/>
      <c r="I182" s="993"/>
      <c r="J182" s="993"/>
      <c r="K182" s="993"/>
      <c r="L182" s="993"/>
      <c r="M182" s="615"/>
      <c r="N182" s="995" t="s">
        <v>1003</v>
      </c>
      <c r="O182" s="995"/>
      <c r="P182" s="995"/>
      <c r="Q182" s="995"/>
      <c r="R182" s="995"/>
      <c r="S182" s="615"/>
      <c r="T182" s="994" t="s">
        <v>1004</v>
      </c>
      <c r="U182" s="994"/>
      <c r="V182" s="994"/>
      <c r="W182" s="994"/>
      <c r="X182" s="994"/>
      <c r="Y182" s="616"/>
      <c r="Z182" s="615"/>
      <c r="AA182" s="615"/>
      <c r="AB182" s="996" t="s">
        <v>1000</v>
      </c>
      <c r="AC182" s="996"/>
      <c r="AD182" s="996"/>
      <c r="AE182" s="996"/>
      <c r="AF182" s="996"/>
      <c r="AG182" s="996"/>
      <c r="AH182" s="996"/>
      <c r="AI182" s="996"/>
      <c r="AJ182" s="996"/>
      <c r="AK182" s="615"/>
      <c r="AL182" s="994" t="s">
        <v>996</v>
      </c>
      <c r="AM182" s="994"/>
      <c r="AN182" s="994"/>
      <c r="AO182" s="994"/>
      <c r="AP182" s="994"/>
      <c r="AQ182" s="615"/>
      <c r="AR182" s="994" t="s">
        <v>997</v>
      </c>
      <c r="AS182" s="994"/>
      <c r="AT182" s="994"/>
      <c r="AU182" s="994"/>
      <c r="AV182" s="994"/>
      <c r="AW182" s="614"/>
      <c r="AY182" s="210"/>
      <c r="AZ182" s="249"/>
      <c r="BA182" s="249"/>
      <c r="BF182" s="374"/>
      <c r="BG182" s="300"/>
      <c r="BH182" s="374"/>
      <c r="BI182" s="374"/>
      <c r="BJ182" s="300"/>
      <c r="BN182" s="442"/>
      <c r="BX182" s="148"/>
      <c r="NQR182" s="259"/>
    </row>
    <row r="183" spans="2:76 9924:9924" s="241" customFormat="1" ht="12.95" customHeight="1">
      <c r="B183" s="582"/>
      <c r="C183" s="617"/>
      <c r="D183" s="618"/>
      <c r="E183" s="618"/>
      <c r="F183" s="619"/>
      <c r="G183" s="620"/>
      <c r="H183" s="621"/>
      <c r="I183" s="621"/>
      <c r="J183" s="620"/>
      <c r="K183" s="621"/>
      <c r="L183" s="621"/>
      <c r="M183" s="620"/>
      <c r="N183" s="621"/>
      <c r="O183" s="621"/>
      <c r="P183" s="620"/>
      <c r="Q183" s="621"/>
      <c r="R183" s="621"/>
      <c r="S183" s="621"/>
      <c r="T183" s="621"/>
      <c r="U183" s="621"/>
      <c r="V183" s="621"/>
      <c r="W183" s="621"/>
      <c r="X183" s="621"/>
      <c r="Y183" s="622"/>
      <c r="Z183" s="621"/>
      <c r="AA183" s="621"/>
      <c r="AB183" s="621"/>
      <c r="AC183" s="621"/>
      <c r="AD183" s="621"/>
      <c r="AE183" s="621"/>
      <c r="AF183" s="621"/>
      <c r="AG183" s="621"/>
      <c r="AH183" s="621"/>
      <c r="AI183" s="621"/>
      <c r="AJ183" s="621"/>
      <c r="AK183" s="621"/>
      <c r="AL183" s="621"/>
      <c r="AM183" s="621"/>
      <c r="AN183" s="621"/>
      <c r="AO183" s="621"/>
      <c r="AP183" s="621"/>
      <c r="AQ183" s="621"/>
      <c r="AR183" s="623"/>
      <c r="AS183" s="623"/>
      <c r="AT183" s="623"/>
      <c r="AU183" s="623"/>
      <c r="AV183" s="623"/>
      <c r="AW183" s="624"/>
      <c r="AY183" s="210"/>
      <c r="AZ183" s="249"/>
      <c r="BA183" s="249"/>
      <c r="NQR183" s="259"/>
    </row>
    <row r="184" spans="2:76 9924:9924" ht="12.95" customHeight="1">
      <c r="B184" s="582"/>
      <c r="C184" s="228"/>
      <c r="D184" s="990" t="s">
        <v>735</v>
      </c>
      <c r="E184" s="990"/>
      <c r="F184" s="990"/>
      <c r="G184" s="990"/>
      <c r="H184" s="990"/>
      <c r="I184" s="990"/>
      <c r="J184" s="990"/>
      <c r="K184" s="990"/>
      <c r="L184" s="990"/>
      <c r="M184" s="625"/>
      <c r="N184" s="991">
        <f>'Performance Summary'!$E$256</f>
        <v>1.7767599999999998E-2</v>
      </c>
      <c r="O184" s="991"/>
      <c r="P184" s="991"/>
      <c r="Q184" s="991"/>
      <c r="R184" s="991"/>
      <c r="S184" s="626"/>
      <c r="T184" s="992">
        <f>'Performance Summary'!E261</f>
        <v>1.7767599999999998E-2</v>
      </c>
      <c r="U184" s="992"/>
      <c r="V184" s="992"/>
      <c r="W184" s="992"/>
      <c r="X184" s="992"/>
      <c r="Y184" s="627"/>
      <c r="Z184" s="625"/>
      <c r="AA184" s="628"/>
      <c r="AB184" s="997" t="s">
        <v>995</v>
      </c>
      <c r="AC184" s="997"/>
      <c r="AD184" s="997"/>
      <c r="AE184" s="997"/>
      <c r="AF184" s="997"/>
      <c r="AG184" s="997"/>
      <c r="AH184" s="997"/>
      <c r="AI184" s="997"/>
      <c r="AJ184" s="997"/>
      <c r="AK184" s="628"/>
      <c r="AL184" s="998">
        <v>6.6600000000000006E-2</v>
      </c>
      <c r="AM184" s="999"/>
      <c r="AN184" s="999"/>
      <c r="AO184" s="999"/>
      <c r="AP184" s="999"/>
      <c r="AQ184" s="628"/>
      <c r="AR184" s="1000" t="s">
        <v>0</v>
      </c>
      <c r="AS184" s="999"/>
      <c r="AT184" s="999"/>
      <c r="AU184" s="999"/>
      <c r="AV184" s="999"/>
      <c r="AW184" s="624"/>
      <c r="AZ184" s="226"/>
      <c r="NQR184" s="212"/>
    </row>
    <row r="185" spans="2:76 9924:9924" ht="12.95" customHeight="1">
      <c r="B185" s="582"/>
      <c r="C185" s="629"/>
      <c r="D185" s="990" t="s">
        <v>991</v>
      </c>
      <c r="E185" s="990"/>
      <c r="F185" s="990"/>
      <c r="G185" s="990"/>
      <c r="H185" s="990"/>
      <c r="I185" s="990"/>
      <c r="J185" s="990"/>
      <c r="K185" s="990"/>
      <c r="L185" s="990"/>
      <c r="M185" s="625"/>
      <c r="N185" s="991">
        <f>'Performance Summary'!$E$257</f>
        <v>1.7767599999999998E-2</v>
      </c>
      <c r="O185" s="991"/>
      <c r="P185" s="991"/>
      <c r="Q185" s="991"/>
      <c r="R185" s="991"/>
      <c r="S185" s="626"/>
      <c r="T185" s="992">
        <f>'Performance Summary'!E262</f>
        <v>1.7767599999999998E-2</v>
      </c>
      <c r="U185" s="992"/>
      <c r="V185" s="992"/>
      <c r="W185" s="992"/>
      <c r="X185" s="992"/>
      <c r="Y185" s="627"/>
      <c r="Z185" s="625"/>
      <c r="AA185" s="628"/>
      <c r="AB185" s="997" t="s">
        <v>974</v>
      </c>
      <c r="AC185" s="997"/>
      <c r="AD185" s="997"/>
      <c r="AE185" s="997"/>
      <c r="AF185" s="997"/>
      <c r="AG185" s="997"/>
      <c r="AH185" s="997"/>
      <c r="AI185" s="997"/>
      <c r="AJ185" s="997"/>
      <c r="AK185" s="628"/>
      <c r="AL185" s="998">
        <v>0.1096</v>
      </c>
      <c r="AM185" s="999"/>
      <c r="AN185" s="999"/>
      <c r="AO185" s="999"/>
      <c r="AP185" s="999"/>
      <c r="AQ185" s="628"/>
      <c r="AR185" s="1000" t="s">
        <v>0</v>
      </c>
      <c r="AS185" s="999"/>
      <c r="AT185" s="999"/>
      <c r="AU185" s="999"/>
      <c r="AV185" s="999"/>
      <c r="AW185" s="624"/>
      <c r="AZ185" s="226"/>
      <c r="NQR185" s="212"/>
    </row>
    <row r="186" spans="2:76 9924:9924" ht="12.95" customHeight="1">
      <c r="B186" s="582"/>
      <c r="C186" s="615"/>
      <c r="D186" s="990" t="s">
        <v>736</v>
      </c>
      <c r="E186" s="990"/>
      <c r="F186" s="990"/>
      <c r="G186" s="990"/>
      <c r="H186" s="990"/>
      <c r="I186" s="990"/>
      <c r="J186" s="990"/>
      <c r="K186" s="990"/>
      <c r="L186" s="990"/>
      <c r="M186" s="615"/>
      <c r="N186" s="991">
        <f>'Performance Summary'!$E$258</f>
        <v>5.3419987751770259E-2</v>
      </c>
      <c r="O186" s="991"/>
      <c r="P186" s="991"/>
      <c r="Q186" s="991"/>
      <c r="R186" s="991"/>
      <c r="S186" s="626"/>
      <c r="T186" s="992">
        <f>'Performance Summary'!E263</f>
        <v>5.4416681673011391E-2</v>
      </c>
      <c r="U186" s="992"/>
      <c r="V186" s="992"/>
      <c r="W186" s="992"/>
      <c r="X186" s="992"/>
      <c r="Y186" s="630"/>
      <c r="Z186" s="630"/>
      <c r="AA186" s="630"/>
      <c r="AB186" s="631"/>
      <c r="AC186" s="630"/>
      <c r="AD186" s="630"/>
      <c r="AE186" s="630"/>
      <c r="AF186" s="630"/>
      <c r="AG186" s="630"/>
      <c r="AH186" s="615"/>
      <c r="AI186" s="615"/>
      <c r="AJ186" s="615"/>
      <c r="AK186" s="388"/>
      <c r="AL186" s="388"/>
      <c r="AM186" s="388"/>
      <c r="AN186" s="388"/>
      <c r="AO186" s="388"/>
      <c r="AP186" s="388"/>
      <c r="AQ186" s="388"/>
      <c r="AR186" s="388"/>
      <c r="AS186" s="388"/>
      <c r="AT186" s="388"/>
      <c r="AU186" s="388"/>
      <c r="AV186" s="388"/>
      <c r="AW186" s="227"/>
      <c r="AZ186" s="226"/>
      <c r="NQR186" s="212"/>
    </row>
    <row r="187" spans="2:76 9924:9924" ht="12.95" customHeight="1">
      <c r="B187" s="582"/>
      <c r="C187" s="231"/>
      <c r="D187" s="990" t="s">
        <v>681</v>
      </c>
      <c r="E187" s="990"/>
      <c r="F187" s="990"/>
      <c r="G187" s="990"/>
      <c r="H187" s="990"/>
      <c r="I187" s="990"/>
      <c r="J187" s="990"/>
      <c r="K187" s="990"/>
      <c r="L187" s="990"/>
      <c r="M187" s="615"/>
      <c r="N187" s="991">
        <f>'Performance Summary'!$E$259</f>
        <v>5.3419987751770259E-2</v>
      </c>
      <c r="O187" s="991"/>
      <c r="P187" s="991"/>
      <c r="Q187" s="991"/>
      <c r="R187" s="991"/>
      <c r="S187" s="626"/>
      <c r="T187" s="992">
        <f>'Performance Summary'!E264</f>
        <v>7.3289979840358788E-2</v>
      </c>
      <c r="U187" s="992"/>
      <c r="V187" s="992"/>
      <c r="W187" s="992"/>
      <c r="X187" s="992"/>
      <c r="Y187" s="630"/>
      <c r="Z187" s="630"/>
      <c r="AA187" s="630"/>
      <c r="AB187" s="996" t="s">
        <v>999</v>
      </c>
      <c r="AC187" s="996"/>
      <c r="AD187" s="996"/>
      <c r="AE187" s="996"/>
      <c r="AF187" s="996"/>
      <c r="AG187" s="996"/>
      <c r="AH187" s="996"/>
      <c r="AI187" s="996"/>
      <c r="AJ187" s="996"/>
      <c r="AK187" s="388"/>
      <c r="AL187" s="1001" t="s">
        <v>994</v>
      </c>
      <c r="AM187" s="1001"/>
      <c r="AN187" s="1001"/>
      <c r="AO187" s="1001"/>
      <c r="AP187" s="1001"/>
      <c r="AQ187" s="388"/>
      <c r="AR187" s="1001" t="s">
        <v>599</v>
      </c>
      <c r="AS187" s="1001"/>
      <c r="AT187" s="1001"/>
      <c r="AU187" s="1001"/>
      <c r="AV187" s="1001"/>
      <c r="AW187" s="211"/>
      <c r="AZ187" s="226"/>
      <c r="NQR187" s="212"/>
    </row>
    <row r="188" spans="2:76 9924:9924" ht="12.95" customHeight="1">
      <c r="B188" s="582"/>
      <c r="C188" s="231"/>
      <c r="D188" s="273"/>
      <c r="E188" s="294"/>
      <c r="F188" s="294"/>
      <c r="G188" s="294"/>
      <c r="H188" s="294"/>
      <c r="I188" s="294"/>
      <c r="J188" s="384"/>
      <c r="K188" s="294"/>
      <c r="L188" s="294"/>
      <c r="M188" s="294"/>
      <c r="N188" s="294"/>
      <c r="O188" s="630"/>
      <c r="P188" s="630"/>
      <c r="Q188" s="630"/>
      <c r="R188" s="630"/>
      <c r="S188" s="630"/>
      <c r="T188" s="630"/>
      <c r="U188" s="630"/>
      <c r="V188" s="630"/>
      <c r="W188" s="630"/>
      <c r="X188" s="424"/>
      <c r="Y188" s="630"/>
      <c r="Z188" s="630"/>
      <c r="AA188" s="630"/>
      <c r="AB188" s="630"/>
      <c r="AC188" s="630"/>
      <c r="AD188" s="630"/>
      <c r="AE188" s="630"/>
      <c r="AF188" s="630"/>
      <c r="AG188" s="630"/>
      <c r="AH188" s="388"/>
      <c r="AI188" s="388"/>
      <c r="AJ188" s="388"/>
      <c r="AK188" s="388"/>
      <c r="AL188" s="388"/>
      <c r="AM188" s="388"/>
      <c r="AN188" s="388"/>
      <c r="AO188" s="388"/>
      <c r="AP188" s="388"/>
      <c r="AQ188" s="388"/>
      <c r="AR188" s="388"/>
      <c r="AS188" s="388"/>
      <c r="AT188" s="388"/>
      <c r="AU188" s="388"/>
      <c r="AV188" s="388"/>
      <c r="AW188" s="211"/>
      <c r="AZ188" s="226"/>
      <c r="NQR188" s="212"/>
    </row>
    <row r="189" spans="2:76 9924:9924" ht="12.95" customHeight="1">
      <c r="B189" s="582"/>
      <c r="C189" s="231"/>
      <c r="D189" s="993" t="s">
        <v>1002</v>
      </c>
      <c r="E189" s="993"/>
      <c r="F189" s="993"/>
      <c r="G189" s="993"/>
      <c r="H189" s="993"/>
      <c r="I189" s="993"/>
      <c r="J189" s="993"/>
      <c r="K189" s="993"/>
      <c r="L189" s="993"/>
      <c r="M189" s="387"/>
      <c r="N189" s="995" t="s">
        <v>1003</v>
      </c>
      <c r="O189" s="995"/>
      <c r="P189" s="995"/>
      <c r="Q189" s="995"/>
      <c r="R189" s="995"/>
      <c r="S189" s="615"/>
      <c r="T189" s="994" t="s">
        <v>1004</v>
      </c>
      <c r="U189" s="994"/>
      <c r="V189" s="994"/>
      <c r="W189" s="994"/>
      <c r="X189" s="994"/>
      <c r="Y189" s="630"/>
      <c r="Z189" s="630"/>
      <c r="AA189" s="630"/>
      <c r="AB189" s="1004" t="s">
        <v>969</v>
      </c>
      <c r="AC189" s="1004"/>
      <c r="AD189" s="1004"/>
      <c r="AE189" s="1004"/>
      <c r="AF189" s="1004"/>
      <c r="AG189" s="1004"/>
      <c r="AH189" s="1004"/>
      <c r="AI189" s="1004"/>
      <c r="AJ189" s="1004"/>
      <c r="AK189" s="388"/>
      <c r="AL189" s="1000" t="s">
        <v>0</v>
      </c>
      <c r="AM189" s="999"/>
      <c r="AN189" s="999"/>
      <c r="AO189" s="999"/>
      <c r="AP189" s="999"/>
      <c r="AQ189" s="388"/>
      <c r="AR189" s="1002">
        <v>3.1399999999999997E-2</v>
      </c>
      <c r="AS189" s="1003"/>
      <c r="AT189" s="1003"/>
      <c r="AU189" s="1003"/>
      <c r="AV189" s="1003"/>
      <c r="AW189" s="211"/>
      <c r="AZ189" s="226"/>
      <c r="NQR189" s="212"/>
    </row>
    <row r="190" spans="2:76 9924:9924" ht="12.95" customHeight="1">
      <c r="B190" s="582"/>
      <c r="C190" s="382"/>
      <c r="D190" s="273"/>
      <c r="E190" s="386"/>
      <c r="F190" s="386"/>
      <c r="G190" s="386"/>
      <c r="H190" s="386"/>
      <c r="I190" s="386"/>
      <c r="J190" s="384"/>
      <c r="K190" s="387"/>
      <c r="L190" s="387"/>
      <c r="M190" s="387"/>
      <c r="N190" s="387"/>
      <c r="O190" s="632"/>
      <c r="P190" s="632"/>
      <c r="Q190" s="632"/>
      <c r="R190" s="632"/>
      <c r="S190" s="632"/>
      <c r="T190" s="632"/>
      <c r="U190" s="632"/>
      <c r="V190" s="632"/>
      <c r="W190" s="632"/>
      <c r="X190" s="633"/>
      <c r="Y190" s="632"/>
      <c r="Z190" s="632"/>
      <c r="AA190" s="632"/>
      <c r="AB190" s="1004" t="s">
        <v>402</v>
      </c>
      <c r="AC190" s="1004"/>
      <c r="AD190" s="1004"/>
      <c r="AE190" s="1004"/>
      <c r="AF190" s="1004"/>
      <c r="AG190" s="1004"/>
      <c r="AH190" s="1004"/>
      <c r="AI190" s="1004"/>
      <c r="AJ190" s="1004"/>
      <c r="AK190" s="388"/>
      <c r="AL190" s="1000" t="s">
        <v>0</v>
      </c>
      <c r="AM190" s="999"/>
      <c r="AN190" s="999"/>
      <c r="AO190" s="999"/>
      <c r="AP190" s="999"/>
      <c r="AQ190" s="388"/>
      <c r="AR190" s="1003">
        <v>0.73399999999999999</v>
      </c>
      <c r="AS190" s="1003"/>
      <c r="AT190" s="1003"/>
      <c r="AU190" s="1003"/>
      <c r="AV190" s="1003"/>
      <c r="AW190" s="211"/>
      <c r="AZ190" s="226"/>
      <c r="NQR190" s="212"/>
    </row>
    <row r="191" spans="2:76 9924:9924" ht="12.95" customHeight="1">
      <c r="B191" s="582"/>
      <c r="C191" s="230"/>
      <c r="D191" s="990" t="s">
        <v>992</v>
      </c>
      <c r="E191" s="990"/>
      <c r="F191" s="990"/>
      <c r="G191" s="990"/>
      <c r="H191" s="990"/>
      <c r="I191" s="990"/>
      <c r="J191" s="990"/>
      <c r="K191" s="990"/>
      <c r="L191" s="990"/>
      <c r="M191" s="387"/>
      <c r="N191" s="1005" t="s">
        <v>0</v>
      </c>
      <c r="O191" s="1006"/>
      <c r="P191" s="1006"/>
      <c r="Q191" s="1006"/>
      <c r="R191" s="1006"/>
      <c r="S191" s="615"/>
      <c r="T191" s="998">
        <f>'Performance Summary'!$E$269</f>
        <v>6.9524799679380994E-2</v>
      </c>
      <c r="U191" s="999"/>
      <c r="V191" s="999"/>
      <c r="W191" s="999"/>
      <c r="X191" s="999"/>
      <c r="Y191" s="630"/>
      <c r="Z191" s="630"/>
      <c r="AA191" s="630"/>
      <c r="AB191" s="630"/>
      <c r="AC191" s="630"/>
      <c r="AD191" s="630"/>
      <c r="AE191" s="630"/>
      <c r="AF191" s="630"/>
      <c r="AG191" s="630"/>
      <c r="AH191" s="388"/>
      <c r="AI191" s="388"/>
      <c r="AJ191" s="388"/>
      <c r="AK191" s="388"/>
      <c r="AL191" s="388"/>
      <c r="AM191" s="388"/>
      <c r="AN191" s="388"/>
      <c r="AO191" s="388"/>
      <c r="AP191" s="388"/>
      <c r="AQ191" s="388"/>
      <c r="AR191" s="388"/>
      <c r="AS191" s="388"/>
      <c r="AT191" s="388"/>
      <c r="AU191" s="388"/>
      <c r="AV191" s="388"/>
      <c r="AW191" s="211"/>
      <c r="AZ191" s="226"/>
      <c r="NQR191" s="212"/>
    </row>
    <row r="192" spans="2:76 9924:9924" ht="12.95" customHeight="1">
      <c r="B192" s="582"/>
      <c r="C192" s="230"/>
      <c r="D192" s="990" t="s">
        <v>993</v>
      </c>
      <c r="E192" s="990"/>
      <c r="F192" s="990"/>
      <c r="G192" s="990"/>
      <c r="H192" s="990"/>
      <c r="I192" s="990"/>
      <c r="J192" s="990"/>
      <c r="K192" s="990"/>
      <c r="L192" s="990"/>
      <c r="M192" s="387"/>
      <c r="N192" s="1005" t="s">
        <v>0</v>
      </c>
      <c r="O192" s="1006"/>
      <c r="P192" s="1006"/>
      <c r="Q192" s="1006"/>
      <c r="R192" s="1006"/>
      <c r="S192" s="615"/>
      <c r="T192" s="998">
        <f>'Performance Summary'!$E$270</f>
        <v>7.7219565853043209E-2</v>
      </c>
      <c r="U192" s="999"/>
      <c r="V192" s="999"/>
      <c r="W192" s="999"/>
      <c r="X192" s="999"/>
      <c r="Y192" s="630"/>
      <c r="Z192" s="630"/>
      <c r="AA192" s="630"/>
      <c r="AB192" s="996" t="s">
        <v>998</v>
      </c>
      <c r="AC192" s="996"/>
      <c r="AD192" s="996"/>
      <c r="AE192" s="996"/>
      <c r="AF192" s="996"/>
      <c r="AG192" s="996"/>
      <c r="AH192" s="996"/>
      <c r="AI192" s="996"/>
      <c r="AJ192" s="996"/>
      <c r="AK192" s="388"/>
      <c r="AL192" s="1001" t="s">
        <v>994</v>
      </c>
      <c r="AM192" s="1001"/>
      <c r="AN192" s="1001"/>
      <c r="AO192" s="1001"/>
      <c r="AP192" s="1001"/>
      <c r="AQ192" s="388"/>
      <c r="AR192" s="1001" t="s">
        <v>599</v>
      </c>
      <c r="AS192" s="1001"/>
      <c r="AT192" s="1001"/>
      <c r="AU192" s="1001"/>
      <c r="AV192" s="1001"/>
      <c r="AW192" s="211"/>
      <c r="AZ192" s="226"/>
      <c r="NQR192" s="212"/>
    </row>
    <row r="193" spans="2:57 9924:9924" ht="12.95" customHeight="1">
      <c r="B193" s="582"/>
      <c r="C193" s="230"/>
      <c r="D193" s="990" t="s">
        <v>715</v>
      </c>
      <c r="E193" s="990"/>
      <c r="F193" s="990"/>
      <c r="G193" s="990"/>
      <c r="H193" s="990"/>
      <c r="I193" s="990"/>
      <c r="J193" s="990"/>
      <c r="K193" s="990"/>
      <c r="L193" s="990"/>
      <c r="M193" s="387"/>
      <c r="N193" s="1005" t="s">
        <v>0</v>
      </c>
      <c r="O193" s="1006"/>
      <c r="P193" s="1006"/>
      <c r="Q193" s="1006"/>
      <c r="R193" s="1006"/>
      <c r="S193" s="615"/>
      <c r="T193" s="998">
        <f>'Performance Summary'!$E$272</f>
        <v>-4.2405046464410866E-2</v>
      </c>
      <c r="U193" s="999"/>
      <c r="V193" s="999"/>
      <c r="W193" s="999"/>
      <c r="X193" s="999"/>
      <c r="Y193" s="630"/>
      <c r="Z193" s="630"/>
      <c r="AA193" s="630"/>
      <c r="AB193" s="630"/>
      <c r="AC193" s="630"/>
      <c r="AD193" s="630"/>
      <c r="AE193" s="630"/>
      <c r="AF193" s="630"/>
      <c r="AG193" s="630"/>
      <c r="AH193" s="388"/>
      <c r="AI193" s="388"/>
      <c r="AJ193" s="388"/>
      <c r="AK193" s="388"/>
      <c r="AL193" s="388"/>
      <c r="AM193" s="388"/>
      <c r="AN193" s="388"/>
      <c r="AO193" s="388"/>
      <c r="AP193" s="388"/>
      <c r="AQ193" s="388"/>
      <c r="AR193" s="388"/>
      <c r="AS193" s="388"/>
      <c r="AT193" s="388"/>
      <c r="AU193" s="388"/>
      <c r="AV193" s="388"/>
      <c r="AW193" s="211"/>
      <c r="AZ193" s="226"/>
      <c r="NQR193" s="212"/>
    </row>
    <row r="194" spans="2:57 9924:9924" ht="12.95" customHeight="1">
      <c r="B194" s="582"/>
      <c r="C194" s="230"/>
      <c r="D194" s="990" t="s">
        <v>716</v>
      </c>
      <c r="E194" s="990"/>
      <c r="F194" s="990"/>
      <c r="G194" s="990"/>
      <c r="H194" s="990"/>
      <c r="I194" s="990"/>
      <c r="J194" s="990"/>
      <c r="K194" s="990"/>
      <c r="L194" s="990"/>
      <c r="M194" s="387"/>
      <c r="N194" s="1005" t="s">
        <v>0</v>
      </c>
      <c r="O194" s="1006"/>
      <c r="P194" s="1006"/>
      <c r="Q194" s="1006"/>
      <c r="R194" s="1006"/>
      <c r="S194" s="615"/>
      <c r="T194" s="998">
        <f>'Performance Summary'!$E$273</f>
        <v>-0.2716333608135536</v>
      </c>
      <c r="U194" s="999"/>
      <c r="V194" s="999"/>
      <c r="W194" s="999"/>
      <c r="X194" s="999"/>
      <c r="Y194" s="630"/>
      <c r="Z194" s="630"/>
      <c r="AA194" s="630"/>
      <c r="AB194" s="1004" t="s">
        <v>969</v>
      </c>
      <c r="AC194" s="1004"/>
      <c r="AD194" s="1004"/>
      <c r="AE194" s="1004"/>
      <c r="AF194" s="1004"/>
      <c r="AG194" s="1004"/>
      <c r="AH194" s="1004"/>
      <c r="AI194" s="1004"/>
      <c r="AJ194" s="1004"/>
      <c r="AK194" s="388"/>
      <c r="AL194" s="1002">
        <f>'Performance Summary'!C271</f>
        <v>2.9633957953942466E-2</v>
      </c>
      <c r="AM194" s="1003"/>
      <c r="AN194" s="1003"/>
      <c r="AO194" s="1003"/>
      <c r="AP194" s="1003"/>
      <c r="AQ194" s="388"/>
      <c r="AR194" s="1002">
        <f>'Performance Summary'!B271</f>
        <v>2.6152927683121885E-2</v>
      </c>
      <c r="AS194" s="1003"/>
      <c r="AT194" s="1003"/>
      <c r="AU194" s="1003"/>
      <c r="AV194" s="1003"/>
      <c r="AW194" s="211"/>
      <c r="AZ194" s="226"/>
      <c r="NQR194" s="212"/>
    </row>
    <row r="195" spans="2:57 9924:9924" ht="12.95" customHeight="1">
      <c r="B195" s="582"/>
      <c r="C195" s="230"/>
      <c r="D195" s="990" t="s">
        <v>974</v>
      </c>
      <c r="E195" s="990"/>
      <c r="F195" s="990"/>
      <c r="G195" s="990"/>
      <c r="H195" s="990"/>
      <c r="I195" s="990"/>
      <c r="J195" s="990"/>
      <c r="K195" s="990"/>
      <c r="L195" s="990"/>
      <c r="M195" s="387"/>
      <c r="N195" s="1005" t="s">
        <v>0</v>
      </c>
      <c r="O195" s="1006"/>
      <c r="P195" s="1006"/>
      <c r="Q195" s="1006"/>
      <c r="R195" s="1006"/>
      <c r="S195" s="615"/>
      <c r="T195" s="998">
        <f>'Performance Summary'!$E$276</f>
        <v>3.3015283088926865E-2</v>
      </c>
      <c r="U195" s="999"/>
      <c r="V195" s="999"/>
      <c r="W195" s="999"/>
      <c r="X195" s="999"/>
      <c r="Y195" s="630"/>
      <c r="Z195" s="630"/>
      <c r="AA195" s="630"/>
      <c r="AB195" s="1004" t="s">
        <v>402</v>
      </c>
      <c r="AC195" s="1004"/>
      <c r="AD195" s="1004"/>
      <c r="AE195" s="1004"/>
      <c r="AF195" s="1004"/>
      <c r="AG195" s="1004"/>
      <c r="AH195" s="1004"/>
      <c r="AI195" s="1004"/>
      <c r="AJ195" s="1004"/>
      <c r="AK195" s="388"/>
      <c r="AL195" s="1007">
        <f>'Performance Summary'!C287</f>
        <v>0.9025502263686368</v>
      </c>
      <c r="AM195" s="1007"/>
      <c r="AN195" s="1007"/>
      <c r="AO195" s="1007"/>
      <c r="AP195" s="1007"/>
      <c r="AQ195" s="634"/>
      <c r="AR195" s="1007">
        <f>'Performance Summary'!B287</f>
        <v>0.92611888099150663</v>
      </c>
      <c r="AS195" s="1007"/>
      <c r="AT195" s="1007"/>
      <c r="AU195" s="1007"/>
      <c r="AV195" s="1007"/>
      <c r="AW195" s="211"/>
      <c r="AZ195" s="226"/>
      <c r="BB195" s="210" t="s">
        <v>1018</v>
      </c>
      <c r="NQR195" s="212"/>
    </row>
    <row r="196" spans="2:57 9924:9924" ht="12.95" customHeight="1">
      <c r="B196" s="582"/>
      <c r="C196" s="382"/>
      <c r="D196" s="990" t="s">
        <v>1008</v>
      </c>
      <c r="E196" s="990"/>
      <c r="F196" s="990"/>
      <c r="G196" s="990"/>
      <c r="H196" s="990"/>
      <c r="I196" s="990"/>
      <c r="J196" s="990"/>
      <c r="K196" s="990"/>
      <c r="L196" s="990"/>
      <c r="M196" s="387"/>
      <c r="N196" s="1005" t="s">
        <v>0</v>
      </c>
      <c r="O196" s="1006"/>
      <c r="P196" s="1006"/>
      <c r="Q196" s="1006"/>
      <c r="R196" s="1006"/>
      <c r="S196" s="615"/>
      <c r="T196" s="998">
        <f>'Performance Summary'!E277</f>
        <v>0.11436829547258175</v>
      </c>
      <c r="U196" s="999"/>
      <c r="V196" s="999"/>
      <c r="W196" s="999"/>
      <c r="X196" s="999"/>
      <c r="Y196" s="632"/>
      <c r="Z196" s="632"/>
      <c r="AA196" s="632"/>
      <c r="AB196" s="632"/>
      <c r="AC196" s="632"/>
      <c r="AD196" s="632"/>
      <c r="AE196" s="632"/>
      <c r="AF196" s="632"/>
      <c r="AG196" s="632"/>
      <c r="AH196" s="294"/>
      <c r="AI196" s="294"/>
      <c r="AJ196" s="294"/>
      <c r="AK196" s="294"/>
      <c r="AL196" s="294"/>
      <c r="AM196" s="294"/>
      <c r="AN196" s="294"/>
      <c r="AO196" s="294"/>
      <c r="AP196" s="294"/>
      <c r="AQ196" s="294"/>
      <c r="AR196" s="294"/>
      <c r="AS196" s="294"/>
      <c r="AT196" s="294"/>
      <c r="AU196" s="294"/>
      <c r="AV196" s="294"/>
      <c r="AW196" s="211"/>
      <c r="AZ196" s="226"/>
      <c r="BB196" s="210" t="s">
        <v>1019</v>
      </c>
      <c r="NQR196" s="212"/>
    </row>
    <row r="197" spans="2:57 9924:9924" ht="12.95" customHeight="1">
      <c r="B197" s="582"/>
      <c r="C197" s="230"/>
      <c r="D197" s="990" t="s">
        <v>978</v>
      </c>
      <c r="E197" s="990"/>
      <c r="F197" s="990"/>
      <c r="G197" s="990"/>
      <c r="H197" s="990"/>
      <c r="I197" s="990"/>
      <c r="J197" s="990"/>
      <c r="K197" s="990"/>
      <c r="L197" s="990"/>
      <c r="M197" s="387"/>
      <c r="N197" s="1005" t="s">
        <v>0</v>
      </c>
      <c r="O197" s="1006"/>
      <c r="P197" s="1006"/>
      <c r="Q197" s="1006"/>
      <c r="R197" s="1006"/>
      <c r="S197" s="615"/>
      <c r="T197" s="998">
        <f>'Performance Summary'!E280</f>
        <v>2.7472894308050135E-2</v>
      </c>
      <c r="U197" s="999"/>
      <c r="V197" s="999"/>
      <c r="W197" s="999"/>
      <c r="X197" s="999"/>
      <c r="Y197" s="630"/>
      <c r="Z197" s="630"/>
      <c r="AA197" s="630"/>
      <c r="AB197" s="630"/>
      <c r="AC197" s="630"/>
      <c r="AD197" s="630"/>
      <c r="AE197" s="630"/>
      <c r="AF197" s="630"/>
      <c r="AG197" s="630"/>
      <c r="AH197" s="294"/>
      <c r="AI197" s="294"/>
      <c r="AJ197" s="294"/>
      <c r="AK197" s="294"/>
      <c r="AL197" s="294"/>
      <c r="AM197" s="294"/>
      <c r="AN197" s="294"/>
      <c r="AO197" s="294"/>
      <c r="AP197" s="294"/>
      <c r="AQ197" s="294"/>
      <c r="AR197" s="294"/>
      <c r="AS197" s="294"/>
      <c r="AT197" s="294"/>
      <c r="AU197" s="294"/>
      <c r="AV197" s="294"/>
      <c r="AW197" s="211"/>
      <c r="NQR197" s="212"/>
    </row>
    <row r="198" spans="2:57 9924:9924" ht="12.95" customHeight="1">
      <c r="B198" s="582"/>
      <c r="C198" s="290"/>
      <c r="D198" s="990" t="s">
        <v>1009</v>
      </c>
      <c r="E198" s="990"/>
      <c r="F198" s="990"/>
      <c r="G198" s="990"/>
      <c r="H198" s="990"/>
      <c r="I198" s="990"/>
      <c r="J198" s="990"/>
      <c r="K198" s="990"/>
      <c r="L198" s="990"/>
      <c r="M198" s="387"/>
      <c r="N198" s="1005" t="s">
        <v>0</v>
      </c>
      <c r="O198" s="1006"/>
      <c r="P198" s="1006"/>
      <c r="Q198" s="1006"/>
      <c r="R198" s="1006"/>
      <c r="S198" s="615"/>
      <c r="T198" s="998">
        <f>'Performance Summary'!E281</f>
        <v>9.5168897545025291E-2</v>
      </c>
      <c r="U198" s="999"/>
      <c r="V198" s="999"/>
      <c r="W198" s="999"/>
      <c r="X198" s="999"/>
      <c r="Y198" s="630"/>
      <c r="Z198" s="630"/>
      <c r="AA198" s="630"/>
      <c r="AB198" s="630"/>
      <c r="AC198" s="630"/>
      <c r="AD198" s="630"/>
      <c r="AE198" s="630"/>
      <c r="AF198" s="630"/>
      <c r="AG198" s="630"/>
      <c r="AH198" s="294"/>
      <c r="AI198" s="294"/>
      <c r="AJ198" s="294"/>
      <c r="AK198" s="294"/>
      <c r="AL198" s="294"/>
      <c r="AM198" s="294"/>
      <c r="AN198" s="294"/>
      <c r="AO198" s="294"/>
      <c r="AP198" s="294"/>
      <c r="AQ198" s="294"/>
      <c r="AR198" s="294"/>
      <c r="AS198" s="294"/>
      <c r="AT198" s="294"/>
      <c r="AU198" s="294"/>
      <c r="AV198" s="294"/>
      <c r="AW198" s="211"/>
      <c r="NQR198" s="212"/>
    </row>
    <row r="199" spans="2:57 9924:9924" ht="12.95" customHeight="1">
      <c r="B199" s="582"/>
      <c r="C199" s="272"/>
      <c r="D199" s="990" t="s">
        <v>1001</v>
      </c>
      <c r="E199" s="990"/>
      <c r="F199" s="990"/>
      <c r="G199" s="990"/>
      <c r="H199" s="990"/>
      <c r="I199" s="990"/>
      <c r="J199" s="990"/>
      <c r="K199" s="990"/>
      <c r="L199" s="990"/>
      <c r="M199" s="387"/>
      <c r="N199" s="1005" t="s">
        <v>0</v>
      </c>
      <c r="O199" s="1006"/>
      <c r="P199" s="1006"/>
      <c r="Q199" s="1006"/>
      <c r="R199" s="1006"/>
      <c r="S199" s="615"/>
      <c r="T199" s="1046" t="e">
        <f>'Performance Summary'!E274</f>
        <v>#VALUE!</v>
      </c>
      <c r="U199" s="999"/>
      <c r="V199" s="999"/>
      <c r="W199" s="999"/>
      <c r="X199" s="999"/>
      <c r="Y199" s="630"/>
      <c r="Z199" s="630"/>
      <c r="AA199" s="630"/>
      <c r="AB199" s="630"/>
      <c r="AC199" s="630"/>
      <c r="AD199" s="630"/>
      <c r="AE199" s="630"/>
      <c r="AF199" s="630"/>
      <c r="AG199" s="630"/>
      <c r="AH199" s="635"/>
      <c r="AI199" s="635"/>
      <c r="AJ199" s="635"/>
      <c r="AK199" s="635"/>
      <c r="AL199" s="636"/>
      <c r="AM199" s="636"/>
      <c r="AN199" s="636"/>
      <c r="AO199" s="636"/>
      <c r="AP199" s="635"/>
      <c r="AQ199" s="635"/>
      <c r="AR199" s="636"/>
      <c r="AS199" s="636"/>
      <c r="AT199" s="635"/>
      <c r="AU199" s="635"/>
      <c r="AV199" s="273"/>
      <c r="AW199" s="293"/>
      <c r="NQR199" s="212"/>
    </row>
    <row r="200" spans="2:57 9924:9924" ht="12.95" customHeight="1">
      <c r="B200" s="582"/>
      <c r="C200" s="303"/>
      <c r="D200" s="1047"/>
      <c r="E200" s="1047"/>
      <c r="F200" s="1047"/>
      <c r="G200" s="1047"/>
      <c r="H200" s="1047"/>
      <c r="I200" s="1047"/>
      <c r="J200" s="1047"/>
      <c r="K200" s="1047"/>
      <c r="L200" s="1047"/>
      <c r="M200" s="280"/>
      <c r="N200" s="1048"/>
      <c r="O200" s="960"/>
      <c r="P200" s="960"/>
      <c r="Q200" s="960"/>
      <c r="R200" s="960"/>
      <c r="S200" s="274"/>
      <c r="T200" s="1049"/>
      <c r="U200" s="1050"/>
      <c r="V200" s="1050"/>
      <c r="W200" s="1050"/>
      <c r="X200" s="1050"/>
      <c r="Y200" s="630"/>
      <c r="Z200" s="630"/>
      <c r="AA200" s="630"/>
      <c r="AB200" s="630"/>
      <c r="AC200" s="630"/>
      <c r="AD200" s="630"/>
      <c r="AE200" s="630"/>
      <c r="AF200" s="630"/>
      <c r="AG200" s="630"/>
      <c r="AH200" s="375"/>
      <c r="AI200" s="375"/>
      <c r="AJ200" s="375"/>
      <c r="AK200" s="375"/>
      <c r="AL200" s="376"/>
      <c r="AM200" s="376"/>
      <c r="AN200" s="376"/>
      <c r="AO200" s="376"/>
      <c r="AP200" s="375"/>
      <c r="AQ200" s="375"/>
      <c r="AR200" s="376"/>
      <c r="AS200" s="376"/>
      <c r="AT200" s="375"/>
      <c r="AU200" s="375"/>
      <c r="AV200" s="303"/>
      <c r="AW200" s="303"/>
      <c r="NQR200" s="212"/>
    </row>
    <row r="201" spans="2:57 9924:9924" ht="12.95" customHeight="1">
      <c r="B201" s="582"/>
      <c r="C201" s="302"/>
      <c r="D201" s="231"/>
      <c r="E201" s="231"/>
      <c r="F201" s="231"/>
      <c r="G201" s="231"/>
      <c r="H201" s="231"/>
      <c r="I201" s="231"/>
      <c r="J201" s="231"/>
      <c r="K201" s="231"/>
      <c r="L201" s="231"/>
      <c r="M201" s="393"/>
      <c r="N201" s="393"/>
      <c r="O201" s="630"/>
      <c r="P201" s="630"/>
      <c r="Q201" s="630"/>
      <c r="R201" s="630"/>
      <c r="S201" s="630"/>
      <c r="T201" s="630"/>
      <c r="U201" s="630"/>
      <c r="V201" s="630"/>
      <c r="W201" s="630"/>
      <c r="X201" s="372"/>
      <c r="Y201" s="630"/>
      <c r="Z201" s="630"/>
      <c r="AA201" s="630"/>
      <c r="AB201" s="630"/>
      <c r="AC201" s="630"/>
      <c r="AD201" s="630"/>
      <c r="AE201" s="630"/>
      <c r="AF201" s="630"/>
      <c r="AG201" s="630"/>
      <c r="AH201" s="377"/>
      <c r="AI201" s="377"/>
      <c r="AJ201" s="377"/>
      <c r="AK201" s="377"/>
      <c r="AL201" s="377"/>
      <c r="AM201" s="377"/>
      <c r="AN201" s="377"/>
      <c r="AO201" s="377"/>
      <c r="AP201" s="377"/>
      <c r="AQ201" s="377"/>
      <c r="AR201" s="377"/>
      <c r="AS201" s="377"/>
      <c r="AT201" s="377"/>
      <c r="AU201" s="377"/>
      <c r="AV201" s="302"/>
      <c r="AW201" s="302"/>
      <c r="BB201" s="241" t="s">
        <v>194</v>
      </c>
      <c r="BC201" s="442" t="s">
        <v>426</v>
      </c>
      <c r="BD201" s="442" t="s">
        <v>427</v>
      </c>
      <c r="BE201" s="221" t="s">
        <v>428</v>
      </c>
      <c r="NQR201" s="212"/>
    </row>
    <row r="202" spans="2:57 9924:9924" ht="12.95" customHeight="1">
      <c r="B202" s="582"/>
      <c r="C202" s="554"/>
      <c r="D202" s="220"/>
      <c r="E202" s="220"/>
      <c r="F202" s="220"/>
      <c r="G202" s="220"/>
      <c r="H202" s="220"/>
      <c r="I202" s="220"/>
      <c r="J202" s="220"/>
      <c r="K202" s="220"/>
      <c r="L202" s="220"/>
      <c r="M202" s="555"/>
      <c r="N202" s="556"/>
      <c r="O202" s="418"/>
      <c r="P202" s="418"/>
      <c r="Q202" s="418"/>
      <c r="R202" s="418"/>
      <c r="S202" s="418"/>
      <c r="T202" s="418"/>
      <c r="U202" s="418"/>
      <c r="V202" s="418"/>
      <c r="W202" s="418"/>
      <c r="X202" s="557"/>
      <c r="Y202" s="418"/>
      <c r="Z202" s="418"/>
      <c r="AA202" s="418"/>
      <c r="AB202" s="418"/>
      <c r="AC202" s="418"/>
      <c r="AD202" s="418"/>
      <c r="AE202" s="418"/>
      <c r="AF202" s="418"/>
      <c r="AG202" s="418"/>
      <c r="AH202" s="422"/>
      <c r="AI202" s="423"/>
      <c r="AJ202" s="422"/>
      <c r="AK202" s="423"/>
      <c r="AL202" s="422"/>
      <c r="AM202" s="423"/>
      <c r="AN202" s="422"/>
      <c r="AO202" s="423"/>
      <c r="AP202" s="422"/>
      <c r="AQ202" s="423"/>
      <c r="AR202" s="422"/>
      <c r="AS202" s="423"/>
      <c r="AT202" s="422"/>
      <c r="AU202" s="423"/>
      <c r="AV202" s="421"/>
      <c r="AW202" s="421"/>
      <c r="BB202" s="241" t="s">
        <v>324</v>
      </c>
      <c r="BC202" s="552">
        <v>2.5000000000000001E-2</v>
      </c>
      <c r="BD202" s="552">
        <v>0.05</v>
      </c>
      <c r="BE202" s="553">
        <v>5.0000000000000001E-3</v>
      </c>
      <c r="NQR202" s="212"/>
    </row>
    <row r="203" spans="2:57 9924:9924" ht="12.95" customHeight="1">
      <c r="B203" s="582"/>
      <c r="C203" s="416"/>
      <c r="D203" s="220"/>
      <c r="E203" s="220"/>
      <c r="F203" s="220"/>
      <c r="G203" s="220"/>
      <c r="H203" s="220"/>
      <c r="I203" s="220"/>
      <c r="J203" s="220"/>
      <c r="K203" s="220"/>
      <c r="L203" s="220"/>
      <c r="M203" s="222"/>
      <c r="N203" s="260"/>
      <c r="O203" s="417"/>
      <c r="P203" s="417"/>
      <c r="Q203" s="417"/>
      <c r="R203" s="417"/>
      <c r="S203" s="417"/>
      <c r="T203" s="417"/>
      <c r="U203" s="417"/>
      <c r="V203" s="417"/>
      <c r="W203" s="417"/>
      <c r="X203" s="558"/>
      <c r="Y203" s="417"/>
      <c r="Z203" s="417"/>
      <c r="AA203" s="417"/>
      <c r="AB203" s="417"/>
      <c r="AC203" s="417"/>
      <c r="AD203" s="417"/>
      <c r="AE203" s="417"/>
      <c r="AF203" s="417"/>
      <c r="AG203" s="417"/>
      <c r="AH203" s="261"/>
      <c r="AI203" s="261"/>
      <c r="AJ203" s="261"/>
      <c r="AK203" s="261"/>
      <c r="AL203" s="261"/>
      <c r="AM203" s="261"/>
      <c r="AN203" s="261"/>
      <c r="AO203" s="261"/>
      <c r="AP203" s="261"/>
      <c r="AQ203" s="261"/>
      <c r="AR203" s="261"/>
      <c r="AS203" s="261"/>
      <c r="AT203" s="261"/>
      <c r="AU203" s="261"/>
      <c r="AV203" s="261"/>
      <c r="AW203" s="261"/>
      <c r="AZ203" s="226"/>
      <c r="BA203" s="243"/>
      <c r="BB203" s="241" t="s">
        <v>234</v>
      </c>
      <c r="BC203" s="552">
        <v>0</v>
      </c>
      <c r="BD203" s="552">
        <v>0.04</v>
      </c>
      <c r="BE203" s="553">
        <v>2.5000000000000001E-3</v>
      </c>
    </row>
    <row r="204" spans="2:57 9924:9924" ht="12.95" customHeight="1">
      <c r="B204" s="582"/>
      <c r="D204" s="220"/>
      <c r="E204" s="220"/>
      <c r="F204" s="220"/>
      <c r="G204" s="220"/>
      <c r="H204" s="220"/>
      <c r="I204" s="220"/>
      <c r="J204" s="220"/>
      <c r="K204" s="220"/>
      <c r="L204" s="22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c r="AI204" s="260"/>
      <c r="AJ204" s="260"/>
      <c r="AK204" s="260"/>
      <c r="AL204" s="260"/>
      <c r="AM204" s="260"/>
      <c r="AN204" s="260"/>
      <c r="AO204" s="260"/>
      <c r="AP204" s="260"/>
      <c r="AQ204" s="260"/>
      <c r="AR204" s="260"/>
      <c r="AS204" s="260"/>
      <c r="AT204" s="260"/>
      <c r="AU204" s="260"/>
      <c r="AV204" s="260"/>
      <c r="AW204" s="260"/>
      <c r="AZ204" s="226"/>
      <c r="BA204" s="243"/>
      <c r="BB204" s="210" t="s">
        <v>327</v>
      </c>
      <c r="BC204" s="552">
        <v>2.5000000000000001E-2</v>
      </c>
      <c r="BD204" s="552">
        <v>0.05</v>
      </c>
      <c r="BE204" s="553">
        <v>0.01</v>
      </c>
    </row>
    <row r="205" spans="2:57 9924:9924" ht="12.95" customHeight="1">
      <c r="B205" s="582"/>
      <c r="C205" s="559"/>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c r="AC205" s="225"/>
      <c r="AD205" s="225"/>
      <c r="AE205" s="225"/>
      <c r="AF205" s="225"/>
      <c r="AG205" s="225"/>
      <c r="AH205" s="225"/>
      <c r="AI205" s="225"/>
      <c r="AJ205" s="225"/>
      <c r="AK205" s="225"/>
      <c r="AL205" s="225"/>
      <c r="AM205" s="225"/>
      <c r="AN205" s="225"/>
      <c r="AO205" s="225"/>
      <c r="AP205" s="225"/>
      <c r="AQ205" s="225"/>
      <c r="AR205" s="225"/>
      <c r="AS205" s="225"/>
      <c r="AT205" s="225"/>
      <c r="AU205" s="225"/>
      <c r="AV205" s="225"/>
      <c r="AW205" s="225"/>
      <c r="AZ205" s="226"/>
      <c r="BA205" s="243"/>
      <c r="BB205" s="210" t="s">
        <v>232</v>
      </c>
      <c r="BC205" s="552">
        <v>2.5000000000000001E-2</v>
      </c>
      <c r="BD205" s="552">
        <v>0.06</v>
      </c>
      <c r="BE205" s="553">
        <v>0.01</v>
      </c>
    </row>
    <row r="206" spans="2:57 9924:9924" ht="12.95" customHeight="1">
      <c r="B206" s="582"/>
      <c r="C206" s="567"/>
      <c r="D206" s="567"/>
      <c r="E206" s="567"/>
      <c r="F206" s="567"/>
      <c r="G206" s="567"/>
      <c r="H206" s="567"/>
      <c r="I206" s="567"/>
      <c r="J206" s="567"/>
      <c r="K206" s="567"/>
      <c r="L206" s="567"/>
      <c r="M206" s="567"/>
      <c r="N206" s="567"/>
      <c r="O206" s="567"/>
      <c r="P206" s="567"/>
      <c r="Q206" s="567"/>
      <c r="R206" s="567"/>
      <c r="S206" s="567"/>
      <c r="T206" s="567"/>
      <c r="U206" s="567"/>
      <c r="V206" s="567"/>
      <c r="W206" s="567"/>
      <c r="X206" s="567"/>
      <c r="Y206" s="567"/>
      <c r="Z206" s="567"/>
      <c r="AA206" s="567"/>
      <c r="AB206" s="567"/>
      <c r="AC206" s="567"/>
      <c r="AD206" s="567"/>
      <c r="AE206" s="567"/>
      <c r="AF206" s="567"/>
      <c r="AG206" s="567"/>
      <c r="AH206" s="567"/>
      <c r="AI206" s="567"/>
      <c r="AJ206" s="567"/>
      <c r="AK206" s="567"/>
      <c r="AL206" s="567"/>
      <c r="AM206" s="567"/>
      <c r="AN206" s="567"/>
      <c r="AO206" s="567"/>
      <c r="AP206" s="567"/>
      <c r="AQ206" s="567"/>
      <c r="AR206" s="567"/>
      <c r="AS206" s="567"/>
      <c r="AT206" s="567"/>
      <c r="AU206" s="567"/>
      <c r="AV206" s="567"/>
      <c r="AW206" s="567"/>
      <c r="AZ206" s="226"/>
      <c r="BA206" s="243"/>
      <c r="BB206" s="210" t="s">
        <v>332</v>
      </c>
      <c r="BC206" s="552">
        <v>5.0000000000000001E-3</v>
      </c>
      <c r="BD206" s="552">
        <v>0.02</v>
      </c>
      <c r="BE206" s="553">
        <v>2E-3</v>
      </c>
    </row>
    <row r="207" spans="2:57 9924:9924" ht="12.95" customHeight="1">
      <c r="B207" s="582"/>
      <c r="C207" s="559"/>
      <c r="D207" s="559"/>
      <c r="E207" s="559"/>
      <c r="F207" s="559"/>
      <c r="G207" s="559"/>
      <c r="H207" s="559"/>
      <c r="I207" s="559"/>
      <c r="J207" s="559"/>
      <c r="K207" s="559"/>
      <c r="L207" s="559"/>
      <c r="M207" s="559"/>
      <c r="N207" s="559"/>
      <c r="O207" s="559"/>
      <c r="P207" s="559"/>
      <c r="Q207" s="559"/>
      <c r="R207" s="559"/>
      <c r="S207" s="559"/>
      <c r="T207" s="559"/>
      <c r="U207" s="559"/>
      <c r="V207" s="559"/>
      <c r="W207" s="559"/>
      <c r="X207" s="559"/>
      <c r="Y207" s="559"/>
      <c r="Z207" s="225"/>
      <c r="AA207" s="559"/>
      <c r="AB207" s="559"/>
      <c r="AC207" s="559"/>
      <c r="AD207" s="559"/>
      <c r="AE207" s="559"/>
      <c r="AF207" s="559"/>
      <c r="AG207" s="559"/>
      <c r="AH207" s="559"/>
      <c r="AI207" s="559"/>
      <c r="AJ207" s="559"/>
      <c r="AK207" s="559"/>
      <c r="AL207" s="559"/>
      <c r="AM207" s="559"/>
      <c r="AN207" s="559"/>
      <c r="AO207" s="559"/>
      <c r="AP207" s="559"/>
      <c r="AQ207" s="559"/>
      <c r="AR207" s="559"/>
      <c r="AS207" s="559"/>
      <c r="AT207" s="559"/>
      <c r="AU207" s="559"/>
      <c r="AV207" s="559"/>
      <c r="AW207" s="559"/>
      <c r="AX207" s="261"/>
      <c r="AZ207" s="226"/>
      <c r="BA207" s="243"/>
      <c r="BB207" s="210" t="s">
        <v>471</v>
      </c>
      <c r="BC207" s="552">
        <v>5.0000000000000001E-3</v>
      </c>
      <c r="BD207" s="552">
        <v>0.02</v>
      </c>
      <c r="BE207" s="553">
        <v>2E-3</v>
      </c>
    </row>
    <row r="208" spans="2:57 9924:9924" ht="12.95" customHeight="1">
      <c r="B208" s="582"/>
      <c r="C208" s="373"/>
      <c r="D208" s="373"/>
      <c r="E208" s="373"/>
      <c r="F208" s="373"/>
      <c r="G208" s="373"/>
      <c r="H208" s="373"/>
      <c r="I208" s="373"/>
      <c r="J208" s="373"/>
      <c r="K208" s="373"/>
      <c r="L208" s="373"/>
      <c r="M208" s="373"/>
      <c r="N208" s="373"/>
      <c r="O208" s="373"/>
      <c r="P208" s="373"/>
      <c r="Q208" s="373"/>
      <c r="R208" s="373"/>
      <c r="S208" s="373"/>
      <c r="T208" s="373"/>
      <c r="U208" s="373"/>
      <c r="V208" s="373"/>
      <c r="W208" s="373"/>
      <c r="X208" s="373"/>
      <c r="Y208" s="373"/>
      <c r="Z208" s="225"/>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c r="AU208" s="373"/>
      <c r="AV208" s="373"/>
      <c r="AW208" s="373"/>
      <c r="AX208" s="261"/>
      <c r="AZ208" s="226"/>
      <c r="BA208" s="243"/>
      <c r="BB208" s="210" t="s">
        <v>335</v>
      </c>
      <c r="BC208" s="552">
        <v>5.0000000000000001E-3</v>
      </c>
      <c r="BD208" s="552">
        <v>0.02</v>
      </c>
      <c r="BE208" s="553">
        <v>2E-3</v>
      </c>
    </row>
    <row r="209" spans="2:57" ht="12.95" customHeight="1">
      <c r="B209" s="582"/>
      <c r="C209" s="568"/>
      <c r="D209" s="452"/>
      <c r="E209" s="452"/>
      <c r="F209" s="452"/>
      <c r="G209" s="452"/>
      <c r="H209" s="452"/>
      <c r="I209" s="452"/>
      <c r="J209" s="452"/>
      <c r="K209" s="452"/>
      <c r="L209" s="452"/>
      <c r="M209" s="452"/>
      <c r="N209" s="452"/>
      <c r="O209" s="452"/>
      <c r="P209" s="452"/>
      <c r="Q209" s="452"/>
      <c r="R209" s="452"/>
      <c r="S209" s="452"/>
      <c r="T209" s="452"/>
      <c r="U209" s="452"/>
      <c r="V209" s="452"/>
      <c r="W209" s="452"/>
      <c r="X209" s="452"/>
      <c r="Y209" s="452"/>
      <c r="Z209" s="452"/>
      <c r="AA209" s="452"/>
      <c r="AB209" s="452"/>
      <c r="AC209" s="452"/>
      <c r="AD209" s="452"/>
      <c r="AE209" s="452"/>
      <c r="AF209" s="452"/>
      <c r="AG209" s="452"/>
      <c r="AH209" s="452"/>
      <c r="AI209" s="452"/>
      <c r="AJ209" s="452"/>
      <c r="AK209" s="452"/>
      <c r="AL209" s="452"/>
      <c r="AM209" s="452"/>
      <c r="AN209" s="452"/>
      <c r="AO209" s="452"/>
      <c r="AP209" s="452"/>
      <c r="AQ209" s="452"/>
      <c r="AR209" s="452"/>
      <c r="AS209" s="452"/>
      <c r="AT209" s="452"/>
      <c r="AU209" s="452"/>
      <c r="AV209" s="452"/>
      <c r="AW209" s="452"/>
      <c r="AX209" s="261"/>
      <c r="AZ209" s="226"/>
      <c r="BA209" s="226"/>
      <c r="BB209" s="210" t="s">
        <v>336</v>
      </c>
      <c r="BC209" s="552">
        <v>5.0000000000000001E-3</v>
      </c>
      <c r="BD209" s="552">
        <v>0.02</v>
      </c>
      <c r="BE209" s="553">
        <v>2E-3</v>
      </c>
    </row>
    <row r="210" spans="2:57" ht="12.95" customHeight="1">
      <c r="B210" s="582"/>
      <c r="D210" s="222"/>
      <c r="E210" s="222"/>
      <c r="F210" s="222"/>
      <c r="G210" s="223"/>
      <c r="H210" s="223"/>
      <c r="I210" s="223"/>
      <c r="J210" s="223"/>
      <c r="K210" s="223"/>
      <c r="L210" s="223"/>
      <c r="M210" s="223"/>
      <c r="N210" s="223"/>
      <c r="O210" s="223"/>
      <c r="P210" s="223"/>
      <c r="Q210" s="223"/>
      <c r="R210" s="223"/>
      <c r="S210" s="223"/>
      <c r="T210" s="223"/>
      <c r="U210" s="223"/>
      <c r="V210" s="223"/>
      <c r="W210" s="223"/>
      <c r="X210" s="223"/>
      <c r="Y210" s="551"/>
      <c r="Z210" s="223"/>
      <c r="AA210" s="223"/>
      <c r="AB210" s="223"/>
      <c r="AC210" s="223"/>
      <c r="AD210" s="223"/>
      <c r="AE210" s="223"/>
      <c r="AF210" s="223"/>
      <c r="AG210" s="223"/>
      <c r="AH210" s="223"/>
      <c r="AI210" s="223"/>
      <c r="AJ210" s="223"/>
      <c r="AK210" s="223"/>
      <c r="AL210" s="223"/>
      <c r="AM210" s="223"/>
      <c r="AN210" s="223"/>
      <c r="AO210" s="223"/>
      <c r="AP210" s="223"/>
      <c r="AQ210" s="223"/>
      <c r="AR210" s="224"/>
      <c r="AS210" s="224"/>
      <c r="AT210" s="224"/>
      <c r="AU210" s="224"/>
      <c r="AV210" s="224"/>
      <c r="AW210" s="224"/>
      <c r="AX210" s="261"/>
      <c r="AZ210" s="226"/>
      <c r="BA210" s="226"/>
      <c r="BB210" s="210" t="s">
        <v>432</v>
      </c>
      <c r="BC210" s="552">
        <v>5.0000000000000001E-3</v>
      </c>
      <c r="BD210" s="552">
        <v>0.02</v>
      </c>
      <c r="BE210" s="553">
        <v>2E-3</v>
      </c>
    </row>
    <row r="211" spans="2:57" ht="12.95" customHeight="1">
      <c r="B211" s="582"/>
      <c r="C211" s="220"/>
      <c r="D211" s="222"/>
      <c r="E211" s="222"/>
      <c r="F211" s="222"/>
      <c r="G211" s="223"/>
      <c r="H211" s="223"/>
      <c r="I211" s="223"/>
      <c r="J211" s="223"/>
      <c r="K211" s="223"/>
      <c r="L211" s="223"/>
      <c r="M211" s="223"/>
      <c r="N211" s="223"/>
      <c r="O211" s="223"/>
      <c r="P211" s="223"/>
      <c r="Q211" s="223"/>
      <c r="R211" s="223"/>
      <c r="S211" s="223"/>
      <c r="T211" s="223"/>
      <c r="U211" s="223"/>
      <c r="V211" s="223"/>
      <c r="W211" s="223"/>
      <c r="X211" s="223"/>
      <c r="Y211" s="551"/>
      <c r="Z211" s="223"/>
      <c r="AA211" s="223"/>
      <c r="AB211" s="223"/>
      <c r="AC211" s="223"/>
      <c r="AD211" s="223"/>
      <c r="AE211" s="223"/>
      <c r="AF211" s="223"/>
      <c r="AG211" s="223"/>
      <c r="AH211" s="223"/>
      <c r="AI211" s="223"/>
      <c r="AJ211" s="223"/>
      <c r="AK211" s="223"/>
      <c r="AL211" s="223"/>
      <c r="AM211" s="223"/>
      <c r="AN211" s="223"/>
      <c r="AO211" s="223"/>
      <c r="AP211" s="223"/>
      <c r="AQ211" s="223"/>
      <c r="AR211" s="224"/>
      <c r="AS211" s="224"/>
      <c r="AT211" s="224"/>
      <c r="AU211" s="224"/>
      <c r="AV211" s="224"/>
      <c r="AW211" s="224"/>
      <c r="AX211" s="261"/>
      <c r="AZ211" s="226"/>
      <c r="BA211" s="226"/>
      <c r="BB211" s="210" t="s">
        <v>84</v>
      </c>
      <c r="BC211" s="552">
        <v>0.09</v>
      </c>
      <c r="BD211" s="552">
        <v>0.16</v>
      </c>
      <c r="BE211" s="553">
        <v>0.31</v>
      </c>
    </row>
    <row r="212" spans="2:57" ht="12.95" customHeight="1">
      <c r="B212" s="582"/>
      <c r="C212" s="416"/>
      <c r="D212" s="220"/>
      <c r="E212" s="220"/>
      <c r="F212" s="220"/>
      <c r="G212" s="220"/>
      <c r="H212" s="220"/>
      <c r="I212" s="220"/>
      <c r="J212" s="220"/>
      <c r="K212" s="220"/>
      <c r="L212" s="220"/>
      <c r="M212" s="222"/>
      <c r="N212" s="260"/>
      <c r="O212" s="417"/>
      <c r="P212" s="417"/>
      <c r="Q212" s="417"/>
      <c r="R212" s="417"/>
      <c r="S212" s="417"/>
      <c r="T212" s="417"/>
      <c r="U212" s="417"/>
      <c r="V212" s="417"/>
      <c r="W212" s="417"/>
      <c r="X212" s="558"/>
      <c r="Y212" s="417"/>
      <c r="Z212" s="417"/>
      <c r="AA212" s="417"/>
      <c r="AB212" s="417"/>
      <c r="AC212" s="417"/>
      <c r="AD212" s="417"/>
      <c r="AE212" s="417"/>
      <c r="AF212" s="417"/>
      <c r="AG212" s="417"/>
      <c r="AH212" s="261"/>
      <c r="AI212" s="261"/>
      <c r="AJ212" s="261"/>
      <c r="AK212" s="261"/>
      <c r="AL212" s="261"/>
      <c r="AM212" s="261"/>
      <c r="AN212" s="261"/>
      <c r="AO212" s="261"/>
      <c r="AP212" s="261"/>
      <c r="AQ212" s="261"/>
      <c r="AR212" s="261"/>
      <c r="AS212" s="261"/>
      <c r="AT212" s="261"/>
      <c r="AU212" s="261"/>
      <c r="AV212" s="261"/>
      <c r="AW212" s="261"/>
      <c r="AZ212" s="226"/>
      <c r="BA212" s="243"/>
      <c r="BB212" s="210" t="s">
        <v>85</v>
      </c>
      <c r="BC212" s="552">
        <v>0.04</v>
      </c>
      <c r="BD212" s="552">
        <v>0.1</v>
      </c>
      <c r="BE212" s="553">
        <v>0.14000000000000001</v>
      </c>
    </row>
    <row r="213" spans="2:57" ht="12.95" customHeight="1">
      <c r="B213" s="582"/>
      <c r="D213" s="220"/>
      <c r="E213" s="220"/>
      <c r="F213" s="220"/>
      <c r="G213" s="220"/>
      <c r="H213" s="220"/>
      <c r="I213" s="220"/>
      <c r="J213" s="220"/>
      <c r="K213" s="220"/>
      <c r="L213" s="22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c r="AI213" s="260"/>
      <c r="AJ213" s="260"/>
      <c r="AK213" s="260"/>
      <c r="AL213" s="260"/>
      <c r="AM213" s="260"/>
      <c r="AN213" s="260"/>
      <c r="AO213" s="260"/>
      <c r="AP213" s="260"/>
      <c r="AQ213" s="260"/>
      <c r="AR213" s="260"/>
      <c r="AS213" s="260"/>
      <c r="AT213" s="260"/>
      <c r="AU213" s="260"/>
      <c r="AV213" s="260"/>
      <c r="AW213" s="260"/>
      <c r="AZ213" s="226"/>
      <c r="BA213" s="243"/>
      <c r="BB213" s="210" t="s">
        <v>86</v>
      </c>
      <c r="BC213" s="552">
        <v>0.04</v>
      </c>
      <c r="BD213" s="552">
        <v>0.1</v>
      </c>
      <c r="BE213" s="553">
        <v>0.14000000000000001</v>
      </c>
    </row>
    <row r="214" spans="2:57" ht="12.95" customHeight="1">
      <c r="B214" s="582"/>
      <c r="C214" s="559"/>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c r="AA214" s="225"/>
      <c r="AB214" s="225"/>
      <c r="AC214" s="225"/>
      <c r="AD214" s="225"/>
      <c r="AE214" s="225"/>
      <c r="AF214" s="225"/>
      <c r="AG214" s="225"/>
      <c r="AH214" s="225"/>
      <c r="AI214" s="225"/>
      <c r="AJ214" s="225"/>
      <c r="AK214" s="225"/>
      <c r="AL214" s="225"/>
      <c r="AM214" s="225"/>
      <c r="AN214" s="225"/>
      <c r="AO214" s="225"/>
      <c r="AP214" s="225"/>
      <c r="AQ214" s="225"/>
      <c r="AR214" s="225"/>
      <c r="AS214" s="225"/>
      <c r="AT214" s="225"/>
      <c r="AU214" s="225"/>
      <c r="AV214" s="225"/>
      <c r="AW214" s="225"/>
      <c r="AZ214" s="226"/>
      <c r="BA214" s="243"/>
      <c r="BB214" s="210" t="s">
        <v>242</v>
      </c>
      <c r="BC214" s="552">
        <v>0.03</v>
      </c>
      <c r="BD214" s="552">
        <v>7.0000000000000007E-2</v>
      </c>
      <c r="BE214" s="553">
        <v>0.1</v>
      </c>
    </row>
    <row r="215" spans="2:57" ht="12.95" customHeight="1">
      <c r="B215" s="582"/>
      <c r="C215" s="567"/>
      <c r="D215" s="567"/>
      <c r="E215" s="567"/>
      <c r="F215" s="567"/>
      <c r="G215" s="567"/>
      <c r="H215" s="567"/>
      <c r="I215" s="567"/>
      <c r="J215" s="567"/>
      <c r="K215" s="567"/>
      <c r="L215" s="567"/>
      <c r="M215" s="567"/>
      <c r="N215" s="567"/>
      <c r="O215" s="567"/>
      <c r="P215" s="567"/>
      <c r="Q215" s="567"/>
      <c r="R215" s="567"/>
      <c r="S215" s="567"/>
      <c r="T215" s="567"/>
      <c r="U215" s="567"/>
      <c r="V215" s="567"/>
      <c r="W215" s="567"/>
      <c r="X215" s="567"/>
      <c r="Y215" s="567"/>
      <c r="Z215" s="567"/>
      <c r="AA215" s="567"/>
      <c r="AB215" s="567"/>
      <c r="AC215" s="567"/>
      <c r="AD215" s="567"/>
      <c r="AE215" s="567"/>
      <c r="AF215" s="567"/>
      <c r="AG215" s="567"/>
      <c r="AH215" s="567"/>
      <c r="AI215" s="567"/>
      <c r="AJ215" s="567"/>
      <c r="AK215" s="567"/>
      <c r="AL215" s="567"/>
      <c r="AM215" s="567"/>
      <c r="AN215" s="567"/>
      <c r="AO215" s="567"/>
      <c r="AP215" s="567"/>
      <c r="AQ215" s="567"/>
      <c r="AR215" s="567"/>
      <c r="AS215" s="567"/>
      <c r="AT215" s="567"/>
      <c r="AU215" s="567"/>
      <c r="AV215" s="567"/>
      <c r="AW215" s="567"/>
      <c r="AZ215" s="226"/>
      <c r="BA215" s="243"/>
      <c r="BB215" s="210" t="s">
        <v>878</v>
      </c>
      <c r="BC215" s="552">
        <v>0</v>
      </c>
      <c r="BD215" s="552">
        <v>7.0000000000000007E-2</v>
      </c>
      <c r="BE215" s="553">
        <v>0.05</v>
      </c>
    </row>
    <row r="216" spans="2:57" ht="12.95" customHeight="1">
      <c r="B216" s="582"/>
      <c r="C216" s="559"/>
      <c r="D216" s="559"/>
      <c r="E216" s="559"/>
      <c r="F216" s="559"/>
      <c r="G216" s="559"/>
      <c r="H216" s="559"/>
      <c r="I216" s="559"/>
      <c r="J216" s="559"/>
      <c r="K216" s="559"/>
      <c r="L216" s="559"/>
      <c r="M216" s="559"/>
      <c r="N216" s="559"/>
      <c r="O216" s="559"/>
      <c r="P216" s="559"/>
      <c r="Q216" s="559"/>
      <c r="R216" s="559"/>
      <c r="S216" s="559"/>
      <c r="T216" s="559"/>
      <c r="U216" s="559"/>
      <c r="V216" s="559"/>
      <c r="W216" s="559"/>
      <c r="X216" s="559"/>
      <c r="Y216" s="559"/>
      <c r="Z216" s="225"/>
      <c r="AA216" s="559"/>
      <c r="AB216" s="559"/>
      <c r="AC216" s="559"/>
      <c r="AD216" s="559"/>
      <c r="AE216" s="559"/>
      <c r="AF216" s="559"/>
      <c r="AG216" s="559"/>
      <c r="AH216" s="559"/>
      <c r="AI216" s="559"/>
      <c r="AJ216" s="559"/>
      <c r="AK216" s="559"/>
      <c r="AL216" s="559"/>
      <c r="AM216" s="559"/>
      <c r="AN216" s="559"/>
      <c r="AO216" s="559"/>
      <c r="AP216" s="559"/>
      <c r="AQ216" s="559"/>
      <c r="AR216" s="559"/>
      <c r="AS216" s="559"/>
      <c r="AT216" s="559"/>
      <c r="AU216" s="559"/>
      <c r="AV216" s="559"/>
      <c r="AW216" s="559"/>
      <c r="AX216" s="261"/>
      <c r="AZ216" s="226"/>
      <c r="BA216" s="243"/>
      <c r="BB216" s="210" t="s">
        <v>51</v>
      </c>
      <c r="BC216" s="552">
        <v>0.1</v>
      </c>
      <c r="BD216" s="552">
        <v>0.18</v>
      </c>
      <c r="BE216" s="553">
        <v>0.03</v>
      </c>
    </row>
    <row r="217" spans="2:57" ht="12.95" customHeight="1">
      <c r="B217" s="582"/>
      <c r="C217" s="373"/>
      <c r="D217" s="373"/>
      <c r="E217" s="373"/>
      <c r="F217" s="373"/>
      <c r="G217" s="373"/>
      <c r="H217" s="373"/>
      <c r="I217" s="373"/>
      <c r="J217" s="373"/>
      <c r="K217" s="373"/>
      <c r="L217" s="373"/>
      <c r="M217" s="373"/>
      <c r="N217" s="373"/>
      <c r="O217" s="373"/>
      <c r="P217" s="373"/>
      <c r="Q217" s="373"/>
      <c r="R217" s="373"/>
      <c r="S217" s="373"/>
      <c r="T217" s="373"/>
      <c r="U217" s="373"/>
      <c r="V217" s="373"/>
      <c r="W217" s="373"/>
      <c r="X217" s="373"/>
      <c r="Y217" s="373"/>
      <c r="Z217" s="225"/>
      <c r="AA217" s="373"/>
      <c r="AB217" s="373"/>
      <c r="AC217" s="373"/>
      <c r="AD217" s="373"/>
      <c r="AE217" s="373"/>
      <c r="AF217" s="373"/>
      <c r="AG217" s="373"/>
      <c r="AH217" s="373"/>
      <c r="AI217" s="373"/>
      <c r="AJ217" s="373"/>
      <c r="AK217" s="373"/>
      <c r="AL217" s="373"/>
      <c r="AM217" s="373"/>
      <c r="AN217" s="373"/>
      <c r="AO217" s="373"/>
      <c r="AP217" s="373"/>
      <c r="AQ217" s="373"/>
      <c r="AR217" s="373"/>
      <c r="AS217" s="373"/>
      <c r="AT217" s="373"/>
      <c r="AU217" s="373"/>
      <c r="AV217" s="373"/>
      <c r="AW217" s="373"/>
      <c r="AX217" s="261"/>
      <c r="AZ217" s="226"/>
      <c r="BA217" s="243"/>
      <c r="BB217" s="210" t="s">
        <v>48</v>
      </c>
      <c r="BC217" s="552">
        <v>0.1</v>
      </c>
      <c r="BD217" s="552">
        <v>0.21</v>
      </c>
      <c r="BE217" s="553">
        <v>0.16</v>
      </c>
    </row>
    <row r="218" spans="2:57" ht="12.95" customHeight="1">
      <c r="B218" s="582"/>
      <c r="C218" s="568"/>
      <c r="D218" s="452"/>
      <c r="E218" s="452"/>
      <c r="F218" s="452"/>
      <c r="G218" s="452"/>
      <c r="H218" s="452"/>
      <c r="I218" s="452"/>
      <c r="J218" s="452"/>
      <c r="K218" s="452"/>
      <c r="L218" s="452"/>
      <c r="M218" s="452"/>
      <c r="N218" s="452"/>
      <c r="O218" s="452"/>
      <c r="P218" s="452"/>
      <c r="Q218" s="452"/>
      <c r="R218" s="452"/>
      <c r="S218" s="452"/>
      <c r="T218" s="452"/>
      <c r="U218" s="452"/>
      <c r="V218" s="452"/>
      <c r="W218" s="452"/>
      <c r="X218" s="452"/>
      <c r="Y218" s="452"/>
      <c r="Z218" s="452"/>
      <c r="AA218" s="452"/>
      <c r="AB218" s="452"/>
      <c r="AC218" s="452"/>
      <c r="AD218" s="452"/>
      <c r="AE218" s="452"/>
      <c r="AF218" s="452"/>
      <c r="AG218" s="452"/>
      <c r="AH218" s="452"/>
      <c r="AI218" s="452"/>
      <c r="AJ218" s="452"/>
      <c r="AK218" s="452"/>
      <c r="AL218" s="452"/>
      <c r="AM218" s="452"/>
      <c r="AN218" s="452"/>
      <c r="AO218" s="452"/>
      <c r="AP218" s="452"/>
      <c r="AQ218" s="452"/>
      <c r="AR218" s="452"/>
      <c r="AS218" s="452"/>
      <c r="AT218" s="452"/>
      <c r="AU218" s="452"/>
      <c r="AV218" s="452"/>
      <c r="AW218" s="452"/>
      <c r="AX218" s="261"/>
      <c r="AZ218" s="226"/>
      <c r="BA218" s="243"/>
      <c r="BB218" s="210" t="s">
        <v>61</v>
      </c>
      <c r="BC218" s="552">
        <v>0.04</v>
      </c>
      <c r="BD218" s="552">
        <v>0.08</v>
      </c>
      <c r="BE218" s="553">
        <v>1.2500000000000001E-2</v>
      </c>
    </row>
    <row r="219" spans="2:57" ht="12.95" customHeight="1">
      <c r="B219" s="582"/>
      <c r="D219" s="222"/>
      <c r="E219" s="222"/>
      <c r="F219" s="222"/>
      <c r="G219" s="223"/>
      <c r="H219" s="223"/>
      <c r="I219" s="223"/>
      <c r="J219" s="223"/>
      <c r="K219" s="223"/>
      <c r="L219" s="223"/>
      <c r="M219" s="223"/>
      <c r="N219" s="223"/>
      <c r="O219" s="223"/>
      <c r="P219" s="223"/>
      <c r="Q219" s="223"/>
      <c r="R219" s="223"/>
      <c r="S219" s="223"/>
      <c r="T219" s="223"/>
      <c r="U219" s="223"/>
      <c r="V219" s="223"/>
      <c r="W219" s="223"/>
      <c r="X219" s="223"/>
      <c r="Y219" s="551"/>
      <c r="Z219" s="223"/>
      <c r="AA219" s="223"/>
      <c r="AB219" s="223"/>
      <c r="AC219" s="223"/>
      <c r="AD219" s="223"/>
      <c r="AE219" s="223"/>
      <c r="AF219" s="223"/>
      <c r="AG219" s="223"/>
      <c r="AH219" s="223"/>
      <c r="AI219" s="223"/>
      <c r="AJ219" s="223"/>
      <c r="AK219" s="223"/>
      <c r="AL219" s="223"/>
      <c r="AM219" s="223"/>
      <c r="AN219" s="223"/>
      <c r="AO219" s="223"/>
      <c r="AP219" s="223"/>
      <c r="AQ219" s="223"/>
      <c r="AR219" s="224"/>
      <c r="AS219" s="224"/>
      <c r="AT219" s="224"/>
      <c r="AU219" s="224"/>
      <c r="AV219" s="224"/>
      <c r="AW219" s="224"/>
      <c r="AX219" s="261"/>
      <c r="AZ219" s="226"/>
      <c r="BA219" s="243"/>
      <c r="BB219" s="210" t="s">
        <v>347</v>
      </c>
      <c r="BC219" s="552">
        <v>0</v>
      </c>
      <c r="BD219" s="552">
        <v>0.01</v>
      </c>
      <c r="BE219" s="553">
        <v>2.5000000000000001E-3</v>
      </c>
    </row>
    <row r="220" spans="2:57" ht="12.95" customHeight="1">
      <c r="B220" s="582"/>
      <c r="C220" s="220"/>
      <c r="D220" s="222"/>
      <c r="E220" s="222"/>
      <c r="F220" s="222"/>
      <c r="G220" s="223"/>
      <c r="H220" s="223"/>
      <c r="I220" s="223"/>
      <c r="J220" s="223"/>
      <c r="K220" s="223"/>
      <c r="L220" s="223"/>
      <c r="M220" s="223"/>
      <c r="N220" s="223"/>
      <c r="O220" s="223"/>
      <c r="P220" s="223"/>
      <c r="Q220" s="223"/>
      <c r="R220" s="223"/>
      <c r="S220" s="223"/>
      <c r="T220" s="223"/>
      <c r="U220" s="223"/>
      <c r="V220" s="223"/>
      <c r="W220" s="223"/>
      <c r="X220" s="223"/>
      <c r="Y220" s="551"/>
      <c r="Z220" s="223"/>
      <c r="AA220" s="223"/>
      <c r="AB220" s="223"/>
      <c r="AC220" s="223"/>
      <c r="AD220" s="223"/>
      <c r="AE220" s="223"/>
      <c r="AF220" s="223"/>
      <c r="AG220" s="223"/>
      <c r="AH220" s="223"/>
      <c r="AI220" s="223"/>
      <c r="AJ220" s="223"/>
      <c r="AK220" s="223"/>
      <c r="AL220" s="223"/>
      <c r="AM220" s="223"/>
      <c r="AN220" s="223"/>
      <c r="AO220" s="223"/>
      <c r="AP220" s="223"/>
      <c r="AQ220" s="223"/>
      <c r="AR220" s="224"/>
      <c r="AS220" s="224"/>
      <c r="AT220" s="224"/>
      <c r="AU220" s="224"/>
      <c r="AV220" s="224"/>
      <c r="AW220" s="224"/>
      <c r="AX220" s="261"/>
      <c r="AZ220" s="226"/>
      <c r="BA220" s="243"/>
      <c r="BB220" s="210" t="s">
        <v>348</v>
      </c>
      <c r="BC220" s="552">
        <v>0</v>
      </c>
      <c r="BD220" s="552">
        <v>0.02</v>
      </c>
      <c r="BE220" s="553">
        <v>5.0000000000000001E-3</v>
      </c>
    </row>
    <row r="221" spans="2:57" ht="12.95" customHeight="1">
      <c r="B221" s="582"/>
      <c r="C221" s="563"/>
      <c r="D221" s="563"/>
      <c r="E221" s="563"/>
      <c r="F221" s="222"/>
      <c r="G221" s="564"/>
      <c r="H221" s="565"/>
      <c r="I221" s="565"/>
      <c r="J221" s="564"/>
      <c r="K221" s="565"/>
      <c r="L221" s="565"/>
      <c r="M221" s="564"/>
      <c r="N221" s="565"/>
      <c r="O221" s="565"/>
      <c r="P221" s="564"/>
      <c r="Q221" s="565"/>
      <c r="R221" s="565"/>
      <c r="S221" s="565"/>
      <c r="T221" s="565"/>
      <c r="U221" s="565"/>
      <c r="V221" s="565"/>
      <c r="W221" s="565"/>
      <c r="X221" s="565"/>
      <c r="Y221" s="560"/>
      <c r="Z221" s="565"/>
      <c r="AA221" s="565"/>
      <c r="AB221" s="565"/>
      <c r="AC221" s="565"/>
      <c r="AD221" s="565"/>
      <c r="AE221" s="565"/>
      <c r="AF221" s="565"/>
      <c r="AG221" s="565"/>
      <c r="AH221" s="565"/>
      <c r="AI221" s="565"/>
      <c r="AJ221" s="565"/>
      <c r="AK221" s="565"/>
      <c r="AL221" s="565"/>
      <c r="AM221" s="565"/>
      <c r="AN221" s="565"/>
      <c r="AO221" s="565"/>
      <c r="AP221" s="565"/>
      <c r="AQ221" s="565"/>
      <c r="AR221" s="562"/>
      <c r="AS221" s="562"/>
      <c r="AT221" s="562"/>
      <c r="AU221" s="562"/>
      <c r="AV221" s="562"/>
      <c r="AW221" s="562"/>
      <c r="AX221" s="261"/>
      <c r="AZ221" s="226"/>
      <c r="BA221" s="243"/>
      <c r="BB221" s="210" t="s">
        <v>201</v>
      </c>
      <c r="BC221" s="552">
        <v>0</v>
      </c>
      <c r="BD221" s="552">
        <v>0.02</v>
      </c>
      <c r="BE221" s="553">
        <v>2.5000000000000001E-3</v>
      </c>
    </row>
    <row r="222" spans="2:57" ht="12.95" customHeight="1">
      <c r="B222" s="582"/>
      <c r="C222" s="563"/>
      <c r="D222" s="563"/>
      <c r="E222" s="563"/>
      <c r="F222" s="222"/>
      <c r="G222" s="564"/>
      <c r="H222" s="565"/>
      <c r="I222" s="565"/>
      <c r="J222" s="564"/>
      <c r="K222" s="565"/>
      <c r="L222" s="565"/>
      <c r="M222" s="564"/>
      <c r="N222" s="565"/>
      <c r="O222" s="565"/>
      <c r="P222" s="564"/>
      <c r="Q222" s="565"/>
      <c r="R222" s="565"/>
      <c r="S222" s="564"/>
      <c r="T222" s="565"/>
      <c r="U222" s="565"/>
      <c r="V222" s="564"/>
      <c r="W222" s="565"/>
      <c r="X222" s="565"/>
      <c r="Y222" s="560"/>
      <c r="Z222" s="564"/>
      <c r="AA222" s="565"/>
      <c r="AB222" s="565"/>
      <c r="AC222" s="564"/>
      <c r="AD222" s="565"/>
      <c r="AE222" s="565"/>
      <c r="AF222" s="564"/>
      <c r="AG222" s="565"/>
      <c r="AH222" s="565"/>
      <c r="AI222" s="564"/>
      <c r="AJ222" s="565"/>
      <c r="AK222" s="565"/>
      <c r="AL222" s="564"/>
      <c r="AM222" s="565"/>
      <c r="AN222" s="565"/>
      <c r="AO222" s="564"/>
      <c r="AP222" s="565"/>
      <c r="AQ222" s="565"/>
      <c r="AR222" s="562"/>
      <c r="AS222" s="562"/>
      <c r="AT222" s="562"/>
      <c r="AU222" s="562"/>
      <c r="AV222" s="562"/>
      <c r="AW222" s="562"/>
      <c r="AX222" s="261"/>
      <c r="AZ222" s="226"/>
      <c r="BA222" s="243"/>
      <c r="BB222" s="210" t="s">
        <v>227</v>
      </c>
      <c r="BC222" s="552">
        <v>0.06</v>
      </c>
      <c r="BD222" s="552">
        <v>0.08</v>
      </c>
      <c r="BE222" s="553">
        <v>0.01</v>
      </c>
    </row>
    <row r="223" spans="2:57" ht="12.95" customHeight="1">
      <c r="B223" s="582"/>
      <c r="C223" s="554"/>
      <c r="D223" s="561"/>
      <c r="E223" s="561"/>
      <c r="F223" s="561"/>
      <c r="G223" s="566"/>
      <c r="H223" s="562"/>
      <c r="I223" s="562"/>
      <c r="J223" s="566"/>
      <c r="K223" s="562"/>
      <c r="L223" s="562"/>
      <c r="M223" s="566"/>
      <c r="N223" s="562"/>
      <c r="O223" s="562"/>
      <c r="P223" s="566"/>
      <c r="Q223" s="562"/>
      <c r="R223" s="562"/>
      <c r="S223" s="566"/>
      <c r="T223" s="562"/>
      <c r="U223" s="562"/>
      <c r="V223" s="564"/>
      <c r="W223" s="565"/>
      <c r="X223" s="565"/>
      <c r="Y223" s="560"/>
      <c r="Z223" s="564"/>
      <c r="AA223" s="565"/>
      <c r="AB223" s="565"/>
      <c r="AC223" s="564"/>
      <c r="AD223" s="565"/>
      <c r="AE223" s="565"/>
      <c r="AF223" s="564"/>
      <c r="AG223" s="565"/>
      <c r="AH223" s="565"/>
      <c r="AI223" s="564"/>
      <c r="AJ223" s="565"/>
      <c r="AK223" s="565"/>
      <c r="AL223" s="564"/>
      <c r="AM223" s="565"/>
      <c r="AN223" s="565"/>
      <c r="AO223" s="564"/>
      <c r="AP223" s="565"/>
      <c r="AQ223" s="565"/>
      <c r="AR223" s="562"/>
      <c r="AS223" s="562"/>
      <c r="AT223" s="562"/>
      <c r="AU223" s="562"/>
      <c r="AV223" s="562"/>
      <c r="AW223" s="562"/>
      <c r="AX223" s="261"/>
      <c r="AZ223" s="226"/>
      <c r="BA223" s="226"/>
    </row>
    <row r="224" spans="2:57" ht="12.95" customHeight="1">
      <c r="B224" s="582"/>
      <c r="C224" s="452"/>
      <c r="D224" s="452"/>
      <c r="E224" s="452"/>
      <c r="F224" s="452"/>
      <c r="G224" s="452"/>
      <c r="H224" s="452"/>
      <c r="I224" s="452"/>
      <c r="J224" s="452"/>
      <c r="K224" s="452"/>
      <c r="L224" s="452"/>
      <c r="M224" s="452"/>
      <c r="N224" s="452"/>
      <c r="O224" s="452"/>
      <c r="P224" s="452"/>
      <c r="Q224" s="452"/>
      <c r="R224" s="452"/>
      <c r="S224" s="452"/>
      <c r="T224" s="452"/>
      <c r="U224" s="452"/>
      <c r="V224" s="452"/>
      <c r="W224" s="452"/>
      <c r="X224" s="452"/>
      <c r="Y224" s="452"/>
      <c r="Z224" s="452"/>
      <c r="AA224" s="452"/>
      <c r="AB224" s="452"/>
      <c r="AC224" s="452"/>
      <c r="AD224" s="452"/>
      <c r="AE224" s="452"/>
      <c r="AF224" s="452"/>
      <c r="AG224" s="452"/>
      <c r="AH224" s="452"/>
      <c r="AI224" s="452"/>
      <c r="AJ224" s="452"/>
      <c r="AK224" s="452"/>
      <c r="AL224" s="452"/>
      <c r="AM224" s="452"/>
      <c r="AN224" s="452"/>
      <c r="AO224" s="452"/>
      <c r="AP224" s="452"/>
      <c r="AQ224" s="452"/>
      <c r="AR224" s="452"/>
      <c r="AS224" s="452"/>
      <c r="AT224" s="452"/>
      <c r="AU224" s="452"/>
      <c r="AV224" s="452"/>
      <c r="AW224" s="452"/>
      <c r="AX224" s="261"/>
      <c r="AZ224" s="226"/>
      <c r="BA224" s="226"/>
    </row>
    <row r="225" spans="2:58" ht="12.95" customHeight="1">
      <c r="B225" s="582"/>
      <c r="C225" s="416"/>
      <c r="D225" s="261"/>
      <c r="E225" s="261"/>
      <c r="F225" s="261"/>
      <c r="G225" s="261"/>
      <c r="H225" s="261"/>
      <c r="I225" s="261"/>
      <c r="J225" s="261"/>
      <c r="K225" s="261"/>
      <c r="L225" s="261"/>
      <c r="M225" s="261"/>
      <c r="N225" s="261"/>
      <c r="O225" s="261"/>
      <c r="P225" s="261"/>
      <c r="Q225" s="261"/>
      <c r="R225" s="261"/>
      <c r="S225" s="261"/>
      <c r="T225" s="261"/>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Z225" s="226"/>
      <c r="BA225" s="226"/>
      <c r="BB225" s="258"/>
    </row>
    <row r="226" spans="2:58" ht="12.95" customHeight="1">
      <c r="B226" s="582"/>
      <c r="C226" s="261"/>
      <c r="E226" s="261"/>
      <c r="F226" s="261"/>
      <c r="G226" s="261"/>
      <c r="H226" s="261"/>
      <c r="I226" s="261"/>
      <c r="J226" s="261"/>
      <c r="K226" s="261"/>
      <c r="L226" s="261"/>
      <c r="M226" s="261"/>
      <c r="N226" s="261"/>
      <c r="O226" s="420"/>
      <c r="P226" s="420"/>
      <c r="Q226" s="420"/>
      <c r="R226" s="420"/>
      <c r="S226" s="420"/>
      <c r="T226" s="420"/>
      <c r="U226" s="420"/>
      <c r="V226" s="420"/>
      <c r="W226" s="420"/>
      <c r="X226" s="420"/>
      <c r="Y226" s="420"/>
      <c r="Z226" s="420"/>
      <c r="AA226" s="420"/>
      <c r="AB226" s="420"/>
      <c r="AC226" s="419"/>
      <c r="AD226" s="420"/>
      <c r="AE226" s="420"/>
      <c r="AF226" s="420"/>
      <c r="AG226" s="420"/>
      <c r="AH226" s="420"/>
      <c r="AI226" s="420"/>
      <c r="AJ226" s="419"/>
      <c r="AK226" s="420"/>
      <c r="AL226" s="420"/>
      <c r="AM226" s="420"/>
      <c r="AN226" s="420"/>
      <c r="AO226" s="420"/>
      <c r="AP226" s="420"/>
      <c r="AQ226" s="420"/>
      <c r="AR226" s="420"/>
      <c r="AS226" s="420"/>
      <c r="AT226" s="420"/>
      <c r="AU226" s="420"/>
      <c r="AV226" s="420"/>
      <c r="AW226" s="420"/>
      <c r="AX226" s="261"/>
      <c r="AZ226" s="226"/>
      <c r="BB226" s="251"/>
      <c r="BC226" s="221"/>
      <c r="BD226" s="221"/>
      <c r="BE226" s="221"/>
      <c r="BF226" s="221"/>
    </row>
    <row r="227" spans="2:58" ht="12.95" customHeight="1">
      <c r="B227" s="582"/>
      <c r="C227" s="261"/>
      <c r="D227" s="481"/>
      <c r="E227" s="481"/>
      <c r="F227" s="481"/>
      <c r="G227" s="481"/>
      <c r="H227" s="481"/>
      <c r="I227" s="481"/>
      <c r="J227" s="481"/>
      <c r="K227" s="481"/>
      <c r="L227" s="261"/>
      <c r="M227" s="261"/>
      <c r="N227" s="261"/>
      <c r="O227" s="420"/>
      <c r="P227" s="420"/>
      <c r="Q227" s="420"/>
      <c r="R227" s="420"/>
      <c r="S227" s="477"/>
      <c r="T227" s="477"/>
      <c r="U227" s="477"/>
      <c r="V227" s="420"/>
      <c r="W227" s="420"/>
      <c r="X227" s="420"/>
      <c r="Y227" s="420"/>
      <c r="Z227" s="477"/>
      <c r="AA227" s="477"/>
      <c r="AB227" s="477"/>
      <c r="AC227" s="419"/>
      <c r="AD227" s="420"/>
      <c r="AE227" s="420"/>
      <c r="AF227" s="420"/>
      <c r="AG227" s="420"/>
      <c r="AH227" s="477"/>
      <c r="AI227" s="477"/>
      <c r="AJ227" s="419"/>
      <c r="AK227" s="420"/>
      <c r="AL227" s="420"/>
      <c r="AM227" s="420"/>
      <c r="AN227" s="420"/>
      <c r="AO227" s="477"/>
      <c r="AP227" s="477"/>
      <c r="AQ227" s="420"/>
      <c r="AR227" s="420"/>
      <c r="AS227" s="420"/>
      <c r="AT227" s="420"/>
      <c r="AU227" s="420"/>
      <c r="AV227" s="477"/>
      <c r="AW227" s="477"/>
      <c r="AX227" s="261"/>
      <c r="AZ227" s="226"/>
      <c r="BB227" s="241"/>
      <c r="BC227" s="462"/>
      <c r="BD227" s="462"/>
      <c r="BE227" s="462"/>
      <c r="BF227" s="462"/>
    </row>
    <row r="228" spans="2:58" ht="12.95" customHeight="1">
      <c r="B228" s="582"/>
      <c r="C228" s="261"/>
      <c r="D228" s="569"/>
      <c r="E228" s="569"/>
      <c r="F228" s="569"/>
      <c r="G228" s="569"/>
      <c r="H228" s="569"/>
      <c r="I228" s="569"/>
      <c r="J228" s="569"/>
      <c r="K228" s="569"/>
      <c r="L228" s="569"/>
      <c r="M228" s="569"/>
      <c r="N228" s="569"/>
      <c r="O228" s="570"/>
      <c r="P228" s="569"/>
      <c r="Q228" s="570"/>
      <c r="R228" s="569"/>
      <c r="S228" s="571"/>
      <c r="T228" s="572"/>
      <c r="U228" s="476"/>
      <c r="V228" s="570"/>
      <c r="W228" s="569"/>
      <c r="X228" s="570"/>
      <c r="Y228" s="569"/>
      <c r="Z228" s="571"/>
      <c r="AA228" s="571"/>
      <c r="AB228" s="571"/>
      <c r="AC228" s="476"/>
      <c r="AD228" s="570"/>
      <c r="AE228" s="569"/>
      <c r="AF228" s="570"/>
      <c r="AG228" s="569"/>
      <c r="AH228" s="571"/>
      <c r="AI228" s="572"/>
      <c r="AJ228" s="476"/>
      <c r="AK228" s="573"/>
      <c r="AL228" s="574"/>
      <c r="AM228" s="573"/>
      <c r="AN228" s="574"/>
      <c r="AO228" s="573"/>
      <c r="AP228" s="573"/>
      <c r="AQ228" s="476"/>
      <c r="AR228" s="573"/>
      <c r="AS228" s="574"/>
      <c r="AT228" s="573"/>
      <c r="AU228" s="574"/>
      <c r="AV228" s="573"/>
      <c r="AW228" s="573"/>
      <c r="AX228" s="261"/>
      <c r="AZ228" s="226"/>
      <c r="BB228" s="241"/>
      <c r="BC228" s="462"/>
      <c r="BD228" s="462"/>
      <c r="BE228" s="462"/>
      <c r="BF228" s="462"/>
    </row>
    <row r="229" spans="2:58" ht="12.95" customHeight="1">
      <c r="B229" s="582"/>
      <c r="C229" s="261"/>
      <c r="D229" s="476"/>
      <c r="E229" s="476"/>
      <c r="F229" s="476"/>
      <c r="G229" s="476"/>
      <c r="H229" s="476"/>
      <c r="I229" s="476"/>
      <c r="J229" s="476"/>
      <c r="K229" s="476"/>
      <c r="L229" s="476"/>
      <c r="M229" s="476"/>
      <c r="N229" s="476"/>
      <c r="O229" s="575"/>
      <c r="P229" s="476"/>
      <c r="Q229" s="575"/>
      <c r="R229" s="476"/>
      <c r="S229" s="576"/>
      <c r="T229" s="577"/>
      <c r="U229" s="476"/>
      <c r="V229" s="575"/>
      <c r="W229" s="575"/>
      <c r="X229" s="575"/>
      <c r="Y229" s="575"/>
      <c r="Z229" s="576"/>
      <c r="AA229" s="576"/>
      <c r="AB229" s="576"/>
      <c r="AC229" s="476"/>
      <c r="AD229" s="575"/>
      <c r="AE229" s="476"/>
      <c r="AF229" s="575"/>
      <c r="AG229" s="575"/>
      <c r="AH229" s="576"/>
      <c r="AI229" s="577"/>
      <c r="AJ229" s="476"/>
      <c r="AK229" s="578"/>
      <c r="AL229" s="579"/>
      <c r="AM229" s="578"/>
      <c r="AN229" s="579"/>
      <c r="AO229" s="578"/>
      <c r="AP229" s="578"/>
      <c r="AQ229" s="476"/>
      <c r="AR229" s="578"/>
      <c r="AS229" s="579"/>
      <c r="AT229" s="578"/>
      <c r="AU229" s="579"/>
      <c r="AV229" s="578"/>
      <c r="AW229" s="578"/>
      <c r="AX229" s="261"/>
      <c r="AZ229" s="226"/>
      <c r="BB229" s="241"/>
      <c r="BC229" s="462"/>
      <c r="BD229" s="462"/>
      <c r="BE229" s="462"/>
      <c r="BF229" s="462"/>
    </row>
    <row r="230" spans="2:58" ht="12.95" customHeight="1">
      <c r="B230" s="582"/>
      <c r="C230" s="261"/>
      <c r="D230" s="476"/>
      <c r="E230" s="476"/>
      <c r="F230" s="476"/>
      <c r="G230" s="476"/>
      <c r="H230" s="476"/>
      <c r="I230" s="476"/>
      <c r="J230" s="476"/>
      <c r="K230" s="476"/>
      <c r="L230" s="476"/>
      <c r="M230" s="476"/>
      <c r="N230" s="476"/>
      <c r="O230" s="575"/>
      <c r="P230" s="476"/>
      <c r="Q230" s="575"/>
      <c r="R230" s="476"/>
      <c r="S230" s="576"/>
      <c r="T230" s="577"/>
      <c r="U230" s="476"/>
      <c r="V230" s="575"/>
      <c r="W230" s="575"/>
      <c r="X230" s="575"/>
      <c r="Y230" s="575"/>
      <c r="Z230" s="576"/>
      <c r="AA230" s="576"/>
      <c r="AB230" s="576"/>
      <c r="AC230" s="476"/>
      <c r="AD230" s="575"/>
      <c r="AE230" s="476"/>
      <c r="AF230" s="575"/>
      <c r="AG230" s="575"/>
      <c r="AH230" s="576"/>
      <c r="AI230" s="577"/>
      <c r="AJ230" s="476"/>
      <c r="AK230" s="578"/>
      <c r="AL230" s="579"/>
      <c r="AM230" s="578"/>
      <c r="AN230" s="579"/>
      <c r="AO230" s="578"/>
      <c r="AP230" s="578"/>
      <c r="AQ230" s="476"/>
      <c r="AR230" s="578"/>
      <c r="AS230" s="579"/>
      <c r="AT230" s="578"/>
      <c r="AU230" s="579"/>
      <c r="AV230" s="578"/>
      <c r="AW230" s="578"/>
      <c r="AX230" s="261"/>
      <c r="AZ230" s="226"/>
      <c r="BB230" s="241"/>
      <c r="BC230" s="462"/>
      <c r="BD230" s="462"/>
      <c r="BE230" s="462"/>
      <c r="BF230" s="462"/>
    </row>
    <row r="231" spans="2:58" ht="12.95" customHeight="1">
      <c r="B231" s="582"/>
      <c r="C231" s="261"/>
      <c r="D231" s="569"/>
      <c r="E231" s="569"/>
      <c r="F231" s="569"/>
      <c r="G231" s="569"/>
      <c r="H231" s="569"/>
      <c r="I231" s="569"/>
      <c r="J231" s="569"/>
      <c r="K231" s="569"/>
      <c r="L231" s="569"/>
      <c r="M231" s="569"/>
      <c r="N231" s="569"/>
      <c r="O231" s="570"/>
      <c r="P231" s="569"/>
      <c r="Q231" s="570"/>
      <c r="R231" s="569"/>
      <c r="S231" s="571"/>
      <c r="T231" s="572"/>
      <c r="U231" s="476"/>
      <c r="V231" s="570"/>
      <c r="W231" s="569"/>
      <c r="X231" s="570"/>
      <c r="Y231" s="569"/>
      <c r="Z231" s="571"/>
      <c r="AA231" s="571"/>
      <c r="AB231" s="571"/>
      <c r="AC231" s="476"/>
      <c r="AD231" s="570"/>
      <c r="AE231" s="569"/>
      <c r="AF231" s="570"/>
      <c r="AG231" s="569"/>
      <c r="AH231" s="571"/>
      <c r="AI231" s="572"/>
      <c r="AJ231" s="476"/>
      <c r="AK231" s="573"/>
      <c r="AL231" s="574"/>
      <c r="AM231" s="573"/>
      <c r="AN231" s="574"/>
      <c r="AO231" s="573"/>
      <c r="AP231" s="573"/>
      <c r="AQ231" s="476"/>
      <c r="AR231" s="573"/>
      <c r="AS231" s="574"/>
      <c r="AT231" s="573"/>
      <c r="AU231" s="574"/>
      <c r="AV231" s="573"/>
      <c r="AW231" s="573"/>
      <c r="AX231" s="261"/>
      <c r="AZ231" s="226"/>
      <c r="BB231" s="241"/>
      <c r="BC231" s="462"/>
      <c r="BD231" s="462"/>
      <c r="BE231" s="462"/>
      <c r="BF231" s="462"/>
    </row>
    <row r="232" spans="2:58" ht="12.95" customHeight="1">
      <c r="B232" s="582"/>
      <c r="C232" s="261"/>
      <c r="D232" s="476"/>
      <c r="E232" s="476"/>
      <c r="F232" s="476"/>
      <c r="G232" s="476"/>
      <c r="H232" s="476"/>
      <c r="I232" s="476"/>
      <c r="J232" s="476"/>
      <c r="K232" s="476"/>
      <c r="L232" s="476"/>
      <c r="M232" s="476"/>
      <c r="N232" s="476"/>
      <c r="O232" s="575"/>
      <c r="P232" s="476"/>
      <c r="Q232" s="575"/>
      <c r="R232" s="476"/>
      <c r="S232" s="576"/>
      <c r="T232" s="577"/>
      <c r="U232" s="476"/>
      <c r="V232" s="575"/>
      <c r="W232" s="476"/>
      <c r="X232" s="575"/>
      <c r="Y232" s="476"/>
      <c r="Z232" s="576"/>
      <c r="AA232" s="576"/>
      <c r="AB232" s="576"/>
      <c r="AC232" s="476"/>
      <c r="AD232" s="575"/>
      <c r="AE232" s="476"/>
      <c r="AF232" s="575"/>
      <c r="AG232" s="575"/>
      <c r="AH232" s="576"/>
      <c r="AI232" s="577"/>
      <c r="AJ232" s="476"/>
      <c r="AK232" s="578"/>
      <c r="AL232" s="579"/>
      <c r="AM232" s="578"/>
      <c r="AN232" s="579"/>
      <c r="AO232" s="578"/>
      <c r="AP232" s="578"/>
      <c r="AQ232" s="476"/>
      <c r="AR232" s="578"/>
      <c r="AS232" s="579"/>
      <c r="AT232" s="578"/>
      <c r="AU232" s="579"/>
      <c r="AV232" s="578"/>
      <c r="AW232" s="578"/>
      <c r="AX232" s="261"/>
      <c r="BB232" s="241"/>
      <c r="BC232" s="462"/>
      <c r="BD232" s="462"/>
      <c r="BE232" s="462"/>
      <c r="BF232" s="462"/>
    </row>
    <row r="233" spans="2:58" ht="12.95" customHeight="1">
      <c r="B233" s="582"/>
      <c r="C233" s="261"/>
      <c r="D233" s="476"/>
      <c r="E233" s="476"/>
      <c r="F233" s="476"/>
      <c r="G233" s="476"/>
      <c r="H233" s="476"/>
      <c r="I233" s="476"/>
      <c r="J233" s="476"/>
      <c r="K233" s="476"/>
      <c r="L233" s="476"/>
      <c r="M233" s="476"/>
      <c r="N233" s="476"/>
      <c r="O233" s="575"/>
      <c r="P233" s="476"/>
      <c r="Q233" s="575"/>
      <c r="R233" s="476"/>
      <c r="S233" s="576"/>
      <c r="T233" s="577"/>
      <c r="U233" s="476"/>
      <c r="V233" s="575"/>
      <c r="W233" s="476"/>
      <c r="X233" s="575"/>
      <c r="Y233" s="476"/>
      <c r="Z233" s="576"/>
      <c r="AA233" s="576"/>
      <c r="AB233" s="576"/>
      <c r="AC233" s="476"/>
      <c r="AD233" s="575"/>
      <c r="AE233" s="476"/>
      <c r="AF233" s="575"/>
      <c r="AG233" s="575"/>
      <c r="AH233" s="576"/>
      <c r="AI233" s="577"/>
      <c r="AJ233" s="476"/>
      <c r="AK233" s="578"/>
      <c r="AL233" s="579"/>
      <c r="AM233" s="578"/>
      <c r="AN233" s="579"/>
      <c r="AO233" s="578"/>
      <c r="AP233" s="578"/>
      <c r="AQ233" s="476"/>
      <c r="AR233" s="578"/>
      <c r="AS233" s="579"/>
      <c r="AT233" s="578"/>
      <c r="AU233" s="579"/>
      <c r="AV233" s="578"/>
      <c r="AW233" s="578"/>
      <c r="AX233" s="261"/>
      <c r="BB233" s="241"/>
      <c r="BC233" s="462"/>
      <c r="BD233" s="462"/>
      <c r="BE233" s="462"/>
      <c r="BF233" s="462"/>
    </row>
    <row r="234" spans="2:58" ht="12.95" customHeight="1">
      <c r="B234" s="582"/>
      <c r="C234" s="261"/>
      <c r="D234" s="476"/>
      <c r="E234" s="476"/>
      <c r="F234" s="476"/>
      <c r="G234" s="476"/>
      <c r="H234" s="476"/>
      <c r="I234" s="476"/>
      <c r="J234" s="476"/>
      <c r="K234" s="476"/>
      <c r="L234" s="476"/>
      <c r="M234" s="476"/>
      <c r="N234" s="476"/>
      <c r="O234" s="575"/>
      <c r="P234" s="476"/>
      <c r="Q234" s="575"/>
      <c r="R234" s="476"/>
      <c r="S234" s="576"/>
      <c r="T234" s="577"/>
      <c r="U234" s="476"/>
      <c r="V234" s="575"/>
      <c r="W234" s="476"/>
      <c r="X234" s="575"/>
      <c r="Y234" s="476"/>
      <c r="Z234" s="576"/>
      <c r="AA234" s="576"/>
      <c r="AB234" s="576"/>
      <c r="AC234" s="476"/>
      <c r="AD234" s="575"/>
      <c r="AE234" s="476"/>
      <c r="AF234" s="575"/>
      <c r="AG234" s="575"/>
      <c r="AH234" s="576"/>
      <c r="AI234" s="577"/>
      <c r="AJ234" s="476"/>
      <c r="AK234" s="578"/>
      <c r="AL234" s="579"/>
      <c r="AM234" s="578"/>
      <c r="AN234" s="579"/>
      <c r="AO234" s="578"/>
      <c r="AP234" s="578"/>
      <c r="AQ234" s="476"/>
      <c r="AR234" s="578"/>
      <c r="AS234" s="579"/>
      <c r="AT234" s="578"/>
      <c r="AU234" s="579"/>
      <c r="AV234" s="578"/>
      <c r="AW234" s="578"/>
      <c r="AX234" s="261"/>
      <c r="BB234" s="241"/>
      <c r="BC234" s="462"/>
      <c r="BD234" s="462"/>
      <c r="BE234" s="462"/>
      <c r="BF234" s="462"/>
    </row>
    <row r="235" spans="2:58" ht="12.95" customHeight="1">
      <c r="B235" s="582"/>
      <c r="C235" s="261"/>
      <c r="D235" s="476"/>
      <c r="E235" s="476"/>
      <c r="F235" s="476"/>
      <c r="G235" s="476"/>
      <c r="H235" s="476"/>
      <c r="I235" s="476"/>
      <c r="J235" s="476"/>
      <c r="K235" s="476"/>
      <c r="L235" s="476"/>
      <c r="M235" s="476"/>
      <c r="N235" s="476"/>
      <c r="O235" s="575"/>
      <c r="P235" s="476"/>
      <c r="Q235" s="575"/>
      <c r="R235" s="476"/>
      <c r="S235" s="576"/>
      <c r="T235" s="577"/>
      <c r="U235" s="476"/>
      <c r="V235" s="575"/>
      <c r="W235" s="476"/>
      <c r="X235" s="575"/>
      <c r="Y235" s="476"/>
      <c r="Z235" s="576"/>
      <c r="AA235" s="576"/>
      <c r="AB235" s="576"/>
      <c r="AC235" s="476"/>
      <c r="AD235" s="575"/>
      <c r="AE235" s="476"/>
      <c r="AF235" s="575"/>
      <c r="AG235" s="575"/>
      <c r="AH235" s="576"/>
      <c r="AI235" s="577"/>
      <c r="AJ235" s="476"/>
      <c r="AK235" s="578"/>
      <c r="AL235" s="579"/>
      <c r="AM235" s="578"/>
      <c r="AN235" s="579"/>
      <c r="AO235" s="578"/>
      <c r="AP235" s="578"/>
      <c r="AQ235" s="476"/>
      <c r="AR235" s="578"/>
      <c r="AS235" s="579"/>
      <c r="AT235" s="578"/>
      <c r="AU235" s="579"/>
      <c r="AV235" s="578"/>
      <c r="AW235" s="578"/>
      <c r="AX235" s="261"/>
      <c r="BB235" s="241"/>
      <c r="BC235" s="462"/>
      <c r="BD235" s="462"/>
      <c r="BE235" s="462"/>
      <c r="BF235" s="462"/>
    </row>
    <row r="236" spans="2:58" ht="12.95" customHeight="1">
      <c r="B236" s="582"/>
      <c r="C236" s="261"/>
      <c r="D236" s="476"/>
      <c r="E236" s="476"/>
      <c r="F236" s="476"/>
      <c r="G236" s="476"/>
      <c r="H236" s="476"/>
      <c r="I236" s="476"/>
      <c r="J236" s="476"/>
      <c r="K236" s="476"/>
      <c r="L236" s="476"/>
      <c r="M236" s="476"/>
      <c r="N236" s="476"/>
      <c r="O236" s="575"/>
      <c r="P236" s="476"/>
      <c r="Q236" s="575"/>
      <c r="R236" s="476"/>
      <c r="S236" s="576"/>
      <c r="T236" s="577"/>
      <c r="U236" s="476"/>
      <c r="V236" s="575"/>
      <c r="W236" s="476"/>
      <c r="X236" s="575"/>
      <c r="Y236" s="476"/>
      <c r="Z236" s="576"/>
      <c r="AA236" s="576"/>
      <c r="AB236" s="576"/>
      <c r="AC236" s="476"/>
      <c r="AD236" s="575"/>
      <c r="AE236" s="476"/>
      <c r="AF236" s="575"/>
      <c r="AG236" s="575"/>
      <c r="AH236" s="576"/>
      <c r="AI236" s="577"/>
      <c r="AJ236" s="476"/>
      <c r="AK236" s="578"/>
      <c r="AL236" s="579"/>
      <c r="AM236" s="578"/>
      <c r="AN236" s="579"/>
      <c r="AO236" s="578"/>
      <c r="AP236" s="578"/>
      <c r="AQ236" s="476"/>
      <c r="AR236" s="578"/>
      <c r="AS236" s="579"/>
      <c r="AT236" s="578"/>
      <c r="AU236" s="579"/>
      <c r="AV236" s="578"/>
      <c r="AW236" s="578"/>
      <c r="AX236" s="261"/>
      <c r="BB236" s="241"/>
      <c r="BC236" s="462"/>
      <c r="BD236" s="462"/>
      <c r="BE236" s="462"/>
      <c r="BF236" s="462"/>
    </row>
    <row r="237" spans="2:58" ht="12.95" customHeight="1">
      <c r="B237" s="582"/>
      <c r="C237" s="261"/>
      <c r="D237" s="569"/>
      <c r="E237" s="569"/>
      <c r="F237" s="569"/>
      <c r="G237" s="569"/>
      <c r="H237" s="569"/>
      <c r="I237" s="569"/>
      <c r="J237" s="569"/>
      <c r="K237" s="569"/>
      <c r="L237" s="569"/>
      <c r="M237" s="569"/>
      <c r="N237" s="569"/>
      <c r="O237" s="570"/>
      <c r="P237" s="569"/>
      <c r="Q237" s="570"/>
      <c r="R237" s="569"/>
      <c r="S237" s="570"/>
      <c r="T237" s="569"/>
      <c r="U237" s="476"/>
      <c r="V237" s="570"/>
      <c r="W237" s="569"/>
      <c r="X237" s="570"/>
      <c r="Y237" s="569"/>
      <c r="Z237" s="571"/>
      <c r="AA237" s="571"/>
      <c r="AB237" s="571"/>
      <c r="AC237" s="476"/>
      <c r="AD237" s="570"/>
      <c r="AE237" s="569"/>
      <c r="AF237" s="570"/>
      <c r="AG237" s="569"/>
      <c r="AH237" s="570"/>
      <c r="AI237" s="569"/>
      <c r="AJ237" s="476"/>
      <c r="AK237" s="573"/>
      <c r="AL237" s="574"/>
      <c r="AM237" s="573"/>
      <c r="AN237" s="574"/>
      <c r="AO237" s="573"/>
      <c r="AP237" s="573"/>
      <c r="AQ237" s="476"/>
      <c r="AR237" s="573"/>
      <c r="AS237" s="574"/>
      <c r="AT237" s="573"/>
      <c r="AU237" s="574"/>
      <c r="AV237" s="573"/>
      <c r="AW237" s="573"/>
      <c r="AX237" s="261"/>
      <c r="BB237" s="241"/>
      <c r="BC237" s="462"/>
      <c r="BD237" s="462"/>
      <c r="BE237" s="462"/>
      <c r="BF237" s="462"/>
    </row>
    <row r="238" spans="2:58" ht="12.95" customHeight="1">
      <c r="B238" s="582"/>
      <c r="C238" s="261"/>
      <c r="D238" s="476"/>
      <c r="E238" s="476"/>
      <c r="F238" s="476"/>
      <c r="G238" s="476"/>
      <c r="H238" s="476"/>
      <c r="I238" s="476"/>
      <c r="J238" s="476"/>
      <c r="K238" s="476"/>
      <c r="L238" s="476"/>
      <c r="M238" s="476"/>
      <c r="N238" s="476"/>
      <c r="O238" s="575"/>
      <c r="P238" s="476"/>
      <c r="Q238" s="575"/>
      <c r="R238" s="476"/>
      <c r="S238" s="576"/>
      <c r="T238" s="577"/>
      <c r="U238" s="476"/>
      <c r="V238" s="575"/>
      <c r="W238" s="476"/>
      <c r="X238" s="575"/>
      <c r="Y238" s="476"/>
      <c r="Z238" s="576"/>
      <c r="AA238" s="576"/>
      <c r="AB238" s="576"/>
      <c r="AC238" s="476"/>
      <c r="AD238" s="575"/>
      <c r="AE238" s="476"/>
      <c r="AF238" s="575"/>
      <c r="AG238" s="575"/>
      <c r="AH238" s="576"/>
      <c r="AI238" s="577"/>
      <c r="AJ238" s="476"/>
      <c r="AK238" s="578"/>
      <c r="AL238" s="579"/>
      <c r="AM238" s="578"/>
      <c r="AN238" s="579"/>
      <c r="AO238" s="578"/>
      <c r="AP238" s="578"/>
      <c r="AQ238" s="476"/>
      <c r="AR238" s="578"/>
      <c r="AS238" s="579"/>
      <c r="AT238" s="578"/>
      <c r="AU238" s="579"/>
      <c r="AV238" s="578"/>
      <c r="AW238" s="578"/>
      <c r="AX238" s="261"/>
      <c r="BB238" s="241"/>
      <c r="BC238" s="462"/>
      <c r="BD238" s="462"/>
      <c r="BE238" s="462"/>
      <c r="BF238" s="462"/>
    </row>
    <row r="239" spans="2:58" ht="12.95" customHeight="1">
      <c r="B239" s="582"/>
      <c r="C239" s="261"/>
      <c r="D239" s="476"/>
      <c r="E239" s="476"/>
      <c r="F239" s="476"/>
      <c r="G239" s="476"/>
      <c r="H239" s="476"/>
      <c r="I239" s="476"/>
      <c r="J239" s="476"/>
      <c r="K239" s="476"/>
      <c r="L239" s="476"/>
      <c r="M239" s="476"/>
      <c r="N239" s="476"/>
      <c r="O239" s="575"/>
      <c r="P239" s="476"/>
      <c r="Q239" s="575"/>
      <c r="R239" s="476"/>
      <c r="S239" s="576"/>
      <c r="T239" s="577"/>
      <c r="U239" s="476"/>
      <c r="V239" s="575"/>
      <c r="W239" s="476"/>
      <c r="X239" s="575"/>
      <c r="Y239" s="476"/>
      <c r="Z239" s="576"/>
      <c r="AA239" s="576"/>
      <c r="AB239" s="576"/>
      <c r="AC239" s="476"/>
      <c r="AD239" s="575"/>
      <c r="AE239" s="476"/>
      <c r="AF239" s="575"/>
      <c r="AG239" s="575"/>
      <c r="AH239" s="576"/>
      <c r="AI239" s="577"/>
      <c r="AJ239" s="476"/>
      <c r="AK239" s="578"/>
      <c r="AL239" s="579"/>
      <c r="AM239" s="578"/>
      <c r="AN239" s="579"/>
      <c r="AO239" s="578"/>
      <c r="AP239" s="578"/>
      <c r="AQ239" s="476"/>
      <c r="AR239" s="578"/>
      <c r="AS239" s="579"/>
      <c r="AT239" s="578"/>
      <c r="AU239" s="579"/>
      <c r="AV239" s="578"/>
      <c r="AW239" s="578"/>
      <c r="AX239" s="261"/>
      <c r="AZ239" s="226"/>
      <c r="BB239" s="241"/>
      <c r="BC239" s="462"/>
      <c r="BD239" s="462"/>
      <c r="BE239" s="462"/>
      <c r="BF239" s="462"/>
    </row>
    <row r="240" spans="2:58" ht="12.95" customHeight="1">
      <c r="B240" s="582"/>
      <c r="C240" s="261"/>
      <c r="D240" s="476"/>
      <c r="E240" s="476"/>
      <c r="F240" s="476"/>
      <c r="G240" s="476"/>
      <c r="H240" s="476"/>
      <c r="I240" s="476"/>
      <c r="J240" s="476"/>
      <c r="K240" s="476"/>
      <c r="L240" s="476"/>
      <c r="M240" s="476"/>
      <c r="N240" s="476"/>
      <c r="O240" s="575"/>
      <c r="P240" s="476"/>
      <c r="Q240" s="575"/>
      <c r="R240" s="476"/>
      <c r="S240" s="576"/>
      <c r="T240" s="577"/>
      <c r="U240" s="476"/>
      <c r="V240" s="575"/>
      <c r="W240" s="476"/>
      <c r="X240" s="575"/>
      <c r="Y240" s="476"/>
      <c r="Z240" s="576"/>
      <c r="AA240" s="576"/>
      <c r="AB240" s="576"/>
      <c r="AC240" s="476"/>
      <c r="AD240" s="575"/>
      <c r="AE240" s="476"/>
      <c r="AF240" s="575"/>
      <c r="AG240" s="575"/>
      <c r="AH240" s="576"/>
      <c r="AI240" s="577"/>
      <c r="AJ240" s="476"/>
      <c r="AK240" s="578"/>
      <c r="AL240" s="579"/>
      <c r="AM240" s="578"/>
      <c r="AN240" s="579"/>
      <c r="AO240" s="578"/>
      <c r="AP240" s="578"/>
      <c r="AQ240" s="476"/>
      <c r="AR240" s="578"/>
      <c r="AS240" s="579"/>
      <c r="AT240" s="578"/>
      <c r="AU240" s="579"/>
      <c r="AV240" s="578"/>
      <c r="AW240" s="578"/>
      <c r="AX240" s="261"/>
      <c r="AZ240" s="254"/>
      <c r="BB240" s="241"/>
      <c r="BC240" s="462"/>
      <c r="BD240" s="462"/>
      <c r="BE240" s="462"/>
      <c r="BF240" s="462"/>
    </row>
    <row r="241" spans="2:76 9924:9924" ht="12.95" customHeight="1">
      <c r="B241" s="582"/>
      <c r="C241" s="261"/>
      <c r="D241" s="476"/>
      <c r="E241" s="476"/>
      <c r="F241" s="476"/>
      <c r="G241" s="476"/>
      <c r="H241" s="476"/>
      <c r="I241" s="476"/>
      <c r="J241" s="476"/>
      <c r="K241" s="476"/>
      <c r="L241" s="476"/>
      <c r="M241" s="476"/>
      <c r="N241" s="476"/>
      <c r="O241" s="575"/>
      <c r="P241" s="476"/>
      <c r="Q241" s="575"/>
      <c r="R241" s="476"/>
      <c r="S241" s="576"/>
      <c r="T241" s="577"/>
      <c r="U241" s="476"/>
      <c r="V241" s="575"/>
      <c r="W241" s="476"/>
      <c r="X241" s="575"/>
      <c r="Y241" s="476"/>
      <c r="Z241" s="576"/>
      <c r="AA241" s="576"/>
      <c r="AB241" s="576"/>
      <c r="AC241" s="476"/>
      <c r="AD241" s="575"/>
      <c r="AE241" s="476"/>
      <c r="AF241" s="575"/>
      <c r="AG241" s="575"/>
      <c r="AH241" s="576"/>
      <c r="AI241" s="577"/>
      <c r="AJ241" s="476"/>
      <c r="AK241" s="578"/>
      <c r="AL241" s="579"/>
      <c r="AM241" s="578"/>
      <c r="AN241" s="579"/>
      <c r="AO241" s="578"/>
      <c r="AP241" s="578"/>
      <c r="AQ241" s="476"/>
      <c r="AR241" s="578"/>
      <c r="AS241" s="579"/>
      <c r="AT241" s="578"/>
      <c r="AU241" s="579"/>
      <c r="AV241" s="578"/>
      <c r="AW241" s="578"/>
      <c r="AX241" s="261"/>
      <c r="BB241" s="241"/>
      <c r="BC241" s="462"/>
      <c r="BD241" s="462"/>
      <c r="BE241" s="462"/>
      <c r="BF241" s="462"/>
    </row>
    <row r="242" spans="2:76 9924:9924" ht="12.95" customHeight="1">
      <c r="B242" s="582"/>
      <c r="C242" s="261"/>
      <c r="D242" s="476"/>
      <c r="E242" s="476"/>
      <c r="F242" s="476"/>
      <c r="G242" s="476"/>
      <c r="H242" s="476"/>
      <c r="I242" s="476"/>
      <c r="J242" s="476"/>
      <c r="K242" s="476"/>
      <c r="L242" s="476"/>
      <c r="M242" s="476"/>
      <c r="N242" s="476"/>
      <c r="O242" s="575"/>
      <c r="P242" s="476"/>
      <c r="Q242" s="575"/>
      <c r="R242" s="476"/>
      <c r="S242" s="576"/>
      <c r="T242" s="577"/>
      <c r="U242" s="476"/>
      <c r="V242" s="575"/>
      <c r="W242" s="476"/>
      <c r="X242" s="575"/>
      <c r="Y242" s="476"/>
      <c r="Z242" s="576"/>
      <c r="AA242" s="576"/>
      <c r="AB242" s="576"/>
      <c r="AC242" s="476"/>
      <c r="AD242" s="575"/>
      <c r="AE242" s="476"/>
      <c r="AF242" s="575"/>
      <c r="AG242" s="575"/>
      <c r="AH242" s="576"/>
      <c r="AI242" s="577"/>
      <c r="AJ242" s="476"/>
      <c r="AK242" s="578"/>
      <c r="AL242" s="579"/>
      <c r="AM242" s="578"/>
      <c r="AN242" s="579"/>
      <c r="AO242" s="578"/>
      <c r="AP242" s="578"/>
      <c r="AQ242" s="476"/>
      <c r="AR242" s="578"/>
      <c r="AS242" s="579"/>
      <c r="AT242" s="578"/>
      <c r="AU242" s="579"/>
      <c r="AV242" s="578"/>
      <c r="AW242" s="578"/>
      <c r="AX242" s="261"/>
      <c r="BB242" s="241"/>
      <c r="BC242" s="462"/>
      <c r="BD242" s="462"/>
      <c r="BE242" s="462"/>
      <c r="BF242" s="462"/>
    </row>
    <row r="243" spans="2:76 9924:9924" ht="12.95" customHeight="1">
      <c r="B243" s="582"/>
      <c r="C243" s="261"/>
      <c r="D243" s="476"/>
      <c r="E243" s="476"/>
      <c r="F243" s="476"/>
      <c r="G243" s="476"/>
      <c r="H243" s="476"/>
      <c r="I243" s="476"/>
      <c r="J243" s="476"/>
      <c r="K243" s="476"/>
      <c r="L243" s="476"/>
      <c r="M243" s="476"/>
      <c r="N243" s="476"/>
      <c r="O243" s="575"/>
      <c r="P243" s="476"/>
      <c r="Q243" s="575"/>
      <c r="R243" s="476"/>
      <c r="S243" s="576"/>
      <c r="T243" s="577"/>
      <c r="U243" s="476"/>
      <c r="V243" s="575"/>
      <c r="W243" s="476"/>
      <c r="X243" s="575"/>
      <c r="Y243" s="476"/>
      <c r="Z243" s="576"/>
      <c r="AA243" s="576"/>
      <c r="AB243" s="576"/>
      <c r="AC243" s="476"/>
      <c r="AD243" s="575"/>
      <c r="AE243" s="476"/>
      <c r="AF243" s="575"/>
      <c r="AG243" s="575"/>
      <c r="AH243" s="576"/>
      <c r="AI243" s="577"/>
      <c r="AJ243" s="476"/>
      <c r="AK243" s="578"/>
      <c r="AL243" s="579"/>
      <c r="AM243" s="578"/>
      <c r="AN243" s="579"/>
      <c r="AO243" s="578"/>
      <c r="AP243" s="578"/>
      <c r="AQ243" s="476"/>
      <c r="AR243" s="578"/>
      <c r="AS243" s="579"/>
      <c r="AT243" s="578"/>
      <c r="AU243" s="579"/>
      <c r="AV243" s="578"/>
      <c r="AW243" s="578"/>
      <c r="AX243" s="261"/>
      <c r="BB243" s="241"/>
      <c r="BC243" s="462"/>
      <c r="BD243" s="462"/>
      <c r="BE243" s="462"/>
      <c r="BF243" s="462"/>
    </row>
    <row r="244" spans="2:76 9924:9924" ht="12.95" customHeight="1">
      <c r="B244" s="582"/>
      <c r="C244" s="261"/>
      <c r="D244" s="476"/>
      <c r="E244" s="476"/>
      <c r="F244" s="476"/>
      <c r="G244" s="476"/>
      <c r="H244" s="476"/>
      <c r="I244" s="476"/>
      <c r="J244" s="476"/>
      <c r="K244" s="476"/>
      <c r="L244" s="476"/>
      <c r="M244" s="476"/>
      <c r="N244" s="476"/>
      <c r="O244" s="575"/>
      <c r="P244" s="476"/>
      <c r="Q244" s="575"/>
      <c r="R244" s="476"/>
      <c r="S244" s="576"/>
      <c r="T244" s="577"/>
      <c r="U244" s="476"/>
      <c r="V244" s="575"/>
      <c r="W244" s="476"/>
      <c r="X244" s="575"/>
      <c r="Y244" s="476"/>
      <c r="Z244" s="576"/>
      <c r="AA244" s="576"/>
      <c r="AB244" s="576"/>
      <c r="AC244" s="476"/>
      <c r="AD244" s="575"/>
      <c r="AE244" s="476"/>
      <c r="AF244" s="575"/>
      <c r="AG244" s="575"/>
      <c r="AH244" s="576"/>
      <c r="AI244" s="577"/>
      <c r="AJ244" s="476"/>
      <c r="AK244" s="578"/>
      <c r="AL244" s="579"/>
      <c r="AM244" s="578"/>
      <c r="AN244" s="579"/>
      <c r="AO244" s="578"/>
      <c r="AP244" s="578"/>
      <c r="AQ244" s="476"/>
      <c r="AR244" s="578"/>
      <c r="AS244" s="579"/>
      <c r="AT244" s="578"/>
      <c r="AU244" s="579"/>
      <c r="AV244" s="578"/>
      <c r="AW244" s="578"/>
      <c r="AX244" s="261"/>
      <c r="BB244" s="241"/>
      <c r="BC244" s="462"/>
      <c r="BD244" s="462"/>
      <c r="BE244" s="462"/>
      <c r="BF244" s="462"/>
    </row>
    <row r="245" spans="2:76 9924:9924" ht="12.95" customHeight="1">
      <c r="B245" s="582"/>
      <c r="C245" s="261"/>
      <c r="D245" s="476"/>
      <c r="E245" s="476"/>
      <c r="F245" s="476"/>
      <c r="G245" s="476"/>
      <c r="H245" s="476"/>
      <c r="I245" s="476"/>
      <c r="J245" s="476"/>
      <c r="K245" s="476"/>
      <c r="L245" s="476"/>
      <c r="M245" s="476"/>
      <c r="N245" s="476"/>
      <c r="O245" s="575"/>
      <c r="P245" s="476"/>
      <c r="Q245" s="575"/>
      <c r="R245" s="476"/>
      <c r="S245" s="576"/>
      <c r="T245" s="577"/>
      <c r="U245" s="476"/>
      <c r="V245" s="575"/>
      <c r="W245" s="476"/>
      <c r="X245" s="575"/>
      <c r="Y245" s="476"/>
      <c r="Z245" s="576"/>
      <c r="AA245" s="576"/>
      <c r="AB245" s="576"/>
      <c r="AC245" s="476"/>
      <c r="AD245" s="575"/>
      <c r="AE245" s="476"/>
      <c r="AF245" s="575"/>
      <c r="AG245" s="575"/>
      <c r="AH245" s="576"/>
      <c r="AI245" s="577"/>
      <c r="AJ245" s="476"/>
      <c r="AK245" s="578"/>
      <c r="AL245" s="579"/>
      <c r="AM245" s="578"/>
      <c r="AN245" s="579"/>
      <c r="AO245" s="578"/>
      <c r="AP245" s="578"/>
      <c r="AQ245" s="476"/>
      <c r="AR245" s="578"/>
      <c r="AS245" s="579"/>
      <c r="AT245" s="578"/>
      <c r="AU245" s="579"/>
      <c r="AV245" s="578"/>
      <c r="AW245" s="578"/>
      <c r="AX245" s="261"/>
      <c r="BB245" s="241"/>
      <c r="BC245" s="462"/>
      <c r="BD245" s="462"/>
      <c r="BE245" s="462"/>
      <c r="BF245" s="462"/>
    </row>
    <row r="246" spans="2:76 9924:9924" ht="12.95" customHeight="1">
      <c r="B246" s="582"/>
      <c r="C246" s="261"/>
      <c r="D246" s="476"/>
      <c r="E246" s="476"/>
      <c r="F246" s="476"/>
      <c r="G246" s="476"/>
      <c r="H246" s="476"/>
      <c r="I246" s="476"/>
      <c r="J246" s="476"/>
      <c r="K246" s="476"/>
      <c r="L246" s="476"/>
      <c r="M246" s="476"/>
      <c r="N246" s="476"/>
      <c r="O246" s="575"/>
      <c r="P246" s="476"/>
      <c r="Q246" s="575"/>
      <c r="R246" s="476"/>
      <c r="S246" s="576"/>
      <c r="T246" s="577"/>
      <c r="U246" s="476"/>
      <c r="V246" s="575"/>
      <c r="W246" s="476"/>
      <c r="X246" s="575"/>
      <c r="Y246" s="476"/>
      <c r="Z246" s="576"/>
      <c r="AA246" s="576"/>
      <c r="AB246" s="576"/>
      <c r="AC246" s="476"/>
      <c r="AD246" s="575"/>
      <c r="AE246" s="476"/>
      <c r="AF246" s="575"/>
      <c r="AG246" s="575"/>
      <c r="AH246" s="576"/>
      <c r="AI246" s="577"/>
      <c r="AJ246" s="476"/>
      <c r="AK246" s="578"/>
      <c r="AL246" s="579"/>
      <c r="AM246" s="578"/>
      <c r="AN246" s="579"/>
      <c r="AO246" s="578"/>
      <c r="AP246" s="578"/>
      <c r="AQ246" s="476"/>
      <c r="AR246" s="578"/>
      <c r="AS246" s="579"/>
      <c r="AT246" s="578"/>
      <c r="AU246" s="579"/>
      <c r="AV246" s="578"/>
      <c r="AW246" s="578"/>
      <c r="AX246" s="261"/>
      <c r="BB246" s="241"/>
      <c r="BC246" s="462"/>
      <c r="BD246" s="462"/>
      <c r="BE246" s="462"/>
      <c r="BF246" s="462"/>
    </row>
    <row r="247" spans="2:76 9924:9924" ht="12.95" customHeight="1">
      <c r="B247" s="582"/>
      <c r="C247" s="261"/>
      <c r="D247" s="476"/>
      <c r="E247" s="476"/>
      <c r="F247" s="476"/>
      <c r="G247" s="476"/>
      <c r="H247" s="476"/>
      <c r="I247" s="476"/>
      <c r="J247" s="476"/>
      <c r="K247" s="476"/>
      <c r="L247" s="476"/>
      <c r="M247" s="476"/>
      <c r="N247" s="476"/>
      <c r="O247" s="575"/>
      <c r="P247" s="476"/>
      <c r="Q247" s="575"/>
      <c r="R247" s="476"/>
      <c r="S247" s="576"/>
      <c r="T247" s="577"/>
      <c r="U247" s="476"/>
      <c r="V247" s="575"/>
      <c r="W247" s="476"/>
      <c r="X247" s="575"/>
      <c r="Y247" s="476"/>
      <c r="Z247" s="576"/>
      <c r="AA247" s="576"/>
      <c r="AB247" s="576"/>
      <c r="AC247" s="476"/>
      <c r="AD247" s="575"/>
      <c r="AE247" s="476"/>
      <c r="AF247" s="575"/>
      <c r="AG247" s="575"/>
      <c r="AH247" s="576"/>
      <c r="AI247" s="577"/>
      <c r="AJ247" s="476"/>
      <c r="AK247" s="578"/>
      <c r="AL247" s="579"/>
      <c r="AM247" s="578"/>
      <c r="AN247" s="579"/>
      <c r="AO247" s="578"/>
      <c r="AP247" s="578"/>
      <c r="AQ247" s="476"/>
      <c r="AR247" s="578"/>
      <c r="AS247" s="579"/>
      <c r="AT247" s="578"/>
      <c r="AU247" s="579"/>
      <c r="AV247" s="578"/>
      <c r="AW247" s="578"/>
      <c r="AX247" s="261"/>
      <c r="BB247" s="463"/>
      <c r="BD247" s="461"/>
      <c r="BE247" s="461"/>
      <c r="BF247" s="461"/>
    </row>
    <row r="248" spans="2:76 9924:9924" ht="12.95" customHeight="1">
      <c r="B248" s="582"/>
      <c r="C248" s="453"/>
      <c r="D248" s="481"/>
      <c r="E248" s="481"/>
      <c r="F248" s="481"/>
      <c r="G248" s="481"/>
      <c r="H248" s="481"/>
      <c r="I248" s="481"/>
      <c r="J248" s="481"/>
      <c r="K248" s="481"/>
      <c r="L248" s="481"/>
      <c r="M248" s="481"/>
      <c r="N248" s="481"/>
      <c r="O248" s="580"/>
      <c r="P248" s="481"/>
      <c r="Q248" s="580"/>
      <c r="R248" s="481"/>
      <c r="S248" s="580"/>
      <c r="T248" s="481"/>
      <c r="U248" s="480"/>
      <c r="V248" s="580"/>
      <c r="W248" s="481"/>
      <c r="X248" s="580"/>
      <c r="Y248" s="481"/>
      <c r="Z248" s="571"/>
      <c r="AA248" s="571"/>
      <c r="AB248" s="571"/>
      <c r="AC248" s="476"/>
      <c r="AD248" s="580"/>
      <c r="AE248" s="481"/>
      <c r="AF248" s="580"/>
      <c r="AG248" s="481"/>
      <c r="AH248" s="580"/>
      <c r="AI248" s="481"/>
      <c r="AJ248" s="476"/>
      <c r="AK248" s="581"/>
      <c r="AL248" s="481"/>
      <c r="AM248" s="581"/>
      <c r="AN248" s="481"/>
      <c r="AO248" s="581"/>
      <c r="AP248" s="581"/>
      <c r="AQ248" s="481"/>
      <c r="AR248" s="581"/>
      <c r="AS248" s="481"/>
      <c r="AT248" s="581"/>
      <c r="AU248" s="481"/>
      <c r="AV248" s="581"/>
      <c r="AW248" s="581"/>
      <c r="BA248" s="262"/>
    </row>
    <row r="249" spans="2:76 9924:9924" ht="12.95" customHeight="1">
      <c r="B249" s="582"/>
      <c r="C249" s="260"/>
      <c r="D249" s="476"/>
      <c r="E249" s="476"/>
      <c r="F249" s="476"/>
      <c r="G249" s="476"/>
      <c r="H249" s="476"/>
      <c r="I249" s="476"/>
      <c r="J249" s="476"/>
      <c r="K249" s="476"/>
      <c r="L249" s="476"/>
      <c r="M249" s="476"/>
      <c r="N249" s="476"/>
      <c r="O249" s="476"/>
      <c r="P249" s="476"/>
      <c r="Q249" s="476"/>
      <c r="R249" s="476"/>
      <c r="S249" s="476"/>
      <c r="T249" s="476"/>
      <c r="U249" s="476"/>
      <c r="V249" s="476"/>
      <c r="W249" s="476"/>
      <c r="X249" s="476"/>
      <c r="Y249" s="476"/>
      <c r="Z249" s="476"/>
      <c r="AA249" s="476"/>
      <c r="AB249" s="476"/>
      <c r="AC249" s="476"/>
      <c r="AD249" s="476"/>
      <c r="AE249" s="476"/>
      <c r="AF249" s="476"/>
      <c r="AG249" s="476"/>
      <c r="AH249" s="476"/>
      <c r="AI249" s="476"/>
      <c r="AJ249" s="476"/>
      <c r="AK249" s="476"/>
      <c r="AL249" s="476"/>
      <c r="AM249" s="476"/>
      <c r="AN249" s="476"/>
      <c r="AO249" s="476"/>
      <c r="AP249" s="476"/>
      <c r="AQ249" s="476"/>
      <c r="AR249" s="476"/>
      <c r="AS249" s="476"/>
      <c r="AT249" s="476"/>
      <c r="AU249" s="476"/>
      <c r="AV249" s="476"/>
      <c r="AW249" s="476"/>
      <c r="AX249" s="262"/>
      <c r="AY249" s="262"/>
      <c r="AZ249" s="262"/>
      <c r="BA249" s="262"/>
      <c r="BB249" s="258"/>
    </row>
    <row r="250" spans="2:76 9924:9924" ht="12.95" customHeight="1">
      <c r="B250" s="582"/>
      <c r="J250" s="255"/>
      <c r="K250" s="255"/>
      <c r="L250" s="255"/>
      <c r="M250" s="255"/>
      <c r="N250" s="255"/>
      <c r="O250" s="255"/>
      <c r="P250" s="255"/>
      <c r="Q250" s="255"/>
      <c r="R250" s="255"/>
      <c r="S250" s="255"/>
      <c r="T250" s="255"/>
      <c r="U250" s="255"/>
      <c r="V250" s="255"/>
      <c r="W250" s="255"/>
      <c r="X250" s="255"/>
      <c r="Y250" s="255"/>
      <c r="Z250" s="255"/>
      <c r="AA250" s="255"/>
      <c r="AB250" s="255"/>
      <c r="AC250" s="255"/>
      <c r="AD250" s="255"/>
      <c r="AE250" s="255"/>
      <c r="AF250" s="255"/>
      <c r="AG250" s="255"/>
      <c r="AH250" s="255"/>
      <c r="AI250" s="255"/>
      <c r="AJ250" s="255"/>
      <c r="AK250" s="255"/>
      <c r="AL250" s="255"/>
      <c r="AM250" s="255"/>
      <c r="AN250" s="255"/>
      <c r="AO250" s="255"/>
      <c r="AP250" s="255"/>
      <c r="AQ250" s="255"/>
      <c r="AR250" s="255"/>
      <c r="AS250" s="255"/>
      <c r="AT250" s="255"/>
      <c r="AU250" s="255"/>
      <c r="AV250" s="255"/>
      <c r="AW250" s="255"/>
      <c r="BE250" s="226"/>
      <c r="BF250" s="226"/>
      <c r="BN250" s="210"/>
      <c r="NQR250" s="212"/>
    </row>
    <row r="251" spans="2:76 9924:9924" ht="12.95" customHeight="1">
      <c r="B251" s="582"/>
      <c r="J251" s="255"/>
      <c r="K251" s="255"/>
      <c r="L251" s="255"/>
      <c r="M251" s="255"/>
      <c r="N251" s="255"/>
      <c r="O251" s="255"/>
      <c r="P251" s="255"/>
      <c r="Q251" s="255"/>
      <c r="R251" s="255"/>
      <c r="S251" s="255"/>
      <c r="T251" s="255"/>
      <c r="U251" s="255"/>
      <c r="V251" s="255"/>
      <c r="W251" s="255"/>
      <c r="X251" s="255"/>
      <c r="Y251" s="255"/>
      <c r="Z251" s="255"/>
      <c r="AA251" s="255"/>
      <c r="AB251" s="255"/>
      <c r="AC251" s="255"/>
      <c r="AD251" s="255"/>
      <c r="AE251" s="255"/>
      <c r="AF251" s="255"/>
      <c r="AG251" s="255"/>
      <c r="AH251" s="255"/>
      <c r="AI251" s="255"/>
      <c r="AJ251" s="255"/>
      <c r="AK251" s="255"/>
      <c r="AL251" s="255"/>
      <c r="AM251" s="255"/>
      <c r="AN251" s="255"/>
      <c r="AO251" s="255"/>
      <c r="AP251" s="255"/>
      <c r="AQ251" s="255"/>
      <c r="AR251" s="255"/>
      <c r="AS251" s="255"/>
      <c r="AT251" s="255"/>
      <c r="AU251" s="255"/>
      <c r="AV251" s="255"/>
      <c r="AW251" s="255"/>
      <c r="BE251" s="226"/>
      <c r="BF251" s="226"/>
      <c r="NQR251" s="212"/>
    </row>
    <row r="252" spans="2:76 9924:9924" ht="12.95" customHeight="1">
      <c r="B252" s="582"/>
      <c r="C252" s="912" t="e" vm="1">
        <v>#VALUE!</v>
      </c>
      <c r="D252" s="912"/>
      <c r="E252" s="912"/>
      <c r="F252" s="912"/>
      <c r="G252" s="912"/>
      <c r="H252" s="941" t="s">
        <v>583</v>
      </c>
      <c r="I252" s="941"/>
      <c r="J252" s="941"/>
      <c r="K252" s="941"/>
      <c r="L252" s="941"/>
      <c r="M252" s="941"/>
      <c r="N252" s="941"/>
      <c r="O252" s="941"/>
      <c r="P252" s="941"/>
      <c r="Q252" s="941"/>
      <c r="R252" s="941"/>
      <c r="S252" s="941"/>
      <c r="T252" s="941"/>
      <c r="U252" s="941"/>
      <c r="V252" s="941"/>
      <c r="W252" s="941"/>
      <c r="X252" s="941"/>
      <c r="Y252" s="941"/>
      <c r="Z252" s="941"/>
      <c r="AA252" s="941"/>
      <c r="AB252" s="941"/>
      <c r="AC252" s="941"/>
      <c r="AD252" s="941"/>
      <c r="AE252" s="941"/>
      <c r="AF252" s="941"/>
      <c r="AG252" s="941"/>
      <c r="AH252" s="941"/>
      <c r="AI252" s="941"/>
      <c r="AJ252" s="941"/>
      <c r="AK252" s="941"/>
      <c r="AL252" s="941"/>
      <c r="AM252" s="941"/>
      <c r="AN252" s="941"/>
      <c r="AO252" s="941"/>
      <c r="AP252" s="941"/>
      <c r="AQ252" s="941"/>
      <c r="AR252" s="941"/>
      <c r="AS252" s="941"/>
      <c r="AT252" s="941"/>
      <c r="AU252" s="941"/>
      <c r="AV252" s="941"/>
      <c r="AW252" s="941"/>
      <c r="BE252" s="226"/>
      <c r="BF252" s="226"/>
      <c r="NQR252" s="212"/>
    </row>
    <row r="253" spans="2:76 9924:9924" ht="12.95" customHeight="1">
      <c r="B253" s="582"/>
      <c r="C253" s="912"/>
      <c r="D253" s="912"/>
      <c r="E253" s="912"/>
      <c r="F253" s="912"/>
      <c r="G253" s="912"/>
      <c r="H253" s="941"/>
      <c r="I253" s="941"/>
      <c r="J253" s="941"/>
      <c r="K253" s="941"/>
      <c r="L253" s="941"/>
      <c r="M253" s="941"/>
      <c r="N253" s="941"/>
      <c r="O253" s="941"/>
      <c r="P253" s="941"/>
      <c r="Q253" s="941"/>
      <c r="R253" s="941"/>
      <c r="S253" s="941"/>
      <c r="T253" s="941"/>
      <c r="U253" s="941"/>
      <c r="V253" s="941"/>
      <c r="W253" s="941"/>
      <c r="X253" s="941"/>
      <c r="Y253" s="941"/>
      <c r="Z253" s="941"/>
      <c r="AA253" s="941"/>
      <c r="AB253" s="941"/>
      <c r="AC253" s="941"/>
      <c r="AD253" s="941"/>
      <c r="AE253" s="941"/>
      <c r="AF253" s="941"/>
      <c r="AG253" s="941"/>
      <c r="AH253" s="941"/>
      <c r="AI253" s="941"/>
      <c r="AJ253" s="941"/>
      <c r="AK253" s="941"/>
      <c r="AL253" s="941"/>
      <c r="AM253" s="941"/>
      <c r="AN253" s="941"/>
      <c r="AO253" s="941"/>
      <c r="AP253" s="941"/>
      <c r="AQ253" s="941"/>
      <c r="AR253" s="941"/>
      <c r="AS253" s="941"/>
      <c r="AT253" s="941"/>
      <c r="AU253" s="941"/>
      <c r="AV253" s="941"/>
      <c r="AW253" s="941"/>
      <c r="BE253" s="226"/>
      <c r="BF253" s="226"/>
      <c r="NQR253" s="212"/>
    </row>
    <row r="254" spans="2:76 9924:9924" ht="12.95" customHeight="1">
      <c r="B254" s="582"/>
      <c r="C254" s="912"/>
      <c r="D254" s="912"/>
      <c r="E254" s="912"/>
      <c r="F254" s="912"/>
      <c r="G254" s="912"/>
      <c r="H254" s="941"/>
      <c r="I254" s="941"/>
      <c r="J254" s="941"/>
      <c r="K254" s="941"/>
      <c r="L254" s="941"/>
      <c r="M254" s="941"/>
      <c r="N254" s="941"/>
      <c r="O254" s="941"/>
      <c r="P254" s="941"/>
      <c r="Q254" s="941"/>
      <c r="R254" s="941"/>
      <c r="S254" s="941"/>
      <c r="T254" s="941"/>
      <c r="U254" s="941"/>
      <c r="V254" s="941"/>
      <c r="W254" s="941"/>
      <c r="X254" s="941"/>
      <c r="Y254" s="941"/>
      <c r="Z254" s="941"/>
      <c r="AA254" s="941"/>
      <c r="AB254" s="941"/>
      <c r="AC254" s="941"/>
      <c r="AD254" s="941"/>
      <c r="AE254" s="941"/>
      <c r="AF254" s="941"/>
      <c r="AG254" s="941"/>
      <c r="AH254" s="941"/>
      <c r="AI254" s="941"/>
      <c r="AJ254" s="941"/>
      <c r="AK254" s="941"/>
      <c r="AL254" s="941"/>
      <c r="AM254" s="941"/>
      <c r="AN254" s="941"/>
      <c r="AO254" s="941"/>
      <c r="AP254" s="941"/>
      <c r="AQ254" s="941"/>
      <c r="AR254" s="941"/>
      <c r="AS254" s="941"/>
      <c r="AT254" s="941"/>
      <c r="AU254" s="941"/>
      <c r="AV254" s="941"/>
      <c r="AW254" s="941"/>
      <c r="BE254" s="226"/>
      <c r="BF254" s="226"/>
      <c r="NQR254" s="212"/>
    </row>
    <row r="255" spans="2:76 9924:9924" ht="12.95" customHeight="1">
      <c r="B255" s="582"/>
      <c r="C255" s="912"/>
      <c r="D255" s="912"/>
      <c r="E255" s="912"/>
      <c r="F255" s="912"/>
      <c r="G255" s="912"/>
      <c r="H255" s="941"/>
      <c r="I255" s="941"/>
      <c r="J255" s="941"/>
      <c r="K255" s="941"/>
      <c r="L255" s="941"/>
      <c r="M255" s="941"/>
      <c r="N255" s="941"/>
      <c r="O255" s="941"/>
      <c r="P255" s="941"/>
      <c r="Q255" s="941"/>
      <c r="R255" s="941"/>
      <c r="S255" s="941"/>
      <c r="T255" s="941"/>
      <c r="U255" s="941"/>
      <c r="V255" s="941"/>
      <c r="W255" s="941"/>
      <c r="X255" s="941"/>
      <c r="Y255" s="941"/>
      <c r="Z255" s="941"/>
      <c r="AA255" s="941"/>
      <c r="AB255" s="941"/>
      <c r="AC255" s="941"/>
      <c r="AD255" s="941"/>
      <c r="AE255" s="941"/>
      <c r="AF255" s="941"/>
      <c r="AG255" s="941"/>
      <c r="AH255" s="941"/>
      <c r="AI255" s="941"/>
      <c r="AJ255" s="941"/>
      <c r="AK255" s="941"/>
      <c r="AL255" s="941"/>
      <c r="AM255" s="941"/>
      <c r="AN255" s="941"/>
      <c r="AO255" s="941"/>
      <c r="AP255" s="941"/>
      <c r="AQ255" s="941"/>
      <c r="AR255" s="941"/>
      <c r="AS255" s="941"/>
      <c r="AT255" s="941"/>
      <c r="AU255" s="941"/>
      <c r="AV255" s="941"/>
      <c r="AW255" s="941"/>
      <c r="BE255" s="226"/>
      <c r="BF255" s="226"/>
      <c r="NQR255" s="212"/>
    </row>
    <row r="256" spans="2:76 9924:9924" ht="12.95" customHeight="1">
      <c r="B256" s="582"/>
      <c r="Q256" s="942" t="str">
        <f>$Q$7</f>
        <v>LGT IM AIF Funds - LGT IM Multi-Asset Core Fund</v>
      </c>
      <c r="R256" s="942"/>
      <c r="S256" s="942"/>
      <c r="T256" s="942"/>
      <c r="U256" s="942"/>
      <c r="V256" s="942"/>
      <c r="W256" s="942"/>
      <c r="X256" s="942"/>
      <c r="Y256" s="942"/>
      <c r="Z256" s="942"/>
      <c r="AA256" s="942"/>
      <c r="AB256" s="942"/>
      <c r="AC256" s="942"/>
      <c r="AD256" s="942"/>
      <c r="AE256" s="942"/>
      <c r="AF256" s="942"/>
      <c r="AG256" s="942"/>
      <c r="AH256" s="942"/>
      <c r="AI256" s="942"/>
      <c r="AJ256" s="942"/>
      <c r="AK256" s="942"/>
      <c r="AL256" s="942"/>
      <c r="AM256" s="942"/>
      <c r="AN256" s="942"/>
      <c r="AO256" s="942"/>
      <c r="AP256" s="942"/>
      <c r="AQ256" s="942"/>
      <c r="AR256" s="942"/>
      <c r="AS256" s="942"/>
      <c r="AT256" s="942"/>
      <c r="AU256" s="942"/>
      <c r="AV256" s="942"/>
      <c r="AW256" s="942"/>
      <c r="BE256" s="226"/>
      <c r="BF256" s="226"/>
      <c r="BX256" s="148"/>
      <c r="NQR256" s="212"/>
    </row>
    <row r="257" spans="2:76 9924:9924" ht="12.95" customHeight="1">
      <c r="B257" s="582"/>
      <c r="Q257" s="942"/>
      <c r="R257" s="942"/>
      <c r="S257" s="942"/>
      <c r="T257" s="942"/>
      <c r="U257" s="942"/>
      <c r="V257" s="942"/>
      <c r="W257" s="942"/>
      <c r="X257" s="942"/>
      <c r="Y257" s="942"/>
      <c r="Z257" s="942"/>
      <c r="AA257" s="942"/>
      <c r="AB257" s="942"/>
      <c r="AC257" s="942"/>
      <c r="AD257" s="942"/>
      <c r="AE257" s="942"/>
      <c r="AF257" s="942"/>
      <c r="AG257" s="942"/>
      <c r="AH257" s="942"/>
      <c r="AI257" s="942"/>
      <c r="AJ257" s="942"/>
      <c r="AK257" s="942"/>
      <c r="AL257" s="942"/>
      <c r="AM257" s="942"/>
      <c r="AN257" s="942"/>
      <c r="AO257" s="942"/>
      <c r="AP257" s="942"/>
      <c r="AQ257" s="942"/>
      <c r="AR257" s="942"/>
      <c r="AS257" s="942"/>
      <c r="AT257" s="942"/>
      <c r="AU257" s="942"/>
      <c r="AV257" s="942"/>
      <c r="AW257" s="942"/>
      <c r="BE257" s="226"/>
      <c r="BF257" s="226"/>
      <c r="BX257" s="148"/>
      <c r="NQR257" s="212"/>
    </row>
    <row r="258" spans="2:76 9924:9924" ht="12.95" customHeight="1">
      <c r="B258" s="582"/>
      <c r="Q258" s="213"/>
      <c r="R258" s="213"/>
      <c r="S258" s="213"/>
      <c r="T258" s="213"/>
      <c r="U258" s="213"/>
      <c r="V258" s="213"/>
      <c r="W258" s="213"/>
      <c r="X258" s="213"/>
      <c r="Y258" s="213"/>
      <c r="Z258" s="215"/>
      <c r="AA258" s="213"/>
      <c r="AB258" s="213"/>
      <c r="AC258" s="213"/>
      <c r="AD258" s="213"/>
      <c r="AE258" s="213"/>
      <c r="AF258" s="213"/>
      <c r="AG258" s="213"/>
      <c r="AH258" s="213"/>
      <c r="AI258" s="213"/>
      <c r="AJ258" s="213"/>
      <c r="AK258" s="213"/>
      <c r="AL258" s="213"/>
      <c r="AM258" s="213"/>
      <c r="AN258" s="213"/>
      <c r="AO258" s="213"/>
      <c r="AP258" s="213"/>
      <c r="AQ258" s="213"/>
      <c r="AR258" s="213"/>
      <c r="AS258" s="213"/>
      <c r="AT258" s="213"/>
      <c r="AU258" s="213"/>
      <c r="AV258" s="213"/>
      <c r="AW258" s="211"/>
      <c r="BE258" s="226"/>
      <c r="BF258" s="226"/>
      <c r="BX258" s="148"/>
      <c r="NQR258" s="212"/>
    </row>
    <row r="259" spans="2:76 9924:9924" ht="12.95" customHeight="1">
      <c r="B259" s="582"/>
      <c r="C259" s="943" t="s">
        <v>861</v>
      </c>
      <c r="D259" s="943"/>
      <c r="E259" s="943"/>
      <c r="F259" s="943"/>
      <c r="G259" s="943"/>
      <c r="H259" s="943"/>
      <c r="I259" s="943"/>
      <c r="J259" s="943"/>
      <c r="K259" s="216"/>
      <c r="L259" s="216"/>
      <c r="M259" s="216"/>
      <c r="N259" s="216"/>
      <c r="O259" s="216"/>
      <c r="P259" s="216"/>
      <c r="Q259" s="216"/>
      <c r="R259" s="216"/>
      <c r="S259" s="216"/>
      <c r="T259" s="216"/>
      <c r="U259" s="216"/>
      <c r="V259" s="216"/>
      <c r="W259" s="216"/>
      <c r="X259" s="216"/>
      <c r="Y259" s="216"/>
      <c r="Z259" s="256"/>
      <c r="AA259" s="438"/>
      <c r="AB259" s="438"/>
      <c r="AC259" s="438"/>
      <c r="AD259" s="438"/>
      <c r="AE259" s="438"/>
      <c r="AF259" s="438"/>
      <c r="AG259" s="438"/>
      <c r="AH259" s="438"/>
      <c r="AI259" s="218"/>
      <c r="AJ259" s="218"/>
      <c r="AK259" s="218"/>
      <c r="AL259" s="218"/>
      <c r="AM259" s="218"/>
      <c r="AN259" s="218"/>
      <c r="AO259" s="218"/>
      <c r="AP259" s="218"/>
      <c r="AQ259" s="218"/>
      <c r="AR259" s="218"/>
      <c r="AS259" s="218"/>
      <c r="AT259" s="218"/>
      <c r="AU259" s="218"/>
      <c r="AV259" s="218"/>
      <c r="BE259" s="226"/>
      <c r="BX259" s="148"/>
      <c r="NQR259" s="212"/>
    </row>
    <row r="260" spans="2:76 9924:9924" ht="12.95" customHeight="1">
      <c r="B260" s="582"/>
      <c r="C260" s="943"/>
      <c r="D260" s="943"/>
      <c r="E260" s="943"/>
      <c r="F260" s="943"/>
      <c r="G260" s="943"/>
      <c r="H260" s="943"/>
      <c r="I260" s="943"/>
      <c r="J260" s="943"/>
      <c r="K260" s="494" t="s">
        <v>638</v>
      </c>
      <c r="L260" s="910" t="str">
        <f>TEXT($BC$2,"dd mmmm yyyy")</f>
        <v>31 August 2025</v>
      </c>
      <c r="M260" s="910"/>
      <c r="N260" s="910"/>
      <c r="O260" s="910"/>
      <c r="P260" s="910"/>
      <c r="Q260" s="494" t="s">
        <v>638</v>
      </c>
      <c r="R260" s="216" t="s">
        <v>639</v>
      </c>
      <c r="S260" s="216"/>
      <c r="T260" s="216"/>
      <c r="U260" s="216"/>
      <c r="V260" s="216"/>
      <c r="W260" s="216"/>
      <c r="X260" s="216"/>
      <c r="Y260" s="216"/>
      <c r="Z260" s="256"/>
      <c r="AA260" s="438"/>
      <c r="AB260" s="438"/>
      <c r="AC260" s="438"/>
      <c r="AD260" s="438"/>
      <c r="AE260" s="438"/>
      <c r="AF260" s="438"/>
      <c r="AG260" s="438"/>
      <c r="AH260" s="438"/>
      <c r="AI260" s="218"/>
      <c r="AJ260" s="218"/>
      <c r="AK260" s="218"/>
      <c r="AL260" s="218"/>
      <c r="AM260" s="218"/>
      <c r="AN260" s="218"/>
      <c r="AO260" s="218"/>
      <c r="AP260" s="218"/>
      <c r="AQ260" s="218"/>
      <c r="AR260" s="218"/>
      <c r="AS260" s="218"/>
      <c r="AT260" s="218"/>
      <c r="AU260" s="218"/>
      <c r="AV260" s="218"/>
      <c r="BE260" s="226"/>
      <c r="BX260" s="148"/>
      <c r="NQR260" s="212"/>
    </row>
    <row r="261" spans="2:76 9924:9924" ht="12.95" customHeight="1">
      <c r="B261" s="582"/>
      <c r="C261" s="943"/>
      <c r="D261" s="943"/>
      <c r="E261" s="943"/>
      <c r="F261" s="943"/>
      <c r="G261" s="943"/>
      <c r="H261" s="943"/>
      <c r="I261" s="943"/>
      <c r="J261" s="943"/>
      <c r="K261" s="216"/>
      <c r="L261" s="216"/>
      <c r="M261" s="216"/>
      <c r="N261" s="216"/>
      <c r="O261" s="216"/>
      <c r="P261" s="216"/>
      <c r="Q261" s="219"/>
      <c r="R261" s="495" t="s">
        <v>742</v>
      </c>
      <c r="S261" s="216"/>
      <c r="T261" s="216"/>
      <c r="U261" s="216"/>
      <c r="V261" s="216"/>
      <c r="W261" s="216"/>
      <c r="X261" s="216"/>
      <c r="Y261" s="216"/>
      <c r="Z261" s="256"/>
      <c r="AA261" s="438"/>
      <c r="AB261" s="438"/>
      <c r="AC261" s="438"/>
      <c r="AD261" s="438"/>
      <c r="AE261" s="438"/>
      <c r="AF261" s="438"/>
      <c r="AG261" s="438"/>
      <c r="AH261" s="438"/>
      <c r="AI261" s="218"/>
      <c r="AJ261" s="218"/>
      <c r="AK261" s="218"/>
      <c r="AL261" s="218"/>
      <c r="AM261" s="218"/>
      <c r="AN261" s="218"/>
      <c r="AO261" s="218"/>
      <c r="AP261" s="218"/>
      <c r="AQ261" s="218"/>
      <c r="AR261" s="218"/>
      <c r="AS261" s="218"/>
      <c r="AT261" s="218"/>
      <c r="AU261" s="218"/>
      <c r="AV261" s="218"/>
      <c r="BG261" s="220"/>
      <c r="BH261" s="220"/>
      <c r="BI261" s="220"/>
      <c r="BJ261" s="220"/>
      <c r="BK261" s="220"/>
      <c r="BL261" s="220"/>
      <c r="BX261" s="148"/>
      <c r="NQR261" s="212"/>
    </row>
    <row r="262" spans="2:76 9924:9924" ht="12.95" customHeight="1">
      <c r="B262" s="582"/>
      <c r="Z262" s="211"/>
      <c r="AA262" s="211"/>
      <c r="AB262" s="211"/>
      <c r="AC262" s="211"/>
      <c r="BF262" s="220"/>
      <c r="BX262" s="148"/>
      <c r="NQR262" s="212"/>
    </row>
    <row r="263" spans="2:76 9924:9924" ht="12.95" customHeight="1">
      <c r="B263" s="582"/>
      <c r="C263" s="940" t="s">
        <v>830</v>
      </c>
      <c r="D263" s="940"/>
      <c r="E263" s="940"/>
      <c r="F263" s="940"/>
      <c r="G263" s="940"/>
      <c r="H263" s="940"/>
      <c r="I263" s="940"/>
      <c r="J263" s="940"/>
      <c r="K263" s="940"/>
      <c r="L263" s="940"/>
      <c r="M263" s="940"/>
      <c r="N263" s="940"/>
      <c r="O263" s="940"/>
      <c r="P263" s="940"/>
      <c r="Q263" s="940"/>
      <c r="R263" s="940"/>
      <c r="S263" s="940"/>
      <c r="T263" s="940"/>
      <c r="U263" s="940"/>
      <c r="V263" s="940"/>
      <c r="W263" s="940"/>
      <c r="X263" s="940"/>
      <c r="Y263" s="940"/>
      <c r="Z263" s="239"/>
      <c r="AA263" s="940"/>
      <c r="AB263" s="940"/>
      <c r="AC263" s="940"/>
      <c r="AD263" s="940"/>
      <c r="AE263" s="940"/>
      <c r="AF263" s="940"/>
      <c r="AG263" s="940"/>
      <c r="AH263" s="940"/>
      <c r="AI263" s="940"/>
      <c r="AJ263" s="940"/>
      <c r="AK263" s="940"/>
      <c r="AL263" s="940"/>
      <c r="AM263" s="940"/>
      <c r="AN263" s="940"/>
      <c r="AO263" s="940"/>
      <c r="AP263" s="940"/>
      <c r="AQ263" s="940"/>
      <c r="AR263" s="940"/>
      <c r="AS263" s="940"/>
      <c r="AT263" s="940"/>
      <c r="AU263" s="940"/>
      <c r="AV263" s="940"/>
      <c r="AW263" s="940"/>
      <c r="AX263" s="261"/>
      <c r="AZ263" s="226"/>
      <c r="BA263" s="243"/>
    </row>
    <row r="264" spans="2:76 9924:9924" ht="12.95" customHeight="1">
      <c r="B264" s="582"/>
      <c r="C264" s="373"/>
      <c r="D264" s="373"/>
      <c r="E264" s="373"/>
      <c r="F264" s="373"/>
      <c r="G264" s="373"/>
      <c r="H264" s="373"/>
      <c r="I264" s="373"/>
      <c r="J264" s="373"/>
      <c r="K264" s="373"/>
      <c r="L264" s="373"/>
      <c r="M264" s="373"/>
      <c r="N264" s="373"/>
      <c r="O264" s="373"/>
      <c r="P264" s="373"/>
      <c r="Q264" s="373"/>
      <c r="R264" s="373"/>
      <c r="S264" s="373"/>
      <c r="T264" s="373"/>
      <c r="U264" s="373"/>
      <c r="V264" s="373"/>
      <c r="W264" s="373"/>
      <c r="X264" s="373"/>
      <c r="Y264" s="373"/>
      <c r="Z264" s="237"/>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261"/>
      <c r="AZ264" s="226"/>
      <c r="BA264" s="243"/>
    </row>
    <row r="265" spans="2:76 9924:9924" ht="12.95" customHeight="1">
      <c r="B265" s="582"/>
      <c r="C265" s="382" t="s">
        <v>811</v>
      </c>
      <c r="D265" s="261"/>
      <c r="E265" s="261"/>
      <c r="F265" s="261"/>
      <c r="G265" s="261"/>
      <c r="H265" s="261"/>
      <c r="I265" s="261"/>
      <c r="J265" s="261"/>
      <c r="K265" s="261"/>
      <c r="L265" s="261"/>
      <c r="M265" s="261"/>
      <c r="N265" s="261"/>
      <c r="O265" s="261"/>
      <c r="P265" s="261"/>
      <c r="Q265" s="261"/>
      <c r="R265" s="261"/>
      <c r="S265" s="261"/>
      <c r="T265" s="261"/>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Z265" s="226"/>
      <c r="BA265" s="226"/>
    </row>
    <row r="266" spans="2:76 9924:9924" ht="12.95" customHeight="1">
      <c r="B266" s="582"/>
      <c r="D266" s="230"/>
      <c r="E266" s="230"/>
      <c r="F266" s="230"/>
      <c r="G266" s="960" t="s">
        <v>586</v>
      </c>
      <c r="H266" s="960"/>
      <c r="I266" s="960"/>
      <c r="J266" s="960" t="s">
        <v>587</v>
      </c>
      <c r="K266" s="960"/>
      <c r="L266" s="960"/>
      <c r="M266" s="960" t="s">
        <v>588</v>
      </c>
      <c r="N266" s="960"/>
      <c r="O266" s="960"/>
      <c r="P266" s="960" t="s">
        <v>589</v>
      </c>
      <c r="Q266" s="960"/>
      <c r="R266" s="960"/>
      <c r="S266" s="960" t="s">
        <v>590</v>
      </c>
      <c r="T266" s="960"/>
      <c r="U266" s="960"/>
      <c r="V266" s="960" t="s">
        <v>591</v>
      </c>
      <c r="W266" s="960"/>
      <c r="X266" s="960"/>
      <c r="Y266" s="240"/>
      <c r="Z266" s="1009" t="s">
        <v>592</v>
      </c>
      <c r="AA266" s="1009"/>
      <c r="AB266" s="1009"/>
      <c r="AC266" s="1009" t="s">
        <v>593</v>
      </c>
      <c r="AD266" s="1009"/>
      <c r="AE266" s="1009"/>
      <c r="AF266" s="1009" t="s">
        <v>594</v>
      </c>
      <c r="AG266" s="1009"/>
      <c r="AH266" s="1009"/>
      <c r="AI266" s="1009" t="s">
        <v>595</v>
      </c>
      <c r="AJ266" s="1009"/>
      <c r="AK266" s="1009"/>
      <c r="AL266" s="1009" t="s">
        <v>596</v>
      </c>
      <c r="AM266" s="1009"/>
      <c r="AN266" s="1009"/>
      <c r="AO266" s="1009" t="s">
        <v>597</v>
      </c>
      <c r="AP266" s="1009"/>
      <c r="AQ266" s="1011"/>
      <c r="AR266" s="977" t="s">
        <v>1007</v>
      </c>
      <c r="AS266" s="977"/>
      <c r="AT266" s="978"/>
      <c r="AU266" s="980" t="s">
        <v>1003</v>
      </c>
      <c r="AV266" s="977"/>
      <c r="AW266" s="977"/>
      <c r="AX266" s="261"/>
      <c r="AZ266" s="226"/>
      <c r="BA266" s="226"/>
    </row>
    <row r="267" spans="2:76 9924:9924" ht="12.95" customHeight="1">
      <c r="B267" s="582"/>
      <c r="C267" s="231"/>
      <c r="D267" s="230"/>
      <c r="E267" s="230"/>
      <c r="F267" s="230"/>
      <c r="G267" s="1008"/>
      <c r="H267" s="1008"/>
      <c r="I267" s="1008"/>
      <c r="J267" s="1008"/>
      <c r="K267" s="1008"/>
      <c r="L267" s="1008"/>
      <c r="M267" s="1008"/>
      <c r="N267" s="1008"/>
      <c r="O267" s="1008"/>
      <c r="P267" s="1008"/>
      <c r="Q267" s="1008"/>
      <c r="R267" s="1008"/>
      <c r="S267" s="1008"/>
      <c r="T267" s="1008"/>
      <c r="U267" s="1008"/>
      <c r="V267" s="1008"/>
      <c r="W267" s="1008"/>
      <c r="X267" s="1008"/>
      <c r="Y267" s="496"/>
      <c r="Z267" s="1010"/>
      <c r="AA267" s="1010"/>
      <c r="AB267" s="1010"/>
      <c r="AC267" s="1010"/>
      <c r="AD267" s="1010"/>
      <c r="AE267" s="1010"/>
      <c r="AF267" s="1010"/>
      <c r="AG267" s="1010"/>
      <c r="AH267" s="1010"/>
      <c r="AI267" s="1010"/>
      <c r="AJ267" s="1010"/>
      <c r="AK267" s="1010"/>
      <c r="AL267" s="1010"/>
      <c r="AM267" s="1010"/>
      <c r="AN267" s="1010"/>
      <c r="AO267" s="1010"/>
      <c r="AP267" s="1010"/>
      <c r="AQ267" s="1012"/>
      <c r="AR267" s="1013"/>
      <c r="AS267" s="1013"/>
      <c r="AT267" s="1014"/>
      <c r="AU267" s="1015"/>
      <c r="AV267" s="1013"/>
      <c r="AW267" s="1013"/>
      <c r="AX267" s="261"/>
      <c r="AZ267" s="226"/>
      <c r="BA267" s="226"/>
    </row>
    <row r="268" spans="2:76 9924:9924" ht="12.95" customHeight="1">
      <c r="B268" s="582"/>
      <c r="C268" s="1021" t="s">
        <v>574</v>
      </c>
      <c r="D268" s="1021"/>
      <c r="E268" s="1021"/>
      <c r="F268" s="230"/>
      <c r="G268" s="954">
        <f>'Performance Summary'!$E$244*100</f>
        <v>1.2873982020337631</v>
      </c>
      <c r="H268" s="955"/>
      <c r="I268" s="955"/>
      <c r="J268" s="954">
        <f>'Performance Summary'!$E$245*100</f>
        <v>-1.177622454782945</v>
      </c>
      <c r="K268" s="955"/>
      <c r="L268" s="955"/>
      <c r="M268" s="965">
        <f>'Performance Summary'!$E$246*100</f>
        <v>-0.56000000000000505</v>
      </c>
      <c r="N268" s="945"/>
      <c r="O268" s="945"/>
      <c r="P268" s="965">
        <f>'Performance Summary'!$E$247*100</f>
        <v>5.6315366049886094E-2</v>
      </c>
      <c r="Q268" s="945"/>
      <c r="R268" s="945"/>
      <c r="S268" s="945">
        <f>'Performance Summary'!$E$248*100</f>
        <v>1.6603682560102799</v>
      </c>
      <c r="T268" s="945"/>
      <c r="U268" s="945"/>
      <c r="V268" s="945"/>
      <c r="W268" s="945"/>
      <c r="X268" s="945"/>
      <c r="Y268" s="474"/>
      <c r="Z268" s="962"/>
      <c r="AA268" s="962"/>
      <c r="AB268" s="962"/>
      <c r="AC268" s="962"/>
      <c r="AD268" s="962"/>
      <c r="AE268" s="962"/>
      <c r="AF268" s="962"/>
      <c r="AG268" s="962"/>
      <c r="AH268" s="962"/>
      <c r="AI268" s="962"/>
      <c r="AJ268" s="962"/>
      <c r="AK268" s="962"/>
      <c r="AL268" s="962"/>
      <c r="AM268" s="962"/>
      <c r="AN268" s="962"/>
      <c r="AO268" s="962"/>
      <c r="AP268" s="962"/>
      <c r="AQ268" s="1020"/>
      <c r="AR268" s="964" cm="1">
        <f t="array" ref="AR268">100*(PRODUCT(1+G268:AQ268/100)-1)</f>
        <v>1.2437012377948697</v>
      </c>
      <c r="AS268" s="964"/>
      <c r="AT268" s="964"/>
      <c r="AU268" s="964" cm="1">
        <f t="array" ref="AU268">100*(PRODUCT(1+M268:AQ268/100)-1)</f>
        <v>1.1479999999999935</v>
      </c>
      <c r="AV268" s="964"/>
      <c r="AW268" s="964"/>
      <c r="AX268" s="261"/>
      <c r="AZ268" s="226"/>
      <c r="BA268" s="226"/>
    </row>
    <row r="269" spans="2:76 9924:9924" ht="12.95" customHeight="1">
      <c r="B269" s="582"/>
      <c r="C269" s="1021" t="s">
        <v>577</v>
      </c>
      <c r="D269" s="1021"/>
      <c r="E269" s="1021"/>
      <c r="F269" s="230"/>
      <c r="G269" s="1022">
        <f>'Instrument Performance'!$FM$323*100</f>
        <v>1.1171585591410294</v>
      </c>
      <c r="H269" s="1023"/>
      <c r="I269" s="1023"/>
      <c r="J269" s="1022">
        <f>'Instrument Performance'!$FM$324*100</f>
        <v>-0.22693801395170521</v>
      </c>
      <c r="K269" s="1023"/>
      <c r="L269" s="1023"/>
      <c r="M269" s="1022">
        <f>'Instrument Performance'!$FM$325*100</f>
        <v>-1.4314380568162699</v>
      </c>
      <c r="N269" s="1023"/>
      <c r="O269" s="1023"/>
      <c r="P269" s="1022">
        <f>'Instrument Performance'!$FM$326*100</f>
        <v>0.29204393449262511</v>
      </c>
      <c r="Q269" s="1023"/>
      <c r="R269" s="1023"/>
      <c r="S269" s="1022">
        <f>'Instrument Performance'!$FM$327*100</f>
        <v>1.8847872640030516</v>
      </c>
      <c r="T269" s="1023"/>
      <c r="U269" s="1023"/>
      <c r="V269" s="1022"/>
      <c r="W269" s="1023"/>
      <c r="X269" s="1023"/>
      <c r="Y269" s="497"/>
      <c r="Z269" s="1022"/>
      <c r="AA269" s="1023"/>
      <c r="AB269" s="1023"/>
      <c r="AC269" s="1022"/>
      <c r="AD269" s="1023"/>
      <c r="AE269" s="1023"/>
      <c r="AF269" s="1022"/>
      <c r="AG269" s="1023"/>
      <c r="AH269" s="1023"/>
      <c r="AI269" s="1022"/>
      <c r="AJ269" s="1023"/>
      <c r="AK269" s="1023"/>
      <c r="AL269" s="1022"/>
      <c r="AM269" s="1023"/>
      <c r="AN269" s="1023"/>
      <c r="AO269" s="1022"/>
      <c r="AP269" s="1023"/>
      <c r="AQ269" s="1024"/>
      <c r="AR269" s="1025" cm="1">
        <f t="array" ref="AR269">100*(PRODUCT(1+G269:AQ269/100)-1)</f>
        <v>1.6137323589110242</v>
      </c>
      <c r="AS269" s="1025"/>
      <c r="AT269" s="1025"/>
      <c r="AU269" s="1025" cm="1">
        <f t="array" ref="AU269">100*(PRODUCT(1+M269:AQ269/100)-1)</f>
        <v>0.71965876617918756</v>
      </c>
      <c r="AV269" s="1025"/>
      <c r="AW269" s="1025"/>
      <c r="AX269" s="261"/>
      <c r="AZ269" s="226"/>
      <c r="BA269" s="226"/>
    </row>
    <row r="270" spans="2:76 9924:9924" ht="12.95" customHeight="1">
      <c r="B270" s="582"/>
      <c r="C270" s="1016" t="s">
        <v>657</v>
      </c>
      <c r="D270" s="1017"/>
      <c r="E270" s="1017"/>
      <c r="F270" s="306"/>
      <c r="G270" s="1018">
        <f>G268-G269</f>
        <v>0.17023964289273374</v>
      </c>
      <c r="H270" s="1019"/>
      <c r="I270" s="1019"/>
      <c r="J270" s="1018">
        <f>J268-J269</f>
        <v>-0.95068444083123982</v>
      </c>
      <c r="K270" s="1019"/>
      <c r="L270" s="1019"/>
      <c r="M270" s="1018">
        <f>M268-M269</f>
        <v>0.87143805681626485</v>
      </c>
      <c r="N270" s="1019"/>
      <c r="O270" s="1019"/>
      <c r="P270" s="1018">
        <f>P268-P269</f>
        <v>-0.23572856844273901</v>
      </c>
      <c r="Q270" s="1019"/>
      <c r="R270" s="1019"/>
      <c r="S270" s="1018">
        <f>S268-S269</f>
        <v>-0.2244190079927717</v>
      </c>
      <c r="T270" s="1019"/>
      <c r="U270" s="1019"/>
      <c r="V270" s="965"/>
      <c r="W270" s="945"/>
      <c r="X270" s="945"/>
      <c r="Y270" s="474"/>
      <c r="Z270" s="965"/>
      <c r="AA270" s="945"/>
      <c r="AB270" s="945"/>
      <c r="AC270" s="965"/>
      <c r="AD270" s="945"/>
      <c r="AE270" s="945"/>
      <c r="AF270" s="965"/>
      <c r="AG270" s="945"/>
      <c r="AH270" s="945"/>
      <c r="AI270" s="965"/>
      <c r="AJ270" s="945"/>
      <c r="AK270" s="945"/>
      <c r="AL270" s="965"/>
      <c r="AM270" s="945"/>
      <c r="AN270" s="945"/>
      <c r="AO270" s="965"/>
      <c r="AP270" s="945"/>
      <c r="AQ270" s="1028"/>
      <c r="AR270" s="964" cm="1">
        <f t="array" ref="AR270">100*(PRODUCT(1+G270:AQ270/100)-1)</f>
        <v>-0.3774383956750671</v>
      </c>
      <c r="AS270" s="964"/>
      <c r="AT270" s="964"/>
      <c r="AU270" s="964" cm="1">
        <f t="array" ref="AU270">100*(PRODUCT(1+M270:AQ270/100)-1)</f>
        <v>0.40781420907614052</v>
      </c>
      <c r="AV270" s="964"/>
      <c r="AW270" s="964"/>
      <c r="AX270" s="261"/>
      <c r="AZ270" s="226"/>
      <c r="BA270" s="226"/>
    </row>
    <row r="271" spans="2:76 9924:9924" ht="12.95" customHeight="1">
      <c r="B271" s="582"/>
      <c r="C271" s="261"/>
      <c r="D271" s="261"/>
      <c r="E271" s="261"/>
      <c r="F271" s="261"/>
      <c r="G271" s="261"/>
      <c r="H271" s="261"/>
      <c r="I271" s="261"/>
      <c r="J271" s="261"/>
      <c r="K271" s="261"/>
      <c r="L271" s="261"/>
      <c r="M271" s="261"/>
      <c r="N271" s="261"/>
      <c r="O271" s="261"/>
      <c r="P271" s="261"/>
      <c r="Q271" s="261"/>
      <c r="R271" s="261"/>
      <c r="S271" s="261"/>
      <c r="T271" s="261"/>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498"/>
      <c r="AR271" s="261"/>
      <c r="AS271" s="261"/>
      <c r="AT271" s="261"/>
      <c r="AU271" s="261"/>
      <c r="AV271" s="261"/>
      <c r="AW271" s="261"/>
      <c r="AX271" s="261"/>
      <c r="AZ271" s="226"/>
      <c r="BA271" s="226"/>
    </row>
    <row r="272" spans="2:76 9924:9924" ht="12.95" customHeight="1">
      <c r="B272" s="582"/>
      <c r="C272" s="382" t="s">
        <v>812</v>
      </c>
      <c r="D272" s="261"/>
      <c r="E272" s="261"/>
      <c r="F272" s="261"/>
      <c r="G272" s="261"/>
      <c r="H272" s="261"/>
      <c r="I272" s="261"/>
      <c r="J272" s="261"/>
      <c r="K272" s="261"/>
      <c r="L272" s="261"/>
      <c r="M272" s="261"/>
      <c r="N272" s="261"/>
      <c r="O272" s="261"/>
      <c r="P272" s="261"/>
      <c r="Q272" s="261"/>
      <c r="R272" s="261"/>
      <c r="S272" s="261"/>
      <c r="T272" s="261"/>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Z272" s="226"/>
      <c r="BA272" s="226"/>
      <c r="BB272" s="258" t="s">
        <v>577</v>
      </c>
    </row>
    <row r="273" spans="2:58" ht="12.95" customHeight="1">
      <c r="B273" s="582"/>
      <c r="C273" s="261"/>
      <c r="E273" s="261"/>
      <c r="F273" s="261"/>
      <c r="G273" s="261"/>
      <c r="H273" s="261"/>
      <c r="I273" s="261"/>
      <c r="J273" s="261"/>
      <c r="K273" s="261"/>
      <c r="L273" s="261"/>
      <c r="M273" s="261"/>
      <c r="N273" s="261"/>
      <c r="O273" s="1029" t="s">
        <v>1011</v>
      </c>
      <c r="P273" s="1029"/>
      <c r="Q273" s="1029"/>
      <c r="R273" s="1029"/>
      <c r="S273" s="1029"/>
      <c r="T273" s="1029"/>
      <c r="U273" s="420"/>
      <c r="V273" s="1029" t="s">
        <v>1012</v>
      </c>
      <c r="W273" s="1029"/>
      <c r="X273" s="1029"/>
      <c r="Y273" s="1029"/>
      <c r="Z273" s="1029"/>
      <c r="AA273" s="1029"/>
      <c r="AB273" s="1029"/>
      <c r="AC273" s="419"/>
      <c r="AD273" s="1029" t="s">
        <v>1013</v>
      </c>
      <c r="AE273" s="1029"/>
      <c r="AF273" s="1029"/>
      <c r="AG273" s="1029"/>
      <c r="AH273" s="1029"/>
      <c r="AI273" s="1029"/>
      <c r="AJ273" s="419"/>
      <c r="AK273" s="1029" t="s">
        <v>828</v>
      </c>
      <c r="AL273" s="1029"/>
      <c r="AM273" s="1029"/>
      <c r="AN273" s="1029"/>
      <c r="AO273" s="1029"/>
      <c r="AP273" s="1029"/>
      <c r="AQ273" s="420"/>
      <c r="AR273" s="1029" t="s">
        <v>829</v>
      </c>
      <c r="AS273" s="1029"/>
      <c r="AT273" s="1029"/>
      <c r="AU273" s="1029"/>
      <c r="AV273" s="1029"/>
      <c r="AW273" s="1029"/>
      <c r="AX273" s="261"/>
      <c r="AZ273" s="226"/>
      <c r="BB273" s="251" t="s">
        <v>32</v>
      </c>
      <c r="BC273" s="221" t="s">
        <v>819</v>
      </c>
      <c r="BD273" s="221" t="s">
        <v>859</v>
      </c>
      <c r="BE273" s="221" t="s">
        <v>820</v>
      </c>
      <c r="BF273" s="221" t="s">
        <v>821</v>
      </c>
    </row>
    <row r="274" spans="2:58" ht="12.95" customHeight="1">
      <c r="B274" s="582"/>
      <c r="C274" s="261"/>
      <c r="D274" s="1041" t="str">
        <f>BB273</f>
        <v>Asset Class</v>
      </c>
      <c r="E274" s="1041"/>
      <c r="F274" s="1041"/>
      <c r="G274" s="1041"/>
      <c r="H274" s="1041"/>
      <c r="I274" s="1041"/>
      <c r="J274" s="1041"/>
      <c r="K274" s="1041"/>
      <c r="L274" s="261"/>
      <c r="M274" s="261"/>
      <c r="N274" s="261"/>
      <c r="O274" s="1026" t="s">
        <v>574</v>
      </c>
      <c r="P274" s="1026"/>
      <c r="Q274" s="1026" t="s">
        <v>577</v>
      </c>
      <c r="R274" s="1026"/>
      <c r="S274" s="1027" t="s">
        <v>657</v>
      </c>
      <c r="T274" s="1027"/>
      <c r="U274" s="477"/>
      <c r="V274" s="1026" t="s">
        <v>574</v>
      </c>
      <c r="W274" s="1026"/>
      <c r="X274" s="1026" t="s">
        <v>577</v>
      </c>
      <c r="Y274" s="1026"/>
      <c r="Z274" s="1027" t="s">
        <v>657</v>
      </c>
      <c r="AA274" s="1027"/>
      <c r="AB274" s="1027"/>
      <c r="AC274" s="419"/>
      <c r="AD274" s="1026" t="s">
        <v>574</v>
      </c>
      <c r="AE274" s="1026"/>
      <c r="AF274" s="1026" t="s">
        <v>577</v>
      </c>
      <c r="AG274" s="1026"/>
      <c r="AH274" s="1027" t="s">
        <v>657</v>
      </c>
      <c r="AI274" s="1027"/>
      <c r="AJ274" s="419"/>
      <c r="AK274" s="1026" t="s">
        <v>574</v>
      </c>
      <c r="AL274" s="1026"/>
      <c r="AM274" s="1026" t="s">
        <v>577</v>
      </c>
      <c r="AN274" s="1026"/>
      <c r="AO274" s="1027" t="s">
        <v>657</v>
      </c>
      <c r="AP274" s="1027"/>
      <c r="AQ274" s="420"/>
      <c r="AR274" s="1026" t="s">
        <v>574</v>
      </c>
      <c r="AS274" s="1026"/>
      <c r="AT274" s="1026" t="s">
        <v>577</v>
      </c>
      <c r="AU274" s="1026"/>
      <c r="AV274" s="1027" t="s">
        <v>657</v>
      </c>
      <c r="AW274" s="1027"/>
      <c r="AX274" s="261"/>
      <c r="AZ274" s="226"/>
      <c r="BB274" s="241" t="s">
        <v>813</v>
      </c>
      <c r="BC274" s="462">
        <f>SUM(BD274:BF274)</f>
        <v>0.20350000000000001</v>
      </c>
      <c r="BD274" s="462">
        <f>1.32+(0.19/2)</f>
        <v>1.415</v>
      </c>
      <c r="BE274" s="462">
        <f>(0.045/2)-0.034</f>
        <v>-1.1500000000000003E-2</v>
      </c>
      <c r="BF274" s="462">
        <f>(-0.1/2)-1.15</f>
        <v>-1.2</v>
      </c>
    </row>
    <row r="275" spans="2:58" ht="12.95" customHeight="1">
      <c r="B275" s="582"/>
      <c r="C275" s="261"/>
      <c r="D275" s="1034" t="s">
        <v>42</v>
      </c>
      <c r="E275" s="1034"/>
      <c r="F275" s="1034"/>
      <c r="G275" s="1034"/>
      <c r="H275" s="1034"/>
      <c r="I275" s="1034"/>
      <c r="J275" s="1034"/>
      <c r="K275" s="1034"/>
      <c r="L275" s="1034"/>
      <c r="M275" s="1034"/>
      <c r="N275" s="1034"/>
      <c r="O275" s="1035">
        <f>SUM(O276:P277)</f>
        <v>8.100000000000028E-2</v>
      </c>
      <c r="P275" s="1036"/>
      <c r="Q275" s="1035">
        <f>SUM(Q276:R277)</f>
        <v>0.35099999999999998</v>
      </c>
      <c r="R275" s="1036"/>
      <c r="S275" s="1037">
        <f t="shared" ref="S275:S283" si="33">O275-Q275</f>
        <v>-0.26999999999999968</v>
      </c>
      <c r="T275" s="1038"/>
      <c r="U275" s="476"/>
      <c r="V275" s="1035">
        <f>SUM(V276:W277)</f>
        <v>-0.54899999999999993</v>
      </c>
      <c r="W275" s="1036"/>
      <c r="X275" s="1035">
        <f>SUM(X276:Y277)</f>
        <v>-1.26</v>
      </c>
      <c r="Y275" s="1036"/>
      <c r="Z275" s="1037">
        <f>V275-X275</f>
        <v>0.71100000000000008</v>
      </c>
      <c r="AA275" s="1037"/>
      <c r="AB275" s="1037"/>
      <c r="AC275" s="476"/>
      <c r="AD275" s="1035">
        <f>SUM(AD276:AE277)</f>
        <v>0.63000000000000023</v>
      </c>
      <c r="AE275" s="1036"/>
      <c r="AF275" s="1035">
        <f>SUM(AF276:AG277)</f>
        <v>1.611</v>
      </c>
      <c r="AG275" s="1036"/>
      <c r="AH275" s="1037">
        <f t="shared" ref="AH275:AH283" si="34">AD275-AF275</f>
        <v>-0.98099999999999976</v>
      </c>
      <c r="AI275" s="1038"/>
      <c r="AJ275" s="476"/>
      <c r="AK275" s="1039" t="s">
        <v>0</v>
      </c>
      <c r="AL275" s="1040"/>
      <c r="AM275" s="1039" t="s">
        <v>0</v>
      </c>
      <c r="AN275" s="1040"/>
      <c r="AO275" s="1039" t="s">
        <v>0</v>
      </c>
      <c r="AP275" s="1039"/>
      <c r="AQ275" s="476"/>
      <c r="AR275" s="1039" t="s">
        <v>0</v>
      </c>
      <c r="AS275" s="1040"/>
      <c r="AT275" s="1039" t="s">
        <v>0</v>
      </c>
      <c r="AU275" s="1040"/>
      <c r="AV275" s="1039" t="s">
        <v>0</v>
      </c>
      <c r="AW275" s="1039"/>
      <c r="AX275" s="261"/>
      <c r="AZ275" s="226"/>
      <c r="BB275" s="241" t="s">
        <v>814</v>
      </c>
      <c r="BC275" s="462">
        <f t="shared" ref="BC275:BC290" si="35">SUM(BD275:BF275)</f>
        <v>0.14749999999999999</v>
      </c>
      <c r="BD275" s="462">
        <f>0.09+(0.19/2)</f>
        <v>0.185</v>
      </c>
      <c r="BE275" s="462">
        <f>(0.045/2)+0</f>
        <v>2.2499999999999999E-2</v>
      </c>
      <c r="BF275" s="462">
        <f>(-0.1/2)-0.01</f>
        <v>-6.0000000000000005E-2</v>
      </c>
    </row>
    <row r="276" spans="2:58" ht="12.95" customHeight="1">
      <c r="B276" s="582"/>
      <c r="C276" s="261"/>
      <c r="D276" s="1044" t="str">
        <f>BB274</f>
        <v>Developed Market Equity</v>
      </c>
      <c r="E276" s="1044"/>
      <c r="F276" s="1044"/>
      <c r="G276" s="1044"/>
      <c r="H276" s="1044"/>
      <c r="I276" s="1044"/>
      <c r="J276" s="1044"/>
      <c r="K276" s="1044"/>
      <c r="L276" s="1044"/>
      <c r="M276" s="1044"/>
      <c r="N276" s="1044"/>
      <c r="O276" s="1030">
        <f>$BC$298</f>
        <v>0.19450895000000029</v>
      </c>
      <c r="P276" s="1031"/>
      <c r="Q276" s="1030">
        <f>$BC$274</f>
        <v>0.20350000000000001</v>
      </c>
      <c r="R276" s="1031"/>
      <c r="S276" s="1032">
        <f t="shared" si="33"/>
        <v>-8.9910499999997229E-3</v>
      </c>
      <c r="T276" s="1033"/>
      <c r="U276" s="476"/>
      <c r="V276" s="1030">
        <f>$BF$298</f>
        <v>-0.41665104999999997</v>
      </c>
      <c r="W276" s="1030"/>
      <c r="X276" s="1030">
        <f>$BF$274</f>
        <v>-1.2</v>
      </c>
      <c r="Y276" s="1030"/>
      <c r="Z276" s="1032">
        <f t="shared" ref="Z276:Z277" si="36">V276-X276</f>
        <v>0.78334894999999993</v>
      </c>
      <c r="AA276" s="1032"/>
      <c r="AB276" s="1032"/>
      <c r="AC276" s="476"/>
      <c r="AD276" s="1030">
        <f>SUM(BD298:BE298)</f>
        <v>0.61116000000000026</v>
      </c>
      <c r="AE276" s="1031"/>
      <c r="AF276" s="1030">
        <f>SUM($BD$274:$BE$274)</f>
        <v>1.4035</v>
      </c>
      <c r="AG276" s="1030"/>
      <c r="AH276" s="1032">
        <f t="shared" si="34"/>
        <v>-0.79233999999999971</v>
      </c>
      <c r="AI276" s="1033"/>
      <c r="AJ276" s="476"/>
      <c r="AK276" s="1042" t="s">
        <v>0</v>
      </c>
      <c r="AL276" s="1043"/>
      <c r="AM276" s="1042" t="s">
        <v>0</v>
      </c>
      <c r="AN276" s="1043"/>
      <c r="AO276" s="1042" t="s">
        <v>0</v>
      </c>
      <c r="AP276" s="1042"/>
      <c r="AQ276" s="476"/>
      <c r="AR276" s="1042" t="s">
        <v>0</v>
      </c>
      <c r="AS276" s="1043"/>
      <c r="AT276" s="1042" t="s">
        <v>0</v>
      </c>
      <c r="AU276" s="1043"/>
      <c r="AV276" s="1042" t="s">
        <v>0</v>
      </c>
      <c r="AW276" s="1042"/>
      <c r="AX276" s="261"/>
      <c r="AZ276" s="226"/>
      <c r="BB276" s="241" t="s">
        <v>80</v>
      </c>
      <c r="BC276" s="462">
        <f t="shared" si="35"/>
        <v>0</v>
      </c>
      <c r="BD276" s="462">
        <v>0</v>
      </c>
      <c r="BE276" s="462">
        <v>0</v>
      </c>
      <c r="BF276" s="462">
        <v>0</v>
      </c>
    </row>
    <row r="277" spans="2:58" ht="12.95" customHeight="1">
      <c r="B277" s="582"/>
      <c r="C277" s="261"/>
      <c r="D277" s="1044" t="str">
        <f>BB275</f>
        <v>Emerging Market Equity</v>
      </c>
      <c r="E277" s="1044"/>
      <c r="F277" s="1044"/>
      <c r="G277" s="1044"/>
      <c r="H277" s="1044"/>
      <c r="I277" s="1044"/>
      <c r="J277" s="1044"/>
      <c r="K277" s="1044"/>
      <c r="L277" s="1044"/>
      <c r="M277" s="1044"/>
      <c r="N277" s="1044"/>
      <c r="O277" s="1030">
        <f>$BC$299</f>
        <v>-0.11350895000000001</v>
      </c>
      <c r="P277" s="1031"/>
      <c r="Q277" s="1030">
        <f>$BC$275</f>
        <v>0.14749999999999999</v>
      </c>
      <c r="R277" s="1031"/>
      <c r="S277" s="1032">
        <f t="shared" si="33"/>
        <v>-0.26100895000000002</v>
      </c>
      <c r="T277" s="1033"/>
      <c r="U277" s="476"/>
      <c r="V277" s="1030">
        <f>$BF$299</f>
        <v>-0.13234895000000002</v>
      </c>
      <c r="W277" s="1030"/>
      <c r="X277" s="1030">
        <f>$BF$275</f>
        <v>-6.0000000000000005E-2</v>
      </c>
      <c r="Y277" s="1030"/>
      <c r="Z277" s="1032">
        <f t="shared" si="36"/>
        <v>-7.2348950000000023E-2</v>
      </c>
      <c r="AA277" s="1032"/>
      <c r="AB277" s="1032"/>
      <c r="AC277" s="476"/>
      <c r="AD277" s="1030">
        <f>SUM(BD299:BE299)</f>
        <v>1.884000000000001E-2</v>
      </c>
      <c r="AE277" s="1031"/>
      <c r="AF277" s="1030">
        <f>SUM($BD$275:$BE$275)</f>
        <v>0.20749999999999999</v>
      </c>
      <c r="AG277" s="1030"/>
      <c r="AH277" s="1032">
        <f t="shared" si="34"/>
        <v>-0.18865999999999999</v>
      </c>
      <c r="AI277" s="1033"/>
      <c r="AJ277" s="476"/>
      <c r="AK277" s="1042" t="s">
        <v>0</v>
      </c>
      <c r="AL277" s="1043"/>
      <c r="AM277" s="1042" t="s">
        <v>0</v>
      </c>
      <c r="AN277" s="1043"/>
      <c r="AO277" s="1042" t="s">
        <v>0</v>
      </c>
      <c r="AP277" s="1042"/>
      <c r="AQ277" s="476"/>
      <c r="AR277" s="1042" t="s">
        <v>0</v>
      </c>
      <c r="AS277" s="1043"/>
      <c r="AT277" s="1042" t="s">
        <v>0</v>
      </c>
      <c r="AU277" s="1043"/>
      <c r="AV277" s="1042" t="s">
        <v>0</v>
      </c>
      <c r="AW277" s="1042"/>
      <c r="AX277" s="261"/>
      <c r="AZ277" s="226"/>
      <c r="BB277" s="241" t="s">
        <v>815</v>
      </c>
      <c r="BC277" s="462">
        <f t="shared" si="35"/>
        <v>3.5499999999999997E-2</v>
      </c>
      <c r="BD277" s="462">
        <v>-2.4500000000000001E-2</v>
      </c>
      <c r="BE277" s="462">
        <v>0.06</v>
      </c>
      <c r="BF277" s="462">
        <v>0</v>
      </c>
    </row>
    <row r="278" spans="2:58" ht="12.95" customHeight="1">
      <c r="B278" s="582"/>
      <c r="C278" s="261"/>
      <c r="D278" s="1034" t="s">
        <v>34</v>
      </c>
      <c r="E278" s="1034"/>
      <c r="F278" s="1034"/>
      <c r="G278" s="1034"/>
      <c r="H278" s="1034"/>
      <c r="I278" s="1034"/>
      <c r="J278" s="1034"/>
      <c r="K278" s="1034"/>
      <c r="L278" s="1034"/>
      <c r="M278" s="1034"/>
      <c r="N278" s="1034"/>
      <c r="O278" s="1035">
        <f>SUM(O279:P283)</f>
        <v>0.22499999999999998</v>
      </c>
      <c r="P278" s="1036"/>
      <c r="Q278" s="1035">
        <f>SUM(Q279:R283)</f>
        <v>0.13600000000000001</v>
      </c>
      <c r="R278" s="1036"/>
      <c r="S278" s="1037">
        <f t="shared" si="33"/>
        <v>8.8999999999999968E-2</v>
      </c>
      <c r="T278" s="1038"/>
      <c r="U278" s="476"/>
      <c r="V278" s="1035">
        <f>SUM(V279:W283)</f>
        <v>-9.9999999999999992E-2</v>
      </c>
      <c r="W278" s="1036"/>
      <c r="X278" s="1035">
        <f>SUM(X279:Y283)</f>
        <v>-6.9000000000000006E-2</v>
      </c>
      <c r="Y278" s="1036"/>
      <c r="Z278" s="1037">
        <f>V278-X278</f>
        <v>-3.0999999999999986E-2</v>
      </c>
      <c r="AA278" s="1037"/>
      <c r="AB278" s="1037"/>
      <c r="AC278" s="476"/>
      <c r="AD278" s="1035">
        <f>SUM(AD279:AE283)</f>
        <v>0.32500000000000001</v>
      </c>
      <c r="AE278" s="1036"/>
      <c r="AF278" s="1035">
        <f>SUM(AF279:AG283)</f>
        <v>0.20500000000000002</v>
      </c>
      <c r="AG278" s="1036"/>
      <c r="AH278" s="1037">
        <f t="shared" si="34"/>
        <v>0.12</v>
      </c>
      <c r="AI278" s="1038"/>
      <c r="AJ278" s="476"/>
      <c r="AK278" s="1039" t="s">
        <v>0</v>
      </c>
      <c r="AL278" s="1040"/>
      <c r="AM278" s="1039" t="s">
        <v>0</v>
      </c>
      <c r="AN278" s="1040"/>
      <c r="AO278" s="1039" t="s">
        <v>0</v>
      </c>
      <c r="AP278" s="1039"/>
      <c r="AQ278" s="476"/>
      <c r="AR278" s="1039" t="s">
        <v>0</v>
      </c>
      <c r="AS278" s="1040"/>
      <c r="AT278" s="1039" t="s">
        <v>0</v>
      </c>
      <c r="AU278" s="1040"/>
      <c r="AV278" s="1039" t="s">
        <v>0</v>
      </c>
      <c r="AW278" s="1039"/>
      <c r="AX278" s="261"/>
      <c r="AZ278" s="226"/>
      <c r="BB278" s="241" t="s">
        <v>816</v>
      </c>
      <c r="BC278" s="462">
        <f t="shared" si="35"/>
        <v>3.0499999999999999E-2</v>
      </c>
      <c r="BD278" s="462">
        <v>5.5E-2</v>
      </c>
      <c r="BE278" s="462">
        <v>0.01</v>
      </c>
      <c r="BF278" s="462">
        <v>-3.4500000000000003E-2</v>
      </c>
    </row>
    <row r="279" spans="2:58" ht="12.95" customHeight="1">
      <c r="B279" s="582"/>
      <c r="C279" s="261"/>
      <c r="D279" s="1044" t="str">
        <f>BB276</f>
        <v>Developed Government Bonds</v>
      </c>
      <c r="E279" s="1044"/>
      <c r="F279" s="1044"/>
      <c r="G279" s="1044"/>
      <c r="H279" s="1044"/>
      <c r="I279" s="1044"/>
      <c r="J279" s="1044"/>
      <c r="K279" s="1044"/>
      <c r="L279" s="1044"/>
      <c r="M279" s="1044"/>
      <c r="N279" s="1044"/>
      <c r="O279" s="1030">
        <f>$BC$300</f>
        <v>2.8691999999999999E-2</v>
      </c>
      <c r="P279" s="1031"/>
      <c r="Q279" s="1030">
        <f>$BC$276</f>
        <v>0</v>
      </c>
      <c r="R279" s="1031"/>
      <c r="S279" s="1032">
        <f t="shared" si="33"/>
        <v>2.8691999999999999E-2</v>
      </c>
      <c r="T279" s="1033"/>
      <c r="U279" s="476"/>
      <c r="V279" s="1030">
        <f>$BF$300</f>
        <v>-1.9619999999999998E-3</v>
      </c>
      <c r="W279" s="1031"/>
      <c r="X279" s="1030">
        <f>$BF$276</f>
        <v>0</v>
      </c>
      <c r="Y279" s="1031"/>
      <c r="Z279" s="1032">
        <f>V279-X279</f>
        <v>-1.9619999999999998E-3</v>
      </c>
      <c r="AA279" s="1032"/>
      <c r="AB279" s="1032"/>
      <c r="AC279" s="476"/>
      <c r="AD279" s="1030">
        <f>SUM(BD300:BE300)</f>
        <v>3.0653999999999997E-2</v>
      </c>
      <c r="AE279" s="1030"/>
      <c r="AF279" s="1030">
        <f>SUM($BD$276:$BE$276)</f>
        <v>0</v>
      </c>
      <c r="AG279" s="1030"/>
      <c r="AH279" s="1032">
        <f t="shared" si="34"/>
        <v>3.0653999999999997E-2</v>
      </c>
      <c r="AI279" s="1033"/>
      <c r="AJ279" s="476"/>
      <c r="AK279" s="1042" t="s">
        <v>0</v>
      </c>
      <c r="AL279" s="1043"/>
      <c r="AM279" s="1042" t="s">
        <v>0</v>
      </c>
      <c r="AN279" s="1043"/>
      <c r="AO279" s="1042" t="s">
        <v>0</v>
      </c>
      <c r="AP279" s="1042"/>
      <c r="AQ279" s="476"/>
      <c r="AR279" s="1042" t="s">
        <v>0</v>
      </c>
      <c r="AS279" s="1043"/>
      <c r="AT279" s="1042" t="s">
        <v>0</v>
      </c>
      <c r="AU279" s="1043"/>
      <c r="AV279" s="1042" t="s">
        <v>0</v>
      </c>
      <c r="AW279" s="1042"/>
      <c r="AX279" s="261"/>
      <c r="BB279" s="241" t="s">
        <v>83</v>
      </c>
      <c r="BC279" s="462">
        <f t="shared" si="35"/>
        <v>6.9999999999999993E-2</v>
      </c>
      <c r="BD279" s="462">
        <v>9.4500000000000001E-2</v>
      </c>
      <c r="BE279" s="462">
        <v>0.01</v>
      </c>
      <c r="BF279" s="462">
        <v>-3.4500000000000003E-2</v>
      </c>
    </row>
    <row r="280" spans="2:58" ht="12.95" customHeight="1">
      <c r="B280" s="582"/>
      <c r="C280" s="261"/>
      <c r="D280" s="1044" t="str">
        <f t="shared" ref="D280:D283" si="37">BB277</f>
        <v>Investment Grade Bonds</v>
      </c>
      <c r="E280" s="1044"/>
      <c r="F280" s="1044"/>
      <c r="G280" s="1044"/>
      <c r="H280" s="1044"/>
      <c r="I280" s="1044"/>
      <c r="J280" s="1044"/>
      <c r="K280" s="1044"/>
      <c r="L280" s="1044"/>
      <c r="M280" s="1044"/>
      <c r="N280" s="1044"/>
      <c r="O280" s="1030">
        <f>$BC$301</f>
        <v>0.10999999999999999</v>
      </c>
      <c r="P280" s="1031"/>
      <c r="Q280" s="1030">
        <f>$BC$277</f>
        <v>3.5499999999999997E-2</v>
      </c>
      <c r="R280" s="1031"/>
      <c r="S280" s="1032">
        <f t="shared" si="33"/>
        <v>7.4499999999999983E-2</v>
      </c>
      <c r="T280" s="1033"/>
      <c r="U280" s="476"/>
      <c r="V280" s="1030">
        <f>$BF$301</f>
        <v>0</v>
      </c>
      <c r="W280" s="1031"/>
      <c r="X280" s="1030">
        <f>$BF$277</f>
        <v>0</v>
      </c>
      <c r="Y280" s="1031"/>
      <c r="Z280" s="1032">
        <f t="shared" ref="Z280:Z282" si="38">V280-X280</f>
        <v>0</v>
      </c>
      <c r="AA280" s="1032"/>
      <c r="AB280" s="1032"/>
      <c r="AC280" s="476"/>
      <c r="AD280" s="1030">
        <f>SUM(BD301:BE301)</f>
        <v>0.10999999999999999</v>
      </c>
      <c r="AE280" s="1030"/>
      <c r="AF280" s="1030">
        <f>SUM($BD$277:$BE$277)</f>
        <v>3.5499999999999997E-2</v>
      </c>
      <c r="AG280" s="1030"/>
      <c r="AH280" s="1032">
        <f t="shared" si="34"/>
        <v>7.4499999999999983E-2</v>
      </c>
      <c r="AI280" s="1033"/>
      <c r="AJ280" s="476"/>
      <c r="AK280" s="1042" t="s">
        <v>0</v>
      </c>
      <c r="AL280" s="1043"/>
      <c r="AM280" s="1042" t="s">
        <v>0</v>
      </c>
      <c r="AN280" s="1043"/>
      <c r="AO280" s="1042" t="s">
        <v>0</v>
      </c>
      <c r="AP280" s="1042"/>
      <c r="AQ280" s="476"/>
      <c r="AR280" s="1042" t="s">
        <v>0</v>
      </c>
      <c r="AS280" s="1043"/>
      <c r="AT280" s="1042" t="s">
        <v>0</v>
      </c>
      <c r="AU280" s="1043"/>
      <c r="AV280" s="1042" t="s">
        <v>0</v>
      </c>
      <c r="AW280" s="1042"/>
      <c r="AX280" s="261"/>
      <c r="BB280" s="241" t="s">
        <v>817</v>
      </c>
      <c r="BC280" s="462">
        <f t="shared" si="35"/>
        <v>0</v>
      </c>
      <c r="BD280" s="462">
        <v>0</v>
      </c>
      <c r="BE280" s="462">
        <v>0</v>
      </c>
      <c r="BF280" s="462">
        <v>0</v>
      </c>
    </row>
    <row r="281" spans="2:58" ht="12.95" customHeight="1">
      <c r="B281" s="582"/>
      <c r="C281" s="261"/>
      <c r="D281" s="1044" t="str">
        <f t="shared" si="37"/>
        <v>High Yield Bonds</v>
      </c>
      <c r="E281" s="1044"/>
      <c r="F281" s="1044"/>
      <c r="G281" s="1044"/>
      <c r="H281" s="1044"/>
      <c r="I281" s="1044"/>
      <c r="J281" s="1044"/>
      <c r="K281" s="1044"/>
      <c r="L281" s="1044"/>
      <c r="M281" s="1044"/>
      <c r="N281" s="1044"/>
      <c r="O281" s="1030">
        <f>$BC$302</f>
        <v>-5.2842E-2</v>
      </c>
      <c r="P281" s="1031"/>
      <c r="Q281" s="1030">
        <f>$BC$278</f>
        <v>3.0499999999999999E-2</v>
      </c>
      <c r="R281" s="1031"/>
      <c r="S281" s="1032">
        <f t="shared" si="33"/>
        <v>-8.3341999999999999E-2</v>
      </c>
      <c r="T281" s="1033"/>
      <c r="U281" s="476"/>
      <c r="V281" s="1030">
        <f>$BF$302</f>
        <v>-4.8013E-2</v>
      </c>
      <c r="W281" s="1031"/>
      <c r="X281" s="1030">
        <f>$BF$278</f>
        <v>-3.4500000000000003E-2</v>
      </c>
      <c r="Y281" s="1031"/>
      <c r="Z281" s="1032">
        <f t="shared" si="38"/>
        <v>-1.3512999999999997E-2</v>
      </c>
      <c r="AA281" s="1032"/>
      <c r="AB281" s="1032"/>
      <c r="AC281" s="476"/>
      <c r="AD281" s="1030">
        <f>SUM(BD302:BE302)</f>
        <v>-4.8290000000000008E-3</v>
      </c>
      <c r="AE281" s="1030"/>
      <c r="AF281" s="1030">
        <f>SUM($BD$278:$BE$278)</f>
        <v>6.5000000000000002E-2</v>
      </c>
      <c r="AG281" s="1030"/>
      <c r="AH281" s="1032">
        <f t="shared" si="34"/>
        <v>-6.9829000000000002E-2</v>
      </c>
      <c r="AI281" s="1033"/>
      <c r="AJ281" s="476"/>
      <c r="AK281" s="1042" t="s">
        <v>0</v>
      </c>
      <c r="AL281" s="1043"/>
      <c r="AM281" s="1042" t="s">
        <v>0</v>
      </c>
      <c r="AN281" s="1043"/>
      <c r="AO281" s="1042" t="s">
        <v>0</v>
      </c>
      <c r="AP281" s="1042"/>
      <c r="AQ281" s="476"/>
      <c r="AR281" s="1042" t="s">
        <v>0</v>
      </c>
      <c r="AS281" s="1043"/>
      <c r="AT281" s="1042" t="s">
        <v>0</v>
      </c>
      <c r="AU281" s="1043"/>
      <c r="AV281" s="1042" t="s">
        <v>0</v>
      </c>
      <c r="AW281" s="1042"/>
      <c r="AX281" s="261"/>
      <c r="BB281" s="241" t="s">
        <v>51</v>
      </c>
      <c r="BC281" s="462">
        <f t="shared" si="35"/>
        <v>3.0000000000000002E-2</v>
      </c>
      <c r="BD281" s="462">
        <v>0.03</v>
      </c>
      <c r="BE281" s="462">
        <v>0.02</v>
      </c>
      <c r="BF281" s="462">
        <v>-0.02</v>
      </c>
    </row>
    <row r="282" spans="2:58" ht="12.95" customHeight="1">
      <c r="B282" s="582"/>
      <c r="C282" s="261"/>
      <c r="D282" s="1044" t="str">
        <f t="shared" si="37"/>
        <v>Emerging Market Bonds</v>
      </c>
      <c r="E282" s="1044"/>
      <c r="F282" s="1044"/>
      <c r="G282" s="1044"/>
      <c r="H282" s="1044"/>
      <c r="I282" s="1044"/>
      <c r="J282" s="1044"/>
      <c r="K282" s="1044"/>
      <c r="L282" s="1044"/>
      <c r="M282" s="1044"/>
      <c r="N282" s="1044"/>
      <c r="O282" s="1030">
        <f>$BC$303</f>
        <v>0.12200999999999999</v>
      </c>
      <c r="P282" s="1031"/>
      <c r="Q282" s="1030">
        <f>$BC$279</f>
        <v>6.9999999999999993E-2</v>
      </c>
      <c r="R282" s="1031"/>
      <c r="S282" s="1032">
        <f t="shared" si="33"/>
        <v>5.2010000000000001E-2</v>
      </c>
      <c r="T282" s="1033"/>
      <c r="U282" s="476"/>
      <c r="V282" s="1030">
        <f>$BF$303</f>
        <v>-3.0734999999999995E-2</v>
      </c>
      <c r="W282" s="1031"/>
      <c r="X282" s="1030">
        <f>$BF$279</f>
        <v>-3.4500000000000003E-2</v>
      </c>
      <c r="Y282" s="1031"/>
      <c r="Z282" s="1032">
        <f t="shared" si="38"/>
        <v>3.7650000000000079E-3</v>
      </c>
      <c r="AA282" s="1032"/>
      <c r="AB282" s="1032"/>
      <c r="AC282" s="476"/>
      <c r="AD282" s="1030">
        <f>SUM(BD303:BE303)</f>
        <v>0.15274499999999999</v>
      </c>
      <c r="AE282" s="1030"/>
      <c r="AF282" s="1030">
        <f>SUM($BD$279:$BE$279)</f>
        <v>0.1045</v>
      </c>
      <c r="AG282" s="1030"/>
      <c r="AH282" s="1032">
        <f t="shared" si="34"/>
        <v>4.8244999999999996E-2</v>
      </c>
      <c r="AI282" s="1033"/>
      <c r="AJ282" s="476"/>
      <c r="AK282" s="1042" t="s">
        <v>0</v>
      </c>
      <c r="AL282" s="1043"/>
      <c r="AM282" s="1042" t="s">
        <v>0</v>
      </c>
      <c r="AN282" s="1043"/>
      <c r="AO282" s="1042" t="s">
        <v>0</v>
      </c>
      <c r="AP282" s="1042"/>
      <c r="AQ282" s="476"/>
      <c r="AR282" s="1042" t="s">
        <v>0</v>
      </c>
      <c r="AS282" s="1043"/>
      <c r="AT282" s="1042" t="s">
        <v>0</v>
      </c>
      <c r="AU282" s="1043"/>
      <c r="AV282" s="1042" t="s">
        <v>0</v>
      </c>
      <c r="AW282" s="1042"/>
      <c r="AX282" s="261"/>
      <c r="BB282" s="241" t="s">
        <v>48</v>
      </c>
      <c r="BC282" s="462">
        <f t="shared" si="35"/>
        <v>0</v>
      </c>
      <c r="BD282" s="462">
        <v>0.16</v>
      </c>
      <c r="BE282" s="462">
        <v>0.01</v>
      </c>
      <c r="BF282" s="462">
        <v>-0.17</v>
      </c>
    </row>
    <row r="283" spans="2:58" ht="12.95" customHeight="1">
      <c r="B283" s="582"/>
      <c r="C283" s="261"/>
      <c r="D283" s="1044" t="str">
        <f t="shared" si="37"/>
        <v>Other Bonds</v>
      </c>
      <c r="E283" s="1044"/>
      <c r="F283" s="1044"/>
      <c r="G283" s="1044"/>
      <c r="H283" s="1044"/>
      <c r="I283" s="1044"/>
      <c r="J283" s="1044"/>
      <c r="K283" s="1044"/>
      <c r="L283" s="1044"/>
      <c r="M283" s="1044"/>
      <c r="N283" s="1044"/>
      <c r="O283" s="1030">
        <f>$BC$304</f>
        <v>1.7140000000000002E-2</v>
      </c>
      <c r="P283" s="1031"/>
      <c r="Q283" s="1030">
        <f>$BC$280</f>
        <v>0</v>
      </c>
      <c r="R283" s="1031"/>
      <c r="S283" s="1032">
        <f t="shared" si="33"/>
        <v>1.7140000000000002E-2</v>
      </c>
      <c r="T283" s="1033"/>
      <c r="U283" s="476"/>
      <c r="V283" s="1030">
        <f>$BF$304</f>
        <v>-1.9290000000000002E-2</v>
      </c>
      <c r="W283" s="1031"/>
      <c r="X283" s="1030">
        <f>$BF$280</f>
        <v>0</v>
      </c>
      <c r="Y283" s="1031"/>
      <c r="Z283" s="1032">
        <f>V283-X283</f>
        <v>-1.9290000000000002E-2</v>
      </c>
      <c r="AA283" s="1032"/>
      <c r="AB283" s="1032"/>
      <c r="AC283" s="476"/>
      <c r="AD283" s="1030">
        <f>SUM(BD304:BE304)</f>
        <v>3.6430000000000004E-2</v>
      </c>
      <c r="AE283" s="1030"/>
      <c r="AF283" s="1030">
        <f>SUM($BD$280:$BE$280)</f>
        <v>0</v>
      </c>
      <c r="AG283" s="1030"/>
      <c r="AH283" s="1032">
        <f t="shared" si="34"/>
        <v>3.6430000000000004E-2</v>
      </c>
      <c r="AI283" s="1033"/>
      <c r="AJ283" s="476"/>
      <c r="AK283" s="1042" t="s">
        <v>0</v>
      </c>
      <c r="AL283" s="1043"/>
      <c r="AM283" s="1042" t="s">
        <v>0</v>
      </c>
      <c r="AN283" s="1043"/>
      <c r="AO283" s="1042" t="s">
        <v>0</v>
      </c>
      <c r="AP283" s="1042"/>
      <c r="AQ283" s="476"/>
      <c r="AR283" s="1042" t="s">
        <v>0</v>
      </c>
      <c r="AS283" s="1043"/>
      <c r="AT283" s="1042" t="s">
        <v>0</v>
      </c>
      <c r="AU283" s="1043"/>
      <c r="AV283" s="1042" t="s">
        <v>0</v>
      </c>
      <c r="AW283" s="1042"/>
      <c r="AX283" s="261"/>
      <c r="BB283" s="241" t="s">
        <v>90</v>
      </c>
      <c r="BC283" s="462">
        <f t="shared" si="35"/>
        <v>0</v>
      </c>
      <c r="BD283" s="462">
        <v>0.01</v>
      </c>
      <c r="BE283" s="462">
        <v>0.01</v>
      </c>
      <c r="BF283" s="462">
        <v>-0.02</v>
      </c>
    </row>
    <row r="284" spans="2:58" ht="12.95" customHeight="1">
      <c r="B284" s="582"/>
      <c r="C284" s="261"/>
      <c r="D284" s="1034" t="s">
        <v>46</v>
      </c>
      <c r="E284" s="1034"/>
      <c r="F284" s="1034"/>
      <c r="G284" s="1034"/>
      <c r="H284" s="1034"/>
      <c r="I284" s="1034"/>
      <c r="J284" s="1034"/>
      <c r="K284" s="1034"/>
      <c r="L284" s="1034"/>
      <c r="M284" s="1034"/>
      <c r="N284" s="1034"/>
      <c r="O284" s="1035">
        <f>SUM(O285:P293)</f>
        <v>1.4360000000000002</v>
      </c>
      <c r="P284" s="1036"/>
      <c r="Q284" s="1035">
        <f t="shared" ref="Q284" si="39">SUM(Q285:R293)</f>
        <v>0.17</v>
      </c>
      <c r="R284" s="1036"/>
      <c r="S284" s="1035">
        <f t="shared" ref="S284" si="40">SUM(S285:T293)</f>
        <v>1.266</v>
      </c>
      <c r="T284" s="1036"/>
      <c r="U284" s="476"/>
      <c r="V284" s="1035">
        <f>SUM(V285:W293)</f>
        <v>0.35000000000000003</v>
      </c>
      <c r="W284" s="1036"/>
      <c r="X284" s="1035">
        <f t="shared" ref="X284" si="41">SUM(X285:Y293)</f>
        <v>-0.14999999999999997</v>
      </c>
      <c r="Y284" s="1036"/>
      <c r="Z284" s="1037">
        <f>V284-X284</f>
        <v>0.5</v>
      </c>
      <c r="AA284" s="1037"/>
      <c r="AB284" s="1037"/>
      <c r="AC284" s="476"/>
      <c r="AD284" s="1035">
        <f>SUM(AD285:AE293)</f>
        <v>1.0860000000000001</v>
      </c>
      <c r="AE284" s="1036"/>
      <c r="AF284" s="1035">
        <f>SUM(AF285:AG293)</f>
        <v>0.32</v>
      </c>
      <c r="AG284" s="1036"/>
      <c r="AH284" s="1035">
        <f t="shared" ref="AH284" si="42">SUM(AH285:AI293)</f>
        <v>0.76600000000000001</v>
      </c>
      <c r="AI284" s="1036"/>
      <c r="AJ284" s="476"/>
      <c r="AK284" s="1039" t="s">
        <v>0</v>
      </c>
      <c r="AL284" s="1040"/>
      <c r="AM284" s="1039" t="s">
        <v>0</v>
      </c>
      <c r="AN284" s="1040"/>
      <c r="AO284" s="1039" t="s">
        <v>0</v>
      </c>
      <c r="AP284" s="1039"/>
      <c r="AQ284" s="476"/>
      <c r="AR284" s="1039" t="s">
        <v>0</v>
      </c>
      <c r="AS284" s="1040"/>
      <c r="AT284" s="1039" t="s">
        <v>0</v>
      </c>
      <c r="AU284" s="1040"/>
      <c r="AV284" s="1039" t="s">
        <v>0</v>
      </c>
      <c r="AW284" s="1039"/>
      <c r="AX284" s="261"/>
      <c r="BB284" s="241" t="s">
        <v>91</v>
      </c>
      <c r="BC284" s="462">
        <f t="shared" si="35"/>
        <v>0</v>
      </c>
      <c r="BD284" s="462">
        <v>0</v>
      </c>
      <c r="BE284" s="462">
        <v>0</v>
      </c>
      <c r="BF284" s="462">
        <v>0</v>
      </c>
    </row>
    <row r="285" spans="2:58" ht="12.95" customHeight="1">
      <c r="B285" s="582"/>
      <c r="C285" s="261"/>
      <c r="D285" s="1044" t="str">
        <f>BB281</f>
        <v>Hedge Funds</v>
      </c>
      <c r="E285" s="1044"/>
      <c r="F285" s="1044"/>
      <c r="G285" s="1044"/>
      <c r="H285" s="1044"/>
      <c r="I285" s="1044"/>
      <c r="J285" s="1044"/>
      <c r="K285" s="1044"/>
      <c r="L285" s="1044"/>
      <c r="M285" s="1044"/>
      <c r="N285" s="1044"/>
      <c r="O285" s="1030">
        <f>BC305</f>
        <v>0.39179999999999998</v>
      </c>
      <c r="P285" s="1031"/>
      <c r="Q285" s="1030">
        <f>$BC$281</f>
        <v>3.0000000000000002E-2</v>
      </c>
      <c r="R285" s="1031"/>
      <c r="S285" s="1032">
        <f t="shared" ref="S285:S294" si="43">O285-Q285</f>
        <v>0.36179999999999995</v>
      </c>
      <c r="T285" s="1033"/>
      <c r="U285" s="476"/>
      <c r="V285" s="1030">
        <f>$BF$305</f>
        <v>0</v>
      </c>
      <c r="W285" s="1031"/>
      <c r="X285" s="1030">
        <f>$BF$281</f>
        <v>-0.02</v>
      </c>
      <c r="Y285" s="1031"/>
      <c r="Z285" s="1032">
        <f>V285-X285</f>
        <v>0.02</v>
      </c>
      <c r="AA285" s="1032"/>
      <c r="AB285" s="1032"/>
      <c r="AC285" s="476"/>
      <c r="AD285" s="1030">
        <f t="shared" ref="AD285:AD294" si="44">SUM(BD305:BE305)</f>
        <v>0.39179999999999998</v>
      </c>
      <c r="AE285" s="1030"/>
      <c r="AF285" s="1030">
        <f>SUM($BD$281:$BE$281)</f>
        <v>0.05</v>
      </c>
      <c r="AG285" s="1030"/>
      <c r="AH285" s="1032">
        <f t="shared" ref="AH285:AH294" si="45">AD285-AF285</f>
        <v>0.34179999999999999</v>
      </c>
      <c r="AI285" s="1033"/>
      <c r="AJ285" s="476"/>
      <c r="AK285" s="1042" t="s">
        <v>0</v>
      </c>
      <c r="AL285" s="1043"/>
      <c r="AM285" s="1042" t="s">
        <v>0</v>
      </c>
      <c r="AN285" s="1043"/>
      <c r="AO285" s="1042" t="s">
        <v>0</v>
      </c>
      <c r="AP285" s="1042"/>
      <c r="AQ285" s="476"/>
      <c r="AR285" s="1042" t="s">
        <v>0</v>
      </c>
      <c r="AS285" s="1043"/>
      <c r="AT285" s="1042" t="s">
        <v>0</v>
      </c>
      <c r="AU285" s="1043"/>
      <c r="AV285" s="1042" t="s">
        <v>0</v>
      </c>
      <c r="AW285" s="1042"/>
      <c r="AX285" s="261"/>
      <c r="BB285" s="241" t="s">
        <v>61</v>
      </c>
      <c r="BC285" s="462">
        <f t="shared" si="35"/>
        <v>0.02</v>
      </c>
      <c r="BD285" s="462">
        <v>0</v>
      </c>
      <c r="BE285" s="462">
        <v>0.01</v>
      </c>
      <c r="BF285" s="462">
        <v>0.01</v>
      </c>
    </row>
    <row r="286" spans="2:58" ht="12.95" customHeight="1">
      <c r="B286" s="582"/>
      <c r="C286" s="261"/>
      <c r="D286" s="1044" t="str">
        <f t="shared" ref="D286:D294" si="46">BB282</f>
        <v>Private Equity</v>
      </c>
      <c r="E286" s="1044"/>
      <c r="F286" s="1044"/>
      <c r="G286" s="1044"/>
      <c r="H286" s="1044"/>
      <c r="I286" s="1044"/>
      <c r="J286" s="1044"/>
      <c r="K286" s="1044"/>
      <c r="L286" s="1044"/>
      <c r="M286" s="1044"/>
      <c r="N286" s="1044"/>
      <c r="O286" s="1030">
        <f t="shared" ref="O286:O294" si="47">BC306</f>
        <v>0.54159999999999997</v>
      </c>
      <c r="P286" s="1031"/>
      <c r="Q286" s="1030">
        <f>$BC$282</f>
        <v>0</v>
      </c>
      <c r="R286" s="1031"/>
      <c r="S286" s="1032">
        <f t="shared" si="43"/>
        <v>0.54159999999999997</v>
      </c>
      <c r="T286" s="1033"/>
      <c r="U286" s="476"/>
      <c r="V286" s="1030">
        <f>$BF$306</f>
        <v>0.21</v>
      </c>
      <c r="W286" s="1031"/>
      <c r="X286" s="1030">
        <f>$BF$282</f>
        <v>-0.17</v>
      </c>
      <c r="Y286" s="1031"/>
      <c r="Z286" s="1032">
        <f t="shared" ref="Z286:Z294" si="48">V286-X286</f>
        <v>0.38</v>
      </c>
      <c r="AA286" s="1032"/>
      <c r="AB286" s="1032"/>
      <c r="AC286" s="476"/>
      <c r="AD286" s="1030">
        <f t="shared" si="44"/>
        <v>0.33160000000000001</v>
      </c>
      <c r="AE286" s="1030"/>
      <c r="AF286" s="1030">
        <f>SUM($BD$282:$BE$282)</f>
        <v>0.17</v>
      </c>
      <c r="AG286" s="1030"/>
      <c r="AH286" s="1032">
        <f t="shared" si="45"/>
        <v>0.16159999999999999</v>
      </c>
      <c r="AI286" s="1033"/>
      <c r="AJ286" s="476"/>
      <c r="AK286" s="1042" t="s">
        <v>0</v>
      </c>
      <c r="AL286" s="1043"/>
      <c r="AM286" s="1042" t="s">
        <v>0</v>
      </c>
      <c r="AN286" s="1043"/>
      <c r="AO286" s="1042" t="s">
        <v>0</v>
      </c>
      <c r="AP286" s="1042"/>
      <c r="AQ286" s="476"/>
      <c r="AR286" s="1042" t="s">
        <v>0</v>
      </c>
      <c r="AS286" s="1043"/>
      <c r="AT286" s="1042" t="s">
        <v>0</v>
      </c>
      <c r="AU286" s="1043"/>
      <c r="AV286" s="1042" t="s">
        <v>0</v>
      </c>
      <c r="AW286" s="1042"/>
      <c r="AX286" s="261"/>
      <c r="AZ286" s="226"/>
      <c r="BB286" s="241" t="s">
        <v>92</v>
      </c>
      <c r="BC286" s="462">
        <f t="shared" si="35"/>
        <v>0.12000000000000001</v>
      </c>
      <c r="BD286" s="462">
        <v>0.03</v>
      </c>
      <c r="BE286" s="462">
        <v>0.04</v>
      </c>
      <c r="BF286" s="462">
        <v>0.05</v>
      </c>
    </row>
    <row r="287" spans="2:58" ht="12.95" customHeight="1">
      <c r="B287" s="582"/>
      <c r="C287" s="261"/>
      <c r="D287" s="1044" t="str">
        <f t="shared" si="46"/>
        <v>Real Estate</v>
      </c>
      <c r="E287" s="1044"/>
      <c r="F287" s="1044"/>
      <c r="G287" s="1044"/>
      <c r="H287" s="1044"/>
      <c r="I287" s="1044"/>
      <c r="J287" s="1044"/>
      <c r="K287" s="1044"/>
      <c r="L287" s="1044"/>
      <c r="M287" s="1044"/>
      <c r="N287" s="1044"/>
      <c r="O287" s="1030">
        <f t="shared" si="47"/>
        <v>8.4000000000000012E-3</v>
      </c>
      <c r="P287" s="1031"/>
      <c r="Q287" s="1030">
        <f>$BC$283</f>
        <v>0</v>
      </c>
      <c r="R287" s="1031"/>
      <c r="S287" s="1032">
        <f t="shared" si="43"/>
        <v>8.4000000000000012E-3</v>
      </c>
      <c r="T287" s="1033"/>
      <c r="U287" s="476"/>
      <c r="V287" s="1030">
        <f>$BF$307</f>
        <v>0</v>
      </c>
      <c r="W287" s="1031"/>
      <c r="X287" s="1030">
        <f>$BF$283</f>
        <v>-0.02</v>
      </c>
      <c r="Y287" s="1031"/>
      <c r="Z287" s="1032">
        <f t="shared" si="48"/>
        <v>0.02</v>
      </c>
      <c r="AA287" s="1032"/>
      <c r="AB287" s="1032"/>
      <c r="AC287" s="476"/>
      <c r="AD287" s="1030">
        <f t="shared" si="44"/>
        <v>8.4000000000000012E-3</v>
      </c>
      <c r="AE287" s="1030"/>
      <c r="AF287" s="1030">
        <f>SUM($BD$283:$BE$283)</f>
        <v>0.02</v>
      </c>
      <c r="AG287" s="1030"/>
      <c r="AH287" s="1032">
        <f t="shared" si="45"/>
        <v>-1.1599999999999999E-2</v>
      </c>
      <c r="AI287" s="1033"/>
      <c r="AJ287" s="476"/>
      <c r="AK287" s="1042" t="s">
        <v>0</v>
      </c>
      <c r="AL287" s="1043"/>
      <c r="AM287" s="1042" t="s">
        <v>0</v>
      </c>
      <c r="AN287" s="1043"/>
      <c r="AO287" s="1042" t="s">
        <v>0</v>
      </c>
      <c r="AP287" s="1042"/>
      <c r="AQ287" s="476"/>
      <c r="AR287" s="1042" t="s">
        <v>0</v>
      </c>
      <c r="AS287" s="1043"/>
      <c r="AT287" s="1042" t="s">
        <v>0</v>
      </c>
      <c r="AU287" s="1043"/>
      <c r="AV287" s="1042" t="s">
        <v>0</v>
      </c>
      <c r="AW287" s="1042"/>
      <c r="AX287" s="261"/>
      <c r="AZ287" s="254"/>
      <c r="BB287" s="241" t="s">
        <v>162</v>
      </c>
      <c r="BC287" s="462">
        <f t="shared" si="35"/>
        <v>0</v>
      </c>
      <c r="BD287" s="462">
        <v>0</v>
      </c>
      <c r="BE287" s="462">
        <v>0</v>
      </c>
      <c r="BF287" s="462">
        <v>0</v>
      </c>
    </row>
    <row r="288" spans="2:58" ht="12.95" customHeight="1">
      <c r="B288" s="582"/>
      <c r="C288" s="261"/>
      <c r="D288" s="1044" t="str">
        <f t="shared" si="46"/>
        <v>Private Infrastructure</v>
      </c>
      <c r="E288" s="1044"/>
      <c r="F288" s="1044"/>
      <c r="G288" s="1044"/>
      <c r="H288" s="1044"/>
      <c r="I288" s="1044"/>
      <c r="J288" s="1044"/>
      <c r="K288" s="1044"/>
      <c r="L288" s="1044"/>
      <c r="M288" s="1044"/>
      <c r="N288" s="1044"/>
      <c r="O288" s="1030">
        <f t="shared" si="47"/>
        <v>5.6000000000000008E-3</v>
      </c>
      <c r="P288" s="1031"/>
      <c r="Q288" s="1030">
        <f>$BC$284</f>
        <v>0</v>
      </c>
      <c r="R288" s="1031"/>
      <c r="S288" s="1032">
        <f t="shared" si="43"/>
        <v>5.6000000000000008E-3</v>
      </c>
      <c r="T288" s="1033"/>
      <c r="U288" s="476"/>
      <c r="V288" s="1030">
        <f>$BF$308</f>
        <v>0</v>
      </c>
      <c r="W288" s="1031"/>
      <c r="X288" s="1030">
        <f>$BF$284</f>
        <v>0</v>
      </c>
      <c r="Y288" s="1031"/>
      <c r="Z288" s="1032">
        <f t="shared" si="48"/>
        <v>0</v>
      </c>
      <c r="AA288" s="1032"/>
      <c r="AB288" s="1032"/>
      <c r="AC288" s="476"/>
      <c r="AD288" s="1030">
        <f t="shared" si="44"/>
        <v>5.6000000000000008E-3</v>
      </c>
      <c r="AE288" s="1030"/>
      <c r="AF288" s="1030">
        <f>SUM($BD$284:$BE$284)</f>
        <v>0</v>
      </c>
      <c r="AG288" s="1030"/>
      <c r="AH288" s="1032">
        <f t="shared" si="45"/>
        <v>5.6000000000000008E-3</v>
      </c>
      <c r="AI288" s="1033"/>
      <c r="AJ288" s="476"/>
      <c r="AK288" s="1042" t="s">
        <v>0</v>
      </c>
      <c r="AL288" s="1043"/>
      <c r="AM288" s="1042" t="s">
        <v>0</v>
      </c>
      <c r="AN288" s="1043"/>
      <c r="AO288" s="1042" t="s">
        <v>0</v>
      </c>
      <c r="AP288" s="1042"/>
      <c r="AQ288" s="476"/>
      <c r="AR288" s="1042" t="s">
        <v>0</v>
      </c>
      <c r="AS288" s="1043"/>
      <c r="AT288" s="1042" t="s">
        <v>0</v>
      </c>
      <c r="AU288" s="1043"/>
      <c r="AV288" s="1042" t="s">
        <v>0</v>
      </c>
      <c r="AW288" s="1042"/>
      <c r="AX288" s="261"/>
      <c r="BB288" s="241" t="s">
        <v>50</v>
      </c>
      <c r="BC288" s="462">
        <f t="shared" si="35"/>
        <v>0</v>
      </c>
      <c r="BD288" s="462">
        <v>0</v>
      </c>
      <c r="BE288" s="462">
        <v>0</v>
      </c>
      <c r="BF288" s="462">
        <v>0</v>
      </c>
    </row>
    <row r="289" spans="2:81" ht="12.95" customHeight="1">
      <c r="B289" s="582"/>
      <c r="C289" s="261"/>
      <c r="D289" s="1044" t="str">
        <f t="shared" si="46"/>
        <v>Private Debt</v>
      </c>
      <c r="E289" s="1044"/>
      <c r="F289" s="1044"/>
      <c r="G289" s="1044"/>
      <c r="H289" s="1044"/>
      <c r="I289" s="1044"/>
      <c r="J289" s="1044"/>
      <c r="K289" s="1044"/>
      <c r="L289" s="1044"/>
      <c r="M289" s="1044"/>
      <c r="N289" s="1044"/>
      <c r="O289" s="1030">
        <f t="shared" si="47"/>
        <v>7.9600000000000004E-2</v>
      </c>
      <c r="P289" s="1031"/>
      <c r="Q289" s="1030">
        <f>$BC$285</f>
        <v>0.02</v>
      </c>
      <c r="R289" s="1031"/>
      <c r="S289" s="1032">
        <f t="shared" si="43"/>
        <v>5.96E-2</v>
      </c>
      <c r="T289" s="1033"/>
      <c r="U289" s="476"/>
      <c r="V289" s="1030">
        <f>$BF$309</f>
        <v>0</v>
      </c>
      <c r="W289" s="1031"/>
      <c r="X289" s="1030">
        <f>$BF$285</f>
        <v>0.01</v>
      </c>
      <c r="Y289" s="1031"/>
      <c r="Z289" s="1032">
        <f t="shared" si="48"/>
        <v>-0.01</v>
      </c>
      <c r="AA289" s="1032"/>
      <c r="AB289" s="1032"/>
      <c r="AC289" s="476"/>
      <c r="AD289" s="1030">
        <f t="shared" si="44"/>
        <v>7.9600000000000004E-2</v>
      </c>
      <c r="AE289" s="1030"/>
      <c r="AF289" s="1030">
        <f>SUM($BD$285:$BE$285)</f>
        <v>0.01</v>
      </c>
      <c r="AG289" s="1030"/>
      <c r="AH289" s="1032">
        <f t="shared" si="45"/>
        <v>6.9600000000000009E-2</v>
      </c>
      <c r="AI289" s="1033"/>
      <c r="AJ289" s="476"/>
      <c r="AK289" s="1042" t="s">
        <v>0</v>
      </c>
      <c r="AL289" s="1043"/>
      <c r="AM289" s="1042" t="s">
        <v>0</v>
      </c>
      <c r="AN289" s="1043"/>
      <c r="AO289" s="1042" t="s">
        <v>0</v>
      </c>
      <c r="AP289" s="1042"/>
      <c r="AQ289" s="476"/>
      <c r="AR289" s="1042" t="s">
        <v>0</v>
      </c>
      <c r="AS289" s="1043"/>
      <c r="AT289" s="1042" t="s">
        <v>0</v>
      </c>
      <c r="AU289" s="1043"/>
      <c r="AV289" s="1042" t="s">
        <v>0</v>
      </c>
      <c r="AW289" s="1042"/>
      <c r="AX289" s="261"/>
      <c r="BB289" s="241" t="s">
        <v>62</v>
      </c>
      <c r="BC289" s="462">
        <f t="shared" si="35"/>
        <v>0</v>
      </c>
      <c r="BD289" s="462">
        <v>0</v>
      </c>
      <c r="BE289" s="462">
        <v>0</v>
      </c>
      <c r="BF289" s="462">
        <v>0</v>
      </c>
    </row>
    <row r="290" spans="2:81" ht="12.95" customHeight="1">
      <c r="B290" s="582"/>
      <c r="C290" s="261"/>
      <c r="D290" s="1044" t="str">
        <f t="shared" si="46"/>
        <v>Insurance-Linked Securities</v>
      </c>
      <c r="E290" s="1044"/>
      <c r="F290" s="1044"/>
      <c r="G290" s="1044"/>
      <c r="H290" s="1044"/>
      <c r="I290" s="1044"/>
      <c r="J290" s="1044"/>
      <c r="K290" s="1044"/>
      <c r="L290" s="1044"/>
      <c r="M290" s="1044"/>
      <c r="N290" s="1044"/>
      <c r="O290" s="1030">
        <f t="shared" si="47"/>
        <v>0.159</v>
      </c>
      <c r="P290" s="1031"/>
      <c r="Q290" s="1030">
        <f>$BC$286</f>
        <v>0.12000000000000001</v>
      </c>
      <c r="R290" s="1031"/>
      <c r="S290" s="1032">
        <f t="shared" si="43"/>
        <v>3.8999999999999993E-2</v>
      </c>
      <c r="T290" s="1033"/>
      <c r="U290" s="476"/>
      <c r="V290" s="1030">
        <f>$BF$310</f>
        <v>0.06</v>
      </c>
      <c r="W290" s="1031"/>
      <c r="X290" s="1030">
        <f>$BF$286</f>
        <v>0.05</v>
      </c>
      <c r="Y290" s="1031"/>
      <c r="Z290" s="1032">
        <f t="shared" si="48"/>
        <v>9.999999999999995E-3</v>
      </c>
      <c r="AA290" s="1032"/>
      <c r="AB290" s="1032"/>
      <c r="AC290" s="476"/>
      <c r="AD290" s="1030">
        <f t="shared" si="44"/>
        <v>9.9000000000000005E-2</v>
      </c>
      <c r="AE290" s="1030"/>
      <c r="AF290" s="1030">
        <f>SUM($BD$286:$BE$286)</f>
        <v>7.0000000000000007E-2</v>
      </c>
      <c r="AG290" s="1030"/>
      <c r="AH290" s="1032">
        <f t="shared" si="45"/>
        <v>2.8999999999999998E-2</v>
      </c>
      <c r="AI290" s="1033"/>
      <c r="AJ290" s="476"/>
      <c r="AK290" s="1042" t="s">
        <v>0</v>
      </c>
      <c r="AL290" s="1043"/>
      <c r="AM290" s="1042" t="s">
        <v>0</v>
      </c>
      <c r="AN290" s="1043"/>
      <c r="AO290" s="1042" t="s">
        <v>0</v>
      </c>
      <c r="AP290" s="1042"/>
      <c r="AQ290" s="476"/>
      <c r="AR290" s="1042" t="s">
        <v>0</v>
      </c>
      <c r="AS290" s="1043"/>
      <c r="AT290" s="1042" t="s">
        <v>0</v>
      </c>
      <c r="AU290" s="1043"/>
      <c r="AV290" s="1042" t="s">
        <v>0</v>
      </c>
      <c r="AW290" s="1042"/>
      <c r="AX290" s="261"/>
      <c r="BB290" s="398" t="s">
        <v>818</v>
      </c>
      <c r="BC290" s="464">
        <f t="shared" si="35"/>
        <v>-0.24138412232364481</v>
      </c>
      <c r="BD290" s="464">
        <v>-0.39999000000000001</v>
      </c>
      <c r="BE290" s="464">
        <f>-0.03-BE293</f>
        <v>0.11104393449262512</v>
      </c>
      <c r="BF290" s="464">
        <f>-0.13-BF293</f>
        <v>4.7561943183730082E-2</v>
      </c>
    </row>
    <row r="291" spans="2:81" ht="12.95" customHeight="1">
      <c r="B291" s="582"/>
      <c r="C291" s="261"/>
      <c r="D291" s="1044" t="str">
        <f t="shared" si="46"/>
        <v>Commodities (ex-Precious Metals)</v>
      </c>
      <c r="E291" s="1044"/>
      <c r="F291" s="1044"/>
      <c r="G291" s="1044"/>
      <c r="H291" s="1044"/>
      <c r="I291" s="1044"/>
      <c r="J291" s="1044"/>
      <c r="K291" s="1044"/>
      <c r="L291" s="1044"/>
      <c r="M291" s="1044"/>
      <c r="N291" s="1044"/>
      <c r="O291" s="1030">
        <f t="shared" si="47"/>
        <v>0</v>
      </c>
      <c r="P291" s="1031"/>
      <c r="Q291" s="1030">
        <f>$BC$287</f>
        <v>0</v>
      </c>
      <c r="R291" s="1031"/>
      <c r="S291" s="1032">
        <f t="shared" si="43"/>
        <v>0</v>
      </c>
      <c r="T291" s="1033"/>
      <c r="U291" s="476"/>
      <c r="V291" s="1030">
        <f>$BF$311</f>
        <v>0</v>
      </c>
      <c r="W291" s="1031"/>
      <c r="X291" s="1030">
        <f>$BF$287</f>
        <v>0</v>
      </c>
      <c r="Y291" s="1031"/>
      <c r="Z291" s="1032">
        <f t="shared" si="48"/>
        <v>0</v>
      </c>
      <c r="AA291" s="1032"/>
      <c r="AB291" s="1032"/>
      <c r="AC291" s="476"/>
      <c r="AD291" s="1030">
        <f t="shared" si="44"/>
        <v>0</v>
      </c>
      <c r="AE291" s="1030"/>
      <c r="AF291" s="1030">
        <f>SUM($BD$287:$BE$287)</f>
        <v>0</v>
      </c>
      <c r="AG291" s="1030"/>
      <c r="AH291" s="1032">
        <f t="shared" si="45"/>
        <v>0</v>
      </c>
      <c r="AI291" s="1033"/>
      <c r="AJ291" s="476"/>
      <c r="AK291" s="1042" t="s">
        <v>0</v>
      </c>
      <c r="AL291" s="1043"/>
      <c r="AM291" s="1042" t="s">
        <v>0</v>
      </c>
      <c r="AN291" s="1043"/>
      <c r="AO291" s="1042" t="s">
        <v>0</v>
      </c>
      <c r="AP291" s="1042"/>
      <c r="AQ291" s="476"/>
      <c r="AR291" s="1042" t="s">
        <v>0</v>
      </c>
      <c r="AS291" s="1043"/>
      <c r="AT291" s="1042" t="s">
        <v>0</v>
      </c>
      <c r="AU291" s="1043"/>
      <c r="AV291" s="1042" t="s">
        <v>0</v>
      </c>
      <c r="AW291" s="1042"/>
      <c r="AX291" s="261"/>
      <c r="BB291" s="241" t="s">
        <v>14</v>
      </c>
      <c r="BC291" s="462">
        <f>SUM(BC274:BC290)</f>
        <v>0.41561587767635511</v>
      </c>
      <c r="BD291" s="462">
        <f>SUM(BD274:BD290)</f>
        <v>1.55501</v>
      </c>
      <c r="BE291" s="462">
        <f>SUM(BE274:BE290)</f>
        <v>0.29204393449262511</v>
      </c>
      <c r="BF291" s="462">
        <f>SUM(BF274:BF290)</f>
        <v>-1.4314380568162699</v>
      </c>
    </row>
    <row r="292" spans="2:81" ht="12.95" customHeight="1">
      <c r="B292" s="582"/>
      <c r="C292" s="261"/>
      <c r="D292" s="1044" t="str">
        <f t="shared" si="46"/>
        <v>Precious Metals</v>
      </c>
      <c r="E292" s="1044"/>
      <c r="F292" s="1044"/>
      <c r="G292" s="1044"/>
      <c r="H292" s="1044"/>
      <c r="I292" s="1044"/>
      <c r="J292" s="1044"/>
      <c r="K292" s="1044"/>
      <c r="L292" s="1044"/>
      <c r="M292" s="1044"/>
      <c r="N292" s="1044"/>
      <c r="O292" s="1030">
        <f t="shared" si="47"/>
        <v>0.25</v>
      </c>
      <c r="P292" s="1031"/>
      <c r="Q292" s="1030">
        <f>$BC$288</f>
        <v>0</v>
      </c>
      <c r="R292" s="1031"/>
      <c r="S292" s="1032">
        <f t="shared" si="43"/>
        <v>0.25</v>
      </c>
      <c r="T292" s="1033"/>
      <c r="U292" s="476"/>
      <c r="V292" s="1030">
        <f>$BF$312</f>
        <v>0.08</v>
      </c>
      <c r="W292" s="1031"/>
      <c r="X292" s="1030">
        <f>$BF$288</f>
        <v>0</v>
      </c>
      <c r="Y292" s="1031"/>
      <c r="Z292" s="1032">
        <f t="shared" si="48"/>
        <v>0.08</v>
      </c>
      <c r="AA292" s="1032"/>
      <c r="AB292" s="1032"/>
      <c r="AC292" s="476"/>
      <c r="AD292" s="1030">
        <f t="shared" si="44"/>
        <v>0.16999999999999998</v>
      </c>
      <c r="AE292" s="1030"/>
      <c r="AF292" s="1030">
        <f>SUM($BD$288:$BE$288)</f>
        <v>0</v>
      </c>
      <c r="AG292" s="1030"/>
      <c r="AH292" s="1032">
        <f t="shared" si="45"/>
        <v>0.16999999999999998</v>
      </c>
      <c r="AI292" s="1033"/>
      <c r="AJ292" s="476"/>
      <c r="AK292" s="1042" t="s">
        <v>0</v>
      </c>
      <c r="AL292" s="1043"/>
      <c r="AM292" s="1042" t="s">
        <v>0</v>
      </c>
      <c r="AN292" s="1043"/>
      <c r="AO292" s="1042" t="s">
        <v>0</v>
      </c>
      <c r="AP292" s="1042"/>
      <c r="AQ292" s="476"/>
      <c r="AR292" s="1042" t="s">
        <v>0</v>
      </c>
      <c r="AS292" s="1043"/>
      <c r="AT292" s="1042" t="s">
        <v>0</v>
      </c>
      <c r="AU292" s="1043"/>
      <c r="AV292" s="1042" t="s">
        <v>0</v>
      </c>
      <c r="AW292" s="1042"/>
      <c r="AX292" s="261"/>
      <c r="BB292" s="463" t="s">
        <v>823</v>
      </c>
      <c r="BD292" s="461">
        <v>1.56</v>
      </c>
      <c r="BE292" s="461">
        <f>P269</f>
        <v>0.29204393449262511</v>
      </c>
      <c r="BF292" s="461">
        <f>M269</f>
        <v>-1.4314380568162699</v>
      </c>
    </row>
    <row r="293" spans="2:81" ht="12.95" customHeight="1">
      <c r="B293" s="582"/>
      <c r="C293" s="261"/>
      <c r="D293" s="1044" t="str">
        <f t="shared" si="46"/>
        <v>Other Alternatives</v>
      </c>
      <c r="E293" s="1044"/>
      <c r="F293" s="1044"/>
      <c r="G293" s="1044"/>
      <c r="H293" s="1044"/>
      <c r="I293" s="1044"/>
      <c r="J293" s="1044"/>
      <c r="K293" s="1044"/>
      <c r="L293" s="1044"/>
      <c r="M293" s="1044"/>
      <c r="N293" s="1044"/>
      <c r="O293" s="1030">
        <f t="shared" si="47"/>
        <v>0</v>
      </c>
      <c r="P293" s="1031"/>
      <c r="Q293" s="1030">
        <f>$BC$289</f>
        <v>0</v>
      </c>
      <c r="R293" s="1031"/>
      <c r="S293" s="1032">
        <f t="shared" si="43"/>
        <v>0</v>
      </c>
      <c r="T293" s="1033"/>
      <c r="U293" s="476"/>
      <c r="V293" s="1030">
        <f>$BF$313</f>
        <v>0</v>
      </c>
      <c r="W293" s="1031"/>
      <c r="X293" s="1030">
        <f>$BF$289</f>
        <v>0</v>
      </c>
      <c r="Y293" s="1031"/>
      <c r="Z293" s="1032">
        <f t="shared" si="48"/>
        <v>0</v>
      </c>
      <c r="AA293" s="1032"/>
      <c r="AB293" s="1032"/>
      <c r="AC293" s="476"/>
      <c r="AD293" s="1030">
        <f t="shared" si="44"/>
        <v>0</v>
      </c>
      <c r="AE293" s="1030"/>
      <c r="AF293" s="1030">
        <f>SUM($BD$289:$BE$289)</f>
        <v>0</v>
      </c>
      <c r="AG293" s="1030"/>
      <c r="AH293" s="1032">
        <f t="shared" si="45"/>
        <v>0</v>
      </c>
      <c r="AI293" s="1033"/>
      <c r="AJ293" s="476"/>
      <c r="AK293" s="1042" t="s">
        <v>0</v>
      </c>
      <c r="AL293" s="1043"/>
      <c r="AM293" s="1042" t="s">
        <v>0</v>
      </c>
      <c r="AN293" s="1043"/>
      <c r="AO293" s="1042" t="s">
        <v>0</v>
      </c>
      <c r="AP293" s="1042"/>
      <c r="AQ293" s="476"/>
      <c r="AR293" s="1042" t="s">
        <v>0</v>
      </c>
      <c r="AS293" s="1043"/>
      <c r="AT293" s="1042" t="s">
        <v>0</v>
      </c>
      <c r="AU293" s="1043"/>
      <c r="AV293" s="1042" t="s">
        <v>0</v>
      </c>
      <c r="AW293" s="1042"/>
      <c r="AX293" s="261"/>
      <c r="BB293" s="463" t="s">
        <v>822</v>
      </c>
      <c r="BD293" s="461">
        <f>BD291-BD292</f>
        <v>-4.99000000000005E-3</v>
      </c>
      <c r="BE293" s="461">
        <v>-0.14104393449262512</v>
      </c>
      <c r="BF293" s="461">
        <v>-0.17756194318373009</v>
      </c>
    </row>
    <row r="294" spans="2:81" ht="12.95" customHeight="1">
      <c r="B294" s="582"/>
      <c r="C294" s="261"/>
      <c r="D294" s="1044" t="str">
        <f t="shared" si="46"/>
        <v>Liquidity * Residuals</v>
      </c>
      <c r="E294" s="1044"/>
      <c r="F294" s="1044"/>
      <c r="G294" s="1044"/>
      <c r="H294" s="1044"/>
      <c r="I294" s="1044"/>
      <c r="J294" s="1044"/>
      <c r="K294" s="1044"/>
      <c r="L294" s="1044"/>
      <c r="M294" s="1044"/>
      <c r="N294" s="1044"/>
      <c r="O294" s="1030">
        <f t="shared" si="47"/>
        <v>-0.38000000000000039</v>
      </c>
      <c r="P294" s="1031"/>
      <c r="Q294" s="1030">
        <f>$BC$290</f>
        <v>-0.24138412232364481</v>
      </c>
      <c r="R294" s="1031"/>
      <c r="S294" s="1032">
        <f t="shared" si="43"/>
        <v>-0.13861587767635558</v>
      </c>
      <c r="T294" s="1033"/>
      <c r="U294" s="476"/>
      <c r="V294" s="1030">
        <f>$BF$314</f>
        <v>-6.0000000000000199E-2</v>
      </c>
      <c r="W294" s="1031"/>
      <c r="X294" s="1030">
        <f>$BF$290</f>
        <v>4.7561943183730082E-2</v>
      </c>
      <c r="Y294" s="1031"/>
      <c r="Z294" s="1032">
        <f t="shared" si="48"/>
        <v>-0.10756194318373027</v>
      </c>
      <c r="AA294" s="1032"/>
      <c r="AB294" s="1032"/>
      <c r="AC294" s="476"/>
      <c r="AD294" s="1030">
        <f t="shared" si="44"/>
        <v>-0.31000000000000016</v>
      </c>
      <c r="AE294" s="1030"/>
      <c r="AF294" s="1030">
        <f>SUM($BD$290:$BE$290)</f>
        <v>-0.28894606550737489</v>
      </c>
      <c r="AG294" s="1030"/>
      <c r="AH294" s="1032">
        <f t="shared" si="45"/>
        <v>-2.105393449262527E-2</v>
      </c>
      <c r="AI294" s="1033"/>
      <c r="AJ294" s="476"/>
      <c r="AK294" s="1042" t="s">
        <v>0</v>
      </c>
      <c r="AL294" s="1043"/>
      <c r="AM294" s="1042" t="s">
        <v>0</v>
      </c>
      <c r="AN294" s="1043"/>
      <c r="AO294" s="1042" t="s">
        <v>0</v>
      </c>
      <c r="AP294" s="1042"/>
      <c r="AQ294" s="476"/>
      <c r="AR294" s="1042" t="s">
        <v>0</v>
      </c>
      <c r="AS294" s="1043"/>
      <c r="AT294" s="1042" t="s">
        <v>0</v>
      </c>
      <c r="AU294" s="1043"/>
      <c r="AV294" s="1042" t="s">
        <v>0</v>
      </c>
      <c r="AW294" s="1042"/>
      <c r="AX294" s="261"/>
    </row>
    <row r="295" spans="2:81" ht="12.95" customHeight="1">
      <c r="B295" s="582"/>
      <c r="C295" s="453"/>
      <c r="D295" s="1041" t="s">
        <v>14</v>
      </c>
      <c r="E295" s="1041"/>
      <c r="F295" s="1041"/>
      <c r="G295" s="1041"/>
      <c r="H295" s="1041"/>
      <c r="I295" s="1041"/>
      <c r="J295" s="1041"/>
      <c r="K295" s="1041"/>
      <c r="L295" s="1041"/>
      <c r="M295" s="1041"/>
      <c r="N295" s="1041"/>
      <c r="O295" s="1051">
        <f>SUM(O276:P277,O279:P283,O285:P294)</f>
        <v>1.3619999999999999</v>
      </c>
      <c r="P295" s="1052"/>
      <c r="Q295" s="1051">
        <f>SUM(Q276:R277,Q279:R283,Q285:R294)</f>
        <v>0.41561587767635511</v>
      </c>
      <c r="R295" s="1052"/>
      <c r="S295" s="1051">
        <f>SUM(S276:T277,S279:T283,S285:T294)</f>
        <v>0.94638412232364466</v>
      </c>
      <c r="T295" s="1052"/>
      <c r="U295" s="480"/>
      <c r="V295" s="1051">
        <f>SUM(V276:W277,V279:W283,V285:W294)</f>
        <v>-0.35900000000000015</v>
      </c>
      <c r="W295" s="1052"/>
      <c r="X295" s="1051">
        <f>SUM(X276:Y277,X279:Y283,X285:Y294)</f>
        <v>-1.4314380568162699</v>
      </c>
      <c r="Y295" s="1052"/>
      <c r="Z295" s="1037">
        <f>V295-X295</f>
        <v>1.0724380568162697</v>
      </c>
      <c r="AA295" s="1037"/>
      <c r="AB295" s="1037"/>
      <c r="AC295" s="476"/>
      <c r="AD295" s="1051">
        <f>SUM(AD276:AE277,AD279:AE283,AD285:AE294)</f>
        <v>1.7310000000000003</v>
      </c>
      <c r="AE295" s="1052"/>
      <c r="AF295" s="1051">
        <f>SUM(AF276:AG277,AF279:AG283,AF285:AG294)</f>
        <v>1.8470539344926249</v>
      </c>
      <c r="AG295" s="1052"/>
      <c r="AH295" s="1051">
        <f>SUM(AH276:AI277,AH279:AI283,AH285:AI294)</f>
        <v>-0.11605393449262508</v>
      </c>
      <c r="AI295" s="1052"/>
      <c r="AJ295" s="476"/>
      <c r="AK295" s="1053" t="s">
        <v>0</v>
      </c>
      <c r="AL295" s="1054"/>
      <c r="AM295" s="1053" t="s">
        <v>0</v>
      </c>
      <c r="AN295" s="1054"/>
      <c r="AO295" s="1053" t="s">
        <v>0</v>
      </c>
      <c r="AP295" s="1053"/>
      <c r="AQ295" s="481"/>
      <c r="AR295" s="1053" t="s">
        <v>0</v>
      </c>
      <c r="AS295" s="1054"/>
      <c r="AT295" s="1053" t="s">
        <v>0</v>
      </c>
      <c r="AU295" s="1054"/>
      <c r="AV295" s="1053" t="s">
        <v>0</v>
      </c>
      <c r="AW295" s="1053"/>
      <c r="BA295" s="262"/>
    </row>
    <row r="296" spans="2:81" ht="12.95" customHeight="1">
      <c r="B296" s="582"/>
      <c r="C296" s="260"/>
      <c r="D296" s="1045"/>
      <c r="E296" s="1045"/>
      <c r="F296" s="1045"/>
      <c r="G296" s="1045"/>
      <c r="H296" s="1045"/>
      <c r="I296" s="1045"/>
      <c r="J296" s="1045"/>
      <c r="K296" s="1045"/>
      <c r="L296" s="1045"/>
      <c r="M296" s="1045"/>
      <c r="N296" s="1045"/>
      <c r="O296" s="1045"/>
      <c r="P296" s="1045"/>
      <c r="Q296" s="1045"/>
      <c r="R296" s="1045"/>
      <c r="S296" s="1045"/>
      <c r="T296" s="1045"/>
      <c r="U296" s="1045"/>
      <c r="V296" s="1045"/>
      <c r="W296" s="1045"/>
      <c r="X296" s="1045"/>
      <c r="Y296" s="1045"/>
      <c r="Z296" s="1045"/>
      <c r="AA296" s="1045"/>
      <c r="AB296" s="1045"/>
      <c r="AC296" s="1045"/>
      <c r="AD296" s="1045"/>
      <c r="AE296" s="1045"/>
      <c r="AF296" s="1045"/>
      <c r="AG296" s="1045"/>
      <c r="AH296" s="1045"/>
      <c r="AI296" s="1045"/>
      <c r="AJ296" s="1045"/>
      <c r="AK296" s="1045"/>
      <c r="AL296" s="1045"/>
      <c r="AM296" s="1045"/>
      <c r="AN296" s="1045"/>
      <c r="AO296" s="1045"/>
      <c r="AP296" s="1045"/>
      <c r="AQ296" s="1045"/>
      <c r="AR296" s="1045"/>
      <c r="AS296" s="1045"/>
      <c r="AT296" s="1045"/>
      <c r="AU296" s="1045"/>
      <c r="AV296" s="1045"/>
      <c r="AW296" s="1045"/>
      <c r="AX296" s="262"/>
      <c r="AY296" s="262"/>
      <c r="AZ296" s="262"/>
      <c r="BA296" s="262"/>
      <c r="BB296" s="258" t="s">
        <v>574</v>
      </c>
    </row>
    <row r="297" spans="2:81" ht="12.95" customHeight="1">
      <c r="B297" s="582"/>
      <c r="C297" s="260"/>
      <c r="D297" s="476"/>
      <c r="E297" s="476"/>
      <c r="F297" s="476"/>
      <c r="G297" s="476"/>
      <c r="H297" s="476"/>
      <c r="I297" s="476"/>
      <c r="J297" s="476"/>
      <c r="K297" s="476"/>
      <c r="L297" s="476"/>
      <c r="M297" s="476"/>
      <c r="N297" s="476"/>
      <c r="O297" s="260"/>
      <c r="P297" s="260"/>
      <c r="Q297" s="260"/>
      <c r="R297" s="260"/>
      <c r="S297" s="260"/>
      <c r="T297" s="260"/>
      <c r="U297" s="260"/>
      <c r="V297" s="260"/>
      <c r="W297" s="260"/>
      <c r="X297" s="260"/>
      <c r="Y297" s="260"/>
      <c r="Z297" s="260"/>
      <c r="AA297" s="260"/>
      <c r="AB297" s="260"/>
      <c r="AC297" s="260"/>
      <c r="AD297" s="260"/>
      <c r="AE297" s="260"/>
      <c r="AF297" s="260"/>
      <c r="AG297" s="260"/>
      <c r="AH297" s="260"/>
      <c r="AI297" s="260"/>
      <c r="AJ297" s="260"/>
      <c r="AK297" s="260"/>
      <c r="AL297" s="260"/>
      <c r="AM297" s="260"/>
      <c r="AN297" s="260"/>
      <c r="AO297" s="260"/>
      <c r="AP297" s="260"/>
      <c r="AQ297" s="260"/>
      <c r="AR297" s="260"/>
      <c r="AS297" s="260"/>
      <c r="AT297" s="260"/>
      <c r="AU297" s="260"/>
      <c r="AV297" s="260"/>
      <c r="AW297" s="260"/>
      <c r="AX297" s="262"/>
      <c r="AY297" s="262"/>
      <c r="AZ297" s="262"/>
      <c r="BA297" s="262"/>
      <c r="BB297" s="251" t="s">
        <v>32</v>
      </c>
      <c r="BC297" s="221" t="s">
        <v>824</v>
      </c>
      <c r="BD297" s="221" t="s">
        <v>860</v>
      </c>
      <c r="BE297" s="221" t="s">
        <v>825</v>
      </c>
      <c r="BF297" s="221" t="s">
        <v>826</v>
      </c>
    </row>
    <row r="298" spans="2:81" ht="12.95" customHeight="1">
      <c r="B298" s="582"/>
      <c r="C298" s="260"/>
      <c r="D298" s="476"/>
      <c r="E298" s="476"/>
      <c r="F298" s="476"/>
      <c r="G298" s="476"/>
      <c r="H298" s="476"/>
      <c r="I298" s="476"/>
      <c r="J298" s="476"/>
      <c r="K298" s="476"/>
      <c r="L298" s="476"/>
      <c r="M298" s="476"/>
      <c r="N298" s="476"/>
      <c r="O298" s="260"/>
      <c r="P298" s="260"/>
      <c r="Q298" s="260"/>
      <c r="R298" s="260"/>
      <c r="S298" s="260"/>
      <c r="T298" s="260"/>
      <c r="U298" s="260"/>
      <c r="V298" s="260"/>
      <c r="W298" s="260"/>
      <c r="X298" s="260"/>
      <c r="Y298" s="260"/>
      <c r="Z298" s="260"/>
      <c r="AA298" s="260"/>
      <c r="AB298" s="260"/>
      <c r="AC298" s="260"/>
      <c r="AD298" s="260"/>
      <c r="AE298" s="260"/>
      <c r="AF298" s="260"/>
      <c r="AG298" s="260"/>
      <c r="AH298" s="260"/>
      <c r="AI298" s="260"/>
      <c r="AJ298" s="260"/>
      <c r="AK298" s="260"/>
      <c r="AL298" s="260"/>
      <c r="AM298" s="260"/>
      <c r="AN298" s="260"/>
      <c r="AO298" s="260"/>
      <c r="AP298" s="260"/>
      <c r="AQ298" s="260"/>
      <c r="AR298" s="260"/>
      <c r="AS298" s="260"/>
      <c r="AT298" s="260"/>
      <c r="AU298" s="260"/>
      <c r="AV298" s="260"/>
      <c r="AW298" s="260"/>
      <c r="AX298" s="262"/>
      <c r="AY298" s="262"/>
      <c r="AZ298" s="262"/>
      <c r="BA298" s="241"/>
      <c r="BB298" s="241" t="s">
        <v>813</v>
      </c>
      <c r="BC298" s="462">
        <f>SUM(BD298:BF298)</f>
        <v>0.19450895000000029</v>
      </c>
      <c r="BD298" s="462">
        <f>_xlfn.XLOOKUP($BB298,'Data Record'!$B$161:$B$179,'Data Record'!$G$161:$G$179,FALSE)*100</f>
        <v>0.84975100000000015</v>
      </c>
      <c r="BE298" s="462">
        <f>_xlfn.XLOOKUP($BB298,'Data Record'!$B$161:$B$179,'Data Record'!$JC$161:$JC$179,FALSE)*100</f>
        <v>-0.23859099999999989</v>
      </c>
      <c r="BF298" s="462">
        <f>_xlfn.XLOOKUP($BB298,'Data Record'!$B$161:$B$179,'Data Record'!$JB$161:$JB$179,FALSE)*100</f>
        <v>-0.41665104999999997</v>
      </c>
      <c r="BG298" s="470"/>
      <c r="BH298" s="466"/>
      <c r="BI298" s="466"/>
      <c r="BJ298" s="241"/>
      <c r="BK298" s="241"/>
      <c r="BL298" s="241"/>
      <c r="BM298" s="442"/>
      <c r="BN298" s="241"/>
      <c r="BO298" s="241"/>
      <c r="BP298" s="241"/>
      <c r="BQ298" s="241"/>
      <c r="BR298" s="241"/>
      <c r="BS298" s="241"/>
      <c r="BT298" s="241"/>
      <c r="BU298" s="241"/>
      <c r="BV298" s="241"/>
      <c r="BW298" s="148"/>
      <c r="BX298" s="241"/>
      <c r="BY298" s="241"/>
      <c r="BZ298" s="241"/>
      <c r="CA298" s="241"/>
      <c r="CB298" s="241"/>
      <c r="CC298" s="241"/>
    </row>
    <row r="299" spans="2:81" ht="12.95" customHeight="1">
      <c r="B299" s="582"/>
      <c r="C299" s="260"/>
      <c r="D299" s="260"/>
      <c r="E299" s="260"/>
      <c r="F299" s="260"/>
      <c r="G299" s="260"/>
      <c r="H299" s="260"/>
      <c r="I299" s="260"/>
      <c r="J299" s="260"/>
      <c r="K299" s="260"/>
      <c r="L299" s="260"/>
      <c r="M299" s="260"/>
      <c r="N299" s="260"/>
      <c r="O299" s="260"/>
      <c r="P299" s="260"/>
      <c r="Q299" s="260"/>
      <c r="R299" s="260"/>
      <c r="S299" s="260"/>
      <c r="T299" s="260"/>
      <c r="U299" s="260"/>
      <c r="V299" s="260"/>
      <c r="W299" s="260"/>
      <c r="X299" s="260"/>
      <c r="Y299" s="260"/>
      <c r="Z299" s="260"/>
      <c r="AA299" s="260"/>
      <c r="AB299" s="260"/>
      <c r="AC299" s="260"/>
      <c r="AD299" s="260"/>
      <c r="AE299" s="260"/>
      <c r="AF299" s="260"/>
      <c r="AG299" s="260"/>
      <c r="AH299" s="260"/>
      <c r="AI299" s="260"/>
      <c r="AJ299" s="260"/>
      <c r="AK299" s="260"/>
      <c r="AL299" s="260"/>
      <c r="AM299" s="260"/>
      <c r="AN299" s="260"/>
      <c r="AO299" s="260"/>
      <c r="AP299" s="260"/>
      <c r="AQ299" s="260"/>
      <c r="AR299" s="260"/>
      <c r="AS299" s="260"/>
      <c r="AT299" s="260"/>
      <c r="AU299" s="260"/>
      <c r="AV299" s="260"/>
      <c r="AW299" s="260"/>
      <c r="AX299" s="262"/>
      <c r="AY299" s="262"/>
      <c r="AZ299" s="262"/>
      <c r="BB299" s="241" t="s">
        <v>814</v>
      </c>
      <c r="BC299" s="462">
        <f t="shared" ref="BC299:BC313" si="49">SUM(BD299:BF299)</f>
        <v>-0.11350895000000001</v>
      </c>
      <c r="BD299" s="462">
        <f>_xlfn.XLOOKUP($BB299,'Data Record'!$B$161:$B$179,'Data Record'!$G$161:$G$179,FALSE)*100</f>
        <v>1.0249000000000008E-2</v>
      </c>
      <c r="BE299" s="462">
        <f>_xlfn.XLOOKUP($BB299,'Data Record'!$B$161:$B$179,'Data Record'!$JC$161:$JC$179,FALSE)*100</f>
        <v>8.5910000000000014E-3</v>
      </c>
      <c r="BF299" s="462">
        <f>_xlfn.XLOOKUP($BB299,'Data Record'!$B$161:$B$179,'Data Record'!$JB$161:$JB$179,FALSE)*100</f>
        <v>-0.13234895000000002</v>
      </c>
      <c r="BG299" s="471"/>
      <c r="BH299" s="221"/>
      <c r="BI299" s="308"/>
      <c r="BJ299" s="241"/>
      <c r="BK299" s="241"/>
      <c r="BM299" s="439"/>
      <c r="BN299" s="210"/>
      <c r="BW299" s="148"/>
    </row>
    <row r="300" spans="2:81" ht="12.95" customHeight="1">
      <c r="B300" s="582"/>
      <c r="C300" s="260"/>
      <c r="D300" s="260"/>
      <c r="E300" s="260"/>
      <c r="F300" s="260"/>
      <c r="G300" s="260"/>
      <c r="H300" s="260"/>
      <c r="I300" s="260"/>
      <c r="J300" s="260"/>
      <c r="K300" s="260"/>
      <c r="L300" s="260"/>
      <c r="M300" s="260"/>
      <c r="N300" s="260"/>
      <c r="O300" s="260"/>
      <c r="P300" s="260"/>
      <c r="Q300" s="260"/>
      <c r="R300" s="260"/>
      <c r="S300" s="260"/>
      <c r="T300" s="260"/>
      <c r="U300" s="260"/>
      <c r="V300" s="260"/>
      <c r="W300" s="260"/>
      <c r="X300" s="260"/>
      <c r="Y300" s="260"/>
      <c r="Z300" s="260"/>
      <c r="AA300" s="260"/>
      <c r="AB300" s="260"/>
      <c r="AC300" s="260"/>
      <c r="AD300" s="260"/>
      <c r="AE300" s="260"/>
      <c r="AF300" s="260"/>
      <c r="AG300" s="260"/>
      <c r="AH300" s="260"/>
      <c r="AI300" s="260"/>
      <c r="AJ300" s="260"/>
      <c r="AK300" s="260"/>
      <c r="AL300" s="260"/>
      <c r="AM300" s="260"/>
      <c r="AN300" s="260"/>
      <c r="AO300" s="260"/>
      <c r="AP300" s="260"/>
      <c r="AQ300" s="260"/>
      <c r="AR300" s="260"/>
      <c r="AS300" s="260"/>
      <c r="AT300" s="260"/>
      <c r="AU300" s="260"/>
      <c r="AV300" s="260"/>
      <c r="AW300" s="260"/>
      <c r="AX300" s="262"/>
      <c r="AY300" s="262"/>
      <c r="AZ300" s="262"/>
      <c r="BB300" s="241" t="s">
        <v>80</v>
      </c>
      <c r="BC300" s="462">
        <f t="shared" si="49"/>
        <v>2.8691999999999999E-2</v>
      </c>
      <c r="BD300" s="462">
        <f>_xlfn.XLOOKUP($BB300,'Data Record'!$B$161:$B$179,'Data Record'!$G$161:$G$179,FALSE)*100</f>
        <v>2.5307999999999997E-2</v>
      </c>
      <c r="BE300" s="462">
        <f>_xlfn.XLOOKUP($BB300,'Data Record'!$B$161:$B$179,'Data Record'!$JC$161:$JC$179,FALSE)*100</f>
        <v>5.3459999999999992E-3</v>
      </c>
      <c r="BF300" s="462">
        <f>_xlfn.XLOOKUP($BB300,'Data Record'!$B$161:$B$179,'Data Record'!$JB$161:$JB$179,FALSE)*100</f>
        <v>-1.9619999999999998E-3</v>
      </c>
      <c r="BG300" s="470"/>
      <c r="BH300" s="374"/>
      <c r="BI300" s="300"/>
      <c r="BJ300" s="241"/>
      <c r="BK300" s="246"/>
      <c r="BM300" s="439"/>
      <c r="BN300" s="210"/>
      <c r="BW300" s="148"/>
    </row>
    <row r="301" spans="2:81" ht="12.95" customHeight="1">
      <c r="B301" s="582"/>
      <c r="C301" s="260"/>
      <c r="D301" s="260"/>
      <c r="E301" s="260"/>
      <c r="F301" s="260"/>
      <c r="G301" s="260"/>
      <c r="H301" s="260"/>
      <c r="I301" s="260"/>
      <c r="J301" s="260"/>
      <c r="K301" s="260"/>
      <c r="L301" s="260"/>
      <c r="M301" s="260"/>
      <c r="N301" s="260"/>
      <c r="O301" s="260"/>
      <c r="P301" s="260"/>
      <c r="Q301" s="260"/>
      <c r="R301" s="260"/>
      <c r="S301" s="260"/>
      <c r="T301" s="260"/>
      <c r="U301" s="260"/>
      <c r="V301" s="260"/>
      <c r="W301" s="260"/>
      <c r="X301" s="260"/>
      <c r="Y301" s="260"/>
      <c r="Z301" s="260"/>
      <c r="AA301" s="260"/>
      <c r="AB301" s="260"/>
      <c r="AC301" s="260"/>
      <c r="AD301" s="260"/>
      <c r="AE301" s="260"/>
      <c r="AF301" s="260"/>
      <c r="AG301" s="260"/>
      <c r="AH301" s="260"/>
      <c r="AI301" s="260"/>
      <c r="AJ301" s="260"/>
      <c r="AK301" s="260"/>
      <c r="AL301" s="260"/>
      <c r="AM301" s="260"/>
      <c r="AN301" s="260"/>
      <c r="AO301" s="260"/>
      <c r="AP301" s="260"/>
      <c r="AQ301" s="260"/>
      <c r="AR301" s="260"/>
      <c r="AS301" s="260"/>
      <c r="AT301" s="260"/>
      <c r="AU301" s="260"/>
      <c r="AV301" s="260"/>
      <c r="AW301" s="260"/>
      <c r="AX301" s="262"/>
      <c r="AY301" s="262"/>
      <c r="AZ301" s="262"/>
      <c r="BB301" s="241" t="s">
        <v>815</v>
      </c>
      <c r="BC301" s="462">
        <f t="shared" si="49"/>
        <v>0.10999999999999999</v>
      </c>
      <c r="BD301" s="462">
        <f>_xlfn.XLOOKUP($BB301,'Data Record'!$B$161:$B$179,'Data Record'!$G$161:$G$179,FALSE)*100</f>
        <v>7.3999999999999996E-2</v>
      </c>
      <c r="BE301" s="462">
        <f>_xlfn.XLOOKUP($BB301,'Data Record'!$B$161:$B$179,'Data Record'!$JC$161:$JC$179,FALSE)*100</f>
        <v>3.5999999999999997E-2</v>
      </c>
      <c r="BF301" s="462">
        <f>_xlfn.XLOOKUP($BB301,'Data Record'!$B$161:$B$179,'Data Record'!$JB$161:$JB$179,FALSE)*100</f>
        <v>0</v>
      </c>
      <c r="BG301" s="470"/>
      <c r="BH301" s="374"/>
      <c r="BI301" s="300"/>
      <c r="BJ301" s="241"/>
      <c r="BK301" s="246"/>
      <c r="BM301" s="439"/>
      <c r="BN301" s="210"/>
      <c r="BW301" s="148"/>
    </row>
    <row r="302" spans="2:81" ht="12.95" customHeight="1">
      <c r="B302" s="582"/>
      <c r="AR302" s="262"/>
      <c r="AS302" s="262"/>
      <c r="AT302" s="262"/>
      <c r="AU302" s="262"/>
      <c r="AV302" s="262"/>
      <c r="AW302" s="262"/>
      <c r="AX302" s="262"/>
      <c r="AY302" s="262"/>
      <c r="AZ302" s="262"/>
      <c r="BB302" s="241" t="s">
        <v>816</v>
      </c>
      <c r="BC302" s="462">
        <f t="shared" si="49"/>
        <v>-5.2842E-2</v>
      </c>
      <c r="BD302" s="462">
        <f>_xlfn.XLOOKUP($BB302,'Data Record'!$B$161:$B$179,'Data Record'!$G$161:$G$179,FALSE)*100</f>
        <v>6.3419999999999995E-3</v>
      </c>
      <c r="BE302" s="462">
        <f>_xlfn.XLOOKUP($BB302,'Data Record'!$B$161:$B$179,'Data Record'!$JC$161:$JC$179,FALSE)*100</f>
        <v>-1.1171E-2</v>
      </c>
      <c r="BF302" s="462">
        <f>_xlfn.XLOOKUP($BB302,'Data Record'!$B$161:$B$179,'Data Record'!$JB$161:$JB$179,FALSE)*100</f>
        <v>-4.8013E-2</v>
      </c>
      <c r="BG302" s="470"/>
      <c r="BH302" s="374"/>
      <c r="BI302" s="300"/>
      <c r="BJ302" s="241"/>
      <c r="BK302" s="246"/>
      <c r="BM302" s="439"/>
      <c r="BN302" s="210"/>
      <c r="BW302" s="148"/>
    </row>
    <row r="303" spans="2:81" ht="12.95" customHeight="1">
      <c r="B303" s="582"/>
      <c r="AR303" s="262"/>
      <c r="AS303" s="262"/>
      <c r="AT303" s="262"/>
      <c r="AU303" s="262"/>
      <c r="AV303" s="262"/>
      <c r="AW303" s="262"/>
      <c r="AX303" s="262"/>
      <c r="AY303" s="262"/>
      <c r="AZ303" s="262"/>
      <c r="BB303" s="241" t="s">
        <v>83</v>
      </c>
      <c r="BC303" s="462">
        <f t="shared" si="49"/>
        <v>0.12200999999999999</v>
      </c>
      <c r="BD303" s="462">
        <f>_xlfn.XLOOKUP($BB303,'Data Record'!$B$161:$B$179,'Data Record'!$G$161:$G$179,FALSE)*100</f>
        <v>0.10149</v>
      </c>
      <c r="BE303" s="462">
        <f>_xlfn.XLOOKUP($BB303,'Data Record'!$B$161:$B$179,'Data Record'!$JC$161:$JC$179,FALSE)*100</f>
        <v>5.1254999999999995E-2</v>
      </c>
      <c r="BF303" s="462">
        <f>_xlfn.XLOOKUP($BB303,'Data Record'!$B$161:$B$179,'Data Record'!$JB$161:$JB$179,FALSE)*100</f>
        <v>-3.0734999999999995E-2</v>
      </c>
      <c r="BG303" s="470"/>
      <c r="BH303" s="374"/>
      <c r="BI303" s="300"/>
      <c r="BJ303" s="241"/>
      <c r="BK303" s="246"/>
      <c r="BM303" s="439"/>
      <c r="BN303" s="210"/>
      <c r="BW303" s="148"/>
    </row>
    <row r="304" spans="2:81" ht="12.95" customHeight="1">
      <c r="B304" s="582"/>
      <c r="AR304" s="262"/>
      <c r="AS304" s="262"/>
      <c r="AT304" s="262"/>
      <c r="AU304" s="262"/>
      <c r="AV304" s="262"/>
      <c r="AW304" s="262"/>
      <c r="AX304" s="262"/>
      <c r="AY304" s="262"/>
      <c r="AZ304" s="262"/>
      <c r="BB304" s="241" t="s">
        <v>60</v>
      </c>
      <c r="BC304" s="462">
        <f t="shared" si="49"/>
        <v>1.7140000000000002E-2</v>
      </c>
      <c r="BD304" s="462">
        <f>_xlfn.XLOOKUP($BB304,'Data Record'!$B$161:$B$179,'Data Record'!$G$161:$G$179,FALSE)*100</f>
        <v>4.2860000000000002E-2</v>
      </c>
      <c r="BE304" s="462">
        <f>_xlfn.XLOOKUP($BB304,'Data Record'!$B$161:$B$179,'Data Record'!$JC$161:$JC$179,FALSE)*100</f>
        <v>-6.4300000000000008E-3</v>
      </c>
      <c r="BF304" s="462">
        <f>_xlfn.XLOOKUP($BB304,'Data Record'!$B$161:$B$179,'Data Record'!$JB$161:$JB$179,FALSE)*100</f>
        <v>-1.9290000000000002E-2</v>
      </c>
      <c r="BG304" s="470"/>
      <c r="BH304" s="374"/>
      <c r="BI304" s="300"/>
      <c r="BJ304" s="241"/>
      <c r="BK304" s="246"/>
      <c r="BL304" s="368"/>
      <c r="BM304" s="439"/>
      <c r="BN304" s="210"/>
      <c r="BW304" s="148"/>
    </row>
    <row r="305" spans="2:75" ht="12.95" customHeight="1">
      <c r="B305" s="582"/>
      <c r="AR305" s="262"/>
      <c r="AS305" s="262"/>
      <c r="AT305" s="262"/>
      <c r="AU305" s="262"/>
      <c r="AV305" s="262"/>
      <c r="AW305" s="262"/>
      <c r="AX305" s="262"/>
      <c r="AY305" s="262"/>
      <c r="AZ305" s="262"/>
      <c r="BB305" s="241" t="s">
        <v>51</v>
      </c>
      <c r="BC305" s="462">
        <f t="shared" si="49"/>
        <v>0.39179999999999998</v>
      </c>
      <c r="BD305" s="462">
        <f>_xlfn.XLOOKUP($BB305,'Data Record'!$B$161:$B$179,'Data Record'!$G$161:$G$179,FALSE)*100</f>
        <v>0.432</v>
      </c>
      <c r="BE305" s="462">
        <f>_xlfn.XLOOKUP($BB305,'Data Record'!$B$161:$B$179,'Data Record'!$JC$161:$JC$179,FALSE)*100</f>
        <v>-4.02E-2</v>
      </c>
      <c r="BF305" s="462">
        <f>_xlfn.XLOOKUP($BB305,'Data Record'!$B$161:$B$179,'Data Record'!$JB$161:$JB$179,FALSE)*100</f>
        <v>0</v>
      </c>
      <c r="BG305" s="472"/>
      <c r="BJ305" s="241"/>
      <c r="BK305" s="248"/>
      <c r="BL305" s="226"/>
      <c r="BM305" s="439"/>
      <c r="BN305" s="210"/>
      <c r="BW305" s="148"/>
    </row>
    <row r="306" spans="2:75" ht="12.95" customHeight="1">
      <c r="B306" s="582"/>
      <c r="AR306" s="262"/>
      <c r="AS306" s="262"/>
      <c r="AT306" s="262"/>
      <c r="AU306" s="262"/>
      <c r="AV306" s="262"/>
      <c r="AW306" s="262"/>
      <c r="AX306" s="262"/>
      <c r="AY306" s="262"/>
      <c r="AZ306" s="262"/>
      <c r="BB306" s="241" t="s">
        <v>48</v>
      </c>
      <c r="BC306" s="462">
        <f t="shared" si="49"/>
        <v>0.54159999999999997</v>
      </c>
      <c r="BD306" s="462">
        <f>_xlfn.XLOOKUP($BB306,'Data Record'!$B$161:$B$179,'Data Record'!$G$161:$G$179,FALSE)*100</f>
        <v>0.2046</v>
      </c>
      <c r="BE306" s="462">
        <f>_xlfn.XLOOKUP($BB306,'Data Record'!$B$161:$B$179,'Data Record'!$JC$161:$JC$179,FALSE)*100</f>
        <v>0.127</v>
      </c>
      <c r="BF306" s="462">
        <f>_xlfn.XLOOKUP($BB306,'Data Record'!$B$161:$B$179,'Data Record'!$JB$161:$JB$179,FALSE)*100</f>
        <v>0.21</v>
      </c>
      <c r="BG306" s="470"/>
      <c r="BH306" s="374"/>
      <c r="BI306" s="300"/>
      <c r="BJ306" s="241"/>
      <c r="BK306" s="241"/>
      <c r="BL306" s="226"/>
      <c r="BM306" s="439"/>
      <c r="BN306" s="210"/>
    </row>
    <row r="307" spans="2:75" ht="12.95" customHeight="1">
      <c r="B307" s="582"/>
      <c r="AR307" s="262"/>
      <c r="AS307" s="262"/>
      <c r="AT307" s="262"/>
      <c r="AU307" s="262"/>
      <c r="AV307" s="262"/>
      <c r="AW307" s="262"/>
      <c r="AX307" s="262"/>
      <c r="AY307" s="262"/>
      <c r="AZ307" s="262"/>
      <c r="BB307" s="241" t="s">
        <v>90</v>
      </c>
      <c r="BC307" s="462">
        <f t="shared" si="49"/>
        <v>8.4000000000000012E-3</v>
      </c>
      <c r="BD307" s="462">
        <f>_xlfn.XLOOKUP($BB307,'Data Record'!$B$161:$B$179,'Data Record'!$G$161:$G$179,FALSE)*100</f>
        <v>6.0000000000000001E-3</v>
      </c>
      <c r="BE307" s="462">
        <f>_xlfn.XLOOKUP($BB307,'Data Record'!$B$161:$B$179,'Data Record'!$JC$161:$JC$179,FALSE)*100</f>
        <v>2.4000000000000002E-3</v>
      </c>
      <c r="BF307" s="462">
        <f>_xlfn.XLOOKUP($BB307,'Data Record'!$B$161:$B$179,'Data Record'!$JB$161:$JB$179,FALSE)*100</f>
        <v>0</v>
      </c>
      <c r="BG307" s="470"/>
      <c r="BH307" s="374"/>
      <c r="BI307" s="300"/>
      <c r="BJ307" s="241"/>
      <c r="BK307" s="249"/>
      <c r="BL307" s="401"/>
      <c r="BM307" s="439"/>
      <c r="BN307" s="210"/>
    </row>
    <row r="308" spans="2:75" ht="12.95" customHeight="1">
      <c r="B308" s="582"/>
      <c r="AR308" s="262"/>
      <c r="AS308" s="262"/>
      <c r="AT308" s="262"/>
      <c r="AU308" s="262"/>
      <c r="AV308" s="262"/>
      <c r="AW308" s="262"/>
      <c r="AX308" s="262"/>
      <c r="AY308" s="262"/>
      <c r="AZ308" s="262"/>
      <c r="BB308" s="241" t="s">
        <v>91</v>
      </c>
      <c r="BC308" s="462">
        <f t="shared" si="49"/>
        <v>5.6000000000000008E-3</v>
      </c>
      <c r="BD308" s="462">
        <f>_xlfn.XLOOKUP($BB308,'Data Record'!$B$161:$B$179,'Data Record'!$G$161:$G$179,FALSE)*100</f>
        <v>4.0000000000000001E-3</v>
      </c>
      <c r="BE308" s="462">
        <f>_xlfn.XLOOKUP($BB308,'Data Record'!$B$161:$B$179,'Data Record'!$JC$161:$JC$179,FALSE)*100</f>
        <v>1.6000000000000003E-3</v>
      </c>
      <c r="BF308" s="462">
        <f>_xlfn.XLOOKUP($BB308,'Data Record'!$B$161:$B$179,'Data Record'!$JB$161:$JB$179,FALSE)*100</f>
        <v>0</v>
      </c>
      <c r="BG308" s="470"/>
      <c r="BH308" s="374"/>
      <c r="BI308" s="300"/>
      <c r="BJ308" s="241"/>
      <c r="BK308" s="236"/>
      <c r="BL308" s="226"/>
      <c r="BM308" s="439"/>
      <c r="BN308" s="210"/>
    </row>
    <row r="309" spans="2:75" ht="12.95" customHeight="1">
      <c r="B309" s="582"/>
      <c r="AR309" s="262"/>
      <c r="AS309" s="262"/>
      <c r="AT309" s="262"/>
      <c r="AU309" s="262"/>
      <c r="AV309" s="262"/>
      <c r="AW309" s="262"/>
      <c r="AX309" s="262"/>
      <c r="AY309" s="262"/>
      <c r="AZ309" s="262"/>
      <c r="BB309" s="241" t="s">
        <v>61</v>
      </c>
      <c r="BC309" s="462">
        <f t="shared" si="49"/>
        <v>7.9600000000000004E-2</v>
      </c>
      <c r="BD309" s="462">
        <f>_xlfn.XLOOKUP($BB309,'Data Record'!$B$161:$B$179,'Data Record'!$G$161:$G$179,FALSE)*100</f>
        <v>3.3399999999999999E-2</v>
      </c>
      <c r="BE309" s="462">
        <f>_xlfn.XLOOKUP($BB309,'Data Record'!$B$161:$B$179,'Data Record'!$JC$161:$JC$179,FALSE)*100</f>
        <v>4.6200000000000005E-2</v>
      </c>
      <c r="BF309" s="462">
        <f>_xlfn.XLOOKUP($BB309,'Data Record'!$B$161:$B$179,'Data Record'!$JB$161:$JB$179,FALSE)*100</f>
        <v>0</v>
      </c>
      <c r="BG309" s="470"/>
      <c r="BH309" s="374"/>
      <c r="BI309" s="300"/>
      <c r="BJ309" s="241"/>
      <c r="BK309" s="236"/>
      <c r="BL309" s="226"/>
      <c r="BM309" s="439"/>
      <c r="BN309" s="210"/>
    </row>
    <row r="310" spans="2:75" ht="12.95" customHeight="1">
      <c r="B310" s="582"/>
      <c r="AR310" s="262"/>
      <c r="AS310" s="262"/>
      <c r="AT310" s="262"/>
      <c r="AU310" s="262"/>
      <c r="AV310" s="262"/>
      <c r="AW310" s="262"/>
      <c r="AX310" s="262"/>
      <c r="AY310" s="262"/>
      <c r="AZ310" s="262"/>
      <c r="BB310" s="241" t="s">
        <v>92</v>
      </c>
      <c r="BC310" s="462">
        <f t="shared" si="49"/>
        <v>0.159</v>
      </c>
      <c r="BD310" s="462">
        <f>_xlfn.XLOOKUP($BB310,'Data Record'!$B$161:$B$179,'Data Record'!$G$161:$G$179,FALSE)*100</f>
        <v>6.0000000000000005E-2</v>
      </c>
      <c r="BE310" s="462">
        <f>_xlfn.XLOOKUP($BB310,'Data Record'!$B$161:$B$179,'Data Record'!$JC$161:$JC$179,FALSE)*100</f>
        <v>3.9000000000000007E-2</v>
      </c>
      <c r="BF310" s="462">
        <f>_xlfn.XLOOKUP($BB310,'Data Record'!$B$161:$B$179,'Data Record'!$JB$161:$JB$179,FALSE)*100</f>
        <v>0.06</v>
      </c>
      <c r="BG310" s="470"/>
      <c r="BH310" s="374"/>
      <c r="BI310" s="300"/>
      <c r="BJ310" s="241"/>
      <c r="BK310" s="236"/>
      <c r="BL310" s="226"/>
      <c r="BM310" s="439"/>
      <c r="BN310" s="210"/>
    </row>
    <row r="311" spans="2:75" ht="12.95" customHeight="1">
      <c r="B311" s="582"/>
      <c r="AR311" s="262"/>
      <c r="AS311" s="262"/>
      <c r="AT311" s="262"/>
      <c r="AU311" s="262"/>
      <c r="AV311" s="262"/>
      <c r="AW311" s="262"/>
      <c r="AX311" s="262"/>
      <c r="AY311" s="262"/>
      <c r="AZ311" s="262"/>
      <c r="BB311" s="241" t="s">
        <v>162</v>
      </c>
      <c r="BC311" s="462">
        <f t="shared" si="49"/>
        <v>0</v>
      </c>
      <c r="BD311" s="462">
        <f>_xlfn.XLOOKUP($BB311,'Data Record'!$B$161:$B$179,'Data Record'!$G$161:$G$179,FALSE)*100</f>
        <v>0</v>
      </c>
      <c r="BE311" s="462">
        <f>_xlfn.XLOOKUP($BB311,'Data Record'!$B$161:$B$179,'Data Record'!$JC$161:$JC$179,FALSE)*100</f>
        <v>0</v>
      </c>
      <c r="BF311" s="462">
        <f>_xlfn.XLOOKUP($BB311,'Data Record'!$B$161:$B$179,'Data Record'!$JB$161:$JB$179,FALSE)*100</f>
        <v>0</v>
      </c>
      <c r="BG311" s="472"/>
      <c r="BJ311" s="241"/>
      <c r="BK311" s="236"/>
      <c r="BL311" s="226"/>
      <c r="BM311" s="439"/>
      <c r="BN311" s="210"/>
    </row>
    <row r="312" spans="2:75" ht="12.95" customHeight="1">
      <c r="B312" s="582"/>
      <c r="AR312" s="262"/>
      <c r="AS312" s="262"/>
      <c r="AT312" s="262"/>
      <c r="AU312" s="262"/>
      <c r="AV312" s="262"/>
      <c r="AW312" s="262"/>
      <c r="AX312" s="262"/>
      <c r="AY312" s="262"/>
      <c r="AZ312" s="262"/>
      <c r="BB312" s="241" t="s">
        <v>50</v>
      </c>
      <c r="BC312" s="462">
        <f t="shared" si="49"/>
        <v>0.25</v>
      </c>
      <c r="BD312" s="462">
        <f>_xlfn.XLOOKUP($BB312,'Data Record'!$B$161:$B$179,'Data Record'!$G$161:$G$179,FALSE)*100</f>
        <v>0.08</v>
      </c>
      <c r="BE312" s="462">
        <f>_xlfn.XLOOKUP($BB312,'Data Record'!$B$161:$B$179,'Data Record'!$JC$161:$JC$179,FALSE)*100</f>
        <v>0.09</v>
      </c>
      <c r="BF312" s="462">
        <f>_xlfn.XLOOKUP($BB312,'Data Record'!$B$161:$B$179,'Data Record'!$JB$161:$JB$179,FALSE)*100</f>
        <v>0.08</v>
      </c>
      <c r="BG312" s="470"/>
      <c r="BH312" s="374"/>
      <c r="BI312" s="300"/>
      <c r="BJ312" s="241"/>
      <c r="BK312" s="236"/>
      <c r="BL312" s="226"/>
      <c r="BM312" s="439"/>
      <c r="BN312" s="210"/>
    </row>
    <row r="313" spans="2:75" ht="12.95" customHeight="1">
      <c r="B313" s="582"/>
      <c r="AR313" s="262"/>
      <c r="AS313" s="262"/>
      <c r="AT313" s="262"/>
      <c r="AU313" s="262"/>
      <c r="AV313" s="262"/>
      <c r="AW313" s="262"/>
      <c r="AX313" s="262"/>
      <c r="AY313" s="262"/>
      <c r="AZ313" s="262"/>
      <c r="BB313" s="241" t="s">
        <v>62</v>
      </c>
      <c r="BC313" s="462">
        <f t="shared" si="49"/>
        <v>0</v>
      </c>
      <c r="BD313" s="462">
        <f>_xlfn.XLOOKUP($BB313,'Data Record'!$B$161:$B$179,'Data Record'!$G$161:$G$179,FALSE)*100</f>
        <v>0</v>
      </c>
      <c r="BE313" s="462">
        <f>_xlfn.XLOOKUP($BB313,'Data Record'!$B$161:$B$179,'Data Record'!$JC$161:$JC$179,FALSE)*100</f>
        <v>0</v>
      </c>
      <c r="BF313" s="462">
        <f>_xlfn.XLOOKUP($BB313,'Data Record'!$B$161:$B$179,'Data Record'!$JB$161:$JB$179,FALSE)*100</f>
        <v>0</v>
      </c>
      <c r="BG313" s="470"/>
      <c r="BH313" s="374"/>
      <c r="BI313" s="300"/>
      <c r="BJ313" s="241"/>
      <c r="BK313" s="236"/>
      <c r="BL313" s="226"/>
      <c r="BM313" s="439"/>
      <c r="BN313" s="210"/>
    </row>
    <row r="314" spans="2:75" ht="12.95" customHeight="1">
      <c r="B314" s="582"/>
      <c r="AR314" s="262"/>
      <c r="AS314" s="262"/>
      <c r="AT314" s="262"/>
      <c r="AU314" s="262"/>
      <c r="AV314" s="262"/>
      <c r="AW314" s="262"/>
      <c r="AX314" s="262"/>
      <c r="AY314" s="262"/>
      <c r="AZ314" s="262"/>
      <c r="BB314" s="398" t="s">
        <v>818</v>
      </c>
      <c r="BC314" s="464">
        <f>SUM(BD314:BF314)+('Performance Summary'!E253*100)-0.01</f>
        <v>-0.38000000000000039</v>
      </c>
      <c r="BD314" s="464">
        <f>_xlfn.XLOOKUP($BB314,'Data Record'!$B$161:$B$179,'Data Record'!$G$161:$G$179,FALSE)*100</f>
        <v>-0.15</v>
      </c>
      <c r="BE314" s="464">
        <f>(_xlfn.XLOOKUP($BB314,'Data Record'!$B$161:$B$179,'Data Record'!$JC$161:$JC$179,FALSE)*100)-0.0100000000000001</f>
        <v>-0.1600000000000002</v>
      </c>
      <c r="BF314" s="464">
        <f>(_xlfn.XLOOKUP($BB314,'Data Record'!$B$161:$B$179,'Data Record'!$JB$161:$JB$179,FALSE)*100)-0.0600000000000002</f>
        <v>-6.0000000000000199E-2</v>
      </c>
      <c r="BG314" s="470"/>
      <c r="BH314" s="374"/>
      <c r="BI314" s="300"/>
      <c r="BJ314" s="241"/>
      <c r="BK314" s="236"/>
      <c r="BL314" s="226"/>
      <c r="BM314" s="439"/>
      <c r="BN314" s="210"/>
    </row>
    <row r="315" spans="2:75" ht="12.95" customHeight="1">
      <c r="B315" s="582"/>
      <c r="AR315" s="262"/>
      <c r="AS315" s="262"/>
      <c r="AT315" s="262"/>
      <c r="AU315" s="262"/>
      <c r="AV315" s="262"/>
      <c r="AW315" s="262"/>
      <c r="AX315" s="262"/>
      <c r="AY315" s="262"/>
      <c r="AZ315" s="262"/>
      <c r="BB315" s="251" t="s">
        <v>14</v>
      </c>
      <c r="BC315" s="473">
        <f>SUM(BC298:BC314)</f>
        <v>1.3619999999999999</v>
      </c>
      <c r="BD315" s="473">
        <f>SUM(BD298:BD314)</f>
        <v>1.7800000000000002</v>
      </c>
      <c r="BE315" s="473">
        <f>SUM(BE298:BE314)</f>
        <v>-4.9000000000000057E-2</v>
      </c>
      <c r="BF315" s="473">
        <f>SUM(BF298:BF314)</f>
        <v>-0.35900000000000015</v>
      </c>
      <c r="BG315" s="374"/>
      <c r="BH315" s="374"/>
      <c r="BI315" s="300"/>
      <c r="BJ315" s="241"/>
      <c r="BK315" s="236"/>
      <c r="BL315" s="226"/>
      <c r="BM315" s="439"/>
      <c r="BN315" s="210"/>
    </row>
    <row r="316" spans="2:75">
      <c r="B316" s="582"/>
      <c r="AR316" s="262"/>
      <c r="AS316" s="262"/>
      <c r="AT316" s="262"/>
      <c r="AU316" s="262"/>
      <c r="AV316" s="262"/>
      <c r="AW316" s="262"/>
      <c r="AX316" s="262"/>
      <c r="AY316" s="262"/>
      <c r="AZ316" s="262"/>
      <c r="BB316" s="463" t="s">
        <v>823</v>
      </c>
      <c r="BC316" s="210">
        <v>0.01</v>
      </c>
      <c r="BD316" s="461">
        <f>O221</f>
        <v>0</v>
      </c>
      <c r="BE316" s="461">
        <f>P221</f>
        <v>0</v>
      </c>
      <c r="BF316" s="461">
        <f>M221</f>
        <v>0</v>
      </c>
      <c r="BG316" s="374"/>
      <c r="BH316" s="374"/>
      <c r="BI316" s="300"/>
      <c r="BJ316" s="241"/>
      <c r="BK316" s="236"/>
      <c r="BM316" s="439"/>
      <c r="BN316" s="210"/>
    </row>
    <row r="317" spans="2:75">
      <c r="B317" s="582"/>
      <c r="AR317" s="262"/>
      <c r="AS317" s="262"/>
      <c r="AT317" s="262"/>
      <c r="AU317" s="262"/>
      <c r="AV317" s="262"/>
      <c r="AW317" s="262"/>
      <c r="AX317" s="262"/>
      <c r="AY317" s="262"/>
      <c r="AZ317" s="262"/>
      <c r="BB317" s="463" t="s">
        <v>822</v>
      </c>
      <c r="BC317" s="461">
        <f>BC315-BC316</f>
        <v>1.3519999999999999</v>
      </c>
      <c r="BD317" s="461">
        <f>BD315-BD316</f>
        <v>1.7800000000000002</v>
      </c>
      <c r="BE317" s="461">
        <f>BE315-BE316</f>
        <v>-4.9000000000000057E-2</v>
      </c>
      <c r="BF317" s="461">
        <f>BF315-BF316</f>
        <v>-0.35900000000000015</v>
      </c>
      <c r="BG317" s="374"/>
      <c r="BH317" s="374"/>
      <c r="BI317" s="300"/>
      <c r="BJ317" s="241"/>
      <c r="BK317" s="236"/>
      <c r="BM317" s="439"/>
      <c r="BN317" s="210"/>
    </row>
    <row r="318" spans="2:75">
      <c r="B318" s="582"/>
      <c r="AR318" s="262"/>
      <c r="AS318" s="262"/>
      <c r="AT318" s="262"/>
      <c r="AU318" s="262"/>
      <c r="AV318" s="262"/>
      <c r="AW318" s="262"/>
      <c r="AX318" s="262"/>
      <c r="AY318" s="262"/>
      <c r="AZ318" s="262"/>
      <c r="BC318" s="210">
        <v>0.01</v>
      </c>
      <c r="BD318" s="478">
        <v>1.0000000000000051E-2</v>
      </c>
      <c r="BE318" s="478">
        <v>1.0000000000000051E-2</v>
      </c>
      <c r="BF318" s="479">
        <v>6.000000000000022E-2</v>
      </c>
      <c r="BG318" s="374"/>
      <c r="BH318" s="374"/>
      <c r="BI318" s="300"/>
      <c r="BJ318" s="241"/>
      <c r="BK318" s="236"/>
      <c r="BM318" s="439"/>
      <c r="BN318" s="210"/>
    </row>
    <row r="319" spans="2:75">
      <c r="B319" s="582"/>
      <c r="AR319" s="262"/>
      <c r="AS319" s="262"/>
      <c r="AT319" s="262"/>
      <c r="AU319" s="262"/>
      <c r="AV319" s="262"/>
      <c r="AW319" s="262"/>
      <c r="AX319" s="262"/>
      <c r="AY319" s="262"/>
      <c r="AZ319" s="262"/>
      <c r="BG319" s="374"/>
      <c r="BH319" s="374"/>
      <c r="BI319" s="300"/>
      <c r="BJ319" s="241"/>
      <c r="BK319" s="236"/>
      <c r="BM319" s="439"/>
      <c r="BN319" s="210"/>
    </row>
    <row r="320" spans="2:75">
      <c r="B320" s="582"/>
      <c r="AR320" s="262"/>
      <c r="AS320" s="262"/>
      <c r="AT320" s="262"/>
      <c r="AU320" s="262"/>
      <c r="AV320" s="262"/>
      <c r="AW320" s="262"/>
      <c r="AX320" s="262"/>
      <c r="AY320" s="262"/>
      <c r="AZ320" s="262"/>
      <c r="BD320" s="374"/>
      <c r="BE320" s="299"/>
      <c r="BF320" s="300"/>
      <c r="BG320" s="374"/>
      <c r="BH320" s="374"/>
      <c r="BI320" s="300"/>
      <c r="BJ320" s="241"/>
      <c r="BK320" s="236"/>
      <c r="BM320" s="439"/>
      <c r="BN320" s="210"/>
    </row>
    <row r="321" spans="2:78">
      <c r="B321" s="582"/>
      <c r="AR321" s="262"/>
      <c r="AS321" s="262"/>
      <c r="AT321" s="262"/>
      <c r="AU321" s="262"/>
      <c r="AV321" s="262"/>
      <c r="AW321" s="262"/>
      <c r="AX321" s="262"/>
      <c r="AY321" s="262"/>
      <c r="AZ321" s="262"/>
      <c r="BD321" s="300"/>
      <c r="BE321" s="300"/>
      <c r="BF321" s="300"/>
      <c r="BG321" s="374"/>
      <c r="BH321" s="374"/>
      <c r="BI321" s="300"/>
      <c r="BJ321" s="243"/>
      <c r="BK321" s="243"/>
      <c r="BM321" s="439"/>
      <c r="BN321" s="210"/>
    </row>
    <row r="322" spans="2:78">
      <c r="B322" s="582"/>
      <c r="AR322" s="262"/>
      <c r="AS322" s="262"/>
      <c r="AT322" s="262"/>
      <c r="AU322" s="262"/>
      <c r="AV322" s="262"/>
      <c r="AW322" s="262"/>
      <c r="AX322" s="262"/>
      <c r="AY322" s="262"/>
      <c r="AZ322" s="262"/>
      <c r="BD322" s="301"/>
      <c r="BE322" s="301"/>
      <c r="BF322" s="301"/>
      <c r="BG322" s="301"/>
      <c r="BH322" s="301"/>
      <c r="BI322" s="301"/>
      <c r="BJ322" s="243"/>
      <c r="BK322" s="243"/>
      <c r="BM322" s="439"/>
      <c r="BN322" s="210"/>
    </row>
    <row r="323" spans="2:78">
      <c r="B323" s="582"/>
      <c r="AR323" s="262"/>
      <c r="AS323" s="262"/>
      <c r="AT323" s="262"/>
      <c r="AU323" s="262"/>
      <c r="AV323" s="262"/>
      <c r="AW323" s="262"/>
      <c r="AX323" s="262"/>
      <c r="AY323" s="262"/>
      <c r="AZ323" s="262"/>
      <c r="BD323" s="400"/>
      <c r="BE323" s="301"/>
      <c r="BF323" s="400"/>
      <c r="BG323" s="400"/>
      <c r="BH323" s="301"/>
      <c r="BI323" s="400"/>
      <c r="BJ323" s="243"/>
      <c r="BK323" s="243"/>
      <c r="BM323" s="439"/>
      <c r="BN323" s="210"/>
    </row>
    <row r="324" spans="2:78">
      <c r="B324" s="582"/>
      <c r="AR324" s="262"/>
      <c r="AS324" s="262"/>
      <c r="AT324" s="262"/>
      <c r="AU324" s="262"/>
      <c r="AV324" s="262"/>
      <c r="AW324" s="262"/>
      <c r="AX324" s="262"/>
      <c r="AY324" s="262"/>
      <c r="AZ324" s="262"/>
      <c r="BD324" s="400"/>
      <c r="BE324" s="301"/>
      <c r="BF324" s="400"/>
      <c r="BG324" s="400"/>
      <c r="BH324" s="301"/>
      <c r="BI324" s="400"/>
      <c r="BJ324" s="243"/>
      <c r="BK324" s="243"/>
      <c r="BM324" s="439"/>
      <c r="BN324" s="210"/>
    </row>
    <row r="325" spans="2:78">
      <c r="B325" s="582"/>
      <c r="AR325" s="262"/>
      <c r="AS325" s="262"/>
      <c r="AT325" s="262"/>
      <c r="AU325" s="262"/>
      <c r="AV325" s="262"/>
      <c r="AW325" s="262"/>
      <c r="AX325" s="262"/>
      <c r="AY325" s="262"/>
      <c r="AZ325" s="262"/>
      <c r="BD325" s="243"/>
      <c r="BE325" s="243"/>
      <c r="BF325" s="243"/>
      <c r="BG325" s="243"/>
      <c r="BH325" s="243"/>
      <c r="BI325" s="243"/>
      <c r="BJ325" s="243"/>
      <c r="BK325" s="243"/>
      <c r="BM325" s="439"/>
      <c r="BN325" s="210"/>
    </row>
    <row r="326" spans="2:78">
      <c r="B326" s="582"/>
      <c r="AR326" s="262"/>
      <c r="AS326" s="262"/>
      <c r="AT326" s="262"/>
      <c r="AU326" s="262"/>
      <c r="AV326" s="262"/>
      <c r="AW326" s="262"/>
      <c r="AX326" s="262"/>
      <c r="AY326" s="262"/>
      <c r="AZ326" s="262"/>
      <c r="BD326" s="243"/>
      <c r="BE326" s="243"/>
      <c r="BF326" s="243"/>
      <c r="BG326" s="243"/>
      <c r="BH326" s="243"/>
      <c r="BI326" s="243"/>
      <c r="BJ326" s="243"/>
      <c r="BK326" s="243"/>
      <c r="BM326" s="439"/>
      <c r="BN326" s="210"/>
    </row>
    <row r="327" spans="2:78">
      <c r="B327" s="582"/>
      <c r="AR327" s="262"/>
      <c r="AS327" s="262"/>
      <c r="AT327" s="262"/>
      <c r="AU327" s="262"/>
      <c r="AV327" s="262"/>
      <c r="AW327" s="262"/>
      <c r="AX327" s="262"/>
      <c r="AY327" s="262"/>
      <c r="AZ327" s="262"/>
      <c r="BD327" s="243"/>
      <c r="BE327" s="243"/>
      <c r="BF327" s="243"/>
      <c r="BG327" s="243"/>
      <c r="BH327" s="243"/>
      <c r="BI327" s="243"/>
      <c r="BJ327" s="243"/>
      <c r="BK327" s="243"/>
      <c r="BM327" s="439"/>
      <c r="BN327" s="210"/>
    </row>
    <row r="328" spans="2:78">
      <c r="B328" s="582"/>
      <c r="AR328" s="262"/>
      <c r="AS328" s="262"/>
      <c r="AT328" s="262"/>
      <c r="AU328" s="262"/>
      <c r="AV328" s="262"/>
      <c r="AW328" s="262"/>
      <c r="AX328" s="262"/>
      <c r="AY328" s="262"/>
      <c r="AZ328" s="262"/>
      <c r="BD328" s="243"/>
      <c r="BE328" s="243"/>
      <c r="BF328" s="243"/>
      <c r="BG328" s="243"/>
      <c r="BH328" s="243"/>
      <c r="BI328" s="243"/>
      <c r="BJ328" s="243"/>
      <c r="BK328" s="243"/>
      <c r="BM328" s="439"/>
      <c r="BN328" s="210"/>
    </row>
    <row r="329" spans="2:78">
      <c r="B329" s="582"/>
      <c r="AR329" s="262"/>
      <c r="AS329" s="262"/>
      <c r="AT329" s="262"/>
      <c r="AU329" s="262"/>
      <c r="AV329" s="262"/>
      <c r="AW329" s="262"/>
      <c r="AX329" s="262"/>
      <c r="AY329" s="262"/>
      <c r="AZ329" s="262"/>
      <c r="BD329" s="226"/>
      <c r="BE329" s="226"/>
      <c r="BF329" s="226"/>
      <c r="BG329" s="226"/>
      <c r="BH329" s="226"/>
      <c r="BI329" s="226"/>
      <c r="BJ329" s="226"/>
      <c r="BK329" s="226"/>
      <c r="BM329" s="439"/>
      <c r="BN329" s="210"/>
    </row>
    <row r="330" spans="2:78">
      <c r="B330" s="582"/>
      <c r="AR330" s="262"/>
      <c r="AS330" s="262"/>
      <c r="AT330" s="262"/>
      <c r="AU330" s="262"/>
      <c r="AV330" s="262"/>
      <c r="AW330" s="262"/>
      <c r="AX330" s="262"/>
      <c r="AY330" s="262"/>
      <c r="AZ330" s="262"/>
      <c r="BD330" s="226"/>
      <c r="BE330" s="226"/>
      <c r="BF330" s="226"/>
      <c r="BG330" s="226"/>
      <c r="BH330" s="226"/>
      <c r="BI330" s="226"/>
      <c r="BJ330" s="226"/>
      <c r="BK330" s="226"/>
      <c r="BM330" s="439"/>
      <c r="BN330" s="210"/>
    </row>
    <row r="331" spans="2:78">
      <c r="B331" s="582"/>
      <c r="AR331" s="262"/>
      <c r="AS331" s="262"/>
      <c r="AT331" s="262"/>
      <c r="AU331" s="262"/>
      <c r="AV331" s="262"/>
      <c r="AW331" s="262"/>
      <c r="AX331" s="262"/>
      <c r="AY331" s="262"/>
      <c r="AZ331" s="262"/>
      <c r="BD331" s="226"/>
      <c r="BE331" s="226"/>
      <c r="BF331" s="226"/>
      <c r="BG331" s="226"/>
      <c r="BH331" s="226"/>
      <c r="BI331" s="226"/>
      <c r="BJ331" s="226"/>
      <c r="BK331" s="226"/>
      <c r="BM331" s="439"/>
      <c r="BN331" s="210"/>
    </row>
    <row r="332" spans="2:78">
      <c r="B332" s="582"/>
      <c r="AR332" s="262"/>
      <c r="AS332" s="262"/>
      <c r="AT332" s="262"/>
      <c r="AU332" s="262"/>
      <c r="AV332" s="262"/>
      <c r="AW332" s="262"/>
      <c r="AX332" s="262"/>
      <c r="AY332" s="262"/>
      <c r="AZ332" s="262"/>
      <c r="BD332" s="226"/>
      <c r="BE332" s="226"/>
      <c r="BF332" s="226"/>
      <c r="BG332" s="226"/>
      <c r="BH332" s="226"/>
      <c r="BI332" s="226"/>
      <c r="BJ332" s="226"/>
      <c r="BK332" s="226"/>
      <c r="BM332" s="439"/>
      <c r="BN332" s="210"/>
    </row>
    <row r="333" spans="2:78">
      <c r="AR333" s="262"/>
      <c r="AS333" s="262"/>
      <c r="AT333" s="262"/>
      <c r="AU333" s="262"/>
      <c r="AV333" s="262"/>
      <c r="AW333" s="262"/>
      <c r="AX333" s="262"/>
      <c r="AY333" s="262"/>
      <c r="AZ333" s="262"/>
      <c r="BD333" s="226"/>
      <c r="BE333" s="226"/>
      <c r="BF333" s="226"/>
      <c r="BG333" s="226"/>
      <c r="BH333" s="226"/>
      <c r="BI333" s="226"/>
      <c r="BJ333" s="226"/>
      <c r="BK333" s="226"/>
      <c r="BM333" s="439"/>
      <c r="BN333" s="210"/>
    </row>
    <row r="334" spans="2:78">
      <c r="AR334" s="262"/>
      <c r="AS334" s="262"/>
      <c r="AT334" s="262"/>
      <c r="AU334" s="262"/>
      <c r="AV334" s="262"/>
      <c r="AW334" s="262"/>
      <c r="AX334" s="262"/>
      <c r="AY334" s="262"/>
      <c r="AZ334" s="262"/>
      <c r="BD334" s="226"/>
      <c r="BE334" s="226"/>
      <c r="BF334" s="226"/>
      <c r="BG334" s="226"/>
      <c r="BH334" s="226"/>
      <c r="BI334" s="226"/>
      <c r="BJ334" s="226"/>
      <c r="BL334" s="439"/>
      <c r="BN334" s="210"/>
      <c r="BS334" s="210" t="s">
        <v>630</v>
      </c>
      <c r="BT334" s="212">
        <f>'Data Record'!E65</f>
        <v>0</v>
      </c>
      <c r="BU334" s="450" t="e">
        <f>EOMONTH(BU335,-1)</f>
        <v>#VALUE!</v>
      </c>
    </row>
    <row r="335" spans="2:78">
      <c r="AR335" s="262"/>
      <c r="AS335" s="262"/>
      <c r="AT335" s="262"/>
      <c r="AU335" s="262"/>
      <c r="AV335" s="262"/>
      <c r="AW335" s="262"/>
      <c r="AX335" s="262"/>
      <c r="AY335" s="262"/>
      <c r="AZ335" s="262"/>
      <c r="BA335" s="241"/>
      <c r="BB335" s="241"/>
      <c r="BC335" s="241"/>
      <c r="BD335" s="249"/>
      <c r="BE335" s="249"/>
      <c r="BF335" s="249"/>
      <c r="BG335" s="249"/>
      <c r="BH335" s="249"/>
      <c r="BI335" s="249"/>
      <c r="BJ335" s="249"/>
      <c r="BK335" s="241"/>
      <c r="BL335" s="442"/>
      <c r="BM335" s="241"/>
      <c r="BN335" s="241"/>
      <c r="BO335" s="241"/>
      <c r="BP335" s="241"/>
      <c r="BQ335" s="241"/>
      <c r="BS335" s="210" t="s">
        <v>631</v>
      </c>
      <c r="BT335" s="212">
        <f>'Data Record'!E106</f>
        <v>0</v>
      </c>
      <c r="BU335" s="450" t="e">
        <f>EOMONTH(DATE(MID(BT335,7,4),LEFT(BT335,2),MID(BT335,4,2)),-1)</f>
        <v>#VALUE!</v>
      </c>
    </row>
    <row r="336" spans="2:78" ht="15">
      <c r="AR336" s="262"/>
      <c r="AS336" s="262"/>
      <c r="AT336" s="262"/>
      <c r="AU336" s="262"/>
      <c r="AV336" s="262"/>
      <c r="AW336" s="262"/>
      <c r="AX336" s="262"/>
      <c r="AY336" s="262"/>
      <c r="AZ336" s="262"/>
      <c r="BA336" s="241"/>
      <c r="BB336" s="241"/>
      <c r="BC336" s="241"/>
      <c r="BD336" s="249"/>
      <c r="BE336" s="249"/>
      <c r="BF336" s="249"/>
      <c r="BG336" s="249"/>
      <c r="BH336" s="249"/>
      <c r="BI336" s="249"/>
      <c r="BJ336" s="249"/>
      <c r="BK336" s="241"/>
      <c r="BL336" s="241"/>
      <c r="BM336" s="241"/>
      <c r="BN336" s="241"/>
      <c r="BO336" s="241"/>
      <c r="BP336" s="241"/>
      <c r="BQ336" s="455"/>
      <c r="BR336" s="443"/>
      <c r="BS336" s="443" t="s">
        <v>803</v>
      </c>
      <c r="BT336" s="443" t="s">
        <v>804</v>
      </c>
      <c r="BU336" s="443"/>
      <c r="BV336" s="443" t="s">
        <v>805</v>
      </c>
      <c r="BW336" s="443"/>
      <c r="BX336" s="443" t="s">
        <v>799</v>
      </c>
      <c r="BY336" s="443" t="s">
        <v>798</v>
      </c>
      <c r="BZ336" s="443" t="s">
        <v>800</v>
      </c>
    </row>
    <row r="337" spans="44:73">
      <c r="AR337" s="262"/>
      <c r="AS337" s="262"/>
      <c r="AT337" s="262"/>
      <c r="AU337" s="262"/>
      <c r="AV337" s="262"/>
      <c r="AW337" s="262"/>
      <c r="AX337" s="262"/>
      <c r="AY337" s="262"/>
      <c r="AZ337" s="262"/>
      <c r="BD337" s="249"/>
      <c r="BE337" s="249"/>
      <c r="BF337" s="249"/>
      <c r="BG337" s="249"/>
      <c r="BH337" s="249"/>
      <c r="BI337" s="249"/>
      <c r="BJ337" s="249"/>
      <c r="BK337" s="241"/>
      <c r="BL337" s="241"/>
      <c r="BM337" s="241"/>
      <c r="BN337" s="241"/>
      <c r="BO337" s="241"/>
      <c r="BP337" s="241"/>
      <c r="BQ337" s="241"/>
    </row>
    <row r="338" spans="44:73">
      <c r="AR338" s="262"/>
      <c r="AS338" s="262"/>
      <c r="AT338" s="262"/>
      <c r="AU338" s="262"/>
      <c r="AV338" s="262"/>
      <c r="AW338" s="262"/>
      <c r="AX338" s="262"/>
      <c r="AY338" s="262"/>
      <c r="AZ338" s="262"/>
      <c r="BD338" s="249"/>
      <c r="BE338" s="249"/>
      <c r="BF338" s="249"/>
      <c r="BG338" s="249"/>
      <c r="BH338" s="249"/>
      <c r="BI338" s="249"/>
      <c r="BJ338" s="249"/>
      <c r="BK338" s="241"/>
      <c r="BL338" s="241"/>
      <c r="BM338" s="241"/>
      <c r="BN338" s="241"/>
      <c r="BO338" s="241"/>
      <c r="BP338" s="241"/>
      <c r="BQ338" s="458"/>
      <c r="BR338" s="445"/>
      <c r="BS338" s="448" t="e">
        <f>BF132*BI132</f>
        <v>#VALUE!</v>
      </c>
      <c r="BT338" s="449" t="e">
        <f>_xll.BDP($BC132&amp;" Equity","CUST_TRR_RETURN_HOLDING_PER", "CUST_TRR_START_DT",TEXT(BT$334,"YYYYMMDD"), "CUST_TRR_END_DT",TEXT(BT$335,"YYYYMMDD"),"CUST_TRR_CRNCY",#REF!)/100</f>
        <v>#REF!</v>
      </c>
      <c r="BU338" s="449"/>
    </row>
    <row r="339" spans="44:73">
      <c r="AR339" s="262"/>
      <c r="AS339" s="262"/>
      <c r="AT339" s="262"/>
      <c r="AU339" s="262"/>
      <c r="AV339" s="262"/>
      <c r="AW339" s="262"/>
      <c r="AX339" s="262"/>
      <c r="AY339" s="262"/>
      <c r="AZ339" s="262"/>
      <c r="BD339" s="249"/>
      <c r="BE339" s="249"/>
      <c r="BF339" s="249"/>
      <c r="BG339" s="249"/>
      <c r="BH339" s="249"/>
      <c r="BI339" s="249"/>
      <c r="BJ339" s="249"/>
      <c r="BK339" s="241"/>
      <c r="BL339" s="241"/>
      <c r="BM339" s="241"/>
      <c r="BN339" s="241"/>
      <c r="BO339" s="241"/>
      <c r="BP339" s="241"/>
      <c r="BQ339" s="458"/>
      <c r="BR339" s="445"/>
      <c r="BS339" s="448">
        <f>BF133*BI133</f>
        <v>97.585070000000002</v>
      </c>
      <c r="BT339" s="449" t="e">
        <f>_xll.BDP($BC133&amp;" Equity","CUST_TRR_RETURN_HOLDING_PER", "CUST_TRR_START_DT",TEXT(BT$334,"YYYYMMDD"), "CUST_TRR_END_DT",TEXT(BT$335,"YYYYMMDD"),"CUST_TRR_CRNCY",#REF!)/100</f>
        <v>#REF!</v>
      </c>
      <c r="BU339" s="449"/>
    </row>
    <row r="340" spans="44:73">
      <c r="AX340" s="262"/>
      <c r="AY340" s="262"/>
      <c r="AZ340" s="262"/>
      <c r="BD340" s="249"/>
      <c r="BE340" s="249"/>
      <c r="BF340" s="249"/>
      <c r="BG340" s="249"/>
      <c r="BH340" s="249"/>
      <c r="BI340" s="249"/>
      <c r="BJ340" s="249"/>
      <c r="BK340" s="241"/>
      <c r="BL340" s="241"/>
      <c r="BM340" s="241"/>
      <c r="BN340" s="241"/>
      <c r="BO340" s="241"/>
      <c r="BP340" s="241"/>
      <c r="BQ340" s="458"/>
      <c r="BR340" s="445"/>
      <c r="BS340" s="448" t="e">
        <f>BF134*BI134</f>
        <v>#VALUE!</v>
      </c>
      <c r="BT340" s="449" t="e">
        <f>_xll.BDP($BC134&amp;" Equity","CUST_TRR_RETURN_HOLDING_PER", "CUST_TRR_START_DT",TEXT(BT$334,"YYYYMMDD"), "CUST_TRR_END_DT",TEXT(BT$335,"YYYYMMDD"),"CUST_TRR_CRNCY",#REF!)/100</f>
        <v>#REF!</v>
      </c>
      <c r="BU340" s="449"/>
    </row>
    <row r="341" spans="44:73">
      <c r="AX341" s="262"/>
      <c r="AY341" s="262"/>
      <c r="AZ341" s="262"/>
      <c r="BD341" s="249"/>
      <c r="BE341" s="249"/>
      <c r="BF341" s="249"/>
      <c r="BG341" s="249"/>
      <c r="BH341" s="249"/>
      <c r="BI341" s="249"/>
      <c r="BJ341" s="249"/>
      <c r="BK341" s="241"/>
      <c r="BL341" s="241"/>
      <c r="BM341" s="241"/>
      <c r="BN341" s="241"/>
      <c r="BO341" s="241"/>
      <c r="BP341" s="241"/>
      <c r="BQ341" s="241"/>
    </row>
    <row r="342" spans="44:73">
      <c r="AX342" s="262"/>
      <c r="AY342" s="262"/>
      <c r="AZ342" s="262"/>
      <c r="BD342" s="249"/>
      <c r="BE342" s="249"/>
      <c r="BF342" s="249"/>
      <c r="BG342" s="249"/>
      <c r="BH342" s="249"/>
      <c r="BI342" s="249"/>
      <c r="BJ342" s="249"/>
      <c r="BK342" s="241"/>
      <c r="BL342" s="241"/>
      <c r="BM342" s="241"/>
      <c r="BN342" s="241"/>
      <c r="BO342" s="241"/>
      <c r="BP342" s="241"/>
      <c r="BQ342" s="458"/>
      <c r="BR342" s="445"/>
      <c r="BS342" s="448" t="e">
        <f>BF136*BI136</f>
        <v>#VALUE!</v>
      </c>
      <c r="BT342" s="449" t="e">
        <f>_xll.BDP($BC136&amp;" Equity","CUST_TRR_RETURN_HOLDING_PER", "CUST_TRR_START_DT",TEXT(BT$334,"YYYYMMDD"), "CUST_TRR_END_DT",TEXT(BT$335,"YYYYMMDD"),"CUST_TRR_CRNCY",#REF!)/100</f>
        <v>#REF!</v>
      </c>
      <c r="BU342" s="449"/>
    </row>
    <row r="343" spans="44:73">
      <c r="AX343" s="262"/>
      <c r="AY343" s="262"/>
      <c r="AZ343" s="262"/>
      <c r="BD343" s="249"/>
      <c r="BE343" s="249"/>
      <c r="BF343" s="249"/>
      <c r="BG343" s="249"/>
      <c r="BH343" s="249"/>
      <c r="BI343" s="249"/>
      <c r="BJ343" s="249"/>
      <c r="BK343" s="241"/>
      <c r="BL343" s="241"/>
      <c r="BM343" s="241"/>
      <c r="BN343" s="241"/>
      <c r="BO343" s="241"/>
      <c r="BP343" s="241"/>
      <c r="BQ343" s="458"/>
      <c r="BR343" s="445"/>
      <c r="BS343" s="448" t="e">
        <f>BF137*BI137</f>
        <v>#VALUE!</v>
      </c>
      <c r="BT343" s="449" t="e">
        <f>_xll.BDP($BC137&amp;" Equity","CUST_TRR_RETURN_HOLDING_PER", "CUST_TRR_START_DT",TEXT(BT$334,"YYYYMMDD"), "CUST_TRR_END_DT",TEXT(BT$335,"YYYYMMDD"),"CUST_TRR_CRNCY",#REF!)/100</f>
        <v>#REF!</v>
      </c>
      <c r="BU343" s="449"/>
    </row>
    <row r="344" spans="44:73">
      <c r="BD344" s="249"/>
      <c r="BE344" s="249"/>
      <c r="BF344" s="249"/>
      <c r="BG344" s="249"/>
      <c r="BH344" s="249"/>
      <c r="BI344" s="249"/>
      <c r="BJ344" s="249"/>
      <c r="BK344" s="241"/>
      <c r="BL344" s="241"/>
      <c r="BM344" s="241"/>
      <c r="BN344" s="241"/>
      <c r="BO344" s="241"/>
      <c r="BP344" s="241"/>
      <c r="BQ344" s="458"/>
      <c r="BR344" s="445"/>
      <c r="BS344" s="448">
        <f>BF138*BI138</f>
        <v>12.51319</v>
      </c>
      <c r="BT344" s="449" t="e">
        <f>_xll.BDP($BC138&amp;" Equity","CUST_TRR_RETURN_HOLDING_PER", "CUST_TRR_START_DT",TEXT(BT$334,"YYYYMMDD"), "CUST_TRR_END_DT",TEXT(BT$335,"YYYYMMDD"),"CUST_TRR_CRNCY",#REF!)/100</f>
        <v>#REF!</v>
      </c>
      <c r="BU344" s="449"/>
    </row>
    <row r="345" spans="44:73">
      <c r="BD345" s="249"/>
      <c r="BE345" s="249"/>
      <c r="BF345" s="249"/>
      <c r="BG345" s="249"/>
      <c r="BH345" s="249"/>
      <c r="BI345" s="249"/>
      <c r="BJ345" s="249"/>
      <c r="BK345" s="241"/>
      <c r="BL345" s="241"/>
      <c r="BM345" s="241"/>
      <c r="BN345" s="241"/>
      <c r="BO345" s="241"/>
      <c r="BP345" s="241"/>
      <c r="BQ345" s="458"/>
      <c r="BR345" s="445"/>
      <c r="BS345" s="445"/>
    </row>
    <row r="346" spans="44:73">
      <c r="BD346" s="249"/>
      <c r="BE346" s="249"/>
      <c r="BF346" s="249"/>
      <c r="BG346" s="249"/>
      <c r="BH346" s="249"/>
      <c r="BI346" s="249"/>
      <c r="BJ346" s="249"/>
      <c r="BK346" s="241"/>
      <c r="BL346" s="241"/>
      <c r="BM346" s="241"/>
      <c r="BN346" s="241"/>
      <c r="BO346" s="241"/>
      <c r="BP346" s="241"/>
      <c r="BQ346" s="458"/>
      <c r="BR346" s="445"/>
      <c r="BS346" s="448" t="e">
        <f>BF139*BI139</f>
        <v>#VALUE!</v>
      </c>
      <c r="BT346" s="449" t="e">
        <f>_xll.BDP($BC139&amp;" Equity","CUST_TRR_RETURN_HOLDING_PER", "CUST_TRR_START_DT",TEXT(BT$334,"YYYYMMDD"), "CUST_TRR_END_DT",TEXT(BT$335,"YYYYMMDD"),"CUST_TRR_CRNCY",#REF!)/100</f>
        <v>#REF!</v>
      </c>
      <c r="BU346" s="449"/>
    </row>
    <row r="347" spans="44:73">
      <c r="BD347" s="241"/>
      <c r="BE347" s="241"/>
      <c r="BF347" s="241"/>
      <c r="BG347" s="241"/>
      <c r="BH347" s="241"/>
      <c r="BI347" s="241"/>
      <c r="BJ347" s="241"/>
      <c r="BK347" s="241"/>
      <c r="BL347" s="241"/>
      <c r="BM347" s="241"/>
      <c r="BN347" s="241"/>
      <c r="BO347" s="241"/>
      <c r="BP347" s="241"/>
      <c r="BQ347" s="458"/>
      <c r="BR347" s="445"/>
      <c r="BS347" s="448" t="e">
        <f>BF140*BI140</f>
        <v>#VALUE!</v>
      </c>
      <c r="BT347" s="449" t="e">
        <f>_xll.BDP($BC140&amp;" Equity","CUST_TRR_RETURN_HOLDING_PER", "CUST_TRR_START_DT",TEXT(BT$334,"YYYYMMDD"), "CUST_TRR_END_DT",TEXT(BT$335,"YYYYMMDD"),"CUST_TRR_CRNCY",#REF!)/100</f>
        <v>#REF!</v>
      </c>
      <c r="BU347" s="449"/>
    </row>
    <row r="348" spans="44:73">
      <c r="BD348" s="241"/>
      <c r="BE348" s="241"/>
      <c r="BF348" s="241"/>
      <c r="BG348" s="241"/>
      <c r="BH348" s="241"/>
      <c r="BI348" s="241"/>
      <c r="BJ348" s="241"/>
      <c r="BK348" s="241"/>
      <c r="BL348" s="241"/>
      <c r="BM348" s="241"/>
      <c r="BN348" s="241"/>
      <c r="BO348" s="241"/>
      <c r="BP348" s="241"/>
      <c r="BQ348" s="241"/>
      <c r="BU348" s="449"/>
    </row>
    <row r="349" spans="44:73">
      <c r="BD349" s="234"/>
      <c r="BE349" s="234"/>
      <c r="BF349" s="234"/>
      <c r="BG349" s="234"/>
      <c r="BH349" s="234"/>
      <c r="BI349" s="234"/>
      <c r="BJ349" s="234"/>
      <c r="BK349" s="241"/>
      <c r="BL349" s="241"/>
      <c r="BM349" s="241"/>
      <c r="BN349" s="241"/>
      <c r="BO349" s="241"/>
      <c r="BP349" s="241"/>
      <c r="BQ349" s="241"/>
      <c r="BU349" s="449"/>
    </row>
    <row r="350" spans="44:73">
      <c r="BD350" s="247"/>
      <c r="BE350" s="247"/>
      <c r="BF350" s="247"/>
      <c r="BG350" s="247"/>
      <c r="BH350" s="247"/>
      <c r="BI350" s="247"/>
      <c r="BJ350" s="247"/>
      <c r="BK350" s="241"/>
      <c r="BL350" s="241"/>
      <c r="BM350" s="241"/>
      <c r="BN350" s="241"/>
      <c r="BO350" s="241"/>
      <c r="BP350" s="241"/>
      <c r="BQ350" s="458"/>
      <c r="BR350" s="445"/>
      <c r="BS350" s="448" t="e">
        <f>BF143*BI143</f>
        <v>#VALUE!</v>
      </c>
      <c r="BT350" s="449" t="e">
        <f>_xll.BDP($BC143&amp;" Equity","CUST_TRR_RETURN_HOLDING_PER", "CUST_TRR_START_DT",TEXT(BT$334,"YYYYMMDD"), "CUST_TRR_END_DT",TEXT(BT$335,"YYYYMMDD"),"CUST_TRR_CRNCY",#REF!)/100</f>
        <v>#REF!</v>
      </c>
      <c r="BU350" s="449"/>
    </row>
    <row r="351" spans="44:73">
      <c r="BD351" s="241"/>
      <c r="BE351" s="241"/>
      <c r="BF351" s="241"/>
      <c r="BG351" s="241"/>
      <c r="BH351" s="241"/>
      <c r="BI351" s="241"/>
      <c r="BJ351" s="241"/>
      <c r="BK351" s="241"/>
      <c r="BL351" s="241"/>
      <c r="BM351" s="241"/>
      <c r="BN351" s="241"/>
      <c r="BO351" s="241"/>
      <c r="BP351" s="241"/>
      <c r="BQ351" s="459"/>
      <c r="BR351" s="446"/>
      <c r="BS351" s="448" t="e">
        <f>BF144*BI144</f>
        <v>#VALUE!</v>
      </c>
      <c r="BT351" s="449" t="e">
        <f>_xll.BDP($BC144&amp;" Equity","CUST_TRR_RETURN_HOLDING_PER", "CUST_TRR_START_DT",TEXT(BT$334,"YYYYMMDD"), "CUST_TRR_END_DT",TEXT(BT$335,"YYYYMMDD"),"CUST_TRR_CRNCY",#REF!)/100</f>
        <v>#REF!</v>
      </c>
      <c r="BU351" s="449"/>
    </row>
    <row r="352" spans="44:73">
      <c r="BD352" s="241"/>
      <c r="BE352" s="241"/>
      <c r="BF352" s="241"/>
      <c r="BG352" s="241"/>
      <c r="BH352" s="241"/>
      <c r="BI352" s="241"/>
      <c r="BJ352" s="241"/>
      <c r="BK352" s="241"/>
      <c r="BL352" s="241"/>
      <c r="BM352" s="241"/>
      <c r="BN352" s="241"/>
      <c r="BO352" s="241"/>
      <c r="BP352" s="241"/>
      <c r="BQ352" s="458"/>
      <c r="BR352" s="445"/>
      <c r="BS352" s="448" t="e">
        <f>BF145/BI145</f>
        <v>#DIV/0!</v>
      </c>
      <c r="BT352" s="449" t="e">
        <f>_xll.BDP($BC145&amp;" Equity","CUST_TRR_RETURN_HOLDING_PER", "CUST_TRR_START_DT",TEXT(BT$334,"YYYYMMDD"), "CUST_TRR_END_DT",TEXT(BT$335,"YYYYMMDD"),"CUST_TRR_CRNCY",#REF!)/100</f>
        <v>#REF!</v>
      </c>
      <c r="BU352" s="449"/>
    </row>
    <row r="353" spans="53:73">
      <c r="BD353" s="241"/>
      <c r="BE353" s="241"/>
      <c r="BF353" s="241"/>
      <c r="BG353" s="241"/>
      <c r="BH353" s="241"/>
      <c r="BI353" s="241"/>
      <c r="BJ353" s="241"/>
      <c r="BK353" s="241"/>
      <c r="BL353" s="241"/>
      <c r="BM353" s="241"/>
      <c r="BN353" s="241"/>
      <c r="BO353" s="241"/>
      <c r="BP353" s="241"/>
      <c r="BQ353" s="458"/>
      <c r="BR353" s="445"/>
      <c r="BS353" s="448" t="e">
        <f>BF146/BI146</f>
        <v>#DIV/0!</v>
      </c>
      <c r="BT353" s="449" t="e">
        <f>_xll.BDP($BC146&amp;" Equity","CUST_TRR_RETURN_HOLDING_PER", "CUST_TRR_START_DT",TEXT(BT$334,"YYYYMMDD"), "CUST_TRR_END_DT",TEXT(BT$335,"YYYYMMDD"),"CUST_TRR_CRNCY",#REF!)/100</f>
        <v>#REF!</v>
      </c>
    </row>
    <row r="354" spans="53:73">
      <c r="BD354" s="241"/>
      <c r="BE354" s="241"/>
      <c r="BF354" s="241"/>
      <c r="BG354" s="241"/>
      <c r="BH354" s="241"/>
      <c r="BI354" s="241"/>
      <c r="BJ354" s="241"/>
      <c r="BK354" s="241"/>
      <c r="BL354" s="241"/>
      <c r="BM354" s="241"/>
      <c r="BN354" s="241"/>
      <c r="BO354" s="241"/>
      <c r="BP354" s="241"/>
      <c r="BQ354" s="458"/>
      <c r="BR354" s="445"/>
      <c r="BS354" s="448">
        <f>BF147*BI147</f>
        <v>104.73</v>
      </c>
      <c r="BT354" s="449" t="e">
        <f>_xll.BDP($BC147&amp;" Equity","CUST_TRR_RETURN_HOLDING_PER", "CUST_TRR_START_DT",TEXT(BT$334,"YYYYMMDD"), "CUST_TRR_END_DT",TEXT(BT$335,"YYYYMMDD"),"CUST_TRR_CRNCY",#REF!)/100</f>
        <v>#REF!</v>
      </c>
    </row>
    <row r="355" spans="53:73">
      <c r="BN355" s="210"/>
      <c r="BQ355" s="445"/>
      <c r="BR355" s="445"/>
      <c r="BS355" s="445"/>
    </row>
    <row r="356" spans="53:73">
      <c r="BN356" s="210"/>
      <c r="BQ356" s="445"/>
      <c r="BR356" s="445"/>
      <c r="BS356" s="448">
        <f t="shared" ref="BS356:BS367" si="50">BF148*BI148</f>
        <v>1131.87697</v>
      </c>
      <c r="BT356" s="449" t="e">
        <f>_xll.BDP($BC148&amp;" Equity","CUST_TRR_RETURN_HOLDING_PER", "CUST_TRR_START_DT",TEXT(BT$334,"YYYYMMDD"), "CUST_TRR_END_DT",TEXT(BT$335,"YYYYMMDD"),"CUST_TRR_CRNCY",#REF!)/100</f>
        <v>#REF!</v>
      </c>
      <c r="BU356" s="447" t="e">
        <f>_xll.BDH(BC148&amp;" Equity","PX_LAST",$BU$335,$BU$335,"days=a","fill=P")/_xll.BDH(BC148&amp;" Equity","PX_LAST",$BU$334,$BU$334,"days=a","fill=P")-1</f>
        <v>#VALUE!</v>
      </c>
    </row>
    <row r="357" spans="53:73">
      <c r="BN357" s="210"/>
      <c r="BQ357" s="445"/>
      <c r="BR357" s="445"/>
      <c r="BS357" s="448">
        <f t="shared" si="50"/>
        <v>106.21474000000001</v>
      </c>
      <c r="BT357" s="449" t="e">
        <f>_xll.BDP($BC149&amp;" Equity","CUST_TRR_RETURN_HOLDING_PER", "CUST_TRR_START_DT",TEXT(BT$334,"YYYYMMDD"), "CUST_TRR_END_DT",TEXT(BT$335,"YYYYMMDD"),"CUST_TRR_CRNCY",#REF!)/100</f>
        <v>#REF!</v>
      </c>
    </row>
    <row r="358" spans="53:73">
      <c r="BN358" s="210"/>
      <c r="BQ358" s="445"/>
      <c r="BR358" s="445"/>
      <c r="BS358" s="448">
        <f t="shared" si="50"/>
        <v>1010.19876</v>
      </c>
      <c r="BT358" s="449" t="e">
        <f>_xll.BDP($BC150&amp;" Equity","CUST_TRR_RETURN_HOLDING_PER", "CUST_TRR_START_DT",TEXT(BT$334,"YYYYMMDD"), "CUST_TRR_END_DT",TEXT(BT$335,"YYYYMMDD"),"CUST_TRR_CRNCY",#REF!)/100</f>
        <v>#REF!</v>
      </c>
      <c r="BU358" s="447" t="e">
        <f>_xll.BDH(BC150&amp;" Equity","PX_LAST",$BU$335,$BU$335,"days=a","fill=P")/_xll.BDH(BC150&amp;" Equity","PX_LAST",$BU$334,$BU$334,"days=a","fill=P")-1</f>
        <v>#VALUE!</v>
      </c>
    </row>
    <row r="359" spans="53:73">
      <c r="BD359" s="262"/>
      <c r="BE359" s="262"/>
      <c r="BF359" s="262"/>
      <c r="BG359" s="262"/>
      <c r="BH359" s="262"/>
      <c r="BI359" s="262"/>
      <c r="BJ359" s="262"/>
      <c r="BN359" s="210"/>
      <c r="BQ359" s="445"/>
      <c r="BR359" s="445"/>
      <c r="BS359" s="448">
        <f t="shared" si="50"/>
        <v>188.35531</v>
      </c>
      <c r="BT359" s="449" t="e">
        <f>_xll.BDP($BC151&amp;" Equity","CUST_TRR_RETURN_HOLDING_PER", "CUST_TRR_START_DT",TEXT(BT$334,"YYYYMMDD"), "CUST_TRR_END_DT",TEXT(BT$335,"YYYYMMDD"),"CUST_TRR_CRNCY",#REF!)/100</f>
        <v>#REF!</v>
      </c>
    </row>
    <row r="360" spans="53:73">
      <c r="BD360" s="262"/>
      <c r="BE360" s="262"/>
      <c r="BF360" s="262"/>
      <c r="BG360" s="262"/>
      <c r="BH360" s="262"/>
      <c r="BI360" s="262"/>
      <c r="BJ360" s="262"/>
      <c r="BN360" s="210"/>
      <c r="BQ360" s="445"/>
      <c r="BR360" s="445"/>
      <c r="BS360" s="448">
        <f t="shared" si="50"/>
        <v>339.17964000000001</v>
      </c>
      <c r="BT360" s="449" t="e">
        <f>_xll.BDP($BC152&amp;" Equity","CUST_TRR_RETURN_HOLDING_PER", "CUST_TRR_START_DT",TEXT(BT$334,"YYYYMMDD"), "CUST_TRR_END_DT",TEXT(BT$335,"YYYYMMDD"),"CUST_TRR_CRNCY",#REF!)/100</f>
        <v>#REF!</v>
      </c>
      <c r="BU360" s="447" t="e">
        <f>_xll.BDH(BC152&amp;" Equity","PX_LAST",$BU$335,$BU$335,"days=a","fill=P")/_xll.BDH(BC152&amp;" Equity","PX_LAST",$BU$334,$BU$334,"days=a","fill=P")-1</f>
        <v>#VALUE!</v>
      </c>
    </row>
    <row r="361" spans="53:73">
      <c r="BD361" s="262"/>
      <c r="BE361" s="262"/>
      <c r="BF361" s="262"/>
      <c r="BG361" s="262"/>
      <c r="BH361" s="262"/>
      <c r="BI361" s="262"/>
      <c r="BJ361" s="262"/>
      <c r="BN361" s="210"/>
      <c r="BQ361" s="445"/>
      <c r="BR361" s="445"/>
      <c r="BS361" s="448">
        <f t="shared" si="50"/>
        <v>191.87774999999999</v>
      </c>
      <c r="BT361" s="449" t="e">
        <f>_xll.BDP($BC153&amp;" Equity","CUST_TRR_RETURN_HOLDING_PER", "CUST_TRR_START_DT",TEXT(BT$334,"YYYYMMDD"), "CUST_TRR_END_DT",TEXT(BT$335,"YYYYMMDD"),"CUST_TRR_CRNCY",#REF!)/100</f>
        <v>#REF!</v>
      </c>
      <c r="BU361" s="447" t="e">
        <f>_xll.BDH(BC153&amp;" Equity","PX_LAST",$BU$335,$BU$335,"days=a","fill=P")/_xll.BDH(BC153&amp;" Equity","PX_LAST",$BU$334,$BU$334,"days=a","fill=P")-1</f>
        <v>#VALUE!</v>
      </c>
    </row>
    <row r="362" spans="53:73">
      <c r="BD362" s="262"/>
      <c r="BE362" s="262"/>
      <c r="BF362" s="262"/>
      <c r="BG362" s="262"/>
      <c r="BH362" s="262"/>
      <c r="BI362" s="262"/>
      <c r="BJ362" s="262"/>
      <c r="BN362" s="210"/>
      <c r="BQ362" s="445"/>
      <c r="BR362" s="445"/>
      <c r="BS362" s="448">
        <f t="shared" si="50"/>
        <v>205.77364</v>
      </c>
      <c r="BT362" s="449" t="e">
        <f>_xll.BDP($BC154&amp;" Equity","CUST_TRR_RETURN_HOLDING_PER", "CUST_TRR_START_DT",TEXT(BT$334,"YYYYMMDD"), "CUST_TRR_END_DT",TEXT(BT$335,"YYYYMMDD"),"CUST_TRR_CRNCY",#REF!)/100</f>
        <v>#REF!</v>
      </c>
      <c r="BU362" s="447" t="e">
        <f>_xll.BDH(BC154&amp;" Equity","PX_LAST",$BU$335,$BU$335,"days=a","fill=P")/_xll.BDH(BC154&amp;" Equity","PX_LAST",$BU$334,$BU$334,"days=a","fill=P")-1</f>
        <v>#VALUE!</v>
      </c>
    </row>
    <row r="363" spans="53:73" ht="15">
      <c r="BB363" s="258" t="s">
        <v>674</v>
      </c>
      <c r="BC363" s="258" t="s">
        <v>675</v>
      </c>
      <c r="BD363" s="262"/>
      <c r="BE363" s="262"/>
      <c r="BF363" s="262"/>
      <c r="BG363" s="262"/>
      <c r="BH363" s="262"/>
      <c r="BI363" s="262"/>
      <c r="BJ363" s="262"/>
      <c r="BN363" s="210"/>
      <c r="BQ363" s="445"/>
      <c r="BR363" s="445"/>
      <c r="BS363" s="448">
        <f t="shared" si="50"/>
        <v>25</v>
      </c>
      <c r="BT363" s="449" t="e">
        <f>_xll.BDP($BC155&amp;" Equity","CUST_TRR_RETURN_HOLDING_PER", "CUST_TRR_START_DT",TEXT(BT$334,"YYYYMMDD"), "CUST_TRR_END_DT",TEXT(BT$335,"YYYYMMDD"),"CUST_TRR_CRNCY",#REF!)/100</f>
        <v>#REF!</v>
      </c>
      <c r="BU363" s="447" t="e">
        <f>_xll.BDH(BC155&amp;" Equity","PX_LAST",$BU$335,$BU$335,"days=a","fill=P")/_xll.BDH(BC155&amp;" Equity","PX_LAST",$BU$334,$BU$334,"days=a","fill=P")-1</f>
        <v>#VALUE!</v>
      </c>
    </row>
    <row r="364" spans="53:73">
      <c r="BA364" s="210" t="s">
        <v>671</v>
      </c>
      <c r="BD364" s="262"/>
      <c r="BE364" s="262"/>
      <c r="BF364" s="262"/>
      <c r="BG364" s="262"/>
      <c r="BH364" s="262"/>
      <c r="BI364" s="262"/>
      <c r="BJ364" s="262"/>
      <c r="BN364" s="210"/>
      <c r="BQ364" s="445"/>
      <c r="BR364" s="445"/>
      <c r="BS364" s="448">
        <f t="shared" si="50"/>
        <v>99.177850000000007</v>
      </c>
      <c r="BT364" s="449" t="e">
        <f>_xll.BDP($BC156&amp;" Equity","CUST_TRR_RETURN_HOLDING_PER", "CUST_TRR_START_DT",TEXT(BT$334,"YYYYMMDD"), "CUST_TRR_END_DT",TEXT(BT$335,"YYYYMMDD"),"CUST_TRR_CRNCY",#REF!)/100</f>
        <v>#REF!</v>
      </c>
      <c r="BU364" s="447" t="e">
        <f>_xll.BDH(BC156&amp;" Equity","PX_LAST",$BU$335,$BU$335,"days=a","fill=P")/_xll.BDH(BC156&amp;" Equity","PX_LAST",$BU$334,$BU$334,"days=a","fill=P")-1</f>
        <v>#VALUE!</v>
      </c>
    </row>
    <row r="365" spans="53:73">
      <c r="BA365" s="210" t="s">
        <v>670</v>
      </c>
      <c r="BD365" s="262"/>
      <c r="BE365" s="262"/>
      <c r="BF365" s="262"/>
      <c r="BG365" s="262"/>
      <c r="BH365" s="262"/>
      <c r="BI365" s="262"/>
      <c r="BJ365" s="262"/>
      <c r="BN365" s="210"/>
      <c r="BQ365" s="445"/>
      <c r="BR365" s="445"/>
      <c r="BS365" s="448">
        <f t="shared" si="50"/>
        <v>102.77352999999999</v>
      </c>
      <c r="BT365" s="449" t="e">
        <f>_xll.BDP($BC157&amp;" Equity","CUST_TRR_RETURN_HOLDING_PER", "CUST_TRR_START_DT",TEXT(BT$334,"YYYYMMDD"), "CUST_TRR_END_DT",TEXT(BT$335,"YYYYMMDD"),"CUST_TRR_CRNCY",#REF!)/100</f>
        <v>#REF!</v>
      </c>
      <c r="BU365" s="447"/>
    </row>
    <row r="366" spans="53:73">
      <c r="BA366" s="241" t="s">
        <v>677</v>
      </c>
      <c r="BD366" s="262"/>
      <c r="BE366" s="262"/>
      <c r="BF366" s="262"/>
      <c r="BG366" s="262"/>
      <c r="BH366" s="262"/>
      <c r="BI366" s="262"/>
      <c r="BJ366" s="262"/>
      <c r="BN366" s="210"/>
      <c r="BQ366" s="445"/>
      <c r="BR366" s="445"/>
      <c r="BS366" s="448">
        <f t="shared" si="50"/>
        <v>1000</v>
      </c>
      <c r="BT366" s="449" t="e">
        <f>_xll.BDP($BC158&amp;" Equity","CUST_TRR_RETURN_HOLDING_PER", "CUST_TRR_START_DT",TEXT(BT$334,"YYYYMMDD"), "CUST_TRR_END_DT",TEXT(BT$335,"YYYYMMDD"),"CUST_TRR_CRNCY",#REF!)/100</f>
        <v>#REF!</v>
      </c>
    </row>
    <row r="367" spans="53:73">
      <c r="BA367" s="241" t="s">
        <v>678</v>
      </c>
      <c r="BD367" s="262"/>
      <c r="BE367" s="262"/>
      <c r="BF367" s="262"/>
      <c r="BG367" s="262"/>
      <c r="BH367" s="262"/>
      <c r="BI367" s="262"/>
      <c r="BJ367" s="262"/>
      <c r="BN367" s="210"/>
      <c r="BQ367" s="445"/>
      <c r="BR367" s="445"/>
      <c r="BS367" s="448">
        <f t="shared" si="50"/>
        <v>1</v>
      </c>
      <c r="BT367" s="449" t="e">
        <f>_xll.BDP($BC159&amp;" Equity","CUST_TRR_RETURN_HOLDING_PER", "CUST_TRR_START_DT",TEXT(BT$334,"YYYYMMDD"), "CUST_TRR_END_DT",TEXT(BT$335,"YYYYMMDD"),"CUST_TRR_CRNCY",#REF!)/100</f>
        <v>#REF!</v>
      </c>
    </row>
    <row r="368" spans="53:73">
      <c r="BA368" s="226" t="s">
        <v>746</v>
      </c>
      <c r="BB368" s="226"/>
      <c r="BC368" s="226"/>
      <c r="BD368" s="262"/>
      <c r="BE368" s="262"/>
      <c r="BF368" s="262"/>
      <c r="BG368" s="262"/>
      <c r="BH368" s="262"/>
      <c r="BI368" s="262"/>
      <c r="BJ368" s="262"/>
      <c r="BN368" s="210"/>
      <c r="BQ368" s="445"/>
      <c r="BR368" s="445"/>
      <c r="BS368" s="448"/>
      <c r="BT368" s="449"/>
    </row>
    <row r="369" spans="53:66">
      <c r="BA369" s="226" t="s">
        <v>747</v>
      </c>
      <c r="BB369" s="226"/>
      <c r="BC369" s="226"/>
      <c r="BD369" s="262"/>
      <c r="BE369" s="262"/>
      <c r="BF369" s="262"/>
      <c r="BG369" s="262"/>
      <c r="BH369" s="262"/>
      <c r="BI369" s="262"/>
      <c r="BJ369" s="262"/>
      <c r="BN369" s="210"/>
    </row>
    <row r="370" spans="53:66">
      <c r="BA370" s="226" t="s">
        <v>748</v>
      </c>
      <c r="BB370" s="226"/>
      <c r="BC370" s="226"/>
      <c r="BD370" s="262"/>
      <c r="BE370" s="262"/>
      <c r="BF370" s="262"/>
      <c r="BG370" s="262"/>
      <c r="BH370" s="262"/>
      <c r="BI370" s="262"/>
      <c r="BJ370" s="262"/>
      <c r="BN370" s="210"/>
    </row>
    <row r="371" spans="53:66">
      <c r="BA371" s="210" t="s">
        <v>402</v>
      </c>
      <c r="BB371" s="226"/>
      <c r="BC371" s="226"/>
      <c r="BD371" s="262"/>
      <c r="BE371" s="262"/>
      <c r="BF371" s="262"/>
      <c r="BG371" s="262"/>
      <c r="BH371" s="262"/>
      <c r="BI371" s="262"/>
      <c r="BJ371" s="262"/>
      <c r="BN371" s="210"/>
    </row>
    <row r="372" spans="53:66">
      <c r="BA372" s="210" t="s">
        <v>672</v>
      </c>
      <c r="BB372" s="226"/>
      <c r="BC372" s="226"/>
      <c r="BD372" s="262"/>
      <c r="BE372" s="262"/>
      <c r="BF372" s="262"/>
      <c r="BG372" s="262"/>
      <c r="BH372" s="262"/>
      <c r="BI372" s="262"/>
      <c r="BJ372" s="262"/>
      <c r="BN372" s="210"/>
    </row>
    <row r="373" spans="53:66">
      <c r="BA373" s="210" t="s">
        <v>673</v>
      </c>
      <c r="BB373" s="226"/>
      <c r="BC373" s="226"/>
      <c r="BD373" s="262"/>
      <c r="BE373" s="262"/>
      <c r="BF373" s="262"/>
      <c r="BG373" s="262"/>
      <c r="BH373" s="262"/>
      <c r="BI373" s="262"/>
      <c r="BJ373" s="262"/>
      <c r="BK373" s="262"/>
      <c r="BM373" s="439"/>
      <c r="BN373" s="210"/>
    </row>
    <row r="374" spans="53:66">
      <c r="BA374" s="210" t="s">
        <v>676</v>
      </c>
      <c r="BB374" s="226"/>
      <c r="BC374" s="226"/>
      <c r="BD374" s="262"/>
      <c r="BE374" s="262"/>
      <c r="BF374" s="262"/>
      <c r="BG374" s="262"/>
      <c r="BH374" s="262"/>
      <c r="BI374" s="262"/>
      <c r="BJ374" s="262"/>
      <c r="BK374" s="262"/>
      <c r="BM374" s="439"/>
      <c r="BN374" s="210"/>
    </row>
    <row r="375" spans="53:66">
      <c r="BA375" s="368" t="s">
        <v>723</v>
      </c>
      <c r="BB375" s="226"/>
      <c r="BC375" s="226"/>
      <c r="BD375" s="262"/>
      <c r="BE375" s="262"/>
      <c r="BF375" s="262"/>
      <c r="BG375" s="262"/>
      <c r="BH375" s="262"/>
      <c r="BI375" s="262"/>
      <c r="BJ375" s="262"/>
      <c r="BK375" s="262"/>
      <c r="BM375" s="439"/>
      <c r="BN375" s="210"/>
    </row>
    <row r="376" spans="53:66" ht="409.5">
      <c r="BA376" s="444" t="s">
        <v>602</v>
      </c>
      <c r="BB376" s="444"/>
      <c r="BC376" s="444"/>
      <c r="BD376" s="262"/>
      <c r="BE376" s="262"/>
      <c r="BF376" s="262"/>
      <c r="BG376" s="262"/>
      <c r="BH376" s="262"/>
      <c r="BI376" s="262"/>
      <c r="BJ376" s="262"/>
      <c r="BK376" s="262"/>
      <c r="BM376" s="439"/>
      <c r="BN376" s="210"/>
    </row>
    <row r="377" spans="53:66">
      <c r="BA377" s="444"/>
      <c r="BB377" s="444"/>
      <c r="BC377" s="444"/>
      <c r="BD377" s="262"/>
      <c r="BE377" s="262"/>
      <c r="BF377" s="262"/>
      <c r="BG377" s="262"/>
      <c r="BH377" s="262"/>
      <c r="BI377" s="262"/>
      <c r="BJ377" s="262"/>
      <c r="BK377" s="262"/>
      <c r="BM377" s="439"/>
      <c r="BN377" s="210"/>
    </row>
    <row r="378" spans="53:66">
      <c r="BA378" s="243" t="s">
        <v>724</v>
      </c>
      <c r="BB378" s="251"/>
      <c r="BC378" s="251"/>
      <c r="BD378" s="262"/>
      <c r="BE378" s="262"/>
      <c r="BF378" s="262"/>
      <c r="BG378" s="262"/>
      <c r="BH378" s="262"/>
      <c r="BI378" s="262"/>
      <c r="BJ378" s="262"/>
      <c r="BK378" s="262"/>
      <c r="BM378" s="439"/>
      <c r="BN378" s="210"/>
    </row>
  </sheetData>
  <protectedRanges>
    <protectedRange sqref="BL47 AF33:AF44 BH97:BL98 AF99 AW328:AW329 AG61:AG62 AZ48:AZ56 BL66 H31 BL34 BL29:BL32 BK329:BK333 BL107 G84 BA97:BA100 H45:H47 H99:H100 BA29:BA48 BH180:BL181 BA131:BA152 BK305 BE176:BE177 BD329:BJ346 BE180:BF180 BL305:BL315 BJ47:BK59 BM107:BM111 BA368:BA370 BM113:BM115 BA265:BA272 BA180:BA183 BB368:BC377 BA223:BA225 BJ131:BL148 BJ149:BK157 BL149:BL159 BF250:BF258 BA209:BA211 BE250:BE260 BE166:BF175" name="Bereich1"/>
    <protectedRange sqref="AA73:AB73 AY339:AZ342 BB115:BB116 BB72:BB73 AD73:AD74" name="Bereich1_3"/>
    <protectedRange sqref="K84" name="Bereich1_1_1_1_2"/>
    <protectedRange sqref="Z45:AV45 AW47 Z63:AV70 AY332:AZ333 Q57:R57 U45:V45 X45 N57:O57 K57:L57 AK99:AW100 Z61:AA62 AJ61:AW62 K45:Q45 AI99 BB69 Z30:Z44 AI33:AW44 AI100:AJ100 N59:O59 S45 K31:Y31 Q59:R59 T59:U59 AA59:AB59 AM59:AN59 AJ59:AK59 AG59:AH59 AD59:AE59 AP59:AQ59 AT59:AU59 W59:X59 D59:F59 H59:I59 K59:L59 H57:I57 D57:F57 W57:X57 AT57:AU57 AP57:AQ57 AD57:AE57 AG57:AH57 AJ57:AK57 AM57:AN57 AA57:AB57 T57:U57 K99:X99 AH104:AV111 AJ102:AW103 BB111 K100:N100 AJ186:AW186 K46:AV47 AK187:AV187 AH188:AV188 AH191:AV191 AK192:AV192 AH193:AV193 AK194:AV195 AK189:AK190 AQ189:AV190" name="Bereich1_3_1_1_1"/>
    <protectedRange sqref="Z74:AC74 Z75:AA75" name="Bereich1_3_1"/>
    <protectedRange sqref="AZ57:AZ59 BA375 BB127:BD127 BB125:BJ126 BA123:BA130 BK123:BL130 BA378 BL304 BJ127:BJ130 BJ321:BK328 BE127:BI129 BD323:BI328 BA263:BA264 BA203:BA208 BA212:BA222" name="Bereich1_2"/>
    <protectedRange sqref="AW57 AW59" name="Bereich1_1_3"/>
    <protectedRange sqref="BC69:BC70 BI63:BL64 BH64:BH65 BC111:BC112 BK104:BL105 BK302:BK303" name="Bereich1_4"/>
    <protectedRange sqref="BI65:BL65 BB81 BC84 BH66 BK106:BL106 BB124 BK113:BL122 BH76:BI81 BJ72:BL81 BK304 BJ315:BK320 BK311:BK314" name="Bereich1_2_1"/>
    <protectedRange sqref="BD66 BC67:BC68 BI61:BL62 BH62:BH63 BF32:BF35 BE99:BF100 BD108 BC109:BC110 BK102:BL103 BH100:BI100 BH114:BI123 BE114:BF123 BE102:BF106 BH102:BI106 BE108:BF112 BH108:BI112 BE61:BF80 BG306:BH310 BF39:BF44 BK300:BK301 BG298:BH298 BG312:BH321 BG300:BH304 BE202 BD320:BE321 BD318:BF318 BF182" name="Bereich1_1_1_1"/>
    <protectedRange sqref="H67 H75 H70:H73 H61:H65 H108 H116 H111:H114 H102:H106 H188" name="Bereich1_4_2"/>
    <protectedRange sqref="R75 M61:M63 K63:L63 K65:Y73 K61:K62 L75 N75 P75 X75:Y75 M102:M104 K104:L104 K102:K103 L116 N116 X116 K106:N114 X106:X114 K190:N190 X190 M186:M187 M189 M191:M200" name="Bereich1_3_1_1_1_1_1"/>
    <protectedRange sqref="K74:O74 K115:N115" name="Bereich1_3_2"/>
    <protectedRange sqref="W74:X74 P74:U74 X115" name="Bereich1_3_1_2"/>
    <protectedRange sqref="W63:X63 W61:W62 Y61:Y63 X104" name="Bereich1_3_1_1_1_1_1_1"/>
    <protectedRange sqref="T62 T63:U63 P62:P63 N63:O63 Q62 S62:S63 Q63:R63 V61:V63 N61:N62 P61:Q61 S61:T61 N102:N104" name="Bereich1_3_1_1_1_1_2"/>
    <protectedRange sqref="H48 H127 H214 H205" name="Bereich1_7_1"/>
    <protectedRange sqref="K48:AW48 K127:AW127 Z58 Z97:Z98 Z129:Z130 K214:AW214 Z216:Z217 Z207:Z208 Z263:Z264 K205:AW205" name="Bereich1_3_1_1_1_4_2"/>
    <protectedRange sqref="AF32" name="Bereich1_5"/>
    <protectedRange sqref="AI32:AW32" name="Bereich1_3_1_1_1_1"/>
    <protectedRange sqref="H33 H40 H42 H44 H35 H37:H38" name="Bereich1_7"/>
    <protectedRange sqref="K33:Y33 K40:Y40 K42:Y42 K44:Y44 K35:Y35 K37:Y38" name="Bereich1_3_1_1_1_2"/>
    <protectedRange sqref="AD80:AD81 K80:O81 K121:N122" name="Bereich1_3_3"/>
    <protectedRange sqref="P80:S81 AA80:AB81 W80:X81 X121:X122" name="Bereich1_3_1_4"/>
    <protectedRange sqref="T80:U81" name="Bereich1_3_1_1_2"/>
    <protectedRange sqref="K227:K230 K237:K249 O227 Q227 U227:V227 X227 L228:O230 K231:O236 O237:O248 Q248 Q231 Q237 S227:S248 AF227 X248 X231 V228:V248 X237 Z227:Z248 AF248 AF231 AF237 AH227:AH248 AM227:AM248 AJ227:AK248 AO227:AO248 AT227:AT248 AQ227:AR248 AV227:AV248 AC227:AD248 K274:K277 K284:K298 O274 Q274 U274:V274 X274 L275:O277 K278:O283 Q295 Q278 Q284 S274:S295 AF274 X295 X278 X284 Z274:Z295 AF295 AF278 AH274:AH295 AM274:AM295 AJ274:AK295 AO274:AO295 AT274:AT295 AQ274:AR295 AV274:AV295 O284:O295 V275:V295 AF284 AC274:AD295" name="Bereich1_3_4_1"/>
    <protectedRange sqref="T227 P227 W227 P228:R230 P248 R248 P232:R236 P231 R231 P238:R247 P237 T238:T248 R237 T228:U237 AE227 Y248 W248 AB228:AB230 AA227:AA230 W228:Y230 W232:Y236 W231 Y231 W238:Y247 W237 Y237 AA231:AB248 AE248 AG248 AE231 AG231 AE237 AG237 AI228:AI248 AL227:AL248 AS227:AS248 AE228:AG230 AE232:AG236 AE238:AG247 T274 P274 W274 P275:R277 P295 R295 P279:R283 P278 R278 P284 T285:T295 R284 T275:U284 AE274 Y295 W295 AB275:AB277 AA274:AA277 W278 Y278 W284 Y284 AA278:AB295 AE295 AG295 AE278 AG278 AI275:AI295 AL274:AL295 AS274:AS295 P285:R294 W275:Y277 W279:Y283 W285:Y294 AE284 AG284 AE275:AG277 AE279:AG283 AE285:AG294" name="Bereich1_3_1_3_1"/>
  </protectedRanges>
  <mergeCells count="1060">
    <mergeCell ref="D296:AW296"/>
    <mergeCell ref="D199:L199"/>
    <mergeCell ref="N199:R199"/>
    <mergeCell ref="T199:X199"/>
    <mergeCell ref="D200:L200"/>
    <mergeCell ref="N200:R200"/>
    <mergeCell ref="T200:X200"/>
    <mergeCell ref="AH294:AI294"/>
    <mergeCell ref="AK294:AL294"/>
    <mergeCell ref="AM294:AN294"/>
    <mergeCell ref="AO294:AP294"/>
    <mergeCell ref="AR294:AS294"/>
    <mergeCell ref="AT294:AU294"/>
    <mergeCell ref="AV294:AW294"/>
    <mergeCell ref="D295:N295"/>
    <mergeCell ref="O295:P295"/>
    <mergeCell ref="Q295:R295"/>
    <mergeCell ref="S295:T295"/>
    <mergeCell ref="V295:W295"/>
    <mergeCell ref="X295:Y295"/>
    <mergeCell ref="Z295:AB295"/>
    <mergeCell ref="AD295:AE295"/>
    <mergeCell ref="AF295:AG295"/>
    <mergeCell ref="AH295:AI295"/>
    <mergeCell ref="AK295:AL295"/>
    <mergeCell ref="AM295:AN295"/>
    <mergeCell ref="AO295:AP295"/>
    <mergeCell ref="AR295:AS295"/>
    <mergeCell ref="AT295:AU295"/>
    <mergeCell ref="AV295:AW295"/>
    <mergeCell ref="D294:N294"/>
    <mergeCell ref="O294:P294"/>
    <mergeCell ref="Q294:R294"/>
    <mergeCell ref="S294:T294"/>
    <mergeCell ref="V294:W294"/>
    <mergeCell ref="X294:Y294"/>
    <mergeCell ref="Z294:AB294"/>
    <mergeCell ref="AD294:AE294"/>
    <mergeCell ref="AF294:AG294"/>
    <mergeCell ref="AH292:AI292"/>
    <mergeCell ref="AK292:AL292"/>
    <mergeCell ref="AM292:AN292"/>
    <mergeCell ref="AO292:AP292"/>
    <mergeCell ref="AR292:AS292"/>
    <mergeCell ref="AT292:AU292"/>
    <mergeCell ref="AV292:AW292"/>
    <mergeCell ref="D293:N293"/>
    <mergeCell ref="O293:P293"/>
    <mergeCell ref="Q293:R293"/>
    <mergeCell ref="S293:T293"/>
    <mergeCell ref="V293:W293"/>
    <mergeCell ref="X293:Y293"/>
    <mergeCell ref="Z293:AB293"/>
    <mergeCell ref="AD293:AE293"/>
    <mergeCell ref="AF293:AG293"/>
    <mergeCell ref="AH293:AI293"/>
    <mergeCell ref="AK293:AL293"/>
    <mergeCell ref="AM293:AN293"/>
    <mergeCell ref="AO293:AP293"/>
    <mergeCell ref="AR293:AS293"/>
    <mergeCell ref="AT293:AU293"/>
    <mergeCell ref="AV293:AW293"/>
    <mergeCell ref="D292:N292"/>
    <mergeCell ref="O292:P292"/>
    <mergeCell ref="Q292:R292"/>
    <mergeCell ref="S292:T292"/>
    <mergeCell ref="V292:W292"/>
    <mergeCell ref="X292:Y292"/>
    <mergeCell ref="Z292:AB292"/>
    <mergeCell ref="AD292:AE292"/>
    <mergeCell ref="AF292:AG292"/>
    <mergeCell ref="AH290:AI290"/>
    <mergeCell ref="AK290:AL290"/>
    <mergeCell ref="AM290:AN290"/>
    <mergeCell ref="AO290:AP290"/>
    <mergeCell ref="AR290:AS290"/>
    <mergeCell ref="AT290:AU290"/>
    <mergeCell ref="AV290:AW290"/>
    <mergeCell ref="D291:N291"/>
    <mergeCell ref="O291:P291"/>
    <mergeCell ref="Q291:R291"/>
    <mergeCell ref="S291:T291"/>
    <mergeCell ref="V291:W291"/>
    <mergeCell ref="X291:Y291"/>
    <mergeCell ref="Z291:AB291"/>
    <mergeCell ref="AD291:AE291"/>
    <mergeCell ref="AF291:AG291"/>
    <mergeCell ref="AH291:AI291"/>
    <mergeCell ref="AK291:AL291"/>
    <mergeCell ref="AM291:AN291"/>
    <mergeCell ref="AO291:AP291"/>
    <mergeCell ref="AR291:AS291"/>
    <mergeCell ref="AT291:AU291"/>
    <mergeCell ref="AV291:AW291"/>
    <mergeCell ref="D290:N290"/>
    <mergeCell ref="O290:P290"/>
    <mergeCell ref="Q290:R290"/>
    <mergeCell ref="S290:T290"/>
    <mergeCell ref="V290:W290"/>
    <mergeCell ref="X290:Y290"/>
    <mergeCell ref="Z290:AB290"/>
    <mergeCell ref="AD290:AE290"/>
    <mergeCell ref="AF290:AG290"/>
    <mergeCell ref="AH288:AI288"/>
    <mergeCell ref="AK288:AL288"/>
    <mergeCell ref="AM288:AN288"/>
    <mergeCell ref="AO288:AP288"/>
    <mergeCell ref="AR288:AS288"/>
    <mergeCell ref="AT288:AU288"/>
    <mergeCell ref="AV288:AW288"/>
    <mergeCell ref="D289:N289"/>
    <mergeCell ref="O289:P289"/>
    <mergeCell ref="Q289:R289"/>
    <mergeCell ref="S289:T289"/>
    <mergeCell ref="V289:W289"/>
    <mergeCell ref="X289:Y289"/>
    <mergeCell ref="Z289:AB289"/>
    <mergeCell ref="AD289:AE289"/>
    <mergeCell ref="AF289:AG289"/>
    <mergeCell ref="AH289:AI289"/>
    <mergeCell ref="AK289:AL289"/>
    <mergeCell ref="AM289:AN289"/>
    <mergeCell ref="AO289:AP289"/>
    <mergeCell ref="AR289:AS289"/>
    <mergeCell ref="AT289:AU289"/>
    <mergeCell ref="AV289:AW289"/>
    <mergeCell ref="D288:N288"/>
    <mergeCell ref="O288:P288"/>
    <mergeCell ref="Q288:R288"/>
    <mergeCell ref="S288:T288"/>
    <mergeCell ref="V288:W288"/>
    <mergeCell ref="X288:Y288"/>
    <mergeCell ref="Z288:AB288"/>
    <mergeCell ref="AD288:AE288"/>
    <mergeCell ref="AF288:AG288"/>
    <mergeCell ref="AH286:AI286"/>
    <mergeCell ref="AK286:AL286"/>
    <mergeCell ref="AM286:AN286"/>
    <mergeCell ref="AO286:AP286"/>
    <mergeCell ref="AR286:AS286"/>
    <mergeCell ref="AT286:AU286"/>
    <mergeCell ref="AV286:AW286"/>
    <mergeCell ref="D287:N287"/>
    <mergeCell ref="O287:P287"/>
    <mergeCell ref="Q287:R287"/>
    <mergeCell ref="S287:T287"/>
    <mergeCell ref="V287:W287"/>
    <mergeCell ref="X287:Y287"/>
    <mergeCell ref="Z287:AB287"/>
    <mergeCell ref="AD287:AE287"/>
    <mergeCell ref="AF287:AG287"/>
    <mergeCell ref="AH287:AI287"/>
    <mergeCell ref="AK287:AL287"/>
    <mergeCell ref="AM287:AN287"/>
    <mergeCell ref="AO287:AP287"/>
    <mergeCell ref="AR287:AS287"/>
    <mergeCell ref="AT287:AU287"/>
    <mergeCell ref="AV287:AW287"/>
    <mergeCell ref="D286:N286"/>
    <mergeCell ref="O286:P286"/>
    <mergeCell ref="Q286:R286"/>
    <mergeCell ref="S286:T286"/>
    <mergeCell ref="V286:W286"/>
    <mergeCell ref="X286:Y286"/>
    <mergeCell ref="Z286:AB286"/>
    <mergeCell ref="AD286:AE286"/>
    <mergeCell ref="AF286:AG286"/>
    <mergeCell ref="AH284:AI284"/>
    <mergeCell ref="AK284:AL284"/>
    <mergeCell ref="AM284:AN284"/>
    <mergeCell ref="AO284:AP284"/>
    <mergeCell ref="AR284:AS284"/>
    <mergeCell ref="AT284:AU284"/>
    <mergeCell ref="AV284:AW284"/>
    <mergeCell ref="D285:N285"/>
    <mergeCell ref="O285:P285"/>
    <mergeCell ref="Q285:R285"/>
    <mergeCell ref="S285:T285"/>
    <mergeCell ref="V285:W285"/>
    <mergeCell ref="X285:Y285"/>
    <mergeCell ref="Z285:AB285"/>
    <mergeCell ref="AD285:AE285"/>
    <mergeCell ref="AF285:AG285"/>
    <mergeCell ref="AH285:AI285"/>
    <mergeCell ref="AK285:AL285"/>
    <mergeCell ref="AM285:AN285"/>
    <mergeCell ref="AO285:AP285"/>
    <mergeCell ref="AR285:AS285"/>
    <mergeCell ref="AT285:AU285"/>
    <mergeCell ref="AV285:AW285"/>
    <mergeCell ref="D284:N284"/>
    <mergeCell ref="O284:P284"/>
    <mergeCell ref="Q284:R284"/>
    <mergeCell ref="S284:T284"/>
    <mergeCell ref="V284:W284"/>
    <mergeCell ref="X284:Y284"/>
    <mergeCell ref="Z284:AB284"/>
    <mergeCell ref="AD284:AE284"/>
    <mergeCell ref="AF284:AG284"/>
    <mergeCell ref="AH282:AI282"/>
    <mergeCell ref="AK282:AL282"/>
    <mergeCell ref="AM282:AN282"/>
    <mergeCell ref="AO282:AP282"/>
    <mergeCell ref="AR282:AS282"/>
    <mergeCell ref="AT282:AU282"/>
    <mergeCell ref="AV282:AW282"/>
    <mergeCell ref="D283:N283"/>
    <mergeCell ref="O283:P283"/>
    <mergeCell ref="Q283:R283"/>
    <mergeCell ref="S283:T283"/>
    <mergeCell ref="V283:W283"/>
    <mergeCell ref="X283:Y283"/>
    <mergeCell ref="Z283:AB283"/>
    <mergeCell ref="AD283:AE283"/>
    <mergeCell ref="AF283:AG283"/>
    <mergeCell ref="AH283:AI283"/>
    <mergeCell ref="AK283:AL283"/>
    <mergeCell ref="AM283:AN283"/>
    <mergeCell ref="AO283:AP283"/>
    <mergeCell ref="AR283:AS283"/>
    <mergeCell ref="AT283:AU283"/>
    <mergeCell ref="AV283:AW283"/>
    <mergeCell ref="D282:N282"/>
    <mergeCell ref="O282:P282"/>
    <mergeCell ref="Q282:R282"/>
    <mergeCell ref="S282:T282"/>
    <mergeCell ref="V282:W282"/>
    <mergeCell ref="X282:Y282"/>
    <mergeCell ref="Z282:AB282"/>
    <mergeCell ref="AD282:AE282"/>
    <mergeCell ref="AF282:AG282"/>
    <mergeCell ref="AH280:AI280"/>
    <mergeCell ref="AK280:AL280"/>
    <mergeCell ref="AM280:AN280"/>
    <mergeCell ref="AO280:AP280"/>
    <mergeCell ref="AR280:AS280"/>
    <mergeCell ref="AT280:AU280"/>
    <mergeCell ref="AV280:AW280"/>
    <mergeCell ref="D281:N281"/>
    <mergeCell ref="O281:P281"/>
    <mergeCell ref="Q281:R281"/>
    <mergeCell ref="S281:T281"/>
    <mergeCell ref="V281:W281"/>
    <mergeCell ref="X281:Y281"/>
    <mergeCell ref="Z281:AB281"/>
    <mergeCell ref="AD281:AE281"/>
    <mergeCell ref="AF281:AG281"/>
    <mergeCell ref="AH281:AI281"/>
    <mergeCell ref="AK281:AL281"/>
    <mergeCell ref="AM281:AN281"/>
    <mergeCell ref="AO281:AP281"/>
    <mergeCell ref="AR281:AS281"/>
    <mergeCell ref="AT281:AU281"/>
    <mergeCell ref="AV281:AW281"/>
    <mergeCell ref="D280:N280"/>
    <mergeCell ref="O280:P280"/>
    <mergeCell ref="Q280:R280"/>
    <mergeCell ref="S280:T280"/>
    <mergeCell ref="V280:W280"/>
    <mergeCell ref="X280:Y280"/>
    <mergeCell ref="Z280:AB280"/>
    <mergeCell ref="AD280:AE280"/>
    <mergeCell ref="AF280:AG280"/>
    <mergeCell ref="AH278:AI278"/>
    <mergeCell ref="AK278:AL278"/>
    <mergeCell ref="AM278:AN278"/>
    <mergeCell ref="AO278:AP278"/>
    <mergeCell ref="AR278:AS278"/>
    <mergeCell ref="AT278:AU278"/>
    <mergeCell ref="AV278:AW278"/>
    <mergeCell ref="D279:N279"/>
    <mergeCell ref="O279:P279"/>
    <mergeCell ref="Q279:R279"/>
    <mergeCell ref="S279:T279"/>
    <mergeCell ref="V279:W279"/>
    <mergeCell ref="X279:Y279"/>
    <mergeCell ref="Z279:AB279"/>
    <mergeCell ref="AD279:AE279"/>
    <mergeCell ref="AF279:AG279"/>
    <mergeCell ref="AH279:AI279"/>
    <mergeCell ref="AK279:AL279"/>
    <mergeCell ref="AM279:AN279"/>
    <mergeCell ref="AO279:AP279"/>
    <mergeCell ref="AR279:AS279"/>
    <mergeCell ref="AT279:AU279"/>
    <mergeCell ref="AV279:AW279"/>
    <mergeCell ref="D278:N278"/>
    <mergeCell ref="O278:P278"/>
    <mergeCell ref="Q278:R278"/>
    <mergeCell ref="S278:T278"/>
    <mergeCell ref="V278:W278"/>
    <mergeCell ref="X278:Y278"/>
    <mergeCell ref="Z278:AB278"/>
    <mergeCell ref="AD278:AE278"/>
    <mergeCell ref="AF278:AG278"/>
    <mergeCell ref="AH276:AI276"/>
    <mergeCell ref="AK276:AL276"/>
    <mergeCell ref="AM276:AN276"/>
    <mergeCell ref="AO276:AP276"/>
    <mergeCell ref="AR276:AS276"/>
    <mergeCell ref="AT276:AU276"/>
    <mergeCell ref="AV276:AW276"/>
    <mergeCell ref="D277:N277"/>
    <mergeCell ref="O277:P277"/>
    <mergeCell ref="Q277:R277"/>
    <mergeCell ref="S277:T277"/>
    <mergeCell ref="V277:W277"/>
    <mergeCell ref="X277:Y277"/>
    <mergeCell ref="Z277:AB277"/>
    <mergeCell ref="AD277:AE277"/>
    <mergeCell ref="AF277:AG277"/>
    <mergeCell ref="AH277:AI277"/>
    <mergeCell ref="AK277:AL277"/>
    <mergeCell ref="AM277:AN277"/>
    <mergeCell ref="AO277:AP277"/>
    <mergeCell ref="AR277:AS277"/>
    <mergeCell ref="AT277:AU277"/>
    <mergeCell ref="AV277:AW277"/>
    <mergeCell ref="D276:N276"/>
    <mergeCell ref="O276:P276"/>
    <mergeCell ref="Q276:R276"/>
    <mergeCell ref="S276:T276"/>
    <mergeCell ref="V276:W276"/>
    <mergeCell ref="X276:Y276"/>
    <mergeCell ref="Z276:AB276"/>
    <mergeCell ref="AD276:AE276"/>
    <mergeCell ref="AF276:AG276"/>
    <mergeCell ref="AH274:AI274"/>
    <mergeCell ref="AK274:AL274"/>
    <mergeCell ref="AM274:AN274"/>
    <mergeCell ref="AO274:AP274"/>
    <mergeCell ref="AR274:AS274"/>
    <mergeCell ref="AT274:AU274"/>
    <mergeCell ref="AV274:AW274"/>
    <mergeCell ref="D275:N275"/>
    <mergeCell ref="O275:P275"/>
    <mergeCell ref="Q275:R275"/>
    <mergeCell ref="S275:T275"/>
    <mergeCell ref="V275:W275"/>
    <mergeCell ref="X275:Y275"/>
    <mergeCell ref="Z275:AB275"/>
    <mergeCell ref="AD275:AE275"/>
    <mergeCell ref="AF275:AG275"/>
    <mergeCell ref="AH275:AI275"/>
    <mergeCell ref="AK275:AL275"/>
    <mergeCell ref="AM275:AN275"/>
    <mergeCell ref="AO275:AP275"/>
    <mergeCell ref="AR275:AS275"/>
    <mergeCell ref="AT275:AU275"/>
    <mergeCell ref="AV275:AW275"/>
    <mergeCell ref="D274:K274"/>
    <mergeCell ref="O274:P274"/>
    <mergeCell ref="Q274:R274"/>
    <mergeCell ref="S274:T274"/>
    <mergeCell ref="V274:W274"/>
    <mergeCell ref="X274:Y274"/>
    <mergeCell ref="Z274:AB274"/>
    <mergeCell ref="AD274:AE274"/>
    <mergeCell ref="AF274:AG274"/>
    <mergeCell ref="AF270:AH270"/>
    <mergeCell ref="AI270:AK270"/>
    <mergeCell ref="AL270:AN270"/>
    <mergeCell ref="AO270:AQ270"/>
    <mergeCell ref="AR270:AT270"/>
    <mergeCell ref="AU270:AW270"/>
    <mergeCell ref="O273:T273"/>
    <mergeCell ref="V273:AB273"/>
    <mergeCell ref="AD273:AI273"/>
    <mergeCell ref="AK273:AP273"/>
    <mergeCell ref="AR273:AW273"/>
    <mergeCell ref="C270:E270"/>
    <mergeCell ref="G270:I270"/>
    <mergeCell ref="J270:L270"/>
    <mergeCell ref="M270:O270"/>
    <mergeCell ref="P270:R270"/>
    <mergeCell ref="S270:U270"/>
    <mergeCell ref="V270:X270"/>
    <mergeCell ref="Z270:AB270"/>
    <mergeCell ref="AC270:AE270"/>
    <mergeCell ref="AF268:AH268"/>
    <mergeCell ref="AI268:AK268"/>
    <mergeCell ref="AL268:AN268"/>
    <mergeCell ref="AO268:AQ268"/>
    <mergeCell ref="AR268:AT268"/>
    <mergeCell ref="AU268:AW268"/>
    <mergeCell ref="C269:E269"/>
    <mergeCell ref="G269:I269"/>
    <mergeCell ref="J269:L269"/>
    <mergeCell ref="M269:O269"/>
    <mergeCell ref="P269:R269"/>
    <mergeCell ref="S269:U269"/>
    <mergeCell ref="V269:X269"/>
    <mergeCell ref="Z269:AB269"/>
    <mergeCell ref="AC269:AE269"/>
    <mergeCell ref="AF269:AH269"/>
    <mergeCell ref="AI269:AK269"/>
    <mergeCell ref="AL269:AN269"/>
    <mergeCell ref="AO269:AQ269"/>
    <mergeCell ref="AR269:AT269"/>
    <mergeCell ref="AU269:AW269"/>
    <mergeCell ref="C268:E268"/>
    <mergeCell ref="G268:I268"/>
    <mergeCell ref="J268:L268"/>
    <mergeCell ref="M268:O268"/>
    <mergeCell ref="P268:R268"/>
    <mergeCell ref="S268:U268"/>
    <mergeCell ref="V268:X268"/>
    <mergeCell ref="Z268:AB268"/>
    <mergeCell ref="AC268:AE268"/>
    <mergeCell ref="C263:Y263"/>
    <mergeCell ref="AA263:AW263"/>
    <mergeCell ref="G266:I267"/>
    <mergeCell ref="J266:L267"/>
    <mergeCell ref="M266:O267"/>
    <mergeCell ref="P266:R267"/>
    <mergeCell ref="S266:U267"/>
    <mergeCell ref="V266:X267"/>
    <mergeCell ref="Z266:AB267"/>
    <mergeCell ref="AC266:AE267"/>
    <mergeCell ref="AF266:AH267"/>
    <mergeCell ref="AI266:AK267"/>
    <mergeCell ref="AL266:AN267"/>
    <mergeCell ref="AO266:AQ267"/>
    <mergeCell ref="AR266:AT267"/>
    <mergeCell ref="AU266:AW267"/>
    <mergeCell ref="C259:J261"/>
    <mergeCell ref="L260:P260"/>
    <mergeCell ref="N196:R196"/>
    <mergeCell ref="T196:X196"/>
    <mergeCell ref="N197:R197"/>
    <mergeCell ref="T197:X197"/>
    <mergeCell ref="N198:R198"/>
    <mergeCell ref="T198:X198"/>
    <mergeCell ref="C252:G255"/>
    <mergeCell ref="H252:AW255"/>
    <mergeCell ref="Q256:AW257"/>
    <mergeCell ref="AB195:AJ195"/>
    <mergeCell ref="AL195:AP195"/>
    <mergeCell ref="AR195:AV195"/>
    <mergeCell ref="AL190:AP190"/>
    <mergeCell ref="AR190:AV190"/>
    <mergeCell ref="N189:R189"/>
    <mergeCell ref="T189:X189"/>
    <mergeCell ref="N191:R191"/>
    <mergeCell ref="T191:X191"/>
    <mergeCell ref="N192:R192"/>
    <mergeCell ref="T192:X192"/>
    <mergeCell ref="N193:R193"/>
    <mergeCell ref="T193:X193"/>
    <mergeCell ref="N194:R194"/>
    <mergeCell ref="T194:X194"/>
    <mergeCell ref="N195:R195"/>
    <mergeCell ref="T195:X195"/>
    <mergeCell ref="AB194:AJ194"/>
    <mergeCell ref="AL194:AP194"/>
    <mergeCell ref="AR194:AV194"/>
    <mergeCell ref="D196:L196"/>
    <mergeCell ref="AB182:AJ182"/>
    <mergeCell ref="AB187:AJ187"/>
    <mergeCell ref="AL182:AP182"/>
    <mergeCell ref="AR182:AV182"/>
    <mergeCell ref="AB184:AJ184"/>
    <mergeCell ref="AB185:AJ185"/>
    <mergeCell ref="AL184:AP184"/>
    <mergeCell ref="AL185:AP185"/>
    <mergeCell ref="AR184:AV184"/>
    <mergeCell ref="AR185:AV185"/>
    <mergeCell ref="AL187:AP187"/>
    <mergeCell ref="AR187:AV187"/>
    <mergeCell ref="AL189:AP189"/>
    <mergeCell ref="AR189:AV189"/>
    <mergeCell ref="AB189:AJ189"/>
    <mergeCell ref="AB190:AJ190"/>
    <mergeCell ref="AB192:AJ192"/>
    <mergeCell ref="AL192:AP192"/>
    <mergeCell ref="AR192:AV192"/>
    <mergeCell ref="D197:L197"/>
    <mergeCell ref="D198:L198"/>
    <mergeCell ref="D187:L187"/>
    <mergeCell ref="N187:R187"/>
    <mergeCell ref="T187:X187"/>
    <mergeCell ref="D189:L189"/>
    <mergeCell ref="D191:L191"/>
    <mergeCell ref="D192:L192"/>
    <mergeCell ref="D193:L193"/>
    <mergeCell ref="D194:L194"/>
    <mergeCell ref="D195:L195"/>
    <mergeCell ref="T182:X182"/>
    <mergeCell ref="N182:R182"/>
    <mergeCell ref="N184:R184"/>
    <mergeCell ref="T184:X184"/>
    <mergeCell ref="N185:R185"/>
    <mergeCell ref="T185:X185"/>
    <mergeCell ref="N186:R186"/>
    <mergeCell ref="T186:X186"/>
    <mergeCell ref="D182:L182"/>
    <mergeCell ref="D184:L184"/>
    <mergeCell ref="D185:L185"/>
    <mergeCell ref="D186:L186"/>
    <mergeCell ref="H169:AW172"/>
    <mergeCell ref="O125:Q125"/>
    <mergeCell ref="R125:T125"/>
    <mergeCell ref="U125:W125"/>
    <mergeCell ref="AP132:AS132"/>
    <mergeCell ref="AT132:AW132"/>
    <mergeCell ref="AP131:AS131"/>
    <mergeCell ref="AT131:AW131"/>
    <mergeCell ref="AL131:AO131"/>
    <mergeCell ref="AL132:AO132"/>
    <mergeCell ref="AL133:AO133"/>
    <mergeCell ref="AL134:AO134"/>
    <mergeCell ref="AP133:AS133"/>
    <mergeCell ref="AT133:AW133"/>
    <mergeCell ref="AP134:AS134"/>
    <mergeCell ref="AT134:AW134"/>
    <mergeCell ref="AL150:AO150"/>
    <mergeCell ref="AL151:AO151"/>
    <mergeCell ref="AL152:AO152"/>
    <mergeCell ref="W141:AC141"/>
    <mergeCell ref="W137:AC137"/>
    <mergeCell ref="W138:AC138"/>
    <mergeCell ref="AL153:AO153"/>
    <mergeCell ref="AL154:AO154"/>
    <mergeCell ref="AL155:AO155"/>
    <mergeCell ref="AL156:AO156"/>
    <mergeCell ref="AL157:AO157"/>
    <mergeCell ref="D149:U149"/>
    <mergeCell ref="W139:AC139"/>
    <mergeCell ref="D143:U143"/>
    <mergeCell ref="D144:U144"/>
    <mergeCell ref="D145:U145"/>
    <mergeCell ref="Q173:AW174"/>
    <mergeCell ref="D159:U159"/>
    <mergeCell ref="AL158:AO158"/>
    <mergeCell ref="AL159:AO159"/>
    <mergeCell ref="AL160:AO160"/>
    <mergeCell ref="AL140:AO140"/>
    <mergeCell ref="D133:U133"/>
    <mergeCell ref="D134:U134"/>
    <mergeCell ref="D135:U135"/>
    <mergeCell ref="D136:U136"/>
    <mergeCell ref="C180:Y180"/>
    <mergeCell ref="AA180:AW180"/>
    <mergeCell ref="Y116:AA116"/>
    <mergeCell ref="AB116:AD116"/>
    <mergeCell ref="AE116:AG116"/>
    <mergeCell ref="Y117:AA117"/>
    <mergeCell ref="AB117:AD117"/>
    <mergeCell ref="AB119:AD119"/>
    <mergeCell ref="AE119:AG119"/>
    <mergeCell ref="Y120:AA120"/>
    <mergeCell ref="AB120:AD120"/>
    <mergeCell ref="AE120:AG120"/>
    <mergeCell ref="Y121:AA121"/>
    <mergeCell ref="AB121:AD121"/>
    <mergeCell ref="AE121:AG121"/>
    <mergeCell ref="Y118:AA118"/>
    <mergeCell ref="AB118:AD118"/>
    <mergeCell ref="AE118:AG118"/>
    <mergeCell ref="AL123:AO123"/>
    <mergeCell ref="C176:J178"/>
    <mergeCell ref="Y122:AA122"/>
    <mergeCell ref="AB122:AD122"/>
    <mergeCell ref="AE122:AG122"/>
    <mergeCell ref="Y123:AA123"/>
    <mergeCell ref="AB123:AD123"/>
    <mergeCell ref="AE123:AG123"/>
    <mergeCell ref="Y125:AA125"/>
    <mergeCell ref="AB125:AD125"/>
    <mergeCell ref="AE125:AG125"/>
    <mergeCell ref="AD144:AK144"/>
    <mergeCell ref="AD131:AK131"/>
    <mergeCell ref="AD132:AK132"/>
    <mergeCell ref="AD133:AK133"/>
    <mergeCell ref="AD134:AK134"/>
    <mergeCell ref="D148:U148"/>
    <mergeCell ref="AT24:AW29"/>
    <mergeCell ref="J55:L55"/>
    <mergeCell ref="M55:O55"/>
    <mergeCell ref="P55:R55"/>
    <mergeCell ref="S55:U55"/>
    <mergeCell ref="V53:X53"/>
    <mergeCell ref="AL54:AN54"/>
    <mergeCell ref="AO54:AQ54"/>
    <mergeCell ref="AL52:AN52"/>
    <mergeCell ref="AR51:AT51"/>
    <mergeCell ref="AU51:AW51"/>
    <mergeCell ref="AO52:AQ52"/>
    <mergeCell ref="AF52:AH52"/>
    <mergeCell ref="AI52:AK52"/>
    <mergeCell ref="P52:R52"/>
    <mergeCell ref="S52:U52"/>
    <mergeCell ref="AC52:AE52"/>
    <mergeCell ref="AL53:AN53"/>
    <mergeCell ref="AO53:AQ53"/>
    <mergeCell ref="AT17:AW22"/>
    <mergeCell ref="AS16:AW16"/>
    <mergeCell ref="AS23:AW23"/>
    <mergeCell ref="C54:E54"/>
    <mergeCell ref="C55:E55"/>
    <mergeCell ref="C56:E56"/>
    <mergeCell ref="AR52:AT52"/>
    <mergeCell ref="AR53:AT53"/>
    <mergeCell ref="AR54:AT54"/>
    <mergeCell ref="AR55:AT55"/>
    <mergeCell ref="AR56:AT56"/>
    <mergeCell ref="AL55:AN55"/>
    <mergeCell ref="AO55:AQ55"/>
    <mergeCell ref="G56:I56"/>
    <mergeCell ref="J56:L56"/>
    <mergeCell ref="M56:O56"/>
    <mergeCell ref="P56:R56"/>
    <mergeCell ref="S56:U56"/>
    <mergeCell ref="V56:X56"/>
    <mergeCell ref="Z56:AB56"/>
    <mergeCell ref="AR49:AT50"/>
    <mergeCell ref="AU49:AW50"/>
    <mergeCell ref="G54:I54"/>
    <mergeCell ref="J54:L54"/>
    <mergeCell ref="M54:O54"/>
    <mergeCell ref="P54:R54"/>
    <mergeCell ref="S54:U54"/>
    <mergeCell ref="V54:X54"/>
    <mergeCell ref="Z54:AB54"/>
    <mergeCell ref="AC54:AE54"/>
    <mergeCell ref="AF54:AH54"/>
    <mergeCell ref="AI54:AK54"/>
    <mergeCell ref="Z52:AB52"/>
    <mergeCell ref="Z53:AB53"/>
    <mergeCell ref="J52:L52"/>
    <mergeCell ref="M52:O52"/>
    <mergeCell ref="V55:X55"/>
    <mergeCell ref="V52:X52"/>
    <mergeCell ref="AU52:AW52"/>
    <mergeCell ref="AU53:AW53"/>
    <mergeCell ref="M53:O53"/>
    <mergeCell ref="P53:R53"/>
    <mergeCell ref="AC53:AE53"/>
    <mergeCell ref="AF53:AH53"/>
    <mergeCell ref="AI53:AK53"/>
    <mergeCell ref="AT79:AU79"/>
    <mergeCell ref="W77:X77"/>
    <mergeCell ref="W78:X78"/>
    <mergeCell ref="W79:X79"/>
    <mergeCell ref="AT78:AU78"/>
    <mergeCell ref="AP79:AQ79"/>
    <mergeCell ref="AR79:AS79"/>
    <mergeCell ref="C58:Y58"/>
    <mergeCell ref="AR75:AS76"/>
    <mergeCell ref="W75:X76"/>
    <mergeCell ref="Z75:AA76"/>
    <mergeCell ref="AB75:AC76"/>
    <mergeCell ref="AD75:AE76"/>
    <mergeCell ref="AF75:AG76"/>
    <mergeCell ref="AP75:AQ76"/>
    <mergeCell ref="AL56:AN56"/>
    <mergeCell ref="G79:H79"/>
    <mergeCell ref="I79:J79"/>
    <mergeCell ref="K79:L79"/>
    <mergeCell ref="M79:N79"/>
    <mergeCell ref="O79:P79"/>
    <mergeCell ref="Q79:R79"/>
    <mergeCell ref="S79:T79"/>
    <mergeCell ref="U79:V79"/>
    <mergeCell ref="Z79:AA79"/>
    <mergeCell ref="AB79:AC79"/>
    <mergeCell ref="AD79:AE79"/>
    <mergeCell ref="AF79:AG79"/>
    <mergeCell ref="AH79:AI79"/>
    <mergeCell ref="AJ79:AK79"/>
    <mergeCell ref="AL79:AM79"/>
    <mergeCell ref="AJ78:AK78"/>
    <mergeCell ref="AB78:AC78"/>
    <mergeCell ref="AD78:AE78"/>
    <mergeCell ref="AF78:AG78"/>
    <mergeCell ref="AO56:AQ56"/>
    <mergeCell ref="Z55:AB55"/>
    <mergeCell ref="O77:P77"/>
    <mergeCell ref="Q77:R77"/>
    <mergeCell ref="AA58:AW58"/>
    <mergeCell ref="Z77:AA77"/>
    <mergeCell ref="AB77:AC77"/>
    <mergeCell ref="AD77:AE77"/>
    <mergeCell ref="AC56:AE56"/>
    <mergeCell ref="AF56:AH56"/>
    <mergeCell ref="AI56:AK56"/>
    <mergeCell ref="AU55:AW55"/>
    <mergeCell ref="AP77:AQ77"/>
    <mergeCell ref="AJ77:AK77"/>
    <mergeCell ref="AL77:AM77"/>
    <mergeCell ref="AN75:AO76"/>
    <mergeCell ref="AF77:AG77"/>
    <mergeCell ref="AH77:AI77"/>
    <mergeCell ref="AT75:AU76"/>
    <mergeCell ref="S75:T76"/>
    <mergeCell ref="U75:V76"/>
    <mergeCell ref="AU56:AW56"/>
    <mergeCell ref="AH75:AI76"/>
    <mergeCell ref="AU54:AW54"/>
    <mergeCell ref="S51:U51"/>
    <mergeCell ref="V51:X51"/>
    <mergeCell ref="Z51:AB51"/>
    <mergeCell ref="I3:AW6"/>
    <mergeCell ref="Q7:AW8"/>
    <mergeCell ref="C10:J12"/>
    <mergeCell ref="C30:Y30"/>
    <mergeCell ref="AA30:AW30"/>
    <mergeCell ref="I9:AW9"/>
    <mergeCell ref="V49:X50"/>
    <mergeCell ref="Z49:AB50"/>
    <mergeCell ref="AC49:AE50"/>
    <mergeCell ref="AF49:AH50"/>
    <mergeCell ref="AI49:AK50"/>
    <mergeCell ref="AL49:AN50"/>
    <mergeCell ref="C32:X46"/>
    <mergeCell ref="D17:G17"/>
    <mergeCell ref="I17:L17"/>
    <mergeCell ref="N17:Q17"/>
    <mergeCell ref="S17:W17"/>
    <mergeCell ref="D16:W16"/>
    <mergeCell ref="D18:G20"/>
    <mergeCell ref="S18:W20"/>
    <mergeCell ref="D23:W23"/>
    <mergeCell ref="D25:G27"/>
    <mergeCell ref="I25:L27"/>
    <mergeCell ref="N25:Q27"/>
    <mergeCell ref="S25:W27"/>
    <mergeCell ref="D24:G24"/>
    <mergeCell ref="I24:L24"/>
    <mergeCell ref="N24:Q24"/>
    <mergeCell ref="S24:W24"/>
    <mergeCell ref="I18:L20"/>
    <mergeCell ref="N18:Q20"/>
    <mergeCell ref="G49:I50"/>
    <mergeCell ref="J49:L50"/>
    <mergeCell ref="M49:O50"/>
    <mergeCell ref="AP78:AQ78"/>
    <mergeCell ref="AR78:AS78"/>
    <mergeCell ref="AR77:AS77"/>
    <mergeCell ref="AT77:AU77"/>
    <mergeCell ref="G78:H78"/>
    <mergeCell ref="I78:J78"/>
    <mergeCell ref="K78:L78"/>
    <mergeCell ref="M78:N78"/>
    <mergeCell ref="O78:P78"/>
    <mergeCell ref="Q78:R78"/>
    <mergeCell ref="S77:T77"/>
    <mergeCell ref="U77:V77"/>
    <mergeCell ref="S78:T78"/>
    <mergeCell ref="U78:V78"/>
    <mergeCell ref="Z78:AA78"/>
    <mergeCell ref="AH78:AI78"/>
    <mergeCell ref="AN77:AO77"/>
    <mergeCell ref="P49:R50"/>
    <mergeCell ref="S49:U50"/>
    <mergeCell ref="AO49:AQ50"/>
    <mergeCell ref="AF51:AH51"/>
    <mergeCell ref="AI51:AK51"/>
    <mergeCell ref="AL51:AN51"/>
    <mergeCell ref="AO51:AQ51"/>
    <mergeCell ref="AC51:AE51"/>
    <mergeCell ref="M51:O51"/>
    <mergeCell ref="P51:R51"/>
    <mergeCell ref="C78:E78"/>
    <mergeCell ref="C79:E79"/>
    <mergeCell ref="G77:H77"/>
    <mergeCell ref="I77:J77"/>
    <mergeCell ref="K77:L77"/>
    <mergeCell ref="M77:N77"/>
    <mergeCell ref="AL78:AM78"/>
    <mergeCell ref="AN78:AO78"/>
    <mergeCell ref="AN79:AO79"/>
    <mergeCell ref="C77:E77"/>
    <mergeCell ref="C51:E51"/>
    <mergeCell ref="G51:I51"/>
    <mergeCell ref="J51:L51"/>
    <mergeCell ref="G75:H76"/>
    <mergeCell ref="I75:J76"/>
    <mergeCell ref="K75:L76"/>
    <mergeCell ref="C52:E52"/>
    <mergeCell ref="G52:I52"/>
    <mergeCell ref="S53:U53"/>
    <mergeCell ref="C53:E53"/>
    <mergeCell ref="G53:I53"/>
    <mergeCell ref="J53:L53"/>
    <mergeCell ref="G55:I55"/>
    <mergeCell ref="M75:N76"/>
    <mergeCell ref="AJ75:AK76"/>
    <mergeCell ref="AL75:AM76"/>
    <mergeCell ref="AC55:AE55"/>
    <mergeCell ref="AF55:AH55"/>
    <mergeCell ref="AI55:AK55"/>
    <mergeCell ref="O75:P76"/>
    <mergeCell ref="Q75:R76"/>
    <mergeCell ref="Y106:AA106"/>
    <mergeCell ref="AB106:AD106"/>
    <mergeCell ref="AE106:AG106"/>
    <mergeCell ref="C97:Y97"/>
    <mergeCell ref="AA97:AW97"/>
    <mergeCell ref="H86:AW89"/>
    <mergeCell ref="Y102:AA102"/>
    <mergeCell ref="AB102:AD102"/>
    <mergeCell ref="AE102:AG102"/>
    <mergeCell ref="Y103:AA103"/>
    <mergeCell ref="AB103:AD103"/>
    <mergeCell ref="AE103:AG103"/>
    <mergeCell ref="Q90:AW91"/>
    <mergeCell ref="C93:J95"/>
    <mergeCell ref="AI99:AV99"/>
    <mergeCell ref="O102:Q102"/>
    <mergeCell ref="R102:T102"/>
    <mergeCell ref="U102:W102"/>
    <mergeCell ref="O99:W99"/>
    <mergeCell ref="Y99:AG99"/>
    <mergeCell ref="O100:Q100"/>
    <mergeCell ref="BE100:BG100"/>
    <mergeCell ref="BH100:BJ100"/>
    <mergeCell ref="O123:Q123"/>
    <mergeCell ref="R123:T123"/>
    <mergeCell ref="U123:W123"/>
    <mergeCell ref="Y101:AA101"/>
    <mergeCell ref="AB101:AD101"/>
    <mergeCell ref="AE101:AG101"/>
    <mergeCell ref="O122:Q122"/>
    <mergeCell ref="R122:T122"/>
    <mergeCell ref="U122:W122"/>
    <mergeCell ref="R105:T105"/>
    <mergeCell ref="U105:W105"/>
    <mergeCell ref="O104:Q104"/>
    <mergeCell ref="R104:T104"/>
    <mergeCell ref="U104:W104"/>
    <mergeCell ref="O109:Q109"/>
    <mergeCell ref="R109:T109"/>
    <mergeCell ref="U109:W109"/>
    <mergeCell ref="Y104:AA104"/>
    <mergeCell ref="AB104:AD104"/>
    <mergeCell ref="AE104:AG104"/>
    <mergeCell ref="Y105:AA105"/>
    <mergeCell ref="AB105:AD105"/>
    <mergeCell ref="AE105:AG105"/>
    <mergeCell ref="AB109:AD109"/>
    <mergeCell ref="AE109:AG109"/>
    <mergeCell ref="Y110:AA110"/>
    <mergeCell ref="AB110:AD110"/>
    <mergeCell ref="AE110:AG110"/>
    <mergeCell ref="Y111:AA111"/>
    <mergeCell ref="AB111:AD111"/>
    <mergeCell ref="Y107:AA107"/>
    <mergeCell ref="AE107:AG107"/>
    <mergeCell ref="AB108:AD108"/>
    <mergeCell ref="Y108:AA108"/>
    <mergeCell ref="O113:Q113"/>
    <mergeCell ref="R113:T113"/>
    <mergeCell ref="U113:W113"/>
    <mergeCell ref="O120:Q120"/>
    <mergeCell ref="R120:T120"/>
    <mergeCell ref="AB107:AD107"/>
    <mergeCell ref="AL135:AO135"/>
    <mergeCell ref="AL136:AO136"/>
    <mergeCell ref="AL137:AO137"/>
    <mergeCell ref="AL138:AO138"/>
    <mergeCell ref="AL139:AO139"/>
    <mergeCell ref="R100:T100"/>
    <mergeCell ref="U100:W100"/>
    <mergeCell ref="Y100:AA100"/>
    <mergeCell ref="AB100:AD100"/>
    <mergeCell ref="AE100:AG100"/>
    <mergeCell ref="O101:Q101"/>
    <mergeCell ref="O103:Q103"/>
    <mergeCell ref="R103:T103"/>
    <mergeCell ref="U103:W103"/>
    <mergeCell ref="O106:Q106"/>
    <mergeCell ref="R106:T106"/>
    <mergeCell ref="R101:T101"/>
    <mergeCell ref="U101:W101"/>
    <mergeCell ref="AE111:AG111"/>
    <mergeCell ref="Y112:AA112"/>
    <mergeCell ref="AB112:AD112"/>
    <mergeCell ref="AE112:AG112"/>
    <mergeCell ref="D140:U140"/>
    <mergeCell ref="U106:W106"/>
    <mergeCell ref="O105:Q105"/>
    <mergeCell ref="U108:W108"/>
    <mergeCell ref="O107:Q107"/>
    <mergeCell ref="R107:T107"/>
    <mergeCell ref="U107:W107"/>
    <mergeCell ref="U120:W120"/>
    <mergeCell ref="O119:Q119"/>
    <mergeCell ref="R119:T119"/>
    <mergeCell ref="U119:W119"/>
    <mergeCell ref="O118:Q118"/>
    <mergeCell ref="R118:T118"/>
    <mergeCell ref="U118:W118"/>
    <mergeCell ref="O117:Q117"/>
    <mergeCell ref="R117:T117"/>
    <mergeCell ref="U117:W117"/>
    <mergeCell ref="O116:Q116"/>
    <mergeCell ref="W140:AC140"/>
    <mergeCell ref="C129:Y129"/>
    <mergeCell ref="AA129:AW129"/>
    <mergeCell ref="AE108:AG108"/>
    <mergeCell ref="O121:Q121"/>
    <mergeCell ref="R121:T121"/>
    <mergeCell ref="U121:W121"/>
    <mergeCell ref="O115:Q115"/>
    <mergeCell ref="R115:T115"/>
    <mergeCell ref="U115:W115"/>
    <mergeCell ref="O114:Q114"/>
    <mergeCell ref="R114:T114"/>
    <mergeCell ref="U114:W114"/>
    <mergeCell ref="R116:T116"/>
    <mergeCell ref="U116:W116"/>
    <mergeCell ref="Y109:AA109"/>
    <mergeCell ref="Y119:AA119"/>
    <mergeCell ref="O112:Q112"/>
    <mergeCell ref="R112:T112"/>
    <mergeCell ref="U112:W112"/>
    <mergeCell ref="O111:Q111"/>
    <mergeCell ref="R111:T111"/>
    <mergeCell ref="U111:W111"/>
    <mergeCell ref="O110:Q110"/>
    <mergeCell ref="R110:T110"/>
    <mergeCell ref="U110:W110"/>
    <mergeCell ref="O108:Q108"/>
    <mergeCell ref="R108:T108"/>
    <mergeCell ref="AE117:AG117"/>
    <mergeCell ref="Y114:AA114"/>
    <mergeCell ref="AB114:AD114"/>
    <mergeCell ref="AE114:AG114"/>
    <mergeCell ref="Y115:AA115"/>
    <mergeCell ref="AB115:AD115"/>
    <mergeCell ref="AE115:AG115"/>
    <mergeCell ref="AP160:AS160"/>
    <mergeCell ref="AT160:AW160"/>
    <mergeCell ref="Y113:AA113"/>
    <mergeCell ref="AB113:AD113"/>
    <mergeCell ref="AE113:AG113"/>
    <mergeCell ref="AP145:AS145"/>
    <mergeCell ref="AT145:AW145"/>
    <mergeCell ref="AP146:AS146"/>
    <mergeCell ref="AT146:AW146"/>
    <mergeCell ref="AP147:AS147"/>
    <mergeCell ref="AT147:AW147"/>
    <mergeCell ref="AP148:AS148"/>
    <mergeCell ref="AT148:AW148"/>
    <mergeCell ref="AP149:AS149"/>
    <mergeCell ref="AT149:AW149"/>
    <mergeCell ref="AP150:AS150"/>
    <mergeCell ref="AL141:AO141"/>
    <mergeCell ref="AL142:AO142"/>
    <mergeCell ref="AL143:AO143"/>
    <mergeCell ref="AL144:AO144"/>
    <mergeCell ref="AL145:AO145"/>
    <mergeCell ref="AL146:AO146"/>
    <mergeCell ref="AL147:AO147"/>
    <mergeCell ref="AL148:AO148"/>
    <mergeCell ref="AL149:AO149"/>
    <mergeCell ref="AT150:AW150"/>
    <mergeCell ref="AD141:AK141"/>
    <mergeCell ref="AD142:AK142"/>
    <mergeCell ref="AD143:AK143"/>
    <mergeCell ref="AD135:AK135"/>
    <mergeCell ref="AD136:AK136"/>
    <mergeCell ref="AD137:AK137"/>
    <mergeCell ref="W158:AC158"/>
    <mergeCell ref="D156:U156"/>
    <mergeCell ref="D157:U157"/>
    <mergeCell ref="D158:U158"/>
    <mergeCell ref="AP135:AS135"/>
    <mergeCell ref="AT135:AW135"/>
    <mergeCell ref="AP136:AS136"/>
    <mergeCell ref="AT136:AW136"/>
    <mergeCell ref="AP137:AS137"/>
    <mergeCell ref="AT137:AW137"/>
    <mergeCell ref="AP138:AS138"/>
    <mergeCell ref="AT138:AW138"/>
    <mergeCell ref="AP139:AS139"/>
    <mergeCell ref="AT139:AW139"/>
    <mergeCell ref="AP140:AS140"/>
    <mergeCell ref="AT140:AW140"/>
    <mergeCell ref="AP141:AS141"/>
    <mergeCell ref="AT141:AW141"/>
    <mergeCell ref="AP142:AS142"/>
    <mergeCell ref="AT142:AW142"/>
    <mergeCell ref="AP143:AS143"/>
    <mergeCell ref="AT143:AW143"/>
    <mergeCell ref="AP144:AS144"/>
    <mergeCell ref="AT144:AW144"/>
    <mergeCell ref="AP154:AS154"/>
    <mergeCell ref="AT154:AW154"/>
    <mergeCell ref="AD138:AK138"/>
    <mergeCell ref="AD139:AK139"/>
    <mergeCell ref="AD140:AK140"/>
    <mergeCell ref="D137:U137"/>
    <mergeCell ref="D138:U138"/>
    <mergeCell ref="D139:U139"/>
    <mergeCell ref="D152:U152"/>
    <mergeCell ref="D153:U153"/>
    <mergeCell ref="D146:U146"/>
    <mergeCell ref="D147:U147"/>
    <mergeCell ref="D150:U150"/>
    <mergeCell ref="AD153:AK153"/>
    <mergeCell ref="AD154:AK154"/>
    <mergeCell ref="AD159:AK159"/>
    <mergeCell ref="AP161:AS161"/>
    <mergeCell ref="AT161:AW161"/>
    <mergeCell ref="AP155:AS155"/>
    <mergeCell ref="AT155:AW155"/>
    <mergeCell ref="AP156:AS156"/>
    <mergeCell ref="AT156:AW156"/>
    <mergeCell ref="AP157:AS157"/>
    <mergeCell ref="AT157:AW157"/>
    <mergeCell ref="AP158:AS158"/>
    <mergeCell ref="AT158:AW158"/>
    <mergeCell ref="AP159:AS159"/>
    <mergeCell ref="AT159:AW159"/>
    <mergeCell ref="AF160:AJ160"/>
    <mergeCell ref="D151:U151"/>
    <mergeCell ref="W151:AC151"/>
    <mergeCell ref="W152:AC152"/>
    <mergeCell ref="W153:AC153"/>
    <mergeCell ref="W154:AC154"/>
    <mergeCell ref="W155:AC155"/>
    <mergeCell ref="W156:AC156"/>
    <mergeCell ref="W157:AC157"/>
    <mergeCell ref="D160:V160"/>
    <mergeCell ref="W159:AC159"/>
    <mergeCell ref="D155:U155"/>
    <mergeCell ref="L11:P11"/>
    <mergeCell ref="L94:P94"/>
    <mergeCell ref="L177:P177"/>
    <mergeCell ref="C3:G6"/>
    <mergeCell ref="C86:G89"/>
    <mergeCell ref="C169:G172"/>
    <mergeCell ref="C81:AW83"/>
    <mergeCell ref="W142:AC142"/>
    <mergeCell ref="W143:AC143"/>
    <mergeCell ref="W144:AC144"/>
    <mergeCell ref="W145:AC145"/>
    <mergeCell ref="W146:AC146"/>
    <mergeCell ref="W147:AC147"/>
    <mergeCell ref="W148:AC148"/>
    <mergeCell ref="W149:AC149"/>
    <mergeCell ref="W150:AC150"/>
    <mergeCell ref="W131:AC131"/>
    <mergeCell ref="W132:AC132"/>
    <mergeCell ref="W133:AC133"/>
    <mergeCell ref="W134:AC134"/>
    <mergeCell ref="W135:AC135"/>
    <mergeCell ref="W136:AC136"/>
    <mergeCell ref="D154:U154"/>
    <mergeCell ref="D132:U132"/>
    <mergeCell ref="D141:U141"/>
    <mergeCell ref="D142:U142"/>
    <mergeCell ref="AP151:AS151"/>
    <mergeCell ref="AT151:AW151"/>
    <mergeCell ref="AP152:AS152"/>
    <mergeCell ref="AT152:AW152"/>
    <mergeCell ref="AP153:AS153"/>
    <mergeCell ref="AT153:AW153"/>
  </mergeCells>
  <printOptions horizontalCentered="1"/>
  <pageMargins left="0.23622047244094491" right="0.23622047244094491" top="3.937007874015748E-2" bottom="3.937007874015748E-2" header="0.31496062992125984" footer="0.31496062992125984"/>
  <pageSetup paperSize="9" scale="74" fitToHeight="2" orientation="portrait" r:id="rId1"/>
  <headerFooter>
    <oddFooter>&amp;R&amp;9&amp;P/&amp;N</oddFooter>
  </headerFooter>
  <rowBreaks count="3" manualBreakCount="3">
    <brk id="83" min="1" max="49" man="1"/>
    <brk id="166" min="1" max="49" man="1"/>
    <brk id="249" min="1" max="49" man="1"/>
  </rowBreaks>
  <ignoredErrors>
    <ignoredError sqref="R107 AB107 R113 AB113"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A54A-8DAE-41C2-BCA9-F3A77BBF586F}">
  <dimension ref="A1:R16"/>
  <sheetViews>
    <sheetView workbookViewId="0">
      <selection activeCell="J7" sqref="J7"/>
    </sheetView>
  </sheetViews>
  <sheetFormatPr defaultRowHeight="12.75"/>
  <cols>
    <col min="1" max="1" width="16.5703125" style="319" customWidth="1"/>
    <col min="2" max="2" width="11.5703125" style="319" bestFit="1" customWidth="1"/>
    <col min="3" max="3" width="15.28515625" style="319" bestFit="1" customWidth="1"/>
    <col min="4" max="4" width="14.28515625" style="319" bestFit="1" customWidth="1"/>
    <col min="5" max="6" width="15.28515625" style="319" bestFit="1" customWidth="1"/>
    <col min="7" max="8" width="14.28515625" style="319" bestFit="1" customWidth="1"/>
    <col min="9" max="9" width="15.28515625" style="319" bestFit="1" customWidth="1"/>
    <col min="10" max="13" width="11.5703125" style="319" bestFit="1" customWidth="1"/>
    <col min="14" max="16384" width="9.140625" style="319"/>
  </cols>
  <sheetData>
    <row r="1" spans="1:18">
      <c r="A1" s="1055" t="s">
        <v>1572</v>
      </c>
      <c r="B1" s="1055"/>
      <c r="C1" s="1055"/>
      <c r="D1" s="1055"/>
      <c r="O1" s="813" t="s">
        <v>1566</v>
      </c>
      <c r="P1" s="813" t="s">
        <v>1567</v>
      </c>
      <c r="Q1" s="813" t="s">
        <v>828</v>
      </c>
      <c r="R1" s="813" t="s">
        <v>829</v>
      </c>
    </row>
    <row r="2" spans="1:18" s="328" customFormat="1">
      <c r="A2" s="780"/>
      <c r="B2" s="780">
        <v>45688</v>
      </c>
      <c r="C2" s="780">
        <f>EOMONTH(B2,1)</f>
        <v>45716</v>
      </c>
      <c r="D2" s="780">
        <f t="shared" ref="D2:M2" si="0">EOMONTH(C2,1)</f>
        <v>45747</v>
      </c>
      <c r="E2" s="780">
        <f t="shared" si="0"/>
        <v>45777</v>
      </c>
      <c r="F2" s="780">
        <f t="shared" si="0"/>
        <v>45808</v>
      </c>
      <c r="G2" s="780">
        <f t="shared" si="0"/>
        <v>45838</v>
      </c>
      <c r="H2" s="780">
        <f t="shared" si="0"/>
        <v>45869</v>
      </c>
      <c r="I2" s="780">
        <f t="shared" si="0"/>
        <v>45900</v>
      </c>
      <c r="J2" s="780">
        <f t="shared" si="0"/>
        <v>45930</v>
      </c>
      <c r="K2" s="780">
        <f t="shared" si="0"/>
        <v>45961</v>
      </c>
      <c r="L2" s="780">
        <f t="shared" si="0"/>
        <v>45991</v>
      </c>
      <c r="M2" s="780">
        <f t="shared" si="0"/>
        <v>46022</v>
      </c>
    </row>
    <row r="3" spans="1:18">
      <c r="A3" s="319" t="s">
        <v>725</v>
      </c>
      <c r="B3" s="815">
        <f>B6+B8</f>
        <v>0</v>
      </c>
      <c r="C3" s="815">
        <f t="shared" ref="C3:I3" si="1">C6+C8</f>
        <v>87.171000000000006</v>
      </c>
      <c r="D3" s="815">
        <f t="shared" si="1"/>
        <v>86.683029650000009</v>
      </c>
      <c r="E3" s="815">
        <f t="shared" si="1"/>
        <v>96.753784640000006</v>
      </c>
      <c r="F3" s="815">
        <f t="shared" si="1"/>
        <v>99.286643470000001</v>
      </c>
      <c r="G3" s="815">
        <f t="shared" si="1"/>
        <v>119.69718340999999</v>
      </c>
      <c r="H3" s="815">
        <f t="shared" si="1"/>
        <v>136.62853973</v>
      </c>
      <c r="I3" s="815">
        <f t="shared" si="1"/>
        <v>148.64248162000001</v>
      </c>
      <c r="J3" s="815">
        <f t="shared" ref="J3:M3" si="2">J6+J8</f>
        <v>168.79924549</v>
      </c>
      <c r="K3" s="815">
        <f t="shared" si="2"/>
        <v>0</v>
      </c>
      <c r="L3" s="815">
        <f t="shared" si="2"/>
        <v>0</v>
      </c>
      <c r="M3" s="815">
        <f t="shared" si="2"/>
        <v>0</v>
      </c>
      <c r="O3" s="815">
        <f>D3</f>
        <v>86.683029650000009</v>
      </c>
      <c r="P3" s="815">
        <f>G3</f>
        <v>119.69718340999999</v>
      </c>
      <c r="Q3" s="815">
        <f>J3</f>
        <v>168.79924549</v>
      </c>
      <c r="R3" s="815">
        <f>IF(K3=0,IF(J3=0,I3,J3))</f>
        <v>168.79924549</v>
      </c>
    </row>
    <row r="4" spans="1:18">
      <c r="A4" s="319" t="s">
        <v>730</v>
      </c>
      <c r="B4" s="815">
        <f>B7+B9</f>
        <v>0</v>
      </c>
      <c r="C4" s="815">
        <f t="shared" ref="C4:I4" si="3">C7+C9</f>
        <v>87.171000000000006</v>
      </c>
      <c r="D4" s="815">
        <f t="shared" si="3"/>
        <v>1</v>
      </c>
      <c r="E4" s="815">
        <f t="shared" si="3"/>
        <v>28.521999999999998</v>
      </c>
      <c r="F4" s="815">
        <f t="shared" si="3"/>
        <v>16.045000000000002</v>
      </c>
      <c r="G4" s="815">
        <f t="shared" si="3"/>
        <v>4.87</v>
      </c>
      <c r="H4" s="815">
        <f t="shared" si="3"/>
        <v>5.42</v>
      </c>
      <c r="I4" s="815">
        <f t="shared" si="3"/>
        <v>16.95</v>
      </c>
      <c r="J4" s="815">
        <f t="shared" ref="J4:M4" si="4">J7+J9</f>
        <v>0.45</v>
      </c>
      <c r="K4" s="815">
        <f t="shared" si="4"/>
        <v>0</v>
      </c>
      <c r="L4" s="815">
        <f t="shared" si="4"/>
        <v>0</v>
      </c>
      <c r="M4" s="815">
        <f t="shared" si="4"/>
        <v>0</v>
      </c>
      <c r="O4" s="815">
        <f>SUM(B4:D4)</f>
        <v>88.171000000000006</v>
      </c>
      <c r="P4" s="815">
        <f>SUM(E4:G4)</f>
        <v>49.436999999999998</v>
      </c>
      <c r="Q4" s="815">
        <f>SUM(H4:J4)</f>
        <v>22.819999999999997</v>
      </c>
      <c r="R4" s="815">
        <f>SUM(K4:M4)</f>
        <v>0</v>
      </c>
    </row>
    <row r="5" spans="1:18" s="328" customFormat="1">
      <c r="B5" s="816"/>
      <c r="C5" s="816"/>
      <c r="D5" s="816"/>
      <c r="E5" s="816"/>
      <c r="F5" s="816"/>
      <c r="G5" s="816"/>
      <c r="H5" s="816"/>
      <c r="I5" s="816"/>
      <c r="J5" s="816"/>
      <c r="K5" s="816"/>
      <c r="L5" s="816"/>
      <c r="M5" s="816"/>
      <c r="O5" s="813"/>
      <c r="P5" s="813"/>
      <c r="Q5" s="813"/>
      <c r="R5" s="813"/>
    </row>
    <row r="6" spans="1:18">
      <c r="A6" s="319" t="s">
        <v>1562</v>
      </c>
      <c r="B6" s="814">
        <v>0</v>
      </c>
      <c r="C6" s="814">
        <f>C7</f>
        <v>87.171000000000006</v>
      </c>
      <c r="D6" s="814">
        <f>86683029.65/1000000</f>
        <v>86.683029650000009</v>
      </c>
      <c r="E6" s="814">
        <f>86731705.95/1000000</f>
        <v>86.731705950000006</v>
      </c>
      <c r="F6" s="814">
        <f>89188457.56/1000000</f>
        <v>89.188457560000003</v>
      </c>
      <c r="G6" s="814">
        <f>109514263.82/1000000</f>
        <v>109.51426382</v>
      </c>
      <c r="H6" s="814">
        <f>126368490.28/1000000</f>
        <v>126.36849028</v>
      </c>
      <c r="I6" s="814">
        <f>138160494.93/1000000</f>
        <v>138.16049493</v>
      </c>
      <c r="J6" s="814">
        <f>158176812.06/1000000</f>
        <v>158.17681206</v>
      </c>
      <c r="K6" s="817"/>
      <c r="L6" s="817"/>
      <c r="M6" s="817"/>
      <c r="O6" s="815"/>
      <c r="P6" s="815"/>
      <c r="Q6" s="815"/>
      <c r="R6" s="815"/>
    </row>
    <row r="7" spans="1:18">
      <c r="A7" s="319" t="s">
        <v>1565</v>
      </c>
      <c r="B7" s="814">
        <v>0</v>
      </c>
      <c r="C7" s="814">
        <v>87.171000000000006</v>
      </c>
      <c r="D7" s="814">
        <v>1</v>
      </c>
      <c r="E7" s="814">
        <v>18.521999999999998</v>
      </c>
      <c r="F7" s="814">
        <v>16.045000000000002</v>
      </c>
      <c r="G7" s="814">
        <v>4.87</v>
      </c>
      <c r="H7" s="814">
        <v>5.42</v>
      </c>
      <c r="I7" s="814">
        <v>16.95</v>
      </c>
      <c r="J7" s="814">
        <f>450000/1000000</f>
        <v>0.45</v>
      </c>
      <c r="K7" s="818"/>
      <c r="L7" s="818"/>
      <c r="M7" s="818"/>
    </row>
    <row r="8" spans="1:18">
      <c r="A8" s="319" t="s">
        <v>1563</v>
      </c>
      <c r="B8" s="814">
        <v>0</v>
      </c>
      <c r="C8" s="814">
        <v>0</v>
      </c>
      <c r="D8" s="814">
        <v>0</v>
      </c>
      <c r="E8" s="814">
        <f>10022078.69/1000000</f>
        <v>10.022078689999999</v>
      </c>
      <c r="F8" s="814">
        <f>10098185.91/1000000</f>
        <v>10.09818591</v>
      </c>
      <c r="G8" s="814">
        <f>10182919.59/1000000</f>
        <v>10.182919589999999</v>
      </c>
      <c r="H8" s="814">
        <f>10260049.45/1000000</f>
        <v>10.260049449999999</v>
      </c>
      <c r="I8" s="814">
        <f>10481986.69/1000000</f>
        <v>10.481986689999999</v>
      </c>
      <c r="J8" s="814">
        <f>10622433.43/1000000</f>
        <v>10.622433429999999</v>
      </c>
      <c r="K8" s="818"/>
      <c r="L8" s="818"/>
      <c r="M8" s="818"/>
    </row>
    <row r="9" spans="1:18">
      <c r="A9" s="319" t="s">
        <v>1564</v>
      </c>
      <c r="B9" s="814">
        <v>0</v>
      </c>
      <c r="C9" s="814">
        <v>0</v>
      </c>
      <c r="D9" s="814">
        <v>0</v>
      </c>
      <c r="E9" s="814">
        <f>10000000/1000000</f>
        <v>10</v>
      </c>
      <c r="F9" s="814">
        <v>0</v>
      </c>
      <c r="G9" s="814">
        <v>0</v>
      </c>
      <c r="H9" s="814">
        <v>0</v>
      </c>
      <c r="I9" s="814">
        <v>0</v>
      </c>
      <c r="J9" s="814">
        <v>0</v>
      </c>
      <c r="K9" s="818"/>
      <c r="L9" s="818"/>
      <c r="M9" s="818"/>
    </row>
    <row r="11" spans="1:18">
      <c r="A11" s="319" t="s">
        <v>1568</v>
      </c>
      <c r="B11" s="333">
        <v>0.02</v>
      </c>
      <c r="C11" s="333">
        <v>0.02</v>
      </c>
      <c r="D11" s="333">
        <v>0.02</v>
      </c>
      <c r="E11" s="333">
        <v>0.02</v>
      </c>
      <c r="F11" s="333">
        <v>0.02</v>
      </c>
      <c r="G11" s="333">
        <v>0.02</v>
      </c>
      <c r="H11" s="333">
        <v>0.02</v>
      </c>
      <c r="I11" s="333">
        <v>0.02</v>
      </c>
      <c r="J11" s="333">
        <v>0.02</v>
      </c>
      <c r="K11" s="333">
        <v>0.02</v>
      </c>
      <c r="L11" s="333">
        <v>0.02</v>
      </c>
      <c r="M11" s="333">
        <v>0.02</v>
      </c>
    </row>
    <row r="12" spans="1:18">
      <c r="A12" s="319" t="s">
        <v>1569</v>
      </c>
      <c r="B12" s="333">
        <v>1.4999999999999999E-2</v>
      </c>
      <c r="C12" s="333">
        <v>1.4999999999999999E-2</v>
      </c>
      <c r="D12" s="333">
        <v>1.4999999999999999E-2</v>
      </c>
      <c r="E12" s="333">
        <v>1.4999999999999999E-2</v>
      </c>
      <c r="F12" s="333">
        <v>1.4999999999999999E-2</v>
      </c>
      <c r="G12" s="333">
        <v>1.4999999999999999E-2</v>
      </c>
      <c r="H12" s="333">
        <v>1.4999999999999999E-2</v>
      </c>
      <c r="I12" s="333">
        <v>1.4999999999999999E-2</v>
      </c>
      <c r="J12" s="333">
        <v>1.4999999999999999E-2</v>
      </c>
      <c r="K12" s="333">
        <v>1.4999999999999999E-2</v>
      </c>
      <c r="L12" s="333">
        <v>1.4999999999999999E-2</v>
      </c>
      <c r="M12" s="333">
        <v>1.4999999999999999E-2</v>
      </c>
    </row>
    <row r="14" spans="1:18">
      <c r="A14" s="319" t="s">
        <v>1570</v>
      </c>
      <c r="B14" s="815">
        <f>B11*B6</f>
        <v>0</v>
      </c>
      <c r="C14" s="815">
        <f t="shared" ref="C14:M14" si="5">C11*C6</f>
        <v>1.7434200000000002</v>
      </c>
      <c r="D14" s="815">
        <f t="shared" si="5"/>
        <v>1.7336605930000002</v>
      </c>
      <c r="E14" s="815">
        <f t="shared" si="5"/>
        <v>1.7346341190000001</v>
      </c>
      <c r="F14" s="815">
        <f t="shared" si="5"/>
        <v>1.7837691512</v>
      </c>
      <c r="G14" s="815">
        <f t="shared" si="5"/>
        <v>2.1902852764</v>
      </c>
      <c r="H14" s="815">
        <f t="shared" si="5"/>
        <v>2.5273698056000002</v>
      </c>
      <c r="I14" s="815">
        <f t="shared" si="5"/>
        <v>2.7632098986</v>
      </c>
      <c r="J14" s="815">
        <f t="shared" si="5"/>
        <v>3.1635362412000001</v>
      </c>
      <c r="K14" s="815">
        <f t="shared" si="5"/>
        <v>0</v>
      </c>
      <c r="L14" s="815">
        <f t="shared" si="5"/>
        <v>0</v>
      </c>
      <c r="M14" s="815">
        <f t="shared" si="5"/>
        <v>0</v>
      </c>
    </row>
    <row r="15" spans="1:18">
      <c r="A15" s="820" t="s">
        <v>1571</v>
      </c>
      <c r="B15" s="821">
        <f>B12*B8</f>
        <v>0</v>
      </c>
      <c r="C15" s="821">
        <f t="shared" ref="C15:M15" si="6">C12*C8</f>
        <v>0</v>
      </c>
      <c r="D15" s="821">
        <f t="shared" si="6"/>
        <v>0</v>
      </c>
      <c r="E15" s="821">
        <f t="shared" si="6"/>
        <v>0.15033118034999998</v>
      </c>
      <c r="F15" s="821">
        <f t="shared" si="6"/>
        <v>0.15147278865</v>
      </c>
      <c r="G15" s="821">
        <f t="shared" si="6"/>
        <v>0.15274379384999998</v>
      </c>
      <c r="H15" s="821">
        <f t="shared" si="6"/>
        <v>0.15390074174999999</v>
      </c>
      <c r="I15" s="821">
        <f t="shared" si="6"/>
        <v>0.15722980034999998</v>
      </c>
      <c r="J15" s="821">
        <f t="shared" si="6"/>
        <v>0.15933650144999997</v>
      </c>
      <c r="K15" s="821">
        <f t="shared" si="6"/>
        <v>0</v>
      </c>
      <c r="L15" s="821">
        <f t="shared" si="6"/>
        <v>0</v>
      </c>
      <c r="M15" s="821">
        <f t="shared" si="6"/>
        <v>0</v>
      </c>
    </row>
    <row r="16" spans="1:18">
      <c r="A16" s="328" t="s">
        <v>1573</v>
      </c>
      <c r="B16" s="819">
        <f>SUM(B14:B15)</f>
        <v>0</v>
      </c>
      <c r="C16" s="819">
        <f t="shared" ref="C16:M16" si="7">SUM(C14:C15)</f>
        <v>1.7434200000000002</v>
      </c>
      <c r="D16" s="819">
        <f t="shared" si="7"/>
        <v>1.7336605930000002</v>
      </c>
      <c r="E16" s="819">
        <f t="shared" si="7"/>
        <v>1.8849652993500001</v>
      </c>
      <c r="F16" s="819">
        <f t="shared" si="7"/>
        <v>1.93524193985</v>
      </c>
      <c r="G16" s="819">
        <f t="shared" si="7"/>
        <v>2.3430290702500001</v>
      </c>
      <c r="H16" s="819">
        <f t="shared" si="7"/>
        <v>2.68127054735</v>
      </c>
      <c r="I16" s="819">
        <f t="shared" si="7"/>
        <v>2.9204396989500001</v>
      </c>
      <c r="J16" s="819">
        <f t="shared" si="7"/>
        <v>3.32287274265</v>
      </c>
      <c r="K16" s="819">
        <f t="shared" si="7"/>
        <v>0</v>
      </c>
      <c r="L16" s="819">
        <f t="shared" si="7"/>
        <v>0</v>
      </c>
      <c r="M16" s="819">
        <f t="shared" si="7"/>
        <v>0</v>
      </c>
    </row>
  </sheetData>
  <mergeCells count="1">
    <mergeCell ref="A1:D1"/>
  </mergeCells>
  <phoneticPr fontId="2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6E3A-9E05-46A9-BB0B-1B1BDCF2560D}">
  <sheetPr codeName="Sheet2"/>
  <dimension ref="A1:BP341"/>
  <sheetViews>
    <sheetView zoomScale="70" zoomScaleNormal="70" workbookViewId="0">
      <pane xSplit="5" ySplit="4" topLeftCell="F5" activePane="bottomRight" state="frozen"/>
      <selection pane="topRight" activeCell="F1" sqref="F1"/>
      <selection pane="bottomLeft" activeCell="A5" sqref="A5"/>
      <selection pane="bottomRight"/>
    </sheetView>
  </sheetViews>
  <sheetFormatPr defaultColWidth="9.140625" defaultRowHeight="12.75" outlineLevelRow="1"/>
  <cols>
    <col min="1" max="1" width="5.140625" style="1" customWidth="1"/>
    <col min="2" max="2" width="52.7109375" style="2" customWidth="1"/>
    <col min="3" max="3" width="29.140625" style="2" bestFit="1" customWidth="1"/>
    <col min="4" max="4" width="16.85546875" style="17" customWidth="1"/>
    <col min="5" max="5" width="16.7109375" style="17" bestFit="1" customWidth="1"/>
    <col min="6" max="6" width="19.42578125" style="17" customWidth="1"/>
    <col min="7" max="7" width="22.140625" style="17" customWidth="1"/>
    <col min="8" max="10" width="22" style="17" customWidth="1"/>
    <col min="11" max="11" width="19.5703125" style="17" bestFit="1" customWidth="1"/>
    <col min="12" max="12" width="24.140625" style="17" customWidth="1"/>
    <col min="13" max="14" width="19.5703125" style="17" customWidth="1"/>
    <col min="15" max="15" width="15" style="17" bestFit="1" customWidth="1"/>
    <col min="16" max="16" width="14.42578125" style="17" bestFit="1" customWidth="1"/>
    <col min="17" max="17" width="19.28515625" style="17" bestFit="1" customWidth="1"/>
    <col min="18" max="18" width="11" style="17" bestFit="1" customWidth="1"/>
    <col min="19" max="19" width="11" style="17" customWidth="1"/>
    <col min="20" max="21" width="12.5703125" style="17" customWidth="1"/>
    <col min="22" max="23" width="13.140625" style="17" customWidth="1"/>
    <col min="24" max="25" width="17.85546875" style="17" customWidth="1"/>
    <col min="26" max="51" width="18" style="1" customWidth="1"/>
    <col min="52" max="52" width="23" style="1" bestFit="1" customWidth="1"/>
    <col min="53" max="53" width="25.7109375" style="1" bestFit="1" customWidth="1"/>
    <col min="54" max="57" width="18" style="1" customWidth="1"/>
    <col min="58" max="58" width="11.5703125" style="1" customWidth="1"/>
    <col min="59" max="59" width="10" style="1" customWidth="1"/>
    <col min="60" max="60" width="10.7109375" style="1" customWidth="1"/>
    <col min="61" max="63" width="10.42578125" style="1" bestFit="1" customWidth="1"/>
    <col min="64" max="64" width="9.140625" style="1"/>
    <col min="65" max="65" width="10.42578125" style="1" bestFit="1" customWidth="1"/>
    <col min="66" max="16384" width="9.140625" style="1"/>
  </cols>
  <sheetData>
    <row r="1" spans="1:65">
      <c r="A1" s="10"/>
      <c r="B1" s="11"/>
      <c r="C1" s="11"/>
      <c r="D1" s="12"/>
      <c r="E1" s="12"/>
      <c r="F1" s="12"/>
      <c r="G1" s="12"/>
      <c r="H1" s="12"/>
      <c r="I1" s="12"/>
      <c r="J1" s="12"/>
      <c r="K1" s="12"/>
      <c r="L1" s="12"/>
      <c r="M1" s="12"/>
      <c r="N1" s="12"/>
      <c r="O1" s="12"/>
      <c r="P1" s="12"/>
      <c r="Q1" s="12"/>
      <c r="R1" s="12"/>
      <c r="S1" s="12"/>
      <c r="T1" s="12"/>
      <c r="U1" s="12"/>
      <c r="V1" s="12"/>
      <c r="W1" s="12"/>
      <c r="X1" s="12"/>
      <c r="Y1" s="12"/>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row>
    <row r="2" spans="1:65" ht="13.15" customHeight="1">
      <c r="A2" s="10"/>
      <c r="B2" s="11"/>
      <c r="C2" s="11"/>
      <c r="D2" s="12"/>
      <c r="E2" s="12"/>
      <c r="F2" s="12"/>
      <c r="G2" s="12"/>
      <c r="H2" s="12"/>
      <c r="I2" s="12"/>
      <c r="J2" s="12"/>
      <c r="K2" s="12"/>
      <c r="L2" s="12"/>
      <c r="M2" s="12"/>
      <c r="N2" s="12"/>
      <c r="O2" s="12"/>
      <c r="P2" s="12"/>
      <c r="Q2" s="12"/>
      <c r="R2" s="12"/>
      <c r="S2" s="12"/>
      <c r="T2" s="12"/>
      <c r="U2" s="12"/>
      <c r="V2" s="12"/>
      <c r="W2" s="12"/>
      <c r="X2" s="13"/>
      <c r="Y2" s="53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row>
    <row r="3" spans="1:65" s="3" customFormat="1" ht="26.25" customHeight="1">
      <c r="A3" s="1055" t="s">
        <v>949</v>
      </c>
      <c r="B3" s="1055"/>
      <c r="C3" s="1055"/>
      <c r="D3" s="1055"/>
      <c r="E3" s="1055"/>
      <c r="F3" s="31"/>
      <c r="G3" s="31"/>
      <c r="H3" s="31"/>
      <c r="I3" s="31"/>
      <c r="J3" s="31"/>
      <c r="K3" s="31"/>
      <c r="L3" s="31"/>
      <c r="M3" s="31"/>
      <c r="N3" s="31"/>
      <c r="O3" s="31"/>
      <c r="P3" s="31"/>
      <c r="Q3" s="31"/>
      <c r="R3" s="31"/>
      <c r="S3" s="31"/>
      <c r="T3" s="31"/>
      <c r="U3" s="31"/>
      <c r="V3" s="31"/>
      <c r="W3" s="67"/>
      <c r="X3" s="33"/>
      <c r="Y3" s="518"/>
      <c r="Z3" s="1057" t="s">
        <v>32</v>
      </c>
      <c r="AA3" s="1057"/>
      <c r="AB3" s="1057"/>
      <c r="AC3" s="1058"/>
      <c r="AD3" s="1056" t="s">
        <v>34</v>
      </c>
      <c r="AE3" s="1057"/>
      <c r="AF3" s="1057"/>
      <c r="AG3" s="1057"/>
      <c r="AH3" s="1057"/>
      <c r="AI3" s="1057"/>
      <c r="AJ3" s="1057"/>
      <c r="AK3" s="1057"/>
      <c r="AL3" s="1057"/>
      <c r="AM3" s="1057"/>
      <c r="AN3" s="1058"/>
      <c r="AO3" s="1059" t="s">
        <v>42</v>
      </c>
      <c r="AP3" s="1060"/>
      <c r="AQ3" s="1060"/>
      <c r="AR3" s="1060"/>
      <c r="AS3" s="1060"/>
      <c r="AT3" s="1061"/>
      <c r="AU3" s="1059" t="s">
        <v>46</v>
      </c>
      <c r="AV3" s="1060"/>
      <c r="AW3" s="1060"/>
      <c r="AX3" s="1060"/>
      <c r="AY3" s="1060"/>
      <c r="AZ3" s="1060"/>
      <c r="BA3" s="1060"/>
      <c r="BB3" s="1060"/>
      <c r="BC3" s="1060"/>
      <c r="BD3" s="1060"/>
      <c r="BE3" s="1061"/>
      <c r="BF3" s="1060" t="s">
        <v>160</v>
      </c>
      <c r="BG3" s="1060"/>
    </row>
    <row r="4" spans="1:65" ht="27.75" customHeight="1">
      <c r="A4" s="765" t="s">
        <v>1426</v>
      </c>
      <c r="B4" s="5" t="s">
        <v>31</v>
      </c>
      <c r="C4" s="5" t="s">
        <v>950</v>
      </c>
      <c r="D4" s="15" t="s">
        <v>1323</v>
      </c>
      <c r="E4" s="15" t="s">
        <v>1324</v>
      </c>
      <c r="F4" s="15" t="s">
        <v>1325</v>
      </c>
      <c r="G4" s="15" t="s">
        <v>1326</v>
      </c>
      <c r="H4" s="6" t="s">
        <v>93</v>
      </c>
      <c r="I4" s="6" t="s">
        <v>1320</v>
      </c>
      <c r="J4" s="15" t="s">
        <v>1394</v>
      </c>
      <c r="K4" s="6" t="s">
        <v>1321</v>
      </c>
      <c r="L4" s="15" t="s">
        <v>1408</v>
      </c>
      <c r="M4" s="15" t="s">
        <v>1409</v>
      </c>
      <c r="N4" s="6" t="s">
        <v>1578</v>
      </c>
      <c r="O4" s="6" t="s">
        <v>94</v>
      </c>
      <c r="P4" s="6" t="s">
        <v>32</v>
      </c>
      <c r="Q4" s="6" t="s">
        <v>1319</v>
      </c>
      <c r="R4" s="6" t="s">
        <v>3</v>
      </c>
      <c r="S4" s="6" t="s">
        <v>1314</v>
      </c>
      <c r="T4" s="15" t="s">
        <v>134</v>
      </c>
      <c r="U4" s="15" t="s">
        <v>135</v>
      </c>
      <c r="V4" s="766" t="s">
        <v>136</v>
      </c>
      <c r="W4" s="68" t="s">
        <v>191</v>
      </c>
      <c r="X4" s="15" t="s">
        <v>137</v>
      </c>
      <c r="Y4" s="68" t="s">
        <v>138</v>
      </c>
      <c r="Z4" s="15" t="s">
        <v>33</v>
      </c>
      <c r="AA4" s="15" t="s">
        <v>20</v>
      </c>
      <c r="AB4" s="15" t="s">
        <v>42</v>
      </c>
      <c r="AC4" s="519" t="s">
        <v>46</v>
      </c>
      <c r="AD4" s="520" t="s">
        <v>234</v>
      </c>
      <c r="AE4" s="15" t="s">
        <v>81</v>
      </c>
      <c r="AF4" s="15" t="s">
        <v>324</v>
      </c>
      <c r="AG4" s="15" t="s">
        <v>327</v>
      </c>
      <c r="AH4" s="15" t="s">
        <v>232</v>
      </c>
      <c r="AI4" s="15" t="s">
        <v>332</v>
      </c>
      <c r="AJ4" s="15" t="s">
        <v>335</v>
      </c>
      <c r="AK4" s="15" t="s">
        <v>336</v>
      </c>
      <c r="AL4" s="15" t="s">
        <v>432</v>
      </c>
      <c r="AM4" s="15" t="s">
        <v>471</v>
      </c>
      <c r="AN4" s="519" t="s">
        <v>60</v>
      </c>
      <c r="AO4" s="520" t="s">
        <v>240</v>
      </c>
      <c r="AP4" s="15" t="s">
        <v>84</v>
      </c>
      <c r="AQ4" s="15" t="s">
        <v>85</v>
      </c>
      <c r="AR4" s="15" t="s">
        <v>86</v>
      </c>
      <c r="AS4" s="15" t="s">
        <v>242</v>
      </c>
      <c r="AT4" s="519" t="s">
        <v>878</v>
      </c>
      <c r="AU4" s="520" t="s">
        <v>51</v>
      </c>
      <c r="AV4" s="15" t="s">
        <v>48</v>
      </c>
      <c r="AW4" s="15" t="s">
        <v>61</v>
      </c>
      <c r="AX4" s="15" t="s">
        <v>704</v>
      </c>
      <c r="AY4" s="15" t="s">
        <v>91</v>
      </c>
      <c r="AZ4" s="15" t="s">
        <v>348</v>
      </c>
      <c r="BA4" s="15" t="s">
        <v>933</v>
      </c>
      <c r="BB4" s="15" t="s">
        <v>201</v>
      </c>
      <c r="BC4" s="15" t="s">
        <v>227</v>
      </c>
      <c r="BD4" s="15" t="s">
        <v>876</v>
      </c>
      <c r="BE4" s="519" t="s">
        <v>62</v>
      </c>
      <c r="BF4" s="15" t="s">
        <v>158</v>
      </c>
      <c r="BG4" s="15" t="s">
        <v>159</v>
      </c>
    </row>
    <row r="5" spans="1:65" ht="18" customHeight="1" outlineLevel="1">
      <c r="A5" s="759">
        <f t="shared" ref="A5:A36" si="0">ROW(A5)-ROW($A$4)</f>
        <v>1</v>
      </c>
      <c r="B5" s="759" t="s">
        <v>1152</v>
      </c>
      <c r="C5" s="759" t="str" cm="1">
        <f t="array" ref="C5">PROPER(_xll.BDP($D5&amp;" Equity","Name"))</f>
        <v>#N/A Connection</v>
      </c>
      <c r="D5" s="71" t="s">
        <v>1156</v>
      </c>
      <c r="E5" s="693" t="str" cm="1">
        <f t="array" ref="E5">_xll.BDP($D5&amp;" Equity","ID_ISIN")</f>
        <v>#N/A Connection</v>
      </c>
      <c r="F5" s="693" t="s">
        <v>226</v>
      </c>
      <c r="G5" s="693" t="s">
        <v>226</v>
      </c>
      <c r="H5" s="693" t="s">
        <v>1411</v>
      </c>
      <c r="I5" s="693" t="s">
        <v>397</v>
      </c>
      <c r="J5" s="693" t="str" cm="1">
        <f t="array" ref="J5">_xll.BDP(D5&amp;" Equity","FUND_OPEN_PYMNT_SHR")</f>
        <v>#N/A Connection</v>
      </c>
      <c r="K5" s="693" t="s">
        <v>402</v>
      </c>
      <c r="L5" s="693" t="s">
        <v>1491</v>
      </c>
      <c r="M5" s="120"/>
      <c r="N5" s="723" t="s">
        <v>877</v>
      </c>
      <c r="O5" s="66" t="s">
        <v>104</v>
      </c>
      <c r="P5" s="70" t="s">
        <v>42</v>
      </c>
      <c r="Q5" s="70" t="s">
        <v>42</v>
      </c>
      <c r="R5" s="70" t="str" cm="1">
        <f t="array" ref="R5">_xll.BDP(D5&amp;" Equity","Crncy")</f>
        <v>#N/A Connection</v>
      </c>
      <c r="S5" s="70" t="s">
        <v>1317</v>
      </c>
      <c r="T5" s="70" t="s">
        <v>132</v>
      </c>
      <c r="U5" s="70" t="s">
        <v>132</v>
      </c>
      <c r="V5" s="70" t="s">
        <v>132</v>
      </c>
      <c r="W5" s="70" t="s">
        <v>320</v>
      </c>
      <c r="X5" s="692">
        <v>1.2500000000000001E-2</v>
      </c>
      <c r="Y5" s="692">
        <v>1.5800000000000002E-4</v>
      </c>
      <c r="Z5" s="525">
        <v>0</v>
      </c>
      <c r="AA5" s="525">
        <v>0</v>
      </c>
      <c r="AB5" s="525">
        <v>0.99999999999999989</v>
      </c>
      <c r="AC5" s="525">
        <v>0</v>
      </c>
      <c r="AD5" s="525">
        <v>0</v>
      </c>
      <c r="AE5" s="525">
        <v>0</v>
      </c>
      <c r="AF5" s="525">
        <v>0</v>
      </c>
      <c r="AG5" s="525">
        <v>0</v>
      </c>
      <c r="AH5" s="525">
        <v>0</v>
      </c>
      <c r="AI5" s="525">
        <v>0</v>
      </c>
      <c r="AJ5" s="525">
        <v>0</v>
      </c>
      <c r="AK5" s="525">
        <v>0</v>
      </c>
      <c r="AL5" s="525">
        <v>0</v>
      </c>
      <c r="AM5" s="525">
        <v>0</v>
      </c>
      <c r="AN5" s="525">
        <v>0</v>
      </c>
      <c r="AO5" s="525">
        <v>0</v>
      </c>
      <c r="AP5" s="525">
        <v>0</v>
      </c>
      <c r="AQ5" s="525">
        <v>0</v>
      </c>
      <c r="AR5" s="525">
        <v>0</v>
      </c>
      <c r="AS5" s="525">
        <v>1</v>
      </c>
      <c r="AT5" s="525">
        <v>0</v>
      </c>
      <c r="AU5" s="525">
        <v>0</v>
      </c>
      <c r="AV5" s="525">
        <v>0</v>
      </c>
      <c r="AW5" s="525">
        <v>0</v>
      </c>
      <c r="AX5" s="525">
        <v>0</v>
      </c>
      <c r="AY5" s="525">
        <v>0</v>
      </c>
      <c r="AZ5" s="525">
        <v>0</v>
      </c>
      <c r="BA5" s="525">
        <v>0</v>
      </c>
      <c r="BB5" s="525">
        <v>0</v>
      </c>
      <c r="BC5" s="525">
        <v>0</v>
      </c>
      <c r="BD5" s="525">
        <v>0</v>
      </c>
      <c r="BE5" s="525">
        <v>0</v>
      </c>
      <c r="BF5" s="526" t="s">
        <v>0</v>
      </c>
      <c r="BG5" s="526" t="s">
        <v>0</v>
      </c>
      <c r="BH5" s="694"/>
      <c r="BI5" s="764"/>
      <c r="BJ5" s="764"/>
      <c r="BK5" s="764"/>
      <c r="BM5" s="764"/>
    </row>
    <row r="6" spans="1:65" s="65" customFormat="1" ht="18" customHeight="1" outlineLevel="1">
      <c r="A6" s="759">
        <f t="shared" si="0"/>
        <v>2</v>
      </c>
      <c r="B6" s="759" t="s">
        <v>1198</v>
      </c>
      <c r="C6" s="759" t="str" cm="1">
        <f t="array" ref="C6">PROPER(_xll.BDP($D6&amp;" Equity","Name"))</f>
        <v>#N/A Connection</v>
      </c>
      <c r="D6" s="71" t="s">
        <v>1200</v>
      </c>
      <c r="E6" s="693" t="str" cm="1">
        <f t="array" ref="E6">_xll.BDP($D6&amp;" Equity","ID_ISIN")</f>
        <v>#N/A Connection</v>
      </c>
      <c r="F6" s="120" t="s">
        <v>1339</v>
      </c>
      <c r="G6" s="693" t="s">
        <v>226</v>
      </c>
      <c r="H6" s="693" t="s">
        <v>1411</v>
      </c>
      <c r="I6" s="693" t="s">
        <v>397</v>
      </c>
      <c r="J6" s="693" t="str" cm="1">
        <f t="array" ref="J6">_xll.BDP(D6&amp;" Equity","FUND_OPEN_PYMNT_SHR")</f>
        <v>#N/A Connection</v>
      </c>
      <c r="K6" s="693" t="s">
        <v>402</v>
      </c>
      <c r="L6" s="693" t="s">
        <v>1456</v>
      </c>
      <c r="M6" s="120"/>
      <c r="N6" s="70" t="s">
        <v>232</v>
      </c>
      <c r="O6" s="66" t="s">
        <v>104</v>
      </c>
      <c r="P6" s="70" t="s">
        <v>34</v>
      </c>
      <c r="Q6" s="70" t="s">
        <v>232</v>
      </c>
      <c r="R6" s="70" t="str" cm="1">
        <f t="array" ref="R6">_xll.BDP(D6&amp;" Equity","Crncy")</f>
        <v>#N/A Connection</v>
      </c>
      <c r="S6" s="70" t="s">
        <v>1317</v>
      </c>
      <c r="T6" s="70" t="s">
        <v>132</v>
      </c>
      <c r="U6" s="70" t="s">
        <v>132</v>
      </c>
      <c r="V6" s="70" t="s">
        <v>132</v>
      </c>
      <c r="W6" s="70" t="s">
        <v>320</v>
      </c>
      <c r="X6" s="692">
        <v>5.5000000000000005E-3</v>
      </c>
      <c r="Y6" s="692">
        <v>5.5000000000000005E-3</v>
      </c>
      <c r="Z6" s="525">
        <v>0</v>
      </c>
      <c r="AA6" s="525">
        <v>1</v>
      </c>
      <c r="AB6" s="525">
        <v>0</v>
      </c>
      <c r="AC6" s="525">
        <v>0</v>
      </c>
      <c r="AD6" s="525">
        <v>0</v>
      </c>
      <c r="AE6" s="525">
        <v>0</v>
      </c>
      <c r="AF6" s="525">
        <v>0</v>
      </c>
      <c r="AG6" s="525">
        <v>0</v>
      </c>
      <c r="AH6" s="525">
        <v>1</v>
      </c>
      <c r="AI6" s="525">
        <v>0</v>
      </c>
      <c r="AJ6" s="525">
        <v>0</v>
      </c>
      <c r="AK6" s="525">
        <v>0</v>
      </c>
      <c r="AL6" s="525">
        <v>0</v>
      </c>
      <c r="AM6" s="525">
        <v>0</v>
      </c>
      <c r="AN6" s="525">
        <v>0</v>
      </c>
      <c r="AO6" s="525">
        <v>0</v>
      </c>
      <c r="AP6" s="525">
        <v>0</v>
      </c>
      <c r="AQ6" s="525">
        <v>0</v>
      </c>
      <c r="AR6" s="525">
        <v>0</v>
      </c>
      <c r="AS6" s="525">
        <v>0</v>
      </c>
      <c r="AT6" s="525">
        <v>0</v>
      </c>
      <c r="AU6" s="525">
        <v>0</v>
      </c>
      <c r="AV6" s="525">
        <v>0</v>
      </c>
      <c r="AW6" s="525">
        <v>0</v>
      </c>
      <c r="AX6" s="525">
        <v>0</v>
      </c>
      <c r="AY6" s="525">
        <v>0</v>
      </c>
      <c r="AZ6" s="525">
        <v>0</v>
      </c>
      <c r="BA6" s="525">
        <v>0</v>
      </c>
      <c r="BB6" s="525">
        <v>0</v>
      </c>
      <c r="BC6" s="525">
        <v>0</v>
      </c>
      <c r="BD6" s="525">
        <v>0</v>
      </c>
      <c r="BE6" s="525">
        <v>0</v>
      </c>
      <c r="BF6" s="761">
        <v>6.1389919582678892E-2</v>
      </c>
      <c r="BG6" s="760"/>
      <c r="BH6" s="694"/>
      <c r="BI6" s="764"/>
      <c r="BJ6" s="764"/>
      <c r="BK6" s="764"/>
      <c r="BL6" s="1"/>
      <c r="BM6" s="764"/>
    </row>
    <row r="7" spans="1:65" s="65" customFormat="1" ht="18" customHeight="1" outlineLevel="1">
      <c r="A7" s="759">
        <f t="shared" si="0"/>
        <v>3</v>
      </c>
      <c r="B7" s="759" t="s">
        <v>1183</v>
      </c>
      <c r="C7" s="759" t="str" cm="1">
        <f t="array" ref="C7">PROPER(_xll.BDP($D7&amp;" Equity","Name"))</f>
        <v>#N/A Connection</v>
      </c>
      <c r="D7" s="71" t="s">
        <v>1185</v>
      </c>
      <c r="E7" s="693" t="str" cm="1">
        <f t="array" ref="E7">_xll.BDP($D7&amp;" Equity","ID_ISIN")</f>
        <v>#N/A Connection</v>
      </c>
      <c r="F7" s="693" t="s">
        <v>1333</v>
      </c>
      <c r="G7" s="693" t="s">
        <v>1420</v>
      </c>
      <c r="H7" s="693" t="s">
        <v>1411</v>
      </c>
      <c r="I7" s="693" t="s">
        <v>397</v>
      </c>
      <c r="J7" s="693" t="str" cm="1">
        <f t="array" ref="J7">_xll.BDP(D7&amp;" Equity","FUND_OPEN_PYMNT_SHR")</f>
        <v>#N/A Connection</v>
      </c>
      <c r="K7" s="693" t="s">
        <v>402</v>
      </c>
      <c r="L7" s="693" t="s">
        <v>286</v>
      </c>
      <c r="M7" s="120"/>
      <c r="N7" s="693" t="s">
        <v>1579</v>
      </c>
      <c r="O7" s="70" t="s">
        <v>104</v>
      </c>
      <c r="P7" s="70" t="s">
        <v>34</v>
      </c>
      <c r="Q7" s="70" t="s">
        <v>230</v>
      </c>
      <c r="R7" s="70" t="str" cm="1">
        <f t="array" ref="R7">_xll.BDP(D7&amp;" Equity","Crncy")</f>
        <v>#N/A Connection</v>
      </c>
      <c r="S7" s="70" t="s">
        <v>1317</v>
      </c>
      <c r="T7" s="70" t="s">
        <v>132</v>
      </c>
      <c r="U7" s="70" t="s">
        <v>132</v>
      </c>
      <c r="V7" s="70" t="s">
        <v>132</v>
      </c>
      <c r="W7" s="70" t="s">
        <v>320</v>
      </c>
      <c r="X7" s="692">
        <v>9.0000000000000011E-3</v>
      </c>
      <c r="Y7" s="692">
        <v>9.0000000000000011E-3</v>
      </c>
      <c r="Z7" s="525">
        <v>0</v>
      </c>
      <c r="AA7" s="525">
        <v>1</v>
      </c>
      <c r="AB7" s="525">
        <v>0</v>
      </c>
      <c r="AC7" s="525">
        <v>0</v>
      </c>
      <c r="AD7" s="525">
        <v>0</v>
      </c>
      <c r="AE7" s="525">
        <v>0</v>
      </c>
      <c r="AF7" s="525">
        <v>0</v>
      </c>
      <c r="AG7" s="525">
        <v>1</v>
      </c>
      <c r="AH7" s="525">
        <v>0</v>
      </c>
      <c r="AI7" s="525">
        <v>0</v>
      </c>
      <c r="AJ7" s="525">
        <v>0</v>
      </c>
      <c r="AK7" s="525">
        <v>0</v>
      </c>
      <c r="AL7" s="525">
        <v>0</v>
      </c>
      <c r="AM7" s="525">
        <v>0</v>
      </c>
      <c r="AN7" s="525">
        <v>0</v>
      </c>
      <c r="AO7" s="525">
        <v>0</v>
      </c>
      <c r="AP7" s="525">
        <v>0</v>
      </c>
      <c r="AQ7" s="525">
        <v>0</v>
      </c>
      <c r="AR7" s="525">
        <v>0</v>
      </c>
      <c r="AS7" s="525">
        <v>0</v>
      </c>
      <c r="AT7" s="525">
        <v>0</v>
      </c>
      <c r="AU7" s="525">
        <v>0</v>
      </c>
      <c r="AV7" s="525">
        <v>0</v>
      </c>
      <c r="AW7" s="525">
        <v>0</v>
      </c>
      <c r="AX7" s="525">
        <v>0</v>
      </c>
      <c r="AY7" s="525">
        <v>0</v>
      </c>
      <c r="AZ7" s="525">
        <v>0</v>
      </c>
      <c r="BA7" s="525">
        <v>0</v>
      </c>
      <c r="BB7" s="525">
        <v>0</v>
      </c>
      <c r="BC7" s="525">
        <v>0</v>
      </c>
      <c r="BD7" s="525">
        <v>0</v>
      </c>
      <c r="BE7" s="525">
        <v>0</v>
      </c>
      <c r="BF7" s="761">
        <v>3.4704595208242421E-2</v>
      </c>
      <c r="BG7" s="761">
        <v>7.8227847248693055E-2</v>
      </c>
      <c r="BI7" s="764"/>
      <c r="BJ7" s="764"/>
      <c r="BK7" s="764"/>
      <c r="BL7" s="1"/>
      <c r="BM7" s="764"/>
    </row>
    <row r="8" spans="1:65" s="65" customFormat="1" ht="18" customHeight="1" outlineLevel="1">
      <c r="A8" s="759">
        <f t="shared" si="0"/>
        <v>4</v>
      </c>
      <c r="B8" s="759" t="s">
        <v>1257</v>
      </c>
      <c r="C8" s="759" t="str" cm="1">
        <f t="array" ref="C8">PROPER(_xll.BDP($D8&amp;" Equity","Name"))</f>
        <v>#N/A Connection</v>
      </c>
      <c r="D8" s="71" t="s">
        <v>1262</v>
      </c>
      <c r="E8" s="693" t="str" cm="1">
        <f t="array" ref="E8">_xll.BDP($D8&amp;" Equity","ID_ISIN")</f>
        <v>#N/A Connection</v>
      </c>
      <c r="F8" s="693" t="s">
        <v>1393</v>
      </c>
      <c r="G8" s="693" t="s">
        <v>226</v>
      </c>
      <c r="H8" s="693" t="s">
        <v>12</v>
      </c>
      <c r="I8" s="693" t="s">
        <v>397</v>
      </c>
      <c r="J8" s="693" t="str" cm="1">
        <f t="array" ref="J8">_xll.BDP(D8&amp;" Equity","FUND_OPEN_PYMNT_SHR")</f>
        <v>#N/A Connection</v>
      </c>
      <c r="K8" s="693" t="s">
        <v>402</v>
      </c>
      <c r="L8" s="693" t="s">
        <v>1515</v>
      </c>
      <c r="M8" s="120"/>
      <c r="N8" s="693" t="s">
        <v>240</v>
      </c>
      <c r="O8" s="66" t="s">
        <v>104</v>
      </c>
      <c r="P8" s="70" t="s">
        <v>42</v>
      </c>
      <c r="Q8" s="70" t="s">
        <v>42</v>
      </c>
      <c r="R8" s="70" t="str" cm="1">
        <f t="array" ref="R8">_xll.BDP(D8&amp;" Equity","Crncy")</f>
        <v>#N/A Connection</v>
      </c>
      <c r="S8" s="70" t="s">
        <v>1317</v>
      </c>
      <c r="T8" s="70" t="s">
        <v>132</v>
      </c>
      <c r="U8" s="70" t="s">
        <v>132</v>
      </c>
      <c r="V8" s="70" t="s">
        <v>132</v>
      </c>
      <c r="W8" s="70" t="s">
        <v>320</v>
      </c>
      <c r="X8" s="692">
        <v>9.0000000000000011E-3</v>
      </c>
      <c r="Y8" s="692">
        <v>9.0000000000000011E-3</v>
      </c>
      <c r="Z8" s="525">
        <v>0</v>
      </c>
      <c r="AA8" s="525">
        <v>0</v>
      </c>
      <c r="AB8" s="525">
        <v>0.99999999999999989</v>
      </c>
      <c r="AC8" s="525">
        <v>0</v>
      </c>
      <c r="AD8" s="525">
        <v>0</v>
      </c>
      <c r="AE8" s="525">
        <v>0</v>
      </c>
      <c r="AF8" s="525">
        <v>0</v>
      </c>
      <c r="AG8" s="525">
        <v>0</v>
      </c>
      <c r="AH8" s="525">
        <v>0</v>
      </c>
      <c r="AI8" s="525">
        <v>0</v>
      </c>
      <c r="AJ8" s="525">
        <v>0</v>
      </c>
      <c r="AK8" s="525">
        <v>0</v>
      </c>
      <c r="AL8" s="525">
        <v>0</v>
      </c>
      <c r="AM8" s="525">
        <v>0</v>
      </c>
      <c r="AN8" s="525">
        <v>0</v>
      </c>
      <c r="AO8" s="762">
        <v>0</v>
      </c>
      <c r="AP8" s="762">
        <v>0.75288000815577538</v>
      </c>
      <c r="AQ8" s="762">
        <v>0.19849118156794782</v>
      </c>
      <c r="AR8" s="762">
        <v>4.8628810276276885E-2</v>
      </c>
      <c r="AS8" s="762">
        <v>0</v>
      </c>
      <c r="AT8" s="762">
        <v>0</v>
      </c>
      <c r="AU8" s="525">
        <v>0</v>
      </c>
      <c r="AV8" s="525">
        <v>0</v>
      </c>
      <c r="AW8" s="525">
        <v>0</v>
      </c>
      <c r="AX8" s="525">
        <v>0</v>
      </c>
      <c r="AY8" s="525">
        <v>0</v>
      </c>
      <c r="AZ8" s="525">
        <v>0</v>
      </c>
      <c r="BA8" s="525">
        <v>0</v>
      </c>
      <c r="BB8" s="525">
        <v>0</v>
      </c>
      <c r="BC8" s="525">
        <v>0</v>
      </c>
      <c r="BD8" s="525">
        <v>0</v>
      </c>
      <c r="BE8" s="525">
        <v>0</v>
      </c>
      <c r="BF8" s="526" t="s">
        <v>0</v>
      </c>
      <c r="BG8" s="526" t="s">
        <v>0</v>
      </c>
      <c r="BH8" s="694"/>
      <c r="BI8" s="764"/>
      <c r="BJ8" s="764"/>
      <c r="BK8" s="764"/>
      <c r="BL8" s="1"/>
      <c r="BM8" s="764"/>
    </row>
    <row r="9" spans="1:65" s="65" customFormat="1" ht="18" customHeight="1" outlineLevel="1">
      <c r="A9" s="759">
        <f t="shared" si="0"/>
        <v>5</v>
      </c>
      <c r="B9" s="759" t="s">
        <v>1160</v>
      </c>
      <c r="C9" s="759" t="str" cm="1">
        <f t="array" ref="C9">PROPER(_xll.BDP($D9&amp;" Equity","Name"))</f>
        <v>#N/A Connection</v>
      </c>
      <c r="D9" s="71" t="s">
        <v>1161</v>
      </c>
      <c r="E9" s="693" t="str" cm="1">
        <f t="array" ref="E9">_xll.BDP($D9&amp;" Equity","ID_ISIN")</f>
        <v>#N/A Connection</v>
      </c>
      <c r="F9" s="693" t="s">
        <v>1385</v>
      </c>
      <c r="G9" s="693" t="s">
        <v>226</v>
      </c>
      <c r="H9" s="693" t="s">
        <v>95</v>
      </c>
      <c r="I9" s="693" t="s">
        <v>397</v>
      </c>
      <c r="J9" s="693" t="str" cm="1">
        <f t="array" ref="J9">_xll.BDP(D9&amp;" Equity","FUND_OPEN_PYMNT_SHR")</f>
        <v>#N/A Connection</v>
      </c>
      <c r="K9" s="693" t="s">
        <v>402</v>
      </c>
      <c r="L9" s="693" t="s">
        <v>1498</v>
      </c>
      <c r="M9" s="120"/>
      <c r="N9" s="723" t="s">
        <v>877</v>
      </c>
      <c r="O9" s="66" t="s">
        <v>104</v>
      </c>
      <c r="P9" s="70" t="s">
        <v>42</v>
      </c>
      <c r="Q9" s="70" t="s">
        <v>42</v>
      </c>
      <c r="R9" s="70" t="str" cm="1">
        <f t="array" ref="R9">_xll.BDP(D9&amp;" Equity","Crncy")</f>
        <v>#N/A Connection</v>
      </c>
      <c r="S9" s="70" t="s">
        <v>1317</v>
      </c>
      <c r="T9" s="70" t="s">
        <v>132</v>
      </c>
      <c r="U9" s="70" t="s">
        <v>132</v>
      </c>
      <c r="V9" s="70" t="s">
        <v>132</v>
      </c>
      <c r="W9" s="70" t="s">
        <v>320</v>
      </c>
      <c r="X9" s="692">
        <v>0.01</v>
      </c>
      <c r="Y9" s="692">
        <v>1.3100000000000001E-2</v>
      </c>
      <c r="Z9" s="525">
        <v>0</v>
      </c>
      <c r="AA9" s="525">
        <v>0</v>
      </c>
      <c r="AB9" s="525">
        <v>0.99999999999999989</v>
      </c>
      <c r="AC9" s="525">
        <v>0</v>
      </c>
      <c r="AD9" s="525">
        <v>0</v>
      </c>
      <c r="AE9" s="525">
        <v>0</v>
      </c>
      <c r="AF9" s="525">
        <v>0</v>
      </c>
      <c r="AG9" s="525">
        <v>0</v>
      </c>
      <c r="AH9" s="525">
        <v>0</v>
      </c>
      <c r="AI9" s="525">
        <v>0</v>
      </c>
      <c r="AJ9" s="525">
        <v>0</v>
      </c>
      <c r="AK9" s="525">
        <v>0</v>
      </c>
      <c r="AL9" s="525">
        <v>0</v>
      </c>
      <c r="AM9" s="525">
        <v>0</v>
      </c>
      <c r="AN9" s="525">
        <v>0</v>
      </c>
      <c r="AO9" s="525">
        <v>0</v>
      </c>
      <c r="AP9" s="525">
        <v>0</v>
      </c>
      <c r="AQ9" s="525">
        <v>0</v>
      </c>
      <c r="AR9" s="525">
        <v>0</v>
      </c>
      <c r="AS9" s="525">
        <v>1</v>
      </c>
      <c r="AT9" s="525">
        <v>0</v>
      </c>
      <c r="AU9" s="525">
        <v>0</v>
      </c>
      <c r="AV9" s="525">
        <v>0</v>
      </c>
      <c r="AW9" s="525">
        <v>0</v>
      </c>
      <c r="AX9" s="525">
        <v>0</v>
      </c>
      <c r="AY9" s="525">
        <v>0</v>
      </c>
      <c r="AZ9" s="525">
        <v>0</v>
      </c>
      <c r="BA9" s="525">
        <v>0</v>
      </c>
      <c r="BB9" s="525">
        <v>0</v>
      </c>
      <c r="BC9" s="525">
        <v>0</v>
      </c>
      <c r="BD9" s="525">
        <v>0</v>
      </c>
      <c r="BE9" s="525">
        <v>0</v>
      </c>
      <c r="BF9" s="526" t="s">
        <v>0</v>
      </c>
      <c r="BG9" s="526" t="s">
        <v>0</v>
      </c>
      <c r="BI9" s="764"/>
      <c r="BJ9" s="764"/>
      <c r="BK9" s="764"/>
      <c r="BL9" s="1"/>
      <c r="BM9" s="764"/>
    </row>
    <row r="10" spans="1:65" ht="18" customHeight="1" outlineLevel="1">
      <c r="A10" s="759">
        <f t="shared" si="0"/>
        <v>6</v>
      </c>
      <c r="B10" s="759" t="s">
        <v>1132</v>
      </c>
      <c r="C10" s="759" t="str" cm="1">
        <f t="array" ref="C10">PROPER(_xll.BDP($D10&amp;" Equity","Name"))</f>
        <v>#N/A Connection</v>
      </c>
      <c r="D10" s="71" t="s">
        <v>1133</v>
      </c>
      <c r="E10" s="693" t="str" cm="1">
        <f t="array" ref="E10">_xll.BDP($D10&amp;" Equity","ID_ISIN")</f>
        <v>#N/A Connection</v>
      </c>
      <c r="F10" s="693" t="s">
        <v>1373</v>
      </c>
      <c r="G10" s="693" t="s">
        <v>1374</v>
      </c>
      <c r="H10" s="693" t="s">
        <v>1411</v>
      </c>
      <c r="I10" s="693" t="s">
        <v>397</v>
      </c>
      <c r="J10" s="693" t="str" cm="1">
        <f t="array" ref="J10">_xll.BDP(D10&amp;" Equity","FUND_OPEN_PYMNT_SHR")</f>
        <v>#N/A Connection</v>
      </c>
      <c r="K10" s="693" t="s">
        <v>402</v>
      </c>
      <c r="L10" s="693" t="s">
        <v>1485</v>
      </c>
      <c r="M10" s="120"/>
      <c r="N10" s="693" t="s">
        <v>85</v>
      </c>
      <c r="O10" s="66" t="s">
        <v>104</v>
      </c>
      <c r="P10" s="70" t="s">
        <v>42</v>
      </c>
      <c r="Q10" s="70" t="s">
        <v>42</v>
      </c>
      <c r="R10" s="70" t="str" cm="1">
        <f t="array" ref="R10">_xll.BDP(D10&amp;" Equity","Crncy")</f>
        <v>#N/A Connection</v>
      </c>
      <c r="S10" s="70" t="s">
        <v>1315</v>
      </c>
      <c r="T10" s="70" t="s">
        <v>132</v>
      </c>
      <c r="U10" s="70" t="s">
        <v>132</v>
      </c>
      <c r="V10" s="70" t="s">
        <v>132</v>
      </c>
      <c r="W10" s="70" t="s">
        <v>320</v>
      </c>
      <c r="X10" s="692">
        <v>9.0000000000000011E-3</v>
      </c>
      <c r="Y10" s="692">
        <v>9.7999999999999997E-3</v>
      </c>
      <c r="Z10" s="525">
        <v>0</v>
      </c>
      <c r="AA10" s="525">
        <v>0</v>
      </c>
      <c r="AB10" s="525">
        <v>0.99999999999999989</v>
      </c>
      <c r="AC10" s="525">
        <v>0</v>
      </c>
      <c r="AD10" s="525">
        <v>0</v>
      </c>
      <c r="AE10" s="525">
        <v>0</v>
      </c>
      <c r="AF10" s="525">
        <v>0</v>
      </c>
      <c r="AG10" s="525">
        <v>0</v>
      </c>
      <c r="AH10" s="525">
        <v>0</v>
      </c>
      <c r="AI10" s="525">
        <v>0</v>
      </c>
      <c r="AJ10" s="525">
        <v>0</v>
      </c>
      <c r="AK10" s="525">
        <v>0</v>
      </c>
      <c r="AL10" s="525">
        <v>0</v>
      </c>
      <c r="AM10" s="525">
        <v>0</v>
      </c>
      <c r="AN10" s="525">
        <v>0</v>
      </c>
      <c r="AO10" s="525">
        <v>0</v>
      </c>
      <c r="AP10" s="525">
        <v>0</v>
      </c>
      <c r="AQ10" s="525">
        <v>1</v>
      </c>
      <c r="AR10" s="525">
        <v>0</v>
      </c>
      <c r="AS10" s="525">
        <v>0</v>
      </c>
      <c r="AT10" s="525">
        <v>0</v>
      </c>
      <c r="AU10" s="525">
        <v>0</v>
      </c>
      <c r="AV10" s="525">
        <v>0</v>
      </c>
      <c r="AW10" s="525">
        <v>0</v>
      </c>
      <c r="AX10" s="525">
        <v>0</v>
      </c>
      <c r="AY10" s="525">
        <v>0</v>
      </c>
      <c r="AZ10" s="525">
        <v>0</v>
      </c>
      <c r="BA10" s="525">
        <v>0</v>
      </c>
      <c r="BB10" s="525">
        <v>0</v>
      </c>
      <c r="BC10" s="525">
        <v>0</v>
      </c>
      <c r="BD10" s="525">
        <v>0</v>
      </c>
      <c r="BE10" s="525">
        <v>0</v>
      </c>
      <c r="BF10" s="526" t="s">
        <v>0</v>
      </c>
      <c r="BG10" s="526" t="s">
        <v>0</v>
      </c>
      <c r="BH10" s="694"/>
      <c r="BI10" s="764"/>
      <c r="BJ10" s="764"/>
      <c r="BK10" s="764"/>
      <c r="BM10" s="764"/>
    </row>
    <row r="11" spans="1:65" s="65" customFormat="1" ht="18" customHeight="1" outlineLevel="1">
      <c r="A11" s="759">
        <f t="shared" si="0"/>
        <v>7</v>
      </c>
      <c r="B11" s="759" t="s">
        <v>1305</v>
      </c>
      <c r="C11" s="759" t="str" cm="1">
        <f t="array" ref="C11">PROPER(_xll.BDP($D11&amp;" Equity","Name"))</f>
        <v>#N/A Connection</v>
      </c>
      <c r="D11" s="71" t="s">
        <v>1232</v>
      </c>
      <c r="E11" s="693" t="str" cm="1">
        <f t="array" ref="E11">_xll.BDP($D11&amp;" Equity","ID_ISIN")</f>
        <v>#N/A Connection</v>
      </c>
      <c r="F11" s="693" t="s">
        <v>226</v>
      </c>
      <c r="G11" s="693" t="s">
        <v>226</v>
      </c>
      <c r="H11" s="693" t="s">
        <v>1411</v>
      </c>
      <c r="I11" s="693" t="s">
        <v>396</v>
      </c>
      <c r="J11" s="693" t="str" cm="1">
        <f t="array" ref="J11">_xll.BDP(D11&amp;" Equity","FUND_OPEN_PYMNT_SHR")</f>
        <v>#N/A Connection</v>
      </c>
      <c r="K11" s="693" t="s">
        <v>402</v>
      </c>
      <c r="L11" s="693" t="s">
        <v>1521</v>
      </c>
      <c r="M11" s="120"/>
      <c r="N11" s="693" t="s">
        <v>84</v>
      </c>
      <c r="O11" s="66" t="s">
        <v>104</v>
      </c>
      <c r="P11" s="70" t="s">
        <v>42</v>
      </c>
      <c r="Q11" s="70" t="s">
        <v>42</v>
      </c>
      <c r="R11" s="70" t="str" cm="1">
        <f t="array" ref="R11">_xll.BDP(D11&amp;" Equity","Crncy")</f>
        <v>#N/A Connection</v>
      </c>
      <c r="S11" s="70" t="s">
        <v>1315</v>
      </c>
      <c r="T11" s="70" t="s">
        <v>132</v>
      </c>
      <c r="U11" s="70" t="s">
        <v>132</v>
      </c>
      <c r="V11" s="70" t="s">
        <v>132</v>
      </c>
      <c r="W11" s="70" t="s">
        <v>320</v>
      </c>
      <c r="X11" s="692">
        <v>6.0000000000000001E-3</v>
      </c>
      <c r="Y11" s="692">
        <v>6.0000000000000001E-3</v>
      </c>
      <c r="Z11" s="525">
        <v>0</v>
      </c>
      <c r="AA11" s="525">
        <v>0</v>
      </c>
      <c r="AB11" s="525">
        <v>0.99999999999999989</v>
      </c>
      <c r="AC11" s="525">
        <v>0</v>
      </c>
      <c r="AD11" s="525">
        <v>0</v>
      </c>
      <c r="AE11" s="525">
        <v>0</v>
      </c>
      <c r="AF11" s="525">
        <v>0</v>
      </c>
      <c r="AG11" s="525">
        <v>0</v>
      </c>
      <c r="AH11" s="525">
        <v>0</v>
      </c>
      <c r="AI11" s="525">
        <v>0</v>
      </c>
      <c r="AJ11" s="525">
        <v>0</v>
      </c>
      <c r="AK11" s="525">
        <v>0</v>
      </c>
      <c r="AL11" s="525">
        <v>0</v>
      </c>
      <c r="AM11" s="525">
        <v>0</v>
      </c>
      <c r="AN11" s="525">
        <v>0</v>
      </c>
      <c r="AO11" s="762">
        <v>0</v>
      </c>
      <c r="AP11" s="762">
        <v>0.96374784853700524</v>
      </c>
      <c r="AQ11" s="762">
        <v>0</v>
      </c>
      <c r="AR11" s="762">
        <v>3.625215146299484E-2</v>
      </c>
      <c r="AS11" s="762">
        <v>0</v>
      </c>
      <c r="AT11" s="762">
        <v>0</v>
      </c>
      <c r="AU11" s="525">
        <v>0</v>
      </c>
      <c r="AV11" s="525">
        <v>0</v>
      </c>
      <c r="AW11" s="525">
        <v>0</v>
      </c>
      <c r="AX11" s="525">
        <v>0</v>
      </c>
      <c r="AY11" s="525">
        <v>0</v>
      </c>
      <c r="AZ11" s="525">
        <v>0</v>
      </c>
      <c r="BA11" s="525">
        <v>0</v>
      </c>
      <c r="BB11" s="525">
        <v>0</v>
      </c>
      <c r="BC11" s="525">
        <v>0</v>
      </c>
      <c r="BD11" s="525">
        <v>0</v>
      </c>
      <c r="BE11" s="525">
        <v>0</v>
      </c>
      <c r="BF11" s="526" t="s">
        <v>0</v>
      </c>
      <c r="BG11" s="526" t="s">
        <v>0</v>
      </c>
      <c r="BI11" s="764"/>
      <c r="BJ11" s="764"/>
      <c r="BK11" s="764"/>
      <c r="BL11" s="1"/>
      <c r="BM11" s="764"/>
    </row>
    <row r="12" spans="1:65" s="65" customFormat="1" ht="18" customHeight="1" outlineLevel="1">
      <c r="A12" s="759">
        <f t="shared" si="0"/>
        <v>8</v>
      </c>
      <c r="B12" s="759" t="s">
        <v>1099</v>
      </c>
      <c r="C12" s="759" t="str" cm="1">
        <f t="array" ref="C12">PROPER(_xll.BDP($D12&amp;" Equity","Name"))</f>
        <v>#N/A Connection</v>
      </c>
      <c r="D12" s="71" t="s">
        <v>1101</v>
      </c>
      <c r="E12" s="693" t="str" cm="1">
        <f t="array" ref="E12">_xll.BDP($D12&amp;" Equity","ID_ISIN")</f>
        <v>#N/A Connection</v>
      </c>
      <c r="F12" s="693" t="s">
        <v>226</v>
      </c>
      <c r="G12" s="693" t="s">
        <v>226</v>
      </c>
      <c r="H12" s="693" t="s">
        <v>95</v>
      </c>
      <c r="I12" s="693" t="s">
        <v>396</v>
      </c>
      <c r="J12" s="693" t="str" cm="1">
        <f t="array" ref="J12">_xll.BDP(D12&amp;" Equity","FUND_OPEN_PYMNT_SHR")</f>
        <v>#N/A Connection</v>
      </c>
      <c r="K12" s="693" t="s">
        <v>402</v>
      </c>
      <c r="L12" s="693" t="s">
        <v>1444</v>
      </c>
      <c r="M12" s="120"/>
      <c r="N12" s="693" t="s">
        <v>1580</v>
      </c>
      <c r="O12" s="70" t="s">
        <v>104</v>
      </c>
      <c r="P12" s="70" t="s">
        <v>34</v>
      </c>
      <c r="Q12" s="71" t="s">
        <v>229</v>
      </c>
      <c r="R12" s="70" t="str" cm="1">
        <f t="array" ref="R12">_xll.BDP(D12&amp;" Equity","Crncy")</f>
        <v>#N/A Connection</v>
      </c>
      <c r="S12" s="70" t="s">
        <v>1315</v>
      </c>
      <c r="T12" s="70" t="s">
        <v>132</v>
      </c>
      <c r="U12" s="70" t="s">
        <v>132</v>
      </c>
      <c r="V12" s="70" t="s">
        <v>132</v>
      </c>
      <c r="W12" s="70" t="s">
        <v>320</v>
      </c>
      <c r="X12" s="692">
        <v>1.5E-3</v>
      </c>
      <c r="Y12" s="692">
        <v>2.5000000000000001E-3</v>
      </c>
      <c r="Z12" s="525">
        <v>0</v>
      </c>
      <c r="AA12" s="525">
        <v>1</v>
      </c>
      <c r="AB12" s="525">
        <v>0</v>
      </c>
      <c r="AC12" s="525">
        <v>0</v>
      </c>
      <c r="AD12" s="525">
        <v>0</v>
      </c>
      <c r="AE12" s="525">
        <v>1</v>
      </c>
      <c r="AF12" s="525">
        <v>0</v>
      </c>
      <c r="AG12" s="525">
        <v>0</v>
      </c>
      <c r="AH12" s="525">
        <v>0</v>
      </c>
      <c r="AI12" s="525">
        <v>0</v>
      </c>
      <c r="AJ12" s="525">
        <v>0</v>
      </c>
      <c r="AK12" s="525">
        <v>0</v>
      </c>
      <c r="AL12" s="525">
        <v>0</v>
      </c>
      <c r="AM12" s="525">
        <v>0</v>
      </c>
      <c r="AN12" s="525">
        <v>0</v>
      </c>
      <c r="AO12" s="525">
        <v>0</v>
      </c>
      <c r="AP12" s="525">
        <v>0</v>
      </c>
      <c r="AQ12" s="525">
        <v>0</v>
      </c>
      <c r="AR12" s="525">
        <v>0</v>
      </c>
      <c r="AS12" s="525">
        <v>0</v>
      </c>
      <c r="AT12" s="525">
        <v>0</v>
      </c>
      <c r="AU12" s="525">
        <v>0</v>
      </c>
      <c r="AV12" s="525">
        <v>0</v>
      </c>
      <c r="AW12" s="525">
        <v>0</v>
      </c>
      <c r="AX12" s="525">
        <v>0</v>
      </c>
      <c r="AY12" s="525">
        <v>0</v>
      </c>
      <c r="AZ12" s="525">
        <v>0</v>
      </c>
      <c r="BA12" s="525">
        <v>0</v>
      </c>
      <c r="BB12" s="525">
        <v>0</v>
      </c>
      <c r="BC12" s="525">
        <v>0</v>
      </c>
      <c r="BD12" s="525">
        <v>0</v>
      </c>
      <c r="BE12" s="525">
        <v>0</v>
      </c>
      <c r="BF12" s="760"/>
      <c r="BG12" s="760"/>
      <c r="BI12" s="764"/>
      <c r="BJ12" s="764"/>
      <c r="BK12" s="764"/>
      <c r="BL12" s="1"/>
      <c r="BM12" s="764"/>
    </row>
    <row r="13" spans="1:65" s="65" customFormat="1" ht="18" customHeight="1" outlineLevel="1">
      <c r="A13" s="759">
        <f t="shared" si="0"/>
        <v>9</v>
      </c>
      <c r="B13" s="759" t="s">
        <v>52</v>
      </c>
      <c r="C13" s="759" t="str" cm="1">
        <f t="array" ref="C13">PROPER(_xll.BDP($D13&amp;" Equity","Name"))</f>
        <v>#N/A Connection</v>
      </c>
      <c r="D13" s="71" t="s">
        <v>30</v>
      </c>
      <c r="E13" s="693" t="str" cm="1">
        <f t="array" ref="E13">_xll.BDP($D13&amp;" Equity","ID_ISIN")</f>
        <v>#N/A Connection</v>
      </c>
      <c r="F13" s="693" t="str">
        <f>E13</f>
        <v>#N/A Connection</v>
      </c>
      <c r="G13" s="693" t="s">
        <v>226</v>
      </c>
      <c r="H13" s="693" t="s">
        <v>1413</v>
      </c>
      <c r="I13" s="693" t="s">
        <v>397</v>
      </c>
      <c r="J13" s="693" t="str" cm="1">
        <f t="array" ref="J13">_xll.BDP(D13&amp;" Equity","FUND_OPEN_PYMNT_SHR")</f>
        <v>#N/A Connection</v>
      </c>
      <c r="K13" s="693" t="s">
        <v>413</v>
      </c>
      <c r="L13" s="693" t="s">
        <v>1431</v>
      </c>
      <c r="M13" s="120"/>
      <c r="N13" s="693" t="s">
        <v>1581</v>
      </c>
      <c r="O13" s="70" t="s">
        <v>104</v>
      </c>
      <c r="P13" s="66" t="s">
        <v>46</v>
      </c>
      <c r="Q13" s="70" t="s">
        <v>51</v>
      </c>
      <c r="R13" s="70" t="str" cm="1">
        <f t="array" ref="R13">_xll.BDP(D13&amp;" Equity","Crncy")</f>
        <v>#N/A Connection</v>
      </c>
      <c r="S13" s="120"/>
      <c r="T13" s="70" t="s">
        <v>133</v>
      </c>
      <c r="U13" s="70" t="s">
        <v>133</v>
      </c>
      <c r="V13" s="70" t="s">
        <v>133</v>
      </c>
      <c r="W13" s="70" t="s">
        <v>321</v>
      </c>
      <c r="X13" s="69"/>
      <c r="Y13" s="69"/>
      <c r="Z13" s="525">
        <v>0</v>
      </c>
      <c r="AA13" s="525">
        <v>0</v>
      </c>
      <c r="AB13" s="525">
        <v>0</v>
      </c>
      <c r="AC13" s="525">
        <v>1.0000000000000002</v>
      </c>
      <c r="AD13" s="525">
        <v>0</v>
      </c>
      <c r="AE13" s="525">
        <v>0</v>
      </c>
      <c r="AF13" s="525">
        <v>0</v>
      </c>
      <c r="AG13" s="525">
        <v>0</v>
      </c>
      <c r="AH13" s="525">
        <v>0</v>
      </c>
      <c r="AI13" s="525">
        <v>0</v>
      </c>
      <c r="AJ13" s="525">
        <v>0</v>
      </c>
      <c r="AK13" s="525">
        <v>0</v>
      </c>
      <c r="AL13" s="525">
        <v>0</v>
      </c>
      <c r="AM13" s="525">
        <v>0</v>
      </c>
      <c r="AN13" s="525">
        <v>0</v>
      </c>
      <c r="AO13" s="525">
        <v>0</v>
      </c>
      <c r="AP13" s="525">
        <v>0</v>
      </c>
      <c r="AQ13" s="525">
        <v>0</v>
      </c>
      <c r="AR13" s="525">
        <v>0</v>
      </c>
      <c r="AS13" s="525">
        <v>0</v>
      </c>
      <c r="AT13" s="525">
        <v>0</v>
      </c>
      <c r="AU13" s="762">
        <v>1</v>
      </c>
      <c r="AV13" s="762">
        <v>0</v>
      </c>
      <c r="AW13" s="762">
        <v>0</v>
      </c>
      <c r="AX13" s="762">
        <v>0</v>
      </c>
      <c r="AY13" s="762">
        <v>0</v>
      </c>
      <c r="AZ13" s="762">
        <v>0</v>
      </c>
      <c r="BA13" s="762">
        <v>0</v>
      </c>
      <c r="BB13" s="762">
        <v>0</v>
      </c>
      <c r="BC13" s="762">
        <v>0</v>
      </c>
      <c r="BD13" s="762">
        <v>0</v>
      </c>
      <c r="BE13" s="762">
        <v>0</v>
      </c>
      <c r="BF13" s="526" t="s">
        <v>0</v>
      </c>
      <c r="BG13" s="526" t="s">
        <v>0</v>
      </c>
      <c r="BH13" s="694"/>
      <c r="BI13" s="764"/>
      <c r="BJ13" s="764"/>
      <c r="BK13" s="764"/>
      <c r="BL13" s="1"/>
      <c r="BM13" s="764"/>
    </row>
    <row r="14" spans="1:65" s="65" customFormat="1" ht="18" customHeight="1" outlineLevel="1">
      <c r="A14" s="759">
        <f t="shared" si="0"/>
        <v>10</v>
      </c>
      <c r="B14" s="759" t="s">
        <v>418</v>
      </c>
      <c r="C14" s="759" t="str" cm="1">
        <f t="array" ref="C14">PROPER(_xll.BDP($D14&amp;" Equity","Name"))</f>
        <v>#N/A Connection</v>
      </c>
      <c r="D14" s="71" t="s">
        <v>419</v>
      </c>
      <c r="E14" s="693" t="str" cm="1">
        <f t="array" ref="E14">_xll.BDP($D14&amp;" Equity","ID_ISIN")</f>
        <v>#N/A Connection</v>
      </c>
      <c r="F14" s="693" t="s">
        <v>226</v>
      </c>
      <c r="G14" s="693" t="s">
        <v>422</v>
      </c>
      <c r="H14" s="693" t="s">
        <v>1413</v>
      </c>
      <c r="I14" s="693" t="s">
        <v>397</v>
      </c>
      <c r="J14" s="693" t="str" cm="1">
        <f t="array" ref="J14">_xll.BDP(D14&amp;" Equity","FUND_OPEN_PYMNT_SHR")</f>
        <v>#N/A Connection</v>
      </c>
      <c r="K14" s="693" t="s">
        <v>413</v>
      </c>
      <c r="L14" s="693" t="s">
        <v>1423</v>
      </c>
      <c r="M14" s="120"/>
      <c r="N14" s="693" t="s">
        <v>1581</v>
      </c>
      <c r="O14" s="70" t="s">
        <v>104</v>
      </c>
      <c r="P14" s="66" t="s">
        <v>46</v>
      </c>
      <c r="Q14" s="70" t="s">
        <v>61</v>
      </c>
      <c r="R14" s="70" t="str" cm="1">
        <f t="array" ref="R14">_xll.BDP(D14&amp;" Equity","Crncy")</f>
        <v>#N/A Connection</v>
      </c>
      <c r="S14" s="120"/>
      <c r="T14" s="70" t="s">
        <v>133</v>
      </c>
      <c r="U14" s="70" t="s">
        <v>139</v>
      </c>
      <c r="V14" s="70" t="s">
        <v>133</v>
      </c>
      <c r="W14" s="70" t="s">
        <v>321</v>
      </c>
      <c r="X14" s="692">
        <v>0.02</v>
      </c>
      <c r="Y14" s="69"/>
      <c r="Z14" s="525">
        <v>0</v>
      </c>
      <c r="AA14" s="525">
        <v>0</v>
      </c>
      <c r="AB14" s="525">
        <v>0</v>
      </c>
      <c r="AC14" s="525">
        <v>1.0000000000000002</v>
      </c>
      <c r="AD14" s="525">
        <v>0</v>
      </c>
      <c r="AE14" s="525">
        <v>0</v>
      </c>
      <c r="AF14" s="525">
        <v>0</v>
      </c>
      <c r="AG14" s="525">
        <v>0</v>
      </c>
      <c r="AH14" s="525">
        <v>0</v>
      </c>
      <c r="AI14" s="525">
        <v>0</v>
      </c>
      <c r="AJ14" s="525">
        <v>0</v>
      </c>
      <c r="AK14" s="525">
        <v>0</v>
      </c>
      <c r="AL14" s="525">
        <v>0</v>
      </c>
      <c r="AM14" s="525">
        <v>0</v>
      </c>
      <c r="AN14" s="525">
        <v>0</v>
      </c>
      <c r="AO14" s="525">
        <v>0</v>
      </c>
      <c r="AP14" s="525">
        <v>0</v>
      </c>
      <c r="AQ14" s="525">
        <v>0</v>
      </c>
      <c r="AR14" s="525">
        <v>0</v>
      </c>
      <c r="AS14" s="525">
        <v>0</v>
      </c>
      <c r="AT14" s="525">
        <v>0</v>
      </c>
      <c r="AU14" s="525">
        <v>0</v>
      </c>
      <c r="AV14" s="525">
        <v>0</v>
      </c>
      <c r="AW14" s="525">
        <v>1</v>
      </c>
      <c r="AX14" s="525">
        <v>0</v>
      </c>
      <c r="AY14" s="525">
        <v>0</v>
      </c>
      <c r="AZ14" s="525">
        <v>0</v>
      </c>
      <c r="BA14" s="525">
        <v>0</v>
      </c>
      <c r="BB14" s="525">
        <v>0</v>
      </c>
      <c r="BC14" s="525">
        <v>0</v>
      </c>
      <c r="BD14" s="525">
        <v>0</v>
      </c>
      <c r="BE14" s="525">
        <v>0</v>
      </c>
      <c r="BF14" s="526" t="s">
        <v>0</v>
      </c>
      <c r="BG14" s="526" t="s">
        <v>0</v>
      </c>
      <c r="BI14" s="764"/>
      <c r="BJ14" s="764"/>
      <c r="BK14" s="764"/>
      <c r="BL14" s="1"/>
      <c r="BM14" s="764"/>
    </row>
    <row r="15" spans="1:65" s="65" customFormat="1" ht="18" customHeight="1" outlineLevel="1">
      <c r="A15" s="759">
        <f t="shared" si="0"/>
        <v>11</v>
      </c>
      <c r="B15" s="759" t="s">
        <v>123</v>
      </c>
      <c r="C15" s="759" t="str" cm="1">
        <f t="array" ref="C15">PROPER(_xll.BDP($D15&amp;" Equity","Name"))</f>
        <v>#N/A Connection</v>
      </c>
      <c r="D15" s="71" t="s">
        <v>125</v>
      </c>
      <c r="E15" s="693" t="str" cm="1">
        <f t="array" ref="E15">_xll.BDP($D15&amp;" Equity","ID_ISIN")</f>
        <v>#N/A Connection</v>
      </c>
      <c r="F15" s="693" t="s">
        <v>947</v>
      </c>
      <c r="G15" s="693" t="s">
        <v>226</v>
      </c>
      <c r="H15" s="693" t="s">
        <v>95</v>
      </c>
      <c r="I15" s="693" t="s">
        <v>397</v>
      </c>
      <c r="J15" s="693" t="str" cm="1">
        <f t="array" ref="J15">_xll.BDP(D15&amp;" Equity","FUND_OPEN_PYMNT_SHR")</f>
        <v>#N/A Connection</v>
      </c>
      <c r="K15" s="693" t="s">
        <v>402</v>
      </c>
      <c r="L15" s="693" t="s">
        <v>303</v>
      </c>
      <c r="M15" s="120"/>
      <c r="N15" s="723" t="s">
        <v>877</v>
      </c>
      <c r="O15" s="70" t="s">
        <v>104</v>
      </c>
      <c r="P15" s="70" t="s">
        <v>42</v>
      </c>
      <c r="Q15" s="70" t="s">
        <v>42</v>
      </c>
      <c r="R15" s="70" t="str" cm="1">
        <f t="array" ref="R15">_xll.BDP(D15&amp;" Equity","Crncy")</f>
        <v>#N/A Connection</v>
      </c>
      <c r="S15" s="70" t="s">
        <v>1316</v>
      </c>
      <c r="T15" s="70" t="s">
        <v>132</v>
      </c>
      <c r="U15" s="70" t="s">
        <v>132</v>
      </c>
      <c r="V15" s="70" t="s">
        <v>132</v>
      </c>
      <c r="W15" s="70" t="s">
        <v>320</v>
      </c>
      <c r="X15" s="692">
        <v>9.4999999999999998E-3</v>
      </c>
      <c r="Y15" s="692">
        <v>1.048E-2</v>
      </c>
      <c r="Z15" s="525">
        <v>0</v>
      </c>
      <c r="AA15" s="525">
        <v>0</v>
      </c>
      <c r="AB15" s="525">
        <v>0.99999999999999989</v>
      </c>
      <c r="AC15" s="525">
        <v>0</v>
      </c>
      <c r="AD15" s="525">
        <v>0</v>
      </c>
      <c r="AE15" s="525">
        <v>0</v>
      </c>
      <c r="AF15" s="525">
        <v>0</v>
      </c>
      <c r="AG15" s="525">
        <v>0</v>
      </c>
      <c r="AH15" s="525">
        <v>0</v>
      </c>
      <c r="AI15" s="525">
        <v>0</v>
      </c>
      <c r="AJ15" s="525">
        <v>0</v>
      </c>
      <c r="AK15" s="525">
        <v>0</v>
      </c>
      <c r="AL15" s="525">
        <v>0</v>
      </c>
      <c r="AM15" s="525">
        <v>0</v>
      </c>
      <c r="AN15" s="525">
        <v>0</v>
      </c>
      <c r="AO15" s="525">
        <v>0</v>
      </c>
      <c r="AP15" s="525">
        <v>0</v>
      </c>
      <c r="AQ15" s="525">
        <v>0</v>
      </c>
      <c r="AR15" s="525">
        <v>0</v>
      </c>
      <c r="AS15" s="525">
        <v>1</v>
      </c>
      <c r="AT15" s="525">
        <v>0</v>
      </c>
      <c r="AU15" s="525">
        <v>0</v>
      </c>
      <c r="AV15" s="525">
        <v>0</v>
      </c>
      <c r="AW15" s="525">
        <v>0</v>
      </c>
      <c r="AX15" s="525">
        <v>0</v>
      </c>
      <c r="AY15" s="525">
        <v>0</v>
      </c>
      <c r="AZ15" s="525">
        <v>0</v>
      </c>
      <c r="BA15" s="525">
        <v>0</v>
      </c>
      <c r="BB15" s="525">
        <v>0</v>
      </c>
      <c r="BC15" s="525">
        <v>0</v>
      </c>
      <c r="BD15" s="525">
        <v>0</v>
      </c>
      <c r="BE15" s="525">
        <v>0</v>
      </c>
      <c r="BF15" s="526" t="s">
        <v>0</v>
      </c>
      <c r="BG15" s="526" t="s">
        <v>0</v>
      </c>
      <c r="BI15" s="764"/>
      <c r="BJ15" s="764"/>
      <c r="BK15" s="764"/>
      <c r="BL15" s="1"/>
      <c r="BM15" s="764"/>
    </row>
    <row r="16" spans="1:65" s="65" customFormat="1" ht="18" customHeight="1" outlineLevel="1">
      <c r="A16" s="759">
        <f t="shared" si="0"/>
        <v>12</v>
      </c>
      <c r="B16" s="759" t="s">
        <v>1276</v>
      </c>
      <c r="C16" s="759" t="str" cm="1">
        <f t="array" ref="C16">PROPER(_xll.BDP($D16&amp;" Equity","Name"))</f>
        <v>#N/A Connection</v>
      </c>
      <c r="D16" s="71" t="s">
        <v>1195</v>
      </c>
      <c r="E16" s="693" t="str" cm="1">
        <f t="array" ref="E16">_xll.BDP($D16&amp;" Equity","ID_ISIN")</f>
        <v>#N/A Connection</v>
      </c>
      <c r="F16" s="693" t="s">
        <v>1354</v>
      </c>
      <c r="G16" s="693" t="s">
        <v>1355</v>
      </c>
      <c r="H16" s="693" t="s">
        <v>1411</v>
      </c>
      <c r="I16" s="693" t="s">
        <v>397</v>
      </c>
      <c r="J16" s="693" t="str" cm="1">
        <f t="array" ref="J16">_xll.BDP(D16&amp;" Equity","FUND_OPEN_PYMNT_SHR")</f>
        <v>#N/A Connection</v>
      </c>
      <c r="K16" s="693" t="s">
        <v>402</v>
      </c>
      <c r="L16" s="693" t="s">
        <v>1422</v>
      </c>
      <c r="M16" s="120"/>
      <c r="N16" s="70" t="s">
        <v>1579</v>
      </c>
      <c r="O16" s="70" t="s">
        <v>104</v>
      </c>
      <c r="P16" s="70" t="s">
        <v>34</v>
      </c>
      <c r="Q16" s="70" t="s">
        <v>60</v>
      </c>
      <c r="R16" s="70" t="str" cm="1">
        <f t="array" ref="R16">_xll.BDP(D16&amp;" Equity","Crncy")</f>
        <v>#N/A Connection</v>
      </c>
      <c r="S16" s="70" t="s">
        <v>1317</v>
      </c>
      <c r="T16" s="70" t="s">
        <v>132</v>
      </c>
      <c r="U16" s="70" t="s">
        <v>132</v>
      </c>
      <c r="V16" s="70" t="s">
        <v>132</v>
      </c>
      <c r="W16" s="70" t="s">
        <v>320</v>
      </c>
      <c r="X16" s="692">
        <v>6.0000000000000001E-3</v>
      </c>
      <c r="Y16" s="692">
        <v>6.8999999999999999E-3</v>
      </c>
      <c r="Z16" s="525">
        <v>0</v>
      </c>
      <c r="AA16" s="525">
        <v>1</v>
      </c>
      <c r="AB16" s="525">
        <v>0</v>
      </c>
      <c r="AC16" s="525">
        <v>0</v>
      </c>
      <c r="AD16" s="525">
        <v>0</v>
      </c>
      <c r="AE16" s="525">
        <v>0</v>
      </c>
      <c r="AF16" s="525">
        <v>0</v>
      </c>
      <c r="AG16" s="525">
        <v>0</v>
      </c>
      <c r="AH16" s="525">
        <v>0</v>
      </c>
      <c r="AI16" s="525">
        <v>0</v>
      </c>
      <c r="AJ16" s="525">
        <v>0</v>
      </c>
      <c r="AK16" s="525">
        <v>0</v>
      </c>
      <c r="AL16" s="525">
        <v>0</v>
      </c>
      <c r="AM16" s="525">
        <v>1</v>
      </c>
      <c r="AN16" s="525">
        <v>0</v>
      </c>
      <c r="AO16" s="525">
        <v>0</v>
      </c>
      <c r="AP16" s="525">
        <v>0</v>
      </c>
      <c r="AQ16" s="525">
        <v>0</v>
      </c>
      <c r="AR16" s="525">
        <v>0</v>
      </c>
      <c r="AS16" s="525">
        <v>0</v>
      </c>
      <c r="AT16" s="525">
        <v>0</v>
      </c>
      <c r="AU16" s="525">
        <v>0</v>
      </c>
      <c r="AV16" s="525">
        <v>0</v>
      </c>
      <c r="AW16" s="525">
        <v>0</v>
      </c>
      <c r="AX16" s="525">
        <v>0</v>
      </c>
      <c r="AY16" s="525">
        <v>0</v>
      </c>
      <c r="AZ16" s="525">
        <v>0</v>
      </c>
      <c r="BA16" s="525">
        <v>0</v>
      </c>
      <c r="BB16" s="525">
        <v>0</v>
      </c>
      <c r="BC16" s="525">
        <v>0</v>
      </c>
      <c r="BD16" s="525">
        <v>0</v>
      </c>
      <c r="BE16" s="525">
        <v>0</v>
      </c>
      <c r="BF16" s="761">
        <v>1.5154455714565982E-2</v>
      </c>
      <c r="BG16" s="761">
        <v>6.9096274859893336E-2</v>
      </c>
      <c r="BI16" s="764"/>
      <c r="BJ16" s="764"/>
      <c r="BK16" s="764"/>
      <c r="BL16" s="1"/>
      <c r="BM16" s="764"/>
    </row>
    <row r="17" spans="1:65" ht="18" customHeight="1" outlineLevel="1">
      <c r="A17" s="759">
        <f t="shared" si="0"/>
        <v>13</v>
      </c>
      <c r="B17" s="759" t="s">
        <v>1275</v>
      </c>
      <c r="C17" s="759" t="str" cm="1">
        <f t="array" ref="C17">PROPER(_xll.BDP($D17&amp;" Equity","Name"))</f>
        <v>#N/A Connection</v>
      </c>
      <c r="D17" s="774" t="s">
        <v>1403</v>
      </c>
      <c r="E17" s="693" t="str" cm="1">
        <f t="array" ref="E17">_xll.BDP($D17&amp;" Equity","ID_ISIN")</f>
        <v>#N/A Connection</v>
      </c>
      <c r="F17" s="693" t="s">
        <v>1352</v>
      </c>
      <c r="G17" s="693" t="s">
        <v>1353</v>
      </c>
      <c r="H17" s="693" t="s">
        <v>1411</v>
      </c>
      <c r="I17" s="693" t="s">
        <v>397</v>
      </c>
      <c r="J17" s="693" t="str" cm="1">
        <f t="array" ref="J17">_xll.BDP(D17&amp;" Equity","FUND_OPEN_PYMNT_SHR")</f>
        <v>#N/A Connection</v>
      </c>
      <c r="K17" s="693" t="s">
        <v>402</v>
      </c>
      <c r="L17" s="693" t="s">
        <v>1421</v>
      </c>
      <c r="M17" s="120"/>
      <c r="N17" s="70" t="s">
        <v>1579</v>
      </c>
      <c r="O17" s="70" t="s">
        <v>104</v>
      </c>
      <c r="P17" s="70" t="s">
        <v>34</v>
      </c>
      <c r="Q17" s="70" t="s">
        <v>60</v>
      </c>
      <c r="R17" s="70" t="str" cm="1">
        <f t="array" ref="R17">_xll.BDP(D17&amp;" Equity","Crncy")</f>
        <v>#N/A Connection</v>
      </c>
      <c r="S17" s="70" t="s">
        <v>1317</v>
      </c>
      <c r="T17" s="70" t="s">
        <v>132</v>
      </c>
      <c r="U17" s="70" t="s">
        <v>132</v>
      </c>
      <c r="V17" s="70" t="s">
        <v>132</v>
      </c>
      <c r="W17" s="70" t="s">
        <v>320</v>
      </c>
      <c r="X17" s="692">
        <v>5.5000000000000005E-3</v>
      </c>
      <c r="Y17" s="69"/>
      <c r="Z17" s="525">
        <v>0</v>
      </c>
      <c r="AA17" s="525">
        <v>1</v>
      </c>
      <c r="AB17" s="525">
        <v>0</v>
      </c>
      <c r="AC17" s="525">
        <v>0</v>
      </c>
      <c r="AD17" s="525">
        <v>0</v>
      </c>
      <c r="AE17" s="525">
        <v>0</v>
      </c>
      <c r="AF17" s="525">
        <v>0</v>
      </c>
      <c r="AG17" s="525">
        <v>0</v>
      </c>
      <c r="AH17" s="525">
        <v>0</v>
      </c>
      <c r="AI17" s="525">
        <v>0</v>
      </c>
      <c r="AJ17" s="525">
        <v>0</v>
      </c>
      <c r="AK17" s="525">
        <v>0</v>
      </c>
      <c r="AL17" s="525">
        <v>0</v>
      </c>
      <c r="AM17" s="525">
        <v>1</v>
      </c>
      <c r="AN17" s="525">
        <v>0</v>
      </c>
      <c r="AO17" s="525">
        <v>0</v>
      </c>
      <c r="AP17" s="525">
        <v>0</v>
      </c>
      <c r="AQ17" s="525">
        <v>0</v>
      </c>
      <c r="AR17" s="525">
        <v>0</v>
      </c>
      <c r="AS17" s="525">
        <v>0</v>
      </c>
      <c r="AT17" s="525">
        <v>0</v>
      </c>
      <c r="AU17" s="525">
        <v>0</v>
      </c>
      <c r="AV17" s="525">
        <v>0</v>
      </c>
      <c r="AW17" s="525">
        <v>0</v>
      </c>
      <c r="AX17" s="525">
        <v>0</v>
      </c>
      <c r="AY17" s="525">
        <v>0</v>
      </c>
      <c r="AZ17" s="525">
        <v>0</v>
      </c>
      <c r="BA17" s="525">
        <v>0</v>
      </c>
      <c r="BB17" s="525">
        <v>0</v>
      </c>
      <c r="BC17" s="525">
        <v>0</v>
      </c>
      <c r="BD17" s="525">
        <v>0</v>
      </c>
      <c r="BE17" s="525">
        <v>0</v>
      </c>
      <c r="BF17" s="761">
        <v>1.746874328831689E-2</v>
      </c>
      <c r="BG17" s="761">
        <v>5.4085229499987307E-2</v>
      </c>
      <c r="BH17" s="65"/>
      <c r="BI17" s="764"/>
      <c r="BJ17" s="764"/>
      <c r="BK17" s="764"/>
      <c r="BM17" s="764"/>
    </row>
    <row r="18" spans="1:65" ht="18" customHeight="1" outlineLevel="1">
      <c r="A18" s="759">
        <f t="shared" si="0"/>
        <v>14</v>
      </c>
      <c r="B18" s="759" t="s">
        <v>1282</v>
      </c>
      <c r="C18" s="759" t="str" cm="1">
        <f t="array" ref="C18">PROPER(_xll.BDP($D18&amp;" Equity","Name"))</f>
        <v>#N/A Connection</v>
      </c>
      <c r="D18" s="71" t="s">
        <v>1131</v>
      </c>
      <c r="E18" s="693" t="str" cm="1">
        <f t="array" ref="E18">_xll.BDP($D18&amp;" Equity","ID_ISIN")</f>
        <v>#N/A Connection</v>
      </c>
      <c r="F18" s="693" t="s">
        <v>1372</v>
      </c>
      <c r="G18" s="693" t="s">
        <v>226</v>
      </c>
      <c r="H18" s="693" t="s">
        <v>12</v>
      </c>
      <c r="I18" s="693" t="s">
        <v>397</v>
      </c>
      <c r="J18" s="693" t="str" cm="1">
        <f t="array" ref="J18">_xll.BDP(D18&amp;" Equity","FUND_OPEN_PYMNT_SHR")</f>
        <v>#N/A Connection</v>
      </c>
      <c r="K18" s="693" t="s">
        <v>402</v>
      </c>
      <c r="L18" s="693" t="s">
        <v>1480</v>
      </c>
      <c r="M18" s="120"/>
      <c r="N18" s="693" t="s">
        <v>85</v>
      </c>
      <c r="O18" s="66" t="s">
        <v>104</v>
      </c>
      <c r="P18" s="70" t="s">
        <v>42</v>
      </c>
      <c r="Q18" s="70" t="s">
        <v>42</v>
      </c>
      <c r="R18" s="70" t="str" cm="1">
        <f t="array" ref="R18">_xll.BDP(D18&amp;" Equity","Crncy")</f>
        <v>#N/A Connection</v>
      </c>
      <c r="S18" s="70" t="s">
        <v>1317</v>
      </c>
      <c r="T18" s="70" t="s">
        <v>132</v>
      </c>
      <c r="U18" s="70" t="s">
        <v>132</v>
      </c>
      <c r="V18" s="70" t="s">
        <v>132</v>
      </c>
      <c r="W18" s="70" t="s">
        <v>320</v>
      </c>
      <c r="X18" s="692">
        <v>8.5000000000000006E-3</v>
      </c>
      <c r="Y18" s="692">
        <v>8.7200000000000003E-3</v>
      </c>
      <c r="Z18" s="525">
        <v>0</v>
      </c>
      <c r="AA18" s="525">
        <v>0</v>
      </c>
      <c r="AB18" s="525">
        <v>0.99999999999999989</v>
      </c>
      <c r="AC18" s="525">
        <v>0</v>
      </c>
      <c r="AD18" s="525">
        <v>0</v>
      </c>
      <c r="AE18" s="525">
        <v>0</v>
      </c>
      <c r="AF18" s="525">
        <v>0</v>
      </c>
      <c r="AG18" s="525">
        <v>0</v>
      </c>
      <c r="AH18" s="525">
        <v>0</v>
      </c>
      <c r="AI18" s="525">
        <v>0</v>
      </c>
      <c r="AJ18" s="525">
        <v>0</v>
      </c>
      <c r="AK18" s="525">
        <v>0</v>
      </c>
      <c r="AL18" s="525">
        <v>0</v>
      </c>
      <c r="AM18" s="525">
        <v>0</v>
      </c>
      <c r="AN18" s="525">
        <v>0</v>
      </c>
      <c r="AO18" s="525">
        <v>0</v>
      </c>
      <c r="AP18" s="525">
        <v>0</v>
      </c>
      <c r="AQ18" s="525">
        <v>1</v>
      </c>
      <c r="AR18" s="525">
        <v>0</v>
      </c>
      <c r="AS18" s="525">
        <v>0</v>
      </c>
      <c r="AT18" s="525">
        <v>0</v>
      </c>
      <c r="AU18" s="525">
        <v>0</v>
      </c>
      <c r="AV18" s="525">
        <v>0</v>
      </c>
      <c r="AW18" s="525">
        <v>0</v>
      </c>
      <c r="AX18" s="525">
        <v>0</v>
      </c>
      <c r="AY18" s="525">
        <v>0</v>
      </c>
      <c r="AZ18" s="525">
        <v>0</v>
      </c>
      <c r="BA18" s="525">
        <v>0</v>
      </c>
      <c r="BB18" s="525">
        <v>0</v>
      </c>
      <c r="BC18" s="525">
        <v>0</v>
      </c>
      <c r="BD18" s="525">
        <v>0</v>
      </c>
      <c r="BE18" s="525">
        <v>0</v>
      </c>
      <c r="BF18" s="526" t="s">
        <v>0</v>
      </c>
      <c r="BG18" s="526" t="s">
        <v>0</v>
      </c>
      <c r="BH18" s="65"/>
      <c r="BI18" s="764"/>
      <c r="BJ18" s="764"/>
      <c r="BK18" s="764"/>
      <c r="BM18" s="764"/>
    </row>
    <row r="19" spans="1:65" ht="18" customHeight="1" outlineLevel="1">
      <c r="A19" s="759">
        <f t="shared" si="0"/>
        <v>15</v>
      </c>
      <c r="B19" s="822" t="s">
        <v>35</v>
      </c>
      <c r="C19" s="759" t="str" cm="1">
        <f t="array" ref="C19">PROPER(_xll.BDP($D19&amp;" Equity","Name"))</f>
        <v>#N/A Connection</v>
      </c>
      <c r="D19" s="774" t="s">
        <v>29</v>
      </c>
      <c r="E19" s="693" t="str" cm="1">
        <f t="array" ref="E19">_xll.BDP($D19&amp;" Equity","ID_ISIN")</f>
        <v>#N/A Connection</v>
      </c>
      <c r="F19" s="693" t="s">
        <v>1329</v>
      </c>
      <c r="G19" s="693" t="s">
        <v>474</v>
      </c>
      <c r="H19" s="693" t="s">
        <v>12</v>
      </c>
      <c r="I19" s="693" t="s">
        <v>397</v>
      </c>
      <c r="J19" s="693" t="str" cm="1">
        <f t="array" ref="J19">_xll.BDP(D19&amp;" Equity","FUND_OPEN_PYMNT_SHR")</f>
        <v>#N/A Connection</v>
      </c>
      <c r="K19" s="693" t="s">
        <v>402</v>
      </c>
      <c r="L19" s="120"/>
      <c r="M19" s="120"/>
      <c r="N19" s="693" t="s">
        <v>230</v>
      </c>
      <c r="O19" s="70" t="s">
        <v>104</v>
      </c>
      <c r="P19" s="70" t="s">
        <v>34</v>
      </c>
      <c r="Q19" s="693" t="s">
        <v>230</v>
      </c>
      <c r="R19" s="70" t="str" cm="1">
        <f t="array" ref="R19">_xll.BDP(D19&amp;" Equity","Crncy")</f>
        <v>#N/A Connection</v>
      </c>
      <c r="S19" s="70" t="s">
        <v>1317</v>
      </c>
      <c r="T19" s="70" t="s">
        <v>132</v>
      </c>
      <c r="U19" s="70" t="s">
        <v>132</v>
      </c>
      <c r="V19" s="70" t="s">
        <v>132</v>
      </c>
      <c r="W19" s="70" t="s">
        <v>320</v>
      </c>
      <c r="X19" s="692">
        <v>5.0000000000000001E-3</v>
      </c>
      <c r="Y19" s="72">
        <v>6.1999999999999998E-3</v>
      </c>
      <c r="Z19" s="525">
        <v>0</v>
      </c>
      <c r="AA19" s="525">
        <v>1</v>
      </c>
      <c r="AB19" s="525">
        <v>0</v>
      </c>
      <c r="AC19" s="525">
        <v>0</v>
      </c>
      <c r="AD19" s="525">
        <v>0.4</v>
      </c>
      <c r="AE19" s="525">
        <v>0</v>
      </c>
      <c r="AF19" s="525">
        <v>0.4</v>
      </c>
      <c r="AG19" s="525">
        <v>0.1</v>
      </c>
      <c r="AH19" s="525">
        <v>0.1</v>
      </c>
      <c r="AI19" s="525">
        <v>0</v>
      </c>
      <c r="AJ19" s="525">
        <v>0</v>
      </c>
      <c r="AK19" s="525">
        <v>0</v>
      </c>
      <c r="AL19" s="525">
        <v>0</v>
      </c>
      <c r="AM19" s="525">
        <v>0</v>
      </c>
      <c r="AN19" s="525">
        <v>0</v>
      </c>
      <c r="AO19" s="525">
        <v>0</v>
      </c>
      <c r="AP19" s="525">
        <v>0</v>
      </c>
      <c r="AQ19" s="525">
        <v>0</v>
      </c>
      <c r="AR19" s="525">
        <v>0</v>
      </c>
      <c r="AS19" s="525">
        <v>0</v>
      </c>
      <c r="AT19" s="525">
        <v>0</v>
      </c>
      <c r="AU19" s="525">
        <v>0</v>
      </c>
      <c r="AV19" s="525">
        <v>0</v>
      </c>
      <c r="AW19" s="525">
        <v>0</v>
      </c>
      <c r="AX19" s="525">
        <v>0</v>
      </c>
      <c r="AY19" s="525">
        <v>0</v>
      </c>
      <c r="AZ19" s="525">
        <v>0</v>
      </c>
      <c r="BA19" s="525">
        <v>0</v>
      </c>
      <c r="BB19" s="525">
        <v>0</v>
      </c>
      <c r="BC19" s="525">
        <v>0</v>
      </c>
      <c r="BD19" s="525">
        <v>0</v>
      </c>
      <c r="BE19" s="525">
        <v>0</v>
      </c>
      <c r="BF19" s="761">
        <v>7.174601054098334E-2</v>
      </c>
      <c r="BG19" s="761">
        <v>4.1130649300109685E-2</v>
      </c>
      <c r="BH19" s="65"/>
      <c r="BI19" s="764"/>
      <c r="BJ19" s="764"/>
      <c r="BK19" s="764"/>
      <c r="BM19" s="764"/>
    </row>
    <row r="20" spans="1:65" ht="18" customHeight="1" outlineLevel="1">
      <c r="A20" s="759">
        <f t="shared" si="0"/>
        <v>16</v>
      </c>
      <c r="B20" s="759" t="s">
        <v>58</v>
      </c>
      <c r="C20" s="759" t="str" cm="1">
        <f t="array" ref="C20">PROPER(_xll.BDP($D20&amp;" Equity","Name"))</f>
        <v>#N/A Connection</v>
      </c>
      <c r="D20" s="71" t="s">
        <v>182</v>
      </c>
      <c r="E20" s="693" t="str" cm="1">
        <f t="array" ref="E20">_xll.BDP($D20&amp;" Equity","ID_ISIN")</f>
        <v>#N/A Connection</v>
      </c>
      <c r="F20" s="693" t="s">
        <v>1366</v>
      </c>
      <c r="G20" s="693" t="s">
        <v>226</v>
      </c>
      <c r="H20" s="693" t="s">
        <v>12</v>
      </c>
      <c r="I20" s="693" t="s">
        <v>397</v>
      </c>
      <c r="J20" s="693" t="str" cm="1">
        <f t="array" ref="J20">_xll.BDP(D20&amp;" Equity","FUND_OPEN_PYMNT_SHR")</f>
        <v>#N/A Connection</v>
      </c>
      <c r="K20" s="693" t="s">
        <v>402</v>
      </c>
      <c r="L20" s="693" t="s">
        <v>1473</v>
      </c>
      <c r="M20" s="120"/>
      <c r="N20" s="693" t="s">
        <v>84</v>
      </c>
      <c r="O20" s="70" t="s">
        <v>104</v>
      </c>
      <c r="P20" s="70" t="s">
        <v>42</v>
      </c>
      <c r="Q20" s="70" t="s">
        <v>42</v>
      </c>
      <c r="R20" s="70" t="str" cm="1">
        <f t="array" ref="R20">_xll.BDP(D20&amp;" Equity","Crncy")</f>
        <v>#N/A Connection</v>
      </c>
      <c r="S20" s="70" t="s">
        <v>1317</v>
      </c>
      <c r="T20" s="70" t="s">
        <v>132</v>
      </c>
      <c r="U20" s="70" t="s">
        <v>132</v>
      </c>
      <c r="V20" s="70" t="s">
        <v>132</v>
      </c>
      <c r="W20" s="70" t="s">
        <v>320</v>
      </c>
      <c r="X20" s="692">
        <v>5.5000000000000005E-3</v>
      </c>
      <c r="Y20" s="69"/>
      <c r="Z20" s="525">
        <v>0</v>
      </c>
      <c r="AA20" s="525">
        <v>0</v>
      </c>
      <c r="AB20" s="525">
        <v>0.99999999999999989</v>
      </c>
      <c r="AC20" s="525">
        <v>0</v>
      </c>
      <c r="AD20" s="525">
        <v>0</v>
      </c>
      <c r="AE20" s="525">
        <v>0</v>
      </c>
      <c r="AF20" s="525">
        <v>0</v>
      </c>
      <c r="AG20" s="525">
        <v>0</v>
      </c>
      <c r="AH20" s="525">
        <v>0</v>
      </c>
      <c r="AI20" s="525">
        <v>0</v>
      </c>
      <c r="AJ20" s="525">
        <v>0</v>
      </c>
      <c r="AK20" s="525">
        <v>0</v>
      </c>
      <c r="AL20" s="525">
        <v>0</v>
      </c>
      <c r="AM20" s="525">
        <v>0</v>
      </c>
      <c r="AN20" s="525">
        <v>0</v>
      </c>
      <c r="AO20" s="525">
        <v>0</v>
      </c>
      <c r="AP20" s="525">
        <v>1</v>
      </c>
      <c r="AQ20" s="525">
        <v>0</v>
      </c>
      <c r="AR20" s="525">
        <v>0</v>
      </c>
      <c r="AS20" s="525">
        <v>0</v>
      </c>
      <c r="AT20" s="525">
        <v>0</v>
      </c>
      <c r="AU20" s="525">
        <v>0</v>
      </c>
      <c r="AV20" s="525">
        <v>0</v>
      </c>
      <c r="AW20" s="525">
        <v>0</v>
      </c>
      <c r="AX20" s="525">
        <v>0</v>
      </c>
      <c r="AY20" s="525">
        <v>0</v>
      </c>
      <c r="AZ20" s="525">
        <v>0</v>
      </c>
      <c r="BA20" s="525">
        <v>0</v>
      </c>
      <c r="BB20" s="525">
        <v>0</v>
      </c>
      <c r="BC20" s="525">
        <v>0</v>
      </c>
      <c r="BD20" s="525">
        <v>0</v>
      </c>
      <c r="BE20" s="525">
        <v>0</v>
      </c>
      <c r="BF20" s="526" t="s">
        <v>0</v>
      </c>
      <c r="BG20" s="526" t="s">
        <v>0</v>
      </c>
      <c r="BH20" s="65"/>
      <c r="BI20" s="764"/>
      <c r="BJ20" s="764"/>
      <c r="BK20" s="764"/>
      <c r="BM20" s="764"/>
    </row>
    <row r="21" spans="1:65" s="65" customFormat="1" ht="18" customHeight="1" outlineLevel="1">
      <c r="A21" s="759">
        <f t="shared" si="0"/>
        <v>17</v>
      </c>
      <c r="B21" s="759" t="s">
        <v>1112</v>
      </c>
      <c r="C21" s="759" t="str" cm="1">
        <f t="array" ref="C21">PROPER(_xll.BDP($D21&amp;" Equity","Name"))</f>
        <v>#N/A Connection</v>
      </c>
      <c r="D21" s="71" t="s">
        <v>1117</v>
      </c>
      <c r="E21" s="693" t="str" cm="1">
        <f t="array" ref="E21">_xll.BDP($D21&amp;" Equity","ID_ISIN")</f>
        <v>#N/A Connection</v>
      </c>
      <c r="F21" s="693" t="s">
        <v>1357</v>
      </c>
      <c r="G21" s="693" t="s">
        <v>1358</v>
      </c>
      <c r="H21" s="693" t="s">
        <v>12</v>
      </c>
      <c r="I21" s="693" t="s">
        <v>397</v>
      </c>
      <c r="J21" s="693" t="str" cm="1">
        <f t="array" ref="J21">_xll.BDP(D21&amp;" Equity","FUND_OPEN_PYMNT_SHR")</f>
        <v>#N/A Connection</v>
      </c>
      <c r="K21" s="693" t="s">
        <v>402</v>
      </c>
      <c r="L21" s="693" t="s">
        <v>1467</v>
      </c>
      <c r="M21" s="120"/>
      <c r="N21" s="693" t="s">
        <v>240</v>
      </c>
      <c r="O21" s="66" t="s">
        <v>104</v>
      </c>
      <c r="P21" s="70" t="s">
        <v>42</v>
      </c>
      <c r="Q21" s="70" t="s">
        <v>42</v>
      </c>
      <c r="R21" s="70" t="str" cm="1">
        <f t="array" ref="R21">_xll.BDP(D21&amp;" Equity","Crncy")</f>
        <v>#N/A Connection</v>
      </c>
      <c r="S21" s="70" t="s">
        <v>1315</v>
      </c>
      <c r="T21" s="70" t="s">
        <v>132</v>
      </c>
      <c r="U21" s="70" t="s">
        <v>132</v>
      </c>
      <c r="V21" s="70" t="s">
        <v>132</v>
      </c>
      <c r="W21" s="70" t="s">
        <v>320</v>
      </c>
      <c r="X21" s="692">
        <v>2.5000000000000001E-3</v>
      </c>
      <c r="Y21" s="692">
        <v>3.4000000000000002E-3</v>
      </c>
      <c r="Z21" s="525">
        <v>0</v>
      </c>
      <c r="AA21" s="525">
        <v>0</v>
      </c>
      <c r="AB21" s="525">
        <v>0.99999999999999989</v>
      </c>
      <c r="AC21" s="525">
        <v>0</v>
      </c>
      <c r="AD21" s="525">
        <v>0</v>
      </c>
      <c r="AE21" s="525">
        <v>0</v>
      </c>
      <c r="AF21" s="525">
        <v>0</v>
      </c>
      <c r="AG21" s="525">
        <v>0</v>
      </c>
      <c r="AH21" s="525">
        <v>0</v>
      </c>
      <c r="AI21" s="525">
        <v>0</v>
      </c>
      <c r="AJ21" s="525">
        <v>0</v>
      </c>
      <c r="AK21" s="525">
        <v>0</v>
      </c>
      <c r="AL21" s="525">
        <v>0</v>
      </c>
      <c r="AM21" s="525">
        <v>0</v>
      </c>
      <c r="AN21" s="525">
        <v>0</v>
      </c>
      <c r="AO21" s="763">
        <v>0</v>
      </c>
      <c r="AP21" s="763">
        <v>0.54179999999999995</v>
      </c>
      <c r="AQ21" s="763">
        <v>0.32269999999999999</v>
      </c>
      <c r="AR21" s="763">
        <v>0</v>
      </c>
      <c r="AS21" s="763">
        <v>0.1109</v>
      </c>
      <c r="AT21" s="763">
        <v>2.46E-2</v>
      </c>
      <c r="AU21" s="525">
        <v>0</v>
      </c>
      <c r="AV21" s="525">
        <v>0</v>
      </c>
      <c r="AW21" s="525">
        <v>0</v>
      </c>
      <c r="AX21" s="525">
        <v>0</v>
      </c>
      <c r="AY21" s="525">
        <v>0</v>
      </c>
      <c r="AZ21" s="525">
        <v>0</v>
      </c>
      <c r="BA21" s="525">
        <v>0</v>
      </c>
      <c r="BB21" s="525">
        <v>0</v>
      </c>
      <c r="BC21" s="525">
        <v>0</v>
      </c>
      <c r="BD21" s="525">
        <v>0</v>
      </c>
      <c r="BE21" s="525">
        <v>0</v>
      </c>
      <c r="BF21" s="526" t="s">
        <v>0</v>
      </c>
      <c r="BG21" s="526" t="s">
        <v>0</v>
      </c>
      <c r="BH21" s="694"/>
      <c r="BI21" s="764"/>
      <c r="BJ21" s="764"/>
      <c r="BK21" s="764"/>
      <c r="BL21" s="1"/>
      <c r="BM21" s="764"/>
    </row>
    <row r="22" spans="1:65" ht="18" customHeight="1" outlineLevel="1">
      <c r="A22" s="759">
        <f t="shared" si="0"/>
        <v>18</v>
      </c>
      <c r="B22" s="759" t="s">
        <v>1279</v>
      </c>
      <c r="C22" s="759" t="str" cm="1">
        <f t="array" ref="C22">PROPER(_xll.BDP($D22&amp;" Equity","Name"))</f>
        <v>#N/A Connection</v>
      </c>
      <c r="D22" s="71" t="s">
        <v>147</v>
      </c>
      <c r="E22" s="693" t="str" cm="1">
        <f t="array" ref="E22">_xll.BDP($D22&amp;" Equity","ID_ISIN")</f>
        <v>#N/A Connection</v>
      </c>
      <c r="F22" s="693" t="s">
        <v>941</v>
      </c>
      <c r="G22" s="693" t="s">
        <v>226</v>
      </c>
      <c r="H22" s="693" t="s">
        <v>12</v>
      </c>
      <c r="I22" s="693" t="s">
        <v>397</v>
      </c>
      <c r="J22" s="693" t="str" cm="1">
        <f t="array" ref="J22">_xll.BDP(D22&amp;" Equity","FUND_OPEN_PYMNT_SHR")</f>
        <v>#N/A Connection</v>
      </c>
      <c r="K22" s="693" t="s">
        <v>402</v>
      </c>
      <c r="L22" s="693" t="s">
        <v>1467</v>
      </c>
      <c r="M22" s="120"/>
      <c r="N22" s="693" t="s">
        <v>240</v>
      </c>
      <c r="O22" s="70" t="s">
        <v>104</v>
      </c>
      <c r="P22" s="70" t="s">
        <v>42</v>
      </c>
      <c r="Q22" s="70" t="s">
        <v>42</v>
      </c>
      <c r="R22" s="70" t="str" cm="1">
        <f t="array" ref="R22">_xll.BDP(D22&amp;" Equity","Crncy")</f>
        <v>#N/A Connection</v>
      </c>
      <c r="S22" s="70" t="s">
        <v>1315</v>
      </c>
      <c r="T22" s="70" t="s">
        <v>132</v>
      </c>
      <c r="U22" s="70" t="s">
        <v>132</v>
      </c>
      <c r="V22" s="70" t="s">
        <v>132</v>
      </c>
      <c r="W22" s="70" t="s">
        <v>320</v>
      </c>
      <c r="X22" s="692">
        <v>6.0000000000000001E-3</v>
      </c>
      <c r="Y22" s="692">
        <v>6.8000000000000005E-3</v>
      </c>
      <c r="Z22" s="525">
        <f>1-SUM($AA22:$AC22)</f>
        <v>0</v>
      </c>
      <c r="AA22" s="525">
        <f>SUM($AD22:$AN22)</f>
        <v>0</v>
      </c>
      <c r="AB22" s="525">
        <f>SUM($AO22:$AT22)</f>
        <v>0.99999999999999989</v>
      </c>
      <c r="AC22" s="525">
        <f>SUM($AU22:$BE22)</f>
        <v>0</v>
      </c>
      <c r="AD22" s="525">
        <v>0</v>
      </c>
      <c r="AE22" s="525">
        <v>0</v>
      </c>
      <c r="AF22" s="525">
        <v>0</v>
      </c>
      <c r="AG22" s="525">
        <v>0</v>
      </c>
      <c r="AH22" s="525">
        <v>0</v>
      </c>
      <c r="AI22" s="525">
        <v>0</v>
      </c>
      <c r="AJ22" s="525">
        <v>0</v>
      </c>
      <c r="AK22" s="525">
        <v>0</v>
      </c>
      <c r="AL22" s="525">
        <v>0</v>
      </c>
      <c r="AM22" s="525">
        <v>0</v>
      </c>
      <c r="AN22" s="525">
        <v>0</v>
      </c>
      <c r="AO22" s="525">
        <v>0</v>
      </c>
      <c r="AP22" s="525">
        <v>0.60309999999999997</v>
      </c>
      <c r="AQ22" s="525">
        <v>0.27159999999999995</v>
      </c>
      <c r="AR22" s="525">
        <v>0</v>
      </c>
      <c r="AS22" s="525">
        <v>0.11019999999999999</v>
      </c>
      <c r="AT22" s="525">
        <v>1.5100000000000011E-2</v>
      </c>
      <c r="AU22" s="525">
        <v>0</v>
      </c>
      <c r="AV22" s="525">
        <v>0</v>
      </c>
      <c r="AW22" s="525">
        <v>0</v>
      </c>
      <c r="AX22" s="525">
        <v>0</v>
      </c>
      <c r="AY22" s="525">
        <v>0</v>
      </c>
      <c r="AZ22" s="525">
        <v>0</v>
      </c>
      <c r="BA22" s="525">
        <v>0</v>
      </c>
      <c r="BB22" s="525">
        <v>0</v>
      </c>
      <c r="BC22" s="525">
        <v>0</v>
      </c>
      <c r="BD22" s="525">
        <v>0</v>
      </c>
      <c r="BE22" s="525">
        <v>0</v>
      </c>
      <c r="BF22" s="526" t="s">
        <v>0</v>
      </c>
      <c r="BG22" s="526" t="s">
        <v>0</v>
      </c>
      <c r="BH22" s="65"/>
      <c r="BI22" s="764"/>
      <c r="BJ22" s="764"/>
      <c r="BK22" s="764"/>
      <c r="BM22" s="764"/>
    </row>
    <row r="23" spans="1:65" ht="18" customHeight="1" outlineLevel="1">
      <c r="A23" s="759">
        <f t="shared" si="0"/>
        <v>19</v>
      </c>
      <c r="B23" s="759" t="s">
        <v>110</v>
      </c>
      <c r="C23" s="759" t="str" cm="1">
        <f t="array" ref="C23">PROPER(_xll.BDP($D23&amp;" Equity","Name"))</f>
        <v>#N/A Connection</v>
      </c>
      <c r="D23" s="71" t="s">
        <v>181</v>
      </c>
      <c r="E23" s="693" t="str" cm="1">
        <f t="array" ref="E23">_xll.BDP($D23&amp;" Equity","ID_ISIN")</f>
        <v>#N/A Connection</v>
      </c>
      <c r="F23" s="693" t="str">
        <f>E23</f>
        <v>#N/A Connection</v>
      </c>
      <c r="G23" s="693" t="s">
        <v>226</v>
      </c>
      <c r="H23" s="693" t="s">
        <v>1411</v>
      </c>
      <c r="I23" s="693" t="s">
        <v>397</v>
      </c>
      <c r="J23" s="693" t="str" cm="1">
        <f t="array" ref="J23">_xll.BDP(D23&amp;" Equity","FUND_OPEN_PYMNT_SHR")</f>
        <v>#N/A Connection</v>
      </c>
      <c r="K23" s="693" t="s">
        <v>413</v>
      </c>
      <c r="L23" s="693" t="s">
        <v>1423</v>
      </c>
      <c r="M23" s="120"/>
      <c r="N23" s="693" t="s">
        <v>1581</v>
      </c>
      <c r="O23" s="70" t="s">
        <v>104</v>
      </c>
      <c r="P23" s="66" t="s">
        <v>46</v>
      </c>
      <c r="Q23" s="70" t="s">
        <v>51</v>
      </c>
      <c r="R23" s="70" t="str" cm="1">
        <f t="array" ref="R23">_xll.BDP(D23&amp;" Equity","Crncy")</f>
        <v>#N/A Connection</v>
      </c>
      <c r="S23" s="120"/>
      <c r="T23" s="70" t="s">
        <v>133</v>
      </c>
      <c r="U23" s="70" t="s">
        <v>133</v>
      </c>
      <c r="V23" s="70" t="s">
        <v>133</v>
      </c>
      <c r="W23" s="70" t="s">
        <v>321</v>
      </c>
      <c r="X23" s="69"/>
      <c r="Y23" s="69"/>
      <c r="Z23" s="525">
        <v>0</v>
      </c>
      <c r="AA23" s="525">
        <v>0</v>
      </c>
      <c r="AB23" s="525">
        <v>0</v>
      </c>
      <c r="AC23" s="525">
        <v>1.0000000000000002</v>
      </c>
      <c r="AD23" s="525">
        <v>0</v>
      </c>
      <c r="AE23" s="525">
        <v>0</v>
      </c>
      <c r="AF23" s="525">
        <v>0</v>
      </c>
      <c r="AG23" s="525">
        <v>0</v>
      </c>
      <c r="AH23" s="525">
        <v>0</v>
      </c>
      <c r="AI23" s="525">
        <v>0</v>
      </c>
      <c r="AJ23" s="525">
        <v>0</v>
      </c>
      <c r="AK23" s="525">
        <v>0</v>
      </c>
      <c r="AL23" s="525">
        <v>0</v>
      </c>
      <c r="AM23" s="525">
        <v>0</v>
      </c>
      <c r="AN23" s="525">
        <v>0</v>
      </c>
      <c r="AO23" s="525">
        <v>0</v>
      </c>
      <c r="AP23" s="525">
        <v>0</v>
      </c>
      <c r="AQ23" s="525">
        <v>0</v>
      </c>
      <c r="AR23" s="525">
        <v>0</v>
      </c>
      <c r="AS23" s="525">
        <v>0</v>
      </c>
      <c r="AT23" s="525">
        <v>0</v>
      </c>
      <c r="AU23" s="762">
        <v>1</v>
      </c>
      <c r="AV23" s="762">
        <v>0</v>
      </c>
      <c r="AW23" s="762">
        <v>0</v>
      </c>
      <c r="AX23" s="762">
        <v>0</v>
      </c>
      <c r="AY23" s="762">
        <v>0</v>
      </c>
      <c r="AZ23" s="762">
        <v>0</v>
      </c>
      <c r="BA23" s="762">
        <v>0</v>
      </c>
      <c r="BB23" s="762">
        <v>0</v>
      </c>
      <c r="BC23" s="762">
        <v>0</v>
      </c>
      <c r="BD23" s="762">
        <v>0</v>
      </c>
      <c r="BE23" s="762">
        <v>0</v>
      </c>
      <c r="BF23" s="526" t="s">
        <v>0</v>
      </c>
      <c r="BG23" s="526" t="s">
        <v>0</v>
      </c>
      <c r="BH23" s="694"/>
      <c r="BI23" s="764"/>
      <c r="BJ23" s="764"/>
      <c r="BK23" s="764"/>
      <c r="BM23" s="764"/>
    </row>
    <row r="24" spans="1:65" ht="18" customHeight="1" outlineLevel="1">
      <c r="A24" s="759">
        <f t="shared" si="0"/>
        <v>20</v>
      </c>
      <c r="B24" s="759" t="s">
        <v>67</v>
      </c>
      <c r="C24" s="759" t="s">
        <v>33</v>
      </c>
      <c r="D24" s="693" t="s">
        <v>322</v>
      </c>
      <c r="E24" s="693" t="s">
        <v>16</v>
      </c>
      <c r="F24" s="693" t="s">
        <v>226</v>
      </c>
      <c r="G24" s="693" t="s">
        <v>226</v>
      </c>
      <c r="H24" s="693" t="s">
        <v>98</v>
      </c>
      <c r="I24" s="693" t="s">
        <v>396</v>
      </c>
      <c r="J24" s="693" t="s">
        <v>1036</v>
      </c>
      <c r="K24" s="693" t="s">
        <v>402</v>
      </c>
      <c r="L24" s="693" t="s">
        <v>322</v>
      </c>
      <c r="M24" s="120"/>
      <c r="N24" s="693" t="s">
        <v>229</v>
      </c>
      <c r="O24" s="70" t="s">
        <v>104</v>
      </c>
      <c r="P24" s="70" t="s">
        <v>16</v>
      </c>
      <c r="Q24" s="70" t="s">
        <v>16</v>
      </c>
      <c r="R24" s="70" t="str" cm="1">
        <f t="array" ref="R24">_xll.BDP(D24&amp;" Equity","Crncy")</f>
        <v>#N/A Connection</v>
      </c>
      <c r="S24" s="70" t="s">
        <v>0</v>
      </c>
      <c r="T24" s="70" t="s">
        <v>132</v>
      </c>
      <c r="U24" s="70" t="s">
        <v>132</v>
      </c>
      <c r="V24" s="70" t="s">
        <v>132</v>
      </c>
      <c r="W24" s="70" t="s">
        <v>320</v>
      </c>
      <c r="X24" s="72">
        <v>0</v>
      </c>
      <c r="Y24" s="72">
        <v>0</v>
      </c>
      <c r="Z24" s="525">
        <f>1-SUM($AA24:$AC24)</f>
        <v>1</v>
      </c>
      <c r="AA24" s="525">
        <f>SUM($AD24:$AN24)</f>
        <v>0</v>
      </c>
      <c r="AB24" s="525">
        <f>SUM($AO24:$AT24)</f>
        <v>0</v>
      </c>
      <c r="AC24" s="525">
        <f>SUM($AU24:$BE24)</f>
        <v>0</v>
      </c>
      <c r="AD24" s="525">
        <v>0</v>
      </c>
      <c r="AE24" s="525">
        <v>0</v>
      </c>
      <c r="AF24" s="525">
        <v>0</v>
      </c>
      <c r="AG24" s="525">
        <v>0</v>
      </c>
      <c r="AH24" s="525">
        <v>0</v>
      </c>
      <c r="AI24" s="525">
        <v>0</v>
      </c>
      <c r="AJ24" s="525">
        <v>0</v>
      </c>
      <c r="AK24" s="525">
        <v>0</v>
      </c>
      <c r="AL24" s="525">
        <v>0</v>
      </c>
      <c r="AM24" s="525">
        <v>0</v>
      </c>
      <c r="AN24" s="525">
        <v>0</v>
      </c>
      <c r="AO24" s="525">
        <v>0</v>
      </c>
      <c r="AP24" s="525">
        <v>0</v>
      </c>
      <c r="AQ24" s="525">
        <v>0</v>
      </c>
      <c r="AR24" s="525">
        <v>0</v>
      </c>
      <c r="AS24" s="525">
        <v>0</v>
      </c>
      <c r="AT24" s="525">
        <v>0</v>
      </c>
      <c r="AU24" s="525">
        <v>0</v>
      </c>
      <c r="AV24" s="525">
        <v>0</v>
      </c>
      <c r="AW24" s="525">
        <v>0</v>
      </c>
      <c r="AX24" s="525">
        <v>0</v>
      </c>
      <c r="AY24" s="525">
        <v>0</v>
      </c>
      <c r="AZ24" s="525">
        <v>0</v>
      </c>
      <c r="BA24" s="525">
        <v>0</v>
      </c>
      <c r="BB24" s="525">
        <v>0</v>
      </c>
      <c r="BC24" s="525">
        <v>0</v>
      </c>
      <c r="BD24" s="525">
        <v>0</v>
      </c>
      <c r="BE24" s="525">
        <v>0</v>
      </c>
      <c r="BF24" s="761">
        <v>0</v>
      </c>
      <c r="BG24" s="761">
        <v>0</v>
      </c>
      <c r="BH24" s="694"/>
      <c r="BI24" s="764"/>
      <c r="BJ24" s="764"/>
      <c r="BK24" s="764"/>
      <c r="BM24" s="764"/>
    </row>
    <row r="25" spans="1:65" ht="18" customHeight="1" outlineLevel="1">
      <c r="A25" s="759">
        <f t="shared" si="0"/>
        <v>21</v>
      </c>
      <c r="B25" s="759" t="s">
        <v>1176</v>
      </c>
      <c r="C25" s="759" t="str" cm="1">
        <f t="array" ref="C25">PROPER(_xll.BDP($D25&amp;" Equity","Name"))</f>
        <v>#N/A Connection</v>
      </c>
      <c r="D25" s="71" t="s">
        <v>1424</v>
      </c>
      <c r="E25" s="693" t="str" cm="1">
        <f t="array" ref="E25">_xll.BDP($D25&amp;" Equity","ID_ISIN")</f>
        <v>#N/A Connection</v>
      </c>
      <c r="F25" s="693" t="s">
        <v>1375</v>
      </c>
      <c r="G25" s="693" t="s">
        <v>1376</v>
      </c>
      <c r="H25" s="693" t="s">
        <v>12</v>
      </c>
      <c r="I25" s="693" t="s">
        <v>397</v>
      </c>
      <c r="J25" s="693" t="str" cm="1">
        <f t="array" ref="J25">_xll.BDP(D25&amp;" Equity","FUND_OPEN_PYMNT_SHR")</f>
        <v>#N/A Connection</v>
      </c>
      <c r="K25" s="693" t="s">
        <v>402</v>
      </c>
      <c r="L25" s="693" t="s">
        <v>1425</v>
      </c>
      <c r="M25" s="120"/>
      <c r="N25" s="70" t="s">
        <v>86</v>
      </c>
      <c r="O25" s="66" t="s">
        <v>104</v>
      </c>
      <c r="P25" s="70" t="s">
        <v>42</v>
      </c>
      <c r="Q25" s="70" t="s">
        <v>42</v>
      </c>
      <c r="R25" s="70" t="str" cm="1">
        <f t="array" ref="R25">_xll.BDP(D25&amp;" Equity","Crncy")</f>
        <v>#N/A Connection</v>
      </c>
      <c r="S25" s="70" t="s">
        <v>1317</v>
      </c>
      <c r="T25" s="70" t="s">
        <v>132</v>
      </c>
      <c r="U25" s="70" t="s">
        <v>132</v>
      </c>
      <c r="V25" s="70" t="s">
        <v>132</v>
      </c>
      <c r="W25" s="70" t="s">
        <v>320</v>
      </c>
      <c r="X25" s="692">
        <v>8.5000000000000006E-3</v>
      </c>
      <c r="Y25" s="692">
        <v>9.3999999999999986E-3</v>
      </c>
      <c r="Z25" s="525">
        <v>0</v>
      </c>
      <c r="AA25" s="525">
        <v>0</v>
      </c>
      <c r="AB25" s="525">
        <v>0.99999999999999989</v>
      </c>
      <c r="AC25" s="525">
        <v>0</v>
      </c>
      <c r="AD25" s="525">
        <v>0</v>
      </c>
      <c r="AE25" s="525">
        <v>0</v>
      </c>
      <c r="AF25" s="525">
        <v>0</v>
      </c>
      <c r="AG25" s="525">
        <v>0</v>
      </c>
      <c r="AH25" s="525">
        <v>0</v>
      </c>
      <c r="AI25" s="525">
        <v>0</v>
      </c>
      <c r="AJ25" s="525">
        <v>0</v>
      </c>
      <c r="AK25" s="525">
        <v>0</v>
      </c>
      <c r="AL25" s="525">
        <v>0</v>
      </c>
      <c r="AM25" s="525">
        <v>0</v>
      </c>
      <c r="AN25" s="525">
        <v>0</v>
      </c>
      <c r="AO25" s="525">
        <v>0</v>
      </c>
      <c r="AP25" s="525">
        <v>0</v>
      </c>
      <c r="AQ25" s="525">
        <v>0</v>
      </c>
      <c r="AR25" s="525">
        <v>1.0000000000000002</v>
      </c>
      <c r="AS25" s="525">
        <v>0</v>
      </c>
      <c r="AT25" s="525">
        <v>0</v>
      </c>
      <c r="AU25" s="525">
        <v>0</v>
      </c>
      <c r="AV25" s="525">
        <v>0</v>
      </c>
      <c r="AW25" s="525">
        <v>0</v>
      </c>
      <c r="AX25" s="525">
        <v>0</v>
      </c>
      <c r="AY25" s="525">
        <v>0</v>
      </c>
      <c r="AZ25" s="525">
        <v>0</v>
      </c>
      <c r="BA25" s="525">
        <v>0</v>
      </c>
      <c r="BB25" s="525">
        <v>0</v>
      </c>
      <c r="BC25" s="525">
        <v>0</v>
      </c>
      <c r="BD25" s="525">
        <v>0</v>
      </c>
      <c r="BE25" s="525">
        <v>0</v>
      </c>
      <c r="BF25" s="526" t="s">
        <v>0</v>
      </c>
      <c r="BG25" s="526" t="s">
        <v>0</v>
      </c>
      <c r="BH25" s="694"/>
      <c r="BI25" s="764"/>
      <c r="BJ25" s="764"/>
      <c r="BK25" s="764"/>
      <c r="BM25" s="764"/>
    </row>
    <row r="26" spans="1:65" ht="18" customHeight="1" outlineLevel="1">
      <c r="A26" s="759">
        <f t="shared" si="0"/>
        <v>22</v>
      </c>
      <c r="B26" s="759" t="s">
        <v>1233</v>
      </c>
      <c r="C26" s="759" t="str" cm="1">
        <f t="array" ref="C26">PROPER(_xll.BDP($D26&amp;" Equity","Name"))</f>
        <v>#N/A Connection</v>
      </c>
      <c r="D26" s="71" t="s">
        <v>1241</v>
      </c>
      <c r="E26" s="693" t="str" cm="1">
        <f t="array" ref="E26">_xll.BDP($D26&amp;" Equity","ID_ISIN")</f>
        <v>#N/A Connection</v>
      </c>
      <c r="F26" s="693" t="s">
        <v>226</v>
      </c>
      <c r="G26" s="693" t="s">
        <v>226</v>
      </c>
      <c r="H26" s="693" t="s">
        <v>12</v>
      </c>
      <c r="I26" s="693" t="s">
        <v>396</v>
      </c>
      <c r="J26" s="693" t="str" cm="1">
        <f t="array" ref="J26">_xll.BDP(D26&amp;" Equity","FUND_OPEN_PYMNT_SHR")</f>
        <v>#N/A Connection</v>
      </c>
      <c r="K26" s="693" t="s">
        <v>402</v>
      </c>
      <c r="L26" s="693" t="s">
        <v>1526</v>
      </c>
      <c r="M26" s="120"/>
      <c r="N26" s="693" t="s">
        <v>84</v>
      </c>
      <c r="O26" s="66" t="s">
        <v>104</v>
      </c>
      <c r="P26" s="70" t="s">
        <v>42</v>
      </c>
      <c r="Q26" s="70" t="s">
        <v>42</v>
      </c>
      <c r="R26" s="70" t="str" cm="1">
        <f t="array" ref="R26">_xll.BDP(D26&amp;" Equity","Crncy")</f>
        <v>#N/A Connection</v>
      </c>
      <c r="S26" s="70" t="s">
        <v>1315</v>
      </c>
      <c r="T26" s="70" t="s">
        <v>132</v>
      </c>
      <c r="U26" s="70" t="s">
        <v>132</v>
      </c>
      <c r="V26" s="70" t="s">
        <v>132</v>
      </c>
      <c r="W26" s="70" t="s">
        <v>320</v>
      </c>
      <c r="X26" s="692">
        <v>2.9999999999999997E-4</v>
      </c>
      <c r="Y26" s="692">
        <v>8.0000000000000004E-4</v>
      </c>
      <c r="Z26" s="525">
        <v>0</v>
      </c>
      <c r="AA26" s="525">
        <v>0</v>
      </c>
      <c r="AB26" s="525">
        <v>0.99999999999999989</v>
      </c>
      <c r="AC26" s="525">
        <v>0</v>
      </c>
      <c r="AD26" s="525">
        <v>0</v>
      </c>
      <c r="AE26" s="525">
        <v>0</v>
      </c>
      <c r="AF26" s="525">
        <v>0</v>
      </c>
      <c r="AG26" s="525">
        <v>0</v>
      </c>
      <c r="AH26" s="525">
        <v>0</v>
      </c>
      <c r="AI26" s="525">
        <v>0</v>
      </c>
      <c r="AJ26" s="525">
        <v>0</v>
      </c>
      <c r="AK26" s="525">
        <v>0</v>
      </c>
      <c r="AL26" s="525">
        <v>0</v>
      </c>
      <c r="AM26" s="525">
        <v>0</v>
      </c>
      <c r="AN26" s="525">
        <v>0</v>
      </c>
      <c r="AO26" s="762">
        <v>0</v>
      </c>
      <c r="AP26" s="762">
        <v>1</v>
      </c>
      <c r="AQ26" s="762">
        <v>0</v>
      </c>
      <c r="AR26" s="762">
        <v>0</v>
      </c>
      <c r="AS26" s="762">
        <v>0</v>
      </c>
      <c r="AT26" s="762">
        <v>0</v>
      </c>
      <c r="AU26" s="525">
        <v>0</v>
      </c>
      <c r="AV26" s="525">
        <v>0</v>
      </c>
      <c r="AW26" s="525">
        <v>0</v>
      </c>
      <c r="AX26" s="525">
        <v>0</v>
      </c>
      <c r="AY26" s="525">
        <v>0</v>
      </c>
      <c r="AZ26" s="525">
        <v>0</v>
      </c>
      <c r="BA26" s="525">
        <v>0</v>
      </c>
      <c r="BB26" s="525">
        <v>0</v>
      </c>
      <c r="BC26" s="525">
        <v>0</v>
      </c>
      <c r="BD26" s="525">
        <v>0</v>
      </c>
      <c r="BE26" s="525">
        <v>0</v>
      </c>
      <c r="BF26" s="526" t="s">
        <v>0</v>
      </c>
      <c r="BG26" s="526" t="s">
        <v>0</v>
      </c>
      <c r="BH26" s="694"/>
      <c r="BI26" s="764"/>
      <c r="BJ26" s="764"/>
      <c r="BK26" s="764"/>
      <c r="BM26" s="764"/>
    </row>
    <row r="27" spans="1:65" ht="18" customHeight="1" outlineLevel="1">
      <c r="A27" s="759">
        <f t="shared" si="0"/>
        <v>23</v>
      </c>
      <c r="B27" s="759" t="s">
        <v>1300</v>
      </c>
      <c r="C27" s="759" t="str" cm="1">
        <f t="array" ref="C27">PROPER(_xll.BDP($D27&amp;" Equity","Name"))</f>
        <v>#N/A Connection</v>
      </c>
      <c r="D27" s="71" t="s">
        <v>1258</v>
      </c>
      <c r="E27" s="693" t="str" cm="1">
        <f t="array" ref="E27">_xll.BDP($D27&amp;" Equity","ID_ISIN")</f>
        <v>#N/A Connection</v>
      </c>
      <c r="F27" s="693" t="s">
        <v>1390</v>
      </c>
      <c r="G27" s="693" t="s">
        <v>226</v>
      </c>
      <c r="H27" s="693" t="s">
        <v>12</v>
      </c>
      <c r="I27" s="693" t="s">
        <v>397</v>
      </c>
      <c r="J27" s="693" t="str" cm="1">
        <f t="array" ref="J27">_xll.BDP(D27&amp;" Equity","FUND_OPEN_PYMNT_SHR")</f>
        <v>#N/A Connection</v>
      </c>
      <c r="K27" s="693" t="s">
        <v>402</v>
      </c>
      <c r="L27" s="693" t="s">
        <v>1511</v>
      </c>
      <c r="M27" s="120"/>
      <c r="N27" s="693" t="s">
        <v>84</v>
      </c>
      <c r="O27" s="66" t="s">
        <v>104</v>
      </c>
      <c r="P27" s="70" t="s">
        <v>42</v>
      </c>
      <c r="Q27" s="70" t="s">
        <v>42</v>
      </c>
      <c r="R27" s="70" t="str" cm="1">
        <f t="array" ref="R27">_xll.BDP(D27&amp;" Equity","Crncy")</f>
        <v>#N/A Connection</v>
      </c>
      <c r="S27" s="70" t="s">
        <v>1317</v>
      </c>
      <c r="T27" s="70" t="s">
        <v>132</v>
      </c>
      <c r="U27" s="70" t="s">
        <v>132</v>
      </c>
      <c r="V27" s="70" t="s">
        <v>132</v>
      </c>
      <c r="W27" s="70" t="s">
        <v>320</v>
      </c>
      <c r="X27" s="692">
        <v>0.02</v>
      </c>
      <c r="Y27" s="692">
        <v>2.35E-2</v>
      </c>
      <c r="Z27" s="525">
        <v>0</v>
      </c>
      <c r="AA27" s="525">
        <v>0</v>
      </c>
      <c r="AB27" s="525">
        <v>0.99999999999999989</v>
      </c>
      <c r="AC27" s="525">
        <v>0</v>
      </c>
      <c r="AD27" s="525">
        <v>0</v>
      </c>
      <c r="AE27" s="525">
        <v>0</v>
      </c>
      <c r="AF27" s="525">
        <v>0</v>
      </c>
      <c r="AG27" s="525">
        <v>0</v>
      </c>
      <c r="AH27" s="525">
        <v>0</v>
      </c>
      <c r="AI27" s="525">
        <v>0</v>
      </c>
      <c r="AJ27" s="525">
        <v>0</v>
      </c>
      <c r="AK27" s="525">
        <v>0</v>
      </c>
      <c r="AL27" s="525">
        <v>0</v>
      </c>
      <c r="AM27" s="525">
        <v>0</v>
      </c>
      <c r="AN27" s="525">
        <v>0</v>
      </c>
      <c r="AO27" s="763">
        <v>0</v>
      </c>
      <c r="AP27" s="763">
        <v>0.92253521126760563</v>
      </c>
      <c r="AQ27" s="763">
        <v>5.2313883299798788E-2</v>
      </c>
      <c r="AR27" s="763">
        <v>1.6096579476861165E-2</v>
      </c>
      <c r="AS27" s="763">
        <v>9.0543259557344068E-3</v>
      </c>
      <c r="AT27" s="763">
        <v>0</v>
      </c>
      <c r="AU27" s="525">
        <v>0</v>
      </c>
      <c r="AV27" s="525">
        <v>0</v>
      </c>
      <c r="AW27" s="525">
        <v>0</v>
      </c>
      <c r="AX27" s="525">
        <v>0</v>
      </c>
      <c r="AY27" s="525">
        <v>0</v>
      </c>
      <c r="AZ27" s="525">
        <v>0</v>
      </c>
      <c r="BA27" s="525">
        <v>0</v>
      </c>
      <c r="BB27" s="525">
        <v>0</v>
      </c>
      <c r="BC27" s="525">
        <v>0</v>
      </c>
      <c r="BD27" s="525">
        <v>0</v>
      </c>
      <c r="BE27" s="525">
        <v>0</v>
      </c>
      <c r="BF27" s="526" t="s">
        <v>0</v>
      </c>
      <c r="BG27" s="526" t="s">
        <v>0</v>
      </c>
      <c r="BH27" s="65"/>
      <c r="BI27" s="764"/>
      <c r="BJ27" s="764"/>
      <c r="BK27" s="764"/>
      <c r="BM27" s="764"/>
    </row>
    <row r="28" spans="1:65" ht="18" customHeight="1" outlineLevel="1">
      <c r="A28" s="759">
        <f t="shared" si="0"/>
        <v>24</v>
      </c>
      <c r="B28" s="759" t="s">
        <v>1120</v>
      </c>
      <c r="C28" s="759" t="str" cm="1">
        <f t="array" ref="C28">PROPER(_xll.BDP($D28&amp;" Equity","Name"))</f>
        <v>#N/A Connection</v>
      </c>
      <c r="D28" s="71" t="s">
        <v>1121</v>
      </c>
      <c r="E28" s="693" t="str" cm="1">
        <f t="array" ref="E28">_xll.BDP($D28&amp;" Equity","ID_ISIN")</f>
        <v>#N/A Connection</v>
      </c>
      <c r="F28" s="693" t="s">
        <v>1365</v>
      </c>
      <c r="G28" s="693" t="s">
        <v>226</v>
      </c>
      <c r="H28" s="693" t="s">
        <v>12</v>
      </c>
      <c r="I28" s="70" t="s">
        <v>397</v>
      </c>
      <c r="J28" s="693" t="str" cm="1">
        <f t="array" ref="J28">_xll.BDP(D28&amp;" Equity","FUND_OPEN_PYMNT_SHR")</f>
        <v>#N/A Connection</v>
      </c>
      <c r="K28" s="693" t="s">
        <v>402</v>
      </c>
      <c r="L28" s="693" t="s">
        <v>1472</v>
      </c>
      <c r="M28" s="120"/>
      <c r="N28" s="693" t="s">
        <v>84</v>
      </c>
      <c r="O28" s="66" t="s">
        <v>104</v>
      </c>
      <c r="P28" s="70" t="s">
        <v>42</v>
      </c>
      <c r="Q28" s="70" t="s">
        <v>42</v>
      </c>
      <c r="R28" s="70" t="str" cm="1">
        <f t="array" ref="R28">_xll.BDP(D28&amp;" Equity","Crncy")</f>
        <v>#N/A Connection</v>
      </c>
      <c r="S28" s="70" t="s">
        <v>1315</v>
      </c>
      <c r="T28" s="70" t="s">
        <v>132</v>
      </c>
      <c r="U28" s="70" t="s">
        <v>132</v>
      </c>
      <c r="V28" s="70" t="s">
        <v>132</v>
      </c>
      <c r="W28" s="70" t="s">
        <v>320</v>
      </c>
      <c r="X28" s="692">
        <v>1.8000000000000002E-2</v>
      </c>
      <c r="Y28" s="692">
        <v>1.9199999999999998E-2</v>
      </c>
      <c r="Z28" s="525">
        <v>0</v>
      </c>
      <c r="AA28" s="525">
        <v>0</v>
      </c>
      <c r="AB28" s="525">
        <v>0.99999999999999989</v>
      </c>
      <c r="AC28" s="525">
        <v>0</v>
      </c>
      <c r="AD28" s="525">
        <v>0</v>
      </c>
      <c r="AE28" s="525">
        <v>0</v>
      </c>
      <c r="AF28" s="525">
        <v>0</v>
      </c>
      <c r="AG28" s="525">
        <v>0</v>
      </c>
      <c r="AH28" s="525">
        <v>0</v>
      </c>
      <c r="AI28" s="525">
        <v>0</v>
      </c>
      <c r="AJ28" s="525">
        <v>0</v>
      </c>
      <c r="AK28" s="525">
        <v>0</v>
      </c>
      <c r="AL28" s="525">
        <v>0</v>
      </c>
      <c r="AM28" s="525">
        <v>0</v>
      </c>
      <c r="AN28" s="525">
        <v>0</v>
      </c>
      <c r="AO28" s="525">
        <v>0</v>
      </c>
      <c r="AP28" s="525">
        <v>1</v>
      </c>
      <c r="AQ28" s="525">
        <v>0</v>
      </c>
      <c r="AR28" s="525">
        <v>0</v>
      </c>
      <c r="AS28" s="525">
        <v>0</v>
      </c>
      <c r="AT28" s="525">
        <v>0</v>
      </c>
      <c r="AU28" s="525">
        <v>0</v>
      </c>
      <c r="AV28" s="525">
        <v>0</v>
      </c>
      <c r="AW28" s="525">
        <v>0</v>
      </c>
      <c r="AX28" s="525">
        <v>0</v>
      </c>
      <c r="AY28" s="525">
        <v>0</v>
      </c>
      <c r="AZ28" s="525">
        <v>0</v>
      </c>
      <c r="BA28" s="525">
        <v>0</v>
      </c>
      <c r="BB28" s="525">
        <v>0</v>
      </c>
      <c r="BC28" s="525">
        <v>0</v>
      </c>
      <c r="BD28" s="525">
        <v>0</v>
      </c>
      <c r="BE28" s="525">
        <v>0</v>
      </c>
      <c r="BF28" s="526" t="s">
        <v>0</v>
      </c>
      <c r="BG28" s="526" t="s">
        <v>0</v>
      </c>
      <c r="BH28" s="694"/>
      <c r="BI28" s="764"/>
      <c r="BJ28" s="764"/>
      <c r="BK28" s="764"/>
      <c r="BM28" s="764"/>
    </row>
    <row r="29" spans="1:65" ht="18" customHeight="1" outlineLevel="1">
      <c r="A29" s="759">
        <f t="shared" si="0"/>
        <v>25</v>
      </c>
      <c r="B29" s="759" t="s">
        <v>1310</v>
      </c>
      <c r="C29" s="759" t="str" cm="1">
        <f t="array" ref="C29">PROPER(_xll.BDP($D29&amp;" Equity","Name"))</f>
        <v>#N/A Connection</v>
      </c>
      <c r="D29" s="71" t="s">
        <v>1244</v>
      </c>
      <c r="E29" s="693" t="str" cm="1">
        <f t="array" ref="E29">_xll.BDP($D29&amp;" Equity","ID_ISIN")</f>
        <v>#N/A Connection</v>
      </c>
      <c r="F29" s="693" t="s">
        <v>226</v>
      </c>
      <c r="G29" s="693" t="s">
        <v>226</v>
      </c>
      <c r="H29" s="693" t="s">
        <v>12</v>
      </c>
      <c r="I29" s="693" t="s">
        <v>396</v>
      </c>
      <c r="J29" s="693" t="str" cm="1">
        <f t="array" ref="J29">_xll.BDP(D29&amp;" Equity","FUND_OPEN_PYMNT_SHR")</f>
        <v>#N/A Connection</v>
      </c>
      <c r="K29" s="693" t="s">
        <v>402</v>
      </c>
      <c r="L29" s="693" t="s">
        <v>1529</v>
      </c>
      <c r="M29" s="120"/>
      <c r="N29" s="693" t="s">
        <v>84</v>
      </c>
      <c r="O29" s="66" t="s">
        <v>104</v>
      </c>
      <c r="P29" s="70" t="s">
        <v>42</v>
      </c>
      <c r="Q29" s="70" t="s">
        <v>42</v>
      </c>
      <c r="R29" s="70" t="str" cm="1">
        <f t="array" ref="R29">_xll.BDP(D29&amp;" Equity","Crncy")</f>
        <v>#N/A Connection</v>
      </c>
      <c r="S29" s="70" t="s">
        <v>1315</v>
      </c>
      <c r="T29" s="70" t="s">
        <v>132</v>
      </c>
      <c r="U29" s="70" t="s">
        <v>132</v>
      </c>
      <c r="V29" s="70" t="s">
        <v>132</v>
      </c>
      <c r="W29" s="70" t="s">
        <v>320</v>
      </c>
      <c r="X29" s="692">
        <v>2.9999999999999997E-4</v>
      </c>
      <c r="Y29" s="692">
        <v>8.0000000000000004E-4</v>
      </c>
      <c r="Z29" s="525">
        <v>0</v>
      </c>
      <c r="AA29" s="525">
        <v>0</v>
      </c>
      <c r="AB29" s="525">
        <v>0.99999999999999989</v>
      </c>
      <c r="AC29" s="525">
        <v>0</v>
      </c>
      <c r="AD29" s="525">
        <v>0</v>
      </c>
      <c r="AE29" s="525">
        <v>0</v>
      </c>
      <c r="AF29" s="525">
        <v>0</v>
      </c>
      <c r="AG29" s="525">
        <v>0</v>
      </c>
      <c r="AH29" s="525">
        <v>0</v>
      </c>
      <c r="AI29" s="525">
        <v>0</v>
      </c>
      <c r="AJ29" s="525">
        <v>0</v>
      </c>
      <c r="AK29" s="525">
        <v>0</v>
      </c>
      <c r="AL29" s="525">
        <v>0</v>
      </c>
      <c r="AM29" s="525">
        <v>0</v>
      </c>
      <c r="AN29" s="525">
        <v>0</v>
      </c>
      <c r="AO29" s="762">
        <v>0</v>
      </c>
      <c r="AP29" s="762">
        <v>1</v>
      </c>
      <c r="AQ29" s="762">
        <v>0</v>
      </c>
      <c r="AR29" s="762">
        <v>0</v>
      </c>
      <c r="AS29" s="762">
        <v>0</v>
      </c>
      <c r="AT29" s="762">
        <v>0</v>
      </c>
      <c r="AU29" s="525">
        <v>0</v>
      </c>
      <c r="AV29" s="525">
        <v>0</v>
      </c>
      <c r="AW29" s="525">
        <v>0</v>
      </c>
      <c r="AX29" s="525">
        <v>0</v>
      </c>
      <c r="AY29" s="525">
        <v>0</v>
      </c>
      <c r="AZ29" s="525">
        <v>0</v>
      </c>
      <c r="BA29" s="525">
        <v>0</v>
      </c>
      <c r="BB29" s="525">
        <v>0</v>
      </c>
      <c r="BC29" s="525">
        <v>0</v>
      </c>
      <c r="BD29" s="525">
        <v>0</v>
      </c>
      <c r="BE29" s="525">
        <v>0</v>
      </c>
      <c r="BF29" s="526" t="s">
        <v>0</v>
      </c>
      <c r="BG29" s="526" t="s">
        <v>0</v>
      </c>
      <c r="BH29" s="65"/>
      <c r="BI29" s="764"/>
      <c r="BJ29" s="764"/>
      <c r="BK29" s="764"/>
      <c r="BM29" s="764"/>
    </row>
    <row r="30" spans="1:65" ht="18" customHeight="1" outlineLevel="1">
      <c r="A30" s="759">
        <f t="shared" si="0"/>
        <v>26</v>
      </c>
      <c r="B30" s="759" t="s">
        <v>571</v>
      </c>
      <c r="C30" s="759" t="str" cm="1">
        <f t="array" ref="C30">PROPER(_xll.BDP($D30&amp;" Equity","Name"))</f>
        <v>#N/A Connection</v>
      </c>
      <c r="D30" s="71" t="s">
        <v>563</v>
      </c>
      <c r="E30" s="693" t="str" cm="1">
        <f t="array" ref="E30">_xll.BDP($D30&amp;" Equity","ID_ISIN")</f>
        <v>#N/A Connection</v>
      </c>
      <c r="F30" s="693" t="str">
        <f>E30</f>
        <v>#N/A Connection</v>
      </c>
      <c r="G30" s="693" t="s">
        <v>226</v>
      </c>
      <c r="H30" s="693" t="s">
        <v>1411</v>
      </c>
      <c r="I30" s="693" t="s">
        <v>397</v>
      </c>
      <c r="J30" s="693" t="str" cm="1">
        <f t="array" ref="J30">_xll.BDP(D30&amp;" Equity","FUND_OPEN_PYMNT_SHR")</f>
        <v>#N/A Connection</v>
      </c>
      <c r="K30" s="693" t="s">
        <v>413</v>
      </c>
      <c r="L30" s="693" t="s">
        <v>382</v>
      </c>
      <c r="M30" s="120"/>
      <c r="N30" s="693" t="s">
        <v>1581</v>
      </c>
      <c r="O30" s="70" t="s">
        <v>104</v>
      </c>
      <c r="P30" s="66" t="s">
        <v>46</v>
      </c>
      <c r="Q30" s="70" t="s">
        <v>227</v>
      </c>
      <c r="R30" s="70" t="str" cm="1">
        <f t="array" ref="R30">_xll.BDP(D30&amp;" Equity","Crncy")</f>
        <v>#N/A Connection</v>
      </c>
      <c r="S30" s="120"/>
      <c r="T30" s="693" t="s">
        <v>1265</v>
      </c>
      <c r="U30" s="693" t="s">
        <v>133</v>
      </c>
      <c r="V30" s="693" t="s">
        <v>133</v>
      </c>
      <c r="W30" s="70" t="s">
        <v>321</v>
      </c>
      <c r="X30" s="692">
        <v>1.0500000000000001E-2</v>
      </c>
      <c r="Y30" s="69"/>
      <c r="Z30" s="525">
        <v>0</v>
      </c>
      <c r="AA30" s="525">
        <v>0</v>
      </c>
      <c r="AB30" s="525">
        <v>0</v>
      </c>
      <c r="AC30" s="525">
        <v>1.0000000000000002</v>
      </c>
      <c r="AD30" s="525">
        <v>0</v>
      </c>
      <c r="AE30" s="525">
        <v>0</v>
      </c>
      <c r="AF30" s="525">
        <v>0</v>
      </c>
      <c r="AG30" s="525">
        <v>0</v>
      </c>
      <c r="AH30" s="525">
        <v>0</v>
      </c>
      <c r="AI30" s="525">
        <v>0</v>
      </c>
      <c r="AJ30" s="525">
        <v>0</v>
      </c>
      <c r="AK30" s="525">
        <v>0</v>
      </c>
      <c r="AL30" s="525">
        <v>0</v>
      </c>
      <c r="AM30" s="525">
        <v>0</v>
      </c>
      <c r="AN30" s="525">
        <v>0</v>
      </c>
      <c r="AO30" s="525">
        <v>0</v>
      </c>
      <c r="AP30" s="525">
        <v>0</v>
      </c>
      <c r="AQ30" s="525">
        <v>0</v>
      </c>
      <c r="AR30" s="525">
        <v>0</v>
      </c>
      <c r="AS30" s="525">
        <v>0</v>
      </c>
      <c r="AT30" s="525">
        <v>0</v>
      </c>
      <c r="AU30" s="525">
        <v>0</v>
      </c>
      <c r="AV30" s="525">
        <v>0</v>
      </c>
      <c r="AW30" s="525">
        <v>0</v>
      </c>
      <c r="AX30" s="525">
        <v>0</v>
      </c>
      <c r="AY30" s="525">
        <v>0</v>
      </c>
      <c r="AZ30" s="525">
        <v>0</v>
      </c>
      <c r="BA30" s="525">
        <v>0</v>
      </c>
      <c r="BB30" s="525">
        <v>0</v>
      </c>
      <c r="BC30" s="525">
        <v>1</v>
      </c>
      <c r="BD30" s="525">
        <v>0</v>
      </c>
      <c r="BE30" s="525">
        <v>0</v>
      </c>
      <c r="BF30" s="526" t="s">
        <v>0</v>
      </c>
      <c r="BG30" s="526" t="s">
        <v>0</v>
      </c>
      <c r="BH30" s="65"/>
      <c r="BI30" s="764"/>
      <c r="BJ30" s="764"/>
      <c r="BK30" s="764"/>
      <c r="BM30" s="764"/>
    </row>
    <row r="31" spans="1:65" ht="18" customHeight="1" outlineLevel="1">
      <c r="A31" s="759">
        <f t="shared" si="0"/>
        <v>27</v>
      </c>
      <c r="B31" s="759" t="s">
        <v>1202</v>
      </c>
      <c r="C31" s="759" t="str" cm="1">
        <f t="array" ref="C31">PROPER(_xll.BDP($D31&amp;" Equity","Name"))</f>
        <v>#N/A Connection</v>
      </c>
      <c r="D31" s="71" t="s">
        <v>1204</v>
      </c>
      <c r="E31" s="693" t="str" cm="1">
        <f t="array" ref="E31">_xll.BDP($D31&amp;" Equity","ID_ISIN")</f>
        <v>#N/A Connection</v>
      </c>
      <c r="F31" s="693" t="s">
        <v>226</v>
      </c>
      <c r="G31" s="693" t="s">
        <v>226</v>
      </c>
      <c r="H31" s="693" t="s">
        <v>1411</v>
      </c>
      <c r="I31" s="693" t="s">
        <v>397</v>
      </c>
      <c r="J31" s="693" t="str" cm="1">
        <f t="array" ref="J31">_xll.BDP(D31&amp;" Equity","FUND_OPEN_PYMNT_SHR")</f>
        <v>#N/A Connection</v>
      </c>
      <c r="K31" s="693" t="s">
        <v>402</v>
      </c>
      <c r="L31" s="693" t="s">
        <v>1462</v>
      </c>
      <c r="M31" s="120"/>
      <c r="N31" s="70" t="s">
        <v>232</v>
      </c>
      <c r="O31" s="70" t="s">
        <v>104</v>
      </c>
      <c r="P31" s="70" t="s">
        <v>34</v>
      </c>
      <c r="Q31" s="70" t="s">
        <v>232</v>
      </c>
      <c r="R31" s="70" t="str" cm="1">
        <f t="array" ref="R31">_xll.BDP(D31&amp;" Equity","Crncy")</f>
        <v>#N/A Connection</v>
      </c>
      <c r="S31" s="70" t="s">
        <v>1318</v>
      </c>
      <c r="T31" s="70" t="s">
        <v>132</v>
      </c>
      <c r="U31" s="70" t="s">
        <v>132</v>
      </c>
      <c r="V31" s="70" t="s">
        <v>132</v>
      </c>
      <c r="W31" s="70" t="s">
        <v>320</v>
      </c>
      <c r="X31" s="692">
        <v>8.0000000000000002E-3</v>
      </c>
      <c r="Y31" s="692">
        <v>7.4000000000000003E-3</v>
      </c>
      <c r="Z31" s="525">
        <v>0</v>
      </c>
      <c r="AA31" s="525">
        <v>1</v>
      </c>
      <c r="AB31" s="525">
        <v>0</v>
      </c>
      <c r="AC31" s="525">
        <v>0</v>
      </c>
      <c r="AD31" s="525">
        <v>0</v>
      </c>
      <c r="AE31" s="525">
        <v>0</v>
      </c>
      <c r="AF31" s="525">
        <v>0</v>
      </c>
      <c r="AG31" s="525">
        <v>0</v>
      </c>
      <c r="AH31" s="525">
        <v>1</v>
      </c>
      <c r="AI31" s="525">
        <v>0</v>
      </c>
      <c r="AJ31" s="525">
        <v>0</v>
      </c>
      <c r="AK31" s="525">
        <v>0</v>
      </c>
      <c r="AL31" s="525">
        <v>0</v>
      </c>
      <c r="AM31" s="525">
        <v>0</v>
      </c>
      <c r="AN31" s="525">
        <v>0</v>
      </c>
      <c r="AO31" s="525">
        <v>0</v>
      </c>
      <c r="AP31" s="525">
        <v>0</v>
      </c>
      <c r="AQ31" s="525">
        <v>0</v>
      </c>
      <c r="AR31" s="525">
        <v>0</v>
      </c>
      <c r="AS31" s="525">
        <v>0</v>
      </c>
      <c r="AT31" s="525">
        <v>0</v>
      </c>
      <c r="AU31" s="525">
        <v>0</v>
      </c>
      <c r="AV31" s="525">
        <v>0</v>
      </c>
      <c r="AW31" s="525">
        <v>0</v>
      </c>
      <c r="AX31" s="525">
        <v>0</v>
      </c>
      <c r="AY31" s="525">
        <v>0</v>
      </c>
      <c r="AZ31" s="525">
        <v>0</v>
      </c>
      <c r="BA31" s="525">
        <v>0</v>
      </c>
      <c r="BB31" s="525">
        <v>0</v>
      </c>
      <c r="BC31" s="525">
        <v>0</v>
      </c>
      <c r="BD31" s="525">
        <v>0</v>
      </c>
      <c r="BE31" s="525">
        <v>0</v>
      </c>
      <c r="BF31" s="761">
        <v>2.8104974223612002E-2</v>
      </c>
      <c r="BG31" s="761">
        <v>0.06</v>
      </c>
      <c r="BH31" s="65"/>
      <c r="BI31" s="764"/>
      <c r="BJ31" s="764"/>
      <c r="BK31" s="764"/>
      <c r="BM31" s="764"/>
    </row>
    <row r="32" spans="1:65" ht="18" customHeight="1" outlineLevel="1">
      <c r="A32" s="759">
        <f t="shared" si="0"/>
        <v>28</v>
      </c>
      <c r="B32" s="759" t="s">
        <v>152</v>
      </c>
      <c r="C32" s="759" t="str" cm="1">
        <f t="array" ref="C32">PROPER(_xll.BDP($D32&amp;" Equity","Name"))</f>
        <v>#N/A Connection</v>
      </c>
      <c r="D32" s="71" t="s">
        <v>151</v>
      </c>
      <c r="E32" s="693" t="str" cm="1">
        <f t="array" ref="E32">_xll.BDP($D32&amp;" Equity","ID_ISIN")</f>
        <v>#N/A Connection</v>
      </c>
      <c r="F32" s="693" t="s">
        <v>226</v>
      </c>
      <c r="G32" s="693" t="s">
        <v>226</v>
      </c>
      <c r="H32" s="693" t="s">
        <v>12</v>
      </c>
      <c r="I32" s="693" t="s">
        <v>397</v>
      </c>
      <c r="J32" s="693" t="str" cm="1">
        <f t="array" ref="J32">_xll.BDP(D32&amp;" Equity","FUND_OPEN_PYMNT_SHR")</f>
        <v>#N/A Connection</v>
      </c>
      <c r="K32" s="693" t="s">
        <v>402</v>
      </c>
      <c r="L32" s="693" t="s">
        <v>301</v>
      </c>
      <c r="M32" s="120"/>
      <c r="N32" s="70" t="s">
        <v>86</v>
      </c>
      <c r="O32" s="70" t="s">
        <v>104</v>
      </c>
      <c r="P32" s="70" t="s">
        <v>42</v>
      </c>
      <c r="Q32" s="70" t="s">
        <v>42</v>
      </c>
      <c r="R32" s="70" t="str" cm="1">
        <f t="array" ref="R32">_xll.BDP(D32&amp;" Equity","Crncy")</f>
        <v>#N/A Connection</v>
      </c>
      <c r="S32" s="70" t="s">
        <v>1317</v>
      </c>
      <c r="T32" s="70" t="s">
        <v>132</v>
      </c>
      <c r="U32" s="70" t="s">
        <v>132</v>
      </c>
      <c r="V32" s="70" t="s">
        <v>132</v>
      </c>
      <c r="W32" s="70" t="s">
        <v>320</v>
      </c>
      <c r="X32" s="692">
        <v>0.01</v>
      </c>
      <c r="Y32" s="692">
        <v>1.06E-2</v>
      </c>
      <c r="Z32" s="525">
        <v>0</v>
      </c>
      <c r="AA32" s="525">
        <v>0</v>
      </c>
      <c r="AB32" s="525">
        <v>0.99999999999999989</v>
      </c>
      <c r="AC32" s="525">
        <v>0</v>
      </c>
      <c r="AD32" s="525">
        <v>0</v>
      </c>
      <c r="AE32" s="525">
        <v>0</v>
      </c>
      <c r="AF32" s="525">
        <v>0</v>
      </c>
      <c r="AG32" s="525">
        <v>0</v>
      </c>
      <c r="AH32" s="525">
        <v>0</v>
      </c>
      <c r="AI32" s="525">
        <v>0</v>
      </c>
      <c r="AJ32" s="525">
        <v>0</v>
      </c>
      <c r="AK32" s="525">
        <v>0</v>
      </c>
      <c r="AL32" s="525">
        <v>0</v>
      </c>
      <c r="AM32" s="525">
        <v>0</v>
      </c>
      <c r="AN32" s="525">
        <v>0</v>
      </c>
      <c r="AO32" s="525">
        <v>0</v>
      </c>
      <c r="AP32" s="525">
        <v>0</v>
      </c>
      <c r="AQ32" s="525">
        <v>0</v>
      </c>
      <c r="AR32" s="525">
        <v>1.0000000000000002</v>
      </c>
      <c r="AS32" s="525">
        <v>0</v>
      </c>
      <c r="AT32" s="525">
        <v>0</v>
      </c>
      <c r="AU32" s="525">
        <v>0</v>
      </c>
      <c r="AV32" s="525">
        <v>0</v>
      </c>
      <c r="AW32" s="525">
        <v>0</v>
      </c>
      <c r="AX32" s="525">
        <v>0</v>
      </c>
      <c r="AY32" s="525">
        <v>0</v>
      </c>
      <c r="AZ32" s="525">
        <v>0</v>
      </c>
      <c r="BA32" s="525">
        <v>0</v>
      </c>
      <c r="BB32" s="525">
        <v>0</v>
      </c>
      <c r="BC32" s="525">
        <v>0</v>
      </c>
      <c r="BD32" s="525">
        <v>0</v>
      </c>
      <c r="BE32" s="525">
        <v>0</v>
      </c>
      <c r="BF32" s="526" t="s">
        <v>0</v>
      </c>
      <c r="BG32" s="526" t="s">
        <v>0</v>
      </c>
      <c r="BH32" s="65"/>
      <c r="BI32" s="764"/>
      <c r="BJ32" s="764"/>
      <c r="BK32" s="764"/>
      <c r="BM32" s="764"/>
    </row>
    <row r="33" spans="1:65" ht="18" customHeight="1" outlineLevel="1">
      <c r="A33" s="759">
        <f t="shared" si="0"/>
        <v>29</v>
      </c>
      <c r="B33" s="759" t="s">
        <v>40</v>
      </c>
      <c r="C33" s="759" t="str" cm="1">
        <f t="array" ref="C33">PROPER(_xll.BDP($D33&amp;" Equity","Name"))</f>
        <v>#N/A Connection</v>
      </c>
      <c r="D33" s="71" t="s">
        <v>6</v>
      </c>
      <c r="E33" s="693" t="str" cm="1">
        <f t="array" ref="E33">_xll.BDP($D33&amp;" Equity","ID_ISIN")</f>
        <v>#N/A Connection</v>
      </c>
      <c r="F33" s="693" t="s">
        <v>478</v>
      </c>
      <c r="G33" s="693" t="s">
        <v>1338</v>
      </c>
      <c r="H33" s="693" t="s">
        <v>95</v>
      </c>
      <c r="I33" s="693" t="s">
        <v>397</v>
      </c>
      <c r="J33" s="693" t="str" cm="1">
        <f t="array" ref="J33">_xll.BDP(D33&amp;" Equity","FUND_OPEN_PYMNT_SHR")</f>
        <v>#N/A Connection</v>
      </c>
      <c r="K33" s="693" t="s">
        <v>402</v>
      </c>
      <c r="L33" s="70" t="s">
        <v>289</v>
      </c>
      <c r="M33" s="120"/>
      <c r="N33" s="70" t="s">
        <v>232</v>
      </c>
      <c r="O33" s="70" t="s">
        <v>104</v>
      </c>
      <c r="P33" s="70" t="s">
        <v>34</v>
      </c>
      <c r="Q33" s="70" t="s">
        <v>232</v>
      </c>
      <c r="R33" s="70" t="str" cm="1">
        <f t="array" ref="R33">_xll.BDP(D33&amp;" Equity","Crncy")</f>
        <v>#N/A Connection</v>
      </c>
      <c r="S33" s="70" t="s">
        <v>1317</v>
      </c>
      <c r="T33" s="693" t="s">
        <v>132</v>
      </c>
      <c r="U33" s="693" t="s">
        <v>132</v>
      </c>
      <c r="V33" s="693" t="s">
        <v>132</v>
      </c>
      <c r="W33" s="70" t="s">
        <v>320</v>
      </c>
      <c r="X33" s="692">
        <v>0.02</v>
      </c>
      <c r="Y33" s="692">
        <v>7.3800000000000003E-3</v>
      </c>
      <c r="Z33" s="525">
        <v>0</v>
      </c>
      <c r="AA33" s="525">
        <v>1</v>
      </c>
      <c r="AB33" s="525">
        <v>0</v>
      </c>
      <c r="AC33" s="525">
        <v>0</v>
      </c>
      <c r="AD33" s="525">
        <v>0</v>
      </c>
      <c r="AE33" s="525">
        <v>0</v>
      </c>
      <c r="AF33" s="525">
        <v>0</v>
      </c>
      <c r="AG33" s="525">
        <v>0</v>
      </c>
      <c r="AH33" s="525">
        <v>1</v>
      </c>
      <c r="AI33" s="525">
        <v>0</v>
      </c>
      <c r="AJ33" s="525">
        <v>0</v>
      </c>
      <c r="AK33" s="525">
        <v>0</v>
      </c>
      <c r="AL33" s="525">
        <v>0</v>
      </c>
      <c r="AM33" s="525">
        <v>0</v>
      </c>
      <c r="AN33" s="525">
        <v>0</v>
      </c>
      <c r="AO33" s="525">
        <v>0</v>
      </c>
      <c r="AP33" s="525">
        <v>0</v>
      </c>
      <c r="AQ33" s="525">
        <v>0</v>
      </c>
      <c r="AR33" s="525">
        <v>0</v>
      </c>
      <c r="AS33" s="525">
        <v>0</v>
      </c>
      <c r="AT33" s="525">
        <v>0</v>
      </c>
      <c r="AU33" s="525">
        <v>0</v>
      </c>
      <c r="AV33" s="525">
        <v>0</v>
      </c>
      <c r="AW33" s="525">
        <v>0</v>
      </c>
      <c r="AX33" s="525">
        <v>0</v>
      </c>
      <c r="AY33" s="525">
        <v>0</v>
      </c>
      <c r="AZ33" s="525">
        <v>0</v>
      </c>
      <c r="BA33" s="525">
        <v>0</v>
      </c>
      <c r="BB33" s="525">
        <v>0</v>
      </c>
      <c r="BC33" s="525">
        <v>0</v>
      </c>
      <c r="BD33" s="525">
        <v>0</v>
      </c>
      <c r="BE33" s="525">
        <v>0</v>
      </c>
      <c r="BF33" s="761">
        <v>4.677170387052005E-2</v>
      </c>
      <c r="BG33" s="761">
        <v>6.6870315990949114E-2</v>
      </c>
      <c r="BH33" s="65"/>
      <c r="BI33" s="764"/>
      <c r="BJ33" s="764"/>
      <c r="BK33" s="764"/>
      <c r="BM33" s="764"/>
    </row>
    <row r="34" spans="1:65" ht="18" customHeight="1" outlineLevel="1">
      <c r="A34" s="759">
        <f t="shared" si="0"/>
        <v>30</v>
      </c>
      <c r="B34" s="759" t="s">
        <v>1147</v>
      </c>
      <c r="C34" s="759" t="str" cm="1">
        <f t="array" ref="C34">PROPER(_xll.BDP($D34&amp;" Equity","Name"))</f>
        <v>#N/A Connection</v>
      </c>
      <c r="D34" s="71" t="s">
        <v>1150</v>
      </c>
      <c r="E34" s="693" t="str" cm="1">
        <f t="array" ref="E34">_xll.BDP($D34&amp;" Equity","ID_ISIN")</f>
        <v>#N/A Connection</v>
      </c>
      <c r="F34" s="693" t="s">
        <v>1377</v>
      </c>
      <c r="G34" s="693" t="s">
        <v>1378</v>
      </c>
      <c r="H34" s="693" t="s">
        <v>1411</v>
      </c>
      <c r="I34" s="693" t="s">
        <v>397</v>
      </c>
      <c r="J34" s="693" t="str" cm="1">
        <f t="array" ref="J34">_xll.BDP(D34&amp;" Equity","FUND_OPEN_PYMNT_SHR")</f>
        <v>#N/A Connection</v>
      </c>
      <c r="K34" s="693" t="s">
        <v>402</v>
      </c>
      <c r="L34" s="693" t="s">
        <v>1487</v>
      </c>
      <c r="M34" s="120"/>
      <c r="N34" s="723" t="s">
        <v>877</v>
      </c>
      <c r="O34" s="66" t="s">
        <v>104</v>
      </c>
      <c r="P34" s="70" t="s">
        <v>42</v>
      </c>
      <c r="Q34" s="70" t="s">
        <v>42</v>
      </c>
      <c r="R34" s="70" t="str" cm="1">
        <f t="array" ref="R34">_xll.BDP(D34&amp;" Equity","Crncy")</f>
        <v>#N/A Connection</v>
      </c>
      <c r="S34" s="70" t="s">
        <v>1317</v>
      </c>
      <c r="T34" s="70" t="s">
        <v>132</v>
      </c>
      <c r="U34" s="70" t="s">
        <v>132</v>
      </c>
      <c r="V34" s="70" t="s">
        <v>132</v>
      </c>
      <c r="W34" s="70" t="s">
        <v>320</v>
      </c>
      <c r="X34" s="692">
        <v>0.01</v>
      </c>
      <c r="Y34" s="692">
        <v>1.0500000000000001E-2</v>
      </c>
      <c r="Z34" s="525">
        <v>0</v>
      </c>
      <c r="AA34" s="525">
        <v>0</v>
      </c>
      <c r="AB34" s="525">
        <v>0.99999999999999989</v>
      </c>
      <c r="AC34" s="525">
        <v>0</v>
      </c>
      <c r="AD34" s="525">
        <v>0</v>
      </c>
      <c r="AE34" s="525">
        <v>0</v>
      </c>
      <c r="AF34" s="525">
        <v>0</v>
      </c>
      <c r="AG34" s="525">
        <v>0</v>
      </c>
      <c r="AH34" s="525">
        <v>0</v>
      </c>
      <c r="AI34" s="525">
        <v>0</v>
      </c>
      <c r="AJ34" s="525">
        <v>0</v>
      </c>
      <c r="AK34" s="525">
        <v>0</v>
      </c>
      <c r="AL34" s="525">
        <v>0</v>
      </c>
      <c r="AM34" s="525">
        <v>0</v>
      </c>
      <c r="AN34" s="525">
        <v>0</v>
      </c>
      <c r="AO34" s="525">
        <v>0</v>
      </c>
      <c r="AP34" s="525">
        <v>0</v>
      </c>
      <c r="AQ34" s="525">
        <v>0</v>
      </c>
      <c r="AR34" s="525">
        <v>0</v>
      </c>
      <c r="AS34" s="525">
        <v>1</v>
      </c>
      <c r="AT34" s="525">
        <v>0</v>
      </c>
      <c r="AU34" s="525">
        <v>0</v>
      </c>
      <c r="AV34" s="525">
        <v>0</v>
      </c>
      <c r="AW34" s="525">
        <v>0</v>
      </c>
      <c r="AX34" s="525">
        <v>0</v>
      </c>
      <c r="AY34" s="525">
        <v>0</v>
      </c>
      <c r="AZ34" s="525">
        <v>0</v>
      </c>
      <c r="BA34" s="525">
        <v>0</v>
      </c>
      <c r="BB34" s="525">
        <v>0</v>
      </c>
      <c r="BC34" s="525">
        <v>0</v>
      </c>
      <c r="BD34" s="525">
        <v>0</v>
      </c>
      <c r="BE34" s="525">
        <v>0</v>
      </c>
      <c r="BF34" s="526" t="s">
        <v>0</v>
      </c>
      <c r="BG34" s="526" t="s">
        <v>0</v>
      </c>
      <c r="BH34" s="694"/>
      <c r="BI34" s="764"/>
      <c r="BJ34" s="764"/>
      <c r="BK34" s="764"/>
      <c r="BM34" s="764"/>
    </row>
    <row r="35" spans="1:65" ht="18" customHeight="1" outlineLevel="1">
      <c r="A35" s="759">
        <f t="shared" si="0"/>
        <v>31</v>
      </c>
      <c r="B35" s="759" t="s">
        <v>416</v>
      </c>
      <c r="C35" s="759" t="str" cm="1">
        <f t="array" ref="C35">PROPER(_xll.BDP($D35&amp;" Equity","Name"))</f>
        <v>#N/A Connection</v>
      </c>
      <c r="D35" s="71" t="s">
        <v>710</v>
      </c>
      <c r="E35" s="693" t="str" cm="1">
        <f t="array" ref="E35">_xll.BDP($D35&amp;" Equity","ID_ISIN")</f>
        <v>#N/A Connection</v>
      </c>
      <c r="F35" s="693" t="str">
        <f>E35</f>
        <v>#N/A Connection</v>
      </c>
      <c r="G35" s="693" t="s">
        <v>226</v>
      </c>
      <c r="H35" s="693" t="s">
        <v>1413</v>
      </c>
      <c r="I35" s="693" t="s">
        <v>397</v>
      </c>
      <c r="J35" s="693" t="str" cm="1">
        <f t="array" ref="J35">_xll.BDP(D35&amp;" Equity","FUND_OPEN_PYMNT_SHR")</f>
        <v>#N/A Connection</v>
      </c>
      <c r="K35" s="693" t="s">
        <v>413</v>
      </c>
      <c r="L35" s="693" t="s">
        <v>430</v>
      </c>
      <c r="M35" s="120"/>
      <c r="N35" s="693" t="s">
        <v>1581</v>
      </c>
      <c r="O35" s="70" t="s">
        <v>104</v>
      </c>
      <c r="P35" s="66" t="s">
        <v>46</v>
      </c>
      <c r="Q35" s="70" t="s">
        <v>48</v>
      </c>
      <c r="R35" s="70" t="str" cm="1">
        <f t="array" ref="R35">_xll.BDP(D35&amp;" Equity","Crncy")</f>
        <v>#N/A Connection</v>
      </c>
      <c r="S35" s="120"/>
      <c r="T35" s="693" t="s">
        <v>133</v>
      </c>
      <c r="U35" s="693" t="s">
        <v>139</v>
      </c>
      <c r="V35" s="693" t="s">
        <v>133</v>
      </c>
      <c r="W35" s="70" t="s">
        <v>321</v>
      </c>
      <c r="X35" s="692">
        <v>1.2500000000000001E-2</v>
      </c>
      <c r="Y35" s="69"/>
      <c r="Z35" s="525">
        <v>0</v>
      </c>
      <c r="AA35" s="525">
        <v>0</v>
      </c>
      <c r="AB35" s="525">
        <v>0</v>
      </c>
      <c r="AC35" s="525">
        <v>1.0000000000000002</v>
      </c>
      <c r="AD35" s="525">
        <v>0</v>
      </c>
      <c r="AE35" s="525">
        <v>0</v>
      </c>
      <c r="AF35" s="525">
        <v>0</v>
      </c>
      <c r="AG35" s="525">
        <v>0</v>
      </c>
      <c r="AH35" s="525">
        <v>0</v>
      </c>
      <c r="AI35" s="525">
        <v>0</v>
      </c>
      <c r="AJ35" s="525">
        <v>0</v>
      </c>
      <c r="AK35" s="525">
        <v>0</v>
      </c>
      <c r="AL35" s="525">
        <v>0</v>
      </c>
      <c r="AM35" s="525">
        <v>0</v>
      </c>
      <c r="AN35" s="525">
        <v>0</v>
      </c>
      <c r="AO35" s="525">
        <v>0</v>
      </c>
      <c r="AP35" s="525">
        <v>0</v>
      </c>
      <c r="AQ35" s="525">
        <v>0</v>
      </c>
      <c r="AR35" s="525">
        <v>0</v>
      </c>
      <c r="AS35" s="525">
        <v>0</v>
      </c>
      <c r="AT35" s="525">
        <v>0</v>
      </c>
      <c r="AU35" s="525">
        <v>0</v>
      </c>
      <c r="AV35" s="525">
        <v>1</v>
      </c>
      <c r="AW35" s="525">
        <v>0</v>
      </c>
      <c r="AX35" s="525">
        <v>0</v>
      </c>
      <c r="AY35" s="525">
        <v>0</v>
      </c>
      <c r="AZ35" s="525">
        <v>0</v>
      </c>
      <c r="BA35" s="525">
        <v>0</v>
      </c>
      <c r="BB35" s="525">
        <v>0</v>
      </c>
      <c r="BC35" s="525">
        <v>0</v>
      </c>
      <c r="BD35" s="525">
        <v>0</v>
      </c>
      <c r="BE35" s="525">
        <v>0</v>
      </c>
      <c r="BF35" s="526" t="s">
        <v>0</v>
      </c>
      <c r="BG35" s="526" t="s">
        <v>0</v>
      </c>
      <c r="BH35" s="694"/>
      <c r="BI35" s="764"/>
      <c r="BJ35" s="764"/>
      <c r="BK35" s="764"/>
      <c r="BM35" s="764"/>
    </row>
    <row r="36" spans="1:65" ht="18" customHeight="1" outlineLevel="1">
      <c r="A36" s="759">
        <f t="shared" si="0"/>
        <v>32</v>
      </c>
      <c r="B36" s="759" t="s">
        <v>1122</v>
      </c>
      <c r="C36" s="759" t="str" cm="1">
        <f t="array" ref="C36">PROPER(_xll.BDP($D36&amp;" Equity","Name"))</f>
        <v>#N/A Connection</v>
      </c>
      <c r="D36" s="71" t="s">
        <v>1123</v>
      </c>
      <c r="E36" s="693" t="str" cm="1">
        <f t="array" ref="E36">_xll.BDP($D36&amp;" Equity","ID_ISIN")</f>
        <v>#N/A Connection</v>
      </c>
      <c r="F36" s="693" t="s">
        <v>1368</v>
      </c>
      <c r="G36" s="693" t="s">
        <v>226</v>
      </c>
      <c r="H36" s="693" t="s">
        <v>1411</v>
      </c>
      <c r="I36" s="693" t="s">
        <v>397</v>
      </c>
      <c r="J36" s="693" t="str" cm="1">
        <f t="array" ref="J36">_xll.BDP(D36&amp;" Equity","FUND_OPEN_PYMNT_SHR")</f>
        <v>#N/A Connection</v>
      </c>
      <c r="K36" s="693" t="s">
        <v>402</v>
      </c>
      <c r="L36" s="693" t="s">
        <v>1476</v>
      </c>
      <c r="M36" s="120"/>
      <c r="N36" s="693" t="s">
        <v>84</v>
      </c>
      <c r="O36" s="66" t="s">
        <v>104</v>
      </c>
      <c r="P36" s="70" t="s">
        <v>42</v>
      </c>
      <c r="Q36" s="70" t="s">
        <v>42</v>
      </c>
      <c r="R36" s="70" t="str" cm="1">
        <f t="array" ref="R36">_xll.BDP(D36&amp;" Equity","Crncy")</f>
        <v>#N/A Connection</v>
      </c>
      <c r="S36" s="70" t="s">
        <v>1317</v>
      </c>
      <c r="T36" s="70" t="s">
        <v>132</v>
      </c>
      <c r="U36" s="70" t="s">
        <v>132</v>
      </c>
      <c r="V36" s="70" t="s">
        <v>132</v>
      </c>
      <c r="W36" s="70" t="s">
        <v>320</v>
      </c>
      <c r="X36" s="692">
        <v>7.4999999999999997E-3</v>
      </c>
      <c r="Y36" s="692">
        <v>8.6999999999999994E-3</v>
      </c>
      <c r="Z36" s="525">
        <v>0</v>
      </c>
      <c r="AA36" s="525">
        <v>0</v>
      </c>
      <c r="AB36" s="525">
        <v>0.99999999999999989</v>
      </c>
      <c r="AC36" s="525">
        <v>0</v>
      </c>
      <c r="AD36" s="525">
        <v>0</v>
      </c>
      <c r="AE36" s="525">
        <v>0</v>
      </c>
      <c r="AF36" s="525">
        <v>0</v>
      </c>
      <c r="AG36" s="525">
        <v>0</v>
      </c>
      <c r="AH36" s="525">
        <v>0</v>
      </c>
      <c r="AI36" s="525">
        <v>0</v>
      </c>
      <c r="AJ36" s="525">
        <v>0</v>
      </c>
      <c r="AK36" s="525">
        <v>0</v>
      </c>
      <c r="AL36" s="525">
        <v>0</v>
      </c>
      <c r="AM36" s="525">
        <v>0</v>
      </c>
      <c r="AN36" s="525">
        <v>0</v>
      </c>
      <c r="AO36" s="525">
        <v>0</v>
      </c>
      <c r="AP36" s="525">
        <v>1</v>
      </c>
      <c r="AQ36" s="525">
        <v>0</v>
      </c>
      <c r="AR36" s="525">
        <v>0</v>
      </c>
      <c r="AS36" s="525">
        <v>0</v>
      </c>
      <c r="AT36" s="525">
        <v>0</v>
      </c>
      <c r="AU36" s="525">
        <v>0</v>
      </c>
      <c r="AV36" s="525">
        <v>0</v>
      </c>
      <c r="AW36" s="525">
        <v>0</v>
      </c>
      <c r="AX36" s="525">
        <v>0</v>
      </c>
      <c r="AY36" s="525">
        <v>0</v>
      </c>
      <c r="AZ36" s="525">
        <v>0</v>
      </c>
      <c r="BA36" s="525">
        <v>0</v>
      </c>
      <c r="BB36" s="525">
        <v>0</v>
      </c>
      <c r="BC36" s="525">
        <v>0</v>
      </c>
      <c r="BD36" s="525">
        <v>0</v>
      </c>
      <c r="BE36" s="525">
        <v>0</v>
      </c>
      <c r="BF36" s="526" t="s">
        <v>0</v>
      </c>
      <c r="BG36" s="526" t="s">
        <v>0</v>
      </c>
      <c r="BH36" s="65"/>
      <c r="BI36" s="764"/>
      <c r="BJ36" s="764"/>
      <c r="BK36" s="764"/>
      <c r="BM36" s="764"/>
    </row>
    <row r="37" spans="1:65" ht="18" customHeight="1" outlineLevel="1">
      <c r="A37" s="759">
        <f t="shared" ref="A37:A68" si="1">ROW(A37)-ROW($A$4)</f>
        <v>33</v>
      </c>
      <c r="B37" s="759" t="s">
        <v>1205</v>
      </c>
      <c r="C37" s="759" t="str" cm="1">
        <f t="array" ref="C37">PROPER(_xll.BDP($D37&amp;" Equity","Name"))</f>
        <v>#N/A Connection</v>
      </c>
      <c r="D37" s="71" t="s">
        <v>1206</v>
      </c>
      <c r="E37" s="693" t="str" cm="1">
        <f t="array" ref="E37">_xll.BDP($D37&amp;" Equity","ID_ISIN")</f>
        <v>#N/A Connection</v>
      </c>
      <c r="F37" s="693" t="s">
        <v>1343</v>
      </c>
      <c r="G37" s="693" t="s">
        <v>1344</v>
      </c>
      <c r="H37" s="693" t="s">
        <v>12</v>
      </c>
      <c r="I37" s="693" t="s">
        <v>397</v>
      </c>
      <c r="J37" s="693" t="str" cm="1">
        <f t="array" ref="J37">_xll.BDP(D37&amp;" Equity","FUND_OPEN_PYMNT_SHR")</f>
        <v>#N/A Connection</v>
      </c>
      <c r="K37" s="693" t="s">
        <v>402</v>
      </c>
      <c r="L37" s="693" t="s">
        <v>1461</v>
      </c>
      <c r="M37" s="120"/>
      <c r="N37" s="70" t="s">
        <v>232</v>
      </c>
      <c r="O37" s="70" t="s">
        <v>104</v>
      </c>
      <c r="P37" s="70" t="s">
        <v>34</v>
      </c>
      <c r="Q37" s="70" t="s">
        <v>232</v>
      </c>
      <c r="R37" s="70" t="str" cm="1">
        <f t="array" ref="R37">_xll.BDP(D37&amp;" Equity","Crncy")</f>
        <v>#N/A Connection</v>
      </c>
      <c r="S37" s="70" t="s">
        <v>1317</v>
      </c>
      <c r="T37" s="70" t="s">
        <v>132</v>
      </c>
      <c r="U37" s="70" t="s">
        <v>132</v>
      </c>
      <c r="V37" s="70" t="s">
        <v>132</v>
      </c>
      <c r="W37" s="70" t="s">
        <v>320</v>
      </c>
      <c r="X37" s="692">
        <v>6.0000000000000001E-3</v>
      </c>
      <c r="Y37" s="692">
        <v>7.8000000000000005E-3</v>
      </c>
      <c r="Z37" s="525">
        <v>0</v>
      </c>
      <c r="AA37" s="525">
        <v>1</v>
      </c>
      <c r="AB37" s="525">
        <v>0</v>
      </c>
      <c r="AC37" s="525">
        <v>0</v>
      </c>
      <c r="AD37" s="525">
        <v>0</v>
      </c>
      <c r="AE37" s="525">
        <v>0</v>
      </c>
      <c r="AF37" s="525">
        <v>0</v>
      </c>
      <c r="AG37" s="525">
        <v>0</v>
      </c>
      <c r="AH37" s="525">
        <v>1</v>
      </c>
      <c r="AI37" s="525">
        <v>0</v>
      </c>
      <c r="AJ37" s="525">
        <v>0</v>
      </c>
      <c r="AK37" s="525">
        <v>0</v>
      </c>
      <c r="AL37" s="525">
        <v>0</v>
      </c>
      <c r="AM37" s="525">
        <v>0</v>
      </c>
      <c r="AN37" s="525">
        <v>0</v>
      </c>
      <c r="AO37" s="525">
        <v>0</v>
      </c>
      <c r="AP37" s="525">
        <v>0</v>
      </c>
      <c r="AQ37" s="525">
        <v>0</v>
      </c>
      <c r="AR37" s="525">
        <v>0</v>
      </c>
      <c r="AS37" s="525">
        <v>0</v>
      </c>
      <c r="AT37" s="525">
        <v>0</v>
      </c>
      <c r="AU37" s="525">
        <v>0</v>
      </c>
      <c r="AV37" s="525">
        <v>0</v>
      </c>
      <c r="AW37" s="525">
        <v>0</v>
      </c>
      <c r="AX37" s="525">
        <v>0</v>
      </c>
      <c r="AY37" s="525">
        <v>0</v>
      </c>
      <c r="AZ37" s="525">
        <v>0</v>
      </c>
      <c r="BA37" s="525">
        <v>0</v>
      </c>
      <c r="BB37" s="525">
        <v>0</v>
      </c>
      <c r="BC37" s="525">
        <v>0</v>
      </c>
      <c r="BD37" s="525">
        <v>0</v>
      </c>
      <c r="BE37" s="525">
        <v>0</v>
      </c>
      <c r="BF37" s="761">
        <v>8.4923308163999817E-2</v>
      </c>
      <c r="BG37" s="761">
        <v>4.2199999999999994E-2</v>
      </c>
      <c r="BH37" s="65"/>
      <c r="BI37" s="764"/>
      <c r="BJ37" s="764"/>
      <c r="BK37" s="764"/>
      <c r="BM37" s="764"/>
    </row>
    <row r="38" spans="1:65" ht="18" customHeight="1" outlineLevel="1">
      <c r="A38" s="759">
        <f t="shared" si="1"/>
        <v>34</v>
      </c>
      <c r="B38" s="759" t="s">
        <v>1201</v>
      </c>
      <c r="C38" s="759" t="str" cm="1">
        <f t="array" ref="C38">PROPER(_xll.BDP($D38&amp;" Equity","Name"))</f>
        <v>#N/A Connection</v>
      </c>
      <c r="D38" s="71" t="s">
        <v>1203</v>
      </c>
      <c r="E38" s="693" t="str" cm="1">
        <f t="array" ref="E38">_xll.BDP($D38&amp;" Equity","ID_ISIN")</f>
        <v>#N/A Connection</v>
      </c>
      <c r="F38" s="693" t="s">
        <v>1341</v>
      </c>
      <c r="G38" s="693" t="s">
        <v>1342</v>
      </c>
      <c r="H38" s="693" t="s">
        <v>12</v>
      </c>
      <c r="I38" s="693" t="s">
        <v>397</v>
      </c>
      <c r="J38" s="693" t="str" cm="1">
        <f t="array" ref="J38">_xll.BDP(D38&amp;" Equity","FUND_OPEN_PYMNT_SHR")</f>
        <v>#N/A Connection</v>
      </c>
      <c r="K38" s="693" t="s">
        <v>402</v>
      </c>
      <c r="L38" s="693" t="s">
        <v>1460</v>
      </c>
      <c r="M38" s="120"/>
      <c r="N38" s="70" t="s">
        <v>232</v>
      </c>
      <c r="O38" s="70" t="s">
        <v>104</v>
      </c>
      <c r="P38" s="70" t="s">
        <v>34</v>
      </c>
      <c r="Q38" s="70" t="s">
        <v>232</v>
      </c>
      <c r="R38" s="70" t="str" cm="1">
        <f t="array" ref="R38">_xll.BDP(D38&amp;" Equity","Crncy")</f>
        <v>#N/A Connection</v>
      </c>
      <c r="S38" s="70" t="s">
        <v>1317</v>
      </c>
      <c r="T38" s="70" t="s">
        <v>132</v>
      </c>
      <c r="U38" s="70" t="s">
        <v>132</v>
      </c>
      <c r="V38" s="70" t="s">
        <v>132</v>
      </c>
      <c r="W38" s="70" t="s">
        <v>320</v>
      </c>
      <c r="X38" s="692">
        <v>6.0000000000000001E-3</v>
      </c>
      <c r="Y38" s="692">
        <v>7.0999999999999995E-3</v>
      </c>
      <c r="Z38" s="525">
        <v>0</v>
      </c>
      <c r="AA38" s="525">
        <v>1</v>
      </c>
      <c r="AB38" s="525">
        <v>0</v>
      </c>
      <c r="AC38" s="525">
        <v>0</v>
      </c>
      <c r="AD38" s="525">
        <v>0</v>
      </c>
      <c r="AE38" s="525">
        <v>0</v>
      </c>
      <c r="AF38" s="525">
        <v>0</v>
      </c>
      <c r="AG38" s="525">
        <v>0</v>
      </c>
      <c r="AH38" s="525">
        <v>1</v>
      </c>
      <c r="AI38" s="525">
        <v>0</v>
      </c>
      <c r="AJ38" s="525">
        <v>0</v>
      </c>
      <c r="AK38" s="525">
        <v>0</v>
      </c>
      <c r="AL38" s="525">
        <v>0</v>
      </c>
      <c r="AM38" s="525">
        <v>0</v>
      </c>
      <c r="AN38" s="525">
        <v>0</v>
      </c>
      <c r="AO38" s="525">
        <v>0</v>
      </c>
      <c r="AP38" s="525">
        <v>0</v>
      </c>
      <c r="AQ38" s="525">
        <v>0</v>
      </c>
      <c r="AR38" s="525">
        <v>0</v>
      </c>
      <c r="AS38" s="525">
        <v>0</v>
      </c>
      <c r="AT38" s="525">
        <v>0</v>
      </c>
      <c r="AU38" s="525">
        <v>0</v>
      </c>
      <c r="AV38" s="525">
        <v>0</v>
      </c>
      <c r="AW38" s="525">
        <v>0</v>
      </c>
      <c r="AX38" s="525">
        <v>0</v>
      </c>
      <c r="AY38" s="525">
        <v>0</v>
      </c>
      <c r="AZ38" s="525">
        <v>0</v>
      </c>
      <c r="BA38" s="525">
        <v>0</v>
      </c>
      <c r="BB38" s="525">
        <v>0</v>
      </c>
      <c r="BC38" s="525">
        <v>0</v>
      </c>
      <c r="BD38" s="525">
        <v>0</v>
      </c>
      <c r="BE38" s="525">
        <v>0</v>
      </c>
      <c r="BF38" s="761">
        <v>5.0185672279244614E-2</v>
      </c>
      <c r="BG38" s="761">
        <v>4.9709423219776595E-2</v>
      </c>
      <c r="BH38" s="65"/>
      <c r="BI38" s="764"/>
      <c r="BJ38" s="764"/>
      <c r="BK38" s="764"/>
      <c r="BM38" s="764"/>
    </row>
    <row r="39" spans="1:65" ht="18" customHeight="1" outlineLevel="1">
      <c r="A39" s="759">
        <f t="shared" si="1"/>
        <v>35</v>
      </c>
      <c r="B39" s="759" t="s">
        <v>1191</v>
      </c>
      <c r="C39" s="759" t="str" cm="1">
        <f t="array" ref="C39">PROPER(_xll.BDP($D39&amp;" Equity","Name"))</f>
        <v>#N/A Connection</v>
      </c>
      <c r="D39" s="71" t="s">
        <v>1192</v>
      </c>
      <c r="E39" s="693" t="str" cm="1">
        <f t="array" ref="E39">_xll.BDP($D39&amp;" Equity","ID_ISIN")</f>
        <v>#N/A Connection</v>
      </c>
      <c r="F39" s="693" t="s">
        <v>1349</v>
      </c>
      <c r="G39" s="693" t="s">
        <v>1414</v>
      </c>
      <c r="H39" s="693" t="s">
        <v>95</v>
      </c>
      <c r="I39" s="693" t="s">
        <v>397</v>
      </c>
      <c r="J39" s="693" t="str" cm="1">
        <f t="array" ref="J39">_xll.BDP(D39&amp;" Equity","FUND_OPEN_PYMNT_SHR")</f>
        <v>#N/A Connection</v>
      </c>
      <c r="K39" s="693" t="s">
        <v>402</v>
      </c>
      <c r="L39" s="693" t="s">
        <v>1433</v>
      </c>
      <c r="M39" s="120"/>
      <c r="N39" s="70" t="s">
        <v>60</v>
      </c>
      <c r="O39" s="70" t="s">
        <v>104</v>
      </c>
      <c r="P39" s="70" t="s">
        <v>34</v>
      </c>
      <c r="Q39" s="70" t="s">
        <v>60</v>
      </c>
      <c r="R39" s="70" t="str" cm="1">
        <f t="array" ref="R39">_xll.BDP(D39&amp;" Equity","Crncy")</f>
        <v>#N/A Connection</v>
      </c>
      <c r="S39" s="70" t="s">
        <v>1316</v>
      </c>
      <c r="T39" s="70" t="s">
        <v>132</v>
      </c>
      <c r="U39" s="70" t="s">
        <v>132</v>
      </c>
      <c r="V39" s="70" t="s">
        <v>132</v>
      </c>
      <c r="W39" s="70" t="s">
        <v>320</v>
      </c>
      <c r="X39" s="692">
        <v>9.4999999999999998E-3</v>
      </c>
      <c r="Y39" s="692">
        <v>1.11E-2</v>
      </c>
      <c r="Z39" s="525">
        <v>0</v>
      </c>
      <c r="AA39" s="525">
        <v>1</v>
      </c>
      <c r="AB39" s="525">
        <v>0</v>
      </c>
      <c r="AC39" s="525">
        <v>0</v>
      </c>
      <c r="AD39" s="762">
        <v>0</v>
      </c>
      <c r="AE39" s="762">
        <v>0</v>
      </c>
      <c r="AF39" s="762">
        <v>0</v>
      </c>
      <c r="AG39" s="762">
        <v>0</v>
      </c>
      <c r="AH39" s="762">
        <v>0</v>
      </c>
      <c r="AI39" s="762">
        <v>0</v>
      </c>
      <c r="AJ39" s="762">
        <v>1</v>
      </c>
      <c r="AK39" s="762">
        <v>0</v>
      </c>
      <c r="AL39" s="762">
        <v>0</v>
      </c>
      <c r="AM39" s="762">
        <v>0</v>
      </c>
      <c r="AN39" s="762">
        <v>0</v>
      </c>
      <c r="AO39" s="525">
        <v>0</v>
      </c>
      <c r="AP39" s="525">
        <v>0</v>
      </c>
      <c r="AQ39" s="525">
        <v>0</v>
      </c>
      <c r="AR39" s="525">
        <v>0</v>
      </c>
      <c r="AS39" s="525">
        <v>0</v>
      </c>
      <c r="AT39" s="525">
        <v>0</v>
      </c>
      <c r="AU39" s="525">
        <v>0</v>
      </c>
      <c r="AV39" s="525">
        <v>0</v>
      </c>
      <c r="AW39" s="525">
        <v>0</v>
      </c>
      <c r="AX39" s="525">
        <v>0</v>
      </c>
      <c r="AY39" s="525">
        <v>0</v>
      </c>
      <c r="AZ39" s="525">
        <v>0</v>
      </c>
      <c r="BA39" s="525">
        <v>0</v>
      </c>
      <c r="BB39" s="525">
        <v>0</v>
      </c>
      <c r="BC39" s="525">
        <v>0</v>
      </c>
      <c r="BD39" s="525">
        <v>0</v>
      </c>
      <c r="BE39" s="525">
        <v>0</v>
      </c>
      <c r="BF39" s="761">
        <v>4.3343500635514426E-2</v>
      </c>
      <c r="BG39" s="761">
        <v>3.8148393015890965E-2</v>
      </c>
      <c r="BH39" s="65"/>
      <c r="BI39" s="764"/>
      <c r="BJ39" s="764"/>
      <c r="BK39" s="764"/>
      <c r="BM39" s="764"/>
    </row>
    <row r="40" spans="1:65" ht="18" customHeight="1" outlineLevel="1">
      <c r="A40" s="759">
        <f t="shared" si="1"/>
        <v>36</v>
      </c>
      <c r="B40" s="759" t="s">
        <v>1193</v>
      </c>
      <c r="C40" s="759" t="str" cm="1">
        <f t="array" ref="C40">PROPER(_xll.BDP($D40&amp;" Equity","Name"))</f>
        <v>#N/A Connection</v>
      </c>
      <c r="D40" s="775" t="s">
        <v>1194</v>
      </c>
      <c r="E40" s="693" t="str" cm="1">
        <f t="array" ref="E40">_xll.BDP($D40&amp;" Equity","ID_ISIN")</f>
        <v>#N/A Connection</v>
      </c>
      <c r="F40" s="693" t="s">
        <v>1328</v>
      </c>
      <c r="G40" s="693" t="s">
        <v>226</v>
      </c>
      <c r="H40" s="693" t="s">
        <v>1411</v>
      </c>
      <c r="I40" s="693" t="s">
        <v>397</v>
      </c>
      <c r="J40" s="693" t="str" cm="1">
        <f t="array" ref="J40">_xll.BDP(D40&amp;" Equity","FUND_OPEN_PYMNT_SHR")</f>
        <v>#N/A Connection</v>
      </c>
      <c r="K40" s="693" t="s">
        <v>402</v>
      </c>
      <c r="L40" s="693" t="s">
        <v>1445</v>
      </c>
      <c r="M40" s="120"/>
      <c r="N40" s="70" t="s">
        <v>60</v>
      </c>
      <c r="O40" s="70" t="s">
        <v>104</v>
      </c>
      <c r="P40" s="70" t="s">
        <v>34</v>
      </c>
      <c r="Q40" s="693" t="s">
        <v>60</v>
      </c>
      <c r="R40" s="70" t="str" cm="1">
        <f t="array" ref="R40">_xll.BDP(D40&amp;" Equity","Crncy")</f>
        <v>#N/A Connection</v>
      </c>
      <c r="S40" s="70" t="s">
        <v>1316</v>
      </c>
      <c r="T40" s="70" t="s">
        <v>132</v>
      </c>
      <c r="U40" s="70" t="s">
        <v>132</v>
      </c>
      <c r="V40" s="70" t="s">
        <v>132</v>
      </c>
      <c r="W40" s="70" t="s">
        <v>320</v>
      </c>
      <c r="X40" s="692">
        <v>8.0000000000000002E-3</v>
      </c>
      <c r="Y40" s="692">
        <v>7.9000000000000008E-3</v>
      </c>
      <c r="Z40" s="525">
        <v>0</v>
      </c>
      <c r="AA40" s="525">
        <v>1</v>
      </c>
      <c r="AB40" s="525">
        <v>0</v>
      </c>
      <c r="AC40" s="525">
        <v>0</v>
      </c>
      <c r="AD40" s="525">
        <v>0</v>
      </c>
      <c r="AE40" s="525">
        <v>0</v>
      </c>
      <c r="AF40" s="525">
        <v>0</v>
      </c>
      <c r="AG40" s="525">
        <v>0</v>
      </c>
      <c r="AH40" s="525">
        <v>0</v>
      </c>
      <c r="AI40" s="525">
        <v>1</v>
      </c>
      <c r="AJ40" s="525">
        <v>0</v>
      </c>
      <c r="AK40" s="525">
        <v>0</v>
      </c>
      <c r="AL40" s="525">
        <v>0</v>
      </c>
      <c r="AM40" s="525">
        <v>0</v>
      </c>
      <c r="AN40" s="525">
        <v>0</v>
      </c>
      <c r="AO40" s="525">
        <v>0</v>
      </c>
      <c r="AP40" s="525">
        <v>0</v>
      </c>
      <c r="AQ40" s="525">
        <v>0</v>
      </c>
      <c r="AR40" s="525">
        <v>0</v>
      </c>
      <c r="AS40" s="525">
        <v>0</v>
      </c>
      <c r="AT40" s="525">
        <v>0</v>
      </c>
      <c r="AU40" s="525">
        <v>0</v>
      </c>
      <c r="AV40" s="525">
        <v>0</v>
      </c>
      <c r="AW40" s="525">
        <v>0</v>
      </c>
      <c r="AX40" s="525">
        <v>0</v>
      </c>
      <c r="AY40" s="525">
        <v>0</v>
      </c>
      <c r="AZ40" s="525">
        <v>0</v>
      </c>
      <c r="BA40" s="525">
        <v>0</v>
      </c>
      <c r="BB40" s="525">
        <v>0</v>
      </c>
      <c r="BC40" s="525">
        <v>0</v>
      </c>
      <c r="BD40" s="525">
        <v>0</v>
      </c>
      <c r="BE40" s="525">
        <v>0</v>
      </c>
      <c r="BF40" s="761">
        <v>2.9924407462934118E-2</v>
      </c>
      <c r="BG40" s="761">
        <v>5.297821873598927E-2</v>
      </c>
      <c r="BH40" s="65"/>
      <c r="BI40" s="764"/>
      <c r="BJ40" s="764"/>
      <c r="BK40" s="764"/>
      <c r="BM40" s="764"/>
    </row>
    <row r="41" spans="1:65" ht="18" customHeight="1" outlineLevel="1">
      <c r="A41" s="759">
        <f t="shared" si="1"/>
        <v>37</v>
      </c>
      <c r="B41" s="759" t="s">
        <v>49</v>
      </c>
      <c r="C41" s="759" t="s">
        <v>49</v>
      </c>
      <c r="D41" s="71" t="s">
        <v>9</v>
      </c>
      <c r="E41" s="693" t="str">
        <f>D41</f>
        <v>XAU</v>
      </c>
      <c r="F41" s="693" t="s">
        <v>226</v>
      </c>
      <c r="G41" s="693" t="s">
        <v>226</v>
      </c>
      <c r="H41" s="693" t="s">
        <v>12</v>
      </c>
      <c r="I41" s="693" t="s">
        <v>396</v>
      </c>
      <c r="J41" s="693" t="s">
        <v>1177</v>
      </c>
      <c r="K41" s="693" t="s">
        <v>402</v>
      </c>
      <c r="L41" s="693" t="s">
        <v>226</v>
      </c>
      <c r="M41" s="120"/>
      <c r="N41" s="693" t="s">
        <v>240</v>
      </c>
      <c r="O41" s="70" t="s">
        <v>104</v>
      </c>
      <c r="P41" s="66" t="s">
        <v>46</v>
      </c>
      <c r="Q41" s="70" t="s">
        <v>228</v>
      </c>
      <c r="R41" s="70" t="s">
        <v>9</v>
      </c>
      <c r="S41" s="70" t="s">
        <v>1313</v>
      </c>
      <c r="T41" s="70" t="s">
        <v>132</v>
      </c>
      <c r="U41" s="70" t="s">
        <v>132</v>
      </c>
      <c r="V41" s="70" t="s">
        <v>132</v>
      </c>
      <c r="W41" s="70" t="s">
        <v>320</v>
      </c>
      <c r="X41" s="72">
        <v>0</v>
      </c>
      <c r="Y41" s="72">
        <v>0</v>
      </c>
      <c r="Z41" s="525">
        <v>0</v>
      </c>
      <c r="AA41" s="525">
        <v>0</v>
      </c>
      <c r="AB41" s="525">
        <v>0</v>
      </c>
      <c r="AC41" s="525">
        <v>1.0000000000000002</v>
      </c>
      <c r="AD41" s="525">
        <v>0</v>
      </c>
      <c r="AE41" s="525">
        <v>0</v>
      </c>
      <c r="AF41" s="525">
        <v>0</v>
      </c>
      <c r="AG41" s="525">
        <v>0</v>
      </c>
      <c r="AH41" s="525">
        <v>0</v>
      </c>
      <c r="AI41" s="525">
        <v>0</v>
      </c>
      <c r="AJ41" s="525">
        <v>0</v>
      </c>
      <c r="AK41" s="525">
        <v>0</v>
      </c>
      <c r="AL41" s="525">
        <v>0</v>
      </c>
      <c r="AM41" s="525">
        <v>0</v>
      </c>
      <c r="AN41" s="525">
        <v>0</v>
      </c>
      <c r="AO41" s="525">
        <v>0</v>
      </c>
      <c r="AP41" s="525">
        <v>0</v>
      </c>
      <c r="AQ41" s="525">
        <v>0</v>
      </c>
      <c r="AR41" s="525">
        <v>0</v>
      </c>
      <c r="AS41" s="525">
        <v>0</v>
      </c>
      <c r="AT41" s="525">
        <v>0</v>
      </c>
      <c r="AU41" s="525">
        <v>0</v>
      </c>
      <c r="AV41" s="525">
        <v>0</v>
      </c>
      <c r="AW41" s="525">
        <v>0</v>
      </c>
      <c r="AX41" s="525">
        <v>0</v>
      </c>
      <c r="AY41" s="525">
        <v>0</v>
      </c>
      <c r="AZ41" s="525">
        <v>1</v>
      </c>
      <c r="BA41" s="525">
        <v>0</v>
      </c>
      <c r="BB41" s="525">
        <v>0</v>
      </c>
      <c r="BC41" s="525">
        <v>0</v>
      </c>
      <c r="BD41" s="525">
        <v>0</v>
      </c>
      <c r="BE41" s="525">
        <v>0</v>
      </c>
      <c r="BF41" s="526" t="s">
        <v>0</v>
      </c>
      <c r="BG41" s="526" t="s">
        <v>0</v>
      </c>
      <c r="BH41" s="65"/>
      <c r="BI41" s="764"/>
      <c r="BJ41" s="764"/>
      <c r="BK41" s="764"/>
      <c r="BM41" s="764"/>
    </row>
    <row r="42" spans="1:65" ht="18" customHeight="1" outlineLevel="1">
      <c r="A42" s="759">
        <f t="shared" si="1"/>
        <v>38</v>
      </c>
      <c r="B42" s="759" t="s">
        <v>1179</v>
      </c>
      <c r="C42" s="759" t="str" cm="1">
        <f t="array" ref="C42">PROPER(_xll.BDP($D42&amp;" Equity","Name"))</f>
        <v>#N/A Connection</v>
      </c>
      <c r="D42" s="71" t="s">
        <v>1181</v>
      </c>
      <c r="E42" s="693" t="str" cm="1">
        <f t="array" ref="E42">_xll.BDP($D42&amp;" Equity","ID_ISIN")</f>
        <v>#N/A Connection</v>
      </c>
      <c r="F42" s="693" t="s">
        <v>1387</v>
      </c>
      <c r="G42" s="693" t="s">
        <v>226</v>
      </c>
      <c r="H42" s="693" t="s">
        <v>1411</v>
      </c>
      <c r="I42" s="693" t="s">
        <v>397</v>
      </c>
      <c r="J42" s="693" t="str" cm="1">
        <f t="array" ref="J42">_xll.BDP(D42&amp;" Equity","FUND_OPEN_PYMNT_SHR")</f>
        <v>#N/A Connection</v>
      </c>
      <c r="K42" s="693" t="s">
        <v>402</v>
      </c>
      <c r="L42" s="693" t="s">
        <v>1505</v>
      </c>
      <c r="M42" s="120"/>
      <c r="N42" s="693" t="s">
        <v>878</v>
      </c>
      <c r="O42" s="66" t="s">
        <v>104</v>
      </c>
      <c r="P42" s="70" t="s">
        <v>42</v>
      </c>
      <c r="Q42" s="70" t="s">
        <v>42</v>
      </c>
      <c r="R42" s="70" t="str" cm="1">
        <f t="array" ref="R42">_xll.BDP(D42&amp;" Equity","Crncy")</f>
        <v>#N/A Connection</v>
      </c>
      <c r="S42" s="70" t="s">
        <v>1317</v>
      </c>
      <c r="T42" s="70" t="s">
        <v>132</v>
      </c>
      <c r="U42" s="70" t="s">
        <v>132</v>
      </c>
      <c r="V42" s="70" t="s">
        <v>132</v>
      </c>
      <c r="W42" s="70" t="s">
        <v>320</v>
      </c>
      <c r="X42" s="692">
        <v>0</v>
      </c>
      <c r="Y42" s="692">
        <v>1.1000000000000001E-3</v>
      </c>
      <c r="Z42" s="525">
        <v>0</v>
      </c>
      <c r="AA42" s="525">
        <v>0</v>
      </c>
      <c r="AB42" s="525">
        <v>0.99999999999999989</v>
      </c>
      <c r="AC42" s="525">
        <v>0</v>
      </c>
      <c r="AD42" s="525">
        <v>0</v>
      </c>
      <c r="AE42" s="525">
        <v>0</v>
      </c>
      <c r="AF42" s="525">
        <v>0</v>
      </c>
      <c r="AG42" s="525">
        <v>0</v>
      </c>
      <c r="AH42" s="525">
        <v>0</v>
      </c>
      <c r="AI42" s="525">
        <v>0</v>
      </c>
      <c r="AJ42" s="525">
        <v>0</v>
      </c>
      <c r="AK42" s="525">
        <v>0</v>
      </c>
      <c r="AL42" s="525">
        <v>0</v>
      </c>
      <c r="AM42" s="525">
        <v>0</v>
      </c>
      <c r="AN42" s="525">
        <v>0</v>
      </c>
      <c r="AO42" s="525">
        <v>0</v>
      </c>
      <c r="AP42" s="525">
        <v>0</v>
      </c>
      <c r="AQ42" s="525">
        <v>0</v>
      </c>
      <c r="AR42" s="525">
        <v>0</v>
      </c>
      <c r="AS42" s="525">
        <v>0</v>
      </c>
      <c r="AT42" s="525">
        <v>1</v>
      </c>
      <c r="AU42" s="525">
        <v>0</v>
      </c>
      <c r="AV42" s="525">
        <v>0</v>
      </c>
      <c r="AW42" s="525">
        <v>0</v>
      </c>
      <c r="AX42" s="525">
        <v>0</v>
      </c>
      <c r="AY42" s="525">
        <v>0</v>
      </c>
      <c r="AZ42" s="525">
        <v>0</v>
      </c>
      <c r="BA42" s="525">
        <v>0</v>
      </c>
      <c r="BB42" s="525">
        <v>0</v>
      </c>
      <c r="BC42" s="525">
        <v>0</v>
      </c>
      <c r="BD42" s="525">
        <v>0</v>
      </c>
      <c r="BE42" s="525">
        <v>0</v>
      </c>
      <c r="BF42" s="526" t="s">
        <v>0</v>
      </c>
      <c r="BG42" s="526" t="s">
        <v>0</v>
      </c>
      <c r="BH42" s="694"/>
      <c r="BI42" s="764"/>
      <c r="BJ42" s="764"/>
      <c r="BK42" s="764"/>
      <c r="BM42" s="764"/>
    </row>
    <row r="43" spans="1:65" ht="18" customHeight="1" outlineLevel="1">
      <c r="A43" s="759">
        <f t="shared" si="1"/>
        <v>39</v>
      </c>
      <c r="B43" s="759" t="s">
        <v>1111</v>
      </c>
      <c r="C43" s="759" t="str" cm="1">
        <f t="array" ref="C43">PROPER(_xll.BDP($D43&amp;" Equity","Name"))</f>
        <v>#N/A Connection</v>
      </c>
      <c r="D43" s="71" t="s">
        <v>1116</v>
      </c>
      <c r="E43" s="693" t="str" cm="1">
        <f t="array" ref="E43">_xll.BDP($D43&amp;" Equity","ID_ISIN")</f>
        <v>#N/A Connection</v>
      </c>
      <c r="F43" s="693" t="s">
        <v>1361</v>
      </c>
      <c r="G43" s="693" t="s">
        <v>1362</v>
      </c>
      <c r="H43" s="693" t="s">
        <v>12</v>
      </c>
      <c r="I43" s="693" t="s">
        <v>397</v>
      </c>
      <c r="J43" s="693" t="str" cm="1">
        <f t="array" ref="J43">_xll.BDP(D43&amp;" Equity","FUND_OPEN_PYMNT_SHR")</f>
        <v>#N/A Connection</v>
      </c>
      <c r="K43" s="693" t="s">
        <v>402</v>
      </c>
      <c r="L43" s="693" t="s">
        <v>1468</v>
      </c>
      <c r="M43" s="120"/>
      <c r="N43" s="693" t="s">
        <v>240</v>
      </c>
      <c r="O43" s="66" t="s">
        <v>104</v>
      </c>
      <c r="P43" s="70" t="s">
        <v>42</v>
      </c>
      <c r="Q43" s="70" t="s">
        <v>42</v>
      </c>
      <c r="R43" s="70" t="str" cm="1">
        <f t="array" ref="R43">_xll.BDP(D43&amp;" Equity","Crncy")</f>
        <v>#N/A Connection</v>
      </c>
      <c r="S43" s="70" t="s">
        <v>1317</v>
      </c>
      <c r="T43" s="70" t="s">
        <v>132</v>
      </c>
      <c r="U43" s="70" t="s">
        <v>132</v>
      </c>
      <c r="V43" s="70" t="s">
        <v>132</v>
      </c>
      <c r="W43" s="70" t="s">
        <v>320</v>
      </c>
      <c r="X43" s="692">
        <v>5.0000000000000001E-3</v>
      </c>
      <c r="Y43" s="692">
        <v>5.0000000000000001E-3</v>
      </c>
      <c r="Z43" s="525">
        <v>0</v>
      </c>
      <c r="AA43" s="525">
        <v>0</v>
      </c>
      <c r="AB43" s="525">
        <v>0.99999999999999989</v>
      </c>
      <c r="AC43" s="525">
        <v>0</v>
      </c>
      <c r="AD43" s="525">
        <v>0</v>
      </c>
      <c r="AE43" s="525">
        <v>0</v>
      </c>
      <c r="AF43" s="525">
        <v>0</v>
      </c>
      <c r="AG43" s="525">
        <v>0</v>
      </c>
      <c r="AH43" s="525">
        <v>0</v>
      </c>
      <c r="AI43" s="525">
        <v>0</v>
      </c>
      <c r="AJ43" s="525">
        <v>0</v>
      </c>
      <c r="AK43" s="525">
        <v>0</v>
      </c>
      <c r="AL43" s="525">
        <v>0</v>
      </c>
      <c r="AM43" s="525">
        <v>0</v>
      </c>
      <c r="AN43" s="525">
        <v>0</v>
      </c>
      <c r="AO43" s="763">
        <v>0</v>
      </c>
      <c r="AP43" s="763">
        <v>0.78600000000000003</v>
      </c>
      <c r="AQ43" s="763">
        <v>0.15</v>
      </c>
      <c r="AR43" s="763">
        <v>4.5999999999999999E-2</v>
      </c>
      <c r="AS43" s="763">
        <v>1.7999999999999999E-2</v>
      </c>
      <c r="AT43" s="763">
        <v>0</v>
      </c>
      <c r="AU43" s="525">
        <v>0</v>
      </c>
      <c r="AV43" s="525">
        <v>0</v>
      </c>
      <c r="AW43" s="525">
        <v>0</v>
      </c>
      <c r="AX43" s="525">
        <v>0</v>
      </c>
      <c r="AY43" s="525">
        <v>0</v>
      </c>
      <c r="AZ43" s="525">
        <v>0</v>
      </c>
      <c r="BA43" s="525">
        <v>0</v>
      </c>
      <c r="BB43" s="525">
        <v>0</v>
      </c>
      <c r="BC43" s="525">
        <v>0</v>
      </c>
      <c r="BD43" s="525">
        <v>0</v>
      </c>
      <c r="BE43" s="525">
        <v>0</v>
      </c>
      <c r="BF43" s="526" t="s">
        <v>0</v>
      </c>
      <c r="BG43" s="526" t="s">
        <v>0</v>
      </c>
      <c r="BH43" s="65"/>
      <c r="BI43" s="764"/>
      <c r="BJ43" s="764"/>
      <c r="BK43" s="764"/>
      <c r="BM43" s="764"/>
    </row>
    <row r="44" spans="1:65" ht="18" customHeight="1" outlineLevel="1">
      <c r="A44" s="759">
        <f t="shared" si="1"/>
        <v>40</v>
      </c>
      <c r="B44" s="759" t="s">
        <v>1199</v>
      </c>
      <c r="C44" s="759" t="str" cm="1">
        <f t="array" ref="C44">PROPER(_xll.BDP($D44&amp;" Equity","Name"))</f>
        <v>#N/A Connection</v>
      </c>
      <c r="D44" s="71" t="s">
        <v>1404</v>
      </c>
      <c r="E44" s="693" t="str" cm="1">
        <f t="array" ref="E44">_xll.BDP($D44&amp;" Equity","ID_ISIN")</f>
        <v>#N/A Connection</v>
      </c>
      <c r="F44" s="693" t="s">
        <v>226</v>
      </c>
      <c r="G44" s="693" t="s">
        <v>1340</v>
      </c>
      <c r="H44" s="693" t="s">
        <v>1411</v>
      </c>
      <c r="I44" s="693" t="s">
        <v>397</v>
      </c>
      <c r="J44" s="693" t="str" cm="1">
        <f t="array" ref="J44">_xll.BDP(D44&amp;" Equity","FUND_OPEN_PYMNT_SHR")</f>
        <v>#N/A Connection</v>
      </c>
      <c r="K44" s="693" t="s">
        <v>402</v>
      </c>
      <c r="L44" s="693" t="s">
        <v>1456</v>
      </c>
      <c r="M44" s="120"/>
      <c r="N44" s="70" t="s">
        <v>232</v>
      </c>
      <c r="O44" s="66" t="s">
        <v>104</v>
      </c>
      <c r="P44" s="70" t="s">
        <v>34</v>
      </c>
      <c r="Q44" s="70" t="s">
        <v>232</v>
      </c>
      <c r="R44" s="70" t="str" cm="1">
        <f t="array" ref="R44">_xll.BDP(D44&amp;" Equity","Crncy")</f>
        <v>#N/A Connection</v>
      </c>
      <c r="S44" s="70" t="s">
        <v>1317</v>
      </c>
      <c r="T44" s="70" t="s">
        <v>132</v>
      </c>
      <c r="U44" s="70" t="s">
        <v>132</v>
      </c>
      <c r="V44" s="70" t="s">
        <v>132</v>
      </c>
      <c r="W44" s="70" t="s">
        <v>320</v>
      </c>
      <c r="X44" s="692">
        <v>0</v>
      </c>
      <c r="Y44" s="692">
        <v>7.000000000000001E-4</v>
      </c>
      <c r="Z44" s="525">
        <v>0</v>
      </c>
      <c r="AA44" s="525">
        <v>1</v>
      </c>
      <c r="AB44" s="525">
        <v>0</v>
      </c>
      <c r="AC44" s="525">
        <v>0</v>
      </c>
      <c r="AD44" s="525">
        <v>0</v>
      </c>
      <c r="AE44" s="525">
        <v>0</v>
      </c>
      <c r="AF44" s="525">
        <v>0</v>
      </c>
      <c r="AG44" s="525">
        <v>0</v>
      </c>
      <c r="AH44" s="525">
        <v>1</v>
      </c>
      <c r="AI44" s="525">
        <v>0</v>
      </c>
      <c r="AJ44" s="525">
        <v>0</v>
      </c>
      <c r="AK44" s="525">
        <v>0</v>
      </c>
      <c r="AL44" s="525">
        <v>0</v>
      </c>
      <c r="AM44" s="525">
        <v>0</v>
      </c>
      <c r="AN44" s="525">
        <v>0</v>
      </c>
      <c r="AO44" s="525">
        <v>0</v>
      </c>
      <c r="AP44" s="525">
        <v>0</v>
      </c>
      <c r="AQ44" s="525">
        <v>0</v>
      </c>
      <c r="AR44" s="525">
        <v>0</v>
      </c>
      <c r="AS44" s="525">
        <v>0</v>
      </c>
      <c r="AT44" s="525">
        <v>0</v>
      </c>
      <c r="AU44" s="525">
        <v>0</v>
      </c>
      <c r="AV44" s="525">
        <v>0</v>
      </c>
      <c r="AW44" s="525">
        <v>0</v>
      </c>
      <c r="AX44" s="525">
        <v>0</v>
      </c>
      <c r="AY44" s="525">
        <v>0</v>
      </c>
      <c r="AZ44" s="525">
        <v>0</v>
      </c>
      <c r="BA44" s="525">
        <v>0</v>
      </c>
      <c r="BB44" s="525">
        <v>0</v>
      </c>
      <c r="BC44" s="525">
        <v>0</v>
      </c>
      <c r="BD44" s="525">
        <v>0</v>
      </c>
      <c r="BE44" s="525">
        <v>0</v>
      </c>
      <c r="BF44" s="761">
        <v>6.9554548913665415E-2</v>
      </c>
      <c r="BG44" s="761">
        <v>5.2627133673401244E-2</v>
      </c>
      <c r="BH44" s="65"/>
      <c r="BI44" s="764"/>
      <c r="BJ44" s="764"/>
      <c r="BK44" s="764"/>
      <c r="BM44" s="764"/>
    </row>
    <row r="45" spans="1:65" ht="18" customHeight="1" outlineLevel="1">
      <c r="A45" s="759">
        <f t="shared" si="1"/>
        <v>41</v>
      </c>
      <c r="B45" s="759" t="s">
        <v>47</v>
      </c>
      <c r="C45" s="759" t="str" cm="1">
        <f t="array" ref="C45">PROPER(_xll.BDP($D45&amp;" Equity","Name"))</f>
        <v>#N/A Connection</v>
      </c>
      <c r="D45" s="71" t="s">
        <v>26</v>
      </c>
      <c r="E45" s="693" t="str" cm="1">
        <f t="array" ref="E45">_xll.BDP($D45&amp;" Equity","ID_ISIN")</f>
        <v>#N/A Connection</v>
      </c>
      <c r="F45" s="693" t="str">
        <f>E45</f>
        <v>#N/A Connection</v>
      </c>
      <c r="G45" s="693" t="s">
        <v>226</v>
      </c>
      <c r="H45" s="693" t="s">
        <v>1413</v>
      </c>
      <c r="I45" s="693" t="s">
        <v>397</v>
      </c>
      <c r="J45" s="693" t="str" cm="1">
        <f t="array" ref="J45">_xll.BDP(D45&amp;" Equity","FUND_OPEN_PYMNT_SHR")</f>
        <v>#N/A Connection</v>
      </c>
      <c r="K45" s="693" t="s">
        <v>413</v>
      </c>
      <c r="L45" s="693" t="s">
        <v>430</v>
      </c>
      <c r="M45" s="120"/>
      <c r="N45" s="693" t="s">
        <v>1581</v>
      </c>
      <c r="O45" s="70" t="s">
        <v>104</v>
      </c>
      <c r="P45" s="66" t="s">
        <v>46</v>
      </c>
      <c r="Q45" s="70" t="s">
        <v>48</v>
      </c>
      <c r="R45" s="70" t="str" cm="1">
        <f t="array" ref="R45">_xll.BDP(D45&amp;" Equity","Crncy")</f>
        <v>#N/A Connection</v>
      </c>
      <c r="S45" s="120"/>
      <c r="T45" s="70" t="s">
        <v>133</v>
      </c>
      <c r="U45" s="70" t="s">
        <v>133</v>
      </c>
      <c r="V45" s="70" t="s">
        <v>133</v>
      </c>
      <c r="W45" s="70" t="s">
        <v>321</v>
      </c>
      <c r="X45" s="692">
        <v>1.4999999999999999E-2</v>
      </c>
      <c r="Y45" s="692">
        <v>0.02</v>
      </c>
      <c r="Z45" s="525">
        <v>0</v>
      </c>
      <c r="AA45" s="525">
        <v>0</v>
      </c>
      <c r="AB45" s="525">
        <v>0</v>
      </c>
      <c r="AC45" s="525">
        <v>1.0000000000000002</v>
      </c>
      <c r="AD45" s="525">
        <v>0</v>
      </c>
      <c r="AE45" s="525">
        <v>0</v>
      </c>
      <c r="AF45" s="525">
        <v>0</v>
      </c>
      <c r="AG45" s="525">
        <v>0</v>
      </c>
      <c r="AH45" s="525">
        <v>0</v>
      </c>
      <c r="AI45" s="525">
        <v>0</v>
      </c>
      <c r="AJ45" s="525">
        <v>0</v>
      </c>
      <c r="AK45" s="525">
        <v>0</v>
      </c>
      <c r="AL45" s="525">
        <v>0</v>
      </c>
      <c r="AM45" s="525">
        <v>0</v>
      </c>
      <c r="AN45" s="525">
        <v>0</v>
      </c>
      <c r="AO45" s="525">
        <v>0</v>
      </c>
      <c r="AP45" s="525">
        <v>0</v>
      </c>
      <c r="AQ45" s="525">
        <v>0</v>
      </c>
      <c r="AR45" s="525">
        <v>0</v>
      </c>
      <c r="AS45" s="525">
        <v>0</v>
      </c>
      <c r="AT45" s="525">
        <v>0</v>
      </c>
      <c r="AU45" s="525">
        <v>0</v>
      </c>
      <c r="AV45" s="525">
        <v>0.86</v>
      </c>
      <c r="AW45" s="525">
        <v>0.14000000000000001</v>
      </c>
      <c r="AX45" s="525">
        <v>0</v>
      </c>
      <c r="AY45" s="525">
        <v>0</v>
      </c>
      <c r="AZ45" s="525">
        <v>0</v>
      </c>
      <c r="BA45" s="525">
        <v>0</v>
      </c>
      <c r="BB45" s="525">
        <v>0</v>
      </c>
      <c r="BC45" s="525">
        <v>0</v>
      </c>
      <c r="BD45" s="525">
        <v>0</v>
      </c>
      <c r="BE45" s="525">
        <v>0</v>
      </c>
      <c r="BF45" s="526" t="s">
        <v>0</v>
      </c>
      <c r="BG45" s="526" t="s">
        <v>0</v>
      </c>
      <c r="BH45" s="694"/>
      <c r="BI45" s="764"/>
      <c r="BJ45" s="764"/>
      <c r="BK45" s="764"/>
      <c r="BM45" s="764"/>
    </row>
    <row r="46" spans="1:65" s="65" customFormat="1" ht="18" customHeight="1" outlineLevel="1">
      <c r="A46" s="759">
        <f t="shared" si="1"/>
        <v>42</v>
      </c>
      <c r="B46" s="759" t="s">
        <v>420</v>
      </c>
      <c r="C46" s="759" t="str" cm="1">
        <f t="array" ref="C46">PROPER(_xll.BDP($D46&amp;" Equity","Name"))</f>
        <v>#N/A Connection</v>
      </c>
      <c r="D46" s="71" t="s">
        <v>421</v>
      </c>
      <c r="E46" s="693" t="str" cm="1">
        <f t="array" ref="E46">_xll.BDP($D46&amp;" Equity","ID_ISIN")</f>
        <v>#N/A Connection</v>
      </c>
      <c r="F46" s="693" t="s">
        <v>226</v>
      </c>
      <c r="G46" s="693" t="s">
        <v>560</v>
      </c>
      <c r="H46" s="693" t="s">
        <v>95</v>
      </c>
      <c r="I46" s="693" t="s">
        <v>397</v>
      </c>
      <c r="J46" s="693" t="str" cm="1">
        <f t="array" ref="J46">_xll.BDP(D46&amp;" Equity","FUND_OPEN_PYMNT_SHR")</f>
        <v>#N/A Connection</v>
      </c>
      <c r="K46" s="693" t="s">
        <v>413</v>
      </c>
      <c r="L46" s="693" t="s">
        <v>1432</v>
      </c>
      <c r="M46" s="120"/>
      <c r="N46" s="693" t="s">
        <v>1581</v>
      </c>
      <c r="O46" s="70" t="s">
        <v>104</v>
      </c>
      <c r="P46" s="66" t="s">
        <v>46</v>
      </c>
      <c r="Q46" s="70" t="s">
        <v>61</v>
      </c>
      <c r="R46" s="70" t="str" cm="1">
        <f t="array" ref="R46">_xll.BDP(D46&amp;" Equity","Crncy")</f>
        <v>#N/A Connection</v>
      </c>
      <c r="S46" s="120"/>
      <c r="T46" s="70" t="s">
        <v>133</v>
      </c>
      <c r="U46" s="70" t="s">
        <v>133</v>
      </c>
      <c r="V46" s="70" t="s">
        <v>133</v>
      </c>
      <c r="W46" s="70" t="s">
        <v>321</v>
      </c>
      <c r="X46" s="692">
        <v>1.2500000000000001E-2</v>
      </c>
      <c r="Y46" s="69"/>
      <c r="Z46" s="525">
        <v>0</v>
      </c>
      <c r="AA46" s="525">
        <v>0</v>
      </c>
      <c r="AB46" s="525">
        <v>0</v>
      </c>
      <c r="AC46" s="525">
        <v>1.0000000000000002</v>
      </c>
      <c r="AD46" s="525">
        <v>0</v>
      </c>
      <c r="AE46" s="525">
        <v>0</v>
      </c>
      <c r="AF46" s="525">
        <v>0</v>
      </c>
      <c r="AG46" s="525">
        <v>0</v>
      </c>
      <c r="AH46" s="525">
        <v>0</v>
      </c>
      <c r="AI46" s="525">
        <v>0</v>
      </c>
      <c r="AJ46" s="525">
        <v>0</v>
      </c>
      <c r="AK46" s="525">
        <v>0</v>
      </c>
      <c r="AL46" s="525">
        <v>0</v>
      </c>
      <c r="AM46" s="525">
        <v>0</v>
      </c>
      <c r="AN46" s="525">
        <v>0</v>
      </c>
      <c r="AO46" s="525">
        <v>0</v>
      </c>
      <c r="AP46" s="525">
        <v>0</v>
      </c>
      <c r="AQ46" s="525">
        <v>0</v>
      </c>
      <c r="AR46" s="525">
        <v>0</v>
      </c>
      <c r="AS46" s="525">
        <v>0</v>
      </c>
      <c r="AT46" s="525">
        <v>0</v>
      </c>
      <c r="AU46" s="525">
        <v>0</v>
      </c>
      <c r="AV46" s="525">
        <v>0</v>
      </c>
      <c r="AW46" s="525">
        <v>1</v>
      </c>
      <c r="AX46" s="525">
        <v>0</v>
      </c>
      <c r="AY46" s="525">
        <v>0</v>
      </c>
      <c r="AZ46" s="525">
        <v>0</v>
      </c>
      <c r="BA46" s="525">
        <v>0</v>
      </c>
      <c r="BB46" s="525">
        <v>0</v>
      </c>
      <c r="BC46" s="525">
        <v>0</v>
      </c>
      <c r="BD46" s="525">
        <v>0</v>
      </c>
      <c r="BE46" s="525">
        <v>0</v>
      </c>
      <c r="BF46" s="526" t="s">
        <v>0</v>
      </c>
      <c r="BG46" s="526" t="s">
        <v>0</v>
      </c>
      <c r="BH46" s="694"/>
      <c r="BI46" s="764"/>
      <c r="BJ46" s="764"/>
      <c r="BK46" s="764"/>
      <c r="BL46" s="1"/>
      <c r="BM46" s="764"/>
    </row>
    <row r="47" spans="1:65" s="65" customFormat="1" ht="18" customHeight="1" outlineLevel="1">
      <c r="A47" s="759">
        <f t="shared" si="1"/>
        <v>43</v>
      </c>
      <c r="B47" s="759" t="s">
        <v>126</v>
      </c>
      <c r="C47" s="759" t="str" cm="1">
        <f t="array" ref="C47">PROPER(_xll.BDP($D47&amp;" Equity","Name"))</f>
        <v>#N/A Connection</v>
      </c>
      <c r="D47" s="71" t="s">
        <v>127</v>
      </c>
      <c r="E47" s="693" t="str" cm="1">
        <f t="array" ref="E47">_xll.BDP($D47&amp;" Equity","ID_ISIN")</f>
        <v>#N/A Connection</v>
      </c>
      <c r="F47" s="693" t="str">
        <f>E47</f>
        <v>#N/A Connection</v>
      </c>
      <c r="G47" s="693" t="s">
        <v>226</v>
      </c>
      <c r="H47" s="693" t="s">
        <v>1411</v>
      </c>
      <c r="I47" s="693" t="s">
        <v>397</v>
      </c>
      <c r="J47" s="693" t="str" cm="1">
        <f t="array" ref="J47">_xll.BDP(D47&amp;" Equity","FUND_OPEN_PYMNT_SHR")</f>
        <v>#N/A Connection</v>
      </c>
      <c r="K47" s="693" t="s">
        <v>413</v>
      </c>
      <c r="L47" s="693" t="s">
        <v>1423</v>
      </c>
      <c r="M47" s="120"/>
      <c r="N47" s="693" t="s">
        <v>1581</v>
      </c>
      <c r="O47" s="70" t="s">
        <v>104</v>
      </c>
      <c r="P47" s="66" t="s">
        <v>46</v>
      </c>
      <c r="Q47" s="70" t="s">
        <v>51</v>
      </c>
      <c r="R47" s="70" t="str" cm="1">
        <f t="array" ref="R47">_xll.BDP(D47&amp;" Equity","Crncy")</f>
        <v>#N/A Connection</v>
      </c>
      <c r="S47" s="120"/>
      <c r="T47" s="70" t="s">
        <v>133</v>
      </c>
      <c r="U47" s="70" t="s">
        <v>133</v>
      </c>
      <c r="V47" s="70" t="s">
        <v>133</v>
      </c>
      <c r="W47" s="70" t="s">
        <v>321</v>
      </c>
      <c r="X47" s="692">
        <v>5.0000000000000001E-3</v>
      </c>
      <c r="Y47" s="692">
        <v>2.145E-2</v>
      </c>
      <c r="Z47" s="525">
        <v>0</v>
      </c>
      <c r="AA47" s="525">
        <v>0</v>
      </c>
      <c r="AB47" s="525">
        <v>0</v>
      </c>
      <c r="AC47" s="525">
        <v>1.0000000000000002</v>
      </c>
      <c r="AD47" s="525">
        <v>0</v>
      </c>
      <c r="AE47" s="525">
        <v>0</v>
      </c>
      <c r="AF47" s="525">
        <v>0</v>
      </c>
      <c r="AG47" s="525">
        <v>0</v>
      </c>
      <c r="AH47" s="525">
        <v>0</v>
      </c>
      <c r="AI47" s="525">
        <v>0</v>
      </c>
      <c r="AJ47" s="525">
        <v>0</v>
      </c>
      <c r="AK47" s="525">
        <v>0</v>
      </c>
      <c r="AL47" s="525">
        <v>0</v>
      </c>
      <c r="AM47" s="525">
        <v>0</v>
      </c>
      <c r="AN47" s="525">
        <v>0</v>
      </c>
      <c r="AO47" s="525">
        <v>0</v>
      </c>
      <c r="AP47" s="525">
        <v>0</v>
      </c>
      <c r="AQ47" s="525">
        <v>0</v>
      </c>
      <c r="AR47" s="525">
        <v>0</v>
      </c>
      <c r="AS47" s="525">
        <v>0</v>
      </c>
      <c r="AT47" s="525">
        <v>0</v>
      </c>
      <c r="AU47" s="762">
        <v>1</v>
      </c>
      <c r="AV47" s="762">
        <v>0</v>
      </c>
      <c r="AW47" s="762">
        <v>0</v>
      </c>
      <c r="AX47" s="762">
        <v>0</v>
      </c>
      <c r="AY47" s="762">
        <v>0</v>
      </c>
      <c r="AZ47" s="762">
        <v>0</v>
      </c>
      <c r="BA47" s="762">
        <v>0</v>
      </c>
      <c r="BB47" s="762">
        <v>0</v>
      </c>
      <c r="BC47" s="762">
        <v>0</v>
      </c>
      <c r="BD47" s="762">
        <v>0</v>
      </c>
      <c r="BE47" s="762">
        <v>0</v>
      </c>
      <c r="BF47" s="526" t="s">
        <v>0</v>
      </c>
      <c r="BG47" s="526" t="s">
        <v>0</v>
      </c>
      <c r="BI47" s="764"/>
      <c r="BJ47" s="764"/>
      <c r="BK47" s="764"/>
      <c r="BL47" s="1"/>
      <c r="BM47" s="764"/>
    </row>
    <row r="48" spans="1:65" s="65" customFormat="1" ht="18" customHeight="1" outlineLevel="1">
      <c r="A48" s="759">
        <f t="shared" si="1"/>
        <v>44</v>
      </c>
      <c r="B48" s="759" t="s">
        <v>1235</v>
      </c>
      <c r="C48" s="759" t="str" cm="1">
        <f t="array" ref="C48">PROPER(_xll.BDP($D48&amp;" Equity","Name"))</f>
        <v>#N/A Connection</v>
      </c>
      <c r="D48" s="71" t="s">
        <v>1243</v>
      </c>
      <c r="E48" s="693" t="str" cm="1">
        <f t="array" ref="E48">_xll.BDP($D48&amp;" Equity","ID_ISIN")</f>
        <v>#N/A Connection</v>
      </c>
      <c r="F48" s="693" t="s">
        <v>226</v>
      </c>
      <c r="G48" s="693" t="s">
        <v>226</v>
      </c>
      <c r="H48" s="693" t="s">
        <v>12</v>
      </c>
      <c r="I48" s="693" t="s">
        <v>396</v>
      </c>
      <c r="J48" s="693" t="str" cm="1">
        <f t="array" ref="J48">_xll.BDP(D48&amp;" Equity","FUND_OPEN_PYMNT_SHR")</f>
        <v>#N/A Connection</v>
      </c>
      <c r="K48" s="693" t="s">
        <v>402</v>
      </c>
      <c r="L48" s="693" t="s">
        <v>1528</v>
      </c>
      <c r="M48" s="120"/>
      <c r="N48" s="693" t="s">
        <v>84</v>
      </c>
      <c r="O48" s="66" t="s">
        <v>104</v>
      </c>
      <c r="P48" s="70" t="s">
        <v>42</v>
      </c>
      <c r="Q48" s="70" t="s">
        <v>42</v>
      </c>
      <c r="R48" s="70" t="str" cm="1">
        <f t="array" ref="R48">_xll.BDP(D48&amp;" Equity","Crncy")</f>
        <v>#N/A Connection</v>
      </c>
      <c r="S48" s="70" t="s">
        <v>1315</v>
      </c>
      <c r="T48" s="70" t="s">
        <v>132</v>
      </c>
      <c r="U48" s="70" t="s">
        <v>132</v>
      </c>
      <c r="V48" s="70" t="s">
        <v>132</v>
      </c>
      <c r="W48" s="70" t="s">
        <v>320</v>
      </c>
      <c r="X48" s="692">
        <v>2.9999999999999997E-4</v>
      </c>
      <c r="Y48" s="692">
        <v>8.0000000000000004E-4</v>
      </c>
      <c r="Z48" s="525">
        <v>0</v>
      </c>
      <c r="AA48" s="525">
        <v>0</v>
      </c>
      <c r="AB48" s="525">
        <v>0.99999999999999989</v>
      </c>
      <c r="AC48" s="525">
        <v>0</v>
      </c>
      <c r="AD48" s="525">
        <v>0</v>
      </c>
      <c r="AE48" s="525">
        <v>0</v>
      </c>
      <c r="AF48" s="525">
        <v>0</v>
      </c>
      <c r="AG48" s="525">
        <v>0</v>
      </c>
      <c r="AH48" s="525">
        <v>0</v>
      </c>
      <c r="AI48" s="525">
        <v>0</v>
      </c>
      <c r="AJ48" s="525">
        <v>0</v>
      </c>
      <c r="AK48" s="525">
        <v>0</v>
      </c>
      <c r="AL48" s="525">
        <v>0</v>
      </c>
      <c r="AM48" s="525">
        <v>0</v>
      </c>
      <c r="AN48" s="525">
        <v>0</v>
      </c>
      <c r="AO48" s="762">
        <v>0</v>
      </c>
      <c r="AP48" s="762">
        <v>1</v>
      </c>
      <c r="AQ48" s="762">
        <v>0</v>
      </c>
      <c r="AR48" s="762">
        <v>0</v>
      </c>
      <c r="AS48" s="762">
        <v>0</v>
      </c>
      <c r="AT48" s="762">
        <v>0</v>
      </c>
      <c r="AU48" s="525">
        <v>0</v>
      </c>
      <c r="AV48" s="525">
        <v>0</v>
      </c>
      <c r="AW48" s="525">
        <v>0</v>
      </c>
      <c r="AX48" s="525">
        <v>0</v>
      </c>
      <c r="AY48" s="525">
        <v>0</v>
      </c>
      <c r="AZ48" s="525">
        <v>0</v>
      </c>
      <c r="BA48" s="525">
        <v>0</v>
      </c>
      <c r="BB48" s="525">
        <v>0</v>
      </c>
      <c r="BC48" s="525">
        <v>0</v>
      </c>
      <c r="BD48" s="525">
        <v>0</v>
      </c>
      <c r="BE48" s="525">
        <v>0</v>
      </c>
      <c r="BF48" s="526" t="s">
        <v>0</v>
      </c>
      <c r="BG48" s="526" t="s">
        <v>0</v>
      </c>
      <c r="BI48" s="764"/>
      <c r="BJ48" s="764"/>
      <c r="BK48" s="764"/>
      <c r="BL48" s="1"/>
      <c r="BM48" s="764"/>
    </row>
    <row r="49" spans="1:65" s="65" customFormat="1" ht="18" customHeight="1" outlineLevel="1">
      <c r="A49" s="759">
        <f t="shared" si="1"/>
        <v>45</v>
      </c>
      <c r="B49" s="759" t="s">
        <v>1148</v>
      </c>
      <c r="C49" s="759" t="str" cm="1">
        <f t="array" ref="C49">PROPER(_xll.BDP($D49&amp;" Equity","Name"))</f>
        <v>#N/A Connection</v>
      </c>
      <c r="D49" s="71" t="s">
        <v>1618</v>
      </c>
      <c r="E49" s="693" t="str" cm="1">
        <f t="array" ref="E49">_xll.BDP($D49&amp;" Equity","ID_ISIN")</f>
        <v>#N/A Connection</v>
      </c>
      <c r="F49" s="693" t="s">
        <v>226</v>
      </c>
      <c r="G49" s="693" t="s">
        <v>226</v>
      </c>
      <c r="H49" s="693" t="s">
        <v>1411</v>
      </c>
      <c r="I49" s="693" t="s">
        <v>397</v>
      </c>
      <c r="J49" s="693" t="str" cm="1">
        <f t="array" ref="J49">_xll.BDP(D49&amp;" Equity","FUND_OPEN_PYMNT_SHR")</f>
        <v>#N/A Connection</v>
      </c>
      <c r="K49" s="693" t="s">
        <v>402</v>
      </c>
      <c r="L49" s="693" t="s">
        <v>1488</v>
      </c>
      <c r="M49" s="120"/>
      <c r="N49" s="723" t="s">
        <v>877</v>
      </c>
      <c r="O49" s="66" t="s">
        <v>104</v>
      </c>
      <c r="P49" s="70" t="s">
        <v>42</v>
      </c>
      <c r="Q49" s="70" t="s">
        <v>42</v>
      </c>
      <c r="R49" s="70" t="str" cm="1">
        <f t="array" ref="R49">_xll.BDP(D49&amp;" Equity","Crncy")</f>
        <v>#N/A Connection</v>
      </c>
      <c r="S49" s="70" t="s">
        <v>1317</v>
      </c>
      <c r="T49" s="70" t="s">
        <v>132</v>
      </c>
      <c r="U49" s="70" t="s">
        <v>132</v>
      </c>
      <c r="V49" s="70" t="s">
        <v>132</v>
      </c>
      <c r="W49" s="70" t="s">
        <v>320</v>
      </c>
      <c r="X49" s="692">
        <v>7.4999999999999997E-3</v>
      </c>
      <c r="Y49" s="692">
        <v>8.3999999999999995E-3</v>
      </c>
      <c r="Z49" s="525">
        <v>0</v>
      </c>
      <c r="AA49" s="525">
        <v>0</v>
      </c>
      <c r="AB49" s="525">
        <v>0.99999999999999989</v>
      </c>
      <c r="AC49" s="525">
        <v>0</v>
      </c>
      <c r="AD49" s="525">
        <v>0</v>
      </c>
      <c r="AE49" s="525">
        <v>0</v>
      </c>
      <c r="AF49" s="525">
        <v>0</v>
      </c>
      <c r="AG49" s="525">
        <v>0</v>
      </c>
      <c r="AH49" s="525">
        <v>0</v>
      </c>
      <c r="AI49" s="525">
        <v>0</v>
      </c>
      <c r="AJ49" s="525">
        <v>0</v>
      </c>
      <c r="AK49" s="525">
        <v>0</v>
      </c>
      <c r="AL49" s="525">
        <v>0</v>
      </c>
      <c r="AM49" s="525">
        <v>0</v>
      </c>
      <c r="AN49" s="525">
        <v>0</v>
      </c>
      <c r="AO49" s="525">
        <v>0</v>
      </c>
      <c r="AP49" s="525">
        <v>0</v>
      </c>
      <c r="AQ49" s="525">
        <v>0</v>
      </c>
      <c r="AR49" s="525">
        <v>0</v>
      </c>
      <c r="AS49" s="525">
        <v>1</v>
      </c>
      <c r="AT49" s="525">
        <v>0</v>
      </c>
      <c r="AU49" s="525">
        <v>0</v>
      </c>
      <c r="AV49" s="525">
        <v>0</v>
      </c>
      <c r="AW49" s="525">
        <v>0</v>
      </c>
      <c r="AX49" s="525">
        <v>0</v>
      </c>
      <c r="AY49" s="525">
        <v>0</v>
      </c>
      <c r="AZ49" s="525">
        <v>0</v>
      </c>
      <c r="BA49" s="525">
        <v>0</v>
      </c>
      <c r="BB49" s="525">
        <v>0</v>
      </c>
      <c r="BC49" s="525">
        <v>0</v>
      </c>
      <c r="BD49" s="525">
        <v>0</v>
      </c>
      <c r="BE49" s="525">
        <v>0</v>
      </c>
      <c r="BF49" s="526" t="s">
        <v>0</v>
      </c>
      <c r="BG49" s="526" t="s">
        <v>0</v>
      </c>
      <c r="BI49" s="764"/>
      <c r="BJ49" s="764"/>
      <c r="BK49" s="764"/>
      <c r="BL49" s="1"/>
      <c r="BM49" s="764"/>
    </row>
    <row r="50" spans="1:65" ht="18" customHeight="1" outlineLevel="1">
      <c r="A50" s="759">
        <f t="shared" si="1"/>
        <v>46</v>
      </c>
      <c r="B50" s="759" t="s">
        <v>1277</v>
      </c>
      <c r="C50" s="759" t="str" cm="1">
        <f t="array" ref="C50">PROPER(_xll.BDP($D50&amp;" Equity","Name"))</f>
        <v>#N/A Connection</v>
      </c>
      <c r="D50" s="71" t="s">
        <v>1207</v>
      </c>
      <c r="E50" s="693" t="str" cm="1">
        <f t="array" ref="E50">_xll.BDP($D50&amp;" Equity","ID_ISIN")</f>
        <v>#N/A Connection</v>
      </c>
      <c r="F50" s="693" t="s">
        <v>226</v>
      </c>
      <c r="G50" s="693" t="s">
        <v>226</v>
      </c>
      <c r="H50" s="693" t="s">
        <v>1411</v>
      </c>
      <c r="I50" s="693" t="s">
        <v>397</v>
      </c>
      <c r="J50" s="693" t="str" cm="1">
        <f t="array" ref="J50">_xll.BDP(D50&amp;" Equity","FUND_OPEN_PYMNT_SHR")</f>
        <v>#N/A Connection</v>
      </c>
      <c r="K50" s="693" t="s">
        <v>402</v>
      </c>
      <c r="L50" s="693" t="s">
        <v>1459</v>
      </c>
      <c r="M50" s="120"/>
      <c r="N50" s="70" t="s">
        <v>232</v>
      </c>
      <c r="O50" s="66" t="s">
        <v>104</v>
      </c>
      <c r="P50" s="70" t="s">
        <v>34</v>
      </c>
      <c r="Q50" s="70" t="s">
        <v>232</v>
      </c>
      <c r="R50" s="70" t="str" cm="1">
        <f t="array" ref="R50">_xll.BDP(D50&amp;" Equity","Crncy")</f>
        <v>#N/A Connection</v>
      </c>
      <c r="S50" s="70" t="s">
        <v>1317</v>
      </c>
      <c r="T50" s="70" t="s">
        <v>132</v>
      </c>
      <c r="U50" s="70" t="s">
        <v>132</v>
      </c>
      <c r="V50" s="70" t="s">
        <v>132</v>
      </c>
      <c r="W50" s="70" t="s">
        <v>320</v>
      </c>
      <c r="X50" s="692">
        <v>7.4999999999999997E-3</v>
      </c>
      <c r="Y50" s="692">
        <v>1.06E-2</v>
      </c>
      <c r="Z50" s="525">
        <v>0</v>
      </c>
      <c r="AA50" s="525">
        <v>1</v>
      </c>
      <c r="AB50" s="525">
        <v>0</v>
      </c>
      <c r="AC50" s="525">
        <v>0</v>
      </c>
      <c r="AD50" s="525">
        <v>0</v>
      </c>
      <c r="AE50" s="525">
        <v>0</v>
      </c>
      <c r="AF50" s="525">
        <v>0</v>
      </c>
      <c r="AG50" s="525">
        <v>0</v>
      </c>
      <c r="AH50" s="525">
        <v>1</v>
      </c>
      <c r="AI50" s="525">
        <v>0</v>
      </c>
      <c r="AJ50" s="525">
        <v>0</v>
      </c>
      <c r="AK50" s="525">
        <v>0</v>
      </c>
      <c r="AL50" s="525">
        <v>0</v>
      </c>
      <c r="AM50" s="525">
        <v>0</v>
      </c>
      <c r="AN50" s="525">
        <v>0</v>
      </c>
      <c r="AO50" s="525">
        <v>0</v>
      </c>
      <c r="AP50" s="525">
        <v>0</v>
      </c>
      <c r="AQ50" s="525">
        <v>0</v>
      </c>
      <c r="AR50" s="525">
        <v>0</v>
      </c>
      <c r="AS50" s="525">
        <v>0</v>
      </c>
      <c r="AT50" s="525">
        <v>0</v>
      </c>
      <c r="AU50" s="525">
        <v>0</v>
      </c>
      <c r="AV50" s="525">
        <v>0</v>
      </c>
      <c r="AW50" s="525">
        <v>0</v>
      </c>
      <c r="AX50" s="525">
        <v>0</v>
      </c>
      <c r="AY50" s="525">
        <v>0</v>
      </c>
      <c r="AZ50" s="525">
        <v>0</v>
      </c>
      <c r="BA50" s="525">
        <v>0</v>
      </c>
      <c r="BB50" s="525">
        <v>0</v>
      </c>
      <c r="BC50" s="525">
        <v>0</v>
      </c>
      <c r="BD50" s="525">
        <v>0</v>
      </c>
      <c r="BE50" s="525">
        <v>0</v>
      </c>
      <c r="BF50" s="761">
        <v>6.7922718036447852E-2</v>
      </c>
      <c r="BG50" s="760"/>
      <c r="BH50" s="65"/>
      <c r="BI50" s="764"/>
      <c r="BJ50" s="764"/>
      <c r="BK50" s="764"/>
      <c r="BM50" s="764"/>
    </row>
    <row r="51" spans="1:65" ht="18" customHeight="1" outlineLevel="1">
      <c r="A51" s="759">
        <f t="shared" si="1"/>
        <v>47</v>
      </c>
      <c r="B51" s="759" t="s">
        <v>1307</v>
      </c>
      <c r="C51" s="759" t="str" cm="1">
        <f t="array" ref="C51">PROPER(_xll.BDP($D51&amp;" Equity","Name"))</f>
        <v>#N/A Connection</v>
      </c>
      <c r="D51" s="71" t="s">
        <v>1238</v>
      </c>
      <c r="E51" s="693" t="str" cm="1">
        <f t="array" ref="E51">_xll.BDP($D51&amp;" Equity","ID_ISIN")</f>
        <v>#N/A Connection</v>
      </c>
      <c r="F51" s="693" t="s">
        <v>226</v>
      </c>
      <c r="G51" s="693" t="s">
        <v>226</v>
      </c>
      <c r="H51" s="693" t="s">
        <v>1411</v>
      </c>
      <c r="I51" s="693" t="s">
        <v>396</v>
      </c>
      <c r="J51" s="693" t="str" cm="1">
        <f t="array" ref="J51">_xll.BDP(D51&amp;" Equity","FUND_OPEN_PYMNT_SHR")</f>
        <v>#N/A Connection</v>
      </c>
      <c r="K51" s="693" t="s">
        <v>402</v>
      </c>
      <c r="L51" s="693" t="s">
        <v>1523</v>
      </c>
      <c r="M51" s="120"/>
      <c r="N51" s="693" t="s">
        <v>84</v>
      </c>
      <c r="O51" s="66" t="s">
        <v>104</v>
      </c>
      <c r="P51" s="70" t="s">
        <v>42</v>
      </c>
      <c r="Q51" s="70" t="s">
        <v>42</v>
      </c>
      <c r="R51" s="70" t="str" cm="1">
        <f t="array" ref="R51">_xll.BDP(D51&amp;" Equity","Crncy")</f>
        <v>#N/A Connection</v>
      </c>
      <c r="S51" s="70" t="s">
        <v>1315</v>
      </c>
      <c r="T51" s="70" t="s">
        <v>132</v>
      </c>
      <c r="U51" s="70" t="s">
        <v>132</v>
      </c>
      <c r="V51" s="70" t="s">
        <v>132</v>
      </c>
      <c r="W51" s="70" t="s">
        <v>320</v>
      </c>
      <c r="X51" s="692">
        <v>4.0000000000000001E-3</v>
      </c>
      <c r="Y51" s="692">
        <v>4.0000000000000001E-3</v>
      </c>
      <c r="Z51" s="525">
        <v>0</v>
      </c>
      <c r="AA51" s="525">
        <v>0</v>
      </c>
      <c r="AB51" s="525">
        <v>0.99999999999999989</v>
      </c>
      <c r="AC51" s="525">
        <v>0</v>
      </c>
      <c r="AD51" s="525">
        <v>0</v>
      </c>
      <c r="AE51" s="525">
        <v>0</v>
      </c>
      <c r="AF51" s="525">
        <v>0</v>
      </c>
      <c r="AG51" s="525">
        <v>0</v>
      </c>
      <c r="AH51" s="525">
        <v>0</v>
      </c>
      <c r="AI51" s="525">
        <v>0</v>
      </c>
      <c r="AJ51" s="525">
        <v>0</v>
      </c>
      <c r="AK51" s="525">
        <v>0</v>
      </c>
      <c r="AL51" s="525">
        <v>0</v>
      </c>
      <c r="AM51" s="525">
        <v>0</v>
      </c>
      <c r="AN51" s="525">
        <v>0</v>
      </c>
      <c r="AO51" s="762">
        <v>0</v>
      </c>
      <c r="AP51" s="762">
        <v>0.84692849949647531</v>
      </c>
      <c r="AQ51" s="762">
        <v>0.13695871097683787</v>
      </c>
      <c r="AR51" s="762">
        <v>0</v>
      </c>
      <c r="AS51" s="762">
        <v>1.6112789526686808E-2</v>
      </c>
      <c r="AT51" s="762">
        <v>0</v>
      </c>
      <c r="AU51" s="525">
        <v>0</v>
      </c>
      <c r="AV51" s="525">
        <v>0</v>
      </c>
      <c r="AW51" s="525">
        <v>0</v>
      </c>
      <c r="AX51" s="525">
        <v>0</v>
      </c>
      <c r="AY51" s="525">
        <v>0</v>
      </c>
      <c r="AZ51" s="525">
        <v>0</v>
      </c>
      <c r="BA51" s="525">
        <v>0</v>
      </c>
      <c r="BB51" s="525">
        <v>0</v>
      </c>
      <c r="BC51" s="525">
        <v>0</v>
      </c>
      <c r="BD51" s="525">
        <v>0</v>
      </c>
      <c r="BE51" s="525">
        <v>0</v>
      </c>
      <c r="BF51" s="526" t="s">
        <v>0</v>
      </c>
      <c r="BG51" s="526" t="s">
        <v>0</v>
      </c>
      <c r="BH51" s="65"/>
      <c r="BI51" s="764"/>
      <c r="BJ51" s="764"/>
      <c r="BK51" s="764"/>
      <c r="BM51" s="764"/>
    </row>
    <row r="52" spans="1:65" ht="18" customHeight="1" outlineLevel="1">
      <c r="A52" s="759">
        <f t="shared" si="1"/>
        <v>48</v>
      </c>
      <c r="B52" s="759" t="s">
        <v>1304</v>
      </c>
      <c r="C52" s="759" t="str" cm="1">
        <f t="array" ref="C52">PROPER(_xll.BDP($D52&amp;" Equity","Name"))</f>
        <v>#N/A Connection</v>
      </c>
      <c r="D52" s="71" t="s">
        <v>1128</v>
      </c>
      <c r="E52" s="693" t="str" cm="1">
        <f t="array" ref="E52">_xll.BDP($D52&amp;" Equity","ID_ISIN")</f>
        <v>#N/A Connection</v>
      </c>
      <c r="F52" s="693" t="s">
        <v>226</v>
      </c>
      <c r="G52" s="693" t="s">
        <v>226</v>
      </c>
      <c r="H52" s="693" t="s">
        <v>12</v>
      </c>
      <c r="I52" s="693" t="s">
        <v>396</v>
      </c>
      <c r="J52" s="693" t="str" cm="1">
        <f t="array" ref="J52">_xll.BDP(D52&amp;" Equity","FUND_OPEN_PYMNT_SHR")</f>
        <v>#N/A Connection</v>
      </c>
      <c r="K52" s="693" t="s">
        <v>402</v>
      </c>
      <c r="L52" s="693" t="s">
        <v>1520</v>
      </c>
      <c r="M52" s="120"/>
      <c r="N52" s="693" t="s">
        <v>84</v>
      </c>
      <c r="O52" s="66" t="s">
        <v>104</v>
      </c>
      <c r="P52" s="70" t="s">
        <v>42</v>
      </c>
      <c r="Q52" s="70" t="s">
        <v>42</v>
      </c>
      <c r="R52" s="70" t="str" cm="1">
        <f t="array" ref="R52">_xll.BDP(D52&amp;" Equity","Crncy")</f>
        <v>#N/A Connection</v>
      </c>
      <c r="S52" s="70" t="s">
        <v>1313</v>
      </c>
      <c r="T52" s="70" t="s">
        <v>132</v>
      </c>
      <c r="U52" s="70" t="s">
        <v>132</v>
      </c>
      <c r="V52" s="70" t="s">
        <v>132</v>
      </c>
      <c r="W52" s="70" t="s">
        <v>320</v>
      </c>
      <c r="X52" s="692">
        <v>2E-3</v>
      </c>
      <c r="Y52" s="692">
        <v>2E-3</v>
      </c>
      <c r="Z52" s="525">
        <v>0</v>
      </c>
      <c r="AA52" s="525">
        <v>0</v>
      </c>
      <c r="AB52" s="525">
        <v>0.99999999999999989</v>
      </c>
      <c r="AC52" s="525">
        <v>0</v>
      </c>
      <c r="AD52" s="525">
        <v>0</v>
      </c>
      <c r="AE52" s="525">
        <v>0</v>
      </c>
      <c r="AF52" s="525">
        <v>0</v>
      </c>
      <c r="AG52" s="525">
        <v>0</v>
      </c>
      <c r="AH52" s="525">
        <v>0</v>
      </c>
      <c r="AI52" s="525">
        <v>0</v>
      </c>
      <c r="AJ52" s="525">
        <v>0</v>
      </c>
      <c r="AK52" s="525">
        <v>0</v>
      </c>
      <c r="AL52" s="525">
        <v>0</v>
      </c>
      <c r="AM52" s="525">
        <v>0</v>
      </c>
      <c r="AN52" s="525">
        <v>0</v>
      </c>
      <c r="AO52" s="762">
        <v>0</v>
      </c>
      <c r="AP52" s="762">
        <v>0.98353660518892327</v>
      </c>
      <c r="AQ52" s="762">
        <v>1.2295467346351946E-2</v>
      </c>
      <c r="AR52" s="762">
        <v>0</v>
      </c>
      <c r="AS52" s="762">
        <v>4.1679274647247458E-3</v>
      </c>
      <c r="AT52" s="762">
        <v>0</v>
      </c>
      <c r="AU52" s="525">
        <v>0</v>
      </c>
      <c r="AV52" s="525">
        <v>0</v>
      </c>
      <c r="AW52" s="525">
        <v>0</v>
      </c>
      <c r="AX52" s="525">
        <v>0</v>
      </c>
      <c r="AY52" s="525">
        <v>0</v>
      </c>
      <c r="AZ52" s="525">
        <v>0</v>
      </c>
      <c r="BA52" s="525">
        <v>0</v>
      </c>
      <c r="BB52" s="525">
        <v>0</v>
      </c>
      <c r="BC52" s="525">
        <v>0</v>
      </c>
      <c r="BD52" s="525">
        <v>0</v>
      </c>
      <c r="BE52" s="525">
        <v>0</v>
      </c>
      <c r="BF52" s="526" t="s">
        <v>0</v>
      </c>
      <c r="BG52" s="526" t="s">
        <v>0</v>
      </c>
      <c r="BH52" s="65"/>
      <c r="BI52" s="764"/>
      <c r="BJ52" s="764"/>
      <c r="BK52" s="764"/>
      <c r="BM52" s="764"/>
    </row>
    <row r="53" spans="1:65" ht="18" customHeight="1" outlineLevel="1">
      <c r="A53" s="759">
        <f t="shared" si="1"/>
        <v>49</v>
      </c>
      <c r="B53" s="759" t="s">
        <v>116</v>
      </c>
      <c r="C53" s="759" t="str" cm="1">
        <f t="array" ref="C53">PROPER(_xll.BDP($D53&amp;" Equity","Name"))</f>
        <v>#N/A Connection</v>
      </c>
      <c r="D53" s="71" t="s">
        <v>117</v>
      </c>
      <c r="E53" s="693" t="str" cm="1">
        <f t="array" ref="E53">_xll.BDP($D53&amp;" Equity","ID_ISIN")</f>
        <v>#N/A Connection</v>
      </c>
      <c r="F53" s="693" t="s">
        <v>226</v>
      </c>
      <c r="G53" s="693" t="s">
        <v>226</v>
      </c>
      <c r="H53" s="693" t="s">
        <v>12</v>
      </c>
      <c r="I53" s="693" t="s">
        <v>396</v>
      </c>
      <c r="J53" s="693" t="str" cm="1">
        <f t="array" ref="J53">_xll.BDP(D53&amp;" Equity","FUND_OPEN_PYMNT_SHR")</f>
        <v>#N/A Connection</v>
      </c>
      <c r="K53" s="693" t="s">
        <v>402</v>
      </c>
      <c r="L53" s="693" t="s">
        <v>293</v>
      </c>
      <c r="M53" s="120"/>
      <c r="N53" s="693" t="s">
        <v>84</v>
      </c>
      <c r="O53" s="70" t="s">
        <v>104</v>
      </c>
      <c r="P53" s="70" t="s">
        <v>42</v>
      </c>
      <c r="Q53" s="70" t="s">
        <v>42</v>
      </c>
      <c r="R53" s="70" t="str" cm="1">
        <f t="array" ref="R53">_xll.BDP(D53&amp;" Equity","Crncy")</f>
        <v>#N/A Connection</v>
      </c>
      <c r="S53" s="70" t="s">
        <v>1313</v>
      </c>
      <c r="T53" s="70" t="s">
        <v>132</v>
      </c>
      <c r="U53" s="70" t="s">
        <v>132</v>
      </c>
      <c r="V53" s="70" t="s">
        <v>132</v>
      </c>
      <c r="W53" s="70" t="s">
        <v>320</v>
      </c>
      <c r="X53" s="692">
        <v>2E-3</v>
      </c>
      <c r="Y53" s="692">
        <v>2E-3</v>
      </c>
      <c r="Z53" s="525">
        <v>0</v>
      </c>
      <c r="AA53" s="525">
        <v>0</v>
      </c>
      <c r="AB53" s="525">
        <v>0.99999999999999989</v>
      </c>
      <c r="AC53" s="525">
        <v>0</v>
      </c>
      <c r="AD53" s="525">
        <v>0</v>
      </c>
      <c r="AE53" s="525">
        <v>0</v>
      </c>
      <c r="AF53" s="525">
        <v>0</v>
      </c>
      <c r="AG53" s="525">
        <v>0</v>
      </c>
      <c r="AH53" s="525">
        <v>0</v>
      </c>
      <c r="AI53" s="525">
        <v>0</v>
      </c>
      <c r="AJ53" s="525">
        <v>0</v>
      </c>
      <c r="AK53" s="525">
        <v>0</v>
      </c>
      <c r="AL53" s="525">
        <v>0</v>
      </c>
      <c r="AM53" s="525">
        <v>0</v>
      </c>
      <c r="AN53" s="525">
        <v>0</v>
      </c>
      <c r="AO53" s="525">
        <v>0</v>
      </c>
      <c r="AP53" s="525">
        <v>1</v>
      </c>
      <c r="AQ53" s="525">
        <v>0</v>
      </c>
      <c r="AR53" s="525">
        <v>0</v>
      </c>
      <c r="AS53" s="525">
        <v>0</v>
      </c>
      <c r="AT53" s="525">
        <v>0</v>
      </c>
      <c r="AU53" s="525">
        <v>0</v>
      </c>
      <c r="AV53" s="525">
        <v>0</v>
      </c>
      <c r="AW53" s="525">
        <v>0</v>
      </c>
      <c r="AX53" s="525">
        <v>0</v>
      </c>
      <c r="AY53" s="525">
        <v>0</v>
      </c>
      <c r="AZ53" s="525">
        <v>0</v>
      </c>
      <c r="BA53" s="525">
        <v>0</v>
      </c>
      <c r="BB53" s="525">
        <v>0</v>
      </c>
      <c r="BC53" s="525">
        <v>0</v>
      </c>
      <c r="BD53" s="525">
        <v>0</v>
      </c>
      <c r="BE53" s="525">
        <v>0</v>
      </c>
      <c r="BF53" s="526" t="s">
        <v>0</v>
      </c>
      <c r="BG53" s="526" t="s">
        <v>0</v>
      </c>
      <c r="BH53" s="694"/>
      <c r="BI53" s="764"/>
      <c r="BJ53" s="764"/>
      <c r="BK53" s="764"/>
      <c r="BM53" s="764"/>
    </row>
    <row r="54" spans="1:65" ht="18" customHeight="1" outlineLevel="1">
      <c r="A54" s="759">
        <f t="shared" si="1"/>
        <v>50</v>
      </c>
      <c r="B54" s="759" t="s">
        <v>183</v>
      </c>
      <c r="C54" s="759" t="str" cm="1">
        <f t="array" ref="C54">PROPER(_xll.BDP($D54&amp;" Equity","Name"))</f>
        <v>#N/A Connection</v>
      </c>
      <c r="D54" s="71" t="s">
        <v>184</v>
      </c>
      <c r="E54" s="693" t="str" cm="1">
        <f t="array" ref="E54">_xll.BDP($D54&amp;" Equity","ID_ISIN")</f>
        <v>#N/A Connection</v>
      </c>
      <c r="F54" s="693" t="s">
        <v>226</v>
      </c>
      <c r="G54" s="693" t="s">
        <v>226</v>
      </c>
      <c r="H54" s="693" t="s">
        <v>1411</v>
      </c>
      <c r="I54" s="693" t="s">
        <v>397</v>
      </c>
      <c r="J54" s="693" t="str" cm="1">
        <f t="array" ref="J54">_xll.BDP(D54&amp;" Equity","FUND_OPEN_PYMNT_SHR")</f>
        <v>#N/A Connection</v>
      </c>
      <c r="K54" s="693" t="s">
        <v>402</v>
      </c>
      <c r="L54" s="70" t="s">
        <v>1435</v>
      </c>
      <c r="M54" s="120"/>
      <c r="N54" s="70" t="s">
        <v>1579</v>
      </c>
      <c r="O54" s="70" t="s">
        <v>104</v>
      </c>
      <c r="P54" s="70" t="s">
        <v>34</v>
      </c>
      <c r="Q54" s="70" t="s">
        <v>60</v>
      </c>
      <c r="R54" s="70" t="str" cm="1">
        <f t="array" ref="R54">_xll.BDP(D54&amp;" Equity","Crncy")</f>
        <v>#N/A Connection</v>
      </c>
      <c r="S54" s="70" t="s">
        <v>1318</v>
      </c>
      <c r="T54" s="693" t="s">
        <v>132</v>
      </c>
      <c r="U54" s="693" t="s">
        <v>132</v>
      </c>
      <c r="V54" s="693" t="s">
        <v>132</v>
      </c>
      <c r="W54" s="70" t="s">
        <v>320</v>
      </c>
      <c r="X54" s="692">
        <v>5.5000000000000005E-3</v>
      </c>
      <c r="Y54" s="692">
        <v>6.5000000000000006E-3</v>
      </c>
      <c r="Z54" s="525">
        <v>0</v>
      </c>
      <c r="AA54" s="525">
        <v>1</v>
      </c>
      <c r="AB54" s="525">
        <v>0</v>
      </c>
      <c r="AC54" s="525">
        <v>0</v>
      </c>
      <c r="AD54" s="525">
        <v>0</v>
      </c>
      <c r="AE54" s="525">
        <v>0</v>
      </c>
      <c r="AF54" s="525">
        <v>0</v>
      </c>
      <c r="AG54" s="525">
        <v>0</v>
      </c>
      <c r="AH54" s="525">
        <v>0</v>
      </c>
      <c r="AI54" s="525">
        <v>0</v>
      </c>
      <c r="AJ54" s="525">
        <v>0</v>
      </c>
      <c r="AK54" s="525">
        <v>0</v>
      </c>
      <c r="AL54" s="525">
        <v>0</v>
      </c>
      <c r="AM54" s="525">
        <v>1</v>
      </c>
      <c r="AN54" s="525">
        <v>0</v>
      </c>
      <c r="AO54" s="525">
        <v>0</v>
      </c>
      <c r="AP54" s="525">
        <v>0</v>
      </c>
      <c r="AQ54" s="525">
        <v>0</v>
      </c>
      <c r="AR54" s="525">
        <v>0</v>
      </c>
      <c r="AS54" s="525">
        <v>0</v>
      </c>
      <c r="AT54" s="525">
        <v>0</v>
      </c>
      <c r="AU54" s="525">
        <v>0</v>
      </c>
      <c r="AV54" s="525">
        <v>0</v>
      </c>
      <c r="AW54" s="525">
        <v>0</v>
      </c>
      <c r="AX54" s="525">
        <v>0</v>
      </c>
      <c r="AY54" s="525">
        <v>0</v>
      </c>
      <c r="AZ54" s="525">
        <v>0</v>
      </c>
      <c r="BA54" s="525">
        <v>0</v>
      </c>
      <c r="BB54" s="525">
        <v>0</v>
      </c>
      <c r="BC54" s="525">
        <v>0</v>
      </c>
      <c r="BD54" s="525">
        <v>0</v>
      </c>
      <c r="BE54" s="525">
        <v>0</v>
      </c>
      <c r="BF54" s="761">
        <v>1.9563204320160715E-2</v>
      </c>
      <c r="BG54" s="761">
        <v>8.4362948905918722E-2</v>
      </c>
      <c r="BH54" s="65"/>
      <c r="BI54" s="764"/>
      <c r="BJ54" s="764"/>
      <c r="BK54" s="764"/>
      <c r="BM54" s="764"/>
    </row>
    <row r="55" spans="1:65" ht="18" customHeight="1" outlineLevel="1">
      <c r="A55" s="759">
        <f t="shared" si="1"/>
        <v>51</v>
      </c>
      <c r="B55" s="759" t="s">
        <v>130</v>
      </c>
      <c r="C55" s="759" t="str" cm="1">
        <f t="array" ref="C55">PROPER(_xll.BDP($D55&amp;" Equity","Name"))</f>
        <v>#N/A Connection</v>
      </c>
      <c r="D55" s="71" t="s">
        <v>131</v>
      </c>
      <c r="E55" s="693" t="str" cm="1">
        <f t="array" ref="E55">_xll.BDP($D55&amp;" Equity","ID_ISIN")</f>
        <v>#N/A Connection</v>
      </c>
      <c r="F55" s="693" t="s">
        <v>226</v>
      </c>
      <c r="G55" s="693" t="s">
        <v>226</v>
      </c>
      <c r="H55" s="693" t="s">
        <v>1412</v>
      </c>
      <c r="I55" s="693" t="s">
        <v>396</v>
      </c>
      <c r="J55" s="693" t="str" cm="1">
        <f t="array" ref="J55">_xll.BDP(D55&amp;" Equity","FUND_OPEN_PYMNT_SHR")</f>
        <v>#N/A Connection</v>
      </c>
      <c r="K55" s="693" t="s">
        <v>402</v>
      </c>
      <c r="L55" s="693" t="s">
        <v>1451</v>
      </c>
      <c r="M55" s="120"/>
      <c r="N55" s="693" t="s">
        <v>230</v>
      </c>
      <c r="O55" s="70" t="s">
        <v>104</v>
      </c>
      <c r="P55" s="70" t="s">
        <v>34</v>
      </c>
      <c r="Q55" s="70" t="s">
        <v>230</v>
      </c>
      <c r="R55" s="70" t="str" cm="1">
        <f t="array" ref="R55">_xll.BDP(D55&amp;" Equity","Crncy")</f>
        <v>#N/A Connection</v>
      </c>
      <c r="S55" s="70" t="s">
        <v>0</v>
      </c>
      <c r="T55" s="70" t="s">
        <v>132</v>
      </c>
      <c r="U55" s="70" t="s">
        <v>132</v>
      </c>
      <c r="V55" s="70" t="s">
        <v>132</v>
      </c>
      <c r="W55" s="70" t="s">
        <v>320</v>
      </c>
      <c r="X55" s="692">
        <v>1.1999999999999999E-3</v>
      </c>
      <c r="Y55" s="692">
        <v>1.1999999999999999E-3</v>
      </c>
      <c r="Z55" s="525">
        <v>0</v>
      </c>
      <c r="AA55" s="525">
        <v>1</v>
      </c>
      <c r="AB55" s="525">
        <v>0</v>
      </c>
      <c r="AC55" s="525">
        <v>0</v>
      </c>
      <c r="AD55" s="525">
        <v>0</v>
      </c>
      <c r="AE55" s="525">
        <v>0</v>
      </c>
      <c r="AF55" s="525">
        <v>1</v>
      </c>
      <c r="AG55" s="525">
        <v>0</v>
      </c>
      <c r="AH55" s="525">
        <v>0</v>
      </c>
      <c r="AI55" s="525">
        <v>0</v>
      </c>
      <c r="AJ55" s="525">
        <v>0</v>
      </c>
      <c r="AK55" s="525">
        <v>0</v>
      </c>
      <c r="AL55" s="525">
        <v>0</v>
      </c>
      <c r="AM55" s="525">
        <v>0</v>
      </c>
      <c r="AN55" s="525">
        <v>0</v>
      </c>
      <c r="AO55" s="525">
        <v>0</v>
      </c>
      <c r="AP55" s="525">
        <v>0</v>
      </c>
      <c r="AQ55" s="525">
        <v>0</v>
      </c>
      <c r="AR55" s="525">
        <v>0</v>
      </c>
      <c r="AS55" s="525">
        <v>0</v>
      </c>
      <c r="AT55" s="525">
        <v>0</v>
      </c>
      <c r="AU55" s="525">
        <v>0</v>
      </c>
      <c r="AV55" s="525">
        <v>0</v>
      </c>
      <c r="AW55" s="525">
        <v>0</v>
      </c>
      <c r="AX55" s="525">
        <v>0</v>
      </c>
      <c r="AY55" s="525">
        <v>0</v>
      </c>
      <c r="AZ55" s="525">
        <v>0</v>
      </c>
      <c r="BA55" s="525">
        <v>0</v>
      </c>
      <c r="BB55" s="525">
        <v>0</v>
      </c>
      <c r="BC55" s="525">
        <v>0</v>
      </c>
      <c r="BD55" s="525">
        <v>0</v>
      </c>
      <c r="BE55" s="525">
        <v>0</v>
      </c>
      <c r="BF55" s="761">
        <v>1.3450230818379854E-2</v>
      </c>
      <c r="BG55" s="761">
        <v>4.6899147687488346E-2</v>
      </c>
      <c r="BH55" s="65"/>
      <c r="BI55" s="764"/>
      <c r="BJ55" s="764"/>
      <c r="BK55" s="764"/>
      <c r="BM55" s="764"/>
    </row>
    <row r="56" spans="1:65" ht="18" customHeight="1" outlineLevel="1">
      <c r="A56" s="759">
        <f t="shared" si="1"/>
        <v>52</v>
      </c>
      <c r="B56" s="759" t="s">
        <v>1271</v>
      </c>
      <c r="C56" s="759" t="str" cm="1">
        <f t="array" ref="C56">PROPER(_xll.BDP($D56&amp;" Equity","Name"))</f>
        <v>#N/A Connection</v>
      </c>
      <c r="D56" s="71" t="s">
        <v>1087</v>
      </c>
      <c r="E56" s="693" t="str" cm="1">
        <f t="array" ref="E56">_xll.BDP($D56&amp;" Equity","ID_ISIN")</f>
        <v>#N/A Connection</v>
      </c>
      <c r="F56" s="693" t="s">
        <v>226</v>
      </c>
      <c r="G56" s="693" t="s">
        <v>226</v>
      </c>
      <c r="H56" s="693" t="s">
        <v>1412</v>
      </c>
      <c r="I56" s="693" t="s">
        <v>396</v>
      </c>
      <c r="J56" s="693" t="str" cm="1">
        <f t="array" ref="J56">_xll.BDP(D56&amp;" Equity","FUND_OPEN_PYMNT_SHR")</f>
        <v>#N/A Connection</v>
      </c>
      <c r="K56" s="693" t="s">
        <v>402</v>
      </c>
      <c r="L56" s="693" t="s">
        <v>1447</v>
      </c>
      <c r="M56" s="120"/>
      <c r="N56" s="693" t="s">
        <v>230</v>
      </c>
      <c r="O56" s="70" t="s">
        <v>104</v>
      </c>
      <c r="P56" s="70" t="s">
        <v>34</v>
      </c>
      <c r="Q56" s="70" t="s">
        <v>230</v>
      </c>
      <c r="R56" s="70" t="str" cm="1">
        <f t="array" ref="R56">_xll.BDP(D56&amp;" Equity","Crncy")</f>
        <v>#N/A Connection</v>
      </c>
      <c r="S56" s="120"/>
      <c r="T56" s="70" t="s">
        <v>132</v>
      </c>
      <c r="U56" s="70" t="s">
        <v>132</v>
      </c>
      <c r="V56" s="70" t="s">
        <v>132</v>
      </c>
      <c r="W56" s="70" t="s">
        <v>320</v>
      </c>
      <c r="X56" s="692">
        <v>2E-3</v>
      </c>
      <c r="Y56" s="692">
        <v>2E-3</v>
      </c>
      <c r="Z56" s="525">
        <v>0</v>
      </c>
      <c r="AA56" s="525">
        <v>1</v>
      </c>
      <c r="AB56" s="525">
        <v>0</v>
      </c>
      <c r="AC56" s="525">
        <v>0</v>
      </c>
      <c r="AD56" s="525">
        <v>0</v>
      </c>
      <c r="AE56" s="525">
        <v>0</v>
      </c>
      <c r="AF56" s="525">
        <v>1</v>
      </c>
      <c r="AG56" s="525">
        <v>0</v>
      </c>
      <c r="AH56" s="525">
        <v>0</v>
      </c>
      <c r="AI56" s="525">
        <v>0</v>
      </c>
      <c r="AJ56" s="525">
        <v>0</v>
      </c>
      <c r="AK56" s="525">
        <v>0</v>
      </c>
      <c r="AL56" s="525">
        <v>0</v>
      </c>
      <c r="AM56" s="525">
        <v>0</v>
      </c>
      <c r="AN56" s="525">
        <v>0</v>
      </c>
      <c r="AO56" s="525">
        <v>0</v>
      </c>
      <c r="AP56" s="525">
        <v>0</v>
      </c>
      <c r="AQ56" s="525">
        <v>0</v>
      </c>
      <c r="AR56" s="525">
        <v>0</v>
      </c>
      <c r="AS56" s="525">
        <v>0</v>
      </c>
      <c r="AT56" s="525">
        <v>0</v>
      </c>
      <c r="AU56" s="525">
        <v>0</v>
      </c>
      <c r="AV56" s="525">
        <v>0</v>
      </c>
      <c r="AW56" s="525">
        <v>0</v>
      </c>
      <c r="AX56" s="525">
        <v>0</v>
      </c>
      <c r="AY56" s="525">
        <v>0</v>
      </c>
      <c r="AZ56" s="525">
        <v>0</v>
      </c>
      <c r="BA56" s="525">
        <v>0</v>
      </c>
      <c r="BB56" s="525">
        <v>0</v>
      </c>
      <c r="BC56" s="525">
        <v>0</v>
      </c>
      <c r="BD56" s="525">
        <v>0</v>
      </c>
      <c r="BE56" s="525">
        <v>0</v>
      </c>
      <c r="BF56" s="761">
        <v>2.2570154471247914E-2</v>
      </c>
      <c r="BG56" s="761">
        <v>4.17145948563655E-2</v>
      </c>
      <c r="BH56" s="65"/>
      <c r="BI56" s="764"/>
      <c r="BJ56" s="764"/>
      <c r="BK56" s="764"/>
      <c r="BM56" s="764"/>
    </row>
    <row r="57" spans="1:65" ht="18" customHeight="1" outlineLevel="1">
      <c r="A57" s="759">
        <f t="shared" si="1"/>
        <v>53</v>
      </c>
      <c r="B57" s="759" t="s">
        <v>1081</v>
      </c>
      <c r="C57" s="759" t="str" cm="1">
        <f t="array" ref="C57">PROPER(_xll.BDP($D57&amp;" Equity","Name"))</f>
        <v>#N/A Connection</v>
      </c>
      <c r="D57" s="71" t="s">
        <v>1082</v>
      </c>
      <c r="E57" s="693" t="str" cm="1">
        <f t="array" ref="E57">_xll.BDP($D57&amp;" Equity","ID_ISIN")</f>
        <v>#N/A Connection</v>
      </c>
      <c r="F57" s="693" t="s">
        <v>226</v>
      </c>
      <c r="G57" s="693" t="s">
        <v>226</v>
      </c>
      <c r="H57" s="693" t="s">
        <v>12</v>
      </c>
      <c r="I57" s="693" t="s">
        <v>396</v>
      </c>
      <c r="J57" s="693" t="str" cm="1">
        <f t="array" ref="J57">_xll.BDP(D57&amp;" Equity","FUND_OPEN_PYMNT_SHR")</f>
        <v>#N/A Connection</v>
      </c>
      <c r="K57" s="693" t="s">
        <v>402</v>
      </c>
      <c r="L57" s="693" t="s">
        <v>1439</v>
      </c>
      <c r="M57" s="120"/>
      <c r="N57" s="693" t="s">
        <v>229</v>
      </c>
      <c r="O57" s="66" t="s">
        <v>104</v>
      </c>
      <c r="P57" s="70" t="s">
        <v>34</v>
      </c>
      <c r="Q57" s="693" t="s">
        <v>229</v>
      </c>
      <c r="R57" s="70" t="str" cm="1">
        <f t="array" ref="R57">_xll.BDP(D57&amp;" Equity","Crncy")</f>
        <v>#N/A Connection</v>
      </c>
      <c r="S57" s="70" t="s">
        <v>1313</v>
      </c>
      <c r="T57" s="70" t="s">
        <v>132</v>
      </c>
      <c r="U57" s="70" t="s">
        <v>132</v>
      </c>
      <c r="V57" s="70" t="s">
        <v>132</v>
      </c>
      <c r="W57" s="70" t="s">
        <v>320</v>
      </c>
      <c r="X57" s="692">
        <v>1.5E-3</v>
      </c>
      <c r="Y57" s="692">
        <v>1.5E-3</v>
      </c>
      <c r="Z57" s="525">
        <v>0</v>
      </c>
      <c r="AA57" s="525">
        <v>1</v>
      </c>
      <c r="AB57" s="525">
        <v>0</v>
      </c>
      <c r="AC57" s="525">
        <v>0</v>
      </c>
      <c r="AD57" s="525">
        <v>1</v>
      </c>
      <c r="AE57" s="525">
        <v>0</v>
      </c>
      <c r="AF57" s="525">
        <v>0</v>
      </c>
      <c r="AG57" s="525">
        <v>0</v>
      </c>
      <c r="AH57" s="525">
        <v>0</v>
      </c>
      <c r="AI57" s="525">
        <v>0</v>
      </c>
      <c r="AJ57" s="525">
        <v>0</v>
      </c>
      <c r="AK57" s="525">
        <v>0</v>
      </c>
      <c r="AL57" s="525">
        <v>0</v>
      </c>
      <c r="AM57" s="525">
        <v>0</v>
      </c>
      <c r="AN57" s="525">
        <v>0</v>
      </c>
      <c r="AO57" s="525">
        <v>0</v>
      </c>
      <c r="AP57" s="525">
        <v>0</v>
      </c>
      <c r="AQ57" s="525">
        <v>0</v>
      </c>
      <c r="AR57" s="525">
        <v>0</v>
      </c>
      <c r="AS57" s="525">
        <v>0</v>
      </c>
      <c r="AT57" s="525">
        <v>0</v>
      </c>
      <c r="AU57" s="525">
        <v>0</v>
      </c>
      <c r="AV57" s="525">
        <v>0</v>
      </c>
      <c r="AW57" s="525">
        <v>0</v>
      </c>
      <c r="AX57" s="525">
        <v>0</v>
      </c>
      <c r="AY57" s="525">
        <v>0</v>
      </c>
      <c r="AZ57" s="525">
        <v>0</v>
      </c>
      <c r="BA57" s="525">
        <v>0</v>
      </c>
      <c r="BB57" s="525">
        <v>0</v>
      </c>
      <c r="BC57" s="525">
        <v>0</v>
      </c>
      <c r="BD57" s="525">
        <v>0</v>
      </c>
      <c r="BE57" s="525">
        <v>0</v>
      </c>
      <c r="BF57" s="761">
        <v>0.16422445505809247</v>
      </c>
      <c r="BG57" s="761">
        <v>4.4323573294788504E-2</v>
      </c>
      <c r="BH57" s="65"/>
      <c r="BI57" s="764"/>
      <c r="BJ57" s="764"/>
      <c r="BK57" s="764"/>
      <c r="BM57" s="764"/>
    </row>
    <row r="58" spans="1:65" s="65" customFormat="1" ht="18" customHeight="1" outlineLevel="1">
      <c r="A58" s="759">
        <f t="shared" si="1"/>
        <v>54</v>
      </c>
      <c r="B58" s="759" t="s">
        <v>1078</v>
      </c>
      <c r="C58" s="759" t="str" cm="1">
        <f t="array" ref="C58">PROPER(_xll.BDP($D58&amp;" Equity","Name"))</f>
        <v>#N/A Connection</v>
      </c>
      <c r="D58" s="71" t="s">
        <v>1079</v>
      </c>
      <c r="E58" s="693" t="str" cm="1">
        <f t="array" ref="E58">_xll.BDP($D58&amp;" Equity","ID_ISIN")</f>
        <v>#N/A Connection</v>
      </c>
      <c r="F58" s="693" t="s">
        <v>226</v>
      </c>
      <c r="G58" s="693" t="s">
        <v>226</v>
      </c>
      <c r="H58" s="693" t="s">
        <v>1412</v>
      </c>
      <c r="I58" s="693" t="s">
        <v>396</v>
      </c>
      <c r="J58" s="693" t="str" cm="1">
        <f t="array" ref="J58">_xll.BDP(D58&amp;" Equity","FUND_OPEN_PYMNT_SHR")</f>
        <v>#N/A Connection</v>
      </c>
      <c r="K58" s="693" t="s">
        <v>402</v>
      </c>
      <c r="L58" s="693" t="s">
        <v>1437</v>
      </c>
      <c r="M58" s="120"/>
      <c r="N58" s="693" t="s">
        <v>229</v>
      </c>
      <c r="O58" s="70" t="s">
        <v>104</v>
      </c>
      <c r="P58" s="70" t="s">
        <v>34</v>
      </c>
      <c r="Q58" s="693" t="s">
        <v>229</v>
      </c>
      <c r="R58" s="70" t="str" cm="1">
        <f t="array" ref="R58">_xll.BDP(D58&amp;" Equity","Crncy")</f>
        <v>#N/A Connection</v>
      </c>
      <c r="S58" s="70" t="s">
        <v>1313</v>
      </c>
      <c r="T58" s="70" t="s">
        <v>132</v>
      </c>
      <c r="U58" s="70" t="s">
        <v>132</v>
      </c>
      <c r="V58" s="70" t="s">
        <v>132</v>
      </c>
      <c r="W58" s="70" t="s">
        <v>320</v>
      </c>
      <c r="X58" s="692">
        <v>1.5E-3</v>
      </c>
      <c r="Y58" s="692">
        <v>1.5E-3</v>
      </c>
      <c r="Z58" s="525">
        <v>0</v>
      </c>
      <c r="AA58" s="525">
        <v>1</v>
      </c>
      <c r="AB58" s="525">
        <v>0</v>
      </c>
      <c r="AC58" s="525">
        <v>0</v>
      </c>
      <c r="AD58" s="525">
        <v>1</v>
      </c>
      <c r="AE58" s="525">
        <v>0</v>
      </c>
      <c r="AF58" s="525">
        <v>0</v>
      </c>
      <c r="AG58" s="525">
        <v>0</v>
      </c>
      <c r="AH58" s="525">
        <v>0</v>
      </c>
      <c r="AI58" s="525">
        <v>0</v>
      </c>
      <c r="AJ58" s="525">
        <v>0</v>
      </c>
      <c r="AK58" s="525">
        <v>0</v>
      </c>
      <c r="AL58" s="525">
        <v>0</v>
      </c>
      <c r="AM58" s="525">
        <v>0</v>
      </c>
      <c r="AN58" s="525">
        <v>0</v>
      </c>
      <c r="AO58" s="525">
        <v>0</v>
      </c>
      <c r="AP58" s="525">
        <v>0</v>
      </c>
      <c r="AQ58" s="525">
        <v>0</v>
      </c>
      <c r="AR58" s="525">
        <v>0</v>
      </c>
      <c r="AS58" s="525">
        <v>0</v>
      </c>
      <c r="AT58" s="525">
        <v>0</v>
      </c>
      <c r="AU58" s="525">
        <v>0</v>
      </c>
      <c r="AV58" s="525">
        <v>0</v>
      </c>
      <c r="AW58" s="525">
        <v>0</v>
      </c>
      <c r="AX58" s="525">
        <v>0</v>
      </c>
      <c r="AY58" s="525">
        <v>0</v>
      </c>
      <c r="AZ58" s="525">
        <v>0</v>
      </c>
      <c r="BA58" s="525">
        <v>0</v>
      </c>
      <c r="BB58" s="525">
        <v>0</v>
      </c>
      <c r="BC58" s="525">
        <v>0</v>
      </c>
      <c r="BD58" s="525">
        <v>0</v>
      </c>
      <c r="BE58" s="525">
        <v>0</v>
      </c>
      <c r="BF58" s="761">
        <v>4.2483138237451749E-2</v>
      </c>
      <c r="BG58" s="761">
        <v>3.3303143277453671E-2</v>
      </c>
      <c r="BI58" s="764"/>
      <c r="BJ58" s="764"/>
      <c r="BK58" s="764"/>
      <c r="BL58" s="1"/>
      <c r="BM58" s="764"/>
    </row>
    <row r="59" spans="1:65" ht="18" customHeight="1" outlineLevel="1">
      <c r="A59" s="759">
        <f t="shared" si="1"/>
        <v>55</v>
      </c>
      <c r="B59" s="759" t="s">
        <v>1306</v>
      </c>
      <c r="C59" s="759" t="str" cm="1">
        <f t="array" ref="C59">PROPER(_xll.BDP($D59&amp;" Equity","Name"))</f>
        <v>#N/A Connection</v>
      </c>
      <c r="D59" s="71" t="s">
        <v>1237</v>
      </c>
      <c r="E59" s="693" t="str" cm="1">
        <f t="array" ref="E59">_xll.BDP($D59&amp;" Equity","ID_ISIN")</f>
        <v>#N/A Connection</v>
      </c>
      <c r="F59" s="693" t="s">
        <v>226</v>
      </c>
      <c r="G59" s="693" t="s">
        <v>226</v>
      </c>
      <c r="H59" s="693" t="s">
        <v>12</v>
      </c>
      <c r="I59" s="693" t="s">
        <v>396</v>
      </c>
      <c r="J59" s="693" t="str" cm="1">
        <f t="array" ref="J59">_xll.BDP(D59&amp;" Equity","FUND_OPEN_PYMNT_SHR")</f>
        <v>#N/A Connection</v>
      </c>
      <c r="K59" s="693" t="s">
        <v>402</v>
      </c>
      <c r="L59" s="693" t="s">
        <v>1522</v>
      </c>
      <c r="M59" s="120"/>
      <c r="N59" s="693" t="s">
        <v>84</v>
      </c>
      <c r="O59" s="66" t="s">
        <v>104</v>
      </c>
      <c r="P59" s="70" t="s">
        <v>42</v>
      </c>
      <c r="Q59" s="70" t="s">
        <v>42</v>
      </c>
      <c r="R59" s="70" t="str" cm="1">
        <f t="array" ref="R59">_xll.BDP(D59&amp;" Equity","Crncy")</f>
        <v>#N/A Connection</v>
      </c>
      <c r="S59" s="70" t="s">
        <v>1313</v>
      </c>
      <c r="T59" s="70" t="s">
        <v>132</v>
      </c>
      <c r="U59" s="70" t="s">
        <v>132</v>
      </c>
      <c r="V59" s="70" t="s">
        <v>132</v>
      </c>
      <c r="W59" s="70" t="s">
        <v>320</v>
      </c>
      <c r="X59" s="692">
        <v>4.4000000000000003E-3</v>
      </c>
      <c r="Y59" s="692">
        <v>4.4000000000000003E-3</v>
      </c>
      <c r="Z59" s="525">
        <v>0</v>
      </c>
      <c r="AA59" s="525">
        <v>0</v>
      </c>
      <c r="AB59" s="525">
        <v>0.99999999999999989</v>
      </c>
      <c r="AC59" s="525">
        <v>0</v>
      </c>
      <c r="AD59" s="525">
        <v>0</v>
      </c>
      <c r="AE59" s="525">
        <v>0</v>
      </c>
      <c r="AF59" s="525">
        <v>0</v>
      </c>
      <c r="AG59" s="525">
        <v>0</v>
      </c>
      <c r="AH59" s="525">
        <v>0</v>
      </c>
      <c r="AI59" s="525">
        <v>0</v>
      </c>
      <c r="AJ59" s="525">
        <v>0</v>
      </c>
      <c r="AK59" s="525">
        <v>0</v>
      </c>
      <c r="AL59" s="525">
        <v>0</v>
      </c>
      <c r="AM59" s="525">
        <v>0</v>
      </c>
      <c r="AN59" s="525">
        <v>0</v>
      </c>
      <c r="AO59" s="762">
        <v>0</v>
      </c>
      <c r="AP59" s="762">
        <v>0.90359187149814013</v>
      </c>
      <c r="AQ59" s="762">
        <v>9.3708065262533197E-2</v>
      </c>
      <c r="AR59" s="762">
        <v>0</v>
      </c>
      <c r="AS59" s="762">
        <v>2.7000632393266266E-3</v>
      </c>
      <c r="AT59" s="762">
        <v>0</v>
      </c>
      <c r="AU59" s="525">
        <v>0</v>
      </c>
      <c r="AV59" s="525">
        <v>0</v>
      </c>
      <c r="AW59" s="525">
        <v>0</v>
      </c>
      <c r="AX59" s="525">
        <v>0</v>
      </c>
      <c r="AY59" s="525">
        <v>0</v>
      </c>
      <c r="AZ59" s="525">
        <v>0</v>
      </c>
      <c r="BA59" s="525">
        <v>0</v>
      </c>
      <c r="BB59" s="525">
        <v>0</v>
      </c>
      <c r="BC59" s="525">
        <v>0</v>
      </c>
      <c r="BD59" s="525">
        <v>0</v>
      </c>
      <c r="BE59" s="525">
        <v>0</v>
      </c>
      <c r="BF59" s="526" t="s">
        <v>0</v>
      </c>
      <c r="BG59" s="526" t="s">
        <v>0</v>
      </c>
      <c r="BH59" s="65"/>
      <c r="BI59" s="764"/>
      <c r="BJ59" s="764"/>
      <c r="BK59" s="764"/>
      <c r="BM59" s="764"/>
    </row>
    <row r="60" spans="1:65" ht="18" customHeight="1" outlineLevel="1">
      <c r="A60" s="759">
        <f t="shared" si="1"/>
        <v>56</v>
      </c>
      <c r="B60" s="759" t="s">
        <v>1289</v>
      </c>
      <c r="C60" s="759" t="str" cm="1">
        <f t="array" ref="C60">PROPER(_xll.BDP($D60&amp;" Equity","Name"))</f>
        <v>#N/A Connection</v>
      </c>
      <c r="D60" s="71" t="s">
        <v>1163</v>
      </c>
      <c r="E60" s="693" t="str" cm="1">
        <f t="array" ref="E60">_xll.BDP($D60&amp;" Equity","ID_ISIN")</f>
        <v>#N/A Connection</v>
      </c>
      <c r="F60" s="693" t="s">
        <v>226</v>
      </c>
      <c r="G60" s="693" t="s">
        <v>226</v>
      </c>
      <c r="H60" s="693" t="s">
        <v>1411</v>
      </c>
      <c r="I60" s="693" t="s">
        <v>396</v>
      </c>
      <c r="J60" s="693" t="str" cm="1">
        <f t="array" ref="J60">_xll.BDP(D60&amp;" Equity","FUND_OPEN_PYMNT_SHR")</f>
        <v>#N/A Connection</v>
      </c>
      <c r="K60" s="693" t="s">
        <v>402</v>
      </c>
      <c r="L60" s="693" t="s">
        <v>1496</v>
      </c>
      <c r="M60" s="120"/>
      <c r="N60" s="723" t="s">
        <v>877</v>
      </c>
      <c r="O60" s="66" t="s">
        <v>104</v>
      </c>
      <c r="P60" s="70" t="s">
        <v>42</v>
      </c>
      <c r="Q60" s="70" t="s">
        <v>42</v>
      </c>
      <c r="R60" s="70" t="str" cm="1">
        <f t="array" ref="R60">_xll.BDP(D60&amp;" Equity","Crncy")</f>
        <v>#N/A Connection</v>
      </c>
      <c r="S60" s="70" t="s">
        <v>1315</v>
      </c>
      <c r="T60" s="70" t="s">
        <v>132</v>
      </c>
      <c r="U60" s="70" t="s">
        <v>132</v>
      </c>
      <c r="V60" s="70" t="s">
        <v>132</v>
      </c>
      <c r="W60" s="70" t="s">
        <v>320</v>
      </c>
      <c r="X60" s="692">
        <v>7.4000000000000003E-3</v>
      </c>
      <c r="Y60" s="692">
        <v>7.4000000000000003E-3</v>
      </c>
      <c r="Z60" s="525">
        <v>0</v>
      </c>
      <c r="AA60" s="525">
        <v>0</v>
      </c>
      <c r="AB60" s="525">
        <v>0.99999999999999989</v>
      </c>
      <c r="AC60" s="525">
        <v>0</v>
      </c>
      <c r="AD60" s="525">
        <v>0</v>
      </c>
      <c r="AE60" s="525">
        <v>0</v>
      </c>
      <c r="AF60" s="525">
        <v>0</v>
      </c>
      <c r="AG60" s="525">
        <v>0</v>
      </c>
      <c r="AH60" s="525">
        <v>0</v>
      </c>
      <c r="AI60" s="525">
        <v>0</v>
      </c>
      <c r="AJ60" s="525">
        <v>0</v>
      </c>
      <c r="AK60" s="525">
        <v>0</v>
      </c>
      <c r="AL60" s="525">
        <v>0</v>
      </c>
      <c r="AM60" s="525">
        <v>0</v>
      </c>
      <c r="AN60" s="525">
        <v>0</v>
      </c>
      <c r="AO60" s="525">
        <v>0</v>
      </c>
      <c r="AP60" s="525">
        <v>0</v>
      </c>
      <c r="AQ60" s="525">
        <v>0</v>
      </c>
      <c r="AR60" s="525">
        <v>0</v>
      </c>
      <c r="AS60" s="525">
        <v>1</v>
      </c>
      <c r="AT60" s="525">
        <v>0</v>
      </c>
      <c r="AU60" s="525">
        <v>0</v>
      </c>
      <c r="AV60" s="525">
        <v>0</v>
      </c>
      <c r="AW60" s="525">
        <v>0</v>
      </c>
      <c r="AX60" s="525">
        <v>0</v>
      </c>
      <c r="AY60" s="525">
        <v>0</v>
      </c>
      <c r="AZ60" s="525">
        <v>0</v>
      </c>
      <c r="BA60" s="525">
        <v>0</v>
      </c>
      <c r="BB60" s="525">
        <v>0</v>
      </c>
      <c r="BC60" s="525">
        <v>0</v>
      </c>
      <c r="BD60" s="525">
        <v>0</v>
      </c>
      <c r="BE60" s="525">
        <v>0</v>
      </c>
      <c r="BF60" s="526" t="s">
        <v>0</v>
      </c>
      <c r="BG60" s="526" t="s">
        <v>0</v>
      </c>
      <c r="BH60" s="65"/>
      <c r="BI60" s="764"/>
      <c r="BJ60" s="764"/>
      <c r="BK60" s="764"/>
      <c r="BM60" s="764"/>
    </row>
    <row r="61" spans="1:65" ht="18" customHeight="1" outlineLevel="1">
      <c r="A61" s="759">
        <f t="shared" si="1"/>
        <v>57</v>
      </c>
      <c r="B61" s="759" t="s">
        <v>1285</v>
      </c>
      <c r="C61" s="759" t="str" cm="1">
        <f t="array" ref="C61">PROPER(_xll.BDP($D61&amp;" Equity","Name"))</f>
        <v>#N/A Connection</v>
      </c>
      <c r="D61" s="71" t="s">
        <v>1142</v>
      </c>
      <c r="E61" s="693" t="str" cm="1">
        <f t="array" ref="E61">_xll.BDP($D61&amp;" Equity","ID_ISIN")</f>
        <v>#N/A Connection</v>
      </c>
      <c r="F61" s="693" t="s">
        <v>226</v>
      </c>
      <c r="G61" s="693" t="s">
        <v>226</v>
      </c>
      <c r="H61" s="693" t="s">
        <v>12</v>
      </c>
      <c r="I61" s="693" t="s">
        <v>396</v>
      </c>
      <c r="J61" s="693" t="str" cm="1">
        <f t="array" ref="J61">_xll.BDP(D61&amp;" Equity","FUND_OPEN_PYMNT_SHR")</f>
        <v>#N/A Connection</v>
      </c>
      <c r="K61" s="693" t="s">
        <v>402</v>
      </c>
      <c r="L61" s="693" t="s">
        <v>1483</v>
      </c>
      <c r="M61" s="120"/>
      <c r="N61" s="693" t="s">
        <v>85</v>
      </c>
      <c r="O61" s="66" t="s">
        <v>104</v>
      </c>
      <c r="P61" s="70" t="s">
        <v>42</v>
      </c>
      <c r="Q61" s="70" t="s">
        <v>42</v>
      </c>
      <c r="R61" s="70" t="str" cm="1">
        <f t="array" ref="R61">_xll.BDP(D61&amp;" Equity","Crncy")</f>
        <v>#N/A Connection</v>
      </c>
      <c r="S61" s="70" t="s">
        <v>1315</v>
      </c>
      <c r="T61" s="70" t="s">
        <v>132</v>
      </c>
      <c r="U61" s="70" t="s">
        <v>132</v>
      </c>
      <c r="V61" s="70" t="s">
        <v>132</v>
      </c>
      <c r="W61" s="70" t="s">
        <v>320</v>
      </c>
      <c r="X61" s="692">
        <v>1.6000000000000001E-3</v>
      </c>
      <c r="Y61" s="692">
        <v>1.6000000000000001E-3</v>
      </c>
      <c r="Z61" s="525">
        <v>0</v>
      </c>
      <c r="AA61" s="525">
        <v>0</v>
      </c>
      <c r="AB61" s="525">
        <v>0.99999999999999989</v>
      </c>
      <c r="AC61" s="525">
        <v>0</v>
      </c>
      <c r="AD61" s="525">
        <v>0</v>
      </c>
      <c r="AE61" s="525">
        <v>0</v>
      </c>
      <c r="AF61" s="525">
        <v>0</v>
      </c>
      <c r="AG61" s="525">
        <v>0</v>
      </c>
      <c r="AH61" s="525">
        <v>0</v>
      </c>
      <c r="AI61" s="525">
        <v>0</v>
      </c>
      <c r="AJ61" s="525">
        <v>0</v>
      </c>
      <c r="AK61" s="525">
        <v>0</v>
      </c>
      <c r="AL61" s="525">
        <v>0</v>
      </c>
      <c r="AM61" s="525">
        <v>0</v>
      </c>
      <c r="AN61" s="525">
        <v>0</v>
      </c>
      <c r="AO61" s="525">
        <v>0</v>
      </c>
      <c r="AP61" s="525">
        <v>0</v>
      </c>
      <c r="AQ61" s="525">
        <v>1</v>
      </c>
      <c r="AR61" s="525">
        <v>0</v>
      </c>
      <c r="AS61" s="525">
        <v>0</v>
      </c>
      <c r="AT61" s="525">
        <v>0</v>
      </c>
      <c r="AU61" s="525">
        <v>0</v>
      </c>
      <c r="AV61" s="525">
        <v>0</v>
      </c>
      <c r="AW61" s="525">
        <v>0</v>
      </c>
      <c r="AX61" s="525">
        <v>0</v>
      </c>
      <c r="AY61" s="525">
        <v>0</v>
      </c>
      <c r="AZ61" s="525">
        <v>0</v>
      </c>
      <c r="BA61" s="525">
        <v>0</v>
      </c>
      <c r="BB61" s="525">
        <v>0</v>
      </c>
      <c r="BC61" s="525">
        <v>0</v>
      </c>
      <c r="BD61" s="525">
        <v>0</v>
      </c>
      <c r="BE61" s="525">
        <v>0</v>
      </c>
      <c r="BF61" s="526" t="s">
        <v>0</v>
      </c>
      <c r="BG61" s="526" t="s">
        <v>0</v>
      </c>
      <c r="BH61" s="65"/>
      <c r="BI61" s="764"/>
      <c r="BJ61" s="764"/>
      <c r="BK61" s="764"/>
      <c r="BM61" s="764"/>
    </row>
    <row r="62" spans="1:65" ht="18" customHeight="1" outlineLevel="1">
      <c r="A62" s="759">
        <f t="shared" si="1"/>
        <v>58</v>
      </c>
      <c r="B62" s="759" t="s">
        <v>1273</v>
      </c>
      <c r="C62" s="759" t="str" cm="1">
        <f t="array" ref="C62">PROPER(_xll.BDP($D62&amp;" Equity","Name"))</f>
        <v>#N/A Connection</v>
      </c>
      <c r="D62" s="71" t="s">
        <v>1089</v>
      </c>
      <c r="E62" s="693" t="str" cm="1">
        <f t="array" ref="E62">_xll.BDP($D62&amp;" Equity","ID_ISIN")</f>
        <v>#N/A Connection</v>
      </c>
      <c r="F62" s="693" t="s">
        <v>226</v>
      </c>
      <c r="G62" s="693" t="s">
        <v>226</v>
      </c>
      <c r="H62" s="693" t="s">
        <v>1412</v>
      </c>
      <c r="I62" s="693" t="s">
        <v>396</v>
      </c>
      <c r="J62" s="693" t="str" cm="1">
        <f t="array" ref="J62">_xll.BDP(D62&amp;" Equity","FUND_OPEN_PYMNT_SHR")</f>
        <v>#N/A Connection</v>
      </c>
      <c r="K62" s="693" t="s">
        <v>402</v>
      </c>
      <c r="L62" s="693" t="s">
        <v>1449</v>
      </c>
      <c r="M62" s="120"/>
      <c r="N62" s="693" t="s">
        <v>230</v>
      </c>
      <c r="O62" s="70" t="s">
        <v>104</v>
      </c>
      <c r="P62" s="70" t="s">
        <v>34</v>
      </c>
      <c r="Q62" s="70" t="s">
        <v>230</v>
      </c>
      <c r="R62" s="70" t="str" cm="1">
        <f t="array" ref="R62">_xll.BDP(D62&amp;" Equity","Crncy")</f>
        <v>#N/A Connection</v>
      </c>
      <c r="S62" s="120"/>
      <c r="T62" s="70" t="s">
        <v>132</v>
      </c>
      <c r="U62" s="70" t="s">
        <v>132</v>
      </c>
      <c r="V62" s="70" t="s">
        <v>132</v>
      </c>
      <c r="W62" s="70" t="s">
        <v>320</v>
      </c>
      <c r="X62" s="692">
        <v>8.9999999999999998E-4</v>
      </c>
      <c r="Y62" s="692">
        <v>8.9999999999999998E-4</v>
      </c>
      <c r="Z62" s="525">
        <v>0</v>
      </c>
      <c r="AA62" s="525">
        <v>1</v>
      </c>
      <c r="AB62" s="525">
        <v>0</v>
      </c>
      <c r="AC62" s="525">
        <v>0</v>
      </c>
      <c r="AD62" s="525">
        <v>0</v>
      </c>
      <c r="AE62" s="525">
        <v>0</v>
      </c>
      <c r="AF62" s="525">
        <v>1</v>
      </c>
      <c r="AG62" s="525">
        <v>0</v>
      </c>
      <c r="AH62" s="525">
        <v>0</v>
      </c>
      <c r="AI62" s="525">
        <v>0</v>
      </c>
      <c r="AJ62" s="525">
        <v>0</v>
      </c>
      <c r="AK62" s="525">
        <v>0</v>
      </c>
      <c r="AL62" s="525">
        <v>0</v>
      </c>
      <c r="AM62" s="525">
        <v>0</v>
      </c>
      <c r="AN62" s="525">
        <v>0</v>
      </c>
      <c r="AO62" s="525">
        <v>0</v>
      </c>
      <c r="AP62" s="525">
        <v>0</v>
      </c>
      <c r="AQ62" s="525">
        <v>0</v>
      </c>
      <c r="AR62" s="525">
        <v>0</v>
      </c>
      <c r="AS62" s="525">
        <v>0</v>
      </c>
      <c r="AT62" s="525">
        <v>0</v>
      </c>
      <c r="AU62" s="525">
        <v>0</v>
      </c>
      <c r="AV62" s="525">
        <v>0</v>
      </c>
      <c r="AW62" s="525">
        <v>0</v>
      </c>
      <c r="AX62" s="525">
        <v>0</v>
      </c>
      <c r="AY62" s="525">
        <v>0</v>
      </c>
      <c r="AZ62" s="525">
        <v>0</v>
      </c>
      <c r="BA62" s="525">
        <v>0</v>
      </c>
      <c r="BB62" s="525">
        <v>0</v>
      </c>
      <c r="BC62" s="525">
        <v>0</v>
      </c>
      <c r="BD62" s="525">
        <v>0</v>
      </c>
      <c r="BE62" s="525">
        <v>0</v>
      </c>
      <c r="BF62" s="761">
        <v>4.6548614576342101E-2</v>
      </c>
      <c r="BG62" s="761">
        <v>3.3102359594241772E-2</v>
      </c>
      <c r="BH62" s="65"/>
      <c r="BI62" s="764"/>
      <c r="BJ62" s="764"/>
      <c r="BK62" s="764"/>
      <c r="BM62" s="764"/>
    </row>
    <row r="63" spans="1:65" ht="18" customHeight="1" outlineLevel="1">
      <c r="A63" s="759">
        <f t="shared" si="1"/>
        <v>59</v>
      </c>
      <c r="B63" s="759" t="s">
        <v>1274</v>
      </c>
      <c r="C63" s="759" t="str" cm="1">
        <f t="array" ref="C63">PROPER(_xll.BDP($D63&amp;" Equity","Name"))</f>
        <v>#N/A Connection</v>
      </c>
      <c r="D63" s="71" t="s">
        <v>1084</v>
      </c>
      <c r="E63" s="693" t="str" cm="1">
        <f t="array" ref="E63">_xll.BDP($D63&amp;" Equity","ID_ISIN")</f>
        <v>#N/A Connection</v>
      </c>
      <c r="F63" s="693" t="s">
        <v>226</v>
      </c>
      <c r="G63" s="693" t="s">
        <v>226</v>
      </c>
      <c r="H63" s="693" t="s">
        <v>1412</v>
      </c>
      <c r="I63" s="693" t="s">
        <v>396</v>
      </c>
      <c r="J63" s="693" t="str" cm="1">
        <f t="array" ref="J63">_xll.BDP(D63&amp;" Equity","FUND_OPEN_PYMNT_SHR")</f>
        <v>#N/A Connection</v>
      </c>
      <c r="K63" s="693" t="s">
        <v>402</v>
      </c>
      <c r="L63" s="693" t="s">
        <v>1440</v>
      </c>
      <c r="M63" s="120"/>
      <c r="N63" s="693" t="s">
        <v>229</v>
      </c>
      <c r="O63" s="70" t="s">
        <v>104</v>
      </c>
      <c r="P63" s="70" t="s">
        <v>34</v>
      </c>
      <c r="Q63" s="693" t="s">
        <v>229</v>
      </c>
      <c r="R63" s="70" t="str" cm="1">
        <f t="array" ref="R63">_xll.BDP(D63&amp;" Equity","Crncy")</f>
        <v>#N/A Connection</v>
      </c>
      <c r="S63" s="120"/>
      <c r="T63" s="70" t="s">
        <v>132</v>
      </c>
      <c r="U63" s="70" t="s">
        <v>132</v>
      </c>
      <c r="V63" s="70" t="s">
        <v>132</v>
      </c>
      <c r="W63" s="70" t="s">
        <v>320</v>
      </c>
      <c r="X63" s="692">
        <v>7.000000000000001E-4</v>
      </c>
      <c r="Y63" s="692">
        <v>7.000000000000001E-4</v>
      </c>
      <c r="Z63" s="525">
        <v>0</v>
      </c>
      <c r="AA63" s="525">
        <v>1</v>
      </c>
      <c r="AB63" s="525">
        <v>0</v>
      </c>
      <c r="AC63" s="525">
        <v>0</v>
      </c>
      <c r="AD63" s="525">
        <v>1</v>
      </c>
      <c r="AE63" s="525">
        <v>0</v>
      </c>
      <c r="AF63" s="525">
        <v>0</v>
      </c>
      <c r="AG63" s="525">
        <v>0</v>
      </c>
      <c r="AH63" s="525">
        <v>0</v>
      </c>
      <c r="AI63" s="525">
        <v>0</v>
      </c>
      <c r="AJ63" s="525">
        <v>0</v>
      </c>
      <c r="AK63" s="525">
        <v>0</v>
      </c>
      <c r="AL63" s="525">
        <v>0</v>
      </c>
      <c r="AM63" s="525">
        <v>0</v>
      </c>
      <c r="AN63" s="525">
        <v>0</v>
      </c>
      <c r="AO63" s="525">
        <v>0</v>
      </c>
      <c r="AP63" s="525">
        <v>0</v>
      </c>
      <c r="AQ63" s="525">
        <v>0</v>
      </c>
      <c r="AR63" s="525">
        <v>0</v>
      </c>
      <c r="AS63" s="525">
        <v>0</v>
      </c>
      <c r="AT63" s="525">
        <v>0</v>
      </c>
      <c r="AU63" s="525">
        <v>0</v>
      </c>
      <c r="AV63" s="525">
        <v>0</v>
      </c>
      <c r="AW63" s="525">
        <v>0</v>
      </c>
      <c r="AX63" s="525">
        <v>0</v>
      </c>
      <c r="AY63" s="525">
        <v>0</v>
      </c>
      <c r="AZ63" s="525">
        <v>0</v>
      </c>
      <c r="BA63" s="525">
        <v>0</v>
      </c>
      <c r="BB63" s="525">
        <v>0</v>
      </c>
      <c r="BC63" s="525">
        <v>0</v>
      </c>
      <c r="BD63" s="525">
        <v>0</v>
      </c>
      <c r="BE63" s="525">
        <v>0</v>
      </c>
      <c r="BF63" s="761">
        <v>6.9800000000000001E-2</v>
      </c>
      <c r="BG63" s="761">
        <v>2.3126959557049173E-2</v>
      </c>
      <c r="BH63" s="694"/>
      <c r="BI63" s="764"/>
      <c r="BJ63" s="764"/>
      <c r="BK63" s="764"/>
      <c r="BM63" s="764"/>
    </row>
    <row r="64" spans="1:65" ht="18" customHeight="1" outlineLevel="1">
      <c r="A64" s="759">
        <f t="shared" si="1"/>
        <v>60</v>
      </c>
      <c r="B64" s="759" t="s">
        <v>44</v>
      </c>
      <c r="C64" s="759" t="str" cm="1">
        <f t="array" ref="C64">PROPER(_xll.BDP($D64&amp;" Equity","Name"))</f>
        <v>#N/A Connection</v>
      </c>
      <c r="D64" s="71" t="s">
        <v>8</v>
      </c>
      <c r="E64" s="693" t="str" cm="1">
        <f t="array" ref="E64">_xll.BDP($D64&amp;" Equity","ID_ISIN")</f>
        <v>#N/A Connection</v>
      </c>
      <c r="F64" s="693" t="s">
        <v>226</v>
      </c>
      <c r="G64" s="693" t="s">
        <v>226</v>
      </c>
      <c r="H64" s="693" t="s">
        <v>12</v>
      </c>
      <c r="I64" s="693" t="s">
        <v>396</v>
      </c>
      <c r="J64" s="693" t="str" cm="1">
        <f t="array" ref="J64">_xll.BDP(D64&amp;" Equity","FUND_OPEN_PYMNT_SHR")</f>
        <v>#N/A Connection</v>
      </c>
      <c r="K64" s="693" t="s">
        <v>402</v>
      </c>
      <c r="L64" s="693" t="s">
        <v>300</v>
      </c>
      <c r="M64" s="120"/>
      <c r="N64" s="693" t="s">
        <v>85</v>
      </c>
      <c r="O64" s="70" t="s">
        <v>104</v>
      </c>
      <c r="P64" s="70" t="s">
        <v>42</v>
      </c>
      <c r="Q64" s="70" t="s">
        <v>42</v>
      </c>
      <c r="R64" s="70" t="str" cm="1">
        <f t="array" ref="R64">_xll.BDP(D64&amp;" Equity","Crncy")</f>
        <v>#N/A Connection</v>
      </c>
      <c r="S64" s="120"/>
      <c r="T64" s="70" t="s">
        <v>132</v>
      </c>
      <c r="U64" s="70" t="s">
        <v>132</v>
      </c>
      <c r="V64" s="70" t="s">
        <v>132</v>
      </c>
      <c r="W64" s="70" t="s">
        <v>320</v>
      </c>
      <c r="X64" s="692">
        <v>1E-3</v>
      </c>
      <c r="Y64" s="692">
        <v>1E-3</v>
      </c>
      <c r="Z64" s="525">
        <v>0</v>
      </c>
      <c r="AA64" s="525">
        <v>0</v>
      </c>
      <c r="AB64" s="525">
        <v>0.99999999999999989</v>
      </c>
      <c r="AC64" s="525">
        <v>0</v>
      </c>
      <c r="AD64" s="525">
        <v>0</v>
      </c>
      <c r="AE64" s="525">
        <v>0</v>
      </c>
      <c r="AF64" s="525">
        <v>0</v>
      </c>
      <c r="AG64" s="525">
        <v>0</v>
      </c>
      <c r="AH64" s="525">
        <v>0</v>
      </c>
      <c r="AI64" s="525">
        <v>0</v>
      </c>
      <c r="AJ64" s="525">
        <v>0</v>
      </c>
      <c r="AK64" s="525">
        <v>0</v>
      </c>
      <c r="AL64" s="525">
        <v>0</v>
      </c>
      <c r="AM64" s="525">
        <v>0</v>
      </c>
      <c r="AN64" s="525">
        <v>0</v>
      </c>
      <c r="AO64" s="525">
        <v>0</v>
      </c>
      <c r="AP64" s="525">
        <v>0</v>
      </c>
      <c r="AQ64" s="525">
        <v>1</v>
      </c>
      <c r="AR64" s="525">
        <v>0</v>
      </c>
      <c r="AS64" s="525">
        <v>0</v>
      </c>
      <c r="AT64" s="525">
        <v>0</v>
      </c>
      <c r="AU64" s="525">
        <v>0</v>
      </c>
      <c r="AV64" s="525">
        <v>0</v>
      </c>
      <c r="AW64" s="525">
        <v>0</v>
      </c>
      <c r="AX64" s="525">
        <v>0</v>
      </c>
      <c r="AY64" s="525">
        <v>0</v>
      </c>
      <c r="AZ64" s="525">
        <v>0</v>
      </c>
      <c r="BA64" s="525">
        <v>0</v>
      </c>
      <c r="BB64" s="525">
        <v>0</v>
      </c>
      <c r="BC64" s="525">
        <v>0</v>
      </c>
      <c r="BD64" s="525">
        <v>0</v>
      </c>
      <c r="BE64" s="525">
        <v>0</v>
      </c>
      <c r="BF64" s="526" t="s">
        <v>0</v>
      </c>
      <c r="BG64" s="526" t="s">
        <v>0</v>
      </c>
      <c r="BH64" s="65"/>
      <c r="BI64" s="764"/>
      <c r="BJ64" s="764"/>
      <c r="BK64" s="764"/>
      <c r="BM64" s="764"/>
    </row>
    <row r="65" spans="1:65" ht="18" customHeight="1" outlineLevel="1">
      <c r="A65" s="759">
        <f t="shared" si="1"/>
        <v>61</v>
      </c>
      <c r="B65" s="759" t="s">
        <v>1137</v>
      </c>
      <c r="C65" s="759" t="str" cm="1">
        <f t="array" ref="C65">PROPER(_xll.BDP($D65&amp;" Equity","Name"))</f>
        <v>#N/A Connection</v>
      </c>
      <c r="D65" s="71" t="s">
        <v>1140</v>
      </c>
      <c r="E65" s="693" t="str" cm="1">
        <f t="array" ref="E65">_xll.BDP($D65&amp;" Equity","ID_ISIN")</f>
        <v>#N/A Connection</v>
      </c>
      <c r="F65" s="693" t="s">
        <v>226</v>
      </c>
      <c r="G65" s="693" t="s">
        <v>226</v>
      </c>
      <c r="H65" s="693" t="s">
        <v>12</v>
      </c>
      <c r="I65" s="693" t="s">
        <v>396</v>
      </c>
      <c r="J65" s="693" t="str" cm="1">
        <f t="array" ref="J65">_xll.BDP(D65&amp;" Equity","FUND_OPEN_PYMNT_SHR")</f>
        <v>#N/A Connection</v>
      </c>
      <c r="K65" s="693" t="s">
        <v>402</v>
      </c>
      <c r="L65" s="693" t="s">
        <v>1482</v>
      </c>
      <c r="M65" s="120"/>
      <c r="N65" s="693" t="s">
        <v>85</v>
      </c>
      <c r="O65" s="66" t="s">
        <v>104</v>
      </c>
      <c r="P65" s="70" t="s">
        <v>42</v>
      </c>
      <c r="Q65" s="70" t="s">
        <v>42</v>
      </c>
      <c r="R65" s="70" t="str" cm="1">
        <f t="array" ref="R65">_xll.BDP(D65&amp;" Equity","Crncy")</f>
        <v>#N/A Connection</v>
      </c>
      <c r="S65" s="120"/>
      <c r="T65" s="70" t="s">
        <v>132</v>
      </c>
      <c r="U65" s="70" t="s">
        <v>132</v>
      </c>
      <c r="V65" s="70" t="s">
        <v>132</v>
      </c>
      <c r="W65" s="70" t="s">
        <v>320</v>
      </c>
      <c r="X65" s="692">
        <v>7.000000000000001E-4</v>
      </c>
      <c r="Y65" s="692">
        <v>7.000000000000001E-4</v>
      </c>
      <c r="Z65" s="525">
        <v>0</v>
      </c>
      <c r="AA65" s="525">
        <v>0</v>
      </c>
      <c r="AB65" s="525">
        <v>0.99999999999999989</v>
      </c>
      <c r="AC65" s="525">
        <v>0</v>
      </c>
      <c r="AD65" s="525">
        <v>0</v>
      </c>
      <c r="AE65" s="525">
        <v>0</v>
      </c>
      <c r="AF65" s="525">
        <v>0</v>
      </c>
      <c r="AG65" s="525">
        <v>0</v>
      </c>
      <c r="AH65" s="525">
        <v>0</v>
      </c>
      <c r="AI65" s="525">
        <v>0</v>
      </c>
      <c r="AJ65" s="525">
        <v>0</v>
      </c>
      <c r="AK65" s="525">
        <v>0</v>
      </c>
      <c r="AL65" s="525">
        <v>0</v>
      </c>
      <c r="AM65" s="525">
        <v>0</v>
      </c>
      <c r="AN65" s="525">
        <v>0</v>
      </c>
      <c r="AO65" s="525">
        <v>0</v>
      </c>
      <c r="AP65" s="525">
        <v>0</v>
      </c>
      <c r="AQ65" s="525">
        <v>1</v>
      </c>
      <c r="AR65" s="525">
        <v>0</v>
      </c>
      <c r="AS65" s="525">
        <v>0</v>
      </c>
      <c r="AT65" s="525">
        <v>0</v>
      </c>
      <c r="AU65" s="525">
        <v>0</v>
      </c>
      <c r="AV65" s="525">
        <v>0</v>
      </c>
      <c r="AW65" s="525">
        <v>0</v>
      </c>
      <c r="AX65" s="525">
        <v>0</v>
      </c>
      <c r="AY65" s="525">
        <v>0</v>
      </c>
      <c r="AZ65" s="525">
        <v>0</v>
      </c>
      <c r="BA65" s="525">
        <v>0</v>
      </c>
      <c r="BB65" s="525">
        <v>0</v>
      </c>
      <c r="BC65" s="525">
        <v>0</v>
      </c>
      <c r="BD65" s="525">
        <v>0</v>
      </c>
      <c r="BE65" s="525">
        <v>0</v>
      </c>
      <c r="BF65" s="526" t="s">
        <v>0</v>
      </c>
      <c r="BG65" s="526" t="s">
        <v>0</v>
      </c>
      <c r="BH65" s="65"/>
      <c r="BI65" s="764"/>
      <c r="BJ65" s="764"/>
      <c r="BK65" s="764"/>
      <c r="BM65" s="764"/>
    </row>
    <row r="66" spans="1:65" s="65" customFormat="1" ht="18" customHeight="1" outlineLevel="1">
      <c r="A66" s="759">
        <f t="shared" si="1"/>
        <v>62</v>
      </c>
      <c r="B66" s="759" t="s">
        <v>1138</v>
      </c>
      <c r="C66" s="759" t="str" cm="1">
        <f t="array" ref="C66">PROPER(_xll.BDP($D66&amp;" Equity","Name"))</f>
        <v>#N/A Connection</v>
      </c>
      <c r="D66" s="71" t="s">
        <v>1141</v>
      </c>
      <c r="E66" s="693" t="str" cm="1">
        <f t="array" ref="E66">_xll.BDP($D66&amp;" Equity","ID_ISIN")</f>
        <v>#N/A Connection</v>
      </c>
      <c r="F66" s="693" t="s">
        <v>226</v>
      </c>
      <c r="G66" s="693" t="s">
        <v>226</v>
      </c>
      <c r="H66" s="693" t="s">
        <v>12</v>
      </c>
      <c r="I66" s="693" t="s">
        <v>396</v>
      </c>
      <c r="J66" s="693" t="str" cm="1">
        <f t="array" ref="J66">_xll.BDP(D66&amp;" Equity","FUND_OPEN_PYMNT_SHR")</f>
        <v>#N/A Connection</v>
      </c>
      <c r="K66" s="693" t="s">
        <v>402</v>
      </c>
      <c r="L66" s="693" t="s">
        <v>1482</v>
      </c>
      <c r="M66" s="120"/>
      <c r="N66" s="693" t="s">
        <v>85</v>
      </c>
      <c r="O66" s="66" t="s">
        <v>104</v>
      </c>
      <c r="P66" s="70" t="s">
        <v>42</v>
      </c>
      <c r="Q66" s="70" t="s">
        <v>42</v>
      </c>
      <c r="R66" s="70" t="str" cm="1">
        <f t="array" ref="R66">_xll.BDP(D66&amp;" Equity","Crncy")</f>
        <v>#N/A Connection</v>
      </c>
      <c r="S66" s="120"/>
      <c r="T66" s="70" t="s">
        <v>132</v>
      </c>
      <c r="U66" s="70" t="s">
        <v>132</v>
      </c>
      <c r="V66" s="70" t="s">
        <v>132</v>
      </c>
      <c r="W66" s="70" t="s">
        <v>320</v>
      </c>
      <c r="X66" s="692">
        <v>2E-3</v>
      </c>
      <c r="Y66" s="692">
        <v>2E-3</v>
      </c>
      <c r="Z66" s="525">
        <v>0</v>
      </c>
      <c r="AA66" s="525">
        <v>0</v>
      </c>
      <c r="AB66" s="525">
        <v>0.99999999999999989</v>
      </c>
      <c r="AC66" s="525">
        <v>0</v>
      </c>
      <c r="AD66" s="525">
        <v>0</v>
      </c>
      <c r="AE66" s="525">
        <v>0</v>
      </c>
      <c r="AF66" s="525">
        <v>0</v>
      </c>
      <c r="AG66" s="525">
        <v>0</v>
      </c>
      <c r="AH66" s="525">
        <v>0</v>
      </c>
      <c r="AI66" s="525">
        <v>0</v>
      </c>
      <c r="AJ66" s="525">
        <v>0</v>
      </c>
      <c r="AK66" s="525">
        <v>0</v>
      </c>
      <c r="AL66" s="525">
        <v>0</v>
      </c>
      <c r="AM66" s="525">
        <v>0</v>
      </c>
      <c r="AN66" s="525">
        <v>0</v>
      </c>
      <c r="AO66" s="525">
        <v>0</v>
      </c>
      <c r="AP66" s="525">
        <v>0</v>
      </c>
      <c r="AQ66" s="525">
        <v>1</v>
      </c>
      <c r="AR66" s="525">
        <v>0</v>
      </c>
      <c r="AS66" s="525">
        <v>0</v>
      </c>
      <c r="AT66" s="525">
        <v>0</v>
      </c>
      <c r="AU66" s="525">
        <v>0</v>
      </c>
      <c r="AV66" s="525">
        <v>0</v>
      </c>
      <c r="AW66" s="525">
        <v>0</v>
      </c>
      <c r="AX66" s="525">
        <v>0</v>
      </c>
      <c r="AY66" s="525">
        <v>0</v>
      </c>
      <c r="AZ66" s="525">
        <v>0</v>
      </c>
      <c r="BA66" s="525">
        <v>0</v>
      </c>
      <c r="BB66" s="525">
        <v>0</v>
      </c>
      <c r="BC66" s="525">
        <v>0</v>
      </c>
      <c r="BD66" s="525">
        <v>0</v>
      </c>
      <c r="BE66" s="525">
        <v>0</v>
      </c>
      <c r="BF66" s="526" t="s">
        <v>0</v>
      </c>
      <c r="BG66" s="526" t="s">
        <v>0</v>
      </c>
      <c r="BH66" s="694"/>
      <c r="BI66" s="764"/>
      <c r="BJ66" s="764"/>
      <c r="BK66" s="764"/>
      <c r="BL66" s="1"/>
      <c r="BM66" s="764"/>
    </row>
    <row r="67" spans="1:65" s="65" customFormat="1" ht="18" customHeight="1" outlineLevel="1">
      <c r="A67" s="759">
        <f t="shared" si="1"/>
        <v>63</v>
      </c>
      <c r="B67" s="759" t="s">
        <v>1284</v>
      </c>
      <c r="C67" s="759" t="str" cm="1">
        <f t="array" ref="C67">PROPER(_xll.BDP($D67&amp;" Equity","Name"))</f>
        <v>#N/A Connection</v>
      </c>
      <c r="D67" s="71" t="s">
        <v>1139</v>
      </c>
      <c r="E67" s="693" t="str" cm="1">
        <f t="array" ref="E67">_xll.BDP($D67&amp;" Equity","ID_ISIN")</f>
        <v>#N/A Connection</v>
      </c>
      <c r="F67" s="693" t="s">
        <v>226</v>
      </c>
      <c r="G67" s="693" t="s">
        <v>226</v>
      </c>
      <c r="H67" s="693" t="s">
        <v>12</v>
      </c>
      <c r="I67" s="693" t="s">
        <v>396</v>
      </c>
      <c r="J67" s="693" t="str" cm="1">
        <f t="array" ref="J67">_xll.BDP(D67&amp;" Equity","FUND_OPEN_PYMNT_SHR")</f>
        <v>#N/A Connection</v>
      </c>
      <c r="K67" s="693" t="s">
        <v>402</v>
      </c>
      <c r="L67" s="693" t="s">
        <v>1481</v>
      </c>
      <c r="M67" s="120"/>
      <c r="N67" s="693" t="s">
        <v>85</v>
      </c>
      <c r="O67" s="66" t="s">
        <v>104</v>
      </c>
      <c r="P67" s="70" t="s">
        <v>42</v>
      </c>
      <c r="Q67" s="70" t="s">
        <v>42</v>
      </c>
      <c r="R67" s="70" t="str" cm="1">
        <f t="array" ref="R67">_xll.BDP(D67&amp;" Equity","Crncy")</f>
        <v>#N/A Connection</v>
      </c>
      <c r="S67" s="70" t="s">
        <v>1313</v>
      </c>
      <c r="T67" s="70" t="s">
        <v>132</v>
      </c>
      <c r="U67" s="70" t="s">
        <v>132</v>
      </c>
      <c r="V67" s="70" t="s">
        <v>132</v>
      </c>
      <c r="W67" s="70" t="s">
        <v>320</v>
      </c>
      <c r="X67" s="692">
        <v>6.1999999999999998E-3</v>
      </c>
      <c r="Y67" s="692">
        <v>5.3E-3</v>
      </c>
      <c r="Z67" s="525">
        <v>0</v>
      </c>
      <c r="AA67" s="525">
        <v>0</v>
      </c>
      <c r="AB67" s="525">
        <v>0.99999999999999989</v>
      </c>
      <c r="AC67" s="525">
        <v>0</v>
      </c>
      <c r="AD67" s="525">
        <v>0</v>
      </c>
      <c r="AE67" s="525">
        <v>0</v>
      </c>
      <c r="AF67" s="525">
        <v>0</v>
      </c>
      <c r="AG67" s="525">
        <v>0</v>
      </c>
      <c r="AH67" s="525">
        <v>0</v>
      </c>
      <c r="AI67" s="525">
        <v>0</v>
      </c>
      <c r="AJ67" s="525">
        <v>0</v>
      </c>
      <c r="AK67" s="525">
        <v>0</v>
      </c>
      <c r="AL67" s="525">
        <v>0</v>
      </c>
      <c r="AM67" s="525">
        <v>0</v>
      </c>
      <c r="AN67" s="525">
        <v>0</v>
      </c>
      <c r="AO67" s="525">
        <v>0</v>
      </c>
      <c r="AP67" s="525">
        <v>0</v>
      </c>
      <c r="AQ67" s="525">
        <v>1</v>
      </c>
      <c r="AR67" s="525">
        <v>0</v>
      </c>
      <c r="AS67" s="525">
        <v>0</v>
      </c>
      <c r="AT67" s="525">
        <v>0</v>
      </c>
      <c r="AU67" s="525">
        <v>0</v>
      </c>
      <c r="AV67" s="525">
        <v>0</v>
      </c>
      <c r="AW67" s="525">
        <v>0</v>
      </c>
      <c r="AX67" s="525">
        <v>0</v>
      </c>
      <c r="AY67" s="525">
        <v>0</v>
      </c>
      <c r="AZ67" s="525">
        <v>0</v>
      </c>
      <c r="BA67" s="525">
        <v>0</v>
      </c>
      <c r="BB67" s="525">
        <v>0</v>
      </c>
      <c r="BC67" s="525">
        <v>0</v>
      </c>
      <c r="BD67" s="525">
        <v>0</v>
      </c>
      <c r="BE67" s="525">
        <v>0</v>
      </c>
      <c r="BF67" s="526" t="s">
        <v>0</v>
      </c>
      <c r="BG67" s="526" t="s">
        <v>0</v>
      </c>
      <c r="BH67" s="694"/>
      <c r="BI67" s="764"/>
      <c r="BJ67" s="764"/>
      <c r="BK67" s="764"/>
      <c r="BL67" s="1"/>
      <c r="BM67" s="764"/>
    </row>
    <row r="68" spans="1:65" s="65" customFormat="1" ht="18" customHeight="1" outlineLevel="1">
      <c r="A68" s="759">
        <f t="shared" si="1"/>
        <v>64</v>
      </c>
      <c r="B68" s="759" t="s">
        <v>1134</v>
      </c>
      <c r="C68" s="759" t="str" cm="1">
        <f t="array" ref="C68">PROPER(_xll.BDP($D68&amp;" Equity","Name"))</f>
        <v>#N/A Connection</v>
      </c>
      <c r="D68" s="71" t="s">
        <v>1135</v>
      </c>
      <c r="E68" s="693" t="str" cm="1">
        <f t="array" ref="E68">_xll.BDP($D68&amp;" Equity","ID_ISIN")</f>
        <v>#N/A Connection</v>
      </c>
      <c r="F68" s="693" t="s">
        <v>226</v>
      </c>
      <c r="G68" s="693" t="s">
        <v>226</v>
      </c>
      <c r="H68" s="693" t="s">
        <v>12</v>
      </c>
      <c r="I68" s="693" t="s">
        <v>396</v>
      </c>
      <c r="J68" s="693" t="str" cm="1">
        <f t="array" ref="J68">_xll.BDP(D68&amp;" Equity","FUND_OPEN_PYMNT_SHR")</f>
        <v>#N/A Connection</v>
      </c>
      <c r="K68" s="693" t="s">
        <v>402</v>
      </c>
      <c r="L68" s="693" t="s">
        <v>1484</v>
      </c>
      <c r="M68" s="120"/>
      <c r="N68" s="693" t="s">
        <v>85</v>
      </c>
      <c r="O68" s="66" t="s">
        <v>104</v>
      </c>
      <c r="P68" s="70" t="s">
        <v>42</v>
      </c>
      <c r="Q68" s="70" t="s">
        <v>42</v>
      </c>
      <c r="R68" s="70" t="str" cm="1">
        <f t="array" ref="R68">_xll.BDP(D68&amp;" Equity","Crncy")</f>
        <v>#N/A Connection</v>
      </c>
      <c r="S68" s="120"/>
      <c r="T68" s="70" t="s">
        <v>132</v>
      </c>
      <c r="U68" s="70" t="s">
        <v>132</v>
      </c>
      <c r="V68" s="70" t="s">
        <v>132</v>
      </c>
      <c r="W68" s="70" t="s">
        <v>320</v>
      </c>
      <c r="X68" s="692">
        <v>2.5000000000000001E-3</v>
      </c>
      <c r="Y68" s="692">
        <v>2.5000000000000001E-3</v>
      </c>
      <c r="Z68" s="525">
        <v>0</v>
      </c>
      <c r="AA68" s="525">
        <v>0</v>
      </c>
      <c r="AB68" s="525">
        <v>0.99999999999999989</v>
      </c>
      <c r="AC68" s="525">
        <v>0</v>
      </c>
      <c r="AD68" s="525">
        <v>0</v>
      </c>
      <c r="AE68" s="525">
        <v>0</v>
      </c>
      <c r="AF68" s="525">
        <v>0</v>
      </c>
      <c r="AG68" s="525">
        <v>0</v>
      </c>
      <c r="AH68" s="525">
        <v>0</v>
      </c>
      <c r="AI68" s="525">
        <v>0</v>
      </c>
      <c r="AJ68" s="525">
        <v>0</v>
      </c>
      <c r="AK68" s="525">
        <v>0</v>
      </c>
      <c r="AL68" s="525">
        <v>0</v>
      </c>
      <c r="AM68" s="525">
        <v>0</v>
      </c>
      <c r="AN68" s="525">
        <v>0</v>
      </c>
      <c r="AO68" s="525">
        <v>0</v>
      </c>
      <c r="AP68" s="525">
        <v>0</v>
      </c>
      <c r="AQ68" s="525">
        <v>1</v>
      </c>
      <c r="AR68" s="525">
        <v>0</v>
      </c>
      <c r="AS68" s="525">
        <v>0</v>
      </c>
      <c r="AT68" s="525">
        <v>0</v>
      </c>
      <c r="AU68" s="525">
        <v>0</v>
      </c>
      <c r="AV68" s="525">
        <v>0</v>
      </c>
      <c r="AW68" s="525">
        <v>0</v>
      </c>
      <c r="AX68" s="525">
        <v>0</v>
      </c>
      <c r="AY68" s="525">
        <v>0</v>
      </c>
      <c r="AZ68" s="525">
        <v>0</v>
      </c>
      <c r="BA68" s="525">
        <v>0</v>
      </c>
      <c r="BB68" s="525">
        <v>0</v>
      </c>
      <c r="BC68" s="525">
        <v>0</v>
      </c>
      <c r="BD68" s="525">
        <v>0</v>
      </c>
      <c r="BE68" s="525">
        <v>0</v>
      </c>
      <c r="BF68" s="526" t="s">
        <v>0</v>
      </c>
      <c r="BG68" s="526" t="s">
        <v>0</v>
      </c>
      <c r="BH68" s="694"/>
      <c r="BI68" s="764"/>
      <c r="BJ68" s="764"/>
      <c r="BK68" s="764"/>
      <c r="BL68" s="1"/>
      <c r="BM68" s="764"/>
    </row>
    <row r="69" spans="1:65" ht="18" customHeight="1" outlineLevel="1">
      <c r="A69" s="759">
        <f t="shared" ref="A69:A100" si="2">ROW(A69)-ROW($A$4)</f>
        <v>65</v>
      </c>
      <c r="B69" s="759" t="s">
        <v>43</v>
      </c>
      <c r="C69" s="759" t="str" cm="1">
        <f t="array" ref="C69">PROPER(_xll.BDP($D69&amp;" Equity","Name"))</f>
        <v>#N/A Connection</v>
      </c>
      <c r="D69" s="71" t="s">
        <v>19</v>
      </c>
      <c r="E69" s="693" t="str" cm="1">
        <f t="array" ref="E69">_xll.BDP($D69&amp;" Equity","ID_ISIN")</f>
        <v>#N/A Connection</v>
      </c>
      <c r="F69" s="693" t="s">
        <v>226</v>
      </c>
      <c r="G69" s="693" t="s">
        <v>226</v>
      </c>
      <c r="H69" s="693" t="s">
        <v>12</v>
      </c>
      <c r="I69" s="693" t="s">
        <v>396</v>
      </c>
      <c r="J69" s="693" t="str" cm="1">
        <f t="array" ref="J69">_xll.BDP(D69&amp;" Equity","FUND_OPEN_PYMNT_SHR")</f>
        <v>#N/A Connection</v>
      </c>
      <c r="K69" s="693" t="s">
        <v>402</v>
      </c>
      <c r="L69" s="693" t="s">
        <v>294</v>
      </c>
      <c r="M69" s="120"/>
      <c r="N69" s="693" t="s">
        <v>84</v>
      </c>
      <c r="O69" s="70" t="s">
        <v>104</v>
      </c>
      <c r="P69" s="70" t="s">
        <v>42</v>
      </c>
      <c r="Q69" s="70" t="s">
        <v>42</v>
      </c>
      <c r="R69" s="70" t="str" cm="1">
        <f t="array" ref="R69">_xll.BDP(D69&amp;" Equity","Crncy")</f>
        <v>#N/A Connection</v>
      </c>
      <c r="S69" s="70" t="s">
        <v>1313</v>
      </c>
      <c r="T69" s="70" t="s">
        <v>132</v>
      </c>
      <c r="U69" s="70" t="s">
        <v>132</v>
      </c>
      <c r="V69" s="70" t="s">
        <v>132</v>
      </c>
      <c r="W69" s="70" t="s">
        <v>320</v>
      </c>
      <c r="X69" s="692">
        <v>1.5E-3</v>
      </c>
      <c r="Y69" s="692">
        <v>1.5E-3</v>
      </c>
      <c r="Z69" s="525">
        <v>0</v>
      </c>
      <c r="AA69" s="525">
        <v>0</v>
      </c>
      <c r="AB69" s="525">
        <v>0.99999999999999989</v>
      </c>
      <c r="AC69" s="525">
        <v>0</v>
      </c>
      <c r="AD69" s="525">
        <v>0</v>
      </c>
      <c r="AE69" s="525">
        <v>0</v>
      </c>
      <c r="AF69" s="525">
        <v>0</v>
      </c>
      <c r="AG69" s="525">
        <v>0</v>
      </c>
      <c r="AH69" s="525">
        <v>0</v>
      </c>
      <c r="AI69" s="525">
        <v>0</v>
      </c>
      <c r="AJ69" s="525">
        <v>0</v>
      </c>
      <c r="AK69" s="525">
        <v>0</v>
      </c>
      <c r="AL69" s="525">
        <v>0</v>
      </c>
      <c r="AM69" s="525">
        <v>0</v>
      </c>
      <c r="AN69" s="525">
        <v>0</v>
      </c>
      <c r="AO69" s="525">
        <v>0</v>
      </c>
      <c r="AP69" s="525">
        <v>1</v>
      </c>
      <c r="AQ69" s="525">
        <v>0</v>
      </c>
      <c r="AR69" s="525">
        <v>0</v>
      </c>
      <c r="AS69" s="525">
        <v>0</v>
      </c>
      <c r="AT69" s="525">
        <v>0</v>
      </c>
      <c r="AU69" s="525">
        <v>0</v>
      </c>
      <c r="AV69" s="525">
        <v>0</v>
      </c>
      <c r="AW69" s="525">
        <v>0</v>
      </c>
      <c r="AX69" s="525">
        <v>0</v>
      </c>
      <c r="AY69" s="525">
        <v>0</v>
      </c>
      <c r="AZ69" s="525">
        <v>0</v>
      </c>
      <c r="BA69" s="525">
        <v>0</v>
      </c>
      <c r="BB69" s="525">
        <v>0</v>
      </c>
      <c r="BC69" s="525">
        <v>0</v>
      </c>
      <c r="BD69" s="525">
        <v>0</v>
      </c>
      <c r="BE69" s="525">
        <v>0</v>
      </c>
      <c r="BF69" s="526" t="s">
        <v>0</v>
      </c>
      <c r="BG69" s="526" t="s">
        <v>0</v>
      </c>
      <c r="BH69" s="65"/>
      <c r="BI69" s="764"/>
      <c r="BJ69" s="764"/>
      <c r="BK69" s="764"/>
      <c r="BM69" s="764"/>
    </row>
    <row r="70" spans="1:65" ht="18" customHeight="1" outlineLevel="1">
      <c r="A70" s="759">
        <f t="shared" si="2"/>
        <v>66</v>
      </c>
      <c r="B70" s="759" t="s">
        <v>1106</v>
      </c>
      <c r="C70" s="759" t="str" cm="1">
        <f t="array" ref="C70">PROPER(_xll.BDP($D70&amp;" Equity","Name"))</f>
        <v>#N/A Connection</v>
      </c>
      <c r="D70" s="71" t="s">
        <v>1107</v>
      </c>
      <c r="E70" s="693" t="str" cm="1">
        <f t="array" ref="E70">_xll.BDP($D70&amp;" Equity","ID_ISIN")</f>
        <v>#N/A Connection</v>
      </c>
      <c r="F70" s="693" t="s">
        <v>226</v>
      </c>
      <c r="G70" s="693" t="s">
        <v>226</v>
      </c>
      <c r="H70" s="693" t="s">
        <v>12</v>
      </c>
      <c r="I70" s="693" t="s">
        <v>396</v>
      </c>
      <c r="J70" s="693" t="str" cm="1">
        <f t="array" ref="J70">_xll.BDP(D70&amp;" Equity","FUND_OPEN_PYMNT_SHR")</f>
        <v>#N/A Connection</v>
      </c>
      <c r="K70" s="693" t="s">
        <v>402</v>
      </c>
      <c r="L70" s="693" t="s">
        <v>1470</v>
      </c>
      <c r="M70" s="120"/>
      <c r="N70" s="693" t="s">
        <v>240</v>
      </c>
      <c r="O70" s="66" t="s">
        <v>104</v>
      </c>
      <c r="P70" s="70" t="s">
        <v>42</v>
      </c>
      <c r="Q70" s="70" t="s">
        <v>42</v>
      </c>
      <c r="R70" s="70" t="str" cm="1">
        <f t="array" ref="R70">_xll.BDP(D70&amp;" Equity","Crncy")</f>
        <v>#N/A Connection</v>
      </c>
      <c r="S70" s="120"/>
      <c r="T70" s="70" t="s">
        <v>132</v>
      </c>
      <c r="U70" s="70" t="s">
        <v>132</v>
      </c>
      <c r="V70" s="70" t="s">
        <v>132</v>
      </c>
      <c r="W70" s="70" t="s">
        <v>320</v>
      </c>
      <c r="X70" s="692">
        <v>3.0000000000000001E-3</v>
      </c>
      <c r="Y70" s="692">
        <v>3.0000000000000001E-3</v>
      </c>
      <c r="Z70" s="525">
        <v>0</v>
      </c>
      <c r="AA70" s="525">
        <v>0</v>
      </c>
      <c r="AB70" s="525">
        <v>0.99999999999999989</v>
      </c>
      <c r="AC70" s="525">
        <v>0</v>
      </c>
      <c r="AD70" s="525">
        <v>0</v>
      </c>
      <c r="AE70" s="525">
        <v>0</v>
      </c>
      <c r="AF70" s="525">
        <v>0</v>
      </c>
      <c r="AG70" s="525">
        <v>0</v>
      </c>
      <c r="AH70" s="525">
        <v>0</v>
      </c>
      <c r="AI70" s="525">
        <v>0</v>
      </c>
      <c r="AJ70" s="525">
        <v>0</v>
      </c>
      <c r="AK70" s="525">
        <v>0</v>
      </c>
      <c r="AL70" s="525">
        <v>0</v>
      </c>
      <c r="AM70" s="525">
        <v>0</v>
      </c>
      <c r="AN70" s="525">
        <v>0</v>
      </c>
      <c r="AO70" s="763">
        <v>0</v>
      </c>
      <c r="AP70" s="763">
        <v>0.66830000000000001</v>
      </c>
      <c r="AQ70" s="763">
        <v>0.1754</v>
      </c>
      <c r="AR70" s="763">
        <v>0.113</v>
      </c>
      <c r="AS70" s="763">
        <v>3.1299999999999981E-2</v>
      </c>
      <c r="AT70" s="763">
        <v>1.2E-2</v>
      </c>
      <c r="AU70" s="525">
        <v>0</v>
      </c>
      <c r="AV70" s="525">
        <v>0</v>
      </c>
      <c r="AW70" s="525">
        <v>0</v>
      </c>
      <c r="AX70" s="525">
        <v>0</v>
      </c>
      <c r="AY70" s="525">
        <v>0</v>
      </c>
      <c r="AZ70" s="525">
        <v>0</v>
      </c>
      <c r="BA70" s="525">
        <v>0</v>
      </c>
      <c r="BB70" s="525">
        <v>0</v>
      </c>
      <c r="BC70" s="525">
        <v>0</v>
      </c>
      <c r="BD70" s="525">
        <v>0</v>
      </c>
      <c r="BE70" s="525">
        <v>0</v>
      </c>
      <c r="BF70" s="526" t="s">
        <v>0</v>
      </c>
      <c r="BG70" s="526" t="s">
        <v>0</v>
      </c>
      <c r="BH70" s="694"/>
      <c r="BI70" s="764"/>
      <c r="BJ70" s="764"/>
      <c r="BK70" s="764"/>
      <c r="BM70" s="764"/>
    </row>
    <row r="71" spans="1:65" ht="18" customHeight="1" outlineLevel="1">
      <c r="A71" s="759">
        <f t="shared" si="2"/>
        <v>67</v>
      </c>
      <c r="B71" s="759" t="s">
        <v>1091</v>
      </c>
      <c r="C71" s="759" t="str" cm="1">
        <f t="array" ref="C71">PROPER(_xll.BDP($D71&amp;" Equity","Name"))</f>
        <v>#N/A Connection</v>
      </c>
      <c r="D71" s="71" t="s">
        <v>1093</v>
      </c>
      <c r="E71" s="693" t="str" cm="1">
        <f t="array" ref="E71">_xll.BDP($D71&amp;" Equity","ID_ISIN")</f>
        <v>#N/A Connection</v>
      </c>
      <c r="F71" s="693" t="s">
        <v>226</v>
      </c>
      <c r="G71" s="693" t="s">
        <v>226</v>
      </c>
      <c r="H71" s="693" t="s">
        <v>1411</v>
      </c>
      <c r="I71" s="693" t="s">
        <v>396</v>
      </c>
      <c r="J71" s="693" t="str" cm="1">
        <f t="array" ref="J71">_xll.BDP(D71&amp;" Equity","FUND_OPEN_PYMNT_SHR")</f>
        <v>#N/A Connection</v>
      </c>
      <c r="K71" s="693" t="s">
        <v>402</v>
      </c>
      <c r="L71" s="693" t="s">
        <v>1455</v>
      </c>
      <c r="M71" s="120"/>
      <c r="N71" s="693" t="s">
        <v>1579</v>
      </c>
      <c r="O71" s="70" t="s">
        <v>104</v>
      </c>
      <c r="P71" s="70" t="s">
        <v>34</v>
      </c>
      <c r="Q71" s="70" t="s">
        <v>230</v>
      </c>
      <c r="R71" s="70" t="str" cm="1">
        <f t="array" ref="R71">_xll.BDP(D71&amp;" Equity","Crncy")</f>
        <v>#N/A Connection</v>
      </c>
      <c r="S71" s="120"/>
      <c r="T71" s="70" t="s">
        <v>132</v>
      </c>
      <c r="U71" s="70" t="s">
        <v>132</v>
      </c>
      <c r="V71" s="70" t="s">
        <v>132</v>
      </c>
      <c r="W71" s="70" t="s">
        <v>320</v>
      </c>
      <c r="X71" s="692">
        <v>5.0000000000000001E-3</v>
      </c>
      <c r="Y71" s="692">
        <v>5.0000000000000001E-3</v>
      </c>
      <c r="Z71" s="525">
        <v>0</v>
      </c>
      <c r="AA71" s="525">
        <v>1</v>
      </c>
      <c r="AB71" s="525">
        <v>0</v>
      </c>
      <c r="AC71" s="525">
        <v>0</v>
      </c>
      <c r="AD71" s="525">
        <v>0</v>
      </c>
      <c r="AE71" s="525">
        <v>0</v>
      </c>
      <c r="AF71" s="525">
        <v>0</v>
      </c>
      <c r="AG71" s="525">
        <v>1</v>
      </c>
      <c r="AH71" s="525">
        <v>0</v>
      </c>
      <c r="AI71" s="525">
        <v>0</v>
      </c>
      <c r="AJ71" s="525">
        <v>0</v>
      </c>
      <c r="AK71" s="525">
        <v>0</v>
      </c>
      <c r="AL71" s="525">
        <v>0</v>
      </c>
      <c r="AM71" s="525">
        <v>0</v>
      </c>
      <c r="AN71" s="525">
        <v>0</v>
      </c>
      <c r="AO71" s="525">
        <v>0</v>
      </c>
      <c r="AP71" s="525">
        <v>0</v>
      </c>
      <c r="AQ71" s="525">
        <v>0</v>
      </c>
      <c r="AR71" s="525">
        <v>0</v>
      </c>
      <c r="AS71" s="525">
        <v>0</v>
      </c>
      <c r="AT71" s="525">
        <v>0</v>
      </c>
      <c r="AU71" s="525">
        <v>0</v>
      </c>
      <c r="AV71" s="525">
        <v>0</v>
      </c>
      <c r="AW71" s="525">
        <v>0</v>
      </c>
      <c r="AX71" s="525">
        <v>0</v>
      </c>
      <c r="AY71" s="525">
        <v>0</v>
      </c>
      <c r="AZ71" s="525">
        <v>0</v>
      </c>
      <c r="BA71" s="525">
        <v>0</v>
      </c>
      <c r="BB71" s="525">
        <v>0</v>
      </c>
      <c r="BC71" s="525">
        <v>0</v>
      </c>
      <c r="BD71" s="525">
        <v>0</v>
      </c>
      <c r="BE71" s="525">
        <v>0</v>
      </c>
      <c r="BF71" s="761">
        <v>2.3683921152770741E-2</v>
      </c>
      <c r="BG71" s="761">
        <v>5.807545995944096E-2</v>
      </c>
      <c r="BH71" s="65"/>
      <c r="BI71" s="764"/>
      <c r="BJ71" s="764"/>
      <c r="BK71" s="764"/>
      <c r="BM71" s="764"/>
    </row>
    <row r="72" spans="1:65" ht="18" customHeight="1" outlineLevel="1">
      <c r="A72" s="759">
        <f t="shared" si="2"/>
        <v>68</v>
      </c>
      <c r="B72" s="759" t="s">
        <v>1322</v>
      </c>
      <c r="C72" s="759" t="str" cm="1">
        <f t="array" ref="C72">PROPER(_xll.BDP($D72&amp;" Equity","Name"))</f>
        <v>#N/A Connection</v>
      </c>
      <c r="D72" s="71" t="s">
        <v>1231</v>
      </c>
      <c r="E72" s="693" t="str" cm="1">
        <f t="array" ref="E72">_xll.BDP($D72&amp;" Equity","ID_ISIN")</f>
        <v>#N/A Connection</v>
      </c>
      <c r="F72" s="693" t="s">
        <v>226</v>
      </c>
      <c r="G72" s="693" t="s">
        <v>226</v>
      </c>
      <c r="H72" s="693" t="s">
        <v>12</v>
      </c>
      <c r="I72" s="693" t="s">
        <v>396</v>
      </c>
      <c r="J72" s="693" t="str" cm="1">
        <f t="array" ref="J72">_xll.BDP(D72&amp;" Equity","FUND_OPEN_PYMNT_SHR")</f>
        <v>#N/A Connection</v>
      </c>
      <c r="K72" s="693" t="s">
        <v>402</v>
      </c>
      <c r="L72" s="693" t="s">
        <v>1518</v>
      </c>
      <c r="M72" s="120"/>
      <c r="N72" s="693" t="s">
        <v>240</v>
      </c>
      <c r="O72" s="66" t="s">
        <v>104</v>
      </c>
      <c r="P72" s="70" t="s">
        <v>42</v>
      </c>
      <c r="Q72" s="70" t="s">
        <v>42</v>
      </c>
      <c r="R72" s="70" t="str" cm="1">
        <f t="array" ref="R72">_xll.BDP(D72&amp;" Equity","Crncy")</f>
        <v>#N/A Connection</v>
      </c>
      <c r="S72" s="70" t="s">
        <v>1315</v>
      </c>
      <c r="T72" s="70" t="s">
        <v>132</v>
      </c>
      <c r="U72" s="70" t="s">
        <v>132</v>
      </c>
      <c r="V72" s="70" t="s">
        <v>132</v>
      </c>
      <c r="W72" s="70" t="s">
        <v>320</v>
      </c>
      <c r="X72" s="692">
        <v>3.9000000000000003E-3</v>
      </c>
      <c r="Y72" s="692">
        <v>4.0000000000000001E-3</v>
      </c>
      <c r="Z72" s="525">
        <v>0</v>
      </c>
      <c r="AA72" s="525">
        <v>0</v>
      </c>
      <c r="AB72" s="525">
        <v>0.99999999999999989</v>
      </c>
      <c r="AC72" s="525">
        <v>0</v>
      </c>
      <c r="AD72" s="525">
        <v>0</v>
      </c>
      <c r="AE72" s="525">
        <v>0</v>
      </c>
      <c r="AF72" s="525">
        <v>0</v>
      </c>
      <c r="AG72" s="525">
        <v>0</v>
      </c>
      <c r="AH72" s="525">
        <v>0</v>
      </c>
      <c r="AI72" s="525">
        <v>0</v>
      </c>
      <c r="AJ72" s="525">
        <v>0</v>
      </c>
      <c r="AK72" s="525">
        <v>0</v>
      </c>
      <c r="AL72" s="525">
        <v>0</v>
      </c>
      <c r="AM72" s="525">
        <v>0</v>
      </c>
      <c r="AN72" s="525">
        <v>0</v>
      </c>
      <c r="AO72" s="762">
        <v>0</v>
      </c>
      <c r="AP72" s="762">
        <v>0.75</v>
      </c>
      <c r="AQ72" s="762">
        <v>0.18</v>
      </c>
      <c r="AR72" s="762">
        <v>2.3E-3</v>
      </c>
      <c r="AS72" s="762">
        <v>4.3400000000000001E-2</v>
      </c>
      <c r="AT72" s="762">
        <v>2.4299999999999999E-2</v>
      </c>
      <c r="AU72" s="525">
        <v>0</v>
      </c>
      <c r="AV72" s="525">
        <v>0</v>
      </c>
      <c r="AW72" s="525">
        <v>0</v>
      </c>
      <c r="AX72" s="525">
        <v>0</v>
      </c>
      <c r="AY72" s="525">
        <v>0</v>
      </c>
      <c r="AZ72" s="525">
        <v>0</v>
      </c>
      <c r="BA72" s="525">
        <v>0</v>
      </c>
      <c r="BB72" s="525">
        <v>0</v>
      </c>
      <c r="BC72" s="525">
        <v>0</v>
      </c>
      <c r="BD72" s="525">
        <v>0</v>
      </c>
      <c r="BE72" s="525">
        <v>0</v>
      </c>
      <c r="BF72" s="526" t="s">
        <v>0</v>
      </c>
      <c r="BG72" s="526" t="s">
        <v>0</v>
      </c>
      <c r="BH72" s="65"/>
      <c r="BI72" s="764"/>
      <c r="BJ72" s="764"/>
      <c r="BK72" s="764"/>
      <c r="BM72" s="764"/>
    </row>
    <row r="73" spans="1:65" ht="18" customHeight="1" outlineLevel="1">
      <c r="A73" s="759">
        <f t="shared" si="2"/>
        <v>69</v>
      </c>
      <c r="B73" s="759" t="s">
        <v>1302</v>
      </c>
      <c r="C73" s="759" t="str" cm="1">
        <f t="array" ref="C73">PROPER(_xll.BDP($D73&amp;" Equity","Name"))</f>
        <v>#N/A Connection</v>
      </c>
      <c r="D73" s="71" t="s">
        <v>1229</v>
      </c>
      <c r="E73" s="693" t="str" cm="1">
        <f t="array" ref="E73">_xll.BDP($D73&amp;" Equity","ID_ISIN")</f>
        <v>#N/A Connection</v>
      </c>
      <c r="F73" s="693" t="s">
        <v>226</v>
      </c>
      <c r="G73" s="693" t="s">
        <v>226</v>
      </c>
      <c r="H73" s="693" t="s">
        <v>12</v>
      </c>
      <c r="I73" s="693" t="s">
        <v>396</v>
      </c>
      <c r="J73" s="693" t="str" cm="1">
        <f t="array" ref="J73">_xll.BDP(D73&amp;" Equity","FUND_OPEN_PYMNT_SHR")</f>
        <v>#N/A Connection</v>
      </c>
      <c r="K73" s="693" t="s">
        <v>402</v>
      </c>
      <c r="L73" s="693" t="s">
        <v>1517</v>
      </c>
      <c r="M73" s="120"/>
      <c r="N73" s="693" t="s">
        <v>240</v>
      </c>
      <c r="O73" s="66" t="s">
        <v>104</v>
      </c>
      <c r="P73" s="70" t="s">
        <v>42</v>
      </c>
      <c r="Q73" s="70" t="s">
        <v>42</v>
      </c>
      <c r="R73" s="70" t="str" cm="1">
        <f t="array" ref="R73">_xll.BDP(D73&amp;" Equity","Crncy")</f>
        <v>#N/A Connection</v>
      </c>
      <c r="S73" s="70" t="s">
        <v>1315</v>
      </c>
      <c r="T73" s="70" t="s">
        <v>132</v>
      </c>
      <c r="U73" s="70" t="s">
        <v>132</v>
      </c>
      <c r="V73" s="70" t="s">
        <v>132</v>
      </c>
      <c r="W73" s="70" t="s">
        <v>320</v>
      </c>
      <c r="X73" s="692">
        <v>3.9000000000000003E-3</v>
      </c>
      <c r="Y73" s="692">
        <v>4.0999999999999995E-3</v>
      </c>
      <c r="Z73" s="525">
        <v>0</v>
      </c>
      <c r="AA73" s="525">
        <v>0</v>
      </c>
      <c r="AB73" s="525">
        <v>0.99999999999999989</v>
      </c>
      <c r="AC73" s="525">
        <v>0</v>
      </c>
      <c r="AD73" s="525">
        <v>0</v>
      </c>
      <c r="AE73" s="525">
        <v>0</v>
      </c>
      <c r="AF73" s="525">
        <v>0</v>
      </c>
      <c r="AG73" s="525">
        <v>0</v>
      </c>
      <c r="AH73" s="525">
        <v>0</v>
      </c>
      <c r="AI73" s="525">
        <v>0</v>
      </c>
      <c r="AJ73" s="525">
        <v>0</v>
      </c>
      <c r="AK73" s="525">
        <v>0</v>
      </c>
      <c r="AL73" s="525">
        <v>0</v>
      </c>
      <c r="AM73" s="525">
        <v>0</v>
      </c>
      <c r="AN73" s="525">
        <v>0</v>
      </c>
      <c r="AO73" s="762">
        <v>0</v>
      </c>
      <c r="AP73" s="762">
        <v>0.6</v>
      </c>
      <c r="AQ73" s="762">
        <v>0.24</v>
      </c>
      <c r="AR73" s="762">
        <v>0.05</v>
      </c>
      <c r="AS73" s="762">
        <v>0.1</v>
      </c>
      <c r="AT73" s="762">
        <v>0.01</v>
      </c>
      <c r="AU73" s="525">
        <v>0</v>
      </c>
      <c r="AV73" s="525">
        <v>0</v>
      </c>
      <c r="AW73" s="525">
        <v>0</v>
      </c>
      <c r="AX73" s="525">
        <v>0</v>
      </c>
      <c r="AY73" s="525">
        <v>0</v>
      </c>
      <c r="AZ73" s="525">
        <v>0</v>
      </c>
      <c r="BA73" s="525">
        <v>0</v>
      </c>
      <c r="BB73" s="525">
        <v>0</v>
      </c>
      <c r="BC73" s="525">
        <v>0</v>
      </c>
      <c r="BD73" s="525">
        <v>0</v>
      </c>
      <c r="BE73" s="525">
        <v>0</v>
      </c>
      <c r="BF73" s="526" t="s">
        <v>0</v>
      </c>
      <c r="BG73" s="526" t="s">
        <v>0</v>
      </c>
      <c r="BH73" s="65"/>
      <c r="BI73" s="764"/>
      <c r="BJ73" s="764"/>
      <c r="BK73" s="764"/>
      <c r="BM73" s="764"/>
    </row>
    <row r="74" spans="1:65" ht="18" customHeight="1" outlineLevel="1">
      <c r="A74" s="759">
        <f t="shared" si="2"/>
        <v>70</v>
      </c>
      <c r="B74" s="759" t="s">
        <v>1301</v>
      </c>
      <c r="C74" s="759" t="str" cm="1">
        <f t="array" ref="C74">PROPER(_xll.BDP($D74&amp;" Equity","Name"))</f>
        <v>#N/A Connection</v>
      </c>
      <c r="D74" s="71" t="s">
        <v>1228</v>
      </c>
      <c r="E74" s="693" t="str" cm="1">
        <f t="array" ref="E74">_xll.BDP($D74&amp;" Equity","ID_ISIN")</f>
        <v>#N/A Connection</v>
      </c>
      <c r="F74" s="693" t="s">
        <v>226</v>
      </c>
      <c r="G74" s="693" t="s">
        <v>226</v>
      </c>
      <c r="H74" s="693" t="s">
        <v>12</v>
      </c>
      <c r="I74" s="693" t="s">
        <v>396</v>
      </c>
      <c r="J74" s="693" t="str" cm="1">
        <f t="array" ref="J74">_xll.BDP(D74&amp;" Equity","FUND_OPEN_PYMNT_SHR")</f>
        <v>#N/A Connection</v>
      </c>
      <c r="K74" s="693" t="s">
        <v>402</v>
      </c>
      <c r="L74" s="693" t="s">
        <v>1516</v>
      </c>
      <c r="M74" s="120"/>
      <c r="N74" s="693" t="s">
        <v>240</v>
      </c>
      <c r="O74" s="66" t="s">
        <v>104</v>
      </c>
      <c r="P74" s="70" t="s">
        <v>42</v>
      </c>
      <c r="Q74" s="70" t="s">
        <v>42</v>
      </c>
      <c r="R74" s="70" t="str" cm="1">
        <f t="array" ref="R74">_xll.BDP(D74&amp;" Equity","Crncy")</f>
        <v>#N/A Connection</v>
      </c>
      <c r="S74" s="70" t="s">
        <v>1315</v>
      </c>
      <c r="T74" s="70" t="s">
        <v>132</v>
      </c>
      <c r="U74" s="70" t="s">
        <v>132</v>
      </c>
      <c r="V74" s="70" t="s">
        <v>132</v>
      </c>
      <c r="W74" s="70" t="s">
        <v>320</v>
      </c>
      <c r="X74" s="692">
        <v>3.9000000000000003E-3</v>
      </c>
      <c r="Y74" s="692">
        <v>4.0000000000000001E-3</v>
      </c>
      <c r="Z74" s="525">
        <v>0</v>
      </c>
      <c r="AA74" s="525">
        <v>0</v>
      </c>
      <c r="AB74" s="525">
        <v>0.99999999999999989</v>
      </c>
      <c r="AC74" s="525">
        <v>0</v>
      </c>
      <c r="AD74" s="525">
        <v>0</v>
      </c>
      <c r="AE74" s="525">
        <v>0</v>
      </c>
      <c r="AF74" s="525">
        <v>0</v>
      </c>
      <c r="AG74" s="525">
        <v>0</v>
      </c>
      <c r="AH74" s="525">
        <v>0</v>
      </c>
      <c r="AI74" s="525">
        <v>0</v>
      </c>
      <c r="AJ74" s="525">
        <v>0</v>
      </c>
      <c r="AK74" s="525">
        <v>0</v>
      </c>
      <c r="AL74" s="525">
        <v>0</v>
      </c>
      <c r="AM74" s="525">
        <v>0</v>
      </c>
      <c r="AN74" s="525">
        <v>0</v>
      </c>
      <c r="AO74" s="762">
        <v>0</v>
      </c>
      <c r="AP74" s="762">
        <v>0.71760115013349757</v>
      </c>
      <c r="AQ74" s="762">
        <v>0.23464777161634831</v>
      </c>
      <c r="AR74" s="762">
        <v>4.3027315670568902E-2</v>
      </c>
      <c r="AS74" s="762">
        <v>4.7237625795851302E-3</v>
      </c>
      <c r="AT74" s="762">
        <v>0</v>
      </c>
      <c r="AU74" s="525">
        <v>0</v>
      </c>
      <c r="AV74" s="525">
        <v>0</v>
      </c>
      <c r="AW74" s="525">
        <v>0</v>
      </c>
      <c r="AX74" s="525">
        <v>0</v>
      </c>
      <c r="AY74" s="525">
        <v>0</v>
      </c>
      <c r="AZ74" s="525">
        <v>0</v>
      </c>
      <c r="BA74" s="525">
        <v>0</v>
      </c>
      <c r="BB74" s="525">
        <v>0</v>
      </c>
      <c r="BC74" s="525">
        <v>0</v>
      </c>
      <c r="BD74" s="525">
        <v>0</v>
      </c>
      <c r="BE74" s="525">
        <v>0</v>
      </c>
      <c r="BF74" s="526" t="s">
        <v>0</v>
      </c>
      <c r="BG74" s="526" t="s">
        <v>0</v>
      </c>
      <c r="BH74" s="65"/>
      <c r="BI74" s="764"/>
      <c r="BJ74" s="764"/>
      <c r="BK74" s="764"/>
      <c r="BM74" s="764"/>
    </row>
    <row r="75" spans="1:65" ht="18" customHeight="1" outlineLevel="1">
      <c r="A75" s="759">
        <f t="shared" si="2"/>
        <v>71</v>
      </c>
      <c r="B75" s="759" t="s">
        <v>1098</v>
      </c>
      <c r="C75" s="759" t="str" cm="1">
        <f t="array" ref="C75">PROPER(_xll.BDP($D75&amp;" Equity","Name"))</f>
        <v>#N/A Connection</v>
      </c>
      <c r="D75" s="71" t="s">
        <v>1100</v>
      </c>
      <c r="E75" s="693" t="str" cm="1">
        <f t="array" ref="E75">_xll.BDP($D75&amp;" Equity","ID_ISIN")</f>
        <v>#N/A Connection</v>
      </c>
      <c r="F75" s="693" t="s">
        <v>226</v>
      </c>
      <c r="G75" s="693" t="s">
        <v>226</v>
      </c>
      <c r="H75" s="693" t="s">
        <v>1412</v>
      </c>
      <c r="I75" s="693" t="s">
        <v>396</v>
      </c>
      <c r="J75" s="693" t="str" cm="1">
        <f t="array" ref="J75">_xll.BDP(D75&amp;" Equity","FUND_OPEN_PYMNT_SHR")</f>
        <v>#N/A Connection</v>
      </c>
      <c r="K75" s="693" t="s">
        <v>402</v>
      </c>
      <c r="L75" s="693" t="s">
        <v>1443</v>
      </c>
      <c r="M75" s="120"/>
      <c r="N75" s="693" t="s">
        <v>1580</v>
      </c>
      <c r="O75" s="70" t="s">
        <v>104</v>
      </c>
      <c r="P75" s="70" t="s">
        <v>34</v>
      </c>
      <c r="Q75" s="71" t="s">
        <v>229</v>
      </c>
      <c r="R75" s="70" t="str" cm="1">
        <f t="array" ref="R75">_xll.BDP(D75&amp;" Equity","Crncy")</f>
        <v>#N/A Connection</v>
      </c>
      <c r="S75" s="120"/>
      <c r="T75" s="70" t="s">
        <v>132</v>
      </c>
      <c r="U75" s="70" t="s">
        <v>132</v>
      </c>
      <c r="V75" s="70" t="s">
        <v>132</v>
      </c>
      <c r="W75" s="70" t="s">
        <v>320</v>
      </c>
      <c r="X75" s="692">
        <v>2E-3</v>
      </c>
      <c r="Y75" s="692">
        <v>2E-3</v>
      </c>
      <c r="Z75" s="525">
        <v>0</v>
      </c>
      <c r="AA75" s="525">
        <v>1</v>
      </c>
      <c r="AB75" s="525">
        <v>0</v>
      </c>
      <c r="AC75" s="525">
        <v>0</v>
      </c>
      <c r="AD75" s="525">
        <v>0</v>
      </c>
      <c r="AE75" s="525">
        <v>1</v>
      </c>
      <c r="AF75" s="525">
        <v>0</v>
      </c>
      <c r="AG75" s="525">
        <v>0</v>
      </c>
      <c r="AH75" s="525">
        <v>0</v>
      </c>
      <c r="AI75" s="525">
        <v>0</v>
      </c>
      <c r="AJ75" s="525">
        <v>0</v>
      </c>
      <c r="AK75" s="525">
        <v>0</v>
      </c>
      <c r="AL75" s="525">
        <v>0</v>
      </c>
      <c r="AM75" s="525">
        <v>0</v>
      </c>
      <c r="AN75" s="525">
        <v>0</v>
      </c>
      <c r="AO75" s="525">
        <v>0</v>
      </c>
      <c r="AP75" s="525">
        <v>0</v>
      </c>
      <c r="AQ75" s="525">
        <v>0</v>
      </c>
      <c r="AR75" s="525">
        <v>0</v>
      </c>
      <c r="AS75" s="525">
        <v>0</v>
      </c>
      <c r="AT75" s="525">
        <v>0</v>
      </c>
      <c r="AU75" s="525">
        <v>0</v>
      </c>
      <c r="AV75" s="525">
        <v>0</v>
      </c>
      <c r="AW75" s="525">
        <v>0</v>
      </c>
      <c r="AX75" s="525">
        <v>0</v>
      </c>
      <c r="AY75" s="525">
        <v>0</v>
      </c>
      <c r="AZ75" s="525">
        <v>0</v>
      </c>
      <c r="BA75" s="525">
        <v>0</v>
      </c>
      <c r="BB75" s="525">
        <v>0</v>
      </c>
      <c r="BC75" s="525">
        <v>0</v>
      </c>
      <c r="BD75" s="525">
        <v>0</v>
      </c>
      <c r="BE75" s="525">
        <v>0</v>
      </c>
      <c r="BF75" s="761">
        <v>8.5418501941919189E-2</v>
      </c>
      <c r="BG75" s="760"/>
      <c r="BH75" s="65"/>
      <c r="BI75" s="764"/>
      <c r="BJ75" s="764"/>
      <c r="BK75" s="764"/>
      <c r="BM75" s="764"/>
    </row>
    <row r="76" spans="1:65" ht="18" customHeight="1" outlineLevel="1">
      <c r="A76" s="759">
        <f t="shared" si="2"/>
        <v>72</v>
      </c>
      <c r="B76" s="759" t="s">
        <v>1094</v>
      </c>
      <c r="C76" s="759" t="str" cm="1">
        <f t="array" ref="C76">PROPER(_xll.BDP($D76&amp;" Equity","Name"))</f>
        <v>#N/A Connection</v>
      </c>
      <c r="D76" s="71" t="s">
        <v>1096</v>
      </c>
      <c r="E76" s="693" t="str" cm="1">
        <f t="array" ref="E76">_xll.BDP($D76&amp;" Equity","ID_ISIN")</f>
        <v>#N/A Connection</v>
      </c>
      <c r="F76" s="693" t="s">
        <v>226</v>
      </c>
      <c r="G76" s="693" t="s">
        <v>226</v>
      </c>
      <c r="H76" s="693" t="s">
        <v>1411</v>
      </c>
      <c r="I76" s="693" t="s">
        <v>396</v>
      </c>
      <c r="J76" s="693" t="str" cm="1">
        <f t="array" ref="J76">_xll.BDP(D76&amp;" Equity","FUND_OPEN_PYMNT_SHR")</f>
        <v>#N/A Connection</v>
      </c>
      <c r="K76" s="693" t="s">
        <v>402</v>
      </c>
      <c r="L76" s="693" t="s">
        <v>1457</v>
      </c>
      <c r="M76" s="120"/>
      <c r="N76" s="70" t="s">
        <v>232</v>
      </c>
      <c r="O76" s="66" t="s">
        <v>104</v>
      </c>
      <c r="P76" s="70" t="s">
        <v>34</v>
      </c>
      <c r="Q76" s="70" t="s">
        <v>232</v>
      </c>
      <c r="R76" s="70" t="str" cm="1">
        <f t="array" ref="R76">_xll.BDP(D76&amp;" Equity","Crncy")</f>
        <v>#N/A Connection</v>
      </c>
      <c r="S76" s="120"/>
      <c r="T76" s="70" t="s">
        <v>132</v>
      </c>
      <c r="U76" s="70" t="s">
        <v>132</v>
      </c>
      <c r="V76" s="70" t="s">
        <v>132</v>
      </c>
      <c r="W76" s="70" t="s">
        <v>320</v>
      </c>
      <c r="X76" s="692">
        <v>4.5000000000000005E-3</v>
      </c>
      <c r="Y76" s="692">
        <v>4.5000000000000005E-3</v>
      </c>
      <c r="Z76" s="525">
        <v>0</v>
      </c>
      <c r="AA76" s="525">
        <v>1</v>
      </c>
      <c r="AB76" s="525">
        <v>0</v>
      </c>
      <c r="AC76" s="525">
        <v>0</v>
      </c>
      <c r="AD76" s="525">
        <v>0</v>
      </c>
      <c r="AE76" s="525">
        <v>0</v>
      </c>
      <c r="AF76" s="525">
        <v>0</v>
      </c>
      <c r="AG76" s="525">
        <v>0</v>
      </c>
      <c r="AH76" s="525">
        <v>1</v>
      </c>
      <c r="AI76" s="525">
        <v>0</v>
      </c>
      <c r="AJ76" s="525">
        <v>0</v>
      </c>
      <c r="AK76" s="525">
        <v>0</v>
      </c>
      <c r="AL76" s="525">
        <v>0</v>
      </c>
      <c r="AM76" s="525">
        <v>0</v>
      </c>
      <c r="AN76" s="525">
        <v>0</v>
      </c>
      <c r="AO76" s="525">
        <v>0</v>
      </c>
      <c r="AP76" s="525">
        <v>0</v>
      </c>
      <c r="AQ76" s="525">
        <v>0</v>
      </c>
      <c r="AR76" s="525">
        <v>0</v>
      </c>
      <c r="AS76" s="525">
        <v>0</v>
      </c>
      <c r="AT76" s="525">
        <v>0</v>
      </c>
      <c r="AU76" s="525">
        <v>0</v>
      </c>
      <c r="AV76" s="525">
        <v>0</v>
      </c>
      <c r="AW76" s="525">
        <v>0</v>
      </c>
      <c r="AX76" s="525">
        <v>0</v>
      </c>
      <c r="AY76" s="525">
        <v>0</v>
      </c>
      <c r="AZ76" s="525">
        <v>0</v>
      </c>
      <c r="BA76" s="525">
        <v>0</v>
      </c>
      <c r="BB76" s="525">
        <v>0</v>
      </c>
      <c r="BC76" s="525">
        <v>0</v>
      </c>
      <c r="BD76" s="525">
        <v>0</v>
      </c>
      <c r="BE76" s="525">
        <v>0</v>
      </c>
      <c r="BF76" s="761">
        <v>6.9522199628568981E-2</v>
      </c>
      <c r="BG76" s="761">
        <v>5.7813219341714059E-2</v>
      </c>
      <c r="BH76" s="65"/>
      <c r="BI76" s="764"/>
      <c r="BJ76" s="764"/>
      <c r="BK76" s="764"/>
      <c r="BM76" s="764"/>
    </row>
    <row r="77" spans="1:65" ht="18" customHeight="1" outlineLevel="1">
      <c r="A77" s="759">
        <f t="shared" si="2"/>
        <v>73</v>
      </c>
      <c r="B77" s="759" t="s">
        <v>1144</v>
      </c>
      <c r="C77" s="759" t="str" cm="1">
        <f t="array" ref="C77">PROPER(_xll.BDP($D77&amp;" Equity","Name"))</f>
        <v>#N/A Connection</v>
      </c>
      <c r="D77" s="71" t="s">
        <v>1145</v>
      </c>
      <c r="E77" s="693" t="str" cm="1">
        <f t="array" ref="E77">_xll.BDP($D77&amp;" Equity","ID_ISIN")</f>
        <v>#N/A Connection</v>
      </c>
      <c r="F77" s="693" t="s">
        <v>226</v>
      </c>
      <c r="G77" s="693" t="s">
        <v>226</v>
      </c>
      <c r="H77" s="693" t="s">
        <v>1411</v>
      </c>
      <c r="I77" s="693" t="s">
        <v>396</v>
      </c>
      <c r="J77" s="693" t="str" cm="1">
        <f t="array" ref="J77">_xll.BDP(D77&amp;" Equity","FUND_OPEN_PYMNT_SHR")</f>
        <v>#N/A Connection</v>
      </c>
      <c r="K77" s="693" t="s">
        <v>402</v>
      </c>
      <c r="L77" s="693" t="s">
        <v>1490</v>
      </c>
      <c r="M77" s="120"/>
      <c r="N77" s="723" t="s">
        <v>877</v>
      </c>
      <c r="O77" s="66" t="s">
        <v>104</v>
      </c>
      <c r="P77" s="70" t="s">
        <v>42</v>
      </c>
      <c r="Q77" s="70" t="s">
        <v>42</v>
      </c>
      <c r="R77" s="70" t="str" cm="1">
        <f t="array" ref="R77">_xll.BDP(D77&amp;" Equity","Crncy")</f>
        <v>#N/A Connection</v>
      </c>
      <c r="S77" s="120"/>
      <c r="T77" s="70" t="s">
        <v>132</v>
      </c>
      <c r="U77" s="70" t="s">
        <v>132</v>
      </c>
      <c r="V77" s="70" t="s">
        <v>132</v>
      </c>
      <c r="W77" s="70" t="s">
        <v>320</v>
      </c>
      <c r="X77" s="692">
        <v>7.4000000000000003E-3</v>
      </c>
      <c r="Y77" s="692">
        <v>7.4000000000000003E-3</v>
      </c>
      <c r="Z77" s="525">
        <v>0</v>
      </c>
      <c r="AA77" s="525">
        <v>0</v>
      </c>
      <c r="AB77" s="525">
        <v>0.99999999999999989</v>
      </c>
      <c r="AC77" s="525">
        <v>0</v>
      </c>
      <c r="AD77" s="525">
        <v>0</v>
      </c>
      <c r="AE77" s="525">
        <v>0</v>
      </c>
      <c r="AF77" s="525">
        <v>0</v>
      </c>
      <c r="AG77" s="525">
        <v>0</v>
      </c>
      <c r="AH77" s="525">
        <v>0</v>
      </c>
      <c r="AI77" s="525">
        <v>0</v>
      </c>
      <c r="AJ77" s="525">
        <v>0</v>
      </c>
      <c r="AK77" s="525">
        <v>0</v>
      </c>
      <c r="AL77" s="525">
        <v>0</v>
      </c>
      <c r="AM77" s="525">
        <v>0</v>
      </c>
      <c r="AN77" s="525">
        <v>0</v>
      </c>
      <c r="AO77" s="525">
        <v>0</v>
      </c>
      <c r="AP77" s="525">
        <v>0</v>
      </c>
      <c r="AQ77" s="525">
        <v>0</v>
      </c>
      <c r="AR77" s="525">
        <v>0</v>
      </c>
      <c r="AS77" s="525">
        <v>1</v>
      </c>
      <c r="AT77" s="525">
        <v>0</v>
      </c>
      <c r="AU77" s="525">
        <v>0</v>
      </c>
      <c r="AV77" s="525">
        <v>0</v>
      </c>
      <c r="AW77" s="525">
        <v>0</v>
      </c>
      <c r="AX77" s="525">
        <v>0</v>
      </c>
      <c r="AY77" s="525">
        <v>0</v>
      </c>
      <c r="AZ77" s="525">
        <v>0</v>
      </c>
      <c r="BA77" s="525">
        <v>0</v>
      </c>
      <c r="BB77" s="525">
        <v>0</v>
      </c>
      <c r="BC77" s="525">
        <v>0</v>
      </c>
      <c r="BD77" s="525">
        <v>0</v>
      </c>
      <c r="BE77" s="525">
        <v>0</v>
      </c>
      <c r="BF77" s="526" t="s">
        <v>0</v>
      </c>
      <c r="BG77" s="526" t="s">
        <v>0</v>
      </c>
      <c r="BH77" s="65"/>
      <c r="BI77" s="764"/>
      <c r="BJ77" s="764"/>
      <c r="BK77" s="764"/>
      <c r="BM77" s="764"/>
    </row>
    <row r="78" spans="1:65" ht="18" customHeight="1" outlineLevel="1">
      <c r="A78" s="759">
        <f t="shared" si="2"/>
        <v>74</v>
      </c>
      <c r="B78" s="759" t="s">
        <v>1299</v>
      </c>
      <c r="C78" s="759" t="str" cm="1">
        <f t="array" ref="C78">PROPER(_xll.BDP($D78&amp;" Equity","Name"))</f>
        <v>#N/A Connection</v>
      </c>
      <c r="D78" s="71" t="s">
        <v>1175</v>
      </c>
      <c r="E78" s="693" t="str" cm="1">
        <f t="array" ref="E78">_xll.BDP($D78&amp;" Equity","ID_ISIN")</f>
        <v>#N/A Connection</v>
      </c>
      <c r="F78" s="693" t="s">
        <v>226</v>
      </c>
      <c r="G78" s="693" t="s">
        <v>226</v>
      </c>
      <c r="H78" s="693" t="s">
        <v>1411</v>
      </c>
      <c r="I78" s="693" t="s">
        <v>396</v>
      </c>
      <c r="J78" s="693" t="str" cm="1">
        <f t="array" ref="J78">_xll.BDP(D78&amp;" Equity","FUND_OPEN_PYMNT_SHR")</f>
        <v>#N/A Connection</v>
      </c>
      <c r="K78" s="693" t="s">
        <v>402</v>
      </c>
      <c r="L78" s="693" t="s">
        <v>1509</v>
      </c>
      <c r="M78" s="120"/>
      <c r="N78" s="693" t="s">
        <v>878</v>
      </c>
      <c r="O78" s="66" t="s">
        <v>104</v>
      </c>
      <c r="P78" s="70" t="s">
        <v>42</v>
      </c>
      <c r="Q78" s="70" t="s">
        <v>42</v>
      </c>
      <c r="R78" s="70" t="str" cm="1">
        <f t="array" ref="R78">_xll.BDP(D78&amp;" Equity","Crncy")</f>
        <v>#N/A Connection</v>
      </c>
      <c r="S78" s="70" t="s">
        <v>1315</v>
      </c>
      <c r="T78" s="70" t="s">
        <v>132</v>
      </c>
      <c r="U78" s="70" t="s">
        <v>132</v>
      </c>
      <c r="V78" s="70" t="s">
        <v>132</v>
      </c>
      <c r="W78" s="70" t="s">
        <v>320</v>
      </c>
      <c r="X78" s="692">
        <v>5.8999999999999999E-3</v>
      </c>
      <c r="Y78" s="692">
        <v>5.8999999999999999E-3</v>
      </c>
      <c r="Z78" s="525">
        <v>0</v>
      </c>
      <c r="AA78" s="525">
        <v>0</v>
      </c>
      <c r="AB78" s="525">
        <v>0.99999999999999989</v>
      </c>
      <c r="AC78" s="525">
        <v>0</v>
      </c>
      <c r="AD78" s="525">
        <v>0</v>
      </c>
      <c r="AE78" s="525">
        <v>0</v>
      </c>
      <c r="AF78" s="525">
        <v>0</v>
      </c>
      <c r="AG78" s="525">
        <v>0</v>
      </c>
      <c r="AH78" s="525">
        <v>0</v>
      </c>
      <c r="AI78" s="525">
        <v>0</v>
      </c>
      <c r="AJ78" s="525">
        <v>0</v>
      </c>
      <c r="AK78" s="525">
        <v>0</v>
      </c>
      <c r="AL78" s="525">
        <v>0</v>
      </c>
      <c r="AM78" s="525">
        <v>0</v>
      </c>
      <c r="AN78" s="525">
        <v>0</v>
      </c>
      <c r="AO78" s="525">
        <v>0</v>
      </c>
      <c r="AP78" s="525">
        <v>0</v>
      </c>
      <c r="AQ78" s="525">
        <v>0</v>
      </c>
      <c r="AR78" s="525">
        <v>0</v>
      </c>
      <c r="AS78" s="525">
        <v>0</v>
      </c>
      <c r="AT78" s="525">
        <v>1</v>
      </c>
      <c r="AU78" s="525">
        <v>0</v>
      </c>
      <c r="AV78" s="525">
        <v>0</v>
      </c>
      <c r="AW78" s="525">
        <v>0</v>
      </c>
      <c r="AX78" s="525">
        <v>0</v>
      </c>
      <c r="AY78" s="525">
        <v>0</v>
      </c>
      <c r="AZ78" s="525">
        <v>0</v>
      </c>
      <c r="BA78" s="525">
        <v>0</v>
      </c>
      <c r="BB78" s="525">
        <v>0</v>
      </c>
      <c r="BC78" s="525">
        <v>0</v>
      </c>
      <c r="BD78" s="525">
        <v>0</v>
      </c>
      <c r="BE78" s="525">
        <v>0</v>
      </c>
      <c r="BF78" s="526" t="s">
        <v>0</v>
      </c>
      <c r="BG78" s="526" t="s">
        <v>0</v>
      </c>
      <c r="BH78" s="65"/>
      <c r="BI78" s="764"/>
      <c r="BJ78" s="764"/>
      <c r="BK78" s="764"/>
      <c r="BM78" s="764"/>
    </row>
    <row r="79" spans="1:65" ht="18" customHeight="1" outlineLevel="1">
      <c r="A79" s="759">
        <f t="shared" si="2"/>
        <v>75</v>
      </c>
      <c r="B79" s="759" t="s">
        <v>1280</v>
      </c>
      <c r="C79" s="759" t="str" cm="1">
        <f t="array" ref="C79">PROPER(_xll.BDP($D79&amp;" Equity","Name"))</f>
        <v>#N/A Connection</v>
      </c>
      <c r="D79" s="71" t="s">
        <v>1182</v>
      </c>
      <c r="E79" s="693" t="str" cm="1">
        <f t="array" ref="E79">_xll.BDP($D79&amp;" Equity","ID_ISIN")</f>
        <v>#N/A Connection</v>
      </c>
      <c r="F79" s="693" t="s">
        <v>226</v>
      </c>
      <c r="G79" s="693" t="s">
        <v>226</v>
      </c>
      <c r="H79" s="693" t="s">
        <v>12</v>
      </c>
      <c r="I79" s="70" t="s">
        <v>396</v>
      </c>
      <c r="J79" s="693" t="str" cm="1">
        <f t="array" ref="J79">_xll.BDP(D79&amp;" Equity","FUND_OPEN_PYMNT_SHR")</f>
        <v>#N/A Connection</v>
      </c>
      <c r="K79" s="693" t="s">
        <v>402</v>
      </c>
      <c r="L79" s="693" t="s">
        <v>1471</v>
      </c>
      <c r="M79" s="120"/>
      <c r="N79" s="693" t="s">
        <v>240</v>
      </c>
      <c r="O79" s="66" t="s">
        <v>104</v>
      </c>
      <c r="P79" s="70" t="s">
        <v>42</v>
      </c>
      <c r="Q79" s="70" t="s">
        <v>42</v>
      </c>
      <c r="R79" s="70" t="str" cm="1">
        <f t="array" ref="R79">_xll.BDP(D79&amp;" Equity","Crncy")</f>
        <v>#N/A Connection</v>
      </c>
      <c r="S79" s="70" t="s">
        <v>1315</v>
      </c>
      <c r="T79" s="70" t="s">
        <v>132</v>
      </c>
      <c r="U79" s="70" t="s">
        <v>132</v>
      </c>
      <c r="V79" s="70" t="s">
        <v>132</v>
      </c>
      <c r="W79" s="70" t="s">
        <v>320</v>
      </c>
      <c r="X79" s="692">
        <v>0</v>
      </c>
      <c r="Y79" s="692">
        <v>3.2000000000000002E-3</v>
      </c>
      <c r="Z79" s="525">
        <v>0</v>
      </c>
      <c r="AA79" s="525">
        <v>0</v>
      </c>
      <c r="AB79" s="525">
        <v>0.99999999999999989</v>
      </c>
      <c r="AC79" s="525">
        <v>0</v>
      </c>
      <c r="AD79" s="525">
        <v>0</v>
      </c>
      <c r="AE79" s="525">
        <v>0</v>
      </c>
      <c r="AF79" s="525">
        <v>0</v>
      </c>
      <c r="AG79" s="525">
        <v>0</v>
      </c>
      <c r="AH79" s="525">
        <v>0</v>
      </c>
      <c r="AI79" s="525">
        <v>0</v>
      </c>
      <c r="AJ79" s="525">
        <v>0</v>
      </c>
      <c r="AK79" s="525">
        <v>0</v>
      </c>
      <c r="AL79" s="525">
        <v>0</v>
      </c>
      <c r="AM79" s="525">
        <v>0</v>
      </c>
      <c r="AN79" s="525">
        <v>0</v>
      </c>
      <c r="AO79" s="763">
        <v>0</v>
      </c>
      <c r="AP79" s="763">
        <v>0</v>
      </c>
      <c r="AQ79" s="763">
        <v>0.65569999999999995</v>
      </c>
      <c r="AR79" s="763">
        <v>0.22359999999999999</v>
      </c>
      <c r="AS79" s="763">
        <f>33.28%-22.36%</f>
        <v>0.10919999999999999</v>
      </c>
      <c r="AT79" s="763">
        <v>1.15E-2</v>
      </c>
      <c r="AU79" s="525">
        <v>0</v>
      </c>
      <c r="AV79" s="525">
        <v>0</v>
      </c>
      <c r="AW79" s="525">
        <v>0</v>
      </c>
      <c r="AX79" s="525">
        <v>0</v>
      </c>
      <c r="AY79" s="525">
        <v>0</v>
      </c>
      <c r="AZ79" s="525">
        <v>0</v>
      </c>
      <c r="BA79" s="525">
        <v>0</v>
      </c>
      <c r="BB79" s="525">
        <v>0</v>
      </c>
      <c r="BC79" s="525">
        <v>0</v>
      </c>
      <c r="BD79" s="525">
        <v>0</v>
      </c>
      <c r="BE79" s="525">
        <v>0</v>
      </c>
      <c r="BF79" s="526" t="s">
        <v>0</v>
      </c>
      <c r="BG79" s="526" t="s">
        <v>0</v>
      </c>
      <c r="BH79" s="65"/>
      <c r="BI79" s="764"/>
      <c r="BJ79" s="764"/>
      <c r="BK79" s="764"/>
      <c r="BM79" s="764"/>
    </row>
    <row r="80" spans="1:65" ht="18" customHeight="1" outlineLevel="1">
      <c r="A80" s="759">
        <f t="shared" si="2"/>
        <v>76</v>
      </c>
      <c r="B80" s="759" t="s">
        <v>1297</v>
      </c>
      <c r="C80" s="759" t="str" cm="1">
        <f t="array" ref="C80">PROPER(_xll.BDP($D80&amp;" Equity","Name"))</f>
        <v>#N/A Connection</v>
      </c>
      <c r="D80" s="71" t="s">
        <v>1173</v>
      </c>
      <c r="E80" s="693" t="str" cm="1">
        <f t="array" ref="E80">_xll.BDP($D80&amp;" Equity","ID_ISIN")</f>
        <v>#N/A Connection</v>
      </c>
      <c r="F80" s="693" t="s">
        <v>226</v>
      </c>
      <c r="G80" s="693" t="s">
        <v>226</v>
      </c>
      <c r="H80" s="693" t="s">
        <v>1411</v>
      </c>
      <c r="I80" s="693" t="s">
        <v>396</v>
      </c>
      <c r="J80" s="693" t="str" cm="1">
        <f t="array" ref="J80">_xll.BDP(D80&amp;" Equity","FUND_OPEN_PYMNT_SHR")</f>
        <v>#N/A Connection</v>
      </c>
      <c r="K80" s="693" t="s">
        <v>402</v>
      </c>
      <c r="L80" s="693" t="s">
        <v>1507</v>
      </c>
      <c r="M80" s="120"/>
      <c r="N80" s="693" t="s">
        <v>878</v>
      </c>
      <c r="O80" s="66" t="s">
        <v>104</v>
      </c>
      <c r="P80" s="70" t="s">
        <v>42</v>
      </c>
      <c r="Q80" s="70" t="s">
        <v>42</v>
      </c>
      <c r="R80" s="70" t="str" cm="1">
        <f t="array" ref="R80">_xll.BDP(D80&amp;" Equity","Crncy")</f>
        <v>#N/A Connection</v>
      </c>
      <c r="S80" s="70" t="s">
        <v>1315</v>
      </c>
      <c r="T80" s="70" t="s">
        <v>132</v>
      </c>
      <c r="U80" s="70" t="s">
        <v>132</v>
      </c>
      <c r="V80" s="70" t="s">
        <v>132</v>
      </c>
      <c r="W80" s="70" t="s">
        <v>320</v>
      </c>
      <c r="X80" s="692">
        <v>7.1999999999999998E-3</v>
      </c>
      <c r="Y80" s="692">
        <v>7.1999999999999998E-3</v>
      </c>
      <c r="Z80" s="525">
        <v>0</v>
      </c>
      <c r="AA80" s="525">
        <v>0</v>
      </c>
      <c r="AB80" s="525">
        <v>0.99999999999999989</v>
      </c>
      <c r="AC80" s="525">
        <v>0</v>
      </c>
      <c r="AD80" s="525">
        <v>0</v>
      </c>
      <c r="AE80" s="525">
        <v>0</v>
      </c>
      <c r="AF80" s="525">
        <v>0</v>
      </c>
      <c r="AG80" s="525">
        <v>0</v>
      </c>
      <c r="AH80" s="525">
        <v>0</v>
      </c>
      <c r="AI80" s="525">
        <v>0</v>
      </c>
      <c r="AJ80" s="525">
        <v>0</v>
      </c>
      <c r="AK80" s="525">
        <v>0</v>
      </c>
      <c r="AL80" s="525">
        <v>0</v>
      </c>
      <c r="AM80" s="525">
        <v>0</v>
      </c>
      <c r="AN80" s="525">
        <v>0</v>
      </c>
      <c r="AO80" s="525">
        <v>0</v>
      </c>
      <c r="AP80" s="525">
        <v>0</v>
      </c>
      <c r="AQ80" s="525">
        <v>0</v>
      </c>
      <c r="AR80" s="525">
        <v>0</v>
      </c>
      <c r="AS80" s="525">
        <v>0</v>
      </c>
      <c r="AT80" s="525">
        <v>1</v>
      </c>
      <c r="AU80" s="525">
        <v>0</v>
      </c>
      <c r="AV80" s="525">
        <v>0</v>
      </c>
      <c r="AW80" s="525">
        <v>0</v>
      </c>
      <c r="AX80" s="525">
        <v>0</v>
      </c>
      <c r="AY80" s="525">
        <v>0</v>
      </c>
      <c r="AZ80" s="525">
        <v>0</v>
      </c>
      <c r="BA80" s="525">
        <v>0</v>
      </c>
      <c r="BB80" s="525">
        <v>0</v>
      </c>
      <c r="BC80" s="525">
        <v>0</v>
      </c>
      <c r="BD80" s="525">
        <v>0</v>
      </c>
      <c r="BE80" s="525">
        <v>0</v>
      </c>
      <c r="BF80" s="526" t="s">
        <v>0</v>
      </c>
      <c r="BG80" s="526" t="s">
        <v>0</v>
      </c>
      <c r="BH80" s="65"/>
      <c r="BI80" s="764"/>
      <c r="BJ80" s="764"/>
      <c r="BK80" s="764"/>
      <c r="BM80" s="764"/>
    </row>
    <row r="81" spans="1:65" ht="18" customHeight="1" outlineLevel="1">
      <c r="A81" s="759">
        <f t="shared" si="2"/>
        <v>77</v>
      </c>
      <c r="B81" s="759" t="s">
        <v>1171</v>
      </c>
      <c r="C81" s="759" t="str" cm="1">
        <f t="array" ref="C81">PROPER(_xll.BDP($D81&amp;" Equity","Name"))</f>
        <v>#N/A Connection</v>
      </c>
      <c r="D81" s="71" t="s">
        <v>1172</v>
      </c>
      <c r="E81" s="693" t="str" cm="1">
        <f t="array" ref="E81">_xll.BDP($D81&amp;" Equity","ID_ISIN")</f>
        <v>#N/A Connection</v>
      </c>
      <c r="F81" s="693" t="s">
        <v>226</v>
      </c>
      <c r="G81" s="693" t="s">
        <v>226</v>
      </c>
      <c r="H81" s="693" t="s">
        <v>1411</v>
      </c>
      <c r="I81" s="693" t="s">
        <v>396</v>
      </c>
      <c r="J81" s="693" t="str" cm="1">
        <f t="array" ref="J81">_xll.BDP(D81&amp;" Equity","FUND_OPEN_PYMNT_SHR")</f>
        <v>#N/A Connection</v>
      </c>
      <c r="K81" s="693" t="s">
        <v>402</v>
      </c>
      <c r="L81" s="693" t="s">
        <v>1506</v>
      </c>
      <c r="M81" s="120"/>
      <c r="N81" s="693" t="s">
        <v>878</v>
      </c>
      <c r="O81" s="66" t="s">
        <v>104</v>
      </c>
      <c r="P81" s="70" t="s">
        <v>42</v>
      </c>
      <c r="Q81" s="70" t="s">
        <v>42</v>
      </c>
      <c r="R81" s="70" t="str" cm="1">
        <f t="array" ref="R81">_xll.BDP(D81&amp;" Equity","Crncy")</f>
        <v>#N/A Connection</v>
      </c>
      <c r="S81" s="70" t="s">
        <v>1315</v>
      </c>
      <c r="T81" s="70" t="s">
        <v>132</v>
      </c>
      <c r="U81" s="70" t="s">
        <v>132</v>
      </c>
      <c r="V81" s="70" t="s">
        <v>132</v>
      </c>
      <c r="W81" s="70" t="s">
        <v>320</v>
      </c>
      <c r="X81" s="692">
        <v>2.5000000000000001E-3</v>
      </c>
      <c r="Y81" s="692">
        <v>2.5999999999999999E-3</v>
      </c>
      <c r="Z81" s="525">
        <v>0</v>
      </c>
      <c r="AA81" s="525">
        <v>0</v>
      </c>
      <c r="AB81" s="525">
        <v>0.99999999999999989</v>
      </c>
      <c r="AC81" s="525">
        <v>0</v>
      </c>
      <c r="AD81" s="525">
        <v>0</v>
      </c>
      <c r="AE81" s="525">
        <v>0</v>
      </c>
      <c r="AF81" s="525">
        <v>0</v>
      </c>
      <c r="AG81" s="525">
        <v>0</v>
      </c>
      <c r="AH81" s="525">
        <v>0</v>
      </c>
      <c r="AI81" s="525">
        <v>0</v>
      </c>
      <c r="AJ81" s="525">
        <v>0</v>
      </c>
      <c r="AK81" s="525">
        <v>0</v>
      </c>
      <c r="AL81" s="525">
        <v>0</v>
      </c>
      <c r="AM81" s="525">
        <v>0</v>
      </c>
      <c r="AN81" s="525">
        <v>0</v>
      </c>
      <c r="AO81" s="525">
        <v>0</v>
      </c>
      <c r="AP81" s="525">
        <v>0</v>
      </c>
      <c r="AQ81" s="525">
        <v>0</v>
      </c>
      <c r="AR81" s="525">
        <v>0</v>
      </c>
      <c r="AS81" s="525">
        <v>0</v>
      </c>
      <c r="AT81" s="525">
        <v>1</v>
      </c>
      <c r="AU81" s="525">
        <v>0</v>
      </c>
      <c r="AV81" s="525">
        <v>0</v>
      </c>
      <c r="AW81" s="525">
        <v>0</v>
      </c>
      <c r="AX81" s="525">
        <v>0</v>
      </c>
      <c r="AY81" s="525">
        <v>0</v>
      </c>
      <c r="AZ81" s="525">
        <v>0</v>
      </c>
      <c r="BA81" s="525">
        <v>0</v>
      </c>
      <c r="BB81" s="525">
        <v>0</v>
      </c>
      <c r="BC81" s="525">
        <v>0</v>
      </c>
      <c r="BD81" s="525">
        <v>0</v>
      </c>
      <c r="BE81" s="525">
        <v>0</v>
      </c>
      <c r="BF81" s="526" t="s">
        <v>0</v>
      </c>
      <c r="BG81" s="526" t="s">
        <v>0</v>
      </c>
      <c r="BH81" s="65"/>
      <c r="BI81" s="764"/>
      <c r="BJ81" s="764"/>
      <c r="BK81" s="764"/>
      <c r="BM81" s="764"/>
    </row>
    <row r="82" spans="1:65" s="65" customFormat="1" ht="18" customHeight="1" outlineLevel="1">
      <c r="A82" s="759">
        <f t="shared" si="2"/>
        <v>78</v>
      </c>
      <c r="B82" s="759" t="s">
        <v>1290</v>
      </c>
      <c r="C82" s="759" t="str" cm="1">
        <f t="array" ref="C82">PROPER(_xll.BDP($D82&amp;" Equity","Name"))</f>
        <v>#N/A Connection</v>
      </c>
      <c r="D82" s="71" t="s">
        <v>1164</v>
      </c>
      <c r="E82" s="693" t="str" cm="1">
        <f t="array" ref="E82">_xll.BDP($D82&amp;" Equity","ID_ISIN")</f>
        <v>#N/A Connection</v>
      </c>
      <c r="F82" s="693" t="s">
        <v>226</v>
      </c>
      <c r="G82" s="693" t="s">
        <v>226</v>
      </c>
      <c r="H82" s="693" t="s">
        <v>1411</v>
      </c>
      <c r="I82" s="693" t="s">
        <v>396</v>
      </c>
      <c r="J82" s="693" t="str" cm="1">
        <f t="array" ref="J82">_xll.BDP(D82&amp;" Equity","FUND_OPEN_PYMNT_SHR")</f>
        <v>#N/A Connection</v>
      </c>
      <c r="K82" s="693" t="s">
        <v>402</v>
      </c>
      <c r="L82" s="693" t="s">
        <v>1497</v>
      </c>
      <c r="M82" s="120"/>
      <c r="N82" s="723" t="s">
        <v>877</v>
      </c>
      <c r="O82" s="66" t="s">
        <v>104</v>
      </c>
      <c r="P82" s="70" t="s">
        <v>42</v>
      </c>
      <c r="Q82" s="70" t="s">
        <v>42</v>
      </c>
      <c r="R82" s="70" t="str" cm="1">
        <f t="array" ref="R82">_xll.BDP(D82&amp;" Equity","Crncy")</f>
        <v>#N/A Connection</v>
      </c>
      <c r="S82" s="70" t="s">
        <v>1315</v>
      </c>
      <c r="T82" s="70" t="s">
        <v>132</v>
      </c>
      <c r="U82" s="70" t="s">
        <v>132</v>
      </c>
      <c r="V82" s="70" t="s">
        <v>132</v>
      </c>
      <c r="W82" s="70" t="s">
        <v>320</v>
      </c>
      <c r="X82" s="692">
        <v>5.0000000000000001E-3</v>
      </c>
      <c r="Y82" s="692">
        <v>5.0000000000000001E-3</v>
      </c>
      <c r="Z82" s="525">
        <v>0</v>
      </c>
      <c r="AA82" s="525">
        <v>0</v>
      </c>
      <c r="AB82" s="525">
        <v>0.99999999999999989</v>
      </c>
      <c r="AC82" s="525">
        <v>0</v>
      </c>
      <c r="AD82" s="525">
        <v>0</v>
      </c>
      <c r="AE82" s="525">
        <v>0</v>
      </c>
      <c r="AF82" s="525">
        <v>0</v>
      </c>
      <c r="AG82" s="525">
        <v>0</v>
      </c>
      <c r="AH82" s="525">
        <v>0</v>
      </c>
      <c r="AI82" s="525">
        <v>0</v>
      </c>
      <c r="AJ82" s="525">
        <v>0</v>
      </c>
      <c r="AK82" s="525">
        <v>0</v>
      </c>
      <c r="AL82" s="525">
        <v>0</v>
      </c>
      <c r="AM82" s="525">
        <v>0</v>
      </c>
      <c r="AN82" s="525">
        <v>0</v>
      </c>
      <c r="AO82" s="525">
        <v>0</v>
      </c>
      <c r="AP82" s="525">
        <v>0</v>
      </c>
      <c r="AQ82" s="525">
        <v>0</v>
      </c>
      <c r="AR82" s="525">
        <v>0</v>
      </c>
      <c r="AS82" s="525">
        <v>1</v>
      </c>
      <c r="AT82" s="525">
        <v>0</v>
      </c>
      <c r="AU82" s="525">
        <v>0</v>
      </c>
      <c r="AV82" s="525">
        <v>0</v>
      </c>
      <c r="AW82" s="525">
        <v>0</v>
      </c>
      <c r="AX82" s="525">
        <v>0</v>
      </c>
      <c r="AY82" s="525">
        <v>0</v>
      </c>
      <c r="AZ82" s="525">
        <v>0</v>
      </c>
      <c r="BA82" s="525">
        <v>0</v>
      </c>
      <c r="BB82" s="525">
        <v>0</v>
      </c>
      <c r="BC82" s="525">
        <v>0</v>
      </c>
      <c r="BD82" s="525">
        <v>0</v>
      </c>
      <c r="BE82" s="525">
        <v>0</v>
      </c>
      <c r="BF82" s="526" t="s">
        <v>0</v>
      </c>
      <c r="BG82" s="526" t="s">
        <v>0</v>
      </c>
      <c r="BH82" s="694"/>
      <c r="BI82" s="764"/>
      <c r="BJ82" s="764"/>
      <c r="BK82" s="764"/>
      <c r="BL82" s="1"/>
      <c r="BM82" s="764"/>
    </row>
    <row r="83" spans="1:65" s="65" customFormat="1" ht="18" customHeight="1" outlineLevel="1">
      <c r="A83" s="759">
        <f t="shared" si="2"/>
        <v>79</v>
      </c>
      <c r="B83" s="759" t="s">
        <v>1291</v>
      </c>
      <c r="C83" s="759" t="str" cm="1">
        <f t="array" ref="C83">PROPER(_xll.BDP($D83&amp;" Equity","Name"))</f>
        <v>#N/A Connection</v>
      </c>
      <c r="D83" s="774" t="s">
        <v>1166</v>
      </c>
      <c r="E83" s="693" t="str" cm="1">
        <f t="array" ref="E83">_xll.BDP($D83&amp;" Equity","ID_ISIN")</f>
        <v>#N/A Connection</v>
      </c>
      <c r="F83" s="693" t="s">
        <v>226</v>
      </c>
      <c r="G83" s="693" t="s">
        <v>226</v>
      </c>
      <c r="H83" s="693" t="s">
        <v>1411</v>
      </c>
      <c r="I83" s="693" t="s">
        <v>396</v>
      </c>
      <c r="J83" s="693" t="str" cm="1">
        <f t="array" ref="J83">_xll.BDP(D83&amp;" Equity","FUND_OPEN_PYMNT_SHR")</f>
        <v>#N/A Connection</v>
      </c>
      <c r="K83" s="693" t="s">
        <v>402</v>
      </c>
      <c r="L83" s="693" t="s">
        <v>1499</v>
      </c>
      <c r="M83" s="120"/>
      <c r="N83" s="723" t="s">
        <v>877</v>
      </c>
      <c r="O83" s="66" t="s">
        <v>104</v>
      </c>
      <c r="P83" s="70" t="s">
        <v>42</v>
      </c>
      <c r="Q83" s="70" t="s">
        <v>42</v>
      </c>
      <c r="R83" s="70" t="str" cm="1">
        <f t="array" ref="R83">_xll.BDP(D83&amp;" Equity","Crncy")</f>
        <v>#N/A Connection</v>
      </c>
      <c r="S83" s="70" t="s">
        <v>1315</v>
      </c>
      <c r="T83" s="70" t="s">
        <v>132</v>
      </c>
      <c r="U83" s="70" t="s">
        <v>132</v>
      </c>
      <c r="V83" s="70" t="s">
        <v>132</v>
      </c>
      <c r="W83" s="70" t="s">
        <v>320</v>
      </c>
      <c r="X83" s="692">
        <v>6.1999999999999998E-3</v>
      </c>
      <c r="Y83" s="692">
        <v>6.1999999999999998E-3</v>
      </c>
      <c r="Z83" s="525">
        <v>0</v>
      </c>
      <c r="AA83" s="525">
        <v>0</v>
      </c>
      <c r="AB83" s="525">
        <v>0.99999999999999989</v>
      </c>
      <c r="AC83" s="525">
        <v>0</v>
      </c>
      <c r="AD83" s="525">
        <v>0</v>
      </c>
      <c r="AE83" s="525">
        <v>0</v>
      </c>
      <c r="AF83" s="525">
        <v>0</v>
      </c>
      <c r="AG83" s="525">
        <v>0</v>
      </c>
      <c r="AH83" s="525">
        <v>0</v>
      </c>
      <c r="AI83" s="525">
        <v>0</v>
      </c>
      <c r="AJ83" s="525">
        <v>0</v>
      </c>
      <c r="AK83" s="525">
        <v>0</v>
      </c>
      <c r="AL83" s="525">
        <v>0</v>
      </c>
      <c r="AM83" s="525">
        <v>0</v>
      </c>
      <c r="AN83" s="525">
        <v>0</v>
      </c>
      <c r="AO83" s="525">
        <v>0</v>
      </c>
      <c r="AP83" s="525">
        <v>0</v>
      </c>
      <c r="AQ83" s="525">
        <v>0</v>
      </c>
      <c r="AR83" s="525">
        <v>0</v>
      </c>
      <c r="AS83" s="525">
        <v>1</v>
      </c>
      <c r="AT83" s="525">
        <v>0</v>
      </c>
      <c r="AU83" s="525">
        <v>0</v>
      </c>
      <c r="AV83" s="525">
        <v>0</v>
      </c>
      <c r="AW83" s="525">
        <v>0</v>
      </c>
      <c r="AX83" s="525">
        <v>0</v>
      </c>
      <c r="AY83" s="525">
        <v>0</v>
      </c>
      <c r="AZ83" s="525">
        <v>0</v>
      </c>
      <c r="BA83" s="525">
        <v>0</v>
      </c>
      <c r="BB83" s="525">
        <v>0</v>
      </c>
      <c r="BC83" s="525">
        <v>0</v>
      </c>
      <c r="BD83" s="525">
        <v>0</v>
      </c>
      <c r="BE83" s="525">
        <v>0</v>
      </c>
      <c r="BF83" s="526" t="s">
        <v>0</v>
      </c>
      <c r="BG83" s="526" t="s">
        <v>0</v>
      </c>
      <c r="BI83" s="764"/>
      <c r="BJ83" s="764"/>
      <c r="BK83" s="764"/>
      <c r="BL83" s="1"/>
      <c r="BM83" s="764"/>
    </row>
    <row r="84" spans="1:65" s="65" customFormat="1" ht="18" customHeight="1" outlineLevel="1">
      <c r="A84" s="759">
        <f t="shared" si="2"/>
        <v>80</v>
      </c>
      <c r="B84" s="759" t="s">
        <v>1286</v>
      </c>
      <c r="C84" s="759" t="str" cm="1">
        <f t="array" ref="C84">PROPER(_xll.BDP($D84&amp;" Equity","Name"))</f>
        <v>#N/A Connection</v>
      </c>
      <c r="D84" s="71" t="s">
        <v>1143</v>
      </c>
      <c r="E84" s="693" t="str" cm="1">
        <f t="array" ref="E84">_xll.BDP($D84&amp;" Equity","ID_ISIN")</f>
        <v>#N/A Connection</v>
      </c>
      <c r="F84" s="693" t="s">
        <v>226</v>
      </c>
      <c r="G84" s="693" t="s">
        <v>226</v>
      </c>
      <c r="H84" s="693" t="s">
        <v>12</v>
      </c>
      <c r="I84" s="693" t="s">
        <v>396</v>
      </c>
      <c r="J84" s="693" t="str" cm="1">
        <f t="array" ref="J84">_xll.BDP(D84&amp;" Equity","FUND_OPEN_PYMNT_SHR")</f>
        <v>#N/A Connection</v>
      </c>
      <c r="K84" s="693" t="s">
        <v>402</v>
      </c>
      <c r="L84" s="693" t="s">
        <v>1486</v>
      </c>
      <c r="M84" s="120"/>
      <c r="N84" s="693" t="s">
        <v>86</v>
      </c>
      <c r="O84" s="66" t="s">
        <v>104</v>
      </c>
      <c r="P84" s="70" t="s">
        <v>42</v>
      </c>
      <c r="Q84" s="70" t="s">
        <v>42</v>
      </c>
      <c r="R84" s="70" t="str" cm="1">
        <f t="array" ref="R84">_xll.BDP(D84&amp;" Equity","Crncy")</f>
        <v>#N/A Connection</v>
      </c>
      <c r="S84" s="70" t="s">
        <v>1317</v>
      </c>
      <c r="T84" s="70" t="s">
        <v>132</v>
      </c>
      <c r="U84" s="70" t="s">
        <v>132</v>
      </c>
      <c r="V84" s="70" t="s">
        <v>132</v>
      </c>
      <c r="W84" s="70" t="s">
        <v>320</v>
      </c>
      <c r="X84" s="692">
        <v>6.4000000000000003E-3</v>
      </c>
      <c r="Y84" s="692">
        <v>6.4000000000000003E-3</v>
      </c>
      <c r="Z84" s="525">
        <v>0</v>
      </c>
      <c r="AA84" s="525">
        <v>0</v>
      </c>
      <c r="AB84" s="525">
        <v>0.99999999999999989</v>
      </c>
      <c r="AC84" s="525">
        <v>0</v>
      </c>
      <c r="AD84" s="525">
        <v>0</v>
      </c>
      <c r="AE84" s="525">
        <v>0</v>
      </c>
      <c r="AF84" s="525">
        <v>0</v>
      </c>
      <c r="AG84" s="525">
        <v>0</v>
      </c>
      <c r="AH84" s="525">
        <v>0</v>
      </c>
      <c r="AI84" s="525">
        <v>0</v>
      </c>
      <c r="AJ84" s="525">
        <v>0</v>
      </c>
      <c r="AK84" s="525">
        <v>0</v>
      </c>
      <c r="AL84" s="525">
        <v>0</v>
      </c>
      <c r="AM84" s="525">
        <v>0</v>
      </c>
      <c r="AN84" s="525">
        <v>0</v>
      </c>
      <c r="AO84" s="525">
        <v>0</v>
      </c>
      <c r="AP84" s="525">
        <v>0</v>
      </c>
      <c r="AQ84" s="525">
        <v>0</v>
      </c>
      <c r="AR84" s="525">
        <v>1.0000000000000002</v>
      </c>
      <c r="AS84" s="525">
        <v>0</v>
      </c>
      <c r="AT84" s="525">
        <v>0</v>
      </c>
      <c r="AU84" s="525">
        <v>0</v>
      </c>
      <c r="AV84" s="525">
        <v>0</v>
      </c>
      <c r="AW84" s="525">
        <v>0</v>
      </c>
      <c r="AX84" s="525">
        <v>0</v>
      </c>
      <c r="AY84" s="525">
        <v>0</v>
      </c>
      <c r="AZ84" s="525">
        <v>0</v>
      </c>
      <c r="BA84" s="525">
        <v>0</v>
      </c>
      <c r="BB84" s="525">
        <v>0</v>
      </c>
      <c r="BC84" s="525">
        <v>0</v>
      </c>
      <c r="BD84" s="525">
        <v>0</v>
      </c>
      <c r="BE84" s="525">
        <v>0</v>
      </c>
      <c r="BF84" s="526" t="s">
        <v>0</v>
      </c>
      <c r="BG84" s="526" t="s">
        <v>0</v>
      </c>
      <c r="BH84" s="694"/>
      <c r="BI84" s="764"/>
      <c r="BJ84" s="764"/>
      <c r="BK84" s="764"/>
      <c r="BL84" s="1"/>
      <c r="BM84" s="764"/>
    </row>
    <row r="85" spans="1:65" ht="18" customHeight="1" outlineLevel="1">
      <c r="A85" s="759">
        <f t="shared" si="2"/>
        <v>81</v>
      </c>
      <c r="B85" s="759" t="s">
        <v>1294</v>
      </c>
      <c r="C85" s="759" t="str" cm="1">
        <f t="array" ref="C85">PROPER(_xll.BDP($D85&amp;" Equity","Name"))</f>
        <v>#N/A Connection</v>
      </c>
      <c r="D85" s="71" t="s">
        <v>1168</v>
      </c>
      <c r="E85" s="693" t="str" cm="1">
        <f t="array" ref="E85">_xll.BDP($D85&amp;" Equity","ID_ISIN")</f>
        <v>#N/A Connection</v>
      </c>
      <c r="F85" s="693" t="s">
        <v>226</v>
      </c>
      <c r="G85" s="693" t="s">
        <v>226</v>
      </c>
      <c r="H85" s="693" t="s">
        <v>1411</v>
      </c>
      <c r="I85" s="693" t="s">
        <v>396</v>
      </c>
      <c r="J85" s="693" t="str" cm="1">
        <f t="array" ref="J85">_xll.BDP(D85&amp;" Equity","FUND_OPEN_PYMNT_SHR")</f>
        <v>#N/A Connection</v>
      </c>
      <c r="K85" s="693" t="s">
        <v>402</v>
      </c>
      <c r="L85" s="693" t="s">
        <v>1502</v>
      </c>
      <c r="M85" s="120"/>
      <c r="N85" s="723" t="s">
        <v>877</v>
      </c>
      <c r="O85" s="66" t="s">
        <v>104</v>
      </c>
      <c r="P85" s="70" t="s">
        <v>42</v>
      </c>
      <c r="Q85" s="70" t="s">
        <v>42</v>
      </c>
      <c r="R85" s="70" t="str" cm="1">
        <f t="array" ref="R85">_xll.BDP(D85&amp;" Equity","Crncy")</f>
        <v>#N/A Connection</v>
      </c>
      <c r="S85" s="70" t="s">
        <v>1315</v>
      </c>
      <c r="T85" s="70" t="s">
        <v>132</v>
      </c>
      <c r="U85" s="70" t="s">
        <v>132</v>
      </c>
      <c r="V85" s="70" t="s">
        <v>132</v>
      </c>
      <c r="W85" s="70" t="s">
        <v>320</v>
      </c>
      <c r="X85" s="692">
        <v>5.0000000000000001E-3</v>
      </c>
      <c r="Y85" s="692">
        <v>5.0000000000000001E-3</v>
      </c>
      <c r="Z85" s="525">
        <v>0</v>
      </c>
      <c r="AA85" s="525">
        <v>0</v>
      </c>
      <c r="AB85" s="525">
        <v>0.99999999999999989</v>
      </c>
      <c r="AC85" s="525">
        <v>0</v>
      </c>
      <c r="AD85" s="525">
        <v>0</v>
      </c>
      <c r="AE85" s="525">
        <v>0</v>
      </c>
      <c r="AF85" s="525">
        <v>0</v>
      </c>
      <c r="AG85" s="525">
        <v>0</v>
      </c>
      <c r="AH85" s="525">
        <v>0</v>
      </c>
      <c r="AI85" s="525">
        <v>0</v>
      </c>
      <c r="AJ85" s="525">
        <v>0</v>
      </c>
      <c r="AK85" s="525">
        <v>0</v>
      </c>
      <c r="AL85" s="525">
        <v>0</v>
      </c>
      <c r="AM85" s="525">
        <v>0</v>
      </c>
      <c r="AN85" s="525">
        <v>0</v>
      </c>
      <c r="AO85" s="525">
        <v>0</v>
      </c>
      <c r="AP85" s="525">
        <v>0</v>
      </c>
      <c r="AQ85" s="525">
        <v>0</v>
      </c>
      <c r="AR85" s="525">
        <v>0</v>
      </c>
      <c r="AS85" s="525">
        <v>1</v>
      </c>
      <c r="AT85" s="525">
        <v>0</v>
      </c>
      <c r="AU85" s="525">
        <v>0</v>
      </c>
      <c r="AV85" s="525">
        <v>0</v>
      </c>
      <c r="AW85" s="525">
        <v>0</v>
      </c>
      <c r="AX85" s="525">
        <v>0</v>
      </c>
      <c r="AY85" s="525">
        <v>0</v>
      </c>
      <c r="AZ85" s="525">
        <v>0</v>
      </c>
      <c r="BA85" s="525">
        <v>0</v>
      </c>
      <c r="BB85" s="525">
        <v>0</v>
      </c>
      <c r="BC85" s="525">
        <v>0</v>
      </c>
      <c r="BD85" s="525">
        <v>0</v>
      </c>
      <c r="BE85" s="525">
        <v>0</v>
      </c>
      <c r="BF85" s="526" t="s">
        <v>0</v>
      </c>
      <c r="BG85" s="526" t="s">
        <v>0</v>
      </c>
      <c r="BH85" s="65"/>
      <c r="BI85" s="764"/>
      <c r="BJ85" s="764"/>
      <c r="BK85" s="764"/>
      <c r="BM85" s="764"/>
    </row>
    <row r="86" spans="1:65" ht="18" customHeight="1" outlineLevel="1">
      <c r="A86" s="759">
        <f t="shared" si="2"/>
        <v>82</v>
      </c>
      <c r="B86" s="759" t="s">
        <v>1298</v>
      </c>
      <c r="C86" s="759" t="str" cm="1">
        <f t="array" ref="C86">PROPER(_xll.BDP($D86&amp;" Equity","Name"))</f>
        <v>#N/A Connection</v>
      </c>
      <c r="D86" s="71" t="s">
        <v>1174</v>
      </c>
      <c r="E86" s="693" t="str" cm="1">
        <f t="array" ref="E86">_xll.BDP($D86&amp;" Equity","ID_ISIN")</f>
        <v>#N/A Connection</v>
      </c>
      <c r="F86" s="693" t="s">
        <v>226</v>
      </c>
      <c r="G86" s="693" t="s">
        <v>226</v>
      </c>
      <c r="H86" s="693" t="s">
        <v>95</v>
      </c>
      <c r="I86" s="693" t="s">
        <v>396</v>
      </c>
      <c r="J86" s="693" t="str" cm="1">
        <f t="array" ref="J86">_xll.BDP(D86&amp;" Equity","FUND_OPEN_PYMNT_SHR")</f>
        <v>#N/A Connection</v>
      </c>
      <c r="K86" s="693" t="s">
        <v>402</v>
      </c>
      <c r="L86" s="693" t="s">
        <v>1508</v>
      </c>
      <c r="M86" s="120"/>
      <c r="N86" s="693" t="s">
        <v>878</v>
      </c>
      <c r="O86" s="66" t="s">
        <v>104</v>
      </c>
      <c r="P86" s="70" t="s">
        <v>42</v>
      </c>
      <c r="Q86" s="70" t="s">
        <v>42</v>
      </c>
      <c r="R86" s="70" t="str" cm="1">
        <f t="array" ref="R86">_xll.BDP(D86&amp;" Equity","Crncy")</f>
        <v>#N/A Connection</v>
      </c>
      <c r="S86" s="70" t="s">
        <v>1313</v>
      </c>
      <c r="T86" s="70" t="s">
        <v>132</v>
      </c>
      <c r="U86" s="70" t="s">
        <v>132</v>
      </c>
      <c r="V86" s="70" t="s">
        <v>132</v>
      </c>
      <c r="W86" s="70" t="s">
        <v>320</v>
      </c>
      <c r="X86" s="692">
        <v>5.0000000000000001E-3</v>
      </c>
      <c r="Y86" s="692">
        <v>5.0000000000000001E-3</v>
      </c>
      <c r="Z86" s="525">
        <v>0</v>
      </c>
      <c r="AA86" s="525">
        <v>0</v>
      </c>
      <c r="AB86" s="525">
        <v>0.99999999999999989</v>
      </c>
      <c r="AC86" s="525">
        <v>0</v>
      </c>
      <c r="AD86" s="525">
        <v>0</v>
      </c>
      <c r="AE86" s="525">
        <v>0</v>
      </c>
      <c r="AF86" s="525">
        <v>0</v>
      </c>
      <c r="AG86" s="525">
        <v>0</v>
      </c>
      <c r="AH86" s="525">
        <v>0</v>
      </c>
      <c r="AI86" s="525">
        <v>0</v>
      </c>
      <c r="AJ86" s="525">
        <v>0</v>
      </c>
      <c r="AK86" s="525">
        <v>0</v>
      </c>
      <c r="AL86" s="525">
        <v>0</v>
      </c>
      <c r="AM86" s="525">
        <v>0</v>
      </c>
      <c r="AN86" s="525">
        <v>0</v>
      </c>
      <c r="AO86" s="525">
        <v>0</v>
      </c>
      <c r="AP86" s="525">
        <v>0</v>
      </c>
      <c r="AQ86" s="525">
        <v>0</v>
      </c>
      <c r="AR86" s="525">
        <v>0</v>
      </c>
      <c r="AS86" s="525">
        <v>0</v>
      </c>
      <c r="AT86" s="525">
        <v>1</v>
      </c>
      <c r="AU86" s="525">
        <v>0</v>
      </c>
      <c r="AV86" s="525">
        <v>0</v>
      </c>
      <c r="AW86" s="525">
        <v>0</v>
      </c>
      <c r="AX86" s="525">
        <v>0</v>
      </c>
      <c r="AY86" s="525">
        <v>0</v>
      </c>
      <c r="AZ86" s="525">
        <v>0</v>
      </c>
      <c r="BA86" s="525">
        <v>0</v>
      </c>
      <c r="BB86" s="525">
        <v>0</v>
      </c>
      <c r="BC86" s="525">
        <v>0</v>
      </c>
      <c r="BD86" s="525">
        <v>0</v>
      </c>
      <c r="BE86" s="525">
        <v>0</v>
      </c>
      <c r="BF86" s="526" t="s">
        <v>0</v>
      </c>
      <c r="BG86" s="526" t="s">
        <v>0</v>
      </c>
      <c r="BH86" s="65"/>
      <c r="BI86" s="764"/>
      <c r="BJ86" s="764"/>
      <c r="BK86" s="764"/>
      <c r="BM86" s="764"/>
    </row>
    <row r="87" spans="1:65" ht="18" customHeight="1" outlineLevel="1">
      <c r="A87" s="759">
        <f t="shared" si="2"/>
        <v>83</v>
      </c>
      <c r="B87" s="759" t="s">
        <v>1293</v>
      </c>
      <c r="C87" s="759" t="str" cm="1">
        <f t="array" ref="C87">PROPER(_xll.BDP($D87&amp;" Equity","Name"))</f>
        <v>#N/A Connection</v>
      </c>
      <c r="D87" s="71" t="s">
        <v>1167</v>
      </c>
      <c r="E87" s="693" t="str" cm="1">
        <f t="array" ref="E87">_xll.BDP($D87&amp;" Equity","ID_ISIN")</f>
        <v>#N/A Connection</v>
      </c>
      <c r="F87" s="693" t="s">
        <v>226</v>
      </c>
      <c r="G87" s="693" t="s">
        <v>226</v>
      </c>
      <c r="H87" s="693" t="s">
        <v>1411</v>
      </c>
      <c r="I87" s="693" t="s">
        <v>396</v>
      </c>
      <c r="J87" s="693" t="str" cm="1">
        <f t="array" ref="J87">_xll.BDP(D87&amp;" Equity","FUND_OPEN_PYMNT_SHR")</f>
        <v>#N/A Connection</v>
      </c>
      <c r="K87" s="693" t="s">
        <v>402</v>
      </c>
      <c r="L87" s="693" t="s">
        <v>1501</v>
      </c>
      <c r="M87" s="120"/>
      <c r="N87" s="723" t="s">
        <v>877</v>
      </c>
      <c r="O87" s="66" t="s">
        <v>104</v>
      </c>
      <c r="P87" s="70" t="s">
        <v>42</v>
      </c>
      <c r="Q87" s="70" t="s">
        <v>42</v>
      </c>
      <c r="R87" s="70" t="str" cm="1">
        <f t="array" ref="R87">_xll.BDP(D87&amp;" Equity","Crncy")</f>
        <v>#N/A Connection</v>
      </c>
      <c r="S87" s="70" t="s">
        <v>1315</v>
      </c>
      <c r="T87" s="70" t="s">
        <v>132</v>
      </c>
      <c r="U87" s="70" t="s">
        <v>132</v>
      </c>
      <c r="V87" s="70" t="s">
        <v>132</v>
      </c>
      <c r="W87" s="70" t="s">
        <v>320</v>
      </c>
      <c r="X87" s="692">
        <v>5.8999999999999999E-3</v>
      </c>
      <c r="Y87" s="692">
        <v>5.8999999999999999E-3</v>
      </c>
      <c r="Z87" s="525">
        <v>0</v>
      </c>
      <c r="AA87" s="525">
        <v>0</v>
      </c>
      <c r="AB87" s="525">
        <v>0.99999999999999989</v>
      </c>
      <c r="AC87" s="525">
        <v>0</v>
      </c>
      <c r="AD87" s="525">
        <v>0</v>
      </c>
      <c r="AE87" s="525">
        <v>0</v>
      </c>
      <c r="AF87" s="525">
        <v>0</v>
      </c>
      <c r="AG87" s="525">
        <v>0</v>
      </c>
      <c r="AH87" s="525">
        <v>0</v>
      </c>
      <c r="AI87" s="525">
        <v>0</v>
      </c>
      <c r="AJ87" s="525">
        <v>0</v>
      </c>
      <c r="AK87" s="525">
        <v>0</v>
      </c>
      <c r="AL87" s="525">
        <v>0</v>
      </c>
      <c r="AM87" s="525">
        <v>0</v>
      </c>
      <c r="AN87" s="525">
        <v>0</v>
      </c>
      <c r="AO87" s="525">
        <v>0</v>
      </c>
      <c r="AP87" s="525">
        <v>0</v>
      </c>
      <c r="AQ87" s="525">
        <v>0</v>
      </c>
      <c r="AR87" s="525">
        <v>0</v>
      </c>
      <c r="AS87" s="525">
        <v>1</v>
      </c>
      <c r="AT87" s="525">
        <v>0</v>
      </c>
      <c r="AU87" s="525">
        <v>0</v>
      </c>
      <c r="AV87" s="525">
        <v>0</v>
      </c>
      <c r="AW87" s="525">
        <v>0</v>
      </c>
      <c r="AX87" s="525">
        <v>0</v>
      </c>
      <c r="AY87" s="525">
        <v>0</v>
      </c>
      <c r="AZ87" s="525">
        <v>0</v>
      </c>
      <c r="BA87" s="525">
        <v>0</v>
      </c>
      <c r="BB87" s="525">
        <v>0</v>
      </c>
      <c r="BC87" s="525">
        <v>0</v>
      </c>
      <c r="BD87" s="525">
        <v>0</v>
      </c>
      <c r="BE87" s="525">
        <v>0</v>
      </c>
      <c r="BF87" s="526" t="s">
        <v>0</v>
      </c>
      <c r="BG87" s="526" t="s">
        <v>0</v>
      </c>
      <c r="BH87" s="694"/>
      <c r="BI87" s="764"/>
      <c r="BJ87" s="764"/>
      <c r="BK87" s="764"/>
      <c r="BM87" s="764"/>
    </row>
    <row r="88" spans="1:65" ht="18" customHeight="1" outlineLevel="1">
      <c r="A88" s="759">
        <f t="shared" si="2"/>
        <v>84</v>
      </c>
      <c r="B88" s="759" t="s">
        <v>1292</v>
      </c>
      <c r="C88" s="759" t="str" cm="1">
        <f t="array" ref="C88">PROPER(_xll.BDP($D88&amp;" Equity","Name"))</f>
        <v>#N/A Connection</v>
      </c>
      <c r="D88" s="71" t="s">
        <v>1146</v>
      </c>
      <c r="E88" s="693" t="str" cm="1">
        <f t="array" ref="E88">_xll.BDP($D88&amp;" Equity","ID_ISIN")</f>
        <v>#N/A Connection</v>
      </c>
      <c r="F88" s="693" t="s">
        <v>226</v>
      </c>
      <c r="G88" s="693" t="s">
        <v>226</v>
      </c>
      <c r="H88" s="693" t="s">
        <v>1411</v>
      </c>
      <c r="I88" s="693" t="s">
        <v>396</v>
      </c>
      <c r="J88" s="693" t="str" cm="1">
        <f t="array" ref="J88">_xll.BDP(D88&amp;" Equity","FUND_OPEN_PYMNT_SHR")</f>
        <v>#N/A Connection</v>
      </c>
      <c r="K88" s="693" t="s">
        <v>402</v>
      </c>
      <c r="L88" s="693" t="s">
        <v>1500</v>
      </c>
      <c r="M88" s="120"/>
      <c r="N88" s="723" t="s">
        <v>877</v>
      </c>
      <c r="O88" s="66" t="s">
        <v>104</v>
      </c>
      <c r="P88" s="70" t="s">
        <v>42</v>
      </c>
      <c r="Q88" s="70" t="s">
        <v>42</v>
      </c>
      <c r="R88" s="70" t="str" cm="1">
        <f t="array" ref="R88">_xll.BDP(D88&amp;" Equity","Crncy")</f>
        <v>#N/A Connection</v>
      </c>
      <c r="S88" s="70" t="s">
        <v>1315</v>
      </c>
      <c r="T88" s="70" t="s">
        <v>132</v>
      </c>
      <c r="U88" s="70" t="s">
        <v>132</v>
      </c>
      <c r="V88" s="70" t="s">
        <v>132</v>
      </c>
      <c r="W88" s="70" t="s">
        <v>320</v>
      </c>
      <c r="X88" s="692">
        <v>5.8999999999999999E-3</v>
      </c>
      <c r="Y88" s="692">
        <v>5.8999999999999999E-3</v>
      </c>
      <c r="Z88" s="525">
        <v>0</v>
      </c>
      <c r="AA88" s="525">
        <v>0</v>
      </c>
      <c r="AB88" s="525">
        <v>0.99999999999999989</v>
      </c>
      <c r="AC88" s="525">
        <v>0</v>
      </c>
      <c r="AD88" s="525">
        <v>0</v>
      </c>
      <c r="AE88" s="525">
        <v>0</v>
      </c>
      <c r="AF88" s="525">
        <v>0</v>
      </c>
      <c r="AG88" s="525">
        <v>0</v>
      </c>
      <c r="AH88" s="525">
        <v>0</v>
      </c>
      <c r="AI88" s="525">
        <v>0</v>
      </c>
      <c r="AJ88" s="525">
        <v>0</v>
      </c>
      <c r="AK88" s="525">
        <v>0</v>
      </c>
      <c r="AL88" s="525">
        <v>0</v>
      </c>
      <c r="AM88" s="525">
        <v>0</v>
      </c>
      <c r="AN88" s="525">
        <v>0</v>
      </c>
      <c r="AO88" s="525">
        <v>0</v>
      </c>
      <c r="AP88" s="525">
        <v>0</v>
      </c>
      <c r="AQ88" s="525">
        <v>0</v>
      </c>
      <c r="AR88" s="525">
        <v>0</v>
      </c>
      <c r="AS88" s="525">
        <v>1</v>
      </c>
      <c r="AT88" s="525">
        <v>0</v>
      </c>
      <c r="AU88" s="525">
        <v>0</v>
      </c>
      <c r="AV88" s="525">
        <v>0</v>
      </c>
      <c r="AW88" s="525">
        <v>0</v>
      </c>
      <c r="AX88" s="525">
        <v>0</v>
      </c>
      <c r="AY88" s="525">
        <v>0</v>
      </c>
      <c r="AZ88" s="525">
        <v>0</v>
      </c>
      <c r="BA88" s="525">
        <v>0</v>
      </c>
      <c r="BB88" s="525">
        <v>0</v>
      </c>
      <c r="BC88" s="525">
        <v>0</v>
      </c>
      <c r="BD88" s="525">
        <v>0</v>
      </c>
      <c r="BE88" s="525">
        <v>0</v>
      </c>
      <c r="BF88" s="526" t="s">
        <v>0</v>
      </c>
      <c r="BG88" s="526" t="s">
        <v>0</v>
      </c>
      <c r="BH88" s="694"/>
      <c r="BI88" s="764"/>
      <c r="BJ88" s="764"/>
      <c r="BK88" s="764"/>
      <c r="BM88" s="764"/>
    </row>
    <row r="89" spans="1:65" ht="18" customHeight="1" outlineLevel="1">
      <c r="A89" s="759">
        <f t="shared" si="2"/>
        <v>85</v>
      </c>
      <c r="B89" s="759" t="s">
        <v>1295</v>
      </c>
      <c r="C89" s="759" t="str" cm="1">
        <f t="array" ref="C89">PROPER(_xll.BDP($D89&amp;" Equity","Name"))</f>
        <v>#N/A Connection</v>
      </c>
      <c r="D89" s="71" t="s">
        <v>1169</v>
      </c>
      <c r="E89" s="693" t="str" cm="1">
        <f t="array" ref="E89">_xll.BDP($D89&amp;" Equity","ID_ISIN")</f>
        <v>#N/A Connection</v>
      </c>
      <c r="F89" s="693" t="s">
        <v>226</v>
      </c>
      <c r="G89" s="693" t="s">
        <v>226</v>
      </c>
      <c r="H89" s="693" t="s">
        <v>95</v>
      </c>
      <c r="I89" s="693" t="s">
        <v>396</v>
      </c>
      <c r="J89" s="693" t="str" cm="1">
        <f t="array" ref="J89">_xll.BDP(D89&amp;" Equity","FUND_OPEN_PYMNT_SHR")</f>
        <v>#N/A Connection</v>
      </c>
      <c r="K89" s="693" t="s">
        <v>402</v>
      </c>
      <c r="L89" s="693" t="s">
        <v>1503</v>
      </c>
      <c r="M89" s="120"/>
      <c r="N89" s="723" t="s">
        <v>877</v>
      </c>
      <c r="O89" s="66" t="s">
        <v>104</v>
      </c>
      <c r="P89" s="70" t="s">
        <v>42</v>
      </c>
      <c r="Q89" s="70" t="s">
        <v>42</v>
      </c>
      <c r="R89" s="70" t="str" cm="1">
        <f t="array" ref="R89">_xll.BDP(D89&amp;" Equity","Crncy")</f>
        <v>#N/A Connection</v>
      </c>
      <c r="S89" s="70" t="s">
        <v>1315</v>
      </c>
      <c r="T89" s="70" t="s">
        <v>132</v>
      </c>
      <c r="U89" s="70" t="s">
        <v>132</v>
      </c>
      <c r="V89" s="70" t="s">
        <v>132</v>
      </c>
      <c r="W89" s="70" t="s">
        <v>320</v>
      </c>
      <c r="X89" s="692">
        <v>5.8999999999999999E-3</v>
      </c>
      <c r="Y89" s="692">
        <v>5.8999999999999999E-3</v>
      </c>
      <c r="Z89" s="525">
        <v>0</v>
      </c>
      <c r="AA89" s="525">
        <v>0</v>
      </c>
      <c r="AB89" s="525">
        <v>0.99999999999999989</v>
      </c>
      <c r="AC89" s="525">
        <v>0</v>
      </c>
      <c r="AD89" s="525">
        <v>0</v>
      </c>
      <c r="AE89" s="525">
        <v>0</v>
      </c>
      <c r="AF89" s="525">
        <v>0</v>
      </c>
      <c r="AG89" s="525">
        <v>0</v>
      </c>
      <c r="AH89" s="525">
        <v>0</v>
      </c>
      <c r="AI89" s="525">
        <v>0</v>
      </c>
      <c r="AJ89" s="525">
        <v>0</v>
      </c>
      <c r="AK89" s="525">
        <v>0</v>
      </c>
      <c r="AL89" s="525">
        <v>0</v>
      </c>
      <c r="AM89" s="525">
        <v>0</v>
      </c>
      <c r="AN89" s="525">
        <v>0</v>
      </c>
      <c r="AO89" s="525">
        <v>0</v>
      </c>
      <c r="AP89" s="525">
        <v>0</v>
      </c>
      <c r="AQ89" s="525">
        <v>0</v>
      </c>
      <c r="AR89" s="525">
        <v>0</v>
      </c>
      <c r="AS89" s="525">
        <v>1</v>
      </c>
      <c r="AT89" s="525">
        <v>0</v>
      </c>
      <c r="AU89" s="525">
        <v>0</v>
      </c>
      <c r="AV89" s="525">
        <v>0</v>
      </c>
      <c r="AW89" s="525">
        <v>0</v>
      </c>
      <c r="AX89" s="525">
        <v>0</v>
      </c>
      <c r="AY89" s="525">
        <v>0</v>
      </c>
      <c r="AZ89" s="525">
        <v>0</v>
      </c>
      <c r="BA89" s="525">
        <v>0</v>
      </c>
      <c r="BB89" s="525">
        <v>0</v>
      </c>
      <c r="BC89" s="525">
        <v>0</v>
      </c>
      <c r="BD89" s="525">
        <v>0</v>
      </c>
      <c r="BE89" s="525">
        <v>0</v>
      </c>
      <c r="BF89" s="526" t="s">
        <v>0</v>
      </c>
      <c r="BG89" s="526" t="s">
        <v>0</v>
      </c>
      <c r="BH89" s="65"/>
      <c r="BI89" s="764"/>
      <c r="BJ89" s="764"/>
      <c r="BK89" s="764"/>
      <c r="BM89" s="764"/>
    </row>
    <row r="90" spans="1:65" ht="18" customHeight="1" outlineLevel="1">
      <c r="A90" s="759">
        <f t="shared" si="2"/>
        <v>86</v>
      </c>
      <c r="B90" s="759" t="s">
        <v>69</v>
      </c>
      <c r="C90" s="759" t="str" cm="1">
        <f t="array" ref="C90">PROPER(_xll.BDP($D90&amp;" Equity","Name"))</f>
        <v>#N/A Connection</v>
      </c>
      <c r="D90" s="71" t="s">
        <v>70</v>
      </c>
      <c r="E90" s="693" t="str" cm="1">
        <f t="array" ref="E90">_xll.BDP($D90&amp;" Equity","ID_ISIN")</f>
        <v>#N/A Connection</v>
      </c>
      <c r="F90" s="693" t="s">
        <v>226</v>
      </c>
      <c r="G90" s="693" t="s">
        <v>226</v>
      </c>
      <c r="H90" s="693" t="s">
        <v>1411</v>
      </c>
      <c r="I90" s="693" t="s">
        <v>396</v>
      </c>
      <c r="J90" s="693" t="str" cm="1">
        <f t="array" ref="J90">_xll.BDP(D90&amp;" Equity","FUND_OPEN_PYMNT_SHR")</f>
        <v>#N/A Connection</v>
      </c>
      <c r="K90" s="693" t="s">
        <v>402</v>
      </c>
      <c r="L90" s="693" t="s">
        <v>297</v>
      </c>
      <c r="M90" s="120"/>
      <c r="N90" s="693" t="s">
        <v>84</v>
      </c>
      <c r="O90" s="70" t="s">
        <v>104</v>
      </c>
      <c r="P90" s="70" t="s">
        <v>42</v>
      </c>
      <c r="Q90" s="70" t="s">
        <v>42</v>
      </c>
      <c r="R90" s="70" t="str" cm="1">
        <f t="array" ref="R90">_xll.BDP(D90&amp;" Equity","Crncy")</f>
        <v>#N/A Connection</v>
      </c>
      <c r="S90" s="70" t="s">
        <v>1313</v>
      </c>
      <c r="T90" s="70" t="s">
        <v>132</v>
      </c>
      <c r="U90" s="70" t="s">
        <v>132</v>
      </c>
      <c r="V90" s="70" t="s">
        <v>132</v>
      </c>
      <c r="W90" s="70" t="s">
        <v>320</v>
      </c>
      <c r="X90" s="692">
        <v>1.9E-3</v>
      </c>
      <c r="Y90" s="692">
        <v>1.9E-3</v>
      </c>
      <c r="Z90" s="525">
        <v>0</v>
      </c>
      <c r="AA90" s="525">
        <v>0</v>
      </c>
      <c r="AB90" s="525">
        <v>0.99999999999999989</v>
      </c>
      <c r="AC90" s="525">
        <v>0</v>
      </c>
      <c r="AD90" s="525">
        <v>0</v>
      </c>
      <c r="AE90" s="525">
        <v>0</v>
      </c>
      <c r="AF90" s="525">
        <v>0</v>
      </c>
      <c r="AG90" s="525">
        <v>0</v>
      </c>
      <c r="AH90" s="525">
        <v>0</v>
      </c>
      <c r="AI90" s="525">
        <v>0</v>
      </c>
      <c r="AJ90" s="525">
        <v>0</v>
      </c>
      <c r="AK90" s="525">
        <v>0</v>
      </c>
      <c r="AL90" s="525">
        <v>0</v>
      </c>
      <c r="AM90" s="525">
        <v>0</v>
      </c>
      <c r="AN90" s="525">
        <v>0</v>
      </c>
      <c r="AO90" s="525">
        <v>0</v>
      </c>
      <c r="AP90" s="525">
        <v>1</v>
      </c>
      <c r="AQ90" s="525">
        <v>0</v>
      </c>
      <c r="AR90" s="525">
        <v>0</v>
      </c>
      <c r="AS90" s="525">
        <v>0</v>
      </c>
      <c r="AT90" s="525">
        <v>0</v>
      </c>
      <c r="AU90" s="525">
        <v>0</v>
      </c>
      <c r="AV90" s="525">
        <v>0</v>
      </c>
      <c r="AW90" s="525">
        <v>0</v>
      </c>
      <c r="AX90" s="525">
        <v>0</v>
      </c>
      <c r="AY90" s="525">
        <v>0</v>
      </c>
      <c r="AZ90" s="525">
        <v>0</v>
      </c>
      <c r="BA90" s="525">
        <v>0</v>
      </c>
      <c r="BB90" s="525">
        <v>0</v>
      </c>
      <c r="BC90" s="525">
        <v>0</v>
      </c>
      <c r="BD90" s="525">
        <v>0</v>
      </c>
      <c r="BE90" s="525">
        <v>0</v>
      </c>
      <c r="BF90" s="526" t="s">
        <v>0</v>
      </c>
      <c r="BG90" s="526" t="s">
        <v>0</v>
      </c>
      <c r="BH90" s="694"/>
      <c r="BI90" s="764"/>
      <c r="BJ90" s="764"/>
      <c r="BK90" s="764"/>
      <c r="BM90" s="764"/>
    </row>
    <row r="91" spans="1:65" ht="18" customHeight="1" outlineLevel="1">
      <c r="A91" s="759">
        <f t="shared" si="2"/>
        <v>87</v>
      </c>
      <c r="B91" s="759" t="s">
        <v>1281</v>
      </c>
      <c r="C91" s="759" t="str" cm="1">
        <f t="array" ref="C91">PROPER(_xll.BDP($D91&amp;" Equity","Name"))</f>
        <v>#N/A Connection</v>
      </c>
      <c r="D91" s="71" t="s">
        <v>1126</v>
      </c>
      <c r="E91" s="693" t="str" cm="1">
        <f t="array" ref="E91">_xll.BDP($D91&amp;" Equity","ID_ISIN")</f>
        <v>#N/A Connection</v>
      </c>
      <c r="F91" s="693" t="s">
        <v>226</v>
      </c>
      <c r="G91" s="693" t="s">
        <v>226</v>
      </c>
      <c r="H91" s="693" t="s">
        <v>1411</v>
      </c>
      <c r="I91" s="693" t="s">
        <v>396</v>
      </c>
      <c r="J91" s="693" t="str" cm="1">
        <f t="array" ref="J91">_xll.BDP(D91&amp;" Equity","FUND_OPEN_PYMNT_SHR")</f>
        <v>#N/A Connection</v>
      </c>
      <c r="K91" s="693" t="s">
        <v>402</v>
      </c>
      <c r="L91" s="693" t="s">
        <v>1478</v>
      </c>
      <c r="M91" s="120"/>
      <c r="N91" s="693" t="s">
        <v>84</v>
      </c>
      <c r="O91" s="66" t="s">
        <v>104</v>
      </c>
      <c r="P91" s="70" t="s">
        <v>42</v>
      </c>
      <c r="Q91" s="70" t="s">
        <v>42</v>
      </c>
      <c r="R91" s="70" t="str" cm="1">
        <f t="array" ref="R91">_xll.BDP(D91&amp;" Equity","Crncy")</f>
        <v>#N/A Connection</v>
      </c>
      <c r="S91" s="70" t="s">
        <v>1313</v>
      </c>
      <c r="T91" s="70" t="s">
        <v>132</v>
      </c>
      <c r="U91" s="70" t="s">
        <v>132</v>
      </c>
      <c r="V91" s="70" t="s">
        <v>132</v>
      </c>
      <c r="W91" s="70" t="s">
        <v>320</v>
      </c>
      <c r="X91" s="692">
        <v>1.8E-3</v>
      </c>
      <c r="Y91" s="692">
        <v>1.8E-3</v>
      </c>
      <c r="Z91" s="525">
        <v>0</v>
      </c>
      <c r="AA91" s="525">
        <v>0</v>
      </c>
      <c r="AB91" s="525">
        <v>0.99999999999999989</v>
      </c>
      <c r="AC91" s="525">
        <v>0</v>
      </c>
      <c r="AD91" s="525">
        <v>0</v>
      </c>
      <c r="AE91" s="525">
        <v>0</v>
      </c>
      <c r="AF91" s="525">
        <v>0</v>
      </c>
      <c r="AG91" s="525">
        <v>0</v>
      </c>
      <c r="AH91" s="525">
        <v>0</v>
      </c>
      <c r="AI91" s="525">
        <v>0</v>
      </c>
      <c r="AJ91" s="525">
        <v>0</v>
      </c>
      <c r="AK91" s="525">
        <v>0</v>
      </c>
      <c r="AL91" s="525">
        <v>0</v>
      </c>
      <c r="AM91" s="525">
        <v>0</v>
      </c>
      <c r="AN91" s="525">
        <v>0</v>
      </c>
      <c r="AO91" s="525">
        <v>0</v>
      </c>
      <c r="AP91" s="525">
        <v>1</v>
      </c>
      <c r="AQ91" s="525">
        <v>0</v>
      </c>
      <c r="AR91" s="525">
        <v>0</v>
      </c>
      <c r="AS91" s="525">
        <v>0</v>
      </c>
      <c r="AT91" s="525">
        <v>0</v>
      </c>
      <c r="AU91" s="525">
        <v>0</v>
      </c>
      <c r="AV91" s="525">
        <v>0</v>
      </c>
      <c r="AW91" s="525">
        <v>0</v>
      </c>
      <c r="AX91" s="525">
        <v>0</v>
      </c>
      <c r="AY91" s="525">
        <v>0</v>
      </c>
      <c r="AZ91" s="525">
        <v>0</v>
      </c>
      <c r="BA91" s="525">
        <v>0</v>
      </c>
      <c r="BB91" s="525">
        <v>0</v>
      </c>
      <c r="BC91" s="525">
        <v>0</v>
      </c>
      <c r="BD91" s="525">
        <v>0</v>
      </c>
      <c r="BE91" s="525">
        <v>0</v>
      </c>
      <c r="BF91" s="526" t="s">
        <v>0</v>
      </c>
      <c r="BG91" s="526" t="s">
        <v>0</v>
      </c>
      <c r="BH91" s="65"/>
      <c r="BI91" s="764"/>
      <c r="BJ91" s="764"/>
      <c r="BK91" s="764"/>
      <c r="BM91" s="764"/>
    </row>
    <row r="92" spans="1:65" ht="18" customHeight="1" outlineLevel="1">
      <c r="A92" s="759">
        <f t="shared" si="2"/>
        <v>88</v>
      </c>
      <c r="B92" s="759" t="s">
        <v>1270</v>
      </c>
      <c r="C92" s="759" t="str" cm="1">
        <f t="array" ref="C92">PROPER(_xll.BDP($D92&amp;" Equity","Name"))</f>
        <v>#N/A Connection</v>
      </c>
      <c r="D92" s="71" t="s">
        <v>177</v>
      </c>
      <c r="E92" s="693" t="str" cm="1">
        <f t="array" ref="E92">_xll.BDP($D92&amp;" Equity","ID_ISIN")</f>
        <v>#N/A Connection</v>
      </c>
      <c r="F92" s="693" t="s">
        <v>226</v>
      </c>
      <c r="G92" s="693" t="s">
        <v>226</v>
      </c>
      <c r="H92" s="693" t="s">
        <v>1412</v>
      </c>
      <c r="I92" s="693" t="s">
        <v>396</v>
      </c>
      <c r="J92" s="693" t="str" cm="1">
        <f t="array" ref="J92">_xll.BDP(D92&amp;" Equity","FUND_OPEN_PYMNT_SHR")</f>
        <v>#N/A Connection</v>
      </c>
      <c r="K92" s="693" t="s">
        <v>402</v>
      </c>
      <c r="L92" s="693" t="s">
        <v>1442</v>
      </c>
      <c r="M92" s="120"/>
      <c r="N92" s="693" t="s">
        <v>1580</v>
      </c>
      <c r="O92" s="70" t="s">
        <v>104</v>
      </c>
      <c r="P92" s="70" t="s">
        <v>34</v>
      </c>
      <c r="Q92" s="71" t="s">
        <v>229</v>
      </c>
      <c r="R92" s="70" t="str" cm="1">
        <f t="array" ref="R92">_xll.BDP(D92&amp;" Equity","Crncy")</f>
        <v>#N/A Connection</v>
      </c>
      <c r="S92" s="70" t="s">
        <v>1313</v>
      </c>
      <c r="T92" s="70" t="s">
        <v>132</v>
      </c>
      <c r="U92" s="70" t="s">
        <v>132</v>
      </c>
      <c r="V92" s="70" t="s">
        <v>132</v>
      </c>
      <c r="W92" s="70" t="s">
        <v>320</v>
      </c>
      <c r="X92" s="692">
        <v>1.8E-3</v>
      </c>
      <c r="Y92" s="692">
        <v>1.8E-3</v>
      </c>
      <c r="Z92" s="525">
        <v>0</v>
      </c>
      <c r="AA92" s="525">
        <v>1</v>
      </c>
      <c r="AB92" s="525">
        <v>0</v>
      </c>
      <c r="AC92" s="525">
        <v>0</v>
      </c>
      <c r="AD92" s="525">
        <v>0</v>
      </c>
      <c r="AE92" s="525">
        <v>1</v>
      </c>
      <c r="AF92" s="525">
        <v>0</v>
      </c>
      <c r="AG92" s="525">
        <v>0</v>
      </c>
      <c r="AH92" s="525">
        <v>0</v>
      </c>
      <c r="AI92" s="525">
        <v>0</v>
      </c>
      <c r="AJ92" s="525">
        <v>0</v>
      </c>
      <c r="AK92" s="525">
        <v>0</v>
      </c>
      <c r="AL92" s="525">
        <v>0</v>
      </c>
      <c r="AM92" s="525">
        <v>0</v>
      </c>
      <c r="AN92" s="525">
        <v>0</v>
      </c>
      <c r="AO92" s="525">
        <v>0</v>
      </c>
      <c r="AP92" s="525">
        <v>0</v>
      </c>
      <c r="AQ92" s="525">
        <v>0</v>
      </c>
      <c r="AR92" s="525">
        <v>0</v>
      </c>
      <c r="AS92" s="525">
        <v>0</v>
      </c>
      <c r="AT92" s="525">
        <v>0</v>
      </c>
      <c r="AU92" s="525">
        <v>0</v>
      </c>
      <c r="AV92" s="525">
        <v>0</v>
      </c>
      <c r="AW92" s="525">
        <v>0</v>
      </c>
      <c r="AX92" s="525">
        <v>0</v>
      </c>
      <c r="AY92" s="525">
        <v>0</v>
      </c>
      <c r="AZ92" s="525">
        <v>0</v>
      </c>
      <c r="BA92" s="525">
        <v>0</v>
      </c>
      <c r="BB92" s="525">
        <v>0</v>
      </c>
      <c r="BC92" s="525">
        <v>0</v>
      </c>
      <c r="BD92" s="525">
        <v>0</v>
      </c>
      <c r="BE92" s="525">
        <v>0</v>
      </c>
      <c r="BF92" s="761">
        <v>6.4833216109762115E-2</v>
      </c>
      <c r="BG92" s="761">
        <v>2.4987899115342091E-2</v>
      </c>
      <c r="BH92" s="694"/>
      <c r="BI92" s="764"/>
      <c r="BJ92" s="764"/>
      <c r="BK92" s="764"/>
      <c r="BM92" s="764"/>
    </row>
    <row r="93" spans="1:65" s="65" customFormat="1" ht="18" customHeight="1" outlineLevel="1">
      <c r="A93" s="759">
        <f t="shared" si="2"/>
        <v>89</v>
      </c>
      <c r="B93" s="759" t="s">
        <v>205</v>
      </c>
      <c r="C93" s="759" t="str" cm="1">
        <f t="array" ref="C93">PROPER(_xll.BDP($D93&amp;" Equity","Name"))</f>
        <v>#N/A Connection</v>
      </c>
      <c r="D93" s="71" t="s">
        <v>177</v>
      </c>
      <c r="E93" s="693" t="str" cm="1">
        <f t="array" ref="E93">_xll.BDP($D93&amp;" Equity","ID_ISIN")</f>
        <v>#N/A Connection</v>
      </c>
      <c r="F93" s="693" t="s">
        <v>226</v>
      </c>
      <c r="G93" s="693" t="s">
        <v>226</v>
      </c>
      <c r="H93" s="693" t="s">
        <v>1412</v>
      </c>
      <c r="I93" s="693" t="s">
        <v>396</v>
      </c>
      <c r="J93" s="693" t="str" cm="1">
        <f t="array" ref="J93">_xll.BDP(D93&amp;" Equity","FUND_OPEN_PYMNT_SHR")</f>
        <v>#N/A Connection</v>
      </c>
      <c r="K93" s="693" t="s">
        <v>402</v>
      </c>
      <c r="L93" s="693" t="s">
        <v>1442</v>
      </c>
      <c r="M93" s="120"/>
      <c r="N93" s="693" t="s">
        <v>1580</v>
      </c>
      <c r="O93" s="70" t="s">
        <v>104</v>
      </c>
      <c r="P93" s="70" t="s">
        <v>34</v>
      </c>
      <c r="Q93" s="71" t="s">
        <v>229</v>
      </c>
      <c r="R93" s="70" t="str" cm="1">
        <f t="array" ref="R93">_xll.BDP(D93&amp;" Equity","Crncy")</f>
        <v>#N/A Connection</v>
      </c>
      <c r="S93" s="70" t="s">
        <v>1313</v>
      </c>
      <c r="T93" s="70" t="s">
        <v>132</v>
      </c>
      <c r="U93" s="70" t="s">
        <v>132</v>
      </c>
      <c r="V93" s="70" t="s">
        <v>132</v>
      </c>
      <c r="W93" s="70" t="s">
        <v>320</v>
      </c>
      <c r="X93" s="692">
        <v>1.8E-3</v>
      </c>
      <c r="Y93" s="692">
        <v>1.8E-3</v>
      </c>
      <c r="Z93" s="525">
        <v>0</v>
      </c>
      <c r="AA93" s="525">
        <v>1</v>
      </c>
      <c r="AB93" s="525">
        <v>0</v>
      </c>
      <c r="AC93" s="525">
        <v>0</v>
      </c>
      <c r="AD93" s="525">
        <v>0</v>
      </c>
      <c r="AE93" s="525">
        <v>1</v>
      </c>
      <c r="AF93" s="525">
        <v>0</v>
      </c>
      <c r="AG93" s="525">
        <v>0</v>
      </c>
      <c r="AH93" s="525">
        <v>0</v>
      </c>
      <c r="AI93" s="525">
        <v>0</v>
      </c>
      <c r="AJ93" s="525">
        <v>0</v>
      </c>
      <c r="AK93" s="525">
        <v>0</v>
      </c>
      <c r="AL93" s="525">
        <v>0</v>
      </c>
      <c r="AM93" s="525">
        <v>0</v>
      </c>
      <c r="AN93" s="525">
        <v>0</v>
      </c>
      <c r="AO93" s="525">
        <v>0</v>
      </c>
      <c r="AP93" s="525">
        <v>0</v>
      </c>
      <c r="AQ93" s="525">
        <v>0</v>
      </c>
      <c r="AR93" s="525">
        <v>0</v>
      </c>
      <c r="AS93" s="525">
        <v>0</v>
      </c>
      <c r="AT93" s="525">
        <v>0</v>
      </c>
      <c r="AU93" s="525">
        <v>0</v>
      </c>
      <c r="AV93" s="525">
        <v>0</v>
      </c>
      <c r="AW93" s="525">
        <v>0</v>
      </c>
      <c r="AX93" s="525">
        <v>0</v>
      </c>
      <c r="AY93" s="525">
        <v>0</v>
      </c>
      <c r="AZ93" s="525">
        <v>0</v>
      </c>
      <c r="BA93" s="525">
        <v>0</v>
      </c>
      <c r="BB93" s="525">
        <v>0</v>
      </c>
      <c r="BC93" s="525">
        <v>0</v>
      </c>
      <c r="BD93" s="525">
        <v>0</v>
      </c>
      <c r="BE93" s="525">
        <v>0</v>
      </c>
      <c r="BF93" s="761">
        <v>6.4833216109762115E-2</v>
      </c>
      <c r="BG93" s="761">
        <v>2.4987899115342091E-2</v>
      </c>
      <c r="BI93" s="764"/>
      <c r="BJ93" s="764"/>
      <c r="BK93" s="764"/>
      <c r="BL93" s="1"/>
      <c r="BM93" s="764"/>
    </row>
    <row r="94" spans="1:65" ht="18" customHeight="1" outlineLevel="1">
      <c r="A94" s="759">
        <f t="shared" si="2"/>
        <v>90</v>
      </c>
      <c r="B94" s="759" t="s">
        <v>78</v>
      </c>
      <c r="C94" s="759" t="str" cm="1">
        <f t="array" ref="C94">PROPER(_xll.BDP($D94&amp;" Equity","Name"))</f>
        <v>#N/A Connection</v>
      </c>
      <c r="D94" s="71" t="s">
        <v>74</v>
      </c>
      <c r="E94" s="693" t="str" cm="1">
        <f t="array" ref="E94">_xll.BDP($D94&amp;" Equity","ID_ISIN")</f>
        <v>#N/A Connection</v>
      </c>
      <c r="F94" s="693" t="s">
        <v>226</v>
      </c>
      <c r="G94" s="693" t="s">
        <v>226</v>
      </c>
      <c r="H94" s="693" t="s">
        <v>1412</v>
      </c>
      <c r="I94" s="693" t="s">
        <v>396</v>
      </c>
      <c r="J94" s="693" t="str" cm="1">
        <f t="array" ref="J94">_xll.BDP(D94&amp;" Equity","FUND_OPEN_PYMNT_SHR")</f>
        <v>#N/A Connection</v>
      </c>
      <c r="K94" s="693" t="s">
        <v>402</v>
      </c>
      <c r="L94" s="693" t="s">
        <v>278</v>
      </c>
      <c r="M94" s="120"/>
      <c r="N94" s="70" t="s">
        <v>60</v>
      </c>
      <c r="O94" s="70" t="s">
        <v>104</v>
      </c>
      <c r="P94" s="70" t="s">
        <v>34</v>
      </c>
      <c r="Q94" s="693" t="s">
        <v>60</v>
      </c>
      <c r="R94" s="70" t="str" cm="1">
        <f t="array" ref="R94">_xll.BDP(D94&amp;" Equity","Crncy")</f>
        <v>#N/A Connection</v>
      </c>
      <c r="S94" s="70" t="s">
        <v>1315</v>
      </c>
      <c r="T94" s="70" t="s">
        <v>132</v>
      </c>
      <c r="U94" s="70" t="s">
        <v>132</v>
      </c>
      <c r="V94" s="70" t="s">
        <v>132</v>
      </c>
      <c r="W94" s="70" t="s">
        <v>320</v>
      </c>
      <c r="X94" s="692">
        <v>2.8000000000000004E-3</v>
      </c>
      <c r="Y94" s="692">
        <v>2.8000000000000004E-3</v>
      </c>
      <c r="Z94" s="525">
        <v>0</v>
      </c>
      <c r="AA94" s="525">
        <v>1</v>
      </c>
      <c r="AB94" s="525">
        <v>0</v>
      </c>
      <c r="AC94" s="525">
        <v>0</v>
      </c>
      <c r="AD94" s="525">
        <v>0</v>
      </c>
      <c r="AE94" s="525">
        <v>0</v>
      </c>
      <c r="AF94" s="525">
        <v>0</v>
      </c>
      <c r="AG94" s="525">
        <v>0</v>
      </c>
      <c r="AH94" s="525">
        <v>0</v>
      </c>
      <c r="AI94" s="525">
        <v>1</v>
      </c>
      <c r="AJ94" s="525">
        <v>0</v>
      </c>
      <c r="AK94" s="525">
        <v>0</v>
      </c>
      <c r="AL94" s="525">
        <v>0</v>
      </c>
      <c r="AM94" s="525">
        <v>0</v>
      </c>
      <c r="AN94" s="525">
        <v>0</v>
      </c>
      <c r="AO94" s="525">
        <v>0</v>
      </c>
      <c r="AP94" s="525">
        <v>0</v>
      </c>
      <c r="AQ94" s="525">
        <v>0</v>
      </c>
      <c r="AR94" s="525">
        <v>0</v>
      </c>
      <c r="AS94" s="525">
        <v>0</v>
      </c>
      <c r="AT94" s="525">
        <v>0</v>
      </c>
      <c r="AU94" s="525">
        <v>0</v>
      </c>
      <c r="AV94" s="525">
        <v>0</v>
      </c>
      <c r="AW94" s="525">
        <v>0</v>
      </c>
      <c r="AX94" s="525">
        <v>0</v>
      </c>
      <c r="AY94" s="525">
        <v>0</v>
      </c>
      <c r="AZ94" s="525">
        <v>0</v>
      </c>
      <c r="BA94" s="525">
        <v>0</v>
      </c>
      <c r="BB94" s="525">
        <v>0</v>
      </c>
      <c r="BC94" s="525">
        <v>0</v>
      </c>
      <c r="BD94" s="525">
        <v>0</v>
      </c>
      <c r="BE94" s="525">
        <v>0</v>
      </c>
      <c r="BF94" s="761">
        <v>4.7957819669761342E-2</v>
      </c>
      <c r="BG94" s="761">
        <v>3.5736678392305869E-2</v>
      </c>
      <c r="BH94" s="65"/>
      <c r="BI94" s="764"/>
      <c r="BJ94" s="764"/>
      <c r="BK94" s="764"/>
      <c r="BM94" s="764"/>
    </row>
    <row r="95" spans="1:65" ht="18" customHeight="1" outlineLevel="1">
      <c r="A95" s="759">
        <f t="shared" si="2"/>
        <v>91</v>
      </c>
      <c r="B95" s="759" t="s">
        <v>203</v>
      </c>
      <c r="C95" s="759" t="str" cm="1">
        <f t="array" ref="C95">PROPER(_xll.BDP($D95&amp;" Equity","Name"))</f>
        <v>#N/A Connection</v>
      </c>
      <c r="D95" s="71" t="s">
        <v>27</v>
      </c>
      <c r="E95" s="693" t="str" cm="1">
        <f t="array" ref="E95">_xll.BDP($D95&amp;" Equity","ID_ISIN")</f>
        <v>#N/A Connection</v>
      </c>
      <c r="F95" s="693" t="s">
        <v>226</v>
      </c>
      <c r="G95" s="693" t="s">
        <v>226</v>
      </c>
      <c r="H95" s="693" t="s">
        <v>1412</v>
      </c>
      <c r="I95" s="693" t="s">
        <v>396</v>
      </c>
      <c r="J95" s="693" t="str" cm="1">
        <f t="array" ref="J95">_xll.BDP(D95&amp;" Equity","FUND_OPEN_PYMNT_SHR")</f>
        <v>#N/A Connection</v>
      </c>
      <c r="K95" s="693" t="s">
        <v>402</v>
      </c>
      <c r="L95" s="693" t="s">
        <v>1436</v>
      </c>
      <c r="M95" s="120"/>
      <c r="N95" s="693" t="s">
        <v>229</v>
      </c>
      <c r="O95" s="70" t="s">
        <v>104</v>
      </c>
      <c r="P95" s="70" t="s">
        <v>34</v>
      </c>
      <c r="Q95" s="693" t="s">
        <v>229</v>
      </c>
      <c r="R95" s="70" t="str" cm="1">
        <f t="array" ref="R95">_xll.BDP(D95&amp;" Equity","Crncy")</f>
        <v>#N/A Connection</v>
      </c>
      <c r="S95" s="120"/>
      <c r="T95" s="70" t="s">
        <v>132</v>
      </c>
      <c r="U95" s="70" t="s">
        <v>132</v>
      </c>
      <c r="V95" s="70" t="s">
        <v>132</v>
      </c>
      <c r="W95" s="70" t="s">
        <v>320</v>
      </c>
      <c r="X95" s="692">
        <v>7.000000000000001E-4</v>
      </c>
      <c r="Y95" s="692">
        <v>7.000000000000001E-4</v>
      </c>
      <c r="Z95" s="525">
        <f>1-SUM($AA95:$AC95)</f>
        <v>0</v>
      </c>
      <c r="AA95" s="525">
        <v>1</v>
      </c>
      <c r="AB95" s="525">
        <f>SUM($AO95:$AT95)</f>
        <v>0</v>
      </c>
      <c r="AC95" s="525">
        <f>SUM($AU95:$BE95)</f>
        <v>0</v>
      </c>
      <c r="AD95" s="525">
        <v>1</v>
      </c>
      <c r="AE95" s="525">
        <v>0</v>
      </c>
      <c r="AF95" s="525">
        <v>0</v>
      </c>
      <c r="AG95" s="525">
        <v>0</v>
      </c>
      <c r="AH95" s="525">
        <v>0</v>
      </c>
      <c r="AI95" s="525">
        <v>0</v>
      </c>
      <c r="AJ95" s="525">
        <v>0</v>
      </c>
      <c r="AK95" s="525">
        <v>0</v>
      </c>
      <c r="AL95" s="525">
        <v>0</v>
      </c>
      <c r="AM95" s="525">
        <v>0</v>
      </c>
      <c r="AN95" s="525">
        <v>0</v>
      </c>
      <c r="AO95" s="525">
        <v>0</v>
      </c>
      <c r="AP95" s="525">
        <v>0</v>
      </c>
      <c r="AQ95" s="525">
        <v>0</v>
      </c>
      <c r="AR95" s="525">
        <v>0</v>
      </c>
      <c r="AS95" s="525">
        <v>0</v>
      </c>
      <c r="AT95" s="525">
        <v>0</v>
      </c>
      <c r="AU95" s="525">
        <v>0</v>
      </c>
      <c r="AV95" s="525">
        <v>0</v>
      </c>
      <c r="AW95" s="525">
        <v>0</v>
      </c>
      <c r="AX95" s="525">
        <v>0</v>
      </c>
      <c r="AY95" s="525">
        <v>0</v>
      </c>
      <c r="AZ95" s="525">
        <v>0</v>
      </c>
      <c r="BA95" s="525">
        <v>0</v>
      </c>
      <c r="BB95" s="525">
        <v>0</v>
      </c>
      <c r="BC95" s="525">
        <v>0</v>
      </c>
      <c r="BD95" s="525">
        <v>0</v>
      </c>
      <c r="BE95" s="525">
        <v>0</v>
      </c>
      <c r="BF95" s="761">
        <v>1.8253063995141542E-2</v>
      </c>
      <c r="BG95" s="761">
        <v>4.2886114109453165E-2</v>
      </c>
      <c r="BH95" s="65"/>
      <c r="BI95" s="764"/>
      <c r="BJ95" s="764"/>
      <c r="BK95" s="764"/>
      <c r="BM95" s="764"/>
    </row>
    <row r="96" spans="1:65" ht="18" customHeight="1" outlineLevel="1">
      <c r="A96" s="759">
        <f t="shared" si="2"/>
        <v>92</v>
      </c>
      <c r="B96" s="759" t="s">
        <v>204</v>
      </c>
      <c r="C96" s="759" t="str" cm="1">
        <f t="array" ref="C96">PROPER(_xll.BDP($D96&amp;" Equity","Name"))</f>
        <v>#N/A Connection</v>
      </c>
      <c r="D96" s="71" t="s">
        <v>4</v>
      </c>
      <c r="E96" s="693" t="str" cm="1">
        <f t="array" ref="E96">_xll.BDP($D96&amp;" Equity","ID_ISIN")</f>
        <v>#N/A Connection</v>
      </c>
      <c r="F96" s="693" t="s">
        <v>226</v>
      </c>
      <c r="G96" s="693" t="s">
        <v>226</v>
      </c>
      <c r="H96" s="693" t="s">
        <v>1412</v>
      </c>
      <c r="I96" s="693" t="s">
        <v>396</v>
      </c>
      <c r="J96" s="693" t="str" cm="1">
        <f t="array" ref="J96">_xll.BDP(D96&amp;" Equity","FUND_OPEN_PYMNT_SHR")</f>
        <v>#N/A Connection</v>
      </c>
      <c r="K96" s="693" t="s">
        <v>402</v>
      </c>
      <c r="L96" s="693" t="s">
        <v>1438</v>
      </c>
      <c r="M96" s="120"/>
      <c r="N96" s="693" t="s">
        <v>229</v>
      </c>
      <c r="O96" s="70" t="s">
        <v>104</v>
      </c>
      <c r="P96" s="70" t="s">
        <v>34</v>
      </c>
      <c r="Q96" s="693" t="s">
        <v>229</v>
      </c>
      <c r="R96" s="70" t="str" cm="1">
        <f t="array" ref="R96">_xll.BDP(D96&amp;" Equity","Crncy")</f>
        <v>#N/A Connection</v>
      </c>
      <c r="S96" s="120"/>
      <c r="T96" s="70" t="s">
        <v>132</v>
      </c>
      <c r="U96" s="70" t="s">
        <v>132</v>
      </c>
      <c r="V96" s="70" t="s">
        <v>132</v>
      </c>
      <c r="W96" s="70" t="s">
        <v>320</v>
      </c>
      <c r="X96" s="692">
        <v>7.000000000000001E-4</v>
      </c>
      <c r="Y96" s="692">
        <v>7.000000000000001E-4</v>
      </c>
      <c r="Z96" s="525">
        <v>0</v>
      </c>
      <c r="AA96" s="525">
        <v>1</v>
      </c>
      <c r="AB96" s="525">
        <v>0</v>
      </c>
      <c r="AC96" s="525">
        <v>0</v>
      </c>
      <c r="AD96" s="525">
        <v>1</v>
      </c>
      <c r="AE96" s="525">
        <v>0</v>
      </c>
      <c r="AF96" s="525">
        <v>0</v>
      </c>
      <c r="AG96" s="525">
        <v>0</v>
      </c>
      <c r="AH96" s="525">
        <v>0</v>
      </c>
      <c r="AI96" s="525">
        <v>0</v>
      </c>
      <c r="AJ96" s="525">
        <v>0</v>
      </c>
      <c r="AK96" s="525">
        <v>0</v>
      </c>
      <c r="AL96" s="525">
        <v>0</v>
      </c>
      <c r="AM96" s="525">
        <v>0</v>
      </c>
      <c r="AN96" s="525">
        <v>0</v>
      </c>
      <c r="AO96" s="525">
        <v>0</v>
      </c>
      <c r="AP96" s="525">
        <v>0</v>
      </c>
      <c r="AQ96" s="525">
        <v>0</v>
      </c>
      <c r="AR96" s="525">
        <v>0</v>
      </c>
      <c r="AS96" s="525">
        <v>0</v>
      </c>
      <c r="AT96" s="525">
        <v>0</v>
      </c>
      <c r="AU96" s="525">
        <v>0</v>
      </c>
      <c r="AV96" s="525">
        <v>0</v>
      </c>
      <c r="AW96" s="525">
        <v>0</v>
      </c>
      <c r="AX96" s="525">
        <v>0</v>
      </c>
      <c r="AY96" s="525">
        <v>0</v>
      </c>
      <c r="AZ96" s="525">
        <v>0</v>
      </c>
      <c r="BA96" s="525">
        <v>0</v>
      </c>
      <c r="BB96" s="525">
        <v>0</v>
      </c>
      <c r="BC96" s="525">
        <v>0</v>
      </c>
      <c r="BD96" s="525">
        <v>0</v>
      </c>
      <c r="BE96" s="525">
        <v>0</v>
      </c>
      <c r="BF96" s="761">
        <v>7.0966387101401365E-2</v>
      </c>
      <c r="BG96" s="761">
        <v>4.0416309022665561E-2</v>
      </c>
      <c r="BH96" s="65"/>
      <c r="BI96" s="764"/>
      <c r="BJ96" s="764"/>
      <c r="BK96" s="764"/>
      <c r="BM96" s="764"/>
    </row>
    <row r="97" spans="1:65" ht="18" customHeight="1" outlineLevel="1">
      <c r="A97" s="759">
        <f t="shared" si="2"/>
        <v>93</v>
      </c>
      <c r="B97" s="759" t="s">
        <v>1272</v>
      </c>
      <c r="C97" s="759" t="str" cm="1">
        <f t="array" ref="C97">PROPER(_xll.BDP($D97&amp;" Equity","Name"))</f>
        <v>#N/A Connection</v>
      </c>
      <c r="D97" s="71" t="s">
        <v>1088</v>
      </c>
      <c r="E97" s="693" t="str" cm="1">
        <f t="array" ref="E97">_xll.BDP($D97&amp;" Equity","ID_ISIN")</f>
        <v>#N/A Connection</v>
      </c>
      <c r="F97" s="693" t="s">
        <v>226</v>
      </c>
      <c r="G97" s="693" t="s">
        <v>226</v>
      </c>
      <c r="H97" s="693" t="s">
        <v>1412</v>
      </c>
      <c r="I97" s="693" t="s">
        <v>396</v>
      </c>
      <c r="J97" s="693" t="str" cm="1">
        <f t="array" ref="J97">_xll.BDP(D97&amp;" Equity","FUND_OPEN_PYMNT_SHR")</f>
        <v>#N/A Connection</v>
      </c>
      <c r="K97" s="693" t="s">
        <v>402</v>
      </c>
      <c r="L97" s="693" t="s">
        <v>1448</v>
      </c>
      <c r="M97" s="120"/>
      <c r="N97" s="693" t="s">
        <v>230</v>
      </c>
      <c r="O97" s="70" t="s">
        <v>104</v>
      </c>
      <c r="P97" s="70" t="s">
        <v>34</v>
      </c>
      <c r="Q97" s="70" t="s">
        <v>230</v>
      </c>
      <c r="R97" s="70" t="str" cm="1">
        <f t="array" ref="R97">_xll.BDP(D97&amp;" Equity","Crncy")</f>
        <v>#N/A Connection</v>
      </c>
      <c r="S97" s="120"/>
      <c r="T97" s="70" t="s">
        <v>132</v>
      </c>
      <c r="U97" s="70" t="s">
        <v>132</v>
      </c>
      <c r="V97" s="70" t="s">
        <v>132</v>
      </c>
      <c r="W97" s="70" t="s">
        <v>320</v>
      </c>
      <c r="X97" s="692">
        <v>2E-3</v>
      </c>
      <c r="Y97" s="692">
        <v>2E-3</v>
      </c>
      <c r="Z97" s="525">
        <v>0</v>
      </c>
      <c r="AA97" s="525">
        <v>1</v>
      </c>
      <c r="AB97" s="525">
        <v>0</v>
      </c>
      <c r="AC97" s="525">
        <v>0</v>
      </c>
      <c r="AD97" s="525">
        <v>0</v>
      </c>
      <c r="AE97" s="525">
        <v>0</v>
      </c>
      <c r="AF97" s="525">
        <v>1</v>
      </c>
      <c r="AG97" s="525">
        <v>0</v>
      </c>
      <c r="AH97" s="525">
        <v>0</v>
      </c>
      <c r="AI97" s="525">
        <v>0</v>
      </c>
      <c r="AJ97" s="525">
        <v>0</v>
      </c>
      <c r="AK97" s="525">
        <v>0</v>
      </c>
      <c r="AL97" s="525">
        <v>0</v>
      </c>
      <c r="AM97" s="525">
        <v>0</v>
      </c>
      <c r="AN97" s="525">
        <v>0</v>
      </c>
      <c r="AO97" s="525">
        <v>0</v>
      </c>
      <c r="AP97" s="525">
        <v>0</v>
      </c>
      <c r="AQ97" s="525">
        <v>0</v>
      </c>
      <c r="AR97" s="525">
        <v>0</v>
      </c>
      <c r="AS97" s="525">
        <v>0</v>
      </c>
      <c r="AT97" s="525">
        <v>0</v>
      </c>
      <c r="AU97" s="525">
        <v>0</v>
      </c>
      <c r="AV97" s="525">
        <v>0</v>
      </c>
      <c r="AW97" s="525">
        <v>0</v>
      </c>
      <c r="AX97" s="525">
        <v>0</v>
      </c>
      <c r="AY97" s="525">
        <v>0</v>
      </c>
      <c r="AZ97" s="525">
        <v>0</v>
      </c>
      <c r="BA97" s="525">
        <v>0</v>
      </c>
      <c r="BB97" s="525">
        <v>0</v>
      </c>
      <c r="BC97" s="525">
        <v>0</v>
      </c>
      <c r="BD97" s="525">
        <v>0</v>
      </c>
      <c r="BE97" s="525">
        <v>0</v>
      </c>
      <c r="BF97" s="761">
        <v>8.8003670751738719E-2</v>
      </c>
      <c r="BG97" s="761">
        <v>4.913330634095258E-2</v>
      </c>
      <c r="BH97" s="694"/>
      <c r="BI97" s="764"/>
      <c r="BJ97" s="764"/>
      <c r="BK97" s="764"/>
      <c r="BM97" s="764"/>
    </row>
    <row r="98" spans="1:65" ht="18" customHeight="1" outlineLevel="1">
      <c r="A98" s="759">
        <f t="shared" si="2"/>
        <v>94</v>
      </c>
      <c r="B98" s="759" t="s">
        <v>1090</v>
      </c>
      <c r="C98" s="759" t="str" cm="1">
        <f t="array" ref="C98">PROPER(_xll.BDP($D98&amp;" Equity","Name"))</f>
        <v>#N/A Connection</v>
      </c>
      <c r="D98" s="71" t="s">
        <v>1092</v>
      </c>
      <c r="E98" s="693" t="str" cm="1">
        <f t="array" ref="E98">_xll.BDP($D98&amp;" Equity","ID_ISIN")</f>
        <v>#N/A Connection</v>
      </c>
      <c r="F98" s="693" t="s">
        <v>226</v>
      </c>
      <c r="G98" s="693" t="s">
        <v>226</v>
      </c>
      <c r="H98" s="693" t="s">
        <v>1411</v>
      </c>
      <c r="I98" s="693" t="s">
        <v>396</v>
      </c>
      <c r="J98" s="693" t="str" cm="1">
        <f t="array" ref="J98">_xll.BDP(D98&amp;" Equity","FUND_OPEN_PYMNT_SHR")</f>
        <v>#N/A Connection</v>
      </c>
      <c r="K98" s="693" t="s">
        <v>402</v>
      </c>
      <c r="L98" s="693" t="s">
        <v>1454</v>
      </c>
      <c r="M98" s="120"/>
      <c r="N98" s="693" t="s">
        <v>1579</v>
      </c>
      <c r="O98" s="70" t="s">
        <v>104</v>
      </c>
      <c r="P98" s="70" t="s">
        <v>34</v>
      </c>
      <c r="Q98" s="70" t="s">
        <v>230</v>
      </c>
      <c r="R98" s="70" t="str" cm="1">
        <f t="array" ref="R98">_xll.BDP(D98&amp;" Equity","Crncy")</f>
        <v>#N/A Connection</v>
      </c>
      <c r="S98" s="120"/>
      <c r="T98" s="70" t="s">
        <v>132</v>
      </c>
      <c r="U98" s="70" t="s">
        <v>132</v>
      </c>
      <c r="V98" s="70" t="s">
        <v>132</v>
      </c>
      <c r="W98" s="70" t="s">
        <v>320</v>
      </c>
      <c r="X98" s="692">
        <v>5.0000000000000001E-3</v>
      </c>
      <c r="Y98" s="692">
        <v>5.0000000000000001E-3</v>
      </c>
      <c r="Z98" s="525">
        <v>0</v>
      </c>
      <c r="AA98" s="525">
        <v>1</v>
      </c>
      <c r="AB98" s="525">
        <v>0</v>
      </c>
      <c r="AC98" s="525">
        <v>0</v>
      </c>
      <c r="AD98" s="525">
        <v>0</v>
      </c>
      <c r="AE98" s="525">
        <v>0</v>
      </c>
      <c r="AF98" s="525">
        <v>0</v>
      </c>
      <c r="AG98" s="525">
        <v>1</v>
      </c>
      <c r="AH98" s="525">
        <v>0</v>
      </c>
      <c r="AI98" s="525">
        <v>0</v>
      </c>
      <c r="AJ98" s="525">
        <v>0</v>
      </c>
      <c r="AK98" s="525">
        <v>0</v>
      </c>
      <c r="AL98" s="525">
        <v>0</v>
      </c>
      <c r="AM98" s="525">
        <v>0</v>
      </c>
      <c r="AN98" s="525">
        <v>0</v>
      </c>
      <c r="AO98" s="525">
        <v>0</v>
      </c>
      <c r="AP98" s="525">
        <v>0</v>
      </c>
      <c r="AQ98" s="525">
        <v>0</v>
      </c>
      <c r="AR98" s="525">
        <v>0</v>
      </c>
      <c r="AS98" s="525">
        <v>0</v>
      </c>
      <c r="AT98" s="525">
        <v>0</v>
      </c>
      <c r="AU98" s="525">
        <v>0</v>
      </c>
      <c r="AV98" s="525">
        <v>0</v>
      </c>
      <c r="AW98" s="525">
        <v>0</v>
      </c>
      <c r="AX98" s="525">
        <v>0</v>
      </c>
      <c r="AY98" s="525">
        <v>0</v>
      </c>
      <c r="AZ98" s="525">
        <v>0</v>
      </c>
      <c r="BA98" s="525">
        <v>0</v>
      </c>
      <c r="BB98" s="525">
        <v>0</v>
      </c>
      <c r="BC98" s="525">
        <v>0</v>
      </c>
      <c r="BD98" s="525">
        <v>0</v>
      </c>
      <c r="BE98" s="525">
        <v>0</v>
      </c>
      <c r="BF98" s="761">
        <v>2.9276527510863123E-2</v>
      </c>
      <c r="BG98" s="761">
        <v>6.2474453660569168E-2</v>
      </c>
      <c r="BH98" s="65"/>
      <c r="BI98" s="764"/>
      <c r="BJ98" s="764"/>
      <c r="BK98" s="764"/>
      <c r="BM98" s="764"/>
    </row>
    <row r="99" spans="1:65" ht="18" customHeight="1" outlineLevel="1">
      <c r="A99" s="759">
        <f t="shared" si="2"/>
        <v>95</v>
      </c>
      <c r="B99" s="759" t="s">
        <v>1254</v>
      </c>
      <c r="C99" s="759" t="str" cm="1">
        <f t="array" ref="C99">PROPER(_xll.BDP($D99&amp;" Equity","Name"))</f>
        <v>#N/A Connection</v>
      </c>
      <c r="D99" s="71" t="s">
        <v>1259</v>
      </c>
      <c r="E99" s="693" t="str" cm="1">
        <f t="array" ref="E99">_xll.BDP($D99&amp;" Equity","ID_ISIN")</f>
        <v>#N/A Connection</v>
      </c>
      <c r="F99" s="693" t="s">
        <v>226</v>
      </c>
      <c r="G99" s="693" t="s">
        <v>226</v>
      </c>
      <c r="H99" s="693" t="s">
        <v>12</v>
      </c>
      <c r="I99" s="693" t="s">
        <v>397</v>
      </c>
      <c r="J99" s="693" t="str" cm="1">
        <f t="array" ref="J99">_xll.BDP(D99&amp;" Equity","FUND_OPEN_PYMNT_SHR")</f>
        <v>#N/A Connection</v>
      </c>
      <c r="K99" s="693" t="s">
        <v>402</v>
      </c>
      <c r="L99" s="693" t="s">
        <v>1512</v>
      </c>
      <c r="M99" s="120"/>
      <c r="N99" s="693" t="s">
        <v>240</v>
      </c>
      <c r="O99" s="66" t="s">
        <v>104</v>
      </c>
      <c r="P99" s="70" t="s">
        <v>42</v>
      </c>
      <c r="Q99" s="70" t="s">
        <v>42</v>
      </c>
      <c r="R99" s="70" t="str" cm="1">
        <f t="array" ref="R99">_xll.BDP(D99&amp;" Equity","Crncy")</f>
        <v>#N/A Connection</v>
      </c>
      <c r="S99" s="70" t="s">
        <v>1317</v>
      </c>
      <c r="T99" s="70" t="s">
        <v>132</v>
      </c>
      <c r="U99" s="70" t="s">
        <v>132</v>
      </c>
      <c r="V99" s="70" t="s">
        <v>132</v>
      </c>
      <c r="W99" s="70" t="s">
        <v>320</v>
      </c>
      <c r="X99" s="692">
        <v>0.01</v>
      </c>
      <c r="Y99" s="692">
        <v>0.01</v>
      </c>
      <c r="Z99" s="525">
        <v>0</v>
      </c>
      <c r="AA99" s="525">
        <v>0</v>
      </c>
      <c r="AB99" s="525">
        <v>0.99999999999999989</v>
      </c>
      <c r="AC99" s="525">
        <v>0</v>
      </c>
      <c r="AD99" s="525">
        <v>0</v>
      </c>
      <c r="AE99" s="525">
        <v>0</v>
      </c>
      <c r="AF99" s="525">
        <v>0</v>
      </c>
      <c r="AG99" s="525">
        <v>0</v>
      </c>
      <c r="AH99" s="525">
        <v>0</v>
      </c>
      <c r="AI99" s="525">
        <v>0</v>
      </c>
      <c r="AJ99" s="525">
        <v>0</v>
      </c>
      <c r="AK99" s="525">
        <v>0</v>
      </c>
      <c r="AL99" s="525">
        <v>0</v>
      </c>
      <c r="AM99" s="525">
        <v>0</v>
      </c>
      <c r="AN99" s="525">
        <v>0</v>
      </c>
      <c r="AO99" s="763">
        <v>0</v>
      </c>
      <c r="AP99" s="763">
        <v>0.81012273050005068</v>
      </c>
      <c r="AQ99" s="763">
        <v>6.8059640937214713E-2</v>
      </c>
      <c r="AR99" s="763">
        <v>0</v>
      </c>
      <c r="AS99" s="763">
        <v>0.12181762856273454</v>
      </c>
      <c r="AT99" s="763">
        <v>0</v>
      </c>
      <c r="AU99" s="525">
        <v>0</v>
      </c>
      <c r="AV99" s="525">
        <v>0</v>
      </c>
      <c r="AW99" s="525">
        <v>0</v>
      </c>
      <c r="AX99" s="525">
        <v>0</v>
      </c>
      <c r="AY99" s="525">
        <v>0</v>
      </c>
      <c r="AZ99" s="525">
        <v>0</v>
      </c>
      <c r="BA99" s="525">
        <v>0</v>
      </c>
      <c r="BB99" s="525">
        <v>0</v>
      </c>
      <c r="BC99" s="525">
        <v>0</v>
      </c>
      <c r="BD99" s="525">
        <v>0</v>
      </c>
      <c r="BE99" s="525">
        <v>0</v>
      </c>
      <c r="BF99" s="526" t="s">
        <v>0</v>
      </c>
      <c r="BG99" s="526" t="s">
        <v>0</v>
      </c>
      <c r="BH99" s="65"/>
      <c r="BI99" s="764"/>
      <c r="BJ99" s="764"/>
      <c r="BK99" s="764"/>
      <c r="BM99" s="764"/>
    </row>
    <row r="100" spans="1:65" ht="18" customHeight="1" outlineLevel="1">
      <c r="A100" s="759">
        <f t="shared" si="2"/>
        <v>96</v>
      </c>
      <c r="B100" s="759" t="s">
        <v>1222</v>
      </c>
      <c r="C100" s="759" t="str" cm="1">
        <f t="array" ref="C100">PROPER(_xll.BDP($D100&amp;" Equity","Name"))</f>
        <v>#N/A Connection</v>
      </c>
      <c r="D100" s="71" t="s">
        <v>1224</v>
      </c>
      <c r="E100" s="693" t="str" cm="1">
        <f t="array" ref="E100">_xll.BDP($D100&amp;" Equity","ID_ISIN")</f>
        <v>#N/A Connection</v>
      </c>
      <c r="F100" s="693" t="s">
        <v>226</v>
      </c>
      <c r="G100" s="693" t="s">
        <v>226</v>
      </c>
      <c r="H100" s="693" t="s">
        <v>1411</v>
      </c>
      <c r="I100" s="693" t="s">
        <v>397</v>
      </c>
      <c r="J100" s="693" t="str" cm="1">
        <f t="array" ref="J100">_xll.BDP(D100&amp;" Equity","FUND_OPEN_PYMNT_SHR")</f>
        <v>#N/A Connection</v>
      </c>
      <c r="K100" s="693" t="s">
        <v>413</v>
      </c>
      <c r="L100" s="693" t="s">
        <v>1534</v>
      </c>
      <c r="M100" s="120"/>
      <c r="N100" s="693" t="s">
        <v>1582</v>
      </c>
      <c r="O100" s="66" t="s">
        <v>104</v>
      </c>
      <c r="P100" s="66" t="s">
        <v>46</v>
      </c>
      <c r="Q100" s="70" t="s">
        <v>228</v>
      </c>
      <c r="R100" s="70" t="str" cm="1">
        <f t="array" ref="R100">_xll.BDP(D100&amp;" Equity","Crncy")</f>
        <v>#N/A Connection</v>
      </c>
      <c r="S100" s="70" t="s">
        <v>1317</v>
      </c>
      <c r="T100" s="70" t="s">
        <v>132</v>
      </c>
      <c r="U100" s="70" t="s">
        <v>132</v>
      </c>
      <c r="V100" s="70" t="s">
        <v>132</v>
      </c>
      <c r="W100" s="70" t="s">
        <v>320</v>
      </c>
      <c r="X100" s="692">
        <v>0.01</v>
      </c>
      <c r="Y100" s="692">
        <v>0.01</v>
      </c>
      <c r="Z100" s="525">
        <v>0</v>
      </c>
      <c r="AA100" s="525">
        <v>0</v>
      </c>
      <c r="AB100" s="525">
        <v>0</v>
      </c>
      <c r="AC100" s="525">
        <v>1.0000000000000002</v>
      </c>
      <c r="AD100" s="525">
        <v>0</v>
      </c>
      <c r="AE100" s="525">
        <v>0</v>
      </c>
      <c r="AF100" s="525">
        <v>0</v>
      </c>
      <c r="AG100" s="525">
        <v>0</v>
      </c>
      <c r="AH100" s="525">
        <v>0</v>
      </c>
      <c r="AI100" s="525">
        <v>0</v>
      </c>
      <c r="AJ100" s="525">
        <v>0</v>
      </c>
      <c r="AK100" s="525">
        <v>0</v>
      </c>
      <c r="AL100" s="525">
        <v>0</v>
      </c>
      <c r="AM100" s="525">
        <v>0</v>
      </c>
      <c r="AN100" s="525">
        <v>0</v>
      </c>
      <c r="AO100" s="525">
        <v>0</v>
      </c>
      <c r="AP100" s="525">
        <v>0</v>
      </c>
      <c r="AQ100" s="525">
        <v>0</v>
      </c>
      <c r="AR100" s="525">
        <v>0</v>
      </c>
      <c r="AS100" s="525">
        <v>0</v>
      </c>
      <c r="AT100" s="525">
        <v>0</v>
      </c>
      <c r="AU100" s="762">
        <v>0</v>
      </c>
      <c r="AV100" s="762">
        <v>0</v>
      </c>
      <c r="AW100" s="762">
        <v>0</v>
      </c>
      <c r="AX100" s="762">
        <v>0</v>
      </c>
      <c r="AY100" s="762">
        <v>0</v>
      </c>
      <c r="AZ100" s="762">
        <v>0</v>
      </c>
      <c r="BA100" s="762">
        <v>0</v>
      </c>
      <c r="BB100" s="762">
        <v>1</v>
      </c>
      <c r="BC100" s="762">
        <v>0</v>
      </c>
      <c r="BD100" s="762">
        <v>0</v>
      </c>
      <c r="BE100" s="762">
        <v>0</v>
      </c>
      <c r="BF100" s="526" t="s">
        <v>0</v>
      </c>
      <c r="BG100" s="526" t="s">
        <v>0</v>
      </c>
      <c r="BH100" s="65"/>
      <c r="BI100" s="764"/>
      <c r="BJ100" s="764"/>
      <c r="BK100" s="764"/>
      <c r="BM100" s="764"/>
    </row>
    <row r="101" spans="1:65" ht="18" customHeight="1" outlineLevel="1">
      <c r="A101" s="759">
        <f t="shared" ref="A101:A132" si="3">ROW(A101)-ROW($A$4)</f>
        <v>97</v>
      </c>
      <c r="B101" s="759" t="s">
        <v>1184</v>
      </c>
      <c r="C101" s="759" t="str" cm="1">
        <f t="array" ref="C101">PROPER(_xll.BDP($D101&amp;" Equity","Name"))</f>
        <v>#N/A Connection</v>
      </c>
      <c r="D101" s="71" t="s">
        <v>1186</v>
      </c>
      <c r="E101" s="693" t="str" cm="1">
        <f t="array" ref="E101">_xll.BDP($D101&amp;" Equity","ID_ISIN")</f>
        <v>#N/A Connection</v>
      </c>
      <c r="F101" s="693" t="s">
        <v>226</v>
      </c>
      <c r="G101" s="693" t="s">
        <v>226</v>
      </c>
      <c r="H101" s="693" t="s">
        <v>95</v>
      </c>
      <c r="I101" s="693" t="s">
        <v>397</v>
      </c>
      <c r="J101" s="693" t="str" cm="1">
        <f t="array" ref="J101">_xll.BDP(D101&amp;" Equity","FUND_OPEN_PYMNT_SHR")</f>
        <v>#N/A Connection</v>
      </c>
      <c r="K101" s="693" t="s">
        <v>402</v>
      </c>
      <c r="L101" s="693" t="s">
        <v>286</v>
      </c>
      <c r="M101" s="120"/>
      <c r="N101" s="693" t="s">
        <v>1579</v>
      </c>
      <c r="O101" s="70" t="s">
        <v>104</v>
      </c>
      <c r="P101" s="70" t="s">
        <v>34</v>
      </c>
      <c r="Q101" s="70" t="s">
        <v>230</v>
      </c>
      <c r="R101" s="70" t="str" cm="1">
        <f t="array" ref="R101">_xll.BDP(D101&amp;" Equity","Crncy")</f>
        <v>#N/A Connection</v>
      </c>
      <c r="S101" s="70" t="s">
        <v>1317</v>
      </c>
      <c r="T101" s="70" t="s">
        <v>132</v>
      </c>
      <c r="U101" s="70" t="s">
        <v>132</v>
      </c>
      <c r="V101" s="70" t="s">
        <v>132</v>
      </c>
      <c r="W101" s="70" t="s">
        <v>320</v>
      </c>
      <c r="X101" s="692">
        <v>7.4999999999999997E-3</v>
      </c>
      <c r="Y101" s="692">
        <v>7.4999999999999997E-3</v>
      </c>
      <c r="Z101" s="525">
        <v>0</v>
      </c>
      <c r="AA101" s="525">
        <v>1</v>
      </c>
      <c r="AB101" s="525">
        <v>0</v>
      </c>
      <c r="AC101" s="525">
        <v>0</v>
      </c>
      <c r="AD101" s="525">
        <v>0</v>
      </c>
      <c r="AE101" s="525">
        <v>0</v>
      </c>
      <c r="AF101" s="525">
        <v>0</v>
      </c>
      <c r="AG101" s="525">
        <v>1</v>
      </c>
      <c r="AH101" s="525">
        <v>0</v>
      </c>
      <c r="AI101" s="525">
        <v>0</v>
      </c>
      <c r="AJ101" s="525">
        <v>0</v>
      </c>
      <c r="AK101" s="525">
        <v>0</v>
      </c>
      <c r="AL101" s="525">
        <v>0</v>
      </c>
      <c r="AM101" s="525">
        <v>0</v>
      </c>
      <c r="AN101" s="525">
        <v>0</v>
      </c>
      <c r="AO101" s="525">
        <v>0</v>
      </c>
      <c r="AP101" s="525">
        <v>0</v>
      </c>
      <c r="AQ101" s="525">
        <v>0</v>
      </c>
      <c r="AR101" s="525">
        <v>0</v>
      </c>
      <c r="AS101" s="525">
        <v>0</v>
      </c>
      <c r="AT101" s="525">
        <v>0</v>
      </c>
      <c r="AU101" s="525">
        <v>0</v>
      </c>
      <c r="AV101" s="525">
        <v>0</v>
      </c>
      <c r="AW101" s="525">
        <v>0</v>
      </c>
      <c r="AX101" s="525">
        <v>0</v>
      </c>
      <c r="AY101" s="525">
        <v>0</v>
      </c>
      <c r="AZ101" s="525">
        <v>0</v>
      </c>
      <c r="BA101" s="525">
        <v>0</v>
      </c>
      <c r="BB101" s="525">
        <v>0</v>
      </c>
      <c r="BC101" s="525">
        <v>0</v>
      </c>
      <c r="BD101" s="525">
        <v>0</v>
      </c>
      <c r="BE101" s="525">
        <v>0</v>
      </c>
      <c r="BF101" s="761">
        <v>3.3558535189741237E-2</v>
      </c>
      <c r="BG101" s="761">
        <v>6.7000000000000004E-2</v>
      </c>
      <c r="BH101" s="694"/>
      <c r="BI101" s="764"/>
      <c r="BJ101" s="764"/>
      <c r="BK101" s="764"/>
      <c r="BM101" s="764"/>
    </row>
    <row r="102" spans="1:65" ht="18" customHeight="1" outlineLevel="1">
      <c r="A102" s="759">
        <f t="shared" si="3"/>
        <v>98</v>
      </c>
      <c r="B102" s="759" t="s">
        <v>1015</v>
      </c>
      <c r="C102" s="759" t="str" cm="1">
        <f t="array" ref="C102">PROPER(_xll.BDP($D102&amp;" Equity","Name"))</f>
        <v>#N/A Connection</v>
      </c>
      <c r="D102" s="773" t="s">
        <v>1014</v>
      </c>
      <c r="E102" s="693" t="str" cm="1">
        <f t="array" ref="E102">_xll.BDP($D102&amp;" Equity","ID_ISIN")</f>
        <v>#N/A Connection</v>
      </c>
      <c r="F102" s="693" t="s">
        <v>1016</v>
      </c>
      <c r="G102" s="693" t="s">
        <v>1371</v>
      </c>
      <c r="H102" s="693" t="s">
        <v>12</v>
      </c>
      <c r="I102" s="693" t="s">
        <v>397</v>
      </c>
      <c r="J102" s="693" t="str" cm="1">
        <f t="array" ref="J102">_xll.BDP(D102&amp;" Equity","FUND_OPEN_PYMNT_SHR")</f>
        <v>#N/A Connection</v>
      </c>
      <c r="K102" s="693" t="s">
        <v>402</v>
      </c>
      <c r="L102" s="693" t="s">
        <v>299</v>
      </c>
      <c r="M102" s="120"/>
      <c r="N102" s="693" t="s">
        <v>85</v>
      </c>
      <c r="O102" s="70" t="s">
        <v>104</v>
      </c>
      <c r="P102" s="70" t="s">
        <v>42</v>
      </c>
      <c r="Q102" s="70" t="s">
        <v>42</v>
      </c>
      <c r="R102" s="70" t="str" cm="1">
        <f t="array" ref="R102">_xll.BDP(D102&amp;" Equity","Crncy")</f>
        <v>#N/A Connection</v>
      </c>
      <c r="S102" s="70" t="s">
        <v>1317</v>
      </c>
      <c r="T102" s="70" t="s">
        <v>132</v>
      </c>
      <c r="U102" s="70" t="s">
        <v>132</v>
      </c>
      <c r="V102" s="70" t="s">
        <v>132</v>
      </c>
      <c r="W102" s="70" t="s">
        <v>320</v>
      </c>
      <c r="X102" s="692">
        <v>7.4999999999999997E-3</v>
      </c>
      <c r="Y102" s="692">
        <v>9.4999999999999998E-3</v>
      </c>
      <c r="Z102" s="525">
        <v>0</v>
      </c>
      <c r="AA102" s="525">
        <v>0</v>
      </c>
      <c r="AB102" s="525">
        <v>0.99999999999999989</v>
      </c>
      <c r="AC102" s="525">
        <v>0</v>
      </c>
      <c r="AD102" s="525">
        <v>0</v>
      </c>
      <c r="AE102" s="525">
        <v>0</v>
      </c>
      <c r="AF102" s="525">
        <v>0</v>
      </c>
      <c r="AG102" s="525">
        <v>0</v>
      </c>
      <c r="AH102" s="525">
        <v>0</v>
      </c>
      <c r="AI102" s="525">
        <v>0</v>
      </c>
      <c r="AJ102" s="525">
        <v>0</v>
      </c>
      <c r="AK102" s="525">
        <v>0</v>
      </c>
      <c r="AL102" s="525">
        <v>0</v>
      </c>
      <c r="AM102" s="525">
        <v>0</v>
      </c>
      <c r="AN102" s="525">
        <v>0</v>
      </c>
      <c r="AO102" s="525">
        <v>0</v>
      </c>
      <c r="AP102" s="525">
        <v>0</v>
      </c>
      <c r="AQ102" s="525">
        <v>1</v>
      </c>
      <c r="AR102" s="525">
        <v>0</v>
      </c>
      <c r="AS102" s="525">
        <v>0</v>
      </c>
      <c r="AT102" s="525">
        <v>0</v>
      </c>
      <c r="AU102" s="525">
        <v>0</v>
      </c>
      <c r="AV102" s="525">
        <v>0</v>
      </c>
      <c r="AW102" s="525">
        <v>0</v>
      </c>
      <c r="AX102" s="525">
        <v>0</v>
      </c>
      <c r="AY102" s="525">
        <v>0</v>
      </c>
      <c r="AZ102" s="525">
        <v>0</v>
      </c>
      <c r="BA102" s="525">
        <v>0</v>
      </c>
      <c r="BB102" s="525">
        <v>0</v>
      </c>
      <c r="BC102" s="525">
        <v>0</v>
      </c>
      <c r="BD102" s="525">
        <v>0</v>
      </c>
      <c r="BE102" s="525">
        <v>0</v>
      </c>
      <c r="BF102" s="526" t="s">
        <v>0</v>
      </c>
      <c r="BG102" s="526" t="s">
        <v>0</v>
      </c>
      <c r="BH102" s="65"/>
      <c r="BI102" s="764"/>
      <c r="BJ102" s="764"/>
      <c r="BK102" s="764"/>
      <c r="BM102" s="764"/>
    </row>
    <row r="103" spans="1:65" ht="18" customHeight="1" outlineLevel="1">
      <c r="A103" s="759">
        <f t="shared" si="3"/>
        <v>99</v>
      </c>
      <c r="B103" s="759" t="s">
        <v>1287</v>
      </c>
      <c r="C103" s="759" t="str" cm="1">
        <f t="array" ref="C103">PROPER(_xll.BDP($D103&amp;" Equity","Name"))</f>
        <v>#N/A Connection</v>
      </c>
      <c r="D103" s="71" t="s">
        <v>1162</v>
      </c>
      <c r="E103" s="693" t="str" cm="1">
        <f t="array" ref="E103">_xll.BDP($D103&amp;" Equity","ID_ISIN")</f>
        <v>#N/A Connection</v>
      </c>
      <c r="F103" s="693" t="s">
        <v>1380</v>
      </c>
      <c r="G103" s="693" t="s">
        <v>226</v>
      </c>
      <c r="H103" s="693" t="s">
        <v>95</v>
      </c>
      <c r="I103" s="693" t="s">
        <v>397</v>
      </c>
      <c r="J103" s="693" t="str" cm="1">
        <f t="array" ref="J103">_xll.BDP(D103&amp;" Equity","FUND_OPEN_PYMNT_SHR")</f>
        <v>#N/A Connection</v>
      </c>
      <c r="K103" s="693" t="s">
        <v>402</v>
      </c>
      <c r="L103" s="693" t="s">
        <v>1492</v>
      </c>
      <c r="M103" s="120"/>
      <c r="N103" s="723" t="s">
        <v>877</v>
      </c>
      <c r="O103" s="66" t="s">
        <v>104</v>
      </c>
      <c r="P103" s="70" t="s">
        <v>42</v>
      </c>
      <c r="Q103" s="70" t="s">
        <v>42</v>
      </c>
      <c r="R103" s="70" t="str" cm="1">
        <f t="array" ref="R103">_xll.BDP(D103&amp;" Equity","Crncy")</f>
        <v>#N/A Connection</v>
      </c>
      <c r="S103" s="70" t="s">
        <v>1317</v>
      </c>
      <c r="T103" s="70" t="s">
        <v>132</v>
      </c>
      <c r="U103" s="70" t="s">
        <v>132</v>
      </c>
      <c r="V103" s="70" t="s">
        <v>132</v>
      </c>
      <c r="W103" s="70" t="s">
        <v>320</v>
      </c>
      <c r="X103" s="692">
        <v>1.4999999999999999E-2</v>
      </c>
      <c r="Y103" s="69"/>
      <c r="Z103" s="525">
        <v>0</v>
      </c>
      <c r="AA103" s="525">
        <v>0</v>
      </c>
      <c r="AB103" s="525">
        <v>0.99999999999999989</v>
      </c>
      <c r="AC103" s="525">
        <v>0</v>
      </c>
      <c r="AD103" s="525">
        <v>0</v>
      </c>
      <c r="AE103" s="525">
        <v>0</v>
      </c>
      <c r="AF103" s="525">
        <v>0</v>
      </c>
      <c r="AG103" s="525">
        <v>0</v>
      </c>
      <c r="AH103" s="525">
        <v>0</v>
      </c>
      <c r="AI103" s="525">
        <v>0</v>
      </c>
      <c r="AJ103" s="525">
        <v>0</v>
      </c>
      <c r="AK103" s="525">
        <v>0</v>
      </c>
      <c r="AL103" s="525">
        <v>0</v>
      </c>
      <c r="AM103" s="525">
        <v>0</v>
      </c>
      <c r="AN103" s="525">
        <v>0</v>
      </c>
      <c r="AO103" s="525">
        <v>0</v>
      </c>
      <c r="AP103" s="525">
        <v>0</v>
      </c>
      <c r="AQ103" s="525">
        <v>0</v>
      </c>
      <c r="AR103" s="525">
        <v>0</v>
      </c>
      <c r="AS103" s="525">
        <v>1</v>
      </c>
      <c r="AT103" s="525">
        <v>0</v>
      </c>
      <c r="AU103" s="525">
        <v>0</v>
      </c>
      <c r="AV103" s="525">
        <v>0</v>
      </c>
      <c r="AW103" s="525">
        <v>0</v>
      </c>
      <c r="AX103" s="525">
        <v>0</v>
      </c>
      <c r="AY103" s="525">
        <v>0</v>
      </c>
      <c r="AZ103" s="525">
        <v>0</v>
      </c>
      <c r="BA103" s="525">
        <v>0</v>
      </c>
      <c r="BB103" s="525">
        <v>0</v>
      </c>
      <c r="BC103" s="525">
        <v>0</v>
      </c>
      <c r="BD103" s="525">
        <v>0</v>
      </c>
      <c r="BE103" s="525">
        <v>0</v>
      </c>
      <c r="BF103" s="526" t="s">
        <v>0</v>
      </c>
      <c r="BG103" s="526" t="s">
        <v>0</v>
      </c>
      <c r="BH103" s="65"/>
      <c r="BI103" s="764"/>
      <c r="BJ103" s="764"/>
      <c r="BK103" s="764"/>
      <c r="BM103" s="764"/>
    </row>
    <row r="104" spans="1:65" ht="18" customHeight="1" outlineLevel="1">
      <c r="A104" s="759">
        <f t="shared" si="3"/>
        <v>100</v>
      </c>
      <c r="B104" s="759" t="s">
        <v>1154</v>
      </c>
      <c r="C104" s="759" t="str" cm="1">
        <f t="array" ref="C104">PROPER(_xll.BDP($D104&amp;" Equity","Name"))</f>
        <v>#N/A Connection</v>
      </c>
      <c r="D104" s="71" t="s">
        <v>1158</v>
      </c>
      <c r="E104" s="693" t="str" cm="1">
        <f t="array" ref="E104">_xll.BDP($D104&amp;" Equity","ID_ISIN")</f>
        <v>#N/A Connection</v>
      </c>
      <c r="F104" s="693" t="s">
        <v>1382</v>
      </c>
      <c r="G104" s="693" t="s">
        <v>1383</v>
      </c>
      <c r="H104" s="693" t="s">
        <v>1411</v>
      </c>
      <c r="I104" s="693" t="s">
        <v>397</v>
      </c>
      <c r="J104" s="693" t="str" cm="1">
        <f t="array" ref="J104">_xll.BDP(D104&amp;" Equity","FUND_OPEN_PYMNT_SHR")</f>
        <v>#N/A Connection</v>
      </c>
      <c r="K104" s="693" t="s">
        <v>402</v>
      </c>
      <c r="L104" s="693" t="s">
        <v>1494</v>
      </c>
      <c r="M104" s="120"/>
      <c r="N104" s="723" t="s">
        <v>877</v>
      </c>
      <c r="O104" s="66" t="s">
        <v>104</v>
      </c>
      <c r="P104" s="70" t="s">
        <v>42</v>
      </c>
      <c r="Q104" s="70" t="s">
        <v>42</v>
      </c>
      <c r="R104" s="70" t="str" cm="1">
        <f t="array" ref="R104">_xll.BDP(D104&amp;" Equity","Crncy")</f>
        <v>#N/A Connection</v>
      </c>
      <c r="S104" s="70" t="s">
        <v>1317</v>
      </c>
      <c r="T104" s="70" t="s">
        <v>132</v>
      </c>
      <c r="U104" s="70" t="s">
        <v>132</v>
      </c>
      <c r="V104" s="70" t="s">
        <v>132</v>
      </c>
      <c r="W104" s="70" t="s">
        <v>320</v>
      </c>
      <c r="X104" s="692">
        <v>7.4999999999999997E-3</v>
      </c>
      <c r="Y104" s="692">
        <v>9.1000000000000004E-3</v>
      </c>
      <c r="Z104" s="525">
        <v>0</v>
      </c>
      <c r="AA104" s="525">
        <v>0</v>
      </c>
      <c r="AB104" s="525">
        <v>0.99999999999999989</v>
      </c>
      <c r="AC104" s="525">
        <v>0</v>
      </c>
      <c r="AD104" s="525">
        <v>0</v>
      </c>
      <c r="AE104" s="525">
        <v>0</v>
      </c>
      <c r="AF104" s="525">
        <v>0</v>
      </c>
      <c r="AG104" s="525">
        <v>0</v>
      </c>
      <c r="AH104" s="525">
        <v>0</v>
      </c>
      <c r="AI104" s="525">
        <v>0</v>
      </c>
      <c r="AJ104" s="525">
        <v>0</v>
      </c>
      <c r="AK104" s="525">
        <v>0</v>
      </c>
      <c r="AL104" s="525">
        <v>0</v>
      </c>
      <c r="AM104" s="525">
        <v>0</v>
      </c>
      <c r="AN104" s="525">
        <v>0</v>
      </c>
      <c r="AO104" s="525">
        <v>0</v>
      </c>
      <c r="AP104" s="525">
        <v>0</v>
      </c>
      <c r="AQ104" s="525">
        <v>0</v>
      </c>
      <c r="AR104" s="525">
        <v>0</v>
      </c>
      <c r="AS104" s="525">
        <v>1</v>
      </c>
      <c r="AT104" s="525">
        <v>0</v>
      </c>
      <c r="AU104" s="525">
        <v>0</v>
      </c>
      <c r="AV104" s="525">
        <v>0</v>
      </c>
      <c r="AW104" s="525">
        <v>0</v>
      </c>
      <c r="AX104" s="525">
        <v>0</v>
      </c>
      <c r="AY104" s="525">
        <v>0</v>
      </c>
      <c r="AZ104" s="525">
        <v>0</v>
      </c>
      <c r="BA104" s="525">
        <v>0</v>
      </c>
      <c r="BB104" s="525">
        <v>0</v>
      </c>
      <c r="BC104" s="525">
        <v>0</v>
      </c>
      <c r="BD104" s="525">
        <v>0</v>
      </c>
      <c r="BE104" s="525">
        <v>0</v>
      </c>
      <c r="BF104" s="526" t="s">
        <v>0</v>
      </c>
      <c r="BG104" s="526" t="s">
        <v>0</v>
      </c>
      <c r="BH104" s="65"/>
      <c r="BI104" s="764"/>
      <c r="BJ104" s="764"/>
      <c r="BK104" s="764"/>
      <c r="BM104" s="764"/>
    </row>
    <row r="105" spans="1:65" ht="18" customHeight="1" outlineLevel="1">
      <c r="A105" s="759">
        <f t="shared" si="3"/>
        <v>101</v>
      </c>
      <c r="B105" s="759" t="s">
        <v>1114</v>
      </c>
      <c r="C105" s="759" t="str" cm="1">
        <f t="array" ref="C105">PROPER(_xll.BDP($D105&amp;" Equity","Name"))</f>
        <v>#N/A Connection</v>
      </c>
      <c r="D105" s="71" t="s">
        <v>1406</v>
      </c>
      <c r="E105" s="693" t="str" cm="1">
        <f t="array" ref="E105">_xll.BDP($D105&amp;" Equity","ID_ISIN")</f>
        <v>#N/A Connection</v>
      </c>
      <c r="F105" s="693" t="s">
        <v>1363</v>
      </c>
      <c r="G105" s="693" t="s">
        <v>1364</v>
      </c>
      <c r="H105" s="693" t="s">
        <v>12</v>
      </c>
      <c r="I105" s="693" t="s">
        <v>397</v>
      </c>
      <c r="J105" s="693" t="str" cm="1">
        <f t="array" ref="J105">_xll.BDP(D105&amp;" Equity","FUND_OPEN_PYMNT_SHR")</f>
        <v>#N/A Connection</v>
      </c>
      <c r="K105" s="693" t="s">
        <v>402</v>
      </c>
      <c r="L105" s="693" t="s">
        <v>290</v>
      </c>
      <c r="M105" s="120"/>
      <c r="N105" s="693" t="s">
        <v>240</v>
      </c>
      <c r="O105" s="66" t="s">
        <v>104</v>
      </c>
      <c r="P105" s="70" t="s">
        <v>42</v>
      </c>
      <c r="Q105" s="70" t="s">
        <v>42</v>
      </c>
      <c r="R105" s="70" t="str" cm="1">
        <f t="array" ref="R105">_xll.BDP(D105&amp;" Equity","Crncy")</f>
        <v>#N/A Connection</v>
      </c>
      <c r="S105" s="70" t="s">
        <v>1317</v>
      </c>
      <c r="T105" s="70" t="s">
        <v>132</v>
      </c>
      <c r="U105" s="70" t="s">
        <v>132</v>
      </c>
      <c r="V105" s="70" t="s">
        <v>132</v>
      </c>
      <c r="W105" s="70" t="s">
        <v>320</v>
      </c>
      <c r="X105" s="692">
        <v>1.4999999999999999E-2</v>
      </c>
      <c r="Y105" s="692">
        <v>2.5499999999999998E-2</v>
      </c>
      <c r="Z105" s="525">
        <v>0</v>
      </c>
      <c r="AA105" s="525">
        <v>0</v>
      </c>
      <c r="AB105" s="525">
        <v>0.99999999999999989</v>
      </c>
      <c r="AC105" s="525">
        <v>0</v>
      </c>
      <c r="AD105" s="525">
        <v>0</v>
      </c>
      <c r="AE105" s="525">
        <v>0</v>
      </c>
      <c r="AF105" s="525">
        <v>0</v>
      </c>
      <c r="AG105" s="525">
        <v>0</v>
      </c>
      <c r="AH105" s="525">
        <v>0</v>
      </c>
      <c r="AI105" s="525">
        <v>0</v>
      </c>
      <c r="AJ105" s="525">
        <v>0</v>
      </c>
      <c r="AK105" s="525">
        <v>0</v>
      </c>
      <c r="AL105" s="525">
        <v>0</v>
      </c>
      <c r="AM105" s="525">
        <v>0</v>
      </c>
      <c r="AN105" s="525">
        <v>0</v>
      </c>
      <c r="AO105" s="763">
        <v>0</v>
      </c>
      <c r="AP105" s="763">
        <v>0.63056680161943324</v>
      </c>
      <c r="AQ105" s="763">
        <v>0.20040485829959515</v>
      </c>
      <c r="AR105" s="763">
        <v>5.1619433198380561E-2</v>
      </c>
      <c r="AS105" s="763">
        <v>4.2510121457489884E-2</v>
      </c>
      <c r="AT105" s="763">
        <v>7.4898785425101214E-2</v>
      </c>
      <c r="AU105" s="525">
        <v>0</v>
      </c>
      <c r="AV105" s="525">
        <v>0</v>
      </c>
      <c r="AW105" s="525">
        <v>0</v>
      </c>
      <c r="AX105" s="525">
        <v>0</v>
      </c>
      <c r="AY105" s="525">
        <v>0</v>
      </c>
      <c r="AZ105" s="525">
        <v>0</v>
      </c>
      <c r="BA105" s="525">
        <v>0</v>
      </c>
      <c r="BB105" s="525">
        <v>0</v>
      </c>
      <c r="BC105" s="525">
        <v>0</v>
      </c>
      <c r="BD105" s="525">
        <v>0</v>
      </c>
      <c r="BE105" s="525">
        <v>0</v>
      </c>
      <c r="BF105" s="526" t="s">
        <v>0</v>
      </c>
      <c r="BG105" s="526" t="s">
        <v>0</v>
      </c>
      <c r="BH105" s="65"/>
      <c r="BI105" s="764"/>
      <c r="BJ105" s="764"/>
      <c r="BK105" s="764"/>
      <c r="BM105" s="764"/>
    </row>
    <row r="106" spans="1:65" ht="18" customHeight="1" outlineLevel="1">
      <c r="A106" s="759">
        <f t="shared" si="3"/>
        <v>102</v>
      </c>
      <c r="B106" s="759" t="s">
        <v>1263</v>
      </c>
      <c r="C106" s="759" t="str" cm="1">
        <f t="array" ref="C106">PROPER(_xll.BDP($D106&amp;" Equity","Name"))</f>
        <v>#N/A Connection</v>
      </c>
      <c r="D106" s="71" t="s">
        <v>1264</v>
      </c>
      <c r="E106" s="693" t="str" cm="1">
        <f t="array" ref="E106">_xll.BDP($D106&amp;" Equity","ID_ISIN")</f>
        <v>#N/A Connection</v>
      </c>
      <c r="F106" s="693" t="s">
        <v>1415</v>
      </c>
      <c r="G106" s="693" t="s">
        <v>226</v>
      </c>
      <c r="H106" s="693" t="s">
        <v>1413</v>
      </c>
      <c r="I106" s="693" t="s">
        <v>397</v>
      </c>
      <c r="J106" s="693" t="str" cm="1">
        <f t="array" ref="J106">_xll.BDP(D106&amp;" Equity","FUND_OPEN_PYMNT_SHR")</f>
        <v>#N/A Connection</v>
      </c>
      <c r="K106" s="693" t="s">
        <v>413</v>
      </c>
      <c r="L106" s="693" t="s">
        <v>1431</v>
      </c>
      <c r="M106" s="120"/>
      <c r="N106" s="693" t="s">
        <v>1581</v>
      </c>
      <c r="O106" s="70" t="s">
        <v>104</v>
      </c>
      <c r="P106" s="66" t="s">
        <v>46</v>
      </c>
      <c r="Q106" s="70" t="s">
        <v>51</v>
      </c>
      <c r="R106" s="70" t="str" cm="1">
        <f t="array" ref="R106">_xll.BDP(D106&amp;" Equity","Crncy")</f>
        <v>#N/A Connection</v>
      </c>
      <c r="S106" s="70" t="s">
        <v>1317</v>
      </c>
      <c r="T106" s="70" t="s">
        <v>132</v>
      </c>
      <c r="U106" s="70" t="s">
        <v>132</v>
      </c>
      <c r="V106" s="70" t="s">
        <v>132</v>
      </c>
      <c r="W106" s="70" t="s">
        <v>320</v>
      </c>
      <c r="X106" s="692">
        <v>7.4999999999999997E-3</v>
      </c>
      <c r="Y106" s="692">
        <v>8.1000000000000013E-3</v>
      </c>
      <c r="Z106" s="525">
        <v>0</v>
      </c>
      <c r="AA106" s="525">
        <v>0</v>
      </c>
      <c r="AB106" s="525">
        <v>0</v>
      </c>
      <c r="AC106" s="525">
        <v>1.0000000000000002</v>
      </c>
      <c r="AD106" s="525">
        <v>0</v>
      </c>
      <c r="AE106" s="525">
        <v>0</v>
      </c>
      <c r="AF106" s="525">
        <v>0</v>
      </c>
      <c r="AG106" s="525">
        <v>0</v>
      </c>
      <c r="AH106" s="525">
        <v>0</v>
      </c>
      <c r="AI106" s="525">
        <v>0</v>
      </c>
      <c r="AJ106" s="525">
        <v>0</v>
      </c>
      <c r="AK106" s="525">
        <v>0</v>
      </c>
      <c r="AL106" s="525">
        <v>0</v>
      </c>
      <c r="AM106" s="525">
        <v>0</v>
      </c>
      <c r="AN106" s="525">
        <v>0</v>
      </c>
      <c r="AO106" s="525">
        <v>0</v>
      </c>
      <c r="AP106" s="525">
        <v>0</v>
      </c>
      <c r="AQ106" s="525">
        <v>0</v>
      </c>
      <c r="AR106" s="525">
        <v>0</v>
      </c>
      <c r="AS106" s="525">
        <v>0</v>
      </c>
      <c r="AT106" s="525">
        <v>0</v>
      </c>
      <c r="AU106" s="762">
        <v>1</v>
      </c>
      <c r="AV106" s="762">
        <v>0</v>
      </c>
      <c r="AW106" s="762">
        <v>0</v>
      </c>
      <c r="AX106" s="762">
        <v>0</v>
      </c>
      <c r="AY106" s="762">
        <v>0</v>
      </c>
      <c r="AZ106" s="762">
        <v>0</v>
      </c>
      <c r="BA106" s="762">
        <v>0</v>
      </c>
      <c r="BB106" s="762">
        <v>0</v>
      </c>
      <c r="BC106" s="762">
        <v>0</v>
      </c>
      <c r="BD106" s="762">
        <v>0</v>
      </c>
      <c r="BE106" s="762">
        <v>0</v>
      </c>
      <c r="BF106" s="526" t="s">
        <v>0</v>
      </c>
      <c r="BG106" s="526" t="s">
        <v>0</v>
      </c>
      <c r="BH106" s="65"/>
      <c r="BI106" s="764"/>
      <c r="BJ106" s="764"/>
      <c r="BK106" s="764"/>
      <c r="BM106" s="764"/>
    </row>
    <row r="107" spans="1:65" ht="18" customHeight="1" outlineLevel="1">
      <c r="A107" s="759">
        <f t="shared" si="3"/>
        <v>103</v>
      </c>
      <c r="B107" s="759" t="s">
        <v>1104</v>
      </c>
      <c r="C107" s="759" t="str" cm="1">
        <f t="array" ref="C107">PROPER(_xll.BDP($D107&amp;" Equity","Name"))</f>
        <v>#N/A Connection</v>
      </c>
      <c r="D107" s="71" t="s">
        <v>1105</v>
      </c>
      <c r="E107" s="693" t="s">
        <v>1266</v>
      </c>
      <c r="F107" s="693" t="str">
        <f>E107</f>
        <v>IE00BFXR6159</v>
      </c>
      <c r="G107" s="693" t="s">
        <v>226</v>
      </c>
      <c r="H107" s="693" t="s">
        <v>95</v>
      </c>
      <c r="I107" s="693" t="s">
        <v>396</v>
      </c>
      <c r="J107" s="693" t="str" cm="1">
        <f t="array" ref="J107">_xll.BDP(D107&amp;" Equity","FUND_OPEN_PYMNT_SHR")</f>
        <v>#N/A Connection</v>
      </c>
      <c r="K107" s="693" t="s">
        <v>413</v>
      </c>
      <c r="L107" s="693" t="s">
        <v>1531</v>
      </c>
      <c r="M107" s="120"/>
      <c r="N107" s="693" t="s">
        <v>240</v>
      </c>
      <c r="O107" s="70" t="s">
        <v>104</v>
      </c>
      <c r="P107" s="66" t="s">
        <v>46</v>
      </c>
      <c r="Q107" s="70" t="s">
        <v>228</v>
      </c>
      <c r="R107" s="70" t="str" cm="1">
        <f t="array" ref="R107">_xll.BDP(D107&amp;" Equity","Crncy")</f>
        <v>#N/A Connection</v>
      </c>
      <c r="S107" s="70" t="s">
        <v>1315</v>
      </c>
      <c r="T107" s="70" t="s">
        <v>132</v>
      </c>
      <c r="U107" s="70" t="s">
        <v>132</v>
      </c>
      <c r="V107" s="70" t="s">
        <v>132</v>
      </c>
      <c r="W107" s="70" t="s">
        <v>320</v>
      </c>
      <c r="X107" s="692">
        <v>3.0000000000000001E-3</v>
      </c>
      <c r="Y107" s="692">
        <v>3.0000000000000001E-3</v>
      </c>
      <c r="Z107" s="525">
        <v>0</v>
      </c>
      <c r="AA107" s="525">
        <v>0</v>
      </c>
      <c r="AB107" s="525">
        <v>0</v>
      </c>
      <c r="AC107" s="525">
        <v>1.0000000000000002</v>
      </c>
      <c r="AD107" s="525">
        <v>0</v>
      </c>
      <c r="AE107" s="525">
        <v>0</v>
      </c>
      <c r="AF107" s="525">
        <v>0</v>
      </c>
      <c r="AG107" s="525">
        <v>0</v>
      </c>
      <c r="AH107" s="525">
        <v>0</v>
      </c>
      <c r="AI107" s="525">
        <v>0</v>
      </c>
      <c r="AJ107" s="525">
        <v>0</v>
      </c>
      <c r="AK107" s="525">
        <v>0</v>
      </c>
      <c r="AL107" s="525">
        <v>0</v>
      </c>
      <c r="AM107" s="525">
        <v>0</v>
      </c>
      <c r="AN107" s="525">
        <v>0</v>
      </c>
      <c r="AO107" s="525">
        <v>0</v>
      </c>
      <c r="AP107" s="525">
        <v>0</v>
      </c>
      <c r="AQ107" s="525">
        <v>0</v>
      </c>
      <c r="AR107" s="525">
        <v>0</v>
      </c>
      <c r="AS107" s="525">
        <v>0</v>
      </c>
      <c r="AT107" s="525">
        <v>0</v>
      </c>
      <c r="AU107" s="762">
        <v>0</v>
      </c>
      <c r="AV107" s="762">
        <v>0</v>
      </c>
      <c r="AW107" s="762">
        <v>0</v>
      </c>
      <c r="AX107" s="762">
        <v>0</v>
      </c>
      <c r="AY107" s="762">
        <v>0</v>
      </c>
      <c r="AZ107" s="762">
        <v>0</v>
      </c>
      <c r="BA107" s="762">
        <v>0.2</v>
      </c>
      <c r="BB107" s="762">
        <v>0.8</v>
      </c>
      <c r="BC107" s="762">
        <v>0</v>
      </c>
      <c r="BD107" s="762">
        <v>0</v>
      </c>
      <c r="BE107" s="762">
        <v>0</v>
      </c>
      <c r="BF107" s="526" t="s">
        <v>0</v>
      </c>
      <c r="BG107" s="526" t="s">
        <v>0</v>
      </c>
      <c r="BH107" s="65"/>
      <c r="BI107" s="764"/>
      <c r="BJ107" s="764"/>
      <c r="BK107" s="764"/>
      <c r="BM107" s="764"/>
    </row>
    <row r="108" spans="1:65" ht="18" customHeight="1" outlineLevel="1">
      <c r="A108" s="759">
        <f t="shared" si="3"/>
        <v>104</v>
      </c>
      <c r="B108" s="759" t="s">
        <v>1278</v>
      </c>
      <c r="C108" s="759" t="str" cm="1">
        <f t="array" ref="C108">PROPER(_xll.BDP($D108&amp;" Equity","Name"))</f>
        <v>#N/A Connection</v>
      </c>
      <c r="D108" s="71" t="s">
        <v>1405</v>
      </c>
      <c r="E108" s="693" t="str" cm="1">
        <f t="array" ref="E108">_xll.BDP($D108&amp;" Equity","ID_ISIN")</f>
        <v>#N/A Connection</v>
      </c>
      <c r="F108" s="693" t="s">
        <v>1356</v>
      </c>
      <c r="G108" s="693" t="s">
        <v>1356</v>
      </c>
      <c r="H108" s="693" t="s">
        <v>1411</v>
      </c>
      <c r="I108" s="693" t="s">
        <v>397</v>
      </c>
      <c r="J108" s="693" t="str" cm="1">
        <f t="array" ref="J108">_xll.BDP(D108&amp;" Equity","FUND_OPEN_PYMNT_SHR")</f>
        <v>#N/A Connection</v>
      </c>
      <c r="K108" s="693" t="s">
        <v>402</v>
      </c>
      <c r="L108" s="693" t="s">
        <v>1466</v>
      </c>
      <c r="M108" s="120"/>
      <c r="N108" s="70" t="s">
        <v>60</v>
      </c>
      <c r="O108" s="66" t="s">
        <v>104</v>
      </c>
      <c r="P108" s="70" t="s">
        <v>34</v>
      </c>
      <c r="Q108" s="70" t="s">
        <v>60</v>
      </c>
      <c r="R108" s="70" t="str" cm="1">
        <f t="array" ref="R108">_xll.BDP(D108&amp;" Equity","Crncy")</f>
        <v>#N/A Connection</v>
      </c>
      <c r="S108" s="70" t="s">
        <v>1315</v>
      </c>
      <c r="T108" s="70" t="s">
        <v>132</v>
      </c>
      <c r="U108" s="70" t="s">
        <v>132</v>
      </c>
      <c r="V108" s="70" t="s">
        <v>132</v>
      </c>
      <c r="W108" s="70" t="s">
        <v>320</v>
      </c>
      <c r="X108" s="692">
        <v>8.6499999999999997E-3</v>
      </c>
      <c r="Y108" s="692">
        <v>1.1699999999999999E-2</v>
      </c>
      <c r="Z108" s="525">
        <v>0</v>
      </c>
      <c r="AA108" s="525">
        <v>1</v>
      </c>
      <c r="AB108" s="525">
        <v>0</v>
      </c>
      <c r="AC108" s="525">
        <v>0</v>
      </c>
      <c r="AD108" s="525">
        <v>0</v>
      </c>
      <c r="AE108" s="525">
        <v>0</v>
      </c>
      <c r="AF108" s="525">
        <v>0</v>
      </c>
      <c r="AG108" s="525">
        <v>0</v>
      </c>
      <c r="AH108" s="525">
        <v>0</v>
      </c>
      <c r="AI108" s="525">
        <v>0</v>
      </c>
      <c r="AJ108" s="525">
        <v>0</v>
      </c>
      <c r="AK108" s="525">
        <v>1</v>
      </c>
      <c r="AL108" s="525">
        <v>0</v>
      </c>
      <c r="AM108" s="525">
        <v>0</v>
      </c>
      <c r="AN108" s="525">
        <v>0</v>
      </c>
      <c r="AO108" s="525">
        <v>0</v>
      </c>
      <c r="AP108" s="525">
        <v>0</v>
      </c>
      <c r="AQ108" s="525">
        <v>0</v>
      </c>
      <c r="AR108" s="525">
        <v>0</v>
      </c>
      <c r="AS108" s="525">
        <v>0</v>
      </c>
      <c r="AT108" s="525">
        <v>0</v>
      </c>
      <c r="AU108" s="525">
        <v>0</v>
      </c>
      <c r="AV108" s="525">
        <v>0</v>
      </c>
      <c r="AW108" s="525">
        <v>0</v>
      </c>
      <c r="AX108" s="525">
        <v>0</v>
      </c>
      <c r="AY108" s="525">
        <v>0</v>
      </c>
      <c r="AZ108" s="525">
        <v>0</v>
      </c>
      <c r="BA108" s="525">
        <v>0</v>
      </c>
      <c r="BB108" s="525">
        <v>0</v>
      </c>
      <c r="BC108" s="525">
        <v>0</v>
      </c>
      <c r="BD108" s="525">
        <v>0</v>
      </c>
      <c r="BE108" s="525">
        <v>0</v>
      </c>
      <c r="BF108" s="761">
        <v>1.239963773733339E-2</v>
      </c>
      <c r="BG108" s="760"/>
      <c r="BH108" s="65"/>
      <c r="BI108" s="764"/>
      <c r="BJ108" s="764"/>
      <c r="BK108" s="764"/>
      <c r="BM108" s="764"/>
    </row>
    <row r="109" spans="1:65" ht="18" customHeight="1" outlineLevel="1">
      <c r="A109" s="759">
        <f t="shared" si="3"/>
        <v>105</v>
      </c>
      <c r="B109" s="759" t="s">
        <v>1226</v>
      </c>
      <c r="C109" s="759" t="str" cm="1">
        <f t="array" ref="C109">PROPER(_xll.BDP($D109&amp;" Equity","Name"))</f>
        <v>#N/A Connection</v>
      </c>
      <c r="D109" s="71" t="s">
        <v>1227</v>
      </c>
      <c r="E109" s="693" t="str" cm="1">
        <f t="array" ref="E109">_xll.BDP($D109&amp;" Equity","ID_ISIN")</f>
        <v>#N/A Connection</v>
      </c>
      <c r="F109" s="693" t="s">
        <v>1388</v>
      </c>
      <c r="G109" s="693" t="s">
        <v>1389</v>
      </c>
      <c r="H109" s="693" t="s">
        <v>12</v>
      </c>
      <c r="I109" s="693" t="s">
        <v>397</v>
      </c>
      <c r="J109" s="693" t="str" cm="1">
        <f t="array" ref="J109">_xll.BDP(D109&amp;" Equity","FUND_OPEN_PYMNT_SHR")</f>
        <v>#N/A Connection</v>
      </c>
      <c r="K109" s="693" t="s">
        <v>402</v>
      </c>
      <c r="L109" s="693" t="s">
        <v>1510</v>
      </c>
      <c r="M109" s="120"/>
      <c r="N109" s="693" t="s">
        <v>240</v>
      </c>
      <c r="O109" s="66" t="s">
        <v>104</v>
      </c>
      <c r="P109" s="70" t="s">
        <v>42</v>
      </c>
      <c r="Q109" s="70" t="s">
        <v>42</v>
      </c>
      <c r="R109" s="70" t="str" cm="1">
        <f t="array" ref="R109">_xll.BDP(D109&amp;" Equity","Crncy")</f>
        <v>#N/A Connection</v>
      </c>
      <c r="S109" s="70" t="s">
        <v>1317</v>
      </c>
      <c r="T109" s="70" t="s">
        <v>132</v>
      </c>
      <c r="U109" s="70" t="s">
        <v>132</v>
      </c>
      <c r="V109" s="70" t="s">
        <v>132</v>
      </c>
      <c r="W109" s="70" t="s">
        <v>320</v>
      </c>
      <c r="X109" s="692">
        <v>8.5000000000000006E-3</v>
      </c>
      <c r="Y109" s="692">
        <v>9.1000000000000004E-3</v>
      </c>
      <c r="Z109" s="525">
        <v>0</v>
      </c>
      <c r="AA109" s="525">
        <v>0</v>
      </c>
      <c r="AB109" s="525">
        <v>0.99999999999999989</v>
      </c>
      <c r="AC109" s="525">
        <v>0</v>
      </c>
      <c r="AD109" s="525">
        <v>0</v>
      </c>
      <c r="AE109" s="525">
        <v>0</v>
      </c>
      <c r="AF109" s="525">
        <v>0</v>
      </c>
      <c r="AG109" s="525">
        <v>0</v>
      </c>
      <c r="AH109" s="525">
        <v>0</v>
      </c>
      <c r="AI109" s="525">
        <v>0</v>
      </c>
      <c r="AJ109" s="525">
        <v>0</v>
      </c>
      <c r="AK109" s="525">
        <v>0</v>
      </c>
      <c r="AL109" s="525">
        <v>0</v>
      </c>
      <c r="AM109" s="525">
        <v>0</v>
      </c>
      <c r="AN109" s="525">
        <v>0</v>
      </c>
      <c r="AO109" s="763">
        <v>0</v>
      </c>
      <c r="AP109" s="763">
        <v>0.26100000000000001</v>
      </c>
      <c r="AQ109" s="763">
        <v>0.60699999999999998</v>
      </c>
      <c r="AR109" s="763">
        <v>0</v>
      </c>
      <c r="AS109" s="763">
        <v>0.13200000000000001</v>
      </c>
      <c r="AT109" s="763">
        <v>0</v>
      </c>
      <c r="AU109" s="525">
        <v>0</v>
      </c>
      <c r="AV109" s="525">
        <v>0</v>
      </c>
      <c r="AW109" s="525">
        <v>0</v>
      </c>
      <c r="AX109" s="525">
        <v>0</v>
      </c>
      <c r="AY109" s="525">
        <v>0</v>
      </c>
      <c r="AZ109" s="525">
        <v>0</v>
      </c>
      <c r="BA109" s="525">
        <v>0</v>
      </c>
      <c r="BB109" s="525">
        <v>0</v>
      </c>
      <c r="BC109" s="525">
        <v>0</v>
      </c>
      <c r="BD109" s="525">
        <v>0</v>
      </c>
      <c r="BE109" s="525">
        <v>0</v>
      </c>
      <c r="BF109" s="526" t="s">
        <v>0</v>
      </c>
      <c r="BG109" s="526" t="s">
        <v>0</v>
      </c>
      <c r="BH109" s="65"/>
      <c r="BI109" s="764"/>
      <c r="BJ109" s="764"/>
      <c r="BK109" s="764"/>
      <c r="BM109" s="764"/>
    </row>
    <row r="110" spans="1:65" ht="18" customHeight="1" outlineLevel="1">
      <c r="A110" s="759">
        <f t="shared" si="3"/>
        <v>106</v>
      </c>
      <c r="B110" s="759" t="s">
        <v>105</v>
      </c>
      <c r="C110" s="759" t="str" cm="1">
        <f t="array" ref="C110">PROPER(_xll.BDP($D110&amp;" Equity","Name"))</f>
        <v>#N/A Connection</v>
      </c>
      <c r="D110" s="71" t="s">
        <v>77</v>
      </c>
      <c r="E110" s="693" t="str" cm="1">
        <f t="array" ref="E110">_xll.BDP($D110&amp;" Equity","ID_ISIN")</f>
        <v>#N/A Connection</v>
      </c>
      <c r="F110" s="693" t="str">
        <f>E110</f>
        <v>#N/A Connection</v>
      </c>
      <c r="G110" s="693" t="s">
        <v>226</v>
      </c>
      <c r="H110" s="693" t="s">
        <v>1411</v>
      </c>
      <c r="I110" s="693" t="s">
        <v>397</v>
      </c>
      <c r="J110" s="693" t="str" cm="1">
        <f t="array" ref="J110">_xll.BDP(D110&amp;" Equity","FUND_OPEN_PYMNT_SHR")</f>
        <v>#N/A Connection</v>
      </c>
      <c r="K110" s="693" t="s">
        <v>413</v>
      </c>
      <c r="L110" s="693" t="s">
        <v>272</v>
      </c>
      <c r="M110" s="120"/>
      <c r="N110" s="693" t="s">
        <v>1581</v>
      </c>
      <c r="O110" s="66" t="s">
        <v>103</v>
      </c>
      <c r="P110" s="66" t="s">
        <v>46</v>
      </c>
      <c r="Q110" s="70" t="s">
        <v>51</v>
      </c>
      <c r="R110" s="70" t="str" cm="1">
        <f t="array" ref="R110">_xll.BDP(D110&amp;" Equity","Crncy")</f>
        <v>#N/A Connection</v>
      </c>
      <c r="S110" s="120"/>
      <c r="T110" s="70" t="s">
        <v>133</v>
      </c>
      <c r="U110" s="70" t="s">
        <v>133</v>
      </c>
      <c r="V110" s="70" t="s">
        <v>133</v>
      </c>
      <c r="W110" s="70" t="s">
        <v>321</v>
      </c>
      <c r="X110" s="692">
        <v>6.0000000000000001E-3</v>
      </c>
      <c r="Y110" s="692">
        <v>6.9999999999999993E-3</v>
      </c>
      <c r="Z110" s="525">
        <v>0</v>
      </c>
      <c r="AA110" s="525">
        <v>0</v>
      </c>
      <c r="AB110" s="525">
        <v>0</v>
      </c>
      <c r="AC110" s="525">
        <v>1.0000000000000002</v>
      </c>
      <c r="AD110" s="525">
        <v>0</v>
      </c>
      <c r="AE110" s="525">
        <v>0</v>
      </c>
      <c r="AF110" s="525">
        <v>0</v>
      </c>
      <c r="AG110" s="525">
        <v>0</v>
      </c>
      <c r="AH110" s="525">
        <v>0</v>
      </c>
      <c r="AI110" s="525">
        <v>0</v>
      </c>
      <c r="AJ110" s="525">
        <v>0</v>
      </c>
      <c r="AK110" s="525">
        <v>0</v>
      </c>
      <c r="AL110" s="525">
        <v>0</v>
      </c>
      <c r="AM110" s="525">
        <v>0</v>
      </c>
      <c r="AN110" s="525">
        <v>0</v>
      </c>
      <c r="AO110" s="525">
        <v>0</v>
      </c>
      <c r="AP110" s="525">
        <v>0</v>
      </c>
      <c r="AQ110" s="525">
        <v>0</v>
      </c>
      <c r="AR110" s="525">
        <v>0</v>
      </c>
      <c r="AS110" s="525">
        <v>0</v>
      </c>
      <c r="AT110" s="525">
        <v>0</v>
      </c>
      <c r="AU110" s="762">
        <v>1</v>
      </c>
      <c r="AV110" s="762">
        <v>0</v>
      </c>
      <c r="AW110" s="762">
        <v>0</v>
      </c>
      <c r="AX110" s="762">
        <v>0</v>
      </c>
      <c r="AY110" s="762">
        <v>0</v>
      </c>
      <c r="AZ110" s="762">
        <v>0</v>
      </c>
      <c r="BA110" s="762">
        <v>0</v>
      </c>
      <c r="BB110" s="762">
        <v>0</v>
      </c>
      <c r="BC110" s="762">
        <v>0</v>
      </c>
      <c r="BD110" s="762">
        <v>0</v>
      </c>
      <c r="BE110" s="762">
        <v>0</v>
      </c>
      <c r="BF110" s="526" t="s">
        <v>0</v>
      </c>
      <c r="BG110" s="526" t="s">
        <v>0</v>
      </c>
      <c r="BH110" s="65"/>
      <c r="BI110" s="764"/>
      <c r="BJ110" s="764"/>
      <c r="BK110" s="764"/>
      <c r="BM110" s="764"/>
    </row>
    <row r="111" spans="1:65" ht="18" customHeight="1" outlineLevel="1">
      <c r="A111" s="759">
        <f t="shared" si="3"/>
        <v>107</v>
      </c>
      <c r="B111" s="759" t="s">
        <v>145</v>
      </c>
      <c r="C111" s="759" t="str" cm="1">
        <f t="array" ref="C111">PROPER(_xll.BDP($D111&amp;" Equity","Name"))</f>
        <v>#N/A Connection</v>
      </c>
      <c r="D111" s="71" t="s">
        <v>146</v>
      </c>
      <c r="E111" s="693" t="str" cm="1">
        <f t="array" ref="E111">_xll.BDP($D111&amp;" Equity","ID_ISIN")</f>
        <v>#N/A Connection</v>
      </c>
      <c r="F111" s="693" t="s">
        <v>1327</v>
      </c>
      <c r="G111" s="693" t="s">
        <v>226</v>
      </c>
      <c r="H111" s="693" t="s">
        <v>1412</v>
      </c>
      <c r="I111" s="693" t="s">
        <v>397</v>
      </c>
      <c r="J111" s="693" t="str" cm="1">
        <f t="array" ref="J111">_xll.BDP(D111&amp;" Equity","FUND_OPEN_PYMNT_SHR")</f>
        <v>#N/A Connection</v>
      </c>
      <c r="K111" s="693" t="s">
        <v>402</v>
      </c>
      <c r="L111" s="693" t="s">
        <v>1441</v>
      </c>
      <c r="M111" s="120"/>
      <c r="N111" s="693" t="s">
        <v>1580</v>
      </c>
      <c r="O111" s="66" t="s">
        <v>103</v>
      </c>
      <c r="P111" s="70" t="s">
        <v>34</v>
      </c>
      <c r="Q111" s="71" t="s">
        <v>229</v>
      </c>
      <c r="R111" s="70" t="str" cm="1">
        <f t="array" ref="R111">_xll.BDP(D111&amp;" Equity","Crncy")</f>
        <v>#N/A Connection</v>
      </c>
      <c r="S111" s="70" t="s">
        <v>1315</v>
      </c>
      <c r="T111" s="70" t="s">
        <v>132</v>
      </c>
      <c r="U111" s="70" t="s">
        <v>132</v>
      </c>
      <c r="V111" s="70" t="s">
        <v>132</v>
      </c>
      <c r="W111" s="70" t="s">
        <v>320</v>
      </c>
      <c r="X111" s="692">
        <v>5.5000000000000005E-3</v>
      </c>
      <c r="Y111" s="692">
        <v>6.0999999999999995E-3</v>
      </c>
      <c r="Z111" s="525">
        <v>0</v>
      </c>
      <c r="AA111" s="525">
        <v>1</v>
      </c>
      <c r="AB111" s="525">
        <v>0</v>
      </c>
      <c r="AC111" s="525">
        <v>0</v>
      </c>
      <c r="AD111" s="525">
        <v>0</v>
      </c>
      <c r="AE111" s="525">
        <v>1</v>
      </c>
      <c r="AF111" s="525">
        <v>0</v>
      </c>
      <c r="AG111" s="525">
        <v>0</v>
      </c>
      <c r="AH111" s="525">
        <v>0</v>
      </c>
      <c r="AI111" s="525">
        <v>0</v>
      </c>
      <c r="AJ111" s="525">
        <v>0</v>
      </c>
      <c r="AK111" s="525">
        <v>0</v>
      </c>
      <c r="AL111" s="525">
        <v>0</v>
      </c>
      <c r="AM111" s="525">
        <v>0</v>
      </c>
      <c r="AN111" s="525">
        <v>0</v>
      </c>
      <c r="AO111" s="525">
        <v>0</v>
      </c>
      <c r="AP111" s="525">
        <v>0</v>
      </c>
      <c r="AQ111" s="525">
        <v>0</v>
      </c>
      <c r="AR111" s="525">
        <v>0</v>
      </c>
      <c r="AS111" s="525">
        <v>0</v>
      </c>
      <c r="AT111" s="525">
        <v>0</v>
      </c>
      <c r="AU111" s="525">
        <v>0</v>
      </c>
      <c r="AV111" s="525">
        <v>0</v>
      </c>
      <c r="AW111" s="525">
        <v>0</v>
      </c>
      <c r="AX111" s="525">
        <v>0</v>
      </c>
      <c r="AY111" s="525">
        <v>0</v>
      </c>
      <c r="AZ111" s="525">
        <v>0</v>
      </c>
      <c r="BA111" s="525">
        <v>0</v>
      </c>
      <c r="BB111" s="525">
        <v>0</v>
      </c>
      <c r="BC111" s="525">
        <v>0</v>
      </c>
      <c r="BD111" s="525">
        <v>0</v>
      </c>
      <c r="BE111" s="525">
        <v>0</v>
      </c>
      <c r="BF111" s="761">
        <v>4.0399310305448626E-2</v>
      </c>
      <c r="BG111" s="760"/>
      <c r="BH111" s="65"/>
      <c r="BI111" s="764"/>
      <c r="BJ111" s="764"/>
      <c r="BK111" s="764"/>
      <c r="BM111" s="764"/>
    </row>
    <row r="112" spans="1:65" ht="18" customHeight="1" outlineLevel="1">
      <c r="A112" s="759">
        <f t="shared" si="3"/>
        <v>108</v>
      </c>
      <c r="B112" s="759" t="s">
        <v>68</v>
      </c>
      <c r="C112" s="759" t="str" cm="1">
        <f t="array" ref="C112">PROPER(_xll.BDP($D112&amp;" Equity","Name"))</f>
        <v>#N/A Connection</v>
      </c>
      <c r="D112" s="71" t="s">
        <v>64</v>
      </c>
      <c r="E112" s="693" t="str" cm="1">
        <f t="array" ref="E112">_xll.BDP($D112&amp;" Equity","ID_ISIN")</f>
        <v>#N/A Connection</v>
      </c>
      <c r="F112" s="693" t="str">
        <f>E112</f>
        <v>#N/A Connection</v>
      </c>
      <c r="G112" s="693" t="s">
        <v>226</v>
      </c>
      <c r="H112" s="693" t="s">
        <v>95</v>
      </c>
      <c r="I112" s="693" t="s">
        <v>397</v>
      </c>
      <c r="J112" s="693" t="str" cm="1">
        <f t="array" ref="J112">_xll.BDP(D112&amp;" Equity","FUND_OPEN_PYMNT_SHR")</f>
        <v>#N/A Connection</v>
      </c>
      <c r="K112" s="693" t="s">
        <v>413</v>
      </c>
      <c r="L112" s="693" t="s">
        <v>226</v>
      </c>
      <c r="M112" s="120"/>
      <c r="N112" s="693" t="s">
        <v>1581</v>
      </c>
      <c r="O112" s="66" t="s">
        <v>103</v>
      </c>
      <c r="P112" s="66" t="s">
        <v>46</v>
      </c>
      <c r="Q112" s="70" t="s">
        <v>405</v>
      </c>
      <c r="R112" s="70" t="str" cm="1">
        <f t="array" ref="R112">_xll.BDP(D112&amp;" Equity","Crncy")</f>
        <v>#N/A Connection</v>
      </c>
      <c r="S112" s="120"/>
      <c r="T112" s="70" t="s">
        <v>133</v>
      </c>
      <c r="U112" s="70" t="s">
        <v>139</v>
      </c>
      <c r="V112" s="70" t="s">
        <v>133</v>
      </c>
      <c r="W112" s="70" t="s">
        <v>321</v>
      </c>
      <c r="X112" s="72">
        <v>0</v>
      </c>
      <c r="Y112" s="72">
        <v>4.7500000000000001E-2</v>
      </c>
      <c r="Z112" s="525">
        <f>1-SUM($AA112:$AC112)</f>
        <v>0</v>
      </c>
      <c r="AA112" s="525">
        <f>SUM($AD112:$AN112)</f>
        <v>0</v>
      </c>
      <c r="AB112" s="525">
        <f>SUM($AO112:$AT112)</f>
        <v>0</v>
      </c>
      <c r="AC112" s="525">
        <f>SUM($AU112:$BE112)</f>
        <v>1.0000000000000002</v>
      </c>
      <c r="AD112" s="525">
        <v>0</v>
      </c>
      <c r="AE112" s="525">
        <v>0</v>
      </c>
      <c r="AF112" s="525">
        <v>0</v>
      </c>
      <c r="AG112" s="525">
        <v>0</v>
      </c>
      <c r="AH112" s="525">
        <v>0</v>
      </c>
      <c r="AI112" s="525">
        <v>0</v>
      </c>
      <c r="AJ112" s="525">
        <v>0</v>
      </c>
      <c r="AK112" s="525">
        <v>0</v>
      </c>
      <c r="AL112" s="525">
        <v>0</v>
      </c>
      <c r="AM112" s="525">
        <v>0</v>
      </c>
      <c r="AN112" s="525">
        <v>0</v>
      </c>
      <c r="AO112" s="525">
        <v>0</v>
      </c>
      <c r="AP112" s="525">
        <v>0</v>
      </c>
      <c r="AQ112" s="525">
        <v>0</v>
      </c>
      <c r="AR112" s="525">
        <v>0</v>
      </c>
      <c r="AS112" s="525">
        <v>0</v>
      </c>
      <c r="AT112" s="525">
        <v>0</v>
      </c>
      <c r="AU112" s="525">
        <v>0.22</v>
      </c>
      <c r="AV112" s="525">
        <v>0.42</v>
      </c>
      <c r="AW112" s="525">
        <v>0.16</v>
      </c>
      <c r="AX112" s="525">
        <v>0.06</v>
      </c>
      <c r="AY112" s="525">
        <v>0.04</v>
      </c>
      <c r="AZ112" s="525">
        <v>0</v>
      </c>
      <c r="BA112" s="525">
        <v>0</v>
      </c>
      <c r="BB112" s="525">
        <v>0</v>
      </c>
      <c r="BC112" s="525">
        <v>0.1</v>
      </c>
      <c r="BD112" s="525">
        <v>0</v>
      </c>
      <c r="BE112" s="525">
        <v>0</v>
      </c>
      <c r="BF112" s="526" t="s">
        <v>0</v>
      </c>
      <c r="BG112" s="526" t="s">
        <v>0</v>
      </c>
      <c r="BH112" s="65"/>
      <c r="BI112" s="764"/>
      <c r="BJ112" s="764"/>
      <c r="BK112" s="764"/>
      <c r="BM112" s="764"/>
    </row>
    <row r="113" spans="1:65" ht="18" customHeight="1" outlineLevel="1">
      <c r="A113" s="759">
        <f t="shared" si="3"/>
        <v>109</v>
      </c>
      <c r="B113" s="759" t="s">
        <v>144</v>
      </c>
      <c r="C113" s="759" t="str" cm="1">
        <f t="array" ref="C113">PROPER(_xll.BDP($D113&amp;" Equity","Name"))</f>
        <v>#N/A Connection</v>
      </c>
      <c r="D113" s="71" t="s">
        <v>143</v>
      </c>
      <c r="E113" s="693" t="str" cm="1">
        <f t="array" ref="E113">_xll.BDP($D113&amp;" Equity","ID_ISIN")</f>
        <v>#N/A Connection</v>
      </c>
      <c r="F113" s="693" t="s">
        <v>226</v>
      </c>
      <c r="G113" s="693" t="s">
        <v>940</v>
      </c>
      <c r="H113" s="693" t="s">
        <v>12</v>
      </c>
      <c r="I113" s="693" t="s">
        <v>397</v>
      </c>
      <c r="J113" s="693" t="str" cm="1">
        <f t="array" ref="J113">_xll.BDP(D113&amp;" Equity","FUND_OPEN_PYMNT_SHR")</f>
        <v>#N/A Connection</v>
      </c>
      <c r="K113" s="693" t="s">
        <v>402</v>
      </c>
      <c r="L113" s="693" t="s">
        <v>288</v>
      </c>
      <c r="M113" s="120"/>
      <c r="N113" s="70" t="s">
        <v>232</v>
      </c>
      <c r="O113" s="66" t="s">
        <v>103</v>
      </c>
      <c r="P113" s="70" t="s">
        <v>34</v>
      </c>
      <c r="Q113" s="70" t="s">
        <v>232</v>
      </c>
      <c r="R113" s="70" t="str" cm="1">
        <f t="array" ref="R113">_xll.BDP(D113&amp;" Equity","Crncy")</f>
        <v>#N/A Connection</v>
      </c>
      <c r="S113" s="120"/>
      <c r="T113" s="70" t="s">
        <v>132</v>
      </c>
      <c r="U113" s="70" t="s">
        <v>132</v>
      </c>
      <c r="V113" s="70" t="s">
        <v>132</v>
      </c>
      <c r="W113" s="70" t="s">
        <v>320</v>
      </c>
      <c r="X113" s="692">
        <v>0</v>
      </c>
      <c r="Y113" s="692">
        <v>1.6000000000000001E-3</v>
      </c>
      <c r="Z113" s="525">
        <v>0</v>
      </c>
      <c r="AA113" s="525">
        <v>1</v>
      </c>
      <c r="AB113" s="525">
        <v>0</v>
      </c>
      <c r="AC113" s="525">
        <v>0</v>
      </c>
      <c r="AD113" s="525">
        <v>0</v>
      </c>
      <c r="AE113" s="525">
        <v>0</v>
      </c>
      <c r="AF113" s="525">
        <v>0</v>
      </c>
      <c r="AG113" s="525">
        <v>0</v>
      </c>
      <c r="AH113" s="525">
        <v>1</v>
      </c>
      <c r="AI113" s="525">
        <v>0</v>
      </c>
      <c r="AJ113" s="525">
        <v>0</v>
      </c>
      <c r="AK113" s="525">
        <v>0</v>
      </c>
      <c r="AL113" s="525">
        <v>0</v>
      </c>
      <c r="AM113" s="525">
        <v>0</v>
      </c>
      <c r="AN113" s="525">
        <v>0</v>
      </c>
      <c r="AO113" s="525">
        <v>0</v>
      </c>
      <c r="AP113" s="525">
        <v>0</v>
      </c>
      <c r="AQ113" s="525">
        <v>0</v>
      </c>
      <c r="AR113" s="525">
        <v>0</v>
      </c>
      <c r="AS113" s="525">
        <v>0</v>
      </c>
      <c r="AT113" s="525">
        <v>0</v>
      </c>
      <c r="AU113" s="525">
        <v>0</v>
      </c>
      <c r="AV113" s="525">
        <v>0</v>
      </c>
      <c r="AW113" s="525">
        <v>0</v>
      </c>
      <c r="AX113" s="525">
        <v>0</v>
      </c>
      <c r="AY113" s="525">
        <v>0</v>
      </c>
      <c r="AZ113" s="525">
        <v>0</v>
      </c>
      <c r="BA113" s="525">
        <v>0</v>
      </c>
      <c r="BB113" s="525">
        <v>0</v>
      </c>
      <c r="BC113" s="525">
        <v>0</v>
      </c>
      <c r="BD113" s="525">
        <v>0</v>
      </c>
      <c r="BE113" s="525">
        <v>0</v>
      </c>
      <c r="BF113" s="761">
        <v>4.4000000000000004E-2</v>
      </c>
      <c r="BG113" s="761">
        <v>5.9882007400077583E-2</v>
      </c>
      <c r="BH113" s="65"/>
      <c r="BI113" s="764"/>
      <c r="BJ113" s="764"/>
      <c r="BK113" s="764"/>
      <c r="BM113" s="764"/>
    </row>
    <row r="114" spans="1:65" ht="18" customHeight="1" outlineLevel="1">
      <c r="A114" s="759">
        <f t="shared" si="3"/>
        <v>110</v>
      </c>
      <c r="B114" s="759" t="s">
        <v>56</v>
      </c>
      <c r="C114" s="759" t="str" cm="1">
        <f t="array" ref="C114">PROPER(_xll.BDP($D114&amp;" Equity","Name"))</f>
        <v>#N/A Connection</v>
      </c>
      <c r="D114" s="71" t="s">
        <v>24</v>
      </c>
      <c r="E114" s="693" t="str" cm="1">
        <f t="array" ref="E114">_xll.BDP($D114&amp;" Equity","ID_ISIN")</f>
        <v>#N/A Connection</v>
      </c>
      <c r="F114" s="693" t="s">
        <v>483</v>
      </c>
      <c r="G114" s="693" t="s">
        <v>226</v>
      </c>
      <c r="H114" s="693" t="s">
        <v>1411</v>
      </c>
      <c r="I114" s="693" t="s">
        <v>397</v>
      </c>
      <c r="J114" s="693" t="str" cm="1">
        <f t="array" ref="J114">_xll.BDP(D114&amp;" Equity","FUND_OPEN_PYMNT_SHR")</f>
        <v>#N/A Connection</v>
      </c>
      <c r="K114" s="693" t="s">
        <v>402</v>
      </c>
      <c r="L114" s="693" t="s">
        <v>302</v>
      </c>
      <c r="M114" s="120"/>
      <c r="N114" s="723" t="s">
        <v>877</v>
      </c>
      <c r="O114" s="66" t="s">
        <v>103</v>
      </c>
      <c r="P114" s="70" t="s">
        <v>42</v>
      </c>
      <c r="Q114" s="70" t="s">
        <v>42</v>
      </c>
      <c r="R114" s="70" t="str" cm="1">
        <f t="array" ref="R114">_xll.BDP(D114&amp;" Equity","Crncy")</f>
        <v>#N/A Connection</v>
      </c>
      <c r="S114" s="120"/>
      <c r="T114" s="70" t="s">
        <v>132</v>
      </c>
      <c r="U114" s="70" t="s">
        <v>132</v>
      </c>
      <c r="V114" s="70" t="s">
        <v>132</v>
      </c>
      <c r="W114" s="70" t="s">
        <v>320</v>
      </c>
      <c r="X114" s="692">
        <v>0</v>
      </c>
      <c r="Y114" s="692">
        <v>2.5999999999999999E-3</v>
      </c>
      <c r="Z114" s="525">
        <v>0</v>
      </c>
      <c r="AA114" s="525">
        <v>0</v>
      </c>
      <c r="AB114" s="525">
        <v>0.99999999999999989</v>
      </c>
      <c r="AC114" s="525">
        <v>0</v>
      </c>
      <c r="AD114" s="525">
        <v>0</v>
      </c>
      <c r="AE114" s="525">
        <v>0</v>
      </c>
      <c r="AF114" s="525">
        <v>0</v>
      </c>
      <c r="AG114" s="525">
        <v>0</v>
      </c>
      <c r="AH114" s="525">
        <v>0</v>
      </c>
      <c r="AI114" s="525">
        <v>0</v>
      </c>
      <c r="AJ114" s="525">
        <v>0</v>
      </c>
      <c r="AK114" s="525">
        <v>0</v>
      </c>
      <c r="AL114" s="525">
        <v>0</v>
      </c>
      <c r="AM114" s="525">
        <v>0</v>
      </c>
      <c r="AN114" s="525">
        <v>0</v>
      </c>
      <c r="AO114" s="525">
        <v>0</v>
      </c>
      <c r="AP114" s="525">
        <v>9.1999999999999998E-3</v>
      </c>
      <c r="AQ114" s="525">
        <v>1.5900000000000001E-2</v>
      </c>
      <c r="AR114" s="525">
        <v>0</v>
      </c>
      <c r="AS114" s="525">
        <v>0.9749000000000001</v>
      </c>
      <c r="AT114" s="525">
        <v>0</v>
      </c>
      <c r="AU114" s="525">
        <v>0</v>
      </c>
      <c r="AV114" s="525">
        <v>0</v>
      </c>
      <c r="AW114" s="525">
        <v>0</v>
      </c>
      <c r="AX114" s="525">
        <v>0</v>
      </c>
      <c r="AY114" s="525">
        <v>0</v>
      </c>
      <c r="AZ114" s="525">
        <v>0</v>
      </c>
      <c r="BA114" s="525">
        <v>0</v>
      </c>
      <c r="BB114" s="525">
        <v>0</v>
      </c>
      <c r="BC114" s="525">
        <v>0</v>
      </c>
      <c r="BD114" s="525">
        <v>0</v>
      </c>
      <c r="BE114" s="525">
        <v>0</v>
      </c>
      <c r="BF114" s="526" t="s">
        <v>0</v>
      </c>
      <c r="BG114" s="526" t="s">
        <v>0</v>
      </c>
      <c r="BH114" s="65"/>
      <c r="BI114" s="764"/>
      <c r="BJ114" s="764"/>
      <c r="BK114" s="764"/>
      <c r="BM114" s="764"/>
    </row>
    <row r="115" spans="1:65" ht="18" customHeight="1" outlineLevel="1">
      <c r="A115" s="759">
        <f t="shared" si="3"/>
        <v>111</v>
      </c>
      <c r="B115" s="759" t="s">
        <v>53</v>
      </c>
      <c r="C115" s="759" t="str" cm="1">
        <f t="array" ref="C115">PROPER(_xll.BDP($D115&amp;" Equity","Name"))</f>
        <v>#N/A Connection</v>
      </c>
      <c r="D115" s="71" t="s">
        <v>25</v>
      </c>
      <c r="E115" s="693" t="str" cm="1">
        <f t="array" ref="E115">_xll.BDP($D115&amp;" Equity","ID_ISIN")</f>
        <v>#N/A Connection</v>
      </c>
      <c r="F115" s="693" t="s">
        <v>226</v>
      </c>
      <c r="G115" s="693" t="str">
        <f>E115</f>
        <v>#N/A Connection</v>
      </c>
      <c r="H115" s="693" t="s">
        <v>1411</v>
      </c>
      <c r="I115" s="693" t="s">
        <v>397</v>
      </c>
      <c r="J115" s="693" t="str" cm="1">
        <f t="array" ref="J115">_xll.BDP(D115&amp;" Equity","FUND_OPEN_PYMNT_SHR")</f>
        <v>#N/A Connection</v>
      </c>
      <c r="K115" s="693" t="s">
        <v>413</v>
      </c>
      <c r="L115" s="693" t="s">
        <v>1429</v>
      </c>
      <c r="M115" s="120"/>
      <c r="N115" s="693" t="s">
        <v>1582</v>
      </c>
      <c r="O115" s="66" t="s">
        <v>103</v>
      </c>
      <c r="P115" s="66" t="s">
        <v>46</v>
      </c>
      <c r="Q115" s="70" t="s">
        <v>228</v>
      </c>
      <c r="R115" s="70" t="str" cm="1">
        <f t="array" ref="R115">_xll.BDP(D115&amp;" Equity","Crncy")</f>
        <v>#N/A Connection</v>
      </c>
      <c r="S115" s="120"/>
      <c r="T115" s="70" t="s">
        <v>132</v>
      </c>
      <c r="U115" s="70" t="s">
        <v>132</v>
      </c>
      <c r="V115" s="70" t="s">
        <v>132</v>
      </c>
      <c r="W115" s="70" t="s">
        <v>320</v>
      </c>
      <c r="X115" s="692">
        <v>0</v>
      </c>
      <c r="Y115" s="692">
        <v>2E-3</v>
      </c>
      <c r="Z115" s="525">
        <v>0</v>
      </c>
      <c r="AA115" s="525">
        <v>0</v>
      </c>
      <c r="AB115" s="525">
        <v>0</v>
      </c>
      <c r="AC115" s="525">
        <v>1.0000000000000002</v>
      </c>
      <c r="AD115" s="525">
        <v>0</v>
      </c>
      <c r="AE115" s="525">
        <v>0</v>
      </c>
      <c r="AF115" s="525">
        <v>0</v>
      </c>
      <c r="AG115" s="525">
        <v>0</v>
      </c>
      <c r="AH115" s="525">
        <v>0</v>
      </c>
      <c r="AI115" s="525">
        <v>0</v>
      </c>
      <c r="AJ115" s="525">
        <v>0</v>
      </c>
      <c r="AK115" s="525">
        <v>0</v>
      </c>
      <c r="AL115" s="525">
        <v>0</v>
      </c>
      <c r="AM115" s="525">
        <v>0</v>
      </c>
      <c r="AN115" s="525">
        <v>0</v>
      </c>
      <c r="AO115" s="525">
        <v>0</v>
      </c>
      <c r="AP115" s="525">
        <v>0</v>
      </c>
      <c r="AQ115" s="525">
        <v>0</v>
      </c>
      <c r="AR115" s="525">
        <v>0</v>
      </c>
      <c r="AS115" s="525">
        <v>0</v>
      </c>
      <c r="AT115" s="525">
        <v>0</v>
      </c>
      <c r="AU115" s="762">
        <v>0</v>
      </c>
      <c r="AV115" s="762">
        <v>0</v>
      </c>
      <c r="AW115" s="762">
        <v>0</v>
      </c>
      <c r="AX115" s="762">
        <v>0</v>
      </c>
      <c r="AY115" s="762">
        <v>0</v>
      </c>
      <c r="AZ115" s="762">
        <v>0</v>
      </c>
      <c r="BA115" s="762">
        <v>0</v>
      </c>
      <c r="BB115" s="762">
        <v>1</v>
      </c>
      <c r="BC115" s="762">
        <v>0</v>
      </c>
      <c r="BD115" s="762">
        <v>0</v>
      </c>
      <c r="BE115" s="762">
        <v>0</v>
      </c>
      <c r="BF115" s="526" t="s">
        <v>0</v>
      </c>
      <c r="BG115" s="526" t="s">
        <v>0</v>
      </c>
      <c r="BH115" s="65"/>
      <c r="BI115" s="764"/>
      <c r="BJ115" s="764"/>
      <c r="BK115" s="764"/>
      <c r="BM115" s="764"/>
    </row>
    <row r="116" spans="1:65" ht="18" customHeight="1" outlineLevel="1">
      <c r="A116" s="759">
        <f t="shared" si="3"/>
        <v>112</v>
      </c>
      <c r="B116" s="759" t="s">
        <v>114</v>
      </c>
      <c r="C116" s="759" t="str" cm="1">
        <f t="array" ref="C116">PROPER(_xll.BDP($D116&amp;" Equity","Name"))</f>
        <v>#N/A Connection</v>
      </c>
      <c r="D116" s="71" t="s">
        <v>115</v>
      </c>
      <c r="E116" s="693" t="str" cm="1">
        <f t="array" ref="E116">_xll.BDP($D116&amp;" Equity","ID_ISIN")</f>
        <v>#N/A Connection</v>
      </c>
      <c r="F116" s="693" t="s">
        <v>226</v>
      </c>
      <c r="G116" s="693" t="s">
        <v>479</v>
      </c>
      <c r="H116" s="693" t="s">
        <v>12</v>
      </c>
      <c r="I116" s="70" t="s">
        <v>397</v>
      </c>
      <c r="J116" s="693" t="str" cm="1">
        <f t="array" ref="J116">_xll.BDP(D116&amp;" Equity","FUND_OPEN_PYMNT_SHR")</f>
        <v>#N/A Connection</v>
      </c>
      <c r="K116" s="693" t="s">
        <v>402</v>
      </c>
      <c r="L116" s="693" t="s">
        <v>290</v>
      </c>
      <c r="M116" s="120"/>
      <c r="N116" s="693" t="s">
        <v>240</v>
      </c>
      <c r="O116" s="66" t="s">
        <v>103</v>
      </c>
      <c r="P116" s="70" t="s">
        <v>42</v>
      </c>
      <c r="Q116" s="70" t="s">
        <v>42</v>
      </c>
      <c r="R116" s="70" t="str" cm="1">
        <f t="array" ref="R116">_xll.BDP(D116&amp;" Equity","Crncy")</f>
        <v>#N/A Connection</v>
      </c>
      <c r="S116" s="120"/>
      <c r="T116" s="70" t="s">
        <v>132</v>
      </c>
      <c r="U116" s="70" t="s">
        <v>132</v>
      </c>
      <c r="V116" s="70" t="s">
        <v>132</v>
      </c>
      <c r="W116" s="70" t="s">
        <v>320</v>
      </c>
      <c r="X116" s="692">
        <v>0</v>
      </c>
      <c r="Y116" s="692">
        <v>1.7000000000000001E-3</v>
      </c>
      <c r="Z116" s="525">
        <v>0</v>
      </c>
      <c r="AA116" s="525">
        <v>0</v>
      </c>
      <c r="AB116" s="525">
        <v>0.99999999999999989</v>
      </c>
      <c r="AC116" s="525">
        <v>0</v>
      </c>
      <c r="AD116" s="525">
        <v>0</v>
      </c>
      <c r="AE116" s="525">
        <v>0</v>
      </c>
      <c r="AF116" s="525">
        <v>0</v>
      </c>
      <c r="AG116" s="525">
        <v>0</v>
      </c>
      <c r="AH116" s="525">
        <v>0</v>
      </c>
      <c r="AI116" s="525">
        <v>0</v>
      </c>
      <c r="AJ116" s="525">
        <v>0</v>
      </c>
      <c r="AK116" s="525">
        <v>0</v>
      </c>
      <c r="AL116" s="525">
        <v>0</v>
      </c>
      <c r="AM116" s="525">
        <v>0</v>
      </c>
      <c r="AN116" s="525">
        <v>0</v>
      </c>
      <c r="AO116" s="525">
        <v>0</v>
      </c>
      <c r="AP116" s="525">
        <v>0.5452999999999999</v>
      </c>
      <c r="AQ116" s="525">
        <v>0.1401</v>
      </c>
      <c r="AR116" s="525">
        <v>0.1855</v>
      </c>
      <c r="AS116" s="525">
        <v>0.12909999999999999</v>
      </c>
      <c r="AT116" s="525">
        <v>0</v>
      </c>
      <c r="AU116" s="525">
        <v>0</v>
      </c>
      <c r="AV116" s="525">
        <v>0</v>
      </c>
      <c r="AW116" s="525">
        <v>0</v>
      </c>
      <c r="AX116" s="525">
        <v>0</v>
      </c>
      <c r="AY116" s="525">
        <v>0</v>
      </c>
      <c r="AZ116" s="525">
        <v>0</v>
      </c>
      <c r="BA116" s="525">
        <v>0</v>
      </c>
      <c r="BB116" s="525">
        <v>0</v>
      </c>
      <c r="BC116" s="525">
        <v>0</v>
      </c>
      <c r="BD116" s="525">
        <v>0</v>
      </c>
      <c r="BE116" s="525">
        <v>0</v>
      </c>
      <c r="BF116" s="526" t="s">
        <v>0</v>
      </c>
      <c r="BG116" s="526" t="s">
        <v>0</v>
      </c>
      <c r="BH116" s="65"/>
      <c r="BI116" s="764"/>
      <c r="BJ116" s="764"/>
      <c r="BK116" s="764"/>
      <c r="BM116" s="764"/>
    </row>
    <row r="117" spans="1:65" ht="18" customHeight="1" outlineLevel="1">
      <c r="A117" s="759">
        <f t="shared" si="3"/>
        <v>113</v>
      </c>
      <c r="B117" s="759" t="s">
        <v>118</v>
      </c>
      <c r="C117" s="759" t="str" cm="1">
        <f t="array" ref="C117">PROPER(_xll.BDP($D117&amp;" Equity","Name"))</f>
        <v>#N/A Connection</v>
      </c>
      <c r="D117" s="71" t="s">
        <v>119</v>
      </c>
      <c r="E117" s="693" t="str" cm="1">
        <f t="array" ref="E117">_xll.BDP($D117&amp;" Equity","ID_ISIN")</f>
        <v>#N/A Connection</v>
      </c>
      <c r="F117" s="693" t="s">
        <v>945</v>
      </c>
      <c r="G117" s="693" t="s">
        <v>226</v>
      </c>
      <c r="H117" s="693" t="s">
        <v>12</v>
      </c>
      <c r="I117" s="693" t="s">
        <v>397</v>
      </c>
      <c r="J117" s="693" t="str" cm="1">
        <f t="array" ref="J117">_xll.BDP(D117&amp;" Equity","FUND_OPEN_PYMNT_SHR")</f>
        <v>#N/A Connection</v>
      </c>
      <c r="K117" s="693" t="s">
        <v>402</v>
      </c>
      <c r="L117" s="693" t="s">
        <v>298</v>
      </c>
      <c r="M117" s="120"/>
      <c r="N117" s="693" t="s">
        <v>85</v>
      </c>
      <c r="O117" s="66" t="s">
        <v>103</v>
      </c>
      <c r="P117" s="70" t="s">
        <v>42</v>
      </c>
      <c r="Q117" s="70" t="s">
        <v>42</v>
      </c>
      <c r="R117" s="70" t="str" cm="1">
        <f t="array" ref="R117">_xll.BDP(D117&amp;" Equity","Crncy")</f>
        <v>#N/A Connection</v>
      </c>
      <c r="S117" s="120"/>
      <c r="T117" s="70" t="s">
        <v>132</v>
      </c>
      <c r="U117" s="70" t="s">
        <v>132</v>
      </c>
      <c r="V117" s="70" t="s">
        <v>132</v>
      </c>
      <c r="W117" s="70" t="s">
        <v>320</v>
      </c>
      <c r="X117" s="692">
        <v>0</v>
      </c>
      <c r="Y117" s="692">
        <v>2.5000000000000001E-3</v>
      </c>
      <c r="Z117" s="525">
        <v>0</v>
      </c>
      <c r="AA117" s="525">
        <v>0</v>
      </c>
      <c r="AB117" s="525">
        <v>0.99999999999999989</v>
      </c>
      <c r="AC117" s="525">
        <v>0</v>
      </c>
      <c r="AD117" s="525">
        <v>0</v>
      </c>
      <c r="AE117" s="525">
        <v>0</v>
      </c>
      <c r="AF117" s="525">
        <v>0</v>
      </c>
      <c r="AG117" s="525">
        <v>0</v>
      </c>
      <c r="AH117" s="525">
        <v>0</v>
      </c>
      <c r="AI117" s="525">
        <v>0</v>
      </c>
      <c r="AJ117" s="525">
        <v>0</v>
      </c>
      <c r="AK117" s="525">
        <v>0</v>
      </c>
      <c r="AL117" s="525">
        <v>0</v>
      </c>
      <c r="AM117" s="525">
        <v>0</v>
      </c>
      <c r="AN117" s="525">
        <v>0</v>
      </c>
      <c r="AO117" s="525">
        <v>0</v>
      </c>
      <c r="AP117" s="525">
        <v>0</v>
      </c>
      <c r="AQ117" s="525">
        <v>1</v>
      </c>
      <c r="AR117" s="525">
        <v>0</v>
      </c>
      <c r="AS117" s="525">
        <v>0</v>
      </c>
      <c r="AT117" s="525">
        <v>0</v>
      </c>
      <c r="AU117" s="525">
        <v>0</v>
      </c>
      <c r="AV117" s="525">
        <v>0</v>
      </c>
      <c r="AW117" s="525">
        <v>0</v>
      </c>
      <c r="AX117" s="525">
        <v>0</v>
      </c>
      <c r="AY117" s="525">
        <v>0</v>
      </c>
      <c r="AZ117" s="525">
        <v>0</v>
      </c>
      <c r="BA117" s="525">
        <v>0</v>
      </c>
      <c r="BB117" s="525">
        <v>0</v>
      </c>
      <c r="BC117" s="525">
        <v>0</v>
      </c>
      <c r="BD117" s="525">
        <v>0</v>
      </c>
      <c r="BE117" s="525">
        <v>0</v>
      </c>
      <c r="BF117" s="526" t="s">
        <v>0</v>
      </c>
      <c r="BG117" s="526" t="s">
        <v>0</v>
      </c>
      <c r="BH117" s="65"/>
      <c r="BI117" s="764"/>
      <c r="BJ117" s="764"/>
      <c r="BK117" s="764"/>
      <c r="BM117" s="764"/>
    </row>
    <row r="118" spans="1:65" ht="18" customHeight="1" outlineLevel="1">
      <c r="A118" s="759">
        <f t="shared" si="3"/>
        <v>114</v>
      </c>
      <c r="B118" s="759" t="s">
        <v>112</v>
      </c>
      <c r="C118" s="759" t="str" cm="1">
        <f t="array" ref="C118">PROPER(_xll.BDP($D118&amp;" Equity","Name"))</f>
        <v>#N/A Connection</v>
      </c>
      <c r="D118" s="71" t="s">
        <v>113</v>
      </c>
      <c r="E118" s="693" t="str" cm="1">
        <f t="array" ref="E118">_xll.BDP($D118&amp;" Equity","ID_ISIN")</f>
        <v>#N/A Connection</v>
      </c>
      <c r="F118" s="693" t="s">
        <v>943</v>
      </c>
      <c r="G118" s="693" t="s">
        <v>226</v>
      </c>
      <c r="H118" s="693" t="s">
        <v>12</v>
      </c>
      <c r="I118" s="70" t="s">
        <v>397</v>
      </c>
      <c r="J118" s="693" t="str" cm="1">
        <f t="array" ref="J118">_xll.BDP(D118&amp;" Equity","FUND_OPEN_PYMNT_SHR")</f>
        <v>#N/A Connection</v>
      </c>
      <c r="K118" s="693" t="s">
        <v>402</v>
      </c>
      <c r="L118" s="693" t="s">
        <v>290</v>
      </c>
      <c r="M118" s="120"/>
      <c r="N118" s="693" t="s">
        <v>240</v>
      </c>
      <c r="O118" s="66" t="s">
        <v>103</v>
      </c>
      <c r="P118" s="70" t="s">
        <v>42</v>
      </c>
      <c r="Q118" s="70" t="s">
        <v>42</v>
      </c>
      <c r="R118" s="70" t="str" cm="1">
        <f t="array" ref="R118">_xll.BDP(D118&amp;" Equity","Crncy")</f>
        <v>#N/A Connection</v>
      </c>
      <c r="S118" s="120"/>
      <c r="T118" s="70" t="s">
        <v>132</v>
      </c>
      <c r="U118" s="70" t="s">
        <v>132</v>
      </c>
      <c r="V118" s="70" t="s">
        <v>132</v>
      </c>
      <c r="W118" s="70" t="s">
        <v>320</v>
      </c>
      <c r="X118" s="692">
        <v>0</v>
      </c>
      <c r="Y118" s="692">
        <v>1.7000000000000001E-3</v>
      </c>
      <c r="Z118" s="525">
        <v>0</v>
      </c>
      <c r="AA118" s="525">
        <v>0</v>
      </c>
      <c r="AB118" s="525">
        <v>0.99999999999999989</v>
      </c>
      <c r="AC118" s="525">
        <v>0</v>
      </c>
      <c r="AD118" s="525">
        <v>0</v>
      </c>
      <c r="AE118" s="525">
        <v>0</v>
      </c>
      <c r="AF118" s="525">
        <v>0</v>
      </c>
      <c r="AG118" s="525">
        <v>0</v>
      </c>
      <c r="AH118" s="525">
        <v>0</v>
      </c>
      <c r="AI118" s="525">
        <v>0</v>
      </c>
      <c r="AJ118" s="525">
        <v>0</v>
      </c>
      <c r="AK118" s="525">
        <v>0</v>
      </c>
      <c r="AL118" s="525">
        <v>0</v>
      </c>
      <c r="AM118" s="525">
        <v>0</v>
      </c>
      <c r="AN118" s="525">
        <v>0</v>
      </c>
      <c r="AO118" s="525">
        <v>0</v>
      </c>
      <c r="AP118" s="525">
        <v>0.89910000000000001</v>
      </c>
      <c r="AQ118" s="525">
        <v>4.7600000000000003E-2</v>
      </c>
      <c r="AR118" s="525">
        <v>1.8700000000000001E-2</v>
      </c>
      <c r="AS118" s="525">
        <v>3.4700000000000002E-2</v>
      </c>
      <c r="AT118" s="525">
        <v>-1.0000000000021103E-4</v>
      </c>
      <c r="AU118" s="525">
        <v>0</v>
      </c>
      <c r="AV118" s="525">
        <v>0</v>
      </c>
      <c r="AW118" s="525">
        <v>0</v>
      </c>
      <c r="AX118" s="525">
        <v>0</v>
      </c>
      <c r="AY118" s="525">
        <v>0</v>
      </c>
      <c r="AZ118" s="525">
        <v>0</v>
      </c>
      <c r="BA118" s="525">
        <v>0</v>
      </c>
      <c r="BB118" s="525">
        <v>0</v>
      </c>
      <c r="BC118" s="525">
        <v>0</v>
      </c>
      <c r="BD118" s="525">
        <v>0</v>
      </c>
      <c r="BE118" s="525">
        <v>0</v>
      </c>
      <c r="BF118" s="526" t="s">
        <v>0</v>
      </c>
      <c r="BG118" s="526" t="s">
        <v>0</v>
      </c>
      <c r="BH118" s="65"/>
      <c r="BI118" s="764"/>
      <c r="BJ118" s="764"/>
      <c r="BK118" s="764"/>
      <c r="BM118" s="764"/>
    </row>
    <row r="119" spans="1:65" ht="18" customHeight="1" outlineLevel="1">
      <c r="A119" s="759">
        <f t="shared" si="3"/>
        <v>115</v>
      </c>
      <c r="B119" s="759" t="s">
        <v>142</v>
      </c>
      <c r="C119" s="759" t="str" cm="1">
        <f t="array" ref="C119">PROPER(_xll.BDP($D119&amp;" Equity","Name"))</f>
        <v>#N/A Connection</v>
      </c>
      <c r="D119" s="71" t="s">
        <v>141</v>
      </c>
      <c r="E119" s="693" t="str" cm="1">
        <f t="array" ref="E119">_xll.BDP($D119&amp;" Equity","ID_ISIN")</f>
        <v>#N/A Connection</v>
      </c>
      <c r="F119" s="693" t="s">
        <v>226</v>
      </c>
      <c r="G119" s="693" t="s">
        <v>939</v>
      </c>
      <c r="H119" s="693" t="s">
        <v>1411</v>
      </c>
      <c r="I119" s="693" t="s">
        <v>397</v>
      </c>
      <c r="J119" s="693" t="str" cm="1">
        <f t="array" ref="J119">_xll.BDP(D119&amp;" Equity","FUND_OPEN_PYMNT_SHR")</f>
        <v>#N/A Connection</v>
      </c>
      <c r="K119" s="693" t="s">
        <v>402</v>
      </c>
      <c r="L119" s="693" t="s">
        <v>1427</v>
      </c>
      <c r="M119" s="120"/>
      <c r="N119" s="70" t="s">
        <v>232</v>
      </c>
      <c r="O119" s="66" t="s">
        <v>103</v>
      </c>
      <c r="P119" s="70" t="s">
        <v>34</v>
      </c>
      <c r="Q119" s="70" t="s">
        <v>232</v>
      </c>
      <c r="R119" s="70" t="str" cm="1">
        <f t="array" ref="R119">_xll.BDP(D119&amp;" Equity","Crncy")</f>
        <v>#N/A Connection</v>
      </c>
      <c r="S119" s="120"/>
      <c r="T119" s="70" t="s">
        <v>132</v>
      </c>
      <c r="U119" s="70" t="s">
        <v>132</v>
      </c>
      <c r="V119" s="70" t="s">
        <v>132</v>
      </c>
      <c r="W119" s="70" t="s">
        <v>320</v>
      </c>
      <c r="X119" s="692">
        <v>0</v>
      </c>
      <c r="Y119" s="692">
        <v>1.9E-3</v>
      </c>
      <c r="Z119" s="525">
        <v>0</v>
      </c>
      <c r="AA119" s="525">
        <v>1</v>
      </c>
      <c r="AB119" s="525">
        <v>0</v>
      </c>
      <c r="AC119" s="525">
        <v>0</v>
      </c>
      <c r="AD119" s="525">
        <v>0</v>
      </c>
      <c r="AE119" s="525">
        <v>0</v>
      </c>
      <c r="AF119" s="525">
        <v>0</v>
      </c>
      <c r="AG119" s="525">
        <v>0.5</v>
      </c>
      <c r="AH119" s="525">
        <v>0.5</v>
      </c>
      <c r="AI119" s="525">
        <v>0</v>
      </c>
      <c r="AJ119" s="525">
        <v>0</v>
      </c>
      <c r="AK119" s="525">
        <v>0</v>
      </c>
      <c r="AL119" s="525">
        <v>0</v>
      </c>
      <c r="AM119" s="525">
        <v>0</v>
      </c>
      <c r="AN119" s="525">
        <v>0</v>
      </c>
      <c r="AO119" s="525">
        <v>0</v>
      </c>
      <c r="AP119" s="525">
        <v>0</v>
      </c>
      <c r="AQ119" s="525">
        <v>0</v>
      </c>
      <c r="AR119" s="525">
        <v>0</v>
      </c>
      <c r="AS119" s="525">
        <v>0</v>
      </c>
      <c r="AT119" s="525">
        <v>0</v>
      </c>
      <c r="AU119" s="525">
        <v>0</v>
      </c>
      <c r="AV119" s="525">
        <v>0</v>
      </c>
      <c r="AW119" s="525">
        <v>0</v>
      </c>
      <c r="AX119" s="525">
        <v>0</v>
      </c>
      <c r="AY119" s="525">
        <v>0</v>
      </c>
      <c r="AZ119" s="525">
        <v>0</v>
      </c>
      <c r="BA119" s="525">
        <v>0</v>
      </c>
      <c r="BB119" s="525">
        <v>0</v>
      </c>
      <c r="BC119" s="525">
        <v>0</v>
      </c>
      <c r="BD119" s="525">
        <v>0</v>
      </c>
      <c r="BE119" s="525">
        <v>0</v>
      </c>
      <c r="BF119" s="761">
        <v>4.8000000000000001E-2</v>
      </c>
      <c r="BG119" s="761">
        <v>6.5930272915354804E-2</v>
      </c>
      <c r="BH119" s="65"/>
      <c r="BI119" s="764"/>
      <c r="BJ119" s="764"/>
      <c r="BK119" s="764"/>
      <c r="BM119" s="764"/>
    </row>
    <row r="120" spans="1:65" ht="18" customHeight="1" outlineLevel="1">
      <c r="A120" s="759">
        <f t="shared" si="3"/>
        <v>116</v>
      </c>
      <c r="B120" s="759" t="s">
        <v>37</v>
      </c>
      <c r="C120" s="759" t="str" cm="1">
        <f t="array" ref="C120">PROPER(_xll.BDP($D120&amp;" Equity","Name"))</f>
        <v>#N/A Connection</v>
      </c>
      <c r="D120" s="71" t="s">
        <v>28</v>
      </c>
      <c r="E120" s="693" t="str" cm="1">
        <f t="array" ref="E120">_xll.BDP($D120&amp;" Equity","ID_ISIN")</f>
        <v>#N/A Connection</v>
      </c>
      <c r="F120" s="693" t="s">
        <v>226</v>
      </c>
      <c r="G120" s="693" t="s">
        <v>937</v>
      </c>
      <c r="H120" s="693" t="s">
        <v>1412</v>
      </c>
      <c r="I120" s="693" t="s">
        <v>397</v>
      </c>
      <c r="J120" s="693" t="str" cm="1">
        <f t="array" ref="J120">_xll.BDP(D120&amp;" Equity","FUND_OPEN_PYMNT_SHR")</f>
        <v>#N/A Connection</v>
      </c>
      <c r="K120" s="693" t="s">
        <v>402</v>
      </c>
      <c r="L120" s="693" t="s">
        <v>282</v>
      </c>
      <c r="M120" s="120"/>
      <c r="N120" s="693" t="s">
        <v>230</v>
      </c>
      <c r="O120" s="66" t="s">
        <v>103</v>
      </c>
      <c r="P120" s="70" t="s">
        <v>34</v>
      </c>
      <c r="Q120" s="66" t="s">
        <v>230</v>
      </c>
      <c r="R120" s="70" t="str" cm="1">
        <f t="array" ref="R120">_xll.BDP(D120&amp;" Equity","Crncy")</f>
        <v>#N/A Connection</v>
      </c>
      <c r="S120" s="120"/>
      <c r="T120" s="70" t="s">
        <v>132</v>
      </c>
      <c r="U120" s="70" t="s">
        <v>132</v>
      </c>
      <c r="V120" s="70" t="s">
        <v>132</v>
      </c>
      <c r="W120" s="70" t="s">
        <v>320</v>
      </c>
      <c r="X120" s="692">
        <v>0</v>
      </c>
      <c r="Y120" s="692">
        <v>1.6000000000000001E-3</v>
      </c>
      <c r="Z120" s="525">
        <v>0</v>
      </c>
      <c r="AA120" s="525">
        <v>1</v>
      </c>
      <c r="AB120" s="525">
        <v>0</v>
      </c>
      <c r="AC120" s="525">
        <v>0</v>
      </c>
      <c r="AD120" s="525">
        <v>0</v>
      </c>
      <c r="AE120" s="525">
        <v>0</v>
      </c>
      <c r="AF120" s="525">
        <v>1</v>
      </c>
      <c r="AG120" s="525">
        <v>0</v>
      </c>
      <c r="AH120" s="525">
        <v>0</v>
      </c>
      <c r="AI120" s="525">
        <v>0</v>
      </c>
      <c r="AJ120" s="525">
        <v>0</v>
      </c>
      <c r="AK120" s="525">
        <v>0</v>
      </c>
      <c r="AL120" s="525">
        <v>0</v>
      </c>
      <c r="AM120" s="525">
        <v>0</v>
      </c>
      <c r="AN120" s="525">
        <v>0</v>
      </c>
      <c r="AO120" s="525">
        <v>0</v>
      </c>
      <c r="AP120" s="525">
        <v>0</v>
      </c>
      <c r="AQ120" s="525">
        <v>0</v>
      </c>
      <c r="AR120" s="525">
        <v>0</v>
      </c>
      <c r="AS120" s="525">
        <v>0</v>
      </c>
      <c r="AT120" s="525">
        <v>0</v>
      </c>
      <c r="AU120" s="525">
        <v>0</v>
      </c>
      <c r="AV120" s="525">
        <v>0</v>
      </c>
      <c r="AW120" s="525">
        <v>0</v>
      </c>
      <c r="AX120" s="525">
        <v>0</v>
      </c>
      <c r="AY120" s="525">
        <v>0</v>
      </c>
      <c r="AZ120" s="525">
        <v>0</v>
      </c>
      <c r="BA120" s="525">
        <v>0</v>
      </c>
      <c r="BB120" s="525">
        <v>0</v>
      </c>
      <c r="BC120" s="525">
        <v>0</v>
      </c>
      <c r="BD120" s="525">
        <v>0</v>
      </c>
      <c r="BE120" s="525">
        <v>0</v>
      </c>
      <c r="BF120" s="761">
        <v>4.4999999999999998E-2</v>
      </c>
      <c r="BG120" s="761">
        <v>5.0050148155648587E-2</v>
      </c>
      <c r="BH120" s="65"/>
      <c r="BI120" s="764"/>
      <c r="BJ120" s="764"/>
      <c r="BK120" s="764"/>
      <c r="BM120" s="764"/>
    </row>
    <row r="121" spans="1:65" ht="18" customHeight="1" outlineLevel="1">
      <c r="A121" s="759">
        <f t="shared" si="3"/>
        <v>117</v>
      </c>
      <c r="B121" s="759" t="s">
        <v>120</v>
      </c>
      <c r="C121" s="759" t="str" cm="1">
        <f t="array" ref="C121">PROPER(_xll.BDP($D121&amp;" Equity","Name"))</f>
        <v>#N/A Connection</v>
      </c>
      <c r="D121" s="71" t="s">
        <v>121</v>
      </c>
      <c r="E121" s="693" t="str" cm="1">
        <f t="array" ref="E121">_xll.BDP($D121&amp;" Equity","ID_ISIN")</f>
        <v>#N/A Connection</v>
      </c>
      <c r="F121" s="693" t="s">
        <v>482</v>
      </c>
      <c r="G121" s="693" t="s">
        <v>226</v>
      </c>
      <c r="H121" s="693" t="s">
        <v>12</v>
      </c>
      <c r="I121" s="693" t="s">
        <v>397</v>
      </c>
      <c r="J121" s="693" t="str" cm="1">
        <f t="array" ref="J121">_xll.BDP(D121&amp;" Equity","FUND_OPEN_PYMNT_SHR")</f>
        <v>#N/A Connection</v>
      </c>
      <c r="K121" s="693" t="s">
        <v>402</v>
      </c>
      <c r="L121" s="693" t="s">
        <v>1425</v>
      </c>
      <c r="M121" s="120"/>
      <c r="N121" s="70" t="s">
        <v>86</v>
      </c>
      <c r="O121" s="66" t="s">
        <v>103</v>
      </c>
      <c r="P121" s="70" t="s">
        <v>42</v>
      </c>
      <c r="Q121" s="70" t="s">
        <v>42</v>
      </c>
      <c r="R121" s="70" t="str" cm="1">
        <f t="array" ref="R121">_xll.BDP(D121&amp;" Equity","Crncy")</f>
        <v>#N/A Connection</v>
      </c>
      <c r="S121" s="120"/>
      <c r="T121" s="70" t="s">
        <v>132</v>
      </c>
      <c r="U121" s="70" t="s">
        <v>132</v>
      </c>
      <c r="V121" s="70" t="s">
        <v>132</v>
      </c>
      <c r="W121" s="70" t="s">
        <v>320</v>
      </c>
      <c r="X121" s="692">
        <v>0</v>
      </c>
      <c r="Y121" s="692">
        <v>1.9E-3</v>
      </c>
      <c r="Z121" s="525">
        <v>0</v>
      </c>
      <c r="AA121" s="525">
        <v>0</v>
      </c>
      <c r="AB121" s="525">
        <v>0.99999999999999989</v>
      </c>
      <c r="AC121" s="525">
        <v>0</v>
      </c>
      <c r="AD121" s="525">
        <v>0</v>
      </c>
      <c r="AE121" s="525">
        <v>0</v>
      </c>
      <c r="AF121" s="525">
        <v>0</v>
      </c>
      <c r="AG121" s="525">
        <v>0</v>
      </c>
      <c r="AH121" s="525">
        <v>0</v>
      </c>
      <c r="AI121" s="525">
        <v>0</v>
      </c>
      <c r="AJ121" s="525">
        <v>0</v>
      </c>
      <c r="AK121" s="525">
        <v>0</v>
      </c>
      <c r="AL121" s="525">
        <v>0</v>
      </c>
      <c r="AM121" s="525">
        <v>0</v>
      </c>
      <c r="AN121" s="525">
        <v>0</v>
      </c>
      <c r="AO121" s="525">
        <v>0</v>
      </c>
      <c r="AP121" s="525">
        <v>0</v>
      </c>
      <c r="AQ121" s="525">
        <v>0</v>
      </c>
      <c r="AR121" s="525">
        <v>1.0000000000000002</v>
      </c>
      <c r="AS121" s="525">
        <v>0</v>
      </c>
      <c r="AT121" s="525">
        <v>0</v>
      </c>
      <c r="AU121" s="525">
        <v>0</v>
      </c>
      <c r="AV121" s="525">
        <v>0</v>
      </c>
      <c r="AW121" s="525">
        <v>0</v>
      </c>
      <c r="AX121" s="525">
        <v>0</v>
      </c>
      <c r="AY121" s="525">
        <v>0</v>
      </c>
      <c r="AZ121" s="525">
        <v>0</v>
      </c>
      <c r="BA121" s="525">
        <v>0</v>
      </c>
      <c r="BB121" s="525">
        <v>0</v>
      </c>
      <c r="BC121" s="525">
        <v>0</v>
      </c>
      <c r="BD121" s="525">
        <v>0</v>
      </c>
      <c r="BE121" s="525">
        <v>0</v>
      </c>
      <c r="BF121" s="526" t="s">
        <v>0</v>
      </c>
      <c r="BG121" s="526" t="s">
        <v>0</v>
      </c>
      <c r="BH121" s="65"/>
      <c r="BI121" s="764"/>
      <c r="BJ121" s="764"/>
      <c r="BK121" s="764"/>
      <c r="BM121" s="764"/>
    </row>
    <row r="122" spans="1:65" ht="18" customHeight="1" outlineLevel="1">
      <c r="A122" s="759">
        <f t="shared" si="3"/>
        <v>118</v>
      </c>
      <c r="B122" s="759" t="s">
        <v>38</v>
      </c>
      <c r="C122" s="759" t="str" cm="1">
        <f t="array" ref="C122">PROPER(_xll.BDP($D122&amp;" Equity","Name"))</f>
        <v>#N/A Connection</v>
      </c>
      <c r="D122" s="71" t="s">
        <v>23</v>
      </c>
      <c r="E122" s="693" t="str" cm="1">
        <f t="array" ref="E122">_xll.BDP($D122&amp;" Equity","ID_ISIN")</f>
        <v>#N/A Connection</v>
      </c>
      <c r="F122" s="693" t="s">
        <v>226</v>
      </c>
      <c r="G122" s="693" t="s">
        <v>475</v>
      </c>
      <c r="H122" s="693" t="s">
        <v>1412</v>
      </c>
      <c r="I122" s="693" t="s">
        <v>397</v>
      </c>
      <c r="J122" s="693" t="str" cm="1">
        <f t="array" ref="J122">_xll.BDP(D122&amp;" Equity","FUND_OPEN_PYMNT_SHR")</f>
        <v>#N/A Connection</v>
      </c>
      <c r="K122" s="693" t="s">
        <v>402</v>
      </c>
      <c r="L122" s="693" t="s">
        <v>285</v>
      </c>
      <c r="M122" s="120"/>
      <c r="N122" s="693" t="s">
        <v>230</v>
      </c>
      <c r="O122" s="66" t="s">
        <v>103</v>
      </c>
      <c r="P122" s="70" t="s">
        <v>34</v>
      </c>
      <c r="Q122" s="66" t="s">
        <v>230</v>
      </c>
      <c r="R122" s="70" t="str" cm="1">
        <f t="array" ref="R122">_xll.BDP(D122&amp;" Equity","Crncy")</f>
        <v>#N/A Connection</v>
      </c>
      <c r="S122" s="120"/>
      <c r="T122" s="70" t="s">
        <v>132</v>
      </c>
      <c r="U122" s="70" t="s">
        <v>132</v>
      </c>
      <c r="V122" s="70" t="s">
        <v>132</v>
      </c>
      <c r="W122" s="70" t="s">
        <v>320</v>
      </c>
      <c r="X122" s="692">
        <v>0</v>
      </c>
      <c r="Y122" s="692">
        <v>1.9E-3</v>
      </c>
      <c r="Z122" s="525">
        <v>0</v>
      </c>
      <c r="AA122" s="525">
        <v>1</v>
      </c>
      <c r="AB122" s="525">
        <v>0</v>
      </c>
      <c r="AC122" s="525">
        <v>0</v>
      </c>
      <c r="AD122" s="525">
        <v>0</v>
      </c>
      <c r="AE122" s="525">
        <v>0</v>
      </c>
      <c r="AF122" s="525">
        <v>1</v>
      </c>
      <c r="AG122" s="525">
        <v>0</v>
      </c>
      <c r="AH122" s="525">
        <v>0</v>
      </c>
      <c r="AI122" s="525">
        <v>0</v>
      </c>
      <c r="AJ122" s="525">
        <v>0</v>
      </c>
      <c r="AK122" s="525">
        <v>0</v>
      </c>
      <c r="AL122" s="525">
        <v>0</v>
      </c>
      <c r="AM122" s="525">
        <v>0</v>
      </c>
      <c r="AN122" s="525">
        <v>0</v>
      </c>
      <c r="AO122" s="525">
        <v>0</v>
      </c>
      <c r="AP122" s="525">
        <v>0</v>
      </c>
      <c r="AQ122" s="525">
        <v>0</v>
      </c>
      <c r="AR122" s="525">
        <v>0</v>
      </c>
      <c r="AS122" s="525">
        <v>0</v>
      </c>
      <c r="AT122" s="525">
        <v>0</v>
      </c>
      <c r="AU122" s="525">
        <v>0</v>
      </c>
      <c r="AV122" s="525">
        <v>0</v>
      </c>
      <c r="AW122" s="525">
        <v>0</v>
      </c>
      <c r="AX122" s="525">
        <v>0</v>
      </c>
      <c r="AY122" s="525">
        <v>0</v>
      </c>
      <c r="AZ122" s="525">
        <v>0</v>
      </c>
      <c r="BA122" s="525">
        <v>0</v>
      </c>
      <c r="BB122" s="525">
        <v>0</v>
      </c>
      <c r="BC122" s="525">
        <v>0</v>
      </c>
      <c r="BD122" s="525">
        <v>0</v>
      </c>
      <c r="BE122" s="525">
        <v>0</v>
      </c>
      <c r="BF122" s="761">
        <v>1.6E-2</v>
      </c>
      <c r="BG122" s="761">
        <v>5.0082102980715498E-2</v>
      </c>
      <c r="BH122" s="65"/>
      <c r="BI122" s="764"/>
      <c r="BJ122" s="764"/>
      <c r="BK122" s="764"/>
      <c r="BM122" s="764"/>
    </row>
    <row r="123" spans="1:65" ht="18" customHeight="1" outlineLevel="1">
      <c r="A123" s="759">
        <f t="shared" si="3"/>
        <v>119</v>
      </c>
      <c r="B123" s="759" t="s">
        <v>149</v>
      </c>
      <c r="C123" s="759" t="str" cm="1">
        <f t="array" ref="C123">PROPER(_xll.BDP($D123&amp;" Equity","Name"))</f>
        <v>#N/A Connection</v>
      </c>
      <c r="D123" s="71" t="s">
        <v>148</v>
      </c>
      <c r="E123" s="693" t="str" cm="1">
        <f t="array" ref="E123">_xll.BDP($D123&amp;" Equity","ID_ISIN")</f>
        <v>#N/A Connection</v>
      </c>
      <c r="F123" s="693" t="s">
        <v>942</v>
      </c>
      <c r="G123" s="693" t="s">
        <v>226</v>
      </c>
      <c r="H123" s="693" t="s">
        <v>12</v>
      </c>
      <c r="I123" s="70" t="s">
        <v>397</v>
      </c>
      <c r="J123" s="693" t="str" cm="1">
        <f t="array" ref="J123">_xll.BDP(D123&amp;" Equity","FUND_OPEN_PYMNT_SHR")</f>
        <v>#N/A Connection</v>
      </c>
      <c r="K123" s="693" t="s">
        <v>402</v>
      </c>
      <c r="L123" s="693" t="s">
        <v>290</v>
      </c>
      <c r="M123" s="120"/>
      <c r="N123" s="693" t="s">
        <v>240</v>
      </c>
      <c r="O123" s="66" t="s">
        <v>103</v>
      </c>
      <c r="P123" s="70" t="s">
        <v>42</v>
      </c>
      <c r="Q123" s="70" t="s">
        <v>42</v>
      </c>
      <c r="R123" s="70" t="str" cm="1">
        <f t="array" ref="R123">_xll.BDP(D123&amp;" Equity","Crncy")</f>
        <v>#N/A Connection</v>
      </c>
      <c r="S123" s="120"/>
      <c r="T123" s="70" t="s">
        <v>132</v>
      </c>
      <c r="U123" s="70" t="s">
        <v>132</v>
      </c>
      <c r="V123" s="70" t="s">
        <v>132</v>
      </c>
      <c r="W123" s="70" t="s">
        <v>320</v>
      </c>
      <c r="X123" s="692">
        <v>0</v>
      </c>
      <c r="Y123" s="692">
        <v>1.8E-3</v>
      </c>
      <c r="Z123" s="525">
        <v>0</v>
      </c>
      <c r="AA123" s="525">
        <v>0</v>
      </c>
      <c r="AB123" s="525">
        <v>0.99999999999999989</v>
      </c>
      <c r="AC123" s="525">
        <v>0</v>
      </c>
      <c r="AD123" s="525">
        <v>0</v>
      </c>
      <c r="AE123" s="525">
        <v>0</v>
      </c>
      <c r="AF123" s="525">
        <v>0</v>
      </c>
      <c r="AG123" s="525">
        <v>0</v>
      </c>
      <c r="AH123" s="525">
        <v>0</v>
      </c>
      <c r="AI123" s="525">
        <v>0</v>
      </c>
      <c r="AJ123" s="525">
        <v>0</v>
      </c>
      <c r="AK123" s="525">
        <v>0</v>
      </c>
      <c r="AL123" s="525">
        <v>0</v>
      </c>
      <c r="AM123" s="525">
        <v>0</v>
      </c>
      <c r="AN123" s="525">
        <v>0</v>
      </c>
      <c r="AO123" s="525">
        <v>0</v>
      </c>
      <c r="AP123" s="525">
        <v>0.74230000000000007</v>
      </c>
      <c r="AQ123" s="525">
        <v>0.20690000000000003</v>
      </c>
      <c r="AR123" s="525">
        <v>1.5300000000000001E-2</v>
      </c>
      <c r="AS123" s="525">
        <v>3.5499999999999997E-2</v>
      </c>
      <c r="AT123" s="525">
        <v>0</v>
      </c>
      <c r="AU123" s="525">
        <v>0</v>
      </c>
      <c r="AV123" s="525">
        <v>0</v>
      </c>
      <c r="AW123" s="525">
        <v>0</v>
      </c>
      <c r="AX123" s="525">
        <v>0</v>
      </c>
      <c r="AY123" s="525">
        <v>0</v>
      </c>
      <c r="AZ123" s="525">
        <v>0</v>
      </c>
      <c r="BA123" s="525">
        <v>0</v>
      </c>
      <c r="BB123" s="525">
        <v>0</v>
      </c>
      <c r="BC123" s="525">
        <v>0</v>
      </c>
      <c r="BD123" s="525">
        <v>0</v>
      </c>
      <c r="BE123" s="525">
        <v>0</v>
      </c>
      <c r="BF123" s="526" t="s">
        <v>0</v>
      </c>
      <c r="BG123" s="526" t="s">
        <v>0</v>
      </c>
      <c r="BH123" s="65"/>
      <c r="BI123" s="764"/>
      <c r="BJ123" s="764"/>
      <c r="BK123" s="764"/>
      <c r="BM123" s="764"/>
    </row>
    <row r="124" spans="1:65" ht="18" customHeight="1" outlineLevel="1">
      <c r="A124" s="759">
        <f t="shared" si="3"/>
        <v>120</v>
      </c>
      <c r="B124" s="759" t="s">
        <v>71</v>
      </c>
      <c r="C124" s="759" t="str" cm="1">
        <f t="array" ref="C124">PROPER(_xll.BDP($D124&amp;" Equity","Name"))</f>
        <v>#N/A Connection</v>
      </c>
      <c r="D124" s="71" t="s">
        <v>22</v>
      </c>
      <c r="E124" s="693" t="str" cm="1">
        <f t="array" ref="E124">_xll.BDP($D124&amp;" Equity","ID_ISIN")</f>
        <v>#N/A Connection</v>
      </c>
      <c r="F124" s="693" t="s">
        <v>944</v>
      </c>
      <c r="G124" s="693" t="s">
        <v>226</v>
      </c>
      <c r="H124" s="693" t="s">
        <v>12</v>
      </c>
      <c r="I124" s="70" t="s">
        <v>397</v>
      </c>
      <c r="J124" s="693" t="str" cm="1">
        <f t="array" ref="J124">_xll.BDP(D124&amp;" Equity","FUND_OPEN_PYMNT_SHR")</f>
        <v>#N/A Connection</v>
      </c>
      <c r="K124" s="693" t="s">
        <v>402</v>
      </c>
      <c r="L124" s="693" t="s">
        <v>1428</v>
      </c>
      <c r="M124" s="120"/>
      <c r="N124" s="693" t="s">
        <v>84</v>
      </c>
      <c r="O124" s="66" t="s">
        <v>103</v>
      </c>
      <c r="P124" s="70" t="s">
        <v>42</v>
      </c>
      <c r="Q124" s="70" t="s">
        <v>42</v>
      </c>
      <c r="R124" s="70" t="str" cm="1">
        <f t="array" ref="R124">_xll.BDP(D124&amp;" Equity","Crncy")</f>
        <v>#N/A Connection</v>
      </c>
      <c r="S124" s="120"/>
      <c r="T124" s="70" t="s">
        <v>132</v>
      </c>
      <c r="U124" s="70" t="s">
        <v>132</v>
      </c>
      <c r="V124" s="70" t="s">
        <v>132</v>
      </c>
      <c r="W124" s="70" t="s">
        <v>320</v>
      </c>
      <c r="X124" s="692">
        <v>0</v>
      </c>
      <c r="Y124" s="692">
        <v>1.8E-3</v>
      </c>
      <c r="Z124" s="525">
        <v>0</v>
      </c>
      <c r="AA124" s="525">
        <v>0</v>
      </c>
      <c r="AB124" s="525">
        <v>0.99999999999999989</v>
      </c>
      <c r="AC124" s="525">
        <v>0</v>
      </c>
      <c r="AD124" s="525">
        <v>0</v>
      </c>
      <c r="AE124" s="525">
        <v>0</v>
      </c>
      <c r="AF124" s="525">
        <v>0</v>
      </c>
      <c r="AG124" s="525">
        <v>0</v>
      </c>
      <c r="AH124" s="525">
        <v>0</v>
      </c>
      <c r="AI124" s="525">
        <v>0</v>
      </c>
      <c r="AJ124" s="525">
        <v>0</v>
      </c>
      <c r="AK124" s="525">
        <v>0</v>
      </c>
      <c r="AL124" s="525">
        <v>0</v>
      </c>
      <c r="AM124" s="525">
        <v>0</v>
      </c>
      <c r="AN124" s="525">
        <v>0</v>
      </c>
      <c r="AO124" s="525">
        <v>0</v>
      </c>
      <c r="AP124" s="525">
        <v>1</v>
      </c>
      <c r="AQ124" s="525">
        <v>0</v>
      </c>
      <c r="AR124" s="525">
        <v>0</v>
      </c>
      <c r="AS124" s="525">
        <v>0</v>
      </c>
      <c r="AT124" s="525">
        <v>0</v>
      </c>
      <c r="AU124" s="525">
        <v>0</v>
      </c>
      <c r="AV124" s="525">
        <v>0</v>
      </c>
      <c r="AW124" s="525">
        <v>0</v>
      </c>
      <c r="AX124" s="525">
        <v>0</v>
      </c>
      <c r="AY124" s="525">
        <v>0</v>
      </c>
      <c r="AZ124" s="525">
        <v>0</v>
      </c>
      <c r="BA124" s="525">
        <v>0</v>
      </c>
      <c r="BB124" s="525">
        <v>0</v>
      </c>
      <c r="BC124" s="525">
        <v>0</v>
      </c>
      <c r="BD124" s="525">
        <v>0</v>
      </c>
      <c r="BE124" s="525">
        <v>0</v>
      </c>
      <c r="BF124" s="526" t="s">
        <v>0</v>
      </c>
      <c r="BG124" s="526" t="s">
        <v>0</v>
      </c>
      <c r="BH124" s="65"/>
      <c r="BI124" s="764"/>
      <c r="BJ124" s="764"/>
      <c r="BK124" s="764"/>
      <c r="BM124" s="764"/>
    </row>
    <row r="125" spans="1:65" ht="18" customHeight="1" outlineLevel="1">
      <c r="A125" s="759">
        <f t="shared" si="3"/>
        <v>121</v>
      </c>
      <c r="B125" s="759" t="s">
        <v>1311</v>
      </c>
      <c r="C125" s="759" t="str" cm="1">
        <f t="array" ref="C125">PROPER(_xll.BDP($D125&amp;" Equity","Name"))</f>
        <v>#N/A Connection</v>
      </c>
      <c r="D125" s="71" t="s">
        <v>1245</v>
      </c>
      <c r="E125" s="693" t="str" cm="1">
        <f t="array" ref="E125">_xll.BDP($D125&amp;" Equity","ID_ISIN")</f>
        <v>#N/A Connection</v>
      </c>
      <c r="F125" s="693" t="s">
        <v>226</v>
      </c>
      <c r="G125" s="693" t="s">
        <v>226</v>
      </c>
      <c r="H125" s="693" t="s">
        <v>12</v>
      </c>
      <c r="I125" s="693" t="s">
        <v>396</v>
      </c>
      <c r="J125" s="693" t="str" cm="1">
        <f t="array" ref="J125">_xll.BDP(D125&amp;" Equity","FUND_OPEN_PYMNT_SHR")</f>
        <v>#N/A Connection</v>
      </c>
      <c r="K125" s="693" t="s">
        <v>402</v>
      </c>
      <c r="L125" s="693" t="s">
        <v>1530</v>
      </c>
      <c r="M125" s="120"/>
      <c r="N125" s="693" t="s">
        <v>84</v>
      </c>
      <c r="O125" s="66" t="s">
        <v>104</v>
      </c>
      <c r="P125" s="70" t="s">
        <v>42</v>
      </c>
      <c r="Q125" s="70" t="s">
        <v>42</v>
      </c>
      <c r="R125" s="70" t="str" cm="1">
        <f t="array" ref="R125">_xll.BDP(D125&amp;" Equity","Crncy")</f>
        <v>#N/A Connection</v>
      </c>
      <c r="S125" s="70" t="s">
        <v>1315</v>
      </c>
      <c r="T125" s="70" t="s">
        <v>132</v>
      </c>
      <c r="U125" s="70" t="s">
        <v>132</v>
      </c>
      <c r="V125" s="70" t="s">
        <v>132</v>
      </c>
      <c r="W125" s="70" t="s">
        <v>320</v>
      </c>
      <c r="X125" s="692">
        <v>2.9999999999999997E-4</v>
      </c>
      <c r="Y125" s="692">
        <v>8.0000000000000004E-4</v>
      </c>
      <c r="Z125" s="525">
        <v>0</v>
      </c>
      <c r="AA125" s="525">
        <v>0</v>
      </c>
      <c r="AB125" s="525">
        <v>0.99999999999999989</v>
      </c>
      <c r="AC125" s="525">
        <v>0</v>
      </c>
      <c r="AD125" s="525">
        <v>0</v>
      </c>
      <c r="AE125" s="525">
        <v>0</v>
      </c>
      <c r="AF125" s="525">
        <v>0</v>
      </c>
      <c r="AG125" s="525">
        <v>0</v>
      </c>
      <c r="AH125" s="525">
        <v>0</v>
      </c>
      <c r="AI125" s="525">
        <v>0</v>
      </c>
      <c r="AJ125" s="525">
        <v>0</v>
      </c>
      <c r="AK125" s="525">
        <v>0</v>
      </c>
      <c r="AL125" s="525">
        <v>0</v>
      </c>
      <c r="AM125" s="525">
        <v>0</v>
      </c>
      <c r="AN125" s="525">
        <v>0</v>
      </c>
      <c r="AO125" s="762">
        <v>0</v>
      </c>
      <c r="AP125" s="762">
        <v>1</v>
      </c>
      <c r="AQ125" s="762">
        <v>0</v>
      </c>
      <c r="AR125" s="762">
        <v>0</v>
      </c>
      <c r="AS125" s="762">
        <v>0</v>
      </c>
      <c r="AT125" s="762">
        <v>0</v>
      </c>
      <c r="AU125" s="525">
        <v>0</v>
      </c>
      <c r="AV125" s="525">
        <v>0</v>
      </c>
      <c r="AW125" s="525">
        <v>0</v>
      </c>
      <c r="AX125" s="525">
        <v>0</v>
      </c>
      <c r="AY125" s="525">
        <v>0</v>
      </c>
      <c r="AZ125" s="525">
        <v>0</v>
      </c>
      <c r="BA125" s="525">
        <v>0</v>
      </c>
      <c r="BB125" s="525">
        <v>0</v>
      </c>
      <c r="BC125" s="525">
        <v>0</v>
      </c>
      <c r="BD125" s="525">
        <v>0</v>
      </c>
      <c r="BE125" s="525">
        <v>0</v>
      </c>
      <c r="BF125" s="526" t="s">
        <v>0</v>
      </c>
      <c r="BG125" s="526" t="s">
        <v>0</v>
      </c>
      <c r="BH125" s="65"/>
      <c r="BI125" s="764"/>
      <c r="BJ125" s="764"/>
      <c r="BK125" s="764"/>
      <c r="BM125" s="764"/>
    </row>
    <row r="126" spans="1:65" ht="18" customHeight="1" outlineLevel="1">
      <c r="A126" s="759">
        <f t="shared" si="3"/>
        <v>122</v>
      </c>
      <c r="B126" s="759" t="s">
        <v>1149</v>
      </c>
      <c r="C126" s="759" t="str" cm="1">
        <f t="array" ref="C126">PROPER(_xll.BDP($D126&amp;" Equity","Name"))</f>
        <v>#N/A Connection</v>
      </c>
      <c r="D126" s="71" t="s">
        <v>1151</v>
      </c>
      <c r="E126" s="693" t="str" cm="1">
        <f t="array" ref="E126">_xll.BDP($D126&amp;" Equity","ID_ISIN")</f>
        <v>#N/A Connection</v>
      </c>
      <c r="F126" s="693" t="s">
        <v>1379</v>
      </c>
      <c r="G126" s="693" t="s">
        <v>226</v>
      </c>
      <c r="H126" s="693" t="s">
        <v>1411</v>
      </c>
      <c r="I126" s="693" t="s">
        <v>397</v>
      </c>
      <c r="J126" s="693" t="str" cm="1">
        <f t="array" ref="J126">_xll.BDP(D126&amp;" Equity","FUND_OPEN_PYMNT_SHR")</f>
        <v>#N/A Connection</v>
      </c>
      <c r="K126" s="693" t="s">
        <v>402</v>
      </c>
      <c r="L126" s="693" t="s">
        <v>1489</v>
      </c>
      <c r="M126" s="120"/>
      <c r="N126" s="723" t="s">
        <v>877</v>
      </c>
      <c r="O126" s="66" t="s">
        <v>104</v>
      </c>
      <c r="P126" s="70" t="s">
        <v>42</v>
      </c>
      <c r="Q126" s="70" t="s">
        <v>42</v>
      </c>
      <c r="R126" s="70" t="str" cm="1">
        <f t="array" ref="R126">_xll.BDP(D126&amp;" Equity","Crncy")</f>
        <v>#N/A Connection</v>
      </c>
      <c r="S126" s="70" t="s">
        <v>1317</v>
      </c>
      <c r="T126" s="70" t="s">
        <v>132</v>
      </c>
      <c r="U126" s="70" t="s">
        <v>132</v>
      </c>
      <c r="V126" s="70" t="s">
        <v>132</v>
      </c>
      <c r="W126" s="70" t="s">
        <v>320</v>
      </c>
      <c r="X126" s="692">
        <v>6.5000000000000006E-3</v>
      </c>
      <c r="Y126" s="692">
        <v>6.5000000000000006E-3</v>
      </c>
      <c r="Z126" s="525">
        <v>0</v>
      </c>
      <c r="AA126" s="525">
        <v>0</v>
      </c>
      <c r="AB126" s="525">
        <v>0.99999999999999989</v>
      </c>
      <c r="AC126" s="525">
        <v>0</v>
      </c>
      <c r="AD126" s="525">
        <v>0</v>
      </c>
      <c r="AE126" s="525">
        <v>0</v>
      </c>
      <c r="AF126" s="525">
        <v>0</v>
      </c>
      <c r="AG126" s="525">
        <v>0</v>
      </c>
      <c r="AH126" s="525">
        <v>0</v>
      </c>
      <c r="AI126" s="525">
        <v>0</v>
      </c>
      <c r="AJ126" s="525">
        <v>0</v>
      </c>
      <c r="AK126" s="525">
        <v>0</v>
      </c>
      <c r="AL126" s="525">
        <v>0</v>
      </c>
      <c r="AM126" s="525">
        <v>0</v>
      </c>
      <c r="AN126" s="525">
        <v>0</v>
      </c>
      <c r="AO126" s="525">
        <v>0</v>
      </c>
      <c r="AP126" s="525">
        <v>0</v>
      </c>
      <c r="AQ126" s="525">
        <v>0</v>
      </c>
      <c r="AR126" s="525">
        <v>0</v>
      </c>
      <c r="AS126" s="525">
        <v>1</v>
      </c>
      <c r="AT126" s="525">
        <v>0</v>
      </c>
      <c r="AU126" s="525">
        <v>0</v>
      </c>
      <c r="AV126" s="525">
        <v>0</v>
      </c>
      <c r="AW126" s="525">
        <v>0</v>
      </c>
      <c r="AX126" s="525">
        <v>0</v>
      </c>
      <c r="AY126" s="525">
        <v>0</v>
      </c>
      <c r="AZ126" s="525">
        <v>0</v>
      </c>
      <c r="BA126" s="525">
        <v>0</v>
      </c>
      <c r="BB126" s="525">
        <v>0</v>
      </c>
      <c r="BC126" s="525">
        <v>0</v>
      </c>
      <c r="BD126" s="525">
        <v>0</v>
      </c>
      <c r="BE126" s="525">
        <v>0</v>
      </c>
      <c r="BF126" s="526" t="s">
        <v>0</v>
      </c>
      <c r="BG126" s="526" t="s">
        <v>0</v>
      </c>
      <c r="BH126" s="65"/>
      <c r="BI126" s="764"/>
      <c r="BJ126" s="764"/>
      <c r="BK126" s="764"/>
      <c r="BM126" s="764"/>
    </row>
    <row r="127" spans="1:65" ht="18" customHeight="1" outlineLevel="1">
      <c r="A127" s="759">
        <f t="shared" si="3"/>
        <v>123</v>
      </c>
      <c r="B127" s="759" t="s">
        <v>1211</v>
      </c>
      <c r="C127" s="759" t="str" cm="1">
        <f t="array" ref="C127">PROPER(_xll.BDP($D127&amp;" Equity","Name"))</f>
        <v>#N/A Connection</v>
      </c>
      <c r="D127" s="71" t="s">
        <v>1212</v>
      </c>
      <c r="E127" s="693" t="str" cm="1">
        <f t="array" ref="E127">_xll.BDP($D127&amp;" Equity","ID_ISIN")</f>
        <v>#N/A Connection</v>
      </c>
      <c r="F127" s="693" t="s">
        <v>226</v>
      </c>
      <c r="G127" s="693" t="s">
        <v>226</v>
      </c>
      <c r="H127" s="693" t="s">
        <v>1412</v>
      </c>
      <c r="I127" s="693" t="s">
        <v>397</v>
      </c>
      <c r="J127" s="693" t="str" cm="1">
        <f t="array" ref="J127">_xll.BDP(D127&amp;" Equity","FUND_OPEN_PYMNT_SHR")</f>
        <v>#N/A Connection</v>
      </c>
      <c r="K127" s="693" t="s">
        <v>402</v>
      </c>
      <c r="L127" s="693" t="s">
        <v>1452</v>
      </c>
      <c r="M127" s="120"/>
      <c r="N127" s="693" t="s">
        <v>230</v>
      </c>
      <c r="O127" s="70" t="s">
        <v>104</v>
      </c>
      <c r="P127" s="70" t="s">
        <v>34</v>
      </c>
      <c r="Q127" s="70" t="s">
        <v>230</v>
      </c>
      <c r="R127" s="70" t="str" cm="1">
        <f t="array" ref="R127">_xll.BDP(D127&amp;" Equity","Crncy")</f>
        <v>#N/A Connection</v>
      </c>
      <c r="S127" s="70" t="s">
        <v>1317</v>
      </c>
      <c r="T127" s="70" t="s">
        <v>132</v>
      </c>
      <c r="U127" s="70" t="s">
        <v>132</v>
      </c>
      <c r="V127" s="70" t="s">
        <v>132</v>
      </c>
      <c r="W127" s="70" t="s">
        <v>320</v>
      </c>
      <c r="X127" s="692">
        <v>4.5000000000000005E-3</v>
      </c>
      <c r="Y127" s="692">
        <v>5.8999999999999999E-3</v>
      </c>
      <c r="Z127" s="525">
        <v>0</v>
      </c>
      <c r="AA127" s="525">
        <v>1</v>
      </c>
      <c r="AB127" s="525">
        <v>0</v>
      </c>
      <c r="AC127" s="525">
        <v>0</v>
      </c>
      <c r="AD127" s="762">
        <v>0</v>
      </c>
      <c r="AE127" s="762">
        <v>0</v>
      </c>
      <c r="AF127" s="762">
        <v>0.75</v>
      </c>
      <c r="AG127" s="762">
        <v>0.25</v>
      </c>
      <c r="AH127" s="762">
        <v>0</v>
      </c>
      <c r="AI127" s="762">
        <v>0</v>
      </c>
      <c r="AJ127" s="762">
        <v>0</v>
      </c>
      <c r="AK127" s="762">
        <v>0</v>
      </c>
      <c r="AL127" s="762">
        <v>0</v>
      </c>
      <c r="AM127" s="762">
        <v>0</v>
      </c>
      <c r="AN127" s="762">
        <v>0</v>
      </c>
      <c r="AO127" s="525">
        <v>0</v>
      </c>
      <c r="AP127" s="525">
        <v>0</v>
      </c>
      <c r="AQ127" s="525">
        <v>0</v>
      </c>
      <c r="AR127" s="525">
        <v>0</v>
      </c>
      <c r="AS127" s="525">
        <v>0</v>
      </c>
      <c r="AT127" s="525">
        <v>0</v>
      </c>
      <c r="AU127" s="525">
        <v>0</v>
      </c>
      <c r="AV127" s="525">
        <v>0</v>
      </c>
      <c r="AW127" s="525">
        <v>0</v>
      </c>
      <c r="AX127" s="525">
        <v>0</v>
      </c>
      <c r="AY127" s="525">
        <v>0</v>
      </c>
      <c r="AZ127" s="525">
        <v>0</v>
      </c>
      <c r="BA127" s="525">
        <v>0</v>
      </c>
      <c r="BB127" s="525">
        <v>0</v>
      </c>
      <c r="BC127" s="525">
        <v>0</v>
      </c>
      <c r="BD127" s="525">
        <v>0</v>
      </c>
      <c r="BE127" s="525">
        <v>0</v>
      </c>
      <c r="BF127" s="761">
        <v>1.6281687662138774E-2</v>
      </c>
      <c r="BG127" s="760"/>
      <c r="BH127" s="65"/>
      <c r="BI127" s="764"/>
      <c r="BJ127" s="764"/>
      <c r="BK127" s="764"/>
      <c r="BM127" s="764"/>
    </row>
    <row r="128" spans="1:65" ht="18" customHeight="1" outlineLevel="1">
      <c r="A128" s="759">
        <f t="shared" si="3"/>
        <v>124</v>
      </c>
      <c r="B128" s="759" t="s">
        <v>1215</v>
      </c>
      <c r="C128" s="759" t="str" cm="1">
        <f t="array" ref="C128">PROPER(_xll.BDP($D128&amp;" Equity","Name"))</f>
        <v>#N/A Connection</v>
      </c>
      <c r="D128" s="71" t="s">
        <v>1217</v>
      </c>
      <c r="E128" s="693" t="str" cm="1">
        <f t="array" ref="E128">_xll.BDP($D128&amp;" Equity","ID_ISIN")</f>
        <v>#N/A Connection</v>
      </c>
      <c r="F128" s="693" t="s">
        <v>1345</v>
      </c>
      <c r="G128" s="693" t="s">
        <v>1346</v>
      </c>
      <c r="H128" s="693" t="s">
        <v>12</v>
      </c>
      <c r="I128" s="693" t="s">
        <v>397</v>
      </c>
      <c r="J128" s="693" t="str" cm="1">
        <f t="array" ref="J128">_xll.BDP(D128&amp;" Equity","FUND_OPEN_PYMNT_SHR")</f>
        <v>#N/A Connection</v>
      </c>
      <c r="K128" s="693" t="s">
        <v>402</v>
      </c>
      <c r="L128" s="120"/>
      <c r="M128" s="120"/>
      <c r="N128" s="70" t="s">
        <v>60</v>
      </c>
      <c r="O128" s="70" t="s">
        <v>104</v>
      </c>
      <c r="P128" s="70" t="s">
        <v>34</v>
      </c>
      <c r="Q128" s="70" t="s">
        <v>60</v>
      </c>
      <c r="R128" s="70" t="str" cm="1">
        <f t="array" ref="R128">_xll.BDP(D128&amp;" Equity","Crncy")</f>
        <v>#N/A Connection</v>
      </c>
      <c r="S128" s="70" t="s">
        <v>1317</v>
      </c>
      <c r="T128" s="70" t="s">
        <v>132</v>
      </c>
      <c r="U128" s="70" t="s">
        <v>132</v>
      </c>
      <c r="V128" s="70" t="s">
        <v>132</v>
      </c>
      <c r="W128" s="70" t="s">
        <v>320</v>
      </c>
      <c r="X128" s="692">
        <v>5.6999999999999993E-3</v>
      </c>
      <c r="Y128" s="692">
        <v>6.3800000000000003E-3</v>
      </c>
      <c r="Z128" s="525">
        <v>0</v>
      </c>
      <c r="AA128" s="525">
        <v>1</v>
      </c>
      <c r="AB128" s="525">
        <v>0</v>
      </c>
      <c r="AC128" s="525">
        <v>0</v>
      </c>
      <c r="AD128" s="762">
        <v>0</v>
      </c>
      <c r="AE128" s="762">
        <v>0</v>
      </c>
      <c r="AF128" s="762">
        <v>0</v>
      </c>
      <c r="AG128" s="762">
        <v>0</v>
      </c>
      <c r="AH128" s="762">
        <v>0</v>
      </c>
      <c r="AI128" s="762">
        <v>0</v>
      </c>
      <c r="AJ128" s="762">
        <v>1</v>
      </c>
      <c r="AK128" s="762">
        <v>0</v>
      </c>
      <c r="AL128" s="762">
        <v>0</v>
      </c>
      <c r="AM128" s="762">
        <v>0</v>
      </c>
      <c r="AN128" s="762">
        <v>0</v>
      </c>
      <c r="AO128" s="525">
        <v>0</v>
      </c>
      <c r="AP128" s="525">
        <v>0</v>
      </c>
      <c r="AQ128" s="525">
        <v>0</v>
      </c>
      <c r="AR128" s="525">
        <v>0</v>
      </c>
      <c r="AS128" s="525">
        <v>0</v>
      </c>
      <c r="AT128" s="525">
        <v>0</v>
      </c>
      <c r="AU128" s="525">
        <v>0</v>
      </c>
      <c r="AV128" s="525">
        <v>0</v>
      </c>
      <c r="AW128" s="525">
        <v>0</v>
      </c>
      <c r="AX128" s="525">
        <v>0</v>
      </c>
      <c r="AY128" s="525">
        <v>0</v>
      </c>
      <c r="AZ128" s="525">
        <v>0</v>
      </c>
      <c r="BA128" s="525">
        <v>0</v>
      </c>
      <c r="BB128" s="525">
        <v>0</v>
      </c>
      <c r="BC128" s="525">
        <v>0</v>
      </c>
      <c r="BD128" s="525">
        <v>0</v>
      </c>
      <c r="BE128" s="525">
        <v>0</v>
      </c>
      <c r="BF128" s="761">
        <v>3.9380148140374494E-2</v>
      </c>
      <c r="BG128" s="761">
        <v>4.2347325807142205E-2</v>
      </c>
      <c r="BH128" s="65"/>
      <c r="BI128" s="764"/>
      <c r="BJ128" s="764"/>
      <c r="BK128" s="764"/>
      <c r="BM128" s="764"/>
    </row>
    <row r="129" spans="1:65" ht="18" customHeight="1" outlineLevel="1">
      <c r="A129" s="759">
        <f t="shared" si="3"/>
        <v>125</v>
      </c>
      <c r="B129" s="759" t="s">
        <v>1189</v>
      </c>
      <c r="C129" s="759" t="str" cm="1">
        <f t="array" ref="C129">PROPER(_xll.BDP($D129&amp;" Equity","Name"))</f>
        <v>#N/A Connection</v>
      </c>
      <c r="D129" s="71" t="s">
        <v>1190</v>
      </c>
      <c r="E129" s="693" t="str" cm="1">
        <f t="array" ref="E129">_xll.BDP($D129&amp;" Equity","ID_ISIN")</f>
        <v>#N/A Connection</v>
      </c>
      <c r="F129" s="693" t="s">
        <v>1350</v>
      </c>
      <c r="G129" s="693" t="s">
        <v>1351</v>
      </c>
      <c r="H129" s="693" t="s">
        <v>1411</v>
      </c>
      <c r="I129" s="693" t="s">
        <v>397</v>
      </c>
      <c r="J129" s="693" t="str" cm="1">
        <f t="array" ref="J129">_xll.BDP(D129&amp;" Equity","FUND_OPEN_PYMNT_SHR")</f>
        <v>#N/A Connection</v>
      </c>
      <c r="K129" s="693" t="s">
        <v>402</v>
      </c>
      <c r="L129" s="693" t="s">
        <v>1464</v>
      </c>
      <c r="M129" s="120"/>
      <c r="N129" s="70" t="s">
        <v>60</v>
      </c>
      <c r="O129" s="70" t="s">
        <v>104</v>
      </c>
      <c r="P129" s="70" t="s">
        <v>34</v>
      </c>
      <c r="Q129" s="70" t="s">
        <v>60</v>
      </c>
      <c r="R129" s="70" t="str" cm="1">
        <f t="array" ref="R129">_xll.BDP(D129&amp;" Equity","Crncy")</f>
        <v>#N/A Connection</v>
      </c>
      <c r="S129" s="120"/>
      <c r="T129" s="70" t="s">
        <v>132</v>
      </c>
      <c r="U129" s="70" t="s">
        <v>132</v>
      </c>
      <c r="V129" s="70" t="s">
        <v>132</v>
      </c>
      <c r="W129" s="70" t="s">
        <v>320</v>
      </c>
      <c r="X129" s="692">
        <v>7.4999999999999997E-3</v>
      </c>
      <c r="Y129" s="692">
        <v>8.8900000000000003E-3</v>
      </c>
      <c r="Z129" s="525">
        <v>0</v>
      </c>
      <c r="AA129" s="525">
        <v>1</v>
      </c>
      <c r="AB129" s="525">
        <v>0</v>
      </c>
      <c r="AC129" s="525">
        <v>0</v>
      </c>
      <c r="AD129" s="762">
        <v>0</v>
      </c>
      <c r="AE129" s="762">
        <v>0</v>
      </c>
      <c r="AF129" s="762">
        <v>0</v>
      </c>
      <c r="AG129" s="762">
        <v>0</v>
      </c>
      <c r="AH129" s="762">
        <v>0</v>
      </c>
      <c r="AI129" s="762">
        <v>0</v>
      </c>
      <c r="AJ129" s="762">
        <v>0</v>
      </c>
      <c r="AK129" s="762">
        <v>0</v>
      </c>
      <c r="AL129" s="762">
        <v>0</v>
      </c>
      <c r="AM129" s="762">
        <v>1</v>
      </c>
      <c r="AN129" s="762">
        <v>0</v>
      </c>
      <c r="AO129" s="525">
        <v>0</v>
      </c>
      <c r="AP129" s="525">
        <v>0</v>
      </c>
      <c r="AQ129" s="525">
        <v>0</v>
      </c>
      <c r="AR129" s="525">
        <v>0</v>
      </c>
      <c r="AS129" s="525">
        <v>0</v>
      </c>
      <c r="AT129" s="525">
        <v>0</v>
      </c>
      <c r="AU129" s="525">
        <v>0</v>
      </c>
      <c r="AV129" s="525">
        <v>0</v>
      </c>
      <c r="AW129" s="525">
        <v>0</v>
      </c>
      <c r="AX129" s="525">
        <v>0</v>
      </c>
      <c r="AY129" s="525">
        <v>0</v>
      </c>
      <c r="AZ129" s="525">
        <v>0</v>
      </c>
      <c r="BA129" s="525">
        <v>0</v>
      </c>
      <c r="BB129" s="525">
        <v>0</v>
      </c>
      <c r="BC129" s="525">
        <v>0</v>
      </c>
      <c r="BD129" s="525">
        <v>0</v>
      </c>
      <c r="BE129" s="525">
        <v>0</v>
      </c>
      <c r="BF129" s="761">
        <v>1.9032598760639709E-2</v>
      </c>
      <c r="BG129" s="761">
        <v>6.8378253061263286E-2</v>
      </c>
      <c r="BH129" s="65"/>
      <c r="BI129" s="764"/>
      <c r="BJ129" s="764"/>
      <c r="BK129" s="764"/>
      <c r="BM129" s="764"/>
    </row>
    <row r="130" spans="1:65" ht="18" customHeight="1" outlineLevel="1">
      <c r="A130" s="759">
        <f t="shared" si="3"/>
        <v>126</v>
      </c>
      <c r="B130" s="759" t="s">
        <v>1410</v>
      </c>
      <c r="C130" s="759" t="str" cm="1">
        <f t="array" ref="C130">PROPER(_xll.BDP($D130&amp;" Equity","Name"))</f>
        <v>#N/A Connection</v>
      </c>
      <c r="D130" s="71" t="s">
        <v>1210</v>
      </c>
      <c r="E130" s="693" t="str" cm="1">
        <f t="array" ref="E130">_xll.BDP($D130&amp;" Equity","ID_ISIN")</f>
        <v>#N/A Connection</v>
      </c>
      <c r="F130" s="693" t="s">
        <v>1418</v>
      </c>
      <c r="G130" s="693" t="s">
        <v>226</v>
      </c>
      <c r="H130" s="693" t="s">
        <v>1413</v>
      </c>
      <c r="I130" s="693" t="s">
        <v>397</v>
      </c>
      <c r="J130" s="693" t="str" cm="1">
        <f t="array" ref="J130">_xll.BDP(D130&amp;" Equity","FUND_OPEN_PYMNT_SHR")</f>
        <v>#N/A Connection</v>
      </c>
      <c r="K130" s="693" t="s">
        <v>413</v>
      </c>
      <c r="L130" s="693" t="s">
        <v>1423</v>
      </c>
      <c r="M130" s="120"/>
      <c r="N130" s="693" t="s">
        <v>1581</v>
      </c>
      <c r="O130" s="70" t="s">
        <v>104</v>
      </c>
      <c r="P130" s="66" t="s">
        <v>46</v>
      </c>
      <c r="Q130" s="70" t="s">
        <v>51</v>
      </c>
      <c r="R130" s="70" t="str" cm="1">
        <f t="array" ref="R130">_xll.BDP(D130&amp;" Equity","Crncy")</f>
        <v>#N/A Connection</v>
      </c>
      <c r="S130" s="70" t="s">
        <v>1317</v>
      </c>
      <c r="T130" s="70" t="s">
        <v>132</v>
      </c>
      <c r="U130" s="70" t="s">
        <v>132</v>
      </c>
      <c r="V130" s="70" t="s">
        <v>132</v>
      </c>
      <c r="W130" s="70" t="s">
        <v>320</v>
      </c>
      <c r="X130" s="692">
        <v>7.4999999999999997E-3</v>
      </c>
      <c r="Y130" s="692">
        <v>1.7000000000000001E-2</v>
      </c>
      <c r="Z130" s="525">
        <v>0</v>
      </c>
      <c r="AA130" s="525">
        <v>0</v>
      </c>
      <c r="AB130" s="525">
        <v>0</v>
      </c>
      <c r="AC130" s="525">
        <v>1.0000000000000002</v>
      </c>
      <c r="AD130" s="525">
        <v>0</v>
      </c>
      <c r="AE130" s="525">
        <v>0</v>
      </c>
      <c r="AF130" s="525">
        <v>0</v>
      </c>
      <c r="AG130" s="525">
        <v>0</v>
      </c>
      <c r="AH130" s="525">
        <v>0</v>
      </c>
      <c r="AI130" s="525">
        <v>0</v>
      </c>
      <c r="AJ130" s="525">
        <v>0</v>
      </c>
      <c r="AK130" s="525">
        <v>0</v>
      </c>
      <c r="AL130" s="525">
        <v>0</v>
      </c>
      <c r="AM130" s="525">
        <v>0</v>
      </c>
      <c r="AN130" s="525">
        <v>0</v>
      </c>
      <c r="AO130" s="525">
        <v>0</v>
      </c>
      <c r="AP130" s="525">
        <v>0</v>
      </c>
      <c r="AQ130" s="525">
        <v>0</v>
      </c>
      <c r="AR130" s="525">
        <v>0</v>
      </c>
      <c r="AS130" s="525">
        <v>0</v>
      </c>
      <c r="AT130" s="525">
        <v>0</v>
      </c>
      <c r="AU130" s="762">
        <v>1</v>
      </c>
      <c r="AV130" s="762">
        <v>0</v>
      </c>
      <c r="AW130" s="762">
        <v>0</v>
      </c>
      <c r="AX130" s="762">
        <v>0</v>
      </c>
      <c r="AY130" s="762">
        <v>0</v>
      </c>
      <c r="AZ130" s="762">
        <v>0</v>
      </c>
      <c r="BA130" s="762">
        <v>0</v>
      </c>
      <c r="BB130" s="762">
        <v>0</v>
      </c>
      <c r="BC130" s="762">
        <v>0</v>
      </c>
      <c r="BD130" s="762">
        <v>0</v>
      </c>
      <c r="BE130" s="762">
        <v>0</v>
      </c>
      <c r="BF130" s="526" t="s">
        <v>0</v>
      </c>
      <c r="BG130" s="526" t="s">
        <v>0</v>
      </c>
      <c r="BH130" s="65"/>
      <c r="BI130" s="764"/>
      <c r="BJ130" s="764"/>
      <c r="BK130" s="764"/>
      <c r="BM130" s="764"/>
    </row>
    <row r="131" spans="1:65" ht="18" customHeight="1" outlineLevel="1">
      <c r="A131" s="759">
        <f t="shared" si="3"/>
        <v>127</v>
      </c>
      <c r="B131" s="759" t="s">
        <v>1208</v>
      </c>
      <c r="C131" s="759" t="str" cm="1">
        <f t="array" ref="C131">PROPER(_xll.BDP($D131&amp;" Equity","Name"))</f>
        <v>#N/A Connection</v>
      </c>
      <c r="D131" s="71" t="s">
        <v>1402</v>
      </c>
      <c r="E131" s="693" t="str" cm="1">
        <f t="array" ref="E131">_xll.BDP($D131&amp;" Equity","ID_ISIN")</f>
        <v>#N/A Connection</v>
      </c>
      <c r="F131" s="693" t="s">
        <v>1416</v>
      </c>
      <c r="G131" s="693" t="s">
        <v>1417</v>
      </c>
      <c r="H131" s="693" t="s">
        <v>95</v>
      </c>
      <c r="I131" s="693" t="s">
        <v>397</v>
      </c>
      <c r="J131" s="693" t="str" cm="1">
        <f t="array" ref="J131">_xll.BDP(D131&amp;" Equity","FUND_OPEN_PYMNT_SHR")</f>
        <v>#N/A Connection</v>
      </c>
      <c r="K131" s="693" t="s">
        <v>413</v>
      </c>
      <c r="L131" s="693" t="s">
        <v>1532</v>
      </c>
      <c r="M131" s="120"/>
      <c r="N131" s="693" t="s">
        <v>1581</v>
      </c>
      <c r="O131" s="70" t="s">
        <v>104</v>
      </c>
      <c r="P131" s="66" t="s">
        <v>46</v>
      </c>
      <c r="Q131" s="70" t="s">
        <v>51</v>
      </c>
      <c r="R131" s="70" t="str" cm="1">
        <f t="array" ref="R131">_xll.BDP(D131&amp;" Equity","Crncy")</f>
        <v>#N/A Connection</v>
      </c>
      <c r="S131" s="70" t="s">
        <v>1317</v>
      </c>
      <c r="T131" s="70" t="s">
        <v>132</v>
      </c>
      <c r="U131" s="70" t="s">
        <v>132</v>
      </c>
      <c r="V131" s="70" t="s">
        <v>132</v>
      </c>
      <c r="W131" s="70" t="s">
        <v>320</v>
      </c>
      <c r="X131" s="692">
        <v>2.5000000000000001E-2</v>
      </c>
      <c r="Y131" s="692">
        <v>4.5506399999999999E-3</v>
      </c>
      <c r="Z131" s="525">
        <v>0</v>
      </c>
      <c r="AA131" s="525">
        <v>0</v>
      </c>
      <c r="AB131" s="525">
        <v>0</v>
      </c>
      <c r="AC131" s="525">
        <v>1.0000000000000002</v>
      </c>
      <c r="AD131" s="525">
        <v>0</v>
      </c>
      <c r="AE131" s="525">
        <v>0</v>
      </c>
      <c r="AF131" s="525">
        <v>0</v>
      </c>
      <c r="AG131" s="525">
        <v>0</v>
      </c>
      <c r="AH131" s="525">
        <v>0</v>
      </c>
      <c r="AI131" s="525">
        <v>0</v>
      </c>
      <c r="AJ131" s="525">
        <v>0</v>
      </c>
      <c r="AK131" s="525">
        <v>0</v>
      </c>
      <c r="AL131" s="525">
        <v>0</v>
      </c>
      <c r="AM131" s="525">
        <v>0</v>
      </c>
      <c r="AN131" s="525">
        <v>0</v>
      </c>
      <c r="AO131" s="525">
        <v>0</v>
      </c>
      <c r="AP131" s="525">
        <v>0</v>
      </c>
      <c r="AQ131" s="525">
        <v>0</v>
      </c>
      <c r="AR131" s="525">
        <v>0</v>
      </c>
      <c r="AS131" s="525">
        <v>0</v>
      </c>
      <c r="AT131" s="525">
        <v>0</v>
      </c>
      <c r="AU131" s="762">
        <v>1</v>
      </c>
      <c r="AV131" s="762">
        <v>0</v>
      </c>
      <c r="AW131" s="762">
        <v>0</v>
      </c>
      <c r="AX131" s="762">
        <v>0</v>
      </c>
      <c r="AY131" s="762">
        <v>0</v>
      </c>
      <c r="AZ131" s="762">
        <v>0</v>
      </c>
      <c r="BA131" s="762">
        <v>0</v>
      </c>
      <c r="BB131" s="762">
        <v>0</v>
      </c>
      <c r="BC131" s="762">
        <v>0</v>
      </c>
      <c r="BD131" s="762">
        <v>0</v>
      </c>
      <c r="BE131" s="762">
        <v>0</v>
      </c>
      <c r="BF131" s="526" t="s">
        <v>0</v>
      </c>
      <c r="BG131" s="526" t="s">
        <v>0</v>
      </c>
      <c r="BH131" s="65"/>
      <c r="BI131" s="764"/>
      <c r="BJ131" s="764"/>
      <c r="BK131" s="764"/>
      <c r="BM131" s="764"/>
    </row>
    <row r="132" spans="1:65" ht="18" customHeight="1" outlineLevel="1">
      <c r="A132" s="759">
        <f t="shared" si="3"/>
        <v>128</v>
      </c>
      <c r="B132" s="759" t="s">
        <v>1125</v>
      </c>
      <c r="C132" s="759" t="str" cm="1">
        <f t="array" ref="C132">PROPER(_xll.BDP($D132&amp;" Equity","Name"))</f>
        <v>#N/A Connection</v>
      </c>
      <c r="D132" s="71" t="s">
        <v>1124</v>
      </c>
      <c r="E132" s="693" t="str" cm="1">
        <f t="array" ref="E132">_xll.BDP($D132&amp;" Equity","ID_ISIN")</f>
        <v>#N/A Connection</v>
      </c>
      <c r="F132" s="693" t="s">
        <v>1369</v>
      </c>
      <c r="G132" s="693" t="s">
        <v>1370</v>
      </c>
      <c r="H132" s="693" t="s">
        <v>12</v>
      </c>
      <c r="I132" s="693" t="s">
        <v>397</v>
      </c>
      <c r="J132" s="693" t="str" cm="1">
        <f t="array" ref="J132">_xll.BDP(D132&amp;" Equity","FUND_OPEN_PYMNT_SHR")</f>
        <v>#N/A Connection</v>
      </c>
      <c r="K132" s="693" t="s">
        <v>402</v>
      </c>
      <c r="L132" s="693" t="s">
        <v>1477</v>
      </c>
      <c r="M132" s="120"/>
      <c r="N132" s="693" t="s">
        <v>84</v>
      </c>
      <c r="O132" s="66" t="s">
        <v>104</v>
      </c>
      <c r="P132" s="70" t="s">
        <v>42</v>
      </c>
      <c r="Q132" s="70" t="s">
        <v>42</v>
      </c>
      <c r="R132" s="70" t="str" cm="1">
        <f t="array" ref="R132">_xll.BDP(D132&amp;" Equity","Crncy")</f>
        <v>#N/A Connection</v>
      </c>
      <c r="S132" s="70" t="s">
        <v>1317</v>
      </c>
      <c r="T132" s="70" t="s">
        <v>132</v>
      </c>
      <c r="U132" s="70" t="s">
        <v>132</v>
      </c>
      <c r="V132" s="70" t="s">
        <v>132</v>
      </c>
      <c r="W132" s="70" t="s">
        <v>320</v>
      </c>
      <c r="X132" s="692">
        <v>8.5000000000000006E-3</v>
      </c>
      <c r="Y132" s="692">
        <v>1.035E-2</v>
      </c>
      <c r="Z132" s="525">
        <v>0</v>
      </c>
      <c r="AA132" s="525">
        <v>0</v>
      </c>
      <c r="AB132" s="525">
        <v>0.99999999999999989</v>
      </c>
      <c r="AC132" s="525">
        <v>0</v>
      </c>
      <c r="AD132" s="525">
        <v>0</v>
      </c>
      <c r="AE132" s="525">
        <v>0</v>
      </c>
      <c r="AF132" s="525">
        <v>0</v>
      </c>
      <c r="AG132" s="525">
        <v>0</v>
      </c>
      <c r="AH132" s="525">
        <v>0</v>
      </c>
      <c r="AI132" s="525">
        <v>0</v>
      </c>
      <c r="AJ132" s="525">
        <v>0</v>
      </c>
      <c r="AK132" s="525">
        <v>0</v>
      </c>
      <c r="AL132" s="525">
        <v>0</v>
      </c>
      <c r="AM132" s="525">
        <v>0</v>
      </c>
      <c r="AN132" s="525">
        <v>0</v>
      </c>
      <c r="AO132" s="525">
        <v>0</v>
      </c>
      <c r="AP132" s="525">
        <v>1</v>
      </c>
      <c r="AQ132" s="525">
        <v>0</v>
      </c>
      <c r="AR132" s="525">
        <v>0</v>
      </c>
      <c r="AS132" s="525">
        <v>0</v>
      </c>
      <c r="AT132" s="525">
        <v>0</v>
      </c>
      <c r="AU132" s="525">
        <v>0</v>
      </c>
      <c r="AV132" s="525">
        <v>0</v>
      </c>
      <c r="AW132" s="525">
        <v>0</v>
      </c>
      <c r="AX132" s="525">
        <v>0</v>
      </c>
      <c r="AY132" s="525">
        <v>0</v>
      </c>
      <c r="AZ132" s="525">
        <v>0</v>
      </c>
      <c r="BA132" s="525">
        <v>0</v>
      </c>
      <c r="BB132" s="525">
        <v>0</v>
      </c>
      <c r="BC132" s="525">
        <v>0</v>
      </c>
      <c r="BD132" s="525">
        <v>0</v>
      </c>
      <c r="BE132" s="525">
        <v>0</v>
      </c>
      <c r="BF132" s="526" t="s">
        <v>0</v>
      </c>
      <c r="BG132" s="526" t="s">
        <v>0</v>
      </c>
      <c r="BH132" s="65"/>
      <c r="BI132" s="764"/>
      <c r="BJ132" s="764"/>
      <c r="BK132" s="764"/>
      <c r="BM132" s="764"/>
    </row>
    <row r="133" spans="1:65" ht="18" customHeight="1" outlineLevel="1">
      <c r="A133" s="759">
        <f t="shared" ref="A133:A164" si="4">ROW(A133)-ROW($A$4)</f>
        <v>129</v>
      </c>
      <c r="B133" s="759" t="s">
        <v>45</v>
      </c>
      <c r="C133" s="759" t="str" cm="1">
        <f t="array" ref="C133">PROPER(_xll.BDP($D133&amp;" Equity","Name"))</f>
        <v>#N/A Connection</v>
      </c>
      <c r="D133" s="71" t="s">
        <v>11</v>
      </c>
      <c r="E133" s="693" t="str" cm="1">
        <f t="array" ref="E133">_xll.BDP($D133&amp;" Equity","ID_ISIN")</f>
        <v>#N/A Connection</v>
      </c>
      <c r="F133" s="693" t="s">
        <v>226</v>
      </c>
      <c r="G133" s="693" t="s">
        <v>226</v>
      </c>
      <c r="H133" s="693" t="s">
        <v>12</v>
      </c>
      <c r="I133" s="693" t="s">
        <v>396</v>
      </c>
      <c r="J133" s="70" t="s">
        <v>1036</v>
      </c>
      <c r="K133" s="693" t="s">
        <v>402</v>
      </c>
      <c r="L133" s="693" t="s">
        <v>301</v>
      </c>
      <c r="M133" s="120"/>
      <c r="N133" s="70" t="s">
        <v>86</v>
      </c>
      <c r="O133" s="70" t="s">
        <v>104</v>
      </c>
      <c r="P133" s="70" t="s">
        <v>42</v>
      </c>
      <c r="Q133" s="70" t="s">
        <v>42</v>
      </c>
      <c r="R133" s="70" t="str" cm="1">
        <f t="array" ref="R133">_xll.BDP(D133&amp;" Equity","Crncy")</f>
        <v>#N/A Connection</v>
      </c>
      <c r="S133" s="70" t="s">
        <v>1315</v>
      </c>
      <c r="T133" s="70" t="s">
        <v>132</v>
      </c>
      <c r="U133" s="70" t="s">
        <v>132</v>
      </c>
      <c r="V133" s="70" t="s">
        <v>132</v>
      </c>
      <c r="W133" s="70" t="s">
        <v>320</v>
      </c>
      <c r="X133" s="692">
        <v>6.6E-4</v>
      </c>
      <c r="Y133" s="692">
        <v>8.9999999999999998E-4</v>
      </c>
      <c r="Z133" s="525">
        <v>0</v>
      </c>
      <c r="AA133" s="525">
        <v>0</v>
      </c>
      <c r="AB133" s="525">
        <v>0.99999999999999989</v>
      </c>
      <c r="AC133" s="525">
        <v>0</v>
      </c>
      <c r="AD133" s="525">
        <v>0</v>
      </c>
      <c r="AE133" s="525">
        <v>0</v>
      </c>
      <c r="AF133" s="525">
        <v>0</v>
      </c>
      <c r="AG133" s="525">
        <v>0</v>
      </c>
      <c r="AH133" s="525">
        <v>0</v>
      </c>
      <c r="AI133" s="525">
        <v>0</v>
      </c>
      <c r="AJ133" s="525">
        <v>0</v>
      </c>
      <c r="AK133" s="525">
        <v>0</v>
      </c>
      <c r="AL133" s="525">
        <v>0</v>
      </c>
      <c r="AM133" s="525">
        <v>0</v>
      </c>
      <c r="AN133" s="525">
        <v>0</v>
      </c>
      <c r="AO133" s="525">
        <v>0</v>
      </c>
      <c r="AP133" s="525">
        <v>0</v>
      </c>
      <c r="AQ133" s="525">
        <v>0</v>
      </c>
      <c r="AR133" s="525">
        <v>1.0000000000000002</v>
      </c>
      <c r="AS133" s="525">
        <v>0</v>
      </c>
      <c r="AT133" s="525">
        <v>0</v>
      </c>
      <c r="AU133" s="525">
        <v>0</v>
      </c>
      <c r="AV133" s="525">
        <v>0</v>
      </c>
      <c r="AW133" s="525">
        <v>0</v>
      </c>
      <c r="AX133" s="525">
        <v>0</v>
      </c>
      <c r="AY133" s="525">
        <v>0</v>
      </c>
      <c r="AZ133" s="525">
        <v>0</v>
      </c>
      <c r="BA133" s="525">
        <v>0</v>
      </c>
      <c r="BB133" s="525">
        <v>0</v>
      </c>
      <c r="BC133" s="525">
        <v>0</v>
      </c>
      <c r="BD133" s="525">
        <v>0</v>
      </c>
      <c r="BE133" s="525">
        <v>0</v>
      </c>
      <c r="BF133" s="526" t="s">
        <v>0</v>
      </c>
      <c r="BG133" s="526" t="s">
        <v>0</v>
      </c>
      <c r="BH133" s="65"/>
      <c r="BI133" s="764"/>
      <c r="BJ133" s="764"/>
      <c r="BK133" s="764"/>
      <c r="BM133" s="764"/>
    </row>
    <row r="134" spans="1:65" ht="18" customHeight="1" outlineLevel="1">
      <c r="A134" s="759">
        <f t="shared" si="4"/>
        <v>130</v>
      </c>
      <c r="B134" s="759" t="s">
        <v>1187</v>
      </c>
      <c r="C134" s="759" t="str" cm="1">
        <f t="array" ref="C134">PROPER(_xll.BDP($D134&amp;" Equity","Name"))</f>
        <v>#N/A Connection</v>
      </c>
      <c r="D134" s="71" t="s">
        <v>1188</v>
      </c>
      <c r="E134" s="693" t="str" cm="1">
        <f t="array" ref="E134">_xll.BDP($D134&amp;" Equity","ID_ISIN")</f>
        <v>#N/A Connection</v>
      </c>
      <c r="F134" s="693" t="s">
        <v>1334</v>
      </c>
      <c r="G134" s="693" t="s">
        <v>1335</v>
      </c>
      <c r="H134" s="693" t="s">
        <v>1411</v>
      </c>
      <c r="I134" s="693" t="s">
        <v>397</v>
      </c>
      <c r="J134" s="693" t="str" cm="1">
        <f t="array" ref="J134">_xll.BDP(D134&amp;" Equity","FUND_OPEN_PYMNT_SHR")</f>
        <v>#N/A Connection</v>
      </c>
      <c r="K134" s="693" t="s">
        <v>402</v>
      </c>
      <c r="L134" s="693" t="s">
        <v>1453</v>
      </c>
      <c r="M134" s="120"/>
      <c r="N134" s="693" t="s">
        <v>1579</v>
      </c>
      <c r="O134" s="70" t="s">
        <v>104</v>
      </c>
      <c r="P134" s="70" t="s">
        <v>34</v>
      </c>
      <c r="Q134" s="70" t="s">
        <v>230</v>
      </c>
      <c r="R134" s="70" t="str" cm="1">
        <f t="array" ref="R134">_xll.BDP(D134&amp;" Equity","Crncy")</f>
        <v>#N/A Connection</v>
      </c>
      <c r="S134" s="70" t="s">
        <v>1317</v>
      </c>
      <c r="T134" s="70" t="s">
        <v>132</v>
      </c>
      <c r="U134" s="70" t="s">
        <v>132</v>
      </c>
      <c r="V134" s="70" t="s">
        <v>132</v>
      </c>
      <c r="W134" s="70" t="s">
        <v>320</v>
      </c>
      <c r="X134" s="692">
        <v>5.0000000000000001E-3</v>
      </c>
      <c r="Y134" s="692">
        <v>6.11E-3</v>
      </c>
      <c r="Z134" s="525">
        <v>0</v>
      </c>
      <c r="AA134" s="525">
        <v>1</v>
      </c>
      <c r="AB134" s="525">
        <v>0</v>
      </c>
      <c r="AC134" s="525">
        <v>0</v>
      </c>
      <c r="AD134" s="525">
        <v>0</v>
      </c>
      <c r="AE134" s="525">
        <v>0</v>
      </c>
      <c r="AF134" s="525">
        <v>0</v>
      </c>
      <c r="AG134" s="525">
        <v>1</v>
      </c>
      <c r="AH134" s="525">
        <v>0</v>
      </c>
      <c r="AI134" s="525">
        <v>0</v>
      </c>
      <c r="AJ134" s="525">
        <v>0</v>
      </c>
      <c r="AK134" s="525">
        <v>0</v>
      </c>
      <c r="AL134" s="525">
        <v>0</v>
      </c>
      <c r="AM134" s="525">
        <v>0</v>
      </c>
      <c r="AN134" s="525">
        <v>0</v>
      </c>
      <c r="AO134" s="525">
        <v>0</v>
      </c>
      <c r="AP134" s="525">
        <v>0</v>
      </c>
      <c r="AQ134" s="525">
        <v>0</v>
      </c>
      <c r="AR134" s="525">
        <v>0</v>
      </c>
      <c r="AS134" s="525">
        <v>0</v>
      </c>
      <c r="AT134" s="525">
        <v>0</v>
      </c>
      <c r="AU134" s="525">
        <v>0</v>
      </c>
      <c r="AV134" s="525">
        <v>0</v>
      </c>
      <c r="AW134" s="525">
        <v>0</v>
      </c>
      <c r="AX134" s="525">
        <v>0</v>
      </c>
      <c r="AY134" s="525">
        <v>0</v>
      </c>
      <c r="AZ134" s="525">
        <v>0</v>
      </c>
      <c r="BA134" s="525">
        <v>0</v>
      </c>
      <c r="BB134" s="525">
        <v>0</v>
      </c>
      <c r="BC134" s="525">
        <v>0</v>
      </c>
      <c r="BD134" s="525">
        <v>0</v>
      </c>
      <c r="BE134" s="525">
        <v>0</v>
      </c>
      <c r="BF134" s="761">
        <v>2.9190494036581791E-2</v>
      </c>
      <c r="BG134" s="761">
        <v>6.1928611731802918E-2</v>
      </c>
      <c r="BH134" s="65"/>
      <c r="BI134" s="764"/>
      <c r="BJ134" s="764"/>
      <c r="BK134" s="764"/>
      <c r="BM134" s="764"/>
    </row>
    <row r="135" spans="1:65" ht="18" customHeight="1" outlineLevel="1">
      <c r="A135" s="759">
        <f t="shared" si="4"/>
        <v>131</v>
      </c>
      <c r="B135" s="759" t="s">
        <v>1220</v>
      </c>
      <c r="C135" s="759" t="str" cm="1">
        <f t="array" ref="C135">PROPER(_xll.BDP($D135&amp;" Equity","Name"))</f>
        <v>#N/A Connection</v>
      </c>
      <c r="D135" s="71" t="s">
        <v>1221</v>
      </c>
      <c r="E135" s="693" t="str" cm="1">
        <f t="array" ref="E135">_xll.BDP($D135&amp;" Equity","ID_ISIN")</f>
        <v>#N/A Connection</v>
      </c>
      <c r="F135" s="693" t="s">
        <v>1347</v>
      </c>
      <c r="G135" s="693" t="s">
        <v>1348</v>
      </c>
      <c r="H135" s="693" t="s">
        <v>1412</v>
      </c>
      <c r="I135" s="693" t="s">
        <v>397</v>
      </c>
      <c r="J135" s="693" t="str" cm="1">
        <f t="array" ref="J135">_xll.BDP(D135&amp;" Equity","FUND_OPEN_PYMNT_SHR")</f>
        <v>#N/A Connection</v>
      </c>
      <c r="K135" s="693" t="s">
        <v>402</v>
      </c>
      <c r="L135" s="693" t="s">
        <v>1463</v>
      </c>
      <c r="M135" s="120"/>
      <c r="N135" s="70" t="s">
        <v>60</v>
      </c>
      <c r="O135" s="70" t="s">
        <v>104</v>
      </c>
      <c r="P135" s="70" t="s">
        <v>34</v>
      </c>
      <c r="Q135" s="70" t="s">
        <v>60</v>
      </c>
      <c r="R135" s="70" t="str" cm="1">
        <f t="array" ref="R135">_xll.BDP(D135&amp;" Equity","Crncy")</f>
        <v>#N/A Connection</v>
      </c>
      <c r="S135" s="70" t="s">
        <v>1317</v>
      </c>
      <c r="T135" s="70" t="s">
        <v>132</v>
      </c>
      <c r="U135" s="70" t="s">
        <v>132</v>
      </c>
      <c r="V135" s="70" t="s">
        <v>132</v>
      </c>
      <c r="W135" s="70" t="s">
        <v>320</v>
      </c>
      <c r="X135" s="692">
        <v>3.0000000000000001E-3</v>
      </c>
      <c r="Y135" s="692">
        <v>4.3E-3</v>
      </c>
      <c r="Z135" s="525">
        <v>0</v>
      </c>
      <c r="AA135" s="525">
        <v>1</v>
      </c>
      <c r="AB135" s="525">
        <v>0</v>
      </c>
      <c r="AC135" s="525">
        <v>0</v>
      </c>
      <c r="AD135" s="762">
        <v>0</v>
      </c>
      <c r="AE135" s="762">
        <v>0</v>
      </c>
      <c r="AF135" s="762">
        <v>0</v>
      </c>
      <c r="AG135" s="762">
        <v>0</v>
      </c>
      <c r="AH135" s="762">
        <v>0</v>
      </c>
      <c r="AI135" s="762">
        <v>1</v>
      </c>
      <c r="AJ135" s="762">
        <v>0</v>
      </c>
      <c r="AK135" s="762">
        <v>0</v>
      </c>
      <c r="AL135" s="762">
        <v>0</v>
      </c>
      <c r="AM135" s="762">
        <v>0</v>
      </c>
      <c r="AN135" s="762">
        <v>1</v>
      </c>
      <c r="AO135" s="525">
        <v>0</v>
      </c>
      <c r="AP135" s="525">
        <v>0</v>
      </c>
      <c r="AQ135" s="525">
        <v>0</v>
      </c>
      <c r="AR135" s="525">
        <v>0</v>
      </c>
      <c r="AS135" s="525">
        <v>0</v>
      </c>
      <c r="AT135" s="525">
        <v>0</v>
      </c>
      <c r="AU135" s="525">
        <v>0</v>
      </c>
      <c r="AV135" s="525">
        <v>0</v>
      </c>
      <c r="AW135" s="525">
        <v>0</v>
      </c>
      <c r="AX135" s="525">
        <v>0</v>
      </c>
      <c r="AY135" s="525">
        <v>0</v>
      </c>
      <c r="AZ135" s="525">
        <v>0</v>
      </c>
      <c r="BA135" s="525">
        <v>0</v>
      </c>
      <c r="BB135" s="525">
        <v>0</v>
      </c>
      <c r="BC135" s="525">
        <v>0</v>
      </c>
      <c r="BD135" s="525">
        <v>0</v>
      </c>
      <c r="BE135" s="525">
        <v>0</v>
      </c>
      <c r="BF135" s="761">
        <v>5.453893350891649E-2</v>
      </c>
      <c r="BG135" s="761">
        <v>2.1527166111412185E-2</v>
      </c>
      <c r="BH135" s="65"/>
      <c r="BI135" s="764"/>
      <c r="BJ135" s="764"/>
      <c r="BK135" s="764"/>
      <c r="BM135" s="764"/>
    </row>
    <row r="136" spans="1:65" ht="18" customHeight="1" outlineLevel="1">
      <c r="A136" s="759">
        <f t="shared" si="4"/>
        <v>132</v>
      </c>
      <c r="B136" s="759" t="s">
        <v>1196</v>
      </c>
      <c r="C136" s="759" t="str" cm="1">
        <f t="array" ref="C136">PROPER(_xll.BDP($D136&amp;" Equity","Name"))</f>
        <v>#N/A Connection</v>
      </c>
      <c r="D136" s="71" t="s">
        <v>1197</v>
      </c>
      <c r="E136" s="693" t="str" cm="1">
        <f t="array" ref="E136">_xll.BDP($D136&amp;" Equity","ID_ISIN")</f>
        <v>#N/A Connection</v>
      </c>
      <c r="F136" s="693" t="s">
        <v>1336</v>
      </c>
      <c r="G136" s="693" t="s">
        <v>1337</v>
      </c>
      <c r="H136" s="693" t="s">
        <v>1411</v>
      </c>
      <c r="I136" s="693" t="s">
        <v>397</v>
      </c>
      <c r="J136" s="693" t="str" cm="1">
        <f t="array" ref="J136">_xll.BDP(D136&amp;" Equity","FUND_OPEN_PYMNT_SHR")</f>
        <v>#N/A Connection</v>
      </c>
      <c r="K136" s="693" t="s">
        <v>402</v>
      </c>
      <c r="L136" s="70" t="s">
        <v>1434</v>
      </c>
      <c r="M136" s="120"/>
      <c r="N136" s="693" t="s">
        <v>1579</v>
      </c>
      <c r="O136" s="70" t="s">
        <v>104</v>
      </c>
      <c r="P136" s="70" t="s">
        <v>34</v>
      </c>
      <c r="Q136" s="70" t="s">
        <v>230</v>
      </c>
      <c r="R136" s="70" t="str" cm="1">
        <f t="array" ref="R136">_xll.BDP(D136&amp;" Equity","Crncy")</f>
        <v>#N/A Connection</v>
      </c>
      <c r="S136" s="70" t="s">
        <v>1317</v>
      </c>
      <c r="T136" s="693" t="s">
        <v>132</v>
      </c>
      <c r="U136" s="693" t="s">
        <v>132</v>
      </c>
      <c r="V136" s="693" t="s">
        <v>132</v>
      </c>
      <c r="W136" s="70" t="s">
        <v>320</v>
      </c>
      <c r="X136" s="692">
        <v>5.0000000000000001E-3</v>
      </c>
      <c r="Y136" s="692">
        <v>7.0999999999999995E-3</v>
      </c>
      <c r="Z136" s="525">
        <v>0</v>
      </c>
      <c r="AA136" s="525">
        <v>1</v>
      </c>
      <c r="AB136" s="525">
        <v>0</v>
      </c>
      <c r="AC136" s="525">
        <v>0</v>
      </c>
      <c r="AD136" s="525">
        <v>0</v>
      </c>
      <c r="AE136" s="525">
        <v>0</v>
      </c>
      <c r="AF136" s="525">
        <v>0</v>
      </c>
      <c r="AG136" s="525">
        <v>1</v>
      </c>
      <c r="AH136" s="525">
        <v>0</v>
      </c>
      <c r="AI136" s="525">
        <v>0</v>
      </c>
      <c r="AJ136" s="525">
        <v>0</v>
      </c>
      <c r="AK136" s="525">
        <v>0</v>
      </c>
      <c r="AL136" s="525">
        <v>0</v>
      </c>
      <c r="AM136" s="525">
        <v>0</v>
      </c>
      <c r="AN136" s="525">
        <v>0</v>
      </c>
      <c r="AO136" s="525">
        <v>0</v>
      </c>
      <c r="AP136" s="525">
        <v>0</v>
      </c>
      <c r="AQ136" s="525">
        <v>0</v>
      </c>
      <c r="AR136" s="525">
        <v>0</v>
      </c>
      <c r="AS136" s="525">
        <v>0</v>
      </c>
      <c r="AT136" s="525">
        <v>0</v>
      </c>
      <c r="AU136" s="525">
        <v>0</v>
      </c>
      <c r="AV136" s="525">
        <v>0</v>
      </c>
      <c r="AW136" s="525">
        <v>0</v>
      </c>
      <c r="AX136" s="525">
        <v>0</v>
      </c>
      <c r="AY136" s="525">
        <v>0</v>
      </c>
      <c r="AZ136" s="525">
        <v>0</v>
      </c>
      <c r="BA136" s="525">
        <v>0</v>
      </c>
      <c r="BB136" s="525">
        <v>0</v>
      </c>
      <c r="BC136" s="525">
        <v>0</v>
      </c>
      <c r="BD136" s="525">
        <v>0</v>
      </c>
      <c r="BE136" s="525">
        <v>0</v>
      </c>
      <c r="BF136" s="761">
        <v>2.4853482113782403E-2</v>
      </c>
      <c r="BG136" s="761">
        <v>5.1215378066027523E-2</v>
      </c>
      <c r="BH136" s="65"/>
      <c r="BI136" s="764"/>
      <c r="BJ136" s="764"/>
      <c r="BK136" s="764"/>
      <c r="BM136" s="764"/>
    </row>
    <row r="137" spans="1:65" ht="18" customHeight="1" outlineLevel="1">
      <c r="A137" s="759">
        <f t="shared" si="4"/>
        <v>133</v>
      </c>
      <c r="B137" s="759" t="s">
        <v>1223</v>
      </c>
      <c r="C137" s="759" t="str" cm="1">
        <f t="array" ref="C137">PROPER(_xll.BDP($D137&amp;" Equity","Name"))</f>
        <v>#N/A Connection</v>
      </c>
      <c r="D137" s="71" t="s">
        <v>1225</v>
      </c>
      <c r="E137" s="693" t="str" cm="1">
        <f t="array" ref="E137">_xll.BDP($D137&amp;" Equity","ID_ISIN")</f>
        <v>#N/A Connection</v>
      </c>
      <c r="F137" s="693" t="s">
        <v>1419</v>
      </c>
      <c r="G137" s="693" t="s">
        <v>226</v>
      </c>
      <c r="H137" s="693" t="s">
        <v>12</v>
      </c>
      <c r="I137" s="693" t="s">
        <v>397</v>
      </c>
      <c r="J137" s="693" t="str" cm="1">
        <f t="array" ref="J137">_xll.BDP(D137&amp;" Equity","FUND_OPEN_PYMNT_SHR")</f>
        <v>#N/A Connection</v>
      </c>
      <c r="K137" s="693" t="s">
        <v>413</v>
      </c>
      <c r="L137" s="693" t="s">
        <v>1535</v>
      </c>
      <c r="M137" s="120"/>
      <c r="N137" s="693" t="s">
        <v>1582</v>
      </c>
      <c r="O137" s="66" t="s">
        <v>104</v>
      </c>
      <c r="P137" s="66" t="s">
        <v>46</v>
      </c>
      <c r="Q137" s="70" t="s">
        <v>228</v>
      </c>
      <c r="R137" s="70" t="str" cm="1">
        <f t="array" ref="R137">_xll.BDP(D137&amp;" Equity","Crncy")</f>
        <v>#N/A Connection</v>
      </c>
      <c r="S137" s="70" t="s">
        <v>1317</v>
      </c>
      <c r="T137" s="70" t="s">
        <v>132</v>
      </c>
      <c r="U137" s="70" t="s">
        <v>132</v>
      </c>
      <c r="V137" s="70" t="s">
        <v>132</v>
      </c>
      <c r="W137" s="70" t="s">
        <v>320</v>
      </c>
      <c r="X137" s="692">
        <v>8.5000000000000006E-3</v>
      </c>
      <c r="Y137" s="692">
        <v>1.0800000000000001E-2</v>
      </c>
      <c r="Z137" s="525">
        <v>0</v>
      </c>
      <c r="AA137" s="525">
        <v>0</v>
      </c>
      <c r="AB137" s="525">
        <v>0</v>
      </c>
      <c r="AC137" s="525">
        <v>1.0000000000000002</v>
      </c>
      <c r="AD137" s="525">
        <v>0</v>
      </c>
      <c r="AE137" s="525">
        <v>0</v>
      </c>
      <c r="AF137" s="525">
        <v>0</v>
      </c>
      <c r="AG137" s="525">
        <v>0</v>
      </c>
      <c r="AH137" s="525">
        <v>0</v>
      </c>
      <c r="AI137" s="525">
        <v>0</v>
      </c>
      <c r="AJ137" s="525">
        <v>0</v>
      </c>
      <c r="AK137" s="525">
        <v>0</v>
      </c>
      <c r="AL137" s="525">
        <v>0</v>
      </c>
      <c r="AM137" s="525">
        <v>0</v>
      </c>
      <c r="AN137" s="525">
        <v>0</v>
      </c>
      <c r="AO137" s="525">
        <v>0</v>
      </c>
      <c r="AP137" s="525">
        <v>0</v>
      </c>
      <c r="AQ137" s="525">
        <v>0</v>
      </c>
      <c r="AR137" s="525">
        <v>0</v>
      </c>
      <c r="AS137" s="525">
        <v>0</v>
      </c>
      <c r="AT137" s="525">
        <v>0</v>
      </c>
      <c r="AU137" s="762">
        <v>0</v>
      </c>
      <c r="AV137" s="762">
        <v>0</v>
      </c>
      <c r="AW137" s="762">
        <v>0</v>
      </c>
      <c r="AX137" s="762">
        <v>0</v>
      </c>
      <c r="AY137" s="762">
        <v>0</v>
      </c>
      <c r="AZ137" s="762">
        <v>0</v>
      </c>
      <c r="BA137" s="762">
        <v>0</v>
      </c>
      <c r="BB137" s="762">
        <v>1</v>
      </c>
      <c r="BC137" s="762">
        <v>0</v>
      </c>
      <c r="BD137" s="762">
        <v>0</v>
      </c>
      <c r="BE137" s="762">
        <v>0</v>
      </c>
      <c r="BF137" s="526" t="s">
        <v>0</v>
      </c>
      <c r="BG137" s="526" t="s">
        <v>0</v>
      </c>
      <c r="BH137" s="65"/>
      <c r="BI137" s="764"/>
      <c r="BJ137" s="764"/>
      <c r="BK137" s="764"/>
      <c r="BM137" s="764"/>
    </row>
    <row r="138" spans="1:65" ht="18" customHeight="1" outlineLevel="1">
      <c r="A138" s="759">
        <f t="shared" si="4"/>
        <v>134</v>
      </c>
      <c r="B138" s="759" t="s">
        <v>36</v>
      </c>
      <c r="C138" s="759" t="str" cm="1">
        <f t="array" ref="C138">PROPER(_xll.BDP($D138&amp;" Equity","Name"))</f>
        <v>#N/A Connection</v>
      </c>
      <c r="D138" s="71" t="s">
        <v>5</v>
      </c>
      <c r="E138" s="693" t="str" cm="1">
        <f t="array" ref="E138">_xll.BDP($D138&amp;" Equity","ID_ISIN")</f>
        <v>#N/A Connection</v>
      </c>
      <c r="F138" s="693" t="s">
        <v>936</v>
      </c>
      <c r="G138" s="693" t="s">
        <v>1330</v>
      </c>
      <c r="H138" s="693" t="s">
        <v>1412</v>
      </c>
      <c r="I138" s="693" t="s">
        <v>397</v>
      </c>
      <c r="J138" s="693" t="str" cm="1">
        <f t="array" ref="J138">_xll.BDP(D138&amp;" Equity","FUND_OPEN_PYMNT_SHR")</f>
        <v>#N/A Connection</v>
      </c>
      <c r="K138" s="693" t="s">
        <v>402</v>
      </c>
      <c r="L138" s="693" t="s">
        <v>283</v>
      </c>
      <c r="M138" s="120"/>
      <c r="N138" s="693" t="s">
        <v>230</v>
      </c>
      <c r="O138" s="70" t="s">
        <v>104</v>
      </c>
      <c r="P138" s="70" t="s">
        <v>34</v>
      </c>
      <c r="Q138" s="70" t="s">
        <v>230</v>
      </c>
      <c r="R138" s="70" t="str" cm="1">
        <f t="array" ref="R138">_xll.BDP(D138&amp;" Equity","Crncy")</f>
        <v>#N/A Connection</v>
      </c>
      <c r="S138" s="70" t="s">
        <v>1317</v>
      </c>
      <c r="T138" s="70" t="s">
        <v>132</v>
      </c>
      <c r="U138" s="70" t="s">
        <v>132</v>
      </c>
      <c r="V138" s="70" t="s">
        <v>132</v>
      </c>
      <c r="W138" s="70" t="s">
        <v>320</v>
      </c>
      <c r="X138" s="692">
        <v>3.4999999999999996E-3</v>
      </c>
      <c r="Y138" s="692">
        <v>5.5000000000000005E-3</v>
      </c>
      <c r="Z138" s="525">
        <v>0</v>
      </c>
      <c r="AA138" s="525">
        <v>1</v>
      </c>
      <c r="AB138" s="525">
        <v>0</v>
      </c>
      <c r="AC138" s="525">
        <v>0</v>
      </c>
      <c r="AD138" s="525">
        <v>0</v>
      </c>
      <c r="AE138" s="525">
        <v>0</v>
      </c>
      <c r="AF138" s="525">
        <v>1</v>
      </c>
      <c r="AG138" s="525">
        <v>0</v>
      </c>
      <c r="AH138" s="525">
        <v>0</v>
      </c>
      <c r="AI138" s="525">
        <v>0</v>
      </c>
      <c r="AJ138" s="525">
        <v>0</v>
      </c>
      <c r="AK138" s="525">
        <v>0</v>
      </c>
      <c r="AL138" s="525">
        <v>0</v>
      </c>
      <c r="AM138" s="525">
        <v>0</v>
      </c>
      <c r="AN138" s="525">
        <v>0</v>
      </c>
      <c r="AO138" s="525">
        <v>0</v>
      </c>
      <c r="AP138" s="525">
        <v>0</v>
      </c>
      <c r="AQ138" s="525">
        <v>0</v>
      </c>
      <c r="AR138" s="525">
        <v>0</v>
      </c>
      <c r="AS138" s="525">
        <v>0</v>
      </c>
      <c r="AT138" s="525">
        <v>0</v>
      </c>
      <c r="AU138" s="525">
        <v>0</v>
      </c>
      <c r="AV138" s="525">
        <v>0</v>
      </c>
      <c r="AW138" s="525">
        <v>0</v>
      </c>
      <c r="AX138" s="525">
        <v>0</v>
      </c>
      <c r="AY138" s="525">
        <v>0</v>
      </c>
      <c r="AZ138" s="525">
        <v>0</v>
      </c>
      <c r="BA138" s="525">
        <v>0</v>
      </c>
      <c r="BB138" s="525">
        <v>0</v>
      </c>
      <c r="BC138" s="525">
        <v>0</v>
      </c>
      <c r="BD138" s="525">
        <v>0</v>
      </c>
      <c r="BE138" s="525">
        <v>0</v>
      </c>
      <c r="BF138" s="761">
        <v>6.9283550185173168E-2</v>
      </c>
      <c r="BG138" s="761">
        <v>5.0380019627950218E-2</v>
      </c>
      <c r="BH138" s="65"/>
      <c r="BI138" s="764"/>
      <c r="BJ138" s="764"/>
      <c r="BK138" s="764"/>
      <c r="BM138" s="764"/>
    </row>
    <row r="139" spans="1:65" ht="18" customHeight="1" outlineLevel="1">
      <c r="A139" s="759">
        <f t="shared" si="4"/>
        <v>135</v>
      </c>
      <c r="B139" s="759" t="s">
        <v>408</v>
      </c>
      <c r="C139" s="759" t="str" cm="1">
        <f t="array" ref="C139">PROPER(_xll.BDP($D139&amp;" Equity","Name"))</f>
        <v>#N/A Connection</v>
      </c>
      <c r="D139" s="71" t="s">
        <v>407</v>
      </c>
      <c r="E139" s="693" t="str" cm="1">
        <f t="array" ref="E139">_xll.BDP($D139&amp;" Equity","ID_ISIN")</f>
        <v>#N/A Connection</v>
      </c>
      <c r="F139" s="693" t="s">
        <v>226</v>
      </c>
      <c r="G139" s="693" t="s">
        <v>226</v>
      </c>
      <c r="H139" s="693" t="s">
        <v>1411</v>
      </c>
      <c r="I139" s="693" t="s">
        <v>397</v>
      </c>
      <c r="J139" s="693" t="str" cm="1">
        <f t="array" ref="J139">_xll.BDP(D139&amp;" Equity","FUND_OPEN_PYMNT_SHR")</f>
        <v>#N/A Connection</v>
      </c>
      <c r="K139" s="693" t="s">
        <v>402</v>
      </c>
      <c r="L139" s="120"/>
      <c r="M139" s="120"/>
      <c r="N139" s="693" t="s">
        <v>60</v>
      </c>
      <c r="O139" s="70" t="s">
        <v>104</v>
      </c>
      <c r="P139" s="70" t="s">
        <v>34</v>
      </c>
      <c r="Q139" s="70" t="s">
        <v>230</v>
      </c>
      <c r="R139" s="70" t="str" cm="1">
        <f t="array" ref="R139">_xll.BDP(D139&amp;" Equity","Crncy")</f>
        <v>#N/A Connection</v>
      </c>
      <c r="S139" s="70" t="s">
        <v>1317</v>
      </c>
      <c r="T139" s="693" t="s">
        <v>132</v>
      </c>
      <c r="U139" s="693" t="s">
        <v>1265</v>
      </c>
      <c r="V139" s="693" t="s">
        <v>132</v>
      </c>
      <c r="W139" s="70" t="s">
        <v>320</v>
      </c>
      <c r="X139" s="692">
        <v>5.5000000000000005E-3</v>
      </c>
      <c r="Y139" s="692">
        <v>6.9999999999999993E-3</v>
      </c>
      <c r="Z139" s="525">
        <v>0</v>
      </c>
      <c r="AA139" s="525">
        <v>1</v>
      </c>
      <c r="AB139" s="525">
        <v>0</v>
      </c>
      <c r="AC139" s="525">
        <v>0</v>
      </c>
      <c r="AD139" s="525">
        <v>6.54E-2</v>
      </c>
      <c r="AE139" s="525">
        <v>0</v>
      </c>
      <c r="AF139" s="525">
        <v>0</v>
      </c>
      <c r="AG139" s="525">
        <v>0.2671</v>
      </c>
      <c r="AH139" s="525">
        <v>2.4500000000000001E-2</v>
      </c>
      <c r="AI139" s="525">
        <v>0</v>
      </c>
      <c r="AJ139" s="525">
        <v>0</v>
      </c>
      <c r="AK139" s="525">
        <v>5.04E-2</v>
      </c>
      <c r="AL139" s="525">
        <v>0.30320000000000003</v>
      </c>
      <c r="AM139" s="525">
        <v>0.28939999999999999</v>
      </c>
      <c r="AN139" s="525">
        <v>0</v>
      </c>
      <c r="AO139" s="525">
        <v>0</v>
      </c>
      <c r="AP139" s="525">
        <v>0</v>
      </c>
      <c r="AQ139" s="525">
        <v>0</v>
      </c>
      <c r="AR139" s="525">
        <v>0</v>
      </c>
      <c r="AS139" s="525">
        <v>0</v>
      </c>
      <c r="AT139" s="525">
        <v>0</v>
      </c>
      <c r="AU139" s="525">
        <v>0</v>
      </c>
      <c r="AV139" s="525">
        <v>0</v>
      </c>
      <c r="AW139" s="525">
        <v>0</v>
      </c>
      <c r="AX139" s="525">
        <v>0</v>
      </c>
      <c r="AY139" s="525">
        <v>0</v>
      </c>
      <c r="AZ139" s="525">
        <v>0</v>
      </c>
      <c r="BA139" s="525">
        <v>0</v>
      </c>
      <c r="BB139" s="525">
        <v>0</v>
      </c>
      <c r="BC139" s="525">
        <v>0</v>
      </c>
      <c r="BD139" s="525">
        <v>0</v>
      </c>
      <c r="BE139" s="525">
        <v>0</v>
      </c>
      <c r="BF139" s="761">
        <v>2.0740601469786988E-2</v>
      </c>
      <c r="BG139" s="761">
        <v>7.161752843867919E-2</v>
      </c>
      <c r="BH139" s="65"/>
      <c r="BI139" s="764"/>
      <c r="BJ139" s="764"/>
      <c r="BK139" s="764"/>
      <c r="BM139" s="764"/>
    </row>
    <row r="140" spans="1:65" ht="18" customHeight="1" outlineLevel="1">
      <c r="A140" s="759">
        <f t="shared" si="4"/>
        <v>136</v>
      </c>
      <c r="B140" s="759" t="s">
        <v>953</v>
      </c>
      <c r="C140" s="759" t="str" cm="1">
        <f t="array" ref="C140">PROPER(_xll.BDP($D140&amp;" Equity","Name"))</f>
        <v>#N/A Connection</v>
      </c>
      <c r="D140" s="71" t="s">
        <v>414</v>
      </c>
      <c r="E140" s="693" t="str" cm="1">
        <f t="array" ref="E140">_xll.BDP($D140&amp;" Equity","ID_ISIN")</f>
        <v>#N/A Connection</v>
      </c>
      <c r="F140" s="120"/>
      <c r="G140" s="120" t="s">
        <v>319</v>
      </c>
      <c r="H140" s="693" t="s">
        <v>1413</v>
      </c>
      <c r="I140" s="693" t="s">
        <v>397</v>
      </c>
      <c r="J140" s="693" t="str" cm="1">
        <f t="array" ref="J140">_xll.BDP(D140&amp;" Equity","FUND_OPEN_PYMNT_SHR")</f>
        <v>#N/A Connection</v>
      </c>
      <c r="K140" s="693" t="s">
        <v>413</v>
      </c>
      <c r="L140" s="693" t="s">
        <v>1423</v>
      </c>
      <c r="M140" s="120"/>
      <c r="N140" s="693" t="s">
        <v>1581</v>
      </c>
      <c r="O140" s="70" t="s">
        <v>104</v>
      </c>
      <c r="P140" s="66" t="s">
        <v>46</v>
      </c>
      <c r="Q140" s="70" t="s">
        <v>405</v>
      </c>
      <c r="R140" s="70" t="str" cm="1">
        <f t="array" ref="R140">_xll.BDP(D140&amp;" Equity","Crncy")</f>
        <v>#N/A Connection</v>
      </c>
      <c r="S140" s="120"/>
      <c r="T140" s="693" t="s">
        <v>139</v>
      </c>
      <c r="U140" s="693" t="s">
        <v>139</v>
      </c>
      <c r="V140" s="693" t="s">
        <v>139</v>
      </c>
      <c r="W140" s="70" t="s">
        <v>321</v>
      </c>
      <c r="X140" s="692">
        <v>0.01</v>
      </c>
      <c r="Y140" s="69"/>
      <c r="Z140" s="525">
        <v>0</v>
      </c>
      <c r="AA140" s="525">
        <v>0</v>
      </c>
      <c r="AB140" s="525">
        <v>0</v>
      </c>
      <c r="AC140" s="525">
        <v>1.0000000000000002</v>
      </c>
      <c r="AD140" s="525">
        <v>0</v>
      </c>
      <c r="AE140" s="525">
        <v>0</v>
      </c>
      <c r="AF140" s="525">
        <v>0</v>
      </c>
      <c r="AG140" s="525">
        <v>0</v>
      </c>
      <c r="AH140" s="525">
        <v>0</v>
      </c>
      <c r="AI140" s="525">
        <v>0</v>
      </c>
      <c r="AJ140" s="525">
        <v>0</v>
      </c>
      <c r="AK140" s="525">
        <v>0</v>
      </c>
      <c r="AL140" s="525">
        <v>0</v>
      </c>
      <c r="AM140" s="525">
        <v>0</v>
      </c>
      <c r="AN140" s="525">
        <v>0</v>
      </c>
      <c r="AO140" s="525">
        <v>0</v>
      </c>
      <c r="AP140" s="525">
        <v>0</v>
      </c>
      <c r="AQ140" s="525">
        <v>0</v>
      </c>
      <c r="AR140" s="525">
        <v>0</v>
      </c>
      <c r="AS140" s="525">
        <v>0</v>
      </c>
      <c r="AT140" s="525">
        <v>0</v>
      </c>
      <c r="AU140" s="525">
        <v>0</v>
      </c>
      <c r="AV140" s="525">
        <v>1</v>
      </c>
      <c r="AW140" s="525">
        <v>0</v>
      </c>
      <c r="AX140" s="525">
        <v>0</v>
      </c>
      <c r="AY140" s="525">
        <v>0</v>
      </c>
      <c r="AZ140" s="525">
        <v>0</v>
      </c>
      <c r="BA140" s="525">
        <v>0</v>
      </c>
      <c r="BB140" s="525">
        <v>0</v>
      </c>
      <c r="BC140" s="525">
        <v>0</v>
      </c>
      <c r="BD140" s="525">
        <v>0</v>
      </c>
      <c r="BE140" s="525">
        <v>0</v>
      </c>
      <c r="BF140" s="526" t="s">
        <v>0</v>
      </c>
      <c r="BG140" s="526" t="s">
        <v>0</v>
      </c>
      <c r="BH140" s="65"/>
      <c r="BI140" s="764"/>
      <c r="BJ140" s="764"/>
      <c r="BK140" s="764"/>
      <c r="BM140" s="764"/>
    </row>
    <row r="141" spans="1:65" ht="18" customHeight="1" outlineLevel="1">
      <c r="A141" s="759">
        <f t="shared" si="4"/>
        <v>137</v>
      </c>
      <c r="B141" s="759" t="s">
        <v>128</v>
      </c>
      <c r="C141" s="759" t="str" cm="1">
        <f t="array" ref="C141">PROPER(_xll.BDP($D141&amp;" Equity","Name"))</f>
        <v>#N/A Connection</v>
      </c>
      <c r="D141" s="71" t="s">
        <v>129</v>
      </c>
      <c r="E141" s="693" t="str" cm="1">
        <f t="array" ref="E141">_xll.BDP($D141&amp;" Equity","ID_ISIN")</f>
        <v>#N/A Connection</v>
      </c>
      <c r="F141" s="693" t="s">
        <v>1331</v>
      </c>
      <c r="G141" s="693" t="s">
        <v>1332</v>
      </c>
      <c r="H141" s="693" t="s">
        <v>1412</v>
      </c>
      <c r="I141" s="693" t="s">
        <v>397</v>
      </c>
      <c r="J141" s="693" t="str" cm="1">
        <f t="array" ref="J141">_xll.BDP(D141&amp;" Equity","FUND_OPEN_PYMNT_SHR")</f>
        <v>#N/A Connection</v>
      </c>
      <c r="K141" s="693" t="s">
        <v>402</v>
      </c>
      <c r="L141" s="693" t="s">
        <v>281</v>
      </c>
      <c r="M141" s="120"/>
      <c r="N141" s="693" t="s">
        <v>230</v>
      </c>
      <c r="O141" s="70" t="s">
        <v>104</v>
      </c>
      <c r="P141" s="70" t="s">
        <v>34</v>
      </c>
      <c r="Q141" s="70" t="s">
        <v>230</v>
      </c>
      <c r="R141" s="70" t="str" cm="1">
        <f t="array" ref="R141">_xll.BDP(D141&amp;" Equity","Crncy")</f>
        <v>#N/A Connection</v>
      </c>
      <c r="S141" s="70" t="s">
        <v>1313</v>
      </c>
      <c r="T141" s="70" t="s">
        <v>132</v>
      </c>
      <c r="U141" s="70" t="s">
        <v>132</v>
      </c>
      <c r="V141" s="70" t="s">
        <v>132</v>
      </c>
      <c r="W141" s="70" t="s">
        <v>320</v>
      </c>
      <c r="X141" s="692">
        <v>2.5000000000000001E-2</v>
      </c>
      <c r="Y141" s="692">
        <v>5.1999999999999998E-3</v>
      </c>
      <c r="Z141" s="525">
        <v>0</v>
      </c>
      <c r="AA141" s="525">
        <v>1</v>
      </c>
      <c r="AB141" s="525">
        <v>0</v>
      </c>
      <c r="AC141" s="525">
        <v>0</v>
      </c>
      <c r="AD141" s="525">
        <v>0</v>
      </c>
      <c r="AE141" s="525">
        <v>0</v>
      </c>
      <c r="AF141" s="525">
        <v>1</v>
      </c>
      <c r="AG141" s="525">
        <v>0</v>
      </c>
      <c r="AH141" s="525">
        <v>0</v>
      </c>
      <c r="AI141" s="525">
        <v>0</v>
      </c>
      <c r="AJ141" s="525">
        <v>0</v>
      </c>
      <c r="AK141" s="525">
        <v>0</v>
      </c>
      <c r="AL141" s="525">
        <v>0</v>
      </c>
      <c r="AM141" s="525">
        <v>0</v>
      </c>
      <c r="AN141" s="525">
        <v>0</v>
      </c>
      <c r="AO141" s="525">
        <v>0</v>
      </c>
      <c r="AP141" s="525">
        <v>0</v>
      </c>
      <c r="AQ141" s="525">
        <v>0</v>
      </c>
      <c r="AR141" s="525">
        <v>0</v>
      </c>
      <c r="AS141" s="525">
        <v>0</v>
      </c>
      <c r="AT141" s="525">
        <v>0</v>
      </c>
      <c r="AU141" s="525">
        <v>0</v>
      </c>
      <c r="AV141" s="525">
        <v>0</v>
      </c>
      <c r="AW141" s="525">
        <v>0</v>
      </c>
      <c r="AX141" s="525">
        <v>0</v>
      </c>
      <c r="AY141" s="525">
        <v>0</v>
      </c>
      <c r="AZ141" s="525">
        <v>0</v>
      </c>
      <c r="BA141" s="525">
        <v>0</v>
      </c>
      <c r="BB141" s="525">
        <v>0</v>
      </c>
      <c r="BC141" s="525">
        <v>0</v>
      </c>
      <c r="BD141" s="525">
        <v>0</v>
      </c>
      <c r="BE141" s="525">
        <v>0</v>
      </c>
      <c r="BF141" s="761">
        <v>6.1677925627360838E-2</v>
      </c>
      <c r="BG141" s="761">
        <v>3.7278505748182318E-2</v>
      </c>
      <c r="BH141" s="65"/>
      <c r="BI141" s="764"/>
      <c r="BJ141" s="764"/>
      <c r="BK141" s="764"/>
      <c r="BM141" s="764"/>
    </row>
    <row r="142" spans="1:65" ht="18" customHeight="1" outlineLevel="1">
      <c r="A142" s="759">
        <f t="shared" si="4"/>
        <v>138</v>
      </c>
      <c r="B142" s="759" t="s">
        <v>1256</v>
      </c>
      <c r="C142" s="759" t="str" cm="1">
        <f t="array" ref="C142">PROPER(_xll.BDP($D142&amp;" Equity","Name"))</f>
        <v>#N/A Connection</v>
      </c>
      <c r="D142" s="71" t="s">
        <v>1261</v>
      </c>
      <c r="E142" s="693" t="str" cm="1">
        <f t="array" ref="E142">_xll.BDP($D142&amp;" Equity","ID_ISIN")</f>
        <v>#N/A Connection</v>
      </c>
      <c r="F142" s="693" t="s">
        <v>226</v>
      </c>
      <c r="G142" s="693" t="s">
        <v>1392</v>
      </c>
      <c r="H142" s="693" t="s">
        <v>12</v>
      </c>
      <c r="I142" s="693" t="s">
        <v>397</v>
      </c>
      <c r="J142" s="693" t="str" cm="1">
        <f t="array" ref="J142">_xll.BDP(D142&amp;" Equity","FUND_OPEN_PYMNT_SHR")</f>
        <v>#N/A Connection</v>
      </c>
      <c r="K142" s="693" t="s">
        <v>402</v>
      </c>
      <c r="L142" s="693" t="s">
        <v>1514</v>
      </c>
      <c r="M142" s="120"/>
      <c r="N142" s="693" t="s">
        <v>240</v>
      </c>
      <c r="O142" s="66" t="s">
        <v>104</v>
      </c>
      <c r="P142" s="70" t="s">
        <v>42</v>
      </c>
      <c r="Q142" s="70" t="s">
        <v>42</v>
      </c>
      <c r="R142" s="70" t="str" cm="1">
        <f t="array" ref="R142">_xll.BDP(D142&amp;" Equity","Crncy")</f>
        <v>#N/A Connection</v>
      </c>
      <c r="S142" s="70" t="s">
        <v>1315</v>
      </c>
      <c r="T142" s="70" t="s">
        <v>132</v>
      </c>
      <c r="U142" s="70" t="s">
        <v>132</v>
      </c>
      <c r="V142" s="70" t="s">
        <v>132</v>
      </c>
      <c r="W142" s="70" t="s">
        <v>320</v>
      </c>
      <c r="X142" s="692">
        <v>0.01</v>
      </c>
      <c r="Y142" s="692">
        <v>1.1089999999999999E-2</v>
      </c>
      <c r="Z142" s="525">
        <v>0</v>
      </c>
      <c r="AA142" s="525">
        <v>0</v>
      </c>
      <c r="AB142" s="525">
        <v>0.99999999999999989</v>
      </c>
      <c r="AC142" s="525">
        <v>0</v>
      </c>
      <c r="AD142" s="525">
        <v>0</v>
      </c>
      <c r="AE142" s="525">
        <v>0</v>
      </c>
      <c r="AF142" s="525">
        <v>0</v>
      </c>
      <c r="AG142" s="525">
        <v>0</v>
      </c>
      <c r="AH142" s="525">
        <v>0</v>
      </c>
      <c r="AI142" s="525">
        <v>0</v>
      </c>
      <c r="AJ142" s="525">
        <v>0</v>
      </c>
      <c r="AK142" s="525">
        <v>0</v>
      </c>
      <c r="AL142" s="525">
        <v>0</v>
      </c>
      <c r="AM142" s="525">
        <v>0</v>
      </c>
      <c r="AN142" s="525">
        <v>0</v>
      </c>
      <c r="AO142" s="762">
        <v>0</v>
      </c>
      <c r="AP142" s="762">
        <v>0.6792472024415056</v>
      </c>
      <c r="AQ142" s="762">
        <v>0.32075279755849445</v>
      </c>
      <c r="AR142" s="762">
        <v>0</v>
      </c>
      <c r="AS142" s="762">
        <v>0</v>
      </c>
      <c r="AT142" s="762">
        <v>0</v>
      </c>
      <c r="AU142" s="525">
        <v>0</v>
      </c>
      <c r="AV142" s="525">
        <v>0</v>
      </c>
      <c r="AW142" s="525">
        <v>0</v>
      </c>
      <c r="AX142" s="525">
        <v>0</v>
      </c>
      <c r="AY142" s="525">
        <v>0</v>
      </c>
      <c r="AZ142" s="525">
        <v>0</v>
      </c>
      <c r="BA142" s="525">
        <v>0</v>
      </c>
      <c r="BB142" s="525">
        <v>0</v>
      </c>
      <c r="BC142" s="525">
        <v>0</v>
      </c>
      <c r="BD142" s="525">
        <v>0</v>
      </c>
      <c r="BE142" s="525">
        <v>0</v>
      </c>
      <c r="BF142" s="526" t="s">
        <v>0</v>
      </c>
      <c r="BG142" s="526" t="s">
        <v>0</v>
      </c>
      <c r="BH142" s="65"/>
      <c r="BI142" s="764"/>
      <c r="BJ142" s="764"/>
      <c r="BK142" s="764"/>
      <c r="BM142" s="764"/>
    </row>
    <row r="143" spans="1:65" ht="18" customHeight="1" outlineLevel="1">
      <c r="A143" s="759">
        <f t="shared" si="4"/>
        <v>139</v>
      </c>
      <c r="B143" s="759" t="s">
        <v>1108</v>
      </c>
      <c r="C143" s="759" t="str" cm="1">
        <f t="array" ref="C143">PROPER(_xll.BDP($D143&amp;" Equity","Name"))</f>
        <v>#N/A Connection</v>
      </c>
      <c r="D143" s="71" t="s">
        <v>1109</v>
      </c>
      <c r="E143" s="693" t="str" cm="1">
        <f t="array" ref="E143">_xll.BDP($D143&amp;" Equity","ID_ISIN")</f>
        <v>#N/A Connection</v>
      </c>
      <c r="F143" s="693" t="s">
        <v>226</v>
      </c>
      <c r="G143" s="693" t="s">
        <v>226</v>
      </c>
      <c r="H143" s="693" t="s">
        <v>12</v>
      </c>
      <c r="I143" s="693" t="s">
        <v>396</v>
      </c>
      <c r="J143" s="693" t="str" cm="1">
        <f t="array" ref="J143">_xll.BDP(D143&amp;" Equity","FUND_OPEN_PYMNT_SHR")</f>
        <v>#N/A Connection</v>
      </c>
      <c r="K143" s="693" t="s">
        <v>402</v>
      </c>
      <c r="L143" s="693" t="s">
        <v>1479</v>
      </c>
      <c r="M143" s="120"/>
      <c r="N143" s="693" t="s">
        <v>84</v>
      </c>
      <c r="O143" s="66" t="s">
        <v>104</v>
      </c>
      <c r="P143" s="70" t="s">
        <v>42</v>
      </c>
      <c r="Q143" s="70" t="s">
        <v>42</v>
      </c>
      <c r="R143" s="70" t="str" cm="1">
        <f t="array" ref="R143">_xll.BDP(D143&amp;" Equity","Crncy")</f>
        <v>#N/A Connection</v>
      </c>
      <c r="S143" s="70" t="s">
        <v>1313</v>
      </c>
      <c r="T143" s="70" t="s">
        <v>132</v>
      </c>
      <c r="U143" s="70" t="s">
        <v>132</v>
      </c>
      <c r="V143" s="70" t="s">
        <v>132</v>
      </c>
      <c r="W143" s="70" t="s">
        <v>320</v>
      </c>
      <c r="X143" s="692">
        <v>3.4999999999999996E-3</v>
      </c>
      <c r="Y143" s="692">
        <v>3.4999999999999996E-3</v>
      </c>
      <c r="Z143" s="525">
        <v>0</v>
      </c>
      <c r="AA143" s="525">
        <v>0</v>
      </c>
      <c r="AB143" s="525">
        <v>0.99999999999999989</v>
      </c>
      <c r="AC143" s="525">
        <v>0</v>
      </c>
      <c r="AD143" s="525">
        <v>0</v>
      </c>
      <c r="AE143" s="525">
        <v>0</v>
      </c>
      <c r="AF143" s="525">
        <v>0</v>
      </c>
      <c r="AG143" s="525">
        <v>0</v>
      </c>
      <c r="AH143" s="525">
        <v>0</v>
      </c>
      <c r="AI143" s="525">
        <v>0</v>
      </c>
      <c r="AJ143" s="525">
        <v>0</v>
      </c>
      <c r="AK143" s="525">
        <v>0</v>
      </c>
      <c r="AL143" s="525">
        <v>0</v>
      </c>
      <c r="AM143" s="525">
        <v>0</v>
      </c>
      <c r="AN143" s="525">
        <v>0</v>
      </c>
      <c r="AO143" s="525">
        <v>0</v>
      </c>
      <c r="AP143" s="525">
        <v>1</v>
      </c>
      <c r="AQ143" s="525">
        <v>0</v>
      </c>
      <c r="AR143" s="525">
        <v>0</v>
      </c>
      <c r="AS143" s="525">
        <v>0</v>
      </c>
      <c r="AT143" s="525">
        <v>0</v>
      </c>
      <c r="AU143" s="525">
        <v>0</v>
      </c>
      <c r="AV143" s="525">
        <v>0</v>
      </c>
      <c r="AW143" s="525">
        <v>0</v>
      </c>
      <c r="AX143" s="525">
        <v>0</v>
      </c>
      <c r="AY143" s="525">
        <v>0</v>
      </c>
      <c r="AZ143" s="525">
        <v>0</v>
      </c>
      <c r="BA143" s="525">
        <v>0</v>
      </c>
      <c r="BB143" s="525">
        <v>0</v>
      </c>
      <c r="BC143" s="525">
        <v>0</v>
      </c>
      <c r="BD143" s="525">
        <v>0</v>
      </c>
      <c r="BE143" s="525">
        <v>0</v>
      </c>
      <c r="BF143" s="526" t="s">
        <v>0</v>
      </c>
      <c r="BG143" s="526" t="s">
        <v>0</v>
      </c>
      <c r="BH143" s="65"/>
      <c r="BI143" s="764"/>
      <c r="BJ143" s="764"/>
      <c r="BK143" s="764"/>
      <c r="BM143" s="764"/>
    </row>
    <row r="144" spans="1:65" ht="18" customHeight="1" outlineLevel="1">
      <c r="A144" s="759">
        <f t="shared" si="4"/>
        <v>140</v>
      </c>
      <c r="B144" s="759" t="s">
        <v>1267</v>
      </c>
      <c r="C144" s="759" t="str" cm="1">
        <f t="array" ref="C144">PROPER(_xll.BDP($D144&amp;" Equity","Name"))</f>
        <v>#N/A Connection</v>
      </c>
      <c r="D144" s="71" t="s">
        <v>1249</v>
      </c>
      <c r="E144" s="693" t="str" cm="1">
        <f t="array" ref="E144">_xll.BDP($D144&amp;" Equity","ID_ISIN")</f>
        <v>#N/A Connection</v>
      </c>
      <c r="F144" s="693" t="s">
        <v>226</v>
      </c>
      <c r="G144" s="693" t="s">
        <v>226</v>
      </c>
      <c r="H144" s="693" t="s">
        <v>1413</v>
      </c>
      <c r="I144" s="693" t="s">
        <v>396</v>
      </c>
      <c r="J144" s="693" t="str" cm="1">
        <f t="array" ref="J144">_xll.BDP(D144&amp;" Equity","FUND_OPEN_PYMNT_SHR")</f>
        <v>#N/A Connection</v>
      </c>
      <c r="K144" s="693" t="s">
        <v>402</v>
      </c>
      <c r="L144" s="693" t="s">
        <v>226</v>
      </c>
      <c r="M144" s="120"/>
      <c r="N144" s="693" t="s">
        <v>1581</v>
      </c>
      <c r="O144" s="66" t="s">
        <v>104</v>
      </c>
      <c r="P144" s="66" t="s">
        <v>46</v>
      </c>
      <c r="Q144" s="70" t="s">
        <v>876</v>
      </c>
      <c r="R144" s="70" t="str" cm="1">
        <f t="array" ref="R144">_xll.BDP(D144&amp;" Equity","Crncy")</f>
        <v>#N/A Connection</v>
      </c>
      <c r="S144" s="70" t="s">
        <v>1313</v>
      </c>
      <c r="T144" s="70" t="s">
        <v>132</v>
      </c>
      <c r="U144" s="70" t="s">
        <v>132</v>
      </c>
      <c r="V144" s="70" t="s">
        <v>132</v>
      </c>
      <c r="W144" s="70" t="s">
        <v>320</v>
      </c>
      <c r="X144" s="692">
        <v>7.4999999999999997E-3</v>
      </c>
      <c r="Y144" s="692">
        <v>8.8999999999999999E-3</v>
      </c>
      <c r="Z144" s="525">
        <v>0</v>
      </c>
      <c r="AA144" s="525">
        <v>0</v>
      </c>
      <c r="AB144" s="525">
        <v>0</v>
      </c>
      <c r="AC144" s="525">
        <v>1.0000000000000002</v>
      </c>
      <c r="AD144" s="525">
        <v>0</v>
      </c>
      <c r="AE144" s="525">
        <v>0</v>
      </c>
      <c r="AF144" s="525">
        <v>0</v>
      </c>
      <c r="AG144" s="525">
        <v>0</v>
      </c>
      <c r="AH144" s="525">
        <v>0</v>
      </c>
      <c r="AI144" s="525">
        <v>0</v>
      </c>
      <c r="AJ144" s="525">
        <v>0</v>
      </c>
      <c r="AK144" s="525">
        <v>0</v>
      </c>
      <c r="AL144" s="525">
        <v>0</v>
      </c>
      <c r="AM144" s="525">
        <v>0</v>
      </c>
      <c r="AN144" s="525">
        <v>0</v>
      </c>
      <c r="AO144" s="525">
        <v>0</v>
      </c>
      <c r="AP144" s="525">
        <v>0</v>
      </c>
      <c r="AQ144" s="525">
        <v>0</v>
      </c>
      <c r="AR144" s="525">
        <v>0</v>
      </c>
      <c r="AS144" s="525">
        <v>0</v>
      </c>
      <c r="AT144" s="525">
        <v>0</v>
      </c>
      <c r="AU144" s="762">
        <v>1</v>
      </c>
      <c r="AV144" s="762">
        <v>0</v>
      </c>
      <c r="AW144" s="762">
        <v>0</v>
      </c>
      <c r="AX144" s="762">
        <v>0</v>
      </c>
      <c r="AY144" s="762">
        <v>0</v>
      </c>
      <c r="AZ144" s="762">
        <v>0</v>
      </c>
      <c r="BA144" s="762">
        <v>0</v>
      </c>
      <c r="BB144" s="762">
        <v>0</v>
      </c>
      <c r="BC144" s="762">
        <v>0</v>
      </c>
      <c r="BD144" s="762">
        <v>0</v>
      </c>
      <c r="BE144" s="762">
        <v>0</v>
      </c>
      <c r="BF144" s="526" t="s">
        <v>0</v>
      </c>
      <c r="BG144" s="526" t="s">
        <v>0</v>
      </c>
      <c r="BH144" s="65"/>
      <c r="BI144" s="764"/>
      <c r="BJ144" s="764"/>
      <c r="BK144" s="764"/>
      <c r="BM144" s="764"/>
    </row>
    <row r="145" spans="1:68" ht="18" customHeight="1" outlineLevel="1">
      <c r="A145" s="759">
        <f t="shared" si="4"/>
        <v>141</v>
      </c>
      <c r="B145" s="759" t="s">
        <v>1268</v>
      </c>
      <c r="C145" s="759" t="str" cm="1">
        <f t="array" ref="C145">PROPER(_xll.BDP($D145&amp;" Equity","Name"))</f>
        <v>#N/A Connection</v>
      </c>
      <c r="D145" s="71" t="s">
        <v>1250</v>
      </c>
      <c r="E145" s="693" t="str" cm="1">
        <f t="array" ref="E145">_xll.BDP($D145&amp;" Equity","ID_ISIN")</f>
        <v>#N/A Connection</v>
      </c>
      <c r="F145" s="693" t="s">
        <v>226</v>
      </c>
      <c r="G145" s="693" t="s">
        <v>226</v>
      </c>
      <c r="H145" s="693" t="s">
        <v>95</v>
      </c>
      <c r="I145" s="693" t="s">
        <v>396</v>
      </c>
      <c r="J145" s="693" t="str" cm="1">
        <f t="array" ref="J145">_xll.BDP(D145&amp;" Equity","FUND_OPEN_PYMNT_SHR")</f>
        <v>#N/A Connection</v>
      </c>
      <c r="K145" s="693" t="s">
        <v>402</v>
      </c>
      <c r="L145" s="693" t="s">
        <v>226</v>
      </c>
      <c r="M145" s="120"/>
      <c r="N145" s="693" t="s">
        <v>1581</v>
      </c>
      <c r="O145" s="66" t="s">
        <v>104</v>
      </c>
      <c r="P145" s="66" t="s">
        <v>46</v>
      </c>
      <c r="Q145" s="70" t="s">
        <v>876</v>
      </c>
      <c r="R145" s="70" t="str" cm="1">
        <f t="array" ref="R145">_xll.BDP(D145&amp;" Equity","Crncy")</f>
        <v>#N/A Connection</v>
      </c>
      <c r="S145" s="70" t="s">
        <v>1313</v>
      </c>
      <c r="T145" s="70" t="s">
        <v>132</v>
      </c>
      <c r="U145" s="70" t="s">
        <v>132</v>
      </c>
      <c r="V145" s="70" t="s">
        <v>132</v>
      </c>
      <c r="W145" s="70" t="s">
        <v>320</v>
      </c>
      <c r="X145" s="692">
        <v>7.4999999999999997E-3</v>
      </c>
      <c r="Y145" s="692">
        <v>8.8999999999999999E-3</v>
      </c>
      <c r="Z145" s="525">
        <v>0</v>
      </c>
      <c r="AA145" s="525">
        <v>0</v>
      </c>
      <c r="AB145" s="525">
        <v>0</v>
      </c>
      <c r="AC145" s="525">
        <v>1.0000000000000002</v>
      </c>
      <c r="AD145" s="525">
        <v>0</v>
      </c>
      <c r="AE145" s="525">
        <v>0</v>
      </c>
      <c r="AF145" s="525">
        <v>0</v>
      </c>
      <c r="AG145" s="525">
        <v>0</v>
      </c>
      <c r="AH145" s="525">
        <v>0</v>
      </c>
      <c r="AI145" s="525">
        <v>0</v>
      </c>
      <c r="AJ145" s="525">
        <v>0</v>
      </c>
      <c r="AK145" s="525">
        <v>0</v>
      </c>
      <c r="AL145" s="525">
        <v>0</v>
      </c>
      <c r="AM145" s="525">
        <v>0</v>
      </c>
      <c r="AN145" s="525">
        <v>0</v>
      </c>
      <c r="AO145" s="525">
        <v>0</v>
      </c>
      <c r="AP145" s="525">
        <v>0</v>
      </c>
      <c r="AQ145" s="525">
        <v>0</v>
      </c>
      <c r="AR145" s="525">
        <v>0</v>
      </c>
      <c r="AS145" s="525">
        <v>0</v>
      </c>
      <c r="AT145" s="525">
        <v>0</v>
      </c>
      <c r="AU145" s="762">
        <v>1</v>
      </c>
      <c r="AV145" s="762">
        <v>0</v>
      </c>
      <c r="AW145" s="762">
        <v>0</v>
      </c>
      <c r="AX145" s="762">
        <v>0</v>
      </c>
      <c r="AY145" s="762">
        <v>0</v>
      </c>
      <c r="AZ145" s="762">
        <v>0</v>
      </c>
      <c r="BA145" s="762">
        <v>0</v>
      </c>
      <c r="BB145" s="762">
        <v>0</v>
      </c>
      <c r="BC145" s="762">
        <v>0</v>
      </c>
      <c r="BD145" s="762">
        <v>0</v>
      </c>
      <c r="BE145" s="762">
        <v>0</v>
      </c>
      <c r="BF145" s="526" t="s">
        <v>0</v>
      </c>
      <c r="BG145" s="526" t="s">
        <v>0</v>
      </c>
      <c r="BH145" s="65"/>
      <c r="BI145" s="764"/>
      <c r="BJ145" s="764"/>
      <c r="BK145" s="764"/>
      <c r="BM145" s="764"/>
    </row>
    <row r="146" spans="1:68" ht="18" customHeight="1" outlineLevel="1">
      <c r="A146" s="759">
        <f t="shared" si="4"/>
        <v>142</v>
      </c>
      <c r="B146" s="759" t="s">
        <v>1248</v>
      </c>
      <c r="C146" s="759" t="str" cm="1">
        <f t="array" ref="C146">PROPER(_xll.BDP($D146&amp;" Equity","Name"))</f>
        <v>#N/A Connection</v>
      </c>
      <c r="D146" s="71" t="s">
        <v>1253</v>
      </c>
      <c r="E146" s="693" t="str" cm="1">
        <f t="array" ref="E146">_xll.BDP($D146&amp;" Equity","ID_ISIN")</f>
        <v>#N/A Connection</v>
      </c>
      <c r="F146" s="693" t="s">
        <v>226</v>
      </c>
      <c r="G146" s="693" t="s">
        <v>226</v>
      </c>
      <c r="H146" s="693" t="s">
        <v>95</v>
      </c>
      <c r="I146" s="693" t="s">
        <v>396</v>
      </c>
      <c r="J146" s="693" t="str" cm="1">
        <f t="array" ref="J146">_xll.BDP(D146&amp;" Equity","FUND_OPEN_PYMNT_SHR")</f>
        <v>#N/A Connection</v>
      </c>
      <c r="K146" s="693" t="s">
        <v>402</v>
      </c>
      <c r="L146" s="693" t="s">
        <v>226</v>
      </c>
      <c r="M146" s="120"/>
      <c r="N146" s="693" t="s">
        <v>1581</v>
      </c>
      <c r="O146" s="66" t="s">
        <v>104</v>
      </c>
      <c r="P146" s="66" t="s">
        <v>46</v>
      </c>
      <c r="Q146" s="66" t="s">
        <v>876</v>
      </c>
      <c r="R146" s="70" t="str" cm="1">
        <f t="array" ref="R146">_xll.BDP(D146&amp;" Equity","Crncy")</f>
        <v>#N/A Connection</v>
      </c>
      <c r="S146" s="70" t="s">
        <v>1313</v>
      </c>
      <c r="T146" s="70" t="s">
        <v>132</v>
      </c>
      <c r="U146" s="70" t="s">
        <v>132</v>
      </c>
      <c r="V146" s="70" t="s">
        <v>132</v>
      </c>
      <c r="W146" s="70" t="s">
        <v>320</v>
      </c>
      <c r="X146" s="692">
        <v>7.4999999999999997E-3</v>
      </c>
      <c r="Y146" s="692">
        <v>9.1000000000000004E-3</v>
      </c>
      <c r="Z146" s="525">
        <v>0</v>
      </c>
      <c r="AA146" s="525">
        <v>0</v>
      </c>
      <c r="AB146" s="525">
        <v>0</v>
      </c>
      <c r="AC146" s="525">
        <v>1.0000000000000002</v>
      </c>
      <c r="AD146" s="525">
        <v>0</v>
      </c>
      <c r="AE146" s="525">
        <v>0</v>
      </c>
      <c r="AF146" s="525">
        <v>0</v>
      </c>
      <c r="AG146" s="525">
        <v>0</v>
      </c>
      <c r="AH146" s="525">
        <v>0</v>
      </c>
      <c r="AI146" s="525">
        <v>0</v>
      </c>
      <c r="AJ146" s="525">
        <v>0</v>
      </c>
      <c r="AK146" s="525">
        <v>0</v>
      </c>
      <c r="AL146" s="525">
        <v>0</v>
      </c>
      <c r="AM146" s="525">
        <v>0</v>
      </c>
      <c r="AN146" s="525">
        <v>0</v>
      </c>
      <c r="AO146" s="525">
        <v>0</v>
      </c>
      <c r="AP146" s="525">
        <v>0</v>
      </c>
      <c r="AQ146" s="525">
        <v>0</v>
      </c>
      <c r="AR146" s="525">
        <v>0</v>
      </c>
      <c r="AS146" s="525">
        <v>0</v>
      </c>
      <c r="AT146" s="525">
        <v>0</v>
      </c>
      <c r="AU146" s="762">
        <v>1</v>
      </c>
      <c r="AV146" s="762">
        <v>0</v>
      </c>
      <c r="AW146" s="762">
        <v>0</v>
      </c>
      <c r="AX146" s="762">
        <v>0</v>
      </c>
      <c r="AY146" s="762">
        <v>0</v>
      </c>
      <c r="AZ146" s="762">
        <v>0</v>
      </c>
      <c r="BA146" s="762">
        <v>0</v>
      </c>
      <c r="BB146" s="762">
        <v>0</v>
      </c>
      <c r="BC146" s="762">
        <v>0</v>
      </c>
      <c r="BD146" s="762">
        <v>0</v>
      </c>
      <c r="BE146" s="762">
        <v>0</v>
      </c>
      <c r="BF146" s="526" t="s">
        <v>0</v>
      </c>
      <c r="BG146" s="526" t="s">
        <v>0</v>
      </c>
      <c r="BH146" s="694"/>
      <c r="BI146" s="764"/>
      <c r="BJ146" s="764"/>
      <c r="BK146" s="764"/>
      <c r="BM146" s="764"/>
    </row>
    <row r="147" spans="1:68" ht="18" customHeight="1" outlineLevel="1">
      <c r="A147" s="759">
        <f t="shared" si="4"/>
        <v>143</v>
      </c>
      <c r="B147" s="759" t="s">
        <v>1269</v>
      </c>
      <c r="C147" s="759" t="str" cm="1">
        <f t="array" ref="C147">PROPER(_xll.BDP($D147&amp;" Equity","Name"))</f>
        <v>#N/A Connection</v>
      </c>
      <c r="D147" s="71" t="s">
        <v>1251</v>
      </c>
      <c r="E147" s="693" t="str" cm="1">
        <f t="array" ref="E147">_xll.BDP($D147&amp;" Equity","ID_ISIN")</f>
        <v>#N/A Connection</v>
      </c>
      <c r="F147" s="693" t="s">
        <v>226</v>
      </c>
      <c r="G147" s="693" t="s">
        <v>226</v>
      </c>
      <c r="H147" s="693" t="s">
        <v>95</v>
      </c>
      <c r="I147" s="693" t="s">
        <v>396</v>
      </c>
      <c r="J147" s="693" t="str" cm="1">
        <f t="array" ref="J147">_xll.BDP(D147&amp;" Equity","FUND_OPEN_PYMNT_SHR")</f>
        <v>#N/A Connection</v>
      </c>
      <c r="K147" s="693" t="s">
        <v>402</v>
      </c>
      <c r="L147" s="693" t="s">
        <v>226</v>
      </c>
      <c r="M147" s="120"/>
      <c r="N147" s="693" t="s">
        <v>1581</v>
      </c>
      <c r="O147" s="66" t="s">
        <v>104</v>
      </c>
      <c r="P147" s="66" t="s">
        <v>46</v>
      </c>
      <c r="Q147" s="66" t="s">
        <v>876</v>
      </c>
      <c r="R147" s="70" t="str" cm="1">
        <f t="array" ref="R147">_xll.BDP(D147&amp;" Equity","Crncy")</f>
        <v>#N/A Connection</v>
      </c>
      <c r="S147" s="70" t="s">
        <v>1313</v>
      </c>
      <c r="T147" s="70" t="s">
        <v>132</v>
      </c>
      <c r="U147" s="70" t="s">
        <v>132</v>
      </c>
      <c r="V147" s="70" t="s">
        <v>132</v>
      </c>
      <c r="W147" s="70" t="s">
        <v>320</v>
      </c>
      <c r="X147" s="692">
        <v>7.4999999999999997E-3</v>
      </c>
      <c r="Y147" s="692">
        <v>8.8999999999999999E-3</v>
      </c>
      <c r="Z147" s="525">
        <v>0</v>
      </c>
      <c r="AA147" s="525">
        <v>0</v>
      </c>
      <c r="AB147" s="525">
        <v>0</v>
      </c>
      <c r="AC147" s="525">
        <v>1.0000000000000002</v>
      </c>
      <c r="AD147" s="525">
        <v>0</v>
      </c>
      <c r="AE147" s="525">
        <v>0</v>
      </c>
      <c r="AF147" s="525">
        <v>0</v>
      </c>
      <c r="AG147" s="525">
        <v>0</v>
      </c>
      <c r="AH147" s="525">
        <v>0</v>
      </c>
      <c r="AI147" s="525">
        <v>0</v>
      </c>
      <c r="AJ147" s="525">
        <v>0</v>
      </c>
      <c r="AK147" s="525">
        <v>0</v>
      </c>
      <c r="AL147" s="525">
        <v>0</v>
      </c>
      <c r="AM147" s="525">
        <v>0</v>
      </c>
      <c r="AN147" s="525">
        <v>0</v>
      </c>
      <c r="AO147" s="525">
        <v>0</v>
      </c>
      <c r="AP147" s="525">
        <v>0</v>
      </c>
      <c r="AQ147" s="525">
        <v>0</v>
      </c>
      <c r="AR147" s="525">
        <v>0</v>
      </c>
      <c r="AS147" s="525">
        <v>0</v>
      </c>
      <c r="AT147" s="525">
        <v>0</v>
      </c>
      <c r="AU147" s="762">
        <v>1</v>
      </c>
      <c r="AV147" s="762">
        <v>0</v>
      </c>
      <c r="AW147" s="762">
        <v>0</v>
      </c>
      <c r="AX147" s="762">
        <v>0</v>
      </c>
      <c r="AY147" s="762">
        <v>0</v>
      </c>
      <c r="AZ147" s="762">
        <v>0</v>
      </c>
      <c r="BA147" s="762">
        <v>0</v>
      </c>
      <c r="BB147" s="762">
        <v>0</v>
      </c>
      <c r="BC147" s="762">
        <v>0</v>
      </c>
      <c r="BD147" s="762">
        <v>0</v>
      </c>
      <c r="BE147" s="762">
        <v>0</v>
      </c>
      <c r="BF147" s="526" t="s">
        <v>0</v>
      </c>
      <c r="BG147" s="526" t="s">
        <v>0</v>
      </c>
      <c r="BH147" s="694"/>
      <c r="BI147" s="764"/>
      <c r="BJ147" s="764"/>
      <c r="BK147" s="764"/>
      <c r="BM147" s="764"/>
    </row>
    <row r="148" spans="1:68" ht="18" customHeight="1" outlineLevel="1">
      <c r="A148" s="759">
        <f t="shared" si="4"/>
        <v>144</v>
      </c>
      <c r="B148" s="759" t="s">
        <v>1178</v>
      </c>
      <c r="C148" s="759" t="str" cm="1">
        <f t="array" ref="C148">PROPER(_xll.BDP($D148&amp;" Equity","Name"))</f>
        <v>#N/A Connection</v>
      </c>
      <c r="D148" s="71" t="s">
        <v>1180</v>
      </c>
      <c r="E148" s="693" t="str" cm="1">
        <f t="array" ref="E148">_xll.BDP($D148&amp;" Equity","ID_ISIN")</f>
        <v>#N/A Connection</v>
      </c>
      <c r="F148" s="693" t="s">
        <v>1386</v>
      </c>
      <c r="G148" s="693" t="s">
        <v>226</v>
      </c>
      <c r="H148" s="693" t="s">
        <v>1411</v>
      </c>
      <c r="I148" s="693" t="s">
        <v>397</v>
      </c>
      <c r="J148" s="693" t="str" cm="1">
        <f t="array" ref="J148">_xll.BDP(D148&amp;" Equity","FUND_OPEN_PYMNT_SHR")</f>
        <v>#N/A Connection</v>
      </c>
      <c r="K148" s="693" t="s">
        <v>402</v>
      </c>
      <c r="L148" s="693" t="s">
        <v>1505</v>
      </c>
      <c r="M148" s="120"/>
      <c r="N148" s="693" t="s">
        <v>878</v>
      </c>
      <c r="O148" s="66" t="s">
        <v>104</v>
      </c>
      <c r="P148" s="70" t="s">
        <v>42</v>
      </c>
      <c r="Q148" s="70" t="s">
        <v>42</v>
      </c>
      <c r="R148" s="70" t="str" cm="1">
        <f t="array" ref="R148">_xll.BDP(D148&amp;" Equity","Crncy")</f>
        <v>#N/A Connection</v>
      </c>
      <c r="S148" s="70" t="s">
        <v>1317</v>
      </c>
      <c r="T148" s="70" t="s">
        <v>132</v>
      </c>
      <c r="U148" s="70" t="s">
        <v>132</v>
      </c>
      <c r="V148" s="70" t="s">
        <v>132</v>
      </c>
      <c r="W148" s="70" t="s">
        <v>320</v>
      </c>
      <c r="X148" s="692">
        <v>9.0000000000000011E-3</v>
      </c>
      <c r="Y148" s="69"/>
      <c r="Z148" s="525">
        <v>0</v>
      </c>
      <c r="AA148" s="525">
        <v>0</v>
      </c>
      <c r="AB148" s="525">
        <v>0.99999999999999989</v>
      </c>
      <c r="AC148" s="525">
        <v>0</v>
      </c>
      <c r="AD148" s="525">
        <v>0</v>
      </c>
      <c r="AE148" s="525">
        <v>0</v>
      </c>
      <c r="AF148" s="525">
        <v>0</v>
      </c>
      <c r="AG148" s="525">
        <v>0</v>
      </c>
      <c r="AH148" s="525">
        <v>0</v>
      </c>
      <c r="AI148" s="525">
        <v>0</v>
      </c>
      <c r="AJ148" s="525">
        <v>0</v>
      </c>
      <c r="AK148" s="525">
        <v>0</v>
      </c>
      <c r="AL148" s="525">
        <v>0</v>
      </c>
      <c r="AM148" s="525">
        <v>0</v>
      </c>
      <c r="AN148" s="525">
        <v>0</v>
      </c>
      <c r="AO148" s="525">
        <v>0</v>
      </c>
      <c r="AP148" s="525">
        <v>0</v>
      </c>
      <c r="AQ148" s="525">
        <v>0</v>
      </c>
      <c r="AR148" s="525">
        <v>0</v>
      </c>
      <c r="AS148" s="525">
        <v>0</v>
      </c>
      <c r="AT148" s="525">
        <v>1</v>
      </c>
      <c r="AU148" s="525">
        <v>0</v>
      </c>
      <c r="AV148" s="525">
        <v>0</v>
      </c>
      <c r="AW148" s="525">
        <v>0</v>
      </c>
      <c r="AX148" s="525">
        <v>0</v>
      </c>
      <c r="AY148" s="525">
        <v>0</v>
      </c>
      <c r="AZ148" s="525">
        <v>0</v>
      </c>
      <c r="BA148" s="525">
        <v>0</v>
      </c>
      <c r="BB148" s="525">
        <v>0</v>
      </c>
      <c r="BC148" s="525">
        <v>0</v>
      </c>
      <c r="BD148" s="525">
        <v>0</v>
      </c>
      <c r="BE148" s="525">
        <v>0</v>
      </c>
      <c r="BF148" s="526" t="s">
        <v>0</v>
      </c>
      <c r="BG148" s="526" t="s">
        <v>0</v>
      </c>
      <c r="BH148" s="694"/>
      <c r="BI148" s="764"/>
      <c r="BJ148" s="764"/>
      <c r="BK148" s="764"/>
      <c r="BM148" s="764"/>
    </row>
    <row r="149" spans="1:68" ht="18" customHeight="1" outlineLevel="1">
      <c r="A149" s="759">
        <f t="shared" si="4"/>
        <v>145</v>
      </c>
      <c r="B149" s="759" t="s">
        <v>39</v>
      </c>
      <c r="C149" s="759" t="str" cm="1">
        <f t="array" ref="C149">PROPER(_xll.BDP($D149&amp;" Equity","Name"))</f>
        <v>#N/A Connection</v>
      </c>
      <c r="D149" s="71" t="s">
        <v>75</v>
      </c>
      <c r="E149" s="693" t="str" cm="1">
        <f t="array" ref="E149">_xll.BDP($D149&amp;" Equity","ID_ISIN")</f>
        <v>#N/A Connection</v>
      </c>
      <c r="F149" s="693" t="s">
        <v>226</v>
      </c>
      <c r="G149" s="693" t="s">
        <v>226</v>
      </c>
      <c r="H149" s="693" t="s">
        <v>95</v>
      </c>
      <c r="I149" s="693" t="s">
        <v>397</v>
      </c>
      <c r="J149" s="693" t="str" cm="1">
        <f t="array" ref="J149">_xll.BDP(D149&amp;" Equity","FUND_OPEN_PYMNT_SHR")</f>
        <v>#N/A Connection</v>
      </c>
      <c r="K149" s="693" t="s">
        <v>402</v>
      </c>
      <c r="L149" s="693" t="s">
        <v>286</v>
      </c>
      <c r="M149" s="120"/>
      <c r="N149" s="693" t="s">
        <v>1579</v>
      </c>
      <c r="O149" s="70" t="s">
        <v>104</v>
      </c>
      <c r="P149" s="70" t="s">
        <v>34</v>
      </c>
      <c r="Q149" s="70" t="s">
        <v>230</v>
      </c>
      <c r="R149" s="70" t="str" cm="1">
        <f t="array" ref="R149">_xll.BDP(D149&amp;" Equity","Crncy")</f>
        <v>#N/A Connection</v>
      </c>
      <c r="S149" s="70" t="s">
        <v>1317</v>
      </c>
      <c r="T149" s="70" t="s">
        <v>132</v>
      </c>
      <c r="U149" s="70" t="s">
        <v>132</v>
      </c>
      <c r="V149" s="70" t="s">
        <v>132</v>
      </c>
      <c r="W149" s="70" t="s">
        <v>320</v>
      </c>
      <c r="X149" s="692">
        <v>5.5000000000000005E-3</v>
      </c>
      <c r="Y149" s="692">
        <v>6.0999999999999995E-3</v>
      </c>
      <c r="Z149" s="525">
        <v>0</v>
      </c>
      <c r="AA149" s="525">
        <v>1</v>
      </c>
      <c r="AB149" s="525">
        <v>0</v>
      </c>
      <c r="AC149" s="525">
        <v>0</v>
      </c>
      <c r="AD149" s="525">
        <v>0</v>
      </c>
      <c r="AE149" s="525">
        <v>0</v>
      </c>
      <c r="AF149" s="525">
        <v>0</v>
      </c>
      <c r="AG149" s="525">
        <v>1</v>
      </c>
      <c r="AH149" s="525">
        <v>0</v>
      </c>
      <c r="AI149" s="525">
        <v>0</v>
      </c>
      <c r="AJ149" s="525">
        <v>0</v>
      </c>
      <c r="AK149" s="525">
        <v>0</v>
      </c>
      <c r="AL149" s="525">
        <v>0</v>
      </c>
      <c r="AM149" s="525">
        <v>0</v>
      </c>
      <c r="AN149" s="525">
        <v>0</v>
      </c>
      <c r="AO149" s="525">
        <v>0</v>
      </c>
      <c r="AP149" s="525">
        <v>0</v>
      </c>
      <c r="AQ149" s="525">
        <v>0</v>
      </c>
      <c r="AR149" s="525">
        <v>0</v>
      </c>
      <c r="AS149" s="525">
        <v>0</v>
      </c>
      <c r="AT149" s="525">
        <v>0</v>
      </c>
      <c r="AU149" s="525">
        <v>0</v>
      </c>
      <c r="AV149" s="525">
        <v>0</v>
      </c>
      <c r="AW149" s="525">
        <v>0</v>
      </c>
      <c r="AX149" s="525">
        <v>0</v>
      </c>
      <c r="AY149" s="525">
        <v>0</v>
      </c>
      <c r="AZ149" s="525">
        <v>0</v>
      </c>
      <c r="BA149" s="525">
        <v>0</v>
      </c>
      <c r="BB149" s="525">
        <v>0</v>
      </c>
      <c r="BC149" s="525">
        <v>0</v>
      </c>
      <c r="BD149" s="525">
        <v>0</v>
      </c>
      <c r="BE149" s="525">
        <v>0</v>
      </c>
      <c r="BF149" s="761">
        <v>3.0391742842072508E-2</v>
      </c>
      <c r="BG149" s="760"/>
      <c r="BH149" s="694"/>
      <c r="BI149" s="764"/>
      <c r="BJ149" s="764"/>
      <c r="BK149" s="764"/>
      <c r="BM149" s="764"/>
    </row>
    <row r="150" spans="1:68" ht="18" customHeight="1" outlineLevel="1">
      <c r="A150" s="759">
        <f t="shared" si="4"/>
        <v>146</v>
      </c>
      <c r="B150" s="759" t="s">
        <v>1218</v>
      </c>
      <c r="C150" s="759" t="str" cm="1">
        <f t="array" ref="C150">PROPER(_xll.BDP($D150&amp;" Equity","Name"))</f>
        <v>#N/A Connection</v>
      </c>
      <c r="D150" s="71" t="s">
        <v>1219</v>
      </c>
      <c r="E150" s="693" t="str" cm="1">
        <f t="array" ref="E150">_xll.BDP($D150&amp;" Equity","ID_ISIN")</f>
        <v>#N/A Connection</v>
      </c>
      <c r="F150" s="693" t="s">
        <v>226</v>
      </c>
      <c r="G150" s="693" t="s">
        <v>226</v>
      </c>
      <c r="H150" s="693" t="s">
        <v>1412</v>
      </c>
      <c r="I150" s="693" t="s">
        <v>397</v>
      </c>
      <c r="J150" s="693" t="str" cm="1">
        <f t="array" ref="J150">_xll.BDP(D150&amp;" Equity","FUND_OPEN_PYMNT_SHR")</f>
        <v>#N/A Connection</v>
      </c>
      <c r="K150" s="693" t="s">
        <v>402</v>
      </c>
      <c r="L150" s="693" t="s">
        <v>1450</v>
      </c>
      <c r="M150" s="120"/>
      <c r="N150" s="693" t="s">
        <v>230</v>
      </c>
      <c r="O150" s="70" t="s">
        <v>104</v>
      </c>
      <c r="P150" s="70" t="s">
        <v>34</v>
      </c>
      <c r="Q150" s="70" t="s">
        <v>230</v>
      </c>
      <c r="R150" s="70" t="str" cm="1">
        <f t="array" ref="R150">_xll.BDP(D150&amp;" Equity","Crncy")</f>
        <v>#N/A Connection</v>
      </c>
      <c r="S150" s="70" t="s">
        <v>1317</v>
      </c>
      <c r="T150" s="70" t="s">
        <v>132</v>
      </c>
      <c r="U150" s="70" t="s">
        <v>132</v>
      </c>
      <c r="V150" s="70" t="s">
        <v>132</v>
      </c>
      <c r="W150" s="70" t="s">
        <v>320</v>
      </c>
      <c r="X150" s="692">
        <v>4.5000000000000005E-3</v>
      </c>
      <c r="Y150" s="692">
        <v>4.5000000000000005E-3</v>
      </c>
      <c r="Z150" s="525">
        <v>0</v>
      </c>
      <c r="AA150" s="525">
        <v>1</v>
      </c>
      <c r="AB150" s="525">
        <v>0</v>
      </c>
      <c r="AC150" s="525">
        <v>0</v>
      </c>
      <c r="AD150" s="525">
        <v>0</v>
      </c>
      <c r="AE150" s="525">
        <v>0</v>
      </c>
      <c r="AF150" s="525">
        <v>1</v>
      </c>
      <c r="AG150" s="525">
        <v>0</v>
      </c>
      <c r="AH150" s="525">
        <v>0</v>
      </c>
      <c r="AI150" s="525">
        <v>0</v>
      </c>
      <c r="AJ150" s="525">
        <v>0</v>
      </c>
      <c r="AK150" s="525">
        <v>0</v>
      </c>
      <c r="AL150" s="525">
        <v>0</v>
      </c>
      <c r="AM150" s="525">
        <v>0</v>
      </c>
      <c r="AN150" s="525">
        <v>0</v>
      </c>
      <c r="AO150" s="525">
        <v>0</v>
      </c>
      <c r="AP150" s="525">
        <v>0</v>
      </c>
      <c r="AQ150" s="525">
        <v>0</v>
      </c>
      <c r="AR150" s="525">
        <v>0</v>
      </c>
      <c r="AS150" s="525">
        <v>0</v>
      </c>
      <c r="AT150" s="525">
        <v>0</v>
      </c>
      <c r="AU150" s="525">
        <v>0</v>
      </c>
      <c r="AV150" s="525">
        <v>0</v>
      </c>
      <c r="AW150" s="525">
        <v>0</v>
      </c>
      <c r="AX150" s="525">
        <v>0</v>
      </c>
      <c r="AY150" s="525">
        <v>0</v>
      </c>
      <c r="AZ150" s="525">
        <v>0</v>
      </c>
      <c r="BA150" s="525">
        <v>0</v>
      </c>
      <c r="BB150" s="525">
        <v>0</v>
      </c>
      <c r="BC150" s="525">
        <v>0</v>
      </c>
      <c r="BD150" s="525">
        <v>0</v>
      </c>
      <c r="BE150" s="525">
        <v>0</v>
      </c>
      <c r="BF150" s="761">
        <v>5.2109462462478738E-2</v>
      </c>
      <c r="BG150" s="761">
        <v>3.9E-2</v>
      </c>
      <c r="BH150" s="694"/>
      <c r="BI150" s="764"/>
      <c r="BJ150" s="764"/>
      <c r="BK150" s="764"/>
      <c r="BM150" s="764"/>
    </row>
    <row r="151" spans="1:68" s="65" customFormat="1" ht="18" customHeight="1" outlineLevel="1">
      <c r="A151" s="759">
        <f t="shared" si="4"/>
        <v>147</v>
      </c>
      <c r="B151" s="772" t="s">
        <v>1213</v>
      </c>
      <c r="C151" s="759" t="str" cm="1">
        <f t="array" ref="C151">PROPER(_xll.BDP($D151&amp;" Equity","Name"))</f>
        <v>#N/A Connection</v>
      </c>
      <c r="D151" s="775" t="s">
        <v>1214</v>
      </c>
      <c r="E151" s="693" t="str" cm="1">
        <f t="array" ref="E151">_xll.BDP($D151&amp;" Equity","ID_ISIN")</f>
        <v>#N/A Connection</v>
      </c>
      <c r="F151" s="693" t="s">
        <v>226</v>
      </c>
      <c r="G151" s="693" t="s">
        <v>226</v>
      </c>
      <c r="H151" s="693" t="s">
        <v>12</v>
      </c>
      <c r="I151" s="693" t="s">
        <v>397</v>
      </c>
      <c r="J151" s="693" t="str" cm="1">
        <f t="array" ref="J151">_xll.BDP(D151&amp;" Equity","FUND_OPEN_PYMNT_SHR")</f>
        <v>#N/A Connection</v>
      </c>
      <c r="K151" s="693" t="s">
        <v>402</v>
      </c>
      <c r="L151" s="693" t="s">
        <v>1446</v>
      </c>
      <c r="M151" s="120"/>
      <c r="N151" s="693" t="s">
        <v>230</v>
      </c>
      <c r="O151" s="70" t="s">
        <v>104</v>
      </c>
      <c r="P151" s="70" t="s">
        <v>34</v>
      </c>
      <c r="Q151" s="70" t="s">
        <v>230</v>
      </c>
      <c r="R151" s="70" t="str" cm="1">
        <f t="array" ref="R151">_xll.BDP(D151&amp;" Equity","Crncy")</f>
        <v>#N/A Connection</v>
      </c>
      <c r="S151" s="70" t="s">
        <v>1317</v>
      </c>
      <c r="T151" s="70" t="s">
        <v>132</v>
      </c>
      <c r="U151" s="70" t="s">
        <v>132</v>
      </c>
      <c r="V151" s="70" t="s">
        <v>132</v>
      </c>
      <c r="W151" s="70" t="s">
        <v>320</v>
      </c>
      <c r="X151" s="692">
        <v>5.5000000000000005E-3</v>
      </c>
      <c r="Y151" s="692">
        <v>8.0000000000000004E-4</v>
      </c>
      <c r="Z151" s="525">
        <v>0</v>
      </c>
      <c r="AA151" s="525">
        <v>1</v>
      </c>
      <c r="AB151" s="525">
        <v>0</v>
      </c>
      <c r="AC151" s="525">
        <v>0</v>
      </c>
      <c r="AD151" s="762">
        <v>0.06</v>
      </c>
      <c r="AE151" s="762">
        <v>0</v>
      </c>
      <c r="AF151" s="762">
        <v>0.47</v>
      </c>
      <c r="AG151" s="762">
        <v>0.27</v>
      </c>
      <c r="AH151" s="762">
        <v>0</v>
      </c>
      <c r="AI151" s="762">
        <v>0.2</v>
      </c>
      <c r="AJ151" s="762">
        <v>0</v>
      </c>
      <c r="AK151" s="762">
        <v>0</v>
      </c>
      <c r="AL151" s="762">
        <v>0</v>
      </c>
      <c r="AM151" s="762">
        <v>0</v>
      </c>
      <c r="AN151" s="762">
        <v>0</v>
      </c>
      <c r="AO151" s="525">
        <v>0</v>
      </c>
      <c r="AP151" s="525">
        <v>0</v>
      </c>
      <c r="AQ151" s="525">
        <v>0</v>
      </c>
      <c r="AR151" s="525">
        <v>0</v>
      </c>
      <c r="AS151" s="525">
        <v>0</v>
      </c>
      <c r="AT151" s="525">
        <v>0</v>
      </c>
      <c r="AU151" s="525">
        <v>0</v>
      </c>
      <c r="AV151" s="525">
        <v>0</v>
      </c>
      <c r="AW151" s="525">
        <v>0</v>
      </c>
      <c r="AX151" s="525">
        <v>0</v>
      </c>
      <c r="AY151" s="525">
        <v>0</v>
      </c>
      <c r="AZ151" s="525">
        <v>0</v>
      </c>
      <c r="BA151" s="525">
        <v>0</v>
      </c>
      <c r="BB151" s="525">
        <v>0</v>
      </c>
      <c r="BC151" s="525">
        <v>0</v>
      </c>
      <c r="BD151" s="525">
        <v>0</v>
      </c>
      <c r="BE151" s="525">
        <v>0</v>
      </c>
      <c r="BF151" s="761">
        <v>3.849233583022927E-2</v>
      </c>
      <c r="BG151" s="761">
        <v>6.5000000000000002E-2</v>
      </c>
      <c r="BH151" s="694"/>
      <c r="BI151" s="764"/>
      <c r="BJ151" s="764"/>
      <c r="BK151" s="764"/>
      <c r="BL151" s="1"/>
      <c r="BM151" s="764"/>
      <c r="BO151" s="1"/>
      <c r="BP151" s="1"/>
    </row>
    <row r="152" spans="1:68" ht="18" customHeight="1" outlineLevel="1">
      <c r="A152" s="759">
        <f t="shared" si="4"/>
        <v>148</v>
      </c>
      <c r="B152" s="759" t="s">
        <v>1113</v>
      </c>
      <c r="C152" s="759" t="str" cm="1">
        <f t="array" ref="C152">PROPER(_xll.BDP($D152&amp;" Equity","Name"))</f>
        <v>#N/A Connection</v>
      </c>
      <c r="D152" s="71" t="s">
        <v>1407</v>
      </c>
      <c r="E152" s="693" t="str" cm="1">
        <f t="array" ref="E152">_xll.BDP($D152&amp;" Equity","ID_ISIN")</f>
        <v>#N/A Connection</v>
      </c>
      <c r="F152" s="693" t="s">
        <v>226</v>
      </c>
      <c r="G152" s="693" t="s">
        <v>226</v>
      </c>
      <c r="H152" s="693" t="s">
        <v>12</v>
      </c>
      <c r="I152" s="693" t="s">
        <v>397</v>
      </c>
      <c r="J152" s="693" t="str" cm="1">
        <f t="array" ref="J152">_xll.BDP(D152&amp;" Equity","FUND_OPEN_PYMNT_SHR")</f>
        <v>#N/A Connection</v>
      </c>
      <c r="K152" s="693" t="s">
        <v>402</v>
      </c>
      <c r="L152" s="693" t="s">
        <v>1469</v>
      </c>
      <c r="M152" s="120"/>
      <c r="N152" s="693" t="s">
        <v>240</v>
      </c>
      <c r="O152" s="66" t="s">
        <v>104</v>
      </c>
      <c r="P152" s="70" t="s">
        <v>42</v>
      </c>
      <c r="Q152" s="70" t="s">
        <v>42</v>
      </c>
      <c r="R152" s="70" t="str" cm="1">
        <f t="array" ref="R152">_xll.BDP(D152&amp;" Equity","Crncy")</f>
        <v>#N/A Connection</v>
      </c>
      <c r="S152" s="70" t="s">
        <v>1317</v>
      </c>
      <c r="T152" s="70" t="s">
        <v>132</v>
      </c>
      <c r="U152" s="70" t="s">
        <v>132</v>
      </c>
      <c r="V152" s="70" t="s">
        <v>132</v>
      </c>
      <c r="W152" s="70" t="s">
        <v>320</v>
      </c>
      <c r="X152" s="692">
        <v>6.5000000000000006E-3</v>
      </c>
      <c r="Y152" s="692">
        <v>6.5000000000000006E-3</v>
      </c>
      <c r="Z152" s="525">
        <v>0</v>
      </c>
      <c r="AA152" s="525">
        <v>0</v>
      </c>
      <c r="AB152" s="525">
        <v>0.99999999999999989</v>
      </c>
      <c r="AC152" s="525">
        <v>0</v>
      </c>
      <c r="AD152" s="525">
        <v>0</v>
      </c>
      <c r="AE152" s="525">
        <v>0</v>
      </c>
      <c r="AF152" s="525">
        <v>0</v>
      </c>
      <c r="AG152" s="525">
        <v>0</v>
      </c>
      <c r="AH152" s="525">
        <v>0</v>
      </c>
      <c r="AI152" s="525">
        <v>0</v>
      </c>
      <c r="AJ152" s="525">
        <v>0</v>
      </c>
      <c r="AK152" s="525">
        <v>0</v>
      </c>
      <c r="AL152" s="525">
        <v>0</v>
      </c>
      <c r="AM152" s="525">
        <v>0</v>
      </c>
      <c r="AN152" s="525">
        <v>0</v>
      </c>
      <c r="AO152" s="763">
        <v>0</v>
      </c>
      <c r="AP152" s="763">
        <v>0.50158061116965225</v>
      </c>
      <c r="AQ152" s="763">
        <v>0.31612223393045313</v>
      </c>
      <c r="AR152" s="763">
        <v>0.11169652265542676</v>
      </c>
      <c r="AS152" s="763">
        <v>7.0600632244467859E-2</v>
      </c>
      <c r="AT152" s="763">
        <v>0</v>
      </c>
      <c r="AU152" s="525">
        <v>0</v>
      </c>
      <c r="AV152" s="525">
        <v>0</v>
      </c>
      <c r="AW152" s="525">
        <v>0</v>
      </c>
      <c r="AX152" s="525">
        <v>0</v>
      </c>
      <c r="AY152" s="525">
        <v>0</v>
      </c>
      <c r="AZ152" s="525">
        <v>0</v>
      </c>
      <c r="BA152" s="525">
        <v>0</v>
      </c>
      <c r="BB152" s="525">
        <v>0</v>
      </c>
      <c r="BC152" s="525">
        <v>0</v>
      </c>
      <c r="BD152" s="525">
        <v>0</v>
      </c>
      <c r="BE152" s="525">
        <v>0</v>
      </c>
      <c r="BF152" s="526" t="s">
        <v>0</v>
      </c>
      <c r="BG152" s="526" t="s">
        <v>0</v>
      </c>
      <c r="BH152" s="694"/>
      <c r="BI152" s="764"/>
      <c r="BJ152" s="764"/>
      <c r="BK152" s="764"/>
      <c r="BM152" s="764"/>
    </row>
    <row r="153" spans="1:68" ht="18" customHeight="1" outlineLevel="1">
      <c r="A153" s="759">
        <f t="shared" si="4"/>
        <v>149</v>
      </c>
      <c r="B153" s="759" t="s">
        <v>122</v>
      </c>
      <c r="C153" s="759" t="str" cm="1">
        <f t="array" ref="C153">PROPER(_xll.BDP($D153&amp;" Equity","Name"))</f>
        <v>#N/A Connection</v>
      </c>
      <c r="D153" s="71" t="s">
        <v>124</v>
      </c>
      <c r="E153" s="693" t="str" cm="1">
        <f t="array" ref="E153">_xll.BDP($D153&amp;" Equity","ID_ISIN")</f>
        <v>#N/A Connection</v>
      </c>
      <c r="F153" s="693" t="s">
        <v>226</v>
      </c>
      <c r="G153" s="693" t="s">
        <v>226</v>
      </c>
      <c r="H153" s="693" t="s">
        <v>95</v>
      </c>
      <c r="I153" s="693" t="s">
        <v>397</v>
      </c>
      <c r="J153" s="693" t="str" cm="1">
        <f t="array" ref="J153">_xll.BDP(D153&amp;" Equity","FUND_OPEN_PYMNT_SHR")</f>
        <v>#N/A Connection</v>
      </c>
      <c r="K153" s="693" t="s">
        <v>402</v>
      </c>
      <c r="L153" s="693" t="s">
        <v>1430</v>
      </c>
      <c r="M153" s="120"/>
      <c r="N153" s="723" t="s">
        <v>877</v>
      </c>
      <c r="O153" s="70" t="s">
        <v>104</v>
      </c>
      <c r="P153" s="70" t="s">
        <v>42</v>
      </c>
      <c r="Q153" s="70" t="s">
        <v>42</v>
      </c>
      <c r="R153" s="70" t="str" cm="1">
        <f t="array" ref="R153">_xll.BDP(D153&amp;" Equity","Crncy")</f>
        <v>#N/A Connection</v>
      </c>
      <c r="S153" s="70" t="s">
        <v>1317</v>
      </c>
      <c r="T153" s="70" t="s">
        <v>132</v>
      </c>
      <c r="U153" s="70" t="s">
        <v>132</v>
      </c>
      <c r="V153" s="70" t="s">
        <v>132</v>
      </c>
      <c r="W153" s="70" t="s">
        <v>320</v>
      </c>
      <c r="X153" s="692">
        <v>0.01</v>
      </c>
      <c r="Y153" s="692">
        <v>0.01</v>
      </c>
      <c r="Z153" s="525">
        <v>0</v>
      </c>
      <c r="AA153" s="525">
        <v>0</v>
      </c>
      <c r="AB153" s="525">
        <v>0.99999999999999989</v>
      </c>
      <c r="AC153" s="525">
        <v>0</v>
      </c>
      <c r="AD153" s="525">
        <v>0</v>
      </c>
      <c r="AE153" s="525">
        <v>0</v>
      </c>
      <c r="AF153" s="525">
        <v>0</v>
      </c>
      <c r="AG153" s="525">
        <v>0</v>
      </c>
      <c r="AH153" s="525">
        <v>0</v>
      </c>
      <c r="AI153" s="525">
        <v>0</v>
      </c>
      <c r="AJ153" s="525">
        <v>0</v>
      </c>
      <c r="AK153" s="525">
        <v>0</v>
      </c>
      <c r="AL153" s="525">
        <v>0</v>
      </c>
      <c r="AM153" s="525">
        <v>0</v>
      </c>
      <c r="AN153" s="525">
        <v>0</v>
      </c>
      <c r="AO153" s="525">
        <v>0</v>
      </c>
      <c r="AP153" s="525">
        <v>0</v>
      </c>
      <c r="AQ153" s="525">
        <v>0</v>
      </c>
      <c r="AR153" s="525">
        <v>0</v>
      </c>
      <c r="AS153" s="525">
        <v>1</v>
      </c>
      <c r="AT153" s="525">
        <v>0</v>
      </c>
      <c r="AU153" s="525">
        <v>0</v>
      </c>
      <c r="AV153" s="525">
        <v>0</v>
      </c>
      <c r="AW153" s="525">
        <v>0</v>
      </c>
      <c r="AX153" s="525">
        <v>0</v>
      </c>
      <c r="AY153" s="525">
        <v>0</v>
      </c>
      <c r="AZ153" s="525">
        <v>0</v>
      </c>
      <c r="BA153" s="525">
        <v>0</v>
      </c>
      <c r="BB153" s="525">
        <v>0</v>
      </c>
      <c r="BC153" s="525">
        <v>0</v>
      </c>
      <c r="BD153" s="525">
        <v>0</v>
      </c>
      <c r="BE153" s="525">
        <v>0</v>
      </c>
      <c r="BF153" s="526" t="s">
        <v>0</v>
      </c>
      <c r="BG153" s="526" t="s">
        <v>0</v>
      </c>
      <c r="BH153" s="65"/>
      <c r="BI153" s="764"/>
      <c r="BJ153" s="764"/>
      <c r="BK153" s="764"/>
      <c r="BM153" s="764"/>
    </row>
    <row r="154" spans="1:68" ht="18" customHeight="1" outlineLevel="1">
      <c r="A154" s="759">
        <f t="shared" si="4"/>
        <v>150</v>
      </c>
      <c r="B154" s="759" t="s">
        <v>178</v>
      </c>
      <c r="C154" s="759" t="str" cm="1">
        <f t="array" ref="C154">PROPER(_xll.BDP($D154&amp;" Equity","Name"))</f>
        <v>#N/A Connection</v>
      </c>
      <c r="D154" s="71" t="s">
        <v>179</v>
      </c>
      <c r="E154" s="693" t="str" cm="1">
        <f t="array" ref="E154">_xll.BDP($D154&amp;" Equity","ID_ISIN")</f>
        <v>#N/A Connection</v>
      </c>
      <c r="F154" s="693" t="str">
        <f>E154</f>
        <v>#N/A Connection</v>
      </c>
      <c r="G154" s="693" t="s">
        <v>226</v>
      </c>
      <c r="H154" s="693" t="s">
        <v>1413</v>
      </c>
      <c r="I154" s="693" t="s">
        <v>397</v>
      </c>
      <c r="J154" s="693" t="str" cm="1">
        <f t="array" ref="J154">_xll.BDP(D154&amp;" Equity","FUND_OPEN_PYMNT_SHR")</f>
        <v>#N/A Connection</v>
      </c>
      <c r="K154" s="693" t="s">
        <v>413</v>
      </c>
      <c r="L154" s="693" t="s">
        <v>1431</v>
      </c>
      <c r="M154" s="120"/>
      <c r="N154" s="693" t="s">
        <v>1581</v>
      </c>
      <c r="O154" s="70" t="s">
        <v>104</v>
      </c>
      <c r="P154" s="66" t="s">
        <v>46</v>
      </c>
      <c r="Q154" s="70" t="s">
        <v>51</v>
      </c>
      <c r="R154" s="70" t="str" cm="1">
        <f t="array" ref="R154">_xll.BDP(D154&amp;" Equity","Crncy")</f>
        <v>#N/A Connection</v>
      </c>
      <c r="S154" s="120"/>
      <c r="T154" s="70" t="s">
        <v>133</v>
      </c>
      <c r="U154" s="70" t="s">
        <v>133</v>
      </c>
      <c r="V154" s="70" t="s">
        <v>133</v>
      </c>
      <c r="W154" s="70" t="s">
        <v>321</v>
      </c>
      <c r="X154" s="692">
        <v>1.4999999999999999E-2</v>
      </c>
      <c r="Y154" s="69"/>
      <c r="Z154" s="525">
        <v>0</v>
      </c>
      <c r="AA154" s="525">
        <v>0</v>
      </c>
      <c r="AB154" s="525">
        <v>0</v>
      </c>
      <c r="AC154" s="525">
        <v>1.0000000000000002</v>
      </c>
      <c r="AD154" s="525">
        <v>0</v>
      </c>
      <c r="AE154" s="525">
        <v>0</v>
      </c>
      <c r="AF154" s="525">
        <v>0</v>
      </c>
      <c r="AG154" s="525">
        <v>0</v>
      </c>
      <c r="AH154" s="525">
        <v>0</v>
      </c>
      <c r="AI154" s="525">
        <v>0</v>
      </c>
      <c r="AJ154" s="525">
        <v>0</v>
      </c>
      <c r="AK154" s="525">
        <v>0</v>
      </c>
      <c r="AL154" s="525">
        <v>0</v>
      </c>
      <c r="AM154" s="525">
        <v>0</v>
      </c>
      <c r="AN154" s="525">
        <v>0</v>
      </c>
      <c r="AO154" s="525">
        <v>0</v>
      </c>
      <c r="AP154" s="525">
        <v>0</v>
      </c>
      <c r="AQ154" s="525">
        <v>0</v>
      </c>
      <c r="AR154" s="525">
        <v>0</v>
      </c>
      <c r="AS154" s="525">
        <v>0</v>
      </c>
      <c r="AT154" s="525">
        <v>0</v>
      </c>
      <c r="AU154" s="762">
        <v>1</v>
      </c>
      <c r="AV154" s="762">
        <v>0</v>
      </c>
      <c r="AW154" s="762">
        <v>0</v>
      </c>
      <c r="AX154" s="762">
        <v>0</v>
      </c>
      <c r="AY154" s="762">
        <v>0</v>
      </c>
      <c r="AZ154" s="762">
        <v>0</v>
      </c>
      <c r="BA154" s="762">
        <v>0</v>
      </c>
      <c r="BB154" s="762">
        <v>0</v>
      </c>
      <c r="BC154" s="762">
        <v>0</v>
      </c>
      <c r="BD154" s="762">
        <v>0</v>
      </c>
      <c r="BE154" s="762">
        <v>0</v>
      </c>
      <c r="BF154" s="526" t="s">
        <v>0</v>
      </c>
      <c r="BG154" s="526" t="s">
        <v>0</v>
      </c>
      <c r="BH154" s="65"/>
      <c r="BI154" s="764"/>
      <c r="BJ154" s="764"/>
      <c r="BK154" s="764"/>
      <c r="BM154" s="764"/>
    </row>
    <row r="155" spans="1:68" ht="18" customHeight="1" outlineLevel="1">
      <c r="A155" s="759">
        <f t="shared" si="4"/>
        <v>151</v>
      </c>
      <c r="B155" s="759" t="s">
        <v>72</v>
      </c>
      <c r="C155" s="759" t="str" cm="1">
        <f t="array" ref="C155">PROPER(_xll.BDP($D155&amp;" Equity","Name"))</f>
        <v>#N/A Connection</v>
      </c>
      <c r="D155" s="71" t="s">
        <v>109</v>
      </c>
      <c r="E155" s="693" t="str" cm="1">
        <f t="array" ref="E155">_xll.BDP($D155&amp;" Equity","ID_ISIN")</f>
        <v>#N/A Connection</v>
      </c>
      <c r="F155" s="693" t="s">
        <v>1367</v>
      </c>
      <c r="G155" s="693" t="s">
        <v>226</v>
      </c>
      <c r="H155" s="693" t="s">
        <v>12</v>
      </c>
      <c r="I155" s="693" t="s">
        <v>397</v>
      </c>
      <c r="J155" s="693" t="str" cm="1">
        <f t="array" ref="J155">_xll.BDP(D155&amp;" Equity","FUND_OPEN_PYMNT_SHR")</f>
        <v>#N/A Connection</v>
      </c>
      <c r="K155" s="693" t="s">
        <v>402</v>
      </c>
      <c r="L155" s="693" t="s">
        <v>1475</v>
      </c>
      <c r="M155" s="120"/>
      <c r="N155" s="693" t="s">
        <v>84</v>
      </c>
      <c r="O155" s="70" t="s">
        <v>104</v>
      </c>
      <c r="P155" s="70" t="s">
        <v>42</v>
      </c>
      <c r="Q155" s="70" t="s">
        <v>42</v>
      </c>
      <c r="R155" s="70" t="str" cm="1">
        <f t="array" ref="R155">_xll.BDP(D155&amp;" Equity","Crncy")</f>
        <v>#N/A Connection</v>
      </c>
      <c r="S155" s="70" t="s">
        <v>1315</v>
      </c>
      <c r="T155" s="70" t="s">
        <v>132</v>
      </c>
      <c r="U155" s="70" t="s">
        <v>132</v>
      </c>
      <c r="V155" s="70" t="s">
        <v>132</v>
      </c>
      <c r="W155" s="70" t="s">
        <v>320</v>
      </c>
      <c r="X155" s="692">
        <v>7.4999999999999997E-3</v>
      </c>
      <c r="Y155" s="692">
        <v>8.5000000000000006E-3</v>
      </c>
      <c r="Z155" s="525">
        <v>0</v>
      </c>
      <c r="AA155" s="525">
        <v>0</v>
      </c>
      <c r="AB155" s="525">
        <v>0.99999999999999989</v>
      </c>
      <c r="AC155" s="525">
        <v>0</v>
      </c>
      <c r="AD155" s="525">
        <v>0</v>
      </c>
      <c r="AE155" s="525">
        <v>0</v>
      </c>
      <c r="AF155" s="525">
        <v>0</v>
      </c>
      <c r="AG155" s="525">
        <v>0</v>
      </c>
      <c r="AH155" s="525">
        <v>0</v>
      </c>
      <c r="AI155" s="525">
        <v>0</v>
      </c>
      <c r="AJ155" s="525">
        <v>0</v>
      </c>
      <c r="AK155" s="525">
        <v>0</v>
      </c>
      <c r="AL155" s="525">
        <v>0</v>
      </c>
      <c r="AM155" s="525">
        <v>0</v>
      </c>
      <c r="AN155" s="525">
        <v>0</v>
      </c>
      <c r="AO155" s="525">
        <v>0</v>
      </c>
      <c r="AP155" s="525">
        <v>1</v>
      </c>
      <c r="AQ155" s="525">
        <v>0</v>
      </c>
      <c r="AR155" s="525">
        <v>0</v>
      </c>
      <c r="AS155" s="525">
        <v>0</v>
      </c>
      <c r="AT155" s="525">
        <v>0</v>
      </c>
      <c r="AU155" s="525">
        <v>0</v>
      </c>
      <c r="AV155" s="525">
        <v>0</v>
      </c>
      <c r="AW155" s="525">
        <v>0</v>
      </c>
      <c r="AX155" s="525">
        <v>0</v>
      </c>
      <c r="AY155" s="525">
        <v>0</v>
      </c>
      <c r="AZ155" s="525">
        <v>0</v>
      </c>
      <c r="BA155" s="525">
        <v>0</v>
      </c>
      <c r="BB155" s="525">
        <v>0</v>
      </c>
      <c r="BC155" s="525">
        <v>0</v>
      </c>
      <c r="BD155" s="525">
        <v>0</v>
      </c>
      <c r="BE155" s="525">
        <v>0</v>
      </c>
      <c r="BF155" s="526" t="s">
        <v>0</v>
      </c>
      <c r="BG155" s="526" t="s">
        <v>0</v>
      </c>
      <c r="BH155" s="694"/>
      <c r="BI155" s="764"/>
      <c r="BJ155" s="764"/>
      <c r="BK155" s="764"/>
      <c r="BM155" s="764"/>
    </row>
    <row r="156" spans="1:68" ht="18" customHeight="1" outlineLevel="1">
      <c r="A156" s="759">
        <f t="shared" si="4"/>
        <v>152</v>
      </c>
      <c r="B156" s="759" t="s">
        <v>1102</v>
      </c>
      <c r="C156" s="759" t="str" cm="1">
        <f t="array" ref="C156">PROPER(_xll.BDP($D156&amp;" Equity","Name"))</f>
        <v>#N/A Connection</v>
      </c>
      <c r="D156" s="71" t="s">
        <v>1103</v>
      </c>
      <c r="E156" s="693" t="str" cm="1">
        <f t="array" ref="E156">_xll.BDP($D156&amp;" Equity","ID_ISIN")</f>
        <v>#N/A Connection</v>
      </c>
      <c r="F156" s="693" t="s">
        <v>226</v>
      </c>
      <c r="G156" s="693" t="s">
        <v>226</v>
      </c>
      <c r="H156" s="693" t="s">
        <v>1411</v>
      </c>
      <c r="I156" s="693" t="s">
        <v>396</v>
      </c>
      <c r="J156" s="693" t="str" cm="1">
        <f t="array" ref="J156">_xll.BDP(D156&amp;" Equity","FUND_OPEN_PYMNT_SHR")</f>
        <v>#N/A Connection</v>
      </c>
      <c r="K156" s="693" t="s">
        <v>402</v>
      </c>
      <c r="L156" s="693" t="s">
        <v>1465</v>
      </c>
      <c r="M156" s="120"/>
      <c r="N156" s="70" t="s">
        <v>60</v>
      </c>
      <c r="O156" s="66" t="s">
        <v>104</v>
      </c>
      <c r="P156" s="70" t="s">
        <v>34</v>
      </c>
      <c r="Q156" s="70" t="s">
        <v>60</v>
      </c>
      <c r="R156" s="70" t="str" cm="1">
        <f t="array" ref="R156">_xll.BDP(D156&amp;" Equity","Crncy")</f>
        <v>#N/A Connection</v>
      </c>
      <c r="S156" s="70" t="s">
        <v>1315</v>
      </c>
      <c r="T156" s="70" t="s">
        <v>132</v>
      </c>
      <c r="U156" s="70" t="s">
        <v>132</v>
      </c>
      <c r="V156" s="70" t="s">
        <v>132</v>
      </c>
      <c r="W156" s="70" t="s">
        <v>320</v>
      </c>
      <c r="X156" s="692">
        <v>4.0000000000000001E-3</v>
      </c>
      <c r="Y156" s="692">
        <v>4.0000000000000001E-3</v>
      </c>
      <c r="Z156" s="525">
        <v>0</v>
      </c>
      <c r="AA156" s="525">
        <v>1</v>
      </c>
      <c r="AB156" s="525">
        <v>0</v>
      </c>
      <c r="AC156" s="525">
        <v>0</v>
      </c>
      <c r="AD156" s="525">
        <v>0</v>
      </c>
      <c r="AE156" s="525">
        <v>0</v>
      </c>
      <c r="AF156" s="525">
        <v>0</v>
      </c>
      <c r="AG156" s="525">
        <v>0</v>
      </c>
      <c r="AH156" s="525">
        <v>0</v>
      </c>
      <c r="AI156" s="525">
        <v>0</v>
      </c>
      <c r="AJ156" s="525">
        <v>0</v>
      </c>
      <c r="AK156" s="525">
        <v>1</v>
      </c>
      <c r="AL156" s="525">
        <v>0</v>
      </c>
      <c r="AM156" s="525">
        <v>0</v>
      </c>
      <c r="AN156" s="525">
        <v>0</v>
      </c>
      <c r="AO156" s="525">
        <v>0</v>
      </c>
      <c r="AP156" s="525">
        <v>0</v>
      </c>
      <c r="AQ156" s="525">
        <v>0</v>
      </c>
      <c r="AR156" s="525">
        <v>0</v>
      </c>
      <c r="AS156" s="525">
        <v>0</v>
      </c>
      <c r="AT156" s="525">
        <v>0</v>
      </c>
      <c r="AU156" s="525">
        <v>0</v>
      </c>
      <c r="AV156" s="525">
        <v>0</v>
      </c>
      <c r="AW156" s="525">
        <v>0</v>
      </c>
      <c r="AX156" s="525">
        <v>0</v>
      </c>
      <c r="AY156" s="525">
        <v>0</v>
      </c>
      <c r="AZ156" s="525">
        <v>0</v>
      </c>
      <c r="BA156" s="525">
        <v>0</v>
      </c>
      <c r="BB156" s="525">
        <v>0</v>
      </c>
      <c r="BC156" s="525">
        <v>0</v>
      </c>
      <c r="BD156" s="525">
        <v>0</v>
      </c>
      <c r="BE156" s="525">
        <v>0</v>
      </c>
      <c r="BF156" s="761">
        <v>1.1857308458627622E-2</v>
      </c>
      <c r="BG156" s="761">
        <v>1.8722394926358112E-2</v>
      </c>
      <c r="BH156" s="694"/>
      <c r="BI156" s="764"/>
      <c r="BJ156" s="764"/>
      <c r="BK156" s="764"/>
      <c r="BM156" s="764"/>
    </row>
    <row r="157" spans="1:68" ht="18" customHeight="1" outlineLevel="1">
      <c r="A157" s="759">
        <f t="shared" si="4"/>
        <v>153</v>
      </c>
      <c r="B157" s="759" t="s">
        <v>1095</v>
      </c>
      <c r="C157" s="759" t="str" cm="1">
        <f t="array" ref="C157">PROPER(_xll.BDP($D157&amp;" Equity","Name"))</f>
        <v>#N/A Connection</v>
      </c>
      <c r="D157" s="71" t="s">
        <v>1097</v>
      </c>
      <c r="E157" s="693" t="str" cm="1">
        <f t="array" ref="E157">_xll.BDP($D157&amp;" Equity","ID_ISIN")</f>
        <v>#N/A Connection</v>
      </c>
      <c r="F157" s="693" t="s">
        <v>226</v>
      </c>
      <c r="G157" s="693" t="s">
        <v>226</v>
      </c>
      <c r="H157" s="693" t="s">
        <v>12</v>
      </c>
      <c r="I157" s="693" t="s">
        <v>396</v>
      </c>
      <c r="J157" s="693" t="str" cm="1">
        <f t="array" ref="J157">_xll.BDP(D157&amp;" Equity","FUND_OPEN_PYMNT_SHR")</f>
        <v>#N/A Connection</v>
      </c>
      <c r="K157" s="693" t="s">
        <v>402</v>
      </c>
      <c r="L157" s="693" t="s">
        <v>1458</v>
      </c>
      <c r="M157" s="120"/>
      <c r="N157" s="70" t="s">
        <v>232</v>
      </c>
      <c r="O157" s="66" t="s">
        <v>104</v>
      </c>
      <c r="P157" s="70" t="s">
        <v>34</v>
      </c>
      <c r="Q157" s="70" t="s">
        <v>232</v>
      </c>
      <c r="R157" s="70" t="str" cm="1">
        <f t="array" ref="R157">_xll.BDP(D157&amp;" Equity","Crncy")</f>
        <v>#N/A Connection</v>
      </c>
      <c r="S157" s="70" t="s">
        <v>1316</v>
      </c>
      <c r="T157" s="70" t="s">
        <v>132</v>
      </c>
      <c r="U157" s="70" t="s">
        <v>132</v>
      </c>
      <c r="V157" s="70" t="s">
        <v>132</v>
      </c>
      <c r="W157" s="70" t="s">
        <v>320</v>
      </c>
      <c r="X157" s="692">
        <v>5.5000000000000005E-3</v>
      </c>
      <c r="Y157" s="692">
        <v>5.5000000000000005E-3</v>
      </c>
      <c r="Z157" s="525">
        <v>0</v>
      </c>
      <c r="AA157" s="525">
        <v>1</v>
      </c>
      <c r="AB157" s="525">
        <v>0</v>
      </c>
      <c r="AC157" s="525">
        <v>0</v>
      </c>
      <c r="AD157" s="525">
        <v>0</v>
      </c>
      <c r="AE157" s="525">
        <v>0</v>
      </c>
      <c r="AF157" s="525">
        <v>0</v>
      </c>
      <c r="AG157" s="525">
        <v>0</v>
      </c>
      <c r="AH157" s="525">
        <v>1</v>
      </c>
      <c r="AI157" s="525">
        <v>0</v>
      </c>
      <c r="AJ157" s="525">
        <v>0</v>
      </c>
      <c r="AK157" s="525">
        <v>0</v>
      </c>
      <c r="AL157" s="525">
        <v>0</v>
      </c>
      <c r="AM157" s="525">
        <v>0</v>
      </c>
      <c r="AN157" s="525">
        <v>0</v>
      </c>
      <c r="AO157" s="525">
        <v>0</v>
      </c>
      <c r="AP157" s="525">
        <v>0</v>
      </c>
      <c r="AQ157" s="525">
        <v>0</v>
      </c>
      <c r="AR157" s="525">
        <v>0</v>
      </c>
      <c r="AS157" s="525">
        <v>0</v>
      </c>
      <c r="AT157" s="525">
        <v>0</v>
      </c>
      <c r="AU157" s="525">
        <v>0</v>
      </c>
      <c r="AV157" s="525">
        <v>0</v>
      </c>
      <c r="AW157" s="525">
        <v>0</v>
      </c>
      <c r="AX157" s="525">
        <v>0</v>
      </c>
      <c r="AY157" s="525">
        <v>0</v>
      </c>
      <c r="AZ157" s="525">
        <v>0</v>
      </c>
      <c r="BA157" s="525">
        <v>0</v>
      </c>
      <c r="BB157" s="525">
        <v>0</v>
      </c>
      <c r="BC157" s="525">
        <v>0</v>
      </c>
      <c r="BD157" s="525">
        <v>0</v>
      </c>
      <c r="BE157" s="525">
        <v>0</v>
      </c>
      <c r="BF157" s="761">
        <v>6.5361767103905635E-2</v>
      </c>
      <c r="BG157" s="761">
        <v>4.8097788916840252E-2</v>
      </c>
      <c r="BH157" s="694"/>
      <c r="BI157" s="764"/>
      <c r="BJ157" s="764"/>
      <c r="BK157" s="764"/>
      <c r="BM157" s="764"/>
    </row>
    <row r="158" spans="1:68" ht="18" customHeight="1" outlineLevel="1">
      <c r="A158" s="759">
        <f t="shared" si="4"/>
        <v>154</v>
      </c>
      <c r="B158" s="759" t="s">
        <v>1303</v>
      </c>
      <c r="C158" s="759" t="str" cm="1">
        <f t="array" ref="C158">PROPER(_xll.BDP($D158&amp;" Equity","Name"))</f>
        <v>#N/A Connection</v>
      </c>
      <c r="D158" s="71" t="s">
        <v>1127</v>
      </c>
      <c r="E158" s="693" t="str" cm="1">
        <f t="array" ref="E158">_xll.BDP($D158&amp;" Equity","ID_ISIN")</f>
        <v>#N/A Connection</v>
      </c>
      <c r="F158" s="693" t="s">
        <v>226</v>
      </c>
      <c r="G158" s="693" t="s">
        <v>226</v>
      </c>
      <c r="H158" s="693" t="s">
        <v>12</v>
      </c>
      <c r="I158" s="693" t="s">
        <v>396</v>
      </c>
      <c r="J158" s="693" t="str" cm="1">
        <f t="array" ref="J158">_xll.BDP(D158&amp;" Equity","FUND_OPEN_PYMNT_SHR")</f>
        <v>#N/A Connection</v>
      </c>
      <c r="K158" s="693" t="s">
        <v>402</v>
      </c>
      <c r="L158" s="693" t="s">
        <v>1519</v>
      </c>
      <c r="M158" s="120"/>
      <c r="N158" s="693" t="s">
        <v>84</v>
      </c>
      <c r="O158" s="66" t="s">
        <v>104</v>
      </c>
      <c r="P158" s="70" t="s">
        <v>42</v>
      </c>
      <c r="Q158" s="70" t="s">
        <v>42</v>
      </c>
      <c r="R158" s="70" t="str" cm="1">
        <f t="array" ref="R158">_xll.BDP(D158&amp;" Equity","Crncy")</f>
        <v>#N/A Connection</v>
      </c>
      <c r="S158" s="70" t="s">
        <v>1315</v>
      </c>
      <c r="T158" s="70" t="s">
        <v>132</v>
      </c>
      <c r="U158" s="70" t="s">
        <v>132</v>
      </c>
      <c r="V158" s="70" t="s">
        <v>132</v>
      </c>
      <c r="W158" s="70" t="s">
        <v>320</v>
      </c>
      <c r="X158" s="692">
        <v>1.6000000000000001E-3</v>
      </c>
      <c r="Y158" s="692">
        <v>1.6000000000000001E-3</v>
      </c>
      <c r="Z158" s="525">
        <v>0</v>
      </c>
      <c r="AA158" s="525">
        <v>0</v>
      </c>
      <c r="AB158" s="525">
        <v>0.99999999999999989</v>
      </c>
      <c r="AC158" s="525">
        <v>0</v>
      </c>
      <c r="AD158" s="525">
        <v>0</v>
      </c>
      <c r="AE158" s="525">
        <v>0</v>
      </c>
      <c r="AF158" s="525">
        <v>0</v>
      </c>
      <c r="AG158" s="525">
        <v>0</v>
      </c>
      <c r="AH158" s="525">
        <v>0</v>
      </c>
      <c r="AI158" s="525">
        <v>0</v>
      </c>
      <c r="AJ158" s="525">
        <v>0</v>
      </c>
      <c r="AK158" s="525">
        <v>0</v>
      </c>
      <c r="AL158" s="525">
        <v>0</v>
      </c>
      <c r="AM158" s="525">
        <v>0</v>
      </c>
      <c r="AN158" s="525">
        <v>0</v>
      </c>
      <c r="AO158" s="762">
        <v>0</v>
      </c>
      <c r="AP158" s="762">
        <v>1</v>
      </c>
      <c r="AQ158" s="762">
        <v>0</v>
      </c>
      <c r="AR158" s="762">
        <v>0</v>
      </c>
      <c r="AS158" s="762">
        <v>0</v>
      </c>
      <c r="AT158" s="762">
        <v>0</v>
      </c>
      <c r="AU158" s="525">
        <v>0</v>
      </c>
      <c r="AV158" s="525">
        <v>0</v>
      </c>
      <c r="AW158" s="525">
        <v>0</v>
      </c>
      <c r="AX158" s="525">
        <v>0</v>
      </c>
      <c r="AY158" s="525">
        <v>0</v>
      </c>
      <c r="AZ158" s="525">
        <v>0</v>
      </c>
      <c r="BA158" s="525">
        <v>0</v>
      </c>
      <c r="BB158" s="525">
        <v>0</v>
      </c>
      <c r="BC158" s="525">
        <v>0</v>
      </c>
      <c r="BD158" s="525">
        <v>0</v>
      </c>
      <c r="BE158" s="525">
        <v>0</v>
      </c>
      <c r="BF158" s="526" t="s">
        <v>0</v>
      </c>
      <c r="BG158" s="526" t="s">
        <v>0</v>
      </c>
      <c r="BH158" s="694"/>
      <c r="BI158" s="764"/>
      <c r="BJ158" s="764"/>
      <c r="BK158" s="764"/>
      <c r="BM158" s="764"/>
    </row>
    <row r="159" spans="1:68" ht="18" customHeight="1" outlineLevel="1">
      <c r="A159" s="759">
        <f t="shared" si="4"/>
        <v>155</v>
      </c>
      <c r="B159" s="759" t="s">
        <v>1309</v>
      </c>
      <c r="C159" s="759" t="str" cm="1">
        <f t="array" ref="C159">PROPER(_xll.BDP($D159&amp;" Equity","Name"))</f>
        <v>#N/A Connection</v>
      </c>
      <c r="D159" s="71" t="s">
        <v>1240</v>
      </c>
      <c r="E159" s="693" t="str" cm="1">
        <f t="array" ref="E159">_xll.BDP($D159&amp;" Equity","ID_ISIN")</f>
        <v>#N/A Connection</v>
      </c>
      <c r="F159" s="693" t="s">
        <v>226</v>
      </c>
      <c r="G159" s="693" t="s">
        <v>226</v>
      </c>
      <c r="H159" s="693" t="s">
        <v>12</v>
      </c>
      <c r="I159" s="693" t="s">
        <v>396</v>
      </c>
      <c r="J159" s="693" t="str" cm="1">
        <f t="array" ref="J159">_xll.BDP(D159&amp;" Equity","FUND_OPEN_PYMNT_SHR")</f>
        <v>#N/A Connection</v>
      </c>
      <c r="K159" s="693" t="s">
        <v>402</v>
      </c>
      <c r="L159" s="693" t="s">
        <v>1525</v>
      </c>
      <c r="M159" s="120"/>
      <c r="N159" s="693" t="s">
        <v>84</v>
      </c>
      <c r="O159" s="66" t="s">
        <v>104</v>
      </c>
      <c r="P159" s="70" t="s">
        <v>42</v>
      </c>
      <c r="Q159" s="70" t="s">
        <v>42</v>
      </c>
      <c r="R159" s="70" t="str" cm="1">
        <f t="array" ref="R159">_xll.BDP(D159&amp;" Equity","Crncy")</f>
        <v>#N/A Connection</v>
      </c>
      <c r="S159" s="70" t="s">
        <v>1315</v>
      </c>
      <c r="T159" s="70" t="s">
        <v>132</v>
      </c>
      <c r="U159" s="70" t="s">
        <v>132</v>
      </c>
      <c r="V159" s="70" t="s">
        <v>132</v>
      </c>
      <c r="W159" s="70" t="s">
        <v>320</v>
      </c>
      <c r="X159" s="692">
        <v>3.4999999999999996E-3</v>
      </c>
      <c r="Y159" s="692">
        <v>3.4999999999999996E-3</v>
      </c>
      <c r="Z159" s="525">
        <v>0</v>
      </c>
      <c r="AA159" s="525">
        <v>0</v>
      </c>
      <c r="AB159" s="525">
        <v>0.99999999999999989</v>
      </c>
      <c r="AC159" s="525">
        <v>0</v>
      </c>
      <c r="AD159" s="525">
        <v>0</v>
      </c>
      <c r="AE159" s="525">
        <v>0</v>
      </c>
      <c r="AF159" s="525">
        <v>0</v>
      </c>
      <c r="AG159" s="525">
        <v>0</v>
      </c>
      <c r="AH159" s="525">
        <v>0</v>
      </c>
      <c r="AI159" s="525">
        <v>0</v>
      </c>
      <c r="AJ159" s="525">
        <v>0</v>
      </c>
      <c r="AK159" s="525">
        <v>0</v>
      </c>
      <c r="AL159" s="525">
        <v>0</v>
      </c>
      <c r="AM159" s="525">
        <v>0</v>
      </c>
      <c r="AN159" s="525">
        <v>0</v>
      </c>
      <c r="AO159" s="762">
        <v>0</v>
      </c>
      <c r="AP159" s="762">
        <v>1</v>
      </c>
      <c r="AQ159" s="762">
        <v>0</v>
      </c>
      <c r="AR159" s="762">
        <v>0</v>
      </c>
      <c r="AS159" s="762">
        <v>0</v>
      </c>
      <c r="AT159" s="762">
        <v>0</v>
      </c>
      <c r="AU159" s="525">
        <v>0</v>
      </c>
      <c r="AV159" s="525">
        <v>0</v>
      </c>
      <c r="AW159" s="525">
        <v>0</v>
      </c>
      <c r="AX159" s="525">
        <v>0</v>
      </c>
      <c r="AY159" s="525">
        <v>0</v>
      </c>
      <c r="AZ159" s="525">
        <v>0</v>
      </c>
      <c r="BA159" s="525">
        <v>0</v>
      </c>
      <c r="BB159" s="525">
        <v>0</v>
      </c>
      <c r="BC159" s="525">
        <v>0</v>
      </c>
      <c r="BD159" s="525">
        <v>0</v>
      </c>
      <c r="BE159" s="525">
        <v>0</v>
      </c>
      <c r="BF159" s="526" t="s">
        <v>0</v>
      </c>
      <c r="BG159" s="526" t="s">
        <v>0</v>
      </c>
      <c r="BH159" s="65"/>
      <c r="BI159" s="764"/>
      <c r="BJ159" s="764"/>
      <c r="BK159" s="764"/>
      <c r="BM159" s="764"/>
    </row>
    <row r="160" spans="1:68" ht="18" customHeight="1" outlineLevel="1">
      <c r="A160" s="759">
        <f t="shared" si="4"/>
        <v>156</v>
      </c>
      <c r="B160" s="759" t="s">
        <v>1288</v>
      </c>
      <c r="C160" s="759" t="str" cm="1">
        <f t="array" ref="C160">PROPER(_xll.BDP($D160&amp;" Equity","Name"))</f>
        <v>#N/A Connection</v>
      </c>
      <c r="D160" s="71" t="s">
        <v>1165</v>
      </c>
      <c r="E160" s="693" t="str" cm="1">
        <f t="array" ref="E160">_xll.BDP($D160&amp;" Equity","ID_ISIN")</f>
        <v>#N/A Connection</v>
      </c>
      <c r="F160" s="693" t="s">
        <v>226</v>
      </c>
      <c r="G160" s="693" t="s">
        <v>226</v>
      </c>
      <c r="H160" s="693" t="s">
        <v>12</v>
      </c>
      <c r="I160" s="693" t="s">
        <v>396</v>
      </c>
      <c r="J160" s="693" t="str" cm="1">
        <f t="array" ref="J160">_xll.BDP(D160&amp;" Equity","FUND_OPEN_PYMNT_SHR")</f>
        <v>#N/A Connection</v>
      </c>
      <c r="K160" s="693" t="s">
        <v>402</v>
      </c>
      <c r="L160" s="693" t="s">
        <v>1493</v>
      </c>
      <c r="M160" s="120"/>
      <c r="N160" s="723" t="s">
        <v>877</v>
      </c>
      <c r="O160" s="66" t="s">
        <v>104</v>
      </c>
      <c r="P160" s="70" t="s">
        <v>42</v>
      </c>
      <c r="Q160" s="70" t="s">
        <v>42</v>
      </c>
      <c r="R160" s="70" t="str" cm="1">
        <f t="array" ref="R160">_xll.BDP(D160&amp;" Equity","Crncy")</f>
        <v>#N/A Connection</v>
      </c>
      <c r="S160" s="70" t="s">
        <v>1315</v>
      </c>
      <c r="T160" s="70" t="s">
        <v>132</v>
      </c>
      <c r="U160" s="70" t="s">
        <v>132</v>
      </c>
      <c r="V160" s="70" t="s">
        <v>132</v>
      </c>
      <c r="W160" s="70" t="s">
        <v>320</v>
      </c>
      <c r="X160" s="692">
        <v>5.0000000000000001E-4</v>
      </c>
      <c r="Y160" s="692">
        <v>5.0000000000000001E-4</v>
      </c>
      <c r="Z160" s="525">
        <v>0</v>
      </c>
      <c r="AA160" s="525">
        <v>0</v>
      </c>
      <c r="AB160" s="525">
        <v>0.99999999999999989</v>
      </c>
      <c r="AC160" s="525">
        <v>0</v>
      </c>
      <c r="AD160" s="525">
        <v>0</v>
      </c>
      <c r="AE160" s="525">
        <v>0</v>
      </c>
      <c r="AF160" s="525">
        <v>0</v>
      </c>
      <c r="AG160" s="525">
        <v>0</v>
      </c>
      <c r="AH160" s="525">
        <v>0</v>
      </c>
      <c r="AI160" s="525">
        <v>0</v>
      </c>
      <c r="AJ160" s="525">
        <v>0</v>
      </c>
      <c r="AK160" s="525">
        <v>0</v>
      </c>
      <c r="AL160" s="525">
        <v>0</v>
      </c>
      <c r="AM160" s="525">
        <v>0</v>
      </c>
      <c r="AN160" s="525">
        <v>0</v>
      </c>
      <c r="AO160" s="525">
        <v>0</v>
      </c>
      <c r="AP160" s="525">
        <v>0</v>
      </c>
      <c r="AQ160" s="525">
        <v>0</v>
      </c>
      <c r="AR160" s="525">
        <v>0</v>
      </c>
      <c r="AS160" s="525">
        <v>1</v>
      </c>
      <c r="AT160" s="525">
        <v>0</v>
      </c>
      <c r="AU160" s="525">
        <v>0</v>
      </c>
      <c r="AV160" s="525">
        <v>0</v>
      </c>
      <c r="AW160" s="525">
        <v>0</v>
      </c>
      <c r="AX160" s="525">
        <v>0</v>
      </c>
      <c r="AY160" s="525">
        <v>0</v>
      </c>
      <c r="AZ160" s="525">
        <v>0</v>
      </c>
      <c r="BA160" s="525">
        <v>0</v>
      </c>
      <c r="BB160" s="525">
        <v>0</v>
      </c>
      <c r="BC160" s="525">
        <v>0</v>
      </c>
      <c r="BD160" s="525">
        <v>0</v>
      </c>
      <c r="BE160" s="525">
        <v>0</v>
      </c>
      <c r="BF160" s="526" t="s">
        <v>0</v>
      </c>
      <c r="BG160" s="526" t="s">
        <v>0</v>
      </c>
      <c r="BH160" s="65"/>
      <c r="BI160" s="764"/>
      <c r="BJ160" s="764"/>
      <c r="BK160" s="764"/>
      <c r="BM160" s="764"/>
    </row>
    <row r="161" spans="1:68" ht="18" customHeight="1" outlineLevel="1">
      <c r="A161" s="759">
        <f t="shared" si="4"/>
        <v>157</v>
      </c>
      <c r="B161" s="759" t="s">
        <v>1308</v>
      </c>
      <c r="C161" s="759" t="str" cm="1">
        <f t="array" ref="C161">PROPER(_xll.BDP($D161&amp;" Equity","Name"))</f>
        <v>#N/A Connection</v>
      </c>
      <c r="D161" s="71" t="s">
        <v>1239</v>
      </c>
      <c r="E161" s="693" t="str" cm="1">
        <f t="array" ref="E161">_xll.BDP($D161&amp;" Equity","ID_ISIN")</f>
        <v>#N/A Connection</v>
      </c>
      <c r="F161" s="693" t="s">
        <v>226</v>
      </c>
      <c r="G161" s="693" t="s">
        <v>226</v>
      </c>
      <c r="H161" s="693" t="s">
        <v>12</v>
      </c>
      <c r="I161" s="693" t="s">
        <v>396</v>
      </c>
      <c r="J161" s="693" t="str" cm="1">
        <f t="array" ref="J161">_xll.BDP(D161&amp;" Equity","FUND_OPEN_PYMNT_SHR")</f>
        <v>#N/A Connection</v>
      </c>
      <c r="K161" s="693" t="s">
        <v>402</v>
      </c>
      <c r="L161" s="693" t="s">
        <v>1524</v>
      </c>
      <c r="M161" s="120"/>
      <c r="N161" s="693" t="s">
        <v>84</v>
      </c>
      <c r="O161" s="66" t="s">
        <v>104</v>
      </c>
      <c r="P161" s="70" t="s">
        <v>42</v>
      </c>
      <c r="Q161" s="70" t="s">
        <v>42</v>
      </c>
      <c r="R161" s="70" t="str" cm="1">
        <f t="array" ref="R161">_xll.BDP(D161&amp;" Equity","Crncy")</f>
        <v>#N/A Connection</v>
      </c>
      <c r="S161" s="70" t="s">
        <v>1315</v>
      </c>
      <c r="T161" s="70" t="s">
        <v>132</v>
      </c>
      <c r="U161" s="70" t="s">
        <v>132</v>
      </c>
      <c r="V161" s="70" t="s">
        <v>132</v>
      </c>
      <c r="W161" s="70" t="s">
        <v>320</v>
      </c>
      <c r="X161" s="692">
        <v>2.9999999999999997E-4</v>
      </c>
      <c r="Y161" s="692">
        <v>8.0000000000000004E-4</v>
      </c>
      <c r="Z161" s="525">
        <v>0</v>
      </c>
      <c r="AA161" s="525">
        <v>0</v>
      </c>
      <c r="AB161" s="525">
        <v>0.99999999999999989</v>
      </c>
      <c r="AC161" s="525">
        <v>0</v>
      </c>
      <c r="AD161" s="525">
        <v>0</v>
      </c>
      <c r="AE161" s="525">
        <v>0</v>
      </c>
      <c r="AF161" s="525">
        <v>0</v>
      </c>
      <c r="AG161" s="525">
        <v>0</v>
      </c>
      <c r="AH161" s="525">
        <v>0</v>
      </c>
      <c r="AI161" s="525">
        <v>0</v>
      </c>
      <c r="AJ161" s="525">
        <v>0</v>
      </c>
      <c r="AK161" s="525">
        <v>0</v>
      </c>
      <c r="AL161" s="525">
        <v>0</v>
      </c>
      <c r="AM161" s="525">
        <v>0</v>
      </c>
      <c r="AN161" s="525">
        <v>0</v>
      </c>
      <c r="AO161" s="762">
        <v>0</v>
      </c>
      <c r="AP161" s="762">
        <v>0.97307037741515667</v>
      </c>
      <c r="AQ161" s="762">
        <v>2.6929622584843327E-2</v>
      </c>
      <c r="AR161" s="762">
        <v>0</v>
      </c>
      <c r="AS161" s="762">
        <v>0</v>
      </c>
      <c r="AT161" s="762">
        <v>0</v>
      </c>
      <c r="AU161" s="525">
        <v>0</v>
      </c>
      <c r="AV161" s="525">
        <v>0</v>
      </c>
      <c r="AW161" s="525">
        <v>0</v>
      </c>
      <c r="AX161" s="525">
        <v>0</v>
      </c>
      <c r="AY161" s="525">
        <v>0</v>
      </c>
      <c r="AZ161" s="525">
        <v>0</v>
      </c>
      <c r="BA161" s="525">
        <v>0</v>
      </c>
      <c r="BB161" s="525">
        <v>0</v>
      </c>
      <c r="BC161" s="525">
        <v>0</v>
      </c>
      <c r="BD161" s="525">
        <v>0</v>
      </c>
      <c r="BE161" s="525">
        <v>0</v>
      </c>
      <c r="BF161" s="526" t="s">
        <v>0</v>
      </c>
      <c r="BG161" s="526" t="s">
        <v>0</v>
      </c>
      <c r="BH161" s="65"/>
      <c r="BI161" s="764"/>
      <c r="BJ161" s="764"/>
      <c r="BK161" s="764"/>
      <c r="BM161" s="764"/>
    </row>
    <row r="162" spans="1:68" ht="18" customHeight="1" outlineLevel="1">
      <c r="A162" s="759">
        <f t="shared" si="4"/>
        <v>158</v>
      </c>
      <c r="B162" s="759" t="s">
        <v>1153</v>
      </c>
      <c r="C162" s="759" t="str" cm="1">
        <f t="array" ref="C162">PROPER(_xll.BDP($D162&amp;" Equity","Name"))</f>
        <v>#N/A Connection</v>
      </c>
      <c r="D162" s="71" t="s">
        <v>1157</v>
      </c>
      <c r="E162" s="693" t="str" cm="1">
        <f t="array" ref="E162">_xll.BDP($D162&amp;" Equity","ID_ISIN")</f>
        <v>#N/A Connection</v>
      </c>
      <c r="F162" s="693" t="s">
        <v>1381</v>
      </c>
      <c r="G162" s="693" t="s">
        <v>226</v>
      </c>
      <c r="H162" s="693" t="s">
        <v>1411</v>
      </c>
      <c r="I162" s="693" t="s">
        <v>397</v>
      </c>
      <c r="J162" s="693" t="str" cm="1">
        <f t="array" ref="J162">_xll.BDP(D162&amp;" Equity","FUND_OPEN_PYMNT_SHR")</f>
        <v>#N/A Connection</v>
      </c>
      <c r="K162" s="693" t="s">
        <v>402</v>
      </c>
      <c r="L162" s="693" t="s">
        <v>1491</v>
      </c>
      <c r="M162" s="120"/>
      <c r="N162" s="723" t="s">
        <v>877</v>
      </c>
      <c r="O162" s="66" t="s">
        <v>104</v>
      </c>
      <c r="P162" s="70" t="s">
        <v>42</v>
      </c>
      <c r="Q162" s="70" t="s">
        <v>42</v>
      </c>
      <c r="R162" s="70" t="str" cm="1">
        <f t="array" ref="R162">_xll.BDP(D162&amp;" Equity","Crncy")</f>
        <v>#N/A Connection</v>
      </c>
      <c r="S162" s="70" t="s">
        <v>1317</v>
      </c>
      <c r="T162" s="70" t="s">
        <v>132</v>
      </c>
      <c r="U162" s="70" t="s">
        <v>132</v>
      </c>
      <c r="V162" s="70" t="s">
        <v>132</v>
      </c>
      <c r="W162" s="70" t="s">
        <v>320</v>
      </c>
      <c r="X162" s="692">
        <v>9.5999999999999992E-3</v>
      </c>
      <c r="Y162" s="692">
        <v>9.5999999999999992E-3</v>
      </c>
      <c r="Z162" s="525">
        <v>0</v>
      </c>
      <c r="AA162" s="525">
        <v>0</v>
      </c>
      <c r="AB162" s="525">
        <v>0.99999999999999989</v>
      </c>
      <c r="AC162" s="525">
        <v>0</v>
      </c>
      <c r="AD162" s="525">
        <v>0</v>
      </c>
      <c r="AE162" s="525">
        <v>0</v>
      </c>
      <c r="AF162" s="525">
        <v>0</v>
      </c>
      <c r="AG162" s="525">
        <v>0</v>
      </c>
      <c r="AH162" s="525">
        <v>0</v>
      </c>
      <c r="AI162" s="525">
        <v>0</v>
      </c>
      <c r="AJ162" s="525">
        <v>0</v>
      </c>
      <c r="AK162" s="525">
        <v>0</v>
      </c>
      <c r="AL162" s="525">
        <v>0</v>
      </c>
      <c r="AM162" s="525">
        <v>0</v>
      </c>
      <c r="AN162" s="525">
        <v>0</v>
      </c>
      <c r="AO162" s="525">
        <v>0</v>
      </c>
      <c r="AP162" s="525">
        <v>0</v>
      </c>
      <c r="AQ162" s="525">
        <v>0</v>
      </c>
      <c r="AR162" s="525">
        <v>0</v>
      </c>
      <c r="AS162" s="525">
        <v>1</v>
      </c>
      <c r="AT162" s="525">
        <v>0</v>
      </c>
      <c r="AU162" s="525">
        <v>0</v>
      </c>
      <c r="AV162" s="525">
        <v>0</v>
      </c>
      <c r="AW162" s="525">
        <v>0</v>
      </c>
      <c r="AX162" s="525">
        <v>0</v>
      </c>
      <c r="AY162" s="525">
        <v>0</v>
      </c>
      <c r="AZ162" s="525">
        <v>0</v>
      </c>
      <c r="BA162" s="525">
        <v>0</v>
      </c>
      <c r="BB162" s="525">
        <v>0</v>
      </c>
      <c r="BC162" s="525">
        <v>0</v>
      </c>
      <c r="BD162" s="525">
        <v>0</v>
      </c>
      <c r="BE162" s="525">
        <v>0</v>
      </c>
      <c r="BF162" s="526" t="s">
        <v>0</v>
      </c>
      <c r="BG162" s="526" t="s">
        <v>0</v>
      </c>
      <c r="BH162" s="694"/>
      <c r="BI162" s="764"/>
      <c r="BJ162" s="764"/>
      <c r="BK162" s="764"/>
      <c r="BM162" s="764"/>
    </row>
    <row r="163" spans="1:68" s="65" customFormat="1" ht="18" customHeight="1" outlineLevel="1">
      <c r="A163" s="759">
        <f t="shared" si="4"/>
        <v>159</v>
      </c>
      <c r="B163" s="759" t="s">
        <v>1155</v>
      </c>
      <c r="C163" s="759" t="str" cm="1">
        <f t="array" ref="C163">PROPER(_xll.BDP($D163&amp;" Equity","Name"))</f>
        <v>#N/A Connection</v>
      </c>
      <c r="D163" s="71" t="s">
        <v>1159</v>
      </c>
      <c r="E163" s="693" t="str" cm="1">
        <f t="array" ref="E163">_xll.BDP($D163&amp;" Equity","ID_ISIN")</f>
        <v>#N/A Connection</v>
      </c>
      <c r="F163" s="693" t="s">
        <v>1384</v>
      </c>
      <c r="G163" s="693" t="s">
        <v>226</v>
      </c>
      <c r="H163" s="693" t="s">
        <v>1411</v>
      </c>
      <c r="I163" s="693" t="s">
        <v>397</v>
      </c>
      <c r="J163" s="693" t="str" cm="1">
        <f t="array" ref="J163">_xll.BDP(D163&amp;" Equity","FUND_OPEN_PYMNT_SHR")</f>
        <v>#N/A Connection</v>
      </c>
      <c r="K163" s="693" t="s">
        <v>402</v>
      </c>
      <c r="L163" s="693" t="s">
        <v>1495</v>
      </c>
      <c r="M163" s="120"/>
      <c r="N163" s="723" t="s">
        <v>877</v>
      </c>
      <c r="O163" s="66" t="s">
        <v>104</v>
      </c>
      <c r="P163" s="70" t="s">
        <v>42</v>
      </c>
      <c r="Q163" s="70" t="s">
        <v>42</v>
      </c>
      <c r="R163" s="70" t="str" cm="1">
        <f t="array" ref="R163">_xll.BDP(D163&amp;" Equity","Crncy")</f>
        <v>#N/A Connection</v>
      </c>
      <c r="S163" s="70" t="s">
        <v>1317</v>
      </c>
      <c r="T163" s="70" t="s">
        <v>132</v>
      </c>
      <c r="U163" s="70" t="s">
        <v>132</v>
      </c>
      <c r="V163" s="70" t="s">
        <v>132</v>
      </c>
      <c r="W163" s="70" t="s">
        <v>320</v>
      </c>
      <c r="X163" s="692">
        <v>9.5999999999999992E-3</v>
      </c>
      <c r="Y163" s="692">
        <v>9.5999999999999992E-3</v>
      </c>
      <c r="Z163" s="525">
        <v>0</v>
      </c>
      <c r="AA163" s="525">
        <v>0</v>
      </c>
      <c r="AB163" s="525">
        <v>0.99999999999999989</v>
      </c>
      <c r="AC163" s="525">
        <v>0</v>
      </c>
      <c r="AD163" s="525">
        <v>0</v>
      </c>
      <c r="AE163" s="525">
        <v>0</v>
      </c>
      <c r="AF163" s="525">
        <v>0</v>
      </c>
      <c r="AG163" s="525">
        <v>0</v>
      </c>
      <c r="AH163" s="525">
        <v>0</v>
      </c>
      <c r="AI163" s="525">
        <v>0</v>
      </c>
      <c r="AJ163" s="525">
        <v>0</v>
      </c>
      <c r="AK163" s="525">
        <v>0</v>
      </c>
      <c r="AL163" s="525">
        <v>0</v>
      </c>
      <c r="AM163" s="525">
        <v>0</v>
      </c>
      <c r="AN163" s="525">
        <v>0</v>
      </c>
      <c r="AO163" s="525">
        <v>0</v>
      </c>
      <c r="AP163" s="525">
        <v>0</v>
      </c>
      <c r="AQ163" s="525">
        <v>0</v>
      </c>
      <c r="AR163" s="525">
        <v>0</v>
      </c>
      <c r="AS163" s="525">
        <v>1</v>
      </c>
      <c r="AT163" s="525">
        <v>0</v>
      </c>
      <c r="AU163" s="525">
        <v>0</v>
      </c>
      <c r="AV163" s="525">
        <v>0</v>
      </c>
      <c r="AW163" s="525">
        <v>0</v>
      </c>
      <c r="AX163" s="525">
        <v>0</v>
      </c>
      <c r="AY163" s="525">
        <v>0</v>
      </c>
      <c r="AZ163" s="525">
        <v>0</v>
      </c>
      <c r="BA163" s="525">
        <v>0</v>
      </c>
      <c r="BB163" s="525">
        <v>0</v>
      </c>
      <c r="BC163" s="525">
        <v>0</v>
      </c>
      <c r="BD163" s="525">
        <v>0</v>
      </c>
      <c r="BE163" s="525">
        <v>0</v>
      </c>
      <c r="BF163" s="526" t="s">
        <v>0</v>
      </c>
      <c r="BG163" s="526" t="s">
        <v>0</v>
      </c>
      <c r="BH163" s="694"/>
      <c r="BI163" s="764"/>
      <c r="BJ163" s="764"/>
      <c r="BK163" s="764"/>
      <c r="BL163" s="1"/>
      <c r="BM163" s="764"/>
      <c r="BO163" s="1"/>
      <c r="BP163" s="1"/>
    </row>
    <row r="164" spans="1:68" ht="18" customHeight="1" outlineLevel="1">
      <c r="A164" s="759">
        <f t="shared" si="4"/>
        <v>160</v>
      </c>
      <c r="B164" s="759" t="s">
        <v>1234</v>
      </c>
      <c r="C164" s="759" t="str" cm="1">
        <f t="array" ref="C164">PROPER(_xll.BDP($D164&amp;" Equity","Name"))</f>
        <v>#N/A Connection</v>
      </c>
      <c r="D164" s="71" t="s">
        <v>1242</v>
      </c>
      <c r="E164" s="693" t="str" cm="1">
        <f t="array" ref="E164">_xll.BDP($D164&amp;" Equity","ID_ISIN")</f>
        <v>#N/A Connection</v>
      </c>
      <c r="F164" s="693" t="s">
        <v>226</v>
      </c>
      <c r="G164" s="693" t="s">
        <v>226</v>
      </c>
      <c r="H164" s="693" t="s">
        <v>12</v>
      </c>
      <c r="I164" s="693" t="s">
        <v>396</v>
      </c>
      <c r="J164" s="693" t="str" cm="1">
        <f t="array" ref="J164">_xll.BDP(D164&amp;" Equity","FUND_OPEN_PYMNT_SHR")</f>
        <v>#N/A Connection</v>
      </c>
      <c r="K164" s="693" t="s">
        <v>402</v>
      </c>
      <c r="L164" s="693" t="s">
        <v>1527</v>
      </c>
      <c r="M164" s="120"/>
      <c r="N164" s="693" t="s">
        <v>84</v>
      </c>
      <c r="O164" s="66" t="s">
        <v>104</v>
      </c>
      <c r="P164" s="70" t="s">
        <v>42</v>
      </c>
      <c r="Q164" s="70" t="s">
        <v>42</v>
      </c>
      <c r="R164" s="70" t="str" cm="1">
        <f t="array" ref="R164">_xll.BDP(D164&amp;" Equity","Crncy")</f>
        <v>#N/A Connection</v>
      </c>
      <c r="S164" s="70" t="s">
        <v>1315</v>
      </c>
      <c r="T164" s="70" t="s">
        <v>132</v>
      </c>
      <c r="U164" s="70" t="s">
        <v>132</v>
      </c>
      <c r="V164" s="70" t="s">
        <v>132</v>
      </c>
      <c r="W164" s="70" t="s">
        <v>320</v>
      </c>
      <c r="X164" s="692">
        <v>2.9999999999999997E-4</v>
      </c>
      <c r="Y164" s="692">
        <v>8.0000000000000004E-4</v>
      </c>
      <c r="Z164" s="525">
        <v>0</v>
      </c>
      <c r="AA164" s="525">
        <v>0</v>
      </c>
      <c r="AB164" s="525">
        <v>0.99999999999999989</v>
      </c>
      <c r="AC164" s="525">
        <v>0</v>
      </c>
      <c r="AD164" s="525">
        <v>0</v>
      </c>
      <c r="AE164" s="525">
        <v>0</v>
      </c>
      <c r="AF164" s="525">
        <v>0</v>
      </c>
      <c r="AG164" s="525">
        <v>0</v>
      </c>
      <c r="AH164" s="525">
        <v>0</v>
      </c>
      <c r="AI164" s="525">
        <v>0</v>
      </c>
      <c r="AJ164" s="525">
        <v>0</v>
      </c>
      <c r="AK164" s="525">
        <v>0</v>
      </c>
      <c r="AL164" s="525">
        <v>0</v>
      </c>
      <c r="AM164" s="525">
        <v>0</v>
      </c>
      <c r="AN164" s="525">
        <v>0</v>
      </c>
      <c r="AO164" s="762">
        <v>0</v>
      </c>
      <c r="AP164" s="762">
        <v>1</v>
      </c>
      <c r="AQ164" s="762">
        <v>0</v>
      </c>
      <c r="AR164" s="762">
        <v>0</v>
      </c>
      <c r="AS164" s="762">
        <v>0</v>
      </c>
      <c r="AT164" s="762">
        <v>0</v>
      </c>
      <c r="AU164" s="525">
        <v>0</v>
      </c>
      <c r="AV164" s="525">
        <v>0</v>
      </c>
      <c r="AW164" s="525">
        <v>0</v>
      </c>
      <c r="AX164" s="525">
        <v>0</v>
      </c>
      <c r="AY164" s="525">
        <v>0</v>
      </c>
      <c r="AZ164" s="525">
        <v>0</v>
      </c>
      <c r="BA164" s="525">
        <v>0</v>
      </c>
      <c r="BB164" s="525">
        <v>0</v>
      </c>
      <c r="BC164" s="525">
        <v>0</v>
      </c>
      <c r="BD164" s="525">
        <v>0</v>
      </c>
      <c r="BE164" s="525">
        <v>0</v>
      </c>
      <c r="BF164" s="526" t="s">
        <v>0</v>
      </c>
      <c r="BG164" s="526" t="s">
        <v>0</v>
      </c>
      <c r="BH164" s="65"/>
      <c r="BI164" s="764"/>
      <c r="BJ164" s="764"/>
      <c r="BK164" s="764"/>
      <c r="BM164" s="764"/>
    </row>
    <row r="165" spans="1:68" s="65" customFormat="1" ht="18" customHeight="1" outlineLevel="1">
      <c r="A165" s="759">
        <f t="shared" ref="A165:A171" si="5">ROW(A165)-ROW($A$4)</f>
        <v>161</v>
      </c>
      <c r="B165" s="759" t="s">
        <v>1296</v>
      </c>
      <c r="C165" s="759" t="str" cm="1">
        <f t="array" ref="C165">PROPER(_xll.BDP($D165&amp;" Equity","Name"))</f>
        <v>#N/A Connection</v>
      </c>
      <c r="D165" s="71" t="s">
        <v>1170</v>
      </c>
      <c r="E165" s="693" t="str" cm="1">
        <f t="array" ref="E165">_xll.BDP($D165&amp;" Equity","ID_ISIN")</f>
        <v>#N/A Connection</v>
      </c>
      <c r="F165" s="693" t="s">
        <v>226</v>
      </c>
      <c r="G165" s="693" t="s">
        <v>226</v>
      </c>
      <c r="H165" s="693" t="s">
        <v>95</v>
      </c>
      <c r="I165" s="693" t="s">
        <v>396</v>
      </c>
      <c r="J165" s="693" t="str" cm="1">
        <f t="array" ref="J165">_xll.BDP(D165&amp;" Equity","FUND_OPEN_PYMNT_SHR")</f>
        <v>#N/A Connection</v>
      </c>
      <c r="K165" s="693" t="s">
        <v>402</v>
      </c>
      <c r="L165" s="693" t="s">
        <v>1504</v>
      </c>
      <c r="M165" s="120"/>
      <c r="N165" s="723" t="s">
        <v>877</v>
      </c>
      <c r="O165" s="66" t="s">
        <v>104</v>
      </c>
      <c r="P165" s="70" t="s">
        <v>42</v>
      </c>
      <c r="Q165" s="70" t="s">
        <v>42</v>
      </c>
      <c r="R165" s="70" t="str" cm="1">
        <f t="array" ref="R165">_xll.BDP(D165&amp;" Equity","Crncy")</f>
        <v>#N/A Connection</v>
      </c>
      <c r="S165" s="70" t="s">
        <v>1315</v>
      </c>
      <c r="T165" s="70" t="s">
        <v>132</v>
      </c>
      <c r="U165" s="70" t="s">
        <v>132</v>
      </c>
      <c r="V165" s="70" t="s">
        <v>132</v>
      </c>
      <c r="W165" s="70" t="s">
        <v>320</v>
      </c>
      <c r="X165" s="692">
        <v>5.0000000000000001E-3</v>
      </c>
      <c r="Y165" s="692">
        <v>6.8000000000000005E-3</v>
      </c>
      <c r="Z165" s="525">
        <v>0</v>
      </c>
      <c r="AA165" s="525">
        <v>0</v>
      </c>
      <c r="AB165" s="525">
        <v>0.99999999999999989</v>
      </c>
      <c r="AC165" s="525">
        <v>0</v>
      </c>
      <c r="AD165" s="525">
        <v>0</v>
      </c>
      <c r="AE165" s="525">
        <v>0</v>
      </c>
      <c r="AF165" s="525">
        <v>0</v>
      </c>
      <c r="AG165" s="525">
        <v>0</v>
      </c>
      <c r="AH165" s="525">
        <v>0</v>
      </c>
      <c r="AI165" s="525">
        <v>0</v>
      </c>
      <c r="AJ165" s="525">
        <v>0</v>
      </c>
      <c r="AK165" s="525">
        <v>0</v>
      </c>
      <c r="AL165" s="525">
        <v>0</v>
      </c>
      <c r="AM165" s="525">
        <v>0</v>
      </c>
      <c r="AN165" s="525">
        <v>0</v>
      </c>
      <c r="AO165" s="525">
        <v>0</v>
      </c>
      <c r="AP165" s="525">
        <v>0</v>
      </c>
      <c r="AQ165" s="525">
        <v>0</v>
      </c>
      <c r="AR165" s="525">
        <v>0</v>
      </c>
      <c r="AS165" s="525">
        <v>1</v>
      </c>
      <c r="AT165" s="525">
        <v>0</v>
      </c>
      <c r="AU165" s="525">
        <v>0</v>
      </c>
      <c r="AV165" s="525">
        <v>0</v>
      </c>
      <c r="AW165" s="525">
        <v>0</v>
      </c>
      <c r="AX165" s="525">
        <v>0</v>
      </c>
      <c r="AY165" s="525">
        <v>0</v>
      </c>
      <c r="AZ165" s="525">
        <v>0</v>
      </c>
      <c r="BA165" s="525">
        <v>0</v>
      </c>
      <c r="BB165" s="525">
        <v>0</v>
      </c>
      <c r="BC165" s="525">
        <v>0</v>
      </c>
      <c r="BD165" s="525">
        <v>0</v>
      </c>
      <c r="BE165" s="525">
        <v>0</v>
      </c>
      <c r="BF165" s="526" t="s">
        <v>0</v>
      </c>
      <c r="BG165" s="526" t="s">
        <v>0</v>
      </c>
      <c r="BI165" s="764"/>
      <c r="BJ165" s="764"/>
      <c r="BK165" s="764"/>
      <c r="BL165" s="1"/>
      <c r="BM165" s="764"/>
      <c r="BO165" s="1"/>
      <c r="BP165" s="1"/>
    </row>
    <row r="166" spans="1:68" s="65" customFormat="1" ht="18" customHeight="1" outlineLevel="1">
      <c r="A166" s="759">
        <f t="shared" si="5"/>
        <v>162</v>
      </c>
      <c r="B166" s="759" t="s">
        <v>1312</v>
      </c>
      <c r="C166" s="759" t="str" cm="1">
        <f t="array" ref="C166">PROPER(_xll.BDP($D166&amp;" Equity","Name"))</f>
        <v>#N/A Connection</v>
      </c>
      <c r="D166" s="71" t="s">
        <v>1246</v>
      </c>
      <c r="E166" s="693" t="str" cm="1">
        <f t="array" ref="E166">_xll.BDP($D166&amp;" Equity","ID_ISIN")</f>
        <v>#N/A Connection</v>
      </c>
      <c r="F166" s="693" t="s">
        <v>226</v>
      </c>
      <c r="G166" s="693" t="s">
        <v>226</v>
      </c>
      <c r="H166" s="693" t="s">
        <v>12</v>
      </c>
      <c r="I166" s="693" t="s">
        <v>397</v>
      </c>
      <c r="J166" s="693" t="str" cm="1">
        <f t="array" ref="J166">_xll.BDP(D166&amp;" Equity","FUND_OPEN_PYMNT_SHR")</f>
        <v>#N/A Connection</v>
      </c>
      <c r="K166" s="693" t="s">
        <v>413</v>
      </c>
      <c r="L166" s="693" t="s">
        <v>1533</v>
      </c>
      <c r="M166" s="120"/>
      <c r="N166" s="693" t="s">
        <v>1582</v>
      </c>
      <c r="O166" s="66" t="s">
        <v>104</v>
      </c>
      <c r="P166" s="70" t="s">
        <v>46</v>
      </c>
      <c r="Q166" s="70" t="s">
        <v>228</v>
      </c>
      <c r="R166" s="70" t="str" cm="1">
        <f t="array" ref="R166">_xll.BDP(D166&amp;" Equity","Crncy")</f>
        <v>#N/A Connection</v>
      </c>
      <c r="S166" s="70" t="s">
        <v>1313</v>
      </c>
      <c r="T166" s="70" t="s">
        <v>132</v>
      </c>
      <c r="U166" s="70" t="s">
        <v>132</v>
      </c>
      <c r="V166" s="70" t="s">
        <v>132</v>
      </c>
      <c r="W166" s="70" t="s">
        <v>320</v>
      </c>
      <c r="X166" s="692">
        <v>1E-3</v>
      </c>
      <c r="Y166" s="692">
        <v>1.2999999999999999E-3</v>
      </c>
      <c r="Z166" s="525">
        <v>0</v>
      </c>
      <c r="AA166" s="525">
        <v>0</v>
      </c>
      <c r="AB166" s="525">
        <v>0</v>
      </c>
      <c r="AC166" s="525">
        <v>1.0000000000000002</v>
      </c>
      <c r="AD166" s="525">
        <v>0</v>
      </c>
      <c r="AE166" s="525">
        <v>0</v>
      </c>
      <c r="AF166" s="525">
        <v>0</v>
      </c>
      <c r="AG166" s="525">
        <v>0</v>
      </c>
      <c r="AH166" s="525">
        <v>0</v>
      </c>
      <c r="AI166" s="525">
        <v>0</v>
      </c>
      <c r="AJ166" s="525">
        <v>0</v>
      </c>
      <c r="AK166" s="525">
        <v>0</v>
      </c>
      <c r="AL166" s="525">
        <v>0</v>
      </c>
      <c r="AM166" s="525">
        <v>0</v>
      </c>
      <c r="AN166" s="525">
        <v>0</v>
      </c>
      <c r="AO166" s="525">
        <v>0</v>
      </c>
      <c r="AP166" s="525">
        <v>0</v>
      </c>
      <c r="AQ166" s="525">
        <v>0</v>
      </c>
      <c r="AR166" s="525">
        <v>0</v>
      </c>
      <c r="AS166" s="525">
        <v>0</v>
      </c>
      <c r="AT166" s="525">
        <v>0</v>
      </c>
      <c r="AU166" s="762">
        <v>0</v>
      </c>
      <c r="AV166" s="762">
        <v>0</v>
      </c>
      <c r="AW166" s="762">
        <v>0</v>
      </c>
      <c r="AX166" s="762">
        <v>0</v>
      </c>
      <c r="AY166" s="762">
        <v>0</v>
      </c>
      <c r="AZ166" s="762">
        <v>0</v>
      </c>
      <c r="BA166" s="762">
        <v>0</v>
      </c>
      <c r="BB166" s="762">
        <v>1</v>
      </c>
      <c r="BC166" s="762">
        <v>0</v>
      </c>
      <c r="BD166" s="762">
        <v>0</v>
      </c>
      <c r="BE166" s="762">
        <v>0</v>
      </c>
      <c r="BF166" s="526" t="s">
        <v>0</v>
      </c>
      <c r="BG166" s="526" t="s">
        <v>0</v>
      </c>
      <c r="BI166" s="764"/>
      <c r="BJ166" s="764"/>
      <c r="BK166" s="764"/>
      <c r="BL166" s="1"/>
      <c r="BM166" s="764"/>
      <c r="BO166" s="1"/>
      <c r="BP166" s="1"/>
    </row>
    <row r="167" spans="1:68" s="65" customFormat="1" ht="18" customHeight="1" outlineLevel="1">
      <c r="A167" s="759">
        <f t="shared" si="5"/>
        <v>163</v>
      </c>
      <c r="B167" s="759" t="s">
        <v>41</v>
      </c>
      <c r="C167" s="759" t="str" cm="1">
        <f t="array" ref="C167">PROPER(_xll.BDP($D167&amp;" Equity","Name"))</f>
        <v>#N/A Connection</v>
      </c>
      <c r="D167" s="71" t="s">
        <v>10</v>
      </c>
      <c r="E167" s="693" t="str" cm="1">
        <f t="array" ref="E167">_xll.BDP($D167&amp;" Equity","ID_ISIN")</f>
        <v>#N/A Connection</v>
      </c>
      <c r="F167" s="693" t="s">
        <v>226</v>
      </c>
      <c r="G167" s="693" t="s">
        <v>226</v>
      </c>
      <c r="H167" s="693" t="s">
        <v>12</v>
      </c>
      <c r="I167" s="70" t="s">
        <v>396</v>
      </c>
      <c r="J167" s="693" t="str" cm="1">
        <f t="array" ref="J167">_xll.BDP(D167&amp;" Equity","FUND_OPEN_PYMNT_SHR")</f>
        <v>#N/A Connection</v>
      </c>
      <c r="K167" s="693" t="s">
        <v>402</v>
      </c>
      <c r="L167" s="693" t="s">
        <v>1428</v>
      </c>
      <c r="M167" s="120"/>
      <c r="N167" s="693" t="s">
        <v>84</v>
      </c>
      <c r="O167" s="70" t="s">
        <v>104</v>
      </c>
      <c r="P167" s="70" t="s">
        <v>42</v>
      </c>
      <c r="Q167" s="70" t="s">
        <v>42</v>
      </c>
      <c r="R167" s="70" t="str" cm="1">
        <f t="array" ref="R167">_xll.BDP(D167&amp;" Equity","Crncy")</f>
        <v>#N/A Connection</v>
      </c>
      <c r="S167" s="70" t="s">
        <v>1313</v>
      </c>
      <c r="T167" s="70" t="s">
        <v>132</v>
      </c>
      <c r="U167" s="70" t="s">
        <v>132</v>
      </c>
      <c r="V167" s="70" t="s">
        <v>132</v>
      </c>
      <c r="W167" s="70" t="s">
        <v>320</v>
      </c>
      <c r="X167" s="692">
        <v>7.000000000000001E-4</v>
      </c>
      <c r="Y167" s="692">
        <v>7.000000000000001E-4</v>
      </c>
      <c r="Z167" s="525">
        <v>0</v>
      </c>
      <c r="AA167" s="525">
        <v>0</v>
      </c>
      <c r="AB167" s="525">
        <v>0.99999999999999989</v>
      </c>
      <c r="AC167" s="525">
        <v>0</v>
      </c>
      <c r="AD167" s="525">
        <v>0</v>
      </c>
      <c r="AE167" s="525">
        <v>0</v>
      </c>
      <c r="AF167" s="525">
        <v>0</v>
      </c>
      <c r="AG167" s="525">
        <v>0</v>
      </c>
      <c r="AH167" s="525">
        <v>0</v>
      </c>
      <c r="AI167" s="525">
        <v>0</v>
      </c>
      <c r="AJ167" s="525">
        <v>0</v>
      </c>
      <c r="AK167" s="525">
        <v>0</v>
      </c>
      <c r="AL167" s="525">
        <v>0</v>
      </c>
      <c r="AM167" s="525">
        <v>0</v>
      </c>
      <c r="AN167" s="525">
        <v>0</v>
      </c>
      <c r="AO167" s="525">
        <v>0</v>
      </c>
      <c r="AP167" s="525">
        <v>1</v>
      </c>
      <c r="AQ167" s="525">
        <v>0</v>
      </c>
      <c r="AR167" s="525">
        <v>0</v>
      </c>
      <c r="AS167" s="525">
        <v>0</v>
      </c>
      <c r="AT167" s="525">
        <v>0</v>
      </c>
      <c r="AU167" s="525">
        <v>0</v>
      </c>
      <c r="AV167" s="525">
        <v>0</v>
      </c>
      <c r="AW167" s="525">
        <v>0</v>
      </c>
      <c r="AX167" s="525">
        <v>0</v>
      </c>
      <c r="AY167" s="525">
        <v>0</v>
      </c>
      <c r="AZ167" s="525">
        <v>0</v>
      </c>
      <c r="BA167" s="525">
        <v>0</v>
      </c>
      <c r="BB167" s="525">
        <v>0</v>
      </c>
      <c r="BC167" s="525">
        <v>0</v>
      </c>
      <c r="BD167" s="525">
        <v>0</v>
      </c>
      <c r="BE167" s="525">
        <v>0</v>
      </c>
      <c r="BF167" s="526" t="s">
        <v>0</v>
      </c>
      <c r="BG167" s="526" t="s">
        <v>0</v>
      </c>
      <c r="BI167" s="764"/>
      <c r="BJ167" s="764"/>
      <c r="BK167" s="764"/>
      <c r="BL167" s="1"/>
      <c r="BM167" s="764"/>
      <c r="BO167" s="1"/>
      <c r="BP167" s="1"/>
    </row>
    <row r="168" spans="1:68" s="65" customFormat="1" ht="18" customHeight="1" outlineLevel="1">
      <c r="A168" s="759">
        <f t="shared" si="5"/>
        <v>164</v>
      </c>
      <c r="B168" s="759" t="s">
        <v>1283</v>
      </c>
      <c r="C168" s="759" t="str" cm="1">
        <f t="array" ref="C168">PROPER(_xll.BDP($D168&amp;" Equity","Name"))</f>
        <v>#N/A Connection</v>
      </c>
      <c r="D168" s="71" t="s">
        <v>1129</v>
      </c>
      <c r="E168" s="693" t="str" cm="1">
        <f t="array" ref="E168">_xll.BDP($D168&amp;" Equity","ID_ISIN")</f>
        <v>#N/A Connection</v>
      </c>
      <c r="F168" s="693" t="s">
        <v>226</v>
      </c>
      <c r="G168" s="693" t="s">
        <v>226</v>
      </c>
      <c r="H168" s="693" t="s">
        <v>12</v>
      </c>
      <c r="I168" s="693" t="s">
        <v>396</v>
      </c>
      <c r="J168" s="693" t="str" cm="1">
        <f t="array" ref="J168">_xll.BDP(D168&amp;" Equity","FUND_OPEN_PYMNT_SHR")</f>
        <v>#N/A Connection</v>
      </c>
      <c r="K168" s="693" t="s">
        <v>402</v>
      </c>
      <c r="L168" s="693" t="s">
        <v>1474</v>
      </c>
      <c r="M168" s="120"/>
      <c r="N168" s="693" t="s">
        <v>84</v>
      </c>
      <c r="O168" s="66" t="s">
        <v>104</v>
      </c>
      <c r="P168" s="70" t="s">
        <v>42</v>
      </c>
      <c r="Q168" s="70" t="s">
        <v>42</v>
      </c>
      <c r="R168" s="70" t="str" cm="1">
        <f t="array" ref="R168">_xll.BDP(D168&amp;" Equity","Crncy")</f>
        <v>#N/A Connection</v>
      </c>
      <c r="S168" s="70" t="s">
        <v>1313</v>
      </c>
      <c r="T168" s="70" t="s">
        <v>132</v>
      </c>
      <c r="U168" s="70" t="s">
        <v>132</v>
      </c>
      <c r="V168" s="70" t="s">
        <v>132</v>
      </c>
      <c r="W168" s="70" t="s">
        <v>320</v>
      </c>
      <c r="X168" s="692">
        <v>0</v>
      </c>
      <c r="Y168" s="692">
        <v>4.0000000000000002E-4</v>
      </c>
      <c r="Z168" s="525">
        <v>0</v>
      </c>
      <c r="AA168" s="525">
        <v>0</v>
      </c>
      <c r="AB168" s="525">
        <v>0.99999999999999989</v>
      </c>
      <c r="AC168" s="525">
        <v>0</v>
      </c>
      <c r="AD168" s="525">
        <v>0</v>
      </c>
      <c r="AE168" s="525">
        <v>0</v>
      </c>
      <c r="AF168" s="525">
        <v>0</v>
      </c>
      <c r="AG168" s="525">
        <v>0</v>
      </c>
      <c r="AH168" s="525">
        <v>0</v>
      </c>
      <c r="AI168" s="525">
        <v>0</v>
      </c>
      <c r="AJ168" s="525">
        <v>0</v>
      </c>
      <c r="AK168" s="525">
        <v>0</v>
      </c>
      <c r="AL168" s="525">
        <v>0</v>
      </c>
      <c r="AM168" s="525">
        <v>0</v>
      </c>
      <c r="AN168" s="525">
        <v>0</v>
      </c>
      <c r="AO168" s="525">
        <v>0</v>
      </c>
      <c r="AP168" s="525">
        <v>1</v>
      </c>
      <c r="AQ168" s="525">
        <v>0</v>
      </c>
      <c r="AR168" s="525">
        <v>0</v>
      </c>
      <c r="AS168" s="525">
        <v>0</v>
      </c>
      <c r="AT168" s="525">
        <v>0</v>
      </c>
      <c r="AU168" s="525">
        <v>0</v>
      </c>
      <c r="AV168" s="525">
        <v>0</v>
      </c>
      <c r="AW168" s="525">
        <v>0</v>
      </c>
      <c r="AX168" s="525">
        <v>0</v>
      </c>
      <c r="AY168" s="525">
        <v>0</v>
      </c>
      <c r="AZ168" s="525">
        <v>0</v>
      </c>
      <c r="BA168" s="525">
        <v>0</v>
      </c>
      <c r="BB168" s="525">
        <v>0</v>
      </c>
      <c r="BC168" s="525">
        <v>0</v>
      </c>
      <c r="BD168" s="525">
        <v>0</v>
      </c>
      <c r="BE168" s="525">
        <v>0</v>
      </c>
      <c r="BF168" s="526" t="s">
        <v>0</v>
      </c>
      <c r="BG168" s="526" t="s">
        <v>0</v>
      </c>
      <c r="BI168" s="764"/>
      <c r="BJ168" s="764"/>
      <c r="BK168" s="764"/>
      <c r="BL168" s="1"/>
      <c r="BM168" s="764"/>
      <c r="BO168" s="1"/>
      <c r="BP168" s="1"/>
    </row>
    <row r="169" spans="1:68" s="65" customFormat="1" ht="18" customHeight="1" outlineLevel="1">
      <c r="A169" s="759">
        <f t="shared" si="5"/>
        <v>165</v>
      </c>
      <c r="B169" s="759" t="s">
        <v>1255</v>
      </c>
      <c r="C169" s="759" t="str" cm="1">
        <f t="array" ref="C169">PROPER(_xll.BDP($D169&amp;" Equity","Name"))</f>
        <v>#N/A Connection</v>
      </c>
      <c r="D169" s="71" t="s">
        <v>1260</v>
      </c>
      <c r="E169" s="693" t="str" cm="1">
        <f t="array" ref="E169">_xll.BDP($D169&amp;" Equity","ID_ISIN")</f>
        <v>#N/A Connection</v>
      </c>
      <c r="F169" s="693" t="s">
        <v>1391</v>
      </c>
      <c r="G169" s="693" t="s">
        <v>226</v>
      </c>
      <c r="H169" s="693" t="s">
        <v>12</v>
      </c>
      <c r="I169" s="693" t="s">
        <v>397</v>
      </c>
      <c r="J169" s="693" t="str" cm="1">
        <f t="array" ref="J169">_xll.BDP(D169&amp;" Equity","FUND_OPEN_PYMNT_SHR")</f>
        <v>#N/A Connection</v>
      </c>
      <c r="K169" s="693" t="s">
        <v>402</v>
      </c>
      <c r="L169" s="693" t="s">
        <v>1513</v>
      </c>
      <c r="M169" s="120"/>
      <c r="N169" s="693" t="s">
        <v>240</v>
      </c>
      <c r="O169" s="66" t="s">
        <v>104</v>
      </c>
      <c r="P169" s="70" t="s">
        <v>42</v>
      </c>
      <c r="Q169" s="70" t="s">
        <v>42</v>
      </c>
      <c r="R169" s="70" t="str" cm="1">
        <f t="array" ref="R169">_xll.BDP(D169&amp;" Equity","Crncy")</f>
        <v>#N/A Connection</v>
      </c>
      <c r="S169" s="70" t="s">
        <v>1315</v>
      </c>
      <c r="T169" s="70" t="s">
        <v>132</v>
      </c>
      <c r="U169" s="70" t="s">
        <v>132</v>
      </c>
      <c r="V169" s="70" t="s">
        <v>132</v>
      </c>
      <c r="W169" s="70" t="s">
        <v>320</v>
      </c>
      <c r="X169" s="692">
        <v>7.4999999999999997E-3</v>
      </c>
      <c r="Y169" s="692">
        <v>7.4999999999999997E-3</v>
      </c>
      <c r="Z169" s="525">
        <v>0</v>
      </c>
      <c r="AA169" s="525">
        <v>0</v>
      </c>
      <c r="AB169" s="525">
        <v>0.99999999999999989</v>
      </c>
      <c r="AC169" s="525">
        <v>0</v>
      </c>
      <c r="AD169" s="525">
        <v>0</v>
      </c>
      <c r="AE169" s="525">
        <v>0</v>
      </c>
      <c r="AF169" s="525">
        <v>0</v>
      </c>
      <c r="AG169" s="525">
        <v>0</v>
      </c>
      <c r="AH169" s="525">
        <v>0</v>
      </c>
      <c r="AI169" s="525">
        <v>0</v>
      </c>
      <c r="AJ169" s="525">
        <v>0</v>
      </c>
      <c r="AK169" s="525">
        <v>0</v>
      </c>
      <c r="AL169" s="525">
        <v>0</v>
      </c>
      <c r="AM169" s="525">
        <v>0</v>
      </c>
      <c r="AN169" s="525">
        <v>0</v>
      </c>
      <c r="AO169" s="763">
        <v>0</v>
      </c>
      <c r="AP169" s="763">
        <v>0.71399999999999997</v>
      </c>
      <c r="AQ169" s="763">
        <v>0.20100000000000001</v>
      </c>
      <c r="AR169" s="763">
        <v>6.6000000000000003E-2</v>
      </c>
      <c r="AS169" s="763">
        <v>5.0000000000000001E-3</v>
      </c>
      <c r="AT169" s="763">
        <v>1.4E-2</v>
      </c>
      <c r="AU169" s="525">
        <v>0</v>
      </c>
      <c r="AV169" s="525">
        <v>0</v>
      </c>
      <c r="AW169" s="525">
        <v>0</v>
      </c>
      <c r="AX169" s="525">
        <v>0</v>
      </c>
      <c r="AY169" s="525">
        <v>0</v>
      </c>
      <c r="AZ169" s="525">
        <v>0</v>
      </c>
      <c r="BA169" s="525">
        <v>0</v>
      </c>
      <c r="BB169" s="525">
        <v>0</v>
      </c>
      <c r="BC169" s="525">
        <v>0</v>
      </c>
      <c r="BD169" s="525">
        <v>0</v>
      </c>
      <c r="BE169" s="525">
        <v>0</v>
      </c>
      <c r="BF169" s="526" t="s">
        <v>0</v>
      </c>
      <c r="BG169" s="526" t="s">
        <v>0</v>
      </c>
      <c r="BI169" s="764"/>
      <c r="BJ169" s="764"/>
      <c r="BK169" s="764"/>
      <c r="BL169" s="1"/>
      <c r="BM169" s="764"/>
      <c r="BO169" s="1"/>
      <c r="BP169" s="1"/>
    </row>
    <row r="170" spans="1:68" s="65" customFormat="1" ht="18" customHeight="1" outlineLevel="1">
      <c r="A170" s="759">
        <f t="shared" si="5"/>
        <v>166</v>
      </c>
      <c r="B170" s="759" t="s">
        <v>1110</v>
      </c>
      <c r="C170" s="759" t="str" cm="1">
        <f t="array" ref="C170">PROPER(_xll.BDP($D170&amp;" Equity","Name"))</f>
        <v>#N/A Connection</v>
      </c>
      <c r="D170" s="71" t="s">
        <v>1115</v>
      </c>
      <c r="E170" s="693" t="str" cm="1">
        <f t="array" ref="E170">_xll.BDP($D170&amp;" Equity","ID_ISIN")</f>
        <v>#N/A Connection</v>
      </c>
      <c r="F170" s="693" t="s">
        <v>1359</v>
      </c>
      <c r="G170" s="693" t="s">
        <v>1360</v>
      </c>
      <c r="H170" s="693" t="s">
        <v>12</v>
      </c>
      <c r="I170" s="693" t="s">
        <v>397</v>
      </c>
      <c r="J170" s="693" t="str" cm="1">
        <f t="array" ref="J170">_xll.BDP(D170&amp;" Equity","FUND_OPEN_PYMNT_SHR")</f>
        <v>#N/A Connection</v>
      </c>
      <c r="K170" s="693" t="s">
        <v>402</v>
      </c>
      <c r="L170" s="693" t="s">
        <v>290</v>
      </c>
      <c r="M170" s="120"/>
      <c r="N170" s="693" t="s">
        <v>240</v>
      </c>
      <c r="O170" s="66" t="s">
        <v>104</v>
      </c>
      <c r="P170" s="70" t="s">
        <v>42</v>
      </c>
      <c r="Q170" s="70" t="s">
        <v>42</v>
      </c>
      <c r="R170" s="70" t="str" cm="1">
        <f t="array" ref="R170">_xll.BDP(D170&amp;" Equity","Crncy")</f>
        <v>#N/A Connection</v>
      </c>
      <c r="S170" s="70" t="s">
        <v>1315</v>
      </c>
      <c r="T170" s="70" t="s">
        <v>132</v>
      </c>
      <c r="U170" s="70" t="s">
        <v>132</v>
      </c>
      <c r="V170" s="70" t="s">
        <v>132</v>
      </c>
      <c r="W170" s="70" t="s">
        <v>320</v>
      </c>
      <c r="X170" s="692">
        <v>7.4999999999999997E-3</v>
      </c>
      <c r="Y170" s="692">
        <v>7.4999999999999997E-3</v>
      </c>
      <c r="Z170" s="525">
        <v>0</v>
      </c>
      <c r="AA170" s="525">
        <v>0</v>
      </c>
      <c r="AB170" s="525">
        <v>0.99999999999999989</v>
      </c>
      <c r="AC170" s="525">
        <v>0</v>
      </c>
      <c r="AD170" s="525">
        <v>0</v>
      </c>
      <c r="AE170" s="525">
        <v>0</v>
      </c>
      <c r="AF170" s="525">
        <v>0</v>
      </c>
      <c r="AG170" s="525">
        <v>0</v>
      </c>
      <c r="AH170" s="525">
        <v>0</v>
      </c>
      <c r="AI170" s="525">
        <v>0</v>
      </c>
      <c r="AJ170" s="525">
        <v>0</v>
      </c>
      <c r="AK170" s="525">
        <v>0</v>
      </c>
      <c r="AL170" s="525">
        <v>0</v>
      </c>
      <c r="AM170" s="525">
        <v>0</v>
      </c>
      <c r="AN170" s="525">
        <v>0</v>
      </c>
      <c r="AO170" s="763">
        <v>0</v>
      </c>
      <c r="AP170" s="763">
        <v>0.61</v>
      </c>
      <c r="AQ170" s="763">
        <v>0.18</v>
      </c>
      <c r="AR170" s="763">
        <v>6.2300000000000001E-2</v>
      </c>
      <c r="AS170" s="763">
        <v>0.14000000000000001</v>
      </c>
      <c r="AT170" s="763">
        <v>7.7000000000000002E-3</v>
      </c>
      <c r="AU170" s="525">
        <v>0</v>
      </c>
      <c r="AV170" s="525">
        <v>0</v>
      </c>
      <c r="AW170" s="525">
        <v>0</v>
      </c>
      <c r="AX170" s="525">
        <v>0</v>
      </c>
      <c r="AY170" s="525">
        <v>0</v>
      </c>
      <c r="AZ170" s="525">
        <v>0</v>
      </c>
      <c r="BA170" s="525">
        <v>0</v>
      </c>
      <c r="BB170" s="525">
        <v>0</v>
      </c>
      <c r="BC170" s="525">
        <v>0</v>
      </c>
      <c r="BD170" s="525">
        <v>0</v>
      </c>
      <c r="BE170" s="525">
        <v>0</v>
      </c>
      <c r="BF170" s="526" t="s">
        <v>0</v>
      </c>
      <c r="BG170" s="526" t="s">
        <v>0</v>
      </c>
      <c r="BI170" s="764"/>
      <c r="BJ170" s="764"/>
      <c r="BK170" s="764"/>
      <c r="BL170" s="1"/>
      <c r="BM170" s="764"/>
      <c r="BO170" s="1"/>
      <c r="BP170" s="1"/>
    </row>
    <row r="171" spans="1:68" s="65" customFormat="1" ht="18" customHeight="1" outlineLevel="1">
      <c r="A171" s="759">
        <f t="shared" si="5"/>
        <v>167</v>
      </c>
      <c r="B171" s="759" t="s">
        <v>1247</v>
      </c>
      <c r="C171" s="759" t="str" cm="1">
        <f t="array" ref="C171">PROPER(_xll.BDP($D171&amp;" Equity","Name"))</f>
        <v>#N/A Connection</v>
      </c>
      <c r="D171" s="71" t="s">
        <v>1252</v>
      </c>
      <c r="E171" s="693" t="str" cm="1">
        <f t="array" ref="E171">_xll.BDP($D171&amp;" Equity","ID_ISIN")</f>
        <v>#N/A Connection</v>
      </c>
      <c r="F171" s="693" t="s">
        <v>226</v>
      </c>
      <c r="G171" s="693" t="s">
        <v>226</v>
      </c>
      <c r="H171" s="693" t="s">
        <v>95</v>
      </c>
      <c r="I171" s="693" t="s">
        <v>396</v>
      </c>
      <c r="J171" s="693" t="str" cm="1">
        <f t="array" ref="J171">_xll.BDP(D171&amp;" Equity","FUND_OPEN_PYMNT_SHR")</f>
        <v>#N/A Connection</v>
      </c>
      <c r="K171" s="693" t="s">
        <v>402</v>
      </c>
      <c r="L171" s="693" t="s">
        <v>226</v>
      </c>
      <c r="M171" s="120"/>
      <c r="N171" s="693" t="s">
        <v>1581</v>
      </c>
      <c r="O171" s="66" t="s">
        <v>104</v>
      </c>
      <c r="P171" s="66" t="s">
        <v>46</v>
      </c>
      <c r="Q171" s="66" t="s">
        <v>876</v>
      </c>
      <c r="R171" s="70" t="str" cm="1">
        <f t="array" ref="R171">_xll.BDP(D171&amp;" Equity","Crncy")</f>
        <v>#N/A Connection</v>
      </c>
      <c r="S171" s="70" t="s">
        <v>1315</v>
      </c>
      <c r="T171" s="70" t="s">
        <v>132</v>
      </c>
      <c r="U171" s="70" t="s">
        <v>132</v>
      </c>
      <c r="V171" s="70" t="s">
        <v>132</v>
      </c>
      <c r="W171" s="70" t="s">
        <v>320</v>
      </c>
      <c r="X171" s="692">
        <v>2E-3</v>
      </c>
      <c r="Y171" s="692">
        <v>4.0000000000000001E-3</v>
      </c>
      <c r="Z171" s="525">
        <v>0</v>
      </c>
      <c r="AA171" s="525">
        <v>0</v>
      </c>
      <c r="AB171" s="525">
        <v>0</v>
      </c>
      <c r="AC171" s="525">
        <v>1.0000000000000002</v>
      </c>
      <c r="AD171" s="525">
        <v>0</v>
      </c>
      <c r="AE171" s="525">
        <v>0</v>
      </c>
      <c r="AF171" s="525">
        <v>0</v>
      </c>
      <c r="AG171" s="525">
        <v>0</v>
      </c>
      <c r="AH171" s="525">
        <v>0</v>
      </c>
      <c r="AI171" s="525">
        <v>0</v>
      </c>
      <c r="AJ171" s="525">
        <v>0</v>
      </c>
      <c r="AK171" s="525">
        <v>0</v>
      </c>
      <c r="AL171" s="525">
        <v>0</v>
      </c>
      <c r="AM171" s="525">
        <v>0</v>
      </c>
      <c r="AN171" s="525">
        <v>0</v>
      </c>
      <c r="AO171" s="525">
        <v>0</v>
      </c>
      <c r="AP171" s="525">
        <v>0</v>
      </c>
      <c r="AQ171" s="525">
        <v>0</v>
      </c>
      <c r="AR171" s="525">
        <v>0</v>
      </c>
      <c r="AS171" s="525">
        <v>0</v>
      </c>
      <c r="AT171" s="525">
        <v>0</v>
      </c>
      <c r="AU171" s="762">
        <v>1</v>
      </c>
      <c r="AV171" s="762">
        <v>0</v>
      </c>
      <c r="AW171" s="762">
        <v>0</v>
      </c>
      <c r="AX171" s="762">
        <v>0</v>
      </c>
      <c r="AY171" s="762">
        <v>0</v>
      </c>
      <c r="AZ171" s="762">
        <v>0</v>
      </c>
      <c r="BA171" s="762">
        <v>0</v>
      </c>
      <c r="BB171" s="762">
        <v>0</v>
      </c>
      <c r="BC171" s="762">
        <v>0</v>
      </c>
      <c r="BD171" s="762">
        <v>0</v>
      </c>
      <c r="BE171" s="762">
        <v>0</v>
      </c>
      <c r="BF171" s="526" t="s">
        <v>0</v>
      </c>
      <c r="BG171" s="526" t="s">
        <v>0</v>
      </c>
      <c r="BI171" s="764"/>
      <c r="BJ171" s="764"/>
      <c r="BK171" s="764"/>
      <c r="BL171" s="1"/>
      <c r="BM171" s="764"/>
      <c r="BO171" s="1"/>
      <c r="BP171" s="1"/>
    </row>
    <row r="172" spans="1:68" s="523" customFormat="1" ht="18" customHeight="1">
      <c r="A172" s="2"/>
      <c r="B172" s="521"/>
      <c r="C172" s="521"/>
      <c r="D172" s="522"/>
      <c r="E172" s="522"/>
      <c r="F172" s="522"/>
      <c r="G172" s="522"/>
      <c r="H172" s="522"/>
      <c r="I172" s="522"/>
      <c r="J172" s="522"/>
      <c r="K172" s="522"/>
      <c r="L172" s="522"/>
      <c r="M172" s="522"/>
      <c r="N172" s="522"/>
      <c r="O172" s="522"/>
      <c r="P172" s="522"/>
      <c r="Q172" s="522"/>
      <c r="R172" s="522"/>
      <c r="S172" s="522"/>
      <c r="T172" s="522"/>
      <c r="U172" s="522"/>
      <c r="V172" s="522"/>
      <c r="W172" s="522"/>
      <c r="X172" s="767"/>
      <c r="Y172" s="767"/>
      <c r="AD172" s="524"/>
      <c r="AE172" s="524"/>
      <c r="AF172" s="524"/>
      <c r="AG172" s="524"/>
      <c r="AH172" s="524"/>
      <c r="AI172" s="524"/>
      <c r="AJ172" s="524"/>
      <c r="AK172" s="524"/>
      <c r="AL172" s="524"/>
      <c r="AM172" s="524"/>
      <c r="AN172" s="524"/>
      <c r="AO172" s="524"/>
      <c r="AP172" s="524"/>
      <c r="AQ172" s="524"/>
      <c r="AR172" s="524"/>
      <c r="AS172" s="524"/>
      <c r="AT172" s="524"/>
      <c r="AU172" s="524"/>
      <c r="AV172" s="524"/>
      <c r="AW172" s="524"/>
      <c r="AX172" s="524"/>
      <c r="AY172" s="524"/>
      <c r="AZ172" s="524"/>
      <c r="BA172" s="524"/>
      <c r="BB172" s="524"/>
      <c r="BC172" s="524"/>
      <c r="BD172" s="524"/>
      <c r="BE172" s="524"/>
      <c r="BI172" s="1"/>
      <c r="BJ172" s="1"/>
      <c r="BK172" s="1"/>
      <c r="BL172" s="1"/>
      <c r="BM172" s="1"/>
      <c r="BO172" s="1"/>
      <c r="BP172" s="1"/>
    </row>
    <row r="173" spans="1:68" s="523" customFormat="1" ht="18" customHeight="1">
      <c r="A173" s="1"/>
      <c r="B173" s="521"/>
      <c r="C173" s="521"/>
      <c r="D173" s="522"/>
      <c r="E173" s="522"/>
      <c r="F173" s="522"/>
      <c r="G173" s="522"/>
      <c r="H173" s="522"/>
      <c r="I173" s="522"/>
      <c r="J173" s="522"/>
      <c r="K173" s="522"/>
      <c r="L173" s="522"/>
      <c r="M173" s="522"/>
      <c r="N173" s="522"/>
      <c r="O173" s="522"/>
      <c r="P173" s="522"/>
      <c r="Q173" s="522"/>
      <c r="R173" s="522"/>
      <c r="S173" s="522"/>
      <c r="T173" s="522"/>
      <c r="U173" s="522"/>
      <c r="V173" s="522"/>
      <c r="W173" s="522"/>
      <c r="X173" s="767"/>
      <c r="Y173" s="767"/>
      <c r="AD173" s="524"/>
      <c r="AE173" s="524"/>
      <c r="AF173" s="524"/>
      <c r="AG173" s="524"/>
      <c r="AH173" s="524"/>
      <c r="AI173" s="524"/>
      <c r="AJ173" s="524"/>
      <c r="AK173" s="524"/>
      <c r="AL173" s="524"/>
      <c r="AM173" s="524"/>
      <c r="AN173" s="524"/>
      <c r="AO173" s="524"/>
      <c r="AP173" s="524"/>
      <c r="AQ173" s="524"/>
      <c r="AR173" s="524"/>
      <c r="AS173" s="524"/>
      <c r="AT173" s="524"/>
      <c r="AU173" s="524"/>
      <c r="AV173" s="524"/>
      <c r="AW173" s="524"/>
      <c r="AX173" s="524"/>
      <c r="AY173" s="524"/>
      <c r="AZ173" s="524"/>
      <c r="BA173" s="524"/>
      <c r="BB173" s="524"/>
      <c r="BC173" s="524"/>
      <c r="BD173" s="524"/>
      <c r="BE173" s="524"/>
      <c r="BI173" s="1"/>
      <c r="BJ173" s="1"/>
      <c r="BK173" s="1"/>
      <c r="BL173" s="1"/>
      <c r="BM173" s="1"/>
      <c r="BO173" s="1"/>
      <c r="BP173" s="1"/>
    </row>
    <row r="298" spans="2:7">
      <c r="B298" s="65" t="s">
        <v>867</v>
      </c>
      <c r="C298" s="695" t="s">
        <v>868</v>
      </c>
      <c r="D298" s="695" t="s">
        <v>879</v>
      </c>
      <c r="E298" s="73" t="s">
        <v>906</v>
      </c>
      <c r="F298" s="73" t="s">
        <v>1578</v>
      </c>
      <c r="G298" s="73"/>
    </row>
    <row r="299" spans="2:7">
      <c r="B299" s="1" t="s">
        <v>16</v>
      </c>
      <c r="C299" s="2" t="s">
        <v>16</v>
      </c>
      <c r="D299" s="2" t="s">
        <v>16</v>
      </c>
      <c r="E299" s="2" t="s">
        <v>16</v>
      </c>
      <c r="F299" s="2" t="s">
        <v>229</v>
      </c>
      <c r="G299" s="2"/>
    </row>
    <row r="300" spans="2:7">
      <c r="B300" s="1" t="s">
        <v>34</v>
      </c>
      <c r="C300" s="2" t="s">
        <v>229</v>
      </c>
      <c r="D300" s="2" t="s">
        <v>234</v>
      </c>
      <c r="E300" s="2" t="s">
        <v>234</v>
      </c>
      <c r="F300" s="2" t="s">
        <v>230</v>
      </c>
      <c r="G300" s="2"/>
    </row>
    <row r="301" spans="2:7">
      <c r="B301" s="1" t="s">
        <v>42</v>
      </c>
      <c r="C301" s="2" t="s">
        <v>230</v>
      </c>
      <c r="D301" s="2" t="s">
        <v>324</v>
      </c>
      <c r="E301" s="2" t="s">
        <v>81</v>
      </c>
      <c r="F301" s="2" t="s">
        <v>1580</v>
      </c>
      <c r="G301" s="2"/>
    </row>
    <row r="302" spans="2:7">
      <c r="B302" s="1" t="s">
        <v>46</v>
      </c>
      <c r="C302" s="2" t="s">
        <v>232</v>
      </c>
      <c r="D302" s="2" t="s">
        <v>327</v>
      </c>
      <c r="E302" s="2" t="s">
        <v>324</v>
      </c>
      <c r="F302" s="2" t="s">
        <v>1579</v>
      </c>
      <c r="G302" s="2"/>
    </row>
    <row r="303" spans="2:7">
      <c r="B303" s="1" t="s">
        <v>0</v>
      </c>
      <c r="C303" s="2" t="s">
        <v>60</v>
      </c>
      <c r="D303" s="2" t="s">
        <v>232</v>
      </c>
      <c r="E303" s="2" t="s">
        <v>327</v>
      </c>
      <c r="F303" s="2" t="s">
        <v>232</v>
      </c>
      <c r="G303" s="2"/>
    </row>
    <row r="304" spans="2:7">
      <c r="B304" s="1"/>
      <c r="C304" s="2" t="s">
        <v>42</v>
      </c>
      <c r="D304" s="2" t="s">
        <v>335</v>
      </c>
      <c r="E304" s="2" t="s">
        <v>874</v>
      </c>
      <c r="F304" s="2" t="s">
        <v>60</v>
      </c>
      <c r="G304" s="2"/>
    </row>
    <row r="305" spans="2:7">
      <c r="B305" s="1"/>
      <c r="C305" s="2" t="s">
        <v>51</v>
      </c>
      <c r="D305" s="2" t="s">
        <v>336</v>
      </c>
      <c r="E305" s="2" t="s">
        <v>875</v>
      </c>
      <c r="F305" s="2" t="s">
        <v>240</v>
      </c>
      <c r="G305" s="2"/>
    </row>
    <row r="306" spans="2:7">
      <c r="B306" s="1"/>
      <c r="C306" s="2" t="s">
        <v>48</v>
      </c>
      <c r="D306" s="2" t="s">
        <v>332</v>
      </c>
      <c r="E306" s="2" t="s">
        <v>335</v>
      </c>
      <c r="F306" s="2" t="s">
        <v>84</v>
      </c>
      <c r="G306" s="2"/>
    </row>
    <row r="307" spans="2:7">
      <c r="B307" s="1"/>
      <c r="C307" s="2" t="s">
        <v>61</v>
      </c>
      <c r="D307" s="2" t="s">
        <v>432</v>
      </c>
      <c r="E307" s="2" t="s">
        <v>336</v>
      </c>
      <c r="F307" s="2" t="s">
        <v>85</v>
      </c>
      <c r="G307" s="2"/>
    </row>
    <row r="308" spans="2:7">
      <c r="B308" s="1"/>
      <c r="C308" s="2" t="s">
        <v>227</v>
      </c>
      <c r="D308" s="2" t="s">
        <v>471</v>
      </c>
      <c r="E308" s="2" t="s">
        <v>332</v>
      </c>
      <c r="F308" s="2" t="s">
        <v>86</v>
      </c>
      <c r="G308" s="2"/>
    </row>
    <row r="309" spans="2:7">
      <c r="B309" s="1"/>
      <c r="C309" s="2" t="s">
        <v>228</v>
      </c>
      <c r="D309" s="2" t="s">
        <v>60</v>
      </c>
      <c r="E309" s="2" t="s">
        <v>432</v>
      </c>
      <c r="F309" s="2" t="s">
        <v>877</v>
      </c>
      <c r="G309" s="2"/>
    </row>
    <row r="310" spans="2:7">
      <c r="B310" s="1"/>
      <c r="C310" s="2" t="s">
        <v>62</v>
      </c>
      <c r="D310" s="2" t="s">
        <v>240</v>
      </c>
      <c r="E310" s="2" t="s">
        <v>471</v>
      </c>
      <c r="F310" s="2" t="s">
        <v>878</v>
      </c>
      <c r="G310" s="2"/>
    </row>
    <row r="311" spans="2:7">
      <c r="B311" s="1"/>
      <c r="C311" s="2" t="s">
        <v>876</v>
      </c>
      <c r="D311" s="2" t="s">
        <v>84</v>
      </c>
      <c r="E311" s="2" t="s">
        <v>60</v>
      </c>
      <c r="F311" s="2" t="s">
        <v>88</v>
      </c>
      <c r="G311" s="2"/>
    </row>
    <row r="312" spans="2:7">
      <c r="B312" s="1"/>
      <c r="C312" s="2" t="s">
        <v>0</v>
      </c>
      <c r="D312" s="2" t="s">
        <v>85</v>
      </c>
      <c r="E312" s="2" t="s">
        <v>240</v>
      </c>
      <c r="F312" s="2" t="s">
        <v>1582</v>
      </c>
      <c r="G312" s="2"/>
    </row>
    <row r="313" spans="2:7">
      <c r="B313" s="1"/>
      <c r="C313" s="2" t="s">
        <v>405</v>
      </c>
      <c r="D313" s="2" t="s">
        <v>86</v>
      </c>
      <c r="E313" s="2" t="s">
        <v>84</v>
      </c>
      <c r="F313" s="2" t="s">
        <v>1581</v>
      </c>
      <c r="G313" s="2"/>
    </row>
    <row r="314" spans="2:7">
      <c r="B314" s="1"/>
      <c r="D314" s="2" t="s">
        <v>877</v>
      </c>
      <c r="E314" s="2" t="s">
        <v>85</v>
      </c>
      <c r="F314" s="2"/>
      <c r="G314" s="2"/>
    </row>
    <row r="315" spans="2:7">
      <c r="B315" s="1"/>
      <c r="D315" s="2" t="s">
        <v>878</v>
      </c>
      <c r="E315" s="2" t="s">
        <v>86</v>
      </c>
      <c r="F315" s="2"/>
      <c r="G315" s="2"/>
    </row>
    <row r="316" spans="2:7">
      <c r="B316" s="1"/>
      <c r="D316" s="2" t="s">
        <v>51</v>
      </c>
      <c r="E316" s="2" t="s">
        <v>877</v>
      </c>
      <c r="F316" s="2"/>
      <c r="G316" s="2"/>
    </row>
    <row r="317" spans="2:7">
      <c r="B317" s="1"/>
      <c r="D317" s="2" t="s">
        <v>48</v>
      </c>
      <c r="E317" s="2" t="s">
        <v>878</v>
      </c>
      <c r="F317" s="2"/>
      <c r="G317" s="2"/>
    </row>
    <row r="318" spans="2:7">
      <c r="B318" s="1"/>
      <c r="D318" s="2" t="s">
        <v>61</v>
      </c>
      <c r="E318" s="2" t="s">
        <v>885</v>
      </c>
      <c r="F318" s="2"/>
      <c r="G318" s="2"/>
    </row>
    <row r="319" spans="2:7">
      <c r="B319" s="1"/>
      <c r="D319" s="2" t="s">
        <v>227</v>
      </c>
      <c r="E319" s="2" t="s">
        <v>886</v>
      </c>
      <c r="F319" s="2"/>
      <c r="G319" s="2"/>
    </row>
    <row r="320" spans="2:7">
      <c r="B320" s="1"/>
      <c r="D320" s="2" t="s">
        <v>933</v>
      </c>
      <c r="E320" s="2" t="s">
        <v>887</v>
      </c>
      <c r="F320" s="2"/>
      <c r="G320" s="2"/>
    </row>
    <row r="321" spans="2:7">
      <c r="B321" s="1"/>
      <c r="D321" s="2" t="s">
        <v>348</v>
      </c>
      <c r="E321" s="2" t="s">
        <v>888</v>
      </c>
      <c r="F321" s="2"/>
      <c r="G321" s="2"/>
    </row>
    <row r="322" spans="2:7">
      <c r="B322" s="1"/>
      <c r="D322" s="2" t="s">
        <v>201</v>
      </c>
      <c r="E322" s="2" t="s">
        <v>889</v>
      </c>
      <c r="F322" s="2"/>
      <c r="G322" s="2"/>
    </row>
    <row r="323" spans="2:7">
      <c r="B323" s="1"/>
      <c r="D323" s="2" t="s">
        <v>62</v>
      </c>
      <c r="E323" s="2" t="s">
        <v>880</v>
      </c>
      <c r="F323" s="2"/>
      <c r="G323" s="2"/>
    </row>
    <row r="324" spans="2:7">
      <c r="B324" s="1"/>
      <c r="D324" s="2" t="s">
        <v>876</v>
      </c>
      <c r="E324" s="2" t="s">
        <v>881</v>
      </c>
      <c r="F324" s="2"/>
      <c r="G324" s="2"/>
    </row>
    <row r="325" spans="2:7">
      <c r="B325" s="1"/>
      <c r="D325" s="2" t="s">
        <v>0</v>
      </c>
      <c r="E325" s="2" t="s">
        <v>882</v>
      </c>
      <c r="F325" s="2"/>
      <c r="G325" s="2"/>
    </row>
    <row r="326" spans="2:7">
      <c r="B326" s="1"/>
      <c r="D326" s="2" t="s">
        <v>405</v>
      </c>
      <c r="E326" s="2" t="s">
        <v>883</v>
      </c>
      <c r="F326" s="2"/>
      <c r="G326" s="2"/>
    </row>
    <row r="327" spans="2:7">
      <c r="B327" s="1"/>
      <c r="D327" s="2"/>
      <c r="E327" s="2" t="s">
        <v>884</v>
      </c>
      <c r="F327" s="2"/>
      <c r="G327" s="2"/>
    </row>
    <row r="328" spans="2:7">
      <c r="B328" s="1"/>
      <c r="D328" s="2"/>
      <c r="E328" s="2" t="s">
        <v>704</v>
      </c>
      <c r="F328" s="2"/>
      <c r="G328" s="2"/>
    </row>
    <row r="329" spans="2:7">
      <c r="B329" s="1"/>
      <c r="D329" s="2"/>
      <c r="E329" s="2" t="s">
        <v>91</v>
      </c>
      <c r="F329" s="2"/>
      <c r="G329" s="2"/>
    </row>
    <row r="330" spans="2:7">
      <c r="B330" s="1"/>
      <c r="D330" s="2"/>
      <c r="E330" s="2" t="s">
        <v>61</v>
      </c>
      <c r="F330" s="2"/>
      <c r="G330" s="2"/>
    </row>
    <row r="331" spans="2:7">
      <c r="B331" s="1"/>
      <c r="D331" s="2"/>
      <c r="E331" s="2" t="s">
        <v>227</v>
      </c>
      <c r="F331" s="2"/>
      <c r="G331" s="2"/>
    </row>
    <row r="332" spans="2:7">
      <c r="B332" s="1"/>
      <c r="D332" s="2"/>
      <c r="E332" s="2" t="s">
        <v>933</v>
      </c>
      <c r="F332" s="2"/>
      <c r="G332" s="2"/>
    </row>
    <row r="333" spans="2:7">
      <c r="B333" s="1"/>
      <c r="D333" s="2"/>
      <c r="E333" s="2" t="s">
        <v>348</v>
      </c>
      <c r="F333" s="2"/>
      <c r="G333" s="2"/>
    </row>
    <row r="334" spans="2:7">
      <c r="B334" s="1"/>
      <c r="D334" s="2"/>
      <c r="E334" s="2" t="s">
        <v>201</v>
      </c>
      <c r="F334" s="2"/>
      <c r="G334" s="2"/>
    </row>
    <row r="335" spans="2:7">
      <c r="B335" s="1"/>
      <c r="D335" s="2"/>
      <c r="E335" s="2" t="s">
        <v>62</v>
      </c>
      <c r="F335" s="2"/>
      <c r="G335" s="2"/>
    </row>
    <row r="336" spans="2:7">
      <c r="B336" s="1"/>
      <c r="D336" s="2"/>
      <c r="E336" s="2" t="s">
        <v>876</v>
      </c>
      <c r="F336" s="2"/>
      <c r="G336" s="2"/>
    </row>
    <row r="337" spans="2:7">
      <c r="B337" s="1"/>
      <c r="D337" s="2"/>
      <c r="E337" s="2" t="s">
        <v>0</v>
      </c>
      <c r="F337" s="2"/>
      <c r="G337" s="2"/>
    </row>
    <row r="338" spans="2:7">
      <c r="B338" s="1"/>
      <c r="D338" s="2"/>
      <c r="E338" s="2" t="s">
        <v>890</v>
      </c>
      <c r="F338" s="2"/>
      <c r="G338" s="2"/>
    </row>
    <row r="339" spans="2:7">
      <c r="B339" s="1"/>
      <c r="D339" s="2"/>
      <c r="E339" s="2" t="s">
        <v>891</v>
      </c>
      <c r="F339" s="2"/>
      <c r="G339" s="2"/>
    </row>
    <row r="340" spans="2:7">
      <c r="B340" s="1"/>
      <c r="D340" s="2"/>
      <c r="E340" s="2" t="s">
        <v>893</v>
      </c>
      <c r="F340" s="2"/>
      <c r="G340" s="2"/>
    </row>
    <row r="341" spans="2:7">
      <c r="B341" s="1"/>
      <c r="D341" s="2"/>
      <c r="E341" s="2" t="s">
        <v>892</v>
      </c>
      <c r="F341" s="2"/>
      <c r="G341" s="2"/>
    </row>
  </sheetData>
  <mergeCells count="6">
    <mergeCell ref="AD3:AN3"/>
    <mergeCell ref="AO3:AT3"/>
    <mergeCell ref="AU3:BE3"/>
    <mergeCell ref="BF3:BG3"/>
    <mergeCell ref="A3:E3"/>
    <mergeCell ref="Z3:AC3"/>
  </mergeCells>
  <phoneticPr fontId="28" type="noConversion"/>
  <dataValidations count="3">
    <dataValidation type="list" allowBlank="1" showInputMessage="1" showErrorMessage="1" sqref="P5:P171" xr:uid="{9C4A51B4-A0BD-4708-B7ED-C05D0FCE983C}">
      <formula1>$B$299:$B$303</formula1>
    </dataValidation>
    <dataValidation type="list" allowBlank="1" showInputMessage="1" showErrorMessage="1" sqref="Q5:Q171" xr:uid="{BE4CF71D-6A12-48A4-9668-B54ABAC613E2}">
      <formula1>$C$299:$C$313</formula1>
    </dataValidation>
    <dataValidation type="list" allowBlank="1" showInputMessage="1" showErrorMessage="1" sqref="N5:N171" xr:uid="{CBBC8970-F025-46EC-86DE-3919A17C9C9B}">
      <formula1>$F$299:$F$313</formula1>
    </dataValidation>
  </dataValidations>
  <pageMargins left="0.7" right="0.7" top="0.75" bottom="0.75" header="0.3" footer="0.3"/>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9912-423A-4C30-B4FF-F13360FD367F}">
  <sheetPr codeName="Sheet1">
    <tabColor theme="2" tint="-0.249977111117893"/>
  </sheetPr>
  <dimension ref="A1:BN152"/>
  <sheetViews>
    <sheetView zoomScale="70" zoomScaleNormal="70" workbookViewId="0">
      <pane xSplit="2" ySplit="3" topLeftCell="C63" activePane="bottomRight" state="frozen"/>
      <selection pane="topRight" activeCell="C1" sqref="C1"/>
      <selection pane="bottomLeft" activeCell="A4" sqref="A4"/>
      <selection pane="bottomRight" activeCell="D67" sqref="D67"/>
    </sheetView>
  </sheetViews>
  <sheetFormatPr defaultColWidth="9.140625" defaultRowHeight="12.75" outlineLevelRow="1" outlineLevelCol="1"/>
  <cols>
    <col min="1" max="1" width="5.140625" style="1" customWidth="1"/>
    <col min="2" max="2" width="59.7109375" style="2" customWidth="1"/>
    <col min="3" max="3" width="15.5703125" style="17" customWidth="1"/>
    <col min="4" max="4" width="13.85546875" style="17" customWidth="1"/>
    <col min="5" max="5" width="17.85546875" style="17" customWidth="1"/>
    <col min="6" max="6" width="15.85546875" style="1" customWidth="1"/>
    <col min="7" max="8" width="13.28515625" style="1" customWidth="1"/>
    <col min="9" max="9" width="16.140625" style="1" customWidth="1"/>
    <col min="10" max="10" width="12.85546875" style="1" customWidth="1"/>
    <col min="11" max="12" width="13.85546875" style="1" customWidth="1"/>
    <col min="13" max="13" width="4.42578125" style="1" customWidth="1"/>
    <col min="14" max="14" width="3.28515625" style="1" customWidth="1"/>
    <col min="15" max="15" width="8.42578125" style="1" customWidth="1"/>
    <col min="16" max="16" width="11.140625" style="17" hidden="1" customWidth="1" outlineLevel="1"/>
    <col min="17" max="17" width="14.7109375" style="17" hidden="1" customWidth="1" outlineLevel="1"/>
    <col min="18" max="18" width="24.7109375" style="17" hidden="1" customWidth="1" outlineLevel="1"/>
    <col min="19" max="19" width="11.42578125" style="17" hidden="1" customWidth="1" outlineLevel="1"/>
    <col min="20" max="20" width="8" style="1" customWidth="1" collapsed="1"/>
    <col min="21" max="21" width="16.7109375" style="17" hidden="1" customWidth="1" outlineLevel="1"/>
    <col min="22" max="22" width="12.140625" style="17" hidden="1" customWidth="1" outlineLevel="1"/>
    <col min="23" max="23" width="13.42578125" style="17" hidden="1" customWidth="1" outlineLevel="1"/>
    <col min="24" max="24" width="13" style="17" hidden="1" customWidth="1" outlineLevel="1"/>
    <col min="25" max="25" width="15.7109375" style="17" hidden="1" customWidth="1" outlineLevel="1"/>
    <col min="26" max="26" width="6" style="1" customWidth="1" collapsed="1"/>
    <col min="27" max="27" width="9.42578125" style="1" hidden="1" customWidth="1" outlineLevel="1"/>
    <col min="28" max="28" width="12.7109375" style="1" hidden="1" customWidth="1" outlineLevel="1"/>
    <col min="29" max="29" width="11.7109375" style="1" hidden="1" customWidth="1" outlineLevel="1"/>
    <col min="30" max="30" width="10.28515625" style="1" hidden="1" customWidth="1" outlineLevel="1"/>
    <col min="31" max="31" width="9.7109375" style="1" hidden="1" customWidth="1" outlineLevel="1"/>
    <col min="32" max="32" width="3.28515625" style="1" customWidth="1" collapsed="1"/>
    <col min="33" max="33" width="12" style="1" hidden="1" customWidth="1" outlineLevel="1"/>
    <col min="34" max="34" width="12.42578125" style="1" hidden="1" customWidth="1" outlineLevel="1"/>
    <col min="35" max="35" width="11" style="1" hidden="1" customWidth="1" outlineLevel="1"/>
    <col min="36" max="36" width="14.5703125" style="1" hidden="1" customWidth="1" outlineLevel="1"/>
    <col min="37" max="37" width="11.85546875" style="1" hidden="1" customWidth="1" outlineLevel="1"/>
    <col min="38" max="38" width="10.7109375" style="1" hidden="1" customWidth="1" outlineLevel="1"/>
    <col min="39" max="39" width="12.28515625" style="1" hidden="1" customWidth="1" outlineLevel="1"/>
    <col min="40" max="40" width="14.5703125" style="1" hidden="1" customWidth="1" outlineLevel="1"/>
    <col min="41" max="41" width="10.85546875" style="1" hidden="1" customWidth="1" outlineLevel="1"/>
    <col min="42" max="42" width="3.28515625" style="1" customWidth="1" collapsed="1"/>
    <col min="43" max="43" width="12.5703125" style="1" hidden="1" customWidth="1" outlineLevel="1"/>
    <col min="44" max="44" width="13" style="1" hidden="1" customWidth="1" outlineLevel="1"/>
    <col min="45" max="45" width="3.28515625" style="1" customWidth="1" collapsed="1"/>
    <col min="46" max="46" width="19.140625" style="1" hidden="1" customWidth="1" outlineLevel="1"/>
    <col min="47" max="48" width="15.7109375" style="1" hidden="1" customWidth="1" outlineLevel="1"/>
    <col min="49" max="49" width="12.140625" style="1" hidden="1" customWidth="1" outlineLevel="1"/>
    <col min="50" max="50" width="16.5703125" style="1" hidden="1" customWidth="1" outlineLevel="1"/>
    <col min="51" max="51" width="13.7109375" style="1" hidden="1" customWidth="1" outlineLevel="1"/>
    <col min="52" max="52" width="17.28515625" style="1" hidden="1" customWidth="1" outlineLevel="1"/>
    <col min="53" max="53" width="3.28515625" style="1" customWidth="1" collapsed="1"/>
    <col min="54" max="54" width="9.140625" style="1"/>
    <col min="55" max="66" width="9.140625" style="10"/>
    <col min="67" max="16384" width="9.140625" style="1"/>
  </cols>
  <sheetData>
    <row r="1" spans="1:66" ht="13.15" customHeight="1">
      <c r="A1" s="10"/>
      <c r="B1" s="11"/>
      <c r="C1" s="12"/>
      <c r="D1" s="12"/>
      <c r="E1" s="12"/>
      <c r="F1" s="85">
        <f t="shared" ref="F1:G1" si="0">COLUMN()-COLUMN($D$1)+1</f>
        <v>3</v>
      </c>
      <c r="G1" s="85">
        <f t="shared" si="0"/>
        <v>4</v>
      </c>
      <c r="H1" s="85">
        <f>COLUMN()-2</f>
        <v>6</v>
      </c>
      <c r="I1" s="85">
        <f t="shared" ref="I1:J1" si="1">COLUMN()-2</f>
        <v>7</v>
      </c>
      <c r="J1" s="85">
        <f t="shared" si="1"/>
        <v>8</v>
      </c>
      <c r="K1" s="12"/>
      <c r="L1" s="12"/>
      <c r="M1" s="12"/>
      <c r="N1" s="10"/>
      <c r="O1" s="10"/>
      <c r="P1" s="1064" t="s">
        <v>32</v>
      </c>
      <c r="Q1" s="1064"/>
      <c r="R1" s="1064"/>
      <c r="S1" s="1064"/>
      <c r="T1" s="10"/>
      <c r="U1" s="1064" t="s">
        <v>34</v>
      </c>
      <c r="V1" s="1064"/>
      <c r="W1" s="1064"/>
      <c r="X1" s="1064"/>
      <c r="Y1" s="1064"/>
      <c r="Z1" s="10"/>
      <c r="AA1" s="1062" t="s">
        <v>65</v>
      </c>
      <c r="AB1" s="1062"/>
      <c r="AC1" s="1062"/>
      <c r="AD1" s="1062"/>
      <c r="AE1" s="1062"/>
      <c r="AF1" s="10"/>
      <c r="AG1" s="1062" t="s">
        <v>66</v>
      </c>
      <c r="AH1" s="1062"/>
      <c r="AI1" s="1062"/>
      <c r="AJ1" s="1062"/>
      <c r="AK1" s="1062"/>
      <c r="AL1" s="1062"/>
      <c r="AM1" s="1062"/>
      <c r="AN1" s="1062"/>
      <c r="AO1" s="1062"/>
      <c r="AP1" s="10"/>
      <c r="AQ1" s="1062" t="s">
        <v>160</v>
      </c>
      <c r="AR1" s="1062"/>
      <c r="AS1" s="10"/>
      <c r="AT1" s="1062" t="s">
        <v>469</v>
      </c>
      <c r="AU1" s="1062"/>
      <c r="AV1" s="1062"/>
      <c r="AW1" s="1062"/>
      <c r="AX1" s="1062"/>
      <c r="AY1" s="1062"/>
      <c r="AZ1" s="1062"/>
      <c r="BA1" s="10"/>
      <c r="BB1" s="10"/>
    </row>
    <row r="2" spans="1:66" s="3" customFormat="1" ht="26.25" customHeight="1" thickBot="1">
      <c r="A2" s="1055" t="s">
        <v>192</v>
      </c>
      <c r="B2" s="1055"/>
      <c r="C2" s="1055"/>
      <c r="D2" s="1055"/>
      <c r="E2" s="31"/>
      <c r="F2" s="31"/>
      <c r="G2" s="14"/>
      <c r="H2" s="14"/>
      <c r="I2" s="14"/>
      <c r="J2" s="14"/>
      <c r="K2" s="12"/>
      <c r="L2" s="12"/>
      <c r="M2" s="12"/>
      <c r="N2" s="10"/>
      <c r="O2" s="10"/>
      <c r="P2" s="24" t="s">
        <v>33</v>
      </c>
      <c r="Q2" s="24" t="s">
        <v>20</v>
      </c>
      <c r="R2" s="24" t="s">
        <v>42</v>
      </c>
      <c r="S2" s="24" t="s">
        <v>46</v>
      </c>
      <c r="T2" s="18"/>
      <c r="U2" s="24" t="s">
        <v>324</v>
      </c>
      <c r="V2" s="24" t="s">
        <v>234</v>
      </c>
      <c r="W2" s="24" t="s">
        <v>327</v>
      </c>
      <c r="X2" s="24" t="s">
        <v>232</v>
      </c>
      <c r="Y2" s="24" t="s">
        <v>412</v>
      </c>
      <c r="Z2" s="23"/>
      <c r="AA2" s="24" t="s">
        <v>84</v>
      </c>
      <c r="AB2" s="24" t="s">
        <v>85</v>
      </c>
      <c r="AC2" s="24" t="s">
        <v>86</v>
      </c>
      <c r="AD2" s="24" t="s">
        <v>242</v>
      </c>
      <c r="AE2" s="24" t="s">
        <v>878</v>
      </c>
      <c r="AF2" s="23"/>
      <c r="AG2" s="25" t="s">
        <v>51</v>
      </c>
      <c r="AH2" s="25" t="s">
        <v>48</v>
      </c>
      <c r="AI2" s="25" t="s">
        <v>61</v>
      </c>
      <c r="AJ2" s="24" t="s">
        <v>348</v>
      </c>
      <c r="AK2" s="24" t="s">
        <v>933</v>
      </c>
      <c r="AL2" s="24" t="s">
        <v>90</v>
      </c>
      <c r="AM2" s="24" t="s">
        <v>91</v>
      </c>
      <c r="AN2" s="24" t="s">
        <v>227</v>
      </c>
      <c r="AO2" s="24" t="s">
        <v>62</v>
      </c>
      <c r="AP2" s="23"/>
      <c r="AQ2" s="25" t="s">
        <v>159</v>
      </c>
      <c r="AR2" s="25" t="s">
        <v>158</v>
      </c>
      <c r="AS2" s="23"/>
      <c r="AT2" s="24" t="s">
        <v>93</v>
      </c>
      <c r="AU2" s="24" t="s">
        <v>94</v>
      </c>
      <c r="AV2" s="24" t="s">
        <v>547</v>
      </c>
      <c r="AW2" s="24" t="s">
        <v>16</v>
      </c>
      <c r="AX2" s="24" t="s">
        <v>157</v>
      </c>
      <c r="AY2" s="24" t="s">
        <v>54</v>
      </c>
      <c r="AZ2" s="24" t="s">
        <v>55</v>
      </c>
      <c r="BA2" s="23"/>
      <c r="BB2" s="23"/>
      <c r="BC2" s="23"/>
      <c r="BD2" s="23"/>
      <c r="BE2" s="23"/>
      <c r="BF2" s="23"/>
      <c r="BG2" s="23"/>
      <c r="BH2" s="23"/>
      <c r="BI2" s="23"/>
      <c r="BJ2" s="23"/>
      <c r="BK2" s="23"/>
      <c r="BL2" s="23"/>
      <c r="BM2" s="23"/>
      <c r="BN2" s="23"/>
    </row>
    <row r="3" spans="1:66" ht="25.5" customHeight="1">
      <c r="A3" s="4"/>
      <c r="B3" s="5" t="s">
        <v>31</v>
      </c>
      <c r="C3" s="6" t="s">
        <v>1</v>
      </c>
      <c r="D3" s="6" t="s">
        <v>2</v>
      </c>
      <c r="E3" s="6" t="s">
        <v>3</v>
      </c>
      <c r="F3" s="61" t="s">
        <v>556</v>
      </c>
      <c r="G3" s="15" t="s">
        <v>73</v>
      </c>
      <c r="H3" s="76" t="s">
        <v>165</v>
      </c>
      <c r="I3" s="15" t="s">
        <v>484</v>
      </c>
      <c r="J3" s="15" t="s">
        <v>1051</v>
      </c>
      <c r="K3" s="12"/>
      <c r="L3" s="12"/>
      <c r="M3" s="12"/>
      <c r="N3" s="10"/>
      <c r="O3" s="10"/>
      <c r="P3" s="12"/>
      <c r="Q3" s="12"/>
      <c r="R3" s="12"/>
      <c r="S3" s="12"/>
      <c r="T3" s="10"/>
      <c r="U3" s="12"/>
      <c r="V3" s="12"/>
      <c r="W3" s="12"/>
      <c r="X3" s="12"/>
      <c r="Y3" s="12"/>
      <c r="Z3" s="10"/>
      <c r="AA3" s="10"/>
      <c r="AB3" s="10"/>
      <c r="AC3" s="10"/>
      <c r="AD3" s="10"/>
      <c r="AE3" s="10"/>
      <c r="AF3" s="10"/>
      <c r="AG3" s="10"/>
      <c r="AH3" s="10"/>
      <c r="AI3" s="10"/>
      <c r="AJ3" s="10"/>
      <c r="AK3" s="24"/>
      <c r="AL3" s="24"/>
      <c r="AM3" s="10"/>
      <c r="AN3" s="10"/>
      <c r="AO3" s="10"/>
      <c r="AP3" s="10"/>
      <c r="AQ3" s="10"/>
      <c r="AR3" s="10"/>
      <c r="AS3" s="10"/>
      <c r="AT3" s="10"/>
      <c r="AU3" s="10"/>
      <c r="AV3" s="10"/>
      <c r="AW3" s="10"/>
      <c r="AX3" s="10"/>
      <c r="AY3" s="10"/>
      <c r="AZ3" s="10"/>
      <c r="BA3" s="10"/>
      <c r="BB3" s="10"/>
    </row>
    <row r="4" spans="1:66" ht="18" customHeight="1" outlineLevel="1">
      <c r="A4" s="7">
        <f t="shared" ref="A4" si="2">ROW(A4)-ROW($A$3)</f>
        <v>1</v>
      </c>
      <c r="B4" s="7" t="s">
        <v>67</v>
      </c>
      <c r="C4" s="16" t="s">
        <v>322</v>
      </c>
      <c r="D4" s="16" t="s">
        <v>16</v>
      </c>
      <c r="E4" s="16" t="s">
        <v>15</v>
      </c>
      <c r="F4" s="29">
        <f>SUMIF('Current Hold'!$R$4:$R$100,'Model Ledger Fds'!D4,'Current Hold'!$K$4:$K$100)/100+0.02%</f>
        <v>4.899999999999999E-3</v>
      </c>
      <c r="G4" s="32"/>
      <c r="H4" s="77">
        <f>F4+G4</f>
        <v>4.899999999999999E-3</v>
      </c>
      <c r="I4" s="32">
        <v>0</v>
      </c>
      <c r="J4" s="32">
        <v>1.0000000000000009E-2</v>
      </c>
      <c r="K4" s="12"/>
      <c r="L4" s="64"/>
      <c r="M4" s="12"/>
      <c r="N4" s="10"/>
      <c r="O4" s="142"/>
      <c r="P4" s="101">
        <f>1-SUM(Q4:S4)</f>
        <v>1</v>
      </c>
      <c r="Q4" s="101">
        <f t="shared" ref="Q4:Q36" si="3">SUM(U4:Y4)</f>
        <v>0</v>
      </c>
      <c r="R4" s="101">
        <f t="shared" ref="R4:R36" si="4">SUM(AA4:AE4)</f>
        <v>0</v>
      </c>
      <c r="S4" s="101">
        <f>SUM(AG4:AO4)</f>
        <v>0</v>
      </c>
      <c r="T4" s="22"/>
      <c r="U4" s="527">
        <v>0</v>
      </c>
      <c r="V4" s="21">
        <v>0</v>
      </c>
      <c r="W4" s="21">
        <v>0</v>
      </c>
      <c r="X4" s="21">
        <v>0</v>
      </c>
      <c r="Y4" s="21">
        <v>0</v>
      </c>
      <c r="Z4" s="20"/>
      <c r="AA4" s="21">
        <v>0</v>
      </c>
      <c r="AB4" s="21">
        <v>0</v>
      </c>
      <c r="AC4" s="21">
        <v>0</v>
      </c>
      <c r="AD4" s="21">
        <v>0</v>
      </c>
      <c r="AE4" s="21">
        <v>0</v>
      </c>
      <c r="AF4" s="20"/>
      <c r="AG4" s="19">
        <v>0</v>
      </c>
      <c r="AH4" s="19">
        <v>0</v>
      </c>
      <c r="AI4" s="19">
        <v>0</v>
      </c>
      <c r="AJ4" s="19">
        <v>0</v>
      </c>
      <c r="AK4" s="19">
        <v>0</v>
      </c>
      <c r="AL4" s="19">
        <v>0</v>
      </c>
      <c r="AM4" s="19">
        <v>0</v>
      </c>
      <c r="AN4" s="19">
        <v>0</v>
      </c>
      <c r="AO4" s="19">
        <v>0</v>
      </c>
      <c r="AP4" s="10"/>
      <c r="AQ4" s="19">
        <v>0</v>
      </c>
      <c r="AR4" s="88">
        <v>0</v>
      </c>
      <c r="AS4" s="10"/>
      <c r="AT4" s="16"/>
      <c r="AU4" s="8"/>
      <c r="AV4" s="8"/>
      <c r="AW4" s="16"/>
      <c r="AX4" s="16"/>
      <c r="AY4" s="9"/>
      <c r="AZ4" s="9"/>
      <c r="BA4" s="10"/>
      <c r="BB4" s="10"/>
    </row>
    <row r="5" spans="1:66" ht="18" customHeight="1" outlineLevel="1">
      <c r="A5" s="7">
        <f t="shared" ref="A5:A62" si="5">ROW(A5)-ROW($A$3)</f>
        <v>2</v>
      </c>
      <c r="B5" s="7" t="s">
        <v>203</v>
      </c>
      <c r="C5" s="8" t="s">
        <v>27</v>
      </c>
      <c r="D5" s="8" t="str" cm="1">
        <f t="array" ref="D5">_xll.BDP($C5&amp;" Equity","ID_ISIN")</f>
        <v>#N/A Connection</v>
      </c>
      <c r="E5" s="8" t="str" cm="1">
        <f t="array" ref="E5">_xll.BDP($C5&amp;" Equity","Crncy")</f>
        <v>#N/A Connection</v>
      </c>
      <c r="F5" s="29">
        <f>SUMIF('Current Hold'!$R$4:$R$100,'Model Ledger Fds'!D5,'Current Hold'!$K$4:$K$100)/100</f>
        <v>0</v>
      </c>
      <c r="G5" s="32"/>
      <c r="H5" s="77">
        <f t="shared" ref="H5" si="6">F5+G5</f>
        <v>0</v>
      </c>
      <c r="I5" s="32">
        <v>0</v>
      </c>
      <c r="J5" s="32">
        <v>2.5100000000000004E-2</v>
      </c>
      <c r="K5" s="12"/>
      <c r="L5" s="64"/>
      <c r="M5" s="12"/>
      <c r="N5" s="10"/>
      <c r="O5" s="64"/>
      <c r="P5" s="101">
        <f t="shared" ref="P5" si="7">1-SUM(Q5:S5)</f>
        <v>0</v>
      </c>
      <c r="Q5" s="101">
        <f t="shared" si="3"/>
        <v>1</v>
      </c>
      <c r="R5" s="101">
        <f t="shared" si="4"/>
        <v>0</v>
      </c>
      <c r="S5" s="101">
        <f t="shared" ref="S5" si="8">SUM(AG5:AO5)</f>
        <v>0</v>
      </c>
      <c r="T5" s="180"/>
      <c r="U5" s="121">
        <f>_xlfn.XLOOKUP($C5,'Fund &amp; ETF Database'!$D$4:$D$172,'Fund &amp; ETF Database'!$AF$4:$AF$172,"",FALSE)</f>
        <v>0</v>
      </c>
      <c r="V5" s="121">
        <f>(_xlfn.XLOOKUP($C5,'Fund &amp; ETF Database'!$D$4:$D$172,'Fund &amp; ETF Database'!$AD$4:$AD$172,"",FALSE))+(_xlfn.XLOOKUP($C5,'Fund &amp; ETF Database'!$D$4:$D$172,'Fund &amp; ETF Database'!$AE$4:$AE$172,"",FALSE))</f>
        <v>1</v>
      </c>
      <c r="W5" s="121">
        <f>_xlfn.XLOOKUP($C5,'Fund &amp; ETF Database'!$D$4:$D$172,'Fund &amp; ETF Database'!$AG$4:$AG$172,"",FALSE)</f>
        <v>0</v>
      </c>
      <c r="X5" s="121">
        <f>_xlfn.XLOOKUP($C5,'Fund &amp; ETF Database'!$D$4:$D$172,'Fund &amp; ETF Database'!$AH$4:$AH$172,"",FALSE)</f>
        <v>0</v>
      </c>
      <c r="Y5" s="121">
        <f>(_xlfn.XLOOKUP($C5,'Fund &amp; ETF Database'!$D$4:$D$172,'Fund &amp; ETF Database'!$AI$4:$AI$172,"",FALSE))
+(_xlfn.XLOOKUP($C5,'Fund &amp; ETF Database'!$D$4:$D$172,'Fund &amp; ETF Database'!$AJ$4:$AJ$172,"",FALSE))
+(_xlfn.XLOOKUP($C5,'Fund &amp; ETF Database'!$D$4:$D$172,'Fund &amp; ETF Database'!$AK$4:$AK$172,"",FALSE))
+(_xlfn.XLOOKUP($C5,'Fund &amp; ETF Database'!$D$4:$D$172,'Fund &amp; ETF Database'!$AL$4:$AL$172,"",FALSE))
+(_xlfn.XLOOKUP($C5,'Fund &amp; ETF Database'!$D$4:$D$172,'Fund &amp; ETF Database'!$AM$4:$AM$172,"",FALSE))
+(_xlfn.XLOOKUP($C5,'Fund &amp; ETF Database'!$D$4:$D$172,'Fund &amp; ETF Database'!$AN$4:$AN$172,"",FALSE))</f>
        <v>0</v>
      </c>
      <c r="Z5" s="20"/>
      <c r="AA5" s="21">
        <v>0</v>
      </c>
      <c r="AB5" s="21">
        <v>0</v>
      </c>
      <c r="AC5" s="21">
        <v>0</v>
      </c>
      <c r="AD5" s="21">
        <v>0</v>
      </c>
      <c r="AE5" s="21">
        <v>0</v>
      </c>
      <c r="AF5" s="20"/>
      <c r="AG5" s="19">
        <v>0</v>
      </c>
      <c r="AH5" s="19">
        <v>0</v>
      </c>
      <c r="AI5" s="19">
        <v>0</v>
      </c>
      <c r="AJ5" s="19">
        <v>0</v>
      </c>
      <c r="AK5" s="19">
        <v>0</v>
      </c>
      <c r="AL5" s="19">
        <v>0</v>
      </c>
      <c r="AM5" s="19">
        <v>0</v>
      </c>
      <c r="AN5" s="19">
        <v>0</v>
      </c>
      <c r="AO5" s="19">
        <v>0</v>
      </c>
      <c r="AP5" s="10"/>
      <c r="AQ5" s="87">
        <v>5.9400000000000001E-2</v>
      </c>
      <c r="AR5" s="88">
        <v>4.7</v>
      </c>
      <c r="AS5" s="10"/>
      <c r="AT5" s="8"/>
      <c r="AU5" s="8"/>
      <c r="AV5" s="8"/>
      <c r="AW5" s="8"/>
      <c r="AX5" s="16"/>
      <c r="AY5" s="9"/>
      <c r="AZ5" s="9"/>
      <c r="BA5" s="10"/>
      <c r="BB5" s="10"/>
    </row>
    <row r="6" spans="1:66" ht="18" customHeight="1" outlineLevel="1">
      <c r="A6" s="7">
        <f t="shared" si="5"/>
        <v>3</v>
      </c>
      <c r="B6" s="7" t="s">
        <v>204</v>
      </c>
      <c r="C6" s="8" t="s">
        <v>4</v>
      </c>
      <c r="D6" s="8" t="str" cm="1">
        <f t="array" ref="D6">_xll.BDP($C6&amp;" Equity","ID_ISIN")</f>
        <v>#N/A Connection</v>
      </c>
      <c r="E6" s="8" t="str" cm="1">
        <f t="array" ref="E6">_xll.BDP($C6&amp;" Equity","Crncy")</f>
        <v>#N/A Connection</v>
      </c>
      <c r="F6" s="29">
        <f>SUMIF('Current Hold'!$R$4:$R$100,'Model Ledger Fds'!D6,'Current Hold'!$K$4:$K$100)/100</f>
        <v>0</v>
      </c>
      <c r="G6" s="32"/>
      <c r="H6" s="77">
        <f t="shared" ref="H6:H9" si="9">F6+G6</f>
        <v>0</v>
      </c>
      <c r="I6" s="32">
        <v>0</v>
      </c>
      <c r="J6" s="32">
        <v>0</v>
      </c>
      <c r="K6" s="12"/>
      <c r="L6" s="64"/>
      <c r="M6" s="12"/>
      <c r="N6" s="10"/>
      <c r="O6" s="64"/>
      <c r="P6" s="101">
        <f t="shared" ref="P6:P9" si="10">1-SUM(Q6:S6)</f>
        <v>0</v>
      </c>
      <c r="Q6" s="101">
        <f t="shared" si="3"/>
        <v>1</v>
      </c>
      <c r="R6" s="101">
        <f t="shared" si="4"/>
        <v>0</v>
      </c>
      <c r="S6" s="101">
        <f t="shared" ref="S6:S9" si="11">SUM(AG6:AO6)</f>
        <v>0</v>
      </c>
      <c r="T6" s="180"/>
      <c r="U6" s="121">
        <f>_xlfn.XLOOKUP($C6,'Fund &amp; ETF Database'!$D$4:$D$172,'Fund &amp; ETF Database'!$AF$4:$AF$172,"",FALSE)</f>
        <v>0</v>
      </c>
      <c r="V6" s="121">
        <f>(_xlfn.XLOOKUP($C6,'Fund &amp; ETF Database'!$D$4:$D$172,'Fund &amp; ETF Database'!$AD$4:$AD$172,"",FALSE))+(_xlfn.XLOOKUP($C6,'Fund &amp; ETF Database'!$D$4:$D$172,'Fund &amp; ETF Database'!$AE$4:$AE$172,"",FALSE))</f>
        <v>1</v>
      </c>
      <c r="W6" s="121">
        <f>_xlfn.XLOOKUP($C6,'Fund &amp; ETF Database'!$D$4:$D$172,'Fund &amp; ETF Database'!$AG$4:$AG$172,"",FALSE)</f>
        <v>0</v>
      </c>
      <c r="X6" s="121">
        <f>_xlfn.XLOOKUP($C6,'Fund &amp; ETF Database'!$D$4:$D$172,'Fund &amp; ETF Database'!$AH$4:$AH$172,"",FALSE)</f>
        <v>0</v>
      </c>
      <c r="Y6" s="121">
        <f>(_xlfn.XLOOKUP($C6,'Fund &amp; ETF Database'!$D$4:$D$172,'Fund &amp; ETF Database'!$AI$4:$AI$172,"",FALSE))
+(_xlfn.XLOOKUP($C6,'Fund &amp; ETF Database'!$D$4:$D$172,'Fund &amp; ETF Database'!$AJ$4:$AJ$172,"",FALSE))
+(_xlfn.XLOOKUP($C6,'Fund &amp; ETF Database'!$D$4:$D$172,'Fund &amp; ETF Database'!$AK$4:$AK$172,"",FALSE))
+(_xlfn.XLOOKUP($C6,'Fund &amp; ETF Database'!$D$4:$D$172,'Fund &amp; ETF Database'!$AL$4:$AL$172,"",FALSE))
+(_xlfn.XLOOKUP($C6,'Fund &amp; ETF Database'!$D$4:$D$172,'Fund &amp; ETF Database'!$AM$4:$AM$172,"",FALSE))
+(_xlfn.XLOOKUP($C6,'Fund &amp; ETF Database'!$D$4:$D$172,'Fund &amp; ETF Database'!$AN$4:$AN$172,"",FALSE))</f>
        <v>0</v>
      </c>
      <c r="Z6" s="20"/>
      <c r="AA6" s="21">
        <v>0</v>
      </c>
      <c r="AB6" s="21">
        <v>0</v>
      </c>
      <c r="AC6" s="21">
        <v>0</v>
      </c>
      <c r="AD6" s="21">
        <v>0</v>
      </c>
      <c r="AE6" s="21">
        <v>0</v>
      </c>
      <c r="AF6" s="20"/>
      <c r="AG6" s="19">
        <v>0</v>
      </c>
      <c r="AH6" s="19">
        <v>0</v>
      </c>
      <c r="AI6" s="19">
        <v>0</v>
      </c>
      <c r="AJ6" s="19">
        <v>0</v>
      </c>
      <c r="AK6" s="19">
        <v>0</v>
      </c>
      <c r="AL6" s="19">
        <v>0</v>
      </c>
      <c r="AM6" s="19">
        <v>0</v>
      </c>
      <c r="AN6" s="19">
        <v>0</v>
      </c>
      <c r="AO6" s="19">
        <v>0</v>
      </c>
      <c r="AP6" s="10"/>
      <c r="AQ6" s="87">
        <v>5.9400000000000001E-2</v>
      </c>
      <c r="AR6" s="88">
        <v>4.7</v>
      </c>
      <c r="AS6" s="10"/>
      <c r="AT6" s="8"/>
      <c r="AU6" s="8"/>
      <c r="AV6" s="8"/>
      <c r="AW6" s="8"/>
      <c r="AX6" s="16"/>
      <c r="AY6" s="9"/>
      <c r="AZ6" s="9"/>
      <c r="BA6" s="10"/>
      <c r="BB6" s="10"/>
    </row>
    <row r="7" spans="1:66" ht="18" customHeight="1" outlineLevel="1">
      <c r="A7" s="7">
        <f t="shared" si="5"/>
        <v>4</v>
      </c>
      <c r="B7" s="7" t="s">
        <v>145</v>
      </c>
      <c r="C7" s="8" t="s">
        <v>146</v>
      </c>
      <c r="D7" s="8" t="str" cm="1">
        <f t="array" ref="D7">_xll.BDP($C7&amp;" Equity","ID_ISIN")</f>
        <v>#N/A Connection</v>
      </c>
      <c r="E7" s="8" t="str" cm="1">
        <f t="array" ref="E7">_xll.BDP($C7&amp;" Equity","Crncy")</f>
        <v>#N/A Connection</v>
      </c>
      <c r="F7" s="29">
        <f>SUMIF('Current Hold'!$R$4:$R$100,'Model Ledger Fds'!D7,'Current Hold'!$K$4:$K$100)/100</f>
        <v>0</v>
      </c>
      <c r="G7" s="32"/>
      <c r="H7" s="77">
        <f t="shared" si="9"/>
        <v>0</v>
      </c>
      <c r="I7" s="32">
        <v>0</v>
      </c>
      <c r="J7" s="32">
        <v>0</v>
      </c>
      <c r="K7" s="12"/>
      <c r="L7" s="64"/>
      <c r="M7" s="12"/>
      <c r="N7" s="10"/>
      <c r="O7" s="64"/>
      <c r="P7" s="101">
        <f t="shared" si="10"/>
        <v>0</v>
      </c>
      <c r="Q7" s="101">
        <f t="shared" si="3"/>
        <v>1</v>
      </c>
      <c r="R7" s="101">
        <f t="shared" si="4"/>
        <v>0</v>
      </c>
      <c r="S7" s="101">
        <f t="shared" si="11"/>
        <v>0</v>
      </c>
      <c r="T7" s="180"/>
      <c r="U7" s="121">
        <f>_xlfn.XLOOKUP($C7,'Fund &amp; ETF Database'!$D$4:$D$172,'Fund &amp; ETF Database'!$AF$4:$AF$172,"",FALSE)</f>
        <v>0</v>
      </c>
      <c r="V7" s="121">
        <f>(_xlfn.XLOOKUP($C7,'Fund &amp; ETF Database'!$D$4:$D$172,'Fund &amp; ETF Database'!$AD$4:$AD$172,"",FALSE))+(_xlfn.XLOOKUP($C7,'Fund &amp; ETF Database'!$D$4:$D$172,'Fund &amp; ETF Database'!$AE$4:$AE$172,"",FALSE))</f>
        <v>1</v>
      </c>
      <c r="W7" s="121">
        <f>_xlfn.XLOOKUP($C7,'Fund &amp; ETF Database'!$D$4:$D$172,'Fund &amp; ETF Database'!$AG$4:$AG$172,"",FALSE)</f>
        <v>0</v>
      </c>
      <c r="X7" s="121">
        <f>_xlfn.XLOOKUP($C7,'Fund &amp; ETF Database'!$D$4:$D$172,'Fund &amp; ETF Database'!$AH$4:$AH$172,"",FALSE)</f>
        <v>0</v>
      </c>
      <c r="Y7" s="121">
        <f>(_xlfn.XLOOKUP($C7,'Fund &amp; ETF Database'!$D$4:$D$172,'Fund &amp; ETF Database'!$AI$4:$AI$172,"",FALSE))
+(_xlfn.XLOOKUP($C7,'Fund &amp; ETF Database'!$D$4:$D$172,'Fund &amp; ETF Database'!$AJ$4:$AJ$172,"",FALSE))
+(_xlfn.XLOOKUP($C7,'Fund &amp; ETF Database'!$D$4:$D$172,'Fund &amp; ETF Database'!$AK$4:$AK$172,"",FALSE))
+(_xlfn.XLOOKUP($C7,'Fund &amp; ETF Database'!$D$4:$D$172,'Fund &amp; ETF Database'!$AL$4:$AL$172,"",FALSE))
+(_xlfn.XLOOKUP($C7,'Fund &amp; ETF Database'!$D$4:$D$172,'Fund &amp; ETF Database'!$AM$4:$AM$172,"",FALSE))
+(_xlfn.XLOOKUP($C7,'Fund &amp; ETF Database'!$D$4:$D$172,'Fund &amp; ETF Database'!$AN$4:$AN$172,"",FALSE))</f>
        <v>0</v>
      </c>
      <c r="Z7" s="20"/>
      <c r="AA7" s="21">
        <v>0</v>
      </c>
      <c r="AB7" s="21">
        <v>0</v>
      </c>
      <c r="AC7" s="21">
        <v>0</v>
      </c>
      <c r="AD7" s="21">
        <v>0</v>
      </c>
      <c r="AE7" s="21">
        <v>0</v>
      </c>
      <c r="AF7" s="20"/>
      <c r="AG7" s="19">
        <v>0</v>
      </c>
      <c r="AH7" s="19">
        <v>0</v>
      </c>
      <c r="AI7" s="19">
        <v>0</v>
      </c>
      <c r="AJ7" s="19">
        <v>0</v>
      </c>
      <c r="AK7" s="19">
        <v>0</v>
      </c>
      <c r="AL7" s="19">
        <v>0</v>
      </c>
      <c r="AM7" s="19">
        <v>0</v>
      </c>
      <c r="AN7" s="19">
        <v>0</v>
      </c>
      <c r="AO7" s="19">
        <v>0</v>
      </c>
      <c r="AP7" s="10"/>
      <c r="AQ7" s="87"/>
      <c r="AR7" s="88"/>
      <c r="AS7" s="10"/>
      <c r="AT7" s="8"/>
      <c r="AU7" s="8"/>
      <c r="AV7" s="8"/>
      <c r="AW7" s="8"/>
      <c r="AX7" s="16"/>
      <c r="AY7" s="9"/>
      <c r="AZ7" s="9"/>
      <c r="BA7" s="10"/>
      <c r="BB7" s="10"/>
    </row>
    <row r="8" spans="1:66" ht="18" customHeight="1" outlineLevel="1">
      <c r="A8" s="7">
        <f t="shared" si="5"/>
        <v>5</v>
      </c>
      <c r="B8" s="7" t="s">
        <v>205</v>
      </c>
      <c r="C8" s="8" t="s">
        <v>177</v>
      </c>
      <c r="D8" s="8" t="str" cm="1">
        <f t="array" ref="D8">_xll.BDP($C8&amp;" Equity","ID_ISIN")</f>
        <v>#N/A Connection</v>
      </c>
      <c r="E8" s="8" t="str" cm="1">
        <f t="array" ref="E8">_xll.BDP($C8&amp;" Equity","Crncy")</f>
        <v>#N/A Connection</v>
      </c>
      <c r="F8" s="29">
        <f>SUMIF('Current Hold'!$R$4:$R$100,'Model Ledger Fds'!D8,'Current Hold'!$K$4:$K$100)/100</f>
        <v>0</v>
      </c>
      <c r="G8" s="32"/>
      <c r="H8" s="77">
        <f t="shared" ref="H8" si="12">F8+G8</f>
        <v>0</v>
      </c>
      <c r="I8" s="32">
        <v>0</v>
      </c>
      <c r="J8" s="32">
        <v>0</v>
      </c>
      <c r="K8" s="12"/>
      <c r="L8" s="64"/>
      <c r="M8" s="12"/>
      <c r="N8" s="10"/>
      <c r="O8" s="64"/>
      <c r="P8" s="101">
        <f t="shared" ref="P8" si="13">1-SUM(Q8:S8)</f>
        <v>0</v>
      </c>
      <c r="Q8" s="101">
        <f t="shared" si="3"/>
        <v>1</v>
      </c>
      <c r="R8" s="101">
        <f t="shared" si="4"/>
        <v>0</v>
      </c>
      <c r="S8" s="101">
        <f t="shared" ref="S8" si="14">SUM(AG8:AO8)</f>
        <v>0</v>
      </c>
      <c r="T8" s="180"/>
      <c r="U8" s="121">
        <f>_xlfn.XLOOKUP($C8,'Fund &amp; ETF Database'!$D$4:$D$172,'Fund &amp; ETF Database'!$AF$4:$AF$172,"",FALSE)</f>
        <v>0</v>
      </c>
      <c r="V8" s="121">
        <f>(_xlfn.XLOOKUP($C8,'Fund &amp; ETF Database'!$D$4:$D$172,'Fund &amp; ETF Database'!$AD$4:$AD$172,"",FALSE))+(_xlfn.XLOOKUP($C8,'Fund &amp; ETF Database'!$D$4:$D$172,'Fund &amp; ETF Database'!$AE$4:$AE$172,"",FALSE))</f>
        <v>1</v>
      </c>
      <c r="W8" s="121">
        <f>_xlfn.XLOOKUP($C8,'Fund &amp; ETF Database'!$D$4:$D$172,'Fund &amp; ETF Database'!$AG$4:$AG$172,"",FALSE)</f>
        <v>0</v>
      </c>
      <c r="X8" s="121">
        <f>_xlfn.XLOOKUP($C8,'Fund &amp; ETF Database'!$D$4:$D$172,'Fund &amp; ETF Database'!$AH$4:$AH$172,"",FALSE)</f>
        <v>0</v>
      </c>
      <c r="Y8" s="121">
        <f>(_xlfn.XLOOKUP($C8,'Fund &amp; ETF Database'!$D$4:$D$172,'Fund &amp; ETF Database'!$AI$4:$AI$172,"",FALSE))
+(_xlfn.XLOOKUP($C8,'Fund &amp; ETF Database'!$D$4:$D$172,'Fund &amp; ETF Database'!$AJ$4:$AJ$172,"",FALSE))
+(_xlfn.XLOOKUP($C8,'Fund &amp; ETF Database'!$D$4:$D$172,'Fund &amp; ETF Database'!$AK$4:$AK$172,"",FALSE))
+(_xlfn.XLOOKUP($C8,'Fund &amp; ETF Database'!$D$4:$D$172,'Fund &amp; ETF Database'!$AL$4:$AL$172,"",FALSE))
+(_xlfn.XLOOKUP($C8,'Fund &amp; ETF Database'!$D$4:$D$172,'Fund &amp; ETF Database'!$AM$4:$AM$172,"",FALSE))
+(_xlfn.XLOOKUP($C8,'Fund &amp; ETF Database'!$D$4:$D$172,'Fund &amp; ETF Database'!$AN$4:$AN$172,"",FALSE))</f>
        <v>0</v>
      </c>
      <c r="Z8" s="20"/>
      <c r="AA8" s="21">
        <v>0</v>
      </c>
      <c r="AB8" s="21">
        <v>0</v>
      </c>
      <c r="AC8" s="21">
        <v>0</v>
      </c>
      <c r="AD8" s="21">
        <v>0</v>
      </c>
      <c r="AE8" s="21">
        <v>0</v>
      </c>
      <c r="AF8" s="20"/>
      <c r="AG8" s="19">
        <v>0</v>
      </c>
      <c r="AH8" s="19">
        <v>0</v>
      </c>
      <c r="AI8" s="19">
        <v>0</v>
      </c>
      <c r="AJ8" s="19">
        <v>0</v>
      </c>
      <c r="AK8" s="19">
        <v>0</v>
      </c>
      <c r="AL8" s="19">
        <v>0</v>
      </c>
      <c r="AM8" s="19">
        <v>0</v>
      </c>
      <c r="AN8" s="19">
        <v>0</v>
      </c>
      <c r="AO8" s="19">
        <v>0</v>
      </c>
      <c r="AP8" s="10"/>
      <c r="AQ8" s="87"/>
      <c r="AR8" s="88"/>
      <c r="AS8" s="10"/>
      <c r="AT8" s="8"/>
      <c r="AU8" s="8"/>
      <c r="AV8" s="8"/>
      <c r="AW8" s="8"/>
      <c r="AX8" s="16"/>
      <c r="AY8" s="9"/>
      <c r="AZ8" s="9"/>
      <c r="BA8" s="10"/>
      <c r="BB8" s="10"/>
    </row>
    <row r="9" spans="1:66" ht="18" customHeight="1" outlineLevel="1">
      <c r="A9" s="7">
        <f t="shared" si="5"/>
        <v>6</v>
      </c>
      <c r="B9" s="7" t="s">
        <v>78</v>
      </c>
      <c r="C9" s="8" t="s">
        <v>74</v>
      </c>
      <c r="D9" s="8" t="str" cm="1">
        <f t="array" ref="D9">_xll.BDP($C9&amp;" Equity","ID_ISIN")</f>
        <v>#N/A Connection</v>
      </c>
      <c r="E9" s="8" t="str" cm="1">
        <f t="array" ref="E9">_xll.BDP($C9&amp;" Equity","Crncy")</f>
        <v>#N/A Connection</v>
      </c>
      <c r="F9" s="29">
        <f>SUMIF('Current Hold'!$R$4:$R$100,'Model Ledger Fds'!D9,'Current Hold'!$K$4:$K$100)/100</f>
        <v>0</v>
      </c>
      <c r="G9" s="32"/>
      <c r="H9" s="77">
        <f t="shared" si="9"/>
        <v>0</v>
      </c>
      <c r="I9" s="32">
        <v>0</v>
      </c>
      <c r="J9" s="32">
        <v>0</v>
      </c>
      <c r="K9" s="12"/>
      <c r="L9" s="64"/>
      <c r="M9" s="12"/>
      <c r="N9" s="10"/>
      <c r="O9" s="64"/>
      <c r="P9" s="101">
        <f t="shared" si="10"/>
        <v>0</v>
      </c>
      <c r="Q9" s="101">
        <f t="shared" si="3"/>
        <v>1</v>
      </c>
      <c r="R9" s="101">
        <f t="shared" si="4"/>
        <v>0</v>
      </c>
      <c r="S9" s="101">
        <f t="shared" si="11"/>
        <v>0</v>
      </c>
      <c r="T9" s="180"/>
      <c r="U9" s="121">
        <f>_xlfn.XLOOKUP($C9,'Fund &amp; ETF Database'!$D$4:$D$172,'Fund &amp; ETF Database'!$AF$4:$AF$172,"",FALSE)</f>
        <v>0</v>
      </c>
      <c r="V9" s="121">
        <f>(_xlfn.XLOOKUP($C9,'Fund &amp; ETF Database'!$D$4:$D$172,'Fund &amp; ETF Database'!$AD$4:$AD$172,"",FALSE))+(_xlfn.XLOOKUP($C9,'Fund &amp; ETF Database'!$D$4:$D$172,'Fund &amp; ETF Database'!$AE$4:$AE$172,"",FALSE))</f>
        <v>0</v>
      </c>
      <c r="W9" s="121">
        <f>_xlfn.XLOOKUP($C9,'Fund &amp; ETF Database'!$D$4:$D$172,'Fund &amp; ETF Database'!$AG$4:$AG$172,"",FALSE)</f>
        <v>0</v>
      </c>
      <c r="X9" s="121">
        <f>_xlfn.XLOOKUP($C9,'Fund &amp; ETF Database'!$D$4:$D$172,'Fund &amp; ETF Database'!$AH$4:$AH$172,"",FALSE)</f>
        <v>0</v>
      </c>
      <c r="Y9" s="121">
        <f>(_xlfn.XLOOKUP($C9,'Fund &amp; ETF Database'!$D$4:$D$172,'Fund &amp; ETF Database'!$AI$4:$AI$172,"",FALSE))
+(_xlfn.XLOOKUP($C9,'Fund &amp; ETF Database'!$D$4:$D$172,'Fund &amp; ETF Database'!$AJ$4:$AJ$172,"",FALSE))
+(_xlfn.XLOOKUP($C9,'Fund &amp; ETF Database'!$D$4:$D$172,'Fund &amp; ETF Database'!$AK$4:$AK$172,"",FALSE))
+(_xlfn.XLOOKUP($C9,'Fund &amp; ETF Database'!$D$4:$D$172,'Fund &amp; ETF Database'!$AL$4:$AL$172,"",FALSE))
+(_xlfn.XLOOKUP($C9,'Fund &amp; ETF Database'!$D$4:$D$172,'Fund &amp; ETF Database'!$AM$4:$AM$172,"",FALSE))
+(_xlfn.XLOOKUP($C9,'Fund &amp; ETF Database'!$D$4:$D$172,'Fund &amp; ETF Database'!$AN$4:$AN$172,"",FALSE))</f>
        <v>1</v>
      </c>
      <c r="Z9" s="20"/>
      <c r="AA9" s="21">
        <v>0</v>
      </c>
      <c r="AB9" s="21">
        <v>0</v>
      </c>
      <c r="AC9" s="21">
        <v>0</v>
      </c>
      <c r="AD9" s="21">
        <v>0</v>
      </c>
      <c r="AE9" s="21">
        <v>0</v>
      </c>
      <c r="AF9" s="20"/>
      <c r="AG9" s="19">
        <v>0</v>
      </c>
      <c r="AH9" s="19">
        <v>0</v>
      </c>
      <c r="AI9" s="19">
        <v>0</v>
      </c>
      <c r="AJ9" s="19">
        <v>0</v>
      </c>
      <c r="AK9" s="19">
        <v>0</v>
      </c>
      <c r="AL9" s="19">
        <v>0</v>
      </c>
      <c r="AM9" s="19">
        <v>0</v>
      </c>
      <c r="AN9" s="19">
        <v>0</v>
      </c>
      <c r="AO9" s="19">
        <v>0</v>
      </c>
      <c r="AP9" s="10"/>
      <c r="AQ9" s="87"/>
      <c r="AR9" s="88"/>
      <c r="AS9" s="10"/>
      <c r="AT9" s="8"/>
      <c r="AU9" s="8"/>
      <c r="AV9" s="8"/>
      <c r="AW9" s="8"/>
      <c r="AX9" s="16"/>
      <c r="AY9" s="9"/>
      <c r="AZ9" s="9"/>
      <c r="BA9" s="10"/>
      <c r="BB9" s="10"/>
    </row>
    <row r="10" spans="1:66" ht="18" customHeight="1" outlineLevel="1">
      <c r="A10" s="7">
        <f t="shared" si="5"/>
        <v>7</v>
      </c>
      <c r="B10" s="7" t="s">
        <v>35</v>
      </c>
      <c r="C10" s="8" t="s">
        <v>29</v>
      </c>
      <c r="D10" s="8" t="str" cm="1">
        <f t="array" ref="D10">_xll.BDP($C10&amp;" Equity","ID_ISIN")</f>
        <v>#N/A Connection</v>
      </c>
      <c r="E10" s="8" t="str" cm="1">
        <f t="array" ref="E10">_xll.BDP($C10&amp;" Equity","Crncy")</f>
        <v>#N/A Connection</v>
      </c>
      <c r="F10" s="29">
        <f>SUMIF('Current Hold'!$R$4:$R$100,'Model Ledger Fds'!D10,'Current Hold'!$K$4:$K$100)/100</f>
        <v>0</v>
      </c>
      <c r="G10" s="32"/>
      <c r="H10" s="77">
        <f t="shared" ref="H10:H62" si="15">F10+G10</f>
        <v>0</v>
      </c>
      <c r="I10" s="32">
        <v>0</v>
      </c>
      <c r="J10" s="32">
        <v>2.9400000000000003E-2</v>
      </c>
      <c r="K10" s="12"/>
      <c r="L10" s="64"/>
      <c r="M10" s="12"/>
      <c r="N10" s="10"/>
      <c r="O10" s="64"/>
      <c r="P10" s="101">
        <f t="shared" ref="P10:P12" si="16">1-SUM(Q10:S10)</f>
        <v>0</v>
      </c>
      <c r="Q10" s="101">
        <f t="shared" si="3"/>
        <v>1</v>
      </c>
      <c r="R10" s="101">
        <f t="shared" si="4"/>
        <v>0</v>
      </c>
      <c r="S10" s="101">
        <f t="shared" ref="S10:S12" si="17">SUM(AG10:AO10)</f>
        <v>0</v>
      </c>
      <c r="T10" s="180"/>
      <c r="U10" s="121">
        <f>_xlfn.XLOOKUP($C10,'Fund &amp; ETF Database'!$D$4:$D$172,'Fund &amp; ETF Database'!$AF$4:$AF$172,"",FALSE)</f>
        <v>0.4</v>
      </c>
      <c r="V10" s="121">
        <f>(_xlfn.XLOOKUP($C10,'Fund &amp; ETF Database'!$D$4:$D$172,'Fund &amp; ETF Database'!$AD$4:$AD$172,"",FALSE))+(_xlfn.XLOOKUP($C10,'Fund &amp; ETF Database'!$D$4:$D$172,'Fund &amp; ETF Database'!$AE$4:$AE$172,"",FALSE))</f>
        <v>0.4</v>
      </c>
      <c r="W10" s="121">
        <f>_xlfn.XLOOKUP($C10,'Fund &amp; ETF Database'!$D$4:$D$172,'Fund &amp; ETF Database'!$AG$4:$AG$172,"",FALSE)</f>
        <v>0.1</v>
      </c>
      <c r="X10" s="121">
        <f>_xlfn.XLOOKUP($C10,'Fund &amp; ETF Database'!$D$4:$D$172,'Fund &amp; ETF Database'!$AH$4:$AH$172,"",FALSE)</f>
        <v>0.1</v>
      </c>
      <c r="Y10" s="121">
        <f>(_xlfn.XLOOKUP($C10,'Fund &amp; ETF Database'!$D$4:$D$172,'Fund &amp; ETF Database'!$AI$4:$AI$172,"",FALSE))
+(_xlfn.XLOOKUP($C10,'Fund &amp; ETF Database'!$D$4:$D$172,'Fund &amp; ETF Database'!$AJ$4:$AJ$172,"",FALSE))
+(_xlfn.XLOOKUP($C10,'Fund &amp; ETF Database'!$D$4:$D$172,'Fund &amp; ETF Database'!$AK$4:$AK$172,"",FALSE))
+(_xlfn.XLOOKUP($C10,'Fund &amp; ETF Database'!$D$4:$D$172,'Fund &amp; ETF Database'!$AL$4:$AL$172,"",FALSE))
+(_xlfn.XLOOKUP($C10,'Fund &amp; ETF Database'!$D$4:$D$172,'Fund &amp; ETF Database'!$AM$4:$AM$172,"",FALSE))
+(_xlfn.XLOOKUP($C10,'Fund &amp; ETF Database'!$D$4:$D$172,'Fund &amp; ETF Database'!$AN$4:$AN$172,"",FALSE))</f>
        <v>0</v>
      </c>
      <c r="Z10" s="20"/>
      <c r="AA10" s="21">
        <v>0</v>
      </c>
      <c r="AB10" s="21">
        <v>0</v>
      </c>
      <c r="AC10" s="21">
        <v>0</v>
      </c>
      <c r="AD10" s="21">
        <v>0</v>
      </c>
      <c r="AE10" s="21">
        <v>0</v>
      </c>
      <c r="AF10" s="20"/>
      <c r="AG10" s="19">
        <v>0</v>
      </c>
      <c r="AH10" s="19">
        <v>0</v>
      </c>
      <c r="AI10" s="19">
        <v>0</v>
      </c>
      <c r="AJ10" s="19">
        <v>0</v>
      </c>
      <c r="AK10" s="19">
        <v>0</v>
      </c>
      <c r="AL10" s="19">
        <v>0</v>
      </c>
      <c r="AM10" s="19">
        <v>0</v>
      </c>
      <c r="AN10" s="19">
        <v>0</v>
      </c>
      <c r="AO10" s="19">
        <v>0</v>
      </c>
      <c r="AP10" s="10"/>
      <c r="AQ10" s="87">
        <v>5.9400000000000001E-2</v>
      </c>
      <c r="AR10" s="88">
        <v>4.7</v>
      </c>
      <c r="AS10" s="10"/>
      <c r="AT10" s="8"/>
      <c r="AU10" s="8"/>
      <c r="AV10" s="8"/>
      <c r="AW10" s="8"/>
      <c r="AX10" s="16"/>
      <c r="AY10" s="9"/>
      <c r="AZ10" s="9"/>
      <c r="BA10" s="10"/>
      <c r="BB10" s="10"/>
    </row>
    <row r="11" spans="1:66" ht="18" customHeight="1" outlineLevel="1">
      <c r="A11" s="7">
        <f t="shared" si="5"/>
        <v>8</v>
      </c>
      <c r="B11" s="7" t="s">
        <v>36</v>
      </c>
      <c r="C11" s="8" t="s">
        <v>5</v>
      </c>
      <c r="D11" s="8" t="str" cm="1">
        <f t="array" ref="D11">_xll.BDP($C11&amp;" Equity","ID_ISIN")</f>
        <v>#N/A Connection</v>
      </c>
      <c r="E11" s="8" t="str" cm="1">
        <f t="array" ref="E11">_xll.BDP($C11&amp;" Equity","Crncy")</f>
        <v>#N/A Connection</v>
      </c>
      <c r="F11" s="29">
        <f>SUMIF('Current Hold'!$R$4:$R$100,'Model Ledger Fds'!D11,'Current Hold'!$K$4:$K$100)/100</f>
        <v>0</v>
      </c>
      <c r="G11" s="32"/>
      <c r="H11" s="77">
        <f t="shared" si="15"/>
        <v>0</v>
      </c>
      <c r="I11" s="32">
        <v>0</v>
      </c>
      <c r="J11" s="32">
        <v>0</v>
      </c>
      <c r="K11" s="12"/>
      <c r="L11" s="64"/>
      <c r="M11" s="12"/>
      <c r="N11" s="10"/>
      <c r="O11" s="64"/>
      <c r="P11" s="101">
        <f t="shared" si="16"/>
        <v>0</v>
      </c>
      <c r="Q11" s="101">
        <f t="shared" si="3"/>
        <v>1</v>
      </c>
      <c r="R11" s="101">
        <f t="shared" si="4"/>
        <v>0</v>
      </c>
      <c r="S11" s="101">
        <f t="shared" si="17"/>
        <v>0</v>
      </c>
      <c r="T11" s="180"/>
      <c r="U11" s="121">
        <f>_xlfn.XLOOKUP($C11,'Fund &amp; ETF Database'!$D$4:$D$172,'Fund &amp; ETF Database'!$AF$4:$AF$172,"",FALSE)</f>
        <v>1</v>
      </c>
      <c r="V11" s="121">
        <f>(_xlfn.XLOOKUP($C11,'Fund &amp; ETF Database'!$D$4:$D$172,'Fund &amp; ETF Database'!$AD$4:$AD$172,"",FALSE))+(_xlfn.XLOOKUP($C11,'Fund &amp; ETF Database'!$D$4:$D$172,'Fund &amp; ETF Database'!$AE$4:$AE$172,"",FALSE))</f>
        <v>0</v>
      </c>
      <c r="W11" s="121">
        <f>_xlfn.XLOOKUP($C11,'Fund &amp; ETF Database'!$D$4:$D$172,'Fund &amp; ETF Database'!$AG$4:$AG$172,"",FALSE)</f>
        <v>0</v>
      </c>
      <c r="X11" s="121">
        <f>_xlfn.XLOOKUP($C11,'Fund &amp; ETF Database'!$D$4:$D$172,'Fund &amp; ETF Database'!$AH$4:$AH$172,"",FALSE)</f>
        <v>0</v>
      </c>
      <c r="Y11" s="121">
        <f>(_xlfn.XLOOKUP($C11,'Fund &amp; ETF Database'!$D$4:$D$172,'Fund &amp; ETF Database'!$AI$4:$AI$172,"",FALSE))
+(_xlfn.XLOOKUP($C11,'Fund &amp; ETF Database'!$D$4:$D$172,'Fund &amp; ETF Database'!$AJ$4:$AJ$172,"",FALSE))
+(_xlfn.XLOOKUP($C11,'Fund &amp; ETF Database'!$D$4:$D$172,'Fund &amp; ETF Database'!$AK$4:$AK$172,"",FALSE))
+(_xlfn.XLOOKUP($C11,'Fund &amp; ETF Database'!$D$4:$D$172,'Fund &amp; ETF Database'!$AL$4:$AL$172,"",FALSE))
+(_xlfn.XLOOKUP($C11,'Fund &amp; ETF Database'!$D$4:$D$172,'Fund &amp; ETF Database'!$AM$4:$AM$172,"",FALSE))
+(_xlfn.XLOOKUP($C11,'Fund &amp; ETF Database'!$D$4:$D$172,'Fund &amp; ETF Database'!$AN$4:$AN$172,"",FALSE))</f>
        <v>0</v>
      </c>
      <c r="Z11" s="20"/>
      <c r="AA11" s="21">
        <v>0</v>
      </c>
      <c r="AB11" s="21">
        <v>0</v>
      </c>
      <c r="AC11" s="21">
        <v>0</v>
      </c>
      <c r="AD11" s="21">
        <v>0</v>
      </c>
      <c r="AE11" s="21">
        <v>0</v>
      </c>
      <c r="AF11" s="20"/>
      <c r="AG11" s="19">
        <v>0</v>
      </c>
      <c r="AH11" s="19">
        <v>0</v>
      </c>
      <c r="AI11" s="19">
        <v>0</v>
      </c>
      <c r="AJ11" s="19">
        <v>0</v>
      </c>
      <c r="AK11" s="19">
        <v>0</v>
      </c>
      <c r="AL11" s="19">
        <v>0</v>
      </c>
      <c r="AM11" s="19">
        <v>0</v>
      </c>
      <c r="AN11" s="19">
        <v>0</v>
      </c>
      <c r="AO11" s="19">
        <v>0</v>
      </c>
      <c r="AP11" s="10"/>
      <c r="AQ11" s="87">
        <v>5.6399999999999999E-2</v>
      </c>
      <c r="AR11" s="88">
        <v>6.35</v>
      </c>
      <c r="AS11" s="10"/>
      <c r="AT11" s="8"/>
      <c r="AU11" s="8"/>
      <c r="AV11" s="8"/>
      <c r="AW11" s="8"/>
      <c r="AX11" s="16"/>
      <c r="AY11" s="9"/>
      <c r="AZ11" s="9"/>
      <c r="BA11" s="10"/>
      <c r="BB11" s="10"/>
    </row>
    <row r="12" spans="1:66" ht="18" customHeight="1" outlineLevel="1">
      <c r="A12" s="7">
        <f t="shared" si="5"/>
        <v>9</v>
      </c>
      <c r="B12" s="7" t="s">
        <v>37</v>
      </c>
      <c r="C12" s="8" t="s">
        <v>28</v>
      </c>
      <c r="D12" s="8" t="str" cm="1">
        <f t="array" ref="D12">_xll.BDP($C12&amp;" Equity","ID_ISIN")</f>
        <v>#N/A Connection</v>
      </c>
      <c r="E12" s="8" t="str" cm="1">
        <f t="array" ref="E12">_xll.BDP($C12&amp;" Equity","Crncy")</f>
        <v>#N/A Connection</v>
      </c>
      <c r="F12" s="29">
        <f>SUMIF('Current Hold'!$R$4:$R$100,'Model Ledger Fds'!D12,'Current Hold'!$K$4:$K$100)/100</f>
        <v>0</v>
      </c>
      <c r="G12" s="32"/>
      <c r="H12" s="77">
        <f t="shared" si="15"/>
        <v>0</v>
      </c>
      <c r="I12" s="32">
        <v>0</v>
      </c>
      <c r="J12" s="32">
        <v>0</v>
      </c>
      <c r="K12" s="12"/>
      <c r="L12" s="64"/>
      <c r="M12" s="12"/>
      <c r="N12" s="10"/>
      <c r="O12" s="64"/>
      <c r="P12" s="101">
        <f t="shared" si="16"/>
        <v>0</v>
      </c>
      <c r="Q12" s="101">
        <f t="shared" si="3"/>
        <v>1</v>
      </c>
      <c r="R12" s="101">
        <f t="shared" si="4"/>
        <v>0</v>
      </c>
      <c r="S12" s="101">
        <f t="shared" si="17"/>
        <v>0</v>
      </c>
      <c r="T12" s="180"/>
      <c r="U12" s="121">
        <f>_xlfn.XLOOKUP($C12,'Fund &amp; ETF Database'!$D$4:$D$172,'Fund &amp; ETF Database'!$AF$4:$AF$172,"",FALSE)</f>
        <v>1</v>
      </c>
      <c r="V12" s="121">
        <f>(_xlfn.XLOOKUP($C12,'Fund &amp; ETF Database'!$D$4:$D$172,'Fund &amp; ETF Database'!$AD$4:$AD$172,"",FALSE))+(_xlfn.XLOOKUP($C12,'Fund &amp; ETF Database'!$D$4:$D$172,'Fund &amp; ETF Database'!$AE$4:$AE$172,"",FALSE))</f>
        <v>0</v>
      </c>
      <c r="W12" s="121">
        <f>_xlfn.XLOOKUP($C12,'Fund &amp; ETF Database'!$D$4:$D$172,'Fund &amp; ETF Database'!$AG$4:$AG$172,"",FALSE)</f>
        <v>0</v>
      </c>
      <c r="X12" s="121">
        <f>_xlfn.XLOOKUP($C12,'Fund &amp; ETF Database'!$D$4:$D$172,'Fund &amp; ETF Database'!$AH$4:$AH$172,"",FALSE)</f>
        <v>0</v>
      </c>
      <c r="Y12" s="121">
        <f>(_xlfn.XLOOKUP($C12,'Fund &amp; ETF Database'!$D$4:$D$172,'Fund &amp; ETF Database'!$AI$4:$AI$172,"",FALSE))
+(_xlfn.XLOOKUP($C12,'Fund &amp; ETF Database'!$D$4:$D$172,'Fund &amp; ETF Database'!$AJ$4:$AJ$172,"",FALSE))
+(_xlfn.XLOOKUP($C12,'Fund &amp; ETF Database'!$D$4:$D$172,'Fund &amp; ETF Database'!$AK$4:$AK$172,"",FALSE))
+(_xlfn.XLOOKUP($C12,'Fund &amp; ETF Database'!$D$4:$D$172,'Fund &amp; ETF Database'!$AL$4:$AL$172,"",FALSE))
+(_xlfn.XLOOKUP($C12,'Fund &amp; ETF Database'!$D$4:$D$172,'Fund &amp; ETF Database'!$AM$4:$AM$172,"",FALSE))
+(_xlfn.XLOOKUP($C12,'Fund &amp; ETF Database'!$D$4:$D$172,'Fund &amp; ETF Database'!$AN$4:$AN$172,"",FALSE))</f>
        <v>0</v>
      </c>
      <c r="Z12" s="20"/>
      <c r="AA12" s="21">
        <v>0</v>
      </c>
      <c r="AB12" s="21">
        <v>0</v>
      </c>
      <c r="AC12" s="21">
        <v>0</v>
      </c>
      <c r="AD12" s="21">
        <v>0</v>
      </c>
      <c r="AE12" s="21">
        <v>0</v>
      </c>
      <c r="AF12" s="20"/>
      <c r="AG12" s="19">
        <v>0</v>
      </c>
      <c r="AH12" s="19">
        <v>0</v>
      </c>
      <c r="AI12" s="19">
        <v>0</v>
      </c>
      <c r="AJ12" s="19">
        <v>0</v>
      </c>
      <c r="AK12" s="19">
        <v>0</v>
      </c>
      <c r="AL12" s="19">
        <v>0</v>
      </c>
      <c r="AM12" s="19">
        <v>0</v>
      </c>
      <c r="AN12" s="19">
        <v>0</v>
      </c>
      <c r="AO12" s="19">
        <v>0</v>
      </c>
      <c r="AP12" s="10"/>
      <c r="AQ12" s="87">
        <v>5.0999999999999997E-2</v>
      </c>
      <c r="AR12" s="88">
        <v>5.4</v>
      </c>
      <c r="AS12" s="10"/>
      <c r="AT12" s="8"/>
      <c r="AU12" s="8"/>
      <c r="AV12" s="8"/>
      <c r="AW12" s="8"/>
      <c r="AX12" s="16"/>
      <c r="AY12" s="9"/>
      <c r="AZ12" s="9"/>
      <c r="BA12" s="10"/>
      <c r="BB12" s="10"/>
    </row>
    <row r="13" spans="1:66" ht="18" customHeight="1" outlineLevel="1">
      <c r="A13" s="7">
        <f t="shared" si="5"/>
        <v>10</v>
      </c>
      <c r="B13" s="7" t="s">
        <v>128</v>
      </c>
      <c r="C13" s="8" t="s">
        <v>129</v>
      </c>
      <c r="D13" s="8" t="str" cm="1">
        <f t="array" ref="D13">_xll.BDP($C13&amp;" Equity","ID_ISIN")</f>
        <v>#N/A Connection</v>
      </c>
      <c r="E13" s="8" t="str" cm="1">
        <f t="array" ref="E13">_xll.BDP($C13&amp;" Equity","Crncy")</f>
        <v>#N/A Connection</v>
      </c>
      <c r="F13" s="29">
        <f>SUMIF('Current Hold'!$R$4:$R$100,'Model Ledger Fds'!D13,'Current Hold'!$K$4:$K$100)/100</f>
        <v>0</v>
      </c>
      <c r="G13" s="32"/>
      <c r="H13" s="77">
        <f t="shared" si="15"/>
        <v>0</v>
      </c>
      <c r="I13" s="32">
        <v>0</v>
      </c>
      <c r="J13" s="32">
        <v>0</v>
      </c>
      <c r="K13" s="12"/>
      <c r="L13" s="64"/>
      <c r="M13" s="12"/>
      <c r="N13" s="10"/>
      <c r="O13" s="64"/>
      <c r="P13" s="101">
        <f>1-SUM(Q13:S13)</f>
        <v>0</v>
      </c>
      <c r="Q13" s="101">
        <f t="shared" si="3"/>
        <v>1</v>
      </c>
      <c r="R13" s="101">
        <f t="shared" si="4"/>
        <v>0</v>
      </c>
      <c r="S13" s="101">
        <f>SUM(AG13:AO13)</f>
        <v>0</v>
      </c>
      <c r="T13" s="180"/>
      <c r="U13" s="121">
        <f>_xlfn.XLOOKUP($C13,'Fund &amp; ETF Database'!$D$4:$D$172,'Fund &amp; ETF Database'!$AF$4:$AF$172,"",FALSE)</f>
        <v>1</v>
      </c>
      <c r="V13" s="121">
        <f>(_xlfn.XLOOKUP($C13,'Fund &amp; ETF Database'!$D$4:$D$172,'Fund &amp; ETF Database'!$AD$4:$AD$172,"",FALSE))+(_xlfn.XLOOKUP($C13,'Fund &amp; ETF Database'!$D$4:$D$172,'Fund &amp; ETF Database'!$AE$4:$AE$172,"",FALSE))</f>
        <v>0</v>
      </c>
      <c r="W13" s="121">
        <f>_xlfn.XLOOKUP($C13,'Fund &amp; ETF Database'!$D$4:$D$172,'Fund &amp; ETF Database'!$AG$4:$AG$172,"",FALSE)</f>
        <v>0</v>
      </c>
      <c r="X13" s="121">
        <f>_xlfn.XLOOKUP($C13,'Fund &amp; ETF Database'!$D$4:$D$172,'Fund &amp; ETF Database'!$AH$4:$AH$172,"",FALSE)</f>
        <v>0</v>
      </c>
      <c r="Y13" s="121">
        <f>(_xlfn.XLOOKUP($C13,'Fund &amp; ETF Database'!$D$4:$D$172,'Fund &amp; ETF Database'!$AI$4:$AI$172,"",FALSE))
+(_xlfn.XLOOKUP($C13,'Fund &amp; ETF Database'!$D$4:$D$172,'Fund &amp; ETF Database'!$AJ$4:$AJ$172,"",FALSE))
+(_xlfn.XLOOKUP($C13,'Fund &amp; ETF Database'!$D$4:$D$172,'Fund &amp; ETF Database'!$AK$4:$AK$172,"",FALSE))
+(_xlfn.XLOOKUP($C13,'Fund &amp; ETF Database'!$D$4:$D$172,'Fund &amp; ETF Database'!$AL$4:$AL$172,"",FALSE))
+(_xlfn.XLOOKUP($C13,'Fund &amp; ETF Database'!$D$4:$D$172,'Fund &amp; ETF Database'!$AM$4:$AM$172,"",FALSE))
+(_xlfn.XLOOKUP($C13,'Fund &amp; ETF Database'!$D$4:$D$172,'Fund &amp; ETF Database'!$AN$4:$AN$172,"",FALSE))</f>
        <v>0</v>
      </c>
      <c r="Z13" s="20"/>
      <c r="AA13" s="21">
        <v>0</v>
      </c>
      <c r="AB13" s="21">
        <v>0</v>
      </c>
      <c r="AC13" s="21">
        <v>0</v>
      </c>
      <c r="AD13" s="21">
        <v>0</v>
      </c>
      <c r="AE13" s="21">
        <v>0</v>
      </c>
      <c r="AF13" s="20"/>
      <c r="AG13" s="19">
        <v>0</v>
      </c>
      <c r="AH13" s="19">
        <v>0</v>
      </c>
      <c r="AI13" s="19">
        <v>0</v>
      </c>
      <c r="AJ13" s="19">
        <v>0</v>
      </c>
      <c r="AK13" s="19">
        <v>0</v>
      </c>
      <c r="AL13" s="19">
        <v>0</v>
      </c>
      <c r="AM13" s="19">
        <v>0</v>
      </c>
      <c r="AN13" s="19">
        <v>0</v>
      </c>
      <c r="AO13" s="19">
        <v>0</v>
      </c>
      <c r="AP13" s="10"/>
      <c r="AQ13" s="87">
        <v>4.8099999999999997E-2</v>
      </c>
      <c r="AR13" s="88">
        <v>6.44</v>
      </c>
      <c r="AS13" s="10"/>
      <c r="AT13" s="8"/>
      <c r="AU13" s="8"/>
      <c r="AV13" s="8"/>
      <c r="AW13" s="8"/>
      <c r="AX13" s="16"/>
      <c r="AY13" s="9"/>
      <c r="AZ13" s="9"/>
      <c r="BA13" s="10"/>
      <c r="BB13" s="10"/>
    </row>
    <row r="14" spans="1:66" ht="18" customHeight="1" outlineLevel="1">
      <c r="A14" s="7">
        <f t="shared" si="5"/>
        <v>11</v>
      </c>
      <c r="B14" s="7" t="s">
        <v>38</v>
      </c>
      <c r="C14" s="8" t="s">
        <v>23</v>
      </c>
      <c r="D14" s="8" t="str" cm="1">
        <f t="array" ref="D14">_xll.BDP($C14&amp;" Equity","ID_ISIN")</f>
        <v>#N/A Connection</v>
      </c>
      <c r="E14" s="8" t="str" cm="1">
        <f t="array" ref="E14">_xll.BDP($C14&amp;" Equity","Crncy")</f>
        <v>#N/A Connection</v>
      </c>
      <c r="F14" s="29">
        <f>SUMIF('Current Hold'!$R$4:$R$100,'Model Ledger Fds'!D14,'Current Hold'!$K$4:$K$100)/100</f>
        <v>0</v>
      </c>
      <c r="G14" s="32"/>
      <c r="H14" s="77">
        <f t="shared" si="15"/>
        <v>0</v>
      </c>
      <c r="I14" s="32">
        <v>3.4000000000000002E-2</v>
      </c>
      <c r="J14" s="32">
        <v>2.2600000000000002E-2</v>
      </c>
      <c r="K14" s="12"/>
      <c r="L14" s="64"/>
      <c r="M14" s="12"/>
      <c r="N14" s="10"/>
      <c r="O14" s="64"/>
      <c r="P14" s="101">
        <f t="shared" ref="P14" si="18">1-SUM(Q14:S14)</f>
        <v>0</v>
      </c>
      <c r="Q14" s="101">
        <f t="shared" si="3"/>
        <v>1</v>
      </c>
      <c r="R14" s="101">
        <f t="shared" si="4"/>
        <v>0</v>
      </c>
      <c r="S14" s="101">
        <f t="shared" ref="S14" si="19">SUM(AG14:AO14)</f>
        <v>0</v>
      </c>
      <c r="T14" s="180"/>
      <c r="U14" s="121">
        <f>_xlfn.XLOOKUP($C14,'Fund &amp; ETF Database'!$D$4:$D$172,'Fund &amp; ETF Database'!$AF$4:$AF$172,"",FALSE)</f>
        <v>1</v>
      </c>
      <c r="V14" s="121">
        <f>(_xlfn.XLOOKUP($C14,'Fund &amp; ETF Database'!$D$4:$D$172,'Fund &amp; ETF Database'!$AD$4:$AD$172,"",FALSE))+(_xlfn.XLOOKUP($C14,'Fund &amp; ETF Database'!$D$4:$D$172,'Fund &amp; ETF Database'!$AE$4:$AE$172,"",FALSE))</f>
        <v>0</v>
      </c>
      <c r="W14" s="121">
        <f>_xlfn.XLOOKUP($C14,'Fund &amp; ETF Database'!$D$4:$D$172,'Fund &amp; ETF Database'!$AG$4:$AG$172,"",FALSE)</f>
        <v>0</v>
      </c>
      <c r="X14" s="121">
        <f>_xlfn.XLOOKUP($C14,'Fund &amp; ETF Database'!$D$4:$D$172,'Fund &amp; ETF Database'!$AH$4:$AH$172,"",FALSE)</f>
        <v>0</v>
      </c>
      <c r="Y14" s="121">
        <f>(_xlfn.XLOOKUP($C14,'Fund &amp; ETF Database'!$D$4:$D$172,'Fund &amp; ETF Database'!$AI$4:$AI$172,"",FALSE))
+(_xlfn.XLOOKUP($C14,'Fund &amp; ETF Database'!$D$4:$D$172,'Fund &amp; ETF Database'!$AJ$4:$AJ$172,"",FALSE))
+(_xlfn.XLOOKUP($C14,'Fund &amp; ETF Database'!$D$4:$D$172,'Fund &amp; ETF Database'!$AK$4:$AK$172,"",FALSE))
+(_xlfn.XLOOKUP($C14,'Fund &amp; ETF Database'!$D$4:$D$172,'Fund &amp; ETF Database'!$AL$4:$AL$172,"",FALSE))
+(_xlfn.XLOOKUP($C14,'Fund &amp; ETF Database'!$D$4:$D$172,'Fund &amp; ETF Database'!$AM$4:$AM$172,"",FALSE))
+(_xlfn.XLOOKUP($C14,'Fund &amp; ETF Database'!$D$4:$D$172,'Fund &amp; ETF Database'!$AN$4:$AN$172,"",FALSE))</f>
        <v>0</v>
      </c>
      <c r="Z14" s="20"/>
      <c r="AA14" s="21">
        <v>0</v>
      </c>
      <c r="AB14" s="21">
        <v>0</v>
      </c>
      <c r="AC14" s="21">
        <v>0</v>
      </c>
      <c r="AD14" s="21">
        <v>0</v>
      </c>
      <c r="AE14" s="21">
        <v>0</v>
      </c>
      <c r="AF14" s="20"/>
      <c r="AG14" s="19">
        <v>0</v>
      </c>
      <c r="AH14" s="19">
        <v>0</v>
      </c>
      <c r="AI14" s="19">
        <v>0</v>
      </c>
      <c r="AJ14" s="19">
        <v>0</v>
      </c>
      <c r="AK14" s="19">
        <v>0</v>
      </c>
      <c r="AL14" s="19">
        <v>0</v>
      </c>
      <c r="AM14" s="19">
        <v>0</v>
      </c>
      <c r="AN14" s="19">
        <v>0</v>
      </c>
      <c r="AO14" s="19">
        <v>0</v>
      </c>
      <c r="AP14" s="10"/>
      <c r="AQ14" s="87">
        <v>5.4000000000000006E-2</v>
      </c>
      <c r="AR14" s="88">
        <v>1.9</v>
      </c>
      <c r="AS14" s="10"/>
      <c r="AT14" s="8"/>
      <c r="AU14" s="8"/>
      <c r="AV14" s="8"/>
      <c r="AW14" s="8"/>
      <c r="AX14" s="16"/>
      <c r="AY14" s="9"/>
      <c r="AZ14" s="9"/>
      <c r="BA14" s="10"/>
      <c r="BB14" s="10"/>
    </row>
    <row r="15" spans="1:66" ht="18" customHeight="1" outlineLevel="1">
      <c r="A15" s="7">
        <f t="shared" si="5"/>
        <v>12</v>
      </c>
      <c r="B15" s="7" t="s">
        <v>130</v>
      </c>
      <c r="C15" s="8" t="s">
        <v>131</v>
      </c>
      <c r="D15" s="8" t="str" cm="1">
        <f t="array" ref="D15">_xll.BDP($C15&amp;" Equity","ID_ISIN")</f>
        <v>#N/A Connection</v>
      </c>
      <c r="E15" s="8" t="str" cm="1">
        <f t="array" ref="E15">_xll.BDP($C15&amp;" Equity","Crncy")</f>
        <v>#N/A Connection</v>
      </c>
      <c r="F15" s="29">
        <f>SUMIF('Current Hold'!$R$4:$R$100,'Model Ledger Fds'!D15,'Current Hold'!$K$4:$K$100)/100</f>
        <v>0</v>
      </c>
      <c r="G15" s="32"/>
      <c r="H15" s="77">
        <f t="shared" si="15"/>
        <v>0</v>
      </c>
      <c r="I15" s="32">
        <v>0</v>
      </c>
      <c r="J15" s="32">
        <v>0.05</v>
      </c>
      <c r="K15" s="12"/>
      <c r="L15" s="64"/>
      <c r="M15" s="12"/>
      <c r="N15" s="10"/>
      <c r="O15" s="64"/>
      <c r="P15" s="101">
        <f>1-SUM(Q15:S15)</f>
        <v>0</v>
      </c>
      <c r="Q15" s="101">
        <f t="shared" si="3"/>
        <v>1</v>
      </c>
      <c r="R15" s="101">
        <f t="shared" si="4"/>
        <v>0</v>
      </c>
      <c r="S15" s="101">
        <f>SUM(AG15:AO15)</f>
        <v>0</v>
      </c>
      <c r="T15" s="180"/>
      <c r="U15" s="121">
        <f>_xlfn.XLOOKUP($C15,'Fund &amp; ETF Database'!$D$4:$D$172,'Fund &amp; ETF Database'!$AF$4:$AF$172,"",FALSE)</f>
        <v>1</v>
      </c>
      <c r="V15" s="121">
        <f>(_xlfn.XLOOKUP($C15,'Fund &amp; ETF Database'!$D$4:$D$172,'Fund &amp; ETF Database'!$AD$4:$AD$172,"",FALSE))+(_xlfn.XLOOKUP($C15,'Fund &amp; ETF Database'!$D$4:$D$172,'Fund &amp; ETF Database'!$AE$4:$AE$172,"",FALSE))</f>
        <v>0</v>
      </c>
      <c r="W15" s="121">
        <f>_xlfn.XLOOKUP($C15,'Fund &amp; ETF Database'!$D$4:$D$172,'Fund &amp; ETF Database'!$AG$4:$AG$172,"",FALSE)</f>
        <v>0</v>
      </c>
      <c r="X15" s="121">
        <f>_xlfn.XLOOKUP($C15,'Fund &amp; ETF Database'!$D$4:$D$172,'Fund &amp; ETF Database'!$AH$4:$AH$172,"",FALSE)</f>
        <v>0</v>
      </c>
      <c r="Y15" s="121">
        <f>(_xlfn.XLOOKUP($C15,'Fund &amp; ETF Database'!$D$4:$D$172,'Fund &amp; ETF Database'!$AI$4:$AI$172,"",FALSE))
+(_xlfn.XLOOKUP($C15,'Fund &amp; ETF Database'!$D$4:$D$172,'Fund &amp; ETF Database'!$AJ$4:$AJ$172,"",FALSE))
+(_xlfn.XLOOKUP($C15,'Fund &amp; ETF Database'!$D$4:$D$172,'Fund &amp; ETF Database'!$AK$4:$AK$172,"",FALSE))
+(_xlfn.XLOOKUP($C15,'Fund &amp; ETF Database'!$D$4:$D$172,'Fund &amp; ETF Database'!$AL$4:$AL$172,"",FALSE))
+(_xlfn.XLOOKUP($C15,'Fund &amp; ETF Database'!$D$4:$D$172,'Fund &amp; ETF Database'!$AM$4:$AM$172,"",FALSE))
+(_xlfn.XLOOKUP($C15,'Fund &amp; ETF Database'!$D$4:$D$172,'Fund &amp; ETF Database'!$AN$4:$AN$172,"",FALSE))</f>
        <v>0</v>
      </c>
      <c r="Z15" s="20"/>
      <c r="AA15" s="21">
        <v>0</v>
      </c>
      <c r="AB15" s="21">
        <v>0</v>
      </c>
      <c r="AC15" s="21">
        <v>0</v>
      </c>
      <c r="AD15" s="21">
        <v>0</v>
      </c>
      <c r="AE15" s="21">
        <v>0</v>
      </c>
      <c r="AF15" s="20"/>
      <c r="AG15" s="19">
        <v>0</v>
      </c>
      <c r="AH15" s="19">
        <v>0</v>
      </c>
      <c r="AI15" s="19">
        <v>0</v>
      </c>
      <c r="AJ15" s="19">
        <v>0</v>
      </c>
      <c r="AK15" s="19">
        <v>0</v>
      </c>
      <c r="AL15" s="19">
        <v>0</v>
      </c>
      <c r="AM15" s="19">
        <v>0</v>
      </c>
      <c r="AN15" s="19">
        <v>0</v>
      </c>
      <c r="AO15" s="19">
        <v>0</v>
      </c>
      <c r="AP15" s="10"/>
      <c r="AQ15" s="87">
        <v>5.28E-2</v>
      </c>
      <c r="AR15" s="88">
        <v>1.41</v>
      </c>
      <c r="AS15" s="10"/>
      <c r="AT15" s="8"/>
      <c r="AU15" s="8"/>
      <c r="AV15" s="8"/>
      <c r="AW15" s="8"/>
      <c r="AX15" s="16"/>
      <c r="AY15" s="9"/>
      <c r="AZ15" s="9"/>
      <c r="BA15" s="10"/>
      <c r="BB15" s="10"/>
    </row>
    <row r="16" spans="1:66" ht="18" customHeight="1" outlineLevel="1">
      <c r="A16" s="7">
        <f t="shared" si="5"/>
        <v>13</v>
      </c>
      <c r="B16" s="7" t="s">
        <v>39</v>
      </c>
      <c r="C16" s="8" t="s">
        <v>75</v>
      </c>
      <c r="D16" s="8" t="str" cm="1">
        <f t="array" ref="D16">_xll.BDP($C16&amp;" Equity","ID_ISIN")</f>
        <v>#N/A Connection</v>
      </c>
      <c r="E16" s="8" t="str" cm="1">
        <f t="array" ref="E16">_xll.BDP($C16&amp;" Equity","Crncy")</f>
        <v>#N/A Connection</v>
      </c>
      <c r="F16" s="29">
        <f>SUMIF('Current Hold'!$R$4:$R$100,'Model Ledger Fds'!D16,'Current Hold'!$K$4:$K$100)/100</f>
        <v>0</v>
      </c>
      <c r="G16" s="32"/>
      <c r="H16" s="77">
        <f t="shared" si="15"/>
        <v>0</v>
      </c>
      <c r="I16" s="32">
        <v>0</v>
      </c>
      <c r="J16" s="32">
        <v>0</v>
      </c>
      <c r="K16" s="12"/>
      <c r="L16" s="64"/>
      <c r="M16" s="12"/>
      <c r="N16" s="10"/>
      <c r="O16" s="64"/>
      <c r="P16" s="101">
        <f t="shared" ref="P16:P20" si="20">1-SUM(Q16:S16)</f>
        <v>0</v>
      </c>
      <c r="Q16" s="101">
        <f t="shared" si="3"/>
        <v>1</v>
      </c>
      <c r="R16" s="101">
        <f t="shared" si="4"/>
        <v>0</v>
      </c>
      <c r="S16" s="101">
        <f t="shared" ref="S16:S20" si="21">SUM(AG16:AO16)</f>
        <v>0</v>
      </c>
      <c r="T16" s="180"/>
      <c r="U16" s="121">
        <f>_xlfn.XLOOKUP($C16,'Fund &amp; ETF Database'!$D$4:$D$172,'Fund &amp; ETF Database'!$AF$4:$AF$172,"",FALSE)</f>
        <v>0</v>
      </c>
      <c r="V16" s="121">
        <f>(_xlfn.XLOOKUP($C16,'Fund &amp; ETF Database'!$D$4:$D$172,'Fund &amp; ETF Database'!$AD$4:$AD$172,"",FALSE))+(_xlfn.XLOOKUP($C16,'Fund &amp; ETF Database'!$D$4:$D$172,'Fund &amp; ETF Database'!$AE$4:$AE$172,"",FALSE))</f>
        <v>0</v>
      </c>
      <c r="W16" s="121">
        <f>_xlfn.XLOOKUP($C16,'Fund &amp; ETF Database'!$D$4:$D$172,'Fund &amp; ETF Database'!$AG$4:$AG$172,"",FALSE)</f>
        <v>1</v>
      </c>
      <c r="X16" s="121">
        <f>_xlfn.XLOOKUP($C16,'Fund &amp; ETF Database'!$D$4:$D$172,'Fund &amp; ETF Database'!$AH$4:$AH$172,"",FALSE)</f>
        <v>0</v>
      </c>
      <c r="Y16" s="121">
        <f>(_xlfn.XLOOKUP($C16,'Fund &amp; ETF Database'!$D$4:$D$172,'Fund &amp; ETF Database'!$AI$4:$AI$172,"",FALSE))
+(_xlfn.XLOOKUP($C16,'Fund &amp; ETF Database'!$D$4:$D$172,'Fund &amp; ETF Database'!$AJ$4:$AJ$172,"",FALSE))
+(_xlfn.XLOOKUP($C16,'Fund &amp; ETF Database'!$D$4:$D$172,'Fund &amp; ETF Database'!$AK$4:$AK$172,"",FALSE))
+(_xlfn.XLOOKUP($C16,'Fund &amp; ETF Database'!$D$4:$D$172,'Fund &amp; ETF Database'!$AL$4:$AL$172,"",FALSE))
+(_xlfn.XLOOKUP($C16,'Fund &amp; ETF Database'!$D$4:$D$172,'Fund &amp; ETF Database'!$AM$4:$AM$172,"",FALSE))
+(_xlfn.XLOOKUP($C16,'Fund &amp; ETF Database'!$D$4:$D$172,'Fund &amp; ETF Database'!$AN$4:$AN$172,"",FALSE))</f>
        <v>0</v>
      </c>
      <c r="Z16" s="20"/>
      <c r="AA16" s="21">
        <v>0</v>
      </c>
      <c r="AB16" s="21">
        <v>0</v>
      </c>
      <c r="AC16" s="21">
        <v>0</v>
      </c>
      <c r="AD16" s="21">
        <v>0</v>
      </c>
      <c r="AE16" s="21">
        <v>0</v>
      </c>
      <c r="AF16" s="20"/>
      <c r="AG16" s="19">
        <v>0</v>
      </c>
      <c r="AH16" s="19">
        <v>0</v>
      </c>
      <c r="AI16" s="19">
        <v>0</v>
      </c>
      <c r="AJ16" s="19">
        <v>0</v>
      </c>
      <c r="AK16" s="19">
        <v>0</v>
      </c>
      <c r="AL16" s="19">
        <v>0</v>
      </c>
      <c r="AM16" s="19">
        <v>0</v>
      </c>
      <c r="AN16" s="19">
        <v>0</v>
      </c>
      <c r="AO16" s="19">
        <v>0</v>
      </c>
      <c r="AP16" s="10"/>
      <c r="AQ16" s="87">
        <v>6.2199999999999998E-2</v>
      </c>
      <c r="AR16" s="88">
        <v>3.23</v>
      </c>
      <c r="AS16" s="10"/>
      <c r="AT16" s="8"/>
      <c r="AU16" s="8"/>
      <c r="AV16" s="8"/>
      <c r="AW16" s="8"/>
      <c r="AX16" s="16"/>
      <c r="AY16" s="9"/>
      <c r="AZ16" s="9"/>
      <c r="BA16" s="10"/>
      <c r="BB16" s="10"/>
    </row>
    <row r="17" spans="1:54" ht="18" customHeight="1" outlineLevel="1">
      <c r="A17" s="7">
        <f t="shared" si="5"/>
        <v>14</v>
      </c>
      <c r="B17" s="7" t="s">
        <v>408</v>
      </c>
      <c r="C17" s="8" t="s">
        <v>407</v>
      </c>
      <c r="D17" s="8" t="str" cm="1">
        <f t="array" ref="D17">_xll.BDP($C17&amp;" Equity","ID_ISIN")</f>
        <v>#N/A Connection</v>
      </c>
      <c r="E17" s="8" t="str" cm="1">
        <f t="array" ref="E17">_xll.BDP($C17&amp;" Equity","Crncy")</f>
        <v>#N/A Connection</v>
      </c>
      <c r="F17" s="29">
        <f>SUMIF('Current Hold'!$R$4:$R$100,'Model Ledger Fds'!D17,'Current Hold'!$K$4:$K$100)/100</f>
        <v>0</v>
      </c>
      <c r="G17" s="32"/>
      <c r="H17" s="77">
        <f t="shared" ref="H17" si="22">F17+G17</f>
        <v>0</v>
      </c>
      <c r="I17" s="32">
        <v>0</v>
      </c>
      <c r="J17" s="32">
        <v>4.7699999999999999E-2</v>
      </c>
      <c r="K17" s="12"/>
      <c r="L17" s="64"/>
      <c r="M17" s="12"/>
      <c r="N17" s="10"/>
      <c r="O17" s="64"/>
      <c r="P17" s="101">
        <f t="shared" ref="P17" si="23">1-SUM(Q17:S17)</f>
        <v>0</v>
      </c>
      <c r="Q17" s="101">
        <f t="shared" si="3"/>
        <v>1</v>
      </c>
      <c r="R17" s="101">
        <f t="shared" si="4"/>
        <v>0</v>
      </c>
      <c r="S17" s="101">
        <f t="shared" ref="S17" si="24">SUM(AG17:AO17)</f>
        <v>0</v>
      </c>
      <c r="T17" s="180"/>
      <c r="U17" s="121">
        <f>_xlfn.XLOOKUP($C17,'Fund &amp; ETF Database'!$D$4:$D$172,'Fund &amp; ETF Database'!$AF$4:$AF$172,"",FALSE)</f>
        <v>0</v>
      </c>
      <c r="V17" s="121">
        <f>(_xlfn.XLOOKUP($C17,'Fund &amp; ETF Database'!$D$4:$D$172,'Fund &amp; ETF Database'!$AD$4:$AD$172,"",FALSE))+(_xlfn.XLOOKUP($C17,'Fund &amp; ETF Database'!$D$4:$D$172,'Fund &amp; ETF Database'!$AE$4:$AE$172,"",FALSE))</f>
        <v>6.54E-2</v>
      </c>
      <c r="W17" s="121">
        <f>_xlfn.XLOOKUP($C17,'Fund &amp; ETF Database'!$D$4:$D$172,'Fund &amp; ETF Database'!$AG$4:$AG$172,"",FALSE)</f>
        <v>0.2671</v>
      </c>
      <c r="X17" s="121">
        <f>_xlfn.XLOOKUP($C17,'Fund &amp; ETF Database'!$D$4:$D$172,'Fund &amp; ETF Database'!$AH$4:$AH$172,"",FALSE)</f>
        <v>2.4500000000000001E-2</v>
      </c>
      <c r="Y17" s="121">
        <f>(_xlfn.XLOOKUP($C17,'Fund &amp; ETF Database'!$D$4:$D$172,'Fund &amp; ETF Database'!$AI$4:$AI$172,"",FALSE))
+(_xlfn.XLOOKUP($C17,'Fund &amp; ETF Database'!$D$4:$D$172,'Fund &amp; ETF Database'!$AJ$4:$AJ$172,"",FALSE))
+(_xlfn.XLOOKUP($C17,'Fund &amp; ETF Database'!$D$4:$D$172,'Fund &amp; ETF Database'!$AK$4:$AK$172,"",FALSE))
+(_xlfn.XLOOKUP($C17,'Fund &amp; ETF Database'!$D$4:$D$172,'Fund &amp; ETF Database'!$AL$4:$AL$172,"",FALSE))
+(_xlfn.XLOOKUP($C17,'Fund &amp; ETF Database'!$D$4:$D$172,'Fund &amp; ETF Database'!$AM$4:$AM$172,"",FALSE))
+(_xlfn.XLOOKUP($C17,'Fund &amp; ETF Database'!$D$4:$D$172,'Fund &amp; ETF Database'!$AN$4:$AN$172,"",FALSE))</f>
        <v>0.64300000000000002</v>
      </c>
      <c r="Z17" s="20"/>
      <c r="AA17" s="21">
        <v>0</v>
      </c>
      <c r="AB17" s="21">
        <v>0</v>
      </c>
      <c r="AC17" s="21">
        <v>0</v>
      </c>
      <c r="AD17" s="21">
        <v>0</v>
      </c>
      <c r="AE17" s="21">
        <v>0</v>
      </c>
      <c r="AF17" s="20"/>
      <c r="AG17" s="19">
        <v>0</v>
      </c>
      <c r="AH17" s="19">
        <v>0</v>
      </c>
      <c r="AI17" s="19">
        <v>0</v>
      </c>
      <c r="AJ17" s="19">
        <v>0</v>
      </c>
      <c r="AK17" s="19">
        <v>0</v>
      </c>
      <c r="AL17" s="19">
        <v>0</v>
      </c>
      <c r="AM17" s="19">
        <v>0</v>
      </c>
      <c r="AN17" s="19">
        <v>0</v>
      </c>
      <c r="AO17" s="19">
        <v>0</v>
      </c>
      <c r="AP17" s="10"/>
      <c r="AQ17" s="87">
        <v>7.3999999999999996E-2</v>
      </c>
      <c r="AR17" s="88">
        <v>1.9</v>
      </c>
      <c r="AS17" s="10"/>
      <c r="AT17" s="8"/>
      <c r="AU17" s="8"/>
      <c r="AV17" s="8"/>
      <c r="AW17" s="8"/>
      <c r="AX17" s="16"/>
      <c r="AY17" s="9"/>
      <c r="AZ17" s="9"/>
      <c r="BA17" s="10"/>
      <c r="BB17" s="10"/>
    </row>
    <row r="18" spans="1:54" ht="18" customHeight="1" outlineLevel="1">
      <c r="A18" s="7">
        <f t="shared" si="5"/>
        <v>15</v>
      </c>
      <c r="B18" s="7" t="s">
        <v>183</v>
      </c>
      <c r="C18" s="8" t="s">
        <v>184</v>
      </c>
      <c r="D18" s="8" t="str" cm="1">
        <f t="array" ref="D18">_xll.BDP($C18&amp;" Equity","ID_ISIN")</f>
        <v>#N/A Connection</v>
      </c>
      <c r="E18" s="8" t="str" cm="1">
        <f t="array" ref="E18">_xll.BDP($C18&amp;" Equity","Crncy")</f>
        <v>#N/A Connection</v>
      </c>
      <c r="F18" s="29">
        <f>SUMIF('Current Hold'!$R$4:$R$100,'Model Ledger Fds'!D18,'Current Hold'!$K$4:$K$100)/100</f>
        <v>0</v>
      </c>
      <c r="G18" s="32"/>
      <c r="H18" s="77">
        <f t="shared" ref="H18" si="25">F18+G18</f>
        <v>0</v>
      </c>
      <c r="I18" s="32">
        <v>4.4600000000000001E-2</v>
      </c>
      <c r="J18" s="32">
        <v>0</v>
      </c>
      <c r="K18" s="12"/>
      <c r="L18" s="64"/>
      <c r="M18" s="12"/>
      <c r="N18" s="10"/>
      <c r="O18" s="64"/>
      <c r="P18" s="101">
        <f t="shared" ref="P18" si="26">1-SUM(Q18:S18)</f>
        <v>0</v>
      </c>
      <c r="Q18" s="101">
        <f t="shared" si="3"/>
        <v>1</v>
      </c>
      <c r="R18" s="101">
        <f t="shared" si="4"/>
        <v>0</v>
      </c>
      <c r="S18" s="101">
        <f t="shared" ref="S18" si="27">SUM(AG18:AO18)</f>
        <v>0</v>
      </c>
      <c r="T18" s="180"/>
      <c r="U18" s="121">
        <f>_xlfn.XLOOKUP($C18,'Fund &amp; ETF Database'!$D$4:$D$172,'Fund &amp; ETF Database'!$AF$4:$AF$172,"",FALSE)</f>
        <v>0</v>
      </c>
      <c r="V18" s="121">
        <f>(_xlfn.XLOOKUP($C18,'Fund &amp; ETF Database'!$D$4:$D$172,'Fund &amp; ETF Database'!$AD$4:$AD$172,"",FALSE))+(_xlfn.XLOOKUP($C18,'Fund &amp; ETF Database'!$D$4:$D$172,'Fund &amp; ETF Database'!$AE$4:$AE$172,"",FALSE))</f>
        <v>0</v>
      </c>
      <c r="W18" s="121">
        <f>_xlfn.XLOOKUP($C18,'Fund &amp; ETF Database'!$D$4:$D$172,'Fund &amp; ETF Database'!$AG$4:$AG$172,"",FALSE)</f>
        <v>0</v>
      </c>
      <c r="X18" s="121">
        <f>_xlfn.XLOOKUP($C18,'Fund &amp; ETF Database'!$D$4:$D$172,'Fund &amp; ETF Database'!$AH$4:$AH$172,"",FALSE)</f>
        <v>0</v>
      </c>
      <c r="Y18" s="121">
        <f>(_xlfn.XLOOKUP($C18,'Fund &amp; ETF Database'!$D$4:$D$172,'Fund &amp; ETF Database'!$AI$4:$AI$172,"",FALSE))
+(_xlfn.XLOOKUP($C18,'Fund &amp; ETF Database'!$D$4:$D$172,'Fund &amp; ETF Database'!$AJ$4:$AJ$172,"",FALSE))
+(_xlfn.XLOOKUP($C18,'Fund &amp; ETF Database'!$D$4:$D$172,'Fund &amp; ETF Database'!$AK$4:$AK$172,"",FALSE))
+(_xlfn.XLOOKUP($C18,'Fund &amp; ETF Database'!$D$4:$D$172,'Fund &amp; ETF Database'!$AL$4:$AL$172,"",FALSE))
+(_xlfn.XLOOKUP($C18,'Fund &amp; ETF Database'!$D$4:$D$172,'Fund &amp; ETF Database'!$AM$4:$AM$172,"",FALSE))
+(_xlfn.XLOOKUP($C18,'Fund &amp; ETF Database'!$D$4:$D$172,'Fund &amp; ETF Database'!$AN$4:$AN$172,"",FALSE))</f>
        <v>1</v>
      </c>
      <c r="Z18" s="20"/>
      <c r="AA18" s="21">
        <v>0</v>
      </c>
      <c r="AB18" s="21">
        <v>0</v>
      </c>
      <c r="AC18" s="21">
        <v>0</v>
      </c>
      <c r="AD18" s="21">
        <v>0</v>
      </c>
      <c r="AE18" s="21">
        <v>0</v>
      </c>
      <c r="AF18" s="20"/>
      <c r="AG18" s="19">
        <v>0</v>
      </c>
      <c r="AH18" s="19">
        <v>0</v>
      </c>
      <c r="AI18" s="19">
        <v>0</v>
      </c>
      <c r="AJ18" s="19">
        <v>0</v>
      </c>
      <c r="AK18" s="19">
        <v>0</v>
      </c>
      <c r="AL18" s="19">
        <v>0</v>
      </c>
      <c r="AM18" s="19">
        <v>0</v>
      </c>
      <c r="AN18" s="19">
        <v>0</v>
      </c>
      <c r="AO18" s="19">
        <v>0</v>
      </c>
      <c r="AP18" s="10"/>
      <c r="AQ18" s="87">
        <v>0.11310000000000001</v>
      </c>
      <c r="AR18" s="88">
        <v>1.56</v>
      </c>
      <c r="AS18" s="10"/>
      <c r="AT18" s="8"/>
      <c r="AU18" s="8"/>
      <c r="AV18" s="8"/>
      <c r="AW18" s="8"/>
      <c r="AX18" s="16"/>
      <c r="AY18" s="9"/>
      <c r="AZ18" s="9"/>
      <c r="BA18" s="10"/>
      <c r="BB18" s="10"/>
    </row>
    <row r="19" spans="1:54" ht="18" customHeight="1" outlineLevel="1">
      <c r="A19" s="7">
        <f t="shared" si="5"/>
        <v>16</v>
      </c>
      <c r="B19" s="7" t="s">
        <v>40</v>
      </c>
      <c r="C19" s="8" t="s">
        <v>6</v>
      </c>
      <c r="D19" s="8" t="str" cm="1">
        <f t="array" ref="D19">_xll.BDP($C19&amp;" Equity","ID_ISIN")</f>
        <v>#N/A Connection</v>
      </c>
      <c r="E19" s="8" t="str" cm="1">
        <f t="array" ref="E19">_xll.BDP($C19&amp;" Equity","Crncy")</f>
        <v>#N/A Connection</v>
      </c>
      <c r="F19" s="29">
        <f>SUMIF('Current Hold'!$R$4:$R$100,'Model Ledger Fds'!D19,'Current Hold'!$K$4:$K$100)/100</f>
        <v>0</v>
      </c>
      <c r="G19" s="32"/>
      <c r="H19" s="77">
        <f t="shared" si="15"/>
        <v>0</v>
      </c>
      <c r="I19" s="32">
        <v>0.05</v>
      </c>
      <c r="J19" s="32">
        <v>2.69E-2</v>
      </c>
      <c r="K19" s="12"/>
      <c r="L19" s="64"/>
      <c r="M19" s="12"/>
      <c r="N19" s="10"/>
      <c r="O19" s="64"/>
      <c r="P19" s="101">
        <f t="shared" si="20"/>
        <v>0</v>
      </c>
      <c r="Q19" s="101">
        <f t="shared" si="3"/>
        <v>1</v>
      </c>
      <c r="R19" s="101">
        <f t="shared" si="4"/>
        <v>0</v>
      </c>
      <c r="S19" s="101">
        <f t="shared" si="21"/>
        <v>0</v>
      </c>
      <c r="T19" s="180"/>
      <c r="U19" s="121">
        <f>_xlfn.XLOOKUP($C19,'Fund &amp; ETF Database'!$D$4:$D$172,'Fund &amp; ETF Database'!$AF$4:$AF$172,"",FALSE)</f>
        <v>0</v>
      </c>
      <c r="V19" s="121">
        <f>(_xlfn.XLOOKUP($C19,'Fund &amp; ETF Database'!$D$4:$D$172,'Fund &amp; ETF Database'!$AD$4:$AD$172,"",FALSE))+(_xlfn.XLOOKUP($C19,'Fund &amp; ETF Database'!$D$4:$D$172,'Fund &amp; ETF Database'!$AE$4:$AE$172,"",FALSE))</f>
        <v>0</v>
      </c>
      <c r="W19" s="121">
        <f>_xlfn.XLOOKUP($C19,'Fund &amp; ETF Database'!$D$4:$D$172,'Fund &amp; ETF Database'!$AG$4:$AG$172,"",FALSE)</f>
        <v>0</v>
      </c>
      <c r="X19" s="121">
        <f>_xlfn.XLOOKUP($C19,'Fund &amp; ETF Database'!$D$4:$D$172,'Fund &amp; ETF Database'!$AH$4:$AH$172,"",FALSE)</f>
        <v>1</v>
      </c>
      <c r="Y19" s="121">
        <f>(_xlfn.XLOOKUP($C19,'Fund &amp; ETF Database'!$D$4:$D$172,'Fund &amp; ETF Database'!$AI$4:$AI$172,"",FALSE))
+(_xlfn.XLOOKUP($C19,'Fund &amp; ETF Database'!$D$4:$D$172,'Fund &amp; ETF Database'!$AJ$4:$AJ$172,"",FALSE))
+(_xlfn.XLOOKUP($C19,'Fund &amp; ETF Database'!$D$4:$D$172,'Fund &amp; ETF Database'!$AK$4:$AK$172,"",FALSE))
+(_xlfn.XLOOKUP($C19,'Fund &amp; ETF Database'!$D$4:$D$172,'Fund &amp; ETF Database'!$AL$4:$AL$172,"",FALSE))
+(_xlfn.XLOOKUP($C19,'Fund &amp; ETF Database'!$D$4:$D$172,'Fund &amp; ETF Database'!$AM$4:$AM$172,"",FALSE))
+(_xlfn.XLOOKUP($C19,'Fund &amp; ETF Database'!$D$4:$D$172,'Fund &amp; ETF Database'!$AN$4:$AN$172,"",FALSE))</f>
        <v>0</v>
      </c>
      <c r="Z19" s="20"/>
      <c r="AA19" s="21">
        <v>0</v>
      </c>
      <c r="AB19" s="21">
        <v>0</v>
      </c>
      <c r="AC19" s="21">
        <v>0</v>
      </c>
      <c r="AD19" s="21">
        <v>0</v>
      </c>
      <c r="AE19" s="21">
        <v>0</v>
      </c>
      <c r="AF19" s="20"/>
      <c r="AG19" s="19">
        <v>0</v>
      </c>
      <c r="AH19" s="19">
        <v>0</v>
      </c>
      <c r="AI19" s="19">
        <v>0</v>
      </c>
      <c r="AJ19" s="19">
        <v>0</v>
      </c>
      <c r="AK19" s="19">
        <v>0</v>
      </c>
      <c r="AL19" s="19">
        <v>0</v>
      </c>
      <c r="AM19" s="19">
        <v>0</v>
      </c>
      <c r="AN19" s="19">
        <v>0</v>
      </c>
      <c r="AO19" s="19">
        <v>0</v>
      </c>
      <c r="AP19" s="10"/>
      <c r="AQ19" s="87">
        <v>9.2100000000000015E-2</v>
      </c>
      <c r="AR19" s="88">
        <v>4.08</v>
      </c>
      <c r="AS19" s="10"/>
      <c r="AT19" s="8"/>
      <c r="AU19" s="8"/>
      <c r="AV19" s="8"/>
      <c r="AW19" s="8"/>
      <c r="AX19" s="16"/>
      <c r="AY19" s="9"/>
      <c r="AZ19" s="9"/>
      <c r="BA19" s="10"/>
      <c r="BB19" s="10"/>
    </row>
    <row r="20" spans="1:54" ht="18" customHeight="1" outlineLevel="1">
      <c r="A20" s="7">
        <f t="shared" si="5"/>
        <v>17</v>
      </c>
      <c r="B20" s="7" t="s">
        <v>142</v>
      </c>
      <c r="C20" s="8" t="s">
        <v>141</v>
      </c>
      <c r="D20" s="8" t="str" cm="1">
        <f t="array" ref="D20">_xll.BDP($C20&amp;" Equity","ID_ISIN")</f>
        <v>#N/A Connection</v>
      </c>
      <c r="E20" s="8" t="str" cm="1">
        <f t="array" ref="E20">_xll.BDP($C20&amp;" Equity","Crncy")</f>
        <v>#N/A Connection</v>
      </c>
      <c r="F20" s="29">
        <f>SUMIF('Current Hold'!$R$4:$R$100,'Model Ledger Fds'!D20,'Current Hold'!$K$4:$K$100)/100</f>
        <v>0</v>
      </c>
      <c r="G20" s="32"/>
      <c r="H20" s="77">
        <f t="shared" si="15"/>
        <v>0</v>
      </c>
      <c r="I20" s="32">
        <v>0</v>
      </c>
      <c r="J20" s="32">
        <v>0</v>
      </c>
      <c r="K20" s="12"/>
      <c r="L20" s="64"/>
      <c r="M20" s="12"/>
      <c r="N20" s="10"/>
      <c r="O20" s="64"/>
      <c r="P20" s="101">
        <f t="shared" si="20"/>
        <v>0</v>
      </c>
      <c r="Q20" s="101">
        <f t="shared" si="3"/>
        <v>1</v>
      </c>
      <c r="R20" s="101">
        <f t="shared" si="4"/>
        <v>0</v>
      </c>
      <c r="S20" s="101">
        <f t="shared" si="21"/>
        <v>0</v>
      </c>
      <c r="T20" s="180"/>
      <c r="U20" s="121">
        <f>_xlfn.XLOOKUP($C20,'Fund &amp; ETF Database'!$D$4:$D$172,'Fund &amp; ETF Database'!$AF$4:$AF$172,"",FALSE)</f>
        <v>0</v>
      </c>
      <c r="V20" s="121">
        <f>(_xlfn.XLOOKUP($C20,'Fund &amp; ETF Database'!$D$4:$D$172,'Fund &amp; ETF Database'!$AD$4:$AD$172,"",FALSE))+(_xlfn.XLOOKUP($C20,'Fund &amp; ETF Database'!$D$4:$D$172,'Fund &amp; ETF Database'!$AE$4:$AE$172,"",FALSE))</f>
        <v>0</v>
      </c>
      <c r="W20" s="121">
        <f>_xlfn.XLOOKUP($C20,'Fund &amp; ETF Database'!$D$4:$D$172,'Fund &amp; ETF Database'!$AG$4:$AG$172,"",FALSE)</f>
        <v>0.5</v>
      </c>
      <c r="X20" s="121">
        <f>_xlfn.XLOOKUP($C20,'Fund &amp; ETF Database'!$D$4:$D$172,'Fund &amp; ETF Database'!$AH$4:$AH$172,"",FALSE)</f>
        <v>0.5</v>
      </c>
      <c r="Y20" s="121">
        <f>(_xlfn.XLOOKUP($C20,'Fund &amp; ETF Database'!$D$4:$D$172,'Fund &amp; ETF Database'!$AI$4:$AI$172,"",FALSE))
+(_xlfn.XLOOKUP($C20,'Fund &amp; ETF Database'!$D$4:$D$172,'Fund &amp; ETF Database'!$AJ$4:$AJ$172,"",FALSE))
+(_xlfn.XLOOKUP($C20,'Fund &amp; ETF Database'!$D$4:$D$172,'Fund &amp; ETF Database'!$AK$4:$AK$172,"",FALSE))
+(_xlfn.XLOOKUP($C20,'Fund &amp; ETF Database'!$D$4:$D$172,'Fund &amp; ETF Database'!$AL$4:$AL$172,"",FALSE))
+(_xlfn.XLOOKUP($C20,'Fund &amp; ETF Database'!$D$4:$D$172,'Fund &amp; ETF Database'!$AM$4:$AM$172,"",FALSE))
+(_xlfn.XLOOKUP($C20,'Fund &amp; ETF Database'!$D$4:$D$172,'Fund &amp; ETF Database'!$AN$4:$AN$172,"",FALSE))</f>
        <v>0</v>
      </c>
      <c r="Z20" s="20"/>
      <c r="AA20" s="21">
        <v>0</v>
      </c>
      <c r="AB20" s="21">
        <v>0</v>
      </c>
      <c r="AC20" s="21">
        <v>0</v>
      </c>
      <c r="AD20" s="21">
        <v>0</v>
      </c>
      <c r="AE20" s="21">
        <v>0</v>
      </c>
      <c r="AF20" s="20"/>
      <c r="AG20" s="19">
        <v>0</v>
      </c>
      <c r="AH20" s="19">
        <v>0</v>
      </c>
      <c r="AI20" s="19">
        <v>0</v>
      </c>
      <c r="AJ20" s="19">
        <v>0</v>
      </c>
      <c r="AK20" s="19">
        <v>0</v>
      </c>
      <c r="AL20" s="19">
        <v>0</v>
      </c>
      <c r="AM20" s="19">
        <v>0</v>
      </c>
      <c r="AN20" s="19">
        <v>0</v>
      </c>
      <c r="AO20" s="19">
        <v>0</v>
      </c>
      <c r="AP20" s="10"/>
      <c r="AQ20" s="87">
        <v>6.0299999999999999E-2</v>
      </c>
      <c r="AR20" s="88">
        <v>5.0199999999999996</v>
      </c>
      <c r="AS20" s="10"/>
      <c r="AT20" s="8"/>
      <c r="AU20" s="8"/>
      <c r="AV20" s="8"/>
      <c r="AW20" s="8"/>
      <c r="AX20" s="16"/>
      <c r="AY20" s="9"/>
      <c r="AZ20" s="9"/>
      <c r="BA20" s="10"/>
      <c r="BB20" s="10"/>
    </row>
    <row r="21" spans="1:54" ht="18" customHeight="1" outlineLevel="1">
      <c r="A21" s="7">
        <f t="shared" si="5"/>
        <v>18</v>
      </c>
      <c r="B21" s="7" t="s">
        <v>144</v>
      </c>
      <c r="C21" s="8" t="s">
        <v>143</v>
      </c>
      <c r="D21" s="8" t="str" cm="1">
        <f t="array" ref="D21">_xll.BDP($C21&amp;" Equity","ID_ISIN")</f>
        <v>#N/A Connection</v>
      </c>
      <c r="E21" s="8" t="str" cm="1">
        <f t="array" ref="E21">_xll.BDP($C21&amp;" Equity","Crncy")</f>
        <v>#N/A Connection</v>
      </c>
      <c r="F21" s="29">
        <f>SUMIF('Current Hold'!$R$4:$R$100,'Model Ledger Fds'!D21,'Current Hold'!$K$4:$K$100)/100</f>
        <v>0</v>
      </c>
      <c r="G21" s="32"/>
      <c r="H21" s="77">
        <f t="shared" ref="H21" si="28">F21+G21</f>
        <v>0</v>
      </c>
      <c r="I21" s="32">
        <v>0</v>
      </c>
      <c r="J21" s="32">
        <v>0</v>
      </c>
      <c r="K21" s="12"/>
      <c r="L21" s="64"/>
      <c r="M21" s="12"/>
      <c r="N21" s="10"/>
      <c r="O21" s="64"/>
      <c r="P21" s="101">
        <f t="shared" ref="P21" si="29">1-SUM(Q21:S21)</f>
        <v>0</v>
      </c>
      <c r="Q21" s="101">
        <f t="shared" si="3"/>
        <v>1</v>
      </c>
      <c r="R21" s="101">
        <f t="shared" si="4"/>
        <v>0</v>
      </c>
      <c r="S21" s="101">
        <f t="shared" ref="S21" si="30">SUM(AG21:AO21)</f>
        <v>0</v>
      </c>
      <c r="T21" s="180"/>
      <c r="U21" s="121">
        <f>_xlfn.XLOOKUP($C21,'Fund &amp; ETF Database'!$D$4:$D$172,'Fund &amp; ETF Database'!$AF$4:$AF$172,"",FALSE)</f>
        <v>0</v>
      </c>
      <c r="V21" s="121">
        <f>(_xlfn.XLOOKUP($C21,'Fund &amp; ETF Database'!$D$4:$D$172,'Fund &amp; ETF Database'!$AD$4:$AD$172,"",FALSE))+(_xlfn.XLOOKUP($C21,'Fund &amp; ETF Database'!$D$4:$D$172,'Fund &amp; ETF Database'!$AE$4:$AE$172,"",FALSE))</f>
        <v>0</v>
      </c>
      <c r="W21" s="121">
        <f>_xlfn.XLOOKUP($C21,'Fund &amp; ETF Database'!$D$4:$D$172,'Fund &amp; ETF Database'!$AG$4:$AG$172,"",FALSE)</f>
        <v>0</v>
      </c>
      <c r="X21" s="121">
        <f>_xlfn.XLOOKUP($C21,'Fund &amp; ETF Database'!$D$4:$D$172,'Fund &amp; ETF Database'!$AH$4:$AH$172,"",FALSE)</f>
        <v>1</v>
      </c>
      <c r="Y21" s="121">
        <f>(_xlfn.XLOOKUP($C21,'Fund &amp; ETF Database'!$D$4:$D$172,'Fund &amp; ETF Database'!$AI$4:$AI$172,"",FALSE))
+(_xlfn.XLOOKUP($C21,'Fund &amp; ETF Database'!$D$4:$D$172,'Fund &amp; ETF Database'!$AJ$4:$AJ$172,"",FALSE))
+(_xlfn.XLOOKUP($C21,'Fund &amp; ETF Database'!$D$4:$D$172,'Fund &amp; ETF Database'!$AK$4:$AK$172,"",FALSE))
+(_xlfn.XLOOKUP($C21,'Fund &amp; ETF Database'!$D$4:$D$172,'Fund &amp; ETF Database'!$AL$4:$AL$172,"",FALSE))
+(_xlfn.XLOOKUP($C21,'Fund &amp; ETF Database'!$D$4:$D$172,'Fund &amp; ETF Database'!$AM$4:$AM$172,"",FALSE))
+(_xlfn.XLOOKUP($C21,'Fund &amp; ETF Database'!$D$4:$D$172,'Fund &amp; ETF Database'!$AN$4:$AN$172,"",FALSE))</f>
        <v>0</v>
      </c>
      <c r="Z21" s="20"/>
      <c r="AA21" s="21">
        <v>0</v>
      </c>
      <c r="AB21" s="21">
        <v>0</v>
      </c>
      <c r="AC21" s="21">
        <v>0</v>
      </c>
      <c r="AD21" s="21">
        <v>0</v>
      </c>
      <c r="AE21" s="21">
        <v>0</v>
      </c>
      <c r="AF21" s="20"/>
      <c r="AG21" s="19">
        <v>0</v>
      </c>
      <c r="AH21" s="19">
        <v>0</v>
      </c>
      <c r="AI21" s="19">
        <v>0</v>
      </c>
      <c r="AJ21" s="19">
        <v>0</v>
      </c>
      <c r="AK21" s="19">
        <v>0</v>
      </c>
      <c r="AL21" s="19">
        <v>0</v>
      </c>
      <c r="AM21" s="19">
        <v>0</v>
      </c>
      <c r="AN21" s="19">
        <v>0</v>
      </c>
      <c r="AO21" s="19">
        <v>0</v>
      </c>
      <c r="AP21" s="10"/>
      <c r="AQ21" s="87">
        <v>5.3399999999999996E-2</v>
      </c>
      <c r="AR21" s="88">
        <v>4.72</v>
      </c>
      <c r="AS21" s="10"/>
      <c r="AT21" s="8"/>
      <c r="AU21" s="8"/>
      <c r="AV21" s="8"/>
      <c r="AW21" s="8"/>
      <c r="AX21" s="16"/>
      <c r="AY21" s="9"/>
      <c r="AZ21" s="9"/>
      <c r="BA21" s="10"/>
      <c r="BB21" s="10"/>
    </row>
    <row r="22" spans="1:54" ht="18" customHeight="1" outlineLevel="1">
      <c r="A22" s="7">
        <f>ROW(A22)-ROW($A$3)</f>
        <v>19</v>
      </c>
      <c r="B22" s="7" t="s">
        <v>150</v>
      </c>
      <c r="C22" s="8" t="s">
        <v>147</v>
      </c>
      <c r="D22" s="8" t="str" cm="1">
        <f t="array" ref="D22">_xll.BDP($C22&amp;" Equity","ID_ISIN")</f>
        <v>#N/A Connection</v>
      </c>
      <c r="E22" s="8" t="str" cm="1">
        <f t="array" ref="E22">_xll.BDP($C22&amp;" Equity","Crncy")</f>
        <v>#N/A Connection</v>
      </c>
      <c r="F22" s="29">
        <f>SUMIF('Current Hold'!$R$4:$R$100,'Model Ledger Fds'!D22,'Current Hold'!$K$4:$K$100)/100</f>
        <v>0</v>
      </c>
      <c r="G22" s="32"/>
      <c r="H22" s="77">
        <f>F22+G22</f>
        <v>0</v>
      </c>
      <c r="I22" s="32">
        <v>0</v>
      </c>
      <c r="J22" s="32">
        <v>0</v>
      </c>
      <c r="K22" s="12"/>
      <c r="L22" s="64"/>
      <c r="M22" s="12"/>
      <c r="N22" s="10"/>
      <c r="O22" s="64"/>
      <c r="P22" s="101">
        <f>1-SUM(Q22:S22)</f>
        <v>0</v>
      </c>
      <c r="Q22" s="101">
        <f t="shared" si="3"/>
        <v>0</v>
      </c>
      <c r="R22" s="101">
        <f t="shared" si="4"/>
        <v>0.99999999999999989</v>
      </c>
      <c r="S22" s="101">
        <f>SUM(AG22:AO22)</f>
        <v>0</v>
      </c>
      <c r="T22" s="22"/>
      <c r="U22" s="21">
        <v>0</v>
      </c>
      <c r="V22" s="21">
        <v>0</v>
      </c>
      <c r="W22" s="21">
        <v>0</v>
      </c>
      <c r="X22" s="21">
        <v>0</v>
      </c>
      <c r="Y22" s="21">
        <v>0</v>
      </c>
      <c r="Z22" s="20"/>
      <c r="AA22" s="122">
        <f>_xlfn.XLOOKUP($C22,'Fund &amp; ETF Database'!$D$4:$D$172,'Fund &amp; ETF Database'!$AP$4:$AP$172,"",FALSE)</f>
        <v>0.60309999999999997</v>
      </c>
      <c r="AB22" s="122">
        <f>_xlfn.XLOOKUP($C22,'Fund &amp; ETF Database'!$D$4:$D$172,'Fund &amp; ETF Database'!$AQ$4:$AQ$172,"",FALSE)</f>
        <v>0.27159999999999995</v>
      </c>
      <c r="AC22" s="122">
        <f>_xlfn.XLOOKUP($C22,'Fund &amp; ETF Database'!$D$4:$D$172,'Fund &amp; ETF Database'!$AR$4:$AR$172,"",FALSE)</f>
        <v>0</v>
      </c>
      <c r="AD22" s="122">
        <f>_xlfn.XLOOKUP($C22,'Fund &amp; ETF Database'!$D$4:$D$172,'Fund &amp; ETF Database'!$AS$4:$AS$172,"",FALSE)</f>
        <v>0.11019999999999999</v>
      </c>
      <c r="AE22" s="122">
        <f>_xlfn.XLOOKUP($C22,'Fund &amp; ETF Database'!$D$4:$D$172,'Fund &amp; ETF Database'!$AT$4:$AT$172,"",FALSE)</f>
        <v>1.5100000000000011E-2</v>
      </c>
      <c r="AF22" s="20"/>
      <c r="AG22" s="19">
        <v>0</v>
      </c>
      <c r="AH22" s="19">
        <v>0</v>
      </c>
      <c r="AI22" s="19">
        <v>0</v>
      </c>
      <c r="AJ22" s="19">
        <v>0</v>
      </c>
      <c r="AK22" s="19">
        <v>0</v>
      </c>
      <c r="AL22" s="19">
        <v>0</v>
      </c>
      <c r="AM22" s="19">
        <v>0</v>
      </c>
      <c r="AN22" s="19">
        <v>0</v>
      </c>
      <c r="AO22" s="19">
        <v>0</v>
      </c>
      <c r="AP22" s="10"/>
      <c r="AQ22" s="19"/>
      <c r="AR22" s="19"/>
      <c r="AS22" s="10"/>
      <c r="AT22" s="8"/>
      <c r="AU22" s="8"/>
      <c r="AV22" s="8"/>
      <c r="AW22" s="8"/>
      <c r="AX22" s="16"/>
      <c r="AY22" s="9"/>
      <c r="AZ22" s="9"/>
      <c r="BA22" s="10"/>
      <c r="BB22" s="10"/>
    </row>
    <row r="23" spans="1:54" ht="18" customHeight="1" outlineLevel="1">
      <c r="A23" s="7">
        <f>ROW(A23)-ROW($A$3)</f>
        <v>20</v>
      </c>
      <c r="B23" s="7" t="s">
        <v>149</v>
      </c>
      <c r="C23" s="8" t="s">
        <v>148</v>
      </c>
      <c r="D23" s="8" t="str" cm="1">
        <f t="array" ref="D23">_xll.BDP($C23&amp;" Equity","ID_ISIN")</f>
        <v>#N/A Connection</v>
      </c>
      <c r="E23" s="8" t="str" cm="1">
        <f t="array" ref="E23">_xll.BDP($C23&amp;" Equity","Crncy")</f>
        <v>#N/A Connection</v>
      </c>
      <c r="F23" s="29">
        <f>SUMIF('Current Hold'!$R$4:$R$100,'Model Ledger Fds'!D23,'Current Hold'!$K$4:$K$100)/100</f>
        <v>0</v>
      </c>
      <c r="G23" s="32"/>
      <c r="H23" s="77">
        <f>F23+G23</f>
        <v>0</v>
      </c>
      <c r="I23" s="32">
        <v>0</v>
      </c>
      <c r="J23" s="32">
        <v>0</v>
      </c>
      <c r="K23" s="12"/>
      <c r="L23" s="64"/>
      <c r="M23" s="12"/>
      <c r="N23" s="10"/>
      <c r="O23" s="64"/>
      <c r="P23" s="101">
        <f>1-SUM(Q23:S23)</f>
        <v>0</v>
      </c>
      <c r="Q23" s="101">
        <f t="shared" si="3"/>
        <v>0</v>
      </c>
      <c r="R23" s="101">
        <f t="shared" si="4"/>
        <v>1</v>
      </c>
      <c r="S23" s="101">
        <f>SUM(AG23:AO23)</f>
        <v>0</v>
      </c>
      <c r="T23" s="22"/>
      <c r="U23" s="21">
        <v>0</v>
      </c>
      <c r="V23" s="21">
        <v>0</v>
      </c>
      <c r="W23" s="21">
        <v>0</v>
      </c>
      <c r="X23" s="21">
        <v>0</v>
      </c>
      <c r="Y23" s="21">
        <v>0</v>
      </c>
      <c r="Z23" s="20"/>
      <c r="AA23" s="122">
        <f>_xlfn.XLOOKUP($C23,'Fund &amp; ETF Database'!$D$4:$D$172,'Fund &amp; ETF Database'!$AP$4:$AP$172,"",FALSE)</f>
        <v>0.74230000000000007</v>
      </c>
      <c r="AB23" s="122">
        <f>_xlfn.XLOOKUP($C23,'Fund &amp; ETF Database'!$D$4:$D$172,'Fund &amp; ETF Database'!$AQ$4:$AQ$172,"",FALSE)</f>
        <v>0.20690000000000003</v>
      </c>
      <c r="AC23" s="122">
        <f>_xlfn.XLOOKUP($C23,'Fund &amp; ETF Database'!$D$4:$D$172,'Fund &amp; ETF Database'!$AR$4:$AR$172,"",FALSE)</f>
        <v>1.5300000000000001E-2</v>
      </c>
      <c r="AD23" s="122">
        <f>_xlfn.XLOOKUP($C23,'Fund &amp; ETF Database'!$D$4:$D$172,'Fund &amp; ETF Database'!$AS$4:$AS$172,"",FALSE)</f>
        <v>3.5499999999999997E-2</v>
      </c>
      <c r="AE23" s="122">
        <f>_xlfn.XLOOKUP($C23,'Fund &amp; ETF Database'!$D$4:$D$172,'Fund &amp; ETF Database'!$AT$4:$AT$172,"",FALSE)</f>
        <v>0</v>
      </c>
      <c r="AF23" s="20"/>
      <c r="AG23" s="19">
        <v>0</v>
      </c>
      <c r="AH23" s="19">
        <v>0</v>
      </c>
      <c r="AI23" s="19">
        <v>0</v>
      </c>
      <c r="AJ23" s="19">
        <v>0</v>
      </c>
      <c r="AK23" s="19">
        <v>0</v>
      </c>
      <c r="AL23" s="19">
        <v>0</v>
      </c>
      <c r="AM23" s="19">
        <v>0</v>
      </c>
      <c r="AN23" s="19">
        <v>0</v>
      </c>
      <c r="AO23" s="19">
        <v>0</v>
      </c>
      <c r="AP23" s="10"/>
      <c r="AQ23" s="19"/>
      <c r="AR23" s="19"/>
      <c r="AS23" s="10"/>
      <c r="AT23" s="8"/>
      <c r="AU23" s="8"/>
      <c r="AV23" s="8"/>
      <c r="AW23" s="8"/>
      <c r="AX23" s="16"/>
      <c r="AY23" s="9"/>
      <c r="AZ23" s="9"/>
      <c r="BA23" s="10"/>
      <c r="BB23" s="10"/>
    </row>
    <row r="24" spans="1:54" ht="18" customHeight="1" outlineLevel="1">
      <c r="A24" s="7">
        <f>ROW(A24)-ROW($A$3)</f>
        <v>21</v>
      </c>
      <c r="B24" s="7" t="s">
        <v>112</v>
      </c>
      <c r="C24" s="8" t="s">
        <v>113</v>
      </c>
      <c r="D24" s="8" t="str" cm="1">
        <f t="array" ref="D24">_xll.BDP($C24&amp;" Equity","ID_ISIN")</f>
        <v>#N/A Connection</v>
      </c>
      <c r="E24" s="8" t="str" cm="1">
        <f t="array" ref="E24">_xll.BDP($C24&amp;" Equity","Crncy")</f>
        <v>#N/A Connection</v>
      </c>
      <c r="F24" s="29">
        <f>SUMIF('Current Hold'!$R$4:$R$100,'Model Ledger Fds'!D24,'Current Hold'!$K$4:$K$100)/100</f>
        <v>0</v>
      </c>
      <c r="G24" s="32"/>
      <c r="H24" s="77">
        <f>F24+G24</f>
        <v>0</v>
      </c>
      <c r="I24" s="32">
        <v>0</v>
      </c>
      <c r="J24" s="32">
        <v>0</v>
      </c>
      <c r="K24" s="12"/>
      <c r="L24" s="64"/>
      <c r="M24" s="12"/>
      <c r="N24" s="10"/>
      <c r="O24" s="64"/>
      <c r="P24" s="101">
        <f>1-SUM(Q24:S24)</f>
        <v>0</v>
      </c>
      <c r="Q24" s="101">
        <f t="shared" si="3"/>
        <v>0</v>
      </c>
      <c r="R24" s="101">
        <f t="shared" si="4"/>
        <v>0.99999999999999978</v>
      </c>
      <c r="S24" s="101">
        <f>SUM(AG24:AO24)</f>
        <v>0</v>
      </c>
      <c r="T24" s="22"/>
      <c r="U24" s="21">
        <v>0</v>
      </c>
      <c r="V24" s="21">
        <v>0</v>
      </c>
      <c r="W24" s="21">
        <v>0</v>
      </c>
      <c r="X24" s="21">
        <v>0</v>
      </c>
      <c r="Y24" s="21">
        <v>0</v>
      </c>
      <c r="Z24" s="20"/>
      <c r="AA24" s="122">
        <f>_xlfn.XLOOKUP($C24,'Fund &amp; ETF Database'!$D$4:$D$172,'Fund &amp; ETF Database'!$AP$4:$AP$172,"",FALSE)</f>
        <v>0.89910000000000001</v>
      </c>
      <c r="AB24" s="122">
        <f>_xlfn.XLOOKUP($C24,'Fund &amp; ETF Database'!$D$4:$D$172,'Fund &amp; ETF Database'!$AQ$4:$AQ$172,"",FALSE)</f>
        <v>4.7600000000000003E-2</v>
      </c>
      <c r="AC24" s="122">
        <f>_xlfn.XLOOKUP($C24,'Fund &amp; ETF Database'!$D$4:$D$172,'Fund &amp; ETF Database'!$AR$4:$AR$172,"",FALSE)</f>
        <v>1.8700000000000001E-2</v>
      </c>
      <c r="AD24" s="122">
        <f>_xlfn.XLOOKUP($C24,'Fund &amp; ETF Database'!$D$4:$D$172,'Fund &amp; ETF Database'!$AS$4:$AS$172,"",FALSE)</f>
        <v>3.4700000000000002E-2</v>
      </c>
      <c r="AE24" s="122">
        <f>_xlfn.XLOOKUP($C24,'Fund &amp; ETF Database'!$D$4:$D$172,'Fund &amp; ETF Database'!$AT$4:$AT$172,"",FALSE)</f>
        <v>-1.0000000000021103E-4</v>
      </c>
      <c r="AF24" s="20"/>
      <c r="AG24" s="19">
        <v>0</v>
      </c>
      <c r="AH24" s="19">
        <v>0</v>
      </c>
      <c r="AI24" s="19">
        <v>0</v>
      </c>
      <c r="AJ24" s="19">
        <v>0</v>
      </c>
      <c r="AK24" s="19">
        <v>0</v>
      </c>
      <c r="AL24" s="19">
        <v>0</v>
      </c>
      <c r="AM24" s="19">
        <v>0</v>
      </c>
      <c r="AN24" s="19">
        <v>0</v>
      </c>
      <c r="AO24" s="19">
        <v>0</v>
      </c>
      <c r="AP24" s="10"/>
      <c r="AQ24" s="19"/>
      <c r="AR24" s="19"/>
      <c r="AS24" s="10"/>
      <c r="AT24" s="8"/>
      <c r="AU24" s="8"/>
      <c r="AV24" s="8"/>
      <c r="AW24" s="8"/>
      <c r="AX24" s="16"/>
      <c r="AY24" s="9"/>
      <c r="AZ24" s="9"/>
      <c r="BA24" s="10"/>
      <c r="BB24" s="10"/>
    </row>
    <row r="25" spans="1:54" ht="18" customHeight="1" outlineLevel="1">
      <c r="A25" s="7">
        <f>ROW(A25)-ROW($A$3)</f>
        <v>22</v>
      </c>
      <c r="B25" s="7" t="s">
        <v>114</v>
      </c>
      <c r="C25" s="8" t="s">
        <v>115</v>
      </c>
      <c r="D25" s="8" t="str" cm="1">
        <f t="array" ref="D25">_xll.BDP($C25&amp;" Equity","ID_ISIN")</f>
        <v>#N/A Connection</v>
      </c>
      <c r="E25" s="8" t="str" cm="1">
        <f t="array" ref="E25">_xll.BDP($C25&amp;" Equity","Crncy")</f>
        <v>#N/A Connection</v>
      </c>
      <c r="F25" s="29">
        <f>SUMIF('Current Hold'!$R$4:$R$100,'Model Ledger Fds'!D25,'Current Hold'!$K$4:$K$100)/100</f>
        <v>0</v>
      </c>
      <c r="G25" s="32"/>
      <c r="H25" s="77">
        <f>F25+G25</f>
        <v>0</v>
      </c>
      <c r="I25" s="32">
        <v>0</v>
      </c>
      <c r="J25" s="32">
        <v>0</v>
      </c>
      <c r="K25" s="12"/>
      <c r="L25" s="64"/>
      <c r="M25" s="12"/>
      <c r="N25" s="10"/>
      <c r="O25" s="64"/>
      <c r="P25" s="101">
        <f>1-SUM(Q25:S25)</f>
        <v>0</v>
      </c>
      <c r="Q25" s="101">
        <f t="shared" si="3"/>
        <v>0</v>
      </c>
      <c r="R25" s="101">
        <f t="shared" si="4"/>
        <v>0.99999999999999989</v>
      </c>
      <c r="S25" s="101">
        <f>SUM(AG25:AO25)</f>
        <v>0</v>
      </c>
      <c r="T25" s="22"/>
      <c r="U25" s="21">
        <v>0</v>
      </c>
      <c r="V25" s="21">
        <v>0</v>
      </c>
      <c r="W25" s="21">
        <v>0</v>
      </c>
      <c r="X25" s="21">
        <v>0</v>
      </c>
      <c r="Y25" s="21">
        <v>0</v>
      </c>
      <c r="Z25" s="20"/>
      <c r="AA25" s="122">
        <f>_xlfn.XLOOKUP($C25,'Fund &amp; ETF Database'!$D$4:$D$172,'Fund &amp; ETF Database'!$AP$4:$AP$172,"",FALSE)</f>
        <v>0.5452999999999999</v>
      </c>
      <c r="AB25" s="122">
        <f>_xlfn.XLOOKUP($C25,'Fund &amp; ETF Database'!$D$4:$D$172,'Fund &amp; ETF Database'!$AQ$4:$AQ$172,"",FALSE)</f>
        <v>0.1401</v>
      </c>
      <c r="AC25" s="122">
        <f>_xlfn.XLOOKUP($C25,'Fund &amp; ETF Database'!$D$4:$D$172,'Fund &amp; ETF Database'!$AR$4:$AR$172,"",FALSE)</f>
        <v>0.1855</v>
      </c>
      <c r="AD25" s="122">
        <f>_xlfn.XLOOKUP($C25,'Fund &amp; ETF Database'!$D$4:$D$172,'Fund &amp; ETF Database'!$AS$4:$AS$172,"",FALSE)</f>
        <v>0.12909999999999999</v>
      </c>
      <c r="AE25" s="122">
        <f>_xlfn.XLOOKUP($C25,'Fund &amp; ETF Database'!$D$4:$D$172,'Fund &amp; ETF Database'!$AT$4:$AT$172,"",FALSE)</f>
        <v>0</v>
      </c>
      <c r="AF25" s="20"/>
      <c r="AG25" s="19">
        <v>0</v>
      </c>
      <c r="AH25" s="19">
        <v>0</v>
      </c>
      <c r="AI25" s="19">
        <v>0</v>
      </c>
      <c r="AJ25" s="19">
        <v>0</v>
      </c>
      <c r="AK25" s="19">
        <v>0</v>
      </c>
      <c r="AL25" s="19">
        <v>0</v>
      </c>
      <c r="AM25" s="19">
        <v>0</v>
      </c>
      <c r="AN25" s="19">
        <v>0</v>
      </c>
      <c r="AO25" s="19">
        <v>0</v>
      </c>
      <c r="AP25" s="10"/>
      <c r="AQ25" s="19"/>
      <c r="AR25" s="19"/>
      <c r="AS25" s="10"/>
      <c r="AT25" s="8"/>
      <c r="AU25" s="8"/>
      <c r="AV25" s="8"/>
      <c r="AW25" s="8"/>
      <c r="AX25" s="16"/>
      <c r="AY25" s="9"/>
      <c r="AZ25" s="9"/>
      <c r="BA25" s="10"/>
      <c r="BB25" s="10"/>
    </row>
    <row r="26" spans="1:54" ht="18" customHeight="1" outlineLevel="1">
      <c r="A26" s="7">
        <f t="shared" si="5"/>
        <v>23</v>
      </c>
      <c r="B26" s="7" t="s">
        <v>41</v>
      </c>
      <c r="C26" s="8" t="s">
        <v>10</v>
      </c>
      <c r="D26" s="8" t="str" cm="1">
        <f t="array" ref="D26">_xll.BDP($C26&amp;" Equity","ID_ISIN")</f>
        <v>#N/A Connection</v>
      </c>
      <c r="E26" s="8" t="str" cm="1">
        <f t="array" ref="E26">_xll.BDP($C26&amp;" Equity","Crncy")</f>
        <v>#N/A Connection</v>
      </c>
      <c r="F26" s="29">
        <f>SUMIF('Current Hold'!$R$4:$R$100,'Model Ledger Fds'!D26,'Current Hold'!$K$4:$K$100)/100</f>
        <v>0</v>
      </c>
      <c r="G26" s="32"/>
      <c r="H26" s="77">
        <f t="shared" si="15"/>
        <v>0</v>
      </c>
      <c r="I26" s="32">
        <v>0</v>
      </c>
      <c r="J26" s="32">
        <v>0</v>
      </c>
      <c r="K26" s="12"/>
      <c r="L26" s="64"/>
      <c r="M26" s="12"/>
      <c r="N26" s="10"/>
      <c r="O26" s="64"/>
      <c r="P26" s="101">
        <f>1-SUM(Q26:S26)</f>
        <v>0</v>
      </c>
      <c r="Q26" s="101">
        <f t="shared" si="3"/>
        <v>0</v>
      </c>
      <c r="R26" s="101">
        <f t="shared" si="4"/>
        <v>1</v>
      </c>
      <c r="S26" s="101">
        <f>SUM(AG26:AO26)</f>
        <v>0</v>
      </c>
      <c r="T26" s="22"/>
      <c r="U26" s="21">
        <v>0</v>
      </c>
      <c r="V26" s="21">
        <v>0</v>
      </c>
      <c r="W26" s="21">
        <v>0</v>
      </c>
      <c r="X26" s="21">
        <v>0</v>
      </c>
      <c r="Y26" s="21">
        <v>0</v>
      </c>
      <c r="Z26" s="20"/>
      <c r="AA26" s="122">
        <f>_xlfn.XLOOKUP($C26,'Fund &amp; ETF Database'!$D$4:$D$172,'Fund &amp; ETF Database'!$AP$4:$AP$172,"",FALSE)</f>
        <v>1</v>
      </c>
      <c r="AB26" s="122">
        <f>_xlfn.XLOOKUP($C26,'Fund &amp; ETF Database'!$D$4:$D$172,'Fund &amp; ETF Database'!$AQ$4:$AQ$172,"",FALSE)</f>
        <v>0</v>
      </c>
      <c r="AC26" s="122">
        <f>_xlfn.XLOOKUP($C26,'Fund &amp; ETF Database'!$D$4:$D$172,'Fund &amp; ETF Database'!$AR$4:$AR$172,"",FALSE)</f>
        <v>0</v>
      </c>
      <c r="AD26" s="122">
        <f>_xlfn.XLOOKUP($C26,'Fund &amp; ETF Database'!$D$4:$D$172,'Fund &amp; ETF Database'!$AS$4:$AS$172,"",FALSE)</f>
        <v>0</v>
      </c>
      <c r="AE26" s="122">
        <f>_xlfn.XLOOKUP($C26,'Fund &amp; ETF Database'!$D$4:$D$172,'Fund &amp; ETF Database'!$AT$4:$AT$172,"",FALSE)</f>
        <v>0</v>
      </c>
      <c r="AF26" s="20"/>
      <c r="AG26" s="19">
        <v>0</v>
      </c>
      <c r="AH26" s="19">
        <v>0</v>
      </c>
      <c r="AI26" s="19">
        <v>0</v>
      </c>
      <c r="AJ26" s="19">
        <v>0</v>
      </c>
      <c r="AK26" s="19">
        <v>0</v>
      </c>
      <c r="AL26" s="19">
        <v>0</v>
      </c>
      <c r="AM26" s="19">
        <v>0</v>
      </c>
      <c r="AN26" s="19">
        <v>0</v>
      </c>
      <c r="AO26" s="19">
        <v>0</v>
      </c>
      <c r="AP26" s="10"/>
      <c r="AQ26" s="19"/>
      <c r="AR26" s="19"/>
      <c r="AS26" s="10"/>
      <c r="AT26" s="8"/>
      <c r="AU26" s="8"/>
      <c r="AV26" s="8"/>
      <c r="AW26" s="8"/>
      <c r="AX26" s="16"/>
      <c r="AY26" s="9"/>
      <c r="AZ26" s="9"/>
      <c r="BA26" s="10"/>
      <c r="BB26" s="10"/>
    </row>
    <row r="27" spans="1:54" ht="18" customHeight="1" outlineLevel="1">
      <c r="A27" s="7">
        <f t="shared" si="5"/>
        <v>24</v>
      </c>
      <c r="B27" s="7" t="s">
        <v>71</v>
      </c>
      <c r="C27" s="8" t="s">
        <v>22</v>
      </c>
      <c r="D27" s="8" t="str" cm="1">
        <f t="array" ref="D27">_xll.BDP($C27&amp;" Equity","ID_ISIN")</f>
        <v>#N/A Connection</v>
      </c>
      <c r="E27" s="8" t="str" cm="1">
        <f t="array" ref="E27">_xll.BDP($C27&amp;" Equity","Crncy")</f>
        <v>#N/A Connection</v>
      </c>
      <c r="F27" s="29">
        <f>SUMIF('Current Hold'!$R$4:$R$100,'Model Ledger Fds'!D27,'Current Hold'!$K$4:$K$100)/100</f>
        <v>0</v>
      </c>
      <c r="G27" s="32"/>
      <c r="H27" s="77">
        <f t="shared" si="15"/>
        <v>0</v>
      </c>
      <c r="I27" s="32">
        <v>0</v>
      </c>
      <c r="J27" s="32">
        <v>0</v>
      </c>
      <c r="K27" s="12"/>
      <c r="L27" s="64"/>
      <c r="M27" s="12"/>
      <c r="N27" s="10"/>
      <c r="O27" s="64"/>
      <c r="P27" s="101">
        <f t="shared" ref="P27:P28" si="31">1-SUM(Q27:S27)</f>
        <v>0</v>
      </c>
      <c r="Q27" s="101">
        <f t="shared" si="3"/>
        <v>0</v>
      </c>
      <c r="R27" s="101">
        <f t="shared" si="4"/>
        <v>1</v>
      </c>
      <c r="S27" s="101">
        <f t="shared" ref="S27:S28" si="32">SUM(AG27:AO27)</f>
        <v>0</v>
      </c>
      <c r="T27" s="22"/>
      <c r="U27" s="21">
        <v>0</v>
      </c>
      <c r="V27" s="21">
        <v>0</v>
      </c>
      <c r="W27" s="21">
        <v>0</v>
      </c>
      <c r="X27" s="21">
        <v>0</v>
      </c>
      <c r="Y27" s="21">
        <v>0</v>
      </c>
      <c r="Z27" s="20"/>
      <c r="AA27" s="122">
        <f>_xlfn.XLOOKUP($C27,'Fund &amp; ETF Database'!$D$4:$D$172,'Fund &amp; ETF Database'!$AP$4:$AP$172,"",FALSE)</f>
        <v>1</v>
      </c>
      <c r="AB27" s="122">
        <f>_xlfn.XLOOKUP($C27,'Fund &amp; ETF Database'!$D$4:$D$172,'Fund &amp; ETF Database'!$AQ$4:$AQ$172,"",FALSE)</f>
        <v>0</v>
      </c>
      <c r="AC27" s="122">
        <f>_xlfn.XLOOKUP($C27,'Fund &amp; ETF Database'!$D$4:$D$172,'Fund &amp; ETF Database'!$AR$4:$AR$172,"",FALSE)</f>
        <v>0</v>
      </c>
      <c r="AD27" s="122">
        <f>_xlfn.XLOOKUP($C27,'Fund &amp; ETF Database'!$D$4:$D$172,'Fund &amp; ETF Database'!$AS$4:$AS$172,"",FALSE)</f>
        <v>0</v>
      </c>
      <c r="AE27" s="122">
        <f>_xlfn.XLOOKUP($C27,'Fund &amp; ETF Database'!$D$4:$D$172,'Fund &amp; ETF Database'!$AT$4:$AT$172,"",FALSE)</f>
        <v>0</v>
      </c>
      <c r="AF27" s="20"/>
      <c r="AG27" s="19">
        <v>0</v>
      </c>
      <c r="AH27" s="19">
        <v>0</v>
      </c>
      <c r="AI27" s="19">
        <v>0</v>
      </c>
      <c r="AJ27" s="19">
        <v>0</v>
      </c>
      <c r="AK27" s="19">
        <v>0</v>
      </c>
      <c r="AL27" s="19">
        <v>0</v>
      </c>
      <c r="AM27" s="19">
        <v>0</v>
      </c>
      <c r="AN27" s="19">
        <v>0</v>
      </c>
      <c r="AO27" s="19">
        <v>0</v>
      </c>
      <c r="AP27" s="10"/>
      <c r="AQ27" s="19"/>
      <c r="AR27" s="19"/>
      <c r="AS27" s="10"/>
      <c r="AT27" s="8"/>
      <c r="AU27" s="8"/>
      <c r="AV27" s="8"/>
      <c r="AW27" s="8"/>
      <c r="AX27" s="16"/>
      <c r="AY27" s="9"/>
      <c r="AZ27" s="9"/>
      <c r="BA27" s="10"/>
      <c r="BB27" s="10"/>
    </row>
    <row r="28" spans="1:54" ht="18" customHeight="1" outlineLevel="1">
      <c r="A28" s="7">
        <f t="shared" si="5"/>
        <v>25</v>
      </c>
      <c r="B28" s="7" t="s">
        <v>185</v>
      </c>
      <c r="C28" s="8" t="s">
        <v>186</v>
      </c>
      <c r="D28" s="8" t="str" cm="1">
        <f t="array" ref="D28">_xll.BDP($C28&amp;" Equity","ID_ISIN")</f>
        <v>#N/A Connection</v>
      </c>
      <c r="E28" s="8" t="str" cm="1">
        <f t="array" ref="E28">_xll.BDP($C28&amp;" Equity","Crncy")</f>
        <v>#N/A Connection</v>
      </c>
      <c r="F28" s="29">
        <f>SUMIF('Current Hold'!$R$4:$R$100,'Model Ledger Fds'!D28,'Current Hold'!$K$4:$K$100)/100</f>
        <v>0</v>
      </c>
      <c r="G28" s="32"/>
      <c r="H28" s="77">
        <f t="shared" ref="H28" si="33">F28+G28</f>
        <v>0</v>
      </c>
      <c r="I28" s="32">
        <v>0</v>
      </c>
      <c r="J28" s="32">
        <v>0</v>
      </c>
      <c r="K28" s="12"/>
      <c r="L28" s="64"/>
      <c r="M28" s="12"/>
      <c r="N28" s="10"/>
      <c r="O28" s="64"/>
      <c r="P28" s="101">
        <f t="shared" si="31"/>
        <v>1</v>
      </c>
      <c r="Q28" s="101">
        <f t="shared" si="3"/>
        <v>0</v>
      </c>
      <c r="R28" s="101">
        <f t="shared" si="4"/>
        <v>0</v>
      </c>
      <c r="S28" s="101">
        <f t="shared" si="32"/>
        <v>0</v>
      </c>
      <c r="T28" s="22"/>
      <c r="U28" s="21">
        <v>0</v>
      </c>
      <c r="V28" s="21">
        <v>0</v>
      </c>
      <c r="W28" s="21">
        <v>0</v>
      </c>
      <c r="X28" s="21">
        <v>0</v>
      </c>
      <c r="Y28" s="21">
        <v>0</v>
      </c>
      <c r="Z28" s="20"/>
      <c r="AA28" s="122" t="str">
        <f>_xlfn.XLOOKUP($C28,'Fund &amp; ETF Database'!$D$4:$D$172,'Fund &amp; ETF Database'!$AP$4:$AP$172,"",FALSE)</f>
        <v/>
      </c>
      <c r="AB28" s="122" t="str">
        <f>_xlfn.XLOOKUP($C28,'Fund &amp; ETF Database'!$D$4:$D$172,'Fund &amp; ETF Database'!$AQ$4:$AQ$172,"",FALSE)</f>
        <v/>
      </c>
      <c r="AC28" s="122" t="str">
        <f>_xlfn.XLOOKUP($C28,'Fund &amp; ETF Database'!$D$4:$D$172,'Fund &amp; ETF Database'!$AR$4:$AR$172,"",FALSE)</f>
        <v/>
      </c>
      <c r="AD28" s="122" t="str">
        <f>_xlfn.XLOOKUP($C28,'Fund &amp; ETF Database'!$D$4:$D$172,'Fund &amp; ETF Database'!$AS$4:$AS$172,"",FALSE)</f>
        <v/>
      </c>
      <c r="AE28" s="122" t="str">
        <f>_xlfn.XLOOKUP($C28,'Fund &amp; ETF Database'!$D$4:$D$172,'Fund &amp; ETF Database'!$AT$4:$AT$172,"",FALSE)</f>
        <v/>
      </c>
      <c r="AF28" s="20"/>
      <c r="AG28" s="19">
        <v>0</v>
      </c>
      <c r="AH28" s="19">
        <v>0</v>
      </c>
      <c r="AI28" s="19">
        <v>0</v>
      </c>
      <c r="AJ28" s="19">
        <v>0</v>
      </c>
      <c r="AK28" s="19">
        <v>0</v>
      </c>
      <c r="AL28" s="19">
        <v>0</v>
      </c>
      <c r="AM28" s="19">
        <v>0</v>
      </c>
      <c r="AN28" s="19">
        <v>0</v>
      </c>
      <c r="AO28" s="19">
        <v>0</v>
      </c>
      <c r="AP28" s="10"/>
      <c r="AQ28" s="19"/>
      <c r="AR28" s="19"/>
      <c r="AS28" s="10"/>
      <c r="AT28" s="8"/>
      <c r="AU28" s="8"/>
      <c r="AV28" s="8"/>
      <c r="AW28" s="8"/>
      <c r="AX28" s="16"/>
      <c r="AY28" s="9"/>
      <c r="AZ28" s="9"/>
      <c r="BA28" s="10"/>
      <c r="BB28" s="10"/>
    </row>
    <row r="29" spans="1:54" ht="18" customHeight="1" outlineLevel="1">
      <c r="A29" s="7">
        <f t="shared" si="5"/>
        <v>26</v>
      </c>
      <c r="B29" s="7" t="s">
        <v>58</v>
      </c>
      <c r="C29" s="8" t="s">
        <v>182</v>
      </c>
      <c r="D29" s="8" t="str" cm="1">
        <f t="array" ref="D29">_xll.BDP($C29&amp;" Equity","ID_ISIN")</f>
        <v>#N/A Connection</v>
      </c>
      <c r="E29" s="8" t="str" cm="1">
        <f t="array" ref="E29">_xll.BDP($C29&amp;" Equity","Crncy")</f>
        <v>#N/A Connection</v>
      </c>
      <c r="F29" s="29">
        <f>SUMIF('Current Hold'!$R$4:$R$100,'Model Ledger Fds'!D29,'Current Hold'!$K$4:$K$100)/100</f>
        <v>0</v>
      </c>
      <c r="G29" s="32"/>
      <c r="H29" s="77">
        <f t="shared" si="15"/>
        <v>0</v>
      </c>
      <c r="I29" s="32">
        <v>0</v>
      </c>
      <c r="J29" s="32">
        <v>0</v>
      </c>
      <c r="K29" s="12"/>
      <c r="L29" s="64"/>
      <c r="M29" s="12"/>
      <c r="N29" s="10"/>
      <c r="O29" s="64"/>
      <c r="P29" s="101">
        <f t="shared" ref="P29" si="34">1-SUM(Q29:S29)</f>
        <v>0</v>
      </c>
      <c r="Q29" s="101">
        <f t="shared" si="3"/>
        <v>0</v>
      </c>
      <c r="R29" s="101">
        <f t="shared" si="4"/>
        <v>1</v>
      </c>
      <c r="S29" s="101">
        <f t="shared" ref="S29" si="35">SUM(AG29:AO29)</f>
        <v>0</v>
      </c>
      <c r="T29" s="22"/>
      <c r="U29" s="21">
        <v>0</v>
      </c>
      <c r="V29" s="21">
        <v>0</v>
      </c>
      <c r="W29" s="21">
        <v>0</v>
      </c>
      <c r="X29" s="21">
        <v>0</v>
      </c>
      <c r="Y29" s="21">
        <v>0</v>
      </c>
      <c r="Z29" s="20"/>
      <c r="AA29" s="122">
        <f>_xlfn.XLOOKUP($C29,'Fund &amp; ETF Database'!$D$4:$D$172,'Fund &amp; ETF Database'!$AP$4:$AP$172,"",FALSE)</f>
        <v>1</v>
      </c>
      <c r="AB29" s="122">
        <f>_xlfn.XLOOKUP($C29,'Fund &amp; ETF Database'!$D$4:$D$172,'Fund &amp; ETF Database'!$AQ$4:$AQ$172,"",FALSE)</f>
        <v>0</v>
      </c>
      <c r="AC29" s="122">
        <f>_xlfn.XLOOKUP($C29,'Fund &amp; ETF Database'!$D$4:$D$172,'Fund &amp; ETF Database'!$AR$4:$AR$172,"",FALSE)</f>
        <v>0</v>
      </c>
      <c r="AD29" s="122">
        <f>_xlfn.XLOOKUP($C29,'Fund &amp; ETF Database'!$D$4:$D$172,'Fund &amp; ETF Database'!$AS$4:$AS$172,"",FALSE)</f>
        <v>0</v>
      </c>
      <c r="AE29" s="122">
        <f>_xlfn.XLOOKUP($C29,'Fund &amp; ETF Database'!$D$4:$D$172,'Fund &amp; ETF Database'!$AT$4:$AT$172,"",FALSE)</f>
        <v>0</v>
      </c>
      <c r="AF29" s="20"/>
      <c r="AG29" s="19">
        <v>0</v>
      </c>
      <c r="AH29" s="19">
        <v>0</v>
      </c>
      <c r="AI29" s="19">
        <v>0</v>
      </c>
      <c r="AJ29" s="19">
        <v>0</v>
      </c>
      <c r="AK29" s="19">
        <v>0</v>
      </c>
      <c r="AL29" s="19">
        <v>0</v>
      </c>
      <c r="AM29" s="19">
        <v>0</v>
      </c>
      <c r="AN29" s="19">
        <v>0</v>
      </c>
      <c r="AO29" s="19">
        <v>0</v>
      </c>
      <c r="AP29" s="10"/>
      <c r="AQ29" s="19"/>
      <c r="AR29" s="19"/>
      <c r="AS29" s="10"/>
      <c r="AT29" s="8"/>
      <c r="AU29" s="8"/>
      <c r="AV29" s="8"/>
      <c r="AW29" s="8"/>
      <c r="AX29" s="16"/>
      <c r="AY29" s="9"/>
      <c r="AZ29" s="9"/>
      <c r="BA29" s="10"/>
      <c r="BB29" s="10"/>
    </row>
    <row r="30" spans="1:54" ht="18" customHeight="1" outlineLevel="1">
      <c r="A30" s="7">
        <f t="shared" si="5"/>
        <v>27</v>
      </c>
      <c r="B30" s="7" t="s">
        <v>69</v>
      </c>
      <c r="C30" s="8" t="s">
        <v>70</v>
      </c>
      <c r="D30" s="8" t="str" cm="1">
        <f t="array" ref="D30">_xll.BDP($C30&amp;" Equity","ID_ISIN")</f>
        <v>#N/A Connection</v>
      </c>
      <c r="E30" s="8" t="str" cm="1">
        <f t="array" ref="E30">_xll.BDP($C30&amp;" Equity","Crncy")</f>
        <v>#N/A Connection</v>
      </c>
      <c r="F30" s="29">
        <f>SUMIF('Current Hold'!$R$4:$R$100,'Model Ledger Fds'!D30,'Current Hold'!$K$4:$K$100)/100</f>
        <v>0</v>
      </c>
      <c r="G30" s="32"/>
      <c r="H30" s="77">
        <f t="shared" si="15"/>
        <v>0</v>
      </c>
      <c r="I30" s="32">
        <v>0</v>
      </c>
      <c r="J30" s="32">
        <v>0</v>
      </c>
      <c r="K30" s="12"/>
      <c r="L30" s="64"/>
      <c r="M30" s="12"/>
      <c r="N30" s="10"/>
      <c r="O30" s="64"/>
      <c r="P30" s="101">
        <f>1-SUM(Q30:S30)</f>
        <v>0</v>
      </c>
      <c r="Q30" s="101">
        <f t="shared" si="3"/>
        <v>0</v>
      </c>
      <c r="R30" s="101">
        <f t="shared" si="4"/>
        <v>1</v>
      </c>
      <c r="S30" s="101">
        <f>SUM(AG30:AO30)</f>
        <v>0</v>
      </c>
      <c r="T30" s="22"/>
      <c r="U30" s="21">
        <v>0</v>
      </c>
      <c r="V30" s="21">
        <v>0</v>
      </c>
      <c r="W30" s="21">
        <v>0</v>
      </c>
      <c r="X30" s="21">
        <v>0</v>
      </c>
      <c r="Y30" s="21">
        <v>0</v>
      </c>
      <c r="Z30" s="20"/>
      <c r="AA30" s="122">
        <f>_xlfn.XLOOKUP($C30,'Fund &amp; ETF Database'!$D$4:$D$172,'Fund &amp; ETF Database'!$AP$4:$AP$172,"",FALSE)</f>
        <v>1</v>
      </c>
      <c r="AB30" s="122">
        <f>_xlfn.XLOOKUP($C30,'Fund &amp; ETF Database'!$D$4:$D$172,'Fund &amp; ETF Database'!$AQ$4:$AQ$172,"",FALSE)</f>
        <v>0</v>
      </c>
      <c r="AC30" s="122">
        <f>_xlfn.XLOOKUP($C30,'Fund &amp; ETF Database'!$D$4:$D$172,'Fund &amp; ETF Database'!$AR$4:$AR$172,"",FALSE)</f>
        <v>0</v>
      </c>
      <c r="AD30" s="122">
        <f>_xlfn.XLOOKUP($C30,'Fund &amp; ETF Database'!$D$4:$D$172,'Fund &amp; ETF Database'!$AS$4:$AS$172,"",FALSE)</f>
        <v>0</v>
      </c>
      <c r="AE30" s="122">
        <f>_xlfn.XLOOKUP($C30,'Fund &amp; ETF Database'!$D$4:$D$172,'Fund &amp; ETF Database'!$AT$4:$AT$172,"",FALSE)</f>
        <v>0</v>
      </c>
      <c r="AF30" s="20"/>
      <c r="AG30" s="19">
        <v>0</v>
      </c>
      <c r="AH30" s="19">
        <v>0</v>
      </c>
      <c r="AI30" s="19">
        <v>0</v>
      </c>
      <c r="AJ30" s="19">
        <v>0</v>
      </c>
      <c r="AK30" s="19">
        <v>0</v>
      </c>
      <c r="AL30" s="19">
        <v>0</v>
      </c>
      <c r="AM30" s="19">
        <v>0</v>
      </c>
      <c r="AN30" s="19">
        <v>0</v>
      </c>
      <c r="AO30" s="19">
        <v>0</v>
      </c>
      <c r="AP30" s="10"/>
      <c r="AQ30" s="19"/>
      <c r="AR30" s="19"/>
      <c r="AS30" s="10"/>
      <c r="AT30" s="8"/>
      <c r="AU30" s="8"/>
      <c r="AV30" s="8"/>
      <c r="AW30" s="8"/>
      <c r="AX30" s="16"/>
      <c r="AY30" s="9"/>
      <c r="AZ30" s="9"/>
      <c r="BA30" s="10"/>
      <c r="BB30" s="10"/>
    </row>
    <row r="31" spans="1:54" ht="18" customHeight="1" outlineLevel="1">
      <c r="A31" s="7">
        <f t="shared" si="5"/>
        <v>28</v>
      </c>
      <c r="B31" s="7" t="s">
        <v>72</v>
      </c>
      <c r="C31" s="8" t="s">
        <v>109</v>
      </c>
      <c r="D31" s="8" t="str" cm="1">
        <f t="array" ref="D31">_xll.BDP($C31&amp;" Equity","ID_ISIN")</f>
        <v>#N/A Connection</v>
      </c>
      <c r="E31" s="8" t="str" cm="1">
        <f t="array" ref="E31">_xll.BDP($C31&amp;" Equity","Crncy")</f>
        <v>#N/A Connection</v>
      </c>
      <c r="F31" s="29">
        <f>SUMIF('Current Hold'!$R$4:$R$100,'Model Ledger Fds'!D31,'Current Hold'!$K$4:$K$100)/100</f>
        <v>0</v>
      </c>
      <c r="G31" s="32"/>
      <c r="H31" s="77">
        <f t="shared" si="15"/>
        <v>0</v>
      </c>
      <c r="I31" s="32">
        <v>0</v>
      </c>
      <c r="J31" s="32">
        <v>0</v>
      </c>
      <c r="K31" s="12"/>
      <c r="L31" s="64"/>
      <c r="M31" s="12"/>
      <c r="N31" s="10"/>
      <c r="O31" s="64"/>
      <c r="P31" s="101">
        <f t="shared" ref="P31" si="36">1-SUM(Q31:S31)</f>
        <v>0</v>
      </c>
      <c r="Q31" s="101">
        <f t="shared" si="3"/>
        <v>0</v>
      </c>
      <c r="R31" s="101">
        <f t="shared" si="4"/>
        <v>1</v>
      </c>
      <c r="S31" s="101">
        <f t="shared" ref="S31" si="37">SUM(AG31:AO31)</f>
        <v>0</v>
      </c>
      <c r="T31" s="22"/>
      <c r="U31" s="21">
        <v>0</v>
      </c>
      <c r="V31" s="21">
        <v>0</v>
      </c>
      <c r="W31" s="21">
        <v>0</v>
      </c>
      <c r="X31" s="21">
        <v>0</v>
      </c>
      <c r="Y31" s="21">
        <v>0</v>
      </c>
      <c r="Z31" s="20"/>
      <c r="AA31" s="122">
        <f>_xlfn.XLOOKUP($C31,'Fund &amp; ETF Database'!$D$4:$D$172,'Fund &amp; ETF Database'!$AP$4:$AP$172,"",FALSE)</f>
        <v>1</v>
      </c>
      <c r="AB31" s="122">
        <f>_xlfn.XLOOKUP($C31,'Fund &amp; ETF Database'!$D$4:$D$172,'Fund &amp; ETF Database'!$AQ$4:$AQ$172,"",FALSE)</f>
        <v>0</v>
      </c>
      <c r="AC31" s="122">
        <f>_xlfn.XLOOKUP($C31,'Fund &amp; ETF Database'!$D$4:$D$172,'Fund &amp; ETF Database'!$AR$4:$AR$172,"",FALSE)</f>
        <v>0</v>
      </c>
      <c r="AD31" s="122">
        <f>_xlfn.XLOOKUP($C31,'Fund &amp; ETF Database'!$D$4:$D$172,'Fund &amp; ETF Database'!$AS$4:$AS$172,"",FALSE)</f>
        <v>0</v>
      </c>
      <c r="AE31" s="122">
        <f>_xlfn.XLOOKUP($C31,'Fund &amp; ETF Database'!$D$4:$D$172,'Fund &amp; ETF Database'!$AT$4:$AT$172,"",FALSE)</f>
        <v>0</v>
      </c>
      <c r="AF31" s="20"/>
      <c r="AG31" s="19">
        <v>0</v>
      </c>
      <c r="AH31" s="19">
        <v>0</v>
      </c>
      <c r="AI31" s="19">
        <v>0</v>
      </c>
      <c r="AJ31" s="19">
        <v>0</v>
      </c>
      <c r="AK31" s="19">
        <v>0</v>
      </c>
      <c r="AL31" s="19">
        <v>0</v>
      </c>
      <c r="AM31" s="19">
        <v>0</v>
      </c>
      <c r="AN31" s="19">
        <v>0</v>
      </c>
      <c r="AO31" s="19">
        <v>0</v>
      </c>
      <c r="AP31" s="10"/>
      <c r="AQ31" s="19"/>
      <c r="AR31" s="19"/>
      <c r="AS31" s="10"/>
      <c r="AT31" s="8"/>
      <c r="AU31" s="8"/>
      <c r="AV31" s="8"/>
      <c r="AW31" s="8"/>
      <c r="AX31" s="16"/>
      <c r="AY31" s="9"/>
      <c r="AZ31" s="9"/>
      <c r="BA31" s="10"/>
      <c r="BB31" s="10"/>
    </row>
    <row r="32" spans="1:54" ht="18" customHeight="1" outlineLevel="1">
      <c r="A32" s="7">
        <f t="shared" si="5"/>
        <v>29</v>
      </c>
      <c r="B32" s="7" t="s">
        <v>116</v>
      </c>
      <c r="C32" s="8" t="s">
        <v>117</v>
      </c>
      <c r="D32" s="8" t="str" cm="1">
        <f t="array" ref="D32">_xll.BDP($C32&amp;" Equity","ID_ISIN")</f>
        <v>#N/A Connection</v>
      </c>
      <c r="E32" s="8" t="str" cm="1">
        <f t="array" ref="E32">_xll.BDP($C32&amp;" Equity","Crncy")</f>
        <v>#N/A Connection</v>
      </c>
      <c r="F32" s="29">
        <f>SUMIF('Current Hold'!$R$4:$R$100,'Model Ledger Fds'!D32,'Current Hold'!$K$4:$K$100)/100</f>
        <v>0</v>
      </c>
      <c r="G32" s="32"/>
      <c r="H32" s="77">
        <f t="shared" si="15"/>
        <v>0</v>
      </c>
      <c r="I32" s="32">
        <v>0</v>
      </c>
      <c r="J32" s="32">
        <v>0</v>
      </c>
      <c r="K32" s="12"/>
      <c r="L32" s="64"/>
      <c r="M32" s="12"/>
      <c r="N32" s="10"/>
      <c r="O32" s="64"/>
      <c r="P32" s="101">
        <f>1-SUM(Q32:S32)</f>
        <v>0</v>
      </c>
      <c r="Q32" s="101">
        <f t="shared" si="3"/>
        <v>0</v>
      </c>
      <c r="R32" s="101">
        <f t="shared" si="4"/>
        <v>1</v>
      </c>
      <c r="S32" s="101">
        <f>SUM(AG32:AO32)</f>
        <v>0</v>
      </c>
      <c r="T32" s="22"/>
      <c r="U32" s="21">
        <v>0</v>
      </c>
      <c r="V32" s="21">
        <v>0</v>
      </c>
      <c r="W32" s="21">
        <v>0</v>
      </c>
      <c r="X32" s="21">
        <v>0</v>
      </c>
      <c r="Y32" s="21">
        <v>0</v>
      </c>
      <c r="Z32" s="20"/>
      <c r="AA32" s="122">
        <f>_xlfn.XLOOKUP($C32,'Fund &amp; ETF Database'!$D$4:$D$172,'Fund &amp; ETF Database'!$AP$4:$AP$172,"",FALSE)</f>
        <v>1</v>
      </c>
      <c r="AB32" s="122">
        <f>_xlfn.XLOOKUP($C32,'Fund &amp; ETF Database'!$D$4:$D$172,'Fund &amp; ETF Database'!$AQ$4:$AQ$172,"",FALSE)</f>
        <v>0</v>
      </c>
      <c r="AC32" s="122">
        <f>_xlfn.XLOOKUP($C32,'Fund &amp; ETF Database'!$D$4:$D$172,'Fund &amp; ETF Database'!$AR$4:$AR$172,"",FALSE)</f>
        <v>0</v>
      </c>
      <c r="AD32" s="122">
        <f>_xlfn.XLOOKUP($C32,'Fund &amp; ETF Database'!$D$4:$D$172,'Fund &amp; ETF Database'!$AS$4:$AS$172,"",FALSE)</f>
        <v>0</v>
      </c>
      <c r="AE32" s="122">
        <f>_xlfn.XLOOKUP($C32,'Fund &amp; ETF Database'!$D$4:$D$172,'Fund &amp; ETF Database'!$AT$4:$AT$172,"",FALSE)</f>
        <v>0</v>
      </c>
      <c r="AF32" s="20"/>
      <c r="AG32" s="19">
        <v>0</v>
      </c>
      <c r="AH32" s="19">
        <v>0</v>
      </c>
      <c r="AI32" s="19">
        <v>0</v>
      </c>
      <c r="AJ32" s="19">
        <v>0</v>
      </c>
      <c r="AK32" s="19">
        <v>0</v>
      </c>
      <c r="AL32" s="19">
        <v>0</v>
      </c>
      <c r="AM32" s="19">
        <v>0</v>
      </c>
      <c r="AN32" s="19">
        <v>0</v>
      </c>
      <c r="AO32" s="19">
        <v>0</v>
      </c>
      <c r="AP32" s="10"/>
      <c r="AQ32" s="19"/>
      <c r="AR32" s="19"/>
      <c r="AS32" s="10"/>
      <c r="AT32" s="8"/>
      <c r="AU32" s="8"/>
      <c r="AV32" s="8"/>
      <c r="AW32" s="8"/>
      <c r="AX32" s="16"/>
      <c r="AY32" s="9"/>
      <c r="AZ32" s="9"/>
      <c r="BA32" s="10"/>
      <c r="BB32" s="10"/>
    </row>
    <row r="33" spans="1:54" ht="18" customHeight="1" outlineLevel="1">
      <c r="A33" s="7">
        <f t="shared" si="5"/>
        <v>30</v>
      </c>
      <c r="B33" s="7" t="s">
        <v>43</v>
      </c>
      <c r="C33" s="8" t="s">
        <v>19</v>
      </c>
      <c r="D33" s="8" t="str" cm="1">
        <f t="array" ref="D33">_xll.BDP($C33&amp;" Equity","ID_ISIN")</f>
        <v>#N/A Connection</v>
      </c>
      <c r="E33" s="8" t="str" cm="1">
        <f t="array" ref="E33">_xll.BDP($C33&amp;" Equity","Crncy")</f>
        <v>#N/A Connection</v>
      </c>
      <c r="F33" s="29">
        <f>SUMIF('Current Hold'!$R$4:$R$100,'Model Ledger Fds'!D33,'Current Hold'!$K$4:$K$100)/100</f>
        <v>0</v>
      </c>
      <c r="G33" s="32"/>
      <c r="H33" s="77">
        <f t="shared" si="15"/>
        <v>0</v>
      </c>
      <c r="I33" s="32">
        <v>0</v>
      </c>
      <c r="J33" s="32">
        <v>4.9999999999999996E-2</v>
      </c>
      <c r="K33" s="12"/>
      <c r="L33" s="64"/>
      <c r="M33" s="12"/>
      <c r="N33" s="10"/>
      <c r="O33" s="64"/>
      <c r="P33" s="101">
        <f t="shared" ref="P33:P36" si="38">1-SUM(Q33:S33)</f>
        <v>0</v>
      </c>
      <c r="Q33" s="101">
        <f t="shared" si="3"/>
        <v>0</v>
      </c>
      <c r="R33" s="101">
        <f t="shared" si="4"/>
        <v>1</v>
      </c>
      <c r="S33" s="101">
        <f t="shared" ref="S33:S36" si="39">SUM(AG33:AO33)</f>
        <v>0</v>
      </c>
      <c r="T33" s="22"/>
      <c r="U33" s="21">
        <v>0</v>
      </c>
      <c r="V33" s="21">
        <v>0</v>
      </c>
      <c r="W33" s="21">
        <v>0</v>
      </c>
      <c r="X33" s="21">
        <v>0</v>
      </c>
      <c r="Y33" s="21">
        <v>0</v>
      </c>
      <c r="Z33" s="20"/>
      <c r="AA33" s="122">
        <f>_xlfn.XLOOKUP($C33,'Fund &amp; ETF Database'!$D$4:$D$172,'Fund &amp; ETF Database'!$AP$4:$AP$172,"",FALSE)</f>
        <v>1</v>
      </c>
      <c r="AB33" s="122">
        <f>_xlfn.XLOOKUP($C33,'Fund &amp; ETF Database'!$D$4:$D$172,'Fund &amp; ETF Database'!$AQ$4:$AQ$172,"",FALSE)</f>
        <v>0</v>
      </c>
      <c r="AC33" s="122">
        <f>_xlfn.XLOOKUP($C33,'Fund &amp; ETF Database'!$D$4:$D$172,'Fund &amp; ETF Database'!$AR$4:$AR$172,"",FALSE)</f>
        <v>0</v>
      </c>
      <c r="AD33" s="122">
        <f>_xlfn.XLOOKUP($C33,'Fund &amp; ETF Database'!$D$4:$D$172,'Fund &amp; ETF Database'!$AS$4:$AS$172,"",FALSE)</f>
        <v>0</v>
      </c>
      <c r="AE33" s="122">
        <f>_xlfn.XLOOKUP($C33,'Fund &amp; ETF Database'!$D$4:$D$172,'Fund &amp; ETF Database'!$AT$4:$AT$172,"",FALSE)</f>
        <v>0</v>
      </c>
      <c r="AF33" s="20"/>
      <c r="AG33" s="19">
        <v>0</v>
      </c>
      <c r="AH33" s="19">
        <v>0</v>
      </c>
      <c r="AI33" s="19">
        <v>0</v>
      </c>
      <c r="AJ33" s="19">
        <v>0</v>
      </c>
      <c r="AK33" s="19">
        <v>0</v>
      </c>
      <c r="AL33" s="19">
        <v>0</v>
      </c>
      <c r="AM33" s="19">
        <v>0</v>
      </c>
      <c r="AN33" s="19">
        <v>0</v>
      </c>
      <c r="AO33" s="19">
        <v>0</v>
      </c>
      <c r="AP33" s="10"/>
      <c r="AQ33" s="19"/>
      <c r="AR33" s="19"/>
      <c r="AS33" s="10"/>
      <c r="AT33" s="8"/>
      <c r="AU33" s="8"/>
      <c r="AV33" s="8"/>
      <c r="AW33" s="8"/>
      <c r="AX33" s="16"/>
      <c r="AY33" s="9"/>
      <c r="AZ33" s="9"/>
      <c r="BA33" s="10"/>
      <c r="BB33" s="10"/>
    </row>
    <row r="34" spans="1:54" ht="18" customHeight="1" outlineLevel="1">
      <c r="A34" s="7">
        <f t="shared" si="5"/>
        <v>31</v>
      </c>
      <c r="B34" s="7" t="s">
        <v>44</v>
      </c>
      <c r="C34" s="8" t="s">
        <v>8</v>
      </c>
      <c r="D34" s="8" t="str" cm="1">
        <f t="array" ref="D34">_xll.BDP($C34&amp;" Equity","ID_ISIN")</f>
        <v>#N/A Connection</v>
      </c>
      <c r="E34" s="8" t="str" cm="1">
        <f t="array" ref="E34">_xll.BDP($C34&amp;" Equity","Crncy")</f>
        <v>#N/A Connection</v>
      </c>
      <c r="F34" s="29">
        <f>SUMIF('Current Hold'!$R$4:$R$100,'Model Ledger Fds'!D34,'Current Hold'!$K$4:$K$100)/100</f>
        <v>0</v>
      </c>
      <c r="G34" s="32"/>
      <c r="H34" s="77">
        <f t="shared" si="15"/>
        <v>0</v>
      </c>
      <c r="I34" s="32">
        <v>0</v>
      </c>
      <c r="J34" s="32">
        <v>2.8799999999999999E-2</v>
      </c>
      <c r="K34" s="12"/>
      <c r="L34" s="64"/>
      <c r="M34" s="12"/>
      <c r="N34" s="10"/>
      <c r="O34" s="64"/>
      <c r="P34" s="101">
        <f t="shared" si="38"/>
        <v>0</v>
      </c>
      <c r="Q34" s="101">
        <f t="shared" si="3"/>
        <v>0</v>
      </c>
      <c r="R34" s="101">
        <f t="shared" si="4"/>
        <v>1</v>
      </c>
      <c r="S34" s="101">
        <f t="shared" si="39"/>
        <v>0</v>
      </c>
      <c r="T34" s="22"/>
      <c r="U34" s="21">
        <v>0</v>
      </c>
      <c r="V34" s="21">
        <v>0</v>
      </c>
      <c r="W34" s="21">
        <v>0</v>
      </c>
      <c r="X34" s="21">
        <v>0</v>
      </c>
      <c r="Y34" s="21">
        <v>0</v>
      </c>
      <c r="Z34" s="20"/>
      <c r="AA34" s="122">
        <f>_xlfn.XLOOKUP($C34,'Fund &amp; ETF Database'!$D$4:$D$172,'Fund &amp; ETF Database'!$AP$4:$AP$172,"",FALSE)</f>
        <v>0</v>
      </c>
      <c r="AB34" s="122">
        <f>_xlfn.XLOOKUP($C34,'Fund &amp; ETF Database'!$D$4:$D$172,'Fund &amp; ETF Database'!$AQ$4:$AQ$172,"",FALSE)</f>
        <v>1</v>
      </c>
      <c r="AC34" s="122">
        <f>_xlfn.XLOOKUP($C34,'Fund &amp; ETF Database'!$D$4:$D$172,'Fund &amp; ETF Database'!$AR$4:$AR$172,"",FALSE)</f>
        <v>0</v>
      </c>
      <c r="AD34" s="122">
        <f>_xlfn.XLOOKUP($C34,'Fund &amp; ETF Database'!$D$4:$D$172,'Fund &amp; ETF Database'!$AS$4:$AS$172,"",FALSE)</f>
        <v>0</v>
      </c>
      <c r="AE34" s="122">
        <f>_xlfn.XLOOKUP($C34,'Fund &amp; ETF Database'!$D$4:$D$172,'Fund &amp; ETF Database'!$AT$4:$AT$172,"",FALSE)</f>
        <v>0</v>
      </c>
      <c r="AF34" s="20"/>
      <c r="AG34" s="19">
        <v>0</v>
      </c>
      <c r="AH34" s="19">
        <v>0</v>
      </c>
      <c r="AI34" s="19">
        <v>0</v>
      </c>
      <c r="AJ34" s="19">
        <v>0</v>
      </c>
      <c r="AK34" s="19">
        <v>0</v>
      </c>
      <c r="AL34" s="19">
        <v>0</v>
      </c>
      <c r="AM34" s="19">
        <v>0</v>
      </c>
      <c r="AN34" s="19">
        <v>0</v>
      </c>
      <c r="AO34" s="19">
        <v>0</v>
      </c>
      <c r="AP34" s="10"/>
      <c r="AQ34" s="19"/>
      <c r="AR34" s="19"/>
      <c r="AS34" s="10"/>
      <c r="AT34" s="8"/>
      <c r="AU34" s="8"/>
      <c r="AV34" s="8"/>
      <c r="AW34" s="8"/>
      <c r="AX34" s="16"/>
      <c r="AY34" s="9"/>
      <c r="AZ34" s="9"/>
      <c r="BA34" s="10"/>
      <c r="BB34" s="10"/>
    </row>
    <row r="35" spans="1:54" ht="18" customHeight="1" outlineLevel="1">
      <c r="A35" s="7">
        <f t="shared" si="5"/>
        <v>32</v>
      </c>
      <c r="B35" s="7" t="s">
        <v>1015</v>
      </c>
      <c r="C35" s="8" t="s">
        <v>1014</v>
      </c>
      <c r="D35" s="8" t="str" cm="1">
        <f t="array" ref="D35">_xll.BDP($C35&amp;" Equity","ID_ISIN")</f>
        <v>#N/A Connection</v>
      </c>
      <c r="E35" s="8" t="str" cm="1">
        <f t="array" ref="E35">_xll.BDP($C35&amp;" Equity","Crncy")</f>
        <v>#N/A Connection</v>
      </c>
      <c r="F35" s="29">
        <f>SUMIF('Current Hold'!$R$4:$R$100,'Model Ledger Fds'!D35,'Current Hold'!$K$4:$K$100)/100</f>
        <v>0</v>
      </c>
      <c r="G35" s="32"/>
      <c r="H35" s="77">
        <f t="shared" ref="H35" si="40">F35+G35</f>
        <v>0</v>
      </c>
      <c r="I35" s="32">
        <v>4.7399999999999998E-2</v>
      </c>
      <c r="J35" s="32">
        <v>0.05</v>
      </c>
      <c r="K35" s="12"/>
      <c r="L35" s="64"/>
      <c r="M35" s="12"/>
      <c r="N35" s="10"/>
      <c r="O35" s="64"/>
      <c r="P35" s="101">
        <f t="shared" ref="P35" si="41">1-SUM(Q35:S35)</f>
        <v>0</v>
      </c>
      <c r="Q35" s="101">
        <f t="shared" ref="Q35" si="42">SUM(U35:Y35)</f>
        <v>0</v>
      </c>
      <c r="R35" s="101">
        <f t="shared" ref="R35" si="43">SUM(AA35:AE35)</f>
        <v>1</v>
      </c>
      <c r="S35" s="101">
        <f t="shared" ref="S35" si="44">SUM(AG35:AO35)</f>
        <v>0</v>
      </c>
      <c r="T35" s="22"/>
      <c r="U35" s="21">
        <v>0</v>
      </c>
      <c r="V35" s="21">
        <v>0</v>
      </c>
      <c r="W35" s="21">
        <v>0</v>
      </c>
      <c r="X35" s="21">
        <v>0</v>
      </c>
      <c r="Y35" s="21">
        <v>0</v>
      </c>
      <c r="Z35" s="20"/>
      <c r="AA35" s="122">
        <f>_xlfn.XLOOKUP($C35,'Fund &amp; ETF Database'!$D$4:$D$172,'Fund &amp; ETF Database'!$AP$4:$AP$172,"",FALSE)</f>
        <v>0</v>
      </c>
      <c r="AB35" s="122">
        <f>_xlfn.XLOOKUP($C35,'Fund &amp; ETF Database'!$D$4:$D$172,'Fund &amp; ETF Database'!$AQ$4:$AQ$172,"",FALSE)</f>
        <v>1</v>
      </c>
      <c r="AC35" s="122">
        <f>_xlfn.XLOOKUP($C35,'Fund &amp; ETF Database'!$D$4:$D$172,'Fund &amp; ETF Database'!$AR$4:$AR$172,"",FALSE)</f>
        <v>0</v>
      </c>
      <c r="AD35" s="122">
        <f>_xlfn.XLOOKUP($C35,'Fund &amp; ETF Database'!$D$4:$D$172,'Fund &amp; ETF Database'!$AS$4:$AS$172,"",FALSE)</f>
        <v>0</v>
      </c>
      <c r="AE35" s="122">
        <f>_xlfn.XLOOKUP($C35,'Fund &amp; ETF Database'!$D$4:$D$172,'Fund &amp; ETF Database'!$AT$4:$AT$172,"",FALSE)</f>
        <v>0</v>
      </c>
      <c r="AF35" s="20"/>
      <c r="AG35" s="19">
        <v>0</v>
      </c>
      <c r="AH35" s="19">
        <v>0</v>
      </c>
      <c r="AI35" s="19">
        <v>0</v>
      </c>
      <c r="AJ35" s="19">
        <v>0</v>
      </c>
      <c r="AK35" s="19">
        <v>0</v>
      </c>
      <c r="AL35" s="19">
        <v>0</v>
      </c>
      <c r="AM35" s="19">
        <v>0</v>
      </c>
      <c r="AN35" s="19">
        <v>0</v>
      </c>
      <c r="AO35" s="19">
        <v>0</v>
      </c>
      <c r="AP35" s="10"/>
      <c r="AQ35" s="19"/>
      <c r="AR35" s="19"/>
      <c r="AS35" s="10"/>
      <c r="AT35" s="8"/>
      <c r="AU35" s="8"/>
      <c r="AV35" s="8"/>
      <c r="AW35" s="8"/>
      <c r="AX35" s="16"/>
      <c r="AY35" s="9"/>
      <c r="AZ35" s="9"/>
      <c r="BA35" s="10"/>
      <c r="BB35" s="10"/>
    </row>
    <row r="36" spans="1:54" ht="18" customHeight="1" outlineLevel="1">
      <c r="A36" s="7">
        <f t="shared" si="5"/>
        <v>33</v>
      </c>
      <c r="B36" s="7" t="s">
        <v>118</v>
      </c>
      <c r="C36" s="8" t="s">
        <v>119</v>
      </c>
      <c r="D36" s="8" t="str" cm="1">
        <f t="array" ref="D36">_xll.BDP($C36&amp;" Equity","ID_ISIN")</f>
        <v>#N/A Connection</v>
      </c>
      <c r="E36" s="8" t="str" cm="1">
        <f t="array" ref="E36">_xll.BDP($C36&amp;" Equity","Crncy")</f>
        <v>#N/A Connection</v>
      </c>
      <c r="F36" s="29">
        <f>SUMIF('Current Hold'!$R$4:$R$100,'Model Ledger Fds'!D36,'Current Hold'!$K$4:$K$100)/100</f>
        <v>0</v>
      </c>
      <c r="G36" s="32"/>
      <c r="H36" s="77">
        <f t="shared" si="15"/>
        <v>0</v>
      </c>
      <c r="I36" s="32">
        <v>0</v>
      </c>
      <c r="J36" s="32">
        <v>0</v>
      </c>
      <c r="K36" s="12"/>
      <c r="L36" s="64"/>
      <c r="M36" s="12"/>
      <c r="N36" s="10"/>
      <c r="O36" s="64"/>
      <c r="P36" s="101">
        <f t="shared" si="38"/>
        <v>0</v>
      </c>
      <c r="Q36" s="101">
        <f t="shared" si="3"/>
        <v>0</v>
      </c>
      <c r="R36" s="101">
        <f t="shared" si="4"/>
        <v>1</v>
      </c>
      <c r="S36" s="101">
        <f t="shared" si="39"/>
        <v>0</v>
      </c>
      <c r="T36" s="22"/>
      <c r="U36" s="21">
        <v>0</v>
      </c>
      <c r="V36" s="21">
        <v>0</v>
      </c>
      <c r="W36" s="21">
        <v>0</v>
      </c>
      <c r="X36" s="21">
        <v>0</v>
      </c>
      <c r="Y36" s="21">
        <v>0</v>
      </c>
      <c r="Z36" s="20"/>
      <c r="AA36" s="122">
        <f>_xlfn.XLOOKUP($C36,'Fund &amp; ETF Database'!$D$4:$D$172,'Fund &amp; ETF Database'!$AP$4:$AP$172,"",FALSE)</f>
        <v>0</v>
      </c>
      <c r="AB36" s="122">
        <f>_xlfn.XLOOKUP($C36,'Fund &amp; ETF Database'!$D$4:$D$172,'Fund &amp; ETF Database'!$AQ$4:$AQ$172,"",FALSE)</f>
        <v>1</v>
      </c>
      <c r="AC36" s="122">
        <f>_xlfn.XLOOKUP($C36,'Fund &amp; ETF Database'!$D$4:$D$172,'Fund &amp; ETF Database'!$AR$4:$AR$172,"",FALSE)</f>
        <v>0</v>
      </c>
      <c r="AD36" s="122">
        <f>_xlfn.XLOOKUP($C36,'Fund &amp; ETF Database'!$D$4:$D$172,'Fund &amp; ETF Database'!$AS$4:$AS$172,"",FALSE)</f>
        <v>0</v>
      </c>
      <c r="AE36" s="122">
        <f>_xlfn.XLOOKUP($C36,'Fund &amp; ETF Database'!$D$4:$D$172,'Fund &amp; ETF Database'!$AT$4:$AT$172,"",FALSE)</f>
        <v>0</v>
      </c>
      <c r="AF36" s="20"/>
      <c r="AG36" s="19">
        <v>0</v>
      </c>
      <c r="AH36" s="19">
        <v>0</v>
      </c>
      <c r="AI36" s="19">
        <v>0</v>
      </c>
      <c r="AJ36" s="19">
        <v>0</v>
      </c>
      <c r="AK36" s="19">
        <v>0</v>
      </c>
      <c r="AL36" s="19">
        <v>0</v>
      </c>
      <c r="AM36" s="19">
        <v>0</v>
      </c>
      <c r="AN36" s="19">
        <v>0</v>
      </c>
      <c r="AO36" s="19">
        <v>0</v>
      </c>
      <c r="AP36" s="10"/>
      <c r="AQ36" s="19"/>
      <c r="AR36" s="19"/>
      <c r="AS36" s="10"/>
      <c r="AT36" s="8"/>
      <c r="AU36" s="8"/>
      <c r="AV36" s="8"/>
      <c r="AW36" s="8"/>
      <c r="AX36" s="16"/>
      <c r="AY36" s="9"/>
      <c r="AZ36" s="9"/>
      <c r="BA36" s="10"/>
      <c r="BB36" s="10"/>
    </row>
    <row r="37" spans="1:54" ht="18" customHeight="1" outlineLevel="1">
      <c r="A37" s="7">
        <f t="shared" si="5"/>
        <v>34</v>
      </c>
      <c r="B37" s="7" t="s">
        <v>187</v>
      </c>
      <c r="C37" s="8" t="s">
        <v>188</v>
      </c>
      <c r="D37" s="8" t="str" cm="1">
        <f t="array" ref="D37">_xll.BDP($C37&amp;" Equity","ID_ISIN")</f>
        <v>#N/A Connection</v>
      </c>
      <c r="E37" s="8" t="str" cm="1">
        <f t="array" ref="E37">_xll.BDP($C37&amp;" Equity","Crncy")</f>
        <v>#N/A Connection</v>
      </c>
      <c r="F37" s="29">
        <f>SUMIF('Current Hold'!$R$4:$R$100,'Model Ledger Fds'!D37,'Current Hold'!$K$4:$K$100)/100</f>
        <v>0</v>
      </c>
      <c r="G37" s="32"/>
      <c r="H37" s="77">
        <f t="shared" ref="H37" si="45">F37+G37</f>
        <v>0</v>
      </c>
      <c r="I37" s="32">
        <v>0</v>
      </c>
      <c r="J37" s="32">
        <v>0</v>
      </c>
      <c r="K37" s="12"/>
      <c r="L37" s="64"/>
      <c r="M37" s="12"/>
      <c r="N37" s="10"/>
      <c r="O37" s="64"/>
      <c r="P37" s="101">
        <f t="shared" ref="P37" si="46">1-SUM(Q37:S37)</f>
        <v>1</v>
      </c>
      <c r="Q37" s="101">
        <f t="shared" ref="Q37:Q62" si="47">SUM(U37:Y37)</f>
        <v>0</v>
      </c>
      <c r="R37" s="101">
        <f t="shared" ref="R37:R62" si="48">SUM(AA37:AE37)</f>
        <v>0</v>
      </c>
      <c r="S37" s="101">
        <f t="shared" ref="S37" si="49">SUM(AG37:AO37)</f>
        <v>0</v>
      </c>
      <c r="T37" s="22"/>
      <c r="U37" s="21">
        <v>0</v>
      </c>
      <c r="V37" s="21">
        <v>0</v>
      </c>
      <c r="W37" s="21">
        <v>0</v>
      </c>
      <c r="X37" s="21">
        <v>0</v>
      </c>
      <c r="Y37" s="21">
        <v>0</v>
      </c>
      <c r="Z37" s="20"/>
      <c r="AA37" s="122" t="str">
        <f>_xlfn.XLOOKUP($C37,'Fund &amp; ETF Database'!$D$4:$D$172,'Fund &amp; ETF Database'!$AP$4:$AP$172,"",FALSE)</f>
        <v/>
      </c>
      <c r="AB37" s="122" t="str">
        <f>_xlfn.XLOOKUP($C37,'Fund &amp; ETF Database'!$D$4:$D$172,'Fund &amp; ETF Database'!$AQ$4:$AQ$172,"",FALSE)</f>
        <v/>
      </c>
      <c r="AC37" s="122" t="str">
        <f>_xlfn.XLOOKUP($C37,'Fund &amp; ETF Database'!$D$4:$D$172,'Fund &amp; ETF Database'!$AR$4:$AR$172,"",FALSE)</f>
        <v/>
      </c>
      <c r="AD37" s="122" t="str">
        <f>_xlfn.XLOOKUP($C37,'Fund &amp; ETF Database'!$D$4:$D$172,'Fund &amp; ETF Database'!$AS$4:$AS$172,"",FALSE)</f>
        <v/>
      </c>
      <c r="AE37" s="122" t="str">
        <f>_xlfn.XLOOKUP($C37,'Fund &amp; ETF Database'!$D$4:$D$172,'Fund &amp; ETF Database'!$AT$4:$AT$172,"",FALSE)</f>
        <v/>
      </c>
      <c r="AF37" s="20"/>
      <c r="AG37" s="19">
        <v>0</v>
      </c>
      <c r="AH37" s="19">
        <v>0</v>
      </c>
      <c r="AI37" s="19">
        <v>0</v>
      </c>
      <c r="AJ37" s="19">
        <v>0</v>
      </c>
      <c r="AK37" s="19">
        <v>0</v>
      </c>
      <c r="AL37" s="19">
        <v>0</v>
      </c>
      <c r="AM37" s="19">
        <v>0</v>
      </c>
      <c r="AN37" s="19">
        <v>0</v>
      </c>
      <c r="AO37" s="19">
        <v>0</v>
      </c>
      <c r="AP37" s="10"/>
      <c r="AQ37" s="19"/>
      <c r="AR37" s="19"/>
      <c r="AS37" s="10"/>
      <c r="AT37" s="8"/>
      <c r="AU37" s="8"/>
      <c r="AV37" s="8"/>
      <c r="AW37" s="8"/>
      <c r="AX37" s="16"/>
      <c r="AY37" s="9"/>
      <c r="AZ37" s="9"/>
      <c r="BA37" s="10"/>
      <c r="BB37" s="10"/>
    </row>
    <row r="38" spans="1:54" ht="18" customHeight="1" outlineLevel="1">
      <c r="A38" s="7">
        <f t="shared" si="5"/>
        <v>35</v>
      </c>
      <c r="B38" s="7" t="s">
        <v>120</v>
      </c>
      <c r="C38" s="8" t="s">
        <v>121</v>
      </c>
      <c r="D38" s="8" t="str" cm="1">
        <f t="array" ref="D38">_xll.BDP($C38&amp;" Equity","ID_ISIN")</f>
        <v>#N/A Connection</v>
      </c>
      <c r="E38" s="8" t="str" cm="1">
        <f t="array" ref="E38">_xll.BDP($C38&amp;" Equity","Crncy")</f>
        <v>#N/A Connection</v>
      </c>
      <c r="F38" s="29">
        <f>SUMIF('Current Hold'!$R$4:$R$100,'Model Ledger Fds'!D38,'Current Hold'!$K$4:$K$100)/100</f>
        <v>0</v>
      </c>
      <c r="G38" s="32"/>
      <c r="H38" s="77">
        <f t="shared" si="15"/>
        <v>0</v>
      </c>
      <c r="I38" s="32">
        <v>9.1999999999999998E-3</v>
      </c>
      <c r="J38" s="32">
        <v>8.8999999999999999E-3</v>
      </c>
      <c r="K38" s="12"/>
      <c r="L38" s="64"/>
      <c r="M38" s="12"/>
      <c r="N38" s="10"/>
      <c r="O38" s="64"/>
      <c r="P38" s="101">
        <f>1-SUM(Q38:S38)</f>
        <v>0</v>
      </c>
      <c r="Q38" s="101">
        <f t="shared" si="47"/>
        <v>0</v>
      </c>
      <c r="R38" s="101">
        <f t="shared" si="48"/>
        <v>1.0000000000000002</v>
      </c>
      <c r="S38" s="101">
        <f>SUM(AG38:AO38)</f>
        <v>0</v>
      </c>
      <c r="T38" s="22"/>
      <c r="U38" s="21">
        <v>0</v>
      </c>
      <c r="V38" s="21">
        <v>0</v>
      </c>
      <c r="W38" s="21">
        <v>0</v>
      </c>
      <c r="X38" s="21">
        <v>0</v>
      </c>
      <c r="Y38" s="21">
        <v>0</v>
      </c>
      <c r="Z38" s="20"/>
      <c r="AA38" s="122">
        <f>_xlfn.XLOOKUP($C38,'Fund &amp; ETF Database'!$D$4:$D$172,'Fund &amp; ETF Database'!$AP$4:$AP$172,"",FALSE)</f>
        <v>0</v>
      </c>
      <c r="AB38" s="122">
        <f>_xlfn.XLOOKUP($C38,'Fund &amp; ETF Database'!$D$4:$D$172,'Fund &amp; ETF Database'!$AQ$4:$AQ$172,"",FALSE)</f>
        <v>0</v>
      </c>
      <c r="AC38" s="122">
        <f>_xlfn.XLOOKUP($C38,'Fund &amp; ETF Database'!$D$4:$D$172,'Fund &amp; ETF Database'!$AR$4:$AR$172,"",FALSE)</f>
        <v>1.0000000000000002</v>
      </c>
      <c r="AD38" s="122">
        <f>_xlfn.XLOOKUP($C38,'Fund &amp; ETF Database'!$D$4:$D$172,'Fund &amp; ETF Database'!$AS$4:$AS$172,"",FALSE)</f>
        <v>0</v>
      </c>
      <c r="AE38" s="122">
        <f>_xlfn.XLOOKUP($C38,'Fund &amp; ETF Database'!$D$4:$D$172,'Fund &amp; ETF Database'!$AT$4:$AT$172,"",FALSE)</f>
        <v>0</v>
      </c>
      <c r="AF38" s="20"/>
      <c r="AG38" s="19">
        <v>0</v>
      </c>
      <c r="AH38" s="19">
        <v>0</v>
      </c>
      <c r="AI38" s="19">
        <v>0</v>
      </c>
      <c r="AJ38" s="19">
        <v>0</v>
      </c>
      <c r="AK38" s="19">
        <v>0</v>
      </c>
      <c r="AL38" s="19">
        <v>0</v>
      </c>
      <c r="AM38" s="19">
        <v>0</v>
      </c>
      <c r="AN38" s="19">
        <v>0</v>
      </c>
      <c r="AO38" s="19">
        <v>0</v>
      </c>
      <c r="AP38" s="10"/>
      <c r="AQ38" s="19"/>
      <c r="AR38" s="19"/>
      <c r="AS38" s="10"/>
      <c r="AT38" s="8"/>
      <c r="AU38" s="8"/>
      <c r="AV38" s="8"/>
      <c r="AW38" s="8"/>
      <c r="AX38" s="16"/>
      <c r="AY38" s="9"/>
      <c r="AZ38" s="9"/>
      <c r="BA38" s="10"/>
      <c r="BB38" s="10"/>
    </row>
    <row r="39" spans="1:54" ht="18" customHeight="1" outlineLevel="1">
      <c r="A39" s="7">
        <f t="shared" si="5"/>
        <v>36</v>
      </c>
      <c r="B39" s="7" t="s">
        <v>45</v>
      </c>
      <c r="C39" s="8" t="s">
        <v>11</v>
      </c>
      <c r="D39" s="8" t="str" cm="1">
        <f t="array" ref="D39">_xll.BDP($C39&amp;" Equity","ID_ISIN")</f>
        <v>#N/A Connection</v>
      </c>
      <c r="E39" s="8" t="str" cm="1">
        <f t="array" ref="E39">_xll.BDP($C39&amp;" Equity","Crncy")</f>
        <v>#N/A Connection</v>
      </c>
      <c r="F39" s="29">
        <f>SUMIF('Current Hold'!$R$4:$R$100,'Model Ledger Fds'!D39,'Current Hold'!$K$4:$K$100)/100</f>
        <v>0</v>
      </c>
      <c r="G39" s="32"/>
      <c r="H39" s="77">
        <f t="shared" ref="H39" si="50">F39+G39</f>
        <v>0</v>
      </c>
      <c r="I39" s="32">
        <v>5.2499999999999998E-2</v>
      </c>
      <c r="J39" s="32">
        <v>1.23E-2</v>
      </c>
      <c r="K39" s="12"/>
      <c r="L39" s="64"/>
      <c r="M39" s="12"/>
      <c r="N39" s="10"/>
      <c r="O39" s="64"/>
      <c r="P39" s="101">
        <f t="shared" ref="P39" si="51">1-SUM(Q39:S39)</f>
        <v>0</v>
      </c>
      <c r="Q39" s="101">
        <f t="shared" si="47"/>
        <v>0</v>
      </c>
      <c r="R39" s="101">
        <f t="shared" si="48"/>
        <v>1.0000000000000002</v>
      </c>
      <c r="S39" s="101">
        <f t="shared" ref="S39" si="52">SUM(AG39:AO39)</f>
        <v>0</v>
      </c>
      <c r="T39" s="22"/>
      <c r="U39" s="21">
        <v>0</v>
      </c>
      <c r="V39" s="21">
        <v>0</v>
      </c>
      <c r="W39" s="21">
        <v>0</v>
      </c>
      <c r="X39" s="21">
        <v>0</v>
      </c>
      <c r="Y39" s="21">
        <v>0</v>
      </c>
      <c r="Z39" s="20"/>
      <c r="AA39" s="122">
        <f>_xlfn.XLOOKUP($C39,'Fund &amp; ETF Database'!$D$4:$D$172,'Fund &amp; ETF Database'!$AP$4:$AP$172,"",FALSE)</f>
        <v>0</v>
      </c>
      <c r="AB39" s="122">
        <f>_xlfn.XLOOKUP($C39,'Fund &amp; ETF Database'!$D$4:$D$172,'Fund &amp; ETF Database'!$AQ$4:$AQ$172,"",FALSE)</f>
        <v>0</v>
      </c>
      <c r="AC39" s="122">
        <f>_xlfn.XLOOKUP($C39,'Fund &amp; ETF Database'!$D$4:$D$172,'Fund &amp; ETF Database'!$AR$4:$AR$172,"",FALSE)</f>
        <v>1.0000000000000002</v>
      </c>
      <c r="AD39" s="122">
        <f>_xlfn.XLOOKUP($C39,'Fund &amp; ETF Database'!$D$4:$D$172,'Fund &amp; ETF Database'!$AS$4:$AS$172,"",FALSE)</f>
        <v>0</v>
      </c>
      <c r="AE39" s="122">
        <f>_xlfn.XLOOKUP($C39,'Fund &amp; ETF Database'!$D$4:$D$172,'Fund &amp; ETF Database'!$AT$4:$AT$172,"",FALSE)</f>
        <v>0</v>
      </c>
      <c r="AF39" s="20"/>
      <c r="AG39" s="19">
        <v>0</v>
      </c>
      <c r="AH39" s="19">
        <v>0</v>
      </c>
      <c r="AI39" s="19">
        <v>0</v>
      </c>
      <c r="AJ39" s="19">
        <v>0</v>
      </c>
      <c r="AK39" s="19">
        <v>0</v>
      </c>
      <c r="AL39" s="19">
        <v>0</v>
      </c>
      <c r="AM39" s="19">
        <v>0</v>
      </c>
      <c r="AN39" s="19">
        <v>0</v>
      </c>
      <c r="AO39" s="19">
        <v>0</v>
      </c>
      <c r="AP39" s="10"/>
      <c r="AQ39" s="19"/>
      <c r="AR39" s="19"/>
      <c r="AS39" s="10"/>
      <c r="AT39" s="8"/>
      <c r="AU39" s="8"/>
      <c r="AV39" s="8"/>
      <c r="AW39" s="8"/>
      <c r="AX39" s="16"/>
      <c r="AY39" s="9"/>
      <c r="AZ39" s="9"/>
      <c r="BA39" s="10"/>
      <c r="BB39" s="10"/>
    </row>
    <row r="40" spans="1:54" ht="18" customHeight="1" outlineLevel="1">
      <c r="A40" s="7">
        <f t="shared" si="5"/>
        <v>37</v>
      </c>
      <c r="B40" s="7" t="s">
        <v>152</v>
      </c>
      <c r="C40" s="8" t="s">
        <v>151</v>
      </c>
      <c r="D40" s="8" t="str" cm="1">
        <f t="array" ref="D40">_xll.BDP($C40&amp;" Equity","ID_ISIN")</f>
        <v>#N/A Connection</v>
      </c>
      <c r="E40" s="8" t="str" cm="1">
        <f t="array" ref="E40">_xll.BDP($C40&amp;" Equity","Crncy")</f>
        <v>#N/A Connection</v>
      </c>
      <c r="F40" s="29">
        <f>SUMIF('Current Hold'!$R$4:$R$100,'Model Ledger Fds'!D40,'Current Hold'!$K$4:$K$100)/100</f>
        <v>0</v>
      </c>
      <c r="G40" s="32"/>
      <c r="H40" s="77">
        <f t="shared" si="15"/>
        <v>0</v>
      </c>
      <c r="I40" s="32">
        <v>5.5E-2</v>
      </c>
      <c r="J40" s="32">
        <v>4.9999999999999996E-2</v>
      </c>
      <c r="K40" s="12"/>
      <c r="L40" s="64"/>
      <c r="M40" s="12"/>
      <c r="N40" s="10"/>
      <c r="O40" s="64"/>
      <c r="P40" s="101">
        <f t="shared" ref="P40:P47" si="53">1-SUM(Q40:S40)</f>
        <v>0</v>
      </c>
      <c r="Q40" s="101">
        <f t="shared" si="47"/>
        <v>0</v>
      </c>
      <c r="R40" s="101">
        <f t="shared" si="48"/>
        <v>1.0000000000000002</v>
      </c>
      <c r="S40" s="101">
        <f t="shared" ref="S40:S47" si="54">SUM(AG40:AO40)</f>
        <v>0</v>
      </c>
      <c r="T40" s="22"/>
      <c r="U40" s="21">
        <v>0</v>
      </c>
      <c r="V40" s="21">
        <v>0</v>
      </c>
      <c r="W40" s="21">
        <v>0</v>
      </c>
      <c r="X40" s="21">
        <v>0</v>
      </c>
      <c r="Y40" s="21">
        <v>0</v>
      </c>
      <c r="Z40" s="20"/>
      <c r="AA40" s="122">
        <f>_xlfn.XLOOKUP($C40,'Fund &amp; ETF Database'!$D$4:$D$172,'Fund &amp; ETF Database'!$AP$4:$AP$172,"",FALSE)</f>
        <v>0</v>
      </c>
      <c r="AB40" s="122">
        <f>_xlfn.XLOOKUP($C40,'Fund &amp; ETF Database'!$D$4:$D$172,'Fund &amp; ETF Database'!$AQ$4:$AQ$172,"",FALSE)</f>
        <v>0</v>
      </c>
      <c r="AC40" s="122">
        <f>_xlfn.XLOOKUP($C40,'Fund &amp; ETF Database'!$D$4:$D$172,'Fund &amp; ETF Database'!$AR$4:$AR$172,"",FALSE)</f>
        <v>1.0000000000000002</v>
      </c>
      <c r="AD40" s="122">
        <f>_xlfn.XLOOKUP($C40,'Fund &amp; ETF Database'!$D$4:$D$172,'Fund &amp; ETF Database'!$AS$4:$AS$172,"",FALSE)</f>
        <v>0</v>
      </c>
      <c r="AE40" s="122">
        <f>_xlfn.XLOOKUP($C40,'Fund &amp; ETF Database'!$D$4:$D$172,'Fund &amp; ETF Database'!$AT$4:$AT$172,"",FALSE)</f>
        <v>0</v>
      </c>
      <c r="AF40" s="20"/>
      <c r="AG40" s="19">
        <v>0</v>
      </c>
      <c r="AH40" s="19">
        <v>0</v>
      </c>
      <c r="AI40" s="19">
        <v>0</v>
      </c>
      <c r="AJ40" s="19">
        <v>0</v>
      </c>
      <c r="AK40" s="19">
        <v>0</v>
      </c>
      <c r="AL40" s="19">
        <v>0</v>
      </c>
      <c r="AM40" s="19">
        <v>0</v>
      </c>
      <c r="AN40" s="19">
        <v>0</v>
      </c>
      <c r="AO40" s="19">
        <v>0</v>
      </c>
      <c r="AP40" s="10"/>
      <c r="AQ40" s="19"/>
      <c r="AR40" s="19"/>
      <c r="AS40" s="10"/>
      <c r="AT40" s="8"/>
      <c r="AU40" s="8"/>
      <c r="AV40" s="8"/>
      <c r="AW40" s="8"/>
      <c r="AX40" s="16"/>
      <c r="AY40" s="9"/>
      <c r="AZ40" s="9"/>
      <c r="BA40" s="10"/>
      <c r="BB40" s="10"/>
    </row>
    <row r="41" spans="1:54" ht="18" customHeight="1" outlineLevel="1">
      <c r="A41" s="7">
        <f t="shared" si="5"/>
        <v>38</v>
      </c>
      <c r="B41" s="7" t="s">
        <v>56</v>
      </c>
      <c r="C41" s="8" t="s">
        <v>24</v>
      </c>
      <c r="D41" s="8" t="str" cm="1">
        <f t="array" ref="D41">_xll.BDP($C41&amp;" Equity","ID_ISIN")</f>
        <v>#N/A Connection</v>
      </c>
      <c r="E41" s="8" t="str" cm="1">
        <f t="array" ref="E41">_xll.BDP($C41&amp;" Equity","Crncy")</f>
        <v>#N/A Connection</v>
      </c>
      <c r="F41" s="29">
        <f>SUMIF('Current Hold'!$R$4:$R$100,'Model Ledger Fds'!D41,'Current Hold'!$K$4:$K$100)/100</f>
        <v>0</v>
      </c>
      <c r="G41" s="32"/>
      <c r="H41" s="77">
        <f t="shared" si="15"/>
        <v>0</v>
      </c>
      <c r="I41" s="32">
        <v>4.3200000000000002E-2</v>
      </c>
      <c r="J41" s="32">
        <v>0</v>
      </c>
      <c r="K41" s="12"/>
      <c r="L41" s="64"/>
      <c r="M41" s="12"/>
      <c r="N41" s="10"/>
      <c r="O41" s="64"/>
      <c r="P41" s="101">
        <f t="shared" si="53"/>
        <v>0</v>
      </c>
      <c r="Q41" s="101">
        <f t="shared" si="47"/>
        <v>0</v>
      </c>
      <c r="R41" s="101">
        <f t="shared" si="48"/>
        <v>1</v>
      </c>
      <c r="S41" s="101">
        <f t="shared" si="54"/>
        <v>0</v>
      </c>
      <c r="T41" s="22"/>
      <c r="U41" s="21">
        <v>0</v>
      </c>
      <c r="V41" s="21">
        <v>0</v>
      </c>
      <c r="W41" s="21">
        <v>0</v>
      </c>
      <c r="X41" s="21">
        <v>0</v>
      </c>
      <c r="Y41" s="21">
        <v>0</v>
      </c>
      <c r="Z41" s="20"/>
      <c r="AA41" s="122">
        <f>_xlfn.XLOOKUP($C41,'Fund &amp; ETF Database'!$D$4:$D$172,'Fund &amp; ETF Database'!$AP$4:$AP$172,"",FALSE)</f>
        <v>9.1999999999999998E-3</v>
      </c>
      <c r="AB41" s="122">
        <f>_xlfn.XLOOKUP($C41,'Fund &amp; ETF Database'!$D$4:$D$172,'Fund &amp; ETF Database'!$AQ$4:$AQ$172,"",FALSE)</f>
        <v>1.5900000000000001E-2</v>
      </c>
      <c r="AC41" s="122">
        <f>_xlfn.XLOOKUP($C41,'Fund &amp; ETF Database'!$D$4:$D$172,'Fund &amp; ETF Database'!$AR$4:$AR$172,"",FALSE)</f>
        <v>0</v>
      </c>
      <c r="AD41" s="122">
        <f>_xlfn.XLOOKUP($C41,'Fund &amp; ETF Database'!$D$4:$D$172,'Fund &amp; ETF Database'!$AS$4:$AS$172,"",FALSE)</f>
        <v>0.9749000000000001</v>
      </c>
      <c r="AE41" s="122">
        <f>_xlfn.XLOOKUP($C41,'Fund &amp; ETF Database'!$D$4:$D$172,'Fund &amp; ETF Database'!$AT$4:$AT$172,"",FALSE)</f>
        <v>0</v>
      </c>
      <c r="AF41" s="20"/>
      <c r="AG41" s="19">
        <v>0</v>
      </c>
      <c r="AH41" s="19">
        <v>0</v>
      </c>
      <c r="AI41" s="19">
        <v>0</v>
      </c>
      <c r="AJ41" s="19">
        <v>0</v>
      </c>
      <c r="AK41" s="19">
        <v>0</v>
      </c>
      <c r="AL41" s="19">
        <v>0</v>
      </c>
      <c r="AM41" s="19">
        <v>0</v>
      </c>
      <c r="AN41" s="19">
        <v>0</v>
      </c>
      <c r="AO41" s="19">
        <v>0</v>
      </c>
      <c r="AP41" s="10"/>
      <c r="AQ41" s="19"/>
      <c r="AR41" s="19"/>
      <c r="AS41" s="10"/>
      <c r="AT41" s="8"/>
      <c r="AU41" s="8"/>
      <c r="AV41" s="8"/>
      <c r="AW41" s="8"/>
      <c r="AX41" s="16"/>
      <c r="AY41" s="9"/>
      <c r="AZ41" s="9"/>
      <c r="BA41" s="10"/>
      <c r="BB41" s="10"/>
    </row>
    <row r="42" spans="1:54" ht="18" customHeight="1" outlineLevel="1">
      <c r="A42" s="7">
        <f t="shared" si="5"/>
        <v>39</v>
      </c>
      <c r="B42" s="7" t="s">
        <v>1148</v>
      </c>
      <c r="C42" s="8" t="s">
        <v>1618</v>
      </c>
      <c r="D42" s="8" t="str" cm="1">
        <f t="array" ref="D42">_xll.BDP($C42&amp;" Equity","ID_ISIN")</f>
        <v>#N/A Connection</v>
      </c>
      <c r="E42" s="8" t="str" cm="1">
        <f t="array" ref="E42">_xll.BDP($C42&amp;" Equity","Crncy")</f>
        <v>#N/A Connection</v>
      </c>
      <c r="F42" s="29">
        <f>SUMIF('Current Hold'!$R$4:$R$100,'Model Ledger Fds'!D42,'Current Hold'!$K$4:$K$100)/100</f>
        <v>0</v>
      </c>
      <c r="G42" s="32"/>
      <c r="H42" s="77">
        <f t="shared" ref="H42" si="55">F42+G42</f>
        <v>0</v>
      </c>
      <c r="I42" s="32">
        <v>3.5299999999999998E-2</v>
      </c>
      <c r="J42" s="32">
        <v>0</v>
      </c>
      <c r="K42" s="12"/>
      <c r="L42" s="64"/>
      <c r="M42" s="12"/>
      <c r="N42" s="10"/>
      <c r="O42" s="64"/>
      <c r="P42" s="101">
        <f t="shared" ref="P42" si="56">1-SUM(Q42:S42)</f>
        <v>0</v>
      </c>
      <c r="Q42" s="101">
        <f t="shared" ref="Q42" si="57">SUM(U42:Y42)</f>
        <v>0</v>
      </c>
      <c r="R42" s="101">
        <f t="shared" ref="R42" si="58">SUM(AA42:AE42)</f>
        <v>1</v>
      </c>
      <c r="S42" s="101">
        <f t="shared" ref="S42" si="59">SUM(AG42:AO42)</f>
        <v>0</v>
      </c>
      <c r="T42" s="22"/>
      <c r="U42" s="21">
        <v>0</v>
      </c>
      <c r="V42" s="21">
        <v>0</v>
      </c>
      <c r="W42" s="21">
        <v>0</v>
      </c>
      <c r="X42" s="21">
        <v>0</v>
      </c>
      <c r="Y42" s="21">
        <v>0</v>
      </c>
      <c r="Z42" s="20"/>
      <c r="AA42" s="122">
        <f>_xlfn.XLOOKUP($C42,'Fund &amp; ETF Database'!$D$4:$D$172,'Fund &amp; ETF Database'!$AP$4:$AP$172,"",FALSE)</f>
        <v>0</v>
      </c>
      <c r="AB42" s="122">
        <f>_xlfn.XLOOKUP($C42,'Fund &amp; ETF Database'!$D$4:$D$172,'Fund &amp; ETF Database'!$AQ$4:$AQ$172,"",FALSE)</f>
        <v>0</v>
      </c>
      <c r="AC42" s="122">
        <f>_xlfn.XLOOKUP($C42,'Fund &amp; ETF Database'!$D$4:$D$172,'Fund &amp; ETF Database'!$AR$4:$AR$172,"",FALSE)</f>
        <v>0</v>
      </c>
      <c r="AD42" s="122">
        <f>_xlfn.XLOOKUP($C42,'Fund &amp; ETF Database'!$D$4:$D$172,'Fund &amp; ETF Database'!$AS$4:$AS$172,"",FALSE)</f>
        <v>1</v>
      </c>
      <c r="AE42" s="122">
        <f>_xlfn.XLOOKUP($C42,'Fund &amp; ETF Database'!$D$4:$D$172,'Fund &amp; ETF Database'!$AT$4:$AT$172,"",FALSE)</f>
        <v>0</v>
      </c>
      <c r="AF42" s="20"/>
      <c r="AG42" s="19">
        <v>0</v>
      </c>
      <c r="AH42" s="19">
        <v>0</v>
      </c>
      <c r="AI42" s="19">
        <v>0</v>
      </c>
      <c r="AJ42" s="19">
        <v>0</v>
      </c>
      <c r="AK42" s="19">
        <v>0</v>
      </c>
      <c r="AL42" s="19">
        <v>0</v>
      </c>
      <c r="AM42" s="19">
        <v>0</v>
      </c>
      <c r="AN42" s="19">
        <v>0</v>
      </c>
      <c r="AO42" s="19">
        <v>0</v>
      </c>
      <c r="AP42" s="10"/>
      <c r="AQ42" s="19"/>
      <c r="AR42" s="19"/>
      <c r="AS42" s="10"/>
      <c r="AT42" s="8"/>
      <c r="AU42" s="8"/>
      <c r="AV42" s="8"/>
      <c r="AW42" s="8"/>
      <c r="AX42" s="16"/>
      <c r="AY42" s="9"/>
      <c r="AZ42" s="9"/>
      <c r="BA42" s="10"/>
      <c r="BB42" s="10"/>
    </row>
    <row r="43" spans="1:54" ht="18" customHeight="1" outlineLevel="1">
      <c r="A43" s="7">
        <f t="shared" si="5"/>
        <v>40</v>
      </c>
      <c r="B43" s="7" t="s">
        <v>122</v>
      </c>
      <c r="C43" s="8" t="s">
        <v>124</v>
      </c>
      <c r="D43" s="8" t="str" cm="1">
        <f t="array" ref="D43">_xll.BDP($C43&amp;" Equity","ID_ISIN")</f>
        <v>#N/A Connection</v>
      </c>
      <c r="E43" s="8" t="str" cm="1">
        <f t="array" ref="E43">_xll.BDP($C43&amp;" Equity","Crncy")</f>
        <v>#N/A Connection</v>
      </c>
      <c r="F43" s="29">
        <f>SUMIF('Current Hold'!$R$4:$R$100,'Model Ledger Fds'!D43,'Current Hold'!$K$4:$K$100)/100</f>
        <v>0</v>
      </c>
      <c r="G43" s="32"/>
      <c r="H43" s="77">
        <f t="shared" si="15"/>
        <v>0</v>
      </c>
      <c r="I43" s="32">
        <v>0.02</v>
      </c>
      <c r="J43" s="32">
        <v>0</v>
      </c>
      <c r="K43" s="12"/>
      <c r="L43" s="64"/>
      <c r="M43" s="12"/>
      <c r="N43" s="10"/>
      <c r="O43" s="64"/>
      <c r="P43" s="101">
        <f t="shared" si="53"/>
        <v>0</v>
      </c>
      <c r="Q43" s="101">
        <f t="shared" si="47"/>
        <v>0</v>
      </c>
      <c r="R43" s="101">
        <f t="shared" si="48"/>
        <v>1</v>
      </c>
      <c r="S43" s="101">
        <f t="shared" si="54"/>
        <v>0</v>
      </c>
      <c r="T43" s="22"/>
      <c r="U43" s="21">
        <v>0</v>
      </c>
      <c r="V43" s="21">
        <v>0</v>
      </c>
      <c r="W43" s="21">
        <v>0</v>
      </c>
      <c r="X43" s="21">
        <v>0</v>
      </c>
      <c r="Y43" s="21">
        <v>0</v>
      </c>
      <c r="Z43" s="20"/>
      <c r="AA43" s="122">
        <f>_xlfn.XLOOKUP($C43,'Fund &amp; ETF Database'!$D$4:$D$172,'Fund &amp; ETF Database'!$AP$4:$AP$172,"",FALSE)</f>
        <v>0</v>
      </c>
      <c r="AB43" s="122">
        <f>_xlfn.XLOOKUP($C43,'Fund &amp; ETF Database'!$D$4:$D$172,'Fund &amp; ETF Database'!$AQ$4:$AQ$172,"",FALSE)</f>
        <v>0</v>
      </c>
      <c r="AC43" s="122">
        <f>_xlfn.XLOOKUP($C43,'Fund &amp; ETF Database'!$D$4:$D$172,'Fund &amp; ETF Database'!$AR$4:$AR$172,"",FALSE)</f>
        <v>0</v>
      </c>
      <c r="AD43" s="122">
        <f>_xlfn.XLOOKUP($C43,'Fund &amp; ETF Database'!$D$4:$D$172,'Fund &amp; ETF Database'!$AS$4:$AS$172,"",FALSE)</f>
        <v>1</v>
      </c>
      <c r="AE43" s="122">
        <f>_xlfn.XLOOKUP($C43,'Fund &amp; ETF Database'!$D$4:$D$172,'Fund &amp; ETF Database'!$AT$4:$AT$172,"",FALSE)</f>
        <v>0</v>
      </c>
      <c r="AF43" s="20"/>
      <c r="AG43" s="19">
        <v>0</v>
      </c>
      <c r="AH43" s="19">
        <v>0</v>
      </c>
      <c r="AI43" s="19">
        <v>0</v>
      </c>
      <c r="AJ43" s="19">
        <v>0</v>
      </c>
      <c r="AK43" s="19">
        <v>0</v>
      </c>
      <c r="AL43" s="19">
        <v>0</v>
      </c>
      <c r="AM43" s="19">
        <v>0</v>
      </c>
      <c r="AN43" s="19">
        <v>0</v>
      </c>
      <c r="AO43" s="19">
        <v>0</v>
      </c>
      <c r="AP43" s="10"/>
      <c r="AQ43" s="19"/>
      <c r="AR43" s="19"/>
      <c r="AS43" s="10"/>
      <c r="AT43" s="8"/>
      <c r="AU43" s="8"/>
      <c r="AV43" s="8"/>
      <c r="AW43" s="8"/>
      <c r="AX43" s="16"/>
      <c r="AY43" s="9"/>
      <c r="AZ43" s="9"/>
      <c r="BA43" s="10"/>
      <c r="BB43" s="10"/>
    </row>
    <row r="44" spans="1:54" ht="18" customHeight="1" outlineLevel="1">
      <c r="A44" s="7">
        <f t="shared" si="5"/>
        <v>41</v>
      </c>
      <c r="B44" s="7" t="s">
        <v>1152</v>
      </c>
      <c r="C44" s="8" t="s">
        <v>1156</v>
      </c>
      <c r="D44" s="8" t="str" cm="1">
        <f t="array" ref="D44">_xll.BDP($C44&amp;" Equity","ID_ISIN")</f>
        <v>#N/A Connection</v>
      </c>
      <c r="E44" s="8" t="str" cm="1">
        <f t="array" ref="E44">_xll.BDP($C44&amp;" Equity","Crncy")</f>
        <v>#N/A Connection</v>
      </c>
      <c r="F44" s="29">
        <f>SUMIF('Current Hold'!$R$4:$R$100,'Model Ledger Fds'!D44,'Current Hold'!$K$4:$K$100)/100</f>
        <v>0</v>
      </c>
      <c r="G44" s="32"/>
      <c r="H44" s="77">
        <f t="shared" si="15"/>
        <v>0</v>
      </c>
      <c r="I44" s="32">
        <v>0.05</v>
      </c>
      <c r="J44" s="32">
        <v>0</v>
      </c>
      <c r="K44" s="12"/>
      <c r="L44" s="64"/>
      <c r="M44" s="12"/>
      <c r="N44" s="10"/>
      <c r="O44" s="64"/>
      <c r="P44" s="101">
        <f t="shared" si="53"/>
        <v>0</v>
      </c>
      <c r="Q44" s="101">
        <f t="shared" si="47"/>
        <v>0</v>
      </c>
      <c r="R44" s="101">
        <f t="shared" si="48"/>
        <v>1</v>
      </c>
      <c r="S44" s="101">
        <f t="shared" si="54"/>
        <v>0</v>
      </c>
      <c r="T44" s="22"/>
      <c r="U44" s="21">
        <v>0</v>
      </c>
      <c r="V44" s="21">
        <v>0</v>
      </c>
      <c r="W44" s="21">
        <v>0</v>
      </c>
      <c r="X44" s="21">
        <v>0</v>
      </c>
      <c r="Y44" s="21">
        <v>0</v>
      </c>
      <c r="Z44" s="20"/>
      <c r="AA44" s="122">
        <f>_xlfn.XLOOKUP($C44,'Fund &amp; ETF Database'!$D$4:$D$172,'Fund &amp; ETF Database'!$AP$4:$AP$172,"",FALSE)</f>
        <v>0</v>
      </c>
      <c r="AB44" s="122">
        <f>_xlfn.XLOOKUP($C44,'Fund &amp; ETF Database'!$D$4:$D$172,'Fund &amp; ETF Database'!$AQ$4:$AQ$172,"",FALSE)</f>
        <v>0</v>
      </c>
      <c r="AC44" s="122">
        <f>_xlfn.XLOOKUP($C44,'Fund &amp; ETF Database'!$D$4:$D$172,'Fund &amp; ETF Database'!$AR$4:$AR$172,"",FALSE)</f>
        <v>0</v>
      </c>
      <c r="AD44" s="122">
        <f>_xlfn.XLOOKUP($C44,'Fund &amp; ETF Database'!$D$4:$D$172,'Fund &amp; ETF Database'!$AS$4:$AS$172,"",FALSE)</f>
        <v>1</v>
      </c>
      <c r="AE44" s="122">
        <f>_xlfn.XLOOKUP($C44,'Fund &amp; ETF Database'!$D$4:$D$172,'Fund &amp; ETF Database'!$AT$4:$AT$172,"",FALSE)</f>
        <v>0</v>
      </c>
      <c r="AF44" s="20"/>
      <c r="AG44" s="19">
        <v>0</v>
      </c>
      <c r="AH44" s="19">
        <v>0</v>
      </c>
      <c r="AI44" s="19">
        <v>0</v>
      </c>
      <c r="AJ44" s="19">
        <v>0</v>
      </c>
      <c r="AK44" s="19">
        <v>0</v>
      </c>
      <c r="AL44" s="19">
        <v>0</v>
      </c>
      <c r="AM44" s="19">
        <v>0</v>
      </c>
      <c r="AN44" s="19">
        <v>0</v>
      </c>
      <c r="AO44" s="19">
        <v>0</v>
      </c>
      <c r="AP44" s="10"/>
      <c r="AQ44" s="19"/>
      <c r="AR44" s="19"/>
      <c r="AS44" s="10"/>
      <c r="AT44" s="8"/>
      <c r="AU44" s="8"/>
      <c r="AV44" s="8"/>
      <c r="AW44" s="8"/>
      <c r="AX44" s="16"/>
      <c r="AY44" s="9"/>
      <c r="AZ44" s="9"/>
      <c r="BA44" s="10"/>
      <c r="BB44" s="10"/>
    </row>
    <row r="45" spans="1:54" ht="18" customHeight="1" outlineLevel="1">
      <c r="A45" s="7">
        <f t="shared" si="5"/>
        <v>42</v>
      </c>
      <c r="B45" s="7" t="s">
        <v>1153</v>
      </c>
      <c r="C45" s="8" t="s">
        <v>1157</v>
      </c>
      <c r="D45" s="8" t="str" cm="1">
        <f t="array" ref="D45">_xll.BDP($C45&amp;" Equity","ID_ISIN")</f>
        <v>#N/A Connection</v>
      </c>
      <c r="E45" s="8" t="str" cm="1">
        <f t="array" ref="E45">_xll.BDP($C45&amp;" Equity","Crncy")</f>
        <v>#N/A Connection</v>
      </c>
      <c r="F45" s="29">
        <f>SUMIF('Current Hold'!$R$4:$R$100,'Model Ledger Fds'!D45,'Current Hold'!$K$4:$K$100)/100</f>
        <v>0</v>
      </c>
      <c r="G45" s="32"/>
      <c r="H45" s="77">
        <f t="shared" ref="H45" si="60">F45+G45</f>
        <v>0</v>
      </c>
      <c r="I45" s="32">
        <v>0.02</v>
      </c>
      <c r="J45" s="32">
        <v>0</v>
      </c>
      <c r="K45" s="12"/>
      <c r="L45" s="64"/>
      <c r="M45" s="12"/>
      <c r="N45" s="10"/>
      <c r="O45" s="64"/>
      <c r="P45" s="101">
        <f t="shared" ref="P45" si="61">1-SUM(Q45:S45)</f>
        <v>0</v>
      </c>
      <c r="Q45" s="101">
        <f t="shared" ref="Q45" si="62">SUM(U45:Y45)</f>
        <v>0</v>
      </c>
      <c r="R45" s="101">
        <f t="shared" ref="R45" si="63">SUM(AA45:AE45)</f>
        <v>1</v>
      </c>
      <c r="S45" s="101">
        <f t="shared" ref="S45" si="64">SUM(AG45:AO45)</f>
        <v>0</v>
      </c>
      <c r="T45" s="22"/>
      <c r="U45" s="21">
        <v>0</v>
      </c>
      <c r="V45" s="21">
        <v>0</v>
      </c>
      <c r="W45" s="21">
        <v>0</v>
      </c>
      <c r="X45" s="21">
        <v>0</v>
      </c>
      <c r="Y45" s="21">
        <v>0</v>
      </c>
      <c r="Z45" s="20"/>
      <c r="AA45" s="122">
        <f>_xlfn.XLOOKUP($C45,'Fund &amp; ETF Database'!$D$4:$D$172,'Fund &amp; ETF Database'!$AP$4:$AP$172,"",FALSE)</f>
        <v>0</v>
      </c>
      <c r="AB45" s="122">
        <f>_xlfn.XLOOKUP($C45,'Fund &amp; ETF Database'!$D$4:$D$172,'Fund &amp; ETF Database'!$AQ$4:$AQ$172,"",FALSE)</f>
        <v>0</v>
      </c>
      <c r="AC45" s="122">
        <f>_xlfn.XLOOKUP($C45,'Fund &amp; ETF Database'!$D$4:$D$172,'Fund &amp; ETF Database'!$AR$4:$AR$172,"",FALSE)</f>
        <v>0</v>
      </c>
      <c r="AD45" s="122">
        <f>_xlfn.XLOOKUP($C45,'Fund &amp; ETF Database'!$D$4:$D$172,'Fund &amp; ETF Database'!$AS$4:$AS$172,"",FALSE)</f>
        <v>1</v>
      </c>
      <c r="AE45" s="122">
        <f>_xlfn.XLOOKUP($C45,'Fund &amp; ETF Database'!$D$4:$D$172,'Fund &amp; ETF Database'!$AT$4:$AT$172,"",FALSE)</f>
        <v>0</v>
      </c>
      <c r="AF45" s="20"/>
      <c r="AG45" s="19">
        <v>0</v>
      </c>
      <c r="AH45" s="19">
        <v>0</v>
      </c>
      <c r="AI45" s="19">
        <v>0</v>
      </c>
      <c r="AJ45" s="19">
        <v>0</v>
      </c>
      <c r="AK45" s="19">
        <v>0</v>
      </c>
      <c r="AL45" s="19">
        <v>0</v>
      </c>
      <c r="AM45" s="19">
        <v>0</v>
      </c>
      <c r="AN45" s="19">
        <v>0</v>
      </c>
      <c r="AO45" s="19">
        <v>0</v>
      </c>
      <c r="AP45" s="10"/>
      <c r="AQ45" s="19"/>
      <c r="AR45" s="19"/>
      <c r="AS45" s="10"/>
      <c r="AT45" s="8"/>
      <c r="AU45" s="8"/>
      <c r="AV45" s="8"/>
      <c r="AW45" s="8"/>
      <c r="AX45" s="16"/>
      <c r="AY45" s="9"/>
      <c r="AZ45" s="9"/>
      <c r="BA45" s="10"/>
      <c r="BB45" s="10"/>
    </row>
    <row r="46" spans="1:54" ht="18" customHeight="1" outlineLevel="1">
      <c r="A46" s="7">
        <f t="shared" si="5"/>
        <v>43</v>
      </c>
      <c r="B46" s="7" t="s">
        <v>1154</v>
      </c>
      <c r="C46" s="8" t="s">
        <v>1158</v>
      </c>
      <c r="D46" s="8" t="str" cm="1">
        <f t="array" ref="D46">_xll.BDP($C46&amp;" Equity","ID_ISIN")</f>
        <v>#N/A Connection</v>
      </c>
      <c r="E46" s="8" t="str" cm="1">
        <f t="array" ref="E46">_xll.BDP($C46&amp;" Equity","Crncy")</f>
        <v>#N/A Connection</v>
      </c>
      <c r="F46" s="29">
        <f>SUMIF('Current Hold'!$R$4:$R$100,'Model Ledger Fds'!D46,'Current Hold'!$K$4:$K$100)/100</f>
        <v>0</v>
      </c>
      <c r="G46" s="32"/>
      <c r="H46" s="77">
        <f t="shared" ref="H46" si="65">F46+G46</f>
        <v>0</v>
      </c>
      <c r="I46" s="32">
        <v>0.02</v>
      </c>
      <c r="J46" s="32">
        <v>0</v>
      </c>
      <c r="K46" s="12"/>
      <c r="L46" s="64"/>
      <c r="M46" s="12"/>
      <c r="N46" s="10"/>
      <c r="O46" s="64"/>
      <c r="P46" s="101">
        <f t="shared" ref="P46" si="66">1-SUM(Q46:S46)</f>
        <v>0</v>
      </c>
      <c r="Q46" s="101">
        <f t="shared" ref="Q46" si="67">SUM(U46:Y46)</f>
        <v>0</v>
      </c>
      <c r="R46" s="101">
        <f t="shared" ref="R46" si="68">SUM(AA46:AE46)</f>
        <v>1</v>
      </c>
      <c r="S46" s="101">
        <f t="shared" ref="S46" si="69">SUM(AG46:AO46)</f>
        <v>0</v>
      </c>
      <c r="T46" s="22"/>
      <c r="U46" s="21">
        <v>0</v>
      </c>
      <c r="V46" s="21">
        <v>0</v>
      </c>
      <c r="W46" s="21">
        <v>0</v>
      </c>
      <c r="X46" s="21">
        <v>0</v>
      </c>
      <c r="Y46" s="21">
        <v>0</v>
      </c>
      <c r="Z46" s="20"/>
      <c r="AA46" s="122">
        <f>_xlfn.XLOOKUP($C46,'Fund &amp; ETF Database'!$D$4:$D$172,'Fund &amp; ETF Database'!$AP$4:$AP$172,"",FALSE)</f>
        <v>0</v>
      </c>
      <c r="AB46" s="122">
        <f>_xlfn.XLOOKUP($C46,'Fund &amp; ETF Database'!$D$4:$D$172,'Fund &amp; ETF Database'!$AQ$4:$AQ$172,"",FALSE)</f>
        <v>0</v>
      </c>
      <c r="AC46" s="122">
        <f>_xlfn.XLOOKUP($C46,'Fund &amp; ETF Database'!$D$4:$D$172,'Fund &amp; ETF Database'!$AR$4:$AR$172,"",FALSE)</f>
        <v>0</v>
      </c>
      <c r="AD46" s="122">
        <f>_xlfn.XLOOKUP($C46,'Fund &amp; ETF Database'!$D$4:$D$172,'Fund &amp; ETF Database'!$AS$4:$AS$172,"",FALSE)</f>
        <v>1</v>
      </c>
      <c r="AE46" s="122">
        <f>_xlfn.XLOOKUP($C46,'Fund &amp; ETF Database'!$D$4:$D$172,'Fund &amp; ETF Database'!$AT$4:$AT$172,"",FALSE)</f>
        <v>0</v>
      </c>
      <c r="AF46" s="20"/>
      <c r="AG46" s="19">
        <v>0</v>
      </c>
      <c r="AH46" s="19">
        <v>0</v>
      </c>
      <c r="AI46" s="19">
        <v>0</v>
      </c>
      <c r="AJ46" s="19">
        <v>0</v>
      </c>
      <c r="AK46" s="19">
        <v>0</v>
      </c>
      <c r="AL46" s="19">
        <v>0</v>
      </c>
      <c r="AM46" s="19">
        <v>0</v>
      </c>
      <c r="AN46" s="19">
        <v>0</v>
      </c>
      <c r="AO46" s="19">
        <v>0</v>
      </c>
      <c r="AP46" s="10"/>
      <c r="AQ46" s="19"/>
      <c r="AR46" s="19"/>
      <c r="AS46" s="10"/>
      <c r="AT46" s="8"/>
      <c r="AU46" s="8"/>
      <c r="AV46" s="8"/>
      <c r="AW46" s="8"/>
      <c r="AX46" s="16"/>
      <c r="AY46" s="9"/>
      <c r="AZ46" s="9"/>
      <c r="BA46" s="10"/>
      <c r="BB46" s="10"/>
    </row>
    <row r="47" spans="1:54" ht="18" customHeight="1" outlineLevel="1">
      <c r="A47" s="7">
        <f t="shared" si="5"/>
        <v>44</v>
      </c>
      <c r="B47" s="7" t="s">
        <v>1155</v>
      </c>
      <c r="C47" s="8" t="s">
        <v>1159</v>
      </c>
      <c r="D47" s="8" t="str" cm="1">
        <f t="array" ref="D47">_xll.BDP($C47&amp;" Equity","ID_ISIN")</f>
        <v>#N/A Connection</v>
      </c>
      <c r="E47" s="8" t="str" cm="1">
        <f t="array" ref="E47">_xll.BDP($C47&amp;" Equity","Crncy")</f>
        <v>#N/A Connection</v>
      </c>
      <c r="F47" s="29">
        <f>SUMIF('Current Hold'!$R$4:$R$100,'Model Ledger Fds'!D47,'Current Hold'!$K$4:$K$100)/100</f>
        <v>0</v>
      </c>
      <c r="G47" s="32"/>
      <c r="H47" s="77">
        <f t="shared" si="15"/>
        <v>0</v>
      </c>
      <c r="I47" s="32">
        <v>0.02</v>
      </c>
      <c r="J47" s="32">
        <v>0</v>
      </c>
      <c r="K47" s="12"/>
      <c r="L47" s="64"/>
      <c r="M47" s="12"/>
      <c r="N47" s="10"/>
      <c r="O47" s="64"/>
      <c r="P47" s="101">
        <f t="shared" si="53"/>
        <v>0</v>
      </c>
      <c r="Q47" s="101">
        <f t="shared" si="47"/>
        <v>0</v>
      </c>
      <c r="R47" s="101">
        <f t="shared" si="48"/>
        <v>1</v>
      </c>
      <c r="S47" s="101">
        <f t="shared" si="54"/>
        <v>0</v>
      </c>
      <c r="T47" s="22"/>
      <c r="U47" s="21">
        <v>0</v>
      </c>
      <c r="V47" s="21">
        <v>0</v>
      </c>
      <c r="W47" s="21">
        <v>0</v>
      </c>
      <c r="X47" s="21">
        <v>0</v>
      </c>
      <c r="Y47" s="21">
        <v>0</v>
      </c>
      <c r="Z47" s="20"/>
      <c r="AA47" s="122">
        <f>_xlfn.XLOOKUP($C47,'Fund &amp; ETF Database'!$D$4:$D$172,'Fund &amp; ETF Database'!$AP$4:$AP$172,"",FALSE)</f>
        <v>0</v>
      </c>
      <c r="AB47" s="122">
        <f>_xlfn.XLOOKUP($C47,'Fund &amp; ETF Database'!$D$4:$D$172,'Fund &amp; ETF Database'!$AQ$4:$AQ$172,"",FALSE)</f>
        <v>0</v>
      </c>
      <c r="AC47" s="122">
        <f>_xlfn.XLOOKUP($C47,'Fund &amp; ETF Database'!$D$4:$D$172,'Fund &amp; ETF Database'!$AR$4:$AR$172,"",FALSE)</f>
        <v>0</v>
      </c>
      <c r="AD47" s="122">
        <f>_xlfn.XLOOKUP($C47,'Fund &amp; ETF Database'!$D$4:$D$172,'Fund &amp; ETF Database'!$AS$4:$AS$172,"",FALSE)</f>
        <v>1</v>
      </c>
      <c r="AE47" s="122">
        <f>_xlfn.XLOOKUP($C47,'Fund &amp; ETF Database'!$D$4:$D$172,'Fund &amp; ETF Database'!$AT$4:$AT$172,"",FALSE)</f>
        <v>0</v>
      </c>
      <c r="AF47" s="20"/>
      <c r="AG47" s="19">
        <v>0</v>
      </c>
      <c r="AH47" s="19">
        <v>0</v>
      </c>
      <c r="AI47" s="19">
        <v>0</v>
      </c>
      <c r="AJ47" s="19">
        <v>0</v>
      </c>
      <c r="AK47" s="19">
        <v>0</v>
      </c>
      <c r="AL47" s="19">
        <v>0</v>
      </c>
      <c r="AM47" s="19">
        <v>0</v>
      </c>
      <c r="AN47" s="19">
        <v>0</v>
      </c>
      <c r="AO47" s="19">
        <v>0</v>
      </c>
      <c r="AP47" s="10"/>
      <c r="AQ47" s="19"/>
      <c r="AR47" s="19"/>
      <c r="AS47" s="10"/>
      <c r="AT47" s="8"/>
      <c r="AU47" s="8"/>
      <c r="AV47" s="8"/>
      <c r="AW47" s="8"/>
      <c r="AX47" s="16"/>
      <c r="AY47" s="9"/>
      <c r="AZ47" s="9"/>
      <c r="BA47" s="10"/>
      <c r="BB47" s="10"/>
    </row>
    <row r="48" spans="1:54" ht="18" customHeight="1" outlineLevel="1">
      <c r="A48" s="7">
        <f t="shared" si="5"/>
        <v>45</v>
      </c>
      <c r="B48" s="7" t="s">
        <v>123</v>
      </c>
      <c r="C48" s="8" t="s">
        <v>125</v>
      </c>
      <c r="D48" s="8" t="str" cm="1">
        <f t="array" ref="D48">_xll.BDP($C48&amp;" Equity","ID_ISIN")</f>
        <v>#N/A Connection</v>
      </c>
      <c r="E48" s="8" t="str" cm="1">
        <f t="array" ref="E48">_xll.BDP($C48&amp;" Equity","Crncy")</f>
        <v>#N/A Connection</v>
      </c>
      <c r="F48" s="29">
        <f>SUMIF('Current Hold'!$R$4:$R$100,'Model Ledger Fds'!D48,'Current Hold'!$K$4:$K$100)/100</f>
        <v>0</v>
      </c>
      <c r="G48" s="32"/>
      <c r="H48" s="77">
        <f t="shared" si="15"/>
        <v>0</v>
      </c>
      <c r="I48" s="32">
        <v>0</v>
      </c>
      <c r="J48" s="32">
        <v>0</v>
      </c>
      <c r="K48" s="12"/>
      <c r="L48" s="64"/>
      <c r="M48" s="12"/>
      <c r="N48" s="10"/>
      <c r="O48" s="64"/>
      <c r="P48" s="101">
        <f>1-SUM(Q48:S48)</f>
        <v>0</v>
      </c>
      <c r="Q48" s="101">
        <f t="shared" si="47"/>
        <v>0</v>
      </c>
      <c r="R48" s="101">
        <f t="shared" si="48"/>
        <v>1</v>
      </c>
      <c r="S48" s="101">
        <f>SUM(AG48:AO48)</f>
        <v>0</v>
      </c>
      <c r="T48" s="22"/>
      <c r="U48" s="21">
        <v>0</v>
      </c>
      <c r="V48" s="21">
        <v>0</v>
      </c>
      <c r="W48" s="21">
        <v>0</v>
      </c>
      <c r="X48" s="21">
        <v>0</v>
      </c>
      <c r="Y48" s="21">
        <v>0</v>
      </c>
      <c r="Z48" s="20"/>
      <c r="AA48" s="122">
        <f>_xlfn.XLOOKUP($C48,'Fund &amp; ETF Database'!$D$4:$D$172,'Fund &amp; ETF Database'!$AP$4:$AP$172,"",FALSE)</f>
        <v>0</v>
      </c>
      <c r="AB48" s="122">
        <f>_xlfn.XLOOKUP($C48,'Fund &amp; ETF Database'!$D$4:$D$172,'Fund &amp; ETF Database'!$AQ$4:$AQ$172,"",FALSE)</f>
        <v>0</v>
      </c>
      <c r="AC48" s="122">
        <f>_xlfn.XLOOKUP($C48,'Fund &amp; ETF Database'!$D$4:$D$172,'Fund &amp; ETF Database'!$AR$4:$AR$172,"",FALSE)</f>
        <v>0</v>
      </c>
      <c r="AD48" s="122">
        <f>_xlfn.XLOOKUP($C48,'Fund &amp; ETF Database'!$D$4:$D$172,'Fund &amp; ETF Database'!$AS$4:$AS$172,"",FALSE)</f>
        <v>1</v>
      </c>
      <c r="AE48" s="122">
        <f>_xlfn.XLOOKUP($C48,'Fund &amp; ETF Database'!$D$4:$D$172,'Fund &amp; ETF Database'!$AT$4:$AT$172,"",FALSE)</f>
        <v>0</v>
      </c>
      <c r="AF48" s="20"/>
      <c r="AG48" s="19">
        <v>0</v>
      </c>
      <c r="AH48" s="19">
        <v>0</v>
      </c>
      <c r="AI48" s="19">
        <v>0</v>
      </c>
      <c r="AJ48" s="19">
        <v>0</v>
      </c>
      <c r="AK48" s="19">
        <v>0</v>
      </c>
      <c r="AL48" s="19">
        <v>0</v>
      </c>
      <c r="AM48" s="19">
        <v>0</v>
      </c>
      <c r="AN48" s="19">
        <v>0</v>
      </c>
      <c r="AO48" s="19">
        <v>0</v>
      </c>
      <c r="AP48" s="10"/>
      <c r="AQ48" s="19"/>
      <c r="AR48" s="19"/>
      <c r="AS48" s="10"/>
      <c r="AT48" s="8"/>
      <c r="AU48" s="8"/>
      <c r="AV48" s="8"/>
      <c r="AW48" s="8"/>
      <c r="AX48" s="16"/>
      <c r="AY48" s="9"/>
      <c r="AZ48" s="9"/>
      <c r="BA48" s="10"/>
      <c r="BB48" s="10"/>
    </row>
    <row r="49" spans="1:54" ht="18" customHeight="1" outlineLevel="1">
      <c r="A49" s="7">
        <f t="shared" si="5"/>
        <v>46</v>
      </c>
      <c r="B49" s="7" t="s">
        <v>68</v>
      </c>
      <c r="C49" s="8" t="s">
        <v>64</v>
      </c>
      <c r="D49" s="8" t="str" cm="1">
        <f t="array" ref="D49">_xll.BDP($C49&amp;" Equity","ID_ISIN")</f>
        <v>#N/A Connection</v>
      </c>
      <c r="E49" s="8" t="str" cm="1">
        <f t="array" ref="E49">_xll.BDP($C49&amp;" Equity","Crncy")</f>
        <v>#N/A Connection</v>
      </c>
      <c r="F49" s="29">
        <f>SUMIF('Current Hold'!$R$4:$R$100,'Model Ledger Fds'!D49,'Current Hold'!$K$4:$K$100)/100</f>
        <v>0</v>
      </c>
      <c r="G49" s="32"/>
      <c r="H49" s="77">
        <f t="shared" si="15"/>
        <v>0</v>
      </c>
      <c r="I49" s="32">
        <v>0.08</v>
      </c>
      <c r="J49" s="32">
        <v>8.3600000000000008E-2</v>
      </c>
      <c r="K49" s="12"/>
      <c r="L49" s="64"/>
      <c r="M49" s="12"/>
      <c r="N49" s="10"/>
      <c r="O49" s="64"/>
      <c r="P49" s="101">
        <f t="shared" ref="P49:P57" si="70">1-SUM(Q49:S49)</f>
        <v>0</v>
      </c>
      <c r="Q49" s="101">
        <f t="shared" si="47"/>
        <v>0</v>
      </c>
      <c r="R49" s="101">
        <f t="shared" si="48"/>
        <v>0</v>
      </c>
      <c r="S49" s="101">
        <f>SUM(AG49:AO49)</f>
        <v>1.0000000000000002</v>
      </c>
      <c r="T49" s="22"/>
      <c r="U49" s="21">
        <v>0</v>
      </c>
      <c r="V49" s="21">
        <v>0</v>
      </c>
      <c r="W49" s="21">
        <v>0</v>
      </c>
      <c r="X49" s="21">
        <v>0</v>
      </c>
      <c r="Y49" s="21">
        <v>0</v>
      </c>
      <c r="Z49" s="20"/>
      <c r="AA49" s="21">
        <v>0</v>
      </c>
      <c r="AB49" s="21">
        <v>0</v>
      </c>
      <c r="AC49" s="21">
        <v>0</v>
      </c>
      <c r="AD49" s="21">
        <v>0</v>
      </c>
      <c r="AE49" s="21">
        <v>0</v>
      </c>
      <c r="AF49" s="20"/>
      <c r="AG49" s="178">
        <f>_xlfn.XLOOKUP($C49,'Fund &amp; ETF Database'!$D$4:$D$172,'Fund &amp; ETF Database'!$AU$4:$AU$172,"",FALSE)</f>
        <v>0.22</v>
      </c>
      <c r="AH49" s="178">
        <f>_xlfn.XLOOKUP($C49,'Fund &amp; ETF Database'!$D$4:$D$172,'Fund &amp; ETF Database'!$AV$4:$AV$172,"",FALSE)</f>
        <v>0.42</v>
      </c>
      <c r="AI49" s="178">
        <f>_xlfn.XLOOKUP($C49,'Fund &amp; ETF Database'!$D$4:$D$172,'Fund &amp; ETF Database'!$AW$4:$AW$172,"",FALSE)</f>
        <v>0.16</v>
      </c>
      <c r="AJ49" s="178">
        <f>_xlfn.XLOOKUP($C49,'Fund &amp; ETF Database'!$D$4:$D$172,'Fund &amp; ETF Database'!$AZ$4:$AZ$172,"",FALSE)</f>
        <v>0</v>
      </c>
      <c r="AK49" s="178">
        <f>_xlfn.XLOOKUP($C49,'Fund &amp; ETF Database'!$D$4:$D$172,'Fund &amp; ETF Database'!$BA$4:$BA$172,"",FALSE)</f>
        <v>0</v>
      </c>
      <c r="AL49" s="178">
        <f>(_xlfn.XLOOKUP($C49,'Fund &amp; ETF Database'!$D$4:$D$172,'Fund &amp; ETF Database'!$AX$4:$AX$172,"",FALSE))+(_xlfn.XLOOKUP($C49,'Fund &amp; ETF Database'!$D$4:$D$172,'Fund &amp; ETF Database'!$BB$4:$BB$172,"",FALSE))</f>
        <v>0.06</v>
      </c>
      <c r="AM49" s="178">
        <f>_xlfn.XLOOKUP($C49,'Fund &amp; ETF Database'!$D$4:$D$172,'Fund &amp; ETF Database'!$AY$4:$AY$172,"",FALSE)</f>
        <v>0.04</v>
      </c>
      <c r="AN49" s="178">
        <f>_xlfn.XLOOKUP($C49,'Fund &amp; ETF Database'!$D$4:$D$172,'Fund &amp; ETF Database'!$BC$4:$BC$172,"",FALSE)</f>
        <v>0.1</v>
      </c>
      <c r="AO49" s="178">
        <f>(_xlfn.XLOOKUP($C49,'Fund &amp; ETF Database'!$D$4:$D$172,'Fund &amp; ETF Database'!$BD$4:$BD$172,"",FALSE))+(_xlfn.XLOOKUP($C49,'Fund &amp; ETF Database'!$D$4:$D$172,'Fund &amp; ETF Database'!$BE$4:$BE$172,"",FALSE))</f>
        <v>0</v>
      </c>
      <c r="AP49" s="10"/>
      <c r="AQ49" s="19"/>
      <c r="AR49" s="19"/>
      <c r="AS49" s="10"/>
      <c r="AT49" s="8"/>
      <c r="AU49" s="8"/>
      <c r="AV49" s="8"/>
      <c r="AW49" s="8"/>
      <c r="AX49" s="16"/>
      <c r="AY49" s="9"/>
      <c r="AZ49" s="9"/>
      <c r="BA49" s="10"/>
      <c r="BB49" s="10"/>
    </row>
    <row r="50" spans="1:54" ht="18" customHeight="1" outlineLevel="1">
      <c r="A50" s="7">
        <f t="shared" si="5"/>
        <v>47</v>
      </c>
      <c r="B50" s="7" t="s">
        <v>571</v>
      </c>
      <c r="C50" s="8" t="s">
        <v>563</v>
      </c>
      <c r="D50" s="8" t="str" cm="1">
        <f t="array" ref="D50">_xll.BDP($C50&amp;" Equity","ID_ISIN")</f>
        <v>#N/A Connection</v>
      </c>
      <c r="E50" s="8" t="str" cm="1">
        <f t="array" ref="E50">_xll.BDP($C50&amp;" Equity","Crncy")</f>
        <v>#N/A Connection</v>
      </c>
      <c r="F50" s="29">
        <f>SUMIF('Current Hold'!$R$4:$R$100,'Model Ledger Fds'!D50,'Current Hold'!$K$4:$K$100)/100</f>
        <v>0</v>
      </c>
      <c r="G50" s="32"/>
      <c r="H50" s="77">
        <f t="shared" si="15"/>
        <v>0</v>
      </c>
      <c r="I50" s="32">
        <v>0.06</v>
      </c>
      <c r="J50" s="32">
        <v>6.9999999999999993E-2</v>
      </c>
      <c r="K50" s="12"/>
      <c r="L50" s="64"/>
      <c r="M50" s="203" t="s">
        <v>576</v>
      </c>
      <c r="N50" s="10"/>
      <c r="O50" s="64"/>
      <c r="P50" s="101">
        <f t="shared" si="70"/>
        <v>0</v>
      </c>
      <c r="Q50" s="101">
        <f t="shared" si="47"/>
        <v>0</v>
      </c>
      <c r="R50" s="101">
        <f t="shared" si="48"/>
        <v>0</v>
      </c>
      <c r="S50" s="101">
        <f t="shared" ref="S50:S57" si="71">SUM(AG50:AO50)</f>
        <v>1</v>
      </c>
      <c r="T50" s="22"/>
      <c r="U50" s="21">
        <v>0</v>
      </c>
      <c r="V50" s="21">
        <v>0</v>
      </c>
      <c r="W50" s="21">
        <v>0</v>
      </c>
      <c r="X50" s="21">
        <v>0</v>
      </c>
      <c r="Y50" s="21">
        <v>0</v>
      </c>
      <c r="Z50" s="20"/>
      <c r="AA50" s="21">
        <v>0</v>
      </c>
      <c r="AB50" s="21">
        <v>0</v>
      </c>
      <c r="AC50" s="21">
        <v>0</v>
      </c>
      <c r="AD50" s="21">
        <v>0</v>
      </c>
      <c r="AE50" s="21">
        <v>0</v>
      </c>
      <c r="AF50" s="20"/>
      <c r="AG50" s="178">
        <f>_xlfn.XLOOKUP($C50,'Fund &amp; ETF Database'!$D$4:$D$172,'Fund &amp; ETF Database'!$AU$4:$AU$172,"",FALSE)</f>
        <v>0</v>
      </c>
      <c r="AH50" s="178">
        <f>_xlfn.XLOOKUP($C50,'Fund &amp; ETF Database'!$D$4:$D$172,'Fund &amp; ETF Database'!$AV$4:$AV$172,"",FALSE)</f>
        <v>0</v>
      </c>
      <c r="AI50" s="178">
        <f>_xlfn.XLOOKUP($C50,'Fund &amp; ETF Database'!$D$4:$D$172,'Fund &amp; ETF Database'!$AW$4:$AW$172,"",FALSE)</f>
        <v>0</v>
      </c>
      <c r="AJ50" s="178">
        <f>_xlfn.XLOOKUP($C50,'Fund &amp; ETF Database'!$D$4:$D$172,'Fund &amp; ETF Database'!$AZ$4:$AZ$172,"",FALSE)</f>
        <v>0</v>
      </c>
      <c r="AK50" s="178">
        <f>_xlfn.XLOOKUP($C50,'Fund &amp; ETF Database'!$D$4:$D$172,'Fund &amp; ETF Database'!$BA$4:$BA$172,"",FALSE)</f>
        <v>0</v>
      </c>
      <c r="AL50" s="178">
        <f>(_xlfn.XLOOKUP($C50,'Fund &amp; ETF Database'!$D$4:$D$172,'Fund &amp; ETF Database'!$AX$4:$AX$172,"",FALSE))+(_xlfn.XLOOKUP($C50,'Fund &amp; ETF Database'!$D$4:$D$172,'Fund &amp; ETF Database'!$BB$4:$BB$172,"",FALSE))</f>
        <v>0</v>
      </c>
      <c r="AM50" s="178">
        <f>_xlfn.XLOOKUP($C50,'Fund &amp; ETF Database'!$D$4:$D$172,'Fund &amp; ETF Database'!$AY$4:$AY$172,"",FALSE)</f>
        <v>0</v>
      </c>
      <c r="AN50" s="178">
        <f>_xlfn.XLOOKUP($C50,'Fund &amp; ETF Database'!$D$4:$D$172,'Fund &amp; ETF Database'!$BC$4:$BC$172,"",FALSE)</f>
        <v>1</v>
      </c>
      <c r="AO50" s="178">
        <f>(_xlfn.XLOOKUP($C50,'Fund &amp; ETF Database'!$D$4:$D$172,'Fund &amp; ETF Database'!$BD$4:$BD$172,"",FALSE))+(_xlfn.XLOOKUP($C50,'Fund &amp; ETF Database'!$D$4:$D$172,'Fund &amp; ETF Database'!$BE$4:$BE$172,"",FALSE))</f>
        <v>0</v>
      </c>
      <c r="AP50" s="10"/>
      <c r="AQ50" s="19"/>
      <c r="AR50" s="19"/>
      <c r="AS50" s="10"/>
      <c r="AT50" s="8"/>
      <c r="AU50" s="8"/>
      <c r="AV50" s="8"/>
      <c r="AW50" s="8"/>
      <c r="AX50" s="16"/>
      <c r="AY50" s="9"/>
      <c r="AZ50" s="9"/>
      <c r="BA50" s="10"/>
      <c r="BB50" s="10"/>
    </row>
    <row r="51" spans="1:54" ht="18" customHeight="1" outlineLevel="1">
      <c r="A51" s="7">
        <f t="shared" si="5"/>
        <v>48</v>
      </c>
      <c r="B51" s="7" t="s">
        <v>47</v>
      </c>
      <c r="C51" s="8" t="s">
        <v>26</v>
      </c>
      <c r="D51" s="8" t="str" cm="1">
        <f t="array" ref="D51">_xll.BDP($C51&amp;" Equity","ID_ISIN")</f>
        <v>#N/A Connection</v>
      </c>
      <c r="E51" s="8" t="str" cm="1">
        <f t="array" ref="E51">_xll.BDP($C51&amp;" Equity","Crncy")</f>
        <v>#N/A Connection</v>
      </c>
      <c r="F51" s="29">
        <f>SUMIF('Current Hold'!$R$4:$R$100,'Model Ledger Fds'!D51,'Current Hold'!$K$4:$K$100)/100</f>
        <v>0</v>
      </c>
      <c r="G51" s="32"/>
      <c r="H51" s="77">
        <f t="shared" si="15"/>
        <v>0</v>
      </c>
      <c r="I51" s="32">
        <v>0.09</v>
      </c>
      <c r="J51" s="32">
        <v>0.1</v>
      </c>
      <c r="K51" s="12"/>
      <c r="L51" s="64"/>
      <c r="M51" s="12"/>
      <c r="N51" s="10"/>
      <c r="O51" s="64"/>
      <c r="P51" s="101">
        <f t="shared" si="70"/>
        <v>0</v>
      </c>
      <c r="Q51" s="101">
        <f t="shared" si="47"/>
        <v>0</v>
      </c>
      <c r="R51" s="101">
        <f t="shared" si="48"/>
        <v>0</v>
      </c>
      <c r="S51" s="101">
        <f t="shared" si="71"/>
        <v>1</v>
      </c>
      <c r="T51" s="22"/>
      <c r="U51" s="21">
        <v>0</v>
      </c>
      <c r="V51" s="21">
        <v>0</v>
      </c>
      <c r="W51" s="21">
        <v>0</v>
      </c>
      <c r="X51" s="21">
        <v>0</v>
      </c>
      <c r="Y51" s="21">
        <v>0</v>
      </c>
      <c r="Z51" s="20"/>
      <c r="AA51" s="21">
        <v>0</v>
      </c>
      <c r="AB51" s="21">
        <v>0</v>
      </c>
      <c r="AC51" s="21">
        <v>0</v>
      </c>
      <c r="AD51" s="21">
        <v>0</v>
      </c>
      <c r="AE51" s="21">
        <v>0</v>
      </c>
      <c r="AF51" s="20"/>
      <c r="AG51" s="178">
        <f>_xlfn.XLOOKUP($C51,'Fund &amp; ETF Database'!$D$4:$D$172,'Fund &amp; ETF Database'!$AU$4:$AU$172,"",FALSE)</f>
        <v>0</v>
      </c>
      <c r="AH51" s="178">
        <f>_xlfn.XLOOKUP($C51,'Fund &amp; ETF Database'!$D$4:$D$172,'Fund &amp; ETF Database'!$AV$4:$AV$172,"",FALSE)</f>
        <v>0.86</v>
      </c>
      <c r="AI51" s="178">
        <f>_xlfn.XLOOKUP($C51,'Fund &amp; ETF Database'!$D$4:$D$172,'Fund &amp; ETF Database'!$AW$4:$AW$172,"",FALSE)</f>
        <v>0.14000000000000001</v>
      </c>
      <c r="AJ51" s="178">
        <f>_xlfn.XLOOKUP($C51,'Fund &amp; ETF Database'!$D$4:$D$172,'Fund &amp; ETF Database'!$AZ$4:$AZ$172,"",FALSE)</f>
        <v>0</v>
      </c>
      <c r="AK51" s="178">
        <f>_xlfn.XLOOKUP($C51,'Fund &amp; ETF Database'!$D$4:$D$172,'Fund &amp; ETF Database'!$BA$4:$BA$172,"",FALSE)</f>
        <v>0</v>
      </c>
      <c r="AL51" s="178">
        <f>(_xlfn.XLOOKUP($C51,'Fund &amp; ETF Database'!$D$4:$D$172,'Fund &amp; ETF Database'!$AX$4:$AX$172,"",FALSE))+(_xlfn.XLOOKUP($C51,'Fund &amp; ETF Database'!$D$4:$D$172,'Fund &amp; ETF Database'!$BB$4:$BB$172,"",FALSE))</f>
        <v>0</v>
      </c>
      <c r="AM51" s="178">
        <f>_xlfn.XLOOKUP($C51,'Fund &amp; ETF Database'!$D$4:$D$172,'Fund &amp; ETF Database'!$AY$4:$AY$172,"",FALSE)</f>
        <v>0</v>
      </c>
      <c r="AN51" s="178">
        <f>_xlfn.XLOOKUP($C51,'Fund &amp; ETF Database'!$D$4:$D$172,'Fund &amp; ETF Database'!$BC$4:$BC$172,"",FALSE)</f>
        <v>0</v>
      </c>
      <c r="AO51" s="178">
        <f>(_xlfn.XLOOKUP($C51,'Fund &amp; ETF Database'!$D$4:$D$172,'Fund &amp; ETF Database'!$BD$4:$BD$172,"",FALSE))+(_xlfn.XLOOKUP($C51,'Fund &amp; ETF Database'!$D$4:$D$172,'Fund &amp; ETF Database'!$BE$4:$BE$172,"",FALSE))</f>
        <v>0</v>
      </c>
      <c r="AP51" s="10"/>
      <c r="AQ51" s="19"/>
      <c r="AR51" s="19"/>
      <c r="AS51" s="10"/>
      <c r="AT51" s="8"/>
      <c r="AU51" s="8"/>
      <c r="AV51" s="8"/>
      <c r="AW51" s="8"/>
      <c r="AX51" s="16"/>
      <c r="AY51" s="9"/>
      <c r="AZ51" s="9"/>
      <c r="BA51" s="10"/>
      <c r="BB51" s="10"/>
    </row>
    <row r="52" spans="1:54" ht="18" customHeight="1" outlineLevel="1">
      <c r="A52" s="7">
        <f t="shared" si="5"/>
        <v>49</v>
      </c>
      <c r="B52" s="7" t="s">
        <v>416</v>
      </c>
      <c r="C52" s="8" t="s">
        <v>710</v>
      </c>
      <c r="D52" s="8" t="str" cm="1">
        <f t="array" ref="D52">_xll.BDP($C52&amp;" Equity","ID_ISIN")</f>
        <v>#N/A Connection</v>
      </c>
      <c r="E52" s="8" t="s">
        <v>15</v>
      </c>
      <c r="F52" s="29">
        <f>SUMIF('Current Hold'!$R$4:$R$100,'Model Ledger Fds'!D52,'Current Hold'!$K$4:$K$100)/100</f>
        <v>0</v>
      </c>
      <c r="G52" s="32"/>
      <c r="H52" s="77">
        <f>F52+G52</f>
        <v>0</v>
      </c>
      <c r="I52" s="32">
        <v>0.09</v>
      </c>
      <c r="J52" s="32">
        <v>8.0499999999999988E-2</v>
      </c>
      <c r="K52" s="12"/>
      <c r="L52" s="64"/>
      <c r="M52" s="12"/>
      <c r="N52" s="10"/>
      <c r="O52" s="64"/>
      <c r="P52" s="101">
        <f t="shared" si="70"/>
        <v>0</v>
      </c>
      <c r="Q52" s="101">
        <f t="shared" si="47"/>
        <v>0</v>
      </c>
      <c r="R52" s="101">
        <f t="shared" si="48"/>
        <v>0</v>
      </c>
      <c r="S52" s="101">
        <f t="shared" ref="S52" si="72">SUM(AG52:AO52)</f>
        <v>1</v>
      </c>
      <c r="T52" s="22"/>
      <c r="U52" s="21">
        <v>0</v>
      </c>
      <c r="V52" s="21">
        <v>0</v>
      </c>
      <c r="W52" s="21">
        <v>0</v>
      </c>
      <c r="X52" s="21">
        <v>0</v>
      </c>
      <c r="Y52" s="21">
        <v>0</v>
      </c>
      <c r="Z52" s="20"/>
      <c r="AA52" s="21">
        <v>0</v>
      </c>
      <c r="AB52" s="21">
        <v>0</v>
      </c>
      <c r="AC52" s="21">
        <v>0</v>
      </c>
      <c r="AD52" s="21">
        <v>0</v>
      </c>
      <c r="AE52" s="21">
        <v>0</v>
      </c>
      <c r="AF52" s="20"/>
      <c r="AG52" s="178">
        <f>_xlfn.XLOOKUP($C52,'Fund &amp; ETF Database'!$D$4:$D$172,'Fund &amp; ETF Database'!$AU$4:$AU$172,"",FALSE)</f>
        <v>0</v>
      </c>
      <c r="AH52" s="178">
        <f>_xlfn.XLOOKUP($C52,'Fund &amp; ETF Database'!$D$4:$D$172,'Fund &amp; ETF Database'!$AV$4:$AV$172,"",FALSE)</f>
        <v>1</v>
      </c>
      <c r="AI52" s="178">
        <f>_xlfn.XLOOKUP($C52,'Fund &amp; ETF Database'!$D$4:$D$172,'Fund &amp; ETF Database'!$AW$4:$AW$172,"",FALSE)</f>
        <v>0</v>
      </c>
      <c r="AJ52" s="178">
        <f>_xlfn.XLOOKUP($C52,'Fund &amp; ETF Database'!$D$4:$D$172,'Fund &amp; ETF Database'!$AZ$4:$AZ$172,"",FALSE)</f>
        <v>0</v>
      </c>
      <c r="AK52" s="178">
        <f>_xlfn.XLOOKUP($C52,'Fund &amp; ETF Database'!$D$4:$D$172,'Fund &amp; ETF Database'!$BA$4:$BA$172,"",FALSE)</f>
        <v>0</v>
      </c>
      <c r="AL52" s="178">
        <f>(_xlfn.XLOOKUP($C52,'Fund &amp; ETF Database'!$D$4:$D$172,'Fund &amp; ETF Database'!$AX$4:$AX$172,"",FALSE))+(_xlfn.XLOOKUP($C52,'Fund &amp; ETF Database'!$D$4:$D$172,'Fund &amp; ETF Database'!$BB$4:$BB$172,"",FALSE))</f>
        <v>0</v>
      </c>
      <c r="AM52" s="178">
        <f>_xlfn.XLOOKUP($C52,'Fund &amp; ETF Database'!$D$4:$D$172,'Fund &amp; ETF Database'!$AY$4:$AY$172,"",FALSE)</f>
        <v>0</v>
      </c>
      <c r="AN52" s="178">
        <f>_xlfn.XLOOKUP($C52,'Fund &amp; ETF Database'!$D$4:$D$172,'Fund &amp; ETF Database'!$BC$4:$BC$172,"",FALSE)</f>
        <v>0</v>
      </c>
      <c r="AO52" s="178">
        <f>(_xlfn.XLOOKUP($C52,'Fund &amp; ETF Database'!$D$4:$D$172,'Fund &amp; ETF Database'!$BD$4:$BD$172,"",FALSE))+(_xlfn.XLOOKUP($C52,'Fund &amp; ETF Database'!$D$4:$D$172,'Fund &amp; ETF Database'!$BE$4:$BE$172,"",FALSE))</f>
        <v>0</v>
      </c>
      <c r="AP52" s="10"/>
      <c r="AQ52" s="19"/>
      <c r="AR52" s="19"/>
      <c r="AS52" s="10"/>
      <c r="AT52" s="8"/>
      <c r="AU52" s="8"/>
      <c r="AV52" s="8"/>
      <c r="AW52" s="8"/>
      <c r="AX52" s="16"/>
      <c r="AY52" s="9"/>
      <c r="AZ52" s="9"/>
      <c r="BA52" s="10"/>
      <c r="BB52" s="10"/>
    </row>
    <row r="53" spans="1:54" ht="18" customHeight="1" outlineLevel="1">
      <c r="A53" s="7">
        <f t="shared" si="5"/>
        <v>50</v>
      </c>
      <c r="B53" s="7" t="s">
        <v>415</v>
      </c>
      <c r="C53" s="8" t="s">
        <v>414</v>
      </c>
      <c r="D53" s="8" t="str" cm="1">
        <f t="array" ref="D53">_xll.BDP($C53&amp;" Equity","ID_ISIN")</f>
        <v>#N/A Connection</v>
      </c>
      <c r="E53" s="8" t="str" cm="1">
        <f t="array" ref="E53">_xll.BDP($C53&amp;" Equity","Crncy")</f>
        <v>#N/A Connection</v>
      </c>
      <c r="F53" s="29">
        <f>SUMIF('Current Hold'!$R$4:$R$100,'Model Ledger Fds'!D53,'Current Hold'!$K$4:$K$100)/100</f>
        <v>0</v>
      </c>
      <c r="G53" s="32"/>
      <c r="H53" s="77">
        <f t="shared" ref="H53:H54" si="73">F53+G53</f>
        <v>0</v>
      </c>
      <c r="I53" s="32">
        <v>0</v>
      </c>
      <c r="J53" s="32">
        <v>0</v>
      </c>
      <c r="K53" s="12"/>
      <c r="L53" s="64"/>
      <c r="M53" s="12"/>
      <c r="N53" s="10"/>
      <c r="O53" s="64"/>
      <c r="P53" s="101">
        <f t="shared" si="70"/>
        <v>0</v>
      </c>
      <c r="Q53" s="101">
        <f t="shared" si="47"/>
        <v>0</v>
      </c>
      <c r="R53" s="101">
        <f t="shared" si="48"/>
        <v>0</v>
      </c>
      <c r="S53" s="101">
        <f t="shared" ref="S53:S54" si="74">SUM(AG53:AO53)</f>
        <v>1</v>
      </c>
      <c r="T53" s="22"/>
      <c r="U53" s="21">
        <v>0</v>
      </c>
      <c r="V53" s="21">
        <v>0</v>
      </c>
      <c r="W53" s="21">
        <v>0</v>
      </c>
      <c r="X53" s="21">
        <v>0</v>
      </c>
      <c r="Y53" s="21">
        <v>0</v>
      </c>
      <c r="Z53" s="20"/>
      <c r="AA53" s="21">
        <v>0</v>
      </c>
      <c r="AB53" s="21">
        <v>0</v>
      </c>
      <c r="AC53" s="21">
        <v>0</v>
      </c>
      <c r="AD53" s="21">
        <v>0</v>
      </c>
      <c r="AE53" s="21">
        <v>0</v>
      </c>
      <c r="AF53" s="20"/>
      <c r="AG53" s="178">
        <f>_xlfn.XLOOKUP($C53,'Fund &amp; ETF Database'!$D$4:$D$172,'Fund &amp; ETF Database'!$AU$4:$AU$172,"",FALSE)</f>
        <v>0</v>
      </c>
      <c r="AH53" s="178">
        <f>_xlfn.XLOOKUP($C53,'Fund &amp; ETF Database'!$D$4:$D$172,'Fund &amp; ETF Database'!$AV$4:$AV$172,"",FALSE)</f>
        <v>1</v>
      </c>
      <c r="AI53" s="178">
        <f>_xlfn.XLOOKUP($C53,'Fund &amp; ETF Database'!$D$4:$D$172,'Fund &amp; ETF Database'!$AW$4:$AW$172,"",FALSE)</f>
        <v>0</v>
      </c>
      <c r="AJ53" s="178">
        <f>_xlfn.XLOOKUP($C53,'Fund &amp; ETF Database'!$D$4:$D$172,'Fund &amp; ETF Database'!$AZ$4:$AZ$172,"",FALSE)</f>
        <v>0</v>
      </c>
      <c r="AK53" s="178">
        <f>_xlfn.XLOOKUP($C53,'Fund &amp; ETF Database'!$D$4:$D$172,'Fund &amp; ETF Database'!$BA$4:$BA$172,"",FALSE)</f>
        <v>0</v>
      </c>
      <c r="AL53" s="178">
        <f>(_xlfn.XLOOKUP($C53,'Fund &amp; ETF Database'!$D$4:$D$172,'Fund &amp; ETF Database'!$AX$4:$AX$172,"",FALSE))+(_xlfn.XLOOKUP($C53,'Fund &amp; ETF Database'!$D$4:$D$172,'Fund &amp; ETF Database'!$BB$4:$BB$172,"",FALSE))</f>
        <v>0</v>
      </c>
      <c r="AM53" s="178">
        <f>_xlfn.XLOOKUP($C53,'Fund &amp; ETF Database'!$D$4:$D$172,'Fund &amp; ETF Database'!$AY$4:$AY$172,"",FALSE)</f>
        <v>0</v>
      </c>
      <c r="AN53" s="178">
        <f>_xlfn.XLOOKUP($C53,'Fund &amp; ETF Database'!$D$4:$D$172,'Fund &amp; ETF Database'!$BC$4:$BC$172,"",FALSE)</f>
        <v>0</v>
      </c>
      <c r="AO53" s="178">
        <f>(_xlfn.XLOOKUP($C53,'Fund &amp; ETF Database'!$D$4:$D$172,'Fund &amp; ETF Database'!$BD$4:$BD$172,"",FALSE))+(_xlfn.XLOOKUP($C53,'Fund &amp; ETF Database'!$D$4:$D$172,'Fund &amp; ETF Database'!$BE$4:$BE$172,"",FALSE))</f>
        <v>0</v>
      </c>
      <c r="AP53" s="10"/>
      <c r="AQ53" s="19"/>
      <c r="AR53" s="19"/>
      <c r="AS53" s="10"/>
      <c r="AT53" s="8"/>
      <c r="AU53" s="8"/>
      <c r="AV53" s="8"/>
      <c r="AW53" s="8"/>
      <c r="AX53" s="16"/>
      <c r="AY53" s="9"/>
      <c r="AZ53" s="9"/>
      <c r="BA53" s="10"/>
      <c r="BB53" s="10"/>
    </row>
    <row r="54" spans="1:54" ht="18" customHeight="1" outlineLevel="1">
      <c r="A54" s="7">
        <f t="shared" si="5"/>
        <v>51</v>
      </c>
      <c r="B54" s="7" t="s">
        <v>418</v>
      </c>
      <c r="C54" s="8" t="s">
        <v>419</v>
      </c>
      <c r="D54" s="8" t="str" cm="1">
        <f t="array" ref="D54">_xll.BDP($C54&amp;" Equity","ID_ISIN")</f>
        <v>#N/A Connection</v>
      </c>
      <c r="E54" s="8" t="s">
        <v>15</v>
      </c>
      <c r="F54" s="29">
        <f>SUMIF('Current Hold'!$R$4:$R$100,'Model Ledger Fds'!D54,'Current Hold'!$K$4:$K$100)/100</f>
        <v>0</v>
      </c>
      <c r="G54" s="32"/>
      <c r="H54" s="77">
        <f t="shared" si="73"/>
        <v>0</v>
      </c>
      <c r="I54" s="32">
        <v>0.02</v>
      </c>
      <c r="J54" s="32">
        <v>1.9999999999999997E-2</v>
      </c>
      <c r="K54" s="12"/>
      <c r="L54" s="64"/>
      <c r="M54" s="12"/>
      <c r="N54" s="10"/>
      <c r="O54" s="64"/>
      <c r="P54" s="101">
        <f t="shared" si="70"/>
        <v>0</v>
      </c>
      <c r="Q54" s="101">
        <f t="shared" si="47"/>
        <v>0</v>
      </c>
      <c r="R54" s="101">
        <f t="shared" si="48"/>
        <v>0</v>
      </c>
      <c r="S54" s="101">
        <f t="shared" si="74"/>
        <v>1</v>
      </c>
      <c r="T54" s="22"/>
      <c r="U54" s="21">
        <v>0</v>
      </c>
      <c r="V54" s="21">
        <v>0</v>
      </c>
      <c r="W54" s="21">
        <v>0</v>
      </c>
      <c r="X54" s="21">
        <v>0</v>
      </c>
      <c r="Y54" s="21">
        <v>0</v>
      </c>
      <c r="Z54" s="20"/>
      <c r="AA54" s="21">
        <v>0</v>
      </c>
      <c r="AB54" s="21">
        <v>0</v>
      </c>
      <c r="AC54" s="21">
        <v>0</v>
      </c>
      <c r="AD54" s="21">
        <v>0</v>
      </c>
      <c r="AE54" s="21">
        <v>0</v>
      </c>
      <c r="AF54" s="20"/>
      <c r="AG54" s="178">
        <f>_xlfn.XLOOKUP($C54,'Fund &amp; ETF Database'!$D$4:$D$172,'Fund &amp; ETF Database'!$AU$4:$AU$172,"",FALSE)</f>
        <v>0</v>
      </c>
      <c r="AH54" s="178">
        <f>_xlfn.XLOOKUP($C54,'Fund &amp; ETF Database'!$D$4:$D$172,'Fund &amp; ETF Database'!$AV$4:$AV$172,"",FALSE)</f>
        <v>0</v>
      </c>
      <c r="AI54" s="178">
        <f>_xlfn.XLOOKUP($C54,'Fund &amp; ETF Database'!$D$4:$D$172,'Fund &amp; ETF Database'!$AW$4:$AW$172,"",FALSE)</f>
        <v>1</v>
      </c>
      <c r="AJ54" s="178">
        <f>_xlfn.XLOOKUP($C54,'Fund &amp; ETF Database'!$D$4:$D$172,'Fund &amp; ETF Database'!$AZ$4:$AZ$172,"",FALSE)</f>
        <v>0</v>
      </c>
      <c r="AK54" s="178">
        <f>_xlfn.XLOOKUP($C54,'Fund &amp; ETF Database'!$D$4:$D$172,'Fund &amp; ETF Database'!$BA$4:$BA$172,"",FALSE)</f>
        <v>0</v>
      </c>
      <c r="AL54" s="178">
        <f>(_xlfn.XLOOKUP($C54,'Fund &amp; ETF Database'!$D$4:$D$172,'Fund &amp; ETF Database'!$AX$4:$AX$172,"",FALSE))+(_xlfn.XLOOKUP($C54,'Fund &amp; ETF Database'!$D$4:$D$172,'Fund &amp; ETF Database'!$BB$4:$BB$172,"",FALSE))</f>
        <v>0</v>
      </c>
      <c r="AM54" s="178">
        <f>_xlfn.XLOOKUP($C54,'Fund &amp; ETF Database'!$D$4:$D$172,'Fund &amp; ETF Database'!$AY$4:$AY$172,"",FALSE)</f>
        <v>0</v>
      </c>
      <c r="AN54" s="178">
        <f>_xlfn.XLOOKUP($C54,'Fund &amp; ETF Database'!$D$4:$D$172,'Fund &amp; ETF Database'!$BC$4:$BC$172,"",FALSE)</f>
        <v>0</v>
      </c>
      <c r="AO54" s="178">
        <f>(_xlfn.XLOOKUP($C54,'Fund &amp; ETF Database'!$D$4:$D$172,'Fund &amp; ETF Database'!$BD$4:$BD$172,"",FALSE))+(_xlfn.XLOOKUP($C54,'Fund &amp; ETF Database'!$D$4:$D$172,'Fund &amp; ETF Database'!$BE$4:$BE$172,"",FALSE))</f>
        <v>0</v>
      </c>
      <c r="AP54" s="10"/>
      <c r="AQ54" s="19"/>
      <c r="AR54" s="19"/>
      <c r="AS54" s="10"/>
      <c r="AT54" s="8"/>
      <c r="AU54" s="8"/>
      <c r="AV54" s="8"/>
      <c r="AW54" s="8"/>
      <c r="AX54" s="16"/>
      <c r="AY54" s="9"/>
      <c r="AZ54" s="9"/>
      <c r="BA54" s="10"/>
      <c r="BB54" s="10"/>
    </row>
    <row r="55" spans="1:54" ht="18" customHeight="1" outlineLevel="1">
      <c r="A55" s="7">
        <f t="shared" si="5"/>
        <v>52</v>
      </c>
      <c r="B55" s="7" t="s">
        <v>420</v>
      </c>
      <c r="C55" s="8" t="s">
        <v>421</v>
      </c>
      <c r="D55" s="8" t="str" cm="1">
        <f t="array" ref="D55">_xll.BDP($C55&amp;" Equity","ID_ISIN")</f>
        <v>#N/A Connection</v>
      </c>
      <c r="E55" s="8" t="str" cm="1">
        <f t="array" ref="E55">_xll.BDP($C55&amp;" Equity","Crncy")</f>
        <v>#N/A Connection</v>
      </c>
      <c r="F55" s="29">
        <f>SUMIF('Current Hold'!$R$4:$R$100,'Model Ledger Fds'!D55,'Current Hold'!$K$4:$K$100)/100</f>
        <v>0</v>
      </c>
      <c r="G55" s="32"/>
      <c r="H55" s="77">
        <f t="shared" ref="H55" si="75">F55+G55</f>
        <v>0</v>
      </c>
      <c r="I55" s="32">
        <v>0.02</v>
      </c>
      <c r="J55" s="32">
        <v>3.2600000000000004E-2</v>
      </c>
      <c r="K55" s="64"/>
      <c r="L55" s="64"/>
      <c r="M55" s="12"/>
      <c r="N55" s="10"/>
      <c r="O55" s="64"/>
      <c r="P55" s="101">
        <f t="shared" ref="P55" si="76">1-SUM(Q55:S55)</f>
        <v>0</v>
      </c>
      <c r="Q55" s="101">
        <f t="shared" si="47"/>
        <v>0</v>
      </c>
      <c r="R55" s="101">
        <f t="shared" si="48"/>
        <v>0</v>
      </c>
      <c r="S55" s="101">
        <f t="shared" ref="S55" si="77">SUM(AG55:AO55)</f>
        <v>1</v>
      </c>
      <c r="T55" s="22"/>
      <c r="U55" s="21">
        <v>0</v>
      </c>
      <c r="V55" s="21">
        <v>0</v>
      </c>
      <c r="W55" s="21">
        <v>0</v>
      </c>
      <c r="X55" s="21">
        <v>0</v>
      </c>
      <c r="Y55" s="21">
        <v>0</v>
      </c>
      <c r="Z55" s="20"/>
      <c r="AA55" s="21">
        <v>0</v>
      </c>
      <c r="AB55" s="21">
        <v>0</v>
      </c>
      <c r="AC55" s="21">
        <v>0</v>
      </c>
      <c r="AD55" s="21">
        <v>0</v>
      </c>
      <c r="AE55" s="21">
        <v>0</v>
      </c>
      <c r="AF55" s="20"/>
      <c r="AG55" s="178">
        <f>_xlfn.XLOOKUP($C55,'Fund &amp; ETF Database'!$D$4:$D$172,'Fund &amp; ETF Database'!$AU$4:$AU$172,"",FALSE)</f>
        <v>0</v>
      </c>
      <c r="AH55" s="178">
        <f>_xlfn.XLOOKUP($C55,'Fund &amp; ETF Database'!$D$4:$D$172,'Fund &amp; ETF Database'!$AV$4:$AV$172,"",FALSE)</f>
        <v>0</v>
      </c>
      <c r="AI55" s="178">
        <f>_xlfn.XLOOKUP($C55,'Fund &amp; ETF Database'!$D$4:$D$172,'Fund &amp; ETF Database'!$AW$4:$AW$172,"",FALSE)</f>
        <v>1</v>
      </c>
      <c r="AJ55" s="178">
        <f>_xlfn.XLOOKUP($C55,'Fund &amp; ETF Database'!$D$4:$D$172,'Fund &amp; ETF Database'!$AZ$4:$AZ$172,"",FALSE)</f>
        <v>0</v>
      </c>
      <c r="AK55" s="178">
        <f>_xlfn.XLOOKUP($C55,'Fund &amp; ETF Database'!$D$4:$D$172,'Fund &amp; ETF Database'!$BA$4:$BA$172,"",FALSE)</f>
        <v>0</v>
      </c>
      <c r="AL55" s="178">
        <f>(_xlfn.XLOOKUP($C55,'Fund &amp; ETF Database'!$D$4:$D$172,'Fund &amp; ETF Database'!$AX$4:$AX$172,"",FALSE))+(_xlfn.XLOOKUP($C55,'Fund &amp; ETF Database'!$D$4:$D$172,'Fund &amp; ETF Database'!$BB$4:$BB$172,"",FALSE))</f>
        <v>0</v>
      </c>
      <c r="AM55" s="178">
        <f>_xlfn.XLOOKUP($C55,'Fund &amp; ETF Database'!$D$4:$D$172,'Fund &amp; ETF Database'!$AY$4:$AY$172,"",FALSE)</f>
        <v>0</v>
      </c>
      <c r="AN55" s="178">
        <f>_xlfn.XLOOKUP($C55,'Fund &amp; ETF Database'!$D$4:$D$172,'Fund &amp; ETF Database'!$BC$4:$BC$172,"",FALSE)</f>
        <v>0</v>
      </c>
      <c r="AO55" s="178">
        <f>(_xlfn.XLOOKUP($C55,'Fund &amp; ETF Database'!$D$4:$D$172,'Fund &amp; ETF Database'!$BD$4:$BD$172,"",FALSE))+(_xlfn.XLOOKUP($C55,'Fund &amp; ETF Database'!$D$4:$D$172,'Fund &amp; ETF Database'!$BE$4:$BE$172,"",FALSE))</f>
        <v>0</v>
      </c>
      <c r="AP55" s="10"/>
      <c r="AQ55" s="19"/>
      <c r="AR55" s="19"/>
      <c r="AS55" s="10"/>
      <c r="AT55" s="8"/>
      <c r="AU55" s="8"/>
      <c r="AV55" s="8"/>
      <c r="AW55" s="8"/>
      <c r="AX55" s="16"/>
      <c r="AY55" s="9"/>
      <c r="AZ55" s="9"/>
      <c r="BA55" s="10"/>
      <c r="BB55" s="10"/>
    </row>
    <row r="56" spans="1:54" ht="18" customHeight="1" outlineLevel="1">
      <c r="A56" s="7">
        <f t="shared" si="5"/>
        <v>53</v>
      </c>
      <c r="B56" s="7" t="s">
        <v>49</v>
      </c>
      <c r="C56" s="8" t="s">
        <v>9</v>
      </c>
      <c r="D56" s="8" t="s">
        <v>9</v>
      </c>
      <c r="E56" s="8" t="s">
        <v>9</v>
      </c>
      <c r="F56" s="29">
        <f>SUMIF('Current Hold'!$R$4:$R$100,'Model Ledger Fds'!D56,'Current Hold'!$K$4:$K$100)/100</f>
        <v>3.0299999999999997E-2</v>
      </c>
      <c r="G56" s="32"/>
      <c r="H56" s="77">
        <f t="shared" si="15"/>
        <v>3.0299999999999997E-2</v>
      </c>
      <c r="I56" s="32">
        <v>2.8799999999999999E-2</v>
      </c>
      <c r="J56" s="32">
        <v>0.04</v>
      </c>
      <c r="K56" s="64"/>
      <c r="L56" s="64"/>
      <c r="M56" s="12"/>
      <c r="N56" s="10"/>
      <c r="O56" s="64"/>
      <c r="P56" s="101">
        <f t="shared" si="70"/>
        <v>0</v>
      </c>
      <c r="Q56" s="101">
        <f t="shared" si="47"/>
        <v>0</v>
      </c>
      <c r="R56" s="101">
        <f t="shared" si="48"/>
        <v>0</v>
      </c>
      <c r="S56" s="101">
        <f t="shared" si="71"/>
        <v>1</v>
      </c>
      <c r="T56" s="22"/>
      <c r="U56" s="21">
        <v>0</v>
      </c>
      <c r="V56" s="21">
        <v>0</v>
      </c>
      <c r="W56" s="21">
        <v>0</v>
      </c>
      <c r="X56" s="21">
        <v>0</v>
      </c>
      <c r="Y56" s="21">
        <v>0</v>
      </c>
      <c r="Z56" s="20"/>
      <c r="AA56" s="21">
        <v>0</v>
      </c>
      <c r="AB56" s="21">
        <v>0</v>
      </c>
      <c r="AC56" s="21">
        <v>0</v>
      </c>
      <c r="AD56" s="21">
        <v>0</v>
      </c>
      <c r="AE56" s="21">
        <v>0</v>
      </c>
      <c r="AF56" s="20"/>
      <c r="AG56" s="178">
        <f>_xlfn.XLOOKUP($C56,'Fund &amp; ETF Database'!$D$4:$D$172,'Fund &amp; ETF Database'!$AU$4:$AU$172,"",FALSE)</f>
        <v>0</v>
      </c>
      <c r="AH56" s="178">
        <f>_xlfn.XLOOKUP($C56,'Fund &amp; ETF Database'!$D$4:$D$172,'Fund &amp; ETF Database'!$AV$4:$AV$172,"",FALSE)</f>
        <v>0</v>
      </c>
      <c r="AI56" s="178">
        <f>_xlfn.XLOOKUP($C56,'Fund &amp; ETF Database'!$D$4:$D$172,'Fund &amp; ETF Database'!$AW$4:$AW$172,"",FALSE)</f>
        <v>0</v>
      </c>
      <c r="AJ56" s="178">
        <f>_xlfn.XLOOKUP($C56,'Fund &amp; ETF Database'!$D$4:$D$172,'Fund &amp; ETF Database'!$AZ$4:$AZ$172,"",FALSE)</f>
        <v>1</v>
      </c>
      <c r="AK56" s="178">
        <f>_xlfn.XLOOKUP($C56,'Fund &amp; ETF Database'!$D$4:$D$172,'Fund &amp; ETF Database'!$BA$4:$BA$172,"",FALSE)</f>
        <v>0</v>
      </c>
      <c r="AL56" s="178">
        <f>(_xlfn.XLOOKUP($C56,'Fund &amp; ETF Database'!$D$4:$D$172,'Fund &amp; ETF Database'!$AX$4:$AX$172,"",FALSE))+(_xlfn.XLOOKUP($C56,'Fund &amp; ETF Database'!$D$4:$D$172,'Fund &amp; ETF Database'!$BB$4:$BB$172,"",FALSE))</f>
        <v>0</v>
      </c>
      <c r="AM56" s="178">
        <f>_xlfn.XLOOKUP($C56,'Fund &amp; ETF Database'!$D$4:$D$172,'Fund &amp; ETF Database'!$AY$4:$AY$172,"",FALSE)</f>
        <v>0</v>
      </c>
      <c r="AN56" s="178">
        <f>_xlfn.XLOOKUP($C56,'Fund &amp; ETF Database'!$D$4:$D$172,'Fund &amp; ETF Database'!$BC$4:$BC$172,"",FALSE)</f>
        <v>0</v>
      </c>
      <c r="AO56" s="178">
        <f>(_xlfn.XLOOKUP($C56,'Fund &amp; ETF Database'!$D$4:$D$172,'Fund &amp; ETF Database'!$BD$4:$BD$172,"",FALSE))+(_xlfn.XLOOKUP($C56,'Fund &amp; ETF Database'!$D$4:$D$172,'Fund &amp; ETF Database'!$BE$4:$BE$172,"",FALSE))</f>
        <v>0</v>
      </c>
      <c r="AP56" s="10"/>
      <c r="AQ56" s="19"/>
      <c r="AR56" s="19"/>
      <c r="AS56" s="10"/>
      <c r="AT56" s="8"/>
      <c r="AU56" s="8"/>
      <c r="AV56" s="8"/>
      <c r="AW56" s="8"/>
      <c r="AX56" s="16"/>
      <c r="AY56" s="9"/>
      <c r="AZ56" s="9"/>
      <c r="BA56" s="10"/>
      <c r="BB56" s="10"/>
    </row>
    <row r="57" spans="1:54" ht="18" customHeight="1" outlineLevel="1">
      <c r="A57" s="7">
        <f t="shared" si="5"/>
        <v>54</v>
      </c>
      <c r="B57" s="7" t="s">
        <v>110</v>
      </c>
      <c r="C57" s="8" t="s">
        <v>181</v>
      </c>
      <c r="D57" s="8" t="str" cm="1">
        <f t="array" ref="D57">_xll.BDP($C57&amp;" Equity","ID_ISIN")</f>
        <v>#N/A Connection</v>
      </c>
      <c r="E57" s="8" t="s">
        <v>15</v>
      </c>
      <c r="F57" s="29">
        <f>SUMIF('Current Hold'!$R$4:$R$100,'Model Ledger Fds'!D57,'Current Hold'!$K$4:$K$100)/100</f>
        <v>0</v>
      </c>
      <c r="G57" s="32"/>
      <c r="H57" s="77">
        <f t="shared" si="15"/>
        <v>0</v>
      </c>
      <c r="I57" s="32">
        <v>0.01</v>
      </c>
      <c r="J57" s="32">
        <v>1.6E-2</v>
      </c>
      <c r="K57" s="12"/>
      <c r="L57" s="64"/>
      <c r="M57" s="12"/>
      <c r="N57" s="10"/>
      <c r="O57" s="64"/>
      <c r="P57" s="101">
        <f t="shared" si="70"/>
        <v>0</v>
      </c>
      <c r="Q57" s="101">
        <f t="shared" si="47"/>
        <v>0</v>
      </c>
      <c r="R57" s="101">
        <f t="shared" si="48"/>
        <v>0</v>
      </c>
      <c r="S57" s="101">
        <f t="shared" si="71"/>
        <v>1</v>
      </c>
      <c r="T57" s="22"/>
      <c r="U57" s="21">
        <v>0</v>
      </c>
      <c r="V57" s="21">
        <v>0</v>
      </c>
      <c r="W57" s="21">
        <v>0</v>
      </c>
      <c r="X57" s="21">
        <v>0</v>
      </c>
      <c r="Y57" s="21">
        <v>0</v>
      </c>
      <c r="Z57" s="20"/>
      <c r="AA57" s="21">
        <v>0</v>
      </c>
      <c r="AB57" s="21">
        <v>0</v>
      </c>
      <c r="AC57" s="21">
        <v>0</v>
      </c>
      <c r="AD57" s="21">
        <v>0</v>
      </c>
      <c r="AE57" s="21">
        <v>0</v>
      </c>
      <c r="AF57" s="20"/>
      <c r="AG57" s="178">
        <f>_xlfn.XLOOKUP($C57,'Fund &amp; ETF Database'!$D$4:$D$172,'Fund &amp; ETF Database'!$AU$4:$AU$172,"",FALSE)</f>
        <v>1</v>
      </c>
      <c r="AH57" s="178">
        <f>_xlfn.XLOOKUP($C57,'Fund &amp; ETF Database'!$D$4:$D$172,'Fund &amp; ETF Database'!$AV$4:$AV$172,"",FALSE)</f>
        <v>0</v>
      </c>
      <c r="AI57" s="178">
        <f>_xlfn.XLOOKUP($C57,'Fund &amp; ETF Database'!$D$4:$D$172,'Fund &amp; ETF Database'!$AW$4:$AW$172,"",FALSE)</f>
        <v>0</v>
      </c>
      <c r="AJ57" s="178">
        <f>_xlfn.XLOOKUP($C57,'Fund &amp; ETF Database'!$D$4:$D$172,'Fund &amp; ETF Database'!$AZ$4:$AZ$172,"",FALSE)</f>
        <v>0</v>
      </c>
      <c r="AK57" s="178">
        <f>_xlfn.XLOOKUP($C57,'Fund &amp; ETF Database'!$D$4:$D$172,'Fund &amp; ETF Database'!$BA$4:$BA$172,"",FALSE)</f>
        <v>0</v>
      </c>
      <c r="AL57" s="178">
        <f>(_xlfn.XLOOKUP($C57,'Fund &amp; ETF Database'!$D$4:$D$172,'Fund &amp; ETF Database'!$AX$4:$AX$172,"",FALSE))+(_xlfn.XLOOKUP($C57,'Fund &amp; ETF Database'!$D$4:$D$172,'Fund &amp; ETF Database'!$BB$4:$BB$172,"",FALSE))</f>
        <v>0</v>
      </c>
      <c r="AM57" s="178">
        <f>_xlfn.XLOOKUP($C57,'Fund &amp; ETF Database'!$D$4:$D$172,'Fund &amp; ETF Database'!$AY$4:$AY$172,"",FALSE)</f>
        <v>0</v>
      </c>
      <c r="AN57" s="178">
        <f>_xlfn.XLOOKUP($C57,'Fund &amp; ETF Database'!$D$4:$D$172,'Fund &amp; ETF Database'!$BC$4:$BC$172,"",FALSE)</f>
        <v>0</v>
      </c>
      <c r="AO57" s="178">
        <f>(_xlfn.XLOOKUP($C57,'Fund &amp; ETF Database'!$D$4:$D$172,'Fund &amp; ETF Database'!$BD$4:$BD$172,"",FALSE))+(_xlfn.XLOOKUP($C57,'Fund &amp; ETF Database'!$D$4:$D$172,'Fund &amp; ETF Database'!$BE$4:$BE$172,"",FALSE))</f>
        <v>0</v>
      </c>
      <c r="AP57" s="10"/>
      <c r="AQ57" s="19"/>
      <c r="AR57" s="19"/>
      <c r="AS57" s="10"/>
      <c r="AT57" s="8"/>
      <c r="AU57" s="8"/>
      <c r="AV57" s="8"/>
      <c r="AW57" s="8"/>
      <c r="AX57" s="16"/>
      <c r="AY57" s="9"/>
      <c r="AZ57" s="9"/>
      <c r="BA57" s="10"/>
      <c r="BB57" s="10"/>
    </row>
    <row r="58" spans="1:54" ht="18" customHeight="1" outlineLevel="1">
      <c r="A58" s="7">
        <f t="shared" si="5"/>
        <v>55</v>
      </c>
      <c r="B58" s="7" t="s">
        <v>126</v>
      </c>
      <c r="C58" s="8" t="s">
        <v>127</v>
      </c>
      <c r="D58" s="8" t="str" cm="1">
        <f t="array" ref="D58">_xll.BDP($C58&amp;" Equity","ID_ISIN")</f>
        <v>#N/A Connection</v>
      </c>
      <c r="E58" s="8" t="s">
        <v>15</v>
      </c>
      <c r="F58" s="29">
        <f>SUMIF('Current Hold'!$R$4:$R$100,'Model Ledger Fds'!D58,'Current Hold'!$K$4:$K$100)/100</f>
        <v>0</v>
      </c>
      <c r="G58" s="32"/>
      <c r="H58" s="77">
        <f t="shared" si="15"/>
        <v>0</v>
      </c>
      <c r="I58" s="32">
        <v>0.03</v>
      </c>
      <c r="J58" s="32">
        <v>4.0709999999999996E-2</v>
      </c>
      <c r="K58" s="12"/>
      <c r="L58" s="64"/>
      <c r="M58" s="12"/>
      <c r="N58" s="10"/>
      <c r="O58" s="64"/>
      <c r="P58" s="101">
        <f>1-SUM(Q58:S58)</f>
        <v>0</v>
      </c>
      <c r="Q58" s="101">
        <f t="shared" si="47"/>
        <v>0</v>
      </c>
      <c r="R58" s="101">
        <f t="shared" si="48"/>
        <v>0</v>
      </c>
      <c r="S58" s="101">
        <f>SUM(AG58:AO58)</f>
        <v>1</v>
      </c>
      <c r="T58" s="22"/>
      <c r="U58" s="21">
        <v>0</v>
      </c>
      <c r="V58" s="21">
        <v>0</v>
      </c>
      <c r="W58" s="21">
        <v>0</v>
      </c>
      <c r="X58" s="21">
        <v>0</v>
      </c>
      <c r="Y58" s="21">
        <v>0</v>
      </c>
      <c r="Z58" s="20"/>
      <c r="AA58" s="21">
        <v>0</v>
      </c>
      <c r="AB58" s="21">
        <v>0</v>
      </c>
      <c r="AC58" s="21">
        <v>0</v>
      </c>
      <c r="AD58" s="21">
        <v>0</v>
      </c>
      <c r="AE58" s="21">
        <v>0</v>
      </c>
      <c r="AF58" s="20"/>
      <c r="AG58" s="178">
        <f>_xlfn.XLOOKUP($C58,'Fund &amp; ETF Database'!$D$4:$D$172,'Fund &amp; ETF Database'!$AU$4:$AU$172,"",FALSE)</f>
        <v>1</v>
      </c>
      <c r="AH58" s="178">
        <f>_xlfn.XLOOKUP($C58,'Fund &amp; ETF Database'!$D$4:$D$172,'Fund &amp; ETF Database'!$AV$4:$AV$172,"",FALSE)</f>
        <v>0</v>
      </c>
      <c r="AI58" s="178">
        <f>_xlfn.XLOOKUP($C58,'Fund &amp; ETF Database'!$D$4:$D$172,'Fund &amp; ETF Database'!$AW$4:$AW$172,"",FALSE)</f>
        <v>0</v>
      </c>
      <c r="AJ58" s="178">
        <f>_xlfn.XLOOKUP($C58,'Fund &amp; ETF Database'!$D$4:$D$172,'Fund &amp; ETF Database'!$AZ$4:$AZ$172,"",FALSE)</f>
        <v>0</v>
      </c>
      <c r="AK58" s="178">
        <f>_xlfn.XLOOKUP($C58,'Fund &amp; ETF Database'!$D$4:$D$172,'Fund &amp; ETF Database'!$BA$4:$BA$172,"",FALSE)</f>
        <v>0</v>
      </c>
      <c r="AL58" s="178">
        <f>(_xlfn.XLOOKUP($C58,'Fund &amp; ETF Database'!$D$4:$D$172,'Fund &amp; ETF Database'!$AX$4:$AX$172,"",FALSE))+(_xlfn.XLOOKUP($C58,'Fund &amp; ETF Database'!$D$4:$D$172,'Fund &amp; ETF Database'!$BB$4:$BB$172,"",FALSE))</f>
        <v>0</v>
      </c>
      <c r="AM58" s="178">
        <f>_xlfn.XLOOKUP($C58,'Fund &amp; ETF Database'!$D$4:$D$172,'Fund &amp; ETF Database'!$AY$4:$AY$172,"",FALSE)</f>
        <v>0</v>
      </c>
      <c r="AN58" s="178">
        <f>_xlfn.XLOOKUP($C58,'Fund &amp; ETF Database'!$D$4:$D$172,'Fund &amp; ETF Database'!$BC$4:$BC$172,"",FALSE)</f>
        <v>0</v>
      </c>
      <c r="AO58" s="178">
        <f>(_xlfn.XLOOKUP($C58,'Fund &amp; ETF Database'!$D$4:$D$172,'Fund &amp; ETF Database'!$BD$4:$BD$172,"",FALSE))+(_xlfn.XLOOKUP($C58,'Fund &amp; ETF Database'!$D$4:$D$172,'Fund &amp; ETF Database'!$BE$4:$BE$172,"",FALSE))</f>
        <v>0</v>
      </c>
      <c r="AP58" s="10"/>
      <c r="AQ58" s="19"/>
      <c r="AR58" s="19"/>
      <c r="AS58" s="86"/>
      <c r="AT58" s="8"/>
      <c r="AU58" s="8"/>
      <c r="AV58" s="8"/>
      <c r="AW58" s="8"/>
      <c r="AX58" s="16"/>
      <c r="AY58" s="9"/>
      <c r="AZ58" s="9"/>
      <c r="BA58" s="86"/>
      <c r="BB58" s="10"/>
    </row>
    <row r="59" spans="1:54" ht="18" customHeight="1" outlineLevel="1">
      <c r="A59" s="7">
        <f t="shared" si="5"/>
        <v>56</v>
      </c>
      <c r="B59" s="7" t="s">
        <v>178</v>
      </c>
      <c r="C59" s="8" t="s">
        <v>179</v>
      </c>
      <c r="D59" s="8" t="str" cm="1">
        <f t="array" ref="D59">_xll.BDP($C59&amp;" Equity","ID_ISIN")</f>
        <v>#N/A Connection</v>
      </c>
      <c r="E59" s="8" t="str" cm="1">
        <f t="array" ref="E59">_xll.BDP($C59&amp;" Equity","Crncy")</f>
        <v>#N/A Connection</v>
      </c>
      <c r="F59" s="29">
        <f>SUMIF('Current Hold'!$R$4:$R$100,'Model Ledger Fds'!D59,'Current Hold'!$K$4:$K$100)/100</f>
        <v>0</v>
      </c>
      <c r="G59" s="32"/>
      <c r="H59" s="77">
        <f t="shared" ref="H59" si="78">F59+G59</f>
        <v>0</v>
      </c>
      <c r="I59" s="32">
        <v>0.03</v>
      </c>
      <c r="J59" s="32">
        <v>4.0300000000000002E-2</v>
      </c>
      <c r="K59" s="12"/>
      <c r="L59" s="64"/>
      <c r="M59" s="203" t="s">
        <v>576</v>
      </c>
      <c r="N59" s="10"/>
      <c r="O59" s="64"/>
      <c r="P59" s="101">
        <f t="shared" ref="P59" si="79">1-SUM(Q59:S59)</f>
        <v>0</v>
      </c>
      <c r="Q59" s="101">
        <f t="shared" si="47"/>
        <v>0</v>
      </c>
      <c r="R59" s="101">
        <f t="shared" si="48"/>
        <v>0</v>
      </c>
      <c r="S59" s="101">
        <f t="shared" ref="S59" si="80">SUM(AG59:AO59)</f>
        <v>1</v>
      </c>
      <c r="T59" s="22"/>
      <c r="U59" s="21">
        <v>0</v>
      </c>
      <c r="V59" s="21">
        <v>0</v>
      </c>
      <c r="W59" s="21">
        <v>0</v>
      </c>
      <c r="X59" s="21">
        <v>0</v>
      </c>
      <c r="Y59" s="21">
        <v>0</v>
      </c>
      <c r="Z59" s="20"/>
      <c r="AA59" s="21">
        <v>0</v>
      </c>
      <c r="AB59" s="21">
        <v>0</v>
      </c>
      <c r="AC59" s="21">
        <v>0</v>
      </c>
      <c r="AD59" s="21">
        <v>0</v>
      </c>
      <c r="AE59" s="21">
        <v>0</v>
      </c>
      <c r="AF59" s="20"/>
      <c r="AG59" s="178">
        <f>_xlfn.XLOOKUP($C59,'Fund &amp; ETF Database'!$D$4:$D$172,'Fund &amp; ETF Database'!$AU$4:$AU$172,"",FALSE)</f>
        <v>1</v>
      </c>
      <c r="AH59" s="178">
        <f>_xlfn.XLOOKUP($C59,'Fund &amp; ETF Database'!$D$4:$D$172,'Fund &amp; ETF Database'!$AV$4:$AV$172,"",FALSE)</f>
        <v>0</v>
      </c>
      <c r="AI59" s="178">
        <f>_xlfn.XLOOKUP($C59,'Fund &amp; ETF Database'!$D$4:$D$172,'Fund &amp; ETF Database'!$AW$4:$AW$172,"",FALSE)</f>
        <v>0</v>
      </c>
      <c r="AJ59" s="178">
        <f>_xlfn.XLOOKUP($C59,'Fund &amp; ETF Database'!$D$4:$D$172,'Fund &amp; ETF Database'!$AZ$4:$AZ$172,"",FALSE)</f>
        <v>0</v>
      </c>
      <c r="AK59" s="178">
        <f>_xlfn.XLOOKUP($C59,'Fund &amp; ETF Database'!$D$4:$D$172,'Fund &amp; ETF Database'!$BA$4:$BA$172,"",FALSE)</f>
        <v>0</v>
      </c>
      <c r="AL59" s="178">
        <f>(_xlfn.XLOOKUP($C59,'Fund &amp; ETF Database'!$D$4:$D$172,'Fund &amp; ETF Database'!$AX$4:$AX$172,"",FALSE))+(_xlfn.XLOOKUP($C59,'Fund &amp; ETF Database'!$D$4:$D$172,'Fund &amp; ETF Database'!$BB$4:$BB$172,"",FALSE))</f>
        <v>0</v>
      </c>
      <c r="AM59" s="178">
        <f>_xlfn.XLOOKUP($C59,'Fund &amp; ETF Database'!$D$4:$D$172,'Fund &amp; ETF Database'!$AY$4:$AY$172,"",FALSE)</f>
        <v>0</v>
      </c>
      <c r="AN59" s="178">
        <f>_xlfn.XLOOKUP($C59,'Fund &amp; ETF Database'!$D$4:$D$172,'Fund &amp; ETF Database'!$BC$4:$BC$172,"",FALSE)</f>
        <v>0</v>
      </c>
      <c r="AO59" s="178">
        <f>(_xlfn.XLOOKUP($C59,'Fund &amp; ETF Database'!$D$4:$D$172,'Fund &amp; ETF Database'!$BD$4:$BD$172,"",FALSE))+(_xlfn.XLOOKUP($C59,'Fund &amp; ETF Database'!$D$4:$D$172,'Fund &amp; ETF Database'!$BE$4:$BE$172,"",FALSE))</f>
        <v>0</v>
      </c>
      <c r="AP59" s="10"/>
      <c r="AQ59" s="19"/>
      <c r="AR59" s="19"/>
      <c r="AS59" s="10"/>
      <c r="AT59" s="8"/>
      <c r="AU59" s="8"/>
      <c r="AV59" s="8"/>
      <c r="AW59" s="8"/>
      <c r="AX59" s="16"/>
      <c r="AY59" s="9"/>
      <c r="AZ59" s="9"/>
      <c r="BA59" s="10"/>
      <c r="BB59" s="10"/>
    </row>
    <row r="60" spans="1:54" ht="18" customHeight="1" outlineLevel="1">
      <c r="A60" s="7">
        <f t="shared" si="5"/>
        <v>57</v>
      </c>
      <c r="B60" s="7" t="s">
        <v>52</v>
      </c>
      <c r="C60" s="8" t="s">
        <v>30</v>
      </c>
      <c r="D60" s="8" t="str" cm="1">
        <f t="array" ref="D60">_xll.BDP($C60&amp;" Equity","ID_ISIN")</f>
        <v>#N/A Connection</v>
      </c>
      <c r="E60" s="8" t="str" cm="1">
        <f t="array" ref="E60">_xll.BDP($C60&amp;" Equity","Crncy")</f>
        <v>#N/A Connection</v>
      </c>
      <c r="F60" s="29">
        <f>SUMIF('Current Hold'!$R$4:$R$100,'Model Ledger Fds'!D60,'Current Hold'!$K$4:$K$100)/100</f>
        <v>0</v>
      </c>
      <c r="G60" s="32"/>
      <c r="H60" s="77">
        <f t="shared" si="15"/>
        <v>0</v>
      </c>
      <c r="I60" s="32">
        <v>0.03</v>
      </c>
      <c r="J60" s="32">
        <v>4.4600000000000001E-2</v>
      </c>
      <c r="K60" s="201"/>
      <c r="L60" s="64"/>
      <c r="M60" s="12"/>
      <c r="N60" s="10"/>
      <c r="O60" s="64"/>
      <c r="P60" s="101">
        <f t="shared" ref="P60:P62" si="81">1-SUM(Q60:S60)</f>
        <v>0</v>
      </c>
      <c r="Q60" s="101">
        <f t="shared" si="47"/>
        <v>0</v>
      </c>
      <c r="R60" s="101">
        <f t="shared" si="48"/>
        <v>0</v>
      </c>
      <c r="S60" s="101">
        <f t="shared" ref="S60:S62" si="82">SUM(AG60:AO60)</f>
        <v>1</v>
      </c>
      <c r="T60" s="22"/>
      <c r="U60" s="21">
        <v>0</v>
      </c>
      <c r="V60" s="21">
        <v>0</v>
      </c>
      <c r="W60" s="21">
        <v>0</v>
      </c>
      <c r="X60" s="21">
        <v>0</v>
      </c>
      <c r="Y60" s="21">
        <v>0</v>
      </c>
      <c r="Z60" s="20"/>
      <c r="AA60" s="21">
        <v>0</v>
      </c>
      <c r="AB60" s="21">
        <v>0</v>
      </c>
      <c r="AC60" s="21">
        <v>0</v>
      </c>
      <c r="AD60" s="21">
        <v>0</v>
      </c>
      <c r="AE60" s="21">
        <v>0</v>
      </c>
      <c r="AF60" s="20"/>
      <c r="AG60" s="178">
        <f>_xlfn.XLOOKUP($C60,'Fund &amp; ETF Database'!$D$4:$D$172,'Fund &amp; ETF Database'!$AU$4:$AU$172,"",FALSE)</f>
        <v>1</v>
      </c>
      <c r="AH60" s="178">
        <f>_xlfn.XLOOKUP($C60,'Fund &amp; ETF Database'!$D$4:$D$172,'Fund &amp; ETF Database'!$AV$4:$AV$172,"",FALSE)</f>
        <v>0</v>
      </c>
      <c r="AI60" s="178">
        <f>_xlfn.XLOOKUP($C60,'Fund &amp; ETF Database'!$D$4:$D$172,'Fund &amp; ETF Database'!$AW$4:$AW$172,"",FALSE)</f>
        <v>0</v>
      </c>
      <c r="AJ60" s="178">
        <f>_xlfn.XLOOKUP($C60,'Fund &amp; ETF Database'!$D$4:$D$172,'Fund &amp; ETF Database'!$AZ$4:$AZ$172,"",FALSE)</f>
        <v>0</v>
      </c>
      <c r="AK60" s="178">
        <f>_xlfn.XLOOKUP($C60,'Fund &amp; ETF Database'!$D$4:$D$172,'Fund &amp; ETF Database'!$BA$4:$BA$172,"",FALSE)</f>
        <v>0</v>
      </c>
      <c r="AL60" s="178">
        <f>(_xlfn.XLOOKUP($C60,'Fund &amp; ETF Database'!$D$4:$D$172,'Fund &amp; ETF Database'!$AX$4:$AX$172,"",FALSE))+(_xlfn.XLOOKUP($C60,'Fund &amp; ETF Database'!$D$4:$D$172,'Fund &amp; ETF Database'!$BB$4:$BB$172,"",FALSE))</f>
        <v>0</v>
      </c>
      <c r="AM60" s="178">
        <f>_xlfn.XLOOKUP($C60,'Fund &amp; ETF Database'!$D$4:$D$172,'Fund &amp; ETF Database'!$AY$4:$AY$172,"",FALSE)</f>
        <v>0</v>
      </c>
      <c r="AN60" s="178">
        <f>_xlfn.XLOOKUP($C60,'Fund &amp; ETF Database'!$D$4:$D$172,'Fund &amp; ETF Database'!$BC$4:$BC$172,"",FALSE)</f>
        <v>0</v>
      </c>
      <c r="AO60" s="178">
        <f>(_xlfn.XLOOKUP($C60,'Fund &amp; ETF Database'!$D$4:$D$172,'Fund &amp; ETF Database'!$BD$4:$BD$172,"",FALSE))+(_xlfn.XLOOKUP($C60,'Fund &amp; ETF Database'!$D$4:$D$172,'Fund &amp; ETF Database'!$BE$4:$BE$172,"",FALSE))</f>
        <v>0</v>
      </c>
      <c r="AP60" s="10"/>
      <c r="AQ60" s="19"/>
      <c r="AR60" s="19"/>
      <c r="AS60" s="10"/>
      <c r="AT60" s="8"/>
      <c r="AU60" s="8"/>
      <c r="AV60" s="8"/>
      <c r="AW60" s="8"/>
      <c r="AX60" s="16"/>
      <c r="AY60" s="9"/>
      <c r="AZ60" s="9"/>
      <c r="BA60" s="10"/>
      <c r="BB60" s="10"/>
    </row>
    <row r="61" spans="1:54" ht="18" customHeight="1" outlineLevel="1">
      <c r="A61" s="7">
        <f t="shared" si="5"/>
        <v>58</v>
      </c>
      <c r="B61" s="7" t="s">
        <v>105</v>
      </c>
      <c r="C61" s="8" t="s">
        <v>77</v>
      </c>
      <c r="D61" s="8" t="str" cm="1">
        <f t="array" ref="D61">_xll.BDP($C61&amp;" Equity","ID_ISIN")</f>
        <v>#N/A Connection</v>
      </c>
      <c r="E61" s="8" t="s">
        <v>15</v>
      </c>
      <c r="F61" s="29">
        <f>SUMIF('Current Hold'!$R$4:$R$100,'Model Ledger Fds'!D61,'Current Hold'!$K$4:$K$100)/100</f>
        <v>0</v>
      </c>
      <c r="G61" s="32"/>
      <c r="H61" s="77">
        <f t="shared" si="15"/>
        <v>0</v>
      </c>
      <c r="I61" s="32">
        <v>0.01</v>
      </c>
      <c r="J61" s="32">
        <v>0.02</v>
      </c>
      <c r="K61" s="12"/>
      <c r="L61" s="64"/>
      <c r="M61" s="12"/>
      <c r="N61" s="10"/>
      <c r="O61" s="64"/>
      <c r="P61" s="101">
        <f t="shared" si="81"/>
        <v>0</v>
      </c>
      <c r="Q61" s="101">
        <f t="shared" si="47"/>
        <v>0</v>
      </c>
      <c r="R61" s="101">
        <f t="shared" si="48"/>
        <v>0</v>
      </c>
      <c r="S61" s="101">
        <f t="shared" si="82"/>
        <v>1</v>
      </c>
      <c r="T61" s="22"/>
      <c r="U61" s="21">
        <v>0</v>
      </c>
      <c r="V61" s="21">
        <v>0</v>
      </c>
      <c r="W61" s="21">
        <v>0</v>
      </c>
      <c r="X61" s="21">
        <v>0</v>
      </c>
      <c r="Y61" s="21">
        <v>0</v>
      </c>
      <c r="Z61" s="20"/>
      <c r="AA61" s="21">
        <v>0</v>
      </c>
      <c r="AB61" s="21">
        <v>0</v>
      </c>
      <c r="AC61" s="21">
        <v>0</v>
      </c>
      <c r="AD61" s="21">
        <v>0</v>
      </c>
      <c r="AE61" s="21">
        <v>0</v>
      </c>
      <c r="AF61" s="20"/>
      <c r="AG61" s="178">
        <f>_xlfn.XLOOKUP($C61,'Fund &amp; ETF Database'!$D$4:$D$172,'Fund &amp; ETF Database'!$AU$4:$AU$172,"",FALSE)</f>
        <v>1</v>
      </c>
      <c r="AH61" s="178">
        <f>_xlfn.XLOOKUP($C61,'Fund &amp; ETF Database'!$D$4:$D$172,'Fund &amp; ETF Database'!$AV$4:$AV$172,"",FALSE)</f>
        <v>0</v>
      </c>
      <c r="AI61" s="178">
        <f>_xlfn.XLOOKUP($C61,'Fund &amp; ETF Database'!$D$4:$D$172,'Fund &amp; ETF Database'!$AW$4:$AW$172,"",FALSE)</f>
        <v>0</v>
      </c>
      <c r="AJ61" s="178">
        <f>_xlfn.XLOOKUP($C61,'Fund &amp; ETF Database'!$D$4:$D$172,'Fund &amp; ETF Database'!$AZ$4:$AZ$172,"",FALSE)</f>
        <v>0</v>
      </c>
      <c r="AK61" s="178">
        <f>_xlfn.XLOOKUP($C61,'Fund &amp; ETF Database'!$D$4:$D$172,'Fund &amp; ETF Database'!$BA$4:$BA$172,"",FALSE)</f>
        <v>0</v>
      </c>
      <c r="AL61" s="178">
        <f>(_xlfn.XLOOKUP($C61,'Fund &amp; ETF Database'!$D$4:$D$172,'Fund &amp; ETF Database'!$AX$4:$AX$172,"",FALSE))+(_xlfn.XLOOKUP($C61,'Fund &amp; ETF Database'!$D$4:$D$172,'Fund &amp; ETF Database'!$BB$4:$BB$172,"",FALSE))</f>
        <v>0</v>
      </c>
      <c r="AM61" s="178">
        <f>_xlfn.XLOOKUP($C61,'Fund &amp; ETF Database'!$D$4:$D$172,'Fund &amp; ETF Database'!$AY$4:$AY$172,"",FALSE)</f>
        <v>0</v>
      </c>
      <c r="AN61" s="178">
        <f>_xlfn.XLOOKUP($C61,'Fund &amp; ETF Database'!$D$4:$D$172,'Fund &amp; ETF Database'!$BC$4:$BC$172,"",FALSE)</f>
        <v>0</v>
      </c>
      <c r="AO61" s="178">
        <f>(_xlfn.XLOOKUP($C61,'Fund &amp; ETF Database'!$D$4:$D$172,'Fund &amp; ETF Database'!$BD$4:$BD$172,"",FALSE))+(_xlfn.XLOOKUP($C61,'Fund &amp; ETF Database'!$D$4:$D$172,'Fund &amp; ETF Database'!$BE$4:$BE$172,"",FALSE))</f>
        <v>0</v>
      </c>
      <c r="AP61" s="10"/>
      <c r="AQ61" s="19"/>
      <c r="AR61" s="19"/>
      <c r="AS61" s="10"/>
      <c r="AT61" s="8"/>
      <c r="AU61" s="8"/>
      <c r="AV61" s="8"/>
      <c r="AW61" s="8"/>
      <c r="AX61" s="16"/>
      <c r="AY61" s="9"/>
      <c r="AZ61" s="9"/>
      <c r="BA61" s="10"/>
      <c r="BB61" s="10"/>
    </row>
    <row r="62" spans="1:54" ht="18" customHeight="1" outlineLevel="1">
      <c r="A62" s="34">
        <f t="shared" si="5"/>
        <v>59</v>
      </c>
      <c r="B62" s="34" t="s">
        <v>53</v>
      </c>
      <c r="C62" s="35" t="s">
        <v>25</v>
      </c>
      <c r="D62" s="35" t="str" cm="1">
        <f t="array" ref="D62">_xll.BDP($C62&amp;" Equity","ID_ISIN")</f>
        <v>#N/A Connection</v>
      </c>
      <c r="E62" s="35" t="str" cm="1">
        <f t="array" ref="E62">_xll.BDP($C62&amp;" Equity","Crncy")</f>
        <v>#N/A Connection</v>
      </c>
      <c r="F62" s="809">
        <f>SUMIF('Current Hold'!$R$4:$R$100,'Model Ledger Fds'!D62,'Current Hold'!$K$4:$K$100)/100</f>
        <v>0</v>
      </c>
      <c r="G62" s="36"/>
      <c r="H62" s="78">
        <f t="shared" si="15"/>
        <v>0</v>
      </c>
      <c r="I62" s="36">
        <v>0</v>
      </c>
      <c r="J62" s="36">
        <v>0</v>
      </c>
      <c r="K62" s="12"/>
      <c r="L62" s="12"/>
      <c r="M62" s="12"/>
      <c r="N62" s="10"/>
      <c r="O62" s="64"/>
      <c r="P62" s="123">
        <f t="shared" si="81"/>
        <v>0</v>
      </c>
      <c r="Q62" s="123">
        <f t="shared" si="47"/>
        <v>0</v>
      </c>
      <c r="R62" s="123">
        <f t="shared" si="48"/>
        <v>0</v>
      </c>
      <c r="S62" s="123">
        <f t="shared" si="82"/>
        <v>1</v>
      </c>
      <c r="T62" s="22"/>
      <c r="U62" s="124">
        <v>0</v>
      </c>
      <c r="V62" s="124">
        <v>0</v>
      </c>
      <c r="W62" s="124">
        <v>0</v>
      </c>
      <c r="X62" s="124">
        <v>0</v>
      </c>
      <c r="Y62" s="124">
        <v>0</v>
      </c>
      <c r="Z62" s="20"/>
      <c r="AA62" s="124">
        <v>0</v>
      </c>
      <c r="AB62" s="124">
        <v>0</v>
      </c>
      <c r="AC62" s="124">
        <v>0</v>
      </c>
      <c r="AD62" s="124">
        <v>0</v>
      </c>
      <c r="AE62" s="124">
        <v>0</v>
      </c>
      <c r="AF62" s="20"/>
      <c r="AG62" s="179">
        <f>_xlfn.XLOOKUP($C62,'Fund &amp; ETF Database'!$D$4:$D$172,'Fund &amp; ETF Database'!$AU$4:$AU$172,"",FALSE)</f>
        <v>0</v>
      </c>
      <c r="AH62" s="179">
        <f>_xlfn.XLOOKUP($C62,'Fund &amp; ETF Database'!$D$4:$D$172,'Fund &amp; ETF Database'!$AV$4:$AV$172,"",FALSE)</f>
        <v>0</v>
      </c>
      <c r="AI62" s="179">
        <f>_xlfn.XLOOKUP($C62,'Fund &amp; ETF Database'!$D$4:$D$172,'Fund &amp; ETF Database'!$AW$4:$AW$172,"",FALSE)</f>
        <v>0</v>
      </c>
      <c r="AJ62" s="179">
        <f>_xlfn.XLOOKUP($C62,'Fund &amp; ETF Database'!$D$4:$D$172,'Fund &amp; ETF Database'!$AZ$4:$AZ$172,"",FALSE)</f>
        <v>0</v>
      </c>
      <c r="AK62" s="179">
        <f>_xlfn.XLOOKUP($C62,'Fund &amp; ETF Database'!$D$4:$D$172,'Fund &amp; ETF Database'!$BA$4:$BA$172,"",FALSE)</f>
        <v>0</v>
      </c>
      <c r="AL62" s="179">
        <f>(_xlfn.XLOOKUP($C62,'Fund &amp; ETF Database'!$D$4:$D$172,'Fund &amp; ETF Database'!$AX$4:$AX$172,"",FALSE))+(_xlfn.XLOOKUP($C62,'Fund &amp; ETF Database'!$D$4:$D$172,'Fund &amp; ETF Database'!$BB$4:$BB$172,"",FALSE))</f>
        <v>1</v>
      </c>
      <c r="AM62" s="179">
        <f>_xlfn.XLOOKUP($C62,'Fund &amp; ETF Database'!$D$4:$D$172,'Fund &amp; ETF Database'!$AY$4:$AY$172,"",FALSE)</f>
        <v>0</v>
      </c>
      <c r="AN62" s="179">
        <f>_xlfn.XLOOKUP($C62,'Fund &amp; ETF Database'!$D$4:$D$172,'Fund &amp; ETF Database'!$BC$4:$BC$172,"",FALSE)</f>
        <v>0</v>
      </c>
      <c r="AO62" s="179">
        <f>(_xlfn.XLOOKUP($C62,'Fund &amp; ETF Database'!$D$4:$D$172,'Fund &amp; ETF Database'!$BD$4:$BD$172,"",FALSE))+(_xlfn.XLOOKUP($C62,'Fund &amp; ETF Database'!$D$4:$D$172,'Fund &amp; ETF Database'!$BE$4:$BE$172,"",FALSE))</f>
        <v>0</v>
      </c>
      <c r="AP62" s="10"/>
      <c r="AQ62" s="19"/>
      <c r="AR62" s="19"/>
      <c r="AS62" s="10"/>
      <c r="AT62" s="35"/>
      <c r="AU62" s="35"/>
      <c r="AV62" s="35"/>
      <c r="AW62" s="35"/>
      <c r="AX62" s="63"/>
      <c r="AY62" s="36"/>
      <c r="AZ62" s="36"/>
      <c r="BA62" s="10"/>
      <c r="BB62" s="10"/>
    </row>
    <row r="63" spans="1:54" ht="18" customHeight="1" thickBot="1">
      <c r="A63" s="11"/>
      <c r="B63" s="26" t="s">
        <v>14</v>
      </c>
      <c r="C63" s="27"/>
      <c r="D63" s="27"/>
      <c r="E63" s="27"/>
      <c r="F63" s="30">
        <f>SUM(F4:F62)</f>
        <v>3.5199999999999995E-2</v>
      </c>
      <c r="G63" s="28">
        <f>SUM(G4:G62)</f>
        <v>0</v>
      </c>
      <c r="H63" s="79">
        <f>SUM(H4:H62)</f>
        <v>3.5199999999999995E-2</v>
      </c>
      <c r="I63" s="28">
        <f>SUM(I4:I62)</f>
        <v>1</v>
      </c>
      <c r="J63" s="28">
        <f>SUM(J4:J62)</f>
        <v>1.0000099999999998</v>
      </c>
      <c r="K63" s="12"/>
      <c r="L63" s="28"/>
      <c r="M63" s="12"/>
      <c r="N63" s="10"/>
      <c r="O63" s="28"/>
      <c r="P63" s="12"/>
      <c r="Q63" s="12"/>
      <c r="R63" s="12"/>
      <c r="S63" s="12"/>
      <c r="T63" s="10"/>
      <c r="U63" s="12"/>
      <c r="V63" s="12"/>
      <c r="W63" s="12"/>
      <c r="X63" s="12"/>
      <c r="Y63" s="12"/>
      <c r="Z63" s="10"/>
      <c r="AA63" s="10"/>
      <c r="AB63" s="10"/>
      <c r="AC63" s="10"/>
      <c r="AD63" s="10"/>
      <c r="AE63" s="10"/>
      <c r="AF63" s="10"/>
      <c r="AG63" s="10"/>
      <c r="AH63" s="10"/>
      <c r="AI63" s="10"/>
      <c r="AJ63" s="10"/>
      <c r="AL63" s="10"/>
      <c r="AM63" s="10"/>
      <c r="AN63" s="10"/>
      <c r="AO63" s="10"/>
      <c r="AP63" s="10"/>
      <c r="AQ63" s="10"/>
      <c r="AR63" s="10"/>
      <c r="AS63" s="10"/>
      <c r="AT63" s="27"/>
      <c r="AU63" s="27"/>
      <c r="AV63" s="27"/>
      <c r="AW63" s="27"/>
      <c r="AX63" s="27"/>
      <c r="AY63" s="28">
        <f>SUMPRODUCT($F$4:$F$62,AY$4:AY$62)</f>
        <v>0</v>
      </c>
      <c r="AZ63" s="28">
        <f>SUMPRODUCT($F$4:$F$62,AZ$4:AZ$62)</f>
        <v>0</v>
      </c>
      <c r="BA63" s="10"/>
      <c r="BB63" s="10"/>
    </row>
    <row r="64" spans="1:54" ht="18" customHeight="1">
      <c r="A64" s="11"/>
      <c r="B64" s="26"/>
      <c r="C64" s="27"/>
      <c r="D64" s="27"/>
      <c r="E64" s="27"/>
      <c r="F64" s="28"/>
      <c r="G64" s="28"/>
      <c r="H64" s="202"/>
      <c r="I64" s="202"/>
      <c r="J64" s="204"/>
      <c r="K64" s="12"/>
      <c r="L64" s="12"/>
      <c r="M64" s="12"/>
      <c r="N64" s="10"/>
      <c r="O64" s="10"/>
      <c r="P64" s="12"/>
      <c r="Q64" s="12"/>
      <c r="R64" s="12"/>
      <c r="S64" s="12"/>
      <c r="T64" s="10"/>
      <c r="U64" s="12"/>
      <c r="V64" s="12"/>
      <c r="W64" s="12"/>
      <c r="X64" s="10"/>
      <c r="Y64" s="12"/>
      <c r="Z64" s="10"/>
      <c r="AA64" s="12"/>
      <c r="AB64" s="12"/>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row>
    <row r="65" spans="1:66" ht="18" customHeight="1">
      <c r="A65" s="10"/>
      <c r="B65" s="37"/>
      <c r="C65" s="1063" t="s">
        <v>166</v>
      </c>
      <c r="D65" s="1063"/>
      <c r="E65" s="109"/>
      <c r="F65" s="64"/>
      <c r="G65" s="64"/>
      <c r="H65" s="64"/>
      <c r="I65" s="64"/>
      <c r="J65" s="64"/>
      <c r="K65" s="64"/>
      <c r="L65" s="64"/>
      <c r="M65" s="12"/>
      <c r="N65" s="10"/>
      <c r="O65" s="10"/>
      <c r="P65" s="12"/>
      <c r="Q65" s="12"/>
      <c r="R65" s="12"/>
      <c r="S65" s="12"/>
      <c r="T65" s="10"/>
      <c r="U65" s="12"/>
      <c r="V65" s="12"/>
      <c r="W65" s="12"/>
      <c r="X65" s="12"/>
      <c r="Y65" s="12"/>
      <c r="Z65" s="12"/>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row>
    <row r="66" spans="1:66" s="108" customFormat="1" ht="43.5" customHeight="1">
      <c r="A66" s="102"/>
      <c r="B66" s="103" t="s">
        <v>57</v>
      </c>
      <c r="C66" s="105" t="s">
        <v>167</v>
      </c>
      <c r="D66" s="105" t="s">
        <v>168</v>
      </c>
      <c r="E66" s="104" t="s">
        <v>470</v>
      </c>
      <c r="F66" s="104" t="str">
        <f>F3</f>
        <v>Current
 Model (%)</v>
      </c>
      <c r="G66" s="105" t="str">
        <f>G3</f>
        <v>Flow</v>
      </c>
      <c r="H66" s="104" t="str">
        <f>H3</f>
        <v>Final 
Model (%)</v>
      </c>
      <c r="I66" s="104" t="str">
        <f>I3</f>
        <v>Optimizer 
Uncontrained  (%)</v>
      </c>
      <c r="J66" s="104" t="str">
        <f>J3</f>
        <v>Final sent last month</v>
      </c>
      <c r="K66" s="64"/>
      <c r="L66" s="64"/>
      <c r="M66" s="12"/>
      <c r="N66" s="10"/>
      <c r="O66" s="10"/>
      <c r="P66" s="12"/>
      <c r="Q66" s="12"/>
      <c r="R66" s="12"/>
      <c r="S66" s="12"/>
      <c r="T66" s="10"/>
      <c r="U66" s="12"/>
      <c r="V66" s="12"/>
      <c r="W66" s="12"/>
      <c r="X66" s="12"/>
      <c r="Y66" s="12"/>
      <c r="Z66" s="12"/>
      <c r="AA66" s="10"/>
      <c r="AB66" s="10"/>
      <c r="AC66" s="10"/>
      <c r="AD66" s="10"/>
      <c r="AE66" s="10"/>
      <c r="AF66" s="10"/>
      <c r="AG66" s="10"/>
      <c r="AH66" s="10"/>
      <c r="AI66" s="10"/>
      <c r="AJ66" s="10"/>
      <c r="AK66" s="10"/>
      <c r="AL66" s="10"/>
      <c r="AM66" s="10"/>
      <c r="AN66" s="10"/>
      <c r="AO66" s="10"/>
      <c r="AP66" s="10"/>
      <c r="AQ66" s="10"/>
      <c r="AR66" s="10"/>
      <c r="AS66" s="102"/>
      <c r="AT66" s="102"/>
      <c r="AU66" s="102"/>
      <c r="AV66" s="102"/>
      <c r="AW66" s="102"/>
      <c r="AX66" s="102"/>
      <c r="AY66" s="102"/>
      <c r="AZ66" s="102"/>
      <c r="BA66" s="102"/>
      <c r="BB66" s="102"/>
      <c r="BC66" s="107" t="s">
        <v>172</v>
      </c>
      <c r="BD66" s="107" t="s">
        <v>163</v>
      </c>
      <c r="BE66" s="107" t="s">
        <v>171</v>
      </c>
      <c r="BG66" s="114" t="s">
        <v>173</v>
      </c>
      <c r="BH66" s="114" t="s">
        <v>425</v>
      </c>
      <c r="BI66" s="114" t="s">
        <v>174</v>
      </c>
      <c r="BJ66" s="106"/>
      <c r="BK66" s="119" t="s">
        <v>175</v>
      </c>
      <c r="BL66" s="119" t="s">
        <v>176</v>
      </c>
      <c r="BM66" s="102"/>
      <c r="BN66" s="102"/>
    </row>
    <row r="67" spans="1:66" outlineLevel="1">
      <c r="A67" s="10"/>
      <c r="B67" s="38" t="s">
        <v>16</v>
      </c>
      <c r="C67" s="52">
        <v>0</v>
      </c>
      <c r="D67" s="52">
        <v>0</v>
      </c>
      <c r="E67" s="52">
        <v>0</v>
      </c>
      <c r="F67" s="52">
        <f>SUMPRODUCT(F$3:F$63,$P$3:$P$63)</f>
        <v>4.899999999999999E-3</v>
      </c>
      <c r="G67" s="80">
        <f>H67-F67</f>
        <v>0</v>
      </c>
      <c r="H67" s="91">
        <f>SUMPRODUCT(H$3:H$63,$P$3:$P$63)</f>
        <v>4.899999999999999E-3</v>
      </c>
      <c r="I67" s="52">
        <f>SUMPRODUCT(I$3:I$63,$P$3:$P$63)</f>
        <v>0</v>
      </c>
      <c r="J67" s="52">
        <f>SUMPRODUCT(J$3:J$63,$P$3:$P$63)</f>
        <v>1.0000000000000009E-2</v>
      </c>
      <c r="K67" s="64"/>
      <c r="L67" s="64"/>
      <c r="M67" s="12"/>
      <c r="N67" s="10"/>
      <c r="O67" s="10"/>
      <c r="P67" s="12"/>
      <c r="Q67" s="12"/>
      <c r="R67" s="12"/>
      <c r="S67" s="12"/>
      <c r="T67" s="10"/>
      <c r="U67" s="12"/>
      <c r="V67" s="12"/>
      <c r="W67" s="12"/>
      <c r="X67" s="12"/>
      <c r="Y67" s="12"/>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52">
        <v>-0.03</v>
      </c>
      <c r="BD67" s="52">
        <f>1-SUM(BD68:BD70)</f>
        <v>-7.0000000000001172E-3</v>
      </c>
      <c r="BE67" s="52">
        <f>BD67-BC67</f>
        <v>2.2999999999999882E-2</v>
      </c>
      <c r="BF67" s="12"/>
      <c r="BG67" s="52">
        <f>E67</f>
        <v>0</v>
      </c>
      <c r="BH67" s="52">
        <f>H67</f>
        <v>4.899999999999999E-3</v>
      </c>
      <c r="BI67" s="52">
        <f>BH67-BG67</f>
        <v>4.899999999999999E-3</v>
      </c>
      <c r="BJ67" s="12"/>
      <c r="BK67" s="52">
        <f>BG67-BC67</f>
        <v>0.03</v>
      </c>
      <c r="BL67" s="52">
        <f>BH67-BD67</f>
        <v>1.1900000000000115E-2</v>
      </c>
    </row>
    <row r="68" spans="1:66" outlineLevel="1">
      <c r="A68" s="10"/>
      <c r="B68" s="39" t="s">
        <v>34</v>
      </c>
      <c r="C68" s="53">
        <v>0.3</v>
      </c>
      <c r="D68" s="53">
        <v>0.27700000000000002</v>
      </c>
      <c r="E68" s="53">
        <f>E79</f>
        <v>0.2</v>
      </c>
      <c r="F68" s="53">
        <f>SUMPRODUCT(F$3:F$63,$Q$3:$Q$63)</f>
        <v>0</v>
      </c>
      <c r="G68" s="81">
        <f>H68-F68</f>
        <v>0</v>
      </c>
      <c r="H68" s="98">
        <f>SUMPRODUCT(H$3:H$63,$Q$3:$Q$63)</f>
        <v>0</v>
      </c>
      <c r="I68" s="53">
        <f>SUMPRODUCT(I$3:I$63,$Q$3:$Q$63)</f>
        <v>0.12859999999999999</v>
      </c>
      <c r="J68" s="53">
        <f>SUMPRODUCT(J$3:J$63,$Q$3:$Q$63)</f>
        <v>0.20169999999999999</v>
      </c>
      <c r="K68" s="64"/>
      <c r="L68" s="64"/>
      <c r="M68" s="12"/>
      <c r="N68" s="10"/>
      <c r="O68" s="10"/>
      <c r="P68" s="12"/>
      <c r="Q68" s="12"/>
      <c r="R68" s="12"/>
      <c r="S68" s="12"/>
      <c r="T68" s="10"/>
      <c r="U68" s="12"/>
      <c r="V68" s="12"/>
      <c r="W68" s="12"/>
      <c r="X68" s="12"/>
      <c r="Y68" s="12"/>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53">
        <f>BC79</f>
        <v>0.17</v>
      </c>
      <c r="BD68" s="53">
        <f>BD79</f>
        <v>0.13200000000000001</v>
      </c>
      <c r="BE68" s="53">
        <f t="shared" ref="BE68:BE70" si="83">BD68-BC68</f>
        <v>-3.8000000000000006E-2</v>
      </c>
      <c r="BF68" s="12"/>
      <c r="BG68" s="52">
        <f>E68</f>
        <v>0.2</v>
      </c>
      <c r="BH68" s="52">
        <f>H68</f>
        <v>0</v>
      </c>
      <c r="BI68" s="52">
        <f t="shared" ref="BI68:BI70" si="84">BH68-BG68</f>
        <v>-0.2</v>
      </c>
      <c r="BJ68" s="12"/>
      <c r="BK68" s="52">
        <f t="shared" ref="BK68:BK70" si="85">BG68-BC68</f>
        <v>0.03</v>
      </c>
      <c r="BL68" s="52">
        <f t="shared" ref="BL68:BL70" si="86">BH68-BD68</f>
        <v>-0.13200000000000001</v>
      </c>
    </row>
    <row r="69" spans="1:66" outlineLevel="1">
      <c r="A69" s="10"/>
      <c r="B69" s="39" t="s">
        <v>42</v>
      </c>
      <c r="C69" s="52">
        <v>0.33</v>
      </c>
      <c r="D69" s="52">
        <v>0.23500000000000004</v>
      </c>
      <c r="E69" s="52">
        <f>E91</f>
        <v>0.30000000000000004</v>
      </c>
      <c r="F69" s="52">
        <f>SUMPRODUCT(F$3:F$63,$R$3:$R$63)</f>
        <v>0</v>
      </c>
      <c r="G69" s="80">
        <f>H69-F69</f>
        <v>0</v>
      </c>
      <c r="H69" s="91">
        <f>SUMPRODUCT(H$3:H$63,$R$3:$R$63)</f>
        <v>0</v>
      </c>
      <c r="I69" s="52">
        <f>SUMPRODUCT(I$3:I$63,$R$3:$R$63)</f>
        <v>0.3726000000000001</v>
      </c>
      <c r="J69" s="52">
        <f>SUMPRODUCT(J$3:J$63,$R$3:$R$63)</f>
        <v>0.2</v>
      </c>
      <c r="K69" s="64"/>
      <c r="L69" s="64"/>
      <c r="M69" s="12"/>
      <c r="N69" s="10"/>
      <c r="O69" s="10"/>
      <c r="P69" s="12"/>
      <c r="Q69" s="12"/>
      <c r="R69" s="12"/>
      <c r="S69" s="12"/>
      <c r="T69" s="10"/>
      <c r="U69" s="12"/>
      <c r="V69" s="12"/>
      <c r="W69" s="12"/>
      <c r="X69" s="12"/>
      <c r="Y69" s="12"/>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52">
        <f>BC91</f>
        <v>0.27</v>
      </c>
      <c r="BD69" s="52">
        <f>BD91</f>
        <v>0.28999999999999992</v>
      </c>
      <c r="BE69" s="52">
        <f t="shared" si="83"/>
        <v>1.9999999999999907E-2</v>
      </c>
      <c r="BF69" s="12"/>
      <c r="BG69" s="52">
        <f>E69</f>
        <v>0.30000000000000004</v>
      </c>
      <c r="BH69" s="52">
        <f>H69</f>
        <v>0</v>
      </c>
      <c r="BI69" s="52">
        <f t="shared" si="84"/>
        <v>-0.30000000000000004</v>
      </c>
      <c r="BJ69" s="12"/>
      <c r="BK69" s="52">
        <f t="shared" si="85"/>
        <v>3.0000000000000027E-2</v>
      </c>
      <c r="BL69" s="52">
        <f t="shared" si="86"/>
        <v>-0.28999999999999992</v>
      </c>
    </row>
    <row r="70" spans="1:66" outlineLevel="1">
      <c r="A70" s="10"/>
      <c r="B70" s="40" t="s">
        <v>46</v>
      </c>
      <c r="C70" s="50">
        <v>0.37</v>
      </c>
      <c r="D70" s="50">
        <v>0.48799999999999999</v>
      </c>
      <c r="E70" s="50">
        <f>E103</f>
        <v>0.5</v>
      </c>
      <c r="F70" s="50">
        <f>SUMPRODUCT(F$3:F$63,$S$3:$S$63)</f>
        <v>3.0299999999999997E-2</v>
      </c>
      <c r="G70" s="82">
        <f>H70-F70</f>
        <v>0</v>
      </c>
      <c r="H70" s="99">
        <f>SUMPRODUCT(H$3:H$63,$S$3:$S$63)</f>
        <v>3.0299999999999997E-2</v>
      </c>
      <c r="I70" s="50">
        <f>SUMPRODUCT(I$3:I$63,$S$3:$S$63)</f>
        <v>0.49880000000000013</v>
      </c>
      <c r="J70" s="50">
        <f>SUMPRODUCT(J$3:J$63,$S$3:$S$63)</f>
        <v>0.58831000000000011</v>
      </c>
      <c r="K70" s="64"/>
      <c r="L70" s="64"/>
      <c r="M70" s="12"/>
      <c r="N70" s="10"/>
      <c r="O70" s="10"/>
      <c r="P70" s="12"/>
      <c r="Q70" s="12"/>
      <c r="R70" s="12"/>
      <c r="S70" s="12"/>
      <c r="T70" s="10"/>
      <c r="U70" s="12"/>
      <c r="V70" s="12"/>
      <c r="W70" s="12"/>
      <c r="X70" s="12"/>
      <c r="Y70" s="12"/>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50">
        <f>BC103</f>
        <v>0.59000000000000008</v>
      </c>
      <c r="BD70" s="111">
        <f>BD103</f>
        <v>0.58500000000000008</v>
      </c>
      <c r="BE70" s="111">
        <f t="shared" si="83"/>
        <v>-5.0000000000000044E-3</v>
      </c>
      <c r="BF70" s="12"/>
      <c r="BG70" s="116">
        <f>E70</f>
        <v>0.5</v>
      </c>
      <c r="BH70" s="116">
        <f>H70</f>
        <v>3.0299999999999997E-2</v>
      </c>
      <c r="BI70" s="116">
        <f t="shared" si="84"/>
        <v>-0.46970000000000001</v>
      </c>
      <c r="BJ70" s="12"/>
      <c r="BK70" s="117">
        <f t="shared" si="85"/>
        <v>-9.000000000000008E-2</v>
      </c>
      <c r="BL70" s="117">
        <f t="shared" si="86"/>
        <v>-0.55470000000000008</v>
      </c>
    </row>
    <row r="71" spans="1:66">
      <c r="A71" s="10"/>
      <c r="B71" s="41" t="s">
        <v>14</v>
      </c>
      <c r="C71" s="54">
        <f t="shared" ref="C71" si="87">SUM(C67:C70)</f>
        <v>1</v>
      </c>
      <c r="D71" s="54">
        <f t="shared" ref="D71" si="88">SUM(D67:D70)</f>
        <v>1</v>
      </c>
      <c r="E71" s="54">
        <f t="shared" ref="E71:J71" si="89">SUM(E67:E70)</f>
        <v>1</v>
      </c>
      <c r="F71" s="54">
        <f t="shared" si="89"/>
        <v>3.5199999999999995E-2</v>
      </c>
      <c r="G71" s="83">
        <f t="shared" si="89"/>
        <v>0</v>
      </c>
      <c r="H71" s="96">
        <f t="shared" si="89"/>
        <v>3.5199999999999995E-2</v>
      </c>
      <c r="I71" s="54">
        <f t="shared" si="89"/>
        <v>1.0000000000000002</v>
      </c>
      <c r="J71" s="54">
        <f t="shared" si="89"/>
        <v>1.0000100000000001</v>
      </c>
      <c r="K71" s="64"/>
      <c r="L71" s="64"/>
      <c r="M71" s="12"/>
      <c r="N71" s="10"/>
      <c r="O71" s="10"/>
      <c r="P71" s="12"/>
      <c r="Q71" s="12"/>
      <c r="R71" s="12"/>
      <c r="S71" s="12"/>
      <c r="T71" s="10"/>
      <c r="U71" s="12"/>
      <c r="V71" s="12"/>
      <c r="W71" s="12"/>
      <c r="X71" s="12"/>
      <c r="Y71" s="12"/>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54">
        <f>SUM(BC67:BC70)</f>
        <v>1</v>
      </c>
      <c r="BD71" s="58">
        <f>SUM(BD67:BD70)</f>
        <v>0.99999999999999989</v>
      </c>
      <c r="BE71" s="58">
        <f>SUM(BE67:BE70)</f>
        <v>-2.2204460492503131E-16</v>
      </c>
      <c r="BF71" s="12"/>
      <c r="BG71" s="54">
        <f>SUM(BG67:BG70)</f>
        <v>1</v>
      </c>
      <c r="BH71" s="54">
        <f>SUM(BH67:BH70)</f>
        <v>3.5199999999999995E-2</v>
      </c>
      <c r="BI71" s="58">
        <f>SUM(BI67:BI70)</f>
        <v>-0.9648000000000001</v>
      </c>
      <c r="BJ71" s="113"/>
      <c r="BK71" s="96">
        <f>SUM(BK67:BK70)</f>
        <v>0</v>
      </c>
      <c r="BL71" s="96">
        <f>SUM(BL67:BL70)</f>
        <v>-0.96479999999999988</v>
      </c>
    </row>
    <row r="72" spans="1:66">
      <c r="A72" s="10"/>
      <c r="C72" s="55"/>
      <c r="D72" s="55"/>
      <c r="E72" s="55"/>
      <c r="F72" s="55"/>
      <c r="G72" s="55"/>
      <c r="H72" s="87"/>
      <c r="I72" s="55"/>
      <c r="J72" s="55"/>
      <c r="K72" s="64"/>
      <c r="L72" s="64"/>
      <c r="M72" s="12"/>
      <c r="N72" s="10"/>
      <c r="O72" s="10"/>
      <c r="P72" s="12"/>
      <c r="Q72" s="12"/>
      <c r="R72" s="12"/>
      <c r="S72" s="12"/>
      <c r="T72" s="10"/>
      <c r="U72" s="12"/>
      <c r="V72" s="12"/>
      <c r="W72" s="12"/>
      <c r="X72" s="12"/>
      <c r="Y72" s="12"/>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9"/>
      <c r="BD72" s="19"/>
      <c r="BE72" s="19"/>
      <c r="BF72" s="12"/>
      <c r="BG72" s="19"/>
      <c r="BH72" s="19"/>
      <c r="BI72" s="19"/>
      <c r="BJ72" s="12"/>
      <c r="BK72" s="55"/>
      <c r="BL72" s="55"/>
    </row>
    <row r="73" spans="1:66">
      <c r="A73" s="10"/>
      <c r="B73" s="42" t="s">
        <v>34</v>
      </c>
      <c r="C73" s="56"/>
      <c r="D73" s="56"/>
      <c r="E73" s="56"/>
      <c r="F73" s="56"/>
      <c r="G73" s="84"/>
      <c r="H73" s="100"/>
      <c r="I73" s="56"/>
      <c r="J73" s="56"/>
      <c r="K73" s="64"/>
      <c r="L73" s="64"/>
      <c r="M73" s="12"/>
      <c r="N73" s="10"/>
      <c r="O73" s="10"/>
      <c r="P73" s="12"/>
      <c r="Q73" s="12"/>
      <c r="R73" s="12"/>
      <c r="S73" s="12"/>
      <c r="T73" s="10"/>
      <c r="U73" s="12"/>
      <c r="V73" s="12"/>
      <c r="W73" s="12"/>
      <c r="X73" s="12"/>
      <c r="Y73" s="12"/>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59"/>
      <c r="BD73" s="59"/>
      <c r="BE73" s="59"/>
      <c r="BF73" s="12"/>
      <c r="BG73" s="115"/>
      <c r="BH73" s="115"/>
      <c r="BI73" s="115"/>
      <c r="BJ73" s="12"/>
      <c r="BK73" s="56"/>
      <c r="BL73" s="56"/>
    </row>
    <row r="74" spans="1:66" outlineLevel="1">
      <c r="A74" s="10"/>
      <c r="B74" s="43" t="s">
        <v>79</v>
      </c>
      <c r="C74" s="52">
        <v>0.02</v>
      </c>
      <c r="D74" s="52">
        <v>0.02</v>
      </c>
      <c r="E74" s="52">
        <v>0.06</v>
      </c>
      <c r="F74" s="52">
        <f>SUMPRODUCT(F$3:F$63,$U$3:$U$63)</f>
        <v>0</v>
      </c>
      <c r="G74" s="80">
        <f t="shared" ref="G74:G78" si="90">H74-F74</f>
        <v>0</v>
      </c>
      <c r="H74" s="52">
        <f>SUMPRODUCT(H$3:H$63,$U$3:$U$63)</f>
        <v>0</v>
      </c>
      <c r="I74" s="52">
        <f>SUMPRODUCT(I$3:I$63,$U$3:$U$63)</f>
        <v>3.4000000000000002E-2</v>
      </c>
      <c r="J74" s="52">
        <f>SUMPRODUCT(J$3:J$63,$U$3:$U$63)</f>
        <v>8.4360000000000004E-2</v>
      </c>
      <c r="K74" s="64"/>
      <c r="L74" s="64"/>
      <c r="M74" s="12"/>
      <c r="N74" s="10"/>
      <c r="O74" s="10"/>
      <c r="P74" s="12"/>
      <c r="Q74" s="12"/>
      <c r="R74" s="12"/>
      <c r="S74" s="12"/>
      <c r="T74" s="10"/>
      <c r="U74" s="12"/>
      <c r="V74" s="12"/>
      <c r="W74" s="12"/>
      <c r="X74" s="12"/>
      <c r="Y74" s="12"/>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52">
        <v>7.0000000000000007E-2</v>
      </c>
      <c r="BD74" s="52">
        <v>4.2000000000000003E-2</v>
      </c>
      <c r="BE74" s="52">
        <f t="shared" ref="BE74:BE78" si="91">BD74-BC74</f>
        <v>-2.8000000000000004E-2</v>
      </c>
      <c r="BF74" s="12"/>
      <c r="BG74" s="52">
        <f>E74</f>
        <v>0.06</v>
      </c>
      <c r="BH74" s="52">
        <f>H74</f>
        <v>0</v>
      </c>
      <c r="BI74" s="52">
        <f t="shared" ref="BI74:BI78" si="92">BH74-BG74</f>
        <v>-0.06</v>
      </c>
      <c r="BJ74" s="12"/>
      <c r="BK74" s="52">
        <f t="shared" ref="BK74:BL79" si="93">BG74-BC74</f>
        <v>-1.0000000000000009E-2</v>
      </c>
      <c r="BL74" s="52">
        <f t="shared" si="93"/>
        <v>-4.2000000000000003E-2</v>
      </c>
    </row>
    <row r="75" spans="1:66" outlineLevel="1">
      <c r="A75" s="10"/>
      <c r="B75" s="44" t="s">
        <v>80</v>
      </c>
      <c r="C75" s="53">
        <v>0.03</v>
      </c>
      <c r="D75" s="53">
        <v>0.06</v>
      </c>
      <c r="E75" s="53">
        <v>0.04</v>
      </c>
      <c r="F75" s="53">
        <f>SUMPRODUCT(F$3:F$63,$V$3:$V$63)</f>
        <v>0</v>
      </c>
      <c r="G75" s="81">
        <f t="shared" si="90"/>
        <v>0</v>
      </c>
      <c r="H75" s="53">
        <f>SUMPRODUCT(H$3:H$63,$V$3:$V$63)</f>
        <v>0</v>
      </c>
      <c r="I75" s="53">
        <f>SUMPRODUCT(I$3:I$63,$V$3:$V$63)</f>
        <v>0</v>
      </c>
      <c r="J75" s="53">
        <f>SUMPRODUCT(J$3:J$63,$V$3:$V$63)</f>
        <v>3.9979580000000001E-2</v>
      </c>
      <c r="K75" s="64"/>
      <c r="L75" s="64"/>
      <c r="M75" s="12"/>
      <c r="N75" s="10"/>
      <c r="O75" s="10"/>
      <c r="P75" s="12"/>
      <c r="Q75" s="12"/>
      <c r="R75" s="12"/>
      <c r="S75" s="12"/>
      <c r="T75" s="10"/>
      <c r="U75" s="12"/>
      <c r="V75" s="12"/>
      <c r="W75" s="12"/>
      <c r="X75" s="12"/>
      <c r="Y75" s="12"/>
      <c r="Z75" s="10"/>
      <c r="AA75" s="10"/>
      <c r="AB75" s="10"/>
      <c r="AC75" s="10"/>
      <c r="AD75" s="10"/>
      <c r="AE75" s="10"/>
      <c r="AF75" s="10"/>
      <c r="AG75" s="10"/>
      <c r="AH75" s="10"/>
      <c r="AI75" s="10"/>
      <c r="AJ75" s="10"/>
      <c r="AM75" s="10"/>
      <c r="AN75" s="10"/>
      <c r="AO75" s="10"/>
      <c r="AP75" s="10"/>
      <c r="AQ75" s="10"/>
      <c r="AR75" s="10"/>
      <c r="AS75" s="10"/>
      <c r="AT75" s="10"/>
      <c r="AU75" s="10"/>
      <c r="AV75" s="10"/>
      <c r="AW75" s="10"/>
      <c r="AX75" s="10"/>
      <c r="AY75" s="10"/>
      <c r="AZ75" s="10"/>
      <c r="BA75" s="10"/>
      <c r="BB75" s="10"/>
      <c r="BC75" s="53">
        <v>0</v>
      </c>
      <c r="BD75" s="53">
        <v>0</v>
      </c>
      <c r="BE75" s="53">
        <f t="shared" si="91"/>
        <v>0</v>
      </c>
      <c r="BF75" s="12"/>
      <c r="BG75" s="52">
        <f>E75</f>
        <v>0.04</v>
      </c>
      <c r="BH75" s="52">
        <f>H75</f>
        <v>0</v>
      </c>
      <c r="BI75" s="52">
        <f t="shared" si="92"/>
        <v>-0.04</v>
      </c>
      <c r="BJ75" s="12"/>
      <c r="BK75" s="52">
        <f t="shared" si="93"/>
        <v>0.04</v>
      </c>
      <c r="BL75" s="52">
        <f t="shared" si="93"/>
        <v>0</v>
      </c>
    </row>
    <row r="76" spans="1:66" outlineLevel="1">
      <c r="A76" s="10"/>
      <c r="B76" s="44" t="s">
        <v>82</v>
      </c>
      <c r="C76" s="52">
        <v>0.12</v>
      </c>
      <c r="D76" s="52">
        <v>3.9E-2</v>
      </c>
      <c r="E76" s="52">
        <v>0.05</v>
      </c>
      <c r="F76" s="52">
        <f>SUMPRODUCT(F$3:F$63,$W$3:$W$63)</f>
        <v>0</v>
      </c>
      <c r="G76" s="80">
        <f t="shared" si="90"/>
        <v>0</v>
      </c>
      <c r="H76" s="52">
        <f>SUMPRODUCT(H$3:H$63,$W$3:$W$63)</f>
        <v>0</v>
      </c>
      <c r="I76" s="52">
        <f>SUMPRODUCT(I$3:I$63,$W$3:$W$63)</f>
        <v>0</v>
      </c>
      <c r="J76" s="52">
        <f>SUMPRODUCT(J$3:J$63,$W$3:$W$63)</f>
        <v>1.5680670000000001E-2</v>
      </c>
      <c r="K76" s="64"/>
      <c r="L76" s="64"/>
      <c r="M76" s="12"/>
      <c r="N76" s="10"/>
      <c r="O76" s="10"/>
      <c r="P76" s="12"/>
      <c r="Q76" s="12"/>
      <c r="R76" s="12"/>
      <c r="S76" s="12"/>
      <c r="T76" s="10"/>
      <c r="U76" s="12"/>
      <c r="V76" s="12"/>
      <c r="W76" s="12"/>
      <c r="X76" s="12"/>
      <c r="Y76" s="12"/>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52">
        <v>0.04</v>
      </c>
      <c r="BD76" s="52">
        <v>3.5000000000000003E-2</v>
      </c>
      <c r="BE76" s="52">
        <f t="shared" si="91"/>
        <v>-4.9999999999999975E-3</v>
      </c>
      <c r="BF76" s="12"/>
      <c r="BG76" s="52">
        <f>E76</f>
        <v>0.05</v>
      </c>
      <c r="BH76" s="52">
        <f>H76</f>
        <v>0</v>
      </c>
      <c r="BI76" s="52">
        <f t="shared" si="92"/>
        <v>-0.05</v>
      </c>
      <c r="BJ76" s="12"/>
      <c r="BK76" s="52">
        <f t="shared" si="93"/>
        <v>1.0000000000000002E-2</v>
      </c>
      <c r="BL76" s="52">
        <f t="shared" si="93"/>
        <v>-3.5000000000000003E-2</v>
      </c>
    </row>
    <row r="77" spans="1:66" outlineLevel="1">
      <c r="A77" s="10"/>
      <c r="B77" s="44" t="s">
        <v>83</v>
      </c>
      <c r="C77" s="53">
        <v>0.11</v>
      </c>
      <c r="D77" s="53">
        <v>5.0999999999999997E-2</v>
      </c>
      <c r="E77" s="53">
        <v>0.05</v>
      </c>
      <c r="F77" s="53">
        <f>SUMPRODUCT(F$3:F$63,$X$3:$X$63)</f>
        <v>0</v>
      </c>
      <c r="G77" s="81">
        <f t="shared" si="90"/>
        <v>0</v>
      </c>
      <c r="H77" s="53">
        <f>SUMPRODUCT(H$3:H$63,$X$3:$X$63)</f>
        <v>0</v>
      </c>
      <c r="I77" s="53">
        <f>SUMPRODUCT(I$3:I$63,$X$3:$X$63)</f>
        <v>0.05</v>
      </c>
      <c r="J77" s="53">
        <f>SUMPRODUCT(J$3:J$63,$X$3:$X$63)</f>
        <v>3.1008649999999999E-2</v>
      </c>
      <c r="K77" s="64"/>
      <c r="L77" s="64"/>
      <c r="M77" s="12"/>
      <c r="N77" s="10"/>
      <c r="O77" s="10"/>
      <c r="P77" s="12"/>
      <c r="Q77" s="12"/>
      <c r="R77" s="12"/>
      <c r="S77" s="12"/>
      <c r="T77" s="10"/>
      <c r="U77" s="12"/>
      <c r="V77" s="12"/>
      <c r="W77" s="12"/>
      <c r="X77" s="12"/>
      <c r="Y77" s="12"/>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53">
        <v>0.06</v>
      </c>
      <c r="BD77" s="53">
        <v>5.5E-2</v>
      </c>
      <c r="BE77" s="53">
        <f t="shared" si="91"/>
        <v>-4.9999999999999975E-3</v>
      </c>
      <c r="BF77" s="12"/>
      <c r="BG77" s="52">
        <f>E77</f>
        <v>0.05</v>
      </c>
      <c r="BH77" s="52">
        <f>H77</f>
        <v>0</v>
      </c>
      <c r="BI77" s="52">
        <f t="shared" si="92"/>
        <v>-0.05</v>
      </c>
      <c r="BJ77" s="12"/>
      <c r="BK77" s="52">
        <f t="shared" si="93"/>
        <v>-9.999999999999995E-3</v>
      </c>
      <c r="BL77" s="52">
        <f t="shared" si="93"/>
        <v>-5.5E-2</v>
      </c>
    </row>
    <row r="78" spans="1:66" outlineLevel="1">
      <c r="A78" s="10"/>
      <c r="B78" s="45" t="s">
        <v>60</v>
      </c>
      <c r="C78" s="50">
        <v>0.02</v>
      </c>
      <c r="D78" s="50">
        <v>9.2999999999999999E-2</v>
      </c>
      <c r="E78" s="50">
        <v>0</v>
      </c>
      <c r="F78" s="50">
        <f>SUMPRODUCT(F$3:F$63,$Y$3:$Y$63)</f>
        <v>0</v>
      </c>
      <c r="G78" s="82">
        <f t="shared" si="90"/>
        <v>0</v>
      </c>
      <c r="H78" s="50">
        <f>SUMPRODUCT(H$3:H$63,$Y$3:$Y$63)</f>
        <v>0</v>
      </c>
      <c r="I78" s="50">
        <f>SUMPRODUCT(I$3:I$63,$Y$3:$Y$63)</f>
        <v>4.4600000000000001E-2</v>
      </c>
      <c r="J78" s="50">
        <f>SUMPRODUCT(J$3:J$63,$Y$3:$Y$63)</f>
        <v>3.06711E-2</v>
      </c>
      <c r="K78" s="64"/>
      <c r="L78" s="64"/>
      <c r="M78" s="12"/>
      <c r="N78" s="10"/>
      <c r="O78" s="10"/>
      <c r="P78" s="12"/>
      <c r="Q78" s="12"/>
      <c r="R78" s="12"/>
      <c r="S78" s="12"/>
      <c r="T78" s="10"/>
      <c r="U78" s="12"/>
      <c r="V78" s="12"/>
      <c r="W78" s="12"/>
      <c r="X78" s="12"/>
      <c r="Y78" s="12"/>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11">
        <v>0</v>
      </c>
      <c r="BD78" s="111">
        <v>0</v>
      </c>
      <c r="BE78" s="111">
        <f t="shared" si="91"/>
        <v>0</v>
      </c>
      <c r="BF78" s="12"/>
      <c r="BG78" s="116">
        <f>E78</f>
        <v>0</v>
      </c>
      <c r="BH78" s="116">
        <f>H78</f>
        <v>0</v>
      </c>
      <c r="BI78" s="116">
        <f t="shared" si="92"/>
        <v>0</v>
      </c>
      <c r="BJ78" s="12"/>
      <c r="BK78" s="117">
        <f t="shared" si="93"/>
        <v>0</v>
      </c>
      <c r="BL78" s="117">
        <f t="shared" si="93"/>
        <v>0</v>
      </c>
    </row>
    <row r="79" spans="1:66">
      <c r="A79" s="10"/>
      <c r="B79" s="47" t="s">
        <v>13</v>
      </c>
      <c r="C79" s="54">
        <f t="shared" ref="C79:J79" si="94">SUM(C74:C78)</f>
        <v>0.3</v>
      </c>
      <c r="D79" s="54">
        <f t="shared" si="94"/>
        <v>0.26300000000000001</v>
      </c>
      <c r="E79" s="54">
        <f t="shared" si="94"/>
        <v>0.2</v>
      </c>
      <c r="F79" s="54">
        <f t="shared" si="94"/>
        <v>0</v>
      </c>
      <c r="G79" s="83">
        <f t="shared" si="94"/>
        <v>0</v>
      </c>
      <c r="H79" s="96">
        <f t="shared" si="94"/>
        <v>0</v>
      </c>
      <c r="I79" s="54">
        <f t="shared" si="94"/>
        <v>0.12859999999999999</v>
      </c>
      <c r="J79" s="54">
        <f t="shared" si="94"/>
        <v>0.20170000000000002</v>
      </c>
      <c r="K79" s="64"/>
      <c r="L79" s="64"/>
      <c r="M79" s="12"/>
      <c r="N79" s="10"/>
      <c r="O79" s="10"/>
      <c r="P79" s="12"/>
      <c r="Q79" s="12"/>
      <c r="R79" s="12"/>
      <c r="S79" s="12"/>
      <c r="T79" s="10"/>
      <c r="U79" s="12"/>
      <c r="V79" s="12"/>
      <c r="W79" s="12"/>
      <c r="X79" s="12"/>
      <c r="Y79" s="12"/>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54">
        <f>SUM(BC74:BC78)</f>
        <v>0.17</v>
      </c>
      <c r="BD79" s="54">
        <f>SUM(BD74:BD78)</f>
        <v>0.13200000000000001</v>
      </c>
      <c r="BE79" s="54">
        <f>SUM(BE74:BE78)</f>
        <v>-3.7999999999999999E-2</v>
      </c>
      <c r="BF79" s="12"/>
      <c r="BG79" s="54">
        <f>SUM(BG74:BG78)</f>
        <v>0.2</v>
      </c>
      <c r="BH79" s="54">
        <f>SUM(BH74:BH78)</f>
        <v>0</v>
      </c>
      <c r="BI79" s="54">
        <f>SUM(BI74:BI78)</f>
        <v>-0.2</v>
      </c>
      <c r="BJ79" s="113"/>
      <c r="BK79" s="96">
        <f t="shared" si="93"/>
        <v>0.03</v>
      </c>
      <c r="BL79" s="96">
        <f t="shared" si="93"/>
        <v>-0.13200000000000001</v>
      </c>
    </row>
    <row r="80" spans="1:66">
      <c r="A80" s="10"/>
      <c r="B80" s="89"/>
      <c r="C80" s="54"/>
      <c r="D80" s="54"/>
      <c r="E80" s="54"/>
      <c r="F80" s="54"/>
      <c r="G80" s="83"/>
      <c r="H80" s="96"/>
      <c r="I80" s="54"/>
      <c r="J80" s="54"/>
      <c r="K80" s="64"/>
      <c r="L80" s="64"/>
      <c r="M80" s="12"/>
      <c r="N80" s="10"/>
      <c r="O80" s="10"/>
      <c r="P80" s="12"/>
      <c r="Q80" s="12"/>
      <c r="R80" s="12"/>
      <c r="S80" s="12"/>
      <c r="T80" s="10"/>
      <c r="U80" s="12"/>
      <c r="V80" s="12"/>
      <c r="W80" s="12"/>
      <c r="X80" s="12"/>
      <c r="Y80" s="12"/>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58"/>
      <c r="BD80" s="58"/>
      <c r="BE80" s="58"/>
      <c r="BF80" s="12"/>
      <c r="BG80" s="58"/>
      <c r="BH80" s="58"/>
      <c r="BI80" s="58"/>
      <c r="BJ80" s="12"/>
      <c r="BK80" s="54"/>
      <c r="BL80" s="54"/>
    </row>
    <row r="81" spans="1:64">
      <c r="A81" s="10"/>
      <c r="B81" s="42" t="s">
        <v>160</v>
      </c>
      <c r="C81" s="56"/>
      <c r="D81" s="56"/>
      <c r="E81" s="56"/>
      <c r="F81" s="56"/>
      <c r="G81" s="84"/>
      <c r="H81" s="100"/>
      <c r="I81" s="56"/>
      <c r="J81" s="56"/>
      <c r="K81" s="64"/>
      <c r="L81" s="64"/>
      <c r="M81" s="12"/>
      <c r="N81" s="10"/>
      <c r="O81" s="10"/>
      <c r="P81" s="12"/>
      <c r="Q81" s="12"/>
      <c r="R81" s="12"/>
      <c r="S81" s="12"/>
      <c r="T81" s="10"/>
      <c r="U81" s="12"/>
      <c r="V81" s="12"/>
      <c r="W81" s="12"/>
      <c r="X81" s="12"/>
      <c r="Y81" s="12"/>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59"/>
      <c r="BD81" s="59"/>
      <c r="BE81" s="59"/>
      <c r="BF81" s="12"/>
      <c r="BG81" s="115"/>
      <c r="BH81" s="115"/>
      <c r="BI81" s="115"/>
      <c r="BJ81" s="12"/>
      <c r="BK81" s="118"/>
      <c r="BL81" s="118"/>
    </row>
    <row r="82" spans="1:64" hidden="1" outlineLevel="1">
      <c r="A82" s="10"/>
      <c r="B82" s="43" t="s">
        <v>158</v>
      </c>
      <c r="C82" s="97" t="s">
        <v>0</v>
      </c>
      <c r="D82" s="97" t="s">
        <v>0</v>
      </c>
      <c r="E82" s="97" t="s">
        <v>0</v>
      </c>
      <c r="F82" s="90" t="e">
        <f>SUMPRODUCT($F$3:$F$63,$AR$3:$AR$63)/F$68</f>
        <v>#DIV/0!</v>
      </c>
      <c r="G82" s="92" t="e">
        <f>H82-F82</f>
        <v>#DIV/0!</v>
      </c>
      <c r="H82" s="90" t="e">
        <f>SUMPRODUCT(H$3:H$63,$AR$3:$AR$63)/H$68</f>
        <v>#DIV/0!</v>
      </c>
      <c r="I82" s="90">
        <f>SUMPRODUCT(I$3:I$63,$AR$3:$AR$63)/I$68</f>
        <v>2.6296734059097981</v>
      </c>
      <c r="J82" s="90">
        <f>SUMPRODUCT(J$3:J$63,$AR$3:$AR$63)/J$68</f>
        <v>2.8258403569657911</v>
      </c>
      <c r="K82" s="64"/>
      <c r="L82" s="64"/>
      <c r="M82" s="12"/>
      <c r="N82" s="10"/>
      <c r="O82" s="10"/>
      <c r="P82" s="12"/>
      <c r="Q82" s="12"/>
      <c r="R82" s="12"/>
      <c r="S82" s="12"/>
      <c r="T82" s="10"/>
      <c r="U82" s="12"/>
      <c r="V82" s="12"/>
      <c r="W82" s="12"/>
      <c r="X82" s="12"/>
      <c r="Y82" s="12"/>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97" t="s">
        <v>0</v>
      </c>
      <c r="BD82" s="90">
        <v>4.8899999999999997</v>
      </c>
      <c r="BE82" s="97" t="s">
        <v>0</v>
      </c>
      <c r="BF82" s="12"/>
      <c r="BG82" s="97" t="s">
        <v>0</v>
      </c>
      <c r="BH82" s="97" t="e">
        <f>H82</f>
        <v>#DIV/0!</v>
      </c>
      <c r="BI82" s="97" t="s">
        <v>0</v>
      </c>
      <c r="BJ82" s="12"/>
      <c r="BK82" s="97" t="s">
        <v>0</v>
      </c>
      <c r="BL82" s="97" t="s">
        <v>0</v>
      </c>
    </row>
    <row r="83" spans="1:64" hidden="1" outlineLevel="1">
      <c r="A83" s="10"/>
      <c r="B83" s="44" t="s">
        <v>161</v>
      </c>
      <c r="C83" s="110" t="s">
        <v>0</v>
      </c>
      <c r="D83" s="110" t="s">
        <v>0</v>
      </c>
      <c r="E83" s="110" t="s">
        <v>0</v>
      </c>
      <c r="F83" s="91" t="e">
        <f>SUMPRODUCT($F$3:$F$63,$AQ$3:$AQ$63)/F$68</f>
        <v>#DIV/0!</v>
      </c>
      <c r="G83" s="81" t="e">
        <f>H83-F83</f>
        <v>#DIV/0!</v>
      </c>
      <c r="H83" s="91" t="e">
        <f>SUMPRODUCT(H$3:H$63,$AQ$3:$AQ$63)/H$68</f>
        <v>#DIV/0!</v>
      </c>
      <c r="I83" s="91">
        <f>SUMPRODUCT(I$3:I$63,$AQ$3:$AQ$63)/I$68</f>
        <v>8.9309953343701412E-2</v>
      </c>
      <c r="J83" s="91">
        <f>SUMPRODUCT(J$3:J$63,$AQ$3:$AQ$63)/J$68</f>
        <v>6.4972682201289045E-2</v>
      </c>
      <c r="K83" s="64"/>
      <c r="L83" s="64"/>
      <c r="M83" s="12"/>
      <c r="N83" s="10"/>
      <c r="O83" s="10"/>
      <c r="P83" s="12"/>
      <c r="Q83" s="12"/>
      <c r="R83" s="12"/>
      <c r="S83" s="12"/>
      <c r="T83" s="10"/>
      <c r="U83" s="12"/>
      <c r="V83" s="12"/>
      <c r="W83" s="12"/>
      <c r="X83" s="12"/>
      <c r="Y83" s="12"/>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94" t="s">
        <v>0</v>
      </c>
      <c r="BD83" s="53">
        <v>6.9800000000000001E-2</v>
      </c>
      <c r="BE83" s="94" t="s">
        <v>0</v>
      </c>
      <c r="BF83" s="12"/>
      <c r="BG83" s="94" t="s">
        <v>0</v>
      </c>
      <c r="BH83" s="94" t="e">
        <f>H83</f>
        <v>#DIV/0!</v>
      </c>
      <c r="BI83" s="94" t="s">
        <v>0</v>
      </c>
      <c r="BJ83" s="12"/>
      <c r="BK83" s="94" t="s">
        <v>0</v>
      </c>
      <c r="BL83" s="94" t="s">
        <v>0</v>
      </c>
    </row>
    <row r="84" spans="1:64" collapsed="1">
      <c r="A84" s="10"/>
      <c r="B84" s="89"/>
      <c r="C84" s="54"/>
      <c r="D84" s="54"/>
      <c r="E84" s="54"/>
      <c r="F84" s="54"/>
      <c r="G84" s="83"/>
      <c r="H84" s="96"/>
      <c r="I84" s="54"/>
      <c r="J84" s="54"/>
      <c r="K84" s="64"/>
      <c r="L84" s="64"/>
      <c r="M84" s="12"/>
      <c r="N84" s="10"/>
      <c r="O84" s="10"/>
      <c r="P84" s="12"/>
      <c r="Q84" s="12"/>
      <c r="R84" s="12"/>
      <c r="S84" s="12"/>
      <c r="T84" s="10"/>
      <c r="U84" s="12"/>
      <c r="V84" s="12"/>
      <c r="W84" s="12"/>
      <c r="X84" s="12"/>
      <c r="Y84" s="12"/>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58"/>
      <c r="BD84" s="58"/>
      <c r="BE84" s="58"/>
      <c r="BF84" s="12"/>
      <c r="BG84" s="58"/>
      <c r="BH84" s="58"/>
      <c r="BI84" s="58"/>
      <c r="BJ84" s="12"/>
      <c r="BK84" s="54"/>
      <c r="BL84" s="54"/>
    </row>
    <row r="85" spans="1:64">
      <c r="A85" s="10"/>
      <c r="B85" s="46" t="s">
        <v>42</v>
      </c>
      <c r="C85" s="56"/>
      <c r="D85" s="56"/>
      <c r="E85" s="56"/>
      <c r="F85" s="56"/>
      <c r="G85" s="84"/>
      <c r="H85" s="100"/>
      <c r="I85" s="56"/>
      <c r="J85" s="56"/>
      <c r="K85" s="64"/>
      <c r="L85" s="64"/>
      <c r="M85" s="12"/>
      <c r="N85" s="10"/>
      <c r="O85" s="10"/>
      <c r="P85" s="12"/>
      <c r="Q85" s="12"/>
      <c r="R85" s="12"/>
      <c r="S85" s="12"/>
      <c r="T85" s="10"/>
      <c r="U85" s="12"/>
      <c r="V85" s="12"/>
      <c r="W85" s="12"/>
      <c r="X85" s="12"/>
      <c r="Y85" s="12"/>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59"/>
      <c r="BD85" s="59"/>
      <c r="BE85" s="59"/>
      <c r="BF85" s="12"/>
      <c r="BG85" s="115"/>
      <c r="BH85" s="115"/>
      <c r="BI85" s="115"/>
      <c r="BJ85" s="12"/>
      <c r="BK85" s="118"/>
      <c r="BL85" s="118"/>
    </row>
    <row r="86" spans="1:64" outlineLevel="1">
      <c r="A86" s="10"/>
      <c r="B86" s="43" t="s">
        <v>84</v>
      </c>
      <c r="C86" s="52">
        <v>0.30599999999999999</v>
      </c>
      <c r="D86" s="52">
        <v>0.19700000000000001</v>
      </c>
      <c r="E86" s="52">
        <v>0.2</v>
      </c>
      <c r="F86" s="52">
        <f>SUMPRODUCT(F$3:F$63,$AA$3:$AA$63)</f>
        <v>0</v>
      </c>
      <c r="G86" s="80">
        <f>H86-F86</f>
        <v>0</v>
      </c>
      <c r="H86" s="52">
        <f>SUMPRODUCT(H$3:H$63,$AA$3:$AA$63)</f>
        <v>0</v>
      </c>
      <c r="I86" s="52">
        <f>SUMPRODUCT(I$3:I$63,$AA$3:$AA$63)</f>
        <v>3.9743999999999999E-4</v>
      </c>
      <c r="J86" s="52">
        <f>SUMPRODUCT(J$3:J$63,$AA$3:$AA$63)</f>
        <v>4.9999999999999996E-2</v>
      </c>
      <c r="K86" s="64"/>
      <c r="L86" s="64"/>
      <c r="M86" s="12"/>
      <c r="N86" s="10"/>
      <c r="O86" s="10"/>
      <c r="P86" s="12"/>
      <c r="Q86" s="12"/>
      <c r="R86" s="12"/>
      <c r="S86" s="12"/>
      <c r="T86" s="10"/>
      <c r="U86" s="12"/>
      <c r="V86" s="12"/>
      <c r="W86" s="12"/>
      <c r="X86" s="12"/>
      <c r="Y86" s="12"/>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52">
        <v>0.15246899999999999</v>
      </c>
      <c r="BD86" s="52">
        <v>0.16376299999999996</v>
      </c>
      <c r="BE86" s="52">
        <f t="shared" ref="BE86:BE90" si="95">BD86-BC86</f>
        <v>1.1293999999999971E-2</v>
      </c>
      <c r="BF86" s="12"/>
      <c r="BG86" s="52">
        <f>E86</f>
        <v>0.2</v>
      </c>
      <c r="BH86" s="52">
        <f>H86</f>
        <v>0</v>
      </c>
      <c r="BI86" s="52">
        <f t="shared" ref="BI86:BI90" si="96">BH86-BG86</f>
        <v>-0.2</v>
      </c>
      <c r="BJ86" s="12"/>
      <c r="BK86" s="52">
        <f t="shared" ref="BK86:BL91" si="97">BG86-BC86</f>
        <v>4.7531000000000018E-2</v>
      </c>
      <c r="BL86" s="52">
        <f t="shared" si="97"/>
        <v>-0.16376299999999996</v>
      </c>
    </row>
    <row r="87" spans="1:64" outlineLevel="1">
      <c r="A87" s="10"/>
      <c r="B87" s="44" t="s">
        <v>85</v>
      </c>
      <c r="C87" s="53">
        <v>7.0000000000000001E-3</v>
      </c>
      <c r="D87" s="53">
        <v>1.2E-2</v>
      </c>
      <c r="E87" s="53">
        <v>0.03</v>
      </c>
      <c r="F87" s="53">
        <f>SUMPRODUCT(F$3:F$63,$AB$3:$AB$63)</f>
        <v>0</v>
      </c>
      <c r="G87" s="81">
        <f>H87-F87</f>
        <v>0</v>
      </c>
      <c r="H87" s="53">
        <f>SUMPRODUCT(H$3:H$63,$AB$3:$AB$63)</f>
        <v>0</v>
      </c>
      <c r="I87" s="53">
        <f>SUMPRODUCT(I$3:I$63,$AB$3:$AB$63)</f>
        <v>4.8086879999999999E-2</v>
      </c>
      <c r="J87" s="53">
        <f>SUMPRODUCT(J$3:J$63,$AB$3:$AB$63)</f>
        <v>7.8800000000000009E-2</v>
      </c>
      <c r="K87" s="64"/>
      <c r="L87" s="64"/>
      <c r="M87" s="12"/>
      <c r="N87" s="10"/>
      <c r="O87" s="10"/>
      <c r="P87" s="12"/>
      <c r="Q87" s="12"/>
      <c r="R87" s="12"/>
      <c r="S87" s="12"/>
      <c r="T87" s="10"/>
      <c r="U87" s="12"/>
      <c r="V87" s="12"/>
      <c r="W87" s="12"/>
      <c r="X87" s="12"/>
      <c r="Y87" s="12"/>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52">
        <v>6.6069000000000003E-2</v>
      </c>
      <c r="BD87" s="52">
        <v>7.0962999999999998E-2</v>
      </c>
      <c r="BE87" s="52">
        <f t="shared" si="95"/>
        <v>4.8939999999999956E-3</v>
      </c>
      <c r="BF87" s="12"/>
      <c r="BG87" s="52">
        <f>E87</f>
        <v>0.03</v>
      </c>
      <c r="BH87" s="52">
        <f>H87</f>
        <v>0</v>
      </c>
      <c r="BI87" s="52">
        <f t="shared" si="96"/>
        <v>-0.03</v>
      </c>
      <c r="BJ87" s="12"/>
      <c r="BK87" s="52">
        <f t="shared" si="97"/>
        <v>-3.6069000000000004E-2</v>
      </c>
      <c r="BL87" s="52">
        <f t="shared" si="97"/>
        <v>-7.0962999999999998E-2</v>
      </c>
    </row>
    <row r="88" spans="1:64" outlineLevel="1">
      <c r="A88" s="10"/>
      <c r="B88" s="43" t="s">
        <v>86</v>
      </c>
      <c r="C88" s="52">
        <v>7.0000000000000001E-3</v>
      </c>
      <c r="D88" s="52">
        <v>1.0999999999999999E-2</v>
      </c>
      <c r="E88" s="52">
        <v>0.04</v>
      </c>
      <c r="F88" s="52">
        <f>SUMPRODUCT(F$3:F$63,$AC$3:$AC$63)</f>
        <v>0</v>
      </c>
      <c r="G88" s="80">
        <f>H88-F88</f>
        <v>0</v>
      </c>
      <c r="H88" s="52">
        <f>SUMPRODUCT(H$3:H$63,$AC$3:$AC$63)</f>
        <v>0</v>
      </c>
      <c r="I88" s="181">
        <f>SUMPRODUCT(I$3:I$63,$AC$3:$AC$63)</f>
        <v>0.11670000000000003</v>
      </c>
      <c r="J88" s="181">
        <f>SUMPRODUCT(J$3:J$63,$AC$3:$AC$63)</f>
        <v>7.1200000000000013E-2</v>
      </c>
      <c r="K88" s="64"/>
      <c r="L88" s="64"/>
      <c r="M88" s="12"/>
      <c r="N88" s="10"/>
      <c r="O88" s="10"/>
      <c r="P88" s="12"/>
      <c r="Q88" s="12"/>
      <c r="R88" s="12"/>
      <c r="S88" s="12"/>
      <c r="T88" s="10"/>
      <c r="U88" s="12"/>
      <c r="V88" s="12"/>
      <c r="W88" s="12"/>
      <c r="X88" s="12"/>
      <c r="Y88" s="12"/>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52">
        <v>2.1897000000000003E-2</v>
      </c>
      <c r="BD88" s="52">
        <v>2.3518999999999995E-2</v>
      </c>
      <c r="BE88" s="52">
        <f t="shared" si="95"/>
        <v>1.6219999999999915E-3</v>
      </c>
      <c r="BF88" s="12"/>
      <c r="BG88" s="52">
        <f>E88</f>
        <v>0.04</v>
      </c>
      <c r="BH88" s="52">
        <f>H88</f>
        <v>0</v>
      </c>
      <c r="BI88" s="52">
        <f t="shared" si="96"/>
        <v>-0.04</v>
      </c>
      <c r="BJ88" s="12"/>
      <c r="BK88" s="52">
        <f t="shared" si="97"/>
        <v>1.8102999999999998E-2</v>
      </c>
      <c r="BL88" s="52">
        <f t="shared" si="97"/>
        <v>-2.3518999999999995E-2</v>
      </c>
    </row>
    <row r="89" spans="1:64" outlineLevel="1">
      <c r="A89" s="10"/>
      <c r="B89" s="44" t="s">
        <v>87</v>
      </c>
      <c r="C89" s="53">
        <v>5.0000000000000001E-3</v>
      </c>
      <c r="D89" s="53">
        <v>8.0000000000000002E-3</v>
      </c>
      <c r="E89" s="53">
        <v>0.03</v>
      </c>
      <c r="F89" s="53">
        <f>SUMPRODUCT(F$3:F$63,$AD$3:$AD$63)</f>
        <v>0</v>
      </c>
      <c r="G89" s="81">
        <f>H89-F89</f>
        <v>0</v>
      </c>
      <c r="H89" s="53">
        <f>SUMPRODUCT(H$3:H$63,$AD$3:$AD$63)</f>
        <v>0</v>
      </c>
      <c r="I89" s="182">
        <f>SUMPRODUCT(I$3:I$63,$AD$3:$AD$63)</f>
        <v>0.20741567999999999</v>
      </c>
      <c r="J89" s="182">
        <f>SUMPRODUCT(J$3:J$63,$AD$3:$AD$63)</f>
        <v>0</v>
      </c>
      <c r="K89" s="64"/>
      <c r="L89" s="64"/>
      <c r="M89" s="12"/>
      <c r="N89" s="10"/>
      <c r="O89" s="10"/>
      <c r="P89" s="12"/>
      <c r="Q89" s="12"/>
      <c r="R89" s="12"/>
      <c r="S89" s="12"/>
      <c r="T89" s="10"/>
      <c r="U89" s="12"/>
      <c r="V89" s="12"/>
      <c r="W89" s="12"/>
      <c r="X89" s="12"/>
      <c r="Y89" s="12"/>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52">
        <v>2.3679000000000002E-2</v>
      </c>
      <c r="BD89" s="52">
        <v>2.5432999999999997E-2</v>
      </c>
      <c r="BE89" s="52">
        <f t="shared" si="95"/>
        <v>1.7539999999999951E-3</v>
      </c>
      <c r="BF89" s="12"/>
      <c r="BG89" s="52">
        <f>E89</f>
        <v>0.03</v>
      </c>
      <c r="BH89" s="52">
        <f>H89</f>
        <v>0</v>
      </c>
      <c r="BI89" s="52">
        <f t="shared" si="96"/>
        <v>-0.03</v>
      </c>
      <c r="BJ89" s="12"/>
      <c r="BK89" s="52">
        <f t="shared" si="97"/>
        <v>6.3209999999999968E-3</v>
      </c>
      <c r="BL89" s="52">
        <f t="shared" si="97"/>
        <v>-2.5432999999999997E-2</v>
      </c>
    </row>
    <row r="90" spans="1:64" outlineLevel="1">
      <c r="A90" s="10"/>
      <c r="B90" s="49" t="s">
        <v>164</v>
      </c>
      <c r="C90" s="50">
        <v>5.0000000000000001E-3</v>
      </c>
      <c r="D90" s="50">
        <v>7.0000000000000001E-3</v>
      </c>
      <c r="E90" s="50">
        <v>0</v>
      </c>
      <c r="F90" s="50">
        <f>SUMPRODUCT(F$3:F$63,$AE$3:$AE$63)</f>
        <v>0</v>
      </c>
      <c r="G90" s="82">
        <f>H90-F90</f>
        <v>0</v>
      </c>
      <c r="H90" s="50">
        <f>SUMPRODUCT(H$3:H$63,$AE$3:$AE$63)</f>
        <v>0</v>
      </c>
      <c r="I90" s="183">
        <f>SUMPRODUCT(I$3:I$63,$AE$3:$AE$63)</f>
        <v>0</v>
      </c>
      <c r="J90" s="183">
        <f>SUMPRODUCT(J$3:J$63,$AE$3:$AE$63)</f>
        <v>0</v>
      </c>
      <c r="K90" s="64"/>
      <c r="L90" s="64"/>
      <c r="M90" s="12"/>
      <c r="N90" s="10"/>
      <c r="O90" s="10"/>
      <c r="P90" s="12"/>
      <c r="Q90" s="12"/>
      <c r="R90" s="12"/>
      <c r="S90" s="12"/>
      <c r="T90" s="10"/>
      <c r="U90" s="12"/>
      <c r="V90" s="12"/>
      <c r="W90" s="12"/>
      <c r="X90" s="12"/>
      <c r="Y90" s="12"/>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11">
        <v>5.8859999999999997E-3</v>
      </c>
      <c r="BD90" s="111">
        <v>6.3219999999999995E-3</v>
      </c>
      <c r="BE90" s="111">
        <f t="shared" si="95"/>
        <v>4.3599999999999976E-4</v>
      </c>
      <c r="BF90" s="12"/>
      <c r="BG90" s="116">
        <f>E90</f>
        <v>0</v>
      </c>
      <c r="BH90" s="116">
        <f>H90</f>
        <v>0</v>
      </c>
      <c r="BI90" s="116">
        <f t="shared" si="96"/>
        <v>0</v>
      </c>
      <c r="BJ90" s="12"/>
      <c r="BK90" s="117">
        <f t="shared" si="97"/>
        <v>-5.8859999999999997E-3</v>
      </c>
      <c r="BL90" s="117">
        <f t="shared" si="97"/>
        <v>-6.3219999999999995E-3</v>
      </c>
    </row>
    <row r="91" spans="1:64">
      <c r="A91" s="10"/>
      <c r="B91" s="47" t="s">
        <v>13</v>
      </c>
      <c r="C91" s="54">
        <f>SUM(C86:C90)</f>
        <v>0.33</v>
      </c>
      <c r="D91" s="54">
        <f>SUM(D86:D90)</f>
        <v>0.23500000000000004</v>
      </c>
      <c r="E91" s="54">
        <f>SUM(E86:E90)</f>
        <v>0.30000000000000004</v>
      </c>
      <c r="F91" s="54">
        <f t="shared" ref="F91:J91" si="98">SUM(F86:F90)</f>
        <v>0</v>
      </c>
      <c r="G91" s="83">
        <f t="shared" si="98"/>
        <v>0</v>
      </c>
      <c r="H91" s="96">
        <f t="shared" si="98"/>
        <v>0</v>
      </c>
      <c r="I91" s="54">
        <f t="shared" si="98"/>
        <v>0.37260000000000004</v>
      </c>
      <c r="J91" s="54">
        <f t="shared" si="98"/>
        <v>0.2</v>
      </c>
      <c r="K91" s="64"/>
      <c r="L91" s="64"/>
      <c r="M91" s="12"/>
      <c r="N91" s="10"/>
      <c r="O91" s="10"/>
      <c r="P91" s="12"/>
      <c r="Q91" s="12"/>
      <c r="R91" s="12"/>
      <c r="S91" s="12"/>
      <c r="T91" s="10"/>
      <c r="U91" s="12"/>
      <c r="V91" s="12"/>
      <c r="W91" s="12"/>
      <c r="X91" s="12"/>
      <c r="Y91" s="12"/>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54">
        <f>SUM(BC86:BC90)</f>
        <v>0.27</v>
      </c>
      <c r="BD91" s="54">
        <f>SUM(BD86:BD90)</f>
        <v>0.28999999999999992</v>
      </c>
      <c r="BE91" s="54">
        <f>SUM(BE86:BE90)</f>
        <v>1.9999999999999952E-2</v>
      </c>
      <c r="BF91" s="12"/>
      <c r="BG91" s="54">
        <f>SUM(BG86:BG90)</f>
        <v>0.30000000000000004</v>
      </c>
      <c r="BH91" s="54">
        <f>SUM(BH86:BH90)</f>
        <v>0</v>
      </c>
      <c r="BI91" s="54">
        <f>SUM(BI86:BI90)</f>
        <v>-0.30000000000000004</v>
      </c>
      <c r="BJ91" s="113"/>
      <c r="BK91" s="96">
        <f t="shared" si="97"/>
        <v>3.0000000000000027E-2</v>
      </c>
      <c r="BL91" s="96">
        <f t="shared" si="97"/>
        <v>-0.28999999999999992</v>
      </c>
    </row>
    <row r="92" spans="1:64">
      <c r="A92" s="10"/>
      <c r="C92" s="55"/>
      <c r="D92" s="55"/>
      <c r="E92" s="55"/>
      <c r="F92" s="55"/>
      <c r="G92" s="55"/>
      <c r="H92" s="87"/>
      <c r="I92" s="55"/>
      <c r="J92" s="55"/>
      <c r="K92" s="64"/>
      <c r="L92" s="64"/>
      <c r="M92" s="12"/>
      <c r="N92" s="10"/>
      <c r="O92" s="10"/>
      <c r="P92" s="12"/>
      <c r="Q92" s="12"/>
      <c r="R92" s="12"/>
      <c r="S92" s="12"/>
      <c r="T92" s="10"/>
      <c r="U92" s="12"/>
      <c r="V92" s="12"/>
      <c r="W92" s="12"/>
      <c r="X92" s="12"/>
      <c r="Y92" s="12"/>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9"/>
      <c r="BD92" s="19"/>
      <c r="BE92" s="19"/>
      <c r="BF92" s="12"/>
      <c r="BG92" s="19"/>
      <c r="BH92" s="19"/>
      <c r="BI92" s="19"/>
      <c r="BJ92" s="12"/>
      <c r="BK92" s="55"/>
      <c r="BL92" s="55"/>
    </row>
    <row r="93" spans="1:64">
      <c r="A93" s="10"/>
      <c r="B93" s="48" t="s">
        <v>46</v>
      </c>
      <c r="C93" s="56"/>
      <c r="D93" s="56"/>
      <c r="E93" s="56"/>
      <c r="F93" s="56"/>
      <c r="G93" s="84"/>
      <c r="H93" s="100"/>
      <c r="I93" s="56"/>
      <c r="J93" s="56"/>
      <c r="K93" s="64"/>
      <c r="L93" s="64"/>
      <c r="M93" s="12"/>
      <c r="N93" s="10"/>
      <c r="O93" s="10"/>
      <c r="P93" s="12"/>
      <c r="Q93" s="12"/>
      <c r="R93" s="12"/>
      <c r="S93" s="12"/>
      <c r="T93" s="10"/>
      <c r="U93" s="12"/>
      <c r="V93" s="12"/>
      <c r="W93" s="12"/>
      <c r="X93" s="12"/>
      <c r="Y93" s="12"/>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59"/>
      <c r="BD93" s="59"/>
      <c r="BE93" s="59"/>
      <c r="BF93" s="12"/>
      <c r="BG93" s="115"/>
      <c r="BH93" s="115"/>
      <c r="BI93" s="115"/>
      <c r="BJ93" s="12"/>
      <c r="BK93" s="118"/>
      <c r="BL93" s="118"/>
    </row>
    <row r="94" spans="1:64" outlineLevel="1">
      <c r="A94" s="10"/>
      <c r="B94" s="43" t="s">
        <v>51</v>
      </c>
      <c r="C94" s="52">
        <v>0.1</v>
      </c>
      <c r="D94" s="52">
        <v>0.123</v>
      </c>
      <c r="E94" s="52">
        <v>0.16</v>
      </c>
      <c r="F94" s="52">
        <f>SUMPRODUCT(F$3:F$63,$AG$3:$AG$63)</f>
        <v>0</v>
      </c>
      <c r="G94" s="80">
        <f t="shared" ref="G94:G102" si="99">H94-F94</f>
        <v>0</v>
      </c>
      <c r="H94" s="52">
        <f>SUMPRODUCT(H$3:H$63,$AG$3:$AG$63)</f>
        <v>0</v>
      </c>
      <c r="I94" s="52">
        <f>SUMPRODUCT(I$3:I$63,$AG$3:$AG$63)</f>
        <v>0.12759999999999999</v>
      </c>
      <c r="J94" s="52">
        <f>SUMPRODUCT(J$3:J$63,$AG$3:$AG$63)</f>
        <v>0.180002</v>
      </c>
      <c r="K94" s="64"/>
      <c r="L94" s="64"/>
      <c r="M94" s="12"/>
      <c r="N94" s="10"/>
      <c r="O94" s="10"/>
      <c r="P94" s="12"/>
      <c r="Q94" s="12"/>
      <c r="R94" s="12"/>
      <c r="S94" s="12"/>
      <c r="T94" s="10"/>
      <c r="U94" s="12"/>
      <c r="V94" s="12"/>
      <c r="W94" s="12"/>
      <c r="X94" s="12"/>
      <c r="Y94" s="12"/>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52">
        <v>0.18</v>
      </c>
      <c r="BD94" s="52">
        <v>0.188</v>
      </c>
      <c r="BE94" s="52">
        <f t="shared" ref="BE94:BE102" si="100">BD94-BC94</f>
        <v>8.0000000000000071E-3</v>
      </c>
      <c r="BF94" s="12"/>
      <c r="BG94" s="52">
        <f t="shared" ref="BG94:BG102" si="101">E94</f>
        <v>0.16</v>
      </c>
      <c r="BH94" s="52">
        <f t="shared" ref="BH94:BH102" si="102">H94</f>
        <v>0</v>
      </c>
      <c r="BI94" s="52">
        <f t="shared" ref="BI94:BI102" si="103">BH94-BG94</f>
        <v>-0.16</v>
      </c>
      <c r="BJ94" s="12"/>
      <c r="BK94" s="52">
        <f t="shared" ref="BK94" si="104">BG94-BC94</f>
        <v>-1.999999999999999E-2</v>
      </c>
      <c r="BL94" s="52">
        <f>BH94-BD94</f>
        <v>-0.188</v>
      </c>
    </row>
    <row r="95" spans="1:64" outlineLevel="1">
      <c r="A95" s="10"/>
      <c r="B95" s="44" t="s">
        <v>48</v>
      </c>
      <c r="C95" s="53">
        <v>8.5000000000000006E-2</v>
      </c>
      <c r="D95" s="53">
        <v>0.21099999999999999</v>
      </c>
      <c r="E95" s="53">
        <v>0.2</v>
      </c>
      <c r="F95" s="53">
        <f>SUMPRODUCT(F$3:F$63,$AH$3:$AH$63)</f>
        <v>0</v>
      </c>
      <c r="G95" s="81">
        <f t="shared" si="99"/>
        <v>0</v>
      </c>
      <c r="H95" s="53">
        <f>SUMPRODUCT(H$3:H$63,$AH$3:$AH$63)</f>
        <v>0</v>
      </c>
      <c r="I95" s="53">
        <f>SUMPRODUCT(I$3:I$63,$AH$3:$AH$63)</f>
        <v>0.20099999999999998</v>
      </c>
      <c r="J95" s="53">
        <f>SUMPRODUCT(J$3:J$63,$AH$3:$AH$63)</f>
        <v>0.20161200000000001</v>
      </c>
      <c r="K95" s="64"/>
      <c r="L95" s="64"/>
      <c r="M95" s="12"/>
      <c r="N95" s="10"/>
      <c r="O95" s="10"/>
      <c r="P95" s="12"/>
      <c r="Q95" s="12"/>
      <c r="R95" s="12"/>
      <c r="S95" s="12"/>
      <c r="T95" s="10"/>
      <c r="U95" s="12"/>
      <c r="V95" s="12"/>
      <c r="W95" s="12"/>
      <c r="X95" s="12"/>
      <c r="Y95" s="12"/>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53">
        <v>0.22</v>
      </c>
      <c r="BD95" s="53">
        <v>0.20899999999999999</v>
      </c>
      <c r="BE95" s="53">
        <f t="shared" si="100"/>
        <v>-1.100000000000001E-2</v>
      </c>
      <c r="BF95" s="12"/>
      <c r="BG95" s="52">
        <f t="shared" si="101"/>
        <v>0.2</v>
      </c>
      <c r="BH95" s="52">
        <f t="shared" si="102"/>
        <v>0</v>
      </c>
      <c r="BI95" s="52">
        <f t="shared" si="103"/>
        <v>-0.2</v>
      </c>
      <c r="BJ95" s="12"/>
      <c r="BK95" s="52">
        <f t="shared" ref="BK95:BK103" si="105">BG95-BC95</f>
        <v>-1.999999999999999E-2</v>
      </c>
      <c r="BL95" s="52">
        <f t="shared" ref="BL95:BL103" si="106">BH95-BD95</f>
        <v>-0.20899999999999999</v>
      </c>
    </row>
    <row r="96" spans="1:64" outlineLevel="1">
      <c r="A96" s="10"/>
      <c r="B96" s="43" t="s">
        <v>61</v>
      </c>
      <c r="C96" s="52">
        <v>0.01</v>
      </c>
      <c r="D96" s="52">
        <v>6.2E-2</v>
      </c>
      <c r="E96" s="52">
        <v>0.04</v>
      </c>
      <c r="F96" s="52">
        <f>SUMPRODUCT(F$3:F$63,$AI$3:$AI$63)</f>
        <v>0</v>
      </c>
      <c r="G96" s="80">
        <f t="shared" si="99"/>
        <v>0</v>
      </c>
      <c r="H96" s="52">
        <f>SUMPRODUCT(H$3:H$63,$AI$3:$AI$63)</f>
        <v>0</v>
      </c>
      <c r="I96" s="52">
        <f>SUMPRODUCT(I$3:I$63,$AI$3:$AI$63)</f>
        <v>6.54E-2</v>
      </c>
      <c r="J96" s="52">
        <f>SUMPRODUCT(J$3:J$63,$AI$3:$AI$63)</f>
        <v>7.9976000000000005E-2</v>
      </c>
      <c r="K96" s="64"/>
      <c r="L96" s="64"/>
      <c r="M96" s="12"/>
      <c r="N96" s="10"/>
      <c r="O96" s="10"/>
      <c r="P96" s="12"/>
      <c r="Q96" s="12"/>
      <c r="R96" s="12"/>
      <c r="S96" s="12"/>
      <c r="T96" s="10"/>
      <c r="U96" s="12"/>
      <c r="V96" s="12"/>
      <c r="W96" s="12"/>
      <c r="X96" s="12"/>
      <c r="Y96" s="12"/>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52">
        <v>0.08</v>
      </c>
      <c r="BD96" s="52">
        <v>7.4999999999999997E-2</v>
      </c>
      <c r="BE96" s="52">
        <f t="shared" si="100"/>
        <v>-5.0000000000000044E-3</v>
      </c>
      <c r="BF96" s="12"/>
      <c r="BG96" s="52">
        <f t="shared" si="101"/>
        <v>0.04</v>
      </c>
      <c r="BH96" s="52">
        <f t="shared" si="102"/>
        <v>0</v>
      </c>
      <c r="BI96" s="52">
        <f t="shared" si="103"/>
        <v>-0.04</v>
      </c>
      <c r="BJ96" s="12"/>
      <c r="BK96" s="52">
        <f t="shared" si="105"/>
        <v>-0.04</v>
      </c>
      <c r="BL96" s="52">
        <f t="shared" si="106"/>
        <v>-7.4999999999999997E-2</v>
      </c>
    </row>
    <row r="97" spans="1:64" outlineLevel="1">
      <c r="A97" s="10"/>
      <c r="B97" s="44" t="s">
        <v>91</v>
      </c>
      <c r="C97" s="53" t="s">
        <v>0</v>
      </c>
      <c r="D97" s="53" t="s">
        <v>0</v>
      </c>
      <c r="E97" s="94">
        <v>0.02</v>
      </c>
      <c r="F97" s="53">
        <f>SUMPRODUCT(F$3:F$63,$AM$3:$AM$63)</f>
        <v>0</v>
      </c>
      <c r="G97" s="81">
        <f t="shared" si="99"/>
        <v>0</v>
      </c>
      <c r="H97" s="53">
        <f>SUMPRODUCT(H$3:H$63,$AM$3:$AM$63)</f>
        <v>0</v>
      </c>
      <c r="I97" s="53">
        <f>SUMPRODUCT(I$3:I$63,$AM$3:$AM$63)</f>
        <v>3.2000000000000002E-3</v>
      </c>
      <c r="J97" s="53">
        <f>SUMPRODUCT(J$3:J$63,$AM$3:$AM$63)</f>
        <v>3.3440000000000002E-3</v>
      </c>
      <c r="K97" s="64"/>
      <c r="L97" s="64"/>
      <c r="M97" s="12"/>
      <c r="N97" s="10"/>
      <c r="O97" s="10"/>
      <c r="P97" s="12"/>
      <c r="Q97" s="12"/>
      <c r="R97" s="12"/>
      <c r="S97" s="12"/>
      <c r="T97" s="10"/>
      <c r="U97" s="12"/>
      <c r="V97" s="12"/>
      <c r="W97" s="12"/>
      <c r="X97" s="12"/>
      <c r="Y97" s="12"/>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53">
        <v>0.02</v>
      </c>
      <c r="BD97" s="53">
        <v>1.6E-2</v>
      </c>
      <c r="BE97" s="53">
        <f t="shared" si="100"/>
        <v>-4.0000000000000001E-3</v>
      </c>
      <c r="BF97" s="12"/>
      <c r="BG97" s="52">
        <f t="shared" si="101"/>
        <v>0.02</v>
      </c>
      <c r="BH97" s="52">
        <f t="shared" si="102"/>
        <v>0</v>
      </c>
      <c r="BI97" s="52">
        <f t="shared" si="103"/>
        <v>-0.02</v>
      </c>
      <c r="BJ97" s="12"/>
      <c r="BK97" s="52">
        <f t="shared" si="105"/>
        <v>0</v>
      </c>
      <c r="BL97" s="52">
        <f t="shared" si="106"/>
        <v>-1.6E-2</v>
      </c>
    </row>
    <row r="98" spans="1:64" outlineLevel="1">
      <c r="A98" s="10"/>
      <c r="B98" s="43" t="s">
        <v>50</v>
      </c>
      <c r="C98" s="52">
        <v>0.05</v>
      </c>
      <c r="D98" s="52">
        <v>1.7999999999999999E-2</v>
      </c>
      <c r="E98" s="94">
        <v>0</v>
      </c>
      <c r="F98" s="52">
        <f>SUMPRODUCT(F$3:F$63,$AJ$3:$AJ$63)</f>
        <v>3.0299999999999997E-2</v>
      </c>
      <c r="G98" s="80">
        <f t="shared" si="99"/>
        <v>0</v>
      </c>
      <c r="H98" s="52">
        <f>SUMPRODUCT(H$3:H$63,$AJ$3:$AJ$63)</f>
        <v>3.0299999999999997E-2</v>
      </c>
      <c r="I98" s="52">
        <f>SUMPRODUCT(I$3:I$63,$AJ$3:$AJ$63)</f>
        <v>2.8799999999999999E-2</v>
      </c>
      <c r="J98" s="52">
        <f>SUMPRODUCT(J$3:J$63,$AJ$3:$AJ$63)</f>
        <v>0.04</v>
      </c>
      <c r="K98" s="64"/>
      <c r="L98" s="64"/>
      <c r="M98" s="12"/>
      <c r="N98" s="10"/>
      <c r="O98" s="10"/>
      <c r="P98" s="12"/>
      <c r="Q98" s="12"/>
      <c r="R98" s="12"/>
      <c r="S98" s="12"/>
      <c r="T98" s="10"/>
      <c r="U98" s="12"/>
      <c r="V98" s="12"/>
      <c r="W98" s="12"/>
      <c r="X98" s="12"/>
      <c r="Y98" s="12"/>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52">
        <v>0</v>
      </c>
      <c r="BD98" s="52">
        <v>0</v>
      </c>
      <c r="BE98" s="52">
        <f t="shared" si="100"/>
        <v>0</v>
      </c>
      <c r="BF98" s="12"/>
      <c r="BG98" s="52">
        <f t="shared" si="101"/>
        <v>0</v>
      </c>
      <c r="BH98" s="52">
        <f t="shared" si="102"/>
        <v>3.0299999999999997E-2</v>
      </c>
      <c r="BI98" s="52">
        <f t="shared" si="103"/>
        <v>3.0299999999999997E-2</v>
      </c>
      <c r="BJ98" s="12"/>
      <c r="BK98" s="52">
        <f t="shared" si="105"/>
        <v>0</v>
      </c>
      <c r="BL98" s="52">
        <f t="shared" si="106"/>
        <v>3.0299999999999997E-2</v>
      </c>
    </row>
    <row r="99" spans="1:64" outlineLevel="1">
      <c r="A99" s="10"/>
      <c r="B99" s="44" t="s">
        <v>90</v>
      </c>
      <c r="C99" s="53">
        <v>0</v>
      </c>
      <c r="D99" s="53">
        <v>8.0000000000000002E-3</v>
      </c>
      <c r="E99" s="94">
        <v>0.02</v>
      </c>
      <c r="F99" s="53">
        <f>SUMPRODUCT(F$3:F$63,$AL$3:$AL$63)</f>
        <v>0</v>
      </c>
      <c r="G99" s="81">
        <f t="shared" si="99"/>
        <v>0</v>
      </c>
      <c r="H99" s="53">
        <f>SUMPRODUCT(H$3:H$63,$AL$3:$AL$63)</f>
        <v>0</v>
      </c>
      <c r="I99" s="53">
        <f>SUMPRODUCT(I$3:I$63,$AL$3:$AL$63)</f>
        <v>4.7999999999999996E-3</v>
      </c>
      <c r="J99" s="53">
        <f>SUMPRODUCT(J$3:J$63,$AL$3:$AL$63)</f>
        <v>5.0160000000000005E-3</v>
      </c>
      <c r="K99" s="64"/>
      <c r="L99" s="64"/>
      <c r="M99" s="12"/>
      <c r="N99" s="10"/>
      <c r="O99" s="10"/>
      <c r="P99" s="12"/>
      <c r="Q99" s="12"/>
      <c r="R99" s="12"/>
      <c r="S99" s="12"/>
      <c r="T99" s="10"/>
      <c r="U99" s="12"/>
      <c r="V99" s="12"/>
      <c r="W99" s="12"/>
      <c r="X99" s="12"/>
      <c r="Y99" s="12"/>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53">
        <v>0.04</v>
      </c>
      <c r="BD99" s="53">
        <v>3.9E-2</v>
      </c>
      <c r="BE99" s="53">
        <f t="shared" si="100"/>
        <v>-1.0000000000000009E-3</v>
      </c>
      <c r="BF99" s="12"/>
      <c r="BG99" s="52">
        <f t="shared" si="101"/>
        <v>0.02</v>
      </c>
      <c r="BH99" s="52">
        <f t="shared" si="102"/>
        <v>0</v>
      </c>
      <c r="BI99" s="52">
        <f t="shared" si="103"/>
        <v>-0.02</v>
      </c>
      <c r="BJ99" s="12"/>
      <c r="BK99" s="52">
        <f t="shared" si="105"/>
        <v>-0.02</v>
      </c>
      <c r="BL99" s="52">
        <f t="shared" si="106"/>
        <v>-3.9E-2</v>
      </c>
    </row>
    <row r="100" spans="1:64" outlineLevel="1">
      <c r="A100" s="10"/>
      <c r="B100" s="43" t="s">
        <v>162</v>
      </c>
      <c r="C100" s="52">
        <v>2.5000000000000001E-2</v>
      </c>
      <c r="D100" s="52">
        <v>5.0000000000000001E-3</v>
      </c>
      <c r="E100" s="52">
        <v>0</v>
      </c>
      <c r="F100" s="52">
        <f>SUMPRODUCT(F$3:F$63,$AK$3:$AK$63)</f>
        <v>0</v>
      </c>
      <c r="G100" s="80">
        <f t="shared" si="99"/>
        <v>0</v>
      </c>
      <c r="H100" s="52">
        <f>SUMPRODUCT(H$3:H$63,$AK$3:$AK$63)</f>
        <v>0</v>
      </c>
      <c r="I100" s="52">
        <f>SUMPRODUCT(I$3:I$63,$AK$3:$AK$63)</f>
        <v>0</v>
      </c>
      <c r="J100" s="52">
        <f>SUMPRODUCT(J$3:J$63,$AK$3:$AK$63)</f>
        <v>0</v>
      </c>
      <c r="K100" s="64"/>
      <c r="L100" s="64"/>
      <c r="M100" s="12"/>
      <c r="N100" s="10"/>
      <c r="O100" s="10"/>
      <c r="P100" s="12"/>
      <c r="Q100" s="12"/>
      <c r="R100" s="12"/>
      <c r="S100" s="12"/>
      <c r="T100" s="10"/>
      <c r="U100" s="12"/>
      <c r="V100" s="12"/>
      <c r="W100" s="12"/>
      <c r="X100" s="12"/>
      <c r="Y100" s="12"/>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52">
        <v>0</v>
      </c>
      <c r="BD100" s="52">
        <v>0</v>
      </c>
      <c r="BE100" s="52">
        <f t="shared" si="100"/>
        <v>0</v>
      </c>
      <c r="BF100" s="12"/>
      <c r="BG100" s="52">
        <f t="shared" si="101"/>
        <v>0</v>
      </c>
      <c r="BH100" s="52">
        <f t="shared" si="102"/>
        <v>0</v>
      </c>
      <c r="BI100" s="52">
        <f t="shared" si="103"/>
        <v>0</v>
      </c>
      <c r="BJ100" s="12"/>
      <c r="BK100" s="52">
        <f t="shared" si="105"/>
        <v>0</v>
      </c>
      <c r="BL100" s="52">
        <f t="shared" si="106"/>
        <v>0</v>
      </c>
    </row>
    <row r="101" spans="1:64" outlineLevel="1">
      <c r="A101" s="10"/>
      <c r="B101" s="44" t="s">
        <v>92</v>
      </c>
      <c r="C101" s="53">
        <v>0.1</v>
      </c>
      <c r="D101" s="53">
        <v>2.5999999999999999E-2</v>
      </c>
      <c r="E101" s="53">
        <v>0.06</v>
      </c>
      <c r="F101" s="53">
        <f>SUMPRODUCT(F$3:F$63,$AN$3:$AN$63)</f>
        <v>0</v>
      </c>
      <c r="G101" s="81">
        <f t="shared" si="99"/>
        <v>0</v>
      </c>
      <c r="H101" s="53">
        <f>SUMPRODUCT(H$3:H$63,$AN$3:$AN$63)</f>
        <v>0</v>
      </c>
      <c r="I101" s="53">
        <f>SUMPRODUCT(I$3:I$63,$AN$3:$AN$63)</f>
        <v>6.8000000000000005E-2</v>
      </c>
      <c r="J101" s="53">
        <f>SUMPRODUCT(J$3:J$63,$AN$3:$AN$63)</f>
        <v>7.8359999999999999E-2</v>
      </c>
      <c r="K101" s="64"/>
      <c r="L101" s="64"/>
      <c r="M101" s="12"/>
      <c r="N101" s="10"/>
      <c r="O101" s="10"/>
      <c r="P101" s="12"/>
      <c r="Q101" s="12"/>
      <c r="R101" s="12"/>
      <c r="S101" s="12"/>
      <c r="T101" s="10"/>
      <c r="U101" s="12"/>
      <c r="V101" s="12"/>
      <c r="W101" s="12"/>
      <c r="X101" s="12"/>
      <c r="Y101" s="12"/>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53">
        <v>0.05</v>
      </c>
      <c r="BD101" s="53">
        <v>5.8000000000000003E-2</v>
      </c>
      <c r="BE101" s="53">
        <f t="shared" si="100"/>
        <v>8.0000000000000002E-3</v>
      </c>
      <c r="BF101" s="12"/>
      <c r="BG101" s="52">
        <f t="shared" si="101"/>
        <v>0.06</v>
      </c>
      <c r="BH101" s="52">
        <f t="shared" si="102"/>
        <v>0</v>
      </c>
      <c r="BI101" s="52">
        <f t="shared" si="103"/>
        <v>-0.06</v>
      </c>
      <c r="BJ101" s="12"/>
      <c r="BK101" s="52">
        <f t="shared" si="105"/>
        <v>9.999999999999995E-3</v>
      </c>
      <c r="BL101" s="52">
        <f t="shared" si="106"/>
        <v>-5.8000000000000003E-2</v>
      </c>
    </row>
    <row r="102" spans="1:64" outlineLevel="1">
      <c r="A102" s="10"/>
      <c r="B102" s="49" t="s">
        <v>62</v>
      </c>
      <c r="C102" s="50">
        <v>0</v>
      </c>
      <c r="D102" s="50">
        <v>3.5000000000000003E-2</v>
      </c>
      <c r="E102" s="95">
        <v>0</v>
      </c>
      <c r="F102" s="50">
        <f>SUMPRODUCT(F$3:F$63,$AO$3:$AO$63)</f>
        <v>0</v>
      </c>
      <c r="G102" s="82">
        <f t="shared" si="99"/>
        <v>0</v>
      </c>
      <c r="H102" s="184">
        <f>SUMPRODUCT(H$3:H$63,$AO$3:$AO$63)</f>
        <v>0</v>
      </c>
      <c r="I102" s="184">
        <f>SUMPRODUCT(I$3:I$63,$AO$3:$AO$63)</f>
        <v>0</v>
      </c>
      <c r="J102" s="184">
        <f>SUMPRODUCT(J$3:J$63,$AO$3:$AO$63)</f>
        <v>0</v>
      </c>
      <c r="K102" s="64"/>
      <c r="L102" s="64"/>
      <c r="M102" s="12"/>
      <c r="N102" s="10"/>
      <c r="O102" s="10"/>
      <c r="P102" s="12"/>
      <c r="Q102" s="12"/>
      <c r="R102" s="12"/>
      <c r="S102" s="12"/>
      <c r="T102" s="10"/>
      <c r="U102" s="12"/>
      <c r="V102" s="12"/>
      <c r="W102" s="12"/>
      <c r="X102" s="12"/>
      <c r="Y102" s="12"/>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11">
        <v>0</v>
      </c>
      <c r="BD102" s="111">
        <v>0</v>
      </c>
      <c r="BE102" s="111">
        <f t="shared" si="100"/>
        <v>0</v>
      </c>
      <c r="BF102" s="12"/>
      <c r="BG102" s="116">
        <f t="shared" si="101"/>
        <v>0</v>
      </c>
      <c r="BH102" s="116">
        <f t="shared" si="102"/>
        <v>0</v>
      </c>
      <c r="BI102" s="116">
        <f t="shared" si="103"/>
        <v>0</v>
      </c>
      <c r="BJ102" s="12"/>
      <c r="BK102" s="117">
        <f t="shared" si="105"/>
        <v>0</v>
      </c>
      <c r="BL102" s="117">
        <f t="shared" si="106"/>
        <v>0</v>
      </c>
    </row>
    <row r="103" spans="1:64">
      <c r="A103" s="10"/>
      <c r="B103" s="47" t="s">
        <v>13</v>
      </c>
      <c r="C103" s="54">
        <f>SUM(C94:C102)</f>
        <v>0.37</v>
      </c>
      <c r="D103" s="54">
        <f>SUM(D94:D102)</f>
        <v>0.48799999999999999</v>
      </c>
      <c r="E103" s="54">
        <f>SUM(E94:E102)</f>
        <v>0.5</v>
      </c>
      <c r="F103" s="54">
        <f t="shared" ref="F103:J103" si="107">SUM(F94:F102)</f>
        <v>3.0299999999999997E-2</v>
      </c>
      <c r="G103" s="83">
        <f t="shared" si="107"/>
        <v>0</v>
      </c>
      <c r="H103" s="96">
        <f t="shared" si="107"/>
        <v>3.0299999999999997E-2</v>
      </c>
      <c r="I103" s="54">
        <f t="shared" si="107"/>
        <v>0.49880000000000002</v>
      </c>
      <c r="J103" s="54">
        <f t="shared" si="107"/>
        <v>0.58831</v>
      </c>
      <c r="K103" s="64"/>
      <c r="L103" s="64"/>
      <c r="M103" s="12"/>
      <c r="N103" s="10"/>
      <c r="O103" s="10"/>
      <c r="P103" s="12"/>
      <c r="Q103" s="12"/>
      <c r="R103" s="12"/>
      <c r="S103" s="12"/>
      <c r="T103" s="10"/>
      <c r="U103" s="12"/>
      <c r="V103" s="12"/>
      <c r="W103" s="12"/>
      <c r="X103" s="12"/>
      <c r="Y103" s="12"/>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54">
        <f>SUM(BC94:BC102)</f>
        <v>0.59000000000000008</v>
      </c>
      <c r="BD103" s="112">
        <f>SUM(BD94:BD102)</f>
        <v>0.58500000000000008</v>
      </c>
      <c r="BE103" s="112">
        <f>SUM(BE94:BE102)</f>
        <v>-5.0000000000000079E-3</v>
      </c>
      <c r="BF103" s="12"/>
      <c r="BG103" s="54">
        <f>SUM(BG94:BG102)</f>
        <v>0.5</v>
      </c>
      <c r="BH103" s="54">
        <f>SUM(BH94:BH102)</f>
        <v>3.0299999999999997E-2</v>
      </c>
      <c r="BI103" s="112">
        <f>SUM(BI94:BI102)</f>
        <v>-0.46970000000000001</v>
      </c>
      <c r="BJ103" s="113"/>
      <c r="BK103" s="96">
        <f t="shared" si="105"/>
        <v>-9.000000000000008E-2</v>
      </c>
      <c r="BL103" s="96">
        <f t="shared" si="106"/>
        <v>-0.55470000000000008</v>
      </c>
    </row>
    <row r="104" spans="1:64">
      <c r="A104" s="10"/>
      <c r="B104" s="11"/>
      <c r="C104" s="57"/>
      <c r="D104" s="57"/>
      <c r="E104" s="109"/>
      <c r="F104" s="57"/>
      <c r="G104" s="57"/>
      <c r="H104" s="57"/>
      <c r="I104" s="57"/>
      <c r="J104" s="57"/>
      <c r="K104" s="64"/>
      <c r="L104" s="64"/>
      <c r="M104" s="12"/>
      <c r="N104" s="10"/>
      <c r="O104" s="10"/>
      <c r="P104" s="12"/>
      <c r="Q104" s="12"/>
      <c r="R104" s="12"/>
      <c r="S104" s="12"/>
      <c r="T104" s="10"/>
      <c r="U104" s="12"/>
      <c r="V104" s="12"/>
      <c r="W104" s="12"/>
      <c r="X104" s="12"/>
      <c r="Y104" s="12"/>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E104" s="12"/>
      <c r="BF104" s="12"/>
      <c r="BI104" s="12"/>
      <c r="BJ104" s="12"/>
      <c r="BK104" s="17"/>
      <c r="BL104" s="17"/>
    </row>
    <row r="105" spans="1:64">
      <c r="A105" s="10"/>
      <c r="B105" s="48" t="s">
        <v>63</v>
      </c>
      <c r="C105" s="56"/>
      <c r="D105" s="56"/>
      <c r="E105" s="56"/>
      <c r="F105" s="56"/>
      <c r="G105" s="84"/>
      <c r="H105" s="56"/>
      <c r="I105" s="56"/>
      <c r="J105" s="56"/>
      <c r="K105" s="64"/>
      <c r="L105" s="64"/>
      <c r="M105" s="12"/>
      <c r="N105" s="10"/>
      <c r="O105" s="10"/>
      <c r="P105" s="12"/>
      <c r="Q105" s="12"/>
      <c r="R105" s="12"/>
      <c r="S105" s="12"/>
      <c r="T105" s="10"/>
      <c r="U105" s="12"/>
      <c r="V105" s="12"/>
      <c r="W105" s="12"/>
      <c r="X105" s="12"/>
      <c r="Y105" s="12"/>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60" t="s">
        <v>170</v>
      </c>
      <c r="BE105" s="12"/>
      <c r="BF105" s="12"/>
      <c r="BG105" s="60"/>
      <c r="BI105" s="12"/>
      <c r="BJ105" s="12"/>
      <c r="BK105" s="12"/>
      <c r="BL105" s="12"/>
    </row>
    <row r="106" spans="1:64" outlineLevel="1">
      <c r="A106" s="10"/>
      <c r="B106" s="43" t="s">
        <v>15</v>
      </c>
      <c r="C106" s="97" t="s">
        <v>169</v>
      </c>
      <c r="D106" s="97" t="s">
        <v>169</v>
      </c>
      <c r="E106" s="316"/>
      <c r="F106" s="52">
        <f t="shared" ref="F106:F111" si="108">SUMIF($E$3:$E$63,$B106,$F$3:$F$63)</f>
        <v>4.899999999999999E-3</v>
      </c>
      <c r="G106" s="80">
        <f t="shared" ref="G106:G111" si="109">H106-F106</f>
        <v>0</v>
      </c>
      <c r="H106" s="52">
        <f t="shared" ref="H106:H111" si="110">SUMIF($E$3:$E$63,$B106,$H$3:$H$63)</f>
        <v>4.899999999999999E-3</v>
      </c>
      <c r="I106" s="52">
        <f t="shared" ref="I106:I111" si="111">SUMIF($E$3:$E$63,$B106,$I$3:$I$63)</f>
        <v>0.16</v>
      </c>
      <c r="J106" s="52">
        <f t="shared" ref="J106:J111" si="112">SUMIF($E$3:$E$63,$B106,$J$3:$J$63)</f>
        <v>0.18720999999999999</v>
      </c>
      <c r="K106" s="64"/>
      <c r="L106" s="64"/>
      <c r="M106" s="12"/>
      <c r="N106" s="10"/>
      <c r="O106" s="10"/>
      <c r="P106" s="12"/>
      <c r="Q106" s="12"/>
      <c r="R106" s="12"/>
      <c r="S106" s="12"/>
      <c r="T106" s="10"/>
      <c r="U106" s="12"/>
      <c r="V106" s="12"/>
      <c r="W106" s="12"/>
      <c r="X106" s="12"/>
      <c r="Y106" s="12"/>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row>
    <row r="107" spans="1:64" outlineLevel="1">
      <c r="A107" s="10"/>
      <c r="B107" s="44" t="s">
        <v>18</v>
      </c>
      <c r="C107" s="97" t="s">
        <v>169</v>
      </c>
      <c r="D107" s="97" t="s">
        <v>169</v>
      </c>
      <c r="E107" s="316"/>
      <c r="F107" s="52">
        <f t="shared" si="108"/>
        <v>0</v>
      </c>
      <c r="G107" s="80">
        <f t="shared" si="109"/>
        <v>0</v>
      </c>
      <c r="H107" s="52">
        <f t="shared" si="110"/>
        <v>0</v>
      </c>
      <c r="I107" s="52">
        <f t="shared" si="111"/>
        <v>0</v>
      </c>
      <c r="J107" s="52">
        <f t="shared" si="112"/>
        <v>0</v>
      </c>
      <c r="K107" s="64"/>
      <c r="L107" s="64"/>
      <c r="M107" s="12"/>
      <c r="N107" s="10"/>
      <c r="O107" s="10"/>
      <c r="P107" s="12"/>
      <c r="Q107" s="12"/>
      <c r="R107" s="12"/>
      <c r="S107" s="12"/>
      <c r="T107" s="10"/>
      <c r="U107" s="12"/>
      <c r="V107" s="12"/>
      <c r="W107" s="12"/>
      <c r="X107" s="12"/>
      <c r="Y107" s="12"/>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row>
    <row r="108" spans="1:64" outlineLevel="1">
      <c r="A108" s="10"/>
      <c r="B108" s="43" t="s">
        <v>17</v>
      </c>
      <c r="C108" s="97" t="s">
        <v>169</v>
      </c>
      <c r="D108" s="97" t="s">
        <v>169</v>
      </c>
      <c r="E108" s="316"/>
      <c r="F108" s="52">
        <f t="shared" si="108"/>
        <v>0</v>
      </c>
      <c r="G108" s="80">
        <f t="shared" si="109"/>
        <v>0</v>
      </c>
      <c r="H108" s="52">
        <f t="shared" si="110"/>
        <v>0</v>
      </c>
      <c r="I108" s="52">
        <f t="shared" si="111"/>
        <v>0</v>
      </c>
      <c r="J108" s="52">
        <f t="shared" si="112"/>
        <v>0</v>
      </c>
      <c r="K108" s="64"/>
      <c r="L108" s="64"/>
      <c r="M108" s="12"/>
      <c r="N108" s="10"/>
      <c r="O108" s="10"/>
      <c r="P108" s="12"/>
      <c r="Q108" s="12"/>
      <c r="R108" s="12"/>
      <c r="S108" s="12"/>
      <c r="T108" s="10"/>
      <c r="U108" s="12"/>
      <c r="V108" s="12"/>
      <c r="W108" s="12"/>
      <c r="X108" s="12"/>
      <c r="Y108" s="12"/>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row>
    <row r="109" spans="1:64" outlineLevel="1">
      <c r="A109" s="10"/>
      <c r="B109" s="44" t="s">
        <v>89</v>
      </c>
      <c r="C109" s="97" t="s">
        <v>169</v>
      </c>
      <c r="D109" s="97" t="s">
        <v>169</v>
      </c>
      <c r="E109" s="316"/>
      <c r="F109" s="52">
        <f t="shared" si="108"/>
        <v>0</v>
      </c>
      <c r="G109" s="80">
        <f t="shared" si="109"/>
        <v>0</v>
      </c>
      <c r="H109" s="52">
        <f t="shared" si="110"/>
        <v>0</v>
      </c>
      <c r="I109" s="52">
        <f t="shared" si="111"/>
        <v>0</v>
      </c>
      <c r="J109" s="52">
        <f t="shared" si="112"/>
        <v>0</v>
      </c>
      <c r="K109" s="64"/>
      <c r="L109" s="64"/>
      <c r="M109" s="12"/>
      <c r="N109" s="10"/>
      <c r="O109" s="10"/>
      <c r="P109" s="12"/>
      <c r="Q109" s="12"/>
      <c r="R109" s="12"/>
      <c r="S109" s="12"/>
      <c r="T109" s="10"/>
      <c r="U109" s="12"/>
      <c r="V109" s="12"/>
      <c r="W109" s="12"/>
      <c r="X109" s="12"/>
      <c r="Y109" s="12"/>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row>
    <row r="110" spans="1:64" outlineLevel="1">
      <c r="A110" s="10"/>
      <c r="B110" s="43" t="s">
        <v>21</v>
      </c>
      <c r="C110" s="97" t="s">
        <v>169</v>
      </c>
      <c r="D110" s="97" t="s">
        <v>169</v>
      </c>
      <c r="E110" s="316"/>
      <c r="F110" s="52">
        <f t="shared" si="108"/>
        <v>0</v>
      </c>
      <c r="G110" s="80">
        <f t="shared" si="109"/>
        <v>0</v>
      </c>
      <c r="H110" s="52">
        <f t="shared" si="110"/>
        <v>0</v>
      </c>
      <c r="I110" s="52">
        <f t="shared" si="111"/>
        <v>0</v>
      </c>
      <c r="J110" s="52">
        <f t="shared" si="112"/>
        <v>0</v>
      </c>
      <c r="K110" s="64"/>
      <c r="L110" s="64"/>
      <c r="M110" s="12"/>
      <c r="N110" s="10"/>
      <c r="O110" s="10"/>
      <c r="P110" s="12"/>
      <c r="Q110" s="12"/>
      <c r="R110" s="12"/>
      <c r="S110" s="12"/>
      <c r="T110" s="10"/>
      <c r="U110" s="12"/>
      <c r="V110" s="12"/>
      <c r="W110" s="12"/>
      <c r="X110" s="12"/>
      <c r="Y110" s="12"/>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row>
    <row r="111" spans="1:64" outlineLevel="1">
      <c r="A111" s="10"/>
      <c r="B111" s="49" t="s">
        <v>9</v>
      </c>
      <c r="C111" s="50" t="s">
        <v>169</v>
      </c>
      <c r="D111" s="50" t="s">
        <v>169</v>
      </c>
      <c r="E111" s="317"/>
      <c r="F111" s="50">
        <f t="shared" si="108"/>
        <v>3.0299999999999997E-2</v>
      </c>
      <c r="G111" s="82">
        <f t="shared" si="109"/>
        <v>0</v>
      </c>
      <c r="H111" s="50">
        <f t="shared" si="110"/>
        <v>3.0299999999999997E-2</v>
      </c>
      <c r="I111" s="50">
        <f t="shared" si="111"/>
        <v>2.8799999999999999E-2</v>
      </c>
      <c r="J111" s="50">
        <f t="shared" si="112"/>
        <v>0.04</v>
      </c>
      <c r="K111" s="64"/>
      <c r="L111" s="64"/>
      <c r="M111" s="12"/>
      <c r="N111" s="10"/>
      <c r="O111" s="10"/>
      <c r="P111" s="12"/>
      <c r="Q111" s="12"/>
      <c r="R111" s="12"/>
      <c r="S111" s="12"/>
      <c r="T111" s="10"/>
      <c r="U111" s="12"/>
      <c r="V111" s="12"/>
      <c r="W111" s="12"/>
      <c r="X111" s="12"/>
      <c r="Y111" s="12"/>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row>
    <row r="112" spans="1:64">
      <c r="A112" s="10"/>
      <c r="B112" s="47" t="s">
        <v>13</v>
      </c>
      <c r="C112" s="54">
        <f t="shared" ref="C112:D112" si="113">SUM(C106:C111)</f>
        <v>0</v>
      </c>
      <c r="D112" s="54">
        <f t="shared" si="113"/>
        <v>0</v>
      </c>
      <c r="E112" s="54">
        <f t="shared" ref="E112" si="114">SUM(E106:E111)</f>
        <v>0</v>
      </c>
      <c r="F112" s="54">
        <f t="shared" ref="F112:J112" si="115">SUM(F106:F111)</f>
        <v>3.5199999999999995E-2</v>
      </c>
      <c r="G112" s="83">
        <f t="shared" si="115"/>
        <v>0</v>
      </c>
      <c r="H112" s="54">
        <f t="shared" si="115"/>
        <v>3.5199999999999995E-2</v>
      </c>
      <c r="I112" s="54">
        <f t="shared" si="115"/>
        <v>0.1888</v>
      </c>
      <c r="J112" s="54">
        <f t="shared" si="115"/>
        <v>0.22721</v>
      </c>
      <c r="K112" s="64"/>
      <c r="L112" s="64"/>
      <c r="M112" s="12"/>
      <c r="N112" s="10"/>
      <c r="O112" s="10"/>
      <c r="P112" s="12"/>
      <c r="Q112" s="12"/>
      <c r="R112" s="12"/>
      <c r="S112" s="12"/>
      <c r="T112" s="10"/>
      <c r="U112" s="12"/>
      <c r="V112" s="12"/>
      <c r="W112" s="12"/>
      <c r="X112" s="12"/>
      <c r="Y112" s="12"/>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row>
    <row r="113" spans="1:54">
      <c r="A113" s="10"/>
      <c r="C113" s="57"/>
      <c r="D113" s="57"/>
      <c r="E113" s="57"/>
      <c r="F113" s="57"/>
      <c r="G113" s="57"/>
      <c r="H113" s="57"/>
      <c r="I113" s="57"/>
      <c r="J113" s="57"/>
      <c r="K113" s="64"/>
      <c r="L113" s="64"/>
      <c r="M113" s="12"/>
      <c r="N113" s="10"/>
      <c r="O113" s="10"/>
      <c r="P113" s="12"/>
      <c r="Q113" s="12"/>
      <c r="R113" s="12"/>
      <c r="S113" s="12"/>
      <c r="T113" s="10"/>
      <c r="U113" s="12"/>
      <c r="V113" s="12"/>
      <c r="W113" s="12"/>
      <c r="X113" s="12"/>
      <c r="Y113" s="12"/>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row>
    <row r="114" spans="1:54">
      <c r="A114" s="10"/>
      <c r="B114" s="48" t="s">
        <v>101</v>
      </c>
      <c r="C114" s="56"/>
      <c r="D114" s="56"/>
      <c r="E114" s="56"/>
      <c r="F114" s="56"/>
      <c r="G114" s="84"/>
      <c r="H114" s="56"/>
      <c r="I114" s="56"/>
      <c r="J114" s="56"/>
      <c r="K114" s="64"/>
      <c r="L114" s="64"/>
      <c r="M114" s="12"/>
      <c r="N114" s="10"/>
      <c r="O114" s="10"/>
      <c r="P114" s="12"/>
      <c r="Q114" s="12"/>
      <c r="R114" s="12"/>
      <c r="S114" s="12"/>
      <c r="T114" s="10"/>
      <c r="U114" s="12"/>
      <c r="V114" s="12"/>
      <c r="W114" s="12"/>
      <c r="X114" s="12"/>
      <c r="Y114" s="12"/>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row>
    <row r="115" spans="1:54" outlineLevel="1">
      <c r="A115" s="10"/>
      <c r="B115" s="43" t="s">
        <v>98</v>
      </c>
      <c r="C115" s="97" t="s">
        <v>0</v>
      </c>
      <c r="D115" s="97" t="s">
        <v>0</v>
      </c>
      <c r="E115" s="97" t="s">
        <v>0</v>
      </c>
      <c r="F115" s="190">
        <f>SUMIF($AT$3:$AT$63,$B115,$F$3:$F$63)</f>
        <v>0</v>
      </c>
      <c r="G115" s="80">
        <f>H115-F115</f>
        <v>0</v>
      </c>
      <c r="H115" s="52">
        <f t="shared" ref="H115:J119" si="116">SUMIF($AT$3:$AT$63,$B115,$F$3:$F$63)</f>
        <v>0</v>
      </c>
      <c r="I115" s="52">
        <f t="shared" si="116"/>
        <v>0</v>
      </c>
      <c r="J115" s="52">
        <f t="shared" si="116"/>
        <v>0</v>
      </c>
      <c r="K115" s="64"/>
      <c r="L115" s="64"/>
      <c r="M115" s="12"/>
      <c r="N115" s="10"/>
      <c r="O115" s="10"/>
      <c r="P115" s="12"/>
      <c r="Q115" s="12"/>
      <c r="R115" s="12"/>
      <c r="S115" s="12"/>
      <c r="T115" s="10"/>
      <c r="U115" s="12"/>
      <c r="V115" s="12"/>
      <c r="W115" s="12"/>
      <c r="X115" s="12"/>
      <c r="Y115" s="12"/>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row>
    <row r="116" spans="1:54" outlineLevel="1">
      <c r="A116" s="10"/>
      <c r="B116" s="44" t="s">
        <v>99</v>
      </c>
      <c r="C116" s="97" t="s">
        <v>0</v>
      </c>
      <c r="D116" s="97" t="s">
        <v>0</v>
      </c>
      <c r="E116" s="97" t="s">
        <v>0</v>
      </c>
      <c r="F116" s="190">
        <f>SUMIF($AT$3:$AT$63,$B116,$F$3:$F$63)</f>
        <v>0</v>
      </c>
      <c r="G116" s="80">
        <f>H116-F116</f>
        <v>0</v>
      </c>
      <c r="H116" s="52">
        <f t="shared" si="116"/>
        <v>0</v>
      </c>
      <c r="I116" s="52">
        <f t="shared" si="116"/>
        <v>0</v>
      </c>
      <c r="J116" s="52">
        <f t="shared" si="116"/>
        <v>0</v>
      </c>
      <c r="K116" s="64"/>
      <c r="L116" s="64"/>
      <c r="M116" s="12"/>
      <c r="N116" s="10"/>
      <c r="O116" s="10"/>
      <c r="P116" s="12"/>
      <c r="Q116" s="12"/>
      <c r="R116" s="12"/>
      <c r="S116" s="12"/>
      <c r="T116" s="10"/>
      <c r="U116" s="12"/>
      <c r="V116" s="12"/>
      <c r="W116" s="12"/>
      <c r="X116" s="12"/>
      <c r="Y116" s="12"/>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row>
    <row r="117" spans="1:54" outlineLevel="1">
      <c r="A117" s="10"/>
      <c r="B117" s="43" t="s">
        <v>12</v>
      </c>
      <c r="C117" s="97" t="s">
        <v>0</v>
      </c>
      <c r="D117" s="97" t="s">
        <v>0</v>
      </c>
      <c r="E117" s="97" t="s">
        <v>0</v>
      </c>
      <c r="F117" s="190">
        <f>SUMIF($AT$3:$AT$63,$B117,$F$3:$F$63)</f>
        <v>0</v>
      </c>
      <c r="G117" s="80">
        <f>H117-F117</f>
        <v>0</v>
      </c>
      <c r="H117" s="52">
        <f t="shared" si="116"/>
        <v>0</v>
      </c>
      <c r="I117" s="52">
        <f t="shared" si="116"/>
        <v>0</v>
      </c>
      <c r="J117" s="52">
        <f t="shared" si="116"/>
        <v>0</v>
      </c>
      <c r="K117" s="64"/>
      <c r="L117" s="64"/>
      <c r="M117" s="12"/>
      <c r="N117" s="10"/>
      <c r="O117" s="10"/>
      <c r="P117" s="12"/>
      <c r="Q117" s="12"/>
      <c r="R117" s="12"/>
      <c r="S117" s="12"/>
      <c r="T117" s="10"/>
      <c r="U117" s="12"/>
      <c r="V117" s="12"/>
      <c r="W117" s="12"/>
      <c r="X117" s="12"/>
      <c r="Y117" s="12"/>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row>
    <row r="118" spans="1:54" outlineLevel="1">
      <c r="A118" s="10"/>
      <c r="B118" s="43" t="s">
        <v>100</v>
      </c>
      <c r="C118" s="97" t="s">
        <v>0</v>
      </c>
      <c r="D118" s="97" t="s">
        <v>0</v>
      </c>
      <c r="E118" s="97" t="s">
        <v>0</v>
      </c>
      <c r="F118" s="190">
        <f>SUMIF($AT$3:$AT$63,$B118,$F$3:$F$63)</f>
        <v>0</v>
      </c>
      <c r="G118" s="80">
        <f>H118-F118</f>
        <v>0</v>
      </c>
      <c r="H118" s="52">
        <f t="shared" si="116"/>
        <v>0</v>
      </c>
      <c r="I118" s="52">
        <f t="shared" si="116"/>
        <v>0</v>
      </c>
      <c r="J118" s="52">
        <f t="shared" si="116"/>
        <v>0</v>
      </c>
      <c r="K118" s="64"/>
      <c r="L118" s="64"/>
      <c r="M118" s="12"/>
      <c r="N118" s="10"/>
      <c r="O118" s="10"/>
      <c r="P118" s="12"/>
      <c r="Q118" s="12"/>
      <c r="R118" s="12"/>
      <c r="S118" s="12"/>
      <c r="T118" s="10"/>
      <c r="U118" s="12"/>
      <c r="V118" s="12"/>
      <c r="W118" s="12"/>
      <c r="X118" s="12"/>
      <c r="Y118" s="12"/>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row>
    <row r="119" spans="1:54" outlineLevel="1">
      <c r="A119" s="10"/>
      <c r="B119" s="49" t="s">
        <v>95</v>
      </c>
      <c r="C119" s="95" t="s">
        <v>0</v>
      </c>
      <c r="D119" s="95" t="s">
        <v>0</v>
      </c>
      <c r="E119" s="95" t="s">
        <v>0</v>
      </c>
      <c r="F119" s="191">
        <f>SUMIF($AT$3:$AT$63,$B119,$F$3:$F$63)</f>
        <v>0</v>
      </c>
      <c r="G119" s="82">
        <f>H119-F119</f>
        <v>0</v>
      </c>
      <c r="H119" s="50">
        <f t="shared" si="116"/>
        <v>0</v>
      </c>
      <c r="I119" s="50">
        <f t="shared" si="116"/>
        <v>0</v>
      </c>
      <c r="J119" s="50">
        <f t="shared" si="116"/>
        <v>0</v>
      </c>
      <c r="K119" s="64"/>
      <c r="L119" s="64"/>
      <c r="M119" s="12"/>
      <c r="N119" s="10"/>
      <c r="O119" s="10"/>
      <c r="P119" s="12"/>
      <c r="Q119" s="12"/>
      <c r="R119" s="12"/>
      <c r="S119" s="12"/>
      <c r="T119" s="10"/>
      <c r="U119" s="12"/>
      <c r="V119" s="12"/>
      <c r="W119" s="12"/>
      <c r="X119" s="12"/>
      <c r="Y119" s="12"/>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row>
    <row r="120" spans="1:54">
      <c r="A120" s="10"/>
      <c r="B120" s="47" t="s">
        <v>14</v>
      </c>
      <c r="C120" s="54">
        <f t="shared" ref="C120:D120" si="117">SUM(C114:C119)</f>
        <v>0</v>
      </c>
      <c r="D120" s="54">
        <f t="shared" si="117"/>
        <v>0</v>
      </c>
      <c r="E120" s="54">
        <f t="shared" ref="E120" si="118">SUM(E114:E119)</f>
        <v>0</v>
      </c>
      <c r="F120" s="54">
        <f t="shared" ref="F120:J120" si="119">SUM(F115:F119)</f>
        <v>0</v>
      </c>
      <c r="G120" s="83">
        <f t="shared" si="119"/>
        <v>0</v>
      </c>
      <c r="H120" s="54">
        <f t="shared" si="119"/>
        <v>0</v>
      </c>
      <c r="I120" s="54">
        <f t="shared" si="119"/>
        <v>0</v>
      </c>
      <c r="J120" s="54">
        <f t="shared" si="119"/>
        <v>0</v>
      </c>
      <c r="K120" s="64"/>
      <c r="L120" s="64"/>
      <c r="M120" s="12"/>
      <c r="N120" s="10"/>
      <c r="O120" s="10"/>
      <c r="P120" s="12"/>
      <c r="Q120" s="12"/>
      <c r="R120" s="12"/>
      <c r="S120" s="12"/>
      <c r="T120" s="10"/>
      <c r="U120" s="12"/>
      <c r="V120" s="12"/>
      <c r="W120" s="12"/>
      <c r="X120" s="12"/>
      <c r="Y120" s="12"/>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row>
    <row r="121" spans="1:54">
      <c r="A121" s="10"/>
      <c r="C121" s="57"/>
      <c r="D121" s="57"/>
      <c r="E121" s="57"/>
      <c r="F121" s="57"/>
      <c r="G121" s="57"/>
      <c r="H121" s="57"/>
      <c r="I121" s="57"/>
      <c r="J121" s="57"/>
      <c r="K121" s="64"/>
      <c r="L121" s="64"/>
      <c r="M121" s="12"/>
      <c r="N121" s="10"/>
      <c r="O121" s="10"/>
      <c r="P121" s="12"/>
      <c r="Q121" s="12"/>
      <c r="R121" s="12"/>
      <c r="S121" s="12"/>
      <c r="T121" s="10"/>
      <c r="U121" s="12"/>
      <c r="V121" s="12"/>
      <c r="W121" s="12"/>
      <c r="X121" s="12"/>
      <c r="Y121" s="12"/>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row>
    <row r="122" spans="1:54">
      <c r="A122" s="10"/>
      <c r="B122" s="48" t="s">
        <v>102</v>
      </c>
      <c r="C122" s="56"/>
      <c r="D122" s="56"/>
      <c r="E122" s="56"/>
      <c r="F122" s="56"/>
      <c r="G122" s="84"/>
      <c r="H122" s="56"/>
      <c r="I122" s="56"/>
      <c r="J122" s="56"/>
      <c r="K122" s="64"/>
      <c r="L122" s="64"/>
      <c r="M122" s="12"/>
      <c r="N122" s="10"/>
      <c r="O122" s="10"/>
      <c r="P122" s="12"/>
      <c r="Q122" s="12"/>
      <c r="R122" s="12"/>
      <c r="S122" s="12"/>
      <c r="T122" s="10"/>
      <c r="U122" s="12"/>
      <c r="V122" s="12"/>
      <c r="W122" s="12"/>
      <c r="X122" s="12"/>
      <c r="Y122" s="12"/>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row>
    <row r="123" spans="1:54" outlineLevel="1">
      <c r="A123" s="51" t="s">
        <v>94</v>
      </c>
      <c r="B123" s="43" t="s">
        <v>103</v>
      </c>
      <c r="C123" s="97" t="s">
        <v>0</v>
      </c>
      <c r="D123" s="97" t="s">
        <v>0</v>
      </c>
      <c r="E123" s="97" t="s">
        <v>0</v>
      </c>
      <c r="F123" s="52">
        <f>SUMIF($AV$3:$AV$63,$B123,F$3:F$63)</f>
        <v>0</v>
      </c>
      <c r="G123" s="80">
        <f>H123-F123</f>
        <v>0</v>
      </c>
      <c r="H123" s="52">
        <f t="shared" ref="H123:J124" si="120">SUMIF($AV$3:$AV$63,$B123,H$3:H$63)</f>
        <v>0</v>
      </c>
      <c r="I123" s="52">
        <f t="shared" si="120"/>
        <v>0</v>
      </c>
      <c r="J123" s="52">
        <f t="shared" si="120"/>
        <v>0</v>
      </c>
      <c r="K123" s="64"/>
      <c r="L123" s="64"/>
      <c r="M123" s="12"/>
      <c r="N123" s="10"/>
      <c r="O123" s="10"/>
      <c r="P123" s="12"/>
      <c r="Q123" s="12"/>
      <c r="R123" s="12"/>
      <c r="S123" s="12"/>
      <c r="T123" s="10"/>
      <c r="U123" s="12"/>
      <c r="V123" s="12"/>
      <c r="W123" s="12"/>
      <c r="X123" s="12"/>
      <c r="Y123" s="12"/>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row>
    <row r="124" spans="1:54" outlineLevel="1">
      <c r="A124" s="10"/>
      <c r="B124" s="49" t="s">
        <v>104</v>
      </c>
      <c r="C124" s="95" t="s">
        <v>0</v>
      </c>
      <c r="D124" s="95" t="s">
        <v>0</v>
      </c>
      <c r="E124" s="95" t="s">
        <v>0</v>
      </c>
      <c r="F124" s="50">
        <f>SUMIF($AV$3:$AV$63,$B124,F$3:F$63)</f>
        <v>0</v>
      </c>
      <c r="G124" s="82">
        <f>H124-F124</f>
        <v>0</v>
      </c>
      <c r="H124" s="50">
        <f t="shared" si="120"/>
        <v>0</v>
      </c>
      <c r="I124" s="50">
        <f t="shared" si="120"/>
        <v>0</v>
      </c>
      <c r="J124" s="50">
        <f t="shared" si="120"/>
        <v>0</v>
      </c>
      <c r="K124" s="64"/>
      <c r="L124" s="64"/>
      <c r="M124" s="12"/>
      <c r="N124" s="10"/>
      <c r="O124" s="10"/>
      <c r="P124" s="12"/>
      <c r="Q124" s="12"/>
      <c r="R124" s="12"/>
      <c r="S124" s="12"/>
      <c r="T124" s="10"/>
      <c r="U124" s="12"/>
      <c r="V124" s="12"/>
      <c r="W124" s="12"/>
      <c r="X124" s="12"/>
      <c r="Y124" s="12"/>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row>
    <row r="125" spans="1:54">
      <c r="A125" s="10"/>
      <c r="B125" s="47" t="s">
        <v>14</v>
      </c>
      <c r="C125" s="54">
        <f t="shared" ref="C125:D125" si="121">SUM(C123:C124)</f>
        <v>0</v>
      </c>
      <c r="D125" s="54">
        <f t="shared" si="121"/>
        <v>0</v>
      </c>
      <c r="E125" s="54">
        <f>SUM(E123:E124)</f>
        <v>0</v>
      </c>
      <c r="F125" s="54">
        <f t="shared" ref="F125:J125" si="122">SUM(F123:F124)</f>
        <v>0</v>
      </c>
      <c r="G125" s="83">
        <f t="shared" si="122"/>
        <v>0</v>
      </c>
      <c r="H125" s="54">
        <f t="shared" si="122"/>
        <v>0</v>
      </c>
      <c r="I125" s="54">
        <f t="shared" si="122"/>
        <v>0</v>
      </c>
      <c r="J125" s="54">
        <f t="shared" si="122"/>
        <v>0</v>
      </c>
      <c r="K125" s="64"/>
      <c r="L125" s="64"/>
      <c r="M125" s="12"/>
      <c r="N125" s="10"/>
      <c r="O125" s="10"/>
      <c r="P125" s="12"/>
      <c r="Q125" s="12"/>
      <c r="R125" s="12"/>
      <c r="S125" s="12"/>
      <c r="T125" s="10"/>
      <c r="U125" s="12"/>
      <c r="V125" s="12"/>
      <c r="W125" s="12"/>
      <c r="X125" s="12"/>
      <c r="Y125" s="12"/>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row>
    <row r="126" spans="1:54">
      <c r="A126" s="10"/>
      <c r="B126" s="11"/>
      <c r="C126" s="10"/>
      <c r="D126" s="10"/>
      <c r="E126" s="10"/>
      <c r="F126" s="10"/>
      <c r="G126" s="10"/>
      <c r="H126" s="10"/>
      <c r="I126" s="10"/>
      <c r="J126" s="10"/>
      <c r="K126" s="64"/>
      <c r="L126" s="64"/>
      <c r="M126" s="12"/>
      <c r="N126" s="10"/>
      <c r="O126" s="10"/>
      <c r="P126" s="12"/>
      <c r="Q126" s="12"/>
      <c r="R126" s="12"/>
      <c r="S126" s="12"/>
      <c r="T126" s="10"/>
      <c r="U126" s="12"/>
      <c r="V126" s="12"/>
      <c r="W126" s="12"/>
      <c r="X126" s="12"/>
      <c r="Y126" s="12"/>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row>
    <row r="127" spans="1:54">
      <c r="A127" s="10"/>
      <c r="B127" s="48" t="s">
        <v>106</v>
      </c>
      <c r="C127" s="56"/>
      <c r="D127" s="56"/>
      <c r="E127" s="56"/>
      <c r="F127" s="56"/>
      <c r="G127" s="84"/>
      <c r="H127" s="56"/>
      <c r="I127" s="56"/>
      <c r="J127" s="56"/>
      <c r="K127" s="64"/>
      <c r="L127" s="64"/>
      <c r="M127" s="12"/>
      <c r="N127" s="10"/>
      <c r="O127" s="10"/>
      <c r="P127" s="12"/>
      <c r="Q127" s="12"/>
      <c r="R127" s="12"/>
      <c r="S127" s="12"/>
      <c r="T127" s="10"/>
      <c r="U127" s="12"/>
      <c r="V127" s="12"/>
      <c r="W127" s="12"/>
      <c r="X127" s="12"/>
      <c r="Y127" s="12"/>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row>
    <row r="128" spans="1:54" outlineLevel="1">
      <c r="A128" s="185">
        <v>1</v>
      </c>
      <c r="B128" s="43" t="s">
        <v>107</v>
      </c>
      <c r="C128" s="97" t="s">
        <v>0</v>
      </c>
      <c r="D128" s="97" t="s">
        <v>0</v>
      </c>
      <c r="E128" s="97" t="s">
        <v>0</v>
      </c>
      <c r="F128" s="52">
        <f>SUMIF($AW$3:$AW$63,$A$128,$F$3:$F$63)</f>
        <v>0</v>
      </c>
      <c r="G128" s="80"/>
      <c r="H128" s="52">
        <f>SUMIF($AW$3:$AW$63,$A$128,$F$3:$F$63)</f>
        <v>0</v>
      </c>
      <c r="I128" s="52">
        <f>SUMIF($AW$3:$AW$63,$A$128,$F$3:$F$63)</f>
        <v>0</v>
      </c>
      <c r="J128" s="52">
        <f>SUMIF($AW$3:$AW$63,$A$128,$F$3:$F$63)</f>
        <v>0</v>
      </c>
      <c r="K128" s="64"/>
      <c r="L128" s="64"/>
      <c r="M128" s="12"/>
      <c r="N128" s="10"/>
      <c r="O128" s="10"/>
      <c r="P128" s="12"/>
      <c r="Q128" s="12"/>
      <c r="R128" s="12"/>
      <c r="S128" s="12"/>
      <c r="T128" s="10"/>
      <c r="U128" s="12"/>
      <c r="V128" s="12"/>
      <c r="W128" s="12"/>
      <c r="X128" s="12"/>
      <c r="Y128" s="12"/>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row>
    <row r="129" spans="1:54" outlineLevel="1">
      <c r="A129" s="185">
        <v>2</v>
      </c>
      <c r="B129" s="49" t="s">
        <v>108</v>
      </c>
      <c r="C129" s="95" t="s">
        <v>0</v>
      </c>
      <c r="D129" s="95" t="s">
        <v>0</v>
      </c>
      <c r="E129" s="95" t="s">
        <v>0</v>
      </c>
      <c r="F129" s="50">
        <f>SUMIF($AW$3:$AW$63,$A$129,$F$3:$F$63)</f>
        <v>0</v>
      </c>
      <c r="G129" s="82"/>
      <c r="H129" s="50">
        <f>SUMIF($AW$3:$AW$63,$A$129,$F$3:$F$63)</f>
        <v>0</v>
      </c>
      <c r="I129" s="50">
        <f>SUMIF($AW$3:$AW$63,$A$129,$F$3:$F$63)</f>
        <v>0</v>
      </c>
      <c r="J129" s="50">
        <f>SUMIF($AW$3:$AW$63,$A$129,$F$3:$F$63)</f>
        <v>0</v>
      </c>
      <c r="K129" s="64"/>
      <c r="L129" s="64"/>
      <c r="M129" s="12"/>
      <c r="N129" s="10"/>
      <c r="O129" s="10"/>
      <c r="P129" s="12"/>
      <c r="Q129" s="12"/>
      <c r="R129" s="12"/>
      <c r="S129" s="12"/>
      <c r="T129" s="10"/>
      <c r="U129" s="12"/>
      <c r="V129" s="12"/>
      <c r="W129" s="12"/>
      <c r="X129" s="12"/>
      <c r="Y129" s="12"/>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row>
    <row r="130" spans="1:54">
      <c r="A130" s="185"/>
      <c r="B130" s="47" t="s">
        <v>14</v>
      </c>
      <c r="C130" s="54">
        <f t="shared" ref="C130:E130" si="123">SUM(C128:C129)</f>
        <v>0</v>
      </c>
      <c r="D130" s="54">
        <f t="shared" si="123"/>
        <v>0</v>
      </c>
      <c r="E130" s="54">
        <f t="shared" si="123"/>
        <v>0</v>
      </c>
      <c r="F130" s="54">
        <f t="shared" ref="F130:J130" si="124">SUM(F128:F129)</f>
        <v>0</v>
      </c>
      <c r="G130" s="83">
        <f t="shared" si="124"/>
        <v>0</v>
      </c>
      <c r="H130" s="54">
        <f t="shared" si="124"/>
        <v>0</v>
      </c>
      <c r="I130" s="54">
        <f t="shared" si="124"/>
        <v>0</v>
      </c>
      <c r="J130" s="54">
        <f t="shared" si="124"/>
        <v>0</v>
      </c>
      <c r="K130" s="64"/>
      <c r="L130" s="64"/>
      <c r="M130" s="12"/>
      <c r="N130" s="10"/>
      <c r="O130" s="10"/>
      <c r="P130" s="12"/>
      <c r="Q130" s="12"/>
      <c r="R130" s="12"/>
      <c r="S130" s="12"/>
      <c r="T130" s="10"/>
      <c r="U130" s="12"/>
      <c r="V130" s="12"/>
      <c r="W130" s="12"/>
      <c r="X130" s="12"/>
      <c r="Y130" s="12"/>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row>
    <row r="131" spans="1:54">
      <c r="A131" s="10"/>
      <c r="B131" s="62"/>
      <c r="C131" s="10"/>
      <c r="D131" s="10"/>
      <c r="E131" s="10"/>
      <c r="F131" s="10"/>
      <c r="G131" s="10"/>
      <c r="H131" s="10"/>
      <c r="I131" s="10"/>
      <c r="J131" s="10"/>
      <c r="K131" s="64"/>
      <c r="L131" s="64"/>
      <c r="M131" s="12"/>
      <c r="N131" s="10"/>
      <c r="O131" s="10"/>
      <c r="P131" s="12"/>
      <c r="Q131" s="12"/>
      <c r="R131" s="12"/>
      <c r="S131" s="12"/>
      <c r="T131" s="10"/>
      <c r="U131" s="12"/>
      <c r="V131" s="12"/>
      <c r="W131" s="12"/>
      <c r="X131" s="12"/>
      <c r="Y131" s="12"/>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row>
    <row r="132" spans="1:54">
      <c r="A132" s="10"/>
      <c r="B132" s="48" t="s">
        <v>386</v>
      </c>
      <c r="C132" s="56"/>
      <c r="D132" s="56"/>
      <c r="E132" s="56"/>
      <c r="F132" s="56"/>
      <c r="G132" s="84"/>
      <c r="H132" s="56"/>
      <c r="I132" s="56"/>
      <c r="J132" s="56"/>
      <c r="K132" s="64"/>
      <c r="L132" s="64"/>
      <c r="M132" s="12"/>
      <c r="N132" s="10"/>
      <c r="O132" s="10"/>
      <c r="P132" s="12"/>
      <c r="Q132" s="12"/>
      <c r="R132" s="12"/>
      <c r="S132" s="12"/>
      <c r="T132" s="10"/>
      <c r="U132" s="12"/>
      <c r="V132" s="12"/>
      <c r="W132" s="12"/>
      <c r="X132" s="12"/>
      <c r="Y132" s="12"/>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row>
    <row r="133" spans="1:54" outlineLevel="1">
      <c r="A133" s="185"/>
      <c r="B133" s="43" t="s">
        <v>486</v>
      </c>
      <c r="C133" s="97" t="s">
        <v>0</v>
      </c>
      <c r="D133" s="97" t="s">
        <v>0</v>
      </c>
      <c r="E133" s="97" t="s">
        <v>0</v>
      </c>
      <c r="F133" s="91">
        <f>SUMPRODUCT($F$3:$F$62,$AY$3:$AY$62)</f>
        <v>0</v>
      </c>
      <c r="G133" s="80"/>
      <c r="H133" s="91">
        <f>SUMPRODUCT($H$3:$H$62,$AY$3:$AY$62)</f>
        <v>0</v>
      </c>
      <c r="I133" s="91">
        <f>SUMPRODUCT($I$3:$I$62,$AY$3:$AY$62)</f>
        <v>0</v>
      </c>
      <c r="J133" s="91">
        <f>SUMPRODUCT($J$3:$J$62,$AY$3:$AY$62)</f>
        <v>0</v>
      </c>
      <c r="K133" s="64"/>
      <c r="L133" s="64"/>
      <c r="M133" s="12"/>
      <c r="N133" s="10"/>
      <c r="O133" s="10"/>
      <c r="P133" s="12"/>
      <c r="Q133" s="12"/>
      <c r="R133" s="12"/>
      <c r="S133" s="12"/>
      <c r="T133" s="10"/>
      <c r="U133" s="12"/>
      <c r="V133" s="12"/>
      <c r="W133" s="12"/>
      <c r="X133" s="12"/>
      <c r="Y133" s="12"/>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row>
    <row r="134" spans="1:54" outlineLevel="1">
      <c r="A134" s="185"/>
      <c r="B134" s="43" t="s">
        <v>485</v>
      </c>
      <c r="C134" s="97" t="s">
        <v>0</v>
      </c>
      <c r="D134" s="97" t="s">
        <v>0</v>
      </c>
      <c r="E134" s="97" t="s">
        <v>0</v>
      </c>
      <c r="F134" s="91">
        <f>SUMPRODUCT($F$3:$F$62,$AZ$3:$AZ$62)</f>
        <v>0</v>
      </c>
      <c r="G134" s="80"/>
      <c r="H134" s="91">
        <f>SUMPRODUCT($H$3:$H$62,$AZ$3:$AZ$62)</f>
        <v>0</v>
      </c>
      <c r="I134" s="91">
        <f>SUMPRODUCT($I$3:$I$62,$AZ$3:$AZ$62)</f>
        <v>0</v>
      </c>
      <c r="J134" s="91">
        <f>SUMPRODUCT($J$3:$J$62,$AZ$3:$AZ$62)</f>
        <v>0</v>
      </c>
      <c r="K134" s="64"/>
      <c r="L134" s="64"/>
      <c r="M134" s="12"/>
      <c r="N134" s="10"/>
      <c r="O134" s="10"/>
      <c r="P134" s="12"/>
      <c r="Q134" s="12"/>
      <c r="R134" s="12"/>
      <c r="S134" s="12"/>
      <c r="T134" s="10"/>
      <c r="U134" s="12"/>
      <c r="V134" s="12"/>
      <c r="W134" s="12"/>
      <c r="X134" s="12"/>
      <c r="Y134" s="12"/>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row>
    <row r="135" spans="1:54">
      <c r="A135" s="185"/>
      <c r="B135" s="49" t="s">
        <v>487</v>
      </c>
      <c r="C135" s="95"/>
      <c r="D135" s="95"/>
      <c r="E135" s="95"/>
      <c r="F135" s="99">
        <f>F134+2%</f>
        <v>0.02</v>
      </c>
      <c r="G135" s="82"/>
      <c r="H135" s="99">
        <f>H134+2%</f>
        <v>0.02</v>
      </c>
      <c r="I135" s="99">
        <f>I134+2%</f>
        <v>0.02</v>
      </c>
      <c r="J135" s="99">
        <f>J134+2%</f>
        <v>0.02</v>
      </c>
      <c r="K135" s="64"/>
      <c r="L135" s="64"/>
      <c r="M135" s="12"/>
      <c r="N135" s="10"/>
      <c r="O135" s="10"/>
      <c r="P135" s="12"/>
      <c r="Q135" s="12"/>
      <c r="R135" s="12"/>
      <c r="S135" s="12"/>
      <c r="T135" s="10"/>
      <c r="U135" s="12"/>
      <c r="V135" s="12"/>
      <c r="W135" s="12"/>
      <c r="X135" s="12"/>
      <c r="Y135" s="12"/>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row>
    <row r="136" spans="1:54">
      <c r="B136" s="47"/>
      <c r="C136" s="54"/>
      <c r="D136" s="54"/>
      <c r="E136" s="54"/>
      <c r="F136" s="54"/>
      <c r="G136" s="83"/>
      <c r="H136" s="54"/>
      <c r="I136" s="54"/>
      <c r="J136" s="54"/>
      <c r="K136" s="64"/>
      <c r="L136" s="64"/>
    </row>
    <row r="137" spans="1:54">
      <c r="B137" s="43" t="s">
        <v>488</v>
      </c>
      <c r="F137" s="75">
        <v>3.5000000000000003E-2</v>
      </c>
      <c r="G137" s="93"/>
      <c r="H137" s="75">
        <v>3.5000000000000003E-2</v>
      </c>
      <c r="I137" s="75">
        <v>3.5000000000000003E-2</v>
      </c>
      <c r="J137" s="75">
        <v>3.5000000000000003E-2</v>
      </c>
      <c r="K137" s="64"/>
      <c r="L137" s="64"/>
    </row>
    <row r="138" spans="1:54">
      <c r="A138" s="65"/>
      <c r="B138" s="196" t="s">
        <v>323</v>
      </c>
      <c r="C138" s="73"/>
      <c r="D138" s="73"/>
      <c r="E138" s="73"/>
      <c r="F138" s="74">
        <f>F135-F137</f>
        <v>-1.5000000000000003E-2</v>
      </c>
      <c r="G138" s="197"/>
      <c r="H138" s="74">
        <f>H135-H137</f>
        <v>-1.5000000000000003E-2</v>
      </c>
      <c r="I138" s="74">
        <f>I135-I137</f>
        <v>-1.5000000000000003E-2</v>
      </c>
      <c r="J138" s="74">
        <f>J135-J137</f>
        <v>-1.5000000000000003E-2</v>
      </c>
      <c r="K138" s="65"/>
      <c r="L138" s="65"/>
    </row>
    <row r="139" spans="1:54">
      <c r="G139" s="93"/>
      <c r="J139" s="93"/>
    </row>
    <row r="140" spans="1:54">
      <c r="G140" s="93"/>
      <c r="J140" s="93"/>
    </row>
    <row r="141" spans="1:54">
      <c r="G141" s="93"/>
      <c r="J141" s="93"/>
    </row>
    <row r="142" spans="1:54">
      <c r="G142" s="93"/>
      <c r="J142" s="93"/>
    </row>
    <row r="143" spans="1:54">
      <c r="C143" s="93"/>
      <c r="G143" s="93"/>
      <c r="J143" s="93"/>
    </row>
    <row r="144" spans="1:54">
      <c r="C144" s="93"/>
      <c r="G144" s="93"/>
      <c r="J144" s="93"/>
    </row>
    <row r="145" spans="3:10">
      <c r="C145" s="93"/>
      <c r="G145" s="93"/>
      <c r="J145" s="93"/>
    </row>
    <row r="146" spans="3:10">
      <c r="C146" s="93"/>
      <c r="G146" s="93"/>
      <c r="J146" s="93"/>
    </row>
    <row r="147" spans="3:10">
      <c r="G147" s="17"/>
      <c r="J147" s="17"/>
    </row>
    <row r="148" spans="3:10">
      <c r="C148" s="93"/>
      <c r="G148" s="93"/>
      <c r="J148" s="93"/>
    </row>
    <row r="149" spans="3:10">
      <c r="C149" s="93"/>
      <c r="G149" s="93"/>
      <c r="J149" s="93"/>
    </row>
    <row r="150" spans="3:10">
      <c r="C150" s="93"/>
      <c r="G150" s="93"/>
      <c r="J150" s="93"/>
    </row>
    <row r="151" spans="3:10">
      <c r="C151" s="93"/>
      <c r="G151" s="93"/>
      <c r="J151" s="93"/>
    </row>
    <row r="152" spans="3:10">
      <c r="C152" s="93"/>
      <c r="G152" s="93"/>
      <c r="J152" s="93"/>
    </row>
  </sheetData>
  <mergeCells count="8">
    <mergeCell ref="AT1:AZ1"/>
    <mergeCell ref="AA1:AE1"/>
    <mergeCell ref="AG1:AO1"/>
    <mergeCell ref="A2:D2"/>
    <mergeCell ref="C65:D65"/>
    <mergeCell ref="P1:S1"/>
    <mergeCell ref="U1:Y1"/>
    <mergeCell ref="AQ1:AR1"/>
  </mergeCells>
  <conditionalFormatting sqref="A4:J62">
    <cfRule type="expression" dxfId="3" priority="9">
      <formula>MOD(ROW(),2)=1</formula>
    </cfRule>
  </conditionalFormatting>
  <pageMargins left="0.7" right="0.7" top="0.75" bottom="0.75" header="0.3" footer="0.3"/>
  <pageSetup paperSize="9" scale="62" orientation="landscape" r:id="rId1"/>
  <rowBreaks count="1" manualBreakCount="1">
    <brk id="65" max="19" man="1"/>
  </rowBreaks>
  <colBreaks count="1" manualBreakCount="1">
    <brk id="13" max="1048575" man="1"/>
  </colBreaks>
  <ignoredErrors>
    <ignoredError sqref="H66:J66 F66:G66 F67:F70 E68:E70 F74:F75 F82:J83 F87:F90 F94 F107:G111 G106 H106:J111 F96:F102 F95 H74:J75 H86:J90 F115 H67:J70 F116:F119 H115:H119 I115:I119 J115:J119 G123 G124 F123 F124 H124:J124 H123:J123 F128:J129 H95 H96:H102 H94:J94 I96:J102 I95:J95 F76:F77 H76:J77" unlockedFormula="1"/>
    <ignoredError sqref="G74:G75 G86:G90 G95 G96:G102 G94 G67:G70 G116 G115 G119 G118 G117 G76:G78"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9CE0B-0ABA-474F-A1F5-3765D8E58E2D}">
  <sheetPr>
    <tabColor theme="2" tint="-0.249977111117893"/>
  </sheetPr>
  <dimension ref="A1:X68"/>
  <sheetViews>
    <sheetView zoomScale="85" zoomScaleNormal="85" workbookViewId="0">
      <selection activeCell="H6" sqref="H6"/>
    </sheetView>
  </sheetViews>
  <sheetFormatPr defaultRowHeight="15"/>
  <cols>
    <col min="1" max="1" width="64.85546875" bestFit="1" customWidth="1"/>
    <col min="2" max="2" width="2" bestFit="1" customWidth="1"/>
    <col min="3" max="3" width="4.7109375" bestFit="1" customWidth="1"/>
    <col min="4" max="4" width="11.7109375" bestFit="1" customWidth="1"/>
    <col min="5" max="5" width="10" bestFit="1" customWidth="1"/>
    <col min="6" max="6" width="14.28515625" bestFit="1" customWidth="1"/>
    <col min="7" max="7" width="12.140625" bestFit="1" customWidth="1"/>
    <col min="8" max="8" width="12.7109375" bestFit="1" customWidth="1"/>
    <col min="9" max="9" width="13.85546875" bestFit="1" customWidth="1"/>
    <col min="10" max="10" width="6" bestFit="1" customWidth="1"/>
    <col min="11" max="11" width="11.28515625" bestFit="1" customWidth="1"/>
    <col min="12" max="12" width="7.7109375" bestFit="1" customWidth="1"/>
    <col min="13" max="13" width="6.140625" bestFit="1" customWidth="1"/>
    <col min="14" max="14" width="4.5703125" bestFit="1" customWidth="1"/>
    <col min="15" max="15" width="9" bestFit="1" customWidth="1"/>
    <col min="16" max="16" width="8.140625" bestFit="1" customWidth="1"/>
    <col min="17" max="17" width="11.85546875" bestFit="1" customWidth="1"/>
    <col min="18" max="18" width="14.28515625" bestFit="1" customWidth="1"/>
    <col min="19" max="19" width="15.5703125" bestFit="1" customWidth="1"/>
    <col min="20" max="20" width="9.28515625" bestFit="1" customWidth="1"/>
    <col min="21" max="21" width="13.7109375" bestFit="1" customWidth="1"/>
    <col min="22" max="22" width="16.5703125" bestFit="1" customWidth="1"/>
    <col min="23" max="23" width="16.7109375" bestFit="1" customWidth="1"/>
    <col min="24" max="24" width="19.85546875" bestFit="1" customWidth="1"/>
  </cols>
  <sheetData>
    <row r="1" spans="1:24" s="145" customFormat="1">
      <c r="A1" s="145" t="s">
        <v>1560</v>
      </c>
      <c r="B1" s="145" t="s">
        <v>493</v>
      </c>
      <c r="C1" s="145" t="s">
        <v>494</v>
      </c>
      <c r="D1" s="145" t="s">
        <v>495</v>
      </c>
      <c r="E1" s="145" t="s">
        <v>496</v>
      </c>
      <c r="F1" s="145" t="s">
        <v>497</v>
      </c>
      <c r="G1" s="145" t="s">
        <v>498</v>
      </c>
      <c r="H1" s="145" t="s">
        <v>499</v>
      </c>
      <c r="I1" s="145" t="s">
        <v>500</v>
      </c>
      <c r="J1" s="145" t="s">
        <v>501</v>
      </c>
      <c r="K1" s="145" t="s">
        <v>502</v>
      </c>
      <c r="L1" s="145" t="s">
        <v>503</v>
      </c>
      <c r="M1" s="145" t="s">
        <v>504</v>
      </c>
      <c r="N1" s="145" t="s">
        <v>505</v>
      </c>
      <c r="O1" s="145" t="s">
        <v>506</v>
      </c>
      <c r="P1" s="145" t="s">
        <v>507</v>
      </c>
      <c r="Q1" s="145" t="s">
        <v>1561</v>
      </c>
      <c r="R1" s="145" t="s">
        <v>508</v>
      </c>
      <c r="S1" s="145" t="s">
        <v>509</v>
      </c>
      <c r="T1" s="145" t="s">
        <v>510</v>
      </c>
      <c r="U1" s="145" t="s">
        <v>511</v>
      </c>
      <c r="V1" s="145" t="s">
        <v>512</v>
      </c>
      <c r="W1" s="145" t="s">
        <v>513</v>
      </c>
      <c r="X1" s="145" t="s">
        <v>514</v>
      </c>
    </row>
    <row r="2" spans="1:24">
      <c r="A2" t="s">
        <v>515</v>
      </c>
    </row>
    <row r="3" spans="1:24">
      <c r="A3" t="s">
        <v>1615</v>
      </c>
    </row>
    <row r="4" spans="1:24">
      <c r="A4" s="499">
        <v>75904</v>
      </c>
      <c r="I4" s="153">
        <v>159613743.05000001</v>
      </c>
      <c r="K4">
        <v>100</v>
      </c>
    </row>
    <row r="5" spans="1:24" s="145" customFormat="1">
      <c r="A5" s="686" t="s">
        <v>516</v>
      </c>
      <c r="B5" s="686"/>
      <c r="C5" s="686"/>
      <c r="D5" s="686"/>
      <c r="E5" s="686"/>
      <c r="F5" s="686"/>
      <c r="G5" s="686"/>
      <c r="H5" s="686"/>
      <c r="I5" s="687">
        <v>159613743.05000001</v>
      </c>
      <c r="J5" s="686"/>
      <c r="K5" s="686">
        <v>100</v>
      </c>
      <c r="L5" s="686"/>
      <c r="M5" s="686"/>
      <c r="N5" s="686"/>
      <c r="O5" s="686"/>
      <c r="P5" s="686"/>
      <c r="Q5" s="686"/>
      <c r="R5" s="688"/>
      <c r="S5" s="688"/>
      <c r="T5" s="686"/>
      <c r="U5" s="686"/>
      <c r="V5" s="686"/>
      <c r="W5" s="686"/>
      <c r="X5" s="686"/>
    </row>
    <row r="6" spans="1:24" s="145" customFormat="1">
      <c r="A6" s="684" t="s">
        <v>16</v>
      </c>
      <c r="B6" s="684"/>
      <c r="C6" s="684"/>
      <c r="D6" s="684"/>
      <c r="E6" s="684"/>
      <c r="F6" s="684"/>
      <c r="G6" s="684"/>
      <c r="H6" s="684"/>
      <c r="I6" s="685">
        <v>754903.55</v>
      </c>
      <c r="J6" s="684"/>
      <c r="K6" s="684">
        <v>0.47</v>
      </c>
      <c r="L6" s="684"/>
      <c r="M6" s="684"/>
      <c r="N6" s="684"/>
      <c r="O6" s="684"/>
      <c r="P6" s="684"/>
      <c r="Q6" s="684"/>
      <c r="R6" s="683" t="str">
        <f>A6</f>
        <v>Liquidity</v>
      </c>
      <c r="S6" s="683" t="str">
        <f>A6</f>
        <v>Liquidity</v>
      </c>
      <c r="T6" s="684"/>
      <c r="U6" s="684"/>
      <c r="V6" s="684"/>
      <c r="W6" s="684"/>
      <c r="X6" s="684"/>
    </row>
    <row r="7" spans="1:24">
      <c r="A7" t="s">
        <v>517</v>
      </c>
      <c r="C7" t="s">
        <v>17</v>
      </c>
      <c r="D7">
        <v>0.27</v>
      </c>
      <c r="F7">
        <v>1</v>
      </c>
      <c r="H7">
        <v>0.27</v>
      </c>
      <c r="I7">
        <v>0.32</v>
      </c>
      <c r="K7">
        <v>0</v>
      </c>
      <c r="P7">
        <v>1.35</v>
      </c>
      <c r="U7">
        <v>1.1715</v>
      </c>
      <c r="X7" t="s">
        <v>518</v>
      </c>
    </row>
    <row r="8" spans="1:24">
      <c r="A8" t="s">
        <v>1553</v>
      </c>
      <c r="C8" t="s">
        <v>15</v>
      </c>
      <c r="D8" s="153">
        <v>743355.25</v>
      </c>
      <c r="F8">
        <v>1</v>
      </c>
      <c r="H8" s="153">
        <v>743546.6</v>
      </c>
      <c r="I8" s="153">
        <v>743546.6</v>
      </c>
      <c r="K8">
        <v>0.47</v>
      </c>
      <c r="P8">
        <v>3.59</v>
      </c>
      <c r="X8" t="s">
        <v>518</v>
      </c>
    </row>
    <row r="9" spans="1:24">
      <c r="A9" t="s">
        <v>519</v>
      </c>
      <c r="C9" t="s">
        <v>18</v>
      </c>
      <c r="D9" s="153">
        <v>1703267</v>
      </c>
      <c r="F9">
        <v>1</v>
      </c>
      <c r="H9" s="676">
        <v>1703267</v>
      </c>
      <c r="I9" s="153">
        <v>11356.63</v>
      </c>
      <c r="K9">
        <v>0.01</v>
      </c>
      <c r="P9">
        <v>0</v>
      </c>
      <c r="U9">
        <v>149.97999999999999</v>
      </c>
      <c r="X9" t="s">
        <v>518</v>
      </c>
    </row>
    <row r="10" spans="1:24">
      <c r="A10" t="s">
        <v>1073</v>
      </c>
      <c r="C10" t="s">
        <v>764</v>
      </c>
      <c r="D10">
        <v>0</v>
      </c>
      <c r="F10">
        <v>1</v>
      </c>
      <c r="H10">
        <v>0</v>
      </c>
      <c r="I10">
        <v>0</v>
      </c>
      <c r="K10">
        <v>0</v>
      </c>
      <c r="P10">
        <v>3</v>
      </c>
      <c r="U10">
        <v>0.66174999999999995</v>
      </c>
      <c r="X10" t="s">
        <v>518</v>
      </c>
    </row>
    <row r="13" spans="1:24" s="145" customFormat="1">
      <c r="A13" s="686" t="s">
        <v>20</v>
      </c>
      <c r="B13" s="686"/>
      <c r="C13" s="686"/>
      <c r="D13" s="686"/>
      <c r="E13" s="686"/>
      <c r="F13" s="686"/>
      <c r="G13" s="686"/>
      <c r="H13" s="686"/>
      <c r="I13" s="687">
        <v>39223048.109999999</v>
      </c>
      <c r="J13" s="686"/>
      <c r="K13" s="686">
        <v>24.57</v>
      </c>
      <c r="L13" s="686"/>
      <c r="M13" s="686"/>
      <c r="N13" s="686"/>
      <c r="O13" s="686"/>
      <c r="P13" s="686"/>
      <c r="Q13" s="686"/>
      <c r="R13" s="688"/>
      <c r="S13" s="688"/>
      <c r="T13" s="686"/>
      <c r="U13" s="686"/>
      <c r="V13" s="686"/>
      <c r="W13" s="686"/>
      <c r="X13" s="686"/>
    </row>
    <row r="14" spans="1:24" s="145" customFormat="1">
      <c r="A14" s="684" t="s">
        <v>520</v>
      </c>
      <c r="B14" s="684"/>
      <c r="C14" s="684"/>
      <c r="D14" s="684"/>
      <c r="E14" s="684"/>
      <c r="F14" s="684"/>
      <c r="G14" s="684"/>
      <c r="H14" s="684"/>
      <c r="I14" s="685">
        <v>5326554.24</v>
      </c>
      <c r="J14" s="684"/>
      <c r="K14" s="684">
        <v>3.34</v>
      </c>
      <c r="L14" s="684"/>
      <c r="M14" s="684"/>
      <c r="N14" s="684"/>
      <c r="O14" s="684"/>
      <c r="P14" s="684"/>
      <c r="Q14" s="684"/>
      <c r="R14" s="683"/>
      <c r="S14" s="683"/>
      <c r="T14" s="684"/>
      <c r="U14" s="684"/>
      <c r="V14" s="684"/>
      <c r="W14" s="684"/>
      <c r="X14" s="684"/>
    </row>
    <row r="15" spans="1:24">
      <c r="A15" t="s">
        <v>521</v>
      </c>
      <c r="C15" t="s">
        <v>15</v>
      </c>
      <c r="D15" s="153">
        <v>54264</v>
      </c>
      <c r="E15">
        <v>115184153</v>
      </c>
      <c r="F15">
        <v>97.585070000000002</v>
      </c>
      <c r="G15">
        <v>98.16</v>
      </c>
      <c r="H15" s="153">
        <v>5326554.24</v>
      </c>
      <c r="I15" s="153">
        <v>5326554.24</v>
      </c>
      <c r="J15">
        <v>0.57999999999999996</v>
      </c>
      <c r="K15">
        <v>3.34</v>
      </c>
      <c r="L15" t="s">
        <v>522</v>
      </c>
      <c r="R15" s="148" t="s">
        <v>475</v>
      </c>
      <c r="S15" s="148" t="s">
        <v>23</v>
      </c>
      <c r="V15" s="198">
        <v>45933</v>
      </c>
      <c r="X15" t="s">
        <v>523</v>
      </c>
    </row>
    <row r="16" spans="1:24" s="145" customFormat="1">
      <c r="A16" s="684" t="s">
        <v>526</v>
      </c>
      <c r="B16" s="684"/>
      <c r="C16" s="684"/>
      <c r="D16" s="684"/>
      <c r="E16" s="684"/>
      <c r="F16" s="684"/>
      <c r="G16" s="684"/>
      <c r="H16" s="684"/>
      <c r="I16" s="685">
        <v>7165325.6500000004</v>
      </c>
      <c r="J16" s="684"/>
      <c r="K16" s="684">
        <v>4.49</v>
      </c>
      <c r="L16" s="684"/>
      <c r="M16" s="684"/>
      <c r="N16" s="684"/>
      <c r="O16" s="684"/>
      <c r="P16" s="684"/>
      <c r="Q16" s="684"/>
      <c r="R16" s="683"/>
      <c r="S16" s="683"/>
      <c r="T16" s="684"/>
      <c r="U16" s="684"/>
      <c r="V16" s="684"/>
      <c r="W16" s="684"/>
      <c r="X16" s="684"/>
    </row>
    <row r="17" spans="1:24">
      <c r="A17" t="s">
        <v>1554</v>
      </c>
      <c r="C17" t="s">
        <v>15</v>
      </c>
      <c r="D17" s="153">
        <v>81955</v>
      </c>
      <c r="E17">
        <v>12422556</v>
      </c>
      <c r="F17">
        <v>87.649820000000005</v>
      </c>
      <c r="G17">
        <v>87.43</v>
      </c>
      <c r="H17" s="153">
        <v>7165325.6500000004</v>
      </c>
      <c r="I17" s="153">
        <v>7165325.6500000004</v>
      </c>
      <c r="J17">
        <v>-0.25</v>
      </c>
      <c r="K17">
        <v>4.49</v>
      </c>
      <c r="L17" t="s">
        <v>522</v>
      </c>
      <c r="R17" s="148" t="s">
        <v>938</v>
      </c>
      <c r="S17" s="148" t="s">
        <v>184</v>
      </c>
      <c r="V17" s="198">
        <v>45933</v>
      </c>
      <c r="X17" t="s">
        <v>523</v>
      </c>
    </row>
    <row r="18" spans="1:24" s="145" customFormat="1">
      <c r="A18" s="684" t="s">
        <v>529</v>
      </c>
      <c r="B18" s="684"/>
      <c r="C18" s="684"/>
      <c r="D18" s="684"/>
      <c r="E18" s="684"/>
      <c r="F18" s="684"/>
      <c r="G18" s="684"/>
      <c r="H18" s="684"/>
      <c r="I18" s="685">
        <v>7888510.6100000003</v>
      </c>
      <c r="J18" s="684"/>
      <c r="K18" s="684">
        <v>4.9400000000000004</v>
      </c>
      <c r="L18" s="684"/>
      <c r="M18" s="684"/>
      <c r="N18" s="684"/>
      <c r="O18" s="684"/>
      <c r="P18" s="684"/>
      <c r="Q18" s="684"/>
      <c r="R18" s="683"/>
      <c r="S18" s="683"/>
      <c r="T18" s="684"/>
      <c r="U18" s="684"/>
      <c r="V18" s="684"/>
      <c r="W18" s="684"/>
      <c r="X18" s="684"/>
    </row>
    <row r="19" spans="1:24">
      <c r="A19" t="s">
        <v>530</v>
      </c>
      <c r="C19" t="s">
        <v>15</v>
      </c>
      <c r="D19" s="153">
        <v>595962</v>
      </c>
      <c r="E19">
        <v>48986305</v>
      </c>
      <c r="F19">
        <v>12.51319</v>
      </c>
      <c r="G19">
        <v>13.236599999999999</v>
      </c>
      <c r="H19" s="153">
        <v>7888510.6100000003</v>
      </c>
      <c r="I19" s="153">
        <v>7888510.6100000003</v>
      </c>
      <c r="J19">
        <v>5.81</v>
      </c>
      <c r="K19">
        <v>4.9400000000000004</v>
      </c>
      <c r="L19" t="s">
        <v>522</v>
      </c>
      <c r="R19" s="148" t="s">
        <v>478</v>
      </c>
      <c r="S19" s="148" t="s">
        <v>6</v>
      </c>
      <c r="V19" s="198">
        <v>45933</v>
      </c>
      <c r="X19" t="s">
        <v>523</v>
      </c>
    </row>
    <row r="20" spans="1:24" s="145" customFormat="1">
      <c r="A20" s="684" t="s">
        <v>548</v>
      </c>
      <c r="B20" s="684"/>
      <c r="C20" s="684"/>
      <c r="D20" s="684"/>
      <c r="E20" s="684"/>
      <c r="F20" s="684"/>
      <c r="G20" s="684"/>
      <c r="H20" s="684"/>
      <c r="I20" s="685">
        <v>9034583.8800000008</v>
      </c>
      <c r="J20" s="684"/>
      <c r="K20" s="684">
        <v>5.66</v>
      </c>
      <c r="L20" s="684"/>
      <c r="M20" s="684"/>
      <c r="N20" s="684"/>
      <c r="O20" s="684"/>
      <c r="P20" s="684"/>
      <c r="Q20" s="684"/>
      <c r="R20" s="683"/>
      <c r="S20" s="683"/>
      <c r="T20" s="684"/>
      <c r="U20" s="684"/>
      <c r="V20" s="684"/>
      <c r="W20" s="684"/>
      <c r="X20" s="684"/>
    </row>
    <row r="21" spans="1:24">
      <c r="A21" t="s">
        <v>575</v>
      </c>
      <c r="C21" t="s">
        <v>15</v>
      </c>
      <c r="D21" s="153">
        <v>45770.63</v>
      </c>
      <c r="E21">
        <v>136020090</v>
      </c>
      <c r="F21">
        <v>102.77352999999999</v>
      </c>
      <c r="G21">
        <v>104.8152</v>
      </c>
      <c r="H21" s="153">
        <v>4797457.74</v>
      </c>
      <c r="I21" s="153">
        <v>4797457.74</v>
      </c>
      <c r="J21">
        <v>1.99</v>
      </c>
      <c r="K21">
        <v>3.01</v>
      </c>
      <c r="L21" t="s">
        <v>522</v>
      </c>
      <c r="R21" s="148" t="s">
        <v>422</v>
      </c>
      <c r="S21" s="148" t="s">
        <v>419</v>
      </c>
      <c r="V21" s="198">
        <v>45898</v>
      </c>
      <c r="X21" t="s">
        <v>523</v>
      </c>
    </row>
    <row r="22" spans="1:24">
      <c r="A22" t="s">
        <v>559</v>
      </c>
      <c r="C22" t="s">
        <v>15</v>
      </c>
      <c r="D22" s="153">
        <v>42156.6</v>
      </c>
      <c r="E22">
        <v>125173368</v>
      </c>
      <c r="F22">
        <v>99.177850000000007</v>
      </c>
      <c r="G22">
        <v>100.50920000000001</v>
      </c>
      <c r="H22" s="153">
        <v>4237126.1399999997</v>
      </c>
      <c r="I22" s="153">
        <v>4237126.1399999997</v>
      </c>
      <c r="J22">
        <v>1.34</v>
      </c>
      <c r="K22">
        <v>2.65</v>
      </c>
      <c r="L22" t="s">
        <v>522</v>
      </c>
      <c r="R22" s="148" t="s">
        <v>560</v>
      </c>
      <c r="S22" s="148" t="s">
        <v>421</v>
      </c>
      <c r="V22" s="198">
        <v>45900</v>
      </c>
      <c r="X22" t="s">
        <v>523</v>
      </c>
    </row>
    <row r="23" spans="1:24" s="145" customFormat="1">
      <c r="A23" s="684" t="s">
        <v>562</v>
      </c>
      <c r="B23" s="684"/>
      <c r="C23" s="684"/>
      <c r="D23" s="684"/>
      <c r="E23" s="684"/>
      <c r="F23" s="684"/>
      <c r="G23" s="684"/>
      <c r="H23" s="684"/>
      <c r="I23" s="685">
        <v>9808073.7300000004</v>
      </c>
      <c r="J23" s="684"/>
      <c r="K23" s="684">
        <v>6.14</v>
      </c>
      <c r="L23" s="684"/>
      <c r="M23" s="684"/>
      <c r="N23" s="684"/>
      <c r="O23" s="684"/>
      <c r="P23" s="684"/>
      <c r="Q23" s="684"/>
      <c r="R23" s="683"/>
      <c r="S23" s="683"/>
      <c r="T23" s="684"/>
      <c r="U23" s="684"/>
      <c r="V23" s="684"/>
      <c r="W23" s="684"/>
      <c r="X23" s="684"/>
    </row>
    <row r="24" spans="1:24">
      <c r="A24" t="s">
        <v>1074</v>
      </c>
      <c r="C24" t="s">
        <v>15</v>
      </c>
      <c r="D24" s="153">
        <v>1527</v>
      </c>
      <c r="E24">
        <v>146939113</v>
      </c>
      <c r="F24" s="153">
        <v>1000</v>
      </c>
      <c r="G24" s="153">
        <v>1028.1099999999999</v>
      </c>
      <c r="H24" s="153">
        <v>1569923.97</v>
      </c>
      <c r="I24" s="153">
        <v>1569923.97</v>
      </c>
      <c r="J24">
        <v>2.81</v>
      </c>
      <c r="K24">
        <v>0.98</v>
      </c>
      <c r="L24" t="s">
        <v>522</v>
      </c>
      <c r="R24" s="148" t="s">
        <v>948</v>
      </c>
      <c r="S24" s="148" t="s">
        <v>563</v>
      </c>
      <c r="V24" s="198">
        <v>45898</v>
      </c>
      <c r="X24" t="s">
        <v>523</v>
      </c>
    </row>
    <row r="25" spans="1:24">
      <c r="A25" t="s">
        <v>1050</v>
      </c>
      <c r="C25" t="s">
        <v>15</v>
      </c>
      <c r="D25" s="153">
        <v>6139.98</v>
      </c>
      <c r="E25">
        <v>142664191</v>
      </c>
      <c r="F25" s="153">
        <v>1000</v>
      </c>
      <c r="G25" s="153">
        <v>1074.154</v>
      </c>
      <c r="H25" s="153">
        <v>6595285.1500000004</v>
      </c>
      <c r="I25" s="153">
        <v>6595285.1500000004</v>
      </c>
      <c r="J25">
        <v>7.42</v>
      </c>
      <c r="K25">
        <v>4.13</v>
      </c>
      <c r="L25" t="s">
        <v>522</v>
      </c>
      <c r="R25" s="148" t="s">
        <v>948</v>
      </c>
      <c r="S25" s="148" t="s">
        <v>563</v>
      </c>
      <c r="V25" s="198">
        <v>45930</v>
      </c>
      <c r="X25" t="s">
        <v>523</v>
      </c>
    </row>
    <row r="26" spans="1:24">
      <c r="A26" t="s">
        <v>1050</v>
      </c>
      <c r="C26" t="s">
        <v>15</v>
      </c>
      <c r="D26" s="153">
        <v>1217</v>
      </c>
      <c r="E26">
        <v>146087053</v>
      </c>
      <c r="F26" s="153">
        <v>1000</v>
      </c>
      <c r="G26" s="153">
        <v>1039.33</v>
      </c>
      <c r="H26" s="153">
        <v>1264864.6100000001</v>
      </c>
      <c r="I26" s="153">
        <v>1264864.6100000001</v>
      </c>
      <c r="J26">
        <v>3.93</v>
      </c>
      <c r="K26">
        <v>0.79</v>
      </c>
      <c r="L26" t="s">
        <v>522</v>
      </c>
      <c r="R26" s="148" t="s">
        <v>948</v>
      </c>
      <c r="S26" s="148" t="s">
        <v>563</v>
      </c>
      <c r="V26" s="198">
        <v>45900</v>
      </c>
      <c r="X26" t="s">
        <v>523</v>
      </c>
    </row>
    <row r="27" spans="1:24">
      <c r="A27" t="s">
        <v>1555</v>
      </c>
      <c r="C27" t="s">
        <v>15</v>
      </c>
      <c r="D27" s="153">
        <v>378000</v>
      </c>
      <c r="F27">
        <v>1</v>
      </c>
      <c r="H27" s="153">
        <v>378000</v>
      </c>
      <c r="I27" s="153">
        <v>378000</v>
      </c>
      <c r="K27">
        <v>0.24</v>
      </c>
      <c r="R27" s="148" t="s">
        <v>948</v>
      </c>
      <c r="S27" s="148" t="s">
        <v>563</v>
      </c>
      <c r="X27" t="s">
        <v>518</v>
      </c>
    </row>
    <row r="30" spans="1:24" s="145" customFormat="1">
      <c r="A30" s="686" t="s">
        <v>490</v>
      </c>
      <c r="B30" s="686"/>
      <c r="C30" s="686"/>
      <c r="D30" s="686"/>
      <c r="E30" s="686"/>
      <c r="F30" s="686"/>
      <c r="G30" s="686"/>
      <c r="H30" s="686"/>
      <c r="I30" s="687">
        <v>53667200.090000004</v>
      </c>
      <c r="J30" s="686"/>
      <c r="K30" s="686">
        <v>33.619999999999997</v>
      </c>
      <c r="L30" s="686"/>
      <c r="M30" s="686"/>
      <c r="N30" s="686"/>
      <c r="O30" s="686"/>
      <c r="P30" s="686"/>
      <c r="Q30" s="686"/>
      <c r="R30" s="688"/>
      <c r="S30" s="688"/>
      <c r="T30" s="686"/>
      <c r="U30" s="686"/>
      <c r="V30" s="686"/>
      <c r="W30" s="686"/>
      <c r="X30" s="686"/>
    </row>
    <row r="31" spans="1:24" s="145" customFormat="1">
      <c r="A31" s="684" t="s">
        <v>534</v>
      </c>
      <c r="B31" s="684"/>
      <c r="C31" s="684"/>
      <c r="D31" s="684"/>
      <c r="E31" s="684"/>
      <c r="F31" s="684"/>
      <c r="G31" s="684"/>
      <c r="H31" s="684"/>
      <c r="I31" s="685">
        <v>7684934.8899999997</v>
      </c>
      <c r="J31" s="684"/>
      <c r="K31" s="684">
        <v>4.8099999999999996</v>
      </c>
      <c r="L31" s="684"/>
      <c r="M31" s="684"/>
      <c r="N31" s="684"/>
      <c r="O31" s="684"/>
      <c r="P31" s="684"/>
      <c r="Q31" s="684"/>
      <c r="R31" s="683"/>
      <c r="S31" s="683"/>
      <c r="T31" s="684"/>
      <c r="U31" s="684"/>
      <c r="V31" s="684"/>
      <c r="W31" s="684"/>
      <c r="X31" s="684"/>
    </row>
    <row r="32" spans="1:24">
      <c r="A32" t="s">
        <v>1075</v>
      </c>
      <c r="C32" t="s">
        <v>17</v>
      </c>
      <c r="D32" s="153">
        <v>113454</v>
      </c>
      <c r="E32">
        <v>1256791</v>
      </c>
      <c r="F32">
        <v>56.689300000000003</v>
      </c>
      <c r="G32">
        <v>57.82</v>
      </c>
      <c r="H32" s="153">
        <v>6559910.2800000003</v>
      </c>
      <c r="I32" s="153">
        <v>7684934.8899999997</v>
      </c>
      <c r="J32">
        <v>1.99</v>
      </c>
      <c r="K32">
        <v>4.8099999999999996</v>
      </c>
      <c r="R32" s="148" t="s">
        <v>1016</v>
      </c>
      <c r="S32" s="148" t="s">
        <v>1014</v>
      </c>
      <c r="U32">
        <v>1.1715</v>
      </c>
      <c r="V32" s="198">
        <v>45936</v>
      </c>
      <c r="X32" t="s">
        <v>523</v>
      </c>
    </row>
    <row r="33" spans="1:24" s="145" customFormat="1">
      <c r="A33" s="684" t="s">
        <v>538</v>
      </c>
      <c r="B33" s="684"/>
      <c r="C33" s="684"/>
      <c r="D33" s="684"/>
      <c r="E33" s="684"/>
      <c r="F33" s="684"/>
      <c r="G33" s="684"/>
      <c r="H33" s="684"/>
      <c r="I33" s="685">
        <v>18582068.260000002</v>
      </c>
      <c r="J33" s="684"/>
      <c r="K33" s="684">
        <v>11.64</v>
      </c>
      <c r="L33" s="684"/>
      <c r="M33" s="684"/>
      <c r="N33" s="684"/>
      <c r="O33" s="684"/>
      <c r="P33" s="684"/>
      <c r="Q33" s="684"/>
      <c r="R33" s="683"/>
      <c r="S33" s="683"/>
      <c r="T33" s="684"/>
      <c r="U33" s="684"/>
      <c r="V33" s="684"/>
      <c r="W33" s="684"/>
      <c r="X33" s="684"/>
    </row>
    <row r="34" spans="1:24">
      <c r="A34" t="s">
        <v>754</v>
      </c>
      <c r="C34" t="s">
        <v>18</v>
      </c>
      <c r="D34" s="153">
        <v>230694</v>
      </c>
      <c r="E34">
        <v>4449305</v>
      </c>
      <c r="F34" s="153">
        <v>4802.4306800000004</v>
      </c>
      <c r="G34" s="153">
        <v>5736</v>
      </c>
      <c r="H34" s="676">
        <v>1323260784</v>
      </c>
      <c r="I34" s="153">
        <v>8822914.9499999993</v>
      </c>
      <c r="J34">
        <v>19.45</v>
      </c>
      <c r="K34">
        <v>5.53</v>
      </c>
      <c r="R34" s="148" t="s">
        <v>750</v>
      </c>
      <c r="S34" s="148" t="s">
        <v>151</v>
      </c>
      <c r="U34">
        <v>149.97999999999999</v>
      </c>
      <c r="V34" s="198">
        <v>45936</v>
      </c>
      <c r="X34" t="s">
        <v>523</v>
      </c>
    </row>
    <row r="35" spans="1:24">
      <c r="A35" t="s">
        <v>539</v>
      </c>
      <c r="C35" t="s">
        <v>18</v>
      </c>
      <c r="D35" s="153">
        <v>11229</v>
      </c>
      <c r="E35">
        <v>115184167</v>
      </c>
      <c r="F35" s="153">
        <v>14587</v>
      </c>
      <c r="G35" s="153">
        <v>17997</v>
      </c>
      <c r="H35" s="676">
        <v>202088313</v>
      </c>
      <c r="I35" s="153">
        <v>1347435.08</v>
      </c>
      <c r="J35">
        <v>23.38</v>
      </c>
      <c r="K35">
        <v>0.84</v>
      </c>
      <c r="R35" s="148" t="s">
        <v>482</v>
      </c>
      <c r="S35" s="148" t="s">
        <v>121</v>
      </c>
      <c r="U35">
        <v>149.97999999999999</v>
      </c>
      <c r="V35" s="198">
        <v>45936</v>
      </c>
      <c r="X35" t="s">
        <v>523</v>
      </c>
    </row>
    <row r="36" spans="1:24">
      <c r="A36" t="s">
        <v>1076</v>
      </c>
      <c r="C36" t="s">
        <v>18</v>
      </c>
      <c r="D36" s="153">
        <v>372700</v>
      </c>
      <c r="E36">
        <v>1264134</v>
      </c>
      <c r="F36" s="153">
        <v>2967.9233399999998</v>
      </c>
      <c r="G36" s="153">
        <v>3385</v>
      </c>
      <c r="H36" s="676">
        <v>1261589500</v>
      </c>
      <c r="I36" s="153">
        <v>8411718.2300000004</v>
      </c>
      <c r="J36">
        <v>14.05</v>
      </c>
      <c r="K36">
        <v>5.27</v>
      </c>
      <c r="R36" s="148" t="s">
        <v>946</v>
      </c>
      <c r="S36" s="148" t="s">
        <v>11</v>
      </c>
      <c r="U36">
        <v>149.97999999999999</v>
      </c>
      <c r="V36" s="198">
        <v>45936</v>
      </c>
      <c r="X36" t="s">
        <v>523</v>
      </c>
    </row>
    <row r="37" spans="1:24" s="145" customFormat="1">
      <c r="A37" s="684" t="s">
        <v>1556</v>
      </c>
      <c r="B37" s="684"/>
      <c r="C37" s="684"/>
      <c r="D37" s="684"/>
      <c r="E37" s="684"/>
      <c r="F37" s="684"/>
      <c r="G37" s="684"/>
      <c r="H37" s="684"/>
      <c r="I37" s="685">
        <v>15489805.720000001</v>
      </c>
      <c r="J37" s="684"/>
      <c r="K37" s="684">
        <v>9.6999999999999993</v>
      </c>
      <c r="L37" s="684"/>
      <c r="M37" s="684"/>
      <c r="N37" s="684"/>
      <c r="O37" s="684"/>
      <c r="P37" s="684"/>
      <c r="Q37" s="684"/>
      <c r="R37" s="683"/>
      <c r="S37" s="683"/>
      <c r="T37" s="684"/>
      <c r="U37" s="684"/>
      <c r="V37" s="684"/>
      <c r="W37" s="684"/>
      <c r="X37" s="684"/>
    </row>
    <row r="38" spans="1:24">
      <c r="A38" t="s">
        <v>1616</v>
      </c>
      <c r="C38" t="s">
        <v>15</v>
      </c>
      <c r="D38" s="153">
        <v>300000</v>
      </c>
      <c r="E38">
        <v>42196610</v>
      </c>
      <c r="F38">
        <v>18.239999999999998</v>
      </c>
      <c r="G38">
        <v>19</v>
      </c>
      <c r="H38" s="153">
        <v>5700000</v>
      </c>
      <c r="I38" s="153">
        <v>5700000</v>
      </c>
      <c r="J38">
        <v>4.17</v>
      </c>
      <c r="K38">
        <v>3.57</v>
      </c>
      <c r="R38" s="148" t="s">
        <v>1617</v>
      </c>
      <c r="S38" s="148" t="s">
        <v>1618</v>
      </c>
      <c r="V38" s="198">
        <v>45936</v>
      </c>
      <c r="X38" t="s">
        <v>523</v>
      </c>
    </row>
    <row r="39" spans="1:24">
      <c r="A39" t="s">
        <v>541</v>
      </c>
      <c r="C39" t="s">
        <v>15</v>
      </c>
      <c r="D39" s="153">
        <v>56088</v>
      </c>
      <c r="E39">
        <v>115184171</v>
      </c>
      <c r="F39">
        <v>104.73</v>
      </c>
      <c r="G39">
        <v>115.59</v>
      </c>
      <c r="H39" s="153">
        <v>6483211.9199999999</v>
      </c>
      <c r="I39" s="153">
        <v>6483211.9199999999</v>
      </c>
      <c r="J39">
        <v>10.37</v>
      </c>
      <c r="K39">
        <v>4.0599999999999996</v>
      </c>
      <c r="R39" s="148" t="s">
        <v>483</v>
      </c>
      <c r="S39" s="148" t="s">
        <v>24</v>
      </c>
      <c r="V39" s="198">
        <v>45936</v>
      </c>
      <c r="X39" t="s">
        <v>523</v>
      </c>
    </row>
    <row r="40" spans="1:24">
      <c r="A40" t="s">
        <v>1619</v>
      </c>
      <c r="C40" t="s">
        <v>15</v>
      </c>
      <c r="D40" s="153">
        <v>59269</v>
      </c>
      <c r="E40">
        <v>3342580</v>
      </c>
      <c r="F40">
        <v>54.070599999999999</v>
      </c>
      <c r="G40">
        <v>55.7896</v>
      </c>
      <c r="H40" s="153">
        <v>3306593.8</v>
      </c>
      <c r="I40" s="153">
        <v>3306593.8</v>
      </c>
      <c r="J40">
        <v>3.18</v>
      </c>
      <c r="K40">
        <v>2.0699999999999998</v>
      </c>
      <c r="R40" s="148" t="s">
        <v>1620</v>
      </c>
      <c r="S40" s="148" t="s">
        <v>124</v>
      </c>
      <c r="V40" s="198">
        <v>45933</v>
      </c>
      <c r="X40" t="s">
        <v>523</v>
      </c>
    </row>
    <row r="41" spans="1:24" s="145" customFormat="1">
      <c r="A41" s="684" t="s">
        <v>1621</v>
      </c>
      <c r="B41" s="684"/>
      <c r="C41" s="684"/>
      <c r="D41" s="684"/>
      <c r="E41" s="684"/>
      <c r="F41" s="684"/>
      <c r="G41" s="684"/>
      <c r="H41" s="684"/>
      <c r="I41" s="685">
        <v>11910391.220000001</v>
      </c>
      <c r="J41" s="684"/>
      <c r="K41" s="684">
        <v>7.46</v>
      </c>
      <c r="L41" s="684"/>
      <c r="M41" s="684"/>
      <c r="N41" s="684"/>
      <c r="O41" s="684"/>
      <c r="P41" s="684"/>
      <c r="Q41" s="684"/>
      <c r="R41" s="683"/>
      <c r="S41" s="683"/>
      <c r="T41" s="684"/>
      <c r="U41" s="684"/>
      <c r="V41" s="684"/>
      <c r="W41" s="684"/>
      <c r="X41" s="684"/>
    </row>
    <row r="42" spans="1:24">
      <c r="A42" t="s">
        <v>1622</v>
      </c>
      <c r="C42" t="s">
        <v>15</v>
      </c>
      <c r="D42" s="153">
        <v>495749</v>
      </c>
      <c r="E42">
        <v>43416052</v>
      </c>
      <c r="F42">
        <v>11.720700000000001</v>
      </c>
      <c r="G42">
        <v>12.0189</v>
      </c>
      <c r="H42" s="153">
        <v>5958357.6600000001</v>
      </c>
      <c r="I42" s="153">
        <v>5958357.6600000001</v>
      </c>
      <c r="J42">
        <v>2.5499999999999998</v>
      </c>
      <c r="K42">
        <v>3.73</v>
      </c>
      <c r="R42" s="148" t="s">
        <v>1623</v>
      </c>
      <c r="S42" s="148" t="s">
        <v>1156</v>
      </c>
      <c r="V42" s="198">
        <v>45936</v>
      </c>
      <c r="X42" t="s">
        <v>523</v>
      </c>
    </row>
    <row r="43" spans="1:24">
      <c r="A43" t="s">
        <v>1624</v>
      </c>
      <c r="C43" t="s">
        <v>15</v>
      </c>
      <c r="D43" s="153">
        <v>25652</v>
      </c>
      <c r="E43">
        <v>23319873</v>
      </c>
      <c r="F43">
        <v>227.1</v>
      </c>
      <c r="G43">
        <v>232.03</v>
      </c>
      <c r="H43" s="153">
        <v>5952033.5599999996</v>
      </c>
      <c r="I43" s="153">
        <v>5952033.5599999996</v>
      </c>
      <c r="J43">
        <v>2.17</v>
      </c>
      <c r="K43">
        <v>3.73</v>
      </c>
      <c r="R43" s="148" t="s">
        <v>1381</v>
      </c>
      <c r="S43" s="148" t="s">
        <v>1157</v>
      </c>
      <c r="V43" s="198">
        <v>45930</v>
      </c>
      <c r="X43" t="s">
        <v>523</v>
      </c>
    </row>
    <row r="46" spans="1:24" s="145" customFormat="1">
      <c r="A46" s="686" t="s">
        <v>542</v>
      </c>
      <c r="B46" s="686"/>
      <c r="C46" s="686"/>
      <c r="D46" s="686"/>
      <c r="E46" s="686"/>
      <c r="F46" s="686"/>
      <c r="G46" s="686"/>
      <c r="H46" s="686"/>
      <c r="I46" s="687">
        <v>35550474.810000002</v>
      </c>
      <c r="J46" s="686"/>
      <c r="K46" s="686">
        <v>22.27</v>
      </c>
      <c r="L46" s="686"/>
      <c r="M46" s="686"/>
      <c r="N46" s="686"/>
      <c r="O46" s="686"/>
      <c r="P46" s="686"/>
      <c r="Q46" s="686"/>
      <c r="R46" s="688"/>
      <c r="S46" s="688"/>
      <c r="T46" s="686"/>
      <c r="U46" s="686"/>
      <c r="V46" s="686"/>
      <c r="W46" s="686"/>
      <c r="X46" s="686"/>
    </row>
    <row r="47" spans="1:24">
      <c r="A47" t="s">
        <v>1625</v>
      </c>
      <c r="C47" t="s">
        <v>15</v>
      </c>
      <c r="D47" s="153">
        <v>31207.37</v>
      </c>
      <c r="E47">
        <v>47911651</v>
      </c>
      <c r="F47">
        <v>191.87774999999999</v>
      </c>
      <c r="G47">
        <v>208.79</v>
      </c>
      <c r="H47" s="153">
        <v>6515787.4100000001</v>
      </c>
      <c r="I47" s="153">
        <v>6515787.4100000001</v>
      </c>
      <c r="J47">
        <v>8.81</v>
      </c>
      <c r="K47">
        <v>4.08</v>
      </c>
      <c r="R47" s="148" t="s">
        <v>757</v>
      </c>
      <c r="S47" s="148" t="s">
        <v>30</v>
      </c>
      <c r="V47" s="198">
        <v>45901</v>
      </c>
      <c r="X47" t="s">
        <v>523</v>
      </c>
    </row>
    <row r="48" spans="1:24">
      <c r="A48" t="s">
        <v>564</v>
      </c>
      <c r="C48" t="s">
        <v>15</v>
      </c>
      <c r="D48" s="153">
        <v>19535.900000000001</v>
      </c>
      <c r="E48">
        <v>135557970</v>
      </c>
      <c r="F48">
        <v>106.21474000000001</v>
      </c>
      <c r="G48">
        <v>109.00369999999999</v>
      </c>
      <c r="H48" s="153">
        <v>2129484.87</v>
      </c>
      <c r="I48" s="153">
        <v>2129484.87</v>
      </c>
      <c r="J48">
        <v>2.63</v>
      </c>
      <c r="K48">
        <v>1.33</v>
      </c>
      <c r="R48" s="148" t="s">
        <v>111</v>
      </c>
      <c r="S48" s="148" t="s">
        <v>181</v>
      </c>
      <c r="V48" s="198">
        <v>45900</v>
      </c>
      <c r="X48" t="s">
        <v>523</v>
      </c>
    </row>
    <row r="49" spans="1:24">
      <c r="A49" t="s">
        <v>565</v>
      </c>
      <c r="C49" t="s">
        <v>15</v>
      </c>
      <c r="D49" s="153">
        <v>28855.06</v>
      </c>
      <c r="E49">
        <v>21596339</v>
      </c>
      <c r="F49">
        <v>188.35531</v>
      </c>
      <c r="G49">
        <v>196.97</v>
      </c>
      <c r="H49" s="153">
        <v>5683581.1699999999</v>
      </c>
      <c r="I49" s="153">
        <v>5683581.1699999999</v>
      </c>
      <c r="J49">
        <v>4.57</v>
      </c>
      <c r="K49">
        <v>3.56</v>
      </c>
      <c r="R49" s="148" t="s">
        <v>566</v>
      </c>
      <c r="S49" s="148" t="s">
        <v>127</v>
      </c>
      <c r="V49" s="198">
        <v>45919</v>
      </c>
      <c r="X49" t="s">
        <v>523</v>
      </c>
    </row>
    <row r="50" spans="1:24">
      <c r="A50" t="s">
        <v>568</v>
      </c>
      <c r="C50" t="s">
        <v>15</v>
      </c>
      <c r="D50" s="153">
        <v>12836.86</v>
      </c>
      <c r="E50">
        <v>144639327</v>
      </c>
      <c r="F50">
        <v>339.17964000000001</v>
      </c>
      <c r="G50">
        <v>386.34271999999999</v>
      </c>
      <c r="H50" s="153">
        <v>4959425.6100000003</v>
      </c>
      <c r="I50" s="153">
        <v>4959425.6100000003</v>
      </c>
      <c r="J50">
        <v>13.9</v>
      </c>
      <c r="K50">
        <v>3.11</v>
      </c>
      <c r="R50" s="148" t="s">
        <v>180</v>
      </c>
      <c r="S50" s="148" t="s">
        <v>179</v>
      </c>
      <c r="V50" s="198">
        <v>45900</v>
      </c>
      <c r="X50" t="s">
        <v>523</v>
      </c>
    </row>
    <row r="51" spans="1:24">
      <c r="A51" t="s">
        <v>568</v>
      </c>
      <c r="C51" t="s">
        <v>15</v>
      </c>
      <c r="D51">
        <v>47.71</v>
      </c>
      <c r="E51">
        <v>146598185</v>
      </c>
      <c r="F51">
        <v>335.38495</v>
      </c>
      <c r="G51">
        <v>385.58377999999999</v>
      </c>
      <c r="H51" s="153">
        <v>18394.8</v>
      </c>
      <c r="I51" s="153">
        <v>18394.8</v>
      </c>
      <c r="J51">
        <v>14.97</v>
      </c>
      <c r="K51">
        <v>0.01</v>
      </c>
      <c r="R51" s="148" t="s">
        <v>180</v>
      </c>
      <c r="S51" s="148" t="s">
        <v>179</v>
      </c>
      <c r="V51" s="198">
        <v>45900</v>
      </c>
      <c r="X51" t="s">
        <v>523</v>
      </c>
    </row>
    <row r="52" spans="1:24">
      <c r="A52" t="s">
        <v>568</v>
      </c>
      <c r="C52" t="s">
        <v>15</v>
      </c>
      <c r="D52" s="153">
        <v>2402.46</v>
      </c>
      <c r="E52">
        <v>147301871</v>
      </c>
      <c r="F52">
        <v>358.38202999999999</v>
      </c>
      <c r="G52">
        <v>390.1832</v>
      </c>
      <c r="H52" s="153">
        <v>937401.16</v>
      </c>
      <c r="I52" s="153">
        <v>937401.16</v>
      </c>
      <c r="J52">
        <v>8.8699999999999992</v>
      </c>
      <c r="K52">
        <v>0.59</v>
      </c>
      <c r="R52" s="148" t="s">
        <v>180</v>
      </c>
      <c r="S52" s="148" t="s">
        <v>179</v>
      </c>
      <c r="V52" s="198">
        <v>45900</v>
      </c>
      <c r="X52" t="s">
        <v>523</v>
      </c>
    </row>
    <row r="53" spans="1:24">
      <c r="A53" t="s">
        <v>553</v>
      </c>
      <c r="C53" t="s">
        <v>15</v>
      </c>
      <c r="D53" s="153">
        <v>231000</v>
      </c>
      <c r="F53">
        <v>1</v>
      </c>
      <c r="H53" s="153">
        <v>231000</v>
      </c>
      <c r="I53" s="153">
        <v>231000</v>
      </c>
      <c r="K53">
        <v>0.14000000000000001</v>
      </c>
      <c r="R53" s="148" t="s">
        <v>180</v>
      </c>
      <c r="S53" s="148" t="s">
        <v>179</v>
      </c>
      <c r="X53" t="s">
        <v>518</v>
      </c>
    </row>
    <row r="54" spans="1:24">
      <c r="A54" t="s">
        <v>569</v>
      </c>
      <c r="C54" t="s">
        <v>15</v>
      </c>
      <c r="D54" s="153">
        <v>2555.9299999999998</v>
      </c>
      <c r="E54">
        <v>133216531</v>
      </c>
      <c r="F54" s="153">
        <v>1010.19876</v>
      </c>
      <c r="G54" s="153">
        <v>1016.74829</v>
      </c>
      <c r="H54" s="153">
        <v>2598740.14</v>
      </c>
      <c r="I54" s="153">
        <v>2598740.14</v>
      </c>
      <c r="J54">
        <v>0.65</v>
      </c>
      <c r="K54">
        <v>1.63</v>
      </c>
      <c r="R54" s="148" t="s">
        <v>76</v>
      </c>
      <c r="S54" s="148" t="s">
        <v>77</v>
      </c>
      <c r="V54" s="198">
        <v>45900</v>
      </c>
      <c r="X54" t="s">
        <v>523</v>
      </c>
    </row>
    <row r="55" spans="1:24">
      <c r="A55" t="s">
        <v>755</v>
      </c>
      <c r="C55" t="s">
        <v>15</v>
      </c>
      <c r="D55" s="153">
        <v>9874.75</v>
      </c>
      <c r="E55">
        <v>125619947</v>
      </c>
      <c r="F55" s="153">
        <v>1131.87697</v>
      </c>
      <c r="G55" s="153">
        <v>1172.3499999999999</v>
      </c>
      <c r="H55" s="153">
        <v>11576659.65</v>
      </c>
      <c r="I55" s="153">
        <v>11576659.65</v>
      </c>
      <c r="J55">
        <v>3.58</v>
      </c>
      <c r="K55">
        <v>7.25</v>
      </c>
      <c r="R55" s="148" t="s">
        <v>567</v>
      </c>
      <c r="S55" s="148" t="s">
        <v>64</v>
      </c>
      <c r="V55" s="198">
        <v>45900</v>
      </c>
      <c r="X55" t="s">
        <v>523</v>
      </c>
    </row>
    <row r="56" spans="1:24">
      <c r="A56" t="s">
        <v>544</v>
      </c>
      <c r="C56" t="s">
        <v>15</v>
      </c>
      <c r="D56" s="153">
        <v>900000</v>
      </c>
      <c r="F56">
        <v>1</v>
      </c>
      <c r="H56" s="153">
        <v>900000</v>
      </c>
      <c r="I56" s="153">
        <v>900000</v>
      </c>
      <c r="K56">
        <v>0.56000000000000005</v>
      </c>
      <c r="R56" s="148" t="s">
        <v>567</v>
      </c>
      <c r="S56" s="148" t="s">
        <v>64</v>
      </c>
      <c r="X56" t="s">
        <v>518</v>
      </c>
    </row>
    <row r="59" spans="1:24" s="145" customFormat="1">
      <c r="A59" s="686" t="s">
        <v>491</v>
      </c>
      <c r="B59" s="686"/>
      <c r="C59" s="686"/>
      <c r="D59" s="686"/>
      <c r="E59" s="686"/>
      <c r="F59" s="686"/>
      <c r="G59" s="686"/>
      <c r="H59" s="686"/>
      <c r="I59" s="687">
        <v>25583114.629999999</v>
      </c>
      <c r="J59" s="686"/>
      <c r="K59" s="686">
        <v>16.03</v>
      </c>
      <c r="L59" s="686"/>
      <c r="M59" s="686"/>
      <c r="N59" s="686"/>
      <c r="O59" s="686"/>
      <c r="P59" s="686"/>
      <c r="Q59" s="686"/>
      <c r="R59" s="688"/>
      <c r="S59" s="688"/>
      <c r="T59" s="686"/>
      <c r="U59" s="686"/>
      <c r="V59" s="686"/>
      <c r="W59" s="686"/>
      <c r="X59" s="686"/>
    </row>
    <row r="60" spans="1:24">
      <c r="A60" t="s">
        <v>545</v>
      </c>
      <c r="C60" t="s">
        <v>15</v>
      </c>
      <c r="D60" s="153">
        <v>320000</v>
      </c>
      <c r="E60">
        <v>143152350</v>
      </c>
      <c r="F60">
        <v>25</v>
      </c>
      <c r="G60">
        <v>28.12</v>
      </c>
      <c r="H60" s="153">
        <v>8998400</v>
      </c>
      <c r="I60" s="153">
        <v>8998400</v>
      </c>
      <c r="J60">
        <v>12.48</v>
      </c>
      <c r="K60">
        <v>5.64</v>
      </c>
      <c r="R60" s="148" t="s">
        <v>417</v>
      </c>
      <c r="S60" s="148" t="s">
        <v>710</v>
      </c>
      <c r="V60" s="198">
        <v>45898</v>
      </c>
      <c r="X60" t="s">
        <v>523</v>
      </c>
    </row>
    <row r="61" spans="1:24">
      <c r="A61" t="s">
        <v>1077</v>
      </c>
      <c r="C61" t="s">
        <v>15</v>
      </c>
      <c r="D61" s="153">
        <v>1072.3800000000001</v>
      </c>
      <c r="E61">
        <v>146853743</v>
      </c>
      <c r="F61">
        <v>26.11</v>
      </c>
      <c r="G61">
        <v>28.12</v>
      </c>
      <c r="H61" s="153">
        <v>30155.33</v>
      </c>
      <c r="I61" s="153">
        <v>30155.33</v>
      </c>
      <c r="J61">
        <v>7.7</v>
      </c>
      <c r="K61">
        <v>0.02</v>
      </c>
      <c r="R61" s="148" t="s">
        <v>417</v>
      </c>
      <c r="S61" s="148" t="s">
        <v>710</v>
      </c>
      <c r="V61" s="198">
        <v>45898</v>
      </c>
      <c r="X61" t="s">
        <v>523</v>
      </c>
    </row>
    <row r="62" spans="1:24">
      <c r="A62" t="s">
        <v>1077</v>
      </c>
      <c r="C62" t="s">
        <v>15</v>
      </c>
      <c r="D62" s="153">
        <v>77058.210000000006</v>
      </c>
      <c r="E62">
        <v>147768585</v>
      </c>
      <c r="F62">
        <v>27.33</v>
      </c>
      <c r="G62">
        <v>28.12</v>
      </c>
      <c r="H62" s="153">
        <v>2166876.87</v>
      </c>
      <c r="I62" s="153">
        <v>2166876.87</v>
      </c>
      <c r="J62">
        <v>2.89</v>
      </c>
      <c r="K62">
        <v>1.36</v>
      </c>
      <c r="R62" s="148" t="s">
        <v>417</v>
      </c>
      <c r="S62" s="148" t="s">
        <v>710</v>
      </c>
      <c r="V62" s="198">
        <v>45898</v>
      </c>
      <c r="X62" t="s">
        <v>523</v>
      </c>
    </row>
    <row r="63" spans="1:24">
      <c r="A63" t="s">
        <v>1077</v>
      </c>
      <c r="C63" t="s">
        <v>15</v>
      </c>
      <c r="D63" s="153">
        <v>15647.24</v>
      </c>
      <c r="E63">
        <v>149458881</v>
      </c>
      <c r="F63">
        <v>28.12</v>
      </c>
      <c r="G63">
        <v>28.12</v>
      </c>
      <c r="H63" s="153">
        <v>440000.39</v>
      </c>
      <c r="I63" s="153">
        <v>440000.39</v>
      </c>
      <c r="J63">
        <v>0</v>
      </c>
      <c r="K63">
        <v>0.28000000000000003</v>
      </c>
      <c r="R63" s="148" t="s">
        <v>417</v>
      </c>
      <c r="S63" s="148" t="s">
        <v>710</v>
      </c>
      <c r="V63" s="198">
        <v>45901</v>
      </c>
      <c r="X63" t="s">
        <v>523</v>
      </c>
    </row>
    <row r="64" spans="1:24">
      <c r="A64" t="s">
        <v>1626</v>
      </c>
      <c r="C64" t="s">
        <v>15</v>
      </c>
      <c r="D64" s="153">
        <v>66029</v>
      </c>
      <c r="E64">
        <v>51315330</v>
      </c>
      <c r="F64">
        <v>205.77364</v>
      </c>
      <c r="G64">
        <v>211.23570000000001</v>
      </c>
      <c r="H64" s="153">
        <v>13947682.039999999</v>
      </c>
      <c r="I64" s="153">
        <v>13947682.039999999</v>
      </c>
      <c r="J64">
        <v>2.66</v>
      </c>
      <c r="K64">
        <v>8.74</v>
      </c>
      <c r="R64" s="148" t="s">
        <v>570</v>
      </c>
      <c r="S64" s="148" t="s">
        <v>26</v>
      </c>
      <c r="V64" s="198">
        <v>45898</v>
      </c>
      <c r="X64" t="s">
        <v>523</v>
      </c>
    </row>
    <row r="67" spans="1:24" s="145" customFormat="1">
      <c r="A67" s="686" t="s">
        <v>492</v>
      </c>
      <c r="B67" s="686"/>
      <c r="C67" s="686"/>
      <c r="D67" s="686"/>
      <c r="E67" s="686"/>
      <c r="F67" s="686"/>
      <c r="G67" s="686"/>
      <c r="H67" s="686"/>
      <c r="I67" s="687">
        <v>4835001.8600000003</v>
      </c>
      <c r="J67" s="686"/>
      <c r="K67" s="686">
        <v>3.03</v>
      </c>
      <c r="L67" s="686"/>
      <c r="M67" s="686"/>
      <c r="N67" s="686"/>
      <c r="O67" s="686"/>
      <c r="P67" s="686"/>
      <c r="Q67" s="686"/>
      <c r="R67" s="688"/>
      <c r="S67" s="688"/>
      <c r="T67" s="686"/>
      <c r="U67" s="686"/>
      <c r="V67" s="686"/>
      <c r="W67" s="686"/>
      <c r="X67" s="686"/>
    </row>
    <row r="68" spans="1:24">
      <c r="A68" t="s">
        <v>546</v>
      </c>
      <c r="C68" t="s">
        <v>9</v>
      </c>
      <c r="D68" s="153">
        <v>1222</v>
      </c>
      <c r="F68">
        <v>1</v>
      </c>
      <c r="H68" s="153">
        <v>1222</v>
      </c>
      <c r="I68" s="153">
        <v>4835001.8600000003</v>
      </c>
      <c r="K68">
        <v>3.03</v>
      </c>
      <c r="R68" s="148" t="s">
        <v>9</v>
      </c>
      <c r="S68" s="148" t="s">
        <v>9</v>
      </c>
      <c r="U68">
        <v>3956.63</v>
      </c>
      <c r="X68" t="s">
        <v>518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5E78-9815-47EE-83B8-3A5037C37A64}">
  <sheetPr>
    <tabColor theme="2" tint="-0.249977111117893"/>
  </sheetPr>
  <dimension ref="A1:KZ185"/>
  <sheetViews>
    <sheetView zoomScale="85" zoomScaleNormal="85" workbookViewId="0">
      <pane xSplit="2" ySplit="3" topLeftCell="D4" activePane="bottomRight" state="frozen"/>
      <selection activeCell="J57" sqref="J57"/>
      <selection pane="topRight" activeCell="J57" sqref="J57"/>
      <selection pane="bottomLeft" activeCell="J57" sqref="J57"/>
      <selection pane="bottomRight" activeCell="IT3" sqref="IT3:IV3"/>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7" width="19.7109375" style="1" customWidth="1"/>
    <col min="8" max="8" width="5.28515625" style="1" customWidth="1"/>
    <col min="9" max="251" width="31.7109375" style="1" hidden="1" customWidth="1" outlineLevel="1"/>
    <col min="252" max="252" width="8.42578125" style="1" customWidth="1" collapsed="1"/>
    <col min="253" max="253" width="8.42578125" style="1" customWidth="1"/>
    <col min="254" max="260" width="19.7109375" style="1" customWidth="1" outlineLevel="1"/>
    <col min="261" max="261" width="5.28515625" style="1" customWidth="1"/>
    <col min="262" max="268" width="19.7109375" style="1" customWidth="1"/>
    <col min="269" max="269" width="9.140625" style="1"/>
    <col min="270" max="270" width="16.42578125" style="1" customWidth="1"/>
    <col min="271" max="271" width="15.5703125" style="1" customWidth="1"/>
    <col min="272" max="272" width="9.140625" style="1"/>
    <col min="273" max="273" width="19.140625" style="1" customWidth="1"/>
    <col min="274" max="274" width="16.140625" style="17" hidden="1" customWidth="1" outlineLevel="1"/>
    <col min="275" max="275" width="14.7109375" style="17" hidden="1" customWidth="1" outlineLevel="1"/>
    <col min="276" max="276" width="24.7109375" style="17" hidden="1" customWidth="1" outlineLevel="1"/>
    <col min="277" max="277" width="11.42578125" style="17" hidden="1" customWidth="1" outlineLevel="1"/>
    <col min="278" max="278" width="2.42578125" style="1" customWidth="1" collapsed="1"/>
    <col min="279" max="279" width="16.7109375" style="17" hidden="1" customWidth="1" outlineLevel="1"/>
    <col min="280" max="280" width="12.140625" style="17" hidden="1" customWidth="1" outlineLevel="1"/>
    <col min="281" max="281" width="13.42578125" style="17" hidden="1" customWidth="1" outlineLevel="1"/>
    <col min="282" max="282" width="13" style="17" hidden="1" customWidth="1" outlineLevel="1"/>
    <col min="283" max="283" width="13.85546875" style="17" hidden="1" customWidth="1" outlineLevel="1"/>
    <col min="284" max="284" width="3.5703125" style="1" customWidth="1" collapsed="1"/>
    <col min="285" max="285" width="20.85546875" style="1" hidden="1" customWidth="1" outlineLevel="1"/>
    <col min="286" max="286" width="24.85546875" style="1" hidden="1" customWidth="1" outlineLevel="1"/>
    <col min="287" max="287" width="12" style="1" hidden="1" customWidth="1" outlineLevel="1"/>
    <col min="288" max="288" width="13.5703125" style="1" hidden="1" customWidth="1" outlineLevel="1"/>
    <col min="289" max="289" width="13" style="1" hidden="1" customWidth="1" outlineLevel="1"/>
    <col min="290" max="290" width="3.28515625" style="1" customWidth="1" collapsed="1"/>
    <col min="291" max="291" width="12.5703125" style="1" hidden="1" customWidth="1" outlineLevel="1"/>
    <col min="292" max="292" width="13" style="1" hidden="1" customWidth="1" outlineLevel="1"/>
    <col min="293" max="293" width="12" style="1" hidden="1" customWidth="1" outlineLevel="1"/>
    <col min="294" max="295" width="15.42578125" style="1" hidden="1" customWidth="1" outlineLevel="1"/>
    <col min="296" max="298" width="17.42578125" style="1" hidden="1" customWidth="1" outlineLevel="1"/>
    <col min="299" max="299" width="16.85546875" style="1" hidden="1" customWidth="1" outlineLevel="1"/>
    <col min="300" max="300" width="3.28515625" style="1" customWidth="1" collapsed="1"/>
    <col min="301" max="301" width="12.5703125" style="1" hidden="1" customWidth="1" outlineLevel="1"/>
    <col min="302" max="302" width="13" style="1" hidden="1" customWidth="1" outlineLevel="1"/>
    <col min="303" max="303" width="3.28515625" style="1" customWidth="1" collapsed="1"/>
    <col min="304" max="304" width="19.140625" style="1" hidden="1" customWidth="1" outlineLevel="1"/>
    <col min="305" max="307" width="15.7109375" style="1" hidden="1" customWidth="1" outlineLevel="1"/>
    <col min="308" max="308" width="12.140625" style="1" hidden="1" customWidth="1" outlineLevel="1"/>
    <col min="309" max="309" width="16.5703125" style="1" hidden="1" customWidth="1" outlineLevel="1"/>
    <col min="310" max="310" width="13.7109375" style="1" hidden="1" customWidth="1" outlineLevel="1"/>
    <col min="311" max="311" width="17.28515625" style="1" hidden="1" customWidth="1" outlineLevel="1"/>
    <col min="312" max="312" width="3.28515625" style="1" customWidth="1" collapsed="1"/>
    <col min="313" max="313" width="9.140625" style="1"/>
    <col min="314" max="314" width="4.85546875" style="1" customWidth="1"/>
    <col min="315" max="16384" width="9.140625" style="1"/>
  </cols>
  <sheetData>
    <row r="1" spans="1:312" ht="13.15" customHeight="1">
      <c r="A1" s="10"/>
      <c r="B1" s="11"/>
      <c r="C1" s="12"/>
      <c r="D1" s="12"/>
      <c r="E1" s="12"/>
      <c r="F1" s="85">
        <f t="shared" ref="F1" si="0">COLUMN()-COLUMN($D$1)+1</f>
        <v>3</v>
      </c>
      <c r="G1" s="170"/>
      <c r="H1" s="10"/>
      <c r="I1" s="85">
        <v>56</v>
      </c>
      <c r="J1" s="85">
        <v>56</v>
      </c>
      <c r="K1" s="85">
        <v>56</v>
      </c>
      <c r="L1" s="85">
        <v>56</v>
      </c>
      <c r="M1" s="85">
        <v>56</v>
      </c>
      <c r="N1" s="85">
        <v>56</v>
      </c>
      <c r="O1" s="85">
        <v>56</v>
      </c>
      <c r="P1" s="85">
        <v>56</v>
      </c>
      <c r="Q1" s="85">
        <v>56</v>
      </c>
      <c r="R1" s="85">
        <v>56</v>
      </c>
      <c r="S1" s="85">
        <v>56</v>
      </c>
      <c r="T1" s="85">
        <v>56</v>
      </c>
      <c r="U1" s="85">
        <v>56</v>
      </c>
      <c r="V1" s="85">
        <v>56</v>
      </c>
      <c r="W1" s="85">
        <v>56</v>
      </c>
      <c r="X1" s="85">
        <v>56</v>
      </c>
      <c r="Y1" s="85">
        <v>56</v>
      </c>
      <c r="Z1" s="85">
        <v>56</v>
      </c>
      <c r="AA1" s="85">
        <v>56</v>
      </c>
      <c r="AB1" s="85">
        <v>56</v>
      </c>
      <c r="AC1" s="85">
        <v>56</v>
      </c>
      <c r="AD1" s="85">
        <v>56</v>
      </c>
      <c r="AE1" s="85">
        <v>56</v>
      </c>
      <c r="AF1" s="85">
        <v>56</v>
      </c>
      <c r="AG1" s="85">
        <v>56</v>
      </c>
      <c r="AH1" s="85">
        <v>56</v>
      </c>
      <c r="AI1" s="85">
        <v>56</v>
      </c>
      <c r="AJ1" s="85">
        <v>56</v>
      </c>
      <c r="AK1" s="85">
        <v>56</v>
      </c>
      <c r="AL1" s="85">
        <v>56</v>
      </c>
      <c r="AM1" s="85">
        <v>56</v>
      </c>
      <c r="AN1" s="85">
        <v>56</v>
      </c>
      <c r="AO1" s="85">
        <v>56</v>
      </c>
      <c r="AP1" s="85">
        <v>56</v>
      </c>
      <c r="AQ1" s="85">
        <v>56</v>
      </c>
      <c r="AR1" s="85">
        <v>56</v>
      </c>
      <c r="AS1" s="85">
        <v>56</v>
      </c>
      <c r="AT1" s="85">
        <v>56</v>
      </c>
      <c r="AU1" s="85">
        <v>56</v>
      </c>
      <c r="AV1" s="85">
        <v>56</v>
      </c>
      <c r="AW1" s="85">
        <v>56</v>
      </c>
      <c r="AX1" s="85">
        <v>56</v>
      </c>
      <c r="AY1" s="85">
        <v>56</v>
      </c>
      <c r="AZ1" s="85">
        <v>56</v>
      </c>
      <c r="BA1" s="85">
        <v>56</v>
      </c>
      <c r="BB1" s="85">
        <v>56</v>
      </c>
      <c r="BC1" s="85">
        <v>56</v>
      </c>
      <c r="BD1" s="85">
        <v>56</v>
      </c>
      <c r="BE1" s="85">
        <v>56</v>
      </c>
      <c r="BF1" s="85">
        <v>56</v>
      </c>
      <c r="BG1" s="85">
        <v>56</v>
      </c>
      <c r="BH1" s="85">
        <v>56</v>
      </c>
      <c r="BI1" s="85">
        <v>56</v>
      </c>
      <c r="BJ1" s="85">
        <v>56</v>
      </c>
      <c r="BK1" s="85">
        <v>56</v>
      </c>
      <c r="BL1" s="85">
        <v>56</v>
      </c>
      <c r="BM1" s="85">
        <v>56</v>
      </c>
      <c r="BN1" s="85">
        <v>56</v>
      </c>
      <c r="BO1" s="85">
        <v>56</v>
      </c>
      <c r="BP1" s="85">
        <v>56</v>
      </c>
      <c r="BQ1" s="85">
        <v>56</v>
      </c>
      <c r="BR1" s="85">
        <v>56</v>
      </c>
      <c r="BS1" s="85">
        <v>56</v>
      </c>
      <c r="BT1" s="85">
        <v>56</v>
      </c>
      <c r="BU1" s="85">
        <v>56</v>
      </c>
      <c r="BV1" s="85">
        <v>56</v>
      </c>
      <c r="BW1" s="85">
        <v>56</v>
      </c>
      <c r="BX1" s="85">
        <v>56</v>
      </c>
      <c r="BY1" s="85">
        <v>56</v>
      </c>
      <c r="BZ1" s="85">
        <v>56</v>
      </c>
      <c r="CA1" s="85">
        <v>56</v>
      </c>
      <c r="CB1" s="85">
        <v>56</v>
      </c>
      <c r="CC1" s="85">
        <v>56</v>
      </c>
      <c r="CD1" s="85">
        <v>56</v>
      </c>
      <c r="CE1" s="85">
        <v>56</v>
      </c>
      <c r="CF1" s="85">
        <v>56</v>
      </c>
      <c r="CG1" s="85">
        <v>56</v>
      </c>
      <c r="CH1" s="85">
        <v>56</v>
      </c>
      <c r="CI1" s="85">
        <v>56</v>
      </c>
      <c r="CJ1" s="85">
        <v>56</v>
      </c>
      <c r="CK1" s="85">
        <v>56</v>
      </c>
      <c r="CL1" s="85">
        <v>56</v>
      </c>
      <c r="CM1" s="85">
        <v>56</v>
      </c>
      <c r="CN1" s="85">
        <v>56</v>
      </c>
      <c r="CO1" s="85">
        <v>56</v>
      </c>
      <c r="CP1" s="85">
        <v>56</v>
      </c>
      <c r="CQ1" s="85">
        <v>56</v>
      </c>
      <c r="CR1" s="85">
        <v>56</v>
      </c>
      <c r="CS1" s="85">
        <v>56</v>
      </c>
      <c r="CT1" s="85">
        <v>56</v>
      </c>
      <c r="CU1" s="85">
        <v>56</v>
      </c>
      <c r="CV1" s="85">
        <v>56</v>
      </c>
      <c r="CW1" s="85">
        <v>56</v>
      </c>
      <c r="CX1" s="85">
        <v>56</v>
      </c>
      <c r="CY1" s="85">
        <v>56</v>
      </c>
      <c r="CZ1" s="85">
        <v>56</v>
      </c>
      <c r="DA1" s="85">
        <v>56</v>
      </c>
      <c r="DB1" s="85">
        <v>56</v>
      </c>
      <c r="DC1" s="85">
        <v>56</v>
      </c>
      <c r="DD1" s="85">
        <v>56</v>
      </c>
      <c r="DE1" s="85">
        <v>56</v>
      </c>
      <c r="DF1" s="85">
        <v>56</v>
      </c>
      <c r="DG1" s="85">
        <v>56</v>
      </c>
      <c r="DH1" s="85">
        <v>56</v>
      </c>
      <c r="DI1" s="85">
        <v>56</v>
      </c>
      <c r="DJ1" s="85">
        <v>56</v>
      </c>
      <c r="DK1" s="85">
        <v>56</v>
      </c>
      <c r="DL1" s="85">
        <v>56</v>
      </c>
      <c r="DM1" s="85">
        <v>56</v>
      </c>
      <c r="DN1" s="85">
        <v>56</v>
      </c>
      <c r="DO1" s="85">
        <v>56</v>
      </c>
      <c r="DP1" s="85">
        <v>56</v>
      </c>
      <c r="DQ1" s="85">
        <v>56</v>
      </c>
      <c r="DR1" s="85">
        <v>56</v>
      </c>
      <c r="DS1" s="85">
        <v>56</v>
      </c>
      <c r="DT1" s="85">
        <v>56</v>
      </c>
      <c r="DU1" s="85">
        <v>56</v>
      </c>
      <c r="DV1" s="85">
        <v>56</v>
      </c>
      <c r="DW1" s="85">
        <v>56</v>
      </c>
      <c r="DX1" s="85">
        <v>56</v>
      </c>
      <c r="DY1" s="85">
        <v>56</v>
      </c>
      <c r="DZ1" s="85">
        <v>56</v>
      </c>
      <c r="EA1" s="85">
        <v>56</v>
      </c>
      <c r="EB1" s="85">
        <v>56</v>
      </c>
      <c r="EC1" s="85">
        <v>56</v>
      </c>
      <c r="ED1" s="85">
        <v>56</v>
      </c>
      <c r="EE1" s="85">
        <v>56</v>
      </c>
      <c r="EF1" s="85">
        <v>56</v>
      </c>
      <c r="EG1" s="85">
        <v>56</v>
      </c>
      <c r="EH1" s="85">
        <v>56</v>
      </c>
      <c r="EI1" s="85">
        <v>56</v>
      </c>
      <c r="EJ1" s="85">
        <v>56</v>
      </c>
      <c r="EK1" s="85">
        <v>56</v>
      </c>
      <c r="EL1" s="85">
        <v>56</v>
      </c>
      <c r="EM1" s="85">
        <v>56</v>
      </c>
      <c r="EN1" s="85">
        <v>56</v>
      </c>
      <c r="EO1" s="85">
        <v>56</v>
      </c>
      <c r="EP1" s="85">
        <v>56</v>
      </c>
      <c r="EQ1" s="85">
        <v>56</v>
      </c>
      <c r="ER1" s="85">
        <v>56</v>
      </c>
      <c r="ES1" s="85">
        <v>56</v>
      </c>
      <c r="ET1" s="85">
        <v>56</v>
      </c>
      <c r="EU1" s="85">
        <v>56</v>
      </c>
      <c r="EV1" s="85">
        <v>56</v>
      </c>
      <c r="EW1" s="85">
        <v>56</v>
      </c>
      <c r="EX1" s="85">
        <v>56</v>
      </c>
      <c r="EY1" s="85">
        <v>56</v>
      </c>
      <c r="EZ1" s="85">
        <v>56</v>
      </c>
      <c r="FA1" s="85">
        <v>56</v>
      </c>
      <c r="FB1" s="85">
        <v>56</v>
      </c>
      <c r="FC1" s="85">
        <v>56</v>
      </c>
      <c r="FD1" s="85">
        <v>56</v>
      </c>
      <c r="FE1" s="85">
        <v>56</v>
      </c>
      <c r="FF1" s="85">
        <v>56</v>
      </c>
      <c r="FG1" s="85">
        <v>56</v>
      </c>
      <c r="FH1" s="85">
        <v>56</v>
      </c>
      <c r="FI1" s="85">
        <v>56</v>
      </c>
      <c r="FJ1" s="85">
        <v>56</v>
      </c>
      <c r="FK1" s="85">
        <v>56</v>
      </c>
      <c r="FL1" s="85">
        <v>56</v>
      </c>
      <c r="FM1" s="85">
        <v>56</v>
      </c>
      <c r="FN1" s="85">
        <v>56</v>
      </c>
      <c r="FO1" s="85">
        <v>56</v>
      </c>
      <c r="FP1" s="85">
        <v>56</v>
      </c>
      <c r="FQ1" s="85">
        <v>56</v>
      </c>
      <c r="FR1" s="85">
        <v>56</v>
      </c>
      <c r="FS1" s="85">
        <v>56</v>
      </c>
      <c r="FT1" s="85">
        <v>56</v>
      </c>
      <c r="FU1" s="85">
        <v>56</v>
      </c>
      <c r="FV1" s="85">
        <v>56</v>
      </c>
      <c r="FW1" s="85">
        <v>56</v>
      </c>
      <c r="FX1" s="85">
        <v>56</v>
      </c>
      <c r="FY1" s="85">
        <v>56</v>
      </c>
      <c r="FZ1" s="85">
        <v>56</v>
      </c>
      <c r="GA1" s="85">
        <v>56</v>
      </c>
      <c r="GB1" s="85">
        <v>56</v>
      </c>
      <c r="GC1" s="85">
        <v>56</v>
      </c>
      <c r="GD1" s="85">
        <v>56</v>
      </c>
      <c r="GE1" s="85">
        <v>56</v>
      </c>
      <c r="GF1" s="85">
        <v>56</v>
      </c>
      <c r="GG1" s="85">
        <v>56</v>
      </c>
      <c r="GH1" s="85">
        <v>56</v>
      </c>
      <c r="GI1" s="85">
        <v>56</v>
      </c>
      <c r="GJ1" s="85">
        <v>56</v>
      </c>
      <c r="GK1" s="85">
        <v>56</v>
      </c>
      <c r="GL1" s="85">
        <v>56</v>
      </c>
      <c r="GM1" s="85">
        <v>56</v>
      </c>
      <c r="GN1" s="85">
        <v>56</v>
      </c>
      <c r="GO1" s="85">
        <v>56</v>
      </c>
      <c r="GP1" s="85">
        <v>56</v>
      </c>
      <c r="GQ1" s="85">
        <v>56</v>
      </c>
      <c r="GR1" s="85">
        <v>56</v>
      </c>
      <c r="GS1" s="85">
        <v>56</v>
      </c>
      <c r="GT1" s="85">
        <v>56</v>
      </c>
      <c r="GU1" s="85">
        <v>56</v>
      </c>
      <c r="GV1" s="85">
        <v>56</v>
      </c>
      <c r="GW1" s="85">
        <v>56</v>
      </c>
      <c r="GX1" s="85">
        <v>56</v>
      </c>
      <c r="GY1" s="85">
        <v>56</v>
      </c>
      <c r="GZ1" s="85">
        <v>56</v>
      </c>
      <c r="HA1" s="85">
        <v>56</v>
      </c>
      <c r="HB1" s="85">
        <v>56</v>
      </c>
      <c r="HC1" s="85">
        <v>56</v>
      </c>
      <c r="HD1" s="85">
        <v>56</v>
      </c>
      <c r="HE1" s="85">
        <v>56</v>
      </c>
      <c r="HF1" s="85">
        <v>56</v>
      </c>
      <c r="HG1" s="85">
        <v>56</v>
      </c>
      <c r="HH1" s="85">
        <v>56</v>
      </c>
      <c r="HI1" s="85">
        <v>56</v>
      </c>
      <c r="HJ1" s="85">
        <v>56</v>
      </c>
      <c r="HK1" s="85">
        <v>56</v>
      </c>
      <c r="HL1" s="85">
        <v>56</v>
      </c>
      <c r="HM1" s="85">
        <v>56</v>
      </c>
      <c r="HN1" s="85">
        <v>56</v>
      </c>
      <c r="HO1" s="85">
        <v>56</v>
      </c>
      <c r="HP1" s="85">
        <v>56</v>
      </c>
      <c r="HQ1" s="85">
        <v>56</v>
      </c>
      <c r="HR1" s="85">
        <v>56</v>
      </c>
      <c r="HS1" s="85">
        <v>56</v>
      </c>
      <c r="HT1" s="85">
        <v>56</v>
      </c>
      <c r="HU1" s="85">
        <v>56</v>
      </c>
      <c r="HV1" s="85">
        <v>56</v>
      </c>
      <c r="HW1" s="85">
        <v>56</v>
      </c>
      <c r="HX1" s="85">
        <v>56</v>
      </c>
      <c r="HY1" s="85">
        <v>56</v>
      </c>
      <c r="HZ1" s="85">
        <v>56</v>
      </c>
      <c r="IA1" s="85">
        <v>56</v>
      </c>
      <c r="IB1" s="85">
        <v>56</v>
      </c>
      <c r="IC1" s="85">
        <v>56</v>
      </c>
      <c r="ID1" s="85">
        <v>56</v>
      </c>
      <c r="IE1" s="85">
        <v>56</v>
      </c>
      <c r="IF1" s="85">
        <v>56</v>
      </c>
      <c r="IG1" s="85">
        <v>56</v>
      </c>
      <c r="IH1" s="85">
        <v>56</v>
      </c>
      <c r="II1" s="85">
        <v>56</v>
      </c>
      <c r="IJ1" s="85">
        <v>56</v>
      </c>
      <c r="IK1" s="85">
        <v>56</v>
      </c>
      <c r="IL1" s="85">
        <v>56</v>
      </c>
      <c r="IM1" s="85">
        <v>56</v>
      </c>
      <c r="IN1" s="85">
        <v>56</v>
      </c>
      <c r="IO1" s="85">
        <v>56</v>
      </c>
      <c r="IP1" s="85">
        <v>56</v>
      </c>
      <c r="IQ1" s="85">
        <v>56</v>
      </c>
      <c r="IR1" s="10"/>
      <c r="IS1" s="10"/>
      <c r="IT1" s="85">
        <v>56</v>
      </c>
      <c r="IU1" s="85">
        <v>56</v>
      </c>
      <c r="IV1" s="85">
        <v>56</v>
      </c>
      <c r="IW1" s="85">
        <v>56</v>
      </c>
      <c r="IX1" s="85">
        <v>56</v>
      </c>
      <c r="IY1" s="85">
        <v>56</v>
      </c>
      <c r="IZ1" s="85">
        <v>56</v>
      </c>
      <c r="JA1" s="10"/>
      <c r="JB1" s="170"/>
      <c r="JC1" s="170"/>
      <c r="JD1" s="170"/>
      <c r="JE1" s="170"/>
      <c r="JF1" s="170"/>
      <c r="JG1" s="170"/>
      <c r="JH1" s="170"/>
      <c r="JI1" s="10"/>
      <c r="JJ1" s="10"/>
      <c r="JM1" s="12"/>
      <c r="JN1" s="1064" t="s">
        <v>32</v>
      </c>
      <c r="JO1" s="1064"/>
      <c r="JP1" s="1064"/>
      <c r="JQ1" s="1064"/>
      <c r="JR1" s="10"/>
      <c r="JS1" s="1064" t="s">
        <v>34</v>
      </c>
      <c r="JT1" s="1064"/>
      <c r="JU1" s="1064"/>
      <c r="JV1" s="1064"/>
      <c r="JW1" s="1064"/>
      <c r="JX1" s="10"/>
      <c r="JY1" s="1062" t="s">
        <v>65</v>
      </c>
      <c r="JZ1" s="1062"/>
      <c r="KA1" s="1062"/>
      <c r="KB1" s="1062"/>
      <c r="KC1" s="1062"/>
      <c r="KD1" s="10"/>
      <c r="KE1" s="1062" t="s">
        <v>66</v>
      </c>
      <c r="KF1" s="1062"/>
      <c r="KG1" s="1062"/>
      <c r="KH1" s="1062"/>
      <c r="KI1" s="1062"/>
      <c r="KJ1" s="1062"/>
      <c r="KK1" s="1062"/>
      <c r="KL1" s="1062"/>
      <c r="KM1" s="1062"/>
      <c r="KN1" s="10"/>
      <c r="KO1" s="1062" t="s">
        <v>160</v>
      </c>
      <c r="KP1" s="1062"/>
      <c r="KQ1" s="10"/>
      <c r="KR1" s="1062" t="s">
        <v>469</v>
      </c>
      <c r="KS1" s="1062"/>
      <c r="KT1" s="1062"/>
      <c r="KU1" s="1062"/>
      <c r="KV1" s="1062"/>
      <c r="KW1" s="1062"/>
      <c r="KX1" s="1062"/>
      <c r="KY1" s="1062"/>
      <c r="KZ1" s="10"/>
    </row>
    <row r="2" spans="1:312" s="3" customFormat="1" ht="26.25" customHeight="1">
      <c r="A2" s="1055" t="s">
        <v>192</v>
      </c>
      <c r="B2" s="1055"/>
      <c r="C2" s="1055"/>
      <c r="D2" s="1055"/>
      <c r="E2" s="31"/>
      <c r="F2" s="782"/>
      <c r="G2" s="14"/>
      <c r="H2" s="23"/>
      <c r="I2" s="798" t="s">
        <v>1557</v>
      </c>
      <c r="J2" s="798"/>
      <c r="K2" s="798"/>
      <c r="L2" s="798"/>
      <c r="M2" s="798"/>
      <c r="N2" s="798"/>
      <c r="O2" s="798"/>
      <c r="P2" s="798"/>
      <c r="Q2" s="798"/>
      <c r="R2" s="798"/>
      <c r="S2" s="798"/>
      <c r="T2" s="798"/>
      <c r="U2" s="798"/>
      <c r="V2" s="798"/>
      <c r="W2" s="798"/>
      <c r="X2" s="798"/>
      <c r="Y2" s="798"/>
      <c r="Z2" s="798"/>
      <c r="AA2" s="798"/>
      <c r="AB2" s="798"/>
      <c r="AC2" s="798"/>
      <c r="AD2" s="798"/>
      <c r="AE2" s="798"/>
      <c r="AF2" s="798"/>
      <c r="AG2" s="798"/>
      <c r="AH2" s="798"/>
      <c r="AI2" s="798"/>
      <c r="AJ2" s="798"/>
      <c r="AK2" s="798"/>
      <c r="AL2" s="798"/>
      <c r="AM2" s="798"/>
      <c r="AN2" s="798"/>
      <c r="AO2" s="798"/>
      <c r="AP2" s="798"/>
      <c r="AQ2" s="798"/>
      <c r="AR2" s="798"/>
      <c r="AS2" s="798"/>
      <c r="AT2" s="798"/>
      <c r="AU2" s="798"/>
      <c r="AV2" s="798"/>
      <c r="AW2" s="798"/>
      <c r="AX2" s="798"/>
      <c r="AY2" s="798"/>
      <c r="AZ2" s="798"/>
      <c r="BA2" s="798"/>
      <c r="BB2" s="798"/>
      <c r="BC2" s="798"/>
      <c r="BD2" s="798"/>
      <c r="BE2" s="798"/>
      <c r="BF2" s="798"/>
      <c r="BG2" s="798"/>
      <c r="BH2" s="798"/>
      <c r="BI2" s="798"/>
      <c r="BJ2" s="798"/>
      <c r="BK2" s="798"/>
      <c r="BL2" s="798"/>
      <c r="BM2" s="798"/>
      <c r="BN2" s="798"/>
      <c r="BO2" s="798"/>
      <c r="BP2" s="798"/>
      <c r="BQ2" s="798"/>
      <c r="BR2" s="798"/>
      <c r="BS2" s="798"/>
      <c r="BT2" s="798"/>
      <c r="BU2" s="798"/>
      <c r="BV2" s="798"/>
      <c r="BW2" s="798"/>
      <c r="BX2" s="798"/>
      <c r="BY2" s="798"/>
      <c r="BZ2" s="798"/>
      <c r="CA2" s="798"/>
      <c r="CB2" s="798"/>
      <c r="CC2" s="798"/>
      <c r="CD2" s="798"/>
      <c r="CE2" s="798"/>
      <c r="CF2" s="798"/>
      <c r="CG2" s="798"/>
      <c r="CH2" s="798"/>
      <c r="CI2" s="798"/>
      <c r="CJ2" s="798"/>
      <c r="CK2" s="798"/>
      <c r="CL2" s="798"/>
      <c r="CM2" s="798"/>
      <c r="CN2" s="798"/>
      <c r="CO2" s="798"/>
      <c r="CP2" s="798"/>
      <c r="CQ2" s="798"/>
      <c r="CR2" s="798"/>
      <c r="CS2" s="798"/>
      <c r="CT2" s="798"/>
      <c r="CU2" s="798"/>
      <c r="CV2" s="798"/>
      <c r="CW2" s="798"/>
      <c r="CX2" s="798"/>
      <c r="CY2" s="798"/>
      <c r="CZ2" s="798"/>
      <c r="DA2" s="798"/>
      <c r="DB2" s="798"/>
      <c r="DC2" s="798"/>
      <c r="DD2" s="798"/>
      <c r="DE2" s="798"/>
      <c r="DF2" s="798"/>
      <c r="DG2" s="798"/>
      <c r="DH2" s="798"/>
      <c r="DI2" s="798"/>
      <c r="DJ2" s="798"/>
      <c r="DK2" s="798"/>
      <c r="DL2" s="798"/>
      <c r="DM2" s="798"/>
      <c r="DN2" s="798"/>
      <c r="DO2" s="798"/>
      <c r="DP2" s="798"/>
      <c r="DQ2" s="798"/>
      <c r="DR2" s="798"/>
      <c r="DS2" s="798"/>
      <c r="DT2" s="798"/>
      <c r="DU2" s="798"/>
      <c r="DV2" s="798"/>
      <c r="DW2" s="798"/>
      <c r="DX2" s="798"/>
      <c r="DY2" s="798"/>
      <c r="DZ2" s="798"/>
      <c r="EA2" s="798"/>
      <c r="EB2" s="798"/>
      <c r="EC2" s="798"/>
      <c r="ED2" s="798"/>
      <c r="EE2" s="798"/>
      <c r="EF2" s="798"/>
      <c r="EG2" s="798"/>
      <c r="EH2" s="798"/>
      <c r="EI2" s="798"/>
      <c r="EJ2" s="798"/>
      <c r="EK2" s="798"/>
      <c r="EL2" s="798"/>
      <c r="EM2" s="798"/>
      <c r="EN2" s="798"/>
      <c r="EO2" s="798"/>
      <c r="EP2" s="798"/>
      <c r="EQ2" s="798"/>
      <c r="ER2" s="798"/>
      <c r="ES2" s="798"/>
      <c r="ET2" s="798"/>
      <c r="EU2" s="798"/>
      <c r="EV2" s="798"/>
      <c r="EW2" s="798"/>
      <c r="EX2" s="798"/>
      <c r="EY2" s="798"/>
      <c r="EZ2" s="798"/>
      <c r="FA2" s="798"/>
      <c r="FB2" s="798"/>
      <c r="FC2" s="798"/>
      <c r="FD2" s="798"/>
      <c r="FE2" s="798"/>
      <c r="FF2" s="798"/>
      <c r="FG2" s="798"/>
      <c r="FH2" s="798"/>
      <c r="FI2" s="798"/>
      <c r="FJ2" s="798"/>
      <c r="FK2" s="798"/>
      <c r="FL2" s="798"/>
      <c r="FM2" s="798"/>
      <c r="FN2" s="798"/>
      <c r="FO2" s="798"/>
      <c r="FP2" s="798"/>
      <c r="FQ2" s="798"/>
      <c r="FR2" s="798"/>
      <c r="FS2" s="798"/>
      <c r="FT2" s="798"/>
      <c r="FU2" s="798"/>
      <c r="FV2" s="798"/>
      <c r="FW2" s="798"/>
      <c r="FX2" s="798"/>
      <c r="FY2" s="798"/>
      <c r="FZ2" s="798"/>
      <c r="GA2" s="798"/>
      <c r="GB2" s="798"/>
      <c r="GC2" s="798"/>
      <c r="GD2" s="798"/>
      <c r="GE2" s="798"/>
      <c r="GF2" s="798"/>
      <c r="GG2" s="798"/>
      <c r="GH2" s="798"/>
      <c r="GI2" s="798"/>
      <c r="GJ2" s="798"/>
      <c r="GK2" s="798"/>
      <c r="GL2" s="798"/>
      <c r="GM2" s="798"/>
      <c r="GN2" s="798"/>
      <c r="GO2" s="798"/>
      <c r="GP2" s="798"/>
      <c r="GQ2" s="798"/>
      <c r="GR2" s="798"/>
      <c r="GS2" s="798"/>
      <c r="GT2" s="798"/>
      <c r="GU2" s="798"/>
      <c r="GV2" s="798"/>
      <c r="GW2" s="798"/>
      <c r="GX2" s="798"/>
      <c r="GY2" s="798"/>
      <c r="GZ2" s="798"/>
      <c r="HA2" s="798"/>
      <c r="HB2" s="798"/>
      <c r="HC2" s="798"/>
      <c r="HD2" s="798"/>
      <c r="HE2" s="798"/>
      <c r="HF2" s="798"/>
      <c r="HG2" s="798"/>
      <c r="HH2" s="798"/>
      <c r="HI2" s="798"/>
      <c r="HJ2" s="798"/>
      <c r="HK2" s="798"/>
      <c r="HL2" s="798"/>
      <c r="HM2" s="798"/>
      <c r="HN2" s="798"/>
      <c r="HO2" s="798"/>
      <c r="HP2" s="798"/>
      <c r="HQ2" s="798"/>
      <c r="HR2" s="798"/>
      <c r="HS2" s="798"/>
      <c r="HT2" s="798"/>
      <c r="HU2" s="798"/>
      <c r="HV2" s="798"/>
      <c r="HW2" s="798"/>
      <c r="HX2" s="798"/>
      <c r="HY2" s="798"/>
      <c r="HZ2" s="798"/>
      <c r="IA2" s="798"/>
      <c r="IB2" s="798"/>
      <c r="IC2" s="798"/>
      <c r="ID2" s="798"/>
      <c r="IE2" s="798"/>
      <c r="IF2" s="798"/>
      <c r="IG2" s="798"/>
      <c r="IH2" s="798"/>
      <c r="II2" s="798"/>
      <c r="IJ2" s="798"/>
      <c r="IK2" s="798"/>
      <c r="IL2" s="798"/>
      <c r="IM2" s="798"/>
      <c r="IN2" s="798"/>
      <c r="IO2" s="798"/>
      <c r="IP2" s="798"/>
      <c r="IQ2" s="798"/>
      <c r="IR2" s="23"/>
      <c r="IS2" s="23"/>
      <c r="IT2" s="14" t="s">
        <v>1536</v>
      </c>
      <c r="IU2" s="14"/>
      <c r="IV2" s="14"/>
      <c r="IW2" s="33"/>
      <c r="IX2" s="33"/>
      <c r="IY2" s="33"/>
      <c r="IZ2" s="33"/>
      <c r="JA2" s="23"/>
      <c r="JB2" s="31" t="s">
        <v>1537</v>
      </c>
      <c r="JC2" s="31"/>
      <c r="JD2" s="31"/>
      <c r="JE2" s="33"/>
      <c r="JF2" s="33"/>
      <c r="JG2" s="33"/>
      <c r="JH2" s="33"/>
      <c r="JI2" s="23"/>
      <c r="JJ2" s="868" t="s">
        <v>681</v>
      </c>
      <c r="JM2" s="12"/>
      <c r="JN2" s="24" t="s">
        <v>33</v>
      </c>
      <c r="JO2" s="24" t="s">
        <v>20</v>
      </c>
      <c r="JP2" s="24" t="s">
        <v>42</v>
      </c>
      <c r="JQ2" s="24" t="s">
        <v>46</v>
      </c>
      <c r="JR2" s="18"/>
      <c r="JS2" s="24" t="s">
        <v>324</v>
      </c>
      <c r="JT2" s="24" t="s">
        <v>234</v>
      </c>
      <c r="JU2" s="24" t="s">
        <v>327</v>
      </c>
      <c r="JV2" s="24" t="s">
        <v>232</v>
      </c>
      <c r="JW2" s="24" t="s">
        <v>412</v>
      </c>
      <c r="JX2" s="23"/>
      <c r="JY2" s="24" t="s">
        <v>84</v>
      </c>
      <c r="JZ2" s="24" t="s">
        <v>85</v>
      </c>
      <c r="KA2" s="24" t="s">
        <v>86</v>
      </c>
      <c r="KB2" s="24" t="s">
        <v>242</v>
      </c>
      <c r="KC2" s="24" t="s">
        <v>878</v>
      </c>
      <c r="KD2" s="23"/>
      <c r="KE2" s="25" t="s">
        <v>51</v>
      </c>
      <c r="KF2" s="25" t="s">
        <v>48</v>
      </c>
      <c r="KG2" s="25" t="s">
        <v>61</v>
      </c>
      <c r="KH2" s="24" t="s">
        <v>348</v>
      </c>
      <c r="KI2" s="24" t="s">
        <v>933</v>
      </c>
      <c r="KJ2" s="24" t="s">
        <v>90</v>
      </c>
      <c r="KK2" s="24" t="s">
        <v>91</v>
      </c>
      <c r="KL2" s="24" t="s">
        <v>227</v>
      </c>
      <c r="KM2" s="24" t="s">
        <v>62</v>
      </c>
      <c r="KN2" s="23"/>
      <c r="KO2" s="25" t="s">
        <v>159</v>
      </c>
      <c r="KP2" s="25" t="s">
        <v>158</v>
      </c>
      <c r="KQ2" s="23"/>
      <c r="KR2" s="24" t="s">
        <v>93</v>
      </c>
      <c r="KS2" s="24" t="s">
        <v>94</v>
      </c>
      <c r="KT2" s="24" t="s">
        <v>582</v>
      </c>
      <c r="KU2" s="24" t="s">
        <v>547</v>
      </c>
      <c r="KV2" s="24" t="s">
        <v>16</v>
      </c>
      <c r="KW2" s="24" t="s">
        <v>157</v>
      </c>
      <c r="KX2" s="24" t="s">
        <v>54</v>
      </c>
      <c r="KY2" s="24" t="s">
        <v>55</v>
      </c>
      <c r="KZ2" s="23"/>
    </row>
    <row r="3" spans="1:312" ht="25.5" customHeight="1">
      <c r="A3" s="4"/>
      <c r="B3" s="5" t="s">
        <v>31</v>
      </c>
      <c r="C3" s="6" t="s">
        <v>1</v>
      </c>
      <c r="D3" s="6" t="s">
        <v>2</v>
      </c>
      <c r="E3" s="6" t="s">
        <v>3</v>
      </c>
      <c r="F3" s="780" t="s">
        <v>1539</v>
      </c>
      <c r="G3" s="780" t="s">
        <v>1538</v>
      </c>
      <c r="H3" s="10"/>
      <c r="I3" s="799">
        <f t="shared" ref="I3:N3" si="1">EOMONTH(J3,-1)</f>
        <v>38352</v>
      </c>
      <c r="J3" s="799">
        <f t="shared" si="1"/>
        <v>38383</v>
      </c>
      <c r="K3" s="799">
        <f t="shared" si="1"/>
        <v>38411</v>
      </c>
      <c r="L3" s="799">
        <f t="shared" si="1"/>
        <v>38442</v>
      </c>
      <c r="M3" s="799">
        <f t="shared" si="1"/>
        <v>38472</v>
      </c>
      <c r="N3" s="799">
        <f t="shared" si="1"/>
        <v>38503</v>
      </c>
      <c r="O3" s="799">
        <f>EOMONTH(P3,-1)</f>
        <v>38533</v>
      </c>
      <c r="P3" s="799">
        <f>EOMONTH(Q3,-1)</f>
        <v>38564</v>
      </c>
      <c r="Q3" s="799">
        <f t="shared" ref="Q3:AA3" si="2">EOMONTH(R3,-1)</f>
        <v>38595</v>
      </c>
      <c r="R3" s="799">
        <f t="shared" si="2"/>
        <v>38625</v>
      </c>
      <c r="S3" s="799">
        <f t="shared" si="2"/>
        <v>38656</v>
      </c>
      <c r="T3" s="799">
        <f t="shared" si="2"/>
        <v>38686</v>
      </c>
      <c r="U3" s="799">
        <f t="shared" si="2"/>
        <v>38717</v>
      </c>
      <c r="V3" s="799">
        <f t="shared" si="2"/>
        <v>38748</v>
      </c>
      <c r="W3" s="799">
        <f t="shared" si="2"/>
        <v>38776</v>
      </c>
      <c r="X3" s="799">
        <f t="shared" si="2"/>
        <v>38807</v>
      </c>
      <c r="Y3" s="799">
        <f t="shared" si="2"/>
        <v>38837</v>
      </c>
      <c r="Z3" s="799">
        <f t="shared" si="2"/>
        <v>38868</v>
      </c>
      <c r="AA3" s="799">
        <f t="shared" si="2"/>
        <v>38898</v>
      </c>
      <c r="AB3" s="799">
        <f>EOMONTH(AC3,-1)</f>
        <v>38929</v>
      </c>
      <c r="AC3" s="799">
        <f>EOMONTH(AD3,-1)</f>
        <v>38960</v>
      </c>
      <c r="AD3" s="799">
        <f t="shared" ref="AD3:AN3" si="3">EOMONTH(AE3,-1)</f>
        <v>38990</v>
      </c>
      <c r="AE3" s="799">
        <f t="shared" si="3"/>
        <v>39021</v>
      </c>
      <c r="AF3" s="799">
        <f t="shared" si="3"/>
        <v>39051</v>
      </c>
      <c r="AG3" s="799">
        <f t="shared" si="3"/>
        <v>39082</v>
      </c>
      <c r="AH3" s="799">
        <f t="shared" si="3"/>
        <v>39113</v>
      </c>
      <c r="AI3" s="799">
        <f t="shared" si="3"/>
        <v>39141</v>
      </c>
      <c r="AJ3" s="799">
        <f t="shared" si="3"/>
        <v>39172</v>
      </c>
      <c r="AK3" s="799">
        <f t="shared" si="3"/>
        <v>39202</v>
      </c>
      <c r="AL3" s="799">
        <f t="shared" si="3"/>
        <v>39233</v>
      </c>
      <c r="AM3" s="799">
        <f t="shared" si="3"/>
        <v>39263</v>
      </c>
      <c r="AN3" s="799">
        <f t="shared" si="3"/>
        <v>39294</v>
      </c>
      <c r="AO3" s="799">
        <f>EOMONTH(AP3,-1)</f>
        <v>39325</v>
      </c>
      <c r="AP3" s="799">
        <f>EOMONTH(AQ3,-1)</f>
        <v>39355</v>
      </c>
      <c r="AQ3" s="799">
        <f t="shared" ref="AQ3:BA3" si="4">EOMONTH(AR3,-1)</f>
        <v>39386</v>
      </c>
      <c r="AR3" s="799">
        <f t="shared" si="4"/>
        <v>39416</v>
      </c>
      <c r="AS3" s="799">
        <f t="shared" si="4"/>
        <v>39447</v>
      </c>
      <c r="AT3" s="799">
        <f t="shared" si="4"/>
        <v>39478</v>
      </c>
      <c r="AU3" s="799">
        <f t="shared" si="4"/>
        <v>39507</v>
      </c>
      <c r="AV3" s="799">
        <f t="shared" si="4"/>
        <v>39538</v>
      </c>
      <c r="AW3" s="799">
        <f t="shared" si="4"/>
        <v>39568</v>
      </c>
      <c r="AX3" s="799">
        <f t="shared" si="4"/>
        <v>39599</v>
      </c>
      <c r="AY3" s="799">
        <f t="shared" si="4"/>
        <v>39629</v>
      </c>
      <c r="AZ3" s="799">
        <f t="shared" si="4"/>
        <v>39660</v>
      </c>
      <c r="BA3" s="799">
        <f t="shared" si="4"/>
        <v>39691</v>
      </c>
      <c r="BB3" s="799">
        <f>EOMONTH(BC3,-1)</f>
        <v>39721</v>
      </c>
      <c r="BC3" s="799">
        <f>EOMONTH(BD3,-1)</f>
        <v>39752</v>
      </c>
      <c r="BD3" s="799">
        <f t="shared" ref="BD3:BN3" si="5">EOMONTH(BE3,-1)</f>
        <v>39782</v>
      </c>
      <c r="BE3" s="799">
        <f t="shared" si="5"/>
        <v>39813</v>
      </c>
      <c r="BF3" s="799">
        <f t="shared" si="5"/>
        <v>39844</v>
      </c>
      <c r="BG3" s="799">
        <f t="shared" si="5"/>
        <v>39872</v>
      </c>
      <c r="BH3" s="799">
        <f t="shared" si="5"/>
        <v>39903</v>
      </c>
      <c r="BI3" s="799">
        <f t="shared" si="5"/>
        <v>39933</v>
      </c>
      <c r="BJ3" s="799">
        <f t="shared" si="5"/>
        <v>39964</v>
      </c>
      <c r="BK3" s="799">
        <f t="shared" si="5"/>
        <v>39994</v>
      </c>
      <c r="BL3" s="799">
        <f t="shared" si="5"/>
        <v>40025</v>
      </c>
      <c r="BM3" s="799">
        <f t="shared" si="5"/>
        <v>40056</v>
      </c>
      <c r="BN3" s="799">
        <f t="shared" si="5"/>
        <v>40086</v>
      </c>
      <c r="BO3" s="799">
        <f>EOMONTH(BP3,-1)</f>
        <v>40117</v>
      </c>
      <c r="BP3" s="799">
        <f>EOMONTH(BQ3,-1)</f>
        <v>40147</v>
      </c>
      <c r="BQ3" s="799">
        <f t="shared" ref="BQ3:CA3" si="6">EOMONTH(BR3,-1)</f>
        <v>40178</v>
      </c>
      <c r="BR3" s="799">
        <f t="shared" si="6"/>
        <v>40209</v>
      </c>
      <c r="BS3" s="799">
        <f t="shared" si="6"/>
        <v>40237</v>
      </c>
      <c r="BT3" s="799">
        <f t="shared" si="6"/>
        <v>40268</v>
      </c>
      <c r="BU3" s="799">
        <f t="shared" si="6"/>
        <v>40298</v>
      </c>
      <c r="BV3" s="799">
        <f t="shared" si="6"/>
        <v>40329</v>
      </c>
      <c r="BW3" s="799">
        <f t="shared" si="6"/>
        <v>40359</v>
      </c>
      <c r="BX3" s="799">
        <f t="shared" si="6"/>
        <v>40390</v>
      </c>
      <c r="BY3" s="799">
        <f t="shared" si="6"/>
        <v>40421</v>
      </c>
      <c r="BZ3" s="799">
        <f t="shared" si="6"/>
        <v>40451</v>
      </c>
      <c r="CA3" s="799">
        <f t="shared" si="6"/>
        <v>40482</v>
      </c>
      <c r="CB3" s="799">
        <f>EOMONTH(CC3,-1)</f>
        <v>40512</v>
      </c>
      <c r="CC3" s="799">
        <f>EOMONTH(CD3,-1)</f>
        <v>40543</v>
      </c>
      <c r="CD3" s="799">
        <f t="shared" ref="CD3:CN3" si="7">EOMONTH(CE3,-1)</f>
        <v>40574</v>
      </c>
      <c r="CE3" s="799">
        <f t="shared" si="7"/>
        <v>40602</v>
      </c>
      <c r="CF3" s="799">
        <f t="shared" si="7"/>
        <v>40633</v>
      </c>
      <c r="CG3" s="799">
        <f t="shared" si="7"/>
        <v>40663</v>
      </c>
      <c r="CH3" s="799">
        <f t="shared" si="7"/>
        <v>40694</v>
      </c>
      <c r="CI3" s="799">
        <f t="shared" si="7"/>
        <v>40724</v>
      </c>
      <c r="CJ3" s="799">
        <f t="shared" si="7"/>
        <v>40755</v>
      </c>
      <c r="CK3" s="799">
        <f t="shared" si="7"/>
        <v>40786</v>
      </c>
      <c r="CL3" s="799">
        <f t="shared" si="7"/>
        <v>40816</v>
      </c>
      <c r="CM3" s="799">
        <f t="shared" si="7"/>
        <v>40847</v>
      </c>
      <c r="CN3" s="799">
        <f t="shared" si="7"/>
        <v>40877</v>
      </c>
      <c r="CO3" s="799">
        <f>EOMONTH(CP3,-1)</f>
        <v>40908</v>
      </c>
      <c r="CP3" s="799">
        <f>EOMONTH(CQ3,-1)</f>
        <v>40939</v>
      </c>
      <c r="CQ3" s="799">
        <f t="shared" ref="CQ3:DA3" si="8">EOMONTH(CR3,-1)</f>
        <v>40968</v>
      </c>
      <c r="CR3" s="799">
        <f t="shared" si="8"/>
        <v>40999</v>
      </c>
      <c r="CS3" s="799">
        <f t="shared" si="8"/>
        <v>41029</v>
      </c>
      <c r="CT3" s="799">
        <f t="shared" si="8"/>
        <v>41060</v>
      </c>
      <c r="CU3" s="799">
        <f t="shared" si="8"/>
        <v>41090</v>
      </c>
      <c r="CV3" s="799">
        <f t="shared" si="8"/>
        <v>41121</v>
      </c>
      <c r="CW3" s="799">
        <f t="shared" si="8"/>
        <v>41152</v>
      </c>
      <c r="CX3" s="799">
        <f t="shared" si="8"/>
        <v>41182</v>
      </c>
      <c r="CY3" s="799">
        <f t="shared" si="8"/>
        <v>41213</v>
      </c>
      <c r="CZ3" s="799">
        <f t="shared" si="8"/>
        <v>41243</v>
      </c>
      <c r="DA3" s="799">
        <f t="shared" si="8"/>
        <v>41274</v>
      </c>
      <c r="DB3" s="799">
        <f>EOMONTH(DC3,-1)</f>
        <v>41305</v>
      </c>
      <c r="DC3" s="799">
        <f>EOMONTH(DD3,-1)</f>
        <v>41333</v>
      </c>
      <c r="DD3" s="799">
        <f t="shared" ref="DD3:DN3" si="9">EOMONTH(DE3,-1)</f>
        <v>41364</v>
      </c>
      <c r="DE3" s="799">
        <f t="shared" si="9"/>
        <v>41394</v>
      </c>
      <c r="DF3" s="799">
        <f t="shared" si="9"/>
        <v>41425</v>
      </c>
      <c r="DG3" s="799">
        <f t="shared" si="9"/>
        <v>41455</v>
      </c>
      <c r="DH3" s="799">
        <f t="shared" si="9"/>
        <v>41486</v>
      </c>
      <c r="DI3" s="799">
        <f t="shared" si="9"/>
        <v>41517</v>
      </c>
      <c r="DJ3" s="799">
        <f t="shared" si="9"/>
        <v>41547</v>
      </c>
      <c r="DK3" s="799">
        <f t="shared" si="9"/>
        <v>41578</v>
      </c>
      <c r="DL3" s="799">
        <f t="shared" si="9"/>
        <v>41608</v>
      </c>
      <c r="DM3" s="799">
        <f t="shared" si="9"/>
        <v>41639</v>
      </c>
      <c r="DN3" s="799">
        <f t="shared" si="9"/>
        <v>41670</v>
      </c>
      <c r="DO3" s="799">
        <f>EOMONTH(DP3,-1)</f>
        <v>41698</v>
      </c>
      <c r="DP3" s="799">
        <f>EOMONTH(DQ3,-1)</f>
        <v>41729</v>
      </c>
      <c r="DQ3" s="799">
        <f t="shared" ref="DQ3:EA3" si="10">EOMONTH(DR3,-1)</f>
        <v>41759</v>
      </c>
      <c r="DR3" s="799">
        <f t="shared" si="10"/>
        <v>41790</v>
      </c>
      <c r="DS3" s="799">
        <f t="shared" si="10"/>
        <v>41820</v>
      </c>
      <c r="DT3" s="799">
        <f t="shared" si="10"/>
        <v>41851</v>
      </c>
      <c r="DU3" s="799">
        <f t="shared" si="10"/>
        <v>41882</v>
      </c>
      <c r="DV3" s="799">
        <f t="shared" si="10"/>
        <v>41912</v>
      </c>
      <c r="DW3" s="799">
        <f t="shared" si="10"/>
        <v>41943</v>
      </c>
      <c r="DX3" s="799">
        <f t="shared" si="10"/>
        <v>41973</v>
      </c>
      <c r="DY3" s="799">
        <f t="shared" si="10"/>
        <v>42004</v>
      </c>
      <c r="DZ3" s="799">
        <f t="shared" si="10"/>
        <v>42035</v>
      </c>
      <c r="EA3" s="799">
        <f t="shared" si="10"/>
        <v>42063</v>
      </c>
      <c r="EB3" s="799">
        <f>EOMONTH(EC3,-1)</f>
        <v>42094</v>
      </c>
      <c r="EC3" s="799">
        <f>EOMONTH(ED3,-1)</f>
        <v>42124</v>
      </c>
      <c r="ED3" s="799">
        <f t="shared" ref="ED3:EN3" si="11">EOMONTH(EE3,-1)</f>
        <v>42155</v>
      </c>
      <c r="EE3" s="799">
        <f t="shared" si="11"/>
        <v>42185</v>
      </c>
      <c r="EF3" s="799">
        <f t="shared" si="11"/>
        <v>42216</v>
      </c>
      <c r="EG3" s="799">
        <f t="shared" si="11"/>
        <v>42247</v>
      </c>
      <c r="EH3" s="799">
        <f t="shared" si="11"/>
        <v>42277</v>
      </c>
      <c r="EI3" s="799">
        <f t="shared" si="11"/>
        <v>42308</v>
      </c>
      <c r="EJ3" s="799">
        <f t="shared" si="11"/>
        <v>42338</v>
      </c>
      <c r="EK3" s="799">
        <f t="shared" si="11"/>
        <v>42369</v>
      </c>
      <c r="EL3" s="799">
        <f t="shared" si="11"/>
        <v>42400</v>
      </c>
      <c r="EM3" s="799">
        <f t="shared" si="11"/>
        <v>42429</v>
      </c>
      <c r="EN3" s="799">
        <f t="shared" si="11"/>
        <v>42460</v>
      </c>
      <c r="EO3" s="799">
        <f>EOMONTH(EP3,-1)</f>
        <v>42490</v>
      </c>
      <c r="EP3" s="799">
        <f>EOMONTH(EQ3,-1)</f>
        <v>42521</v>
      </c>
      <c r="EQ3" s="799">
        <f t="shared" ref="EQ3:FA3" si="12">EOMONTH(ER3,-1)</f>
        <v>42551</v>
      </c>
      <c r="ER3" s="799">
        <f t="shared" si="12"/>
        <v>42582</v>
      </c>
      <c r="ES3" s="799">
        <f t="shared" si="12"/>
        <v>42613</v>
      </c>
      <c r="ET3" s="799">
        <f t="shared" si="12"/>
        <v>42643</v>
      </c>
      <c r="EU3" s="799">
        <f t="shared" si="12"/>
        <v>42674</v>
      </c>
      <c r="EV3" s="799">
        <f t="shared" si="12"/>
        <v>42704</v>
      </c>
      <c r="EW3" s="799">
        <f t="shared" si="12"/>
        <v>42735</v>
      </c>
      <c r="EX3" s="799">
        <f t="shared" si="12"/>
        <v>42766</v>
      </c>
      <c r="EY3" s="799">
        <f t="shared" si="12"/>
        <v>42794</v>
      </c>
      <c r="EZ3" s="799">
        <f t="shared" si="12"/>
        <v>42825</v>
      </c>
      <c r="FA3" s="799">
        <f t="shared" si="12"/>
        <v>42855</v>
      </c>
      <c r="FB3" s="799">
        <f>EOMONTH(FC3,-1)</f>
        <v>42886</v>
      </c>
      <c r="FC3" s="799">
        <f>EOMONTH(FD3,-1)</f>
        <v>42916</v>
      </c>
      <c r="FD3" s="799">
        <f t="shared" ref="FD3:FN3" si="13">EOMONTH(FE3,-1)</f>
        <v>42947</v>
      </c>
      <c r="FE3" s="799">
        <f t="shared" si="13"/>
        <v>42978</v>
      </c>
      <c r="FF3" s="799">
        <f t="shared" si="13"/>
        <v>43008</v>
      </c>
      <c r="FG3" s="799">
        <f t="shared" si="13"/>
        <v>43039</v>
      </c>
      <c r="FH3" s="799">
        <f t="shared" si="13"/>
        <v>43069</v>
      </c>
      <c r="FI3" s="799">
        <f t="shared" si="13"/>
        <v>43100</v>
      </c>
      <c r="FJ3" s="799">
        <f t="shared" si="13"/>
        <v>43131</v>
      </c>
      <c r="FK3" s="799">
        <f t="shared" si="13"/>
        <v>43159</v>
      </c>
      <c r="FL3" s="799">
        <f t="shared" si="13"/>
        <v>43190</v>
      </c>
      <c r="FM3" s="799">
        <f t="shared" si="13"/>
        <v>43220</v>
      </c>
      <c r="FN3" s="799">
        <f t="shared" si="13"/>
        <v>43251</v>
      </c>
      <c r="FO3" s="799">
        <f>EOMONTH(FP3,-1)</f>
        <v>43281</v>
      </c>
      <c r="FP3" s="799">
        <f>EOMONTH(FQ3,-1)</f>
        <v>43312</v>
      </c>
      <c r="FQ3" s="799">
        <f t="shared" ref="FQ3:GA3" si="14">EOMONTH(FR3,-1)</f>
        <v>43343</v>
      </c>
      <c r="FR3" s="799">
        <f t="shared" si="14"/>
        <v>43373</v>
      </c>
      <c r="FS3" s="799">
        <f t="shared" si="14"/>
        <v>43404</v>
      </c>
      <c r="FT3" s="799">
        <f t="shared" si="14"/>
        <v>43434</v>
      </c>
      <c r="FU3" s="799">
        <f t="shared" si="14"/>
        <v>43465</v>
      </c>
      <c r="FV3" s="799">
        <f t="shared" si="14"/>
        <v>43496</v>
      </c>
      <c r="FW3" s="799">
        <f t="shared" si="14"/>
        <v>43524</v>
      </c>
      <c r="FX3" s="799">
        <f t="shared" si="14"/>
        <v>43555</v>
      </c>
      <c r="FY3" s="799">
        <f t="shared" si="14"/>
        <v>43585</v>
      </c>
      <c r="FZ3" s="799">
        <f t="shared" si="14"/>
        <v>43616</v>
      </c>
      <c r="GA3" s="799">
        <f t="shared" si="14"/>
        <v>43646</v>
      </c>
      <c r="GB3" s="799">
        <f>EOMONTH(GC3,-1)</f>
        <v>43677</v>
      </c>
      <c r="GC3" s="799">
        <f>EOMONTH(GD3,-1)</f>
        <v>43708</v>
      </c>
      <c r="GD3" s="799">
        <f t="shared" ref="GD3:GN3" si="15">EOMONTH(GE3,-1)</f>
        <v>43738</v>
      </c>
      <c r="GE3" s="799">
        <f t="shared" si="15"/>
        <v>43769</v>
      </c>
      <c r="GF3" s="799">
        <f t="shared" si="15"/>
        <v>43799</v>
      </c>
      <c r="GG3" s="799">
        <f t="shared" si="15"/>
        <v>43830</v>
      </c>
      <c r="GH3" s="799">
        <f t="shared" si="15"/>
        <v>43861</v>
      </c>
      <c r="GI3" s="799">
        <f t="shared" si="15"/>
        <v>43890</v>
      </c>
      <c r="GJ3" s="799">
        <f t="shared" si="15"/>
        <v>43921</v>
      </c>
      <c r="GK3" s="799">
        <f t="shared" si="15"/>
        <v>43951</v>
      </c>
      <c r="GL3" s="799">
        <f t="shared" si="15"/>
        <v>43982</v>
      </c>
      <c r="GM3" s="799">
        <f t="shared" si="15"/>
        <v>44012</v>
      </c>
      <c r="GN3" s="799">
        <f t="shared" si="15"/>
        <v>44043</v>
      </c>
      <c r="GO3" s="799">
        <f>EOMONTH(GP3,-1)</f>
        <v>44074</v>
      </c>
      <c r="GP3" s="799">
        <f>EOMONTH(GQ3,-1)</f>
        <v>44104</v>
      </c>
      <c r="GQ3" s="799">
        <f t="shared" ref="GQ3:HA3" si="16">EOMONTH(GR3,-1)</f>
        <v>44135</v>
      </c>
      <c r="GR3" s="799">
        <f t="shared" si="16"/>
        <v>44165</v>
      </c>
      <c r="GS3" s="799">
        <f t="shared" si="16"/>
        <v>44196</v>
      </c>
      <c r="GT3" s="799">
        <f t="shared" si="16"/>
        <v>44227</v>
      </c>
      <c r="GU3" s="799">
        <f t="shared" si="16"/>
        <v>44255</v>
      </c>
      <c r="GV3" s="799">
        <f t="shared" si="16"/>
        <v>44286</v>
      </c>
      <c r="GW3" s="799">
        <f t="shared" si="16"/>
        <v>44316</v>
      </c>
      <c r="GX3" s="799">
        <f t="shared" si="16"/>
        <v>44347</v>
      </c>
      <c r="GY3" s="799">
        <f t="shared" si="16"/>
        <v>44377</v>
      </c>
      <c r="GZ3" s="799">
        <f t="shared" si="16"/>
        <v>44408</v>
      </c>
      <c r="HA3" s="799">
        <f t="shared" si="16"/>
        <v>44439</v>
      </c>
      <c r="HB3" s="799">
        <f>EOMONTH(HC3,-1)</f>
        <v>44469</v>
      </c>
      <c r="HC3" s="799">
        <f>EOMONTH(HD3,-1)</f>
        <v>44500</v>
      </c>
      <c r="HD3" s="799">
        <f t="shared" ref="HD3:HN3" si="17">EOMONTH(HE3,-1)</f>
        <v>44530</v>
      </c>
      <c r="HE3" s="799">
        <f t="shared" si="17"/>
        <v>44561</v>
      </c>
      <c r="HF3" s="799">
        <f t="shared" si="17"/>
        <v>44592</v>
      </c>
      <c r="HG3" s="799">
        <f t="shared" si="17"/>
        <v>44620</v>
      </c>
      <c r="HH3" s="799">
        <f t="shared" si="17"/>
        <v>44651</v>
      </c>
      <c r="HI3" s="799">
        <f t="shared" si="17"/>
        <v>44681</v>
      </c>
      <c r="HJ3" s="799">
        <f t="shared" si="17"/>
        <v>44712</v>
      </c>
      <c r="HK3" s="799">
        <f t="shared" si="17"/>
        <v>44742</v>
      </c>
      <c r="HL3" s="799">
        <f t="shared" si="17"/>
        <v>44773</v>
      </c>
      <c r="HM3" s="799">
        <f t="shared" si="17"/>
        <v>44804</v>
      </c>
      <c r="HN3" s="799">
        <f t="shared" si="17"/>
        <v>44834</v>
      </c>
      <c r="HO3" s="799">
        <f>EOMONTH(HP3,-1)</f>
        <v>44865</v>
      </c>
      <c r="HP3" s="799">
        <f>EOMONTH(HQ3,-1)</f>
        <v>44895</v>
      </c>
      <c r="HQ3" s="799">
        <f t="shared" ref="HQ3:IA3" si="18">EOMONTH(HR3,-1)</f>
        <v>44926</v>
      </c>
      <c r="HR3" s="799">
        <f t="shared" si="18"/>
        <v>44957</v>
      </c>
      <c r="HS3" s="799">
        <f t="shared" si="18"/>
        <v>44985</v>
      </c>
      <c r="HT3" s="799">
        <f t="shared" si="18"/>
        <v>45016</v>
      </c>
      <c r="HU3" s="799">
        <f t="shared" si="18"/>
        <v>45046</v>
      </c>
      <c r="HV3" s="799">
        <f t="shared" si="18"/>
        <v>45077</v>
      </c>
      <c r="HW3" s="799">
        <f t="shared" si="18"/>
        <v>45107</v>
      </c>
      <c r="HX3" s="799">
        <f t="shared" si="18"/>
        <v>45138</v>
      </c>
      <c r="HY3" s="799">
        <f t="shared" si="18"/>
        <v>45169</v>
      </c>
      <c r="HZ3" s="799">
        <f t="shared" si="18"/>
        <v>45199</v>
      </c>
      <c r="IA3" s="799">
        <f t="shared" si="18"/>
        <v>45230</v>
      </c>
      <c r="IB3" s="799">
        <f>EOMONTH(IC3,-1)</f>
        <v>45260</v>
      </c>
      <c r="IC3" s="799">
        <f>EOMONTH(ID3,-1)</f>
        <v>45291</v>
      </c>
      <c r="ID3" s="799">
        <f t="shared" ref="ID3:IN3" si="19">EOMONTH(IE3,-1)</f>
        <v>45322</v>
      </c>
      <c r="IE3" s="799">
        <f t="shared" si="19"/>
        <v>45351</v>
      </c>
      <c r="IF3" s="799">
        <f t="shared" si="19"/>
        <v>45382</v>
      </c>
      <c r="IG3" s="799">
        <f t="shared" si="19"/>
        <v>45412</v>
      </c>
      <c r="IH3" s="799">
        <f t="shared" si="19"/>
        <v>45443</v>
      </c>
      <c r="II3" s="799">
        <f t="shared" si="19"/>
        <v>45473</v>
      </c>
      <c r="IJ3" s="799">
        <f t="shared" si="19"/>
        <v>45504</v>
      </c>
      <c r="IK3" s="799">
        <f t="shared" si="19"/>
        <v>45535</v>
      </c>
      <c r="IL3" s="799">
        <f t="shared" si="19"/>
        <v>45565</v>
      </c>
      <c r="IM3" s="799">
        <f t="shared" si="19"/>
        <v>45596</v>
      </c>
      <c r="IN3" s="799">
        <f t="shared" si="19"/>
        <v>45626</v>
      </c>
      <c r="IO3" s="799">
        <f>EOMONTH(IP3,-1)</f>
        <v>45657</v>
      </c>
      <c r="IP3" s="799">
        <f>EOMONTH(IQ3,-1)</f>
        <v>45688</v>
      </c>
      <c r="IQ3" s="799">
        <f>EOMONTH(IT3,-1)</f>
        <v>45716</v>
      </c>
      <c r="IR3" s="10"/>
      <c r="IS3" s="10"/>
      <c r="IT3" s="780">
        <v>45747</v>
      </c>
      <c r="IU3" s="780">
        <f t="shared" ref="IU3:IZ3" si="20">EOMONTH(IT3,1)</f>
        <v>45777</v>
      </c>
      <c r="IV3" s="780">
        <f t="shared" si="20"/>
        <v>45808</v>
      </c>
      <c r="IW3" s="780">
        <f t="shared" si="20"/>
        <v>45838</v>
      </c>
      <c r="IX3" s="780">
        <f t="shared" si="20"/>
        <v>45869</v>
      </c>
      <c r="IY3" s="780">
        <f t="shared" si="20"/>
        <v>45900</v>
      </c>
      <c r="IZ3" s="784">
        <f t="shared" si="20"/>
        <v>45930</v>
      </c>
      <c r="JA3" s="10"/>
      <c r="JB3" s="780">
        <v>45747</v>
      </c>
      <c r="JC3" s="780">
        <f t="shared" ref="JC3:JH3" si="21">EOMONTH(JB3,1)</f>
        <v>45777</v>
      </c>
      <c r="JD3" s="780">
        <f t="shared" si="21"/>
        <v>45808</v>
      </c>
      <c r="JE3" s="780">
        <f t="shared" si="21"/>
        <v>45838</v>
      </c>
      <c r="JF3" s="780">
        <f t="shared" si="21"/>
        <v>45869</v>
      </c>
      <c r="JG3" s="780">
        <f t="shared" si="21"/>
        <v>45900</v>
      </c>
      <c r="JH3" s="784">
        <f t="shared" si="21"/>
        <v>45930</v>
      </c>
      <c r="JI3" s="10"/>
      <c r="JJ3" s="780" t="s">
        <v>14</v>
      </c>
      <c r="JM3" s="12"/>
      <c r="JN3" s="12"/>
      <c r="JO3" s="12"/>
      <c r="JP3" s="12"/>
      <c r="JQ3" s="12"/>
      <c r="JR3" s="10"/>
      <c r="JS3" s="12"/>
      <c r="JT3" s="12"/>
      <c r="JU3" s="12"/>
      <c r="JV3" s="12"/>
      <c r="JW3" s="12"/>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row>
    <row r="4" spans="1:312" ht="18" customHeight="1" outlineLevel="1">
      <c r="A4" s="7">
        <f t="shared" ref="A4:A18" si="22">ROW(A4)-ROW($A$3)</f>
        <v>1</v>
      </c>
      <c r="B4" s="7" t="s">
        <v>67</v>
      </c>
      <c r="C4" s="16" t="s">
        <v>322</v>
      </c>
      <c r="D4" s="16" t="s">
        <v>16</v>
      </c>
      <c r="E4" s="16" t="s">
        <v>15</v>
      </c>
      <c r="F4" s="32">
        <f>IY4</f>
        <v>0</v>
      </c>
      <c r="G4" s="32">
        <f>JG4</f>
        <v>-1.5E-3</v>
      </c>
      <c r="H4" s="10"/>
      <c r="I4" s="796" t="s">
        <v>1558</v>
      </c>
      <c r="J4" s="796" t="s">
        <v>1558</v>
      </c>
      <c r="K4" s="796" t="s">
        <v>1558</v>
      </c>
      <c r="L4" s="796" t="s">
        <v>1558</v>
      </c>
      <c r="M4" s="796" t="s">
        <v>1558</v>
      </c>
      <c r="N4" s="796" t="s">
        <v>1558</v>
      </c>
      <c r="O4" s="796" t="s">
        <v>1558</v>
      </c>
      <c r="P4" s="796" t="s">
        <v>1558</v>
      </c>
      <c r="Q4" s="796" t="s">
        <v>1558</v>
      </c>
      <c r="R4" s="796" t="s">
        <v>1558</v>
      </c>
      <c r="S4" s="796" t="s">
        <v>1558</v>
      </c>
      <c r="T4" s="796" t="s">
        <v>1558</v>
      </c>
      <c r="U4" s="796" t="s">
        <v>1558</v>
      </c>
      <c r="V4" s="796" t="s">
        <v>1558</v>
      </c>
      <c r="W4" s="796" t="s">
        <v>1558</v>
      </c>
      <c r="X4" s="796" t="s">
        <v>1558</v>
      </c>
      <c r="Y4" s="796" t="s">
        <v>1558</v>
      </c>
      <c r="Z4" s="796" t="s">
        <v>1558</v>
      </c>
      <c r="AA4" s="796" t="s">
        <v>1558</v>
      </c>
      <c r="AB4" s="796" t="s">
        <v>1558</v>
      </c>
      <c r="AC4" s="796" t="s">
        <v>1558</v>
      </c>
      <c r="AD4" s="796" t="s">
        <v>1558</v>
      </c>
      <c r="AE4" s="796" t="s">
        <v>1558</v>
      </c>
      <c r="AF4" s="796" t="s">
        <v>1558</v>
      </c>
      <c r="AG4" s="796" t="s">
        <v>1558</v>
      </c>
      <c r="AH4" s="796" t="s">
        <v>1558</v>
      </c>
      <c r="AI4" s="796" t="s">
        <v>1558</v>
      </c>
      <c r="AJ4" s="796" t="s">
        <v>1558</v>
      </c>
      <c r="AK4" s="796" t="s">
        <v>1558</v>
      </c>
      <c r="AL4" s="796" t="s">
        <v>1558</v>
      </c>
      <c r="AM4" s="796" t="s">
        <v>1558</v>
      </c>
      <c r="AN4" s="796" t="s">
        <v>1558</v>
      </c>
      <c r="AO4" s="796" t="s">
        <v>1558</v>
      </c>
      <c r="AP4" s="796" t="s">
        <v>1558</v>
      </c>
      <c r="AQ4" s="796" t="s">
        <v>1558</v>
      </c>
      <c r="AR4" s="796" t="s">
        <v>1558</v>
      </c>
      <c r="AS4" s="796" t="s">
        <v>1558</v>
      </c>
      <c r="AT4" s="796" t="s">
        <v>1558</v>
      </c>
      <c r="AU4" s="796" t="s">
        <v>1558</v>
      </c>
      <c r="AV4" s="796" t="s">
        <v>1558</v>
      </c>
      <c r="AW4" s="796" t="s">
        <v>1558</v>
      </c>
      <c r="AX4" s="796" t="s">
        <v>1558</v>
      </c>
      <c r="AY4" s="796" t="s">
        <v>1558</v>
      </c>
      <c r="AZ4" s="796" t="s">
        <v>1558</v>
      </c>
      <c r="BA4" s="796" t="s">
        <v>1558</v>
      </c>
      <c r="BB4" s="796" t="s">
        <v>1558</v>
      </c>
      <c r="BC4" s="796" t="s">
        <v>1558</v>
      </c>
      <c r="BD4" s="796" t="s">
        <v>1558</v>
      </c>
      <c r="BE4" s="796" t="s">
        <v>1558</v>
      </c>
      <c r="BF4" s="796" t="s">
        <v>1558</v>
      </c>
      <c r="BG4" s="796" t="s">
        <v>1558</v>
      </c>
      <c r="BH4" s="796" t="s">
        <v>1558</v>
      </c>
      <c r="BI4" s="796" t="s">
        <v>1558</v>
      </c>
      <c r="BJ4" s="796" t="s">
        <v>1558</v>
      </c>
      <c r="BK4" s="796" t="s">
        <v>1558</v>
      </c>
      <c r="BL4" s="796" t="s">
        <v>1558</v>
      </c>
      <c r="BM4" s="796" t="s">
        <v>1558</v>
      </c>
      <c r="BN4" s="796" t="s">
        <v>1558</v>
      </c>
      <c r="BO4" s="796" t="s">
        <v>1558</v>
      </c>
      <c r="BP4" s="796" t="s">
        <v>1558</v>
      </c>
      <c r="BQ4" s="796" t="s">
        <v>1558</v>
      </c>
      <c r="BR4" s="796" t="s">
        <v>1558</v>
      </c>
      <c r="BS4" s="796" t="s">
        <v>1558</v>
      </c>
      <c r="BT4" s="796" t="s">
        <v>1558</v>
      </c>
      <c r="BU4" s="796" t="s">
        <v>1558</v>
      </c>
      <c r="BV4" s="796" t="s">
        <v>1558</v>
      </c>
      <c r="BW4" s="796" t="s">
        <v>1558</v>
      </c>
      <c r="BX4" s="796" t="s">
        <v>1558</v>
      </c>
      <c r="BY4" s="796" t="s">
        <v>1558</v>
      </c>
      <c r="BZ4" s="796" t="s">
        <v>1558</v>
      </c>
      <c r="CA4" s="796" t="s">
        <v>1558</v>
      </c>
      <c r="CB4" s="796" t="s">
        <v>1558</v>
      </c>
      <c r="CC4" s="796" t="s">
        <v>1558</v>
      </c>
      <c r="CD4" s="796" t="s">
        <v>1558</v>
      </c>
      <c r="CE4" s="796" t="s">
        <v>1558</v>
      </c>
      <c r="CF4" s="796" t="s">
        <v>1558</v>
      </c>
      <c r="CG4" s="796" t="s">
        <v>1558</v>
      </c>
      <c r="CH4" s="796" t="s">
        <v>1558</v>
      </c>
      <c r="CI4" s="796" t="s">
        <v>1558</v>
      </c>
      <c r="CJ4" s="796" t="s">
        <v>1558</v>
      </c>
      <c r="CK4" s="796" t="s">
        <v>1558</v>
      </c>
      <c r="CL4" s="796" t="s">
        <v>1558</v>
      </c>
      <c r="CM4" s="796" t="s">
        <v>1558</v>
      </c>
      <c r="CN4" s="796" t="s">
        <v>1558</v>
      </c>
      <c r="CO4" s="796" t="s">
        <v>1558</v>
      </c>
      <c r="CP4" s="796" t="s">
        <v>1558</v>
      </c>
      <c r="CQ4" s="796" t="s">
        <v>1558</v>
      </c>
      <c r="CR4" s="796" t="s">
        <v>1558</v>
      </c>
      <c r="CS4" s="796" t="s">
        <v>1558</v>
      </c>
      <c r="CT4" s="796" t="s">
        <v>1558</v>
      </c>
      <c r="CU4" s="796" t="s">
        <v>1558</v>
      </c>
      <c r="CV4" s="796" t="s">
        <v>1558</v>
      </c>
      <c r="CW4" s="796" t="s">
        <v>1558</v>
      </c>
      <c r="CX4" s="796" t="s">
        <v>1558</v>
      </c>
      <c r="CY4" s="796" t="s">
        <v>1558</v>
      </c>
      <c r="CZ4" s="796" t="s">
        <v>1558</v>
      </c>
      <c r="DA4" s="796" t="s">
        <v>1558</v>
      </c>
      <c r="DB4" s="796" t="s">
        <v>1558</v>
      </c>
      <c r="DC4" s="796" t="s">
        <v>1558</v>
      </c>
      <c r="DD4" s="796" t="s">
        <v>1558</v>
      </c>
      <c r="DE4" s="796" t="s">
        <v>1558</v>
      </c>
      <c r="DF4" s="796" t="s">
        <v>1558</v>
      </c>
      <c r="DG4" s="796" t="s">
        <v>1558</v>
      </c>
      <c r="DH4" s="796" t="s">
        <v>1558</v>
      </c>
      <c r="DI4" s="796" t="s">
        <v>1558</v>
      </c>
      <c r="DJ4" s="796" t="s">
        <v>1558</v>
      </c>
      <c r="DK4" s="796" t="s">
        <v>1558</v>
      </c>
      <c r="DL4" s="796" t="s">
        <v>1558</v>
      </c>
      <c r="DM4" s="796" t="s">
        <v>1558</v>
      </c>
      <c r="DN4" s="796" t="s">
        <v>1558</v>
      </c>
      <c r="DO4" s="796" t="s">
        <v>1558</v>
      </c>
      <c r="DP4" s="796" t="s">
        <v>1558</v>
      </c>
      <c r="DQ4" s="796" t="s">
        <v>1558</v>
      </c>
      <c r="DR4" s="796" t="s">
        <v>1558</v>
      </c>
      <c r="DS4" s="796" t="s">
        <v>1558</v>
      </c>
      <c r="DT4" s="796" t="s">
        <v>1558</v>
      </c>
      <c r="DU4" s="796" t="s">
        <v>1558</v>
      </c>
      <c r="DV4" s="796" t="s">
        <v>1558</v>
      </c>
      <c r="DW4" s="796" t="s">
        <v>1558</v>
      </c>
      <c r="DX4" s="796" t="s">
        <v>1558</v>
      </c>
      <c r="DY4" s="796" t="s">
        <v>1558</v>
      </c>
      <c r="DZ4" s="796" t="s">
        <v>1558</v>
      </c>
      <c r="EA4" s="796" t="s">
        <v>1558</v>
      </c>
      <c r="EB4" s="796" t="s">
        <v>1558</v>
      </c>
      <c r="EC4" s="796" t="s">
        <v>1558</v>
      </c>
      <c r="ED4" s="796" t="s">
        <v>1558</v>
      </c>
      <c r="EE4" s="796" t="s">
        <v>1558</v>
      </c>
      <c r="EF4" s="796" t="s">
        <v>1558</v>
      </c>
      <c r="EG4" s="796" t="s">
        <v>1558</v>
      </c>
      <c r="EH4" s="796" t="s">
        <v>1558</v>
      </c>
      <c r="EI4" s="796" t="s">
        <v>1558</v>
      </c>
      <c r="EJ4" s="796" t="s">
        <v>1558</v>
      </c>
      <c r="EK4" s="796" t="s">
        <v>1558</v>
      </c>
      <c r="EL4" s="796" t="s">
        <v>1558</v>
      </c>
      <c r="EM4" s="796" t="s">
        <v>1558</v>
      </c>
      <c r="EN4" s="796" t="s">
        <v>1558</v>
      </c>
      <c r="EO4" s="796" t="s">
        <v>1558</v>
      </c>
      <c r="EP4" s="796" t="s">
        <v>1558</v>
      </c>
      <c r="EQ4" s="796" t="s">
        <v>1558</v>
      </c>
      <c r="ER4" s="796" t="s">
        <v>1558</v>
      </c>
      <c r="ES4" s="796" t="s">
        <v>1558</v>
      </c>
      <c r="ET4" s="796" t="s">
        <v>1558</v>
      </c>
      <c r="EU4" s="796" t="s">
        <v>1558</v>
      </c>
      <c r="EV4" s="796" t="s">
        <v>1558</v>
      </c>
      <c r="EW4" s="796" t="s">
        <v>1558</v>
      </c>
      <c r="EX4" s="796" t="s">
        <v>1558</v>
      </c>
      <c r="EY4" s="796" t="s">
        <v>1558</v>
      </c>
      <c r="EZ4" s="796" t="s">
        <v>1558</v>
      </c>
      <c r="FA4" s="796" t="s">
        <v>1558</v>
      </c>
      <c r="FB4" s="796" t="s">
        <v>1558</v>
      </c>
      <c r="FC4" s="796" t="s">
        <v>1558</v>
      </c>
      <c r="FD4" s="796" t="s">
        <v>1558</v>
      </c>
      <c r="FE4" s="796" t="s">
        <v>1558</v>
      </c>
      <c r="FF4" s="796" t="s">
        <v>1558</v>
      </c>
      <c r="FG4" s="796" t="s">
        <v>1558</v>
      </c>
      <c r="FH4" s="796" t="s">
        <v>1558</v>
      </c>
      <c r="FI4" s="796" t="s">
        <v>1558</v>
      </c>
      <c r="FJ4" s="796" t="s">
        <v>1558</v>
      </c>
      <c r="FK4" s="796" t="s">
        <v>1558</v>
      </c>
      <c r="FL4" s="796" t="s">
        <v>1558</v>
      </c>
      <c r="FM4" s="796" t="s">
        <v>1558</v>
      </c>
      <c r="FN4" s="796" t="s">
        <v>1558</v>
      </c>
      <c r="FO4" s="796" t="s">
        <v>1558</v>
      </c>
      <c r="FP4" s="796" t="s">
        <v>1558</v>
      </c>
      <c r="FQ4" s="796" t="s">
        <v>1558</v>
      </c>
      <c r="FR4" s="796" t="s">
        <v>1558</v>
      </c>
      <c r="FS4" s="796" t="s">
        <v>1558</v>
      </c>
      <c r="FT4" s="796" t="s">
        <v>1558</v>
      </c>
      <c r="FU4" s="796" t="s">
        <v>1558</v>
      </c>
      <c r="FV4" s="796" t="s">
        <v>1558</v>
      </c>
      <c r="FW4" s="796" t="s">
        <v>1558</v>
      </c>
      <c r="FX4" s="796" t="s">
        <v>1558</v>
      </c>
      <c r="FY4" s="796" t="s">
        <v>1558</v>
      </c>
      <c r="FZ4" s="796" t="s">
        <v>1558</v>
      </c>
      <c r="GA4" s="796" t="s">
        <v>1558</v>
      </c>
      <c r="GB4" s="796" t="s">
        <v>1558</v>
      </c>
      <c r="GC4" s="796" t="s">
        <v>1558</v>
      </c>
      <c r="GD4" s="796" t="s">
        <v>1558</v>
      </c>
      <c r="GE4" s="796" t="s">
        <v>1558</v>
      </c>
      <c r="GF4" s="796" t="s">
        <v>1558</v>
      </c>
      <c r="GG4" s="796" t="s">
        <v>1558</v>
      </c>
      <c r="GH4" s="796" t="s">
        <v>1558</v>
      </c>
      <c r="GI4" s="796" t="s">
        <v>1558</v>
      </c>
      <c r="GJ4" s="796" t="s">
        <v>1558</v>
      </c>
      <c r="GK4" s="796" t="s">
        <v>1558</v>
      </c>
      <c r="GL4" s="796" t="s">
        <v>1558</v>
      </c>
      <c r="GM4" s="796" t="s">
        <v>1558</v>
      </c>
      <c r="GN4" s="796" t="s">
        <v>1558</v>
      </c>
      <c r="GO4" s="796" t="s">
        <v>1558</v>
      </c>
      <c r="GP4" s="796" t="s">
        <v>1558</v>
      </c>
      <c r="GQ4" s="796" t="s">
        <v>1558</v>
      </c>
      <c r="GR4" s="796" t="s">
        <v>1558</v>
      </c>
      <c r="GS4" s="796" t="s">
        <v>1558</v>
      </c>
      <c r="GT4" s="796" t="s">
        <v>1558</v>
      </c>
      <c r="GU4" s="796" t="s">
        <v>1558</v>
      </c>
      <c r="GV4" s="796" t="s">
        <v>1558</v>
      </c>
      <c r="GW4" s="796" t="s">
        <v>1558</v>
      </c>
      <c r="GX4" s="796" t="s">
        <v>1558</v>
      </c>
      <c r="GY4" s="796" t="s">
        <v>1558</v>
      </c>
      <c r="GZ4" s="796" t="s">
        <v>1558</v>
      </c>
      <c r="HA4" s="796" t="s">
        <v>1558</v>
      </c>
      <c r="HB4" s="796" t="s">
        <v>1558</v>
      </c>
      <c r="HC4" s="796" t="s">
        <v>1558</v>
      </c>
      <c r="HD4" s="796" t="s">
        <v>1558</v>
      </c>
      <c r="HE4" s="796" t="s">
        <v>1558</v>
      </c>
      <c r="HF4" s="796" t="s">
        <v>1558</v>
      </c>
      <c r="HG4" s="796" t="s">
        <v>1558</v>
      </c>
      <c r="HH4" s="796" t="s">
        <v>1558</v>
      </c>
      <c r="HI4" s="796" t="s">
        <v>1558</v>
      </c>
      <c r="HJ4" s="796" t="s">
        <v>1558</v>
      </c>
      <c r="HK4" s="796" t="s">
        <v>1558</v>
      </c>
      <c r="HL4" s="796" t="s">
        <v>1558</v>
      </c>
      <c r="HM4" s="796" t="s">
        <v>1558</v>
      </c>
      <c r="HN4" s="796" t="s">
        <v>1558</v>
      </c>
      <c r="HO4" s="796" t="s">
        <v>1558</v>
      </c>
      <c r="HP4" s="796" t="s">
        <v>1558</v>
      </c>
      <c r="HQ4" s="796" t="s">
        <v>1558</v>
      </c>
      <c r="HR4" s="796" t="s">
        <v>1558</v>
      </c>
      <c r="HS4" s="796" t="s">
        <v>1558</v>
      </c>
      <c r="HT4" s="796" t="s">
        <v>1558</v>
      </c>
      <c r="HU4" s="796" t="s">
        <v>1558</v>
      </c>
      <c r="HV4" s="796" t="s">
        <v>1558</v>
      </c>
      <c r="HW4" s="796" t="s">
        <v>1558</v>
      </c>
      <c r="HX4" s="796" t="s">
        <v>1558</v>
      </c>
      <c r="HY4" s="796" t="s">
        <v>1558</v>
      </c>
      <c r="HZ4" s="796" t="s">
        <v>1558</v>
      </c>
      <c r="IA4" s="796" t="s">
        <v>1558</v>
      </c>
      <c r="IB4" s="796" t="s">
        <v>1558</v>
      </c>
      <c r="IC4" s="796" t="s">
        <v>1558</v>
      </c>
      <c r="ID4" s="796" t="s">
        <v>1558</v>
      </c>
      <c r="IE4" s="796" t="s">
        <v>1558</v>
      </c>
      <c r="IF4" s="796" t="s">
        <v>1558</v>
      </c>
      <c r="IG4" s="796" t="s">
        <v>1558</v>
      </c>
      <c r="IH4" s="796" t="s">
        <v>1558</v>
      </c>
      <c r="II4" s="796" t="s">
        <v>1558</v>
      </c>
      <c r="IJ4" s="796" t="s">
        <v>1558</v>
      </c>
      <c r="IK4" s="796" t="s">
        <v>1558</v>
      </c>
      <c r="IL4" s="796" t="s">
        <v>1558</v>
      </c>
      <c r="IM4" s="796" t="s">
        <v>1558</v>
      </c>
      <c r="IN4" s="796" t="s">
        <v>1558</v>
      </c>
      <c r="IO4" s="796" t="s">
        <v>1558</v>
      </c>
      <c r="IP4" s="796" t="s">
        <v>1558</v>
      </c>
      <c r="IQ4" s="796" t="s">
        <v>1558</v>
      </c>
      <c r="IR4" s="10"/>
      <c r="IS4" s="10"/>
      <c r="IT4" s="32">
        <v>0.17394500000000002</v>
      </c>
      <c r="IU4" s="32">
        <v>0.11539999999999999</v>
      </c>
      <c r="IV4" s="32">
        <v>3.4000000000000002E-2</v>
      </c>
      <c r="IW4" s="32">
        <v>1.3100000000000001E-2</v>
      </c>
      <c r="IX4" s="32">
        <v>4.6449999999999998E-3</v>
      </c>
      <c r="IY4" s="32">
        <f>IFERROR(SUMIF([1]export1!$R$6:$R$69,D4,[1]export1!$K$6:$K$69)/100,0)</f>
        <v>0</v>
      </c>
      <c r="IZ4" s="32"/>
      <c r="JA4" s="10"/>
      <c r="JB4" s="32">
        <v>0</v>
      </c>
      <c r="JC4" s="32">
        <v>-1.5E-3</v>
      </c>
      <c r="JD4" s="32">
        <v>-1E-3</v>
      </c>
      <c r="JE4" s="32">
        <v>-1.8E-3</v>
      </c>
      <c r="JF4" s="32">
        <v>-1.5E-3</v>
      </c>
      <c r="JG4" s="32">
        <v>-1.5E-3</v>
      </c>
      <c r="JH4" s="32"/>
      <c r="JI4" s="10"/>
      <c r="JJ4" s="32">
        <f>SUM(JB4:JI4)</f>
        <v>-7.2999999999999992E-3</v>
      </c>
      <c r="JM4" s="12"/>
      <c r="JN4" s="101">
        <f>1-SUM(JO4:JQ4)</f>
        <v>1</v>
      </c>
      <c r="JO4" s="101">
        <f t="shared" ref="JO4:JO57" si="23">SUM(JS4:JW4)</f>
        <v>0</v>
      </c>
      <c r="JP4" s="101">
        <f t="shared" ref="JP4:JP57" si="24">SUM(JY4:KC4)</f>
        <v>0</v>
      </c>
      <c r="JQ4" s="101">
        <f>SUM(KE4:KM4)</f>
        <v>0</v>
      </c>
      <c r="JR4" s="22"/>
      <c r="JS4" s="527">
        <v>0</v>
      </c>
      <c r="JT4" s="21">
        <v>0</v>
      </c>
      <c r="JU4" s="21">
        <v>0</v>
      </c>
      <c r="JV4" s="21">
        <v>0</v>
      </c>
      <c r="JW4" s="21">
        <v>0</v>
      </c>
      <c r="JX4" s="20"/>
      <c r="JY4" s="21">
        <v>0</v>
      </c>
      <c r="JZ4" s="21">
        <v>0</v>
      </c>
      <c r="KA4" s="21">
        <v>0</v>
      </c>
      <c r="KB4" s="21">
        <v>0</v>
      </c>
      <c r="KC4" s="21">
        <v>0</v>
      </c>
      <c r="KD4" s="20"/>
      <c r="KE4" s="19">
        <v>0</v>
      </c>
      <c r="KF4" s="19">
        <v>0</v>
      </c>
      <c r="KG4" s="19">
        <v>0</v>
      </c>
      <c r="KH4" s="19">
        <v>0</v>
      </c>
      <c r="KI4" s="19">
        <v>0</v>
      </c>
      <c r="KJ4" s="19">
        <v>0</v>
      </c>
      <c r="KK4" s="19">
        <v>0</v>
      </c>
      <c r="KL4" s="19">
        <v>0</v>
      </c>
      <c r="KM4" s="19">
        <v>0</v>
      </c>
      <c r="KN4" s="10"/>
      <c r="KO4" s="19">
        <v>0</v>
      </c>
      <c r="KP4" s="88">
        <v>0</v>
      </c>
      <c r="KQ4" s="10"/>
      <c r="KR4" s="207" t="s">
        <v>98</v>
      </c>
      <c r="KS4" s="8" t="s">
        <v>104</v>
      </c>
      <c r="KT4" s="8" t="s">
        <v>396</v>
      </c>
      <c r="KU4" s="8" t="s">
        <v>16</v>
      </c>
      <c r="KV4" s="207">
        <v>1</v>
      </c>
      <c r="KW4" s="207" t="s">
        <v>155</v>
      </c>
      <c r="KX4" s="208" t="e">
        <f>VLOOKUP(C4,'Fund &amp; ETF Database'!$D$5:$Y$163,25,FALSE)</f>
        <v>#REF!</v>
      </c>
      <c r="KY4" s="208" t="e">
        <f>VLOOKUP(C4,'Fund &amp; ETF Database'!$D$5:$Y$163,26,FALSE)</f>
        <v>#REF!</v>
      </c>
      <c r="KZ4" s="10"/>
    </row>
    <row r="5" spans="1:312" ht="18" customHeight="1" outlineLevel="1">
      <c r="A5" s="7">
        <f t="shared" si="22"/>
        <v>2</v>
      </c>
      <c r="B5" s="7" t="s">
        <v>203</v>
      </c>
      <c r="C5" s="797" t="s">
        <v>27</v>
      </c>
      <c r="D5" s="8" t="str" cm="1">
        <f t="array" ref="D5">_xll.BDP($C5&amp;" Equity","ID_ISIN")</f>
        <v>#N/A Connection</v>
      </c>
      <c r="E5" s="8" t="str" cm="1">
        <f t="array" ref="E5">_xll.BDP($C5&amp;" Equity","Crncy")</f>
        <v>#N/A Connection</v>
      </c>
      <c r="F5" s="32">
        <f t="shared" ref="F5:F57" si="25">IY5</f>
        <v>0</v>
      </c>
      <c r="G5" s="32">
        <f t="shared" ref="G5:G57" si="26">JG5</f>
        <v>2.0000000000000001E-4</v>
      </c>
      <c r="H5" s="10"/>
      <c r="I5" s="796">
        <v>0</v>
      </c>
      <c r="J5" s="796">
        <v>0</v>
      </c>
      <c r="K5" s="796">
        <v>0</v>
      </c>
      <c r="L5" s="796">
        <v>0</v>
      </c>
      <c r="M5" s="796">
        <v>0</v>
      </c>
      <c r="N5" s="796">
        <v>2.2745681097609471E-13</v>
      </c>
      <c r="O5" s="796">
        <v>0</v>
      </c>
      <c r="P5" s="796">
        <v>0</v>
      </c>
      <c r="Q5" s="796">
        <v>0</v>
      </c>
      <c r="R5" s="796">
        <v>0</v>
      </c>
      <c r="S5" s="796">
        <v>0</v>
      </c>
      <c r="T5" s="796">
        <v>0</v>
      </c>
      <c r="U5" s="796">
        <v>0</v>
      </c>
      <c r="V5" s="796">
        <v>0</v>
      </c>
      <c r="W5" s="796">
        <v>0</v>
      </c>
      <c r="X5" s="796">
        <v>0</v>
      </c>
      <c r="Y5" s="796">
        <v>0</v>
      </c>
      <c r="Z5" s="796">
        <v>1.6149652455925119E-12</v>
      </c>
      <c r="AA5" s="796">
        <v>4.6093164873140794E-13</v>
      </c>
      <c r="AB5" s="796">
        <v>0</v>
      </c>
      <c r="AC5" s="796">
        <v>0</v>
      </c>
      <c r="AD5" s="796">
        <v>0</v>
      </c>
      <c r="AE5" s="796">
        <v>0</v>
      </c>
      <c r="AF5" s="796">
        <v>0</v>
      </c>
      <c r="AG5" s="796">
        <v>0</v>
      </c>
      <c r="AH5" s="796">
        <v>0</v>
      </c>
      <c r="AI5" s="796">
        <v>3.8651528993924743E-14</v>
      </c>
      <c r="AJ5" s="796">
        <v>5.403666847516816E-14</v>
      </c>
      <c r="AK5" s="796">
        <v>0</v>
      </c>
      <c r="AL5" s="796">
        <v>0</v>
      </c>
      <c r="AM5" s="796">
        <v>3.087357413783478E-13</v>
      </c>
      <c r="AN5" s="796">
        <v>0</v>
      </c>
      <c r="AO5" s="796">
        <v>4.0311356122604954E-15</v>
      </c>
      <c r="AP5" s="796">
        <v>0</v>
      </c>
      <c r="AQ5" s="796">
        <v>0</v>
      </c>
      <c r="AR5" s="796">
        <v>0</v>
      </c>
      <c r="AS5" s="796">
        <v>0</v>
      </c>
      <c r="AT5" s="796">
        <v>0</v>
      </c>
      <c r="AU5" s="796">
        <v>0</v>
      </c>
      <c r="AV5" s="796">
        <v>0</v>
      </c>
      <c r="AW5" s="796">
        <v>0</v>
      </c>
      <c r="AX5" s="796">
        <v>0</v>
      </c>
      <c r="AY5" s="796">
        <v>0</v>
      </c>
      <c r="AZ5" s="796">
        <v>6.0040768378334259E-12</v>
      </c>
      <c r="BA5" s="796">
        <v>0</v>
      </c>
      <c r="BB5" s="796">
        <v>3.9999999965718493E-2</v>
      </c>
      <c r="BC5" s="796">
        <v>1.4442721214959861E-9</v>
      </c>
      <c r="BD5" s="796">
        <v>1.912694850085163E-10</v>
      </c>
      <c r="BE5" s="796">
        <v>8.4248960065724644E-11</v>
      </c>
      <c r="BF5" s="796">
        <v>2.2452190444124019E-9</v>
      </c>
      <c r="BG5" s="796">
        <v>3.9999999741171008E-2</v>
      </c>
      <c r="BH5" s="796">
        <v>3.6686051028383217E-2</v>
      </c>
      <c r="BI5" s="796">
        <v>6.3727028031353647E-11</v>
      </c>
      <c r="BJ5" s="796">
        <v>6.151836444041283E-12</v>
      </c>
      <c r="BK5" s="796">
        <v>1.9305259049954091E-12</v>
      </c>
      <c r="BL5" s="796">
        <v>1.525320698032874E-13</v>
      </c>
      <c r="BM5" s="796">
        <v>2.5637694453316872E-11</v>
      </c>
      <c r="BN5" s="796">
        <v>2.653055612780795E-11</v>
      </c>
      <c r="BO5" s="796">
        <v>6.6289355426723227E-11</v>
      </c>
      <c r="BP5" s="796">
        <v>3.8420855832168488E-12</v>
      </c>
      <c r="BQ5" s="796">
        <v>1.239974641948925E-12</v>
      </c>
      <c r="BR5" s="796">
        <v>2.1927121684996819E-11</v>
      </c>
      <c r="BS5" s="796">
        <v>2.5129261983100939E-12</v>
      </c>
      <c r="BT5" s="796">
        <v>4.8767195479883848E-12</v>
      </c>
      <c r="BU5" s="796">
        <v>8.6499048666349177E-12</v>
      </c>
      <c r="BV5" s="796">
        <v>2.4510821455344022E-12</v>
      </c>
      <c r="BW5" s="796">
        <v>3.0169057414443662E-12</v>
      </c>
      <c r="BX5" s="796">
        <v>3.9072340804747147E-12</v>
      </c>
      <c r="BY5" s="796">
        <v>1.9667953020650731E-11</v>
      </c>
      <c r="BZ5" s="796">
        <v>3.76838394933584E-13</v>
      </c>
      <c r="CA5" s="796">
        <v>0</v>
      </c>
      <c r="CB5" s="796">
        <v>0</v>
      </c>
      <c r="CC5" s="796">
        <v>7.968249661686823E-13</v>
      </c>
      <c r="CD5" s="796">
        <v>2.057541455171148E-12</v>
      </c>
      <c r="CE5" s="796">
        <v>2.1531741608974889E-13</v>
      </c>
      <c r="CF5" s="796">
        <v>0</v>
      </c>
      <c r="CG5" s="796">
        <v>3.2355076249153933E-14</v>
      </c>
      <c r="CH5" s="796">
        <v>0</v>
      </c>
      <c r="CI5" s="796">
        <v>2.1875297579947361E-12</v>
      </c>
      <c r="CJ5" s="796">
        <v>2.1046287967315992E-12</v>
      </c>
      <c r="CK5" s="796">
        <v>0</v>
      </c>
      <c r="CL5" s="796">
        <v>0</v>
      </c>
      <c r="CM5" s="796">
        <v>1.9928807574356149E-12</v>
      </c>
      <c r="CN5" s="796">
        <v>0</v>
      </c>
      <c r="CO5" s="796">
        <v>0</v>
      </c>
      <c r="CP5" s="796">
        <v>0</v>
      </c>
      <c r="CQ5" s="796">
        <v>4.0121750309063313E-11</v>
      </c>
      <c r="CR5" s="796">
        <v>5.8764847231092901E-14</v>
      </c>
      <c r="CS5" s="796">
        <v>2.311413483425865E-12</v>
      </c>
      <c r="CT5" s="796">
        <v>2.8092628897936649E-12</v>
      </c>
      <c r="CU5" s="796">
        <v>1.3777993324124259E-12</v>
      </c>
      <c r="CV5" s="796">
        <v>0</v>
      </c>
      <c r="CW5" s="796">
        <v>4.3965503523926008E-13</v>
      </c>
      <c r="CX5" s="796">
        <v>6.1771330388056112E-13</v>
      </c>
      <c r="CY5" s="796">
        <v>4.2908486764974821E-13</v>
      </c>
      <c r="CZ5" s="796">
        <v>0</v>
      </c>
      <c r="DA5" s="796">
        <v>6.5865066500376598E-14</v>
      </c>
      <c r="DB5" s="796">
        <v>0</v>
      </c>
      <c r="DC5" s="796">
        <v>9.3313330279110183E-13</v>
      </c>
      <c r="DD5" s="796">
        <v>1.1890070592020261E-13</v>
      </c>
      <c r="DE5" s="796">
        <v>1.551867247533648E-11</v>
      </c>
      <c r="DF5" s="796">
        <v>1.0854979238588969E-11</v>
      </c>
      <c r="DG5" s="796">
        <v>3.9999999998428563E-2</v>
      </c>
      <c r="DH5" s="796">
        <v>3.9999999999191883E-2</v>
      </c>
      <c r="DI5" s="796">
        <v>3.9999999999385763E-2</v>
      </c>
      <c r="DJ5" s="796">
        <v>3.9999999999505619E-2</v>
      </c>
      <c r="DK5" s="796">
        <v>4.0000000000530042E-2</v>
      </c>
      <c r="DL5" s="796">
        <v>4.0000000000362697E-2</v>
      </c>
      <c r="DM5" s="796">
        <v>4.0000000000794747E-2</v>
      </c>
      <c r="DN5" s="796">
        <v>1.4999999992095151E-2</v>
      </c>
      <c r="DO5" s="796">
        <v>0</v>
      </c>
      <c r="DP5" s="796">
        <v>0</v>
      </c>
      <c r="DQ5" s="796">
        <v>0</v>
      </c>
      <c r="DR5" s="796">
        <v>0</v>
      </c>
      <c r="DS5" s="796">
        <v>0</v>
      </c>
      <c r="DT5" s="796">
        <v>0</v>
      </c>
      <c r="DU5" s="796">
        <v>0</v>
      </c>
      <c r="DV5" s="796">
        <v>0</v>
      </c>
      <c r="DW5" s="796">
        <v>2.6040077450240529E-12</v>
      </c>
      <c r="DX5" s="796">
        <v>0</v>
      </c>
      <c r="DY5" s="796">
        <v>0</v>
      </c>
      <c r="DZ5" s="796">
        <v>0</v>
      </c>
      <c r="EA5" s="796">
        <v>3.8097555544952769E-13</v>
      </c>
      <c r="EB5" s="796">
        <v>0</v>
      </c>
      <c r="EC5" s="796">
        <v>0</v>
      </c>
      <c r="ED5" s="796">
        <v>0</v>
      </c>
      <c r="EE5" s="796">
        <v>0</v>
      </c>
      <c r="EF5" s="796">
        <v>0</v>
      </c>
      <c r="EG5" s="796">
        <v>1.407846321188692E-12</v>
      </c>
      <c r="EH5" s="796">
        <v>6.8280581778778226E-13</v>
      </c>
      <c r="EI5" s="796">
        <v>0</v>
      </c>
      <c r="EJ5" s="796">
        <v>0</v>
      </c>
      <c r="EK5" s="796">
        <v>5.4456187507346508E-14</v>
      </c>
      <c r="EL5" s="796">
        <v>1.5380893232498721E-13</v>
      </c>
      <c r="EM5" s="796">
        <v>1.9471741342400999E-13</v>
      </c>
      <c r="EN5" s="796">
        <v>0</v>
      </c>
      <c r="EO5" s="796">
        <v>0</v>
      </c>
      <c r="EP5" s="796">
        <v>0</v>
      </c>
      <c r="EQ5" s="796">
        <v>1.4544062383819869E-13</v>
      </c>
      <c r="ER5" s="796">
        <v>1.1438460134453961E-12</v>
      </c>
      <c r="ES5" s="796">
        <v>0</v>
      </c>
      <c r="ET5" s="796">
        <v>4.0511219921612458E-13</v>
      </c>
      <c r="EU5" s="796">
        <v>3.0050049152406042E-13</v>
      </c>
      <c r="EV5" s="796">
        <v>3.798761251762155E-13</v>
      </c>
      <c r="EW5" s="796">
        <v>1.9914562195710909E-3</v>
      </c>
      <c r="EX5" s="796">
        <v>1.9914562189669699E-3</v>
      </c>
      <c r="EY5" s="796">
        <v>1.031507237879592E-14</v>
      </c>
      <c r="EZ5" s="796">
        <v>1.767174416145333E-13</v>
      </c>
      <c r="FA5" s="796">
        <v>4.0934049531905114E-15</v>
      </c>
      <c r="FB5" s="796">
        <v>0</v>
      </c>
      <c r="FC5" s="796">
        <v>0</v>
      </c>
      <c r="FD5" s="796">
        <v>0</v>
      </c>
      <c r="FE5" s="796">
        <v>0</v>
      </c>
      <c r="FF5" s="796">
        <v>0</v>
      </c>
      <c r="FG5" s="796">
        <v>0</v>
      </c>
      <c r="FH5" s="796">
        <v>0</v>
      </c>
      <c r="FI5" s="796">
        <v>0</v>
      </c>
      <c r="FJ5" s="796">
        <v>0</v>
      </c>
      <c r="FK5" s="796">
        <v>0</v>
      </c>
      <c r="FL5" s="796">
        <v>0</v>
      </c>
      <c r="FM5" s="796">
        <v>0</v>
      </c>
      <c r="FN5" s="796">
        <v>0</v>
      </c>
      <c r="FO5" s="796">
        <v>0</v>
      </c>
      <c r="FP5" s="796">
        <v>0</v>
      </c>
      <c r="FQ5" s="796">
        <v>0</v>
      </c>
      <c r="FR5" s="796">
        <v>0</v>
      </c>
      <c r="FS5" s="796">
        <v>1.053103624302118E-13</v>
      </c>
      <c r="FT5" s="796">
        <v>1.773564606309E-14</v>
      </c>
      <c r="FU5" s="796">
        <v>0</v>
      </c>
      <c r="FV5" s="796">
        <v>0</v>
      </c>
      <c r="FW5" s="796">
        <v>0</v>
      </c>
      <c r="FX5" s="796">
        <v>0</v>
      </c>
      <c r="FY5" s="796">
        <v>0</v>
      </c>
      <c r="FZ5" s="796">
        <v>0</v>
      </c>
      <c r="GA5" s="796">
        <v>0</v>
      </c>
      <c r="GB5" s="796">
        <v>0</v>
      </c>
      <c r="GC5" s="796">
        <v>0</v>
      </c>
      <c r="GD5" s="796">
        <v>0</v>
      </c>
      <c r="GE5" s="796">
        <v>0</v>
      </c>
      <c r="GF5" s="796">
        <v>0</v>
      </c>
      <c r="GG5" s="796">
        <v>0</v>
      </c>
      <c r="GH5" s="796">
        <v>7.6699599844880146E-14</v>
      </c>
      <c r="GI5" s="796">
        <v>0</v>
      </c>
      <c r="GJ5" s="796">
        <v>0</v>
      </c>
      <c r="GK5" s="796">
        <v>0</v>
      </c>
      <c r="GL5" s="796">
        <v>2.5618428968207858E-12</v>
      </c>
      <c r="GM5" s="796">
        <v>1.696808455649744E-12</v>
      </c>
      <c r="GN5" s="796">
        <v>1.232934224379177E-12</v>
      </c>
      <c r="GO5" s="796">
        <v>0</v>
      </c>
      <c r="GP5" s="796">
        <v>0</v>
      </c>
      <c r="GQ5" s="796">
        <v>0</v>
      </c>
      <c r="GR5" s="796">
        <v>0</v>
      </c>
      <c r="GS5" s="796">
        <v>0</v>
      </c>
      <c r="GT5" s="796">
        <v>8.0649496224408753E-13</v>
      </c>
      <c r="GU5" s="796">
        <v>3.9999999992496718E-2</v>
      </c>
      <c r="GV5" s="796">
        <v>4.0000000001001991E-2</v>
      </c>
      <c r="GW5" s="796">
        <v>4.0000000000197773E-2</v>
      </c>
      <c r="GX5" s="796">
        <v>2.5236529520431421E-2</v>
      </c>
      <c r="GY5" s="796">
        <v>1.0672443354405849E-12</v>
      </c>
      <c r="GZ5" s="796">
        <v>4.2479525778003781E-13</v>
      </c>
      <c r="HA5" s="796">
        <v>9.6923960316939471E-14</v>
      </c>
      <c r="HB5" s="796">
        <v>2.1356175059381252E-12</v>
      </c>
      <c r="HC5" s="796">
        <v>6.7110766957044412E-12</v>
      </c>
      <c r="HD5" s="796">
        <v>4.1333961376330718E-12</v>
      </c>
      <c r="HE5" s="796">
        <v>0</v>
      </c>
      <c r="HF5" s="796">
        <v>0</v>
      </c>
      <c r="HG5" s="796">
        <v>0</v>
      </c>
      <c r="HH5" s="796">
        <v>4.2007904582762809E-14</v>
      </c>
      <c r="HI5" s="796">
        <v>2.964864399042236E-12</v>
      </c>
      <c r="HJ5" s="796">
        <v>8.767179212448557E-12</v>
      </c>
      <c r="HK5" s="796">
        <v>9.8255773801029355E-3</v>
      </c>
      <c r="HL5" s="796">
        <v>3.9999999881804943E-2</v>
      </c>
      <c r="HM5" s="796">
        <v>3.9999999988238499E-2</v>
      </c>
      <c r="HN5" s="796">
        <v>3.9999999980490523E-2</v>
      </c>
      <c r="HO5" s="796">
        <v>3.9999999936716032E-2</v>
      </c>
      <c r="HP5" s="796">
        <v>1.8285271067612251E-2</v>
      </c>
      <c r="HQ5" s="796">
        <v>3.9999999994629408E-2</v>
      </c>
      <c r="HR5" s="796">
        <v>3.9999999913677899E-2</v>
      </c>
      <c r="HS5" s="796">
        <v>3.999999994194714E-2</v>
      </c>
      <c r="HT5" s="796">
        <v>3.9999999990173757E-2</v>
      </c>
      <c r="HU5" s="796">
        <v>2.109571283129024E-10</v>
      </c>
      <c r="HV5" s="796">
        <v>1.024196191578082E-10</v>
      </c>
      <c r="HW5" s="796">
        <v>8.9189928480579271E-11</v>
      </c>
      <c r="HX5" s="796">
        <v>1.652353307277727E-10</v>
      </c>
      <c r="HY5" s="796">
        <v>2.7085844163483439E-11</v>
      </c>
      <c r="HZ5" s="796">
        <v>2.4720424301682711E-2</v>
      </c>
      <c r="IA5" s="796">
        <v>1.052955290127735E-9</v>
      </c>
      <c r="IB5" s="796">
        <v>1.9426314834964339E-11</v>
      </c>
      <c r="IC5" s="796">
        <v>2.6455647404395689E-11</v>
      </c>
      <c r="ID5" s="796">
        <v>3.2078286736112648E-11</v>
      </c>
      <c r="IE5" s="796">
        <v>3.1002998924055019E-11</v>
      </c>
      <c r="IF5" s="796">
        <v>6.2812717729731148E-11</v>
      </c>
      <c r="IG5" s="796">
        <v>1.1106057185824501E-2</v>
      </c>
      <c r="IH5" s="796">
        <v>1.494552493497286E-2</v>
      </c>
      <c r="II5" s="796">
        <v>9.3947976716545462E-12</v>
      </c>
      <c r="IJ5" s="796">
        <v>1.041979059007597E-11</v>
      </c>
      <c r="IK5" s="796">
        <v>2.816928025143114E-11</v>
      </c>
      <c r="IL5" s="796">
        <v>1.2118676537336611E-11</v>
      </c>
      <c r="IM5" s="796">
        <v>7.9926940667523823E-12</v>
      </c>
      <c r="IN5" s="796">
        <v>4.251913622242294E-12</v>
      </c>
      <c r="IO5" s="796">
        <v>7.3237329087744104E-12</v>
      </c>
      <c r="IP5" s="796">
        <v>9.7495760953178713E-12</v>
      </c>
      <c r="IQ5" s="796">
        <v>4.8946781594464588E-12</v>
      </c>
      <c r="IR5" s="10"/>
      <c r="IS5" s="10"/>
      <c r="IT5" s="32">
        <v>0</v>
      </c>
      <c r="IU5" s="32">
        <v>0</v>
      </c>
      <c r="IV5" s="32">
        <v>2.5699999999999997E-2</v>
      </c>
      <c r="IW5" s="32">
        <v>2.5899999999999999E-2</v>
      </c>
      <c r="IX5" s="32">
        <v>2.4799999999999999E-2</v>
      </c>
      <c r="IY5" s="32">
        <f>IFERROR(SUMIF([1]export1!$R$6:$R$69,D5,[1]export1!$K$6:$K$69)/100,0)</f>
        <v>0</v>
      </c>
      <c r="IZ5" s="32"/>
      <c r="JA5" s="10"/>
      <c r="JB5" s="32">
        <v>0</v>
      </c>
      <c r="JC5" s="32">
        <v>0</v>
      </c>
      <c r="JD5" s="32">
        <v>0</v>
      </c>
      <c r="JE5" s="32">
        <v>2.0000000000000001E-4</v>
      </c>
      <c r="JF5" s="32">
        <v>0</v>
      </c>
      <c r="JG5" s="32">
        <v>2.0000000000000001E-4</v>
      </c>
      <c r="JH5" s="32"/>
      <c r="JI5" s="10"/>
      <c r="JJ5" s="32">
        <f t="shared" ref="JJ5:JJ56" si="27">SUM(JB5:JI5)</f>
        <v>4.0000000000000002E-4</v>
      </c>
      <c r="JM5" s="12"/>
      <c r="JN5" s="101">
        <f t="shared" ref="JN5:JN12" si="28">1-SUM(JO5:JQ5)</f>
        <v>0</v>
      </c>
      <c r="JO5" s="101">
        <f t="shared" si="23"/>
        <v>1</v>
      </c>
      <c r="JP5" s="101">
        <f t="shared" si="24"/>
        <v>0</v>
      </c>
      <c r="JQ5" s="101">
        <f t="shared" ref="JQ5:JQ12" si="29">SUM(KE5:KM5)</f>
        <v>0</v>
      </c>
      <c r="JR5" s="180"/>
      <c r="JS5" s="121">
        <f>_xlfn.XLOOKUP($C5,'Fund &amp; ETF Database'!$D$4:$D$172,'Fund &amp; ETF Database'!$AF$4:$AF$172,"",FALSE)</f>
        <v>0</v>
      </c>
      <c r="JT5" s="121">
        <f>(_xlfn.XLOOKUP($C5,'Fund &amp; ETF Database'!$D$4:$D$172,'Fund &amp; ETF Database'!$AD$4:$AD$172,"",FALSE))+(_xlfn.XLOOKUP($C5,'Fund &amp; ETF Database'!$D$4:$D$172,'Fund &amp; ETF Database'!$AE$4:$AE$172,"",FALSE))</f>
        <v>1</v>
      </c>
      <c r="JU5" s="121">
        <f>_xlfn.XLOOKUP($C5,'Fund &amp; ETF Database'!$D$4:$D$172,'Fund &amp; ETF Database'!$AG$4:$AG$172,"",FALSE)</f>
        <v>0</v>
      </c>
      <c r="JV5" s="121">
        <f>_xlfn.XLOOKUP($C5,'Fund &amp; ETF Database'!$D$4:$D$172,'Fund &amp; ETF Database'!$AH$4:$AH$172,"",FALSE)</f>
        <v>0</v>
      </c>
      <c r="JW5" s="121">
        <f>(_xlfn.XLOOKUP($C5,'Fund &amp; ETF Database'!$D$4:$D$172,'Fund &amp; ETF Database'!$AI$4:$AI$172,"",FALSE))
+(_xlfn.XLOOKUP($C5,'Fund &amp; ETF Database'!$D$4:$D$172,'Fund &amp; ETF Database'!$AJ$4:$AJ$172,"",FALSE))
+(_xlfn.XLOOKUP($C5,'Fund &amp; ETF Database'!$D$4:$D$172,'Fund &amp; ETF Database'!$AK$4:$AK$172,"",FALSE))
+(_xlfn.XLOOKUP($C5,'Fund &amp; ETF Database'!$D$4:$D$172,'Fund &amp; ETF Database'!$AL$4:$AL$172,"",FALSE))
+(_xlfn.XLOOKUP($C5,'Fund &amp; ETF Database'!$D$4:$D$172,'Fund &amp; ETF Database'!$AM$4:$AM$172,"",FALSE))
+(_xlfn.XLOOKUP($C5,'Fund &amp; ETF Database'!$D$4:$D$172,'Fund &amp; ETF Database'!$AN$4:$AN$172,"",FALSE))</f>
        <v>0</v>
      </c>
      <c r="JX5" s="20"/>
      <c r="JY5" s="21">
        <v>0</v>
      </c>
      <c r="JZ5" s="21">
        <v>0</v>
      </c>
      <c r="KA5" s="21">
        <v>0</v>
      </c>
      <c r="KB5" s="21">
        <v>0</v>
      </c>
      <c r="KC5" s="21">
        <v>0</v>
      </c>
      <c r="KD5" s="20"/>
      <c r="KE5" s="19">
        <v>0</v>
      </c>
      <c r="KF5" s="19">
        <v>0</v>
      </c>
      <c r="KG5" s="19">
        <v>0</v>
      </c>
      <c r="KH5" s="19">
        <v>0</v>
      </c>
      <c r="KI5" s="19">
        <v>0</v>
      </c>
      <c r="KJ5" s="19">
        <v>0</v>
      </c>
      <c r="KK5" s="19">
        <v>0</v>
      </c>
      <c r="KL5" s="19">
        <v>0</v>
      </c>
      <c r="KM5" s="19">
        <v>0</v>
      </c>
      <c r="KN5" s="10"/>
      <c r="KO5" s="87">
        <v>5.9400000000000001E-2</v>
      </c>
      <c r="KP5" s="88">
        <v>4.7</v>
      </c>
      <c r="KQ5" s="10"/>
      <c r="KR5" s="209" t="s">
        <v>12</v>
      </c>
      <c r="KS5" s="8" t="s">
        <v>104</v>
      </c>
      <c r="KT5" s="8" t="s">
        <v>396</v>
      </c>
      <c r="KU5" s="8" t="s">
        <v>525</v>
      </c>
      <c r="KV5" s="209">
        <v>1</v>
      </c>
      <c r="KW5" s="207" t="e">
        <f>VLOOKUP($D5,'Fund &amp; ETF Database'!$E$5:$Y$163,(COLUMN('Fund &amp; ETF Database'!#REF!)-COLUMN('Fund &amp; ETF Database'!$E4)+1),FALSE)</f>
        <v>#REF!</v>
      </c>
      <c r="KX5" s="208" t="e">
        <f>VLOOKUP(C5,'Fund &amp; ETF Database'!$D$5:$Y$163,25,FALSE)</f>
        <v>#REF!</v>
      </c>
      <c r="KY5" s="208" t="e">
        <f>VLOOKUP(C5,'Fund &amp; ETF Database'!$D$5:$Y$163,26,FALSE)</f>
        <v>#REF!</v>
      </c>
      <c r="KZ5" s="10"/>
    </row>
    <row r="6" spans="1:312" ht="18" customHeight="1" outlineLevel="1">
      <c r="A6" s="7">
        <f t="shared" si="22"/>
        <v>3</v>
      </c>
      <c r="B6" s="7" t="s">
        <v>204</v>
      </c>
      <c r="C6" s="8" t="s">
        <v>4</v>
      </c>
      <c r="D6" s="8" t="str" cm="1">
        <f t="array" ref="D6">_xll.BDP($C6&amp;" Equity","ID_ISIN")</f>
        <v>#N/A Connection</v>
      </c>
      <c r="E6" s="8" t="str" cm="1">
        <f t="array" ref="E6">_xll.BDP($C6&amp;" Equity","Crncy")</f>
        <v>#N/A Connection</v>
      </c>
      <c r="F6" s="32">
        <f t="shared" si="25"/>
        <v>0</v>
      </c>
      <c r="G6" s="32">
        <f t="shared" si="26"/>
        <v>0</v>
      </c>
      <c r="H6" s="10"/>
      <c r="I6" s="796">
        <v>0</v>
      </c>
      <c r="J6" s="796">
        <v>0</v>
      </c>
      <c r="K6" s="796">
        <v>2.1795370373912669E-14</v>
      </c>
      <c r="L6" s="796">
        <v>1.036175179794667E-11</v>
      </c>
      <c r="M6" s="796">
        <v>9.1821181155853297E-13</v>
      </c>
      <c r="N6" s="796">
        <v>2.3139118628434708E-13</v>
      </c>
      <c r="O6" s="796">
        <v>0</v>
      </c>
      <c r="P6" s="796">
        <v>0</v>
      </c>
      <c r="Q6" s="796">
        <v>0</v>
      </c>
      <c r="R6" s="796">
        <v>4.0000000000114583E-2</v>
      </c>
      <c r="S6" s="796">
        <v>4.0947586909837432E-15</v>
      </c>
      <c r="T6" s="796">
        <v>1.231881081434393E-14</v>
      </c>
      <c r="U6" s="796">
        <v>4.0000000000000722E-2</v>
      </c>
      <c r="V6" s="796">
        <v>4.0000000000016751E-2</v>
      </c>
      <c r="W6" s="796">
        <v>4.0000000000320272E-2</v>
      </c>
      <c r="X6" s="796">
        <v>4.0000000000049579E-2</v>
      </c>
      <c r="Y6" s="796">
        <v>4.0000000000023343E-2</v>
      </c>
      <c r="Z6" s="796">
        <v>4.0000000004425038E-2</v>
      </c>
      <c r="AA6" s="796">
        <v>0</v>
      </c>
      <c r="AB6" s="796">
        <v>0</v>
      </c>
      <c r="AC6" s="796">
        <v>0</v>
      </c>
      <c r="AD6" s="796">
        <v>4.3207185736363452E-13</v>
      </c>
      <c r="AE6" s="796">
        <v>6.4960000016620906E-3</v>
      </c>
      <c r="AF6" s="796">
        <v>3.6075999998513623E-2</v>
      </c>
      <c r="AG6" s="796">
        <v>1.834972610746996E-12</v>
      </c>
      <c r="AH6" s="796">
        <v>7.2499488209236654E-13</v>
      </c>
      <c r="AI6" s="796">
        <v>3.7869829223669389E-13</v>
      </c>
      <c r="AJ6" s="796">
        <v>2.209638988578319E-13</v>
      </c>
      <c r="AK6" s="796">
        <v>0</v>
      </c>
      <c r="AL6" s="796">
        <v>0</v>
      </c>
      <c r="AM6" s="796">
        <v>7.6562440235315978E-14</v>
      </c>
      <c r="AN6" s="796">
        <v>0</v>
      </c>
      <c r="AO6" s="796">
        <v>3.999999999995827E-2</v>
      </c>
      <c r="AP6" s="796">
        <v>4.0000000000257982E-2</v>
      </c>
      <c r="AQ6" s="796">
        <v>4.0000000000104022E-2</v>
      </c>
      <c r="AR6" s="796">
        <v>3.9999999999880589E-2</v>
      </c>
      <c r="AS6" s="796">
        <v>1.5995209107498591E-13</v>
      </c>
      <c r="AT6" s="796">
        <v>9.4983336103962106E-14</v>
      </c>
      <c r="AU6" s="796">
        <v>2.2915254391573692E-13</v>
      </c>
      <c r="AV6" s="796">
        <v>4.000000000001714E-2</v>
      </c>
      <c r="AW6" s="796">
        <v>4.0000000000044243E-2</v>
      </c>
      <c r="AX6" s="796">
        <v>4.0000000000074587E-2</v>
      </c>
      <c r="AY6" s="796">
        <v>0</v>
      </c>
      <c r="AZ6" s="796">
        <v>2.234790433794221E-11</v>
      </c>
      <c r="BA6" s="796">
        <v>1.7432803538980031E-11</v>
      </c>
      <c r="BB6" s="796">
        <v>4.0288818209151952E-11</v>
      </c>
      <c r="BC6" s="796">
        <v>1.923650649960706E-10</v>
      </c>
      <c r="BD6" s="796">
        <v>1.8407681704006019E-10</v>
      </c>
      <c r="BE6" s="796">
        <v>3.9999999839401043E-2</v>
      </c>
      <c r="BF6" s="796">
        <v>1.3140038544350571E-9</v>
      </c>
      <c r="BG6" s="796">
        <v>2.6916470225226951E-11</v>
      </c>
      <c r="BH6" s="796">
        <v>9.6135305643584067E-12</v>
      </c>
      <c r="BI6" s="796">
        <v>8.2665871460766418E-11</v>
      </c>
      <c r="BJ6" s="796">
        <v>7.4935742899750557E-12</v>
      </c>
      <c r="BK6" s="796">
        <v>2.8016702580175562E-12</v>
      </c>
      <c r="BL6" s="796">
        <v>6.3352287827895713E-13</v>
      </c>
      <c r="BM6" s="796">
        <v>1.344706233600755E-10</v>
      </c>
      <c r="BN6" s="796">
        <v>3.9995727702064672E-2</v>
      </c>
      <c r="BO6" s="796">
        <v>3.9995727418701443E-2</v>
      </c>
      <c r="BP6" s="796">
        <v>3.9999999956809328E-2</v>
      </c>
      <c r="BQ6" s="796">
        <v>7.3541013059823898E-12</v>
      </c>
      <c r="BR6" s="796">
        <v>3.630717091467127E-11</v>
      </c>
      <c r="BS6" s="796">
        <v>1.7421097655540929E-11</v>
      </c>
      <c r="BT6" s="796">
        <v>8.0534782665791484E-11</v>
      </c>
      <c r="BU6" s="796">
        <v>5.4521236256825827E-11</v>
      </c>
      <c r="BV6" s="796">
        <v>1.5249642436620079E-2</v>
      </c>
      <c r="BW6" s="796">
        <v>1.5249642433709701E-2</v>
      </c>
      <c r="BX6" s="796">
        <v>3.2641306210525453E-2</v>
      </c>
      <c r="BY6" s="796">
        <v>5.5373883509753268E-3</v>
      </c>
      <c r="BZ6" s="796">
        <v>3.6075999995577132E-2</v>
      </c>
      <c r="CA6" s="796">
        <v>3.6352246762682679E-2</v>
      </c>
      <c r="CB6" s="796">
        <v>3.6352246760863127E-2</v>
      </c>
      <c r="CC6" s="796">
        <v>3.9885538755315163E-2</v>
      </c>
      <c r="CD6" s="796">
        <v>3.9885538758687687E-2</v>
      </c>
      <c r="CE6" s="796">
        <v>3.9999999998869253E-2</v>
      </c>
      <c r="CF6" s="796">
        <v>3.9999999998864437E-2</v>
      </c>
      <c r="CG6" s="796">
        <v>3.076979318511501E-2</v>
      </c>
      <c r="CH6" s="796">
        <v>1.0129713992689171E-2</v>
      </c>
      <c r="CI6" s="796">
        <v>3.9999999983124063E-2</v>
      </c>
      <c r="CJ6" s="796">
        <v>3.9999999980109099E-2</v>
      </c>
      <c r="CK6" s="796">
        <v>3.9999999995878562E-2</v>
      </c>
      <c r="CL6" s="796">
        <v>3.9999999981990331E-2</v>
      </c>
      <c r="CM6" s="796">
        <v>3.9999999939625809E-2</v>
      </c>
      <c r="CN6" s="796">
        <v>2.1447679412076832E-2</v>
      </c>
      <c r="CO6" s="796">
        <v>2.6792589555116779E-9</v>
      </c>
      <c r="CP6" s="796">
        <v>1.9463944719517349E-2</v>
      </c>
      <c r="CQ6" s="796">
        <v>3.7457231574929473E-2</v>
      </c>
      <c r="CR6" s="796">
        <v>3.74572317270149E-2</v>
      </c>
      <c r="CS6" s="796">
        <v>3.7457231711705598E-2</v>
      </c>
      <c r="CT6" s="796">
        <v>3.7457231716035537E-2</v>
      </c>
      <c r="CU6" s="796">
        <v>3.7457231719955478E-2</v>
      </c>
      <c r="CV6" s="796">
        <v>3.7457231723901203E-2</v>
      </c>
      <c r="CW6" s="796">
        <v>3.7457231708507482E-2</v>
      </c>
      <c r="CX6" s="796">
        <v>3.745723172193792E-2</v>
      </c>
      <c r="CY6" s="796">
        <v>1.8339615081535671E-2</v>
      </c>
      <c r="CZ6" s="796">
        <v>3.2134263915946253E-2</v>
      </c>
      <c r="DA6" s="796">
        <v>3.7457231724328403E-2</v>
      </c>
      <c r="DB6" s="796">
        <v>4.0000000007729478E-2</v>
      </c>
      <c r="DC6" s="796">
        <v>3.9999999997139303E-2</v>
      </c>
      <c r="DD6" s="796">
        <v>3.9999999999618188E-2</v>
      </c>
      <c r="DE6" s="796">
        <v>3.9999999943203378E-2</v>
      </c>
      <c r="DF6" s="796">
        <v>3.999999995410173E-2</v>
      </c>
      <c r="DG6" s="796">
        <v>3.7284431952693388E-12</v>
      </c>
      <c r="DH6" s="796">
        <v>1.2841474736750429E-12</v>
      </c>
      <c r="DI6" s="796">
        <v>5.0993986195532294E-13</v>
      </c>
      <c r="DJ6" s="796">
        <v>2.2700580374722411E-13</v>
      </c>
      <c r="DK6" s="796">
        <v>0</v>
      </c>
      <c r="DL6" s="796">
        <v>0</v>
      </c>
      <c r="DM6" s="796">
        <v>0</v>
      </c>
      <c r="DN6" s="796">
        <v>4.6957390922283252E-13</v>
      </c>
      <c r="DO6" s="796">
        <v>4.0000000001736473E-2</v>
      </c>
      <c r="DP6" s="796">
        <v>4.0000000001972513E-2</v>
      </c>
      <c r="DQ6" s="796">
        <v>4.000000000166716E-2</v>
      </c>
      <c r="DR6" s="796">
        <v>4.0000000001700398E-2</v>
      </c>
      <c r="DS6" s="796">
        <v>4.0000000000030893E-2</v>
      </c>
      <c r="DT6" s="796">
        <v>4.0000000000391868E-2</v>
      </c>
      <c r="DU6" s="796">
        <v>3.9999999999986928E-2</v>
      </c>
      <c r="DV6" s="796">
        <v>3.9999999971034712E-2</v>
      </c>
      <c r="DW6" s="796">
        <v>3.9999999978164467E-2</v>
      </c>
      <c r="DX6" s="796">
        <v>4.000000000007059E-2</v>
      </c>
      <c r="DY6" s="796">
        <v>4.000000000032454E-2</v>
      </c>
      <c r="DZ6" s="796">
        <v>4.0000000000280457E-2</v>
      </c>
      <c r="EA6" s="796">
        <v>3.9999999998259483E-2</v>
      </c>
      <c r="EB6" s="796">
        <v>4.0000000000689463E-2</v>
      </c>
      <c r="EC6" s="796">
        <v>4.0000000000198481E-2</v>
      </c>
      <c r="ED6" s="796">
        <v>4.0000000000538799E-2</v>
      </c>
      <c r="EE6" s="796">
        <v>4.000000000352983E-2</v>
      </c>
      <c r="EF6" s="796">
        <v>4.0000000002451283E-2</v>
      </c>
      <c r="EG6" s="796">
        <v>3.9999999997594959E-2</v>
      </c>
      <c r="EH6" s="796">
        <v>3.9999999998082972E-2</v>
      </c>
      <c r="EI6" s="796">
        <v>4.0000000003214679E-2</v>
      </c>
      <c r="EJ6" s="796">
        <v>4.0000000002651373E-2</v>
      </c>
      <c r="EK6" s="796">
        <v>4.0000000001798902E-2</v>
      </c>
      <c r="EL6" s="796">
        <v>3.9999999999120843E-2</v>
      </c>
      <c r="EM6" s="796">
        <v>3.9999999999423608E-2</v>
      </c>
      <c r="EN6" s="796">
        <v>4.0000000000109837E-2</v>
      </c>
      <c r="EO6" s="796">
        <v>4.0000000000434778E-2</v>
      </c>
      <c r="EP6" s="796">
        <v>4.0000000000368838E-2</v>
      </c>
      <c r="EQ6" s="796">
        <v>3.9999999999127123E-2</v>
      </c>
      <c r="ER6" s="796">
        <v>3.6257218991315267E-2</v>
      </c>
      <c r="ES6" s="796">
        <v>3.6640407348396888E-2</v>
      </c>
      <c r="ET6" s="796">
        <v>3.9999999997418823E-2</v>
      </c>
      <c r="EU6" s="796">
        <v>3.9999999997859539E-2</v>
      </c>
      <c r="EV6" s="796">
        <v>3.9999999998066013E-2</v>
      </c>
      <c r="EW6" s="796">
        <v>0</v>
      </c>
      <c r="EX6" s="796">
        <v>0</v>
      </c>
      <c r="EY6" s="796">
        <v>0</v>
      </c>
      <c r="EZ6" s="796">
        <v>0</v>
      </c>
      <c r="FA6" s="796">
        <v>4.737057837083465E-16</v>
      </c>
      <c r="FB6" s="796">
        <v>1.3124748801094931E-13</v>
      </c>
      <c r="FC6" s="796">
        <v>4.3125570877432322E-12</v>
      </c>
      <c r="FD6" s="796">
        <v>4.0000000000001888E-2</v>
      </c>
      <c r="FE6" s="796">
        <v>4.0000000000024967E-2</v>
      </c>
      <c r="FF6" s="796">
        <v>4.0000000000481817E-2</v>
      </c>
      <c r="FG6" s="796">
        <v>4.0000000000401631E-2</v>
      </c>
      <c r="FH6" s="796">
        <v>4.0000000000103918E-2</v>
      </c>
      <c r="FI6" s="796">
        <v>4.0000000001004371E-2</v>
      </c>
      <c r="FJ6" s="796">
        <v>4.0000000001585982E-2</v>
      </c>
      <c r="FK6" s="796">
        <v>3.9999999999967249E-2</v>
      </c>
      <c r="FL6" s="796">
        <v>3.9999999999958763E-2</v>
      </c>
      <c r="FM6" s="796">
        <v>0</v>
      </c>
      <c r="FN6" s="796">
        <v>0</v>
      </c>
      <c r="FO6" s="796">
        <v>0</v>
      </c>
      <c r="FP6" s="796">
        <v>0</v>
      </c>
      <c r="FQ6" s="796">
        <v>3.9999999999839823E-2</v>
      </c>
      <c r="FR6" s="796">
        <v>1.237540887711071E-14</v>
      </c>
      <c r="FS6" s="796">
        <v>4.2080039744430262E-15</v>
      </c>
      <c r="FT6" s="796">
        <v>2.9226683934729513E-14</v>
      </c>
      <c r="FU6" s="796">
        <v>4.0000000000133547E-2</v>
      </c>
      <c r="FV6" s="796">
        <v>4.00000000002411E-2</v>
      </c>
      <c r="FW6" s="796">
        <v>4.0000000000501947E-2</v>
      </c>
      <c r="FX6" s="796">
        <v>4.0000000000921333E-2</v>
      </c>
      <c r="FY6" s="796">
        <v>3.8365000001594068E-2</v>
      </c>
      <c r="FZ6" s="796">
        <v>3.7635674514984292E-2</v>
      </c>
      <c r="GA6" s="796">
        <v>3.7614312396688332E-2</v>
      </c>
      <c r="GB6" s="796">
        <v>3.9491446345638948E-2</v>
      </c>
      <c r="GC6" s="796">
        <v>4.000000000325539E-2</v>
      </c>
      <c r="GD6" s="796">
        <v>4.00000000024784E-2</v>
      </c>
      <c r="GE6" s="796">
        <v>4.0000000002475812E-2</v>
      </c>
      <c r="GF6" s="796">
        <v>4.0000000000058072E-2</v>
      </c>
      <c r="GG6" s="796">
        <v>4.0000000000162572E-2</v>
      </c>
      <c r="GH6" s="796">
        <v>3.999999999998731E-2</v>
      </c>
      <c r="GI6" s="796">
        <v>4.0000000002259423E-2</v>
      </c>
      <c r="GJ6" s="796">
        <v>4.0000000000620213E-2</v>
      </c>
      <c r="GK6" s="796">
        <v>4.0000000000360671E-2</v>
      </c>
      <c r="GL6" s="796">
        <v>3.9999999986509438E-2</v>
      </c>
      <c r="GM6" s="796">
        <v>3.9999999991148803E-2</v>
      </c>
      <c r="GN6" s="796">
        <v>3.9999999993096898E-2</v>
      </c>
      <c r="GO6" s="796">
        <v>4.0000000000050072E-2</v>
      </c>
      <c r="GP6" s="796">
        <v>4.0000000000105597E-2</v>
      </c>
      <c r="GQ6" s="796">
        <v>4.0000000000279867E-2</v>
      </c>
      <c r="GR6" s="796">
        <v>4.0000000000177983E-2</v>
      </c>
      <c r="GS6" s="796">
        <v>4.0000000000335538E-2</v>
      </c>
      <c r="GT6" s="796">
        <v>3.9999999997974552E-2</v>
      </c>
      <c r="GU6" s="796">
        <v>2.3011952921596062E-12</v>
      </c>
      <c r="GV6" s="796">
        <v>0</v>
      </c>
      <c r="GW6" s="796">
        <v>0</v>
      </c>
      <c r="GX6" s="796">
        <v>1.47634704794664E-2</v>
      </c>
      <c r="GY6" s="796">
        <v>3.9999999998681778E-2</v>
      </c>
      <c r="GZ6" s="796">
        <v>3.9999999998614151E-2</v>
      </c>
      <c r="HA6" s="796">
        <v>3.9999999964120223E-2</v>
      </c>
      <c r="HB6" s="796">
        <v>3.9999999968722187E-2</v>
      </c>
      <c r="HC6" s="796">
        <v>1.432071271228306E-2</v>
      </c>
      <c r="HD6" s="796">
        <v>1.4320712716269789E-2</v>
      </c>
      <c r="HE6" s="796">
        <v>0</v>
      </c>
      <c r="HF6" s="796">
        <v>0</v>
      </c>
      <c r="HG6" s="796">
        <v>0</v>
      </c>
      <c r="HH6" s="796">
        <v>3.8730413588525233E-14</v>
      </c>
      <c r="HI6" s="796">
        <v>2.207770138925946E-13</v>
      </c>
      <c r="HJ6" s="796">
        <v>7.8145665449747446E-13</v>
      </c>
      <c r="HK6" s="796">
        <v>2.9376160096142763E-11</v>
      </c>
      <c r="HL6" s="796">
        <v>1.734989905302398E-12</v>
      </c>
      <c r="HM6" s="796">
        <v>4.0210994215173949E-13</v>
      </c>
      <c r="HN6" s="796">
        <v>1.7409101592503851E-13</v>
      </c>
      <c r="HO6" s="796">
        <v>8.858024126000001E-14</v>
      </c>
      <c r="HP6" s="796">
        <v>0</v>
      </c>
      <c r="HQ6" s="796">
        <v>4.1587291459217109E-13</v>
      </c>
      <c r="HR6" s="796">
        <v>1.2326182200906849E-12</v>
      </c>
      <c r="HS6" s="796">
        <v>1.5737469325132979E-12</v>
      </c>
      <c r="HT6" s="796">
        <v>8.8307655454849306E-13</v>
      </c>
      <c r="HU6" s="796">
        <v>1.060257129835489E-12</v>
      </c>
      <c r="HV6" s="796">
        <v>0</v>
      </c>
      <c r="HW6" s="796">
        <v>0</v>
      </c>
      <c r="HX6" s="796">
        <v>5.6896842810299242E-13</v>
      </c>
      <c r="HY6" s="796">
        <v>0</v>
      </c>
      <c r="HZ6" s="796">
        <v>5.7335359295681363E-12</v>
      </c>
      <c r="IA6" s="796">
        <v>5.1575964495487578E-12</v>
      </c>
      <c r="IB6" s="796">
        <v>1.8562559824284631E-13</v>
      </c>
      <c r="IC6" s="796">
        <v>3.341423994600318E-12</v>
      </c>
      <c r="ID6" s="796">
        <v>1.7430766381427371E-12</v>
      </c>
      <c r="IE6" s="796">
        <v>0</v>
      </c>
      <c r="IF6" s="796">
        <v>0</v>
      </c>
      <c r="IG6" s="796">
        <v>3.067788505154476E-12</v>
      </c>
      <c r="IH6" s="796">
        <v>0</v>
      </c>
      <c r="II6" s="796">
        <v>3.7228030263124729E-14</v>
      </c>
      <c r="IJ6" s="796">
        <v>2.347182152553614E-13</v>
      </c>
      <c r="IK6" s="796">
        <v>0</v>
      </c>
      <c r="IL6" s="796">
        <v>0</v>
      </c>
      <c r="IM6" s="796">
        <v>1.3849856886031961E-13</v>
      </c>
      <c r="IN6" s="796">
        <v>0</v>
      </c>
      <c r="IO6" s="796">
        <v>1.1184494122376E-13</v>
      </c>
      <c r="IP6" s="796">
        <v>0</v>
      </c>
      <c r="IQ6" s="796">
        <v>2.2669211379169551E-13</v>
      </c>
      <c r="IR6" s="10"/>
      <c r="IS6" s="10"/>
      <c r="IT6" s="32">
        <v>0</v>
      </c>
      <c r="IU6" s="32">
        <v>0</v>
      </c>
      <c r="IV6" s="32">
        <v>0</v>
      </c>
      <c r="IW6" s="32">
        <v>0</v>
      </c>
      <c r="IX6" s="32">
        <v>0</v>
      </c>
      <c r="IY6" s="32">
        <f>IFERROR(SUMIF([1]export1!$R$6:$R$69,D6,[1]export1!$K$6:$K$69)/100,0)</f>
        <v>0</v>
      </c>
      <c r="IZ6" s="32"/>
      <c r="JA6" s="10"/>
      <c r="JB6" s="32">
        <v>0</v>
      </c>
      <c r="JC6" s="32">
        <v>0</v>
      </c>
      <c r="JD6" s="32">
        <v>0</v>
      </c>
      <c r="JE6" s="32">
        <v>0</v>
      </c>
      <c r="JF6" s="32">
        <v>0</v>
      </c>
      <c r="JG6" s="32">
        <v>0</v>
      </c>
      <c r="JH6" s="32"/>
      <c r="JI6" s="10"/>
      <c r="JJ6" s="32">
        <f t="shared" si="27"/>
        <v>0</v>
      </c>
      <c r="JM6" s="12"/>
      <c r="JN6" s="101">
        <f t="shared" si="28"/>
        <v>0</v>
      </c>
      <c r="JO6" s="101">
        <f t="shared" si="23"/>
        <v>1</v>
      </c>
      <c r="JP6" s="101">
        <f t="shared" si="24"/>
        <v>0</v>
      </c>
      <c r="JQ6" s="101">
        <f t="shared" si="29"/>
        <v>0</v>
      </c>
      <c r="JR6" s="180"/>
      <c r="JS6" s="121">
        <f>_xlfn.XLOOKUP($C6,'Fund &amp; ETF Database'!$D$4:$D$172,'Fund &amp; ETF Database'!$AF$4:$AF$172,"",FALSE)</f>
        <v>0</v>
      </c>
      <c r="JT6" s="121">
        <f>(_xlfn.XLOOKUP($C6,'Fund &amp; ETF Database'!$D$4:$D$172,'Fund &amp; ETF Database'!$AD$4:$AD$172,"",FALSE))+(_xlfn.XLOOKUP($C6,'Fund &amp; ETF Database'!$D$4:$D$172,'Fund &amp; ETF Database'!$AE$4:$AE$172,"",FALSE))</f>
        <v>1</v>
      </c>
      <c r="JU6" s="121">
        <f>_xlfn.XLOOKUP($C6,'Fund &amp; ETF Database'!$D$4:$D$172,'Fund &amp; ETF Database'!$AG$4:$AG$172,"",FALSE)</f>
        <v>0</v>
      </c>
      <c r="JV6" s="121">
        <f>_xlfn.XLOOKUP($C6,'Fund &amp; ETF Database'!$D$4:$D$172,'Fund &amp; ETF Database'!$AH$4:$AH$172,"",FALSE)</f>
        <v>0</v>
      </c>
      <c r="JW6" s="121">
        <f>(_xlfn.XLOOKUP($C6,'Fund &amp; ETF Database'!$D$4:$D$172,'Fund &amp; ETF Database'!$AI$4:$AI$172,"",FALSE))
+(_xlfn.XLOOKUP($C6,'Fund &amp; ETF Database'!$D$4:$D$172,'Fund &amp; ETF Database'!$AJ$4:$AJ$172,"",FALSE))
+(_xlfn.XLOOKUP($C6,'Fund &amp; ETF Database'!$D$4:$D$172,'Fund &amp; ETF Database'!$AK$4:$AK$172,"",FALSE))
+(_xlfn.XLOOKUP($C6,'Fund &amp; ETF Database'!$D$4:$D$172,'Fund &amp; ETF Database'!$AL$4:$AL$172,"",FALSE))
+(_xlfn.XLOOKUP($C6,'Fund &amp; ETF Database'!$D$4:$D$172,'Fund &amp; ETF Database'!$AM$4:$AM$172,"",FALSE))
+(_xlfn.XLOOKUP($C6,'Fund &amp; ETF Database'!$D$4:$D$172,'Fund &amp; ETF Database'!$AN$4:$AN$172,"",FALSE))</f>
        <v>0</v>
      </c>
      <c r="JX6" s="20"/>
      <c r="JY6" s="21">
        <v>0</v>
      </c>
      <c r="JZ6" s="21">
        <v>0</v>
      </c>
      <c r="KA6" s="21">
        <v>0</v>
      </c>
      <c r="KB6" s="21">
        <v>0</v>
      </c>
      <c r="KC6" s="21">
        <v>0</v>
      </c>
      <c r="KD6" s="20"/>
      <c r="KE6" s="19">
        <v>0</v>
      </c>
      <c r="KF6" s="19">
        <v>0</v>
      </c>
      <c r="KG6" s="19">
        <v>0</v>
      </c>
      <c r="KH6" s="19">
        <v>0</v>
      </c>
      <c r="KI6" s="19">
        <v>0</v>
      </c>
      <c r="KJ6" s="19">
        <v>0</v>
      </c>
      <c r="KK6" s="19">
        <v>0</v>
      </c>
      <c r="KL6" s="19">
        <v>0</v>
      </c>
      <c r="KM6" s="19">
        <v>0</v>
      </c>
      <c r="KN6" s="10"/>
      <c r="KO6" s="87">
        <v>5.9400000000000001E-2</v>
      </c>
      <c r="KP6" s="88">
        <v>4.7</v>
      </c>
      <c r="KQ6" s="10"/>
      <c r="KR6" s="209" t="s">
        <v>12</v>
      </c>
      <c r="KS6" s="8" t="s">
        <v>104</v>
      </c>
      <c r="KT6" s="8" t="s">
        <v>396</v>
      </c>
      <c r="KU6" s="8" t="s">
        <v>525</v>
      </c>
      <c r="KV6" s="209">
        <v>1</v>
      </c>
      <c r="KW6" s="207" t="e">
        <f>VLOOKUP($D6,'Fund &amp; ETF Database'!$E$5:$Y$163,(COLUMN('Fund &amp; ETF Database'!#REF!)-COLUMN('Fund &amp; ETF Database'!$E5)+1),FALSE)</f>
        <v>#REF!</v>
      </c>
      <c r="KX6" s="208" t="e">
        <f>VLOOKUP(C6,'Fund &amp; ETF Database'!$D$5:$Y$163,25,FALSE)</f>
        <v>#REF!</v>
      </c>
      <c r="KY6" s="208" t="e">
        <f>VLOOKUP(C6,'Fund &amp; ETF Database'!$D$5:$Y$163,26,FALSE)</f>
        <v>#REF!</v>
      </c>
      <c r="KZ6" s="10"/>
    </row>
    <row r="7" spans="1:312" ht="18" customHeight="1" outlineLevel="1">
      <c r="A7" s="7">
        <f t="shared" si="22"/>
        <v>4</v>
      </c>
      <c r="B7" s="7" t="s">
        <v>145</v>
      </c>
      <c r="C7" s="8" t="s">
        <v>146</v>
      </c>
      <c r="D7" s="8" t="str" cm="1">
        <f t="array" ref="D7">_xll.BDP($C7&amp;" Equity","ID_ISIN")</f>
        <v>#N/A Connection</v>
      </c>
      <c r="E7" s="8" t="str" cm="1">
        <f t="array" ref="E7">_xll.BDP($C7&amp;" Equity","Crncy")</f>
        <v>#N/A Connection</v>
      </c>
      <c r="F7" s="32">
        <f t="shared" si="25"/>
        <v>0</v>
      </c>
      <c r="G7" s="32">
        <f t="shared" si="26"/>
        <v>0</v>
      </c>
      <c r="H7" s="10"/>
      <c r="I7" s="796">
        <v>1.3238263902678301E-12</v>
      </c>
      <c r="J7" s="796">
        <v>3.7017601616474652E-13</v>
      </c>
      <c r="K7" s="796">
        <v>2.4999999971575801E-2</v>
      </c>
      <c r="L7" s="796">
        <v>2.499999995260193E-2</v>
      </c>
      <c r="M7" s="796">
        <v>4.000000000622795E-2</v>
      </c>
      <c r="N7" s="796">
        <v>3.999999999896308E-2</v>
      </c>
      <c r="O7" s="796">
        <v>4.0000000001620267E-2</v>
      </c>
      <c r="P7" s="796">
        <v>4.0000000000023163E-2</v>
      </c>
      <c r="Q7" s="796">
        <v>4.0000000000890282E-2</v>
      </c>
      <c r="R7" s="796">
        <v>3.432636491020188E-15</v>
      </c>
      <c r="S7" s="796">
        <v>4.0000000000048108E-2</v>
      </c>
      <c r="T7" s="796">
        <v>4.0000000000044431E-2</v>
      </c>
      <c r="U7" s="796">
        <v>1.837102373799388E-14</v>
      </c>
      <c r="V7" s="796">
        <v>0</v>
      </c>
      <c r="W7" s="796">
        <v>0</v>
      </c>
      <c r="X7" s="796">
        <v>0</v>
      </c>
      <c r="Y7" s="796">
        <v>0</v>
      </c>
      <c r="Z7" s="796">
        <v>1.6312131052001709E-12</v>
      </c>
      <c r="AA7" s="796">
        <v>4.7267851295800543E-13</v>
      </c>
      <c r="AB7" s="796">
        <v>3.9300235380375192E-2</v>
      </c>
      <c r="AC7" s="796">
        <v>3.710286583834938E-3</v>
      </c>
      <c r="AD7" s="796">
        <v>0</v>
      </c>
      <c r="AE7" s="796">
        <v>3.6470265702370419E-13</v>
      </c>
      <c r="AF7" s="796">
        <v>3.0389804654043092E-13</v>
      </c>
      <c r="AG7" s="796">
        <v>7.7530434740703872E-13</v>
      </c>
      <c r="AH7" s="796">
        <v>3.309137113151416E-13</v>
      </c>
      <c r="AI7" s="796">
        <v>2.1736562614840789E-13</v>
      </c>
      <c r="AJ7" s="796">
        <v>1.5420491368084879E-13</v>
      </c>
      <c r="AK7" s="796">
        <v>0</v>
      </c>
      <c r="AL7" s="796">
        <v>0</v>
      </c>
      <c r="AM7" s="796">
        <v>1.6736267181442571E-14</v>
      </c>
      <c r="AN7" s="796">
        <v>0</v>
      </c>
      <c r="AO7" s="796">
        <v>0</v>
      </c>
      <c r="AP7" s="796">
        <v>0</v>
      </c>
      <c r="AQ7" s="796">
        <v>0</v>
      </c>
      <c r="AR7" s="796">
        <v>0</v>
      </c>
      <c r="AS7" s="796">
        <v>0</v>
      </c>
      <c r="AT7" s="796">
        <v>0</v>
      </c>
      <c r="AU7" s="796">
        <v>0</v>
      </c>
      <c r="AV7" s="796">
        <v>0</v>
      </c>
      <c r="AW7" s="796">
        <v>0</v>
      </c>
      <c r="AX7" s="796">
        <v>0</v>
      </c>
      <c r="AY7" s="796">
        <v>5.1815470927464437E-14</v>
      </c>
      <c r="AZ7" s="796">
        <v>1.4105544437430769E-11</v>
      </c>
      <c r="BA7" s="796">
        <v>3.9999999979785698E-2</v>
      </c>
      <c r="BB7" s="796">
        <v>8.4747905211339464E-12</v>
      </c>
      <c r="BC7" s="796">
        <v>9.6943001870527743E-11</v>
      </c>
      <c r="BD7" s="796">
        <v>6.3640247008914739E-11</v>
      </c>
      <c r="BE7" s="796">
        <v>2.7507591830071579E-11</v>
      </c>
      <c r="BF7" s="796">
        <v>1.033227194586281E-10</v>
      </c>
      <c r="BG7" s="796">
        <v>1.389610520098991E-11</v>
      </c>
      <c r="BH7" s="796">
        <v>7.6909583742994859E-12</v>
      </c>
      <c r="BI7" s="796">
        <v>1.095147969467401E-10</v>
      </c>
      <c r="BJ7" s="796">
        <v>8.9458077663118116E-12</v>
      </c>
      <c r="BK7" s="796">
        <v>3.2098493839459209E-12</v>
      </c>
      <c r="BL7" s="796">
        <v>1.099295261565908E-13</v>
      </c>
      <c r="BM7" s="796">
        <v>2.2761339006185022E-11</v>
      </c>
      <c r="BN7" s="796">
        <v>2.0837311260045048E-11</v>
      </c>
      <c r="BO7" s="796">
        <v>5.6064493135602303E-11</v>
      </c>
      <c r="BP7" s="796">
        <v>5.7372756351564292E-12</v>
      </c>
      <c r="BQ7" s="796">
        <v>1.929634032955704E-12</v>
      </c>
      <c r="BR7" s="796">
        <v>1.8082126244381109E-11</v>
      </c>
      <c r="BS7" s="796">
        <v>7.9672118891556143E-13</v>
      </c>
      <c r="BT7" s="796">
        <v>1.8893284642557061E-12</v>
      </c>
      <c r="BU7" s="796">
        <v>5.6957794880250536E-12</v>
      </c>
      <c r="BV7" s="796">
        <v>1.467109667952999E-12</v>
      </c>
      <c r="BW7" s="796">
        <v>2.5837282357782709E-12</v>
      </c>
      <c r="BX7" s="796">
        <v>2.493268799330321E-12</v>
      </c>
      <c r="BY7" s="796">
        <v>3.4710042937146928E-11</v>
      </c>
      <c r="BZ7" s="796">
        <v>1.676190133353548E-12</v>
      </c>
      <c r="CA7" s="796">
        <v>0</v>
      </c>
      <c r="CB7" s="796">
        <v>0</v>
      </c>
      <c r="CC7" s="796">
        <v>2.2959205893965742E-12</v>
      </c>
      <c r="CD7" s="796">
        <v>2.605966717811501E-12</v>
      </c>
      <c r="CE7" s="796">
        <v>1.681702710278206E-13</v>
      </c>
      <c r="CF7" s="796">
        <v>0</v>
      </c>
      <c r="CG7" s="796">
        <v>1.7869801986685149E-12</v>
      </c>
      <c r="CH7" s="796">
        <v>0</v>
      </c>
      <c r="CI7" s="796">
        <v>3.7212181126539698E-12</v>
      </c>
      <c r="CJ7" s="796">
        <v>3.0479457243320429E-12</v>
      </c>
      <c r="CK7" s="796">
        <v>1.341431347061177E-12</v>
      </c>
      <c r="CL7" s="796">
        <v>6.9460933570503579E-12</v>
      </c>
      <c r="CM7" s="796">
        <v>1.21186029351744E-11</v>
      </c>
      <c r="CN7" s="796">
        <v>1.4368982734063421E-11</v>
      </c>
      <c r="CO7" s="796">
        <v>3.9999997315933358E-2</v>
      </c>
      <c r="CP7" s="796">
        <v>1.683631111828595E-2</v>
      </c>
      <c r="CQ7" s="796">
        <v>4.6104507467467228E-11</v>
      </c>
      <c r="CR7" s="796">
        <v>0</v>
      </c>
      <c r="CS7" s="796">
        <v>8.815987351225273E-12</v>
      </c>
      <c r="CT7" s="796">
        <v>5.3235323279427251E-12</v>
      </c>
      <c r="CU7" s="796">
        <v>3.7912006304746793E-12</v>
      </c>
      <c r="CV7" s="796">
        <v>2.0405028599320211E-12</v>
      </c>
      <c r="CW7" s="796">
        <v>1.052510181248986E-12</v>
      </c>
      <c r="CX7" s="796">
        <v>8.6488914268576164E-13</v>
      </c>
      <c r="CY7" s="796">
        <v>2.1277730558568948E-12</v>
      </c>
      <c r="CZ7" s="796">
        <v>2.3302844258304879E-12</v>
      </c>
      <c r="DA7" s="796">
        <v>3.5403854942044709E-13</v>
      </c>
      <c r="DB7" s="796">
        <v>0</v>
      </c>
      <c r="DC7" s="796">
        <v>5.3117277926212428E-13</v>
      </c>
      <c r="DD7" s="796">
        <v>5.612091131263253E-14</v>
      </c>
      <c r="DE7" s="796">
        <v>1.012484754056594E-11</v>
      </c>
      <c r="DF7" s="796">
        <v>7.1987112031261854E-12</v>
      </c>
      <c r="DG7" s="796">
        <v>6.7902342042759592E-13</v>
      </c>
      <c r="DH7" s="796">
        <v>0</v>
      </c>
      <c r="DI7" s="796">
        <v>0</v>
      </c>
      <c r="DJ7" s="796">
        <v>1.1751117583158151E-14</v>
      </c>
      <c r="DK7" s="796">
        <v>0</v>
      </c>
      <c r="DL7" s="796">
        <v>0</v>
      </c>
      <c r="DM7" s="796">
        <v>0</v>
      </c>
      <c r="DN7" s="796">
        <v>0</v>
      </c>
      <c r="DO7" s="796">
        <v>0</v>
      </c>
      <c r="DP7" s="796">
        <v>0</v>
      </c>
      <c r="DQ7" s="796">
        <v>0</v>
      </c>
      <c r="DR7" s="796">
        <v>0</v>
      </c>
      <c r="DS7" s="796">
        <v>0</v>
      </c>
      <c r="DT7" s="796">
        <v>0</v>
      </c>
      <c r="DU7" s="796">
        <v>0</v>
      </c>
      <c r="DV7" s="796">
        <v>0</v>
      </c>
      <c r="DW7" s="796">
        <v>2.482140708439209E-12</v>
      </c>
      <c r="DX7" s="796">
        <v>0</v>
      </c>
      <c r="DY7" s="796">
        <v>0</v>
      </c>
      <c r="DZ7" s="796">
        <v>0</v>
      </c>
      <c r="EA7" s="796">
        <v>3.795269158365849E-13</v>
      </c>
      <c r="EB7" s="796">
        <v>0</v>
      </c>
      <c r="EC7" s="796">
        <v>0</v>
      </c>
      <c r="ED7" s="796">
        <v>0</v>
      </c>
      <c r="EE7" s="796">
        <v>0</v>
      </c>
      <c r="EF7" s="796">
        <v>0</v>
      </c>
      <c r="EG7" s="796">
        <v>0</v>
      </c>
      <c r="EH7" s="796">
        <v>1.120610000658281E-13</v>
      </c>
      <c r="EI7" s="796">
        <v>0</v>
      </c>
      <c r="EJ7" s="796">
        <v>0</v>
      </c>
      <c r="EK7" s="796">
        <v>0</v>
      </c>
      <c r="EL7" s="796">
        <v>1.3802001851196541E-13</v>
      </c>
      <c r="EM7" s="796">
        <v>1.0247818753225641E-13</v>
      </c>
      <c r="EN7" s="796">
        <v>0</v>
      </c>
      <c r="EO7" s="796">
        <v>0</v>
      </c>
      <c r="EP7" s="796">
        <v>0</v>
      </c>
      <c r="EQ7" s="796">
        <v>1.369939959245472E-13</v>
      </c>
      <c r="ER7" s="796">
        <v>1.3227200637477221E-12</v>
      </c>
      <c r="ES7" s="796">
        <v>0</v>
      </c>
      <c r="ET7" s="796">
        <v>3.5325486037612478E-13</v>
      </c>
      <c r="EU7" s="796">
        <v>2.6018716979850768E-13</v>
      </c>
      <c r="EV7" s="796">
        <v>2.6264078680602362E-13</v>
      </c>
      <c r="EW7" s="796">
        <v>8.6998235340946394E-14</v>
      </c>
      <c r="EX7" s="796">
        <v>0</v>
      </c>
      <c r="EY7" s="796">
        <v>0</v>
      </c>
      <c r="EZ7" s="796">
        <v>0</v>
      </c>
      <c r="FA7" s="796">
        <v>0</v>
      </c>
      <c r="FB7" s="796">
        <v>0</v>
      </c>
      <c r="FC7" s="796">
        <v>0</v>
      </c>
      <c r="FD7" s="796">
        <v>0</v>
      </c>
      <c r="FE7" s="796">
        <v>0</v>
      </c>
      <c r="FF7" s="796">
        <v>0</v>
      </c>
      <c r="FG7" s="796">
        <v>0</v>
      </c>
      <c r="FH7" s="796">
        <v>0</v>
      </c>
      <c r="FI7" s="796">
        <v>0</v>
      </c>
      <c r="FJ7" s="796">
        <v>0</v>
      </c>
      <c r="FK7" s="796">
        <v>1.9016973420633361E-12</v>
      </c>
      <c r="FL7" s="796">
        <v>1.5981474578915401E-12</v>
      </c>
      <c r="FM7" s="796">
        <v>4.0000000000648711E-2</v>
      </c>
      <c r="FN7" s="796">
        <v>4.0000000000020533E-2</v>
      </c>
      <c r="FO7" s="796">
        <v>4.0000000000669937E-2</v>
      </c>
      <c r="FP7" s="796">
        <v>4.0000000000615592E-2</v>
      </c>
      <c r="FQ7" s="796">
        <v>5.5812768795879683E-14</v>
      </c>
      <c r="FR7" s="796">
        <v>4.0000000000040267E-2</v>
      </c>
      <c r="FS7" s="796">
        <v>4.0000000000273032E-2</v>
      </c>
      <c r="FT7" s="796">
        <v>4.0000000000177921E-2</v>
      </c>
      <c r="FU7" s="796">
        <v>0</v>
      </c>
      <c r="FV7" s="796">
        <v>0</v>
      </c>
      <c r="FW7" s="796">
        <v>0</v>
      </c>
      <c r="FX7" s="796">
        <v>0</v>
      </c>
      <c r="FY7" s="796">
        <v>0</v>
      </c>
      <c r="FZ7" s="796">
        <v>0</v>
      </c>
      <c r="GA7" s="796">
        <v>0</v>
      </c>
      <c r="GB7" s="796">
        <v>0</v>
      </c>
      <c r="GC7" s="796">
        <v>0</v>
      </c>
      <c r="GD7" s="796">
        <v>0</v>
      </c>
      <c r="GE7" s="796">
        <v>0</v>
      </c>
      <c r="GF7" s="796">
        <v>0</v>
      </c>
      <c r="GG7" s="796">
        <v>0</v>
      </c>
      <c r="GH7" s="796">
        <v>5.0680412664416343E-14</v>
      </c>
      <c r="GI7" s="796">
        <v>0</v>
      </c>
      <c r="GJ7" s="796">
        <v>0</v>
      </c>
      <c r="GK7" s="796">
        <v>0</v>
      </c>
      <c r="GL7" s="796">
        <v>3.440502025047073E-12</v>
      </c>
      <c r="GM7" s="796">
        <v>1.637830673704612E-12</v>
      </c>
      <c r="GN7" s="796">
        <v>1.1717578352843319E-12</v>
      </c>
      <c r="GO7" s="796">
        <v>0</v>
      </c>
      <c r="GP7" s="796">
        <v>0</v>
      </c>
      <c r="GQ7" s="796">
        <v>0</v>
      </c>
      <c r="GR7" s="796">
        <v>0</v>
      </c>
      <c r="GS7" s="796">
        <v>0</v>
      </c>
      <c r="GT7" s="796">
        <v>2.579523480968873E-13</v>
      </c>
      <c r="GU7" s="796">
        <v>1.449915769323953E-12</v>
      </c>
      <c r="GV7" s="796">
        <v>0</v>
      </c>
      <c r="GW7" s="796">
        <v>0</v>
      </c>
      <c r="GX7" s="796">
        <v>8.6387975745220082E-15</v>
      </c>
      <c r="GY7" s="796">
        <v>3.0723871093746997E-14</v>
      </c>
      <c r="GZ7" s="796">
        <v>1.3594100314324341E-13</v>
      </c>
      <c r="HA7" s="796">
        <v>5.1443811618401657E-13</v>
      </c>
      <c r="HB7" s="796">
        <v>2.8215806485528E-12</v>
      </c>
      <c r="HC7" s="796">
        <v>2.349412003118209E-11</v>
      </c>
      <c r="HD7" s="796">
        <v>1.119051081783829E-11</v>
      </c>
      <c r="HE7" s="796">
        <v>8.7911577182212746E-14</v>
      </c>
      <c r="HF7" s="796">
        <v>1.2996644258746779E-12</v>
      </c>
      <c r="HG7" s="796">
        <v>3.3547105885509867E-2</v>
      </c>
      <c r="HH7" s="796">
        <v>3.9999999999675538E-2</v>
      </c>
      <c r="HI7" s="796">
        <v>3.9999999994699179E-2</v>
      </c>
      <c r="HJ7" s="796">
        <v>3.9999999985952127E-2</v>
      </c>
      <c r="HK7" s="796">
        <v>3.0174421922982891E-2</v>
      </c>
      <c r="HL7" s="796">
        <v>8.361465153990642E-11</v>
      </c>
      <c r="HM7" s="796">
        <v>1.019936303984871E-11</v>
      </c>
      <c r="HN7" s="796">
        <v>5.4632467235132494E-12</v>
      </c>
      <c r="HO7" s="796">
        <v>1.248567366370256E-12</v>
      </c>
      <c r="HP7" s="796">
        <v>5.8059820041485856E-12</v>
      </c>
      <c r="HQ7" s="796">
        <v>7.894653704428517E-13</v>
      </c>
      <c r="HR7" s="796">
        <v>5.2522882761742546E-12</v>
      </c>
      <c r="HS7" s="796">
        <v>7.7803455047545763E-12</v>
      </c>
      <c r="HT7" s="796">
        <v>2.27297780312167E-12</v>
      </c>
      <c r="HU7" s="796">
        <v>2.0885492839511569E-12</v>
      </c>
      <c r="HV7" s="796">
        <v>6.0182693035130796E-12</v>
      </c>
      <c r="HW7" s="796">
        <v>5.3849304113984466E-12</v>
      </c>
      <c r="HX7" s="796">
        <v>5.9596186418606648E-12</v>
      </c>
      <c r="HY7" s="796">
        <v>8.1440328594251203E-13</v>
      </c>
      <c r="HZ7" s="796">
        <v>9.21601068414053E-12</v>
      </c>
      <c r="IA7" s="796">
        <v>2.55210493536702E-11</v>
      </c>
      <c r="IB7" s="796">
        <v>1.2772012208547739E-12</v>
      </c>
      <c r="IC7" s="796">
        <v>9.1492145731592745E-12</v>
      </c>
      <c r="ID7" s="796">
        <v>7.6463074749277486E-12</v>
      </c>
      <c r="IE7" s="796">
        <v>2.651108324786565E-12</v>
      </c>
      <c r="IF7" s="796">
        <v>2.3301764955489048E-12</v>
      </c>
      <c r="IG7" s="796">
        <v>6.4448653547602143E-12</v>
      </c>
      <c r="IH7" s="796">
        <v>7.3439445223697343E-14</v>
      </c>
      <c r="II7" s="796">
        <v>2.488213482476713E-13</v>
      </c>
      <c r="IJ7" s="796">
        <v>6.2039006806327892E-13</v>
      </c>
      <c r="IK7" s="796">
        <v>0</v>
      </c>
      <c r="IL7" s="796">
        <v>0</v>
      </c>
      <c r="IM7" s="796">
        <v>5.6930950052011641E-13</v>
      </c>
      <c r="IN7" s="796">
        <v>0</v>
      </c>
      <c r="IO7" s="796">
        <v>6.9821949473037638E-13</v>
      </c>
      <c r="IP7" s="796">
        <v>3.9697711217853551E-13</v>
      </c>
      <c r="IQ7" s="796">
        <v>5.5081924852972841E-13</v>
      </c>
      <c r="IR7" s="10"/>
      <c r="IS7" s="10"/>
      <c r="IT7" s="32">
        <v>0</v>
      </c>
      <c r="IU7" s="32">
        <v>0</v>
      </c>
      <c r="IV7" s="32">
        <v>0</v>
      </c>
      <c r="IW7" s="32">
        <v>0</v>
      </c>
      <c r="IX7" s="32">
        <v>0</v>
      </c>
      <c r="IY7" s="32">
        <f>IFERROR(SUMIF([1]export1!$R$6:$R$69,D7,[1]export1!$K$6:$K$69)/100,0)</f>
        <v>0</v>
      </c>
      <c r="IZ7" s="32"/>
      <c r="JA7" s="10"/>
      <c r="JB7" s="32">
        <v>0</v>
      </c>
      <c r="JC7" s="32">
        <v>0</v>
      </c>
      <c r="JD7" s="32">
        <v>0</v>
      </c>
      <c r="JE7" s="32">
        <v>0</v>
      </c>
      <c r="JF7" s="32">
        <v>0</v>
      </c>
      <c r="JG7" s="32">
        <v>0</v>
      </c>
      <c r="JH7" s="32"/>
      <c r="JI7" s="10"/>
      <c r="JJ7" s="32">
        <f t="shared" si="27"/>
        <v>0</v>
      </c>
      <c r="JM7" s="12"/>
      <c r="JN7" s="101">
        <f t="shared" si="28"/>
        <v>0</v>
      </c>
      <c r="JO7" s="101">
        <f t="shared" si="23"/>
        <v>1</v>
      </c>
      <c r="JP7" s="101">
        <f t="shared" si="24"/>
        <v>0</v>
      </c>
      <c r="JQ7" s="101">
        <f t="shared" si="29"/>
        <v>0</v>
      </c>
      <c r="JR7" s="180"/>
      <c r="JS7" s="121">
        <f>_xlfn.XLOOKUP($C7,'Fund &amp; ETF Database'!$D$4:$D$172,'Fund &amp; ETF Database'!$AF$4:$AF$172,"",FALSE)</f>
        <v>0</v>
      </c>
      <c r="JT7" s="121">
        <f>(_xlfn.XLOOKUP($C7,'Fund &amp; ETF Database'!$D$4:$D$172,'Fund &amp; ETF Database'!$AD$4:$AD$172,"",FALSE))+(_xlfn.XLOOKUP($C7,'Fund &amp; ETF Database'!$D$4:$D$172,'Fund &amp; ETF Database'!$AE$4:$AE$172,"",FALSE))</f>
        <v>1</v>
      </c>
      <c r="JU7" s="121">
        <f>_xlfn.XLOOKUP($C7,'Fund &amp; ETF Database'!$D$4:$D$172,'Fund &amp; ETF Database'!$AG$4:$AG$172,"",FALSE)</f>
        <v>0</v>
      </c>
      <c r="JV7" s="121">
        <f>_xlfn.XLOOKUP($C7,'Fund &amp; ETF Database'!$D$4:$D$172,'Fund &amp; ETF Database'!$AH$4:$AH$172,"",FALSE)</f>
        <v>0</v>
      </c>
      <c r="JW7" s="121">
        <f>(_xlfn.XLOOKUP($C7,'Fund &amp; ETF Database'!$D$4:$D$172,'Fund &amp; ETF Database'!$AI$4:$AI$172,"",FALSE))
+(_xlfn.XLOOKUP($C7,'Fund &amp; ETF Database'!$D$4:$D$172,'Fund &amp; ETF Database'!$AJ$4:$AJ$172,"",FALSE))
+(_xlfn.XLOOKUP($C7,'Fund &amp; ETF Database'!$D$4:$D$172,'Fund &amp; ETF Database'!$AK$4:$AK$172,"",FALSE))
+(_xlfn.XLOOKUP($C7,'Fund &amp; ETF Database'!$D$4:$D$172,'Fund &amp; ETF Database'!$AL$4:$AL$172,"",FALSE))
+(_xlfn.XLOOKUP($C7,'Fund &amp; ETF Database'!$D$4:$D$172,'Fund &amp; ETF Database'!$AM$4:$AM$172,"",FALSE))
+(_xlfn.XLOOKUP($C7,'Fund &amp; ETF Database'!$D$4:$D$172,'Fund &amp; ETF Database'!$AN$4:$AN$172,"",FALSE))</f>
        <v>0</v>
      </c>
      <c r="JX7" s="20"/>
      <c r="JY7" s="21">
        <v>0</v>
      </c>
      <c r="JZ7" s="21">
        <v>0</v>
      </c>
      <c r="KA7" s="21">
        <v>0</v>
      </c>
      <c r="KB7" s="21">
        <v>0</v>
      </c>
      <c r="KC7" s="21">
        <v>0</v>
      </c>
      <c r="KD7" s="20"/>
      <c r="KE7" s="19">
        <v>0</v>
      </c>
      <c r="KF7" s="19">
        <v>0</v>
      </c>
      <c r="KG7" s="19">
        <v>0</v>
      </c>
      <c r="KH7" s="19">
        <v>0</v>
      </c>
      <c r="KI7" s="19">
        <v>0</v>
      </c>
      <c r="KJ7" s="19">
        <v>0</v>
      </c>
      <c r="KK7" s="19">
        <v>0</v>
      </c>
      <c r="KL7" s="19">
        <v>0</v>
      </c>
      <c r="KM7" s="19">
        <v>0</v>
      </c>
      <c r="KN7" s="10"/>
      <c r="KO7" s="87"/>
      <c r="KP7" s="88"/>
      <c r="KQ7" s="10"/>
      <c r="KR7" s="209" t="s">
        <v>12</v>
      </c>
      <c r="KS7" s="8" t="s">
        <v>103</v>
      </c>
      <c r="KT7" s="8" t="s">
        <v>397</v>
      </c>
      <c r="KU7" s="8" t="s">
        <v>525</v>
      </c>
      <c r="KV7" s="209">
        <v>1</v>
      </c>
      <c r="KW7" s="207" t="e">
        <f>VLOOKUP($D7,'Fund &amp; ETF Database'!$E$5:$Y$163,(COLUMN('Fund &amp; ETF Database'!#REF!)-COLUMN('Fund &amp; ETF Database'!$E6)+1),FALSE)</f>
        <v>#REF!</v>
      </c>
      <c r="KX7" s="208" t="e">
        <f>VLOOKUP(C7,'Fund &amp; ETF Database'!$D$5:$Y$163,25,FALSE)</f>
        <v>#REF!</v>
      </c>
      <c r="KY7" s="208" t="e">
        <f>VLOOKUP(C7,'Fund &amp; ETF Database'!$D$5:$Y$163,26,FALSE)</f>
        <v>#REF!</v>
      </c>
      <c r="KZ7" s="10"/>
    </row>
    <row r="8" spans="1:312" ht="18" customHeight="1" outlineLevel="1">
      <c r="A8" s="7">
        <f t="shared" si="22"/>
        <v>5</v>
      </c>
      <c r="B8" s="7" t="s">
        <v>205</v>
      </c>
      <c r="C8" s="8" t="s">
        <v>177</v>
      </c>
      <c r="D8" s="8" t="str" cm="1">
        <f t="array" ref="D8">_xll.BDP($C8&amp;" Equity","ID_ISIN")</f>
        <v>#N/A Connection</v>
      </c>
      <c r="E8" s="8" t="str" cm="1">
        <f t="array" ref="E8">_xll.BDP($C8&amp;" Equity","Crncy")</f>
        <v>#N/A Connection</v>
      </c>
      <c r="F8" s="32">
        <f t="shared" si="25"/>
        <v>0</v>
      </c>
      <c r="G8" s="32">
        <f t="shared" si="26"/>
        <v>0</v>
      </c>
      <c r="H8" s="10"/>
      <c r="I8" s="796">
        <v>3.9999999999641031E-2</v>
      </c>
      <c r="J8" s="796">
        <v>8.3870438455108926E-13</v>
      </c>
      <c r="K8" s="796">
        <v>3.3509254394748432E-13</v>
      </c>
      <c r="L8" s="796">
        <v>2.2876122035130678E-12</v>
      </c>
      <c r="M8" s="796">
        <v>0</v>
      </c>
      <c r="N8" s="796">
        <v>1.936871038857172E-13</v>
      </c>
      <c r="O8" s="796">
        <v>0</v>
      </c>
      <c r="P8" s="796">
        <v>0</v>
      </c>
      <c r="Q8" s="796">
        <v>0</v>
      </c>
      <c r="R8" s="796">
        <v>0</v>
      </c>
      <c r="S8" s="796">
        <v>0</v>
      </c>
      <c r="T8" s="796">
        <v>0</v>
      </c>
      <c r="U8" s="796">
        <v>0</v>
      </c>
      <c r="V8" s="796">
        <v>0</v>
      </c>
      <c r="W8" s="796">
        <v>0</v>
      </c>
      <c r="X8" s="796">
        <v>0</v>
      </c>
      <c r="Y8" s="796">
        <v>0</v>
      </c>
      <c r="Z8" s="796">
        <v>1.679699461282492E-12</v>
      </c>
      <c r="AA8" s="796">
        <v>4.6425126978265643E-13</v>
      </c>
      <c r="AB8" s="796">
        <v>1.4563336135673499E-13</v>
      </c>
      <c r="AC8" s="796">
        <v>4.2118205144757878E-14</v>
      </c>
      <c r="AD8" s="796">
        <v>0</v>
      </c>
      <c r="AE8" s="796">
        <v>0</v>
      </c>
      <c r="AF8" s="796">
        <v>1.263680241118835E-14</v>
      </c>
      <c r="AG8" s="796">
        <v>3.6075999997812039E-2</v>
      </c>
      <c r="AH8" s="796">
        <v>3.6075999998582658E-2</v>
      </c>
      <c r="AI8" s="796">
        <v>3.6075999998921873E-2</v>
      </c>
      <c r="AJ8" s="796">
        <v>3.6075999999175427E-2</v>
      </c>
      <c r="AK8" s="796">
        <v>3.6076000001285961E-2</v>
      </c>
      <c r="AL8" s="796">
        <v>3.6076000002144809E-2</v>
      </c>
      <c r="AM8" s="796">
        <v>3.6076000001706778E-2</v>
      </c>
      <c r="AN8" s="796">
        <v>3.6076000001437097E-2</v>
      </c>
      <c r="AO8" s="796">
        <v>3.0398180955150561E-15</v>
      </c>
      <c r="AP8" s="796">
        <v>0</v>
      </c>
      <c r="AQ8" s="796">
        <v>0</v>
      </c>
      <c r="AR8" s="796">
        <v>2.1108684692577859E-13</v>
      </c>
      <c r="AS8" s="796">
        <v>4.0000000000161663E-2</v>
      </c>
      <c r="AT8" s="796">
        <v>4.0000000000002763E-2</v>
      </c>
      <c r="AU8" s="796">
        <v>4.0000000000392187E-2</v>
      </c>
      <c r="AV8" s="796">
        <v>0</v>
      </c>
      <c r="AW8" s="796">
        <v>0</v>
      </c>
      <c r="AX8" s="796">
        <v>1.3020542717780221E-14</v>
      </c>
      <c r="AY8" s="796">
        <v>4.0000000001025861E-2</v>
      </c>
      <c r="AZ8" s="796">
        <v>3.9999999958106033E-2</v>
      </c>
      <c r="BA8" s="796">
        <v>6.4157713926576388E-13</v>
      </c>
      <c r="BB8" s="796">
        <v>0</v>
      </c>
      <c r="BC8" s="796">
        <v>6.9492253520891257E-11</v>
      </c>
      <c r="BD8" s="796">
        <v>5.2535809434593338E-11</v>
      </c>
      <c r="BE8" s="796">
        <v>2.2372733835172851E-11</v>
      </c>
      <c r="BF8" s="796">
        <v>6.2207933414796672E-11</v>
      </c>
      <c r="BG8" s="796">
        <v>7.8271034759104282E-12</v>
      </c>
      <c r="BH8" s="796">
        <v>5.2744014410685313E-12</v>
      </c>
      <c r="BI8" s="796">
        <v>1.169897741450566E-10</v>
      </c>
      <c r="BJ8" s="796">
        <v>1.5982790908678099E-11</v>
      </c>
      <c r="BK8" s="796">
        <v>5.9957347673109954E-12</v>
      </c>
      <c r="BL8" s="796">
        <v>1.024940762910242E-13</v>
      </c>
      <c r="BM8" s="796">
        <v>1.6996502416815399E-11</v>
      </c>
      <c r="BN8" s="796">
        <v>1.875268874924774E-11</v>
      </c>
      <c r="BO8" s="796">
        <v>6.1802979876266289E-11</v>
      </c>
      <c r="BP8" s="796">
        <v>1.5099099241154929E-11</v>
      </c>
      <c r="BQ8" s="796">
        <v>5.69100782514524E-12</v>
      </c>
      <c r="BR8" s="796">
        <v>2.9425508202502241E-11</v>
      </c>
      <c r="BS8" s="796">
        <v>5.1356832444316346E-12</v>
      </c>
      <c r="BT8" s="796">
        <v>2.1733823480191512E-12</v>
      </c>
      <c r="BU8" s="796">
        <v>1.0838610883608819E-11</v>
      </c>
      <c r="BV8" s="796">
        <v>3.7983025912757204E-12</v>
      </c>
      <c r="BW8" s="796">
        <v>4.7737144162837341E-12</v>
      </c>
      <c r="BX8" s="796">
        <v>6.2194387211052424E-12</v>
      </c>
      <c r="BY8" s="796">
        <v>3.7576354953980818E-11</v>
      </c>
      <c r="BZ8" s="796">
        <v>1.8363587162800459E-12</v>
      </c>
      <c r="CA8" s="796">
        <v>2.378886571372915E-12</v>
      </c>
      <c r="CB8" s="796">
        <v>2.2654707782063921E-12</v>
      </c>
      <c r="CC8" s="796">
        <v>5.7080709733424804E-12</v>
      </c>
      <c r="CD8" s="796">
        <v>4.2811912808945276E-12</v>
      </c>
      <c r="CE8" s="796">
        <v>1.3404573308098711E-13</v>
      </c>
      <c r="CF8" s="796">
        <v>1.081282521650091E-12</v>
      </c>
      <c r="CG8" s="796">
        <v>1.046733722030702E-11</v>
      </c>
      <c r="CH8" s="796">
        <v>3.562156460676869E-13</v>
      </c>
      <c r="CI8" s="796">
        <v>6.2237059548796661E-12</v>
      </c>
      <c r="CJ8" s="796">
        <v>6.4873351396574802E-12</v>
      </c>
      <c r="CK8" s="796">
        <v>5.6714255416277032E-12</v>
      </c>
      <c r="CL8" s="796">
        <v>8.4604714916231176E-12</v>
      </c>
      <c r="CM8" s="796">
        <v>3.5844491039229231E-11</v>
      </c>
      <c r="CN8" s="796">
        <v>1.8552320571126681E-2</v>
      </c>
      <c r="CO8" s="796">
        <v>3.2725114488377319E-12</v>
      </c>
      <c r="CP8" s="796">
        <v>1.6315775908761161E-12</v>
      </c>
      <c r="CQ8" s="796">
        <v>3.1940544320263853E-11</v>
      </c>
      <c r="CR8" s="796">
        <v>0</v>
      </c>
      <c r="CS8" s="796">
        <v>1.0782644688568221E-11</v>
      </c>
      <c r="CT8" s="796">
        <v>6.1050249449452974E-12</v>
      </c>
      <c r="CU8" s="796">
        <v>5.2410257729997031E-12</v>
      </c>
      <c r="CV8" s="796">
        <v>5.0972655708038731E-12</v>
      </c>
      <c r="CW8" s="796">
        <v>1.6057473374030771E-12</v>
      </c>
      <c r="CX8" s="796">
        <v>1.2501773480673381E-12</v>
      </c>
      <c r="CY8" s="796">
        <v>5.5318551878377686E-12</v>
      </c>
      <c r="CZ8" s="796">
        <v>8.7523187714625481E-12</v>
      </c>
      <c r="DA8" s="796">
        <v>8.527623004757779E-13</v>
      </c>
      <c r="DB8" s="796">
        <v>0</v>
      </c>
      <c r="DC8" s="796">
        <v>4.230368288563023E-13</v>
      </c>
      <c r="DD8" s="796">
        <v>4.3039893104619521E-14</v>
      </c>
      <c r="DE8" s="796">
        <v>7.173752037555141E-12</v>
      </c>
      <c r="DF8" s="796">
        <v>4.4191063611636292E-12</v>
      </c>
      <c r="DG8" s="796">
        <v>0</v>
      </c>
      <c r="DH8" s="796">
        <v>0</v>
      </c>
      <c r="DI8" s="796">
        <v>0</v>
      </c>
      <c r="DJ8" s="796">
        <v>8.4014584114998314E-15</v>
      </c>
      <c r="DK8" s="796">
        <v>0</v>
      </c>
      <c r="DL8" s="796">
        <v>0</v>
      </c>
      <c r="DM8" s="796">
        <v>0</v>
      </c>
      <c r="DN8" s="796">
        <v>0</v>
      </c>
      <c r="DO8" s="796">
        <v>0</v>
      </c>
      <c r="DP8" s="796">
        <v>0</v>
      </c>
      <c r="DQ8" s="796">
        <v>0</v>
      </c>
      <c r="DR8" s="796">
        <v>0</v>
      </c>
      <c r="DS8" s="796">
        <v>0</v>
      </c>
      <c r="DT8" s="796">
        <v>0</v>
      </c>
      <c r="DU8" s="796">
        <v>0</v>
      </c>
      <c r="DV8" s="796">
        <v>0</v>
      </c>
      <c r="DW8" s="796">
        <v>2.32743819364805E-12</v>
      </c>
      <c r="DX8" s="796">
        <v>0</v>
      </c>
      <c r="DY8" s="796">
        <v>0</v>
      </c>
      <c r="DZ8" s="796">
        <v>0</v>
      </c>
      <c r="EA8" s="796">
        <v>2.89400664179961E-13</v>
      </c>
      <c r="EB8" s="796">
        <v>0</v>
      </c>
      <c r="EC8" s="796">
        <v>0</v>
      </c>
      <c r="ED8" s="796">
        <v>0</v>
      </c>
      <c r="EE8" s="796">
        <v>0</v>
      </c>
      <c r="EF8" s="796">
        <v>0</v>
      </c>
      <c r="EG8" s="796">
        <v>0</v>
      </c>
      <c r="EH8" s="796">
        <v>1.1738439497219731E-13</v>
      </c>
      <c r="EI8" s="796">
        <v>0</v>
      </c>
      <c r="EJ8" s="796">
        <v>0</v>
      </c>
      <c r="EK8" s="796">
        <v>0</v>
      </c>
      <c r="EL8" s="796">
        <v>1.3684126575934079E-13</v>
      </c>
      <c r="EM8" s="796">
        <v>1.5801971563907041E-13</v>
      </c>
      <c r="EN8" s="796">
        <v>0</v>
      </c>
      <c r="EO8" s="796">
        <v>0</v>
      </c>
      <c r="EP8" s="796">
        <v>0</v>
      </c>
      <c r="EQ8" s="796">
        <v>1.262616241945133E-13</v>
      </c>
      <c r="ER8" s="796">
        <v>1.743572348582943E-12</v>
      </c>
      <c r="ES8" s="796">
        <v>0</v>
      </c>
      <c r="ET8" s="796">
        <v>3.5198246957225009E-13</v>
      </c>
      <c r="EU8" s="796">
        <v>2.6325139647942209E-13</v>
      </c>
      <c r="EV8" s="796">
        <v>2.5424199290986538E-13</v>
      </c>
      <c r="EW8" s="796">
        <v>4.633632371001701E-14</v>
      </c>
      <c r="EX8" s="796">
        <v>0</v>
      </c>
      <c r="EY8" s="796">
        <v>0</v>
      </c>
      <c r="EZ8" s="796">
        <v>0</v>
      </c>
      <c r="FA8" s="796">
        <v>0</v>
      </c>
      <c r="FB8" s="796">
        <v>0</v>
      </c>
      <c r="FC8" s="796">
        <v>0</v>
      </c>
      <c r="FD8" s="796">
        <v>0</v>
      </c>
      <c r="FE8" s="796">
        <v>0</v>
      </c>
      <c r="FF8" s="796">
        <v>0</v>
      </c>
      <c r="FG8" s="796">
        <v>0</v>
      </c>
      <c r="FH8" s="796">
        <v>0</v>
      </c>
      <c r="FI8" s="796">
        <v>0</v>
      </c>
      <c r="FJ8" s="796">
        <v>0</v>
      </c>
      <c r="FK8" s="796">
        <v>0</v>
      </c>
      <c r="FL8" s="796">
        <v>0</v>
      </c>
      <c r="FM8" s="796">
        <v>0</v>
      </c>
      <c r="FN8" s="796">
        <v>0</v>
      </c>
      <c r="FO8" s="796">
        <v>0</v>
      </c>
      <c r="FP8" s="796">
        <v>0</v>
      </c>
      <c r="FQ8" s="796">
        <v>0</v>
      </c>
      <c r="FR8" s="796">
        <v>0</v>
      </c>
      <c r="FS8" s="796">
        <v>0</v>
      </c>
      <c r="FT8" s="796">
        <v>0</v>
      </c>
      <c r="FU8" s="796">
        <v>0</v>
      </c>
      <c r="FV8" s="796">
        <v>0</v>
      </c>
      <c r="FW8" s="796">
        <v>0</v>
      </c>
      <c r="FX8" s="796">
        <v>0</v>
      </c>
      <c r="FY8" s="796">
        <v>0</v>
      </c>
      <c r="FZ8" s="796">
        <v>0</v>
      </c>
      <c r="GA8" s="796">
        <v>0</v>
      </c>
      <c r="GB8" s="796">
        <v>0</v>
      </c>
      <c r="GC8" s="796">
        <v>0</v>
      </c>
      <c r="GD8" s="796">
        <v>0</v>
      </c>
      <c r="GE8" s="796">
        <v>0</v>
      </c>
      <c r="GF8" s="796">
        <v>0</v>
      </c>
      <c r="GG8" s="796">
        <v>0</v>
      </c>
      <c r="GH8" s="796">
        <v>0</v>
      </c>
      <c r="GI8" s="796">
        <v>0</v>
      </c>
      <c r="GJ8" s="796">
        <v>0</v>
      </c>
      <c r="GK8" s="796">
        <v>0</v>
      </c>
      <c r="GL8" s="796">
        <v>1.2310324130567621E-12</v>
      </c>
      <c r="GM8" s="796">
        <v>1.534135139816239E-12</v>
      </c>
      <c r="GN8" s="796">
        <v>1.2449695161497711E-12</v>
      </c>
      <c r="GO8" s="796">
        <v>0</v>
      </c>
      <c r="GP8" s="796">
        <v>0</v>
      </c>
      <c r="GQ8" s="796">
        <v>0</v>
      </c>
      <c r="GR8" s="796">
        <v>0</v>
      </c>
      <c r="GS8" s="796">
        <v>0</v>
      </c>
      <c r="GT8" s="796">
        <v>6.806095327375365E-13</v>
      </c>
      <c r="GU8" s="796">
        <v>1.54369081148421E-12</v>
      </c>
      <c r="GV8" s="796">
        <v>0</v>
      </c>
      <c r="GW8" s="796">
        <v>0</v>
      </c>
      <c r="GX8" s="796">
        <v>1.9240851064658101E-14</v>
      </c>
      <c r="GY8" s="796">
        <v>2.6972014457425132E-13</v>
      </c>
      <c r="GZ8" s="796">
        <v>7.3518121069720903E-13</v>
      </c>
      <c r="HA8" s="796">
        <v>3.5235389877105338E-11</v>
      </c>
      <c r="HB8" s="796">
        <v>1.6521082404964498E-11</v>
      </c>
      <c r="HC8" s="796">
        <v>2.5679287256609961E-2</v>
      </c>
      <c r="HD8" s="796">
        <v>2.5679287260847429E-2</v>
      </c>
      <c r="HE8" s="796">
        <v>4.0000000000778808E-2</v>
      </c>
      <c r="HF8" s="796">
        <v>3.9999999999334963E-2</v>
      </c>
      <c r="HG8" s="796">
        <v>6.4528941156130493E-3</v>
      </c>
      <c r="HH8" s="796">
        <v>5.5229536630228787E-14</v>
      </c>
      <c r="HI8" s="796">
        <v>7.3523543077998965E-13</v>
      </c>
      <c r="HJ8" s="796">
        <v>1.332491475937131E-12</v>
      </c>
      <c r="HK8" s="796">
        <v>2.5505946636067411E-11</v>
      </c>
      <c r="HL8" s="796">
        <v>1.807233493812791E-12</v>
      </c>
      <c r="HM8" s="796">
        <v>4.9916120260431995E-13</v>
      </c>
      <c r="HN8" s="796">
        <v>0</v>
      </c>
      <c r="HO8" s="796">
        <v>0</v>
      </c>
      <c r="HP8" s="796">
        <v>0</v>
      </c>
      <c r="HQ8" s="796">
        <v>3.546142525089664E-13</v>
      </c>
      <c r="HR8" s="796">
        <v>0</v>
      </c>
      <c r="HS8" s="796">
        <v>9.6918539364610927E-13</v>
      </c>
      <c r="HT8" s="796">
        <v>8.3850457597493143E-13</v>
      </c>
      <c r="HU8" s="796">
        <v>5.0962446726114352E-13</v>
      </c>
      <c r="HV8" s="796">
        <v>0</v>
      </c>
      <c r="HW8" s="796">
        <v>0</v>
      </c>
      <c r="HX8" s="796">
        <v>0</v>
      </c>
      <c r="HY8" s="796">
        <v>0</v>
      </c>
      <c r="HZ8" s="796">
        <v>5.6541804044965933E-12</v>
      </c>
      <c r="IA8" s="796">
        <v>7.3288834148191302E-12</v>
      </c>
      <c r="IB8" s="796">
        <v>2.5936671508115728E-13</v>
      </c>
      <c r="IC8" s="796">
        <v>2.6756852680967258E-12</v>
      </c>
      <c r="ID8" s="796">
        <v>1.688929736141268E-12</v>
      </c>
      <c r="IE8" s="796">
        <v>0</v>
      </c>
      <c r="IF8" s="796">
        <v>0</v>
      </c>
      <c r="IG8" s="796">
        <v>2.778819121541328E-12</v>
      </c>
      <c r="IH8" s="796">
        <v>0</v>
      </c>
      <c r="II8" s="796">
        <v>7.2042647052889058E-14</v>
      </c>
      <c r="IJ8" s="796">
        <v>4.5452715701398531E-13</v>
      </c>
      <c r="IK8" s="796">
        <v>0</v>
      </c>
      <c r="IL8" s="796">
        <v>0</v>
      </c>
      <c r="IM8" s="796">
        <v>3.220653885452743E-13</v>
      </c>
      <c r="IN8" s="796">
        <v>0</v>
      </c>
      <c r="IO8" s="796">
        <v>1.7414778672161929E-13</v>
      </c>
      <c r="IP8" s="796">
        <v>0</v>
      </c>
      <c r="IQ8" s="796">
        <v>3.4734031921358722E-13</v>
      </c>
      <c r="IR8" s="10"/>
      <c r="IS8" s="10"/>
      <c r="IT8" s="32">
        <v>0</v>
      </c>
      <c r="IU8" s="32">
        <v>0</v>
      </c>
      <c r="IV8" s="32">
        <v>0</v>
      </c>
      <c r="IW8" s="32">
        <v>0</v>
      </c>
      <c r="IX8" s="32">
        <v>0</v>
      </c>
      <c r="IY8" s="32">
        <f>IFERROR(SUMIF([1]export1!$R$6:$R$69,D8,[1]export1!$K$6:$K$69)/100,0)</f>
        <v>0</v>
      </c>
      <c r="IZ8" s="32"/>
      <c r="JA8" s="10"/>
      <c r="JB8" s="32">
        <v>0</v>
      </c>
      <c r="JC8" s="32">
        <v>0</v>
      </c>
      <c r="JD8" s="32">
        <v>0</v>
      </c>
      <c r="JE8" s="32">
        <v>0</v>
      </c>
      <c r="JF8" s="32">
        <v>0</v>
      </c>
      <c r="JG8" s="32">
        <v>0</v>
      </c>
      <c r="JH8" s="32"/>
      <c r="JI8" s="10"/>
      <c r="JJ8" s="32">
        <f t="shared" si="27"/>
        <v>0</v>
      </c>
      <c r="JM8" s="12"/>
      <c r="JN8" s="101">
        <f t="shared" si="28"/>
        <v>0</v>
      </c>
      <c r="JO8" s="101">
        <f t="shared" si="23"/>
        <v>1</v>
      </c>
      <c r="JP8" s="101">
        <f t="shared" si="24"/>
        <v>0</v>
      </c>
      <c r="JQ8" s="101">
        <f t="shared" si="29"/>
        <v>0</v>
      </c>
      <c r="JR8" s="180"/>
      <c r="JS8" s="121">
        <f>_xlfn.XLOOKUP($C8,'Fund &amp; ETF Database'!$D$4:$D$172,'Fund &amp; ETF Database'!$AF$4:$AF$172,"",FALSE)</f>
        <v>0</v>
      </c>
      <c r="JT8" s="121">
        <f>(_xlfn.XLOOKUP($C8,'Fund &amp; ETF Database'!$D$4:$D$172,'Fund &amp; ETF Database'!$AD$4:$AD$172,"",FALSE))+(_xlfn.XLOOKUP($C8,'Fund &amp; ETF Database'!$D$4:$D$172,'Fund &amp; ETF Database'!$AE$4:$AE$172,"",FALSE))</f>
        <v>1</v>
      </c>
      <c r="JU8" s="121">
        <f>_xlfn.XLOOKUP($C8,'Fund &amp; ETF Database'!$D$4:$D$172,'Fund &amp; ETF Database'!$AG$4:$AG$172,"",FALSE)</f>
        <v>0</v>
      </c>
      <c r="JV8" s="121">
        <f>_xlfn.XLOOKUP($C8,'Fund &amp; ETF Database'!$D$4:$D$172,'Fund &amp; ETF Database'!$AH$4:$AH$172,"",FALSE)</f>
        <v>0</v>
      </c>
      <c r="JW8" s="121">
        <f>(_xlfn.XLOOKUP($C8,'Fund &amp; ETF Database'!$D$4:$D$172,'Fund &amp; ETF Database'!$AI$4:$AI$172,"",FALSE))
+(_xlfn.XLOOKUP($C8,'Fund &amp; ETF Database'!$D$4:$D$172,'Fund &amp; ETF Database'!$AJ$4:$AJ$172,"",FALSE))
+(_xlfn.XLOOKUP($C8,'Fund &amp; ETF Database'!$D$4:$D$172,'Fund &amp; ETF Database'!$AK$4:$AK$172,"",FALSE))
+(_xlfn.XLOOKUP($C8,'Fund &amp; ETF Database'!$D$4:$D$172,'Fund &amp; ETF Database'!$AL$4:$AL$172,"",FALSE))
+(_xlfn.XLOOKUP($C8,'Fund &amp; ETF Database'!$D$4:$D$172,'Fund &amp; ETF Database'!$AM$4:$AM$172,"",FALSE))
+(_xlfn.XLOOKUP($C8,'Fund &amp; ETF Database'!$D$4:$D$172,'Fund &amp; ETF Database'!$AN$4:$AN$172,"",FALSE))</f>
        <v>0</v>
      </c>
      <c r="JX8" s="20"/>
      <c r="JY8" s="21">
        <v>0</v>
      </c>
      <c r="JZ8" s="21">
        <v>0</v>
      </c>
      <c r="KA8" s="21">
        <v>0</v>
      </c>
      <c r="KB8" s="21">
        <v>0</v>
      </c>
      <c r="KC8" s="21">
        <v>0</v>
      </c>
      <c r="KD8" s="20"/>
      <c r="KE8" s="19">
        <v>0</v>
      </c>
      <c r="KF8" s="19">
        <v>0</v>
      </c>
      <c r="KG8" s="19">
        <v>0</v>
      </c>
      <c r="KH8" s="19">
        <v>0</v>
      </c>
      <c r="KI8" s="19">
        <v>0</v>
      </c>
      <c r="KJ8" s="19">
        <v>0</v>
      </c>
      <c r="KK8" s="19">
        <v>0</v>
      </c>
      <c r="KL8" s="19">
        <v>0</v>
      </c>
      <c r="KM8" s="19">
        <v>0</v>
      </c>
      <c r="KN8" s="10"/>
      <c r="KO8" s="87"/>
      <c r="KP8" s="88"/>
      <c r="KQ8" s="10"/>
      <c r="KR8" s="209" t="s">
        <v>97</v>
      </c>
      <c r="KS8" s="8" t="s">
        <v>104</v>
      </c>
      <c r="KT8" s="8" t="s">
        <v>396</v>
      </c>
      <c r="KU8" s="8"/>
      <c r="KV8" s="209">
        <v>1</v>
      </c>
      <c r="KW8" s="207" t="e">
        <f>VLOOKUP($D8,'Fund &amp; ETF Database'!$E$5:$Y$163,(COLUMN('Fund &amp; ETF Database'!#REF!)-COLUMN('Fund &amp; ETF Database'!$E8)+1),FALSE)</f>
        <v>#REF!</v>
      </c>
      <c r="KX8" s="208" t="e">
        <f>VLOOKUP(C8,'Fund &amp; ETF Database'!$D$5:$Y$163,25,FALSE)</f>
        <v>#REF!</v>
      </c>
      <c r="KY8" s="208" t="e">
        <f>VLOOKUP(C8,'Fund &amp; ETF Database'!$D$5:$Y$163,26,FALSE)</f>
        <v>#REF!</v>
      </c>
      <c r="KZ8" s="10"/>
    </row>
    <row r="9" spans="1:312" ht="18" customHeight="1" outlineLevel="1">
      <c r="A9" s="7">
        <f t="shared" si="22"/>
        <v>6</v>
      </c>
      <c r="B9" s="7" t="s">
        <v>78</v>
      </c>
      <c r="C9" s="8" t="s">
        <v>74</v>
      </c>
      <c r="D9" s="8" t="str" cm="1">
        <f t="array" ref="D9">_xll.BDP($C9&amp;" Equity","ID_ISIN")</f>
        <v>#N/A Connection</v>
      </c>
      <c r="E9" s="8" t="str" cm="1">
        <f t="array" ref="E9">_xll.BDP($C9&amp;" Equity","Crncy")</f>
        <v>#N/A Connection</v>
      </c>
      <c r="F9" s="32">
        <f t="shared" si="25"/>
        <v>0</v>
      </c>
      <c r="G9" s="32">
        <f t="shared" si="26"/>
        <v>0</v>
      </c>
      <c r="H9" s="10"/>
      <c r="I9" s="796">
        <v>2.5023354399747059E-11</v>
      </c>
      <c r="J9" s="796">
        <v>1.184778375508949E-11</v>
      </c>
      <c r="K9" s="796">
        <v>4.83001192292696E-12</v>
      </c>
      <c r="L9" s="796">
        <v>0</v>
      </c>
      <c r="M9" s="796">
        <v>9.9999999928862774E-3</v>
      </c>
      <c r="N9" s="796">
        <v>4.9999999999582607E-2</v>
      </c>
      <c r="O9" s="796">
        <v>0</v>
      </c>
      <c r="P9" s="796">
        <v>0</v>
      </c>
      <c r="Q9" s="796">
        <v>0</v>
      </c>
      <c r="R9" s="796">
        <v>0</v>
      </c>
      <c r="S9" s="796">
        <v>0</v>
      </c>
      <c r="T9" s="796">
        <v>0</v>
      </c>
      <c r="U9" s="796">
        <v>0</v>
      </c>
      <c r="V9" s="796">
        <v>0</v>
      </c>
      <c r="W9" s="796">
        <v>0</v>
      </c>
      <c r="X9" s="796">
        <v>0</v>
      </c>
      <c r="Y9" s="796">
        <v>0</v>
      </c>
      <c r="Z9" s="796">
        <v>3.8162038664920448E-12</v>
      </c>
      <c r="AA9" s="796">
        <v>1.7490951343445771E-12</v>
      </c>
      <c r="AB9" s="796">
        <v>5.1947655264178885E-13</v>
      </c>
      <c r="AC9" s="796">
        <v>1.6776764075800301E-13</v>
      </c>
      <c r="AD9" s="796">
        <v>0</v>
      </c>
      <c r="AE9" s="796">
        <v>0</v>
      </c>
      <c r="AF9" s="796">
        <v>0</v>
      </c>
      <c r="AG9" s="796">
        <v>0</v>
      </c>
      <c r="AH9" s="796">
        <v>0</v>
      </c>
      <c r="AI9" s="796">
        <v>0</v>
      </c>
      <c r="AJ9" s="796">
        <v>0</v>
      </c>
      <c r="AK9" s="796">
        <v>0</v>
      </c>
      <c r="AL9" s="796">
        <v>0</v>
      </c>
      <c r="AM9" s="796">
        <v>7.434422692962697E-13</v>
      </c>
      <c r="AN9" s="796">
        <v>3.2765198042746708E-13</v>
      </c>
      <c r="AO9" s="796">
        <v>2.500000000005952E-2</v>
      </c>
      <c r="AP9" s="796">
        <v>2.4999999999906201E-2</v>
      </c>
      <c r="AQ9" s="796">
        <v>2.4999999999703391E-2</v>
      </c>
      <c r="AR9" s="796">
        <v>5.0000000000017732E-2</v>
      </c>
      <c r="AS9" s="796">
        <v>5.0000000000091367E-2</v>
      </c>
      <c r="AT9" s="796">
        <v>5.0000000000062557E-2</v>
      </c>
      <c r="AU9" s="796">
        <v>5.0000000000168222E-2</v>
      </c>
      <c r="AV9" s="796">
        <v>5.0000000000003972E-2</v>
      </c>
      <c r="AW9" s="796">
        <v>5.0000000000008871E-2</v>
      </c>
      <c r="AX9" s="796">
        <v>5.0000000000020799E-2</v>
      </c>
      <c r="AY9" s="796">
        <v>5.0000000000155323E-2</v>
      </c>
      <c r="AZ9" s="796">
        <v>1.3767545144241601E-9</v>
      </c>
      <c r="BA9" s="796">
        <v>8.328465027054822E-12</v>
      </c>
      <c r="BB9" s="796">
        <v>5.0000000015144257E-2</v>
      </c>
      <c r="BC9" s="796">
        <v>2.5000000144157389E-2</v>
      </c>
      <c r="BD9" s="796">
        <v>2.4999999993799961E-2</v>
      </c>
      <c r="BE9" s="796">
        <v>4.9999999998412641E-2</v>
      </c>
      <c r="BF9" s="796">
        <v>4.9999999901874009E-2</v>
      </c>
      <c r="BG9" s="796">
        <v>4.9999999985632718E-2</v>
      </c>
      <c r="BH9" s="796">
        <v>4.999999999997732E-2</v>
      </c>
      <c r="BI9" s="796">
        <v>4.9999999966943251E-2</v>
      </c>
      <c r="BJ9" s="796">
        <v>2.500000005619573E-2</v>
      </c>
      <c r="BK9" s="796">
        <v>2.6888265693533281E-11</v>
      </c>
      <c r="BL9" s="796">
        <v>8.6146042719981928E-13</v>
      </c>
      <c r="BM9" s="796">
        <v>8.0330152265863984E-11</v>
      </c>
      <c r="BN9" s="796">
        <v>1.503304816475761E-9</v>
      </c>
      <c r="BO9" s="796">
        <v>2.5000000029168069E-2</v>
      </c>
      <c r="BP9" s="796">
        <v>2.500000005473145E-2</v>
      </c>
      <c r="BQ9" s="796">
        <v>2.5000000038281029E-2</v>
      </c>
      <c r="BR9" s="796">
        <v>2.4999999695827332E-2</v>
      </c>
      <c r="BS9" s="796">
        <v>2.4999999739867631E-2</v>
      </c>
      <c r="BT9" s="796">
        <v>3.7892760693892323E-11</v>
      </c>
      <c r="BU9" s="796">
        <v>3.7659215728140922E-11</v>
      </c>
      <c r="BV9" s="796">
        <v>2.0245007024042949E-11</v>
      </c>
      <c r="BW9" s="796">
        <v>1.9398400976851189E-11</v>
      </c>
      <c r="BX9" s="796">
        <v>1.2445513561045711E-11</v>
      </c>
      <c r="BY9" s="796">
        <v>3.031836602330145E-11</v>
      </c>
      <c r="BZ9" s="796">
        <v>2.132987871973091E-12</v>
      </c>
      <c r="CA9" s="796">
        <v>5.4198357319155551E-12</v>
      </c>
      <c r="CB9" s="796">
        <v>4.242432622166576E-12</v>
      </c>
      <c r="CC9" s="796">
        <v>8.6932623950307402E-11</v>
      </c>
      <c r="CD9" s="796">
        <v>4.7624999437992803E-11</v>
      </c>
      <c r="CE9" s="796">
        <v>1.3251998814317839E-10</v>
      </c>
      <c r="CF9" s="796">
        <v>6.6973359451927772E-11</v>
      </c>
      <c r="CG9" s="796">
        <v>2.4999999595968471E-2</v>
      </c>
      <c r="CH9" s="796">
        <v>2.4999999837586259E-2</v>
      </c>
      <c r="CI9" s="796">
        <v>2.4999999970525561E-2</v>
      </c>
      <c r="CJ9" s="796">
        <v>1.8946397479124601E-3</v>
      </c>
      <c r="CK9" s="796">
        <v>4.7192692245461958E-2</v>
      </c>
      <c r="CL9" s="796">
        <v>2.5000000358491498E-2</v>
      </c>
      <c r="CM9" s="796">
        <v>2.632827168980599E-10</v>
      </c>
      <c r="CN9" s="796">
        <v>4.9999999993948593E-2</v>
      </c>
      <c r="CO9" s="796">
        <v>2.499999983199077E-2</v>
      </c>
      <c r="CP9" s="796">
        <v>3.0418227052465231E-12</v>
      </c>
      <c r="CQ9" s="796">
        <v>6.7685703943110979E-11</v>
      </c>
      <c r="CR9" s="796">
        <v>7.4241475487598642E-12</v>
      </c>
      <c r="CS9" s="796">
        <v>7.5265336111579334E-11</v>
      </c>
      <c r="CT9" s="796">
        <v>4.1806693523316318E-11</v>
      </c>
      <c r="CU9" s="796">
        <v>3.1980677606685247E-11</v>
      </c>
      <c r="CV9" s="796">
        <v>6.2400579697722117E-12</v>
      </c>
      <c r="CW9" s="796">
        <v>1.946189026655989E-12</v>
      </c>
      <c r="CX9" s="796">
        <v>1.0401777045142431E-12</v>
      </c>
      <c r="CY9" s="796">
        <v>2.8191329768917879E-12</v>
      </c>
      <c r="CZ9" s="796">
        <v>2.8125446173806939E-12</v>
      </c>
      <c r="DA9" s="796">
        <v>9.1779045730933839E-13</v>
      </c>
      <c r="DB9" s="796">
        <v>0</v>
      </c>
      <c r="DC9" s="796">
        <v>3.9995715471040879E-13</v>
      </c>
      <c r="DD9" s="796">
        <v>2.2171462513045251E-14</v>
      </c>
      <c r="DE9" s="796">
        <v>4.0257526897318107E-12</v>
      </c>
      <c r="DF9" s="796">
        <v>3.251904180820368E-13</v>
      </c>
      <c r="DG9" s="796">
        <v>6.4672158526881326E-12</v>
      </c>
      <c r="DH9" s="796">
        <v>3.6810376203607003E-12</v>
      </c>
      <c r="DI9" s="796">
        <v>2.499999999785698E-2</v>
      </c>
      <c r="DJ9" s="796">
        <v>2.499999999821613E-2</v>
      </c>
      <c r="DK9" s="796">
        <v>2.4999999998469559E-2</v>
      </c>
      <c r="DL9" s="796">
        <v>1.8188079679352171E-13</v>
      </c>
      <c r="DM9" s="796">
        <v>2.504881362679675E-13</v>
      </c>
      <c r="DN9" s="796">
        <v>1.351673317233001E-13</v>
      </c>
      <c r="DO9" s="796">
        <v>1.935501955619615E-13</v>
      </c>
      <c r="DP9" s="796">
        <v>2.4999999998590181E-2</v>
      </c>
      <c r="DQ9" s="796">
        <v>2.499999999868718E-2</v>
      </c>
      <c r="DR9" s="796">
        <v>2.4999999999055469E-2</v>
      </c>
      <c r="DS9" s="796">
        <v>2.499999999999971E-2</v>
      </c>
      <c r="DT9" s="796">
        <v>1.231097756848881E-14</v>
      </c>
      <c r="DU9" s="796">
        <v>7.4264958725401394E-15</v>
      </c>
      <c r="DV9" s="796">
        <v>9.9961555073279437E-13</v>
      </c>
      <c r="DW9" s="796">
        <v>4.9999999999591267E-2</v>
      </c>
      <c r="DX9" s="796">
        <v>5.0000000000007087E-2</v>
      </c>
      <c r="DY9" s="796">
        <v>5.0000000000045813E-2</v>
      </c>
      <c r="DZ9" s="796">
        <v>2.5000000000048671E-2</v>
      </c>
      <c r="EA9" s="796">
        <v>2.5000000000005559E-2</v>
      </c>
      <c r="EB9" s="796">
        <v>2.4999999999627709E-2</v>
      </c>
      <c r="EC9" s="796">
        <v>2.499999999958542E-2</v>
      </c>
      <c r="ED9" s="796">
        <v>2.499999999971839E-2</v>
      </c>
      <c r="EE9" s="796">
        <v>2.4999999999778071E-2</v>
      </c>
      <c r="EF9" s="796">
        <v>4.9999999999338872E-2</v>
      </c>
      <c r="EG9" s="796">
        <v>4.9999989109837328E-2</v>
      </c>
      <c r="EH9" s="796">
        <v>4.9999999972306947E-2</v>
      </c>
      <c r="EI9" s="796">
        <v>5.0000000000629263E-2</v>
      </c>
      <c r="EJ9" s="796">
        <v>5.0000000000454778E-2</v>
      </c>
      <c r="EK9" s="796">
        <v>5.0000000000290618E-2</v>
      </c>
      <c r="EL9" s="796">
        <v>4.999999999961402E-2</v>
      </c>
      <c r="EM9" s="796">
        <v>4.9999999999025782E-2</v>
      </c>
      <c r="EN9" s="796">
        <v>4.9999999999632769E-2</v>
      </c>
      <c r="EO9" s="796">
        <v>5.0000000000010952E-2</v>
      </c>
      <c r="EP9" s="796">
        <v>1.777534784744421E-3</v>
      </c>
      <c r="EQ9" s="796">
        <v>2.4999999966428599E-2</v>
      </c>
      <c r="ER9" s="796">
        <v>2.2271820794228611E-11</v>
      </c>
      <c r="ES9" s="796">
        <v>0</v>
      </c>
      <c r="ET9" s="796">
        <v>3.3881922917548058E-13</v>
      </c>
      <c r="EU9" s="796">
        <v>1.230624637161741E-13</v>
      </c>
      <c r="EV9" s="796">
        <v>5.0784417513301043E-14</v>
      </c>
      <c r="EW9" s="796">
        <v>1.0728305498813169E-14</v>
      </c>
      <c r="EX9" s="796">
        <v>0</v>
      </c>
      <c r="EY9" s="796">
        <v>0</v>
      </c>
      <c r="EZ9" s="796">
        <v>0</v>
      </c>
      <c r="FA9" s="796">
        <v>4.4893304273617587E-15</v>
      </c>
      <c r="FB9" s="796">
        <v>1.324572619666615E-13</v>
      </c>
      <c r="FC9" s="796">
        <v>7.6923062812830304E-5</v>
      </c>
      <c r="FD9" s="796">
        <v>2.4999999998951791E-2</v>
      </c>
      <c r="FE9" s="796">
        <v>2.499999999913062E-2</v>
      </c>
      <c r="FF9" s="796">
        <v>4.4999999967767247E-2</v>
      </c>
      <c r="FG9" s="796">
        <v>2.4999999999870171E-2</v>
      </c>
      <c r="FH9" s="796">
        <v>2.499999999985909E-2</v>
      </c>
      <c r="FI9" s="796">
        <v>8.2487508333591666E-12</v>
      </c>
      <c r="FJ9" s="796">
        <v>4.1266491833522809E-12</v>
      </c>
      <c r="FK9" s="796">
        <v>2.1545447881595002E-12</v>
      </c>
      <c r="FL9" s="796">
        <v>1.53759677421416E-12</v>
      </c>
      <c r="FM9" s="796">
        <v>9.9208198442219674E-13</v>
      </c>
      <c r="FN9" s="796">
        <v>1.8698514887916431E-14</v>
      </c>
      <c r="FO9" s="796">
        <v>4.9999999998185433E-2</v>
      </c>
      <c r="FP9" s="796">
        <v>1.001184948979891E-14</v>
      </c>
      <c r="FQ9" s="796">
        <v>4.5904429622973731E-13</v>
      </c>
      <c r="FR9" s="796">
        <v>1.2111157858862761E-14</v>
      </c>
      <c r="FS9" s="796">
        <v>0</v>
      </c>
      <c r="FT9" s="796">
        <v>5.0000000000139218E-2</v>
      </c>
      <c r="FU9" s="796">
        <v>5.0000000000133542E-2</v>
      </c>
      <c r="FV9" s="796">
        <v>5.0000000000118491E-2</v>
      </c>
      <c r="FW9" s="796">
        <v>5.0000000000074832E-2</v>
      </c>
      <c r="FX9" s="796">
        <v>3.319624307284124E-2</v>
      </c>
      <c r="FY9" s="796">
        <v>1.0213063712872249E-14</v>
      </c>
      <c r="FZ9" s="796">
        <v>6.205764850315102E-14</v>
      </c>
      <c r="GA9" s="796">
        <v>0</v>
      </c>
      <c r="GB9" s="796">
        <v>0</v>
      </c>
      <c r="GC9" s="796">
        <v>0</v>
      </c>
      <c r="GD9" s="796">
        <v>1.8865515427951061E-14</v>
      </c>
      <c r="GE9" s="796">
        <v>0</v>
      </c>
      <c r="GF9" s="796">
        <v>0</v>
      </c>
      <c r="GG9" s="796">
        <v>0</v>
      </c>
      <c r="GH9" s="796">
        <v>7.3485929909783947E-14</v>
      </c>
      <c r="GI9" s="796">
        <v>0</v>
      </c>
      <c r="GJ9" s="796">
        <v>4.4958992349891327E-2</v>
      </c>
      <c r="GK9" s="796">
        <v>5.0000000000065083E-2</v>
      </c>
      <c r="GL9" s="796">
        <v>2.4999999997667749E-2</v>
      </c>
      <c r="GM9" s="796">
        <v>4.9999999993059707E-2</v>
      </c>
      <c r="GN9" s="796">
        <v>2.4999999999942551E-2</v>
      </c>
      <c r="GO9" s="796">
        <v>2.500000000000881E-2</v>
      </c>
      <c r="GP9" s="796">
        <v>2.5000000000121751E-2</v>
      </c>
      <c r="GQ9" s="796">
        <v>4.999999998859711E-2</v>
      </c>
      <c r="GR9" s="796">
        <v>2.500000000086704E-2</v>
      </c>
      <c r="GS9" s="796">
        <v>2.5000000000098919E-2</v>
      </c>
      <c r="GT9" s="796">
        <v>3.078615243856142E-2</v>
      </c>
      <c r="GU9" s="796">
        <v>4.6233059532947617E-2</v>
      </c>
      <c r="GV9" s="796">
        <v>5.0000000000185042E-2</v>
      </c>
      <c r="GW9" s="796">
        <v>5.0000000000057991E-2</v>
      </c>
      <c r="GX9" s="796">
        <v>5.0000000000034829E-2</v>
      </c>
      <c r="GY9" s="796">
        <v>4.9999999999154117E-2</v>
      </c>
      <c r="GZ9" s="796">
        <v>2.5000000002691879E-2</v>
      </c>
      <c r="HA9" s="796">
        <v>2.4999999997881751E-2</v>
      </c>
      <c r="HB9" s="796">
        <v>2.4999999998118489E-2</v>
      </c>
      <c r="HC9" s="796">
        <v>2.5000000018520811E-2</v>
      </c>
      <c r="HD9" s="796">
        <v>2.5000000013028951E-2</v>
      </c>
      <c r="HE9" s="796">
        <v>2.5000000000005029E-2</v>
      </c>
      <c r="HF9" s="796">
        <v>2.5000000000005181E-2</v>
      </c>
      <c r="HG9" s="796">
        <v>2.4999999999596709E-2</v>
      </c>
      <c r="HH9" s="796">
        <v>1.019345569319742E-13</v>
      </c>
      <c r="HI9" s="796">
        <v>1.0379616215307129E-12</v>
      </c>
      <c r="HJ9" s="796">
        <v>2.3111451132021191E-11</v>
      </c>
      <c r="HK9" s="796">
        <v>8.965546631657679E-11</v>
      </c>
      <c r="HL9" s="796">
        <v>2.4999999965516238E-2</v>
      </c>
      <c r="HM9" s="796">
        <v>1.3706775671521239E-12</v>
      </c>
      <c r="HN9" s="796">
        <v>1.8658593431373679E-12</v>
      </c>
      <c r="HO9" s="796">
        <v>2.0449312710746921E-12</v>
      </c>
      <c r="HP9" s="796">
        <v>2.446027938392457E-12</v>
      </c>
      <c r="HQ9" s="796">
        <v>2.9141359868305411E-12</v>
      </c>
      <c r="HR9" s="796">
        <v>1.5214569472565879E-11</v>
      </c>
      <c r="HS9" s="796">
        <v>3.2991419062320041E-12</v>
      </c>
      <c r="HT9" s="796">
        <v>1.1227648577098881E-12</v>
      </c>
      <c r="HU9" s="796">
        <v>8.1488490028412569E-13</v>
      </c>
      <c r="HV9" s="796">
        <v>4.798059964456492E-13</v>
      </c>
      <c r="HW9" s="796">
        <v>0</v>
      </c>
      <c r="HX9" s="796">
        <v>2.4083130671836808E-12</v>
      </c>
      <c r="HY9" s="796">
        <v>9.8326288776953511E-13</v>
      </c>
      <c r="HZ9" s="796">
        <v>5.6874070905497606E-12</v>
      </c>
      <c r="IA9" s="796">
        <v>4.6422157496283333E-12</v>
      </c>
      <c r="IB9" s="796">
        <v>1.8842888208571909E-13</v>
      </c>
      <c r="IC9" s="796">
        <v>3.7365291397007778E-12</v>
      </c>
      <c r="ID9" s="796">
        <v>1.851276503991025E-12</v>
      </c>
      <c r="IE9" s="796">
        <v>0</v>
      </c>
      <c r="IF9" s="796">
        <v>5.8617128014089629E-12</v>
      </c>
      <c r="IG9" s="796">
        <v>2.9133225239398281E-12</v>
      </c>
      <c r="IH9" s="796">
        <v>0</v>
      </c>
      <c r="II9" s="796">
        <v>9.4658612150432652E-14</v>
      </c>
      <c r="IJ9" s="796">
        <v>4.7396241958716031E-14</v>
      </c>
      <c r="IK9" s="796">
        <v>0</v>
      </c>
      <c r="IL9" s="796">
        <v>0</v>
      </c>
      <c r="IM9" s="796">
        <v>1.5941567751144069E-13</v>
      </c>
      <c r="IN9" s="796">
        <v>0</v>
      </c>
      <c r="IO9" s="796">
        <v>1.103758924929362E-12</v>
      </c>
      <c r="IP9" s="796">
        <v>0</v>
      </c>
      <c r="IQ9" s="796">
        <v>3.016971606066089E-12</v>
      </c>
      <c r="IR9" s="10"/>
      <c r="IS9" s="10"/>
      <c r="IT9" s="32">
        <v>0</v>
      </c>
      <c r="IU9" s="32">
        <v>0</v>
      </c>
      <c r="IV9" s="32">
        <v>0</v>
      </c>
      <c r="IW9" s="32">
        <v>0</v>
      </c>
      <c r="IX9" s="32">
        <v>0</v>
      </c>
      <c r="IY9" s="32">
        <f>IFERROR(SUMIF([1]export1!$R$6:$R$69,D9,[1]export1!$K$6:$K$69)/100,0)</f>
        <v>0</v>
      </c>
      <c r="IZ9" s="32"/>
      <c r="JA9" s="10"/>
      <c r="JB9" s="32">
        <v>0</v>
      </c>
      <c r="JC9" s="32">
        <v>0</v>
      </c>
      <c r="JD9" s="32">
        <v>0</v>
      </c>
      <c r="JE9" s="32">
        <v>0</v>
      </c>
      <c r="JF9" s="32">
        <v>0</v>
      </c>
      <c r="JG9" s="32">
        <v>0</v>
      </c>
      <c r="JH9" s="32"/>
      <c r="JI9" s="10"/>
      <c r="JJ9" s="32">
        <f t="shared" si="27"/>
        <v>0</v>
      </c>
      <c r="JM9" s="12"/>
      <c r="JN9" s="101">
        <f t="shared" si="28"/>
        <v>0</v>
      </c>
      <c r="JO9" s="101">
        <f t="shared" si="23"/>
        <v>1</v>
      </c>
      <c r="JP9" s="101">
        <f t="shared" si="24"/>
        <v>0</v>
      </c>
      <c r="JQ9" s="101">
        <f t="shared" si="29"/>
        <v>0</v>
      </c>
      <c r="JR9" s="180"/>
      <c r="JS9" s="121">
        <f>_xlfn.XLOOKUP($C9,'Fund &amp; ETF Database'!$D$4:$D$172,'Fund &amp; ETF Database'!$AF$4:$AF$172,"",FALSE)</f>
        <v>0</v>
      </c>
      <c r="JT9" s="121">
        <f>(_xlfn.XLOOKUP($C9,'Fund &amp; ETF Database'!$D$4:$D$172,'Fund &amp; ETF Database'!$AD$4:$AD$172,"",FALSE))+(_xlfn.XLOOKUP($C9,'Fund &amp; ETF Database'!$D$4:$D$172,'Fund &amp; ETF Database'!$AE$4:$AE$172,"",FALSE))</f>
        <v>0</v>
      </c>
      <c r="JU9" s="121">
        <f>_xlfn.XLOOKUP($C9,'Fund &amp; ETF Database'!$D$4:$D$172,'Fund &amp; ETF Database'!$AG$4:$AG$172,"",FALSE)</f>
        <v>0</v>
      </c>
      <c r="JV9" s="121">
        <f>_xlfn.XLOOKUP($C9,'Fund &amp; ETF Database'!$D$4:$D$172,'Fund &amp; ETF Database'!$AH$4:$AH$172,"",FALSE)</f>
        <v>0</v>
      </c>
      <c r="JW9" s="121">
        <f>(_xlfn.XLOOKUP($C9,'Fund &amp; ETF Database'!$D$4:$D$172,'Fund &amp; ETF Database'!$AI$4:$AI$172,"",FALSE))
+(_xlfn.XLOOKUP($C9,'Fund &amp; ETF Database'!$D$4:$D$172,'Fund &amp; ETF Database'!$AJ$4:$AJ$172,"",FALSE))
+(_xlfn.XLOOKUP($C9,'Fund &amp; ETF Database'!$D$4:$D$172,'Fund &amp; ETF Database'!$AK$4:$AK$172,"",FALSE))
+(_xlfn.XLOOKUP($C9,'Fund &amp; ETF Database'!$D$4:$D$172,'Fund &amp; ETF Database'!$AL$4:$AL$172,"",FALSE))
+(_xlfn.XLOOKUP($C9,'Fund &amp; ETF Database'!$D$4:$D$172,'Fund &amp; ETF Database'!$AM$4:$AM$172,"",FALSE))
+(_xlfn.XLOOKUP($C9,'Fund &amp; ETF Database'!$D$4:$D$172,'Fund &amp; ETF Database'!$AN$4:$AN$172,"",FALSE))</f>
        <v>1</v>
      </c>
      <c r="JX9" s="20"/>
      <c r="JY9" s="21">
        <v>0</v>
      </c>
      <c r="JZ9" s="21">
        <v>0</v>
      </c>
      <c r="KA9" s="21">
        <v>0</v>
      </c>
      <c r="KB9" s="21">
        <v>0</v>
      </c>
      <c r="KC9" s="21">
        <v>0</v>
      </c>
      <c r="KD9" s="20"/>
      <c r="KE9" s="19">
        <v>0</v>
      </c>
      <c r="KF9" s="19">
        <v>0</v>
      </c>
      <c r="KG9" s="19">
        <v>0</v>
      </c>
      <c r="KH9" s="19">
        <v>0</v>
      </c>
      <c r="KI9" s="19">
        <v>0</v>
      </c>
      <c r="KJ9" s="19">
        <v>0</v>
      </c>
      <c r="KK9" s="19">
        <v>0</v>
      </c>
      <c r="KL9" s="19">
        <v>0</v>
      </c>
      <c r="KM9" s="19">
        <v>0</v>
      </c>
      <c r="KN9" s="10"/>
      <c r="KO9" s="87"/>
      <c r="KP9" s="88"/>
      <c r="KQ9" s="10"/>
      <c r="KR9" s="209" t="s">
        <v>97</v>
      </c>
      <c r="KS9" s="8" t="s">
        <v>104</v>
      </c>
      <c r="KT9" s="8" t="s">
        <v>396</v>
      </c>
      <c r="KU9" s="8"/>
      <c r="KV9" s="209">
        <v>1</v>
      </c>
      <c r="KW9" s="207" t="e">
        <f>VLOOKUP($D9,'Fund &amp; ETF Database'!$E$5:$Y$163,(COLUMN('Fund &amp; ETF Database'!#REF!)-COLUMN('Fund &amp; ETF Database'!$E11)+1),FALSE)</f>
        <v>#REF!</v>
      </c>
      <c r="KX9" s="208" t="e">
        <f>VLOOKUP(C9,'Fund &amp; ETF Database'!$D$5:$Y$163,25,FALSE)</f>
        <v>#REF!</v>
      </c>
      <c r="KY9" s="208" t="e">
        <f>VLOOKUP(C9,'Fund &amp; ETF Database'!$D$5:$Y$163,26,FALSE)</f>
        <v>#REF!</v>
      </c>
      <c r="KZ9" s="10"/>
    </row>
    <row r="10" spans="1:312" ht="18" customHeight="1" outlineLevel="1">
      <c r="A10" s="7">
        <f t="shared" si="22"/>
        <v>7</v>
      </c>
      <c r="B10" s="7" t="s">
        <v>35</v>
      </c>
      <c r="C10" s="8" t="s">
        <v>29</v>
      </c>
      <c r="D10" s="8" t="str" cm="1">
        <f t="array" ref="D10">_xll.BDP($C10&amp;" Equity","ID_ISIN")</f>
        <v>#N/A Connection</v>
      </c>
      <c r="E10" s="8" t="str" cm="1">
        <f t="array" ref="E10">_xll.BDP($C10&amp;" Equity","Crncy")</f>
        <v>#N/A Connection</v>
      </c>
      <c r="F10" s="32">
        <f t="shared" si="25"/>
        <v>0</v>
      </c>
      <c r="G10" s="32">
        <f t="shared" si="26"/>
        <v>1E-4</v>
      </c>
      <c r="H10" s="10"/>
      <c r="I10" s="796">
        <v>5.4959809617589719E-13</v>
      </c>
      <c r="J10" s="796">
        <v>3.1702444490658019E-13</v>
      </c>
      <c r="K10" s="796">
        <v>1.1177444960816251E-12</v>
      </c>
      <c r="L10" s="796">
        <v>0</v>
      </c>
      <c r="M10" s="796">
        <v>0</v>
      </c>
      <c r="N10" s="796">
        <v>4.7222288910117239E-13</v>
      </c>
      <c r="O10" s="796">
        <v>0</v>
      </c>
      <c r="P10" s="796">
        <v>0</v>
      </c>
      <c r="Q10" s="796">
        <v>0</v>
      </c>
      <c r="R10" s="796">
        <v>0</v>
      </c>
      <c r="S10" s="796">
        <v>0</v>
      </c>
      <c r="T10" s="796">
        <v>0</v>
      </c>
      <c r="U10" s="796">
        <v>0</v>
      </c>
      <c r="V10" s="796">
        <v>0</v>
      </c>
      <c r="W10" s="796">
        <v>0</v>
      </c>
      <c r="X10" s="796">
        <v>0</v>
      </c>
      <c r="Y10" s="796">
        <v>0</v>
      </c>
      <c r="Z10" s="796">
        <v>1.3041768907438459E-12</v>
      </c>
      <c r="AA10" s="796">
        <v>2.6041371754623398E-13</v>
      </c>
      <c r="AB10" s="796">
        <v>0</v>
      </c>
      <c r="AC10" s="796">
        <v>0</v>
      </c>
      <c r="AD10" s="796">
        <v>0</v>
      </c>
      <c r="AE10" s="796">
        <v>0</v>
      </c>
      <c r="AF10" s="796">
        <v>0</v>
      </c>
      <c r="AG10" s="796">
        <v>0</v>
      </c>
      <c r="AH10" s="796">
        <v>0</v>
      </c>
      <c r="AI10" s="796">
        <v>2.3591965390445459E-14</v>
      </c>
      <c r="AJ10" s="796">
        <v>3.4881259796729817E-14</v>
      </c>
      <c r="AK10" s="796">
        <v>0</v>
      </c>
      <c r="AL10" s="796">
        <v>0</v>
      </c>
      <c r="AM10" s="796">
        <v>4.635693479487348E-13</v>
      </c>
      <c r="AN10" s="796">
        <v>4.7134989979284627E-14</v>
      </c>
      <c r="AO10" s="796">
        <v>0</v>
      </c>
      <c r="AP10" s="796">
        <v>0</v>
      </c>
      <c r="AQ10" s="796">
        <v>0</v>
      </c>
      <c r="AR10" s="796">
        <v>0</v>
      </c>
      <c r="AS10" s="796">
        <v>0</v>
      </c>
      <c r="AT10" s="796">
        <v>0</v>
      </c>
      <c r="AU10" s="796">
        <v>0</v>
      </c>
      <c r="AV10" s="796">
        <v>0</v>
      </c>
      <c r="AW10" s="796">
        <v>0</v>
      </c>
      <c r="AX10" s="796">
        <v>0</v>
      </c>
      <c r="AY10" s="796">
        <v>0</v>
      </c>
      <c r="AZ10" s="796">
        <v>0</v>
      </c>
      <c r="BA10" s="796">
        <v>0</v>
      </c>
      <c r="BB10" s="796">
        <v>0</v>
      </c>
      <c r="BC10" s="796">
        <v>1.5051766279650089E-10</v>
      </c>
      <c r="BD10" s="796">
        <v>1.3914324735870019E-10</v>
      </c>
      <c r="BE10" s="796">
        <v>6.2907999006422057E-11</v>
      </c>
      <c r="BF10" s="796">
        <v>3.2966378528908322E-10</v>
      </c>
      <c r="BG10" s="796">
        <v>8.3539177264760377E-11</v>
      </c>
      <c r="BH10" s="796">
        <v>1.001118514587756E-11</v>
      </c>
      <c r="BI10" s="796">
        <v>1.8200993926858009E-2</v>
      </c>
      <c r="BJ10" s="796">
        <v>4.9999999849872183E-2</v>
      </c>
      <c r="BK10" s="796">
        <v>4.9999999900451959E-2</v>
      </c>
      <c r="BL10" s="796">
        <v>4.9999999999782871E-2</v>
      </c>
      <c r="BM10" s="796">
        <v>4.9999999947070439E-2</v>
      </c>
      <c r="BN10" s="796">
        <v>1.0680521895055951E-5</v>
      </c>
      <c r="BO10" s="796">
        <v>1.068046561984786E-5</v>
      </c>
      <c r="BP10" s="796">
        <v>1.921367787048102E-11</v>
      </c>
      <c r="BQ10" s="796">
        <v>7.5669730413669423E-12</v>
      </c>
      <c r="BR10" s="796">
        <v>1.137586720161419E-10</v>
      </c>
      <c r="BS10" s="796">
        <v>4.3270252380592727E-11</v>
      </c>
      <c r="BT10" s="796">
        <v>1.0492624059407561E-11</v>
      </c>
      <c r="BU10" s="796">
        <v>2.6729961801347779E-11</v>
      </c>
      <c r="BV10" s="796">
        <v>1.807095760235694E-11</v>
      </c>
      <c r="BW10" s="796">
        <v>2.0940484283260878E-11</v>
      </c>
      <c r="BX10" s="796">
        <v>1.6117690595606669E-11</v>
      </c>
      <c r="BY10" s="796">
        <v>7.826978325808374E-11</v>
      </c>
      <c r="BZ10" s="796">
        <v>4.3084966942753299E-12</v>
      </c>
      <c r="CA10" s="796">
        <v>3.070145227798593E-12</v>
      </c>
      <c r="CB10" s="796">
        <v>0</v>
      </c>
      <c r="CC10" s="796">
        <v>6.5589228659122034E-12</v>
      </c>
      <c r="CD10" s="796">
        <v>5.1805623221312197E-12</v>
      </c>
      <c r="CE10" s="796">
        <v>1.30145915458442E-13</v>
      </c>
      <c r="CF10" s="796">
        <v>0</v>
      </c>
      <c r="CG10" s="796">
        <v>1.653106296560217E-12</v>
      </c>
      <c r="CH10" s="796">
        <v>1.0685320288048231E-12</v>
      </c>
      <c r="CI10" s="796">
        <v>2.2420943713810338E-12</v>
      </c>
      <c r="CJ10" s="796">
        <v>1.905393329354268E-12</v>
      </c>
      <c r="CK10" s="796">
        <v>5.4805107696551481E-13</v>
      </c>
      <c r="CL10" s="796">
        <v>2.573668422692285E-12</v>
      </c>
      <c r="CM10" s="796">
        <v>8.1460175722175533E-12</v>
      </c>
      <c r="CN10" s="796">
        <v>1.769064028231988E-12</v>
      </c>
      <c r="CO10" s="796">
        <v>7.7614108860430923E-13</v>
      </c>
      <c r="CP10" s="796">
        <v>1.91183384926872E-13</v>
      </c>
      <c r="CQ10" s="796">
        <v>3.2537740236940347E-11</v>
      </c>
      <c r="CR10" s="796">
        <v>0</v>
      </c>
      <c r="CS10" s="796">
        <v>9.407507830250443E-12</v>
      </c>
      <c r="CT10" s="796">
        <v>4.5152067799819108E-12</v>
      </c>
      <c r="CU10" s="796">
        <v>4.7763133326999882E-12</v>
      </c>
      <c r="CV10" s="796">
        <v>5.8889986956895906E-12</v>
      </c>
      <c r="CW10" s="796">
        <v>2.431745306489556E-12</v>
      </c>
      <c r="CX10" s="796">
        <v>1.563539338733705E-12</v>
      </c>
      <c r="CY10" s="796">
        <v>6.1226964495262918E-12</v>
      </c>
      <c r="CZ10" s="796">
        <v>1.0617710055128471E-11</v>
      </c>
      <c r="DA10" s="796">
        <v>1.013175178750948E-12</v>
      </c>
      <c r="DB10" s="796">
        <v>0</v>
      </c>
      <c r="DC10" s="796">
        <v>3.3326902414042868E-13</v>
      </c>
      <c r="DD10" s="796">
        <v>1.9878735177565739E-14</v>
      </c>
      <c r="DE10" s="796">
        <v>4.6879935555778983E-12</v>
      </c>
      <c r="DF10" s="796">
        <v>4.0723287412859394E-12</v>
      </c>
      <c r="DG10" s="796">
        <v>1.435092731099533E-12</v>
      </c>
      <c r="DH10" s="796">
        <v>7.3996768485828755E-13</v>
      </c>
      <c r="DI10" s="796">
        <v>3.2070390463306019E-13</v>
      </c>
      <c r="DJ10" s="796">
        <v>2.0405094077995461E-13</v>
      </c>
      <c r="DK10" s="796">
        <v>2.9634178758064281E-14</v>
      </c>
      <c r="DL10" s="796">
        <v>0</v>
      </c>
      <c r="DM10" s="796">
        <v>0</v>
      </c>
      <c r="DN10" s="796">
        <v>2.5546923591547852E-14</v>
      </c>
      <c r="DO10" s="796">
        <v>3.786876608101226E-13</v>
      </c>
      <c r="DP10" s="796">
        <v>1.260914197562745E-12</v>
      </c>
      <c r="DQ10" s="796">
        <v>1.103353384081384E-12</v>
      </c>
      <c r="DR10" s="796">
        <v>4.7573397859147444E-13</v>
      </c>
      <c r="DS10" s="796">
        <v>0</v>
      </c>
      <c r="DT10" s="796">
        <v>1.4049840083819121E-13</v>
      </c>
      <c r="DU10" s="796">
        <v>0</v>
      </c>
      <c r="DV10" s="796">
        <v>0</v>
      </c>
      <c r="DW10" s="796">
        <v>9.3030285682195058E-13</v>
      </c>
      <c r="DX10" s="796">
        <v>0</v>
      </c>
      <c r="DY10" s="796">
        <v>0</v>
      </c>
      <c r="DZ10" s="796">
        <v>0</v>
      </c>
      <c r="EA10" s="796">
        <v>1.2915184154705111E-13</v>
      </c>
      <c r="EB10" s="796">
        <v>0</v>
      </c>
      <c r="EC10" s="796">
        <v>0</v>
      </c>
      <c r="ED10" s="796">
        <v>0</v>
      </c>
      <c r="EE10" s="796">
        <v>0</v>
      </c>
      <c r="EF10" s="796">
        <v>0</v>
      </c>
      <c r="EG10" s="796">
        <v>2.056439842287662E-12</v>
      </c>
      <c r="EH10" s="796">
        <v>7.2380761188307155E-13</v>
      </c>
      <c r="EI10" s="796">
        <v>0</v>
      </c>
      <c r="EJ10" s="796">
        <v>0</v>
      </c>
      <c r="EK10" s="796">
        <v>1.1634082846834491E-14</v>
      </c>
      <c r="EL10" s="796">
        <v>1.296484570900444E-13</v>
      </c>
      <c r="EM10" s="796">
        <v>4.341507048176026E-13</v>
      </c>
      <c r="EN10" s="796">
        <v>0</v>
      </c>
      <c r="EO10" s="796">
        <v>0</v>
      </c>
      <c r="EP10" s="796">
        <v>0</v>
      </c>
      <c r="EQ10" s="796">
        <v>1.053940078849622E-13</v>
      </c>
      <c r="ER10" s="796">
        <v>3.4198323630696E-12</v>
      </c>
      <c r="ES10" s="796">
        <v>0</v>
      </c>
      <c r="ET10" s="796">
        <v>1.4714541610135911E-13</v>
      </c>
      <c r="EU10" s="796">
        <v>1.346948804100905E-13</v>
      </c>
      <c r="EV10" s="796">
        <v>1.9427608626501621E-13</v>
      </c>
      <c r="EW10" s="796">
        <v>5.797872862935446E-13</v>
      </c>
      <c r="EX10" s="796">
        <v>9.9671337128678424E-13</v>
      </c>
      <c r="EY10" s="796">
        <v>2.4999999958692929E-2</v>
      </c>
      <c r="EZ10" s="796">
        <v>3.4615645072031051E-12</v>
      </c>
      <c r="FA10" s="796">
        <v>4.9999999999959008E-2</v>
      </c>
      <c r="FB10" s="796">
        <v>3.5086356491383979E-12</v>
      </c>
      <c r="FC10" s="796">
        <v>2.0950509200075661E-12</v>
      </c>
      <c r="FD10" s="796">
        <v>1.1394889555931251E-15</v>
      </c>
      <c r="FE10" s="796">
        <v>0</v>
      </c>
      <c r="FF10" s="796">
        <v>0</v>
      </c>
      <c r="FG10" s="796">
        <v>0</v>
      </c>
      <c r="FH10" s="796">
        <v>0</v>
      </c>
      <c r="FI10" s="796">
        <v>0</v>
      </c>
      <c r="FJ10" s="796">
        <v>0</v>
      </c>
      <c r="FK10" s="796">
        <v>0</v>
      </c>
      <c r="FL10" s="796">
        <v>0</v>
      </c>
      <c r="FM10" s="796">
        <v>0</v>
      </c>
      <c r="FN10" s="796">
        <v>0</v>
      </c>
      <c r="FO10" s="796">
        <v>0</v>
      </c>
      <c r="FP10" s="796">
        <v>0</v>
      </c>
      <c r="FQ10" s="796">
        <v>0</v>
      </c>
      <c r="FR10" s="796">
        <v>0</v>
      </c>
      <c r="FS10" s="796">
        <v>8.8595248220385175E-15</v>
      </c>
      <c r="FT10" s="796">
        <v>0</v>
      </c>
      <c r="FU10" s="796">
        <v>0</v>
      </c>
      <c r="FV10" s="796">
        <v>0</v>
      </c>
      <c r="FW10" s="796">
        <v>0</v>
      </c>
      <c r="FX10" s="796">
        <v>1.417298486223383E-13</v>
      </c>
      <c r="FY10" s="796">
        <v>0</v>
      </c>
      <c r="FZ10" s="796">
        <v>0</v>
      </c>
      <c r="GA10" s="796">
        <v>0</v>
      </c>
      <c r="GB10" s="796">
        <v>0</v>
      </c>
      <c r="GC10" s="796">
        <v>0</v>
      </c>
      <c r="GD10" s="796">
        <v>0</v>
      </c>
      <c r="GE10" s="796">
        <v>0</v>
      </c>
      <c r="GF10" s="796">
        <v>0</v>
      </c>
      <c r="GG10" s="796">
        <v>0</v>
      </c>
      <c r="GH10" s="796">
        <v>7.3720074559565217E-14</v>
      </c>
      <c r="GI10" s="796">
        <v>0</v>
      </c>
      <c r="GJ10" s="796">
        <v>7.2138757630681179E-14</v>
      </c>
      <c r="GK10" s="796">
        <v>0</v>
      </c>
      <c r="GL10" s="796">
        <v>2.238274659312057E-12</v>
      </c>
      <c r="GM10" s="796">
        <v>5.633503401121861E-13</v>
      </c>
      <c r="GN10" s="796">
        <v>3.3419329385714498E-13</v>
      </c>
      <c r="GO10" s="796">
        <v>0</v>
      </c>
      <c r="GP10" s="796">
        <v>0</v>
      </c>
      <c r="GQ10" s="796">
        <v>0</v>
      </c>
      <c r="GR10" s="796">
        <v>0</v>
      </c>
      <c r="GS10" s="796">
        <v>0</v>
      </c>
      <c r="GT10" s="796">
        <v>2.2444360010807171E-13</v>
      </c>
      <c r="GU10" s="796">
        <v>1.452705267315365E-12</v>
      </c>
      <c r="GV10" s="796">
        <v>0</v>
      </c>
      <c r="GW10" s="796">
        <v>0</v>
      </c>
      <c r="GX10" s="796">
        <v>1.6425676367977521E-14</v>
      </c>
      <c r="GY10" s="796">
        <v>0</v>
      </c>
      <c r="GZ10" s="796">
        <v>0</v>
      </c>
      <c r="HA10" s="796">
        <v>7.538225882648148E-14</v>
      </c>
      <c r="HB10" s="796">
        <v>6.6558446950794234E-13</v>
      </c>
      <c r="HC10" s="796">
        <v>2.3123639562647961E-12</v>
      </c>
      <c r="HD10" s="796">
        <v>1.6350466351155591E-12</v>
      </c>
      <c r="HE10" s="796">
        <v>0</v>
      </c>
      <c r="HF10" s="796">
        <v>0</v>
      </c>
      <c r="HG10" s="796">
        <v>0</v>
      </c>
      <c r="HH10" s="796">
        <v>3.5062995255559923E-14</v>
      </c>
      <c r="HI10" s="796">
        <v>2.4681354593090678E-12</v>
      </c>
      <c r="HJ10" s="796">
        <v>3.5646115981268869E-12</v>
      </c>
      <c r="HK10" s="796">
        <v>8.3086132919432445E-11</v>
      </c>
      <c r="HL10" s="796">
        <v>3.6407058477988209E-12</v>
      </c>
      <c r="HM10" s="796">
        <v>7.2158564895367213E-12</v>
      </c>
      <c r="HN10" s="796">
        <v>2.8222562655241419E-11</v>
      </c>
      <c r="HO10" s="796">
        <v>1.200565100819189E-11</v>
      </c>
      <c r="HP10" s="796">
        <v>3.6288310390701952E-11</v>
      </c>
      <c r="HQ10" s="796">
        <v>7.3604032740820528E-12</v>
      </c>
      <c r="HR10" s="796">
        <v>7.7893609660307973E-11</v>
      </c>
      <c r="HS10" s="796">
        <v>4.4341868887944077E-11</v>
      </c>
      <c r="HT10" s="796">
        <v>6.0359129366820637E-12</v>
      </c>
      <c r="HU10" s="796">
        <v>7.3474115641254703E-12</v>
      </c>
      <c r="HV10" s="796">
        <v>2.0573072432101839E-11</v>
      </c>
      <c r="HW10" s="796">
        <v>3.2768124798282867E-11</v>
      </c>
      <c r="HX10" s="796">
        <v>3.3055803544217842E-11</v>
      </c>
      <c r="HY10" s="796">
        <v>6.6332859987876416E-12</v>
      </c>
      <c r="HZ10" s="796">
        <v>1.9964413960055229E-11</v>
      </c>
      <c r="IA10" s="796">
        <v>4.4813353880733159E-11</v>
      </c>
      <c r="IB10" s="796">
        <v>1.9997399520329552E-12</v>
      </c>
      <c r="IC10" s="796">
        <v>1.4321232715984749E-11</v>
      </c>
      <c r="ID10" s="796">
        <v>1.293239730212189E-11</v>
      </c>
      <c r="IE10" s="796">
        <v>8.5542837212435861E-12</v>
      </c>
      <c r="IF10" s="796">
        <v>6.5375816858055644E-12</v>
      </c>
      <c r="IG10" s="796">
        <v>1.54552407928836E-11</v>
      </c>
      <c r="IH10" s="796">
        <v>1.3566555660144059E-13</v>
      </c>
      <c r="II10" s="796">
        <v>2.3201476934589302E-13</v>
      </c>
      <c r="IJ10" s="796">
        <v>1.493043130120074E-12</v>
      </c>
      <c r="IK10" s="796">
        <v>5.0288530694861825E-13</v>
      </c>
      <c r="IL10" s="796">
        <v>1.9669815418700179E-13</v>
      </c>
      <c r="IM10" s="796">
        <v>1.190721681077405E-11</v>
      </c>
      <c r="IN10" s="796">
        <v>3.4601791022632493E-2</v>
      </c>
      <c r="IO10" s="796">
        <v>3.4601791036260543E-2</v>
      </c>
      <c r="IP10" s="796">
        <v>4.9999999847174292E-2</v>
      </c>
      <c r="IQ10" s="796">
        <v>4.9999999868614461E-2</v>
      </c>
      <c r="IR10" s="10"/>
      <c r="IS10" s="10"/>
      <c r="IT10" s="32">
        <v>2.9700000000000001E-2</v>
      </c>
      <c r="IU10" s="32">
        <v>2.9500000000000002E-2</v>
      </c>
      <c r="IV10" s="32">
        <v>2.9300000000000003E-2</v>
      </c>
      <c r="IW10" s="32">
        <v>3.0299999999999997E-2</v>
      </c>
      <c r="IX10" s="32">
        <v>2.92E-2</v>
      </c>
      <c r="IY10" s="32">
        <f>IFERROR(SUMIF([1]export1!$R$6:$R$69,D10,[1]export1!$K$6:$K$69)/100,0)</f>
        <v>0</v>
      </c>
      <c r="IZ10" s="32"/>
      <c r="JA10" s="10"/>
      <c r="JB10" s="32">
        <v>0</v>
      </c>
      <c r="JC10" s="32">
        <v>1.4999999999999999E-4</v>
      </c>
      <c r="JD10" s="32">
        <v>1E-4</v>
      </c>
      <c r="JE10" s="32">
        <v>2.9999999999999997E-4</v>
      </c>
      <c r="JF10" s="32">
        <v>1E-4</v>
      </c>
      <c r="JG10" s="32">
        <v>1E-4</v>
      </c>
      <c r="JH10" s="32"/>
      <c r="JI10" s="10"/>
      <c r="JJ10" s="32">
        <f t="shared" si="27"/>
        <v>7.5000000000000002E-4</v>
      </c>
      <c r="JM10" s="12"/>
      <c r="JN10" s="101">
        <f t="shared" si="28"/>
        <v>0</v>
      </c>
      <c r="JO10" s="101">
        <f t="shared" si="23"/>
        <v>1</v>
      </c>
      <c r="JP10" s="101">
        <f t="shared" si="24"/>
        <v>0</v>
      </c>
      <c r="JQ10" s="101">
        <f t="shared" si="29"/>
        <v>0</v>
      </c>
      <c r="JR10" s="180"/>
      <c r="JS10" s="121">
        <f>_xlfn.XLOOKUP($C10,'Fund &amp; ETF Database'!$D$4:$D$172,'Fund &amp; ETF Database'!$AF$4:$AF$172,"",FALSE)</f>
        <v>0.4</v>
      </c>
      <c r="JT10" s="121">
        <f>(_xlfn.XLOOKUP($C10,'Fund &amp; ETF Database'!$D$4:$D$172,'Fund &amp; ETF Database'!$AD$4:$AD$172,"",FALSE))+(_xlfn.XLOOKUP($C10,'Fund &amp; ETF Database'!$D$4:$D$172,'Fund &amp; ETF Database'!$AE$4:$AE$172,"",FALSE))</f>
        <v>0.4</v>
      </c>
      <c r="JU10" s="121">
        <f>_xlfn.XLOOKUP($C10,'Fund &amp; ETF Database'!$D$4:$D$172,'Fund &amp; ETF Database'!$AG$4:$AG$172,"",FALSE)</f>
        <v>0.1</v>
      </c>
      <c r="JV10" s="121">
        <f>_xlfn.XLOOKUP($C10,'Fund &amp; ETF Database'!$D$4:$D$172,'Fund &amp; ETF Database'!$AH$4:$AH$172,"",FALSE)</f>
        <v>0.1</v>
      </c>
      <c r="JW10" s="121">
        <f>(_xlfn.XLOOKUP($C10,'Fund &amp; ETF Database'!$D$4:$D$172,'Fund &amp; ETF Database'!$AI$4:$AI$172,"",FALSE))
+(_xlfn.XLOOKUP($C10,'Fund &amp; ETF Database'!$D$4:$D$172,'Fund &amp; ETF Database'!$AJ$4:$AJ$172,"",FALSE))
+(_xlfn.XLOOKUP($C10,'Fund &amp; ETF Database'!$D$4:$D$172,'Fund &amp; ETF Database'!$AK$4:$AK$172,"",FALSE))
+(_xlfn.XLOOKUP($C10,'Fund &amp; ETF Database'!$D$4:$D$172,'Fund &amp; ETF Database'!$AL$4:$AL$172,"",FALSE))
+(_xlfn.XLOOKUP($C10,'Fund &amp; ETF Database'!$D$4:$D$172,'Fund &amp; ETF Database'!$AM$4:$AM$172,"",FALSE))
+(_xlfn.XLOOKUP($C10,'Fund &amp; ETF Database'!$D$4:$D$172,'Fund &amp; ETF Database'!$AN$4:$AN$172,"",FALSE))</f>
        <v>0</v>
      </c>
      <c r="JX10" s="20"/>
      <c r="JY10" s="21">
        <v>0</v>
      </c>
      <c r="JZ10" s="21">
        <v>0</v>
      </c>
      <c r="KA10" s="21">
        <v>0</v>
      </c>
      <c r="KB10" s="21">
        <v>0</v>
      </c>
      <c r="KC10" s="21">
        <v>0</v>
      </c>
      <c r="KD10" s="20"/>
      <c r="KE10" s="19">
        <v>0</v>
      </c>
      <c r="KF10" s="19">
        <v>0</v>
      </c>
      <c r="KG10" s="19">
        <v>0</v>
      </c>
      <c r="KH10" s="19">
        <v>0</v>
      </c>
      <c r="KI10" s="19">
        <v>0</v>
      </c>
      <c r="KJ10" s="19">
        <v>0</v>
      </c>
      <c r="KK10" s="19">
        <v>0</v>
      </c>
      <c r="KL10" s="19">
        <v>0</v>
      </c>
      <c r="KM10" s="19">
        <v>0</v>
      </c>
      <c r="KN10" s="10"/>
      <c r="KO10" s="87">
        <v>5.9400000000000001E-2</v>
      </c>
      <c r="KP10" s="88">
        <v>4.7</v>
      </c>
      <c r="KQ10" s="10"/>
      <c r="KR10" s="209" t="s">
        <v>97</v>
      </c>
      <c r="KS10" s="8" t="s">
        <v>104</v>
      </c>
      <c r="KT10" s="8" t="s">
        <v>397</v>
      </c>
      <c r="KU10" s="8"/>
      <c r="KV10" s="209">
        <v>1</v>
      </c>
      <c r="KW10" s="207" t="e">
        <f>VLOOKUP($D10,'Fund &amp; ETF Database'!$E$5:$Y$163,(COLUMN('Fund &amp; ETF Database'!#REF!)-COLUMN('Fund &amp; ETF Database'!$E12)+1),FALSE)</f>
        <v>#REF!</v>
      </c>
      <c r="KX10" s="208" t="e">
        <f>VLOOKUP(C10,'Fund &amp; ETF Database'!$D$5:$Y$163,25,FALSE)</f>
        <v>#REF!</v>
      </c>
      <c r="KY10" s="208" t="e">
        <f>VLOOKUP(C10,'Fund &amp; ETF Database'!$D$5:$Y$163,26,FALSE)</f>
        <v>#REF!</v>
      </c>
      <c r="KZ10" s="10"/>
    </row>
    <row r="11" spans="1:312" ht="18" customHeight="1" outlineLevel="1">
      <c r="A11" s="7">
        <f t="shared" si="22"/>
        <v>8</v>
      </c>
      <c r="B11" s="7" t="s">
        <v>36</v>
      </c>
      <c r="C11" s="8" t="s">
        <v>5</v>
      </c>
      <c r="D11" s="8" t="str" cm="1">
        <f t="array" ref="D11">_xll.BDP($C11&amp;" Equity","ID_ISIN")</f>
        <v>#N/A Connection</v>
      </c>
      <c r="E11" s="8" t="str" cm="1">
        <f t="array" ref="E11">_xll.BDP($C11&amp;" Equity","Crncy")</f>
        <v>#N/A Connection</v>
      </c>
      <c r="F11" s="32">
        <f t="shared" si="25"/>
        <v>0</v>
      </c>
      <c r="G11" s="32">
        <f t="shared" si="26"/>
        <v>0</v>
      </c>
      <c r="H11" s="10"/>
      <c r="I11" s="796">
        <v>1.4935148787702711E-13</v>
      </c>
      <c r="J11" s="796">
        <v>0</v>
      </c>
      <c r="K11" s="796">
        <v>3.6137302935541851E-14</v>
      </c>
      <c r="L11" s="796">
        <v>9.5100280627799935E-12</v>
      </c>
      <c r="M11" s="796">
        <v>2.4489553402026068E-13</v>
      </c>
      <c r="N11" s="796">
        <v>2.3270682668254172E-13</v>
      </c>
      <c r="O11" s="796">
        <v>0</v>
      </c>
      <c r="P11" s="796">
        <v>0</v>
      </c>
      <c r="Q11" s="796">
        <v>0</v>
      </c>
      <c r="R11" s="796">
        <v>4.9999999999999059E-2</v>
      </c>
      <c r="S11" s="796">
        <v>0</v>
      </c>
      <c r="T11" s="796">
        <v>0</v>
      </c>
      <c r="U11" s="796">
        <v>2.785485682549971E-15</v>
      </c>
      <c r="V11" s="796">
        <v>2.8732136041602992E-14</v>
      </c>
      <c r="W11" s="796">
        <v>5.000000000006774E-2</v>
      </c>
      <c r="X11" s="796">
        <v>5.000000000000953E-2</v>
      </c>
      <c r="Y11" s="796">
        <v>5.0000000000002022E-2</v>
      </c>
      <c r="Z11" s="796">
        <v>2.7725959172042131E-12</v>
      </c>
      <c r="AA11" s="796">
        <v>1.0134384828480789E-12</v>
      </c>
      <c r="AB11" s="796">
        <v>2.8835860775128828E-13</v>
      </c>
      <c r="AC11" s="796">
        <v>1.096254776424411E-13</v>
      </c>
      <c r="AD11" s="796">
        <v>3.3973999999440972E-2</v>
      </c>
      <c r="AE11" s="796">
        <v>3.3973999999574143E-2</v>
      </c>
      <c r="AF11" s="796">
        <v>3.3974000000051227E-2</v>
      </c>
      <c r="AG11" s="796">
        <v>5.0000000000130357E-2</v>
      </c>
      <c r="AH11" s="796">
        <v>4.9999999999979207E-2</v>
      </c>
      <c r="AI11" s="796">
        <v>4.99999999999379E-2</v>
      </c>
      <c r="AJ11" s="796">
        <v>4.9999999999942618E-2</v>
      </c>
      <c r="AK11" s="796">
        <v>5.0000000000303538E-2</v>
      </c>
      <c r="AL11" s="796">
        <v>3.3974000002465553E-2</v>
      </c>
      <c r="AM11" s="796">
        <v>5.0000000005354303E-2</v>
      </c>
      <c r="AN11" s="796">
        <v>5.0000000003572048E-2</v>
      </c>
      <c r="AO11" s="796">
        <v>5.0000000001985012E-2</v>
      </c>
      <c r="AP11" s="796">
        <v>5.0000000001198128E-2</v>
      </c>
      <c r="AQ11" s="796">
        <v>5.0000000000020889E-2</v>
      </c>
      <c r="AR11" s="796">
        <v>5.0000000000034447E-2</v>
      </c>
      <c r="AS11" s="796">
        <v>5.000000000008422E-2</v>
      </c>
      <c r="AT11" s="796">
        <v>5.0000000000016503E-2</v>
      </c>
      <c r="AU11" s="796">
        <v>6.603864596245621E-12</v>
      </c>
      <c r="AV11" s="796">
        <v>1.462582086829809E-15</v>
      </c>
      <c r="AW11" s="796">
        <v>1.359796901734573E-14</v>
      </c>
      <c r="AX11" s="796">
        <v>0</v>
      </c>
      <c r="AY11" s="796">
        <v>0</v>
      </c>
      <c r="AZ11" s="796">
        <v>5.0966716739916708E-13</v>
      </c>
      <c r="BA11" s="796">
        <v>0</v>
      </c>
      <c r="BB11" s="796">
        <v>0</v>
      </c>
      <c r="BC11" s="796">
        <v>1.13789690930214E-10</v>
      </c>
      <c r="BD11" s="796">
        <v>1.954397771703666E-10</v>
      </c>
      <c r="BE11" s="796">
        <v>1.005977284886601E-10</v>
      </c>
      <c r="BF11" s="796">
        <v>1.6235393183429461E-10</v>
      </c>
      <c r="BG11" s="796">
        <v>3.0782153175538652E-11</v>
      </c>
      <c r="BH11" s="796">
        <v>4.6280582620427624E-12</v>
      </c>
      <c r="BI11" s="796">
        <v>1.271331912551171E-10</v>
      </c>
      <c r="BJ11" s="796">
        <v>2.8187262940658372E-11</v>
      </c>
      <c r="BK11" s="796">
        <v>2.711274922493041E-2</v>
      </c>
      <c r="BL11" s="796">
        <v>3.6518562647377233E-2</v>
      </c>
      <c r="BM11" s="796">
        <v>5.0000464025977114E-3</v>
      </c>
      <c r="BN11" s="796">
        <v>5.0000463751153166E-3</v>
      </c>
      <c r="BO11" s="796">
        <v>1.771383614934296E-10</v>
      </c>
      <c r="BP11" s="796">
        <v>1.5424824842870891E-11</v>
      </c>
      <c r="BQ11" s="796">
        <v>6.1184041671058683E-12</v>
      </c>
      <c r="BR11" s="796">
        <v>7.5120561727883437E-11</v>
      </c>
      <c r="BS11" s="796">
        <v>3.0771635083601097E-11</v>
      </c>
      <c r="BT11" s="796">
        <v>1.9902828260595799E-11</v>
      </c>
      <c r="BU11" s="796">
        <v>5.0014092178664712E-11</v>
      </c>
      <c r="BV11" s="796">
        <v>2.921916227834387E-11</v>
      </c>
      <c r="BW11" s="796">
        <v>4.4370814612764362E-11</v>
      </c>
      <c r="BX11" s="796">
        <v>3.9615085277344322E-2</v>
      </c>
      <c r="BY11" s="796">
        <v>3.3973999491189892E-2</v>
      </c>
      <c r="BZ11" s="796">
        <v>3.3973999983103062E-2</v>
      </c>
      <c r="CA11" s="796">
        <v>3.5102219199043758E-2</v>
      </c>
      <c r="CB11" s="796">
        <v>3.5102219104448967E-2</v>
      </c>
      <c r="CC11" s="796">
        <v>4.9532529118375211E-2</v>
      </c>
      <c r="CD11" s="796">
        <v>4.9532529362009567E-2</v>
      </c>
      <c r="CE11" s="796">
        <v>4.999999999974112E-2</v>
      </c>
      <c r="CF11" s="796">
        <v>4.999999999911376E-2</v>
      </c>
      <c r="CG11" s="796">
        <v>4.9999999979775382E-2</v>
      </c>
      <c r="CH11" s="796">
        <v>4.9999999966203433E-2</v>
      </c>
      <c r="CI11" s="796">
        <v>4.9999999982753521E-2</v>
      </c>
      <c r="CJ11" s="796">
        <v>4.9999999979162497E-2</v>
      </c>
      <c r="CK11" s="796">
        <v>4.9999999977252282E-2</v>
      </c>
      <c r="CL11" s="796">
        <v>4.9999999955060763E-2</v>
      </c>
      <c r="CM11" s="796">
        <v>4.9999999956282397E-2</v>
      </c>
      <c r="CN11" s="796">
        <v>4.9999999948389662E-2</v>
      </c>
      <c r="CO11" s="796">
        <v>4.9999999979674983E-2</v>
      </c>
      <c r="CP11" s="796">
        <v>4.9999999983614693E-2</v>
      </c>
      <c r="CQ11" s="796">
        <v>3.9615085398637097E-2</v>
      </c>
      <c r="CR11" s="796">
        <v>8.7010101190262967E-13</v>
      </c>
      <c r="CS11" s="796">
        <v>3.9615085508562457E-2</v>
      </c>
      <c r="CT11" s="796">
        <v>3.9615085508490293E-2</v>
      </c>
      <c r="CU11" s="796">
        <v>3.9615085480911687E-2</v>
      </c>
      <c r="CV11" s="796">
        <v>3.9615085503369819E-2</v>
      </c>
      <c r="CW11" s="796">
        <v>3.9615085391639583E-2</v>
      </c>
      <c r="CX11" s="796">
        <v>3.9615085510130897E-2</v>
      </c>
      <c r="CY11" s="796">
        <v>3.9615085495496631E-2</v>
      </c>
      <c r="CZ11" s="796">
        <v>3.9615085241843449E-2</v>
      </c>
      <c r="DA11" s="796">
        <v>3.9615085520178159E-2</v>
      </c>
      <c r="DB11" s="796">
        <v>4.9999999955642041E-2</v>
      </c>
      <c r="DC11" s="796">
        <v>1.1331183439138401E-12</v>
      </c>
      <c r="DD11" s="796">
        <v>2.6997332344198008E-13</v>
      </c>
      <c r="DE11" s="796">
        <v>4.9999999935343313E-2</v>
      </c>
      <c r="DF11" s="796">
        <v>4.9999999958449441E-2</v>
      </c>
      <c r="DG11" s="796">
        <v>1.9179875208190881E-12</v>
      </c>
      <c r="DH11" s="796">
        <v>9.5609631132493605E-13</v>
      </c>
      <c r="DI11" s="796">
        <v>2.3168673785647448E-13</v>
      </c>
      <c r="DJ11" s="796">
        <v>7.6890895534442204E-14</v>
      </c>
      <c r="DK11" s="796">
        <v>0</v>
      </c>
      <c r="DL11" s="796">
        <v>0</v>
      </c>
      <c r="DM11" s="796">
        <v>0</v>
      </c>
      <c r="DN11" s="796">
        <v>0</v>
      </c>
      <c r="DO11" s="796">
        <v>1.5151976158507151E-13</v>
      </c>
      <c r="DP11" s="796">
        <v>4.9999999999479933E-2</v>
      </c>
      <c r="DQ11" s="796">
        <v>4.9999999999590657E-2</v>
      </c>
      <c r="DR11" s="796">
        <v>9.8507446296201906E-13</v>
      </c>
      <c r="DS11" s="796">
        <v>0</v>
      </c>
      <c r="DT11" s="796">
        <v>0</v>
      </c>
      <c r="DU11" s="796">
        <v>0</v>
      </c>
      <c r="DV11" s="796">
        <v>0</v>
      </c>
      <c r="DW11" s="796">
        <v>0</v>
      </c>
      <c r="DX11" s="796">
        <v>0</v>
      </c>
      <c r="DY11" s="796">
        <v>0</v>
      </c>
      <c r="DZ11" s="796">
        <v>1.412366479485241E-14</v>
      </c>
      <c r="EA11" s="796">
        <v>5.8194714786491482E-14</v>
      </c>
      <c r="EB11" s="796">
        <v>0</v>
      </c>
      <c r="EC11" s="796">
        <v>0</v>
      </c>
      <c r="ED11" s="796">
        <v>0</v>
      </c>
      <c r="EE11" s="796">
        <v>0</v>
      </c>
      <c r="EF11" s="796">
        <v>0</v>
      </c>
      <c r="EG11" s="796">
        <v>1.9080664692985651E-12</v>
      </c>
      <c r="EH11" s="796">
        <v>4.3538742804382518E-13</v>
      </c>
      <c r="EI11" s="796">
        <v>0</v>
      </c>
      <c r="EJ11" s="796">
        <v>0</v>
      </c>
      <c r="EK11" s="796">
        <v>0</v>
      </c>
      <c r="EL11" s="796">
        <v>6.3894935549422102E-14</v>
      </c>
      <c r="EM11" s="796">
        <v>3.413091105530587E-13</v>
      </c>
      <c r="EN11" s="796">
        <v>4.1237552901332037E-15</v>
      </c>
      <c r="EO11" s="796">
        <v>0</v>
      </c>
      <c r="EP11" s="796">
        <v>2.0192404603904171E-15</v>
      </c>
      <c r="EQ11" s="796">
        <v>4.8192837923411826E-13</v>
      </c>
      <c r="ER11" s="796">
        <v>1.7423200685210482E-11</v>
      </c>
      <c r="ES11" s="796">
        <v>0</v>
      </c>
      <c r="ET11" s="796">
        <v>1.196335640945507E-13</v>
      </c>
      <c r="EU11" s="796">
        <v>0</v>
      </c>
      <c r="EV11" s="796">
        <v>0</v>
      </c>
      <c r="EW11" s="796">
        <v>0</v>
      </c>
      <c r="EX11" s="796">
        <v>0</v>
      </c>
      <c r="EY11" s="796">
        <v>0</v>
      </c>
      <c r="EZ11" s="796">
        <v>0</v>
      </c>
      <c r="FA11" s="796">
        <v>0</v>
      </c>
      <c r="FB11" s="796">
        <v>0</v>
      </c>
      <c r="FC11" s="796">
        <v>0</v>
      </c>
      <c r="FD11" s="796">
        <v>0</v>
      </c>
      <c r="FE11" s="796">
        <v>0</v>
      </c>
      <c r="FF11" s="796">
        <v>0</v>
      </c>
      <c r="FG11" s="796">
        <v>0</v>
      </c>
      <c r="FH11" s="796">
        <v>0</v>
      </c>
      <c r="FI11" s="796">
        <v>0</v>
      </c>
      <c r="FJ11" s="796">
        <v>1.5396282997480789E-13</v>
      </c>
      <c r="FK11" s="796">
        <v>0</v>
      </c>
      <c r="FL11" s="796">
        <v>0</v>
      </c>
      <c r="FM11" s="796">
        <v>0</v>
      </c>
      <c r="FN11" s="796">
        <v>0</v>
      </c>
      <c r="FO11" s="796">
        <v>0</v>
      </c>
      <c r="FP11" s="796">
        <v>0</v>
      </c>
      <c r="FQ11" s="796">
        <v>0</v>
      </c>
      <c r="FR11" s="796">
        <v>0</v>
      </c>
      <c r="FS11" s="796">
        <v>0</v>
      </c>
      <c r="FT11" s="796">
        <v>0</v>
      </c>
      <c r="FU11" s="796">
        <v>0</v>
      </c>
      <c r="FV11" s="796">
        <v>0</v>
      </c>
      <c r="FW11" s="796">
        <v>0</v>
      </c>
      <c r="FX11" s="796">
        <v>1.25818398228432E-12</v>
      </c>
      <c r="FY11" s="796">
        <v>4.0702380493953088E-13</v>
      </c>
      <c r="FZ11" s="796">
        <v>4.0343863345881407E-2</v>
      </c>
      <c r="GA11" s="796">
        <v>4.9999999999432637E-2</v>
      </c>
      <c r="GB11" s="796">
        <v>4.7923017105706331E-2</v>
      </c>
      <c r="GC11" s="796">
        <v>5.0000000000674449E-2</v>
      </c>
      <c r="GD11" s="796">
        <v>5.0000000000440907E-2</v>
      </c>
      <c r="GE11" s="796">
        <v>5.0000000000525888E-2</v>
      </c>
      <c r="GF11" s="796">
        <v>5.0000000000013721E-2</v>
      </c>
      <c r="GG11" s="796">
        <v>5.0000000000040797E-2</v>
      </c>
      <c r="GH11" s="796">
        <v>4.9999999999959327E-2</v>
      </c>
      <c r="GI11" s="796">
        <v>5.0000000000514369E-2</v>
      </c>
      <c r="GJ11" s="796">
        <v>5.000000000019296E-2</v>
      </c>
      <c r="GK11" s="796">
        <v>5.9437252582711149E-12</v>
      </c>
      <c r="GL11" s="796">
        <v>3.3918197094296797E-2</v>
      </c>
      <c r="GM11" s="796">
        <v>5.0000000000707791E-2</v>
      </c>
      <c r="GN11" s="796">
        <v>5.0000000000545101E-2</v>
      </c>
      <c r="GO11" s="796">
        <v>4.3256970404792077E-14</v>
      </c>
      <c r="GP11" s="796">
        <v>7.899700092079778E-14</v>
      </c>
      <c r="GQ11" s="796">
        <v>5.9147292535088761E-15</v>
      </c>
      <c r="GR11" s="796">
        <v>2.5000000000048761E-2</v>
      </c>
      <c r="GS11" s="796">
        <v>2.499999999962365E-2</v>
      </c>
      <c r="GT11" s="796">
        <v>8.7450609502788675E-13</v>
      </c>
      <c r="GU11" s="796">
        <v>1.4269126205426821E-12</v>
      </c>
      <c r="GV11" s="796">
        <v>0</v>
      </c>
      <c r="GW11" s="796">
        <v>0</v>
      </c>
      <c r="GX11" s="796">
        <v>1.828088087708185E-14</v>
      </c>
      <c r="GY11" s="796">
        <v>4.0259898234964508E-13</v>
      </c>
      <c r="GZ11" s="796">
        <v>2.49999999958656E-2</v>
      </c>
      <c r="HA11" s="796">
        <v>4.9999999988966232E-2</v>
      </c>
      <c r="HB11" s="796">
        <v>4.9999999991580113E-2</v>
      </c>
      <c r="HC11" s="796">
        <v>6.0616690216611931E-12</v>
      </c>
      <c r="HD11" s="796">
        <v>2.9178488112304941E-12</v>
      </c>
      <c r="HE11" s="796">
        <v>0</v>
      </c>
      <c r="HF11" s="796">
        <v>0</v>
      </c>
      <c r="HG11" s="796">
        <v>0</v>
      </c>
      <c r="HH11" s="796">
        <v>3.9251806153985188E-14</v>
      </c>
      <c r="HI11" s="796">
        <v>3.7757143386688552E-13</v>
      </c>
      <c r="HJ11" s="796">
        <v>7.8535284219124822E-13</v>
      </c>
      <c r="HK11" s="796">
        <v>7.486652095124731E-12</v>
      </c>
      <c r="HL11" s="796">
        <v>1.113164748462493E-12</v>
      </c>
      <c r="HM11" s="796">
        <v>3.1587400884154518E-13</v>
      </c>
      <c r="HN11" s="796">
        <v>0</v>
      </c>
      <c r="HO11" s="796">
        <v>0</v>
      </c>
      <c r="HP11" s="796">
        <v>0</v>
      </c>
      <c r="HQ11" s="796">
        <v>3.251568523170111E-13</v>
      </c>
      <c r="HR11" s="796">
        <v>1.057543361649964E-12</v>
      </c>
      <c r="HS11" s="796">
        <v>0</v>
      </c>
      <c r="HT11" s="796">
        <v>6.4204404775837495E-13</v>
      </c>
      <c r="HU11" s="796">
        <v>5.9967832977396806E-13</v>
      </c>
      <c r="HV11" s="796">
        <v>0</v>
      </c>
      <c r="HW11" s="796">
        <v>0</v>
      </c>
      <c r="HX11" s="796">
        <v>9.3848925987185186E-13</v>
      </c>
      <c r="HY11" s="796">
        <v>5.9814845102271264E-13</v>
      </c>
      <c r="HZ11" s="796">
        <v>5.6434868796383604E-12</v>
      </c>
      <c r="IA11" s="796">
        <v>4.4075240660800047E-12</v>
      </c>
      <c r="IB11" s="796">
        <v>2.8639924126390361E-13</v>
      </c>
      <c r="IC11" s="796">
        <v>1.1395976042104439E-11</v>
      </c>
      <c r="ID11" s="796">
        <v>7.0173637995862486E-12</v>
      </c>
      <c r="IE11" s="796">
        <v>0</v>
      </c>
      <c r="IF11" s="796">
        <v>0</v>
      </c>
      <c r="IG11" s="796">
        <v>2.9269922603816732E-12</v>
      </c>
      <c r="IH11" s="796">
        <v>0</v>
      </c>
      <c r="II11" s="796">
        <v>2.0230835098253709E-13</v>
      </c>
      <c r="IJ11" s="796">
        <v>1.0857812098202209E-12</v>
      </c>
      <c r="IK11" s="796">
        <v>0</v>
      </c>
      <c r="IL11" s="796">
        <v>0</v>
      </c>
      <c r="IM11" s="796">
        <v>3.3153861474322029E-13</v>
      </c>
      <c r="IN11" s="796">
        <v>0</v>
      </c>
      <c r="IO11" s="796">
        <v>3.1487657323190089E-13</v>
      </c>
      <c r="IP11" s="796">
        <v>0</v>
      </c>
      <c r="IQ11" s="796">
        <v>4.0525147557508461E-13</v>
      </c>
      <c r="IR11" s="10"/>
      <c r="IS11" s="10"/>
      <c r="IT11" s="32">
        <v>0</v>
      </c>
      <c r="IU11" s="32">
        <v>0</v>
      </c>
      <c r="IV11" s="32">
        <v>0</v>
      </c>
      <c r="IW11" s="32">
        <v>0</v>
      </c>
      <c r="IX11" s="32">
        <v>0</v>
      </c>
      <c r="IY11" s="32">
        <f>IFERROR(SUMIF([1]export1!$R$6:$R$69,D11,[1]export1!$K$6:$K$69)/100,0)</f>
        <v>0</v>
      </c>
      <c r="IZ11" s="32"/>
      <c r="JA11" s="10"/>
      <c r="JB11" s="32">
        <v>0</v>
      </c>
      <c r="JC11" s="32">
        <v>0</v>
      </c>
      <c r="JD11" s="32">
        <v>0</v>
      </c>
      <c r="JE11" s="32">
        <v>0</v>
      </c>
      <c r="JF11" s="32">
        <v>0</v>
      </c>
      <c r="JG11" s="32">
        <v>0</v>
      </c>
      <c r="JH11" s="32"/>
      <c r="JI11" s="10"/>
      <c r="JJ11" s="32">
        <f t="shared" si="27"/>
        <v>0</v>
      </c>
      <c r="JM11" s="12"/>
      <c r="JN11" s="101">
        <f t="shared" si="28"/>
        <v>0</v>
      </c>
      <c r="JO11" s="101">
        <f t="shared" si="23"/>
        <v>1</v>
      </c>
      <c r="JP11" s="101">
        <f t="shared" si="24"/>
        <v>0</v>
      </c>
      <c r="JQ11" s="101">
        <f t="shared" si="29"/>
        <v>0</v>
      </c>
      <c r="JR11" s="180"/>
      <c r="JS11" s="121">
        <f>_xlfn.XLOOKUP($C11,'Fund &amp; ETF Database'!$D$4:$D$172,'Fund &amp; ETF Database'!$AF$4:$AF$172,"",FALSE)</f>
        <v>1</v>
      </c>
      <c r="JT11" s="121">
        <f>(_xlfn.XLOOKUP($C11,'Fund &amp; ETF Database'!$D$4:$D$172,'Fund &amp; ETF Database'!$AD$4:$AD$172,"",FALSE))+(_xlfn.XLOOKUP($C11,'Fund &amp; ETF Database'!$D$4:$D$172,'Fund &amp; ETF Database'!$AE$4:$AE$172,"",FALSE))</f>
        <v>0</v>
      </c>
      <c r="JU11" s="121">
        <f>_xlfn.XLOOKUP($C11,'Fund &amp; ETF Database'!$D$4:$D$172,'Fund &amp; ETF Database'!$AG$4:$AG$172,"",FALSE)</f>
        <v>0</v>
      </c>
      <c r="JV11" s="121">
        <f>_xlfn.XLOOKUP($C11,'Fund &amp; ETF Database'!$D$4:$D$172,'Fund &amp; ETF Database'!$AH$4:$AH$172,"",FALSE)</f>
        <v>0</v>
      </c>
      <c r="JW11" s="121">
        <f>(_xlfn.XLOOKUP($C11,'Fund &amp; ETF Database'!$D$4:$D$172,'Fund &amp; ETF Database'!$AI$4:$AI$172,"",FALSE))
+(_xlfn.XLOOKUP($C11,'Fund &amp; ETF Database'!$D$4:$D$172,'Fund &amp; ETF Database'!$AJ$4:$AJ$172,"",FALSE))
+(_xlfn.XLOOKUP($C11,'Fund &amp; ETF Database'!$D$4:$D$172,'Fund &amp; ETF Database'!$AK$4:$AK$172,"",FALSE))
+(_xlfn.XLOOKUP($C11,'Fund &amp; ETF Database'!$D$4:$D$172,'Fund &amp; ETF Database'!$AL$4:$AL$172,"",FALSE))
+(_xlfn.XLOOKUP($C11,'Fund &amp; ETF Database'!$D$4:$D$172,'Fund &amp; ETF Database'!$AM$4:$AM$172,"",FALSE))
+(_xlfn.XLOOKUP($C11,'Fund &amp; ETF Database'!$D$4:$D$172,'Fund &amp; ETF Database'!$AN$4:$AN$172,"",FALSE))</f>
        <v>0</v>
      </c>
      <c r="JX11" s="20"/>
      <c r="JY11" s="21">
        <v>0</v>
      </c>
      <c r="JZ11" s="21">
        <v>0</v>
      </c>
      <c r="KA11" s="21">
        <v>0</v>
      </c>
      <c r="KB11" s="21">
        <v>0</v>
      </c>
      <c r="KC11" s="21">
        <v>0</v>
      </c>
      <c r="KD11" s="20"/>
      <c r="KE11" s="19">
        <v>0</v>
      </c>
      <c r="KF11" s="19">
        <v>0</v>
      </c>
      <c r="KG11" s="19">
        <v>0</v>
      </c>
      <c r="KH11" s="19">
        <v>0</v>
      </c>
      <c r="KI11" s="19">
        <v>0</v>
      </c>
      <c r="KJ11" s="19">
        <v>0</v>
      </c>
      <c r="KK11" s="19">
        <v>0</v>
      </c>
      <c r="KL11" s="19">
        <v>0</v>
      </c>
      <c r="KM11" s="19">
        <v>0</v>
      </c>
      <c r="KN11" s="10"/>
      <c r="KO11" s="87">
        <v>5.6399999999999999E-2</v>
      </c>
      <c r="KP11" s="88">
        <v>6.35</v>
      </c>
      <c r="KQ11" s="10"/>
      <c r="KR11" s="209" t="s">
        <v>12</v>
      </c>
      <c r="KS11" s="8" t="s">
        <v>104</v>
      </c>
      <c r="KT11" s="8" t="s">
        <v>397</v>
      </c>
      <c r="KU11" s="8" t="s">
        <v>521</v>
      </c>
      <c r="KV11" s="209">
        <v>1</v>
      </c>
      <c r="KW11" s="207" t="e">
        <f>VLOOKUP($D11,'Fund &amp; ETF Database'!$E$5:$Y$163,(COLUMN('Fund &amp; ETF Database'!#REF!)-COLUMN('Fund &amp; ETF Database'!$E18)+1),FALSE)</f>
        <v>#REF!</v>
      </c>
      <c r="KX11" s="208" t="e">
        <f>VLOOKUP(C11,'Fund &amp; ETF Database'!$D$5:$Y$163,25,FALSE)</f>
        <v>#REF!</v>
      </c>
      <c r="KY11" s="208" t="e">
        <f>VLOOKUP(C11,'Fund &amp; ETF Database'!$D$5:$Y$163,26,FALSE)</f>
        <v>#REF!</v>
      </c>
      <c r="KZ11" s="10"/>
    </row>
    <row r="12" spans="1:312" ht="18" customHeight="1" outlineLevel="1">
      <c r="A12" s="7">
        <f t="shared" si="22"/>
        <v>9</v>
      </c>
      <c r="B12" s="7" t="s">
        <v>37</v>
      </c>
      <c r="C12" s="8" t="s">
        <v>28</v>
      </c>
      <c r="D12" s="8" t="str" cm="1">
        <f t="array" ref="D12">_xll.BDP($C12&amp;" Equity","ID_ISIN")</f>
        <v>#N/A Connection</v>
      </c>
      <c r="E12" s="8" t="str" cm="1">
        <f t="array" ref="E12">_xll.BDP($C12&amp;" Equity","Crncy")</f>
        <v>#N/A Connection</v>
      </c>
      <c r="F12" s="32">
        <f t="shared" si="25"/>
        <v>0</v>
      </c>
      <c r="G12" s="32">
        <f t="shared" si="26"/>
        <v>0</v>
      </c>
      <c r="H12" s="10"/>
      <c r="I12" s="796">
        <v>3.3323626908697832E-14</v>
      </c>
      <c r="J12" s="796">
        <v>1.5414916149977981E-13</v>
      </c>
      <c r="K12" s="796">
        <v>1.0506134653386681E-12</v>
      </c>
      <c r="L12" s="796">
        <v>0</v>
      </c>
      <c r="M12" s="796">
        <v>0</v>
      </c>
      <c r="N12" s="796">
        <v>2.1991766244415121E-12</v>
      </c>
      <c r="O12" s="796">
        <v>2.2771047538886341E-13</v>
      </c>
      <c r="P12" s="796">
        <v>1.302951194035007E-14</v>
      </c>
      <c r="Q12" s="796">
        <v>7.7935800442493198E-13</v>
      </c>
      <c r="R12" s="796">
        <v>4.6579861913029407E-13</v>
      </c>
      <c r="S12" s="796">
        <v>2.125596863103431E-13</v>
      </c>
      <c r="T12" s="796">
        <v>3.5219747261418099E-14</v>
      </c>
      <c r="U12" s="796">
        <v>3.5005395640010981E-15</v>
      </c>
      <c r="V12" s="796">
        <v>1.7510244714096209E-14</v>
      </c>
      <c r="W12" s="796">
        <v>4.6489796514955151E-14</v>
      </c>
      <c r="X12" s="796">
        <v>1.9490633583684069E-14</v>
      </c>
      <c r="Y12" s="796">
        <v>0</v>
      </c>
      <c r="Z12" s="796">
        <v>1.281098561955591E-12</v>
      </c>
      <c r="AA12" s="796">
        <v>3.904737964829829E-13</v>
      </c>
      <c r="AB12" s="796">
        <v>3.5686031239081102E-14</v>
      </c>
      <c r="AC12" s="796">
        <v>4.6458194275409103E-15</v>
      </c>
      <c r="AD12" s="796">
        <v>0</v>
      </c>
      <c r="AE12" s="796">
        <v>9.810776080100777E-14</v>
      </c>
      <c r="AF12" s="796">
        <v>6.5852697035459557E-15</v>
      </c>
      <c r="AG12" s="796">
        <v>0</v>
      </c>
      <c r="AH12" s="796">
        <v>0</v>
      </c>
      <c r="AI12" s="796">
        <v>0</v>
      </c>
      <c r="AJ12" s="796">
        <v>0</v>
      </c>
      <c r="AK12" s="796">
        <v>0</v>
      </c>
      <c r="AL12" s="796">
        <v>0</v>
      </c>
      <c r="AM12" s="796">
        <v>6.4489148095403568E-13</v>
      </c>
      <c r="AN12" s="796">
        <v>2.7409322890814041E-13</v>
      </c>
      <c r="AO12" s="796">
        <v>0</v>
      </c>
      <c r="AP12" s="796">
        <v>0</v>
      </c>
      <c r="AQ12" s="796">
        <v>0</v>
      </c>
      <c r="AR12" s="796">
        <v>0</v>
      </c>
      <c r="AS12" s="796">
        <v>0</v>
      </c>
      <c r="AT12" s="796">
        <v>0</v>
      </c>
      <c r="AU12" s="796">
        <v>0</v>
      </c>
      <c r="AV12" s="796">
        <v>0</v>
      </c>
      <c r="AW12" s="796">
        <v>0</v>
      </c>
      <c r="AX12" s="796">
        <v>0</v>
      </c>
      <c r="AY12" s="796">
        <v>0</v>
      </c>
      <c r="AZ12" s="796">
        <v>4.210876495056285E-13</v>
      </c>
      <c r="BA12" s="796">
        <v>0</v>
      </c>
      <c r="BB12" s="796">
        <v>1.3481478172932699E-12</v>
      </c>
      <c r="BC12" s="796">
        <v>1.4791485167326099E-10</v>
      </c>
      <c r="BD12" s="796">
        <v>2.7009013092607962E-10</v>
      </c>
      <c r="BE12" s="796">
        <v>1.2478360950224811E-10</v>
      </c>
      <c r="BF12" s="796">
        <v>1.955924320989146E-10</v>
      </c>
      <c r="BG12" s="796">
        <v>5.9776307894229695E-11</v>
      </c>
      <c r="BH12" s="796">
        <v>5.4709014409844019E-12</v>
      </c>
      <c r="BI12" s="796">
        <v>7.9107525964693235E-11</v>
      </c>
      <c r="BJ12" s="796">
        <v>1.2742846958757791E-11</v>
      </c>
      <c r="BK12" s="796">
        <v>7.5330494861773109E-12</v>
      </c>
      <c r="BL12" s="796">
        <v>1.2932144948737039E-12</v>
      </c>
      <c r="BM12" s="796">
        <v>3.2528583179105722E-10</v>
      </c>
      <c r="BN12" s="796">
        <v>1.8423609836390251E-10</v>
      </c>
      <c r="BO12" s="796">
        <v>1.66571698346468E-10</v>
      </c>
      <c r="BP12" s="796">
        <v>1.0217337254274999E-11</v>
      </c>
      <c r="BQ12" s="796">
        <v>4.0545592602768176E-12</v>
      </c>
      <c r="BR12" s="796">
        <v>1.060220141375936E-10</v>
      </c>
      <c r="BS12" s="796">
        <v>4.1483137689316918E-11</v>
      </c>
      <c r="BT12" s="796">
        <v>1.047084215248958E-11</v>
      </c>
      <c r="BU12" s="796">
        <v>2.7533255300293419E-11</v>
      </c>
      <c r="BV12" s="796">
        <v>1.9867794360772809E-11</v>
      </c>
      <c r="BW12" s="796">
        <v>2.5689327239508201E-11</v>
      </c>
      <c r="BX12" s="796">
        <v>3.2895545202670072E-11</v>
      </c>
      <c r="BY12" s="796">
        <v>1.5240845547632701E-10</v>
      </c>
      <c r="BZ12" s="796">
        <v>1.0497343114218939E-11</v>
      </c>
      <c r="CA12" s="796">
        <v>1.1369035549821301E-11</v>
      </c>
      <c r="CB12" s="796">
        <v>0</v>
      </c>
      <c r="CC12" s="796">
        <v>1.0562095865801021E-11</v>
      </c>
      <c r="CD12" s="796">
        <v>5.3424320423052617E-12</v>
      </c>
      <c r="CE12" s="796">
        <v>1.9071927780630401E-13</v>
      </c>
      <c r="CF12" s="796">
        <v>0</v>
      </c>
      <c r="CG12" s="796">
        <v>2.2465638039095192E-12</v>
      </c>
      <c r="CH12" s="796">
        <v>3.8606507438946374E-12</v>
      </c>
      <c r="CI12" s="796">
        <v>3.1963884821306448E-12</v>
      </c>
      <c r="CJ12" s="796">
        <v>3.3423555582212489E-12</v>
      </c>
      <c r="CK12" s="796">
        <v>1.190733919187154E-11</v>
      </c>
      <c r="CL12" s="796">
        <v>1.306781164057556E-11</v>
      </c>
      <c r="CM12" s="796">
        <v>2.0186849147256289E-11</v>
      </c>
      <c r="CN12" s="796">
        <v>8.2219598400990703E-12</v>
      </c>
      <c r="CO12" s="796">
        <v>3.781451898627579E-12</v>
      </c>
      <c r="CP12" s="796">
        <v>1.8458428639422922E-12</v>
      </c>
      <c r="CQ12" s="796">
        <v>4.5229406628580158E-11</v>
      </c>
      <c r="CR12" s="796">
        <v>0</v>
      </c>
      <c r="CS12" s="796">
        <v>2.441731587133643E-11</v>
      </c>
      <c r="CT12" s="796">
        <v>9.8686970237482516E-12</v>
      </c>
      <c r="CU12" s="796">
        <v>9.2142655591309591E-12</v>
      </c>
      <c r="CV12" s="796">
        <v>2.505887011444024E-11</v>
      </c>
      <c r="CW12" s="796">
        <v>1.8387950661384941E-11</v>
      </c>
      <c r="CX12" s="796">
        <v>7.5532215474097769E-12</v>
      </c>
      <c r="CY12" s="796">
        <v>1.2635729619498471E-11</v>
      </c>
      <c r="CZ12" s="796">
        <v>7.2987723373635889E-11</v>
      </c>
      <c r="DA12" s="796">
        <v>5.3682148382335918E-12</v>
      </c>
      <c r="DB12" s="796">
        <v>5.4046835019051879E-12</v>
      </c>
      <c r="DC12" s="796">
        <v>1.44965392508339E-12</v>
      </c>
      <c r="DD12" s="796">
        <v>4.5964463476854117E-13</v>
      </c>
      <c r="DE12" s="796">
        <v>3.1716010433698549E-11</v>
      </c>
      <c r="DF12" s="796">
        <v>1.3578134873084691E-11</v>
      </c>
      <c r="DG12" s="796">
        <v>5.177528271516273E-12</v>
      </c>
      <c r="DH12" s="796">
        <v>2.2828341430668361E-12</v>
      </c>
      <c r="DI12" s="796">
        <v>7.6875755744301391E-13</v>
      </c>
      <c r="DJ12" s="796">
        <v>2.929703287730172E-13</v>
      </c>
      <c r="DK12" s="796">
        <v>0</v>
      </c>
      <c r="DL12" s="796">
        <v>0</v>
      </c>
      <c r="DM12" s="796">
        <v>0</v>
      </c>
      <c r="DN12" s="796">
        <v>8.7892748694367967E-15</v>
      </c>
      <c r="DO12" s="796">
        <v>3.36481520417764E-13</v>
      </c>
      <c r="DP12" s="796">
        <v>8.9390727456089848E-13</v>
      </c>
      <c r="DQ12" s="796">
        <v>9.9999999821546066E-3</v>
      </c>
      <c r="DR12" s="796">
        <v>5.0000000000377853E-2</v>
      </c>
      <c r="DS12" s="796">
        <v>4.999999999965498E-2</v>
      </c>
      <c r="DT12" s="796">
        <v>4.9999999999866152E-2</v>
      </c>
      <c r="DU12" s="796">
        <v>4.9999999999964052E-2</v>
      </c>
      <c r="DV12" s="796">
        <v>4.9999999999895697E-2</v>
      </c>
      <c r="DW12" s="796">
        <v>4.9999999999900457E-2</v>
      </c>
      <c r="DX12" s="796">
        <v>1.5000000000425E-2</v>
      </c>
      <c r="DY12" s="796">
        <v>5.0000000000022568E-2</v>
      </c>
      <c r="DZ12" s="796">
        <v>5.0000000000021499E-2</v>
      </c>
      <c r="EA12" s="796">
        <v>4.9999999999813409E-2</v>
      </c>
      <c r="EB12" s="796">
        <v>5.0000000000133209E-2</v>
      </c>
      <c r="EC12" s="796">
        <v>5.0000000000037653E-2</v>
      </c>
      <c r="ED12" s="796">
        <v>5.0000000000038958E-2</v>
      </c>
      <c r="EE12" s="796">
        <v>0</v>
      </c>
      <c r="EF12" s="796">
        <v>0</v>
      </c>
      <c r="EG12" s="796">
        <v>5.301931132156196E-12</v>
      </c>
      <c r="EH12" s="796">
        <v>1.846564464515482E-12</v>
      </c>
      <c r="EI12" s="796">
        <v>0</v>
      </c>
      <c r="EJ12" s="796">
        <v>3.82299070682674E-14</v>
      </c>
      <c r="EK12" s="796">
        <v>2.2850223256110562E-13</v>
      </c>
      <c r="EL12" s="796">
        <v>5.721220283831217E-13</v>
      </c>
      <c r="EM12" s="796">
        <v>4.4944253734062543E-2</v>
      </c>
      <c r="EN12" s="796">
        <v>4.9999999999780838E-2</v>
      </c>
      <c r="EO12" s="796">
        <v>4.9999999999893872E-2</v>
      </c>
      <c r="EP12" s="796">
        <v>1.061371668722518E-13</v>
      </c>
      <c r="EQ12" s="796">
        <v>1.7817757064676289E-12</v>
      </c>
      <c r="ER12" s="796">
        <v>2.8945348122476511E-11</v>
      </c>
      <c r="ES12" s="796">
        <v>1.6475928507813579E-14</v>
      </c>
      <c r="ET12" s="796">
        <v>1.576494138711507E-13</v>
      </c>
      <c r="EU12" s="796">
        <v>1.307565183994578E-14</v>
      </c>
      <c r="EV12" s="796">
        <v>0</v>
      </c>
      <c r="EW12" s="796">
        <v>0</v>
      </c>
      <c r="EX12" s="796">
        <v>0</v>
      </c>
      <c r="EY12" s="796">
        <v>0</v>
      </c>
      <c r="EZ12" s="796">
        <v>0</v>
      </c>
      <c r="FA12" s="796">
        <v>0</v>
      </c>
      <c r="FB12" s="796">
        <v>0</v>
      </c>
      <c r="FC12" s="796">
        <v>0</v>
      </c>
      <c r="FD12" s="796">
        <v>0</v>
      </c>
      <c r="FE12" s="796">
        <v>0</v>
      </c>
      <c r="FF12" s="796">
        <v>0</v>
      </c>
      <c r="FG12" s="796">
        <v>0</v>
      </c>
      <c r="FH12" s="796">
        <v>0</v>
      </c>
      <c r="FI12" s="796">
        <v>1.6603693625177619E-13</v>
      </c>
      <c r="FJ12" s="796">
        <v>1.551535882542109E-13</v>
      </c>
      <c r="FK12" s="796">
        <v>0</v>
      </c>
      <c r="FL12" s="796">
        <v>0</v>
      </c>
      <c r="FM12" s="796">
        <v>0</v>
      </c>
      <c r="FN12" s="796">
        <v>0</v>
      </c>
      <c r="FO12" s="796">
        <v>0</v>
      </c>
      <c r="FP12" s="796">
        <v>0</v>
      </c>
      <c r="FQ12" s="796">
        <v>0</v>
      </c>
      <c r="FR12" s="796">
        <v>0</v>
      </c>
      <c r="FS12" s="796">
        <v>0</v>
      </c>
      <c r="FT12" s="796">
        <v>0</v>
      </c>
      <c r="FU12" s="796">
        <v>0</v>
      </c>
      <c r="FV12" s="796">
        <v>3.2981839313238222E-15</v>
      </c>
      <c r="FW12" s="796">
        <v>0</v>
      </c>
      <c r="FX12" s="796">
        <v>4.9766886845741757E-13</v>
      </c>
      <c r="FY12" s="796">
        <v>1.2532978050277061E-13</v>
      </c>
      <c r="FZ12" s="796">
        <v>6.5779315007275662E-13</v>
      </c>
      <c r="GA12" s="796">
        <v>2.4602751712270172E-13</v>
      </c>
      <c r="GB12" s="796">
        <v>3.679848577151235E-13</v>
      </c>
      <c r="GC12" s="796">
        <v>4.9999999988335389E-2</v>
      </c>
      <c r="GD12" s="796">
        <v>4.8046577556601001E-2</v>
      </c>
      <c r="GE12" s="796">
        <v>9.8461538597693996E-3</v>
      </c>
      <c r="GF12" s="796">
        <v>9.8461538441396573E-3</v>
      </c>
      <c r="GG12" s="796">
        <v>9.8461538441516321E-3</v>
      </c>
      <c r="GH12" s="796">
        <v>9.8461538441409879E-3</v>
      </c>
      <c r="GI12" s="796">
        <v>4.9023967545383942E-5</v>
      </c>
      <c r="GJ12" s="796">
        <v>4.9023967422837458E-5</v>
      </c>
      <c r="GK12" s="796">
        <v>4.9999999994177577E-2</v>
      </c>
      <c r="GL12" s="796">
        <v>4.9999999998801267E-2</v>
      </c>
      <c r="GM12" s="796">
        <v>4.9999999999553901E-2</v>
      </c>
      <c r="GN12" s="796">
        <v>3.0783783793609871E-2</v>
      </c>
      <c r="GO12" s="796">
        <v>5.0000000000000017E-2</v>
      </c>
      <c r="GP12" s="796">
        <v>4.9999999999975238E-2</v>
      </c>
      <c r="GQ12" s="796">
        <v>2.5000000002772971E-2</v>
      </c>
      <c r="GR12" s="796">
        <v>9.9628244617879963E-14</v>
      </c>
      <c r="GS12" s="796">
        <v>2.1661289808705989E-13</v>
      </c>
      <c r="GT12" s="796">
        <v>9.7252157089432627E-12</v>
      </c>
      <c r="GU12" s="796">
        <v>1.819175191181568E-12</v>
      </c>
      <c r="GV12" s="796">
        <v>0</v>
      </c>
      <c r="GW12" s="796">
        <v>0</v>
      </c>
      <c r="GX12" s="796">
        <v>8.8092156369286142E-15</v>
      </c>
      <c r="GY12" s="796">
        <v>1.8269777136831671E-13</v>
      </c>
      <c r="GZ12" s="796">
        <v>1.211410775118922E-12</v>
      </c>
      <c r="HA12" s="796">
        <v>2.45721902388224E-12</v>
      </c>
      <c r="HB12" s="796">
        <v>1.128614848438449E-12</v>
      </c>
      <c r="HC12" s="796">
        <v>3.9290554118859896E-12</v>
      </c>
      <c r="HD12" s="796">
        <v>2.0681138728379692E-12</v>
      </c>
      <c r="HE12" s="796">
        <v>0</v>
      </c>
      <c r="HF12" s="796">
        <v>0</v>
      </c>
      <c r="HG12" s="796">
        <v>0</v>
      </c>
      <c r="HH12" s="796">
        <v>1.6972379865787371E-14</v>
      </c>
      <c r="HI12" s="796">
        <v>6.8565547940278295E-13</v>
      </c>
      <c r="HJ12" s="796">
        <v>1.3351305769617121E-12</v>
      </c>
      <c r="HK12" s="796">
        <v>3.2496952130378718E-11</v>
      </c>
      <c r="HL12" s="796">
        <v>1.812582550424986E-12</v>
      </c>
      <c r="HM12" s="796">
        <v>8.9076774618781825E-13</v>
      </c>
      <c r="HN12" s="796">
        <v>1.2736397021096549E-12</v>
      </c>
      <c r="HO12" s="796">
        <v>8.2845965902501212E-13</v>
      </c>
      <c r="HP12" s="796">
        <v>5.6084106619904928E-13</v>
      </c>
      <c r="HQ12" s="796">
        <v>6.6836560150480177E-13</v>
      </c>
      <c r="HR12" s="796">
        <v>8.8057918328689413E-12</v>
      </c>
      <c r="HS12" s="796">
        <v>4.2617891118329104E-12</v>
      </c>
      <c r="HT12" s="796">
        <v>9.1434747971631384E-13</v>
      </c>
      <c r="HU12" s="796">
        <v>1.079544573869519E-12</v>
      </c>
      <c r="HV12" s="796">
        <v>2.5791329676797592E-12</v>
      </c>
      <c r="HW12" s="796">
        <v>1.118917805766823E-13</v>
      </c>
      <c r="HX12" s="796">
        <v>2.9903366906282319E-12</v>
      </c>
      <c r="HY12" s="796">
        <v>1.42966104687698E-12</v>
      </c>
      <c r="HZ12" s="796">
        <v>5.7344294348418389E-12</v>
      </c>
      <c r="IA12" s="796">
        <v>1.0395673515803359E-11</v>
      </c>
      <c r="IB12" s="796">
        <v>8.2997163496496616E-13</v>
      </c>
      <c r="IC12" s="796">
        <v>1.30155244542512E-11</v>
      </c>
      <c r="ID12" s="796">
        <v>1.241835528422016E-11</v>
      </c>
      <c r="IE12" s="796">
        <v>0</v>
      </c>
      <c r="IF12" s="796">
        <v>3.6571752489448849E-13</v>
      </c>
      <c r="IG12" s="796">
        <v>2.8026348045275348E-12</v>
      </c>
      <c r="IH12" s="796">
        <v>0</v>
      </c>
      <c r="II12" s="796">
        <v>6.9729707560949516E-14</v>
      </c>
      <c r="IJ12" s="796">
        <v>2.0898158755702329E-12</v>
      </c>
      <c r="IK12" s="796">
        <v>0</v>
      </c>
      <c r="IL12" s="796">
        <v>0</v>
      </c>
      <c r="IM12" s="796">
        <v>3.5299703469846131E-13</v>
      </c>
      <c r="IN12" s="796">
        <v>0</v>
      </c>
      <c r="IO12" s="796">
        <v>2.6948890079456152E-13</v>
      </c>
      <c r="IP12" s="796">
        <v>0</v>
      </c>
      <c r="IQ12" s="796">
        <v>3.7324905053988641E-13</v>
      </c>
      <c r="IR12" s="10"/>
      <c r="IS12" s="10"/>
      <c r="IT12" s="32">
        <v>0</v>
      </c>
      <c r="IU12" s="32">
        <v>0</v>
      </c>
      <c r="IV12" s="32">
        <v>0</v>
      </c>
      <c r="IW12" s="32">
        <v>0</v>
      </c>
      <c r="IX12" s="32">
        <v>0</v>
      </c>
      <c r="IY12" s="32">
        <f>IFERROR(SUMIF([1]export1!$R$6:$R$69,D12,[1]export1!$K$6:$K$69)/100,0)</f>
        <v>0</v>
      </c>
      <c r="IZ12" s="32"/>
      <c r="JA12" s="10"/>
      <c r="JB12" s="32">
        <v>0</v>
      </c>
      <c r="JC12" s="32">
        <v>0</v>
      </c>
      <c r="JD12" s="32">
        <v>0</v>
      </c>
      <c r="JE12" s="32">
        <v>0</v>
      </c>
      <c r="JF12" s="32">
        <v>0</v>
      </c>
      <c r="JG12" s="32">
        <v>0</v>
      </c>
      <c r="JH12" s="32"/>
      <c r="JI12" s="10"/>
      <c r="JJ12" s="32">
        <f t="shared" si="27"/>
        <v>0</v>
      </c>
      <c r="JM12" s="12"/>
      <c r="JN12" s="101">
        <f t="shared" si="28"/>
        <v>0</v>
      </c>
      <c r="JO12" s="101">
        <f t="shared" si="23"/>
        <v>1</v>
      </c>
      <c r="JP12" s="101">
        <f t="shared" si="24"/>
        <v>0</v>
      </c>
      <c r="JQ12" s="101">
        <f t="shared" si="29"/>
        <v>0</v>
      </c>
      <c r="JR12" s="180"/>
      <c r="JS12" s="121">
        <f>_xlfn.XLOOKUP($C12,'Fund &amp; ETF Database'!$D$4:$D$172,'Fund &amp; ETF Database'!$AF$4:$AF$172,"",FALSE)</f>
        <v>1</v>
      </c>
      <c r="JT12" s="121">
        <f>(_xlfn.XLOOKUP($C12,'Fund &amp; ETF Database'!$D$4:$D$172,'Fund &amp; ETF Database'!$AD$4:$AD$172,"",FALSE))+(_xlfn.XLOOKUP($C12,'Fund &amp; ETF Database'!$D$4:$D$172,'Fund &amp; ETF Database'!$AE$4:$AE$172,"",FALSE))</f>
        <v>0</v>
      </c>
      <c r="JU12" s="121">
        <f>_xlfn.XLOOKUP($C12,'Fund &amp; ETF Database'!$D$4:$D$172,'Fund &amp; ETF Database'!$AG$4:$AG$172,"",FALSE)</f>
        <v>0</v>
      </c>
      <c r="JV12" s="121">
        <f>_xlfn.XLOOKUP($C12,'Fund &amp; ETF Database'!$D$4:$D$172,'Fund &amp; ETF Database'!$AH$4:$AH$172,"",FALSE)</f>
        <v>0</v>
      </c>
      <c r="JW12" s="121">
        <f>(_xlfn.XLOOKUP($C12,'Fund &amp; ETF Database'!$D$4:$D$172,'Fund &amp; ETF Database'!$AI$4:$AI$172,"",FALSE))
+(_xlfn.XLOOKUP($C12,'Fund &amp; ETF Database'!$D$4:$D$172,'Fund &amp; ETF Database'!$AJ$4:$AJ$172,"",FALSE))
+(_xlfn.XLOOKUP($C12,'Fund &amp; ETF Database'!$D$4:$D$172,'Fund &amp; ETF Database'!$AK$4:$AK$172,"",FALSE))
+(_xlfn.XLOOKUP($C12,'Fund &amp; ETF Database'!$D$4:$D$172,'Fund &amp; ETF Database'!$AL$4:$AL$172,"",FALSE))
+(_xlfn.XLOOKUP($C12,'Fund &amp; ETF Database'!$D$4:$D$172,'Fund &amp; ETF Database'!$AM$4:$AM$172,"",FALSE))
+(_xlfn.XLOOKUP($C12,'Fund &amp; ETF Database'!$D$4:$D$172,'Fund &amp; ETF Database'!$AN$4:$AN$172,"",FALSE))</f>
        <v>0</v>
      </c>
      <c r="JX12" s="20"/>
      <c r="JY12" s="21">
        <v>0</v>
      </c>
      <c r="JZ12" s="21">
        <v>0</v>
      </c>
      <c r="KA12" s="21">
        <v>0</v>
      </c>
      <c r="KB12" s="21">
        <v>0</v>
      </c>
      <c r="KC12" s="21">
        <v>0</v>
      </c>
      <c r="KD12" s="20"/>
      <c r="KE12" s="19">
        <v>0</v>
      </c>
      <c r="KF12" s="19">
        <v>0</v>
      </c>
      <c r="KG12" s="19">
        <v>0</v>
      </c>
      <c r="KH12" s="19">
        <v>0</v>
      </c>
      <c r="KI12" s="19">
        <v>0</v>
      </c>
      <c r="KJ12" s="19">
        <v>0</v>
      </c>
      <c r="KK12" s="19">
        <v>0</v>
      </c>
      <c r="KL12" s="19">
        <v>0</v>
      </c>
      <c r="KM12" s="19">
        <v>0</v>
      </c>
      <c r="KN12" s="10"/>
      <c r="KO12" s="87">
        <v>5.0999999999999997E-2</v>
      </c>
      <c r="KP12" s="88">
        <v>5.4</v>
      </c>
      <c r="KQ12" s="10"/>
      <c r="KR12" s="209" t="s">
        <v>12</v>
      </c>
      <c r="KS12" s="8" t="s">
        <v>103</v>
      </c>
      <c r="KT12" s="8" t="s">
        <v>397</v>
      </c>
      <c r="KU12" s="8" t="s">
        <v>531</v>
      </c>
      <c r="KV12" s="209">
        <v>1</v>
      </c>
      <c r="KW12" s="207" t="e">
        <f>VLOOKUP($D12,'Fund &amp; ETF Database'!$E$5:$Y$163,(COLUMN('Fund &amp; ETF Database'!#REF!)-COLUMN('Fund &amp; ETF Database'!$E20)+1),FALSE)</f>
        <v>#REF!</v>
      </c>
      <c r="KX12" s="208" t="e">
        <f>VLOOKUP(C12,'Fund &amp; ETF Database'!$D$5:$Y$163,25,FALSE)</f>
        <v>#REF!</v>
      </c>
      <c r="KY12" s="208" t="e">
        <f>VLOOKUP(C12,'Fund &amp; ETF Database'!$D$5:$Y$163,26,FALSE)</f>
        <v>#REF!</v>
      </c>
      <c r="KZ12" s="10"/>
    </row>
    <row r="13" spans="1:312" ht="18" customHeight="1" outlineLevel="1">
      <c r="A13" s="7">
        <f t="shared" si="22"/>
        <v>10</v>
      </c>
      <c r="B13" s="7" t="s">
        <v>128</v>
      </c>
      <c r="C13" s="8" t="s">
        <v>129</v>
      </c>
      <c r="D13" s="8" t="str" cm="1">
        <f t="array" ref="D13">_xll.BDP($C13&amp;" Equity","ID_ISIN")</f>
        <v>#N/A Connection</v>
      </c>
      <c r="E13" s="8" t="str" cm="1">
        <f t="array" ref="E13">_xll.BDP($C13&amp;" Equity","Crncy")</f>
        <v>#N/A Connection</v>
      </c>
      <c r="F13" s="32">
        <f t="shared" si="25"/>
        <v>0</v>
      </c>
      <c r="G13" s="32">
        <f t="shared" si="26"/>
        <v>0</v>
      </c>
      <c r="H13" s="10"/>
      <c r="I13" s="796">
        <v>0</v>
      </c>
      <c r="J13" s="796">
        <v>1.0678525544785329E-13</v>
      </c>
      <c r="K13" s="796">
        <v>2.1995326163742849E-13</v>
      </c>
      <c r="L13" s="796">
        <v>0</v>
      </c>
      <c r="M13" s="796">
        <v>0</v>
      </c>
      <c r="N13" s="796">
        <v>2.4999999996035131E-2</v>
      </c>
      <c r="O13" s="796">
        <v>4.545435393125407E-2</v>
      </c>
      <c r="P13" s="796">
        <v>4.9999999999990788E-2</v>
      </c>
      <c r="Q13" s="796">
        <v>4.999999999983961E-2</v>
      </c>
      <c r="R13" s="796">
        <v>3.4000000000128677E-2</v>
      </c>
      <c r="S13" s="796">
        <v>3.4000000000155572E-2</v>
      </c>
      <c r="T13" s="796">
        <v>4.9999999999982912E-2</v>
      </c>
      <c r="U13" s="796">
        <v>4.999999999999466E-2</v>
      </c>
      <c r="V13" s="796">
        <v>4.9999999999955642E-2</v>
      </c>
      <c r="W13" s="796">
        <v>4.9999999999920268E-2</v>
      </c>
      <c r="X13" s="796">
        <v>8.148389294018932E-14</v>
      </c>
      <c r="Y13" s="796">
        <v>0</v>
      </c>
      <c r="Z13" s="796">
        <v>1.2885890445932411E-12</v>
      </c>
      <c r="AA13" s="796">
        <v>4.0028284688811772E-13</v>
      </c>
      <c r="AB13" s="796">
        <v>3.6519779825614813E-14</v>
      </c>
      <c r="AC13" s="796">
        <v>4.1650425400721767E-15</v>
      </c>
      <c r="AD13" s="796">
        <v>0</v>
      </c>
      <c r="AE13" s="796">
        <v>5.688359390915107E-14</v>
      </c>
      <c r="AF13" s="796">
        <v>0</v>
      </c>
      <c r="AG13" s="796">
        <v>0</v>
      </c>
      <c r="AH13" s="796">
        <v>0</v>
      </c>
      <c r="AI13" s="796">
        <v>0</v>
      </c>
      <c r="AJ13" s="796">
        <v>0</v>
      </c>
      <c r="AK13" s="796">
        <v>0</v>
      </c>
      <c r="AL13" s="796">
        <v>0</v>
      </c>
      <c r="AM13" s="796">
        <v>6.6497590868400624E-13</v>
      </c>
      <c r="AN13" s="796">
        <v>2.8690911599591889E-13</v>
      </c>
      <c r="AO13" s="796">
        <v>0</v>
      </c>
      <c r="AP13" s="796">
        <v>1.069470735468983E-13</v>
      </c>
      <c r="AQ13" s="796">
        <v>4.0176022507659788E-14</v>
      </c>
      <c r="AR13" s="796">
        <v>2.4885645252190801E-14</v>
      </c>
      <c r="AS13" s="796">
        <v>4.489292723208608E-14</v>
      </c>
      <c r="AT13" s="796">
        <v>5.8596512530380387E-16</v>
      </c>
      <c r="AU13" s="796">
        <v>0</v>
      </c>
      <c r="AV13" s="796">
        <v>0</v>
      </c>
      <c r="AW13" s="796">
        <v>0</v>
      </c>
      <c r="AX13" s="796">
        <v>0</v>
      </c>
      <c r="AY13" s="796">
        <v>0</v>
      </c>
      <c r="AZ13" s="796">
        <v>1.400795060573722E-12</v>
      </c>
      <c r="BA13" s="796">
        <v>0</v>
      </c>
      <c r="BB13" s="796">
        <v>2.1542985336550949E-13</v>
      </c>
      <c r="BC13" s="796">
        <v>1.502776554812196E-10</v>
      </c>
      <c r="BD13" s="796">
        <v>2.3643697196576749E-10</v>
      </c>
      <c r="BE13" s="796">
        <v>1.070549719102616E-10</v>
      </c>
      <c r="BF13" s="796">
        <v>1.744125794010841E-10</v>
      </c>
      <c r="BG13" s="796">
        <v>4.0402837449256758E-11</v>
      </c>
      <c r="BH13" s="796">
        <v>5.8052605689675969E-12</v>
      </c>
      <c r="BI13" s="796">
        <v>6.8201641745386853E-11</v>
      </c>
      <c r="BJ13" s="796">
        <v>1.210578848553533E-11</v>
      </c>
      <c r="BK13" s="796">
        <v>5.4208187535485871E-12</v>
      </c>
      <c r="BL13" s="796">
        <v>1.411325773287139E-12</v>
      </c>
      <c r="BM13" s="796">
        <v>1.2156301226633199E-9</v>
      </c>
      <c r="BN13" s="796">
        <v>1.9994613128189169E-2</v>
      </c>
      <c r="BO13" s="796">
        <v>3.8489008285867161E-2</v>
      </c>
      <c r="BP13" s="796">
        <v>4.7010481862584053E-2</v>
      </c>
      <c r="BQ13" s="796">
        <v>2.6392674725294709E-12</v>
      </c>
      <c r="BR13" s="796">
        <v>3.5925693011217369E-2</v>
      </c>
      <c r="BS13" s="796">
        <v>4.9999997483900292E-2</v>
      </c>
      <c r="BT13" s="796">
        <v>3.9615085466764607E-2</v>
      </c>
      <c r="BU13" s="796">
        <v>3.9615085356482407E-2</v>
      </c>
      <c r="BV13" s="796">
        <v>3.9615085379110251E-2</v>
      </c>
      <c r="BW13" s="796">
        <v>3.9615085351681213E-2</v>
      </c>
      <c r="BX13" s="796">
        <v>4.2932068998083209E-11</v>
      </c>
      <c r="BY13" s="796">
        <v>2.5636163210205319E-10</v>
      </c>
      <c r="BZ13" s="796">
        <v>1.445078074831833E-11</v>
      </c>
      <c r="CA13" s="796">
        <v>2.336835057041618E-11</v>
      </c>
      <c r="CB13" s="796">
        <v>0</v>
      </c>
      <c r="CC13" s="796">
        <v>1.244025309863318E-11</v>
      </c>
      <c r="CD13" s="796">
        <v>6.3117503608332963E-12</v>
      </c>
      <c r="CE13" s="796">
        <v>4.3240502462931548E-13</v>
      </c>
      <c r="CF13" s="796">
        <v>7.6341146996404821E-13</v>
      </c>
      <c r="CG13" s="796">
        <v>4.5671352559588104E-12</v>
      </c>
      <c r="CH13" s="796">
        <v>8.1982844263387601E-12</v>
      </c>
      <c r="CI13" s="796">
        <v>4.0970703251305623E-12</v>
      </c>
      <c r="CJ13" s="796">
        <v>3.6458223937278114E-12</v>
      </c>
      <c r="CK13" s="796">
        <v>5.8505053190812194E-12</v>
      </c>
      <c r="CL13" s="796">
        <v>3.023965486820694E-12</v>
      </c>
      <c r="CM13" s="796">
        <v>6.6767487358313997E-12</v>
      </c>
      <c r="CN13" s="796">
        <v>3.0298250127970271E-12</v>
      </c>
      <c r="CO13" s="796">
        <v>3.3035864907504059E-12</v>
      </c>
      <c r="CP13" s="796">
        <v>1.736199057391895E-12</v>
      </c>
      <c r="CQ13" s="796">
        <v>3.4529848175095232E-11</v>
      </c>
      <c r="CR13" s="796">
        <v>0</v>
      </c>
      <c r="CS13" s="796">
        <v>3.7988541160750229E-11</v>
      </c>
      <c r="CT13" s="796">
        <v>2.6493581580488521E-2</v>
      </c>
      <c r="CU13" s="796">
        <v>6.8810244100303073E-11</v>
      </c>
      <c r="CV13" s="796">
        <v>3.9568069904133563E-11</v>
      </c>
      <c r="CW13" s="796">
        <v>6.2624558173489689E-11</v>
      </c>
      <c r="CX13" s="796">
        <v>1.320903031921352E-11</v>
      </c>
      <c r="CY13" s="796">
        <v>1.241582921466458E-11</v>
      </c>
      <c r="CZ13" s="796">
        <v>1.746802430329936E-10</v>
      </c>
      <c r="DA13" s="796">
        <v>8.2757824832465403E-12</v>
      </c>
      <c r="DB13" s="796">
        <v>1.7736049400843672E-11</v>
      </c>
      <c r="DC13" s="796">
        <v>4.9999999995960068E-2</v>
      </c>
      <c r="DD13" s="796">
        <v>4.9999999999180859E-2</v>
      </c>
      <c r="DE13" s="796">
        <v>7.9608477972542651E-12</v>
      </c>
      <c r="DF13" s="796">
        <v>3.1839579241731261E-12</v>
      </c>
      <c r="DG13" s="796">
        <v>0</v>
      </c>
      <c r="DH13" s="796">
        <v>1.113192340886486E-13</v>
      </c>
      <c r="DI13" s="796">
        <v>0</v>
      </c>
      <c r="DJ13" s="796">
        <v>0</v>
      </c>
      <c r="DK13" s="796">
        <v>0</v>
      </c>
      <c r="DL13" s="796">
        <v>0</v>
      </c>
      <c r="DM13" s="796">
        <v>0</v>
      </c>
      <c r="DN13" s="796">
        <v>0</v>
      </c>
      <c r="DO13" s="796">
        <v>0</v>
      </c>
      <c r="DP13" s="796">
        <v>0</v>
      </c>
      <c r="DQ13" s="796">
        <v>0</v>
      </c>
      <c r="DR13" s="796">
        <v>3.9084690031348181E-14</v>
      </c>
      <c r="DS13" s="796">
        <v>0</v>
      </c>
      <c r="DT13" s="796">
        <v>0</v>
      </c>
      <c r="DU13" s="796">
        <v>0</v>
      </c>
      <c r="DV13" s="796">
        <v>0</v>
      </c>
      <c r="DW13" s="796">
        <v>1.79903008673706E-13</v>
      </c>
      <c r="DX13" s="796">
        <v>4.9999999999223513E-2</v>
      </c>
      <c r="DY13" s="796">
        <v>0</v>
      </c>
      <c r="DZ13" s="796">
        <v>1.6842185978483281E-14</v>
      </c>
      <c r="EA13" s="796">
        <v>1.499999998093873E-2</v>
      </c>
      <c r="EB13" s="796">
        <v>5.9846671018742778E-11</v>
      </c>
      <c r="EC13" s="796">
        <v>1.3942363592930489E-13</v>
      </c>
      <c r="ED13" s="796">
        <v>4.3378759198653539E-13</v>
      </c>
      <c r="EE13" s="796">
        <v>0</v>
      </c>
      <c r="EF13" s="796">
        <v>4.9999999998774233E-2</v>
      </c>
      <c r="EG13" s="796">
        <v>1.9562876012421278E-3</v>
      </c>
      <c r="EH13" s="796">
        <v>0</v>
      </c>
      <c r="EI13" s="796">
        <v>0</v>
      </c>
      <c r="EJ13" s="796">
        <v>0</v>
      </c>
      <c r="EK13" s="796">
        <v>2.7612271064887249E-14</v>
      </c>
      <c r="EL13" s="796">
        <v>3.6928919703065538E-13</v>
      </c>
      <c r="EM13" s="796">
        <v>2.2460177472331201E-12</v>
      </c>
      <c r="EN13" s="796">
        <v>6.1360261717686656E-14</v>
      </c>
      <c r="EO13" s="796">
        <v>2.5489250873813961E-14</v>
      </c>
      <c r="EP13" s="796">
        <v>1.351420943606092E-13</v>
      </c>
      <c r="EQ13" s="796">
        <v>4.9999999996427277E-2</v>
      </c>
      <c r="ER13" s="796">
        <v>3.9615085493404832E-2</v>
      </c>
      <c r="ES13" s="796">
        <v>3.6279094841839943E-2</v>
      </c>
      <c r="ET13" s="796">
        <v>4.9999999996061542E-2</v>
      </c>
      <c r="EU13" s="796">
        <v>1.7241113943713311E-2</v>
      </c>
      <c r="EV13" s="796">
        <v>0</v>
      </c>
      <c r="EW13" s="796">
        <v>0</v>
      </c>
      <c r="EX13" s="796">
        <v>0</v>
      </c>
      <c r="EY13" s="796">
        <v>0</v>
      </c>
      <c r="EZ13" s="796">
        <v>0</v>
      </c>
      <c r="FA13" s="796">
        <v>0</v>
      </c>
      <c r="FB13" s="796">
        <v>0</v>
      </c>
      <c r="FC13" s="796">
        <v>0</v>
      </c>
      <c r="FD13" s="796">
        <v>0</v>
      </c>
      <c r="FE13" s="796">
        <v>1.05267424505894E-13</v>
      </c>
      <c r="FF13" s="796">
        <v>4.5832550202205599E-14</v>
      </c>
      <c r="FG13" s="796">
        <v>2.5565060247996691E-14</v>
      </c>
      <c r="FH13" s="796">
        <v>4.6460729173562973E-12</v>
      </c>
      <c r="FI13" s="796">
        <v>4.7082324793656016E-13</v>
      </c>
      <c r="FJ13" s="796">
        <v>3.9086026836221952E-13</v>
      </c>
      <c r="FK13" s="796">
        <v>1.2111809760793019E-13</v>
      </c>
      <c r="FL13" s="796">
        <v>4.9999999998746873E-2</v>
      </c>
      <c r="FM13" s="796">
        <v>1.007692305708823E-2</v>
      </c>
      <c r="FN13" s="796">
        <v>0</v>
      </c>
      <c r="FO13" s="796">
        <v>0</v>
      </c>
      <c r="FP13" s="796">
        <v>0</v>
      </c>
      <c r="FQ13" s="796">
        <v>0</v>
      </c>
      <c r="FR13" s="796">
        <v>0</v>
      </c>
      <c r="FS13" s="796">
        <v>0</v>
      </c>
      <c r="FT13" s="796">
        <v>0</v>
      </c>
      <c r="FU13" s="796">
        <v>0</v>
      </c>
      <c r="FV13" s="796">
        <v>2.499999998580911E-2</v>
      </c>
      <c r="FW13" s="796">
        <v>1.500000000232812E-2</v>
      </c>
      <c r="FX13" s="796">
        <v>4.9999999993805493E-2</v>
      </c>
      <c r="FY13" s="796">
        <v>3.7262046462544659E-13</v>
      </c>
      <c r="FZ13" s="796">
        <v>3.6710055696722282E-12</v>
      </c>
      <c r="GA13" s="796">
        <v>1.834801849285791E-12</v>
      </c>
      <c r="GB13" s="796">
        <v>7.8835495427444319E-13</v>
      </c>
      <c r="GC13" s="796">
        <v>7.6386209464470244E-12</v>
      </c>
      <c r="GD13" s="796">
        <v>3.1114838019788161E-12</v>
      </c>
      <c r="GE13" s="796">
        <v>7.3601369876603729E-13</v>
      </c>
      <c r="GF13" s="796">
        <v>1.9642683792376191E-14</v>
      </c>
      <c r="GG13" s="796">
        <v>2.7810725101292541E-14</v>
      </c>
      <c r="GH13" s="796">
        <v>1.1124833754223569E-13</v>
      </c>
      <c r="GI13" s="796">
        <v>5.0523959640681134E-12</v>
      </c>
      <c r="GJ13" s="796">
        <v>2.3110414510969738E-12</v>
      </c>
      <c r="GK13" s="796">
        <v>6.3466876989620667E-15</v>
      </c>
      <c r="GL13" s="796">
        <v>6.8864641522445672E-13</v>
      </c>
      <c r="GM13" s="796">
        <v>0</v>
      </c>
      <c r="GN13" s="796">
        <v>0</v>
      </c>
      <c r="GO13" s="796">
        <v>0</v>
      </c>
      <c r="GP13" s="796">
        <v>0</v>
      </c>
      <c r="GQ13" s="796">
        <v>0</v>
      </c>
      <c r="GR13" s="796">
        <v>0</v>
      </c>
      <c r="GS13" s="796">
        <v>3.2789215489599472E-14</v>
      </c>
      <c r="GT13" s="796">
        <v>4.350749390375511E-13</v>
      </c>
      <c r="GU13" s="796">
        <v>1.4364183209348149E-12</v>
      </c>
      <c r="GV13" s="796">
        <v>0</v>
      </c>
      <c r="GW13" s="796">
        <v>0</v>
      </c>
      <c r="GX13" s="796">
        <v>2.252998244614498E-14</v>
      </c>
      <c r="GY13" s="796">
        <v>2.9518027448497798E-14</v>
      </c>
      <c r="GZ13" s="796">
        <v>9.3407936600635362E-13</v>
      </c>
      <c r="HA13" s="796">
        <v>1.298016253633925E-12</v>
      </c>
      <c r="HB13" s="796">
        <v>4.6557686743784116E-13</v>
      </c>
      <c r="HC13" s="796">
        <v>2.0524252838763621E-12</v>
      </c>
      <c r="HD13" s="796">
        <v>1.2914867861261471E-12</v>
      </c>
      <c r="HE13" s="796">
        <v>0</v>
      </c>
      <c r="HF13" s="796">
        <v>0</v>
      </c>
      <c r="HG13" s="796">
        <v>0</v>
      </c>
      <c r="HH13" s="796">
        <v>2.5062250183588672E-14</v>
      </c>
      <c r="HI13" s="796">
        <v>3.6276174919345888E-13</v>
      </c>
      <c r="HJ13" s="796">
        <v>7.6073916524756247E-13</v>
      </c>
      <c r="HK13" s="796">
        <v>8.9794408035551766E-12</v>
      </c>
      <c r="HL13" s="796">
        <v>1.1354175679708551E-12</v>
      </c>
      <c r="HM13" s="796">
        <v>3.2045546095401118E-13</v>
      </c>
      <c r="HN13" s="796">
        <v>0</v>
      </c>
      <c r="HO13" s="796">
        <v>0</v>
      </c>
      <c r="HP13" s="796">
        <v>0</v>
      </c>
      <c r="HQ13" s="796">
        <v>3.3449528087943368E-13</v>
      </c>
      <c r="HR13" s="796">
        <v>9.1775626225474012E-13</v>
      </c>
      <c r="HS13" s="796">
        <v>0</v>
      </c>
      <c r="HT13" s="796">
        <v>6.3777154958982737E-13</v>
      </c>
      <c r="HU13" s="796">
        <v>5.3991469255948339E-13</v>
      </c>
      <c r="HV13" s="796">
        <v>0</v>
      </c>
      <c r="HW13" s="796">
        <v>0</v>
      </c>
      <c r="HX13" s="796">
        <v>1.428427817046539E-12</v>
      </c>
      <c r="HY13" s="796">
        <v>8.523776509800819E-13</v>
      </c>
      <c r="HZ13" s="796">
        <v>5.4389224140223409E-12</v>
      </c>
      <c r="IA13" s="796">
        <v>7.2121991414943714E-12</v>
      </c>
      <c r="IB13" s="796">
        <v>5.0765225967568485E-13</v>
      </c>
      <c r="IC13" s="796">
        <v>1.620336415449283E-11</v>
      </c>
      <c r="ID13" s="796">
        <v>1.14834521409854E-11</v>
      </c>
      <c r="IE13" s="796">
        <v>0</v>
      </c>
      <c r="IF13" s="796">
        <v>1.0084754399068449E-13</v>
      </c>
      <c r="IG13" s="796">
        <v>2.793676222205395E-12</v>
      </c>
      <c r="IH13" s="796">
        <v>0</v>
      </c>
      <c r="II13" s="796">
        <v>6.7270216337255139E-14</v>
      </c>
      <c r="IJ13" s="796">
        <v>5.5884418720421296E-12</v>
      </c>
      <c r="IK13" s="796">
        <v>0</v>
      </c>
      <c r="IL13" s="796">
        <v>0</v>
      </c>
      <c r="IM13" s="796">
        <v>5.6715883737490318E-13</v>
      </c>
      <c r="IN13" s="796">
        <v>8.2658762960894956E-13</v>
      </c>
      <c r="IO13" s="796">
        <v>7.9252425634262279E-13</v>
      </c>
      <c r="IP13" s="796">
        <v>0</v>
      </c>
      <c r="IQ13" s="796">
        <v>6.2837557293078424E-13</v>
      </c>
      <c r="IR13" s="10"/>
      <c r="IS13" s="10"/>
      <c r="IT13" s="32">
        <v>0</v>
      </c>
      <c r="IU13" s="32">
        <v>0</v>
      </c>
      <c r="IV13" s="32">
        <v>0</v>
      </c>
      <c r="IW13" s="32">
        <v>0</v>
      </c>
      <c r="IX13" s="32">
        <v>0</v>
      </c>
      <c r="IY13" s="32">
        <f>IFERROR(SUMIF([1]export1!$R$6:$R$69,D13,[1]export1!$K$6:$K$69)/100,0)</f>
        <v>0</v>
      </c>
      <c r="IZ13" s="32"/>
      <c r="JA13" s="10"/>
      <c r="JB13" s="32">
        <v>0</v>
      </c>
      <c r="JC13" s="32">
        <v>0</v>
      </c>
      <c r="JD13" s="32">
        <v>0</v>
      </c>
      <c r="JE13" s="32">
        <v>0</v>
      </c>
      <c r="JF13" s="32">
        <v>0</v>
      </c>
      <c r="JG13" s="32">
        <v>0</v>
      </c>
      <c r="JH13" s="32"/>
      <c r="JI13" s="10"/>
      <c r="JJ13" s="32">
        <f t="shared" si="27"/>
        <v>0</v>
      </c>
      <c r="JM13" s="12"/>
      <c r="JN13" s="101">
        <f>1-SUM(JO13:JQ13)</f>
        <v>0</v>
      </c>
      <c r="JO13" s="101">
        <f t="shared" si="23"/>
        <v>1</v>
      </c>
      <c r="JP13" s="101">
        <f t="shared" si="24"/>
        <v>0</v>
      </c>
      <c r="JQ13" s="101">
        <f>SUM(KE13:KM13)</f>
        <v>0</v>
      </c>
      <c r="JR13" s="180"/>
      <c r="JS13" s="121">
        <f>_xlfn.XLOOKUP($C13,'Fund &amp; ETF Database'!$D$4:$D$172,'Fund &amp; ETF Database'!$AF$4:$AF$172,"",FALSE)</f>
        <v>1</v>
      </c>
      <c r="JT13" s="121">
        <f>(_xlfn.XLOOKUP($C13,'Fund &amp; ETF Database'!$D$4:$D$172,'Fund &amp; ETF Database'!$AD$4:$AD$172,"",FALSE))+(_xlfn.XLOOKUP($C13,'Fund &amp; ETF Database'!$D$4:$D$172,'Fund &amp; ETF Database'!$AE$4:$AE$172,"",FALSE))</f>
        <v>0</v>
      </c>
      <c r="JU13" s="121">
        <f>_xlfn.XLOOKUP($C13,'Fund &amp; ETF Database'!$D$4:$D$172,'Fund &amp; ETF Database'!$AG$4:$AG$172,"",FALSE)</f>
        <v>0</v>
      </c>
      <c r="JV13" s="121">
        <f>_xlfn.XLOOKUP($C13,'Fund &amp; ETF Database'!$D$4:$D$172,'Fund &amp; ETF Database'!$AH$4:$AH$172,"",FALSE)</f>
        <v>0</v>
      </c>
      <c r="JW13" s="121">
        <f>(_xlfn.XLOOKUP($C13,'Fund &amp; ETF Database'!$D$4:$D$172,'Fund &amp; ETF Database'!$AI$4:$AI$172,"",FALSE))
+(_xlfn.XLOOKUP($C13,'Fund &amp; ETF Database'!$D$4:$D$172,'Fund &amp; ETF Database'!$AJ$4:$AJ$172,"",FALSE))
+(_xlfn.XLOOKUP($C13,'Fund &amp; ETF Database'!$D$4:$D$172,'Fund &amp; ETF Database'!$AK$4:$AK$172,"",FALSE))
+(_xlfn.XLOOKUP($C13,'Fund &amp; ETF Database'!$D$4:$D$172,'Fund &amp; ETF Database'!$AL$4:$AL$172,"",FALSE))
+(_xlfn.XLOOKUP($C13,'Fund &amp; ETF Database'!$D$4:$D$172,'Fund &amp; ETF Database'!$AM$4:$AM$172,"",FALSE))
+(_xlfn.XLOOKUP($C13,'Fund &amp; ETF Database'!$D$4:$D$172,'Fund &amp; ETF Database'!$AN$4:$AN$172,"",FALSE))</f>
        <v>0</v>
      </c>
      <c r="JX13" s="20"/>
      <c r="JY13" s="21">
        <v>0</v>
      </c>
      <c r="JZ13" s="21">
        <v>0</v>
      </c>
      <c r="KA13" s="21">
        <v>0</v>
      </c>
      <c r="KB13" s="21">
        <v>0</v>
      </c>
      <c r="KC13" s="21">
        <v>0</v>
      </c>
      <c r="KD13" s="20"/>
      <c r="KE13" s="19">
        <v>0</v>
      </c>
      <c r="KF13" s="19">
        <v>0</v>
      </c>
      <c r="KG13" s="19">
        <v>0</v>
      </c>
      <c r="KH13" s="19">
        <v>0</v>
      </c>
      <c r="KI13" s="19">
        <v>0</v>
      </c>
      <c r="KJ13" s="19">
        <v>0</v>
      </c>
      <c r="KK13" s="19">
        <v>0</v>
      </c>
      <c r="KL13" s="19">
        <v>0</v>
      </c>
      <c r="KM13" s="19">
        <v>0</v>
      </c>
      <c r="KN13" s="10"/>
      <c r="KO13" s="87">
        <v>4.8099999999999997E-2</v>
      </c>
      <c r="KP13" s="88">
        <v>6.44</v>
      </c>
      <c r="KQ13" s="10"/>
      <c r="KR13" s="209" t="s">
        <v>95</v>
      </c>
      <c r="KS13" s="8" t="s">
        <v>104</v>
      </c>
      <c r="KT13" s="8" t="s">
        <v>397</v>
      </c>
      <c r="KU13" s="8" t="s">
        <v>528</v>
      </c>
      <c r="KV13" s="209">
        <v>1</v>
      </c>
      <c r="KW13" s="207" t="e">
        <f>VLOOKUP($D13,'Fund &amp; ETF Database'!$E$5:$Y$163,(COLUMN('Fund &amp; ETF Database'!#REF!)-COLUMN('Fund &amp; ETF Database'!$E21)+1),FALSE)</f>
        <v>#REF!</v>
      </c>
      <c r="KX13" s="208" t="e">
        <f>VLOOKUP(C13,'Fund &amp; ETF Database'!$D$5:$Y$163,25,FALSE)</f>
        <v>#REF!</v>
      </c>
      <c r="KY13" s="208" t="e">
        <f>VLOOKUP(C13,'Fund &amp; ETF Database'!$D$5:$Y$163,26,FALSE)</f>
        <v>#REF!</v>
      </c>
      <c r="KZ13" s="10"/>
    </row>
    <row r="14" spans="1:312" ht="18" customHeight="1" outlineLevel="1">
      <c r="A14" s="7">
        <f t="shared" si="22"/>
        <v>11</v>
      </c>
      <c r="B14" s="7" t="s">
        <v>38</v>
      </c>
      <c r="C14" s="8" t="s">
        <v>23</v>
      </c>
      <c r="D14" s="8" t="str" cm="1">
        <f t="array" ref="D14">_xll.BDP($C14&amp;" Equity","ID_ISIN")</f>
        <v>#N/A Connection</v>
      </c>
      <c r="E14" s="8" t="str" cm="1">
        <f t="array" ref="E14">_xll.BDP($C14&amp;" Equity","Crncy")</f>
        <v>#N/A Connection</v>
      </c>
      <c r="F14" s="32">
        <f t="shared" si="25"/>
        <v>0</v>
      </c>
      <c r="G14" s="32">
        <f t="shared" si="26"/>
        <v>2.9999999999999997E-4</v>
      </c>
      <c r="H14" s="10"/>
      <c r="I14" s="796">
        <v>1.9696395483375122E-12</v>
      </c>
      <c r="J14" s="796">
        <v>2.5000000018189288E-2</v>
      </c>
      <c r="K14" s="796">
        <v>2.500000001821575E-2</v>
      </c>
      <c r="L14" s="796">
        <v>5.0000000018104652E-2</v>
      </c>
      <c r="M14" s="796">
        <v>5.0000000009426983E-2</v>
      </c>
      <c r="N14" s="796">
        <v>4.9999999999757003E-2</v>
      </c>
      <c r="O14" s="796">
        <v>0</v>
      </c>
      <c r="P14" s="796">
        <v>0</v>
      </c>
      <c r="Q14" s="796">
        <v>0</v>
      </c>
      <c r="R14" s="796">
        <v>0</v>
      </c>
      <c r="S14" s="796">
        <v>1.5999999999596351E-2</v>
      </c>
      <c r="T14" s="796">
        <v>1.107923072694584E-14</v>
      </c>
      <c r="U14" s="796">
        <v>6.2624049309357303E-15</v>
      </c>
      <c r="V14" s="796">
        <v>2.564480859199406E-15</v>
      </c>
      <c r="W14" s="796">
        <v>3.593190500932519E-14</v>
      </c>
      <c r="X14" s="796">
        <v>1.3999999999713131E-2</v>
      </c>
      <c r="Y14" s="796">
        <v>1.0300834191190501E-14</v>
      </c>
      <c r="Z14" s="796">
        <v>1.70512369202008E-12</v>
      </c>
      <c r="AA14" s="796">
        <v>4.9999999997866161E-2</v>
      </c>
      <c r="AB14" s="796">
        <v>0</v>
      </c>
      <c r="AC14" s="796">
        <v>0</v>
      </c>
      <c r="AD14" s="796">
        <v>0</v>
      </c>
      <c r="AE14" s="796">
        <v>0</v>
      </c>
      <c r="AF14" s="796">
        <v>0</v>
      </c>
      <c r="AG14" s="796">
        <v>0</v>
      </c>
      <c r="AH14" s="796">
        <v>0</v>
      </c>
      <c r="AI14" s="796">
        <v>0</v>
      </c>
      <c r="AJ14" s="796">
        <v>0</v>
      </c>
      <c r="AK14" s="796">
        <v>0</v>
      </c>
      <c r="AL14" s="796">
        <v>0</v>
      </c>
      <c r="AM14" s="796">
        <v>7.260408743304393E-13</v>
      </c>
      <c r="AN14" s="796">
        <v>3.1529454920257352E-13</v>
      </c>
      <c r="AO14" s="796">
        <v>0</v>
      </c>
      <c r="AP14" s="796">
        <v>0</v>
      </c>
      <c r="AQ14" s="796">
        <v>0</v>
      </c>
      <c r="AR14" s="796">
        <v>0</v>
      </c>
      <c r="AS14" s="796">
        <v>0</v>
      </c>
      <c r="AT14" s="796">
        <v>0</v>
      </c>
      <c r="AU14" s="796">
        <v>9.2235776147196179E-14</v>
      </c>
      <c r="AV14" s="796">
        <v>8.6905829431666703E-15</v>
      </c>
      <c r="AW14" s="796">
        <v>6.171097286749752E-15</v>
      </c>
      <c r="AX14" s="796">
        <v>6.8181322781496423E-14</v>
      </c>
      <c r="AY14" s="796">
        <v>5.2493503444933987E-13</v>
      </c>
      <c r="AZ14" s="796">
        <v>3.2183333562676878E-11</v>
      </c>
      <c r="BA14" s="796">
        <v>4.9999999972503671E-2</v>
      </c>
      <c r="BB14" s="796">
        <v>4.9999999986416993E-2</v>
      </c>
      <c r="BC14" s="796">
        <v>4.9534231358127928E-2</v>
      </c>
      <c r="BD14" s="796">
        <v>2.499999904588222E-2</v>
      </c>
      <c r="BE14" s="796">
        <v>4.6513524186120751E-2</v>
      </c>
      <c r="BF14" s="796">
        <v>4.6513524652761908E-2</v>
      </c>
      <c r="BG14" s="796">
        <v>4.9999999950669227E-2</v>
      </c>
      <c r="BH14" s="796">
        <v>2.499999993189023E-2</v>
      </c>
      <c r="BI14" s="796">
        <v>1.825123773453199E-10</v>
      </c>
      <c r="BJ14" s="796">
        <v>1.6708106747759049E-11</v>
      </c>
      <c r="BK14" s="796">
        <v>6.8806743580009688E-12</v>
      </c>
      <c r="BL14" s="796">
        <v>2.3543509488549921E-13</v>
      </c>
      <c r="BM14" s="796">
        <v>3.7925207220096868E-11</v>
      </c>
      <c r="BN14" s="796">
        <v>4.5310796376042611E-11</v>
      </c>
      <c r="BO14" s="796">
        <v>7.8081252143086416E-11</v>
      </c>
      <c r="BP14" s="796">
        <v>4.6171501056655083E-12</v>
      </c>
      <c r="BQ14" s="796">
        <v>1.8630344772921241E-12</v>
      </c>
      <c r="BR14" s="796">
        <v>5.8283580478578297E-11</v>
      </c>
      <c r="BS14" s="796">
        <v>2.297443078376158E-11</v>
      </c>
      <c r="BT14" s="796">
        <v>9.0605866843757134E-12</v>
      </c>
      <c r="BU14" s="796">
        <v>1.86510868846701E-11</v>
      </c>
      <c r="BV14" s="796">
        <v>1.5740691113074E-11</v>
      </c>
      <c r="BW14" s="796">
        <v>1.8750850625863E-11</v>
      </c>
      <c r="BX14" s="796">
        <v>1.195032723903541E-11</v>
      </c>
      <c r="BY14" s="796">
        <v>3.8487185301264457E-11</v>
      </c>
      <c r="BZ14" s="796">
        <v>1.9867338638782192E-12</v>
      </c>
      <c r="CA14" s="796">
        <v>6.9086591029671278E-13</v>
      </c>
      <c r="CB14" s="796">
        <v>0</v>
      </c>
      <c r="CC14" s="796">
        <v>3.8497090097975424E-12</v>
      </c>
      <c r="CD14" s="796">
        <v>2.2905862824202509E-12</v>
      </c>
      <c r="CE14" s="796">
        <v>9.3163364438582938E-14</v>
      </c>
      <c r="CF14" s="796">
        <v>0</v>
      </c>
      <c r="CG14" s="796">
        <v>6.9305705241567525E-13</v>
      </c>
      <c r="CH14" s="796">
        <v>0</v>
      </c>
      <c r="CI14" s="796">
        <v>2.145360225009104E-12</v>
      </c>
      <c r="CJ14" s="796">
        <v>1.4638386998442699E-12</v>
      </c>
      <c r="CK14" s="796">
        <v>4.5116203896142166E-12</v>
      </c>
      <c r="CL14" s="796">
        <v>5.9000645222226639E-12</v>
      </c>
      <c r="CM14" s="796">
        <v>6.7878344752661683E-12</v>
      </c>
      <c r="CN14" s="796">
        <v>4.837456906665457E-12</v>
      </c>
      <c r="CO14" s="796">
        <v>3.0582325193557579E-13</v>
      </c>
      <c r="CP14" s="796">
        <v>0</v>
      </c>
      <c r="CQ14" s="796">
        <v>3.1497585328832582E-11</v>
      </c>
      <c r="CR14" s="796">
        <v>0</v>
      </c>
      <c r="CS14" s="796">
        <v>7.7276284398594941E-12</v>
      </c>
      <c r="CT14" s="796">
        <v>3.1640999618192031E-12</v>
      </c>
      <c r="CU14" s="796">
        <v>4.2938643646442312E-12</v>
      </c>
      <c r="CV14" s="796">
        <v>1.7669407167095479E-12</v>
      </c>
      <c r="CW14" s="796">
        <v>1.2818020258574369E-12</v>
      </c>
      <c r="CX14" s="796">
        <v>9.6650300590716644E-13</v>
      </c>
      <c r="CY14" s="796">
        <v>2.962831366242576E-12</v>
      </c>
      <c r="CZ14" s="796">
        <v>3.6942921915892381E-12</v>
      </c>
      <c r="DA14" s="796">
        <v>4.3532549661144412E-13</v>
      </c>
      <c r="DB14" s="796">
        <v>0</v>
      </c>
      <c r="DC14" s="796">
        <v>3.5711787411087629E-13</v>
      </c>
      <c r="DD14" s="796">
        <v>3.5873420893531122E-14</v>
      </c>
      <c r="DE14" s="796">
        <v>7.3414064826954736E-12</v>
      </c>
      <c r="DF14" s="796">
        <v>4.548172146122349E-12</v>
      </c>
      <c r="DG14" s="796">
        <v>4.9999999996911473E-2</v>
      </c>
      <c r="DH14" s="796">
        <v>4.9999999998822618E-2</v>
      </c>
      <c r="DI14" s="796">
        <v>4.9999999999093429E-2</v>
      </c>
      <c r="DJ14" s="796">
        <v>4.9999999999400697E-2</v>
      </c>
      <c r="DK14" s="796">
        <v>4.9999999999500833E-2</v>
      </c>
      <c r="DL14" s="796">
        <v>4.9999999999577042E-2</v>
      </c>
      <c r="DM14" s="796">
        <v>5.0000000000083582E-2</v>
      </c>
      <c r="DN14" s="796">
        <v>5.0000000000005068E-2</v>
      </c>
      <c r="DO14" s="796">
        <v>1.499999998938201E-2</v>
      </c>
      <c r="DP14" s="796">
        <v>0</v>
      </c>
      <c r="DQ14" s="796">
        <v>0</v>
      </c>
      <c r="DR14" s="796">
        <v>0</v>
      </c>
      <c r="DS14" s="796">
        <v>0</v>
      </c>
      <c r="DT14" s="796">
        <v>0</v>
      </c>
      <c r="DU14" s="796">
        <v>0</v>
      </c>
      <c r="DV14" s="796">
        <v>0</v>
      </c>
      <c r="DW14" s="796">
        <v>0</v>
      </c>
      <c r="DX14" s="796">
        <v>0</v>
      </c>
      <c r="DY14" s="796">
        <v>0</v>
      </c>
      <c r="DZ14" s="796">
        <v>1.507732521302278E-14</v>
      </c>
      <c r="EA14" s="796">
        <v>1.334759646029327E-13</v>
      </c>
      <c r="EB14" s="796">
        <v>0</v>
      </c>
      <c r="EC14" s="796">
        <v>0</v>
      </c>
      <c r="ED14" s="796">
        <v>0</v>
      </c>
      <c r="EE14" s="796">
        <v>4.9999999997573367E-2</v>
      </c>
      <c r="EF14" s="796">
        <v>2.1997838094054379E-13</v>
      </c>
      <c r="EG14" s="796">
        <v>4.8043712349001372E-2</v>
      </c>
      <c r="EH14" s="796">
        <v>4.9999999998326473E-2</v>
      </c>
      <c r="EI14" s="796">
        <v>9.0386003153630125E-3</v>
      </c>
      <c r="EJ14" s="796">
        <v>1.369321555113304E-2</v>
      </c>
      <c r="EK14" s="796">
        <v>4.233987156602325E-2</v>
      </c>
      <c r="EL14" s="796">
        <v>4.9999999994779228E-2</v>
      </c>
      <c r="EM14" s="796">
        <v>5.0557462585182457E-3</v>
      </c>
      <c r="EN14" s="796">
        <v>3.740123983089979E-14</v>
      </c>
      <c r="EO14" s="796">
        <v>8.7335811057595271E-15</v>
      </c>
      <c r="EP14" s="796">
        <v>3.0436882265552751E-14</v>
      </c>
      <c r="EQ14" s="796">
        <v>1.5973489249198889E-13</v>
      </c>
      <c r="ER14" s="796">
        <v>6.2012020633972889E-12</v>
      </c>
      <c r="ES14" s="796">
        <v>0</v>
      </c>
      <c r="ET14" s="796">
        <v>1.016228976747653E-13</v>
      </c>
      <c r="EU14" s="796">
        <v>5.1960898232708138E-14</v>
      </c>
      <c r="EV14" s="796">
        <v>4.9999999999871862E-2</v>
      </c>
      <c r="EW14" s="796">
        <v>4.9999999999897141E-2</v>
      </c>
      <c r="EX14" s="796">
        <v>4.999999999975141E-2</v>
      </c>
      <c r="EY14" s="796">
        <v>4.4914562570330984E-3</v>
      </c>
      <c r="EZ14" s="796">
        <v>4.9846153842907449E-2</v>
      </c>
      <c r="FA14" s="796">
        <v>8.0824475013454924E-14</v>
      </c>
      <c r="FB14" s="796">
        <v>2.7746330944616139E-14</v>
      </c>
      <c r="FC14" s="796">
        <v>8.8395854089818828E-14</v>
      </c>
      <c r="FD14" s="796">
        <v>4.4456289629193886E-15</v>
      </c>
      <c r="FE14" s="796">
        <v>4.0934670990712641E-16</v>
      </c>
      <c r="FF14" s="796">
        <v>1.3022021101217521E-13</v>
      </c>
      <c r="FG14" s="796">
        <v>6.3616224181432476E-14</v>
      </c>
      <c r="FH14" s="796">
        <v>4.2211602588995198E-13</v>
      </c>
      <c r="FI14" s="796">
        <v>1.5380724252099611E-13</v>
      </c>
      <c r="FJ14" s="796">
        <v>0</v>
      </c>
      <c r="FK14" s="796">
        <v>7.7540061175552024E-13</v>
      </c>
      <c r="FL14" s="796">
        <v>2.055303956468765E-12</v>
      </c>
      <c r="FM14" s="796">
        <v>3.9923076943243672E-2</v>
      </c>
      <c r="FN14" s="796">
        <v>4.9999999999994833E-2</v>
      </c>
      <c r="FO14" s="796">
        <v>4.9999999999647902E-2</v>
      </c>
      <c r="FP14" s="796">
        <v>4.1539277360513726E-12</v>
      </c>
      <c r="FQ14" s="796">
        <v>2.3041017875118422E-15</v>
      </c>
      <c r="FR14" s="796">
        <v>4.9999999999994549E-2</v>
      </c>
      <c r="FS14" s="796">
        <v>5.0000000000125021E-2</v>
      </c>
      <c r="FT14" s="796">
        <v>5.0000000000083561E-2</v>
      </c>
      <c r="FU14" s="796">
        <v>5.0000000000064798E-2</v>
      </c>
      <c r="FV14" s="796">
        <v>2.5000000014092551E-2</v>
      </c>
      <c r="FW14" s="796">
        <v>1.2976606701314279E-12</v>
      </c>
      <c r="FX14" s="796">
        <v>8.7698515947824573E-13</v>
      </c>
      <c r="FY14" s="796">
        <v>2.7409744370253011E-13</v>
      </c>
      <c r="FZ14" s="796">
        <v>0</v>
      </c>
      <c r="GA14" s="796">
        <v>0</v>
      </c>
      <c r="GB14" s="796">
        <v>0</v>
      </c>
      <c r="GC14" s="796">
        <v>0</v>
      </c>
      <c r="GD14" s="796">
        <v>3.5636314933159211E-14</v>
      </c>
      <c r="GE14" s="796">
        <v>0</v>
      </c>
      <c r="GF14" s="796">
        <v>0</v>
      </c>
      <c r="GG14" s="796">
        <v>0</v>
      </c>
      <c r="GH14" s="796">
        <v>8.8881248171442495E-14</v>
      </c>
      <c r="GI14" s="796">
        <v>0</v>
      </c>
      <c r="GJ14" s="796">
        <v>3.4440151479533011E-13</v>
      </c>
      <c r="GK14" s="796">
        <v>0</v>
      </c>
      <c r="GL14" s="796">
        <v>1.7947069101723311E-12</v>
      </c>
      <c r="GM14" s="796">
        <v>0</v>
      </c>
      <c r="GN14" s="796">
        <v>0</v>
      </c>
      <c r="GO14" s="796">
        <v>0</v>
      </c>
      <c r="GP14" s="796">
        <v>0</v>
      </c>
      <c r="GQ14" s="796">
        <v>0</v>
      </c>
      <c r="GR14" s="796">
        <v>0</v>
      </c>
      <c r="GS14" s="796">
        <v>0</v>
      </c>
      <c r="GT14" s="796">
        <v>1.0302541331545171E-12</v>
      </c>
      <c r="GU14" s="796">
        <v>4.3860498315463903E-12</v>
      </c>
      <c r="GV14" s="796">
        <v>7.6327310953070576E-14</v>
      </c>
      <c r="GW14" s="796">
        <v>0</v>
      </c>
      <c r="GX14" s="796">
        <v>1.1781180809330641E-14</v>
      </c>
      <c r="GY14" s="796">
        <v>6.5507248837569551E-14</v>
      </c>
      <c r="GZ14" s="796">
        <v>2.456988425571129E-13</v>
      </c>
      <c r="HA14" s="796">
        <v>4.8398456474429886E-13</v>
      </c>
      <c r="HB14" s="796">
        <v>4.4896840587226219E-13</v>
      </c>
      <c r="HC14" s="796">
        <v>1.0264627505858669E-11</v>
      </c>
      <c r="HD14" s="796">
        <v>4.7409240527215574E-12</v>
      </c>
      <c r="HE14" s="796">
        <v>1.5185672861890119E-13</v>
      </c>
      <c r="HF14" s="796">
        <v>5.582496408617482E-13</v>
      </c>
      <c r="HG14" s="796">
        <v>1.645289412332664E-2</v>
      </c>
      <c r="HH14" s="796">
        <v>4.9999999999834448E-2</v>
      </c>
      <c r="HI14" s="796">
        <v>3.8142200042834598E-2</v>
      </c>
      <c r="HJ14" s="796">
        <v>1.6780665213279769E-2</v>
      </c>
      <c r="HK14" s="796">
        <v>4.933780290210929E-2</v>
      </c>
      <c r="HL14" s="796">
        <v>4.999999995014133E-2</v>
      </c>
      <c r="HM14" s="796">
        <v>4.9999999998267319E-2</v>
      </c>
      <c r="HN14" s="796">
        <v>4.9999999995468329E-2</v>
      </c>
      <c r="HO14" s="796">
        <v>4.9999999995668371E-2</v>
      </c>
      <c r="HP14" s="796">
        <v>4.9999999963797552E-2</v>
      </c>
      <c r="HQ14" s="796">
        <v>4.9999999995987462E-2</v>
      </c>
      <c r="HR14" s="796">
        <v>4.9999999973540578E-2</v>
      </c>
      <c r="HS14" s="796">
        <v>4.9999999994760728E-2</v>
      </c>
      <c r="HT14" s="796">
        <v>4.9999999994791752E-2</v>
      </c>
      <c r="HU14" s="796">
        <v>2.9365152712343259E-2</v>
      </c>
      <c r="HV14" s="796">
        <v>2.9365152672760211E-2</v>
      </c>
      <c r="HW14" s="796">
        <v>4.9999999955620433E-2</v>
      </c>
      <c r="HX14" s="796">
        <v>4.9999999968725381E-2</v>
      </c>
      <c r="HY14" s="796">
        <v>4.9999999989054363E-2</v>
      </c>
      <c r="HZ14" s="796">
        <v>4.9999999976769773E-2</v>
      </c>
      <c r="IA14" s="796">
        <v>4.9999999841826487E-2</v>
      </c>
      <c r="IB14" s="796">
        <v>4.9999999942372773E-2</v>
      </c>
      <c r="IC14" s="796">
        <v>3.3973999834227463E-2</v>
      </c>
      <c r="ID14" s="796">
        <v>1.816026303594053E-10</v>
      </c>
      <c r="IE14" s="796">
        <v>3.9615085884852401E-2</v>
      </c>
      <c r="IF14" s="796">
        <v>4.9999999944698781E-2</v>
      </c>
      <c r="IG14" s="796">
        <v>4.9999999971526682E-2</v>
      </c>
      <c r="IH14" s="796">
        <v>4.9999999999569951E-2</v>
      </c>
      <c r="II14" s="796">
        <v>4.9999999993434872E-2</v>
      </c>
      <c r="IJ14" s="796">
        <v>4.9999999989861141E-2</v>
      </c>
      <c r="IK14" s="796">
        <v>5.000000000037727E-2</v>
      </c>
      <c r="IL14" s="796">
        <v>4.7598700338802098E-2</v>
      </c>
      <c r="IM14" s="796">
        <v>4.7598700255454332E-2</v>
      </c>
      <c r="IN14" s="796">
        <v>2.2314190015668239E-2</v>
      </c>
      <c r="IO14" s="796">
        <v>8.5943279268881571E-3</v>
      </c>
      <c r="IP14" s="796">
        <v>2.2639596629097091E-11</v>
      </c>
      <c r="IQ14" s="796">
        <v>1.095598580330447E-11</v>
      </c>
      <c r="IR14" s="10"/>
      <c r="IS14" s="10"/>
      <c r="IT14" s="32">
        <v>6.0000000000000001E-3</v>
      </c>
      <c r="IU14" s="32">
        <v>1.78E-2</v>
      </c>
      <c r="IV14" s="32">
        <v>1.46E-2</v>
      </c>
      <c r="IW14" s="32">
        <v>2.3300000000000001E-2</v>
      </c>
      <c r="IX14" s="32">
        <v>3.4099999999999998E-2</v>
      </c>
      <c r="IY14" s="32">
        <f>IFERROR(SUMIF([1]export1!$R$6:$R$69,D14,[1]export1!$K$6:$K$69)/100,0)</f>
        <v>0</v>
      </c>
      <c r="IZ14" s="32"/>
      <c r="JA14" s="10"/>
      <c r="JB14" s="32">
        <v>0</v>
      </c>
      <c r="JC14" s="32">
        <v>1E-4</v>
      </c>
      <c r="JD14" s="32">
        <v>1E-4</v>
      </c>
      <c r="JE14" s="32">
        <v>2.0000000000000001E-4</v>
      </c>
      <c r="JF14" s="32">
        <v>1E-4</v>
      </c>
      <c r="JG14" s="32">
        <v>2.9999999999999997E-4</v>
      </c>
      <c r="JH14" s="32"/>
      <c r="JI14" s="10"/>
      <c r="JJ14" s="32">
        <f t="shared" si="27"/>
        <v>7.9999999999999993E-4</v>
      </c>
      <c r="JM14" s="12"/>
      <c r="JN14" s="101">
        <f t="shared" ref="JN14" si="30">1-SUM(JO14:JQ14)</f>
        <v>0</v>
      </c>
      <c r="JO14" s="101">
        <f t="shared" si="23"/>
        <v>1</v>
      </c>
      <c r="JP14" s="101">
        <f t="shared" si="24"/>
        <v>0</v>
      </c>
      <c r="JQ14" s="101">
        <f t="shared" ref="JQ14" si="31">SUM(KE14:KM14)</f>
        <v>0</v>
      </c>
      <c r="JR14" s="180"/>
      <c r="JS14" s="121">
        <f>_xlfn.XLOOKUP($C14,'Fund &amp; ETF Database'!$D$4:$D$172,'Fund &amp; ETF Database'!$AF$4:$AF$172,"",FALSE)</f>
        <v>1</v>
      </c>
      <c r="JT14" s="121">
        <f>(_xlfn.XLOOKUP($C14,'Fund &amp; ETF Database'!$D$4:$D$172,'Fund &amp; ETF Database'!$AD$4:$AD$172,"",FALSE))+(_xlfn.XLOOKUP($C14,'Fund &amp; ETF Database'!$D$4:$D$172,'Fund &amp; ETF Database'!$AE$4:$AE$172,"",FALSE))</f>
        <v>0</v>
      </c>
      <c r="JU14" s="121">
        <f>_xlfn.XLOOKUP($C14,'Fund &amp; ETF Database'!$D$4:$D$172,'Fund &amp; ETF Database'!$AG$4:$AG$172,"",FALSE)</f>
        <v>0</v>
      </c>
      <c r="JV14" s="121">
        <f>_xlfn.XLOOKUP($C14,'Fund &amp; ETF Database'!$D$4:$D$172,'Fund &amp; ETF Database'!$AH$4:$AH$172,"",FALSE)</f>
        <v>0</v>
      </c>
      <c r="JW14" s="121">
        <f>(_xlfn.XLOOKUP($C14,'Fund &amp; ETF Database'!$D$4:$D$172,'Fund &amp; ETF Database'!$AI$4:$AI$172,"",FALSE))
+(_xlfn.XLOOKUP($C14,'Fund &amp; ETF Database'!$D$4:$D$172,'Fund &amp; ETF Database'!$AJ$4:$AJ$172,"",FALSE))
+(_xlfn.XLOOKUP($C14,'Fund &amp; ETF Database'!$D$4:$D$172,'Fund &amp; ETF Database'!$AK$4:$AK$172,"",FALSE))
+(_xlfn.XLOOKUP($C14,'Fund &amp; ETF Database'!$D$4:$D$172,'Fund &amp; ETF Database'!$AL$4:$AL$172,"",FALSE))
+(_xlfn.XLOOKUP($C14,'Fund &amp; ETF Database'!$D$4:$D$172,'Fund &amp; ETF Database'!$AM$4:$AM$172,"",FALSE))
+(_xlfn.XLOOKUP($C14,'Fund &amp; ETF Database'!$D$4:$D$172,'Fund &amp; ETF Database'!$AN$4:$AN$172,"",FALSE))</f>
        <v>0</v>
      </c>
      <c r="JX14" s="20"/>
      <c r="JY14" s="21">
        <v>0</v>
      </c>
      <c r="JZ14" s="21">
        <v>0</v>
      </c>
      <c r="KA14" s="21">
        <v>0</v>
      </c>
      <c r="KB14" s="21">
        <v>0</v>
      </c>
      <c r="KC14" s="21">
        <v>0</v>
      </c>
      <c r="KD14" s="20"/>
      <c r="KE14" s="19">
        <v>0</v>
      </c>
      <c r="KF14" s="19">
        <v>0</v>
      </c>
      <c r="KG14" s="19">
        <v>0</v>
      </c>
      <c r="KH14" s="19">
        <v>0</v>
      </c>
      <c r="KI14" s="19">
        <v>0</v>
      </c>
      <c r="KJ14" s="19">
        <v>0</v>
      </c>
      <c r="KK14" s="19">
        <v>0</v>
      </c>
      <c r="KL14" s="19">
        <v>0</v>
      </c>
      <c r="KM14" s="19">
        <v>0</v>
      </c>
      <c r="KN14" s="10"/>
      <c r="KO14" s="87">
        <v>5.4000000000000006E-2</v>
      </c>
      <c r="KP14" s="88">
        <v>1.9</v>
      </c>
      <c r="KQ14" s="10"/>
      <c r="KR14" s="209" t="s">
        <v>96</v>
      </c>
      <c r="KS14" s="8" t="s">
        <v>103</v>
      </c>
      <c r="KT14" s="8" t="s">
        <v>397</v>
      </c>
      <c r="KU14" s="8" t="s">
        <v>527</v>
      </c>
      <c r="KV14" s="209">
        <v>1</v>
      </c>
      <c r="KW14" s="207" t="s">
        <v>155</v>
      </c>
      <c r="KX14" s="208">
        <v>5.0000000000000001E-3</v>
      </c>
      <c r="KY14" s="208">
        <v>6.4999999999999997E-3</v>
      </c>
      <c r="KZ14" s="10"/>
    </row>
    <row r="15" spans="1:312" ht="18" customHeight="1" outlineLevel="1">
      <c r="A15" s="7">
        <f t="shared" si="22"/>
        <v>12</v>
      </c>
      <c r="B15" s="7" t="s">
        <v>130</v>
      </c>
      <c r="C15" s="8" t="s">
        <v>131</v>
      </c>
      <c r="D15" s="8" t="str" cm="1">
        <f t="array" ref="D15">_xll.BDP($C15&amp;" Equity","ID_ISIN")</f>
        <v>#N/A Connection</v>
      </c>
      <c r="E15" s="8" t="str" cm="1">
        <f t="array" ref="E15">_xll.BDP($C15&amp;" Equity","Crncy")</f>
        <v>#N/A Connection</v>
      </c>
      <c r="F15" s="32">
        <f t="shared" si="25"/>
        <v>0</v>
      </c>
      <c r="G15" s="32">
        <f t="shared" si="26"/>
        <v>4.0000000000000002E-4</v>
      </c>
      <c r="H15" s="10"/>
      <c r="I15" s="796">
        <v>2.017532175095727E-12</v>
      </c>
      <c r="J15" s="796">
        <v>6.7194245290164565E-13</v>
      </c>
      <c r="K15" s="796">
        <v>2.9562296112426732E-13</v>
      </c>
      <c r="L15" s="796">
        <v>5.6002675020249169E-14</v>
      </c>
      <c r="M15" s="796">
        <v>0</v>
      </c>
      <c r="N15" s="796">
        <v>2.2096766560114811E-13</v>
      </c>
      <c r="O15" s="796">
        <v>0</v>
      </c>
      <c r="P15" s="796">
        <v>3.8708595729330132E-16</v>
      </c>
      <c r="Q15" s="796">
        <v>0</v>
      </c>
      <c r="R15" s="796">
        <v>0</v>
      </c>
      <c r="S15" s="796">
        <v>1.262042715298377E-14</v>
      </c>
      <c r="T15" s="796">
        <v>0</v>
      </c>
      <c r="U15" s="796">
        <v>0</v>
      </c>
      <c r="V15" s="796">
        <v>0</v>
      </c>
      <c r="W15" s="796">
        <v>0</v>
      </c>
      <c r="X15" s="796">
        <v>0</v>
      </c>
      <c r="Y15" s="796">
        <v>0</v>
      </c>
      <c r="Z15" s="796">
        <v>1.1342646669440449E-12</v>
      </c>
      <c r="AA15" s="796">
        <v>9.5445885773430132E-14</v>
      </c>
      <c r="AB15" s="796">
        <v>0</v>
      </c>
      <c r="AC15" s="796">
        <v>0</v>
      </c>
      <c r="AD15" s="796">
        <v>0</v>
      </c>
      <c r="AE15" s="796">
        <v>0</v>
      </c>
      <c r="AF15" s="796">
        <v>0</v>
      </c>
      <c r="AG15" s="796">
        <v>0</v>
      </c>
      <c r="AH15" s="796">
        <v>0</v>
      </c>
      <c r="AI15" s="796">
        <v>0</v>
      </c>
      <c r="AJ15" s="796">
        <v>0</v>
      </c>
      <c r="AK15" s="796">
        <v>0</v>
      </c>
      <c r="AL15" s="796">
        <v>0</v>
      </c>
      <c r="AM15" s="796">
        <v>7.028618389933766E-13</v>
      </c>
      <c r="AN15" s="796">
        <v>3.0891990879568272E-13</v>
      </c>
      <c r="AO15" s="796">
        <v>0</v>
      </c>
      <c r="AP15" s="796">
        <v>0</v>
      </c>
      <c r="AQ15" s="796">
        <v>0</v>
      </c>
      <c r="AR15" s="796">
        <v>1.064808597785625E-14</v>
      </c>
      <c r="AS15" s="796">
        <v>3.7039099000502073E-14</v>
      </c>
      <c r="AT15" s="796">
        <v>8.0692075700727125E-14</v>
      </c>
      <c r="AU15" s="796">
        <v>4.9999999999010239E-2</v>
      </c>
      <c r="AV15" s="796">
        <v>5.0000000000001321E-2</v>
      </c>
      <c r="AW15" s="796">
        <v>5.0000000000000482E-2</v>
      </c>
      <c r="AX15" s="796">
        <v>5.0000000000023213E-2</v>
      </c>
      <c r="AY15" s="796">
        <v>5.0000000000152492E-2</v>
      </c>
      <c r="AZ15" s="796">
        <v>4.9999999967584779E-2</v>
      </c>
      <c r="BA15" s="796">
        <v>2.7689041212619389E-11</v>
      </c>
      <c r="BB15" s="796">
        <v>1.7592105449871389E-11</v>
      </c>
      <c r="BC15" s="796">
        <v>2.1051681933117501E-10</v>
      </c>
      <c r="BD15" s="796">
        <v>4.8171268082563537E-10</v>
      </c>
      <c r="BE15" s="796">
        <v>2.2285415408812169E-10</v>
      </c>
      <c r="BF15" s="796">
        <v>2.6733871598676611E-2</v>
      </c>
      <c r="BG15" s="796">
        <v>1.223264518835486E-3</v>
      </c>
      <c r="BH15" s="796">
        <v>1.8170342131572611E-10</v>
      </c>
      <c r="BI15" s="796">
        <v>4.9999999904269843E-2</v>
      </c>
      <c r="BJ15" s="796">
        <v>2.9686409306892689E-2</v>
      </c>
      <c r="BK15" s="796">
        <v>2.4706544116732329E-12</v>
      </c>
      <c r="BL15" s="796">
        <v>2.4542385563592198E-13</v>
      </c>
      <c r="BM15" s="796">
        <v>4.1400905927066729E-11</v>
      </c>
      <c r="BN15" s="796">
        <v>4.2461037435417417E-11</v>
      </c>
      <c r="BO15" s="796">
        <v>7.4009916504923145E-11</v>
      </c>
      <c r="BP15" s="796">
        <v>5.2587029052290407E-12</v>
      </c>
      <c r="BQ15" s="796">
        <v>2.1031960363909022E-12</v>
      </c>
      <c r="BR15" s="796">
        <v>6.0731184913442243E-11</v>
      </c>
      <c r="BS15" s="796">
        <v>2.385022511386327E-11</v>
      </c>
      <c r="BT15" s="796">
        <v>7.64031506059793E-12</v>
      </c>
      <c r="BU15" s="796">
        <v>1.8312968569045681E-11</v>
      </c>
      <c r="BV15" s="796">
        <v>1.5648660686883321E-11</v>
      </c>
      <c r="BW15" s="796">
        <v>1.9220992886127529E-11</v>
      </c>
      <c r="BX15" s="796">
        <v>1.3387733888871429E-11</v>
      </c>
      <c r="BY15" s="796">
        <v>3.8989083418788012E-11</v>
      </c>
      <c r="BZ15" s="796">
        <v>1.9703437343566959E-12</v>
      </c>
      <c r="CA15" s="796">
        <v>6.5977204373481267E-13</v>
      </c>
      <c r="CB15" s="796">
        <v>0</v>
      </c>
      <c r="CC15" s="796">
        <v>4.3016669735040859E-12</v>
      </c>
      <c r="CD15" s="796">
        <v>2.6343250739732759E-12</v>
      </c>
      <c r="CE15" s="796">
        <v>9.5071922683552291E-14</v>
      </c>
      <c r="CF15" s="796">
        <v>0</v>
      </c>
      <c r="CG15" s="796">
        <v>9.2616973318388075E-13</v>
      </c>
      <c r="CH15" s="796">
        <v>0</v>
      </c>
      <c r="CI15" s="796">
        <v>2.4423536154369698E-12</v>
      </c>
      <c r="CJ15" s="796">
        <v>1.6252021077225959E-12</v>
      </c>
      <c r="CK15" s="796">
        <v>5.5152154233041834E-12</v>
      </c>
      <c r="CL15" s="796">
        <v>7.5103567877008769E-12</v>
      </c>
      <c r="CM15" s="796">
        <v>8.2276083293045027E-12</v>
      </c>
      <c r="CN15" s="796">
        <v>1.009705968877693E-11</v>
      </c>
      <c r="CO15" s="796">
        <v>5.2068833429813594E-13</v>
      </c>
      <c r="CP15" s="796">
        <v>0</v>
      </c>
      <c r="CQ15" s="796">
        <v>3.1529818434913089E-11</v>
      </c>
      <c r="CR15" s="796">
        <v>0</v>
      </c>
      <c r="CS15" s="796">
        <v>7.4727419545353738E-12</v>
      </c>
      <c r="CT15" s="796">
        <v>3.0674713772126371E-12</v>
      </c>
      <c r="CU15" s="796">
        <v>4.141011954241568E-12</v>
      </c>
      <c r="CV15" s="796">
        <v>1.5657993145028129E-12</v>
      </c>
      <c r="CW15" s="796">
        <v>1.187105988301338E-12</v>
      </c>
      <c r="CX15" s="796">
        <v>9.2045434090570782E-13</v>
      </c>
      <c r="CY15" s="796">
        <v>2.7549219421810159E-12</v>
      </c>
      <c r="CZ15" s="796">
        <v>2.627662549529106E-12</v>
      </c>
      <c r="DA15" s="796">
        <v>3.5814026495458302E-13</v>
      </c>
      <c r="DB15" s="796">
        <v>0</v>
      </c>
      <c r="DC15" s="796">
        <v>4.1116651524844169E-13</v>
      </c>
      <c r="DD15" s="796">
        <v>4.3852309255405227E-14</v>
      </c>
      <c r="DE15" s="796">
        <v>8.0733707829935285E-12</v>
      </c>
      <c r="DF15" s="796">
        <v>4.4604238482813932E-12</v>
      </c>
      <c r="DG15" s="796">
        <v>2.9864564778539771E-2</v>
      </c>
      <c r="DH15" s="796">
        <v>2.986456478012825E-2</v>
      </c>
      <c r="DI15" s="796">
        <v>4.9999999999520532E-2</v>
      </c>
      <c r="DJ15" s="796">
        <v>4.0993440968651498E-2</v>
      </c>
      <c r="DK15" s="796">
        <v>8.4100208860758428E-13</v>
      </c>
      <c r="DL15" s="796">
        <v>3.1211894769663222E-13</v>
      </c>
      <c r="DM15" s="796">
        <v>4.9999999999575197E-2</v>
      </c>
      <c r="DN15" s="796">
        <v>2.4999999999664409E-2</v>
      </c>
      <c r="DO15" s="796">
        <v>3.6744587754720072E-13</v>
      </c>
      <c r="DP15" s="796">
        <v>1.8442152441305359E-14</v>
      </c>
      <c r="DQ15" s="796">
        <v>0</v>
      </c>
      <c r="DR15" s="796">
        <v>0</v>
      </c>
      <c r="DS15" s="796">
        <v>0</v>
      </c>
      <c r="DT15" s="796">
        <v>0</v>
      </c>
      <c r="DU15" s="796">
        <v>0</v>
      </c>
      <c r="DV15" s="796">
        <v>0</v>
      </c>
      <c r="DW15" s="796">
        <v>0</v>
      </c>
      <c r="DX15" s="796">
        <v>0</v>
      </c>
      <c r="DY15" s="796">
        <v>0</v>
      </c>
      <c r="DZ15" s="796">
        <v>1.8215813507484901E-14</v>
      </c>
      <c r="EA15" s="796">
        <v>1.4909218329666059E-13</v>
      </c>
      <c r="EB15" s="796">
        <v>0</v>
      </c>
      <c r="EC15" s="796">
        <v>0</v>
      </c>
      <c r="ED15" s="796">
        <v>0</v>
      </c>
      <c r="EE15" s="796">
        <v>4.2203751599964174E-12</v>
      </c>
      <c r="EF15" s="796">
        <v>1.597221683884654E-12</v>
      </c>
      <c r="EG15" s="796">
        <v>3.7807387447815609E-11</v>
      </c>
      <c r="EH15" s="796">
        <v>4.9999999998393302E-2</v>
      </c>
      <c r="EI15" s="796">
        <v>5.0000000000082021E-2</v>
      </c>
      <c r="EJ15" s="796">
        <v>3.6306784455167031E-2</v>
      </c>
      <c r="EK15" s="796">
        <v>1.194456933590546E-2</v>
      </c>
      <c r="EL15" s="796">
        <v>4.1789490197974018E-12</v>
      </c>
      <c r="EM15" s="796">
        <v>4.9091286281977398E-12</v>
      </c>
      <c r="EN15" s="796">
        <v>2.5188862549514821E-14</v>
      </c>
      <c r="EO15" s="796">
        <v>1.7191165678022411E-15</v>
      </c>
      <c r="EP15" s="796">
        <v>1.459665058318801E-14</v>
      </c>
      <c r="EQ15" s="796">
        <v>1.538272221932229E-13</v>
      </c>
      <c r="ER15" s="796">
        <v>5.9034227567017053E-12</v>
      </c>
      <c r="ES15" s="796">
        <v>0</v>
      </c>
      <c r="ET15" s="796">
        <v>1.008289698745257E-13</v>
      </c>
      <c r="EU15" s="796">
        <v>3.9322080409607588E-14</v>
      </c>
      <c r="EV15" s="796">
        <v>1.116300864784937E-14</v>
      </c>
      <c r="EW15" s="796">
        <v>2.273092416993787E-14</v>
      </c>
      <c r="EX15" s="796">
        <v>5.4805013058256132E-14</v>
      </c>
      <c r="EY15" s="796">
        <v>1.977937779157738E-14</v>
      </c>
      <c r="EZ15" s="796">
        <v>8.9878440646839684E-14</v>
      </c>
      <c r="FA15" s="796">
        <v>2.280428372789589E-15</v>
      </c>
      <c r="FB15" s="796">
        <v>0</v>
      </c>
      <c r="FC15" s="796">
        <v>0</v>
      </c>
      <c r="FD15" s="796">
        <v>0</v>
      </c>
      <c r="FE15" s="796">
        <v>0</v>
      </c>
      <c r="FF15" s="796">
        <v>0</v>
      </c>
      <c r="FG15" s="796">
        <v>0</v>
      </c>
      <c r="FH15" s="796">
        <v>0</v>
      </c>
      <c r="FI15" s="796">
        <v>0</v>
      </c>
      <c r="FJ15" s="796">
        <v>0</v>
      </c>
      <c r="FK15" s="796">
        <v>6.021826239990856E-14</v>
      </c>
      <c r="FL15" s="796">
        <v>7.7548160311637744E-14</v>
      </c>
      <c r="FM15" s="796">
        <v>9.7034021196229661E-14</v>
      </c>
      <c r="FN15" s="796">
        <v>5.0000000000003077E-2</v>
      </c>
      <c r="FO15" s="796">
        <v>5.0000000058976982E-3</v>
      </c>
      <c r="FP15" s="796">
        <v>5.2435112691823849E-14</v>
      </c>
      <c r="FQ15" s="796">
        <v>0</v>
      </c>
      <c r="FR15" s="796">
        <v>2.0801477830327381E-14</v>
      </c>
      <c r="FS15" s="796">
        <v>4.978412001796946E-13</v>
      </c>
      <c r="FT15" s="796">
        <v>5.0000000000144477E-2</v>
      </c>
      <c r="FU15" s="796">
        <v>5.0000000000104017E-2</v>
      </c>
      <c r="FV15" s="796">
        <v>2.1608553272721539E-13</v>
      </c>
      <c r="FW15" s="796">
        <v>9.6688739848446468E-14</v>
      </c>
      <c r="FX15" s="796">
        <v>2.6065046839018772E-13</v>
      </c>
      <c r="FY15" s="796">
        <v>1.278525756345321E-14</v>
      </c>
      <c r="FZ15" s="796">
        <v>0</v>
      </c>
      <c r="GA15" s="796">
        <v>0</v>
      </c>
      <c r="GB15" s="796">
        <v>0</v>
      </c>
      <c r="GC15" s="796">
        <v>0</v>
      </c>
      <c r="GD15" s="796">
        <v>4.2821174926821253E-14</v>
      </c>
      <c r="GE15" s="796">
        <v>0</v>
      </c>
      <c r="GF15" s="796">
        <v>0</v>
      </c>
      <c r="GG15" s="796">
        <v>0</v>
      </c>
      <c r="GH15" s="796">
        <v>1.1753562023400851E-13</v>
      </c>
      <c r="GI15" s="796">
        <v>0</v>
      </c>
      <c r="GJ15" s="796">
        <v>5.3228259459131419E-13</v>
      </c>
      <c r="GK15" s="796">
        <v>8.6150305096969136E-14</v>
      </c>
      <c r="GL15" s="796">
        <v>1.1521907105686831E-12</v>
      </c>
      <c r="GM15" s="796">
        <v>5.5712875351412671E-16</v>
      </c>
      <c r="GN15" s="796">
        <v>0</v>
      </c>
      <c r="GO15" s="796">
        <v>0</v>
      </c>
      <c r="GP15" s="796">
        <v>0</v>
      </c>
      <c r="GQ15" s="796">
        <v>0</v>
      </c>
      <c r="GR15" s="796">
        <v>0</v>
      </c>
      <c r="GS15" s="796">
        <v>1.5506200850873351E-13</v>
      </c>
      <c r="GT15" s="796">
        <v>2.4999999987578219E-2</v>
      </c>
      <c r="GU15" s="796">
        <v>2.5000000138096411E-2</v>
      </c>
      <c r="GV15" s="796">
        <v>5.0000000000106043E-2</v>
      </c>
      <c r="GW15" s="796">
        <v>5.0000000000045952E-2</v>
      </c>
      <c r="GX15" s="796">
        <v>3.9763470478035377E-2</v>
      </c>
      <c r="GY15" s="796">
        <v>2.4999999999753691E-2</v>
      </c>
      <c r="GZ15" s="796">
        <v>2.4999999999730758E-2</v>
      </c>
      <c r="HA15" s="796">
        <v>5.3965988111497177E-12</v>
      </c>
      <c r="HB15" s="796">
        <v>3.4248222580960699E-12</v>
      </c>
      <c r="HC15" s="796">
        <v>4.9999999974486037E-2</v>
      </c>
      <c r="HD15" s="796">
        <v>4.999999998399144E-2</v>
      </c>
      <c r="HE15" s="796">
        <v>4.999999999990188E-2</v>
      </c>
      <c r="HF15" s="796">
        <v>4.99999999999566E-2</v>
      </c>
      <c r="HG15" s="796">
        <v>4.999999999996093E-2</v>
      </c>
      <c r="HH15" s="796">
        <v>4.999999999990249E-2</v>
      </c>
      <c r="HI15" s="796">
        <v>4.9999999929488163E-2</v>
      </c>
      <c r="HJ15" s="796">
        <v>4.9999999986633813E-2</v>
      </c>
      <c r="HK15" s="796">
        <v>4.9999999801499169E-2</v>
      </c>
      <c r="HL15" s="796">
        <v>4.7057620038187933E-2</v>
      </c>
      <c r="HM15" s="796">
        <v>4.9999999997610102E-2</v>
      </c>
      <c r="HN15" s="796">
        <v>4.9999999990376937E-2</v>
      </c>
      <c r="HO15" s="796">
        <v>2.5750056769816339E-2</v>
      </c>
      <c r="HP15" s="796">
        <v>4.9999999937455138E-2</v>
      </c>
      <c r="HQ15" s="796">
        <v>4.9999999996480221E-2</v>
      </c>
      <c r="HR15" s="796">
        <v>4.9999999903490577E-2</v>
      </c>
      <c r="HS15" s="796">
        <v>4.9999999947421818E-2</v>
      </c>
      <c r="HT15" s="796">
        <v>4.9999999981819788E-2</v>
      </c>
      <c r="HU15" s="796">
        <v>4.999999998330399E-2</v>
      </c>
      <c r="HV15" s="796">
        <v>4.9999998213954538E-2</v>
      </c>
      <c r="HW15" s="796">
        <v>4.6871127268591451E-3</v>
      </c>
      <c r="HX15" s="796">
        <v>4.4179905784563107E-2</v>
      </c>
      <c r="HY15" s="796">
        <v>4.3836613486338077E-2</v>
      </c>
      <c r="HZ15" s="796">
        <v>4.9999999850154832E-2</v>
      </c>
      <c r="IA15" s="796">
        <v>4.0577913393360296E-3</v>
      </c>
      <c r="IB15" s="796">
        <v>4.2731061081428651E-11</v>
      </c>
      <c r="IC15" s="796">
        <v>6.0868551031984505E-11</v>
      </c>
      <c r="ID15" s="796">
        <v>6.0088001753643906E-11</v>
      </c>
      <c r="IE15" s="796">
        <v>1.093830241522505E-10</v>
      </c>
      <c r="IF15" s="796">
        <v>3.9615085615488647E-2</v>
      </c>
      <c r="IG15" s="796">
        <v>3.9615085543508961E-2</v>
      </c>
      <c r="IH15" s="796">
        <v>3.9615085536638783E-2</v>
      </c>
      <c r="II15" s="796">
        <v>4.787126003103033E-2</v>
      </c>
      <c r="IJ15" s="796">
        <v>3.4270915590270392E-11</v>
      </c>
      <c r="IK15" s="796">
        <v>7.4007697183664711E-12</v>
      </c>
      <c r="IL15" s="796">
        <v>4.0002062009047363E-12</v>
      </c>
      <c r="IM15" s="796">
        <v>1.413306608442205E-11</v>
      </c>
      <c r="IN15" s="796">
        <v>1.4230542507426329E-11</v>
      </c>
      <c r="IO15" s="796">
        <v>1.371986422959892E-2</v>
      </c>
      <c r="IP15" s="796">
        <v>3.4480389474363042E-2</v>
      </c>
      <c r="IQ15" s="796">
        <v>2.5000000045079018E-2</v>
      </c>
      <c r="IR15" s="10"/>
      <c r="IS15" s="10"/>
      <c r="IT15" s="32">
        <v>0.02</v>
      </c>
      <c r="IU15" s="32">
        <v>4.9599999999999998E-2</v>
      </c>
      <c r="IV15" s="32">
        <v>4.82E-2</v>
      </c>
      <c r="IW15" s="32">
        <v>5.1399999999999994E-2</v>
      </c>
      <c r="IX15" s="32">
        <v>4.9299999999999997E-2</v>
      </c>
      <c r="IY15" s="32">
        <f>IFERROR(SUMIF([1]export1!$R$6:$R$69,D15,[1]export1!$K$6:$K$69)/100,0)</f>
        <v>0</v>
      </c>
      <c r="IZ15" s="32"/>
      <c r="JA15" s="10"/>
      <c r="JB15" s="32">
        <v>0</v>
      </c>
      <c r="JC15" s="32">
        <v>2.0000000000000001E-4</v>
      </c>
      <c r="JD15" s="32">
        <v>0</v>
      </c>
      <c r="JE15" s="32">
        <v>4.0000000000000002E-4</v>
      </c>
      <c r="JF15" s="32">
        <v>1E-4</v>
      </c>
      <c r="JG15" s="32">
        <v>4.0000000000000002E-4</v>
      </c>
      <c r="JH15" s="32"/>
      <c r="JI15" s="10"/>
      <c r="JJ15" s="32">
        <f t="shared" si="27"/>
        <v>1.1000000000000001E-3</v>
      </c>
      <c r="JM15" s="12"/>
      <c r="JN15" s="101">
        <f>1-SUM(JO15:JQ15)</f>
        <v>0</v>
      </c>
      <c r="JO15" s="101">
        <f t="shared" si="23"/>
        <v>1</v>
      </c>
      <c r="JP15" s="101">
        <f t="shared" si="24"/>
        <v>0</v>
      </c>
      <c r="JQ15" s="101">
        <f>SUM(KE15:KM15)</f>
        <v>0</v>
      </c>
      <c r="JR15" s="180"/>
      <c r="JS15" s="121">
        <f>_xlfn.XLOOKUP($C15,'Fund &amp; ETF Database'!$D$4:$D$172,'Fund &amp; ETF Database'!$AF$4:$AF$172,"",FALSE)</f>
        <v>1</v>
      </c>
      <c r="JT15" s="121">
        <f>(_xlfn.XLOOKUP($C15,'Fund &amp; ETF Database'!$D$4:$D$172,'Fund &amp; ETF Database'!$AD$4:$AD$172,"",FALSE))+(_xlfn.XLOOKUP($C15,'Fund &amp; ETF Database'!$D$4:$D$172,'Fund &amp; ETF Database'!$AE$4:$AE$172,"",FALSE))</f>
        <v>0</v>
      </c>
      <c r="JU15" s="121">
        <f>_xlfn.XLOOKUP($C15,'Fund &amp; ETF Database'!$D$4:$D$172,'Fund &amp; ETF Database'!$AG$4:$AG$172,"",FALSE)</f>
        <v>0</v>
      </c>
      <c r="JV15" s="121">
        <f>_xlfn.XLOOKUP($C15,'Fund &amp; ETF Database'!$D$4:$D$172,'Fund &amp; ETF Database'!$AH$4:$AH$172,"",FALSE)</f>
        <v>0</v>
      </c>
      <c r="JW15" s="121">
        <f>(_xlfn.XLOOKUP($C15,'Fund &amp; ETF Database'!$D$4:$D$172,'Fund &amp; ETF Database'!$AI$4:$AI$172,"",FALSE))
+(_xlfn.XLOOKUP($C15,'Fund &amp; ETF Database'!$D$4:$D$172,'Fund &amp; ETF Database'!$AJ$4:$AJ$172,"",FALSE))
+(_xlfn.XLOOKUP($C15,'Fund &amp; ETF Database'!$D$4:$D$172,'Fund &amp; ETF Database'!$AK$4:$AK$172,"",FALSE))
+(_xlfn.XLOOKUP($C15,'Fund &amp; ETF Database'!$D$4:$D$172,'Fund &amp; ETF Database'!$AL$4:$AL$172,"",FALSE))
+(_xlfn.XLOOKUP($C15,'Fund &amp; ETF Database'!$D$4:$D$172,'Fund &amp; ETF Database'!$AM$4:$AM$172,"",FALSE))
+(_xlfn.XLOOKUP($C15,'Fund &amp; ETF Database'!$D$4:$D$172,'Fund &amp; ETF Database'!$AN$4:$AN$172,"",FALSE))</f>
        <v>0</v>
      </c>
      <c r="JX15" s="20"/>
      <c r="JY15" s="21">
        <v>0</v>
      </c>
      <c r="JZ15" s="21">
        <v>0</v>
      </c>
      <c r="KA15" s="21">
        <v>0</v>
      </c>
      <c r="KB15" s="21">
        <v>0</v>
      </c>
      <c r="KC15" s="21">
        <v>0</v>
      </c>
      <c r="KD15" s="20"/>
      <c r="KE15" s="19">
        <v>0</v>
      </c>
      <c r="KF15" s="19">
        <v>0</v>
      </c>
      <c r="KG15" s="19">
        <v>0</v>
      </c>
      <c r="KH15" s="19">
        <v>0</v>
      </c>
      <c r="KI15" s="19">
        <v>0</v>
      </c>
      <c r="KJ15" s="19">
        <v>0</v>
      </c>
      <c r="KK15" s="19">
        <v>0</v>
      </c>
      <c r="KL15" s="19">
        <v>0</v>
      </c>
      <c r="KM15" s="19">
        <v>0</v>
      </c>
      <c r="KN15" s="10"/>
      <c r="KO15" s="87">
        <v>5.28E-2</v>
      </c>
      <c r="KP15" s="88">
        <v>1.41</v>
      </c>
      <c r="KQ15" s="10"/>
      <c r="KR15" s="209" t="s">
        <v>96</v>
      </c>
      <c r="KS15" s="8" t="s">
        <v>104</v>
      </c>
      <c r="KT15" s="8" t="s">
        <v>396</v>
      </c>
      <c r="KU15" s="8"/>
      <c r="KV15" s="209">
        <v>1</v>
      </c>
      <c r="KW15" s="207" t="s">
        <v>155</v>
      </c>
      <c r="KX15" s="208">
        <v>5.4999999999999997E-3</v>
      </c>
      <c r="KY15" s="208">
        <v>6.4999999999999997E-3</v>
      </c>
      <c r="KZ15" s="10"/>
    </row>
    <row r="16" spans="1:312" ht="18" customHeight="1" outlineLevel="1">
      <c r="A16" s="7">
        <f t="shared" si="22"/>
        <v>13</v>
      </c>
      <c r="B16" s="7" t="s">
        <v>39</v>
      </c>
      <c r="C16" s="8" t="s">
        <v>75</v>
      </c>
      <c r="D16" s="8" t="str" cm="1">
        <f t="array" ref="D16">_xll.BDP($C16&amp;" Equity","ID_ISIN")</f>
        <v>#N/A Connection</v>
      </c>
      <c r="E16" s="8" t="str" cm="1">
        <f t="array" ref="E16">_xll.BDP($C16&amp;" Equity","Crncy")</f>
        <v>#N/A Connection</v>
      </c>
      <c r="F16" s="32">
        <f t="shared" si="25"/>
        <v>0</v>
      </c>
      <c r="G16" s="32">
        <f t="shared" si="26"/>
        <v>0</v>
      </c>
      <c r="H16" s="10"/>
      <c r="I16" s="796">
        <v>5.0000000000371858E-2</v>
      </c>
      <c r="J16" s="796">
        <v>4.99999999995141E-2</v>
      </c>
      <c r="K16" s="796">
        <v>4.999999999964886E-2</v>
      </c>
      <c r="L16" s="796">
        <v>0</v>
      </c>
      <c r="M16" s="796">
        <v>0</v>
      </c>
      <c r="N16" s="796">
        <v>5.8257323367948859E-13</v>
      </c>
      <c r="O16" s="796">
        <v>0</v>
      </c>
      <c r="P16" s="796">
        <v>0</v>
      </c>
      <c r="Q16" s="796">
        <v>0</v>
      </c>
      <c r="R16" s="796">
        <v>0</v>
      </c>
      <c r="S16" s="796">
        <v>0</v>
      </c>
      <c r="T16" s="796">
        <v>0</v>
      </c>
      <c r="U16" s="796">
        <v>0</v>
      </c>
      <c r="V16" s="796">
        <v>0</v>
      </c>
      <c r="W16" s="796">
        <v>0</v>
      </c>
      <c r="X16" s="796">
        <v>0</v>
      </c>
      <c r="Y16" s="796">
        <v>0</v>
      </c>
      <c r="Z16" s="796">
        <v>5.000000000416055E-2</v>
      </c>
      <c r="AA16" s="796">
        <v>5.0000000002153003E-2</v>
      </c>
      <c r="AB16" s="796">
        <v>4.7142092813170333E-2</v>
      </c>
      <c r="AC16" s="796">
        <v>4.046459281194241E-2</v>
      </c>
      <c r="AD16" s="796">
        <v>6.2379316597491731E-13</v>
      </c>
      <c r="AE16" s="796">
        <v>7.4112232445801493E-14</v>
      </c>
      <c r="AF16" s="796">
        <v>0</v>
      </c>
      <c r="AG16" s="796">
        <v>0</v>
      </c>
      <c r="AH16" s="796">
        <v>3.3974000000274271E-2</v>
      </c>
      <c r="AI16" s="796">
        <v>3.3974000000172373E-2</v>
      </c>
      <c r="AJ16" s="796">
        <v>3.3974000000125792E-2</v>
      </c>
      <c r="AK16" s="796">
        <v>4.7893725689664338E-14</v>
      </c>
      <c r="AL16" s="796">
        <v>4.9999999998760571E-2</v>
      </c>
      <c r="AM16" s="796">
        <v>3.0830445947313812E-14</v>
      </c>
      <c r="AN16" s="796">
        <v>0</v>
      </c>
      <c r="AO16" s="796">
        <v>0</v>
      </c>
      <c r="AP16" s="796">
        <v>0</v>
      </c>
      <c r="AQ16" s="796">
        <v>0</v>
      </c>
      <c r="AR16" s="796">
        <v>0</v>
      </c>
      <c r="AS16" s="796">
        <v>0</v>
      </c>
      <c r="AT16" s="796">
        <v>7.0946270584690834E-14</v>
      </c>
      <c r="AU16" s="796">
        <v>0</v>
      </c>
      <c r="AV16" s="796">
        <v>0</v>
      </c>
      <c r="AW16" s="796">
        <v>0</v>
      </c>
      <c r="AX16" s="796">
        <v>0</v>
      </c>
      <c r="AY16" s="796">
        <v>0</v>
      </c>
      <c r="AZ16" s="796">
        <v>0</v>
      </c>
      <c r="BA16" s="796">
        <v>0</v>
      </c>
      <c r="BB16" s="796">
        <v>0</v>
      </c>
      <c r="BC16" s="796">
        <v>5.289747521614592E-12</v>
      </c>
      <c r="BD16" s="796">
        <v>1.616611876405126E-11</v>
      </c>
      <c r="BE16" s="796">
        <v>5.8900932212931563E-12</v>
      </c>
      <c r="BF16" s="796">
        <v>1.142257004824421E-11</v>
      </c>
      <c r="BG16" s="796">
        <v>0</v>
      </c>
      <c r="BH16" s="796">
        <v>0</v>
      </c>
      <c r="BI16" s="796">
        <v>0</v>
      </c>
      <c r="BJ16" s="796">
        <v>0</v>
      </c>
      <c r="BK16" s="796">
        <v>0</v>
      </c>
      <c r="BL16" s="796">
        <v>1.3069239583643561E-13</v>
      </c>
      <c r="BM16" s="796">
        <v>1.4641619379511791E-11</v>
      </c>
      <c r="BN16" s="796">
        <v>5.4219575091734028E-11</v>
      </c>
      <c r="BO16" s="796">
        <v>1.4405234467847899E-10</v>
      </c>
      <c r="BP16" s="796">
        <v>1.1961654965207029E-11</v>
      </c>
      <c r="BQ16" s="796">
        <v>3.6196097875460853E-2</v>
      </c>
      <c r="BR16" s="796">
        <v>6.0039592305948134E-11</v>
      </c>
      <c r="BS16" s="796">
        <v>2.3637659459317382E-11</v>
      </c>
      <c r="BT16" s="796">
        <v>1.9631939616900521E-11</v>
      </c>
      <c r="BU16" s="796">
        <v>3.5405311933512552E-11</v>
      </c>
      <c r="BV16" s="796">
        <v>2.3224282744204431E-11</v>
      </c>
      <c r="BW16" s="796">
        <v>2.5295556386516801E-11</v>
      </c>
      <c r="BX16" s="796">
        <v>3.0932738072691689E-11</v>
      </c>
      <c r="BY16" s="796">
        <v>2.8559093324593591E-11</v>
      </c>
      <c r="BZ16" s="796">
        <v>1.8979376420870789E-12</v>
      </c>
      <c r="CA16" s="796">
        <v>2.6748135779281439E-12</v>
      </c>
      <c r="CB16" s="796">
        <v>0</v>
      </c>
      <c r="CC16" s="796">
        <v>5.6994069768426407E-12</v>
      </c>
      <c r="CD16" s="796">
        <v>4.2449816423979376E-12</v>
      </c>
      <c r="CE16" s="796">
        <v>1.6992272298039439E-12</v>
      </c>
      <c r="CF16" s="796">
        <v>9.2931708366309189E-13</v>
      </c>
      <c r="CG16" s="796">
        <v>1.597535434846559E-12</v>
      </c>
      <c r="CH16" s="796">
        <v>1.834826465448584E-12</v>
      </c>
      <c r="CI16" s="796">
        <v>1.8779789892196409E-12</v>
      </c>
      <c r="CJ16" s="796">
        <v>1.209557468734856E-12</v>
      </c>
      <c r="CK16" s="796">
        <v>0</v>
      </c>
      <c r="CL16" s="796">
        <v>0</v>
      </c>
      <c r="CM16" s="796">
        <v>4.7457473488800101E-12</v>
      </c>
      <c r="CN16" s="796">
        <v>0</v>
      </c>
      <c r="CO16" s="796">
        <v>0</v>
      </c>
      <c r="CP16" s="796">
        <v>3.7717879476499178E-13</v>
      </c>
      <c r="CQ16" s="796">
        <v>3.6914130084411427E-11</v>
      </c>
      <c r="CR16" s="796">
        <v>3.9615085539093729E-2</v>
      </c>
      <c r="CS16" s="796">
        <v>8.7008143200598064E-12</v>
      </c>
      <c r="CT16" s="796">
        <v>3.5404729740986222E-12</v>
      </c>
      <c r="CU16" s="796">
        <v>4.8308966849743038E-12</v>
      </c>
      <c r="CV16" s="796">
        <v>1.0673390263322499E-12</v>
      </c>
      <c r="CW16" s="796">
        <v>3.1668882466486998E-12</v>
      </c>
      <c r="CX16" s="796">
        <v>1.38278636247594E-12</v>
      </c>
      <c r="CY16" s="796">
        <v>3.5369541730550619E-12</v>
      </c>
      <c r="CZ16" s="796">
        <v>6.0242195428998832E-12</v>
      </c>
      <c r="DA16" s="796">
        <v>1.0609745456936249E-12</v>
      </c>
      <c r="DB16" s="796">
        <v>1.321318876085168E-11</v>
      </c>
      <c r="DC16" s="796">
        <v>4.3956942591986022E-13</v>
      </c>
      <c r="DD16" s="796">
        <v>1.6170672549054411E-14</v>
      </c>
      <c r="DE16" s="796">
        <v>3.5742915114659509E-12</v>
      </c>
      <c r="DF16" s="796">
        <v>5.0000000005726221E-2</v>
      </c>
      <c r="DG16" s="796">
        <v>2.013543521242149E-2</v>
      </c>
      <c r="DH16" s="796">
        <v>2.0135435213524729E-2</v>
      </c>
      <c r="DI16" s="796">
        <v>0</v>
      </c>
      <c r="DJ16" s="796">
        <v>9.0065590309135381E-3</v>
      </c>
      <c r="DK16" s="796">
        <v>5.0000000000203153E-2</v>
      </c>
      <c r="DL16" s="796">
        <v>5.0000000000045772E-2</v>
      </c>
      <c r="DM16" s="796">
        <v>1.1110528114581511E-12</v>
      </c>
      <c r="DN16" s="796">
        <v>4.8134674124019296E-13</v>
      </c>
      <c r="DO16" s="796">
        <v>5.0000000000985513E-2</v>
      </c>
      <c r="DP16" s="796">
        <v>1.5000000017268551E-2</v>
      </c>
      <c r="DQ16" s="796">
        <v>1.500000001727511E-2</v>
      </c>
      <c r="DR16" s="796">
        <v>0</v>
      </c>
      <c r="DS16" s="796">
        <v>0</v>
      </c>
      <c r="DT16" s="796">
        <v>0</v>
      </c>
      <c r="DU16" s="796">
        <v>0</v>
      </c>
      <c r="DV16" s="796">
        <v>0</v>
      </c>
      <c r="DW16" s="796">
        <v>0</v>
      </c>
      <c r="DX16" s="796">
        <v>0</v>
      </c>
      <c r="DY16" s="796">
        <v>0</v>
      </c>
      <c r="DZ16" s="796">
        <v>5.7721990920196717E-14</v>
      </c>
      <c r="EA16" s="796">
        <v>1.4136408161382931E-13</v>
      </c>
      <c r="EB16" s="796">
        <v>0</v>
      </c>
      <c r="EC16" s="796">
        <v>0</v>
      </c>
      <c r="ED16" s="796">
        <v>4.0092463827451401E-14</v>
      </c>
      <c r="EE16" s="796">
        <v>0</v>
      </c>
      <c r="EF16" s="796">
        <v>0</v>
      </c>
      <c r="EG16" s="796">
        <v>5.144576086927486E-12</v>
      </c>
      <c r="EH16" s="796">
        <v>1.739704725728381E-12</v>
      </c>
      <c r="EI16" s="796">
        <v>0</v>
      </c>
      <c r="EJ16" s="796">
        <v>0</v>
      </c>
      <c r="EK16" s="796">
        <v>0</v>
      </c>
      <c r="EL16" s="796">
        <v>1.43601883491963E-13</v>
      </c>
      <c r="EM16" s="796">
        <v>2.4224528680833909E-13</v>
      </c>
      <c r="EN16" s="796">
        <v>7.0043924504684692E-14</v>
      </c>
      <c r="EO16" s="796">
        <v>1.130313115921978E-13</v>
      </c>
      <c r="EP16" s="796">
        <v>4.999999999962472E-2</v>
      </c>
      <c r="EQ16" s="796">
        <v>1.4272001729050999E-13</v>
      </c>
      <c r="ER16" s="796">
        <v>6.7097657916680569E-12</v>
      </c>
      <c r="ES16" s="796">
        <v>4.1945156409952738E-14</v>
      </c>
      <c r="ET16" s="796">
        <v>9.7908187560989704E-13</v>
      </c>
      <c r="EU16" s="796">
        <v>3.2758886054919403E-2</v>
      </c>
      <c r="EV16" s="796">
        <v>4.9999999999875012E-2</v>
      </c>
      <c r="EW16" s="796">
        <v>4.9999999999951958E-2</v>
      </c>
      <c r="EX16" s="796">
        <v>5.0000000000048637E-2</v>
      </c>
      <c r="EY16" s="796">
        <v>5.0000000000027009E-2</v>
      </c>
      <c r="EZ16" s="796">
        <v>5.000000000015186E-2</v>
      </c>
      <c r="FA16" s="796">
        <v>5.0000000000013638E-2</v>
      </c>
      <c r="FB16" s="796">
        <v>5.000000000005126E-2</v>
      </c>
      <c r="FC16" s="796">
        <v>5.000000000021243E-2</v>
      </c>
      <c r="FD16" s="796">
        <v>4.9999999999998102E-2</v>
      </c>
      <c r="FE16" s="796">
        <v>4.9999999999892172E-2</v>
      </c>
      <c r="FF16" s="796">
        <v>4.9999999999985847E-2</v>
      </c>
      <c r="FG16" s="796">
        <v>5.0000000000013298E-2</v>
      </c>
      <c r="FH16" s="796">
        <v>4.9999999994921357E-2</v>
      </c>
      <c r="FI16" s="796">
        <v>4.9999999999351147E-2</v>
      </c>
      <c r="FJ16" s="796">
        <v>4.9999999999445092E-2</v>
      </c>
      <c r="FK16" s="796">
        <v>4.9999999999306731E-2</v>
      </c>
      <c r="FL16" s="796">
        <v>0</v>
      </c>
      <c r="FM16" s="796">
        <v>0</v>
      </c>
      <c r="FN16" s="796">
        <v>0</v>
      </c>
      <c r="FO16" s="796">
        <v>0</v>
      </c>
      <c r="FP16" s="796">
        <v>4.9999999995866587E-2</v>
      </c>
      <c r="FQ16" s="796">
        <v>5.000000000002372E-2</v>
      </c>
      <c r="FR16" s="796">
        <v>5.000000000001787E-2</v>
      </c>
      <c r="FS16" s="796">
        <v>5.000000000002236E-2</v>
      </c>
      <c r="FT16" s="796">
        <v>0</v>
      </c>
      <c r="FU16" s="796">
        <v>0</v>
      </c>
      <c r="FV16" s="796">
        <v>0</v>
      </c>
      <c r="FW16" s="796">
        <v>4.9999999993041007E-2</v>
      </c>
      <c r="FX16" s="796">
        <v>2.7076978137627589E-12</v>
      </c>
      <c r="FY16" s="796">
        <v>5.0000000000060822E-2</v>
      </c>
      <c r="FZ16" s="796">
        <v>0</v>
      </c>
      <c r="GA16" s="796">
        <v>0</v>
      </c>
      <c r="GB16" s="796">
        <v>0</v>
      </c>
      <c r="GC16" s="796">
        <v>0</v>
      </c>
      <c r="GD16" s="796">
        <v>3.7547576883525958E-14</v>
      </c>
      <c r="GE16" s="796">
        <v>0</v>
      </c>
      <c r="GF16" s="796">
        <v>0</v>
      </c>
      <c r="GG16" s="796">
        <v>0</v>
      </c>
      <c r="GH16" s="796">
        <v>8.6226519414179369E-14</v>
      </c>
      <c r="GI16" s="796">
        <v>0</v>
      </c>
      <c r="GJ16" s="796">
        <v>8.8686714271548605E-13</v>
      </c>
      <c r="GK16" s="796">
        <v>0</v>
      </c>
      <c r="GL16" s="796">
        <v>2.79064956171043E-12</v>
      </c>
      <c r="GM16" s="796">
        <v>0</v>
      </c>
      <c r="GN16" s="796">
        <v>0</v>
      </c>
      <c r="GO16" s="796">
        <v>0</v>
      </c>
      <c r="GP16" s="796">
        <v>0</v>
      </c>
      <c r="GQ16" s="796">
        <v>0</v>
      </c>
      <c r="GR16" s="796">
        <v>0</v>
      </c>
      <c r="GS16" s="796">
        <v>0</v>
      </c>
      <c r="GT16" s="796">
        <v>4.5731915575737662E-13</v>
      </c>
      <c r="GU16" s="796">
        <v>1.893541561724572E-12</v>
      </c>
      <c r="GV16" s="796">
        <v>0</v>
      </c>
      <c r="GW16" s="796">
        <v>0</v>
      </c>
      <c r="GX16" s="796">
        <v>1.9531244169008189E-14</v>
      </c>
      <c r="GY16" s="796">
        <v>2.1938810085366361E-14</v>
      </c>
      <c r="GZ16" s="796">
        <v>5.9766690515181502E-14</v>
      </c>
      <c r="HA16" s="796">
        <v>3.19308159737965E-13</v>
      </c>
      <c r="HB16" s="796">
        <v>3.157200630983249E-13</v>
      </c>
      <c r="HC16" s="796">
        <v>1.5823650639777671E-12</v>
      </c>
      <c r="HD16" s="796">
        <v>8.9786243396260701E-13</v>
      </c>
      <c r="HE16" s="796">
        <v>0</v>
      </c>
      <c r="HF16" s="796">
        <v>0</v>
      </c>
      <c r="HG16" s="796">
        <v>0</v>
      </c>
      <c r="HH16" s="796">
        <v>2.015395264506827E-14</v>
      </c>
      <c r="HI16" s="796">
        <v>4.7959950925756571E-13</v>
      </c>
      <c r="HJ16" s="796">
        <v>1.1778940846626219E-12</v>
      </c>
      <c r="HK16" s="796">
        <v>5.9841199415543908E-12</v>
      </c>
      <c r="HL16" s="796">
        <v>1.136264931795247E-12</v>
      </c>
      <c r="HM16" s="796">
        <v>2.9034701402283487E-13</v>
      </c>
      <c r="HN16" s="796">
        <v>0</v>
      </c>
      <c r="HO16" s="796">
        <v>3.1258220011429459E-13</v>
      </c>
      <c r="HP16" s="796">
        <v>3.2269127089026371E-12</v>
      </c>
      <c r="HQ16" s="796">
        <v>8.2532253159676024E-13</v>
      </c>
      <c r="HR16" s="796">
        <v>1.187628487074219E-11</v>
      </c>
      <c r="HS16" s="796">
        <v>8.1014409870359808E-12</v>
      </c>
      <c r="HT16" s="796">
        <v>3.7020558881745243E-12</v>
      </c>
      <c r="HU16" s="796">
        <v>4.9258810327758522E-12</v>
      </c>
      <c r="HV16" s="796">
        <v>1.2129187494658781E-11</v>
      </c>
      <c r="HW16" s="796">
        <v>3.0249139512401539E-12</v>
      </c>
      <c r="HX16" s="796">
        <v>6.0545576835588962E-12</v>
      </c>
      <c r="HY16" s="796">
        <v>3.260981400189977E-12</v>
      </c>
      <c r="HZ16" s="796">
        <v>1.048881500331659E-11</v>
      </c>
      <c r="IA16" s="796">
        <v>2.112139465886712E-11</v>
      </c>
      <c r="IB16" s="796">
        <v>1.0782486404175649E-11</v>
      </c>
      <c r="IC16" s="796">
        <v>6.5937181004223651E-11</v>
      </c>
      <c r="ID16" s="796">
        <v>3.9615085617915713E-2</v>
      </c>
      <c r="IE16" s="796">
        <v>8.7315205611167636E-12</v>
      </c>
      <c r="IF16" s="796">
        <v>4.9236243110409766E-12</v>
      </c>
      <c r="IG16" s="796">
        <v>4.6497955490206356E-12</v>
      </c>
      <c r="IH16" s="796">
        <v>3.6994361438365459E-13</v>
      </c>
      <c r="II16" s="796">
        <v>1.0986643043758439E-12</v>
      </c>
      <c r="IJ16" s="796">
        <v>6.5629667260139178E-12</v>
      </c>
      <c r="IK16" s="796">
        <v>4.5051057365351841E-14</v>
      </c>
      <c r="IL16" s="796">
        <v>0</v>
      </c>
      <c r="IM16" s="796">
        <v>5.8529779262546557E-12</v>
      </c>
      <c r="IN16" s="796">
        <v>6.1017942307586477E-12</v>
      </c>
      <c r="IO16" s="796">
        <v>7.4916781456598132E-12</v>
      </c>
      <c r="IP16" s="796">
        <v>7.0330323460003432E-12</v>
      </c>
      <c r="IQ16" s="796">
        <v>4.6500698980925568E-12</v>
      </c>
      <c r="IR16" s="10"/>
      <c r="IS16" s="10"/>
      <c r="IT16" s="32">
        <v>4.9200000000000001E-2</v>
      </c>
      <c r="IU16" s="32">
        <v>4.9000000000000002E-2</v>
      </c>
      <c r="IV16" s="32">
        <v>0</v>
      </c>
      <c r="IW16" s="32">
        <v>0</v>
      </c>
      <c r="IX16" s="32">
        <v>0</v>
      </c>
      <c r="IY16" s="32">
        <f>IFERROR(SUMIF([1]export1!$R$6:$R$69,D16,[1]export1!$K$6:$K$69)/100,0)</f>
        <v>0</v>
      </c>
      <c r="IZ16" s="32"/>
      <c r="JA16" s="10"/>
      <c r="JB16" s="32">
        <v>-4.0000000000000002E-4</v>
      </c>
      <c r="JC16" s="32">
        <v>-1E-4</v>
      </c>
      <c r="JD16" s="32">
        <v>2.0000000000000001E-4</v>
      </c>
      <c r="JE16" s="32">
        <v>0</v>
      </c>
      <c r="JF16" s="32">
        <v>0</v>
      </c>
      <c r="JG16" s="32">
        <v>0</v>
      </c>
      <c r="JH16" s="32"/>
      <c r="JI16" s="10"/>
      <c r="JJ16" s="32">
        <f t="shared" si="27"/>
        <v>-3.0000000000000003E-4</v>
      </c>
      <c r="JM16" s="12"/>
      <c r="JN16" s="101">
        <f t="shared" ref="JN16:JN21" si="32">1-SUM(JO16:JQ16)</f>
        <v>0</v>
      </c>
      <c r="JO16" s="101">
        <f t="shared" si="23"/>
        <v>1</v>
      </c>
      <c r="JP16" s="101">
        <f t="shared" si="24"/>
        <v>0</v>
      </c>
      <c r="JQ16" s="101">
        <f t="shared" ref="JQ16:JQ21" si="33">SUM(KE16:KM16)</f>
        <v>0</v>
      </c>
      <c r="JR16" s="180"/>
      <c r="JS16" s="121">
        <f>_xlfn.XLOOKUP($C16,'Fund &amp; ETF Database'!$D$4:$D$172,'Fund &amp; ETF Database'!$AF$4:$AF$172,"",FALSE)</f>
        <v>0</v>
      </c>
      <c r="JT16" s="121">
        <f>(_xlfn.XLOOKUP($C16,'Fund &amp; ETF Database'!$D$4:$D$172,'Fund &amp; ETF Database'!$AD$4:$AD$172,"",FALSE))+(_xlfn.XLOOKUP($C16,'Fund &amp; ETF Database'!$D$4:$D$172,'Fund &amp; ETF Database'!$AE$4:$AE$172,"",FALSE))</f>
        <v>0</v>
      </c>
      <c r="JU16" s="121">
        <f>_xlfn.XLOOKUP($C16,'Fund &amp; ETF Database'!$D$4:$D$172,'Fund &amp; ETF Database'!$AG$4:$AG$172,"",FALSE)</f>
        <v>1</v>
      </c>
      <c r="JV16" s="121">
        <f>_xlfn.XLOOKUP($C16,'Fund &amp; ETF Database'!$D$4:$D$172,'Fund &amp; ETF Database'!$AH$4:$AH$172,"",FALSE)</f>
        <v>0</v>
      </c>
      <c r="JW16" s="121">
        <f>(_xlfn.XLOOKUP($C16,'Fund &amp; ETF Database'!$D$4:$D$172,'Fund &amp; ETF Database'!$AI$4:$AI$172,"",FALSE))
+(_xlfn.XLOOKUP($C16,'Fund &amp; ETF Database'!$D$4:$D$172,'Fund &amp; ETF Database'!$AJ$4:$AJ$172,"",FALSE))
+(_xlfn.XLOOKUP($C16,'Fund &amp; ETF Database'!$D$4:$D$172,'Fund &amp; ETF Database'!$AK$4:$AK$172,"",FALSE))
+(_xlfn.XLOOKUP($C16,'Fund &amp; ETF Database'!$D$4:$D$172,'Fund &amp; ETF Database'!$AL$4:$AL$172,"",FALSE))
+(_xlfn.XLOOKUP($C16,'Fund &amp; ETF Database'!$D$4:$D$172,'Fund &amp; ETF Database'!$AM$4:$AM$172,"",FALSE))
+(_xlfn.XLOOKUP($C16,'Fund &amp; ETF Database'!$D$4:$D$172,'Fund &amp; ETF Database'!$AN$4:$AN$172,"",FALSE))</f>
        <v>0</v>
      </c>
      <c r="JX16" s="20"/>
      <c r="JY16" s="21">
        <v>0</v>
      </c>
      <c r="JZ16" s="21">
        <v>0</v>
      </c>
      <c r="KA16" s="21">
        <v>0</v>
      </c>
      <c r="KB16" s="21">
        <v>0</v>
      </c>
      <c r="KC16" s="21">
        <v>0</v>
      </c>
      <c r="KD16" s="20"/>
      <c r="KE16" s="19">
        <v>0</v>
      </c>
      <c r="KF16" s="19">
        <v>0</v>
      </c>
      <c r="KG16" s="19">
        <v>0</v>
      </c>
      <c r="KH16" s="19">
        <v>0</v>
      </c>
      <c r="KI16" s="19">
        <v>0</v>
      </c>
      <c r="KJ16" s="19">
        <v>0</v>
      </c>
      <c r="KK16" s="19">
        <v>0</v>
      </c>
      <c r="KL16" s="19">
        <v>0</v>
      </c>
      <c r="KM16" s="19">
        <v>0</v>
      </c>
      <c r="KN16" s="10"/>
      <c r="KO16" s="87">
        <v>6.2199999999999998E-2</v>
      </c>
      <c r="KP16" s="88">
        <v>3.23</v>
      </c>
      <c r="KQ16" s="10"/>
      <c r="KR16" s="209" t="s">
        <v>95</v>
      </c>
      <c r="KS16" s="8" t="s">
        <v>104</v>
      </c>
      <c r="KT16" s="8" t="s">
        <v>397</v>
      </c>
      <c r="KU16" s="8" t="s">
        <v>530</v>
      </c>
      <c r="KV16" s="209">
        <v>1</v>
      </c>
      <c r="KW16" s="207" t="e">
        <f>VLOOKUP($D16,'Fund &amp; ETF Database'!$E$5:$Y$163,(COLUMN('Fund &amp; ETF Database'!#REF!)-COLUMN('Fund &amp; ETF Database'!$E22)+1),FALSE)</f>
        <v>#REF!</v>
      </c>
      <c r="KX16" s="208" t="e">
        <f>VLOOKUP(C16,'Fund &amp; ETF Database'!$D$5:$Y$163,25,FALSE)</f>
        <v>#REF!</v>
      </c>
      <c r="KY16" s="208" t="e">
        <f>VLOOKUP(C16,'Fund &amp; ETF Database'!$D$5:$Y$163,26,FALSE)</f>
        <v>#REF!</v>
      </c>
      <c r="KZ16" s="10"/>
    </row>
    <row r="17" spans="1:312" ht="18" customHeight="1" outlineLevel="1">
      <c r="A17" s="7">
        <f t="shared" si="22"/>
        <v>14</v>
      </c>
      <c r="B17" s="7" t="s">
        <v>408</v>
      </c>
      <c r="C17" s="8" t="s">
        <v>407</v>
      </c>
      <c r="D17" s="8" t="str" cm="1">
        <f t="array" ref="D17">_xll.BDP($C17&amp;" Equity","ID_ISIN")</f>
        <v>#N/A Connection</v>
      </c>
      <c r="E17" s="8" t="str" cm="1">
        <f t="array" ref="E17">_xll.BDP($C17&amp;" Equity","Crncy")</f>
        <v>#N/A Connection</v>
      </c>
      <c r="F17" s="32">
        <f t="shared" si="25"/>
        <v>0</v>
      </c>
      <c r="G17" s="32">
        <f t="shared" si="26"/>
        <v>2.0000000000000001E-4</v>
      </c>
      <c r="H17" s="10"/>
      <c r="I17" s="796">
        <v>0</v>
      </c>
      <c r="J17" s="796">
        <v>0</v>
      </c>
      <c r="K17" s="796">
        <v>0</v>
      </c>
      <c r="L17" s="796">
        <v>0</v>
      </c>
      <c r="M17" s="796">
        <v>0</v>
      </c>
      <c r="N17" s="796">
        <v>0</v>
      </c>
      <c r="O17" s="796">
        <v>0</v>
      </c>
      <c r="P17" s="796">
        <v>0</v>
      </c>
      <c r="Q17" s="796">
        <v>0</v>
      </c>
      <c r="R17" s="796">
        <v>0</v>
      </c>
      <c r="S17" s="796">
        <v>0</v>
      </c>
      <c r="T17" s="796">
        <v>0</v>
      </c>
      <c r="U17" s="796">
        <v>0</v>
      </c>
      <c r="V17" s="796">
        <v>0</v>
      </c>
      <c r="W17" s="796">
        <v>0</v>
      </c>
      <c r="X17" s="796">
        <v>0</v>
      </c>
      <c r="Y17" s="796">
        <v>0</v>
      </c>
      <c r="Z17" s="796">
        <v>0</v>
      </c>
      <c r="AA17" s="796">
        <v>0</v>
      </c>
      <c r="AB17" s="796">
        <v>1.0699764831204739E-2</v>
      </c>
      <c r="AC17" s="796">
        <v>3.5699764836747083E-2</v>
      </c>
      <c r="AD17" s="796">
        <v>6.0000000000179562E-2</v>
      </c>
      <c r="AE17" s="796">
        <v>6.000000000018469E-2</v>
      </c>
      <c r="AF17" s="796">
        <v>6.0000000000126542E-2</v>
      </c>
      <c r="AG17" s="796">
        <v>6.0000000000328929E-2</v>
      </c>
      <c r="AH17" s="796">
        <v>6.0000000000379528E-2</v>
      </c>
      <c r="AI17" s="796">
        <v>6.0000000000283847E-2</v>
      </c>
      <c r="AJ17" s="796">
        <v>6.0000000000211023E-2</v>
      </c>
      <c r="AK17" s="796">
        <v>6.000000000024918E-2</v>
      </c>
      <c r="AL17" s="796">
        <v>5.9999999999813758E-2</v>
      </c>
      <c r="AM17" s="796">
        <v>6.0000000000745672E-2</v>
      </c>
      <c r="AN17" s="796">
        <v>5.999999999959113E-2</v>
      </c>
      <c r="AO17" s="796">
        <v>0</v>
      </c>
      <c r="AP17" s="796">
        <v>0</v>
      </c>
      <c r="AQ17" s="796">
        <v>0</v>
      </c>
      <c r="AR17" s="796">
        <v>0</v>
      </c>
      <c r="AS17" s="796">
        <v>0</v>
      </c>
      <c r="AT17" s="796">
        <v>0</v>
      </c>
      <c r="AU17" s="796">
        <v>0</v>
      </c>
      <c r="AV17" s="796">
        <v>0</v>
      </c>
      <c r="AW17" s="796">
        <v>0</v>
      </c>
      <c r="AX17" s="796">
        <v>0</v>
      </c>
      <c r="AY17" s="796">
        <v>0</v>
      </c>
      <c r="AZ17" s="796">
        <v>1.802325553988788E-12</v>
      </c>
      <c r="BA17" s="796">
        <v>0</v>
      </c>
      <c r="BB17" s="796">
        <v>4.2337010937126699E-12</v>
      </c>
      <c r="BC17" s="796">
        <v>4.556373159221385E-11</v>
      </c>
      <c r="BD17" s="796">
        <v>2.7217358735627071E-11</v>
      </c>
      <c r="BE17" s="796">
        <v>1.1100538306870119E-11</v>
      </c>
      <c r="BF17" s="796">
        <v>1.5743370059771989E-11</v>
      </c>
      <c r="BG17" s="796">
        <v>0</v>
      </c>
      <c r="BH17" s="796">
        <v>0</v>
      </c>
      <c r="BI17" s="796">
        <v>7.8018836647657765E-12</v>
      </c>
      <c r="BJ17" s="796">
        <v>1.4079053229224419E-12</v>
      </c>
      <c r="BK17" s="796">
        <v>0</v>
      </c>
      <c r="BL17" s="796">
        <v>7.5860010911909439E-14</v>
      </c>
      <c r="BM17" s="796">
        <v>9.2107754972990775E-12</v>
      </c>
      <c r="BN17" s="796">
        <v>1.2510508596991971E-11</v>
      </c>
      <c r="BO17" s="796">
        <v>3.003670588796707E-11</v>
      </c>
      <c r="BP17" s="796">
        <v>4.3116573875316032E-12</v>
      </c>
      <c r="BQ17" s="796">
        <v>0</v>
      </c>
      <c r="BR17" s="796">
        <v>8.5707129956000885E-11</v>
      </c>
      <c r="BS17" s="796">
        <v>5.1526253804515467E-11</v>
      </c>
      <c r="BT17" s="796">
        <v>3.888024876046025E-2</v>
      </c>
      <c r="BU17" s="796">
        <v>3.8880248713664523E-2</v>
      </c>
      <c r="BV17" s="796">
        <v>3.8880248731205651E-2</v>
      </c>
      <c r="BW17" s="796">
        <v>3.888024874344323E-2</v>
      </c>
      <c r="BX17" s="796">
        <v>3.8880249192445163E-2</v>
      </c>
      <c r="BY17" s="796">
        <v>5.999999985164825E-2</v>
      </c>
      <c r="BZ17" s="796">
        <v>5.999999992680223E-2</v>
      </c>
      <c r="CA17" s="796">
        <v>5.5776043413752092E-2</v>
      </c>
      <c r="CB17" s="796">
        <v>5.5776043392275702E-2</v>
      </c>
      <c r="CC17" s="796">
        <v>1.7501716063078379E-3</v>
      </c>
      <c r="CD17" s="796">
        <v>1.7501716021206949E-3</v>
      </c>
      <c r="CE17" s="796">
        <v>2.5219856341146338E-12</v>
      </c>
      <c r="CF17" s="796">
        <v>9.2833720221841268E-12</v>
      </c>
      <c r="CG17" s="796">
        <v>2.726162396687464E-11</v>
      </c>
      <c r="CH17" s="796">
        <v>4.0688060658077742E-11</v>
      </c>
      <c r="CI17" s="796">
        <v>2.483552710084495E-11</v>
      </c>
      <c r="CJ17" s="796">
        <v>3.4276926855437819E-11</v>
      </c>
      <c r="CK17" s="796">
        <v>2.9712490313189E-11</v>
      </c>
      <c r="CL17" s="796">
        <v>4.9508074555883607E-11</v>
      </c>
      <c r="CM17" s="796">
        <v>1.9698492356911361E-10</v>
      </c>
      <c r="CN17" s="796">
        <v>1.0758431647472201E-10</v>
      </c>
      <c r="CO17" s="796">
        <v>5.8840628185715206E-11</v>
      </c>
      <c r="CP17" s="796">
        <v>5.6571011664193468E-2</v>
      </c>
      <c r="CQ17" s="796">
        <v>3.8880248660865563E-2</v>
      </c>
      <c r="CR17" s="796">
        <v>3.8880248821297307E-2</v>
      </c>
      <c r="CS17" s="796">
        <v>3.8880248588368263E-2</v>
      </c>
      <c r="CT17" s="796">
        <v>3.8880248607314059E-2</v>
      </c>
      <c r="CU17" s="796">
        <v>3.8880248619265423E-2</v>
      </c>
      <c r="CV17" s="796">
        <v>3.8880248752983418E-2</v>
      </c>
      <c r="CW17" s="796">
        <v>3.8880249033427447E-2</v>
      </c>
      <c r="CX17" s="796">
        <v>3.8880248832782717E-2</v>
      </c>
      <c r="CY17" s="796">
        <v>3.8880248815307973E-2</v>
      </c>
      <c r="CZ17" s="796">
        <v>3.8880248804543237E-2</v>
      </c>
      <c r="DA17" s="796">
        <v>3.8880248826339329E-2</v>
      </c>
      <c r="DB17" s="796">
        <v>1.7043349647516859E-11</v>
      </c>
      <c r="DC17" s="796">
        <v>1.1671346598705691E-12</v>
      </c>
      <c r="DD17" s="796">
        <v>2.9273939051665122E-14</v>
      </c>
      <c r="DE17" s="796">
        <v>4.8523815091194203E-12</v>
      </c>
      <c r="DF17" s="796">
        <v>1.7152694119596429E-12</v>
      </c>
      <c r="DG17" s="796">
        <v>1.1812066345473659E-12</v>
      </c>
      <c r="DH17" s="796">
        <v>8.6255607425859986E-13</v>
      </c>
      <c r="DI17" s="796">
        <v>3.1658251692541409E-13</v>
      </c>
      <c r="DJ17" s="796">
        <v>2.3130941697490501E-13</v>
      </c>
      <c r="DK17" s="796">
        <v>7.6480202841464556E-14</v>
      </c>
      <c r="DL17" s="796">
        <v>4.2407836334860864E-15</v>
      </c>
      <c r="DM17" s="796">
        <v>0</v>
      </c>
      <c r="DN17" s="796">
        <v>0</v>
      </c>
      <c r="DO17" s="796">
        <v>1.2676850826201911E-14</v>
      </c>
      <c r="DP17" s="796">
        <v>0</v>
      </c>
      <c r="DQ17" s="796">
        <v>0</v>
      </c>
      <c r="DR17" s="796">
        <v>6.2962586738404408E-14</v>
      </c>
      <c r="DS17" s="796">
        <v>0</v>
      </c>
      <c r="DT17" s="796">
        <v>5.5617592582571688E-14</v>
      </c>
      <c r="DU17" s="796">
        <v>0</v>
      </c>
      <c r="DV17" s="796">
        <v>0</v>
      </c>
      <c r="DW17" s="796">
        <v>2.6927971493968591E-14</v>
      </c>
      <c r="DX17" s="796">
        <v>0</v>
      </c>
      <c r="DY17" s="796">
        <v>0</v>
      </c>
      <c r="DZ17" s="796">
        <v>4.6040914803103134E-15</v>
      </c>
      <c r="EA17" s="796">
        <v>3.795384673305739E-14</v>
      </c>
      <c r="EB17" s="796">
        <v>0</v>
      </c>
      <c r="EC17" s="796">
        <v>0</v>
      </c>
      <c r="ED17" s="796">
        <v>0</v>
      </c>
      <c r="EE17" s="796">
        <v>0</v>
      </c>
      <c r="EF17" s="796">
        <v>0</v>
      </c>
      <c r="EG17" s="796">
        <v>2.604224692576131E-12</v>
      </c>
      <c r="EH17" s="796">
        <v>1.0200303244635801E-12</v>
      </c>
      <c r="EI17" s="796">
        <v>0</v>
      </c>
      <c r="EJ17" s="796">
        <v>0</v>
      </c>
      <c r="EK17" s="796">
        <v>2.5411476362261379E-14</v>
      </c>
      <c r="EL17" s="796">
        <v>1.7540680577690899E-13</v>
      </c>
      <c r="EM17" s="796">
        <v>9.7015506555629297E-13</v>
      </c>
      <c r="EN17" s="796">
        <v>4.7492581393474919E-14</v>
      </c>
      <c r="EO17" s="796">
        <v>2.5746718648033728E-13</v>
      </c>
      <c r="EP17" s="796">
        <v>4.6872377262146538E-13</v>
      </c>
      <c r="EQ17" s="796">
        <v>2.886823304878798E-12</v>
      </c>
      <c r="ER17" s="796">
        <v>3.8880248696563403E-2</v>
      </c>
      <c r="ES17" s="796">
        <v>5.1369918225616928E-2</v>
      </c>
      <c r="ET17" s="796">
        <v>1.0017245955329419E-11</v>
      </c>
      <c r="EU17" s="796">
        <v>4.0596094857696759E-12</v>
      </c>
      <c r="EV17" s="796">
        <v>1.630130763299312E-12</v>
      </c>
      <c r="EW17" s="796">
        <v>6.5044985990001779E-13</v>
      </c>
      <c r="EX17" s="796">
        <v>2.6443435019617489E-13</v>
      </c>
      <c r="EY17" s="796">
        <v>5.5802315786058953E-14</v>
      </c>
      <c r="EZ17" s="796">
        <v>0</v>
      </c>
      <c r="FA17" s="796">
        <v>1.5649321616001018E-14</v>
      </c>
      <c r="FB17" s="796">
        <v>2.6814289134377361E-13</v>
      </c>
      <c r="FC17" s="796">
        <v>2.8611522468728218E-13</v>
      </c>
      <c r="FD17" s="796">
        <v>5.1550618057338334E-15</v>
      </c>
      <c r="FE17" s="796">
        <v>4.9907455264713753E-14</v>
      </c>
      <c r="FF17" s="796">
        <v>9.1400919526445693E-14</v>
      </c>
      <c r="FG17" s="796">
        <v>4.745702668458715E-14</v>
      </c>
      <c r="FH17" s="796">
        <v>1.408532811098613E-13</v>
      </c>
      <c r="FI17" s="796">
        <v>4.4373535719276298E-13</v>
      </c>
      <c r="FJ17" s="796">
        <v>5.7081154154807414E-13</v>
      </c>
      <c r="FK17" s="796">
        <v>6.7670241554376819E-13</v>
      </c>
      <c r="FL17" s="796">
        <v>7.7069502203034071E-13</v>
      </c>
      <c r="FM17" s="796">
        <v>6.5170756367464662E-13</v>
      </c>
      <c r="FN17" s="796">
        <v>1.9679094583780631E-15</v>
      </c>
      <c r="FO17" s="796">
        <v>1.324572910187776E-14</v>
      </c>
      <c r="FP17" s="796">
        <v>2.0336396106487899E-14</v>
      </c>
      <c r="FQ17" s="796">
        <v>2.7458628837947271E-12</v>
      </c>
      <c r="FR17" s="796">
        <v>4.7873213114307603E-14</v>
      </c>
      <c r="FS17" s="796">
        <v>9.0809346076931215E-14</v>
      </c>
      <c r="FT17" s="796">
        <v>3.5142837738844829E-14</v>
      </c>
      <c r="FU17" s="796">
        <v>0</v>
      </c>
      <c r="FV17" s="796">
        <v>1.588715365025972E-14</v>
      </c>
      <c r="FW17" s="796">
        <v>2.0898951650994361E-13</v>
      </c>
      <c r="FX17" s="796">
        <v>1.2986007646332901E-12</v>
      </c>
      <c r="FY17" s="796">
        <v>2.4999999988442372E-2</v>
      </c>
      <c r="FZ17" s="796">
        <v>3.6151765866081743E-2</v>
      </c>
      <c r="GA17" s="796">
        <v>3.6478403767673653E-2</v>
      </c>
      <c r="GB17" s="796">
        <v>7.7760497777678026E-3</v>
      </c>
      <c r="GC17" s="796">
        <v>0</v>
      </c>
      <c r="GD17" s="796">
        <v>2.9267217909233712E-15</v>
      </c>
      <c r="GE17" s="796">
        <v>2.9338011156148678E-13</v>
      </c>
      <c r="GF17" s="796">
        <v>4.597376720617923E-15</v>
      </c>
      <c r="GG17" s="796">
        <v>9.513266943568938E-14</v>
      </c>
      <c r="GH17" s="796">
        <v>1.4286099501229029E-13</v>
      </c>
      <c r="GI17" s="796">
        <v>7.9574948836341983E-12</v>
      </c>
      <c r="GJ17" s="796">
        <v>3.7244626089923357E-12</v>
      </c>
      <c r="GK17" s="796">
        <v>0</v>
      </c>
      <c r="GL17" s="796">
        <v>1.9459446101187541E-12</v>
      </c>
      <c r="GM17" s="796">
        <v>2.2494179406223309E-13</v>
      </c>
      <c r="GN17" s="796">
        <v>2.0023694248203059E-14</v>
      </c>
      <c r="GO17" s="796">
        <v>0</v>
      </c>
      <c r="GP17" s="796">
        <v>0</v>
      </c>
      <c r="GQ17" s="796">
        <v>0</v>
      </c>
      <c r="GR17" s="796">
        <v>0</v>
      </c>
      <c r="GS17" s="796">
        <v>0</v>
      </c>
      <c r="GT17" s="796">
        <v>4.07982547575422E-13</v>
      </c>
      <c r="GU17" s="796">
        <v>2.2050921169686731E-12</v>
      </c>
      <c r="GV17" s="796">
        <v>0</v>
      </c>
      <c r="GW17" s="796">
        <v>0</v>
      </c>
      <c r="GX17" s="796">
        <v>1.158748933022664E-14</v>
      </c>
      <c r="GY17" s="796">
        <v>4.9676654872416458E-14</v>
      </c>
      <c r="GZ17" s="796">
        <v>2.9948681296091139E-15</v>
      </c>
      <c r="HA17" s="796">
        <v>7.4558921263324142E-13</v>
      </c>
      <c r="HB17" s="796">
        <v>3.9595619800042288E-13</v>
      </c>
      <c r="HC17" s="796">
        <v>3.3258234966413782E-12</v>
      </c>
      <c r="HD17" s="796">
        <v>0</v>
      </c>
      <c r="HE17" s="796">
        <v>0</v>
      </c>
      <c r="HF17" s="796">
        <v>8.7245642200954206E-15</v>
      </c>
      <c r="HG17" s="796">
        <v>0</v>
      </c>
      <c r="HH17" s="796">
        <v>9.9513078335822604E-14</v>
      </c>
      <c r="HI17" s="796">
        <v>4.4623053946586019E-12</v>
      </c>
      <c r="HJ17" s="796">
        <v>5.0756938850967661E-12</v>
      </c>
      <c r="HK17" s="796">
        <v>4.5637363701094299E-11</v>
      </c>
      <c r="HL17" s="796">
        <v>2.2853563541473792E-12</v>
      </c>
      <c r="HM17" s="796">
        <v>3.3781633458566351E-12</v>
      </c>
      <c r="HN17" s="796">
        <v>3.2856974868026591E-12</v>
      </c>
      <c r="HO17" s="796">
        <v>2.5233184632410611E-12</v>
      </c>
      <c r="HP17" s="796">
        <v>7.7425165768659887E-12</v>
      </c>
      <c r="HQ17" s="796">
        <v>3.2922983998061379E-12</v>
      </c>
      <c r="HR17" s="796">
        <v>5.7393558000542398E-11</v>
      </c>
      <c r="HS17" s="796">
        <v>3.1338084787867578E-11</v>
      </c>
      <c r="HT17" s="796">
        <v>1.1585336572367839E-11</v>
      </c>
      <c r="HU17" s="796">
        <v>5.743079653765408E-3</v>
      </c>
      <c r="HV17" s="796">
        <v>1.6209811097058869E-2</v>
      </c>
      <c r="HW17" s="796">
        <v>8.5491633089715608E-11</v>
      </c>
      <c r="HX17" s="796">
        <v>7.4303847683964173E-11</v>
      </c>
      <c r="HY17" s="796">
        <v>2.1335921290589229E-11</v>
      </c>
      <c r="HZ17" s="796">
        <v>1.865688466840559E-10</v>
      </c>
      <c r="IA17" s="796">
        <v>3.3892869728054553E-2</v>
      </c>
      <c r="IB17" s="796">
        <v>5.9999999993375221E-2</v>
      </c>
      <c r="IC17" s="796">
        <v>5.9999999915329297E-2</v>
      </c>
      <c r="ID17" s="796">
        <v>3.8880247425706893E-2</v>
      </c>
      <c r="IE17" s="796">
        <v>3.8880248699029882E-2</v>
      </c>
      <c r="IF17" s="796">
        <v>3.8880248680167109E-2</v>
      </c>
      <c r="IG17" s="796">
        <v>3.8880248804406652E-2</v>
      </c>
      <c r="IH17" s="796">
        <v>3.8880248839493023E-2</v>
      </c>
      <c r="II17" s="796">
        <v>7.9698239327049645E-3</v>
      </c>
      <c r="IJ17" s="796">
        <v>5.9999999996779241E-2</v>
      </c>
      <c r="IK17" s="796">
        <v>6.0000000001476303E-2</v>
      </c>
      <c r="IL17" s="796">
        <v>5.999999999908294E-2</v>
      </c>
      <c r="IM17" s="796">
        <v>4.0559835028117851E-2</v>
      </c>
      <c r="IN17" s="796">
        <v>3.8880248814656952E-2</v>
      </c>
      <c r="IO17" s="796">
        <v>3.8880248817492337E-2</v>
      </c>
      <c r="IP17" s="796">
        <v>5.0656407112029901E-11</v>
      </c>
      <c r="IQ17" s="796">
        <v>2.4088822566931419E-11</v>
      </c>
      <c r="IR17" s="10"/>
      <c r="IS17" s="10"/>
      <c r="IT17" s="32">
        <v>5.2400000000000002E-2</v>
      </c>
      <c r="IU17" s="32">
        <v>5.2199999999999996E-2</v>
      </c>
      <c r="IV17" s="32">
        <v>4.7500000000000001E-2</v>
      </c>
      <c r="IW17" s="32">
        <v>4.8399999999999999E-2</v>
      </c>
      <c r="IX17" s="32">
        <v>3.8599999999999995E-2</v>
      </c>
      <c r="IY17" s="32">
        <f>IFERROR(SUMIF([1]export1!$R$6:$R$69,D17,[1]export1!$K$6:$K$69)/100,0)</f>
        <v>0</v>
      </c>
      <c r="IZ17" s="32"/>
      <c r="JA17" s="10"/>
      <c r="JB17" s="32">
        <v>-2.9999999999999997E-4</v>
      </c>
      <c r="JC17" s="32">
        <v>-1E-4</v>
      </c>
      <c r="JD17" s="32">
        <v>8.4500000000000005E-4</v>
      </c>
      <c r="JE17" s="32">
        <v>7.000000000000001E-4</v>
      </c>
      <c r="JF17" s="32">
        <v>2.9999999999999997E-4</v>
      </c>
      <c r="JG17" s="32">
        <v>2.0000000000000001E-4</v>
      </c>
      <c r="JH17" s="32"/>
      <c r="JI17" s="10"/>
      <c r="JJ17" s="32">
        <f t="shared" si="27"/>
        <v>1.6450000000000002E-3</v>
      </c>
      <c r="JM17" s="12"/>
      <c r="JN17" s="101">
        <f t="shared" si="32"/>
        <v>0</v>
      </c>
      <c r="JO17" s="101">
        <f t="shared" si="23"/>
        <v>1</v>
      </c>
      <c r="JP17" s="101">
        <f t="shared" si="24"/>
        <v>0</v>
      </c>
      <c r="JQ17" s="101">
        <f t="shared" si="33"/>
        <v>0</v>
      </c>
      <c r="JR17" s="180"/>
      <c r="JS17" s="121">
        <f>_xlfn.XLOOKUP($C17,'Fund &amp; ETF Database'!$D$4:$D$172,'Fund &amp; ETF Database'!$AF$4:$AF$172,"",FALSE)</f>
        <v>0</v>
      </c>
      <c r="JT17" s="121">
        <f>(_xlfn.XLOOKUP($C17,'Fund &amp; ETF Database'!$D$4:$D$172,'Fund &amp; ETF Database'!$AD$4:$AD$172,"",FALSE))+(_xlfn.XLOOKUP($C17,'Fund &amp; ETF Database'!$D$4:$D$172,'Fund &amp; ETF Database'!$AE$4:$AE$172,"",FALSE))</f>
        <v>6.54E-2</v>
      </c>
      <c r="JU17" s="121">
        <f>_xlfn.XLOOKUP($C17,'Fund &amp; ETF Database'!$D$4:$D$172,'Fund &amp; ETF Database'!$AG$4:$AG$172,"",FALSE)</f>
        <v>0.2671</v>
      </c>
      <c r="JV17" s="121">
        <f>_xlfn.XLOOKUP($C17,'Fund &amp; ETF Database'!$D$4:$D$172,'Fund &amp; ETF Database'!$AH$4:$AH$172,"",FALSE)</f>
        <v>2.4500000000000001E-2</v>
      </c>
      <c r="JW17" s="121">
        <f>(_xlfn.XLOOKUP($C17,'Fund &amp; ETF Database'!$D$4:$D$172,'Fund &amp; ETF Database'!$AI$4:$AI$172,"",FALSE))
+(_xlfn.XLOOKUP($C17,'Fund &amp; ETF Database'!$D$4:$D$172,'Fund &amp; ETF Database'!$AJ$4:$AJ$172,"",FALSE))
+(_xlfn.XLOOKUP($C17,'Fund &amp; ETF Database'!$D$4:$D$172,'Fund &amp; ETF Database'!$AK$4:$AK$172,"",FALSE))
+(_xlfn.XLOOKUP($C17,'Fund &amp; ETF Database'!$D$4:$D$172,'Fund &amp; ETF Database'!$AL$4:$AL$172,"",FALSE))
+(_xlfn.XLOOKUP($C17,'Fund &amp; ETF Database'!$D$4:$D$172,'Fund &amp; ETF Database'!$AM$4:$AM$172,"",FALSE))
+(_xlfn.XLOOKUP($C17,'Fund &amp; ETF Database'!$D$4:$D$172,'Fund &amp; ETF Database'!$AN$4:$AN$172,"",FALSE))</f>
        <v>0.64300000000000002</v>
      </c>
      <c r="JX17" s="20"/>
      <c r="JY17" s="21">
        <v>0</v>
      </c>
      <c r="JZ17" s="21">
        <v>0</v>
      </c>
      <c r="KA17" s="21">
        <v>0</v>
      </c>
      <c r="KB17" s="21">
        <v>0</v>
      </c>
      <c r="KC17" s="21">
        <v>0</v>
      </c>
      <c r="KD17" s="20"/>
      <c r="KE17" s="19">
        <v>0</v>
      </c>
      <c r="KF17" s="19">
        <v>0</v>
      </c>
      <c r="KG17" s="19">
        <v>0</v>
      </c>
      <c r="KH17" s="19">
        <v>0</v>
      </c>
      <c r="KI17" s="19">
        <v>0</v>
      </c>
      <c r="KJ17" s="19">
        <v>0</v>
      </c>
      <c r="KK17" s="19">
        <v>0</v>
      </c>
      <c r="KL17" s="19">
        <v>0</v>
      </c>
      <c r="KM17" s="19">
        <v>0</v>
      </c>
      <c r="KN17" s="10"/>
      <c r="KO17" s="87">
        <v>7.3999999999999996E-2</v>
      </c>
      <c r="KP17" s="88">
        <v>1.9</v>
      </c>
      <c r="KQ17" s="10"/>
      <c r="KR17" s="209" t="s">
        <v>12</v>
      </c>
      <c r="KS17" s="8" t="s">
        <v>104</v>
      </c>
      <c r="KT17" s="8" t="s">
        <v>397</v>
      </c>
      <c r="KU17" s="8"/>
      <c r="KV17" s="209">
        <v>1</v>
      </c>
      <c r="KW17" s="207" t="e">
        <f>VLOOKUP($D17,'Fund &amp; ETF Database'!$E$5:$Y$163,(COLUMN('Fund &amp; ETF Database'!#REF!)-COLUMN('Fund &amp; ETF Database'!$E22)+1),FALSE)</f>
        <v>#REF!</v>
      </c>
      <c r="KX17" s="208" t="e">
        <f>VLOOKUP(C17,'Fund &amp; ETF Database'!$D$5:$Y$163,25,FALSE)</f>
        <v>#REF!</v>
      </c>
      <c r="KY17" s="208" t="e">
        <f>VLOOKUP(C17,'Fund &amp; ETF Database'!$D$5:$Y$163,26,FALSE)</f>
        <v>#REF!</v>
      </c>
      <c r="KZ17" s="10"/>
    </row>
    <row r="18" spans="1:312" ht="18" customHeight="1" outlineLevel="1">
      <c r="A18" s="7">
        <f t="shared" si="22"/>
        <v>15</v>
      </c>
      <c r="B18" s="7" t="s">
        <v>183</v>
      </c>
      <c r="C18" s="8" t="s">
        <v>184</v>
      </c>
      <c r="D18" s="8" t="str" cm="1">
        <f t="array" ref="D18">_xll.BDP($C18&amp;" Equity","ID_ISIN")</f>
        <v>#N/A Connection</v>
      </c>
      <c r="E18" s="8" t="str" cm="1">
        <f t="array" ref="E18">_xll.BDP($C18&amp;" Equity","Crncy")</f>
        <v>#N/A Connection</v>
      </c>
      <c r="F18" s="32">
        <f t="shared" si="25"/>
        <v>0</v>
      </c>
      <c r="G18" s="32">
        <f t="shared" si="26"/>
        <v>2.9999999999999997E-4</v>
      </c>
      <c r="H18" s="10"/>
      <c r="I18" s="796">
        <v>2.4999999975660409E-2</v>
      </c>
      <c r="J18" s="796">
        <v>2.4999999979858481E-2</v>
      </c>
      <c r="K18" s="796">
        <v>4.9999999999995437E-2</v>
      </c>
      <c r="L18" s="796">
        <v>4.9999999988179271E-2</v>
      </c>
      <c r="M18" s="796">
        <v>4.9999999988958321E-2</v>
      </c>
      <c r="N18" s="796">
        <v>2.2288571357728E-2</v>
      </c>
      <c r="O18" s="796">
        <v>5.000000000007479E-2</v>
      </c>
      <c r="P18" s="796">
        <v>5.0000000000006997E-2</v>
      </c>
      <c r="Q18" s="796">
        <v>5.0000000000234371E-2</v>
      </c>
      <c r="R18" s="796">
        <v>5.0000000000033053E-2</v>
      </c>
      <c r="S18" s="796">
        <v>5.0000000000040228E-2</v>
      </c>
      <c r="T18" s="796">
        <v>5.0000000000013173E-2</v>
      </c>
      <c r="U18" s="796">
        <v>5.0000000000005339E-2</v>
      </c>
      <c r="V18" s="796">
        <v>5.0000000000004333E-2</v>
      </c>
      <c r="W18" s="796">
        <v>5.0000000000280473E-2</v>
      </c>
      <c r="X18" s="796">
        <v>5.000000000001277E-2</v>
      </c>
      <c r="Y18" s="796">
        <v>5.0000000000006192E-2</v>
      </c>
      <c r="Z18" s="796">
        <v>5.0000000005473819E-2</v>
      </c>
      <c r="AA18" s="796">
        <v>5.0000000003430523E-2</v>
      </c>
      <c r="AB18" s="796">
        <v>5.0000000002461763E-2</v>
      </c>
      <c r="AC18" s="796">
        <v>5.0000000001638657E-2</v>
      </c>
      <c r="AD18" s="796">
        <v>5.0000000000140453E-2</v>
      </c>
      <c r="AE18" s="796">
        <v>5.0000000000148183E-2</v>
      </c>
      <c r="AF18" s="796">
        <v>5.0000000000100797E-2</v>
      </c>
      <c r="AG18" s="796">
        <v>5.00000000002929E-2</v>
      </c>
      <c r="AH18" s="796">
        <v>5.0000000000305952E-2</v>
      </c>
      <c r="AI18" s="796">
        <v>5.0000000000204402E-2</v>
      </c>
      <c r="AJ18" s="796">
        <v>5.000000000014497E-2</v>
      </c>
      <c r="AK18" s="796">
        <v>5.0000000000157252E-2</v>
      </c>
      <c r="AL18" s="796">
        <v>4.9999999999939142E-2</v>
      </c>
      <c r="AM18" s="796">
        <v>5.0000000000854347E-2</v>
      </c>
      <c r="AN18" s="796">
        <v>2.5240153784721869E-2</v>
      </c>
      <c r="AO18" s="796">
        <v>1.316142743942302E-14</v>
      </c>
      <c r="AP18" s="796">
        <v>1.2156453006507751E-13</v>
      </c>
      <c r="AQ18" s="796">
        <v>2.8574791995321971E-13</v>
      </c>
      <c r="AR18" s="796">
        <v>1.417509077513373E-13</v>
      </c>
      <c r="AS18" s="796">
        <v>9.1144870974474797E-15</v>
      </c>
      <c r="AT18" s="796">
        <v>6.4423212117986312E-15</v>
      </c>
      <c r="AU18" s="796">
        <v>0</v>
      </c>
      <c r="AV18" s="796">
        <v>0</v>
      </c>
      <c r="AW18" s="796">
        <v>0</v>
      </c>
      <c r="AX18" s="796">
        <v>0</v>
      </c>
      <c r="AY18" s="796">
        <v>2.0549828446956461E-2</v>
      </c>
      <c r="AZ18" s="796">
        <v>2.499999864132376E-2</v>
      </c>
      <c r="BA18" s="796">
        <v>2.500000002475132E-2</v>
      </c>
      <c r="BB18" s="796">
        <v>1.4492728919776501E-11</v>
      </c>
      <c r="BC18" s="796">
        <v>5.8853471620206287E-11</v>
      </c>
      <c r="BD18" s="796">
        <v>4.4204045944739433E-11</v>
      </c>
      <c r="BE18" s="796">
        <v>1.8017374572778032E-11</v>
      </c>
      <c r="BF18" s="796">
        <v>2.6212458270536941E-11</v>
      </c>
      <c r="BG18" s="796">
        <v>5.3260314928171159E-12</v>
      </c>
      <c r="BH18" s="796">
        <v>2.0812731230738262E-12</v>
      </c>
      <c r="BI18" s="796">
        <v>1.123704377563991E-10</v>
      </c>
      <c r="BJ18" s="796">
        <v>1.8304566912547018E-11</v>
      </c>
      <c r="BK18" s="796">
        <v>2.4999999973207759E-2</v>
      </c>
      <c r="BL18" s="796">
        <v>4.999999999988889E-2</v>
      </c>
      <c r="BM18" s="796">
        <v>4.9999999980953329E-2</v>
      </c>
      <c r="BN18" s="796">
        <v>2.4999998513180521E-2</v>
      </c>
      <c r="BO18" s="796">
        <v>4.6126881505475838E-11</v>
      </c>
      <c r="BP18" s="796">
        <v>6.2927085260313073E-12</v>
      </c>
      <c r="BQ18" s="796">
        <v>0</v>
      </c>
      <c r="BR18" s="796">
        <v>2.6814243485314102E-10</v>
      </c>
      <c r="BS18" s="796">
        <v>1.308557068287235E-10</v>
      </c>
      <c r="BT18" s="796">
        <v>1.388029465986003E-11</v>
      </c>
      <c r="BU18" s="796">
        <v>3.3169733859786309E-11</v>
      </c>
      <c r="BV18" s="796">
        <v>1.8537319842275681E-11</v>
      </c>
      <c r="BW18" s="796">
        <v>1.9027469007688819E-11</v>
      </c>
      <c r="BX18" s="796">
        <v>1.392027450870375E-11</v>
      </c>
      <c r="BY18" s="796">
        <v>1.5235293168046601E-10</v>
      </c>
      <c r="BZ18" s="796">
        <v>4.8967351006153888E-12</v>
      </c>
      <c r="CA18" s="796">
        <v>1.1082040216726219E-11</v>
      </c>
      <c r="CB18" s="796">
        <v>1.0133900059713641E-11</v>
      </c>
      <c r="CC18" s="796">
        <v>2.3874639568456871E-2</v>
      </c>
      <c r="CD18" s="796">
        <v>2.3874639584985181E-2</v>
      </c>
      <c r="CE18" s="796">
        <v>2.499999986594871E-2</v>
      </c>
      <c r="CF18" s="796">
        <v>2.499999988226833E-2</v>
      </c>
      <c r="CG18" s="796">
        <v>3.8527154052531701E-10</v>
      </c>
      <c r="CH18" s="796">
        <v>1.2477550516630331E-10</v>
      </c>
      <c r="CI18" s="796">
        <v>1.6105804393458398E-11</v>
      </c>
      <c r="CJ18" s="796">
        <v>2.3105360231972731E-2</v>
      </c>
      <c r="CK18" s="796">
        <v>2.1395173298870822E-11</v>
      </c>
      <c r="CL18" s="796">
        <v>5.0658105709567382E-11</v>
      </c>
      <c r="CM18" s="796">
        <v>4.9802164644780281E-2</v>
      </c>
      <c r="CN18" s="796">
        <v>1.194498633416482E-2</v>
      </c>
      <c r="CO18" s="796">
        <v>1.382934482738416E-10</v>
      </c>
      <c r="CP18" s="796">
        <v>9.1343084845689219E-11</v>
      </c>
      <c r="CQ18" s="796">
        <v>8.4164193688071161E-11</v>
      </c>
      <c r="CR18" s="796">
        <v>4.6621510361762595E-13</v>
      </c>
      <c r="CS18" s="796">
        <v>8.4636705296601347E-11</v>
      </c>
      <c r="CT18" s="796">
        <v>4.5624912764515547E-11</v>
      </c>
      <c r="CU18" s="796">
        <v>3.8599581904478823E-11</v>
      </c>
      <c r="CV18" s="796">
        <v>5.7776691173706787E-11</v>
      </c>
      <c r="CW18" s="796">
        <v>9.6350756066848529E-12</v>
      </c>
      <c r="CX18" s="796">
        <v>2.7916380171353801E-12</v>
      </c>
      <c r="CY18" s="796">
        <v>1.103981027106639E-11</v>
      </c>
      <c r="CZ18" s="796">
        <v>1.5437086107878959E-11</v>
      </c>
      <c r="DA18" s="796">
        <v>3.729022187257562E-12</v>
      </c>
      <c r="DB18" s="796">
        <v>2.499999998367624E-2</v>
      </c>
      <c r="DC18" s="796">
        <v>2.4999999999746728E-2</v>
      </c>
      <c r="DD18" s="796">
        <v>2.5000000000026251E-2</v>
      </c>
      <c r="DE18" s="796">
        <v>2.5000000002346461E-2</v>
      </c>
      <c r="DF18" s="796">
        <v>2.4999999999856051E-2</v>
      </c>
      <c r="DG18" s="796">
        <v>2.4999999992050971E-2</v>
      </c>
      <c r="DH18" s="796">
        <v>2.499999999276617E-2</v>
      </c>
      <c r="DI18" s="796">
        <v>1.890781396946324E-12</v>
      </c>
      <c r="DJ18" s="796">
        <v>8.9710536654492708E-13</v>
      </c>
      <c r="DK18" s="796">
        <v>4.7021173392303027E-13</v>
      </c>
      <c r="DL18" s="796">
        <v>2.4999999999870511E-2</v>
      </c>
      <c r="DM18" s="796">
        <v>2.4999999999599641E-2</v>
      </c>
      <c r="DN18" s="796">
        <v>2.4999999999619452E-2</v>
      </c>
      <c r="DO18" s="796">
        <v>2.499999999945322E-2</v>
      </c>
      <c r="DP18" s="796">
        <v>2.2759089504625272E-12</v>
      </c>
      <c r="DQ18" s="796">
        <v>9.0886475844965141E-13</v>
      </c>
      <c r="DR18" s="796">
        <v>4.6130360775441487E-13</v>
      </c>
      <c r="DS18" s="796">
        <v>0</v>
      </c>
      <c r="DT18" s="796">
        <v>2.499999999976129E-2</v>
      </c>
      <c r="DU18" s="796">
        <v>2.4999999999938408E-2</v>
      </c>
      <c r="DV18" s="796">
        <v>2.4999999998913221E-2</v>
      </c>
      <c r="DW18" s="796">
        <v>0</v>
      </c>
      <c r="DX18" s="796">
        <v>0</v>
      </c>
      <c r="DY18" s="796">
        <v>0</v>
      </c>
      <c r="DZ18" s="796">
        <v>7.5738881134834094E-15</v>
      </c>
      <c r="EA18" s="796">
        <v>1.003567614557918E-13</v>
      </c>
      <c r="EB18" s="796">
        <v>2.6372286162074048E-13</v>
      </c>
      <c r="EC18" s="796">
        <v>3.801211634120766E-13</v>
      </c>
      <c r="ED18" s="796">
        <v>2.2264791370297269E-13</v>
      </c>
      <c r="EE18" s="796">
        <v>0</v>
      </c>
      <c r="EF18" s="796">
        <v>0</v>
      </c>
      <c r="EG18" s="796">
        <v>1.742787926458225E-12</v>
      </c>
      <c r="EH18" s="796">
        <v>7.3045081230781546E-13</v>
      </c>
      <c r="EI18" s="796">
        <v>0</v>
      </c>
      <c r="EJ18" s="796">
        <v>0</v>
      </c>
      <c r="EK18" s="796">
        <v>0</v>
      </c>
      <c r="EL18" s="796">
        <v>9.1341644780868532E-14</v>
      </c>
      <c r="EM18" s="796">
        <v>5.8424022491705684E-13</v>
      </c>
      <c r="EN18" s="796">
        <v>1.7920069810292181E-14</v>
      </c>
      <c r="EO18" s="796">
        <v>3.892089448273238E-13</v>
      </c>
      <c r="EP18" s="796">
        <v>4.9999999988405451E-2</v>
      </c>
      <c r="EQ18" s="796">
        <v>3.1851156791936063E-11</v>
      </c>
      <c r="ER18" s="796">
        <v>6.5968475923865759E-11</v>
      </c>
      <c r="ES18" s="796">
        <v>8.9417650800353838E-15</v>
      </c>
      <c r="ET18" s="796">
        <v>3.4232570147233271E-2</v>
      </c>
      <c r="EU18" s="796">
        <v>3.423257014736783E-2</v>
      </c>
      <c r="EV18" s="796">
        <v>3.4232570147388508E-2</v>
      </c>
      <c r="EW18" s="796">
        <v>4.9999999999954282E-2</v>
      </c>
      <c r="EX18" s="796">
        <v>4.9999999999951757E-2</v>
      </c>
      <c r="EY18" s="796">
        <v>2.4999999999992448E-2</v>
      </c>
      <c r="EZ18" s="796">
        <v>2.499999999989078E-2</v>
      </c>
      <c r="FA18" s="796">
        <v>2.4999999999983511E-2</v>
      </c>
      <c r="FB18" s="796">
        <v>2.4999999999676729E-2</v>
      </c>
      <c r="FC18" s="796">
        <v>2.4923076936661979E-2</v>
      </c>
      <c r="FD18" s="796">
        <v>1.0448809496442029E-12</v>
      </c>
      <c r="FE18" s="796">
        <v>4.885518342482357E-13</v>
      </c>
      <c r="FF18" s="796">
        <v>1.758854257931245E-13</v>
      </c>
      <c r="FG18" s="796">
        <v>6.684467272903117E-14</v>
      </c>
      <c r="FH18" s="796">
        <v>1.646608649658391E-14</v>
      </c>
      <c r="FI18" s="796">
        <v>2.499999999118321E-2</v>
      </c>
      <c r="FJ18" s="796">
        <v>2.4999999992615509E-2</v>
      </c>
      <c r="FK18" s="796">
        <v>2.499999999419325E-2</v>
      </c>
      <c r="FL18" s="796">
        <v>2.4999999995575929E-2</v>
      </c>
      <c r="FM18" s="796">
        <v>2.4999999996662359E-2</v>
      </c>
      <c r="FN18" s="796">
        <v>2.499999999997787E-2</v>
      </c>
      <c r="FO18" s="796">
        <v>6.8781985580568899E-14</v>
      </c>
      <c r="FP18" s="796">
        <v>2.4999999999967271E-2</v>
      </c>
      <c r="FQ18" s="796">
        <v>2.4999999997757899E-2</v>
      </c>
      <c r="FR18" s="796">
        <v>2.4999999999952359E-2</v>
      </c>
      <c r="FS18" s="796">
        <v>2.5000000000166531E-2</v>
      </c>
      <c r="FT18" s="796">
        <v>2.500000000015842E-2</v>
      </c>
      <c r="FU18" s="796">
        <v>2.3560871654024919E-15</v>
      </c>
      <c r="FV18" s="796">
        <v>1.4254847410710431E-14</v>
      </c>
      <c r="FW18" s="796">
        <v>4.9999999999631131E-2</v>
      </c>
      <c r="FX18" s="796">
        <v>4.9999999980535587E-2</v>
      </c>
      <c r="FY18" s="796">
        <v>4.9999999987277818E-2</v>
      </c>
      <c r="FZ18" s="796">
        <v>5.000000000012466E-2</v>
      </c>
      <c r="GA18" s="796">
        <v>4.9999999999302887E-2</v>
      </c>
      <c r="GB18" s="796">
        <v>4.9999999999513878E-2</v>
      </c>
      <c r="GC18" s="796">
        <v>3.6799576282248357E-2</v>
      </c>
      <c r="GD18" s="796">
        <v>3.6799576282249738E-2</v>
      </c>
      <c r="GE18" s="796">
        <v>2.4999999999348609E-2</v>
      </c>
      <c r="GF18" s="796">
        <v>2.499999999999299E-2</v>
      </c>
      <c r="GG18" s="796">
        <v>2.507692307803398E-2</v>
      </c>
      <c r="GH18" s="796">
        <v>4.9999999999901658E-2</v>
      </c>
      <c r="GI18" s="796">
        <v>4.9999999998252942E-2</v>
      </c>
      <c r="GJ18" s="796">
        <v>6.601424493497851E-13</v>
      </c>
      <c r="GK18" s="796">
        <v>0</v>
      </c>
      <c r="GL18" s="796">
        <v>1.9966794020440388E-12</v>
      </c>
      <c r="GM18" s="796">
        <v>0</v>
      </c>
      <c r="GN18" s="796">
        <v>0</v>
      </c>
      <c r="GO18" s="796">
        <v>0</v>
      </c>
      <c r="GP18" s="796">
        <v>0</v>
      </c>
      <c r="GQ18" s="796">
        <v>0</v>
      </c>
      <c r="GR18" s="796">
        <v>0</v>
      </c>
      <c r="GS18" s="796">
        <v>0</v>
      </c>
      <c r="GT18" s="796">
        <v>4.6940690348070588E-13</v>
      </c>
      <c r="GU18" s="796">
        <v>2.5931076378192961E-12</v>
      </c>
      <c r="GV18" s="796">
        <v>0</v>
      </c>
      <c r="GW18" s="796">
        <v>0</v>
      </c>
      <c r="GX18" s="796">
        <v>8.5869880209526906E-15</v>
      </c>
      <c r="GY18" s="796">
        <v>1.120922542162124E-13</v>
      </c>
      <c r="GZ18" s="796">
        <v>1.377356694032823E-14</v>
      </c>
      <c r="HA18" s="796">
        <v>1.600821253895205E-12</v>
      </c>
      <c r="HB18" s="796">
        <v>6.7803845311489473E-13</v>
      </c>
      <c r="HC18" s="796">
        <v>4.5224262417972247E-12</v>
      </c>
      <c r="HD18" s="796">
        <v>0</v>
      </c>
      <c r="HE18" s="796">
        <v>0</v>
      </c>
      <c r="HF18" s="796">
        <v>5.1399182428982399E-14</v>
      </c>
      <c r="HG18" s="796">
        <v>4.1924091168737569E-13</v>
      </c>
      <c r="HH18" s="796">
        <v>2.499999999998297E-2</v>
      </c>
      <c r="HI18" s="796">
        <v>2.5000000004876229E-2</v>
      </c>
      <c r="HJ18" s="796">
        <v>2.4999999974502599E-2</v>
      </c>
      <c r="HK18" s="796">
        <v>2.4999999908026042E-2</v>
      </c>
      <c r="HL18" s="796">
        <v>3.4136449209900173E-11</v>
      </c>
      <c r="HM18" s="796">
        <v>2.5000000008419791E-2</v>
      </c>
      <c r="HN18" s="796">
        <v>2.5000000000679031E-2</v>
      </c>
      <c r="HO18" s="796">
        <v>2.499999999559397E-2</v>
      </c>
      <c r="HP18" s="796">
        <v>2.499999998384295E-2</v>
      </c>
      <c r="HQ18" s="796">
        <v>2.4999999995371731E-2</v>
      </c>
      <c r="HR18" s="796">
        <v>2.4999999948067071E-2</v>
      </c>
      <c r="HS18" s="796">
        <v>5.0000000002804343E-2</v>
      </c>
      <c r="HT18" s="796">
        <v>2.499999999302675E-2</v>
      </c>
      <c r="HU18" s="796">
        <v>2.130719982868589E-2</v>
      </c>
      <c r="HV18" s="796">
        <v>2.130719982850697E-2</v>
      </c>
      <c r="HW18" s="796">
        <v>4.9999999970272969E-2</v>
      </c>
      <c r="HX18" s="796">
        <v>4.99999999618429E-2</v>
      </c>
      <c r="HY18" s="796">
        <v>2.4999999993451299E-2</v>
      </c>
      <c r="HZ18" s="796">
        <v>4.9999999975784602E-2</v>
      </c>
      <c r="IA18" s="796">
        <v>4.9999999933642778E-2</v>
      </c>
      <c r="IB18" s="796">
        <v>2.0465392587877631E-2</v>
      </c>
      <c r="IC18" s="796">
        <v>2.7875669921437781E-9</v>
      </c>
      <c r="ID18" s="796">
        <v>9.6933706745642051E-10</v>
      </c>
      <c r="IE18" s="796">
        <v>9.4028564776329486E-11</v>
      </c>
      <c r="IF18" s="796">
        <v>6.3982099814632216E-11</v>
      </c>
      <c r="IG18" s="796">
        <v>1.928029179510355E-11</v>
      </c>
      <c r="IH18" s="796">
        <v>1.1841095671614621E-12</v>
      </c>
      <c r="II18" s="796">
        <v>1.987540321151476E-2</v>
      </c>
      <c r="IJ18" s="796">
        <v>4.218717874999902E-2</v>
      </c>
      <c r="IK18" s="796">
        <v>5.0000000000712808E-2</v>
      </c>
      <c r="IL18" s="796">
        <v>2.0651794127220601E-11</v>
      </c>
      <c r="IM18" s="796">
        <v>9.976346963703588E-12</v>
      </c>
      <c r="IN18" s="796">
        <v>1.249858421155082E-11</v>
      </c>
      <c r="IO18" s="796">
        <v>9.4337969184874361E-12</v>
      </c>
      <c r="IP18" s="796">
        <v>2.499999996477369E-2</v>
      </c>
      <c r="IQ18" s="796">
        <v>2.4999999969242351E-2</v>
      </c>
      <c r="IR18" s="10"/>
      <c r="IS18" s="10"/>
      <c r="IT18" s="32">
        <v>0</v>
      </c>
      <c r="IU18" s="32">
        <v>0</v>
      </c>
      <c r="IV18" s="32">
        <v>0</v>
      </c>
      <c r="IW18" s="32">
        <v>0</v>
      </c>
      <c r="IX18" s="32">
        <v>0</v>
      </c>
      <c r="IY18" s="32">
        <f>IFERROR(SUMIF([1]export1!$R$6:$R$69,D18,[1]export1!$K$6:$K$69)/100,0)</f>
        <v>0</v>
      </c>
      <c r="IZ18" s="32"/>
      <c r="JA18" s="10"/>
      <c r="JB18" s="32">
        <v>0</v>
      </c>
      <c r="JC18" s="32">
        <v>0</v>
      </c>
      <c r="JD18" s="32">
        <v>0</v>
      </c>
      <c r="JE18" s="32">
        <v>0</v>
      </c>
      <c r="JF18" s="32">
        <v>0</v>
      </c>
      <c r="JG18" s="32">
        <v>2.9999999999999997E-4</v>
      </c>
      <c r="JH18" s="32"/>
      <c r="JI18" s="10"/>
      <c r="JJ18" s="32">
        <f t="shared" si="27"/>
        <v>2.9999999999999997E-4</v>
      </c>
      <c r="JM18" s="12"/>
      <c r="JN18" s="101">
        <f t="shared" si="32"/>
        <v>0</v>
      </c>
      <c r="JO18" s="101">
        <f t="shared" si="23"/>
        <v>1</v>
      </c>
      <c r="JP18" s="101">
        <f t="shared" si="24"/>
        <v>0</v>
      </c>
      <c r="JQ18" s="101">
        <f t="shared" si="33"/>
        <v>0</v>
      </c>
      <c r="JR18" s="180"/>
      <c r="JS18" s="121">
        <f>_xlfn.XLOOKUP($C18,'Fund &amp; ETF Database'!$D$4:$D$172,'Fund &amp; ETF Database'!$AF$4:$AF$172,"",FALSE)</f>
        <v>0</v>
      </c>
      <c r="JT18" s="121">
        <f>(_xlfn.XLOOKUP($C18,'Fund &amp; ETF Database'!$D$4:$D$172,'Fund &amp; ETF Database'!$AD$4:$AD$172,"",FALSE))+(_xlfn.XLOOKUP($C18,'Fund &amp; ETF Database'!$D$4:$D$172,'Fund &amp; ETF Database'!$AE$4:$AE$172,"",FALSE))</f>
        <v>0</v>
      </c>
      <c r="JU18" s="121">
        <f>_xlfn.XLOOKUP($C18,'Fund &amp; ETF Database'!$D$4:$D$172,'Fund &amp; ETF Database'!$AG$4:$AG$172,"",FALSE)</f>
        <v>0</v>
      </c>
      <c r="JV18" s="121">
        <f>_xlfn.XLOOKUP($C18,'Fund &amp; ETF Database'!$D$4:$D$172,'Fund &amp; ETF Database'!$AH$4:$AH$172,"",FALSE)</f>
        <v>0</v>
      </c>
      <c r="JW18" s="121">
        <f>(_xlfn.XLOOKUP($C18,'Fund &amp; ETF Database'!$D$4:$D$172,'Fund &amp; ETF Database'!$AI$4:$AI$172,"",FALSE))
+(_xlfn.XLOOKUP($C18,'Fund &amp; ETF Database'!$D$4:$D$172,'Fund &amp; ETF Database'!$AJ$4:$AJ$172,"",FALSE))
+(_xlfn.XLOOKUP($C18,'Fund &amp; ETF Database'!$D$4:$D$172,'Fund &amp; ETF Database'!$AK$4:$AK$172,"",FALSE))
+(_xlfn.XLOOKUP($C18,'Fund &amp; ETF Database'!$D$4:$D$172,'Fund &amp; ETF Database'!$AL$4:$AL$172,"",FALSE))
+(_xlfn.XLOOKUP($C18,'Fund &amp; ETF Database'!$D$4:$D$172,'Fund &amp; ETF Database'!$AM$4:$AM$172,"",FALSE))
+(_xlfn.XLOOKUP($C18,'Fund &amp; ETF Database'!$D$4:$D$172,'Fund &amp; ETF Database'!$AN$4:$AN$172,"",FALSE))</f>
        <v>1</v>
      </c>
      <c r="JX18" s="20"/>
      <c r="JY18" s="21">
        <v>0</v>
      </c>
      <c r="JZ18" s="21">
        <v>0</v>
      </c>
      <c r="KA18" s="21">
        <v>0</v>
      </c>
      <c r="KB18" s="21">
        <v>0</v>
      </c>
      <c r="KC18" s="21">
        <v>0</v>
      </c>
      <c r="KD18" s="20"/>
      <c r="KE18" s="19">
        <v>0</v>
      </c>
      <c r="KF18" s="19">
        <v>0</v>
      </c>
      <c r="KG18" s="19">
        <v>0</v>
      </c>
      <c r="KH18" s="19">
        <v>0</v>
      </c>
      <c r="KI18" s="19">
        <v>0</v>
      </c>
      <c r="KJ18" s="19">
        <v>0</v>
      </c>
      <c r="KK18" s="19">
        <v>0</v>
      </c>
      <c r="KL18" s="19">
        <v>0</v>
      </c>
      <c r="KM18" s="19">
        <v>0</v>
      </c>
      <c r="KN18" s="10"/>
      <c r="KO18" s="87">
        <v>0.11310000000000001</v>
      </c>
      <c r="KP18" s="88">
        <v>1.56</v>
      </c>
      <c r="KQ18" s="10"/>
      <c r="KR18" s="209" t="s">
        <v>12</v>
      </c>
      <c r="KS18" s="8" t="s">
        <v>104</v>
      </c>
      <c r="KT18" s="8" t="s">
        <v>397</v>
      </c>
      <c r="KU18" s="8"/>
      <c r="KV18" s="209">
        <v>1</v>
      </c>
      <c r="KW18" s="207" t="e">
        <f>VLOOKUP($D18,'Fund &amp; ETF Database'!$E$5:$Y$163,(COLUMN('Fund &amp; ETF Database'!#REF!)-COLUMN('Fund &amp; ETF Database'!$E23)+1),FALSE)</f>
        <v>#REF!</v>
      </c>
      <c r="KX18" s="208" t="e">
        <f>VLOOKUP(C18,'Fund &amp; ETF Database'!$D$5:$Y$163,25,FALSE)</f>
        <v>#REF!</v>
      </c>
      <c r="KY18" s="208" t="e">
        <f>VLOOKUP(C18,'Fund &amp; ETF Database'!$D$5:$Y$163,26,FALSE)</f>
        <v>#REF!</v>
      </c>
      <c r="KZ18" s="10"/>
    </row>
    <row r="19" spans="1:312" ht="18" customHeight="1" outlineLevel="1">
      <c r="A19" s="7">
        <f>ROW(A19)-ROW($A$3)</f>
        <v>16</v>
      </c>
      <c r="B19" s="7" t="s">
        <v>40</v>
      </c>
      <c r="C19" s="8" t="s">
        <v>6</v>
      </c>
      <c r="D19" s="8" t="str" cm="1">
        <f t="array" ref="D19">_xll.BDP($C19&amp;" Equity","ID_ISIN")</f>
        <v>#N/A Connection</v>
      </c>
      <c r="E19" s="8" t="str" cm="1">
        <f t="array" ref="E19">_xll.BDP($C19&amp;" Equity","Crncy")</f>
        <v>#N/A Connection</v>
      </c>
      <c r="F19" s="32">
        <f t="shared" si="25"/>
        <v>0</v>
      </c>
      <c r="G19" s="32">
        <f t="shared" si="26"/>
        <v>1E-3</v>
      </c>
      <c r="H19" s="10"/>
      <c r="I19" s="796">
        <v>5.0000000000554608E-2</v>
      </c>
      <c r="J19" s="796">
        <v>4.9999999999776883E-2</v>
      </c>
      <c r="K19" s="796">
        <v>4.9999999999855417E-2</v>
      </c>
      <c r="L19" s="796">
        <v>2.5000000003958561E-2</v>
      </c>
      <c r="M19" s="796">
        <v>0</v>
      </c>
      <c r="N19" s="796">
        <v>3.07303079474665E-13</v>
      </c>
      <c r="O19" s="796">
        <v>0</v>
      </c>
      <c r="P19" s="796">
        <v>2.4999999999989801E-2</v>
      </c>
      <c r="Q19" s="796">
        <v>3.399999999950503E-2</v>
      </c>
      <c r="R19" s="796">
        <v>4.9999999999482118E-2</v>
      </c>
      <c r="S19" s="796">
        <v>2.4999999999942409E-2</v>
      </c>
      <c r="T19" s="796">
        <v>2.499999999997346E-2</v>
      </c>
      <c r="U19" s="796">
        <v>0</v>
      </c>
      <c r="V19" s="796">
        <v>3.4945551753531062E-15</v>
      </c>
      <c r="W19" s="796">
        <v>1.6000000499502669E-2</v>
      </c>
      <c r="X19" s="796">
        <v>5.0000000000000017E-2</v>
      </c>
      <c r="Y19" s="796">
        <v>2.5000000000016401E-2</v>
      </c>
      <c r="Z19" s="796">
        <v>1.211269857577854E-12</v>
      </c>
      <c r="AA19" s="796">
        <v>0</v>
      </c>
      <c r="AB19" s="796">
        <v>0</v>
      </c>
      <c r="AC19" s="796">
        <v>0</v>
      </c>
      <c r="AD19" s="796">
        <v>0</v>
      </c>
      <c r="AE19" s="796">
        <v>0</v>
      </c>
      <c r="AF19" s="796">
        <v>0</v>
      </c>
      <c r="AG19" s="796">
        <v>2.5238515307882881E-12</v>
      </c>
      <c r="AH19" s="796">
        <v>1.1498238588157871E-12</v>
      </c>
      <c r="AI19" s="796">
        <v>6.6008821618704019E-13</v>
      </c>
      <c r="AJ19" s="796">
        <v>4.4616788837283322E-13</v>
      </c>
      <c r="AK19" s="796">
        <v>1.8933376492590868E-12</v>
      </c>
      <c r="AL19" s="796">
        <v>8.6207935666552026E-13</v>
      </c>
      <c r="AM19" s="796">
        <v>9.3764662874601344E-13</v>
      </c>
      <c r="AN19" s="796">
        <v>3.272920321524365E-13</v>
      </c>
      <c r="AO19" s="796">
        <v>1.2898060608206731E-13</v>
      </c>
      <c r="AP19" s="796">
        <v>9.2980352248588889E-14</v>
      </c>
      <c r="AQ19" s="796">
        <v>2.499999999997295E-2</v>
      </c>
      <c r="AR19" s="796">
        <v>6.5340680691644016E-14</v>
      </c>
      <c r="AS19" s="796">
        <v>4.056151922462797E-14</v>
      </c>
      <c r="AT19" s="796">
        <v>5.3611966469250398E-14</v>
      </c>
      <c r="AU19" s="796">
        <v>2.4999999978215511E-2</v>
      </c>
      <c r="AV19" s="796">
        <v>5.1394496772619648E-14</v>
      </c>
      <c r="AW19" s="796">
        <v>2.5000000000011902E-2</v>
      </c>
      <c r="AX19" s="796">
        <v>2.5000000000032122E-2</v>
      </c>
      <c r="AY19" s="796">
        <v>2.4999999999988469E-2</v>
      </c>
      <c r="AZ19" s="796">
        <v>4.4617540720307561E-2</v>
      </c>
      <c r="BA19" s="796">
        <v>4.5545234721387037E-2</v>
      </c>
      <c r="BB19" s="796">
        <v>2.459370977155911E-2</v>
      </c>
      <c r="BC19" s="796">
        <v>2.412793965342425E-2</v>
      </c>
      <c r="BD19" s="796">
        <v>6.5647768961339748E-11</v>
      </c>
      <c r="BE19" s="796">
        <v>3.5806969681798701E-11</v>
      </c>
      <c r="BF19" s="796">
        <v>2.9755041804434841E-11</v>
      </c>
      <c r="BG19" s="796">
        <v>0</v>
      </c>
      <c r="BH19" s="796">
        <v>0</v>
      </c>
      <c r="BI19" s="796">
        <v>1.9749959078899141E-11</v>
      </c>
      <c r="BJ19" s="796">
        <v>7.4642895699550009E-12</v>
      </c>
      <c r="BK19" s="796">
        <v>2.449920932928707E-12</v>
      </c>
      <c r="BL19" s="796">
        <v>9.4366668744159288E-14</v>
      </c>
      <c r="BM19" s="796">
        <v>2.6721438586220149E-11</v>
      </c>
      <c r="BN19" s="796">
        <v>3.8437151802565561E-11</v>
      </c>
      <c r="BO19" s="796">
        <v>5.2206227275950438E-11</v>
      </c>
      <c r="BP19" s="796">
        <v>3.4642734666926962E-11</v>
      </c>
      <c r="BQ19" s="796">
        <v>1.427611634874359E-11</v>
      </c>
      <c r="BR19" s="796">
        <v>8.6807340696804564E-11</v>
      </c>
      <c r="BS19" s="796">
        <v>3.4126771395560638E-11</v>
      </c>
      <c r="BT19" s="796">
        <v>3.4926832342589117E-10</v>
      </c>
      <c r="BU19" s="796">
        <v>1.93973271690715E-10</v>
      </c>
      <c r="BV19" s="796">
        <v>1.066731290237384E-10</v>
      </c>
      <c r="BW19" s="796">
        <v>7.5590123708236416E-11</v>
      </c>
      <c r="BX19" s="796">
        <v>8.4384821761082272E-11</v>
      </c>
      <c r="BY19" s="796">
        <v>2.051221422272977E-10</v>
      </c>
      <c r="BZ19" s="796">
        <v>2.0533650099557041E-11</v>
      </c>
      <c r="CA19" s="796">
        <v>5.1213186765804088E-10</v>
      </c>
      <c r="CB19" s="796">
        <v>2.4483628618118041E-10</v>
      </c>
      <c r="CC19" s="796">
        <v>1.5311090420769079E-10</v>
      </c>
      <c r="CD19" s="796">
        <v>7.423028316289377E-11</v>
      </c>
      <c r="CE19" s="796">
        <v>4.0855149354089851E-13</v>
      </c>
      <c r="CF19" s="796">
        <v>1.244752225341837E-3</v>
      </c>
      <c r="CG19" s="796">
        <v>2.4999999961169569E-2</v>
      </c>
      <c r="CH19" s="796">
        <v>2.499999995901685E-2</v>
      </c>
      <c r="CI19" s="796">
        <v>4.7850192341681988E-2</v>
      </c>
      <c r="CJ19" s="796">
        <v>4.7105360575236691E-2</v>
      </c>
      <c r="CK19" s="796">
        <v>4.7105360569096373E-2</v>
      </c>
      <c r="CL19" s="796">
        <v>2.4999999946480941E-2</v>
      </c>
      <c r="CM19" s="796">
        <v>2.4999999952041281E-2</v>
      </c>
      <c r="CN19" s="796">
        <v>2.4999999958216619E-2</v>
      </c>
      <c r="CO19" s="796">
        <v>2.4999999993244149E-2</v>
      </c>
      <c r="CP19" s="796">
        <v>2.361401021076957E-2</v>
      </c>
      <c r="CQ19" s="796">
        <v>2.4047433889963311E-2</v>
      </c>
      <c r="CR19" s="796">
        <v>2.4047433903948069E-2</v>
      </c>
      <c r="CS19" s="796">
        <v>4.7785433408595208E-2</v>
      </c>
      <c r="CT19" s="796">
        <v>1.321588410790615E-13</v>
      </c>
      <c r="CU19" s="796">
        <v>1.128826673775156E-11</v>
      </c>
      <c r="CV19" s="796">
        <v>2.4047433881675288E-2</v>
      </c>
      <c r="CW19" s="796">
        <v>2.404743388821708E-2</v>
      </c>
      <c r="CX19" s="796">
        <v>2.4047433895658811E-2</v>
      </c>
      <c r="CY19" s="796">
        <v>2.404743386521457E-2</v>
      </c>
      <c r="CZ19" s="796">
        <v>2.4047431140945649E-2</v>
      </c>
      <c r="DA19" s="796">
        <v>2.4047433897316801E-2</v>
      </c>
      <c r="DB19" s="796">
        <v>2.499999998771912E-2</v>
      </c>
      <c r="DC19" s="796">
        <v>3.9863077758570468E-13</v>
      </c>
      <c r="DD19" s="796">
        <v>4.6686169695951212E-14</v>
      </c>
      <c r="DE19" s="796">
        <v>5.9600176691174277E-12</v>
      </c>
      <c r="DF19" s="796">
        <v>0</v>
      </c>
      <c r="DG19" s="796">
        <v>0</v>
      </c>
      <c r="DH19" s="796">
        <v>1.006314347759999E-12</v>
      </c>
      <c r="DI19" s="796">
        <v>1.314057260142037E-12</v>
      </c>
      <c r="DJ19" s="796">
        <v>1.2431874004371419E-12</v>
      </c>
      <c r="DK19" s="796">
        <v>7.7074980990949864E-13</v>
      </c>
      <c r="DL19" s="796">
        <v>7.4561201552745816E-13</v>
      </c>
      <c r="DM19" s="796">
        <v>0</v>
      </c>
      <c r="DN19" s="796">
        <v>0</v>
      </c>
      <c r="DO19" s="796">
        <v>0</v>
      </c>
      <c r="DP19" s="796">
        <v>0</v>
      </c>
      <c r="DQ19" s="796">
        <v>0</v>
      </c>
      <c r="DR19" s="796">
        <v>0</v>
      </c>
      <c r="DS19" s="796">
        <v>0</v>
      </c>
      <c r="DT19" s="796">
        <v>0</v>
      </c>
      <c r="DU19" s="796">
        <v>0</v>
      </c>
      <c r="DV19" s="796">
        <v>0</v>
      </c>
      <c r="DW19" s="796">
        <v>0</v>
      </c>
      <c r="DX19" s="796">
        <v>0</v>
      </c>
      <c r="DY19" s="796">
        <v>0</v>
      </c>
      <c r="DZ19" s="796">
        <v>9.8381950347268342E-14</v>
      </c>
      <c r="EA19" s="796">
        <v>2.5356523800263271E-13</v>
      </c>
      <c r="EB19" s="796">
        <v>0</v>
      </c>
      <c r="EC19" s="796">
        <v>0</v>
      </c>
      <c r="ED19" s="796">
        <v>0</v>
      </c>
      <c r="EE19" s="796">
        <v>0</v>
      </c>
      <c r="EF19" s="796">
        <v>4.3893735077347641E-14</v>
      </c>
      <c r="EG19" s="796">
        <v>1.0891219743492121E-12</v>
      </c>
      <c r="EH19" s="796">
        <v>6.266049086018234E-13</v>
      </c>
      <c r="EI19" s="796">
        <v>0</v>
      </c>
      <c r="EJ19" s="796">
        <v>0</v>
      </c>
      <c r="EK19" s="796">
        <v>0</v>
      </c>
      <c r="EL19" s="796">
        <v>6.4381683642911016E-14</v>
      </c>
      <c r="EM19" s="796">
        <v>1.003906226961309E-12</v>
      </c>
      <c r="EN19" s="796">
        <v>6.6025936421603403E-13</v>
      </c>
      <c r="EO19" s="796">
        <v>2.5282802551777509E-2</v>
      </c>
      <c r="EP19" s="796">
        <v>5.0223063730500512E-14</v>
      </c>
      <c r="EQ19" s="796">
        <v>2.5000000495331541E-2</v>
      </c>
      <c r="ER19" s="796">
        <v>2.4047433848947919E-2</v>
      </c>
      <c r="ES19" s="796">
        <v>2.3741437003365898E-2</v>
      </c>
      <c r="ET19" s="796">
        <v>4.9999999999310388E-2</v>
      </c>
      <c r="EU19" s="796">
        <v>2.5000000000023479E-2</v>
      </c>
      <c r="EV19" s="796">
        <v>2.4999999999964169E-2</v>
      </c>
      <c r="EW19" s="796">
        <v>2.4999999999840261E-2</v>
      </c>
      <c r="EX19" s="796">
        <v>2.4999999999606622E-2</v>
      </c>
      <c r="EY19" s="796">
        <v>2.2500000004088611E-2</v>
      </c>
      <c r="EZ19" s="796">
        <v>2.4999999999460881E-2</v>
      </c>
      <c r="FA19" s="796">
        <v>1.9999999999997731E-2</v>
      </c>
      <c r="FB19" s="796">
        <v>0</v>
      </c>
      <c r="FC19" s="796">
        <v>0</v>
      </c>
      <c r="FD19" s="796">
        <v>2.1984170173777811E-15</v>
      </c>
      <c r="FE19" s="796">
        <v>2.5000000000024249E-2</v>
      </c>
      <c r="FF19" s="796">
        <v>5.0000000000120753E-2</v>
      </c>
      <c r="FG19" s="796">
        <v>3.000000000007216E-2</v>
      </c>
      <c r="FH19" s="796">
        <v>5.000000000003036E-2</v>
      </c>
      <c r="FI19" s="796">
        <v>5.0000000000270967E-2</v>
      </c>
      <c r="FJ19" s="796">
        <v>5.0000000000313093E-2</v>
      </c>
      <c r="FK19" s="796">
        <v>5.0000000000583938E-2</v>
      </c>
      <c r="FL19" s="796">
        <v>5.0000000000567292E-2</v>
      </c>
      <c r="FM19" s="796">
        <v>2.5000000000105351E-2</v>
      </c>
      <c r="FN19" s="796">
        <v>2.5000000000002551E-2</v>
      </c>
      <c r="FO19" s="796">
        <v>2.49999999989894E-2</v>
      </c>
      <c r="FP19" s="796">
        <v>2.4999999999196849E-2</v>
      </c>
      <c r="FQ19" s="796">
        <v>0</v>
      </c>
      <c r="FR19" s="796">
        <v>2.4999999999995252E-2</v>
      </c>
      <c r="FS19" s="796">
        <v>2.4999999999861688E-2</v>
      </c>
      <c r="FT19" s="796">
        <v>2.4999999999870369E-2</v>
      </c>
      <c r="FU19" s="796">
        <v>2.4999999999897271E-2</v>
      </c>
      <c r="FV19" s="796">
        <v>5.0000000000022783E-2</v>
      </c>
      <c r="FW19" s="796">
        <v>2.500000000009299E-2</v>
      </c>
      <c r="FX19" s="796">
        <v>4.321817072537389E-13</v>
      </c>
      <c r="FY19" s="796">
        <v>4.5267917433577658E-14</v>
      </c>
      <c r="FZ19" s="796">
        <v>0</v>
      </c>
      <c r="GA19" s="796">
        <v>0</v>
      </c>
      <c r="GB19" s="796">
        <v>0</v>
      </c>
      <c r="GC19" s="796">
        <v>0</v>
      </c>
      <c r="GD19" s="796">
        <v>0</v>
      </c>
      <c r="GE19" s="796">
        <v>0</v>
      </c>
      <c r="GF19" s="796">
        <v>0</v>
      </c>
      <c r="GG19" s="796">
        <v>0</v>
      </c>
      <c r="GH19" s="796">
        <v>6.6017427924022346E-14</v>
      </c>
      <c r="GI19" s="796">
        <v>0</v>
      </c>
      <c r="GJ19" s="796">
        <v>2.815736545772367E-13</v>
      </c>
      <c r="GK19" s="796">
        <v>0</v>
      </c>
      <c r="GL19" s="796">
        <v>2.5000000001636252E-2</v>
      </c>
      <c r="GM19" s="796">
        <v>1.686261082950723E-13</v>
      </c>
      <c r="GN19" s="796">
        <v>2.4999999993151879E-2</v>
      </c>
      <c r="GO19" s="796">
        <v>0</v>
      </c>
      <c r="GP19" s="796">
        <v>0</v>
      </c>
      <c r="GQ19" s="796">
        <v>0</v>
      </c>
      <c r="GR19" s="796">
        <v>0</v>
      </c>
      <c r="GS19" s="796">
        <v>0</v>
      </c>
      <c r="GT19" s="796">
        <v>2.0591450647653771E-13</v>
      </c>
      <c r="GU19" s="796">
        <v>1.818763603245294E-12</v>
      </c>
      <c r="GV19" s="796">
        <v>0</v>
      </c>
      <c r="GW19" s="796">
        <v>0</v>
      </c>
      <c r="GX19" s="796">
        <v>4.2872827117984252E-14</v>
      </c>
      <c r="GY19" s="796">
        <v>1.3805449188812269E-13</v>
      </c>
      <c r="GZ19" s="796">
        <v>1.7058919953274961E-13</v>
      </c>
      <c r="HA19" s="796">
        <v>1.4914991263821091E-13</v>
      </c>
      <c r="HB19" s="796">
        <v>0</v>
      </c>
      <c r="HC19" s="796">
        <v>1.682442048573208E-12</v>
      </c>
      <c r="HD19" s="796">
        <v>4.5996289738272678E-13</v>
      </c>
      <c r="HE19" s="796">
        <v>0</v>
      </c>
      <c r="HF19" s="796">
        <v>2.3124732741425381E-13</v>
      </c>
      <c r="HG19" s="796">
        <v>0</v>
      </c>
      <c r="HH19" s="796">
        <v>2.5000000000194981E-2</v>
      </c>
      <c r="HI19" s="796">
        <v>1.271609318064466E-11</v>
      </c>
      <c r="HJ19" s="796">
        <v>2.0497069710352759E-11</v>
      </c>
      <c r="HK19" s="796">
        <v>1.120512171938245E-11</v>
      </c>
      <c r="HL19" s="796">
        <v>1.1666820736635629E-12</v>
      </c>
      <c r="HM19" s="796">
        <v>5.4537523622750755E-13</v>
      </c>
      <c r="HN19" s="796">
        <v>8.7943194480345281E-13</v>
      </c>
      <c r="HO19" s="796">
        <v>1.068492360977839E-12</v>
      </c>
      <c r="HP19" s="796">
        <v>2.4999999453181779E-2</v>
      </c>
      <c r="HQ19" s="796">
        <v>6.8725535867118669E-11</v>
      </c>
      <c r="HR19" s="796">
        <v>2.1626691367094891E-10</v>
      </c>
      <c r="HS19" s="796">
        <v>1.016637075239535E-10</v>
      </c>
      <c r="HT19" s="796">
        <v>2.499999999472283E-2</v>
      </c>
      <c r="HU19" s="796">
        <v>2.485929454422595E-2</v>
      </c>
      <c r="HV19" s="796">
        <v>2.4602859614415929E-2</v>
      </c>
      <c r="HW19" s="796">
        <v>2.4999999984717091E-2</v>
      </c>
      <c r="HX19" s="796">
        <v>2.4999999971900631E-2</v>
      </c>
      <c r="HY19" s="796">
        <v>2.4999999969199001E-2</v>
      </c>
      <c r="HZ19" s="796">
        <v>1.056032950388276E-11</v>
      </c>
      <c r="IA19" s="796">
        <v>1.9942460598845401E-11</v>
      </c>
      <c r="IB19" s="796">
        <v>1.4542833388168549E-11</v>
      </c>
      <c r="IC19" s="796">
        <v>4.7508063486410466E-9</v>
      </c>
      <c r="ID19" s="796">
        <v>1.215953190367302E-9</v>
      </c>
      <c r="IE19" s="796">
        <v>2.0074814084403082E-11</v>
      </c>
      <c r="IF19" s="796">
        <v>2.4047433893241061E-2</v>
      </c>
      <c r="IG19" s="796">
        <v>2.4047433897368908E-2</v>
      </c>
      <c r="IH19" s="796">
        <v>2.4047433899323071E-2</v>
      </c>
      <c r="II19" s="796">
        <v>8.7081867866725621E-14</v>
      </c>
      <c r="IJ19" s="796">
        <v>1.624667899083044E-13</v>
      </c>
      <c r="IK19" s="796">
        <v>0</v>
      </c>
      <c r="IL19" s="796">
        <v>6.7087039881769372E-12</v>
      </c>
      <c r="IM19" s="796">
        <v>9.2950811164828478E-3</v>
      </c>
      <c r="IN19" s="796">
        <v>2.3398150947129069E-2</v>
      </c>
      <c r="IO19" s="796">
        <v>2.0587254799575589E-2</v>
      </c>
      <c r="IP19" s="796">
        <v>2.0000000047543119E-2</v>
      </c>
      <c r="IQ19" s="796">
        <v>2.0000000076361431E-2</v>
      </c>
      <c r="IR19" s="10"/>
      <c r="IS19" s="10"/>
      <c r="IT19" s="32">
        <v>4.9299999999999997E-2</v>
      </c>
      <c r="IU19" s="32">
        <v>4.9699999999999994E-2</v>
      </c>
      <c r="IV19" s="32">
        <v>4.1100000000000005E-2</v>
      </c>
      <c r="IW19" s="32">
        <v>2.81E-2</v>
      </c>
      <c r="IX19" s="32">
        <v>4.58E-2</v>
      </c>
      <c r="IY19" s="32">
        <f>IFERROR(SUMIF([1]export1!$R$6:$R$69,D19,[1]export1!$K$6:$K$69)/100,0)</f>
        <v>0</v>
      </c>
      <c r="IZ19" s="32"/>
      <c r="JA19" s="10"/>
      <c r="JB19" s="32">
        <v>-2.9999999999999997E-4</v>
      </c>
      <c r="JC19" s="32">
        <v>5.0000000000000001E-4</v>
      </c>
      <c r="JD19" s="32">
        <v>4.0000000000000002E-4</v>
      </c>
      <c r="JE19" s="32">
        <v>8.9999999999999998E-4</v>
      </c>
      <c r="JF19" s="32">
        <v>2.9999999999999997E-4</v>
      </c>
      <c r="JG19" s="32">
        <v>1E-3</v>
      </c>
      <c r="JH19" s="32"/>
      <c r="JI19" s="10"/>
      <c r="JJ19" s="32">
        <f t="shared" si="27"/>
        <v>2.8E-3</v>
      </c>
      <c r="JM19" s="12"/>
      <c r="JN19" s="101">
        <f t="shared" si="32"/>
        <v>0</v>
      </c>
      <c r="JO19" s="101">
        <f t="shared" si="23"/>
        <v>1</v>
      </c>
      <c r="JP19" s="101">
        <f t="shared" si="24"/>
        <v>0</v>
      </c>
      <c r="JQ19" s="101">
        <f t="shared" si="33"/>
        <v>0</v>
      </c>
      <c r="JR19" s="180"/>
      <c r="JS19" s="121">
        <f>_xlfn.XLOOKUP($C19,'Fund &amp; ETF Database'!$D$4:$D$172,'Fund &amp; ETF Database'!$AF$4:$AF$172,"",FALSE)</f>
        <v>0</v>
      </c>
      <c r="JT19" s="121">
        <f>(_xlfn.XLOOKUP($C19,'Fund &amp; ETF Database'!$D$4:$D$172,'Fund &amp; ETF Database'!$AD$4:$AD$172,"",FALSE))+(_xlfn.XLOOKUP($C19,'Fund &amp; ETF Database'!$D$4:$D$172,'Fund &amp; ETF Database'!$AE$4:$AE$172,"",FALSE))</f>
        <v>0</v>
      </c>
      <c r="JU19" s="121">
        <f>_xlfn.XLOOKUP($C19,'Fund &amp; ETF Database'!$D$4:$D$172,'Fund &amp; ETF Database'!$AG$4:$AG$172,"",FALSE)</f>
        <v>0</v>
      </c>
      <c r="JV19" s="121">
        <f>_xlfn.XLOOKUP($C19,'Fund &amp; ETF Database'!$D$4:$D$172,'Fund &amp; ETF Database'!$AH$4:$AH$172,"",FALSE)</f>
        <v>1</v>
      </c>
      <c r="JW19" s="121">
        <f>(_xlfn.XLOOKUP($C19,'Fund &amp; ETF Database'!$D$4:$D$172,'Fund &amp; ETF Database'!$AI$4:$AI$172,"",FALSE))
+(_xlfn.XLOOKUP($C19,'Fund &amp; ETF Database'!$D$4:$D$172,'Fund &amp; ETF Database'!$AJ$4:$AJ$172,"",FALSE))
+(_xlfn.XLOOKUP($C19,'Fund &amp; ETF Database'!$D$4:$D$172,'Fund &amp; ETF Database'!$AK$4:$AK$172,"",FALSE))
+(_xlfn.XLOOKUP($C19,'Fund &amp; ETF Database'!$D$4:$D$172,'Fund &amp; ETF Database'!$AL$4:$AL$172,"",FALSE))
+(_xlfn.XLOOKUP($C19,'Fund &amp; ETF Database'!$D$4:$D$172,'Fund &amp; ETF Database'!$AM$4:$AM$172,"",FALSE))
+(_xlfn.XLOOKUP($C19,'Fund &amp; ETF Database'!$D$4:$D$172,'Fund &amp; ETF Database'!$AN$4:$AN$172,"",FALSE))</f>
        <v>0</v>
      </c>
      <c r="JX19" s="20"/>
      <c r="JY19" s="21">
        <v>0</v>
      </c>
      <c r="JZ19" s="21">
        <v>0</v>
      </c>
      <c r="KA19" s="21">
        <v>0</v>
      </c>
      <c r="KB19" s="21">
        <v>0</v>
      </c>
      <c r="KC19" s="21">
        <v>0</v>
      </c>
      <c r="KD19" s="20"/>
      <c r="KE19" s="19">
        <v>0</v>
      </c>
      <c r="KF19" s="19">
        <v>0</v>
      </c>
      <c r="KG19" s="19">
        <v>0</v>
      </c>
      <c r="KH19" s="19">
        <v>0</v>
      </c>
      <c r="KI19" s="19">
        <v>0</v>
      </c>
      <c r="KJ19" s="19">
        <v>0</v>
      </c>
      <c r="KK19" s="19">
        <v>0</v>
      </c>
      <c r="KL19" s="19">
        <v>0</v>
      </c>
      <c r="KM19" s="19">
        <v>0</v>
      </c>
      <c r="KN19" s="10"/>
      <c r="KO19" s="87">
        <v>9.2100000000000015E-2</v>
      </c>
      <c r="KP19" s="88">
        <v>4.08</v>
      </c>
      <c r="KQ19" s="10"/>
      <c r="KR19" s="209" t="s">
        <v>12</v>
      </c>
      <c r="KS19" s="8" t="s">
        <v>104</v>
      </c>
      <c r="KT19" s="8" t="s">
        <v>397</v>
      </c>
      <c r="KU19" s="8"/>
      <c r="KV19" s="209">
        <v>1</v>
      </c>
      <c r="KW19" s="207" t="e">
        <f>VLOOKUP($D19,'Fund &amp; ETF Database'!$E$5:$Y$163,(COLUMN('Fund &amp; ETF Database'!#REF!)-COLUMN('Fund &amp; ETF Database'!$E23)+1),FALSE)</f>
        <v>#REF!</v>
      </c>
      <c r="KX19" s="208" t="e">
        <f>VLOOKUP(C19,'Fund &amp; ETF Database'!$D$5:$Y$163,25,FALSE)</f>
        <v>#REF!</v>
      </c>
      <c r="KY19" s="208" t="e">
        <f>VLOOKUP(C19,'Fund &amp; ETF Database'!$D$5:$Y$163,26,FALSE)</f>
        <v>#REF!</v>
      </c>
      <c r="KZ19" s="10"/>
    </row>
    <row r="20" spans="1:312" ht="18" customHeight="1" outlineLevel="1">
      <c r="A20" s="7">
        <f>ROW(A20)-ROW($A$3)</f>
        <v>17</v>
      </c>
      <c r="B20" s="7" t="s">
        <v>142</v>
      </c>
      <c r="C20" s="8" t="s">
        <v>141</v>
      </c>
      <c r="D20" s="8" t="str" cm="1">
        <f t="array" ref="D20">_xll.BDP($C20&amp;" Equity","ID_ISIN")</f>
        <v>#N/A Connection</v>
      </c>
      <c r="E20" s="8" t="str" cm="1">
        <f t="array" ref="E20">_xll.BDP($C20&amp;" Equity","Crncy")</f>
        <v>#N/A Connection</v>
      </c>
      <c r="F20" s="32">
        <f t="shared" si="25"/>
        <v>0</v>
      </c>
      <c r="G20" s="32">
        <f t="shared" si="26"/>
        <v>0</v>
      </c>
      <c r="H20" s="10"/>
      <c r="I20" s="796">
        <v>5.5649890380342207E-13</v>
      </c>
      <c r="J20" s="796">
        <v>2.8868359871677932E-13</v>
      </c>
      <c r="K20" s="796">
        <v>1.1718809520177649E-12</v>
      </c>
      <c r="L20" s="796">
        <v>0</v>
      </c>
      <c r="M20" s="796">
        <v>5.0000000000473208E-2</v>
      </c>
      <c r="N20" s="796">
        <v>4.9999999999553048E-2</v>
      </c>
      <c r="O20" s="796">
        <v>4.9999999999683069E-2</v>
      </c>
      <c r="P20" s="796">
        <v>1.222531204798746E-14</v>
      </c>
      <c r="Q20" s="796">
        <v>0</v>
      </c>
      <c r="R20" s="796">
        <v>0</v>
      </c>
      <c r="S20" s="796">
        <v>9.5212306557234437E-14</v>
      </c>
      <c r="T20" s="796">
        <v>2.3352298170582171E-14</v>
      </c>
      <c r="U20" s="796">
        <v>5.5554988347083085E-16</v>
      </c>
      <c r="V20" s="796">
        <v>2.2243981278600098E-16</v>
      </c>
      <c r="W20" s="796">
        <v>0</v>
      </c>
      <c r="X20" s="796">
        <v>0</v>
      </c>
      <c r="Y20" s="796">
        <v>0</v>
      </c>
      <c r="Z20" s="796">
        <v>6.849361737228789E-13</v>
      </c>
      <c r="AA20" s="796">
        <v>0</v>
      </c>
      <c r="AB20" s="796">
        <v>0</v>
      </c>
      <c r="AC20" s="796">
        <v>0</v>
      </c>
      <c r="AD20" s="796">
        <v>1.5766606467446729E-13</v>
      </c>
      <c r="AE20" s="796">
        <v>8.4032653435138409E-13</v>
      </c>
      <c r="AF20" s="796">
        <v>2.6084642839846761E-13</v>
      </c>
      <c r="AG20" s="796">
        <v>1.1681025090720701E-13</v>
      </c>
      <c r="AH20" s="796">
        <v>1.657619142281812E-13</v>
      </c>
      <c r="AI20" s="796">
        <v>1.5789608056849019E-13</v>
      </c>
      <c r="AJ20" s="796">
        <v>1.3838068734782169E-13</v>
      </c>
      <c r="AK20" s="796">
        <v>7.0599051508231259E-14</v>
      </c>
      <c r="AL20" s="796">
        <v>6.0142850495918305E-14</v>
      </c>
      <c r="AM20" s="796">
        <v>6.2606021831533596E-13</v>
      </c>
      <c r="AN20" s="796">
        <v>2.5158534147362978E-13</v>
      </c>
      <c r="AO20" s="796">
        <v>0</v>
      </c>
      <c r="AP20" s="796">
        <v>0</v>
      </c>
      <c r="AQ20" s="796">
        <v>0</v>
      </c>
      <c r="AR20" s="796">
        <v>0</v>
      </c>
      <c r="AS20" s="796">
        <v>0</v>
      </c>
      <c r="AT20" s="796">
        <v>0</v>
      </c>
      <c r="AU20" s="796">
        <v>0</v>
      </c>
      <c r="AV20" s="796">
        <v>0</v>
      </c>
      <c r="AW20" s="796">
        <v>0</v>
      </c>
      <c r="AX20" s="796">
        <v>0</v>
      </c>
      <c r="AY20" s="796">
        <v>0</v>
      </c>
      <c r="AZ20" s="796">
        <v>0</v>
      </c>
      <c r="BA20" s="796">
        <v>0</v>
      </c>
      <c r="BB20" s="796">
        <v>1.3798937563555659E-12</v>
      </c>
      <c r="BC20" s="796">
        <v>9.3153626531073406E-4</v>
      </c>
      <c r="BD20" s="796">
        <v>4.9999999447821818E-2</v>
      </c>
      <c r="BE20" s="796">
        <v>4.9999999636655121E-2</v>
      </c>
      <c r="BF20" s="796">
        <v>4.9999999765319922E-2</v>
      </c>
      <c r="BG20" s="796">
        <v>4.9999999961928943E-2</v>
      </c>
      <c r="BH20" s="796">
        <v>4.9999999987199298E-2</v>
      </c>
      <c r="BI20" s="796">
        <v>4.9959297841047037E-2</v>
      </c>
      <c r="BJ20" s="796">
        <v>9.9999999738373275E-3</v>
      </c>
      <c r="BK20" s="796">
        <v>5.0000000001027729E-2</v>
      </c>
      <c r="BL20" s="796">
        <v>4.999999999978285E-2</v>
      </c>
      <c r="BM20" s="796">
        <v>4.9999999947080979E-2</v>
      </c>
      <c r="BN20" s="796">
        <v>4.9999999865883972E-2</v>
      </c>
      <c r="BO20" s="796">
        <v>4.9999999711601503E-2</v>
      </c>
      <c r="BP20" s="796">
        <v>4.9999999866342661E-2</v>
      </c>
      <c r="BQ20" s="796">
        <v>2.7607804215998111E-2</v>
      </c>
      <c r="BR20" s="796">
        <v>2.814861313244623E-2</v>
      </c>
      <c r="BS20" s="796">
        <v>2.512163968236019E-2</v>
      </c>
      <c r="BT20" s="796">
        <v>4.1353882510540982E-11</v>
      </c>
      <c r="BU20" s="796">
        <v>7.8962016059569003E-11</v>
      </c>
      <c r="BV20" s="796">
        <v>5.1062817247564773E-11</v>
      </c>
      <c r="BW20" s="796">
        <v>4.8541201089179631E-11</v>
      </c>
      <c r="BX20" s="796">
        <v>4.3881063891651833E-11</v>
      </c>
      <c r="BY20" s="796">
        <v>1.562238849793236E-10</v>
      </c>
      <c r="BZ20" s="796">
        <v>9.0640899854577751E-12</v>
      </c>
      <c r="CA20" s="796">
        <v>1.0028289643398601E-11</v>
      </c>
      <c r="CB20" s="796">
        <v>9.4624507275558564E-12</v>
      </c>
      <c r="CC20" s="796">
        <v>1.5014430093739008E-11</v>
      </c>
      <c r="CD20" s="796">
        <v>1.337203970644016E-11</v>
      </c>
      <c r="CE20" s="796">
        <v>8.2341516202803426E-13</v>
      </c>
      <c r="CF20" s="796">
        <v>6.184781075422595E-13</v>
      </c>
      <c r="CG20" s="796">
        <v>4.1944922264090956E-12</v>
      </c>
      <c r="CH20" s="796">
        <v>6.8213228870307546E-12</v>
      </c>
      <c r="CI20" s="796">
        <v>2.686933332479038E-12</v>
      </c>
      <c r="CJ20" s="796">
        <v>2.199329807281408E-12</v>
      </c>
      <c r="CK20" s="796">
        <v>4.3607005989588839E-12</v>
      </c>
      <c r="CL20" s="796">
        <v>2.4281959813331001E-11</v>
      </c>
      <c r="CM20" s="796">
        <v>2.7907803847409229E-11</v>
      </c>
      <c r="CN20" s="796">
        <v>1.234409876668245E-11</v>
      </c>
      <c r="CO20" s="796">
        <v>4.8405662810404187E-12</v>
      </c>
      <c r="CP20" s="796">
        <v>2.7383229264302688E-12</v>
      </c>
      <c r="CQ20" s="796">
        <v>4.7635890309548927E-11</v>
      </c>
      <c r="CR20" s="796">
        <v>0</v>
      </c>
      <c r="CS20" s="796">
        <v>1.398541023652696E-11</v>
      </c>
      <c r="CT20" s="796">
        <v>6.1607235350928027E-12</v>
      </c>
      <c r="CU20" s="796">
        <v>6.842061540518982E-12</v>
      </c>
      <c r="CV20" s="796">
        <v>1.799019232148385E-11</v>
      </c>
      <c r="CW20" s="796">
        <v>9.4594814702020302E-12</v>
      </c>
      <c r="CX20" s="796">
        <v>4.8739371008380136E-12</v>
      </c>
      <c r="CY20" s="796">
        <v>1.5487934308154688E-11</v>
      </c>
      <c r="CZ20" s="796">
        <v>6.6949387002735047E-11</v>
      </c>
      <c r="DA20" s="796">
        <v>4.7753525932449322E-12</v>
      </c>
      <c r="DB20" s="796">
        <v>7.2943484170448572E-12</v>
      </c>
      <c r="DC20" s="796">
        <v>1.084336400686391E-12</v>
      </c>
      <c r="DD20" s="796">
        <v>6.1582137606074981E-14</v>
      </c>
      <c r="DE20" s="796">
        <v>1.1775484047859459E-11</v>
      </c>
      <c r="DF20" s="796">
        <v>5.561961568547435E-12</v>
      </c>
      <c r="DG20" s="796">
        <v>6.1503785878007168E-12</v>
      </c>
      <c r="DH20" s="796">
        <v>3.5706129277827058E-12</v>
      </c>
      <c r="DI20" s="796">
        <v>1.8830840001642688E-12</v>
      </c>
      <c r="DJ20" s="796">
        <v>1.118297259240785E-12</v>
      </c>
      <c r="DK20" s="796">
        <v>7.91515974642988E-13</v>
      </c>
      <c r="DL20" s="796">
        <v>5.0284329888773681E-13</v>
      </c>
      <c r="DM20" s="796">
        <v>5.9460891890223578E-14</v>
      </c>
      <c r="DN20" s="796">
        <v>4.9999999999945727E-2</v>
      </c>
      <c r="DO20" s="796">
        <v>5.0000000000260163E-2</v>
      </c>
      <c r="DP20" s="796">
        <v>5.0000000000588213E-2</v>
      </c>
      <c r="DQ20" s="796">
        <v>5.0000000000482103E-2</v>
      </c>
      <c r="DR20" s="796">
        <v>5.0000000000459698E-2</v>
      </c>
      <c r="DS20" s="796">
        <v>4.9999999999999011E-2</v>
      </c>
      <c r="DT20" s="796">
        <v>4.9999999999883957E-2</v>
      </c>
      <c r="DU20" s="796">
        <v>4.9999999999857672E-2</v>
      </c>
      <c r="DV20" s="796">
        <v>4.999999999955812E-2</v>
      </c>
      <c r="DW20" s="796">
        <v>0</v>
      </c>
      <c r="DX20" s="796">
        <v>0</v>
      </c>
      <c r="DY20" s="796">
        <v>4.9999999999975391E-2</v>
      </c>
      <c r="DZ20" s="796">
        <v>4.9999999999995111E-2</v>
      </c>
      <c r="EA20" s="796">
        <v>4.9999999999909693E-2</v>
      </c>
      <c r="EB20" s="796">
        <v>4.9999999999924508E-2</v>
      </c>
      <c r="EC20" s="796">
        <v>1.5802518724913719E-13</v>
      </c>
      <c r="ED20" s="796">
        <v>4.9397194984337611E-14</v>
      </c>
      <c r="EE20" s="796">
        <v>0</v>
      </c>
      <c r="EF20" s="796">
        <v>0</v>
      </c>
      <c r="EG20" s="796">
        <v>2.795164272325221E-12</v>
      </c>
      <c r="EH20" s="796">
        <v>1.056654702262085E-12</v>
      </c>
      <c r="EI20" s="796">
        <v>0</v>
      </c>
      <c r="EJ20" s="796">
        <v>0</v>
      </c>
      <c r="EK20" s="796">
        <v>0</v>
      </c>
      <c r="EL20" s="796">
        <v>9.0819648553875951E-14</v>
      </c>
      <c r="EM20" s="796">
        <v>5.6913131632419872E-13</v>
      </c>
      <c r="EN20" s="796">
        <v>2.5013575298957519E-14</v>
      </c>
      <c r="EO20" s="796">
        <v>2.8855076359602331E-14</v>
      </c>
      <c r="EP20" s="796">
        <v>4.8560326703042849E-14</v>
      </c>
      <c r="EQ20" s="796">
        <v>4.2609448517191811E-13</v>
      </c>
      <c r="ER20" s="796">
        <v>2.563457125207423E-11</v>
      </c>
      <c r="ES20" s="796">
        <v>1.8195851469908339E-14</v>
      </c>
      <c r="ET20" s="796">
        <v>1.35520912929063E-13</v>
      </c>
      <c r="EU20" s="796">
        <v>1.2554482974555949E-14</v>
      </c>
      <c r="EV20" s="796">
        <v>0</v>
      </c>
      <c r="EW20" s="796">
        <v>0</v>
      </c>
      <c r="EX20" s="796">
        <v>0</v>
      </c>
      <c r="EY20" s="796">
        <v>0</v>
      </c>
      <c r="EZ20" s="796">
        <v>0</v>
      </c>
      <c r="FA20" s="796">
        <v>0</v>
      </c>
      <c r="FB20" s="796">
        <v>0</v>
      </c>
      <c r="FC20" s="796">
        <v>0</v>
      </c>
      <c r="FD20" s="796">
        <v>0</v>
      </c>
      <c r="FE20" s="796">
        <v>0</v>
      </c>
      <c r="FF20" s="796">
        <v>0</v>
      </c>
      <c r="FG20" s="796">
        <v>0</v>
      </c>
      <c r="FH20" s="796">
        <v>0</v>
      </c>
      <c r="FI20" s="796">
        <v>0</v>
      </c>
      <c r="FJ20" s="796">
        <v>0</v>
      </c>
      <c r="FK20" s="796">
        <v>0</v>
      </c>
      <c r="FL20" s="796">
        <v>0</v>
      </c>
      <c r="FM20" s="796">
        <v>0</v>
      </c>
      <c r="FN20" s="796">
        <v>0</v>
      </c>
      <c r="FO20" s="796">
        <v>0</v>
      </c>
      <c r="FP20" s="796">
        <v>1.358671926317678E-14</v>
      </c>
      <c r="FQ20" s="796">
        <v>0</v>
      </c>
      <c r="FR20" s="796">
        <v>0</v>
      </c>
      <c r="FS20" s="796">
        <v>0</v>
      </c>
      <c r="FT20" s="796">
        <v>0</v>
      </c>
      <c r="FU20" s="796">
        <v>0</v>
      </c>
      <c r="FV20" s="796">
        <v>0</v>
      </c>
      <c r="FW20" s="796">
        <v>0</v>
      </c>
      <c r="FX20" s="796">
        <v>4.5719505373125128E-13</v>
      </c>
      <c r="FY20" s="796">
        <v>1.268816889098024E-13</v>
      </c>
      <c r="FZ20" s="796">
        <v>4.6140678770644832E-13</v>
      </c>
      <c r="GA20" s="796">
        <v>1.153030041535961E-13</v>
      </c>
      <c r="GB20" s="796">
        <v>1.4090394659135219E-13</v>
      </c>
      <c r="GC20" s="796">
        <v>0</v>
      </c>
      <c r="GD20" s="796">
        <v>0</v>
      </c>
      <c r="GE20" s="796">
        <v>0</v>
      </c>
      <c r="GF20" s="796">
        <v>0</v>
      </c>
      <c r="GG20" s="796">
        <v>0</v>
      </c>
      <c r="GH20" s="796">
        <v>3.2411239992007831E-14</v>
      </c>
      <c r="GI20" s="796">
        <v>0</v>
      </c>
      <c r="GJ20" s="796">
        <v>1.0073398657583399E-12</v>
      </c>
      <c r="GK20" s="796">
        <v>0</v>
      </c>
      <c r="GL20" s="796">
        <v>3.076755435727926E-12</v>
      </c>
      <c r="GM20" s="796">
        <v>4.459529648550475E-13</v>
      </c>
      <c r="GN20" s="796">
        <v>3.8437597921887007E-14</v>
      </c>
      <c r="GO20" s="796">
        <v>0</v>
      </c>
      <c r="GP20" s="796">
        <v>0</v>
      </c>
      <c r="GQ20" s="796">
        <v>4.9999999996031982E-2</v>
      </c>
      <c r="GR20" s="796">
        <v>5.000000000003816E-2</v>
      </c>
      <c r="GS20" s="796">
        <v>4.9999999999893713E-2</v>
      </c>
      <c r="GT20" s="796">
        <v>4.9999999999752132E-2</v>
      </c>
      <c r="GU20" s="796">
        <v>4.9999999995923028E-2</v>
      </c>
      <c r="GV20" s="796">
        <v>4.9999999999841657E-2</v>
      </c>
      <c r="GW20" s="796">
        <v>5.0000000000037507E-2</v>
      </c>
      <c r="GX20" s="796">
        <v>4.9999999999966453E-2</v>
      </c>
      <c r="GY20" s="796">
        <v>4.9999999999346477E-2</v>
      </c>
      <c r="GZ20" s="796">
        <v>3.170145658953128E-12</v>
      </c>
      <c r="HA20" s="796">
        <v>1.909036031710097E-12</v>
      </c>
      <c r="HB20" s="796">
        <v>5.442247919351805E-13</v>
      </c>
      <c r="HC20" s="796">
        <v>6.1604867670888631E-13</v>
      </c>
      <c r="HD20" s="796">
        <v>2.1843780101571789E-14</v>
      </c>
      <c r="HE20" s="796">
        <v>0</v>
      </c>
      <c r="HF20" s="796">
        <v>7.6704945212949471E-14</v>
      </c>
      <c r="HG20" s="796">
        <v>0</v>
      </c>
      <c r="HH20" s="796">
        <v>2.4539538738263761E-14</v>
      </c>
      <c r="HI20" s="796">
        <v>1.0546686073072709E-12</v>
      </c>
      <c r="HJ20" s="796">
        <v>1.234895311706644E-12</v>
      </c>
      <c r="HK20" s="796">
        <v>9.15058765147866E-12</v>
      </c>
      <c r="HL20" s="796">
        <v>1.1201449319344681E-12</v>
      </c>
      <c r="HM20" s="796">
        <v>3.7327925261384961E-13</v>
      </c>
      <c r="HN20" s="796">
        <v>0</v>
      </c>
      <c r="HO20" s="796">
        <v>0</v>
      </c>
      <c r="HP20" s="796">
        <v>0</v>
      </c>
      <c r="HQ20" s="796">
        <v>6.0339754101487594E-13</v>
      </c>
      <c r="HR20" s="796">
        <v>8.7450462275833024E-12</v>
      </c>
      <c r="HS20" s="796">
        <v>8.8749678327897699E-12</v>
      </c>
      <c r="HT20" s="796">
        <v>7.0993642923057269E-13</v>
      </c>
      <c r="HU20" s="796">
        <v>4.2769217868838892E-13</v>
      </c>
      <c r="HV20" s="796">
        <v>2.5230086921286399E-13</v>
      </c>
      <c r="HW20" s="796">
        <v>0</v>
      </c>
      <c r="HX20" s="796">
        <v>5.1056019814392779E-12</v>
      </c>
      <c r="HY20" s="796">
        <v>3.0104765114723399E-12</v>
      </c>
      <c r="HZ20" s="796">
        <v>8.0215754083049935E-12</v>
      </c>
      <c r="IA20" s="796">
        <v>1.5180469486173061E-11</v>
      </c>
      <c r="IB20" s="796">
        <v>1.9987148126744491E-12</v>
      </c>
      <c r="IC20" s="796">
        <v>5.3388522821468267E-11</v>
      </c>
      <c r="ID20" s="796">
        <v>1.6027461951358361E-10</v>
      </c>
      <c r="IE20" s="796">
        <v>1.586021927256486E-11</v>
      </c>
      <c r="IF20" s="796">
        <v>9.5889830590002004E-12</v>
      </c>
      <c r="IG20" s="796">
        <v>4.2934729577484063E-12</v>
      </c>
      <c r="IH20" s="796">
        <v>2.6682058418647719E-13</v>
      </c>
      <c r="II20" s="796">
        <v>1.005382523039197E-12</v>
      </c>
      <c r="IJ20" s="796">
        <v>1.5562323309907449E-11</v>
      </c>
      <c r="IK20" s="796">
        <v>3.3424855995547181E-13</v>
      </c>
      <c r="IL20" s="796">
        <v>5.4527643878583584E-13</v>
      </c>
      <c r="IM20" s="796">
        <v>1.8063652233920451E-12</v>
      </c>
      <c r="IN20" s="796">
        <v>2.6708492411401048E-13</v>
      </c>
      <c r="IO20" s="796">
        <v>7.2105569735681392E-13</v>
      </c>
      <c r="IP20" s="796">
        <v>0</v>
      </c>
      <c r="IQ20" s="796">
        <v>0</v>
      </c>
      <c r="IR20" s="10"/>
      <c r="IS20" s="10"/>
      <c r="IT20" s="32">
        <v>0</v>
      </c>
      <c r="IU20" s="32">
        <v>0</v>
      </c>
      <c r="IV20" s="32">
        <v>0</v>
      </c>
      <c r="IW20" s="32">
        <v>0</v>
      </c>
      <c r="IX20" s="32">
        <v>0</v>
      </c>
      <c r="IY20" s="32">
        <f>IFERROR(SUMIF([1]export1!$R$6:$R$69,D20,[1]export1!$K$6:$K$69)/100,0)</f>
        <v>0</v>
      </c>
      <c r="IZ20" s="32"/>
      <c r="JA20" s="10"/>
      <c r="JB20" s="32">
        <v>0</v>
      </c>
      <c r="JC20" s="32">
        <v>0</v>
      </c>
      <c r="JD20" s="32">
        <v>0</v>
      </c>
      <c r="JE20" s="32">
        <v>0</v>
      </c>
      <c r="JF20" s="32">
        <v>0</v>
      </c>
      <c r="JG20" s="32">
        <v>0</v>
      </c>
      <c r="JH20" s="32"/>
      <c r="JI20" s="10"/>
      <c r="JJ20" s="32">
        <f t="shared" si="27"/>
        <v>0</v>
      </c>
      <c r="JM20" s="12"/>
      <c r="JN20" s="101">
        <f t="shared" si="32"/>
        <v>0</v>
      </c>
      <c r="JO20" s="101">
        <f t="shared" si="23"/>
        <v>1</v>
      </c>
      <c r="JP20" s="101">
        <f t="shared" si="24"/>
        <v>0</v>
      </c>
      <c r="JQ20" s="101">
        <f t="shared" si="33"/>
        <v>0</v>
      </c>
      <c r="JR20" s="180"/>
      <c r="JS20" s="121">
        <f>_xlfn.XLOOKUP($C20,'Fund &amp; ETF Database'!$D$4:$D$172,'Fund &amp; ETF Database'!$AF$4:$AF$172,"",FALSE)</f>
        <v>0</v>
      </c>
      <c r="JT20" s="121">
        <f>(_xlfn.XLOOKUP($C20,'Fund &amp; ETF Database'!$D$4:$D$172,'Fund &amp; ETF Database'!$AD$4:$AD$172,"",FALSE))+(_xlfn.XLOOKUP($C20,'Fund &amp; ETF Database'!$D$4:$D$172,'Fund &amp; ETF Database'!$AE$4:$AE$172,"",FALSE))</f>
        <v>0</v>
      </c>
      <c r="JU20" s="121">
        <f>_xlfn.XLOOKUP($C20,'Fund &amp; ETF Database'!$D$4:$D$172,'Fund &amp; ETF Database'!$AG$4:$AG$172,"",FALSE)</f>
        <v>0.5</v>
      </c>
      <c r="JV20" s="121">
        <f>_xlfn.XLOOKUP($C20,'Fund &amp; ETF Database'!$D$4:$D$172,'Fund &amp; ETF Database'!$AH$4:$AH$172,"",FALSE)</f>
        <v>0.5</v>
      </c>
      <c r="JW20" s="121">
        <f>(_xlfn.XLOOKUP($C20,'Fund &amp; ETF Database'!$D$4:$D$172,'Fund &amp; ETF Database'!$AI$4:$AI$172,"",FALSE))
+(_xlfn.XLOOKUP($C20,'Fund &amp; ETF Database'!$D$4:$D$172,'Fund &amp; ETF Database'!$AJ$4:$AJ$172,"",FALSE))
+(_xlfn.XLOOKUP($C20,'Fund &amp; ETF Database'!$D$4:$D$172,'Fund &amp; ETF Database'!$AK$4:$AK$172,"",FALSE))
+(_xlfn.XLOOKUP($C20,'Fund &amp; ETF Database'!$D$4:$D$172,'Fund &amp; ETF Database'!$AL$4:$AL$172,"",FALSE))
+(_xlfn.XLOOKUP($C20,'Fund &amp; ETF Database'!$D$4:$D$172,'Fund &amp; ETF Database'!$AM$4:$AM$172,"",FALSE))
+(_xlfn.XLOOKUP($C20,'Fund &amp; ETF Database'!$D$4:$D$172,'Fund &amp; ETF Database'!$AN$4:$AN$172,"",FALSE))</f>
        <v>0</v>
      </c>
      <c r="JX20" s="20"/>
      <c r="JY20" s="21">
        <v>0</v>
      </c>
      <c r="JZ20" s="21">
        <v>0</v>
      </c>
      <c r="KA20" s="21">
        <v>0</v>
      </c>
      <c r="KB20" s="21">
        <v>0</v>
      </c>
      <c r="KC20" s="21">
        <v>0</v>
      </c>
      <c r="KD20" s="20"/>
      <c r="KE20" s="19">
        <v>0</v>
      </c>
      <c r="KF20" s="19">
        <v>0</v>
      </c>
      <c r="KG20" s="19">
        <v>0</v>
      </c>
      <c r="KH20" s="19">
        <v>0</v>
      </c>
      <c r="KI20" s="19">
        <v>0</v>
      </c>
      <c r="KJ20" s="19">
        <v>0</v>
      </c>
      <c r="KK20" s="19">
        <v>0</v>
      </c>
      <c r="KL20" s="19">
        <v>0</v>
      </c>
      <c r="KM20" s="19">
        <v>0</v>
      </c>
      <c r="KN20" s="10"/>
      <c r="KO20" s="87">
        <v>6.0299999999999999E-2</v>
      </c>
      <c r="KP20" s="88">
        <v>5.0199999999999996</v>
      </c>
      <c r="KQ20" s="10"/>
      <c r="KR20" s="209" t="s">
        <v>12</v>
      </c>
      <c r="KS20" s="8" t="s">
        <v>103</v>
      </c>
      <c r="KT20" s="8" t="s">
        <v>397</v>
      </c>
      <c r="KU20" s="8"/>
      <c r="KV20" s="209">
        <v>1</v>
      </c>
      <c r="KW20" s="207" t="e">
        <f>VLOOKUP($D20,'Fund &amp; ETF Database'!$E$5:$Y$163,(COLUMN('Fund &amp; ETF Database'!#REF!)-COLUMN('Fund &amp; ETF Database'!$E28)+1),FALSE)</f>
        <v>#REF!</v>
      </c>
      <c r="KX20" s="208" t="e">
        <f>VLOOKUP(C20,'Fund &amp; ETF Database'!$D$5:$Y$163,25,FALSE)</f>
        <v>#REF!</v>
      </c>
      <c r="KY20" s="208" t="e">
        <f>VLOOKUP(C20,'Fund &amp; ETF Database'!$D$5:$Y$163,26,FALSE)</f>
        <v>#REF!</v>
      </c>
      <c r="KZ20" s="10"/>
    </row>
    <row r="21" spans="1:312" ht="18" customHeight="1" outlineLevel="1">
      <c r="A21" s="7">
        <f>ROW(A21)-ROW($A$3)</f>
        <v>18</v>
      </c>
      <c r="B21" s="7" t="s">
        <v>144</v>
      </c>
      <c r="C21" s="8" t="s">
        <v>143</v>
      </c>
      <c r="D21" s="8" t="str" cm="1">
        <f t="array" ref="D21">_xll.BDP($C21&amp;" Equity","ID_ISIN")</f>
        <v>#N/A Connection</v>
      </c>
      <c r="E21" s="8" t="str" cm="1">
        <f t="array" ref="E21">_xll.BDP($C21&amp;" Equity","Crncy")</f>
        <v>#N/A Connection</v>
      </c>
      <c r="F21" s="32">
        <f t="shared" si="25"/>
        <v>0</v>
      </c>
      <c r="G21" s="32">
        <f t="shared" si="26"/>
        <v>0</v>
      </c>
      <c r="H21" s="10"/>
      <c r="I21" s="796">
        <v>0</v>
      </c>
      <c r="J21" s="796">
        <v>0</v>
      </c>
      <c r="K21" s="796">
        <v>0</v>
      </c>
      <c r="L21" s="796">
        <v>0</v>
      </c>
      <c r="M21" s="796">
        <v>0</v>
      </c>
      <c r="N21" s="796">
        <v>0</v>
      </c>
      <c r="O21" s="796">
        <v>0</v>
      </c>
      <c r="P21" s="796">
        <v>0</v>
      </c>
      <c r="Q21" s="796">
        <v>0</v>
      </c>
      <c r="R21" s="796">
        <v>0</v>
      </c>
      <c r="S21" s="796">
        <v>0</v>
      </c>
      <c r="T21" s="796">
        <v>0</v>
      </c>
      <c r="U21" s="796">
        <v>2.4999999999998749E-2</v>
      </c>
      <c r="V21" s="796">
        <v>2.499999999999267E-2</v>
      </c>
      <c r="W21" s="796">
        <v>8.9999995004536749E-3</v>
      </c>
      <c r="X21" s="796">
        <v>1.4965103352545072E-14</v>
      </c>
      <c r="Y21" s="796">
        <v>0</v>
      </c>
      <c r="Z21" s="796">
        <v>2.5000000016157899E-2</v>
      </c>
      <c r="AA21" s="796">
        <v>2.5000000011441349E-2</v>
      </c>
      <c r="AB21" s="796">
        <v>2.473785576127081E-2</v>
      </c>
      <c r="AC21" s="796">
        <v>2.4125355761405069E-2</v>
      </c>
      <c r="AD21" s="796">
        <v>2.3529999999875491E-2</v>
      </c>
      <c r="AE21" s="796">
        <v>2.352999999953145E-2</v>
      </c>
      <c r="AF21" s="796">
        <v>2.3529999999849428E-2</v>
      </c>
      <c r="AG21" s="796">
        <v>2.3529999997269079E-2</v>
      </c>
      <c r="AH21" s="796">
        <v>2.352999999765356E-2</v>
      </c>
      <c r="AI21" s="796">
        <v>2.3529999998148868E-2</v>
      </c>
      <c r="AJ21" s="796">
        <v>2.3529999998564231E-2</v>
      </c>
      <c r="AK21" s="796">
        <v>2.3529999997784431E-2</v>
      </c>
      <c r="AL21" s="796">
        <v>2.352999999806038E-2</v>
      </c>
      <c r="AM21" s="796">
        <v>2.3529999999317579E-2</v>
      </c>
      <c r="AN21" s="796">
        <v>2.3529999999387669E-2</v>
      </c>
      <c r="AO21" s="796">
        <v>2.4999999999956949E-2</v>
      </c>
      <c r="AP21" s="796">
        <v>2.500000000001764E-2</v>
      </c>
      <c r="AQ21" s="796">
        <v>1.343774458188383E-14</v>
      </c>
      <c r="AR21" s="796">
        <v>2.4999999999942131E-2</v>
      </c>
      <c r="AS21" s="796">
        <v>2.4999999999913071E-2</v>
      </c>
      <c r="AT21" s="796">
        <v>2.4999999999917241E-2</v>
      </c>
      <c r="AU21" s="796">
        <v>2.1638193630657931E-11</v>
      </c>
      <c r="AV21" s="796">
        <v>2.4999999999947099E-2</v>
      </c>
      <c r="AW21" s="796">
        <v>0</v>
      </c>
      <c r="AX21" s="796">
        <v>0</v>
      </c>
      <c r="AY21" s="796">
        <v>0</v>
      </c>
      <c r="AZ21" s="796">
        <v>1.2988945649853279E-11</v>
      </c>
      <c r="BA21" s="796">
        <v>1.342205567745033E-12</v>
      </c>
      <c r="BB21" s="796">
        <v>4.0629022378471077E-4</v>
      </c>
      <c r="BC21" s="796">
        <v>4.0629207516658638E-4</v>
      </c>
      <c r="BD21" s="796">
        <v>2.047386451535714E-10</v>
      </c>
      <c r="BE21" s="796">
        <v>9.2345781494866292E-11</v>
      </c>
      <c r="BF21" s="796">
        <v>5.5337126732576252E-11</v>
      </c>
      <c r="BG21" s="796">
        <v>1.1522224876844199E-11</v>
      </c>
      <c r="BH21" s="796">
        <v>4.5205184192264204E-12</v>
      </c>
      <c r="BI21" s="796">
        <v>1.354680681206134E-9</v>
      </c>
      <c r="BJ21" s="796">
        <v>4.9999999991467342E-2</v>
      </c>
      <c r="BK21" s="796">
        <v>1.889286209611411E-2</v>
      </c>
      <c r="BL21" s="796">
        <v>2.964172905408151E-13</v>
      </c>
      <c r="BM21" s="796">
        <v>7.7669839377667499E-11</v>
      </c>
      <c r="BN21" s="796">
        <v>5.5209776389937027E-11</v>
      </c>
      <c r="BO21" s="796">
        <v>5.4758717514345173E-11</v>
      </c>
      <c r="BP21" s="796">
        <v>3.1865703275198017E-11</v>
      </c>
      <c r="BQ21" s="796">
        <v>1.1196097875730881E-2</v>
      </c>
      <c r="BR21" s="796">
        <v>1.092569333356708E-2</v>
      </c>
      <c r="BS21" s="796">
        <v>1.2439180119509931E-2</v>
      </c>
      <c r="BT21" s="796">
        <v>2.4047433534178039E-2</v>
      </c>
      <c r="BU21" s="796">
        <v>2.4047433546719239E-2</v>
      </c>
      <c r="BV21" s="796">
        <v>2.404743362101916E-2</v>
      </c>
      <c r="BW21" s="796">
        <v>2.4047433676063851E-2</v>
      </c>
      <c r="BX21" s="796">
        <v>2.4047433782847641E-2</v>
      </c>
      <c r="BY21" s="796">
        <v>2.3529999733996981E-2</v>
      </c>
      <c r="BZ21" s="796">
        <v>2.3529999977033152E-2</v>
      </c>
      <c r="CA21" s="796">
        <v>2.3633486423501601E-2</v>
      </c>
      <c r="CB21" s="796">
        <v>2.3633486509631301E-2</v>
      </c>
      <c r="CC21" s="796">
        <v>2.4957120635682499E-2</v>
      </c>
      <c r="CD21" s="796">
        <v>2.495712066053675E-2</v>
      </c>
      <c r="CE21" s="796">
        <v>2.4999999999241729E-2</v>
      </c>
      <c r="CF21" s="796">
        <v>2.3755247772705511E-2</v>
      </c>
      <c r="CG21" s="796">
        <v>3.4567684864429057E-11</v>
      </c>
      <c r="CH21" s="796">
        <v>2.5819325984882541E-11</v>
      </c>
      <c r="CI21" s="796">
        <v>3.9789428918794614E-12</v>
      </c>
      <c r="CJ21" s="796">
        <v>1.031814483832004E-11</v>
      </c>
      <c r="CK21" s="796">
        <v>1.931129959176321E-11</v>
      </c>
      <c r="CL21" s="796">
        <v>1.136623653549476E-11</v>
      </c>
      <c r="CM21" s="796">
        <v>1.5136837827140499E-11</v>
      </c>
      <c r="CN21" s="796">
        <v>1.414008966706359E-11</v>
      </c>
      <c r="CO21" s="796">
        <v>3.3455962877616711E-12</v>
      </c>
      <c r="CP21" s="796">
        <v>1.188957530864923E-12</v>
      </c>
      <c r="CQ21" s="796">
        <v>3.1558913535454701E-11</v>
      </c>
      <c r="CR21" s="796">
        <v>0</v>
      </c>
      <c r="CS21" s="796">
        <v>7.0056072227407396E-12</v>
      </c>
      <c r="CT21" s="796">
        <v>2.404743390564636E-2</v>
      </c>
      <c r="CU21" s="796">
        <v>2.4047433892652431E-2</v>
      </c>
      <c r="CV21" s="796">
        <v>2.4120129938599579E-11</v>
      </c>
      <c r="CW21" s="796">
        <v>6.7594851237197033E-12</v>
      </c>
      <c r="CX21" s="796">
        <v>5.957928648838049E-12</v>
      </c>
      <c r="CY21" s="796">
        <v>2.7904762952109689E-11</v>
      </c>
      <c r="CZ21" s="796">
        <v>2.7241587770726411E-9</v>
      </c>
      <c r="DA21" s="796">
        <v>3.9501996652814684E-12</v>
      </c>
      <c r="DB21" s="796">
        <v>3.2074276079216789E-12</v>
      </c>
      <c r="DC21" s="796">
        <v>2.4999999999497511E-2</v>
      </c>
      <c r="DD21" s="796">
        <v>2.4999999999953369E-2</v>
      </c>
      <c r="DE21" s="796">
        <v>2.4999999993837809E-2</v>
      </c>
      <c r="DF21" s="796">
        <v>2.4999999992611481E-2</v>
      </c>
      <c r="DG21" s="796">
        <v>2.4999999987292739E-2</v>
      </c>
      <c r="DH21" s="796">
        <v>2.4999999990178861E-2</v>
      </c>
      <c r="DI21" s="796">
        <v>2.4999999992612688E-2</v>
      </c>
      <c r="DJ21" s="796">
        <v>2.499999999445086E-2</v>
      </c>
      <c r="DK21" s="796">
        <v>2.499999999579702E-2</v>
      </c>
      <c r="DL21" s="796">
        <v>2.4999999996828611E-2</v>
      </c>
      <c r="DM21" s="796">
        <v>2.4999999999980229E-2</v>
      </c>
      <c r="DN21" s="796">
        <v>0</v>
      </c>
      <c r="DO21" s="796">
        <v>0</v>
      </c>
      <c r="DP21" s="796">
        <v>0</v>
      </c>
      <c r="DQ21" s="796">
        <v>0</v>
      </c>
      <c r="DR21" s="796">
        <v>0</v>
      </c>
      <c r="DS21" s="796">
        <v>0</v>
      </c>
      <c r="DT21" s="796">
        <v>5.1389976890882103E-13</v>
      </c>
      <c r="DU21" s="796">
        <v>7.7775313671641352E-14</v>
      </c>
      <c r="DV21" s="796">
        <v>1.975369843301246E-13</v>
      </c>
      <c r="DW21" s="796">
        <v>2.5000000000112269E-2</v>
      </c>
      <c r="DX21" s="796">
        <v>2.5000000000020318E-2</v>
      </c>
      <c r="DY21" s="796">
        <v>4.8982033030075267E-15</v>
      </c>
      <c r="DZ21" s="796">
        <v>2.493503397723065E-14</v>
      </c>
      <c r="EA21" s="796">
        <v>1.229896214095848E-14</v>
      </c>
      <c r="EB21" s="796">
        <v>5.8346493972440329E-14</v>
      </c>
      <c r="EC21" s="796">
        <v>2.4999999999925061E-2</v>
      </c>
      <c r="ED21" s="796">
        <v>2.500000000001228E-2</v>
      </c>
      <c r="EE21" s="796">
        <v>2.5000000000305039E-2</v>
      </c>
      <c r="EF21" s="796">
        <v>2.5000000000131781E-2</v>
      </c>
      <c r="EG21" s="796">
        <v>2.4999999997184968E-2</v>
      </c>
      <c r="EH21" s="796">
        <v>2.499999999780058E-2</v>
      </c>
      <c r="EI21" s="796">
        <v>5.0000000000481722E-2</v>
      </c>
      <c r="EJ21" s="796">
        <v>5.0000000000361547E-2</v>
      </c>
      <c r="EK21" s="796">
        <v>5.0000000000072542E-2</v>
      </c>
      <c r="EL21" s="796">
        <v>4.9999999999567411E-2</v>
      </c>
      <c r="EM21" s="796">
        <v>3.9944813228259747E-2</v>
      </c>
      <c r="EN21" s="796">
        <v>2.4999999999337469E-2</v>
      </c>
      <c r="EO21" s="796">
        <v>1.135020877996E-13</v>
      </c>
      <c r="EP21" s="796">
        <v>2.4999999999959541E-2</v>
      </c>
      <c r="EQ21" s="796">
        <v>9.312282485392197E-13</v>
      </c>
      <c r="ER21" s="796">
        <v>4.4873796059483407E-11</v>
      </c>
      <c r="ES21" s="796">
        <v>4.8653949464355558E-14</v>
      </c>
      <c r="ET21" s="796">
        <v>1.3216576408814551E-13</v>
      </c>
      <c r="EU21" s="796">
        <v>0</v>
      </c>
      <c r="EV21" s="796">
        <v>0</v>
      </c>
      <c r="EW21" s="796">
        <v>9.0962981270691666E-15</v>
      </c>
      <c r="EX21" s="796">
        <v>1.4060423966802309E-13</v>
      </c>
      <c r="EY21" s="796">
        <v>4.2244528885003887E-14</v>
      </c>
      <c r="EZ21" s="796">
        <v>9.2310256436645749E-14</v>
      </c>
      <c r="FA21" s="796">
        <v>0</v>
      </c>
      <c r="FB21" s="796">
        <v>2.499999999961542E-2</v>
      </c>
      <c r="FC21" s="796">
        <v>2.4999999999520999E-2</v>
      </c>
      <c r="FD21" s="796">
        <v>2.499999999999522E-2</v>
      </c>
      <c r="FE21" s="796">
        <v>0</v>
      </c>
      <c r="FF21" s="796">
        <v>0</v>
      </c>
      <c r="FG21" s="796">
        <v>0</v>
      </c>
      <c r="FH21" s="796">
        <v>0</v>
      </c>
      <c r="FI21" s="796">
        <v>0</v>
      </c>
      <c r="FJ21" s="796">
        <v>1.7763227554392129E-16</v>
      </c>
      <c r="FK21" s="796">
        <v>0</v>
      </c>
      <c r="FL21" s="796">
        <v>0</v>
      </c>
      <c r="FM21" s="796">
        <v>0</v>
      </c>
      <c r="FN21" s="796">
        <v>0</v>
      </c>
      <c r="FO21" s="796">
        <v>9.0747103370700577E-13</v>
      </c>
      <c r="FP21" s="796">
        <v>4.1263077515638512E-13</v>
      </c>
      <c r="FQ21" s="796">
        <v>2.4999999999942211E-2</v>
      </c>
      <c r="FR21" s="796">
        <v>0</v>
      </c>
      <c r="FS21" s="796">
        <v>0</v>
      </c>
      <c r="FT21" s="796">
        <v>0</v>
      </c>
      <c r="FU21" s="796">
        <v>9.3835424229579316E-15</v>
      </c>
      <c r="FV21" s="796">
        <v>0</v>
      </c>
      <c r="FW21" s="796">
        <v>0</v>
      </c>
      <c r="FX21" s="796">
        <v>2.499999999896866E-2</v>
      </c>
      <c r="FY21" s="796">
        <v>2.4387499999988071E-2</v>
      </c>
      <c r="FZ21" s="796">
        <v>2.41142817366298E-2</v>
      </c>
      <c r="GA21" s="796">
        <v>2.4106279107650619E-2</v>
      </c>
      <c r="GB21" s="796">
        <v>2.4809486780403359E-2</v>
      </c>
      <c r="GC21" s="796">
        <v>2.5000000000380121E-2</v>
      </c>
      <c r="GD21" s="796">
        <v>2.5000000000285599E-2</v>
      </c>
      <c r="GE21" s="796">
        <v>2.5000000000066282E-2</v>
      </c>
      <c r="GF21" s="796">
        <v>2.500000000000439E-2</v>
      </c>
      <c r="GG21" s="796">
        <v>2.5000000000006632E-2</v>
      </c>
      <c r="GH21" s="796">
        <v>2.5000000000002541E-2</v>
      </c>
      <c r="GI21" s="796">
        <v>2.5000000000346041E-2</v>
      </c>
      <c r="GJ21" s="796">
        <v>2.50000000003456E-2</v>
      </c>
      <c r="GK21" s="796">
        <v>2.500000000001474E-2</v>
      </c>
      <c r="GL21" s="796">
        <v>5.4897132072984032E-13</v>
      </c>
      <c r="GM21" s="796">
        <v>2.4999999996931151E-2</v>
      </c>
      <c r="GN21" s="796">
        <v>6.3562171825473713E-12</v>
      </c>
      <c r="GO21" s="796">
        <v>2.500000000000184E-2</v>
      </c>
      <c r="GP21" s="796">
        <v>2.5000000000002659E-2</v>
      </c>
      <c r="GQ21" s="796">
        <v>1.9879637586324929E-12</v>
      </c>
      <c r="GR21" s="796">
        <v>0</v>
      </c>
      <c r="GS21" s="796">
        <v>0</v>
      </c>
      <c r="GT21" s="796">
        <v>1.5568956156761169E-13</v>
      </c>
      <c r="GU21" s="796">
        <v>1.4929266176558709E-12</v>
      </c>
      <c r="GV21" s="796">
        <v>0</v>
      </c>
      <c r="GW21" s="796">
        <v>0</v>
      </c>
      <c r="GX21" s="796">
        <v>2.328009085165872E-14</v>
      </c>
      <c r="GY21" s="796">
        <v>1.473582981661638E-13</v>
      </c>
      <c r="GZ21" s="796">
        <v>2.4999999997413241E-2</v>
      </c>
      <c r="HA21" s="796">
        <v>2.499999999914973E-2</v>
      </c>
      <c r="HB21" s="796">
        <v>2.4999999998790191E-2</v>
      </c>
      <c r="HC21" s="796">
        <v>2.49999999948162E-2</v>
      </c>
      <c r="HD21" s="796">
        <v>2.499999999523643E-2</v>
      </c>
      <c r="HE21" s="796">
        <v>2.4999999998666578E-2</v>
      </c>
      <c r="HF21" s="796">
        <v>2.4999999998946691E-2</v>
      </c>
      <c r="HG21" s="796">
        <v>2.4999999998458301E-2</v>
      </c>
      <c r="HH21" s="796">
        <v>5.5149222596674672E-14</v>
      </c>
      <c r="HI21" s="796">
        <v>2.499999998824879E-2</v>
      </c>
      <c r="HJ21" s="796">
        <v>2.4999999979842102E-2</v>
      </c>
      <c r="HK21" s="796">
        <v>2.49999999704426E-2</v>
      </c>
      <c r="HL21" s="796">
        <v>2.4999999999635029E-2</v>
      </c>
      <c r="HM21" s="796">
        <v>2.5000000001921409E-2</v>
      </c>
      <c r="HN21" s="796">
        <v>2.4999999996118741E-2</v>
      </c>
      <c r="HO21" s="796">
        <v>2.499999999649696E-2</v>
      </c>
      <c r="HP21" s="796">
        <v>5.2861432412471535E-10</v>
      </c>
      <c r="HQ21" s="796">
        <v>2.4999999930544761E-2</v>
      </c>
      <c r="HR21" s="796">
        <v>2.499999977146063E-2</v>
      </c>
      <c r="HS21" s="796">
        <v>2.499999981006704E-2</v>
      </c>
      <c r="HT21" s="796">
        <v>4.7668019728905866E-12</v>
      </c>
      <c r="HU21" s="796">
        <v>3.510520935765393E-12</v>
      </c>
      <c r="HV21" s="796">
        <v>6.6485821960657448E-12</v>
      </c>
      <c r="HW21" s="796">
        <v>7.8438363946216944E-12</v>
      </c>
      <c r="HX21" s="796">
        <v>1.7268086545865171E-11</v>
      </c>
      <c r="HY21" s="796">
        <v>2.4050244831278099E-11</v>
      </c>
      <c r="HZ21" s="796">
        <v>2.4999999988800928E-2</v>
      </c>
      <c r="IA21" s="796">
        <v>2.4169624660546889E-2</v>
      </c>
      <c r="IB21" s="796">
        <v>2.352999998443599E-2</v>
      </c>
      <c r="IC21" s="796">
        <v>2.3529995224299771E-2</v>
      </c>
      <c r="ID21" s="796">
        <v>2.4047432640065751E-2</v>
      </c>
      <c r="IE21" s="796">
        <v>2.4047433874977611E-2</v>
      </c>
      <c r="IF21" s="796">
        <v>8.7751587349191416E-12</v>
      </c>
      <c r="IG21" s="796">
        <v>6.1142075416758596E-12</v>
      </c>
      <c r="IH21" s="796">
        <v>2.950774384153752E-12</v>
      </c>
      <c r="II21" s="796">
        <v>2.480473931310221E-2</v>
      </c>
      <c r="IJ21" s="796">
        <v>2.35300025299571E-2</v>
      </c>
      <c r="IK21" s="796">
        <v>3.7094835036906082E-2</v>
      </c>
      <c r="IL21" s="796">
        <v>2.3529999992879459E-2</v>
      </c>
      <c r="IM21" s="796">
        <v>1.4711202923889419E-2</v>
      </c>
      <c r="IN21" s="796">
        <v>6.6450092137538409E-13</v>
      </c>
      <c r="IO21" s="796">
        <v>1.63925240325688E-12</v>
      </c>
      <c r="IP21" s="796">
        <v>0</v>
      </c>
      <c r="IQ21" s="796">
        <v>0</v>
      </c>
      <c r="IR21" s="10"/>
      <c r="IS21" s="10"/>
      <c r="IT21" s="32">
        <v>0</v>
      </c>
      <c r="IU21" s="32">
        <v>0</v>
      </c>
      <c r="IV21" s="32">
        <v>0</v>
      </c>
      <c r="IW21" s="32">
        <v>0</v>
      </c>
      <c r="IX21" s="32">
        <v>0</v>
      </c>
      <c r="IY21" s="32">
        <f>IFERROR(SUMIF([1]export1!$R$6:$R$69,D21,[1]export1!$K$6:$K$69)/100,0)</f>
        <v>0</v>
      </c>
      <c r="IZ21" s="32"/>
      <c r="JA21" s="10"/>
      <c r="JB21" s="32">
        <v>0</v>
      </c>
      <c r="JC21" s="32">
        <v>0</v>
      </c>
      <c r="JD21" s="32">
        <v>0</v>
      </c>
      <c r="JE21" s="32">
        <v>0</v>
      </c>
      <c r="JF21" s="32">
        <v>0</v>
      </c>
      <c r="JG21" s="32">
        <v>0</v>
      </c>
      <c r="JH21" s="32"/>
      <c r="JI21" s="10"/>
      <c r="JJ21" s="32">
        <f t="shared" si="27"/>
        <v>0</v>
      </c>
      <c r="JM21" s="12"/>
      <c r="JN21" s="101">
        <f t="shared" si="32"/>
        <v>0</v>
      </c>
      <c r="JO21" s="101">
        <f t="shared" si="23"/>
        <v>1</v>
      </c>
      <c r="JP21" s="101">
        <f t="shared" si="24"/>
        <v>0</v>
      </c>
      <c r="JQ21" s="101">
        <f t="shared" si="33"/>
        <v>0</v>
      </c>
      <c r="JR21" s="180"/>
      <c r="JS21" s="121">
        <f>_xlfn.XLOOKUP($C21,'Fund &amp; ETF Database'!$D$4:$D$172,'Fund &amp; ETF Database'!$AF$4:$AF$172,"",FALSE)</f>
        <v>0</v>
      </c>
      <c r="JT21" s="121">
        <f>(_xlfn.XLOOKUP($C21,'Fund &amp; ETF Database'!$D$4:$D$172,'Fund &amp; ETF Database'!$AD$4:$AD$172,"",FALSE))+(_xlfn.XLOOKUP($C21,'Fund &amp; ETF Database'!$D$4:$D$172,'Fund &amp; ETF Database'!$AE$4:$AE$172,"",FALSE))</f>
        <v>0</v>
      </c>
      <c r="JU21" s="121">
        <f>_xlfn.XLOOKUP($C21,'Fund &amp; ETF Database'!$D$4:$D$172,'Fund &amp; ETF Database'!$AG$4:$AG$172,"",FALSE)</f>
        <v>0</v>
      </c>
      <c r="JV21" s="121">
        <f>_xlfn.XLOOKUP($C21,'Fund &amp; ETF Database'!$D$4:$D$172,'Fund &amp; ETF Database'!$AH$4:$AH$172,"",FALSE)</f>
        <v>1</v>
      </c>
      <c r="JW21" s="121">
        <f>(_xlfn.XLOOKUP($C21,'Fund &amp; ETF Database'!$D$4:$D$172,'Fund &amp; ETF Database'!$AI$4:$AI$172,"",FALSE))
+(_xlfn.XLOOKUP($C21,'Fund &amp; ETF Database'!$D$4:$D$172,'Fund &amp; ETF Database'!$AJ$4:$AJ$172,"",FALSE))
+(_xlfn.XLOOKUP($C21,'Fund &amp; ETF Database'!$D$4:$D$172,'Fund &amp; ETF Database'!$AK$4:$AK$172,"",FALSE))
+(_xlfn.XLOOKUP($C21,'Fund &amp; ETF Database'!$D$4:$D$172,'Fund &amp; ETF Database'!$AL$4:$AL$172,"",FALSE))
+(_xlfn.XLOOKUP($C21,'Fund &amp; ETF Database'!$D$4:$D$172,'Fund &amp; ETF Database'!$AM$4:$AM$172,"",FALSE))
+(_xlfn.XLOOKUP($C21,'Fund &amp; ETF Database'!$D$4:$D$172,'Fund &amp; ETF Database'!$AN$4:$AN$172,"",FALSE))</f>
        <v>0</v>
      </c>
      <c r="JX21" s="20"/>
      <c r="JY21" s="21">
        <v>0</v>
      </c>
      <c r="JZ21" s="21">
        <v>0</v>
      </c>
      <c r="KA21" s="21">
        <v>0</v>
      </c>
      <c r="KB21" s="21">
        <v>0</v>
      </c>
      <c r="KC21" s="21">
        <v>0</v>
      </c>
      <c r="KD21" s="20"/>
      <c r="KE21" s="19">
        <v>0</v>
      </c>
      <c r="KF21" s="19">
        <v>0</v>
      </c>
      <c r="KG21" s="19">
        <v>0</v>
      </c>
      <c r="KH21" s="19">
        <v>0</v>
      </c>
      <c r="KI21" s="19">
        <v>0</v>
      </c>
      <c r="KJ21" s="19">
        <v>0</v>
      </c>
      <c r="KK21" s="19">
        <v>0</v>
      </c>
      <c r="KL21" s="19">
        <v>0</v>
      </c>
      <c r="KM21" s="19">
        <v>0</v>
      </c>
      <c r="KN21" s="10"/>
      <c r="KO21" s="87">
        <v>5.3399999999999996E-2</v>
      </c>
      <c r="KP21" s="88">
        <v>4.72</v>
      </c>
      <c r="KQ21" s="10"/>
      <c r="KR21" s="209" t="s">
        <v>12</v>
      </c>
      <c r="KS21" s="8" t="s">
        <v>103</v>
      </c>
      <c r="KT21" s="8" t="s">
        <v>397</v>
      </c>
      <c r="KU21" s="8"/>
      <c r="KV21" s="209">
        <v>1</v>
      </c>
      <c r="KW21" s="207" t="e">
        <f>VLOOKUP($D21,'Fund &amp; ETF Database'!$E$5:$Y$163,(COLUMN('Fund &amp; ETF Database'!#REF!)-COLUMN('Fund &amp; ETF Database'!$E30)+1),FALSE)</f>
        <v>#REF!</v>
      </c>
      <c r="KX21" s="208" t="e">
        <f>VLOOKUP(C21,'Fund &amp; ETF Database'!$D$5:$Y$163,25,FALSE)</f>
        <v>#REF!</v>
      </c>
      <c r="KY21" s="208" t="e">
        <f>VLOOKUP(C21,'Fund &amp; ETF Database'!$D$5:$Y$163,26,FALSE)</f>
        <v>#REF!</v>
      </c>
      <c r="KZ21" s="10"/>
    </row>
    <row r="22" spans="1:312" ht="18" customHeight="1" outlineLevel="1">
      <c r="A22" s="7">
        <f>ROW(A22)-ROW($A$3)</f>
        <v>19</v>
      </c>
      <c r="B22" s="7" t="s">
        <v>150</v>
      </c>
      <c r="C22" s="8" t="s">
        <v>147</v>
      </c>
      <c r="D22" s="8" t="str" cm="1">
        <f t="array" ref="D22">_xll.BDP($C22&amp;" Equity","ID_ISIN")</f>
        <v>#N/A Connection</v>
      </c>
      <c r="E22" s="8" t="str" cm="1">
        <f t="array" ref="E22">_xll.BDP($C22&amp;" Equity","Crncy")</f>
        <v>#N/A Connection</v>
      </c>
      <c r="F22" s="32">
        <f t="shared" si="25"/>
        <v>0</v>
      </c>
      <c r="G22" s="32">
        <f t="shared" si="26"/>
        <v>1E-4</v>
      </c>
      <c r="H22" s="10"/>
      <c r="I22" s="796">
        <v>5.0000000000500963E-2</v>
      </c>
      <c r="J22" s="796">
        <v>5.0000000000285157E-2</v>
      </c>
      <c r="K22" s="796">
        <v>2.4999993357989681E-2</v>
      </c>
      <c r="L22" s="796">
        <v>1.2315187581618851E-8</v>
      </c>
      <c r="M22" s="796">
        <v>0</v>
      </c>
      <c r="N22" s="796">
        <v>2.7946617217710271E-13</v>
      </c>
      <c r="O22" s="796">
        <v>0</v>
      </c>
      <c r="P22" s="796">
        <v>0</v>
      </c>
      <c r="Q22" s="796">
        <v>0</v>
      </c>
      <c r="R22" s="796">
        <v>5.2089174888849302E-14</v>
      </c>
      <c r="S22" s="796">
        <v>4.9098342383656336E-15</v>
      </c>
      <c r="T22" s="796">
        <v>0</v>
      </c>
      <c r="U22" s="796">
        <v>0</v>
      </c>
      <c r="V22" s="796">
        <v>9.0000097750981192E-3</v>
      </c>
      <c r="W22" s="796">
        <v>0</v>
      </c>
      <c r="X22" s="796">
        <v>4.3962932263491783E-15</v>
      </c>
      <c r="Y22" s="796">
        <v>2.0480807558042929E-8</v>
      </c>
      <c r="Z22" s="796">
        <v>2.0484341600660791E-8</v>
      </c>
      <c r="AA22" s="796">
        <v>1.3850901613774021E-8</v>
      </c>
      <c r="AB22" s="796">
        <v>1.8921890656096552E-12</v>
      </c>
      <c r="AC22" s="796">
        <v>7.2801523150184473E-13</v>
      </c>
      <c r="AD22" s="796">
        <v>0</v>
      </c>
      <c r="AE22" s="796">
        <v>0</v>
      </c>
      <c r="AF22" s="796">
        <v>2.0421869023908419E-2</v>
      </c>
      <c r="AG22" s="796">
        <v>4.9999729630520719E-2</v>
      </c>
      <c r="AH22" s="796">
        <v>1.723416324019727E-14</v>
      </c>
      <c r="AI22" s="796">
        <v>1.047202180999501E-14</v>
      </c>
      <c r="AJ22" s="796">
        <v>2.500001742764341E-2</v>
      </c>
      <c r="AK22" s="796">
        <v>5.0000000000195978E-2</v>
      </c>
      <c r="AL22" s="796">
        <v>4.1027908979701967E-2</v>
      </c>
      <c r="AM22" s="796">
        <v>5.0000000005634128E-2</v>
      </c>
      <c r="AN22" s="796">
        <v>5.0000000003768738E-2</v>
      </c>
      <c r="AO22" s="796">
        <v>4.9999892562260798E-2</v>
      </c>
      <c r="AP22" s="796">
        <v>2.137073581026713E-2</v>
      </c>
      <c r="AQ22" s="796">
        <v>4.9999999998383768E-2</v>
      </c>
      <c r="AR22" s="796">
        <v>4.9999999998944861E-2</v>
      </c>
      <c r="AS22" s="796">
        <v>4.9999999999857582E-2</v>
      </c>
      <c r="AT22" s="796">
        <v>7.9132974604971176E-3</v>
      </c>
      <c r="AU22" s="796">
        <v>5.1099189243797897E-13</v>
      </c>
      <c r="AV22" s="796">
        <v>7.9804243303267744E-16</v>
      </c>
      <c r="AW22" s="796">
        <v>4.9999999999966099E-2</v>
      </c>
      <c r="AX22" s="796">
        <v>5.0000000000019487E-2</v>
      </c>
      <c r="AY22" s="796">
        <v>4.99227594616505E-2</v>
      </c>
      <c r="AZ22" s="796">
        <v>1.242280249795169E-2</v>
      </c>
      <c r="BA22" s="796">
        <v>0</v>
      </c>
      <c r="BB22" s="796">
        <v>6.9628879199934116E-13</v>
      </c>
      <c r="BC22" s="796">
        <v>5.5243238324272003E-10</v>
      </c>
      <c r="BD22" s="796">
        <v>3.765283942303537E-10</v>
      </c>
      <c r="BE22" s="796">
        <v>1.5371113489410371E-10</v>
      </c>
      <c r="BF22" s="796">
        <v>1.4310331270878791E-10</v>
      </c>
      <c r="BG22" s="796">
        <v>2.4910833338161481E-11</v>
      </c>
      <c r="BH22" s="796">
        <v>5.1599044233290988E-12</v>
      </c>
      <c r="BI22" s="796">
        <v>1.010321443069893E-10</v>
      </c>
      <c r="BJ22" s="796">
        <v>2.325854037202179E-2</v>
      </c>
      <c r="BK22" s="796">
        <v>0</v>
      </c>
      <c r="BL22" s="796">
        <v>4.7775548421838811E-13</v>
      </c>
      <c r="BM22" s="796">
        <v>1.023946211148514E-2</v>
      </c>
      <c r="BN22" s="796">
        <v>2.4516852738775151E-2</v>
      </c>
      <c r="BO22" s="796">
        <v>4.999999993487661E-2</v>
      </c>
      <c r="BP22" s="796">
        <v>3.4986870297487871E-2</v>
      </c>
      <c r="BQ22" s="796">
        <v>0</v>
      </c>
      <c r="BR22" s="796">
        <v>7.3421170636727686E-11</v>
      </c>
      <c r="BS22" s="796">
        <v>2.8521613329890161E-11</v>
      </c>
      <c r="BT22" s="796">
        <v>4.9691033362090213E-12</v>
      </c>
      <c r="BU22" s="796">
        <v>8.7816199823061308E-12</v>
      </c>
      <c r="BV22" s="796">
        <v>1.4432493886882611E-12</v>
      </c>
      <c r="BW22" s="796">
        <v>5.0178622073842408E-12</v>
      </c>
      <c r="BX22" s="796">
        <v>2.1365824361502161E-11</v>
      </c>
      <c r="BY22" s="796">
        <v>7.3754351480555162E-10</v>
      </c>
      <c r="BZ22" s="796">
        <v>1.06453109692452E-10</v>
      </c>
      <c r="CA22" s="796">
        <v>3.5891380465293728E-11</v>
      </c>
      <c r="CB22" s="796">
        <v>1.7137145359121259E-11</v>
      </c>
      <c r="CC22" s="796">
        <v>3.1690162055367973E-11</v>
      </c>
      <c r="CD22" s="796">
        <v>1.645060756481408E-11</v>
      </c>
      <c r="CE22" s="796">
        <v>2.9268905592548888E-13</v>
      </c>
      <c r="CF22" s="796">
        <v>1.2384455858070219E-12</v>
      </c>
      <c r="CG22" s="796">
        <v>4.1189142819059028E-11</v>
      </c>
      <c r="CH22" s="796">
        <v>1.5826572011783179E-11</v>
      </c>
      <c r="CI22" s="796">
        <v>8.2532807690575654E-12</v>
      </c>
      <c r="CJ22" s="796">
        <v>6.5401303175774257E-12</v>
      </c>
      <c r="CK22" s="796">
        <v>4.5789029902652358E-11</v>
      </c>
      <c r="CL22" s="796">
        <v>2.026496988974758E-11</v>
      </c>
      <c r="CM22" s="796">
        <v>2.3700038956156819E-11</v>
      </c>
      <c r="CN22" s="796">
        <v>1.0398602081205689E-11</v>
      </c>
      <c r="CO22" s="796">
        <v>1.63777173775937E-12</v>
      </c>
      <c r="CP22" s="796">
        <v>3.9530753546688558E-13</v>
      </c>
      <c r="CQ22" s="796">
        <v>4.1263173800362672E-11</v>
      </c>
      <c r="CR22" s="796">
        <v>0</v>
      </c>
      <c r="CS22" s="796">
        <v>1.134414867678491E-11</v>
      </c>
      <c r="CT22" s="796">
        <v>4.6259259259705308E-12</v>
      </c>
      <c r="CU22" s="796">
        <v>1.555544581425242E-12</v>
      </c>
      <c r="CV22" s="796">
        <v>2.0964044239902629E-12</v>
      </c>
      <c r="CW22" s="796">
        <v>1.16108525903154E-12</v>
      </c>
      <c r="CX22" s="796">
        <v>1.097027664714757E-12</v>
      </c>
      <c r="CY22" s="796">
        <v>3.971098824957084E-12</v>
      </c>
      <c r="CZ22" s="796">
        <v>2.0732195369675151E-12</v>
      </c>
      <c r="DA22" s="796">
        <v>1.1550841923236171E-12</v>
      </c>
      <c r="DB22" s="796">
        <v>0</v>
      </c>
      <c r="DC22" s="796">
        <v>4.9725657013558052E-13</v>
      </c>
      <c r="DD22" s="796">
        <v>4.8050286812549799E-14</v>
      </c>
      <c r="DE22" s="796">
        <v>6.7645045728858026E-12</v>
      </c>
      <c r="DF22" s="796">
        <v>1.1172530902273759E-12</v>
      </c>
      <c r="DG22" s="796">
        <v>0</v>
      </c>
      <c r="DH22" s="796">
        <v>0</v>
      </c>
      <c r="DI22" s="796">
        <v>0</v>
      </c>
      <c r="DJ22" s="796">
        <v>0</v>
      </c>
      <c r="DK22" s="796">
        <v>0</v>
      </c>
      <c r="DL22" s="796">
        <v>0</v>
      </c>
      <c r="DM22" s="796">
        <v>0</v>
      </c>
      <c r="DN22" s="796">
        <v>0</v>
      </c>
      <c r="DO22" s="796">
        <v>0</v>
      </c>
      <c r="DP22" s="796">
        <v>0</v>
      </c>
      <c r="DQ22" s="796">
        <v>0</v>
      </c>
      <c r="DR22" s="796">
        <v>2.4917720004991539E-14</v>
      </c>
      <c r="DS22" s="796">
        <v>0</v>
      </c>
      <c r="DT22" s="796">
        <v>0</v>
      </c>
      <c r="DU22" s="796">
        <v>0</v>
      </c>
      <c r="DV22" s="796">
        <v>0</v>
      </c>
      <c r="DW22" s="796">
        <v>0</v>
      </c>
      <c r="DX22" s="796">
        <v>0</v>
      </c>
      <c r="DY22" s="796">
        <v>0</v>
      </c>
      <c r="DZ22" s="796">
        <v>8.4802999332309447E-14</v>
      </c>
      <c r="EA22" s="796">
        <v>2.108919078997992E-13</v>
      </c>
      <c r="EB22" s="796">
        <v>0</v>
      </c>
      <c r="EC22" s="796">
        <v>0</v>
      </c>
      <c r="ED22" s="796">
        <v>0</v>
      </c>
      <c r="EE22" s="796">
        <v>0</v>
      </c>
      <c r="EF22" s="796">
        <v>5.1370236602081313E-14</v>
      </c>
      <c r="EG22" s="796">
        <v>3.4224915958951421E-12</v>
      </c>
      <c r="EH22" s="796">
        <v>1.3514072247820989E-12</v>
      </c>
      <c r="EI22" s="796">
        <v>0</v>
      </c>
      <c r="EJ22" s="796">
        <v>0</v>
      </c>
      <c r="EK22" s="796">
        <v>1.6830288678266391E-14</v>
      </c>
      <c r="EL22" s="796">
        <v>3.00925322824637E-13</v>
      </c>
      <c r="EM22" s="796">
        <v>1.6574407983935689E-12</v>
      </c>
      <c r="EN22" s="796">
        <v>1.4726333793364921E-15</v>
      </c>
      <c r="EO22" s="796">
        <v>0</v>
      </c>
      <c r="EP22" s="796">
        <v>1.4511852514883319E-14</v>
      </c>
      <c r="EQ22" s="796">
        <v>1.499896080855107E-13</v>
      </c>
      <c r="ER22" s="796">
        <v>6.7953039795089908E-12</v>
      </c>
      <c r="ES22" s="796">
        <v>0</v>
      </c>
      <c r="ET22" s="796">
        <v>1.5796007496623949E-13</v>
      </c>
      <c r="EU22" s="796">
        <v>0</v>
      </c>
      <c r="EV22" s="796">
        <v>0</v>
      </c>
      <c r="EW22" s="796">
        <v>0</v>
      </c>
      <c r="EX22" s="796">
        <v>0</v>
      </c>
      <c r="EY22" s="796">
        <v>0</v>
      </c>
      <c r="EZ22" s="796">
        <v>0</v>
      </c>
      <c r="FA22" s="796">
        <v>3.5405197434969382E-15</v>
      </c>
      <c r="FB22" s="796">
        <v>4.9999999989710553E-2</v>
      </c>
      <c r="FC22" s="796">
        <v>0</v>
      </c>
      <c r="FD22" s="796">
        <v>9.9999999998076038E-3</v>
      </c>
      <c r="FE22" s="796">
        <v>1.2611101896559699E-15</v>
      </c>
      <c r="FF22" s="796">
        <v>0</v>
      </c>
      <c r="FG22" s="796">
        <v>0</v>
      </c>
      <c r="FH22" s="796">
        <v>0</v>
      </c>
      <c r="FI22" s="796">
        <v>1.053828762396329E-13</v>
      </c>
      <c r="FJ22" s="796">
        <v>1.011831178554937E-14</v>
      </c>
      <c r="FK22" s="796">
        <v>5.0000000000346878E-2</v>
      </c>
      <c r="FL22" s="796">
        <v>5.0000000000675192E-2</v>
      </c>
      <c r="FM22" s="796">
        <v>5.0000000000645223E-2</v>
      </c>
      <c r="FN22" s="796">
        <v>5.0000000000005512E-2</v>
      </c>
      <c r="FO22" s="796">
        <v>5.0000000000109839E-2</v>
      </c>
      <c r="FP22" s="796">
        <v>5.0000000000087738E-2</v>
      </c>
      <c r="FQ22" s="796">
        <v>2.999999999995524E-2</v>
      </c>
      <c r="FR22" s="796">
        <v>5.0000000000000211E-2</v>
      </c>
      <c r="FS22" s="796">
        <v>0</v>
      </c>
      <c r="FT22" s="796">
        <v>0</v>
      </c>
      <c r="FU22" s="796">
        <v>2.6237108423188728E-15</v>
      </c>
      <c r="FV22" s="796">
        <v>4.0000000000871512E-2</v>
      </c>
      <c r="FW22" s="796">
        <v>5.0000000000029063E-2</v>
      </c>
      <c r="FX22" s="796">
        <v>5.0000000000256797E-2</v>
      </c>
      <c r="FY22" s="796">
        <v>5.000000000029587E-2</v>
      </c>
      <c r="FZ22" s="796">
        <v>4.9999999999058548E-2</v>
      </c>
      <c r="GA22" s="796">
        <v>5.0000000000101318E-2</v>
      </c>
      <c r="GB22" s="796">
        <v>5.0000000000082478E-2</v>
      </c>
      <c r="GC22" s="796">
        <v>5.0000000000055993E-2</v>
      </c>
      <c r="GD22" s="796">
        <v>4.9541766233727887E-14</v>
      </c>
      <c r="GE22" s="796">
        <v>1.964357205471706E-12</v>
      </c>
      <c r="GF22" s="796">
        <v>5.0000000000005457E-2</v>
      </c>
      <c r="GG22" s="796">
        <v>5.0000000000034857E-2</v>
      </c>
      <c r="GH22" s="796">
        <v>2.5076923078379769E-2</v>
      </c>
      <c r="GI22" s="796">
        <v>4.2167598754613822E-13</v>
      </c>
      <c r="GJ22" s="796">
        <v>5.4138569264157062E-13</v>
      </c>
      <c r="GK22" s="796">
        <v>0</v>
      </c>
      <c r="GL22" s="796">
        <v>5.5660595336779101E-13</v>
      </c>
      <c r="GM22" s="796">
        <v>1.2741700931699799E-13</v>
      </c>
      <c r="GN22" s="796">
        <v>3.2897000638136352E-14</v>
      </c>
      <c r="GO22" s="796">
        <v>4.9999999990252959E-2</v>
      </c>
      <c r="GP22" s="796">
        <v>0</v>
      </c>
      <c r="GQ22" s="796">
        <v>0</v>
      </c>
      <c r="GR22" s="796">
        <v>4.169217911296655E-14</v>
      </c>
      <c r="GS22" s="796">
        <v>9.9910441866414821E-14</v>
      </c>
      <c r="GT22" s="796">
        <v>6.5571277679184731E-13</v>
      </c>
      <c r="GU22" s="796">
        <v>1.203239676327831E-11</v>
      </c>
      <c r="GV22" s="796">
        <v>0</v>
      </c>
      <c r="GW22" s="796">
        <v>0</v>
      </c>
      <c r="GX22" s="796">
        <v>1.9857779342291369E-14</v>
      </c>
      <c r="GY22" s="796">
        <v>5.3033356425581829E-14</v>
      </c>
      <c r="GZ22" s="796">
        <v>3.180058136244405E-13</v>
      </c>
      <c r="HA22" s="796">
        <v>6.852240142905864E-13</v>
      </c>
      <c r="HB22" s="796">
        <v>0</v>
      </c>
      <c r="HC22" s="796">
        <v>3.8733669355864888E-12</v>
      </c>
      <c r="HD22" s="796">
        <v>1.089830472867484E-12</v>
      </c>
      <c r="HE22" s="796">
        <v>0</v>
      </c>
      <c r="HF22" s="796">
        <v>0</v>
      </c>
      <c r="HG22" s="796">
        <v>0</v>
      </c>
      <c r="HH22" s="796">
        <v>3.4714812185148958E-14</v>
      </c>
      <c r="HI22" s="796">
        <v>9.0003004398456465E-13</v>
      </c>
      <c r="HJ22" s="796">
        <v>1.695683782212409E-12</v>
      </c>
      <c r="HK22" s="796">
        <v>3.7210058090209443E-11</v>
      </c>
      <c r="HL22" s="796">
        <v>2.2243412456010059E-12</v>
      </c>
      <c r="HM22" s="796">
        <v>7.0890658727154033E-13</v>
      </c>
      <c r="HN22" s="796">
        <v>7.2475228594036774E-13</v>
      </c>
      <c r="HO22" s="796">
        <v>2.0854606713785232E-12</v>
      </c>
      <c r="HP22" s="796">
        <v>8.2815245574940494E-13</v>
      </c>
      <c r="HQ22" s="796">
        <v>2.1900406234471629E-12</v>
      </c>
      <c r="HR22" s="796">
        <v>2.862922074469899E-11</v>
      </c>
      <c r="HS22" s="796">
        <v>7.7056038012009455E-12</v>
      </c>
      <c r="HT22" s="796">
        <v>3.4107168455926463E-11</v>
      </c>
      <c r="HU22" s="796">
        <v>4.2979372434632367E-2</v>
      </c>
      <c r="HV22" s="796">
        <v>4.6354707988626037E-3</v>
      </c>
      <c r="HW22" s="796">
        <v>9.0671090875836195E-3</v>
      </c>
      <c r="HX22" s="796">
        <v>4.816190428709758E-2</v>
      </c>
      <c r="HY22" s="796">
        <v>9.2367309536418151E-3</v>
      </c>
      <c r="HZ22" s="796">
        <v>1.323382173744134E-11</v>
      </c>
      <c r="IA22" s="796">
        <v>7.920170912334326E-11</v>
      </c>
      <c r="IB22" s="796">
        <v>9.312647271902852E-12</v>
      </c>
      <c r="IC22" s="796">
        <v>4.9999999680319353E-2</v>
      </c>
      <c r="ID22" s="796">
        <v>3.4653282470508758E-11</v>
      </c>
      <c r="IE22" s="796">
        <v>2.9744650701616122E-11</v>
      </c>
      <c r="IF22" s="796">
        <v>1.3481279276758311E-11</v>
      </c>
      <c r="IG22" s="796">
        <v>6.2074198780918062E-12</v>
      </c>
      <c r="IH22" s="796">
        <v>8.1298645326266297E-14</v>
      </c>
      <c r="II22" s="796">
        <v>1.747370728710185E-12</v>
      </c>
      <c r="IJ22" s="796">
        <v>7.6748158012091399E-12</v>
      </c>
      <c r="IK22" s="796">
        <v>5.6127961631187448E-3</v>
      </c>
      <c r="IL22" s="796">
        <v>5.6127961620785318E-3</v>
      </c>
      <c r="IM22" s="796">
        <v>5.6127961230530666E-3</v>
      </c>
      <c r="IN22" s="796">
        <v>1.578996209598511E-11</v>
      </c>
      <c r="IO22" s="796">
        <v>7.701792344739381E-11</v>
      </c>
      <c r="IP22" s="796">
        <v>4.9999999977539268E-2</v>
      </c>
      <c r="IQ22" s="796">
        <v>2.6169115701949778E-12</v>
      </c>
      <c r="IR22" s="10"/>
      <c r="IS22" s="10"/>
      <c r="IT22" s="32">
        <v>0</v>
      </c>
      <c r="IU22" s="32">
        <v>0</v>
      </c>
      <c r="IV22" s="32">
        <v>0</v>
      </c>
      <c r="IW22" s="32">
        <v>0</v>
      </c>
      <c r="IX22" s="32">
        <v>1.6200000000000003E-2</v>
      </c>
      <c r="IY22" s="32">
        <f>IFERROR(SUMIF([1]export1!$R$6:$R$69,D22,[1]export1!$K$6:$K$69)/100,0)</f>
        <v>0</v>
      </c>
      <c r="IZ22" s="32"/>
      <c r="JA22" s="10"/>
      <c r="JB22" s="32">
        <v>0</v>
      </c>
      <c r="JC22" s="32">
        <v>0</v>
      </c>
      <c r="JD22" s="32">
        <v>0</v>
      </c>
      <c r="JE22" s="32">
        <v>0</v>
      </c>
      <c r="JF22" s="32">
        <v>-1E-4</v>
      </c>
      <c r="JG22" s="32">
        <v>1E-4</v>
      </c>
      <c r="JH22" s="32"/>
      <c r="JI22" s="10"/>
      <c r="JJ22" s="32">
        <f t="shared" si="27"/>
        <v>0</v>
      </c>
      <c r="JM22" s="12"/>
      <c r="JN22" s="101">
        <f>1-SUM(JO22:JQ22)</f>
        <v>0</v>
      </c>
      <c r="JO22" s="101">
        <f t="shared" si="23"/>
        <v>0</v>
      </c>
      <c r="JP22" s="101">
        <f t="shared" si="24"/>
        <v>0.99999999999999989</v>
      </c>
      <c r="JQ22" s="101">
        <f>SUM(KE22:KM22)</f>
        <v>0</v>
      </c>
      <c r="JR22" s="22"/>
      <c r="JS22" s="21">
        <v>0</v>
      </c>
      <c r="JT22" s="21">
        <v>0</v>
      </c>
      <c r="JU22" s="21">
        <v>0</v>
      </c>
      <c r="JV22" s="21">
        <v>0</v>
      </c>
      <c r="JW22" s="21">
        <v>0</v>
      </c>
      <c r="JX22" s="20"/>
      <c r="JY22" s="122">
        <f>_xlfn.XLOOKUP($C22,'Fund &amp; ETF Database'!$D$4:$D$172,'Fund &amp; ETF Database'!$AP$4:$AP$172,"",FALSE)</f>
        <v>0.60309999999999997</v>
      </c>
      <c r="JZ22" s="122">
        <f>_xlfn.XLOOKUP($C22,'Fund &amp; ETF Database'!$D$4:$D$172,'Fund &amp; ETF Database'!$AQ$4:$AQ$172,"",FALSE)</f>
        <v>0.27159999999999995</v>
      </c>
      <c r="KA22" s="122">
        <f>_xlfn.XLOOKUP($C22,'Fund &amp; ETF Database'!$D$4:$D$172,'Fund &amp; ETF Database'!$AR$4:$AR$172,"",FALSE)</f>
        <v>0</v>
      </c>
      <c r="KB22" s="122">
        <f>_xlfn.XLOOKUP($C22,'Fund &amp; ETF Database'!$D$4:$D$172,'Fund &amp; ETF Database'!$AS$4:$AS$172,"",FALSE)</f>
        <v>0.11019999999999999</v>
      </c>
      <c r="KC22" s="122">
        <f>_xlfn.XLOOKUP($C22,'Fund &amp; ETF Database'!$D$4:$D$172,'Fund &amp; ETF Database'!$AT$4:$AT$172,"",FALSE)</f>
        <v>1.5100000000000011E-2</v>
      </c>
      <c r="KD22" s="20"/>
      <c r="KE22" s="19">
        <v>0</v>
      </c>
      <c r="KF22" s="19">
        <v>0</v>
      </c>
      <c r="KG22" s="19">
        <v>0</v>
      </c>
      <c r="KH22" s="19">
        <v>0</v>
      </c>
      <c r="KI22" s="19">
        <v>0</v>
      </c>
      <c r="KJ22" s="19">
        <v>0</v>
      </c>
      <c r="KK22" s="19">
        <v>0</v>
      </c>
      <c r="KL22" s="19">
        <v>0</v>
      </c>
      <c r="KM22" s="19">
        <v>0</v>
      </c>
      <c r="KN22" s="10"/>
      <c r="KO22" s="19"/>
      <c r="KP22" s="19"/>
      <c r="KQ22" s="10"/>
      <c r="KR22" s="209" t="s">
        <v>12</v>
      </c>
      <c r="KS22" s="8" t="s">
        <v>104</v>
      </c>
      <c r="KT22" s="8" t="s">
        <v>397</v>
      </c>
      <c r="KU22" s="8" t="s">
        <v>540</v>
      </c>
      <c r="KV22" s="209">
        <v>1</v>
      </c>
      <c r="KW22" s="207" t="e">
        <f>VLOOKUP($D22,'Fund &amp; ETF Database'!$E$5:$Y$163,(COLUMN('Fund &amp; ETF Database'!#REF!)-COLUMN('Fund &amp; ETF Database'!$E37)+1),FALSE)</f>
        <v>#REF!</v>
      </c>
      <c r="KX22" s="208" t="e">
        <f>VLOOKUP(C22,'Fund &amp; ETF Database'!$D$5:$Y$163,25,FALSE)</f>
        <v>#REF!</v>
      </c>
      <c r="KY22" s="208" t="e">
        <f>VLOOKUP(C22,'Fund &amp; ETF Database'!$D$5:$Y$163,26,FALSE)</f>
        <v>#REF!</v>
      </c>
      <c r="KZ22" s="10"/>
    </row>
    <row r="23" spans="1:312" ht="18" customHeight="1" outlineLevel="1">
      <c r="A23" s="7">
        <f t="shared" ref="A23:A57" si="34">ROW(A23)-ROW($A$3)</f>
        <v>20</v>
      </c>
      <c r="B23" s="7" t="s">
        <v>149</v>
      </c>
      <c r="C23" s="8" t="s">
        <v>148</v>
      </c>
      <c r="D23" s="8" t="str" cm="1">
        <f t="array" ref="D23">_xll.BDP($C23&amp;" Equity","ID_ISIN")</f>
        <v>#N/A Connection</v>
      </c>
      <c r="E23" s="8" t="str" cm="1">
        <f t="array" ref="E23">_xll.BDP($C23&amp;" Equity","Crncy")</f>
        <v>#N/A Connection</v>
      </c>
      <c r="F23" s="32">
        <f t="shared" si="25"/>
        <v>0</v>
      </c>
      <c r="G23" s="32">
        <f t="shared" si="26"/>
        <v>0</v>
      </c>
      <c r="H23" s="10"/>
      <c r="I23" s="796">
        <v>5.0000000000501123E-2</v>
      </c>
      <c r="J23" s="796">
        <v>5.0000000000285268E-2</v>
      </c>
      <c r="K23" s="796">
        <v>4.9999997809971157E-2</v>
      </c>
      <c r="L23" s="796">
        <v>4.9999983379640893E-2</v>
      </c>
      <c r="M23" s="796">
        <v>0</v>
      </c>
      <c r="N23" s="796">
        <v>2.7946699715179708E-13</v>
      </c>
      <c r="O23" s="796">
        <v>0</v>
      </c>
      <c r="P23" s="796">
        <v>0</v>
      </c>
      <c r="Q23" s="796">
        <v>0</v>
      </c>
      <c r="R23" s="796">
        <v>5.2088691966248559E-14</v>
      </c>
      <c r="S23" s="796">
        <v>4.9096409336265747E-15</v>
      </c>
      <c r="T23" s="796">
        <v>0</v>
      </c>
      <c r="U23" s="796">
        <v>0</v>
      </c>
      <c r="V23" s="796">
        <v>7.1096823028527448E-10</v>
      </c>
      <c r="W23" s="796">
        <v>2.8348186227045512E-10</v>
      </c>
      <c r="X23" s="796">
        <v>4.3962630269515729E-15</v>
      </c>
      <c r="Y23" s="796">
        <v>6.6237599094214836E-9</v>
      </c>
      <c r="Z23" s="796">
        <v>6.312207560950842E-9</v>
      </c>
      <c r="AA23" s="796">
        <v>4.3200328922383597E-9</v>
      </c>
      <c r="AB23" s="796">
        <v>7.3582347939321938E-12</v>
      </c>
      <c r="AC23" s="796">
        <v>2.914400996944938E-12</v>
      </c>
      <c r="AD23" s="796">
        <v>0</v>
      </c>
      <c r="AE23" s="796">
        <v>0</v>
      </c>
      <c r="AF23" s="796">
        <v>6.9319813300400709E-8</v>
      </c>
      <c r="AG23" s="796">
        <v>1.624135998769604E-2</v>
      </c>
      <c r="AH23" s="796">
        <v>1.8610338478741412E-14</v>
      </c>
      <c r="AI23" s="796">
        <v>1.102249580712654E-14</v>
      </c>
      <c r="AJ23" s="796">
        <v>3.9184311984882132E-8</v>
      </c>
      <c r="AK23" s="796">
        <v>5.0000000000194132E-2</v>
      </c>
      <c r="AL23" s="796">
        <v>1.0212072474065731E-6</v>
      </c>
      <c r="AM23" s="796">
        <v>5.0000000005635467E-2</v>
      </c>
      <c r="AN23" s="796">
        <v>5.0000000003769633E-2</v>
      </c>
      <c r="AO23" s="796">
        <v>4.6316398786824073E-2</v>
      </c>
      <c r="AP23" s="796">
        <v>2.3216515895173332E-6</v>
      </c>
      <c r="AQ23" s="796">
        <v>4.9999999999234081E-2</v>
      </c>
      <c r="AR23" s="796">
        <v>4.9999999999511692E-2</v>
      </c>
      <c r="AS23" s="796">
        <v>4.9999999999857582E-2</v>
      </c>
      <c r="AT23" s="796">
        <v>1.708670253917996E-2</v>
      </c>
      <c r="AU23" s="796">
        <v>6.4133075518305251E-13</v>
      </c>
      <c r="AV23" s="796">
        <v>7.9804245695823399E-16</v>
      </c>
      <c r="AW23" s="796">
        <v>4.9999999999966099E-2</v>
      </c>
      <c r="AX23" s="796">
        <v>5.0000000000019487E-2</v>
      </c>
      <c r="AY23" s="796">
        <v>4.992339435989545E-2</v>
      </c>
      <c r="AZ23" s="796">
        <v>1.242335040668776E-2</v>
      </c>
      <c r="BA23" s="796">
        <v>0</v>
      </c>
      <c r="BB23" s="796">
        <v>6.9628879590679304E-13</v>
      </c>
      <c r="BC23" s="796">
        <v>5.5243238379648178E-10</v>
      </c>
      <c r="BD23" s="796">
        <v>3.7652839481299471E-10</v>
      </c>
      <c r="BE23" s="796">
        <v>1.537111351301632E-10</v>
      </c>
      <c r="BF23" s="796">
        <v>2.294780934407856E-10</v>
      </c>
      <c r="BG23" s="796">
        <v>9.9068569837791267E-11</v>
      </c>
      <c r="BH23" s="796">
        <v>1.2795884720119931E-10</v>
      </c>
      <c r="BI23" s="796">
        <v>5.0218654766068238E-11</v>
      </c>
      <c r="BJ23" s="796">
        <v>5.3046534836148946E-12</v>
      </c>
      <c r="BK23" s="796">
        <v>6.4908779002911235E-13</v>
      </c>
      <c r="BL23" s="796">
        <v>8.1682106853817957E-14</v>
      </c>
      <c r="BM23" s="796">
        <v>6.0538218393880688E-12</v>
      </c>
      <c r="BN23" s="796">
        <v>1.2916752287297361E-11</v>
      </c>
      <c r="BO23" s="796">
        <v>4.6504023841680982E-11</v>
      </c>
      <c r="BP23" s="796">
        <v>7.8470403737695194E-12</v>
      </c>
      <c r="BQ23" s="796">
        <v>2.951327170472097E-12</v>
      </c>
      <c r="BR23" s="796">
        <v>1.110830944123292E-11</v>
      </c>
      <c r="BS23" s="796">
        <v>4.7827510042301849E-12</v>
      </c>
      <c r="BT23" s="796">
        <v>9.0467391133638039E-13</v>
      </c>
      <c r="BU23" s="796">
        <v>6.5034298054013926E-12</v>
      </c>
      <c r="BV23" s="796">
        <v>2.6719245155431639E-13</v>
      </c>
      <c r="BW23" s="796">
        <v>2.5947786989146708E-12</v>
      </c>
      <c r="BX23" s="796">
        <v>3.9876728859730748E-12</v>
      </c>
      <c r="BY23" s="796">
        <v>3.3132415433754482E-2</v>
      </c>
      <c r="BZ23" s="796">
        <v>5.3731086657843427E-11</v>
      </c>
      <c r="CA23" s="796">
        <v>3.691047815559486E-2</v>
      </c>
      <c r="CB23" s="796">
        <v>1.011064875556065E-3</v>
      </c>
      <c r="CC23" s="796">
        <v>5.9688717169985557E-3</v>
      </c>
      <c r="CD23" s="796">
        <v>3.0968871467148631E-2</v>
      </c>
      <c r="CE23" s="796">
        <v>1.0205266451208259E-11</v>
      </c>
      <c r="CF23" s="796">
        <v>5.1084745155403017E-12</v>
      </c>
      <c r="CG23" s="796">
        <v>1.6113044364464921E-11</v>
      </c>
      <c r="CH23" s="796">
        <v>3.6970261257140029E-12</v>
      </c>
      <c r="CI23" s="796">
        <v>3.6353043056499721E-12</v>
      </c>
      <c r="CJ23" s="796">
        <v>3.8636027872513056E-12</v>
      </c>
      <c r="CK23" s="796">
        <v>9.0840320275311302E-12</v>
      </c>
      <c r="CL23" s="796">
        <v>3.0970110230903729E-12</v>
      </c>
      <c r="CM23" s="796">
        <v>9.0948825775146658E-12</v>
      </c>
      <c r="CN23" s="796">
        <v>5.1584676655093027E-12</v>
      </c>
      <c r="CO23" s="796">
        <v>9.9250910354646424E-13</v>
      </c>
      <c r="CP23" s="796">
        <v>0</v>
      </c>
      <c r="CQ23" s="796">
        <v>4.4576285894195461E-11</v>
      </c>
      <c r="CR23" s="796">
        <v>9.7406675196917331E-15</v>
      </c>
      <c r="CS23" s="796">
        <v>6.0478590353471226E-12</v>
      </c>
      <c r="CT23" s="796">
        <v>2.5049520162237269E-12</v>
      </c>
      <c r="CU23" s="796">
        <v>4.8224786928959981E-13</v>
      </c>
      <c r="CV23" s="796">
        <v>2.7039077649531409E-12</v>
      </c>
      <c r="CW23" s="796">
        <v>1.05634221924509E-12</v>
      </c>
      <c r="CX23" s="796">
        <v>1.088144947067729E-12</v>
      </c>
      <c r="CY23" s="796">
        <v>1.228975392666761E-12</v>
      </c>
      <c r="CZ23" s="796">
        <v>0</v>
      </c>
      <c r="DA23" s="796">
        <v>6.0626300126745315E-13</v>
      </c>
      <c r="DB23" s="796">
        <v>0</v>
      </c>
      <c r="DC23" s="796">
        <v>6.1168673250623948E-13</v>
      </c>
      <c r="DD23" s="796">
        <v>5.4389877816255197E-14</v>
      </c>
      <c r="DE23" s="796">
        <v>6.546905272381276E-12</v>
      </c>
      <c r="DF23" s="796">
        <v>1.9263407043966472E-12</v>
      </c>
      <c r="DG23" s="796">
        <v>1.8118261516890159E-12</v>
      </c>
      <c r="DH23" s="796">
        <v>5.7577609489864475E-13</v>
      </c>
      <c r="DI23" s="796">
        <v>2.028330450923037E-13</v>
      </c>
      <c r="DJ23" s="796">
        <v>7.6364023923487659E-14</v>
      </c>
      <c r="DK23" s="796">
        <v>3.166339611284727E-13</v>
      </c>
      <c r="DL23" s="796">
        <v>1.151217093613242E-13</v>
      </c>
      <c r="DM23" s="796">
        <v>0</v>
      </c>
      <c r="DN23" s="796">
        <v>0</v>
      </c>
      <c r="DO23" s="796">
        <v>0</v>
      </c>
      <c r="DP23" s="796">
        <v>0</v>
      </c>
      <c r="DQ23" s="796">
        <v>0</v>
      </c>
      <c r="DR23" s="796">
        <v>0</v>
      </c>
      <c r="DS23" s="796">
        <v>0</v>
      </c>
      <c r="DT23" s="796">
        <v>0</v>
      </c>
      <c r="DU23" s="796">
        <v>0</v>
      </c>
      <c r="DV23" s="796">
        <v>0</v>
      </c>
      <c r="DW23" s="796">
        <v>0</v>
      </c>
      <c r="DX23" s="796">
        <v>0</v>
      </c>
      <c r="DY23" s="796">
        <v>0</v>
      </c>
      <c r="DZ23" s="796">
        <v>5.6513049976835349E-14</v>
      </c>
      <c r="EA23" s="796">
        <v>1.5915674346177389E-13</v>
      </c>
      <c r="EB23" s="796">
        <v>0</v>
      </c>
      <c r="EC23" s="796">
        <v>0</v>
      </c>
      <c r="ED23" s="796">
        <v>0</v>
      </c>
      <c r="EE23" s="796">
        <v>0</v>
      </c>
      <c r="EF23" s="796">
        <v>0</v>
      </c>
      <c r="EG23" s="796">
        <v>1.4003200202381119E-11</v>
      </c>
      <c r="EH23" s="796">
        <v>5.5737399610272397E-12</v>
      </c>
      <c r="EI23" s="796">
        <v>0</v>
      </c>
      <c r="EJ23" s="796">
        <v>0</v>
      </c>
      <c r="EK23" s="796">
        <v>1.0795972494072589E-13</v>
      </c>
      <c r="EL23" s="796">
        <v>2.676997281561305E-13</v>
      </c>
      <c r="EM23" s="796">
        <v>9.7038949132506407E-13</v>
      </c>
      <c r="EN23" s="796">
        <v>0</v>
      </c>
      <c r="EO23" s="796">
        <v>0</v>
      </c>
      <c r="EP23" s="796">
        <v>2.6159632039488369E-14</v>
      </c>
      <c r="EQ23" s="796">
        <v>1.298563750102855E-13</v>
      </c>
      <c r="ER23" s="796">
        <v>1.805559292271218E-12</v>
      </c>
      <c r="ES23" s="796">
        <v>0</v>
      </c>
      <c r="ET23" s="796">
        <v>3.495981148224511E-13</v>
      </c>
      <c r="EU23" s="796">
        <v>4.7582457738295922E-14</v>
      </c>
      <c r="EV23" s="796">
        <v>0</v>
      </c>
      <c r="EW23" s="796">
        <v>0</v>
      </c>
      <c r="EX23" s="796">
        <v>0</v>
      </c>
      <c r="EY23" s="796">
        <v>0</v>
      </c>
      <c r="EZ23" s="796">
        <v>0</v>
      </c>
      <c r="FA23" s="796">
        <v>0</v>
      </c>
      <c r="FB23" s="796">
        <v>0</v>
      </c>
      <c r="FC23" s="796">
        <v>0</v>
      </c>
      <c r="FD23" s="796">
        <v>0</v>
      </c>
      <c r="FE23" s="796">
        <v>0</v>
      </c>
      <c r="FF23" s="796">
        <v>0</v>
      </c>
      <c r="FG23" s="796">
        <v>0</v>
      </c>
      <c r="FH23" s="796">
        <v>0</v>
      </c>
      <c r="FI23" s="796">
        <v>0</v>
      </c>
      <c r="FJ23" s="796">
        <v>0</v>
      </c>
      <c r="FK23" s="796">
        <v>0</v>
      </c>
      <c r="FL23" s="796">
        <v>0</v>
      </c>
      <c r="FM23" s="796">
        <v>0</v>
      </c>
      <c r="FN23" s="796">
        <v>0</v>
      </c>
      <c r="FO23" s="796">
        <v>0</v>
      </c>
      <c r="FP23" s="796">
        <v>0</v>
      </c>
      <c r="FQ23" s="796">
        <v>0</v>
      </c>
      <c r="FR23" s="796">
        <v>0</v>
      </c>
      <c r="FS23" s="796">
        <v>0</v>
      </c>
      <c r="FT23" s="796">
        <v>0</v>
      </c>
      <c r="FU23" s="796">
        <v>0</v>
      </c>
      <c r="FV23" s="796">
        <v>0</v>
      </c>
      <c r="FW23" s="796">
        <v>0</v>
      </c>
      <c r="FX23" s="796">
        <v>0</v>
      </c>
      <c r="FY23" s="796">
        <v>0</v>
      </c>
      <c r="FZ23" s="796">
        <v>0</v>
      </c>
      <c r="GA23" s="796">
        <v>0</v>
      </c>
      <c r="GB23" s="796">
        <v>0</v>
      </c>
      <c r="GC23" s="796">
        <v>0</v>
      </c>
      <c r="GD23" s="796">
        <v>8.0116165199454613E-14</v>
      </c>
      <c r="GE23" s="796">
        <v>0</v>
      </c>
      <c r="GF23" s="796">
        <v>0</v>
      </c>
      <c r="GG23" s="796">
        <v>0</v>
      </c>
      <c r="GH23" s="796">
        <v>7.5532527990681313E-14</v>
      </c>
      <c r="GI23" s="796">
        <v>0</v>
      </c>
      <c r="GJ23" s="796">
        <v>6.3521579255303885E-13</v>
      </c>
      <c r="GK23" s="796">
        <v>1.4300100388572249E-14</v>
      </c>
      <c r="GL23" s="796">
        <v>5.5099544253540146E-13</v>
      </c>
      <c r="GM23" s="796">
        <v>4.0783783718165767E-2</v>
      </c>
      <c r="GN23" s="796">
        <v>4.0783783718900193E-2</v>
      </c>
      <c r="GO23" s="796">
        <v>5.0000000000001397E-2</v>
      </c>
      <c r="GP23" s="796">
        <v>0</v>
      </c>
      <c r="GQ23" s="796">
        <v>4.3293136529378453E-14</v>
      </c>
      <c r="GR23" s="796">
        <v>1.7330973728958189E-13</v>
      </c>
      <c r="GS23" s="796">
        <v>1.505432391311663E-13</v>
      </c>
      <c r="GT23" s="796">
        <v>5.9507072262748023E-12</v>
      </c>
      <c r="GU23" s="796">
        <v>2.298654660594685E-11</v>
      </c>
      <c r="GV23" s="796">
        <v>0</v>
      </c>
      <c r="GW23" s="796">
        <v>4.8990197037487297E-2</v>
      </c>
      <c r="GX23" s="796">
        <v>4.9999999999978242E-2</v>
      </c>
      <c r="GY23" s="796">
        <v>4.999999999997156E-2</v>
      </c>
      <c r="GZ23" s="796">
        <v>4.9999999999855167E-2</v>
      </c>
      <c r="HA23" s="796">
        <v>4.9320712441929648E-2</v>
      </c>
      <c r="HB23" s="796">
        <v>0</v>
      </c>
      <c r="HC23" s="796">
        <v>9.8035999301943718E-12</v>
      </c>
      <c r="HD23" s="796">
        <v>3.6589372119487093E-12</v>
      </c>
      <c r="HE23" s="796">
        <v>0</v>
      </c>
      <c r="HF23" s="796">
        <v>0</v>
      </c>
      <c r="HG23" s="796">
        <v>0</v>
      </c>
      <c r="HH23" s="796">
        <v>2.4283607464943669E-13</v>
      </c>
      <c r="HI23" s="796">
        <v>1.1806284433060769E-12</v>
      </c>
      <c r="HJ23" s="796">
        <v>2.3099963609966772E-12</v>
      </c>
      <c r="HK23" s="796">
        <v>4.0163970533616447E-11</v>
      </c>
      <c r="HL23" s="796">
        <v>2.3704519927049328E-12</v>
      </c>
      <c r="HM23" s="796">
        <v>6.2588428561617088E-13</v>
      </c>
      <c r="HN23" s="796">
        <v>1.8385556661361041E-13</v>
      </c>
      <c r="HO23" s="796">
        <v>1.3565585010407949E-12</v>
      </c>
      <c r="HP23" s="796">
        <v>0</v>
      </c>
      <c r="HQ23" s="796">
        <v>9.1497784443363324E-13</v>
      </c>
      <c r="HR23" s="796">
        <v>9.7869465828377981E-12</v>
      </c>
      <c r="HS23" s="796">
        <v>2.9983945378271688E-13</v>
      </c>
      <c r="HT23" s="796">
        <v>1.0508038198811199E-10</v>
      </c>
      <c r="HU23" s="796">
        <v>4.4156938276121318E-11</v>
      </c>
      <c r="HV23" s="796">
        <v>3.9041693024954259E-11</v>
      </c>
      <c r="HW23" s="796">
        <v>1.3676423313630291E-10</v>
      </c>
      <c r="HX23" s="796">
        <v>1.144900905240399E-2</v>
      </c>
      <c r="HY23" s="796">
        <v>3.0683955403326319E-10</v>
      </c>
      <c r="HZ23" s="796">
        <v>1.651646888370224E-11</v>
      </c>
      <c r="IA23" s="796">
        <v>6.4765563909065952E-11</v>
      </c>
      <c r="IB23" s="796">
        <v>6.1632638488796468E-12</v>
      </c>
      <c r="IC23" s="796">
        <v>1.6393233955169931E-10</v>
      </c>
      <c r="ID23" s="796">
        <v>9.7580551449099828E-11</v>
      </c>
      <c r="IE23" s="796">
        <v>4.3475175661210352E-11</v>
      </c>
      <c r="IF23" s="796">
        <v>1.9390838050654301E-11</v>
      </c>
      <c r="IG23" s="796">
        <v>8.1073896634079616E-12</v>
      </c>
      <c r="IH23" s="796">
        <v>1.7180913141213911E-12</v>
      </c>
      <c r="II23" s="796">
        <v>1.749415412845981E-10</v>
      </c>
      <c r="IJ23" s="796">
        <v>4.9999999957400523E-2</v>
      </c>
      <c r="IK23" s="796">
        <v>5.0000000000556592E-2</v>
      </c>
      <c r="IL23" s="796">
        <v>5.0000000000086947E-2</v>
      </c>
      <c r="IM23" s="796">
        <v>6.3468949885572587E-12</v>
      </c>
      <c r="IN23" s="796">
        <v>3.1922619521319529E-12</v>
      </c>
      <c r="IO23" s="796">
        <v>1.522326876603944E-2</v>
      </c>
      <c r="IP23" s="796">
        <v>3.669738216300119E-3</v>
      </c>
      <c r="IQ23" s="796">
        <v>3.669738203756755E-3</v>
      </c>
      <c r="IR23" s="10"/>
      <c r="IS23" s="10"/>
      <c r="IT23" s="32">
        <v>0</v>
      </c>
      <c r="IU23" s="32">
        <v>0</v>
      </c>
      <c r="IV23" s="32">
        <v>0</v>
      </c>
      <c r="IW23" s="32">
        <v>0</v>
      </c>
      <c r="IX23" s="32">
        <v>0</v>
      </c>
      <c r="IY23" s="32">
        <f>IFERROR(SUMIF([1]export1!$R$6:$R$69,D23,[1]export1!$K$6:$K$69)/100,0)</f>
        <v>0</v>
      </c>
      <c r="IZ23" s="32"/>
      <c r="JA23" s="10"/>
      <c r="JB23" s="32">
        <v>0</v>
      </c>
      <c r="JC23" s="32">
        <v>0</v>
      </c>
      <c r="JD23" s="32">
        <v>0</v>
      </c>
      <c r="JE23" s="32">
        <v>0</v>
      </c>
      <c r="JF23" s="32">
        <v>0</v>
      </c>
      <c r="JG23" s="32">
        <v>0</v>
      </c>
      <c r="JH23" s="32"/>
      <c r="JI23" s="10"/>
      <c r="JJ23" s="32">
        <f t="shared" si="27"/>
        <v>0</v>
      </c>
      <c r="JM23" s="12"/>
      <c r="JN23" s="101">
        <f>1-SUM(JO23:JQ23)</f>
        <v>0</v>
      </c>
      <c r="JO23" s="101">
        <f t="shared" si="23"/>
        <v>0</v>
      </c>
      <c r="JP23" s="101">
        <f t="shared" si="24"/>
        <v>1</v>
      </c>
      <c r="JQ23" s="101">
        <f>SUM(KE23:KM23)</f>
        <v>0</v>
      </c>
      <c r="JR23" s="22"/>
      <c r="JS23" s="21">
        <v>0</v>
      </c>
      <c r="JT23" s="21">
        <v>0</v>
      </c>
      <c r="JU23" s="21">
        <v>0</v>
      </c>
      <c r="JV23" s="21">
        <v>0</v>
      </c>
      <c r="JW23" s="21">
        <v>0</v>
      </c>
      <c r="JX23" s="20"/>
      <c r="JY23" s="122">
        <f>_xlfn.XLOOKUP($C23,'Fund &amp; ETF Database'!$D$4:$D$172,'Fund &amp; ETF Database'!$AP$4:$AP$172,"",FALSE)</f>
        <v>0.74230000000000007</v>
      </c>
      <c r="JZ23" s="122">
        <f>_xlfn.XLOOKUP($C23,'Fund &amp; ETF Database'!$D$4:$D$172,'Fund &amp; ETF Database'!$AQ$4:$AQ$172,"",FALSE)</f>
        <v>0.20690000000000003</v>
      </c>
      <c r="KA23" s="122">
        <f>_xlfn.XLOOKUP($C23,'Fund &amp; ETF Database'!$D$4:$D$172,'Fund &amp; ETF Database'!$AR$4:$AR$172,"",FALSE)</f>
        <v>1.5300000000000001E-2</v>
      </c>
      <c r="KB23" s="122">
        <f>_xlfn.XLOOKUP($C23,'Fund &amp; ETF Database'!$D$4:$D$172,'Fund &amp; ETF Database'!$AS$4:$AS$172,"",FALSE)</f>
        <v>3.5499999999999997E-2</v>
      </c>
      <c r="KC23" s="122">
        <f>_xlfn.XLOOKUP($C23,'Fund &amp; ETF Database'!$D$4:$D$172,'Fund &amp; ETF Database'!$AT$4:$AT$172,"",FALSE)</f>
        <v>0</v>
      </c>
      <c r="KD23" s="20"/>
      <c r="KE23" s="19">
        <v>0</v>
      </c>
      <c r="KF23" s="19">
        <v>0</v>
      </c>
      <c r="KG23" s="19">
        <v>0</v>
      </c>
      <c r="KH23" s="19">
        <v>0</v>
      </c>
      <c r="KI23" s="19">
        <v>0</v>
      </c>
      <c r="KJ23" s="19">
        <v>0</v>
      </c>
      <c r="KK23" s="19">
        <v>0</v>
      </c>
      <c r="KL23" s="19">
        <v>0</v>
      </c>
      <c r="KM23" s="19">
        <v>0</v>
      </c>
      <c r="KN23" s="10"/>
      <c r="KO23" s="19"/>
      <c r="KP23" s="19"/>
      <c r="KQ23" s="10"/>
      <c r="KR23" s="209" t="s">
        <v>12</v>
      </c>
      <c r="KS23" s="8" t="s">
        <v>103</v>
      </c>
      <c r="KT23" s="8" t="s">
        <v>397</v>
      </c>
      <c r="KU23" s="8" t="s">
        <v>537</v>
      </c>
      <c r="KV23" s="209">
        <v>1</v>
      </c>
      <c r="KW23" s="207" t="e">
        <f>VLOOKUP($D23,'Fund &amp; ETF Database'!$E$5:$Y$163,(COLUMN('Fund &amp; ETF Database'!#REF!)-COLUMN('Fund &amp; ETF Database'!$E23)+1),FALSE)</f>
        <v>#REF!</v>
      </c>
      <c r="KX23" s="208" t="e">
        <f>VLOOKUP(C23,'Fund &amp; ETF Database'!$D$5:$Y$163,25,FALSE)</f>
        <v>#REF!</v>
      </c>
      <c r="KY23" s="208" t="e">
        <f>VLOOKUP(C23,'Fund &amp; ETF Database'!$D$5:$Y$163,26,FALSE)</f>
        <v>#REF!</v>
      </c>
      <c r="KZ23" s="10"/>
    </row>
    <row r="24" spans="1:312" ht="18" customHeight="1" outlineLevel="1">
      <c r="A24" s="7">
        <f t="shared" si="34"/>
        <v>21</v>
      </c>
      <c r="B24" s="7" t="s">
        <v>112</v>
      </c>
      <c r="C24" s="8" t="s">
        <v>113</v>
      </c>
      <c r="D24" s="8" t="str" cm="1">
        <f t="array" ref="D24">_xll.BDP($C24&amp;" Equity","ID_ISIN")</f>
        <v>#N/A Connection</v>
      </c>
      <c r="E24" s="8" t="str" cm="1">
        <f t="array" ref="E24">_xll.BDP($C24&amp;" Equity","Crncy")</f>
        <v>#N/A Connection</v>
      </c>
      <c r="F24" s="32">
        <f t="shared" si="25"/>
        <v>0</v>
      </c>
      <c r="G24" s="32">
        <f t="shared" si="26"/>
        <v>0</v>
      </c>
      <c r="H24" s="10"/>
      <c r="I24" s="796">
        <v>0</v>
      </c>
      <c r="J24" s="796">
        <v>0</v>
      </c>
      <c r="K24" s="796">
        <v>0</v>
      </c>
      <c r="L24" s="796">
        <v>3.7186336698228953E-11</v>
      </c>
      <c r="M24" s="796">
        <v>1.019365547362594E-11</v>
      </c>
      <c r="N24" s="796">
        <v>3.6028127037354898E-13</v>
      </c>
      <c r="O24" s="796">
        <v>0</v>
      </c>
      <c r="P24" s="796">
        <v>0</v>
      </c>
      <c r="Q24" s="796">
        <v>0</v>
      </c>
      <c r="R24" s="796">
        <v>0</v>
      </c>
      <c r="S24" s="796">
        <v>0</v>
      </c>
      <c r="T24" s="796">
        <v>0</v>
      </c>
      <c r="U24" s="796">
        <v>0</v>
      </c>
      <c r="V24" s="796">
        <v>0</v>
      </c>
      <c r="W24" s="796">
        <v>0</v>
      </c>
      <c r="X24" s="796">
        <v>0</v>
      </c>
      <c r="Y24" s="796">
        <v>0</v>
      </c>
      <c r="Z24" s="796">
        <v>4.4211725764732524E-12</v>
      </c>
      <c r="AA24" s="796">
        <v>2.5969588844180321E-12</v>
      </c>
      <c r="AB24" s="796">
        <v>3.1604939871416178E-13</v>
      </c>
      <c r="AC24" s="796">
        <v>1.1144195534556649E-15</v>
      </c>
      <c r="AD24" s="796">
        <v>0</v>
      </c>
      <c r="AE24" s="796">
        <v>0</v>
      </c>
      <c r="AF24" s="796">
        <v>0</v>
      </c>
      <c r="AG24" s="796">
        <v>0</v>
      </c>
      <c r="AH24" s="796">
        <v>0</v>
      </c>
      <c r="AI24" s="796">
        <v>0</v>
      </c>
      <c r="AJ24" s="796">
        <v>0</v>
      </c>
      <c r="AK24" s="796">
        <v>0</v>
      </c>
      <c r="AL24" s="796">
        <v>0</v>
      </c>
      <c r="AM24" s="796">
        <v>6.997447577327867E-13</v>
      </c>
      <c r="AN24" s="796">
        <v>7.2880041492630948E-13</v>
      </c>
      <c r="AO24" s="796">
        <v>4.9999999999976417E-2</v>
      </c>
      <c r="AP24" s="796">
        <v>5.0000000000028973E-2</v>
      </c>
      <c r="AQ24" s="796">
        <v>5.0000000000024712E-2</v>
      </c>
      <c r="AR24" s="796">
        <v>1.2445528178236019E-12</v>
      </c>
      <c r="AS24" s="796">
        <v>1.2665972771972379E-13</v>
      </c>
      <c r="AT24" s="796">
        <v>5.0918864802199119E-14</v>
      </c>
      <c r="AU24" s="796">
        <v>0</v>
      </c>
      <c r="AV24" s="796">
        <v>0</v>
      </c>
      <c r="AW24" s="796">
        <v>0</v>
      </c>
      <c r="AX24" s="796">
        <v>2.6103361629497961E-13</v>
      </c>
      <c r="AY24" s="796">
        <v>1.988559228807305E-13</v>
      </c>
      <c r="AZ24" s="796">
        <v>2.1603583209116369E-11</v>
      </c>
      <c r="BA24" s="796">
        <v>4.8687784211084873E-13</v>
      </c>
      <c r="BB24" s="796">
        <v>1.009863456586441E-12</v>
      </c>
      <c r="BC24" s="796">
        <v>5.6071863149833863E-10</v>
      </c>
      <c r="BD24" s="796">
        <v>4.5136554321737229E-10</v>
      </c>
      <c r="BE24" s="796">
        <v>1.8373222687979561E-10</v>
      </c>
      <c r="BF24" s="796">
        <v>2.9885986479624852E-10</v>
      </c>
      <c r="BG24" s="796">
        <v>1.7479954603944029E-2</v>
      </c>
      <c r="BH24" s="796">
        <v>4.9999999995576937E-2</v>
      </c>
      <c r="BI24" s="796">
        <v>4.9999999995437243E-2</v>
      </c>
      <c r="BJ24" s="796">
        <v>5.0000000000955502E-2</v>
      </c>
      <c r="BK24" s="796">
        <v>5.0000000002206113E-2</v>
      </c>
      <c r="BL24" s="796">
        <v>4.9999999999842108E-2</v>
      </c>
      <c r="BM24" s="796">
        <v>5.000000000118613E-2</v>
      </c>
      <c r="BN24" s="796">
        <v>4.9999999997122048E-2</v>
      </c>
      <c r="BO24" s="796">
        <v>4.9999999985092719E-2</v>
      </c>
      <c r="BP24" s="796">
        <v>4.9999999997536418E-2</v>
      </c>
      <c r="BQ24" s="796">
        <v>4.9999999998569938E-2</v>
      </c>
      <c r="BR24" s="796">
        <v>4.1889419621981748E-2</v>
      </c>
      <c r="BS24" s="796">
        <v>8.5840751182890366E-3</v>
      </c>
      <c r="BT24" s="796">
        <v>4.9999999943886431E-2</v>
      </c>
      <c r="BU24" s="796">
        <v>8.657201021374143E-11</v>
      </c>
      <c r="BV24" s="796">
        <v>3.3543035706197249E-11</v>
      </c>
      <c r="BW24" s="796">
        <v>1.8152527220835699E-11</v>
      </c>
      <c r="BX24" s="796">
        <v>1.7698359031889748E-11</v>
      </c>
      <c r="BY24" s="796">
        <v>6.5863994813998053E-11</v>
      </c>
      <c r="BZ24" s="796">
        <v>5.1521219317776303E-12</v>
      </c>
      <c r="CA24" s="796">
        <v>5.2818349978290124E-12</v>
      </c>
      <c r="CB24" s="796">
        <v>4.5705858981340864E-12</v>
      </c>
      <c r="CC24" s="796">
        <v>1.507882231501538E-11</v>
      </c>
      <c r="CD24" s="796">
        <v>1.159400751794073E-11</v>
      </c>
      <c r="CE24" s="796">
        <v>1.4194847784482561E-13</v>
      </c>
      <c r="CF24" s="796">
        <v>0</v>
      </c>
      <c r="CG24" s="796">
        <v>1.7776022912239091E-12</v>
      </c>
      <c r="CH24" s="796">
        <v>2.0698227520056171E-12</v>
      </c>
      <c r="CI24" s="796">
        <v>3.1583827140759282E-12</v>
      </c>
      <c r="CJ24" s="796">
        <v>4.506743726903765E-12</v>
      </c>
      <c r="CK24" s="796">
        <v>2.9701942040434741E-2</v>
      </c>
      <c r="CL24" s="796">
        <v>4.7837053051073747E-2</v>
      </c>
      <c r="CM24" s="796">
        <v>5.0000000000301317E-2</v>
      </c>
      <c r="CN24" s="796">
        <v>5.0000000000905237E-2</v>
      </c>
      <c r="CO24" s="796">
        <v>4.9999999998692708E-2</v>
      </c>
      <c r="CP24" s="796">
        <v>4.9999999999523481E-2</v>
      </c>
      <c r="CQ24" s="796">
        <v>4.9999999982773401E-2</v>
      </c>
      <c r="CR24" s="796">
        <v>5.0000000000008447E-2</v>
      </c>
      <c r="CS24" s="796">
        <v>4.9999999992138631E-2</v>
      </c>
      <c r="CT24" s="796">
        <v>9.7662316495945943E-14</v>
      </c>
      <c r="CU24" s="796">
        <v>1.432107757053464E-12</v>
      </c>
      <c r="CV24" s="796">
        <v>4.6268815616034892E-12</v>
      </c>
      <c r="CW24" s="796">
        <v>3.7163287357875587E-12</v>
      </c>
      <c r="CX24" s="796">
        <v>3.009736039907847E-12</v>
      </c>
      <c r="CY24" s="796">
        <v>1.4232966578981571E-12</v>
      </c>
      <c r="CZ24" s="796">
        <v>0</v>
      </c>
      <c r="DA24" s="796">
        <v>2.3217086906997552E-13</v>
      </c>
      <c r="DB24" s="796">
        <v>0</v>
      </c>
      <c r="DC24" s="796">
        <v>6.8555955563825703E-13</v>
      </c>
      <c r="DD24" s="796">
        <v>6.3290927404078605E-14</v>
      </c>
      <c r="DE24" s="796">
        <v>9.2021412269959453E-12</v>
      </c>
      <c r="DF24" s="796">
        <v>2.9554476903070449E-12</v>
      </c>
      <c r="DG24" s="796">
        <v>1.7059299669957571E-12</v>
      </c>
      <c r="DH24" s="796">
        <v>5.0645868496848653E-13</v>
      </c>
      <c r="DI24" s="796">
        <v>4.9999999999884449E-2</v>
      </c>
      <c r="DJ24" s="796">
        <v>5.1392507777100763E-15</v>
      </c>
      <c r="DK24" s="796">
        <v>2.5559962592852748E-13</v>
      </c>
      <c r="DL24" s="796">
        <v>4.9999999999985507E-2</v>
      </c>
      <c r="DM24" s="796">
        <v>4.0000000032998757E-2</v>
      </c>
      <c r="DN24" s="796">
        <v>4.0000000033028608E-2</v>
      </c>
      <c r="DO24" s="796">
        <v>4.9999999990498117E-2</v>
      </c>
      <c r="DP24" s="796">
        <v>4.9999999993883118E-2</v>
      </c>
      <c r="DQ24" s="796">
        <v>4.9999999995913487E-2</v>
      </c>
      <c r="DR24" s="796">
        <v>4.9999999997518571E-2</v>
      </c>
      <c r="DS24" s="796">
        <v>5.0000000000007837E-2</v>
      </c>
      <c r="DT24" s="796">
        <v>5.0000000000205817E-2</v>
      </c>
      <c r="DU24" s="796">
        <v>4.9999999999953873E-2</v>
      </c>
      <c r="DV24" s="796">
        <v>4.9999999999904989E-2</v>
      </c>
      <c r="DW24" s="796">
        <v>1.008565057754149E-12</v>
      </c>
      <c r="DX24" s="796">
        <v>3.7782692327374492E-14</v>
      </c>
      <c r="DY24" s="796">
        <v>0</v>
      </c>
      <c r="DZ24" s="796">
        <v>2.9241310353865938E-14</v>
      </c>
      <c r="EA24" s="796">
        <v>8.0390482796467607E-14</v>
      </c>
      <c r="EB24" s="796">
        <v>0</v>
      </c>
      <c r="EC24" s="796">
        <v>0</v>
      </c>
      <c r="ED24" s="796">
        <v>0</v>
      </c>
      <c r="EE24" s="796">
        <v>0</v>
      </c>
      <c r="EF24" s="796">
        <v>3.3529764842082922E-14</v>
      </c>
      <c r="EG24" s="796">
        <v>9.9791112647858936E-12</v>
      </c>
      <c r="EH24" s="796">
        <v>4.3371825138760874E-12</v>
      </c>
      <c r="EI24" s="796">
        <v>0</v>
      </c>
      <c r="EJ24" s="796">
        <v>2.136532847143322E-14</v>
      </c>
      <c r="EK24" s="796">
        <v>1.9313048319614668E-12</v>
      </c>
      <c r="EL24" s="796">
        <v>4.9999999993903817E-2</v>
      </c>
      <c r="EM24" s="796">
        <v>3.0032746116282621E-2</v>
      </c>
      <c r="EN24" s="796">
        <v>6.4493494094651596E-14</v>
      </c>
      <c r="EO24" s="796">
        <v>0</v>
      </c>
      <c r="EP24" s="796">
        <v>1.124940660848561E-14</v>
      </c>
      <c r="EQ24" s="796">
        <v>2.8646064019482068E-13</v>
      </c>
      <c r="ER24" s="796">
        <v>9.7852421252432622E-12</v>
      </c>
      <c r="ES24" s="796">
        <v>0</v>
      </c>
      <c r="ET24" s="796">
        <v>4.9999999999825802E-2</v>
      </c>
      <c r="EU24" s="796">
        <v>4.9999999999928567E-2</v>
      </c>
      <c r="EV24" s="796">
        <v>0</v>
      </c>
      <c r="EW24" s="796">
        <v>0</v>
      </c>
      <c r="EX24" s="796">
        <v>0</v>
      </c>
      <c r="EY24" s="796">
        <v>0</v>
      </c>
      <c r="EZ24" s="796">
        <v>0</v>
      </c>
      <c r="FA24" s="796">
        <v>0</v>
      </c>
      <c r="FB24" s="796">
        <v>3.4290497584749412E-13</v>
      </c>
      <c r="FC24" s="796">
        <v>0</v>
      </c>
      <c r="FD24" s="796">
        <v>0</v>
      </c>
      <c r="FE24" s="796">
        <v>1.187517289314168E-14</v>
      </c>
      <c r="FF24" s="796">
        <v>8.0047131265960923E-14</v>
      </c>
      <c r="FG24" s="796">
        <v>0</v>
      </c>
      <c r="FH24" s="796">
        <v>0</v>
      </c>
      <c r="FI24" s="796">
        <v>5.0000000000105863E-2</v>
      </c>
      <c r="FJ24" s="796">
        <v>2.670683203054749E-13</v>
      </c>
      <c r="FK24" s="796">
        <v>5.0000000000442128E-2</v>
      </c>
      <c r="FL24" s="796">
        <v>5.0000000000696883E-2</v>
      </c>
      <c r="FM24" s="796">
        <v>5.0000000000515743E-2</v>
      </c>
      <c r="FN24" s="796">
        <v>5.0000000000005547E-2</v>
      </c>
      <c r="FO24" s="796">
        <v>5.0000000000140918E-2</v>
      </c>
      <c r="FP24" s="796">
        <v>5.0000000000108777E-2</v>
      </c>
      <c r="FQ24" s="796">
        <v>5.0000000000023748E-2</v>
      </c>
      <c r="FR24" s="796">
        <v>5.0000000000017572E-2</v>
      </c>
      <c r="FS24" s="796">
        <v>2.4999999997248459E-2</v>
      </c>
      <c r="FT24" s="796">
        <v>0</v>
      </c>
      <c r="FU24" s="796">
        <v>0</v>
      </c>
      <c r="FV24" s="796">
        <v>0</v>
      </c>
      <c r="FW24" s="796">
        <v>0</v>
      </c>
      <c r="FX24" s="796">
        <v>6.4731152176549416E-13</v>
      </c>
      <c r="FY24" s="796">
        <v>1.3664457089596591E-13</v>
      </c>
      <c r="FZ24" s="796">
        <v>0</v>
      </c>
      <c r="GA24" s="796">
        <v>0</v>
      </c>
      <c r="GB24" s="796">
        <v>0</v>
      </c>
      <c r="GC24" s="796">
        <v>0</v>
      </c>
      <c r="GD24" s="796">
        <v>7.3232751712470781E-14</v>
      </c>
      <c r="GE24" s="796">
        <v>0</v>
      </c>
      <c r="GF24" s="796">
        <v>0</v>
      </c>
      <c r="GG24" s="796">
        <v>0</v>
      </c>
      <c r="GH24" s="796">
        <v>3.6865307279577427E-14</v>
      </c>
      <c r="GI24" s="796">
        <v>5.0000000000050122E-2</v>
      </c>
      <c r="GJ24" s="796">
        <v>4.9999999999245898E-2</v>
      </c>
      <c r="GK24" s="796">
        <v>5.0000000000093962E-2</v>
      </c>
      <c r="GL24" s="796">
        <v>4.9999999996175909E-2</v>
      </c>
      <c r="GM24" s="796">
        <v>4.9999999998790207E-2</v>
      </c>
      <c r="GN24" s="796">
        <v>4.9999999999365448E-2</v>
      </c>
      <c r="GO24" s="796">
        <v>5.0000000000012743E-2</v>
      </c>
      <c r="GP24" s="796">
        <v>5.0000000000024053E-2</v>
      </c>
      <c r="GQ24" s="796">
        <v>5.00000000000691E-2</v>
      </c>
      <c r="GR24" s="796">
        <v>5.000000000005448E-2</v>
      </c>
      <c r="GS24" s="796">
        <v>5.0000000000098757E-2</v>
      </c>
      <c r="GT24" s="796">
        <v>4.999999999975701E-2</v>
      </c>
      <c r="GU24" s="796">
        <v>4.9999999998296359E-2</v>
      </c>
      <c r="GV24" s="796">
        <v>4.8990197033389943E-2</v>
      </c>
      <c r="GW24" s="796">
        <v>5.0000000000051989E-2</v>
      </c>
      <c r="GX24" s="796">
        <v>1.4449395964663571E-14</v>
      </c>
      <c r="GY24" s="796">
        <v>2.7283551079367811E-2</v>
      </c>
      <c r="GZ24" s="796">
        <v>2.728355107995848E-2</v>
      </c>
      <c r="HA24" s="796">
        <v>4.9999999998994009E-2</v>
      </c>
      <c r="HB24" s="796">
        <v>4.9999999999145783E-2</v>
      </c>
      <c r="HC24" s="796">
        <v>4.9999999999450942E-2</v>
      </c>
      <c r="HD24" s="796">
        <v>4.9999999999654862E-2</v>
      </c>
      <c r="HE24" s="796">
        <v>5.0000000000030367E-2</v>
      </c>
      <c r="HF24" s="796">
        <v>0</v>
      </c>
      <c r="HG24" s="796">
        <v>0</v>
      </c>
      <c r="HH24" s="796">
        <v>5.0241310060496209E-14</v>
      </c>
      <c r="HI24" s="796">
        <v>4.1183552625847238E-13</v>
      </c>
      <c r="HJ24" s="796">
        <v>7.8819092361931108E-13</v>
      </c>
      <c r="HK24" s="796">
        <v>1.7389026931208712E-11</v>
      </c>
      <c r="HL24" s="796">
        <v>1.460191911979519E-12</v>
      </c>
      <c r="HM24" s="796">
        <v>2.585795361327456E-13</v>
      </c>
      <c r="HN24" s="796">
        <v>0</v>
      </c>
      <c r="HO24" s="796">
        <v>9.5180140690042836E-13</v>
      </c>
      <c r="HP24" s="796">
        <v>0</v>
      </c>
      <c r="HQ24" s="796">
        <v>5.6261920629611938E-13</v>
      </c>
      <c r="HR24" s="796">
        <v>0</v>
      </c>
      <c r="HS24" s="796">
        <v>0</v>
      </c>
      <c r="HT24" s="796">
        <v>3.2379755911347808E-12</v>
      </c>
      <c r="HU24" s="796">
        <v>2.261269892664547E-12</v>
      </c>
      <c r="HV24" s="796">
        <v>6.1336020275921675E-11</v>
      </c>
      <c r="HW24" s="796">
        <v>1.050992455594157E-10</v>
      </c>
      <c r="HX24" s="796">
        <v>9.9364793468985068E-11</v>
      </c>
      <c r="HY24" s="796">
        <v>5.918568384468862E-3</v>
      </c>
      <c r="HZ24" s="796">
        <v>3.518658872874321E-11</v>
      </c>
      <c r="IA24" s="796">
        <v>1.8269884149520139E-10</v>
      </c>
      <c r="IB24" s="796">
        <v>2.6314525703953771E-12</v>
      </c>
      <c r="IC24" s="796">
        <v>5.8584723448863755E-11</v>
      </c>
      <c r="ID24" s="796">
        <v>4.2279460017128623E-11</v>
      </c>
      <c r="IE24" s="796">
        <v>1.889940196560408E-11</v>
      </c>
      <c r="IF24" s="796">
        <v>8.5241767557509028E-12</v>
      </c>
      <c r="IG24" s="796">
        <v>5.6506572130941286E-12</v>
      </c>
      <c r="IH24" s="796">
        <v>9.965992392852023E-14</v>
      </c>
      <c r="II24" s="796">
        <v>1.575974961729615E-12</v>
      </c>
      <c r="IJ24" s="796">
        <v>5.1725056574391507E-12</v>
      </c>
      <c r="IK24" s="796">
        <v>0</v>
      </c>
      <c r="IL24" s="796">
        <v>2.482631891601608E-13</v>
      </c>
      <c r="IM24" s="796">
        <v>3.8388593003588481E-3</v>
      </c>
      <c r="IN24" s="796">
        <v>1.6918206408424851E-2</v>
      </c>
      <c r="IO24" s="796">
        <v>4.9999999994445099E-2</v>
      </c>
      <c r="IP24" s="796">
        <v>4.9999999996191133E-2</v>
      </c>
      <c r="IQ24" s="796">
        <v>9.1136013905719765E-3</v>
      </c>
      <c r="IR24" s="10"/>
      <c r="IS24" s="10"/>
      <c r="IT24" s="32">
        <v>0</v>
      </c>
      <c r="IU24" s="32">
        <v>0</v>
      </c>
      <c r="IV24" s="32">
        <v>0</v>
      </c>
      <c r="IW24" s="32">
        <v>0</v>
      </c>
      <c r="IX24" s="32">
        <v>0</v>
      </c>
      <c r="IY24" s="32">
        <f>IFERROR(SUMIF([1]export1!$R$6:$R$69,D24,[1]export1!$K$6:$K$69)/100,0)</f>
        <v>0</v>
      </c>
      <c r="IZ24" s="32"/>
      <c r="JA24" s="10"/>
      <c r="JB24" s="32">
        <v>0</v>
      </c>
      <c r="JC24" s="32">
        <v>0</v>
      </c>
      <c r="JD24" s="32">
        <v>0</v>
      </c>
      <c r="JE24" s="32">
        <v>0</v>
      </c>
      <c r="JF24" s="32">
        <v>0</v>
      </c>
      <c r="JG24" s="32">
        <v>0</v>
      </c>
      <c r="JH24" s="32"/>
      <c r="JI24" s="10"/>
      <c r="JJ24" s="32">
        <f t="shared" si="27"/>
        <v>0</v>
      </c>
      <c r="JM24" s="12"/>
      <c r="JN24" s="101">
        <f>1-SUM(JO24:JQ24)</f>
        <v>0</v>
      </c>
      <c r="JO24" s="101">
        <f t="shared" si="23"/>
        <v>0</v>
      </c>
      <c r="JP24" s="101">
        <f t="shared" si="24"/>
        <v>0.99999999999999978</v>
      </c>
      <c r="JQ24" s="101">
        <f>SUM(KE24:KM24)</f>
        <v>0</v>
      </c>
      <c r="JR24" s="22"/>
      <c r="JS24" s="21">
        <v>0</v>
      </c>
      <c r="JT24" s="21">
        <v>0</v>
      </c>
      <c r="JU24" s="21">
        <v>0</v>
      </c>
      <c r="JV24" s="21">
        <v>0</v>
      </c>
      <c r="JW24" s="21">
        <v>0</v>
      </c>
      <c r="JX24" s="20"/>
      <c r="JY24" s="122">
        <f>_xlfn.XLOOKUP($C24,'Fund &amp; ETF Database'!$D$4:$D$172,'Fund &amp; ETF Database'!$AP$4:$AP$172,"",FALSE)</f>
        <v>0.89910000000000001</v>
      </c>
      <c r="JZ24" s="122">
        <f>_xlfn.XLOOKUP($C24,'Fund &amp; ETF Database'!$D$4:$D$172,'Fund &amp; ETF Database'!$AQ$4:$AQ$172,"",FALSE)</f>
        <v>4.7600000000000003E-2</v>
      </c>
      <c r="KA24" s="122">
        <f>_xlfn.XLOOKUP($C24,'Fund &amp; ETF Database'!$D$4:$D$172,'Fund &amp; ETF Database'!$AR$4:$AR$172,"",FALSE)</f>
        <v>1.8700000000000001E-2</v>
      </c>
      <c r="KB24" s="122">
        <f>_xlfn.XLOOKUP($C24,'Fund &amp; ETF Database'!$D$4:$D$172,'Fund &amp; ETF Database'!$AS$4:$AS$172,"",FALSE)</f>
        <v>3.4700000000000002E-2</v>
      </c>
      <c r="KC24" s="122">
        <f>_xlfn.XLOOKUP($C24,'Fund &amp; ETF Database'!$D$4:$D$172,'Fund &amp; ETF Database'!$AT$4:$AT$172,"",FALSE)</f>
        <v>-1.0000000000021103E-4</v>
      </c>
      <c r="KD24" s="20"/>
      <c r="KE24" s="19">
        <v>0</v>
      </c>
      <c r="KF24" s="19">
        <v>0</v>
      </c>
      <c r="KG24" s="19">
        <v>0</v>
      </c>
      <c r="KH24" s="19">
        <v>0</v>
      </c>
      <c r="KI24" s="19">
        <v>0</v>
      </c>
      <c r="KJ24" s="19">
        <v>0</v>
      </c>
      <c r="KK24" s="19">
        <v>0</v>
      </c>
      <c r="KL24" s="19">
        <v>0</v>
      </c>
      <c r="KM24" s="19">
        <v>0</v>
      </c>
      <c r="KN24" s="10"/>
      <c r="KO24" s="19"/>
      <c r="KP24" s="19"/>
      <c r="KQ24" s="10"/>
      <c r="KR24" s="209" t="s">
        <v>12</v>
      </c>
      <c r="KS24" s="8" t="s">
        <v>103</v>
      </c>
      <c r="KT24" s="8" t="s">
        <v>397</v>
      </c>
      <c r="KU24" s="8" t="s">
        <v>536</v>
      </c>
      <c r="KV24" s="209">
        <v>1</v>
      </c>
      <c r="KW24" s="207" t="e">
        <f>VLOOKUP($D24,'Fund &amp; ETF Database'!$E$5:$Y$163,(COLUMN('Fund &amp; ETF Database'!#REF!)-COLUMN('Fund &amp; ETF Database'!$E28)+1),FALSE)</f>
        <v>#REF!</v>
      </c>
      <c r="KX24" s="208" t="e">
        <f>VLOOKUP(C24,'Fund &amp; ETF Database'!$D$5:$Y$163,25,FALSE)</f>
        <v>#REF!</v>
      </c>
      <c r="KY24" s="208" t="e">
        <f>VLOOKUP(C24,'Fund &amp; ETF Database'!$D$5:$Y$163,26,FALSE)</f>
        <v>#REF!</v>
      </c>
      <c r="KZ24" s="10"/>
    </row>
    <row r="25" spans="1:312" ht="18" customHeight="1" outlineLevel="1">
      <c r="A25" s="7">
        <f t="shared" si="34"/>
        <v>22</v>
      </c>
      <c r="B25" s="7" t="s">
        <v>114</v>
      </c>
      <c r="C25" s="8" t="s">
        <v>115</v>
      </c>
      <c r="D25" s="8" t="str" cm="1">
        <f t="array" ref="D25">_xll.BDP($C25&amp;" Equity","ID_ISIN")</f>
        <v>#N/A Connection</v>
      </c>
      <c r="E25" s="8" t="str" cm="1">
        <f t="array" ref="E25">_xll.BDP($C25&amp;" Equity","Crncy")</f>
        <v>#N/A Connection</v>
      </c>
      <c r="F25" s="32">
        <f t="shared" si="25"/>
        <v>0</v>
      </c>
      <c r="G25" s="32">
        <f t="shared" si="26"/>
        <v>0</v>
      </c>
      <c r="H25" s="10"/>
      <c r="I25" s="796">
        <v>5.0000000000500887E-2</v>
      </c>
      <c r="J25" s="796">
        <v>5.0000000000285108E-2</v>
      </c>
      <c r="K25" s="796">
        <v>8.8244647237273725E-9</v>
      </c>
      <c r="L25" s="796">
        <v>3.7507326572745356E-9</v>
      </c>
      <c r="M25" s="796">
        <v>3.9354961224885347E-11</v>
      </c>
      <c r="N25" s="796">
        <v>2.794658263149214E-13</v>
      </c>
      <c r="O25" s="796">
        <v>0</v>
      </c>
      <c r="P25" s="796">
        <v>0</v>
      </c>
      <c r="Q25" s="796">
        <v>0</v>
      </c>
      <c r="R25" s="796">
        <v>5.2089377214500999E-14</v>
      </c>
      <c r="S25" s="796">
        <v>4.9099152250233408E-15</v>
      </c>
      <c r="T25" s="796">
        <v>0</v>
      </c>
      <c r="U25" s="796">
        <v>0</v>
      </c>
      <c r="V25" s="796">
        <v>4.9999989513930282E-2</v>
      </c>
      <c r="W25" s="796">
        <v>0</v>
      </c>
      <c r="X25" s="796">
        <v>4.396305926449344E-15</v>
      </c>
      <c r="Y25" s="796">
        <v>3.899997289543454E-2</v>
      </c>
      <c r="Z25" s="796">
        <v>3.8999972904380079E-2</v>
      </c>
      <c r="AA25" s="796">
        <v>3.9999815812067794E-3</v>
      </c>
      <c r="AB25" s="796">
        <v>0</v>
      </c>
      <c r="AC25" s="796">
        <v>0</v>
      </c>
      <c r="AD25" s="796">
        <v>0</v>
      </c>
      <c r="AE25" s="796">
        <v>0</v>
      </c>
      <c r="AF25" s="796">
        <v>4.9998061658943903E-2</v>
      </c>
      <c r="AG25" s="796">
        <v>4.9999987301825498E-2</v>
      </c>
      <c r="AH25" s="796">
        <v>1.7234208502050709E-14</v>
      </c>
      <c r="AI25" s="796">
        <v>1.0472041826658821E-14</v>
      </c>
      <c r="AJ25" s="796">
        <v>4.9999943388116627E-2</v>
      </c>
      <c r="AK25" s="796">
        <v>5.0000000000195589E-2</v>
      </c>
      <c r="AL25" s="796">
        <v>4.9997069932648991E-2</v>
      </c>
      <c r="AM25" s="796">
        <v>5.0000000005638597E-2</v>
      </c>
      <c r="AN25" s="796">
        <v>5.0000000003771708E-2</v>
      </c>
      <c r="AO25" s="796">
        <v>4.9999862453126993E-2</v>
      </c>
      <c r="AP25" s="796">
        <v>4.9943096367210393E-2</v>
      </c>
      <c r="AQ25" s="796">
        <v>4.9999999999976383E-2</v>
      </c>
      <c r="AR25" s="796">
        <v>5.0000000000006539E-2</v>
      </c>
      <c r="AS25" s="796">
        <v>4.9999999999857582E-2</v>
      </c>
      <c r="AT25" s="796">
        <v>4.9999999999867789E-2</v>
      </c>
      <c r="AU25" s="796">
        <v>5.0000000000095211E-2</v>
      </c>
      <c r="AV25" s="796">
        <v>5.0000000000004277E-2</v>
      </c>
      <c r="AW25" s="796">
        <v>5.0000000000009433E-2</v>
      </c>
      <c r="AX25" s="796">
        <v>5.0000000000022297E-2</v>
      </c>
      <c r="AY25" s="796">
        <v>5.0000000000398531E-2</v>
      </c>
      <c r="AZ25" s="796">
        <v>5.0000000002331998E-2</v>
      </c>
      <c r="BA25" s="796">
        <v>5.0000000006796698E-2</v>
      </c>
      <c r="BB25" s="796">
        <v>5.0000000012747937E-2</v>
      </c>
      <c r="BC25" s="796">
        <v>5.0000000037107722E-2</v>
      </c>
      <c r="BD25" s="796">
        <v>5.0000000003966948E-2</v>
      </c>
      <c r="BE25" s="796">
        <v>5.0000000003837593E-2</v>
      </c>
      <c r="BF25" s="796">
        <v>4.9999999987565137E-2</v>
      </c>
      <c r="BG25" s="796">
        <v>5.0000000037144388E-2</v>
      </c>
      <c r="BH25" s="796">
        <v>5.0000000016160978E-2</v>
      </c>
      <c r="BI25" s="796">
        <v>5.000000001490968E-2</v>
      </c>
      <c r="BJ25" s="796">
        <v>5.0000000006015302E-2</v>
      </c>
      <c r="BK25" s="796">
        <v>5.0000000007118607E-2</v>
      </c>
      <c r="BL25" s="796">
        <v>4.9999999999766287E-2</v>
      </c>
      <c r="BM25" s="796">
        <v>4.9999999998414729E-2</v>
      </c>
      <c r="BN25" s="796">
        <v>4.9999999995714438E-2</v>
      </c>
      <c r="BO25" s="796">
        <v>4.9999999979359923E-2</v>
      </c>
      <c r="BP25" s="796">
        <v>4.9999999991962973E-2</v>
      </c>
      <c r="BQ25" s="796">
        <v>4.9999999995027612E-2</v>
      </c>
      <c r="BR25" s="796">
        <v>4.9999999965385837E-2</v>
      </c>
      <c r="BS25" s="796">
        <v>4.999999997668466E-2</v>
      </c>
      <c r="BT25" s="796">
        <v>4.9999999999660469E-2</v>
      </c>
      <c r="BU25" s="796">
        <v>4.9999999987849063E-2</v>
      </c>
      <c r="BV25" s="796">
        <v>4.9999999991921271E-2</v>
      </c>
      <c r="BW25" s="796">
        <v>4.9999999993861968E-2</v>
      </c>
      <c r="BX25" s="796">
        <v>5.0000000005830929E-2</v>
      </c>
      <c r="BY25" s="796">
        <v>5.0000000006216697E-2</v>
      </c>
      <c r="BZ25" s="796">
        <v>5.0000000001526698E-2</v>
      </c>
      <c r="CA25" s="796">
        <v>5.000000000904508E-2</v>
      </c>
      <c r="CB25" s="796">
        <v>4.9999999997712187E-2</v>
      </c>
      <c r="CC25" s="796">
        <v>6.3931893474293841E-11</v>
      </c>
      <c r="CD25" s="796">
        <v>1.875600243703638E-10</v>
      </c>
      <c r="CE25" s="796">
        <v>2.3509837421123621E-3</v>
      </c>
      <c r="CF25" s="796">
        <v>4.9999999734218932E-2</v>
      </c>
      <c r="CG25" s="796">
        <v>4.9999999965005953E-2</v>
      </c>
      <c r="CH25" s="796">
        <v>4.9999999980531888E-2</v>
      </c>
      <c r="CI25" s="796">
        <v>4.9999999995200918E-2</v>
      </c>
      <c r="CJ25" s="796">
        <v>4.9999999996264657E-2</v>
      </c>
      <c r="CK25" s="796">
        <v>4.9999999998198062E-2</v>
      </c>
      <c r="CL25" s="796">
        <v>4.9999999859610823E-2</v>
      </c>
      <c r="CM25" s="796">
        <v>4.9999999910777727E-2</v>
      </c>
      <c r="CN25" s="796">
        <v>4.9999999940771332E-2</v>
      </c>
      <c r="CO25" s="796">
        <v>5.0000000000031151E-2</v>
      </c>
      <c r="CP25" s="796">
        <v>0</v>
      </c>
      <c r="CQ25" s="796">
        <v>3.7614013493559171E-11</v>
      </c>
      <c r="CR25" s="796">
        <v>0</v>
      </c>
      <c r="CS25" s="796">
        <v>4.9999999964498769E-2</v>
      </c>
      <c r="CT25" s="796">
        <v>4.9999999976294E-2</v>
      </c>
      <c r="CU25" s="796">
        <v>4.9999999985213567E-2</v>
      </c>
      <c r="CV25" s="796">
        <v>5.0000000002863608E-2</v>
      </c>
      <c r="CW25" s="796">
        <v>4.9999999999941092E-2</v>
      </c>
      <c r="CX25" s="796">
        <v>4.999999999903413E-2</v>
      </c>
      <c r="CY25" s="796">
        <v>4.9999999994260233E-2</v>
      </c>
      <c r="CZ25" s="796">
        <v>8.1939071982899137E-11</v>
      </c>
      <c r="DA25" s="796">
        <v>8.8265559897087552E-13</v>
      </c>
      <c r="DB25" s="796">
        <v>3.0783528936865562E-13</v>
      </c>
      <c r="DC25" s="796">
        <v>1.034828704033635E-12</v>
      </c>
      <c r="DD25" s="796">
        <v>2.7471377063313408E-2</v>
      </c>
      <c r="DE25" s="796">
        <v>4.9999999992542267E-2</v>
      </c>
      <c r="DF25" s="796">
        <v>0</v>
      </c>
      <c r="DG25" s="796">
        <v>0</v>
      </c>
      <c r="DH25" s="796">
        <v>0</v>
      </c>
      <c r="DI25" s="796">
        <v>0</v>
      </c>
      <c r="DJ25" s="796">
        <v>0</v>
      </c>
      <c r="DK25" s="796">
        <v>0</v>
      </c>
      <c r="DL25" s="796">
        <v>0</v>
      </c>
      <c r="DM25" s="796">
        <v>0</v>
      </c>
      <c r="DN25" s="796">
        <v>0</v>
      </c>
      <c r="DO25" s="796">
        <v>0</v>
      </c>
      <c r="DP25" s="796">
        <v>0</v>
      </c>
      <c r="DQ25" s="796">
        <v>0</v>
      </c>
      <c r="DR25" s="796">
        <v>2.1675463205883471E-14</v>
      </c>
      <c r="DS25" s="796">
        <v>0</v>
      </c>
      <c r="DT25" s="796">
        <v>3.771361114784988E-14</v>
      </c>
      <c r="DU25" s="796">
        <v>5.3635906492428736E-13</v>
      </c>
      <c r="DV25" s="796">
        <v>2.4095994796298478E-13</v>
      </c>
      <c r="DW25" s="796">
        <v>1.5000000020729921E-2</v>
      </c>
      <c r="DX25" s="796">
        <v>4.999999999974479E-2</v>
      </c>
      <c r="DY25" s="796">
        <v>0</v>
      </c>
      <c r="DZ25" s="796">
        <v>1.7768698237578081E-14</v>
      </c>
      <c r="EA25" s="796">
        <v>9.8427463648302678E-14</v>
      </c>
      <c r="EB25" s="796">
        <v>0</v>
      </c>
      <c r="EC25" s="796">
        <v>5.2897002975377962E-15</v>
      </c>
      <c r="ED25" s="796">
        <v>2.1228501514400511E-14</v>
      </c>
      <c r="EE25" s="796">
        <v>0</v>
      </c>
      <c r="EF25" s="796">
        <v>0</v>
      </c>
      <c r="EG25" s="796">
        <v>4.4481680973074121E-12</v>
      </c>
      <c r="EH25" s="796">
        <v>1.8838725048453332E-12</v>
      </c>
      <c r="EI25" s="796">
        <v>0</v>
      </c>
      <c r="EJ25" s="796">
        <v>5.6396073022166523E-14</v>
      </c>
      <c r="EK25" s="796">
        <v>1.247021393533405E-12</v>
      </c>
      <c r="EL25" s="796">
        <v>4.9999999999910429E-2</v>
      </c>
      <c r="EM25" s="796">
        <v>4.9999999997642278E-2</v>
      </c>
      <c r="EN25" s="796">
        <v>3.9882706500321732E-2</v>
      </c>
      <c r="EO25" s="796">
        <v>4.999999999980994E-2</v>
      </c>
      <c r="EP25" s="796">
        <v>4.9999999999880189E-2</v>
      </c>
      <c r="EQ25" s="796">
        <v>4.9999999999913683E-2</v>
      </c>
      <c r="ER25" s="796">
        <v>2.6371374491108358E-2</v>
      </c>
      <c r="ES25" s="796">
        <v>0</v>
      </c>
      <c r="ET25" s="796">
        <v>2.7244243686117599E-13</v>
      </c>
      <c r="EU25" s="796">
        <v>1.9183235292936591E-14</v>
      </c>
      <c r="EV25" s="796">
        <v>1.034639874647337E-15</v>
      </c>
      <c r="EW25" s="796">
        <v>0</v>
      </c>
      <c r="EX25" s="796">
        <v>0</v>
      </c>
      <c r="EY25" s="796">
        <v>0</v>
      </c>
      <c r="EZ25" s="796">
        <v>0</v>
      </c>
      <c r="FA25" s="796">
        <v>0</v>
      </c>
      <c r="FB25" s="796">
        <v>0</v>
      </c>
      <c r="FC25" s="796">
        <v>0</v>
      </c>
      <c r="FD25" s="796">
        <v>0</v>
      </c>
      <c r="FE25" s="796">
        <v>1.4038330127671671E-15</v>
      </c>
      <c r="FF25" s="796">
        <v>6.1993642832542655E-13</v>
      </c>
      <c r="FG25" s="796">
        <v>3.3125779016973328E-13</v>
      </c>
      <c r="FH25" s="796">
        <v>4.99999999997685E-2</v>
      </c>
      <c r="FI25" s="796">
        <v>0</v>
      </c>
      <c r="FJ25" s="796">
        <v>2.3552147237322772E-13</v>
      </c>
      <c r="FK25" s="796">
        <v>1.672078151603579E-13</v>
      </c>
      <c r="FL25" s="796">
        <v>0</v>
      </c>
      <c r="FM25" s="796">
        <v>0</v>
      </c>
      <c r="FN25" s="796">
        <v>0</v>
      </c>
      <c r="FO25" s="796">
        <v>0</v>
      </c>
      <c r="FP25" s="796">
        <v>0</v>
      </c>
      <c r="FQ25" s="796">
        <v>0</v>
      </c>
      <c r="FR25" s="796">
        <v>0</v>
      </c>
      <c r="FS25" s="796">
        <v>0</v>
      </c>
      <c r="FT25" s="796">
        <v>0</v>
      </c>
      <c r="FU25" s="796">
        <v>0</v>
      </c>
      <c r="FV25" s="796">
        <v>0</v>
      </c>
      <c r="FW25" s="796">
        <v>0</v>
      </c>
      <c r="FX25" s="796">
        <v>3.1491695006579049E-13</v>
      </c>
      <c r="FY25" s="796">
        <v>0</v>
      </c>
      <c r="FZ25" s="796">
        <v>0</v>
      </c>
      <c r="GA25" s="796">
        <v>0</v>
      </c>
      <c r="GB25" s="796">
        <v>0</v>
      </c>
      <c r="GC25" s="796">
        <v>0</v>
      </c>
      <c r="GD25" s="796">
        <v>1.3643817810688009E-14</v>
      </c>
      <c r="GE25" s="796">
        <v>4.999999999428318E-2</v>
      </c>
      <c r="GF25" s="796">
        <v>1.2413762904677799E-13</v>
      </c>
      <c r="GG25" s="796">
        <v>5.000000000003138E-2</v>
      </c>
      <c r="GH25" s="796">
        <v>5.0000000000002848E-2</v>
      </c>
      <c r="GI25" s="796">
        <v>0</v>
      </c>
      <c r="GJ25" s="796">
        <v>4.7965042418756538E-13</v>
      </c>
      <c r="GK25" s="796">
        <v>1.094021092156665E-14</v>
      </c>
      <c r="GL25" s="796">
        <v>6.2711207046986725E-13</v>
      </c>
      <c r="GM25" s="796">
        <v>2.2020463933112881E-13</v>
      </c>
      <c r="GN25" s="796">
        <v>4.9999999999912732E-2</v>
      </c>
      <c r="GO25" s="796">
        <v>5.0000000000000322E-2</v>
      </c>
      <c r="GP25" s="796">
        <v>1.4613954872277439E-12</v>
      </c>
      <c r="GQ25" s="796">
        <v>0</v>
      </c>
      <c r="GR25" s="796">
        <v>4.0865359501245112E-14</v>
      </c>
      <c r="GS25" s="796">
        <v>1.1526372518568719E-13</v>
      </c>
      <c r="GT25" s="796">
        <v>7.9248002335209875E-12</v>
      </c>
      <c r="GU25" s="796">
        <v>1.045324360360175E-11</v>
      </c>
      <c r="GV25" s="796">
        <v>0</v>
      </c>
      <c r="GW25" s="796">
        <v>2.7602761506150479E-14</v>
      </c>
      <c r="GX25" s="796">
        <v>3.1160870601370091E-14</v>
      </c>
      <c r="GY25" s="796">
        <v>4.0452892153336858E-13</v>
      </c>
      <c r="GZ25" s="796">
        <v>5.3465285346876138E-13</v>
      </c>
      <c r="HA25" s="796">
        <v>5.7163038213317217E-12</v>
      </c>
      <c r="HB25" s="796">
        <v>1.9791036019785538E-12</v>
      </c>
      <c r="HC25" s="796">
        <v>1.335224031126258E-11</v>
      </c>
      <c r="HD25" s="796">
        <v>9.1145951516332854E-3</v>
      </c>
      <c r="HE25" s="796">
        <v>4.9999999999769222E-2</v>
      </c>
      <c r="HF25" s="796">
        <v>4.9999999999827349E-2</v>
      </c>
      <c r="HG25" s="796">
        <v>2.135313368649994E-2</v>
      </c>
      <c r="HH25" s="796">
        <v>2.832732445280295E-3</v>
      </c>
      <c r="HI25" s="796">
        <v>1.900123087796875E-12</v>
      </c>
      <c r="HJ25" s="796">
        <v>6.7980167032862196E-12</v>
      </c>
      <c r="HK25" s="796">
        <v>6.7769778748793944E-11</v>
      </c>
      <c r="HL25" s="796">
        <v>4.2320196704804683E-12</v>
      </c>
      <c r="HM25" s="796">
        <v>1.262056700244894E-12</v>
      </c>
      <c r="HN25" s="796">
        <v>5.0603649631909538E-13</v>
      </c>
      <c r="HO25" s="796">
        <v>1.402891380064848E-12</v>
      </c>
      <c r="HP25" s="796">
        <v>0</v>
      </c>
      <c r="HQ25" s="796">
        <v>1.877207916882725E-12</v>
      </c>
      <c r="HR25" s="796">
        <v>2.6591641456482738E-11</v>
      </c>
      <c r="HS25" s="796">
        <v>7.4450646326513617E-12</v>
      </c>
      <c r="HT25" s="796">
        <v>1.9720831616710739E-2</v>
      </c>
      <c r="HU25" s="796">
        <v>3.9829053110127831E-11</v>
      </c>
      <c r="HV25" s="796">
        <v>4.3314675879657068E-11</v>
      </c>
      <c r="HW25" s="796">
        <v>4.3432578308018312E-2</v>
      </c>
      <c r="HX25" s="796">
        <v>4.9999999842350207E-2</v>
      </c>
      <c r="HY25" s="796">
        <v>4.9999999973599517E-2</v>
      </c>
      <c r="HZ25" s="796">
        <v>4.9999999982717959E-2</v>
      </c>
      <c r="IA25" s="796">
        <v>4.9999999985036861E-2</v>
      </c>
      <c r="IB25" s="796">
        <v>4.9999999999817323E-2</v>
      </c>
      <c r="IC25" s="796">
        <v>4.9999999999317202E-2</v>
      </c>
      <c r="ID25" s="796">
        <v>4.999999999911519E-2</v>
      </c>
      <c r="IE25" s="796">
        <v>5.0000000000427293E-2</v>
      </c>
      <c r="IF25" s="796">
        <v>4.9999999999537498E-2</v>
      </c>
      <c r="IG25" s="796">
        <v>4.9999999989630298E-2</v>
      </c>
      <c r="IH25" s="796">
        <v>4.9999999999946941E-2</v>
      </c>
      <c r="II25" s="796">
        <v>4.9999999999924029E-2</v>
      </c>
      <c r="IJ25" s="796">
        <v>5.0000000000509547E-2</v>
      </c>
      <c r="IK25" s="796">
        <v>5.0000000001977143E-2</v>
      </c>
      <c r="IL25" s="796">
        <v>5.0000000001983652E-2</v>
      </c>
      <c r="IM25" s="796">
        <v>4.9999999999633393E-2</v>
      </c>
      <c r="IN25" s="796">
        <v>5.9744381932481693E-12</v>
      </c>
      <c r="IO25" s="796">
        <v>4.9999999999670683E-2</v>
      </c>
      <c r="IP25" s="796">
        <v>5.0000000000639352E-2</v>
      </c>
      <c r="IQ25" s="796">
        <v>5.000000000012101E-2</v>
      </c>
      <c r="IR25" s="10"/>
      <c r="IS25" s="10"/>
      <c r="IT25" s="32">
        <v>4.7500000000000001E-2</v>
      </c>
      <c r="IU25" s="32">
        <v>2.6699999999999998E-2</v>
      </c>
      <c r="IV25" s="32">
        <v>5.0900000000000001E-2</v>
      </c>
      <c r="IW25" s="32">
        <v>0</v>
      </c>
      <c r="IX25" s="32">
        <v>0</v>
      </c>
      <c r="IY25" s="32">
        <f>IFERROR(SUMIF([1]export1!$R$6:$R$69,D25,[1]export1!$K$6:$K$69)/100,0)</f>
        <v>0</v>
      </c>
      <c r="IZ25" s="32"/>
      <c r="JA25" s="10"/>
      <c r="JB25" s="32">
        <v>-1.9450000000000001E-3</v>
      </c>
      <c r="JC25" s="32">
        <v>-1.6000000000000001E-3</v>
      </c>
      <c r="JD25" s="32">
        <v>2.3999999999999998E-3</v>
      </c>
      <c r="JE25" s="32">
        <v>8.0000000000000004E-4</v>
      </c>
      <c r="JF25" s="32">
        <v>0</v>
      </c>
      <c r="JG25" s="32">
        <v>0</v>
      </c>
      <c r="JH25" s="32"/>
      <c r="JI25" s="10"/>
      <c r="JJ25" s="32">
        <f t="shared" si="27"/>
        <v>-3.4500000000000058E-4</v>
      </c>
      <c r="JM25" s="12"/>
      <c r="JN25" s="101">
        <f>1-SUM(JO25:JQ25)</f>
        <v>0</v>
      </c>
      <c r="JO25" s="101">
        <f t="shared" si="23"/>
        <v>0</v>
      </c>
      <c r="JP25" s="101">
        <f t="shared" si="24"/>
        <v>0.99999999999999989</v>
      </c>
      <c r="JQ25" s="101">
        <f>SUM(KE25:KM25)</f>
        <v>0</v>
      </c>
      <c r="JR25" s="22"/>
      <c r="JS25" s="21">
        <v>0</v>
      </c>
      <c r="JT25" s="21">
        <v>0</v>
      </c>
      <c r="JU25" s="21">
        <v>0</v>
      </c>
      <c r="JV25" s="21">
        <v>0</v>
      </c>
      <c r="JW25" s="21">
        <v>0</v>
      </c>
      <c r="JX25" s="20"/>
      <c r="JY25" s="122">
        <f>_xlfn.XLOOKUP($C25,'Fund &amp; ETF Database'!$D$4:$D$172,'Fund &amp; ETF Database'!$AP$4:$AP$172,"",FALSE)</f>
        <v>0.5452999999999999</v>
      </c>
      <c r="JZ25" s="122">
        <f>_xlfn.XLOOKUP($C25,'Fund &amp; ETF Database'!$D$4:$D$172,'Fund &amp; ETF Database'!$AQ$4:$AQ$172,"",FALSE)</f>
        <v>0.1401</v>
      </c>
      <c r="KA25" s="122">
        <f>_xlfn.XLOOKUP($C25,'Fund &amp; ETF Database'!$D$4:$D$172,'Fund &amp; ETF Database'!$AR$4:$AR$172,"",FALSE)</f>
        <v>0.1855</v>
      </c>
      <c r="KB25" s="122">
        <f>_xlfn.XLOOKUP($C25,'Fund &amp; ETF Database'!$D$4:$D$172,'Fund &amp; ETF Database'!$AS$4:$AS$172,"",FALSE)</f>
        <v>0.12909999999999999</v>
      </c>
      <c r="KC25" s="122">
        <f>_xlfn.XLOOKUP($C25,'Fund &amp; ETF Database'!$D$4:$D$172,'Fund &amp; ETF Database'!$AT$4:$AT$172,"",FALSE)</f>
        <v>0</v>
      </c>
      <c r="KD25" s="20"/>
      <c r="KE25" s="19">
        <v>0</v>
      </c>
      <c r="KF25" s="19">
        <v>0</v>
      </c>
      <c r="KG25" s="19">
        <v>0</v>
      </c>
      <c r="KH25" s="19">
        <v>0</v>
      </c>
      <c r="KI25" s="19">
        <v>0</v>
      </c>
      <c r="KJ25" s="19">
        <v>0</v>
      </c>
      <c r="KK25" s="19">
        <v>0</v>
      </c>
      <c r="KL25" s="19">
        <v>0</v>
      </c>
      <c r="KM25" s="19">
        <v>0</v>
      </c>
      <c r="KN25" s="10"/>
      <c r="KO25" s="19"/>
      <c r="KP25" s="19"/>
      <c r="KQ25" s="10"/>
      <c r="KR25" s="209" t="s">
        <v>12</v>
      </c>
      <c r="KS25" s="8" t="s">
        <v>103</v>
      </c>
      <c r="KT25" s="8" t="s">
        <v>397</v>
      </c>
      <c r="KU25" s="8"/>
      <c r="KV25" s="209">
        <v>1</v>
      </c>
      <c r="KW25" s="207" t="s">
        <v>155</v>
      </c>
      <c r="KX25" s="208">
        <v>6.4999999999999997E-3</v>
      </c>
      <c r="KY25" s="208">
        <v>7.4999999999999997E-3</v>
      </c>
      <c r="KZ25" s="10"/>
    </row>
    <row r="26" spans="1:312" ht="18" customHeight="1" outlineLevel="1">
      <c r="A26" s="7">
        <f t="shared" si="34"/>
        <v>23</v>
      </c>
      <c r="B26" s="7" t="s">
        <v>41</v>
      </c>
      <c r="C26" s="8" t="s">
        <v>10</v>
      </c>
      <c r="D26" s="8" t="str" cm="1">
        <f t="array" ref="D26">_xll.BDP($C26&amp;" Equity","ID_ISIN")</f>
        <v>#N/A Connection</v>
      </c>
      <c r="E26" s="8" t="str" cm="1">
        <f t="array" ref="E26">_xll.BDP($C26&amp;" Equity","Crncy")</f>
        <v>#N/A Connection</v>
      </c>
      <c r="F26" s="32">
        <f t="shared" si="25"/>
        <v>0</v>
      </c>
      <c r="G26" s="32">
        <f t="shared" si="26"/>
        <v>0</v>
      </c>
      <c r="H26" s="10"/>
      <c r="I26" s="796">
        <v>5.0000000000460773E-2</v>
      </c>
      <c r="J26" s="796">
        <v>7.5000000654836746E-3</v>
      </c>
      <c r="K26" s="796">
        <v>7.5000000653620167E-3</v>
      </c>
      <c r="L26" s="796">
        <v>7.5000001139396092E-3</v>
      </c>
      <c r="M26" s="796">
        <v>0</v>
      </c>
      <c r="N26" s="796">
        <v>5.0086181710293728E-13</v>
      </c>
      <c r="O26" s="796">
        <v>0</v>
      </c>
      <c r="P26" s="796">
        <v>0</v>
      </c>
      <c r="Q26" s="796">
        <v>0</v>
      </c>
      <c r="R26" s="796">
        <v>0</v>
      </c>
      <c r="S26" s="796">
        <v>4.6659837495740101E-7</v>
      </c>
      <c r="T26" s="796">
        <v>5.057873771551498E-8</v>
      </c>
      <c r="U26" s="796">
        <v>2.862634989098407E-15</v>
      </c>
      <c r="V26" s="796">
        <v>0</v>
      </c>
      <c r="W26" s="796">
        <v>0</v>
      </c>
      <c r="X26" s="796">
        <v>0</v>
      </c>
      <c r="Y26" s="796">
        <v>0</v>
      </c>
      <c r="Z26" s="796">
        <v>3.7053215487641137E-12</v>
      </c>
      <c r="AA26" s="796">
        <v>1.6675575792237779E-12</v>
      </c>
      <c r="AB26" s="796">
        <v>5.6016189114461219E-13</v>
      </c>
      <c r="AC26" s="796">
        <v>1.9033854154804659E-13</v>
      </c>
      <c r="AD26" s="796">
        <v>3.4367461255759978E-7</v>
      </c>
      <c r="AE26" s="796">
        <v>5.000000000008429E-2</v>
      </c>
      <c r="AF26" s="796">
        <v>5.0000000000106508E-2</v>
      </c>
      <c r="AG26" s="796">
        <v>1.027938290449357E-6</v>
      </c>
      <c r="AH26" s="796">
        <v>7.887749525999355E-7</v>
      </c>
      <c r="AI26" s="796">
        <v>9.6814110902953667E-14</v>
      </c>
      <c r="AJ26" s="796">
        <v>1.8285089391230089E-14</v>
      </c>
      <c r="AK26" s="796">
        <v>0</v>
      </c>
      <c r="AL26" s="796">
        <v>0</v>
      </c>
      <c r="AM26" s="796">
        <v>6.2443541178921122E-13</v>
      </c>
      <c r="AN26" s="796">
        <v>2.5148958923784188E-13</v>
      </c>
      <c r="AO26" s="796">
        <v>1.073720641255279E-13</v>
      </c>
      <c r="AP26" s="796">
        <v>8.5400821207043467E-3</v>
      </c>
      <c r="AQ26" s="796">
        <v>5.375894290024998E-13</v>
      </c>
      <c r="AR26" s="796">
        <v>7.3058496298460842E-5</v>
      </c>
      <c r="AS26" s="796">
        <v>2.8095848697572833E-13</v>
      </c>
      <c r="AT26" s="796">
        <v>1.616029432768831E-13</v>
      </c>
      <c r="AU26" s="796">
        <v>3.176386300447095E-15</v>
      </c>
      <c r="AV26" s="796">
        <v>2.6799375258954861E-15</v>
      </c>
      <c r="AW26" s="796">
        <v>2.3496325616002988E-15</v>
      </c>
      <c r="AX26" s="796">
        <v>0</v>
      </c>
      <c r="AY26" s="796">
        <v>0</v>
      </c>
      <c r="AZ26" s="796">
        <v>1.4680003991095101E-11</v>
      </c>
      <c r="BA26" s="796">
        <v>7.4281195365712985E-12</v>
      </c>
      <c r="BB26" s="796">
        <v>2.3560301318870649E-11</v>
      </c>
      <c r="BC26" s="796">
        <v>6.4952757548849222E-10</v>
      </c>
      <c r="BD26" s="796">
        <v>1.0727720834486911E-9</v>
      </c>
      <c r="BE26" s="796">
        <v>4.9982619691094275E-10</v>
      </c>
      <c r="BF26" s="796">
        <v>4.3421501844654118E-10</v>
      </c>
      <c r="BG26" s="796">
        <v>7.6222160232435687E-11</v>
      </c>
      <c r="BH26" s="796">
        <v>1.568699778091131E-11</v>
      </c>
      <c r="BI26" s="796">
        <v>1.971614914792461E-10</v>
      </c>
      <c r="BJ26" s="796">
        <v>2.135246957146676E-11</v>
      </c>
      <c r="BK26" s="796">
        <v>8.2540386623040118E-12</v>
      </c>
      <c r="BL26" s="796">
        <v>1.9209677317777E-13</v>
      </c>
      <c r="BM26" s="796">
        <v>8.5293074104503854E-11</v>
      </c>
      <c r="BN26" s="796">
        <v>1.077751609453629E-10</v>
      </c>
      <c r="BO26" s="796">
        <v>3.01122508398128E-3</v>
      </c>
      <c r="BP26" s="796">
        <v>4.9999999997835741E-2</v>
      </c>
      <c r="BQ26" s="796">
        <v>4.9999999998456973E-2</v>
      </c>
      <c r="BR26" s="796">
        <v>1.8320153503458909E-2</v>
      </c>
      <c r="BS26" s="796">
        <v>4.9999999999204257E-2</v>
      </c>
      <c r="BT26" s="796">
        <v>4.9999999997087707E-2</v>
      </c>
      <c r="BU26" s="796">
        <v>4.9999999947027758E-2</v>
      </c>
      <c r="BV26" s="796">
        <v>1.0571311169101009E-2</v>
      </c>
      <c r="BW26" s="796">
        <v>1.9882798796761979E-11</v>
      </c>
      <c r="BX26" s="796">
        <v>2.9009213183658692E-11</v>
      </c>
      <c r="BY26" s="796">
        <v>1.8059385259411859E-10</v>
      </c>
      <c r="BZ26" s="796">
        <v>1.3510619189450891E-11</v>
      </c>
      <c r="CA26" s="796">
        <v>2.2131263001963611E-11</v>
      </c>
      <c r="CB26" s="796">
        <v>2.4912263208248111E-11</v>
      </c>
      <c r="CC26" s="796">
        <v>1.279766333725579E-10</v>
      </c>
      <c r="CD26" s="796">
        <v>4.9999999995033538E-2</v>
      </c>
      <c r="CE26" s="796">
        <v>4.9999999999868108E-2</v>
      </c>
      <c r="CF26" s="796">
        <v>4.9999999999458387E-2</v>
      </c>
      <c r="CG26" s="796">
        <v>4.9999999991309163E-2</v>
      </c>
      <c r="CH26" s="796">
        <v>4.9999999966303332E-2</v>
      </c>
      <c r="CI26" s="796">
        <v>4.9999999677713687E-2</v>
      </c>
      <c r="CJ26" s="796">
        <v>4.9999999737934418E-2</v>
      </c>
      <c r="CK26" s="796">
        <v>4.9999999868773737E-2</v>
      </c>
      <c r="CL26" s="796">
        <v>4.9999999749066638E-2</v>
      </c>
      <c r="CM26" s="796">
        <v>4.9999999839557857E-2</v>
      </c>
      <c r="CN26" s="796">
        <v>4.9999999913196272E-2</v>
      </c>
      <c r="CO26" s="796">
        <v>5.0000000000901587E-2</v>
      </c>
      <c r="CP26" s="796">
        <v>5.0000000001228007E-2</v>
      </c>
      <c r="CQ26" s="796">
        <v>4.9999999986024918E-2</v>
      </c>
      <c r="CR26" s="796">
        <v>4.9999999999971227E-2</v>
      </c>
      <c r="CS26" s="796">
        <v>4.9999999996232607E-2</v>
      </c>
      <c r="CT26" s="796">
        <v>4.9999999997233598E-2</v>
      </c>
      <c r="CU26" s="796">
        <v>5.0000000001746772E-2</v>
      </c>
      <c r="CV26" s="796">
        <v>5.0000000004435018E-2</v>
      </c>
      <c r="CW26" s="796">
        <v>4.9999999999218003E-2</v>
      </c>
      <c r="CX26" s="796">
        <v>4.999999999844381E-2</v>
      </c>
      <c r="CY26" s="796">
        <v>5.0000000000476393E-2</v>
      </c>
      <c r="CZ26" s="796">
        <v>5.0000000003997937E-2</v>
      </c>
      <c r="DA26" s="796">
        <v>4.9999999998183588E-2</v>
      </c>
      <c r="DB26" s="796">
        <v>5.0000000000776611E-2</v>
      </c>
      <c r="DC26" s="796">
        <v>4.9999999999520567E-2</v>
      </c>
      <c r="DD26" s="796">
        <v>4.9999999999960167E-2</v>
      </c>
      <c r="DE26" s="796">
        <v>4.9999999994382142E-2</v>
      </c>
      <c r="DF26" s="796">
        <v>4.9999999998599283E-2</v>
      </c>
      <c r="DG26" s="796">
        <v>5.0000000000252183E-2</v>
      </c>
      <c r="DH26" s="796">
        <v>5.0000000000451073E-2</v>
      </c>
      <c r="DI26" s="796">
        <v>5.0000000000309283E-2</v>
      </c>
      <c r="DJ26" s="796">
        <v>4.0000000005657808E-2</v>
      </c>
      <c r="DK26" s="796">
        <v>5.0000000000024858E-2</v>
      </c>
      <c r="DL26" s="796">
        <v>4.9999999999964857E-2</v>
      </c>
      <c r="DM26" s="796">
        <v>4.9999999999750459E-2</v>
      </c>
      <c r="DN26" s="796">
        <v>4.9999999999815477E-2</v>
      </c>
      <c r="DO26" s="796">
        <v>4.9999999999980942E-2</v>
      </c>
      <c r="DP26" s="796">
        <v>8.3172702154629552E-12</v>
      </c>
      <c r="DQ26" s="796">
        <v>1.50000000337468E-2</v>
      </c>
      <c r="DR26" s="796">
        <v>5.0000000000896952E-2</v>
      </c>
      <c r="DS26" s="796">
        <v>5.0000000000006983E-2</v>
      </c>
      <c r="DT26" s="796">
        <v>5.0000000000106057E-2</v>
      </c>
      <c r="DU26" s="796">
        <v>4.9999999999964059E-2</v>
      </c>
      <c r="DV26" s="796">
        <v>4.9999999999915307E-2</v>
      </c>
      <c r="DW26" s="796">
        <v>4.9999999999872612E-2</v>
      </c>
      <c r="DX26" s="796">
        <v>3.5090242718421169E-13</v>
      </c>
      <c r="DY26" s="796">
        <v>3.9999999995088527E-2</v>
      </c>
      <c r="DZ26" s="796">
        <v>4.5710412098129598E-14</v>
      </c>
      <c r="EA26" s="796">
        <v>5.9865421655962997E-14</v>
      </c>
      <c r="EB26" s="796">
        <v>0</v>
      </c>
      <c r="EC26" s="796">
        <v>0</v>
      </c>
      <c r="ED26" s="796">
        <v>0</v>
      </c>
      <c r="EE26" s="796">
        <v>0</v>
      </c>
      <c r="EF26" s="796">
        <v>0</v>
      </c>
      <c r="EG26" s="796">
        <v>2.4479092357015649E-11</v>
      </c>
      <c r="EH26" s="796">
        <v>9.7740870784785404E-12</v>
      </c>
      <c r="EI26" s="796">
        <v>0</v>
      </c>
      <c r="EJ26" s="796">
        <v>0</v>
      </c>
      <c r="EK26" s="796">
        <v>1.453661056591612E-12</v>
      </c>
      <c r="EL26" s="796">
        <v>6.4269528744452264E-13</v>
      </c>
      <c r="EM26" s="796">
        <v>7.7162550371713868E-11</v>
      </c>
      <c r="EN26" s="796">
        <v>4.5386282721409717E-10</v>
      </c>
      <c r="EO26" s="796">
        <v>3.9599904400408198E-2</v>
      </c>
      <c r="EP26" s="796">
        <v>3.8105172179124451E-2</v>
      </c>
      <c r="EQ26" s="796">
        <v>3.5285893709506029E-2</v>
      </c>
      <c r="ER26" s="796">
        <v>1.011453257682156E-2</v>
      </c>
      <c r="ES26" s="796">
        <v>0</v>
      </c>
      <c r="ET26" s="796">
        <v>3.1689471117126932E-13</v>
      </c>
      <c r="EU26" s="796">
        <v>8.6538958822830847E-14</v>
      </c>
      <c r="EV26" s="796">
        <v>4.6644487134663363E-14</v>
      </c>
      <c r="EW26" s="796">
        <v>2.2075215953933561E-13</v>
      </c>
      <c r="EX26" s="796">
        <v>2.3616002421636712E-13</v>
      </c>
      <c r="EY26" s="796">
        <v>4.9999999999979457E-2</v>
      </c>
      <c r="EZ26" s="796">
        <v>4.9999999999876067E-2</v>
      </c>
      <c r="FA26" s="796">
        <v>2.6657872965840861E-13</v>
      </c>
      <c r="FB26" s="796">
        <v>8.9934933022811361E-14</v>
      </c>
      <c r="FC26" s="796">
        <v>2.5879618115644272E-14</v>
      </c>
      <c r="FD26" s="796">
        <v>6.6082365863739197E-15</v>
      </c>
      <c r="FE26" s="796">
        <v>6.6334538682643187E-16</v>
      </c>
      <c r="FF26" s="796">
        <v>0</v>
      </c>
      <c r="FG26" s="796">
        <v>0</v>
      </c>
      <c r="FH26" s="796">
        <v>1.678211790229877E-15</v>
      </c>
      <c r="FI26" s="796">
        <v>0</v>
      </c>
      <c r="FJ26" s="796">
        <v>2.9846153851392759E-2</v>
      </c>
      <c r="FK26" s="796">
        <v>5.0000000000385923E-2</v>
      </c>
      <c r="FL26" s="796">
        <v>2.5076923071101782E-2</v>
      </c>
      <c r="FM26" s="796">
        <v>2.5076923071161741E-2</v>
      </c>
      <c r="FN26" s="796">
        <v>2.9999999999789272E-2</v>
      </c>
      <c r="FO26" s="796">
        <v>2.5842914394345558E-12</v>
      </c>
      <c r="FP26" s="796">
        <v>4.9999999997490122E-2</v>
      </c>
      <c r="FQ26" s="796">
        <v>5.0000000000003507E-2</v>
      </c>
      <c r="FR26" s="796">
        <v>5.0000000000014151E-2</v>
      </c>
      <c r="FS26" s="796">
        <v>5.0000000000022728E-2</v>
      </c>
      <c r="FT26" s="796">
        <v>5.0000000000008607E-2</v>
      </c>
      <c r="FU26" s="796">
        <v>7.6522804107316074E-15</v>
      </c>
      <c r="FV26" s="796">
        <v>1.169228973699772E-14</v>
      </c>
      <c r="FW26" s="796">
        <v>2.1514329440631739E-13</v>
      </c>
      <c r="FX26" s="796">
        <v>2.8196242984690659E-2</v>
      </c>
      <c r="FY26" s="796">
        <v>4.8069034818683679E-14</v>
      </c>
      <c r="FZ26" s="796">
        <v>1.2456165712930399E-12</v>
      </c>
      <c r="GA26" s="796">
        <v>3.7794359587415958E-13</v>
      </c>
      <c r="GB26" s="796">
        <v>4.9999999998072517E-2</v>
      </c>
      <c r="GC26" s="796">
        <v>2.4343696910350509E-14</v>
      </c>
      <c r="GD26" s="796">
        <v>2.6968549223720959E-14</v>
      </c>
      <c r="GE26" s="796">
        <v>0</v>
      </c>
      <c r="GF26" s="796">
        <v>1.412485801289588E-14</v>
      </c>
      <c r="GG26" s="796">
        <v>8.6462161063692441E-14</v>
      </c>
      <c r="GH26" s="796">
        <v>9.9660227929572188E-14</v>
      </c>
      <c r="GI26" s="796">
        <v>0</v>
      </c>
      <c r="GJ26" s="796">
        <v>3.0117930587988069E-2</v>
      </c>
      <c r="GK26" s="796">
        <v>5.0000000000043988E-2</v>
      </c>
      <c r="GL26" s="796">
        <v>4.9999999999504739E-2</v>
      </c>
      <c r="GM26" s="796">
        <v>4.9999999999864153E-2</v>
      </c>
      <c r="GN26" s="796">
        <v>4.9999999999950862E-2</v>
      </c>
      <c r="GO26" s="796">
        <v>5.0000000000010807E-2</v>
      </c>
      <c r="GP26" s="796">
        <v>5.0000000000010938E-2</v>
      </c>
      <c r="GQ26" s="796">
        <v>3.9000000011875903E-2</v>
      </c>
      <c r="GR26" s="796">
        <v>1.399999999888612E-2</v>
      </c>
      <c r="GS26" s="796">
        <v>1.6735901644378791E-13</v>
      </c>
      <c r="GT26" s="796">
        <v>2.260002226394494E-3</v>
      </c>
      <c r="GU26" s="796">
        <v>4.9999999990192938E-2</v>
      </c>
      <c r="GV26" s="796">
        <v>5.0000000000064812E-2</v>
      </c>
      <c r="GW26" s="796">
        <v>5.0000000000058761E-2</v>
      </c>
      <c r="GX26" s="796">
        <v>5.0000000000031818E-2</v>
      </c>
      <c r="GY26" s="796">
        <v>5.000000000011473E-2</v>
      </c>
      <c r="GZ26" s="796">
        <v>5.000000000023621E-2</v>
      </c>
      <c r="HA26" s="796">
        <v>4.9999999999987228E-2</v>
      </c>
      <c r="HB26" s="796">
        <v>5.0000000000028182E-2</v>
      </c>
      <c r="HC26" s="796">
        <v>5.0000000000604318E-2</v>
      </c>
      <c r="HD26" s="796">
        <v>5.0000000000825752E-2</v>
      </c>
      <c r="HE26" s="796">
        <v>5.0000000000285053E-2</v>
      </c>
      <c r="HF26" s="796">
        <v>4.9999999999849512E-2</v>
      </c>
      <c r="HG26" s="796">
        <v>4.5863637189752298E-13</v>
      </c>
      <c r="HH26" s="796">
        <v>3.5026704609204692E-2</v>
      </c>
      <c r="HI26" s="796">
        <v>3.9256372725994038E-12</v>
      </c>
      <c r="HJ26" s="796">
        <v>3.5700394060686288E-12</v>
      </c>
      <c r="HK26" s="796">
        <v>1.8049044818580691E-10</v>
      </c>
      <c r="HL26" s="796">
        <v>7.9312081831190982E-12</v>
      </c>
      <c r="HM26" s="796">
        <v>6.9390126658951772E-12</v>
      </c>
      <c r="HN26" s="796">
        <v>1.1813404333945949E-11</v>
      </c>
      <c r="HO26" s="796">
        <v>1.955695365956563E-2</v>
      </c>
      <c r="HP26" s="796">
        <v>1.7790325823761511E-11</v>
      </c>
      <c r="HQ26" s="796">
        <v>2.4624682199789498E-11</v>
      </c>
      <c r="HR26" s="796">
        <v>4.8181168248713129E-11</v>
      </c>
      <c r="HS26" s="796">
        <v>3.9385763715926052E-2</v>
      </c>
      <c r="HT26" s="796">
        <v>4.9999999998636073E-2</v>
      </c>
      <c r="HU26" s="796">
        <v>4.999999999735303E-2</v>
      </c>
      <c r="HV26" s="796">
        <v>4.9999999986755257E-2</v>
      </c>
      <c r="HW26" s="796">
        <v>4.9999999996983367E-2</v>
      </c>
      <c r="HX26" s="796">
        <v>4.9999999997267647E-2</v>
      </c>
      <c r="HY26" s="796">
        <v>4.9999999999031867E-2</v>
      </c>
      <c r="HZ26" s="796">
        <v>4.9999999988514857E-2</v>
      </c>
      <c r="IA26" s="796">
        <v>4.9999999833779438E-2</v>
      </c>
      <c r="IB26" s="796">
        <v>4.9999999995105668E-2</v>
      </c>
      <c r="IC26" s="796">
        <v>4.9999999990742373E-2</v>
      </c>
      <c r="ID26" s="796">
        <v>4.9999999986704187E-2</v>
      </c>
      <c r="IE26" s="796">
        <v>4.9999999976039433E-2</v>
      </c>
      <c r="IF26" s="796">
        <v>4.9999999974076587E-2</v>
      </c>
      <c r="IG26" s="796">
        <v>4.999999997500873E-2</v>
      </c>
      <c r="IH26" s="796">
        <v>4.2135898780820351E-2</v>
      </c>
      <c r="II26" s="796">
        <v>4.9999999999832852E-2</v>
      </c>
      <c r="IJ26" s="796">
        <v>5.0000000000254993E-2</v>
      </c>
      <c r="IK26" s="796">
        <v>5.000000000111994E-2</v>
      </c>
      <c r="IL26" s="796">
        <v>5.0000000001306187E-2</v>
      </c>
      <c r="IM26" s="796">
        <v>5.0000000000854E-2</v>
      </c>
      <c r="IN26" s="796">
        <v>5.0000000002859188E-2</v>
      </c>
      <c r="IO26" s="796">
        <v>5.0000000001741741E-2</v>
      </c>
      <c r="IP26" s="796">
        <v>5.0000000002237088E-2</v>
      </c>
      <c r="IQ26" s="796">
        <v>4.999999999699592E-2</v>
      </c>
      <c r="IR26" s="10"/>
      <c r="IS26" s="10"/>
      <c r="IT26" s="32">
        <v>4.7999999999999996E-3</v>
      </c>
      <c r="IU26" s="32">
        <v>0</v>
      </c>
      <c r="IV26" s="32">
        <v>0</v>
      </c>
      <c r="IW26" s="32">
        <v>0</v>
      </c>
      <c r="IX26" s="32">
        <v>0</v>
      </c>
      <c r="IY26" s="32">
        <f>IFERROR(SUMIF([1]export1!$R$6:$R$69,D26,[1]export1!$K$6:$K$69)/100,0)</f>
        <v>0</v>
      </c>
      <c r="IZ26" s="32"/>
      <c r="JA26" s="10"/>
      <c r="JB26" s="32">
        <v>-2.0000000000000001E-4</v>
      </c>
      <c r="JC26" s="32">
        <v>-5.0000000000000001E-4</v>
      </c>
      <c r="JD26" s="32">
        <v>0</v>
      </c>
      <c r="JE26" s="32">
        <v>0</v>
      </c>
      <c r="JF26" s="32">
        <v>0</v>
      </c>
      <c r="JG26" s="32">
        <v>0</v>
      </c>
      <c r="JH26" s="32"/>
      <c r="JI26" s="10"/>
      <c r="JJ26" s="32">
        <f t="shared" si="27"/>
        <v>-6.9999999999999999E-4</v>
      </c>
      <c r="JM26" s="12"/>
      <c r="JN26" s="101">
        <f>1-SUM(JO26:JQ26)</f>
        <v>0</v>
      </c>
      <c r="JO26" s="101">
        <f t="shared" si="23"/>
        <v>0</v>
      </c>
      <c r="JP26" s="101">
        <f t="shared" si="24"/>
        <v>1</v>
      </c>
      <c r="JQ26" s="101">
        <f>SUM(KE26:KM26)</f>
        <v>0</v>
      </c>
      <c r="JR26" s="22"/>
      <c r="JS26" s="21">
        <v>0</v>
      </c>
      <c r="JT26" s="21">
        <v>0</v>
      </c>
      <c r="JU26" s="21">
        <v>0</v>
      </c>
      <c r="JV26" s="21">
        <v>0</v>
      </c>
      <c r="JW26" s="21">
        <v>0</v>
      </c>
      <c r="JX26" s="20"/>
      <c r="JY26" s="122">
        <f>_xlfn.XLOOKUP($C26,'Fund &amp; ETF Database'!$D$4:$D$172,'Fund &amp; ETF Database'!$AP$4:$AP$172,"",FALSE)</f>
        <v>1</v>
      </c>
      <c r="JZ26" s="122">
        <f>_xlfn.XLOOKUP($C26,'Fund &amp; ETF Database'!$D$4:$D$172,'Fund &amp; ETF Database'!$AQ$4:$AQ$172,"",FALSE)</f>
        <v>0</v>
      </c>
      <c r="KA26" s="122">
        <f>_xlfn.XLOOKUP($C26,'Fund &amp; ETF Database'!$D$4:$D$172,'Fund &amp; ETF Database'!$AR$4:$AR$172,"",FALSE)</f>
        <v>0</v>
      </c>
      <c r="KB26" s="122">
        <f>_xlfn.XLOOKUP($C26,'Fund &amp; ETF Database'!$D$4:$D$172,'Fund &amp; ETF Database'!$AS$4:$AS$172,"",FALSE)</f>
        <v>0</v>
      </c>
      <c r="KC26" s="122">
        <f>_xlfn.XLOOKUP($C26,'Fund &amp; ETF Database'!$D$4:$D$172,'Fund &amp; ETF Database'!$AT$4:$AT$172,"",FALSE)</f>
        <v>0</v>
      </c>
      <c r="KD26" s="20"/>
      <c r="KE26" s="19">
        <v>0</v>
      </c>
      <c r="KF26" s="19">
        <v>0</v>
      </c>
      <c r="KG26" s="19">
        <v>0</v>
      </c>
      <c r="KH26" s="19">
        <v>0</v>
      </c>
      <c r="KI26" s="19">
        <v>0</v>
      </c>
      <c r="KJ26" s="19">
        <v>0</v>
      </c>
      <c r="KK26" s="19">
        <v>0</v>
      </c>
      <c r="KL26" s="19">
        <v>0</v>
      </c>
      <c r="KM26" s="19">
        <v>0</v>
      </c>
      <c r="KN26" s="10"/>
      <c r="KO26" s="19"/>
      <c r="KP26" s="19"/>
      <c r="KQ26" s="10"/>
      <c r="KR26" s="209" t="s">
        <v>12</v>
      </c>
      <c r="KS26" s="8" t="s">
        <v>104</v>
      </c>
      <c r="KT26" s="8" t="s">
        <v>396</v>
      </c>
      <c r="KU26" s="8"/>
      <c r="KV26" s="209">
        <v>1</v>
      </c>
      <c r="KW26" s="207" t="e">
        <f>VLOOKUP($D26,'Fund &amp; ETF Database'!$E$5:$Y$163,(COLUMN('Fund &amp; ETF Database'!#REF!)-COLUMN('Fund &amp; ETF Database'!$E38)+1),FALSE)</f>
        <v>#REF!</v>
      </c>
      <c r="KX26" s="208" t="e">
        <f>VLOOKUP(C26,'Fund &amp; ETF Database'!$D$5:$Y$163,25,FALSE)</f>
        <v>#N/A</v>
      </c>
      <c r="KY26" s="208" t="e">
        <f>VLOOKUP(C26,'Fund &amp; ETF Database'!$D$5:$Y$163,26,FALSE)</f>
        <v>#N/A</v>
      </c>
      <c r="KZ26" s="10"/>
    </row>
    <row r="27" spans="1:312" ht="18" customHeight="1" outlineLevel="1">
      <c r="A27" s="7">
        <f t="shared" si="34"/>
        <v>24</v>
      </c>
      <c r="B27" s="7" t="s">
        <v>71</v>
      </c>
      <c r="C27" s="8" t="s">
        <v>22</v>
      </c>
      <c r="D27" s="8" t="str" cm="1">
        <f t="array" ref="D27">_xll.BDP($C27&amp;" Equity","ID_ISIN")</f>
        <v>#N/A Connection</v>
      </c>
      <c r="E27" s="8" t="str" cm="1">
        <f t="array" ref="E27">_xll.BDP($C27&amp;" Equity","Crncy")</f>
        <v>#N/A Connection</v>
      </c>
      <c r="F27" s="32">
        <f t="shared" si="25"/>
        <v>0</v>
      </c>
      <c r="G27" s="32">
        <f t="shared" si="26"/>
        <v>0</v>
      </c>
      <c r="H27" s="10"/>
      <c r="I27" s="796">
        <v>5.0000000000460287E-2</v>
      </c>
      <c r="J27" s="796">
        <v>7.4999999431684073E-3</v>
      </c>
      <c r="K27" s="796">
        <v>7.4999999430467468E-3</v>
      </c>
      <c r="L27" s="796">
        <v>7.4999999916243766E-3</v>
      </c>
      <c r="M27" s="796">
        <v>0</v>
      </c>
      <c r="N27" s="796">
        <v>5.0086059582482402E-13</v>
      </c>
      <c r="O27" s="796">
        <v>0</v>
      </c>
      <c r="P27" s="796">
        <v>0</v>
      </c>
      <c r="Q27" s="796">
        <v>0</v>
      </c>
      <c r="R27" s="796">
        <v>0</v>
      </c>
      <c r="S27" s="796">
        <v>1.899953340071223E-2</v>
      </c>
      <c r="T27" s="796">
        <v>8.9999494211841138E-3</v>
      </c>
      <c r="U27" s="796">
        <v>8.7599993172387629E-16</v>
      </c>
      <c r="V27" s="796">
        <v>0</v>
      </c>
      <c r="W27" s="796">
        <v>0</v>
      </c>
      <c r="X27" s="796">
        <v>0</v>
      </c>
      <c r="Y27" s="796">
        <v>0</v>
      </c>
      <c r="Z27" s="796">
        <v>3.7053215420342853E-12</v>
      </c>
      <c r="AA27" s="796">
        <v>1.667557571435831E-12</v>
      </c>
      <c r="AB27" s="796">
        <v>5.6016189389233746E-13</v>
      </c>
      <c r="AC27" s="796">
        <v>1.9033854350211791E-13</v>
      </c>
      <c r="AD27" s="796">
        <v>6.4956563285931438E-3</v>
      </c>
      <c r="AE27" s="796">
        <v>5.0000000000093602E-2</v>
      </c>
      <c r="AF27" s="796">
        <v>5.0000000000106508E-2</v>
      </c>
      <c r="AG27" s="796">
        <v>3.3998048989700977E-2</v>
      </c>
      <c r="AH27" s="796">
        <v>2.523936507470945E-2</v>
      </c>
      <c r="AI27" s="796">
        <v>0</v>
      </c>
      <c r="AJ27" s="796">
        <v>0</v>
      </c>
      <c r="AK27" s="796">
        <v>0</v>
      </c>
      <c r="AL27" s="796">
        <v>0</v>
      </c>
      <c r="AM27" s="796">
        <v>6.2443540886591556E-13</v>
      </c>
      <c r="AN27" s="796">
        <v>2.5148958853521879E-13</v>
      </c>
      <c r="AO27" s="796">
        <v>1.073720640646423E-13</v>
      </c>
      <c r="AP27" s="796">
        <v>4.9989917896061498E-2</v>
      </c>
      <c r="AQ27" s="796">
        <v>4.8041552013981401E-13</v>
      </c>
      <c r="AR27" s="796">
        <v>4.7730953503827564E-3</v>
      </c>
      <c r="AS27" s="796">
        <v>0</v>
      </c>
      <c r="AT27" s="796">
        <v>4.9217986876563312E-14</v>
      </c>
      <c r="AU27" s="796">
        <v>0</v>
      </c>
      <c r="AV27" s="796">
        <v>2.679937502451173E-15</v>
      </c>
      <c r="AW27" s="796">
        <v>2.3496325506447402E-15</v>
      </c>
      <c r="AX27" s="796">
        <v>0</v>
      </c>
      <c r="AY27" s="796">
        <v>0</v>
      </c>
      <c r="AZ27" s="796">
        <v>1.468000397183609E-11</v>
      </c>
      <c r="BA27" s="796">
        <v>7.4281195155354703E-12</v>
      </c>
      <c r="BB27" s="796">
        <v>2.3560301292723021E-11</v>
      </c>
      <c r="BC27" s="796">
        <v>6.4952757511412795E-10</v>
      </c>
      <c r="BD27" s="796">
        <v>1.0727720812077701E-9</v>
      </c>
      <c r="BE27" s="796">
        <v>4.9982619556359985E-10</v>
      </c>
      <c r="BF27" s="796">
        <v>4.3421501761351592E-10</v>
      </c>
      <c r="BG27" s="796">
        <v>7.622216012541683E-11</v>
      </c>
      <c r="BH27" s="796">
        <v>1.5686997767626989E-11</v>
      </c>
      <c r="BI27" s="796">
        <v>1.9716149143749839E-10</v>
      </c>
      <c r="BJ27" s="796">
        <v>2.1352469569990072E-11</v>
      </c>
      <c r="BK27" s="796">
        <v>8.2540386617063124E-12</v>
      </c>
      <c r="BL27" s="796">
        <v>1.920967731859017E-13</v>
      </c>
      <c r="BM27" s="796">
        <v>8.5293074109865639E-11</v>
      </c>
      <c r="BN27" s="796">
        <v>1.0777516095919501E-10</v>
      </c>
      <c r="BO27" s="796">
        <v>3.0112251234608771E-3</v>
      </c>
      <c r="BP27" s="796">
        <v>4.9999999997835741E-2</v>
      </c>
      <c r="BQ27" s="796">
        <v>4.9999999998456973E-2</v>
      </c>
      <c r="BR27" s="796">
        <v>1.8320153511078199E-2</v>
      </c>
      <c r="BS27" s="796">
        <v>4.9999999999204257E-2</v>
      </c>
      <c r="BT27" s="796">
        <v>4.9999999997087707E-2</v>
      </c>
      <c r="BU27" s="796">
        <v>4.9999999947027758E-2</v>
      </c>
      <c r="BV27" s="796">
        <v>1.056297669876196E-2</v>
      </c>
      <c r="BW27" s="796">
        <v>1.9882788889167299E-11</v>
      </c>
      <c r="BX27" s="796">
        <v>2.9009213183778739E-11</v>
      </c>
      <c r="BY27" s="796">
        <v>1.8059385259393519E-10</v>
      </c>
      <c r="BZ27" s="796">
        <v>1.351061918954971E-11</v>
      </c>
      <c r="CA27" s="796">
        <v>2.2131263002262411E-11</v>
      </c>
      <c r="CB27" s="796">
        <v>2.491226320848271E-11</v>
      </c>
      <c r="CC27" s="796">
        <v>1.279766333756687E-10</v>
      </c>
      <c r="CD27" s="796">
        <v>5.9474143423591097E-11</v>
      </c>
      <c r="CE27" s="796">
        <v>7.6259954085334561E-13</v>
      </c>
      <c r="CF27" s="796">
        <v>3.3893637507690727E-2</v>
      </c>
      <c r="CG27" s="796">
        <v>4.9999999995537621E-2</v>
      </c>
      <c r="CH27" s="796">
        <v>9.2683677884078039E-3</v>
      </c>
      <c r="CI27" s="796">
        <v>4.9999999994369479E-2</v>
      </c>
      <c r="CJ27" s="796">
        <v>4.9999999996475863E-2</v>
      </c>
      <c r="CK27" s="796">
        <v>4.9999999997853997E-2</v>
      </c>
      <c r="CL27" s="796">
        <v>1.8225109916464428E-2</v>
      </c>
      <c r="CM27" s="796">
        <v>4.9999999997364E-2</v>
      </c>
      <c r="CN27" s="796">
        <v>4.9999999999854668E-2</v>
      </c>
      <c r="CO27" s="796">
        <v>4.999999999858111E-2</v>
      </c>
      <c r="CP27" s="796">
        <v>4.9999999999492527E-2</v>
      </c>
      <c r="CQ27" s="796">
        <v>4.9999999987837947E-2</v>
      </c>
      <c r="CR27" s="796">
        <v>5.0000000000040248E-2</v>
      </c>
      <c r="CS27" s="796">
        <v>4.9999999994556919E-2</v>
      </c>
      <c r="CT27" s="796">
        <v>4.1490516029219313E-2</v>
      </c>
      <c r="CU27" s="796">
        <v>4.9503347143637624E-3</v>
      </c>
      <c r="CV27" s="796">
        <v>3.7993130590108289E-2</v>
      </c>
      <c r="CW27" s="796">
        <v>4.9999999988450929E-2</v>
      </c>
      <c r="CX27" s="796">
        <v>4.9999999998813438E-2</v>
      </c>
      <c r="CY27" s="796">
        <v>3.4640709247361249E-12</v>
      </c>
      <c r="CZ27" s="796">
        <v>4.9218237798151081E-13</v>
      </c>
      <c r="DA27" s="796">
        <v>4.325008883292441E-13</v>
      </c>
      <c r="DB27" s="796">
        <v>0</v>
      </c>
      <c r="DC27" s="796">
        <v>4.5801015066311508E-13</v>
      </c>
      <c r="DD27" s="796">
        <v>3.3929742925561693E-14</v>
      </c>
      <c r="DE27" s="796">
        <v>6.4120966781236301E-12</v>
      </c>
      <c r="DF27" s="796">
        <v>2.433362838669713E-12</v>
      </c>
      <c r="DG27" s="796">
        <v>4.5309006914989049E-12</v>
      </c>
      <c r="DH27" s="796">
        <v>1.906946280048858E-12</v>
      </c>
      <c r="DI27" s="796">
        <v>7.4347282808297169E-13</v>
      </c>
      <c r="DJ27" s="796">
        <v>2.9258849580568388E-13</v>
      </c>
      <c r="DK27" s="796">
        <v>2.4006559039353201E-2</v>
      </c>
      <c r="DL27" s="796">
        <v>4.0000000001338798E-2</v>
      </c>
      <c r="DM27" s="796">
        <v>3.8042253838259102E-13</v>
      </c>
      <c r="DN27" s="796">
        <v>1.0762710456142639E-13</v>
      </c>
      <c r="DO27" s="796">
        <v>0</v>
      </c>
      <c r="DP27" s="796">
        <v>0</v>
      </c>
      <c r="DQ27" s="796">
        <v>0</v>
      </c>
      <c r="DR27" s="796">
        <v>0</v>
      </c>
      <c r="DS27" s="796">
        <v>0</v>
      </c>
      <c r="DT27" s="796">
        <v>0</v>
      </c>
      <c r="DU27" s="796">
        <v>0</v>
      </c>
      <c r="DV27" s="796">
        <v>0</v>
      </c>
      <c r="DW27" s="796">
        <v>0</v>
      </c>
      <c r="DX27" s="796">
        <v>0</v>
      </c>
      <c r="DY27" s="796">
        <v>0</v>
      </c>
      <c r="DZ27" s="796">
        <v>3.953484531269373E-14</v>
      </c>
      <c r="EA27" s="796">
        <v>1.0569401579695939E-13</v>
      </c>
      <c r="EB27" s="796">
        <v>0</v>
      </c>
      <c r="EC27" s="796">
        <v>0</v>
      </c>
      <c r="ED27" s="796">
        <v>0</v>
      </c>
      <c r="EE27" s="796">
        <v>0</v>
      </c>
      <c r="EF27" s="796">
        <v>0</v>
      </c>
      <c r="EG27" s="796">
        <v>3.598872471815417E-3</v>
      </c>
      <c r="EH27" s="796">
        <v>1.36377017348439E-2</v>
      </c>
      <c r="EI27" s="796">
        <v>4.999999999912258E-2</v>
      </c>
      <c r="EJ27" s="796">
        <v>8.3041894888621118E-14</v>
      </c>
      <c r="EK27" s="796">
        <v>7.1211369472046605E-4</v>
      </c>
      <c r="EL27" s="796">
        <v>3.3305427486807177E-5</v>
      </c>
      <c r="EM27" s="796">
        <v>7.0592020486893529E-11</v>
      </c>
      <c r="EN27" s="796">
        <v>7.2574329622483587E-14</v>
      </c>
      <c r="EO27" s="796">
        <v>4.869539091323086E-14</v>
      </c>
      <c r="EP27" s="796">
        <v>6.642574351809705E-14</v>
      </c>
      <c r="EQ27" s="796">
        <v>4.0234318531648472E-13</v>
      </c>
      <c r="ER27" s="796">
        <v>1.6296331510256649E-11</v>
      </c>
      <c r="ES27" s="796">
        <v>0</v>
      </c>
      <c r="ET27" s="796">
        <v>1.4290902258393989E-13</v>
      </c>
      <c r="EU27" s="796">
        <v>0</v>
      </c>
      <c r="EV27" s="796">
        <v>0</v>
      </c>
      <c r="EW27" s="796">
        <v>0</v>
      </c>
      <c r="EX27" s="796">
        <v>0</v>
      </c>
      <c r="EY27" s="796">
        <v>0</v>
      </c>
      <c r="EZ27" s="796">
        <v>0</v>
      </c>
      <c r="FA27" s="796">
        <v>0</v>
      </c>
      <c r="FB27" s="796">
        <v>0</v>
      </c>
      <c r="FC27" s="796">
        <v>0</v>
      </c>
      <c r="FD27" s="796">
        <v>0</v>
      </c>
      <c r="FE27" s="796">
        <v>8.7924224091406786E-15</v>
      </c>
      <c r="FF27" s="796">
        <v>4.9999999999388707E-2</v>
      </c>
      <c r="FG27" s="796">
        <v>4.9999999999584023E-2</v>
      </c>
      <c r="FH27" s="796">
        <v>5.0000000000001793E-2</v>
      </c>
      <c r="FI27" s="796">
        <v>5.0000000000263493E-2</v>
      </c>
      <c r="FJ27" s="796">
        <v>2.4999999996284761E-2</v>
      </c>
      <c r="FK27" s="796">
        <v>2.499999999656196E-2</v>
      </c>
      <c r="FL27" s="796">
        <v>2.499999999632474E-2</v>
      </c>
      <c r="FM27" s="796">
        <v>2.4999999996386801E-2</v>
      </c>
      <c r="FN27" s="796">
        <v>5.0000000000004027E-2</v>
      </c>
      <c r="FO27" s="796">
        <v>4.9999999999728088E-2</v>
      </c>
      <c r="FP27" s="796">
        <v>3.0000000002726551E-2</v>
      </c>
      <c r="FQ27" s="796">
        <v>5.0000000000020577E-2</v>
      </c>
      <c r="FR27" s="796">
        <v>5.0000000000016927E-2</v>
      </c>
      <c r="FS27" s="796">
        <v>4.9999999999925007E-2</v>
      </c>
      <c r="FT27" s="796">
        <v>0</v>
      </c>
      <c r="FU27" s="796">
        <v>0</v>
      </c>
      <c r="FV27" s="796">
        <v>0</v>
      </c>
      <c r="FW27" s="796">
        <v>0</v>
      </c>
      <c r="FX27" s="796">
        <v>9.5239710078400647E-13</v>
      </c>
      <c r="FY27" s="796">
        <v>2.6813814850111182E-13</v>
      </c>
      <c r="FZ27" s="796">
        <v>0</v>
      </c>
      <c r="GA27" s="796">
        <v>0</v>
      </c>
      <c r="GB27" s="796">
        <v>0</v>
      </c>
      <c r="GC27" s="796">
        <v>0</v>
      </c>
      <c r="GD27" s="796">
        <v>4.933073550824549E-14</v>
      </c>
      <c r="GE27" s="796">
        <v>0</v>
      </c>
      <c r="GF27" s="796">
        <v>0</v>
      </c>
      <c r="GG27" s="796">
        <v>0</v>
      </c>
      <c r="GH27" s="796">
        <v>6.9793469424811079E-3</v>
      </c>
      <c r="GI27" s="796">
        <v>2.507692301090381E-2</v>
      </c>
      <c r="GJ27" s="796">
        <v>4.9999999999326868E-2</v>
      </c>
      <c r="GK27" s="796">
        <v>5.0000000000078433E-2</v>
      </c>
      <c r="GL27" s="796">
        <v>4.9999999998059021E-2</v>
      </c>
      <c r="GM27" s="796">
        <v>4.999999999951197E-2</v>
      </c>
      <c r="GN27" s="796">
        <v>4.9999999999787277E-2</v>
      </c>
      <c r="GO27" s="796">
        <v>5.0000000000012319E-2</v>
      </c>
      <c r="GP27" s="796">
        <v>5.0000000000022228E-2</v>
      </c>
      <c r="GQ27" s="796">
        <v>4.9999999999894837E-2</v>
      </c>
      <c r="GR27" s="796">
        <v>5.0000000000036272E-2</v>
      </c>
      <c r="GS27" s="796">
        <v>8.046154725793106E-3</v>
      </c>
      <c r="GT27" s="796">
        <v>1.4515343986640129E-11</v>
      </c>
      <c r="GU27" s="796">
        <v>4.0067279012880364E-12</v>
      </c>
      <c r="GV27" s="796">
        <v>0</v>
      </c>
      <c r="GW27" s="796">
        <v>0</v>
      </c>
      <c r="GX27" s="796">
        <v>1.050605779146684E-14</v>
      </c>
      <c r="GY27" s="796">
        <v>7.8583666615444295E-13</v>
      </c>
      <c r="GZ27" s="796">
        <v>1.0912338056448139E-12</v>
      </c>
      <c r="HA27" s="796">
        <v>9.7781638354358332E-12</v>
      </c>
      <c r="HB27" s="796">
        <v>3.6658426083286041E-12</v>
      </c>
      <c r="HC27" s="796">
        <v>1.3651202501795969E-3</v>
      </c>
      <c r="HD27" s="796">
        <v>1.365120250484133E-3</v>
      </c>
      <c r="HE27" s="796">
        <v>3.780602780718622E-2</v>
      </c>
      <c r="HF27" s="796">
        <v>1.280602780384375E-2</v>
      </c>
      <c r="HG27" s="796">
        <v>0</v>
      </c>
      <c r="HH27" s="796">
        <v>1.020455543068535E-13</v>
      </c>
      <c r="HI27" s="796">
        <v>5.9422141149353958E-13</v>
      </c>
      <c r="HJ27" s="796">
        <v>1.1755792722259889E-12</v>
      </c>
      <c r="HK27" s="796">
        <v>4.2290936798318589E-11</v>
      </c>
      <c r="HL27" s="796">
        <v>2.0519949208500268E-12</v>
      </c>
      <c r="HM27" s="796">
        <v>5.0737142403229855E-13</v>
      </c>
      <c r="HN27" s="796">
        <v>5.4545286962387452E-13</v>
      </c>
      <c r="HO27" s="796">
        <v>2.087351993952375E-12</v>
      </c>
      <c r="HP27" s="796">
        <v>0</v>
      </c>
      <c r="HQ27" s="796">
        <v>7.5223169102046754E-13</v>
      </c>
      <c r="HR27" s="796">
        <v>2.932784624737767E-12</v>
      </c>
      <c r="HS27" s="796">
        <v>0</v>
      </c>
      <c r="HT27" s="796">
        <v>1.099632862882308E-11</v>
      </c>
      <c r="HU27" s="796">
        <v>7.3773773666516444E-12</v>
      </c>
      <c r="HV27" s="796">
        <v>5.6184086982433638E-11</v>
      </c>
      <c r="HW27" s="796">
        <v>8.4921109365746362E-4</v>
      </c>
      <c r="HX27" s="796">
        <v>2.703198904012415E-2</v>
      </c>
      <c r="HY27" s="796">
        <v>4.9999999997725489E-2</v>
      </c>
      <c r="HZ27" s="796">
        <v>1.6246025768843961E-10</v>
      </c>
      <c r="IA27" s="796">
        <v>2.138669669914604E-2</v>
      </c>
      <c r="IB27" s="796">
        <v>1.6504039597237091E-2</v>
      </c>
      <c r="IC27" s="796">
        <v>4.1733633124047938E-2</v>
      </c>
      <c r="ID27" s="796">
        <v>2.8239135936023452E-2</v>
      </c>
      <c r="IE27" s="796">
        <v>1.273611519991844E-2</v>
      </c>
      <c r="IF27" s="796">
        <v>5.0670601998043638E-12</v>
      </c>
      <c r="IG27" s="796">
        <v>1.4572062315114819E-11</v>
      </c>
      <c r="IH27" s="796">
        <v>1.7980586248919501E-12</v>
      </c>
      <c r="II27" s="796">
        <v>2.7963311013157882E-3</v>
      </c>
      <c r="IJ27" s="796">
        <v>1.0811284093247581E-10</v>
      </c>
      <c r="IK27" s="796">
        <v>8.8842425120943741E-13</v>
      </c>
      <c r="IL27" s="796">
        <v>2.1320885244241271E-2</v>
      </c>
      <c r="IM27" s="796">
        <v>4.9999999966702291E-2</v>
      </c>
      <c r="IN27" s="796">
        <v>4.9999999978044447E-2</v>
      </c>
      <c r="IO27" s="796">
        <v>4.9999999985266087E-2</v>
      </c>
      <c r="IP27" s="796">
        <v>4.9999999991712951E-2</v>
      </c>
      <c r="IQ27" s="796">
        <v>3.9510806273239218E-2</v>
      </c>
      <c r="IR27" s="10"/>
      <c r="IS27" s="10"/>
      <c r="IT27" s="32">
        <v>6.6E-3</v>
      </c>
      <c r="IU27" s="32">
        <v>0</v>
      </c>
      <c r="IV27" s="32">
        <v>0</v>
      </c>
      <c r="IW27" s="32">
        <v>0</v>
      </c>
      <c r="IX27" s="32">
        <v>0</v>
      </c>
      <c r="IY27" s="32">
        <f>IFERROR(SUMIF([1]export1!$R$6:$R$69,D27,[1]export1!$K$6:$K$69)/100,0)</f>
        <v>0</v>
      </c>
      <c r="IZ27" s="32"/>
      <c r="JA27" s="10"/>
      <c r="JB27" s="32">
        <v>-2.0000000000000001E-4</v>
      </c>
      <c r="JC27" s="32">
        <v>-7.000000000000001E-4</v>
      </c>
      <c r="JD27" s="32">
        <v>0</v>
      </c>
      <c r="JE27" s="32">
        <v>0</v>
      </c>
      <c r="JF27" s="32">
        <v>0</v>
      </c>
      <c r="JG27" s="32">
        <v>0</v>
      </c>
      <c r="JH27" s="32"/>
      <c r="JI27" s="10"/>
      <c r="JJ27" s="32">
        <f t="shared" si="27"/>
        <v>-9.0000000000000008E-4</v>
      </c>
      <c r="JM27" s="12"/>
      <c r="JN27" s="101">
        <f t="shared" ref="JN27:JN29" si="35">1-SUM(JO27:JQ27)</f>
        <v>0</v>
      </c>
      <c r="JO27" s="101">
        <f t="shared" si="23"/>
        <v>0</v>
      </c>
      <c r="JP27" s="101">
        <f t="shared" si="24"/>
        <v>1</v>
      </c>
      <c r="JQ27" s="101">
        <f t="shared" ref="JQ27:JQ29" si="36">SUM(KE27:KM27)</f>
        <v>0</v>
      </c>
      <c r="JR27" s="22"/>
      <c r="JS27" s="21">
        <v>0</v>
      </c>
      <c r="JT27" s="21">
        <v>0</v>
      </c>
      <c r="JU27" s="21">
        <v>0</v>
      </c>
      <c r="JV27" s="21">
        <v>0</v>
      </c>
      <c r="JW27" s="21">
        <v>0</v>
      </c>
      <c r="JX27" s="20"/>
      <c r="JY27" s="122">
        <f>_xlfn.XLOOKUP($C27,'Fund &amp; ETF Database'!$D$4:$D$172,'Fund &amp; ETF Database'!$AP$4:$AP$172,"",FALSE)</f>
        <v>1</v>
      </c>
      <c r="JZ27" s="122">
        <f>_xlfn.XLOOKUP($C27,'Fund &amp; ETF Database'!$D$4:$D$172,'Fund &amp; ETF Database'!$AQ$4:$AQ$172,"",FALSE)</f>
        <v>0</v>
      </c>
      <c r="KA27" s="122">
        <f>_xlfn.XLOOKUP($C27,'Fund &amp; ETF Database'!$D$4:$D$172,'Fund &amp; ETF Database'!$AR$4:$AR$172,"",FALSE)</f>
        <v>0</v>
      </c>
      <c r="KB27" s="122">
        <f>_xlfn.XLOOKUP($C27,'Fund &amp; ETF Database'!$D$4:$D$172,'Fund &amp; ETF Database'!$AS$4:$AS$172,"",FALSE)</f>
        <v>0</v>
      </c>
      <c r="KC27" s="122">
        <f>_xlfn.XLOOKUP($C27,'Fund &amp; ETF Database'!$D$4:$D$172,'Fund &amp; ETF Database'!$AT$4:$AT$172,"",FALSE)</f>
        <v>0</v>
      </c>
      <c r="KD27" s="20"/>
      <c r="KE27" s="19">
        <v>0</v>
      </c>
      <c r="KF27" s="19">
        <v>0</v>
      </c>
      <c r="KG27" s="19">
        <v>0</v>
      </c>
      <c r="KH27" s="19">
        <v>0</v>
      </c>
      <c r="KI27" s="19">
        <v>0</v>
      </c>
      <c r="KJ27" s="19">
        <v>0</v>
      </c>
      <c r="KK27" s="19">
        <v>0</v>
      </c>
      <c r="KL27" s="19">
        <v>0</v>
      </c>
      <c r="KM27" s="19">
        <v>0</v>
      </c>
      <c r="KN27" s="10"/>
      <c r="KO27" s="19"/>
      <c r="KP27" s="19"/>
      <c r="KQ27" s="10"/>
      <c r="KR27" s="209" t="s">
        <v>96</v>
      </c>
      <c r="KS27" s="8" t="s">
        <v>103</v>
      </c>
      <c r="KT27" s="8" t="s">
        <v>397</v>
      </c>
      <c r="KU27" s="8"/>
      <c r="KV27" s="209">
        <v>1</v>
      </c>
      <c r="KW27" s="207" t="e">
        <f>VLOOKUP($D27,'Fund &amp; ETF Database'!$E$5:$Y$163,(COLUMN('Fund &amp; ETF Database'!#REF!)-COLUMN('Fund &amp; ETF Database'!$E39)+1),FALSE)</f>
        <v>#REF!</v>
      </c>
      <c r="KX27" s="208" t="e">
        <f>VLOOKUP(C27,'Fund &amp; ETF Database'!$D$5:$Y$163,25,FALSE)</f>
        <v>#REF!</v>
      </c>
      <c r="KY27" s="208" t="e">
        <f>VLOOKUP(C27,'Fund &amp; ETF Database'!$D$5:$Y$163,26,FALSE)</f>
        <v>#REF!</v>
      </c>
      <c r="KZ27" s="10"/>
    </row>
    <row r="28" spans="1:312" ht="18" customHeight="1" outlineLevel="1">
      <c r="A28" s="7">
        <f t="shared" si="34"/>
        <v>25</v>
      </c>
      <c r="B28" s="7" t="s">
        <v>185</v>
      </c>
      <c r="C28" s="8" t="s">
        <v>186</v>
      </c>
      <c r="D28" s="8" t="str" cm="1">
        <f t="array" ref="D28">_xll.BDP($C28&amp;" Equity","ID_ISIN")</f>
        <v>#N/A Connection</v>
      </c>
      <c r="E28" s="8" t="str" cm="1">
        <f t="array" ref="E28">_xll.BDP($C28&amp;" Equity","Crncy")</f>
        <v>#N/A Connection</v>
      </c>
      <c r="F28" s="32">
        <f t="shared" si="25"/>
        <v>0</v>
      </c>
      <c r="G28" s="32">
        <f t="shared" si="26"/>
        <v>0</v>
      </c>
      <c r="H28" s="10"/>
      <c r="I28" s="796">
        <v>5.0000000000532542E-2</v>
      </c>
      <c r="J28" s="796">
        <v>5.0000000000354372E-2</v>
      </c>
      <c r="K28" s="796">
        <v>5.0000000000170373E-2</v>
      </c>
      <c r="L28" s="796">
        <v>5.0000000022805441E-2</v>
      </c>
      <c r="M28" s="796">
        <v>5.0000000010979179E-2</v>
      </c>
      <c r="N28" s="796">
        <v>6.3571700849992764E-3</v>
      </c>
      <c r="O28" s="796">
        <v>8.5454045503271566E-3</v>
      </c>
      <c r="P28" s="796">
        <v>3.970747528248232E-8</v>
      </c>
      <c r="Q28" s="796">
        <v>8.8553542242273328E-13</v>
      </c>
      <c r="R28" s="796">
        <v>1.5757506653082379E-14</v>
      </c>
      <c r="S28" s="796">
        <v>0</v>
      </c>
      <c r="T28" s="796">
        <v>0</v>
      </c>
      <c r="U28" s="796">
        <v>0</v>
      </c>
      <c r="V28" s="796">
        <v>0</v>
      </c>
      <c r="W28" s="796">
        <v>1.4248336521798201E-14</v>
      </c>
      <c r="X28" s="796">
        <v>4.7322394812677317E-15</v>
      </c>
      <c r="Y28" s="796">
        <v>8.165298613032008E-15</v>
      </c>
      <c r="Z28" s="796">
        <v>3.5022830246613669E-12</v>
      </c>
      <c r="AA28" s="796">
        <v>2.5000205065008559E-2</v>
      </c>
      <c r="AB28" s="796">
        <v>5.0000000000969207E-2</v>
      </c>
      <c r="AC28" s="796">
        <v>5.0000000000665498E-2</v>
      </c>
      <c r="AD28" s="796">
        <v>5.0000000000190933E-2</v>
      </c>
      <c r="AE28" s="796">
        <v>5.0000000000188713E-2</v>
      </c>
      <c r="AF28" s="796">
        <v>5.0000000000126339E-2</v>
      </c>
      <c r="AG28" s="796">
        <v>5.0000000000324722E-2</v>
      </c>
      <c r="AH28" s="796">
        <v>5.0000000000353553E-2</v>
      </c>
      <c r="AI28" s="796">
        <v>4.1266396000603008E-2</v>
      </c>
      <c r="AJ28" s="796">
        <v>4.1266396000587319E-2</v>
      </c>
      <c r="AK28" s="796">
        <v>2.4440279272224951E-4</v>
      </c>
      <c r="AL28" s="796">
        <v>5.0000000000181948E-2</v>
      </c>
      <c r="AM28" s="796">
        <v>2.4033279651666681E-4</v>
      </c>
      <c r="AN28" s="796">
        <v>4.962450768184957E-13</v>
      </c>
      <c r="AO28" s="796">
        <v>1.962218978567292E-13</v>
      </c>
      <c r="AP28" s="796">
        <v>4.7398321989606453E-14</v>
      </c>
      <c r="AQ28" s="796">
        <v>0</v>
      </c>
      <c r="AR28" s="796">
        <v>0</v>
      </c>
      <c r="AS28" s="796">
        <v>0</v>
      </c>
      <c r="AT28" s="796">
        <v>4.9999999999893713E-2</v>
      </c>
      <c r="AU28" s="796">
        <v>4.999999999636346E-2</v>
      </c>
      <c r="AV28" s="796">
        <v>4.9999999999998573E-2</v>
      </c>
      <c r="AW28" s="796">
        <v>9.9689561973282953E-14</v>
      </c>
      <c r="AX28" s="796">
        <v>0</v>
      </c>
      <c r="AY28" s="796">
        <v>0</v>
      </c>
      <c r="AZ28" s="796">
        <v>6.5946988015112346E-12</v>
      </c>
      <c r="BA28" s="796">
        <v>1.583816059866558E-12</v>
      </c>
      <c r="BB28" s="796">
        <v>6.4675118395391456E-11</v>
      </c>
      <c r="BC28" s="796">
        <v>1.0851506660210061E-9</v>
      </c>
      <c r="BD28" s="796">
        <v>3.0657454483192123E-5</v>
      </c>
      <c r="BE28" s="796">
        <v>1.7226183354996458E-2</v>
      </c>
      <c r="BF28" s="796">
        <v>1.2204332064832899E-9</v>
      </c>
      <c r="BG28" s="796">
        <v>7.8304826650547021E-11</v>
      </c>
      <c r="BH28" s="796">
        <v>7.3192269595958702E-12</v>
      </c>
      <c r="BI28" s="796">
        <v>6.3501983527446303E-11</v>
      </c>
      <c r="BJ28" s="796">
        <v>8.1571785896816414E-12</v>
      </c>
      <c r="BK28" s="796">
        <v>2.3334226947372551E-12</v>
      </c>
      <c r="BL28" s="796">
        <v>8.5964278396251226E-14</v>
      </c>
      <c r="BM28" s="796">
        <v>3.3322190991934678E-11</v>
      </c>
      <c r="BN28" s="796">
        <v>4.1083261010921993E-11</v>
      </c>
      <c r="BO28" s="796">
        <v>7.0656658090608047E-11</v>
      </c>
      <c r="BP28" s="796">
        <v>2.0725464201865119E-11</v>
      </c>
      <c r="BQ28" s="796">
        <v>8.1916261059404586E-12</v>
      </c>
      <c r="BR28" s="796">
        <v>5.1510388943085899E-11</v>
      </c>
      <c r="BS28" s="796">
        <v>2.0315060328436119E-11</v>
      </c>
      <c r="BT28" s="796">
        <v>7.3437894570450026E-12</v>
      </c>
      <c r="BU28" s="796">
        <v>2.6671701216067211E-11</v>
      </c>
      <c r="BV28" s="796">
        <v>9.3769892286561209E-12</v>
      </c>
      <c r="BW28" s="796">
        <v>9.2653694105703518E-12</v>
      </c>
      <c r="BX28" s="796">
        <v>1.071989908877689E-11</v>
      </c>
      <c r="BY28" s="796">
        <v>8.1104878179811754E-11</v>
      </c>
      <c r="BZ28" s="796">
        <v>4.2807465394333306E-12</v>
      </c>
      <c r="CA28" s="796">
        <v>4.0946428532167532E-12</v>
      </c>
      <c r="CB28" s="796">
        <v>4.5660434195029694E-12</v>
      </c>
      <c r="CC28" s="796">
        <v>1.8628310437121632E-11</v>
      </c>
      <c r="CD28" s="796">
        <v>1.6445980828168361E-11</v>
      </c>
      <c r="CE28" s="796">
        <v>3.3449098464016308E-2</v>
      </c>
      <c r="CF28" s="796">
        <v>3.3449098462815158E-2</v>
      </c>
      <c r="CG28" s="796">
        <v>1.8603104071277131E-9</v>
      </c>
      <c r="CH28" s="796">
        <v>6.693069359343063E-11</v>
      </c>
      <c r="CI28" s="796">
        <v>1.6412571062869109E-11</v>
      </c>
      <c r="CJ28" s="796">
        <v>8.0854012293963827E-12</v>
      </c>
      <c r="CK28" s="796">
        <v>5.0089813266821738E-11</v>
      </c>
      <c r="CL28" s="796">
        <v>2.585306645048089E-11</v>
      </c>
      <c r="CM28" s="796">
        <v>3.932426290584782E-11</v>
      </c>
      <c r="CN28" s="796">
        <v>1.873074367298335E-11</v>
      </c>
      <c r="CO28" s="796">
        <v>5.9270007920773656E-12</v>
      </c>
      <c r="CP28" s="796">
        <v>2.5464415965608249E-12</v>
      </c>
      <c r="CQ28" s="796">
        <v>4.1104826941752152E-11</v>
      </c>
      <c r="CR28" s="796">
        <v>0</v>
      </c>
      <c r="CS28" s="796">
        <v>1.066417189581394E-10</v>
      </c>
      <c r="CT28" s="796">
        <v>4.2716382441819332E-11</v>
      </c>
      <c r="CU28" s="796">
        <v>1.9382485111048101E-11</v>
      </c>
      <c r="CV28" s="796">
        <v>7.2597373448944987E-12</v>
      </c>
      <c r="CW28" s="796">
        <v>7.5032320031132506E-12</v>
      </c>
      <c r="CX28" s="796">
        <v>2.4334029074608691E-2</v>
      </c>
      <c r="CY28" s="796">
        <v>1.845164646354264E-2</v>
      </c>
      <c r="CZ28" s="796">
        <v>2.5427399385060201E-12</v>
      </c>
      <c r="DA28" s="796">
        <v>1.162204977345E-12</v>
      </c>
      <c r="DB28" s="796">
        <v>0</v>
      </c>
      <c r="DC28" s="796">
        <v>4.0128521591223732E-13</v>
      </c>
      <c r="DD28" s="796">
        <v>2.647362316603674E-14</v>
      </c>
      <c r="DE28" s="796">
        <v>5.4218048876970057E-12</v>
      </c>
      <c r="DF28" s="796">
        <v>5.0000000000590829E-2</v>
      </c>
      <c r="DG28" s="796">
        <v>5.0000000002048628E-2</v>
      </c>
      <c r="DH28" s="796">
        <v>5.0000000001639809E-2</v>
      </c>
      <c r="DI28" s="796">
        <v>5.0000000001089083E-2</v>
      </c>
      <c r="DJ28" s="796">
        <v>5.0000000000732313E-2</v>
      </c>
      <c r="DK28" s="796">
        <v>5.000000000069834E-2</v>
      </c>
      <c r="DL28" s="796">
        <v>5.0000000000411743E-2</v>
      </c>
      <c r="DM28" s="796">
        <v>5.0000000000126693E-2</v>
      </c>
      <c r="DN28" s="796">
        <v>5.0000000000084727E-2</v>
      </c>
      <c r="DO28" s="796">
        <v>5.0000000000161117E-2</v>
      </c>
      <c r="DP28" s="796">
        <v>5.0000000000658122E-2</v>
      </c>
      <c r="DQ28" s="796">
        <v>2.499999997579708E-2</v>
      </c>
      <c r="DR28" s="796">
        <v>2.247308651863211E-13</v>
      </c>
      <c r="DS28" s="796">
        <v>0</v>
      </c>
      <c r="DT28" s="796">
        <v>0</v>
      </c>
      <c r="DU28" s="796">
        <v>8.9661115888466757E-15</v>
      </c>
      <c r="DV28" s="796">
        <v>0</v>
      </c>
      <c r="DW28" s="796">
        <v>0</v>
      </c>
      <c r="DX28" s="796">
        <v>0</v>
      </c>
      <c r="DY28" s="796">
        <v>0</v>
      </c>
      <c r="DZ28" s="796">
        <v>4.8416810756921483E-14</v>
      </c>
      <c r="EA28" s="796">
        <v>1.6108841224773939E-13</v>
      </c>
      <c r="EB28" s="796">
        <v>0</v>
      </c>
      <c r="EC28" s="796">
        <v>0</v>
      </c>
      <c r="ED28" s="796">
        <v>0</v>
      </c>
      <c r="EE28" s="796">
        <v>0</v>
      </c>
      <c r="EF28" s="796">
        <v>2.51971584695088E-14</v>
      </c>
      <c r="EG28" s="796">
        <v>8.300338042841076E-12</v>
      </c>
      <c r="EH28" s="796">
        <v>3.295510005820985E-12</v>
      </c>
      <c r="EI28" s="796">
        <v>0</v>
      </c>
      <c r="EJ28" s="796">
        <v>0</v>
      </c>
      <c r="EK28" s="796">
        <v>6.3374409029492891E-14</v>
      </c>
      <c r="EL28" s="796">
        <v>2.672557466137809E-13</v>
      </c>
      <c r="EM28" s="796">
        <v>1.9823450679781061E-12</v>
      </c>
      <c r="EN28" s="796">
        <v>3.7176209046483436E-15</v>
      </c>
      <c r="EO28" s="796">
        <v>1.0671930645560369E-14</v>
      </c>
      <c r="EP28" s="796">
        <v>1.339600855513446E-14</v>
      </c>
      <c r="EQ28" s="796">
        <v>1.6957969119850801E-13</v>
      </c>
      <c r="ER28" s="796">
        <v>5.3036868490881273E-12</v>
      </c>
      <c r="ES28" s="796">
        <v>0</v>
      </c>
      <c r="ET28" s="796">
        <v>1.5685070793072699E-13</v>
      </c>
      <c r="EU28" s="796">
        <v>0</v>
      </c>
      <c r="EV28" s="796">
        <v>5.0000000000015449E-2</v>
      </c>
      <c r="EW28" s="796">
        <v>5.000000000008218E-2</v>
      </c>
      <c r="EX28" s="796">
        <v>5.0000000000139891E-2</v>
      </c>
      <c r="EY28" s="796">
        <v>5.0000000000070627E-2</v>
      </c>
      <c r="EZ28" s="796">
        <v>5.00000000000718E-2</v>
      </c>
      <c r="FA28" s="796">
        <v>4.9999999999989678E-2</v>
      </c>
      <c r="FB28" s="796">
        <v>0</v>
      </c>
      <c r="FC28" s="796">
        <v>4.9999999999012168E-2</v>
      </c>
      <c r="FD28" s="796">
        <v>4.9999999999995902E-2</v>
      </c>
      <c r="FE28" s="796">
        <v>1.000000000029006E-2</v>
      </c>
      <c r="FF28" s="796">
        <v>5.0000000000109131E-2</v>
      </c>
      <c r="FG28" s="796">
        <v>5.0000000000055403E-2</v>
      </c>
      <c r="FH28" s="796">
        <v>5.0000000010858624E-3</v>
      </c>
      <c r="FI28" s="796">
        <v>0</v>
      </c>
      <c r="FJ28" s="796">
        <v>7.5113507546250319E-14</v>
      </c>
      <c r="FK28" s="796">
        <v>0</v>
      </c>
      <c r="FL28" s="796">
        <v>0</v>
      </c>
      <c r="FM28" s="796">
        <v>0</v>
      </c>
      <c r="FN28" s="796">
        <v>0</v>
      </c>
      <c r="FO28" s="796">
        <v>0</v>
      </c>
      <c r="FP28" s="796">
        <v>0</v>
      </c>
      <c r="FQ28" s="796">
        <v>0</v>
      </c>
      <c r="FR28" s="796">
        <v>0</v>
      </c>
      <c r="FS28" s="796">
        <v>8.0378523261816903E-14</v>
      </c>
      <c r="FT28" s="796">
        <v>5.8786721906281044E-14</v>
      </c>
      <c r="FU28" s="796">
        <v>0</v>
      </c>
      <c r="FV28" s="796">
        <v>0</v>
      </c>
      <c r="FW28" s="796">
        <v>0</v>
      </c>
      <c r="FX28" s="796">
        <v>5.1790214678897802E-14</v>
      </c>
      <c r="FY28" s="796">
        <v>0</v>
      </c>
      <c r="FZ28" s="796">
        <v>0</v>
      </c>
      <c r="GA28" s="796">
        <v>0</v>
      </c>
      <c r="GB28" s="796">
        <v>0</v>
      </c>
      <c r="GC28" s="796">
        <v>0</v>
      </c>
      <c r="GD28" s="796">
        <v>4.7217171335005962E-14</v>
      </c>
      <c r="GE28" s="796">
        <v>0</v>
      </c>
      <c r="GF28" s="796">
        <v>0</v>
      </c>
      <c r="GG28" s="796">
        <v>0</v>
      </c>
      <c r="GH28" s="796">
        <v>1.489780452172885E-13</v>
      </c>
      <c r="GI28" s="796">
        <v>0</v>
      </c>
      <c r="GJ28" s="796">
        <v>5.2107260516748231E-13</v>
      </c>
      <c r="GK28" s="796">
        <v>0</v>
      </c>
      <c r="GL28" s="796">
        <v>3.1217863595903329E-12</v>
      </c>
      <c r="GM28" s="796">
        <v>0</v>
      </c>
      <c r="GN28" s="796">
        <v>0</v>
      </c>
      <c r="GO28" s="796">
        <v>0</v>
      </c>
      <c r="GP28" s="796">
        <v>0</v>
      </c>
      <c r="GQ28" s="796">
        <v>0</v>
      </c>
      <c r="GR28" s="796">
        <v>0</v>
      </c>
      <c r="GS28" s="796">
        <v>0</v>
      </c>
      <c r="GT28" s="796">
        <v>2.7264728010838862E-13</v>
      </c>
      <c r="GU28" s="796">
        <v>5.8643828360099223E-12</v>
      </c>
      <c r="GV28" s="796">
        <v>1.4557762411097921E-14</v>
      </c>
      <c r="GW28" s="796">
        <v>0</v>
      </c>
      <c r="GX28" s="796">
        <v>4.999999999996968E-2</v>
      </c>
      <c r="GY28" s="796">
        <v>3.0055472856428501E-2</v>
      </c>
      <c r="GZ28" s="796">
        <v>3.8567025380426569E-13</v>
      </c>
      <c r="HA28" s="796">
        <v>2.429289684804907E-13</v>
      </c>
      <c r="HB28" s="796">
        <v>0</v>
      </c>
      <c r="HC28" s="796">
        <v>5.090075565376136E-12</v>
      </c>
      <c r="HD28" s="796">
        <v>1.711484005542496E-12</v>
      </c>
      <c r="HE28" s="796">
        <v>0</v>
      </c>
      <c r="HF28" s="796">
        <v>2.4999999996525569E-2</v>
      </c>
      <c r="HG28" s="796">
        <v>4.9999999998071407E-2</v>
      </c>
      <c r="HH28" s="796">
        <v>4.9999999998693798E-2</v>
      </c>
      <c r="HI28" s="796">
        <v>4.9999999989839602E-2</v>
      </c>
      <c r="HJ28" s="796">
        <v>4.9999999998772478E-2</v>
      </c>
      <c r="HK28" s="796">
        <v>4.9999999970446303E-2</v>
      </c>
      <c r="HL28" s="796">
        <v>4.9999999998094097E-2</v>
      </c>
      <c r="HM28" s="796">
        <v>4.9999999998919943E-2</v>
      </c>
      <c r="HN28" s="796">
        <v>4.9999999984580587E-2</v>
      </c>
      <c r="HO28" s="796">
        <v>4.9999999995656547E-2</v>
      </c>
      <c r="HP28" s="796">
        <v>4.9999999993201753E-2</v>
      </c>
      <c r="HQ28" s="796">
        <v>4.999999999870483E-2</v>
      </c>
      <c r="HR28" s="796">
        <v>4.9999999973794208E-2</v>
      </c>
      <c r="HS28" s="796">
        <v>4.237739723130813E-2</v>
      </c>
      <c r="HT28" s="796">
        <v>1.3966884716988599E-11</v>
      </c>
      <c r="HU28" s="796">
        <v>7.2269318707571136E-12</v>
      </c>
      <c r="HV28" s="796">
        <v>1.0202963921579629E-11</v>
      </c>
      <c r="HW28" s="796">
        <v>1.075473336052035E-11</v>
      </c>
      <c r="HX28" s="796">
        <v>2.0887762851649671E-11</v>
      </c>
      <c r="HY28" s="796">
        <v>1.515617428618707E-2</v>
      </c>
      <c r="HZ28" s="796">
        <v>4.9999999896042237E-2</v>
      </c>
      <c r="IA28" s="796">
        <v>1.350349271917086E-8</v>
      </c>
      <c r="IB28" s="796">
        <v>1.1814138706848431E-11</v>
      </c>
      <c r="IC28" s="796">
        <v>7.1774851163786446E-10</v>
      </c>
      <c r="ID28" s="796">
        <v>1.076990602060259E-9</v>
      </c>
      <c r="IE28" s="796">
        <v>2.8777096863157998E-2</v>
      </c>
      <c r="IF28" s="796">
        <v>4.9999999990685592E-2</v>
      </c>
      <c r="IG28" s="796">
        <v>6.105662314750546E-11</v>
      </c>
      <c r="IH28" s="796">
        <v>5.087509603519041E-12</v>
      </c>
      <c r="II28" s="796">
        <v>2.3186589757310911E-12</v>
      </c>
      <c r="IJ28" s="796">
        <v>6.5804617756963035E-4</v>
      </c>
      <c r="IK28" s="796">
        <v>3.4110061439866293E-2</v>
      </c>
      <c r="IL28" s="796">
        <v>1.8138119081047038E-2</v>
      </c>
      <c r="IM28" s="796">
        <v>4.9999999992252152E-2</v>
      </c>
      <c r="IN28" s="796">
        <v>4.9999999996254478E-2</v>
      </c>
      <c r="IO28" s="796">
        <v>1.418458048209893E-11</v>
      </c>
      <c r="IP28" s="796">
        <v>1.0582926992320501E-11</v>
      </c>
      <c r="IQ28" s="796">
        <v>5.4722547479627496E-12</v>
      </c>
      <c r="IR28" s="10"/>
      <c r="IS28" s="10"/>
      <c r="IT28" s="32">
        <v>0</v>
      </c>
      <c r="IU28" s="32">
        <v>0</v>
      </c>
      <c r="IV28" s="32">
        <v>0</v>
      </c>
      <c r="IW28" s="32">
        <v>0</v>
      </c>
      <c r="IX28" s="32">
        <v>0</v>
      </c>
      <c r="IY28" s="32">
        <f>IFERROR(SUMIF([1]export1!$R$6:$R$69,D28,[1]export1!$K$6:$K$69)/100,0)</f>
        <v>0</v>
      </c>
      <c r="IZ28" s="32"/>
      <c r="JA28" s="10"/>
      <c r="JB28" s="32">
        <v>0</v>
      </c>
      <c r="JC28" s="32">
        <v>0</v>
      </c>
      <c r="JD28" s="32">
        <v>0</v>
      </c>
      <c r="JE28" s="32">
        <v>0</v>
      </c>
      <c r="JF28" s="32">
        <v>0</v>
      </c>
      <c r="JG28" s="32">
        <v>0</v>
      </c>
      <c r="JH28" s="32"/>
      <c r="JI28" s="10"/>
      <c r="JJ28" s="32">
        <f t="shared" si="27"/>
        <v>0</v>
      </c>
      <c r="JM28" s="12"/>
      <c r="JN28" s="101">
        <f t="shared" si="35"/>
        <v>0</v>
      </c>
      <c r="JO28" s="101">
        <f t="shared" si="23"/>
        <v>0</v>
      </c>
      <c r="JP28" s="101">
        <f t="shared" si="24"/>
        <v>1</v>
      </c>
      <c r="JQ28" s="101">
        <f t="shared" si="36"/>
        <v>0</v>
      </c>
      <c r="JR28" s="22"/>
      <c r="JS28" s="21">
        <v>0</v>
      </c>
      <c r="JT28" s="21">
        <v>0</v>
      </c>
      <c r="JU28" s="21">
        <v>0</v>
      </c>
      <c r="JV28" s="21">
        <v>0</v>
      </c>
      <c r="JW28" s="21">
        <v>0</v>
      </c>
      <c r="JX28" s="20"/>
      <c r="JY28" s="781">
        <v>1</v>
      </c>
      <c r="JZ28" s="781">
        <v>0</v>
      </c>
      <c r="KA28" s="781">
        <v>0</v>
      </c>
      <c r="KB28" s="781">
        <v>0</v>
      </c>
      <c r="KC28" s="781">
        <v>0</v>
      </c>
      <c r="KD28" s="20"/>
      <c r="KE28" s="19">
        <v>0</v>
      </c>
      <c r="KF28" s="19">
        <v>0</v>
      </c>
      <c r="KG28" s="19">
        <v>0</v>
      </c>
      <c r="KH28" s="19">
        <v>0</v>
      </c>
      <c r="KI28" s="19">
        <v>0</v>
      </c>
      <c r="KJ28" s="19">
        <v>0</v>
      </c>
      <c r="KK28" s="19">
        <v>0</v>
      </c>
      <c r="KL28" s="19">
        <v>0</v>
      </c>
      <c r="KM28" s="19">
        <v>0</v>
      </c>
      <c r="KN28" s="10"/>
      <c r="KO28" s="19"/>
      <c r="KP28" s="19"/>
      <c r="KQ28" s="10"/>
      <c r="KR28" s="209" t="s">
        <v>12</v>
      </c>
      <c r="KS28" s="8" t="s">
        <v>104</v>
      </c>
      <c r="KT28" s="8" t="s">
        <v>397</v>
      </c>
      <c r="KU28" s="8"/>
      <c r="KV28" s="209">
        <v>1</v>
      </c>
      <c r="KW28" s="207" t="e">
        <f>VLOOKUP($D28,'Fund &amp; ETF Database'!$E$5:$Y$163,(COLUMN('Fund &amp; ETF Database'!#REF!)-COLUMN('Fund &amp; ETF Database'!$E37)+1),FALSE)</f>
        <v>#REF!</v>
      </c>
      <c r="KX28" s="208" t="e">
        <f>VLOOKUP(C28,'Fund &amp; ETF Database'!$D$5:$Y$163,25,FALSE)</f>
        <v>#N/A</v>
      </c>
      <c r="KY28" s="208" t="e">
        <f>VLOOKUP(C28,'Fund &amp; ETF Database'!$D$5:$Y$163,26,FALSE)</f>
        <v>#N/A</v>
      </c>
      <c r="KZ28" s="10"/>
    </row>
    <row r="29" spans="1:312" ht="18" customHeight="1" outlineLevel="1">
      <c r="A29" s="7">
        <f t="shared" si="34"/>
        <v>26</v>
      </c>
      <c r="B29" s="7" t="s">
        <v>58</v>
      </c>
      <c r="C29" s="8" t="s">
        <v>182</v>
      </c>
      <c r="D29" s="8" t="str" cm="1">
        <f t="array" ref="D29">_xll.BDP($C29&amp;" Equity","ID_ISIN")</f>
        <v>#N/A Connection</v>
      </c>
      <c r="E29" s="8" t="str" cm="1">
        <f t="array" ref="E29">_xll.BDP($C29&amp;" Equity","Crncy")</f>
        <v>#N/A Connection</v>
      </c>
      <c r="F29" s="32">
        <f t="shared" si="25"/>
        <v>0</v>
      </c>
      <c r="G29" s="32">
        <f t="shared" si="26"/>
        <v>0</v>
      </c>
      <c r="H29" s="10"/>
      <c r="I29" s="796">
        <v>5.0000000000532473E-2</v>
      </c>
      <c r="J29" s="796">
        <v>5.0000000000354317E-2</v>
      </c>
      <c r="K29" s="796">
        <v>5.0000000000170318E-2</v>
      </c>
      <c r="L29" s="796">
        <v>5.0000000022805427E-2</v>
      </c>
      <c r="M29" s="796">
        <v>5.0000000010979172E-2</v>
      </c>
      <c r="N29" s="796">
        <v>6.3542586012415078E-3</v>
      </c>
      <c r="O29" s="796">
        <v>8.5413066696710636E-3</v>
      </c>
      <c r="P29" s="796">
        <v>8.9999602931374201E-3</v>
      </c>
      <c r="Q29" s="796">
        <v>1.8560547145173548E-12</v>
      </c>
      <c r="R29" s="796">
        <v>1.5757592458685551E-14</v>
      </c>
      <c r="S29" s="796">
        <v>0</v>
      </c>
      <c r="T29" s="796">
        <v>0</v>
      </c>
      <c r="U29" s="796">
        <v>0</v>
      </c>
      <c r="V29" s="796">
        <v>0</v>
      </c>
      <c r="W29" s="796">
        <v>1.424841318106862E-14</v>
      </c>
      <c r="X29" s="796">
        <v>4.7322543198291496E-15</v>
      </c>
      <c r="Y29" s="796">
        <v>8.1653179541977374E-15</v>
      </c>
      <c r="Z29" s="796">
        <v>3.5022830343755551E-12</v>
      </c>
      <c r="AA29" s="796">
        <v>4.999979512945648E-2</v>
      </c>
      <c r="AB29" s="796">
        <v>5.0000000000590107E-2</v>
      </c>
      <c r="AC29" s="796">
        <v>5.0000000000412763E-2</v>
      </c>
      <c r="AD29" s="796">
        <v>5.0000000000190933E-2</v>
      </c>
      <c r="AE29" s="796">
        <v>5.0000000000188713E-2</v>
      </c>
      <c r="AF29" s="796">
        <v>5.0000000000126353E-2</v>
      </c>
      <c r="AG29" s="796">
        <v>5.0000000000324722E-2</v>
      </c>
      <c r="AH29" s="796">
        <v>5.0000000000353553E-2</v>
      </c>
      <c r="AI29" s="796">
        <v>4.9999757846817261E-2</v>
      </c>
      <c r="AJ29" s="796">
        <v>4.9999757846826427E-2</v>
      </c>
      <c r="AK29" s="796">
        <v>4.9995751055169922E-2</v>
      </c>
      <c r="AL29" s="796">
        <v>5.0000000000134333E-2</v>
      </c>
      <c r="AM29" s="796">
        <v>4.9999820966231318E-2</v>
      </c>
      <c r="AN29" s="796">
        <v>6.6704372350284627E-14</v>
      </c>
      <c r="AO29" s="796">
        <v>2.4407520470615981E-14</v>
      </c>
      <c r="AP29" s="796">
        <v>0</v>
      </c>
      <c r="AQ29" s="796">
        <v>0</v>
      </c>
      <c r="AR29" s="796">
        <v>0</v>
      </c>
      <c r="AS29" s="796">
        <v>0</v>
      </c>
      <c r="AT29" s="796">
        <v>4.9999999999893713E-2</v>
      </c>
      <c r="AU29" s="796">
        <v>4.999999999636346E-2</v>
      </c>
      <c r="AV29" s="796">
        <v>4.9999999999998573E-2</v>
      </c>
      <c r="AW29" s="796">
        <v>9.9689561615978882E-14</v>
      </c>
      <c r="AX29" s="796">
        <v>0</v>
      </c>
      <c r="AY29" s="796">
        <v>0</v>
      </c>
      <c r="AZ29" s="796">
        <v>6.5946987959819087E-12</v>
      </c>
      <c r="BA29" s="796">
        <v>1.5838160559453119E-12</v>
      </c>
      <c r="BB29" s="796">
        <v>6.4675118259653302E-11</v>
      </c>
      <c r="BC29" s="796">
        <v>1.085150665479355E-9</v>
      </c>
      <c r="BD29" s="796">
        <v>3.0657366743681107E-5</v>
      </c>
      <c r="BE29" s="796">
        <v>1.7226183067409081E-2</v>
      </c>
      <c r="BF29" s="796">
        <v>1.220433198667653E-9</v>
      </c>
      <c r="BG29" s="796">
        <v>7.8304826542858407E-11</v>
      </c>
      <c r="BH29" s="796">
        <v>7.3192269560673584E-12</v>
      </c>
      <c r="BI29" s="796">
        <v>6.3501983522435217E-11</v>
      </c>
      <c r="BJ29" s="796">
        <v>8.1571785894303449E-12</v>
      </c>
      <c r="BK29" s="796">
        <v>2.3334226946259202E-12</v>
      </c>
      <c r="BL29" s="796">
        <v>8.5964278388847419E-14</v>
      </c>
      <c r="BM29" s="796">
        <v>3.3322190992851562E-11</v>
      </c>
      <c r="BN29" s="796">
        <v>4.1083261013118119E-11</v>
      </c>
      <c r="BO29" s="796">
        <v>7.065665809322809E-11</v>
      </c>
      <c r="BP29" s="796">
        <v>2.0725464204136942E-11</v>
      </c>
      <c r="BQ29" s="796">
        <v>8.1916261068488839E-12</v>
      </c>
      <c r="BR29" s="796">
        <v>1.8928507617819531E-10</v>
      </c>
      <c r="BS29" s="796">
        <v>3.426048281625526E-2</v>
      </c>
      <c r="BT29" s="796">
        <v>2.7132535252954341E-2</v>
      </c>
      <c r="BU29" s="796">
        <v>2.7132535239243191E-2</v>
      </c>
      <c r="BV29" s="796">
        <v>2.7132535237631251E-2</v>
      </c>
      <c r="BW29" s="796">
        <v>3.4056015567648782E-11</v>
      </c>
      <c r="BX29" s="796">
        <v>3.4217913000644092E-11</v>
      </c>
      <c r="BY29" s="796">
        <v>4.196515777748901E-10</v>
      </c>
      <c r="BZ29" s="796">
        <v>1.284634360877571E-11</v>
      </c>
      <c r="CA29" s="796">
        <v>1.010893095664358E-11</v>
      </c>
      <c r="CB29" s="796">
        <v>9.3562695683693701E-12</v>
      </c>
      <c r="CC29" s="796">
        <v>5.8656414397066474E-11</v>
      </c>
      <c r="CD29" s="796">
        <v>7.0105837979335328E-11</v>
      </c>
      <c r="CE29" s="796">
        <v>4.9999999999759778E-2</v>
      </c>
      <c r="CF29" s="796">
        <v>4.9999999999244538E-2</v>
      </c>
      <c r="CG29" s="796">
        <v>4.99999999026964E-2</v>
      </c>
      <c r="CH29" s="796">
        <v>4.9999999867954212E-2</v>
      </c>
      <c r="CI29" s="796">
        <v>1.1498077215498911E-3</v>
      </c>
      <c r="CJ29" s="796">
        <v>2.8305404573523468E-12</v>
      </c>
      <c r="CK29" s="796">
        <v>2.8897547306792651E-10</v>
      </c>
      <c r="CL29" s="796">
        <v>1.2395288305588811E-10</v>
      </c>
      <c r="CM29" s="796">
        <v>1.898974263613696E-2</v>
      </c>
      <c r="CN29" s="796">
        <v>4.9999999985966583E-2</v>
      </c>
      <c r="CO29" s="796">
        <v>4.9999999999994292E-2</v>
      </c>
      <c r="CP29" s="796">
        <v>5.0000000000092519E-2</v>
      </c>
      <c r="CQ29" s="796">
        <v>9.9249182483475933E-5</v>
      </c>
      <c r="CR29" s="796">
        <v>4.2443082621586511E-2</v>
      </c>
      <c r="CS29" s="796">
        <v>4.999999998655253E-2</v>
      </c>
      <c r="CT29" s="796">
        <v>4.9999999990987407E-2</v>
      </c>
      <c r="CU29" s="796">
        <v>4.9999999993666472E-2</v>
      </c>
      <c r="CV29" s="796">
        <v>4.9999999995333021E-2</v>
      </c>
      <c r="CW29" s="796">
        <v>4.999999999986128E-2</v>
      </c>
      <c r="CX29" s="796">
        <v>4.9999999999392718E-2</v>
      </c>
      <c r="CY29" s="796">
        <v>4.9999999999603591E-2</v>
      </c>
      <c r="CZ29" s="796">
        <v>3.900889592875755E-11</v>
      </c>
      <c r="DA29" s="796">
        <v>1.9154894058601268E-2</v>
      </c>
      <c r="DB29" s="796">
        <v>4.2751167000711278E-2</v>
      </c>
      <c r="DC29" s="796">
        <v>2.972819636790015E-2</v>
      </c>
      <c r="DD29" s="796">
        <v>2.4010030466105731E-13</v>
      </c>
      <c r="DE29" s="796">
        <v>5.2545448905157397E-12</v>
      </c>
      <c r="DF29" s="796">
        <v>2.6705082246507991E-3</v>
      </c>
      <c r="DG29" s="796">
        <v>1.2941378746126671E-2</v>
      </c>
      <c r="DH29" s="796">
        <v>5.0000000000303621E-2</v>
      </c>
      <c r="DI29" s="796">
        <v>2.1537631495052941E-13</v>
      </c>
      <c r="DJ29" s="796">
        <v>1.148743981112699E-13</v>
      </c>
      <c r="DK29" s="796">
        <v>5.0000000000081528E-2</v>
      </c>
      <c r="DL29" s="796">
        <v>5.0000000000002598E-2</v>
      </c>
      <c r="DM29" s="796">
        <v>4.99999999706527E-2</v>
      </c>
      <c r="DN29" s="796">
        <v>4.9999999980406051E-2</v>
      </c>
      <c r="DO29" s="796">
        <v>4.999999998684871E-2</v>
      </c>
      <c r="DP29" s="796">
        <v>4.9999999991820678E-2</v>
      </c>
      <c r="DQ29" s="796">
        <v>4.9999999994658949E-2</v>
      </c>
      <c r="DR29" s="796">
        <v>1.4999999990771789E-2</v>
      </c>
      <c r="DS29" s="796">
        <v>4.9999999999995763E-2</v>
      </c>
      <c r="DT29" s="796">
        <v>0</v>
      </c>
      <c r="DU29" s="796">
        <v>0</v>
      </c>
      <c r="DV29" s="796">
        <v>0</v>
      </c>
      <c r="DW29" s="796">
        <v>0</v>
      </c>
      <c r="DX29" s="796">
        <v>0</v>
      </c>
      <c r="DY29" s="796">
        <v>0</v>
      </c>
      <c r="DZ29" s="796">
        <v>4.1425927102548063E-14</v>
      </c>
      <c r="EA29" s="796">
        <v>1.27324069013884E-13</v>
      </c>
      <c r="EB29" s="796">
        <v>0</v>
      </c>
      <c r="EC29" s="796">
        <v>0</v>
      </c>
      <c r="ED29" s="796">
        <v>0</v>
      </c>
      <c r="EE29" s="796">
        <v>0</v>
      </c>
      <c r="EF29" s="796">
        <v>1.065589796098507E-14</v>
      </c>
      <c r="EG29" s="796">
        <v>2.4202582347757181E-11</v>
      </c>
      <c r="EH29" s="796">
        <v>9.7237613473272887E-12</v>
      </c>
      <c r="EI29" s="796">
        <v>0</v>
      </c>
      <c r="EJ29" s="796">
        <v>2.0345384721919959E-2</v>
      </c>
      <c r="EK29" s="796">
        <v>2.0345384719112E-2</v>
      </c>
      <c r="EL29" s="796">
        <v>1.4194097283072231E-3</v>
      </c>
      <c r="EM29" s="796">
        <v>1.4194097465613259E-3</v>
      </c>
      <c r="EN29" s="796">
        <v>4.9999999999876622E-2</v>
      </c>
      <c r="EO29" s="796">
        <v>5.0000000000061849E-2</v>
      </c>
      <c r="EP29" s="796">
        <v>5.000000000002882E-2</v>
      </c>
      <c r="EQ29" s="796">
        <v>4.99999999998764E-2</v>
      </c>
      <c r="ER29" s="796">
        <v>4.9999999833840528E-2</v>
      </c>
      <c r="ES29" s="796">
        <v>5.0000000000084421E-2</v>
      </c>
      <c r="ET29" s="796">
        <v>4.9999999999664341E-2</v>
      </c>
      <c r="EU29" s="796">
        <v>4.9999999999880057E-2</v>
      </c>
      <c r="EV29" s="796">
        <v>4.9999999999979873E-2</v>
      </c>
      <c r="EW29" s="796">
        <v>5.0000000000078683E-2</v>
      </c>
      <c r="EX29" s="796">
        <v>5.0000000000161852E-2</v>
      </c>
      <c r="EY29" s="796">
        <v>5.0000000000074332E-2</v>
      </c>
      <c r="EZ29" s="796">
        <v>5.0000000000157231E-2</v>
      </c>
      <c r="FA29" s="796">
        <v>5.0000000000013603E-2</v>
      </c>
      <c r="FB29" s="796">
        <v>5.0000000000055313E-2</v>
      </c>
      <c r="FC29" s="796">
        <v>5.0000000000361457E-2</v>
      </c>
      <c r="FD29" s="796">
        <v>4.9999999999992592E-2</v>
      </c>
      <c r="FE29" s="796">
        <v>0</v>
      </c>
      <c r="FF29" s="796">
        <v>0</v>
      </c>
      <c r="FG29" s="796">
        <v>0</v>
      </c>
      <c r="FH29" s="796">
        <v>0</v>
      </c>
      <c r="FI29" s="796">
        <v>0</v>
      </c>
      <c r="FJ29" s="796">
        <v>0</v>
      </c>
      <c r="FK29" s="796">
        <v>0</v>
      </c>
      <c r="FL29" s="796">
        <v>0</v>
      </c>
      <c r="FM29" s="796">
        <v>0</v>
      </c>
      <c r="FN29" s="796">
        <v>0</v>
      </c>
      <c r="FO29" s="796">
        <v>0</v>
      </c>
      <c r="FP29" s="796">
        <v>0</v>
      </c>
      <c r="FQ29" s="796">
        <v>0</v>
      </c>
      <c r="FR29" s="796">
        <v>0</v>
      </c>
      <c r="FS29" s="796">
        <v>2.500000000371386E-2</v>
      </c>
      <c r="FT29" s="796">
        <v>5.0000000000171907E-2</v>
      </c>
      <c r="FU29" s="796">
        <v>1.500000000094249E-2</v>
      </c>
      <c r="FV29" s="796">
        <v>4.9999999999929101E-2</v>
      </c>
      <c r="FW29" s="796">
        <v>4.6839324001885006E-12</v>
      </c>
      <c r="FX29" s="796">
        <v>2.4410029740786221E-12</v>
      </c>
      <c r="FY29" s="796">
        <v>8.6445515110907549E-13</v>
      </c>
      <c r="FZ29" s="796">
        <v>5.6637428910605242E-14</v>
      </c>
      <c r="GA29" s="796">
        <v>0</v>
      </c>
      <c r="GB29" s="796">
        <v>0</v>
      </c>
      <c r="GC29" s="796">
        <v>0</v>
      </c>
      <c r="GD29" s="796">
        <v>3.2366682746515259E-14</v>
      </c>
      <c r="GE29" s="796">
        <v>0</v>
      </c>
      <c r="GF29" s="796">
        <v>0</v>
      </c>
      <c r="GG29" s="796">
        <v>0</v>
      </c>
      <c r="GH29" s="796">
        <v>1.110788700238088E-13</v>
      </c>
      <c r="GI29" s="796">
        <v>0</v>
      </c>
      <c r="GJ29" s="796">
        <v>3.8245688238473149E-13</v>
      </c>
      <c r="GK29" s="796">
        <v>0</v>
      </c>
      <c r="GL29" s="796">
        <v>2.044434320520725E-12</v>
      </c>
      <c r="GM29" s="796">
        <v>0</v>
      </c>
      <c r="GN29" s="796">
        <v>0</v>
      </c>
      <c r="GO29" s="796">
        <v>0</v>
      </c>
      <c r="GP29" s="796">
        <v>0</v>
      </c>
      <c r="GQ29" s="796">
        <v>0</v>
      </c>
      <c r="GR29" s="796">
        <v>0</v>
      </c>
      <c r="GS29" s="796">
        <v>0</v>
      </c>
      <c r="GT29" s="796">
        <v>5.5070791196053878E-13</v>
      </c>
      <c r="GU29" s="796">
        <v>2.7184372639659569E-11</v>
      </c>
      <c r="GV29" s="796">
        <v>4.9999999999808503E-2</v>
      </c>
      <c r="GW29" s="796">
        <v>4.9999999999972213E-2</v>
      </c>
      <c r="GX29" s="796">
        <v>4.9999999999978118E-2</v>
      </c>
      <c r="GY29" s="796">
        <v>1.2464607617514939E-2</v>
      </c>
      <c r="GZ29" s="796">
        <v>3.1925764800476719E-12</v>
      </c>
      <c r="HA29" s="796">
        <v>6.1006044493082676E-13</v>
      </c>
      <c r="HB29" s="796">
        <v>0</v>
      </c>
      <c r="HC29" s="796">
        <v>1.306599891228046E-11</v>
      </c>
      <c r="HD29" s="796">
        <v>4.8163247070393697E-12</v>
      </c>
      <c r="HE29" s="796">
        <v>0</v>
      </c>
      <c r="HF29" s="796">
        <v>4.8695084914744452E-13</v>
      </c>
      <c r="HG29" s="796">
        <v>5.0000000000234072E-2</v>
      </c>
      <c r="HH29" s="796">
        <v>5.0000000000140717E-2</v>
      </c>
      <c r="HI29" s="796">
        <v>1.580693674708158E-3</v>
      </c>
      <c r="HJ29" s="796">
        <v>4.9999999998565442E-2</v>
      </c>
      <c r="HK29" s="796">
        <v>4.9999999925298438E-2</v>
      </c>
      <c r="HL29" s="796">
        <v>4.9999999996642418E-2</v>
      </c>
      <c r="HM29" s="796">
        <v>4.9999999950404113E-2</v>
      </c>
      <c r="HN29" s="796">
        <v>1.939314364218665E-11</v>
      </c>
      <c r="HO29" s="796">
        <v>2.3140489534589881E-11</v>
      </c>
      <c r="HP29" s="796">
        <v>7.7058500459653633E-11</v>
      </c>
      <c r="HQ29" s="796">
        <v>4.9999999997416902E-2</v>
      </c>
      <c r="HR29" s="796">
        <v>4.9999999980378067E-2</v>
      </c>
      <c r="HS29" s="796">
        <v>4.1495209960505846E-12</v>
      </c>
      <c r="HT29" s="796">
        <v>1.183579229786619E-11</v>
      </c>
      <c r="HU29" s="796">
        <v>7.1014191922651926E-12</v>
      </c>
      <c r="HV29" s="796">
        <v>1.078658160225967E-11</v>
      </c>
      <c r="HW29" s="796">
        <v>1.160970065683145E-11</v>
      </c>
      <c r="HX29" s="796">
        <v>1.6470405272120699E-11</v>
      </c>
      <c r="HY29" s="796">
        <v>6.0138664915481954E-12</v>
      </c>
      <c r="HZ29" s="796">
        <v>4.7490684690607758E-11</v>
      </c>
      <c r="IA29" s="796">
        <v>1.23745787230746E-10</v>
      </c>
      <c r="IB29" s="796">
        <v>6.1661931814593106E-12</v>
      </c>
      <c r="IC29" s="796">
        <v>1.2658055797075959E-10</v>
      </c>
      <c r="ID29" s="796">
        <v>1.7994258766550721E-10</v>
      </c>
      <c r="IE29" s="796">
        <v>1.5001144038231131E-10</v>
      </c>
      <c r="IF29" s="796">
        <v>6.3869123819542744E-3</v>
      </c>
      <c r="IG29" s="796">
        <v>1.628546067228151E-11</v>
      </c>
      <c r="IH29" s="796">
        <v>4.914737676752787E-13</v>
      </c>
      <c r="II29" s="796">
        <v>6.8420095418909808E-13</v>
      </c>
      <c r="IJ29" s="796">
        <v>3.927769684694537E-11</v>
      </c>
      <c r="IK29" s="796">
        <v>2.6759839128105588E-13</v>
      </c>
      <c r="IL29" s="796">
        <v>1.683862435692979E-12</v>
      </c>
      <c r="IM29" s="796">
        <v>1.3250637373392561E-3</v>
      </c>
      <c r="IN29" s="796">
        <v>4.9999999993268332E-2</v>
      </c>
      <c r="IO29" s="796">
        <v>9.9617920280095529E-12</v>
      </c>
      <c r="IP29" s="796">
        <v>7.2910136848244768E-12</v>
      </c>
      <c r="IQ29" s="796">
        <v>5.4235855076975886E-12</v>
      </c>
      <c r="IR29" s="10"/>
      <c r="IS29" s="10"/>
      <c r="IT29" s="32">
        <v>0</v>
      </c>
      <c r="IU29" s="32">
        <v>0</v>
      </c>
      <c r="IV29" s="32">
        <v>0</v>
      </c>
      <c r="IW29" s="32">
        <v>0</v>
      </c>
      <c r="IX29" s="32">
        <v>0</v>
      </c>
      <c r="IY29" s="32">
        <f>IFERROR(SUMIF([1]export1!$R$6:$R$69,D29,[1]export1!$K$6:$K$69)/100,0)</f>
        <v>0</v>
      </c>
      <c r="IZ29" s="32"/>
      <c r="JA29" s="10"/>
      <c r="JB29" s="32">
        <v>0</v>
      </c>
      <c r="JC29" s="32">
        <v>0</v>
      </c>
      <c r="JD29" s="32">
        <v>0</v>
      </c>
      <c r="JE29" s="32">
        <v>0</v>
      </c>
      <c r="JF29" s="32">
        <v>0</v>
      </c>
      <c r="JG29" s="32">
        <v>0</v>
      </c>
      <c r="JH29" s="32"/>
      <c r="JI29" s="10"/>
      <c r="JJ29" s="32">
        <f t="shared" si="27"/>
        <v>0</v>
      </c>
      <c r="JM29" s="12"/>
      <c r="JN29" s="101">
        <f t="shared" si="35"/>
        <v>0</v>
      </c>
      <c r="JO29" s="101">
        <f t="shared" si="23"/>
        <v>0</v>
      </c>
      <c r="JP29" s="101">
        <f t="shared" si="24"/>
        <v>1</v>
      </c>
      <c r="JQ29" s="101">
        <f t="shared" si="36"/>
        <v>0</v>
      </c>
      <c r="JR29" s="22"/>
      <c r="JS29" s="21">
        <v>0</v>
      </c>
      <c r="JT29" s="21">
        <v>0</v>
      </c>
      <c r="JU29" s="21">
        <v>0</v>
      </c>
      <c r="JV29" s="21">
        <v>0</v>
      </c>
      <c r="JW29" s="21">
        <v>0</v>
      </c>
      <c r="JX29" s="20"/>
      <c r="JY29" s="122">
        <f>_xlfn.XLOOKUP($C29,'Fund &amp; ETF Database'!$D$4:$D$172,'Fund &amp; ETF Database'!$AP$4:$AP$172,"",FALSE)</f>
        <v>1</v>
      </c>
      <c r="JZ29" s="122">
        <f>_xlfn.XLOOKUP($C29,'Fund &amp; ETF Database'!$D$4:$D$172,'Fund &amp; ETF Database'!$AQ$4:$AQ$172,"",FALSE)</f>
        <v>0</v>
      </c>
      <c r="KA29" s="122">
        <f>_xlfn.XLOOKUP($C29,'Fund &amp; ETF Database'!$D$4:$D$172,'Fund &amp; ETF Database'!$AR$4:$AR$172,"",FALSE)</f>
        <v>0</v>
      </c>
      <c r="KB29" s="122">
        <f>_xlfn.XLOOKUP($C29,'Fund &amp; ETF Database'!$D$4:$D$172,'Fund &amp; ETF Database'!$AS$4:$AS$172,"",FALSE)</f>
        <v>0</v>
      </c>
      <c r="KC29" s="122">
        <f>_xlfn.XLOOKUP($C29,'Fund &amp; ETF Database'!$D$4:$D$172,'Fund &amp; ETF Database'!$AT$4:$AT$172,"",FALSE)</f>
        <v>0</v>
      </c>
      <c r="KD29" s="20"/>
      <c r="KE29" s="19">
        <v>0</v>
      </c>
      <c r="KF29" s="19">
        <v>0</v>
      </c>
      <c r="KG29" s="19">
        <v>0</v>
      </c>
      <c r="KH29" s="19">
        <v>0</v>
      </c>
      <c r="KI29" s="19">
        <v>0</v>
      </c>
      <c r="KJ29" s="19">
        <v>0</v>
      </c>
      <c r="KK29" s="19">
        <v>0</v>
      </c>
      <c r="KL29" s="19">
        <v>0</v>
      </c>
      <c r="KM29" s="19">
        <v>0</v>
      </c>
      <c r="KN29" s="10"/>
      <c r="KO29" s="19"/>
      <c r="KP29" s="19"/>
      <c r="KQ29" s="10"/>
      <c r="KR29" s="209" t="s">
        <v>12</v>
      </c>
      <c r="KS29" s="8" t="s">
        <v>104</v>
      </c>
      <c r="KT29" s="8" t="s">
        <v>397</v>
      </c>
      <c r="KU29" s="8"/>
      <c r="KV29" s="209">
        <v>1</v>
      </c>
      <c r="KW29" s="207" t="e">
        <f>VLOOKUP($D29,'Fund &amp; ETF Database'!$E$5:$Y$163,(COLUMN('Fund &amp; ETF Database'!#REF!)-COLUMN('Fund &amp; ETF Database'!$E38)+1),FALSE)</f>
        <v>#REF!</v>
      </c>
      <c r="KX29" s="208" t="e">
        <f>VLOOKUP(C29,'Fund &amp; ETF Database'!$D$5:$Y$163,25,FALSE)</f>
        <v>#REF!</v>
      </c>
      <c r="KY29" s="208" t="e">
        <f>VLOOKUP(C29,'Fund &amp; ETF Database'!$D$5:$Y$163,26,FALSE)</f>
        <v>#REF!</v>
      </c>
      <c r="KZ29" s="10"/>
    </row>
    <row r="30" spans="1:312" ht="18" customHeight="1" outlineLevel="1">
      <c r="A30" s="7">
        <f t="shared" si="34"/>
        <v>27</v>
      </c>
      <c r="B30" s="7" t="s">
        <v>69</v>
      </c>
      <c r="C30" s="8" t="s">
        <v>70</v>
      </c>
      <c r="D30" s="8" t="str" cm="1">
        <f t="array" ref="D30">_xll.BDP($C30&amp;" Equity","ID_ISIN")</f>
        <v>#N/A Connection</v>
      </c>
      <c r="E30" s="8" t="str" cm="1">
        <f t="array" ref="E30">_xll.BDP($C30&amp;" Equity","Crncy")</f>
        <v>#N/A Connection</v>
      </c>
      <c r="F30" s="32">
        <f t="shared" si="25"/>
        <v>0</v>
      </c>
      <c r="G30" s="32">
        <f t="shared" si="26"/>
        <v>0</v>
      </c>
      <c r="H30" s="10"/>
      <c r="I30" s="796">
        <v>0</v>
      </c>
      <c r="J30" s="796">
        <v>0</v>
      </c>
      <c r="K30" s="796">
        <v>0</v>
      </c>
      <c r="L30" s="796">
        <v>3.0041266419924288E-11</v>
      </c>
      <c r="M30" s="796">
        <v>7.0233218146198343E-12</v>
      </c>
      <c r="N30" s="796">
        <v>4.1547185275811319E-13</v>
      </c>
      <c r="O30" s="796">
        <v>0</v>
      </c>
      <c r="P30" s="796">
        <v>0</v>
      </c>
      <c r="Q30" s="796">
        <v>0</v>
      </c>
      <c r="R30" s="796">
        <v>0</v>
      </c>
      <c r="S30" s="796">
        <v>0</v>
      </c>
      <c r="T30" s="796">
        <v>0</v>
      </c>
      <c r="U30" s="796">
        <v>0</v>
      </c>
      <c r="V30" s="796">
        <v>0</v>
      </c>
      <c r="W30" s="796">
        <v>0</v>
      </c>
      <c r="X30" s="796">
        <v>0</v>
      </c>
      <c r="Y30" s="796">
        <v>0</v>
      </c>
      <c r="Z30" s="796">
        <v>4.0366648389951692E-12</v>
      </c>
      <c r="AA30" s="796">
        <v>2.0217307801900819E-12</v>
      </c>
      <c r="AB30" s="796">
        <v>3.0739828376218968E-13</v>
      </c>
      <c r="AC30" s="796">
        <v>2.2943933262088301E-14</v>
      </c>
      <c r="AD30" s="796">
        <v>0</v>
      </c>
      <c r="AE30" s="796">
        <v>0</v>
      </c>
      <c r="AF30" s="796">
        <v>0</v>
      </c>
      <c r="AG30" s="796">
        <v>0</v>
      </c>
      <c r="AH30" s="796">
        <v>0</v>
      </c>
      <c r="AI30" s="796">
        <v>0</v>
      </c>
      <c r="AJ30" s="796">
        <v>0</v>
      </c>
      <c r="AK30" s="796">
        <v>0</v>
      </c>
      <c r="AL30" s="796">
        <v>0</v>
      </c>
      <c r="AM30" s="796">
        <v>6.7840622964339299E-13</v>
      </c>
      <c r="AN30" s="796">
        <v>1.9580767792895569E-13</v>
      </c>
      <c r="AO30" s="796">
        <v>8.0068891274147842E-14</v>
      </c>
      <c r="AP30" s="796">
        <v>0</v>
      </c>
      <c r="AQ30" s="796">
        <v>0</v>
      </c>
      <c r="AR30" s="796">
        <v>0</v>
      </c>
      <c r="AS30" s="796">
        <v>0</v>
      </c>
      <c r="AT30" s="796">
        <v>9.409037717935282E-15</v>
      </c>
      <c r="AU30" s="796">
        <v>0</v>
      </c>
      <c r="AV30" s="796">
        <v>0</v>
      </c>
      <c r="AW30" s="796">
        <v>0</v>
      </c>
      <c r="AX30" s="796">
        <v>2.0840393237239349E-13</v>
      </c>
      <c r="AY30" s="796">
        <v>4.9296325353666057E-2</v>
      </c>
      <c r="AZ30" s="796">
        <v>5.0000000001907213E-2</v>
      </c>
      <c r="BA30" s="796">
        <v>5.0000000003265953E-2</v>
      </c>
      <c r="BB30" s="796">
        <v>5.0000000002838968E-2</v>
      </c>
      <c r="BC30" s="796">
        <v>4.9999986001814468E-2</v>
      </c>
      <c r="BD30" s="796">
        <v>1.646158107826641E-2</v>
      </c>
      <c r="BE30" s="796">
        <v>1.646158105438943E-2</v>
      </c>
      <c r="BF30" s="796">
        <v>1.2366600988935729E-9</v>
      </c>
      <c r="BG30" s="796">
        <v>2.7161114322723592E-10</v>
      </c>
      <c r="BH30" s="796">
        <v>2.4188133193846349E-2</v>
      </c>
      <c r="BI30" s="796">
        <v>4.9999999314651392E-2</v>
      </c>
      <c r="BJ30" s="796">
        <v>2.4942300547684551E-2</v>
      </c>
      <c r="BK30" s="796">
        <v>8.9943884523757799E-3</v>
      </c>
      <c r="BL30" s="796">
        <v>4.3481437723338651E-2</v>
      </c>
      <c r="BM30" s="796">
        <v>3.5362178773292208E-10</v>
      </c>
      <c r="BN30" s="796">
        <v>3.4230941557522793E-2</v>
      </c>
      <c r="BO30" s="796">
        <v>3.5819544588680493E-11</v>
      </c>
      <c r="BP30" s="796">
        <v>2.8979886147412199E-12</v>
      </c>
      <c r="BQ30" s="796">
        <v>1.1221881390814619E-12</v>
      </c>
      <c r="BR30" s="796">
        <v>1.4077279638911321E-10</v>
      </c>
      <c r="BS30" s="796">
        <v>1.1354950531340219E-10</v>
      </c>
      <c r="BT30" s="796">
        <v>2.1235599552808161E-2</v>
      </c>
      <c r="BU30" s="796">
        <v>4.9999999732266008E-2</v>
      </c>
      <c r="BV30" s="796">
        <v>4.9999999821879013E-2</v>
      </c>
      <c r="BW30" s="796">
        <v>1.9653213421248102E-2</v>
      </c>
      <c r="BX30" s="796">
        <v>6.4539958738056196E-3</v>
      </c>
      <c r="BY30" s="796">
        <v>1.6075346244079711E-10</v>
      </c>
      <c r="BZ30" s="796">
        <v>1.028496232323401E-11</v>
      </c>
      <c r="CA30" s="796">
        <v>6.1625293152687702E-12</v>
      </c>
      <c r="CB30" s="796">
        <v>1.7860050820780769E-2</v>
      </c>
      <c r="CC30" s="796">
        <v>3.6521691460344889E-2</v>
      </c>
      <c r="CD30" s="796">
        <v>4.500352706610578E-11</v>
      </c>
      <c r="CE30" s="796">
        <v>6.6006239536142607E-13</v>
      </c>
      <c r="CF30" s="796">
        <v>3.4710693547552997E-2</v>
      </c>
      <c r="CG30" s="796">
        <v>1.145253913343838E-3</v>
      </c>
      <c r="CH30" s="796">
        <v>3.2400768831013919E-11</v>
      </c>
      <c r="CI30" s="796">
        <v>1.370643505154262E-11</v>
      </c>
      <c r="CJ30" s="796">
        <v>7.84587613676543E-12</v>
      </c>
      <c r="CK30" s="796">
        <v>2.250672394510297E-11</v>
      </c>
      <c r="CL30" s="796">
        <v>8.6904498468457801E-12</v>
      </c>
      <c r="CM30" s="796">
        <v>1.2940117928555181E-11</v>
      </c>
      <c r="CN30" s="796">
        <v>8.3477033663761708E-12</v>
      </c>
      <c r="CO30" s="796">
        <v>2.2181102247553838E-12</v>
      </c>
      <c r="CP30" s="796">
        <v>7.3928168217294567E-13</v>
      </c>
      <c r="CQ30" s="796">
        <v>4.4380005625570353E-11</v>
      </c>
      <c r="CR30" s="796">
        <v>0</v>
      </c>
      <c r="CS30" s="796">
        <v>8.8906857969941916E-12</v>
      </c>
      <c r="CT30" s="796">
        <v>3.6202221180770691E-12</v>
      </c>
      <c r="CU30" s="796">
        <v>3.0092127434018248E-12</v>
      </c>
      <c r="CV30" s="796">
        <v>2.569374786935059E-12</v>
      </c>
      <c r="CW30" s="796">
        <v>1.663034786496997E-12</v>
      </c>
      <c r="CX30" s="796">
        <v>1.6380465563757021E-12</v>
      </c>
      <c r="CY30" s="796">
        <v>2.6742428496217339E-12</v>
      </c>
      <c r="CZ30" s="796">
        <v>0</v>
      </c>
      <c r="DA30" s="796">
        <v>7.6832794751086576E-13</v>
      </c>
      <c r="DB30" s="796">
        <v>0</v>
      </c>
      <c r="DC30" s="796">
        <v>4.617544639219492E-13</v>
      </c>
      <c r="DD30" s="796">
        <v>3.7478733518433741E-14</v>
      </c>
      <c r="DE30" s="796">
        <v>7.3941070905938569E-12</v>
      </c>
      <c r="DF30" s="796">
        <v>2.8085301125431818E-12</v>
      </c>
      <c r="DG30" s="796">
        <v>1.0546395997025919E-11</v>
      </c>
      <c r="DH30" s="796">
        <v>4.450434270088826E-12</v>
      </c>
      <c r="DI30" s="796">
        <v>1.756734500691041E-12</v>
      </c>
      <c r="DJ30" s="796">
        <v>7.019988721435543E-13</v>
      </c>
      <c r="DK30" s="796">
        <v>2.056611796174925E-13</v>
      </c>
      <c r="DL30" s="796">
        <v>5.3846839500936987E-14</v>
      </c>
      <c r="DM30" s="796">
        <v>0</v>
      </c>
      <c r="DN30" s="796">
        <v>0</v>
      </c>
      <c r="DO30" s="796">
        <v>8.8325824565398379E-14</v>
      </c>
      <c r="DP30" s="796">
        <v>0</v>
      </c>
      <c r="DQ30" s="796">
        <v>0</v>
      </c>
      <c r="DR30" s="796">
        <v>0</v>
      </c>
      <c r="DS30" s="796">
        <v>0</v>
      </c>
      <c r="DT30" s="796">
        <v>0</v>
      </c>
      <c r="DU30" s="796">
        <v>0</v>
      </c>
      <c r="DV30" s="796">
        <v>0</v>
      </c>
      <c r="DW30" s="796">
        <v>0</v>
      </c>
      <c r="DX30" s="796">
        <v>0</v>
      </c>
      <c r="DY30" s="796">
        <v>0</v>
      </c>
      <c r="DZ30" s="796">
        <v>9.2790161229346747E-14</v>
      </c>
      <c r="EA30" s="796">
        <v>2.3970765667386928E-13</v>
      </c>
      <c r="EB30" s="796">
        <v>0</v>
      </c>
      <c r="EC30" s="796">
        <v>0</v>
      </c>
      <c r="ED30" s="796">
        <v>0</v>
      </c>
      <c r="EE30" s="796">
        <v>0</v>
      </c>
      <c r="EF30" s="796">
        <v>0</v>
      </c>
      <c r="EG30" s="796">
        <v>1.2367374309675809E-11</v>
      </c>
      <c r="EH30" s="796">
        <v>4.9162447664545219E-12</v>
      </c>
      <c r="EI30" s="796">
        <v>0</v>
      </c>
      <c r="EJ30" s="796">
        <v>2.4730783022329289E-14</v>
      </c>
      <c r="EK30" s="796">
        <v>1.3079515356017951E-13</v>
      </c>
      <c r="EL30" s="796">
        <v>2.4532950998961953E-13</v>
      </c>
      <c r="EM30" s="796">
        <v>1.72684003193823E-12</v>
      </c>
      <c r="EN30" s="796">
        <v>0</v>
      </c>
      <c r="EO30" s="796">
        <v>0</v>
      </c>
      <c r="EP30" s="796">
        <v>1.143526487881592E-14</v>
      </c>
      <c r="EQ30" s="796">
        <v>1.900298110695573E-13</v>
      </c>
      <c r="ER30" s="796">
        <v>9.4167599034581226E-12</v>
      </c>
      <c r="ES30" s="796">
        <v>0</v>
      </c>
      <c r="ET30" s="796">
        <v>2.1153708074582091E-12</v>
      </c>
      <c r="EU30" s="796">
        <v>7.1955103493455213E-13</v>
      </c>
      <c r="EV30" s="796">
        <v>2.9676460264897242E-13</v>
      </c>
      <c r="EW30" s="796">
        <v>2.088716676084637E-13</v>
      </c>
      <c r="EX30" s="796">
        <v>2.4999999996981919E-2</v>
      </c>
      <c r="EY30" s="796">
        <v>1.053675554378421E-13</v>
      </c>
      <c r="EZ30" s="796">
        <v>2.2284440492288979E-13</v>
      </c>
      <c r="FA30" s="796">
        <v>4.8461538464763124E-3</v>
      </c>
      <c r="FB30" s="796">
        <v>0</v>
      </c>
      <c r="FC30" s="796">
        <v>2.392864784664448E-14</v>
      </c>
      <c r="FD30" s="796">
        <v>0</v>
      </c>
      <c r="FE30" s="796">
        <v>0</v>
      </c>
      <c r="FF30" s="796">
        <v>0</v>
      </c>
      <c r="FG30" s="796">
        <v>0</v>
      </c>
      <c r="FH30" s="796">
        <v>0</v>
      </c>
      <c r="FI30" s="796">
        <v>4.8461538499717429E-3</v>
      </c>
      <c r="FJ30" s="796">
        <v>4.9999999999399823E-2</v>
      </c>
      <c r="FK30" s="796">
        <v>4.9999999999435017E-2</v>
      </c>
      <c r="FL30" s="796">
        <v>5.000000000004251E-2</v>
      </c>
      <c r="FM30" s="796">
        <v>4.9999999999909762E-2</v>
      </c>
      <c r="FN30" s="796">
        <v>5.0000000000005013E-2</v>
      </c>
      <c r="FO30" s="796">
        <v>5.0000000000200051E-2</v>
      </c>
      <c r="FP30" s="796">
        <v>5.0000000000159167E-2</v>
      </c>
      <c r="FQ30" s="796">
        <v>5.0000000000025413E-2</v>
      </c>
      <c r="FR30" s="796">
        <v>5.0000000000018509E-2</v>
      </c>
      <c r="FS30" s="796">
        <v>0</v>
      </c>
      <c r="FT30" s="796">
        <v>0</v>
      </c>
      <c r="FU30" s="796">
        <v>0</v>
      </c>
      <c r="FV30" s="796">
        <v>0</v>
      </c>
      <c r="FW30" s="796">
        <v>0</v>
      </c>
      <c r="FX30" s="796">
        <v>0</v>
      </c>
      <c r="FY30" s="796">
        <v>0</v>
      </c>
      <c r="FZ30" s="796">
        <v>0</v>
      </c>
      <c r="GA30" s="796">
        <v>0</v>
      </c>
      <c r="GB30" s="796">
        <v>0</v>
      </c>
      <c r="GC30" s="796">
        <v>0</v>
      </c>
      <c r="GD30" s="796">
        <v>9.2540166993953265E-14</v>
      </c>
      <c r="GE30" s="796">
        <v>0</v>
      </c>
      <c r="GF30" s="796">
        <v>0</v>
      </c>
      <c r="GG30" s="796">
        <v>0</v>
      </c>
      <c r="GH30" s="796">
        <v>1.6456257722386211E-13</v>
      </c>
      <c r="GI30" s="796">
        <v>0</v>
      </c>
      <c r="GJ30" s="796">
        <v>6.1510511747435027E-13</v>
      </c>
      <c r="GK30" s="796">
        <v>0</v>
      </c>
      <c r="GL30" s="796">
        <v>3.6508701502119754E-12</v>
      </c>
      <c r="GM30" s="796">
        <v>0</v>
      </c>
      <c r="GN30" s="796">
        <v>0</v>
      </c>
      <c r="GO30" s="796">
        <v>0</v>
      </c>
      <c r="GP30" s="796">
        <v>0</v>
      </c>
      <c r="GQ30" s="796">
        <v>0</v>
      </c>
      <c r="GR30" s="796">
        <v>0</v>
      </c>
      <c r="GS30" s="796">
        <v>0</v>
      </c>
      <c r="GT30" s="796">
        <v>9.3827201578569402E-13</v>
      </c>
      <c r="GU30" s="796">
        <v>7.63557907349917E-12</v>
      </c>
      <c r="GV30" s="796">
        <v>0</v>
      </c>
      <c r="GW30" s="796">
        <v>0</v>
      </c>
      <c r="GX30" s="796">
        <v>1.229085135351911E-14</v>
      </c>
      <c r="GY30" s="796">
        <v>1.721084608478662E-13</v>
      </c>
      <c r="GZ30" s="796">
        <v>0</v>
      </c>
      <c r="HA30" s="796">
        <v>0</v>
      </c>
      <c r="HB30" s="796">
        <v>0</v>
      </c>
      <c r="HC30" s="796">
        <v>1.2040369274142979E-12</v>
      </c>
      <c r="HD30" s="796">
        <v>0</v>
      </c>
      <c r="HE30" s="796">
        <v>0</v>
      </c>
      <c r="HF30" s="796">
        <v>0</v>
      </c>
      <c r="HG30" s="796">
        <v>0</v>
      </c>
      <c r="HH30" s="796">
        <v>3.5967413368488177E-14</v>
      </c>
      <c r="HI30" s="796">
        <v>6.2408272212995072E-13</v>
      </c>
      <c r="HJ30" s="796">
        <v>1.3556645796909941E-12</v>
      </c>
      <c r="HK30" s="796">
        <v>7.4146876309909101E-11</v>
      </c>
      <c r="HL30" s="796">
        <v>2.7378043672050591E-12</v>
      </c>
      <c r="HM30" s="796">
        <v>1.9603966249829161E-12</v>
      </c>
      <c r="HN30" s="796">
        <v>2.2810863603313871E-12</v>
      </c>
      <c r="HO30" s="796">
        <v>4.0406228895759433E-12</v>
      </c>
      <c r="HP30" s="796">
        <v>6.3477124646092193E-12</v>
      </c>
      <c r="HQ30" s="796">
        <v>1.500335808102858E-12</v>
      </c>
      <c r="HR30" s="796">
        <v>1.3372273412609239E-11</v>
      </c>
      <c r="HS30" s="796">
        <v>2.8135011854405101E-12</v>
      </c>
      <c r="HT30" s="796">
        <v>4.47105644423865E-12</v>
      </c>
      <c r="HU30" s="796">
        <v>2.7084905916422719E-12</v>
      </c>
      <c r="HV30" s="796">
        <v>7.46615807448136E-12</v>
      </c>
      <c r="HW30" s="796">
        <v>6.2415394042405424E-12</v>
      </c>
      <c r="HX30" s="796">
        <v>1.236263845294469E-11</v>
      </c>
      <c r="HY30" s="796">
        <v>2.9808812598915381E-12</v>
      </c>
      <c r="HZ30" s="796">
        <v>8.8383861064799884E-12</v>
      </c>
      <c r="IA30" s="796">
        <v>1.4651144432410569E-11</v>
      </c>
      <c r="IB30" s="796">
        <v>7.0062018734031234E-13</v>
      </c>
      <c r="IC30" s="796">
        <v>1.2018326863231581E-11</v>
      </c>
      <c r="ID30" s="796">
        <v>6.0232532177659538E-12</v>
      </c>
      <c r="IE30" s="796">
        <v>2.171696072541387E-13</v>
      </c>
      <c r="IF30" s="796">
        <v>0</v>
      </c>
      <c r="IG30" s="796">
        <v>3.360961246037013E-12</v>
      </c>
      <c r="IH30" s="796">
        <v>0</v>
      </c>
      <c r="II30" s="796">
        <v>7.4039625079219536E-14</v>
      </c>
      <c r="IJ30" s="796">
        <v>6.2774867487744516E-13</v>
      </c>
      <c r="IK30" s="796">
        <v>0</v>
      </c>
      <c r="IL30" s="796">
        <v>0</v>
      </c>
      <c r="IM30" s="796">
        <v>1.433730007866363E-12</v>
      </c>
      <c r="IN30" s="796">
        <v>9.3376917627962871E-13</v>
      </c>
      <c r="IO30" s="796">
        <v>1.5986941016582009E-12</v>
      </c>
      <c r="IP30" s="796">
        <v>0</v>
      </c>
      <c r="IQ30" s="796">
        <v>4.3844544552450018E-13</v>
      </c>
      <c r="IR30" s="10"/>
      <c r="IS30" s="10"/>
      <c r="IT30" s="32">
        <v>0</v>
      </c>
      <c r="IU30" s="32">
        <v>0</v>
      </c>
      <c r="IV30" s="32">
        <v>0</v>
      </c>
      <c r="IW30" s="32">
        <v>0</v>
      </c>
      <c r="IX30" s="32">
        <v>0</v>
      </c>
      <c r="IY30" s="32">
        <f>IFERROR(SUMIF([1]export1!$R$6:$R$69,D30,[1]export1!$K$6:$K$69)/100,0)</f>
        <v>0</v>
      </c>
      <c r="IZ30" s="32"/>
      <c r="JA30" s="10"/>
      <c r="JB30" s="32">
        <v>0</v>
      </c>
      <c r="JC30" s="32">
        <v>0</v>
      </c>
      <c r="JD30" s="32">
        <v>0</v>
      </c>
      <c r="JE30" s="32">
        <v>0</v>
      </c>
      <c r="JF30" s="32">
        <v>0</v>
      </c>
      <c r="JG30" s="32">
        <v>0</v>
      </c>
      <c r="JH30" s="32"/>
      <c r="JI30" s="10"/>
      <c r="JJ30" s="32">
        <f t="shared" si="27"/>
        <v>0</v>
      </c>
      <c r="JM30" s="12"/>
      <c r="JN30" s="101">
        <f>1-SUM(JO30:JQ30)</f>
        <v>0</v>
      </c>
      <c r="JO30" s="101">
        <f t="shared" si="23"/>
        <v>0</v>
      </c>
      <c r="JP30" s="101">
        <f t="shared" si="24"/>
        <v>1</v>
      </c>
      <c r="JQ30" s="101">
        <f>SUM(KE30:KM30)</f>
        <v>0</v>
      </c>
      <c r="JR30" s="22"/>
      <c r="JS30" s="21">
        <v>0</v>
      </c>
      <c r="JT30" s="21">
        <v>0</v>
      </c>
      <c r="JU30" s="21">
        <v>0</v>
      </c>
      <c r="JV30" s="21">
        <v>0</v>
      </c>
      <c r="JW30" s="21">
        <v>0</v>
      </c>
      <c r="JX30" s="20"/>
      <c r="JY30" s="122">
        <f>_xlfn.XLOOKUP($C30,'Fund &amp; ETF Database'!$D$4:$D$172,'Fund &amp; ETF Database'!$AP$4:$AP$172,"",FALSE)</f>
        <v>1</v>
      </c>
      <c r="JZ30" s="122">
        <f>_xlfn.XLOOKUP($C30,'Fund &amp; ETF Database'!$D$4:$D$172,'Fund &amp; ETF Database'!$AQ$4:$AQ$172,"",FALSE)</f>
        <v>0</v>
      </c>
      <c r="KA30" s="122">
        <f>_xlfn.XLOOKUP($C30,'Fund &amp; ETF Database'!$D$4:$D$172,'Fund &amp; ETF Database'!$AR$4:$AR$172,"",FALSE)</f>
        <v>0</v>
      </c>
      <c r="KB30" s="122">
        <f>_xlfn.XLOOKUP($C30,'Fund &amp; ETF Database'!$D$4:$D$172,'Fund &amp; ETF Database'!$AS$4:$AS$172,"",FALSE)</f>
        <v>0</v>
      </c>
      <c r="KC30" s="122">
        <f>_xlfn.XLOOKUP($C30,'Fund &amp; ETF Database'!$D$4:$D$172,'Fund &amp; ETF Database'!$AT$4:$AT$172,"",FALSE)</f>
        <v>0</v>
      </c>
      <c r="KD30" s="20"/>
      <c r="KE30" s="19">
        <v>0</v>
      </c>
      <c r="KF30" s="19">
        <v>0</v>
      </c>
      <c r="KG30" s="19">
        <v>0</v>
      </c>
      <c r="KH30" s="19">
        <v>0</v>
      </c>
      <c r="KI30" s="19">
        <v>0</v>
      </c>
      <c r="KJ30" s="19">
        <v>0</v>
      </c>
      <c r="KK30" s="19">
        <v>0</v>
      </c>
      <c r="KL30" s="19">
        <v>0</v>
      </c>
      <c r="KM30" s="19">
        <v>0</v>
      </c>
      <c r="KN30" s="10"/>
      <c r="KO30" s="19"/>
      <c r="KP30" s="19"/>
      <c r="KQ30" s="10"/>
      <c r="KR30" s="209" t="s">
        <v>12</v>
      </c>
      <c r="KS30" s="8" t="s">
        <v>104</v>
      </c>
      <c r="KT30" s="8" t="s">
        <v>396</v>
      </c>
      <c r="KU30" s="8"/>
      <c r="KV30" s="209">
        <v>1</v>
      </c>
      <c r="KW30" s="207" t="e">
        <f>VLOOKUP($D30,'Fund &amp; ETF Database'!$E$5:$Y$163,(COLUMN('Fund &amp; ETF Database'!#REF!)-COLUMN('Fund &amp; ETF Database'!$E39)+1),FALSE)</f>
        <v>#REF!</v>
      </c>
      <c r="KX30" s="208" t="e">
        <f>VLOOKUP(C30,'Fund &amp; ETF Database'!$D$5:$Y$163,25,FALSE)</f>
        <v>#REF!</v>
      </c>
      <c r="KY30" s="208" t="e">
        <f>VLOOKUP(C30,'Fund &amp; ETF Database'!$D$5:$Y$163,26,FALSE)</f>
        <v>#REF!</v>
      </c>
      <c r="KZ30" s="10"/>
    </row>
    <row r="31" spans="1:312" ht="18" customHeight="1" outlineLevel="1">
      <c r="A31" s="7">
        <f t="shared" si="34"/>
        <v>28</v>
      </c>
      <c r="B31" s="7" t="s">
        <v>72</v>
      </c>
      <c r="C31" s="8" t="s">
        <v>109</v>
      </c>
      <c r="D31" s="8" t="str" cm="1">
        <f t="array" ref="D31">_xll.BDP($C31&amp;" Equity","ID_ISIN")</f>
        <v>#N/A Connection</v>
      </c>
      <c r="E31" s="8" t="str" cm="1">
        <f t="array" ref="E31">_xll.BDP($C31&amp;" Equity","Crncy")</f>
        <v>#N/A Connection</v>
      </c>
      <c r="F31" s="32">
        <f t="shared" si="25"/>
        <v>0</v>
      </c>
      <c r="G31" s="32">
        <f t="shared" si="26"/>
        <v>0</v>
      </c>
      <c r="H31" s="10"/>
      <c r="I31" s="796">
        <v>0</v>
      </c>
      <c r="J31" s="796">
        <v>0</v>
      </c>
      <c r="K31" s="796">
        <v>0</v>
      </c>
      <c r="L31" s="796">
        <v>2.3753542521671549E-11</v>
      </c>
      <c r="M31" s="796">
        <v>5.0257471522309756E-12</v>
      </c>
      <c r="N31" s="796">
        <v>3.0099111113782811E-13</v>
      </c>
      <c r="O31" s="796">
        <v>0</v>
      </c>
      <c r="P31" s="796">
        <v>0</v>
      </c>
      <c r="Q31" s="796">
        <v>0</v>
      </c>
      <c r="R31" s="796">
        <v>0</v>
      </c>
      <c r="S31" s="796">
        <v>0</v>
      </c>
      <c r="T31" s="796">
        <v>0</v>
      </c>
      <c r="U31" s="796">
        <v>0</v>
      </c>
      <c r="V31" s="796">
        <v>0</v>
      </c>
      <c r="W31" s="796">
        <v>0</v>
      </c>
      <c r="X31" s="796">
        <v>0</v>
      </c>
      <c r="Y31" s="796">
        <v>0</v>
      </c>
      <c r="Z31" s="796">
        <v>3.7791193204916792E-12</v>
      </c>
      <c r="AA31" s="796">
        <v>1.635476833946067E-12</v>
      </c>
      <c r="AB31" s="796">
        <v>3.8205054092092748E-13</v>
      </c>
      <c r="AC31" s="796">
        <v>9.3098926161512322E-14</v>
      </c>
      <c r="AD31" s="796">
        <v>0</v>
      </c>
      <c r="AE31" s="796">
        <v>0</v>
      </c>
      <c r="AF31" s="796">
        <v>0</v>
      </c>
      <c r="AG31" s="796">
        <v>0</v>
      </c>
      <c r="AH31" s="796">
        <v>0</v>
      </c>
      <c r="AI31" s="796">
        <v>0</v>
      </c>
      <c r="AJ31" s="796">
        <v>0</v>
      </c>
      <c r="AK31" s="796">
        <v>0</v>
      </c>
      <c r="AL31" s="796">
        <v>0</v>
      </c>
      <c r="AM31" s="796">
        <v>6.8742771387960067E-13</v>
      </c>
      <c r="AN31" s="796">
        <v>2.001859340562611E-13</v>
      </c>
      <c r="AO31" s="796">
        <v>8.6108652953639927E-14</v>
      </c>
      <c r="AP31" s="796">
        <v>1.3337921942411491E-15</v>
      </c>
      <c r="AQ31" s="796">
        <v>0</v>
      </c>
      <c r="AR31" s="796">
        <v>0</v>
      </c>
      <c r="AS31" s="796">
        <v>0</v>
      </c>
      <c r="AT31" s="796">
        <v>1.164395365139699E-13</v>
      </c>
      <c r="AU31" s="796">
        <v>4.1705328876243529E-13</v>
      </c>
      <c r="AV31" s="796">
        <v>5.0000000000003417E-2</v>
      </c>
      <c r="AW31" s="796">
        <v>4.9999999999930267E-2</v>
      </c>
      <c r="AX31" s="796">
        <v>5.0000000000013381E-2</v>
      </c>
      <c r="AY31" s="796">
        <v>2.9190709998111748E-13</v>
      </c>
      <c r="AZ31" s="796">
        <v>5.0000000000822567E-2</v>
      </c>
      <c r="BA31" s="796">
        <v>5.0000000002622183E-2</v>
      </c>
      <c r="BB31" s="796">
        <v>5.0000000005186368E-2</v>
      </c>
      <c r="BC31" s="796">
        <v>3.903948691370851E-2</v>
      </c>
      <c r="BD31" s="796">
        <v>2.581143297966873E-2</v>
      </c>
      <c r="BE31" s="796">
        <v>3.9237655298249699E-2</v>
      </c>
      <c r="BF31" s="796">
        <v>1.224683321101639E-2</v>
      </c>
      <c r="BG31" s="796">
        <v>3.2878594973557239E-2</v>
      </c>
      <c r="BH31" s="796">
        <v>3.4356323632589378E-2</v>
      </c>
      <c r="BI31" s="796">
        <v>1.4669386575344589E-2</v>
      </c>
      <c r="BJ31" s="796">
        <v>6.7380490669974953E-11</v>
      </c>
      <c r="BK31" s="796">
        <v>2.6646696454941759E-11</v>
      </c>
      <c r="BL31" s="796">
        <v>2.063519765042412E-13</v>
      </c>
      <c r="BM31" s="796">
        <v>1.0841115424294561E-10</v>
      </c>
      <c r="BN31" s="796">
        <v>1.2613552275287061E-10</v>
      </c>
      <c r="BO31" s="796">
        <v>6.7410526995833921E-11</v>
      </c>
      <c r="BP31" s="796">
        <v>2.667597637858201E-12</v>
      </c>
      <c r="BQ31" s="796">
        <v>9.8234692751727175E-13</v>
      </c>
      <c r="BR31" s="796">
        <v>2.733192533086809E-10</v>
      </c>
      <c r="BS31" s="796">
        <v>1.1607670985356159E-10</v>
      </c>
      <c r="BT31" s="796">
        <v>6.0033860722841295E-11</v>
      </c>
      <c r="BU31" s="796">
        <v>4.9999999670997691E-2</v>
      </c>
      <c r="BV31" s="796">
        <v>4.9999999780581048E-2</v>
      </c>
      <c r="BW31" s="796">
        <v>2.166966904115976E-10</v>
      </c>
      <c r="BX31" s="796">
        <v>9.6017599148713709E-11</v>
      </c>
      <c r="BY31" s="796">
        <v>1.739274254169994E-10</v>
      </c>
      <c r="BZ31" s="796">
        <v>8.4310181289246835E-12</v>
      </c>
      <c r="CA31" s="796">
        <v>4.1088949411800101E-12</v>
      </c>
      <c r="CB31" s="796">
        <v>1.718414804530274E-11</v>
      </c>
      <c r="CC31" s="796">
        <v>1.034778175033568E-10</v>
      </c>
      <c r="CD31" s="796">
        <v>4.3615706174426571E-11</v>
      </c>
      <c r="CE31" s="796">
        <v>2.6882837641713139E-13</v>
      </c>
      <c r="CF31" s="796">
        <v>2.615154124402489E-12</v>
      </c>
      <c r="CG31" s="796">
        <v>6.3526912435767927E-12</v>
      </c>
      <c r="CH31" s="796">
        <v>1.029074715374071E-11</v>
      </c>
      <c r="CI31" s="796">
        <v>6.2295578222188192E-12</v>
      </c>
      <c r="CJ31" s="796">
        <v>3.9865248571053347E-12</v>
      </c>
      <c r="CK31" s="796">
        <v>1.5640456812518689E-11</v>
      </c>
      <c r="CL31" s="796">
        <v>5.8577359746038028E-12</v>
      </c>
      <c r="CM31" s="796">
        <v>1.095340459670446E-11</v>
      </c>
      <c r="CN31" s="796">
        <v>7.5622721062877705E-12</v>
      </c>
      <c r="CO31" s="796">
        <v>2.9700229373583909E-12</v>
      </c>
      <c r="CP31" s="796">
        <v>1.1360508948378131E-12</v>
      </c>
      <c r="CQ31" s="796">
        <v>4.5267331672045137E-11</v>
      </c>
      <c r="CR31" s="796">
        <v>0</v>
      </c>
      <c r="CS31" s="796">
        <v>1.059318905787485E-11</v>
      </c>
      <c r="CT31" s="796">
        <v>4.3014727962194003E-12</v>
      </c>
      <c r="CU31" s="796">
        <v>4.6355014752168439E-12</v>
      </c>
      <c r="CV31" s="796">
        <v>4.5814797904697467E-12</v>
      </c>
      <c r="CW31" s="796">
        <v>2.381621119701978E-12</v>
      </c>
      <c r="CX31" s="796">
        <v>2.9768589163828339E-12</v>
      </c>
      <c r="CY31" s="796">
        <v>7.1120788904435653E-12</v>
      </c>
      <c r="CZ31" s="796">
        <v>1.1826999426936861E-12</v>
      </c>
      <c r="DA31" s="796">
        <v>3.203191739294328E-12</v>
      </c>
      <c r="DB31" s="796">
        <v>0</v>
      </c>
      <c r="DC31" s="796">
        <v>4.0025976054831371E-13</v>
      </c>
      <c r="DD31" s="796">
        <v>2.707867311708229E-14</v>
      </c>
      <c r="DE31" s="796">
        <v>6.1831157704526453E-12</v>
      </c>
      <c r="DF31" s="796">
        <v>2.2911664885274938E-12</v>
      </c>
      <c r="DG31" s="796">
        <v>1.4840002886795389E-11</v>
      </c>
      <c r="DH31" s="796">
        <v>1.274224767993621E-2</v>
      </c>
      <c r="DI31" s="796">
        <v>0</v>
      </c>
      <c r="DJ31" s="796">
        <v>0</v>
      </c>
      <c r="DK31" s="796">
        <v>0</v>
      </c>
      <c r="DL31" s="796">
        <v>0</v>
      </c>
      <c r="DM31" s="796">
        <v>0</v>
      </c>
      <c r="DN31" s="796">
        <v>7.9325815297337645E-14</v>
      </c>
      <c r="DO31" s="796">
        <v>3.1044912860340301E-11</v>
      </c>
      <c r="DP31" s="796">
        <v>4.9999999978605707E-2</v>
      </c>
      <c r="DQ31" s="796">
        <v>0</v>
      </c>
      <c r="DR31" s="796">
        <v>0</v>
      </c>
      <c r="DS31" s="796">
        <v>0</v>
      </c>
      <c r="DT31" s="796">
        <v>0</v>
      </c>
      <c r="DU31" s="796">
        <v>0</v>
      </c>
      <c r="DV31" s="796">
        <v>0</v>
      </c>
      <c r="DW31" s="796">
        <v>0</v>
      </c>
      <c r="DX31" s="796">
        <v>0</v>
      </c>
      <c r="DY31" s="796">
        <v>0</v>
      </c>
      <c r="DZ31" s="796">
        <v>2.9577692288387691E-14</v>
      </c>
      <c r="EA31" s="796">
        <v>9.4779020289655955E-14</v>
      </c>
      <c r="EB31" s="796">
        <v>0</v>
      </c>
      <c r="EC31" s="796">
        <v>0</v>
      </c>
      <c r="ED31" s="796">
        <v>0</v>
      </c>
      <c r="EE31" s="796">
        <v>0</v>
      </c>
      <c r="EF31" s="796">
        <v>1.487272078537246E-13</v>
      </c>
      <c r="EG31" s="796">
        <v>2.3357414817505199E-2</v>
      </c>
      <c r="EH31" s="796">
        <v>4.9999999994590913E-2</v>
      </c>
      <c r="EI31" s="796">
        <v>5.000000000004691E-2</v>
      </c>
      <c r="EJ31" s="796">
        <v>4.9999999999844641E-2</v>
      </c>
      <c r="EK31" s="796">
        <v>4.0565068208679976E-12</v>
      </c>
      <c r="EL31" s="796">
        <v>3.192761441057101E-12</v>
      </c>
      <c r="EM31" s="796">
        <v>1.019958256717623E-11</v>
      </c>
      <c r="EN31" s="796">
        <v>4.2296194174632307E-14</v>
      </c>
      <c r="EO31" s="796">
        <v>2.412928611440606E-13</v>
      </c>
      <c r="EP31" s="796">
        <v>1.082551822635473E-13</v>
      </c>
      <c r="EQ31" s="796">
        <v>1.5708110775434399E-13</v>
      </c>
      <c r="ER31" s="796">
        <v>3.5497795620691568E-12</v>
      </c>
      <c r="ES31" s="796">
        <v>0</v>
      </c>
      <c r="ET31" s="796">
        <v>2.621521212004314E-13</v>
      </c>
      <c r="EU31" s="796">
        <v>0</v>
      </c>
      <c r="EV31" s="796">
        <v>1.277120334232226E-15</v>
      </c>
      <c r="EW31" s="796">
        <v>1.440098700861183E-14</v>
      </c>
      <c r="EX31" s="796">
        <v>0</v>
      </c>
      <c r="EY31" s="796">
        <v>6.4013465046582966E-15</v>
      </c>
      <c r="EZ31" s="796">
        <v>0</v>
      </c>
      <c r="FA31" s="796">
        <v>0</v>
      </c>
      <c r="FB31" s="796">
        <v>0</v>
      </c>
      <c r="FC31" s="796">
        <v>0</v>
      </c>
      <c r="FD31" s="796">
        <v>0</v>
      </c>
      <c r="FE31" s="796">
        <v>0</v>
      </c>
      <c r="FF31" s="796">
        <v>0</v>
      </c>
      <c r="FG31" s="796">
        <v>0</v>
      </c>
      <c r="FH31" s="796">
        <v>0</v>
      </c>
      <c r="FI31" s="796">
        <v>0</v>
      </c>
      <c r="FJ31" s="796">
        <v>2.5014685820643999E-14</v>
      </c>
      <c r="FK31" s="796">
        <v>0</v>
      </c>
      <c r="FL31" s="796">
        <v>0</v>
      </c>
      <c r="FM31" s="796">
        <v>0</v>
      </c>
      <c r="FN31" s="796">
        <v>0</v>
      </c>
      <c r="FO31" s="796">
        <v>0</v>
      </c>
      <c r="FP31" s="796">
        <v>0</v>
      </c>
      <c r="FQ31" s="796">
        <v>0</v>
      </c>
      <c r="FR31" s="796">
        <v>0</v>
      </c>
      <c r="FS31" s="796">
        <v>5.0000000000207392E-2</v>
      </c>
      <c r="FT31" s="796">
        <v>5.0000000000160007E-2</v>
      </c>
      <c r="FU31" s="796">
        <v>5.0000000000132841E-2</v>
      </c>
      <c r="FV31" s="796">
        <v>5.0000000000117402E-2</v>
      </c>
      <c r="FW31" s="796">
        <v>5.0000000000143291E-2</v>
      </c>
      <c r="FX31" s="796">
        <v>4.9999999999085713E-2</v>
      </c>
      <c r="FY31" s="796">
        <v>3.8639986071824742E-2</v>
      </c>
      <c r="FZ31" s="796">
        <v>3.0607100685058439E-2</v>
      </c>
      <c r="GA31" s="796">
        <v>3.7465655212835798E-2</v>
      </c>
      <c r="GB31" s="796">
        <v>0</v>
      </c>
      <c r="GC31" s="796">
        <v>1.8200423726615751E-2</v>
      </c>
      <c r="GD31" s="796">
        <v>2.9863836082835307E-14</v>
      </c>
      <c r="GE31" s="796">
        <v>0</v>
      </c>
      <c r="GF31" s="796">
        <v>4.9999999999968861E-2</v>
      </c>
      <c r="GG31" s="796">
        <v>8.8694100314099767E-14</v>
      </c>
      <c r="GH31" s="796">
        <v>1.3918518249546559E-13</v>
      </c>
      <c r="GI31" s="796">
        <v>0</v>
      </c>
      <c r="GJ31" s="796">
        <v>5.9823436998913853E-13</v>
      </c>
      <c r="GK31" s="796">
        <v>0</v>
      </c>
      <c r="GL31" s="796">
        <v>3.6098704905383642E-12</v>
      </c>
      <c r="GM31" s="796">
        <v>0</v>
      </c>
      <c r="GN31" s="796">
        <v>0</v>
      </c>
      <c r="GO31" s="796">
        <v>0</v>
      </c>
      <c r="GP31" s="796">
        <v>0</v>
      </c>
      <c r="GQ31" s="796">
        <v>0</v>
      </c>
      <c r="GR31" s="796">
        <v>0</v>
      </c>
      <c r="GS31" s="796">
        <v>0</v>
      </c>
      <c r="GT31" s="796">
        <v>5.7914452216123244E-13</v>
      </c>
      <c r="GU31" s="796">
        <v>7.0997060435263383E-12</v>
      </c>
      <c r="GV31" s="796">
        <v>0</v>
      </c>
      <c r="GW31" s="796">
        <v>0</v>
      </c>
      <c r="GX31" s="796">
        <v>8.7557254704620011E-15</v>
      </c>
      <c r="GY31" s="796">
        <v>1.1472147379688979E-12</v>
      </c>
      <c r="GZ31" s="796">
        <v>5.0302639130337278E-13</v>
      </c>
      <c r="HA31" s="796">
        <v>2.4091390324033032E-13</v>
      </c>
      <c r="HB31" s="796">
        <v>0</v>
      </c>
      <c r="HC31" s="796">
        <v>1.8550642941082569E-2</v>
      </c>
      <c r="HD31" s="796">
        <v>0</v>
      </c>
      <c r="HE31" s="796">
        <v>0</v>
      </c>
      <c r="HF31" s="796">
        <v>5.0000000000002917E-2</v>
      </c>
      <c r="HG31" s="796">
        <v>5.0000000000249102E-2</v>
      </c>
      <c r="HH31" s="796">
        <v>5.0000000000152041E-2</v>
      </c>
      <c r="HI31" s="796">
        <v>4.8136543759963117E-2</v>
      </c>
      <c r="HJ31" s="796">
        <v>4.9999999998854627E-2</v>
      </c>
      <c r="HK31" s="796">
        <v>4.1119063673115894E-3</v>
      </c>
      <c r="HL31" s="796">
        <v>2.6942379676181061E-2</v>
      </c>
      <c r="HM31" s="796">
        <v>3.0706277581421249E-2</v>
      </c>
      <c r="HN31" s="796">
        <v>2.973325385630307E-3</v>
      </c>
      <c r="HO31" s="796">
        <v>1.453846636689693E-10</v>
      </c>
      <c r="HP31" s="796">
        <v>2.4664992400216919E-2</v>
      </c>
      <c r="HQ31" s="796">
        <v>3.6545028769155871E-2</v>
      </c>
      <c r="HR31" s="796">
        <v>4.9999999952784042E-2</v>
      </c>
      <c r="HS31" s="796">
        <v>0</v>
      </c>
      <c r="HT31" s="796">
        <v>6.6526220943194906E-12</v>
      </c>
      <c r="HU31" s="796">
        <v>4.8337207630940027E-12</v>
      </c>
      <c r="HV31" s="796">
        <v>3.8805263224240422E-12</v>
      </c>
      <c r="HW31" s="796">
        <v>2.090305425523363E-12</v>
      </c>
      <c r="HX31" s="796">
        <v>6.9256088214792097E-12</v>
      </c>
      <c r="HY31" s="796">
        <v>4.0116327109347621E-12</v>
      </c>
      <c r="HZ31" s="796">
        <v>1.352392988902881E-11</v>
      </c>
      <c r="IA31" s="796">
        <v>4.2986210861891478E-11</v>
      </c>
      <c r="IB31" s="796">
        <v>2.739212134918005E-12</v>
      </c>
      <c r="IC31" s="796">
        <v>7.6186919450483837E-11</v>
      </c>
      <c r="ID31" s="796">
        <v>3.8014577743071122E-11</v>
      </c>
      <c r="IE31" s="796">
        <v>9.0456194365568385E-12</v>
      </c>
      <c r="IF31" s="796">
        <v>4.6824307330521997E-12</v>
      </c>
      <c r="IG31" s="796">
        <v>4.6076276483066899E-12</v>
      </c>
      <c r="IH31" s="796">
        <v>0</v>
      </c>
      <c r="II31" s="796">
        <v>2.098944390783902E-13</v>
      </c>
      <c r="IJ31" s="796">
        <v>1.8573280698014011E-12</v>
      </c>
      <c r="IK31" s="796">
        <v>0</v>
      </c>
      <c r="IL31" s="796">
        <v>0</v>
      </c>
      <c r="IM31" s="796">
        <v>1.1335173271618289E-12</v>
      </c>
      <c r="IN31" s="796">
        <v>9.3349743548190585E-15</v>
      </c>
      <c r="IO31" s="796">
        <v>8.0749161623521105E-13</v>
      </c>
      <c r="IP31" s="796">
        <v>0</v>
      </c>
      <c r="IQ31" s="796">
        <v>4.2063620237376828E-13</v>
      </c>
      <c r="IR31" s="10"/>
      <c r="IS31" s="10"/>
      <c r="IT31" s="32">
        <v>0</v>
      </c>
      <c r="IU31" s="32">
        <v>0</v>
      </c>
      <c r="IV31" s="32">
        <v>0</v>
      </c>
      <c r="IW31" s="32">
        <v>0</v>
      </c>
      <c r="IX31" s="32">
        <v>0</v>
      </c>
      <c r="IY31" s="32">
        <f>IFERROR(SUMIF([1]export1!$R$6:$R$69,D31,[1]export1!$K$6:$K$69)/100,0)</f>
        <v>0</v>
      </c>
      <c r="IZ31" s="32"/>
      <c r="JA31" s="10"/>
      <c r="JB31" s="32">
        <v>0</v>
      </c>
      <c r="JC31" s="32">
        <v>0</v>
      </c>
      <c r="JD31" s="32">
        <v>0</v>
      </c>
      <c r="JE31" s="32">
        <v>0</v>
      </c>
      <c r="JF31" s="32">
        <v>0</v>
      </c>
      <c r="JG31" s="32">
        <v>0</v>
      </c>
      <c r="JH31" s="32"/>
      <c r="JI31" s="10"/>
      <c r="JJ31" s="32">
        <f t="shared" si="27"/>
        <v>0</v>
      </c>
      <c r="JM31" s="12"/>
      <c r="JN31" s="101">
        <f t="shared" ref="JN31" si="37">1-SUM(JO31:JQ31)</f>
        <v>0</v>
      </c>
      <c r="JO31" s="101">
        <f t="shared" si="23"/>
        <v>0</v>
      </c>
      <c r="JP31" s="101">
        <f t="shared" si="24"/>
        <v>1</v>
      </c>
      <c r="JQ31" s="101">
        <f t="shared" ref="JQ31" si="38">SUM(KE31:KM31)</f>
        <v>0</v>
      </c>
      <c r="JR31" s="22"/>
      <c r="JS31" s="21">
        <v>0</v>
      </c>
      <c r="JT31" s="21">
        <v>0</v>
      </c>
      <c r="JU31" s="21">
        <v>0</v>
      </c>
      <c r="JV31" s="21">
        <v>0</v>
      </c>
      <c r="JW31" s="21">
        <v>0</v>
      </c>
      <c r="JX31" s="20"/>
      <c r="JY31" s="122">
        <f>_xlfn.XLOOKUP($C31,'Fund &amp; ETF Database'!$D$4:$D$172,'Fund &amp; ETF Database'!$AP$4:$AP$172,"",FALSE)</f>
        <v>1</v>
      </c>
      <c r="JZ31" s="122">
        <f>_xlfn.XLOOKUP($C31,'Fund &amp; ETF Database'!$D$4:$D$172,'Fund &amp; ETF Database'!$AQ$4:$AQ$172,"",FALSE)</f>
        <v>0</v>
      </c>
      <c r="KA31" s="122">
        <f>_xlfn.XLOOKUP($C31,'Fund &amp; ETF Database'!$D$4:$D$172,'Fund &amp; ETF Database'!$AR$4:$AR$172,"",FALSE)</f>
        <v>0</v>
      </c>
      <c r="KB31" s="122">
        <f>_xlfn.XLOOKUP($C31,'Fund &amp; ETF Database'!$D$4:$D$172,'Fund &amp; ETF Database'!$AS$4:$AS$172,"",FALSE)</f>
        <v>0</v>
      </c>
      <c r="KC31" s="122">
        <f>_xlfn.XLOOKUP($C31,'Fund &amp; ETF Database'!$D$4:$D$172,'Fund &amp; ETF Database'!$AT$4:$AT$172,"",FALSE)</f>
        <v>0</v>
      </c>
      <c r="KD31" s="20"/>
      <c r="KE31" s="19">
        <v>0</v>
      </c>
      <c r="KF31" s="19">
        <v>0</v>
      </c>
      <c r="KG31" s="19">
        <v>0</v>
      </c>
      <c r="KH31" s="19">
        <v>0</v>
      </c>
      <c r="KI31" s="19">
        <v>0</v>
      </c>
      <c r="KJ31" s="19">
        <v>0</v>
      </c>
      <c r="KK31" s="19">
        <v>0</v>
      </c>
      <c r="KL31" s="19">
        <v>0</v>
      </c>
      <c r="KM31" s="19">
        <v>0</v>
      </c>
      <c r="KN31" s="10"/>
      <c r="KO31" s="19"/>
      <c r="KP31" s="19"/>
      <c r="KQ31" s="10"/>
      <c r="KR31" s="209" t="s">
        <v>12</v>
      </c>
      <c r="KS31" s="8" t="s">
        <v>104</v>
      </c>
      <c r="KT31" s="8" t="s">
        <v>397</v>
      </c>
      <c r="KU31" s="8"/>
      <c r="KV31" s="209">
        <v>1</v>
      </c>
      <c r="KW31" s="207" t="e">
        <f>VLOOKUP($D31,'Fund &amp; ETF Database'!$E$5:$Y$163,(COLUMN('Fund &amp; ETF Database'!#REF!)-COLUMN('Fund &amp; ETF Database'!$E45)+1),FALSE)</f>
        <v>#REF!</v>
      </c>
      <c r="KX31" s="208" t="e">
        <f>VLOOKUP(C31,'Fund &amp; ETF Database'!$D$5:$Y$163,25,FALSE)</f>
        <v>#REF!</v>
      </c>
      <c r="KY31" s="208" t="e">
        <f>VLOOKUP(C31,'Fund &amp; ETF Database'!$D$5:$Y$163,26,FALSE)</f>
        <v>#REF!</v>
      </c>
      <c r="KZ31" s="10"/>
    </row>
    <row r="32" spans="1:312" ht="18" customHeight="1" outlineLevel="1">
      <c r="A32" s="7">
        <f t="shared" si="34"/>
        <v>29</v>
      </c>
      <c r="B32" s="7" t="s">
        <v>116</v>
      </c>
      <c r="C32" s="8" t="s">
        <v>117</v>
      </c>
      <c r="D32" s="8" t="str" cm="1">
        <f t="array" ref="D32">_xll.BDP($C32&amp;" Equity","ID_ISIN")</f>
        <v>#N/A Connection</v>
      </c>
      <c r="E32" s="8" t="str" cm="1">
        <f t="array" ref="E32">_xll.BDP($C32&amp;" Equity","Crncy")</f>
        <v>#N/A Connection</v>
      </c>
      <c r="F32" s="32">
        <f t="shared" si="25"/>
        <v>0</v>
      </c>
      <c r="G32" s="32">
        <f t="shared" si="26"/>
        <v>0</v>
      </c>
      <c r="H32" s="10"/>
      <c r="I32" s="796">
        <v>3.4999999984181483E-2</v>
      </c>
      <c r="J32" s="796">
        <v>3.4999999978027878E-2</v>
      </c>
      <c r="K32" s="796">
        <v>3.4999999977672919E-2</v>
      </c>
      <c r="L32" s="796">
        <v>3.5000000022967298E-2</v>
      </c>
      <c r="M32" s="796">
        <v>0</v>
      </c>
      <c r="N32" s="796">
        <v>1.8724875850845321E-13</v>
      </c>
      <c r="O32" s="796">
        <v>0</v>
      </c>
      <c r="P32" s="796">
        <v>0</v>
      </c>
      <c r="Q32" s="796">
        <v>0</v>
      </c>
      <c r="R32" s="796">
        <v>1.4326520065965899E-14</v>
      </c>
      <c r="S32" s="796">
        <v>0</v>
      </c>
      <c r="T32" s="796">
        <v>0</v>
      </c>
      <c r="U32" s="796">
        <v>0</v>
      </c>
      <c r="V32" s="796">
        <v>0</v>
      </c>
      <c r="W32" s="796">
        <v>0</v>
      </c>
      <c r="X32" s="796">
        <v>8.5702140362147891E-15</v>
      </c>
      <c r="Y32" s="796">
        <v>0</v>
      </c>
      <c r="Z32" s="796">
        <v>3.6482104424916494E-12</v>
      </c>
      <c r="AA32" s="796">
        <v>1.6286894459716691E-12</v>
      </c>
      <c r="AB32" s="796">
        <v>3.602998678149049E-13</v>
      </c>
      <c r="AC32" s="796">
        <v>8.112406188543339E-14</v>
      </c>
      <c r="AD32" s="796">
        <v>0</v>
      </c>
      <c r="AE32" s="796">
        <v>0</v>
      </c>
      <c r="AF32" s="796">
        <v>0</v>
      </c>
      <c r="AG32" s="796">
        <v>0</v>
      </c>
      <c r="AH32" s="796">
        <v>8.5956063429734707E-14</v>
      </c>
      <c r="AI32" s="796">
        <v>2.7403430130304721E-13</v>
      </c>
      <c r="AJ32" s="796">
        <v>5.0000000000001182E-2</v>
      </c>
      <c r="AK32" s="796">
        <v>5.0000000000273777E-2</v>
      </c>
      <c r="AL32" s="796">
        <v>5.0000000000387568E-2</v>
      </c>
      <c r="AM32" s="796">
        <v>5.0000000001222983E-2</v>
      </c>
      <c r="AN32" s="796">
        <v>3.0624125540228112E-13</v>
      </c>
      <c r="AO32" s="796">
        <v>1.2141858334166569E-13</v>
      </c>
      <c r="AP32" s="796">
        <v>1.098911613618716E-14</v>
      </c>
      <c r="AQ32" s="796">
        <v>0</v>
      </c>
      <c r="AR32" s="796">
        <v>0</v>
      </c>
      <c r="AS32" s="796">
        <v>0</v>
      </c>
      <c r="AT32" s="796">
        <v>2.49999999983525E-2</v>
      </c>
      <c r="AU32" s="796">
        <v>3.6720813695728848E-13</v>
      </c>
      <c r="AV32" s="796">
        <v>0</v>
      </c>
      <c r="AW32" s="796">
        <v>0</v>
      </c>
      <c r="AX32" s="796">
        <v>1.1248510815648321E-14</v>
      </c>
      <c r="AY32" s="796">
        <v>0</v>
      </c>
      <c r="AZ32" s="796">
        <v>1.1812867596694561E-11</v>
      </c>
      <c r="BA32" s="796">
        <v>1.23555564757413E-11</v>
      </c>
      <c r="BB32" s="796">
        <v>1.291151139781288E-11</v>
      </c>
      <c r="BC32" s="796">
        <v>4.2335852099750341E-10</v>
      </c>
      <c r="BD32" s="796">
        <v>4.6174695843433847E-10</v>
      </c>
      <c r="BE32" s="796">
        <v>1.8786243193282851E-10</v>
      </c>
      <c r="BF32" s="796">
        <v>1.3447592914909311E-10</v>
      </c>
      <c r="BG32" s="796">
        <v>3.0518563654434119E-11</v>
      </c>
      <c r="BH32" s="796">
        <v>5.960329284929501E-12</v>
      </c>
      <c r="BI32" s="796">
        <v>2.0828067790880941E-10</v>
      </c>
      <c r="BJ32" s="796">
        <v>4.3294930892282567E-10</v>
      </c>
      <c r="BK32" s="796">
        <v>1.71171141479411E-10</v>
      </c>
      <c r="BL32" s="796">
        <v>1.776162037090496E-13</v>
      </c>
      <c r="BM32" s="796">
        <v>4.9999996617657083E-2</v>
      </c>
      <c r="BN32" s="796">
        <v>4.9999997420943187E-2</v>
      </c>
      <c r="BO32" s="796">
        <v>7.2642573344954493E-10</v>
      </c>
      <c r="BP32" s="796">
        <v>8.5008224376891836E-12</v>
      </c>
      <c r="BQ32" s="796">
        <v>3.4029148600289038E-12</v>
      </c>
      <c r="BR32" s="796">
        <v>3.820796677182875E-2</v>
      </c>
      <c r="BS32" s="796">
        <v>4.9999999998796348E-2</v>
      </c>
      <c r="BT32" s="796">
        <v>4.9999999989253321E-2</v>
      </c>
      <c r="BU32" s="796">
        <v>3.4851669749108978E-2</v>
      </c>
      <c r="BV32" s="796">
        <v>3.4851669748769458E-2</v>
      </c>
      <c r="BW32" s="796">
        <v>3.382884567253313E-2</v>
      </c>
      <c r="BX32" s="796">
        <v>4.9999965375588422E-2</v>
      </c>
      <c r="BY32" s="796">
        <v>3.5464229395083667E-2</v>
      </c>
      <c r="BZ32" s="796">
        <v>3.4194475982958099E-2</v>
      </c>
      <c r="CA32" s="796">
        <v>3.0666965069378257E-11</v>
      </c>
      <c r="CB32" s="796">
        <v>3.4180579992777183E-2</v>
      </c>
      <c r="CC32" s="796">
        <v>4.9999999854456183E-2</v>
      </c>
      <c r="CD32" s="796">
        <v>4.9999999902454427E-2</v>
      </c>
      <c r="CE32" s="796">
        <v>4.9999999999840589E-2</v>
      </c>
      <c r="CF32" s="796">
        <v>4.9999999999850241E-2</v>
      </c>
      <c r="CG32" s="796">
        <v>4.9999999997091912E-2</v>
      </c>
      <c r="CH32" s="796">
        <v>4.99999999977346E-2</v>
      </c>
      <c r="CI32" s="796">
        <v>4.9999999997434097E-2</v>
      </c>
      <c r="CJ32" s="796">
        <v>5.148167929588602E-11</v>
      </c>
      <c r="CK32" s="796">
        <v>4.9999999986683613E-2</v>
      </c>
      <c r="CL32" s="796">
        <v>2.787805499565872E-11</v>
      </c>
      <c r="CM32" s="796">
        <v>1.116672589640961E-10</v>
      </c>
      <c r="CN32" s="796">
        <v>2.5437419117467549E-2</v>
      </c>
      <c r="CO32" s="796">
        <v>4.4123808998801642E-11</v>
      </c>
      <c r="CP32" s="796">
        <v>1.8932806015460009E-11</v>
      </c>
      <c r="CQ32" s="796">
        <v>3.5302319227020758E-11</v>
      </c>
      <c r="CR32" s="796">
        <v>0</v>
      </c>
      <c r="CS32" s="796">
        <v>2.3819669831623359E-10</v>
      </c>
      <c r="CT32" s="796">
        <v>9.5341051007658448E-11</v>
      </c>
      <c r="CU32" s="796">
        <v>4.157958200312411E-11</v>
      </c>
      <c r="CV32" s="796">
        <v>8.3754521018699688E-12</v>
      </c>
      <c r="CW32" s="796">
        <v>6.49927682853609E-12</v>
      </c>
      <c r="CX32" s="796">
        <v>5.5562909773400141E-12</v>
      </c>
      <c r="CY32" s="796">
        <v>1.6832037631246911E-11</v>
      </c>
      <c r="CZ32" s="796">
        <v>1.0814968053774229E-11</v>
      </c>
      <c r="DA32" s="796">
        <v>6.7636167994636477E-12</v>
      </c>
      <c r="DB32" s="796">
        <v>2.8540528801200989E-12</v>
      </c>
      <c r="DC32" s="796">
        <v>5.0115668009773413E-13</v>
      </c>
      <c r="DD32" s="796">
        <v>2.0668533319538281E-14</v>
      </c>
      <c r="DE32" s="796">
        <v>4.3460881054778697E-12</v>
      </c>
      <c r="DF32" s="796">
        <v>2.0545950719329489E-12</v>
      </c>
      <c r="DG32" s="796">
        <v>1.3375985515922809E-11</v>
      </c>
      <c r="DH32" s="796">
        <v>4.9999999998783018E-2</v>
      </c>
      <c r="DI32" s="796">
        <v>3.2877682882918112E-2</v>
      </c>
      <c r="DJ32" s="796">
        <v>4.9999999998897142E-2</v>
      </c>
      <c r="DK32" s="796">
        <v>4.9999999999439021E-2</v>
      </c>
      <c r="DL32" s="796">
        <v>2.332076526154328E-14</v>
      </c>
      <c r="DM32" s="796">
        <v>1.1732229425056969E-13</v>
      </c>
      <c r="DN32" s="796">
        <v>5.2388501349958611E-14</v>
      </c>
      <c r="DO32" s="796">
        <v>3.040175088713055E-13</v>
      </c>
      <c r="DP32" s="796">
        <v>6.4372544880124816E-12</v>
      </c>
      <c r="DQ32" s="796">
        <v>5.0000000000022353E-2</v>
      </c>
      <c r="DR32" s="796">
        <v>5.0000000000211063E-2</v>
      </c>
      <c r="DS32" s="796">
        <v>5.0000000000007663E-2</v>
      </c>
      <c r="DT32" s="796">
        <v>0</v>
      </c>
      <c r="DU32" s="796">
        <v>0</v>
      </c>
      <c r="DV32" s="796">
        <v>0</v>
      </c>
      <c r="DW32" s="796">
        <v>0</v>
      </c>
      <c r="DX32" s="796">
        <v>0</v>
      </c>
      <c r="DY32" s="796">
        <v>0</v>
      </c>
      <c r="DZ32" s="796">
        <v>4.2570664168422052E-14</v>
      </c>
      <c r="EA32" s="796">
        <v>1.035385937010501E-13</v>
      </c>
      <c r="EB32" s="796">
        <v>0</v>
      </c>
      <c r="EC32" s="796">
        <v>0</v>
      </c>
      <c r="ED32" s="796">
        <v>0</v>
      </c>
      <c r="EE32" s="796">
        <v>0</v>
      </c>
      <c r="EF32" s="796">
        <v>3.693853798278685E-16</v>
      </c>
      <c r="EG32" s="796">
        <v>1.5418850629141501E-11</v>
      </c>
      <c r="EH32" s="796">
        <v>6.1549595138036811E-12</v>
      </c>
      <c r="EI32" s="796">
        <v>0</v>
      </c>
      <c r="EJ32" s="796">
        <v>2.9758204791580102E-14</v>
      </c>
      <c r="EK32" s="796">
        <v>3.8962546009976792E-13</v>
      </c>
      <c r="EL32" s="796">
        <v>9.4968238759731672E-13</v>
      </c>
      <c r="EM32" s="796">
        <v>3.8449184576255208E-2</v>
      </c>
      <c r="EN32" s="796">
        <v>4.9999999999664688E-2</v>
      </c>
      <c r="EO32" s="796">
        <v>5.0000000000055569E-2</v>
      </c>
      <c r="EP32" s="796">
        <v>5.0000000000036633E-2</v>
      </c>
      <c r="EQ32" s="796">
        <v>4.9999999999683332E-2</v>
      </c>
      <c r="ER32" s="796">
        <v>4.9999999993325162E-2</v>
      </c>
      <c r="ES32" s="796">
        <v>4.9999999999801703E-2</v>
      </c>
      <c r="ET32" s="796">
        <v>1.7241113944774171E-2</v>
      </c>
      <c r="EU32" s="796">
        <v>0</v>
      </c>
      <c r="EV32" s="796">
        <v>1.6067190806921629E-14</v>
      </c>
      <c r="EW32" s="796">
        <v>3.0166794851169619E-13</v>
      </c>
      <c r="EX32" s="796">
        <v>4.9999999999799732E-2</v>
      </c>
      <c r="EY32" s="796">
        <v>4.9999999999910533E-2</v>
      </c>
      <c r="EZ32" s="796">
        <v>3.9320855608195199E-12</v>
      </c>
      <c r="FA32" s="796">
        <v>9.7555259137452435E-15</v>
      </c>
      <c r="FB32" s="796">
        <v>0</v>
      </c>
      <c r="FC32" s="796">
        <v>0</v>
      </c>
      <c r="FD32" s="796">
        <v>0</v>
      </c>
      <c r="FE32" s="796">
        <v>0</v>
      </c>
      <c r="FF32" s="796">
        <v>0</v>
      </c>
      <c r="FG32" s="796">
        <v>0</v>
      </c>
      <c r="FH32" s="796">
        <v>0</v>
      </c>
      <c r="FI32" s="796">
        <v>0</v>
      </c>
      <c r="FJ32" s="796">
        <v>1.5682440635916439E-13</v>
      </c>
      <c r="FK32" s="796">
        <v>0</v>
      </c>
      <c r="FL32" s="796">
        <v>0</v>
      </c>
      <c r="FM32" s="796">
        <v>0</v>
      </c>
      <c r="FN32" s="796">
        <v>0</v>
      </c>
      <c r="FO32" s="796">
        <v>5.6813601720011607E-15</v>
      </c>
      <c r="FP32" s="796">
        <v>5.1795696960133509E-14</v>
      </c>
      <c r="FQ32" s="796">
        <v>1.626542834392042E-14</v>
      </c>
      <c r="FR32" s="796">
        <v>9.999999999093746E-3</v>
      </c>
      <c r="FS32" s="796">
        <v>9.9999999990605503E-3</v>
      </c>
      <c r="FT32" s="796">
        <v>9.9999999990474063E-3</v>
      </c>
      <c r="FU32" s="796">
        <v>0</v>
      </c>
      <c r="FV32" s="796">
        <v>0</v>
      </c>
      <c r="FW32" s="796">
        <v>0</v>
      </c>
      <c r="FX32" s="796">
        <v>8.133797774252889E-13</v>
      </c>
      <c r="FY32" s="796">
        <v>2.1519802315675809E-13</v>
      </c>
      <c r="FZ32" s="796">
        <v>0</v>
      </c>
      <c r="GA32" s="796">
        <v>0</v>
      </c>
      <c r="GB32" s="796">
        <v>0</v>
      </c>
      <c r="GC32" s="796">
        <v>0</v>
      </c>
      <c r="GD32" s="796">
        <v>4.3160329637556273E-14</v>
      </c>
      <c r="GE32" s="796">
        <v>0</v>
      </c>
      <c r="GF32" s="796">
        <v>0</v>
      </c>
      <c r="GG32" s="796">
        <v>0</v>
      </c>
      <c r="GH32" s="796">
        <v>1.023166156872437E-13</v>
      </c>
      <c r="GI32" s="796">
        <v>0</v>
      </c>
      <c r="GJ32" s="796">
        <v>4.6663258046088542E-13</v>
      </c>
      <c r="GK32" s="796">
        <v>0</v>
      </c>
      <c r="GL32" s="796">
        <v>2.6573023907624789E-12</v>
      </c>
      <c r="GM32" s="796">
        <v>0</v>
      </c>
      <c r="GN32" s="796">
        <v>0</v>
      </c>
      <c r="GO32" s="796">
        <v>0</v>
      </c>
      <c r="GP32" s="796">
        <v>0</v>
      </c>
      <c r="GQ32" s="796">
        <v>0</v>
      </c>
      <c r="GR32" s="796">
        <v>0</v>
      </c>
      <c r="GS32" s="796">
        <v>0</v>
      </c>
      <c r="GT32" s="796">
        <v>4.126595858860393E-13</v>
      </c>
      <c r="GU32" s="796">
        <v>7.2949360482217711E-12</v>
      </c>
      <c r="GV32" s="796">
        <v>2.7868311753857519E-14</v>
      </c>
      <c r="GW32" s="796">
        <v>4.4302586011904968E-13</v>
      </c>
      <c r="GX32" s="796">
        <v>9.2267265537182442E-3</v>
      </c>
      <c r="GY32" s="796">
        <v>9.2267265534057754E-3</v>
      </c>
      <c r="GZ32" s="796">
        <v>1.7468070309678411E-3</v>
      </c>
      <c r="HA32" s="796">
        <v>8.4696986354066692E-13</v>
      </c>
      <c r="HB32" s="796">
        <v>0</v>
      </c>
      <c r="HC32" s="796">
        <v>1.411015516359702E-11</v>
      </c>
      <c r="HD32" s="796">
        <v>5.3311588482641108E-12</v>
      </c>
      <c r="HE32" s="796">
        <v>0</v>
      </c>
      <c r="HF32" s="796">
        <v>0</v>
      </c>
      <c r="HG32" s="796">
        <v>0</v>
      </c>
      <c r="HH32" s="796">
        <v>2.6221204214581141E-13</v>
      </c>
      <c r="HI32" s="796">
        <v>5.0202506109260446E-12</v>
      </c>
      <c r="HJ32" s="796">
        <v>2.497157251814781E-2</v>
      </c>
      <c r="HK32" s="796">
        <v>9.8386685316141778E-10</v>
      </c>
      <c r="HL32" s="796">
        <v>8.3694079645520059E-11</v>
      </c>
      <c r="HM32" s="796">
        <v>6.6005176170100856E-12</v>
      </c>
      <c r="HN32" s="796">
        <v>5.4824665201392926E-12</v>
      </c>
      <c r="HO32" s="796">
        <v>9.8358876901592046E-12</v>
      </c>
      <c r="HP32" s="796">
        <v>1.417679283356727E-11</v>
      </c>
      <c r="HQ32" s="796">
        <v>6.4151400012569499E-12</v>
      </c>
      <c r="HR32" s="796">
        <v>2.036108578694983E-3</v>
      </c>
      <c r="HS32" s="796">
        <v>0</v>
      </c>
      <c r="HT32" s="796">
        <v>7.1607126614906183E-12</v>
      </c>
      <c r="HU32" s="796">
        <v>4.6073440749401101E-12</v>
      </c>
      <c r="HV32" s="796">
        <v>5.0200086503061426E-12</v>
      </c>
      <c r="HW32" s="796">
        <v>4.884326294690271E-12</v>
      </c>
      <c r="HX32" s="796">
        <v>9.7248767150759311E-12</v>
      </c>
      <c r="HY32" s="796">
        <v>3.989613978483238E-12</v>
      </c>
      <c r="HZ32" s="796">
        <v>9.7873717908812053E-12</v>
      </c>
      <c r="IA32" s="796">
        <v>2.386284356035204E-11</v>
      </c>
      <c r="IB32" s="796">
        <v>1.5198301341770621E-12</v>
      </c>
      <c r="IC32" s="796">
        <v>2.9864064128828231E-11</v>
      </c>
      <c r="ID32" s="796">
        <v>1.714376038587976E-11</v>
      </c>
      <c r="IE32" s="796">
        <v>6.4203947143802003E-12</v>
      </c>
      <c r="IF32" s="796">
        <v>3.1783188342680061E-12</v>
      </c>
      <c r="IG32" s="796">
        <v>3.9426206549425556E-12</v>
      </c>
      <c r="IH32" s="796">
        <v>0</v>
      </c>
      <c r="II32" s="796">
        <v>2.4178086582461569E-13</v>
      </c>
      <c r="IJ32" s="796">
        <v>2.6395824631516101E-12</v>
      </c>
      <c r="IK32" s="796">
        <v>0</v>
      </c>
      <c r="IL32" s="796">
        <v>2.3159371995377812E-13</v>
      </c>
      <c r="IM32" s="796">
        <v>5.8215616045542373E-12</v>
      </c>
      <c r="IN32" s="796">
        <v>1.454085543211445E-2</v>
      </c>
      <c r="IO32" s="796">
        <v>5.1551845942516793E-12</v>
      </c>
      <c r="IP32" s="796">
        <v>3.2289783927077281E-12</v>
      </c>
      <c r="IQ32" s="796">
        <v>2.3899546803296089E-12</v>
      </c>
      <c r="IR32" s="10"/>
      <c r="IS32" s="10"/>
      <c r="IT32" s="32">
        <v>0</v>
      </c>
      <c r="IU32" s="32">
        <v>0</v>
      </c>
      <c r="IV32" s="32">
        <v>0</v>
      </c>
      <c r="IW32" s="32">
        <v>0</v>
      </c>
      <c r="IX32" s="32">
        <v>0</v>
      </c>
      <c r="IY32" s="32">
        <f>IFERROR(SUMIF([1]export1!$R$6:$R$69,D32,[1]export1!$K$6:$K$69)/100,0)</f>
        <v>0</v>
      </c>
      <c r="IZ32" s="32"/>
      <c r="JA32" s="10"/>
      <c r="JB32" s="32">
        <v>0</v>
      </c>
      <c r="JC32" s="32">
        <v>0</v>
      </c>
      <c r="JD32" s="32">
        <v>0</v>
      </c>
      <c r="JE32" s="32">
        <v>0</v>
      </c>
      <c r="JF32" s="32">
        <v>0</v>
      </c>
      <c r="JG32" s="32">
        <v>0</v>
      </c>
      <c r="JH32" s="32"/>
      <c r="JI32" s="10"/>
      <c r="JJ32" s="32">
        <f t="shared" si="27"/>
        <v>0</v>
      </c>
      <c r="JM32" s="12"/>
      <c r="JN32" s="101">
        <f>1-SUM(JO32:JQ32)</f>
        <v>0</v>
      </c>
      <c r="JO32" s="101">
        <f t="shared" si="23"/>
        <v>0</v>
      </c>
      <c r="JP32" s="101">
        <f t="shared" si="24"/>
        <v>1</v>
      </c>
      <c r="JQ32" s="101">
        <f>SUM(KE32:KM32)</f>
        <v>0</v>
      </c>
      <c r="JR32" s="22"/>
      <c r="JS32" s="21">
        <v>0</v>
      </c>
      <c r="JT32" s="21">
        <v>0</v>
      </c>
      <c r="JU32" s="21">
        <v>0</v>
      </c>
      <c r="JV32" s="21">
        <v>0</v>
      </c>
      <c r="JW32" s="21">
        <v>0</v>
      </c>
      <c r="JX32" s="20"/>
      <c r="JY32" s="122">
        <f>_xlfn.XLOOKUP($C32,'Fund &amp; ETF Database'!$D$4:$D$172,'Fund &amp; ETF Database'!$AP$4:$AP$172,"",FALSE)</f>
        <v>1</v>
      </c>
      <c r="JZ32" s="122">
        <f>_xlfn.XLOOKUP($C32,'Fund &amp; ETF Database'!$D$4:$D$172,'Fund &amp; ETF Database'!$AQ$4:$AQ$172,"",FALSE)</f>
        <v>0</v>
      </c>
      <c r="KA32" s="122">
        <f>_xlfn.XLOOKUP($C32,'Fund &amp; ETF Database'!$D$4:$D$172,'Fund &amp; ETF Database'!$AR$4:$AR$172,"",FALSE)</f>
        <v>0</v>
      </c>
      <c r="KB32" s="122">
        <f>_xlfn.XLOOKUP($C32,'Fund &amp; ETF Database'!$D$4:$D$172,'Fund &amp; ETF Database'!$AS$4:$AS$172,"",FALSE)</f>
        <v>0</v>
      </c>
      <c r="KC32" s="122">
        <f>_xlfn.XLOOKUP($C32,'Fund &amp; ETF Database'!$D$4:$D$172,'Fund &amp; ETF Database'!$AT$4:$AT$172,"",FALSE)</f>
        <v>0</v>
      </c>
      <c r="KD32" s="20"/>
      <c r="KE32" s="19">
        <v>0</v>
      </c>
      <c r="KF32" s="19">
        <v>0</v>
      </c>
      <c r="KG32" s="19">
        <v>0</v>
      </c>
      <c r="KH32" s="19">
        <v>0</v>
      </c>
      <c r="KI32" s="19">
        <v>0</v>
      </c>
      <c r="KJ32" s="19">
        <v>0</v>
      </c>
      <c r="KK32" s="19">
        <v>0</v>
      </c>
      <c r="KL32" s="19">
        <v>0</v>
      </c>
      <c r="KM32" s="19">
        <v>0</v>
      </c>
      <c r="KN32" s="10"/>
      <c r="KO32" s="19"/>
      <c r="KP32" s="19"/>
      <c r="KQ32" s="10"/>
      <c r="KR32" s="209" t="s">
        <v>12</v>
      </c>
      <c r="KS32" s="8" t="s">
        <v>104</v>
      </c>
      <c r="KT32" s="8" t="s">
        <v>396</v>
      </c>
      <c r="KU32" s="8"/>
      <c r="KV32" s="209">
        <v>1</v>
      </c>
      <c r="KW32" s="207" t="e">
        <f>VLOOKUP($D32,'Fund &amp; ETF Database'!$E$5:$Y$163,(COLUMN('Fund &amp; ETF Database'!#REF!)-COLUMN('Fund &amp; ETF Database'!$E46)+1),FALSE)</f>
        <v>#REF!</v>
      </c>
      <c r="KX32" s="208" t="e">
        <f>VLOOKUP(C32,'Fund &amp; ETF Database'!$D$5:$Y$163,25,FALSE)</f>
        <v>#REF!</v>
      </c>
      <c r="KY32" s="208" t="e">
        <f>VLOOKUP(C32,'Fund &amp; ETF Database'!$D$5:$Y$163,26,FALSE)</f>
        <v>#REF!</v>
      </c>
      <c r="KZ32" s="10"/>
    </row>
    <row r="33" spans="1:312" ht="18" customHeight="1" outlineLevel="1">
      <c r="A33" s="7">
        <f t="shared" si="34"/>
        <v>30</v>
      </c>
      <c r="B33" s="7" t="s">
        <v>43</v>
      </c>
      <c r="C33" s="8" t="s">
        <v>19</v>
      </c>
      <c r="D33" s="8" t="str" cm="1">
        <f t="array" ref="D33">_xll.BDP($C33&amp;" Equity","ID_ISIN")</f>
        <v>#N/A Connection</v>
      </c>
      <c r="E33" s="8" t="str" cm="1">
        <f t="array" ref="E33">_xll.BDP($C33&amp;" Equity","Crncy")</f>
        <v>#N/A Connection</v>
      </c>
      <c r="F33" s="32">
        <f t="shared" si="25"/>
        <v>0</v>
      </c>
      <c r="G33" s="32">
        <f t="shared" si="26"/>
        <v>0</v>
      </c>
      <c r="H33" s="10"/>
      <c r="I33" s="796">
        <v>5.0000000000555322E-2</v>
      </c>
      <c r="J33" s="796">
        <v>5.0000000000411299E-2</v>
      </c>
      <c r="K33" s="796">
        <v>5.0000000000277031E-2</v>
      </c>
      <c r="L33" s="796">
        <v>5.0000000012240732E-2</v>
      </c>
      <c r="M33" s="796">
        <v>5.000000000656446E-2</v>
      </c>
      <c r="N33" s="796">
        <v>4.9999999999340149E-2</v>
      </c>
      <c r="O33" s="796">
        <v>5.0000000000622317E-2</v>
      </c>
      <c r="P33" s="796">
        <v>5.000000000000749E-2</v>
      </c>
      <c r="Q33" s="796">
        <v>5.0000000000246403E-2</v>
      </c>
      <c r="R33" s="796">
        <v>4.999999999998074E-2</v>
      </c>
      <c r="S33" s="796">
        <v>5.0000000000008767E-2</v>
      </c>
      <c r="T33" s="796">
        <v>5.0000000000017371E-2</v>
      </c>
      <c r="U33" s="796">
        <v>5.0000000000004742E-2</v>
      </c>
      <c r="V33" s="796">
        <v>9.9929718143153547E-15</v>
      </c>
      <c r="W33" s="796">
        <v>8.9999997102751406E-3</v>
      </c>
      <c r="X33" s="796">
        <v>7.8356297525088308E-15</v>
      </c>
      <c r="Y33" s="796">
        <v>0</v>
      </c>
      <c r="Z33" s="796">
        <v>3.5816432258918589E-12</v>
      </c>
      <c r="AA33" s="796">
        <v>1.4388640214568939E-12</v>
      </c>
      <c r="AB33" s="796">
        <v>5.0000000000854958E-2</v>
      </c>
      <c r="AC33" s="796">
        <v>5.0000000000580309E-2</v>
      </c>
      <c r="AD33" s="796">
        <v>5.0000000000161013E-2</v>
      </c>
      <c r="AE33" s="796">
        <v>5.0000000000174821E-2</v>
      </c>
      <c r="AF33" s="796">
        <v>5.0000000000126971E-2</v>
      </c>
      <c r="AG33" s="796">
        <v>4.9999999999981878E-2</v>
      </c>
      <c r="AH33" s="796">
        <v>5.0000000000052773E-2</v>
      </c>
      <c r="AI33" s="796">
        <v>4.999999999955692E-2</v>
      </c>
      <c r="AJ33" s="796">
        <v>0</v>
      </c>
      <c r="AK33" s="796">
        <v>5.9772294140048213E-12</v>
      </c>
      <c r="AL33" s="796">
        <v>2.524015373169711E-2</v>
      </c>
      <c r="AM33" s="796">
        <v>4.2805133974960572E-14</v>
      </c>
      <c r="AN33" s="796">
        <v>1.994319124988842E-14</v>
      </c>
      <c r="AO33" s="796">
        <v>3.8870360887651743E-14</v>
      </c>
      <c r="AP33" s="796">
        <v>5.000000000000436E-2</v>
      </c>
      <c r="AQ33" s="796">
        <v>5.0000000000013069E-2</v>
      </c>
      <c r="AR33" s="796">
        <v>5.0000000000029583E-2</v>
      </c>
      <c r="AS33" s="796">
        <v>5.0000000000092727E-2</v>
      </c>
      <c r="AT33" s="796">
        <v>5.0000000000063008E-2</v>
      </c>
      <c r="AU33" s="796">
        <v>5.0000000000120413E-2</v>
      </c>
      <c r="AV33" s="796">
        <v>5.0000000000003778E-2</v>
      </c>
      <c r="AW33" s="796">
        <v>5.0000000000007483E-2</v>
      </c>
      <c r="AX33" s="796">
        <v>5.0000000000021867E-2</v>
      </c>
      <c r="AY33" s="796">
        <v>5.0000000000073229E-2</v>
      </c>
      <c r="AZ33" s="796">
        <v>5.000000000125953E-2</v>
      </c>
      <c r="BA33" s="796">
        <v>5.0000000003611253E-2</v>
      </c>
      <c r="BB33" s="796">
        <v>5.000000000911959E-2</v>
      </c>
      <c r="BC33" s="796">
        <v>4.9999999887422202E-2</v>
      </c>
      <c r="BD33" s="796">
        <v>4.9999999965317107E-2</v>
      </c>
      <c r="BE33" s="796">
        <v>4.9999999977182297E-2</v>
      </c>
      <c r="BF33" s="796">
        <v>4.9999999977758849E-2</v>
      </c>
      <c r="BG33" s="796">
        <v>5.0000000002863351E-2</v>
      </c>
      <c r="BH33" s="796">
        <v>5.0000000003137833E-2</v>
      </c>
      <c r="BI33" s="796">
        <v>4.9999999992934238E-2</v>
      </c>
      <c r="BJ33" s="796">
        <v>4.9999999998023417E-2</v>
      </c>
      <c r="BK33" s="796">
        <v>4.9999999999330837E-2</v>
      </c>
      <c r="BL33" s="796">
        <v>4.9999999999927908E-2</v>
      </c>
      <c r="BM33" s="796">
        <v>4.999999999154961E-2</v>
      </c>
      <c r="BN33" s="796">
        <v>4.9999999988621702E-2</v>
      </c>
      <c r="BO33" s="796">
        <v>4.9999999928682953E-2</v>
      </c>
      <c r="BP33" s="796">
        <v>4.9999999997445567E-2</v>
      </c>
      <c r="BQ33" s="796">
        <v>4.9999999998376093E-2</v>
      </c>
      <c r="BR33" s="796">
        <v>4.9999999966241458E-2</v>
      </c>
      <c r="BS33" s="796">
        <v>4.9999999977645572E-2</v>
      </c>
      <c r="BT33" s="796">
        <v>4.9999999672775713E-2</v>
      </c>
      <c r="BU33" s="796">
        <v>1.4344000726717759E-10</v>
      </c>
      <c r="BV33" s="796">
        <v>5.770120684559069E-11</v>
      </c>
      <c r="BW33" s="796">
        <v>4.9999999928073392E-2</v>
      </c>
      <c r="BX33" s="796">
        <v>4.9999999989530322E-2</v>
      </c>
      <c r="BY33" s="796">
        <v>4.9999999990342138E-2</v>
      </c>
      <c r="BZ33" s="796">
        <v>5.0000000000180643E-2</v>
      </c>
      <c r="CA33" s="796">
        <v>5.0000000005369603E-2</v>
      </c>
      <c r="CB33" s="796">
        <v>5.0000000004851983E-2</v>
      </c>
      <c r="CC33" s="796">
        <v>4.9999999994583287E-2</v>
      </c>
      <c r="CD33" s="796">
        <v>4.9999999945730463E-2</v>
      </c>
      <c r="CE33" s="796">
        <v>4.9999999999842462E-2</v>
      </c>
      <c r="CF33" s="796">
        <v>5.0000000001179552E-2</v>
      </c>
      <c r="CG33" s="796">
        <v>5.0000000001296972E-2</v>
      </c>
      <c r="CH33" s="796">
        <v>5.0000000014873112E-2</v>
      </c>
      <c r="CI33" s="796">
        <v>4.9999999995755197E-2</v>
      </c>
      <c r="CJ33" s="796">
        <v>4.9999999997313832E-2</v>
      </c>
      <c r="CK33" s="796">
        <v>5.0000000011583938E-2</v>
      </c>
      <c r="CL33" s="796">
        <v>5.0000000021038458E-2</v>
      </c>
      <c r="CM33" s="796">
        <v>5.0000000020569903E-2</v>
      </c>
      <c r="CN33" s="796">
        <v>5.0000000016639477E-2</v>
      </c>
      <c r="CO33" s="796">
        <v>5.0000000003046101E-2</v>
      </c>
      <c r="CP33" s="796">
        <v>5.0000000003696199E-2</v>
      </c>
      <c r="CQ33" s="796">
        <v>4.9999999931460037E-2</v>
      </c>
      <c r="CR33" s="796">
        <v>4.9999999999416511E-2</v>
      </c>
      <c r="CS33" s="796">
        <v>4.9999999999592599E-2</v>
      </c>
      <c r="CT33" s="796">
        <v>4.9999999999406519E-2</v>
      </c>
      <c r="CU33" s="796">
        <v>5.0000000003791047E-2</v>
      </c>
      <c r="CV33" s="796">
        <v>5.0000000005086219E-2</v>
      </c>
      <c r="CW33" s="796">
        <v>4.9999999999160459E-2</v>
      </c>
      <c r="CX33" s="796">
        <v>4.9999999998917077E-2</v>
      </c>
      <c r="CY33" s="796">
        <v>5.0000000000593292E-2</v>
      </c>
      <c r="CZ33" s="796">
        <v>5.000000000204937E-2</v>
      </c>
      <c r="DA33" s="796">
        <v>1.6537867263787819E-12</v>
      </c>
      <c r="DB33" s="796">
        <v>4.4262475007081942E-2</v>
      </c>
      <c r="DC33" s="796">
        <v>4.9999999998973477E-2</v>
      </c>
      <c r="DD33" s="796">
        <v>4.9999999999854848E-2</v>
      </c>
      <c r="DE33" s="796">
        <v>4.9999999981812239E-2</v>
      </c>
      <c r="DF33" s="796">
        <v>2.4800868912631519E-2</v>
      </c>
      <c r="DG33" s="796">
        <v>2.4800868913627708E-2</v>
      </c>
      <c r="DH33" s="796">
        <v>5.0000000000184522E-2</v>
      </c>
      <c r="DI33" s="796">
        <v>5.0000000000067463E-2</v>
      </c>
      <c r="DJ33" s="796">
        <v>0</v>
      </c>
      <c r="DK33" s="796">
        <v>1.5523983345982879E-13</v>
      </c>
      <c r="DL33" s="796">
        <v>3.4307475562915379E-14</v>
      </c>
      <c r="DM33" s="796">
        <v>0</v>
      </c>
      <c r="DN33" s="796">
        <v>0</v>
      </c>
      <c r="DO33" s="796">
        <v>0</v>
      </c>
      <c r="DP33" s="796">
        <v>3.1308594944198058E-14</v>
      </c>
      <c r="DQ33" s="796">
        <v>5.0000000000081757E-2</v>
      </c>
      <c r="DR33" s="796">
        <v>5.0000000000165523E-2</v>
      </c>
      <c r="DS33" s="796">
        <v>0</v>
      </c>
      <c r="DT33" s="796">
        <v>0</v>
      </c>
      <c r="DU33" s="796">
        <v>4.9999999999840929E-2</v>
      </c>
      <c r="DV33" s="796">
        <v>3.2500000030574017E-2</v>
      </c>
      <c r="DW33" s="796">
        <v>5.0000000000489653E-2</v>
      </c>
      <c r="DX33" s="796">
        <v>5.0000000000017149E-2</v>
      </c>
      <c r="DY33" s="796">
        <v>5.0000000000040262E-2</v>
      </c>
      <c r="DZ33" s="796">
        <v>4.0000000002786869E-2</v>
      </c>
      <c r="EA33" s="796">
        <v>4.9999999999600232E-2</v>
      </c>
      <c r="EB33" s="796">
        <v>5.4693889873538041E-14</v>
      </c>
      <c r="EC33" s="796">
        <v>0</v>
      </c>
      <c r="ED33" s="796">
        <v>0</v>
      </c>
      <c r="EE33" s="796">
        <v>0</v>
      </c>
      <c r="EF33" s="796">
        <v>4.9999999999244163E-2</v>
      </c>
      <c r="EG33" s="796">
        <v>4.9999999997773832E-2</v>
      </c>
      <c r="EH33" s="796">
        <v>4.9999999998540059E-2</v>
      </c>
      <c r="EI33" s="796">
        <v>5.0000000001143262E-2</v>
      </c>
      <c r="EJ33" s="796">
        <v>5.000000000079801E-2</v>
      </c>
      <c r="EK33" s="796">
        <v>5.0000000000624011E-2</v>
      </c>
      <c r="EL33" s="796">
        <v>4.999999999955082E-2</v>
      </c>
      <c r="EM33" s="796">
        <v>4.9999999999677587E-2</v>
      </c>
      <c r="EN33" s="796">
        <v>5.0000000000041817E-2</v>
      </c>
      <c r="EO33" s="796">
        <v>5.000000000031924E-2</v>
      </c>
      <c r="EP33" s="796">
        <v>5.0000000000086059E-2</v>
      </c>
      <c r="EQ33" s="796">
        <v>4.9999999999148961E-2</v>
      </c>
      <c r="ER33" s="796">
        <v>4.9999999999967681E-2</v>
      </c>
      <c r="ES33" s="796">
        <v>5.0000000000243627E-2</v>
      </c>
      <c r="ET33" s="796">
        <v>4.9999999998920089E-2</v>
      </c>
      <c r="EU33" s="796">
        <v>4.9999999999323752E-2</v>
      </c>
      <c r="EV33" s="796">
        <v>4.9999999999559362E-2</v>
      </c>
      <c r="EW33" s="796">
        <v>4.9999999999727179E-2</v>
      </c>
      <c r="EX33" s="796">
        <v>5.4880851707880508E-13</v>
      </c>
      <c r="EY33" s="796">
        <v>5.0000000000003687E-2</v>
      </c>
      <c r="EZ33" s="796">
        <v>4.9999999999701707E-2</v>
      </c>
      <c r="FA33" s="796">
        <v>5.0000000000012208E-2</v>
      </c>
      <c r="FB33" s="796">
        <v>5.0000000000051718E-2</v>
      </c>
      <c r="FC33" s="796">
        <v>4.9999999999698577E-2</v>
      </c>
      <c r="FD33" s="796">
        <v>4.9999999999997213E-2</v>
      </c>
      <c r="FE33" s="796">
        <v>5.00000000000069E-2</v>
      </c>
      <c r="FF33" s="796">
        <v>3.5000000034071187E-2</v>
      </c>
      <c r="FG33" s="796">
        <v>3.9661174858782848E-13</v>
      </c>
      <c r="FH33" s="796">
        <v>5.0000000000029091E-2</v>
      </c>
      <c r="FI33" s="796">
        <v>5.0000000000155947E-2</v>
      </c>
      <c r="FJ33" s="796">
        <v>5.000000000025346E-2</v>
      </c>
      <c r="FK33" s="796">
        <v>0</v>
      </c>
      <c r="FL33" s="796">
        <v>3.5332840028488032E-13</v>
      </c>
      <c r="FM33" s="796">
        <v>1.224175813713659E-13</v>
      </c>
      <c r="FN33" s="796">
        <v>5.3126613936321463E-15</v>
      </c>
      <c r="FO33" s="796">
        <v>5.0000000000114682E-2</v>
      </c>
      <c r="FP33" s="796">
        <v>5.0000000000100991E-2</v>
      </c>
      <c r="FQ33" s="796">
        <v>5.0000000000023172E-2</v>
      </c>
      <c r="FR33" s="796">
        <v>5.0000000000017149E-2</v>
      </c>
      <c r="FS33" s="796">
        <v>5.0000000000216129E-2</v>
      </c>
      <c r="FT33" s="796">
        <v>5.0000000000171407E-2</v>
      </c>
      <c r="FU33" s="796">
        <v>5.0000000000155052E-2</v>
      </c>
      <c r="FV33" s="796">
        <v>5.0000000000131717E-2</v>
      </c>
      <c r="FW33" s="796">
        <v>5.0000000000164677E-2</v>
      </c>
      <c r="FX33" s="796">
        <v>5.0000000000569852E-2</v>
      </c>
      <c r="FY33" s="796">
        <v>5.0000000000613949E-2</v>
      </c>
      <c r="FZ33" s="796">
        <v>5.0000000001446082E-2</v>
      </c>
      <c r="GA33" s="796">
        <v>5.00000000017626E-2</v>
      </c>
      <c r="GB33" s="796">
        <v>5.0000000000306709E-2</v>
      </c>
      <c r="GC33" s="796">
        <v>5.0000000002004517E-2</v>
      </c>
      <c r="GD33" s="796">
        <v>5.0000000001232968E-2</v>
      </c>
      <c r="GE33" s="796">
        <v>5.000000000061703E-2</v>
      </c>
      <c r="GF33" s="796">
        <v>5.0000000000013048E-2</v>
      </c>
      <c r="GG33" s="796">
        <v>5.0000000000026711E-2</v>
      </c>
      <c r="GH33" s="796">
        <v>4.99999999998662E-2</v>
      </c>
      <c r="GI33" s="796">
        <v>9.8740530264967048E-3</v>
      </c>
      <c r="GJ33" s="796">
        <v>9.8740530262692097E-3</v>
      </c>
      <c r="GK33" s="796">
        <v>3.4999999960414377E-2</v>
      </c>
      <c r="GL33" s="796">
        <v>6.5818866798977558E-12</v>
      </c>
      <c r="GM33" s="796">
        <v>2.5701845623106189E-12</v>
      </c>
      <c r="GN33" s="796">
        <v>1.0938386747346749E-12</v>
      </c>
      <c r="GO33" s="796">
        <v>2.1816301977171019E-15</v>
      </c>
      <c r="GP33" s="796">
        <v>0</v>
      </c>
      <c r="GQ33" s="796">
        <v>0</v>
      </c>
      <c r="GR33" s="796">
        <v>0</v>
      </c>
      <c r="GS33" s="796">
        <v>0</v>
      </c>
      <c r="GT33" s="796">
        <v>3.1413995032879332E-13</v>
      </c>
      <c r="GU33" s="796">
        <v>1.594858900258837E-12</v>
      </c>
      <c r="GV33" s="796">
        <v>0</v>
      </c>
      <c r="GW33" s="796">
        <v>0</v>
      </c>
      <c r="GX33" s="796">
        <v>9.8372337944356608E-15</v>
      </c>
      <c r="GY33" s="796">
        <v>1.6492822045080619E-13</v>
      </c>
      <c r="GZ33" s="796">
        <v>1.9492945338838729E-2</v>
      </c>
      <c r="HA33" s="796">
        <v>2.6988626729282879E-11</v>
      </c>
      <c r="HB33" s="796">
        <v>1.053588325795899E-11</v>
      </c>
      <c r="HC33" s="796">
        <v>2.9804140049347103E-11</v>
      </c>
      <c r="HD33" s="796">
        <v>1.181459779491329E-11</v>
      </c>
      <c r="HE33" s="796">
        <v>0</v>
      </c>
      <c r="HF33" s="796">
        <v>0</v>
      </c>
      <c r="HG33" s="796">
        <v>0</v>
      </c>
      <c r="HH33" s="796">
        <v>8.0886666508851764E-14</v>
      </c>
      <c r="HI33" s="796">
        <v>5.053971325818629E-12</v>
      </c>
      <c r="HJ33" s="796">
        <v>1.687291708781993E-11</v>
      </c>
      <c r="HK33" s="796">
        <v>4.9999999996662541E-2</v>
      </c>
      <c r="HL33" s="796">
        <v>4.9999999999158273E-2</v>
      </c>
      <c r="HM33" s="796">
        <v>5.0000000000466782E-2</v>
      </c>
      <c r="HN33" s="796">
        <v>5.0000000000158827E-2</v>
      </c>
      <c r="HO33" s="796">
        <v>4.9999999999356261E-2</v>
      </c>
      <c r="HP33" s="796">
        <v>5.0000000002124678E-2</v>
      </c>
      <c r="HQ33" s="796">
        <v>4.999999999963927E-2</v>
      </c>
      <c r="HR33" s="796">
        <v>4.6455043636189422E-2</v>
      </c>
      <c r="HS33" s="796">
        <v>3.111375495410889E-2</v>
      </c>
      <c r="HT33" s="796">
        <v>4.9999999996553079E-2</v>
      </c>
      <c r="HU33" s="796">
        <v>4.9999999960964728E-2</v>
      </c>
      <c r="HV33" s="796">
        <v>2.9348259212357662E-11</v>
      </c>
      <c r="HW33" s="796">
        <v>2.0838367112018301E-11</v>
      </c>
      <c r="HX33" s="796">
        <v>1.6974382135333201E-11</v>
      </c>
      <c r="HY33" s="796">
        <v>3.095723965788081E-2</v>
      </c>
      <c r="HZ33" s="796">
        <v>3.027957546810613E-2</v>
      </c>
      <c r="IA33" s="796">
        <v>4.9999999988587139E-2</v>
      </c>
      <c r="IB33" s="796">
        <v>4.9999999999194578E-2</v>
      </c>
      <c r="IC33" s="796">
        <v>4.999999996020521E-2</v>
      </c>
      <c r="ID33" s="796">
        <v>4.9999999970977357E-2</v>
      </c>
      <c r="IE33" s="796">
        <v>4.9999999965645837E-2</v>
      </c>
      <c r="IF33" s="796">
        <v>4.9999999975080721E-2</v>
      </c>
      <c r="IG33" s="796">
        <v>1.2442433538800851E-11</v>
      </c>
      <c r="IH33" s="796">
        <v>2.1492490748599951E-12</v>
      </c>
      <c r="II33" s="796">
        <v>4.9999999862767527E-2</v>
      </c>
      <c r="IJ33" s="796">
        <v>4.9999999916204803E-2</v>
      </c>
      <c r="IK33" s="796">
        <v>5.0000000003405903E-2</v>
      </c>
      <c r="IL33" s="796">
        <v>5.0000000003379418E-2</v>
      </c>
      <c r="IM33" s="796">
        <v>5.0000000002032141E-2</v>
      </c>
      <c r="IN33" s="796">
        <v>5.0000000003355957E-2</v>
      </c>
      <c r="IO33" s="796">
        <v>4.3096541006563037E-2</v>
      </c>
      <c r="IP33" s="796">
        <v>2.9958261051115358E-11</v>
      </c>
      <c r="IQ33" s="796">
        <v>8.7955573789357186E-3</v>
      </c>
      <c r="IR33" s="10"/>
      <c r="IS33" s="10"/>
      <c r="IT33" s="32">
        <v>2.53E-2</v>
      </c>
      <c r="IU33" s="32">
        <v>0</v>
      </c>
      <c r="IV33" s="32">
        <v>4.99E-2</v>
      </c>
      <c r="IW33" s="32">
        <v>5.16E-2</v>
      </c>
      <c r="IX33" s="32">
        <v>0</v>
      </c>
      <c r="IY33" s="32">
        <f>IFERROR(SUMIF([1]export1!$R$6:$R$69,D33,[1]export1!$K$6:$K$69)/100,0)</f>
        <v>0</v>
      </c>
      <c r="IZ33" s="32"/>
      <c r="JA33" s="10"/>
      <c r="JB33" s="32">
        <v>2.9999999999999997E-4</v>
      </c>
      <c r="JC33" s="32">
        <v>-2.0999999999999999E-3</v>
      </c>
      <c r="JD33" s="32">
        <v>5.0000000000000001E-4</v>
      </c>
      <c r="JE33" s="32">
        <v>4.0000000000000002E-4</v>
      </c>
      <c r="JF33" s="32">
        <v>-2.4499999999999999E-4</v>
      </c>
      <c r="JG33" s="32">
        <v>0</v>
      </c>
      <c r="JH33" s="32"/>
      <c r="JI33" s="10"/>
      <c r="JJ33" s="32">
        <f t="shared" si="27"/>
        <v>-1.145E-3</v>
      </c>
      <c r="JM33" s="12"/>
      <c r="JN33" s="101">
        <f t="shared" ref="JN33:JN37" si="39">1-SUM(JO33:JQ33)</f>
        <v>0</v>
      </c>
      <c r="JO33" s="101">
        <f t="shared" si="23"/>
        <v>0</v>
      </c>
      <c r="JP33" s="101">
        <f t="shared" si="24"/>
        <v>1</v>
      </c>
      <c r="JQ33" s="101">
        <f t="shared" ref="JQ33:JQ36" si="40">SUM(KE33:KM33)</f>
        <v>0</v>
      </c>
      <c r="JR33" s="22"/>
      <c r="JS33" s="21">
        <v>0</v>
      </c>
      <c r="JT33" s="21">
        <v>0</v>
      </c>
      <c r="JU33" s="21">
        <v>0</v>
      </c>
      <c r="JV33" s="21">
        <v>0</v>
      </c>
      <c r="JW33" s="21">
        <v>0</v>
      </c>
      <c r="JX33" s="20"/>
      <c r="JY33" s="122">
        <f>_xlfn.XLOOKUP($C33,'Fund &amp; ETF Database'!$D$4:$D$172,'Fund &amp; ETF Database'!$AP$4:$AP$172,"",FALSE)</f>
        <v>1</v>
      </c>
      <c r="JZ33" s="122">
        <f>_xlfn.XLOOKUP($C33,'Fund &amp; ETF Database'!$D$4:$D$172,'Fund &amp; ETF Database'!$AQ$4:$AQ$172,"",FALSE)</f>
        <v>0</v>
      </c>
      <c r="KA33" s="122">
        <f>_xlfn.XLOOKUP($C33,'Fund &amp; ETF Database'!$D$4:$D$172,'Fund &amp; ETF Database'!$AR$4:$AR$172,"",FALSE)</f>
        <v>0</v>
      </c>
      <c r="KB33" s="122">
        <f>_xlfn.XLOOKUP($C33,'Fund &amp; ETF Database'!$D$4:$D$172,'Fund &amp; ETF Database'!$AS$4:$AS$172,"",FALSE)</f>
        <v>0</v>
      </c>
      <c r="KC33" s="122">
        <f>_xlfn.XLOOKUP($C33,'Fund &amp; ETF Database'!$D$4:$D$172,'Fund &amp; ETF Database'!$AT$4:$AT$172,"",FALSE)</f>
        <v>0</v>
      </c>
      <c r="KD33" s="20"/>
      <c r="KE33" s="19">
        <v>0</v>
      </c>
      <c r="KF33" s="19">
        <v>0</v>
      </c>
      <c r="KG33" s="19">
        <v>0</v>
      </c>
      <c r="KH33" s="19">
        <v>0</v>
      </c>
      <c r="KI33" s="19">
        <v>0</v>
      </c>
      <c r="KJ33" s="19">
        <v>0</v>
      </c>
      <c r="KK33" s="19">
        <v>0</v>
      </c>
      <c r="KL33" s="19">
        <v>0</v>
      </c>
      <c r="KM33" s="19">
        <v>0</v>
      </c>
      <c r="KN33" s="10"/>
      <c r="KO33" s="19"/>
      <c r="KP33" s="19"/>
      <c r="KQ33" s="10"/>
      <c r="KR33" s="209" t="s">
        <v>12</v>
      </c>
      <c r="KS33" s="8" t="s">
        <v>104</v>
      </c>
      <c r="KT33" s="8" t="s">
        <v>396</v>
      </c>
      <c r="KU33" s="8"/>
      <c r="KV33" s="209">
        <v>1</v>
      </c>
      <c r="KW33" s="207" t="e">
        <f>VLOOKUP($D33,'Fund &amp; ETF Database'!$E$5:$Y$163,(COLUMN('Fund &amp; ETF Database'!#REF!)-COLUMN('Fund &amp; ETF Database'!$E46)+1),FALSE)</f>
        <v>#REF!</v>
      </c>
      <c r="KX33" s="208" t="e">
        <f>VLOOKUP(C33,'Fund &amp; ETF Database'!$D$5:$Y$163,25,FALSE)</f>
        <v>#REF!</v>
      </c>
      <c r="KY33" s="208" t="e">
        <f>VLOOKUP(C33,'Fund &amp; ETF Database'!$D$5:$Y$163,26,FALSE)</f>
        <v>#REF!</v>
      </c>
      <c r="KZ33" s="10"/>
    </row>
    <row r="34" spans="1:312" ht="18" customHeight="1" outlineLevel="1">
      <c r="A34" s="7">
        <f t="shared" si="34"/>
        <v>31</v>
      </c>
      <c r="B34" s="7" t="s">
        <v>44</v>
      </c>
      <c r="C34" s="8" t="s">
        <v>8</v>
      </c>
      <c r="D34" s="8" t="str" cm="1">
        <f t="array" ref="D34">_xll.BDP($C34&amp;" Equity","ID_ISIN")</f>
        <v>#N/A Connection</v>
      </c>
      <c r="E34" s="8" t="str" cm="1">
        <f t="array" ref="E34">_xll.BDP($C34&amp;" Equity","Crncy")</f>
        <v>#N/A Connection</v>
      </c>
      <c r="F34" s="32">
        <f t="shared" si="25"/>
        <v>0</v>
      </c>
      <c r="G34" s="32">
        <f t="shared" si="26"/>
        <v>0</v>
      </c>
      <c r="H34" s="10"/>
      <c r="I34" s="796">
        <v>0</v>
      </c>
      <c r="J34" s="796">
        <v>1.3855945782439689E-13</v>
      </c>
      <c r="K34" s="796">
        <v>8.4545964786448301E-14</v>
      </c>
      <c r="L34" s="796">
        <v>1.19792855766308E-11</v>
      </c>
      <c r="M34" s="796">
        <v>2.326475509166945E-12</v>
      </c>
      <c r="N34" s="796">
        <v>8.6916717724414848E-13</v>
      </c>
      <c r="O34" s="796">
        <v>0</v>
      </c>
      <c r="P34" s="796">
        <v>4.5775227111451513E-15</v>
      </c>
      <c r="Q34" s="796">
        <v>0</v>
      </c>
      <c r="R34" s="796">
        <v>0</v>
      </c>
      <c r="S34" s="796">
        <v>0</v>
      </c>
      <c r="T34" s="796">
        <v>0</v>
      </c>
      <c r="U34" s="796">
        <v>0</v>
      </c>
      <c r="V34" s="796">
        <v>0</v>
      </c>
      <c r="W34" s="796">
        <v>5.0000000000309457E-2</v>
      </c>
      <c r="X34" s="796">
        <v>5.0000000000010418E-2</v>
      </c>
      <c r="Y34" s="796">
        <v>0</v>
      </c>
      <c r="Z34" s="796">
        <v>3.7866239550167294E-12</v>
      </c>
      <c r="AA34" s="796">
        <v>1.6790559497011749E-12</v>
      </c>
      <c r="AB34" s="796">
        <v>5.514070510805819E-13</v>
      </c>
      <c r="AC34" s="796">
        <v>1.9721893897976309E-13</v>
      </c>
      <c r="AD34" s="796">
        <v>0</v>
      </c>
      <c r="AE34" s="796">
        <v>0</v>
      </c>
      <c r="AF34" s="796">
        <v>0</v>
      </c>
      <c r="AG34" s="796">
        <v>0</v>
      </c>
      <c r="AH34" s="796">
        <v>0</v>
      </c>
      <c r="AI34" s="796">
        <v>0</v>
      </c>
      <c r="AJ34" s="796">
        <v>0</v>
      </c>
      <c r="AK34" s="796">
        <v>0</v>
      </c>
      <c r="AL34" s="796">
        <v>0</v>
      </c>
      <c r="AM34" s="796">
        <v>6.766861424864689E-13</v>
      </c>
      <c r="AN34" s="796">
        <v>2.5781242483741001E-13</v>
      </c>
      <c r="AO34" s="796">
        <v>1.027376300555182E-13</v>
      </c>
      <c r="AP34" s="796">
        <v>2.9491163541057058E-15</v>
      </c>
      <c r="AQ34" s="796">
        <v>0</v>
      </c>
      <c r="AR34" s="796">
        <v>5.0000000000010453E-2</v>
      </c>
      <c r="AS34" s="796">
        <v>5.0000000000103247E-2</v>
      </c>
      <c r="AT34" s="796">
        <v>1.3127225887365231E-14</v>
      </c>
      <c r="AU34" s="796">
        <v>0</v>
      </c>
      <c r="AV34" s="796">
        <v>0</v>
      </c>
      <c r="AW34" s="796">
        <v>0</v>
      </c>
      <c r="AX34" s="796">
        <v>0</v>
      </c>
      <c r="AY34" s="796">
        <v>0</v>
      </c>
      <c r="AZ34" s="796">
        <v>5.2169005544434503E-12</v>
      </c>
      <c r="BA34" s="796">
        <v>0</v>
      </c>
      <c r="BB34" s="796">
        <v>1.081890454193267E-11</v>
      </c>
      <c r="BC34" s="796">
        <v>4.1869999929076682E-10</v>
      </c>
      <c r="BD34" s="796">
        <v>7.2542584396783098E-4</v>
      </c>
      <c r="BE34" s="796">
        <v>4.9999999912808117E-2</v>
      </c>
      <c r="BF34" s="796">
        <v>4.2904781391948532E-2</v>
      </c>
      <c r="BG34" s="796">
        <v>8.1968012308233906E-11</v>
      </c>
      <c r="BH34" s="796">
        <v>1.046368272469792E-11</v>
      </c>
      <c r="BI34" s="796">
        <v>1.384199780994595E-10</v>
      </c>
      <c r="BJ34" s="796">
        <v>1.7616892058267222E-11</v>
      </c>
      <c r="BK34" s="796">
        <v>6.3554971695696398E-12</v>
      </c>
      <c r="BL34" s="796">
        <v>1.462159584137933E-13</v>
      </c>
      <c r="BM34" s="796">
        <v>2.8192780349836772E-10</v>
      </c>
      <c r="BN34" s="796">
        <v>1.5486128572576879E-10</v>
      </c>
      <c r="BO34" s="796">
        <v>8.2133840633635147E-11</v>
      </c>
      <c r="BP34" s="796">
        <v>3.3756474368269518E-12</v>
      </c>
      <c r="BQ34" s="796">
        <v>1.336140558327005E-12</v>
      </c>
      <c r="BR34" s="796">
        <v>1.8794162129394441E-11</v>
      </c>
      <c r="BS34" s="796">
        <v>7.8593584039963669E-12</v>
      </c>
      <c r="BT34" s="796">
        <v>0</v>
      </c>
      <c r="BU34" s="796">
        <v>0</v>
      </c>
      <c r="BV34" s="796">
        <v>0</v>
      </c>
      <c r="BW34" s="796">
        <v>9.1436382153549054E-12</v>
      </c>
      <c r="BX34" s="796">
        <v>4.6033380880331802E-11</v>
      </c>
      <c r="BY34" s="796">
        <v>4.6883105524705917E-10</v>
      </c>
      <c r="BZ34" s="796">
        <v>4.7859193683872503E-12</v>
      </c>
      <c r="CA34" s="796">
        <v>9.8403036604571923E-12</v>
      </c>
      <c r="CB34" s="796">
        <v>2.262957390199552E-12</v>
      </c>
      <c r="CC34" s="796">
        <v>2.2732993602667841E-12</v>
      </c>
      <c r="CD34" s="796">
        <v>2.305098697261869E-12</v>
      </c>
      <c r="CE34" s="796">
        <v>1.3674026016567211E-13</v>
      </c>
      <c r="CF34" s="796">
        <v>0</v>
      </c>
      <c r="CG34" s="796">
        <v>1.7619197380453849E-12</v>
      </c>
      <c r="CH34" s="796">
        <v>0</v>
      </c>
      <c r="CI34" s="796">
        <v>4.7290300425053399E-12</v>
      </c>
      <c r="CJ34" s="796">
        <v>2.5273875804551511E-12</v>
      </c>
      <c r="CK34" s="796">
        <v>0</v>
      </c>
      <c r="CL34" s="796">
        <v>4.2809101902631527E-12</v>
      </c>
      <c r="CM34" s="796">
        <v>1.107811821065343E-11</v>
      </c>
      <c r="CN34" s="796">
        <v>7.1999044135085329E-12</v>
      </c>
      <c r="CO34" s="796">
        <v>1.6044416778806201E-12</v>
      </c>
      <c r="CP34" s="796">
        <v>1.927548901722481E-13</v>
      </c>
      <c r="CQ34" s="796">
        <v>4.6844279165468032E-11</v>
      </c>
      <c r="CR34" s="796">
        <v>6.33321966838549E-14</v>
      </c>
      <c r="CS34" s="796">
        <v>1.4024033529768111E-12</v>
      </c>
      <c r="CT34" s="796">
        <v>6.4441464829450619E-13</v>
      </c>
      <c r="CU34" s="796">
        <v>0</v>
      </c>
      <c r="CV34" s="796">
        <v>2.995001598336214E-12</v>
      </c>
      <c r="CW34" s="796">
        <v>2.1208583946709658E-12</v>
      </c>
      <c r="CX34" s="796">
        <v>1.155189642341619E-12</v>
      </c>
      <c r="CY34" s="796">
        <v>1.466597012109567E-2</v>
      </c>
      <c r="CZ34" s="796">
        <v>4.9999999853412802E-2</v>
      </c>
      <c r="DA34" s="796">
        <v>4.9999999999147227E-2</v>
      </c>
      <c r="DB34" s="796">
        <v>7.4863173332698514E-14</v>
      </c>
      <c r="DC34" s="796">
        <v>5.5222756630693092E-13</v>
      </c>
      <c r="DD34" s="796">
        <v>5.4950846367943748E-14</v>
      </c>
      <c r="DE34" s="796">
        <v>7.2181185445533484E-12</v>
      </c>
      <c r="DF34" s="796">
        <v>2.5296982891260362E-12</v>
      </c>
      <c r="DG34" s="796">
        <v>7.6288262826498424E-13</v>
      </c>
      <c r="DH34" s="796">
        <v>3.8929755490403098E-14</v>
      </c>
      <c r="DI34" s="796">
        <v>0</v>
      </c>
      <c r="DJ34" s="796">
        <v>0</v>
      </c>
      <c r="DK34" s="796">
        <v>0</v>
      </c>
      <c r="DL34" s="796">
        <v>0</v>
      </c>
      <c r="DM34" s="796">
        <v>0</v>
      </c>
      <c r="DN34" s="796">
        <v>0</v>
      </c>
      <c r="DO34" s="796">
        <v>0</v>
      </c>
      <c r="DP34" s="796">
        <v>0</v>
      </c>
      <c r="DQ34" s="796">
        <v>6.8852261069394448E-14</v>
      </c>
      <c r="DR34" s="796">
        <v>1.5898273189538559E-13</v>
      </c>
      <c r="DS34" s="796">
        <v>0</v>
      </c>
      <c r="DT34" s="796">
        <v>0</v>
      </c>
      <c r="DU34" s="796">
        <v>0</v>
      </c>
      <c r="DV34" s="796">
        <v>1.251342875310107E-14</v>
      </c>
      <c r="DW34" s="796">
        <v>0</v>
      </c>
      <c r="DX34" s="796">
        <v>0</v>
      </c>
      <c r="DY34" s="796">
        <v>0</v>
      </c>
      <c r="DZ34" s="796">
        <v>3.2167598804721188E-14</v>
      </c>
      <c r="EA34" s="796">
        <v>4.3297317313726523E-14</v>
      </c>
      <c r="EB34" s="796">
        <v>1.855285565249651E-13</v>
      </c>
      <c r="EC34" s="796">
        <v>1.2327358452933481E-13</v>
      </c>
      <c r="ED34" s="796">
        <v>0</v>
      </c>
      <c r="EE34" s="796">
        <v>0</v>
      </c>
      <c r="EF34" s="796">
        <v>0</v>
      </c>
      <c r="EG34" s="796">
        <v>3.571478023347866E-12</v>
      </c>
      <c r="EH34" s="796">
        <v>1.411897503740559E-12</v>
      </c>
      <c r="EI34" s="796">
        <v>0</v>
      </c>
      <c r="EJ34" s="796">
        <v>0</v>
      </c>
      <c r="EK34" s="796">
        <v>0</v>
      </c>
      <c r="EL34" s="796">
        <v>2.729490414468559E-13</v>
      </c>
      <c r="EM34" s="796">
        <v>9.7488838966623292E-13</v>
      </c>
      <c r="EN34" s="796">
        <v>0</v>
      </c>
      <c r="EO34" s="796">
        <v>0</v>
      </c>
      <c r="EP34" s="796">
        <v>1.7074552155721869E-14</v>
      </c>
      <c r="EQ34" s="796">
        <v>1.200188007216583E-13</v>
      </c>
      <c r="ER34" s="796">
        <v>1.644592990256302E-12</v>
      </c>
      <c r="ES34" s="796">
        <v>0</v>
      </c>
      <c r="ET34" s="796">
        <v>3.2413033445503492E-13</v>
      </c>
      <c r="EU34" s="796">
        <v>1.5744673522483201E-13</v>
      </c>
      <c r="EV34" s="796">
        <v>5.8069015348336091E-14</v>
      </c>
      <c r="EW34" s="796">
        <v>0</v>
      </c>
      <c r="EX34" s="796">
        <v>0</v>
      </c>
      <c r="EY34" s="796">
        <v>0</v>
      </c>
      <c r="EZ34" s="796">
        <v>0</v>
      </c>
      <c r="FA34" s="796">
        <v>0</v>
      </c>
      <c r="FB34" s="796">
        <v>0</v>
      </c>
      <c r="FC34" s="796">
        <v>0</v>
      </c>
      <c r="FD34" s="796">
        <v>0</v>
      </c>
      <c r="FE34" s="796">
        <v>0</v>
      </c>
      <c r="FF34" s="796">
        <v>0</v>
      </c>
      <c r="FG34" s="796">
        <v>0</v>
      </c>
      <c r="FH34" s="796">
        <v>0</v>
      </c>
      <c r="FI34" s="796">
        <v>0</v>
      </c>
      <c r="FJ34" s="796">
        <v>0</v>
      </c>
      <c r="FK34" s="796">
        <v>0</v>
      </c>
      <c r="FL34" s="796">
        <v>0</v>
      </c>
      <c r="FM34" s="796">
        <v>6.6309792953296787E-14</v>
      </c>
      <c r="FN34" s="796">
        <v>0</v>
      </c>
      <c r="FO34" s="796">
        <v>0</v>
      </c>
      <c r="FP34" s="796">
        <v>0</v>
      </c>
      <c r="FQ34" s="796">
        <v>0</v>
      </c>
      <c r="FR34" s="796">
        <v>0</v>
      </c>
      <c r="FS34" s="796">
        <v>0</v>
      </c>
      <c r="FT34" s="796">
        <v>0</v>
      </c>
      <c r="FU34" s="796">
        <v>0</v>
      </c>
      <c r="FV34" s="796">
        <v>0</v>
      </c>
      <c r="FW34" s="796">
        <v>0</v>
      </c>
      <c r="FX34" s="796">
        <v>3.3842177223762499E-12</v>
      </c>
      <c r="FY34" s="796">
        <v>4.9999999999922752E-2</v>
      </c>
      <c r="FZ34" s="796">
        <v>7.5397999105216561E-3</v>
      </c>
      <c r="GA34" s="796">
        <v>3.158931927539335E-11</v>
      </c>
      <c r="GB34" s="796">
        <v>0</v>
      </c>
      <c r="GC34" s="796">
        <v>2.0767297004888181E-13</v>
      </c>
      <c r="GD34" s="796">
        <v>1.2221783985326621E-13</v>
      </c>
      <c r="GE34" s="796">
        <v>0</v>
      </c>
      <c r="GF34" s="796">
        <v>3.4545373950136798E-14</v>
      </c>
      <c r="GG34" s="796">
        <v>1.408272628213754E-14</v>
      </c>
      <c r="GH34" s="796">
        <v>9.6048549231563916E-14</v>
      </c>
      <c r="GI34" s="796">
        <v>0</v>
      </c>
      <c r="GJ34" s="796">
        <v>4.2658195888052028E-13</v>
      </c>
      <c r="GK34" s="796">
        <v>0</v>
      </c>
      <c r="GL34" s="796">
        <v>2.2991166325687059E-12</v>
      </c>
      <c r="GM34" s="796">
        <v>1.1786163117786921E-13</v>
      </c>
      <c r="GN34" s="796">
        <v>0</v>
      </c>
      <c r="GO34" s="796">
        <v>0</v>
      </c>
      <c r="GP34" s="796">
        <v>0</v>
      </c>
      <c r="GQ34" s="796">
        <v>0</v>
      </c>
      <c r="GR34" s="796">
        <v>0</v>
      </c>
      <c r="GS34" s="796">
        <v>0</v>
      </c>
      <c r="GT34" s="796">
        <v>1.498788685856239E-13</v>
      </c>
      <c r="GU34" s="796">
        <v>1.34867918257411E-12</v>
      </c>
      <c r="GV34" s="796">
        <v>0</v>
      </c>
      <c r="GW34" s="796">
        <v>0</v>
      </c>
      <c r="GX34" s="796">
        <v>1.9990637412259678E-14</v>
      </c>
      <c r="GY34" s="796">
        <v>2.9151437507286732E-15</v>
      </c>
      <c r="GZ34" s="796">
        <v>0</v>
      </c>
      <c r="HA34" s="796">
        <v>5.2273105789745512E-14</v>
      </c>
      <c r="HB34" s="796">
        <v>0</v>
      </c>
      <c r="HC34" s="796">
        <v>3.326354196857138E-12</v>
      </c>
      <c r="HD34" s="796">
        <v>7.8136622301705579E-13</v>
      </c>
      <c r="HE34" s="796">
        <v>0</v>
      </c>
      <c r="HF34" s="796">
        <v>0</v>
      </c>
      <c r="HG34" s="796">
        <v>0</v>
      </c>
      <c r="HH34" s="796">
        <v>3.7409361411682282E-14</v>
      </c>
      <c r="HI34" s="796">
        <v>1.017522819818109E-11</v>
      </c>
      <c r="HJ34" s="796">
        <v>2.1794737678891171E-2</v>
      </c>
      <c r="HK34" s="796">
        <v>2.055028792677057E-2</v>
      </c>
      <c r="HL34" s="796">
        <v>3.2636599294128822E-11</v>
      </c>
      <c r="HM34" s="796">
        <v>2.8570338493181929E-12</v>
      </c>
      <c r="HN34" s="796">
        <v>4.9999999955221641E-2</v>
      </c>
      <c r="HO34" s="796">
        <v>4.99999999941899E-2</v>
      </c>
      <c r="HP34" s="796">
        <v>4.9999999984760277E-2</v>
      </c>
      <c r="HQ34" s="796">
        <v>4.9999999999343479E-2</v>
      </c>
      <c r="HR34" s="796">
        <v>5.0000000002334351E-2</v>
      </c>
      <c r="HS34" s="796">
        <v>5.0000000007990028E-2</v>
      </c>
      <c r="HT34" s="796">
        <v>4.9999999999170028E-2</v>
      </c>
      <c r="HU34" s="796">
        <v>4.9999999999281793E-2</v>
      </c>
      <c r="HV34" s="796">
        <v>4.3172020326734353E-2</v>
      </c>
      <c r="HW34" s="796">
        <v>3.096398695304009E-2</v>
      </c>
      <c r="HX34" s="796">
        <v>3.3177184921474381E-2</v>
      </c>
      <c r="HY34" s="796">
        <v>1.334411478661781E-11</v>
      </c>
      <c r="HZ34" s="796">
        <v>5.1407036409941808E-11</v>
      </c>
      <c r="IA34" s="796">
        <v>2.647257876228654E-10</v>
      </c>
      <c r="IB34" s="796">
        <v>9.5005678532303021E-3</v>
      </c>
      <c r="IC34" s="796">
        <v>9.5005678274328684E-3</v>
      </c>
      <c r="ID34" s="796">
        <v>4.436804295701112E-2</v>
      </c>
      <c r="IE34" s="796">
        <v>4.9999999931418279E-2</v>
      </c>
      <c r="IF34" s="796">
        <v>4.999999995003622E-2</v>
      </c>
      <c r="IG34" s="796">
        <v>4.9999999996985928E-2</v>
      </c>
      <c r="IH34" s="796">
        <v>4.9999999999406408E-2</v>
      </c>
      <c r="II34" s="796">
        <v>1.4876849072893991E-12</v>
      </c>
      <c r="IJ34" s="796">
        <v>3.8946724119968587E-12</v>
      </c>
      <c r="IK34" s="796">
        <v>0</v>
      </c>
      <c r="IL34" s="796">
        <v>2.1420812921748769E-13</v>
      </c>
      <c r="IM34" s="796">
        <v>9.5654181993252185E-13</v>
      </c>
      <c r="IN34" s="796">
        <v>0</v>
      </c>
      <c r="IO34" s="796">
        <v>8.9566865794986023E-12</v>
      </c>
      <c r="IP34" s="796">
        <v>1.384126499532611E-2</v>
      </c>
      <c r="IQ34" s="796">
        <v>4.9999999996013289E-2</v>
      </c>
      <c r="IR34" s="10"/>
      <c r="IS34" s="10"/>
      <c r="IT34" s="32">
        <v>2.46E-2</v>
      </c>
      <c r="IU34" s="32">
        <v>2.5499999999999998E-2</v>
      </c>
      <c r="IV34" s="32">
        <v>2.87E-2</v>
      </c>
      <c r="IW34" s="32">
        <v>2.9700000000000001E-2</v>
      </c>
      <c r="IX34" s="32">
        <v>0</v>
      </c>
      <c r="IY34" s="32">
        <f>IFERROR(SUMIF([1]export1!$R$6:$R$69,D34,[1]export1!$K$6:$K$69)/100,0)</f>
        <v>0</v>
      </c>
      <c r="IZ34" s="32"/>
      <c r="JA34" s="10"/>
      <c r="JB34" s="32">
        <v>-5.0000000000000001E-4</v>
      </c>
      <c r="JC34" s="32">
        <v>1E-3</v>
      </c>
      <c r="JD34" s="32">
        <v>1.6000000000000001E-3</v>
      </c>
      <c r="JE34" s="32">
        <v>7.000000000000001E-4</v>
      </c>
      <c r="JF34" s="32">
        <v>8.0000000000000004E-4</v>
      </c>
      <c r="JG34" s="32">
        <v>0</v>
      </c>
      <c r="JH34" s="32"/>
      <c r="JI34" s="10"/>
      <c r="JJ34" s="32">
        <f t="shared" si="27"/>
        <v>3.6000000000000003E-3</v>
      </c>
      <c r="JM34" s="12"/>
      <c r="JN34" s="101">
        <f t="shared" si="39"/>
        <v>0</v>
      </c>
      <c r="JO34" s="101">
        <f t="shared" si="23"/>
        <v>0</v>
      </c>
      <c r="JP34" s="101">
        <f t="shared" si="24"/>
        <v>1</v>
      </c>
      <c r="JQ34" s="101">
        <f t="shared" si="40"/>
        <v>0</v>
      </c>
      <c r="JR34" s="22"/>
      <c r="JS34" s="21">
        <v>0</v>
      </c>
      <c r="JT34" s="21">
        <v>0</v>
      </c>
      <c r="JU34" s="21">
        <v>0</v>
      </c>
      <c r="JV34" s="21">
        <v>0</v>
      </c>
      <c r="JW34" s="21">
        <v>0</v>
      </c>
      <c r="JX34" s="20"/>
      <c r="JY34" s="122">
        <f>_xlfn.XLOOKUP($C34,'Fund &amp; ETF Database'!$D$4:$D$172,'Fund &amp; ETF Database'!$AP$4:$AP$172,"",FALSE)</f>
        <v>0</v>
      </c>
      <c r="JZ34" s="122">
        <f>_xlfn.XLOOKUP($C34,'Fund &amp; ETF Database'!$D$4:$D$172,'Fund &amp; ETF Database'!$AQ$4:$AQ$172,"",FALSE)</f>
        <v>1</v>
      </c>
      <c r="KA34" s="122">
        <f>_xlfn.XLOOKUP($C34,'Fund &amp; ETF Database'!$D$4:$D$172,'Fund &amp; ETF Database'!$AR$4:$AR$172,"",FALSE)</f>
        <v>0</v>
      </c>
      <c r="KB34" s="122">
        <f>_xlfn.XLOOKUP($C34,'Fund &amp; ETF Database'!$D$4:$D$172,'Fund &amp; ETF Database'!$AS$4:$AS$172,"",FALSE)</f>
        <v>0</v>
      </c>
      <c r="KC34" s="122">
        <f>_xlfn.XLOOKUP($C34,'Fund &amp; ETF Database'!$D$4:$D$172,'Fund &amp; ETF Database'!$AT$4:$AT$172,"",FALSE)</f>
        <v>0</v>
      </c>
      <c r="KD34" s="20"/>
      <c r="KE34" s="19">
        <v>0</v>
      </c>
      <c r="KF34" s="19">
        <v>0</v>
      </c>
      <c r="KG34" s="19">
        <v>0</v>
      </c>
      <c r="KH34" s="19">
        <v>0</v>
      </c>
      <c r="KI34" s="19">
        <v>0</v>
      </c>
      <c r="KJ34" s="19">
        <v>0</v>
      </c>
      <c r="KK34" s="19">
        <v>0</v>
      </c>
      <c r="KL34" s="19">
        <v>0</v>
      </c>
      <c r="KM34" s="19">
        <v>0</v>
      </c>
      <c r="KN34" s="10"/>
      <c r="KO34" s="19"/>
      <c r="KP34" s="19"/>
      <c r="KQ34" s="10"/>
      <c r="KR34" s="209" t="s">
        <v>12</v>
      </c>
      <c r="KS34" s="8" t="s">
        <v>104</v>
      </c>
      <c r="KT34" s="8" t="s">
        <v>396</v>
      </c>
      <c r="KU34" s="8" t="s">
        <v>550</v>
      </c>
      <c r="KV34" s="209">
        <v>1</v>
      </c>
      <c r="KW34" s="207" t="e">
        <f>VLOOKUP($D34,'Fund &amp; ETF Database'!$E$5:$Y$163,(COLUMN('Fund &amp; ETF Database'!#REF!)-COLUMN('Fund &amp; ETF Database'!$E58)+1),FALSE)</f>
        <v>#REF!</v>
      </c>
      <c r="KX34" s="208" t="e">
        <f>VLOOKUP(C34,'Fund &amp; ETF Database'!$D$5:$Y$163,25,FALSE)</f>
        <v>#REF!</v>
      </c>
      <c r="KY34" s="208" t="e">
        <f>VLOOKUP(C34,'Fund &amp; ETF Database'!$D$5:$Y$163,26,FALSE)</f>
        <v>#REF!</v>
      </c>
      <c r="KZ34" s="10"/>
    </row>
    <row r="35" spans="1:312" ht="18" customHeight="1" outlineLevel="1">
      <c r="A35" s="7">
        <f t="shared" si="34"/>
        <v>32</v>
      </c>
      <c r="B35" s="7" t="s">
        <v>1015</v>
      </c>
      <c r="C35" s="8" t="s">
        <v>1014</v>
      </c>
      <c r="D35" s="8" t="str" cm="1">
        <f t="array" ref="D35">_xll.BDP($C35&amp;" Equity","ID_ISIN")</f>
        <v>#N/A Connection</v>
      </c>
      <c r="E35" s="8" t="str" cm="1">
        <f t="array" ref="E35">_xll.BDP($C35&amp;" Equity","Crncy")</f>
        <v>#N/A Connection</v>
      </c>
      <c r="F35" s="32">
        <f t="shared" si="25"/>
        <v>0</v>
      </c>
      <c r="G35" s="32">
        <f t="shared" si="26"/>
        <v>1E-3</v>
      </c>
      <c r="H35" s="10"/>
      <c r="I35" s="796">
        <v>0</v>
      </c>
      <c r="J35" s="796">
        <v>9.2446482776181979E-13</v>
      </c>
      <c r="K35" s="796">
        <v>3.8619254040741272E-13</v>
      </c>
      <c r="L35" s="796">
        <v>8.1900120922867687E-12</v>
      </c>
      <c r="M35" s="796">
        <v>7.3413019842052824E-13</v>
      </c>
      <c r="N35" s="796">
        <v>4.9999999983014361E-2</v>
      </c>
      <c r="O35" s="796">
        <v>2.145893484871882E-2</v>
      </c>
      <c r="P35" s="796">
        <v>5.0000000000006699E-2</v>
      </c>
      <c r="Q35" s="796">
        <v>5.000000000025142E-2</v>
      </c>
      <c r="R35" s="796">
        <v>5.000000000003986E-2</v>
      </c>
      <c r="S35" s="796">
        <v>4.0000000000908788E-2</v>
      </c>
      <c r="T35" s="796">
        <v>5.0000000000017683E-2</v>
      </c>
      <c r="U35" s="796">
        <v>9.0000000000197301E-3</v>
      </c>
      <c r="V35" s="796">
        <v>5.0000000000004118E-2</v>
      </c>
      <c r="W35" s="796">
        <v>5.0000000000656138E-2</v>
      </c>
      <c r="X35" s="796">
        <v>5.0000000000014463E-2</v>
      </c>
      <c r="Y35" s="796">
        <v>5.0000000000006622E-2</v>
      </c>
      <c r="Z35" s="796">
        <v>5.0000000005778207E-2</v>
      </c>
      <c r="AA35" s="796">
        <v>5.0000000003703422E-2</v>
      </c>
      <c r="AB35" s="796">
        <v>3.2120051196590532E-2</v>
      </c>
      <c r="AC35" s="796">
        <v>4.1147794619515863E-14</v>
      </c>
      <c r="AD35" s="796">
        <v>7.369683253635574E-15</v>
      </c>
      <c r="AE35" s="796">
        <v>1.543436640236783E-13</v>
      </c>
      <c r="AF35" s="796">
        <v>0</v>
      </c>
      <c r="AG35" s="796">
        <v>7.5203760913636034E-13</v>
      </c>
      <c r="AH35" s="796">
        <v>7.1757986179215754E-13</v>
      </c>
      <c r="AI35" s="796">
        <v>2.613092468183875E-13</v>
      </c>
      <c r="AJ35" s="796">
        <v>9.5868787258022603E-14</v>
      </c>
      <c r="AK35" s="796">
        <v>0</v>
      </c>
      <c r="AL35" s="796">
        <v>0</v>
      </c>
      <c r="AM35" s="796">
        <v>6.2956071516318271E-13</v>
      </c>
      <c r="AN35" s="796">
        <v>2.6911459359806092E-13</v>
      </c>
      <c r="AO35" s="796">
        <v>1.0972226754670379E-13</v>
      </c>
      <c r="AP35" s="796">
        <v>6.1334600937376877E-15</v>
      </c>
      <c r="AQ35" s="796">
        <v>0</v>
      </c>
      <c r="AR35" s="796">
        <v>0</v>
      </c>
      <c r="AS35" s="796">
        <v>0</v>
      </c>
      <c r="AT35" s="796">
        <v>2.9003952936774538E-14</v>
      </c>
      <c r="AU35" s="796">
        <v>0</v>
      </c>
      <c r="AV35" s="796">
        <v>0</v>
      </c>
      <c r="AW35" s="796">
        <v>0</v>
      </c>
      <c r="AX35" s="796">
        <v>0</v>
      </c>
      <c r="AY35" s="796">
        <v>0</v>
      </c>
      <c r="AZ35" s="796">
        <v>1.9135059181809961E-12</v>
      </c>
      <c r="BA35" s="796">
        <v>0</v>
      </c>
      <c r="BB35" s="796">
        <v>5.7045370693288998E-13</v>
      </c>
      <c r="BC35" s="796">
        <v>1.8262313201601599E-2</v>
      </c>
      <c r="BD35" s="796">
        <v>3.7686400109412467E-2</v>
      </c>
      <c r="BE35" s="796">
        <v>3.334870517715716E-3</v>
      </c>
      <c r="BF35" s="796">
        <v>4.9999997713883533E-2</v>
      </c>
      <c r="BG35" s="796">
        <v>3.8418184092006792E-2</v>
      </c>
      <c r="BH35" s="796">
        <v>1.261155247234706E-11</v>
      </c>
      <c r="BI35" s="796">
        <v>7.1009059673325899E-11</v>
      </c>
      <c r="BJ35" s="796">
        <v>8.7576022204802821E-12</v>
      </c>
      <c r="BK35" s="796">
        <v>3.099358756348658E-12</v>
      </c>
      <c r="BL35" s="796">
        <v>1.4694905483931511E-13</v>
      </c>
      <c r="BM35" s="796">
        <v>1.47604924560043E-2</v>
      </c>
      <c r="BN35" s="796">
        <v>7.4621871825299899E-11</v>
      </c>
      <c r="BO35" s="796">
        <v>7.1629547969466579E-11</v>
      </c>
      <c r="BP35" s="796">
        <v>3.0990374784791429E-12</v>
      </c>
      <c r="BQ35" s="796">
        <v>1.2124399185464089E-12</v>
      </c>
      <c r="BR35" s="796">
        <v>5.7575928131979901E-10</v>
      </c>
      <c r="BS35" s="796">
        <v>1.7923209001080679E-10</v>
      </c>
      <c r="BT35" s="796">
        <v>6.3842722325673292E-12</v>
      </c>
      <c r="BU35" s="796">
        <v>7.2402453347017091E-12</v>
      </c>
      <c r="BV35" s="796">
        <v>1.808620580894658E-12</v>
      </c>
      <c r="BW35" s="796">
        <v>1.6637502181160971E-11</v>
      </c>
      <c r="BX35" s="796">
        <v>3.3220971439562098E-11</v>
      </c>
      <c r="BY35" s="796">
        <v>2.242893267181147E-10</v>
      </c>
      <c r="BZ35" s="796">
        <v>1.8694099865215712E-11</v>
      </c>
      <c r="CA35" s="796">
        <v>6.9492608197015381E-12</v>
      </c>
      <c r="CB35" s="796">
        <v>4.9999999977995882E-2</v>
      </c>
      <c r="CC35" s="796">
        <v>3.4757901831125447E-2</v>
      </c>
      <c r="CD35" s="796">
        <v>3.3048949755347071E-2</v>
      </c>
      <c r="CE35" s="796">
        <v>4.0194669614785248E-13</v>
      </c>
      <c r="CF35" s="796">
        <v>0</v>
      </c>
      <c r="CG35" s="796">
        <v>1.880280818356468E-12</v>
      </c>
      <c r="CH35" s="796">
        <v>5.2002028296482021E-12</v>
      </c>
      <c r="CI35" s="796">
        <v>4.6675763181805147E-12</v>
      </c>
      <c r="CJ35" s="796">
        <v>2.7545479596852488E-12</v>
      </c>
      <c r="CK35" s="796">
        <v>7.125740453874146E-13</v>
      </c>
      <c r="CL35" s="796">
        <v>1.6197252366565221E-11</v>
      </c>
      <c r="CM35" s="796">
        <v>5.5790148956387042E-11</v>
      </c>
      <c r="CN35" s="796">
        <v>4.0496784604523037E-11</v>
      </c>
      <c r="CO35" s="796">
        <v>2.8226376672908182E-2</v>
      </c>
      <c r="CP35" s="796">
        <v>2.7760524824018231E-3</v>
      </c>
      <c r="CQ35" s="796">
        <v>2.4738906197937149E-11</v>
      </c>
      <c r="CR35" s="796">
        <v>0</v>
      </c>
      <c r="CS35" s="796">
        <v>2.1355302096901791E-10</v>
      </c>
      <c r="CT35" s="796">
        <v>8.5485825576391814E-11</v>
      </c>
      <c r="CU35" s="796">
        <v>3.6618846231079009E-11</v>
      </c>
      <c r="CV35" s="796">
        <v>2.2906373188148959E-2</v>
      </c>
      <c r="CW35" s="796">
        <v>1.8176614770678999E-11</v>
      </c>
      <c r="CX35" s="796">
        <v>2.6822325124863659E-12</v>
      </c>
      <c r="CY35" s="796">
        <v>5.0000000000309963E-2</v>
      </c>
      <c r="CZ35" s="796">
        <v>5.000000000419922E-2</v>
      </c>
      <c r="DA35" s="796">
        <v>5.0000000000075373E-2</v>
      </c>
      <c r="DB35" s="796">
        <v>5.0000000002723609E-2</v>
      </c>
      <c r="DC35" s="796">
        <v>4.9999999999601002E-2</v>
      </c>
      <c r="DD35" s="796">
        <v>4.9999999999980338E-2</v>
      </c>
      <c r="DE35" s="796">
        <v>2.7670508105025929E-2</v>
      </c>
      <c r="DF35" s="796">
        <v>5.0000000003805868E-2</v>
      </c>
      <c r="DG35" s="796">
        <v>5.0000000001169997E-2</v>
      </c>
      <c r="DH35" s="796">
        <v>5.0000000000538572E-2</v>
      </c>
      <c r="DI35" s="796">
        <v>5.000000000036578E-2</v>
      </c>
      <c r="DJ35" s="796">
        <v>5.0000000000248533E-2</v>
      </c>
      <c r="DK35" s="796">
        <v>5.0000000000408801E-2</v>
      </c>
      <c r="DL35" s="796">
        <v>1.295654206220829E-12</v>
      </c>
      <c r="DM35" s="796">
        <v>1.971424456815957E-13</v>
      </c>
      <c r="DN35" s="796">
        <v>2.499999999582506E-2</v>
      </c>
      <c r="DO35" s="796">
        <v>5.0000000001048629E-2</v>
      </c>
      <c r="DP35" s="796">
        <v>4.9999999999783058E-2</v>
      </c>
      <c r="DQ35" s="796">
        <v>3.6358189338029332E-13</v>
      </c>
      <c r="DR35" s="796">
        <v>1.6515856028165129E-13</v>
      </c>
      <c r="DS35" s="796">
        <v>0</v>
      </c>
      <c r="DT35" s="796">
        <v>0</v>
      </c>
      <c r="DU35" s="796">
        <v>0</v>
      </c>
      <c r="DV35" s="796">
        <v>0</v>
      </c>
      <c r="DW35" s="796">
        <v>0</v>
      </c>
      <c r="DX35" s="796">
        <v>0</v>
      </c>
      <c r="DY35" s="796">
        <v>0</v>
      </c>
      <c r="DZ35" s="796">
        <v>4.999999999993051E-2</v>
      </c>
      <c r="EA35" s="796">
        <v>4.9999999999961298E-2</v>
      </c>
      <c r="EB35" s="796">
        <v>5.0000000000134867E-2</v>
      </c>
      <c r="EC35" s="796">
        <v>5.0000000000044308E-2</v>
      </c>
      <c r="ED35" s="796">
        <v>4.999999999927035E-2</v>
      </c>
      <c r="EE35" s="796">
        <v>5.0000000000666123E-2</v>
      </c>
      <c r="EF35" s="796">
        <v>5.0000000000298389E-2</v>
      </c>
      <c r="EG35" s="796">
        <v>4.9999999992937971E-2</v>
      </c>
      <c r="EH35" s="796">
        <v>3.2234696005830253E-2</v>
      </c>
      <c r="EI35" s="796">
        <v>0</v>
      </c>
      <c r="EJ35" s="796">
        <v>5.0000000000003882E-2</v>
      </c>
      <c r="EK35" s="796">
        <v>4.9999999999130261E-2</v>
      </c>
      <c r="EL35" s="796">
        <v>1.561934178525036E-12</v>
      </c>
      <c r="EM35" s="796">
        <v>2.6934283625512529E-12</v>
      </c>
      <c r="EN35" s="796">
        <v>0</v>
      </c>
      <c r="EO35" s="796">
        <v>0</v>
      </c>
      <c r="EP35" s="796">
        <v>8.6254564083503303E-15</v>
      </c>
      <c r="EQ35" s="796">
        <v>1.8513471769709181E-13</v>
      </c>
      <c r="ER35" s="796">
        <v>2.1314849758142331E-12</v>
      </c>
      <c r="ES35" s="796">
        <v>0</v>
      </c>
      <c r="ET35" s="796">
        <v>1.9087331659070741E-13</v>
      </c>
      <c r="EU35" s="796">
        <v>8.1437515380573629E-14</v>
      </c>
      <c r="EV35" s="796">
        <v>7.7588860570302013E-3</v>
      </c>
      <c r="EW35" s="796">
        <v>5.0000000000008683E-2</v>
      </c>
      <c r="EX35" s="796">
        <v>5.0000000000065797E-2</v>
      </c>
      <c r="EY35" s="796">
        <v>5.0000000000016469E-2</v>
      </c>
      <c r="EZ35" s="796">
        <v>5.000000000004285E-2</v>
      </c>
      <c r="FA35" s="796">
        <v>5.0000000000013617E-2</v>
      </c>
      <c r="FB35" s="796">
        <v>5.0000000000052093E-2</v>
      </c>
      <c r="FC35" s="796">
        <v>4.9999999999520962E-2</v>
      </c>
      <c r="FD35" s="796">
        <v>0</v>
      </c>
      <c r="FE35" s="796">
        <v>0</v>
      </c>
      <c r="FF35" s="796">
        <v>0</v>
      </c>
      <c r="FG35" s="796">
        <v>1.530320125260264E-16</v>
      </c>
      <c r="FH35" s="796">
        <v>0</v>
      </c>
      <c r="FI35" s="796">
        <v>0</v>
      </c>
      <c r="FJ35" s="796">
        <v>0</v>
      </c>
      <c r="FK35" s="796">
        <v>0</v>
      </c>
      <c r="FL35" s="796">
        <v>0</v>
      </c>
      <c r="FM35" s="796">
        <v>0</v>
      </c>
      <c r="FN35" s="796">
        <v>0</v>
      </c>
      <c r="FO35" s="796">
        <v>0</v>
      </c>
      <c r="FP35" s="796">
        <v>0</v>
      </c>
      <c r="FQ35" s="796">
        <v>0</v>
      </c>
      <c r="FR35" s="796">
        <v>0</v>
      </c>
      <c r="FS35" s="796">
        <v>0</v>
      </c>
      <c r="FT35" s="796">
        <v>0</v>
      </c>
      <c r="FU35" s="796">
        <v>0</v>
      </c>
      <c r="FV35" s="796">
        <v>0</v>
      </c>
      <c r="FW35" s="796">
        <v>0</v>
      </c>
      <c r="FX35" s="796">
        <v>2.3287405975979758E-13</v>
      </c>
      <c r="FY35" s="796">
        <v>0</v>
      </c>
      <c r="FZ35" s="796">
        <v>0</v>
      </c>
      <c r="GA35" s="796">
        <v>0</v>
      </c>
      <c r="GB35" s="796">
        <v>0</v>
      </c>
      <c r="GC35" s="796">
        <v>0</v>
      </c>
      <c r="GD35" s="796">
        <v>2.3334911782995291E-14</v>
      </c>
      <c r="GE35" s="796">
        <v>0</v>
      </c>
      <c r="GF35" s="796">
        <v>0</v>
      </c>
      <c r="GG35" s="796">
        <v>0</v>
      </c>
      <c r="GH35" s="796">
        <v>5.8537909639548506E-14</v>
      </c>
      <c r="GI35" s="796">
        <v>0</v>
      </c>
      <c r="GJ35" s="796">
        <v>4.9537580145618528E-13</v>
      </c>
      <c r="GK35" s="796">
        <v>0</v>
      </c>
      <c r="GL35" s="796">
        <v>2.8496084030022059E-12</v>
      </c>
      <c r="GM35" s="796">
        <v>2.8687876397230839E-14</v>
      </c>
      <c r="GN35" s="796">
        <v>0</v>
      </c>
      <c r="GO35" s="796">
        <v>0</v>
      </c>
      <c r="GP35" s="796">
        <v>0</v>
      </c>
      <c r="GQ35" s="796">
        <v>0</v>
      </c>
      <c r="GR35" s="796">
        <v>0</v>
      </c>
      <c r="GS35" s="796">
        <v>0</v>
      </c>
      <c r="GT35" s="796">
        <v>1.7961915712377709E-13</v>
      </c>
      <c r="GU35" s="796">
        <v>1.435399508091816E-12</v>
      </c>
      <c r="GV35" s="796">
        <v>0</v>
      </c>
      <c r="GW35" s="796">
        <v>0</v>
      </c>
      <c r="GX35" s="796">
        <v>9.9143885791466489E-15</v>
      </c>
      <c r="GY35" s="796">
        <v>8.6975693842544125E-14</v>
      </c>
      <c r="GZ35" s="796">
        <v>1.4719211061816851E-13</v>
      </c>
      <c r="HA35" s="796">
        <v>1.855236369119296E-13</v>
      </c>
      <c r="HB35" s="796">
        <v>0</v>
      </c>
      <c r="HC35" s="796">
        <v>4.2146033892608657E-12</v>
      </c>
      <c r="HD35" s="796">
        <v>1.49206942302964E-12</v>
      </c>
      <c r="HE35" s="796">
        <v>0</v>
      </c>
      <c r="HF35" s="796">
        <v>0</v>
      </c>
      <c r="HG35" s="796">
        <v>0</v>
      </c>
      <c r="HH35" s="796">
        <v>3.6765374131494288E-14</v>
      </c>
      <c r="HI35" s="796">
        <v>4.9999999999463578E-2</v>
      </c>
      <c r="HJ35" s="796">
        <v>4.999999999688233E-2</v>
      </c>
      <c r="HK35" s="796">
        <v>4.999999990163935E-2</v>
      </c>
      <c r="HL35" s="796">
        <v>4.9999999925422929E-2</v>
      </c>
      <c r="HM35" s="796">
        <v>4.9999999994613173E-2</v>
      </c>
      <c r="HN35" s="796">
        <v>4.9999999996828637E-2</v>
      </c>
      <c r="HO35" s="796">
        <v>4.9999999999251768E-2</v>
      </c>
      <c r="HP35" s="796">
        <v>5.0000000001697298E-2</v>
      </c>
      <c r="HQ35" s="796">
        <v>4.9999999999647937E-2</v>
      </c>
      <c r="HR35" s="796">
        <v>5.0000000003625263E-2</v>
      </c>
      <c r="HS35" s="796">
        <v>5.000000001296296E-2</v>
      </c>
      <c r="HT35" s="796">
        <v>4.9999999999188131E-2</v>
      </c>
      <c r="HU35" s="796">
        <v>4.9999999999378868E-2</v>
      </c>
      <c r="HV35" s="796">
        <v>4.9999999978919539E-2</v>
      </c>
      <c r="HW35" s="796">
        <v>4.9999999912174152E-2</v>
      </c>
      <c r="HX35" s="796">
        <v>2.169223231695106E-10</v>
      </c>
      <c r="HY35" s="796">
        <v>4.9999999981716517E-2</v>
      </c>
      <c r="HZ35" s="796">
        <v>4.9999999993729588E-2</v>
      </c>
      <c r="IA35" s="796">
        <v>4.9999999955048897E-2</v>
      </c>
      <c r="IB35" s="796">
        <v>4.9999999951967571E-2</v>
      </c>
      <c r="IC35" s="796">
        <v>1.8571719696029061E-10</v>
      </c>
      <c r="ID35" s="796">
        <v>4.9999999541180187E-2</v>
      </c>
      <c r="IE35" s="796">
        <v>3.6403222615926108E-2</v>
      </c>
      <c r="IF35" s="796">
        <v>4.9999999999603403E-2</v>
      </c>
      <c r="IG35" s="796">
        <v>4.9999999997682912E-2</v>
      </c>
      <c r="IH35" s="796">
        <v>5.0000000000819583E-2</v>
      </c>
      <c r="II35" s="796">
        <v>3.3500135084845693E-2</v>
      </c>
      <c r="IJ35" s="796">
        <v>3.3500136350238227E-2</v>
      </c>
      <c r="IK35" s="796">
        <v>4.9999999997340859E-2</v>
      </c>
      <c r="IL35" s="796">
        <v>4.8650442192785633E-11</v>
      </c>
      <c r="IM35" s="796">
        <v>2.2101563940270039E-11</v>
      </c>
      <c r="IN35" s="796">
        <v>9.113977909006855E-12</v>
      </c>
      <c r="IO35" s="796">
        <v>6.6676928544542616E-12</v>
      </c>
      <c r="IP35" s="796">
        <v>1.7096074263764658E-11</v>
      </c>
      <c r="IQ35" s="796">
        <v>4.9999999999048063E-2</v>
      </c>
      <c r="IR35" s="10"/>
      <c r="IS35" s="10"/>
      <c r="IT35" s="32">
        <v>0</v>
      </c>
      <c r="IU35" s="32">
        <v>0</v>
      </c>
      <c r="IV35" s="32">
        <v>0</v>
      </c>
      <c r="IW35" s="32">
        <v>5.1900000000000002E-2</v>
      </c>
      <c r="IX35" s="32">
        <v>4.7699999999999992E-2</v>
      </c>
      <c r="IY35" s="32">
        <f>IFERROR(SUMIF([1]export1!$R$6:$R$69,D35,[1]export1!$K$6:$K$69)/100,0)</f>
        <v>0</v>
      </c>
      <c r="IZ35" s="32"/>
      <c r="JA35" s="10"/>
      <c r="JB35" s="32">
        <v>0</v>
      </c>
      <c r="JC35" s="32">
        <v>0</v>
      </c>
      <c r="JD35" s="32">
        <v>0</v>
      </c>
      <c r="JE35" s="32">
        <v>8.9999999999999998E-4</v>
      </c>
      <c r="JF35" s="32">
        <v>-1.1999999999999999E-3</v>
      </c>
      <c r="JG35" s="32">
        <v>1E-3</v>
      </c>
      <c r="JH35" s="32"/>
      <c r="JI35" s="10"/>
      <c r="JJ35" s="32">
        <f t="shared" si="27"/>
        <v>7.000000000000001E-4</v>
      </c>
      <c r="JM35" s="12"/>
      <c r="JN35" s="101">
        <f t="shared" si="39"/>
        <v>0</v>
      </c>
      <c r="JO35" s="101">
        <f t="shared" si="23"/>
        <v>0</v>
      </c>
      <c r="JP35" s="101">
        <f t="shared" si="24"/>
        <v>1</v>
      </c>
      <c r="JQ35" s="101">
        <f t="shared" ref="JQ35" si="41">SUM(KE35:KM35)</f>
        <v>0</v>
      </c>
      <c r="JR35" s="22"/>
      <c r="JS35" s="21">
        <v>0</v>
      </c>
      <c r="JT35" s="21">
        <v>0</v>
      </c>
      <c r="JU35" s="21">
        <v>0</v>
      </c>
      <c r="JV35" s="21">
        <v>0</v>
      </c>
      <c r="JW35" s="21">
        <v>0</v>
      </c>
      <c r="JX35" s="20"/>
      <c r="JY35" s="122">
        <f>_xlfn.XLOOKUP($C35,'Fund &amp; ETF Database'!$D$4:$D$172,'Fund &amp; ETF Database'!$AP$4:$AP$172,"",FALSE)</f>
        <v>0</v>
      </c>
      <c r="JZ35" s="122">
        <f>_xlfn.XLOOKUP($C35,'Fund &amp; ETF Database'!$D$4:$D$172,'Fund &amp; ETF Database'!$AQ$4:$AQ$172,"",FALSE)</f>
        <v>1</v>
      </c>
      <c r="KA35" s="122">
        <f>_xlfn.XLOOKUP($C35,'Fund &amp; ETF Database'!$D$4:$D$172,'Fund &amp; ETF Database'!$AR$4:$AR$172,"",FALSE)</f>
        <v>0</v>
      </c>
      <c r="KB35" s="122">
        <f>_xlfn.XLOOKUP($C35,'Fund &amp; ETF Database'!$D$4:$D$172,'Fund &amp; ETF Database'!$AS$4:$AS$172,"",FALSE)</f>
        <v>0</v>
      </c>
      <c r="KC35" s="122">
        <f>_xlfn.XLOOKUP($C35,'Fund &amp; ETF Database'!$D$4:$D$172,'Fund &amp; ETF Database'!$AT$4:$AT$172,"",FALSE)</f>
        <v>0</v>
      </c>
      <c r="KD35" s="20"/>
      <c r="KE35" s="19">
        <v>0</v>
      </c>
      <c r="KF35" s="19">
        <v>0</v>
      </c>
      <c r="KG35" s="19">
        <v>0</v>
      </c>
      <c r="KH35" s="19">
        <v>0</v>
      </c>
      <c r="KI35" s="19">
        <v>0</v>
      </c>
      <c r="KJ35" s="19">
        <v>0</v>
      </c>
      <c r="KK35" s="19">
        <v>0</v>
      </c>
      <c r="KL35" s="19">
        <v>0</v>
      </c>
      <c r="KM35" s="19">
        <v>0</v>
      </c>
      <c r="KN35" s="10"/>
      <c r="KO35" s="19"/>
      <c r="KP35" s="19"/>
      <c r="KQ35" s="10"/>
      <c r="KR35" s="209" t="s">
        <v>12</v>
      </c>
      <c r="KS35" s="8" t="s">
        <v>104</v>
      </c>
      <c r="KT35" s="8" t="s">
        <v>397</v>
      </c>
      <c r="KU35" s="8" t="s">
        <v>532</v>
      </c>
      <c r="KV35" s="209">
        <v>1</v>
      </c>
      <c r="KW35" s="207" t="e">
        <f>VLOOKUP($D35,'Fund &amp; ETF Database'!$E$5:$Y$163,(COLUMN('Fund &amp; ETF Database'!#REF!)-COLUMN('Fund &amp; ETF Database'!$E66)+1),FALSE)</f>
        <v>#REF!</v>
      </c>
      <c r="KX35" s="208" t="e">
        <f>VLOOKUP(C35,'Fund &amp; ETF Database'!$D$5:$Y$163,25,FALSE)</f>
        <v>#REF!</v>
      </c>
      <c r="KY35" s="208" t="e">
        <f>VLOOKUP(C35,'Fund &amp; ETF Database'!$D$5:$Y$163,26,FALSE)</f>
        <v>#REF!</v>
      </c>
      <c r="KZ35" s="10"/>
    </row>
    <row r="36" spans="1:312" ht="18" customHeight="1" outlineLevel="1">
      <c r="A36" s="7">
        <f t="shared" si="34"/>
        <v>33</v>
      </c>
      <c r="B36" s="7" t="s">
        <v>118</v>
      </c>
      <c r="C36" s="8" t="s">
        <v>119</v>
      </c>
      <c r="D36" s="8" t="str" cm="1">
        <f t="array" ref="D36">_xll.BDP($C36&amp;" Equity","ID_ISIN")</f>
        <v>#N/A Connection</v>
      </c>
      <c r="E36" s="8" t="str" cm="1">
        <f t="array" ref="E36">_xll.BDP($C36&amp;" Equity","Crncy")</f>
        <v>#N/A Connection</v>
      </c>
      <c r="F36" s="32">
        <f t="shared" si="25"/>
        <v>0</v>
      </c>
      <c r="G36" s="32">
        <f t="shared" si="26"/>
        <v>0</v>
      </c>
      <c r="H36" s="10"/>
      <c r="I36" s="796">
        <v>0</v>
      </c>
      <c r="J36" s="796">
        <v>3.8725520356873698E-13</v>
      </c>
      <c r="K36" s="796">
        <v>2.5000000013378491E-2</v>
      </c>
      <c r="L36" s="796">
        <v>5.0000000103572383E-2</v>
      </c>
      <c r="M36" s="796">
        <v>5.0000000066568573E-2</v>
      </c>
      <c r="N36" s="796">
        <v>4.9999999999470288E-2</v>
      </c>
      <c r="O36" s="796">
        <v>5.0000000000535033E-2</v>
      </c>
      <c r="P36" s="796">
        <v>5.0000000000007573E-2</v>
      </c>
      <c r="Q36" s="796">
        <v>5.0000000000271223E-2</v>
      </c>
      <c r="R36" s="796">
        <v>5.0000000000040283E-2</v>
      </c>
      <c r="S36" s="796">
        <v>5.0000000000048207E-2</v>
      </c>
      <c r="T36" s="796">
        <v>5.0000000000021097E-2</v>
      </c>
      <c r="U36" s="796">
        <v>5.0000000000006352E-2</v>
      </c>
      <c r="V36" s="796">
        <v>5.0000000000004943E-2</v>
      </c>
      <c r="W36" s="796">
        <v>5.0000000000601508E-2</v>
      </c>
      <c r="X36" s="796">
        <v>5.000000000001438E-2</v>
      </c>
      <c r="Y36" s="796">
        <v>5.0000000000006248E-2</v>
      </c>
      <c r="Z36" s="796">
        <v>5.0000000006048248E-2</v>
      </c>
      <c r="AA36" s="796">
        <v>5.0000000004065487E-2</v>
      </c>
      <c r="AB36" s="796">
        <v>5.0000000002714491E-2</v>
      </c>
      <c r="AC36" s="796">
        <v>5.0000000001803248E-2</v>
      </c>
      <c r="AD36" s="796">
        <v>5.0000000000144963E-2</v>
      </c>
      <c r="AE36" s="796">
        <v>5.0000000000148141E-2</v>
      </c>
      <c r="AF36" s="796">
        <v>0</v>
      </c>
      <c r="AG36" s="796">
        <v>2.8604498811143118E-14</v>
      </c>
      <c r="AH36" s="796">
        <v>4.1025999998170762E-2</v>
      </c>
      <c r="AI36" s="796">
        <v>0</v>
      </c>
      <c r="AJ36" s="796">
        <v>5.4976877161603117E-17</v>
      </c>
      <c r="AK36" s="796">
        <v>0</v>
      </c>
      <c r="AL36" s="796">
        <v>0</v>
      </c>
      <c r="AM36" s="796">
        <v>6.382140525943513E-13</v>
      </c>
      <c r="AN36" s="796">
        <v>2.4676136083996971E-13</v>
      </c>
      <c r="AO36" s="796">
        <v>9.91336009665067E-14</v>
      </c>
      <c r="AP36" s="796">
        <v>2.3984872993878299E-15</v>
      </c>
      <c r="AQ36" s="796">
        <v>0</v>
      </c>
      <c r="AR36" s="796">
        <v>0</v>
      </c>
      <c r="AS36" s="796">
        <v>0</v>
      </c>
      <c r="AT36" s="796">
        <v>1.310593693987976E-14</v>
      </c>
      <c r="AU36" s="796">
        <v>0</v>
      </c>
      <c r="AV36" s="796">
        <v>0</v>
      </c>
      <c r="AW36" s="796">
        <v>0</v>
      </c>
      <c r="AX36" s="796">
        <v>0</v>
      </c>
      <c r="AY36" s="796">
        <v>0</v>
      </c>
      <c r="AZ36" s="796">
        <v>1.3840091281043311E-12</v>
      </c>
      <c r="BA36" s="796">
        <v>0</v>
      </c>
      <c r="BB36" s="796">
        <v>3.387112618259842E-12</v>
      </c>
      <c r="BC36" s="796">
        <v>1.16388813860537E-9</v>
      </c>
      <c r="BD36" s="796">
        <v>1.735123899352479E-9</v>
      </c>
      <c r="BE36" s="796">
        <v>7.1173869350740598E-10</v>
      </c>
      <c r="BF36" s="796">
        <v>5.7143571655823883E-9</v>
      </c>
      <c r="BG36" s="796">
        <v>4.1114301642007072E-10</v>
      </c>
      <c r="BH36" s="796">
        <v>7.853995685717722E-12</v>
      </c>
      <c r="BI36" s="796">
        <v>1.13007571598392E-10</v>
      </c>
      <c r="BJ36" s="796">
        <v>1.4105750504039451E-11</v>
      </c>
      <c r="BK36" s="796">
        <v>5.0252362372934177E-12</v>
      </c>
      <c r="BL36" s="796">
        <v>2.465661607440572E-13</v>
      </c>
      <c r="BM36" s="796">
        <v>4.9999999976413009E-2</v>
      </c>
      <c r="BN36" s="796">
        <v>4.8248491664622882E-2</v>
      </c>
      <c r="BO36" s="796">
        <v>4.489584010925031E-2</v>
      </c>
      <c r="BP36" s="796">
        <v>6.0714459073523068E-12</v>
      </c>
      <c r="BQ36" s="796">
        <v>4.9999999999968743E-2</v>
      </c>
      <c r="BR36" s="796">
        <v>3.2936783930463967E-2</v>
      </c>
      <c r="BS36" s="796">
        <v>1.105218795746635E-12</v>
      </c>
      <c r="BT36" s="796">
        <v>4.3614474938966979E-11</v>
      </c>
      <c r="BU36" s="796">
        <v>2.344923601791306E-11</v>
      </c>
      <c r="BV36" s="796">
        <v>9.5501890532046023E-12</v>
      </c>
      <c r="BW36" s="796">
        <v>4.9999999988645377E-2</v>
      </c>
      <c r="BX36" s="796">
        <v>4.9999999997481177E-2</v>
      </c>
      <c r="BY36" s="796">
        <v>4.9999999993555748E-2</v>
      </c>
      <c r="BZ36" s="796">
        <v>4.9999998424194253E-2</v>
      </c>
      <c r="CA36" s="796">
        <v>4.9999999978740273E-2</v>
      </c>
      <c r="CB36" s="796">
        <v>1.448237126108954E-11</v>
      </c>
      <c r="CC36" s="796">
        <v>2.1583162656375779E-11</v>
      </c>
      <c r="CD36" s="796">
        <v>4.9999999997703347E-2</v>
      </c>
      <c r="CE36" s="796">
        <v>4.9999999999693102E-2</v>
      </c>
      <c r="CF36" s="796">
        <v>1.6483096254262239E-11</v>
      </c>
      <c r="CG36" s="796">
        <v>4.2369520920597892E-11</v>
      </c>
      <c r="CH36" s="796">
        <v>2.2655347633171469E-2</v>
      </c>
      <c r="CI36" s="796">
        <v>4.9999999987697857E-2</v>
      </c>
      <c r="CJ36" s="796">
        <v>4.0036383259019241E-12</v>
      </c>
      <c r="CK36" s="796">
        <v>2.5344343314786698E-12</v>
      </c>
      <c r="CL36" s="796">
        <v>3.4289803142430101E-12</v>
      </c>
      <c r="CM36" s="796">
        <v>1.13150090442595E-11</v>
      </c>
      <c r="CN36" s="796">
        <v>1.230391165189748E-11</v>
      </c>
      <c r="CO36" s="796">
        <v>1.4544227780726621E-11</v>
      </c>
      <c r="CP36" s="796">
        <v>6.3049490801934728E-12</v>
      </c>
      <c r="CQ36" s="796">
        <v>4.0931376816350803E-11</v>
      </c>
      <c r="CR36" s="796">
        <v>0</v>
      </c>
      <c r="CS36" s="796">
        <v>2.8762183141229279E-11</v>
      </c>
      <c r="CT36" s="796">
        <v>2.4458984923296689E-2</v>
      </c>
      <c r="CU36" s="796">
        <v>4.9381801053719747E-2</v>
      </c>
      <c r="CV36" s="796">
        <v>5.0000000001312203E-2</v>
      </c>
      <c r="CW36" s="796">
        <v>4.9999999999983953E-2</v>
      </c>
      <c r="CX36" s="796">
        <v>1.4745213749244621E-11</v>
      </c>
      <c r="CY36" s="796">
        <v>4.9999999999621562E-2</v>
      </c>
      <c r="CZ36" s="796">
        <v>5.0000000004890438E-2</v>
      </c>
      <c r="DA36" s="796">
        <v>5.0000000000051371E-2</v>
      </c>
      <c r="DB36" s="796">
        <v>5.0000000001956077E-2</v>
      </c>
      <c r="DC36" s="796">
        <v>4.9999999999549211E-2</v>
      </c>
      <c r="DD36" s="796">
        <v>4.9999999999980949E-2</v>
      </c>
      <c r="DE36" s="796">
        <v>4.9999999995337198E-2</v>
      </c>
      <c r="DF36" s="796">
        <v>4.999999999841466E-2</v>
      </c>
      <c r="DG36" s="796">
        <v>4.9999999994558647E-2</v>
      </c>
      <c r="DH36" s="796">
        <v>5.9269561631674229E-13</v>
      </c>
      <c r="DI36" s="796">
        <v>2.9864564788817279E-2</v>
      </c>
      <c r="DJ36" s="796">
        <v>3.2581258242960563E-14</v>
      </c>
      <c r="DK36" s="796">
        <v>0</v>
      </c>
      <c r="DL36" s="796">
        <v>0</v>
      </c>
      <c r="DM36" s="796">
        <v>0</v>
      </c>
      <c r="DN36" s="796">
        <v>0</v>
      </c>
      <c r="DO36" s="796">
        <v>0</v>
      </c>
      <c r="DP36" s="796">
        <v>0</v>
      </c>
      <c r="DQ36" s="796">
        <v>0</v>
      </c>
      <c r="DR36" s="796">
        <v>1.7294621262878509E-12</v>
      </c>
      <c r="DS36" s="796">
        <v>0</v>
      </c>
      <c r="DT36" s="796">
        <v>0</v>
      </c>
      <c r="DU36" s="796">
        <v>0</v>
      </c>
      <c r="DV36" s="796">
        <v>0</v>
      </c>
      <c r="DW36" s="796">
        <v>0</v>
      </c>
      <c r="DX36" s="796">
        <v>0</v>
      </c>
      <c r="DY36" s="796">
        <v>2.4892371880371601E-15</v>
      </c>
      <c r="DZ36" s="796">
        <v>4.999999999983086E-2</v>
      </c>
      <c r="EA36" s="796">
        <v>4.9999999999813818E-2</v>
      </c>
      <c r="EB36" s="796">
        <v>5.0000000000150292E-2</v>
      </c>
      <c r="EC36" s="796">
        <v>5.0000000000045369E-2</v>
      </c>
      <c r="ED36" s="796">
        <v>4.9999999999432998E-2</v>
      </c>
      <c r="EE36" s="796">
        <v>5.0000000000586853E-2</v>
      </c>
      <c r="EF36" s="796">
        <v>5.000000000023877E-2</v>
      </c>
      <c r="EG36" s="796">
        <v>5.6038039122193713E-3</v>
      </c>
      <c r="EH36" s="796">
        <v>4.4496251406020971E-14</v>
      </c>
      <c r="EI36" s="796">
        <v>0</v>
      </c>
      <c r="EJ36" s="796">
        <v>8.6388871854125529E-15</v>
      </c>
      <c r="EK36" s="796">
        <v>1.3823424652855091E-13</v>
      </c>
      <c r="EL36" s="796">
        <v>4.2992747982347021E-13</v>
      </c>
      <c r="EM36" s="796">
        <v>1.4877936075458789E-12</v>
      </c>
      <c r="EN36" s="796">
        <v>0</v>
      </c>
      <c r="EO36" s="796">
        <v>0</v>
      </c>
      <c r="EP36" s="796">
        <v>8.376841823922182E-15</v>
      </c>
      <c r="EQ36" s="796">
        <v>1.9830142615540321E-13</v>
      </c>
      <c r="ER36" s="796">
        <v>2.7487650714033341E-12</v>
      </c>
      <c r="ES36" s="796">
        <v>0</v>
      </c>
      <c r="ET36" s="796">
        <v>3.0434668953783231E-13</v>
      </c>
      <c r="EU36" s="796">
        <v>7.7977935543045412E-15</v>
      </c>
      <c r="EV36" s="796">
        <v>0</v>
      </c>
      <c r="EW36" s="796">
        <v>0</v>
      </c>
      <c r="EX36" s="796">
        <v>0</v>
      </c>
      <c r="EY36" s="796">
        <v>0</v>
      </c>
      <c r="EZ36" s="796">
        <v>0</v>
      </c>
      <c r="FA36" s="796">
        <v>0</v>
      </c>
      <c r="FB36" s="796">
        <v>0</v>
      </c>
      <c r="FC36" s="796">
        <v>0</v>
      </c>
      <c r="FD36" s="796">
        <v>0</v>
      </c>
      <c r="FE36" s="796">
        <v>0</v>
      </c>
      <c r="FF36" s="796">
        <v>0</v>
      </c>
      <c r="FG36" s="796">
        <v>0</v>
      </c>
      <c r="FH36" s="796">
        <v>0</v>
      </c>
      <c r="FI36" s="796">
        <v>0</v>
      </c>
      <c r="FJ36" s="796">
        <v>0</v>
      </c>
      <c r="FK36" s="796">
        <v>0</v>
      </c>
      <c r="FL36" s="796">
        <v>0</v>
      </c>
      <c r="FM36" s="796">
        <v>0</v>
      </c>
      <c r="FN36" s="796">
        <v>0</v>
      </c>
      <c r="FO36" s="796">
        <v>0</v>
      </c>
      <c r="FP36" s="796">
        <v>0</v>
      </c>
      <c r="FQ36" s="796">
        <v>0</v>
      </c>
      <c r="FR36" s="796">
        <v>0</v>
      </c>
      <c r="FS36" s="796">
        <v>0</v>
      </c>
      <c r="FT36" s="796">
        <v>0</v>
      </c>
      <c r="FU36" s="796">
        <v>0</v>
      </c>
      <c r="FV36" s="796">
        <v>0</v>
      </c>
      <c r="FW36" s="796">
        <v>0</v>
      </c>
      <c r="FX36" s="796">
        <v>1.4952067471900281E-12</v>
      </c>
      <c r="FY36" s="796">
        <v>5.7079563264525867E-13</v>
      </c>
      <c r="FZ36" s="796">
        <v>4.9999999990171483E-2</v>
      </c>
      <c r="GA36" s="796">
        <v>3.4335349492152313E-2</v>
      </c>
      <c r="GB36" s="796">
        <v>4.9999999999355962E-2</v>
      </c>
      <c r="GC36" s="796">
        <v>5.0000000000042892E-2</v>
      </c>
      <c r="GD36" s="796">
        <v>5.000000000001685E-2</v>
      </c>
      <c r="GE36" s="796">
        <v>0</v>
      </c>
      <c r="GF36" s="796">
        <v>2.825289082077729E-14</v>
      </c>
      <c r="GG36" s="796">
        <v>0</v>
      </c>
      <c r="GH36" s="796">
        <v>3.0908628796514287E-14</v>
      </c>
      <c r="GI36" s="796">
        <v>0</v>
      </c>
      <c r="GJ36" s="796">
        <v>6.506327987757708E-13</v>
      </c>
      <c r="GK36" s="796">
        <v>1.1667194157385931E-14</v>
      </c>
      <c r="GL36" s="796">
        <v>3.099570044311926E-12</v>
      </c>
      <c r="GM36" s="796">
        <v>5.0000000000628507E-2</v>
      </c>
      <c r="GN36" s="796">
        <v>5.6575768488317978E-14</v>
      </c>
      <c r="GO36" s="796">
        <v>0</v>
      </c>
      <c r="GP36" s="796">
        <v>0</v>
      </c>
      <c r="GQ36" s="796">
        <v>0</v>
      </c>
      <c r="GR36" s="796">
        <v>0</v>
      </c>
      <c r="GS36" s="796">
        <v>0</v>
      </c>
      <c r="GT36" s="796">
        <v>2.9234169672170261E-13</v>
      </c>
      <c r="GU36" s="796">
        <v>3.196839400828801E-12</v>
      </c>
      <c r="GV36" s="796">
        <v>0</v>
      </c>
      <c r="GW36" s="796">
        <v>0</v>
      </c>
      <c r="GX36" s="796">
        <v>4.206259042144004E-14</v>
      </c>
      <c r="GY36" s="796">
        <v>4.2109891526170981E-13</v>
      </c>
      <c r="GZ36" s="796">
        <v>4.9999999996967533E-2</v>
      </c>
      <c r="HA36" s="796">
        <v>4.9999999998600567E-2</v>
      </c>
      <c r="HB36" s="796">
        <v>1.188267200013104E-12</v>
      </c>
      <c r="HC36" s="796">
        <v>7.4610951676069579E-11</v>
      </c>
      <c r="HD36" s="796">
        <v>5.000000000014531E-2</v>
      </c>
      <c r="HE36" s="796">
        <v>2.3209600829008268E-12</v>
      </c>
      <c r="HF36" s="796">
        <v>4.999999999999985E-2</v>
      </c>
      <c r="HG36" s="796">
        <v>5.000000000039103E-2</v>
      </c>
      <c r="HH36" s="796">
        <v>5.0000000000234773E-2</v>
      </c>
      <c r="HI36" s="796">
        <v>5.0000000000053037E-2</v>
      </c>
      <c r="HJ36" s="796">
        <v>4.9999999996425112E-2</v>
      </c>
      <c r="HK36" s="796">
        <v>4.9999999907662789E-2</v>
      </c>
      <c r="HL36" s="796">
        <v>4.9999999986706463E-2</v>
      </c>
      <c r="HM36" s="796">
        <v>7.2227107069407582E-12</v>
      </c>
      <c r="HN36" s="796">
        <v>4.999999998429535E-2</v>
      </c>
      <c r="HO36" s="796">
        <v>3.8796094381188008E-2</v>
      </c>
      <c r="HP36" s="796">
        <v>2.8996385835563219E-2</v>
      </c>
      <c r="HQ36" s="796">
        <v>4.9999999990420242E-2</v>
      </c>
      <c r="HR36" s="796">
        <v>4.999999996148622E-2</v>
      </c>
      <c r="HS36" s="796">
        <v>4.999999997990922E-2</v>
      </c>
      <c r="HT36" s="796">
        <v>4.999999999908511E-2</v>
      </c>
      <c r="HU36" s="796">
        <v>4.9999999998838238E-2</v>
      </c>
      <c r="HV36" s="796">
        <v>4.9999999977467818E-2</v>
      </c>
      <c r="HW36" s="796">
        <v>4.9999999892579618E-2</v>
      </c>
      <c r="HX36" s="796">
        <v>6.5189976369710439E-5</v>
      </c>
      <c r="HY36" s="796">
        <v>5.8343667768174811E-12</v>
      </c>
      <c r="HZ36" s="796">
        <v>4.5579914832108982E-11</v>
      </c>
      <c r="IA36" s="796">
        <v>1.2383473094582321E-10</v>
      </c>
      <c r="IB36" s="796">
        <v>7.0187419871846269E-12</v>
      </c>
      <c r="IC36" s="796">
        <v>7.2281794629204274E-11</v>
      </c>
      <c r="ID36" s="796">
        <v>1.445451554359047E-10</v>
      </c>
      <c r="IE36" s="796">
        <v>9.9113204700581145E-11</v>
      </c>
      <c r="IF36" s="796">
        <v>4.5582590359605839E-11</v>
      </c>
      <c r="IG36" s="796">
        <v>8.1797753297657538E-11</v>
      </c>
      <c r="IH36" s="796">
        <v>1.1069401111126601E-11</v>
      </c>
      <c r="II36" s="796">
        <v>4.0134578491145679E-12</v>
      </c>
      <c r="IJ36" s="796">
        <v>3.8836056924220952E-12</v>
      </c>
      <c r="IK36" s="796">
        <v>0</v>
      </c>
      <c r="IL36" s="796">
        <v>0</v>
      </c>
      <c r="IM36" s="796">
        <v>7.5199308621032634E-13</v>
      </c>
      <c r="IN36" s="796">
        <v>0</v>
      </c>
      <c r="IO36" s="796">
        <v>1.5470667668823021E-12</v>
      </c>
      <c r="IP36" s="796">
        <v>3.2188689199552421E-12</v>
      </c>
      <c r="IQ36" s="796">
        <v>1.575877257069845E-11</v>
      </c>
      <c r="IR36" s="10"/>
      <c r="IS36" s="10"/>
      <c r="IT36" s="32">
        <v>0</v>
      </c>
      <c r="IU36" s="32">
        <v>0</v>
      </c>
      <c r="IV36" s="32">
        <v>0</v>
      </c>
      <c r="IW36" s="32">
        <v>0</v>
      </c>
      <c r="IX36" s="32">
        <v>0</v>
      </c>
      <c r="IY36" s="32">
        <f>IFERROR(SUMIF([1]export1!$R$6:$R$69,D36,[1]export1!$K$6:$K$69)/100,0)</f>
        <v>0</v>
      </c>
      <c r="IZ36" s="32"/>
      <c r="JA36" s="10"/>
      <c r="JB36" s="32">
        <v>0</v>
      </c>
      <c r="JC36" s="32">
        <v>0</v>
      </c>
      <c r="JD36" s="32">
        <v>0</v>
      </c>
      <c r="JE36" s="32">
        <v>0</v>
      </c>
      <c r="JF36" s="32">
        <v>0</v>
      </c>
      <c r="JG36" s="32">
        <v>0</v>
      </c>
      <c r="JH36" s="32"/>
      <c r="JI36" s="10"/>
      <c r="JJ36" s="32">
        <f t="shared" si="27"/>
        <v>0</v>
      </c>
      <c r="JM36" s="12"/>
      <c r="JN36" s="101">
        <f t="shared" si="39"/>
        <v>0</v>
      </c>
      <c r="JO36" s="101">
        <f t="shared" si="23"/>
        <v>0</v>
      </c>
      <c r="JP36" s="101">
        <f t="shared" si="24"/>
        <v>1</v>
      </c>
      <c r="JQ36" s="101">
        <f t="shared" si="40"/>
        <v>0</v>
      </c>
      <c r="JR36" s="22"/>
      <c r="JS36" s="21">
        <v>0</v>
      </c>
      <c r="JT36" s="21">
        <v>0</v>
      </c>
      <c r="JU36" s="21">
        <v>0</v>
      </c>
      <c r="JV36" s="21">
        <v>0</v>
      </c>
      <c r="JW36" s="21">
        <v>0</v>
      </c>
      <c r="JX36" s="20"/>
      <c r="JY36" s="122">
        <f>_xlfn.XLOOKUP($C36,'Fund &amp; ETF Database'!$D$4:$D$172,'Fund &amp; ETF Database'!$AP$4:$AP$172,"",FALSE)</f>
        <v>0</v>
      </c>
      <c r="JZ36" s="122">
        <f>_xlfn.XLOOKUP($C36,'Fund &amp; ETF Database'!$D$4:$D$172,'Fund &amp; ETF Database'!$AQ$4:$AQ$172,"",FALSE)</f>
        <v>1</v>
      </c>
      <c r="KA36" s="122">
        <f>_xlfn.XLOOKUP($C36,'Fund &amp; ETF Database'!$D$4:$D$172,'Fund &amp; ETF Database'!$AR$4:$AR$172,"",FALSE)</f>
        <v>0</v>
      </c>
      <c r="KB36" s="122">
        <f>_xlfn.XLOOKUP($C36,'Fund &amp; ETF Database'!$D$4:$D$172,'Fund &amp; ETF Database'!$AS$4:$AS$172,"",FALSE)</f>
        <v>0</v>
      </c>
      <c r="KC36" s="122">
        <f>_xlfn.XLOOKUP($C36,'Fund &amp; ETF Database'!$D$4:$D$172,'Fund &amp; ETF Database'!$AT$4:$AT$172,"",FALSE)</f>
        <v>0</v>
      </c>
      <c r="KD36" s="20"/>
      <c r="KE36" s="19">
        <v>0</v>
      </c>
      <c r="KF36" s="19">
        <v>0</v>
      </c>
      <c r="KG36" s="19">
        <v>0</v>
      </c>
      <c r="KH36" s="19">
        <v>0</v>
      </c>
      <c r="KI36" s="19">
        <v>0</v>
      </c>
      <c r="KJ36" s="19">
        <v>0</v>
      </c>
      <c r="KK36" s="19">
        <v>0</v>
      </c>
      <c r="KL36" s="19">
        <v>0</v>
      </c>
      <c r="KM36" s="19">
        <v>0</v>
      </c>
      <c r="KN36" s="10"/>
      <c r="KO36" s="19"/>
      <c r="KP36" s="19"/>
      <c r="KQ36" s="10"/>
      <c r="KR36" s="209" t="s">
        <v>12</v>
      </c>
      <c r="KS36" s="8" t="s">
        <v>103</v>
      </c>
      <c r="KT36" s="8" t="s">
        <v>397</v>
      </c>
      <c r="KU36" s="8"/>
      <c r="KV36" s="209">
        <v>1</v>
      </c>
      <c r="KW36" s="207" t="e">
        <f>VLOOKUP($D36,'Fund &amp; ETF Database'!$E$5:$Y$163,(COLUMN('Fund &amp; ETF Database'!#REF!)-COLUMN('Fund &amp; ETF Database'!$E67)+1),FALSE)</f>
        <v>#REF!</v>
      </c>
      <c r="KX36" s="208" t="e">
        <f>VLOOKUP(C36,'Fund &amp; ETF Database'!$D$5:$Y$163,25,FALSE)</f>
        <v>#REF!</v>
      </c>
      <c r="KY36" s="208" t="e">
        <f>VLOOKUP(C36,'Fund &amp; ETF Database'!$D$5:$Y$163,26,FALSE)</f>
        <v>#REF!</v>
      </c>
      <c r="KZ36" s="10"/>
    </row>
    <row r="37" spans="1:312" ht="18" customHeight="1" outlineLevel="1">
      <c r="A37" s="7">
        <f t="shared" si="34"/>
        <v>34</v>
      </c>
      <c r="B37" s="7" t="s">
        <v>187</v>
      </c>
      <c r="C37" s="8" t="s">
        <v>188</v>
      </c>
      <c r="D37" s="8" t="str" cm="1">
        <f t="array" ref="D37">_xll.BDP($C37&amp;" Equity","ID_ISIN")</f>
        <v>#N/A Connection</v>
      </c>
      <c r="E37" s="8" t="str" cm="1">
        <f t="array" ref="E37">_xll.BDP($C37&amp;" Equity","Crncy")</f>
        <v>#N/A Connection</v>
      </c>
      <c r="F37" s="32">
        <f t="shared" si="25"/>
        <v>0</v>
      </c>
      <c r="G37" s="32">
        <f t="shared" si="26"/>
        <v>0</v>
      </c>
      <c r="H37" s="10"/>
      <c r="I37" s="796">
        <v>0</v>
      </c>
      <c r="J37" s="796">
        <v>3.8702735911325768E-13</v>
      </c>
      <c r="K37" s="796">
        <v>3.1050362279333211E-12</v>
      </c>
      <c r="L37" s="796">
        <v>5.0000000101651162E-2</v>
      </c>
      <c r="M37" s="796">
        <v>5.0000000065296243E-2</v>
      </c>
      <c r="N37" s="796">
        <v>4.9999999999462731E-2</v>
      </c>
      <c r="O37" s="796">
        <v>5.0000000000541348E-2</v>
      </c>
      <c r="P37" s="796">
        <v>5.000000000000758E-2</v>
      </c>
      <c r="Q37" s="796">
        <v>5.0000000000272021E-2</v>
      </c>
      <c r="R37" s="796">
        <v>5.000000000004054E-2</v>
      </c>
      <c r="S37" s="796">
        <v>5.0000000000047749E-2</v>
      </c>
      <c r="T37" s="796">
        <v>5.0000000000019168E-2</v>
      </c>
      <c r="U37" s="796">
        <v>5.0000000000006317E-2</v>
      </c>
      <c r="V37" s="796">
        <v>5.0000000000004909E-2</v>
      </c>
      <c r="W37" s="796">
        <v>5.0000000000785923E-2</v>
      </c>
      <c r="X37" s="796">
        <v>5.0000000000014803E-2</v>
      </c>
      <c r="Y37" s="796">
        <v>5.0000000000006782E-2</v>
      </c>
      <c r="Z37" s="796">
        <v>5.0000000005606518E-2</v>
      </c>
      <c r="AA37" s="796">
        <v>5.0000000003561869E-2</v>
      </c>
      <c r="AB37" s="796">
        <v>5.0000000002604038E-2</v>
      </c>
      <c r="AC37" s="796">
        <v>5.0000000001754613E-2</v>
      </c>
      <c r="AD37" s="796">
        <v>5.0000000000179727E-2</v>
      </c>
      <c r="AE37" s="796">
        <v>5.0000000000143242E-2</v>
      </c>
      <c r="AF37" s="796">
        <v>9.8356017100203259E-14</v>
      </c>
      <c r="AG37" s="796">
        <v>1.8233455379578619E-13</v>
      </c>
      <c r="AH37" s="796">
        <v>5.0000000000153061E-2</v>
      </c>
      <c r="AI37" s="796">
        <v>0</v>
      </c>
      <c r="AJ37" s="796">
        <v>0</v>
      </c>
      <c r="AK37" s="796">
        <v>0</v>
      </c>
      <c r="AL37" s="796">
        <v>0</v>
      </c>
      <c r="AM37" s="796">
        <v>6.5990391574241439E-13</v>
      </c>
      <c r="AN37" s="796">
        <v>2.471041409177622E-13</v>
      </c>
      <c r="AO37" s="796">
        <v>9.7187202171980259E-14</v>
      </c>
      <c r="AP37" s="796">
        <v>3.9040114934241503E-14</v>
      </c>
      <c r="AQ37" s="796">
        <v>0</v>
      </c>
      <c r="AR37" s="796">
        <v>2.161329407329274E-13</v>
      </c>
      <c r="AS37" s="796">
        <v>0</v>
      </c>
      <c r="AT37" s="796">
        <v>5.3239996876983561E-15</v>
      </c>
      <c r="AU37" s="796">
        <v>0</v>
      </c>
      <c r="AV37" s="796">
        <v>0</v>
      </c>
      <c r="AW37" s="796">
        <v>0</v>
      </c>
      <c r="AX37" s="796">
        <v>0</v>
      </c>
      <c r="AY37" s="796">
        <v>0</v>
      </c>
      <c r="AZ37" s="796">
        <v>1.7962008776413929E-12</v>
      </c>
      <c r="BA37" s="796">
        <v>2.14324908632233E-13</v>
      </c>
      <c r="BB37" s="796">
        <v>9.3372257410269141E-12</v>
      </c>
      <c r="BC37" s="796">
        <v>4.9999999523217993E-2</v>
      </c>
      <c r="BD37" s="796">
        <v>4.9999999925606699E-2</v>
      </c>
      <c r="BE37" s="796">
        <v>4.9999999950494631E-2</v>
      </c>
      <c r="BF37" s="796">
        <v>4.9999999967697939E-2</v>
      </c>
      <c r="BG37" s="796">
        <v>5.0000000001524728E-2</v>
      </c>
      <c r="BH37" s="796">
        <v>5.0000000002112209E-2</v>
      </c>
      <c r="BI37" s="796">
        <v>4.9999999996271222E-2</v>
      </c>
      <c r="BJ37" s="796">
        <v>5.0000000000163178E-2</v>
      </c>
      <c r="BK37" s="796">
        <v>5.0000000000542742E-2</v>
      </c>
      <c r="BL37" s="796">
        <v>4.999999999992031E-2</v>
      </c>
      <c r="BM37" s="796">
        <v>5.0000000000546677E-2</v>
      </c>
      <c r="BN37" s="796">
        <v>4.9999999996382057E-2</v>
      </c>
      <c r="BO37" s="796">
        <v>4.9999999984626321E-2</v>
      </c>
      <c r="BP37" s="796">
        <v>4.9999999991042703E-2</v>
      </c>
      <c r="BQ37" s="796">
        <v>4.999999999422667E-2</v>
      </c>
      <c r="BR37" s="796">
        <v>5.0000000002918397E-2</v>
      </c>
      <c r="BS37" s="796">
        <v>5.0000000000955447E-2</v>
      </c>
      <c r="BT37" s="796">
        <v>5.0000000000221673E-2</v>
      </c>
      <c r="BU37" s="796">
        <v>4.0148331915673081E-2</v>
      </c>
      <c r="BV37" s="796">
        <v>5.000000000602859E-2</v>
      </c>
      <c r="BW37" s="796">
        <v>5.0000000005808481E-2</v>
      </c>
      <c r="BX37" s="796">
        <v>5.0000000006732978E-2</v>
      </c>
      <c r="BY37" s="796">
        <v>5.0000000009486983E-2</v>
      </c>
      <c r="BZ37" s="796">
        <v>4.999999999962703E-2</v>
      </c>
      <c r="CA37" s="796">
        <v>5.0000000003330963E-2</v>
      </c>
      <c r="CB37" s="796">
        <v>5.0000000003882973E-2</v>
      </c>
      <c r="CC37" s="796">
        <v>3.9808764945146943E-2</v>
      </c>
      <c r="CD37" s="796">
        <v>1.5620237521299359E-11</v>
      </c>
      <c r="CE37" s="796">
        <v>1.8324064689692401E-12</v>
      </c>
      <c r="CF37" s="796">
        <v>1.054170661042392E-12</v>
      </c>
      <c r="CG37" s="796">
        <v>5.7013779176057454E-12</v>
      </c>
      <c r="CH37" s="796">
        <v>5.0000000001709857E-2</v>
      </c>
      <c r="CI37" s="796">
        <v>4.9999999997952571E-2</v>
      </c>
      <c r="CJ37" s="796">
        <v>4.9999999998666569E-2</v>
      </c>
      <c r="CK37" s="796">
        <v>4.9999999997483627E-2</v>
      </c>
      <c r="CL37" s="796">
        <v>5.000000000110405E-2</v>
      </c>
      <c r="CM37" s="796">
        <v>5.00000000068637E-2</v>
      </c>
      <c r="CN37" s="796">
        <v>5.0000000007755938E-2</v>
      </c>
      <c r="CO37" s="796">
        <v>5.0000000002420053E-2</v>
      </c>
      <c r="CP37" s="796">
        <v>5.0000000002706192E-2</v>
      </c>
      <c r="CQ37" s="796">
        <v>4.9999999952219307E-2</v>
      </c>
      <c r="CR37" s="796">
        <v>4.9999999999774433E-2</v>
      </c>
      <c r="CS37" s="796">
        <v>4.9999999998721588E-2</v>
      </c>
      <c r="CT37" s="796">
        <v>4.9999999998882973E-2</v>
      </c>
      <c r="CU37" s="796">
        <v>5.0000000002816812E-2</v>
      </c>
      <c r="CV37" s="796">
        <v>5.0000000004983322E-2</v>
      </c>
      <c r="CW37" s="796">
        <v>4.9999999998929109E-2</v>
      </c>
      <c r="CX37" s="796">
        <v>4.9999999998725508E-2</v>
      </c>
      <c r="CY37" s="796">
        <v>5.000000000120023E-2</v>
      </c>
      <c r="CZ37" s="796">
        <v>5.0000000009762867E-2</v>
      </c>
      <c r="DA37" s="796">
        <v>5.000000000012246E-2</v>
      </c>
      <c r="DB37" s="796">
        <v>5.0000000002947263E-2</v>
      </c>
      <c r="DC37" s="796">
        <v>4.9999999998452699E-2</v>
      </c>
      <c r="DD37" s="796">
        <v>4.9999999999818578E-2</v>
      </c>
      <c r="DE37" s="796">
        <v>4.9999999980933803E-2</v>
      </c>
      <c r="DF37" s="796">
        <v>4.9999999989154227E-2</v>
      </c>
      <c r="DG37" s="796">
        <v>4.9999999993100473E-2</v>
      </c>
      <c r="DH37" s="796">
        <v>4.9999999995691033E-2</v>
      </c>
      <c r="DI37" s="796">
        <v>4.999999999721115E-2</v>
      </c>
      <c r="DJ37" s="796">
        <v>4.9999999998151377E-2</v>
      </c>
      <c r="DK37" s="796">
        <v>4.9999999999022493E-2</v>
      </c>
      <c r="DL37" s="796">
        <v>4.9999999999292749E-2</v>
      </c>
      <c r="DM37" s="796">
        <v>4.9999999999868122E-2</v>
      </c>
      <c r="DN37" s="796">
        <v>4.9999999999922953E-2</v>
      </c>
      <c r="DO37" s="796">
        <v>5.0000000000396991E-2</v>
      </c>
      <c r="DP37" s="796">
        <v>5.0000000000200093E-2</v>
      </c>
      <c r="DQ37" s="796">
        <v>5.0000000000291998E-2</v>
      </c>
      <c r="DR37" s="796">
        <v>5.0000000000503232E-2</v>
      </c>
      <c r="DS37" s="796">
        <v>5.000000000000554E-2</v>
      </c>
      <c r="DT37" s="796">
        <v>5.0000000000138517E-2</v>
      </c>
      <c r="DU37" s="796">
        <v>4.9999999999962547E-2</v>
      </c>
      <c r="DV37" s="796">
        <v>5.00000000000278E-2</v>
      </c>
      <c r="DW37" s="796">
        <v>5.0000000000176029E-2</v>
      </c>
      <c r="DX37" s="796">
        <v>5.0000000000016212E-2</v>
      </c>
      <c r="DY37" s="796">
        <v>5.0000000000070211E-2</v>
      </c>
      <c r="DZ37" s="796">
        <v>4.9999999999942861E-2</v>
      </c>
      <c r="EA37" s="796">
        <v>4.9999999999509798E-2</v>
      </c>
      <c r="EB37" s="796">
        <v>5.0000000000158452E-2</v>
      </c>
      <c r="EC37" s="796">
        <v>5.0000000000046591E-2</v>
      </c>
      <c r="ED37" s="796">
        <v>5.0000000000123702E-2</v>
      </c>
      <c r="EE37" s="796">
        <v>5.0000000000720753E-2</v>
      </c>
      <c r="EF37" s="796">
        <v>5.0000000000274318E-2</v>
      </c>
      <c r="EG37" s="796">
        <v>4.9999999981985198E-2</v>
      </c>
      <c r="EH37" s="796">
        <v>4.9999999988045551E-2</v>
      </c>
      <c r="EI37" s="796">
        <v>5.0000000000573357E-2</v>
      </c>
      <c r="EJ37" s="796">
        <v>5.000000000042007E-2</v>
      </c>
      <c r="EK37" s="796">
        <v>5.0000000000320628E-2</v>
      </c>
      <c r="EL37" s="796">
        <v>4.999999999982023E-2</v>
      </c>
      <c r="EM37" s="796">
        <v>4.9999999999630812E-2</v>
      </c>
      <c r="EN37" s="796">
        <v>5.0000000000015567E-2</v>
      </c>
      <c r="EO37" s="796">
        <v>5.0000000000084963E-2</v>
      </c>
      <c r="EP37" s="796">
        <v>5.0000000000042247E-2</v>
      </c>
      <c r="EQ37" s="796">
        <v>4.9999999999798102E-2</v>
      </c>
      <c r="ER37" s="796">
        <v>4.9999999979169409E-2</v>
      </c>
      <c r="ES37" s="796">
        <v>5.0000000000116673E-2</v>
      </c>
      <c r="ET37" s="796">
        <v>4.9999999999586278E-2</v>
      </c>
      <c r="EU37" s="796">
        <v>0</v>
      </c>
      <c r="EV37" s="796">
        <v>0</v>
      </c>
      <c r="EW37" s="796">
        <v>0</v>
      </c>
      <c r="EX37" s="796">
        <v>0</v>
      </c>
      <c r="EY37" s="796">
        <v>0</v>
      </c>
      <c r="EZ37" s="796">
        <v>0</v>
      </c>
      <c r="FA37" s="796">
        <v>4.9999999998955609E-2</v>
      </c>
      <c r="FB37" s="796">
        <v>4.9846153852971899E-2</v>
      </c>
      <c r="FC37" s="796">
        <v>0</v>
      </c>
      <c r="FD37" s="796">
        <v>0</v>
      </c>
      <c r="FE37" s="796">
        <v>0</v>
      </c>
      <c r="FF37" s="796">
        <v>0</v>
      </c>
      <c r="FG37" s="796">
        <v>0</v>
      </c>
      <c r="FH37" s="796">
        <v>0</v>
      </c>
      <c r="FI37" s="796">
        <v>0</v>
      </c>
      <c r="FJ37" s="796">
        <v>5.35424235483489E-14</v>
      </c>
      <c r="FK37" s="796">
        <v>1.918825028359789E-13</v>
      </c>
      <c r="FL37" s="796">
        <v>4.9230769399161642E-3</v>
      </c>
      <c r="FM37" s="796">
        <v>4.9999999996227021E-2</v>
      </c>
      <c r="FN37" s="796">
        <v>5.000000000000443E-2</v>
      </c>
      <c r="FO37" s="796">
        <v>5.0000000000204173E-2</v>
      </c>
      <c r="FP37" s="796">
        <v>5.0000000000160701E-2</v>
      </c>
      <c r="FQ37" s="796">
        <v>5.0000000000025469E-2</v>
      </c>
      <c r="FR37" s="796">
        <v>5.0000000000018037E-2</v>
      </c>
      <c r="FS37" s="796">
        <v>5.0000000000039298E-2</v>
      </c>
      <c r="FT37" s="796">
        <v>5.0000000000026738E-2</v>
      </c>
      <c r="FU37" s="796">
        <v>5.0000000000036737E-2</v>
      </c>
      <c r="FV37" s="796">
        <v>5.0000000000051559E-2</v>
      </c>
      <c r="FW37" s="796">
        <v>5.0000000000115272E-2</v>
      </c>
      <c r="FX37" s="796">
        <v>5.0000000000425988E-2</v>
      </c>
      <c r="FY37" s="796">
        <v>5.000000000049401E-2</v>
      </c>
      <c r="FZ37" s="796">
        <v>5.0000000001339751E-2</v>
      </c>
      <c r="GA37" s="796">
        <v>5.0000000001263048E-2</v>
      </c>
      <c r="GB37" s="796">
        <v>5.0000000000294552E-2</v>
      </c>
      <c r="GC37" s="796">
        <v>5.0000000001156522E-2</v>
      </c>
      <c r="GD37" s="796">
        <v>5.0000000000731619E-2</v>
      </c>
      <c r="GE37" s="796">
        <v>5.0000000000533111E-2</v>
      </c>
      <c r="GF37" s="796">
        <v>5.0000000000011098E-2</v>
      </c>
      <c r="GG37" s="796">
        <v>5.0000000000040318E-2</v>
      </c>
      <c r="GH37" s="796">
        <v>4.9999999999930288E-2</v>
      </c>
      <c r="GI37" s="796">
        <v>5.0000000000274332E-2</v>
      </c>
      <c r="GJ37" s="796">
        <v>5.0000000000057547E-2</v>
      </c>
      <c r="GK37" s="796">
        <v>0</v>
      </c>
      <c r="GL37" s="796">
        <v>5.794250273021488E-13</v>
      </c>
      <c r="GM37" s="796">
        <v>0</v>
      </c>
      <c r="GN37" s="796">
        <v>0</v>
      </c>
      <c r="GO37" s="796">
        <v>0</v>
      </c>
      <c r="GP37" s="796">
        <v>0</v>
      </c>
      <c r="GQ37" s="796">
        <v>0</v>
      </c>
      <c r="GR37" s="796">
        <v>0</v>
      </c>
      <c r="GS37" s="796">
        <v>0</v>
      </c>
      <c r="GT37" s="796">
        <v>2.1484872032575209E-13</v>
      </c>
      <c r="GU37" s="796">
        <v>1.53020469704471E-12</v>
      </c>
      <c r="GV37" s="796">
        <v>0</v>
      </c>
      <c r="GW37" s="796">
        <v>0</v>
      </c>
      <c r="GX37" s="796">
        <v>1.186577870557006E-14</v>
      </c>
      <c r="GY37" s="796">
        <v>3.4902303173022342E-13</v>
      </c>
      <c r="GZ37" s="796">
        <v>5.1428312364263407E-12</v>
      </c>
      <c r="HA37" s="796">
        <v>4.999999999598944E-2</v>
      </c>
      <c r="HB37" s="796">
        <v>4.9999999996863033E-2</v>
      </c>
      <c r="HC37" s="796">
        <v>4.9999999997321548E-2</v>
      </c>
      <c r="HD37" s="796">
        <v>4.3550642751912789E-2</v>
      </c>
      <c r="HE37" s="796">
        <v>0</v>
      </c>
      <c r="HF37" s="796">
        <v>1.875816483361046E-15</v>
      </c>
      <c r="HG37" s="796">
        <v>0</v>
      </c>
      <c r="HH37" s="796">
        <v>3.4614403926791467E-14</v>
      </c>
      <c r="HI37" s="796">
        <v>4.999999960689263E-2</v>
      </c>
      <c r="HJ37" s="796">
        <v>8.3914974750923646E-11</v>
      </c>
      <c r="HK37" s="796">
        <v>6.8367891516635438E-10</v>
      </c>
      <c r="HL37" s="796">
        <v>6.124020719386589E-11</v>
      </c>
      <c r="HM37" s="796">
        <v>3.1303320082593911E-12</v>
      </c>
      <c r="HN37" s="796">
        <v>2.897332373388084E-2</v>
      </c>
      <c r="HO37" s="796">
        <v>4.7843544199417429E-2</v>
      </c>
      <c r="HP37" s="796">
        <v>4.9999999909849463E-2</v>
      </c>
      <c r="HQ37" s="796">
        <v>4.9999999997978939E-2</v>
      </c>
      <c r="HR37" s="796">
        <v>4.9999999990964772E-2</v>
      </c>
      <c r="HS37" s="796">
        <v>4.9999999998617872E-2</v>
      </c>
      <c r="HT37" s="796">
        <v>4.9999999999071162E-2</v>
      </c>
      <c r="HU37" s="796">
        <v>4.999999999892088E-2</v>
      </c>
      <c r="HV37" s="796">
        <v>4.4527718965004633E-2</v>
      </c>
      <c r="HW37" s="796">
        <v>8.2421846290069988E-11</v>
      </c>
      <c r="HX37" s="796">
        <v>3.8212309210819398E-11</v>
      </c>
      <c r="HY37" s="796">
        <v>1.2561349521367789E-11</v>
      </c>
      <c r="HZ37" s="796">
        <v>1.420442567030681E-11</v>
      </c>
      <c r="IA37" s="796">
        <v>3.2393885058423047E-11</v>
      </c>
      <c r="IB37" s="796">
        <v>1.543193322775312E-12</v>
      </c>
      <c r="IC37" s="796">
        <v>1.257634643235946E-11</v>
      </c>
      <c r="ID37" s="796">
        <v>1.6730110288805001E-11</v>
      </c>
      <c r="IE37" s="796">
        <v>4.4192494260365476E-12</v>
      </c>
      <c r="IF37" s="796">
        <v>2.454725912837911E-12</v>
      </c>
      <c r="IG37" s="796">
        <v>4.1848528082176697E-12</v>
      </c>
      <c r="IH37" s="796">
        <v>3.3774998157698018E-13</v>
      </c>
      <c r="II37" s="796">
        <v>4.8834750719295481E-13</v>
      </c>
      <c r="IJ37" s="796">
        <v>2.1760564233174172E-12</v>
      </c>
      <c r="IK37" s="796">
        <v>0</v>
      </c>
      <c r="IL37" s="796">
        <v>0</v>
      </c>
      <c r="IM37" s="796">
        <v>6.955120924964686E-13</v>
      </c>
      <c r="IN37" s="796">
        <v>0</v>
      </c>
      <c r="IO37" s="796">
        <v>1.6600122168644549E-12</v>
      </c>
      <c r="IP37" s="796">
        <v>3.375954806035432E-12</v>
      </c>
      <c r="IQ37" s="796">
        <v>3.0045707542510111E-2</v>
      </c>
      <c r="IR37" s="10"/>
      <c r="IS37" s="10"/>
      <c r="IT37" s="32">
        <v>2.3900000000000001E-2</v>
      </c>
      <c r="IU37" s="32">
        <v>1.83E-2</v>
      </c>
      <c r="IV37" s="32">
        <v>1.1399999999999999E-2</v>
      </c>
      <c r="IW37" s="32">
        <v>0</v>
      </c>
      <c r="IX37" s="32">
        <v>0</v>
      </c>
      <c r="IY37" s="32">
        <f>IFERROR(SUMIF([1]export1!$R$6:$R$69,D37,[1]export1!$K$6:$K$69)/100,0)</f>
        <v>0</v>
      </c>
      <c r="IZ37" s="32"/>
      <c r="JA37" s="10"/>
      <c r="JB37" s="32">
        <v>-5.9999999999999995E-4</v>
      </c>
      <c r="JC37" s="32">
        <v>2.9999999999999997E-4</v>
      </c>
      <c r="JD37" s="32">
        <v>5.9999999999999995E-4</v>
      </c>
      <c r="JE37" s="32">
        <v>1E-4</v>
      </c>
      <c r="JF37" s="32">
        <v>0</v>
      </c>
      <c r="JG37" s="32">
        <v>0</v>
      </c>
      <c r="JH37" s="32"/>
      <c r="JI37" s="10"/>
      <c r="JJ37" s="32">
        <f t="shared" si="27"/>
        <v>3.9999999999999996E-4</v>
      </c>
      <c r="JM37" s="12"/>
      <c r="JN37" s="101">
        <f t="shared" si="39"/>
        <v>0</v>
      </c>
      <c r="JO37" s="101">
        <f t="shared" si="23"/>
        <v>0</v>
      </c>
      <c r="JP37" s="101">
        <f t="shared" si="24"/>
        <v>1</v>
      </c>
      <c r="JQ37" s="101">
        <f t="shared" ref="JQ37" si="42">SUM(KE37:KM37)</f>
        <v>0</v>
      </c>
      <c r="JR37" s="22"/>
      <c r="JS37" s="21">
        <v>0</v>
      </c>
      <c r="JT37" s="21">
        <v>0</v>
      </c>
      <c r="JU37" s="21">
        <v>0</v>
      </c>
      <c r="JV37" s="21">
        <v>0</v>
      </c>
      <c r="JW37" s="21">
        <v>0</v>
      </c>
      <c r="JX37" s="20"/>
      <c r="JY37" s="781">
        <v>0</v>
      </c>
      <c r="JZ37" s="781">
        <v>1</v>
      </c>
      <c r="KA37" s="781">
        <v>0</v>
      </c>
      <c r="KB37" s="781">
        <v>0</v>
      </c>
      <c r="KC37" s="781">
        <v>0</v>
      </c>
      <c r="KD37" s="20"/>
      <c r="KE37" s="19">
        <v>0</v>
      </c>
      <c r="KF37" s="19">
        <v>0</v>
      </c>
      <c r="KG37" s="19">
        <v>0</v>
      </c>
      <c r="KH37" s="19">
        <v>0</v>
      </c>
      <c r="KI37" s="19">
        <v>0</v>
      </c>
      <c r="KJ37" s="19">
        <v>0</v>
      </c>
      <c r="KK37" s="19">
        <v>0</v>
      </c>
      <c r="KL37" s="19">
        <v>0</v>
      </c>
      <c r="KM37" s="19">
        <v>0</v>
      </c>
      <c r="KN37" s="10"/>
      <c r="KO37" s="19"/>
      <c r="KP37" s="19"/>
      <c r="KQ37" s="10"/>
      <c r="KR37" s="209" t="s">
        <v>12</v>
      </c>
      <c r="KS37" s="8" t="s">
        <v>104</v>
      </c>
      <c r="KT37" s="8" t="s">
        <v>397</v>
      </c>
      <c r="KU37" s="8" t="s">
        <v>535</v>
      </c>
      <c r="KV37" s="209">
        <v>1</v>
      </c>
      <c r="KW37" s="207" t="s">
        <v>155</v>
      </c>
      <c r="KX37" s="208">
        <v>8.5000000000000006E-3</v>
      </c>
      <c r="KY37" s="208">
        <v>0.01</v>
      </c>
      <c r="KZ37" s="10"/>
    </row>
    <row r="38" spans="1:312" ht="18" customHeight="1" outlineLevel="1">
      <c r="A38" s="7">
        <f t="shared" si="34"/>
        <v>35</v>
      </c>
      <c r="B38" s="7" t="s">
        <v>120</v>
      </c>
      <c r="C38" s="8" t="s">
        <v>121</v>
      </c>
      <c r="D38" s="8" t="str" cm="1">
        <f t="array" ref="D38">_xll.BDP($C38&amp;" Equity","ID_ISIN")</f>
        <v>#N/A Connection</v>
      </c>
      <c r="E38" s="8" t="str" cm="1">
        <f t="array" ref="E38">_xll.BDP($C38&amp;" Equity","Crncy")</f>
        <v>#N/A Connection</v>
      </c>
      <c r="F38" s="32">
        <f t="shared" si="25"/>
        <v>0</v>
      </c>
      <c r="G38" s="32">
        <f t="shared" si="26"/>
        <v>8.0000000000000004E-4</v>
      </c>
      <c r="H38" s="10"/>
      <c r="I38" s="796">
        <v>0</v>
      </c>
      <c r="J38" s="796">
        <v>0</v>
      </c>
      <c r="K38" s="796">
        <v>0</v>
      </c>
      <c r="L38" s="796">
        <v>5.829034745286204E-12</v>
      </c>
      <c r="M38" s="796">
        <v>0</v>
      </c>
      <c r="N38" s="796">
        <v>1.97740508521466E-13</v>
      </c>
      <c r="O38" s="796">
        <v>0</v>
      </c>
      <c r="P38" s="796">
        <v>0</v>
      </c>
      <c r="Q38" s="796">
        <v>4.999999999964326E-2</v>
      </c>
      <c r="R38" s="796">
        <v>0</v>
      </c>
      <c r="S38" s="796">
        <v>4.9999999999985827E-2</v>
      </c>
      <c r="T38" s="796">
        <v>5.0000000000022062E-2</v>
      </c>
      <c r="U38" s="796">
        <v>5.0000000000006782E-2</v>
      </c>
      <c r="V38" s="796">
        <v>5.0000000000005068E-2</v>
      </c>
      <c r="W38" s="796">
        <v>0</v>
      </c>
      <c r="X38" s="796">
        <v>0</v>
      </c>
      <c r="Y38" s="796">
        <v>0</v>
      </c>
      <c r="Z38" s="796">
        <v>4.2282882011997214E-12</v>
      </c>
      <c r="AA38" s="796">
        <v>2.2118163511656401E-12</v>
      </c>
      <c r="AB38" s="796">
        <v>3.4619987026827058E-13</v>
      </c>
      <c r="AC38" s="796">
        <v>4.3001462308787E-14</v>
      </c>
      <c r="AD38" s="796">
        <v>0</v>
      </c>
      <c r="AE38" s="796">
        <v>0</v>
      </c>
      <c r="AF38" s="796">
        <v>0</v>
      </c>
      <c r="AG38" s="796">
        <v>0</v>
      </c>
      <c r="AH38" s="796">
        <v>0</v>
      </c>
      <c r="AI38" s="796">
        <v>0</v>
      </c>
      <c r="AJ38" s="796">
        <v>0</v>
      </c>
      <c r="AK38" s="796">
        <v>0</v>
      </c>
      <c r="AL38" s="796">
        <v>0</v>
      </c>
      <c r="AM38" s="796">
        <v>7.4181787172741041E-13</v>
      </c>
      <c r="AN38" s="796">
        <v>2.471813939618929E-13</v>
      </c>
      <c r="AO38" s="796">
        <v>1.1965854426199E-13</v>
      </c>
      <c r="AP38" s="796">
        <v>9.6688431576509825E-14</v>
      </c>
      <c r="AQ38" s="796">
        <v>0</v>
      </c>
      <c r="AR38" s="796">
        <v>0</v>
      </c>
      <c r="AS38" s="796">
        <v>0</v>
      </c>
      <c r="AT38" s="796">
        <v>1.238164696808785E-14</v>
      </c>
      <c r="AU38" s="796">
        <v>0</v>
      </c>
      <c r="AV38" s="796">
        <v>0</v>
      </c>
      <c r="AW38" s="796">
        <v>0</v>
      </c>
      <c r="AX38" s="796">
        <v>0</v>
      </c>
      <c r="AY38" s="796">
        <v>0</v>
      </c>
      <c r="AZ38" s="796">
        <v>3.958809362229065E-12</v>
      </c>
      <c r="BA38" s="796">
        <v>0</v>
      </c>
      <c r="BB38" s="796">
        <v>1.962225727319304E-13</v>
      </c>
      <c r="BC38" s="796">
        <v>2.6911505477991241E-10</v>
      </c>
      <c r="BD38" s="796">
        <v>5.6379031220233861E-10</v>
      </c>
      <c r="BE38" s="796">
        <v>2.2927811467330831E-10</v>
      </c>
      <c r="BF38" s="796">
        <v>1.2834539502797901E-10</v>
      </c>
      <c r="BG38" s="796">
        <v>6.2278673634505059E-10</v>
      </c>
      <c r="BH38" s="796">
        <v>1.9227585328457121E-2</v>
      </c>
      <c r="BI38" s="796">
        <v>6.2298939644839421E-10</v>
      </c>
      <c r="BJ38" s="796">
        <v>1.711274906755602E-2</v>
      </c>
      <c r="BK38" s="796">
        <v>5.0000000002439912E-2</v>
      </c>
      <c r="BL38" s="796">
        <v>1.2998002357897649E-13</v>
      </c>
      <c r="BM38" s="796">
        <v>1.08666179478216E-11</v>
      </c>
      <c r="BN38" s="796">
        <v>9.2043115481825053E-12</v>
      </c>
      <c r="BO38" s="796">
        <v>1.9268004008746129E-11</v>
      </c>
      <c r="BP38" s="796">
        <v>2.1231939158485089E-12</v>
      </c>
      <c r="BQ38" s="796">
        <v>6.2759422912863168E-13</v>
      </c>
      <c r="BR38" s="796">
        <v>2.856358627708209E-11</v>
      </c>
      <c r="BS38" s="796">
        <v>1.137035482288143E-11</v>
      </c>
      <c r="BT38" s="796">
        <v>2.6914819728503059E-12</v>
      </c>
      <c r="BU38" s="796">
        <v>8.5478149407848486E-12</v>
      </c>
      <c r="BV38" s="796">
        <v>1.415350054405009E-12</v>
      </c>
      <c r="BW38" s="796">
        <v>3.2778626593783151E-12</v>
      </c>
      <c r="BX38" s="796">
        <v>0</v>
      </c>
      <c r="BY38" s="796">
        <v>3.0885189040279687E-11</v>
      </c>
      <c r="BZ38" s="796">
        <v>3.4707758398888072E-13</v>
      </c>
      <c r="CA38" s="796">
        <v>0</v>
      </c>
      <c r="CB38" s="796">
        <v>9.1282431912391816E-13</v>
      </c>
      <c r="CC38" s="796">
        <v>3.7719179858718803E-12</v>
      </c>
      <c r="CD38" s="796">
        <v>2.3776593717379481E-12</v>
      </c>
      <c r="CE38" s="796">
        <v>2.4093786238336502E-13</v>
      </c>
      <c r="CF38" s="796">
        <v>2.814397330622317E-14</v>
      </c>
      <c r="CG38" s="796">
        <v>1.119984620224357E-12</v>
      </c>
      <c r="CH38" s="796">
        <v>3.7822997546108229E-13</v>
      </c>
      <c r="CI38" s="796">
        <v>7.536647691277824E-12</v>
      </c>
      <c r="CJ38" s="796">
        <v>4.3408919902505581E-2</v>
      </c>
      <c r="CK38" s="796">
        <v>1.2064144864504441E-11</v>
      </c>
      <c r="CL38" s="796">
        <v>5.7919499032245917E-3</v>
      </c>
      <c r="CM38" s="796">
        <v>2.8062204899724628E-2</v>
      </c>
      <c r="CN38" s="796">
        <v>9.4717080239650111E-3</v>
      </c>
      <c r="CO38" s="796">
        <v>1.134338250163117E-11</v>
      </c>
      <c r="CP38" s="796">
        <v>4.3872342593368796E-12</v>
      </c>
      <c r="CQ38" s="796">
        <v>4.701282326848876E-11</v>
      </c>
      <c r="CR38" s="796">
        <v>3.4997076214127428E-13</v>
      </c>
      <c r="CS38" s="796">
        <v>1.778094275868451E-11</v>
      </c>
      <c r="CT38" s="796">
        <v>7.1794583963420584E-12</v>
      </c>
      <c r="CU38" s="796">
        <v>2.8602355645710589E-12</v>
      </c>
      <c r="CV38" s="796">
        <v>9.971749572440313E-13</v>
      </c>
      <c r="CW38" s="796">
        <v>6.7401908960622112E-13</v>
      </c>
      <c r="CX38" s="796">
        <v>6.3100030989686879E-13</v>
      </c>
      <c r="CY38" s="796">
        <v>7.037598356857085E-13</v>
      </c>
      <c r="CZ38" s="796">
        <v>2.0845158230825029E-12</v>
      </c>
      <c r="DA38" s="796">
        <v>3.5078088428962008E-11</v>
      </c>
      <c r="DB38" s="796">
        <v>0</v>
      </c>
      <c r="DC38" s="796">
        <v>6.7401347923980022E-13</v>
      </c>
      <c r="DD38" s="796">
        <v>2.0674650803849831E-14</v>
      </c>
      <c r="DE38" s="796">
        <v>4.3443462753652007E-12</v>
      </c>
      <c r="DF38" s="796">
        <v>0</v>
      </c>
      <c r="DG38" s="796">
        <v>0</v>
      </c>
      <c r="DH38" s="796">
        <v>0</v>
      </c>
      <c r="DI38" s="796">
        <v>0</v>
      </c>
      <c r="DJ38" s="796">
        <v>0</v>
      </c>
      <c r="DK38" s="796">
        <v>0</v>
      </c>
      <c r="DL38" s="796">
        <v>0</v>
      </c>
      <c r="DM38" s="796">
        <v>0</v>
      </c>
      <c r="DN38" s="796">
        <v>0</v>
      </c>
      <c r="DO38" s="796">
        <v>0</v>
      </c>
      <c r="DP38" s="796">
        <v>0</v>
      </c>
      <c r="DQ38" s="796">
        <v>0</v>
      </c>
      <c r="DR38" s="796">
        <v>0</v>
      </c>
      <c r="DS38" s="796">
        <v>0</v>
      </c>
      <c r="DT38" s="796">
        <v>0</v>
      </c>
      <c r="DU38" s="796">
        <v>0</v>
      </c>
      <c r="DV38" s="796">
        <v>4.9999999999880439E-2</v>
      </c>
      <c r="DW38" s="796">
        <v>5.0000000000002418E-2</v>
      </c>
      <c r="DX38" s="796">
        <v>5.0000000000017662E-2</v>
      </c>
      <c r="DY38" s="796">
        <v>5.0000000000046098E-2</v>
      </c>
      <c r="DZ38" s="796">
        <v>2.442726285586816E-12</v>
      </c>
      <c r="EA38" s="796">
        <v>3.5826378184170148E-14</v>
      </c>
      <c r="EB38" s="796">
        <v>2.037246958784214E-2</v>
      </c>
      <c r="EC38" s="796">
        <v>4.5372469644896822E-2</v>
      </c>
      <c r="ED38" s="796">
        <v>4.5372469647823863E-2</v>
      </c>
      <c r="EE38" s="796">
        <v>5.0000000000792397E-2</v>
      </c>
      <c r="EF38" s="796">
        <v>3.0898785417247651E-2</v>
      </c>
      <c r="EG38" s="796">
        <v>1.8160400240045969E-2</v>
      </c>
      <c r="EH38" s="796">
        <v>4.0895656758624536E-15</v>
      </c>
      <c r="EI38" s="796">
        <v>0</v>
      </c>
      <c r="EJ38" s="796">
        <v>0</v>
      </c>
      <c r="EK38" s="796">
        <v>7.3427388940827461E-14</v>
      </c>
      <c r="EL38" s="796">
        <v>4.6036100803725099E-13</v>
      </c>
      <c r="EM38" s="796">
        <v>8.9324821527030222E-13</v>
      </c>
      <c r="EN38" s="796">
        <v>0</v>
      </c>
      <c r="EO38" s="796">
        <v>0</v>
      </c>
      <c r="EP38" s="796">
        <v>3.090911833910224E-14</v>
      </c>
      <c r="EQ38" s="796">
        <v>1.235196750981134E-13</v>
      </c>
      <c r="ER38" s="796">
        <v>8.0955846429585582E-13</v>
      </c>
      <c r="ES38" s="796">
        <v>0</v>
      </c>
      <c r="ET38" s="796">
        <v>5.2853836027092379E-13</v>
      </c>
      <c r="EU38" s="796">
        <v>4.224111395430992E-2</v>
      </c>
      <c r="EV38" s="796">
        <v>4.2241113954353773E-2</v>
      </c>
      <c r="EW38" s="796">
        <v>5.0000000000024643E-2</v>
      </c>
      <c r="EX38" s="796">
        <v>2.5000000005266001E-2</v>
      </c>
      <c r="EY38" s="796">
        <v>3.6625478313412512E-15</v>
      </c>
      <c r="EZ38" s="796">
        <v>0</v>
      </c>
      <c r="FA38" s="796">
        <v>0</v>
      </c>
      <c r="FB38" s="796">
        <v>5.0000000000043412E-2</v>
      </c>
      <c r="FC38" s="796">
        <v>5.0000000000331807E-2</v>
      </c>
      <c r="FD38" s="796">
        <v>4.9999999999996783E-2</v>
      </c>
      <c r="FE38" s="796">
        <v>5.0000000000009037E-2</v>
      </c>
      <c r="FF38" s="796">
        <v>5.0000000000152048E-2</v>
      </c>
      <c r="FG38" s="796">
        <v>5.0000000000168653E-2</v>
      </c>
      <c r="FH38" s="796">
        <v>5.0000000000030742E-2</v>
      </c>
      <c r="FI38" s="796">
        <v>5.0000000000308319E-2</v>
      </c>
      <c r="FJ38" s="796">
        <v>5.0000000000478488E-2</v>
      </c>
      <c r="FK38" s="796">
        <v>4.9999999999147268E-2</v>
      </c>
      <c r="FL38" s="796">
        <v>0</v>
      </c>
      <c r="FM38" s="796">
        <v>0</v>
      </c>
      <c r="FN38" s="796">
        <v>0</v>
      </c>
      <c r="FO38" s="796">
        <v>0</v>
      </c>
      <c r="FP38" s="796">
        <v>0</v>
      </c>
      <c r="FQ38" s="796">
        <v>0</v>
      </c>
      <c r="FR38" s="796">
        <v>0</v>
      </c>
      <c r="FS38" s="796">
        <v>0</v>
      </c>
      <c r="FT38" s="796">
        <v>0</v>
      </c>
      <c r="FU38" s="796">
        <v>0</v>
      </c>
      <c r="FV38" s="796">
        <v>0</v>
      </c>
      <c r="FW38" s="796">
        <v>0</v>
      </c>
      <c r="FX38" s="796">
        <v>0</v>
      </c>
      <c r="FY38" s="796">
        <v>0</v>
      </c>
      <c r="FZ38" s="796">
        <v>0</v>
      </c>
      <c r="GA38" s="796">
        <v>0</v>
      </c>
      <c r="GB38" s="796">
        <v>0</v>
      </c>
      <c r="GC38" s="796">
        <v>0</v>
      </c>
      <c r="GD38" s="796">
        <v>2.4198028821168519E-14</v>
      </c>
      <c r="GE38" s="796">
        <v>0</v>
      </c>
      <c r="GF38" s="796">
        <v>0</v>
      </c>
      <c r="GG38" s="796">
        <v>0</v>
      </c>
      <c r="GH38" s="796">
        <v>5.8337320278778443E-14</v>
      </c>
      <c r="GI38" s="796">
        <v>0</v>
      </c>
      <c r="GJ38" s="796">
        <v>4.9999999999276359E-2</v>
      </c>
      <c r="GK38" s="796">
        <v>5.0000000000073881E-2</v>
      </c>
      <c r="GL38" s="796">
        <v>4.9999999997388959E-2</v>
      </c>
      <c r="GM38" s="796">
        <v>4.9999999999144722E-2</v>
      </c>
      <c r="GN38" s="796">
        <v>4.9999999999484408E-2</v>
      </c>
      <c r="GO38" s="796">
        <v>5.0000000000008378E-2</v>
      </c>
      <c r="GP38" s="796">
        <v>5.0000000000020667E-2</v>
      </c>
      <c r="GQ38" s="796">
        <v>5.0000000000067261E-2</v>
      </c>
      <c r="GR38" s="796">
        <v>5.0000000000045168E-2</v>
      </c>
      <c r="GS38" s="796">
        <v>4.999999999945063E-2</v>
      </c>
      <c r="GT38" s="796">
        <v>4.999999999829087E-2</v>
      </c>
      <c r="GU38" s="796">
        <v>3.6813094996163101E-2</v>
      </c>
      <c r="GV38" s="796">
        <v>1.4911063239965991E-14</v>
      </c>
      <c r="GW38" s="796">
        <v>0</v>
      </c>
      <c r="GX38" s="796">
        <v>2.181322111499531E-14</v>
      </c>
      <c r="GY38" s="796">
        <v>3.8146985422075883E-15</v>
      </c>
      <c r="GZ38" s="796">
        <v>0</v>
      </c>
      <c r="HA38" s="796">
        <v>7.2636734164961116E-14</v>
      </c>
      <c r="HB38" s="796">
        <v>5.0000000000782731E-2</v>
      </c>
      <c r="HC38" s="796">
        <v>4.9999999999759223E-2</v>
      </c>
      <c r="HD38" s="796">
        <v>5.0000000000125777E-2</v>
      </c>
      <c r="HE38" s="796">
        <v>4.9999999999930773E-2</v>
      </c>
      <c r="HF38" s="796">
        <v>0</v>
      </c>
      <c r="HG38" s="796">
        <v>0</v>
      </c>
      <c r="HH38" s="796">
        <v>8.1570913077560643E-13</v>
      </c>
      <c r="HI38" s="796">
        <v>8.1716470491486972E-12</v>
      </c>
      <c r="HJ38" s="796">
        <v>2.431246152632598E-2</v>
      </c>
      <c r="HK38" s="796">
        <v>4.9999999990755127E-2</v>
      </c>
      <c r="HL38" s="796">
        <v>4.9999999998871891E-2</v>
      </c>
      <c r="HM38" s="796">
        <v>5.000000000012135E-2</v>
      </c>
      <c r="HN38" s="796">
        <v>5.0000000000017412E-2</v>
      </c>
      <c r="HO38" s="796">
        <v>4.999999999861722E-2</v>
      </c>
      <c r="HP38" s="796">
        <v>5.0000000000913473E-2</v>
      </c>
      <c r="HQ38" s="796">
        <v>4.9999999998087533E-2</v>
      </c>
      <c r="HR38" s="796">
        <v>3.9385763688559672E-2</v>
      </c>
      <c r="HS38" s="796">
        <v>5.0000000013983893E-2</v>
      </c>
      <c r="HT38" s="796">
        <v>4.9999999999110117E-2</v>
      </c>
      <c r="HU38" s="796">
        <v>4.9999999998646273E-2</v>
      </c>
      <c r="HV38" s="796">
        <v>5.0000000001942303E-2</v>
      </c>
      <c r="HW38" s="796">
        <v>5.0000000007266517E-2</v>
      </c>
      <c r="HX38" s="796">
        <v>5.0000000002761703E-2</v>
      </c>
      <c r="HY38" s="796">
        <v>4.9999999999903268E-2</v>
      </c>
      <c r="HZ38" s="796">
        <v>4.9999999991895527E-2</v>
      </c>
      <c r="IA38" s="796">
        <v>4.999999998804372E-2</v>
      </c>
      <c r="IB38" s="796">
        <v>4.999999999951335E-2</v>
      </c>
      <c r="IC38" s="796">
        <v>4.9999999992159247E-2</v>
      </c>
      <c r="ID38" s="796">
        <v>4.9999999995487182E-2</v>
      </c>
      <c r="IE38" s="796">
        <v>5.0000000000879681E-2</v>
      </c>
      <c r="IF38" s="796">
        <v>5.0000000000663847E-2</v>
      </c>
      <c r="IG38" s="796">
        <v>4.9999999990794679E-2</v>
      </c>
      <c r="IH38" s="796">
        <v>4.9999999999761603E-2</v>
      </c>
      <c r="II38" s="796">
        <v>4.9999999934570959E-2</v>
      </c>
      <c r="IJ38" s="796">
        <v>3.9995946806178668E-11</v>
      </c>
      <c r="IK38" s="796">
        <v>0</v>
      </c>
      <c r="IL38" s="796">
        <v>0</v>
      </c>
      <c r="IM38" s="796">
        <v>4.9999999997402587E-2</v>
      </c>
      <c r="IN38" s="796">
        <v>4.9999999998140338E-2</v>
      </c>
      <c r="IO38" s="796">
        <v>4.9999999998199401E-2</v>
      </c>
      <c r="IP38" s="796">
        <v>4.9999999995364343E-2</v>
      </c>
      <c r="IQ38" s="796">
        <v>3.5855981816439793E-2</v>
      </c>
      <c r="IR38" s="10"/>
      <c r="IS38" s="10"/>
      <c r="IT38" s="32">
        <v>2.3700000000000002E-2</v>
      </c>
      <c r="IU38" s="32">
        <v>2.46E-2</v>
      </c>
      <c r="IV38" s="32">
        <v>2.12E-2</v>
      </c>
      <c r="IW38" s="32">
        <v>9.5999999999999992E-3</v>
      </c>
      <c r="IX38" s="32">
        <v>9.0000000000000011E-3</v>
      </c>
      <c r="IY38" s="32">
        <f>IFERROR(SUMIF([1]export1!$R$6:$R$69,D38,[1]export1!$K$6:$K$69)/100,0)</f>
        <v>0</v>
      </c>
      <c r="IZ38" s="32"/>
      <c r="JA38" s="10"/>
      <c r="JB38" s="32">
        <v>-1.245E-3</v>
      </c>
      <c r="JC38" s="32">
        <v>1E-3</v>
      </c>
      <c r="JD38" s="32">
        <v>1.2999999999999999E-3</v>
      </c>
      <c r="JE38" s="32">
        <v>5.0000000000000001E-4</v>
      </c>
      <c r="JF38" s="32">
        <v>-2.4499999999999999E-4</v>
      </c>
      <c r="JG38" s="32">
        <v>8.0000000000000004E-4</v>
      </c>
      <c r="JH38" s="32"/>
      <c r="JI38" s="10"/>
      <c r="JJ38" s="32">
        <f t="shared" si="27"/>
        <v>2.1099999999999999E-3</v>
      </c>
      <c r="JM38" s="12"/>
      <c r="JN38" s="101">
        <f>1-SUM(JO38:JQ38)</f>
        <v>0</v>
      </c>
      <c r="JO38" s="101">
        <f t="shared" si="23"/>
        <v>0</v>
      </c>
      <c r="JP38" s="101">
        <f t="shared" si="24"/>
        <v>1.0000000000000002</v>
      </c>
      <c r="JQ38" s="101">
        <f>SUM(KE38:KM38)</f>
        <v>0</v>
      </c>
      <c r="JR38" s="22"/>
      <c r="JS38" s="21">
        <v>0</v>
      </c>
      <c r="JT38" s="21">
        <v>0</v>
      </c>
      <c r="JU38" s="21">
        <v>0</v>
      </c>
      <c r="JV38" s="21">
        <v>0</v>
      </c>
      <c r="JW38" s="21">
        <v>0</v>
      </c>
      <c r="JX38" s="20"/>
      <c r="JY38" s="122">
        <f>_xlfn.XLOOKUP($C38,'Fund &amp; ETF Database'!$D$4:$D$172,'Fund &amp; ETF Database'!$AP$4:$AP$172,"",FALSE)</f>
        <v>0</v>
      </c>
      <c r="JZ38" s="122">
        <f>_xlfn.XLOOKUP($C38,'Fund &amp; ETF Database'!$D$4:$D$172,'Fund &amp; ETF Database'!$AQ$4:$AQ$172,"",FALSE)</f>
        <v>0</v>
      </c>
      <c r="KA38" s="122">
        <f>_xlfn.XLOOKUP($C38,'Fund &amp; ETF Database'!$D$4:$D$172,'Fund &amp; ETF Database'!$AR$4:$AR$172,"",FALSE)</f>
        <v>1.0000000000000002</v>
      </c>
      <c r="KB38" s="122">
        <f>_xlfn.XLOOKUP($C38,'Fund &amp; ETF Database'!$D$4:$D$172,'Fund &amp; ETF Database'!$AS$4:$AS$172,"",FALSE)</f>
        <v>0</v>
      </c>
      <c r="KC38" s="122">
        <f>_xlfn.XLOOKUP($C38,'Fund &amp; ETF Database'!$D$4:$D$172,'Fund &amp; ETF Database'!$AT$4:$AT$172,"",FALSE)</f>
        <v>0</v>
      </c>
      <c r="KD38" s="20"/>
      <c r="KE38" s="19">
        <v>0</v>
      </c>
      <c r="KF38" s="19">
        <v>0</v>
      </c>
      <c r="KG38" s="19">
        <v>0</v>
      </c>
      <c r="KH38" s="19">
        <v>0</v>
      </c>
      <c r="KI38" s="19">
        <v>0</v>
      </c>
      <c r="KJ38" s="19">
        <v>0</v>
      </c>
      <c r="KK38" s="19">
        <v>0</v>
      </c>
      <c r="KL38" s="19">
        <v>0</v>
      </c>
      <c r="KM38" s="19">
        <v>0</v>
      </c>
      <c r="KN38" s="10"/>
      <c r="KO38" s="19"/>
      <c r="KP38" s="19"/>
      <c r="KQ38" s="10"/>
      <c r="KR38" s="209" t="s">
        <v>12</v>
      </c>
      <c r="KS38" s="8" t="s">
        <v>103</v>
      </c>
      <c r="KT38" s="8" t="s">
        <v>397</v>
      </c>
      <c r="KU38" s="8" t="s">
        <v>539</v>
      </c>
      <c r="KV38" s="209">
        <v>1</v>
      </c>
      <c r="KW38" s="207" t="e">
        <f>VLOOKUP($D38,'Fund &amp; ETF Database'!$E$5:$Y$163,(COLUMN('Fund &amp; ETF Database'!#REF!)-COLUMN('Fund &amp; ETF Database'!$E68)+1),FALSE)</f>
        <v>#REF!</v>
      </c>
      <c r="KX38" s="208" t="e">
        <f>VLOOKUP(C38,'Fund &amp; ETF Database'!$D$5:$Y$163,25,FALSE)</f>
        <v>#REF!</v>
      </c>
      <c r="KY38" s="208" t="e">
        <f>VLOOKUP(C38,'Fund &amp; ETF Database'!$D$5:$Y$163,26,FALSE)</f>
        <v>#REF!</v>
      </c>
      <c r="KZ38" s="10"/>
    </row>
    <row r="39" spans="1:312" ht="18" customHeight="1" outlineLevel="1">
      <c r="A39" s="7">
        <f t="shared" si="34"/>
        <v>36</v>
      </c>
      <c r="B39" s="7" t="s">
        <v>45</v>
      </c>
      <c r="C39" s="8" t="s">
        <v>11</v>
      </c>
      <c r="D39" s="8" t="str" cm="1">
        <f t="array" ref="D39">_xll.BDP($C39&amp;" Equity","ID_ISIN")</f>
        <v>#N/A Connection</v>
      </c>
      <c r="E39" s="8" t="str" cm="1">
        <f t="array" ref="E39">_xll.BDP($C39&amp;" Equity","Crncy")</f>
        <v>#N/A Connection</v>
      </c>
      <c r="F39" s="32">
        <f t="shared" si="25"/>
        <v>0</v>
      </c>
      <c r="G39" s="32">
        <f t="shared" si="26"/>
        <v>3.5999999999999999E-3</v>
      </c>
      <c r="H39" s="10"/>
      <c r="I39" s="796">
        <v>1.9380734936935549E-12</v>
      </c>
      <c r="J39" s="796">
        <v>5.000000000206796E-2</v>
      </c>
      <c r="K39" s="796">
        <v>5.0000000001533887E-2</v>
      </c>
      <c r="L39" s="796">
        <v>4.9999999975178858E-2</v>
      </c>
      <c r="M39" s="796">
        <v>4.99999999822602E-2</v>
      </c>
      <c r="N39" s="796">
        <v>4.9999999999218968E-2</v>
      </c>
      <c r="O39" s="796">
        <v>5.000000000107243E-2</v>
      </c>
      <c r="P39" s="796">
        <v>5.0000000000008593E-2</v>
      </c>
      <c r="Q39" s="796">
        <v>5.0000000000280591E-2</v>
      </c>
      <c r="R39" s="796">
        <v>5.0000000000043419E-2</v>
      </c>
      <c r="S39" s="796">
        <v>5.0000000000026731E-2</v>
      </c>
      <c r="T39" s="796">
        <v>5.0000000000021742E-2</v>
      </c>
      <c r="U39" s="796">
        <v>5.0000000000007573E-2</v>
      </c>
      <c r="V39" s="796">
        <v>5.0000000000004423E-2</v>
      </c>
      <c r="W39" s="796">
        <v>5.000000000146184E-2</v>
      </c>
      <c r="X39" s="796">
        <v>5.0000000000015053E-2</v>
      </c>
      <c r="Y39" s="796">
        <v>5.0000000000006949E-2</v>
      </c>
      <c r="Z39" s="796">
        <v>5.0000000005303788E-2</v>
      </c>
      <c r="AA39" s="796">
        <v>5.0000000003287318E-2</v>
      </c>
      <c r="AB39" s="796">
        <v>5.000000000205837E-2</v>
      </c>
      <c r="AC39" s="796">
        <v>5.000000000140619E-2</v>
      </c>
      <c r="AD39" s="796">
        <v>5.0000000000007983E-2</v>
      </c>
      <c r="AE39" s="796">
        <v>0</v>
      </c>
      <c r="AF39" s="796">
        <v>0</v>
      </c>
      <c r="AG39" s="796">
        <v>0</v>
      </c>
      <c r="AH39" s="796">
        <v>0</v>
      </c>
      <c r="AI39" s="796">
        <v>2.500000000003014E-2</v>
      </c>
      <c r="AJ39" s="796">
        <v>4.5610511002292042E-14</v>
      </c>
      <c r="AK39" s="796">
        <v>0</v>
      </c>
      <c r="AL39" s="796">
        <v>0</v>
      </c>
      <c r="AM39" s="796">
        <v>6.7177412594864604E-13</v>
      </c>
      <c r="AN39" s="796">
        <v>2.1645957652438489E-13</v>
      </c>
      <c r="AO39" s="796">
        <v>9.3728972304488247E-14</v>
      </c>
      <c r="AP39" s="796">
        <v>4.7535325452125897E-14</v>
      </c>
      <c r="AQ39" s="796">
        <v>0</v>
      </c>
      <c r="AR39" s="796">
        <v>0</v>
      </c>
      <c r="AS39" s="796">
        <v>0</v>
      </c>
      <c r="AT39" s="796">
        <v>4.2628536951058668E-14</v>
      </c>
      <c r="AU39" s="796">
        <v>0</v>
      </c>
      <c r="AV39" s="796">
        <v>0</v>
      </c>
      <c r="AW39" s="796">
        <v>0</v>
      </c>
      <c r="AX39" s="796">
        <v>0</v>
      </c>
      <c r="AY39" s="796">
        <v>0</v>
      </c>
      <c r="AZ39" s="796">
        <v>1.2690258612001471E-11</v>
      </c>
      <c r="BA39" s="796">
        <v>0</v>
      </c>
      <c r="BB39" s="796">
        <v>4.7789257046396881E-2</v>
      </c>
      <c r="BC39" s="796">
        <v>4.7789256885335592E-2</v>
      </c>
      <c r="BD39" s="796">
        <v>4.9999999982402031E-2</v>
      </c>
      <c r="BE39" s="796">
        <v>4.9999999988512837E-2</v>
      </c>
      <c r="BF39" s="796">
        <v>4.999999993452281E-2</v>
      </c>
      <c r="BG39" s="796">
        <v>4.999999998917224E-2</v>
      </c>
      <c r="BH39" s="796">
        <v>2.0568305533659091E-2</v>
      </c>
      <c r="BI39" s="796">
        <v>7.1098076405881938E-10</v>
      </c>
      <c r="BJ39" s="796">
        <v>3.2328637531836022E-11</v>
      </c>
      <c r="BK39" s="796">
        <v>1.4017833122423991E-11</v>
      </c>
      <c r="BL39" s="796">
        <v>9.3208356877093401E-14</v>
      </c>
      <c r="BM39" s="796">
        <v>8.9232256592033642E-12</v>
      </c>
      <c r="BN39" s="796">
        <v>8.3045359313898783E-12</v>
      </c>
      <c r="BO39" s="796">
        <v>1.6615927823451422E-11</v>
      </c>
      <c r="BP39" s="796">
        <v>3.1054543627897878E-12</v>
      </c>
      <c r="BQ39" s="796">
        <v>9.4243312425957989E-13</v>
      </c>
      <c r="BR39" s="796">
        <v>1.8739710617424229E-11</v>
      </c>
      <c r="BS39" s="796">
        <v>7.8199855992790345E-12</v>
      </c>
      <c r="BT39" s="796">
        <v>1.305839379109459E-10</v>
      </c>
      <c r="BU39" s="796">
        <v>4.6134287957010543E-2</v>
      </c>
      <c r="BV39" s="796">
        <v>1.4220341254751249E-13</v>
      </c>
      <c r="BW39" s="796">
        <v>6.3597059823794829E-12</v>
      </c>
      <c r="BX39" s="796">
        <v>0</v>
      </c>
      <c r="BY39" s="796">
        <v>1.611402809414492E-11</v>
      </c>
      <c r="BZ39" s="796">
        <v>9.2155508694666126E-14</v>
      </c>
      <c r="CA39" s="796">
        <v>0</v>
      </c>
      <c r="CB39" s="796">
        <v>1.8479492297005301E-12</v>
      </c>
      <c r="CC39" s="796">
        <v>6.245821078997532E-12</v>
      </c>
      <c r="CD39" s="796">
        <v>5.7857916299200451E-12</v>
      </c>
      <c r="CE39" s="796">
        <v>3.1257148254908447E-2</v>
      </c>
      <c r="CF39" s="796">
        <v>0</v>
      </c>
      <c r="CG39" s="796">
        <v>4.8600436930167024E-13</v>
      </c>
      <c r="CH39" s="796">
        <v>8.6287421445420788E-14</v>
      </c>
      <c r="CI39" s="796">
        <v>4.8315033206417967E-12</v>
      </c>
      <c r="CJ39" s="796">
        <v>8.6877213994462487E-12</v>
      </c>
      <c r="CK39" s="796">
        <v>1.190034352117502E-10</v>
      </c>
      <c r="CL39" s="796">
        <v>5.0000000014225852E-2</v>
      </c>
      <c r="CM39" s="796">
        <v>6.8344615131769516E-10</v>
      </c>
      <c r="CN39" s="796">
        <v>1.987107775948335E-10</v>
      </c>
      <c r="CO39" s="796">
        <v>3.7845777063631514E-12</v>
      </c>
      <c r="CP39" s="796">
        <v>1.301618053822073E-12</v>
      </c>
      <c r="CQ39" s="796">
        <v>4.9999999935094658E-2</v>
      </c>
      <c r="CR39" s="796">
        <v>5.0000000000021562E-2</v>
      </c>
      <c r="CS39" s="796">
        <v>1.03773653932873E-10</v>
      </c>
      <c r="CT39" s="796">
        <v>4.1575111521261953E-11</v>
      </c>
      <c r="CU39" s="796">
        <v>4.5855642348142683E-2</v>
      </c>
      <c r="CV39" s="796">
        <v>1.70847761791789E-11</v>
      </c>
      <c r="CW39" s="796">
        <v>1.6270499151888329E-12</v>
      </c>
      <c r="CX39" s="796">
        <v>7.422445566254491E-13</v>
      </c>
      <c r="CY39" s="796">
        <v>1.9565796873129759E-12</v>
      </c>
      <c r="CZ39" s="796">
        <v>6.0538775344590211E-11</v>
      </c>
      <c r="DA39" s="796">
        <v>5.0000000000145282E-2</v>
      </c>
      <c r="DB39" s="796">
        <v>5.0000000009720408E-2</v>
      </c>
      <c r="DC39" s="796">
        <v>4.9999999998329908E-2</v>
      </c>
      <c r="DD39" s="796">
        <v>4.9999999999765732E-2</v>
      </c>
      <c r="DE39" s="796">
        <v>4.9999999959423738E-2</v>
      </c>
      <c r="DF39" s="796">
        <v>4.9999999978199393E-2</v>
      </c>
      <c r="DG39" s="796">
        <v>4.9999999988666798E-2</v>
      </c>
      <c r="DH39" s="796">
        <v>2.4999999962513009E-2</v>
      </c>
      <c r="DI39" s="796">
        <v>2.4999999962449181E-2</v>
      </c>
      <c r="DJ39" s="796">
        <v>5.0000000000021853E-2</v>
      </c>
      <c r="DK39" s="796">
        <v>1.599344096825164E-2</v>
      </c>
      <c r="DL39" s="796">
        <v>4.9999999999989539E-2</v>
      </c>
      <c r="DM39" s="796">
        <v>5.0000000000160097E-2</v>
      </c>
      <c r="DN39" s="796">
        <v>5.0000000000094302E-2</v>
      </c>
      <c r="DO39" s="796">
        <v>0</v>
      </c>
      <c r="DP39" s="796">
        <v>0</v>
      </c>
      <c r="DQ39" s="796">
        <v>0</v>
      </c>
      <c r="DR39" s="796">
        <v>0</v>
      </c>
      <c r="DS39" s="796">
        <v>0</v>
      </c>
      <c r="DT39" s="796">
        <v>5.0000000000133021E-2</v>
      </c>
      <c r="DU39" s="796">
        <v>0</v>
      </c>
      <c r="DV39" s="796">
        <v>3.2500000000687319E-2</v>
      </c>
      <c r="DW39" s="796">
        <v>5.0000000000903218E-2</v>
      </c>
      <c r="DX39" s="796">
        <v>5.0000000000003722E-2</v>
      </c>
      <c r="DY39" s="796">
        <v>5.0000000000065173E-2</v>
      </c>
      <c r="DZ39" s="796">
        <v>4.9999999999941432E-2</v>
      </c>
      <c r="EA39" s="796">
        <v>4.9999999999012133E-2</v>
      </c>
      <c r="EB39" s="796">
        <v>5.0000000000166168E-2</v>
      </c>
      <c r="EC39" s="796">
        <v>5.0000000000046473E-2</v>
      </c>
      <c r="ED39" s="796">
        <v>5.0000000000129649E-2</v>
      </c>
      <c r="EE39" s="796">
        <v>5.0000000000992473E-2</v>
      </c>
      <c r="EF39" s="796">
        <v>5.0000000000424483E-2</v>
      </c>
      <c r="EG39" s="796">
        <v>4.9999999997526537E-2</v>
      </c>
      <c r="EH39" s="796">
        <v>5.5324233130554151E-14</v>
      </c>
      <c r="EI39" s="796">
        <v>4.9531983981322837E-2</v>
      </c>
      <c r="EJ39" s="796">
        <v>6.4001773868467868E-13</v>
      </c>
      <c r="EK39" s="796">
        <v>4.6279014928869003E-2</v>
      </c>
      <c r="EL39" s="796">
        <v>4.9999999999657818E-2</v>
      </c>
      <c r="EM39" s="796">
        <v>8.2115244342700201E-13</v>
      </c>
      <c r="EN39" s="796">
        <v>0</v>
      </c>
      <c r="EO39" s="796">
        <v>0</v>
      </c>
      <c r="EP39" s="796">
        <v>1.547429711354983E-14</v>
      </c>
      <c r="EQ39" s="796">
        <v>1.960736299482111E-13</v>
      </c>
      <c r="ER39" s="796">
        <v>6.5062178452796776E-13</v>
      </c>
      <c r="ES39" s="796">
        <v>0</v>
      </c>
      <c r="ET39" s="796">
        <v>5.339224589063815E-13</v>
      </c>
      <c r="EU39" s="796">
        <v>1.6788443863256041E-13</v>
      </c>
      <c r="EV39" s="796">
        <v>6.7448986899416188E-14</v>
      </c>
      <c r="EW39" s="796">
        <v>5.0000000000056007E-2</v>
      </c>
      <c r="EX39" s="796">
        <v>0</v>
      </c>
      <c r="EY39" s="796">
        <v>0</v>
      </c>
      <c r="EZ39" s="796">
        <v>0</v>
      </c>
      <c r="FA39" s="796">
        <v>0</v>
      </c>
      <c r="FB39" s="796">
        <v>0</v>
      </c>
      <c r="FC39" s="796">
        <v>0</v>
      </c>
      <c r="FD39" s="796">
        <v>0</v>
      </c>
      <c r="FE39" s="796">
        <v>0</v>
      </c>
      <c r="FF39" s="796">
        <v>1.5444362506300701E-13</v>
      </c>
      <c r="FG39" s="796">
        <v>5.0000000000061988E-2</v>
      </c>
      <c r="FH39" s="796">
        <v>5.0000000000034503E-2</v>
      </c>
      <c r="FI39" s="796">
        <v>5.0000000000266713E-2</v>
      </c>
      <c r="FJ39" s="796">
        <v>0</v>
      </c>
      <c r="FK39" s="796">
        <v>0</v>
      </c>
      <c r="FL39" s="796">
        <v>0</v>
      </c>
      <c r="FM39" s="796">
        <v>0</v>
      </c>
      <c r="FN39" s="796">
        <v>0</v>
      </c>
      <c r="FO39" s="796">
        <v>0</v>
      </c>
      <c r="FP39" s="796">
        <v>0</v>
      </c>
      <c r="FQ39" s="796">
        <v>0</v>
      </c>
      <c r="FR39" s="796">
        <v>2.0167214472322132E-15</v>
      </c>
      <c r="FS39" s="796">
        <v>0</v>
      </c>
      <c r="FT39" s="796">
        <v>0</v>
      </c>
      <c r="FU39" s="796">
        <v>0</v>
      </c>
      <c r="FV39" s="796">
        <v>0</v>
      </c>
      <c r="FW39" s="796">
        <v>0</v>
      </c>
      <c r="FX39" s="796">
        <v>0</v>
      </c>
      <c r="FY39" s="796">
        <v>0</v>
      </c>
      <c r="FZ39" s="796">
        <v>0</v>
      </c>
      <c r="GA39" s="796">
        <v>0</v>
      </c>
      <c r="GB39" s="796">
        <v>0</v>
      </c>
      <c r="GC39" s="796">
        <v>0</v>
      </c>
      <c r="GD39" s="796">
        <v>4.9999999999180207E-2</v>
      </c>
      <c r="GE39" s="796">
        <v>5.000000000063385E-2</v>
      </c>
      <c r="GF39" s="796">
        <v>5.0000000000013402E-2</v>
      </c>
      <c r="GG39" s="796">
        <v>4.143035524460808E-13</v>
      </c>
      <c r="GH39" s="796">
        <v>4.0887148960745431E-13</v>
      </c>
      <c r="GI39" s="796">
        <v>0</v>
      </c>
      <c r="GJ39" s="796">
        <v>3.310183973421345E-12</v>
      </c>
      <c r="GK39" s="796">
        <v>0</v>
      </c>
      <c r="GL39" s="796">
        <v>4.9999999999453079E-2</v>
      </c>
      <c r="GM39" s="796">
        <v>5.7837838063686826E-3</v>
      </c>
      <c r="GN39" s="796">
        <v>0</v>
      </c>
      <c r="GO39" s="796">
        <v>0</v>
      </c>
      <c r="GP39" s="796">
        <v>4.6216216245951271E-2</v>
      </c>
      <c r="GQ39" s="796">
        <v>1.6653432965001801E-15</v>
      </c>
      <c r="GR39" s="796">
        <v>5.0000000000053141E-2</v>
      </c>
      <c r="GS39" s="796">
        <v>4.9999999999714537E-2</v>
      </c>
      <c r="GT39" s="796">
        <v>4.9999999988330289E-2</v>
      </c>
      <c r="GU39" s="796">
        <v>1.441689413186746E-11</v>
      </c>
      <c r="GV39" s="796">
        <v>3.1508964025141761E-12</v>
      </c>
      <c r="GW39" s="796">
        <v>0</v>
      </c>
      <c r="GX39" s="796">
        <v>1.174523292312164E-14</v>
      </c>
      <c r="GY39" s="796">
        <v>2.3465296283154742E-13</v>
      </c>
      <c r="GZ39" s="796">
        <v>1.7348914642613649E-13</v>
      </c>
      <c r="HA39" s="796">
        <v>6.7531781868895489E-13</v>
      </c>
      <c r="HB39" s="796">
        <v>5.0000000000752789E-2</v>
      </c>
      <c r="HC39" s="796">
        <v>4.9999999782606899E-2</v>
      </c>
      <c r="HD39" s="796">
        <v>0</v>
      </c>
      <c r="HE39" s="796">
        <v>0</v>
      </c>
      <c r="HF39" s="796">
        <v>0</v>
      </c>
      <c r="HG39" s="796">
        <v>0</v>
      </c>
      <c r="HH39" s="796">
        <v>3.4028158774555328E-14</v>
      </c>
      <c r="HI39" s="796">
        <v>6.9359110945443813E-13</v>
      </c>
      <c r="HJ39" s="796">
        <v>1.400803397224019E-12</v>
      </c>
      <c r="HK39" s="796">
        <v>4.5747081505629761E-11</v>
      </c>
      <c r="HL39" s="796">
        <v>3.2028387325420011E-11</v>
      </c>
      <c r="HM39" s="796">
        <v>4.3293722537484543E-2</v>
      </c>
      <c r="HN39" s="796">
        <v>1.429304453271116E-13</v>
      </c>
      <c r="HO39" s="796">
        <v>3.9185997314193272E-13</v>
      </c>
      <c r="HP39" s="796">
        <v>0</v>
      </c>
      <c r="HQ39" s="796">
        <v>5.5083642600314487E-13</v>
      </c>
      <c r="HR39" s="796">
        <v>6.0382279592067414E-12</v>
      </c>
      <c r="HS39" s="796">
        <v>6.6626149095556103E-13</v>
      </c>
      <c r="HT39" s="796">
        <v>3.96204792583325E-12</v>
      </c>
      <c r="HU39" s="796">
        <v>2.6277546625091651E-2</v>
      </c>
      <c r="HV39" s="796">
        <v>5.0000000008159698E-2</v>
      </c>
      <c r="HW39" s="796">
        <v>5.0000000015207963E-2</v>
      </c>
      <c r="HX39" s="796">
        <v>5.000000000661077E-2</v>
      </c>
      <c r="HY39" s="796">
        <v>5.0000000000838991E-2</v>
      </c>
      <c r="HZ39" s="796">
        <v>4.9999999987980513E-2</v>
      </c>
      <c r="IA39" s="796">
        <v>4.9999999992118897E-2</v>
      </c>
      <c r="IB39" s="796">
        <v>5.0000000000033878E-2</v>
      </c>
      <c r="IC39" s="796">
        <v>4.9999999998175379E-2</v>
      </c>
      <c r="ID39" s="796">
        <v>5.0000000001056262E-2</v>
      </c>
      <c r="IE39" s="796">
        <v>5.0000000014144889E-2</v>
      </c>
      <c r="IF39" s="796">
        <v>5.0000000009964442E-2</v>
      </c>
      <c r="IG39" s="796">
        <v>4.9999999993143703E-2</v>
      </c>
      <c r="IH39" s="796">
        <v>5.0000000002472088E-2</v>
      </c>
      <c r="II39" s="796">
        <v>5.0000000001210437E-2</v>
      </c>
      <c r="IJ39" s="796">
        <v>5.0000000001430261E-2</v>
      </c>
      <c r="IK39" s="796">
        <v>6.8962440445274147E-13</v>
      </c>
      <c r="IL39" s="796">
        <v>0</v>
      </c>
      <c r="IM39" s="796">
        <v>1.0220786559972059E-12</v>
      </c>
      <c r="IN39" s="796">
        <v>0</v>
      </c>
      <c r="IO39" s="796">
        <v>2.625570703219118E-12</v>
      </c>
      <c r="IP39" s="796">
        <v>1.0316948591390721E-12</v>
      </c>
      <c r="IQ39" s="796">
        <v>9.5655503640682738E-13</v>
      </c>
      <c r="IR39" s="10"/>
      <c r="IS39" s="10"/>
      <c r="IT39" s="32">
        <v>0</v>
      </c>
      <c r="IU39" s="32">
        <v>0</v>
      </c>
      <c r="IV39" s="32">
        <v>0</v>
      </c>
      <c r="IW39" s="32">
        <v>1.29E-2</v>
      </c>
      <c r="IX39" s="32">
        <v>4.99E-2</v>
      </c>
      <c r="IY39" s="32">
        <f>IFERROR(SUMIF([1]export1!$R$6:$R$69,D39,[1]export1!$K$6:$K$69)/100,0)</f>
        <v>0</v>
      </c>
      <c r="IZ39" s="32"/>
      <c r="JA39" s="10"/>
      <c r="JB39" s="32">
        <v>0</v>
      </c>
      <c r="JC39" s="32">
        <v>0</v>
      </c>
      <c r="JD39" s="32">
        <v>0</v>
      </c>
      <c r="JE39" s="32">
        <v>4.0000000000000002E-4</v>
      </c>
      <c r="JF39" s="32">
        <v>5.9999999999999995E-4</v>
      </c>
      <c r="JG39" s="32">
        <v>3.5999999999999999E-3</v>
      </c>
      <c r="JH39" s="32"/>
      <c r="JI39" s="10"/>
      <c r="JJ39" s="32">
        <f t="shared" si="27"/>
        <v>4.5999999999999999E-3</v>
      </c>
      <c r="JM39" s="12"/>
      <c r="JN39" s="101">
        <f t="shared" ref="JN39:JN42" si="43">1-SUM(JO39:JQ39)</f>
        <v>0</v>
      </c>
      <c r="JO39" s="101">
        <f t="shared" si="23"/>
        <v>0</v>
      </c>
      <c r="JP39" s="101">
        <f t="shared" si="24"/>
        <v>1.0000000000000002</v>
      </c>
      <c r="JQ39" s="101">
        <f t="shared" ref="JQ39:JQ42" si="44">SUM(KE39:KM39)</f>
        <v>0</v>
      </c>
      <c r="JR39" s="22"/>
      <c r="JS39" s="21">
        <v>0</v>
      </c>
      <c r="JT39" s="21">
        <v>0</v>
      </c>
      <c r="JU39" s="21">
        <v>0</v>
      </c>
      <c r="JV39" s="21">
        <v>0</v>
      </c>
      <c r="JW39" s="21">
        <v>0</v>
      </c>
      <c r="JX39" s="20"/>
      <c r="JY39" s="122">
        <f>_xlfn.XLOOKUP($C39,'Fund &amp; ETF Database'!$D$4:$D$172,'Fund &amp; ETF Database'!$AP$4:$AP$172,"",FALSE)</f>
        <v>0</v>
      </c>
      <c r="JZ39" s="122">
        <f>_xlfn.XLOOKUP($C39,'Fund &amp; ETF Database'!$D$4:$D$172,'Fund &amp; ETF Database'!$AQ$4:$AQ$172,"",FALSE)</f>
        <v>0</v>
      </c>
      <c r="KA39" s="122">
        <f>_xlfn.XLOOKUP($C39,'Fund &amp; ETF Database'!$D$4:$D$172,'Fund &amp; ETF Database'!$AR$4:$AR$172,"",FALSE)</f>
        <v>1.0000000000000002</v>
      </c>
      <c r="KB39" s="122">
        <f>_xlfn.XLOOKUP($C39,'Fund &amp; ETF Database'!$D$4:$D$172,'Fund &amp; ETF Database'!$AS$4:$AS$172,"",FALSE)</f>
        <v>0</v>
      </c>
      <c r="KC39" s="122">
        <f>_xlfn.XLOOKUP($C39,'Fund &amp; ETF Database'!$D$4:$D$172,'Fund &amp; ETF Database'!$AT$4:$AT$172,"",FALSE)</f>
        <v>0</v>
      </c>
      <c r="KD39" s="20"/>
      <c r="KE39" s="19">
        <v>0</v>
      </c>
      <c r="KF39" s="19">
        <v>0</v>
      </c>
      <c r="KG39" s="19">
        <v>0</v>
      </c>
      <c r="KH39" s="19">
        <v>0</v>
      </c>
      <c r="KI39" s="19">
        <v>0</v>
      </c>
      <c r="KJ39" s="19">
        <v>0</v>
      </c>
      <c r="KK39" s="19">
        <v>0</v>
      </c>
      <c r="KL39" s="19">
        <v>0</v>
      </c>
      <c r="KM39" s="19">
        <v>0</v>
      </c>
      <c r="KN39" s="10"/>
      <c r="KO39" s="19"/>
      <c r="KP39" s="19"/>
      <c r="KQ39" s="10"/>
      <c r="KR39" s="209" t="s">
        <v>12</v>
      </c>
      <c r="KS39" s="8" t="s">
        <v>104</v>
      </c>
      <c r="KT39" s="8" t="s">
        <v>396</v>
      </c>
      <c r="KU39" s="8"/>
      <c r="KV39" s="209">
        <v>1</v>
      </c>
      <c r="KW39" s="207" t="e">
        <f>VLOOKUP($D39,'Fund &amp; ETF Database'!$E$5:$Y$163,(COLUMN('Fund &amp; ETF Database'!#REF!)-COLUMN('Fund &amp; ETF Database'!$E68)+1),FALSE)</f>
        <v>#REF!</v>
      </c>
      <c r="KX39" s="208" t="e">
        <f>VLOOKUP(C39,'Fund &amp; ETF Database'!$D$5:$Y$163,25,FALSE)</f>
        <v>#REF!</v>
      </c>
      <c r="KY39" s="208" t="e">
        <f>VLOOKUP(C39,'Fund &amp; ETF Database'!$D$5:$Y$163,26,FALSE)</f>
        <v>#REF!</v>
      </c>
      <c r="KZ39" s="10"/>
    </row>
    <row r="40" spans="1:312" ht="18" customHeight="1" outlineLevel="1">
      <c r="A40" s="7">
        <f t="shared" si="34"/>
        <v>37</v>
      </c>
      <c r="B40" s="7" t="s">
        <v>152</v>
      </c>
      <c r="C40" s="8" t="s">
        <v>151</v>
      </c>
      <c r="D40" s="8" t="str" cm="1">
        <f t="array" ref="D40">_xll.BDP($C40&amp;" Equity","ID_ISIN")</f>
        <v>#N/A Connection</v>
      </c>
      <c r="E40" s="8" t="str" cm="1">
        <f t="array" ref="E40">_xll.BDP($C40&amp;" Equity","Crncy")</f>
        <v>#N/A Connection</v>
      </c>
      <c r="F40" s="32">
        <f t="shared" si="25"/>
        <v>0</v>
      </c>
      <c r="G40" s="32">
        <f t="shared" si="26"/>
        <v>3.0000000000000001E-3</v>
      </c>
      <c r="H40" s="10"/>
      <c r="I40" s="796">
        <v>1.9371984736577652E-12</v>
      </c>
      <c r="J40" s="796">
        <v>3.1719715229602291E-12</v>
      </c>
      <c r="K40" s="796">
        <v>5.0000000000200003E-2</v>
      </c>
      <c r="L40" s="796">
        <v>4.9999999976629891E-2</v>
      </c>
      <c r="M40" s="796">
        <v>4.9999999983170708E-2</v>
      </c>
      <c r="N40" s="796">
        <v>4.9999999999354047E-2</v>
      </c>
      <c r="O40" s="796">
        <v>5.0000000001014372E-2</v>
      </c>
      <c r="P40" s="796">
        <v>5.0000000000008482E-2</v>
      </c>
      <c r="Q40" s="796">
        <v>5.0000000000280133E-2</v>
      </c>
      <c r="R40" s="796">
        <v>5.0000000000043343E-2</v>
      </c>
      <c r="S40" s="796">
        <v>5.0000000000027342E-2</v>
      </c>
      <c r="T40" s="796">
        <v>5.000000000002109E-2</v>
      </c>
      <c r="U40" s="796">
        <v>5.0000000000007538E-2</v>
      </c>
      <c r="V40" s="796">
        <v>5.0000000000004437E-2</v>
      </c>
      <c r="W40" s="796">
        <v>5.0000000001442307E-2</v>
      </c>
      <c r="X40" s="796">
        <v>5.0000000000015053E-2</v>
      </c>
      <c r="Y40" s="796">
        <v>5.0000000000006949E-2</v>
      </c>
      <c r="Z40" s="796">
        <v>5.0000000005479883E-2</v>
      </c>
      <c r="AA40" s="796">
        <v>5.0000000003436323E-2</v>
      </c>
      <c r="AB40" s="796">
        <v>9.6551719936299806E-14</v>
      </c>
      <c r="AC40" s="796">
        <v>5.0000000000033122E-2</v>
      </c>
      <c r="AD40" s="796">
        <v>5.0000000000086128E-2</v>
      </c>
      <c r="AE40" s="796">
        <v>0</v>
      </c>
      <c r="AF40" s="796">
        <v>0</v>
      </c>
      <c r="AG40" s="796">
        <v>0</v>
      </c>
      <c r="AH40" s="796">
        <v>0</v>
      </c>
      <c r="AI40" s="796">
        <v>4.9999999999978818E-2</v>
      </c>
      <c r="AJ40" s="796">
        <v>0</v>
      </c>
      <c r="AK40" s="796">
        <v>0</v>
      </c>
      <c r="AL40" s="796">
        <v>0</v>
      </c>
      <c r="AM40" s="796">
        <v>6.6584321767107977E-13</v>
      </c>
      <c r="AN40" s="796">
        <v>2.1717704890260469E-13</v>
      </c>
      <c r="AO40" s="796">
        <v>9.3522622357490769E-14</v>
      </c>
      <c r="AP40" s="796">
        <v>4.6853432191913303E-14</v>
      </c>
      <c r="AQ40" s="796">
        <v>0</v>
      </c>
      <c r="AR40" s="796">
        <v>0</v>
      </c>
      <c r="AS40" s="796">
        <v>0</v>
      </c>
      <c r="AT40" s="796">
        <v>4.4588051973234473E-14</v>
      </c>
      <c r="AU40" s="796">
        <v>0</v>
      </c>
      <c r="AV40" s="796">
        <v>0</v>
      </c>
      <c r="AW40" s="796">
        <v>0</v>
      </c>
      <c r="AX40" s="796">
        <v>0</v>
      </c>
      <c r="AY40" s="796">
        <v>0</v>
      </c>
      <c r="AZ40" s="796">
        <v>5.0000000002556548E-2</v>
      </c>
      <c r="BA40" s="796">
        <v>5.0000000001812137E-2</v>
      </c>
      <c r="BB40" s="796">
        <v>5.0000000009137367E-2</v>
      </c>
      <c r="BC40" s="796">
        <v>4.9999999620863093E-2</v>
      </c>
      <c r="BD40" s="796">
        <v>4.9999999994855091E-2</v>
      </c>
      <c r="BE40" s="796">
        <v>4.99999999975956E-2</v>
      </c>
      <c r="BF40" s="796">
        <v>4.999999998803574E-2</v>
      </c>
      <c r="BG40" s="796">
        <v>5.0000000010395083E-2</v>
      </c>
      <c r="BH40" s="796">
        <v>5.0000000006491997E-2</v>
      </c>
      <c r="BI40" s="796">
        <v>4.9999999998615673E-2</v>
      </c>
      <c r="BJ40" s="796">
        <v>4.9999999999390039E-2</v>
      </c>
      <c r="BK40" s="796">
        <v>5.0000000001132902E-2</v>
      </c>
      <c r="BL40" s="796">
        <v>4.9999999999910283E-2</v>
      </c>
      <c r="BM40" s="796">
        <v>4.9999999997459237E-2</v>
      </c>
      <c r="BN40" s="796">
        <v>9.9213670539215394E-12</v>
      </c>
      <c r="BO40" s="796">
        <v>2.4372957412666152E-11</v>
      </c>
      <c r="BP40" s="796">
        <v>2.4188926714595191E-12</v>
      </c>
      <c r="BQ40" s="796">
        <v>9.2401294208416538E-13</v>
      </c>
      <c r="BR40" s="796">
        <v>5.0000000016381191E-2</v>
      </c>
      <c r="BS40" s="796">
        <v>5.0000000010237182E-2</v>
      </c>
      <c r="BT40" s="796">
        <v>4.9999999999429189E-2</v>
      </c>
      <c r="BU40" s="796">
        <v>5.0000000001768588E-2</v>
      </c>
      <c r="BV40" s="796">
        <v>5.0000000004682327E-2</v>
      </c>
      <c r="BW40" s="796">
        <v>4.9999999991211512E-2</v>
      </c>
      <c r="BX40" s="796">
        <v>8.762560350211673E-12</v>
      </c>
      <c r="BY40" s="796">
        <v>9.4333540447514147E-11</v>
      </c>
      <c r="BZ40" s="796">
        <v>2.6871843486267541E-12</v>
      </c>
      <c r="CA40" s="796">
        <v>0</v>
      </c>
      <c r="CB40" s="796">
        <v>2.295936882917397E-2</v>
      </c>
      <c r="CC40" s="796">
        <v>4.9999999981203087E-2</v>
      </c>
      <c r="CD40" s="796">
        <v>4.9999999986795787E-2</v>
      </c>
      <c r="CE40" s="796">
        <v>4.999999999970637E-2</v>
      </c>
      <c r="CF40" s="796">
        <v>0</v>
      </c>
      <c r="CG40" s="796">
        <v>1.6692159281813301E-12</v>
      </c>
      <c r="CH40" s="796">
        <v>4.1811681908545589E-12</v>
      </c>
      <c r="CI40" s="796">
        <v>1.1690605018325391E-11</v>
      </c>
      <c r="CJ40" s="796">
        <v>8.4857196091775288E-3</v>
      </c>
      <c r="CK40" s="796">
        <v>4.5164889710655076E-9</v>
      </c>
      <c r="CL40" s="796">
        <v>4.9999999951239472E-2</v>
      </c>
      <c r="CM40" s="796">
        <v>2.505583281744626E-11</v>
      </c>
      <c r="CN40" s="796">
        <v>1.708771414695075E-11</v>
      </c>
      <c r="CO40" s="796">
        <v>4.4504961295965064E-12</v>
      </c>
      <c r="CP40" s="796">
        <v>1.9811207682559718E-12</v>
      </c>
      <c r="CQ40" s="796">
        <v>4.9999999958096182E-2</v>
      </c>
      <c r="CR40" s="796">
        <v>4.9999999999883721E-2</v>
      </c>
      <c r="CS40" s="796">
        <v>1.8705082367200979E-2</v>
      </c>
      <c r="CT40" s="796">
        <v>1.1757338858163971E-13</v>
      </c>
      <c r="CU40" s="796">
        <v>5.0000000002832203E-2</v>
      </c>
      <c r="CV40" s="796">
        <v>4.9999999988742647E-2</v>
      </c>
      <c r="CW40" s="796">
        <v>1.4478316452922749E-11</v>
      </c>
      <c r="CX40" s="796">
        <v>9.7002053862801066E-13</v>
      </c>
      <c r="CY40" s="796">
        <v>2.9073305443208552E-12</v>
      </c>
      <c r="CZ40" s="796">
        <v>1.9322967741095438E-2</v>
      </c>
      <c r="DA40" s="796">
        <v>5.0000000000160541E-2</v>
      </c>
      <c r="DB40" s="796">
        <v>5.0000000010057513E-2</v>
      </c>
      <c r="DC40" s="796">
        <v>4.9999999998560002E-2</v>
      </c>
      <c r="DD40" s="796">
        <v>4.9999999999825719E-2</v>
      </c>
      <c r="DE40" s="796">
        <v>4.9999999965082288E-2</v>
      </c>
      <c r="DF40" s="796">
        <v>4.9999999979315861E-2</v>
      </c>
      <c r="DG40" s="796">
        <v>4.9999999988665743E-2</v>
      </c>
      <c r="DH40" s="796">
        <v>0</v>
      </c>
      <c r="DI40" s="796">
        <v>0</v>
      </c>
      <c r="DJ40" s="796">
        <v>5.0000000000009037E-2</v>
      </c>
      <c r="DK40" s="796">
        <v>5.7537555781120039E-14</v>
      </c>
      <c r="DL40" s="796">
        <v>1.089457367873477E-13</v>
      </c>
      <c r="DM40" s="796">
        <v>5.0000000000092963E-2</v>
      </c>
      <c r="DN40" s="796">
        <v>3.0566215962165192E-14</v>
      </c>
      <c r="DO40" s="796">
        <v>0</v>
      </c>
      <c r="DP40" s="796">
        <v>0</v>
      </c>
      <c r="DQ40" s="796">
        <v>0</v>
      </c>
      <c r="DR40" s="796">
        <v>0</v>
      </c>
      <c r="DS40" s="796">
        <v>0</v>
      </c>
      <c r="DT40" s="796">
        <v>1.80421085828797E-12</v>
      </c>
      <c r="DU40" s="796">
        <v>0</v>
      </c>
      <c r="DV40" s="796">
        <v>4.9999999999922613E-2</v>
      </c>
      <c r="DW40" s="796">
        <v>5.0000000000292068E-2</v>
      </c>
      <c r="DX40" s="796">
        <v>5.0000000000007448E-2</v>
      </c>
      <c r="DY40" s="796">
        <v>5.000000000005677E-2</v>
      </c>
      <c r="DZ40" s="796">
        <v>4.9999999999980983E-2</v>
      </c>
      <c r="EA40" s="796">
        <v>4.999999999954402E-2</v>
      </c>
      <c r="EB40" s="796">
        <v>5.000000000016265E-2</v>
      </c>
      <c r="EC40" s="796">
        <v>5.0000000000043919E-2</v>
      </c>
      <c r="ED40" s="796">
        <v>5.0000000000127207E-2</v>
      </c>
      <c r="EE40" s="796">
        <v>5.000000000096412E-2</v>
      </c>
      <c r="EF40" s="796">
        <v>5.0000000000465512E-2</v>
      </c>
      <c r="EG40" s="796">
        <v>3.017830475845814E-2</v>
      </c>
      <c r="EH40" s="796">
        <v>3.0717059152054591E-15</v>
      </c>
      <c r="EI40" s="796">
        <v>0</v>
      </c>
      <c r="EJ40" s="796">
        <v>4.9999999999783613E-2</v>
      </c>
      <c r="EK40" s="796">
        <v>8.2977943920971367E-13</v>
      </c>
      <c r="EL40" s="796">
        <v>7.6294734082165197E-13</v>
      </c>
      <c r="EM40" s="796">
        <v>6.8681631484364611E-13</v>
      </c>
      <c r="EN40" s="796">
        <v>0</v>
      </c>
      <c r="EO40" s="796">
        <v>0</v>
      </c>
      <c r="EP40" s="796">
        <v>1.6409823293136869E-14</v>
      </c>
      <c r="EQ40" s="796">
        <v>1.2006249234185889E-13</v>
      </c>
      <c r="ER40" s="796">
        <v>1.3947616707077901E-12</v>
      </c>
      <c r="ES40" s="796">
        <v>0</v>
      </c>
      <c r="ET40" s="796">
        <v>4.0524002344510978E-13</v>
      </c>
      <c r="EU40" s="796">
        <v>9.6479355789017319E-14</v>
      </c>
      <c r="EV40" s="796">
        <v>3.3195187545553207E-14</v>
      </c>
      <c r="EW40" s="796">
        <v>0</v>
      </c>
      <c r="EX40" s="796">
        <v>0</v>
      </c>
      <c r="EY40" s="796">
        <v>0</v>
      </c>
      <c r="EZ40" s="796">
        <v>0</v>
      </c>
      <c r="FA40" s="796">
        <v>0</v>
      </c>
      <c r="FB40" s="796">
        <v>0</v>
      </c>
      <c r="FC40" s="796">
        <v>4.9999999998048071E-2</v>
      </c>
      <c r="FD40" s="796">
        <v>0</v>
      </c>
      <c r="FE40" s="796">
        <v>5.000000000004045E-2</v>
      </c>
      <c r="FF40" s="796">
        <v>5.0000000000179269E-2</v>
      </c>
      <c r="FG40" s="796">
        <v>5.0000000000191253E-2</v>
      </c>
      <c r="FH40" s="796">
        <v>5.0000000000040692E-2</v>
      </c>
      <c r="FI40" s="796">
        <v>5.0000000000311261E-2</v>
      </c>
      <c r="FJ40" s="796">
        <v>5.0000000000081438E-2</v>
      </c>
      <c r="FK40" s="796">
        <v>0</v>
      </c>
      <c r="FL40" s="796">
        <v>0</v>
      </c>
      <c r="FM40" s="796">
        <v>0</v>
      </c>
      <c r="FN40" s="796">
        <v>0</v>
      </c>
      <c r="FO40" s="796">
        <v>0</v>
      </c>
      <c r="FP40" s="796">
        <v>0</v>
      </c>
      <c r="FQ40" s="796">
        <v>0</v>
      </c>
      <c r="FR40" s="796">
        <v>0</v>
      </c>
      <c r="FS40" s="796">
        <v>0</v>
      </c>
      <c r="FT40" s="796">
        <v>0</v>
      </c>
      <c r="FU40" s="796">
        <v>0</v>
      </c>
      <c r="FV40" s="796">
        <v>0</v>
      </c>
      <c r="FW40" s="796">
        <v>0</v>
      </c>
      <c r="FX40" s="796">
        <v>2.9183037443553873E-14</v>
      </c>
      <c r="FY40" s="796">
        <v>0</v>
      </c>
      <c r="FZ40" s="796">
        <v>0</v>
      </c>
      <c r="GA40" s="796">
        <v>0</v>
      </c>
      <c r="GB40" s="796">
        <v>0</v>
      </c>
      <c r="GC40" s="796">
        <v>0</v>
      </c>
      <c r="GD40" s="796">
        <v>4.9999999999857207E-2</v>
      </c>
      <c r="GE40" s="796">
        <v>5.0000000000640997E-2</v>
      </c>
      <c r="GF40" s="796">
        <v>5.0000000000011147E-2</v>
      </c>
      <c r="GG40" s="796">
        <v>7.6923077793907514E-5</v>
      </c>
      <c r="GH40" s="796">
        <v>5.919005021453903E-14</v>
      </c>
      <c r="GI40" s="796">
        <v>0</v>
      </c>
      <c r="GJ40" s="796">
        <v>1.6147692820160131E-12</v>
      </c>
      <c r="GK40" s="796">
        <v>0</v>
      </c>
      <c r="GL40" s="796">
        <v>6.7984157669519929E-13</v>
      </c>
      <c r="GM40" s="796">
        <v>4.4218038989401767E-14</v>
      </c>
      <c r="GN40" s="796">
        <v>0</v>
      </c>
      <c r="GO40" s="796">
        <v>0</v>
      </c>
      <c r="GP40" s="796">
        <v>4.7021801544610226E-16</v>
      </c>
      <c r="GQ40" s="796">
        <v>0</v>
      </c>
      <c r="GR40" s="796">
        <v>1.3298214020428761E-13</v>
      </c>
      <c r="GS40" s="796">
        <v>4.9999999962642983E-2</v>
      </c>
      <c r="GT40" s="796">
        <v>4.9999999999500742E-2</v>
      </c>
      <c r="GU40" s="796">
        <v>4.9999999998360377E-2</v>
      </c>
      <c r="GV40" s="796">
        <v>5.0000000000267393E-2</v>
      </c>
      <c r="GW40" s="796">
        <v>0</v>
      </c>
      <c r="GX40" s="796">
        <v>1.4223945577514231E-14</v>
      </c>
      <c r="GY40" s="796">
        <v>4.9999999999642733E-2</v>
      </c>
      <c r="GZ40" s="796">
        <v>4.9999999999711858E-2</v>
      </c>
      <c r="HA40" s="796">
        <v>9.8300676782839763E-13</v>
      </c>
      <c r="HB40" s="796">
        <v>5.000000000075381E-2</v>
      </c>
      <c r="HC40" s="796">
        <v>4.999999999354722E-2</v>
      </c>
      <c r="HD40" s="796">
        <v>0</v>
      </c>
      <c r="HE40" s="796">
        <v>0</v>
      </c>
      <c r="HF40" s="796">
        <v>0</v>
      </c>
      <c r="HG40" s="796">
        <v>0</v>
      </c>
      <c r="HH40" s="796">
        <v>4.8088403792626363E-14</v>
      </c>
      <c r="HI40" s="796">
        <v>6.0623199530444087E-13</v>
      </c>
      <c r="HJ40" s="796">
        <v>1.0936280098544909E-12</v>
      </c>
      <c r="HK40" s="796">
        <v>8.6762020355345749E-11</v>
      </c>
      <c r="HL40" s="796">
        <v>4.4110632662043186E-12</v>
      </c>
      <c r="HM40" s="796">
        <v>4.319822563858405E-12</v>
      </c>
      <c r="HN40" s="796">
        <v>1.348463175119684E-12</v>
      </c>
      <c r="HO40" s="796">
        <v>7.319177603839406E-14</v>
      </c>
      <c r="HP40" s="796">
        <v>0</v>
      </c>
      <c r="HQ40" s="796">
        <v>4.1698916484438131E-13</v>
      </c>
      <c r="HR40" s="796">
        <v>6.1590372448825813E-12</v>
      </c>
      <c r="HS40" s="796">
        <v>1.0410099166823821E-12</v>
      </c>
      <c r="HT40" s="796">
        <v>1.6753942116164829E-11</v>
      </c>
      <c r="HU40" s="796">
        <v>4.9999999998304803E-2</v>
      </c>
      <c r="HV40" s="796">
        <v>5.0000000003178488E-2</v>
      </c>
      <c r="HW40" s="796">
        <v>5.0000000019781707E-2</v>
      </c>
      <c r="HX40" s="796">
        <v>5.0000000009285138E-2</v>
      </c>
      <c r="HY40" s="796">
        <v>5.0000000001564827E-2</v>
      </c>
      <c r="HZ40" s="796">
        <v>4.9999999984720538E-2</v>
      </c>
      <c r="IA40" s="796">
        <v>4.9999999992292411E-2</v>
      </c>
      <c r="IB40" s="796">
        <v>5.0000000000034732E-2</v>
      </c>
      <c r="IC40" s="796">
        <v>4.9999999998980298E-2</v>
      </c>
      <c r="ID40" s="796">
        <v>5.0000000001014143E-2</v>
      </c>
      <c r="IE40" s="796">
        <v>5.0000000010378007E-2</v>
      </c>
      <c r="IF40" s="796">
        <v>5.0000000007456073E-2</v>
      </c>
      <c r="IG40" s="796">
        <v>4.999999999238653E-2</v>
      </c>
      <c r="IH40" s="796">
        <v>5.0000000002573507E-2</v>
      </c>
      <c r="II40" s="796">
        <v>5.000000000124017E-2</v>
      </c>
      <c r="IJ40" s="796">
        <v>5.0000000001080562E-2</v>
      </c>
      <c r="IK40" s="796">
        <v>4.9999999999945532E-2</v>
      </c>
      <c r="IL40" s="796">
        <v>0</v>
      </c>
      <c r="IM40" s="796">
        <v>1.8898355641841029E-13</v>
      </c>
      <c r="IN40" s="796">
        <v>0</v>
      </c>
      <c r="IO40" s="796">
        <v>1.010980536887549E-12</v>
      </c>
      <c r="IP40" s="796">
        <v>3.5831441672530429E-13</v>
      </c>
      <c r="IQ40" s="796">
        <v>7.2562315438411883E-13</v>
      </c>
      <c r="IR40" s="10"/>
      <c r="IS40" s="10"/>
      <c r="IT40" s="32">
        <v>0</v>
      </c>
      <c r="IU40" s="32">
        <v>0</v>
      </c>
      <c r="IV40" s="32">
        <v>5.1699999999999996E-2</v>
      </c>
      <c r="IW40" s="32">
        <v>5.21E-2</v>
      </c>
      <c r="IX40" s="32">
        <v>4.9400000000000006E-2</v>
      </c>
      <c r="IY40" s="32">
        <f>IFERROR(SUMIF([1]export1!$R$6:$R$69,D40,[1]export1!$K$6:$K$69)/100,0)</f>
        <v>0</v>
      </c>
      <c r="IZ40" s="32"/>
      <c r="JA40" s="10"/>
      <c r="JB40" s="32">
        <v>0</v>
      </c>
      <c r="JC40" s="32">
        <v>0</v>
      </c>
      <c r="JD40" s="32">
        <v>2.3E-3</v>
      </c>
      <c r="JE40" s="32">
        <v>1.7000000000000001E-3</v>
      </c>
      <c r="JF40" s="32">
        <v>2.9999999999999997E-4</v>
      </c>
      <c r="JG40" s="32">
        <v>3.0000000000000001E-3</v>
      </c>
      <c r="JH40" s="32"/>
      <c r="JI40" s="10"/>
      <c r="JJ40" s="32">
        <f t="shared" si="27"/>
        <v>7.3000000000000001E-3</v>
      </c>
      <c r="JM40" s="12"/>
      <c r="JN40" s="101">
        <f t="shared" si="43"/>
        <v>0</v>
      </c>
      <c r="JO40" s="101">
        <f t="shared" si="23"/>
        <v>0</v>
      </c>
      <c r="JP40" s="101">
        <f t="shared" si="24"/>
        <v>1.0000000000000002</v>
      </c>
      <c r="JQ40" s="101">
        <f t="shared" si="44"/>
        <v>0</v>
      </c>
      <c r="JR40" s="22"/>
      <c r="JS40" s="21">
        <v>0</v>
      </c>
      <c r="JT40" s="21">
        <v>0</v>
      </c>
      <c r="JU40" s="21">
        <v>0</v>
      </c>
      <c r="JV40" s="21">
        <v>0</v>
      </c>
      <c r="JW40" s="21">
        <v>0</v>
      </c>
      <c r="JX40" s="20"/>
      <c r="JY40" s="122">
        <f>_xlfn.XLOOKUP($C40,'Fund &amp; ETF Database'!$D$4:$D$172,'Fund &amp; ETF Database'!$AP$4:$AP$172,"",FALSE)</f>
        <v>0</v>
      </c>
      <c r="JZ40" s="122">
        <f>_xlfn.XLOOKUP($C40,'Fund &amp; ETF Database'!$D$4:$D$172,'Fund &amp; ETF Database'!$AQ$4:$AQ$172,"",FALSE)</f>
        <v>0</v>
      </c>
      <c r="KA40" s="122">
        <f>_xlfn.XLOOKUP($C40,'Fund &amp; ETF Database'!$D$4:$D$172,'Fund &amp; ETF Database'!$AR$4:$AR$172,"",FALSE)</f>
        <v>1.0000000000000002</v>
      </c>
      <c r="KB40" s="122">
        <f>_xlfn.XLOOKUP($C40,'Fund &amp; ETF Database'!$D$4:$D$172,'Fund &amp; ETF Database'!$AS$4:$AS$172,"",FALSE)</f>
        <v>0</v>
      </c>
      <c r="KC40" s="122">
        <f>_xlfn.XLOOKUP($C40,'Fund &amp; ETF Database'!$D$4:$D$172,'Fund &amp; ETF Database'!$AT$4:$AT$172,"",FALSE)</f>
        <v>0</v>
      </c>
      <c r="KD40" s="20"/>
      <c r="KE40" s="19">
        <v>0</v>
      </c>
      <c r="KF40" s="19">
        <v>0</v>
      </c>
      <c r="KG40" s="19">
        <v>0</v>
      </c>
      <c r="KH40" s="19">
        <v>0</v>
      </c>
      <c r="KI40" s="19">
        <v>0</v>
      </c>
      <c r="KJ40" s="19">
        <v>0</v>
      </c>
      <c r="KK40" s="19">
        <v>0</v>
      </c>
      <c r="KL40" s="19">
        <v>0</v>
      </c>
      <c r="KM40" s="19">
        <v>0</v>
      </c>
      <c r="KN40" s="10"/>
      <c r="KO40" s="19"/>
      <c r="KP40" s="19"/>
      <c r="KQ40" s="10"/>
      <c r="KR40" s="209" t="s">
        <v>12</v>
      </c>
      <c r="KS40" s="8" t="s">
        <v>104</v>
      </c>
      <c r="KT40" s="8" t="s">
        <v>397</v>
      </c>
      <c r="KU40" s="8"/>
      <c r="KV40" s="209">
        <v>1</v>
      </c>
      <c r="KW40" s="207" t="e">
        <f>VLOOKUP($D40,'Fund &amp; ETF Database'!$E$5:$Y$163,(COLUMN('Fund &amp; ETF Database'!#REF!)-COLUMN('Fund &amp; ETF Database'!#REF!)+1),FALSE)</f>
        <v>#REF!</v>
      </c>
      <c r="KX40" s="208" t="e">
        <f>VLOOKUP(C40,'Fund &amp; ETF Database'!$D$5:$Y$163,25,FALSE)</f>
        <v>#REF!</v>
      </c>
      <c r="KY40" s="208" t="e">
        <f>VLOOKUP(C40,'Fund &amp; ETF Database'!$D$5:$Y$163,26,FALSE)</f>
        <v>#REF!</v>
      </c>
      <c r="KZ40" s="10"/>
    </row>
    <row r="41" spans="1:312" ht="18" customHeight="1" outlineLevel="1">
      <c r="A41" s="7">
        <f t="shared" si="34"/>
        <v>38</v>
      </c>
      <c r="B41" s="7" t="s">
        <v>56</v>
      </c>
      <c r="C41" s="8" t="s">
        <v>24</v>
      </c>
      <c r="D41" s="8" t="str" cm="1">
        <f t="array" ref="D41">_xll.BDP($C41&amp;" Equity","ID_ISIN")</f>
        <v>#N/A Connection</v>
      </c>
      <c r="E41" s="8" t="str" cm="1">
        <f t="array" ref="E41">_xll.BDP($C41&amp;" Equity","Crncy")</f>
        <v>#N/A Connection</v>
      </c>
      <c r="F41" s="32">
        <f t="shared" si="25"/>
        <v>0</v>
      </c>
      <c r="G41" s="32">
        <f t="shared" si="26"/>
        <v>4.0000000000000002E-4</v>
      </c>
      <c r="H41" s="10"/>
      <c r="I41" s="796">
        <v>5.0000000000361297E-2</v>
      </c>
      <c r="J41" s="796">
        <v>5.0000000000567223E-2</v>
      </c>
      <c r="K41" s="796">
        <v>5.0000000000321509E-2</v>
      </c>
      <c r="L41" s="796">
        <v>1.771389236137256E-11</v>
      </c>
      <c r="M41" s="796">
        <v>3.2887800131400048E-12</v>
      </c>
      <c r="N41" s="796">
        <v>2.430739900720102E-13</v>
      </c>
      <c r="O41" s="796">
        <v>0</v>
      </c>
      <c r="P41" s="796">
        <v>0</v>
      </c>
      <c r="Q41" s="796">
        <v>0</v>
      </c>
      <c r="R41" s="796">
        <v>0</v>
      </c>
      <c r="S41" s="796">
        <v>0</v>
      </c>
      <c r="T41" s="796">
        <v>0</v>
      </c>
      <c r="U41" s="796">
        <v>0</v>
      </c>
      <c r="V41" s="796">
        <v>0</v>
      </c>
      <c r="W41" s="796">
        <v>0</v>
      </c>
      <c r="X41" s="796">
        <v>0</v>
      </c>
      <c r="Y41" s="796">
        <v>0</v>
      </c>
      <c r="Z41" s="796">
        <v>4.0515317420833868E-12</v>
      </c>
      <c r="AA41" s="796">
        <v>2.0408529857907809E-12</v>
      </c>
      <c r="AB41" s="796">
        <v>3.7065098785538288E-13</v>
      </c>
      <c r="AC41" s="796">
        <v>6.6727560837299572E-14</v>
      </c>
      <c r="AD41" s="796">
        <v>0</v>
      </c>
      <c r="AE41" s="796">
        <v>0</v>
      </c>
      <c r="AF41" s="796">
        <v>0</v>
      </c>
      <c r="AG41" s="796">
        <v>0</v>
      </c>
      <c r="AH41" s="796">
        <v>0</v>
      </c>
      <c r="AI41" s="796">
        <v>0</v>
      </c>
      <c r="AJ41" s="796">
        <v>0</v>
      </c>
      <c r="AK41" s="796">
        <v>0</v>
      </c>
      <c r="AL41" s="796">
        <v>0</v>
      </c>
      <c r="AM41" s="796">
        <v>6.5848944360100807E-13</v>
      </c>
      <c r="AN41" s="796">
        <v>5.0000000000009891E-2</v>
      </c>
      <c r="AO41" s="796">
        <v>5.0000000000001633E-2</v>
      </c>
      <c r="AP41" s="796">
        <v>0</v>
      </c>
      <c r="AQ41" s="796">
        <v>0</v>
      </c>
      <c r="AR41" s="796">
        <v>0</v>
      </c>
      <c r="AS41" s="796">
        <v>0</v>
      </c>
      <c r="AT41" s="796">
        <v>1.9388109301385408E-15</v>
      </c>
      <c r="AU41" s="796">
        <v>0</v>
      </c>
      <c r="AV41" s="796">
        <v>0</v>
      </c>
      <c r="AW41" s="796">
        <v>0</v>
      </c>
      <c r="AX41" s="796">
        <v>0</v>
      </c>
      <c r="AY41" s="796">
        <v>0</v>
      </c>
      <c r="AZ41" s="796">
        <v>6.7882083777389538E-12</v>
      </c>
      <c r="BA41" s="796">
        <v>0</v>
      </c>
      <c r="BB41" s="796">
        <v>0</v>
      </c>
      <c r="BC41" s="796">
        <v>3.7923676767901912E-2</v>
      </c>
      <c r="BD41" s="796">
        <v>3.2043096587044621E-2</v>
      </c>
      <c r="BE41" s="796">
        <v>3.1256602260432819E-12</v>
      </c>
      <c r="BF41" s="796">
        <v>1.6009774200688701E-3</v>
      </c>
      <c r="BG41" s="796">
        <v>6.0677818998735427E-11</v>
      </c>
      <c r="BH41" s="796">
        <v>1.99736008623639E-2</v>
      </c>
      <c r="BI41" s="796">
        <v>4.7170317483891347E-2</v>
      </c>
      <c r="BJ41" s="796">
        <v>4.9999999996750338E-2</v>
      </c>
      <c r="BK41" s="796">
        <v>4.9999999997806202E-2</v>
      </c>
      <c r="BL41" s="796">
        <v>4.9999999999908777E-2</v>
      </c>
      <c r="BM41" s="796">
        <v>2.787964947507276E-11</v>
      </c>
      <c r="BN41" s="796">
        <v>9.8689099508035631E-11</v>
      </c>
      <c r="BO41" s="796">
        <v>4.9999999982275972E-2</v>
      </c>
      <c r="BP41" s="796">
        <v>1.963332868458347E-11</v>
      </c>
      <c r="BQ41" s="796">
        <v>7.7832756261847806E-12</v>
      </c>
      <c r="BR41" s="796">
        <v>3.9318165738507019E-11</v>
      </c>
      <c r="BS41" s="796">
        <v>1.5596651752407439E-11</v>
      </c>
      <c r="BT41" s="796">
        <v>3.1414600130042808E-13</v>
      </c>
      <c r="BU41" s="796">
        <v>5.3446703179254302E-12</v>
      </c>
      <c r="BV41" s="796">
        <v>9.6024483499765053E-13</v>
      </c>
      <c r="BW41" s="796">
        <v>2.0363566190436899E-2</v>
      </c>
      <c r="BX41" s="796">
        <v>4.9999999974800688E-2</v>
      </c>
      <c r="BY41" s="796">
        <v>4.9999999990978858E-2</v>
      </c>
      <c r="BZ41" s="796">
        <v>5.0000000000880493E-2</v>
      </c>
      <c r="CA41" s="796">
        <v>5.0000000003656293E-2</v>
      </c>
      <c r="CB41" s="796">
        <v>5.0000000004404063E-2</v>
      </c>
      <c r="CC41" s="796">
        <v>5.0000000003090447E-2</v>
      </c>
      <c r="CD41" s="796">
        <v>3.0394087900266751E-3</v>
      </c>
      <c r="CE41" s="796">
        <v>2.2125347489423751E-13</v>
      </c>
      <c r="CF41" s="796">
        <v>4.6808397481319357E-12</v>
      </c>
      <c r="CG41" s="796">
        <v>1.0138380329256199E-2</v>
      </c>
      <c r="CH41" s="796">
        <v>2.2211542800134241E-11</v>
      </c>
      <c r="CI41" s="796">
        <v>1.5288849478783639E-11</v>
      </c>
      <c r="CJ41" s="796">
        <v>5.0000000000375418E-2</v>
      </c>
      <c r="CK41" s="796">
        <v>5.3317363556905583E-11</v>
      </c>
      <c r="CL41" s="796">
        <v>1.5464125635185101E-11</v>
      </c>
      <c r="CM41" s="796">
        <v>1.073458612532595E-11</v>
      </c>
      <c r="CN41" s="796">
        <v>1.5105554165050021E-12</v>
      </c>
      <c r="CO41" s="796">
        <v>0</v>
      </c>
      <c r="CP41" s="796">
        <v>0</v>
      </c>
      <c r="CQ41" s="796">
        <v>6.4648486287926446E-11</v>
      </c>
      <c r="CR41" s="796">
        <v>2.4185249381421212E-13</v>
      </c>
      <c r="CS41" s="796">
        <v>3.0114389741166528E-12</v>
      </c>
      <c r="CT41" s="796">
        <v>1.3254867595639759E-12</v>
      </c>
      <c r="CU41" s="796">
        <v>0</v>
      </c>
      <c r="CV41" s="796">
        <v>0</v>
      </c>
      <c r="CW41" s="796">
        <v>6.2543306160601177E-13</v>
      </c>
      <c r="CX41" s="796">
        <v>6.4484163931491044E-13</v>
      </c>
      <c r="CY41" s="796">
        <v>8.966565561106785E-13</v>
      </c>
      <c r="CZ41" s="796">
        <v>0</v>
      </c>
      <c r="DA41" s="796">
        <v>7.258898738954484E-13</v>
      </c>
      <c r="DB41" s="796">
        <v>0</v>
      </c>
      <c r="DC41" s="796">
        <v>6.5920613599462455E-13</v>
      </c>
      <c r="DD41" s="796">
        <v>7.3502113159468933E-14</v>
      </c>
      <c r="DE41" s="796">
        <v>1.025620567583495E-11</v>
      </c>
      <c r="DF41" s="796">
        <v>1.053420582247779E-12</v>
      </c>
      <c r="DG41" s="796">
        <v>0</v>
      </c>
      <c r="DH41" s="796">
        <v>0</v>
      </c>
      <c r="DI41" s="796">
        <v>0</v>
      </c>
      <c r="DJ41" s="796">
        <v>0</v>
      </c>
      <c r="DK41" s="796">
        <v>0</v>
      </c>
      <c r="DL41" s="796">
        <v>0</v>
      </c>
      <c r="DM41" s="796">
        <v>0</v>
      </c>
      <c r="DN41" s="796">
        <v>0</v>
      </c>
      <c r="DO41" s="796">
        <v>0</v>
      </c>
      <c r="DP41" s="796">
        <v>0</v>
      </c>
      <c r="DQ41" s="796">
        <v>0</v>
      </c>
      <c r="DR41" s="796">
        <v>0</v>
      </c>
      <c r="DS41" s="796">
        <v>0</v>
      </c>
      <c r="DT41" s="796">
        <v>3.1135992488563178E-13</v>
      </c>
      <c r="DU41" s="796">
        <v>0</v>
      </c>
      <c r="DV41" s="796">
        <v>0</v>
      </c>
      <c r="DW41" s="796">
        <v>0</v>
      </c>
      <c r="DX41" s="796">
        <v>0</v>
      </c>
      <c r="DY41" s="796">
        <v>0</v>
      </c>
      <c r="DZ41" s="796">
        <v>6.3351204380141569E-14</v>
      </c>
      <c r="EA41" s="796">
        <v>2.0183074180281251E-13</v>
      </c>
      <c r="EB41" s="796">
        <v>0</v>
      </c>
      <c r="EC41" s="796">
        <v>0</v>
      </c>
      <c r="ED41" s="796">
        <v>0</v>
      </c>
      <c r="EE41" s="796">
        <v>0</v>
      </c>
      <c r="EF41" s="796">
        <v>1.4155416223100701E-13</v>
      </c>
      <c r="EG41" s="796">
        <v>1.464108506397983E-12</v>
      </c>
      <c r="EH41" s="796">
        <v>5.7561361695703824E-13</v>
      </c>
      <c r="EI41" s="796">
        <v>0</v>
      </c>
      <c r="EJ41" s="796">
        <v>0</v>
      </c>
      <c r="EK41" s="796">
        <v>0</v>
      </c>
      <c r="EL41" s="796">
        <v>1.8047608468300721E-13</v>
      </c>
      <c r="EM41" s="796">
        <v>8.8133684290996866E-13</v>
      </c>
      <c r="EN41" s="796">
        <v>0</v>
      </c>
      <c r="EO41" s="796">
        <v>0</v>
      </c>
      <c r="EP41" s="796">
        <v>4.8879572945374547E-14</v>
      </c>
      <c r="EQ41" s="796">
        <v>1.3718370063194811E-13</v>
      </c>
      <c r="ER41" s="796">
        <v>1.9490848771514261E-12</v>
      </c>
      <c r="ES41" s="796">
        <v>0</v>
      </c>
      <c r="ET41" s="796">
        <v>1.824327102222576E-13</v>
      </c>
      <c r="EU41" s="796">
        <v>0</v>
      </c>
      <c r="EV41" s="796">
        <v>0</v>
      </c>
      <c r="EW41" s="796">
        <v>0</v>
      </c>
      <c r="EX41" s="796">
        <v>0</v>
      </c>
      <c r="EY41" s="796">
        <v>6.7828523299507519E-16</v>
      </c>
      <c r="EZ41" s="796">
        <v>0</v>
      </c>
      <c r="FA41" s="796">
        <v>0</v>
      </c>
      <c r="FB41" s="796">
        <v>0</v>
      </c>
      <c r="FC41" s="796">
        <v>0</v>
      </c>
      <c r="FD41" s="796">
        <v>0</v>
      </c>
      <c r="FE41" s="796">
        <v>0</v>
      </c>
      <c r="FF41" s="796">
        <v>0</v>
      </c>
      <c r="FG41" s="796">
        <v>0</v>
      </c>
      <c r="FH41" s="796">
        <v>0</v>
      </c>
      <c r="FI41" s="796">
        <v>0</v>
      </c>
      <c r="FJ41" s="796">
        <v>0</v>
      </c>
      <c r="FK41" s="796">
        <v>0</v>
      </c>
      <c r="FL41" s="796">
        <v>0</v>
      </c>
      <c r="FM41" s="796">
        <v>0</v>
      </c>
      <c r="FN41" s="796">
        <v>0</v>
      </c>
      <c r="FO41" s="796">
        <v>0</v>
      </c>
      <c r="FP41" s="796">
        <v>0</v>
      </c>
      <c r="FQ41" s="796">
        <v>0</v>
      </c>
      <c r="FR41" s="796">
        <v>0</v>
      </c>
      <c r="FS41" s="796">
        <v>0</v>
      </c>
      <c r="FT41" s="796">
        <v>0</v>
      </c>
      <c r="FU41" s="796">
        <v>0</v>
      </c>
      <c r="FV41" s="796">
        <v>0</v>
      </c>
      <c r="FW41" s="796">
        <v>0</v>
      </c>
      <c r="FX41" s="796">
        <v>2.8671576601592078E-13</v>
      </c>
      <c r="FY41" s="796">
        <v>0</v>
      </c>
      <c r="FZ41" s="796">
        <v>0</v>
      </c>
      <c r="GA41" s="796">
        <v>0</v>
      </c>
      <c r="GB41" s="796">
        <v>0</v>
      </c>
      <c r="GC41" s="796">
        <v>0</v>
      </c>
      <c r="GD41" s="796">
        <v>7.6807706834708983E-14</v>
      </c>
      <c r="GE41" s="796">
        <v>0</v>
      </c>
      <c r="GF41" s="796">
        <v>0</v>
      </c>
      <c r="GG41" s="796">
        <v>0</v>
      </c>
      <c r="GH41" s="796">
        <v>1.7950866610738521E-13</v>
      </c>
      <c r="GI41" s="796">
        <v>1.014710057668577E-12</v>
      </c>
      <c r="GJ41" s="796">
        <v>7.5535692911336609E-13</v>
      </c>
      <c r="GK41" s="796">
        <v>0</v>
      </c>
      <c r="GL41" s="796">
        <v>8.4852013822354098E-13</v>
      </c>
      <c r="GM41" s="796">
        <v>3.457514963940258E-13</v>
      </c>
      <c r="GN41" s="796">
        <v>4.9999999999130747E-2</v>
      </c>
      <c r="GO41" s="796">
        <v>2.1567567516130121E-2</v>
      </c>
      <c r="GP41" s="796">
        <v>1.778378375268615E-2</v>
      </c>
      <c r="GQ41" s="796">
        <v>5.0000000000071897E-2</v>
      </c>
      <c r="GR41" s="796">
        <v>5.0000000000054542E-2</v>
      </c>
      <c r="GS41" s="796">
        <v>5.0000000000091187E-2</v>
      </c>
      <c r="GT41" s="796">
        <v>4.9999999999461302E-2</v>
      </c>
      <c r="GU41" s="796">
        <v>4.9999999996971807E-2</v>
      </c>
      <c r="GV41" s="796">
        <v>5.0000000000203403E-2</v>
      </c>
      <c r="GW41" s="796">
        <v>5.000000000005822E-2</v>
      </c>
      <c r="GX41" s="796">
        <v>5.8098658985845969E-12</v>
      </c>
      <c r="GY41" s="796">
        <v>3.0367256916626249E-12</v>
      </c>
      <c r="GZ41" s="796">
        <v>9.5768652996108716E-13</v>
      </c>
      <c r="HA41" s="796">
        <v>0</v>
      </c>
      <c r="HB41" s="796">
        <v>0</v>
      </c>
      <c r="HC41" s="796">
        <v>7.9892821135450426E-14</v>
      </c>
      <c r="HD41" s="796">
        <v>0</v>
      </c>
      <c r="HE41" s="796">
        <v>0</v>
      </c>
      <c r="HF41" s="796">
        <v>0</v>
      </c>
      <c r="HG41" s="796">
        <v>0</v>
      </c>
      <c r="HH41" s="796">
        <v>4.3512336009788973E-14</v>
      </c>
      <c r="HI41" s="796">
        <v>7.5641914689103655E-13</v>
      </c>
      <c r="HJ41" s="796">
        <v>2.1412724511108668E-12</v>
      </c>
      <c r="HK41" s="796">
        <v>9.2782160718464996E-11</v>
      </c>
      <c r="HL41" s="796">
        <v>1.435533903961577E-12</v>
      </c>
      <c r="HM41" s="796">
        <v>1.790228778953093E-12</v>
      </c>
      <c r="HN41" s="796">
        <v>4.7888048346962543E-13</v>
      </c>
      <c r="HO41" s="796">
        <v>6.3351179983598713E-13</v>
      </c>
      <c r="HP41" s="796">
        <v>0</v>
      </c>
      <c r="HQ41" s="796">
        <v>2.165143324015427E-12</v>
      </c>
      <c r="HR41" s="796">
        <v>1.980580137847564E-11</v>
      </c>
      <c r="HS41" s="796">
        <v>2.019185336630481E-12</v>
      </c>
      <c r="HT41" s="796">
        <v>2.118517141387501E-12</v>
      </c>
      <c r="HU41" s="796">
        <v>1.9662971924487221E-12</v>
      </c>
      <c r="HV41" s="796">
        <v>2.113884282678644E-12</v>
      </c>
      <c r="HW41" s="796">
        <v>9.4585391169867715E-13</v>
      </c>
      <c r="HX41" s="796">
        <v>5.0959724679861897E-12</v>
      </c>
      <c r="HY41" s="796">
        <v>2.2999796777747611E-12</v>
      </c>
      <c r="HZ41" s="796">
        <v>1.0538322385702821E-11</v>
      </c>
      <c r="IA41" s="796">
        <v>4.1565118124900897E-11</v>
      </c>
      <c r="IB41" s="796">
        <v>1.973117346176102E-12</v>
      </c>
      <c r="IC41" s="796">
        <v>1.342244311815449E-11</v>
      </c>
      <c r="ID41" s="796">
        <v>7.4635531150967718E-12</v>
      </c>
      <c r="IE41" s="796">
        <v>3.3648029125963641E-12</v>
      </c>
      <c r="IF41" s="796">
        <v>1.5685454599972439E-12</v>
      </c>
      <c r="IG41" s="796">
        <v>1.0026522755783081E-11</v>
      </c>
      <c r="IH41" s="796">
        <v>1.1690917268353311E-13</v>
      </c>
      <c r="II41" s="796">
        <v>1.447006118913711E-11</v>
      </c>
      <c r="IJ41" s="796">
        <v>1.128779110986884E-11</v>
      </c>
      <c r="IK41" s="796">
        <v>0</v>
      </c>
      <c r="IL41" s="796">
        <v>4.6741037638622862E-2</v>
      </c>
      <c r="IM41" s="796">
        <v>2.9840498299840898E-12</v>
      </c>
      <c r="IN41" s="796">
        <v>0</v>
      </c>
      <c r="IO41" s="796">
        <v>2.529374248097986E-12</v>
      </c>
      <c r="IP41" s="796">
        <v>1.1446147422494181E-12</v>
      </c>
      <c r="IQ41" s="796">
        <v>2.3890549398303138E-12</v>
      </c>
      <c r="IR41" s="10"/>
      <c r="IS41" s="10"/>
      <c r="IT41" s="32">
        <v>2.8799999999999999E-2</v>
      </c>
      <c r="IU41" s="32">
        <v>3.5000000000000003E-2</v>
      </c>
      <c r="IV41" s="32">
        <v>5.0499999999999996E-2</v>
      </c>
      <c r="IW41" s="32">
        <v>0</v>
      </c>
      <c r="IX41" s="32">
        <v>0</v>
      </c>
      <c r="IY41" s="32">
        <f>IFERROR(SUMIF([1]export1!$R$6:$R$69,D41,[1]export1!$K$6:$K$69)/100,0)</f>
        <v>0</v>
      </c>
      <c r="IZ41" s="32"/>
      <c r="JA41" s="10"/>
      <c r="JB41" s="32">
        <v>-1.1000000000000001E-3</v>
      </c>
      <c r="JC41" s="32">
        <v>2.9999999999999997E-4</v>
      </c>
      <c r="JD41" s="32">
        <v>2.5999999999999999E-3</v>
      </c>
      <c r="JE41" s="32">
        <v>1.9E-3</v>
      </c>
      <c r="JF41" s="32">
        <v>0</v>
      </c>
      <c r="JG41" s="32">
        <v>4.0000000000000002E-4</v>
      </c>
      <c r="JH41" s="32"/>
      <c r="JI41" s="10"/>
      <c r="JJ41" s="32">
        <f t="shared" si="27"/>
        <v>4.0999999999999995E-3</v>
      </c>
      <c r="JM41" s="12"/>
      <c r="JN41" s="101">
        <f t="shared" si="43"/>
        <v>0</v>
      </c>
      <c r="JO41" s="101">
        <f t="shared" si="23"/>
        <v>0</v>
      </c>
      <c r="JP41" s="101">
        <f t="shared" si="24"/>
        <v>1</v>
      </c>
      <c r="JQ41" s="101">
        <f t="shared" si="44"/>
        <v>0</v>
      </c>
      <c r="JR41" s="22"/>
      <c r="JS41" s="21">
        <v>0</v>
      </c>
      <c r="JT41" s="21">
        <v>0</v>
      </c>
      <c r="JU41" s="21">
        <v>0</v>
      </c>
      <c r="JV41" s="21">
        <v>0</v>
      </c>
      <c r="JW41" s="21">
        <v>0</v>
      </c>
      <c r="JX41" s="20"/>
      <c r="JY41" s="122">
        <f>_xlfn.XLOOKUP($C41,'Fund &amp; ETF Database'!$D$4:$D$172,'Fund &amp; ETF Database'!$AP$4:$AP$172,"",FALSE)</f>
        <v>9.1999999999999998E-3</v>
      </c>
      <c r="JZ41" s="122">
        <f>_xlfn.XLOOKUP($C41,'Fund &amp; ETF Database'!$D$4:$D$172,'Fund &amp; ETF Database'!$AQ$4:$AQ$172,"",FALSE)</f>
        <v>1.5900000000000001E-2</v>
      </c>
      <c r="KA41" s="122">
        <f>_xlfn.XLOOKUP($C41,'Fund &amp; ETF Database'!$D$4:$D$172,'Fund &amp; ETF Database'!$AR$4:$AR$172,"",FALSE)</f>
        <v>0</v>
      </c>
      <c r="KB41" s="122">
        <f>_xlfn.XLOOKUP($C41,'Fund &amp; ETF Database'!$D$4:$D$172,'Fund &amp; ETF Database'!$AS$4:$AS$172,"",FALSE)</f>
        <v>0.9749000000000001</v>
      </c>
      <c r="KC41" s="122">
        <f>_xlfn.XLOOKUP($C41,'Fund &amp; ETF Database'!$D$4:$D$172,'Fund &amp; ETF Database'!$AT$4:$AT$172,"",FALSE)</f>
        <v>0</v>
      </c>
      <c r="KD41" s="20"/>
      <c r="KE41" s="19">
        <v>0</v>
      </c>
      <c r="KF41" s="19">
        <v>0</v>
      </c>
      <c r="KG41" s="19">
        <v>0</v>
      </c>
      <c r="KH41" s="19">
        <v>0</v>
      </c>
      <c r="KI41" s="19">
        <v>0</v>
      </c>
      <c r="KJ41" s="19">
        <v>0</v>
      </c>
      <c r="KK41" s="19">
        <v>0</v>
      </c>
      <c r="KL41" s="19">
        <v>0</v>
      </c>
      <c r="KM41" s="19">
        <v>0</v>
      </c>
      <c r="KN41" s="10"/>
      <c r="KO41" s="19"/>
      <c r="KP41" s="19"/>
      <c r="KQ41" s="10"/>
      <c r="KR41" s="209" t="s">
        <v>96</v>
      </c>
      <c r="KS41" s="8" t="s">
        <v>103</v>
      </c>
      <c r="KT41" s="8" t="s">
        <v>397</v>
      </c>
      <c r="KU41" s="8" t="s">
        <v>541</v>
      </c>
      <c r="KV41" s="209">
        <v>1</v>
      </c>
      <c r="KW41" s="207" t="e">
        <f>VLOOKUP($D41,'Fund &amp; ETF Database'!$E$5:$Y$163,(COLUMN('Fund &amp; ETF Database'!#REF!)-COLUMN('Fund &amp; ETF Database'!$E72)+1),FALSE)</f>
        <v>#REF!</v>
      </c>
      <c r="KX41" s="208" t="e">
        <f>VLOOKUP(C41,'Fund &amp; ETF Database'!$D$5:$Y$163,25,FALSE)</f>
        <v>#REF!</v>
      </c>
      <c r="KY41" s="208" t="e">
        <f>VLOOKUP(C41,'Fund &amp; ETF Database'!$D$5:$Y$163,26,FALSE)</f>
        <v>#REF!</v>
      </c>
      <c r="KZ41" s="10"/>
    </row>
    <row r="42" spans="1:312" ht="18" customHeight="1" outlineLevel="1">
      <c r="A42" s="7">
        <f t="shared" si="34"/>
        <v>39</v>
      </c>
      <c r="B42" s="7" t="s">
        <v>122</v>
      </c>
      <c r="C42" s="8" t="s">
        <v>124</v>
      </c>
      <c r="D42" s="8" t="str" cm="1">
        <f t="array" ref="D42">_xll.BDP($C42&amp;" Equity","ID_ISIN")</f>
        <v>#N/A Connection</v>
      </c>
      <c r="E42" s="8" t="str" cm="1">
        <f t="array" ref="E42">_xll.BDP($C42&amp;" Equity","Crncy")</f>
        <v>#N/A Connection</v>
      </c>
      <c r="F42" s="32">
        <f t="shared" si="25"/>
        <v>0</v>
      </c>
      <c r="G42" s="32">
        <f t="shared" si="26"/>
        <v>0</v>
      </c>
      <c r="H42" s="10"/>
      <c r="I42" s="796">
        <v>1.952986685043145E-12</v>
      </c>
      <c r="J42" s="796">
        <v>5.0000000002607327E-2</v>
      </c>
      <c r="K42" s="796">
        <v>5.0000000001881172E-2</v>
      </c>
      <c r="L42" s="796">
        <v>5.0000000000041768E-2</v>
      </c>
      <c r="M42" s="796">
        <v>5.0000000000229597E-2</v>
      </c>
      <c r="N42" s="796">
        <v>4.9999999998100828E-2</v>
      </c>
      <c r="O42" s="796">
        <v>5.0000000001684468E-2</v>
      </c>
      <c r="P42" s="796">
        <v>5.0000000000008232E-2</v>
      </c>
      <c r="Q42" s="796">
        <v>0</v>
      </c>
      <c r="R42" s="796">
        <v>0</v>
      </c>
      <c r="S42" s="796">
        <v>0</v>
      </c>
      <c r="T42" s="796">
        <v>7.1608636535361416E-14</v>
      </c>
      <c r="U42" s="796">
        <v>5.0000000000006088E-2</v>
      </c>
      <c r="V42" s="796">
        <v>0</v>
      </c>
      <c r="W42" s="796">
        <v>0</v>
      </c>
      <c r="X42" s="796">
        <v>0</v>
      </c>
      <c r="Y42" s="796">
        <v>4.9999999999980643E-2</v>
      </c>
      <c r="Z42" s="796">
        <v>6.765546161508785E-12</v>
      </c>
      <c r="AA42" s="796">
        <v>3.0508023190791119E-12</v>
      </c>
      <c r="AB42" s="796">
        <v>5.9598680420130247E-13</v>
      </c>
      <c r="AC42" s="796">
        <v>1.3730205506775249E-13</v>
      </c>
      <c r="AD42" s="796">
        <v>0</v>
      </c>
      <c r="AE42" s="796">
        <v>0</v>
      </c>
      <c r="AF42" s="796">
        <v>0</v>
      </c>
      <c r="AG42" s="796">
        <v>0</v>
      </c>
      <c r="AH42" s="796">
        <v>0</v>
      </c>
      <c r="AI42" s="796">
        <v>0</v>
      </c>
      <c r="AJ42" s="796">
        <v>0</v>
      </c>
      <c r="AK42" s="796">
        <v>0</v>
      </c>
      <c r="AL42" s="796">
        <v>0</v>
      </c>
      <c r="AM42" s="796">
        <v>6.47345001206202E-13</v>
      </c>
      <c r="AN42" s="796">
        <v>2.500000002392223E-2</v>
      </c>
      <c r="AO42" s="796">
        <v>3.35300000288569E-2</v>
      </c>
      <c r="AP42" s="796">
        <v>4.999999999987309E-2</v>
      </c>
      <c r="AQ42" s="796">
        <v>5.0000000000020091E-2</v>
      </c>
      <c r="AR42" s="796">
        <v>0</v>
      </c>
      <c r="AS42" s="796">
        <v>0</v>
      </c>
      <c r="AT42" s="796">
        <v>1.574511308231316E-14</v>
      </c>
      <c r="AU42" s="796">
        <v>5.0000000000216899E-2</v>
      </c>
      <c r="AV42" s="796">
        <v>5.000000000000443E-2</v>
      </c>
      <c r="AW42" s="796">
        <v>5.000000000000928E-2</v>
      </c>
      <c r="AX42" s="796">
        <v>5.0000000000023852E-2</v>
      </c>
      <c r="AY42" s="796">
        <v>0</v>
      </c>
      <c r="AZ42" s="796">
        <v>6.5008011177614973E-12</v>
      </c>
      <c r="BA42" s="796">
        <v>4.3296158689091904E-12</v>
      </c>
      <c r="BB42" s="796">
        <v>0</v>
      </c>
      <c r="BC42" s="796">
        <v>1.7882454856528309E-2</v>
      </c>
      <c r="BD42" s="796">
        <v>2.7254936869641753E-10</v>
      </c>
      <c r="BE42" s="796">
        <v>1.1940647137540211E-10</v>
      </c>
      <c r="BF42" s="796">
        <v>4.9999998685366663E-2</v>
      </c>
      <c r="BG42" s="796">
        <v>5.0000000028850237E-2</v>
      </c>
      <c r="BH42" s="796">
        <v>5.0000000017279618E-2</v>
      </c>
      <c r="BI42" s="796">
        <v>5.0000000023520501E-2</v>
      </c>
      <c r="BJ42" s="796">
        <v>5.0000000008961827E-2</v>
      </c>
      <c r="BK42" s="796">
        <v>5.0000000010640443E-2</v>
      </c>
      <c r="BL42" s="796">
        <v>4.9999999999568411E-2</v>
      </c>
      <c r="BM42" s="796">
        <v>5.0000000002583943E-2</v>
      </c>
      <c r="BN42" s="796">
        <v>4.9999999996187608E-2</v>
      </c>
      <c r="BO42" s="796">
        <v>4.9999999979903953E-2</v>
      </c>
      <c r="BP42" s="796">
        <v>4.9999999997012073E-2</v>
      </c>
      <c r="BQ42" s="796">
        <v>4.999999999849504E-2</v>
      </c>
      <c r="BR42" s="796">
        <v>4.9999999984866088E-2</v>
      </c>
      <c r="BS42" s="796">
        <v>9.6663221668687883E-13</v>
      </c>
      <c r="BT42" s="796">
        <v>3.511697298168661E-12</v>
      </c>
      <c r="BU42" s="796">
        <v>7.3240284455320887E-10</v>
      </c>
      <c r="BV42" s="796">
        <v>4.9999999999521358E-2</v>
      </c>
      <c r="BW42" s="796">
        <v>5.0000000000832941E-2</v>
      </c>
      <c r="BX42" s="796">
        <v>5.0000000004130567E-2</v>
      </c>
      <c r="BY42" s="796">
        <v>5.0000000015219828E-2</v>
      </c>
      <c r="BZ42" s="796">
        <v>5.000000000281097E-2</v>
      </c>
      <c r="CA42" s="796">
        <v>5.0000000006845263E-2</v>
      </c>
      <c r="CB42" s="796">
        <v>5.0000000010969443E-2</v>
      </c>
      <c r="CC42" s="796">
        <v>5.0000000010415921E-2</v>
      </c>
      <c r="CD42" s="796">
        <v>5.0000000006958083E-2</v>
      </c>
      <c r="CE42" s="796">
        <v>1.524318818336814E-13</v>
      </c>
      <c r="CF42" s="796">
        <v>1.085817009532448E-12</v>
      </c>
      <c r="CG42" s="796">
        <v>4.9999999961312339E-2</v>
      </c>
      <c r="CH42" s="796">
        <v>5.000000000908901E-2</v>
      </c>
      <c r="CI42" s="796">
        <v>4.9999999998509667E-2</v>
      </c>
      <c r="CJ42" s="796">
        <v>4.9999999999103893E-2</v>
      </c>
      <c r="CK42" s="796">
        <v>5.0000000007607563E-2</v>
      </c>
      <c r="CL42" s="796">
        <v>5.0000000009095789E-2</v>
      </c>
      <c r="CM42" s="796">
        <v>4.9999999986343323E-2</v>
      </c>
      <c r="CN42" s="796">
        <v>7.2989531239275207E-12</v>
      </c>
      <c r="CO42" s="796">
        <v>1.0349536858594739E-3</v>
      </c>
      <c r="CP42" s="796">
        <v>4.9999999967287087E-2</v>
      </c>
      <c r="CQ42" s="796">
        <v>4.9999999365465321E-2</v>
      </c>
      <c r="CR42" s="796">
        <v>3.4542205853941332E-13</v>
      </c>
      <c r="CS42" s="796">
        <v>7.8638971989333532E-11</v>
      </c>
      <c r="CT42" s="796">
        <v>4.9999999999897259E-2</v>
      </c>
      <c r="CU42" s="796">
        <v>2.6782467176616968E-2</v>
      </c>
      <c r="CV42" s="796">
        <v>5.0390376663546158E-12</v>
      </c>
      <c r="CW42" s="796">
        <v>3.5960237634790899E-2</v>
      </c>
      <c r="CX42" s="796">
        <v>4.9999999999149322E-2</v>
      </c>
      <c r="CY42" s="796">
        <v>9.2653950817059509E-12</v>
      </c>
      <c r="CZ42" s="796">
        <v>4.999999999850601E-2</v>
      </c>
      <c r="DA42" s="796">
        <v>2.8932456700365911E-12</v>
      </c>
      <c r="DB42" s="796">
        <v>0</v>
      </c>
      <c r="DC42" s="796">
        <v>6.3005587178590793E-13</v>
      </c>
      <c r="DD42" s="796">
        <v>5.8029134887909458E-14</v>
      </c>
      <c r="DE42" s="796">
        <v>7.4740329459285325E-12</v>
      </c>
      <c r="DF42" s="796">
        <v>1.7594051103668499E-12</v>
      </c>
      <c r="DG42" s="796">
        <v>8.0841536290081884E-13</v>
      </c>
      <c r="DH42" s="796">
        <v>6.391137529003818E-14</v>
      </c>
      <c r="DI42" s="796">
        <v>0</v>
      </c>
      <c r="DJ42" s="796">
        <v>0</v>
      </c>
      <c r="DK42" s="796">
        <v>0</v>
      </c>
      <c r="DL42" s="796">
        <v>0</v>
      </c>
      <c r="DM42" s="796">
        <v>0</v>
      </c>
      <c r="DN42" s="796">
        <v>0</v>
      </c>
      <c r="DO42" s="796">
        <v>0</v>
      </c>
      <c r="DP42" s="796">
        <v>0</v>
      </c>
      <c r="DQ42" s="796">
        <v>0</v>
      </c>
      <c r="DR42" s="796">
        <v>9.0351409528564379E-14</v>
      </c>
      <c r="DS42" s="796">
        <v>5.0000000000006019E-2</v>
      </c>
      <c r="DT42" s="796">
        <v>4.9999999999956357E-2</v>
      </c>
      <c r="DU42" s="796">
        <v>4.9999999999963893E-2</v>
      </c>
      <c r="DV42" s="796">
        <v>0</v>
      </c>
      <c r="DW42" s="796">
        <v>0</v>
      </c>
      <c r="DX42" s="796">
        <v>0</v>
      </c>
      <c r="DY42" s="796">
        <v>0</v>
      </c>
      <c r="DZ42" s="796">
        <v>1.4476706182284969E-14</v>
      </c>
      <c r="EA42" s="796">
        <v>3.6106064075112658E-14</v>
      </c>
      <c r="EB42" s="796">
        <v>4.9999999999985993E-2</v>
      </c>
      <c r="EC42" s="796">
        <v>5.0000000000046098E-2</v>
      </c>
      <c r="ED42" s="796">
        <v>5.0000000000115133E-2</v>
      </c>
      <c r="EE42" s="796">
        <v>5.0000000000906993E-2</v>
      </c>
      <c r="EF42" s="796">
        <v>1.6039217906645991E-13</v>
      </c>
      <c r="EG42" s="796">
        <v>6.402661435259333E-12</v>
      </c>
      <c r="EH42" s="796">
        <v>2.5694276624411379E-12</v>
      </c>
      <c r="EI42" s="796">
        <v>0</v>
      </c>
      <c r="EJ42" s="796">
        <v>3.795598232274037E-13</v>
      </c>
      <c r="EK42" s="796">
        <v>4.9999999997902833E-2</v>
      </c>
      <c r="EL42" s="796">
        <v>8.3934386868141295E-3</v>
      </c>
      <c r="EM42" s="796">
        <v>4.9999999999286573E-2</v>
      </c>
      <c r="EN42" s="796">
        <v>5.0000000000020653E-2</v>
      </c>
      <c r="EO42" s="796">
        <v>0</v>
      </c>
      <c r="EP42" s="796">
        <v>1.315883744798952E-14</v>
      </c>
      <c r="EQ42" s="796">
        <v>5.2940198740296307E-12</v>
      </c>
      <c r="ER42" s="796">
        <v>4.9999999993600289E-2</v>
      </c>
      <c r="ES42" s="796">
        <v>5.0000000000135117E-2</v>
      </c>
      <c r="ET42" s="796">
        <v>4.9999999999007602E-2</v>
      </c>
      <c r="EU42" s="796">
        <v>4.9999999999547198E-2</v>
      </c>
      <c r="EV42" s="796">
        <v>4.9999999999734417E-2</v>
      </c>
      <c r="EW42" s="796">
        <v>9.0670540843656234E-13</v>
      </c>
      <c r="EX42" s="796">
        <v>5.000000000010138E-2</v>
      </c>
      <c r="EY42" s="796">
        <v>5.0000000000042413E-2</v>
      </c>
      <c r="EZ42" s="796">
        <v>5.0000000000150889E-2</v>
      </c>
      <c r="FA42" s="796">
        <v>5.0000000000013471E-2</v>
      </c>
      <c r="FB42" s="796">
        <v>5.0000000000017003E-2</v>
      </c>
      <c r="FC42" s="796">
        <v>5.0000000000335998E-2</v>
      </c>
      <c r="FD42" s="796">
        <v>4.9999999999980622E-2</v>
      </c>
      <c r="FE42" s="796">
        <v>5.0000000000009363E-2</v>
      </c>
      <c r="FF42" s="796">
        <v>0</v>
      </c>
      <c r="FG42" s="796">
        <v>5.0000000000058033E-2</v>
      </c>
      <c r="FH42" s="796">
        <v>0</v>
      </c>
      <c r="FI42" s="796">
        <v>2.0335102081916389E-14</v>
      </c>
      <c r="FJ42" s="796">
        <v>5.0000000000243877E-2</v>
      </c>
      <c r="FK42" s="796">
        <v>5.0000000000585527E-2</v>
      </c>
      <c r="FL42" s="796">
        <v>5.0000000000840143E-2</v>
      </c>
      <c r="FM42" s="796">
        <v>2.9923076939451409E-2</v>
      </c>
      <c r="FN42" s="796">
        <v>0</v>
      </c>
      <c r="FO42" s="796">
        <v>0</v>
      </c>
      <c r="FP42" s="796">
        <v>0</v>
      </c>
      <c r="FQ42" s="796">
        <v>0</v>
      </c>
      <c r="FR42" s="796">
        <v>0</v>
      </c>
      <c r="FS42" s="796">
        <v>0</v>
      </c>
      <c r="FT42" s="796">
        <v>0</v>
      </c>
      <c r="FU42" s="796">
        <v>5.3584643882729144E-15</v>
      </c>
      <c r="FV42" s="796">
        <v>0</v>
      </c>
      <c r="FW42" s="796">
        <v>0</v>
      </c>
      <c r="FX42" s="796">
        <v>1.5711902783670301E-12</v>
      </c>
      <c r="FY42" s="796">
        <v>5.2073455971180554E-13</v>
      </c>
      <c r="FZ42" s="796">
        <v>0</v>
      </c>
      <c r="GA42" s="796">
        <v>0</v>
      </c>
      <c r="GB42" s="796">
        <v>0</v>
      </c>
      <c r="GC42" s="796">
        <v>0</v>
      </c>
      <c r="GD42" s="796">
        <v>3.2495963984342911E-14</v>
      </c>
      <c r="GE42" s="796">
        <v>5.0000000000118318E-2</v>
      </c>
      <c r="GF42" s="796">
        <v>0</v>
      </c>
      <c r="GG42" s="796">
        <v>4.9999999999890653E-2</v>
      </c>
      <c r="GH42" s="796">
        <v>2.3823666746971298E-13</v>
      </c>
      <c r="GI42" s="796">
        <v>4.9999999998905059E-2</v>
      </c>
      <c r="GJ42" s="796">
        <v>4.9999999999080363E-2</v>
      </c>
      <c r="GK42" s="796">
        <v>5.0000000000091673E-2</v>
      </c>
      <c r="GL42" s="796">
        <v>2.608180281069165E-2</v>
      </c>
      <c r="GM42" s="796">
        <v>5.0000000004233262E-2</v>
      </c>
      <c r="GN42" s="796">
        <v>5.0000000003130818E-2</v>
      </c>
      <c r="GO42" s="796">
        <v>5.0000000000009287E-2</v>
      </c>
      <c r="GP42" s="796">
        <v>5.0000000000022027E-2</v>
      </c>
      <c r="GQ42" s="796">
        <v>5.0000000000076927E-2</v>
      </c>
      <c r="GR42" s="796">
        <v>5.0000000000056763E-2</v>
      </c>
      <c r="GS42" s="796">
        <v>5.0000000000158779E-2</v>
      </c>
      <c r="GT42" s="796">
        <v>4.9999999998847078E-2</v>
      </c>
      <c r="GU42" s="796">
        <v>4.9999999990036931E-2</v>
      </c>
      <c r="GV42" s="796">
        <v>5.00000000011789E-2</v>
      </c>
      <c r="GW42" s="796">
        <v>5.0000000000103399E-2</v>
      </c>
      <c r="GX42" s="796">
        <v>5.0000000000005242E-2</v>
      </c>
      <c r="GY42" s="796">
        <v>5.0000000000088959E-2</v>
      </c>
      <c r="GZ42" s="796">
        <v>5.000000000030802E-2</v>
      </c>
      <c r="HA42" s="796">
        <v>4.9999999997614827E-2</v>
      </c>
      <c r="HB42" s="796">
        <v>4.9320712399560443E-2</v>
      </c>
      <c r="HC42" s="796">
        <v>1.010859174847885E-11</v>
      </c>
      <c r="HD42" s="796">
        <v>5.0000000000857477E-2</v>
      </c>
      <c r="HE42" s="796">
        <v>5.0000000000823108E-2</v>
      </c>
      <c r="HF42" s="796">
        <v>5.0000000000600453E-2</v>
      </c>
      <c r="HG42" s="796">
        <v>5.0000000000674172E-2</v>
      </c>
      <c r="HH42" s="796">
        <v>1.120820333826085E-13</v>
      </c>
      <c r="HI42" s="796">
        <v>7.4993266628684793E-13</v>
      </c>
      <c r="HJ42" s="796">
        <v>1.7096379909183239E-12</v>
      </c>
      <c r="HK42" s="796">
        <v>1.765357953263709E-11</v>
      </c>
      <c r="HL42" s="796">
        <v>1.289696838710592E-12</v>
      </c>
      <c r="HM42" s="796">
        <v>7.9766756621370832E-13</v>
      </c>
      <c r="HN42" s="796">
        <v>0</v>
      </c>
      <c r="HO42" s="796">
        <v>0</v>
      </c>
      <c r="HP42" s="796">
        <v>0</v>
      </c>
      <c r="HQ42" s="796">
        <v>1.051949860532803E-12</v>
      </c>
      <c r="HR42" s="796">
        <v>2.6654931171497799E-11</v>
      </c>
      <c r="HS42" s="796">
        <v>5.0000000001084142E-2</v>
      </c>
      <c r="HT42" s="796">
        <v>4.9999999999235142E-2</v>
      </c>
      <c r="HU42" s="796">
        <v>9.1891858940086786E-3</v>
      </c>
      <c r="HV42" s="796">
        <v>5.0000000018689553E-2</v>
      </c>
      <c r="HW42" s="796">
        <v>5.0000000002153523E-2</v>
      </c>
      <c r="HX42" s="796">
        <v>2.4934815624288349E-2</v>
      </c>
      <c r="HY42" s="796">
        <v>8.8946724170519617E-3</v>
      </c>
      <c r="HZ42" s="796">
        <v>4.999999975601415E-2</v>
      </c>
      <c r="IA42" s="796">
        <v>4.6493002344759907E-2</v>
      </c>
      <c r="IB42" s="796">
        <v>4.9999999999359522E-2</v>
      </c>
      <c r="IC42" s="796">
        <v>8.3726722173613978E-11</v>
      </c>
      <c r="ID42" s="796">
        <v>3.1609979651317047E-11</v>
      </c>
      <c r="IE42" s="796">
        <v>1.064762660238807E-11</v>
      </c>
      <c r="IF42" s="796">
        <v>1.171657046397922E-11</v>
      </c>
      <c r="IG42" s="796">
        <v>4.5975366332949047E-2</v>
      </c>
      <c r="IH42" s="796">
        <v>5.000000000023818E-2</v>
      </c>
      <c r="II42" s="796">
        <v>5.0000000000172663E-2</v>
      </c>
      <c r="IJ42" s="796">
        <v>2.6942328688338658E-2</v>
      </c>
      <c r="IK42" s="796">
        <v>2.6257679865211141E-13</v>
      </c>
      <c r="IL42" s="796">
        <v>0</v>
      </c>
      <c r="IM42" s="796">
        <v>1.616183554891193E-12</v>
      </c>
      <c r="IN42" s="796">
        <v>0</v>
      </c>
      <c r="IO42" s="796">
        <v>8.3212803038246776E-13</v>
      </c>
      <c r="IP42" s="796">
        <v>9.5169037937627541E-14</v>
      </c>
      <c r="IQ42" s="796">
        <v>2.1904234746734679E-12</v>
      </c>
      <c r="IR42" s="10"/>
      <c r="IS42" s="10"/>
      <c r="IT42" s="32">
        <v>0</v>
      </c>
      <c r="IU42" s="32">
        <v>0</v>
      </c>
      <c r="IV42" s="32">
        <v>0</v>
      </c>
      <c r="IW42" s="32">
        <v>0</v>
      </c>
      <c r="IX42" s="32">
        <v>0</v>
      </c>
      <c r="IY42" s="32">
        <f>IFERROR(SUMIF([1]export1!$R$6:$R$69,D42,[1]export1!$K$6:$K$69)/100,0)</f>
        <v>0</v>
      </c>
      <c r="IZ42" s="32"/>
      <c r="JA42" s="10"/>
      <c r="JB42" s="32">
        <v>0</v>
      </c>
      <c r="JC42" s="32">
        <v>0</v>
      </c>
      <c r="JD42" s="32">
        <v>0</v>
      </c>
      <c r="JE42" s="32">
        <v>0</v>
      </c>
      <c r="JF42" s="32">
        <v>0</v>
      </c>
      <c r="JG42" s="32">
        <v>0</v>
      </c>
      <c r="JH42" s="32"/>
      <c r="JI42" s="10"/>
      <c r="JJ42" s="32">
        <f t="shared" si="27"/>
        <v>0</v>
      </c>
      <c r="JM42" s="12"/>
      <c r="JN42" s="101">
        <f t="shared" si="43"/>
        <v>0</v>
      </c>
      <c r="JO42" s="101">
        <f t="shared" si="23"/>
        <v>0</v>
      </c>
      <c r="JP42" s="101">
        <f t="shared" si="24"/>
        <v>1</v>
      </c>
      <c r="JQ42" s="101">
        <f t="shared" si="44"/>
        <v>0</v>
      </c>
      <c r="JR42" s="22"/>
      <c r="JS42" s="21">
        <v>0</v>
      </c>
      <c r="JT42" s="21">
        <v>0</v>
      </c>
      <c r="JU42" s="21">
        <v>0</v>
      </c>
      <c r="JV42" s="21">
        <v>0</v>
      </c>
      <c r="JW42" s="21">
        <v>0</v>
      </c>
      <c r="JX42" s="20"/>
      <c r="JY42" s="122">
        <f>_xlfn.XLOOKUP($C42,'Fund &amp; ETF Database'!$D$4:$D$172,'Fund &amp; ETF Database'!$AP$4:$AP$172,"",FALSE)</f>
        <v>0</v>
      </c>
      <c r="JZ42" s="122">
        <f>_xlfn.XLOOKUP($C42,'Fund &amp; ETF Database'!$D$4:$D$172,'Fund &amp; ETF Database'!$AQ$4:$AQ$172,"",FALSE)</f>
        <v>0</v>
      </c>
      <c r="KA42" s="122">
        <f>_xlfn.XLOOKUP($C42,'Fund &amp; ETF Database'!$D$4:$D$172,'Fund &amp; ETF Database'!$AR$4:$AR$172,"",FALSE)</f>
        <v>0</v>
      </c>
      <c r="KB42" s="122">
        <f>_xlfn.XLOOKUP($C42,'Fund &amp; ETF Database'!$D$4:$D$172,'Fund &amp; ETF Database'!$AS$4:$AS$172,"",FALSE)</f>
        <v>1</v>
      </c>
      <c r="KC42" s="122">
        <f>_xlfn.XLOOKUP($C42,'Fund &amp; ETF Database'!$D$4:$D$172,'Fund &amp; ETF Database'!$AT$4:$AT$172,"",FALSE)</f>
        <v>0</v>
      </c>
      <c r="KD42" s="20"/>
      <c r="KE42" s="19">
        <v>0</v>
      </c>
      <c r="KF42" s="19">
        <v>0</v>
      </c>
      <c r="KG42" s="19">
        <v>0</v>
      </c>
      <c r="KH42" s="19">
        <v>0</v>
      </c>
      <c r="KI42" s="19">
        <v>0</v>
      </c>
      <c r="KJ42" s="19">
        <v>0</v>
      </c>
      <c r="KK42" s="19">
        <v>0</v>
      </c>
      <c r="KL42" s="19">
        <v>0</v>
      </c>
      <c r="KM42" s="19">
        <v>0</v>
      </c>
      <c r="KN42" s="10"/>
      <c r="KO42" s="19"/>
      <c r="KP42" s="19"/>
      <c r="KQ42" s="10"/>
      <c r="KR42" s="209" t="s">
        <v>95</v>
      </c>
      <c r="KS42" s="8" t="s">
        <v>104</v>
      </c>
      <c r="KT42" s="8" t="s">
        <v>397</v>
      </c>
      <c r="KU42" s="8"/>
      <c r="KV42" s="209">
        <v>1</v>
      </c>
      <c r="KW42" s="207" t="e">
        <f>VLOOKUP($D42,'Fund &amp; ETF Database'!$E$5:$Y$163,(COLUMN('Fund &amp; ETF Database'!#REF!)-COLUMN('Fund &amp; ETF Database'!$E74)+1),FALSE)</f>
        <v>#REF!</v>
      </c>
      <c r="KX42" s="208" t="e">
        <f>VLOOKUP(C42,'Fund &amp; ETF Database'!$D$5:$Y$163,25,FALSE)</f>
        <v>#REF!</v>
      </c>
      <c r="KY42" s="208" t="e">
        <f>VLOOKUP(C42,'Fund &amp; ETF Database'!$D$5:$Y$163,26,FALSE)</f>
        <v>#REF!</v>
      </c>
      <c r="KZ42" s="10"/>
    </row>
    <row r="43" spans="1:312" ht="18" customHeight="1" outlineLevel="1">
      <c r="A43" s="7">
        <f t="shared" si="34"/>
        <v>40</v>
      </c>
      <c r="B43" s="7" t="s">
        <v>123</v>
      </c>
      <c r="C43" s="8" t="s">
        <v>125</v>
      </c>
      <c r="D43" s="8" t="str" cm="1">
        <f t="array" ref="D43">_xll.BDP($C43&amp;" Equity","ID_ISIN")</f>
        <v>#N/A Connection</v>
      </c>
      <c r="E43" s="8" t="str" cm="1">
        <f t="array" ref="E43">_xll.BDP($C43&amp;" Equity","Crncy")</f>
        <v>#N/A Connection</v>
      </c>
      <c r="F43" s="32">
        <f t="shared" si="25"/>
        <v>0</v>
      </c>
      <c r="G43" s="32">
        <f t="shared" si="26"/>
        <v>-2.9999999999999997E-4</v>
      </c>
      <c r="H43" s="10"/>
      <c r="I43" s="796">
        <v>1.9399751702851982E-12</v>
      </c>
      <c r="J43" s="796">
        <v>1.0576583757085681E-12</v>
      </c>
      <c r="K43" s="796">
        <v>4.5216992018852069E-13</v>
      </c>
      <c r="L43" s="796">
        <v>5.2752089254394004E-12</v>
      </c>
      <c r="M43" s="796">
        <v>5.0000000003232917E-2</v>
      </c>
      <c r="N43" s="796">
        <v>4.9999999998441777E-2</v>
      </c>
      <c r="O43" s="796">
        <v>5.0000000001900628E-2</v>
      </c>
      <c r="P43" s="796">
        <v>5.0000000000009683E-2</v>
      </c>
      <c r="Q43" s="796">
        <v>5.0000000000280577E-2</v>
      </c>
      <c r="R43" s="796">
        <v>5.0000000000043177E-2</v>
      </c>
      <c r="S43" s="796">
        <v>5.0000000000047722E-2</v>
      </c>
      <c r="T43" s="796">
        <v>5.0000000000022353E-2</v>
      </c>
      <c r="U43" s="796">
        <v>5.0000000000007337E-2</v>
      </c>
      <c r="V43" s="796">
        <v>5.0000000000004957E-2</v>
      </c>
      <c r="W43" s="796">
        <v>5.0000000001146537E-2</v>
      </c>
      <c r="X43" s="796">
        <v>5.0000000000015053E-2</v>
      </c>
      <c r="Y43" s="796">
        <v>5.0000000000006969E-2</v>
      </c>
      <c r="Z43" s="796">
        <v>5.0000000005561089E-2</v>
      </c>
      <c r="AA43" s="796">
        <v>1.140810260172172E-13</v>
      </c>
      <c r="AB43" s="796">
        <v>0</v>
      </c>
      <c r="AC43" s="796">
        <v>5.0000000000047909E-2</v>
      </c>
      <c r="AD43" s="796">
        <v>5.0000000000204853E-2</v>
      </c>
      <c r="AE43" s="796">
        <v>5.0000000000204887E-2</v>
      </c>
      <c r="AF43" s="796">
        <v>5.0000000000126589E-2</v>
      </c>
      <c r="AG43" s="796">
        <v>4.0560294254929998E-17</v>
      </c>
      <c r="AH43" s="796">
        <v>0</v>
      </c>
      <c r="AI43" s="796">
        <v>0</v>
      </c>
      <c r="AJ43" s="796">
        <v>0</v>
      </c>
      <c r="AK43" s="796">
        <v>0</v>
      </c>
      <c r="AL43" s="796">
        <v>0</v>
      </c>
      <c r="AM43" s="796">
        <v>7.5297984358943629E-13</v>
      </c>
      <c r="AN43" s="796">
        <v>5.0000000000093803E-2</v>
      </c>
      <c r="AO43" s="796">
        <v>5.0000000000059192E-2</v>
      </c>
      <c r="AP43" s="796">
        <v>4.9999999999893727E-2</v>
      </c>
      <c r="AQ43" s="796">
        <v>5.0000000000031602E-2</v>
      </c>
      <c r="AR43" s="796">
        <v>5.0000000000032692E-2</v>
      </c>
      <c r="AS43" s="796">
        <v>5.0000000000113107E-2</v>
      </c>
      <c r="AT43" s="796">
        <v>4.9999999999986063E-2</v>
      </c>
      <c r="AU43" s="796">
        <v>5.0000000000157932E-2</v>
      </c>
      <c r="AV43" s="796">
        <v>0</v>
      </c>
      <c r="AW43" s="796">
        <v>0</v>
      </c>
      <c r="AX43" s="796">
        <v>0</v>
      </c>
      <c r="AY43" s="796">
        <v>0</v>
      </c>
      <c r="AZ43" s="796">
        <v>2.286138175672725E-4</v>
      </c>
      <c r="BA43" s="796">
        <v>2.4147072851336771E-2</v>
      </c>
      <c r="BB43" s="796">
        <v>5.0000000030280767E-2</v>
      </c>
      <c r="BC43" s="796">
        <v>5.0000000055592353E-2</v>
      </c>
      <c r="BD43" s="796">
        <v>4.9999999962409072E-2</v>
      </c>
      <c r="BE43" s="796">
        <v>4.9999999974299027E-2</v>
      </c>
      <c r="BF43" s="796">
        <v>4.9999999979316888E-2</v>
      </c>
      <c r="BG43" s="796">
        <v>5.0000000044882371E-2</v>
      </c>
      <c r="BH43" s="796">
        <v>5.0000000019024882E-2</v>
      </c>
      <c r="BI43" s="796">
        <v>5.0000000014119812E-2</v>
      </c>
      <c r="BJ43" s="796">
        <v>5.0000000008258778E-2</v>
      </c>
      <c r="BK43" s="796">
        <v>5.000000001046917E-2</v>
      </c>
      <c r="BL43" s="796">
        <v>4.9999999999765142E-2</v>
      </c>
      <c r="BM43" s="796">
        <v>4.9999999857151409E-2</v>
      </c>
      <c r="BN43" s="796">
        <v>4.9999999889400737E-2</v>
      </c>
      <c r="BO43" s="796">
        <v>4.2583643937710587E-2</v>
      </c>
      <c r="BP43" s="796">
        <v>4.9999999996215988E-2</v>
      </c>
      <c r="BQ43" s="796">
        <v>4.178174348197549E-2</v>
      </c>
      <c r="BR43" s="796">
        <v>4.2107264620272263E-2</v>
      </c>
      <c r="BS43" s="796">
        <v>3.6376367663477668E-2</v>
      </c>
      <c r="BT43" s="796">
        <v>4.6177879662040113E-12</v>
      </c>
      <c r="BU43" s="796">
        <v>1.013096287044044E-4</v>
      </c>
      <c r="BV43" s="796">
        <v>5.0000000011042732E-2</v>
      </c>
      <c r="BW43" s="796">
        <v>5.0000000012000223E-2</v>
      </c>
      <c r="BX43" s="796">
        <v>4.9999999998234769E-2</v>
      </c>
      <c r="BY43" s="796">
        <v>5.0000000006209397E-2</v>
      </c>
      <c r="BZ43" s="796">
        <v>5.0000000003451478E-2</v>
      </c>
      <c r="CA43" s="796">
        <v>5.0000000004459047E-2</v>
      </c>
      <c r="CB43" s="796">
        <v>1.0899414188942899E-2</v>
      </c>
      <c r="CC43" s="796">
        <v>4.8010119191047232E-11</v>
      </c>
      <c r="CD43" s="796">
        <v>1.926563215025847E-11</v>
      </c>
      <c r="CE43" s="796">
        <v>5.1059285109095881E-13</v>
      </c>
      <c r="CF43" s="796">
        <v>0</v>
      </c>
      <c r="CG43" s="796">
        <v>4.5151787758680472E-13</v>
      </c>
      <c r="CH43" s="796">
        <v>0</v>
      </c>
      <c r="CI43" s="796">
        <v>3.0292587695813709E-12</v>
      </c>
      <c r="CJ43" s="796">
        <v>1.8164792738056349E-12</v>
      </c>
      <c r="CK43" s="796">
        <v>0</v>
      </c>
      <c r="CL43" s="796">
        <v>1.493358053304377E-12</v>
      </c>
      <c r="CM43" s="796">
        <v>4.7856067454409771E-12</v>
      </c>
      <c r="CN43" s="796">
        <v>0</v>
      </c>
      <c r="CO43" s="796">
        <v>0</v>
      </c>
      <c r="CP43" s="796">
        <v>0</v>
      </c>
      <c r="CQ43" s="796">
        <v>7.2455648771988081E-11</v>
      </c>
      <c r="CR43" s="796">
        <v>3.8318752002749739E-13</v>
      </c>
      <c r="CS43" s="796">
        <v>1.128905953539169E-13</v>
      </c>
      <c r="CT43" s="796">
        <v>2.522173300782581E-13</v>
      </c>
      <c r="CU43" s="796">
        <v>0</v>
      </c>
      <c r="CV43" s="796">
        <v>0</v>
      </c>
      <c r="CW43" s="796">
        <v>6.5155807957113456E-13</v>
      </c>
      <c r="CX43" s="796">
        <v>8.6165682029644966E-13</v>
      </c>
      <c r="CY43" s="796">
        <v>5.1018876048939158E-13</v>
      </c>
      <c r="CZ43" s="796">
        <v>0</v>
      </c>
      <c r="DA43" s="796">
        <v>1.3248079488997581E-13</v>
      </c>
      <c r="DB43" s="796">
        <v>0</v>
      </c>
      <c r="DC43" s="796">
        <v>1.1784124022768469E-12</v>
      </c>
      <c r="DD43" s="796">
        <v>1.1656273159153989E-13</v>
      </c>
      <c r="DE43" s="796">
        <v>1.3137946610716399E-11</v>
      </c>
      <c r="DF43" s="796">
        <v>1.035343981406388E-12</v>
      </c>
      <c r="DG43" s="796">
        <v>0</v>
      </c>
      <c r="DH43" s="796">
        <v>0</v>
      </c>
      <c r="DI43" s="796">
        <v>0</v>
      </c>
      <c r="DJ43" s="796">
        <v>0</v>
      </c>
      <c r="DK43" s="796">
        <v>0</v>
      </c>
      <c r="DL43" s="796">
        <v>1.352176341004638E-14</v>
      </c>
      <c r="DM43" s="796">
        <v>0</v>
      </c>
      <c r="DN43" s="796">
        <v>0</v>
      </c>
      <c r="DO43" s="796">
        <v>0</v>
      </c>
      <c r="DP43" s="796">
        <v>0</v>
      </c>
      <c r="DQ43" s="796">
        <v>0</v>
      </c>
      <c r="DR43" s="796">
        <v>5.0000000000988157E-2</v>
      </c>
      <c r="DS43" s="796">
        <v>5.0000000000008017E-2</v>
      </c>
      <c r="DT43" s="796">
        <v>5.000000000020742E-2</v>
      </c>
      <c r="DU43" s="796">
        <v>4.999999999996365E-2</v>
      </c>
      <c r="DV43" s="796">
        <v>5.0000000000037598E-2</v>
      </c>
      <c r="DW43" s="796">
        <v>5.0000000000453362E-2</v>
      </c>
      <c r="DX43" s="796">
        <v>5.0000000000011521E-2</v>
      </c>
      <c r="DY43" s="796">
        <v>5.0000000000054307E-2</v>
      </c>
      <c r="DZ43" s="796">
        <v>4.9999999999886517E-2</v>
      </c>
      <c r="EA43" s="796">
        <v>4.9999999999605839E-2</v>
      </c>
      <c r="EB43" s="796">
        <v>0</v>
      </c>
      <c r="EC43" s="796">
        <v>0</v>
      </c>
      <c r="ED43" s="796">
        <v>0</v>
      </c>
      <c r="EE43" s="796">
        <v>0</v>
      </c>
      <c r="EF43" s="796">
        <v>0</v>
      </c>
      <c r="EG43" s="796">
        <v>7.0406796596229883E-12</v>
      </c>
      <c r="EH43" s="796">
        <v>3.769818655135683E-2</v>
      </c>
      <c r="EI43" s="796">
        <v>0</v>
      </c>
      <c r="EJ43" s="796">
        <v>0</v>
      </c>
      <c r="EK43" s="796">
        <v>8.4537339679973656E-14</v>
      </c>
      <c r="EL43" s="796">
        <v>1.5360400828737769E-13</v>
      </c>
      <c r="EM43" s="796">
        <v>3.0241102420614608E-13</v>
      </c>
      <c r="EN43" s="796">
        <v>0</v>
      </c>
      <c r="EO43" s="796">
        <v>0</v>
      </c>
      <c r="EP43" s="796">
        <v>2.5689587593055169E-14</v>
      </c>
      <c r="EQ43" s="796">
        <v>1.434069352565728E-13</v>
      </c>
      <c r="ER43" s="796">
        <v>9.6514222513790318E-12</v>
      </c>
      <c r="ES43" s="796">
        <v>2.7255036797829549E-2</v>
      </c>
      <c r="ET43" s="796">
        <v>3.8172673513879332E-13</v>
      </c>
      <c r="EU43" s="796">
        <v>5.0000000000225538E-2</v>
      </c>
      <c r="EV43" s="796">
        <v>0</v>
      </c>
      <c r="EW43" s="796">
        <v>0</v>
      </c>
      <c r="EX43" s="796">
        <v>0</v>
      </c>
      <c r="EY43" s="796">
        <v>0</v>
      </c>
      <c r="EZ43" s="796">
        <v>5.0000000000157842E-2</v>
      </c>
      <c r="FA43" s="796">
        <v>5.0000000000013041E-2</v>
      </c>
      <c r="FB43" s="796">
        <v>5.0000000000049179E-2</v>
      </c>
      <c r="FC43" s="796">
        <v>6.0956077645252839E-12</v>
      </c>
      <c r="FD43" s="796">
        <v>4.9999999999989372E-2</v>
      </c>
      <c r="FE43" s="796">
        <v>4.9999999999999697E-2</v>
      </c>
      <c r="FF43" s="796">
        <v>0</v>
      </c>
      <c r="FG43" s="796">
        <v>2.5000000000079368E-2</v>
      </c>
      <c r="FH43" s="796">
        <v>0</v>
      </c>
      <c r="FI43" s="796">
        <v>5.0000000000269759E-2</v>
      </c>
      <c r="FJ43" s="796">
        <v>5.0000000000189247E-2</v>
      </c>
      <c r="FK43" s="796">
        <v>2.4999999997520578E-2</v>
      </c>
      <c r="FL43" s="796">
        <v>0</v>
      </c>
      <c r="FM43" s="796">
        <v>1.185572367762314E-13</v>
      </c>
      <c r="FN43" s="796">
        <v>0</v>
      </c>
      <c r="FO43" s="796">
        <v>0</v>
      </c>
      <c r="FP43" s="796">
        <v>0</v>
      </c>
      <c r="FQ43" s="796">
        <v>0</v>
      </c>
      <c r="FR43" s="796">
        <v>0</v>
      </c>
      <c r="FS43" s="796">
        <v>0</v>
      </c>
      <c r="FT43" s="796">
        <v>0</v>
      </c>
      <c r="FU43" s="796">
        <v>5.0000000000032067E-2</v>
      </c>
      <c r="FV43" s="796">
        <v>0</v>
      </c>
      <c r="FW43" s="796">
        <v>0</v>
      </c>
      <c r="FX43" s="796">
        <v>0</v>
      </c>
      <c r="FY43" s="796">
        <v>0</v>
      </c>
      <c r="FZ43" s="796">
        <v>7.398686002151348E-14</v>
      </c>
      <c r="GA43" s="796">
        <v>0</v>
      </c>
      <c r="GB43" s="796">
        <v>0</v>
      </c>
      <c r="GC43" s="796">
        <v>0</v>
      </c>
      <c r="GD43" s="796">
        <v>1.0053908523846409E-13</v>
      </c>
      <c r="GE43" s="796">
        <v>0</v>
      </c>
      <c r="GF43" s="796">
        <v>0</v>
      </c>
      <c r="GG43" s="796">
        <v>0</v>
      </c>
      <c r="GH43" s="796">
        <v>4.3097576131641391E-2</v>
      </c>
      <c r="GI43" s="796">
        <v>5.0000000000760471E-2</v>
      </c>
      <c r="GJ43" s="796">
        <v>1.427412024156769E-12</v>
      </c>
      <c r="GK43" s="796">
        <v>0</v>
      </c>
      <c r="GL43" s="796">
        <v>5.7092853473136744E-12</v>
      </c>
      <c r="GM43" s="796">
        <v>2.098187689256509E-13</v>
      </c>
      <c r="GN43" s="796">
        <v>0</v>
      </c>
      <c r="GO43" s="796">
        <v>0</v>
      </c>
      <c r="GP43" s="796">
        <v>4.9999999999949959E-2</v>
      </c>
      <c r="GQ43" s="796">
        <v>5.0000000000071362E-2</v>
      </c>
      <c r="GR43" s="796">
        <v>5.0000000000058553E-2</v>
      </c>
      <c r="GS43" s="796">
        <v>5.0000000000199822E-2</v>
      </c>
      <c r="GT43" s="796">
        <v>4.9999999999709548E-2</v>
      </c>
      <c r="GU43" s="796">
        <v>4.9999999995560013E-2</v>
      </c>
      <c r="GV43" s="796">
        <v>5.0000000000868433E-2</v>
      </c>
      <c r="GW43" s="796">
        <v>5.0000000000058713E-2</v>
      </c>
      <c r="GX43" s="796">
        <v>4.9999999999979443E-2</v>
      </c>
      <c r="GY43" s="796">
        <v>5.000000000006713E-2</v>
      </c>
      <c r="GZ43" s="796">
        <v>5.0000000000424587E-2</v>
      </c>
      <c r="HA43" s="796">
        <v>4.9999999999294789E-2</v>
      </c>
      <c r="HB43" s="796">
        <v>5.0000000000761137E-2</v>
      </c>
      <c r="HC43" s="796">
        <v>5.0000000002338993E-2</v>
      </c>
      <c r="HD43" s="796">
        <v>5.0000000002779321E-2</v>
      </c>
      <c r="HE43" s="796">
        <v>5.000000000122673E-2</v>
      </c>
      <c r="HF43" s="796">
        <v>5.00000000008749E-2</v>
      </c>
      <c r="HG43" s="796">
        <v>5.0000000000590197E-2</v>
      </c>
      <c r="HH43" s="796">
        <v>5.0000000000353949E-2</v>
      </c>
      <c r="HI43" s="796">
        <v>5.0000000000185077E-2</v>
      </c>
      <c r="HJ43" s="796">
        <v>2.2324955857391611E-11</v>
      </c>
      <c r="HK43" s="796">
        <v>4.9999999996508643E-2</v>
      </c>
      <c r="HL43" s="796">
        <v>4.9999999998318348E-2</v>
      </c>
      <c r="HM43" s="796">
        <v>4.9999999997619227E-2</v>
      </c>
      <c r="HN43" s="796">
        <v>5.0000000000621769E-2</v>
      </c>
      <c r="HO43" s="796">
        <v>5.00000000006742E-2</v>
      </c>
      <c r="HP43" s="796">
        <v>5.0000000007213642E-2</v>
      </c>
      <c r="HQ43" s="796">
        <v>1.331887063658348E-3</v>
      </c>
      <c r="HR43" s="796">
        <v>0</v>
      </c>
      <c r="HS43" s="796">
        <v>0</v>
      </c>
      <c r="HT43" s="796">
        <v>8.8614179872223125E-13</v>
      </c>
      <c r="HU43" s="796">
        <v>2.5931020710876372E-12</v>
      </c>
      <c r="HV43" s="796">
        <v>5.000000001046833E-2</v>
      </c>
      <c r="HW43" s="796">
        <v>5.0000000013156867E-2</v>
      </c>
      <c r="HX43" s="796">
        <v>5.0000000006005137E-2</v>
      </c>
      <c r="HY43" s="796">
        <v>5.0000000000276032E-2</v>
      </c>
      <c r="HZ43" s="796">
        <v>4.9999999990997968E-2</v>
      </c>
      <c r="IA43" s="796">
        <v>4.9999999989832913E-2</v>
      </c>
      <c r="IB43" s="796">
        <v>5.0000000000022742E-2</v>
      </c>
      <c r="IC43" s="796">
        <v>5.0000000000630901E-2</v>
      </c>
      <c r="ID43" s="796">
        <v>5.0000000001504653E-2</v>
      </c>
      <c r="IE43" s="796">
        <v>5.0000000006368332E-2</v>
      </c>
      <c r="IF43" s="796">
        <v>1.3660439235974469E-3</v>
      </c>
      <c r="IG43" s="796">
        <v>4.9999999996121043E-2</v>
      </c>
      <c r="IH43" s="796">
        <v>5.0000000000852182E-2</v>
      </c>
      <c r="II43" s="796">
        <v>5.0000000000431477E-2</v>
      </c>
      <c r="IJ43" s="796">
        <v>4.9999999999268498E-2</v>
      </c>
      <c r="IK43" s="796">
        <v>5.0000000006979059E-2</v>
      </c>
      <c r="IL43" s="796">
        <v>5.0000000006980072E-2</v>
      </c>
      <c r="IM43" s="796">
        <v>5.0000000003730199E-2</v>
      </c>
      <c r="IN43" s="796">
        <v>2.228809591728639E-2</v>
      </c>
      <c r="IO43" s="796">
        <v>2.2288095917411901E-2</v>
      </c>
      <c r="IP43" s="796">
        <v>0</v>
      </c>
      <c r="IQ43" s="796">
        <v>2.7485124836075729E-13</v>
      </c>
      <c r="IR43" s="10"/>
      <c r="IS43" s="10"/>
      <c r="IT43" s="32">
        <v>0</v>
      </c>
      <c r="IU43" s="32">
        <v>0</v>
      </c>
      <c r="IV43" s="32">
        <v>0</v>
      </c>
      <c r="IW43" s="32">
        <v>0</v>
      </c>
      <c r="IX43" s="32">
        <v>2.9600000000000001E-2</v>
      </c>
      <c r="IY43" s="32">
        <f>IFERROR(SUMIF([1]export1!$R$6:$R$69,D43,[1]export1!$K$6:$K$69)/100,0)</f>
        <v>0</v>
      </c>
      <c r="IZ43" s="32"/>
      <c r="JA43" s="10"/>
      <c r="JB43" s="32">
        <v>0</v>
      </c>
      <c r="JC43" s="32">
        <v>0</v>
      </c>
      <c r="JD43" s="32">
        <v>0</v>
      </c>
      <c r="JE43" s="32">
        <v>0</v>
      </c>
      <c r="JF43" s="32">
        <v>-1.2999999999999999E-3</v>
      </c>
      <c r="JG43" s="32">
        <v>-2.9999999999999997E-4</v>
      </c>
      <c r="JH43" s="32"/>
      <c r="JI43" s="10"/>
      <c r="JJ43" s="32">
        <f t="shared" si="27"/>
        <v>-1.5999999999999999E-3</v>
      </c>
      <c r="JM43" s="12"/>
      <c r="JN43" s="101">
        <f>1-SUM(JO43:JQ43)</f>
        <v>0</v>
      </c>
      <c r="JO43" s="101">
        <f t="shared" si="23"/>
        <v>0</v>
      </c>
      <c r="JP43" s="101">
        <f t="shared" si="24"/>
        <v>1</v>
      </c>
      <c r="JQ43" s="101">
        <f>SUM(KE43:KM43)</f>
        <v>0</v>
      </c>
      <c r="JR43" s="22"/>
      <c r="JS43" s="21">
        <v>0</v>
      </c>
      <c r="JT43" s="21">
        <v>0</v>
      </c>
      <c r="JU43" s="21">
        <v>0</v>
      </c>
      <c r="JV43" s="21">
        <v>0</v>
      </c>
      <c r="JW43" s="21">
        <v>0</v>
      </c>
      <c r="JX43" s="20"/>
      <c r="JY43" s="122">
        <f>_xlfn.XLOOKUP($C43,'Fund &amp; ETF Database'!$D$4:$D$172,'Fund &amp; ETF Database'!$AP$4:$AP$172,"",FALSE)</f>
        <v>0</v>
      </c>
      <c r="JZ43" s="122">
        <f>_xlfn.XLOOKUP($C43,'Fund &amp; ETF Database'!$D$4:$D$172,'Fund &amp; ETF Database'!$AQ$4:$AQ$172,"",FALSE)</f>
        <v>0</v>
      </c>
      <c r="KA43" s="122">
        <f>_xlfn.XLOOKUP($C43,'Fund &amp; ETF Database'!$D$4:$D$172,'Fund &amp; ETF Database'!$AR$4:$AR$172,"",FALSE)</f>
        <v>0</v>
      </c>
      <c r="KB43" s="122">
        <f>_xlfn.XLOOKUP($C43,'Fund &amp; ETF Database'!$D$4:$D$172,'Fund &amp; ETF Database'!$AS$4:$AS$172,"",FALSE)</f>
        <v>1</v>
      </c>
      <c r="KC43" s="122">
        <f>_xlfn.XLOOKUP($C43,'Fund &amp; ETF Database'!$D$4:$D$172,'Fund &amp; ETF Database'!$AT$4:$AT$172,"",FALSE)</f>
        <v>0</v>
      </c>
      <c r="KD43" s="20"/>
      <c r="KE43" s="19">
        <v>0</v>
      </c>
      <c r="KF43" s="19">
        <v>0</v>
      </c>
      <c r="KG43" s="19">
        <v>0</v>
      </c>
      <c r="KH43" s="19">
        <v>0</v>
      </c>
      <c r="KI43" s="19">
        <v>0</v>
      </c>
      <c r="KJ43" s="19">
        <v>0</v>
      </c>
      <c r="KK43" s="19">
        <v>0</v>
      </c>
      <c r="KL43" s="19">
        <v>0</v>
      </c>
      <c r="KM43" s="19">
        <v>0</v>
      </c>
      <c r="KN43" s="10"/>
      <c r="KO43" s="19"/>
      <c r="KP43" s="19"/>
      <c r="KQ43" s="10"/>
      <c r="KR43" s="209" t="s">
        <v>95</v>
      </c>
      <c r="KS43" s="8" t="s">
        <v>104</v>
      </c>
      <c r="KT43" s="8" t="s">
        <v>397</v>
      </c>
      <c r="KU43" s="8"/>
      <c r="KV43" s="209">
        <v>1</v>
      </c>
      <c r="KW43" s="207" t="e">
        <f>VLOOKUP($D43,'Fund &amp; ETF Database'!$E$5:$Y$163,(COLUMN('Fund &amp; ETF Database'!#REF!)-COLUMN('Fund &amp; ETF Database'!$E75)+1),FALSE)</f>
        <v>#REF!</v>
      </c>
      <c r="KX43" s="208" t="e">
        <f>VLOOKUP(C43,'Fund &amp; ETF Database'!$D$5:$Y$163,25,FALSE)</f>
        <v>#REF!</v>
      </c>
      <c r="KY43" s="208" t="e">
        <f>VLOOKUP(C43,'Fund &amp; ETF Database'!$D$5:$Y$163,26,FALSE)</f>
        <v>#REF!</v>
      </c>
      <c r="KZ43" s="10"/>
    </row>
    <row r="44" spans="1:312" ht="18" customHeight="1" outlineLevel="1">
      <c r="A44" s="7">
        <f t="shared" si="34"/>
        <v>41</v>
      </c>
      <c r="B44" s="7" t="s">
        <v>68</v>
      </c>
      <c r="C44" s="8" t="s">
        <v>64</v>
      </c>
      <c r="D44" s="8" t="str" cm="1">
        <f t="array" ref="D44">_xll.BDP($C44&amp;" Equity","ID_ISIN")</f>
        <v>#N/A Connection</v>
      </c>
      <c r="E44" s="8" t="str" cm="1">
        <f t="array" ref="E44">_xll.BDP($C44&amp;" Equity","Crncy")</f>
        <v>#N/A Connection</v>
      </c>
      <c r="F44" s="32">
        <f t="shared" si="25"/>
        <v>0</v>
      </c>
      <c r="G44" s="32">
        <f t="shared" si="26"/>
        <v>1E-3</v>
      </c>
      <c r="H44" s="10"/>
      <c r="I44" s="796">
        <v>0</v>
      </c>
      <c r="J44" s="796">
        <v>0</v>
      </c>
      <c r="K44" s="796">
        <v>0</v>
      </c>
      <c r="L44" s="796">
        <v>0</v>
      </c>
      <c r="M44" s="796">
        <v>0</v>
      </c>
      <c r="N44" s="796">
        <v>0</v>
      </c>
      <c r="O44" s="796">
        <v>0</v>
      </c>
      <c r="P44" s="796">
        <v>0</v>
      </c>
      <c r="Q44" s="796">
        <v>0</v>
      </c>
      <c r="R44" s="796">
        <v>0</v>
      </c>
      <c r="S44" s="796">
        <v>0</v>
      </c>
      <c r="T44" s="796">
        <v>0</v>
      </c>
      <c r="U44" s="796">
        <v>0</v>
      </c>
      <c r="V44" s="796">
        <v>0</v>
      </c>
      <c r="W44" s="796">
        <v>0</v>
      </c>
      <c r="X44" s="796">
        <v>0</v>
      </c>
      <c r="Y44" s="796">
        <v>0</v>
      </c>
      <c r="Z44" s="796">
        <v>0</v>
      </c>
      <c r="AA44" s="796">
        <v>0</v>
      </c>
      <c r="AB44" s="796">
        <v>0</v>
      </c>
      <c r="AC44" s="796">
        <v>0</v>
      </c>
      <c r="AD44" s="796">
        <v>0</v>
      </c>
      <c r="AE44" s="796">
        <v>0</v>
      </c>
      <c r="AF44" s="796">
        <v>0</v>
      </c>
      <c r="AG44" s="796">
        <v>4.6153846153268799E-2</v>
      </c>
      <c r="AH44" s="796">
        <v>4.6153846153112972E-2</v>
      </c>
      <c r="AI44" s="796">
        <v>4.615384615303534E-2</v>
      </c>
      <c r="AJ44" s="796">
        <v>4.6153846153631717E-2</v>
      </c>
      <c r="AK44" s="796">
        <v>4.6153846153286868E-2</v>
      </c>
      <c r="AL44" s="796">
        <v>4.615384615295301E-2</v>
      </c>
      <c r="AM44" s="796">
        <v>4.6153846166206887E-2</v>
      </c>
      <c r="AN44" s="796">
        <v>4.6153846165574143E-2</v>
      </c>
      <c r="AO44" s="796">
        <v>4.6153846165253212E-2</v>
      </c>
      <c r="AP44" s="796">
        <v>4.6153846154161668E-2</v>
      </c>
      <c r="AQ44" s="796">
        <v>4.6153846154161557E-2</v>
      </c>
      <c r="AR44" s="796">
        <v>4.6153846154131553E-2</v>
      </c>
      <c r="AS44" s="796">
        <v>4.6153846153573333E-2</v>
      </c>
      <c r="AT44" s="796">
        <v>4.6153846153521548E-2</v>
      </c>
      <c r="AU44" s="796">
        <v>4.6153846153387537E-2</v>
      </c>
      <c r="AV44" s="796">
        <v>4.6153846153830932E-2</v>
      </c>
      <c r="AW44" s="796">
        <v>4.6153846153822738E-2</v>
      </c>
      <c r="AX44" s="796">
        <v>4.615384615379714E-2</v>
      </c>
      <c r="AY44" s="796">
        <v>4.6153846152679798E-2</v>
      </c>
      <c r="AZ44" s="796">
        <v>4.6153846151593382E-2</v>
      </c>
      <c r="BA44" s="796">
        <v>4.6153846150344638E-2</v>
      </c>
      <c r="BB44" s="796">
        <v>4.7829557387942073E-11</v>
      </c>
      <c r="BC44" s="796">
        <v>2.1387509030118179E-11</v>
      </c>
      <c r="BD44" s="796">
        <v>1.8961504106809271E-11</v>
      </c>
      <c r="BE44" s="796">
        <v>7.9628153713870398E-12</v>
      </c>
      <c r="BF44" s="796">
        <v>1.116782778115831E-11</v>
      </c>
      <c r="BG44" s="796">
        <v>8.9487575243905001E-12</v>
      </c>
      <c r="BH44" s="796">
        <v>4.3397715974557236E-12</v>
      </c>
      <c r="BI44" s="796">
        <v>5.6109353639366266E-12</v>
      </c>
      <c r="BJ44" s="796">
        <v>3.0842016576618132E-12</v>
      </c>
      <c r="BK44" s="796">
        <v>5.296164051684892E-12</v>
      </c>
      <c r="BL44" s="796">
        <v>5.0739207303593901E-11</v>
      </c>
      <c r="BM44" s="796">
        <v>8.1728567704800047E-11</v>
      </c>
      <c r="BN44" s="796">
        <v>6.5789472993014672E-2</v>
      </c>
      <c r="BO44" s="796">
        <v>6.5789472997127799E-2</v>
      </c>
      <c r="BP44" s="796">
        <v>6.5789473001151497E-2</v>
      </c>
      <c r="BQ44" s="796">
        <v>0.14265416980021151</v>
      </c>
      <c r="BR44" s="796">
        <v>0.142654169801091</v>
      </c>
      <c r="BS44" s="796">
        <v>0.1426541698009493</v>
      </c>
      <c r="BT44" s="796">
        <v>0.1499999999994488</v>
      </c>
      <c r="BU44" s="796">
        <v>0.15000000000728611</v>
      </c>
      <c r="BV44" s="796">
        <v>0.15000000001636671</v>
      </c>
      <c r="BW44" s="796">
        <v>0.1499999999949328</v>
      </c>
      <c r="BX44" s="796">
        <v>0.15000000000476379</v>
      </c>
      <c r="BY44" s="796">
        <v>0.1500000000111569</v>
      </c>
      <c r="BZ44" s="796">
        <v>0.14999999990288981</v>
      </c>
      <c r="CA44" s="796">
        <v>0.14999999990296239</v>
      </c>
      <c r="CB44" s="796">
        <v>0.14999999990511509</v>
      </c>
      <c r="CC44" s="796">
        <v>7.4563624863947964E-2</v>
      </c>
      <c r="CD44" s="796">
        <v>7.4563624866875969E-2</v>
      </c>
      <c r="CE44" s="796">
        <v>7.45636248704942E-2</v>
      </c>
      <c r="CF44" s="796">
        <v>1.6144014548430129E-2</v>
      </c>
      <c r="CG44" s="796">
        <v>1.61440145479009E-2</v>
      </c>
      <c r="CH44" s="796">
        <v>1.6144014543628411E-2</v>
      </c>
      <c r="CI44" s="796">
        <v>4.6809642344960118E-11</v>
      </c>
      <c r="CJ44" s="796">
        <v>2.1491178718997999E-11</v>
      </c>
      <c r="CK44" s="796">
        <v>1.1912850020793671E-11</v>
      </c>
      <c r="CL44" s="796">
        <v>1.2189487415644771E-9</v>
      </c>
      <c r="CM44" s="796">
        <v>6.1751184298449432E-10</v>
      </c>
      <c r="CN44" s="796">
        <v>3.1343629359163308E-10</v>
      </c>
      <c r="CO44" s="796">
        <v>1.181039956897895E-11</v>
      </c>
      <c r="CP44" s="796">
        <v>1.471639329970366E-11</v>
      </c>
      <c r="CQ44" s="796">
        <v>2.2155821790885329E-11</v>
      </c>
      <c r="CR44" s="796">
        <v>3.5569296858874211E-13</v>
      </c>
      <c r="CS44" s="796">
        <v>5.7467679188633411E-13</v>
      </c>
      <c r="CT44" s="796">
        <v>0</v>
      </c>
      <c r="CU44" s="796">
        <v>4.3968344042747673E-12</v>
      </c>
      <c r="CV44" s="796">
        <v>3.771750188241471E-12</v>
      </c>
      <c r="CW44" s="796">
        <v>2.6106941163235931E-12</v>
      </c>
      <c r="CX44" s="796">
        <v>2.5161233330152479E-12</v>
      </c>
      <c r="CY44" s="796">
        <v>1.8004202701863241E-12</v>
      </c>
      <c r="CZ44" s="796">
        <v>1.433337746186332E-12</v>
      </c>
      <c r="DA44" s="796">
        <v>3.3143902648475331E-12</v>
      </c>
      <c r="DB44" s="796">
        <v>2.5327492372160752E-12</v>
      </c>
      <c r="DC44" s="796">
        <v>2.5407611073662421E-12</v>
      </c>
      <c r="DD44" s="796">
        <v>2.9635053052627102E-14</v>
      </c>
      <c r="DE44" s="796">
        <v>1.168746229609974E-12</v>
      </c>
      <c r="DF44" s="796">
        <v>4.9569587485711903E-13</v>
      </c>
      <c r="DG44" s="796">
        <v>1.2965269745687839E-11</v>
      </c>
      <c r="DH44" s="796">
        <v>6.8600506732071721E-12</v>
      </c>
      <c r="DI44" s="796">
        <v>3.6557434817070206E-12</v>
      </c>
      <c r="DJ44" s="796">
        <v>4.6153846153688047E-2</v>
      </c>
      <c r="DK44" s="796">
        <v>4.61538461534741E-2</v>
      </c>
      <c r="DL44" s="796">
        <v>4.6153846153381438E-2</v>
      </c>
      <c r="DM44" s="796">
        <v>4.6153846153112008E-2</v>
      </c>
      <c r="DN44" s="796">
        <v>4.6153846153054782E-2</v>
      </c>
      <c r="DO44" s="796">
        <v>4.6153846152889762E-2</v>
      </c>
      <c r="DP44" s="796">
        <v>4.6153846153845268E-2</v>
      </c>
      <c r="DQ44" s="796">
        <v>4.615384615348838E-2</v>
      </c>
      <c r="DR44" s="796">
        <v>4.6153846153395031E-2</v>
      </c>
      <c r="DS44" s="796">
        <v>4.6153846153824417E-2</v>
      </c>
      <c r="DT44" s="796">
        <v>4.615384615375985E-2</v>
      </c>
      <c r="DU44" s="796">
        <v>4.6153846153702223E-2</v>
      </c>
      <c r="DV44" s="796">
        <v>4.6153846153716739E-2</v>
      </c>
      <c r="DW44" s="796">
        <v>4.615384615377438E-2</v>
      </c>
      <c r="DX44" s="796">
        <v>4.6153846153663199E-2</v>
      </c>
      <c r="DY44" s="796">
        <v>4.6153846153585198E-2</v>
      </c>
      <c r="DZ44" s="796">
        <v>4.615384615498988E-2</v>
      </c>
      <c r="EA44" s="796">
        <v>4.6153846156297938E-2</v>
      </c>
      <c r="EB44" s="796">
        <v>0.1119433198098063</v>
      </c>
      <c r="EC44" s="796">
        <v>0.1119433198097913</v>
      </c>
      <c r="ED44" s="796">
        <v>0.1119433198097967</v>
      </c>
      <c r="EE44" s="796">
        <v>4.6153846181541842E-2</v>
      </c>
      <c r="EF44" s="796">
        <v>4.6153846181429342E-2</v>
      </c>
      <c r="EG44" s="796">
        <v>4.6153846181243248E-2</v>
      </c>
      <c r="EH44" s="796">
        <v>4.6153846153913859E-2</v>
      </c>
      <c r="EI44" s="796">
        <v>4.6153846154073412E-2</v>
      </c>
      <c r="EJ44" s="796">
        <v>4.6153846153975331E-2</v>
      </c>
      <c r="EK44" s="796">
        <v>4.6153846153846281E-2</v>
      </c>
      <c r="EL44" s="796">
        <v>4.6153846153782117E-2</v>
      </c>
      <c r="EM44" s="796">
        <v>4.6153846153609943E-2</v>
      </c>
      <c r="EN44" s="796">
        <v>0.1119433198178231</v>
      </c>
      <c r="EO44" s="796">
        <v>0.11194331981786559</v>
      </c>
      <c r="EP44" s="796">
        <v>0.11194331981784469</v>
      </c>
      <c r="EQ44" s="796">
        <v>0.14999999999872049</v>
      </c>
      <c r="ER44" s="796">
        <v>0.14999999999769401</v>
      </c>
      <c r="ES44" s="796">
        <v>0.14999999999810679</v>
      </c>
      <c r="ET44" s="796">
        <v>8.421052682166931E-2</v>
      </c>
      <c r="EU44" s="796">
        <v>8.4210526821843379E-2</v>
      </c>
      <c r="EV44" s="796">
        <v>8.4210526821894852E-2</v>
      </c>
      <c r="EW44" s="796">
        <v>4.6153846153888109E-2</v>
      </c>
      <c r="EX44" s="796">
        <v>4.6153846153847981E-2</v>
      </c>
      <c r="EY44" s="796">
        <v>4.6153846153826297E-2</v>
      </c>
      <c r="EZ44" s="796">
        <v>4.6153846153336613E-2</v>
      </c>
      <c r="FA44" s="796">
        <v>4.6153846153310397E-2</v>
      </c>
      <c r="FB44" s="796">
        <v>4.615384615327061E-2</v>
      </c>
      <c r="FC44" s="796">
        <v>4.6153846152644652E-2</v>
      </c>
      <c r="FD44" s="796">
        <v>4.6153846152607668E-2</v>
      </c>
      <c r="FE44" s="796">
        <v>4.6153846152592E-2</v>
      </c>
      <c r="FF44" s="796">
        <v>4.6153846153354362E-2</v>
      </c>
      <c r="FG44" s="796">
        <v>4.6153846153270769E-2</v>
      </c>
      <c r="FH44" s="796">
        <v>4.6153846153225202E-2</v>
      </c>
      <c r="FI44" s="796">
        <v>4.6153846152682268E-2</v>
      </c>
      <c r="FJ44" s="796">
        <v>4.6153846152448691E-2</v>
      </c>
      <c r="FK44" s="796">
        <v>4.6153846152065248E-2</v>
      </c>
      <c r="FL44" s="796">
        <v>4.6153846152588142E-2</v>
      </c>
      <c r="FM44" s="796">
        <v>4.6153846152385387E-2</v>
      </c>
      <c r="FN44" s="796">
        <v>4.6153846152339868E-2</v>
      </c>
      <c r="FO44" s="796">
        <v>4.6153846153158228E-2</v>
      </c>
      <c r="FP44" s="796">
        <v>4.6153846153146508E-2</v>
      </c>
      <c r="FQ44" s="796">
        <v>4.6153846153130167E-2</v>
      </c>
      <c r="FR44" s="796">
        <v>4.6153846153799083E-2</v>
      </c>
      <c r="FS44" s="796">
        <v>4.6153846153721201E-2</v>
      </c>
      <c r="FT44" s="796">
        <v>4.6153846153655378E-2</v>
      </c>
      <c r="FU44" s="796">
        <v>4.6153846153592012E-2</v>
      </c>
      <c r="FV44" s="796">
        <v>4.6153846153543718E-2</v>
      </c>
      <c r="FW44" s="796">
        <v>4.615384615344547E-2</v>
      </c>
      <c r="FX44" s="796">
        <v>4.615384615243294E-2</v>
      </c>
      <c r="FY44" s="796">
        <v>4.6153846152367103E-2</v>
      </c>
      <c r="FZ44" s="796">
        <v>4.6153846152150339E-2</v>
      </c>
      <c r="GA44" s="796">
        <v>4.6153846152029901E-2</v>
      </c>
      <c r="GB44" s="796">
        <v>4.6153846151757202E-2</v>
      </c>
      <c r="GC44" s="796">
        <v>4.6153846151580732E-2</v>
      </c>
      <c r="GD44" s="796">
        <v>4.6153846154001983E-2</v>
      </c>
      <c r="GE44" s="796">
        <v>4.6153846153543399E-2</v>
      </c>
      <c r="GF44" s="796">
        <v>4.6153846153460083E-2</v>
      </c>
      <c r="GG44" s="796">
        <v>4.6153846153733913E-2</v>
      </c>
      <c r="GH44" s="796">
        <v>4.6153846153771529E-2</v>
      </c>
      <c r="GI44" s="796">
        <v>4.6153846153047073E-2</v>
      </c>
      <c r="GJ44" s="796">
        <v>3.2432432496352227E-2</v>
      </c>
      <c r="GK44" s="796">
        <v>3.2432432496349473E-2</v>
      </c>
      <c r="GL44" s="796">
        <v>3.2432432497037748E-2</v>
      </c>
      <c r="GM44" s="796">
        <v>1.104588324332859E-13</v>
      </c>
      <c r="GN44" s="796">
        <v>2.3689106732186861E-14</v>
      </c>
      <c r="GO44" s="796">
        <v>1.9505230981208939E-14</v>
      </c>
      <c r="GP44" s="796">
        <v>7.840409842184643E-15</v>
      </c>
      <c r="GQ44" s="796">
        <v>4.1062289491822042E-14</v>
      </c>
      <c r="GR44" s="796">
        <v>4.5539196602057293E-14</v>
      </c>
      <c r="GS44" s="796">
        <v>2.1559250438025229E-2</v>
      </c>
      <c r="GT44" s="796">
        <v>2.1559250438104839E-2</v>
      </c>
      <c r="GU44" s="796">
        <v>2.155925043826688E-2</v>
      </c>
      <c r="GV44" s="796">
        <v>4.6153846153324227E-2</v>
      </c>
      <c r="GW44" s="796">
        <v>4.6153846153156153E-2</v>
      </c>
      <c r="GX44" s="796">
        <v>4.6153846153088839E-2</v>
      </c>
      <c r="GY44" s="796">
        <v>4.6153846153609693E-2</v>
      </c>
      <c r="GZ44" s="796">
        <v>4.6153846153569357E-2</v>
      </c>
      <c r="HA44" s="796">
        <v>4.6153846153213662E-2</v>
      </c>
      <c r="HB44" s="796">
        <v>4.6153846151462313E-2</v>
      </c>
      <c r="HC44" s="796">
        <v>4.6153846151098743E-2</v>
      </c>
      <c r="HD44" s="796">
        <v>4.6153846151057387E-2</v>
      </c>
      <c r="HE44" s="796">
        <v>4.6153846151658441E-2</v>
      </c>
      <c r="HF44" s="796">
        <v>4.6153846151587088E-2</v>
      </c>
      <c r="HG44" s="796">
        <v>4.6153846151456172E-2</v>
      </c>
      <c r="HH44" s="796">
        <v>3.6614223317307383E-2</v>
      </c>
      <c r="HI44" s="796">
        <v>3.6614223317557398E-2</v>
      </c>
      <c r="HJ44" s="796">
        <v>3.661422331758836E-2</v>
      </c>
      <c r="HK44" s="796">
        <v>2.9820746092465072E-10</v>
      </c>
      <c r="HL44" s="796">
        <v>1.336871264982925E-10</v>
      </c>
      <c r="HM44" s="796">
        <v>6.5987948041529327E-11</v>
      </c>
      <c r="HN44" s="796">
        <v>8.8277259539099395E-11</v>
      </c>
      <c r="HO44" s="796">
        <v>4.5051538243318607E-11</v>
      </c>
      <c r="HP44" s="796">
        <v>2.3275611542924169E-11</v>
      </c>
      <c r="HQ44" s="796">
        <v>7.1657747108131497E-12</v>
      </c>
      <c r="HR44" s="796">
        <v>4.5573627426530741E-12</v>
      </c>
      <c r="HS44" s="796">
        <v>4.589762288197836E-12</v>
      </c>
      <c r="HT44" s="796">
        <v>9.9874969616407418E-12</v>
      </c>
      <c r="HU44" s="796">
        <v>1.420395723165575E-11</v>
      </c>
      <c r="HV44" s="796">
        <v>1.6102316135834521E-11</v>
      </c>
      <c r="HW44" s="796">
        <v>7.8994075867189229E-11</v>
      </c>
      <c r="HX44" s="796">
        <v>1.0127639472818419E-11</v>
      </c>
      <c r="HY44" s="796">
        <v>0</v>
      </c>
      <c r="HZ44" s="796">
        <v>9.9376452286155201E-11</v>
      </c>
      <c r="IA44" s="796">
        <v>5.4529448574904778E-11</v>
      </c>
      <c r="IB44" s="796">
        <v>2.9882079569827692E-11</v>
      </c>
      <c r="IC44" s="796">
        <v>1.4349718853475951E-3</v>
      </c>
      <c r="ID44" s="796">
        <v>1.434971884909587E-3</v>
      </c>
      <c r="IE44" s="796">
        <v>1.4349718855824821E-3</v>
      </c>
      <c r="IF44" s="796">
        <v>1.7083064136737471E-3</v>
      </c>
      <c r="IG44" s="796">
        <v>1.708306412938683E-3</v>
      </c>
      <c r="IH44" s="796">
        <v>1.7083064122916799E-3</v>
      </c>
      <c r="II44" s="796">
        <v>2.692307691656139E-2</v>
      </c>
      <c r="IJ44" s="796">
        <v>2.6923076917151852E-2</v>
      </c>
      <c r="IK44" s="796">
        <v>2.692307691701628E-2</v>
      </c>
      <c r="IL44" s="796">
        <v>9.8615384476420265E-2</v>
      </c>
      <c r="IM44" s="796">
        <v>9.8615384476319456E-2</v>
      </c>
      <c r="IN44" s="796">
        <v>9.8615384475849902E-2</v>
      </c>
      <c r="IO44" s="796">
        <v>0.14809347568821271</v>
      </c>
      <c r="IP44" s="796">
        <v>0.14809347568824699</v>
      </c>
      <c r="IQ44" s="796">
        <v>0.14809347568820069</v>
      </c>
      <c r="IR44" s="10"/>
      <c r="IS44" s="10"/>
      <c r="IT44" s="32">
        <v>7.9500000000000001E-2</v>
      </c>
      <c r="IU44" s="32">
        <v>7.9699999999999993E-2</v>
      </c>
      <c r="IV44" s="32">
        <v>7.4900000000000008E-2</v>
      </c>
      <c r="IW44" s="32">
        <v>8.6599999999999996E-2</v>
      </c>
      <c r="IX44" s="32">
        <v>8.3599999999999994E-2</v>
      </c>
      <c r="IY44" s="32">
        <f>IFERROR(SUMIF([1]export1!$R$6:$R$69,D44,[1]export1!$K$6:$K$69)/100,0)</f>
        <v>0</v>
      </c>
      <c r="IZ44" s="32"/>
      <c r="JA44" s="10"/>
      <c r="JB44" s="32">
        <v>0</v>
      </c>
      <c r="JC44" s="32">
        <v>4.0000000000000002E-4</v>
      </c>
      <c r="JD44" s="32">
        <v>8.9999999999999998E-4</v>
      </c>
      <c r="JE44" s="32">
        <v>5.9999999999999995E-4</v>
      </c>
      <c r="JF44" s="32">
        <v>7.000000000000001E-4</v>
      </c>
      <c r="JG44" s="32">
        <v>1E-3</v>
      </c>
      <c r="JH44" s="32"/>
      <c r="JI44" s="10"/>
      <c r="JJ44" s="32">
        <f t="shared" si="27"/>
        <v>3.5999999999999999E-3</v>
      </c>
      <c r="JM44" s="12"/>
      <c r="JN44" s="101">
        <f t="shared" ref="JN44:JN52" si="45">1-SUM(JO44:JQ44)</f>
        <v>0</v>
      </c>
      <c r="JO44" s="101">
        <f t="shared" si="23"/>
        <v>0</v>
      </c>
      <c r="JP44" s="101">
        <f t="shared" si="24"/>
        <v>0</v>
      </c>
      <c r="JQ44" s="101">
        <f>SUM(KE44:KM44)</f>
        <v>1.0000000000000002</v>
      </c>
      <c r="JR44" s="22"/>
      <c r="JS44" s="21">
        <v>0</v>
      </c>
      <c r="JT44" s="21">
        <v>0</v>
      </c>
      <c r="JU44" s="21">
        <v>0</v>
      </c>
      <c r="JV44" s="21">
        <v>0</v>
      </c>
      <c r="JW44" s="21">
        <v>0</v>
      </c>
      <c r="JX44" s="20"/>
      <c r="JY44" s="21">
        <v>0</v>
      </c>
      <c r="JZ44" s="21">
        <v>0</v>
      </c>
      <c r="KA44" s="21">
        <v>0</v>
      </c>
      <c r="KB44" s="21">
        <v>0</v>
      </c>
      <c r="KC44" s="21">
        <v>0</v>
      </c>
      <c r="KD44" s="20"/>
      <c r="KE44" s="178">
        <f>_xlfn.XLOOKUP($C44,'Fund &amp; ETF Database'!$D$4:$D$172,'Fund &amp; ETF Database'!$AU$4:$AU$172,"",FALSE)</f>
        <v>0.22</v>
      </c>
      <c r="KF44" s="178">
        <f>_xlfn.XLOOKUP($C44,'Fund &amp; ETF Database'!$D$4:$D$172,'Fund &amp; ETF Database'!$AV$4:$AV$172,"",FALSE)</f>
        <v>0.42</v>
      </c>
      <c r="KG44" s="178">
        <f>_xlfn.XLOOKUP($C44,'Fund &amp; ETF Database'!$D$4:$D$172,'Fund &amp; ETF Database'!$AW$4:$AW$172,"",FALSE)</f>
        <v>0.16</v>
      </c>
      <c r="KH44" s="178">
        <f>_xlfn.XLOOKUP($C44,'Fund &amp; ETF Database'!$D$4:$D$172,'Fund &amp; ETF Database'!$AZ$4:$AZ$172,"",FALSE)</f>
        <v>0</v>
      </c>
      <c r="KI44" s="178">
        <f>_xlfn.XLOOKUP($C44,'Fund &amp; ETF Database'!$D$4:$D$172,'Fund &amp; ETF Database'!$BA$4:$BA$172,"",FALSE)</f>
        <v>0</v>
      </c>
      <c r="KJ44" s="178">
        <f>(_xlfn.XLOOKUP($C44,'Fund &amp; ETF Database'!$D$4:$D$172,'Fund &amp; ETF Database'!$AX$4:$AX$172,"",FALSE))+(_xlfn.XLOOKUP($C44,'Fund &amp; ETF Database'!$D$4:$D$172,'Fund &amp; ETF Database'!$BB$4:$BB$172,"",FALSE))</f>
        <v>0.06</v>
      </c>
      <c r="KK44" s="178">
        <f>_xlfn.XLOOKUP($C44,'Fund &amp; ETF Database'!$D$4:$D$172,'Fund &amp; ETF Database'!$AY$4:$AY$172,"",FALSE)</f>
        <v>0.04</v>
      </c>
      <c r="KL44" s="178">
        <f>_xlfn.XLOOKUP($C44,'Fund &amp; ETF Database'!$D$4:$D$172,'Fund &amp; ETF Database'!$BC$4:$BC$172,"",FALSE)</f>
        <v>0.1</v>
      </c>
      <c r="KM44" s="178">
        <f>(_xlfn.XLOOKUP($C44,'Fund &amp; ETF Database'!$D$4:$D$172,'Fund &amp; ETF Database'!$BD$4:$BD$172,"",FALSE))+(_xlfn.XLOOKUP($C44,'Fund &amp; ETF Database'!$D$4:$D$172,'Fund &amp; ETF Database'!$BE$4:$BE$172,"",FALSE))</f>
        <v>0</v>
      </c>
      <c r="KN44" s="10"/>
      <c r="KO44" s="19"/>
      <c r="KP44" s="19"/>
      <c r="KQ44" s="10"/>
      <c r="KR44" s="209" t="s">
        <v>95</v>
      </c>
      <c r="KS44" s="8" t="s">
        <v>103</v>
      </c>
      <c r="KT44" s="8" t="s">
        <v>397</v>
      </c>
      <c r="KU44" s="8" t="s">
        <v>544</v>
      </c>
      <c r="KV44" s="209">
        <v>2</v>
      </c>
      <c r="KW44" s="207" t="e">
        <f>VLOOKUP($D44,'Fund &amp; ETF Database'!$E$5:$Y$163,(COLUMN('Fund &amp; ETF Database'!#REF!)-COLUMN('Fund &amp; ETF Database'!$E79)+1),FALSE)</f>
        <v>#REF!</v>
      </c>
      <c r="KX44" s="208" t="e">
        <f>VLOOKUP(C44,'Fund &amp; ETF Database'!$D$5:$Y$163,25,FALSE)</f>
        <v>#REF!</v>
      </c>
      <c r="KY44" s="208">
        <v>2.6200000000000001E-2</v>
      </c>
      <c r="KZ44" s="10"/>
    </row>
    <row r="45" spans="1:312" ht="18" customHeight="1" outlineLevel="1">
      <c r="A45" s="7">
        <f t="shared" si="34"/>
        <v>42</v>
      </c>
      <c r="B45" s="7" t="s">
        <v>571</v>
      </c>
      <c r="C45" s="8" t="s">
        <v>563</v>
      </c>
      <c r="D45" s="8" t="str" cm="1">
        <f t="array" ref="D45">_xll.BDP($C45&amp;" Equity","ID_ISIN")</f>
        <v>#N/A Connection</v>
      </c>
      <c r="E45" s="8" t="str" cm="1">
        <f t="array" ref="E45">_xll.BDP($C45&amp;" Equity","Crncy")</f>
        <v>#N/A Connection</v>
      </c>
      <c r="F45" s="32">
        <f t="shared" si="25"/>
        <v>0</v>
      </c>
      <c r="G45" s="32">
        <f t="shared" si="26"/>
        <v>5.0000000000000001E-4</v>
      </c>
      <c r="H45" s="10"/>
      <c r="I45" s="796">
        <v>6.0000000000211412E-2</v>
      </c>
      <c r="J45" s="796">
        <v>5.9999999999969612E-2</v>
      </c>
      <c r="K45" s="796">
        <v>6.000000000002613E-2</v>
      </c>
      <c r="L45" s="796">
        <v>6.000000000180658E-2</v>
      </c>
      <c r="M45" s="796">
        <v>5.9999999996631088E-2</v>
      </c>
      <c r="N45" s="796">
        <v>5.9999999997787039E-2</v>
      </c>
      <c r="O45" s="796">
        <v>5.9999999999789992E-2</v>
      </c>
      <c r="P45" s="796">
        <v>5.9999999999861518E-2</v>
      </c>
      <c r="Q45" s="796">
        <v>5.999999999994237E-2</v>
      </c>
      <c r="R45" s="796">
        <v>5.9999999999960897E-2</v>
      </c>
      <c r="S45" s="796">
        <v>5.9999999999955471E-2</v>
      </c>
      <c r="T45" s="796">
        <v>5.9999999999951537E-2</v>
      </c>
      <c r="U45" s="796">
        <v>5.9999999999993808E-2</v>
      </c>
      <c r="V45" s="796">
        <v>5.9999999999991581E-2</v>
      </c>
      <c r="W45" s="796">
        <v>5.9999999999808172E-2</v>
      </c>
      <c r="X45" s="796">
        <v>7.9999999999961338E-2</v>
      </c>
      <c r="Y45" s="796">
        <v>7.9999999999969332E-2</v>
      </c>
      <c r="Z45" s="796">
        <v>8.0000000005899116E-2</v>
      </c>
      <c r="AA45" s="796">
        <v>6.0000000000204071E-2</v>
      </c>
      <c r="AB45" s="796">
        <v>6.0000000000016422E-2</v>
      </c>
      <c r="AC45" s="796">
        <v>5.9999999999967357E-2</v>
      </c>
      <c r="AD45" s="796">
        <v>5.9999999999861262E-2</v>
      </c>
      <c r="AE45" s="796">
        <v>5.9999999999823972E-2</v>
      </c>
      <c r="AF45" s="796">
        <v>5.9999999999807797E-2</v>
      </c>
      <c r="AG45" s="796">
        <v>7.5384615384842396E-2</v>
      </c>
      <c r="AH45" s="796">
        <v>7.5384615384880282E-2</v>
      </c>
      <c r="AI45" s="796">
        <v>7.5384615384802248E-2</v>
      </c>
      <c r="AJ45" s="796">
        <v>7.5384615384668022E-2</v>
      </c>
      <c r="AK45" s="796">
        <v>7.5384615384962786E-2</v>
      </c>
      <c r="AL45" s="796">
        <v>7.5384615385091877E-2</v>
      </c>
      <c r="AM45" s="796">
        <v>7.5384615385868159E-2</v>
      </c>
      <c r="AN45" s="796">
        <v>7.538461538515065E-2</v>
      </c>
      <c r="AO45" s="796">
        <v>7.5384615384593845E-2</v>
      </c>
      <c r="AP45" s="796">
        <v>7.5384615384569115E-2</v>
      </c>
      <c r="AQ45" s="796">
        <v>7.5384615384584561E-2</v>
      </c>
      <c r="AR45" s="796">
        <v>7.5384615384597384E-2</v>
      </c>
      <c r="AS45" s="796">
        <v>7.538461538468004E-2</v>
      </c>
      <c r="AT45" s="796">
        <v>7.5384615384668688E-2</v>
      </c>
      <c r="AU45" s="796">
        <v>7.5384615384763626E-2</v>
      </c>
      <c r="AV45" s="796">
        <v>7.5384615384619005E-2</v>
      </c>
      <c r="AW45" s="796">
        <v>7.5384615384622558E-2</v>
      </c>
      <c r="AX45" s="796">
        <v>7.5384615384639003E-2</v>
      </c>
      <c r="AY45" s="796">
        <v>7.5384615384840814E-2</v>
      </c>
      <c r="AZ45" s="796">
        <v>7.5384615385100842E-2</v>
      </c>
      <c r="BA45" s="796">
        <v>7.538461538569699E-2</v>
      </c>
      <c r="BB45" s="796">
        <v>7.5384615388065512E-2</v>
      </c>
      <c r="BC45" s="796">
        <v>7.5384615358734655E-2</v>
      </c>
      <c r="BD45" s="796">
        <v>7.538461535834283E-2</v>
      </c>
      <c r="BE45" s="796">
        <v>6.0000000000101923E-2</v>
      </c>
      <c r="BF45" s="796">
        <v>6.0000000001517548E-2</v>
      </c>
      <c r="BG45" s="796">
        <v>5.9999999999115802E-2</v>
      </c>
      <c r="BH45" s="796">
        <v>5.9999999999114068E-2</v>
      </c>
      <c r="BI45" s="796">
        <v>6.0000000000872807E-2</v>
      </c>
      <c r="BJ45" s="796">
        <v>6.0000000000878989E-2</v>
      </c>
      <c r="BK45" s="796">
        <v>5.9999999999444033E-2</v>
      </c>
      <c r="BL45" s="796">
        <v>5.9999999997957798E-2</v>
      </c>
      <c r="BM45" s="796">
        <v>5.9999999997129218E-2</v>
      </c>
      <c r="BN45" s="796">
        <v>6.2769540150226108E-2</v>
      </c>
      <c r="BO45" s="796">
        <v>6.2769540150652933E-2</v>
      </c>
      <c r="BP45" s="796">
        <v>6.2769540150589803E-2</v>
      </c>
      <c r="BQ45" s="796">
        <v>4.5734583021071591E-2</v>
      </c>
      <c r="BR45" s="796">
        <v>4.573458302159876E-2</v>
      </c>
      <c r="BS45" s="796">
        <v>4.5734583021115841E-2</v>
      </c>
      <c r="BT45" s="796">
        <v>5.1089096936497019E-2</v>
      </c>
      <c r="BU45" s="796">
        <v>5.1089096936194171E-2</v>
      </c>
      <c r="BV45" s="796">
        <v>5.1089096936870283E-2</v>
      </c>
      <c r="BW45" s="796">
        <v>4.5000000001378507E-2</v>
      </c>
      <c r="BX45" s="796">
        <v>4.5000000000102958E-2</v>
      </c>
      <c r="BY45" s="796">
        <v>4.5000000000738671E-2</v>
      </c>
      <c r="BZ45" s="796">
        <v>4.5000000010792782E-2</v>
      </c>
      <c r="CA45" s="796">
        <v>4.5000000010646822E-2</v>
      </c>
      <c r="CB45" s="796">
        <v>4.5000000010262282E-2</v>
      </c>
      <c r="CC45" s="796">
        <v>5.2543637519057808E-2</v>
      </c>
      <c r="CD45" s="796">
        <v>5.2543637517293733E-2</v>
      </c>
      <c r="CE45" s="796">
        <v>5.2543637515917431E-2</v>
      </c>
      <c r="CF45" s="796">
        <v>5.8385598548008538E-2</v>
      </c>
      <c r="CG45" s="796">
        <v>5.8385598546816173E-2</v>
      </c>
      <c r="CH45" s="796">
        <v>5.838559854310775E-2</v>
      </c>
      <c r="CI45" s="796">
        <v>5.9999999997907963E-2</v>
      </c>
      <c r="CJ45" s="796">
        <v>5.9999999998052743E-2</v>
      </c>
      <c r="CK45" s="796">
        <v>5.9999999998906671E-2</v>
      </c>
      <c r="CL45" s="796">
        <v>5.9999999934598341E-2</v>
      </c>
      <c r="CM45" s="796">
        <v>5.9999999942086671E-2</v>
      </c>
      <c r="CN45" s="796">
        <v>5.9999999952168738E-2</v>
      </c>
      <c r="CO45" s="796">
        <v>6.473866989047089E-2</v>
      </c>
      <c r="CP45" s="796">
        <v>6.4738669891006795E-2</v>
      </c>
      <c r="CQ45" s="796">
        <v>6.4738669895032963E-2</v>
      </c>
      <c r="CR45" s="796">
        <v>6.0000000034737967E-2</v>
      </c>
      <c r="CS45" s="796">
        <v>6.0000000023346378E-2</v>
      </c>
      <c r="CT45" s="796">
        <v>6.0000000015558767E-2</v>
      </c>
      <c r="CU45" s="796">
        <v>6.0000000016855591E-2</v>
      </c>
      <c r="CV45" s="796">
        <v>6.000000001224428E-2</v>
      </c>
      <c r="CW45" s="796">
        <v>6.0000000008408619E-2</v>
      </c>
      <c r="CX45" s="796">
        <v>7.9999999997838842E-2</v>
      </c>
      <c r="CY45" s="796">
        <v>7.9999999998035046E-2</v>
      </c>
      <c r="CZ45" s="796">
        <v>7.999999999829191E-2</v>
      </c>
      <c r="DA45" s="796">
        <v>7.9999999994721016E-2</v>
      </c>
      <c r="DB45" s="796">
        <v>7.9999999995797141E-2</v>
      </c>
      <c r="DC45" s="796">
        <v>7.9999999997060034E-2</v>
      </c>
      <c r="DD45" s="796">
        <v>7.9999999999970192E-2</v>
      </c>
      <c r="DE45" s="796">
        <v>7.9999999999376334E-2</v>
      </c>
      <c r="DF45" s="796">
        <v>8.0000000000524943E-2</v>
      </c>
      <c r="DG45" s="796">
        <v>7.9999999986474099E-2</v>
      </c>
      <c r="DH45" s="796">
        <v>7.9999999990831239E-2</v>
      </c>
      <c r="DI45" s="796">
        <v>7.9999999993767529E-2</v>
      </c>
      <c r="DJ45" s="796">
        <v>7.538461538464758E-2</v>
      </c>
      <c r="DK45" s="796">
        <v>7.5384615384898351E-2</v>
      </c>
      <c r="DL45" s="796">
        <v>7.5384615384761669E-2</v>
      </c>
      <c r="DM45" s="796">
        <v>7.5384615384861686E-2</v>
      </c>
      <c r="DN45" s="796">
        <v>7.5384615384878034E-2</v>
      </c>
      <c r="DO45" s="796">
        <v>7.538461538523164E-2</v>
      </c>
      <c r="DP45" s="796">
        <v>7.5384615385855294E-2</v>
      </c>
      <c r="DQ45" s="796">
        <v>7.5384615385603204E-2</v>
      </c>
      <c r="DR45" s="796">
        <v>7.5384615385591977E-2</v>
      </c>
      <c r="DS45" s="796">
        <v>7.5384615384625542E-2</v>
      </c>
      <c r="DT45" s="796">
        <v>7.5384615384790229E-2</v>
      </c>
      <c r="DU45" s="796">
        <v>7.5384615384736606E-2</v>
      </c>
      <c r="DV45" s="796">
        <v>7.5384615384688922E-2</v>
      </c>
      <c r="DW45" s="796">
        <v>7.5384615384827658E-2</v>
      </c>
      <c r="DX45" s="796">
        <v>7.5384615384782597E-2</v>
      </c>
      <c r="DY45" s="796">
        <v>7.5384615384667356E-2</v>
      </c>
      <c r="DZ45" s="796">
        <v>7.5384615384606946E-2</v>
      </c>
      <c r="EA45" s="796">
        <v>7.5384615384497922E-2</v>
      </c>
      <c r="EB45" s="796">
        <v>6.8805668019111171E-2</v>
      </c>
      <c r="EC45" s="796">
        <v>6.8805668019062197E-2</v>
      </c>
      <c r="ED45" s="796">
        <v>6.8805668019063418E-2</v>
      </c>
      <c r="EE45" s="796">
        <v>6.8805668020543692E-2</v>
      </c>
      <c r="EF45" s="796">
        <v>6.880566802036675E-2</v>
      </c>
      <c r="EG45" s="796">
        <v>6.8805668020186575E-2</v>
      </c>
      <c r="EH45" s="796">
        <v>7.538461538457672E-2</v>
      </c>
      <c r="EI45" s="796">
        <v>7.5384615384693821E-2</v>
      </c>
      <c r="EJ45" s="796">
        <v>7.5384615384666981E-2</v>
      </c>
      <c r="EK45" s="796">
        <v>7.538461538357101E-2</v>
      </c>
      <c r="EL45" s="796">
        <v>7.5384615383790946E-2</v>
      </c>
      <c r="EM45" s="796">
        <v>7.538461538377951E-2</v>
      </c>
      <c r="EN45" s="796">
        <v>4.9295430704331643E-2</v>
      </c>
      <c r="EO45" s="796">
        <v>4.9295430704367302E-2</v>
      </c>
      <c r="EP45" s="796">
        <v>4.9295430704372971E-2</v>
      </c>
      <c r="EQ45" s="796">
        <v>6.4999999999921079E-2</v>
      </c>
      <c r="ER45" s="796">
        <v>6.4999999998576724E-2</v>
      </c>
      <c r="ES45" s="796">
        <v>6.4999999999107536E-2</v>
      </c>
      <c r="ET45" s="796">
        <v>7.157894731761294E-2</v>
      </c>
      <c r="EU45" s="796">
        <v>7.1578947317748318E-2</v>
      </c>
      <c r="EV45" s="796">
        <v>7.1578947317788494E-2</v>
      </c>
      <c r="EW45" s="796">
        <v>7.5384615384680581E-2</v>
      </c>
      <c r="EX45" s="796">
        <v>7.5384615384717468E-2</v>
      </c>
      <c r="EY45" s="796">
        <v>7.5384615384690004E-2</v>
      </c>
      <c r="EZ45" s="796">
        <v>7.5384615384771855E-2</v>
      </c>
      <c r="FA45" s="796">
        <v>7.5384615384750192E-2</v>
      </c>
      <c r="FB45" s="796">
        <v>7.5384615384769219E-2</v>
      </c>
      <c r="FC45" s="796">
        <v>7.538461538500188E-2</v>
      </c>
      <c r="FD45" s="796">
        <v>7.5384615384915518E-2</v>
      </c>
      <c r="FE45" s="796">
        <v>7.5384615384854137E-2</v>
      </c>
      <c r="FF45" s="796">
        <v>5.5384615384551132E-2</v>
      </c>
      <c r="FG45" s="796">
        <v>5.5384615384542923E-2</v>
      </c>
      <c r="FH45" s="796">
        <v>5.5384615384557787E-2</v>
      </c>
      <c r="FI45" s="796">
        <v>5.5384615384586923E-2</v>
      </c>
      <c r="FJ45" s="796">
        <v>5.5384615384798851E-2</v>
      </c>
      <c r="FK45" s="796">
        <v>5.5384615384964343E-2</v>
      </c>
      <c r="FL45" s="796">
        <v>5.538461538481608E-2</v>
      </c>
      <c r="FM45" s="796">
        <v>5.5384615384800419E-2</v>
      </c>
      <c r="FN45" s="796">
        <v>5.5384615384787249E-2</v>
      </c>
      <c r="FO45" s="796">
        <v>5.5384615384562713E-2</v>
      </c>
      <c r="FP45" s="796">
        <v>5.5384615384596318E-2</v>
      </c>
      <c r="FQ45" s="796">
        <v>5.5384615384614921E-2</v>
      </c>
      <c r="FR45" s="796">
        <v>5.5384615384611022E-2</v>
      </c>
      <c r="FS45" s="796">
        <v>5.5384615384719477E-2</v>
      </c>
      <c r="FT45" s="796">
        <v>5.538461538469229E-2</v>
      </c>
      <c r="FU45" s="796">
        <v>5.5384615385078002E-2</v>
      </c>
      <c r="FV45" s="796">
        <v>5.5384615384943561E-2</v>
      </c>
      <c r="FW45" s="796">
        <v>5.5384615384893102E-2</v>
      </c>
      <c r="FX45" s="796">
        <v>5.538461538531745E-2</v>
      </c>
      <c r="FY45" s="796">
        <v>5.5384615385159278E-2</v>
      </c>
      <c r="FZ45" s="796">
        <v>5.5384615385033129E-2</v>
      </c>
      <c r="GA45" s="796">
        <v>5.538461538479636E-2</v>
      </c>
      <c r="GB45" s="796">
        <v>5.5384615384728997E-2</v>
      </c>
      <c r="GC45" s="796">
        <v>5.5384615384656388E-2</v>
      </c>
      <c r="GD45" s="796">
        <v>7.5384615384530868E-2</v>
      </c>
      <c r="GE45" s="796">
        <v>7.5384615384863463E-2</v>
      </c>
      <c r="GF45" s="796">
        <v>7.5384615384803497E-2</v>
      </c>
      <c r="GG45" s="796">
        <v>7.5384615384653561E-2</v>
      </c>
      <c r="GH45" s="796">
        <v>7.5384615384642598E-2</v>
      </c>
      <c r="GI45" s="796">
        <v>7.5384615384356507E-2</v>
      </c>
      <c r="GJ45" s="796">
        <v>7.6756756747673571E-2</v>
      </c>
      <c r="GK45" s="796">
        <v>7.6756756748510652E-2</v>
      </c>
      <c r="GL45" s="796">
        <v>7.6756756749403535E-2</v>
      </c>
      <c r="GM45" s="796">
        <v>7.9999999999891755E-2</v>
      </c>
      <c r="GN45" s="796">
        <v>7.9999999999879043E-2</v>
      </c>
      <c r="GO45" s="796">
        <v>7.9999999999920704E-2</v>
      </c>
      <c r="GP45" s="796">
        <v>8.000000000001023E-2</v>
      </c>
      <c r="GQ45" s="796">
        <v>8.0000000000051252E-2</v>
      </c>
      <c r="GR45" s="796">
        <v>8.0000000000066324E-2</v>
      </c>
      <c r="GS45" s="796">
        <v>5.7844074956121802E-2</v>
      </c>
      <c r="GT45" s="796">
        <v>5.7844074956277532E-2</v>
      </c>
      <c r="GU45" s="796">
        <v>5.7844074956818113E-2</v>
      </c>
      <c r="GV45" s="796">
        <v>5.5384615384504857E-2</v>
      </c>
      <c r="GW45" s="796">
        <v>5.5384615384548849E-2</v>
      </c>
      <c r="GX45" s="796">
        <v>5.538461538460112E-2</v>
      </c>
      <c r="GY45" s="796">
        <v>5.5384615384728123E-2</v>
      </c>
      <c r="GZ45" s="796">
        <v>5.5384615384653141E-2</v>
      </c>
      <c r="HA45" s="796">
        <v>5.5384615384565253E-2</v>
      </c>
      <c r="HB45" s="796">
        <v>5.538461538411351E-2</v>
      </c>
      <c r="HC45" s="796">
        <v>5.5384615384534992E-2</v>
      </c>
      <c r="HD45" s="796">
        <v>5.5384615384581212E-2</v>
      </c>
      <c r="HE45" s="796">
        <v>5.5384615384560042E-2</v>
      </c>
      <c r="HF45" s="796">
        <v>5.5384615384669711E-2</v>
      </c>
      <c r="HG45" s="796">
        <v>5.5384615384617808E-2</v>
      </c>
      <c r="HH45" s="796">
        <v>5.6338577668408052E-2</v>
      </c>
      <c r="HI45" s="796">
        <v>5.6338577668649949E-2</v>
      </c>
      <c r="HJ45" s="796">
        <v>5.6338577668844668E-2</v>
      </c>
      <c r="HK45" s="796">
        <v>5.9999999984614708E-2</v>
      </c>
      <c r="HL45" s="796">
        <v>5.9999999985630152E-2</v>
      </c>
      <c r="HM45" s="796">
        <v>5.9999999989543952E-2</v>
      </c>
      <c r="HN45" s="796">
        <v>5.9999999989283979E-2</v>
      </c>
      <c r="HO45" s="796">
        <v>5.9999999990932681E-2</v>
      </c>
      <c r="HP45" s="796">
        <v>5.9999999988871393E-2</v>
      </c>
      <c r="HQ45" s="796">
        <v>5.9999999999689017E-2</v>
      </c>
      <c r="HR45" s="796">
        <v>5.9999999998496568E-2</v>
      </c>
      <c r="HS45" s="796">
        <v>5.999999999843194E-2</v>
      </c>
      <c r="HT45" s="796">
        <v>5.9999999999748067E-2</v>
      </c>
      <c r="HU45" s="796">
        <v>5.9999999999428948E-2</v>
      </c>
      <c r="HV45" s="796">
        <v>5.9999999997285509E-2</v>
      </c>
      <c r="HW45" s="796">
        <v>5.999999999512539E-2</v>
      </c>
      <c r="HX45" s="796">
        <v>5.9999999997293413E-2</v>
      </c>
      <c r="HY45" s="796">
        <v>5.9999999998865593E-2</v>
      </c>
      <c r="HZ45" s="796">
        <v>7.9999999974382119E-2</v>
      </c>
      <c r="IA45" s="796">
        <v>7.9999999979741152E-2</v>
      </c>
      <c r="IB45" s="796">
        <v>7.9999999985480436E-2</v>
      </c>
      <c r="IC45" s="796">
        <v>7.9856502806401025E-2</v>
      </c>
      <c r="ID45" s="796">
        <v>7.9856502806521928E-2</v>
      </c>
      <c r="IE45" s="796">
        <v>7.9856502808106286E-2</v>
      </c>
      <c r="IF45" s="796">
        <v>7.9829169358354032E-2</v>
      </c>
      <c r="IG45" s="796">
        <v>7.9829169357587867E-2</v>
      </c>
      <c r="IH45" s="796">
        <v>7.9829169358294108E-2</v>
      </c>
      <c r="II45" s="796">
        <v>7.7307692308249173E-2</v>
      </c>
      <c r="IJ45" s="796">
        <v>7.7307692308776765E-2</v>
      </c>
      <c r="IK45" s="796">
        <v>7.7307692309807691E-2</v>
      </c>
      <c r="IL45" s="796">
        <v>7.0138461554682979E-2</v>
      </c>
      <c r="IM45" s="796">
        <v>7.0138461553830758E-2</v>
      </c>
      <c r="IN45" s="796">
        <v>7.0138461554291723E-2</v>
      </c>
      <c r="IO45" s="796">
        <v>6.5190652430935234E-2</v>
      </c>
      <c r="IP45" s="796">
        <v>6.5190652431706964E-2</v>
      </c>
      <c r="IQ45" s="796">
        <v>6.5190652431293697E-2</v>
      </c>
      <c r="IR45" s="10"/>
      <c r="IS45" s="10"/>
      <c r="IT45" s="32">
        <v>7.0000000000000007E-2</v>
      </c>
      <c r="IU45" s="32">
        <v>7.0900000000000005E-2</v>
      </c>
      <c r="IV45" s="32">
        <v>6.93E-2</v>
      </c>
      <c r="IW45" s="32">
        <v>7.2299999999999989E-2</v>
      </c>
      <c r="IX45" s="32">
        <v>7.0154999999999912E-2</v>
      </c>
      <c r="IY45" s="32">
        <f>IFERROR(SUMIF([1]export1!$R$6:$R$69,D45,[1]export1!$K$6:$K$69)/100,0)</f>
        <v>0</v>
      </c>
      <c r="IZ45" s="32"/>
      <c r="JA45" s="10"/>
      <c r="JB45" s="32">
        <v>5.9999999999999995E-4</v>
      </c>
      <c r="JC45" s="32">
        <v>3.5000000000000005E-4</v>
      </c>
      <c r="JD45" s="32">
        <v>4.0000000000000002E-4</v>
      </c>
      <c r="JE45" s="32">
        <v>8.0000000000000004E-4</v>
      </c>
      <c r="JF45" s="32">
        <v>1E-3</v>
      </c>
      <c r="JG45" s="32">
        <v>5.0000000000000001E-4</v>
      </c>
      <c r="JH45" s="32"/>
      <c r="JI45" s="10"/>
      <c r="JJ45" s="32">
        <f t="shared" si="27"/>
        <v>3.65E-3</v>
      </c>
      <c r="JM45" s="12"/>
      <c r="JN45" s="101">
        <f t="shared" si="45"/>
        <v>0</v>
      </c>
      <c r="JO45" s="101">
        <f t="shared" si="23"/>
        <v>0</v>
      </c>
      <c r="JP45" s="101">
        <f t="shared" si="24"/>
        <v>0</v>
      </c>
      <c r="JQ45" s="101">
        <f t="shared" ref="JQ45:JQ52" si="46">SUM(KE45:KM45)</f>
        <v>1</v>
      </c>
      <c r="JR45" s="22"/>
      <c r="JS45" s="21">
        <v>0</v>
      </c>
      <c r="JT45" s="21">
        <v>0</v>
      </c>
      <c r="JU45" s="21">
        <v>0</v>
      </c>
      <c r="JV45" s="21">
        <v>0</v>
      </c>
      <c r="JW45" s="21">
        <v>0</v>
      </c>
      <c r="JX45" s="20"/>
      <c r="JY45" s="21">
        <v>0</v>
      </c>
      <c r="JZ45" s="21">
        <v>0</v>
      </c>
      <c r="KA45" s="21">
        <v>0</v>
      </c>
      <c r="KB45" s="21">
        <v>0</v>
      </c>
      <c r="KC45" s="21">
        <v>0</v>
      </c>
      <c r="KD45" s="20"/>
      <c r="KE45" s="178">
        <f>_xlfn.XLOOKUP($C45,'Fund &amp; ETF Database'!$D$4:$D$172,'Fund &amp; ETF Database'!$AU$4:$AU$172,"",FALSE)</f>
        <v>0</v>
      </c>
      <c r="KF45" s="178">
        <f>_xlfn.XLOOKUP($C45,'Fund &amp; ETF Database'!$D$4:$D$172,'Fund &amp; ETF Database'!$AV$4:$AV$172,"",FALSE)</f>
        <v>0</v>
      </c>
      <c r="KG45" s="178">
        <f>_xlfn.XLOOKUP($C45,'Fund &amp; ETF Database'!$D$4:$D$172,'Fund &amp; ETF Database'!$AW$4:$AW$172,"",FALSE)</f>
        <v>0</v>
      </c>
      <c r="KH45" s="178">
        <f>_xlfn.XLOOKUP($C45,'Fund &amp; ETF Database'!$D$4:$D$172,'Fund &amp; ETF Database'!$AZ$4:$AZ$172,"",FALSE)</f>
        <v>0</v>
      </c>
      <c r="KI45" s="178">
        <f>_xlfn.XLOOKUP($C45,'Fund &amp; ETF Database'!$D$4:$D$172,'Fund &amp; ETF Database'!$BA$4:$BA$172,"",FALSE)</f>
        <v>0</v>
      </c>
      <c r="KJ45" s="178">
        <f>(_xlfn.XLOOKUP($C45,'Fund &amp; ETF Database'!$D$4:$D$172,'Fund &amp; ETF Database'!$AX$4:$AX$172,"",FALSE))+(_xlfn.XLOOKUP($C45,'Fund &amp; ETF Database'!$D$4:$D$172,'Fund &amp; ETF Database'!$BB$4:$BB$172,"",FALSE))</f>
        <v>0</v>
      </c>
      <c r="KK45" s="178">
        <f>_xlfn.XLOOKUP($C45,'Fund &amp; ETF Database'!$D$4:$D$172,'Fund &amp; ETF Database'!$AY$4:$AY$172,"",FALSE)</f>
        <v>0</v>
      </c>
      <c r="KL45" s="178">
        <f>_xlfn.XLOOKUP($C45,'Fund &amp; ETF Database'!$D$4:$D$172,'Fund &amp; ETF Database'!$BC$4:$BC$172,"",FALSE)</f>
        <v>1</v>
      </c>
      <c r="KM45" s="178">
        <f>(_xlfn.XLOOKUP($C45,'Fund &amp; ETF Database'!$D$4:$D$172,'Fund &amp; ETF Database'!$BD$4:$BD$172,"",FALSE))+(_xlfn.XLOOKUP($C45,'Fund &amp; ETF Database'!$D$4:$D$172,'Fund &amp; ETF Database'!$BE$4:$BE$172,"",FALSE))</f>
        <v>0</v>
      </c>
      <c r="KN45" s="10"/>
      <c r="KO45" s="19"/>
      <c r="KP45" s="19"/>
      <c r="KQ45" s="10"/>
      <c r="KR45" s="209" t="s">
        <v>96</v>
      </c>
      <c r="KS45" s="8" t="s">
        <v>104</v>
      </c>
      <c r="KT45" s="8" t="s">
        <v>397</v>
      </c>
      <c r="KU45" s="8" t="s">
        <v>552</v>
      </c>
      <c r="KV45" s="209">
        <v>2</v>
      </c>
      <c r="KW45" s="207" t="s">
        <v>156</v>
      </c>
      <c r="KX45" s="208" t="e">
        <f>VLOOKUP(C45,'Fund &amp; ETF Database'!$D$5:$Y$163,25,FALSE)</f>
        <v>#REF!</v>
      </c>
      <c r="KY45" s="208" t="e">
        <f>VLOOKUP(C45,'Fund &amp; ETF Database'!$D$5:$Y$163,26,FALSE)</f>
        <v>#REF!</v>
      </c>
      <c r="KZ45" s="10"/>
    </row>
    <row r="46" spans="1:312" ht="18" customHeight="1" outlineLevel="1">
      <c r="A46" s="7">
        <f t="shared" si="34"/>
        <v>43</v>
      </c>
      <c r="B46" s="7" t="s">
        <v>47</v>
      </c>
      <c r="C46" s="8" t="s">
        <v>26</v>
      </c>
      <c r="D46" s="8" t="str" cm="1">
        <f t="array" ref="D46">_xll.BDP($C46&amp;" Equity","ID_ISIN")</f>
        <v>#N/A Connection</v>
      </c>
      <c r="E46" s="8" t="str" cm="1">
        <f t="array" ref="E46">_xll.BDP($C46&amp;" Equity","Crncy")</f>
        <v>#N/A Connection</v>
      </c>
      <c r="F46" s="32">
        <f t="shared" si="25"/>
        <v>0</v>
      </c>
      <c r="G46" s="32">
        <f t="shared" si="26"/>
        <v>-8.9999999999999998E-4</v>
      </c>
      <c r="H46" s="10"/>
      <c r="I46" s="796">
        <v>4.7515212016160741E-2</v>
      </c>
      <c r="J46" s="796">
        <v>4.7515212016025231E-2</v>
      </c>
      <c r="K46" s="796">
        <v>4.7515212016106333E-2</v>
      </c>
      <c r="L46" s="796">
        <v>4.2512694050274392E-2</v>
      </c>
      <c r="M46" s="796">
        <v>4.2512694044432142E-2</v>
      </c>
      <c r="N46" s="796">
        <v>4.2512694044737932E-2</v>
      </c>
      <c r="O46" s="796">
        <v>9.9999999999731387E-2</v>
      </c>
      <c r="P46" s="796">
        <v>9.9999999999740088E-2</v>
      </c>
      <c r="Q46" s="796">
        <v>9.9999999999946479E-2</v>
      </c>
      <c r="R46" s="796">
        <v>0.10000000000003099</v>
      </c>
      <c r="S46" s="796">
        <v>0.1000000000000468</v>
      </c>
      <c r="T46" s="796">
        <v>0.1000000000000611</v>
      </c>
      <c r="U46" s="796">
        <v>0.1000000000000065</v>
      </c>
      <c r="V46" s="796">
        <v>0.1000000000000115</v>
      </c>
      <c r="W46" s="796">
        <v>0.10000000000072411</v>
      </c>
      <c r="X46" s="796">
        <v>0.1000000000000138</v>
      </c>
      <c r="Y46" s="796">
        <v>0.10000000000002029</v>
      </c>
      <c r="Z46" s="796">
        <v>0.100000000006549</v>
      </c>
      <c r="AA46" s="796">
        <v>9.9999999997037292E-2</v>
      </c>
      <c r="AB46" s="796">
        <v>9.999999999805205E-2</v>
      </c>
      <c r="AC46" s="796">
        <v>9.9999999998184722E-2</v>
      </c>
      <c r="AD46" s="796">
        <v>0.1000000000001911</v>
      </c>
      <c r="AE46" s="796">
        <v>0.1000000000003429</v>
      </c>
      <c r="AF46" s="796">
        <v>0.100000000000478</v>
      </c>
      <c r="AG46" s="796">
        <v>0.1000000000001294</v>
      </c>
      <c r="AH46" s="796">
        <v>0.10000000000023709</v>
      </c>
      <c r="AI46" s="796">
        <v>0.10000000000024099</v>
      </c>
      <c r="AJ46" s="796">
        <v>0.1000000000000628</v>
      </c>
      <c r="AK46" s="796">
        <v>0.10000000000027939</v>
      </c>
      <c r="AL46" s="796">
        <v>0.1000000000003725</v>
      </c>
      <c r="AM46" s="796">
        <v>9.9999999998618125E-2</v>
      </c>
      <c r="AN46" s="796">
        <v>9.9999999997912412E-2</v>
      </c>
      <c r="AO46" s="796">
        <v>9.9999999997516659E-2</v>
      </c>
      <c r="AP46" s="796">
        <v>9.9999999999834555E-2</v>
      </c>
      <c r="AQ46" s="796">
        <v>9.9999999999873773E-2</v>
      </c>
      <c r="AR46" s="796">
        <v>9.9999999999892328E-2</v>
      </c>
      <c r="AS46" s="796">
        <v>0.1000000000000773</v>
      </c>
      <c r="AT46" s="796">
        <v>0.1000000000000289</v>
      </c>
      <c r="AU46" s="796">
        <v>0.10000000000014719</v>
      </c>
      <c r="AV46" s="796">
        <v>0.1000000000000037</v>
      </c>
      <c r="AW46" s="796">
        <v>0.100000000000007</v>
      </c>
      <c r="AX46" s="796">
        <v>0.1000000000000246</v>
      </c>
      <c r="AY46" s="796">
        <v>0.1000000000002115</v>
      </c>
      <c r="AZ46" s="796">
        <v>0.1000000000008856</v>
      </c>
      <c r="BA46" s="796">
        <v>0.1000000000024122</v>
      </c>
      <c r="BB46" s="796">
        <v>0.100000000002025</v>
      </c>
      <c r="BC46" s="796">
        <v>9.999999998255707E-2</v>
      </c>
      <c r="BD46" s="796">
        <v>9.9999999983383492E-2</v>
      </c>
      <c r="BE46" s="796">
        <v>9.5843602509399425E-2</v>
      </c>
      <c r="BF46" s="796">
        <v>9.5843602515234966E-2</v>
      </c>
      <c r="BG46" s="796">
        <v>9.5843602518709881E-2</v>
      </c>
      <c r="BH46" s="796">
        <v>9.9999999958318611E-2</v>
      </c>
      <c r="BI46" s="796">
        <v>9.9999999959603514E-2</v>
      </c>
      <c r="BJ46" s="796">
        <v>9.9999999958848285E-2</v>
      </c>
      <c r="BK46" s="796">
        <v>1.6522704267341519E-9</v>
      </c>
      <c r="BL46" s="796">
        <v>9.0425156039875935E-10</v>
      </c>
      <c r="BM46" s="796">
        <v>5.423770197477338E-10</v>
      </c>
      <c r="BN46" s="796">
        <v>3.3804265327907767E-11</v>
      </c>
      <c r="BO46" s="796">
        <v>2.505763108624761E-11</v>
      </c>
      <c r="BP46" s="796">
        <v>1.695547080633891E-11</v>
      </c>
      <c r="BQ46" s="796">
        <v>3.8620925902781319E-14</v>
      </c>
      <c r="BR46" s="796">
        <v>1.0117850625841861E-12</v>
      </c>
      <c r="BS46" s="796">
        <v>8.0341751993874195E-13</v>
      </c>
      <c r="BT46" s="796">
        <v>1.2816533502860089E-10</v>
      </c>
      <c r="BU46" s="796">
        <v>7.204194064030212E-11</v>
      </c>
      <c r="BV46" s="796">
        <v>4.1842853089529073E-11</v>
      </c>
      <c r="BW46" s="796">
        <v>6.6880072958327908E-10</v>
      </c>
      <c r="BX46" s="796">
        <v>3.3976691221225039E-10</v>
      </c>
      <c r="BY46" s="796">
        <v>1.7716602027118491E-10</v>
      </c>
      <c r="BZ46" s="796">
        <v>8.6073789818902582E-2</v>
      </c>
      <c r="CA46" s="796">
        <v>8.6073789819280253E-2</v>
      </c>
      <c r="CB46" s="796">
        <v>8.6073789821643459E-2</v>
      </c>
      <c r="CC46" s="796">
        <v>9.9999999982488832E-2</v>
      </c>
      <c r="CD46" s="796">
        <v>9.9999999985222923E-2</v>
      </c>
      <c r="CE46" s="796">
        <v>9.9999999988536994E-2</v>
      </c>
      <c r="CF46" s="796">
        <v>0.1000000000009551</v>
      </c>
      <c r="CG46" s="796">
        <v>0.10000000000068961</v>
      </c>
      <c r="CH46" s="796">
        <v>9.9999999997627043E-2</v>
      </c>
      <c r="CI46" s="796">
        <v>9.9999999997546871E-2</v>
      </c>
      <c r="CJ46" s="796">
        <v>9.9999999993520008E-2</v>
      </c>
      <c r="CK46" s="796">
        <v>9.9999999996635433E-2</v>
      </c>
      <c r="CL46" s="796">
        <v>0.100000000017528</v>
      </c>
      <c r="CM46" s="796">
        <v>0.10000000002621021</v>
      </c>
      <c r="CN46" s="796">
        <v>0.1000000000281539</v>
      </c>
      <c r="CO46" s="796">
        <v>9.9999999999879519E-2</v>
      </c>
      <c r="CP46" s="796">
        <v>0.1000000000144482</v>
      </c>
      <c r="CQ46" s="796">
        <v>0.1000000000084981</v>
      </c>
      <c r="CR46" s="796">
        <v>9.999999999990436E-2</v>
      </c>
      <c r="CS46" s="796">
        <v>9.9999999999416167E-2</v>
      </c>
      <c r="CT46" s="796">
        <v>9.9999999999284744E-2</v>
      </c>
      <c r="CU46" s="796">
        <v>0.1000000000023223</v>
      </c>
      <c r="CV46" s="796">
        <v>0.1000000000041171</v>
      </c>
      <c r="CW46" s="796">
        <v>0.1000000000043926</v>
      </c>
      <c r="CX46" s="796">
        <v>9.9999999999329001E-2</v>
      </c>
      <c r="CY46" s="796">
        <v>0.1000000000001639</v>
      </c>
      <c r="CZ46" s="796">
        <v>0.10000000000408719</v>
      </c>
      <c r="DA46" s="796">
        <v>0.1000000000027275</v>
      </c>
      <c r="DB46" s="796">
        <v>0.10000000000533089</v>
      </c>
      <c r="DC46" s="796">
        <v>0.10000000000514329</v>
      </c>
      <c r="DD46" s="796">
        <v>9.9999999999955083E-2</v>
      </c>
      <c r="DE46" s="796">
        <v>9.9999999996998476E-2</v>
      </c>
      <c r="DF46" s="796">
        <v>9.9999999999920583E-2</v>
      </c>
      <c r="DG46" s="796">
        <v>0.1000000000006539</v>
      </c>
      <c r="DH46" s="796">
        <v>0.1000000000008911</v>
      </c>
      <c r="DI46" s="796">
        <v>0.100000000000929</v>
      </c>
      <c r="DJ46" s="796">
        <v>0.1000000000000254</v>
      </c>
      <c r="DK46" s="796">
        <v>0.1000000000002115</v>
      </c>
      <c r="DL46" s="796">
        <v>0.1000000000001193</v>
      </c>
      <c r="DM46" s="796">
        <v>0.1000000000001898</v>
      </c>
      <c r="DN46" s="796">
        <v>0.10000000000027599</v>
      </c>
      <c r="DO46" s="796">
        <v>0.1000000000006446</v>
      </c>
      <c r="DP46" s="796">
        <v>0.1000000000005693</v>
      </c>
      <c r="DQ46" s="796">
        <v>0.10000000000042319</v>
      </c>
      <c r="DR46" s="796">
        <v>0.1000000000005592</v>
      </c>
      <c r="DS46" s="796">
        <v>0.1000000000000071</v>
      </c>
      <c r="DT46" s="796">
        <v>0.1000000000001207</v>
      </c>
      <c r="DU46" s="796">
        <v>0.10000000000008601</v>
      </c>
      <c r="DV46" s="796">
        <v>0.1000000000000484</v>
      </c>
      <c r="DW46" s="796">
        <v>0.10000000000033731</v>
      </c>
      <c r="DX46" s="796">
        <v>0.1000000000002189</v>
      </c>
      <c r="DY46" s="796">
        <v>0.10000000000005831</v>
      </c>
      <c r="DZ46" s="796">
        <v>9.9999999999860784E-2</v>
      </c>
      <c r="EA46" s="796">
        <v>9.999999999950962E-2</v>
      </c>
      <c r="EB46" s="796">
        <v>9.9999999999855524E-2</v>
      </c>
      <c r="EC46" s="796">
        <v>9.9999999999841063E-2</v>
      </c>
      <c r="ED46" s="796">
        <v>9.9999999999806077E-2</v>
      </c>
      <c r="EE46" s="796">
        <v>0.1000000000006246</v>
      </c>
      <c r="EF46" s="796">
        <v>0.10000000000055979</v>
      </c>
      <c r="EG46" s="796">
        <v>0.1000000000006402</v>
      </c>
      <c r="EH46" s="796">
        <v>9.9999999999965464E-2</v>
      </c>
      <c r="EI46" s="796">
        <v>0.10000000000026441</v>
      </c>
      <c r="EJ46" s="796">
        <v>0.10000000000014431</v>
      </c>
      <c r="EK46" s="796">
        <v>9.9999999999972736E-2</v>
      </c>
      <c r="EL46" s="796">
        <v>9.999999999988568E-2</v>
      </c>
      <c r="EM46" s="796">
        <v>9.9999999999666869E-2</v>
      </c>
      <c r="EN46" s="796">
        <v>9.9999999999427339E-2</v>
      </c>
      <c r="EO46" s="796">
        <v>9.9999999999465794E-2</v>
      </c>
      <c r="EP46" s="796">
        <v>9.9999999999424688E-2</v>
      </c>
      <c r="EQ46" s="796">
        <v>9.9999999998812622E-2</v>
      </c>
      <c r="ER46" s="796">
        <v>9.9999999997816946E-2</v>
      </c>
      <c r="ES46" s="796">
        <v>9.9999999998317088E-2</v>
      </c>
      <c r="ET46" s="796">
        <v>9.9999999999645872E-2</v>
      </c>
      <c r="EU46" s="796">
        <v>9.9999999999913672E-2</v>
      </c>
      <c r="EV46" s="796">
        <v>9.9999999999989611E-2</v>
      </c>
      <c r="EW46" s="796">
        <v>0.10000000000003</v>
      </c>
      <c r="EX46" s="796">
        <v>0.1000000000000634</v>
      </c>
      <c r="EY46" s="796">
        <v>0.1000000000000444</v>
      </c>
      <c r="EZ46" s="796">
        <v>0.10000000000014039</v>
      </c>
      <c r="FA46" s="796">
        <v>0.10000000000013221</v>
      </c>
      <c r="FB46" s="796">
        <v>0.1000000000001615</v>
      </c>
      <c r="FC46" s="796">
        <v>0.1000000000003143</v>
      </c>
      <c r="FD46" s="796">
        <v>0.1000000000002831</v>
      </c>
      <c r="FE46" s="796">
        <v>0.1000000000002933</v>
      </c>
      <c r="FF46" s="796">
        <v>0.10000000000014091</v>
      </c>
      <c r="FG46" s="796">
        <v>0.1000000000001704</v>
      </c>
      <c r="FH46" s="796">
        <v>0.1000000000001867</v>
      </c>
      <c r="FI46" s="796">
        <v>0.10000000000030709</v>
      </c>
      <c r="FJ46" s="796">
        <v>0.10000000000046561</v>
      </c>
      <c r="FK46" s="796">
        <v>0.10000000000070509</v>
      </c>
      <c r="FL46" s="796">
        <v>0.1000000000003821</v>
      </c>
      <c r="FM46" s="796">
        <v>0.1000000000004571</v>
      </c>
      <c r="FN46" s="796">
        <v>0.1000000000004239</v>
      </c>
      <c r="FO46" s="796">
        <v>0.10000000000018899</v>
      </c>
      <c r="FP46" s="796">
        <v>0.1000000000001789</v>
      </c>
      <c r="FQ46" s="796">
        <v>0.1000000000001891</v>
      </c>
      <c r="FR46" s="796">
        <v>0.1000000000000146</v>
      </c>
      <c r="FS46" s="796">
        <v>0.1000000000001116</v>
      </c>
      <c r="FT46" s="796">
        <v>0.10000000000010401</v>
      </c>
      <c r="FU46" s="796">
        <v>0.1000000000000979</v>
      </c>
      <c r="FV46" s="796">
        <v>0.10000000000011471</v>
      </c>
      <c r="FW46" s="796">
        <v>0.1000000000001748</v>
      </c>
      <c r="FX46" s="796">
        <v>0.1000000000003681</v>
      </c>
      <c r="FY46" s="796">
        <v>0.1000000000005041</v>
      </c>
      <c r="FZ46" s="796">
        <v>0.1000000000007169</v>
      </c>
      <c r="GA46" s="796">
        <v>0.1000000000005884</v>
      </c>
      <c r="GB46" s="796">
        <v>0.1000000000005791</v>
      </c>
      <c r="GC46" s="796">
        <v>0.10000000000067261</v>
      </c>
      <c r="GD46" s="796">
        <v>9.9999999999872774E-2</v>
      </c>
      <c r="GE46" s="796">
        <v>0.1000000000003255</v>
      </c>
      <c r="GF46" s="796">
        <v>0.1000000000002501</v>
      </c>
      <c r="GG46" s="796">
        <v>0.1000000000000308</v>
      </c>
      <c r="GH46" s="796">
        <v>9.9999999999896491E-2</v>
      </c>
      <c r="GI46" s="796">
        <v>0.1000000000005444</v>
      </c>
      <c r="GJ46" s="796">
        <v>9.9999999999324893E-2</v>
      </c>
      <c r="GK46" s="796">
        <v>9.9999999999344683E-2</v>
      </c>
      <c r="GL46" s="796">
        <v>9.9999999999370121E-2</v>
      </c>
      <c r="GM46" s="796">
        <v>0.1000000000020394</v>
      </c>
      <c r="GN46" s="796">
        <v>0.1000000000021611</v>
      </c>
      <c r="GO46" s="796">
        <v>0.10000000000217921</v>
      </c>
      <c r="GP46" s="796">
        <v>0.1000000000000122</v>
      </c>
      <c r="GQ46" s="796">
        <v>0.1000000000000867</v>
      </c>
      <c r="GR46" s="796">
        <v>0.1000000000001358</v>
      </c>
      <c r="GS46" s="796">
        <v>0.10000000000010729</v>
      </c>
      <c r="GT46" s="796">
        <v>0.1000000000001936</v>
      </c>
      <c r="GU46" s="796">
        <v>0.10000000000036401</v>
      </c>
      <c r="GV46" s="796">
        <v>0.10000000000014091</v>
      </c>
      <c r="GW46" s="796">
        <v>0.100000000000039</v>
      </c>
      <c r="GX46" s="796">
        <v>9.9999999999980022E-2</v>
      </c>
      <c r="GY46" s="796">
        <v>9.9999999999901668E-2</v>
      </c>
      <c r="GZ46" s="796">
        <v>9.9999999999977982E-2</v>
      </c>
      <c r="HA46" s="796">
        <v>9.9999999999759087E-2</v>
      </c>
      <c r="HB46" s="796">
        <v>0.10000000000040971</v>
      </c>
      <c r="HC46" s="796">
        <v>0.1000000000000236</v>
      </c>
      <c r="HD46" s="796">
        <v>0.10000000000001889</v>
      </c>
      <c r="HE46" s="796">
        <v>0.10000000000046561</v>
      </c>
      <c r="HF46" s="796">
        <v>0.10000000000044749</v>
      </c>
      <c r="HG46" s="796">
        <v>0.1000000000006306</v>
      </c>
      <c r="HH46" s="796">
        <v>0.1000000000003823</v>
      </c>
      <c r="HI46" s="796">
        <v>0.1000000000007074</v>
      </c>
      <c r="HJ46" s="796">
        <v>0.1000000000009512</v>
      </c>
      <c r="HK46" s="796">
        <v>9.9999999994632272E-2</v>
      </c>
      <c r="HL46" s="796">
        <v>9.999999996480112E-2</v>
      </c>
      <c r="HM46" s="796">
        <v>9.9999999952036678E-2</v>
      </c>
      <c r="HN46" s="796">
        <v>9.9999999999305325E-2</v>
      </c>
      <c r="HO46" s="796">
        <v>9.9999999999411851E-2</v>
      </c>
      <c r="HP46" s="796">
        <v>0.10000000000175061</v>
      </c>
      <c r="HQ46" s="796">
        <v>9.9999999999610706E-2</v>
      </c>
      <c r="HR46" s="796">
        <v>0.1000000000029822</v>
      </c>
      <c r="HS46" s="796">
        <v>0.1000000000169175</v>
      </c>
      <c r="HT46" s="796">
        <v>9.9999999999216535E-2</v>
      </c>
      <c r="HU46" s="796">
        <v>9.9999999999377032E-2</v>
      </c>
      <c r="HV46" s="796">
        <v>0.1000000000086127</v>
      </c>
      <c r="HW46" s="796">
        <v>0.10000000000806721</v>
      </c>
      <c r="HX46" s="796">
        <v>9.9999999953756816E-2</v>
      </c>
      <c r="HY46" s="796">
        <v>9.9999999914485174E-2</v>
      </c>
      <c r="HZ46" s="796">
        <v>9.9999999993698963E-2</v>
      </c>
      <c r="IA46" s="796">
        <v>9.9999999986238736E-2</v>
      </c>
      <c r="IB46" s="796">
        <v>9.999999998203965E-2</v>
      </c>
      <c r="IC46" s="796">
        <v>9.9999999998727274E-2</v>
      </c>
      <c r="ID46" s="796">
        <v>9.9999999999949477E-2</v>
      </c>
      <c r="IE46" s="796">
        <v>0.1000000000034147</v>
      </c>
      <c r="IF46" s="796">
        <v>0.10000000000012239</v>
      </c>
      <c r="IG46" s="796">
        <v>9.999999999925667E-2</v>
      </c>
      <c r="IH46" s="796">
        <v>9.9999999998946335E-2</v>
      </c>
      <c r="II46" s="796">
        <v>9.9999999999791298E-2</v>
      </c>
      <c r="IJ46" s="796">
        <v>0.1000000000009936</v>
      </c>
      <c r="IK46" s="796">
        <v>0.1000000000012035</v>
      </c>
      <c r="IL46" s="796">
        <v>0.100000000000963</v>
      </c>
      <c r="IM46" s="796">
        <v>0.10000000000105121</v>
      </c>
      <c r="IN46" s="796">
        <v>0.1000000000012214</v>
      </c>
      <c r="IO46" s="796">
        <v>9.999999999789165E-2</v>
      </c>
      <c r="IP46" s="796">
        <v>9.9999999997965688E-2</v>
      </c>
      <c r="IQ46" s="796">
        <v>9.9999999997907055E-2</v>
      </c>
      <c r="IR46" s="10"/>
      <c r="IS46" s="10"/>
      <c r="IT46" s="32">
        <v>9.3299999999999994E-2</v>
      </c>
      <c r="IU46" s="32">
        <v>7.0900000000000005E-2</v>
      </c>
      <c r="IV46" s="32">
        <v>5.91E-2</v>
      </c>
      <c r="IW46" s="32">
        <v>8.0299999999999996E-2</v>
      </c>
      <c r="IX46" s="32">
        <v>0.10279999999999999</v>
      </c>
      <c r="IY46" s="32">
        <f>IFERROR(SUMIF([1]export1!$R$6:$R$69,D46,[1]export1!$K$6:$K$69)/100,0)</f>
        <v>0</v>
      </c>
      <c r="IZ46" s="32"/>
      <c r="JA46" s="10"/>
      <c r="JB46" s="32">
        <v>0</v>
      </c>
      <c r="JC46" s="32">
        <v>7.000000000000001E-4</v>
      </c>
      <c r="JD46" s="32">
        <v>1.7000000000000001E-3</v>
      </c>
      <c r="JE46" s="32">
        <v>1.9E-3</v>
      </c>
      <c r="JF46" s="32">
        <v>5.0000000000000001E-4</v>
      </c>
      <c r="JG46" s="32">
        <v>-8.9999999999999998E-4</v>
      </c>
      <c r="JH46" s="32"/>
      <c r="JI46" s="10"/>
      <c r="JJ46" s="32">
        <f t="shared" si="27"/>
        <v>3.9000000000000007E-3</v>
      </c>
      <c r="JM46" s="12"/>
      <c r="JN46" s="101">
        <f t="shared" si="45"/>
        <v>0</v>
      </c>
      <c r="JO46" s="101">
        <f t="shared" si="23"/>
        <v>0</v>
      </c>
      <c r="JP46" s="101">
        <f t="shared" si="24"/>
        <v>0</v>
      </c>
      <c r="JQ46" s="101">
        <f t="shared" si="46"/>
        <v>1</v>
      </c>
      <c r="JR46" s="22"/>
      <c r="JS46" s="21">
        <v>0</v>
      </c>
      <c r="JT46" s="21">
        <v>0</v>
      </c>
      <c r="JU46" s="21">
        <v>0</v>
      </c>
      <c r="JV46" s="21">
        <v>0</v>
      </c>
      <c r="JW46" s="21">
        <v>0</v>
      </c>
      <c r="JX46" s="20"/>
      <c r="JY46" s="21">
        <v>0</v>
      </c>
      <c r="JZ46" s="21">
        <v>0</v>
      </c>
      <c r="KA46" s="21">
        <v>0</v>
      </c>
      <c r="KB46" s="21">
        <v>0</v>
      </c>
      <c r="KC46" s="21">
        <v>0</v>
      </c>
      <c r="KD46" s="20"/>
      <c r="KE46" s="178">
        <f>_xlfn.XLOOKUP($C46,'Fund &amp; ETF Database'!$D$4:$D$172,'Fund &amp; ETF Database'!$AU$4:$AU$172,"",FALSE)</f>
        <v>0</v>
      </c>
      <c r="KF46" s="178">
        <f>_xlfn.XLOOKUP($C46,'Fund &amp; ETF Database'!$D$4:$D$172,'Fund &amp; ETF Database'!$AV$4:$AV$172,"",FALSE)</f>
        <v>0.86</v>
      </c>
      <c r="KG46" s="178">
        <f>_xlfn.XLOOKUP($C46,'Fund &amp; ETF Database'!$D$4:$D$172,'Fund &amp; ETF Database'!$AW$4:$AW$172,"",FALSE)</f>
        <v>0.14000000000000001</v>
      </c>
      <c r="KH46" s="178">
        <f>_xlfn.XLOOKUP($C46,'Fund &amp; ETF Database'!$D$4:$D$172,'Fund &amp; ETF Database'!$AZ$4:$AZ$172,"",FALSE)</f>
        <v>0</v>
      </c>
      <c r="KI46" s="178">
        <f>_xlfn.XLOOKUP($C46,'Fund &amp; ETF Database'!$D$4:$D$172,'Fund &amp; ETF Database'!$BA$4:$BA$172,"",FALSE)</f>
        <v>0</v>
      </c>
      <c r="KJ46" s="178">
        <f>(_xlfn.XLOOKUP($C46,'Fund &amp; ETF Database'!$D$4:$D$172,'Fund &amp; ETF Database'!$AX$4:$AX$172,"",FALSE))+(_xlfn.XLOOKUP($C46,'Fund &amp; ETF Database'!$D$4:$D$172,'Fund &amp; ETF Database'!$BB$4:$BB$172,"",FALSE))</f>
        <v>0</v>
      </c>
      <c r="KK46" s="178">
        <f>_xlfn.XLOOKUP($C46,'Fund &amp; ETF Database'!$D$4:$D$172,'Fund &amp; ETF Database'!$AY$4:$AY$172,"",FALSE)</f>
        <v>0</v>
      </c>
      <c r="KL46" s="178">
        <f>_xlfn.XLOOKUP($C46,'Fund &amp; ETF Database'!$D$4:$D$172,'Fund &amp; ETF Database'!$BC$4:$BC$172,"",FALSE)</f>
        <v>0</v>
      </c>
      <c r="KM46" s="178">
        <f>(_xlfn.XLOOKUP($C46,'Fund &amp; ETF Database'!$D$4:$D$172,'Fund &amp; ETF Database'!$BD$4:$BD$172,"",FALSE))+(_xlfn.XLOOKUP($C46,'Fund &amp; ETF Database'!$D$4:$D$172,'Fund &amp; ETF Database'!$BE$4:$BE$172,"",FALSE))</f>
        <v>0</v>
      </c>
      <c r="KN46" s="10"/>
      <c r="KO46" s="19"/>
      <c r="KP46" s="19"/>
      <c r="KQ46" s="10"/>
      <c r="KR46" s="209" t="s">
        <v>95</v>
      </c>
      <c r="KS46" s="8" t="s">
        <v>104</v>
      </c>
      <c r="KT46" s="8" t="s">
        <v>397</v>
      </c>
      <c r="KU46" s="8" t="s">
        <v>555</v>
      </c>
      <c r="KV46" s="209">
        <v>2</v>
      </c>
      <c r="KW46" s="207" t="s">
        <v>156</v>
      </c>
      <c r="KX46" s="208" t="e">
        <f>VLOOKUP(C46,'Fund &amp; ETF Database'!$D$5:$Y$163,25,FALSE)</f>
        <v>#REF!</v>
      </c>
      <c r="KY46" s="208">
        <v>2.1600000000000001E-2</v>
      </c>
      <c r="KZ46" s="10"/>
    </row>
    <row r="47" spans="1:312" ht="18" customHeight="1" outlineLevel="1">
      <c r="A47" s="7">
        <f t="shared" si="34"/>
        <v>44</v>
      </c>
      <c r="B47" s="7" t="s">
        <v>416</v>
      </c>
      <c r="C47" s="8" t="s">
        <v>710</v>
      </c>
      <c r="D47" s="8" t="str" cm="1">
        <f t="array" ref="D47">_xll.BDP($C47&amp;" Equity","ID_ISIN")</f>
        <v>#N/A Connection</v>
      </c>
      <c r="E47" s="8" t="s">
        <v>15</v>
      </c>
      <c r="F47" s="32">
        <f t="shared" si="25"/>
        <v>0</v>
      </c>
      <c r="G47" s="32">
        <f t="shared" si="26"/>
        <v>2.3999999999999998E-3</v>
      </c>
      <c r="H47" s="10"/>
      <c r="I47" s="796">
        <v>5.9136917666049338E-2</v>
      </c>
      <c r="J47" s="796">
        <v>5.9136917665930273E-2</v>
      </c>
      <c r="K47" s="796">
        <v>5.9136917666019383E-2</v>
      </c>
      <c r="L47" s="796">
        <v>7.3439083109885506E-2</v>
      </c>
      <c r="M47" s="796">
        <v>7.3439083103315775E-2</v>
      </c>
      <c r="N47" s="796">
        <v>7.3439083103272351E-2</v>
      </c>
      <c r="O47" s="796">
        <v>9.9999999999845032E-2</v>
      </c>
      <c r="P47" s="796">
        <v>9.9999999999852041E-2</v>
      </c>
      <c r="Q47" s="796">
        <v>0.1000000000000659</v>
      </c>
      <c r="R47" s="796">
        <v>0.1000000000000336</v>
      </c>
      <c r="S47" s="796">
        <v>0.1000000000000517</v>
      </c>
      <c r="T47" s="796">
        <v>0.1000000000000684</v>
      </c>
      <c r="U47" s="796">
        <v>0.1000000000000066</v>
      </c>
      <c r="V47" s="796">
        <v>0.1000000000000119</v>
      </c>
      <c r="W47" s="796">
        <v>0.1000000000007752</v>
      </c>
      <c r="X47" s="796">
        <v>0.10000000000001399</v>
      </c>
      <c r="Y47" s="796">
        <v>0.1000000000000211</v>
      </c>
      <c r="Z47" s="796">
        <v>0.100000000007069</v>
      </c>
      <c r="AA47" s="796">
        <v>9.9999999996666949E-2</v>
      </c>
      <c r="AB47" s="796">
        <v>9.9999999997643946E-2</v>
      </c>
      <c r="AC47" s="796">
        <v>9.9999999997766528E-2</v>
      </c>
      <c r="AD47" s="796">
        <v>0.1000000000001985</v>
      </c>
      <c r="AE47" s="796">
        <v>0.100000000000383</v>
      </c>
      <c r="AF47" s="796">
        <v>0.1000000000004964</v>
      </c>
      <c r="AG47" s="796">
        <v>0.1000000000001242</v>
      </c>
      <c r="AH47" s="796">
        <v>0.1000000000001891</v>
      </c>
      <c r="AI47" s="796">
        <v>0.1000000000001848</v>
      </c>
      <c r="AJ47" s="796">
        <v>0.1000000000000652</v>
      </c>
      <c r="AK47" s="796">
        <v>0.1000000000001626</v>
      </c>
      <c r="AL47" s="796">
        <v>0.1000000000001588</v>
      </c>
      <c r="AM47" s="796">
        <v>9.9999999998429859E-2</v>
      </c>
      <c r="AN47" s="796">
        <v>9.9999999997654632E-2</v>
      </c>
      <c r="AO47" s="796">
        <v>9.9999999997228056E-2</v>
      </c>
      <c r="AP47" s="796">
        <v>9.9999999999824479E-2</v>
      </c>
      <c r="AQ47" s="796">
        <v>9.9999999999855677E-2</v>
      </c>
      <c r="AR47" s="796">
        <v>9.9999999999865086E-2</v>
      </c>
      <c r="AS47" s="796">
        <v>0.10000000000007531</v>
      </c>
      <c r="AT47" s="796">
        <v>0.1000000000000193</v>
      </c>
      <c r="AU47" s="796">
        <v>0.10000000000008639</v>
      </c>
      <c r="AV47" s="796">
        <v>0.1000000000000037</v>
      </c>
      <c r="AW47" s="796">
        <v>0.1000000000000047</v>
      </c>
      <c r="AX47" s="796">
        <v>0.1000000000000122</v>
      </c>
      <c r="AY47" s="796">
        <v>0.100000000000325</v>
      </c>
      <c r="AZ47" s="796">
        <v>0.1000000000007378</v>
      </c>
      <c r="BA47" s="796">
        <v>0.1000000000019832</v>
      </c>
      <c r="BB47" s="796">
        <v>0.10000000000389141</v>
      </c>
      <c r="BC47" s="796">
        <v>9.9999999984414306E-2</v>
      </c>
      <c r="BD47" s="796">
        <v>9.9999999985238883E-2</v>
      </c>
      <c r="BE47" s="796">
        <v>1.7574501838548941E-2</v>
      </c>
      <c r="BF47" s="796">
        <v>1.7574501837866699E-2</v>
      </c>
      <c r="BG47" s="796">
        <v>1.7574501833866191E-2</v>
      </c>
      <c r="BH47" s="796">
        <v>1.400000003543561E-2</v>
      </c>
      <c r="BI47" s="796">
        <v>1.400000003650609E-2</v>
      </c>
      <c r="BJ47" s="796">
        <v>1.400000003560295E-2</v>
      </c>
      <c r="BK47" s="796">
        <v>9.999999857438549E-2</v>
      </c>
      <c r="BL47" s="796">
        <v>9.9999998751947039E-2</v>
      </c>
      <c r="BM47" s="796">
        <v>9.9999998951195351E-2</v>
      </c>
      <c r="BN47" s="796">
        <v>6.5789473972169235E-2</v>
      </c>
      <c r="BO47" s="796">
        <v>6.5789473982468802E-2</v>
      </c>
      <c r="BP47" s="796">
        <v>6.5789473989981931E-2</v>
      </c>
      <c r="BQ47" s="796">
        <v>4.2654170788089807E-2</v>
      </c>
      <c r="BR47" s="796">
        <v>4.2654170784517817E-2</v>
      </c>
      <c r="BS47" s="796">
        <v>4.265417078452604E-2</v>
      </c>
      <c r="BT47" s="796">
        <v>2.1999999893551409E-2</v>
      </c>
      <c r="BU47" s="796">
        <v>2.199999990567594E-2</v>
      </c>
      <c r="BV47" s="796">
        <v>2.199999991856803E-2</v>
      </c>
      <c r="BW47" s="796">
        <v>8.7361963547197094E-2</v>
      </c>
      <c r="BX47" s="796">
        <v>8.7361963548012053E-2</v>
      </c>
      <c r="BY47" s="796">
        <v>8.736196354829201E-2</v>
      </c>
      <c r="BZ47" s="796">
        <v>5.7202066131800199E-2</v>
      </c>
      <c r="CA47" s="796">
        <v>5.7202066132936158E-2</v>
      </c>
      <c r="CB47" s="796">
        <v>5.7202066134671298E-2</v>
      </c>
      <c r="CC47" s="796">
        <v>8.1765687403843296E-2</v>
      </c>
      <c r="CD47" s="796">
        <v>8.1765687403754242E-2</v>
      </c>
      <c r="CE47" s="796">
        <v>8.1765687403766857E-2</v>
      </c>
      <c r="CF47" s="796">
        <v>0.1000000000010316</v>
      </c>
      <c r="CG47" s="796">
        <v>0.1000000000006469</v>
      </c>
      <c r="CH47" s="796">
        <v>9.9999999997208711E-2</v>
      </c>
      <c r="CI47" s="796">
        <v>9.9999999997515368E-2</v>
      </c>
      <c r="CJ47" s="796">
        <v>9.9999999997484254E-2</v>
      </c>
      <c r="CK47" s="796">
        <v>0.1000000000025839</v>
      </c>
      <c r="CL47" s="796">
        <v>0.10000000001753161</v>
      </c>
      <c r="CM47" s="796">
        <v>0.10000000002621449</v>
      </c>
      <c r="CN47" s="796">
        <v>0.10000000002815911</v>
      </c>
      <c r="CO47" s="796">
        <v>9.9999999999884348E-2</v>
      </c>
      <c r="CP47" s="796">
        <v>0.1000000000011283</v>
      </c>
      <c r="CQ47" s="796">
        <v>9.9999999988981E-2</v>
      </c>
      <c r="CR47" s="796">
        <v>9.9999999999903832E-2</v>
      </c>
      <c r="CS47" s="796">
        <v>9.9999999999415584E-2</v>
      </c>
      <c r="CT47" s="796">
        <v>9.9999999999284134E-2</v>
      </c>
      <c r="CU47" s="796">
        <v>0.10000000000233961</v>
      </c>
      <c r="CV47" s="796">
        <v>0.10000000000400799</v>
      </c>
      <c r="CW47" s="796">
        <v>0.1000000000041629</v>
      </c>
      <c r="CX47" s="796">
        <v>9.9999999999323796E-2</v>
      </c>
      <c r="CY47" s="796">
        <v>0.10000000000004219</v>
      </c>
      <c r="CZ47" s="796">
        <v>0.1000000000039227</v>
      </c>
      <c r="DA47" s="796">
        <v>0.10000000000003929</v>
      </c>
      <c r="DB47" s="796">
        <v>0.1000000000026442</v>
      </c>
      <c r="DC47" s="796">
        <v>0.10000000000245619</v>
      </c>
      <c r="DD47" s="796">
        <v>9.9999999999955083E-2</v>
      </c>
      <c r="DE47" s="796">
        <v>9.9999999996998476E-2</v>
      </c>
      <c r="DF47" s="796">
        <v>9.9999999999920541E-2</v>
      </c>
      <c r="DG47" s="796">
        <v>0.100000000000654</v>
      </c>
      <c r="DH47" s="796">
        <v>0.1000000000008892</v>
      </c>
      <c r="DI47" s="796">
        <v>0.100000000000927</v>
      </c>
      <c r="DJ47" s="796">
        <v>0.1000000000000265</v>
      </c>
      <c r="DK47" s="796">
        <v>0.1000000000001441</v>
      </c>
      <c r="DL47" s="796">
        <v>0.1000000000000548</v>
      </c>
      <c r="DM47" s="796">
        <v>0.1000000000001898</v>
      </c>
      <c r="DN47" s="796">
        <v>0.1000000000002617</v>
      </c>
      <c r="DO47" s="796">
        <v>0.1000000000005313</v>
      </c>
      <c r="DP47" s="796">
        <v>0.10000000000055211</v>
      </c>
      <c r="DQ47" s="796">
        <v>0.1000000000003477</v>
      </c>
      <c r="DR47" s="796">
        <v>0.10000000000044371</v>
      </c>
      <c r="DS47" s="796">
        <v>0.10000000000000669</v>
      </c>
      <c r="DT47" s="796">
        <v>0.1000000000000333</v>
      </c>
      <c r="DU47" s="796">
        <v>9.9999999999991165E-2</v>
      </c>
      <c r="DV47" s="796">
        <v>0.10000000000004269</v>
      </c>
      <c r="DW47" s="796">
        <v>0.10000000000029299</v>
      </c>
      <c r="DX47" s="796">
        <v>0.1000000000001581</v>
      </c>
      <c r="DY47" s="796">
        <v>0.100000000000056</v>
      </c>
      <c r="DZ47" s="796">
        <v>9.9999999999836969E-2</v>
      </c>
      <c r="EA47" s="796">
        <v>9.9999999999446684E-2</v>
      </c>
      <c r="EB47" s="796">
        <v>6.5789473699113213E-2</v>
      </c>
      <c r="EC47" s="796">
        <v>6.5789473699087539E-2</v>
      </c>
      <c r="ED47" s="796">
        <v>6.5789473698965414E-2</v>
      </c>
      <c r="EE47" s="796">
        <v>9.9999999983948526E-2</v>
      </c>
      <c r="EF47" s="796">
        <v>9.9999999983924573E-2</v>
      </c>
      <c r="EG47" s="796">
        <v>9.99999999840087E-2</v>
      </c>
      <c r="EH47" s="796">
        <v>9.9999999999922234E-2</v>
      </c>
      <c r="EI47" s="796">
        <v>0.1000000000001897</v>
      </c>
      <c r="EJ47" s="796">
        <v>0.1000000000000465</v>
      </c>
      <c r="EK47" s="796">
        <v>9.9999999999944494E-2</v>
      </c>
      <c r="EL47" s="796">
        <v>9.9999999999853706E-2</v>
      </c>
      <c r="EM47" s="796">
        <v>9.9999999999635977E-2</v>
      </c>
      <c r="EN47" s="796">
        <v>6.5789473695122141E-2</v>
      </c>
      <c r="EO47" s="796">
        <v>6.5789473695152034E-2</v>
      </c>
      <c r="EP47" s="796">
        <v>6.5789473695097328E-2</v>
      </c>
      <c r="EQ47" s="796">
        <v>4.6000000001441832E-2</v>
      </c>
      <c r="ER47" s="796">
        <v>4.6000000000434541E-2</v>
      </c>
      <c r="ES47" s="796">
        <v>4.6000000000888962E-2</v>
      </c>
      <c r="ET47" s="796">
        <v>8.0210526052029371E-2</v>
      </c>
      <c r="EU47" s="796">
        <v>8.021052605229477E-2</v>
      </c>
      <c r="EV47" s="796">
        <v>8.0210526052375455E-2</v>
      </c>
      <c r="EW47" s="796">
        <v>9.999999999998424E-2</v>
      </c>
      <c r="EX47" s="796">
        <v>9.9999999999991568E-2</v>
      </c>
      <c r="EY47" s="796">
        <v>9.9999999999971403E-2</v>
      </c>
      <c r="EZ47" s="796">
        <v>0.10000000000013939</v>
      </c>
      <c r="FA47" s="796">
        <v>0.10000000000012869</v>
      </c>
      <c r="FB47" s="796">
        <v>0.1000000000001408</v>
      </c>
      <c r="FC47" s="796">
        <v>0.1000000000003127</v>
      </c>
      <c r="FD47" s="796">
        <v>0.1000000000002858</v>
      </c>
      <c r="FE47" s="796">
        <v>0.10000000000029929</v>
      </c>
      <c r="FF47" s="796">
        <v>0.10000000000013901</v>
      </c>
      <c r="FG47" s="796">
        <v>0.1000000000001416</v>
      </c>
      <c r="FH47" s="796">
        <v>0.1000000000001435</v>
      </c>
      <c r="FI47" s="796">
        <v>0.1000000000003073</v>
      </c>
      <c r="FJ47" s="796">
        <v>0.1000000000003707</v>
      </c>
      <c r="FK47" s="796">
        <v>0.1000000000004561</v>
      </c>
      <c r="FL47" s="796">
        <v>0.10000000000034991</v>
      </c>
      <c r="FM47" s="796">
        <v>0.1000000000003622</v>
      </c>
      <c r="FN47" s="796">
        <v>0.1000000000003361</v>
      </c>
      <c r="FO47" s="796">
        <v>0.10000000000018811</v>
      </c>
      <c r="FP47" s="796">
        <v>0.1000000000001702</v>
      </c>
      <c r="FQ47" s="796">
        <v>0.1000000000001745</v>
      </c>
      <c r="FR47" s="796">
        <v>0.1000000000000137</v>
      </c>
      <c r="FS47" s="796">
        <v>0.1000000000000537</v>
      </c>
      <c r="FT47" s="796">
        <v>0.1000000000000416</v>
      </c>
      <c r="FU47" s="796">
        <v>0.1000000000000363</v>
      </c>
      <c r="FV47" s="796">
        <v>0.1000000000000397</v>
      </c>
      <c r="FW47" s="796">
        <v>0.10000000000006019</v>
      </c>
      <c r="FX47" s="796">
        <v>0.1000000000003663</v>
      </c>
      <c r="FY47" s="796">
        <v>0.1000000000004785</v>
      </c>
      <c r="FZ47" s="796">
        <v>0.100000000000631</v>
      </c>
      <c r="GA47" s="796">
        <v>0.10000000000070269</v>
      </c>
      <c r="GB47" s="796">
        <v>0.10000000000073669</v>
      </c>
      <c r="GC47" s="796">
        <v>0.1000000000008844</v>
      </c>
      <c r="GD47" s="796">
        <v>9.9999999999881739E-2</v>
      </c>
      <c r="GE47" s="796">
        <v>0.10000000000006749</v>
      </c>
      <c r="GF47" s="796">
        <v>9.9999999999988348E-2</v>
      </c>
      <c r="GG47" s="796">
        <v>0.1000000000000309</v>
      </c>
      <c r="GH47" s="796">
        <v>9.999999999989112E-2</v>
      </c>
      <c r="GI47" s="796">
        <v>0.10000000000043641</v>
      </c>
      <c r="GJ47" s="796">
        <v>9.9999999999317551E-2</v>
      </c>
      <c r="GK47" s="796">
        <v>9.9999999999313111E-2</v>
      </c>
      <c r="GL47" s="796">
        <v>9.9999999999506137E-2</v>
      </c>
      <c r="GM47" s="796">
        <v>3.2432432485835529E-2</v>
      </c>
      <c r="GN47" s="796">
        <v>3.2432432485747377E-2</v>
      </c>
      <c r="GO47" s="796">
        <v>3.2432432485743998E-2</v>
      </c>
      <c r="GP47" s="796">
        <v>0.1000000000000118</v>
      </c>
      <c r="GQ47" s="796">
        <v>0.1000000000000786</v>
      </c>
      <c r="GR47" s="796">
        <v>0.10000000000011799</v>
      </c>
      <c r="GS47" s="796">
        <v>0.1000000000001276</v>
      </c>
      <c r="GT47" s="796">
        <v>0.10000000000016571</v>
      </c>
      <c r="GU47" s="796">
        <v>0.1000000000001136</v>
      </c>
      <c r="GV47" s="796">
        <v>0.10000000000018951</v>
      </c>
      <c r="GW47" s="796">
        <v>0.1000000000002398</v>
      </c>
      <c r="GX47" s="796">
        <v>0.1000000000002523</v>
      </c>
      <c r="GY47" s="796">
        <v>0.100000000000001</v>
      </c>
      <c r="GZ47" s="796">
        <v>0.1000000000001872</v>
      </c>
      <c r="HA47" s="796">
        <v>0.10000000000023571</v>
      </c>
      <c r="HB47" s="796">
        <v>0.1000000000011808</v>
      </c>
      <c r="HC47" s="796">
        <v>0.10000000000185059</v>
      </c>
      <c r="HD47" s="796">
        <v>0.1000000000024152</v>
      </c>
      <c r="HE47" s="796">
        <v>0.1000000000008819</v>
      </c>
      <c r="HF47" s="796">
        <v>0.10000000000088249</v>
      </c>
      <c r="HG47" s="796">
        <v>0.10000000000137679</v>
      </c>
      <c r="HH47" s="796">
        <v>9.9999999999897352E-2</v>
      </c>
      <c r="HI47" s="796">
        <v>0.1000000000000326</v>
      </c>
      <c r="HJ47" s="796">
        <v>0.10000000000016029</v>
      </c>
      <c r="HK47" s="796">
        <v>9.9999999746861121E-2</v>
      </c>
      <c r="HL47" s="796">
        <v>9.9999999746892332E-2</v>
      </c>
      <c r="HM47" s="796">
        <v>9.9999999748622559E-2</v>
      </c>
      <c r="HN47" s="796">
        <v>9.2053350868061171E-2</v>
      </c>
      <c r="HO47" s="796">
        <v>9.2053350867716488E-2</v>
      </c>
      <c r="HP47" s="796">
        <v>9.2053350867567246E-2</v>
      </c>
      <c r="HQ47" s="796">
        <v>3.612308413264724E-2</v>
      </c>
      <c r="HR47" s="796">
        <v>3.6123084133140887E-2</v>
      </c>
      <c r="HS47" s="796">
        <v>3.6123084140626503E-2</v>
      </c>
      <c r="HT47" s="796">
        <v>5.4279168164676157E-2</v>
      </c>
      <c r="HU47" s="796">
        <v>5.4279168164759042E-2</v>
      </c>
      <c r="HV47" s="796">
        <v>5.4279168166079382E-2</v>
      </c>
      <c r="HW47" s="796">
        <v>9.9999999976762913E-2</v>
      </c>
      <c r="HX47" s="796">
        <v>9.9999999977315249E-2</v>
      </c>
      <c r="HY47" s="796">
        <v>9.9999999977275822E-2</v>
      </c>
      <c r="HZ47" s="796">
        <v>1.40000000291807E-2</v>
      </c>
      <c r="IA47" s="796">
        <v>1.4000000019199221E-2</v>
      </c>
      <c r="IB47" s="796">
        <v>1.4000000014096219E-2</v>
      </c>
      <c r="IC47" s="796">
        <v>8.8565015427925275E-2</v>
      </c>
      <c r="ID47" s="796">
        <v>8.8565015427072041E-2</v>
      </c>
      <c r="IE47" s="796">
        <v>8.8565015426819993E-2</v>
      </c>
      <c r="IF47" s="796">
        <v>1.311168066580593E-2</v>
      </c>
      <c r="IG47" s="796">
        <v>1.31116806663904E-2</v>
      </c>
      <c r="IH47" s="796">
        <v>1.3111680666096449E-2</v>
      </c>
      <c r="II47" s="796">
        <v>4.4380558855086522E-12</v>
      </c>
      <c r="IJ47" s="796">
        <v>4.4695097376353541E-12</v>
      </c>
      <c r="IK47" s="796">
        <v>2.2479366582569689E-12</v>
      </c>
      <c r="IL47" s="796">
        <v>1.6536292774200941E-12</v>
      </c>
      <c r="IM47" s="796">
        <v>1.1552942711950809E-12</v>
      </c>
      <c r="IN47" s="796">
        <v>0</v>
      </c>
      <c r="IO47" s="796">
        <v>2.949721661481295E-12</v>
      </c>
      <c r="IP47" s="796">
        <v>1.357324268339869E-12</v>
      </c>
      <c r="IQ47" s="796">
        <v>8.8205632884260481E-13</v>
      </c>
      <c r="IR47" s="10"/>
      <c r="IS47" s="10"/>
      <c r="IT47" s="32">
        <v>0</v>
      </c>
      <c r="IU47" s="32">
        <v>9.3599999999999989E-2</v>
      </c>
      <c r="IV47" s="32">
        <v>7.7700000000000005E-2</v>
      </c>
      <c r="IW47" s="32">
        <v>8.6500000000000007E-2</v>
      </c>
      <c r="IX47" s="32">
        <v>8.2799999999999999E-2</v>
      </c>
      <c r="IY47" s="32">
        <f>IFERROR(SUMIF([1]export1!$R$6:$R$69,D47,[1]export1!$K$6:$K$69)/100,0)</f>
        <v>0</v>
      </c>
      <c r="IZ47" s="32"/>
      <c r="JA47" s="10"/>
      <c r="JB47" s="32">
        <v>2.0999999999999999E-3</v>
      </c>
      <c r="JC47" s="32">
        <v>5.0000000000000001E-4</v>
      </c>
      <c r="JD47" s="32">
        <v>1.5E-3</v>
      </c>
      <c r="JE47" s="32">
        <v>3.5999999999999999E-3</v>
      </c>
      <c r="JF47" s="32">
        <v>1E-4</v>
      </c>
      <c r="JG47" s="32">
        <v>2.3999999999999998E-3</v>
      </c>
      <c r="JH47" s="32"/>
      <c r="JI47" s="10"/>
      <c r="JJ47" s="32">
        <f t="shared" si="27"/>
        <v>1.0199999999999999E-2</v>
      </c>
      <c r="JM47" s="12"/>
      <c r="JN47" s="101">
        <f t="shared" si="45"/>
        <v>0</v>
      </c>
      <c r="JO47" s="101">
        <f t="shared" si="23"/>
        <v>0</v>
      </c>
      <c r="JP47" s="101">
        <f t="shared" si="24"/>
        <v>0</v>
      </c>
      <c r="JQ47" s="101">
        <f t="shared" ref="JQ47:JQ49" si="47">SUM(KE47:KM47)</f>
        <v>1</v>
      </c>
      <c r="JR47" s="22"/>
      <c r="JS47" s="21">
        <v>0</v>
      </c>
      <c r="JT47" s="21">
        <v>0</v>
      </c>
      <c r="JU47" s="21">
        <v>0</v>
      </c>
      <c r="JV47" s="21">
        <v>0</v>
      </c>
      <c r="JW47" s="21">
        <v>0</v>
      </c>
      <c r="JX47" s="20"/>
      <c r="JY47" s="21">
        <v>0</v>
      </c>
      <c r="JZ47" s="21">
        <v>0</v>
      </c>
      <c r="KA47" s="21">
        <v>0</v>
      </c>
      <c r="KB47" s="21">
        <v>0</v>
      </c>
      <c r="KC47" s="21">
        <v>0</v>
      </c>
      <c r="KD47" s="20"/>
      <c r="KE47" s="178">
        <f>_xlfn.XLOOKUP($C47,'Fund &amp; ETF Database'!$D$4:$D$172,'Fund &amp; ETF Database'!$AU$4:$AU$172,"",FALSE)</f>
        <v>0</v>
      </c>
      <c r="KF47" s="178">
        <f>_xlfn.XLOOKUP($C47,'Fund &amp; ETF Database'!$D$4:$D$172,'Fund &amp; ETF Database'!$AV$4:$AV$172,"",FALSE)</f>
        <v>1</v>
      </c>
      <c r="KG47" s="178">
        <f>_xlfn.XLOOKUP($C47,'Fund &amp; ETF Database'!$D$4:$D$172,'Fund &amp; ETF Database'!$AW$4:$AW$172,"",FALSE)</f>
        <v>0</v>
      </c>
      <c r="KH47" s="178">
        <f>_xlfn.XLOOKUP($C47,'Fund &amp; ETF Database'!$D$4:$D$172,'Fund &amp; ETF Database'!$AZ$4:$AZ$172,"",FALSE)</f>
        <v>0</v>
      </c>
      <c r="KI47" s="178">
        <f>_xlfn.XLOOKUP($C47,'Fund &amp; ETF Database'!$D$4:$D$172,'Fund &amp; ETF Database'!$BA$4:$BA$172,"",FALSE)</f>
        <v>0</v>
      </c>
      <c r="KJ47" s="178">
        <f>(_xlfn.XLOOKUP($C47,'Fund &amp; ETF Database'!$D$4:$D$172,'Fund &amp; ETF Database'!$AX$4:$AX$172,"",FALSE))+(_xlfn.XLOOKUP($C47,'Fund &amp; ETF Database'!$D$4:$D$172,'Fund &amp; ETF Database'!$BB$4:$BB$172,"",FALSE))</f>
        <v>0</v>
      </c>
      <c r="KK47" s="178">
        <f>_xlfn.XLOOKUP($C47,'Fund &amp; ETF Database'!$D$4:$D$172,'Fund &amp; ETF Database'!$AY$4:$AY$172,"",FALSE)</f>
        <v>0</v>
      </c>
      <c r="KL47" s="178">
        <f>_xlfn.XLOOKUP($C47,'Fund &amp; ETF Database'!$D$4:$D$172,'Fund &amp; ETF Database'!$BC$4:$BC$172,"",FALSE)</f>
        <v>0</v>
      </c>
      <c r="KM47" s="178">
        <f>(_xlfn.XLOOKUP($C47,'Fund &amp; ETF Database'!$D$4:$D$172,'Fund &amp; ETF Database'!$BD$4:$BD$172,"",FALSE))+(_xlfn.XLOOKUP($C47,'Fund &amp; ETF Database'!$D$4:$D$172,'Fund &amp; ETF Database'!$BE$4:$BE$172,"",FALSE))</f>
        <v>0</v>
      </c>
      <c r="KN47" s="10"/>
      <c r="KO47" s="19"/>
      <c r="KP47" s="19"/>
      <c r="KQ47" s="10"/>
      <c r="KR47" s="209" t="s">
        <v>95</v>
      </c>
      <c r="KS47" s="8" t="s">
        <v>104</v>
      </c>
      <c r="KT47" s="8" t="s">
        <v>397</v>
      </c>
      <c r="KU47" s="8" t="s">
        <v>545</v>
      </c>
      <c r="KV47" s="209">
        <v>2</v>
      </c>
      <c r="KW47" s="207" t="s">
        <v>156</v>
      </c>
      <c r="KX47" s="208">
        <v>1.2500000000000001E-2</v>
      </c>
      <c r="KY47" s="208">
        <v>1.55E-2</v>
      </c>
      <c r="KZ47" s="10"/>
    </row>
    <row r="48" spans="1:312" ht="18" customHeight="1" outlineLevel="1">
      <c r="A48" s="7">
        <f t="shared" si="34"/>
        <v>45</v>
      </c>
      <c r="B48" s="7" t="s">
        <v>415</v>
      </c>
      <c r="C48" s="8" t="s">
        <v>414</v>
      </c>
      <c r="D48" s="8" t="str" cm="1">
        <f t="array" ref="D48">_xll.BDP($C48&amp;" Equity","ID_ISIN")</f>
        <v>#N/A Connection</v>
      </c>
      <c r="E48" s="8" t="str" cm="1">
        <f t="array" ref="E48">_xll.BDP($C48&amp;" Equity","Crncy")</f>
        <v>#N/A Connection</v>
      </c>
      <c r="F48" s="32">
        <f t="shared" si="25"/>
        <v>0</v>
      </c>
      <c r="G48" s="32">
        <f t="shared" si="26"/>
        <v>0</v>
      </c>
      <c r="H48" s="10"/>
      <c r="I48" s="796">
        <v>3.1959252614151798E-13</v>
      </c>
      <c r="J48" s="796">
        <v>1.7154730454390141E-13</v>
      </c>
      <c r="K48" s="796">
        <v>1.5874273137607931E-13</v>
      </c>
      <c r="L48" s="796">
        <v>4.8715104087745842E-14</v>
      </c>
      <c r="M48" s="796">
        <v>0</v>
      </c>
      <c r="N48" s="796">
        <v>1.2609206650174559E-13</v>
      </c>
      <c r="O48" s="796">
        <v>5.5049503799116347E-14</v>
      </c>
      <c r="P48" s="796">
        <v>3.4880150914828578E-14</v>
      </c>
      <c r="Q48" s="796">
        <v>2.5222368192061529E-13</v>
      </c>
      <c r="R48" s="796">
        <v>3.6831651955654593E-14</v>
      </c>
      <c r="S48" s="796">
        <v>4.1566897140956762E-14</v>
      </c>
      <c r="T48" s="796">
        <v>3.9951698156573573E-14</v>
      </c>
      <c r="U48" s="796">
        <v>6.7026860384632508E-15</v>
      </c>
      <c r="V48" s="796">
        <v>8.8601521823715815E-15</v>
      </c>
      <c r="W48" s="796">
        <v>4.0057500951453209E-13</v>
      </c>
      <c r="X48" s="796">
        <v>1.4236078700969621E-14</v>
      </c>
      <c r="Y48" s="796">
        <v>1.442196528295754E-14</v>
      </c>
      <c r="Z48" s="796">
        <v>3.5561672627528739E-12</v>
      </c>
      <c r="AA48" s="796">
        <v>0</v>
      </c>
      <c r="AB48" s="796">
        <v>5.2957444096472725E-13</v>
      </c>
      <c r="AC48" s="796">
        <v>3.2973235649881491E-13</v>
      </c>
      <c r="AD48" s="796">
        <v>2.6585228987277459E-13</v>
      </c>
      <c r="AE48" s="796">
        <v>3.4307177739188108E-13</v>
      </c>
      <c r="AF48" s="796">
        <v>3.5142470126929418E-13</v>
      </c>
      <c r="AG48" s="796">
        <v>2.4033009728092591E-13</v>
      </c>
      <c r="AH48" s="796">
        <v>2.184517282249812E-13</v>
      </c>
      <c r="AI48" s="796">
        <v>1.3331091092463239E-13</v>
      </c>
      <c r="AJ48" s="796">
        <v>2.4422268637662091E-14</v>
      </c>
      <c r="AK48" s="796">
        <v>2.5691704180196869E-13</v>
      </c>
      <c r="AL48" s="796">
        <v>2.909494752035006E-13</v>
      </c>
      <c r="AM48" s="796">
        <v>0</v>
      </c>
      <c r="AN48" s="796">
        <v>0</v>
      </c>
      <c r="AO48" s="796">
        <v>0</v>
      </c>
      <c r="AP48" s="796">
        <v>7.6540510504698772E-14</v>
      </c>
      <c r="AQ48" s="796">
        <v>6.4845934645231065E-14</v>
      </c>
      <c r="AR48" s="796">
        <v>5.5808862140527701E-14</v>
      </c>
      <c r="AS48" s="796">
        <v>9.1098486445843717E-14</v>
      </c>
      <c r="AT48" s="796">
        <v>3.970456709333348E-14</v>
      </c>
      <c r="AU48" s="796">
        <v>1.464395242567673E-13</v>
      </c>
      <c r="AV48" s="796">
        <v>3.9239326810876421E-15</v>
      </c>
      <c r="AW48" s="796">
        <v>6.6872852761746477E-15</v>
      </c>
      <c r="AX48" s="796">
        <v>2.1809488674066309E-14</v>
      </c>
      <c r="AY48" s="796">
        <v>1.8279367566048299E-13</v>
      </c>
      <c r="AZ48" s="796">
        <v>1.495435851110308E-12</v>
      </c>
      <c r="BA48" s="796">
        <v>1.8280229882854918E-12</v>
      </c>
      <c r="BB48" s="796">
        <v>2.623081292931161E-12</v>
      </c>
      <c r="BC48" s="796">
        <v>2.6230377341922772E-12</v>
      </c>
      <c r="BD48" s="796">
        <v>9.7856014572636602E-12</v>
      </c>
      <c r="BE48" s="796">
        <v>7.8905018279998396E-13</v>
      </c>
      <c r="BF48" s="796">
        <v>3.485943890943007E-12</v>
      </c>
      <c r="BG48" s="796">
        <v>1.5235686740191601E-12</v>
      </c>
      <c r="BH48" s="796">
        <v>2.1760515690217421E-13</v>
      </c>
      <c r="BI48" s="796">
        <v>4.3744354325772724E-12</v>
      </c>
      <c r="BJ48" s="796">
        <v>2.4441892861017949E-12</v>
      </c>
      <c r="BK48" s="796">
        <v>3.5611937136167131E-13</v>
      </c>
      <c r="BL48" s="796">
        <v>8.8985520638248211E-11</v>
      </c>
      <c r="BM48" s="796">
        <v>1.4689403033482101E-10</v>
      </c>
      <c r="BN48" s="796">
        <v>5.0142955764142872E-11</v>
      </c>
      <c r="BO48" s="796">
        <v>3.3682697593344893E-11</v>
      </c>
      <c r="BP48" s="796">
        <v>2.183113339309645E-11</v>
      </c>
      <c r="BQ48" s="796">
        <v>7.2692431970853682E-12</v>
      </c>
      <c r="BR48" s="796">
        <v>4.7331014002877947E-12</v>
      </c>
      <c r="BS48" s="796">
        <v>2.5966245148046509E-12</v>
      </c>
      <c r="BT48" s="796">
        <v>2.229654398474605E-12</v>
      </c>
      <c r="BU48" s="796">
        <v>9.7135637574755481E-12</v>
      </c>
      <c r="BV48" s="796">
        <v>1.1340337285316411E-11</v>
      </c>
      <c r="BW48" s="796">
        <v>5.8443708810088393E-13</v>
      </c>
      <c r="BX48" s="796">
        <v>2.1662663715806548E-12</v>
      </c>
      <c r="BY48" s="796">
        <v>6.3338594613659688E-12</v>
      </c>
      <c r="BZ48" s="796">
        <v>6.0143204215052972E-13</v>
      </c>
      <c r="CA48" s="796">
        <v>1.9922856824774451E-12</v>
      </c>
      <c r="CB48" s="796">
        <v>2.4079944716337629E-12</v>
      </c>
      <c r="CC48" s="796">
        <v>2.4950946530467411E-12</v>
      </c>
      <c r="CD48" s="796">
        <v>1.591207726224964E-12</v>
      </c>
      <c r="CE48" s="796">
        <v>9.3660873642425753E-13</v>
      </c>
      <c r="CF48" s="796">
        <v>6.2620817549727698E-13</v>
      </c>
      <c r="CG48" s="796">
        <v>5.0341440343923653E-13</v>
      </c>
      <c r="CH48" s="796">
        <v>0</v>
      </c>
      <c r="CI48" s="796">
        <v>9.5480350988481148E-13</v>
      </c>
      <c r="CJ48" s="796">
        <v>6.4073671754975758E-13</v>
      </c>
      <c r="CK48" s="796">
        <v>4.342367857989083E-12</v>
      </c>
      <c r="CL48" s="796">
        <v>6.4964103717840316E-12</v>
      </c>
      <c r="CM48" s="796">
        <v>9.0037307569168145E-12</v>
      </c>
      <c r="CN48" s="796">
        <v>6.7308694692049028E-12</v>
      </c>
      <c r="CO48" s="796">
        <v>1.116926995267657E-12</v>
      </c>
      <c r="CP48" s="796">
        <v>1.3408727556581631E-12</v>
      </c>
      <c r="CQ48" s="796">
        <v>0</v>
      </c>
      <c r="CR48" s="796">
        <v>1.8810846940426401E-13</v>
      </c>
      <c r="CS48" s="796">
        <v>9.2822069776137972E-13</v>
      </c>
      <c r="CT48" s="796">
        <v>4.1339714781548528E-13</v>
      </c>
      <c r="CU48" s="796">
        <v>1.064337988485187E-12</v>
      </c>
      <c r="CV48" s="796">
        <v>2.6207444283499431E-12</v>
      </c>
      <c r="CW48" s="796">
        <v>1.7678747099233311E-12</v>
      </c>
      <c r="CX48" s="796">
        <v>1.005086098496246E-13</v>
      </c>
      <c r="CY48" s="796">
        <v>1.041506398707564E-12</v>
      </c>
      <c r="CZ48" s="796">
        <v>3.7046828370702134E-12</v>
      </c>
      <c r="DA48" s="796">
        <v>1.5476462560778341E-13</v>
      </c>
      <c r="DB48" s="796">
        <v>1.8759969732472071E-12</v>
      </c>
      <c r="DC48" s="796">
        <v>9.5504691172026624E-13</v>
      </c>
      <c r="DD48" s="796">
        <v>1.446014685269225E-15</v>
      </c>
      <c r="DE48" s="796">
        <v>0</v>
      </c>
      <c r="DF48" s="796">
        <v>1.479745454893856E-12</v>
      </c>
      <c r="DG48" s="796">
        <v>1.1297670344741641E-12</v>
      </c>
      <c r="DH48" s="796">
        <v>7.8356706954643557E-13</v>
      </c>
      <c r="DI48" s="796">
        <v>4.2498370231787639E-13</v>
      </c>
      <c r="DJ48" s="796">
        <v>1.1186013553490231E-14</v>
      </c>
      <c r="DK48" s="796">
        <v>1.9211920758512089E-13</v>
      </c>
      <c r="DL48" s="796">
        <v>5.5593982415924813E-14</v>
      </c>
      <c r="DM48" s="796">
        <v>1.9503011969562109E-13</v>
      </c>
      <c r="DN48" s="796">
        <v>1.4798828617968131E-13</v>
      </c>
      <c r="DO48" s="796">
        <v>3.22059094946964E-13</v>
      </c>
      <c r="DP48" s="796">
        <v>3.4310325395556919E-13</v>
      </c>
      <c r="DQ48" s="796">
        <v>1.625964073645346E-13</v>
      </c>
      <c r="DR48" s="796">
        <v>1.7187763046800271E-13</v>
      </c>
      <c r="DS48" s="796">
        <v>7.2071488744261776E-15</v>
      </c>
      <c r="DT48" s="796">
        <v>1.0448389406404989E-13</v>
      </c>
      <c r="DU48" s="796">
        <v>4.2701098552983992E-14</v>
      </c>
      <c r="DV48" s="796">
        <v>5.4571697727852049E-14</v>
      </c>
      <c r="DW48" s="796">
        <v>1.7408386075220961E-13</v>
      </c>
      <c r="DX48" s="796">
        <v>3.3488521003362168E-14</v>
      </c>
      <c r="DY48" s="796">
        <v>6.5793692599759935E-14</v>
      </c>
      <c r="DZ48" s="796">
        <v>0</v>
      </c>
      <c r="EA48" s="796">
        <v>0</v>
      </c>
      <c r="EB48" s="796">
        <v>6.8787032234824423E-14</v>
      </c>
      <c r="EC48" s="796">
        <v>4.6704278116859941E-14</v>
      </c>
      <c r="ED48" s="796">
        <v>5.6923025753750439E-14</v>
      </c>
      <c r="EE48" s="796">
        <v>7.5230881757428168E-13</v>
      </c>
      <c r="EF48" s="796">
        <v>3.9562285841898582E-13</v>
      </c>
      <c r="EG48" s="796">
        <v>8.738158152301381E-13</v>
      </c>
      <c r="EH48" s="796">
        <v>3.8990040646036602E-14</v>
      </c>
      <c r="EI48" s="796">
        <v>1.620666006773951E-13</v>
      </c>
      <c r="EJ48" s="796">
        <v>4.4163639729366359E-14</v>
      </c>
      <c r="EK48" s="796">
        <v>1.196239300395925E-13</v>
      </c>
      <c r="EL48" s="796">
        <v>9.4923324930962796E-14</v>
      </c>
      <c r="EM48" s="796">
        <v>3.275217738310791E-13</v>
      </c>
      <c r="EN48" s="796">
        <v>1.2946830606186421E-13</v>
      </c>
      <c r="EO48" s="796">
        <v>9.5825544430235071E-14</v>
      </c>
      <c r="EP48" s="796">
        <v>4.59777138484236E-14</v>
      </c>
      <c r="EQ48" s="796">
        <v>8.7672325113892871E-14</v>
      </c>
      <c r="ER48" s="796">
        <v>9.717752157940525E-13</v>
      </c>
      <c r="ES48" s="796">
        <v>7.2719395141747991E-13</v>
      </c>
      <c r="ET48" s="796">
        <v>2.7307773062310321E-13</v>
      </c>
      <c r="EU48" s="796">
        <v>2.8334703069102018E-13</v>
      </c>
      <c r="EV48" s="796">
        <v>1.8540934131121249E-13</v>
      </c>
      <c r="EW48" s="796">
        <v>5.7676420455306862E-14</v>
      </c>
      <c r="EX48" s="796">
        <v>8.7999777217115549E-14</v>
      </c>
      <c r="EY48" s="796">
        <v>3.9208083590066457E-14</v>
      </c>
      <c r="EZ48" s="796">
        <v>1.5047461918148781E-13</v>
      </c>
      <c r="FA48" s="796">
        <v>7.771065735023611E-14</v>
      </c>
      <c r="FB48" s="796">
        <v>7.0525068195577849E-14</v>
      </c>
      <c r="FC48" s="796">
        <v>3.255098522804947E-13</v>
      </c>
      <c r="FD48" s="796">
        <v>1.519556417426185E-13</v>
      </c>
      <c r="FE48" s="796">
        <v>8.5546916759231061E-14</v>
      </c>
      <c r="FF48" s="796">
        <v>1.4418976343238169E-13</v>
      </c>
      <c r="FG48" s="796">
        <v>1.114255256732786E-13</v>
      </c>
      <c r="FH48" s="796">
        <v>7.5571196795429629E-14</v>
      </c>
      <c r="FI48" s="796">
        <v>3.0938003132162671E-13</v>
      </c>
      <c r="FJ48" s="796">
        <v>2.998188668969274E-13</v>
      </c>
      <c r="FK48" s="796">
        <v>3.9216901570949871E-13</v>
      </c>
      <c r="FL48" s="796">
        <v>4.1723505587964172E-13</v>
      </c>
      <c r="FM48" s="796">
        <v>3.0663877060332779E-13</v>
      </c>
      <c r="FN48" s="796">
        <v>1.4376075809002159E-13</v>
      </c>
      <c r="FO48" s="796">
        <v>1.9232548302965141E-13</v>
      </c>
      <c r="FP48" s="796">
        <v>1.0282938270084649E-13</v>
      </c>
      <c r="FQ48" s="796">
        <v>6.7048943617634452E-14</v>
      </c>
      <c r="FR48" s="796">
        <v>1.5595010633773511E-14</v>
      </c>
      <c r="FS48" s="796">
        <v>1.1378322997056959E-13</v>
      </c>
      <c r="FT48" s="796">
        <v>5.5450823569568431E-14</v>
      </c>
      <c r="FU48" s="796">
        <v>4.2999670842317057E-14</v>
      </c>
      <c r="FV48" s="796">
        <v>4.2325301759207632E-14</v>
      </c>
      <c r="FW48" s="796">
        <v>8.1696100738053015E-14</v>
      </c>
      <c r="FX48" s="796">
        <v>2.9344754537888102E-13</v>
      </c>
      <c r="FY48" s="796">
        <v>2.283318533744301E-13</v>
      </c>
      <c r="FZ48" s="796">
        <v>3.4380946648685568E-13</v>
      </c>
      <c r="GA48" s="796">
        <v>3.5913948316315599E-13</v>
      </c>
      <c r="GB48" s="796">
        <v>3.3646832819867978E-13</v>
      </c>
      <c r="GC48" s="796">
        <v>3.14305191271037E-13</v>
      </c>
      <c r="GD48" s="796">
        <v>0</v>
      </c>
      <c r="GE48" s="796">
        <v>4.0601258778412441E-13</v>
      </c>
      <c r="GF48" s="796">
        <v>1.7294214610981249E-13</v>
      </c>
      <c r="GG48" s="796">
        <v>3.2678432342735499E-14</v>
      </c>
      <c r="GH48" s="796">
        <v>0</v>
      </c>
      <c r="GI48" s="796">
        <v>6.6470757293642713E-13</v>
      </c>
      <c r="GJ48" s="796">
        <v>1.3886606466506641E-13</v>
      </c>
      <c r="GK48" s="796">
        <v>1.048611748833339E-13</v>
      </c>
      <c r="GL48" s="796">
        <v>2.9685765698679489E-13</v>
      </c>
      <c r="GM48" s="796">
        <v>5.3255940624725927E-14</v>
      </c>
      <c r="GN48" s="796">
        <v>0</v>
      </c>
      <c r="GO48" s="796">
        <v>5.4267323196003576E-15</v>
      </c>
      <c r="GP48" s="796">
        <v>1.513055045274832E-14</v>
      </c>
      <c r="GQ48" s="796">
        <v>7.5907598595896092E-14</v>
      </c>
      <c r="GR48" s="796">
        <v>8.4276735177575312E-14</v>
      </c>
      <c r="GS48" s="796">
        <v>1.017980908997599E-13</v>
      </c>
      <c r="GT48" s="796">
        <v>3.084700108433861E-13</v>
      </c>
      <c r="GU48" s="796">
        <v>1.1044336047608249E-12</v>
      </c>
      <c r="GV48" s="796">
        <v>7.7990880464469181E-14</v>
      </c>
      <c r="GW48" s="796">
        <v>8.7439426798359731E-14</v>
      </c>
      <c r="GX48" s="796">
        <v>5.6562586562558272E-14</v>
      </c>
      <c r="GY48" s="796">
        <v>1.9013525397596021E-13</v>
      </c>
      <c r="GZ48" s="796">
        <v>2.9621867006326581E-13</v>
      </c>
      <c r="HA48" s="796">
        <v>6.3095345016549673E-13</v>
      </c>
      <c r="HB48" s="796">
        <v>7.1718318899240892E-13</v>
      </c>
      <c r="HC48" s="796">
        <v>1.4207090625771861E-12</v>
      </c>
      <c r="HD48" s="796">
        <v>1.022140760173379E-12</v>
      </c>
      <c r="HE48" s="796">
        <v>9.8841362848025353E-14</v>
      </c>
      <c r="HF48" s="796">
        <v>2.7733798531375251E-14</v>
      </c>
      <c r="HG48" s="796">
        <v>6.2029766044943002E-14</v>
      </c>
      <c r="HH48" s="796">
        <v>3.3241224409987023E-14</v>
      </c>
      <c r="HI48" s="796">
        <v>5.142285917797185E-13</v>
      </c>
      <c r="HJ48" s="796">
        <v>8.7030925662955658E-13</v>
      </c>
      <c r="HK48" s="796">
        <v>5.1486602998965057E-12</v>
      </c>
      <c r="HL48" s="796">
        <v>3.004573392124066E-12</v>
      </c>
      <c r="HM48" s="796">
        <v>2.9913893605656962E-12</v>
      </c>
      <c r="HN48" s="796">
        <v>7.4040792815531699E-13</v>
      </c>
      <c r="HO48" s="796">
        <v>4.220820219723665E-13</v>
      </c>
      <c r="HP48" s="796">
        <v>2.215651012450668E-13</v>
      </c>
      <c r="HQ48" s="796">
        <v>1.9050850623469439E-13</v>
      </c>
      <c r="HR48" s="796">
        <v>1.373810360792802E-12</v>
      </c>
      <c r="HS48" s="796">
        <v>5.1380240109340193E-12</v>
      </c>
      <c r="HT48" s="796">
        <v>2.263804383484203E-13</v>
      </c>
      <c r="HU48" s="796">
        <v>4.7438111024411558E-13</v>
      </c>
      <c r="HV48" s="796">
        <v>3.6932379433621694E-12</v>
      </c>
      <c r="HW48" s="796">
        <v>3.4578333452156422E-12</v>
      </c>
      <c r="HX48" s="796">
        <v>3.730539150772715E-12</v>
      </c>
      <c r="HY48" s="796">
        <v>2.1822832904062758E-12</v>
      </c>
      <c r="HZ48" s="796">
        <v>9.0965218026162854E-13</v>
      </c>
      <c r="IA48" s="796">
        <v>0</v>
      </c>
      <c r="IB48" s="796">
        <v>0</v>
      </c>
      <c r="IC48" s="796">
        <v>3.35055231445243E-12</v>
      </c>
      <c r="ID48" s="796">
        <v>4.4216890210703518E-12</v>
      </c>
      <c r="IE48" s="796">
        <v>5.0488057638777547E-12</v>
      </c>
      <c r="IF48" s="796">
        <v>2.3841669044080141E-12</v>
      </c>
      <c r="IG48" s="796">
        <v>2.1493971727594291E-12</v>
      </c>
      <c r="IH48" s="796">
        <v>1.3024826654470929E-12</v>
      </c>
      <c r="II48" s="796">
        <v>2.0223470247089259E-13</v>
      </c>
      <c r="IJ48" s="796">
        <v>2.3701605912630252E-12</v>
      </c>
      <c r="IK48" s="796">
        <v>1.6775644622894241E-12</v>
      </c>
      <c r="IL48" s="796">
        <v>1.0410056957799941E-12</v>
      </c>
      <c r="IM48" s="796">
        <v>9.4258750632274615E-13</v>
      </c>
      <c r="IN48" s="796">
        <v>1.222348974300893E-12</v>
      </c>
      <c r="IO48" s="796">
        <v>2.3970312248588739E-13</v>
      </c>
      <c r="IP48" s="796">
        <v>8.1472332658888419E-13</v>
      </c>
      <c r="IQ48" s="796">
        <v>6.3484666720566759E-13</v>
      </c>
      <c r="IR48" s="10"/>
      <c r="IS48" s="10"/>
      <c r="IT48" s="32">
        <v>0</v>
      </c>
      <c r="IU48" s="32">
        <v>0</v>
      </c>
      <c r="IV48" s="32">
        <v>0</v>
      </c>
      <c r="IW48" s="32">
        <v>0</v>
      </c>
      <c r="IX48" s="32">
        <v>0</v>
      </c>
      <c r="IY48" s="32">
        <f>IFERROR(SUMIF([1]export1!$R$6:$R$69,D48,[1]export1!$K$6:$K$69)/100,0)</f>
        <v>0</v>
      </c>
      <c r="IZ48" s="32"/>
      <c r="JA48" s="10"/>
      <c r="JB48" s="32">
        <v>0</v>
      </c>
      <c r="JC48" s="32">
        <v>0</v>
      </c>
      <c r="JD48" s="32">
        <v>0</v>
      </c>
      <c r="JE48" s="32">
        <v>0</v>
      </c>
      <c r="JF48" s="32">
        <v>0</v>
      </c>
      <c r="JG48" s="32">
        <v>0</v>
      </c>
      <c r="JH48" s="32"/>
      <c r="JI48" s="10"/>
      <c r="JJ48" s="32">
        <f t="shared" si="27"/>
        <v>0</v>
      </c>
      <c r="JM48" s="12"/>
      <c r="JN48" s="101">
        <f t="shared" si="45"/>
        <v>0</v>
      </c>
      <c r="JO48" s="101">
        <f t="shared" si="23"/>
        <v>0</v>
      </c>
      <c r="JP48" s="101">
        <f t="shared" si="24"/>
        <v>0</v>
      </c>
      <c r="JQ48" s="101">
        <f t="shared" si="47"/>
        <v>1</v>
      </c>
      <c r="JR48" s="22"/>
      <c r="JS48" s="21">
        <v>0</v>
      </c>
      <c r="JT48" s="21">
        <v>0</v>
      </c>
      <c r="JU48" s="21">
        <v>0</v>
      </c>
      <c r="JV48" s="21">
        <v>0</v>
      </c>
      <c r="JW48" s="21">
        <v>0</v>
      </c>
      <c r="JX48" s="20"/>
      <c r="JY48" s="21">
        <v>0</v>
      </c>
      <c r="JZ48" s="21">
        <v>0</v>
      </c>
      <c r="KA48" s="21">
        <v>0</v>
      </c>
      <c r="KB48" s="21">
        <v>0</v>
      </c>
      <c r="KC48" s="21">
        <v>0</v>
      </c>
      <c r="KD48" s="20"/>
      <c r="KE48" s="178">
        <f>_xlfn.XLOOKUP($C48,'Fund &amp; ETF Database'!$D$4:$D$172,'Fund &amp; ETF Database'!$AU$4:$AU$172,"",FALSE)</f>
        <v>0</v>
      </c>
      <c r="KF48" s="178">
        <f>_xlfn.XLOOKUP($C48,'Fund &amp; ETF Database'!$D$4:$D$172,'Fund &amp; ETF Database'!$AV$4:$AV$172,"",FALSE)</f>
        <v>1</v>
      </c>
      <c r="KG48" s="178">
        <f>_xlfn.XLOOKUP($C48,'Fund &amp; ETF Database'!$D$4:$D$172,'Fund &amp; ETF Database'!$AW$4:$AW$172,"",FALSE)</f>
        <v>0</v>
      </c>
      <c r="KH48" s="178">
        <f>_xlfn.XLOOKUP($C48,'Fund &amp; ETF Database'!$D$4:$D$172,'Fund &amp; ETF Database'!$AZ$4:$AZ$172,"",FALSE)</f>
        <v>0</v>
      </c>
      <c r="KI48" s="178">
        <f>_xlfn.XLOOKUP($C48,'Fund &amp; ETF Database'!$D$4:$D$172,'Fund &amp; ETF Database'!$BA$4:$BA$172,"",FALSE)</f>
        <v>0</v>
      </c>
      <c r="KJ48" s="178">
        <f>(_xlfn.XLOOKUP($C48,'Fund &amp; ETF Database'!$D$4:$D$172,'Fund &amp; ETF Database'!$AX$4:$AX$172,"",FALSE))+(_xlfn.XLOOKUP($C48,'Fund &amp; ETF Database'!$D$4:$D$172,'Fund &amp; ETF Database'!$BB$4:$BB$172,"",FALSE))</f>
        <v>0</v>
      </c>
      <c r="KK48" s="178">
        <f>_xlfn.XLOOKUP($C48,'Fund &amp; ETF Database'!$D$4:$D$172,'Fund &amp; ETF Database'!$AY$4:$AY$172,"",FALSE)</f>
        <v>0</v>
      </c>
      <c r="KL48" s="178">
        <f>_xlfn.XLOOKUP($C48,'Fund &amp; ETF Database'!$D$4:$D$172,'Fund &amp; ETF Database'!$BC$4:$BC$172,"",FALSE)</f>
        <v>0</v>
      </c>
      <c r="KM48" s="178">
        <f>(_xlfn.XLOOKUP($C48,'Fund &amp; ETF Database'!$D$4:$D$172,'Fund &amp; ETF Database'!$BD$4:$BD$172,"",FALSE))+(_xlfn.XLOOKUP($C48,'Fund &amp; ETF Database'!$D$4:$D$172,'Fund &amp; ETF Database'!$BE$4:$BE$172,"",FALSE))</f>
        <v>0</v>
      </c>
      <c r="KN48" s="10"/>
      <c r="KO48" s="19"/>
      <c r="KP48" s="19"/>
      <c r="KQ48" s="10"/>
      <c r="KR48" s="209" t="s">
        <v>95</v>
      </c>
      <c r="KS48" s="8" t="s">
        <v>104</v>
      </c>
      <c r="KT48" s="8" t="s">
        <v>397</v>
      </c>
      <c r="KU48" s="8"/>
      <c r="KV48" s="209">
        <v>2</v>
      </c>
      <c r="KW48" s="207" t="s">
        <v>156</v>
      </c>
      <c r="KX48" s="208">
        <v>0.01</v>
      </c>
      <c r="KY48" s="208">
        <v>1.2E-2</v>
      </c>
      <c r="KZ48" s="10"/>
    </row>
    <row r="49" spans="1:312" ht="18" customHeight="1" outlineLevel="1">
      <c r="A49" s="7">
        <f t="shared" si="34"/>
        <v>46</v>
      </c>
      <c r="B49" s="7" t="s">
        <v>418</v>
      </c>
      <c r="C49" s="8" t="s">
        <v>419</v>
      </c>
      <c r="D49" s="8" t="s">
        <v>422</v>
      </c>
      <c r="E49" s="8" t="s">
        <v>15</v>
      </c>
      <c r="F49" s="32">
        <f t="shared" si="25"/>
        <v>0</v>
      </c>
      <c r="G49" s="32">
        <f t="shared" si="26"/>
        <v>1E-4</v>
      </c>
      <c r="H49" s="10"/>
      <c r="I49" s="796">
        <v>1.6673935209678269E-2</v>
      </c>
      <c r="J49" s="796">
        <v>1.667393520944185E-2</v>
      </c>
      <c r="K49" s="796">
        <v>1.6673935209473849E-2</v>
      </c>
      <c r="L49" s="796">
        <v>4.9999999998457383E-2</v>
      </c>
      <c r="M49" s="796">
        <v>4.9999999997573361E-2</v>
      </c>
      <c r="N49" s="796">
        <v>5.0000000000002418E-2</v>
      </c>
      <c r="O49" s="796">
        <v>4.1953030090839588E-2</v>
      </c>
      <c r="P49" s="796">
        <v>4.1953030090856283E-2</v>
      </c>
      <c r="Q49" s="796">
        <v>4.1953030090949743E-2</v>
      </c>
      <c r="R49" s="796">
        <v>4.1883884507861499E-2</v>
      </c>
      <c r="S49" s="796">
        <v>4.1883884507859591E-2</v>
      </c>
      <c r="T49" s="796">
        <v>4.188388450785855E-2</v>
      </c>
      <c r="U49" s="796">
        <v>4.1817404012217153E-2</v>
      </c>
      <c r="V49" s="796">
        <v>4.1817404012217743E-2</v>
      </c>
      <c r="W49" s="796">
        <v>4.1817404012536731E-2</v>
      </c>
      <c r="X49" s="796">
        <v>4.1760174144077879E-2</v>
      </c>
      <c r="Y49" s="796">
        <v>4.1760174144077421E-2</v>
      </c>
      <c r="Z49" s="796">
        <v>4.1760174147335322E-2</v>
      </c>
      <c r="AA49" s="796">
        <v>4.1744792782671368E-2</v>
      </c>
      <c r="AB49" s="796">
        <v>4.1744792783672192E-2</v>
      </c>
      <c r="AC49" s="796">
        <v>4.1744792783830163E-2</v>
      </c>
      <c r="AD49" s="796">
        <v>4.1683694633442743E-2</v>
      </c>
      <c r="AE49" s="796">
        <v>4.1683694633482787E-2</v>
      </c>
      <c r="AF49" s="796">
        <v>4.1683694633470138E-2</v>
      </c>
      <c r="AG49" s="796">
        <v>4.1293433864996572E-2</v>
      </c>
      <c r="AH49" s="796">
        <v>4.1293433865053721E-2</v>
      </c>
      <c r="AI49" s="796">
        <v>4.1293433865021552E-2</v>
      </c>
      <c r="AJ49" s="796">
        <v>4.12366901860736E-2</v>
      </c>
      <c r="AK49" s="796">
        <v>4.1236690186245949E-2</v>
      </c>
      <c r="AL49" s="796">
        <v>4.1236690186291627E-2</v>
      </c>
      <c r="AM49" s="796">
        <v>4.1161548074464559E-2</v>
      </c>
      <c r="AN49" s="796">
        <v>4.1161548074072372E-2</v>
      </c>
      <c r="AO49" s="796">
        <v>4.1161548073856802E-2</v>
      </c>
      <c r="AP49" s="796">
        <v>4.1082031150280807E-2</v>
      </c>
      <c r="AQ49" s="796">
        <v>4.1082031150326631E-2</v>
      </c>
      <c r="AR49" s="796">
        <v>4.1082031150344367E-2</v>
      </c>
      <c r="AS49" s="796">
        <v>4.0997500208801538E-2</v>
      </c>
      <c r="AT49" s="796">
        <v>4.0997500208767162E-2</v>
      </c>
      <c r="AU49" s="796">
        <v>4.0997500208839938E-2</v>
      </c>
      <c r="AV49" s="796">
        <v>4.0945639053165957E-2</v>
      </c>
      <c r="AW49" s="796">
        <v>4.0945639053167879E-2</v>
      </c>
      <c r="AX49" s="796">
        <v>4.0945639053179238E-2</v>
      </c>
      <c r="AY49" s="796">
        <v>4.0945639053477853E-2</v>
      </c>
      <c r="AZ49" s="796">
        <v>4.0945639053557983E-2</v>
      </c>
      <c r="BA49" s="796">
        <v>4.0945639053847141E-2</v>
      </c>
      <c r="BB49" s="796">
        <v>4.4156381595201369E-2</v>
      </c>
      <c r="BC49" s="796">
        <v>4.4156381566381443E-2</v>
      </c>
      <c r="BD49" s="796">
        <v>4.4156381566055163E-2</v>
      </c>
      <c r="BE49" s="796">
        <v>2.6581895330580741E-2</v>
      </c>
      <c r="BF49" s="796">
        <v>2.6581895376490861E-2</v>
      </c>
      <c r="BG49" s="796">
        <v>2.6581895425516769E-2</v>
      </c>
      <c r="BH49" s="796">
        <v>2.4654160820539679E-2</v>
      </c>
      <c r="BI49" s="796">
        <v>2.4654160822066069E-2</v>
      </c>
      <c r="BJ49" s="796">
        <v>2.465416082194696E-2</v>
      </c>
      <c r="BK49" s="796">
        <v>3.8654160497336193E-2</v>
      </c>
      <c r="BL49" s="796">
        <v>3.8654160522001137E-2</v>
      </c>
      <c r="BM49" s="796">
        <v>3.8654160546763822E-2</v>
      </c>
      <c r="BN49" s="796">
        <v>3.8654160517198811E-2</v>
      </c>
      <c r="BO49" s="796">
        <v>3.8654160518211612E-2</v>
      </c>
      <c r="BP49" s="796">
        <v>3.8654160518033491E-2</v>
      </c>
      <c r="BQ49" s="796">
        <v>3.8654160518033449E-2</v>
      </c>
      <c r="BR49" s="796">
        <v>3.8654160515886778E-2</v>
      </c>
      <c r="BS49" s="796">
        <v>3.8654160516731838E-2</v>
      </c>
      <c r="BT49" s="796">
        <v>3.8176450762471233E-2</v>
      </c>
      <c r="BU49" s="796">
        <v>3.8176450765905298E-2</v>
      </c>
      <c r="BV49" s="796">
        <v>3.8176450770315097E-2</v>
      </c>
      <c r="BW49" s="796">
        <v>3.8124126313844819E-2</v>
      </c>
      <c r="BX49" s="796">
        <v>3.8124126363324871E-2</v>
      </c>
      <c r="BY49" s="796">
        <v>3.8124126391223957E-2</v>
      </c>
      <c r="BZ49" s="796">
        <v>1.2553781353560499E-10</v>
      </c>
      <c r="CA49" s="796">
        <v>6.1309870112478994E-11</v>
      </c>
      <c r="CB49" s="796">
        <v>3.3760834727405478E-11</v>
      </c>
      <c r="CC49" s="796">
        <v>1.5513463388682299E-10</v>
      </c>
      <c r="CD49" s="796">
        <v>8.7964942670022509E-11</v>
      </c>
      <c r="CE49" s="796">
        <v>5.5916203787537211E-11</v>
      </c>
      <c r="CF49" s="796">
        <v>1.3487506363789901E-2</v>
      </c>
      <c r="CG49" s="796">
        <v>1.348750636411186E-2</v>
      </c>
      <c r="CH49" s="796">
        <v>1.348750636228796E-2</v>
      </c>
      <c r="CI49" s="796">
        <v>3.0029612320224231E-3</v>
      </c>
      <c r="CJ49" s="796">
        <v>3.0029612035293251E-3</v>
      </c>
      <c r="CK49" s="796">
        <v>3.0029611914345138E-3</v>
      </c>
      <c r="CL49" s="796">
        <v>4.3149335872183616E-3</v>
      </c>
      <c r="CM49" s="796">
        <v>4.3149335950445414E-3</v>
      </c>
      <c r="CN49" s="796">
        <v>4.3149335955649888E-3</v>
      </c>
      <c r="CO49" s="796">
        <v>2.674640515231537E-2</v>
      </c>
      <c r="CP49" s="796">
        <v>2.6746405247863099E-2</v>
      </c>
      <c r="CQ49" s="796">
        <v>2.6746405295001129E-2</v>
      </c>
      <c r="CR49" s="796">
        <v>2.100875059176207E-2</v>
      </c>
      <c r="CS49" s="796">
        <v>2.1008750590673479E-2</v>
      </c>
      <c r="CT49" s="796">
        <v>2.1008750590639749E-2</v>
      </c>
      <c r="CU49" s="796">
        <v>2.6495117232878181E-2</v>
      </c>
      <c r="CV49" s="796">
        <v>2.6495117233797438E-2</v>
      </c>
      <c r="CW49" s="796">
        <v>2.6495117234594211E-2</v>
      </c>
      <c r="CX49" s="796">
        <v>2.6498209528349349E-2</v>
      </c>
      <c r="CY49" s="796">
        <v>2.6498209528950711E-2</v>
      </c>
      <c r="CZ49" s="796">
        <v>2.649820952905561E-2</v>
      </c>
      <c r="DA49" s="796">
        <v>2.1343315420473859E-2</v>
      </c>
      <c r="DB49" s="796">
        <v>2.134331542018222E-2</v>
      </c>
      <c r="DC49" s="796">
        <v>2.134331542022018E-2</v>
      </c>
      <c r="DD49" s="796">
        <v>1.37581601672914E-2</v>
      </c>
      <c r="DE49" s="796">
        <v>1.375816016723173E-2</v>
      </c>
      <c r="DF49" s="796">
        <v>1.3758160168335819E-2</v>
      </c>
      <c r="DG49" s="796">
        <v>1.123894203204147E-2</v>
      </c>
      <c r="DH49" s="796">
        <v>1.1238942032177649E-2</v>
      </c>
      <c r="DI49" s="796">
        <v>1.123894203218403E-2</v>
      </c>
      <c r="DJ49" s="796">
        <v>1.222180176523799E-2</v>
      </c>
      <c r="DK49" s="796">
        <v>1.2221801765381809E-2</v>
      </c>
      <c r="DL49" s="796">
        <v>1.22218017652749E-2</v>
      </c>
      <c r="DM49" s="796">
        <v>1.241742547134706E-2</v>
      </c>
      <c r="DN49" s="796">
        <v>1.241742547135123E-2</v>
      </c>
      <c r="DO49" s="796">
        <v>1.241742547156737E-2</v>
      </c>
      <c r="DP49" s="796">
        <v>1.259808128330302E-2</v>
      </c>
      <c r="DQ49" s="796">
        <v>1.2598081283098261E-2</v>
      </c>
      <c r="DR49" s="796">
        <v>1.259808128312113E-2</v>
      </c>
      <c r="DS49" s="796">
        <v>1.2606422382986281E-2</v>
      </c>
      <c r="DT49" s="796">
        <v>1.2606422383081579E-2</v>
      </c>
      <c r="DU49" s="796">
        <v>1.2606422383030389E-2</v>
      </c>
      <c r="DV49" s="796">
        <v>1.267006494761113E-2</v>
      </c>
      <c r="DW49" s="796">
        <v>1.267006494775292E-2</v>
      </c>
      <c r="DX49" s="796">
        <v>1.2670064947672029E-2</v>
      </c>
      <c r="DY49" s="796">
        <v>1.2747541715697039E-2</v>
      </c>
      <c r="DZ49" s="796">
        <v>1.274754171562725E-2</v>
      </c>
      <c r="EA49" s="796">
        <v>1.2747541715486111E-2</v>
      </c>
      <c r="EB49" s="796">
        <v>1.274754171375155E-2</v>
      </c>
      <c r="EC49" s="796">
        <v>1.2747541713732919E-2</v>
      </c>
      <c r="ED49" s="796">
        <v>1.2747541713714859E-2</v>
      </c>
      <c r="EE49" s="796">
        <v>1.2747541726644071E-2</v>
      </c>
      <c r="EF49" s="796">
        <v>1.2747541726365681E-2</v>
      </c>
      <c r="EG49" s="796">
        <v>1.274754172598243E-2</v>
      </c>
      <c r="EH49" s="796">
        <v>1.2888229477478979E-2</v>
      </c>
      <c r="EI49" s="796">
        <v>1.288822947763623E-2</v>
      </c>
      <c r="EJ49" s="796">
        <v>1.2888229477564E-2</v>
      </c>
      <c r="EK49" s="796">
        <v>1.305069946474677E-2</v>
      </c>
      <c r="EL49" s="796">
        <v>1.3050699464668299E-2</v>
      </c>
      <c r="EM49" s="796">
        <v>1.305069946444366E-2</v>
      </c>
      <c r="EN49" s="796">
        <v>1.305069946444392E-2</v>
      </c>
      <c r="EO49" s="796">
        <v>1.305069946446993E-2</v>
      </c>
      <c r="EP49" s="796">
        <v>1.305069946445662E-2</v>
      </c>
      <c r="EQ49" s="796">
        <v>1.2729614653978609E-2</v>
      </c>
      <c r="ER49" s="796">
        <v>1.272961465269682E-2</v>
      </c>
      <c r="ES49" s="796">
        <v>1.272961465341154E-2</v>
      </c>
      <c r="ET49" s="796">
        <v>1.272961465482088E-2</v>
      </c>
      <c r="EU49" s="796">
        <v>1.272961465496247E-2</v>
      </c>
      <c r="EV49" s="796">
        <v>1.272961465498048E-2</v>
      </c>
      <c r="EW49" s="796">
        <v>1.3028851750773059E-2</v>
      </c>
      <c r="EX49" s="796">
        <v>1.302885175080222E-2</v>
      </c>
      <c r="EY49" s="796">
        <v>1.302885175077193E-2</v>
      </c>
      <c r="EZ49" s="796">
        <v>1.314201311378309E-2</v>
      </c>
      <c r="FA49" s="796">
        <v>1.314201311375535E-2</v>
      </c>
      <c r="FB49" s="796">
        <v>1.314201311376044E-2</v>
      </c>
      <c r="FC49" s="796">
        <v>1.3203925059011979E-2</v>
      </c>
      <c r="FD49" s="796">
        <v>1.3203925058942601E-2</v>
      </c>
      <c r="FE49" s="796">
        <v>1.320392505890914E-2</v>
      </c>
      <c r="FF49" s="796">
        <v>1.3329975452799511E-2</v>
      </c>
      <c r="FG49" s="796">
        <v>1.3329975452803041E-2</v>
      </c>
      <c r="FH49" s="796">
        <v>1.3329975452787361E-2</v>
      </c>
      <c r="FI49" s="796">
        <v>1.339294045295714E-2</v>
      </c>
      <c r="FJ49" s="796">
        <v>1.3392940453025861E-2</v>
      </c>
      <c r="FK49" s="796">
        <v>1.339294045312746E-2</v>
      </c>
      <c r="FL49" s="796">
        <v>1.342504228189626E-2</v>
      </c>
      <c r="FM49" s="796">
        <v>1.342504228189291E-2</v>
      </c>
      <c r="FN49" s="796">
        <v>1.3425042281799009E-2</v>
      </c>
      <c r="FO49" s="796">
        <v>1.357578993246809E-2</v>
      </c>
      <c r="FP49" s="796">
        <v>1.357578993243649E-2</v>
      </c>
      <c r="FQ49" s="796">
        <v>1.3575789932419721E-2</v>
      </c>
      <c r="FR49" s="796">
        <v>1.358894350694421E-2</v>
      </c>
      <c r="FS49" s="796">
        <v>1.3588943507022919E-2</v>
      </c>
      <c r="FT49" s="796">
        <v>1.3588943506990451E-2</v>
      </c>
      <c r="FU49" s="796">
        <v>1.3588943506882429E-2</v>
      </c>
      <c r="FV49" s="796">
        <v>1.358894350689034E-2</v>
      </c>
      <c r="FW49" s="796">
        <v>1.3588943506925589E-2</v>
      </c>
      <c r="FX49" s="796">
        <v>1.361008334019153E-2</v>
      </c>
      <c r="FY49" s="796">
        <v>1.361008334022008E-2</v>
      </c>
      <c r="FZ49" s="796">
        <v>1.361008334023932E-2</v>
      </c>
      <c r="GA49" s="796">
        <v>1.3747645750226139E-2</v>
      </c>
      <c r="GB49" s="796">
        <v>1.3747645750228349E-2</v>
      </c>
      <c r="GC49" s="796">
        <v>1.374764575014277E-2</v>
      </c>
      <c r="GD49" s="796">
        <v>1.3773394955372061E-2</v>
      </c>
      <c r="GE49" s="796">
        <v>1.377339495565315E-2</v>
      </c>
      <c r="GF49" s="796">
        <v>1.37733949555446E-2</v>
      </c>
      <c r="GG49" s="796">
        <v>1.382607863840476E-2</v>
      </c>
      <c r="GH49" s="796">
        <v>1.382607863838738E-2</v>
      </c>
      <c r="GI49" s="796">
        <v>1.3826078638454441E-2</v>
      </c>
      <c r="GJ49" s="796">
        <v>5.6934777528269221E-3</v>
      </c>
      <c r="GK49" s="796">
        <v>5.6934777525854434E-3</v>
      </c>
      <c r="GL49" s="796">
        <v>5.6934777530563106E-3</v>
      </c>
      <c r="GM49" s="796">
        <v>5.6934777530627846E-3</v>
      </c>
      <c r="GN49" s="796">
        <v>5.6934777530704053E-3</v>
      </c>
      <c r="GO49" s="796">
        <v>5.6934777531116657E-3</v>
      </c>
      <c r="GP49" s="796">
        <v>1.7823956725725291E-2</v>
      </c>
      <c r="GQ49" s="796">
        <v>1.7823956725740421E-2</v>
      </c>
      <c r="GR49" s="796">
        <v>1.7823956725742381E-2</v>
      </c>
      <c r="GS49" s="796">
        <v>7.9065361323151049E-5</v>
      </c>
      <c r="GT49" s="796">
        <v>7.9065361362779627E-5</v>
      </c>
      <c r="GU49" s="796">
        <v>7.9065361723892677E-5</v>
      </c>
      <c r="GV49" s="796">
        <v>1.2380922750269291E-3</v>
      </c>
      <c r="GW49" s="796">
        <v>1.2380922740750609E-3</v>
      </c>
      <c r="GX49" s="796">
        <v>1.23809227357284E-3</v>
      </c>
      <c r="GY49" s="796">
        <v>2.445534365489796E-2</v>
      </c>
      <c r="GZ49" s="796">
        <v>2.4455343655005821E-2</v>
      </c>
      <c r="HA49" s="796">
        <v>2.4455343654695681E-2</v>
      </c>
      <c r="HB49" s="796">
        <v>1.732996224709474E-3</v>
      </c>
      <c r="HC49" s="796">
        <v>1.732996224916422E-3</v>
      </c>
      <c r="HD49" s="796">
        <v>1.7329962252012939E-3</v>
      </c>
      <c r="HE49" s="796">
        <v>1.292715736800773E-2</v>
      </c>
      <c r="HF49" s="796">
        <v>1.292715736805582E-2</v>
      </c>
      <c r="HG49" s="796">
        <v>1.292715736808347E-2</v>
      </c>
      <c r="HH49" s="796">
        <v>2.241337097187086E-2</v>
      </c>
      <c r="HI49" s="796">
        <v>2.2413370973116249E-2</v>
      </c>
      <c r="HJ49" s="796">
        <v>2.241337097359717E-2</v>
      </c>
      <c r="HK49" s="796">
        <v>1.2995213873467541E-4</v>
      </c>
      <c r="HL49" s="796">
        <v>1.2995192696677339E-4</v>
      </c>
      <c r="HM49" s="796">
        <v>1.2995182527038979E-4</v>
      </c>
      <c r="HN49" s="796">
        <v>1.536825567961999E-3</v>
      </c>
      <c r="HO49" s="796">
        <v>1.536825569379126E-3</v>
      </c>
      <c r="HP49" s="796">
        <v>1.536825570125509E-3</v>
      </c>
      <c r="HQ49" s="796">
        <v>1.798834820368274E-3</v>
      </c>
      <c r="HR49" s="796">
        <v>1.798834820406519E-3</v>
      </c>
      <c r="HS49" s="796">
        <v>1.79883482323165E-3</v>
      </c>
      <c r="HT49" s="796">
        <v>2.59999999997855E-2</v>
      </c>
      <c r="HU49" s="796">
        <v>2.599999999871434E-2</v>
      </c>
      <c r="HV49" s="796">
        <v>2.599999999914052E-2</v>
      </c>
      <c r="HW49" s="796">
        <v>2.6000001397821989E-2</v>
      </c>
      <c r="HX49" s="796">
        <v>2.6000000999608371E-2</v>
      </c>
      <c r="HY49" s="796">
        <v>2.6000000718306032E-2</v>
      </c>
      <c r="HZ49" s="796">
        <v>2.5999999989434079E-2</v>
      </c>
      <c r="IA49" s="796">
        <v>2.5999999991038601E-2</v>
      </c>
      <c r="IB49" s="796">
        <v>2.5999999991974151E-2</v>
      </c>
      <c r="IC49" s="796">
        <v>4.9999999977956448E-2</v>
      </c>
      <c r="ID49" s="796">
        <v>4.9999999977464751E-2</v>
      </c>
      <c r="IE49" s="796">
        <v>4.9999999977863391E-2</v>
      </c>
      <c r="IF49" s="796">
        <v>2.572667099502406E-2</v>
      </c>
      <c r="IG49" s="796">
        <v>2.57266709892571E-2</v>
      </c>
      <c r="IH49" s="796">
        <v>2.5726670985097792E-2</v>
      </c>
      <c r="II49" s="796">
        <v>2.1692307711565779E-2</v>
      </c>
      <c r="IJ49" s="796">
        <v>2.169230770767995E-2</v>
      </c>
      <c r="IK49" s="796">
        <v>2.1692307704317789E-2</v>
      </c>
      <c r="IL49" s="796">
        <v>4.9999999997907503E-2</v>
      </c>
      <c r="IM49" s="796">
        <v>4.9999999997927182E-2</v>
      </c>
      <c r="IN49" s="796">
        <v>4.9999999997374242E-2</v>
      </c>
      <c r="IO49" s="796">
        <v>4.230504388782675E-2</v>
      </c>
      <c r="IP49" s="796">
        <v>4.2305043888401513E-2</v>
      </c>
      <c r="IQ49" s="796">
        <v>4.2305043888630482E-2</v>
      </c>
      <c r="IR49" s="10"/>
      <c r="IS49" s="10"/>
      <c r="IT49" s="32">
        <v>2.3399999999999997E-2</v>
      </c>
      <c r="IU49" s="32">
        <v>2.3399999999999997E-2</v>
      </c>
      <c r="IV49" s="32">
        <v>1.9400000000000001E-2</v>
      </c>
      <c r="IW49" s="32">
        <v>2.0799999999999999E-2</v>
      </c>
      <c r="IX49" s="32">
        <v>2.0099999999999996E-2</v>
      </c>
      <c r="IY49" s="32">
        <f>IFERROR(SUMIF([1]export1!$R$6:$R$69,D49,[1]export1!$K$6:$K$69)/100,0)</f>
        <v>0</v>
      </c>
      <c r="IZ49" s="32"/>
      <c r="JA49" s="10"/>
      <c r="JB49" s="32">
        <v>0</v>
      </c>
      <c r="JC49" s="32">
        <v>1E-4</v>
      </c>
      <c r="JD49" s="32">
        <v>2.9999999999999997E-4</v>
      </c>
      <c r="JE49" s="32">
        <v>2.0000000000000001E-4</v>
      </c>
      <c r="JF49" s="32">
        <v>2.0000000000000001E-4</v>
      </c>
      <c r="JG49" s="32">
        <v>1E-4</v>
      </c>
      <c r="JH49" s="32"/>
      <c r="JI49" s="10"/>
      <c r="JJ49" s="32">
        <f t="shared" si="27"/>
        <v>8.9999999999999998E-4</v>
      </c>
      <c r="JM49" s="12"/>
      <c r="JN49" s="101">
        <f t="shared" si="45"/>
        <v>0</v>
      </c>
      <c r="JO49" s="101">
        <f t="shared" si="23"/>
        <v>0</v>
      </c>
      <c r="JP49" s="101">
        <f t="shared" si="24"/>
        <v>0</v>
      </c>
      <c r="JQ49" s="101">
        <f t="shared" si="47"/>
        <v>1</v>
      </c>
      <c r="JR49" s="22"/>
      <c r="JS49" s="21">
        <v>0</v>
      </c>
      <c r="JT49" s="21">
        <v>0</v>
      </c>
      <c r="JU49" s="21">
        <v>0</v>
      </c>
      <c r="JV49" s="21">
        <v>0</v>
      </c>
      <c r="JW49" s="21">
        <v>0</v>
      </c>
      <c r="JX49" s="20"/>
      <c r="JY49" s="21">
        <v>0</v>
      </c>
      <c r="JZ49" s="21">
        <v>0</v>
      </c>
      <c r="KA49" s="21">
        <v>0</v>
      </c>
      <c r="KB49" s="21">
        <v>0</v>
      </c>
      <c r="KC49" s="21">
        <v>0</v>
      </c>
      <c r="KD49" s="20"/>
      <c r="KE49" s="178">
        <f>_xlfn.XLOOKUP($C49,'Fund &amp; ETF Database'!$D$4:$D$172,'Fund &amp; ETF Database'!$AU$4:$AU$172,"",FALSE)</f>
        <v>0</v>
      </c>
      <c r="KF49" s="178">
        <f>_xlfn.XLOOKUP($C49,'Fund &amp; ETF Database'!$D$4:$D$172,'Fund &amp; ETF Database'!$AV$4:$AV$172,"",FALSE)</f>
        <v>0</v>
      </c>
      <c r="KG49" s="178">
        <f>_xlfn.XLOOKUP($C49,'Fund &amp; ETF Database'!$D$4:$D$172,'Fund &amp; ETF Database'!$AW$4:$AW$172,"",FALSE)</f>
        <v>1</v>
      </c>
      <c r="KH49" s="178">
        <f>_xlfn.XLOOKUP($C49,'Fund &amp; ETF Database'!$D$4:$D$172,'Fund &amp; ETF Database'!$AZ$4:$AZ$172,"",FALSE)</f>
        <v>0</v>
      </c>
      <c r="KI49" s="178">
        <f>_xlfn.XLOOKUP($C49,'Fund &amp; ETF Database'!$D$4:$D$172,'Fund &amp; ETF Database'!$BA$4:$BA$172,"",FALSE)</f>
        <v>0</v>
      </c>
      <c r="KJ49" s="178">
        <f>(_xlfn.XLOOKUP($C49,'Fund &amp; ETF Database'!$D$4:$D$172,'Fund &amp; ETF Database'!$AX$4:$AX$172,"",FALSE))+(_xlfn.XLOOKUP($C49,'Fund &amp; ETF Database'!$D$4:$D$172,'Fund &amp; ETF Database'!$BB$4:$BB$172,"",FALSE))</f>
        <v>0</v>
      </c>
      <c r="KK49" s="178">
        <f>_xlfn.XLOOKUP($C49,'Fund &amp; ETF Database'!$D$4:$D$172,'Fund &amp; ETF Database'!$AY$4:$AY$172,"",FALSE)</f>
        <v>0</v>
      </c>
      <c r="KL49" s="178">
        <f>_xlfn.XLOOKUP($C49,'Fund &amp; ETF Database'!$D$4:$D$172,'Fund &amp; ETF Database'!$BC$4:$BC$172,"",FALSE)</f>
        <v>0</v>
      </c>
      <c r="KM49" s="178">
        <f>(_xlfn.XLOOKUP($C49,'Fund &amp; ETF Database'!$D$4:$D$172,'Fund &amp; ETF Database'!$BD$4:$BD$172,"",FALSE))+(_xlfn.XLOOKUP($C49,'Fund &amp; ETF Database'!$D$4:$D$172,'Fund &amp; ETF Database'!$BE$4:$BE$172,"",FALSE))</f>
        <v>0</v>
      </c>
      <c r="KN49" s="10"/>
      <c r="KO49" s="19"/>
      <c r="KP49" s="19"/>
      <c r="KQ49" s="10"/>
      <c r="KR49" s="209" t="s">
        <v>95</v>
      </c>
      <c r="KS49" s="8" t="s">
        <v>104</v>
      </c>
      <c r="KT49" s="8" t="s">
        <v>397</v>
      </c>
      <c r="KU49" s="8" t="s">
        <v>549</v>
      </c>
      <c r="KV49" s="209">
        <v>2</v>
      </c>
      <c r="KW49" s="207" t="s">
        <v>156</v>
      </c>
      <c r="KX49" s="208">
        <v>1.2500000000000001E-2</v>
      </c>
      <c r="KY49" s="208">
        <v>3.1600000000000003E-2</v>
      </c>
      <c r="KZ49" s="10"/>
    </row>
    <row r="50" spans="1:312" ht="18" customHeight="1" outlineLevel="1">
      <c r="A50" s="7">
        <f t="shared" si="34"/>
        <v>47</v>
      </c>
      <c r="B50" s="7" t="s">
        <v>420</v>
      </c>
      <c r="C50" s="8" t="s">
        <v>421</v>
      </c>
      <c r="D50" s="8" t="str" cm="1">
        <f t="array" ref="D50">_xll.BDP($C50&amp;" Equity","ID_ISIN")</f>
        <v>#N/A Connection</v>
      </c>
      <c r="E50" s="8" t="str" cm="1">
        <f t="array" ref="E50">_xll.BDP($C50&amp;" Equity","Crncy")</f>
        <v>#N/A Connection</v>
      </c>
      <c r="F50" s="32">
        <f t="shared" si="25"/>
        <v>0</v>
      </c>
      <c r="G50" s="32">
        <f t="shared" si="26"/>
        <v>2.0000000000000001E-4</v>
      </c>
      <c r="H50" s="10"/>
      <c r="I50" s="796">
        <v>1.6673935108593971E-2</v>
      </c>
      <c r="J50" s="796">
        <v>1.6673935108357549E-2</v>
      </c>
      <c r="K50" s="796">
        <v>1.6673935108389541E-2</v>
      </c>
      <c r="L50" s="796">
        <v>2.404822282668749E-2</v>
      </c>
      <c r="M50" s="796">
        <v>2.4048222825803479E-2</v>
      </c>
      <c r="N50" s="796">
        <v>2.404822282823257E-2</v>
      </c>
      <c r="O50" s="796">
        <v>2.4046969909142499E-2</v>
      </c>
      <c r="P50" s="796">
        <v>2.4046969909159228E-2</v>
      </c>
      <c r="Q50" s="796">
        <v>2.4046969909255731E-2</v>
      </c>
      <c r="R50" s="796">
        <v>2.4116115492171731E-2</v>
      </c>
      <c r="S50" s="796">
        <v>2.411611549217E-2</v>
      </c>
      <c r="T50" s="796">
        <v>2.4116115492169139E-2</v>
      </c>
      <c r="U50" s="796">
        <v>2.418259598778846E-2</v>
      </c>
      <c r="V50" s="796">
        <v>2.418259598778907E-2</v>
      </c>
      <c r="W50" s="796">
        <v>2.4182595988108169E-2</v>
      </c>
      <c r="X50" s="796">
        <v>2.423982585593432E-2</v>
      </c>
      <c r="Y50" s="796">
        <v>2.4239825855933868E-2</v>
      </c>
      <c r="Z50" s="796">
        <v>2.423982585919178E-2</v>
      </c>
      <c r="AA50" s="796">
        <v>2.4255207215123521E-2</v>
      </c>
      <c r="AB50" s="796">
        <v>2.4255207216124511E-2</v>
      </c>
      <c r="AC50" s="796">
        <v>2.4255207216282531E-2</v>
      </c>
      <c r="AD50" s="796">
        <v>2.431630536674188E-2</v>
      </c>
      <c r="AE50" s="796">
        <v>2.4316305366784259E-2</v>
      </c>
      <c r="AF50" s="796">
        <v>2.4316305366772439E-2</v>
      </c>
      <c r="AG50" s="796">
        <v>1.7321950750597271E-2</v>
      </c>
      <c r="AH50" s="796">
        <v>1.7321950750654541E-2</v>
      </c>
      <c r="AI50" s="796">
        <v>1.7321950750622671E-2</v>
      </c>
      <c r="AJ50" s="796">
        <v>1.7378694429385812E-2</v>
      </c>
      <c r="AK50" s="796">
        <v>1.7378694429558441E-2</v>
      </c>
      <c r="AL50" s="796">
        <v>1.7378694429604259E-2</v>
      </c>
      <c r="AM50" s="796">
        <v>1.7453836541074449E-2</v>
      </c>
      <c r="AN50" s="796">
        <v>1.7453836540683311E-2</v>
      </c>
      <c r="AO50" s="796">
        <v>1.7453836540467751E-2</v>
      </c>
      <c r="AP50" s="796">
        <v>1.753335346493045E-2</v>
      </c>
      <c r="AQ50" s="796">
        <v>1.7533353464976378E-2</v>
      </c>
      <c r="AR50" s="796">
        <v>1.7533353464994239E-2</v>
      </c>
      <c r="AS50" s="796">
        <v>1.7617884406699071E-2</v>
      </c>
      <c r="AT50" s="796">
        <v>1.7617884406665191E-2</v>
      </c>
      <c r="AU50" s="796">
        <v>1.761788440674112E-2</v>
      </c>
      <c r="AV50" s="796">
        <v>1.7669745562223761E-2</v>
      </c>
      <c r="AW50" s="796">
        <v>1.7669745562225801E-2</v>
      </c>
      <c r="AX50" s="796">
        <v>1.7669745562236789E-2</v>
      </c>
      <c r="AY50" s="796">
        <v>1.7669745562239561E-2</v>
      </c>
      <c r="AZ50" s="796">
        <v>1.7669745562319279E-2</v>
      </c>
      <c r="BA50" s="796">
        <v>1.7669745562608391E-2</v>
      </c>
      <c r="BB50" s="796">
        <v>1.7669745562626411E-2</v>
      </c>
      <c r="BC50" s="796">
        <v>1.7669745533780999E-2</v>
      </c>
      <c r="BD50" s="796">
        <v>1.7669745533450461E-2</v>
      </c>
      <c r="BE50" s="796">
        <v>3.1788911990008282E-10</v>
      </c>
      <c r="BF50" s="796">
        <v>1.853565992992846E-10</v>
      </c>
      <c r="BG50" s="796">
        <v>1.189986429231034E-10</v>
      </c>
      <c r="BH50" s="796">
        <v>1.3458391834031619E-3</v>
      </c>
      <c r="BI50" s="796">
        <v>1.345839184884557E-3</v>
      </c>
      <c r="BJ50" s="796">
        <v>1.3458391847589639E-3</v>
      </c>
      <c r="BK50" s="796">
        <v>1.345839269358857E-3</v>
      </c>
      <c r="BL50" s="796">
        <v>1.345839294023576E-3</v>
      </c>
      <c r="BM50" s="796">
        <v>1.3458393187580999E-3</v>
      </c>
      <c r="BN50" s="796">
        <v>7.1925937609521299E-11</v>
      </c>
      <c r="BO50" s="796">
        <v>3.9770127591572889E-11</v>
      </c>
      <c r="BP50" s="796">
        <v>2.105432366069616E-11</v>
      </c>
      <c r="BQ50" s="796">
        <v>1.8521172313820972E-2</v>
      </c>
      <c r="BR50" s="796">
        <v>1.8521172311672371E-2</v>
      </c>
      <c r="BS50" s="796">
        <v>1.8521172312517421E-2</v>
      </c>
      <c r="BT50" s="796">
        <v>1.7823549206547801E-2</v>
      </c>
      <c r="BU50" s="796">
        <v>1.7823549209981089E-2</v>
      </c>
      <c r="BV50" s="796">
        <v>1.782354921439163E-2</v>
      </c>
      <c r="BW50" s="796">
        <v>1.7875873438337631E-2</v>
      </c>
      <c r="BX50" s="796">
        <v>1.7875873487816139E-2</v>
      </c>
      <c r="BY50" s="796">
        <v>1.7875873515712831E-2</v>
      </c>
      <c r="BZ50" s="796">
        <v>3.9496693990349434E-3</v>
      </c>
      <c r="CA50" s="796">
        <v>3.9496693938370917E-3</v>
      </c>
      <c r="CB50" s="796">
        <v>3.9496693989856044E-3</v>
      </c>
      <c r="CC50" s="796">
        <v>1.40698198760155E-2</v>
      </c>
      <c r="CD50" s="796">
        <v>1.406981989601409E-2</v>
      </c>
      <c r="CE50" s="796">
        <v>1.406981991957618E-2</v>
      </c>
      <c r="CF50" s="796">
        <v>4.992945130504111E-2</v>
      </c>
      <c r="CG50" s="796">
        <v>4.9929451305363699E-2</v>
      </c>
      <c r="CH50" s="796">
        <v>4.9929451303540991E-2</v>
      </c>
      <c r="CI50" s="796">
        <v>2.2997038880042359E-2</v>
      </c>
      <c r="CJ50" s="796">
        <v>2.2997038851550088E-2</v>
      </c>
      <c r="CK50" s="796">
        <v>2.299703883946044E-2</v>
      </c>
      <c r="CL50" s="796">
        <v>2.3830952411406141E-2</v>
      </c>
      <c r="CM50" s="796">
        <v>2.383095241923593E-2</v>
      </c>
      <c r="CN50" s="796">
        <v>2.3830952419759958E-2</v>
      </c>
      <c r="CO50" s="796">
        <v>3.9253594461922087E-2</v>
      </c>
      <c r="CP50" s="796">
        <v>3.9253594557469823E-2</v>
      </c>
      <c r="CQ50" s="796">
        <v>3.9253594604608602E-2</v>
      </c>
      <c r="CR50" s="796">
        <v>3.6548166752834683E-2</v>
      </c>
      <c r="CS50" s="796">
        <v>3.6548166751746318E-2</v>
      </c>
      <c r="CT50" s="796">
        <v>3.6548166751712567E-2</v>
      </c>
      <c r="CU50" s="796">
        <v>3.9504882760305039E-2</v>
      </c>
      <c r="CV50" s="796">
        <v>3.9504882761224373E-2</v>
      </c>
      <c r="CW50" s="796">
        <v>3.9504882762021173E-2</v>
      </c>
      <c r="CX50" s="796">
        <v>3.9501790467156531E-2</v>
      </c>
      <c r="CY50" s="796">
        <v>3.9501790467758043E-2</v>
      </c>
      <c r="CZ50" s="796">
        <v>3.9501790467863201E-2</v>
      </c>
      <c r="DA50" s="796">
        <v>3.950179046786309E-2</v>
      </c>
      <c r="DB50" s="796">
        <v>3.9501790467571643E-2</v>
      </c>
      <c r="DC50" s="796">
        <v>3.9501790467609661E-2</v>
      </c>
      <c r="DD50" s="796">
        <v>3.877046276904586E-2</v>
      </c>
      <c r="DE50" s="796">
        <v>3.8770462768986283E-2</v>
      </c>
      <c r="DF50" s="796">
        <v>3.8770462770089519E-2</v>
      </c>
      <c r="DG50" s="796">
        <v>3.101881034034356E-2</v>
      </c>
      <c r="DH50" s="796">
        <v>3.101881034047559E-2</v>
      </c>
      <c r="DI50" s="796">
        <v>3.101881034048198E-2</v>
      </c>
      <c r="DJ50" s="796">
        <v>4.6393582850181338E-2</v>
      </c>
      <c r="DK50" s="796">
        <v>4.6393582850317139E-2</v>
      </c>
      <c r="DL50" s="796">
        <v>4.6393582850210148E-2</v>
      </c>
      <c r="DM50" s="796">
        <v>4.6197959144294802E-2</v>
      </c>
      <c r="DN50" s="796">
        <v>4.6197959144297959E-2</v>
      </c>
      <c r="DO50" s="796">
        <v>4.6197959144513308E-2</v>
      </c>
      <c r="DP50" s="796">
        <v>4.6017303333271031E-2</v>
      </c>
      <c r="DQ50" s="796">
        <v>4.6017303333058437E-2</v>
      </c>
      <c r="DR50" s="796">
        <v>4.6017303333078838E-2</v>
      </c>
      <c r="DS50" s="796">
        <v>4.600896223240912E-2</v>
      </c>
      <c r="DT50" s="796">
        <v>4.6008962232498042E-2</v>
      </c>
      <c r="DU50" s="796">
        <v>4.6008962232446507E-2</v>
      </c>
      <c r="DV50" s="796">
        <v>4.5945319667854041E-2</v>
      </c>
      <c r="DW50" s="796">
        <v>4.5945319667994693E-2</v>
      </c>
      <c r="DX50" s="796">
        <v>4.594531966791348E-2</v>
      </c>
      <c r="DY50" s="796">
        <v>4.5867842899756921E-2</v>
      </c>
      <c r="DZ50" s="796">
        <v>4.5867842899685943E-2</v>
      </c>
      <c r="EA50" s="796">
        <v>4.5867842899544327E-2</v>
      </c>
      <c r="EB50" s="796">
        <v>3.5341527116835032E-2</v>
      </c>
      <c r="EC50" s="796">
        <v>3.5341527116815041E-2</v>
      </c>
      <c r="ED50" s="796">
        <v>3.5341527116787112E-2</v>
      </c>
      <c r="EE50" s="796">
        <v>4.5867842884833761E-2</v>
      </c>
      <c r="EF50" s="796">
        <v>4.5867842884553388E-2</v>
      </c>
      <c r="EG50" s="796">
        <v>4.5867842884170909E-2</v>
      </c>
      <c r="EH50" s="796">
        <v>4.5727155137894528E-2</v>
      </c>
      <c r="EI50" s="796">
        <v>4.5727155138051721E-2</v>
      </c>
      <c r="EJ50" s="796">
        <v>4.5727155137979501E-2</v>
      </c>
      <c r="EK50" s="796">
        <v>4.5564685150577121E-2</v>
      </c>
      <c r="EL50" s="796">
        <v>4.5564685150498718E-2</v>
      </c>
      <c r="EM50" s="796">
        <v>4.5564685150274682E-2</v>
      </c>
      <c r="EN50" s="796">
        <v>3.5038369364752291E-2</v>
      </c>
      <c r="EO50" s="796">
        <v>3.5038369364778291E-2</v>
      </c>
      <c r="EP50" s="796">
        <v>3.5038369364764968E-2</v>
      </c>
      <c r="EQ50" s="796">
        <v>2.927038534627888E-2</v>
      </c>
      <c r="ER50" s="796">
        <v>2.927038534499762E-2</v>
      </c>
      <c r="ES50" s="796">
        <v>2.927038534571234E-2</v>
      </c>
      <c r="ET50" s="796">
        <v>3.9796701053393779E-2</v>
      </c>
      <c r="EU50" s="796">
        <v>3.9796701053535027E-2</v>
      </c>
      <c r="EV50" s="796">
        <v>3.9796701053552923E-2</v>
      </c>
      <c r="EW50" s="796">
        <v>4.5586532864684143E-2</v>
      </c>
      <c r="EX50" s="796">
        <v>4.5586532864710531E-2</v>
      </c>
      <c r="EY50" s="796">
        <v>4.5586532864680111E-2</v>
      </c>
      <c r="EZ50" s="796">
        <v>4.5473371501809003E-2</v>
      </c>
      <c r="FA50" s="796">
        <v>4.5473371501781219E-2</v>
      </c>
      <c r="FB50" s="796">
        <v>4.5473371501786278E-2</v>
      </c>
      <c r="FC50" s="796">
        <v>4.5411459556804118E-2</v>
      </c>
      <c r="FD50" s="796">
        <v>4.5411459556734687E-2</v>
      </c>
      <c r="FE50" s="796">
        <v>4.5411459556700971E-2</v>
      </c>
      <c r="FF50" s="796">
        <v>4.5285409162789163E-2</v>
      </c>
      <c r="FG50" s="796">
        <v>4.5285409162790141E-2</v>
      </c>
      <c r="FH50" s="796">
        <v>4.5285409162774432E-2</v>
      </c>
      <c r="FI50" s="796">
        <v>4.5222444162850532E-2</v>
      </c>
      <c r="FJ50" s="796">
        <v>4.5222444162908597E-2</v>
      </c>
      <c r="FK50" s="796">
        <v>4.5222444163002258E-2</v>
      </c>
      <c r="FL50" s="796">
        <v>4.519034233406781E-2</v>
      </c>
      <c r="FM50" s="796">
        <v>4.5190342334060767E-2</v>
      </c>
      <c r="FN50" s="796">
        <v>4.5190342333966779E-2</v>
      </c>
      <c r="FO50" s="796">
        <v>4.5039594683178752E-2</v>
      </c>
      <c r="FP50" s="796">
        <v>4.5039594683146868E-2</v>
      </c>
      <c r="FQ50" s="796">
        <v>4.5039594683129777E-2</v>
      </c>
      <c r="FR50" s="796">
        <v>4.5026441108459832E-2</v>
      </c>
      <c r="FS50" s="796">
        <v>4.5026441108533523E-2</v>
      </c>
      <c r="FT50" s="796">
        <v>4.5026441108501132E-2</v>
      </c>
      <c r="FU50" s="796">
        <v>4.5026441108563499E-2</v>
      </c>
      <c r="FV50" s="796">
        <v>4.5026441108570278E-2</v>
      </c>
      <c r="FW50" s="796">
        <v>4.5026441108605042E-2</v>
      </c>
      <c r="FX50" s="796">
        <v>4.5005301275591741E-2</v>
      </c>
      <c r="FY50" s="796">
        <v>4.5005301275619747E-2</v>
      </c>
      <c r="FZ50" s="796">
        <v>4.5005301275638683E-2</v>
      </c>
      <c r="GA50" s="796">
        <v>4.4867738865872843E-2</v>
      </c>
      <c r="GB50" s="796">
        <v>4.486773886587167E-2</v>
      </c>
      <c r="GC50" s="796">
        <v>4.486773886578603E-2</v>
      </c>
      <c r="GD50" s="796">
        <v>4.4841989659949823E-2</v>
      </c>
      <c r="GE50" s="796">
        <v>4.4841989660222292E-2</v>
      </c>
      <c r="GF50" s="796">
        <v>4.4841989660113712E-2</v>
      </c>
      <c r="GG50" s="796">
        <v>4.4789305977023963E-2</v>
      </c>
      <c r="GH50" s="796">
        <v>4.4789305977006602E-2</v>
      </c>
      <c r="GI50" s="796">
        <v>4.4789305977073507E-2</v>
      </c>
      <c r="GJ50" s="796">
        <v>1.511733304868223E-2</v>
      </c>
      <c r="GK50" s="796">
        <v>1.511733304844003E-2</v>
      </c>
      <c r="GL50" s="796">
        <v>1.511733304891073E-2</v>
      </c>
      <c r="GM50" s="796">
        <v>2.0306522246468839E-2</v>
      </c>
      <c r="GN50" s="796">
        <v>2.0306522246475341E-2</v>
      </c>
      <c r="GO50" s="796">
        <v>2.0306522246516578E-2</v>
      </c>
      <c r="GP50" s="796">
        <v>4.8176043274274397E-2</v>
      </c>
      <c r="GQ50" s="796">
        <v>4.8176043274289447E-2</v>
      </c>
      <c r="GR50" s="796">
        <v>4.8176043274289593E-2</v>
      </c>
      <c r="GS50" s="796">
        <v>2.247145456900311E-2</v>
      </c>
      <c r="GT50" s="796">
        <v>2.247145456906275E-2</v>
      </c>
      <c r="GU50" s="796">
        <v>2.2471454569517071E-2</v>
      </c>
      <c r="GV50" s="796">
        <v>1.7377292344410791E-2</v>
      </c>
      <c r="GW50" s="796">
        <v>1.737729234345908E-2</v>
      </c>
      <c r="GX50" s="796">
        <v>1.7377292342956881E-2</v>
      </c>
      <c r="GY50" s="796">
        <v>3.4160040959831127E-2</v>
      </c>
      <c r="GZ50" s="796">
        <v>3.4160040959939013E-2</v>
      </c>
      <c r="HA50" s="796">
        <v>3.4160040959628921E-2</v>
      </c>
      <c r="HB50" s="796">
        <v>3.2698184107422611E-2</v>
      </c>
      <c r="HC50" s="796">
        <v>3.2698184107632929E-2</v>
      </c>
      <c r="HD50" s="796">
        <v>3.2698184107917611E-2</v>
      </c>
      <c r="HE50" s="796">
        <v>3.772835329086964E-2</v>
      </c>
      <c r="HF50" s="796">
        <v>3.7728353290915811E-2</v>
      </c>
      <c r="HG50" s="796">
        <v>3.7728353290943442E-2</v>
      </c>
      <c r="HH50" s="796">
        <v>3.7728353291068648E-2</v>
      </c>
      <c r="HI50" s="796">
        <v>3.7728353292314117E-2</v>
      </c>
      <c r="HJ50" s="796">
        <v>3.7728353292795169E-2</v>
      </c>
      <c r="HK50" s="796">
        <v>2.587004869277143E-2</v>
      </c>
      <c r="HL50" s="796">
        <v>2.587004848104113E-2</v>
      </c>
      <c r="HM50" s="796">
        <v>2.5870048379397392E-2</v>
      </c>
      <c r="HN50" s="796">
        <v>2.4463174418735599E-2</v>
      </c>
      <c r="HO50" s="796">
        <v>2.446317442015444E-2</v>
      </c>
      <c r="HP50" s="796">
        <v>2.4463174420907771E-2</v>
      </c>
      <c r="HQ50" s="796">
        <v>2.4201165179850392E-2</v>
      </c>
      <c r="HR50" s="796">
        <v>2.4201165179907749E-2</v>
      </c>
      <c r="HS50" s="796">
        <v>2.4201165182737541E-2</v>
      </c>
      <c r="HT50" s="796">
        <v>4.9763956250323549E-12</v>
      </c>
      <c r="HU50" s="796">
        <v>2.1703035165772388E-12</v>
      </c>
      <c r="HV50" s="796">
        <v>1.334069527909556E-12</v>
      </c>
      <c r="HW50" s="796">
        <v>1.0046117098856039E-11</v>
      </c>
      <c r="HX50" s="796">
        <v>0</v>
      </c>
      <c r="HY50" s="796">
        <v>0</v>
      </c>
      <c r="HZ50" s="796">
        <v>1.112007708520826E-11</v>
      </c>
      <c r="IA50" s="796">
        <v>8.786287286702403E-12</v>
      </c>
      <c r="IB50" s="796">
        <v>5.0584447905603469E-12</v>
      </c>
      <c r="IC50" s="796">
        <v>1.2377451607286229E-11</v>
      </c>
      <c r="ID50" s="796">
        <v>7.2994293975262649E-12</v>
      </c>
      <c r="IE50" s="796">
        <v>3.4104602215313572E-12</v>
      </c>
      <c r="IF50" s="796">
        <v>1.3198562850367471E-12</v>
      </c>
      <c r="IG50" s="796">
        <v>0</v>
      </c>
      <c r="IH50" s="796">
        <v>0</v>
      </c>
      <c r="II50" s="796">
        <v>3.8848368016706879E-13</v>
      </c>
      <c r="IJ50" s="796">
        <v>0</v>
      </c>
      <c r="IK50" s="796">
        <v>0</v>
      </c>
      <c r="IL50" s="796">
        <v>0</v>
      </c>
      <c r="IM50" s="796">
        <v>2.3902069432794148E-13</v>
      </c>
      <c r="IN50" s="796">
        <v>0</v>
      </c>
      <c r="IO50" s="796">
        <v>6.5571569899070919E-13</v>
      </c>
      <c r="IP50" s="796">
        <v>0</v>
      </c>
      <c r="IQ50" s="796">
        <v>3.161548035819802E-13</v>
      </c>
      <c r="IR50" s="10"/>
      <c r="IS50" s="10"/>
      <c r="IT50" s="32">
        <v>2.3445000000000001E-2</v>
      </c>
      <c r="IU50" s="32">
        <v>2.35E-2</v>
      </c>
      <c r="IV50" s="32">
        <v>1.9299999999999998E-2</v>
      </c>
      <c r="IW50" s="32">
        <v>1.6299999999999999E-2</v>
      </c>
      <c r="IX50" s="32">
        <v>3.2000000000000001E-2</v>
      </c>
      <c r="IY50" s="32">
        <f>IFERROR(SUMIF([1]export1!$R$6:$R$69,D50,[1]export1!$K$6:$K$69)/100,0)</f>
        <v>0</v>
      </c>
      <c r="IZ50" s="32"/>
      <c r="JA50" s="10"/>
      <c r="JB50" s="32">
        <v>0</v>
      </c>
      <c r="JC50" s="32">
        <v>2.0000000000000001E-4</v>
      </c>
      <c r="JD50" s="32">
        <v>2.0000000000000001E-4</v>
      </c>
      <c r="JE50" s="32">
        <v>-2.9999999999999997E-4</v>
      </c>
      <c r="JF50" s="32">
        <v>5.0000000000000001E-4</v>
      </c>
      <c r="JG50" s="32">
        <v>2.0000000000000001E-4</v>
      </c>
      <c r="JH50" s="32"/>
      <c r="JI50" s="10"/>
      <c r="JJ50" s="32">
        <f t="shared" si="27"/>
        <v>8.0000000000000004E-4</v>
      </c>
      <c r="JM50" s="12"/>
      <c r="JN50" s="101">
        <f t="shared" si="45"/>
        <v>0</v>
      </c>
      <c r="JO50" s="101">
        <f t="shared" si="23"/>
        <v>0</v>
      </c>
      <c r="JP50" s="101">
        <f t="shared" si="24"/>
        <v>0</v>
      </c>
      <c r="JQ50" s="101">
        <f t="shared" ref="JQ50" si="48">SUM(KE50:KM50)</f>
        <v>1</v>
      </c>
      <c r="JR50" s="22"/>
      <c r="JS50" s="21">
        <v>0</v>
      </c>
      <c r="JT50" s="21">
        <v>0</v>
      </c>
      <c r="JU50" s="21">
        <v>0</v>
      </c>
      <c r="JV50" s="21">
        <v>0</v>
      </c>
      <c r="JW50" s="21">
        <v>0</v>
      </c>
      <c r="JX50" s="20"/>
      <c r="JY50" s="21">
        <v>0</v>
      </c>
      <c r="JZ50" s="21">
        <v>0</v>
      </c>
      <c r="KA50" s="21">
        <v>0</v>
      </c>
      <c r="KB50" s="21">
        <v>0</v>
      </c>
      <c r="KC50" s="21">
        <v>0</v>
      </c>
      <c r="KD50" s="20"/>
      <c r="KE50" s="178">
        <f>_xlfn.XLOOKUP($C50,'Fund &amp; ETF Database'!$D$4:$D$172,'Fund &amp; ETF Database'!$AU$4:$AU$172,"",FALSE)</f>
        <v>0</v>
      </c>
      <c r="KF50" s="178">
        <f>_xlfn.XLOOKUP($C50,'Fund &amp; ETF Database'!$D$4:$D$172,'Fund &amp; ETF Database'!$AV$4:$AV$172,"",FALSE)</f>
        <v>0</v>
      </c>
      <c r="KG50" s="178">
        <f>_xlfn.XLOOKUP($C50,'Fund &amp; ETF Database'!$D$4:$D$172,'Fund &amp; ETF Database'!$AW$4:$AW$172,"",FALSE)</f>
        <v>1</v>
      </c>
      <c r="KH50" s="178">
        <f>_xlfn.XLOOKUP($C50,'Fund &amp; ETF Database'!$D$4:$D$172,'Fund &amp; ETF Database'!$AZ$4:$AZ$172,"",FALSE)</f>
        <v>0</v>
      </c>
      <c r="KI50" s="178">
        <f>_xlfn.XLOOKUP($C50,'Fund &amp; ETF Database'!$D$4:$D$172,'Fund &amp; ETF Database'!$BA$4:$BA$172,"",FALSE)</f>
        <v>0</v>
      </c>
      <c r="KJ50" s="178">
        <f>(_xlfn.XLOOKUP($C50,'Fund &amp; ETF Database'!$D$4:$D$172,'Fund &amp; ETF Database'!$AX$4:$AX$172,"",FALSE))+(_xlfn.XLOOKUP($C50,'Fund &amp; ETF Database'!$D$4:$D$172,'Fund &amp; ETF Database'!$BB$4:$BB$172,"",FALSE))</f>
        <v>0</v>
      </c>
      <c r="KK50" s="178">
        <f>_xlfn.XLOOKUP($C50,'Fund &amp; ETF Database'!$D$4:$D$172,'Fund &amp; ETF Database'!$AY$4:$AY$172,"",FALSE)</f>
        <v>0</v>
      </c>
      <c r="KL50" s="178">
        <f>_xlfn.XLOOKUP($C50,'Fund &amp; ETF Database'!$D$4:$D$172,'Fund &amp; ETF Database'!$BC$4:$BC$172,"",FALSE)</f>
        <v>0</v>
      </c>
      <c r="KM50" s="178">
        <f>(_xlfn.XLOOKUP($C50,'Fund &amp; ETF Database'!$D$4:$D$172,'Fund &amp; ETF Database'!$BD$4:$BD$172,"",FALSE))+(_xlfn.XLOOKUP($C50,'Fund &amp; ETF Database'!$D$4:$D$172,'Fund &amp; ETF Database'!$BE$4:$BE$172,"",FALSE))</f>
        <v>0</v>
      </c>
      <c r="KN50" s="10"/>
      <c r="KO50" s="19"/>
      <c r="KP50" s="19"/>
      <c r="KQ50" s="10"/>
      <c r="KR50" s="209" t="s">
        <v>95</v>
      </c>
      <c r="KS50" s="8" t="s">
        <v>104</v>
      </c>
      <c r="KT50" s="8" t="s">
        <v>397</v>
      </c>
      <c r="KU50" s="8" t="s">
        <v>524</v>
      </c>
      <c r="KV50" s="209">
        <v>2</v>
      </c>
      <c r="KW50" s="207" t="s">
        <v>156</v>
      </c>
      <c r="KX50" s="208">
        <v>1.2500000000000001E-2</v>
      </c>
      <c r="KY50" s="208">
        <v>2.2499999999999999E-2</v>
      </c>
      <c r="KZ50" s="10"/>
    </row>
    <row r="51" spans="1:312" ht="18" customHeight="1" outlineLevel="1">
      <c r="A51" s="7">
        <f t="shared" si="34"/>
        <v>48</v>
      </c>
      <c r="B51" s="7" t="s">
        <v>49</v>
      </c>
      <c r="C51" s="8" t="s">
        <v>9</v>
      </c>
      <c r="D51" s="8" t="s">
        <v>9</v>
      </c>
      <c r="E51" s="8" t="s">
        <v>9</v>
      </c>
      <c r="F51" s="32">
        <f t="shared" si="25"/>
        <v>0</v>
      </c>
      <c r="G51" s="32">
        <f t="shared" si="26"/>
        <v>8.0000000000000004E-4</v>
      </c>
      <c r="H51" s="10"/>
      <c r="I51" s="796">
        <v>4.9999999993951078E-2</v>
      </c>
      <c r="J51" s="796">
        <v>4.9999999991644208E-2</v>
      </c>
      <c r="K51" s="796">
        <v>0</v>
      </c>
      <c r="L51" s="796">
        <v>1.4692042792815351E-11</v>
      </c>
      <c r="M51" s="796">
        <v>3.01430816137358E-12</v>
      </c>
      <c r="N51" s="796">
        <v>9.8186824497539268E-13</v>
      </c>
      <c r="O51" s="796">
        <v>0</v>
      </c>
      <c r="P51" s="796">
        <v>0</v>
      </c>
      <c r="Q51" s="796">
        <v>0</v>
      </c>
      <c r="R51" s="796">
        <v>0</v>
      </c>
      <c r="S51" s="796">
        <v>1.4256727072111211E-14</v>
      </c>
      <c r="T51" s="796">
        <v>1.242424550522041E-14</v>
      </c>
      <c r="U51" s="796">
        <v>0</v>
      </c>
      <c r="V51" s="796">
        <v>0</v>
      </c>
      <c r="W51" s="796">
        <v>0</v>
      </c>
      <c r="X51" s="796">
        <v>0</v>
      </c>
      <c r="Y51" s="796">
        <v>0</v>
      </c>
      <c r="Z51" s="796">
        <v>5.0000000007628803E-2</v>
      </c>
      <c r="AA51" s="796">
        <v>5.000000000379265E-2</v>
      </c>
      <c r="AB51" s="796">
        <v>5.0000000001990119E-2</v>
      </c>
      <c r="AC51" s="796">
        <v>0</v>
      </c>
      <c r="AD51" s="796">
        <v>0</v>
      </c>
      <c r="AE51" s="796">
        <v>0</v>
      </c>
      <c r="AF51" s="796">
        <v>0</v>
      </c>
      <c r="AG51" s="796">
        <v>5.8285245683471884E-13</v>
      </c>
      <c r="AH51" s="796">
        <v>2.944369657736617E-13</v>
      </c>
      <c r="AI51" s="796">
        <v>5.0000000000055597E-2</v>
      </c>
      <c r="AJ51" s="796">
        <v>5.000000000005899E-2</v>
      </c>
      <c r="AK51" s="796">
        <v>5.0000000000343409E-2</v>
      </c>
      <c r="AL51" s="796">
        <v>1.7651762655247481E-13</v>
      </c>
      <c r="AM51" s="796">
        <v>5.0000000002921957E-2</v>
      </c>
      <c r="AN51" s="796">
        <v>5.000000000161603E-2</v>
      </c>
      <c r="AO51" s="796">
        <v>5.0000000000836667E-2</v>
      </c>
      <c r="AP51" s="796">
        <v>5.0000000000454362E-2</v>
      </c>
      <c r="AQ51" s="796">
        <v>2.9846153848063911E-2</v>
      </c>
      <c r="AR51" s="796">
        <v>5.0000000000020479E-2</v>
      </c>
      <c r="AS51" s="796">
        <v>5.0000000000108638E-2</v>
      </c>
      <c r="AT51" s="796">
        <v>4.9999999999883173E-2</v>
      </c>
      <c r="AU51" s="796">
        <v>5.000000000016596E-2</v>
      </c>
      <c r="AV51" s="796">
        <v>5.0000000000004527E-2</v>
      </c>
      <c r="AW51" s="796">
        <v>5.0000000000009107E-2</v>
      </c>
      <c r="AX51" s="796">
        <v>5.0000000000024407E-2</v>
      </c>
      <c r="AY51" s="796">
        <v>5.0000000000659912E-2</v>
      </c>
      <c r="AZ51" s="796">
        <v>5.0000000002577323E-2</v>
      </c>
      <c r="BA51" s="796">
        <v>5.0000000006072957E-2</v>
      </c>
      <c r="BB51" s="796">
        <v>5.0000000011535622E-2</v>
      </c>
      <c r="BC51" s="796">
        <v>1.892074270306841E-3</v>
      </c>
      <c r="BD51" s="796">
        <v>4.9999999044338238E-2</v>
      </c>
      <c r="BE51" s="796">
        <v>4.9999999501827867E-2</v>
      </c>
      <c r="BF51" s="796">
        <v>4.9999999879665399E-2</v>
      </c>
      <c r="BG51" s="796">
        <v>5.0000000015021549E-2</v>
      </c>
      <c r="BH51" s="796">
        <v>5.0000000009403488E-2</v>
      </c>
      <c r="BI51" s="796">
        <v>5.0000000008508717E-2</v>
      </c>
      <c r="BJ51" s="796">
        <v>5.0000000005612381E-2</v>
      </c>
      <c r="BK51" s="796">
        <v>5.0000000006775229E-2</v>
      </c>
      <c r="BL51" s="796">
        <v>4.9999999999823838E-2</v>
      </c>
      <c r="BM51" s="796">
        <v>4.9999999989787103E-2</v>
      </c>
      <c r="BN51" s="796">
        <v>4.9999999988273092E-2</v>
      </c>
      <c r="BO51" s="796">
        <v>4.9999999976071088E-2</v>
      </c>
      <c r="BP51" s="796">
        <v>4.9999999992925002E-2</v>
      </c>
      <c r="BQ51" s="796">
        <v>4.9999999996399702E-2</v>
      </c>
      <c r="BR51" s="796">
        <v>4.9999999990914319E-2</v>
      </c>
      <c r="BS51" s="796">
        <v>4.9999999993970437E-2</v>
      </c>
      <c r="BT51" s="796">
        <v>4.999999999911188E-2</v>
      </c>
      <c r="BU51" s="796">
        <v>4.9999999997171148E-2</v>
      </c>
      <c r="BV51" s="796">
        <v>5.0000000004508049E-2</v>
      </c>
      <c r="BW51" s="796">
        <v>5.0000000003907787E-2</v>
      </c>
      <c r="BX51" s="796">
        <v>5.0000000004265417E-2</v>
      </c>
      <c r="BY51" s="796">
        <v>4.9999999993202392E-2</v>
      </c>
      <c r="BZ51" s="796">
        <v>4.9999999999598657E-2</v>
      </c>
      <c r="CA51" s="796">
        <v>5.000000000544861E-2</v>
      </c>
      <c r="CB51" s="796">
        <v>5.0000000005866199E-2</v>
      </c>
      <c r="CC51" s="796">
        <v>4.9999999997272962E-2</v>
      </c>
      <c r="CD51" s="796">
        <v>4.999999998591783E-2</v>
      </c>
      <c r="CE51" s="796">
        <v>4.9999999999709131E-2</v>
      </c>
      <c r="CF51" s="796">
        <v>5.0000000001121092E-2</v>
      </c>
      <c r="CG51" s="796">
        <v>4.9999999998826331E-2</v>
      </c>
      <c r="CH51" s="796">
        <v>4.9999999945508668E-2</v>
      </c>
      <c r="CI51" s="796">
        <v>4.9999999996454707E-2</v>
      </c>
      <c r="CJ51" s="796">
        <v>4.9999999997622079E-2</v>
      </c>
      <c r="CK51" s="796">
        <v>5.0000000012675197E-2</v>
      </c>
      <c r="CL51" s="796">
        <v>5.0000000009010462E-2</v>
      </c>
      <c r="CM51" s="796">
        <v>5.0000000007782999E-2</v>
      </c>
      <c r="CN51" s="796">
        <v>5.0000000005754733E-2</v>
      </c>
      <c r="CO51" s="796">
        <v>5.000000000098271E-2</v>
      </c>
      <c r="CP51" s="796">
        <v>5.0000000001395879E-2</v>
      </c>
      <c r="CQ51" s="796">
        <v>2.9162080848754331E-2</v>
      </c>
      <c r="CR51" s="796">
        <v>4.9999999999899652E-2</v>
      </c>
      <c r="CS51" s="796">
        <v>4.9999999957962657E-2</v>
      </c>
      <c r="CT51" s="796">
        <v>4.999999997659256E-2</v>
      </c>
      <c r="CU51" s="796">
        <v>7.0297546868830791E-3</v>
      </c>
      <c r="CV51" s="796">
        <v>2.310049599183368E-2</v>
      </c>
      <c r="CW51" s="796">
        <v>4.8039762144286097E-2</v>
      </c>
      <c r="CX51" s="796">
        <v>3.4363604910060822E-12</v>
      </c>
      <c r="CY51" s="796">
        <v>2.306917378453562E-12</v>
      </c>
      <c r="CZ51" s="796">
        <v>0</v>
      </c>
      <c r="DA51" s="796">
        <v>1.3284650994366591E-13</v>
      </c>
      <c r="DB51" s="796">
        <v>0</v>
      </c>
      <c r="DC51" s="796">
        <v>8.3835575001048722E-13</v>
      </c>
      <c r="DD51" s="796">
        <v>5.5088885411810308E-14</v>
      </c>
      <c r="DE51" s="796">
        <v>9.4344424045282408E-12</v>
      </c>
      <c r="DF51" s="796">
        <v>7.7277094597352125E-13</v>
      </c>
      <c r="DG51" s="796">
        <v>0</v>
      </c>
      <c r="DH51" s="796">
        <v>0</v>
      </c>
      <c r="DI51" s="796">
        <v>4.1280728310002121E-15</v>
      </c>
      <c r="DJ51" s="796">
        <v>3.9227413371880888E-15</v>
      </c>
      <c r="DK51" s="796">
        <v>4.4111675322807678E-14</v>
      </c>
      <c r="DL51" s="796">
        <v>0</v>
      </c>
      <c r="DM51" s="796">
        <v>4.3989676848030098E-14</v>
      </c>
      <c r="DN51" s="796">
        <v>5.0000000000074207E-2</v>
      </c>
      <c r="DO51" s="796">
        <v>5.0000000000500977E-2</v>
      </c>
      <c r="DP51" s="796">
        <v>5.0000000000797892E-2</v>
      </c>
      <c r="DQ51" s="796">
        <v>5.0000000000569277E-2</v>
      </c>
      <c r="DR51" s="796">
        <v>5.0000000000385493E-2</v>
      </c>
      <c r="DS51" s="796">
        <v>0</v>
      </c>
      <c r="DT51" s="796">
        <v>0</v>
      </c>
      <c r="DU51" s="796">
        <v>0</v>
      </c>
      <c r="DV51" s="796">
        <v>0</v>
      </c>
      <c r="DW51" s="796">
        <v>0</v>
      </c>
      <c r="DX51" s="796">
        <v>0</v>
      </c>
      <c r="DY51" s="796">
        <v>0</v>
      </c>
      <c r="DZ51" s="796">
        <v>1.290565558143088E-14</v>
      </c>
      <c r="EA51" s="796">
        <v>3.7924014502845267E-14</v>
      </c>
      <c r="EB51" s="796">
        <v>2.544515717328342E-14</v>
      </c>
      <c r="EC51" s="796">
        <v>0</v>
      </c>
      <c r="ED51" s="796">
        <v>0</v>
      </c>
      <c r="EE51" s="796">
        <v>5.8987854312846392E-3</v>
      </c>
      <c r="EF51" s="796">
        <v>8.1430646575310702E-14</v>
      </c>
      <c r="EG51" s="796">
        <v>4.9999999986072498E-2</v>
      </c>
      <c r="EH51" s="796">
        <v>4.9999999992766733E-2</v>
      </c>
      <c r="EI51" s="796">
        <v>5.0000000000472729E-2</v>
      </c>
      <c r="EJ51" s="796">
        <v>3.8225199557690312E-2</v>
      </c>
      <c r="EK51" s="796">
        <v>3.8225199558695189E-2</v>
      </c>
      <c r="EL51" s="796">
        <v>4.9999999999504718E-2</v>
      </c>
      <c r="EM51" s="796">
        <v>4.9999999998757261E-2</v>
      </c>
      <c r="EN51" s="796">
        <v>5.0000000000014533E-2</v>
      </c>
      <c r="EO51" s="796">
        <v>5.0000000000232553E-2</v>
      </c>
      <c r="EP51" s="796">
        <v>5.0000000000060718E-2</v>
      </c>
      <c r="EQ51" s="796">
        <v>4.9999999999562492E-2</v>
      </c>
      <c r="ER51" s="796">
        <v>4.9999999993731878E-2</v>
      </c>
      <c r="ES51" s="796">
        <v>5.0000000000150632E-2</v>
      </c>
      <c r="ET51" s="796">
        <v>4.9999999999108591E-2</v>
      </c>
      <c r="EU51" s="796">
        <v>4.9999999999681542E-2</v>
      </c>
      <c r="EV51" s="796">
        <v>4.2241113943285641E-2</v>
      </c>
      <c r="EW51" s="796">
        <v>5.6427633720622926E-15</v>
      </c>
      <c r="EX51" s="796">
        <v>0</v>
      </c>
      <c r="EY51" s="796">
        <v>4.0458116594791681E-16</v>
      </c>
      <c r="EZ51" s="796">
        <v>0</v>
      </c>
      <c r="FA51" s="796">
        <v>0</v>
      </c>
      <c r="FB51" s="796">
        <v>0</v>
      </c>
      <c r="FC51" s="796">
        <v>0</v>
      </c>
      <c r="FD51" s="796">
        <v>0</v>
      </c>
      <c r="FE51" s="796">
        <v>5.000000000000461E-2</v>
      </c>
      <c r="FF51" s="796">
        <v>5.0000000000013353E-2</v>
      </c>
      <c r="FG51" s="796">
        <v>4.2959456475346248E-13</v>
      </c>
      <c r="FH51" s="796">
        <v>3.106134108594548E-15</v>
      </c>
      <c r="FI51" s="796">
        <v>0</v>
      </c>
      <c r="FJ51" s="796">
        <v>0</v>
      </c>
      <c r="FK51" s="796">
        <v>4.8461538574245556E-3</v>
      </c>
      <c r="FL51" s="796">
        <v>5.0000000000418862E-2</v>
      </c>
      <c r="FM51" s="796">
        <v>5.00000000002154E-2</v>
      </c>
      <c r="FN51" s="796">
        <v>3.4449105095316718E-17</v>
      </c>
      <c r="FO51" s="796">
        <v>0</v>
      </c>
      <c r="FP51" s="796">
        <v>0</v>
      </c>
      <c r="FQ51" s="796">
        <v>0</v>
      </c>
      <c r="FR51" s="796">
        <v>0</v>
      </c>
      <c r="FS51" s="796">
        <v>5.0000000000167119E-2</v>
      </c>
      <c r="FT51" s="796">
        <v>5.0000000000104128E-2</v>
      </c>
      <c r="FU51" s="796">
        <v>5.0000000000083679E-2</v>
      </c>
      <c r="FV51" s="796">
        <v>4.9999999997261353E-2</v>
      </c>
      <c r="FW51" s="796">
        <v>3.4999999989219703E-2</v>
      </c>
      <c r="FX51" s="796">
        <v>1.219117803204104E-12</v>
      </c>
      <c r="FY51" s="796">
        <v>5.0990723848571002E-13</v>
      </c>
      <c r="FZ51" s="796">
        <v>5.6957290646969625E-13</v>
      </c>
      <c r="GA51" s="796">
        <v>1.51621383184155E-13</v>
      </c>
      <c r="GB51" s="796">
        <v>2.5736110818569611E-14</v>
      </c>
      <c r="GC51" s="796">
        <v>5.0000000000873172E-2</v>
      </c>
      <c r="GD51" s="796">
        <v>1.0076923080562799E-2</v>
      </c>
      <c r="GE51" s="796">
        <v>8.0754626372677086E-14</v>
      </c>
      <c r="GF51" s="796">
        <v>0</v>
      </c>
      <c r="GG51" s="796">
        <v>1.781255967938615E-15</v>
      </c>
      <c r="GH51" s="796">
        <v>4.9999999999779263E-2</v>
      </c>
      <c r="GI51" s="796">
        <v>5.0000000001370358E-2</v>
      </c>
      <c r="GJ51" s="796">
        <v>4.999999999903991E-2</v>
      </c>
      <c r="GK51" s="796">
        <v>5.0000000000130967E-2</v>
      </c>
      <c r="GL51" s="796">
        <v>4.9999999993054663E-2</v>
      </c>
      <c r="GM51" s="796">
        <v>4.9999999998422813E-2</v>
      </c>
      <c r="GN51" s="796">
        <v>4.9999999999478552E-2</v>
      </c>
      <c r="GO51" s="796">
        <v>5.0000000000013423E-2</v>
      </c>
      <c r="GP51" s="796">
        <v>5.0000000000022887E-2</v>
      </c>
      <c r="GQ51" s="796">
        <v>5.0000000000076768E-2</v>
      </c>
      <c r="GR51" s="796">
        <v>5.0000000000051517E-2</v>
      </c>
      <c r="GS51" s="796">
        <v>5.0000000000028813E-2</v>
      </c>
      <c r="GT51" s="796">
        <v>4.9999999999614041E-2</v>
      </c>
      <c r="GU51" s="796">
        <v>4.999999988186362E-2</v>
      </c>
      <c r="GV51" s="796">
        <v>0</v>
      </c>
      <c r="GW51" s="796">
        <v>1.898970852809126E-14</v>
      </c>
      <c r="GX51" s="796">
        <v>4.9999999999964087E-2</v>
      </c>
      <c r="GY51" s="796">
        <v>1.6108014006929049E-10</v>
      </c>
      <c r="GZ51" s="796">
        <v>5.5070548191224547E-3</v>
      </c>
      <c r="HA51" s="796">
        <v>4.709645800272509E-3</v>
      </c>
      <c r="HB51" s="796">
        <v>4.7096458013364158E-3</v>
      </c>
      <c r="HC51" s="796">
        <v>3.4114595005176482E-2</v>
      </c>
      <c r="HD51" s="796">
        <v>5.0000000000873582E-2</v>
      </c>
      <c r="HE51" s="796">
        <v>5.0000000000232497E-2</v>
      </c>
      <c r="HF51" s="796">
        <v>5.0000000000166737E-2</v>
      </c>
      <c r="HG51" s="796">
        <v>5.0000000000721363E-2</v>
      </c>
      <c r="HH51" s="796">
        <v>5.0000000000328157E-2</v>
      </c>
      <c r="HI51" s="796">
        <v>4.9999999998426657E-2</v>
      </c>
      <c r="HJ51" s="796">
        <v>4.9999999992425909E-2</v>
      </c>
      <c r="HK51" s="796">
        <v>4.9999999980334678E-2</v>
      </c>
      <c r="HL51" s="796">
        <v>4.9999999995776333E-2</v>
      </c>
      <c r="HM51" s="796">
        <v>5.0000000000126318E-2</v>
      </c>
      <c r="HN51" s="796">
        <v>5.000000000124407E-2</v>
      </c>
      <c r="HO51" s="796">
        <v>4.9999999997449897E-2</v>
      </c>
      <c r="HP51" s="796">
        <v>4.9999999997758553E-2</v>
      </c>
      <c r="HQ51" s="796">
        <v>4.9999999999428051E-2</v>
      </c>
      <c r="HR51" s="796">
        <v>5.0000000001375347E-2</v>
      </c>
      <c r="HS51" s="796">
        <v>5.0000000007007148E-2</v>
      </c>
      <c r="HT51" s="796">
        <v>4.9999999997537868E-2</v>
      </c>
      <c r="HU51" s="796">
        <v>4.9999999995710573E-2</v>
      </c>
      <c r="HV51" s="796">
        <v>2.5900600078756549E-2</v>
      </c>
      <c r="HW51" s="796">
        <v>3.6343443200274111E-11</v>
      </c>
      <c r="HX51" s="796">
        <v>2.9403908797507761E-11</v>
      </c>
      <c r="HY51" s="796">
        <v>8.6636226737690168E-12</v>
      </c>
      <c r="HZ51" s="796">
        <v>1.3500696544271151E-11</v>
      </c>
      <c r="IA51" s="796">
        <v>4.9999999978514002E-2</v>
      </c>
      <c r="IB51" s="796">
        <v>4.9999999997666592E-2</v>
      </c>
      <c r="IC51" s="796">
        <v>1.1720998690441291E-2</v>
      </c>
      <c r="ID51" s="796">
        <v>5.3092552275729099E-3</v>
      </c>
      <c r="IE51" s="796">
        <v>1.9406878449215041E-11</v>
      </c>
      <c r="IF51" s="796">
        <v>4.9328467359177848E-2</v>
      </c>
      <c r="IG51" s="796">
        <v>4.9999999994781157E-2</v>
      </c>
      <c r="IH51" s="796">
        <v>5.000000000035245E-2</v>
      </c>
      <c r="II51" s="796">
        <v>4.9999999998791969E-2</v>
      </c>
      <c r="IJ51" s="796">
        <v>4.9999999999291077E-2</v>
      </c>
      <c r="IK51" s="796">
        <v>5.0000000002115332E-2</v>
      </c>
      <c r="IL51" s="796">
        <v>5.0000000002327842E-2</v>
      </c>
      <c r="IM51" s="796">
        <v>5.0000000001061723E-2</v>
      </c>
      <c r="IN51" s="796">
        <v>5.0000000003067688E-2</v>
      </c>
      <c r="IO51" s="796">
        <v>4.9999999998636073E-2</v>
      </c>
      <c r="IP51" s="796">
        <v>4.9999999998649979E-2</v>
      </c>
      <c r="IQ51" s="796">
        <v>4.9999999998173457E-2</v>
      </c>
      <c r="IR51" s="10"/>
      <c r="IS51" s="10"/>
      <c r="IT51" s="32">
        <v>1.54E-2</v>
      </c>
      <c r="IU51" s="32">
        <v>1.6299999999999999E-2</v>
      </c>
      <c r="IV51" s="32">
        <v>1.4800000000000001E-2</v>
      </c>
      <c r="IW51" s="32">
        <v>4.0300000000000002E-2</v>
      </c>
      <c r="IX51" s="32">
        <v>1.47E-2</v>
      </c>
      <c r="IY51" s="32">
        <f>IFERROR(SUMIF([1]export1!$R$6:$R$69,D51,[1]export1!$K$6:$K$69)/100,0)</f>
        <v>0</v>
      </c>
      <c r="IZ51" s="32"/>
      <c r="JA51" s="10"/>
      <c r="JB51" s="32">
        <v>8.0000000000000004E-4</v>
      </c>
      <c r="JC51" s="32">
        <v>8.9999999999999998E-4</v>
      </c>
      <c r="JD51" s="32">
        <v>-2.0000000000000001E-4</v>
      </c>
      <c r="JE51" s="32">
        <v>-4.0000000000000002E-4</v>
      </c>
      <c r="JF51" s="32">
        <v>2.0000000000000001E-4</v>
      </c>
      <c r="JG51" s="32">
        <v>8.0000000000000004E-4</v>
      </c>
      <c r="JH51" s="32"/>
      <c r="JI51" s="10"/>
      <c r="JJ51" s="32">
        <f t="shared" si="27"/>
        <v>2.1000000000000003E-3</v>
      </c>
      <c r="JM51" s="12"/>
      <c r="JN51" s="101">
        <f t="shared" si="45"/>
        <v>0</v>
      </c>
      <c r="JO51" s="101">
        <f t="shared" si="23"/>
        <v>0</v>
      </c>
      <c r="JP51" s="101">
        <f t="shared" si="24"/>
        <v>0</v>
      </c>
      <c r="JQ51" s="101">
        <f t="shared" si="46"/>
        <v>1</v>
      </c>
      <c r="JR51" s="22"/>
      <c r="JS51" s="21">
        <v>0</v>
      </c>
      <c r="JT51" s="21">
        <v>0</v>
      </c>
      <c r="JU51" s="21">
        <v>0</v>
      </c>
      <c r="JV51" s="21">
        <v>0</v>
      </c>
      <c r="JW51" s="21">
        <v>0</v>
      </c>
      <c r="JX51" s="20"/>
      <c r="JY51" s="21">
        <v>0</v>
      </c>
      <c r="JZ51" s="21">
        <v>0</v>
      </c>
      <c r="KA51" s="21">
        <v>0</v>
      </c>
      <c r="KB51" s="21">
        <v>0</v>
      </c>
      <c r="KC51" s="21">
        <v>0</v>
      </c>
      <c r="KD51" s="20"/>
      <c r="KE51" s="178">
        <f>_xlfn.XLOOKUP($C51,'Fund &amp; ETF Database'!$D$4:$D$172,'Fund &amp; ETF Database'!$AU$4:$AU$172,"",FALSE)</f>
        <v>0</v>
      </c>
      <c r="KF51" s="178">
        <f>_xlfn.XLOOKUP($C51,'Fund &amp; ETF Database'!$D$4:$D$172,'Fund &amp; ETF Database'!$AV$4:$AV$172,"",FALSE)</f>
        <v>0</v>
      </c>
      <c r="KG51" s="178">
        <f>_xlfn.XLOOKUP($C51,'Fund &amp; ETF Database'!$D$4:$D$172,'Fund &amp; ETF Database'!$AW$4:$AW$172,"",FALSE)</f>
        <v>0</v>
      </c>
      <c r="KH51" s="178">
        <f>_xlfn.XLOOKUP($C51,'Fund &amp; ETF Database'!$D$4:$D$172,'Fund &amp; ETF Database'!$AZ$4:$AZ$172,"",FALSE)</f>
        <v>1</v>
      </c>
      <c r="KI51" s="178">
        <f>_xlfn.XLOOKUP($C51,'Fund &amp; ETF Database'!$D$4:$D$172,'Fund &amp; ETF Database'!$BA$4:$BA$172,"",FALSE)</f>
        <v>0</v>
      </c>
      <c r="KJ51" s="178">
        <f>(_xlfn.XLOOKUP($C51,'Fund &amp; ETF Database'!$D$4:$D$172,'Fund &amp; ETF Database'!$AX$4:$AX$172,"",FALSE))+(_xlfn.XLOOKUP($C51,'Fund &amp; ETF Database'!$D$4:$D$172,'Fund &amp; ETF Database'!$BB$4:$BB$172,"",FALSE))</f>
        <v>0</v>
      </c>
      <c r="KK51" s="178">
        <f>_xlfn.XLOOKUP($C51,'Fund &amp; ETF Database'!$D$4:$D$172,'Fund &amp; ETF Database'!$AY$4:$AY$172,"",FALSE)</f>
        <v>0</v>
      </c>
      <c r="KL51" s="178">
        <f>_xlfn.XLOOKUP($C51,'Fund &amp; ETF Database'!$D$4:$D$172,'Fund &amp; ETF Database'!$BC$4:$BC$172,"",FALSE)</f>
        <v>0</v>
      </c>
      <c r="KM51" s="178">
        <f>(_xlfn.XLOOKUP($C51,'Fund &amp; ETF Database'!$D$4:$D$172,'Fund &amp; ETF Database'!$BD$4:$BD$172,"",FALSE))+(_xlfn.XLOOKUP($C51,'Fund &amp; ETF Database'!$D$4:$D$172,'Fund &amp; ETF Database'!$BE$4:$BE$172,"",FALSE))</f>
        <v>0</v>
      </c>
      <c r="KN51" s="10"/>
      <c r="KO51" s="19"/>
      <c r="KP51" s="19"/>
      <c r="KQ51" s="10"/>
      <c r="KR51" s="209" t="s">
        <v>12</v>
      </c>
      <c r="KS51" s="8" t="s">
        <v>104</v>
      </c>
      <c r="KT51" s="8" t="s">
        <v>396</v>
      </c>
      <c r="KU51" s="8" t="s">
        <v>546</v>
      </c>
      <c r="KV51" s="209">
        <v>1</v>
      </c>
      <c r="KW51" s="207" t="e">
        <f>VLOOKUP($D51,'Fund &amp; ETF Database'!$E$5:$Y$163,(COLUMN('Fund &amp; ETF Database'!#REF!)-COLUMN('Fund &amp; ETF Database'!$E84)+1),FALSE)</f>
        <v>#REF!</v>
      </c>
      <c r="KX51" s="208">
        <v>0</v>
      </c>
      <c r="KY51" s="208">
        <v>0</v>
      </c>
      <c r="KZ51" s="10"/>
    </row>
    <row r="52" spans="1:312" ht="18" customHeight="1" outlineLevel="1">
      <c r="A52" s="7">
        <f t="shared" si="34"/>
        <v>49</v>
      </c>
      <c r="B52" s="7" t="s">
        <v>110</v>
      </c>
      <c r="C52" s="8" t="s">
        <v>181</v>
      </c>
      <c r="D52" s="8" t="s">
        <v>111</v>
      </c>
      <c r="E52" s="8" t="s">
        <v>15</v>
      </c>
      <c r="F52" s="32">
        <f t="shared" si="25"/>
        <v>0</v>
      </c>
      <c r="G52" s="32">
        <f t="shared" si="26"/>
        <v>1E-4</v>
      </c>
      <c r="H52" s="10"/>
      <c r="I52" s="796">
        <v>2.1905798524401301E-2</v>
      </c>
      <c r="J52" s="796">
        <v>2.190579852431206E-2</v>
      </c>
      <c r="K52" s="796">
        <v>2.1905798524358078E-2</v>
      </c>
      <c r="L52" s="796">
        <v>1.8552510577778731E-12</v>
      </c>
      <c r="M52" s="796">
        <v>0</v>
      </c>
      <c r="N52" s="796">
        <v>4.8478380904755003E-13</v>
      </c>
      <c r="O52" s="796">
        <v>0</v>
      </c>
      <c r="P52" s="796">
        <v>7.2863881715552093E-15</v>
      </c>
      <c r="Q52" s="796">
        <v>0</v>
      </c>
      <c r="R52" s="796">
        <v>2.4271145752478491E-14</v>
      </c>
      <c r="S52" s="796">
        <v>1.216832676862067E-14</v>
      </c>
      <c r="T52" s="796">
        <v>5.5658224734888657E-15</v>
      </c>
      <c r="U52" s="796">
        <v>0</v>
      </c>
      <c r="V52" s="796">
        <v>0</v>
      </c>
      <c r="W52" s="796">
        <v>0</v>
      </c>
      <c r="X52" s="796">
        <v>1.090440438309659E-14</v>
      </c>
      <c r="Y52" s="796">
        <v>0</v>
      </c>
      <c r="Z52" s="796">
        <v>2.0007351017746669E-12</v>
      </c>
      <c r="AA52" s="796">
        <v>2.068887797497552E-13</v>
      </c>
      <c r="AB52" s="796">
        <v>0</v>
      </c>
      <c r="AC52" s="796">
        <v>0</v>
      </c>
      <c r="AD52" s="796">
        <v>0</v>
      </c>
      <c r="AE52" s="796">
        <v>0</v>
      </c>
      <c r="AF52" s="796">
        <v>0</v>
      </c>
      <c r="AG52" s="796">
        <v>0</v>
      </c>
      <c r="AH52" s="796">
        <v>0</v>
      </c>
      <c r="AI52" s="796">
        <v>0</v>
      </c>
      <c r="AJ52" s="796">
        <v>0</v>
      </c>
      <c r="AK52" s="796">
        <v>0</v>
      </c>
      <c r="AL52" s="796">
        <v>0</v>
      </c>
      <c r="AM52" s="796">
        <v>1.042715477955398E-12</v>
      </c>
      <c r="AN52" s="796">
        <v>5.0286696762197326E-13</v>
      </c>
      <c r="AO52" s="796">
        <v>2.4963256133931599E-13</v>
      </c>
      <c r="AP52" s="796">
        <v>0</v>
      </c>
      <c r="AQ52" s="796">
        <v>0</v>
      </c>
      <c r="AR52" s="796">
        <v>0</v>
      </c>
      <c r="AS52" s="796">
        <v>0</v>
      </c>
      <c r="AT52" s="796">
        <v>1.152731246483736E-14</v>
      </c>
      <c r="AU52" s="796">
        <v>0</v>
      </c>
      <c r="AV52" s="796">
        <v>0</v>
      </c>
      <c r="AW52" s="796">
        <v>0</v>
      </c>
      <c r="AX52" s="796">
        <v>0</v>
      </c>
      <c r="AY52" s="796">
        <v>0</v>
      </c>
      <c r="AZ52" s="796">
        <v>3.5309664759173909E-13</v>
      </c>
      <c r="BA52" s="796">
        <v>0</v>
      </c>
      <c r="BB52" s="796">
        <v>1.003080963882658E-11</v>
      </c>
      <c r="BC52" s="796">
        <v>6.7665795322449868E-12</v>
      </c>
      <c r="BD52" s="796">
        <v>1.327412193538887E-11</v>
      </c>
      <c r="BE52" s="796">
        <v>3.13474721527209E-12</v>
      </c>
      <c r="BF52" s="796">
        <v>4.8769722450753742E-12</v>
      </c>
      <c r="BG52" s="796">
        <v>1.683394612765589E-12</v>
      </c>
      <c r="BH52" s="796">
        <v>1.761639465561633E-12</v>
      </c>
      <c r="BI52" s="796">
        <v>3.4303212341934511E-12</v>
      </c>
      <c r="BJ52" s="796">
        <v>2.2186697458487369E-12</v>
      </c>
      <c r="BK52" s="796">
        <v>2.637020391725133E-13</v>
      </c>
      <c r="BL52" s="796">
        <v>1.6367772148632249E-13</v>
      </c>
      <c r="BM52" s="796">
        <v>2.0401495488019332E-12</v>
      </c>
      <c r="BN52" s="796">
        <v>2.421691639135146E-11</v>
      </c>
      <c r="BO52" s="796">
        <v>1.6610418618902881E-11</v>
      </c>
      <c r="BP52" s="796">
        <v>9.3695524819755026E-12</v>
      </c>
      <c r="BQ52" s="796">
        <v>0</v>
      </c>
      <c r="BR52" s="796">
        <v>2.7178134094956351E-14</v>
      </c>
      <c r="BS52" s="796">
        <v>2.7887653308079761E-13</v>
      </c>
      <c r="BT52" s="796">
        <v>3.4364496597007051E-12</v>
      </c>
      <c r="BU52" s="796">
        <v>3.1645368847732229E-12</v>
      </c>
      <c r="BV52" s="796">
        <v>6.7243862057272431E-13</v>
      </c>
      <c r="BW52" s="796">
        <v>3.0658834578342589E-12</v>
      </c>
      <c r="BX52" s="796">
        <v>5.8041408370051457E-13</v>
      </c>
      <c r="BY52" s="796">
        <v>2.313960377859614E-12</v>
      </c>
      <c r="BZ52" s="796">
        <v>3.343255047814397E-12</v>
      </c>
      <c r="CA52" s="796">
        <v>1.5313634671558099E-12</v>
      </c>
      <c r="CB52" s="796">
        <v>7.5341585630349198E-14</v>
      </c>
      <c r="CC52" s="796">
        <v>4.4685829070720319E-12</v>
      </c>
      <c r="CD52" s="796">
        <v>2.493020681879917E-12</v>
      </c>
      <c r="CE52" s="796">
        <v>1.3152215823644151E-12</v>
      </c>
      <c r="CF52" s="796">
        <v>0</v>
      </c>
      <c r="CG52" s="796">
        <v>0</v>
      </c>
      <c r="CH52" s="796">
        <v>0</v>
      </c>
      <c r="CI52" s="796">
        <v>5.3180710954701219E-12</v>
      </c>
      <c r="CJ52" s="796">
        <v>3.554139158390122E-12</v>
      </c>
      <c r="CK52" s="796">
        <v>2.397330626125751E-12</v>
      </c>
      <c r="CL52" s="796">
        <v>4.7818339934724931E-12</v>
      </c>
      <c r="CM52" s="796">
        <v>1.8308651912575071E-11</v>
      </c>
      <c r="CN52" s="796">
        <v>2.0989381181408801E-11</v>
      </c>
      <c r="CO52" s="796">
        <v>8.2382916871095257E-12</v>
      </c>
      <c r="CP52" s="796">
        <v>8.6370548704555463E-12</v>
      </c>
      <c r="CQ52" s="796">
        <v>2.2596593762341669E-11</v>
      </c>
      <c r="CR52" s="796">
        <v>1.195843365120603E-13</v>
      </c>
      <c r="CS52" s="796">
        <v>1.3769721394804329E-12</v>
      </c>
      <c r="CT52" s="796">
        <v>7.3300341120270974E-13</v>
      </c>
      <c r="CU52" s="796">
        <v>4.8460346141589813E-12</v>
      </c>
      <c r="CV52" s="796">
        <v>5.9260398837596367E-12</v>
      </c>
      <c r="CW52" s="796">
        <v>5.3168416171158701E-12</v>
      </c>
      <c r="CX52" s="796">
        <v>2.0810536507729801E-12</v>
      </c>
      <c r="CY52" s="796">
        <v>1.6631426632570569E-12</v>
      </c>
      <c r="CZ52" s="796">
        <v>6.9629566329883402E-13</v>
      </c>
      <c r="DA52" s="796">
        <v>2.61913327960459E-12</v>
      </c>
      <c r="DB52" s="796">
        <v>5.5361987088038043E-12</v>
      </c>
      <c r="DC52" s="796">
        <v>7.681314918927887E-12</v>
      </c>
      <c r="DD52" s="796">
        <v>2.172327437652582E-14</v>
      </c>
      <c r="DE52" s="796">
        <v>2.1396436584990482E-12</v>
      </c>
      <c r="DF52" s="796">
        <v>1.743468979245226E-13</v>
      </c>
      <c r="DG52" s="796">
        <v>4.8922487272070814E-12</v>
      </c>
      <c r="DH52" s="796">
        <v>2.8218728529279439E-12</v>
      </c>
      <c r="DI52" s="796">
        <v>1.7497684135570571E-12</v>
      </c>
      <c r="DJ52" s="796">
        <v>0</v>
      </c>
      <c r="DK52" s="796">
        <v>0</v>
      </c>
      <c r="DL52" s="796">
        <v>0</v>
      </c>
      <c r="DM52" s="796">
        <v>0</v>
      </c>
      <c r="DN52" s="796">
        <v>0</v>
      </c>
      <c r="DO52" s="796">
        <v>0</v>
      </c>
      <c r="DP52" s="796">
        <v>0</v>
      </c>
      <c r="DQ52" s="796">
        <v>0</v>
      </c>
      <c r="DR52" s="796">
        <v>0</v>
      </c>
      <c r="DS52" s="796">
        <v>0</v>
      </c>
      <c r="DT52" s="796">
        <v>0</v>
      </c>
      <c r="DU52" s="796">
        <v>0</v>
      </c>
      <c r="DV52" s="796">
        <v>0</v>
      </c>
      <c r="DW52" s="796">
        <v>0</v>
      </c>
      <c r="DX52" s="796">
        <v>0</v>
      </c>
      <c r="DY52" s="796">
        <v>0</v>
      </c>
      <c r="DZ52" s="796">
        <v>3.517528248234612E-12</v>
      </c>
      <c r="EA52" s="796">
        <v>5.3135910651562139E-12</v>
      </c>
      <c r="EB52" s="796">
        <v>0</v>
      </c>
      <c r="EC52" s="796">
        <v>0</v>
      </c>
      <c r="ED52" s="796">
        <v>0</v>
      </c>
      <c r="EE52" s="796">
        <v>0</v>
      </c>
      <c r="EF52" s="796">
        <v>0</v>
      </c>
      <c r="EG52" s="796">
        <v>3.6770939400048271E-13</v>
      </c>
      <c r="EH52" s="796">
        <v>6.9603051669937802E-14</v>
      </c>
      <c r="EI52" s="796">
        <v>0</v>
      </c>
      <c r="EJ52" s="796">
        <v>3.7392386493653857E-15</v>
      </c>
      <c r="EK52" s="796">
        <v>2.1245514445531539E-13</v>
      </c>
      <c r="EL52" s="796">
        <v>1.2965173759473619E-13</v>
      </c>
      <c r="EM52" s="796">
        <v>3.580258449375902E-13</v>
      </c>
      <c r="EN52" s="796">
        <v>2.7696782165008361E-14</v>
      </c>
      <c r="EO52" s="796">
        <v>1.5677404290425071E-14</v>
      </c>
      <c r="EP52" s="796">
        <v>1.9961884179499379E-14</v>
      </c>
      <c r="EQ52" s="796">
        <v>6.0824335878528713E-13</v>
      </c>
      <c r="ER52" s="796">
        <v>8.8717834904282068E-13</v>
      </c>
      <c r="ES52" s="796">
        <v>4.273424716759539E-13</v>
      </c>
      <c r="ET52" s="796">
        <v>1.8295780964971389E-13</v>
      </c>
      <c r="EU52" s="796">
        <v>4.7190111563402348E-14</v>
      </c>
      <c r="EV52" s="796">
        <v>2.2166317378758231E-14</v>
      </c>
      <c r="EW52" s="796">
        <v>0</v>
      </c>
      <c r="EX52" s="796">
        <v>0</v>
      </c>
      <c r="EY52" s="796">
        <v>0</v>
      </c>
      <c r="EZ52" s="796">
        <v>0</v>
      </c>
      <c r="FA52" s="796">
        <v>0</v>
      </c>
      <c r="FB52" s="796">
        <v>0</v>
      </c>
      <c r="FC52" s="796">
        <v>0</v>
      </c>
      <c r="FD52" s="796">
        <v>2.8314382780526329E-16</v>
      </c>
      <c r="FE52" s="796">
        <v>0</v>
      </c>
      <c r="FF52" s="796">
        <v>0</v>
      </c>
      <c r="FG52" s="796">
        <v>0</v>
      </c>
      <c r="FH52" s="796">
        <v>0</v>
      </c>
      <c r="FI52" s="796">
        <v>0</v>
      </c>
      <c r="FJ52" s="796">
        <v>0</v>
      </c>
      <c r="FK52" s="796">
        <v>0</v>
      </c>
      <c r="FL52" s="796">
        <v>0</v>
      </c>
      <c r="FM52" s="796">
        <v>0</v>
      </c>
      <c r="FN52" s="796">
        <v>0</v>
      </c>
      <c r="FO52" s="796">
        <v>0</v>
      </c>
      <c r="FP52" s="796">
        <v>4.8043124838664107E-14</v>
      </c>
      <c r="FQ52" s="796">
        <v>2.8713840663562071E-14</v>
      </c>
      <c r="FR52" s="796">
        <v>3.5016283237423137E-14</v>
      </c>
      <c r="FS52" s="796">
        <v>2.701187726092209E-14</v>
      </c>
      <c r="FT52" s="796">
        <v>0</v>
      </c>
      <c r="FU52" s="796">
        <v>3.4999999926011993E-2</v>
      </c>
      <c r="FV52" s="796">
        <v>3.4999999926007018E-2</v>
      </c>
      <c r="FW52" s="796">
        <v>3.4999999926032123E-2</v>
      </c>
      <c r="FX52" s="796">
        <v>6.4056086218841003E-13</v>
      </c>
      <c r="FY52" s="796">
        <v>2.976910375615305E-13</v>
      </c>
      <c r="FZ52" s="796">
        <v>1.3166554828041019E-13</v>
      </c>
      <c r="GA52" s="796">
        <v>1.455638042404083E-12</v>
      </c>
      <c r="GB52" s="796">
        <v>6.992424412536655E-13</v>
      </c>
      <c r="GC52" s="796">
        <v>3.0348437151002971E-13</v>
      </c>
      <c r="GD52" s="796">
        <v>3.2725528918567208E-14</v>
      </c>
      <c r="GE52" s="796">
        <v>2.2020239103093659E-13</v>
      </c>
      <c r="GF52" s="796">
        <v>1.179399304353246E-13</v>
      </c>
      <c r="GG52" s="796">
        <v>0</v>
      </c>
      <c r="GH52" s="796">
        <v>1.1710367302806269E-13</v>
      </c>
      <c r="GI52" s="796">
        <v>0</v>
      </c>
      <c r="GJ52" s="796">
        <v>4.5556542339122397E-12</v>
      </c>
      <c r="GK52" s="796">
        <v>2.2406111594832189E-12</v>
      </c>
      <c r="GL52" s="796">
        <v>1.587763367255235E-12</v>
      </c>
      <c r="GM52" s="796">
        <v>0</v>
      </c>
      <c r="GN52" s="796">
        <v>0</v>
      </c>
      <c r="GO52" s="796">
        <v>0</v>
      </c>
      <c r="GP52" s="796">
        <v>0</v>
      </c>
      <c r="GQ52" s="796">
        <v>0</v>
      </c>
      <c r="GR52" s="796">
        <v>0</v>
      </c>
      <c r="GS52" s="796">
        <v>1.4696981955688541E-13</v>
      </c>
      <c r="GT52" s="796">
        <v>3.2472888086594978E-13</v>
      </c>
      <c r="GU52" s="796">
        <v>1.2026435723736929E-12</v>
      </c>
      <c r="GV52" s="796">
        <v>4.3090692656006913E-14</v>
      </c>
      <c r="GW52" s="796">
        <v>4.4048672674726217E-14</v>
      </c>
      <c r="GX52" s="796">
        <v>2.9511968119929978E-14</v>
      </c>
      <c r="GY52" s="796">
        <v>4.510066305141258E-13</v>
      </c>
      <c r="GZ52" s="796">
        <v>2.254090767069765E-13</v>
      </c>
      <c r="HA52" s="796">
        <v>2.0345890393938021E-13</v>
      </c>
      <c r="HB52" s="796">
        <v>0</v>
      </c>
      <c r="HC52" s="796">
        <v>3.0503337788931759E-13</v>
      </c>
      <c r="HD52" s="796">
        <v>0</v>
      </c>
      <c r="HE52" s="796">
        <v>0</v>
      </c>
      <c r="HF52" s="796">
        <v>0</v>
      </c>
      <c r="HG52" s="796">
        <v>0</v>
      </c>
      <c r="HH52" s="796">
        <v>3.191529016545803E-13</v>
      </c>
      <c r="HI52" s="796">
        <v>6.3150311010369812E-13</v>
      </c>
      <c r="HJ52" s="796">
        <v>8.9780930295537697E-13</v>
      </c>
      <c r="HK52" s="796">
        <v>2.99999993695939E-2</v>
      </c>
      <c r="HL52" s="796">
        <v>2.9999999379426979E-2</v>
      </c>
      <c r="HM52" s="796">
        <v>2.9999999433044971E-2</v>
      </c>
      <c r="HN52" s="796">
        <v>2.9999999935686271E-2</v>
      </c>
      <c r="HO52" s="796">
        <v>2.9999999940761461E-2</v>
      </c>
      <c r="HP52" s="796">
        <v>2.999999994407929E-2</v>
      </c>
      <c r="HQ52" s="796">
        <v>2.999999997450864E-2</v>
      </c>
      <c r="HR52" s="796">
        <v>2.9999999975755441E-2</v>
      </c>
      <c r="HS52" s="796">
        <v>2.9999999978767691E-2</v>
      </c>
      <c r="HT52" s="796">
        <v>9.8030150414529723E-10</v>
      </c>
      <c r="HU52" s="796">
        <v>5.3152449168609517E-10</v>
      </c>
      <c r="HV52" s="796">
        <v>3.0358140545595271E-10</v>
      </c>
      <c r="HW52" s="796">
        <v>2.9999999929057272E-2</v>
      </c>
      <c r="HX52" s="796">
        <v>2.9999999936918809E-2</v>
      </c>
      <c r="HY52" s="796">
        <v>2.9999999943315672E-2</v>
      </c>
      <c r="HZ52" s="796">
        <v>3.748308218837133E-10</v>
      </c>
      <c r="IA52" s="796">
        <v>2.0793196335963771E-10</v>
      </c>
      <c r="IB52" s="796">
        <v>1.192026426995339E-10</v>
      </c>
      <c r="IC52" s="796">
        <v>6.5768312755216162E-11</v>
      </c>
      <c r="ID52" s="796">
        <v>3.5482208209294232E-11</v>
      </c>
      <c r="IE52" s="796">
        <v>2.0394379014173001E-11</v>
      </c>
      <c r="IF52" s="796">
        <v>3.6402517484855274E-12</v>
      </c>
      <c r="IG52" s="796">
        <v>3.0960968380833508E-12</v>
      </c>
      <c r="IH52" s="796">
        <v>1.5356857999393069E-12</v>
      </c>
      <c r="II52" s="796">
        <v>1.024471474817509E-12</v>
      </c>
      <c r="IJ52" s="796">
        <v>2.045616137487777E-12</v>
      </c>
      <c r="IK52" s="796">
        <v>1.297053341723653E-12</v>
      </c>
      <c r="IL52" s="796">
        <v>2.4197304774325669E-2</v>
      </c>
      <c r="IM52" s="796">
        <v>2.4197304774240241E-2</v>
      </c>
      <c r="IN52" s="796">
        <v>2.4197304773585091E-2</v>
      </c>
      <c r="IO52" s="796">
        <v>2.741943537786733E-2</v>
      </c>
      <c r="IP52" s="796">
        <v>2.7419435378013019E-2</v>
      </c>
      <c r="IQ52" s="796">
        <v>2.7419435378081461E-2</v>
      </c>
      <c r="IR52" s="10"/>
      <c r="IS52" s="10"/>
      <c r="IT52" s="32">
        <v>1.9900000000000001E-2</v>
      </c>
      <c r="IU52" s="32">
        <v>1.9599999999999999E-2</v>
      </c>
      <c r="IV52" s="32">
        <v>1.5900000000000001E-2</v>
      </c>
      <c r="IW52" s="32">
        <v>1.66E-2</v>
      </c>
      <c r="IX52" s="32">
        <v>1.61E-2</v>
      </c>
      <c r="IY52" s="32">
        <f>IFERROR(SUMIF([1]export1!$R$6:$R$69,D52,[1]export1!$K$6:$K$69)/100,0)</f>
        <v>0</v>
      </c>
      <c r="IZ52" s="32"/>
      <c r="JA52" s="10"/>
      <c r="JB52" s="32">
        <v>0</v>
      </c>
      <c r="JC52" s="32">
        <v>-2.4499999999999999E-4</v>
      </c>
      <c r="JD52" s="32">
        <v>-1E-4</v>
      </c>
      <c r="JE52" s="32">
        <v>2.9999999999999997E-4</v>
      </c>
      <c r="JF52" s="32">
        <v>2.9999999999999997E-4</v>
      </c>
      <c r="JG52" s="32">
        <v>1E-4</v>
      </c>
      <c r="JH52" s="32"/>
      <c r="JI52" s="10"/>
      <c r="JJ52" s="32">
        <f t="shared" si="27"/>
        <v>3.5499999999999996E-4</v>
      </c>
      <c r="JM52" s="12"/>
      <c r="JN52" s="101">
        <f t="shared" si="45"/>
        <v>0</v>
      </c>
      <c r="JO52" s="101">
        <f t="shared" si="23"/>
        <v>0</v>
      </c>
      <c r="JP52" s="101">
        <f t="shared" si="24"/>
        <v>0</v>
      </c>
      <c r="JQ52" s="101">
        <f t="shared" si="46"/>
        <v>1</v>
      </c>
      <c r="JR52" s="22"/>
      <c r="JS52" s="21">
        <v>0</v>
      </c>
      <c r="JT52" s="21">
        <v>0</v>
      </c>
      <c r="JU52" s="21">
        <v>0</v>
      </c>
      <c r="JV52" s="21">
        <v>0</v>
      </c>
      <c r="JW52" s="21">
        <v>0</v>
      </c>
      <c r="JX52" s="20"/>
      <c r="JY52" s="21">
        <v>0</v>
      </c>
      <c r="JZ52" s="21">
        <v>0</v>
      </c>
      <c r="KA52" s="21">
        <v>0</v>
      </c>
      <c r="KB52" s="21">
        <v>0</v>
      </c>
      <c r="KC52" s="21">
        <v>0</v>
      </c>
      <c r="KD52" s="20"/>
      <c r="KE52" s="178">
        <f>_xlfn.XLOOKUP($C52,'Fund &amp; ETF Database'!$D$4:$D$172,'Fund &amp; ETF Database'!$AU$4:$AU$172,"",FALSE)</f>
        <v>1</v>
      </c>
      <c r="KF52" s="178">
        <f>_xlfn.XLOOKUP($C52,'Fund &amp; ETF Database'!$D$4:$D$172,'Fund &amp; ETF Database'!$AV$4:$AV$172,"",FALSE)</f>
        <v>0</v>
      </c>
      <c r="KG52" s="178">
        <f>_xlfn.XLOOKUP($C52,'Fund &amp; ETF Database'!$D$4:$D$172,'Fund &amp; ETF Database'!$AW$4:$AW$172,"",FALSE)</f>
        <v>0</v>
      </c>
      <c r="KH52" s="178">
        <f>_xlfn.XLOOKUP($C52,'Fund &amp; ETF Database'!$D$4:$D$172,'Fund &amp; ETF Database'!$AZ$4:$AZ$172,"",FALSE)</f>
        <v>0</v>
      </c>
      <c r="KI52" s="178">
        <f>_xlfn.XLOOKUP($C52,'Fund &amp; ETF Database'!$D$4:$D$172,'Fund &amp; ETF Database'!$BA$4:$BA$172,"",FALSE)</f>
        <v>0</v>
      </c>
      <c r="KJ52" s="178">
        <f>(_xlfn.XLOOKUP($C52,'Fund &amp; ETF Database'!$D$4:$D$172,'Fund &amp; ETF Database'!$AX$4:$AX$172,"",FALSE))+(_xlfn.XLOOKUP($C52,'Fund &amp; ETF Database'!$D$4:$D$172,'Fund &amp; ETF Database'!$BB$4:$BB$172,"",FALSE))</f>
        <v>0</v>
      </c>
      <c r="KK52" s="178">
        <f>_xlfn.XLOOKUP($C52,'Fund &amp; ETF Database'!$D$4:$D$172,'Fund &amp; ETF Database'!$AY$4:$AY$172,"",FALSE)</f>
        <v>0</v>
      </c>
      <c r="KL52" s="178">
        <f>_xlfn.XLOOKUP($C52,'Fund &amp; ETF Database'!$D$4:$D$172,'Fund &amp; ETF Database'!$BC$4:$BC$172,"",FALSE)</f>
        <v>0</v>
      </c>
      <c r="KM52" s="178">
        <f>(_xlfn.XLOOKUP($C52,'Fund &amp; ETF Database'!$D$4:$D$172,'Fund &amp; ETF Database'!$BD$4:$BD$172,"",FALSE))+(_xlfn.XLOOKUP($C52,'Fund &amp; ETF Database'!$D$4:$D$172,'Fund &amp; ETF Database'!$BE$4:$BE$172,"",FALSE))</f>
        <v>0</v>
      </c>
      <c r="KN52" s="10"/>
      <c r="KO52" s="19"/>
      <c r="KP52" s="19"/>
      <c r="KQ52" s="10"/>
      <c r="KR52" s="209" t="s">
        <v>96</v>
      </c>
      <c r="KS52" s="8" t="s">
        <v>104</v>
      </c>
      <c r="KT52" s="8" t="s">
        <v>397</v>
      </c>
      <c r="KU52" s="8" t="s">
        <v>551</v>
      </c>
      <c r="KV52" s="209">
        <v>2</v>
      </c>
      <c r="KW52" s="207" t="s">
        <v>156</v>
      </c>
      <c r="KX52" s="208" t="e">
        <f>VLOOKUP(C52,'Fund &amp; ETF Database'!$D$5:$Y$163,25,FALSE)</f>
        <v>#REF!</v>
      </c>
      <c r="KY52" s="208" t="e">
        <f>VLOOKUP(C52,'Fund &amp; ETF Database'!$D$5:$Y$163,26,FALSE)</f>
        <v>#REF!</v>
      </c>
      <c r="KZ52" s="10"/>
    </row>
    <row r="53" spans="1:312" ht="18" customHeight="1" outlineLevel="1">
      <c r="A53" s="7">
        <f t="shared" si="34"/>
        <v>50</v>
      </c>
      <c r="B53" s="7" t="s">
        <v>126</v>
      </c>
      <c r="C53" s="8" t="s">
        <v>127</v>
      </c>
      <c r="D53" s="8" t="str" cm="1">
        <f t="array" ref="D53">_xll.BDP($C53&amp;" Equity","ID_ISIN")</f>
        <v>#N/A Connection</v>
      </c>
      <c r="E53" s="8" t="s">
        <v>15</v>
      </c>
      <c r="F53" s="32">
        <f t="shared" si="25"/>
        <v>0</v>
      </c>
      <c r="G53" s="32">
        <f t="shared" si="26"/>
        <v>2.0000000000000001E-4</v>
      </c>
      <c r="H53" s="10"/>
      <c r="I53" s="796">
        <v>2.190579857760044E-2</v>
      </c>
      <c r="J53" s="796">
        <v>2.190579857751121E-2</v>
      </c>
      <c r="K53" s="796">
        <v>2.1905798577557221E-2</v>
      </c>
      <c r="L53" s="796">
        <v>1.8552510577732161E-12</v>
      </c>
      <c r="M53" s="796">
        <v>0</v>
      </c>
      <c r="N53" s="796">
        <v>4.8478380904895196E-13</v>
      </c>
      <c r="O53" s="796">
        <v>0</v>
      </c>
      <c r="P53" s="796">
        <v>7.2863881713157111E-15</v>
      </c>
      <c r="Q53" s="796">
        <v>0</v>
      </c>
      <c r="R53" s="796">
        <v>2.4271145752478491E-14</v>
      </c>
      <c r="S53" s="796">
        <v>1.216832676819946E-14</v>
      </c>
      <c r="T53" s="796">
        <v>5.5658224735476429E-15</v>
      </c>
      <c r="U53" s="796">
        <v>0</v>
      </c>
      <c r="V53" s="796">
        <v>0</v>
      </c>
      <c r="W53" s="796">
        <v>0</v>
      </c>
      <c r="X53" s="796">
        <v>1.090440438308193E-14</v>
      </c>
      <c r="Y53" s="796">
        <v>0</v>
      </c>
      <c r="Z53" s="796">
        <v>2.0007351017744658E-12</v>
      </c>
      <c r="AA53" s="796">
        <v>3.243969595920901E-13</v>
      </c>
      <c r="AB53" s="796">
        <v>0</v>
      </c>
      <c r="AC53" s="796">
        <v>0</v>
      </c>
      <c r="AD53" s="796">
        <v>0</v>
      </c>
      <c r="AE53" s="796">
        <v>0</v>
      </c>
      <c r="AF53" s="796">
        <v>0</v>
      </c>
      <c r="AG53" s="796">
        <v>0</v>
      </c>
      <c r="AH53" s="796">
        <v>0</v>
      </c>
      <c r="AI53" s="796">
        <v>0</v>
      </c>
      <c r="AJ53" s="796">
        <v>0</v>
      </c>
      <c r="AK53" s="796">
        <v>0</v>
      </c>
      <c r="AL53" s="796">
        <v>0</v>
      </c>
      <c r="AM53" s="796">
        <v>1.025900742936348E-12</v>
      </c>
      <c r="AN53" s="796">
        <v>5.1080516501648149E-13</v>
      </c>
      <c r="AO53" s="796">
        <v>2.5358642248077029E-13</v>
      </c>
      <c r="AP53" s="796">
        <v>1.8398527515895701E-15</v>
      </c>
      <c r="AQ53" s="796">
        <v>0</v>
      </c>
      <c r="AR53" s="796">
        <v>1.060987287219344E-15</v>
      </c>
      <c r="AS53" s="796">
        <v>6.2980707127358279E-14</v>
      </c>
      <c r="AT53" s="796">
        <v>5.8331075041580295E-14</v>
      </c>
      <c r="AU53" s="796">
        <v>1.336823815869044E-13</v>
      </c>
      <c r="AV53" s="796">
        <v>3.0611098908939859E-15</v>
      </c>
      <c r="AW53" s="796">
        <v>3.4765469798068559E-15</v>
      </c>
      <c r="AX53" s="796">
        <v>0</v>
      </c>
      <c r="AY53" s="796">
        <v>4.9999999999332433E-2</v>
      </c>
      <c r="AZ53" s="796">
        <v>4.9999999999724577E-2</v>
      </c>
      <c r="BA53" s="796">
        <v>4.999999999957206E-2</v>
      </c>
      <c r="BB53" s="796">
        <v>5.0767964245365471E-11</v>
      </c>
      <c r="BC53" s="796">
        <v>2.7954975348622091E-11</v>
      </c>
      <c r="BD53" s="796">
        <v>2.3956543213566029E-11</v>
      </c>
      <c r="BE53" s="796">
        <v>3.8145637297970478E-12</v>
      </c>
      <c r="BF53" s="796">
        <v>5.1381515096172488E-12</v>
      </c>
      <c r="BG53" s="796">
        <v>2.1425451816650349E-12</v>
      </c>
      <c r="BH53" s="796">
        <v>5.5972552557708264E-12</v>
      </c>
      <c r="BI53" s="796">
        <v>6.0854293866518114E-12</v>
      </c>
      <c r="BJ53" s="796">
        <v>3.7370369216618079E-12</v>
      </c>
      <c r="BK53" s="796">
        <v>1.3929005405203409E-12</v>
      </c>
      <c r="BL53" s="796">
        <v>7.2359402296386408E-13</v>
      </c>
      <c r="BM53" s="796">
        <v>2.668185545194327E-12</v>
      </c>
      <c r="BN53" s="796">
        <v>4.1780236042956508E-11</v>
      </c>
      <c r="BO53" s="796">
        <v>2.4945450497342329E-11</v>
      </c>
      <c r="BP53" s="796">
        <v>1.360860959367842E-11</v>
      </c>
      <c r="BQ53" s="796">
        <v>6.5470627290378641E-15</v>
      </c>
      <c r="BR53" s="796">
        <v>7.530525537558929E-13</v>
      </c>
      <c r="BS53" s="796">
        <v>6.1722113635792138E-13</v>
      </c>
      <c r="BT53" s="796">
        <v>4.8935061117460002E-12</v>
      </c>
      <c r="BU53" s="796">
        <v>4.0783444276497167E-12</v>
      </c>
      <c r="BV53" s="796">
        <v>1.341285121075935E-12</v>
      </c>
      <c r="BW53" s="796">
        <v>2.5049427339644039E-12</v>
      </c>
      <c r="BX53" s="796">
        <v>1.974619013643727E-14</v>
      </c>
      <c r="BY53" s="796">
        <v>1.701351029905742E-12</v>
      </c>
      <c r="BZ53" s="796">
        <v>2.9708387616036121E-12</v>
      </c>
      <c r="CA53" s="796">
        <v>1.2699771717530641E-12</v>
      </c>
      <c r="CB53" s="796">
        <v>0</v>
      </c>
      <c r="CC53" s="796">
        <v>5.558969479301698E-12</v>
      </c>
      <c r="CD53" s="796">
        <v>3.049010370280271E-12</v>
      </c>
      <c r="CE53" s="796">
        <v>1.6028561580551671E-12</v>
      </c>
      <c r="CF53" s="796">
        <v>6.0386548428552166E-13</v>
      </c>
      <c r="CG53" s="796">
        <v>2.3298206747210952E-13</v>
      </c>
      <c r="CH53" s="796">
        <v>0</v>
      </c>
      <c r="CI53" s="796">
        <v>1.096788371855701E-11</v>
      </c>
      <c r="CJ53" s="796">
        <v>6.3788700853147252E-12</v>
      </c>
      <c r="CK53" s="796">
        <v>4.797559047452414E-12</v>
      </c>
      <c r="CL53" s="796">
        <v>4.6572920930110883E-11</v>
      </c>
      <c r="CM53" s="796">
        <v>3.9611767680358282E-11</v>
      </c>
      <c r="CN53" s="796">
        <v>3.2230904838150178E-11</v>
      </c>
      <c r="CO53" s="796">
        <v>1.107392577658366E-10</v>
      </c>
      <c r="CP53" s="796">
        <v>6.017962112636572E-11</v>
      </c>
      <c r="CQ53" s="796">
        <v>4.4714719876432598E-11</v>
      </c>
      <c r="CR53" s="796">
        <v>2.7209548343575651E-12</v>
      </c>
      <c r="CS53" s="796">
        <v>2.7411543408783231E-12</v>
      </c>
      <c r="CT53" s="796">
        <v>1.4005132508588369E-12</v>
      </c>
      <c r="CU53" s="796">
        <v>5.1918875874587487E-11</v>
      </c>
      <c r="CV53" s="796">
        <v>2.9758086310766143E-11</v>
      </c>
      <c r="CW53" s="796">
        <v>1.72734972788819E-11</v>
      </c>
      <c r="CX53" s="796">
        <v>2.9999999993022601E-2</v>
      </c>
      <c r="CY53" s="796">
        <v>2.999999999330985E-2</v>
      </c>
      <c r="CZ53" s="796">
        <v>2.9999999992265679E-2</v>
      </c>
      <c r="DA53" s="796">
        <v>4.9999999998904497E-2</v>
      </c>
      <c r="DB53" s="796">
        <v>5.0000000008162952E-2</v>
      </c>
      <c r="DC53" s="796">
        <v>5.0000000017661979E-2</v>
      </c>
      <c r="DD53" s="796">
        <v>3.000000000013775E-2</v>
      </c>
      <c r="DE53" s="796">
        <v>3.0000000001744138E-2</v>
      </c>
      <c r="DF53" s="796">
        <v>3.000000000136727E-2</v>
      </c>
      <c r="DG53" s="796">
        <v>2.9999999981646479E-2</v>
      </c>
      <c r="DH53" s="796">
        <v>2.999999998252852E-2</v>
      </c>
      <c r="DI53" s="796">
        <v>2.9999999983232169E-2</v>
      </c>
      <c r="DJ53" s="796">
        <v>1.9846153846136579E-2</v>
      </c>
      <c r="DK53" s="796">
        <v>1.984615384608835E-2</v>
      </c>
      <c r="DL53" s="796">
        <v>1.9846153845990831E-2</v>
      </c>
      <c r="DM53" s="796">
        <v>1.9846153846014691E-2</v>
      </c>
      <c r="DN53" s="796">
        <v>1.9846153845976981E-2</v>
      </c>
      <c r="DO53" s="796">
        <v>1.9846153845919579E-2</v>
      </c>
      <c r="DP53" s="796">
        <v>1.9846153845606541E-2</v>
      </c>
      <c r="DQ53" s="796">
        <v>1.9846153845481281E-2</v>
      </c>
      <c r="DR53" s="796">
        <v>1.9846153845490121E-2</v>
      </c>
      <c r="DS53" s="796">
        <v>3.8852991426418912E-14</v>
      </c>
      <c r="DT53" s="796">
        <v>1.309091070975477E-13</v>
      </c>
      <c r="DU53" s="796">
        <v>5.7978721168641806E-14</v>
      </c>
      <c r="DV53" s="796">
        <v>1.9846153845598451E-2</v>
      </c>
      <c r="DW53" s="796">
        <v>1.984615384547754E-2</v>
      </c>
      <c r="DX53" s="796">
        <v>1.9846153845441371E-2</v>
      </c>
      <c r="DY53" s="796">
        <v>9.7779250021501814E-11</v>
      </c>
      <c r="DZ53" s="796">
        <v>5.2413971927196902E-11</v>
      </c>
      <c r="EA53" s="796">
        <v>2.9786717563161511E-11</v>
      </c>
      <c r="EB53" s="796">
        <v>4.999999999701682E-2</v>
      </c>
      <c r="EC53" s="796">
        <v>4.9999999996999889E-2</v>
      </c>
      <c r="ED53" s="796">
        <v>4.999999999703162E-2</v>
      </c>
      <c r="EE53" s="796">
        <v>1.0526315782454309E-2</v>
      </c>
      <c r="EF53" s="796">
        <v>1.052631578229157E-2</v>
      </c>
      <c r="EG53" s="796">
        <v>1.052631578206132E-2</v>
      </c>
      <c r="EH53" s="796">
        <v>1.2755695537190531E-3</v>
      </c>
      <c r="EI53" s="796">
        <v>1.2755695538015999E-3</v>
      </c>
      <c r="EJ53" s="796">
        <v>1.2755695538105879E-3</v>
      </c>
      <c r="EK53" s="796">
        <v>4.9262072483876956E-12</v>
      </c>
      <c r="EL53" s="796">
        <v>2.4900216098878352E-12</v>
      </c>
      <c r="EM53" s="796">
        <v>1.575163185842189E-12</v>
      </c>
      <c r="EN53" s="796">
        <v>1.6714102407068729E-13</v>
      </c>
      <c r="EO53" s="796">
        <v>1.05913641742933E-13</v>
      </c>
      <c r="EP53" s="796">
        <v>8.219627152140543E-14</v>
      </c>
      <c r="EQ53" s="796">
        <v>1.714105787426931E-3</v>
      </c>
      <c r="ER53" s="796">
        <v>1.714105786444975E-3</v>
      </c>
      <c r="ES53" s="796">
        <v>1.7141057864250311E-3</v>
      </c>
      <c r="ET53" s="796">
        <v>2.276875145059885E-12</v>
      </c>
      <c r="EU53" s="796">
        <v>1.1450684549934531E-12</v>
      </c>
      <c r="EV53" s="796">
        <v>5.7980386012202499E-13</v>
      </c>
      <c r="EW53" s="796">
        <v>2.2854697625378079E-2</v>
      </c>
      <c r="EX53" s="796">
        <v>2.285469762533103E-2</v>
      </c>
      <c r="EY53" s="796">
        <v>2.2854697625333421E-2</v>
      </c>
      <c r="EZ53" s="796">
        <v>2.5322939349628201E-13</v>
      </c>
      <c r="FA53" s="796">
        <v>1.388883867360976E-13</v>
      </c>
      <c r="FB53" s="796">
        <v>1.125267502832195E-13</v>
      </c>
      <c r="FC53" s="796">
        <v>4.9999999998824041E-2</v>
      </c>
      <c r="FD53" s="796">
        <v>4.9999999998827767E-2</v>
      </c>
      <c r="FE53" s="796">
        <v>4.9999999998816082E-2</v>
      </c>
      <c r="FF53" s="796">
        <v>4.984615384602728E-2</v>
      </c>
      <c r="FG53" s="796">
        <v>4.9846153845949231E-2</v>
      </c>
      <c r="FH53" s="796">
        <v>4.9846153845895108E-2</v>
      </c>
      <c r="FI53" s="796">
        <v>1.3556573299092121E-12</v>
      </c>
      <c r="FJ53" s="796">
        <v>8.7065016563177913E-13</v>
      </c>
      <c r="FK53" s="796">
        <v>7.0135957989492742E-13</v>
      </c>
      <c r="FL53" s="796">
        <v>4.9846153845159828E-2</v>
      </c>
      <c r="FM53" s="796">
        <v>4.9846153845030543E-2</v>
      </c>
      <c r="FN53" s="796">
        <v>4.9846153844985343E-2</v>
      </c>
      <c r="FO53" s="796">
        <v>4.9846153844960751E-2</v>
      </c>
      <c r="FP53" s="796">
        <v>4.9846153845066903E-2</v>
      </c>
      <c r="FQ53" s="796">
        <v>4.9846153845086047E-2</v>
      </c>
      <c r="FR53" s="796">
        <v>1.9846153847314151E-2</v>
      </c>
      <c r="FS53" s="796">
        <v>1.984615384721505E-2</v>
      </c>
      <c r="FT53" s="796">
        <v>1.984615384702984E-2</v>
      </c>
      <c r="FU53" s="796">
        <v>4.8461539190048546E-3</v>
      </c>
      <c r="FV53" s="796">
        <v>4.8461539190019507E-3</v>
      </c>
      <c r="FW53" s="796">
        <v>4.8461539190252654E-3</v>
      </c>
      <c r="FX53" s="796">
        <v>4.3453667791078253E-2</v>
      </c>
      <c r="FY53" s="796">
        <v>4.3453667791140918E-2</v>
      </c>
      <c r="FZ53" s="796">
        <v>4.3453667791097141E-2</v>
      </c>
      <c r="GA53" s="796">
        <v>4.9846153842767443E-2</v>
      </c>
      <c r="GB53" s="796">
        <v>4.9846153842687611E-2</v>
      </c>
      <c r="GC53" s="796">
        <v>4.9846153842534033E-2</v>
      </c>
      <c r="GD53" s="796">
        <v>6.6676306721111603E-13</v>
      </c>
      <c r="GE53" s="796">
        <v>6.9405336791097035E-13</v>
      </c>
      <c r="GF53" s="796">
        <v>3.5931370257930569E-13</v>
      </c>
      <c r="GG53" s="796">
        <v>4.9846153845945373E-2</v>
      </c>
      <c r="GH53" s="796">
        <v>4.9846153846085893E-2</v>
      </c>
      <c r="GI53" s="796">
        <v>4.9846153845178973E-2</v>
      </c>
      <c r="GJ53" s="796">
        <v>4.999999999919276E-2</v>
      </c>
      <c r="GK53" s="796">
        <v>4.9999999999160931E-2</v>
      </c>
      <c r="GL53" s="796">
        <v>4.99999999994825E-2</v>
      </c>
      <c r="GM53" s="796">
        <v>5.0000000000365967E-2</v>
      </c>
      <c r="GN53" s="796">
        <v>5.0000000000343631E-2</v>
      </c>
      <c r="GO53" s="796">
        <v>5.0000000000353782E-2</v>
      </c>
      <c r="GP53" s="796">
        <v>5.0000000000015969E-2</v>
      </c>
      <c r="GQ53" s="796">
        <v>5.0000000000078842E-2</v>
      </c>
      <c r="GR53" s="796">
        <v>5.0000000000096953E-2</v>
      </c>
      <c r="GS53" s="796">
        <v>4.9999999991549339E-2</v>
      </c>
      <c r="GT53" s="796">
        <v>4.9999999991624057E-2</v>
      </c>
      <c r="GU53" s="796">
        <v>4.9999999991666051E-2</v>
      </c>
      <c r="GV53" s="796">
        <v>4.0855956806346419E-2</v>
      </c>
      <c r="GW53" s="796">
        <v>4.0855956806383577E-2</v>
      </c>
      <c r="GX53" s="796">
        <v>4.0855956806380621E-2</v>
      </c>
      <c r="GY53" s="796">
        <v>4.5815795562871631E-2</v>
      </c>
      <c r="GZ53" s="796">
        <v>4.5815795562840232E-2</v>
      </c>
      <c r="HA53" s="796">
        <v>4.5815795562547598E-2</v>
      </c>
      <c r="HB53" s="796">
        <v>1.868961968464877E-12</v>
      </c>
      <c r="HC53" s="796">
        <v>1.7348751096075071E-12</v>
      </c>
      <c r="HD53" s="796">
        <v>9.9654847049256699E-13</v>
      </c>
      <c r="HE53" s="796">
        <v>0</v>
      </c>
      <c r="HF53" s="796">
        <v>4.4441073997278399E-14</v>
      </c>
      <c r="HG53" s="796">
        <v>0</v>
      </c>
      <c r="HH53" s="796">
        <v>4.9046037657707917E-2</v>
      </c>
      <c r="HI53" s="796">
        <v>4.9046037657761131E-2</v>
      </c>
      <c r="HJ53" s="796">
        <v>4.9046037657695989E-2</v>
      </c>
      <c r="HK53" s="796">
        <v>9.1134955056380261E-10</v>
      </c>
      <c r="HL53" s="796">
        <v>4.6096743527238231E-10</v>
      </c>
      <c r="HM53" s="796">
        <v>2.5813021790953599E-10</v>
      </c>
      <c r="HN53" s="796">
        <v>3.5737906991127969E-11</v>
      </c>
      <c r="HO53" s="796">
        <v>2.066790359044112E-11</v>
      </c>
      <c r="HP53" s="796">
        <v>1.270448782308735E-11</v>
      </c>
      <c r="HQ53" s="796">
        <v>1.6158567820458761E-11</v>
      </c>
      <c r="HR53" s="796">
        <v>9.6489231715613794E-12</v>
      </c>
      <c r="HS53" s="796">
        <v>6.4454395698941196E-12</v>
      </c>
      <c r="HT53" s="796">
        <v>1.0006169816861849E-11</v>
      </c>
      <c r="HU53" s="796">
        <v>4.635015396830035E-11</v>
      </c>
      <c r="HV53" s="796">
        <v>6.0573981485160527E-11</v>
      </c>
      <c r="HW53" s="796">
        <v>5.1697919437836612E-11</v>
      </c>
      <c r="HX53" s="796">
        <v>3.1181757736276018E-11</v>
      </c>
      <c r="HY53" s="796">
        <v>1.9078727674083681E-11</v>
      </c>
      <c r="HZ53" s="796">
        <v>2.9999999607613691E-2</v>
      </c>
      <c r="IA53" s="796">
        <v>2.9999999641655069E-2</v>
      </c>
      <c r="IB53" s="796">
        <v>2.999999967147993E-2</v>
      </c>
      <c r="IC53" s="796">
        <v>2.9684306138332669E-2</v>
      </c>
      <c r="ID53" s="796">
        <v>2.968430613892126E-2</v>
      </c>
      <c r="IE53" s="796">
        <v>2.968430614192932E-2</v>
      </c>
      <c r="IF53" s="796">
        <v>4.9999980558170121E-2</v>
      </c>
      <c r="IG53" s="796">
        <v>4.9999980558219879E-2</v>
      </c>
      <c r="IH53" s="796">
        <v>4.999998055833009E-2</v>
      </c>
      <c r="II53" s="796">
        <v>1.7259230381603801E-2</v>
      </c>
      <c r="IJ53" s="796">
        <v>1.725923038250483E-2</v>
      </c>
      <c r="IK53" s="796">
        <v>1.7259230383547521E-2</v>
      </c>
      <c r="IL53" s="796">
        <v>4.9999999996397232E-2</v>
      </c>
      <c r="IM53" s="796">
        <v>4.999999999632166E-2</v>
      </c>
      <c r="IN53" s="796">
        <v>4.9999999995799557E-2</v>
      </c>
      <c r="IO53" s="796">
        <v>4.9999999967195702E-2</v>
      </c>
      <c r="IP53" s="796">
        <v>4.9999999967357892E-2</v>
      </c>
      <c r="IQ53" s="796">
        <v>4.9999999967425698E-2</v>
      </c>
      <c r="IR53" s="10"/>
      <c r="IS53" s="10"/>
      <c r="IT53" s="32">
        <v>4.9699999999999994E-2</v>
      </c>
      <c r="IU53" s="32">
        <v>4.9800000000000004E-2</v>
      </c>
      <c r="IV53" s="32">
        <v>4.0899999999999999E-2</v>
      </c>
      <c r="IW53" s="32">
        <v>4.24E-2</v>
      </c>
      <c r="IX53" s="32">
        <v>4.0899999999999999E-2</v>
      </c>
      <c r="IY53" s="32">
        <f>IFERROR(SUMIF([1]export1!$R$6:$R$69,D53,[1]export1!$K$6:$K$69)/100,0)</f>
        <v>0</v>
      </c>
      <c r="IZ53" s="32"/>
      <c r="JA53" s="10"/>
      <c r="JB53" s="32">
        <v>0</v>
      </c>
      <c r="JC53" s="32">
        <v>2.9999999999999997E-4</v>
      </c>
      <c r="JD53" s="32">
        <v>4.0000000000000002E-4</v>
      </c>
      <c r="JE53" s="32">
        <v>5.0000000000000001E-4</v>
      </c>
      <c r="JF53" s="32">
        <v>2.9999999999999997E-4</v>
      </c>
      <c r="JG53" s="32">
        <v>2.0000000000000001E-4</v>
      </c>
      <c r="JH53" s="32"/>
      <c r="JI53" s="10"/>
      <c r="JJ53" s="32">
        <f t="shared" si="27"/>
        <v>1.7000000000000001E-3</v>
      </c>
      <c r="JM53" s="12"/>
      <c r="JN53" s="101">
        <f>1-SUM(JO53:JQ53)</f>
        <v>0</v>
      </c>
      <c r="JO53" s="101">
        <f t="shared" si="23"/>
        <v>0</v>
      </c>
      <c r="JP53" s="101">
        <f t="shared" si="24"/>
        <v>0</v>
      </c>
      <c r="JQ53" s="101">
        <f>SUM(KE53:KM53)</f>
        <v>1</v>
      </c>
      <c r="JR53" s="22"/>
      <c r="JS53" s="21">
        <v>0</v>
      </c>
      <c r="JT53" s="21">
        <v>0</v>
      </c>
      <c r="JU53" s="21">
        <v>0</v>
      </c>
      <c r="JV53" s="21">
        <v>0</v>
      </c>
      <c r="JW53" s="21">
        <v>0</v>
      </c>
      <c r="JX53" s="20"/>
      <c r="JY53" s="21">
        <v>0</v>
      </c>
      <c r="JZ53" s="21">
        <v>0</v>
      </c>
      <c r="KA53" s="21">
        <v>0</v>
      </c>
      <c r="KB53" s="21">
        <v>0</v>
      </c>
      <c r="KC53" s="21">
        <v>0</v>
      </c>
      <c r="KD53" s="20"/>
      <c r="KE53" s="178">
        <f>_xlfn.XLOOKUP($C53,'Fund &amp; ETF Database'!$D$4:$D$172,'Fund &amp; ETF Database'!$AU$4:$AU$172,"",FALSE)</f>
        <v>1</v>
      </c>
      <c r="KF53" s="178">
        <f>_xlfn.XLOOKUP($C53,'Fund &amp; ETF Database'!$D$4:$D$172,'Fund &amp; ETF Database'!$AV$4:$AV$172,"",FALSE)</f>
        <v>0</v>
      </c>
      <c r="KG53" s="178">
        <f>_xlfn.XLOOKUP($C53,'Fund &amp; ETF Database'!$D$4:$D$172,'Fund &amp; ETF Database'!$AW$4:$AW$172,"",FALSE)</f>
        <v>0</v>
      </c>
      <c r="KH53" s="178">
        <f>_xlfn.XLOOKUP($C53,'Fund &amp; ETF Database'!$D$4:$D$172,'Fund &amp; ETF Database'!$AZ$4:$AZ$172,"",FALSE)</f>
        <v>0</v>
      </c>
      <c r="KI53" s="178">
        <f>_xlfn.XLOOKUP($C53,'Fund &amp; ETF Database'!$D$4:$D$172,'Fund &amp; ETF Database'!$BA$4:$BA$172,"",FALSE)</f>
        <v>0</v>
      </c>
      <c r="KJ53" s="178">
        <f>(_xlfn.XLOOKUP($C53,'Fund &amp; ETF Database'!$D$4:$D$172,'Fund &amp; ETF Database'!$AX$4:$AX$172,"",FALSE))+(_xlfn.XLOOKUP($C53,'Fund &amp; ETF Database'!$D$4:$D$172,'Fund &amp; ETF Database'!$BB$4:$BB$172,"",FALSE))</f>
        <v>0</v>
      </c>
      <c r="KK53" s="178">
        <f>_xlfn.XLOOKUP($C53,'Fund &amp; ETF Database'!$D$4:$D$172,'Fund &amp; ETF Database'!$AY$4:$AY$172,"",FALSE)</f>
        <v>0</v>
      </c>
      <c r="KL53" s="178">
        <f>_xlfn.XLOOKUP($C53,'Fund &amp; ETF Database'!$D$4:$D$172,'Fund &amp; ETF Database'!$BC$4:$BC$172,"",FALSE)</f>
        <v>0</v>
      </c>
      <c r="KM53" s="178">
        <f>(_xlfn.XLOOKUP($C53,'Fund &amp; ETF Database'!$D$4:$D$172,'Fund &amp; ETF Database'!$BD$4:$BD$172,"",FALSE))+(_xlfn.XLOOKUP($C53,'Fund &amp; ETF Database'!$D$4:$D$172,'Fund &amp; ETF Database'!$BE$4:$BE$172,"",FALSE))</f>
        <v>0</v>
      </c>
      <c r="KN53" s="10"/>
      <c r="KO53" s="19"/>
      <c r="KP53" s="19"/>
      <c r="KQ53" s="86"/>
      <c r="KR53" s="209" t="s">
        <v>96</v>
      </c>
      <c r="KS53" s="8" t="s">
        <v>104</v>
      </c>
      <c r="KT53" s="8" t="s">
        <v>397</v>
      </c>
      <c r="KU53" s="8" t="s">
        <v>543</v>
      </c>
      <c r="KV53" s="209">
        <v>2</v>
      </c>
      <c r="KW53" s="207" t="e">
        <f>VLOOKUP($D53,'Fund &amp; ETF Database'!$E$5:$Y$163,(COLUMN('Fund &amp; ETF Database'!#REF!)-COLUMN('Fund &amp; ETF Database'!$E92)+1),FALSE)</f>
        <v>#REF!</v>
      </c>
      <c r="KX53" s="208" t="e">
        <f>VLOOKUP(C53,'Fund &amp; ETF Database'!$D$5:$Y$163,25,FALSE)</f>
        <v>#REF!</v>
      </c>
      <c r="KY53" s="208" t="e">
        <f>VLOOKUP(C53,'Fund &amp; ETF Database'!$D$5:$Y$163,26,FALSE)</f>
        <v>#REF!</v>
      </c>
      <c r="KZ53" s="86"/>
    </row>
    <row r="54" spans="1:312" ht="18" customHeight="1" outlineLevel="1">
      <c r="A54" s="7">
        <f t="shared" si="34"/>
        <v>51</v>
      </c>
      <c r="B54" s="7" t="s">
        <v>178</v>
      </c>
      <c r="C54" s="8" t="s">
        <v>179</v>
      </c>
      <c r="D54" s="8" t="str" cm="1">
        <f t="array" ref="D54">_xll.BDP($C54&amp;" Equity","ID_ISIN")</f>
        <v>#N/A Connection</v>
      </c>
      <c r="E54" s="8" t="str" cm="1">
        <f t="array" ref="E54">_xll.BDP($C54&amp;" Equity","Crncy")</f>
        <v>#N/A Connection</v>
      </c>
      <c r="F54" s="32">
        <f t="shared" si="25"/>
        <v>0</v>
      </c>
      <c r="G54" s="32">
        <f t="shared" si="26"/>
        <v>2E-3</v>
      </c>
      <c r="H54" s="10"/>
      <c r="I54" s="796">
        <v>2.1948853512791959E-2</v>
      </c>
      <c r="J54" s="796">
        <v>2.1948853512702728E-2</v>
      </c>
      <c r="K54" s="796">
        <v>2.194885351274874E-2</v>
      </c>
      <c r="L54" s="796">
        <v>4.9999999982786793E-2</v>
      </c>
      <c r="M54" s="796">
        <v>4.9999999979910378E-2</v>
      </c>
      <c r="N54" s="796">
        <v>4.999999998061809E-2</v>
      </c>
      <c r="O54" s="796">
        <v>5.0000000000360138E-2</v>
      </c>
      <c r="P54" s="796">
        <v>5.0000000000390503E-2</v>
      </c>
      <c r="Q54" s="796">
        <v>5.0000000000674838E-2</v>
      </c>
      <c r="R54" s="796">
        <v>5.0000000000038278E-2</v>
      </c>
      <c r="S54" s="796">
        <v>5.0000000000068927E-2</v>
      </c>
      <c r="T54" s="796">
        <v>5.0000000000097557E-2</v>
      </c>
      <c r="U54" s="796">
        <v>5.0000000000006137E-2</v>
      </c>
      <c r="V54" s="796">
        <v>5.0000000000009259E-2</v>
      </c>
      <c r="W54" s="796">
        <v>5.0000000000416198E-2</v>
      </c>
      <c r="X54" s="796">
        <v>5.0000000000014179E-2</v>
      </c>
      <c r="Y54" s="796">
        <v>5.0000000000013867E-2</v>
      </c>
      <c r="Z54" s="796">
        <v>5.0000000001777567E-2</v>
      </c>
      <c r="AA54" s="796">
        <v>4.9999999997882197E-2</v>
      </c>
      <c r="AB54" s="796">
        <v>4.9999999998507502E-2</v>
      </c>
      <c r="AC54" s="796">
        <v>4.99999999985705E-2</v>
      </c>
      <c r="AD54" s="796">
        <v>5.000000000021064E-2</v>
      </c>
      <c r="AE54" s="796">
        <v>5.0000000000354733E-2</v>
      </c>
      <c r="AF54" s="796">
        <v>5.0000000000396547E-2</v>
      </c>
      <c r="AG54" s="796">
        <v>5.0000000000139322E-2</v>
      </c>
      <c r="AH54" s="796">
        <v>5.000000000031201E-2</v>
      </c>
      <c r="AI54" s="796">
        <v>5.0000000000362713E-2</v>
      </c>
      <c r="AJ54" s="796">
        <v>5.0000000000037098E-2</v>
      </c>
      <c r="AK54" s="796">
        <v>5.0000000000394902E-2</v>
      </c>
      <c r="AL54" s="796">
        <v>5.0000000000655291E-2</v>
      </c>
      <c r="AM54" s="796">
        <v>5.0000000002815077E-2</v>
      </c>
      <c r="AN54" s="796">
        <v>5.0000000002856017E-2</v>
      </c>
      <c r="AO54" s="796">
        <v>5.0000000002850681E-2</v>
      </c>
      <c r="AP54" s="796">
        <v>4.9999999999941577E-2</v>
      </c>
      <c r="AQ54" s="796">
        <v>4.999999999996127E-2</v>
      </c>
      <c r="AR54" s="796">
        <v>4.9999999999973323E-2</v>
      </c>
      <c r="AS54" s="796">
        <v>5.0000000000056041E-2</v>
      </c>
      <c r="AT54" s="796">
        <v>5.0000000000041317E-2</v>
      </c>
      <c r="AU54" s="796">
        <v>5.0000000000174599E-2</v>
      </c>
      <c r="AV54" s="796">
        <v>3.4846153846209517E-2</v>
      </c>
      <c r="AW54" s="796">
        <v>3.4846153846211703E-2</v>
      </c>
      <c r="AX54" s="796">
        <v>3.4846153846206582E-2</v>
      </c>
      <c r="AY54" s="796">
        <v>5.0000000000205228E-2</v>
      </c>
      <c r="AZ54" s="796">
        <v>5.0000000001552289E-2</v>
      </c>
      <c r="BA54" s="796">
        <v>5.0000000003109328E-2</v>
      </c>
      <c r="BB54" s="796">
        <v>5.0000000004620758E-2</v>
      </c>
      <c r="BC54" s="796">
        <v>5.0000000006977012E-2</v>
      </c>
      <c r="BD54" s="796">
        <v>5.0000000013565533E-2</v>
      </c>
      <c r="BE54" s="796">
        <v>4.9999999999636613E-2</v>
      </c>
      <c r="BF54" s="796">
        <v>4.9999999997350289E-2</v>
      </c>
      <c r="BG54" s="796">
        <v>5.0000000000349022E-2</v>
      </c>
      <c r="BH54" s="796">
        <v>5.0000000004358683E-2</v>
      </c>
      <c r="BI54" s="796">
        <v>5.0000000008848321E-2</v>
      </c>
      <c r="BJ54" s="796">
        <v>5.0000000010228959E-2</v>
      </c>
      <c r="BK54" s="796">
        <v>5.0000000006131973E-2</v>
      </c>
      <c r="BL54" s="796">
        <v>5.0000000006089472E-2</v>
      </c>
      <c r="BM54" s="796">
        <v>5.0000000007796322E-2</v>
      </c>
      <c r="BN54" s="796">
        <v>4.9999999993254822E-2</v>
      </c>
      <c r="BO54" s="796">
        <v>4.9999999991209888E-2</v>
      </c>
      <c r="BP54" s="796">
        <v>4.9999999990994207E-2</v>
      </c>
      <c r="BQ54" s="796">
        <v>5.0000000000374377E-2</v>
      </c>
      <c r="BR54" s="796">
        <v>5.0000000006958249E-2</v>
      </c>
      <c r="BS54" s="796">
        <v>5.0000000005988691E-2</v>
      </c>
      <c r="BT54" s="796">
        <v>4.999999999990673E-2</v>
      </c>
      <c r="BU54" s="796">
        <v>5.0000000000941999E-2</v>
      </c>
      <c r="BV54" s="796">
        <v>5.0000000003343953E-2</v>
      </c>
      <c r="BW54" s="796">
        <v>4.790051730274856E-12</v>
      </c>
      <c r="BX54" s="796">
        <v>1.9802755677401431E-12</v>
      </c>
      <c r="BY54" s="796">
        <v>3.6464270828165027E-12</v>
      </c>
      <c r="BZ54" s="796">
        <v>1.6679391480774201E-11</v>
      </c>
      <c r="CA54" s="796">
        <v>9.6720416973314053E-12</v>
      </c>
      <c r="CB54" s="796">
        <v>5.7635010282103853E-12</v>
      </c>
      <c r="CC54" s="796">
        <v>4.9999999766962837E-2</v>
      </c>
      <c r="CD54" s="796">
        <v>4.9999999766847901E-2</v>
      </c>
      <c r="CE54" s="796">
        <v>4.999999976685162E-2</v>
      </c>
      <c r="CF54" s="796">
        <v>4.9999999999130511E-2</v>
      </c>
      <c r="CG54" s="796">
        <v>4.9999999998592629E-2</v>
      </c>
      <c r="CH54" s="796">
        <v>4.9999999994208913E-2</v>
      </c>
      <c r="CI54" s="796">
        <v>4.9999999984724493E-2</v>
      </c>
      <c r="CJ54" s="796">
        <v>4.9999999986076772E-2</v>
      </c>
      <c r="CK54" s="796">
        <v>4.99999999887989E-2</v>
      </c>
      <c r="CL54" s="796">
        <v>5.0000000001995559E-2</v>
      </c>
      <c r="CM54" s="796">
        <v>5.0000000032095718E-2</v>
      </c>
      <c r="CN54" s="796">
        <v>5.0000000055077598E-2</v>
      </c>
      <c r="CO54" s="796">
        <v>5.0000000000042663E-2</v>
      </c>
      <c r="CP54" s="796">
        <v>5.0000000010160181E-2</v>
      </c>
      <c r="CQ54" s="796">
        <v>5.0000000012239552E-2</v>
      </c>
      <c r="CR54" s="796">
        <v>4.9999999999693713E-2</v>
      </c>
      <c r="CS54" s="796">
        <v>5.0000000000378429E-2</v>
      </c>
      <c r="CT54" s="796">
        <v>5.0000000000244467E-2</v>
      </c>
      <c r="CU54" s="796">
        <v>5.0000000003600692E-2</v>
      </c>
      <c r="CV54" s="796">
        <v>5.0000000010212799E-2</v>
      </c>
      <c r="CW54" s="796">
        <v>5.000000001428366E-2</v>
      </c>
      <c r="CX54" s="796">
        <v>4.9999999999292367E-2</v>
      </c>
      <c r="CY54" s="796">
        <v>5.0000000000110158E-2</v>
      </c>
      <c r="CZ54" s="796">
        <v>5.0000000001460501E-2</v>
      </c>
      <c r="DA54" s="796">
        <v>1.197937111024278E-10</v>
      </c>
      <c r="DB54" s="796">
        <v>6.4253040560790555E-11</v>
      </c>
      <c r="DC54" s="796">
        <v>3.7034864582165447E-11</v>
      </c>
      <c r="DD54" s="796">
        <v>2.3299636102210131E-14</v>
      </c>
      <c r="DE54" s="796">
        <v>3.2942149975700091E-12</v>
      </c>
      <c r="DF54" s="796">
        <v>1.620508961347149E-14</v>
      </c>
      <c r="DG54" s="796">
        <v>0</v>
      </c>
      <c r="DH54" s="796">
        <v>2.7711410482153932E-13</v>
      </c>
      <c r="DI54" s="796">
        <v>4.5671893675429586E-13</v>
      </c>
      <c r="DJ54" s="796">
        <v>0</v>
      </c>
      <c r="DK54" s="796">
        <v>0</v>
      </c>
      <c r="DL54" s="796">
        <v>0</v>
      </c>
      <c r="DM54" s="796">
        <v>0</v>
      </c>
      <c r="DN54" s="796">
        <v>0</v>
      </c>
      <c r="DO54" s="796">
        <v>0</v>
      </c>
      <c r="DP54" s="796">
        <v>1.4804181466535099E-13</v>
      </c>
      <c r="DQ54" s="796">
        <v>7.4562824124034313E-15</v>
      </c>
      <c r="DR54" s="796">
        <v>0</v>
      </c>
      <c r="DS54" s="796">
        <v>5.0000000000007108E-2</v>
      </c>
      <c r="DT54" s="796">
        <v>5.0000000000165287E-2</v>
      </c>
      <c r="DU54" s="796">
        <v>5.0000000000158501E-2</v>
      </c>
      <c r="DV54" s="796">
        <v>5.0000000000063508E-2</v>
      </c>
      <c r="DW54" s="796">
        <v>5.0000000000260288E-2</v>
      </c>
      <c r="DX54" s="796">
        <v>5.0000000000246188E-2</v>
      </c>
      <c r="DY54" s="796">
        <v>5.0000000000065749E-2</v>
      </c>
      <c r="DZ54" s="796">
        <v>5.0000000006978122E-2</v>
      </c>
      <c r="EA54" s="796">
        <v>5.0000000013743232E-2</v>
      </c>
      <c r="EB54" s="796">
        <v>5.0000000000160222E-2</v>
      </c>
      <c r="EC54" s="796">
        <v>5.0000000000205963E-2</v>
      </c>
      <c r="ED54" s="796">
        <v>5.0000000000306619E-2</v>
      </c>
      <c r="EE54" s="796">
        <v>5.0000000001063381E-2</v>
      </c>
      <c r="EF54" s="796">
        <v>5.0000000000527171E-2</v>
      </c>
      <c r="EG54" s="796">
        <v>5.0000000001318969E-2</v>
      </c>
      <c r="EH54" s="796">
        <v>4.9999999999961887E-2</v>
      </c>
      <c r="EI54" s="796">
        <v>5.0000000000554039E-2</v>
      </c>
      <c r="EJ54" s="796">
        <v>5.0000000000579831E-2</v>
      </c>
      <c r="EK54" s="796">
        <v>5.0000000000036272E-2</v>
      </c>
      <c r="EL54" s="796">
        <v>4.9999999999875887E-2</v>
      </c>
      <c r="EM54" s="796">
        <v>4.9999999999918207E-2</v>
      </c>
      <c r="EN54" s="796">
        <v>5.0000000000035918E-2</v>
      </c>
      <c r="EO54" s="796">
        <v>5.0000000000161617E-2</v>
      </c>
      <c r="EP54" s="796">
        <v>5.000000000001989E-2</v>
      </c>
      <c r="EQ54" s="796">
        <v>4.9999999999680043E-2</v>
      </c>
      <c r="ER54" s="796">
        <v>5.0000000000206123E-2</v>
      </c>
      <c r="ES54" s="796">
        <v>5.0000000000301838E-2</v>
      </c>
      <c r="ET54" s="796">
        <v>4.9999999998477762E-2</v>
      </c>
      <c r="EU54" s="796">
        <v>4.999999999884433E-2</v>
      </c>
      <c r="EV54" s="796">
        <v>4.9999999998929928E-2</v>
      </c>
      <c r="EW54" s="796">
        <v>5.000000000011795E-2</v>
      </c>
      <c r="EX54" s="796">
        <v>5.0000000000230381E-2</v>
      </c>
      <c r="EY54" s="796">
        <v>5.0000000000226127E-2</v>
      </c>
      <c r="EZ54" s="796">
        <v>5.0000000000161367E-2</v>
      </c>
      <c r="FA54" s="796">
        <v>5.0000000000175161E-2</v>
      </c>
      <c r="FB54" s="796">
        <v>5.0000000000228501E-2</v>
      </c>
      <c r="FC54" s="796">
        <v>5.0000000000322092E-2</v>
      </c>
      <c r="FD54" s="796">
        <v>5.0000000000325208E-2</v>
      </c>
      <c r="FE54" s="796">
        <v>5.0000000000336789E-2</v>
      </c>
      <c r="FF54" s="796">
        <v>5.0000000000146018E-2</v>
      </c>
      <c r="FG54" s="796">
        <v>5.0000000000197768E-2</v>
      </c>
      <c r="FH54" s="796">
        <v>5.0000000000213249E-2</v>
      </c>
      <c r="FI54" s="796">
        <v>5.0000000000277087E-2</v>
      </c>
      <c r="FJ54" s="796">
        <v>5.000000000052638E-2</v>
      </c>
      <c r="FK54" s="796">
        <v>5.0000000000891588E-2</v>
      </c>
      <c r="FL54" s="796">
        <v>5.0000000000286968E-2</v>
      </c>
      <c r="FM54" s="796">
        <v>5.0000000000436647E-2</v>
      </c>
      <c r="FN54" s="796">
        <v>5.0000000000400557E-2</v>
      </c>
      <c r="FO54" s="796">
        <v>5.0000000000145109E-2</v>
      </c>
      <c r="FP54" s="796">
        <v>5.0000000000285857E-2</v>
      </c>
      <c r="FQ54" s="796">
        <v>5.0000000000334298E-2</v>
      </c>
      <c r="FR54" s="796">
        <v>4.1251064564813697E-14</v>
      </c>
      <c r="FS54" s="796">
        <v>3.507515804461627E-14</v>
      </c>
      <c r="FT54" s="796">
        <v>0</v>
      </c>
      <c r="FU54" s="796">
        <v>5.0000000000013672E-2</v>
      </c>
      <c r="FV54" s="796">
        <v>5.0000000000038833E-2</v>
      </c>
      <c r="FW54" s="796">
        <v>5.0000000000121343E-2</v>
      </c>
      <c r="FX54" s="796">
        <v>5.0000000000512808E-2</v>
      </c>
      <c r="FY54" s="796">
        <v>5.0000000000784549E-2</v>
      </c>
      <c r="FZ54" s="796">
        <v>5.0000000001303037E-2</v>
      </c>
      <c r="GA54" s="796">
        <v>5.0000000000364288E-2</v>
      </c>
      <c r="GB54" s="796">
        <v>5.0000000000560929E-2</v>
      </c>
      <c r="GC54" s="796">
        <v>5.0000000000571268E-2</v>
      </c>
      <c r="GD54" s="796">
        <v>4.9999999999747503E-2</v>
      </c>
      <c r="GE54" s="796">
        <v>5.0000000000392321E-2</v>
      </c>
      <c r="GF54" s="796">
        <v>5.0000000000406927E-2</v>
      </c>
      <c r="GG54" s="796">
        <v>5.0000000000030041E-2</v>
      </c>
      <c r="GH54" s="796">
        <v>4.9999999999922468E-2</v>
      </c>
      <c r="GI54" s="796">
        <v>5.0000000000884517E-2</v>
      </c>
      <c r="GJ54" s="796">
        <v>4.9999999998858673E-2</v>
      </c>
      <c r="GK54" s="796">
        <v>4.9999999998935549E-2</v>
      </c>
      <c r="GL54" s="796">
        <v>4.9999999998173762E-2</v>
      </c>
      <c r="GM54" s="796">
        <v>5.0000000000371997E-2</v>
      </c>
      <c r="GN54" s="796">
        <v>5.0000000000350361E-2</v>
      </c>
      <c r="GO54" s="796">
        <v>5.0000000000360548E-2</v>
      </c>
      <c r="GP54" s="796">
        <v>0</v>
      </c>
      <c r="GQ54" s="796">
        <v>0</v>
      </c>
      <c r="GR54" s="796">
        <v>0</v>
      </c>
      <c r="GS54" s="796">
        <v>4.9999999996354252E-2</v>
      </c>
      <c r="GT54" s="796">
        <v>4.9999999996449551E-2</v>
      </c>
      <c r="GU54" s="796">
        <v>4.9999999996549152E-2</v>
      </c>
      <c r="GV54" s="796">
        <v>5.0000000000343048E-2</v>
      </c>
      <c r="GW54" s="796">
        <v>5.0000000000400009E-2</v>
      </c>
      <c r="GX54" s="796">
        <v>5.0000000000357522E-2</v>
      </c>
      <c r="GY54" s="796">
        <v>4.999999999999593E-2</v>
      </c>
      <c r="GZ54" s="796">
        <v>5.0000000000213277E-2</v>
      </c>
      <c r="HA54" s="796">
        <v>5.0000000000431699E-2</v>
      </c>
      <c r="HB54" s="796">
        <v>5.0000000000727123E-2</v>
      </c>
      <c r="HC54" s="796">
        <v>5.000000000152631E-2</v>
      </c>
      <c r="HD54" s="796">
        <v>5.0000000002137113E-2</v>
      </c>
      <c r="HE54" s="796">
        <v>5.0000000001244958E-2</v>
      </c>
      <c r="HF54" s="796">
        <v>5.0000000001267482E-2</v>
      </c>
      <c r="HG54" s="796">
        <v>5.0000000002205898E-2</v>
      </c>
      <c r="HH54" s="796">
        <v>5.0000000001415509E-2</v>
      </c>
      <c r="HI54" s="796">
        <v>5.0000000001584687E-2</v>
      </c>
      <c r="HJ54" s="796">
        <v>5.0000000001740368E-2</v>
      </c>
      <c r="HK54" s="796">
        <v>4.999999999241516E-2</v>
      </c>
      <c r="HL54" s="796">
        <v>5.0000000002026083E-2</v>
      </c>
      <c r="HM54" s="796">
        <v>5.0000000055744308E-2</v>
      </c>
      <c r="HN54" s="796">
        <v>4.9999999999213063E-2</v>
      </c>
      <c r="HO54" s="796">
        <v>5.000000000447747E-2</v>
      </c>
      <c r="HP54" s="796">
        <v>5.0000000010166891E-2</v>
      </c>
      <c r="HQ54" s="796">
        <v>4.999999999963517E-2</v>
      </c>
      <c r="HR54" s="796">
        <v>5.000000000443517E-2</v>
      </c>
      <c r="HS54" s="796">
        <v>5.0000000015992717E-2</v>
      </c>
      <c r="HT54" s="796">
        <v>4.9999999999222937E-2</v>
      </c>
      <c r="HU54" s="796">
        <v>5.0000000081660882E-2</v>
      </c>
      <c r="HV54" s="796">
        <v>5.0000000161965028E-2</v>
      </c>
      <c r="HW54" s="796">
        <v>4.9999999977457701E-2</v>
      </c>
      <c r="HX54" s="796">
        <v>4.9999999985511308E-2</v>
      </c>
      <c r="HY54" s="796">
        <v>4.999999999192889E-2</v>
      </c>
      <c r="HZ54" s="796">
        <v>4.9999999992033042E-2</v>
      </c>
      <c r="IA54" s="796">
        <v>5.0000000028333533E-2</v>
      </c>
      <c r="IB54" s="796">
        <v>5.0000000058367973E-2</v>
      </c>
      <c r="IC54" s="796">
        <v>4.9999999994223249E-2</v>
      </c>
      <c r="ID54" s="796">
        <v>4.9999999995777082E-2</v>
      </c>
      <c r="IE54" s="796">
        <v>5.0000000000461911E-2</v>
      </c>
      <c r="IF54" s="796">
        <v>4.9999999999962769E-2</v>
      </c>
      <c r="IG54" s="796">
        <v>4.9999999999527679E-2</v>
      </c>
      <c r="IH54" s="796">
        <v>5.0000000000173697E-2</v>
      </c>
      <c r="II54" s="796">
        <v>5.0000000000013957E-2</v>
      </c>
      <c r="IJ54" s="796">
        <v>5.0000000000913952E-2</v>
      </c>
      <c r="IK54" s="796">
        <v>5.0000000002985233E-2</v>
      </c>
      <c r="IL54" s="796">
        <v>5.0000000000741542E-2</v>
      </c>
      <c r="IM54" s="796">
        <v>5.0000000000727747E-2</v>
      </c>
      <c r="IN54" s="796">
        <v>5.0000000000836507E-2</v>
      </c>
      <c r="IO54" s="796">
        <v>4.999999999977605E-2</v>
      </c>
      <c r="IP54" s="796">
        <v>5.000000000118196E-2</v>
      </c>
      <c r="IQ54" s="796">
        <v>5.0000000001232177E-2</v>
      </c>
      <c r="IR54" s="10"/>
      <c r="IS54" s="10"/>
      <c r="IT54" s="32">
        <v>4.9699999999999994E-2</v>
      </c>
      <c r="IU54" s="32">
        <v>4.9200000000000001E-2</v>
      </c>
      <c r="IV54" s="32">
        <v>0.04</v>
      </c>
      <c r="IW54" s="32">
        <v>4.3099999999999999E-2</v>
      </c>
      <c r="IX54" s="32">
        <v>4.2900000000000001E-2</v>
      </c>
      <c r="IY54" s="32">
        <f>IFERROR(SUMIF([1]export1!$R$6:$R$69,D54,[1]export1!$K$6:$K$69)/100,0)</f>
        <v>0</v>
      </c>
      <c r="IZ54" s="32"/>
      <c r="JA54" s="10"/>
      <c r="JB54" s="32">
        <v>0</v>
      </c>
      <c r="JC54" s="32">
        <v>-4.0000000000000002E-4</v>
      </c>
      <c r="JD54" s="32">
        <v>-2.0000000000000001E-4</v>
      </c>
      <c r="JE54" s="32">
        <v>2.3E-3</v>
      </c>
      <c r="JF54" s="32">
        <v>1.8E-3</v>
      </c>
      <c r="JG54" s="32">
        <v>2E-3</v>
      </c>
      <c r="JH54" s="32"/>
      <c r="JI54" s="10"/>
      <c r="JJ54" s="32">
        <f t="shared" si="27"/>
        <v>5.4999999999999997E-3</v>
      </c>
      <c r="JM54" s="12"/>
      <c r="JN54" s="101">
        <f t="shared" ref="JN54" si="49">1-SUM(JO54:JQ54)</f>
        <v>0</v>
      </c>
      <c r="JO54" s="101">
        <f t="shared" si="23"/>
        <v>0</v>
      </c>
      <c r="JP54" s="101">
        <f t="shared" si="24"/>
        <v>0</v>
      </c>
      <c r="JQ54" s="101">
        <f t="shared" ref="JQ54:JQ57" si="50">SUM(KE54:KM54)</f>
        <v>1</v>
      </c>
      <c r="JR54" s="22"/>
      <c r="JS54" s="21">
        <v>0</v>
      </c>
      <c r="JT54" s="21">
        <v>0</v>
      </c>
      <c r="JU54" s="21">
        <v>0</v>
      </c>
      <c r="JV54" s="21">
        <v>0</v>
      </c>
      <c r="JW54" s="21">
        <v>0</v>
      </c>
      <c r="JX54" s="20"/>
      <c r="JY54" s="21">
        <v>0</v>
      </c>
      <c r="JZ54" s="21">
        <v>0</v>
      </c>
      <c r="KA54" s="21">
        <v>0</v>
      </c>
      <c r="KB54" s="21">
        <v>0</v>
      </c>
      <c r="KC54" s="21">
        <v>0</v>
      </c>
      <c r="KD54" s="20"/>
      <c r="KE54" s="178">
        <f>_xlfn.XLOOKUP($C54,'Fund &amp; ETF Database'!$D$4:$D$172,'Fund &amp; ETF Database'!$AU$4:$AU$172,"",FALSE)</f>
        <v>1</v>
      </c>
      <c r="KF54" s="178">
        <f>_xlfn.XLOOKUP($C54,'Fund &amp; ETF Database'!$D$4:$D$172,'Fund &amp; ETF Database'!$AV$4:$AV$172,"",FALSE)</f>
        <v>0</v>
      </c>
      <c r="KG54" s="178">
        <f>_xlfn.XLOOKUP($C54,'Fund &amp; ETF Database'!$D$4:$D$172,'Fund &amp; ETF Database'!$AW$4:$AW$172,"",FALSE)</f>
        <v>0</v>
      </c>
      <c r="KH54" s="178">
        <f>_xlfn.XLOOKUP($C54,'Fund &amp; ETF Database'!$D$4:$D$172,'Fund &amp; ETF Database'!$AZ$4:$AZ$172,"",FALSE)</f>
        <v>0</v>
      </c>
      <c r="KI54" s="178">
        <f>_xlfn.XLOOKUP($C54,'Fund &amp; ETF Database'!$D$4:$D$172,'Fund &amp; ETF Database'!$BA$4:$BA$172,"",FALSE)</f>
        <v>0</v>
      </c>
      <c r="KJ54" s="178">
        <f>(_xlfn.XLOOKUP($C54,'Fund &amp; ETF Database'!$D$4:$D$172,'Fund &amp; ETF Database'!$AX$4:$AX$172,"",FALSE))+(_xlfn.XLOOKUP($C54,'Fund &amp; ETF Database'!$D$4:$D$172,'Fund &amp; ETF Database'!$BB$4:$BB$172,"",FALSE))</f>
        <v>0</v>
      </c>
      <c r="KK54" s="178">
        <f>_xlfn.XLOOKUP($C54,'Fund &amp; ETF Database'!$D$4:$D$172,'Fund &amp; ETF Database'!$AY$4:$AY$172,"",FALSE)</f>
        <v>0</v>
      </c>
      <c r="KL54" s="178">
        <f>_xlfn.XLOOKUP($C54,'Fund &amp; ETF Database'!$D$4:$D$172,'Fund &amp; ETF Database'!$BC$4:$BC$172,"",FALSE)</f>
        <v>0</v>
      </c>
      <c r="KM54" s="178">
        <f>(_xlfn.XLOOKUP($C54,'Fund &amp; ETF Database'!$D$4:$D$172,'Fund &amp; ETF Database'!$BD$4:$BD$172,"",FALSE))+(_xlfn.XLOOKUP($C54,'Fund &amp; ETF Database'!$D$4:$D$172,'Fund &amp; ETF Database'!$BE$4:$BE$172,"",FALSE))</f>
        <v>0</v>
      </c>
      <c r="KN54" s="10"/>
      <c r="KO54" s="19"/>
      <c r="KP54" s="19"/>
      <c r="KQ54" s="10"/>
      <c r="KR54" s="209" t="s">
        <v>95</v>
      </c>
      <c r="KS54" s="8" t="s">
        <v>104</v>
      </c>
      <c r="KT54" s="8" t="s">
        <v>397</v>
      </c>
      <c r="KU54" s="8" t="s">
        <v>553</v>
      </c>
      <c r="KV54" s="209">
        <v>2</v>
      </c>
      <c r="KW54" s="207" t="e">
        <f>VLOOKUP($D54,'Fund &amp; ETF Database'!$E$5:$Y$163,(COLUMN('Fund &amp; ETF Database'!#REF!)-COLUMN('Fund &amp; ETF Database'!$E92)+1),FALSE)</f>
        <v>#REF!</v>
      </c>
      <c r="KX54" s="208" t="e">
        <f>VLOOKUP(C54,'Fund &amp; ETF Database'!$D$5:$Y$163,25,FALSE)</f>
        <v>#REF!</v>
      </c>
      <c r="KY54" s="208">
        <v>1.95E-2</v>
      </c>
      <c r="KZ54" s="10"/>
    </row>
    <row r="55" spans="1:312" ht="18" customHeight="1" outlineLevel="1">
      <c r="A55" s="7">
        <f t="shared" si="34"/>
        <v>52</v>
      </c>
      <c r="B55" s="7" t="s">
        <v>52</v>
      </c>
      <c r="C55" s="8" t="s">
        <v>30</v>
      </c>
      <c r="D55" s="8" t="str" cm="1">
        <f t="array" ref="D55">_xll.BDP($C55&amp;" Equity","ID_ISIN")</f>
        <v>#N/A Connection</v>
      </c>
      <c r="E55" s="8" t="str" cm="1">
        <f t="array" ref="E55">_xll.BDP($C55&amp;" Equity","Crncy")</f>
        <v>#N/A Connection</v>
      </c>
      <c r="F55" s="32">
        <f t="shared" si="25"/>
        <v>0</v>
      </c>
      <c r="G55" s="32">
        <f t="shared" si="26"/>
        <v>1.5E-3</v>
      </c>
      <c r="H55" s="10"/>
      <c r="I55" s="796">
        <v>2.1708660379963E-2</v>
      </c>
      <c r="J55" s="796">
        <v>2.1708660379873779E-2</v>
      </c>
      <c r="K55" s="796">
        <v>2.1708660379919809E-2</v>
      </c>
      <c r="L55" s="796">
        <v>3.0000000028427929E-2</v>
      </c>
      <c r="M55" s="796">
        <v>3.0000000024600709E-2</v>
      </c>
      <c r="N55" s="796">
        <v>3.0000000025236739E-2</v>
      </c>
      <c r="O55" s="796">
        <v>4.9999999999359487E-2</v>
      </c>
      <c r="P55" s="796">
        <v>4.9999999999385383E-2</v>
      </c>
      <c r="Q55" s="796">
        <v>4.9999999999491909E-2</v>
      </c>
      <c r="R55" s="796">
        <v>4.9999999999865291E-2</v>
      </c>
      <c r="S55" s="796">
        <v>4.9999999999862557E-2</v>
      </c>
      <c r="T55" s="796">
        <v>4.9999999999863737E-2</v>
      </c>
      <c r="U55" s="796">
        <v>5.000000000000511E-2</v>
      </c>
      <c r="V55" s="796">
        <v>5.0000000000007851E-2</v>
      </c>
      <c r="W55" s="796">
        <v>5.0000000000239228E-2</v>
      </c>
      <c r="X55" s="796">
        <v>5.0000000000013228E-2</v>
      </c>
      <c r="Y55" s="796">
        <v>5.0000000000012562E-2</v>
      </c>
      <c r="Z55" s="796">
        <v>5.000000000264402E-2</v>
      </c>
      <c r="AA55" s="796">
        <v>4.999999999933398E-2</v>
      </c>
      <c r="AB55" s="796">
        <v>4.9999999999525362E-2</v>
      </c>
      <c r="AC55" s="796">
        <v>4.9999999999509527E-2</v>
      </c>
      <c r="AD55" s="796">
        <v>5.0000000000145532E-2</v>
      </c>
      <c r="AE55" s="796">
        <v>5.0000000000234489E-2</v>
      </c>
      <c r="AF55" s="796">
        <v>5.000000000025142E-2</v>
      </c>
      <c r="AG55" s="796">
        <v>5.0000000000173052E-2</v>
      </c>
      <c r="AH55" s="796">
        <v>5.0000000000301671E-2</v>
      </c>
      <c r="AI55" s="796">
        <v>5.0000000000308908E-2</v>
      </c>
      <c r="AJ55" s="796">
        <v>5.0000000000015907E-2</v>
      </c>
      <c r="AK55" s="796">
        <v>5.0000000000333271E-2</v>
      </c>
      <c r="AL55" s="796">
        <v>5.0000000000560957E-2</v>
      </c>
      <c r="AM55" s="796">
        <v>5.0000000002363508E-2</v>
      </c>
      <c r="AN55" s="796">
        <v>5.0000000002468153E-2</v>
      </c>
      <c r="AO55" s="796">
        <v>5.0000000002472691E-2</v>
      </c>
      <c r="AP55" s="796">
        <v>4.9999999999909603E-2</v>
      </c>
      <c r="AQ55" s="796">
        <v>4.9999999999930253E-2</v>
      </c>
      <c r="AR55" s="796">
        <v>4.999999999994207E-2</v>
      </c>
      <c r="AS55" s="796">
        <v>5.0000000000072237E-2</v>
      </c>
      <c r="AT55" s="796">
        <v>5.000000000004759E-2</v>
      </c>
      <c r="AU55" s="796">
        <v>5.0000000000191752E-2</v>
      </c>
      <c r="AV55" s="796">
        <v>4.9999999999993452E-2</v>
      </c>
      <c r="AW55" s="796">
        <v>4.9999999999996533E-2</v>
      </c>
      <c r="AX55" s="796">
        <v>5.0000000000003611E-2</v>
      </c>
      <c r="AY55" s="796">
        <v>1.515384622575772E-2</v>
      </c>
      <c r="AZ55" s="796">
        <v>1.51538462256722E-2</v>
      </c>
      <c r="BA55" s="796">
        <v>1.5153846224875841E-2</v>
      </c>
      <c r="BB55" s="796">
        <v>4.7576922433452538E-2</v>
      </c>
      <c r="BC55" s="796">
        <v>4.7576922426012018E-2</v>
      </c>
      <c r="BD55" s="796">
        <v>4.7576922431206932E-2</v>
      </c>
      <c r="BE55" s="796">
        <v>4.9999999998476173E-2</v>
      </c>
      <c r="BF55" s="796">
        <v>4.999999999650586E-2</v>
      </c>
      <c r="BG55" s="796">
        <v>4.999999999796112E-2</v>
      </c>
      <c r="BH55" s="796">
        <v>5.0000000001512189E-2</v>
      </c>
      <c r="BI55" s="796">
        <v>5.0000000004180561E-2</v>
      </c>
      <c r="BJ55" s="796">
        <v>5.0000000005085657E-2</v>
      </c>
      <c r="BK55" s="796">
        <v>5.0000000004727492E-2</v>
      </c>
      <c r="BL55" s="796">
        <v>5.0000000004664133E-2</v>
      </c>
      <c r="BM55" s="796">
        <v>5.0000000006684663E-2</v>
      </c>
      <c r="BN55" s="796">
        <v>4.9999999993625963E-2</v>
      </c>
      <c r="BO55" s="796">
        <v>4.9999999990348237E-2</v>
      </c>
      <c r="BP55" s="796">
        <v>4.9999999989844307E-2</v>
      </c>
      <c r="BQ55" s="796">
        <v>5.000000000045958E-2</v>
      </c>
      <c r="BR55" s="796">
        <v>5.0000000008880358E-2</v>
      </c>
      <c r="BS55" s="796">
        <v>5.000000000764547E-2</v>
      </c>
      <c r="BT55" s="796">
        <v>5.0000000000433698E-2</v>
      </c>
      <c r="BU55" s="796">
        <v>5.000000000213236E-2</v>
      </c>
      <c r="BV55" s="796">
        <v>5.0000000005500353E-2</v>
      </c>
      <c r="BW55" s="796">
        <v>4.9999999926189309E-2</v>
      </c>
      <c r="BX55" s="796">
        <v>4.9999999927162142E-2</v>
      </c>
      <c r="BY55" s="796">
        <v>4.9999999927618527E-2</v>
      </c>
      <c r="BZ55" s="796">
        <v>4.9999999946592363E-2</v>
      </c>
      <c r="CA55" s="796">
        <v>4.9999999948212352E-2</v>
      </c>
      <c r="CB55" s="796">
        <v>4.9999999950513102E-2</v>
      </c>
      <c r="CC55" s="796">
        <v>4.9999999989640581E-2</v>
      </c>
      <c r="CD55" s="796">
        <v>4.9999999989556412E-2</v>
      </c>
      <c r="CE55" s="796">
        <v>4.9999999989572337E-2</v>
      </c>
      <c r="CF55" s="796">
        <v>4.9999999999512018E-2</v>
      </c>
      <c r="CG55" s="796">
        <v>4.9999999998989443E-2</v>
      </c>
      <c r="CH55" s="796">
        <v>4.999999999470163E-2</v>
      </c>
      <c r="CI55" s="796">
        <v>2.999999999719466E-2</v>
      </c>
      <c r="CJ55" s="796">
        <v>2.9999999998552108E-2</v>
      </c>
      <c r="CK55" s="796">
        <v>3.0000000000702721E-2</v>
      </c>
      <c r="CL55" s="796">
        <v>2.9999999652561341E-2</v>
      </c>
      <c r="CM55" s="796">
        <v>2.9999999682155429E-2</v>
      </c>
      <c r="CN55" s="796">
        <v>2.9999999704450799E-2</v>
      </c>
      <c r="CO55" s="796">
        <v>2.99999998802792E-2</v>
      </c>
      <c r="CP55" s="796">
        <v>2.9999999889546009E-2</v>
      </c>
      <c r="CQ55" s="796">
        <v>2.999999990861461E-2</v>
      </c>
      <c r="CR55" s="796">
        <v>2.999999999752714E-2</v>
      </c>
      <c r="CS55" s="796">
        <v>2.9999999997392269E-2</v>
      </c>
      <c r="CT55" s="796">
        <v>2.9999999997412478E-2</v>
      </c>
      <c r="CU55" s="796">
        <v>2.9999999932838441E-2</v>
      </c>
      <c r="CV55" s="796">
        <v>2.9999999937530879E-2</v>
      </c>
      <c r="CW55" s="796">
        <v>2.9999999941411299E-2</v>
      </c>
      <c r="CX55" s="796">
        <v>6.6747319958496319E-12</v>
      </c>
      <c r="CY55" s="796">
        <v>4.1182046482396718E-12</v>
      </c>
      <c r="CZ55" s="796">
        <v>2.6811782766014341E-12</v>
      </c>
      <c r="DA55" s="796">
        <v>2.9999999874158339E-2</v>
      </c>
      <c r="DB55" s="796">
        <v>2.9999999882833771E-2</v>
      </c>
      <c r="DC55" s="796">
        <v>2.999999989237373E-2</v>
      </c>
      <c r="DD55" s="796">
        <v>4.9999999999975848E-2</v>
      </c>
      <c r="DE55" s="796">
        <v>4.9999999999990503E-2</v>
      </c>
      <c r="DF55" s="796">
        <v>5.0000000000644231E-2</v>
      </c>
      <c r="DG55" s="796">
        <v>5.0000000001016238E-2</v>
      </c>
      <c r="DH55" s="796">
        <v>5.0000000002172827E-2</v>
      </c>
      <c r="DI55" s="796">
        <v>5.0000000002920708E-2</v>
      </c>
      <c r="DJ55" s="796">
        <v>5.0000000000012687E-2</v>
      </c>
      <c r="DK55" s="796">
        <v>5.0000000000221978E-2</v>
      </c>
      <c r="DL55" s="796">
        <v>5.0000000000123612E-2</v>
      </c>
      <c r="DM55" s="796">
        <v>5.0000000000154789E-2</v>
      </c>
      <c r="DN55" s="796">
        <v>5.0000000000188533E-2</v>
      </c>
      <c r="DO55" s="796">
        <v>5.0000000000438007E-2</v>
      </c>
      <c r="DP55" s="796">
        <v>5.0000000000292061E-2</v>
      </c>
      <c r="DQ55" s="796">
        <v>5.000000000031115E-2</v>
      </c>
      <c r="DR55" s="796">
        <v>5.0000000000391821E-2</v>
      </c>
      <c r="DS55" s="796">
        <v>3.4846153846635287E-2</v>
      </c>
      <c r="DT55" s="796">
        <v>3.4846153846726333E-2</v>
      </c>
      <c r="DU55" s="796">
        <v>3.4846153846696648E-2</v>
      </c>
      <c r="DV55" s="796">
        <v>4.5991831822134219E-13</v>
      </c>
      <c r="DW55" s="796">
        <v>1.807153432483453E-13</v>
      </c>
      <c r="DX55" s="796">
        <v>8.4460062195429575E-14</v>
      </c>
      <c r="DY55" s="796">
        <v>1.9846153755121661E-2</v>
      </c>
      <c r="DZ55" s="796">
        <v>1.9846153762125809E-2</v>
      </c>
      <c r="EA55" s="796">
        <v>1.9846153769208841E-2</v>
      </c>
      <c r="EB55" s="796">
        <v>0</v>
      </c>
      <c r="EC55" s="796">
        <v>0</v>
      </c>
      <c r="ED55" s="796">
        <v>0</v>
      </c>
      <c r="EE55" s="796">
        <v>5.0000000000985811E-2</v>
      </c>
      <c r="EF55" s="796">
        <v>5.0000000000408398E-2</v>
      </c>
      <c r="EG55" s="796">
        <v>5.0000000001270473E-2</v>
      </c>
      <c r="EH55" s="796">
        <v>4.999999999993783E-2</v>
      </c>
      <c r="EI55" s="796">
        <v>5.0000000000673582E-2</v>
      </c>
      <c r="EJ55" s="796">
        <v>5.0000000000691401E-2</v>
      </c>
      <c r="EK55" s="796">
        <v>5.0000000000046049E-2</v>
      </c>
      <c r="EL55" s="796">
        <v>4.9999999999906668E-2</v>
      </c>
      <c r="EM55" s="796">
        <v>4.9999999999919532E-2</v>
      </c>
      <c r="EN55" s="796">
        <v>5.0000000000036952E-2</v>
      </c>
      <c r="EO55" s="796">
        <v>5.0000000000170637E-2</v>
      </c>
      <c r="EP55" s="796">
        <v>5.0000000000013617E-2</v>
      </c>
      <c r="EQ55" s="796">
        <v>4.9999999999237023E-2</v>
      </c>
      <c r="ER55" s="796">
        <v>5.0000000000257408E-2</v>
      </c>
      <c r="ES55" s="796">
        <v>5.0000000000437438E-2</v>
      </c>
      <c r="ET55" s="796">
        <v>4.9999999997297852E-2</v>
      </c>
      <c r="EU55" s="796">
        <v>4.9999999997885923E-2</v>
      </c>
      <c r="EV55" s="796">
        <v>4.9999999998019233E-2</v>
      </c>
      <c r="EW55" s="796">
        <v>5.000000000010614E-2</v>
      </c>
      <c r="EX55" s="796">
        <v>5.0000000000221638E-2</v>
      </c>
      <c r="EY55" s="796">
        <v>5.0000000000221097E-2</v>
      </c>
      <c r="EZ55" s="796">
        <v>5.0000000000161172E-2</v>
      </c>
      <c r="FA55" s="796">
        <v>5.0000000000175127E-2</v>
      </c>
      <c r="FB55" s="796">
        <v>5.0000000000228438E-2</v>
      </c>
      <c r="FC55" s="796">
        <v>5.0000000000315403E-2</v>
      </c>
      <c r="FD55" s="796">
        <v>5.0000000000311767E-2</v>
      </c>
      <c r="FE55" s="796">
        <v>5.0000000000335401E-2</v>
      </c>
      <c r="FF55" s="796">
        <v>5.000000000015329E-2</v>
      </c>
      <c r="FG55" s="796">
        <v>5.0000000000195437E-2</v>
      </c>
      <c r="FH55" s="796">
        <v>5.0000000000213457E-2</v>
      </c>
      <c r="FI55" s="796">
        <v>5.0000000000321121E-2</v>
      </c>
      <c r="FJ55" s="796">
        <v>5.0000000000624087E-2</v>
      </c>
      <c r="FK55" s="796">
        <v>5.0000000000994423E-2</v>
      </c>
      <c r="FL55" s="796">
        <v>5.0000000000452731E-2</v>
      </c>
      <c r="FM55" s="796">
        <v>5.0000000000685232E-2</v>
      </c>
      <c r="FN55" s="796">
        <v>5.0000000000650753E-2</v>
      </c>
      <c r="FO55" s="796">
        <v>5.0000000000201147E-2</v>
      </c>
      <c r="FP55" s="796">
        <v>5.0000000000346587E-2</v>
      </c>
      <c r="FQ55" s="796">
        <v>5.0000000000413353E-2</v>
      </c>
      <c r="FR55" s="796">
        <v>5.0000000000018509E-2</v>
      </c>
      <c r="FS55" s="796">
        <v>5.0000000000028223E-2</v>
      </c>
      <c r="FT55" s="796">
        <v>4.9999999999885532E-2</v>
      </c>
      <c r="FU55" s="796">
        <v>4.9999999999972303E-2</v>
      </c>
      <c r="FV55" s="796">
        <v>4.9999999999991579E-2</v>
      </c>
      <c r="FW55" s="796">
        <v>5.0000000000075068E-2</v>
      </c>
      <c r="FX55" s="796">
        <v>5.0000000000927067E-2</v>
      </c>
      <c r="FY55" s="796">
        <v>5.0000000001411339E-2</v>
      </c>
      <c r="FZ55" s="796">
        <v>5.0000000002336127E-2</v>
      </c>
      <c r="GA55" s="796">
        <v>5.0000000000936531E-2</v>
      </c>
      <c r="GB55" s="796">
        <v>5.0000000001352352E-2</v>
      </c>
      <c r="GC55" s="796">
        <v>5.0000000001718947E-2</v>
      </c>
      <c r="GD55" s="796">
        <v>4.9999999999747143E-2</v>
      </c>
      <c r="GE55" s="796">
        <v>5.0000000000392661E-2</v>
      </c>
      <c r="GF55" s="796">
        <v>5.000000000040726E-2</v>
      </c>
      <c r="GG55" s="796">
        <v>5.000000000003009E-2</v>
      </c>
      <c r="GH55" s="796">
        <v>4.9999999999865687E-2</v>
      </c>
      <c r="GI55" s="796">
        <v>5.0000000000994582E-2</v>
      </c>
      <c r="GJ55" s="796">
        <v>4.9999999999261822E-2</v>
      </c>
      <c r="GK55" s="796">
        <v>4.999999999931895E-2</v>
      </c>
      <c r="GL55" s="796">
        <v>4.9999999999242623E-2</v>
      </c>
      <c r="GM55" s="796">
        <v>5.0000000005331981E-2</v>
      </c>
      <c r="GN55" s="796">
        <v>5.0000000005660322E-2</v>
      </c>
      <c r="GO55" s="796">
        <v>5.0000000005673867E-2</v>
      </c>
      <c r="GP55" s="796">
        <v>5.0000000000009252E-2</v>
      </c>
      <c r="GQ55" s="796">
        <v>5.0000000000082263E-2</v>
      </c>
      <c r="GR55" s="796">
        <v>5.0000000000112399E-2</v>
      </c>
      <c r="GS55" s="796">
        <v>5.0000000000173517E-2</v>
      </c>
      <c r="GT55" s="796">
        <v>5.0000000000057707E-2</v>
      </c>
      <c r="GU55" s="796">
        <v>4.9999999999382719E-2</v>
      </c>
      <c r="GV55" s="796">
        <v>5.0000000000667177E-2</v>
      </c>
      <c r="GW55" s="796">
        <v>5.0000000000733062E-2</v>
      </c>
      <c r="GX55" s="796">
        <v>5.0000000000644938E-2</v>
      </c>
      <c r="GY55" s="796">
        <v>4.9999999999709242E-2</v>
      </c>
      <c r="GZ55" s="796">
        <v>5.0000000000224899E-2</v>
      </c>
      <c r="HA55" s="796">
        <v>5.0000000000516021E-2</v>
      </c>
      <c r="HB55" s="796">
        <v>5.000000000187349E-2</v>
      </c>
      <c r="HC55" s="796">
        <v>5.0000000003866243E-2</v>
      </c>
      <c r="HD55" s="796">
        <v>5.0000000005576563E-2</v>
      </c>
      <c r="HE55" s="796">
        <v>5.0000000000939737E-2</v>
      </c>
      <c r="HF55" s="796">
        <v>5.0000000000976749E-2</v>
      </c>
      <c r="HG55" s="796">
        <v>5.0000000001704167E-2</v>
      </c>
      <c r="HH55" s="796">
        <v>3.413562000417247E-11</v>
      </c>
      <c r="HI55" s="796">
        <v>1.75561560666324E-11</v>
      </c>
      <c r="HJ55" s="796">
        <v>9.3797616834838E-12</v>
      </c>
      <c r="HK55" s="796">
        <v>2.0061239195787671E-10</v>
      </c>
      <c r="HL55" s="796">
        <v>1.0560028512399061E-10</v>
      </c>
      <c r="HM55" s="796">
        <v>8.0355607884207037E-11</v>
      </c>
      <c r="HN55" s="796">
        <v>9.8334141768417425E-12</v>
      </c>
      <c r="HO55" s="796">
        <v>7.6623843135677532E-12</v>
      </c>
      <c r="HP55" s="796">
        <v>5.5611768642741572E-12</v>
      </c>
      <c r="HQ55" s="796">
        <v>9.5303151443132183E-12</v>
      </c>
      <c r="HR55" s="796">
        <v>6.2452829026724221E-12</v>
      </c>
      <c r="HS55" s="796">
        <v>4.4944413617158416E-12</v>
      </c>
      <c r="HT55" s="796">
        <v>2.999999901039898E-2</v>
      </c>
      <c r="HU55" s="796">
        <v>2.9999999092587489E-2</v>
      </c>
      <c r="HV55" s="796">
        <v>2.999999916585146E-2</v>
      </c>
      <c r="HW55" s="796">
        <v>1.9654884368879049E-11</v>
      </c>
      <c r="HX55" s="796">
        <v>1.5005752141020641E-11</v>
      </c>
      <c r="HY55" s="796">
        <v>1.097661886394458E-11</v>
      </c>
      <c r="HZ55" s="796">
        <v>1.729837699013479E-11</v>
      </c>
      <c r="IA55" s="796">
        <v>2.848243905977612E-11</v>
      </c>
      <c r="IB55" s="796">
        <v>2.938374591304133E-11</v>
      </c>
      <c r="IC55" s="796">
        <v>3.2090683732197572E-11</v>
      </c>
      <c r="ID55" s="796">
        <v>1.8465330808454779E-11</v>
      </c>
      <c r="IE55" s="796">
        <v>1.155665160632791E-11</v>
      </c>
      <c r="IF55" s="796">
        <v>1.2666146112816869E-11</v>
      </c>
      <c r="IG55" s="796">
        <v>7.5399113012871943E-12</v>
      </c>
      <c r="IH55" s="796">
        <v>3.8689918350691556E-12</v>
      </c>
      <c r="II55" s="796">
        <v>4.9999999992370411E-2</v>
      </c>
      <c r="IJ55" s="796">
        <v>4.9999999993355533E-2</v>
      </c>
      <c r="IK55" s="796">
        <v>4.9999999994500763E-2</v>
      </c>
      <c r="IL55" s="796">
        <v>1.4107310640990181E-2</v>
      </c>
      <c r="IM55" s="796">
        <v>1.410731064090371E-2</v>
      </c>
      <c r="IN55" s="796">
        <v>1.410731064023589E-2</v>
      </c>
      <c r="IO55" s="796">
        <v>1.543088897007123E-12</v>
      </c>
      <c r="IP55" s="796">
        <v>6.4763588291566953E-13</v>
      </c>
      <c r="IQ55" s="796">
        <v>5.8010363721628523E-13</v>
      </c>
      <c r="IR55" s="10"/>
      <c r="IS55" s="10"/>
      <c r="IT55" s="32">
        <v>0</v>
      </c>
      <c r="IU55" s="32">
        <v>0</v>
      </c>
      <c r="IV55" s="32">
        <v>4.4400000000000002E-2</v>
      </c>
      <c r="IW55" s="32">
        <v>4.6099999999999995E-2</v>
      </c>
      <c r="IX55" s="32">
        <v>4.6300000000000001E-2</v>
      </c>
      <c r="IY55" s="32">
        <f>IFERROR(SUMIF([1]export1!$R$6:$R$69,D55,[1]export1!$K$6:$K$69)/100,0)</f>
        <v>0</v>
      </c>
      <c r="IZ55" s="32"/>
      <c r="JA55" s="10"/>
      <c r="JB55" s="32">
        <v>0</v>
      </c>
      <c r="JC55" s="32">
        <v>0</v>
      </c>
      <c r="JD55" s="32">
        <v>0</v>
      </c>
      <c r="JE55" s="32">
        <v>4.0000000000000002E-4</v>
      </c>
      <c r="JF55" s="32">
        <v>2.3E-3</v>
      </c>
      <c r="JG55" s="32">
        <v>1.5E-3</v>
      </c>
      <c r="JH55" s="32"/>
      <c r="JI55" s="10"/>
      <c r="JJ55" s="32">
        <f t="shared" si="27"/>
        <v>4.2000000000000006E-3</v>
      </c>
      <c r="JM55" s="201"/>
      <c r="JN55" s="101">
        <f t="shared" ref="JN55:JN57" si="51">1-SUM(JO55:JQ55)</f>
        <v>0</v>
      </c>
      <c r="JO55" s="101">
        <f t="shared" si="23"/>
        <v>0</v>
      </c>
      <c r="JP55" s="101">
        <f t="shared" si="24"/>
        <v>0</v>
      </c>
      <c r="JQ55" s="101">
        <f t="shared" si="50"/>
        <v>1</v>
      </c>
      <c r="JR55" s="22"/>
      <c r="JS55" s="21">
        <v>0</v>
      </c>
      <c r="JT55" s="21">
        <v>0</v>
      </c>
      <c r="JU55" s="21">
        <v>0</v>
      </c>
      <c r="JV55" s="21">
        <v>0</v>
      </c>
      <c r="JW55" s="21">
        <v>0</v>
      </c>
      <c r="JX55" s="20"/>
      <c r="JY55" s="21">
        <v>0</v>
      </c>
      <c r="JZ55" s="21">
        <v>0</v>
      </c>
      <c r="KA55" s="21">
        <v>0</v>
      </c>
      <c r="KB55" s="21">
        <v>0</v>
      </c>
      <c r="KC55" s="21">
        <v>0</v>
      </c>
      <c r="KD55" s="20"/>
      <c r="KE55" s="178">
        <f>_xlfn.XLOOKUP($C55,'Fund &amp; ETF Database'!$D$4:$D$172,'Fund &amp; ETF Database'!$AU$4:$AU$172,"",FALSE)</f>
        <v>1</v>
      </c>
      <c r="KF55" s="178">
        <f>_xlfn.XLOOKUP($C55,'Fund &amp; ETF Database'!$D$4:$D$172,'Fund &amp; ETF Database'!$AV$4:$AV$172,"",FALSE)</f>
        <v>0</v>
      </c>
      <c r="KG55" s="178">
        <f>_xlfn.XLOOKUP($C55,'Fund &amp; ETF Database'!$D$4:$D$172,'Fund &amp; ETF Database'!$AW$4:$AW$172,"",FALSE)</f>
        <v>0</v>
      </c>
      <c r="KH55" s="178">
        <f>_xlfn.XLOOKUP($C55,'Fund &amp; ETF Database'!$D$4:$D$172,'Fund &amp; ETF Database'!$AZ$4:$AZ$172,"",FALSE)</f>
        <v>0</v>
      </c>
      <c r="KI55" s="178">
        <f>_xlfn.XLOOKUP($C55,'Fund &amp; ETF Database'!$D$4:$D$172,'Fund &amp; ETF Database'!$BA$4:$BA$172,"",FALSE)</f>
        <v>0</v>
      </c>
      <c r="KJ55" s="178">
        <f>(_xlfn.XLOOKUP($C55,'Fund &amp; ETF Database'!$D$4:$D$172,'Fund &amp; ETF Database'!$AX$4:$AX$172,"",FALSE))+(_xlfn.XLOOKUP($C55,'Fund &amp; ETF Database'!$D$4:$D$172,'Fund &amp; ETF Database'!$BB$4:$BB$172,"",FALSE))</f>
        <v>0</v>
      </c>
      <c r="KK55" s="178">
        <f>_xlfn.XLOOKUP($C55,'Fund &amp; ETF Database'!$D$4:$D$172,'Fund &amp; ETF Database'!$AY$4:$AY$172,"",FALSE)</f>
        <v>0</v>
      </c>
      <c r="KL55" s="178">
        <f>_xlfn.XLOOKUP($C55,'Fund &amp; ETF Database'!$D$4:$D$172,'Fund &amp; ETF Database'!$BC$4:$BC$172,"",FALSE)</f>
        <v>0</v>
      </c>
      <c r="KM55" s="178">
        <f>(_xlfn.XLOOKUP($C55,'Fund &amp; ETF Database'!$D$4:$D$172,'Fund &amp; ETF Database'!$BD$4:$BD$172,"",FALSE))+(_xlfn.XLOOKUP($C55,'Fund &amp; ETF Database'!$D$4:$D$172,'Fund &amp; ETF Database'!$BE$4:$BE$172,"",FALSE))</f>
        <v>0</v>
      </c>
      <c r="KN55" s="10"/>
      <c r="KO55" s="19"/>
      <c r="KP55" s="19"/>
      <c r="KQ55" s="10"/>
      <c r="KR55" s="209" t="s">
        <v>95</v>
      </c>
      <c r="KS55" s="8" t="s">
        <v>104</v>
      </c>
      <c r="KT55" s="8" t="s">
        <v>397</v>
      </c>
      <c r="KU55" s="8"/>
      <c r="KV55" s="209">
        <v>2</v>
      </c>
      <c r="KW55" s="207" t="e">
        <f>VLOOKUP($D55,'Fund &amp; ETF Database'!$E$5:$Y$163,(COLUMN('Fund &amp; ETF Database'!#REF!)-COLUMN('Fund &amp; ETF Database'!$E93)+1),FALSE)</f>
        <v>#REF!</v>
      </c>
      <c r="KX55" s="208" t="e">
        <f>VLOOKUP(C55,'Fund &amp; ETF Database'!$D$5:$Y$163,25,FALSE)</f>
        <v>#REF!</v>
      </c>
      <c r="KY55" s="208" t="e">
        <f>VLOOKUP(C55,'Fund &amp; ETF Database'!$D$5:$Y$163,26,FALSE)</f>
        <v>#REF!</v>
      </c>
      <c r="KZ55" s="10"/>
    </row>
    <row r="56" spans="1:312" ht="18" customHeight="1" outlineLevel="1">
      <c r="A56" s="7">
        <f t="shared" si="34"/>
        <v>53</v>
      </c>
      <c r="B56" s="7" t="s">
        <v>105</v>
      </c>
      <c r="C56" s="8" t="s">
        <v>77</v>
      </c>
      <c r="D56" s="8" t="str" cm="1">
        <f t="array" ref="D56">_xll.BDP($C56&amp;" Equity","ID_ISIN")</f>
        <v>#N/A Connection</v>
      </c>
      <c r="E56" s="8" t="s">
        <v>15</v>
      </c>
      <c r="F56" s="32">
        <f t="shared" si="25"/>
        <v>0</v>
      </c>
      <c r="G56" s="32">
        <f t="shared" si="26"/>
        <v>2.9999999999999997E-4</v>
      </c>
      <c r="H56" s="10"/>
      <c r="I56" s="796">
        <v>1.2530889005640009E-2</v>
      </c>
      <c r="J56" s="796">
        <v>1.253088900555123E-2</v>
      </c>
      <c r="K56" s="796">
        <v>1.2530889005598291E-2</v>
      </c>
      <c r="L56" s="796">
        <v>1.9999999994890019E-2</v>
      </c>
      <c r="M56" s="796">
        <v>1.9999999991340361E-2</v>
      </c>
      <c r="N56" s="796">
        <v>1.9999999991986522E-2</v>
      </c>
      <c r="O56" s="796">
        <v>3.1437739770271969E-13</v>
      </c>
      <c r="P56" s="796">
        <v>1.7026262572635831E-13</v>
      </c>
      <c r="Q56" s="796">
        <v>1.72630300859869E-13</v>
      </c>
      <c r="R56" s="796">
        <v>3.4683213848370337E-14</v>
      </c>
      <c r="S56" s="796">
        <v>1.8377047065152399E-14</v>
      </c>
      <c r="T56" s="796">
        <v>9.8185339881149489E-15</v>
      </c>
      <c r="U56" s="796">
        <v>0</v>
      </c>
      <c r="V56" s="796">
        <v>0</v>
      </c>
      <c r="W56" s="796">
        <v>0</v>
      </c>
      <c r="X56" s="796">
        <v>6.6524209341608484E-15</v>
      </c>
      <c r="Y56" s="796">
        <v>0</v>
      </c>
      <c r="Z56" s="796">
        <v>2.0244199609628411E-12</v>
      </c>
      <c r="AA56" s="796">
        <v>1.999999999970236E-2</v>
      </c>
      <c r="AB56" s="796">
        <v>1.999999999974943E-2</v>
      </c>
      <c r="AC56" s="796">
        <v>1.9999999999712789E-2</v>
      </c>
      <c r="AD56" s="796">
        <v>0</v>
      </c>
      <c r="AE56" s="796">
        <v>0</v>
      </c>
      <c r="AF56" s="796">
        <v>0</v>
      </c>
      <c r="AG56" s="796">
        <v>0</v>
      </c>
      <c r="AH56" s="796">
        <v>0</v>
      </c>
      <c r="AI56" s="796">
        <v>0</v>
      </c>
      <c r="AJ56" s="796">
        <v>0</v>
      </c>
      <c r="AK56" s="796">
        <v>0</v>
      </c>
      <c r="AL56" s="796">
        <v>0</v>
      </c>
      <c r="AM56" s="796">
        <v>1.0242650650464061E-12</v>
      </c>
      <c r="AN56" s="796">
        <v>5.1222481661620225E-13</v>
      </c>
      <c r="AO56" s="796">
        <v>2.5431156075588821E-13</v>
      </c>
      <c r="AP56" s="796">
        <v>1.2858907181575481E-13</v>
      </c>
      <c r="AQ56" s="796">
        <v>6.4427920471298781E-14</v>
      </c>
      <c r="AR56" s="796">
        <v>4.8930715578304669E-14</v>
      </c>
      <c r="AS56" s="796">
        <v>4.8461538474657874E-3</v>
      </c>
      <c r="AT56" s="796">
        <v>4.8461538474703766E-3</v>
      </c>
      <c r="AU56" s="796">
        <v>4.8461538475745589E-3</v>
      </c>
      <c r="AV56" s="796">
        <v>2.0000000000003189E-2</v>
      </c>
      <c r="AW56" s="796">
        <v>2.000000000000856E-2</v>
      </c>
      <c r="AX56" s="796">
        <v>2.000000000003339E-2</v>
      </c>
      <c r="AY56" s="796">
        <v>2.0000000000199171E-2</v>
      </c>
      <c r="AZ56" s="796">
        <v>2.0000000001817099E-2</v>
      </c>
      <c r="BA56" s="796">
        <v>2.0000000004069408E-2</v>
      </c>
      <c r="BB56" s="796">
        <v>2.4230775369240591E-3</v>
      </c>
      <c r="BC56" s="796">
        <v>2.4230775219903282E-3</v>
      </c>
      <c r="BD56" s="796">
        <v>2.423077526108906E-3</v>
      </c>
      <c r="BE56" s="796">
        <v>1.999999997965329E-2</v>
      </c>
      <c r="BF56" s="796">
        <v>1.9999999978043161E-2</v>
      </c>
      <c r="BG56" s="796">
        <v>1.9999999977516909E-2</v>
      </c>
      <c r="BH56" s="796">
        <v>1.9999999993591311E-2</v>
      </c>
      <c r="BI56" s="796">
        <v>1.99999999943625E-2</v>
      </c>
      <c r="BJ56" s="796">
        <v>1.9999999994786039E-2</v>
      </c>
      <c r="BK56" s="796">
        <v>2.0000000001237951E-2</v>
      </c>
      <c r="BL56" s="796">
        <v>2.000000000114956E-2</v>
      </c>
      <c r="BM56" s="796">
        <v>2.0000000003380938E-2</v>
      </c>
      <c r="BN56" s="796">
        <v>1.9999999986742109E-2</v>
      </c>
      <c r="BO56" s="796">
        <v>1.9999999973214121E-2</v>
      </c>
      <c r="BP56" s="796">
        <v>1.9999999969703659E-2</v>
      </c>
      <c r="BQ56" s="796">
        <v>2.0000000001206761E-2</v>
      </c>
      <c r="BR56" s="796">
        <v>2.0000000024988258E-2</v>
      </c>
      <c r="BS56" s="796">
        <v>2.0000000021275059E-2</v>
      </c>
      <c r="BT56" s="796">
        <v>1.999999999643419E-2</v>
      </c>
      <c r="BU56" s="796">
        <v>1.9999999999224489E-2</v>
      </c>
      <c r="BV56" s="796">
        <v>2.0000000010322028E-2</v>
      </c>
      <c r="BW56" s="796">
        <v>2.0000000002253181E-2</v>
      </c>
      <c r="BX56" s="796">
        <v>2.0000000008198519E-2</v>
      </c>
      <c r="BY56" s="796">
        <v>2.0000000014444311E-2</v>
      </c>
      <c r="BZ56" s="796">
        <v>2.0000000009144991E-2</v>
      </c>
      <c r="CA56" s="796">
        <v>2.000000001365496E-2</v>
      </c>
      <c r="CB56" s="796">
        <v>2.000000001979068E-2</v>
      </c>
      <c r="CC56" s="796">
        <v>2.000000000392917E-2</v>
      </c>
      <c r="CD56" s="796">
        <v>2.000000000400122E-2</v>
      </c>
      <c r="CE56" s="796">
        <v>2.0000000003931789E-2</v>
      </c>
      <c r="CF56" s="796">
        <v>2.000000000290483E-2</v>
      </c>
      <c r="CG56" s="796">
        <v>2.000000000286711E-2</v>
      </c>
      <c r="CH56" s="796">
        <v>2.0000000001529919E-2</v>
      </c>
      <c r="CI56" s="796">
        <v>1.9999999997825809E-2</v>
      </c>
      <c r="CJ56" s="796">
        <v>1.9999999999078921E-2</v>
      </c>
      <c r="CK56" s="796">
        <v>2.0000000005712559E-2</v>
      </c>
      <c r="CL56" s="796">
        <v>2.0000000024726471E-2</v>
      </c>
      <c r="CM56" s="796">
        <v>2.0000000055473369E-2</v>
      </c>
      <c r="CN56" s="796">
        <v>2.0000000079736509E-2</v>
      </c>
      <c r="CO56" s="796">
        <v>2.000000000058556E-2</v>
      </c>
      <c r="CP56" s="796">
        <v>2.0000000010926021E-2</v>
      </c>
      <c r="CQ56" s="796">
        <v>2.0000000006182871E-2</v>
      </c>
      <c r="CR56" s="796">
        <v>1.9999999999832929E-2</v>
      </c>
      <c r="CS56" s="796">
        <v>2.000000000038963E-2</v>
      </c>
      <c r="CT56" s="796">
        <v>2.000000000029771E-2</v>
      </c>
      <c r="CU56" s="796">
        <v>2.0000000004178162E-2</v>
      </c>
      <c r="CV56" s="796">
        <v>2.000000001097528E-2</v>
      </c>
      <c r="CW56" s="796">
        <v>2.0000000015040341E-2</v>
      </c>
      <c r="CX56" s="796">
        <v>1.9999999999083171E-2</v>
      </c>
      <c r="CY56" s="796">
        <v>2.0000000000702161E-2</v>
      </c>
      <c r="CZ56" s="796">
        <v>2.0000000005367901E-2</v>
      </c>
      <c r="DA56" s="796">
        <v>2.00000000037341E-2</v>
      </c>
      <c r="DB56" s="796">
        <v>2.000000001704566E-2</v>
      </c>
      <c r="DC56" s="796">
        <v>2.0000000026201298E-2</v>
      </c>
      <c r="DD56" s="796">
        <v>1.999999999986465E-2</v>
      </c>
      <c r="DE56" s="796">
        <v>1.9999999993763899E-2</v>
      </c>
      <c r="DF56" s="796">
        <v>1.9999999998153821E-2</v>
      </c>
      <c r="DG56" s="796">
        <v>2.0000000007147651E-2</v>
      </c>
      <c r="DH56" s="796">
        <v>2.0000000008534791E-2</v>
      </c>
      <c r="DI56" s="796">
        <v>2.0000000009338201E-2</v>
      </c>
      <c r="DJ56" s="796">
        <v>2.000000000004163E-2</v>
      </c>
      <c r="DK56" s="796">
        <v>2.0000000000399219E-2</v>
      </c>
      <c r="DL56" s="796">
        <v>2.0000000000267661E-2</v>
      </c>
      <c r="DM56" s="796">
        <v>2.0000000000197669E-2</v>
      </c>
      <c r="DN56" s="796">
        <v>2.0000000000331499E-2</v>
      </c>
      <c r="DO56" s="796">
        <v>2.0000000000820851E-2</v>
      </c>
      <c r="DP56" s="796">
        <v>2.000000000078268E-2</v>
      </c>
      <c r="DQ56" s="796">
        <v>2.000000000088642E-2</v>
      </c>
      <c r="DR56" s="796">
        <v>2.0000000001115271E-2</v>
      </c>
      <c r="DS56" s="796">
        <v>2.00000000000084E-2</v>
      </c>
      <c r="DT56" s="796">
        <v>2.000000000022165E-2</v>
      </c>
      <c r="DU56" s="796">
        <v>2.0000000000210301E-2</v>
      </c>
      <c r="DV56" s="796">
        <v>2.000000000007366E-2</v>
      </c>
      <c r="DW56" s="796">
        <v>2.0000000000589529E-2</v>
      </c>
      <c r="DX56" s="796">
        <v>2.0000000000572692E-2</v>
      </c>
      <c r="DY56" s="796">
        <v>2.0000000000063509E-2</v>
      </c>
      <c r="DZ56" s="796">
        <v>2.0000000006928521E-2</v>
      </c>
      <c r="EA56" s="796">
        <v>2.0000000013581449E-2</v>
      </c>
      <c r="EB56" s="796">
        <v>2.000000000016651E-2</v>
      </c>
      <c r="EC56" s="796">
        <v>2.000000000021418E-2</v>
      </c>
      <c r="ED56" s="796">
        <v>2.0000000000344319E-2</v>
      </c>
      <c r="EE56" s="796">
        <v>2.000000000108498E-2</v>
      </c>
      <c r="EF56" s="796">
        <v>2.0000000000556271E-2</v>
      </c>
      <c r="EG56" s="796">
        <v>2.000000000133367E-2</v>
      </c>
      <c r="EH56" s="796">
        <v>1.999999999992463E-2</v>
      </c>
      <c r="EI56" s="796">
        <v>2.000000000073595E-2</v>
      </c>
      <c r="EJ56" s="796">
        <v>2.00000000007493E-2</v>
      </c>
      <c r="EK56" s="796">
        <v>2.0000000000039712E-2</v>
      </c>
      <c r="EL56" s="796">
        <v>1.9999999999886279E-2</v>
      </c>
      <c r="EM56" s="796">
        <v>1.9999999999919749E-2</v>
      </c>
      <c r="EN56" s="796">
        <v>2.0000000000033019E-2</v>
      </c>
      <c r="EO56" s="796">
        <v>2.0000000000141821E-2</v>
      </c>
      <c r="EP56" s="796">
        <v>2.0000000000032051E-2</v>
      </c>
      <c r="EQ56" s="796">
        <v>1.9999999999766181E-2</v>
      </c>
      <c r="ER56" s="796">
        <v>1.999999999993967E-2</v>
      </c>
      <c r="ES56" s="796">
        <v>2.0000000000016911E-2</v>
      </c>
      <c r="ET56" s="796">
        <v>1.999999999959181E-2</v>
      </c>
      <c r="EU56" s="796">
        <v>1.999999999973583E-2</v>
      </c>
      <c r="EV56" s="796">
        <v>1.999999999977372E-2</v>
      </c>
      <c r="EW56" s="796">
        <v>2.00000000000994E-2</v>
      </c>
      <c r="EX56" s="796">
        <v>2.0000000000204372E-2</v>
      </c>
      <c r="EY56" s="796">
        <v>2.0000000000205829E-2</v>
      </c>
      <c r="EZ56" s="796">
        <v>2.00000000001384E-2</v>
      </c>
      <c r="FA56" s="796">
        <v>2.000000000015301E-2</v>
      </c>
      <c r="FB56" s="796">
        <v>2.0000000000203601E-2</v>
      </c>
      <c r="FC56" s="796">
        <v>1.9846153846945189E-2</v>
      </c>
      <c r="FD56" s="796">
        <v>1.9846153846948569E-2</v>
      </c>
      <c r="FE56" s="796">
        <v>1.9846153846936901E-2</v>
      </c>
      <c r="FF56" s="796">
        <v>2.0000000000098831E-2</v>
      </c>
      <c r="FG56" s="796">
        <v>2.0000000000088541E-2</v>
      </c>
      <c r="FH56" s="796">
        <v>2.0000000000065191E-2</v>
      </c>
      <c r="FI56" s="796">
        <v>2.0000000000294501E-2</v>
      </c>
      <c r="FJ56" s="796">
        <v>2.0000000000569181E-2</v>
      </c>
      <c r="FK56" s="796">
        <v>2.0000000000977791E-2</v>
      </c>
      <c r="FL56" s="796">
        <v>2.000000000037987E-2</v>
      </c>
      <c r="FM56" s="796">
        <v>2.000000000059126E-2</v>
      </c>
      <c r="FN56" s="796">
        <v>2.000000000055753E-2</v>
      </c>
      <c r="FO56" s="796">
        <v>2.000000000017383E-2</v>
      </c>
      <c r="FP56" s="796">
        <v>2.0000000000324879E-2</v>
      </c>
      <c r="FQ56" s="796">
        <v>2.0000000000385688E-2</v>
      </c>
      <c r="FR56" s="796">
        <v>2.0000000000017691E-2</v>
      </c>
      <c r="FS56" s="796">
        <v>2.000000000000169E-2</v>
      </c>
      <c r="FT56" s="796">
        <v>1.9999999999843511E-2</v>
      </c>
      <c r="FU56" s="796">
        <v>1.9999999999952549E-2</v>
      </c>
      <c r="FV56" s="796">
        <v>1.9999999999981172E-2</v>
      </c>
      <c r="FW56" s="796">
        <v>2.000000000007016E-2</v>
      </c>
      <c r="FX56" s="796">
        <v>2.0000000000425119E-2</v>
      </c>
      <c r="FY56" s="796">
        <v>2.0000000000660361E-2</v>
      </c>
      <c r="FZ56" s="796">
        <v>2.0000000001100089E-2</v>
      </c>
      <c r="GA56" s="796">
        <v>2.000000000084828E-2</v>
      </c>
      <c r="GB56" s="796">
        <v>2.0000000001256301E-2</v>
      </c>
      <c r="GC56" s="796">
        <v>2.0000000001570921E-2</v>
      </c>
      <c r="GD56" s="796">
        <v>1.9999999999758971E-2</v>
      </c>
      <c r="GE56" s="796">
        <v>2.0000000000399761E-2</v>
      </c>
      <c r="GF56" s="796">
        <v>2.0000000000414499E-2</v>
      </c>
      <c r="GG56" s="796">
        <v>2.000000000002982E-2</v>
      </c>
      <c r="GH56" s="796">
        <v>1.9999999999989821E-2</v>
      </c>
      <c r="GI56" s="796">
        <v>2.000000000066918E-2</v>
      </c>
      <c r="GJ56" s="796">
        <v>1.9999999996485301E-2</v>
      </c>
      <c r="GK56" s="796">
        <v>1.9999999996427799E-2</v>
      </c>
      <c r="GL56" s="796">
        <v>1.9999999997057101E-2</v>
      </c>
      <c r="GM56" s="796">
        <v>0</v>
      </c>
      <c r="GN56" s="796">
        <v>0</v>
      </c>
      <c r="GO56" s="796">
        <v>3.7782943350536513E-15</v>
      </c>
      <c r="GP56" s="796">
        <v>1.140490154855282E-15</v>
      </c>
      <c r="GQ56" s="796">
        <v>0</v>
      </c>
      <c r="GR56" s="796">
        <v>0</v>
      </c>
      <c r="GS56" s="796">
        <v>2.337114661816536E-14</v>
      </c>
      <c r="GT56" s="796">
        <v>1.9886716617023251E-13</v>
      </c>
      <c r="GU56" s="796">
        <v>1.0018464472262651E-12</v>
      </c>
      <c r="GV56" s="796">
        <v>0</v>
      </c>
      <c r="GW56" s="796">
        <v>0</v>
      </c>
      <c r="GX56" s="796">
        <v>7.3588008660031142E-15</v>
      </c>
      <c r="GY56" s="796">
        <v>8.7328253264515422E-12</v>
      </c>
      <c r="GZ56" s="796">
        <v>4.4581221410150196E-12</v>
      </c>
      <c r="HA56" s="796">
        <v>2.5193386827754272E-12</v>
      </c>
      <c r="HB56" s="796">
        <v>1.9999999939121139E-2</v>
      </c>
      <c r="HC56" s="796">
        <v>1.9999999939345779E-2</v>
      </c>
      <c r="HD56" s="796">
        <v>1.9999999939637601E-2</v>
      </c>
      <c r="HE56" s="796">
        <v>2.000000000009022E-2</v>
      </c>
      <c r="HF56" s="796">
        <v>2.00000000001452E-2</v>
      </c>
      <c r="HG56" s="796">
        <v>2.000000000026203E-2</v>
      </c>
      <c r="HH56" s="796">
        <v>2.000000000014536E-2</v>
      </c>
      <c r="HI56" s="796">
        <v>2.0000000000306991E-2</v>
      </c>
      <c r="HJ56" s="796">
        <v>2.0000000000470339E-2</v>
      </c>
      <c r="HK56" s="796">
        <v>1.9999999995134961E-2</v>
      </c>
      <c r="HL56" s="796">
        <v>2.000000000465282E-2</v>
      </c>
      <c r="HM56" s="796">
        <v>2.0000000058268741E-2</v>
      </c>
      <c r="HN56" s="796">
        <v>2.0000000000680029E-2</v>
      </c>
      <c r="HO56" s="796">
        <v>2.0000000006077639E-2</v>
      </c>
      <c r="HP56" s="796">
        <v>2.00000000133401E-2</v>
      </c>
      <c r="HQ56" s="796">
        <v>1.9999999999520068E-2</v>
      </c>
      <c r="HR56" s="796">
        <v>2.0000000003183471E-2</v>
      </c>
      <c r="HS56" s="796">
        <v>2.0000000011884029E-2</v>
      </c>
      <c r="HT56" s="796">
        <v>1.9999999999213251E-2</v>
      </c>
      <c r="HU56" s="796">
        <v>2.0000000081621019E-2</v>
      </c>
      <c r="HV56" s="796">
        <v>2.0000000160762262E-2</v>
      </c>
      <c r="HW56" s="796">
        <v>2.0000000010657569E-2</v>
      </c>
      <c r="HX56" s="796">
        <v>2.000000001986112E-2</v>
      </c>
      <c r="HY56" s="796">
        <v>2.0000000026445312E-2</v>
      </c>
      <c r="HZ56" s="796">
        <v>1.9999999990335499E-2</v>
      </c>
      <c r="IA56" s="796">
        <v>2.0000000026889959E-2</v>
      </c>
      <c r="IB56" s="796">
        <v>2.000000005693103E-2</v>
      </c>
      <c r="IC56" s="796">
        <v>1.9999999999044681E-2</v>
      </c>
      <c r="ID56" s="796">
        <v>2.0000000001596119E-2</v>
      </c>
      <c r="IE56" s="796">
        <v>2.0000000008341071E-2</v>
      </c>
      <c r="IF56" s="796">
        <v>2.0000000000207289E-2</v>
      </c>
      <c r="IG56" s="796">
        <v>1.9999999999295429E-2</v>
      </c>
      <c r="IH56" s="796">
        <v>2.000000000019634E-2</v>
      </c>
      <c r="II56" s="796">
        <v>2.0000000000011509E-2</v>
      </c>
      <c r="IJ56" s="796">
        <v>2.000000000091957E-2</v>
      </c>
      <c r="IK56" s="796">
        <v>2.0000000002974212E-2</v>
      </c>
      <c r="IL56" s="796">
        <v>2.0000000002003641E-2</v>
      </c>
      <c r="IM56" s="796">
        <v>2.0000000002129859E-2</v>
      </c>
      <c r="IN56" s="796">
        <v>2.0000000003533969E-2</v>
      </c>
      <c r="IO56" s="796">
        <v>1.9999999999189121E-2</v>
      </c>
      <c r="IP56" s="796">
        <v>1.9999999999867211E-2</v>
      </c>
      <c r="IQ56" s="796">
        <v>1.9999999999924072E-2</v>
      </c>
      <c r="IR56" s="10"/>
      <c r="IS56" s="10"/>
      <c r="IT56" s="32">
        <v>9.8999999999999991E-3</v>
      </c>
      <c r="IU56" s="32">
        <v>9.7999999999999997E-3</v>
      </c>
      <c r="IV56" s="32">
        <v>1.9599999999999999E-2</v>
      </c>
      <c r="IW56" s="32">
        <v>2.0400000000000001E-2</v>
      </c>
      <c r="IX56" s="32">
        <v>1.9400000000000001E-2</v>
      </c>
      <c r="IY56" s="32">
        <f>IFERROR(SUMIF([1]export1!$R$6:$R$69,D56,[1]export1!$K$6:$K$69)/100,0)</f>
        <v>0</v>
      </c>
      <c r="IZ56" s="32"/>
      <c r="JA56" s="10"/>
      <c r="JB56" s="32">
        <v>0</v>
      </c>
      <c r="JC56" s="32">
        <v>-1.45E-4</v>
      </c>
      <c r="JD56" s="32">
        <v>0</v>
      </c>
      <c r="JE56" s="32">
        <v>-2.0000000000000001E-4</v>
      </c>
      <c r="JF56" s="32">
        <v>0</v>
      </c>
      <c r="JG56" s="32">
        <v>2.9999999999999997E-4</v>
      </c>
      <c r="JH56" s="32"/>
      <c r="JI56" s="10"/>
      <c r="JJ56" s="32">
        <f t="shared" si="27"/>
        <v>-4.5000000000000064E-5</v>
      </c>
      <c r="JM56" s="12"/>
      <c r="JN56" s="101">
        <f t="shared" si="51"/>
        <v>0</v>
      </c>
      <c r="JO56" s="101">
        <f t="shared" si="23"/>
        <v>0</v>
      </c>
      <c r="JP56" s="101">
        <f t="shared" si="24"/>
        <v>0</v>
      </c>
      <c r="JQ56" s="101">
        <f t="shared" si="50"/>
        <v>1</v>
      </c>
      <c r="JR56" s="22"/>
      <c r="JS56" s="21">
        <v>0</v>
      </c>
      <c r="JT56" s="21">
        <v>0</v>
      </c>
      <c r="JU56" s="21">
        <v>0</v>
      </c>
      <c r="JV56" s="21">
        <v>0</v>
      </c>
      <c r="JW56" s="21">
        <v>0</v>
      </c>
      <c r="JX56" s="20"/>
      <c r="JY56" s="21">
        <v>0</v>
      </c>
      <c r="JZ56" s="21">
        <v>0</v>
      </c>
      <c r="KA56" s="21">
        <v>0</v>
      </c>
      <c r="KB56" s="21">
        <v>0</v>
      </c>
      <c r="KC56" s="21">
        <v>0</v>
      </c>
      <c r="KD56" s="20"/>
      <c r="KE56" s="178">
        <f>_xlfn.XLOOKUP($C56,'Fund &amp; ETF Database'!$D$4:$D$172,'Fund &amp; ETF Database'!$AU$4:$AU$172,"",FALSE)</f>
        <v>1</v>
      </c>
      <c r="KF56" s="178">
        <f>_xlfn.XLOOKUP($C56,'Fund &amp; ETF Database'!$D$4:$D$172,'Fund &amp; ETF Database'!$AV$4:$AV$172,"",FALSE)</f>
        <v>0</v>
      </c>
      <c r="KG56" s="178">
        <f>_xlfn.XLOOKUP($C56,'Fund &amp; ETF Database'!$D$4:$D$172,'Fund &amp; ETF Database'!$AW$4:$AW$172,"",FALSE)</f>
        <v>0</v>
      </c>
      <c r="KH56" s="178">
        <f>_xlfn.XLOOKUP($C56,'Fund &amp; ETF Database'!$D$4:$D$172,'Fund &amp; ETF Database'!$AZ$4:$AZ$172,"",FALSE)</f>
        <v>0</v>
      </c>
      <c r="KI56" s="178">
        <f>_xlfn.XLOOKUP($C56,'Fund &amp; ETF Database'!$D$4:$D$172,'Fund &amp; ETF Database'!$BA$4:$BA$172,"",FALSE)</f>
        <v>0</v>
      </c>
      <c r="KJ56" s="178">
        <f>(_xlfn.XLOOKUP($C56,'Fund &amp; ETF Database'!$D$4:$D$172,'Fund &amp; ETF Database'!$AX$4:$AX$172,"",FALSE))+(_xlfn.XLOOKUP($C56,'Fund &amp; ETF Database'!$D$4:$D$172,'Fund &amp; ETF Database'!$BB$4:$BB$172,"",FALSE))</f>
        <v>0</v>
      </c>
      <c r="KK56" s="178">
        <f>_xlfn.XLOOKUP($C56,'Fund &amp; ETF Database'!$D$4:$D$172,'Fund &amp; ETF Database'!$AY$4:$AY$172,"",FALSE)</f>
        <v>0</v>
      </c>
      <c r="KL56" s="178">
        <f>_xlfn.XLOOKUP($C56,'Fund &amp; ETF Database'!$D$4:$D$172,'Fund &amp; ETF Database'!$BC$4:$BC$172,"",FALSE)</f>
        <v>0</v>
      </c>
      <c r="KM56" s="178">
        <f>(_xlfn.XLOOKUP($C56,'Fund &amp; ETF Database'!$D$4:$D$172,'Fund &amp; ETF Database'!$BD$4:$BD$172,"",FALSE))+(_xlfn.XLOOKUP($C56,'Fund &amp; ETF Database'!$D$4:$D$172,'Fund &amp; ETF Database'!$BE$4:$BE$172,"",FALSE))</f>
        <v>0</v>
      </c>
      <c r="KN56" s="10"/>
      <c r="KO56" s="19"/>
      <c r="KP56" s="19"/>
      <c r="KQ56" s="10"/>
      <c r="KR56" s="209" t="s">
        <v>96</v>
      </c>
      <c r="KS56" s="8" t="s">
        <v>103</v>
      </c>
      <c r="KT56" s="8" t="s">
        <v>397</v>
      </c>
      <c r="KU56" s="8" t="s">
        <v>554</v>
      </c>
      <c r="KV56" s="209">
        <v>2</v>
      </c>
      <c r="KW56" s="207" t="e">
        <f>VLOOKUP($D56,'Fund &amp; ETF Database'!$E$5:$Y$163,(COLUMN('Fund &amp; ETF Database'!#REF!)-COLUMN('Fund &amp; ETF Database'!$E94)+1),FALSE)</f>
        <v>#REF!</v>
      </c>
      <c r="KX56" s="208" t="e">
        <f>VLOOKUP(C56,'Fund &amp; ETF Database'!$D$5:$Y$163,25,FALSE)</f>
        <v>#REF!</v>
      </c>
      <c r="KY56" s="208" t="e">
        <f>VLOOKUP(C56,'Fund &amp; ETF Database'!$D$5:$Y$163,26,FALSE)</f>
        <v>#REF!</v>
      </c>
      <c r="KZ56" s="10"/>
    </row>
    <row r="57" spans="1:312" ht="18" customHeight="1" outlineLevel="1">
      <c r="A57" s="34">
        <f t="shared" si="34"/>
        <v>54</v>
      </c>
      <c r="B57" s="34" t="s">
        <v>53</v>
      </c>
      <c r="C57" s="35" t="s">
        <v>25</v>
      </c>
      <c r="D57" s="35" t="str" cm="1">
        <f t="array" ref="D57">_xll.BDP($C57&amp;" Equity","ID_ISIN")</f>
        <v>#N/A Connection</v>
      </c>
      <c r="E57" s="35" t="str" cm="1">
        <f t="array" ref="E57">_xll.BDP($C57&amp;" Equity","Crncy")</f>
        <v>#N/A Connection</v>
      </c>
      <c r="F57" s="32">
        <f t="shared" si="25"/>
        <v>0</v>
      </c>
      <c r="G57" s="32">
        <f t="shared" si="26"/>
        <v>0</v>
      </c>
      <c r="H57" s="10"/>
      <c r="I57" s="796">
        <v>0</v>
      </c>
      <c r="J57" s="796">
        <v>0</v>
      </c>
      <c r="K57" s="796">
        <v>0</v>
      </c>
      <c r="L57" s="796">
        <v>0</v>
      </c>
      <c r="M57" s="796">
        <v>0</v>
      </c>
      <c r="N57" s="796">
        <v>0</v>
      </c>
      <c r="O57" s="796">
        <v>0</v>
      </c>
      <c r="P57" s="796">
        <v>0</v>
      </c>
      <c r="Q57" s="796">
        <v>0</v>
      </c>
      <c r="R57" s="796">
        <v>0</v>
      </c>
      <c r="S57" s="796">
        <v>0</v>
      </c>
      <c r="T57" s="796">
        <v>0</v>
      </c>
      <c r="U57" s="796">
        <v>0</v>
      </c>
      <c r="V57" s="796">
        <v>0</v>
      </c>
      <c r="W57" s="796">
        <v>0</v>
      </c>
      <c r="X57" s="796">
        <v>0</v>
      </c>
      <c r="Y57" s="796">
        <v>0</v>
      </c>
      <c r="Z57" s="796">
        <v>0</v>
      </c>
      <c r="AA57" s="796">
        <v>0</v>
      </c>
      <c r="AB57" s="796">
        <v>0</v>
      </c>
      <c r="AC57" s="796">
        <v>0</v>
      </c>
      <c r="AD57" s="796">
        <v>0</v>
      </c>
      <c r="AE57" s="796">
        <v>1.5053575128762209E-14</v>
      </c>
      <c r="AF57" s="796">
        <v>0</v>
      </c>
      <c r="AG57" s="796">
        <v>0</v>
      </c>
      <c r="AH57" s="796">
        <v>0</v>
      </c>
      <c r="AI57" s="796">
        <v>0</v>
      </c>
      <c r="AJ57" s="796">
        <v>0</v>
      </c>
      <c r="AK57" s="796">
        <v>0</v>
      </c>
      <c r="AL57" s="796">
        <v>0</v>
      </c>
      <c r="AM57" s="796">
        <v>3.2570981796868021E-14</v>
      </c>
      <c r="AN57" s="796">
        <v>0</v>
      </c>
      <c r="AO57" s="796">
        <v>0</v>
      </c>
      <c r="AP57" s="796">
        <v>0</v>
      </c>
      <c r="AQ57" s="796">
        <v>0</v>
      </c>
      <c r="AR57" s="796">
        <v>0</v>
      </c>
      <c r="AS57" s="796">
        <v>0</v>
      </c>
      <c r="AT57" s="796">
        <v>1.6435989312306959E-14</v>
      </c>
      <c r="AU57" s="796">
        <v>0</v>
      </c>
      <c r="AV57" s="796">
        <v>0</v>
      </c>
      <c r="AW57" s="796">
        <v>0</v>
      </c>
      <c r="AX57" s="796">
        <v>0</v>
      </c>
      <c r="AY57" s="796">
        <v>0</v>
      </c>
      <c r="AZ57" s="796">
        <v>0</v>
      </c>
      <c r="BA57" s="796">
        <v>0</v>
      </c>
      <c r="BB57" s="796">
        <v>0</v>
      </c>
      <c r="BC57" s="796">
        <v>6.6427398541717876E-12</v>
      </c>
      <c r="BD57" s="796">
        <v>1.8801590651792809E-11</v>
      </c>
      <c r="BE57" s="796">
        <v>8.9208064259441323E-11</v>
      </c>
      <c r="BF57" s="796">
        <v>4.1611594839302099E-11</v>
      </c>
      <c r="BG57" s="796">
        <v>0</v>
      </c>
      <c r="BH57" s="796">
        <v>0</v>
      </c>
      <c r="BI57" s="796">
        <v>0</v>
      </c>
      <c r="BJ57" s="796">
        <v>0</v>
      </c>
      <c r="BK57" s="796">
        <v>0</v>
      </c>
      <c r="BL57" s="796">
        <v>1.1690985644260749E-13</v>
      </c>
      <c r="BM57" s="796">
        <v>2.651984859792077E-12</v>
      </c>
      <c r="BN57" s="796">
        <v>5.7764524797976862E-12</v>
      </c>
      <c r="BO57" s="796">
        <v>1.3163319316437851E-11</v>
      </c>
      <c r="BP57" s="796">
        <v>2.9754175788303391E-12</v>
      </c>
      <c r="BQ57" s="796">
        <v>1.3631059087225029E-12</v>
      </c>
      <c r="BR57" s="796">
        <v>0</v>
      </c>
      <c r="BS57" s="796">
        <v>1.564213673602115E-12</v>
      </c>
      <c r="BT57" s="796">
        <v>0</v>
      </c>
      <c r="BU57" s="796">
        <v>6.4619146960996192E-13</v>
      </c>
      <c r="BV57" s="796">
        <v>0</v>
      </c>
      <c r="BW57" s="796">
        <v>0</v>
      </c>
      <c r="BX57" s="796">
        <v>0</v>
      </c>
      <c r="BY57" s="796">
        <v>1.00667781983115E-11</v>
      </c>
      <c r="BZ57" s="796">
        <v>8.1470847018165213E-13</v>
      </c>
      <c r="CA57" s="796">
        <v>0</v>
      </c>
      <c r="CB57" s="796">
        <v>0</v>
      </c>
      <c r="CC57" s="796">
        <v>1.02631448395591E-12</v>
      </c>
      <c r="CD57" s="796">
        <v>1.0122269971108969E-12</v>
      </c>
      <c r="CE57" s="796">
        <v>1.6547244139497951E-13</v>
      </c>
      <c r="CF57" s="796">
        <v>0</v>
      </c>
      <c r="CG57" s="796">
        <v>0</v>
      </c>
      <c r="CH57" s="796">
        <v>0</v>
      </c>
      <c r="CI57" s="796">
        <v>1.9134657254685622E-12</v>
      </c>
      <c r="CJ57" s="796">
        <v>1.181911385154314E-12</v>
      </c>
      <c r="CK57" s="796">
        <v>1.5233040092218859E-14</v>
      </c>
      <c r="CL57" s="796">
        <v>0</v>
      </c>
      <c r="CM57" s="796">
        <v>2.1842563248476842E-12</v>
      </c>
      <c r="CN57" s="796">
        <v>0</v>
      </c>
      <c r="CO57" s="796">
        <v>0</v>
      </c>
      <c r="CP57" s="796">
        <v>0</v>
      </c>
      <c r="CQ57" s="796">
        <v>3.5709954565155719E-11</v>
      </c>
      <c r="CR57" s="796">
        <v>1.697079777949571E-14</v>
      </c>
      <c r="CS57" s="796">
        <v>1.6140166156942591E-11</v>
      </c>
      <c r="CT57" s="796">
        <v>9.3110567666246265E-12</v>
      </c>
      <c r="CU57" s="796">
        <v>5.2746311546048292E-12</v>
      </c>
      <c r="CV57" s="796">
        <v>8.4812181912894142E-11</v>
      </c>
      <c r="CW57" s="796">
        <v>8.9426551180759124E-12</v>
      </c>
      <c r="CX57" s="796">
        <v>3.9665970887265353E-2</v>
      </c>
      <c r="CY57" s="796">
        <v>4.9999999997263393E-2</v>
      </c>
      <c r="CZ57" s="796">
        <v>4.9999999995715472E-2</v>
      </c>
      <c r="DA57" s="796">
        <v>4.9999999998521179E-2</v>
      </c>
      <c r="DB57" s="796">
        <v>3.2141252160701461E-2</v>
      </c>
      <c r="DC57" s="796">
        <v>3.9426697745563712E-2</v>
      </c>
      <c r="DD57" s="796">
        <v>4.9999999999948662E-2</v>
      </c>
      <c r="DE57" s="796">
        <v>4.9800868932150057E-2</v>
      </c>
      <c r="DF57" s="796">
        <v>0</v>
      </c>
      <c r="DG57" s="796">
        <v>0</v>
      </c>
      <c r="DH57" s="796">
        <v>0</v>
      </c>
      <c r="DI57" s="796">
        <v>0</v>
      </c>
      <c r="DJ57" s="796">
        <v>0</v>
      </c>
      <c r="DK57" s="796">
        <v>0</v>
      </c>
      <c r="DL57" s="796">
        <v>1.327309253498098E-14</v>
      </c>
      <c r="DM57" s="796">
        <v>0</v>
      </c>
      <c r="DN57" s="796">
        <v>0</v>
      </c>
      <c r="DO57" s="796">
        <v>0</v>
      </c>
      <c r="DP57" s="796">
        <v>0</v>
      </c>
      <c r="DQ57" s="796">
        <v>0</v>
      </c>
      <c r="DR57" s="796">
        <v>0</v>
      </c>
      <c r="DS57" s="796">
        <v>0</v>
      </c>
      <c r="DT57" s="796">
        <v>5.0000000000193438E-2</v>
      </c>
      <c r="DU57" s="796">
        <v>4.9999999999988817E-2</v>
      </c>
      <c r="DV57" s="796">
        <v>2.349951454575486E-14</v>
      </c>
      <c r="DW57" s="796">
        <v>2.796127956807127E-14</v>
      </c>
      <c r="DX57" s="796">
        <v>1.3737616196744201E-14</v>
      </c>
      <c r="DY57" s="796">
        <v>2.228358417181052E-13</v>
      </c>
      <c r="DZ57" s="796">
        <v>2.5000000006826149E-2</v>
      </c>
      <c r="EA57" s="796">
        <v>3.290655745006171E-11</v>
      </c>
      <c r="EB57" s="796">
        <v>1.305997853320547E-13</v>
      </c>
      <c r="EC57" s="796">
        <v>1.754645714729186E-14</v>
      </c>
      <c r="ED57" s="796">
        <v>5.1515293614780607E-15</v>
      </c>
      <c r="EE57" s="796">
        <v>0</v>
      </c>
      <c r="EF57" s="796">
        <v>0</v>
      </c>
      <c r="EG57" s="796">
        <v>1.1533096472450261E-13</v>
      </c>
      <c r="EH57" s="796">
        <v>1.246877443951658E-12</v>
      </c>
      <c r="EI57" s="796">
        <v>0</v>
      </c>
      <c r="EJ57" s="796">
        <v>0</v>
      </c>
      <c r="EK57" s="796">
        <v>2.7936338150766131E-11</v>
      </c>
      <c r="EL57" s="796">
        <v>2.247314073643805E-13</v>
      </c>
      <c r="EM57" s="796">
        <v>1.052856532773463E-12</v>
      </c>
      <c r="EN57" s="796">
        <v>2.5740892795227031E-14</v>
      </c>
      <c r="EO57" s="796">
        <v>3.1206103032424722E-14</v>
      </c>
      <c r="EP57" s="796">
        <v>0</v>
      </c>
      <c r="EQ57" s="796">
        <v>5.5840493190623522E-14</v>
      </c>
      <c r="ER57" s="796">
        <v>6.6912261469699907E-12</v>
      </c>
      <c r="ES57" s="796">
        <v>0</v>
      </c>
      <c r="ET57" s="796">
        <v>7.2562102829789037E-14</v>
      </c>
      <c r="EU57" s="796">
        <v>5.1897861714408918E-14</v>
      </c>
      <c r="EV57" s="796">
        <v>1.7348603818388989E-15</v>
      </c>
      <c r="EW57" s="796">
        <v>0</v>
      </c>
      <c r="EX57" s="796">
        <v>0</v>
      </c>
      <c r="EY57" s="796">
        <v>0</v>
      </c>
      <c r="EZ57" s="796">
        <v>0</v>
      </c>
      <c r="FA57" s="796">
        <v>0</v>
      </c>
      <c r="FB57" s="796">
        <v>0</v>
      </c>
      <c r="FC57" s="796">
        <v>0</v>
      </c>
      <c r="FD57" s="796">
        <v>0</v>
      </c>
      <c r="FE57" s="796">
        <v>0</v>
      </c>
      <c r="FF57" s="796">
        <v>0</v>
      </c>
      <c r="FG57" s="796">
        <v>0</v>
      </c>
      <c r="FH57" s="796">
        <v>0</v>
      </c>
      <c r="FI57" s="796">
        <v>0</v>
      </c>
      <c r="FJ57" s="796">
        <v>0</v>
      </c>
      <c r="FK57" s="796">
        <v>0</v>
      </c>
      <c r="FL57" s="796">
        <v>0</v>
      </c>
      <c r="FM57" s="796">
        <v>0</v>
      </c>
      <c r="FN57" s="796">
        <v>0</v>
      </c>
      <c r="FO57" s="796">
        <v>0</v>
      </c>
      <c r="FP57" s="796">
        <v>0</v>
      </c>
      <c r="FQ57" s="796">
        <v>0</v>
      </c>
      <c r="FR57" s="796">
        <v>0</v>
      </c>
      <c r="FS57" s="796">
        <v>2.52902722878131E-14</v>
      </c>
      <c r="FT57" s="796">
        <v>0</v>
      </c>
      <c r="FU57" s="796">
        <v>0</v>
      </c>
      <c r="FV57" s="796">
        <v>2.7487055080727171E-12</v>
      </c>
      <c r="FW57" s="796">
        <v>1.500000001083651E-2</v>
      </c>
      <c r="FX57" s="796">
        <v>4.9999999999260858E-2</v>
      </c>
      <c r="FY57" s="796">
        <v>4.9999999999697953E-2</v>
      </c>
      <c r="FZ57" s="796">
        <v>5.0000000000537753E-2</v>
      </c>
      <c r="GA57" s="796">
        <v>5.0000000001208397E-2</v>
      </c>
      <c r="GB57" s="796">
        <v>5.0000000000279272E-2</v>
      </c>
      <c r="GC57" s="796">
        <v>5.510801561592764E-13</v>
      </c>
      <c r="GD57" s="796">
        <v>3.9923076919054501E-2</v>
      </c>
      <c r="GE57" s="796">
        <v>5.0000000000573683E-2</v>
      </c>
      <c r="GF57" s="796">
        <v>5.0000000000014033E-2</v>
      </c>
      <c r="GG57" s="796">
        <v>4.9999999999996242E-2</v>
      </c>
      <c r="GH57" s="796">
        <v>2.9477709693175448E-14</v>
      </c>
      <c r="GI57" s="796">
        <v>0</v>
      </c>
      <c r="GJ57" s="796">
        <v>5.0682745480129496E-13</v>
      </c>
      <c r="GK57" s="796">
        <v>0</v>
      </c>
      <c r="GL57" s="796">
        <v>3.5644893933591101E-12</v>
      </c>
      <c r="GM57" s="796">
        <v>6.0785913395743374E-13</v>
      </c>
      <c r="GN57" s="796">
        <v>1.5080841952313709E-13</v>
      </c>
      <c r="GO57" s="796">
        <v>0</v>
      </c>
      <c r="GP57" s="796">
        <v>0</v>
      </c>
      <c r="GQ57" s="796">
        <v>0</v>
      </c>
      <c r="GR57" s="796">
        <v>0</v>
      </c>
      <c r="GS57" s="796">
        <v>0</v>
      </c>
      <c r="GT57" s="796">
        <v>1.298685409000665E-13</v>
      </c>
      <c r="GU57" s="796">
        <v>1.2814464526523309E-12</v>
      </c>
      <c r="GV57" s="796">
        <v>0</v>
      </c>
      <c r="GW57" s="796">
        <v>0</v>
      </c>
      <c r="GX57" s="796">
        <v>2.2702283773527519E-14</v>
      </c>
      <c r="GY57" s="796">
        <v>0</v>
      </c>
      <c r="GZ57" s="796">
        <v>0</v>
      </c>
      <c r="HA57" s="796">
        <v>0</v>
      </c>
      <c r="HB57" s="796">
        <v>0</v>
      </c>
      <c r="HC57" s="796">
        <v>0</v>
      </c>
      <c r="HD57" s="796">
        <v>0</v>
      </c>
      <c r="HE57" s="796">
        <v>0</v>
      </c>
      <c r="HF57" s="796">
        <v>0</v>
      </c>
      <c r="HG57" s="796">
        <v>0</v>
      </c>
      <c r="HH57" s="796">
        <v>0</v>
      </c>
      <c r="HI57" s="796">
        <v>7.2919447721787378E-13</v>
      </c>
      <c r="HJ57" s="796">
        <v>1.306789378566642E-12</v>
      </c>
      <c r="HK57" s="796">
        <v>1.4901577638418821E-11</v>
      </c>
      <c r="HL57" s="796">
        <v>1.7614592843930529E-12</v>
      </c>
      <c r="HM57" s="796">
        <v>1.1428170025655019E-12</v>
      </c>
      <c r="HN57" s="796">
        <v>0</v>
      </c>
      <c r="HO57" s="796">
        <v>5.8530487691470168E-14</v>
      </c>
      <c r="HP57" s="796">
        <v>0</v>
      </c>
      <c r="HQ57" s="796">
        <v>3.8339637412846288E-13</v>
      </c>
      <c r="HR57" s="796">
        <v>0</v>
      </c>
      <c r="HS57" s="796">
        <v>0</v>
      </c>
      <c r="HT57" s="796">
        <v>6.7472825166420681E-13</v>
      </c>
      <c r="HU57" s="796">
        <v>7.9255849963858382E-13</v>
      </c>
      <c r="HV57" s="796">
        <v>1.1822027633066379E-12</v>
      </c>
      <c r="HW57" s="796">
        <v>0</v>
      </c>
      <c r="HX57" s="796">
        <v>9.3321822329388821E-13</v>
      </c>
      <c r="HY57" s="796">
        <v>7.2403891343633674E-13</v>
      </c>
      <c r="HZ57" s="796">
        <v>5.7351265951602677E-12</v>
      </c>
      <c r="IA57" s="796">
        <v>4.1810886192767094E-12</v>
      </c>
      <c r="IB57" s="796">
        <v>1.4988234855107969E-13</v>
      </c>
      <c r="IC57" s="796">
        <v>3.2020713602502601E-12</v>
      </c>
      <c r="ID57" s="796">
        <v>9.1731822800140926E-13</v>
      </c>
      <c r="IE57" s="796">
        <v>0</v>
      </c>
      <c r="IF57" s="796">
        <v>0</v>
      </c>
      <c r="IG57" s="796">
        <v>2.8230381123159638E-12</v>
      </c>
      <c r="IH57" s="796">
        <v>0</v>
      </c>
      <c r="II57" s="796">
        <v>0</v>
      </c>
      <c r="IJ57" s="796">
        <v>0</v>
      </c>
      <c r="IK57" s="796">
        <v>0</v>
      </c>
      <c r="IL57" s="796">
        <v>0</v>
      </c>
      <c r="IM57" s="796">
        <v>0</v>
      </c>
      <c r="IN57" s="796">
        <v>0</v>
      </c>
      <c r="IO57" s="796">
        <v>0</v>
      </c>
      <c r="IP57" s="796">
        <v>0</v>
      </c>
      <c r="IQ57" s="796">
        <v>2.920350847577312E-13</v>
      </c>
      <c r="IR57" s="10"/>
      <c r="IS57" s="10"/>
      <c r="IT57" s="32">
        <v>0</v>
      </c>
      <c r="IU57" s="32">
        <v>0</v>
      </c>
      <c r="IV57" s="32">
        <v>0</v>
      </c>
      <c r="IW57" s="32">
        <v>0</v>
      </c>
      <c r="IX57" s="32">
        <v>0</v>
      </c>
      <c r="IY57" s="32">
        <f>IFERROR(SUMIF([1]export1!$R$6:$R$69,D57,[1]export1!$K$6:$K$69)/100,0)</f>
        <v>0</v>
      </c>
      <c r="IZ57" s="32"/>
      <c r="JA57" s="10"/>
      <c r="JB57" s="32">
        <v>0</v>
      </c>
      <c r="JC57" s="32">
        <v>0</v>
      </c>
      <c r="JD57" s="32">
        <v>0</v>
      </c>
      <c r="JE57" s="32">
        <v>0</v>
      </c>
      <c r="JF57" s="32">
        <v>0</v>
      </c>
      <c r="JG57" s="32">
        <v>0</v>
      </c>
      <c r="JH57" s="32"/>
      <c r="JI57" s="10"/>
      <c r="JJ57" s="32">
        <f>SUM(JB57:JI57)</f>
        <v>0</v>
      </c>
      <c r="JM57" s="12"/>
      <c r="JN57" s="123">
        <f t="shared" si="51"/>
        <v>0</v>
      </c>
      <c r="JO57" s="123">
        <f t="shared" si="23"/>
        <v>0</v>
      </c>
      <c r="JP57" s="123">
        <f t="shared" si="24"/>
        <v>0</v>
      </c>
      <c r="JQ57" s="123">
        <f t="shared" si="50"/>
        <v>1</v>
      </c>
      <c r="JR57" s="22"/>
      <c r="JS57" s="124">
        <v>0</v>
      </c>
      <c r="JT57" s="124">
        <v>0</v>
      </c>
      <c r="JU57" s="124">
        <v>0</v>
      </c>
      <c r="JV57" s="124">
        <v>0</v>
      </c>
      <c r="JW57" s="124">
        <v>0</v>
      </c>
      <c r="JX57" s="20"/>
      <c r="JY57" s="124">
        <v>0</v>
      </c>
      <c r="JZ57" s="124">
        <v>0</v>
      </c>
      <c r="KA57" s="124">
        <v>0</v>
      </c>
      <c r="KB57" s="124">
        <v>0</v>
      </c>
      <c r="KC57" s="124">
        <v>0</v>
      </c>
      <c r="KD57" s="20"/>
      <c r="KE57" s="179">
        <f>_xlfn.XLOOKUP($C57,'Fund &amp; ETF Database'!$D$4:$D$172,'Fund &amp; ETF Database'!$AU$4:$AU$172,"",FALSE)</f>
        <v>0</v>
      </c>
      <c r="KF57" s="179">
        <f>_xlfn.XLOOKUP($C57,'Fund &amp; ETF Database'!$D$4:$D$172,'Fund &amp; ETF Database'!$AV$4:$AV$172,"",FALSE)</f>
        <v>0</v>
      </c>
      <c r="KG57" s="179">
        <f>_xlfn.XLOOKUP($C57,'Fund &amp; ETF Database'!$D$4:$D$172,'Fund &amp; ETF Database'!$AW$4:$AW$172,"",FALSE)</f>
        <v>0</v>
      </c>
      <c r="KH57" s="179">
        <f>_xlfn.XLOOKUP($C57,'Fund &amp; ETF Database'!$D$4:$D$172,'Fund &amp; ETF Database'!$AZ$4:$AZ$172,"",FALSE)</f>
        <v>0</v>
      </c>
      <c r="KI57" s="179">
        <f>_xlfn.XLOOKUP($C57,'Fund &amp; ETF Database'!$D$4:$D$172,'Fund &amp; ETF Database'!$BA$4:$BA$172,"",FALSE)</f>
        <v>0</v>
      </c>
      <c r="KJ57" s="179">
        <f>(_xlfn.XLOOKUP($C57,'Fund &amp; ETF Database'!$D$4:$D$172,'Fund &amp; ETF Database'!$AX$4:$AX$172,"",FALSE))+(_xlfn.XLOOKUP($C57,'Fund &amp; ETF Database'!$D$4:$D$172,'Fund &amp; ETF Database'!$BB$4:$BB$172,"",FALSE))</f>
        <v>1</v>
      </c>
      <c r="KK57" s="179">
        <f>_xlfn.XLOOKUP($C57,'Fund &amp; ETF Database'!$D$4:$D$172,'Fund &amp; ETF Database'!$AY$4:$AY$172,"",FALSE)</f>
        <v>0</v>
      </c>
      <c r="KL57" s="179">
        <f>_xlfn.XLOOKUP($C57,'Fund &amp; ETF Database'!$D$4:$D$172,'Fund &amp; ETF Database'!$BC$4:$BC$172,"",FALSE)</f>
        <v>0</v>
      </c>
      <c r="KM57" s="179">
        <f>(_xlfn.XLOOKUP($C57,'Fund &amp; ETF Database'!$D$4:$D$172,'Fund &amp; ETF Database'!$BD$4:$BD$172,"",FALSE))+(_xlfn.XLOOKUP($C57,'Fund &amp; ETF Database'!$D$4:$D$172,'Fund &amp; ETF Database'!$BE$4:$BE$172,"",FALSE))</f>
        <v>0</v>
      </c>
      <c r="KN57" s="10"/>
      <c r="KO57" s="19"/>
      <c r="KP57" s="19"/>
      <c r="KQ57" s="10"/>
      <c r="KR57" s="297" t="s">
        <v>96</v>
      </c>
      <c r="KS57" s="35" t="s">
        <v>103</v>
      </c>
      <c r="KT57" s="35" t="s">
        <v>397</v>
      </c>
      <c r="KU57" s="35"/>
      <c r="KV57" s="35">
        <v>1</v>
      </c>
      <c r="KW57" s="63" t="e">
        <f>VLOOKUP($D57,'Fund &amp; ETF Database'!$E$5:$Y$163,(COLUMN('Fund &amp; ETF Database'!#REF!)-COLUMN('Fund &amp; ETF Database'!$E149)+1),FALSE)</f>
        <v>#REF!</v>
      </c>
      <c r="KX57" s="36" t="e">
        <f>VLOOKUP(C57,'Fund &amp; ETF Database'!$D$5:$Y$163,25,FALSE)</f>
        <v>#REF!</v>
      </c>
      <c r="KY57" s="36" t="e">
        <f>VLOOKUP(C57,'Fund &amp; ETF Database'!$D$5:$Y$163,26,FALSE)</f>
        <v>#REF!</v>
      </c>
      <c r="KZ57" s="10"/>
    </row>
    <row r="58" spans="1:312" ht="18" customHeight="1">
      <c r="A58" s="11"/>
      <c r="B58" s="26" t="s">
        <v>1548</v>
      </c>
      <c r="C58" s="27"/>
      <c r="D58" s="27"/>
      <c r="E58" s="27"/>
      <c r="F58" s="28">
        <f>SUM(F4:F57)</f>
        <v>0</v>
      </c>
      <c r="G58" s="28">
        <f>SUM(G4:G57)</f>
        <v>1.7800000000000003E-2</v>
      </c>
      <c r="H58" s="10"/>
      <c r="I58" s="28">
        <f t="shared" ref="I58:BT58" si="52">SUM(I4:I57)</f>
        <v>0.99999999999956768</v>
      </c>
      <c r="J58" s="28">
        <f t="shared" si="52"/>
        <v>1.0000000000033904</v>
      </c>
      <c r="K58" s="28">
        <f t="shared" si="52"/>
        <v>0.9999999999991942</v>
      </c>
      <c r="L58" s="28">
        <f t="shared" si="52"/>
        <v>0.99999999992571398</v>
      </c>
      <c r="M58" s="28">
        <f t="shared" si="52"/>
        <v>1.0000000001629854</v>
      </c>
      <c r="N58" s="28">
        <f t="shared" si="52"/>
        <v>0.99999999999729539</v>
      </c>
      <c r="O58" s="28">
        <f t="shared" si="52"/>
        <v>1.0000000000083851</v>
      </c>
      <c r="P58" s="28">
        <f t="shared" si="52"/>
        <v>1.000000000000183</v>
      </c>
      <c r="Q58" s="28">
        <f t="shared" si="52"/>
        <v>1.0000000000062677</v>
      </c>
      <c r="R58" s="28">
        <f t="shared" si="52"/>
        <v>1.0000000000007425</v>
      </c>
      <c r="S58" s="28">
        <f t="shared" si="52"/>
        <v>1.0000000000004237</v>
      </c>
      <c r="T58" s="28">
        <f t="shared" si="52"/>
        <v>1.0000000000003952</v>
      </c>
      <c r="U58" s="28">
        <f t="shared" si="52"/>
        <v>1.0000000000001377</v>
      </c>
      <c r="V58" s="28">
        <f t="shared" si="52"/>
        <v>1.0000000000001092</v>
      </c>
      <c r="W58" s="28">
        <f t="shared" si="52"/>
        <v>1.0000000000038252</v>
      </c>
      <c r="X58" s="28">
        <f t="shared" si="52"/>
        <v>1.0000000000001104</v>
      </c>
      <c r="Y58" s="28">
        <f t="shared" si="52"/>
        <v>1.0000000000001603</v>
      </c>
      <c r="Z58" s="28">
        <f t="shared" si="52"/>
        <v>0.99999999988543908</v>
      </c>
      <c r="AA58" s="28">
        <f t="shared" si="52"/>
        <v>0.99999999999955791</v>
      </c>
      <c r="AB58" s="28">
        <f t="shared" si="52"/>
        <v>1.0000000000053986</v>
      </c>
      <c r="AC58" s="28">
        <f t="shared" si="52"/>
        <v>1.0000000000014608</v>
      </c>
      <c r="AD58" s="28">
        <f t="shared" si="52"/>
        <v>1.0000000000062872</v>
      </c>
      <c r="AE58" s="28">
        <f t="shared" si="52"/>
        <v>1.0000000000056799</v>
      </c>
      <c r="AF58" s="28">
        <f t="shared" si="52"/>
        <v>1.0000000000047329</v>
      </c>
      <c r="AG58" s="28">
        <f t="shared" si="52"/>
        <v>1.0000000000058065</v>
      </c>
      <c r="AH58" s="28">
        <f t="shared" si="52"/>
        <v>1.0000000000044031</v>
      </c>
      <c r="AI58" s="28">
        <f t="shared" si="52"/>
        <v>1.0000000000015641</v>
      </c>
      <c r="AJ58" s="28">
        <f t="shared" si="52"/>
        <v>1.0000000000008831</v>
      </c>
      <c r="AK58" s="28">
        <f t="shared" si="52"/>
        <v>1.0000000000123457</v>
      </c>
      <c r="AL58" s="28">
        <f t="shared" si="52"/>
        <v>1.0000000000102618</v>
      </c>
      <c r="AM58" s="28">
        <f t="shared" si="52"/>
        <v>0.99999999998078815</v>
      </c>
      <c r="AN58" s="28">
        <f t="shared" si="52"/>
        <v>0.99999999999991662</v>
      </c>
      <c r="AO58" s="28">
        <f t="shared" si="52"/>
        <v>1.0000000000005262</v>
      </c>
      <c r="AP58" s="28">
        <f t="shared" si="52"/>
        <v>1.0000000000017493</v>
      </c>
      <c r="AQ58" s="28">
        <f t="shared" si="52"/>
        <v>1.0000000000007054</v>
      </c>
      <c r="AR58" s="28">
        <f t="shared" si="52"/>
        <v>1.0000000000008729</v>
      </c>
      <c r="AS58" s="28">
        <f t="shared" si="52"/>
        <v>1.0000000000025946</v>
      </c>
      <c r="AT58" s="28">
        <f t="shared" si="52"/>
        <v>0.99999999999984468</v>
      </c>
      <c r="AU58" s="28">
        <f t="shared" si="52"/>
        <v>1.0000000000039595</v>
      </c>
      <c r="AV58" s="28">
        <f t="shared" si="52"/>
        <v>1.0000000000001159</v>
      </c>
      <c r="AW58" s="28">
        <f t="shared" si="52"/>
        <v>1.0000000000002647</v>
      </c>
      <c r="AX58" s="28">
        <f t="shared" si="52"/>
        <v>1.0000000000010116</v>
      </c>
      <c r="AY58" s="28">
        <f t="shared" si="52"/>
        <v>1.0000000000051417</v>
      </c>
      <c r="AZ58" s="28">
        <f t="shared" si="52"/>
        <v>0.99999999999052636</v>
      </c>
      <c r="BA58" s="28">
        <f t="shared" si="52"/>
        <v>1.000000000055137</v>
      </c>
      <c r="BB58" s="28">
        <f t="shared" si="52"/>
        <v>1.0000000000320461</v>
      </c>
      <c r="BC58" s="28">
        <f t="shared" si="52"/>
        <v>1.0000000000596077</v>
      </c>
      <c r="BD58" s="28">
        <f t="shared" si="52"/>
        <v>0.99999999982361398</v>
      </c>
      <c r="BE58" s="28">
        <f t="shared" si="52"/>
        <v>0.99999999999681011</v>
      </c>
      <c r="BF58" s="28">
        <f t="shared" si="52"/>
        <v>0.9999999999299487</v>
      </c>
      <c r="BG58" s="28">
        <f t="shared" si="52"/>
        <v>1.0000000000356588</v>
      </c>
      <c r="BH58" s="28">
        <f t="shared" si="52"/>
        <v>1.0000000000285638</v>
      </c>
      <c r="BI58" s="28">
        <f t="shared" si="52"/>
        <v>0.99999999994986855</v>
      </c>
      <c r="BJ58" s="28">
        <f t="shared" si="52"/>
        <v>0.99999999998623679</v>
      </c>
      <c r="BK58" s="28">
        <f t="shared" si="52"/>
        <v>1.000000000012492</v>
      </c>
      <c r="BL58" s="28">
        <f t="shared" si="52"/>
        <v>0.99999999999932188</v>
      </c>
      <c r="BM58" s="28">
        <f t="shared" si="52"/>
        <v>0.99999999995160604</v>
      </c>
      <c r="BN58" s="28">
        <f t="shared" si="52"/>
        <v>0.99999999996795474</v>
      </c>
      <c r="BO58" s="28">
        <f t="shared" si="52"/>
        <v>0.99999999991134603</v>
      </c>
      <c r="BP58" s="28">
        <f t="shared" si="52"/>
        <v>0.99999999996553668</v>
      </c>
      <c r="BQ58" s="28">
        <f t="shared" si="52"/>
        <v>1.0000000000098739</v>
      </c>
      <c r="BR58" s="28">
        <f t="shared" si="52"/>
        <v>0.99999999998191424</v>
      </c>
      <c r="BS58" s="28">
        <f t="shared" si="52"/>
        <v>0.99999999999252664</v>
      </c>
      <c r="BT58" s="28">
        <f t="shared" si="52"/>
        <v>0.99999999997373346</v>
      </c>
      <c r="BU58" s="28">
        <f t="shared" ref="BU58:EF58" si="53">SUM(BU4:BU57)</f>
        <v>0.99999999995677025</v>
      </c>
      <c r="BV58" s="28">
        <f t="shared" si="53"/>
        <v>1.000000000015473</v>
      </c>
      <c r="BW58" s="28">
        <f t="shared" si="53"/>
        <v>1.0000000000055043</v>
      </c>
      <c r="BX58" s="28">
        <f t="shared" si="53"/>
        <v>1.0000000000229681</v>
      </c>
      <c r="BY58" s="28">
        <f t="shared" si="53"/>
        <v>0.99999999993580868</v>
      </c>
      <c r="BZ58" s="28">
        <f t="shared" si="53"/>
        <v>0.99999999999728439</v>
      </c>
      <c r="CA58" s="28">
        <f t="shared" si="53"/>
        <v>1.0000000000090168</v>
      </c>
      <c r="CB58" s="28">
        <f t="shared" si="53"/>
        <v>1.0000000001562073</v>
      </c>
      <c r="CC58" s="28">
        <f t="shared" si="53"/>
        <v>0.99999999998991684</v>
      </c>
      <c r="CD58" s="28">
        <f t="shared" si="53"/>
        <v>0.99999999999291334</v>
      </c>
      <c r="CE58" s="28">
        <f t="shared" si="53"/>
        <v>0.9999999999971011</v>
      </c>
      <c r="CF58" s="28">
        <f t="shared" si="53"/>
        <v>1.0000000000134026</v>
      </c>
      <c r="CG58" s="28">
        <f t="shared" si="53"/>
        <v>1.0000000000008682</v>
      </c>
      <c r="CH58" s="28">
        <f t="shared" si="53"/>
        <v>1.0000000000753166</v>
      </c>
      <c r="CI58" s="28">
        <f t="shared" si="53"/>
        <v>0.99999999997037692</v>
      </c>
      <c r="CJ58" s="28">
        <f t="shared" si="53"/>
        <v>0.99999999999148104</v>
      </c>
      <c r="CK58" s="28">
        <f t="shared" si="53"/>
        <v>1.000000000003016</v>
      </c>
      <c r="CL58" s="28">
        <f t="shared" si="53"/>
        <v>1.000000000091299</v>
      </c>
      <c r="CM58" s="28">
        <f t="shared" si="53"/>
        <v>0.99999999988121346</v>
      </c>
      <c r="CN58" s="28">
        <f t="shared" si="53"/>
        <v>0.99999999997785849</v>
      </c>
      <c r="CO58" s="28">
        <f t="shared" si="53"/>
        <v>0.99999999999168121</v>
      </c>
      <c r="CP58" s="28">
        <f t="shared" si="53"/>
        <v>1.0000000000036389</v>
      </c>
      <c r="CQ58" s="28">
        <f t="shared" si="53"/>
        <v>0.99999999964653064</v>
      </c>
      <c r="CR58" s="28">
        <f t="shared" si="53"/>
        <v>1.000000000001767</v>
      </c>
      <c r="CS58" s="28">
        <f t="shared" si="53"/>
        <v>0.9999999999864756</v>
      </c>
      <c r="CT58" s="28">
        <f t="shared" si="53"/>
        <v>0.99999999999798395</v>
      </c>
      <c r="CU58" s="28">
        <f t="shared" si="53"/>
        <v>1.0000000000121398</v>
      </c>
      <c r="CV58" s="28">
        <f t="shared" si="53"/>
        <v>0.99999999998228573</v>
      </c>
      <c r="CW58" s="28">
        <f t="shared" si="53"/>
        <v>0.99999999998895273</v>
      </c>
      <c r="CX58" s="28">
        <f t="shared" si="53"/>
        <v>0.99999999999385503</v>
      </c>
      <c r="CY58" s="28">
        <f t="shared" si="53"/>
        <v>0.99999999999423894</v>
      </c>
      <c r="CZ58" s="28">
        <f t="shared" si="53"/>
        <v>1.0000000000194875</v>
      </c>
      <c r="DA58" s="28">
        <f t="shared" si="53"/>
        <v>0.99999999999865363</v>
      </c>
      <c r="DB58" s="28">
        <f t="shared" si="53"/>
        <v>1.0000000000723452</v>
      </c>
      <c r="DC58" s="28">
        <f t="shared" si="53"/>
        <v>0.99999999999437805</v>
      </c>
      <c r="DD58" s="28">
        <f t="shared" si="53"/>
        <v>0.9999999999996525</v>
      </c>
      <c r="DE58" s="28">
        <f t="shared" si="53"/>
        <v>0.99999999994528843</v>
      </c>
      <c r="DF58" s="28">
        <f t="shared" si="53"/>
        <v>1.0000000000198856</v>
      </c>
      <c r="DG58" s="28">
        <f t="shared" si="53"/>
        <v>1.0000000000379459</v>
      </c>
      <c r="DH58" s="28">
        <f t="shared" si="53"/>
        <v>1.0000000000065272</v>
      </c>
      <c r="DI58" s="28">
        <f t="shared" si="53"/>
        <v>1.000000000001807</v>
      </c>
      <c r="DJ58" s="28">
        <f t="shared" si="53"/>
        <v>1.0000000000004037</v>
      </c>
      <c r="DK58" s="28">
        <f t="shared" si="53"/>
        <v>1.0000000000071232</v>
      </c>
      <c r="DL58" s="28">
        <f t="shared" si="53"/>
        <v>1.0000000000013152</v>
      </c>
      <c r="DM58" s="28">
        <f t="shared" si="53"/>
        <v>1.0000000000064004</v>
      </c>
      <c r="DN58" s="28">
        <f t="shared" si="53"/>
        <v>1.0000000000027363</v>
      </c>
      <c r="DO58" s="28">
        <f t="shared" si="53"/>
        <v>1.0000000000070091</v>
      </c>
      <c r="DP58" s="28">
        <f t="shared" si="53"/>
        <v>1.0000000000074512</v>
      </c>
      <c r="DQ58" s="28">
        <f t="shared" si="53"/>
        <v>1.0000000000062512</v>
      </c>
      <c r="DR58" s="28">
        <f t="shared" si="53"/>
        <v>1.0000000000008327</v>
      </c>
      <c r="DS58" s="28">
        <f t="shared" si="53"/>
        <v>1.0000000000002784</v>
      </c>
      <c r="DT58" s="28">
        <f t="shared" si="53"/>
        <v>1.0000000000053517</v>
      </c>
      <c r="DU58" s="28">
        <f t="shared" si="53"/>
        <v>1.0000000000011744</v>
      </c>
      <c r="DV58" s="28">
        <f t="shared" si="53"/>
        <v>1.0000000000020381</v>
      </c>
      <c r="DW58" s="28">
        <f t="shared" si="53"/>
        <v>1.0000000000119369</v>
      </c>
      <c r="DX58" s="28">
        <f t="shared" si="53"/>
        <v>1.0000000000007541</v>
      </c>
      <c r="DY58" s="28">
        <f t="shared" si="53"/>
        <v>1.0000000000029368</v>
      </c>
      <c r="DZ58" s="28">
        <f t="shared" si="53"/>
        <v>0.99999999999939493</v>
      </c>
      <c r="EA58" s="28">
        <f t="shared" si="53"/>
        <v>0.99999999999915823</v>
      </c>
      <c r="EB58" s="28">
        <f t="shared" si="53"/>
        <v>1.0000000000054257</v>
      </c>
      <c r="EC58" s="28">
        <f t="shared" si="53"/>
        <v>1.0000000000015368</v>
      </c>
      <c r="ED58" s="28">
        <f t="shared" si="53"/>
        <v>1.0000000000039766</v>
      </c>
      <c r="EE58" s="28">
        <f t="shared" si="53"/>
        <v>1.0000000000267983</v>
      </c>
      <c r="EF58" s="28">
        <f t="shared" si="53"/>
        <v>1.0000000000027822</v>
      </c>
      <c r="EG58" s="28">
        <f t="shared" ref="EG58:GR58" si="54">SUM(EG4:EG57)</f>
        <v>0.99999999999173195</v>
      </c>
      <c r="EH58" s="28">
        <f t="shared" si="54"/>
        <v>1.0000000000003013</v>
      </c>
      <c r="EI58" s="28">
        <f t="shared" si="54"/>
        <v>1.0000000000132891</v>
      </c>
      <c r="EJ58" s="28">
        <f t="shared" si="54"/>
        <v>1.0000000000017657</v>
      </c>
      <c r="EK58" s="28">
        <f t="shared" si="54"/>
        <v>1.0000000000003109</v>
      </c>
      <c r="EL58" s="28">
        <f t="shared" si="54"/>
        <v>0.99999999999912192</v>
      </c>
      <c r="EM58" s="28">
        <f t="shared" si="54"/>
        <v>0.99999999999265321</v>
      </c>
      <c r="EN58" s="28">
        <f t="shared" si="54"/>
        <v>1.0000000000001688</v>
      </c>
      <c r="EO58" s="28">
        <f t="shared" si="54"/>
        <v>1.0000000000011497</v>
      </c>
      <c r="EP58" s="28">
        <f t="shared" si="54"/>
        <v>0.99999999999982903</v>
      </c>
      <c r="EQ58" s="28">
        <f t="shared" si="54"/>
        <v>0.99999999999815148</v>
      </c>
      <c r="ER58" s="28">
        <f t="shared" si="54"/>
        <v>0.99999999998490574</v>
      </c>
      <c r="ES58" s="28">
        <f t="shared" si="54"/>
        <v>1.0000000000015956</v>
      </c>
      <c r="ET58" s="28">
        <f t="shared" si="54"/>
        <v>0.99999999999822142</v>
      </c>
      <c r="EU58" s="28">
        <f t="shared" si="54"/>
        <v>1.0000000000017135</v>
      </c>
      <c r="EV58" s="28">
        <f t="shared" si="54"/>
        <v>1.0000000000005216</v>
      </c>
      <c r="EW58" s="28">
        <f t="shared" si="54"/>
        <v>1.0000000000020557</v>
      </c>
      <c r="EX58" s="28">
        <f t="shared" si="54"/>
        <v>1.000000000003292</v>
      </c>
      <c r="EY58" s="28">
        <f t="shared" si="54"/>
        <v>1.0000000000001861</v>
      </c>
      <c r="EZ58" s="28">
        <f t="shared" si="54"/>
        <v>1.0000000000053895</v>
      </c>
      <c r="FA58" s="28">
        <f t="shared" si="54"/>
        <v>1.000000000000407</v>
      </c>
      <c r="FB58" s="28">
        <f t="shared" si="54"/>
        <v>1.0000000000015281</v>
      </c>
      <c r="FC58" s="28">
        <f t="shared" si="54"/>
        <v>1.0000000000102669</v>
      </c>
      <c r="FD58" s="28">
        <f t="shared" si="54"/>
        <v>1.0000000000001066</v>
      </c>
      <c r="FE58" s="28">
        <f t="shared" si="54"/>
        <v>1.00000000000026</v>
      </c>
      <c r="FF58" s="28">
        <f t="shared" si="54"/>
        <v>1.0000000000039106</v>
      </c>
      <c r="FG58" s="28">
        <f t="shared" si="54"/>
        <v>1.0000000000021783</v>
      </c>
      <c r="FH58" s="28">
        <f t="shared" si="54"/>
        <v>1.0000000000012736</v>
      </c>
      <c r="FI58" s="28">
        <f t="shared" si="54"/>
        <v>1.0000000000093205</v>
      </c>
      <c r="FJ58" s="28">
        <f t="shared" si="54"/>
        <v>1.0000000000054128</v>
      </c>
      <c r="FK58" s="28">
        <f t="shared" si="54"/>
        <v>1.0000000000102274</v>
      </c>
      <c r="FL58" s="28">
        <f t="shared" si="54"/>
        <v>1.0000000000120546</v>
      </c>
      <c r="FM58" s="28">
        <f t="shared" si="54"/>
        <v>1.0000000000053186</v>
      </c>
      <c r="FN58" s="28">
        <f t="shared" si="54"/>
        <v>1.0000000000002296</v>
      </c>
      <c r="FO58" s="28">
        <f t="shared" si="54"/>
        <v>1.0000000000068856</v>
      </c>
      <c r="FP58" s="28">
        <f t="shared" si="54"/>
        <v>1.0000000000010454</v>
      </c>
      <c r="FQ58" s="28">
        <f t="shared" si="54"/>
        <v>1.0000000000008935</v>
      </c>
      <c r="FR58" s="28">
        <f t="shared" si="54"/>
        <v>1.0000000000005764</v>
      </c>
      <c r="FS58" s="28">
        <f t="shared" si="54"/>
        <v>1.0000000000034452</v>
      </c>
      <c r="FT58" s="28">
        <f t="shared" si="54"/>
        <v>1.0000000000012044</v>
      </c>
      <c r="FU58" s="28">
        <f t="shared" si="54"/>
        <v>1.0000000000009919</v>
      </c>
      <c r="FV58" s="28">
        <f t="shared" si="54"/>
        <v>1.0000000000008218</v>
      </c>
      <c r="FW58" s="28">
        <f t="shared" si="54"/>
        <v>1.0000000000021909</v>
      </c>
      <c r="FX58" s="28">
        <f t="shared" si="54"/>
        <v>1.000000000000878</v>
      </c>
      <c r="FY58" s="28">
        <f t="shared" si="54"/>
        <v>1.0000000000035927</v>
      </c>
      <c r="FZ58" s="28">
        <f t="shared" si="54"/>
        <v>1.000000000009355</v>
      </c>
      <c r="GA58" s="28">
        <f t="shared" si="54"/>
        <v>1.0000000000153342</v>
      </c>
      <c r="GB58" s="28">
        <f t="shared" si="54"/>
        <v>1.0000000000095399</v>
      </c>
      <c r="GC58" s="28">
        <f t="shared" si="54"/>
        <v>1.0000000000148002</v>
      </c>
      <c r="GD58" s="28">
        <f t="shared" si="54"/>
        <v>1.000000000000421</v>
      </c>
      <c r="GE58" s="28">
        <f t="shared" si="54"/>
        <v>1.0000000000198408</v>
      </c>
      <c r="GF58" s="28">
        <f t="shared" si="54"/>
        <v>1.0000000000005103</v>
      </c>
      <c r="GG58" s="28">
        <f t="shared" si="54"/>
        <v>1.0000000000008837</v>
      </c>
      <c r="GH58" s="28">
        <f t="shared" si="54"/>
        <v>0.99999999999860645</v>
      </c>
      <c r="GI58" s="28">
        <f t="shared" si="54"/>
        <v>1.0000000000244298</v>
      </c>
      <c r="GJ58" s="28">
        <f t="shared" si="54"/>
        <v>0.99999999999467493</v>
      </c>
      <c r="GK58" s="28">
        <f t="shared" si="54"/>
        <v>1.0000000000023506</v>
      </c>
      <c r="GL58" s="28">
        <f t="shared" si="54"/>
        <v>0.99999999998286182</v>
      </c>
      <c r="GM58" s="28">
        <f t="shared" si="54"/>
        <v>1.0000000000106075</v>
      </c>
      <c r="GN58" s="28">
        <f t="shared" si="54"/>
        <v>1.0000000000049312</v>
      </c>
      <c r="GO58" s="28">
        <f t="shared" si="54"/>
        <v>1.000000000000447</v>
      </c>
      <c r="GP58" s="28">
        <f t="shared" si="54"/>
        <v>1.0000000000005393</v>
      </c>
      <c r="GQ58" s="28">
        <f t="shared" si="54"/>
        <v>1.0000000000024494</v>
      </c>
      <c r="GR58" s="28">
        <f t="shared" si="54"/>
        <v>1.0000000000016083</v>
      </c>
      <c r="GS58" s="28">
        <f t="shared" ref="GS58:IQ58" si="55">SUM(GS4:GS57)</f>
        <v>1.0000000000021254</v>
      </c>
      <c r="GT58" s="28">
        <f t="shared" si="55"/>
        <v>0.99999999999671374</v>
      </c>
      <c r="GU58" s="28">
        <f t="shared" si="55"/>
        <v>0.99999999997980094</v>
      </c>
      <c r="GV58" s="28">
        <f t="shared" si="55"/>
        <v>1.0000000000052753</v>
      </c>
      <c r="GW58" s="28">
        <f t="shared" si="55"/>
        <v>1.0000000000017857</v>
      </c>
      <c r="GX58" s="28">
        <f t="shared" si="55"/>
        <v>0.99999999999977063</v>
      </c>
      <c r="GY58" s="28">
        <f t="shared" si="55"/>
        <v>0.99999999999891886</v>
      </c>
      <c r="GZ58" s="28">
        <f t="shared" si="55"/>
        <v>1.0000000000018479</v>
      </c>
      <c r="HA58" s="28">
        <f t="shared" si="55"/>
        <v>0.99999999999910827</v>
      </c>
      <c r="HB58" s="28">
        <f t="shared" si="55"/>
        <v>1.0000000000177165</v>
      </c>
      <c r="HC58" s="28">
        <f t="shared" si="55"/>
        <v>0.99999999999623834</v>
      </c>
      <c r="HD58" s="28">
        <f t="shared" si="55"/>
        <v>1.0000000000092806</v>
      </c>
      <c r="HE58" s="28">
        <f t="shared" si="55"/>
        <v>1.0000000000102143</v>
      </c>
      <c r="HF58" s="28">
        <f t="shared" si="55"/>
        <v>1.0000000000016693</v>
      </c>
      <c r="HG58" s="28">
        <f t="shared" si="55"/>
        <v>1.000000000012117</v>
      </c>
      <c r="HH58" s="28">
        <f t="shared" si="55"/>
        <v>0.99999999999919476</v>
      </c>
      <c r="HI58" s="28">
        <f t="shared" si="55"/>
        <v>0.99999999998946987</v>
      </c>
      <c r="HJ58" s="28">
        <f t="shared" si="55"/>
        <v>0.99999999998737477</v>
      </c>
      <c r="HK58" s="28">
        <f t="shared" si="55"/>
        <v>0.99999999991204624</v>
      </c>
      <c r="HL58" s="28">
        <f t="shared" si="55"/>
        <v>0.99999999998136291</v>
      </c>
      <c r="HM58" s="28">
        <f t="shared" si="55"/>
        <v>0.9999999999709529</v>
      </c>
      <c r="HN58" s="28">
        <f t="shared" si="55"/>
        <v>1.0000000000031943</v>
      </c>
      <c r="HO58" s="28">
        <f t="shared" si="55"/>
        <v>1.0000000000039371</v>
      </c>
      <c r="HP58" s="28">
        <f t="shared" si="55"/>
        <v>1.0000000000986469</v>
      </c>
      <c r="HQ58" s="28">
        <f t="shared" si="55"/>
        <v>0.99999999999538425</v>
      </c>
      <c r="HR58" s="28">
        <f t="shared" si="55"/>
        <v>1.0000000000133649</v>
      </c>
      <c r="HS58" s="28">
        <f t="shared" si="55"/>
        <v>1.0000000000475007</v>
      </c>
      <c r="HT58" s="28">
        <f t="shared" si="55"/>
        <v>0.99999999999260725</v>
      </c>
      <c r="HU58" s="28">
        <f t="shared" si="55"/>
        <v>0.99999999999564415</v>
      </c>
      <c r="HV58" s="28">
        <f t="shared" si="55"/>
        <v>1.0000000000475946</v>
      </c>
      <c r="HW58" s="28">
        <f t="shared" si="55"/>
        <v>1.0000000000396823</v>
      </c>
      <c r="HX58" s="28">
        <f t="shared" si="55"/>
        <v>1.0000000001719773</v>
      </c>
      <c r="HY58" s="28">
        <f t="shared" si="55"/>
        <v>1.0000000001521077</v>
      </c>
      <c r="HZ58" s="28">
        <f t="shared" si="55"/>
        <v>0.99999999994084066</v>
      </c>
      <c r="IA58" s="28">
        <f t="shared" si="55"/>
        <v>0.99999999994417721</v>
      </c>
      <c r="IB58" s="28">
        <f t="shared" si="55"/>
        <v>0.99999999999188915</v>
      </c>
      <c r="IC58" s="28">
        <f t="shared" si="55"/>
        <v>0.99999999995255795</v>
      </c>
      <c r="ID58" s="28">
        <f t="shared" si="55"/>
        <v>0.99999999996922484</v>
      </c>
      <c r="IE58" s="28">
        <f t="shared" si="55"/>
        <v>1.0000000000211458</v>
      </c>
      <c r="IF58" s="28">
        <f t="shared" si="55"/>
        <v>0.9999999999976853</v>
      </c>
      <c r="IG58" s="28">
        <f t="shared" si="55"/>
        <v>0.99999999996596534</v>
      </c>
      <c r="IH58" s="28">
        <f t="shared" si="55"/>
        <v>1.000000000011305</v>
      </c>
      <c r="II58" s="28">
        <f t="shared" si="55"/>
        <v>0.99999999999797407</v>
      </c>
      <c r="IJ58" s="28">
        <f t="shared" si="55"/>
        <v>0.99999999998455802</v>
      </c>
      <c r="IK58" s="28">
        <f t="shared" si="55"/>
        <v>1.0000000000160338</v>
      </c>
      <c r="IL58" s="28">
        <f t="shared" si="55"/>
        <v>1.0000000000151947</v>
      </c>
      <c r="IM58" s="28">
        <f t="shared" si="55"/>
        <v>0.99999999999331524</v>
      </c>
      <c r="IN58" s="28">
        <f t="shared" si="55"/>
        <v>1.0000000000507083</v>
      </c>
      <c r="IO58" s="28">
        <f t="shared" si="55"/>
        <v>0.99999999999670119</v>
      </c>
      <c r="IP58" s="28">
        <f t="shared" si="55"/>
        <v>1.000000000031233</v>
      </c>
      <c r="IQ58" s="28">
        <f t="shared" si="55"/>
        <v>0.99999999999969846</v>
      </c>
      <c r="IR58" s="10"/>
      <c r="IS58" s="10"/>
      <c r="IT58" s="28">
        <f>SUM(IT4:IT57)</f>
        <v>0.99999000000000005</v>
      </c>
      <c r="IU58" s="28">
        <f t="shared" ref="IU58:IY58" si="56">SUM(IU4:IU57)</f>
        <v>0.99999999999999978</v>
      </c>
      <c r="IV58" s="28">
        <f t="shared" si="56"/>
        <v>1.0000000000000002</v>
      </c>
      <c r="IW58" s="28">
        <f t="shared" si="56"/>
        <v>1</v>
      </c>
      <c r="IX58" s="28">
        <f t="shared" si="56"/>
        <v>1</v>
      </c>
      <c r="IY58" s="28">
        <f t="shared" si="56"/>
        <v>0</v>
      </c>
      <c r="IZ58" s="28">
        <f t="shared" ref="IZ58" si="57">SUM(IZ4:IZ57)</f>
        <v>0</v>
      </c>
      <c r="JA58" s="10"/>
      <c r="JB58" s="28">
        <f t="shared" ref="JB58:JH58" si="58">SUM(JB4:JB57)</f>
        <v>-2.9900000000000013E-3</v>
      </c>
      <c r="JC58" s="28">
        <f t="shared" si="58"/>
        <v>-3.9000000000000032E-4</v>
      </c>
      <c r="JD58" s="28">
        <f t="shared" si="58"/>
        <v>1.6845000000000002E-2</v>
      </c>
      <c r="JE58" s="28">
        <f t="shared" si="58"/>
        <v>1.8000000000000006E-2</v>
      </c>
      <c r="JF58" s="28">
        <f t="shared" si="58"/>
        <v>5.9100000000000003E-3</v>
      </c>
      <c r="JG58" s="28">
        <f t="shared" si="58"/>
        <v>1.7800000000000003E-2</v>
      </c>
      <c r="JH58" s="28">
        <f t="shared" si="58"/>
        <v>0</v>
      </c>
      <c r="JI58" s="10"/>
      <c r="JJ58" s="202">
        <f t="array" ref="JJ58">PRODUCT(1+JB58:JG58)-1</f>
        <v>5.6219579826641386E-2</v>
      </c>
      <c r="JK58" s="846"/>
      <c r="JM58" s="12"/>
      <c r="JN58" s="12"/>
      <c r="JO58" s="12"/>
      <c r="JP58" s="12"/>
      <c r="JQ58" s="12"/>
      <c r="JR58" s="10"/>
      <c r="JS58" s="12"/>
      <c r="JT58" s="12"/>
      <c r="JU58" s="12"/>
      <c r="JV58" s="12"/>
      <c r="JW58" s="12"/>
      <c r="JX58" s="10"/>
      <c r="JY58" s="10"/>
      <c r="JZ58" s="10"/>
      <c r="KA58" s="10"/>
      <c r="KB58" s="10"/>
      <c r="KC58" s="10"/>
      <c r="KD58" s="10"/>
      <c r="KE58" s="10"/>
      <c r="KF58" s="10"/>
      <c r="KG58" s="10"/>
      <c r="KH58" s="10"/>
      <c r="KI58" s="10"/>
      <c r="KJ58" s="10"/>
      <c r="KK58" s="10"/>
      <c r="KL58" s="10"/>
      <c r="KM58" s="10"/>
      <c r="KN58" s="10"/>
      <c r="KO58" s="10"/>
      <c r="KP58" s="10"/>
      <c r="KQ58" s="10"/>
      <c r="KR58" s="27"/>
      <c r="KS58" s="27"/>
      <c r="KT58" s="27"/>
      <c r="KU58" s="27"/>
      <c r="KV58" s="27"/>
      <c r="KW58" s="27"/>
      <c r="KX58" s="28" t="e">
        <f>SUMPRODUCT($F$4:$F$57,KX$4:KX$57)</f>
        <v>#REF!</v>
      </c>
      <c r="KY58" s="28" t="e">
        <f>SUMPRODUCT($F$4:$F$57,KY$4:KY$57)</f>
        <v>#REF!</v>
      </c>
      <c r="KZ58" s="10"/>
    </row>
    <row r="59" spans="1:312" ht="18" customHeight="1">
      <c r="A59" s="11"/>
      <c r="B59" s="26" t="s">
        <v>1547</v>
      </c>
      <c r="C59" s="27"/>
      <c r="D59" s="27"/>
      <c r="E59" s="27"/>
      <c r="F59" s="28"/>
      <c r="G59" s="28"/>
      <c r="H59" s="10"/>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10"/>
      <c r="IS59" s="10"/>
      <c r="IT59" s="28"/>
      <c r="IU59" s="28"/>
      <c r="IV59" s="28"/>
      <c r="IW59" s="28"/>
      <c r="IX59" s="28"/>
      <c r="IY59" s="28"/>
      <c r="IZ59" s="28"/>
      <c r="JA59" s="10"/>
      <c r="JB59" s="787">
        <v>-5.6000000000000503E-3</v>
      </c>
      <c r="JC59" s="787">
        <v>5.6315366049886095E-4</v>
      </c>
      <c r="JD59" s="787">
        <v>1.6603682560102799E-2</v>
      </c>
      <c r="JE59" s="787">
        <v>1.673784E-2</v>
      </c>
      <c r="JF59" s="787">
        <v>6.4371200000000002E-3</v>
      </c>
      <c r="JG59" s="787">
        <f>1.77676/100</f>
        <v>1.7767599999999998E-2</v>
      </c>
      <c r="JH59" s="787"/>
      <c r="JI59" s="10"/>
      <c r="JJ59" s="869">
        <f t="array" ref="JJ59">PRODUCT(1+JB59:JG59)-1</f>
        <v>5.3419987751770259E-2</v>
      </c>
      <c r="JM59" s="12"/>
      <c r="JN59" s="12"/>
      <c r="JO59" s="12"/>
      <c r="JP59" s="12"/>
      <c r="JQ59" s="12"/>
      <c r="JR59" s="10"/>
      <c r="JS59" s="12"/>
      <c r="JT59" s="12"/>
      <c r="JU59" s="12"/>
      <c r="JV59" s="12"/>
      <c r="JW59" s="12"/>
      <c r="JX59" s="10"/>
      <c r="JY59" s="10"/>
      <c r="JZ59" s="10"/>
      <c r="KA59" s="10"/>
      <c r="KB59" s="10"/>
      <c r="KC59" s="10"/>
      <c r="KD59" s="10"/>
      <c r="KE59" s="10"/>
      <c r="KF59" s="10"/>
      <c r="KG59" s="10"/>
      <c r="KH59" s="10"/>
      <c r="KI59" s="10"/>
      <c r="KJ59" s="10"/>
      <c r="KK59" s="10"/>
      <c r="KL59" s="10"/>
      <c r="KM59" s="10"/>
      <c r="KN59" s="10"/>
      <c r="KO59" s="10"/>
      <c r="KP59" s="10"/>
      <c r="KQ59" s="10"/>
      <c r="KR59" s="27"/>
      <c r="KS59" s="27"/>
      <c r="KT59" s="27"/>
      <c r="KU59" s="27"/>
      <c r="KV59" s="27"/>
      <c r="KW59" s="27"/>
      <c r="KX59" s="28"/>
      <c r="KY59" s="28"/>
      <c r="KZ59" s="10"/>
    </row>
    <row r="60" spans="1:312" ht="18" customHeight="1">
      <c r="A60" s="11"/>
      <c r="B60" s="793" t="s">
        <v>323</v>
      </c>
      <c r="C60" s="27"/>
      <c r="D60" s="27"/>
      <c r="E60" s="27"/>
      <c r="F60" s="28"/>
      <c r="G60" s="28"/>
      <c r="H60" s="10"/>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c r="FP60" s="28"/>
      <c r="FQ60" s="28"/>
      <c r="FR60" s="28"/>
      <c r="FS60" s="28"/>
      <c r="FT60" s="28"/>
      <c r="FU60" s="28"/>
      <c r="FV60" s="28"/>
      <c r="FW60" s="28"/>
      <c r="FX60" s="28"/>
      <c r="FY60" s="28"/>
      <c r="FZ60" s="28"/>
      <c r="GA60" s="28"/>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28"/>
      <c r="ID60" s="28"/>
      <c r="IE60" s="28"/>
      <c r="IF60" s="28"/>
      <c r="IG60" s="28"/>
      <c r="IH60" s="28"/>
      <c r="II60" s="28"/>
      <c r="IJ60" s="28"/>
      <c r="IK60" s="28"/>
      <c r="IL60" s="28"/>
      <c r="IM60" s="28"/>
      <c r="IN60" s="28"/>
      <c r="IO60" s="28"/>
      <c r="IP60" s="28"/>
      <c r="IQ60" s="28"/>
      <c r="IR60" s="10"/>
      <c r="IS60" s="10"/>
      <c r="IT60" s="28"/>
      <c r="IU60" s="28"/>
      <c r="IV60" s="28"/>
      <c r="IW60" s="28"/>
      <c r="IX60" s="28"/>
      <c r="IY60" s="28"/>
      <c r="IZ60" s="28"/>
      <c r="JA60" s="10"/>
      <c r="JB60" s="788">
        <f t="shared" ref="JB60:JG60" si="59">JB59-JB58</f>
        <v>-2.6100000000000489E-3</v>
      </c>
      <c r="JC60" s="788">
        <f t="shared" si="59"/>
        <v>9.5315366049886132E-4</v>
      </c>
      <c r="JD60" s="788">
        <f t="shared" si="59"/>
        <v>-2.4131743989720331E-4</v>
      </c>
      <c r="JE60" s="788">
        <f t="shared" si="59"/>
        <v>-1.2621600000000052E-3</v>
      </c>
      <c r="JF60" s="788">
        <f t="shared" si="59"/>
        <v>5.2711999999999985E-4</v>
      </c>
      <c r="JG60" s="788">
        <f t="shared" si="59"/>
        <v>-3.2400000000005341E-5</v>
      </c>
      <c r="JH60" s="788">
        <f t="shared" ref="JH60" si="60">JH59-JH58</f>
        <v>0</v>
      </c>
      <c r="JI60" s="10"/>
      <c r="JJ60" s="788">
        <f>JJ59-JJ58</f>
        <v>-2.7995920748711267E-3</v>
      </c>
      <c r="JM60" s="12"/>
      <c r="JN60" s="12"/>
      <c r="JO60" s="12"/>
      <c r="JP60" s="12"/>
      <c r="JQ60" s="12"/>
      <c r="JR60" s="10"/>
      <c r="JS60" s="12"/>
      <c r="JT60" s="12"/>
      <c r="JU60" s="12"/>
      <c r="JV60" s="12"/>
      <c r="JW60" s="12"/>
      <c r="JX60" s="10"/>
      <c r="JY60" s="10"/>
      <c r="JZ60" s="10"/>
      <c r="KA60" s="10"/>
      <c r="KB60" s="10"/>
      <c r="KC60" s="10"/>
      <c r="KD60" s="10"/>
      <c r="KE60" s="10"/>
      <c r="KF60" s="10"/>
      <c r="KG60" s="10"/>
      <c r="KH60" s="10"/>
      <c r="KI60" s="10"/>
      <c r="KJ60" s="10"/>
      <c r="KK60" s="10"/>
      <c r="KL60" s="10"/>
      <c r="KM60" s="10"/>
      <c r="KN60" s="10"/>
      <c r="KO60" s="10"/>
      <c r="KP60" s="10"/>
      <c r="KQ60" s="10"/>
      <c r="KR60" s="27"/>
      <c r="KS60" s="27"/>
      <c r="KT60" s="27"/>
      <c r="KU60" s="27"/>
      <c r="KV60" s="27"/>
      <c r="KW60" s="27"/>
      <c r="KX60" s="28"/>
      <c r="KY60" s="28"/>
      <c r="KZ60" s="10"/>
    </row>
    <row r="61" spans="1:312" ht="18" customHeight="1">
      <c r="A61" s="11"/>
      <c r="B61" s="26" t="s">
        <v>1551</v>
      </c>
      <c r="C61" s="27"/>
      <c r="D61" s="27"/>
      <c r="E61" s="27"/>
      <c r="F61" s="28"/>
      <c r="G61" s="28"/>
      <c r="H61" s="10"/>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c r="FP61" s="28"/>
      <c r="FQ61" s="28"/>
      <c r="FR61" s="28"/>
      <c r="FS61" s="28"/>
      <c r="FT61" s="28"/>
      <c r="FU61" s="28"/>
      <c r="FV61" s="28"/>
      <c r="FW61" s="28"/>
      <c r="FX61" s="28"/>
      <c r="FY61" s="28"/>
      <c r="FZ61" s="28"/>
      <c r="GA61" s="28"/>
      <c r="GB61" s="28"/>
      <c r="GC61" s="28"/>
      <c r="GD61" s="28"/>
      <c r="GE61" s="28"/>
      <c r="GF61" s="28"/>
      <c r="GG61" s="28"/>
      <c r="GH61" s="28"/>
      <c r="GI61" s="28"/>
      <c r="GJ61" s="28"/>
      <c r="GK61" s="28"/>
      <c r="GL61" s="28"/>
      <c r="GM61" s="28"/>
      <c r="GN61" s="28"/>
      <c r="GO61" s="28"/>
      <c r="GP61" s="28"/>
      <c r="GQ61" s="28"/>
      <c r="GR61" s="28"/>
      <c r="GS61" s="28"/>
      <c r="GT61" s="28"/>
      <c r="GU61" s="28"/>
      <c r="GV61" s="28"/>
      <c r="GW61" s="28"/>
      <c r="GX61" s="28"/>
      <c r="GY61" s="28"/>
      <c r="GZ61" s="28"/>
      <c r="HA61" s="28"/>
      <c r="HB61" s="28"/>
      <c r="HC61" s="28"/>
      <c r="HD61" s="28"/>
      <c r="HE61" s="28"/>
      <c r="HF61" s="28"/>
      <c r="HG61" s="28"/>
      <c r="HH61" s="28"/>
      <c r="HI61" s="28"/>
      <c r="HJ61" s="28"/>
      <c r="HK61" s="28"/>
      <c r="HL61" s="28"/>
      <c r="HM61" s="28"/>
      <c r="HN61" s="28"/>
      <c r="HO61" s="28"/>
      <c r="HP61" s="28"/>
      <c r="HQ61" s="28"/>
      <c r="HR61" s="28"/>
      <c r="HS61" s="28"/>
      <c r="HT61" s="28"/>
      <c r="HU61" s="28"/>
      <c r="HV61" s="28"/>
      <c r="HW61" s="28"/>
      <c r="HX61" s="28"/>
      <c r="HY61" s="28"/>
      <c r="HZ61" s="28"/>
      <c r="IA61" s="28"/>
      <c r="IB61" s="28"/>
      <c r="IC61" s="28"/>
      <c r="ID61" s="28"/>
      <c r="IE61" s="28"/>
      <c r="IF61" s="28"/>
      <c r="IG61" s="28"/>
      <c r="IH61" s="28"/>
      <c r="II61" s="28"/>
      <c r="IJ61" s="28"/>
      <c r="IK61" s="28"/>
      <c r="IL61" s="28"/>
      <c r="IM61" s="28"/>
      <c r="IN61" s="28"/>
      <c r="IO61" s="28"/>
      <c r="IP61" s="28"/>
      <c r="IQ61" s="28"/>
      <c r="IR61" s="10"/>
      <c r="IS61" s="10"/>
      <c r="IT61" s="28"/>
      <c r="IU61" s="28"/>
      <c r="IV61" s="28"/>
      <c r="IW61" s="28"/>
      <c r="IX61" s="28"/>
      <c r="IY61" s="28"/>
      <c r="IZ61" s="28"/>
      <c r="JA61" s="10"/>
      <c r="JB61" s="788"/>
      <c r="JC61" s="788"/>
      <c r="JD61" s="788"/>
      <c r="JE61" s="788"/>
      <c r="JF61" s="788"/>
      <c r="JG61" s="788"/>
      <c r="JH61" s="788"/>
      <c r="JI61" s="10"/>
      <c r="JJ61" s="788"/>
      <c r="JM61" s="12"/>
      <c r="JN61" s="12"/>
      <c r="JO61" s="12"/>
      <c r="JP61" s="12"/>
      <c r="JQ61" s="12"/>
      <c r="JR61" s="10"/>
      <c r="JS61" s="12"/>
      <c r="JT61" s="12"/>
      <c r="JU61" s="12"/>
      <c r="JV61" s="12"/>
      <c r="JW61" s="12"/>
      <c r="JX61" s="10"/>
      <c r="JY61" s="10"/>
      <c r="JZ61" s="10"/>
      <c r="KA61" s="10"/>
      <c r="KB61" s="10"/>
      <c r="KC61" s="10"/>
      <c r="KD61" s="10"/>
      <c r="KE61" s="10"/>
      <c r="KF61" s="10"/>
      <c r="KG61" s="10"/>
      <c r="KH61" s="10"/>
      <c r="KI61" s="10"/>
      <c r="KJ61" s="10"/>
      <c r="KK61" s="10"/>
      <c r="KL61" s="10"/>
      <c r="KM61" s="10"/>
      <c r="KN61" s="10"/>
      <c r="KO61" s="10"/>
      <c r="KP61" s="10"/>
      <c r="KQ61" s="10"/>
      <c r="KR61" s="27"/>
      <c r="KS61" s="27"/>
      <c r="KT61" s="27"/>
      <c r="KU61" s="27"/>
      <c r="KV61" s="27"/>
      <c r="KW61" s="27"/>
      <c r="KX61" s="28"/>
      <c r="KY61" s="28"/>
      <c r="KZ61" s="10"/>
    </row>
    <row r="62" spans="1:312" ht="18" customHeight="1">
      <c r="A62" s="11"/>
      <c r="B62" s="794" t="s">
        <v>1550</v>
      </c>
      <c r="C62" s="789"/>
      <c r="D62" s="789"/>
      <c r="E62" s="789"/>
      <c r="F62" s="790"/>
      <c r="G62" s="790"/>
      <c r="H62" s="791"/>
      <c r="I62" s="790"/>
      <c r="J62" s="790"/>
      <c r="K62" s="790"/>
      <c r="L62" s="790"/>
      <c r="M62" s="790"/>
      <c r="N62" s="790"/>
      <c r="O62" s="790"/>
      <c r="P62" s="790"/>
      <c r="Q62" s="790"/>
      <c r="R62" s="790"/>
      <c r="S62" s="790"/>
      <c r="T62" s="790"/>
      <c r="U62" s="790"/>
      <c r="V62" s="790"/>
      <c r="W62" s="790"/>
      <c r="X62" s="790"/>
      <c r="Y62" s="790"/>
      <c r="Z62" s="790"/>
      <c r="AA62" s="790"/>
      <c r="AB62" s="790"/>
      <c r="AC62" s="790"/>
      <c r="AD62" s="790"/>
      <c r="AE62" s="790"/>
      <c r="AF62" s="790"/>
      <c r="AG62" s="790"/>
      <c r="AH62" s="790"/>
      <c r="AI62" s="790"/>
      <c r="AJ62" s="790"/>
      <c r="AK62" s="790"/>
      <c r="AL62" s="790"/>
      <c r="AM62" s="790"/>
      <c r="AN62" s="790"/>
      <c r="AO62" s="790"/>
      <c r="AP62" s="790"/>
      <c r="AQ62" s="790"/>
      <c r="AR62" s="790"/>
      <c r="AS62" s="790"/>
      <c r="AT62" s="790"/>
      <c r="AU62" s="790"/>
      <c r="AV62" s="790"/>
      <c r="AW62" s="790"/>
      <c r="AX62" s="790"/>
      <c r="AY62" s="790"/>
      <c r="AZ62" s="790"/>
      <c r="BA62" s="790"/>
      <c r="BB62" s="790"/>
      <c r="BC62" s="790"/>
      <c r="BD62" s="790"/>
      <c r="BE62" s="790"/>
      <c r="BF62" s="790"/>
      <c r="BG62" s="790"/>
      <c r="BH62" s="790"/>
      <c r="BI62" s="790"/>
      <c r="BJ62" s="790"/>
      <c r="BK62" s="790"/>
      <c r="BL62" s="790"/>
      <c r="BM62" s="790"/>
      <c r="BN62" s="790"/>
      <c r="BO62" s="790"/>
      <c r="BP62" s="790"/>
      <c r="BQ62" s="790"/>
      <c r="BR62" s="790"/>
      <c r="BS62" s="790"/>
      <c r="BT62" s="790"/>
      <c r="BU62" s="790"/>
      <c r="BV62" s="790"/>
      <c r="BW62" s="790"/>
      <c r="BX62" s="790"/>
      <c r="BY62" s="790"/>
      <c r="BZ62" s="790"/>
      <c r="CA62" s="790"/>
      <c r="CB62" s="790"/>
      <c r="CC62" s="790"/>
      <c r="CD62" s="790"/>
      <c r="CE62" s="790"/>
      <c r="CF62" s="790"/>
      <c r="CG62" s="790"/>
      <c r="CH62" s="790"/>
      <c r="CI62" s="790"/>
      <c r="CJ62" s="790"/>
      <c r="CK62" s="790"/>
      <c r="CL62" s="790"/>
      <c r="CM62" s="790"/>
      <c r="CN62" s="790"/>
      <c r="CO62" s="790"/>
      <c r="CP62" s="790"/>
      <c r="CQ62" s="790"/>
      <c r="CR62" s="790"/>
      <c r="CS62" s="790"/>
      <c r="CT62" s="790"/>
      <c r="CU62" s="790"/>
      <c r="CV62" s="790"/>
      <c r="CW62" s="790"/>
      <c r="CX62" s="790"/>
      <c r="CY62" s="790"/>
      <c r="CZ62" s="790"/>
      <c r="DA62" s="790"/>
      <c r="DB62" s="790"/>
      <c r="DC62" s="790"/>
      <c r="DD62" s="790"/>
      <c r="DE62" s="790"/>
      <c r="DF62" s="790"/>
      <c r="DG62" s="790"/>
      <c r="DH62" s="790"/>
      <c r="DI62" s="790"/>
      <c r="DJ62" s="790"/>
      <c r="DK62" s="790"/>
      <c r="DL62" s="790"/>
      <c r="DM62" s="790"/>
      <c r="DN62" s="790"/>
      <c r="DO62" s="790"/>
      <c r="DP62" s="790"/>
      <c r="DQ62" s="790"/>
      <c r="DR62" s="790"/>
      <c r="DS62" s="790"/>
      <c r="DT62" s="790"/>
      <c r="DU62" s="790"/>
      <c r="DV62" s="790"/>
      <c r="DW62" s="790"/>
      <c r="DX62" s="790"/>
      <c r="DY62" s="790"/>
      <c r="DZ62" s="790"/>
      <c r="EA62" s="790"/>
      <c r="EB62" s="790"/>
      <c r="EC62" s="790"/>
      <c r="ED62" s="790"/>
      <c r="EE62" s="790"/>
      <c r="EF62" s="790"/>
      <c r="EG62" s="790"/>
      <c r="EH62" s="790"/>
      <c r="EI62" s="790"/>
      <c r="EJ62" s="790"/>
      <c r="EK62" s="790"/>
      <c r="EL62" s="790"/>
      <c r="EM62" s="790"/>
      <c r="EN62" s="790"/>
      <c r="EO62" s="790"/>
      <c r="EP62" s="790"/>
      <c r="EQ62" s="790"/>
      <c r="ER62" s="790"/>
      <c r="ES62" s="790"/>
      <c r="ET62" s="790"/>
      <c r="EU62" s="790"/>
      <c r="EV62" s="790"/>
      <c r="EW62" s="790"/>
      <c r="EX62" s="790"/>
      <c r="EY62" s="790"/>
      <c r="EZ62" s="790"/>
      <c r="FA62" s="790"/>
      <c r="FB62" s="790"/>
      <c r="FC62" s="790"/>
      <c r="FD62" s="790"/>
      <c r="FE62" s="790"/>
      <c r="FF62" s="790"/>
      <c r="FG62" s="790"/>
      <c r="FH62" s="790"/>
      <c r="FI62" s="790"/>
      <c r="FJ62" s="790"/>
      <c r="FK62" s="790"/>
      <c r="FL62" s="790"/>
      <c r="FM62" s="790"/>
      <c r="FN62" s="790"/>
      <c r="FO62" s="790"/>
      <c r="FP62" s="790"/>
      <c r="FQ62" s="790"/>
      <c r="FR62" s="790"/>
      <c r="FS62" s="790"/>
      <c r="FT62" s="790"/>
      <c r="FU62" s="790"/>
      <c r="FV62" s="790"/>
      <c r="FW62" s="790"/>
      <c r="FX62" s="790"/>
      <c r="FY62" s="790"/>
      <c r="FZ62" s="790"/>
      <c r="GA62" s="790"/>
      <c r="GB62" s="790"/>
      <c r="GC62" s="790"/>
      <c r="GD62" s="790"/>
      <c r="GE62" s="790"/>
      <c r="GF62" s="790"/>
      <c r="GG62" s="790"/>
      <c r="GH62" s="790"/>
      <c r="GI62" s="790"/>
      <c r="GJ62" s="790"/>
      <c r="GK62" s="790"/>
      <c r="GL62" s="790"/>
      <c r="GM62" s="790"/>
      <c r="GN62" s="790"/>
      <c r="GO62" s="790"/>
      <c r="GP62" s="790"/>
      <c r="GQ62" s="790"/>
      <c r="GR62" s="790"/>
      <c r="GS62" s="790"/>
      <c r="GT62" s="790"/>
      <c r="GU62" s="790"/>
      <c r="GV62" s="790"/>
      <c r="GW62" s="790"/>
      <c r="GX62" s="790"/>
      <c r="GY62" s="790"/>
      <c r="GZ62" s="790"/>
      <c r="HA62" s="790"/>
      <c r="HB62" s="790"/>
      <c r="HC62" s="790"/>
      <c r="HD62" s="790"/>
      <c r="HE62" s="790"/>
      <c r="HF62" s="790"/>
      <c r="HG62" s="790"/>
      <c r="HH62" s="790"/>
      <c r="HI62" s="790"/>
      <c r="HJ62" s="790"/>
      <c r="HK62" s="790"/>
      <c r="HL62" s="790"/>
      <c r="HM62" s="790"/>
      <c r="HN62" s="790"/>
      <c r="HO62" s="790"/>
      <c r="HP62" s="790"/>
      <c r="HQ62" s="790"/>
      <c r="HR62" s="790"/>
      <c r="HS62" s="790"/>
      <c r="HT62" s="790"/>
      <c r="HU62" s="790"/>
      <c r="HV62" s="790"/>
      <c r="HW62" s="790"/>
      <c r="HX62" s="790"/>
      <c r="HY62" s="790"/>
      <c r="HZ62" s="790"/>
      <c r="IA62" s="790"/>
      <c r="IB62" s="790"/>
      <c r="IC62" s="790"/>
      <c r="ID62" s="790"/>
      <c r="IE62" s="790"/>
      <c r="IF62" s="790"/>
      <c r="IG62" s="790"/>
      <c r="IH62" s="790"/>
      <c r="II62" s="790"/>
      <c r="IJ62" s="790"/>
      <c r="IK62" s="790"/>
      <c r="IL62" s="790"/>
      <c r="IM62" s="790"/>
      <c r="IN62" s="790"/>
      <c r="IO62" s="790"/>
      <c r="IP62" s="790"/>
      <c r="IQ62" s="790"/>
      <c r="IR62" s="791"/>
      <c r="IS62" s="791"/>
      <c r="IT62" s="790"/>
      <c r="IU62" s="790"/>
      <c r="IV62" s="790"/>
      <c r="IW62" s="790"/>
      <c r="IX62" s="790"/>
      <c r="IY62" s="790"/>
      <c r="IZ62" s="790"/>
      <c r="JA62" s="791"/>
      <c r="JB62" s="790">
        <v>1.6999999999999999E-3</v>
      </c>
      <c r="JC62" s="790">
        <v>-6.4320653432275594E-5</v>
      </c>
      <c r="JD62" s="790">
        <v>7.3227749180507055E-5</v>
      </c>
      <c r="JE62" s="790">
        <v>2.4848534839924934E-4</v>
      </c>
      <c r="JF62" s="790">
        <v>2.7660835325760147E-4</v>
      </c>
      <c r="JG62" s="790">
        <v>0</v>
      </c>
      <c r="JH62" s="790">
        <v>0</v>
      </c>
      <c r="JI62" s="10"/>
      <c r="JJ62" s="790">
        <f t="array" ref="JJ62">PRODUCT(1+JB62:JG62)-1</f>
        <v>2.2349774138128442E-3</v>
      </c>
      <c r="JM62" s="12"/>
      <c r="JN62" s="12"/>
      <c r="JO62" s="12"/>
      <c r="JP62" s="12"/>
      <c r="JQ62" s="12"/>
      <c r="JR62" s="10"/>
      <c r="JS62" s="12"/>
      <c r="JT62" s="12"/>
      <c r="JU62" s="12"/>
      <c r="JV62" s="12"/>
      <c r="JW62" s="12"/>
      <c r="JX62" s="10"/>
      <c r="JY62" s="10"/>
      <c r="JZ62" s="10"/>
      <c r="KA62" s="10"/>
      <c r="KB62" s="10"/>
      <c r="KC62" s="10"/>
      <c r="KD62" s="10"/>
      <c r="KE62" s="10"/>
      <c r="KF62" s="10"/>
      <c r="KG62" s="10"/>
      <c r="KH62" s="10"/>
      <c r="KI62" s="10"/>
      <c r="KJ62" s="10"/>
      <c r="KK62" s="10"/>
      <c r="KL62" s="10"/>
      <c r="KM62" s="10"/>
      <c r="KN62" s="10"/>
      <c r="KO62" s="10"/>
      <c r="KP62" s="10"/>
      <c r="KQ62" s="10"/>
      <c r="KR62" s="27"/>
      <c r="KS62" s="27"/>
      <c r="KT62" s="27"/>
      <c r="KU62" s="27"/>
      <c r="KV62" s="27"/>
      <c r="KW62" s="27"/>
      <c r="KX62" s="28"/>
      <c r="KY62" s="28"/>
      <c r="KZ62" s="10"/>
    </row>
    <row r="63" spans="1:312" ht="18" customHeight="1">
      <c r="A63" s="11"/>
      <c r="B63" s="794" t="s">
        <v>1552</v>
      </c>
      <c r="C63" s="789"/>
      <c r="D63" s="789"/>
      <c r="E63" s="789"/>
      <c r="F63" s="790"/>
      <c r="G63" s="790"/>
      <c r="H63" s="791"/>
      <c r="I63" s="790"/>
      <c r="J63" s="790"/>
      <c r="K63" s="790"/>
      <c r="L63" s="790"/>
      <c r="M63" s="790"/>
      <c r="N63" s="790"/>
      <c r="O63" s="790"/>
      <c r="P63" s="790"/>
      <c r="Q63" s="790"/>
      <c r="R63" s="790"/>
      <c r="S63" s="790"/>
      <c r="T63" s="790"/>
      <c r="U63" s="790"/>
      <c r="V63" s="790"/>
      <c r="W63" s="790"/>
      <c r="X63" s="790"/>
      <c r="Y63" s="790"/>
      <c r="Z63" s="790"/>
      <c r="AA63" s="790"/>
      <c r="AB63" s="790"/>
      <c r="AC63" s="790"/>
      <c r="AD63" s="790"/>
      <c r="AE63" s="790"/>
      <c r="AF63" s="790"/>
      <c r="AG63" s="790"/>
      <c r="AH63" s="790"/>
      <c r="AI63" s="790"/>
      <c r="AJ63" s="790"/>
      <c r="AK63" s="790"/>
      <c r="AL63" s="790"/>
      <c r="AM63" s="790"/>
      <c r="AN63" s="790"/>
      <c r="AO63" s="790"/>
      <c r="AP63" s="790"/>
      <c r="AQ63" s="790"/>
      <c r="AR63" s="790"/>
      <c r="AS63" s="790"/>
      <c r="AT63" s="790"/>
      <c r="AU63" s="790"/>
      <c r="AV63" s="790"/>
      <c r="AW63" s="790"/>
      <c r="AX63" s="790"/>
      <c r="AY63" s="790"/>
      <c r="AZ63" s="790"/>
      <c r="BA63" s="790"/>
      <c r="BB63" s="790"/>
      <c r="BC63" s="790"/>
      <c r="BD63" s="790"/>
      <c r="BE63" s="790"/>
      <c r="BF63" s="790"/>
      <c r="BG63" s="790"/>
      <c r="BH63" s="790"/>
      <c r="BI63" s="790"/>
      <c r="BJ63" s="790"/>
      <c r="BK63" s="790"/>
      <c r="BL63" s="790"/>
      <c r="BM63" s="790"/>
      <c r="BN63" s="790"/>
      <c r="BO63" s="790"/>
      <c r="BP63" s="790"/>
      <c r="BQ63" s="790"/>
      <c r="BR63" s="790"/>
      <c r="BS63" s="790"/>
      <c r="BT63" s="790"/>
      <c r="BU63" s="790"/>
      <c r="BV63" s="790"/>
      <c r="BW63" s="790"/>
      <c r="BX63" s="790"/>
      <c r="BY63" s="790"/>
      <c r="BZ63" s="790"/>
      <c r="CA63" s="790"/>
      <c r="CB63" s="790"/>
      <c r="CC63" s="790"/>
      <c r="CD63" s="790"/>
      <c r="CE63" s="790"/>
      <c r="CF63" s="790"/>
      <c r="CG63" s="790"/>
      <c r="CH63" s="790"/>
      <c r="CI63" s="790"/>
      <c r="CJ63" s="790"/>
      <c r="CK63" s="790"/>
      <c r="CL63" s="790"/>
      <c r="CM63" s="790"/>
      <c r="CN63" s="790"/>
      <c r="CO63" s="790"/>
      <c r="CP63" s="790"/>
      <c r="CQ63" s="790"/>
      <c r="CR63" s="790"/>
      <c r="CS63" s="790"/>
      <c r="CT63" s="790"/>
      <c r="CU63" s="790"/>
      <c r="CV63" s="790"/>
      <c r="CW63" s="790"/>
      <c r="CX63" s="790"/>
      <c r="CY63" s="790"/>
      <c r="CZ63" s="790"/>
      <c r="DA63" s="790"/>
      <c r="DB63" s="790"/>
      <c r="DC63" s="790"/>
      <c r="DD63" s="790"/>
      <c r="DE63" s="790"/>
      <c r="DF63" s="790"/>
      <c r="DG63" s="790"/>
      <c r="DH63" s="790"/>
      <c r="DI63" s="790"/>
      <c r="DJ63" s="790"/>
      <c r="DK63" s="790"/>
      <c r="DL63" s="790"/>
      <c r="DM63" s="790"/>
      <c r="DN63" s="790"/>
      <c r="DO63" s="790"/>
      <c r="DP63" s="790"/>
      <c r="DQ63" s="790"/>
      <c r="DR63" s="790"/>
      <c r="DS63" s="790"/>
      <c r="DT63" s="790"/>
      <c r="DU63" s="790"/>
      <c r="DV63" s="790"/>
      <c r="DW63" s="790"/>
      <c r="DX63" s="790"/>
      <c r="DY63" s="790"/>
      <c r="DZ63" s="790"/>
      <c r="EA63" s="790"/>
      <c r="EB63" s="790"/>
      <c r="EC63" s="790"/>
      <c r="ED63" s="790"/>
      <c r="EE63" s="790"/>
      <c r="EF63" s="790"/>
      <c r="EG63" s="790"/>
      <c r="EH63" s="790"/>
      <c r="EI63" s="790"/>
      <c r="EJ63" s="790"/>
      <c r="EK63" s="790"/>
      <c r="EL63" s="790"/>
      <c r="EM63" s="790"/>
      <c r="EN63" s="790"/>
      <c r="EO63" s="790"/>
      <c r="EP63" s="790"/>
      <c r="EQ63" s="790"/>
      <c r="ER63" s="790"/>
      <c r="ES63" s="790"/>
      <c r="ET63" s="790"/>
      <c r="EU63" s="790"/>
      <c r="EV63" s="790"/>
      <c r="EW63" s="790"/>
      <c r="EX63" s="790"/>
      <c r="EY63" s="790"/>
      <c r="EZ63" s="790"/>
      <c r="FA63" s="790"/>
      <c r="FB63" s="790"/>
      <c r="FC63" s="790"/>
      <c r="FD63" s="790"/>
      <c r="FE63" s="790"/>
      <c r="FF63" s="790"/>
      <c r="FG63" s="790"/>
      <c r="FH63" s="790"/>
      <c r="FI63" s="790"/>
      <c r="FJ63" s="790"/>
      <c r="FK63" s="790"/>
      <c r="FL63" s="790"/>
      <c r="FM63" s="790"/>
      <c r="FN63" s="790"/>
      <c r="FO63" s="790"/>
      <c r="FP63" s="790"/>
      <c r="FQ63" s="790"/>
      <c r="FR63" s="790"/>
      <c r="FS63" s="790"/>
      <c r="FT63" s="790"/>
      <c r="FU63" s="790"/>
      <c r="FV63" s="790"/>
      <c r="FW63" s="790"/>
      <c r="FX63" s="790"/>
      <c r="FY63" s="790"/>
      <c r="FZ63" s="790"/>
      <c r="GA63" s="790"/>
      <c r="GB63" s="790"/>
      <c r="GC63" s="790"/>
      <c r="GD63" s="790"/>
      <c r="GE63" s="790"/>
      <c r="GF63" s="790"/>
      <c r="GG63" s="790"/>
      <c r="GH63" s="790"/>
      <c r="GI63" s="790"/>
      <c r="GJ63" s="790"/>
      <c r="GK63" s="790"/>
      <c r="GL63" s="790"/>
      <c r="GM63" s="790"/>
      <c r="GN63" s="790"/>
      <c r="GO63" s="790"/>
      <c r="GP63" s="790"/>
      <c r="GQ63" s="790"/>
      <c r="GR63" s="790"/>
      <c r="GS63" s="790"/>
      <c r="GT63" s="790"/>
      <c r="GU63" s="790"/>
      <c r="GV63" s="790"/>
      <c r="GW63" s="790"/>
      <c r="GX63" s="790"/>
      <c r="GY63" s="790"/>
      <c r="GZ63" s="790"/>
      <c r="HA63" s="790"/>
      <c r="HB63" s="790"/>
      <c r="HC63" s="790"/>
      <c r="HD63" s="790"/>
      <c r="HE63" s="790"/>
      <c r="HF63" s="790"/>
      <c r="HG63" s="790"/>
      <c r="HH63" s="790"/>
      <c r="HI63" s="790"/>
      <c r="HJ63" s="790"/>
      <c r="HK63" s="790"/>
      <c r="HL63" s="790"/>
      <c r="HM63" s="790"/>
      <c r="HN63" s="790"/>
      <c r="HO63" s="790"/>
      <c r="HP63" s="790"/>
      <c r="HQ63" s="790"/>
      <c r="HR63" s="790"/>
      <c r="HS63" s="790"/>
      <c r="HT63" s="790"/>
      <c r="HU63" s="790"/>
      <c r="HV63" s="790"/>
      <c r="HW63" s="790"/>
      <c r="HX63" s="790"/>
      <c r="HY63" s="790"/>
      <c r="HZ63" s="790"/>
      <c r="IA63" s="790"/>
      <c r="IB63" s="790"/>
      <c r="IC63" s="790"/>
      <c r="ID63" s="790"/>
      <c r="IE63" s="790"/>
      <c r="IF63" s="790"/>
      <c r="IG63" s="790"/>
      <c r="IH63" s="790"/>
      <c r="II63" s="790"/>
      <c r="IJ63" s="790"/>
      <c r="IK63" s="790"/>
      <c r="IL63" s="790"/>
      <c r="IM63" s="790"/>
      <c r="IN63" s="790"/>
      <c r="IO63" s="790"/>
      <c r="IP63" s="790"/>
      <c r="IQ63" s="790"/>
      <c r="IR63" s="791"/>
      <c r="IS63" s="791"/>
      <c r="IT63" s="790"/>
      <c r="IU63" s="790"/>
      <c r="IV63" s="790"/>
      <c r="IW63" s="790"/>
      <c r="IX63" s="790"/>
      <c r="IY63" s="790"/>
      <c r="IZ63" s="790"/>
      <c r="JA63" s="791"/>
      <c r="JB63" s="792">
        <v>9.0152594245418135E-4</v>
      </c>
      <c r="JC63" s="792">
        <v>-9.0101998045617824E-4</v>
      </c>
      <c r="JD63" s="792">
        <v>0</v>
      </c>
      <c r="JE63" s="792">
        <v>9.7428651098245599E-4</v>
      </c>
      <c r="JF63" s="792">
        <v>-8.4434236543923366E-4</v>
      </c>
      <c r="JG63" s="792">
        <v>0</v>
      </c>
      <c r="JH63" s="792">
        <v>0</v>
      </c>
      <c r="JI63" s="10"/>
      <c r="JJ63" s="792">
        <f t="array" ref="JJ63">PRODUCT(1+JB63:JG63)-1</f>
        <v>1.2881514372287128E-4</v>
      </c>
      <c r="JM63" s="12"/>
      <c r="JN63" s="12"/>
      <c r="JO63" s="12"/>
      <c r="JP63" s="12"/>
      <c r="JQ63" s="12"/>
      <c r="JR63" s="10"/>
      <c r="JS63" s="12"/>
      <c r="JT63" s="12"/>
      <c r="JU63" s="12"/>
      <c r="JV63" s="12"/>
      <c r="JW63" s="12"/>
      <c r="JX63" s="10"/>
      <c r="JY63" s="10"/>
      <c r="JZ63" s="10"/>
      <c r="KA63" s="10"/>
      <c r="KB63" s="10"/>
      <c r="KC63" s="10"/>
      <c r="KD63" s="10"/>
      <c r="KE63" s="10"/>
      <c r="KF63" s="10"/>
      <c r="KG63" s="10"/>
      <c r="KH63" s="10"/>
      <c r="KI63" s="10"/>
      <c r="KJ63" s="10"/>
      <c r="KK63" s="10"/>
      <c r="KL63" s="10"/>
      <c r="KM63" s="10"/>
      <c r="KN63" s="10"/>
      <c r="KO63" s="10"/>
      <c r="KP63" s="10"/>
      <c r="KQ63" s="10"/>
      <c r="KR63" s="27"/>
      <c r="KS63" s="27"/>
      <c r="KT63" s="27"/>
      <c r="KU63" s="27"/>
      <c r="KV63" s="27"/>
      <c r="KW63" s="27"/>
      <c r="KX63" s="28"/>
      <c r="KY63" s="28"/>
      <c r="KZ63" s="10"/>
    </row>
    <row r="64" spans="1:312" ht="18" customHeight="1">
      <c r="A64" s="11"/>
      <c r="B64" s="26" t="s">
        <v>1549</v>
      </c>
      <c r="C64" s="27"/>
      <c r="D64" s="27"/>
      <c r="E64" s="27"/>
      <c r="F64" s="28"/>
      <c r="G64" s="28"/>
      <c r="H64" s="10"/>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28"/>
      <c r="ID64" s="28"/>
      <c r="IE64" s="28"/>
      <c r="IF64" s="28"/>
      <c r="IG64" s="28"/>
      <c r="IH64" s="28"/>
      <c r="II64" s="28"/>
      <c r="IJ64" s="28"/>
      <c r="IK64" s="28"/>
      <c r="IL64" s="28"/>
      <c r="IM64" s="28"/>
      <c r="IN64" s="28"/>
      <c r="IO64" s="28"/>
      <c r="IP64" s="28"/>
      <c r="IQ64" s="28"/>
      <c r="IR64" s="10"/>
      <c r="IS64" s="10"/>
      <c r="IT64" s="28"/>
      <c r="IU64" s="28"/>
      <c r="IV64" s="28"/>
      <c r="IW64" s="28"/>
      <c r="IX64" s="28"/>
      <c r="IY64" s="28"/>
      <c r="IZ64" s="28"/>
      <c r="JA64" s="10"/>
      <c r="JB64" s="28">
        <f t="shared" ref="JB64:JH64" si="61">SUM(JB60:JB63)</f>
        <v>-8.474057545867662E-6</v>
      </c>
      <c r="JC64" s="28">
        <f t="shared" si="61"/>
        <v>-1.2186973389592529E-5</v>
      </c>
      <c r="JD64" s="28">
        <f t="shared" si="61"/>
        <v>-1.6808969071669625E-4</v>
      </c>
      <c r="JE64" s="28">
        <f t="shared" si="61"/>
        <v>-3.93881406183E-5</v>
      </c>
      <c r="JF64" s="28">
        <f t="shared" si="61"/>
        <v>-4.0614012181632345E-5</v>
      </c>
      <c r="JG64" s="28">
        <f t="shared" si="61"/>
        <v>-3.2400000000005341E-5</v>
      </c>
      <c r="JH64" s="28">
        <f t="shared" si="61"/>
        <v>0</v>
      </c>
      <c r="JI64" s="10"/>
      <c r="JJ64" s="28">
        <f t="array" ref="JJ64">PRODUCT(1+JB64:JG64)-1</f>
        <v>-3.0112389176728538E-4</v>
      </c>
      <c r="JM64" s="12"/>
      <c r="JN64" s="12"/>
      <c r="JO64" s="12"/>
      <c r="JP64" s="12"/>
      <c r="JQ64" s="12"/>
      <c r="JR64" s="10"/>
      <c r="JS64" s="12"/>
      <c r="JT64" s="12"/>
      <c r="JU64" s="12"/>
      <c r="JV64" s="12"/>
      <c r="JW64" s="12"/>
      <c r="JX64" s="10"/>
      <c r="JY64" s="10"/>
      <c r="JZ64" s="10"/>
      <c r="KA64" s="10"/>
      <c r="KB64" s="10"/>
      <c r="KC64" s="10"/>
      <c r="KD64" s="10"/>
      <c r="KE64" s="10"/>
      <c r="KF64" s="10"/>
      <c r="KG64" s="10"/>
      <c r="KH64" s="10"/>
      <c r="KI64" s="10"/>
      <c r="KJ64" s="10"/>
      <c r="KK64" s="10"/>
      <c r="KL64" s="10"/>
      <c r="KM64" s="10"/>
      <c r="KN64" s="10"/>
      <c r="KO64" s="10"/>
      <c r="KP64" s="10"/>
      <c r="KQ64" s="10"/>
      <c r="KR64" s="27"/>
      <c r="KS64" s="27"/>
      <c r="KT64" s="27"/>
      <c r="KU64" s="27"/>
      <c r="KV64" s="27"/>
      <c r="KW64" s="27"/>
      <c r="KX64" s="28"/>
      <c r="KY64" s="28"/>
      <c r="KZ64" s="10"/>
    </row>
    <row r="65" spans="1:312" ht="18" customHeight="1">
      <c r="A65" s="11"/>
      <c r="B65" s="26"/>
      <c r="C65" s="12"/>
      <c r="D65" s="268"/>
      <c r="E65" s="425"/>
      <c r="F65" s="783"/>
      <c r="G65" s="27"/>
      <c r="H65" s="10"/>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c r="IP65" s="28"/>
      <c r="IQ65" s="28"/>
      <c r="IR65" s="10"/>
      <c r="IS65" s="10"/>
      <c r="IT65" s="28"/>
      <c r="IU65" s="28"/>
      <c r="IV65" s="28"/>
      <c r="IW65" s="28"/>
      <c r="IX65" s="28"/>
      <c r="IY65" s="28"/>
      <c r="IZ65" s="28"/>
      <c r="JA65" s="10"/>
      <c r="JB65" s="202"/>
      <c r="JC65" s="202"/>
      <c r="JD65" s="202"/>
      <c r="JE65" s="202"/>
      <c r="JF65" s="202"/>
      <c r="JG65" s="202"/>
      <c r="JH65" s="202"/>
      <c r="JI65" s="10"/>
      <c r="JJ65" s="10"/>
      <c r="JM65" s="10"/>
      <c r="JN65" s="12"/>
      <c r="JO65" s="12"/>
      <c r="JP65" s="12"/>
      <c r="JQ65" s="12"/>
      <c r="JR65" s="10"/>
      <c r="JS65" s="12"/>
      <c r="JT65" s="12"/>
      <c r="JU65" s="12"/>
      <c r="JV65" s="12"/>
      <c r="JW65" s="12"/>
      <c r="JY65" s="12"/>
      <c r="JZ65" s="12"/>
      <c r="KA65" s="12"/>
      <c r="KB65" s="10"/>
      <c r="KC65" s="10"/>
      <c r="KE65" s="10"/>
      <c r="KF65" s="10"/>
      <c r="KG65" s="10"/>
      <c r="KH65" s="10"/>
      <c r="KI65" s="10"/>
      <c r="KJ65" s="10"/>
      <c r="KK65" s="10"/>
      <c r="KL65" s="10"/>
      <c r="KM65" s="10"/>
      <c r="KO65" s="10"/>
      <c r="KP65" s="10"/>
      <c r="KQ65" s="10"/>
      <c r="KR65" s="10"/>
      <c r="KS65" s="10"/>
      <c r="KT65" s="10"/>
      <c r="KU65" s="10"/>
      <c r="KV65" s="10"/>
      <c r="KW65" s="10"/>
      <c r="KX65" s="10"/>
      <c r="KY65" s="10"/>
      <c r="KZ65" s="10"/>
    </row>
    <row r="66" spans="1:312" ht="18" customHeight="1">
      <c r="A66" s="11"/>
      <c r="B66" s="26" t="s">
        <v>1586</v>
      </c>
      <c r="C66" s="12"/>
      <c r="D66" s="268"/>
      <c r="E66" s="425"/>
      <c r="F66" s="783"/>
      <c r="G66" s="27"/>
      <c r="H66" s="10"/>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c r="FP66" s="28"/>
      <c r="FQ66" s="28"/>
      <c r="FR66" s="28"/>
      <c r="FS66" s="28"/>
      <c r="FT66" s="28"/>
      <c r="FU66" s="28"/>
      <c r="FV66" s="28"/>
      <c r="FW66" s="28"/>
      <c r="FX66" s="28"/>
      <c r="FY66" s="28"/>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c r="HG66" s="28"/>
      <c r="HH66" s="28"/>
      <c r="HI66" s="28"/>
      <c r="HJ66" s="28"/>
      <c r="HK66" s="28"/>
      <c r="HL66" s="28"/>
      <c r="HM66" s="28"/>
      <c r="HN66" s="28"/>
      <c r="HO66" s="28"/>
      <c r="HP66" s="28"/>
      <c r="HQ66" s="28"/>
      <c r="HR66" s="28"/>
      <c r="HS66" s="28"/>
      <c r="HT66" s="28"/>
      <c r="HU66" s="28"/>
      <c r="HV66" s="28"/>
      <c r="HW66" s="28"/>
      <c r="HX66" s="28"/>
      <c r="HY66" s="28"/>
      <c r="HZ66" s="28"/>
      <c r="IA66" s="28"/>
      <c r="IB66" s="28"/>
      <c r="IC66" s="28"/>
      <c r="ID66" s="28"/>
      <c r="IE66" s="28"/>
      <c r="IF66" s="28"/>
      <c r="IG66" s="28"/>
      <c r="IH66" s="28"/>
      <c r="II66" s="28"/>
      <c r="IJ66" s="28"/>
      <c r="IK66" s="28"/>
      <c r="IL66" s="28"/>
      <c r="IM66" s="28"/>
      <c r="IN66" s="28"/>
      <c r="IO66" s="28"/>
      <c r="IP66" s="28"/>
      <c r="IQ66" s="28"/>
      <c r="IR66" s="10"/>
      <c r="IS66" s="10"/>
      <c r="IT66" s="28"/>
      <c r="IU66" s="28"/>
      <c r="IV66" s="28"/>
      <c r="IW66" s="28"/>
      <c r="IX66" s="28"/>
      <c r="IY66" s="28"/>
      <c r="IZ66" s="28"/>
      <c r="JA66" s="10"/>
      <c r="JB66" s="202"/>
      <c r="JC66" s="202"/>
      <c r="JD66" s="202"/>
      <c r="JE66" s="202"/>
      <c r="JF66" s="202"/>
      <c r="JG66" s="202"/>
      <c r="JH66" s="202"/>
      <c r="JI66" s="10"/>
      <c r="JJ66" s="10"/>
      <c r="JM66" s="10"/>
      <c r="JN66" s="12"/>
      <c r="JO66" s="12"/>
      <c r="JP66" s="12"/>
      <c r="JQ66" s="12"/>
      <c r="JR66" s="10"/>
      <c r="JS66" s="12"/>
      <c r="JT66" s="12"/>
      <c r="JU66" s="12"/>
      <c r="JV66" s="12"/>
      <c r="JW66" s="12"/>
      <c r="JY66" s="12"/>
      <c r="JZ66" s="12"/>
      <c r="KA66" s="12"/>
      <c r="KB66" s="10"/>
      <c r="KC66" s="10"/>
      <c r="KE66" s="10"/>
      <c r="KF66" s="10"/>
      <c r="KG66" s="10"/>
      <c r="KH66" s="10"/>
      <c r="KI66" s="10"/>
      <c r="KJ66" s="10"/>
      <c r="KK66" s="10"/>
      <c r="KL66" s="10"/>
      <c r="KM66" s="10"/>
      <c r="KO66" s="10"/>
      <c r="KP66" s="10"/>
      <c r="KQ66" s="10"/>
      <c r="KR66" s="10"/>
      <c r="KS66" s="10"/>
      <c r="KT66" s="10"/>
      <c r="KU66" s="10"/>
      <c r="KV66" s="10"/>
      <c r="KW66" s="10"/>
      <c r="KX66" s="10"/>
      <c r="KY66" s="10"/>
      <c r="KZ66" s="10"/>
    </row>
    <row r="67" spans="1:312" ht="18" customHeight="1">
      <c r="A67" s="11"/>
      <c r="B67" s="860" t="s">
        <v>1587</v>
      </c>
      <c r="C67" s="12"/>
      <c r="D67" s="268"/>
      <c r="E67" s="425"/>
      <c r="F67" s="783"/>
      <c r="G67" s="27"/>
      <c r="H67" s="10"/>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c r="FP67" s="28"/>
      <c r="FQ67" s="28"/>
      <c r="FR67" s="28"/>
      <c r="FS67" s="28"/>
      <c r="FT67" s="28"/>
      <c r="FU67" s="28"/>
      <c r="FV67" s="28"/>
      <c r="FW67" s="28"/>
      <c r="FX67" s="28"/>
      <c r="FY67" s="28"/>
      <c r="FZ67" s="28"/>
      <c r="GA67" s="28"/>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c r="HG67" s="28"/>
      <c r="HH67" s="28"/>
      <c r="HI67" s="28"/>
      <c r="HJ67" s="28"/>
      <c r="HK67" s="28"/>
      <c r="HL67" s="28"/>
      <c r="HM67" s="28"/>
      <c r="HN67" s="28"/>
      <c r="HO67" s="28"/>
      <c r="HP67" s="28"/>
      <c r="HQ67" s="28"/>
      <c r="HR67" s="28"/>
      <c r="HS67" s="28"/>
      <c r="HT67" s="28"/>
      <c r="HU67" s="28"/>
      <c r="HV67" s="28"/>
      <c r="HW67" s="28"/>
      <c r="HX67" s="28"/>
      <c r="HY67" s="28"/>
      <c r="HZ67" s="28"/>
      <c r="IA67" s="28"/>
      <c r="IB67" s="28"/>
      <c r="IC67" s="28"/>
      <c r="ID67" s="28"/>
      <c r="IE67" s="28"/>
      <c r="IF67" s="28"/>
      <c r="IG67" s="28"/>
      <c r="IH67" s="28"/>
      <c r="II67" s="28"/>
      <c r="IJ67" s="28"/>
      <c r="IK67" s="28"/>
      <c r="IL67" s="28"/>
      <c r="IM67" s="28"/>
      <c r="IN67" s="28"/>
      <c r="IO67" s="28"/>
      <c r="IP67" s="28"/>
      <c r="IQ67" s="28"/>
      <c r="IR67" s="10"/>
      <c r="IS67" s="10"/>
      <c r="IT67" s="28"/>
      <c r="IU67" s="28"/>
      <c r="IV67" s="28"/>
      <c r="IW67" s="28"/>
      <c r="IX67" s="28"/>
      <c r="IY67" s="28"/>
      <c r="IZ67" s="28"/>
      <c r="JA67" s="10"/>
      <c r="JB67" s="834"/>
      <c r="JC67" s="834"/>
      <c r="JD67" s="834"/>
      <c r="JE67" s="834"/>
      <c r="JF67" s="834"/>
      <c r="JG67" s="834"/>
      <c r="JH67" s="834"/>
      <c r="JI67" s="10"/>
      <c r="JJ67" s="834"/>
      <c r="JM67" s="10"/>
      <c r="JN67" s="12"/>
      <c r="JO67" s="12"/>
      <c r="JP67" s="12"/>
      <c r="JQ67" s="12"/>
      <c r="JR67" s="10"/>
      <c r="JS67" s="12"/>
      <c r="JT67" s="12"/>
      <c r="JU67" s="12"/>
      <c r="JV67" s="12"/>
      <c r="JW67" s="12"/>
      <c r="JY67" s="12"/>
      <c r="JZ67" s="12"/>
      <c r="KA67" s="12"/>
      <c r="KB67" s="10"/>
      <c r="KC67" s="10"/>
      <c r="KE67" s="10"/>
      <c r="KF67" s="10"/>
      <c r="KG67" s="10"/>
      <c r="KH67" s="10"/>
      <c r="KI67" s="10"/>
      <c r="KJ67" s="10"/>
      <c r="KK67" s="10"/>
      <c r="KL67" s="10"/>
      <c r="KM67" s="10"/>
      <c r="KO67" s="10"/>
      <c r="KP67" s="10"/>
      <c r="KQ67" s="10"/>
      <c r="KR67" s="10"/>
      <c r="KS67" s="10"/>
      <c r="KT67" s="10"/>
      <c r="KU67" s="10"/>
      <c r="KV67" s="10"/>
      <c r="KW67" s="10"/>
      <c r="KX67" s="10"/>
      <c r="KY67" s="10"/>
      <c r="KZ67" s="10"/>
    </row>
    <row r="68" spans="1:312" ht="18" customHeight="1">
      <c r="A68" s="11"/>
      <c r="B68" s="12"/>
      <c r="C68" s="12"/>
      <c r="D68" s="268"/>
      <c r="E68" s="425"/>
      <c r="F68" s="783"/>
      <c r="G68" s="27"/>
      <c r="H68" s="10"/>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c r="FP68" s="28"/>
      <c r="FQ68" s="28"/>
      <c r="FR68" s="28"/>
      <c r="FS68" s="28"/>
      <c r="FT68" s="28"/>
      <c r="FU68" s="28"/>
      <c r="FV68" s="28"/>
      <c r="FW68" s="28"/>
      <c r="FX68" s="28"/>
      <c r="FY68" s="28"/>
      <c r="FZ68" s="28"/>
      <c r="GA68" s="28"/>
      <c r="GB68" s="28"/>
      <c r="GC68" s="28"/>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c r="HG68" s="28"/>
      <c r="HH68" s="28"/>
      <c r="HI68" s="28"/>
      <c r="HJ68" s="28"/>
      <c r="HK68" s="28"/>
      <c r="HL68" s="28"/>
      <c r="HM68" s="28"/>
      <c r="HN68" s="28"/>
      <c r="HO68" s="28"/>
      <c r="HP68" s="28"/>
      <c r="HQ68" s="28"/>
      <c r="HR68" s="28"/>
      <c r="HS68" s="28"/>
      <c r="HT68" s="28"/>
      <c r="HU68" s="28"/>
      <c r="HV68" s="28"/>
      <c r="HW68" s="28"/>
      <c r="HX68" s="28"/>
      <c r="HY68" s="28"/>
      <c r="HZ68" s="28"/>
      <c r="IA68" s="28"/>
      <c r="IB68" s="28"/>
      <c r="IC68" s="28"/>
      <c r="ID68" s="28"/>
      <c r="IE68" s="28"/>
      <c r="IF68" s="28"/>
      <c r="IG68" s="28"/>
      <c r="IH68" s="28"/>
      <c r="II68" s="28"/>
      <c r="IJ68" s="28"/>
      <c r="IK68" s="28"/>
      <c r="IL68" s="28"/>
      <c r="IM68" s="28"/>
      <c r="IN68" s="28"/>
      <c r="IO68" s="28"/>
      <c r="IP68" s="28"/>
      <c r="IQ68" s="28"/>
      <c r="IR68" s="10"/>
      <c r="IS68" s="10"/>
      <c r="IT68" s="28"/>
      <c r="IU68" s="28"/>
      <c r="IV68" s="28"/>
      <c r="IW68" s="28"/>
      <c r="IX68" s="28"/>
      <c r="IY68" s="28"/>
      <c r="IZ68" s="28"/>
      <c r="JA68" s="10"/>
      <c r="JB68" s="835"/>
      <c r="JC68" s="835"/>
      <c r="JD68" s="835"/>
      <c r="JE68" s="835"/>
      <c r="JF68" s="835"/>
      <c r="JG68" s="835"/>
      <c r="JH68" s="835"/>
      <c r="JI68" s="10"/>
      <c r="JJ68" s="10"/>
      <c r="JM68" s="10"/>
      <c r="JN68" s="12"/>
      <c r="JO68" s="12"/>
      <c r="JP68" s="12"/>
      <c r="JQ68" s="12"/>
      <c r="JR68" s="10"/>
      <c r="JS68" s="12"/>
      <c r="JT68" s="12"/>
      <c r="JU68" s="12"/>
      <c r="JV68" s="12"/>
      <c r="JW68" s="12"/>
      <c r="JY68" s="12"/>
      <c r="JZ68" s="12"/>
      <c r="KA68" s="12"/>
      <c r="KB68" s="10"/>
      <c r="KC68" s="10"/>
      <c r="KE68" s="10"/>
      <c r="KF68" s="10"/>
      <c r="KG68" s="10"/>
      <c r="KH68" s="10"/>
      <c r="KI68" s="10"/>
      <c r="KJ68" s="10"/>
      <c r="KK68" s="10"/>
      <c r="KL68" s="10"/>
      <c r="KM68" s="10"/>
      <c r="KO68" s="10"/>
      <c r="KP68" s="10"/>
      <c r="KQ68" s="10"/>
      <c r="KR68" s="10"/>
      <c r="KS68" s="10"/>
      <c r="KT68" s="10"/>
      <c r="KU68" s="10"/>
      <c r="KV68" s="10"/>
      <c r="KW68" s="10"/>
      <c r="KX68" s="10"/>
      <c r="KY68" s="10"/>
      <c r="KZ68" s="10"/>
    </row>
    <row r="69" spans="1:312" ht="18" customHeight="1">
      <c r="A69" s="11"/>
      <c r="B69" s="11" t="s">
        <v>1588</v>
      </c>
      <c r="C69" s="12"/>
      <c r="D69" s="268"/>
      <c r="E69" s="425"/>
      <c r="F69" s="783"/>
      <c r="G69" s="27"/>
      <c r="H69" s="10"/>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c r="FP69" s="28"/>
      <c r="FQ69" s="28"/>
      <c r="FR69" s="28"/>
      <c r="FS69" s="28"/>
      <c r="FT69" s="28"/>
      <c r="FU69" s="28"/>
      <c r="FV69" s="28"/>
      <c r="FW69" s="28"/>
      <c r="FX69" s="28"/>
      <c r="FY69" s="28"/>
      <c r="FZ69" s="28"/>
      <c r="GA69" s="28"/>
      <c r="GB69" s="28"/>
      <c r="GC69" s="28"/>
      <c r="GD69" s="28"/>
      <c r="GE69" s="28"/>
      <c r="GF69" s="28"/>
      <c r="GG69" s="28"/>
      <c r="GH69" s="28"/>
      <c r="GI69" s="28"/>
      <c r="GJ69" s="28"/>
      <c r="GK69" s="28"/>
      <c r="GL69" s="28"/>
      <c r="GM69" s="28"/>
      <c r="GN69" s="28"/>
      <c r="GO69" s="28"/>
      <c r="GP69" s="28"/>
      <c r="GQ69" s="28"/>
      <c r="GR69" s="28"/>
      <c r="GS69" s="28"/>
      <c r="GT69" s="28"/>
      <c r="GU69" s="28"/>
      <c r="GV69" s="28"/>
      <c r="GW69" s="28"/>
      <c r="GX69" s="28"/>
      <c r="GY69" s="28"/>
      <c r="GZ69" s="28"/>
      <c r="HA69" s="28"/>
      <c r="HB69" s="28"/>
      <c r="HC69" s="28"/>
      <c r="HD69" s="28"/>
      <c r="HE69" s="28"/>
      <c r="HF69" s="28"/>
      <c r="HG69" s="28"/>
      <c r="HH69" s="28"/>
      <c r="HI69" s="28"/>
      <c r="HJ69" s="28"/>
      <c r="HK69" s="28"/>
      <c r="HL69" s="28"/>
      <c r="HM69" s="28"/>
      <c r="HN69" s="28"/>
      <c r="HO69" s="28"/>
      <c r="HP69" s="28"/>
      <c r="HQ69" s="28"/>
      <c r="HR69" s="28"/>
      <c r="HS69" s="28"/>
      <c r="HT69" s="28"/>
      <c r="HU69" s="28"/>
      <c r="HV69" s="28"/>
      <c r="HW69" s="28"/>
      <c r="HX69" s="28"/>
      <c r="HY69" s="28"/>
      <c r="HZ69" s="28"/>
      <c r="IA69" s="28"/>
      <c r="IB69" s="28"/>
      <c r="IC69" s="28"/>
      <c r="ID69" s="28"/>
      <c r="IE69" s="28"/>
      <c r="IF69" s="28"/>
      <c r="IG69" s="28"/>
      <c r="IH69" s="28"/>
      <c r="II69" s="28"/>
      <c r="IJ69" s="28"/>
      <c r="IK69" s="28"/>
      <c r="IL69" s="28"/>
      <c r="IM69" s="28"/>
      <c r="IN69" s="28"/>
      <c r="IO69" s="28"/>
      <c r="IP69" s="28"/>
      <c r="IQ69" s="28"/>
      <c r="IR69" s="10"/>
      <c r="IS69" s="10"/>
      <c r="IT69" s="28"/>
      <c r="IU69" s="28"/>
      <c r="IV69" s="28"/>
      <c r="IW69" s="28"/>
      <c r="IX69" s="28"/>
      <c r="IY69" s="28"/>
      <c r="IZ69" s="28"/>
      <c r="JA69" s="10"/>
      <c r="JB69" s="836">
        <v>136965.94</v>
      </c>
      <c r="JC69" s="836">
        <v>131805.70000000001</v>
      </c>
      <c r="JD69" s="836">
        <v>137846.94</v>
      </c>
      <c r="JE69" s="836">
        <v>163018.68</v>
      </c>
      <c r="JF69" s="836">
        <v>195351.67</v>
      </c>
      <c r="JG69" s="836">
        <v>204228.56</v>
      </c>
      <c r="JH69" s="836"/>
      <c r="JI69" s="10"/>
      <c r="JJ69" s="836">
        <f>SUM(JB69:JG69)</f>
        <v>969217.49</v>
      </c>
      <c r="JM69" s="10"/>
      <c r="JN69" s="12"/>
      <c r="JO69" s="12"/>
      <c r="JP69" s="12"/>
      <c r="JQ69" s="12"/>
      <c r="JR69" s="10"/>
      <c r="JS69" s="12"/>
      <c r="JT69" s="12"/>
      <c r="JU69" s="12"/>
      <c r="JV69" s="12"/>
      <c r="JW69" s="12"/>
      <c r="JY69" s="12"/>
      <c r="JZ69" s="12"/>
      <c r="KA69" s="12"/>
      <c r="KB69" s="10"/>
      <c r="KC69" s="10"/>
      <c r="KE69" s="10"/>
      <c r="KF69" s="10"/>
      <c r="KG69" s="10"/>
      <c r="KH69" s="10"/>
      <c r="KI69" s="10"/>
      <c r="KJ69" s="10"/>
      <c r="KK69" s="10"/>
      <c r="KL69" s="10"/>
      <c r="KM69" s="10"/>
      <c r="KO69" s="10"/>
      <c r="KP69" s="10"/>
      <c r="KQ69" s="10"/>
      <c r="KR69" s="10"/>
      <c r="KS69" s="10"/>
      <c r="KT69" s="10"/>
      <c r="KU69" s="10"/>
      <c r="KV69" s="10"/>
      <c r="KW69" s="10"/>
      <c r="KX69" s="10"/>
      <c r="KY69" s="10"/>
      <c r="KZ69" s="10"/>
    </row>
    <row r="70" spans="1:312" ht="18" customHeight="1">
      <c r="A70" s="11"/>
      <c r="B70" s="11" t="s">
        <v>1603</v>
      </c>
      <c r="C70" s="12"/>
      <c r="D70" s="268"/>
      <c r="E70" s="425"/>
      <c r="F70" s="783"/>
      <c r="G70" s="27"/>
      <c r="H70" s="10"/>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28"/>
      <c r="ID70" s="28"/>
      <c r="IE70" s="28"/>
      <c r="IF70" s="28"/>
      <c r="IG70" s="28"/>
      <c r="IH70" s="28"/>
      <c r="II70" s="28"/>
      <c r="IJ70" s="28"/>
      <c r="IK70" s="28"/>
      <c r="IL70" s="28"/>
      <c r="IM70" s="28"/>
      <c r="IN70" s="28"/>
      <c r="IO70" s="28"/>
      <c r="IP70" s="28"/>
      <c r="IQ70" s="28"/>
      <c r="IR70" s="10"/>
      <c r="IS70" s="10"/>
      <c r="IT70" s="28"/>
      <c r="IU70" s="28"/>
      <c r="IV70" s="28"/>
      <c r="IW70" s="28"/>
      <c r="IX70" s="28"/>
      <c r="IY70" s="28"/>
      <c r="IZ70" s="28"/>
      <c r="JA70" s="10"/>
      <c r="JB70" s="836">
        <v>11105.35</v>
      </c>
      <c r="JC70" s="836">
        <v>10686.95</v>
      </c>
      <c r="JD70" s="836">
        <v>11176.78</v>
      </c>
      <c r="JE70" s="836">
        <v>13217.73</v>
      </c>
      <c r="JF70" s="836">
        <v>15839.32</v>
      </c>
      <c r="JG70" s="836">
        <v>16559.07</v>
      </c>
      <c r="JH70" s="836"/>
      <c r="JI70" s="10"/>
      <c r="JJ70" s="836">
        <f>SUM(JB70:JG70)</f>
        <v>78585.2</v>
      </c>
      <c r="JM70" s="10"/>
      <c r="JN70" s="12"/>
      <c r="JO70" s="12"/>
      <c r="JP70" s="12"/>
      <c r="JQ70" s="12"/>
      <c r="JR70" s="10"/>
      <c r="JS70" s="12"/>
      <c r="JT70" s="12"/>
      <c r="JU70" s="12"/>
      <c r="JV70" s="12"/>
      <c r="JW70" s="12"/>
      <c r="JY70" s="12"/>
      <c r="JZ70" s="12"/>
      <c r="KA70" s="12"/>
      <c r="KB70" s="10"/>
      <c r="KC70" s="10"/>
      <c r="KE70" s="10"/>
      <c r="KF70" s="10"/>
      <c r="KG70" s="10"/>
      <c r="KH70" s="10"/>
      <c r="KI70" s="10"/>
      <c r="KJ70" s="10"/>
      <c r="KK70" s="10"/>
      <c r="KL70" s="10"/>
      <c r="KM70" s="10"/>
      <c r="KO70" s="10"/>
      <c r="KP70" s="10"/>
      <c r="KQ70" s="10"/>
      <c r="KR70" s="10"/>
      <c r="KS70" s="10"/>
      <c r="KT70" s="10"/>
      <c r="KU70" s="10"/>
      <c r="KV70" s="10"/>
      <c r="KW70" s="10"/>
      <c r="KX70" s="10"/>
      <c r="KY70" s="10"/>
      <c r="KZ70" s="10"/>
    </row>
    <row r="71" spans="1:312" ht="18" customHeight="1" thickBot="1">
      <c r="A71" s="11"/>
      <c r="B71" s="11" t="s">
        <v>1589</v>
      </c>
      <c r="C71" s="12"/>
      <c r="D71" s="268"/>
      <c r="E71" s="425"/>
      <c r="F71" s="783"/>
      <c r="G71" s="27"/>
      <c r="H71" s="10"/>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28"/>
      <c r="FX71" s="28"/>
      <c r="FY71" s="28"/>
      <c r="FZ71" s="28"/>
      <c r="GA71" s="28"/>
      <c r="GB71" s="28"/>
      <c r="GC71" s="28"/>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c r="HG71" s="28"/>
      <c r="HH71" s="28"/>
      <c r="HI71" s="28"/>
      <c r="HJ71" s="28"/>
      <c r="HK71" s="28"/>
      <c r="HL71" s="28"/>
      <c r="HM71" s="28"/>
      <c r="HN71" s="28"/>
      <c r="HO71" s="28"/>
      <c r="HP71" s="28"/>
      <c r="HQ71" s="28"/>
      <c r="HR71" s="28"/>
      <c r="HS71" s="28"/>
      <c r="HT71" s="28"/>
      <c r="HU71" s="28"/>
      <c r="HV71" s="28"/>
      <c r="HW71" s="28"/>
      <c r="HX71" s="28"/>
      <c r="HY71" s="28"/>
      <c r="HZ71" s="28"/>
      <c r="IA71" s="28"/>
      <c r="IB71" s="28"/>
      <c r="IC71" s="28"/>
      <c r="ID71" s="28"/>
      <c r="IE71" s="28"/>
      <c r="IF71" s="28"/>
      <c r="IG71" s="28"/>
      <c r="IH71" s="28"/>
      <c r="II71" s="28"/>
      <c r="IJ71" s="28"/>
      <c r="IK71" s="28"/>
      <c r="IL71" s="28"/>
      <c r="IM71" s="28"/>
      <c r="IN71" s="28"/>
      <c r="IO71" s="28"/>
      <c r="IP71" s="28"/>
      <c r="IQ71" s="28"/>
      <c r="IR71" s="10"/>
      <c r="IS71" s="10"/>
      <c r="IT71" s="28"/>
      <c r="IU71" s="28"/>
      <c r="IV71" s="28"/>
      <c r="IW71" s="28"/>
      <c r="IX71" s="28"/>
      <c r="IY71" s="28"/>
      <c r="IZ71" s="28"/>
      <c r="JA71" s="10"/>
      <c r="JB71" s="837">
        <f t="shared" ref="JB71:JH71" si="62">SUM(JB69:JB70)</f>
        <v>148071.29</v>
      </c>
      <c r="JC71" s="837">
        <f t="shared" si="62"/>
        <v>142492.65000000002</v>
      </c>
      <c r="JD71" s="837">
        <f t="shared" si="62"/>
        <v>149023.72</v>
      </c>
      <c r="JE71" s="837">
        <f t="shared" si="62"/>
        <v>176236.41</v>
      </c>
      <c r="JF71" s="837">
        <f t="shared" si="62"/>
        <v>211190.99000000002</v>
      </c>
      <c r="JG71" s="837">
        <f t="shared" si="62"/>
        <v>220787.63</v>
      </c>
      <c r="JH71" s="837">
        <f t="shared" si="62"/>
        <v>0</v>
      </c>
      <c r="JI71" s="10"/>
      <c r="JJ71" s="837">
        <f>SUM(JJ69:JJ70)</f>
        <v>1047802.69</v>
      </c>
      <c r="JM71" s="10"/>
      <c r="JN71" s="12"/>
      <c r="JO71" s="12"/>
      <c r="JP71" s="12"/>
      <c r="JQ71" s="12"/>
      <c r="JR71" s="10"/>
      <c r="JS71" s="12"/>
      <c r="JT71" s="12"/>
      <c r="JU71" s="12"/>
      <c r="JV71" s="12"/>
      <c r="JW71" s="12"/>
      <c r="JY71" s="12"/>
      <c r="JZ71" s="12"/>
      <c r="KA71" s="12"/>
      <c r="KB71" s="10"/>
      <c r="KC71" s="10"/>
      <c r="KE71" s="10"/>
      <c r="KF71" s="10"/>
      <c r="KG71" s="10"/>
      <c r="KH71" s="10"/>
      <c r="KI71" s="10"/>
      <c r="KJ71" s="10"/>
      <c r="KK71" s="10"/>
      <c r="KL71" s="10"/>
      <c r="KM71" s="10"/>
      <c r="KO71" s="10"/>
      <c r="KP71" s="10"/>
      <c r="KQ71" s="10"/>
      <c r="KR71" s="10"/>
      <c r="KS71" s="10"/>
      <c r="KT71" s="10"/>
      <c r="KU71" s="10"/>
      <c r="KV71" s="10"/>
      <c r="KW71" s="10"/>
      <c r="KX71" s="10"/>
      <c r="KY71" s="10"/>
      <c r="KZ71" s="10"/>
    </row>
    <row r="72" spans="1:312" ht="18" customHeight="1" thickTop="1">
      <c r="A72" s="11"/>
      <c r="B72" s="12"/>
      <c r="C72" s="12"/>
      <c r="D72" s="268"/>
      <c r="E72" s="425"/>
      <c r="F72" s="783"/>
      <c r="G72" s="27"/>
      <c r="H72" s="10"/>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c r="FP72" s="28"/>
      <c r="FQ72" s="28"/>
      <c r="FR72" s="28"/>
      <c r="FS72" s="28"/>
      <c r="FT72" s="28"/>
      <c r="FU72" s="28"/>
      <c r="FV72" s="28"/>
      <c r="FW72" s="28"/>
      <c r="FX72" s="28"/>
      <c r="FY72" s="28"/>
      <c r="FZ72" s="28"/>
      <c r="GA72" s="28"/>
      <c r="GB72" s="28"/>
      <c r="GC72" s="28"/>
      <c r="GD72" s="28"/>
      <c r="GE72" s="28"/>
      <c r="GF72" s="28"/>
      <c r="GG72" s="28"/>
      <c r="GH72" s="28"/>
      <c r="GI72" s="28"/>
      <c r="GJ72" s="28"/>
      <c r="GK72" s="28"/>
      <c r="GL72" s="28"/>
      <c r="GM72" s="28"/>
      <c r="GN72" s="28"/>
      <c r="GO72" s="28"/>
      <c r="GP72" s="28"/>
      <c r="GQ72" s="28"/>
      <c r="GR72" s="28"/>
      <c r="GS72" s="28"/>
      <c r="GT72" s="28"/>
      <c r="GU72" s="28"/>
      <c r="GV72" s="28"/>
      <c r="GW72" s="28"/>
      <c r="GX72" s="28"/>
      <c r="GY72" s="28"/>
      <c r="GZ72" s="28"/>
      <c r="HA72" s="28"/>
      <c r="HB72" s="28"/>
      <c r="HC72" s="28"/>
      <c r="HD72" s="28"/>
      <c r="HE72" s="28"/>
      <c r="HF72" s="28"/>
      <c r="HG72" s="28"/>
      <c r="HH72" s="28"/>
      <c r="HI72" s="28"/>
      <c r="HJ72" s="28"/>
      <c r="HK72" s="28"/>
      <c r="HL72" s="28"/>
      <c r="HM72" s="28"/>
      <c r="HN72" s="28"/>
      <c r="HO72" s="28"/>
      <c r="HP72" s="28"/>
      <c r="HQ72" s="28"/>
      <c r="HR72" s="28"/>
      <c r="HS72" s="28"/>
      <c r="HT72" s="28"/>
      <c r="HU72" s="28"/>
      <c r="HV72" s="28"/>
      <c r="HW72" s="28"/>
      <c r="HX72" s="28"/>
      <c r="HY72" s="28"/>
      <c r="HZ72" s="28"/>
      <c r="IA72" s="28"/>
      <c r="IB72" s="28"/>
      <c r="IC72" s="28"/>
      <c r="ID72" s="28"/>
      <c r="IE72" s="28"/>
      <c r="IF72" s="28"/>
      <c r="IG72" s="28"/>
      <c r="IH72" s="28"/>
      <c r="II72" s="28"/>
      <c r="IJ72" s="28"/>
      <c r="IK72" s="28"/>
      <c r="IL72" s="28"/>
      <c r="IM72" s="28"/>
      <c r="IN72" s="28"/>
      <c r="IO72" s="28"/>
      <c r="IP72" s="28"/>
      <c r="IQ72" s="28"/>
      <c r="IR72" s="10"/>
      <c r="IS72" s="10"/>
      <c r="IT72" s="28"/>
      <c r="IU72" s="28"/>
      <c r="IV72" s="28"/>
      <c r="IW72" s="28"/>
      <c r="IX72" s="28"/>
      <c r="IY72" s="28"/>
      <c r="IZ72" s="28"/>
      <c r="JA72" s="10"/>
      <c r="JB72" s="835"/>
      <c r="JC72" s="835"/>
      <c r="JD72" s="835"/>
      <c r="JE72" s="835"/>
      <c r="JF72" s="835"/>
      <c r="JG72" s="835"/>
      <c r="JH72" s="835"/>
      <c r="JI72" s="10"/>
      <c r="JJ72" s="835"/>
      <c r="JM72" s="10"/>
      <c r="JN72" s="12"/>
      <c r="JO72" s="12"/>
      <c r="JP72" s="12"/>
      <c r="JQ72" s="12"/>
      <c r="JR72" s="10"/>
      <c r="JS72" s="12"/>
      <c r="JT72" s="12"/>
      <c r="JU72" s="12"/>
      <c r="JV72" s="12"/>
      <c r="JW72" s="12"/>
      <c r="JY72" s="12"/>
      <c r="JZ72" s="12"/>
      <c r="KA72" s="12"/>
      <c r="KB72" s="10"/>
      <c r="KC72" s="10"/>
      <c r="KE72" s="10"/>
      <c r="KF72" s="10"/>
      <c r="KG72" s="10"/>
      <c r="KH72" s="10"/>
      <c r="KI72" s="10"/>
      <c r="KJ72" s="10"/>
      <c r="KK72" s="10"/>
      <c r="KL72" s="10"/>
      <c r="KM72" s="10"/>
      <c r="KO72" s="10"/>
      <c r="KP72" s="10"/>
      <c r="KQ72" s="10"/>
      <c r="KR72" s="10"/>
      <c r="KS72" s="10"/>
      <c r="KT72" s="10"/>
      <c r="KU72" s="10"/>
      <c r="KV72" s="10"/>
      <c r="KW72" s="10"/>
      <c r="KX72" s="10"/>
      <c r="KY72" s="10"/>
      <c r="KZ72" s="10"/>
    </row>
    <row r="73" spans="1:312" ht="18" customHeight="1">
      <c r="A73" s="11"/>
      <c r="B73" s="841" t="s">
        <v>1590</v>
      </c>
      <c r="C73" s="12"/>
      <c r="D73" s="268"/>
      <c r="E73" s="425"/>
      <c r="F73" s="783"/>
      <c r="G73" s="27"/>
      <c r="H73" s="10"/>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c r="FP73" s="28"/>
      <c r="FQ73" s="28"/>
      <c r="FR73" s="28"/>
      <c r="FS73" s="28"/>
      <c r="FT73" s="28"/>
      <c r="FU73" s="28"/>
      <c r="FV73" s="28"/>
      <c r="FW73" s="28"/>
      <c r="FX73" s="28"/>
      <c r="FY73" s="28"/>
      <c r="FZ73" s="28"/>
      <c r="GA73" s="28"/>
      <c r="GB73" s="28"/>
      <c r="GC73" s="28"/>
      <c r="GD73" s="28"/>
      <c r="GE73" s="28"/>
      <c r="GF73" s="28"/>
      <c r="GG73" s="28"/>
      <c r="GH73" s="28"/>
      <c r="GI73" s="28"/>
      <c r="GJ73" s="28"/>
      <c r="GK73" s="28"/>
      <c r="GL73" s="28"/>
      <c r="GM73" s="28"/>
      <c r="GN73" s="28"/>
      <c r="GO73" s="28"/>
      <c r="GP73" s="28"/>
      <c r="GQ73" s="28"/>
      <c r="GR73" s="28"/>
      <c r="GS73" s="28"/>
      <c r="GT73" s="28"/>
      <c r="GU73" s="28"/>
      <c r="GV73" s="28"/>
      <c r="GW73" s="28"/>
      <c r="GX73" s="28"/>
      <c r="GY73" s="28"/>
      <c r="GZ73" s="28"/>
      <c r="HA73" s="28"/>
      <c r="HB73" s="28"/>
      <c r="HC73" s="28"/>
      <c r="HD73" s="28"/>
      <c r="HE73" s="28"/>
      <c r="HF73" s="28"/>
      <c r="HG73" s="28"/>
      <c r="HH73" s="28"/>
      <c r="HI73" s="28"/>
      <c r="HJ73" s="28"/>
      <c r="HK73" s="28"/>
      <c r="HL73" s="28"/>
      <c r="HM73" s="28"/>
      <c r="HN73" s="28"/>
      <c r="HO73" s="28"/>
      <c r="HP73" s="28"/>
      <c r="HQ73" s="28"/>
      <c r="HR73" s="28"/>
      <c r="HS73" s="28"/>
      <c r="HT73" s="28"/>
      <c r="HU73" s="28"/>
      <c r="HV73" s="28"/>
      <c r="HW73" s="28"/>
      <c r="HX73" s="28"/>
      <c r="HY73" s="28"/>
      <c r="HZ73" s="28"/>
      <c r="IA73" s="28"/>
      <c r="IB73" s="28"/>
      <c r="IC73" s="28"/>
      <c r="ID73" s="28"/>
      <c r="IE73" s="28"/>
      <c r="IF73" s="28"/>
      <c r="IG73" s="28"/>
      <c r="IH73" s="28"/>
      <c r="II73" s="28"/>
      <c r="IJ73" s="28"/>
      <c r="IK73" s="28"/>
      <c r="IL73" s="28"/>
      <c r="IM73" s="28"/>
      <c r="IN73" s="28"/>
      <c r="IO73" s="28"/>
      <c r="IP73" s="28"/>
      <c r="IQ73" s="28"/>
      <c r="IR73" s="10"/>
      <c r="IS73" s="10"/>
      <c r="IT73" s="28"/>
      <c r="IU73" s="28"/>
      <c r="IV73" s="28"/>
      <c r="IW73" s="28"/>
      <c r="IX73" s="28"/>
      <c r="IY73" s="28"/>
      <c r="IZ73" s="28"/>
      <c r="JA73" s="10"/>
      <c r="JB73" s="838">
        <v>86683029.650000006</v>
      </c>
      <c r="JC73" s="838">
        <v>86731705.950000003</v>
      </c>
      <c r="JD73" s="838">
        <v>89188457.560000002</v>
      </c>
      <c r="JE73" s="838">
        <v>109514263.81999999</v>
      </c>
      <c r="JF73" s="838">
        <v>126368490.28</v>
      </c>
      <c r="JG73" s="838">
        <v>133572518.34</v>
      </c>
      <c r="JH73" s="838"/>
      <c r="JI73" s="10"/>
      <c r="JJ73" s="857"/>
      <c r="JM73" s="10"/>
      <c r="JN73" s="12"/>
      <c r="JO73" s="12"/>
      <c r="JP73" s="12"/>
      <c r="JQ73" s="12"/>
      <c r="JR73" s="10"/>
      <c r="JS73" s="12"/>
      <c r="JT73" s="12"/>
      <c r="JU73" s="12"/>
      <c r="JV73" s="12"/>
      <c r="JW73" s="12"/>
      <c r="JY73" s="12"/>
      <c r="JZ73" s="12"/>
      <c r="KA73" s="12"/>
      <c r="KB73" s="10"/>
      <c r="KC73" s="10"/>
      <c r="KE73" s="10"/>
      <c r="KF73" s="10"/>
      <c r="KG73" s="10"/>
      <c r="KH73" s="10"/>
      <c r="KI73" s="10"/>
      <c r="KJ73" s="10"/>
      <c r="KK73" s="10"/>
      <c r="KL73" s="10"/>
      <c r="KM73" s="10"/>
      <c r="KO73" s="10"/>
      <c r="KP73" s="10"/>
      <c r="KQ73" s="10"/>
      <c r="KR73" s="10"/>
      <c r="KS73" s="10"/>
      <c r="KT73" s="10"/>
      <c r="KU73" s="10"/>
      <c r="KV73" s="10"/>
      <c r="KW73" s="10"/>
      <c r="KX73" s="10"/>
      <c r="KY73" s="10"/>
      <c r="KZ73" s="10"/>
    </row>
    <row r="74" spans="1:312" ht="18" customHeight="1">
      <c r="A74" s="11"/>
      <c r="B74" s="841" t="s">
        <v>1591</v>
      </c>
      <c r="C74" s="12"/>
      <c r="D74" s="268"/>
      <c r="E74" s="425"/>
      <c r="F74" s="783"/>
      <c r="G74" s="27"/>
      <c r="H74" s="10"/>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c r="FP74" s="28"/>
      <c r="FQ74" s="28"/>
      <c r="FR74" s="28"/>
      <c r="FS74" s="28"/>
      <c r="FT74" s="28"/>
      <c r="FU74" s="28"/>
      <c r="FV74" s="28"/>
      <c r="FW74" s="28"/>
      <c r="FX74" s="28"/>
      <c r="FY74" s="28"/>
      <c r="FZ74" s="28"/>
      <c r="GA74" s="28"/>
      <c r="GB74" s="28"/>
      <c r="GC74" s="28"/>
      <c r="GD74" s="28"/>
      <c r="GE74" s="28"/>
      <c r="GF74" s="28"/>
      <c r="GG74" s="28"/>
      <c r="GH74" s="28"/>
      <c r="GI74" s="28"/>
      <c r="GJ74" s="28"/>
      <c r="GK74" s="28"/>
      <c r="GL74" s="28"/>
      <c r="GM74" s="28"/>
      <c r="GN74" s="28"/>
      <c r="GO74" s="28"/>
      <c r="GP74" s="28"/>
      <c r="GQ74" s="28"/>
      <c r="GR74" s="28"/>
      <c r="GS74" s="28"/>
      <c r="GT74" s="28"/>
      <c r="GU74" s="28"/>
      <c r="GV74" s="28"/>
      <c r="GW74" s="28"/>
      <c r="GX74" s="28"/>
      <c r="GY74" s="28"/>
      <c r="GZ74" s="28"/>
      <c r="HA74" s="28"/>
      <c r="HB74" s="28"/>
      <c r="HC74" s="28"/>
      <c r="HD74" s="28"/>
      <c r="HE74" s="28"/>
      <c r="HF74" s="28"/>
      <c r="HG74" s="28"/>
      <c r="HH74" s="28"/>
      <c r="HI74" s="28"/>
      <c r="HJ74" s="28"/>
      <c r="HK74" s="28"/>
      <c r="HL74" s="28"/>
      <c r="HM74" s="28"/>
      <c r="HN74" s="28"/>
      <c r="HO74" s="28"/>
      <c r="HP74" s="28"/>
      <c r="HQ74" s="28"/>
      <c r="HR74" s="28"/>
      <c r="HS74" s="28"/>
      <c r="HT74" s="28"/>
      <c r="HU74" s="28"/>
      <c r="HV74" s="28"/>
      <c r="HW74" s="28"/>
      <c r="HX74" s="28"/>
      <c r="HY74" s="28"/>
      <c r="HZ74" s="28"/>
      <c r="IA74" s="28"/>
      <c r="IB74" s="28"/>
      <c r="IC74" s="28"/>
      <c r="ID74" s="28"/>
      <c r="IE74" s="28"/>
      <c r="IF74" s="28"/>
      <c r="IG74" s="28"/>
      <c r="IH74" s="28"/>
      <c r="II74" s="28"/>
      <c r="IJ74" s="28"/>
      <c r="IK74" s="28"/>
      <c r="IL74" s="28"/>
      <c r="IM74" s="28"/>
      <c r="IN74" s="28"/>
      <c r="IO74" s="28"/>
      <c r="IP74" s="28"/>
      <c r="IQ74" s="28"/>
      <c r="IR74" s="10"/>
      <c r="IS74" s="10"/>
      <c r="IT74" s="28"/>
      <c r="IU74" s="28"/>
      <c r="IV74" s="28"/>
      <c r="IW74" s="28"/>
      <c r="IX74" s="28"/>
      <c r="IY74" s="28"/>
      <c r="IZ74" s="28"/>
      <c r="JA74" s="10"/>
      <c r="JB74" s="839">
        <f t="shared" ref="JB74:JH74" si="63">JB71/JB73</f>
        <v>1.7081923716541442E-3</v>
      </c>
      <c r="JC74" s="839">
        <f t="shared" si="63"/>
        <v>1.6429130320824736E-3</v>
      </c>
      <c r="JD74" s="839">
        <f t="shared" si="63"/>
        <v>1.6708857185891667E-3</v>
      </c>
      <c r="JE74" s="839">
        <f t="shared" si="63"/>
        <v>1.6092553047671121E-3</v>
      </c>
      <c r="JF74" s="839">
        <f t="shared" si="63"/>
        <v>1.6712314084947539E-3</v>
      </c>
      <c r="JG74" s="839">
        <f t="shared" si="63"/>
        <v>1.6529420328663693E-3</v>
      </c>
      <c r="JH74" s="839" t="e">
        <f t="shared" si="63"/>
        <v>#DIV/0!</v>
      </c>
      <c r="JI74" s="10"/>
      <c r="JJ74" s="839" t="e">
        <f>SUM(JB74:JI74)</f>
        <v>#DIV/0!</v>
      </c>
      <c r="JM74" s="10"/>
      <c r="JN74" s="12"/>
      <c r="JO74" s="12"/>
      <c r="JP74" s="12"/>
      <c r="JQ74" s="12"/>
      <c r="JR74" s="10"/>
      <c r="JS74" s="12"/>
      <c r="JT74" s="12"/>
      <c r="JU74" s="12"/>
      <c r="JV74" s="12"/>
      <c r="JW74" s="12"/>
      <c r="JY74" s="12"/>
      <c r="JZ74" s="12"/>
      <c r="KA74" s="12"/>
      <c r="KB74" s="10"/>
      <c r="KC74" s="10"/>
      <c r="KE74" s="10"/>
      <c r="KF74" s="10"/>
      <c r="KG74" s="10"/>
      <c r="KH74" s="10"/>
      <c r="KI74" s="10"/>
      <c r="KJ74" s="10"/>
      <c r="KK74" s="10"/>
      <c r="KL74" s="10"/>
      <c r="KM74" s="10"/>
      <c r="KO74" s="10"/>
      <c r="KP74" s="10"/>
      <c r="KQ74" s="10"/>
      <c r="KR74" s="10"/>
      <c r="KS74" s="10"/>
      <c r="KT74" s="10"/>
      <c r="KU74" s="10"/>
      <c r="KV74" s="10"/>
      <c r="KW74" s="10"/>
      <c r="KX74" s="10"/>
      <c r="KY74" s="10"/>
      <c r="KZ74" s="10"/>
    </row>
    <row r="75" spans="1:312" ht="18" customHeight="1">
      <c r="A75" s="11"/>
      <c r="B75" s="12"/>
      <c r="C75" s="12"/>
      <c r="D75" s="268"/>
      <c r="E75" s="425"/>
      <c r="F75" s="783"/>
      <c r="G75" s="27"/>
      <c r="H75" s="10"/>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28"/>
      <c r="FX75" s="28"/>
      <c r="FY75" s="28"/>
      <c r="FZ75" s="28"/>
      <c r="GA75" s="28"/>
      <c r="GB75" s="28"/>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c r="HG75" s="28"/>
      <c r="HH75" s="28"/>
      <c r="HI75" s="28"/>
      <c r="HJ75" s="28"/>
      <c r="HK75" s="28"/>
      <c r="HL75" s="28"/>
      <c r="HM75" s="28"/>
      <c r="HN75" s="28"/>
      <c r="HO75" s="28"/>
      <c r="HP75" s="28"/>
      <c r="HQ75" s="28"/>
      <c r="HR75" s="28"/>
      <c r="HS75" s="28"/>
      <c r="HT75" s="28"/>
      <c r="HU75" s="28"/>
      <c r="HV75" s="28"/>
      <c r="HW75" s="28"/>
      <c r="HX75" s="28"/>
      <c r="HY75" s="28"/>
      <c r="HZ75" s="28"/>
      <c r="IA75" s="28"/>
      <c r="IB75" s="28"/>
      <c r="IC75" s="28"/>
      <c r="ID75" s="28"/>
      <c r="IE75" s="28"/>
      <c r="IF75" s="28"/>
      <c r="IG75" s="28"/>
      <c r="IH75" s="28"/>
      <c r="II75" s="28"/>
      <c r="IJ75" s="28"/>
      <c r="IK75" s="28"/>
      <c r="IL75" s="28"/>
      <c r="IM75" s="28"/>
      <c r="IN75" s="28"/>
      <c r="IO75" s="28"/>
      <c r="IP75" s="28"/>
      <c r="IQ75" s="28"/>
      <c r="IR75" s="10"/>
      <c r="IS75" s="10"/>
      <c r="IT75" s="28"/>
      <c r="IU75" s="28"/>
      <c r="IV75" s="28"/>
      <c r="IW75" s="28"/>
      <c r="IX75" s="28"/>
      <c r="IY75" s="28"/>
      <c r="IZ75" s="28"/>
      <c r="JA75" s="10"/>
      <c r="JB75" s="10"/>
      <c r="JC75" s="10"/>
      <c r="JD75" s="10"/>
      <c r="JE75" s="10"/>
      <c r="JF75" s="10"/>
      <c r="JG75" s="10"/>
      <c r="JH75" s="10"/>
      <c r="JI75" s="10"/>
      <c r="JJ75" s="10"/>
      <c r="JM75" s="10"/>
      <c r="JN75" s="12"/>
      <c r="JO75" s="12"/>
      <c r="JP75" s="12"/>
      <c r="JQ75" s="12"/>
      <c r="JR75" s="10"/>
      <c r="JS75" s="12"/>
      <c r="JT75" s="12"/>
      <c r="JU75" s="12"/>
      <c r="JV75" s="12"/>
      <c r="JW75" s="12"/>
      <c r="JY75" s="12"/>
      <c r="JZ75" s="12"/>
      <c r="KA75" s="12"/>
      <c r="KB75" s="10"/>
      <c r="KC75" s="10"/>
      <c r="KE75" s="10"/>
      <c r="KF75" s="10"/>
      <c r="KG75" s="10"/>
      <c r="KH75" s="10"/>
      <c r="KI75" s="10"/>
      <c r="KJ75" s="10"/>
      <c r="KK75" s="10"/>
      <c r="KL75" s="10"/>
      <c r="KM75" s="10"/>
      <c r="KO75" s="10"/>
      <c r="KP75" s="10"/>
      <c r="KQ75" s="10"/>
      <c r="KR75" s="10"/>
      <c r="KS75" s="10"/>
      <c r="KT75" s="10"/>
      <c r="KU75" s="10"/>
      <c r="KV75" s="10"/>
      <c r="KW75" s="10"/>
      <c r="KX75" s="10"/>
      <c r="KY75" s="10"/>
      <c r="KZ75" s="10"/>
    </row>
    <row r="76" spans="1:312" ht="18" customHeight="1">
      <c r="A76" s="11"/>
      <c r="B76" s="860" t="s">
        <v>1592</v>
      </c>
      <c r="C76" s="861"/>
      <c r="D76" s="862"/>
      <c r="E76" s="863"/>
      <c r="F76" s="864"/>
      <c r="G76" s="8"/>
      <c r="H76" s="23"/>
      <c r="I76" s="865"/>
      <c r="J76" s="865"/>
      <c r="K76" s="865"/>
      <c r="L76" s="865"/>
      <c r="M76" s="865"/>
      <c r="N76" s="865"/>
      <c r="O76" s="865"/>
      <c r="P76" s="865"/>
      <c r="Q76" s="865"/>
      <c r="R76" s="865"/>
      <c r="S76" s="865"/>
      <c r="T76" s="865"/>
      <c r="U76" s="865"/>
      <c r="V76" s="865"/>
      <c r="W76" s="865"/>
      <c r="X76" s="865"/>
      <c r="Y76" s="865"/>
      <c r="Z76" s="865"/>
      <c r="AA76" s="865"/>
      <c r="AB76" s="865"/>
      <c r="AC76" s="865"/>
      <c r="AD76" s="865"/>
      <c r="AE76" s="865"/>
      <c r="AF76" s="865"/>
      <c r="AG76" s="865"/>
      <c r="AH76" s="865"/>
      <c r="AI76" s="865"/>
      <c r="AJ76" s="865"/>
      <c r="AK76" s="865"/>
      <c r="AL76" s="865"/>
      <c r="AM76" s="865"/>
      <c r="AN76" s="865"/>
      <c r="AO76" s="865"/>
      <c r="AP76" s="865"/>
      <c r="AQ76" s="865"/>
      <c r="AR76" s="865"/>
      <c r="AS76" s="865"/>
      <c r="AT76" s="865"/>
      <c r="AU76" s="865"/>
      <c r="AV76" s="865"/>
      <c r="AW76" s="865"/>
      <c r="AX76" s="865"/>
      <c r="AY76" s="865"/>
      <c r="AZ76" s="865"/>
      <c r="BA76" s="865"/>
      <c r="BB76" s="865"/>
      <c r="BC76" s="865"/>
      <c r="BD76" s="865"/>
      <c r="BE76" s="865"/>
      <c r="BF76" s="865"/>
      <c r="BG76" s="865"/>
      <c r="BH76" s="865"/>
      <c r="BI76" s="865"/>
      <c r="BJ76" s="865"/>
      <c r="BK76" s="865"/>
      <c r="BL76" s="865"/>
      <c r="BM76" s="865"/>
      <c r="BN76" s="865"/>
      <c r="BO76" s="865"/>
      <c r="BP76" s="865"/>
      <c r="BQ76" s="865"/>
      <c r="BR76" s="865"/>
      <c r="BS76" s="865"/>
      <c r="BT76" s="865"/>
      <c r="BU76" s="865"/>
      <c r="BV76" s="865"/>
      <c r="BW76" s="865"/>
      <c r="BX76" s="865"/>
      <c r="BY76" s="865"/>
      <c r="BZ76" s="865"/>
      <c r="CA76" s="865"/>
      <c r="CB76" s="865"/>
      <c r="CC76" s="865"/>
      <c r="CD76" s="865"/>
      <c r="CE76" s="865"/>
      <c r="CF76" s="865"/>
      <c r="CG76" s="865"/>
      <c r="CH76" s="865"/>
      <c r="CI76" s="865"/>
      <c r="CJ76" s="865"/>
      <c r="CK76" s="865"/>
      <c r="CL76" s="865"/>
      <c r="CM76" s="865"/>
      <c r="CN76" s="865"/>
      <c r="CO76" s="865"/>
      <c r="CP76" s="865"/>
      <c r="CQ76" s="865"/>
      <c r="CR76" s="865"/>
      <c r="CS76" s="865"/>
      <c r="CT76" s="865"/>
      <c r="CU76" s="865"/>
      <c r="CV76" s="865"/>
      <c r="CW76" s="865"/>
      <c r="CX76" s="865"/>
      <c r="CY76" s="865"/>
      <c r="CZ76" s="865"/>
      <c r="DA76" s="865"/>
      <c r="DB76" s="865"/>
      <c r="DC76" s="865"/>
      <c r="DD76" s="865"/>
      <c r="DE76" s="865"/>
      <c r="DF76" s="865"/>
      <c r="DG76" s="865"/>
      <c r="DH76" s="865"/>
      <c r="DI76" s="865"/>
      <c r="DJ76" s="865"/>
      <c r="DK76" s="865"/>
      <c r="DL76" s="865"/>
      <c r="DM76" s="865"/>
      <c r="DN76" s="865"/>
      <c r="DO76" s="865"/>
      <c r="DP76" s="865"/>
      <c r="DQ76" s="865"/>
      <c r="DR76" s="865"/>
      <c r="DS76" s="865"/>
      <c r="DT76" s="865"/>
      <c r="DU76" s="865"/>
      <c r="DV76" s="865"/>
      <c r="DW76" s="865"/>
      <c r="DX76" s="865"/>
      <c r="DY76" s="865"/>
      <c r="DZ76" s="865"/>
      <c r="EA76" s="865"/>
      <c r="EB76" s="865"/>
      <c r="EC76" s="865"/>
      <c r="ED76" s="865"/>
      <c r="EE76" s="865"/>
      <c r="EF76" s="865"/>
      <c r="EG76" s="865"/>
      <c r="EH76" s="865"/>
      <c r="EI76" s="865"/>
      <c r="EJ76" s="865"/>
      <c r="EK76" s="865"/>
      <c r="EL76" s="865"/>
      <c r="EM76" s="865"/>
      <c r="EN76" s="865"/>
      <c r="EO76" s="865"/>
      <c r="EP76" s="865"/>
      <c r="EQ76" s="865"/>
      <c r="ER76" s="865"/>
      <c r="ES76" s="865"/>
      <c r="ET76" s="865"/>
      <c r="EU76" s="865"/>
      <c r="EV76" s="865"/>
      <c r="EW76" s="865"/>
      <c r="EX76" s="865"/>
      <c r="EY76" s="865"/>
      <c r="EZ76" s="865"/>
      <c r="FA76" s="865"/>
      <c r="FB76" s="865"/>
      <c r="FC76" s="865"/>
      <c r="FD76" s="865"/>
      <c r="FE76" s="865"/>
      <c r="FF76" s="865"/>
      <c r="FG76" s="865"/>
      <c r="FH76" s="865"/>
      <c r="FI76" s="865"/>
      <c r="FJ76" s="865"/>
      <c r="FK76" s="865"/>
      <c r="FL76" s="865"/>
      <c r="FM76" s="865"/>
      <c r="FN76" s="865"/>
      <c r="FO76" s="865"/>
      <c r="FP76" s="865"/>
      <c r="FQ76" s="865"/>
      <c r="FR76" s="865"/>
      <c r="FS76" s="865"/>
      <c r="FT76" s="865"/>
      <c r="FU76" s="865"/>
      <c r="FV76" s="865"/>
      <c r="FW76" s="865"/>
      <c r="FX76" s="865"/>
      <c r="FY76" s="865"/>
      <c r="FZ76" s="865"/>
      <c r="GA76" s="865"/>
      <c r="GB76" s="865"/>
      <c r="GC76" s="865"/>
      <c r="GD76" s="865"/>
      <c r="GE76" s="865"/>
      <c r="GF76" s="865"/>
      <c r="GG76" s="865"/>
      <c r="GH76" s="865"/>
      <c r="GI76" s="865"/>
      <c r="GJ76" s="865"/>
      <c r="GK76" s="865"/>
      <c r="GL76" s="865"/>
      <c r="GM76" s="865"/>
      <c r="GN76" s="865"/>
      <c r="GO76" s="865"/>
      <c r="GP76" s="865"/>
      <c r="GQ76" s="865"/>
      <c r="GR76" s="865"/>
      <c r="GS76" s="865"/>
      <c r="GT76" s="865"/>
      <c r="GU76" s="865"/>
      <c r="GV76" s="865"/>
      <c r="GW76" s="865"/>
      <c r="GX76" s="865"/>
      <c r="GY76" s="865"/>
      <c r="GZ76" s="865"/>
      <c r="HA76" s="865"/>
      <c r="HB76" s="865"/>
      <c r="HC76" s="865"/>
      <c r="HD76" s="865"/>
      <c r="HE76" s="865"/>
      <c r="HF76" s="865"/>
      <c r="HG76" s="865"/>
      <c r="HH76" s="865"/>
      <c r="HI76" s="865"/>
      <c r="HJ76" s="865"/>
      <c r="HK76" s="865"/>
      <c r="HL76" s="865"/>
      <c r="HM76" s="865"/>
      <c r="HN76" s="865"/>
      <c r="HO76" s="865"/>
      <c r="HP76" s="865"/>
      <c r="HQ76" s="865"/>
      <c r="HR76" s="865"/>
      <c r="HS76" s="865"/>
      <c r="HT76" s="865"/>
      <c r="HU76" s="865"/>
      <c r="HV76" s="865"/>
      <c r="HW76" s="865"/>
      <c r="HX76" s="865"/>
      <c r="HY76" s="865"/>
      <c r="HZ76" s="865"/>
      <c r="IA76" s="865"/>
      <c r="IB76" s="865"/>
      <c r="IC76" s="865"/>
      <c r="ID76" s="865"/>
      <c r="IE76" s="865"/>
      <c r="IF76" s="865"/>
      <c r="IG76" s="865"/>
      <c r="IH76" s="865"/>
      <c r="II76" s="865"/>
      <c r="IJ76" s="865"/>
      <c r="IK76" s="865"/>
      <c r="IL76" s="865"/>
      <c r="IM76" s="865"/>
      <c r="IN76" s="865"/>
      <c r="IO76" s="865"/>
      <c r="IP76" s="865"/>
      <c r="IQ76" s="865"/>
      <c r="IR76" s="23"/>
      <c r="IS76" s="23"/>
      <c r="IT76" s="865"/>
      <c r="IU76" s="865"/>
      <c r="IV76" s="865"/>
      <c r="IW76" s="865"/>
      <c r="IX76" s="865"/>
      <c r="IY76" s="865"/>
      <c r="IZ76" s="865"/>
      <c r="JA76" s="23"/>
      <c r="JB76" s="866"/>
      <c r="JC76" s="867"/>
      <c r="JD76" s="866"/>
      <c r="JE76" s="866"/>
      <c r="JF76" s="866"/>
      <c r="JG76" s="866"/>
      <c r="JH76" s="866"/>
      <c r="JI76" s="23"/>
      <c r="JJ76" s="866"/>
      <c r="JM76" s="10"/>
      <c r="JN76" s="12"/>
      <c r="JO76" s="12"/>
      <c r="JP76" s="12"/>
      <c r="JQ76" s="12"/>
      <c r="JR76" s="10"/>
      <c r="JS76" s="12"/>
      <c r="JT76" s="12"/>
      <c r="JU76" s="12"/>
      <c r="JV76" s="12"/>
      <c r="JW76" s="12"/>
      <c r="JY76" s="12"/>
      <c r="JZ76" s="12"/>
      <c r="KA76" s="12"/>
      <c r="KB76" s="10"/>
      <c r="KC76" s="10"/>
      <c r="KE76" s="10"/>
      <c r="KF76" s="10"/>
      <c r="KG76" s="10"/>
      <c r="KH76" s="10"/>
      <c r="KI76" s="10"/>
      <c r="KJ76" s="10"/>
      <c r="KK76" s="10"/>
      <c r="KL76" s="10"/>
      <c r="KM76" s="10"/>
      <c r="KO76" s="10"/>
      <c r="KP76" s="10"/>
      <c r="KQ76" s="10"/>
      <c r="KR76" s="10"/>
      <c r="KS76" s="10"/>
      <c r="KT76" s="10"/>
      <c r="KU76" s="10"/>
      <c r="KV76" s="10"/>
      <c r="KW76" s="10"/>
      <c r="KX76" s="10"/>
      <c r="KY76" s="10"/>
      <c r="KZ76" s="10"/>
    </row>
    <row r="77" spans="1:312" ht="18" customHeight="1">
      <c r="A77" s="11"/>
      <c r="B77" s="12"/>
      <c r="C77" s="12"/>
      <c r="D77" s="268"/>
      <c r="E77" s="425"/>
      <c r="F77" s="783"/>
      <c r="G77" s="27"/>
      <c r="H77" s="10"/>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28"/>
      <c r="ID77" s="28"/>
      <c r="IE77" s="28"/>
      <c r="IF77" s="28"/>
      <c r="IG77" s="28"/>
      <c r="IH77" s="28"/>
      <c r="II77" s="28"/>
      <c r="IJ77" s="28"/>
      <c r="IK77" s="28"/>
      <c r="IL77" s="28"/>
      <c r="IM77" s="28"/>
      <c r="IN77" s="28"/>
      <c r="IO77" s="28"/>
      <c r="IP77" s="28"/>
      <c r="IQ77" s="28"/>
      <c r="IR77" s="10"/>
      <c r="IS77" s="10"/>
      <c r="IT77" s="28"/>
      <c r="IU77" s="28"/>
      <c r="IV77" s="28"/>
      <c r="IW77" s="28"/>
      <c r="IX77" s="28"/>
      <c r="IY77" s="28"/>
      <c r="IZ77" s="28"/>
      <c r="JA77" s="10"/>
      <c r="JB77" s="10"/>
      <c r="JC77" s="842"/>
      <c r="JD77" s="10"/>
      <c r="JE77" s="10"/>
      <c r="JF77" s="10"/>
      <c r="JG77" s="10"/>
      <c r="JH77" s="10"/>
      <c r="JI77" s="10"/>
      <c r="JJ77" s="10"/>
      <c r="JM77" s="10"/>
      <c r="JN77" s="12"/>
      <c r="JO77" s="12"/>
      <c r="JP77" s="12"/>
      <c r="JQ77" s="12"/>
      <c r="JR77" s="10"/>
      <c r="JS77" s="12"/>
      <c r="JT77" s="12"/>
      <c r="JU77" s="12"/>
      <c r="JV77" s="12"/>
      <c r="JW77" s="12"/>
      <c r="JY77" s="12"/>
      <c r="JZ77" s="12"/>
      <c r="KA77" s="12"/>
      <c r="KB77" s="10"/>
      <c r="KC77" s="10"/>
      <c r="KE77" s="10"/>
      <c r="KF77" s="10"/>
      <c r="KG77" s="10"/>
      <c r="KH77" s="10"/>
      <c r="KI77" s="10"/>
      <c r="KJ77" s="10"/>
      <c r="KK77" s="10"/>
      <c r="KL77" s="10"/>
      <c r="KM77" s="10"/>
      <c r="KO77" s="10"/>
      <c r="KP77" s="10"/>
      <c r="KQ77" s="10"/>
      <c r="KR77" s="10"/>
      <c r="KS77" s="10"/>
      <c r="KT77" s="10"/>
      <c r="KU77" s="10"/>
      <c r="KV77" s="10"/>
      <c r="KW77" s="10"/>
      <c r="KX77" s="10"/>
      <c r="KY77" s="10"/>
      <c r="KZ77" s="10"/>
    </row>
    <row r="78" spans="1:312" ht="18" customHeight="1">
      <c r="A78" s="11"/>
      <c r="B78" s="11" t="s">
        <v>1593</v>
      </c>
      <c r="C78" s="12"/>
      <c r="D78" s="268"/>
      <c r="E78" s="425"/>
      <c r="F78" s="783"/>
      <c r="G78" s="27"/>
      <c r="H78" s="10"/>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28"/>
      <c r="ID78" s="28"/>
      <c r="IE78" s="28"/>
      <c r="IF78" s="28"/>
      <c r="IG78" s="28"/>
      <c r="IH78" s="28"/>
      <c r="II78" s="28"/>
      <c r="IJ78" s="28"/>
      <c r="IK78" s="28"/>
      <c r="IL78" s="28"/>
      <c r="IM78" s="28"/>
      <c r="IN78" s="28"/>
      <c r="IO78" s="28"/>
      <c r="IP78" s="28"/>
      <c r="IQ78" s="28"/>
      <c r="IR78" s="10"/>
      <c r="IS78" s="10"/>
      <c r="IT78" s="28"/>
      <c r="IU78" s="28"/>
      <c r="IV78" s="28"/>
      <c r="IW78" s="28"/>
      <c r="IX78" s="28"/>
      <c r="IY78" s="28"/>
      <c r="IZ78" s="28"/>
      <c r="JA78" s="10"/>
      <c r="JB78" s="843">
        <v>0</v>
      </c>
      <c r="JC78" s="843">
        <v>0</v>
      </c>
      <c r="JD78" s="843">
        <v>0</v>
      </c>
      <c r="JE78" s="843">
        <v>0</v>
      </c>
      <c r="JF78" s="843">
        <v>0</v>
      </c>
      <c r="JG78" s="843">
        <v>0</v>
      </c>
      <c r="JH78" s="843"/>
      <c r="JI78" s="10"/>
      <c r="JJ78" s="843">
        <f>SUM(JB78:JG78)</f>
        <v>0</v>
      </c>
      <c r="JM78" s="10"/>
      <c r="JN78" s="12"/>
      <c r="JO78" s="12"/>
      <c r="JP78" s="12"/>
      <c r="JQ78" s="12"/>
      <c r="JR78" s="10"/>
      <c r="JS78" s="12"/>
      <c r="JT78" s="12"/>
      <c r="JU78" s="12"/>
      <c r="JV78" s="12"/>
      <c r="JW78" s="12"/>
      <c r="JY78" s="12"/>
      <c r="JZ78" s="12"/>
      <c r="KA78" s="12"/>
      <c r="KB78" s="10"/>
      <c r="KC78" s="10"/>
      <c r="KE78" s="10"/>
      <c r="KF78" s="10"/>
      <c r="KG78" s="10"/>
      <c r="KH78" s="10"/>
      <c r="KI78" s="10"/>
      <c r="KJ78" s="10"/>
      <c r="KK78" s="10"/>
      <c r="KL78" s="10"/>
      <c r="KM78" s="10"/>
      <c r="KO78" s="10"/>
      <c r="KP78" s="10"/>
      <c r="KQ78" s="10"/>
      <c r="KR78" s="10"/>
      <c r="KS78" s="10"/>
      <c r="KT78" s="10"/>
      <c r="KU78" s="10"/>
      <c r="KV78" s="10"/>
      <c r="KW78" s="10"/>
      <c r="KX78" s="10"/>
      <c r="KY78" s="10"/>
      <c r="KZ78" s="10"/>
    </row>
    <row r="79" spans="1:312" ht="18" customHeight="1">
      <c r="A79" s="11"/>
      <c r="B79" s="11" t="s">
        <v>1594</v>
      </c>
      <c r="C79" s="12"/>
      <c r="D79" s="268"/>
      <c r="E79" s="425"/>
      <c r="F79" s="783"/>
      <c r="G79" s="27"/>
      <c r="H79" s="10"/>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10"/>
      <c r="IS79" s="10"/>
      <c r="IT79" s="28"/>
      <c r="IU79" s="28"/>
      <c r="IV79" s="28"/>
      <c r="IW79" s="28"/>
      <c r="IX79" s="28"/>
      <c r="IY79" s="28"/>
      <c r="IZ79" s="28"/>
      <c r="JA79" s="10"/>
      <c r="JB79" s="843">
        <v>0</v>
      </c>
      <c r="JC79" s="843">
        <v>136965.94</v>
      </c>
      <c r="JD79" s="843">
        <v>131805.70000000001</v>
      </c>
      <c r="JE79" s="843">
        <v>137846.94</v>
      </c>
      <c r="JF79" s="843">
        <v>163018.68</v>
      </c>
      <c r="JG79" s="843">
        <v>195657.42</v>
      </c>
      <c r="JH79" s="843"/>
      <c r="JI79" s="10"/>
      <c r="JJ79" s="843">
        <f>SUM(JB79:JG79)</f>
        <v>765294.68</v>
      </c>
      <c r="JL79" s="856"/>
      <c r="JM79" s="10"/>
      <c r="JN79" s="12"/>
      <c r="JO79" s="12"/>
      <c r="JP79" s="12"/>
      <c r="JQ79" s="12"/>
      <c r="JR79" s="10"/>
      <c r="JS79" s="12"/>
      <c r="JT79" s="12"/>
      <c r="JU79" s="12"/>
      <c r="JV79" s="12"/>
      <c r="JW79" s="12"/>
      <c r="JY79" s="12"/>
      <c r="JZ79" s="12"/>
      <c r="KA79" s="12"/>
      <c r="KB79" s="10"/>
      <c r="KC79" s="10"/>
      <c r="KE79" s="10"/>
      <c r="KF79" s="10"/>
      <c r="KG79" s="10"/>
      <c r="KH79" s="10"/>
      <c r="KI79" s="10"/>
      <c r="KJ79" s="10"/>
      <c r="KK79" s="10"/>
      <c r="KL79" s="10"/>
      <c r="KM79" s="10"/>
      <c r="KO79" s="10"/>
      <c r="KP79" s="10"/>
      <c r="KQ79" s="10"/>
      <c r="KR79" s="10"/>
      <c r="KS79" s="10"/>
      <c r="KT79" s="10"/>
      <c r="KU79" s="10"/>
      <c r="KV79" s="10"/>
      <c r="KW79" s="10"/>
      <c r="KX79" s="10"/>
      <c r="KY79" s="10"/>
      <c r="KZ79" s="10"/>
    </row>
    <row r="80" spans="1:312" ht="18" customHeight="1">
      <c r="A80" s="11"/>
      <c r="B80" s="11" t="s">
        <v>1595</v>
      </c>
      <c r="C80" s="12"/>
      <c r="D80" s="268"/>
      <c r="E80" s="425"/>
      <c r="F80" s="783"/>
      <c r="G80" s="27"/>
      <c r="H80" s="10"/>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c r="FP80" s="28"/>
      <c r="FQ80" s="28"/>
      <c r="FR80" s="28"/>
      <c r="FS80" s="28"/>
      <c r="FT80" s="28"/>
      <c r="FU80" s="28"/>
      <c r="FV80" s="28"/>
      <c r="FW80" s="28"/>
      <c r="FX80" s="28"/>
      <c r="FY80" s="28"/>
      <c r="FZ80" s="28"/>
      <c r="GA80" s="28"/>
      <c r="GB80" s="28"/>
      <c r="GC80" s="28"/>
      <c r="GD80" s="28"/>
      <c r="GE80" s="28"/>
      <c r="GF80" s="28"/>
      <c r="GG80" s="28"/>
      <c r="GH80" s="28"/>
      <c r="GI80" s="28"/>
      <c r="GJ80" s="28"/>
      <c r="GK80" s="28"/>
      <c r="GL80" s="28"/>
      <c r="GM80" s="28"/>
      <c r="GN80" s="28"/>
      <c r="GO80" s="28"/>
      <c r="GP80" s="28"/>
      <c r="GQ80" s="28"/>
      <c r="GR80" s="28"/>
      <c r="GS80" s="28"/>
      <c r="GT80" s="28"/>
      <c r="GU80" s="28"/>
      <c r="GV80" s="28"/>
      <c r="GW80" s="28"/>
      <c r="GX80" s="28"/>
      <c r="GY80" s="28"/>
      <c r="GZ80" s="28"/>
      <c r="HA80" s="28"/>
      <c r="HB80" s="28"/>
      <c r="HC80" s="28"/>
      <c r="HD80" s="28"/>
      <c r="HE80" s="28"/>
      <c r="HF80" s="28"/>
      <c r="HG80" s="28"/>
      <c r="HH80" s="28"/>
      <c r="HI80" s="28"/>
      <c r="HJ80" s="28"/>
      <c r="HK80" s="28"/>
      <c r="HL80" s="28"/>
      <c r="HM80" s="28"/>
      <c r="HN80" s="28"/>
      <c r="HO80" s="28"/>
      <c r="HP80" s="28"/>
      <c r="HQ80" s="28"/>
      <c r="HR80" s="28"/>
      <c r="HS80" s="28"/>
      <c r="HT80" s="28"/>
      <c r="HU80" s="28"/>
      <c r="HV80" s="28"/>
      <c r="HW80" s="28"/>
      <c r="HX80" s="28"/>
      <c r="HY80" s="28"/>
      <c r="HZ80" s="28"/>
      <c r="IA80" s="28"/>
      <c r="IB80" s="28"/>
      <c r="IC80" s="28"/>
      <c r="ID80" s="28"/>
      <c r="IE80" s="28"/>
      <c r="IF80" s="28"/>
      <c r="IG80" s="28"/>
      <c r="IH80" s="28"/>
      <c r="II80" s="28"/>
      <c r="IJ80" s="28"/>
      <c r="IK80" s="28"/>
      <c r="IL80" s="28"/>
      <c r="IM80" s="28"/>
      <c r="IN80" s="28"/>
      <c r="IO80" s="28"/>
      <c r="IP80" s="28"/>
      <c r="IQ80" s="28"/>
      <c r="IR80" s="10"/>
      <c r="IS80" s="10"/>
      <c r="IT80" s="28"/>
      <c r="IU80" s="28"/>
      <c r="IV80" s="28"/>
      <c r="IW80" s="28"/>
      <c r="IX80" s="28"/>
      <c r="IY80" s="28"/>
      <c r="IZ80" s="28"/>
      <c r="JA80" s="10"/>
      <c r="JB80" s="843">
        <v>0</v>
      </c>
      <c r="JC80" s="843">
        <v>11105.35</v>
      </c>
      <c r="JD80" s="843">
        <v>10686.95</v>
      </c>
      <c r="JE80" s="843">
        <v>11176.78</v>
      </c>
      <c r="JF80" s="843">
        <v>13279.37</v>
      </c>
      <c r="JG80" s="843">
        <v>15995.91</v>
      </c>
      <c r="JH80" s="843"/>
      <c r="JI80" s="10"/>
      <c r="JJ80" s="843">
        <f t="shared" ref="JJ80:JJ85" si="64">SUM(JB80:JG80)</f>
        <v>62244.36</v>
      </c>
      <c r="JM80" s="10"/>
      <c r="JN80" s="12"/>
      <c r="JO80" s="12"/>
      <c r="JP80" s="12"/>
      <c r="JQ80" s="12"/>
      <c r="JR80" s="10"/>
      <c r="JS80" s="12"/>
      <c r="JT80" s="12"/>
      <c r="JU80" s="12"/>
      <c r="JV80" s="12"/>
      <c r="JW80" s="12"/>
      <c r="JY80" s="12"/>
      <c r="JZ80" s="12"/>
      <c r="KA80" s="12"/>
      <c r="KB80" s="10"/>
      <c r="KC80" s="10"/>
      <c r="KE80" s="10"/>
      <c r="KF80" s="10"/>
      <c r="KG80" s="10"/>
      <c r="KH80" s="10"/>
      <c r="KI80" s="10"/>
      <c r="KJ80" s="10"/>
      <c r="KK80" s="10"/>
      <c r="KL80" s="10"/>
      <c r="KM80" s="10"/>
      <c r="KO80" s="10"/>
      <c r="KP80" s="10"/>
      <c r="KQ80" s="10"/>
      <c r="KR80" s="10"/>
      <c r="KS80" s="10"/>
      <c r="KT80" s="10"/>
      <c r="KU80" s="10"/>
      <c r="KV80" s="10"/>
      <c r="KW80" s="10"/>
      <c r="KX80" s="10"/>
      <c r="KY80" s="10"/>
      <c r="KZ80" s="10"/>
    </row>
    <row r="81" spans="1:312" ht="18" customHeight="1">
      <c r="A81" s="11"/>
      <c r="B81" s="11" t="s">
        <v>1596</v>
      </c>
      <c r="C81" s="12"/>
      <c r="D81" s="268"/>
      <c r="E81" s="425"/>
      <c r="F81" s="783"/>
      <c r="G81" s="27"/>
      <c r="H81" s="10"/>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c r="FP81" s="28"/>
      <c r="FQ81" s="28"/>
      <c r="FR81" s="28"/>
      <c r="FS81" s="28"/>
      <c r="FT81" s="28"/>
      <c r="FU81" s="28"/>
      <c r="FV81" s="28"/>
      <c r="FW81" s="28"/>
      <c r="FX81" s="28"/>
      <c r="FY81" s="28"/>
      <c r="FZ81" s="28"/>
      <c r="GA81" s="28"/>
      <c r="GB81" s="28"/>
      <c r="GC81" s="28"/>
      <c r="GD81" s="28"/>
      <c r="GE81" s="28"/>
      <c r="GF81" s="28"/>
      <c r="GG81" s="28"/>
      <c r="GH81" s="28"/>
      <c r="GI81" s="28"/>
      <c r="GJ81" s="28"/>
      <c r="GK81" s="28"/>
      <c r="GL81" s="28"/>
      <c r="GM81" s="28"/>
      <c r="GN81" s="28"/>
      <c r="GO81" s="28"/>
      <c r="GP81" s="28"/>
      <c r="GQ81" s="28"/>
      <c r="GR81" s="28"/>
      <c r="GS81" s="28"/>
      <c r="GT81" s="28"/>
      <c r="GU81" s="28"/>
      <c r="GV81" s="28"/>
      <c r="GW81" s="28"/>
      <c r="GX81" s="28"/>
      <c r="GY81" s="28"/>
      <c r="GZ81" s="28"/>
      <c r="HA81" s="28"/>
      <c r="HB81" s="28"/>
      <c r="HC81" s="28"/>
      <c r="HD81" s="28"/>
      <c r="HE81" s="28"/>
      <c r="HF81" s="28"/>
      <c r="HG81" s="28"/>
      <c r="HH81" s="28"/>
      <c r="HI81" s="28"/>
      <c r="HJ81" s="28"/>
      <c r="HK81" s="28"/>
      <c r="HL81" s="28"/>
      <c r="HM81" s="28"/>
      <c r="HN81" s="28"/>
      <c r="HO81" s="28"/>
      <c r="HP81" s="28"/>
      <c r="HQ81" s="28"/>
      <c r="HR81" s="28"/>
      <c r="HS81" s="28"/>
      <c r="HT81" s="28"/>
      <c r="HU81" s="28"/>
      <c r="HV81" s="28"/>
      <c r="HW81" s="28"/>
      <c r="HX81" s="28"/>
      <c r="HY81" s="28"/>
      <c r="HZ81" s="28"/>
      <c r="IA81" s="28"/>
      <c r="IB81" s="28"/>
      <c r="IC81" s="28"/>
      <c r="ID81" s="28"/>
      <c r="IE81" s="28"/>
      <c r="IF81" s="28"/>
      <c r="IG81" s="28"/>
      <c r="IH81" s="28"/>
      <c r="II81" s="28"/>
      <c r="IJ81" s="28"/>
      <c r="IK81" s="28"/>
      <c r="IL81" s="28"/>
      <c r="IM81" s="28"/>
      <c r="IN81" s="28"/>
      <c r="IO81" s="28"/>
      <c r="IP81" s="28"/>
      <c r="IQ81" s="28"/>
      <c r="IR81" s="10"/>
      <c r="IS81" s="10"/>
      <c r="IT81" s="28"/>
      <c r="IU81" s="28"/>
      <c r="IV81" s="28"/>
      <c r="IW81" s="28"/>
      <c r="IX81" s="28"/>
      <c r="IY81" s="28"/>
      <c r="IZ81" s="28"/>
      <c r="JA81" s="10"/>
      <c r="JB81" s="843">
        <v>0</v>
      </c>
      <c r="JC81" s="843">
        <v>0</v>
      </c>
      <c r="JD81" s="843">
        <v>0</v>
      </c>
      <c r="JE81" s="843">
        <v>0</v>
      </c>
      <c r="JF81" s="843">
        <v>0</v>
      </c>
      <c r="JG81" s="843">
        <v>0</v>
      </c>
      <c r="JH81" s="843"/>
      <c r="JI81" s="10"/>
      <c r="JJ81" s="843">
        <f t="shared" si="64"/>
        <v>0</v>
      </c>
      <c r="JM81" s="10"/>
      <c r="JN81" s="12"/>
      <c r="JO81" s="12"/>
      <c r="JP81" s="12"/>
      <c r="JQ81" s="12"/>
      <c r="JR81" s="10"/>
      <c r="JS81" s="12"/>
      <c r="JT81" s="12"/>
      <c r="JU81" s="12"/>
      <c r="JV81" s="12"/>
      <c r="JW81" s="12"/>
      <c r="JY81" s="12"/>
      <c r="JZ81" s="12"/>
      <c r="KA81" s="12"/>
      <c r="KB81" s="10"/>
      <c r="KC81" s="10"/>
      <c r="KE81" s="10"/>
      <c r="KF81" s="10"/>
      <c r="KG81" s="10"/>
      <c r="KH81" s="10"/>
      <c r="KI81" s="10"/>
      <c r="KJ81" s="10"/>
      <c r="KK81" s="10"/>
      <c r="KL81" s="10"/>
      <c r="KM81" s="10"/>
      <c r="KO81" s="10"/>
      <c r="KP81" s="10"/>
      <c r="KQ81" s="10"/>
      <c r="KR81" s="10"/>
      <c r="KS81" s="10"/>
      <c r="KT81" s="10"/>
      <c r="KU81" s="10"/>
      <c r="KV81" s="10"/>
      <c r="KW81" s="10"/>
      <c r="KX81" s="10"/>
      <c r="KY81" s="10"/>
      <c r="KZ81" s="10"/>
    </row>
    <row r="82" spans="1:312" ht="18" customHeight="1">
      <c r="A82" s="11"/>
      <c r="B82" s="11" t="s">
        <v>1597</v>
      </c>
      <c r="C82" s="12"/>
      <c r="D82" s="268"/>
      <c r="E82" s="425"/>
      <c r="F82" s="783"/>
      <c r="G82" s="27"/>
      <c r="H82" s="10"/>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28"/>
      <c r="IK82" s="28"/>
      <c r="IL82" s="28"/>
      <c r="IM82" s="28"/>
      <c r="IN82" s="28"/>
      <c r="IO82" s="28"/>
      <c r="IP82" s="28"/>
      <c r="IQ82" s="28"/>
      <c r="IR82" s="10"/>
      <c r="IS82" s="10"/>
      <c r="IT82" s="28"/>
      <c r="IU82" s="28"/>
      <c r="IV82" s="28"/>
      <c r="IW82" s="28"/>
      <c r="IX82" s="28"/>
      <c r="IY82" s="28"/>
      <c r="IZ82" s="28"/>
      <c r="JA82" s="10"/>
      <c r="JB82" s="843">
        <v>2219.1999999999998</v>
      </c>
      <c r="JC82" s="843">
        <v>26650.84</v>
      </c>
      <c r="JD82" s="843">
        <v>5985.23</v>
      </c>
      <c r="JE82" s="843">
        <v>0</v>
      </c>
      <c r="JF82" s="843">
        <v>624.14</v>
      </c>
      <c r="JG82" s="843">
        <v>2233.73</v>
      </c>
      <c r="JH82" s="843"/>
      <c r="JI82" s="10"/>
      <c r="JJ82" s="843">
        <f t="shared" si="64"/>
        <v>37713.140000000007</v>
      </c>
      <c r="JM82" s="10"/>
      <c r="JN82" s="12"/>
      <c r="JO82" s="12"/>
      <c r="JP82" s="12"/>
      <c r="JQ82" s="12"/>
      <c r="JR82" s="10"/>
      <c r="JS82" s="12"/>
      <c r="JT82" s="12"/>
      <c r="JU82" s="12"/>
      <c r="JV82" s="12"/>
      <c r="JW82" s="12"/>
      <c r="JY82" s="12"/>
      <c r="JZ82" s="12"/>
      <c r="KA82" s="12"/>
      <c r="KB82" s="10"/>
      <c r="KC82" s="10"/>
      <c r="KE82" s="10"/>
      <c r="KF82" s="10"/>
      <c r="KG82" s="10"/>
      <c r="KH82" s="10"/>
      <c r="KI82" s="10"/>
      <c r="KJ82" s="10"/>
      <c r="KK82" s="10"/>
      <c r="KL82" s="10"/>
      <c r="KM82" s="10"/>
      <c r="KO82" s="10"/>
      <c r="KP82" s="10"/>
      <c r="KQ82" s="10"/>
      <c r="KR82" s="10"/>
      <c r="KS82" s="10"/>
      <c r="KT82" s="10"/>
      <c r="KU82" s="10"/>
      <c r="KV82" s="10"/>
      <c r="KW82" s="10"/>
      <c r="KX82" s="10"/>
      <c r="KY82" s="10"/>
      <c r="KZ82" s="10"/>
    </row>
    <row r="83" spans="1:312" ht="18" customHeight="1">
      <c r="A83" s="11"/>
      <c r="B83" s="11" t="s">
        <v>1598</v>
      </c>
      <c r="C83" s="12"/>
      <c r="D83" s="268"/>
      <c r="E83" s="425"/>
      <c r="F83" s="783"/>
      <c r="G83" s="27"/>
      <c r="H83" s="10"/>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28"/>
      <c r="IK83" s="28"/>
      <c r="IL83" s="28"/>
      <c r="IM83" s="28"/>
      <c r="IN83" s="28"/>
      <c r="IO83" s="28"/>
      <c r="IP83" s="28"/>
      <c r="IQ83" s="28"/>
      <c r="IR83" s="10"/>
      <c r="IS83" s="10"/>
      <c r="IT83" s="28"/>
      <c r="IU83" s="28"/>
      <c r="IV83" s="28"/>
      <c r="IW83" s="28"/>
      <c r="IX83" s="28"/>
      <c r="IY83" s="28"/>
      <c r="IZ83" s="28"/>
      <c r="JA83" s="10"/>
      <c r="JB83" s="843">
        <v>0</v>
      </c>
      <c r="JC83" s="843">
        <v>0</v>
      </c>
      <c r="JD83" s="843">
        <v>0</v>
      </c>
      <c r="JE83" s="843">
        <v>0</v>
      </c>
      <c r="JF83" s="843">
        <v>0</v>
      </c>
      <c r="JG83" s="843">
        <v>0</v>
      </c>
      <c r="JH83" s="843"/>
      <c r="JI83" s="10"/>
      <c r="JJ83" s="843">
        <f t="shared" si="64"/>
        <v>0</v>
      </c>
      <c r="JM83" s="10"/>
      <c r="JN83" s="12"/>
      <c r="JO83" s="12"/>
      <c r="JP83" s="12"/>
      <c r="JQ83" s="12"/>
      <c r="JR83" s="10"/>
      <c r="JS83" s="12"/>
      <c r="JT83" s="12"/>
      <c r="JU83" s="12"/>
      <c r="JV83" s="12"/>
      <c r="JW83" s="12"/>
      <c r="JY83" s="12"/>
      <c r="JZ83" s="12"/>
      <c r="KA83" s="12"/>
      <c r="KB83" s="10"/>
      <c r="KC83" s="10"/>
      <c r="KE83" s="10"/>
      <c r="KF83" s="10"/>
      <c r="KG83" s="10"/>
      <c r="KH83" s="10"/>
      <c r="KI83" s="10"/>
      <c r="KJ83" s="10"/>
      <c r="KK83" s="10"/>
      <c r="KL83" s="10"/>
      <c r="KM83" s="10"/>
      <c r="KO83" s="10"/>
      <c r="KP83" s="10"/>
      <c r="KQ83" s="10"/>
      <c r="KR83" s="10"/>
      <c r="KS83" s="10"/>
      <c r="KT83" s="10"/>
      <c r="KU83" s="10"/>
      <c r="KV83" s="10"/>
      <c r="KW83" s="10"/>
      <c r="KX83" s="10"/>
      <c r="KY83" s="10"/>
      <c r="KZ83" s="10"/>
    </row>
    <row r="84" spans="1:312" ht="18" customHeight="1" thickBot="1">
      <c r="A84" s="11"/>
      <c r="B84" s="841" t="s">
        <v>1599</v>
      </c>
      <c r="C84" s="12"/>
      <c r="D84" s="268"/>
      <c r="E84" s="425"/>
      <c r="F84" s="783"/>
      <c r="G84" s="27"/>
      <c r="H84" s="10"/>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c r="FP84" s="28"/>
      <c r="FQ84" s="28"/>
      <c r="FR84" s="28"/>
      <c r="FS84" s="28"/>
      <c r="FT84" s="28"/>
      <c r="FU84" s="28"/>
      <c r="FV84" s="28"/>
      <c r="FW84" s="28"/>
      <c r="FX84" s="28"/>
      <c r="FY84" s="28"/>
      <c r="FZ84" s="28"/>
      <c r="GA84" s="28"/>
      <c r="GB84" s="28"/>
      <c r="GC84" s="28"/>
      <c r="GD84" s="28"/>
      <c r="GE84" s="28"/>
      <c r="GF84" s="28"/>
      <c r="GG84" s="28"/>
      <c r="GH84" s="28"/>
      <c r="GI84" s="28"/>
      <c r="GJ84" s="28"/>
      <c r="GK84" s="28"/>
      <c r="GL84" s="28"/>
      <c r="GM84" s="28"/>
      <c r="GN84" s="28"/>
      <c r="GO84" s="28"/>
      <c r="GP84" s="28"/>
      <c r="GQ84" s="28"/>
      <c r="GR84" s="28"/>
      <c r="GS84" s="28"/>
      <c r="GT84" s="28"/>
      <c r="GU84" s="28"/>
      <c r="GV84" s="28"/>
      <c r="GW84" s="28"/>
      <c r="GX84" s="28"/>
      <c r="GY84" s="28"/>
      <c r="GZ84" s="28"/>
      <c r="HA84" s="28"/>
      <c r="HB84" s="28"/>
      <c r="HC84" s="28"/>
      <c r="HD84" s="28"/>
      <c r="HE84" s="28"/>
      <c r="HF84" s="28"/>
      <c r="HG84" s="28"/>
      <c r="HH84" s="28"/>
      <c r="HI84" s="28"/>
      <c r="HJ84" s="28"/>
      <c r="HK84" s="28"/>
      <c r="HL84" s="28"/>
      <c r="HM84" s="28"/>
      <c r="HN84" s="28"/>
      <c r="HO84" s="28"/>
      <c r="HP84" s="28"/>
      <c r="HQ84" s="28"/>
      <c r="HR84" s="28"/>
      <c r="HS84" s="28"/>
      <c r="HT84" s="28"/>
      <c r="HU84" s="28"/>
      <c r="HV84" s="28"/>
      <c r="HW84" s="28"/>
      <c r="HX84" s="28"/>
      <c r="HY84" s="28"/>
      <c r="HZ84" s="28"/>
      <c r="IA84" s="28"/>
      <c r="IB84" s="28"/>
      <c r="IC84" s="28"/>
      <c r="ID84" s="28"/>
      <c r="IE84" s="28"/>
      <c r="IF84" s="28"/>
      <c r="IG84" s="28"/>
      <c r="IH84" s="28"/>
      <c r="II84" s="28"/>
      <c r="IJ84" s="28"/>
      <c r="IK84" s="28"/>
      <c r="IL84" s="28"/>
      <c r="IM84" s="28"/>
      <c r="IN84" s="28"/>
      <c r="IO84" s="28"/>
      <c r="IP84" s="28"/>
      <c r="IQ84" s="28"/>
      <c r="IR84" s="10"/>
      <c r="IS84" s="10"/>
      <c r="IT84" s="28"/>
      <c r="IU84" s="28"/>
      <c r="IV84" s="28"/>
      <c r="IW84" s="28"/>
      <c r="IX84" s="28"/>
      <c r="IY84" s="28"/>
      <c r="IZ84" s="28"/>
      <c r="JA84" s="10"/>
      <c r="JB84" s="858">
        <f>SUM(JB78:JB83)</f>
        <v>2219.1999999999998</v>
      </c>
      <c r="JC84" s="858">
        <f t="shared" ref="JC84:JG84" si="65">SUM(JC78:JC83)</f>
        <v>174722.13</v>
      </c>
      <c r="JD84" s="858">
        <f t="shared" si="65"/>
        <v>148477.88000000003</v>
      </c>
      <c r="JE84" s="858">
        <f t="shared" si="65"/>
        <v>149023.72</v>
      </c>
      <c r="JF84" s="858">
        <f t="shared" si="65"/>
        <v>176922.19</v>
      </c>
      <c r="JG84" s="858">
        <f t="shared" si="65"/>
        <v>213887.06000000003</v>
      </c>
      <c r="JH84" s="858">
        <f t="shared" ref="JH84" si="66">SUM(JH78:JH83)</f>
        <v>0</v>
      </c>
      <c r="JI84" s="10"/>
      <c r="JJ84" s="858">
        <f t="shared" si="64"/>
        <v>865252.18000000017</v>
      </c>
      <c r="JM84" s="10"/>
      <c r="JN84" s="12"/>
      <c r="JO84" s="12"/>
      <c r="JP84" s="12"/>
      <c r="JQ84" s="12"/>
      <c r="JR84" s="10"/>
      <c r="JS84" s="12"/>
      <c r="JT84" s="12"/>
      <c r="JU84" s="12"/>
      <c r="JV84" s="12"/>
      <c r="JW84" s="12"/>
      <c r="JY84" s="12"/>
      <c r="JZ84" s="12"/>
      <c r="KA84" s="12"/>
      <c r="KB84" s="10"/>
      <c r="KC84" s="10"/>
      <c r="KE84" s="10"/>
      <c r="KF84" s="10"/>
      <c r="KG84" s="10"/>
      <c r="KH84" s="10"/>
      <c r="KI84" s="10"/>
      <c r="KJ84" s="10"/>
      <c r="KK84" s="10"/>
      <c r="KL84" s="10"/>
      <c r="KM84" s="10"/>
      <c r="KO84" s="10"/>
      <c r="KP84" s="10"/>
      <c r="KQ84" s="10"/>
      <c r="KR84" s="10"/>
      <c r="KS84" s="10"/>
      <c r="KT84" s="10"/>
      <c r="KU84" s="10"/>
      <c r="KV84" s="10"/>
      <c r="KW84" s="10"/>
      <c r="KX84" s="10"/>
      <c r="KY84" s="10"/>
      <c r="KZ84" s="10"/>
    </row>
    <row r="85" spans="1:312" ht="18" customHeight="1" thickTop="1">
      <c r="A85" s="11"/>
      <c r="B85" s="12"/>
      <c r="C85" s="12"/>
      <c r="D85" s="268"/>
      <c r="E85" s="425"/>
      <c r="F85" s="783"/>
      <c r="G85" s="27"/>
      <c r="H85" s="10"/>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28"/>
      <c r="ID85" s="28"/>
      <c r="IE85" s="28"/>
      <c r="IF85" s="28"/>
      <c r="IG85" s="28"/>
      <c r="IH85" s="28"/>
      <c r="II85" s="28"/>
      <c r="IJ85" s="28"/>
      <c r="IK85" s="28"/>
      <c r="IL85" s="28"/>
      <c r="IM85" s="28"/>
      <c r="IN85" s="28"/>
      <c r="IO85" s="28"/>
      <c r="IP85" s="28"/>
      <c r="IQ85" s="28"/>
      <c r="IR85" s="10"/>
      <c r="IS85" s="10"/>
      <c r="IT85" s="28"/>
      <c r="IU85" s="28"/>
      <c r="IV85" s="28"/>
      <c r="IW85" s="28"/>
      <c r="IX85" s="28"/>
      <c r="IY85" s="28"/>
      <c r="IZ85" s="28"/>
      <c r="JA85" s="10"/>
      <c r="JB85" s="10"/>
      <c r="JC85" s="10"/>
      <c r="JD85" s="10"/>
      <c r="JE85" s="10"/>
      <c r="JF85" s="10"/>
      <c r="JG85" s="10"/>
      <c r="JH85" s="10"/>
      <c r="JI85" s="10"/>
      <c r="JJ85" s="843">
        <f t="shared" si="64"/>
        <v>0</v>
      </c>
      <c r="JM85" s="10"/>
      <c r="JN85" s="12"/>
      <c r="JO85" s="12"/>
      <c r="JP85" s="12"/>
      <c r="JQ85" s="12"/>
      <c r="JR85" s="10"/>
      <c r="JS85" s="12"/>
      <c r="JT85" s="12"/>
      <c r="JU85" s="12"/>
      <c r="JV85" s="12"/>
      <c r="JW85" s="12"/>
      <c r="JY85" s="12"/>
      <c r="JZ85" s="12"/>
      <c r="KA85" s="12"/>
      <c r="KB85" s="10"/>
      <c r="KC85" s="10"/>
      <c r="KE85" s="10"/>
      <c r="KF85" s="10"/>
      <c r="KG85" s="10"/>
      <c r="KH85" s="10"/>
      <c r="KI85" s="10"/>
      <c r="KJ85" s="10"/>
      <c r="KK85" s="10"/>
      <c r="KL85" s="10"/>
      <c r="KM85" s="10"/>
      <c r="KO85" s="10"/>
      <c r="KP85" s="10"/>
      <c r="KQ85" s="10"/>
      <c r="KR85" s="10"/>
      <c r="KS85" s="10"/>
      <c r="KT85" s="10"/>
      <c r="KU85" s="10"/>
      <c r="KV85" s="10"/>
      <c r="KW85" s="10"/>
      <c r="KX85" s="10"/>
      <c r="KY85" s="10"/>
      <c r="KZ85" s="10"/>
    </row>
    <row r="86" spans="1:312" ht="18" customHeight="1">
      <c r="A86" s="11"/>
      <c r="B86" s="11" t="s">
        <v>1600</v>
      </c>
      <c r="C86" s="12"/>
      <c r="D86" s="268"/>
      <c r="E86" s="425"/>
      <c r="F86" s="783"/>
      <c r="G86" s="27"/>
      <c r="H86" s="10"/>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28"/>
      <c r="FX86" s="28"/>
      <c r="FY86" s="28"/>
      <c r="FZ86" s="28"/>
      <c r="GA86" s="28"/>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28"/>
      <c r="ID86" s="28"/>
      <c r="IE86" s="28"/>
      <c r="IF86" s="28"/>
      <c r="IG86" s="28"/>
      <c r="IH86" s="28"/>
      <c r="II86" s="28"/>
      <c r="IJ86" s="28"/>
      <c r="IK86" s="28"/>
      <c r="IL86" s="28"/>
      <c r="IM86" s="28"/>
      <c r="IN86" s="28"/>
      <c r="IO86" s="28"/>
      <c r="IP86" s="28"/>
      <c r="IQ86" s="28"/>
      <c r="IR86" s="10"/>
      <c r="IS86" s="10"/>
      <c r="IT86" s="28"/>
      <c r="IU86" s="28"/>
      <c r="IV86" s="28"/>
      <c r="IW86" s="28"/>
      <c r="IX86" s="28"/>
      <c r="IY86" s="28"/>
      <c r="IZ86" s="28"/>
      <c r="JA86" s="10"/>
      <c r="JB86" s="844">
        <v>87049361.310000002</v>
      </c>
      <c r="JC86" s="844">
        <v>86790193.939999998</v>
      </c>
      <c r="JD86" s="844">
        <v>87758850.5</v>
      </c>
      <c r="JE86" s="844">
        <v>107751042.98999999</v>
      </c>
      <c r="JF86" s="844">
        <v>125733588.58</v>
      </c>
      <c r="JG86" s="844">
        <v>131345048.19</v>
      </c>
      <c r="JH86" s="844"/>
      <c r="JI86" s="10"/>
      <c r="JJ86" s="844"/>
      <c r="JM86" s="10"/>
      <c r="JN86" s="12"/>
      <c r="JO86" s="12"/>
      <c r="JP86" s="12"/>
      <c r="JQ86" s="12"/>
      <c r="JR86" s="10"/>
      <c r="JS86" s="12"/>
      <c r="JT86" s="12"/>
      <c r="JU86" s="12"/>
      <c r="JV86" s="12"/>
      <c r="JW86" s="12"/>
      <c r="JY86" s="12"/>
      <c r="JZ86" s="12"/>
      <c r="KA86" s="12"/>
      <c r="KB86" s="10"/>
      <c r="KC86" s="10"/>
      <c r="KE86" s="10"/>
      <c r="KF86" s="10"/>
      <c r="KG86" s="10"/>
      <c r="KH86" s="10"/>
      <c r="KI86" s="10"/>
      <c r="KJ86" s="10"/>
      <c r="KK86" s="10"/>
      <c r="KL86" s="10"/>
      <c r="KM86" s="10"/>
      <c r="KO86" s="10"/>
      <c r="KP86" s="10"/>
      <c r="KQ86" s="10"/>
      <c r="KR86" s="10"/>
      <c r="KS86" s="10"/>
      <c r="KT86" s="10"/>
      <c r="KU86" s="10"/>
      <c r="KV86" s="10"/>
      <c r="KW86" s="10"/>
      <c r="KX86" s="10"/>
      <c r="KY86" s="10"/>
      <c r="KZ86" s="10"/>
    </row>
    <row r="87" spans="1:312" ht="18" customHeight="1">
      <c r="A87" s="11"/>
      <c r="B87" s="11" t="s">
        <v>1601</v>
      </c>
      <c r="C87" s="12"/>
      <c r="D87" s="268"/>
      <c r="E87" s="425"/>
      <c r="F87" s="783"/>
      <c r="G87" s="27"/>
      <c r="H87" s="10"/>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c r="FP87" s="28"/>
      <c r="FQ87" s="28"/>
      <c r="FR87" s="28"/>
      <c r="FS87" s="28"/>
      <c r="FT87" s="28"/>
      <c r="FU87" s="28"/>
      <c r="FV87" s="28"/>
      <c r="FW87" s="28"/>
      <c r="FX87" s="28"/>
      <c r="FY87" s="28"/>
      <c r="FZ87" s="28"/>
      <c r="GA87" s="28"/>
      <c r="GB87" s="28"/>
      <c r="GC87" s="28"/>
      <c r="GD87" s="28"/>
      <c r="GE87" s="28"/>
      <c r="GF87" s="28"/>
      <c r="GG87" s="28"/>
      <c r="GH87" s="28"/>
      <c r="GI87" s="28"/>
      <c r="GJ87" s="28"/>
      <c r="GK87" s="28"/>
      <c r="GL87" s="28"/>
      <c r="GM87" s="28"/>
      <c r="GN87" s="28"/>
      <c r="GO87" s="28"/>
      <c r="GP87" s="28"/>
      <c r="GQ87" s="28"/>
      <c r="GR87" s="28"/>
      <c r="GS87" s="28"/>
      <c r="GT87" s="28"/>
      <c r="GU87" s="28"/>
      <c r="GV87" s="28"/>
      <c r="GW87" s="28"/>
      <c r="GX87" s="28"/>
      <c r="GY87" s="28"/>
      <c r="GZ87" s="28"/>
      <c r="HA87" s="28"/>
      <c r="HB87" s="28"/>
      <c r="HC87" s="28"/>
      <c r="HD87" s="28"/>
      <c r="HE87" s="28"/>
      <c r="HF87" s="28"/>
      <c r="HG87" s="28"/>
      <c r="HH87" s="28"/>
      <c r="HI87" s="28"/>
      <c r="HJ87" s="28"/>
      <c r="HK87" s="28"/>
      <c r="HL87" s="28"/>
      <c r="HM87" s="28"/>
      <c r="HN87" s="28"/>
      <c r="HO87" s="28"/>
      <c r="HP87" s="28"/>
      <c r="HQ87" s="28"/>
      <c r="HR87" s="28"/>
      <c r="HS87" s="28"/>
      <c r="HT87" s="28"/>
      <c r="HU87" s="28"/>
      <c r="HV87" s="28"/>
      <c r="HW87" s="28"/>
      <c r="HX87" s="28"/>
      <c r="HY87" s="28"/>
      <c r="HZ87" s="28"/>
      <c r="IA87" s="28"/>
      <c r="IB87" s="28"/>
      <c r="IC87" s="28"/>
      <c r="ID87" s="28"/>
      <c r="IE87" s="28"/>
      <c r="IF87" s="28"/>
      <c r="IG87" s="28"/>
      <c r="IH87" s="28"/>
      <c r="II87" s="28"/>
      <c r="IJ87" s="28"/>
      <c r="IK87" s="28"/>
      <c r="IL87" s="28"/>
      <c r="IM87" s="28"/>
      <c r="IN87" s="28"/>
      <c r="IO87" s="28"/>
      <c r="IP87" s="28"/>
      <c r="IQ87" s="28"/>
      <c r="IR87" s="10"/>
      <c r="IS87" s="10"/>
      <c r="IT87" s="28"/>
      <c r="IU87" s="28"/>
      <c r="IV87" s="28"/>
      <c r="IW87" s="28"/>
      <c r="IX87" s="28"/>
      <c r="IY87" s="28"/>
      <c r="IZ87" s="28"/>
      <c r="JA87" s="10"/>
      <c r="JB87" s="844">
        <v>86790193.939999998</v>
      </c>
      <c r="JC87" s="844">
        <v>87758850.5</v>
      </c>
      <c r="JD87" s="844">
        <v>107751042.98999999</v>
      </c>
      <c r="JE87" s="844">
        <v>125733588.58</v>
      </c>
      <c r="JF87" s="844">
        <v>131345048.19</v>
      </c>
      <c r="JG87" s="844">
        <v>139109241.65000001</v>
      </c>
      <c r="JH87" s="844"/>
      <c r="JI87" s="10"/>
      <c r="JJ87" s="844"/>
      <c r="JM87" s="10"/>
      <c r="JN87" s="12"/>
      <c r="JO87" s="12"/>
      <c r="JP87" s="12"/>
      <c r="JQ87" s="12"/>
      <c r="JR87" s="10"/>
      <c r="JS87" s="12"/>
      <c r="JT87" s="12"/>
      <c r="JU87" s="12"/>
      <c r="JV87" s="12"/>
      <c r="JW87" s="12"/>
      <c r="JY87" s="12"/>
      <c r="JZ87" s="12"/>
      <c r="KA87" s="12"/>
      <c r="KB87" s="10"/>
      <c r="KC87" s="10"/>
      <c r="KE87" s="10"/>
      <c r="KF87" s="10"/>
      <c r="KG87" s="10"/>
      <c r="KH87" s="10"/>
      <c r="KI87" s="10"/>
      <c r="KJ87" s="10"/>
      <c r="KK87" s="10"/>
      <c r="KL87" s="10"/>
      <c r="KM87" s="10"/>
      <c r="KO87" s="10"/>
      <c r="KP87" s="10"/>
      <c r="KQ87" s="10"/>
      <c r="KR87" s="10"/>
      <c r="KS87" s="10"/>
      <c r="KT87" s="10"/>
      <c r="KU87" s="10"/>
      <c r="KV87" s="10"/>
      <c r="KW87" s="10"/>
      <c r="KX87" s="10"/>
      <c r="KY87" s="10"/>
      <c r="KZ87" s="10"/>
    </row>
    <row r="88" spans="1:312" ht="18" customHeight="1">
      <c r="A88" s="11"/>
      <c r="B88" s="841" t="s">
        <v>1591</v>
      </c>
      <c r="C88" s="12"/>
      <c r="D88" s="268"/>
      <c r="E88" s="425"/>
      <c r="F88" s="783"/>
      <c r="G88" s="27"/>
      <c r="H88" s="10"/>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c r="FP88" s="28"/>
      <c r="FQ88" s="28"/>
      <c r="FR88" s="28"/>
      <c r="FS88" s="28"/>
      <c r="FT88" s="28"/>
      <c r="FU88" s="28"/>
      <c r="FV88" s="28"/>
      <c r="FW88" s="28"/>
      <c r="FX88" s="28"/>
      <c r="FY88" s="28"/>
      <c r="FZ88" s="28"/>
      <c r="GA88" s="28"/>
      <c r="GB88" s="28"/>
      <c r="GC88" s="28"/>
      <c r="GD88" s="28"/>
      <c r="GE88" s="28"/>
      <c r="GF88" s="28"/>
      <c r="GG88" s="28"/>
      <c r="GH88" s="28"/>
      <c r="GI88" s="28"/>
      <c r="GJ88" s="28"/>
      <c r="GK88" s="28"/>
      <c r="GL88" s="28"/>
      <c r="GM88" s="28"/>
      <c r="GN88" s="28"/>
      <c r="GO88" s="28"/>
      <c r="GP88" s="28"/>
      <c r="GQ88" s="28"/>
      <c r="GR88" s="28"/>
      <c r="GS88" s="28"/>
      <c r="GT88" s="28"/>
      <c r="GU88" s="28"/>
      <c r="GV88" s="28"/>
      <c r="GW88" s="28"/>
      <c r="GX88" s="28"/>
      <c r="GY88" s="28"/>
      <c r="GZ88" s="28"/>
      <c r="HA88" s="28"/>
      <c r="HB88" s="28"/>
      <c r="HC88" s="28"/>
      <c r="HD88" s="28"/>
      <c r="HE88" s="28"/>
      <c r="HF88" s="28"/>
      <c r="HG88" s="28"/>
      <c r="HH88" s="28"/>
      <c r="HI88" s="28"/>
      <c r="HJ88" s="28"/>
      <c r="HK88" s="28"/>
      <c r="HL88" s="28"/>
      <c r="HM88" s="28"/>
      <c r="HN88" s="28"/>
      <c r="HO88" s="28"/>
      <c r="HP88" s="28"/>
      <c r="HQ88" s="28"/>
      <c r="HR88" s="28"/>
      <c r="HS88" s="28"/>
      <c r="HT88" s="28"/>
      <c r="HU88" s="28"/>
      <c r="HV88" s="28"/>
      <c r="HW88" s="28"/>
      <c r="HX88" s="28"/>
      <c r="HY88" s="28"/>
      <c r="HZ88" s="28"/>
      <c r="IA88" s="28"/>
      <c r="IB88" s="28"/>
      <c r="IC88" s="28"/>
      <c r="ID88" s="28"/>
      <c r="IE88" s="28"/>
      <c r="IF88" s="28"/>
      <c r="IG88" s="28"/>
      <c r="IH88" s="28"/>
      <c r="II88" s="28"/>
      <c r="IJ88" s="28"/>
      <c r="IK88" s="28"/>
      <c r="IL88" s="28"/>
      <c r="IM88" s="28"/>
      <c r="IN88" s="28"/>
      <c r="IO88" s="28"/>
      <c r="IP88" s="28"/>
      <c r="IQ88" s="28"/>
      <c r="IR88" s="10"/>
      <c r="IS88" s="10"/>
      <c r="IT88" s="28"/>
      <c r="IU88" s="28"/>
      <c r="IV88" s="28"/>
      <c r="IW88" s="28"/>
      <c r="IX88" s="28"/>
      <c r="IY88" s="28"/>
      <c r="IZ88" s="28"/>
      <c r="JA88" s="10"/>
      <c r="JB88" s="845">
        <f t="shared" ref="JB88:JH88" si="67">JB84/JB87</f>
        <v>2.5569708964289011E-5</v>
      </c>
      <c r="JC88" s="845">
        <f t="shared" si="67"/>
        <v>1.9909345781597265E-3</v>
      </c>
      <c r="JD88" s="845">
        <f t="shared" si="67"/>
        <v>1.3779716268155265E-3</v>
      </c>
      <c r="JE88" s="845">
        <f t="shared" si="67"/>
        <v>1.1852339671764103E-3</v>
      </c>
      <c r="JF88" s="845">
        <f t="shared" si="67"/>
        <v>1.3470031222194948E-3</v>
      </c>
      <c r="JG88" s="845">
        <f t="shared" si="67"/>
        <v>1.5375474516505642E-3</v>
      </c>
      <c r="JH88" s="845" t="e">
        <f t="shared" si="67"/>
        <v>#DIV/0!</v>
      </c>
      <c r="JI88" s="10"/>
      <c r="JJ88" s="845"/>
      <c r="JM88" s="10"/>
      <c r="JN88" s="12"/>
      <c r="JO88" s="12"/>
      <c r="JP88" s="12"/>
      <c r="JQ88" s="12"/>
      <c r="JR88" s="10"/>
      <c r="JS88" s="12"/>
      <c r="JT88" s="12"/>
      <c r="JU88" s="12"/>
      <c r="JV88" s="12"/>
      <c r="JW88" s="12"/>
      <c r="JY88" s="12"/>
      <c r="JZ88" s="12"/>
      <c r="KA88" s="12"/>
      <c r="KB88" s="10"/>
      <c r="KC88" s="10"/>
      <c r="KE88" s="10"/>
      <c r="KF88" s="10"/>
      <c r="KG88" s="10"/>
      <c r="KH88" s="10"/>
      <c r="KI88" s="10"/>
      <c r="KJ88" s="10"/>
      <c r="KK88" s="10"/>
      <c r="KL88" s="10"/>
      <c r="KM88" s="10"/>
      <c r="KO88" s="10"/>
      <c r="KP88" s="10"/>
      <c r="KQ88" s="10"/>
      <c r="KR88" s="10"/>
      <c r="KS88" s="10"/>
      <c r="KT88" s="10"/>
      <c r="KU88" s="10"/>
      <c r="KV88" s="10"/>
      <c r="KW88" s="10"/>
      <c r="KX88" s="10"/>
      <c r="KY88" s="10"/>
      <c r="KZ88" s="10"/>
    </row>
    <row r="89" spans="1:312" ht="18" customHeight="1">
      <c r="A89" s="11"/>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M89" s="10"/>
      <c r="JN89" s="12"/>
      <c r="JO89" s="12"/>
      <c r="JP89" s="12"/>
      <c r="JQ89" s="12"/>
      <c r="JR89" s="10"/>
      <c r="JS89" s="12"/>
      <c r="JT89" s="12"/>
      <c r="JU89" s="12"/>
      <c r="JV89" s="12"/>
      <c r="JW89" s="12"/>
      <c r="JY89" s="12"/>
      <c r="JZ89" s="12"/>
      <c r="KA89" s="12"/>
      <c r="KB89" s="10"/>
      <c r="KC89" s="10"/>
      <c r="KE89" s="10"/>
      <c r="KF89" s="10"/>
      <c r="KG89" s="10"/>
      <c r="KH89" s="10"/>
      <c r="KI89" s="10"/>
      <c r="KJ89" s="10"/>
      <c r="KK89" s="10"/>
      <c r="KL89" s="10"/>
      <c r="KM89" s="10"/>
      <c r="KO89" s="10"/>
      <c r="KP89" s="10"/>
      <c r="KQ89" s="10"/>
      <c r="KR89" s="10"/>
      <c r="KS89" s="10"/>
      <c r="KT89" s="10"/>
      <c r="KU89" s="10"/>
      <c r="KV89" s="10"/>
      <c r="KW89" s="10"/>
      <c r="KX89" s="10"/>
      <c r="KY89" s="10"/>
      <c r="KZ89" s="10"/>
    </row>
    <row r="90" spans="1:312" ht="18" customHeight="1">
      <c r="A90" s="11"/>
      <c r="B90" s="860" t="s">
        <v>1602</v>
      </c>
      <c r="C90" s="12"/>
      <c r="D90" s="268"/>
      <c r="E90" s="425"/>
      <c r="F90" s="783"/>
      <c r="G90" s="27"/>
      <c r="H90" s="10"/>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28"/>
      <c r="FX90" s="28"/>
      <c r="FY90" s="28"/>
      <c r="FZ90" s="28"/>
      <c r="GA90" s="28"/>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28"/>
      <c r="ID90" s="28"/>
      <c r="IE90" s="28"/>
      <c r="IF90" s="28"/>
      <c r="IG90" s="28"/>
      <c r="IH90" s="28"/>
      <c r="II90" s="28"/>
      <c r="IJ90" s="28"/>
      <c r="IK90" s="28"/>
      <c r="IL90" s="28"/>
      <c r="IM90" s="28"/>
      <c r="IN90" s="28"/>
      <c r="IO90" s="28"/>
      <c r="IP90" s="28"/>
      <c r="IQ90" s="28"/>
      <c r="IR90" s="10"/>
      <c r="IS90" s="10"/>
      <c r="IT90" s="28"/>
      <c r="IU90" s="28"/>
      <c r="IV90" s="28"/>
      <c r="IW90" s="28"/>
      <c r="IX90" s="28"/>
      <c r="IY90" s="28"/>
      <c r="IZ90" s="28"/>
      <c r="JA90" s="10"/>
      <c r="JB90" s="859">
        <f t="shared" ref="JB90:JH90" si="68">JB88-JB74</f>
        <v>-1.6826226626898552E-3</v>
      </c>
      <c r="JC90" s="859">
        <f t="shared" si="68"/>
        <v>3.4802154607725287E-4</v>
      </c>
      <c r="JD90" s="859">
        <f t="shared" si="68"/>
        <v>-2.9291409177364014E-4</v>
      </c>
      <c r="JE90" s="859">
        <f t="shared" si="68"/>
        <v>-4.2402133759070182E-4</v>
      </c>
      <c r="JF90" s="859">
        <f t="shared" si="68"/>
        <v>-3.2422828627525911E-4</v>
      </c>
      <c r="JG90" s="859">
        <f t="shared" si="68"/>
        <v>-1.1539458121580509E-4</v>
      </c>
      <c r="JH90" s="859" t="e">
        <f t="shared" si="68"/>
        <v>#DIV/0!</v>
      </c>
      <c r="JI90" s="23"/>
      <c r="JJ90" s="859" t="e">
        <f>SUM(JB90:JI90)</f>
        <v>#DIV/0!</v>
      </c>
      <c r="JM90" s="10"/>
      <c r="JN90" s="12"/>
      <c r="JO90" s="12"/>
      <c r="JP90" s="12"/>
      <c r="JQ90" s="12"/>
      <c r="JR90" s="10"/>
      <c r="JS90" s="12"/>
      <c r="JT90" s="12"/>
      <c r="JU90" s="12"/>
      <c r="JV90" s="12"/>
      <c r="JW90" s="12"/>
      <c r="JY90" s="12"/>
      <c r="JZ90" s="12"/>
      <c r="KA90" s="12"/>
      <c r="KB90" s="10"/>
      <c r="KC90" s="10"/>
      <c r="KE90" s="10"/>
      <c r="KF90" s="10"/>
      <c r="KG90" s="10"/>
      <c r="KH90" s="10"/>
      <c r="KI90" s="10"/>
      <c r="KJ90" s="10"/>
      <c r="KK90" s="10"/>
      <c r="KL90" s="10"/>
      <c r="KM90" s="10"/>
      <c r="KO90" s="10"/>
      <c r="KP90" s="10"/>
      <c r="KQ90" s="10"/>
      <c r="KR90" s="10"/>
      <c r="KS90" s="10"/>
      <c r="KT90" s="10"/>
      <c r="KU90" s="10"/>
      <c r="KV90" s="10"/>
      <c r="KW90" s="10"/>
      <c r="KX90" s="10"/>
      <c r="KY90" s="10"/>
      <c r="KZ90" s="10"/>
    </row>
    <row r="91" spans="1:312" ht="18" customHeight="1">
      <c r="A91" s="11"/>
      <c r="B91" s="26"/>
      <c r="C91" s="12"/>
      <c r="D91" s="268"/>
      <c r="E91" s="425"/>
      <c r="F91" s="783"/>
      <c r="G91" s="27"/>
      <c r="H91" s="10"/>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28"/>
      <c r="FX91" s="28"/>
      <c r="FY91" s="28"/>
      <c r="FZ91" s="28"/>
      <c r="GA91" s="28"/>
      <c r="GB91" s="28"/>
      <c r="GC91" s="28"/>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28"/>
      <c r="ID91" s="28"/>
      <c r="IE91" s="28"/>
      <c r="IF91" s="28"/>
      <c r="IG91" s="28"/>
      <c r="IH91" s="28"/>
      <c r="II91" s="28"/>
      <c r="IJ91" s="28"/>
      <c r="IK91" s="28"/>
      <c r="IL91" s="28"/>
      <c r="IM91" s="28"/>
      <c r="IN91" s="28"/>
      <c r="IO91" s="28"/>
      <c r="IP91" s="28"/>
      <c r="IQ91" s="28"/>
      <c r="IR91" s="10"/>
      <c r="IS91" s="10"/>
      <c r="IT91" s="28"/>
      <c r="IU91" s="28"/>
      <c r="IV91" s="28"/>
      <c r="IW91" s="28"/>
      <c r="IX91" s="28"/>
      <c r="IY91" s="28"/>
      <c r="IZ91" s="28"/>
      <c r="JA91" s="10"/>
      <c r="JB91" s="202"/>
      <c r="JC91" s="202"/>
      <c r="JD91" s="202"/>
      <c r="JE91" s="202"/>
      <c r="JF91" s="202"/>
      <c r="JG91" s="202"/>
      <c r="JH91" s="202"/>
      <c r="JI91" s="10"/>
      <c r="JJ91" s="202"/>
      <c r="JM91" s="10"/>
      <c r="JN91" s="12"/>
      <c r="JO91" s="12"/>
      <c r="JP91" s="12"/>
      <c r="JQ91" s="12"/>
      <c r="JR91" s="10"/>
      <c r="JS91" s="12"/>
      <c r="JT91" s="12"/>
      <c r="JU91" s="12"/>
      <c r="JV91" s="12"/>
      <c r="JW91" s="12"/>
      <c r="JY91" s="12"/>
      <c r="JZ91" s="12"/>
      <c r="KA91" s="12"/>
      <c r="KB91" s="10"/>
      <c r="KC91" s="10"/>
      <c r="KE91" s="10"/>
      <c r="KF91" s="10"/>
      <c r="KG91" s="10"/>
      <c r="KH91" s="10"/>
      <c r="KI91" s="10"/>
      <c r="KJ91" s="10"/>
      <c r="KK91" s="10"/>
      <c r="KL91" s="10"/>
      <c r="KM91" s="10"/>
      <c r="KO91" s="10"/>
      <c r="KP91" s="10"/>
      <c r="KQ91" s="10"/>
      <c r="KR91" s="10"/>
      <c r="KS91" s="10"/>
      <c r="KT91" s="10"/>
      <c r="KU91" s="10"/>
      <c r="KV91" s="10"/>
      <c r="KW91" s="10"/>
      <c r="KX91" s="10"/>
      <c r="KY91" s="10"/>
      <c r="KZ91" s="10"/>
    </row>
    <row r="92" spans="1:312" ht="18" customHeight="1">
      <c r="A92" s="11"/>
      <c r="B92" s="26"/>
      <c r="C92" s="12"/>
      <c r="D92" s="268"/>
      <c r="E92" s="425"/>
      <c r="F92" s="783"/>
      <c r="G92" s="27"/>
      <c r="H92" s="10"/>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28"/>
      <c r="ID92" s="28"/>
      <c r="IE92" s="28"/>
      <c r="IF92" s="28"/>
      <c r="IG92" s="28"/>
      <c r="IH92" s="28"/>
      <c r="II92" s="28"/>
      <c r="IJ92" s="28"/>
      <c r="IK92" s="28"/>
      <c r="IL92" s="28"/>
      <c r="IM92" s="28"/>
      <c r="IN92" s="28"/>
      <c r="IO92" s="28"/>
      <c r="IP92" s="28"/>
      <c r="IQ92" s="28"/>
      <c r="IR92" s="10"/>
      <c r="IS92" s="10"/>
      <c r="IT92" s="28"/>
      <c r="IU92" s="28"/>
      <c r="IV92" s="28"/>
      <c r="IW92" s="28"/>
      <c r="IX92" s="28"/>
      <c r="IY92" s="28"/>
      <c r="IZ92" s="28"/>
      <c r="JA92" s="10"/>
      <c r="JB92" s="202"/>
      <c r="JC92" s="202"/>
      <c r="JD92" s="202"/>
      <c r="JE92" s="202"/>
      <c r="JF92" s="202"/>
      <c r="JG92" s="202"/>
      <c r="JH92" s="31" t="s">
        <v>1604</v>
      </c>
      <c r="JI92" s="840"/>
      <c r="JJ92" s="847"/>
      <c r="JM92" s="10"/>
      <c r="JN92" s="12"/>
      <c r="JO92" s="12"/>
      <c r="JP92" s="12"/>
      <c r="JQ92" s="12"/>
      <c r="JR92" s="10"/>
      <c r="JS92" s="12"/>
      <c r="JT92" s="12"/>
      <c r="JU92" s="12"/>
      <c r="JV92" s="12"/>
      <c r="JW92" s="12"/>
      <c r="JY92" s="12"/>
      <c r="JZ92" s="12"/>
      <c r="KA92" s="12"/>
      <c r="KB92" s="10"/>
      <c r="KC92" s="10"/>
      <c r="KE92" s="10"/>
      <c r="KF92" s="10"/>
      <c r="KG92" s="10"/>
      <c r="KH92" s="10"/>
      <c r="KI92" s="10"/>
      <c r="KJ92" s="10"/>
      <c r="KK92" s="10"/>
      <c r="KL92" s="10"/>
      <c r="KM92" s="10"/>
      <c r="KO92" s="10"/>
      <c r="KP92" s="10"/>
      <c r="KQ92" s="10"/>
      <c r="KR92" s="10"/>
      <c r="KS92" s="10"/>
      <c r="KT92" s="10"/>
      <c r="KU92" s="10"/>
      <c r="KV92" s="10"/>
      <c r="KW92" s="10"/>
      <c r="KX92" s="10"/>
      <c r="KY92" s="10"/>
      <c r="KZ92" s="10"/>
    </row>
    <row r="93" spans="1:312" ht="18" customHeight="1">
      <c r="A93" s="11"/>
      <c r="B93" s="26"/>
      <c r="C93" s="12"/>
      <c r="D93" s="268"/>
      <c r="E93" s="425"/>
      <c r="F93" s="783"/>
      <c r="G93" s="27"/>
      <c r="H93" s="10"/>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c r="FP93" s="28"/>
      <c r="FQ93" s="28"/>
      <c r="FR93" s="28"/>
      <c r="FS93" s="28"/>
      <c r="FT93" s="28"/>
      <c r="FU93" s="28"/>
      <c r="FV93" s="28"/>
      <c r="FW93" s="28"/>
      <c r="FX93" s="28"/>
      <c r="FY93" s="28"/>
      <c r="FZ93" s="28"/>
      <c r="GA93" s="28"/>
      <c r="GB93" s="28"/>
      <c r="GC93" s="28"/>
      <c r="GD93" s="28"/>
      <c r="GE93" s="28"/>
      <c r="GF93" s="28"/>
      <c r="GG93" s="28"/>
      <c r="GH93" s="28"/>
      <c r="GI93" s="28"/>
      <c r="GJ93" s="28"/>
      <c r="GK93" s="28"/>
      <c r="GL93" s="28"/>
      <c r="GM93" s="28"/>
      <c r="GN93" s="28"/>
      <c r="GO93" s="28"/>
      <c r="GP93" s="28"/>
      <c r="GQ93" s="28"/>
      <c r="GR93" s="28"/>
      <c r="GS93" s="28"/>
      <c r="GT93" s="28"/>
      <c r="GU93" s="28"/>
      <c r="GV93" s="28"/>
      <c r="GW93" s="28"/>
      <c r="GX93" s="28"/>
      <c r="GY93" s="28"/>
      <c r="GZ93" s="28"/>
      <c r="HA93" s="28"/>
      <c r="HB93" s="28"/>
      <c r="HC93" s="28"/>
      <c r="HD93" s="28"/>
      <c r="HE93" s="28"/>
      <c r="HF93" s="28"/>
      <c r="HG93" s="28"/>
      <c r="HH93" s="28"/>
      <c r="HI93" s="28"/>
      <c r="HJ93" s="28"/>
      <c r="HK93" s="28"/>
      <c r="HL93" s="28"/>
      <c r="HM93" s="28"/>
      <c r="HN93" s="28"/>
      <c r="HO93" s="28"/>
      <c r="HP93" s="28"/>
      <c r="HQ93" s="28"/>
      <c r="HR93" s="28"/>
      <c r="HS93" s="28"/>
      <c r="HT93" s="28"/>
      <c r="HU93" s="28"/>
      <c r="HV93" s="28"/>
      <c r="HW93" s="28"/>
      <c r="HX93" s="28"/>
      <c r="HY93" s="28"/>
      <c r="HZ93" s="28"/>
      <c r="IA93" s="28"/>
      <c r="IB93" s="28"/>
      <c r="IC93" s="28"/>
      <c r="ID93" s="28"/>
      <c r="IE93" s="28"/>
      <c r="IF93" s="28"/>
      <c r="IG93" s="28"/>
      <c r="IH93" s="28"/>
      <c r="II93" s="28"/>
      <c r="IJ93" s="28"/>
      <c r="IK93" s="28"/>
      <c r="IL93" s="28"/>
      <c r="IM93" s="28"/>
      <c r="IN93" s="28"/>
      <c r="IO93" s="28"/>
      <c r="IP93" s="28"/>
      <c r="IQ93" s="28"/>
      <c r="IR93" s="10"/>
      <c r="IS93" s="10"/>
      <c r="IT93" s="28"/>
      <c r="IU93" s="28"/>
      <c r="IV93" s="28"/>
      <c r="IW93" s="28"/>
      <c r="IX93" s="28"/>
      <c r="IY93" s="28"/>
      <c r="IZ93" s="28"/>
      <c r="JA93" s="10"/>
      <c r="JB93" s="202"/>
      <c r="JC93" s="202"/>
      <c r="JD93" s="202"/>
      <c r="JE93" s="202"/>
      <c r="JF93" s="202"/>
      <c r="JG93" s="202"/>
      <c r="JH93" s="26" t="s">
        <v>1605</v>
      </c>
      <c r="JI93" s="10"/>
      <c r="JJ93" s="852">
        <f>JJ58</f>
        <v>5.6219579826641386E-2</v>
      </c>
      <c r="JM93" s="10"/>
      <c r="JN93" s="12"/>
      <c r="JO93" s="12"/>
      <c r="JP93" s="12"/>
      <c r="JQ93" s="12"/>
      <c r="JR93" s="10"/>
      <c r="JS93" s="12"/>
      <c r="JT93" s="12"/>
      <c r="JU93" s="12"/>
      <c r="JV93" s="12"/>
      <c r="JW93" s="12"/>
      <c r="JY93" s="12"/>
      <c r="JZ93" s="12"/>
      <c r="KA93" s="12"/>
      <c r="KB93" s="10"/>
      <c r="KC93" s="10"/>
      <c r="KE93" s="10"/>
      <c r="KF93" s="10"/>
      <c r="KG93" s="10"/>
      <c r="KH93" s="10"/>
      <c r="KI93" s="10"/>
      <c r="KJ93" s="10"/>
      <c r="KK93" s="10"/>
      <c r="KL93" s="10"/>
      <c r="KM93" s="10"/>
      <c r="KO93" s="10"/>
      <c r="KP93" s="10"/>
      <c r="KQ93" s="10"/>
      <c r="KR93" s="10"/>
      <c r="KS93" s="10"/>
      <c r="KT93" s="10"/>
      <c r="KU93" s="10"/>
      <c r="KV93" s="10"/>
      <c r="KW93" s="10"/>
      <c r="KX93" s="10"/>
      <c r="KY93" s="10"/>
      <c r="KZ93" s="10"/>
    </row>
    <row r="94" spans="1:312" ht="18" customHeight="1">
      <c r="A94" s="11"/>
      <c r="B94" s="26"/>
      <c r="C94" s="12"/>
      <c r="D94" s="268"/>
      <c r="E94" s="425"/>
      <c r="F94" s="783"/>
      <c r="G94" s="27"/>
      <c r="H94" s="10"/>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28"/>
      <c r="ID94" s="28"/>
      <c r="IE94" s="28"/>
      <c r="IF94" s="28"/>
      <c r="IG94" s="28"/>
      <c r="IH94" s="28"/>
      <c r="II94" s="28"/>
      <c r="IJ94" s="28"/>
      <c r="IK94" s="28"/>
      <c r="IL94" s="28"/>
      <c r="IM94" s="28"/>
      <c r="IN94" s="28"/>
      <c r="IO94" s="28"/>
      <c r="IP94" s="28"/>
      <c r="IQ94" s="28"/>
      <c r="IR94" s="10"/>
      <c r="IS94" s="10"/>
      <c r="IT94" s="28"/>
      <c r="IU94" s="28"/>
      <c r="IV94" s="28"/>
      <c r="IW94" s="28"/>
      <c r="IX94" s="28"/>
      <c r="IY94" s="28"/>
      <c r="IZ94" s="28"/>
      <c r="JA94" s="10"/>
      <c r="JB94" s="202"/>
      <c r="JC94" s="202"/>
      <c r="JD94" s="202"/>
      <c r="JE94" s="202"/>
      <c r="JF94" s="202"/>
      <c r="JG94" s="202"/>
      <c r="JH94" s="202"/>
      <c r="JI94" s="10"/>
      <c r="JJ94" s="202"/>
      <c r="JM94" s="10"/>
      <c r="JN94" s="12"/>
      <c r="JO94" s="12"/>
      <c r="JP94" s="12"/>
      <c r="JQ94" s="12"/>
      <c r="JR94" s="10"/>
      <c r="JS94" s="12"/>
      <c r="JT94" s="12"/>
      <c r="JU94" s="12"/>
      <c r="JV94" s="12"/>
      <c r="JW94" s="12"/>
      <c r="JY94" s="12"/>
      <c r="JZ94" s="12"/>
      <c r="KA94" s="12"/>
      <c r="KB94" s="10"/>
      <c r="KC94" s="10"/>
      <c r="KE94" s="10"/>
      <c r="KF94" s="10"/>
      <c r="KG94" s="10"/>
      <c r="KH94" s="10"/>
      <c r="KI94" s="10"/>
      <c r="KJ94" s="10"/>
      <c r="KK94" s="10"/>
      <c r="KL94" s="10"/>
      <c r="KM94" s="10"/>
      <c r="KO94" s="10"/>
      <c r="KP94" s="10"/>
      <c r="KQ94" s="10"/>
      <c r="KR94" s="10"/>
      <c r="KS94" s="10"/>
      <c r="KT94" s="10"/>
      <c r="KU94" s="10"/>
      <c r="KV94" s="10"/>
      <c r="KW94" s="10"/>
      <c r="KX94" s="10"/>
      <c r="KY94" s="10"/>
      <c r="KZ94" s="10"/>
    </row>
    <row r="95" spans="1:312" ht="18" customHeight="1">
      <c r="A95" s="11"/>
      <c r="B95" s="26"/>
      <c r="C95" s="12"/>
      <c r="D95" s="268"/>
      <c r="E95" s="425"/>
      <c r="F95" s="783"/>
      <c r="G95" s="27"/>
      <c r="H95" s="10"/>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28"/>
      <c r="GJ95" s="28"/>
      <c r="GK95" s="28"/>
      <c r="GL95" s="28"/>
      <c r="GM95" s="28"/>
      <c r="GN95" s="28"/>
      <c r="GO95" s="28"/>
      <c r="GP95" s="28"/>
      <c r="GQ95" s="28"/>
      <c r="GR95" s="28"/>
      <c r="GS95" s="28"/>
      <c r="GT95" s="28"/>
      <c r="GU95" s="28"/>
      <c r="GV95" s="28"/>
      <c r="GW95" s="28"/>
      <c r="GX95" s="28"/>
      <c r="GY95" s="28"/>
      <c r="GZ95" s="28"/>
      <c r="HA95" s="28"/>
      <c r="HB95" s="28"/>
      <c r="HC95" s="28"/>
      <c r="HD95" s="28"/>
      <c r="HE95" s="28"/>
      <c r="HF95" s="28"/>
      <c r="HG95" s="28"/>
      <c r="HH95" s="28"/>
      <c r="HI95" s="28"/>
      <c r="HJ95" s="28"/>
      <c r="HK95" s="28"/>
      <c r="HL95" s="28"/>
      <c r="HM95" s="28"/>
      <c r="HN95" s="28"/>
      <c r="HO95" s="28"/>
      <c r="HP95" s="28"/>
      <c r="HQ95" s="28"/>
      <c r="HR95" s="28"/>
      <c r="HS95" s="28"/>
      <c r="HT95" s="28"/>
      <c r="HU95" s="28"/>
      <c r="HV95" s="28"/>
      <c r="HW95" s="28"/>
      <c r="HX95" s="28"/>
      <c r="HY95" s="28"/>
      <c r="HZ95" s="28"/>
      <c r="IA95" s="28"/>
      <c r="IB95" s="28"/>
      <c r="IC95" s="28"/>
      <c r="ID95" s="28"/>
      <c r="IE95" s="28"/>
      <c r="IF95" s="28"/>
      <c r="IG95" s="28"/>
      <c r="IH95" s="28"/>
      <c r="II95" s="28"/>
      <c r="IJ95" s="28"/>
      <c r="IK95" s="28"/>
      <c r="IL95" s="28"/>
      <c r="IM95" s="28"/>
      <c r="IN95" s="28"/>
      <c r="IO95" s="28"/>
      <c r="IP95" s="28"/>
      <c r="IQ95" s="28"/>
      <c r="IR95" s="10"/>
      <c r="IS95" s="10"/>
      <c r="IT95" s="28"/>
      <c r="IU95" s="28"/>
      <c r="IV95" s="28"/>
      <c r="IW95" s="28"/>
      <c r="IX95" s="28"/>
      <c r="IY95" s="28"/>
      <c r="IZ95" s="28"/>
      <c r="JA95" s="10"/>
      <c r="JB95" s="202"/>
      <c r="JC95" s="202"/>
      <c r="JD95" s="202"/>
      <c r="JE95" s="202"/>
      <c r="JF95" s="202"/>
      <c r="JG95" s="202"/>
      <c r="JH95" s="848" t="s">
        <v>1606</v>
      </c>
      <c r="JI95" s="10"/>
      <c r="JJ95" s="849" t="e">
        <f>JJ90</f>
        <v>#DIV/0!</v>
      </c>
      <c r="JM95" s="10"/>
      <c r="JN95" s="12"/>
      <c r="JO95" s="12"/>
      <c r="JP95" s="12"/>
      <c r="JQ95" s="12"/>
      <c r="JR95" s="10"/>
      <c r="JS95" s="12"/>
      <c r="JT95" s="12"/>
      <c r="JU95" s="12"/>
      <c r="JV95" s="12"/>
      <c r="JW95" s="12"/>
      <c r="JY95" s="12"/>
      <c r="JZ95" s="12"/>
      <c r="KA95" s="12"/>
      <c r="KB95" s="10"/>
      <c r="KC95" s="10"/>
      <c r="KE95" s="10"/>
      <c r="KF95" s="10"/>
      <c r="KG95" s="10"/>
      <c r="KH95" s="10"/>
      <c r="KI95" s="10"/>
      <c r="KJ95" s="10"/>
      <c r="KK95" s="10"/>
      <c r="KL95" s="10"/>
      <c r="KM95" s="10"/>
      <c r="KO95" s="10"/>
      <c r="KP95" s="10"/>
      <c r="KQ95" s="10"/>
      <c r="KR95" s="10"/>
      <c r="KS95" s="10"/>
      <c r="KT95" s="10"/>
      <c r="KU95" s="10"/>
      <c r="KV95" s="10"/>
      <c r="KW95" s="10"/>
      <c r="KX95" s="10"/>
      <c r="KY95" s="10"/>
      <c r="KZ95" s="10"/>
    </row>
    <row r="96" spans="1:312" ht="18" customHeight="1">
      <c r="A96" s="11"/>
      <c r="B96" s="26"/>
      <c r="C96" s="12"/>
      <c r="D96" s="268"/>
      <c r="E96" s="425"/>
      <c r="F96" s="783"/>
      <c r="G96" s="27"/>
      <c r="H96" s="10"/>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c r="FP96" s="28"/>
      <c r="FQ96" s="28"/>
      <c r="FR96" s="28"/>
      <c r="FS96" s="28"/>
      <c r="FT96" s="28"/>
      <c r="FU96" s="28"/>
      <c r="FV96" s="28"/>
      <c r="FW96" s="28"/>
      <c r="FX96" s="28"/>
      <c r="FY96" s="28"/>
      <c r="FZ96" s="28"/>
      <c r="GA96" s="28"/>
      <c r="GB96" s="28"/>
      <c r="GC96" s="28"/>
      <c r="GD96" s="28"/>
      <c r="GE96" s="28"/>
      <c r="GF96" s="28"/>
      <c r="GG96" s="28"/>
      <c r="GH96" s="28"/>
      <c r="GI96" s="28"/>
      <c r="GJ96" s="28"/>
      <c r="GK96" s="28"/>
      <c r="GL96" s="28"/>
      <c r="GM96" s="28"/>
      <c r="GN96" s="28"/>
      <c r="GO96" s="28"/>
      <c r="GP96" s="28"/>
      <c r="GQ96" s="28"/>
      <c r="GR96" s="28"/>
      <c r="GS96" s="28"/>
      <c r="GT96" s="28"/>
      <c r="GU96" s="28"/>
      <c r="GV96" s="28"/>
      <c r="GW96" s="28"/>
      <c r="GX96" s="28"/>
      <c r="GY96" s="28"/>
      <c r="GZ96" s="28"/>
      <c r="HA96" s="28"/>
      <c r="HB96" s="28"/>
      <c r="HC96" s="28"/>
      <c r="HD96" s="28"/>
      <c r="HE96" s="28"/>
      <c r="HF96" s="28"/>
      <c r="HG96" s="28"/>
      <c r="HH96" s="28"/>
      <c r="HI96" s="28"/>
      <c r="HJ96" s="28"/>
      <c r="HK96" s="28"/>
      <c r="HL96" s="28"/>
      <c r="HM96" s="28"/>
      <c r="HN96" s="28"/>
      <c r="HO96" s="28"/>
      <c r="HP96" s="28"/>
      <c r="HQ96" s="28"/>
      <c r="HR96" s="28"/>
      <c r="HS96" s="28"/>
      <c r="HT96" s="28"/>
      <c r="HU96" s="28"/>
      <c r="HV96" s="28"/>
      <c r="HW96" s="28"/>
      <c r="HX96" s="28"/>
      <c r="HY96" s="28"/>
      <c r="HZ96" s="28"/>
      <c r="IA96" s="28"/>
      <c r="IB96" s="28"/>
      <c r="IC96" s="28"/>
      <c r="ID96" s="28"/>
      <c r="IE96" s="28"/>
      <c r="IF96" s="28"/>
      <c r="IG96" s="28"/>
      <c r="IH96" s="28"/>
      <c r="II96" s="28"/>
      <c r="IJ96" s="28"/>
      <c r="IK96" s="28"/>
      <c r="IL96" s="28"/>
      <c r="IM96" s="28"/>
      <c r="IN96" s="28"/>
      <c r="IO96" s="28"/>
      <c r="IP96" s="28"/>
      <c r="IQ96" s="28"/>
      <c r="IR96" s="10"/>
      <c r="IS96" s="10"/>
      <c r="IT96" s="28"/>
      <c r="IU96" s="28"/>
      <c r="IV96" s="28"/>
      <c r="IW96" s="28"/>
      <c r="IX96" s="28"/>
      <c r="IY96" s="28"/>
      <c r="IZ96" s="28"/>
      <c r="JA96" s="10"/>
      <c r="JB96" s="202"/>
      <c r="JC96" s="202"/>
      <c r="JD96" s="202"/>
      <c r="JE96" s="202"/>
      <c r="JF96" s="202"/>
      <c r="JG96" s="202"/>
      <c r="JH96" s="850" t="s">
        <v>1607</v>
      </c>
      <c r="JI96" s="10"/>
      <c r="JJ96" s="851">
        <f>JJ63</f>
        <v>1.2881514372287128E-4</v>
      </c>
      <c r="JM96" s="10"/>
      <c r="JN96" s="12"/>
      <c r="JO96" s="12"/>
      <c r="JP96" s="12"/>
      <c r="JQ96" s="12"/>
      <c r="JR96" s="10"/>
      <c r="JS96" s="12"/>
      <c r="JT96" s="12"/>
      <c r="JU96" s="12"/>
      <c r="JV96" s="12"/>
      <c r="JW96" s="12"/>
      <c r="JY96" s="12"/>
      <c r="JZ96" s="12"/>
      <c r="KA96" s="12"/>
      <c r="KB96" s="10"/>
      <c r="KC96" s="10"/>
      <c r="KE96" s="10"/>
      <c r="KF96" s="10"/>
      <c r="KG96" s="10"/>
      <c r="KH96" s="10"/>
      <c r="KI96" s="10"/>
      <c r="KJ96" s="10"/>
      <c r="KK96" s="10"/>
      <c r="KL96" s="10"/>
      <c r="KM96" s="10"/>
      <c r="KO96" s="10"/>
      <c r="KP96" s="10"/>
      <c r="KQ96" s="10"/>
      <c r="KR96" s="10"/>
      <c r="KS96" s="10"/>
      <c r="KT96" s="10"/>
      <c r="KU96" s="10"/>
      <c r="KV96" s="10"/>
      <c r="KW96" s="10"/>
      <c r="KX96" s="10"/>
      <c r="KY96" s="10"/>
      <c r="KZ96" s="10"/>
    </row>
    <row r="97" spans="1:312" ht="18" customHeight="1">
      <c r="A97" s="11"/>
      <c r="B97" s="26"/>
      <c r="C97" s="12"/>
      <c r="D97" s="268"/>
      <c r="E97" s="425"/>
      <c r="F97" s="783"/>
      <c r="G97" s="27"/>
      <c r="H97" s="10"/>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c r="FP97" s="28"/>
      <c r="FQ97" s="28"/>
      <c r="FR97" s="28"/>
      <c r="FS97" s="28"/>
      <c r="FT97" s="28"/>
      <c r="FU97" s="28"/>
      <c r="FV97" s="28"/>
      <c r="FW97" s="28"/>
      <c r="FX97" s="28"/>
      <c r="FY97" s="28"/>
      <c r="FZ97" s="28"/>
      <c r="GA97" s="28"/>
      <c r="GB97" s="28"/>
      <c r="GC97" s="28"/>
      <c r="GD97" s="28"/>
      <c r="GE97" s="28"/>
      <c r="GF97" s="28"/>
      <c r="GG97" s="28"/>
      <c r="GH97" s="28"/>
      <c r="GI97" s="28"/>
      <c r="GJ97" s="28"/>
      <c r="GK97" s="28"/>
      <c r="GL97" s="28"/>
      <c r="GM97" s="28"/>
      <c r="GN97" s="28"/>
      <c r="GO97" s="28"/>
      <c r="GP97" s="28"/>
      <c r="GQ97" s="28"/>
      <c r="GR97" s="28"/>
      <c r="GS97" s="28"/>
      <c r="GT97" s="28"/>
      <c r="GU97" s="28"/>
      <c r="GV97" s="28"/>
      <c r="GW97" s="28"/>
      <c r="GX97" s="28"/>
      <c r="GY97" s="28"/>
      <c r="GZ97" s="28"/>
      <c r="HA97" s="28"/>
      <c r="HB97" s="28"/>
      <c r="HC97" s="28"/>
      <c r="HD97" s="28"/>
      <c r="HE97" s="28"/>
      <c r="HF97" s="28"/>
      <c r="HG97" s="28"/>
      <c r="HH97" s="28"/>
      <c r="HI97" s="28"/>
      <c r="HJ97" s="28"/>
      <c r="HK97" s="28"/>
      <c r="HL97" s="28"/>
      <c r="HM97" s="28"/>
      <c r="HN97" s="28"/>
      <c r="HO97" s="28"/>
      <c r="HP97" s="28"/>
      <c r="HQ97" s="28"/>
      <c r="HR97" s="28"/>
      <c r="HS97" s="28"/>
      <c r="HT97" s="28"/>
      <c r="HU97" s="28"/>
      <c r="HV97" s="28"/>
      <c r="HW97" s="28"/>
      <c r="HX97" s="28"/>
      <c r="HY97" s="28"/>
      <c r="HZ97" s="28"/>
      <c r="IA97" s="28"/>
      <c r="IB97" s="28"/>
      <c r="IC97" s="28"/>
      <c r="ID97" s="28"/>
      <c r="IE97" s="28"/>
      <c r="IF97" s="28"/>
      <c r="IG97" s="28"/>
      <c r="IH97" s="28"/>
      <c r="II97" s="28"/>
      <c r="IJ97" s="28"/>
      <c r="IK97" s="28"/>
      <c r="IL97" s="28"/>
      <c r="IM97" s="28"/>
      <c r="IN97" s="28"/>
      <c r="IO97" s="28"/>
      <c r="IP97" s="28"/>
      <c r="IQ97" s="28"/>
      <c r="IR97" s="10"/>
      <c r="IS97" s="10"/>
      <c r="IT97" s="28"/>
      <c r="IU97" s="28"/>
      <c r="IV97" s="28"/>
      <c r="IW97" s="28"/>
      <c r="IX97" s="28"/>
      <c r="IY97" s="28"/>
      <c r="IZ97" s="28"/>
      <c r="JA97" s="10"/>
      <c r="JB97" s="202"/>
      <c r="JC97" s="202"/>
      <c r="JD97" s="202"/>
      <c r="JE97" s="202"/>
      <c r="JF97" s="202"/>
      <c r="JG97" s="202"/>
      <c r="JH97" s="778" t="s">
        <v>1608</v>
      </c>
      <c r="JI97" s="10"/>
      <c r="JJ97" s="849" t="e">
        <f>SUM(JJ93:JJ96)</f>
        <v>#DIV/0!</v>
      </c>
      <c r="JM97" s="10"/>
      <c r="JN97" s="12"/>
      <c r="JO97" s="12"/>
      <c r="JP97" s="12"/>
      <c r="JQ97" s="12"/>
      <c r="JR97" s="10"/>
      <c r="JS97" s="12"/>
      <c r="JT97" s="12"/>
      <c r="JU97" s="12"/>
      <c r="JV97" s="12"/>
      <c r="JW97" s="12"/>
      <c r="JY97" s="12"/>
      <c r="JZ97" s="12"/>
      <c r="KA97" s="12"/>
      <c r="KB97" s="10"/>
      <c r="KC97" s="10"/>
      <c r="KE97" s="10"/>
      <c r="KF97" s="10"/>
      <c r="KG97" s="10"/>
      <c r="KH97" s="10"/>
      <c r="KI97" s="10"/>
      <c r="KJ97" s="10"/>
      <c r="KK97" s="10"/>
      <c r="KL97" s="10"/>
      <c r="KM97" s="10"/>
      <c r="KO97" s="10"/>
      <c r="KP97" s="10"/>
      <c r="KQ97" s="10"/>
      <c r="KR97" s="10"/>
      <c r="KS97" s="10"/>
      <c r="KT97" s="10"/>
      <c r="KU97" s="10"/>
      <c r="KV97" s="10"/>
      <c r="KW97" s="10"/>
      <c r="KX97" s="10"/>
      <c r="KY97" s="10"/>
      <c r="KZ97" s="10"/>
    </row>
    <row r="98" spans="1:312" ht="18" customHeight="1">
      <c r="A98" s="11"/>
      <c r="B98" s="26"/>
      <c r="C98" s="12"/>
      <c r="D98" s="268"/>
      <c r="E98" s="425"/>
      <c r="F98" s="783"/>
      <c r="G98" s="27"/>
      <c r="H98" s="10"/>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c r="FP98" s="28"/>
      <c r="FQ98" s="28"/>
      <c r="FR98" s="28"/>
      <c r="FS98" s="28"/>
      <c r="FT98" s="28"/>
      <c r="FU98" s="28"/>
      <c r="FV98" s="28"/>
      <c r="FW98" s="28"/>
      <c r="FX98" s="28"/>
      <c r="FY98" s="28"/>
      <c r="FZ98" s="28"/>
      <c r="GA98" s="28"/>
      <c r="GB98" s="28"/>
      <c r="GC98" s="28"/>
      <c r="GD98" s="28"/>
      <c r="GE98" s="28"/>
      <c r="GF98" s="28"/>
      <c r="GG98" s="28"/>
      <c r="GH98" s="28"/>
      <c r="GI98" s="28"/>
      <c r="GJ98" s="28"/>
      <c r="GK98" s="28"/>
      <c r="GL98" s="28"/>
      <c r="GM98" s="28"/>
      <c r="GN98" s="28"/>
      <c r="GO98" s="28"/>
      <c r="GP98" s="28"/>
      <c r="GQ98" s="28"/>
      <c r="GR98" s="28"/>
      <c r="GS98" s="28"/>
      <c r="GT98" s="28"/>
      <c r="GU98" s="28"/>
      <c r="GV98" s="28"/>
      <c r="GW98" s="28"/>
      <c r="GX98" s="28"/>
      <c r="GY98" s="28"/>
      <c r="GZ98" s="28"/>
      <c r="HA98" s="28"/>
      <c r="HB98" s="28"/>
      <c r="HC98" s="28"/>
      <c r="HD98" s="28"/>
      <c r="HE98" s="28"/>
      <c r="HF98" s="28"/>
      <c r="HG98" s="28"/>
      <c r="HH98" s="28"/>
      <c r="HI98" s="28"/>
      <c r="HJ98" s="28"/>
      <c r="HK98" s="28"/>
      <c r="HL98" s="28"/>
      <c r="HM98" s="28"/>
      <c r="HN98" s="28"/>
      <c r="HO98" s="28"/>
      <c r="HP98" s="28"/>
      <c r="HQ98" s="28"/>
      <c r="HR98" s="28"/>
      <c r="HS98" s="28"/>
      <c r="HT98" s="28"/>
      <c r="HU98" s="28"/>
      <c r="HV98" s="28"/>
      <c r="HW98" s="28"/>
      <c r="HX98" s="28"/>
      <c r="HY98" s="28"/>
      <c r="HZ98" s="28"/>
      <c r="IA98" s="28"/>
      <c r="IB98" s="28"/>
      <c r="IC98" s="28"/>
      <c r="ID98" s="28"/>
      <c r="IE98" s="28"/>
      <c r="IF98" s="28"/>
      <c r="IG98" s="28"/>
      <c r="IH98" s="28"/>
      <c r="II98" s="28"/>
      <c r="IJ98" s="28"/>
      <c r="IK98" s="28"/>
      <c r="IL98" s="28"/>
      <c r="IM98" s="28"/>
      <c r="IN98" s="28"/>
      <c r="IO98" s="28"/>
      <c r="IP98" s="28"/>
      <c r="IQ98" s="28"/>
      <c r="IR98" s="10"/>
      <c r="IS98" s="10"/>
      <c r="IT98" s="28"/>
      <c r="IU98" s="28"/>
      <c r="IV98" s="28"/>
      <c r="IW98" s="28"/>
      <c r="IX98" s="28"/>
      <c r="IY98" s="28"/>
      <c r="IZ98" s="28"/>
      <c r="JA98" s="10"/>
      <c r="JB98" s="202"/>
      <c r="JC98" s="202"/>
      <c r="JD98" s="202"/>
      <c r="JE98" s="202"/>
      <c r="JF98" s="202"/>
      <c r="JG98" s="202"/>
      <c r="JH98" s="202"/>
      <c r="JI98" s="10"/>
      <c r="JJ98" s="10"/>
      <c r="JM98" s="10"/>
      <c r="JN98" s="12"/>
      <c r="JO98" s="12"/>
      <c r="JP98" s="12"/>
      <c r="JQ98" s="12"/>
      <c r="JR98" s="10"/>
      <c r="JS98" s="12"/>
      <c r="JT98" s="12"/>
      <c r="JU98" s="12"/>
      <c r="JV98" s="12"/>
      <c r="JW98" s="12"/>
      <c r="JY98" s="12"/>
      <c r="JZ98" s="12"/>
      <c r="KA98" s="12"/>
      <c r="KB98" s="10"/>
      <c r="KC98" s="10"/>
      <c r="KE98" s="10"/>
      <c r="KF98" s="10"/>
      <c r="KG98" s="10"/>
      <c r="KH98" s="10"/>
      <c r="KI98" s="10"/>
      <c r="KJ98" s="10"/>
      <c r="KK98" s="10"/>
      <c r="KL98" s="10"/>
      <c r="KM98" s="10"/>
      <c r="KO98" s="10"/>
      <c r="KP98" s="10"/>
      <c r="KQ98" s="10"/>
      <c r="KR98" s="10"/>
      <c r="KS98" s="10"/>
      <c r="KT98" s="10"/>
      <c r="KU98" s="10"/>
      <c r="KV98" s="10"/>
      <c r="KW98" s="10"/>
      <c r="KX98" s="10"/>
      <c r="KY98" s="10"/>
      <c r="KZ98" s="10"/>
    </row>
    <row r="99" spans="1:312" ht="18" customHeight="1">
      <c r="A99" s="11"/>
      <c r="B99" s="26"/>
      <c r="C99" s="12"/>
      <c r="D99" s="268"/>
      <c r="E99" s="425"/>
      <c r="F99" s="783"/>
      <c r="G99" s="27"/>
      <c r="H99" s="10"/>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c r="FP99" s="28"/>
      <c r="FQ99" s="28"/>
      <c r="FR99" s="28"/>
      <c r="FS99" s="28"/>
      <c r="FT99" s="28"/>
      <c r="FU99" s="28"/>
      <c r="FV99" s="28"/>
      <c r="FW99" s="28"/>
      <c r="FX99" s="28"/>
      <c r="FY99" s="28"/>
      <c r="FZ99" s="28"/>
      <c r="GA99" s="28"/>
      <c r="GB99" s="28"/>
      <c r="GC99" s="28"/>
      <c r="GD99" s="28"/>
      <c r="GE99" s="28"/>
      <c r="GF99" s="28"/>
      <c r="GG99" s="28"/>
      <c r="GH99" s="28"/>
      <c r="GI99" s="28"/>
      <c r="GJ99" s="28"/>
      <c r="GK99" s="28"/>
      <c r="GL99" s="28"/>
      <c r="GM99" s="28"/>
      <c r="GN99" s="28"/>
      <c r="GO99" s="28"/>
      <c r="GP99" s="28"/>
      <c r="GQ99" s="28"/>
      <c r="GR99" s="28"/>
      <c r="GS99" s="28"/>
      <c r="GT99" s="28"/>
      <c r="GU99" s="28"/>
      <c r="GV99" s="28"/>
      <c r="GW99" s="28"/>
      <c r="GX99" s="28"/>
      <c r="GY99" s="28"/>
      <c r="GZ99" s="28"/>
      <c r="HA99" s="28"/>
      <c r="HB99" s="28"/>
      <c r="HC99" s="28"/>
      <c r="HD99" s="28"/>
      <c r="HE99" s="28"/>
      <c r="HF99" s="28"/>
      <c r="HG99" s="28"/>
      <c r="HH99" s="28"/>
      <c r="HI99" s="28"/>
      <c r="HJ99" s="28"/>
      <c r="HK99" s="28"/>
      <c r="HL99" s="28"/>
      <c r="HM99" s="28"/>
      <c r="HN99" s="28"/>
      <c r="HO99" s="28"/>
      <c r="HP99" s="28"/>
      <c r="HQ99" s="28"/>
      <c r="HR99" s="28"/>
      <c r="HS99" s="28"/>
      <c r="HT99" s="28"/>
      <c r="HU99" s="28"/>
      <c r="HV99" s="28"/>
      <c r="HW99" s="28"/>
      <c r="HX99" s="28"/>
      <c r="HY99" s="28"/>
      <c r="HZ99" s="28"/>
      <c r="IA99" s="28"/>
      <c r="IB99" s="28"/>
      <c r="IC99" s="28"/>
      <c r="ID99" s="28"/>
      <c r="IE99" s="28"/>
      <c r="IF99" s="28"/>
      <c r="IG99" s="28"/>
      <c r="IH99" s="28"/>
      <c r="II99" s="28"/>
      <c r="IJ99" s="28"/>
      <c r="IK99" s="28"/>
      <c r="IL99" s="28"/>
      <c r="IM99" s="28"/>
      <c r="IN99" s="28"/>
      <c r="IO99" s="28"/>
      <c r="IP99" s="28"/>
      <c r="IQ99" s="28"/>
      <c r="IR99" s="10"/>
      <c r="IS99" s="10"/>
      <c r="IT99" s="28"/>
      <c r="IU99" s="28"/>
      <c r="IV99" s="28"/>
      <c r="IW99" s="28"/>
      <c r="IX99" s="28"/>
      <c r="IY99" s="28"/>
      <c r="IZ99" s="28"/>
      <c r="JA99" s="10"/>
      <c r="JB99" s="202"/>
      <c r="JC99" s="202"/>
      <c r="JD99" s="202"/>
      <c r="JE99" s="202"/>
      <c r="JF99" s="202"/>
      <c r="JG99" s="202"/>
      <c r="JH99" s="778" t="s">
        <v>1609</v>
      </c>
      <c r="JI99" s="10"/>
      <c r="JJ99" s="849">
        <f>JJ59</f>
        <v>5.3419987751770259E-2</v>
      </c>
      <c r="JM99" s="10"/>
      <c r="JN99" s="12"/>
      <c r="JO99" s="12"/>
      <c r="JP99" s="12"/>
      <c r="JQ99" s="12"/>
      <c r="JR99" s="10"/>
      <c r="JS99" s="12"/>
      <c r="JT99" s="12"/>
      <c r="JU99" s="12"/>
      <c r="JV99" s="12"/>
      <c r="JW99" s="12"/>
      <c r="JY99" s="12"/>
      <c r="JZ99" s="12"/>
      <c r="KA99" s="12"/>
      <c r="KB99" s="10"/>
      <c r="KC99" s="10"/>
      <c r="KE99" s="10"/>
      <c r="KF99" s="10"/>
      <c r="KG99" s="10"/>
      <c r="KH99" s="10"/>
      <c r="KI99" s="10"/>
      <c r="KJ99" s="10"/>
      <c r="KK99" s="10"/>
      <c r="KL99" s="10"/>
      <c r="KM99" s="10"/>
      <c r="KO99" s="10"/>
      <c r="KP99" s="10"/>
      <c r="KQ99" s="10"/>
      <c r="KR99" s="10"/>
      <c r="KS99" s="10"/>
      <c r="KT99" s="10"/>
      <c r="KU99" s="10"/>
      <c r="KV99" s="10"/>
      <c r="KW99" s="10"/>
      <c r="KX99" s="10"/>
      <c r="KY99" s="10"/>
      <c r="KZ99" s="10"/>
    </row>
    <row r="100" spans="1:312" ht="18" customHeight="1" thickBot="1">
      <c r="A100" s="11"/>
      <c r="B100" s="26"/>
      <c r="C100" s="12"/>
      <c r="D100" s="268"/>
      <c r="E100" s="425"/>
      <c r="F100" s="783"/>
      <c r="G100" s="27"/>
      <c r="H100" s="10"/>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c r="HA100" s="28"/>
      <c r="HB100" s="28"/>
      <c r="HC100" s="28"/>
      <c r="HD100" s="28"/>
      <c r="HE100" s="28"/>
      <c r="HF100" s="28"/>
      <c r="HG100" s="28"/>
      <c r="HH100" s="28"/>
      <c r="HI100" s="28"/>
      <c r="HJ100" s="28"/>
      <c r="HK100" s="28"/>
      <c r="HL100" s="28"/>
      <c r="HM100" s="28"/>
      <c r="HN100" s="28"/>
      <c r="HO100" s="28"/>
      <c r="HP100" s="28"/>
      <c r="HQ100" s="28"/>
      <c r="HR100" s="28"/>
      <c r="HS100" s="28"/>
      <c r="HT100" s="28"/>
      <c r="HU100" s="28"/>
      <c r="HV100" s="28"/>
      <c r="HW100" s="28"/>
      <c r="HX100" s="28"/>
      <c r="HY100" s="28"/>
      <c r="HZ100" s="28"/>
      <c r="IA100" s="28"/>
      <c r="IB100" s="28"/>
      <c r="IC100" s="28"/>
      <c r="ID100" s="28"/>
      <c r="IE100" s="28"/>
      <c r="IF100" s="28"/>
      <c r="IG100" s="28"/>
      <c r="IH100" s="28"/>
      <c r="II100" s="28"/>
      <c r="IJ100" s="28"/>
      <c r="IK100" s="28"/>
      <c r="IL100" s="28"/>
      <c r="IM100" s="28"/>
      <c r="IN100" s="28"/>
      <c r="IO100" s="28"/>
      <c r="IP100" s="28"/>
      <c r="IQ100" s="28"/>
      <c r="IR100" s="10"/>
      <c r="IS100" s="10"/>
      <c r="IT100" s="28"/>
      <c r="IU100" s="28"/>
      <c r="IV100" s="28"/>
      <c r="IW100" s="28"/>
      <c r="IX100" s="28"/>
      <c r="IY100" s="28"/>
      <c r="IZ100" s="28"/>
      <c r="JA100" s="10"/>
      <c r="JB100" s="202"/>
      <c r="JC100" s="202"/>
      <c r="JD100" s="202"/>
      <c r="JE100" s="202"/>
      <c r="JF100" s="202"/>
      <c r="JG100" s="202"/>
      <c r="JH100" s="778"/>
      <c r="JI100" s="10"/>
      <c r="JJ100" s="10"/>
      <c r="JM100" s="10"/>
      <c r="JN100" s="12"/>
      <c r="JO100" s="12"/>
      <c r="JP100" s="12"/>
      <c r="JQ100" s="12"/>
      <c r="JR100" s="10"/>
      <c r="JS100" s="12"/>
      <c r="JT100" s="12"/>
      <c r="JU100" s="12"/>
      <c r="JV100" s="12"/>
      <c r="JW100" s="12"/>
      <c r="JY100" s="12"/>
      <c r="JZ100" s="12"/>
      <c r="KA100" s="12"/>
      <c r="KB100" s="10"/>
      <c r="KC100" s="10"/>
      <c r="KE100" s="10"/>
      <c r="KF100" s="10"/>
      <c r="KG100" s="10"/>
      <c r="KH100" s="10"/>
      <c r="KI100" s="10"/>
      <c r="KJ100" s="10"/>
      <c r="KK100" s="10"/>
      <c r="KL100" s="10"/>
      <c r="KM100" s="10"/>
      <c r="KO100" s="10"/>
      <c r="KP100" s="10"/>
      <c r="KQ100" s="10"/>
      <c r="KR100" s="10"/>
      <c r="KS100" s="10"/>
      <c r="KT100" s="10"/>
      <c r="KU100" s="10"/>
      <c r="KV100" s="10"/>
      <c r="KW100" s="10"/>
      <c r="KX100" s="10"/>
      <c r="KY100" s="10"/>
      <c r="KZ100" s="10"/>
    </row>
    <row r="101" spans="1:312" ht="18" customHeight="1" thickBot="1">
      <c r="A101" s="11"/>
      <c r="B101" s="26"/>
      <c r="C101" s="12"/>
      <c r="D101" s="268"/>
      <c r="E101" s="425"/>
      <c r="F101" s="783"/>
      <c r="G101" s="27"/>
      <c r="H101" s="10"/>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c r="HA101" s="28"/>
      <c r="HB101" s="28"/>
      <c r="HC101" s="28"/>
      <c r="HD101" s="28"/>
      <c r="HE101" s="28"/>
      <c r="HF101" s="28"/>
      <c r="HG101" s="28"/>
      <c r="HH101" s="28"/>
      <c r="HI101" s="28"/>
      <c r="HJ101" s="28"/>
      <c r="HK101" s="28"/>
      <c r="HL101" s="28"/>
      <c r="HM101" s="28"/>
      <c r="HN101" s="28"/>
      <c r="HO101" s="28"/>
      <c r="HP101" s="28"/>
      <c r="HQ101" s="28"/>
      <c r="HR101" s="28"/>
      <c r="HS101" s="28"/>
      <c r="HT101" s="28"/>
      <c r="HU101" s="28"/>
      <c r="HV101" s="28"/>
      <c r="HW101" s="28"/>
      <c r="HX101" s="28"/>
      <c r="HY101" s="28"/>
      <c r="HZ101" s="28"/>
      <c r="IA101" s="28"/>
      <c r="IB101" s="28"/>
      <c r="IC101" s="28"/>
      <c r="ID101" s="28"/>
      <c r="IE101" s="28"/>
      <c r="IF101" s="28"/>
      <c r="IG101" s="28"/>
      <c r="IH101" s="28"/>
      <c r="II101" s="28"/>
      <c r="IJ101" s="28"/>
      <c r="IK101" s="28"/>
      <c r="IL101" s="28"/>
      <c r="IM101" s="28"/>
      <c r="IN101" s="28"/>
      <c r="IO101" s="28"/>
      <c r="IP101" s="28"/>
      <c r="IQ101" s="28"/>
      <c r="IR101" s="10"/>
      <c r="IS101" s="10"/>
      <c r="IT101" s="28"/>
      <c r="IU101" s="28"/>
      <c r="IV101" s="28"/>
      <c r="IW101" s="28"/>
      <c r="IX101" s="28"/>
      <c r="IY101" s="28"/>
      <c r="IZ101" s="28"/>
      <c r="JA101" s="10"/>
      <c r="JB101" s="202"/>
      <c r="JC101" s="202"/>
      <c r="JD101" s="202"/>
      <c r="JE101" s="202"/>
      <c r="JF101" s="202"/>
      <c r="JG101" s="202"/>
      <c r="JH101" s="853" t="s">
        <v>1610</v>
      </c>
      <c r="JI101" s="854"/>
      <c r="JJ101" s="855" t="e">
        <f>JJ97-JJ99</f>
        <v>#DIV/0!</v>
      </c>
      <c r="JM101" s="10"/>
      <c r="JN101" s="12"/>
      <c r="JO101" s="12"/>
      <c r="JP101" s="12"/>
      <c r="JQ101" s="12"/>
      <c r="JR101" s="10"/>
      <c r="JS101" s="12"/>
      <c r="JT101" s="12"/>
      <c r="JU101" s="12"/>
      <c r="JV101" s="12"/>
      <c r="JW101" s="12"/>
      <c r="JY101" s="12"/>
      <c r="JZ101" s="12"/>
      <c r="KA101" s="12"/>
      <c r="KB101" s="10"/>
      <c r="KC101" s="10"/>
      <c r="KE101" s="10"/>
      <c r="KF101" s="10"/>
      <c r="KG101" s="10"/>
      <c r="KH101" s="10"/>
      <c r="KI101" s="10"/>
      <c r="KJ101" s="10"/>
      <c r="KK101" s="10"/>
      <c r="KL101" s="10"/>
      <c r="KM101" s="10"/>
      <c r="KO101" s="10"/>
      <c r="KP101" s="10"/>
      <c r="KQ101" s="10"/>
      <c r="KR101" s="10"/>
      <c r="KS101" s="10"/>
      <c r="KT101" s="10"/>
      <c r="KU101" s="10"/>
      <c r="KV101" s="10"/>
      <c r="KW101" s="10"/>
      <c r="KX101" s="10"/>
      <c r="KY101" s="10"/>
      <c r="KZ101" s="10"/>
    </row>
    <row r="102" spans="1:312" ht="18" customHeight="1">
      <c r="A102" s="11"/>
      <c r="B102" s="26"/>
      <c r="C102" s="12"/>
      <c r="D102" s="268"/>
      <c r="E102" s="425"/>
      <c r="F102" s="783"/>
      <c r="G102" s="27"/>
      <c r="H102" s="10"/>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28"/>
      <c r="GJ102" s="28"/>
      <c r="GK102" s="28"/>
      <c r="GL102" s="28"/>
      <c r="GM102" s="28"/>
      <c r="GN102" s="28"/>
      <c r="GO102" s="28"/>
      <c r="GP102" s="28"/>
      <c r="GQ102" s="28"/>
      <c r="GR102" s="28"/>
      <c r="GS102" s="28"/>
      <c r="GT102" s="28"/>
      <c r="GU102" s="28"/>
      <c r="GV102" s="28"/>
      <c r="GW102" s="28"/>
      <c r="GX102" s="28"/>
      <c r="GY102" s="28"/>
      <c r="GZ102" s="28"/>
      <c r="HA102" s="28"/>
      <c r="HB102" s="28"/>
      <c r="HC102" s="28"/>
      <c r="HD102" s="28"/>
      <c r="HE102" s="28"/>
      <c r="HF102" s="28"/>
      <c r="HG102" s="28"/>
      <c r="HH102" s="28"/>
      <c r="HI102" s="28"/>
      <c r="HJ102" s="28"/>
      <c r="HK102" s="28"/>
      <c r="HL102" s="28"/>
      <c r="HM102" s="28"/>
      <c r="HN102" s="28"/>
      <c r="HO102" s="28"/>
      <c r="HP102" s="28"/>
      <c r="HQ102" s="28"/>
      <c r="HR102" s="28"/>
      <c r="HS102" s="28"/>
      <c r="HT102" s="28"/>
      <c r="HU102" s="28"/>
      <c r="HV102" s="28"/>
      <c r="HW102" s="28"/>
      <c r="HX102" s="28"/>
      <c r="HY102" s="28"/>
      <c r="HZ102" s="28"/>
      <c r="IA102" s="28"/>
      <c r="IB102" s="28"/>
      <c r="IC102" s="28"/>
      <c r="ID102" s="28"/>
      <c r="IE102" s="28"/>
      <c r="IF102" s="28"/>
      <c r="IG102" s="28"/>
      <c r="IH102" s="28"/>
      <c r="II102" s="28"/>
      <c r="IJ102" s="28"/>
      <c r="IK102" s="28"/>
      <c r="IL102" s="28"/>
      <c r="IM102" s="28"/>
      <c r="IN102" s="28"/>
      <c r="IO102" s="28"/>
      <c r="IP102" s="28"/>
      <c r="IQ102" s="28"/>
      <c r="IR102" s="10"/>
      <c r="IS102" s="10"/>
      <c r="IT102" s="28"/>
      <c r="IU102" s="28"/>
      <c r="IV102" s="28"/>
      <c r="IW102" s="28"/>
      <c r="IX102" s="28"/>
      <c r="IY102" s="28"/>
      <c r="IZ102" s="28"/>
      <c r="JA102" s="10"/>
      <c r="JC102" s="202"/>
      <c r="JD102" s="202"/>
      <c r="JE102" s="202"/>
      <c r="JF102" s="202"/>
      <c r="JG102" s="64"/>
      <c r="JH102" s="64"/>
      <c r="JI102" s="10"/>
      <c r="JJ102" s="10"/>
      <c r="JM102" s="10"/>
      <c r="JN102" s="12"/>
      <c r="JO102" s="12"/>
      <c r="JP102" s="12"/>
      <c r="JQ102" s="12"/>
      <c r="JR102" s="10"/>
      <c r="JS102" s="12"/>
      <c r="JT102" s="12"/>
      <c r="JU102" s="12"/>
      <c r="JV102" s="12"/>
      <c r="JW102" s="12"/>
      <c r="JY102" s="12"/>
      <c r="JZ102" s="12"/>
      <c r="KA102" s="12"/>
      <c r="KB102" s="10"/>
      <c r="KC102" s="10"/>
      <c r="KE102" s="10"/>
      <c r="KF102" s="10"/>
      <c r="KG102" s="10"/>
      <c r="KH102" s="10"/>
      <c r="KI102" s="10"/>
      <c r="KJ102" s="10"/>
      <c r="KK102" s="10"/>
      <c r="KL102" s="10"/>
      <c r="KM102" s="10"/>
      <c r="KO102" s="10"/>
      <c r="KP102" s="10"/>
      <c r="KQ102" s="10"/>
      <c r="KR102" s="10"/>
      <c r="KS102" s="10"/>
      <c r="KT102" s="10"/>
      <c r="KU102" s="10"/>
      <c r="KV102" s="10"/>
      <c r="KW102" s="10"/>
      <c r="KX102" s="10"/>
      <c r="KY102" s="10"/>
      <c r="KZ102" s="10"/>
    </row>
    <row r="103" spans="1:312" ht="18" customHeight="1">
      <c r="A103" s="11"/>
      <c r="B103" s="860" t="s">
        <v>1611</v>
      </c>
      <c r="C103" s="12"/>
      <c r="D103" s="268"/>
      <c r="E103" s="425"/>
      <c r="F103" s="783"/>
      <c r="G103" s="27"/>
      <c r="H103" s="10"/>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28"/>
      <c r="GJ103" s="28"/>
      <c r="GK103" s="28"/>
      <c r="GL103" s="28"/>
      <c r="GM103" s="28"/>
      <c r="GN103" s="28"/>
      <c r="GO103" s="28"/>
      <c r="GP103" s="28"/>
      <c r="GQ103" s="28"/>
      <c r="GR103" s="28"/>
      <c r="GS103" s="28"/>
      <c r="GT103" s="28"/>
      <c r="GU103" s="28"/>
      <c r="GV103" s="28"/>
      <c r="GW103" s="28"/>
      <c r="GX103" s="28"/>
      <c r="GY103" s="28"/>
      <c r="GZ103" s="28"/>
      <c r="HA103" s="28"/>
      <c r="HB103" s="28"/>
      <c r="HC103" s="28"/>
      <c r="HD103" s="28"/>
      <c r="HE103" s="28"/>
      <c r="HF103" s="28"/>
      <c r="HG103" s="28"/>
      <c r="HH103" s="28"/>
      <c r="HI103" s="28"/>
      <c r="HJ103" s="28"/>
      <c r="HK103" s="28"/>
      <c r="HL103" s="28"/>
      <c r="HM103" s="28"/>
      <c r="HN103" s="28"/>
      <c r="HO103" s="28"/>
      <c r="HP103" s="28"/>
      <c r="HQ103" s="28"/>
      <c r="HR103" s="28"/>
      <c r="HS103" s="28"/>
      <c r="HT103" s="28"/>
      <c r="HU103" s="28"/>
      <c r="HV103" s="28"/>
      <c r="HW103" s="28"/>
      <c r="HX103" s="28"/>
      <c r="HY103" s="28"/>
      <c r="HZ103" s="28"/>
      <c r="IA103" s="28"/>
      <c r="IB103" s="28"/>
      <c r="IC103" s="28"/>
      <c r="ID103" s="28"/>
      <c r="IE103" s="28"/>
      <c r="IF103" s="28"/>
      <c r="IG103" s="28"/>
      <c r="IH103" s="28"/>
      <c r="II103" s="28"/>
      <c r="IJ103" s="28"/>
      <c r="IK103" s="28"/>
      <c r="IL103" s="28"/>
      <c r="IM103" s="28"/>
      <c r="IN103" s="28"/>
      <c r="IO103" s="28"/>
      <c r="IP103" s="28"/>
      <c r="IQ103" s="28"/>
      <c r="IR103" s="10"/>
      <c r="IS103" s="10"/>
      <c r="IT103" s="28"/>
      <c r="IU103" s="28"/>
      <c r="IV103" s="28"/>
      <c r="IW103" s="28"/>
      <c r="IX103" s="28"/>
      <c r="IY103" s="28"/>
      <c r="IZ103" s="28"/>
      <c r="JA103" s="10"/>
      <c r="JB103" s="847"/>
      <c r="JC103" s="847"/>
      <c r="JD103" s="847"/>
      <c r="JE103" s="847"/>
      <c r="JF103" s="847"/>
      <c r="JG103" s="870"/>
      <c r="JH103" s="870"/>
      <c r="JI103" s="10"/>
      <c r="JJ103" s="840"/>
      <c r="JM103" s="10"/>
      <c r="JN103" s="12"/>
      <c r="JO103" s="12"/>
      <c r="JP103" s="12"/>
      <c r="JQ103" s="12"/>
      <c r="JR103" s="10"/>
      <c r="JS103" s="12"/>
      <c r="JT103" s="12"/>
      <c r="JU103" s="12"/>
      <c r="JV103" s="12"/>
      <c r="JW103" s="12"/>
      <c r="JY103" s="12"/>
      <c r="JZ103" s="12"/>
      <c r="KA103" s="12"/>
      <c r="KB103" s="10"/>
      <c r="KC103" s="10"/>
      <c r="KE103" s="10"/>
      <c r="KF103" s="10"/>
      <c r="KG103" s="10"/>
      <c r="KH103" s="10"/>
      <c r="KI103" s="10"/>
      <c r="KJ103" s="10"/>
      <c r="KK103" s="10"/>
      <c r="KL103" s="10"/>
      <c r="KM103" s="10"/>
      <c r="KO103" s="10"/>
      <c r="KP103" s="10"/>
      <c r="KQ103" s="10"/>
      <c r="KR103" s="10"/>
      <c r="KS103" s="10"/>
      <c r="KT103" s="10"/>
      <c r="KU103" s="10"/>
      <c r="KV103" s="10"/>
      <c r="KW103" s="10"/>
      <c r="KX103" s="10"/>
      <c r="KY103" s="10"/>
      <c r="KZ103" s="10"/>
    </row>
    <row r="104" spans="1:312" ht="18" customHeight="1">
      <c r="A104" s="11"/>
      <c r="B104" s="26" t="s">
        <v>1612</v>
      </c>
      <c r="C104" s="12"/>
      <c r="D104" s="268"/>
      <c r="E104" s="425"/>
      <c r="F104" s="783"/>
      <c r="G104" s="27"/>
      <c r="H104" s="10"/>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28"/>
      <c r="GJ104" s="28"/>
      <c r="GK104" s="28"/>
      <c r="GL104" s="28"/>
      <c r="GM104" s="28"/>
      <c r="GN104" s="28"/>
      <c r="GO104" s="28"/>
      <c r="GP104" s="28"/>
      <c r="GQ104" s="28"/>
      <c r="GR104" s="28"/>
      <c r="GS104" s="28"/>
      <c r="GT104" s="28"/>
      <c r="GU104" s="28"/>
      <c r="GV104" s="28"/>
      <c r="GW104" s="28"/>
      <c r="GX104" s="28"/>
      <c r="GY104" s="28"/>
      <c r="GZ104" s="28"/>
      <c r="HA104" s="28"/>
      <c r="HB104" s="28"/>
      <c r="HC104" s="28"/>
      <c r="HD104" s="28"/>
      <c r="HE104" s="28"/>
      <c r="HF104" s="28"/>
      <c r="HG104" s="28"/>
      <c r="HH104" s="28"/>
      <c r="HI104" s="28"/>
      <c r="HJ104" s="28"/>
      <c r="HK104" s="28"/>
      <c r="HL104" s="28"/>
      <c r="HM104" s="28"/>
      <c r="HN104" s="28"/>
      <c r="HO104" s="28"/>
      <c r="HP104" s="28"/>
      <c r="HQ104" s="28"/>
      <c r="HR104" s="28"/>
      <c r="HS104" s="28"/>
      <c r="HT104" s="28"/>
      <c r="HU104" s="28"/>
      <c r="HV104" s="28"/>
      <c r="HW104" s="28"/>
      <c r="HX104" s="28"/>
      <c r="HY104" s="28"/>
      <c r="HZ104" s="28"/>
      <c r="IA104" s="28"/>
      <c r="IB104" s="28"/>
      <c r="IC104" s="28"/>
      <c r="ID104" s="28"/>
      <c r="IE104" s="28"/>
      <c r="IF104" s="28"/>
      <c r="IG104" s="28"/>
      <c r="IH104" s="28"/>
      <c r="II104" s="28"/>
      <c r="IJ104" s="28"/>
      <c r="IK104" s="28"/>
      <c r="IL104" s="28"/>
      <c r="IM104" s="28"/>
      <c r="IN104" s="28"/>
      <c r="IO104" s="28"/>
      <c r="IP104" s="28"/>
      <c r="IQ104" s="28"/>
      <c r="IR104" s="10"/>
      <c r="IS104" s="10"/>
      <c r="IT104" s="28"/>
      <c r="IU104" s="28"/>
      <c r="IV104" s="28"/>
      <c r="IW104" s="28"/>
      <c r="IX104" s="28"/>
      <c r="IY104" s="28"/>
      <c r="IZ104" s="28"/>
      <c r="JA104" s="10"/>
      <c r="JB104" s="871">
        <v>0</v>
      </c>
      <c r="JC104" s="871">
        <v>0</v>
      </c>
      <c r="JD104" s="871">
        <v>0</v>
      </c>
      <c r="JE104" s="871">
        <v>0</v>
      </c>
      <c r="JF104" s="871">
        <v>0</v>
      </c>
      <c r="JG104" s="142">
        <f>1.891661/100</f>
        <v>1.891661E-2</v>
      </c>
      <c r="JH104" s="142">
        <f>1.891661/100</f>
        <v>1.891661E-2</v>
      </c>
      <c r="JI104" s="10"/>
      <c r="JJ104" s="202">
        <f t="array" ref="JJ104">PRODUCT(1+JB104:JG104)-1</f>
        <v>1.891661E-2</v>
      </c>
      <c r="JM104" s="10"/>
      <c r="JN104" s="12"/>
      <c r="JO104" s="12"/>
      <c r="JP104" s="12"/>
      <c r="JQ104" s="12"/>
      <c r="JR104" s="10"/>
      <c r="JS104" s="12"/>
      <c r="JT104" s="12"/>
      <c r="JU104" s="12"/>
      <c r="JV104" s="12"/>
      <c r="JW104" s="12"/>
      <c r="JY104" s="12"/>
      <c r="JZ104" s="12"/>
      <c r="KA104" s="12"/>
      <c r="KB104" s="10"/>
      <c r="KC104" s="10"/>
      <c r="KE104" s="10"/>
      <c r="KF104" s="10"/>
      <c r="KG104" s="10"/>
      <c r="KH104" s="10"/>
      <c r="KI104" s="10"/>
      <c r="KJ104" s="10"/>
      <c r="KK104" s="10"/>
      <c r="KL104" s="10"/>
      <c r="KM104" s="10"/>
      <c r="KO104" s="10"/>
      <c r="KP104" s="10"/>
      <c r="KQ104" s="10"/>
      <c r="KR104" s="10"/>
      <c r="KS104" s="10"/>
      <c r="KT104" s="10"/>
      <c r="KU104" s="10"/>
      <c r="KV104" s="10"/>
      <c r="KW104" s="10"/>
      <c r="KX104" s="10"/>
      <c r="KY104" s="10"/>
      <c r="KZ104" s="10"/>
    </row>
    <row r="105" spans="1:312" ht="18" customHeight="1">
      <c r="A105" s="11"/>
      <c r="B105" s="26" t="s">
        <v>1613</v>
      </c>
      <c r="C105" s="12"/>
      <c r="D105" s="268"/>
      <c r="E105" s="425"/>
      <c r="F105" s="783"/>
      <c r="G105" s="27"/>
      <c r="H105" s="10"/>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28"/>
      <c r="GJ105" s="28"/>
      <c r="GK105" s="28"/>
      <c r="GL105" s="28"/>
      <c r="GM105" s="28"/>
      <c r="GN105" s="28"/>
      <c r="GO105" s="28"/>
      <c r="GP105" s="28"/>
      <c r="GQ105" s="28"/>
      <c r="GR105" s="28"/>
      <c r="GS105" s="28"/>
      <c r="GT105" s="28"/>
      <c r="GU105" s="28"/>
      <c r="GV105" s="28"/>
      <c r="GW105" s="28"/>
      <c r="GX105" s="28"/>
      <c r="GY105" s="28"/>
      <c r="GZ105" s="28"/>
      <c r="HA105" s="28"/>
      <c r="HB105" s="28"/>
      <c r="HC105" s="28"/>
      <c r="HD105" s="28"/>
      <c r="HE105" s="28"/>
      <c r="HF105" s="28"/>
      <c r="HG105" s="28"/>
      <c r="HH105" s="28"/>
      <c r="HI105" s="28"/>
      <c r="HJ105" s="28"/>
      <c r="HK105" s="28"/>
      <c r="HL105" s="28"/>
      <c r="HM105" s="28"/>
      <c r="HN105" s="28"/>
      <c r="HO105" s="28"/>
      <c r="HP105" s="28"/>
      <c r="HQ105" s="28"/>
      <c r="HR105" s="28"/>
      <c r="HS105" s="28"/>
      <c r="HT105" s="28"/>
      <c r="HU105" s="28"/>
      <c r="HV105" s="28"/>
      <c r="HW105" s="28"/>
      <c r="HX105" s="28"/>
      <c r="HY105" s="28"/>
      <c r="HZ105" s="28"/>
      <c r="IA105" s="28"/>
      <c r="IB105" s="28"/>
      <c r="IC105" s="28"/>
      <c r="ID105" s="28"/>
      <c r="IE105" s="28"/>
      <c r="IF105" s="28"/>
      <c r="IG105" s="28"/>
      <c r="IH105" s="28"/>
      <c r="II105" s="28"/>
      <c r="IJ105" s="28"/>
      <c r="IK105" s="28"/>
      <c r="IL105" s="28"/>
      <c r="IM105" s="28"/>
      <c r="IN105" s="28"/>
      <c r="IO105" s="28"/>
      <c r="IP105" s="28"/>
      <c r="IQ105" s="28"/>
      <c r="IR105" s="10"/>
      <c r="IS105" s="10"/>
      <c r="IT105" s="28"/>
      <c r="IU105" s="28"/>
      <c r="IV105" s="28"/>
      <c r="IW105" s="28"/>
      <c r="IX105" s="28"/>
      <c r="IY105" s="28"/>
      <c r="IZ105" s="28"/>
      <c r="JA105" s="10"/>
      <c r="JB105" s="871">
        <v>0</v>
      </c>
      <c r="JC105" s="871">
        <v>0</v>
      </c>
      <c r="JD105" s="871">
        <v>0</v>
      </c>
      <c r="JE105" s="871">
        <v>0</v>
      </c>
      <c r="JF105" s="142">
        <f>0.800384/100</f>
        <v>8.0038399999999999E-3</v>
      </c>
      <c r="JG105" s="142">
        <f>1.933925/100</f>
        <v>1.9339249999999999E-2</v>
      </c>
      <c r="JH105" s="142">
        <f>1.933925/100</f>
        <v>1.9339249999999999E-2</v>
      </c>
      <c r="JI105" s="10"/>
      <c r="JJ105" s="202">
        <f t="array" ref="JJ105">PRODUCT(1+JB105:JG105)-1</f>
        <v>2.7497878262719988E-2</v>
      </c>
      <c r="JM105" s="10"/>
      <c r="JN105" s="12"/>
      <c r="JO105" s="12"/>
      <c r="JP105" s="12"/>
      <c r="JQ105" s="12"/>
      <c r="JR105" s="10"/>
      <c r="JS105" s="12"/>
      <c r="JT105" s="12"/>
      <c r="JU105" s="12"/>
      <c r="JV105" s="12"/>
      <c r="JW105" s="12"/>
      <c r="JY105" s="12"/>
      <c r="JZ105" s="12"/>
      <c r="KA105" s="12"/>
      <c r="KB105" s="10"/>
      <c r="KC105" s="10"/>
      <c r="KE105" s="10"/>
      <c r="KF105" s="10"/>
      <c r="KG105" s="10"/>
      <c r="KH105" s="10"/>
      <c r="KI105" s="10"/>
      <c r="KJ105" s="10"/>
      <c r="KK105" s="10"/>
      <c r="KL105" s="10"/>
      <c r="KM105" s="10"/>
      <c r="KO105" s="10"/>
      <c r="KP105" s="10"/>
      <c r="KQ105" s="10"/>
      <c r="KR105" s="10"/>
      <c r="KS105" s="10"/>
      <c r="KT105" s="10"/>
      <c r="KU105" s="10"/>
      <c r="KV105" s="10"/>
      <c r="KW105" s="10"/>
      <c r="KX105" s="10"/>
      <c r="KY105" s="10"/>
      <c r="KZ105" s="10"/>
    </row>
    <row r="106" spans="1:312" ht="18" customHeight="1">
      <c r="A106" s="10"/>
      <c r="B106" s="37"/>
      <c r="C106" s="12"/>
      <c r="D106" s="268"/>
      <c r="E106" s="425"/>
      <c r="F106" s="10"/>
      <c r="G106" s="109"/>
      <c r="H106" s="10"/>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10"/>
      <c r="IS106" s="10"/>
      <c r="IT106" s="64"/>
      <c r="IU106" s="64"/>
      <c r="IV106" s="64"/>
      <c r="IW106" s="64"/>
      <c r="IX106" s="64"/>
      <c r="IY106" s="64"/>
      <c r="IZ106" s="64"/>
      <c r="JA106" s="10"/>
      <c r="JB106" s="64"/>
      <c r="JC106" s="64"/>
      <c r="JD106" s="64"/>
      <c r="JE106" s="64"/>
      <c r="JF106" s="64"/>
      <c r="JG106" s="64"/>
      <c r="JH106" s="64"/>
      <c r="JI106" s="10"/>
      <c r="JJ106" s="10"/>
      <c r="JM106" s="10"/>
      <c r="JN106" s="12"/>
      <c r="JO106" s="12"/>
      <c r="JP106" s="12"/>
      <c r="JQ106" s="12"/>
      <c r="JR106" s="10"/>
      <c r="JS106" s="12"/>
      <c r="JT106" s="12"/>
      <c r="JU106" s="12"/>
      <c r="JV106" s="12"/>
      <c r="KN106" s="10"/>
      <c r="KO106" s="10"/>
      <c r="KP106" s="10"/>
      <c r="KQ106" s="10"/>
      <c r="KR106" s="10"/>
      <c r="KS106" s="10"/>
      <c r="KT106" s="10"/>
      <c r="KU106" s="10"/>
      <c r="KV106" s="10"/>
      <c r="KW106" s="10"/>
      <c r="KX106" s="10"/>
      <c r="KY106" s="10"/>
      <c r="KZ106" s="10"/>
    </row>
    <row r="107" spans="1:312" s="108" customFormat="1" ht="43.5" customHeight="1">
      <c r="A107" s="102"/>
      <c r="B107" s="103" t="s">
        <v>57</v>
      </c>
      <c r="C107" s="104" t="s">
        <v>629</v>
      </c>
      <c r="D107" s="104" t="s">
        <v>637</v>
      </c>
      <c r="E107" s="12"/>
      <c r="F107" s="104" t="str">
        <f>F3</f>
        <v>Paste 
Weight</v>
      </c>
      <c r="G107" s="104" t="str">
        <f>G3</f>
        <v>Paste 
Contribution</v>
      </c>
      <c r="H107" s="102"/>
      <c r="I107" s="465">
        <f t="shared" ref="I107:BT107" si="69">I3</f>
        <v>38352</v>
      </c>
      <c r="J107" s="465">
        <f t="shared" si="69"/>
        <v>38383</v>
      </c>
      <c r="K107" s="465">
        <f t="shared" si="69"/>
        <v>38411</v>
      </c>
      <c r="L107" s="465">
        <f t="shared" si="69"/>
        <v>38442</v>
      </c>
      <c r="M107" s="465">
        <f t="shared" si="69"/>
        <v>38472</v>
      </c>
      <c r="N107" s="465">
        <f t="shared" si="69"/>
        <v>38503</v>
      </c>
      <c r="O107" s="465">
        <f t="shared" si="69"/>
        <v>38533</v>
      </c>
      <c r="P107" s="465">
        <f t="shared" si="69"/>
        <v>38564</v>
      </c>
      <c r="Q107" s="465">
        <f t="shared" si="69"/>
        <v>38595</v>
      </c>
      <c r="R107" s="465">
        <f t="shared" si="69"/>
        <v>38625</v>
      </c>
      <c r="S107" s="465">
        <f t="shared" si="69"/>
        <v>38656</v>
      </c>
      <c r="T107" s="465">
        <f t="shared" si="69"/>
        <v>38686</v>
      </c>
      <c r="U107" s="465">
        <f t="shared" si="69"/>
        <v>38717</v>
      </c>
      <c r="V107" s="465">
        <f t="shared" si="69"/>
        <v>38748</v>
      </c>
      <c r="W107" s="465">
        <f t="shared" si="69"/>
        <v>38776</v>
      </c>
      <c r="X107" s="465">
        <f t="shared" si="69"/>
        <v>38807</v>
      </c>
      <c r="Y107" s="465">
        <f t="shared" si="69"/>
        <v>38837</v>
      </c>
      <c r="Z107" s="465">
        <f t="shared" si="69"/>
        <v>38868</v>
      </c>
      <c r="AA107" s="465">
        <f t="shared" si="69"/>
        <v>38898</v>
      </c>
      <c r="AB107" s="465">
        <f t="shared" si="69"/>
        <v>38929</v>
      </c>
      <c r="AC107" s="465">
        <f t="shared" si="69"/>
        <v>38960</v>
      </c>
      <c r="AD107" s="465">
        <f t="shared" si="69"/>
        <v>38990</v>
      </c>
      <c r="AE107" s="465">
        <f t="shared" si="69"/>
        <v>39021</v>
      </c>
      <c r="AF107" s="465">
        <f t="shared" si="69"/>
        <v>39051</v>
      </c>
      <c r="AG107" s="465">
        <f t="shared" si="69"/>
        <v>39082</v>
      </c>
      <c r="AH107" s="465">
        <f t="shared" si="69"/>
        <v>39113</v>
      </c>
      <c r="AI107" s="465">
        <f t="shared" si="69"/>
        <v>39141</v>
      </c>
      <c r="AJ107" s="465">
        <f t="shared" si="69"/>
        <v>39172</v>
      </c>
      <c r="AK107" s="465">
        <f t="shared" si="69"/>
        <v>39202</v>
      </c>
      <c r="AL107" s="465">
        <f t="shared" si="69"/>
        <v>39233</v>
      </c>
      <c r="AM107" s="465">
        <f t="shared" si="69"/>
        <v>39263</v>
      </c>
      <c r="AN107" s="465">
        <f t="shared" si="69"/>
        <v>39294</v>
      </c>
      <c r="AO107" s="465">
        <f t="shared" si="69"/>
        <v>39325</v>
      </c>
      <c r="AP107" s="465">
        <f t="shared" si="69"/>
        <v>39355</v>
      </c>
      <c r="AQ107" s="465">
        <f t="shared" si="69"/>
        <v>39386</v>
      </c>
      <c r="AR107" s="465">
        <f t="shared" si="69"/>
        <v>39416</v>
      </c>
      <c r="AS107" s="465">
        <f t="shared" si="69"/>
        <v>39447</v>
      </c>
      <c r="AT107" s="465">
        <f t="shared" si="69"/>
        <v>39478</v>
      </c>
      <c r="AU107" s="465">
        <f t="shared" si="69"/>
        <v>39507</v>
      </c>
      <c r="AV107" s="465">
        <f t="shared" si="69"/>
        <v>39538</v>
      </c>
      <c r="AW107" s="465">
        <f t="shared" si="69"/>
        <v>39568</v>
      </c>
      <c r="AX107" s="465">
        <f t="shared" si="69"/>
        <v>39599</v>
      </c>
      <c r="AY107" s="465">
        <f t="shared" si="69"/>
        <v>39629</v>
      </c>
      <c r="AZ107" s="465">
        <f t="shared" si="69"/>
        <v>39660</v>
      </c>
      <c r="BA107" s="465">
        <f t="shared" si="69"/>
        <v>39691</v>
      </c>
      <c r="BB107" s="465">
        <f t="shared" si="69"/>
        <v>39721</v>
      </c>
      <c r="BC107" s="465">
        <f t="shared" si="69"/>
        <v>39752</v>
      </c>
      <c r="BD107" s="465">
        <f t="shared" si="69"/>
        <v>39782</v>
      </c>
      <c r="BE107" s="465">
        <f t="shared" si="69"/>
        <v>39813</v>
      </c>
      <c r="BF107" s="465">
        <f t="shared" si="69"/>
        <v>39844</v>
      </c>
      <c r="BG107" s="465">
        <f t="shared" si="69"/>
        <v>39872</v>
      </c>
      <c r="BH107" s="465">
        <f t="shared" si="69"/>
        <v>39903</v>
      </c>
      <c r="BI107" s="465">
        <f t="shared" si="69"/>
        <v>39933</v>
      </c>
      <c r="BJ107" s="465">
        <f t="shared" si="69"/>
        <v>39964</v>
      </c>
      <c r="BK107" s="465">
        <f t="shared" si="69"/>
        <v>39994</v>
      </c>
      <c r="BL107" s="465">
        <f t="shared" si="69"/>
        <v>40025</v>
      </c>
      <c r="BM107" s="465">
        <f t="shared" si="69"/>
        <v>40056</v>
      </c>
      <c r="BN107" s="465">
        <f t="shared" si="69"/>
        <v>40086</v>
      </c>
      <c r="BO107" s="465">
        <f t="shared" si="69"/>
        <v>40117</v>
      </c>
      <c r="BP107" s="465">
        <f t="shared" si="69"/>
        <v>40147</v>
      </c>
      <c r="BQ107" s="465">
        <f t="shared" si="69"/>
        <v>40178</v>
      </c>
      <c r="BR107" s="465">
        <f t="shared" si="69"/>
        <v>40209</v>
      </c>
      <c r="BS107" s="465">
        <f t="shared" si="69"/>
        <v>40237</v>
      </c>
      <c r="BT107" s="465">
        <f t="shared" si="69"/>
        <v>40268</v>
      </c>
      <c r="BU107" s="465">
        <f t="shared" ref="BU107:EF107" si="70">BU3</f>
        <v>40298</v>
      </c>
      <c r="BV107" s="465">
        <f t="shared" si="70"/>
        <v>40329</v>
      </c>
      <c r="BW107" s="465">
        <f t="shared" si="70"/>
        <v>40359</v>
      </c>
      <c r="BX107" s="465">
        <f t="shared" si="70"/>
        <v>40390</v>
      </c>
      <c r="BY107" s="465">
        <f t="shared" si="70"/>
        <v>40421</v>
      </c>
      <c r="BZ107" s="465">
        <f t="shared" si="70"/>
        <v>40451</v>
      </c>
      <c r="CA107" s="465">
        <f t="shared" si="70"/>
        <v>40482</v>
      </c>
      <c r="CB107" s="465">
        <f t="shared" si="70"/>
        <v>40512</v>
      </c>
      <c r="CC107" s="465">
        <f t="shared" si="70"/>
        <v>40543</v>
      </c>
      <c r="CD107" s="465">
        <f t="shared" si="70"/>
        <v>40574</v>
      </c>
      <c r="CE107" s="465">
        <f t="shared" si="70"/>
        <v>40602</v>
      </c>
      <c r="CF107" s="465">
        <f t="shared" si="70"/>
        <v>40633</v>
      </c>
      <c r="CG107" s="465">
        <f t="shared" si="70"/>
        <v>40663</v>
      </c>
      <c r="CH107" s="465">
        <f t="shared" si="70"/>
        <v>40694</v>
      </c>
      <c r="CI107" s="465">
        <f t="shared" si="70"/>
        <v>40724</v>
      </c>
      <c r="CJ107" s="465">
        <f t="shared" si="70"/>
        <v>40755</v>
      </c>
      <c r="CK107" s="465">
        <f t="shared" si="70"/>
        <v>40786</v>
      </c>
      <c r="CL107" s="465">
        <f t="shared" si="70"/>
        <v>40816</v>
      </c>
      <c r="CM107" s="465">
        <f t="shared" si="70"/>
        <v>40847</v>
      </c>
      <c r="CN107" s="465">
        <f t="shared" si="70"/>
        <v>40877</v>
      </c>
      <c r="CO107" s="465">
        <f t="shared" si="70"/>
        <v>40908</v>
      </c>
      <c r="CP107" s="465">
        <f t="shared" si="70"/>
        <v>40939</v>
      </c>
      <c r="CQ107" s="465">
        <f t="shared" si="70"/>
        <v>40968</v>
      </c>
      <c r="CR107" s="465">
        <f t="shared" si="70"/>
        <v>40999</v>
      </c>
      <c r="CS107" s="465">
        <f t="shared" si="70"/>
        <v>41029</v>
      </c>
      <c r="CT107" s="465">
        <f t="shared" si="70"/>
        <v>41060</v>
      </c>
      <c r="CU107" s="465">
        <f t="shared" si="70"/>
        <v>41090</v>
      </c>
      <c r="CV107" s="465">
        <f t="shared" si="70"/>
        <v>41121</v>
      </c>
      <c r="CW107" s="465">
        <f t="shared" si="70"/>
        <v>41152</v>
      </c>
      <c r="CX107" s="465">
        <f t="shared" si="70"/>
        <v>41182</v>
      </c>
      <c r="CY107" s="465">
        <f t="shared" si="70"/>
        <v>41213</v>
      </c>
      <c r="CZ107" s="465">
        <f t="shared" si="70"/>
        <v>41243</v>
      </c>
      <c r="DA107" s="465">
        <f t="shared" si="70"/>
        <v>41274</v>
      </c>
      <c r="DB107" s="465">
        <f t="shared" si="70"/>
        <v>41305</v>
      </c>
      <c r="DC107" s="465">
        <f t="shared" si="70"/>
        <v>41333</v>
      </c>
      <c r="DD107" s="465">
        <f t="shared" si="70"/>
        <v>41364</v>
      </c>
      <c r="DE107" s="465">
        <f t="shared" si="70"/>
        <v>41394</v>
      </c>
      <c r="DF107" s="465">
        <f t="shared" si="70"/>
        <v>41425</v>
      </c>
      <c r="DG107" s="465">
        <f t="shared" si="70"/>
        <v>41455</v>
      </c>
      <c r="DH107" s="465">
        <f t="shared" si="70"/>
        <v>41486</v>
      </c>
      <c r="DI107" s="465">
        <f t="shared" si="70"/>
        <v>41517</v>
      </c>
      <c r="DJ107" s="465">
        <f t="shared" si="70"/>
        <v>41547</v>
      </c>
      <c r="DK107" s="465">
        <f t="shared" si="70"/>
        <v>41578</v>
      </c>
      <c r="DL107" s="465">
        <f t="shared" si="70"/>
        <v>41608</v>
      </c>
      <c r="DM107" s="465">
        <f t="shared" si="70"/>
        <v>41639</v>
      </c>
      <c r="DN107" s="465">
        <f t="shared" si="70"/>
        <v>41670</v>
      </c>
      <c r="DO107" s="465">
        <f t="shared" si="70"/>
        <v>41698</v>
      </c>
      <c r="DP107" s="465">
        <f t="shared" si="70"/>
        <v>41729</v>
      </c>
      <c r="DQ107" s="465">
        <f t="shared" si="70"/>
        <v>41759</v>
      </c>
      <c r="DR107" s="465">
        <f t="shared" si="70"/>
        <v>41790</v>
      </c>
      <c r="DS107" s="465">
        <f t="shared" si="70"/>
        <v>41820</v>
      </c>
      <c r="DT107" s="465">
        <f t="shared" si="70"/>
        <v>41851</v>
      </c>
      <c r="DU107" s="465">
        <f t="shared" si="70"/>
        <v>41882</v>
      </c>
      <c r="DV107" s="465">
        <f t="shared" si="70"/>
        <v>41912</v>
      </c>
      <c r="DW107" s="465">
        <f t="shared" si="70"/>
        <v>41943</v>
      </c>
      <c r="DX107" s="465">
        <f t="shared" si="70"/>
        <v>41973</v>
      </c>
      <c r="DY107" s="465">
        <f t="shared" si="70"/>
        <v>42004</v>
      </c>
      <c r="DZ107" s="465">
        <f t="shared" si="70"/>
        <v>42035</v>
      </c>
      <c r="EA107" s="465">
        <f t="shared" si="70"/>
        <v>42063</v>
      </c>
      <c r="EB107" s="465">
        <f t="shared" si="70"/>
        <v>42094</v>
      </c>
      <c r="EC107" s="465">
        <f t="shared" si="70"/>
        <v>42124</v>
      </c>
      <c r="ED107" s="465">
        <f t="shared" si="70"/>
        <v>42155</v>
      </c>
      <c r="EE107" s="465">
        <f t="shared" si="70"/>
        <v>42185</v>
      </c>
      <c r="EF107" s="465">
        <f t="shared" si="70"/>
        <v>42216</v>
      </c>
      <c r="EG107" s="465">
        <f t="shared" ref="EG107:GR107" si="71">EG3</f>
        <v>42247</v>
      </c>
      <c r="EH107" s="465">
        <f t="shared" si="71"/>
        <v>42277</v>
      </c>
      <c r="EI107" s="465">
        <f t="shared" si="71"/>
        <v>42308</v>
      </c>
      <c r="EJ107" s="465">
        <f t="shared" si="71"/>
        <v>42338</v>
      </c>
      <c r="EK107" s="465">
        <f t="shared" si="71"/>
        <v>42369</v>
      </c>
      <c r="EL107" s="465">
        <f t="shared" si="71"/>
        <v>42400</v>
      </c>
      <c r="EM107" s="465">
        <f t="shared" si="71"/>
        <v>42429</v>
      </c>
      <c r="EN107" s="465">
        <f t="shared" si="71"/>
        <v>42460</v>
      </c>
      <c r="EO107" s="465">
        <f t="shared" si="71"/>
        <v>42490</v>
      </c>
      <c r="EP107" s="465">
        <f t="shared" si="71"/>
        <v>42521</v>
      </c>
      <c r="EQ107" s="465">
        <f t="shared" si="71"/>
        <v>42551</v>
      </c>
      <c r="ER107" s="465">
        <f t="shared" si="71"/>
        <v>42582</v>
      </c>
      <c r="ES107" s="465">
        <f t="shared" si="71"/>
        <v>42613</v>
      </c>
      <c r="ET107" s="465">
        <f t="shared" si="71"/>
        <v>42643</v>
      </c>
      <c r="EU107" s="465">
        <f t="shared" si="71"/>
        <v>42674</v>
      </c>
      <c r="EV107" s="465">
        <f t="shared" si="71"/>
        <v>42704</v>
      </c>
      <c r="EW107" s="465">
        <f t="shared" si="71"/>
        <v>42735</v>
      </c>
      <c r="EX107" s="465">
        <f t="shared" si="71"/>
        <v>42766</v>
      </c>
      <c r="EY107" s="465">
        <f t="shared" si="71"/>
        <v>42794</v>
      </c>
      <c r="EZ107" s="465">
        <f t="shared" si="71"/>
        <v>42825</v>
      </c>
      <c r="FA107" s="465">
        <f t="shared" si="71"/>
        <v>42855</v>
      </c>
      <c r="FB107" s="465">
        <f t="shared" si="71"/>
        <v>42886</v>
      </c>
      <c r="FC107" s="465">
        <f t="shared" si="71"/>
        <v>42916</v>
      </c>
      <c r="FD107" s="465">
        <f t="shared" si="71"/>
        <v>42947</v>
      </c>
      <c r="FE107" s="465">
        <f t="shared" si="71"/>
        <v>42978</v>
      </c>
      <c r="FF107" s="465">
        <f t="shared" si="71"/>
        <v>43008</v>
      </c>
      <c r="FG107" s="465">
        <f t="shared" si="71"/>
        <v>43039</v>
      </c>
      <c r="FH107" s="465">
        <f t="shared" si="71"/>
        <v>43069</v>
      </c>
      <c r="FI107" s="465">
        <f t="shared" si="71"/>
        <v>43100</v>
      </c>
      <c r="FJ107" s="465">
        <f t="shared" si="71"/>
        <v>43131</v>
      </c>
      <c r="FK107" s="465">
        <f t="shared" si="71"/>
        <v>43159</v>
      </c>
      <c r="FL107" s="465">
        <f t="shared" si="71"/>
        <v>43190</v>
      </c>
      <c r="FM107" s="465">
        <f t="shared" si="71"/>
        <v>43220</v>
      </c>
      <c r="FN107" s="465">
        <f t="shared" si="71"/>
        <v>43251</v>
      </c>
      <c r="FO107" s="465">
        <f t="shared" si="71"/>
        <v>43281</v>
      </c>
      <c r="FP107" s="465">
        <f t="shared" si="71"/>
        <v>43312</v>
      </c>
      <c r="FQ107" s="465">
        <f t="shared" si="71"/>
        <v>43343</v>
      </c>
      <c r="FR107" s="465">
        <f t="shared" si="71"/>
        <v>43373</v>
      </c>
      <c r="FS107" s="465">
        <f t="shared" si="71"/>
        <v>43404</v>
      </c>
      <c r="FT107" s="465">
        <f t="shared" si="71"/>
        <v>43434</v>
      </c>
      <c r="FU107" s="465">
        <f t="shared" si="71"/>
        <v>43465</v>
      </c>
      <c r="FV107" s="465">
        <f t="shared" si="71"/>
        <v>43496</v>
      </c>
      <c r="FW107" s="465">
        <f t="shared" si="71"/>
        <v>43524</v>
      </c>
      <c r="FX107" s="465">
        <f t="shared" si="71"/>
        <v>43555</v>
      </c>
      <c r="FY107" s="465">
        <f t="shared" si="71"/>
        <v>43585</v>
      </c>
      <c r="FZ107" s="465">
        <f t="shared" si="71"/>
        <v>43616</v>
      </c>
      <c r="GA107" s="465">
        <f t="shared" si="71"/>
        <v>43646</v>
      </c>
      <c r="GB107" s="465">
        <f t="shared" si="71"/>
        <v>43677</v>
      </c>
      <c r="GC107" s="465">
        <f t="shared" si="71"/>
        <v>43708</v>
      </c>
      <c r="GD107" s="465">
        <f t="shared" si="71"/>
        <v>43738</v>
      </c>
      <c r="GE107" s="465">
        <f t="shared" si="71"/>
        <v>43769</v>
      </c>
      <c r="GF107" s="465">
        <f t="shared" si="71"/>
        <v>43799</v>
      </c>
      <c r="GG107" s="465">
        <f t="shared" si="71"/>
        <v>43830</v>
      </c>
      <c r="GH107" s="465">
        <f t="shared" si="71"/>
        <v>43861</v>
      </c>
      <c r="GI107" s="465">
        <f t="shared" si="71"/>
        <v>43890</v>
      </c>
      <c r="GJ107" s="465">
        <f t="shared" si="71"/>
        <v>43921</v>
      </c>
      <c r="GK107" s="465">
        <f t="shared" si="71"/>
        <v>43951</v>
      </c>
      <c r="GL107" s="465">
        <f t="shared" si="71"/>
        <v>43982</v>
      </c>
      <c r="GM107" s="465">
        <f t="shared" si="71"/>
        <v>44012</v>
      </c>
      <c r="GN107" s="465">
        <f t="shared" si="71"/>
        <v>44043</v>
      </c>
      <c r="GO107" s="465">
        <f t="shared" si="71"/>
        <v>44074</v>
      </c>
      <c r="GP107" s="465">
        <f t="shared" si="71"/>
        <v>44104</v>
      </c>
      <c r="GQ107" s="465">
        <f t="shared" si="71"/>
        <v>44135</v>
      </c>
      <c r="GR107" s="465">
        <f t="shared" si="71"/>
        <v>44165</v>
      </c>
      <c r="GS107" s="465">
        <f t="shared" ref="GS107:IQ107" si="72">GS3</f>
        <v>44196</v>
      </c>
      <c r="GT107" s="465">
        <f t="shared" si="72"/>
        <v>44227</v>
      </c>
      <c r="GU107" s="465">
        <f t="shared" si="72"/>
        <v>44255</v>
      </c>
      <c r="GV107" s="465">
        <f t="shared" si="72"/>
        <v>44286</v>
      </c>
      <c r="GW107" s="465">
        <f t="shared" si="72"/>
        <v>44316</v>
      </c>
      <c r="GX107" s="465">
        <f t="shared" si="72"/>
        <v>44347</v>
      </c>
      <c r="GY107" s="465">
        <f t="shared" si="72"/>
        <v>44377</v>
      </c>
      <c r="GZ107" s="465">
        <f t="shared" si="72"/>
        <v>44408</v>
      </c>
      <c r="HA107" s="465">
        <f t="shared" si="72"/>
        <v>44439</v>
      </c>
      <c r="HB107" s="465">
        <f t="shared" si="72"/>
        <v>44469</v>
      </c>
      <c r="HC107" s="465">
        <f t="shared" si="72"/>
        <v>44500</v>
      </c>
      <c r="HD107" s="465">
        <f t="shared" si="72"/>
        <v>44530</v>
      </c>
      <c r="HE107" s="465">
        <f t="shared" si="72"/>
        <v>44561</v>
      </c>
      <c r="HF107" s="465">
        <f t="shared" si="72"/>
        <v>44592</v>
      </c>
      <c r="HG107" s="465">
        <f t="shared" si="72"/>
        <v>44620</v>
      </c>
      <c r="HH107" s="465">
        <f t="shared" si="72"/>
        <v>44651</v>
      </c>
      <c r="HI107" s="465">
        <f t="shared" si="72"/>
        <v>44681</v>
      </c>
      <c r="HJ107" s="465">
        <f t="shared" si="72"/>
        <v>44712</v>
      </c>
      <c r="HK107" s="465">
        <f t="shared" si="72"/>
        <v>44742</v>
      </c>
      <c r="HL107" s="465">
        <f t="shared" si="72"/>
        <v>44773</v>
      </c>
      <c r="HM107" s="465">
        <f t="shared" si="72"/>
        <v>44804</v>
      </c>
      <c r="HN107" s="465">
        <f t="shared" si="72"/>
        <v>44834</v>
      </c>
      <c r="HO107" s="465">
        <f t="shared" si="72"/>
        <v>44865</v>
      </c>
      <c r="HP107" s="465">
        <f t="shared" si="72"/>
        <v>44895</v>
      </c>
      <c r="HQ107" s="465">
        <f t="shared" si="72"/>
        <v>44926</v>
      </c>
      <c r="HR107" s="465">
        <f t="shared" si="72"/>
        <v>44957</v>
      </c>
      <c r="HS107" s="465">
        <f t="shared" si="72"/>
        <v>44985</v>
      </c>
      <c r="HT107" s="465">
        <f t="shared" si="72"/>
        <v>45016</v>
      </c>
      <c r="HU107" s="465">
        <f t="shared" si="72"/>
        <v>45046</v>
      </c>
      <c r="HV107" s="465">
        <f t="shared" si="72"/>
        <v>45077</v>
      </c>
      <c r="HW107" s="465">
        <f t="shared" si="72"/>
        <v>45107</v>
      </c>
      <c r="HX107" s="465">
        <f t="shared" si="72"/>
        <v>45138</v>
      </c>
      <c r="HY107" s="465">
        <f t="shared" si="72"/>
        <v>45169</v>
      </c>
      <c r="HZ107" s="465">
        <f t="shared" si="72"/>
        <v>45199</v>
      </c>
      <c r="IA107" s="465">
        <f t="shared" si="72"/>
        <v>45230</v>
      </c>
      <c r="IB107" s="465">
        <f t="shared" si="72"/>
        <v>45260</v>
      </c>
      <c r="IC107" s="465">
        <f t="shared" si="72"/>
        <v>45291</v>
      </c>
      <c r="ID107" s="465">
        <f t="shared" si="72"/>
        <v>45322</v>
      </c>
      <c r="IE107" s="465">
        <f t="shared" si="72"/>
        <v>45351</v>
      </c>
      <c r="IF107" s="465">
        <f t="shared" si="72"/>
        <v>45382</v>
      </c>
      <c r="IG107" s="465">
        <f t="shared" si="72"/>
        <v>45412</v>
      </c>
      <c r="IH107" s="465">
        <f t="shared" si="72"/>
        <v>45443</v>
      </c>
      <c r="II107" s="465">
        <f t="shared" si="72"/>
        <v>45473</v>
      </c>
      <c r="IJ107" s="465">
        <f t="shared" si="72"/>
        <v>45504</v>
      </c>
      <c r="IK107" s="465">
        <f t="shared" si="72"/>
        <v>45535</v>
      </c>
      <c r="IL107" s="465">
        <f t="shared" si="72"/>
        <v>45565</v>
      </c>
      <c r="IM107" s="465">
        <f t="shared" si="72"/>
        <v>45596</v>
      </c>
      <c r="IN107" s="465">
        <f t="shared" si="72"/>
        <v>45626</v>
      </c>
      <c r="IO107" s="465">
        <f t="shared" si="72"/>
        <v>45657</v>
      </c>
      <c r="IP107" s="465">
        <f t="shared" si="72"/>
        <v>45688</v>
      </c>
      <c r="IQ107" s="465">
        <f t="shared" si="72"/>
        <v>45716</v>
      </c>
      <c r="IR107" s="102"/>
      <c r="IS107" s="102"/>
      <c r="IT107" s="465">
        <f t="shared" ref="IT107:IZ107" si="73">IT3</f>
        <v>45747</v>
      </c>
      <c r="IU107" s="465">
        <f t="shared" si="73"/>
        <v>45777</v>
      </c>
      <c r="IV107" s="465">
        <f t="shared" si="73"/>
        <v>45808</v>
      </c>
      <c r="IW107" s="465">
        <f t="shared" si="73"/>
        <v>45838</v>
      </c>
      <c r="IX107" s="465">
        <f t="shared" si="73"/>
        <v>45869</v>
      </c>
      <c r="IY107" s="465">
        <f t="shared" si="73"/>
        <v>45900</v>
      </c>
      <c r="IZ107" s="465">
        <f t="shared" si="73"/>
        <v>45930</v>
      </c>
      <c r="JA107" s="102"/>
      <c r="JB107" s="465">
        <f t="shared" ref="JB107:JH107" si="74">JB3</f>
        <v>45747</v>
      </c>
      <c r="JC107" s="465">
        <f t="shared" si="74"/>
        <v>45777</v>
      </c>
      <c r="JD107" s="465">
        <f t="shared" si="74"/>
        <v>45808</v>
      </c>
      <c r="JE107" s="465">
        <f t="shared" si="74"/>
        <v>45838</v>
      </c>
      <c r="JF107" s="465">
        <f t="shared" si="74"/>
        <v>45869</v>
      </c>
      <c r="JG107" s="465">
        <f t="shared" si="74"/>
        <v>45900</v>
      </c>
      <c r="JH107" s="465">
        <f t="shared" si="74"/>
        <v>45930</v>
      </c>
      <c r="JI107" s="102"/>
      <c r="JJ107" s="465" t="s">
        <v>1574</v>
      </c>
      <c r="JK107" s="102"/>
      <c r="JM107" s="10"/>
      <c r="JN107" s="12"/>
      <c r="JO107" s="12"/>
      <c r="JP107" s="12"/>
      <c r="JQ107" s="12"/>
      <c r="JR107" s="102"/>
      <c r="JS107" s="12"/>
      <c r="JT107" s="12"/>
      <c r="JU107" s="12"/>
      <c r="JV107" s="12"/>
      <c r="JW107" s="12"/>
      <c r="JX107" s="10"/>
      <c r="JY107" s="10"/>
      <c r="JZ107" s="10"/>
      <c r="KA107" s="10"/>
      <c r="KB107" s="10"/>
      <c r="KC107" s="10"/>
      <c r="KD107" s="10"/>
      <c r="KE107" s="10"/>
      <c r="KF107" s="10"/>
      <c r="KG107" s="10"/>
      <c r="KH107" s="10"/>
      <c r="KI107" s="10"/>
      <c r="KJ107" s="10"/>
      <c r="KK107" s="10"/>
      <c r="KL107" s="10"/>
      <c r="KM107" s="10"/>
      <c r="KN107" s="10"/>
      <c r="KO107" s="10"/>
      <c r="KP107" s="10"/>
      <c r="KQ107" s="102"/>
      <c r="KR107" s="102"/>
      <c r="KS107" s="102"/>
      <c r="KT107" s="102"/>
      <c r="KU107" s="102"/>
      <c r="KV107" s="102"/>
      <c r="KW107" s="102"/>
      <c r="KX107" s="102"/>
      <c r="KY107" s="102"/>
      <c r="KZ107" s="102"/>
    </row>
    <row r="108" spans="1:312" outlineLevel="1">
      <c r="A108" s="10"/>
      <c r="B108" s="38" t="s">
        <v>16</v>
      </c>
      <c r="C108" s="52" t="s">
        <v>632</v>
      </c>
      <c r="D108" s="52">
        <v>0</v>
      </c>
      <c r="E108" s="12"/>
      <c r="F108" s="91">
        <f>SUMPRODUCT(F$3:F$58,$JN$3:$JN$58)</f>
        <v>0</v>
      </c>
      <c r="G108" s="91">
        <f>SUMPRODUCT(G$3:G$58,$JN$3:$JN$58)</f>
        <v>-1.5E-3</v>
      </c>
      <c r="H108" s="10"/>
      <c r="I108" s="91">
        <f t="shared" ref="I108:BT108" si="75">SUMPRODUCT(I$3:I$58,$JN$3:$JN$58)</f>
        <v>0</v>
      </c>
      <c r="J108" s="91">
        <f t="shared" si="75"/>
        <v>0</v>
      </c>
      <c r="K108" s="91">
        <f t="shared" si="75"/>
        <v>0</v>
      </c>
      <c r="L108" s="91">
        <f t="shared" si="75"/>
        <v>0</v>
      </c>
      <c r="M108" s="91">
        <f t="shared" si="75"/>
        <v>0</v>
      </c>
      <c r="N108" s="91">
        <f t="shared" si="75"/>
        <v>0</v>
      </c>
      <c r="O108" s="91">
        <f t="shared" si="75"/>
        <v>0</v>
      </c>
      <c r="P108" s="91">
        <f t="shared" si="75"/>
        <v>0</v>
      </c>
      <c r="Q108" s="91">
        <f t="shared" si="75"/>
        <v>0</v>
      </c>
      <c r="R108" s="91">
        <f t="shared" si="75"/>
        <v>0</v>
      </c>
      <c r="S108" s="91">
        <f t="shared" si="75"/>
        <v>0</v>
      </c>
      <c r="T108" s="91">
        <f t="shared" si="75"/>
        <v>0</v>
      </c>
      <c r="U108" s="91">
        <f t="shared" si="75"/>
        <v>0</v>
      </c>
      <c r="V108" s="91">
        <f t="shared" si="75"/>
        <v>0</v>
      </c>
      <c r="W108" s="91">
        <f t="shared" si="75"/>
        <v>0</v>
      </c>
      <c r="X108" s="91">
        <f t="shared" si="75"/>
        <v>0</v>
      </c>
      <c r="Y108" s="91">
        <f t="shared" si="75"/>
        <v>0</v>
      </c>
      <c r="Z108" s="91">
        <f t="shared" si="75"/>
        <v>0</v>
      </c>
      <c r="AA108" s="91">
        <f t="shared" si="75"/>
        <v>0</v>
      </c>
      <c r="AB108" s="91">
        <f t="shared" si="75"/>
        <v>0</v>
      </c>
      <c r="AC108" s="91">
        <f t="shared" si="75"/>
        <v>0</v>
      </c>
      <c r="AD108" s="91">
        <f t="shared" si="75"/>
        <v>0</v>
      </c>
      <c r="AE108" s="91">
        <f t="shared" si="75"/>
        <v>0</v>
      </c>
      <c r="AF108" s="91">
        <f t="shared" si="75"/>
        <v>0</v>
      </c>
      <c r="AG108" s="91">
        <f t="shared" si="75"/>
        <v>0</v>
      </c>
      <c r="AH108" s="91">
        <f t="shared" si="75"/>
        <v>0</v>
      </c>
      <c r="AI108" s="91">
        <f t="shared" si="75"/>
        <v>0</v>
      </c>
      <c r="AJ108" s="91">
        <f t="shared" si="75"/>
        <v>0</v>
      </c>
      <c r="AK108" s="91">
        <f t="shared" si="75"/>
        <v>0</v>
      </c>
      <c r="AL108" s="91">
        <f t="shared" si="75"/>
        <v>0</v>
      </c>
      <c r="AM108" s="91">
        <f t="shared" si="75"/>
        <v>0</v>
      </c>
      <c r="AN108" s="91">
        <f t="shared" si="75"/>
        <v>0</v>
      </c>
      <c r="AO108" s="91">
        <f t="shared" si="75"/>
        <v>0</v>
      </c>
      <c r="AP108" s="91">
        <f t="shared" si="75"/>
        <v>0</v>
      </c>
      <c r="AQ108" s="91">
        <f t="shared" si="75"/>
        <v>0</v>
      </c>
      <c r="AR108" s="91">
        <f t="shared" si="75"/>
        <v>0</v>
      </c>
      <c r="AS108" s="91">
        <f t="shared" si="75"/>
        <v>0</v>
      </c>
      <c r="AT108" s="91">
        <f t="shared" si="75"/>
        <v>0</v>
      </c>
      <c r="AU108" s="91">
        <f t="shared" si="75"/>
        <v>0</v>
      </c>
      <c r="AV108" s="91">
        <f t="shared" si="75"/>
        <v>0</v>
      </c>
      <c r="AW108" s="91">
        <f t="shared" si="75"/>
        <v>0</v>
      </c>
      <c r="AX108" s="91">
        <f t="shared" si="75"/>
        <v>0</v>
      </c>
      <c r="AY108" s="91">
        <f t="shared" si="75"/>
        <v>0</v>
      </c>
      <c r="AZ108" s="91">
        <f t="shared" si="75"/>
        <v>0</v>
      </c>
      <c r="BA108" s="91">
        <f t="shared" si="75"/>
        <v>0</v>
      </c>
      <c r="BB108" s="91">
        <f t="shared" si="75"/>
        <v>0</v>
      </c>
      <c r="BC108" s="91">
        <f t="shared" si="75"/>
        <v>0</v>
      </c>
      <c r="BD108" s="91">
        <f t="shared" si="75"/>
        <v>0</v>
      </c>
      <c r="BE108" s="91">
        <f t="shared" si="75"/>
        <v>0</v>
      </c>
      <c r="BF108" s="91">
        <f t="shared" si="75"/>
        <v>0</v>
      </c>
      <c r="BG108" s="91">
        <f t="shared" si="75"/>
        <v>0</v>
      </c>
      <c r="BH108" s="91">
        <f t="shared" si="75"/>
        <v>0</v>
      </c>
      <c r="BI108" s="91">
        <f t="shared" si="75"/>
        <v>0</v>
      </c>
      <c r="BJ108" s="91">
        <f t="shared" si="75"/>
        <v>0</v>
      </c>
      <c r="BK108" s="91">
        <f t="shared" si="75"/>
        <v>0</v>
      </c>
      <c r="BL108" s="91">
        <f t="shared" si="75"/>
        <v>0</v>
      </c>
      <c r="BM108" s="91">
        <f t="shared" si="75"/>
        <v>0</v>
      </c>
      <c r="BN108" s="91">
        <f t="shared" si="75"/>
        <v>0</v>
      </c>
      <c r="BO108" s="91">
        <f t="shared" si="75"/>
        <v>0</v>
      </c>
      <c r="BP108" s="91">
        <f t="shared" si="75"/>
        <v>0</v>
      </c>
      <c r="BQ108" s="91">
        <f t="shared" si="75"/>
        <v>0</v>
      </c>
      <c r="BR108" s="91">
        <f t="shared" si="75"/>
        <v>0</v>
      </c>
      <c r="BS108" s="91">
        <f t="shared" si="75"/>
        <v>0</v>
      </c>
      <c r="BT108" s="91">
        <f t="shared" si="75"/>
        <v>0</v>
      </c>
      <c r="BU108" s="91">
        <f t="shared" ref="BU108:EF108" si="76">SUMPRODUCT(BU$3:BU$58,$JN$3:$JN$58)</f>
        <v>0</v>
      </c>
      <c r="BV108" s="91">
        <f t="shared" si="76"/>
        <v>0</v>
      </c>
      <c r="BW108" s="91">
        <f t="shared" si="76"/>
        <v>0</v>
      </c>
      <c r="BX108" s="91">
        <f t="shared" si="76"/>
        <v>0</v>
      </c>
      <c r="BY108" s="91">
        <f t="shared" si="76"/>
        <v>0</v>
      </c>
      <c r="BZ108" s="91">
        <f t="shared" si="76"/>
        <v>0</v>
      </c>
      <c r="CA108" s="91">
        <f t="shared" si="76"/>
        <v>0</v>
      </c>
      <c r="CB108" s="91">
        <f t="shared" si="76"/>
        <v>0</v>
      </c>
      <c r="CC108" s="91">
        <f t="shared" si="76"/>
        <v>0</v>
      </c>
      <c r="CD108" s="91">
        <f t="shared" si="76"/>
        <v>0</v>
      </c>
      <c r="CE108" s="91">
        <f t="shared" si="76"/>
        <v>0</v>
      </c>
      <c r="CF108" s="91">
        <f t="shared" si="76"/>
        <v>0</v>
      </c>
      <c r="CG108" s="91">
        <f t="shared" si="76"/>
        <v>0</v>
      </c>
      <c r="CH108" s="91">
        <f t="shared" si="76"/>
        <v>0</v>
      </c>
      <c r="CI108" s="91">
        <f t="shared" si="76"/>
        <v>0</v>
      </c>
      <c r="CJ108" s="91">
        <f t="shared" si="76"/>
        <v>0</v>
      </c>
      <c r="CK108" s="91">
        <f t="shared" si="76"/>
        <v>0</v>
      </c>
      <c r="CL108" s="91">
        <f t="shared" si="76"/>
        <v>0</v>
      </c>
      <c r="CM108" s="91">
        <f t="shared" si="76"/>
        <v>0</v>
      </c>
      <c r="CN108" s="91">
        <f t="shared" si="76"/>
        <v>0</v>
      </c>
      <c r="CO108" s="91">
        <f t="shared" si="76"/>
        <v>0</v>
      </c>
      <c r="CP108" s="91">
        <f t="shared" si="76"/>
        <v>0</v>
      </c>
      <c r="CQ108" s="91">
        <f t="shared" si="76"/>
        <v>0</v>
      </c>
      <c r="CR108" s="91">
        <f t="shared" si="76"/>
        <v>0</v>
      </c>
      <c r="CS108" s="91">
        <f t="shared" si="76"/>
        <v>0</v>
      </c>
      <c r="CT108" s="91">
        <f t="shared" si="76"/>
        <v>0</v>
      </c>
      <c r="CU108" s="91">
        <f t="shared" si="76"/>
        <v>0</v>
      </c>
      <c r="CV108" s="91">
        <f t="shared" si="76"/>
        <v>0</v>
      </c>
      <c r="CW108" s="91">
        <f t="shared" si="76"/>
        <v>0</v>
      </c>
      <c r="CX108" s="91">
        <f t="shared" si="76"/>
        <v>0</v>
      </c>
      <c r="CY108" s="91">
        <f t="shared" si="76"/>
        <v>0</v>
      </c>
      <c r="CZ108" s="91">
        <f t="shared" si="76"/>
        <v>0</v>
      </c>
      <c r="DA108" s="91">
        <f t="shared" si="76"/>
        <v>0</v>
      </c>
      <c r="DB108" s="91">
        <f t="shared" si="76"/>
        <v>0</v>
      </c>
      <c r="DC108" s="91">
        <f t="shared" si="76"/>
        <v>0</v>
      </c>
      <c r="DD108" s="91">
        <f t="shared" si="76"/>
        <v>0</v>
      </c>
      <c r="DE108" s="91">
        <f t="shared" si="76"/>
        <v>0</v>
      </c>
      <c r="DF108" s="91">
        <f t="shared" si="76"/>
        <v>0</v>
      </c>
      <c r="DG108" s="91">
        <f t="shared" si="76"/>
        <v>0</v>
      </c>
      <c r="DH108" s="91">
        <f t="shared" si="76"/>
        <v>0</v>
      </c>
      <c r="DI108" s="91">
        <f t="shared" si="76"/>
        <v>0</v>
      </c>
      <c r="DJ108" s="91">
        <f t="shared" si="76"/>
        <v>0</v>
      </c>
      <c r="DK108" s="91">
        <f t="shared" si="76"/>
        <v>0</v>
      </c>
      <c r="DL108" s="91">
        <f t="shared" si="76"/>
        <v>0</v>
      </c>
      <c r="DM108" s="91">
        <f t="shared" si="76"/>
        <v>0</v>
      </c>
      <c r="DN108" s="91">
        <f t="shared" si="76"/>
        <v>0</v>
      </c>
      <c r="DO108" s="91">
        <f t="shared" si="76"/>
        <v>0</v>
      </c>
      <c r="DP108" s="91">
        <f t="shared" si="76"/>
        <v>0</v>
      </c>
      <c r="DQ108" s="91">
        <f t="shared" si="76"/>
        <v>0</v>
      </c>
      <c r="DR108" s="91">
        <f t="shared" si="76"/>
        <v>0</v>
      </c>
      <c r="DS108" s="91">
        <f t="shared" si="76"/>
        <v>0</v>
      </c>
      <c r="DT108" s="91">
        <f t="shared" si="76"/>
        <v>0</v>
      </c>
      <c r="DU108" s="91">
        <f t="shared" si="76"/>
        <v>0</v>
      </c>
      <c r="DV108" s="91">
        <f t="shared" si="76"/>
        <v>0</v>
      </c>
      <c r="DW108" s="91">
        <f t="shared" si="76"/>
        <v>0</v>
      </c>
      <c r="DX108" s="91">
        <f t="shared" si="76"/>
        <v>0</v>
      </c>
      <c r="DY108" s="91">
        <f t="shared" si="76"/>
        <v>0</v>
      </c>
      <c r="DZ108" s="91">
        <f t="shared" si="76"/>
        <v>0</v>
      </c>
      <c r="EA108" s="91">
        <f t="shared" si="76"/>
        <v>0</v>
      </c>
      <c r="EB108" s="91">
        <f t="shared" si="76"/>
        <v>0</v>
      </c>
      <c r="EC108" s="91">
        <f t="shared" si="76"/>
        <v>0</v>
      </c>
      <c r="ED108" s="91">
        <f t="shared" si="76"/>
        <v>0</v>
      </c>
      <c r="EE108" s="91">
        <f t="shared" si="76"/>
        <v>0</v>
      </c>
      <c r="EF108" s="91">
        <f t="shared" si="76"/>
        <v>0</v>
      </c>
      <c r="EG108" s="91">
        <f t="shared" ref="EG108:GR108" si="77">SUMPRODUCT(EG$3:EG$58,$JN$3:$JN$58)</f>
        <v>0</v>
      </c>
      <c r="EH108" s="91">
        <f t="shared" si="77"/>
        <v>0</v>
      </c>
      <c r="EI108" s="91">
        <f t="shared" si="77"/>
        <v>0</v>
      </c>
      <c r="EJ108" s="91">
        <f t="shared" si="77"/>
        <v>0</v>
      </c>
      <c r="EK108" s="91">
        <f t="shared" si="77"/>
        <v>0</v>
      </c>
      <c r="EL108" s="91">
        <f t="shared" si="77"/>
        <v>0</v>
      </c>
      <c r="EM108" s="91">
        <f t="shared" si="77"/>
        <v>0</v>
      </c>
      <c r="EN108" s="91">
        <f t="shared" si="77"/>
        <v>0</v>
      </c>
      <c r="EO108" s="91">
        <f t="shared" si="77"/>
        <v>0</v>
      </c>
      <c r="EP108" s="91">
        <f t="shared" si="77"/>
        <v>0</v>
      </c>
      <c r="EQ108" s="91">
        <f t="shared" si="77"/>
        <v>0</v>
      </c>
      <c r="ER108" s="91">
        <f t="shared" si="77"/>
        <v>0</v>
      </c>
      <c r="ES108" s="91">
        <f t="shared" si="77"/>
        <v>0</v>
      </c>
      <c r="ET108" s="91">
        <f t="shared" si="77"/>
        <v>0</v>
      </c>
      <c r="EU108" s="91">
        <f t="shared" si="77"/>
        <v>0</v>
      </c>
      <c r="EV108" s="91">
        <f t="shared" si="77"/>
        <v>0</v>
      </c>
      <c r="EW108" s="91">
        <f t="shared" si="77"/>
        <v>0</v>
      </c>
      <c r="EX108" s="91">
        <f t="shared" si="77"/>
        <v>0</v>
      </c>
      <c r="EY108" s="91">
        <f t="shared" si="77"/>
        <v>0</v>
      </c>
      <c r="EZ108" s="91">
        <f t="shared" si="77"/>
        <v>0</v>
      </c>
      <c r="FA108" s="91">
        <f t="shared" si="77"/>
        <v>0</v>
      </c>
      <c r="FB108" s="91">
        <f t="shared" si="77"/>
        <v>0</v>
      </c>
      <c r="FC108" s="91">
        <f t="shared" si="77"/>
        <v>0</v>
      </c>
      <c r="FD108" s="91">
        <f t="shared" si="77"/>
        <v>0</v>
      </c>
      <c r="FE108" s="91">
        <f t="shared" si="77"/>
        <v>0</v>
      </c>
      <c r="FF108" s="91">
        <f t="shared" si="77"/>
        <v>0</v>
      </c>
      <c r="FG108" s="91">
        <f t="shared" si="77"/>
        <v>0</v>
      </c>
      <c r="FH108" s="91">
        <f t="shared" si="77"/>
        <v>0</v>
      </c>
      <c r="FI108" s="91">
        <f t="shared" si="77"/>
        <v>0</v>
      </c>
      <c r="FJ108" s="91">
        <f t="shared" si="77"/>
        <v>0</v>
      </c>
      <c r="FK108" s="91">
        <f t="shared" si="77"/>
        <v>0</v>
      </c>
      <c r="FL108" s="91">
        <f t="shared" si="77"/>
        <v>0</v>
      </c>
      <c r="FM108" s="91">
        <f t="shared" si="77"/>
        <v>0</v>
      </c>
      <c r="FN108" s="91">
        <f t="shared" si="77"/>
        <v>0</v>
      </c>
      <c r="FO108" s="91">
        <f t="shared" si="77"/>
        <v>0</v>
      </c>
      <c r="FP108" s="91">
        <f t="shared" si="77"/>
        <v>0</v>
      </c>
      <c r="FQ108" s="91">
        <f t="shared" si="77"/>
        <v>0</v>
      </c>
      <c r="FR108" s="91">
        <f t="shared" si="77"/>
        <v>0</v>
      </c>
      <c r="FS108" s="91">
        <f t="shared" si="77"/>
        <v>0</v>
      </c>
      <c r="FT108" s="91">
        <f t="shared" si="77"/>
        <v>0</v>
      </c>
      <c r="FU108" s="91">
        <f t="shared" si="77"/>
        <v>0</v>
      </c>
      <c r="FV108" s="91">
        <f t="shared" si="77"/>
        <v>0</v>
      </c>
      <c r="FW108" s="91">
        <f t="shared" si="77"/>
        <v>0</v>
      </c>
      <c r="FX108" s="91">
        <f t="shared" si="77"/>
        <v>0</v>
      </c>
      <c r="FY108" s="91">
        <f t="shared" si="77"/>
        <v>0</v>
      </c>
      <c r="FZ108" s="91">
        <f t="shared" si="77"/>
        <v>0</v>
      </c>
      <c r="GA108" s="91">
        <f t="shared" si="77"/>
        <v>0</v>
      </c>
      <c r="GB108" s="91">
        <f t="shared" si="77"/>
        <v>0</v>
      </c>
      <c r="GC108" s="91">
        <f t="shared" si="77"/>
        <v>0</v>
      </c>
      <c r="GD108" s="91">
        <f t="shared" si="77"/>
        <v>0</v>
      </c>
      <c r="GE108" s="91">
        <f t="shared" si="77"/>
        <v>0</v>
      </c>
      <c r="GF108" s="91">
        <f t="shared" si="77"/>
        <v>0</v>
      </c>
      <c r="GG108" s="91">
        <f t="shared" si="77"/>
        <v>0</v>
      </c>
      <c r="GH108" s="91">
        <f t="shared" si="77"/>
        <v>0</v>
      </c>
      <c r="GI108" s="91">
        <f t="shared" si="77"/>
        <v>0</v>
      </c>
      <c r="GJ108" s="91">
        <f t="shared" si="77"/>
        <v>0</v>
      </c>
      <c r="GK108" s="91">
        <f t="shared" si="77"/>
        <v>0</v>
      </c>
      <c r="GL108" s="91">
        <f t="shared" si="77"/>
        <v>0</v>
      </c>
      <c r="GM108" s="91">
        <f t="shared" si="77"/>
        <v>0</v>
      </c>
      <c r="GN108" s="91">
        <f t="shared" si="77"/>
        <v>0</v>
      </c>
      <c r="GO108" s="91">
        <f t="shared" si="77"/>
        <v>0</v>
      </c>
      <c r="GP108" s="91">
        <f t="shared" si="77"/>
        <v>0</v>
      </c>
      <c r="GQ108" s="91">
        <f t="shared" si="77"/>
        <v>0</v>
      </c>
      <c r="GR108" s="91">
        <f t="shared" si="77"/>
        <v>0</v>
      </c>
      <c r="GS108" s="91">
        <f t="shared" ref="GS108:IQ108" si="78">SUMPRODUCT(GS$3:GS$58,$JN$3:$JN$58)</f>
        <v>0</v>
      </c>
      <c r="GT108" s="91">
        <f t="shared" si="78"/>
        <v>0</v>
      </c>
      <c r="GU108" s="91">
        <f t="shared" si="78"/>
        <v>0</v>
      </c>
      <c r="GV108" s="91">
        <f t="shared" si="78"/>
        <v>0</v>
      </c>
      <c r="GW108" s="91">
        <f t="shared" si="78"/>
        <v>0</v>
      </c>
      <c r="GX108" s="91">
        <f t="shared" si="78"/>
        <v>0</v>
      </c>
      <c r="GY108" s="91">
        <f t="shared" si="78"/>
        <v>0</v>
      </c>
      <c r="GZ108" s="91">
        <f t="shared" si="78"/>
        <v>0</v>
      </c>
      <c r="HA108" s="91">
        <f t="shared" si="78"/>
        <v>0</v>
      </c>
      <c r="HB108" s="91">
        <f t="shared" si="78"/>
        <v>0</v>
      </c>
      <c r="HC108" s="91">
        <f t="shared" si="78"/>
        <v>0</v>
      </c>
      <c r="HD108" s="91">
        <f t="shared" si="78"/>
        <v>0</v>
      </c>
      <c r="HE108" s="91">
        <f t="shared" si="78"/>
        <v>0</v>
      </c>
      <c r="HF108" s="91">
        <f t="shared" si="78"/>
        <v>0</v>
      </c>
      <c r="HG108" s="91">
        <f t="shared" si="78"/>
        <v>0</v>
      </c>
      <c r="HH108" s="91">
        <f t="shared" si="78"/>
        <v>0</v>
      </c>
      <c r="HI108" s="91">
        <f t="shared" si="78"/>
        <v>0</v>
      </c>
      <c r="HJ108" s="91">
        <f t="shared" si="78"/>
        <v>0</v>
      </c>
      <c r="HK108" s="91">
        <f t="shared" si="78"/>
        <v>0</v>
      </c>
      <c r="HL108" s="91">
        <f t="shared" si="78"/>
        <v>0</v>
      </c>
      <c r="HM108" s="91">
        <f t="shared" si="78"/>
        <v>0</v>
      </c>
      <c r="HN108" s="91">
        <f t="shared" si="78"/>
        <v>0</v>
      </c>
      <c r="HO108" s="91">
        <f t="shared" si="78"/>
        <v>0</v>
      </c>
      <c r="HP108" s="91">
        <f t="shared" si="78"/>
        <v>0</v>
      </c>
      <c r="HQ108" s="91">
        <f t="shared" si="78"/>
        <v>0</v>
      </c>
      <c r="HR108" s="91">
        <f t="shared" si="78"/>
        <v>0</v>
      </c>
      <c r="HS108" s="91">
        <f t="shared" si="78"/>
        <v>0</v>
      </c>
      <c r="HT108" s="91">
        <f t="shared" si="78"/>
        <v>0</v>
      </c>
      <c r="HU108" s="91">
        <f t="shared" si="78"/>
        <v>0</v>
      </c>
      <c r="HV108" s="91">
        <f t="shared" si="78"/>
        <v>0</v>
      </c>
      <c r="HW108" s="91">
        <f t="shared" si="78"/>
        <v>0</v>
      </c>
      <c r="HX108" s="91">
        <f t="shared" si="78"/>
        <v>0</v>
      </c>
      <c r="HY108" s="91">
        <f t="shared" si="78"/>
        <v>0</v>
      </c>
      <c r="HZ108" s="91">
        <f t="shared" si="78"/>
        <v>0</v>
      </c>
      <c r="IA108" s="91">
        <f t="shared" si="78"/>
        <v>0</v>
      </c>
      <c r="IB108" s="91">
        <f t="shared" si="78"/>
        <v>0</v>
      </c>
      <c r="IC108" s="91">
        <f t="shared" si="78"/>
        <v>0</v>
      </c>
      <c r="ID108" s="91">
        <f t="shared" si="78"/>
        <v>0</v>
      </c>
      <c r="IE108" s="91">
        <f t="shared" si="78"/>
        <v>0</v>
      </c>
      <c r="IF108" s="91">
        <f t="shared" si="78"/>
        <v>0</v>
      </c>
      <c r="IG108" s="91">
        <f t="shared" si="78"/>
        <v>0</v>
      </c>
      <c r="IH108" s="91">
        <f t="shared" si="78"/>
        <v>0</v>
      </c>
      <c r="II108" s="91">
        <f t="shared" si="78"/>
        <v>0</v>
      </c>
      <c r="IJ108" s="91">
        <f t="shared" si="78"/>
        <v>0</v>
      </c>
      <c r="IK108" s="91">
        <f t="shared" si="78"/>
        <v>0</v>
      </c>
      <c r="IL108" s="91">
        <f t="shared" si="78"/>
        <v>0</v>
      </c>
      <c r="IM108" s="91">
        <f t="shared" si="78"/>
        <v>0</v>
      </c>
      <c r="IN108" s="91">
        <f t="shared" si="78"/>
        <v>0</v>
      </c>
      <c r="IO108" s="91">
        <f t="shared" si="78"/>
        <v>0</v>
      </c>
      <c r="IP108" s="91">
        <f t="shared" si="78"/>
        <v>0</v>
      </c>
      <c r="IQ108" s="91">
        <f t="shared" si="78"/>
        <v>0</v>
      </c>
      <c r="IR108" s="10"/>
      <c r="IS108" s="10"/>
      <c r="IT108" s="91">
        <f t="shared" ref="IT108:IZ108" si="79">SUMPRODUCT(IT$3:IT$58,$JN$3:$JN$58)</f>
        <v>0.17394500000000002</v>
      </c>
      <c r="IU108" s="91">
        <f t="shared" si="79"/>
        <v>0.11539999999999999</v>
      </c>
      <c r="IV108" s="91">
        <f t="shared" si="79"/>
        <v>3.4000000000000002E-2</v>
      </c>
      <c r="IW108" s="91">
        <f t="shared" si="79"/>
        <v>1.3100000000000001E-2</v>
      </c>
      <c r="IX108" s="91">
        <f t="shared" si="79"/>
        <v>4.6449999999999998E-3</v>
      </c>
      <c r="IY108" s="91">
        <f t="shared" si="79"/>
        <v>0</v>
      </c>
      <c r="IZ108" s="91">
        <f t="shared" si="79"/>
        <v>0</v>
      </c>
      <c r="JA108" s="10"/>
      <c r="JB108" s="467">
        <f t="shared" ref="JB108:JH108" si="80">JB58-SUM(JB109:JB111)</f>
        <v>0</v>
      </c>
      <c r="JC108" s="467">
        <f t="shared" si="80"/>
        <v>-1.5000000000000011E-3</v>
      </c>
      <c r="JD108" s="467">
        <f t="shared" si="80"/>
        <v>-1.0000000000000009E-3</v>
      </c>
      <c r="JE108" s="467">
        <f t="shared" si="80"/>
        <v>-1.7999999999999926E-3</v>
      </c>
      <c r="JF108" s="467">
        <f t="shared" si="80"/>
        <v>-1.5000000000000005E-3</v>
      </c>
      <c r="JG108" s="467">
        <f t="shared" si="80"/>
        <v>-1.5000000000000013E-3</v>
      </c>
      <c r="JH108" s="467">
        <f t="shared" si="80"/>
        <v>0</v>
      </c>
      <c r="JI108" s="10"/>
      <c r="JJ108" s="467">
        <f>SUM(JB108:JG108)</f>
        <v>-7.2999999999999966E-3</v>
      </c>
      <c r="JK108" s="264">
        <f>JJ108/$JJ$112</f>
        <v>-0.13230629814227449</v>
      </c>
      <c r="JM108" s="10"/>
      <c r="JN108" s="12"/>
      <c r="JO108" s="12"/>
      <c r="JP108" s="12"/>
      <c r="JQ108" s="12"/>
      <c r="JR108" s="102"/>
      <c r="JS108" s="12"/>
      <c r="JT108" s="12"/>
      <c r="JU108" s="12"/>
      <c r="JV108" s="12"/>
      <c r="JW108" s="12"/>
      <c r="JX108" s="10"/>
      <c r="JY108" s="10"/>
      <c r="JZ108" s="10"/>
      <c r="KA108" s="10"/>
      <c r="KB108" s="10"/>
      <c r="KC108" s="10"/>
      <c r="KD108" s="10"/>
      <c r="KE108" s="10"/>
      <c r="KF108" s="10"/>
      <c r="KG108" s="10"/>
      <c r="KH108" s="10"/>
      <c r="KI108" s="10"/>
      <c r="KJ108" s="10"/>
      <c r="KK108" s="10"/>
      <c r="KL108" s="10"/>
      <c r="KM108" s="10"/>
      <c r="KN108" s="10"/>
      <c r="KO108" s="10"/>
      <c r="KP108" s="10"/>
      <c r="KQ108" s="10"/>
      <c r="KR108" s="10"/>
      <c r="KS108" s="10"/>
      <c r="KT108" s="10"/>
      <c r="KU108" s="10"/>
      <c r="KV108" s="10"/>
      <c r="KW108" s="10"/>
      <c r="KX108" s="10"/>
      <c r="KY108" s="10"/>
      <c r="KZ108" s="10"/>
    </row>
    <row r="109" spans="1:312" outlineLevel="1">
      <c r="A109" s="10"/>
      <c r="B109" s="39" t="s">
        <v>34</v>
      </c>
      <c r="C109" s="53" t="s">
        <v>633</v>
      </c>
      <c r="D109" s="53">
        <f>D120</f>
        <v>0.2</v>
      </c>
      <c r="E109" s="12"/>
      <c r="F109" s="98">
        <f>SUMPRODUCT(F$3:F$58,$JO$3:$JO$58)</f>
        <v>0</v>
      </c>
      <c r="G109" s="98">
        <f>SUMPRODUCT(G$3:G$58,$JO$3:$JO$58)</f>
        <v>2.5000000000000001E-3</v>
      </c>
      <c r="H109" s="10"/>
      <c r="I109" s="98">
        <f t="shared" ref="I109:BT109" si="81">SUMPRODUCT(I$3:I$58,$JO$3:$JO$58)</f>
        <v>0.16500000000785101</v>
      </c>
      <c r="J109" s="98">
        <f t="shared" si="81"/>
        <v>0.150000000011934</v>
      </c>
      <c r="K109" s="98">
        <f t="shared" si="81"/>
        <v>0.19999999999837009</v>
      </c>
      <c r="L109" s="98">
        <f t="shared" si="81"/>
        <v>0.14999999998505978</v>
      </c>
      <c r="M109" s="98">
        <f t="shared" si="81"/>
        <v>0.19999999999913587</v>
      </c>
      <c r="N109" s="98">
        <f t="shared" si="81"/>
        <v>0.23728857135628631</v>
      </c>
      <c r="O109" s="98">
        <f t="shared" si="81"/>
        <v>0.18545435393285992</v>
      </c>
      <c r="P109" s="98">
        <f t="shared" si="81"/>
        <v>0.1650000000000364</v>
      </c>
      <c r="Q109" s="98">
        <f t="shared" si="81"/>
        <v>0.17400000000124866</v>
      </c>
      <c r="R109" s="98">
        <f t="shared" si="81"/>
        <v>0.22400000000022671</v>
      </c>
      <c r="S109" s="98">
        <f t="shared" si="81"/>
        <v>0.16500000000010714</v>
      </c>
      <c r="T109" s="98">
        <f t="shared" si="81"/>
        <v>0.16500000000009593</v>
      </c>
      <c r="U109" s="98">
        <f t="shared" si="81"/>
        <v>0.16500000000003093</v>
      </c>
      <c r="V109" s="98">
        <f t="shared" si="81"/>
        <v>0.16500000000002193</v>
      </c>
      <c r="W109" s="98">
        <f t="shared" si="81"/>
        <v>0.21500000000062755</v>
      </c>
      <c r="X109" s="98">
        <f t="shared" si="81"/>
        <v>0.20399999999990098</v>
      </c>
      <c r="Y109" s="98">
        <f t="shared" si="81"/>
        <v>0.16500000000005827</v>
      </c>
      <c r="Z109" s="98">
        <f t="shared" si="81"/>
        <v>0.16500000005034146</v>
      </c>
      <c r="AA109" s="98">
        <f t="shared" si="81"/>
        <v>0.17500000002019803</v>
      </c>
      <c r="AB109" s="98">
        <f t="shared" si="81"/>
        <v>0.17187994878950852</v>
      </c>
      <c r="AC109" s="98">
        <f t="shared" si="81"/>
        <v>0.15399999999589647</v>
      </c>
      <c r="AD109" s="98">
        <f t="shared" si="81"/>
        <v>0.16750400000085003</v>
      </c>
      <c r="AE109" s="98">
        <f t="shared" si="81"/>
        <v>0.17400000000253468</v>
      </c>
      <c r="AF109" s="98">
        <f t="shared" si="81"/>
        <v>0.20357999999922557</v>
      </c>
      <c r="AG109" s="98">
        <f t="shared" si="81"/>
        <v>0.21960600000108424</v>
      </c>
      <c r="AH109" s="98">
        <f t="shared" si="81"/>
        <v>0.25357999999954667</v>
      </c>
      <c r="AI109" s="98">
        <f t="shared" si="81"/>
        <v>0.2535799999991456</v>
      </c>
      <c r="AJ109" s="98">
        <f t="shared" si="81"/>
        <v>0.25357999999921271</v>
      </c>
      <c r="AK109" s="98">
        <f t="shared" si="81"/>
        <v>0.2196060000017922</v>
      </c>
      <c r="AL109" s="98">
        <f t="shared" si="81"/>
        <v>0.25358000000210645</v>
      </c>
      <c r="AM109" s="98">
        <f t="shared" si="81"/>
        <v>0.21960600001392103</v>
      </c>
      <c r="AN109" s="98">
        <f t="shared" si="81"/>
        <v>0.19484615379084869</v>
      </c>
      <c r="AO109" s="98">
        <f t="shared" si="81"/>
        <v>0.14000000000210897</v>
      </c>
      <c r="AP109" s="98">
        <f t="shared" si="81"/>
        <v>0.14000000000170143</v>
      </c>
      <c r="AQ109" s="98">
        <f t="shared" si="81"/>
        <v>0.1400000000001406</v>
      </c>
      <c r="AR109" s="98">
        <f t="shared" si="81"/>
        <v>0.16500000000032861</v>
      </c>
      <c r="AS109" s="98">
        <f t="shared" si="81"/>
        <v>0.16500000000054182</v>
      </c>
      <c r="AT109" s="98">
        <f t="shared" si="81"/>
        <v>0.16500000000030635</v>
      </c>
      <c r="AU109" s="98">
        <f t="shared" si="81"/>
        <v>0.1650000000063496</v>
      </c>
      <c r="AV109" s="98">
        <f t="shared" si="81"/>
        <v>0.16500000000003109</v>
      </c>
      <c r="AW109" s="98">
        <f t="shared" si="81"/>
        <v>0.16500000000008527</v>
      </c>
      <c r="AX109" s="98">
        <f t="shared" si="81"/>
        <v>0.16500000000023191</v>
      </c>
      <c r="AY109" s="98">
        <f t="shared" si="81"/>
        <v>0.18554982844885537</v>
      </c>
      <c r="AZ109" s="98">
        <f t="shared" si="81"/>
        <v>0.15961754075584034</v>
      </c>
      <c r="BA109" s="98">
        <f t="shared" si="81"/>
        <v>0.16054523475386182</v>
      </c>
      <c r="BB109" s="98">
        <f t="shared" si="81"/>
        <v>0.16500000005064919</v>
      </c>
      <c r="BC109" s="98">
        <f t="shared" si="81"/>
        <v>0.10000000218198296</v>
      </c>
      <c r="BD109" s="98">
        <f t="shared" si="81"/>
        <v>0.1000000006598231</v>
      </c>
      <c r="BE109" s="98">
        <f t="shared" si="81"/>
        <v>0.18651352457607803</v>
      </c>
      <c r="BF109" s="98">
        <f t="shared" si="81"/>
        <v>0.17324740064387931</v>
      </c>
      <c r="BG109" s="98">
        <f t="shared" si="81"/>
        <v>0.19122326443822579</v>
      </c>
      <c r="BH109" s="98">
        <f t="shared" si="81"/>
        <v>0.16168605118424959</v>
      </c>
      <c r="BI109" s="98">
        <f t="shared" si="81"/>
        <v>0.16816029396357332</v>
      </c>
      <c r="BJ109" s="98">
        <f t="shared" si="81"/>
        <v>0.16468640931376005</v>
      </c>
      <c r="BK109" s="98">
        <f t="shared" si="81"/>
        <v>0.17100561126131311</v>
      </c>
      <c r="BL109" s="98">
        <f t="shared" si="81"/>
        <v>0.18651856265247455</v>
      </c>
      <c r="BM109" s="98">
        <f t="shared" si="81"/>
        <v>0.15500004830638453</v>
      </c>
      <c r="BN109" s="98">
        <f t="shared" si="81"/>
        <v>0.14000106810813903</v>
      </c>
      <c r="BO109" s="98">
        <f t="shared" si="81"/>
        <v>0.15349541691809696</v>
      </c>
      <c r="BP109" s="98">
        <f t="shared" si="81"/>
        <v>0.16201048190895212</v>
      </c>
      <c r="BQ109" s="98">
        <f t="shared" si="81"/>
        <v>0.10000000006030714</v>
      </c>
      <c r="BR109" s="98">
        <f t="shared" si="81"/>
        <v>0.10000000019341243</v>
      </c>
      <c r="BS109" s="98">
        <f t="shared" si="81"/>
        <v>0.11256081745400054</v>
      </c>
      <c r="BT109" s="98">
        <f t="shared" si="81"/>
        <v>0.10254276837047151</v>
      </c>
      <c r="BU109" s="98">
        <f t="shared" ref="BU109:EF109" si="82">SUMPRODUCT(BU$3:BU$58,$JO$3:$JO$58)</f>
        <v>0.1025427682169826</v>
      </c>
      <c r="BV109" s="98">
        <f t="shared" si="82"/>
        <v>0.11779241049396147</v>
      </c>
      <c r="BW109" s="98">
        <f t="shared" si="82"/>
        <v>0.11779241053209756</v>
      </c>
      <c r="BX109" s="98">
        <f t="shared" si="82"/>
        <v>0.13518407477863031</v>
      </c>
      <c r="BY109" s="98">
        <f t="shared" si="82"/>
        <v>0.12304138865685736</v>
      </c>
      <c r="BZ109" s="98">
        <f t="shared" si="82"/>
        <v>0.15357999995814403</v>
      </c>
      <c r="CA109" s="98">
        <f t="shared" si="82"/>
        <v>0.15086399638185405</v>
      </c>
      <c r="CB109" s="98">
        <f t="shared" si="82"/>
        <v>0.15086399603815964</v>
      </c>
      <c r="CC109" s="98">
        <f t="shared" si="82"/>
        <v>0.13999999999140841</v>
      </c>
      <c r="CD109" s="98">
        <f t="shared" si="82"/>
        <v>0.14000000013851654</v>
      </c>
      <c r="CE109" s="98">
        <f t="shared" si="82"/>
        <v>0.14000000000323301</v>
      </c>
      <c r="CF109" s="98">
        <f t="shared" si="82"/>
        <v>0.13999999995794307</v>
      </c>
      <c r="CG109" s="98">
        <f t="shared" si="82"/>
        <v>0.13076979319729404</v>
      </c>
      <c r="CH109" s="98">
        <f t="shared" si="82"/>
        <v>0.11012971396891845</v>
      </c>
      <c r="CI109" s="98">
        <f t="shared" si="82"/>
        <v>0.16285019235382606</v>
      </c>
      <c r="CJ109" s="98">
        <f t="shared" si="82"/>
        <v>0.16210536058601996</v>
      </c>
      <c r="CK109" s="98">
        <f t="shared" si="82"/>
        <v>0.18429805289781442</v>
      </c>
      <c r="CL109" s="98">
        <f t="shared" si="82"/>
        <v>0.14000000042532032</v>
      </c>
      <c r="CM109" s="98">
        <f t="shared" si="82"/>
        <v>0.16480216510076884</v>
      </c>
      <c r="CN109" s="98">
        <f t="shared" si="82"/>
        <v>0.17694498639431605</v>
      </c>
      <c r="CO109" s="98">
        <f t="shared" si="82"/>
        <v>0.14000000001738266</v>
      </c>
      <c r="CP109" s="98">
        <f t="shared" si="82"/>
        <v>0.16648527780047517</v>
      </c>
      <c r="CQ109" s="98">
        <f t="shared" si="82"/>
        <v>0.14000000008584548</v>
      </c>
      <c r="CR109" s="98">
        <f t="shared" si="82"/>
        <v>0.14000000000017324</v>
      </c>
      <c r="CS109" s="98">
        <f t="shared" si="82"/>
        <v>0.16373799951574922</v>
      </c>
      <c r="CT109" s="98">
        <f t="shared" si="82"/>
        <v>0.16649358145009305</v>
      </c>
      <c r="CU109" s="98">
        <f t="shared" si="82"/>
        <v>0.13999999990797224</v>
      </c>
      <c r="CV109" s="98">
        <f t="shared" si="82"/>
        <v>0.14000000005011057</v>
      </c>
      <c r="CW109" s="98">
        <f t="shared" si="82"/>
        <v>0.14000000014176978</v>
      </c>
      <c r="CX109" s="98">
        <f t="shared" si="82"/>
        <v>0.14000000000350235</v>
      </c>
      <c r="CY109" s="98">
        <f t="shared" si="82"/>
        <v>0.12088238336332417</v>
      </c>
      <c r="CZ109" s="98">
        <f t="shared" si="82"/>
        <v>0.13467703219435084</v>
      </c>
      <c r="DA109" s="98">
        <f t="shared" si="82"/>
        <v>0.13999999999931934</v>
      </c>
      <c r="DB109" s="98">
        <f t="shared" si="82"/>
        <v>0.13999999999866594</v>
      </c>
      <c r="DC109" s="98">
        <f t="shared" si="82"/>
        <v>0.14000000000140492</v>
      </c>
      <c r="DD109" s="98">
        <f t="shared" si="82"/>
        <v>0.14000000000000182</v>
      </c>
      <c r="DE109" s="98">
        <f t="shared" si="82"/>
        <v>0.13999999999751581</v>
      </c>
      <c r="DF109" s="98">
        <f t="shared" si="82"/>
        <v>0.18999999997066316</v>
      </c>
      <c r="DG109" s="98">
        <f t="shared" si="82"/>
        <v>0.18999999999238187</v>
      </c>
      <c r="DH109" s="98">
        <f t="shared" si="82"/>
        <v>0.18999999998910738</v>
      </c>
      <c r="DI109" s="98">
        <f t="shared" si="82"/>
        <v>0.18999999999570499</v>
      </c>
      <c r="DJ109" s="98">
        <f t="shared" si="82"/>
        <v>0.18999999999544934</v>
      </c>
      <c r="DK109" s="98">
        <f t="shared" si="82"/>
        <v>0.18999999999748018</v>
      </c>
      <c r="DL109" s="98">
        <f t="shared" si="82"/>
        <v>0.18999999999843137</v>
      </c>
      <c r="DM109" s="98">
        <f t="shared" si="82"/>
        <v>0.19000000000145439</v>
      </c>
      <c r="DN109" s="98">
        <f t="shared" si="82"/>
        <v>0.16499999999245024</v>
      </c>
      <c r="DO109" s="98">
        <f t="shared" si="82"/>
        <v>0.17999999999325775</v>
      </c>
      <c r="DP109" s="98">
        <f t="shared" si="82"/>
        <v>0.18000000002234856</v>
      </c>
      <c r="DQ109" s="98">
        <f t="shared" si="82"/>
        <v>0.19000000000186901</v>
      </c>
      <c r="DR109" s="98">
        <f t="shared" si="82"/>
        <v>0.16500000000361756</v>
      </c>
      <c r="DS109" s="98">
        <f t="shared" si="82"/>
        <v>0.16499999999968459</v>
      </c>
      <c r="DT109" s="98">
        <f t="shared" si="82"/>
        <v>0.16500000000062562</v>
      </c>
      <c r="DU109" s="98">
        <f t="shared" si="82"/>
        <v>0.16499999999983225</v>
      </c>
      <c r="DV109" s="98">
        <f t="shared" si="82"/>
        <v>0.16499999997059892</v>
      </c>
      <c r="DW109" s="98">
        <f t="shared" si="82"/>
        <v>0.16499999998631917</v>
      </c>
      <c r="DX109" s="98">
        <f t="shared" si="82"/>
        <v>0.1799999999997465</v>
      </c>
      <c r="DY109" s="98">
        <f t="shared" si="82"/>
        <v>0.1900000000003732</v>
      </c>
      <c r="DZ109" s="98">
        <f t="shared" si="82"/>
        <v>0.16500000000060322</v>
      </c>
      <c r="EA109" s="98">
        <f t="shared" si="82"/>
        <v>0.17999999998099223</v>
      </c>
      <c r="EB109" s="98">
        <f t="shared" si="82"/>
        <v>0.16500000006054361</v>
      </c>
      <c r="EC109" s="98">
        <f t="shared" si="82"/>
        <v>0.1400000000004242</v>
      </c>
      <c r="ED109" s="98">
        <f t="shared" si="82"/>
        <v>0.14000000000105434</v>
      </c>
      <c r="EE109" s="98">
        <f t="shared" si="82"/>
        <v>0.14000000000540666</v>
      </c>
      <c r="EF109" s="98">
        <f t="shared" si="82"/>
        <v>0.16500000000255727</v>
      </c>
      <c r="EG109" s="98">
        <f t="shared" ref="EG109:GR109" si="83">SUMPRODUCT(EG$3:EG$58,$JO$3:$JO$58)</f>
        <v>0.16499998911671832</v>
      </c>
      <c r="EH109" s="98">
        <f t="shared" si="83"/>
        <v>0.21499999997400171</v>
      </c>
      <c r="EI109" s="98">
        <f t="shared" si="83"/>
        <v>0.19903860031977069</v>
      </c>
      <c r="EJ109" s="98">
        <f t="shared" si="83"/>
        <v>0.19000000000980599</v>
      </c>
      <c r="EK109" s="98">
        <f t="shared" si="83"/>
        <v>0.19428444090443839</v>
      </c>
      <c r="EL109" s="98">
        <f t="shared" si="83"/>
        <v>0.18999999999938966</v>
      </c>
      <c r="EM109" s="98">
        <f t="shared" si="83"/>
        <v>0.17994481323104541</v>
      </c>
      <c r="EN109" s="98">
        <f t="shared" si="83"/>
        <v>0.16499999999980974</v>
      </c>
      <c r="EO109" s="98">
        <f t="shared" si="83"/>
        <v>0.16528280255305511</v>
      </c>
      <c r="EP109" s="98">
        <f t="shared" si="83"/>
        <v>0.16677753477395879</v>
      </c>
      <c r="EQ109" s="98">
        <f t="shared" si="83"/>
        <v>0.14000000049664393</v>
      </c>
      <c r="ER109" s="98">
        <f t="shared" si="83"/>
        <v>0.13879998726179302</v>
      </c>
      <c r="ES109" s="98">
        <f t="shared" si="83"/>
        <v>0.14803085741935387</v>
      </c>
      <c r="ET109" s="98">
        <f t="shared" si="83"/>
        <v>0.1742325701533641</v>
      </c>
      <c r="EU109" s="98">
        <f t="shared" si="83"/>
        <v>0.14923257014914179</v>
      </c>
      <c r="EV109" s="98">
        <f t="shared" si="83"/>
        <v>0.19923257014794868</v>
      </c>
      <c r="EW109" s="98">
        <f t="shared" si="83"/>
        <v>0.17699145622062087</v>
      </c>
      <c r="EX109" s="98">
        <f t="shared" si="83"/>
        <v>0.17699145621978196</v>
      </c>
      <c r="EY109" s="98">
        <f t="shared" si="83"/>
        <v>0.12699145621996222</v>
      </c>
      <c r="EZ109" s="98">
        <f t="shared" si="83"/>
        <v>0.14984615384623143</v>
      </c>
      <c r="FA109" s="98">
        <f t="shared" si="83"/>
        <v>0.14500000000006172</v>
      </c>
      <c r="FB109" s="98">
        <f t="shared" si="83"/>
        <v>0.10000000000341164</v>
      </c>
      <c r="FC109" s="98">
        <f t="shared" si="83"/>
        <v>0.10000000000599037</v>
      </c>
      <c r="FD109" s="98">
        <f t="shared" si="83"/>
        <v>0.14000000000000479</v>
      </c>
      <c r="FE109" s="98">
        <f t="shared" si="83"/>
        <v>0.13999999999971613</v>
      </c>
      <c r="FF109" s="98">
        <f t="shared" si="83"/>
        <v>0.18499999996879898</v>
      </c>
      <c r="FG109" s="98">
        <f t="shared" si="83"/>
        <v>0.14500000000056074</v>
      </c>
      <c r="FH109" s="98">
        <f t="shared" si="83"/>
        <v>0.16500000000014026</v>
      </c>
      <c r="FI109" s="98">
        <f t="shared" si="83"/>
        <v>0.16500000000129283</v>
      </c>
      <c r="FJ109" s="98">
        <f t="shared" si="83"/>
        <v>0.16499999999935727</v>
      </c>
      <c r="FK109" s="98">
        <f t="shared" si="83"/>
        <v>0.16499999999974085</v>
      </c>
      <c r="FL109" s="98">
        <f t="shared" si="83"/>
        <v>0.16500000000088813</v>
      </c>
      <c r="FM109" s="98">
        <f t="shared" si="83"/>
        <v>0.13999999999948914</v>
      </c>
      <c r="FN109" s="98">
        <f t="shared" si="83"/>
        <v>0.19000000000001954</v>
      </c>
      <c r="FO109" s="98">
        <f t="shared" si="83"/>
        <v>0.17000000000437984</v>
      </c>
      <c r="FP109" s="98">
        <f t="shared" si="83"/>
        <v>0.14000000000030924</v>
      </c>
      <c r="FQ109" s="98">
        <f t="shared" si="83"/>
        <v>0.14000000000082666</v>
      </c>
      <c r="FR109" s="98">
        <f t="shared" si="83"/>
        <v>0.19000000000009346</v>
      </c>
      <c r="FS109" s="98">
        <f t="shared" si="83"/>
        <v>0.19000000000115566</v>
      </c>
      <c r="FT109" s="98">
        <f t="shared" si="83"/>
        <v>0.24000000000065608</v>
      </c>
      <c r="FU109" s="98">
        <f t="shared" si="83"/>
        <v>0.21500000000034492</v>
      </c>
      <c r="FV109" s="98">
        <f t="shared" si="83"/>
        <v>0.19000000000053355</v>
      </c>
      <c r="FW109" s="98">
        <f t="shared" si="83"/>
        <v>0.22999999999727339</v>
      </c>
      <c r="FX109" s="98">
        <f t="shared" si="83"/>
        <v>0.19819624305500322</v>
      </c>
      <c r="FY109" s="98">
        <f t="shared" si="83"/>
        <v>0.18775249997873739</v>
      </c>
      <c r="FZ109" s="98">
        <f t="shared" si="83"/>
        <v>0.18824558546855419</v>
      </c>
      <c r="GA109" s="98">
        <f t="shared" si="83"/>
        <v>0.19819899527294424</v>
      </c>
      <c r="GB109" s="98">
        <f t="shared" si="83"/>
        <v>0.17000000001032756</v>
      </c>
      <c r="GC109" s="98">
        <f t="shared" si="83"/>
        <v>0.20179957628253231</v>
      </c>
      <c r="GD109" s="98">
        <f t="shared" si="83"/>
        <v>0.19984615384530494</v>
      </c>
      <c r="GE109" s="98">
        <f t="shared" si="83"/>
        <v>0.1498461538632154</v>
      </c>
      <c r="GF109" s="98">
        <f t="shared" si="83"/>
        <v>0.14984615384423305</v>
      </c>
      <c r="GG109" s="98">
        <f t="shared" si="83"/>
        <v>0.14992307692251855</v>
      </c>
      <c r="GH109" s="98">
        <f t="shared" si="83"/>
        <v>0.17484615384491162</v>
      </c>
      <c r="GI109" s="98">
        <f t="shared" si="83"/>
        <v>0.16504902398192806</v>
      </c>
      <c r="GJ109" s="98">
        <f t="shared" si="83"/>
        <v>0.1600080163282932</v>
      </c>
      <c r="GK109" s="98">
        <f t="shared" si="83"/>
        <v>0.16500000000065432</v>
      </c>
      <c r="GL109" s="98">
        <f t="shared" si="83"/>
        <v>0.17391819710237771</v>
      </c>
      <c r="GM109" s="98">
        <f t="shared" si="83"/>
        <v>0.21499999998767352</v>
      </c>
      <c r="GN109" s="98">
        <f t="shared" si="83"/>
        <v>0.17078378379074485</v>
      </c>
      <c r="GO109" s="98">
        <f t="shared" si="83"/>
        <v>0.14000000000010399</v>
      </c>
      <c r="GP109" s="98">
        <f t="shared" si="83"/>
        <v>0.14000000000028423</v>
      </c>
      <c r="GQ109" s="98">
        <f t="shared" si="83"/>
        <v>0.16499999998967579</v>
      </c>
      <c r="GR109" s="98">
        <f t="shared" si="83"/>
        <v>0.14000000000123158</v>
      </c>
      <c r="GS109" s="98">
        <f t="shared" ref="GS109:IQ109" si="84">SUMPRODUCT(GS$3:GS$58,$JO$3:$JO$58)</f>
        <v>0.14000000000035628</v>
      </c>
      <c r="GT109" s="98">
        <f t="shared" si="84"/>
        <v>0.14578615243959717</v>
      </c>
      <c r="GU109" s="98">
        <f t="shared" si="84"/>
        <v>0.16123305968528323</v>
      </c>
      <c r="GV109" s="98">
        <f t="shared" si="84"/>
        <v>0.19000000000121109</v>
      </c>
      <c r="GW109" s="98">
        <f t="shared" si="84"/>
        <v>0.19000000000033923</v>
      </c>
      <c r="GX109" s="98">
        <f t="shared" si="84"/>
        <v>0.17976347047814606</v>
      </c>
      <c r="GY109" s="98">
        <f t="shared" si="84"/>
        <v>0.1649999999994532</v>
      </c>
      <c r="GZ109" s="98">
        <f t="shared" si="84"/>
        <v>0.14000000000141999</v>
      </c>
      <c r="HA109" s="98">
        <f t="shared" si="84"/>
        <v>0.1400000000003998</v>
      </c>
      <c r="HB109" s="98">
        <f t="shared" si="84"/>
        <v>0.13999999998675677</v>
      </c>
      <c r="HC109" s="98">
        <f t="shared" si="84"/>
        <v>0.14000000002327048</v>
      </c>
      <c r="HD109" s="98">
        <f t="shared" si="84"/>
        <v>0.13999999999873103</v>
      </c>
      <c r="HE109" s="98">
        <f t="shared" si="84"/>
        <v>0.13999999999959206</v>
      </c>
      <c r="HF109" s="98">
        <f t="shared" si="84"/>
        <v>0.14000000000046942</v>
      </c>
      <c r="HG109" s="98">
        <f t="shared" si="84"/>
        <v>0.15645289412288474</v>
      </c>
      <c r="HH109" s="98">
        <f t="shared" si="84"/>
        <v>0.19000000000014403</v>
      </c>
      <c r="HI109" s="98">
        <f t="shared" si="84"/>
        <v>0.17814219998771255</v>
      </c>
      <c r="HJ109" s="98">
        <f t="shared" si="84"/>
        <v>0.15678066520863435</v>
      </c>
      <c r="HK109" s="98">
        <f t="shared" si="84"/>
        <v>0.18933780223372687</v>
      </c>
      <c r="HL109" s="98">
        <f t="shared" si="84"/>
        <v>0.1870576199699891</v>
      </c>
      <c r="HM109" s="98">
        <f t="shared" si="84"/>
        <v>0.19000000002025852</v>
      </c>
      <c r="HN109" s="98">
        <f t="shared" si="84"/>
        <v>0.19000000000429809</v>
      </c>
      <c r="HO109" s="98">
        <f t="shared" si="84"/>
        <v>0.16575005671441226</v>
      </c>
      <c r="HP109" s="98">
        <f t="shared" si="84"/>
        <v>0.16828527099057461</v>
      </c>
      <c r="HQ109" s="98">
        <f t="shared" si="84"/>
        <v>0.18999999999962264</v>
      </c>
      <c r="HR109" s="98">
        <f t="shared" si="84"/>
        <v>0.18999999991489275</v>
      </c>
      <c r="HS109" s="98">
        <f t="shared" si="84"/>
        <v>0.21499999990920532</v>
      </c>
      <c r="HT109" s="98">
        <f t="shared" si="84"/>
        <v>0.18999999998864639</v>
      </c>
      <c r="HU109" s="98">
        <f t="shared" si="84"/>
        <v>0.13127472695618558</v>
      </c>
      <c r="HV109" s="98">
        <f t="shared" si="84"/>
        <v>0.14148502157779647</v>
      </c>
      <c r="HW109" s="98">
        <f t="shared" si="84"/>
        <v>0.1296871128612849</v>
      </c>
      <c r="HX109" s="98">
        <f t="shared" si="84"/>
        <v>0.16917990600234939</v>
      </c>
      <c r="HY109" s="98">
        <f t="shared" si="84"/>
        <v>0.14383661352809732</v>
      </c>
      <c r="HZ109" s="98">
        <f t="shared" si="84"/>
        <v>0.19972042437190479</v>
      </c>
      <c r="IA109" s="98">
        <f t="shared" si="84"/>
        <v>0.16212028672208487</v>
      </c>
      <c r="IB109" s="98">
        <f t="shared" si="84"/>
        <v>0.15399539260307743</v>
      </c>
      <c r="IC109" s="98">
        <f t="shared" si="84"/>
        <v>0.11750400279271873</v>
      </c>
      <c r="ID109" s="98">
        <f t="shared" si="84"/>
        <v>0.1025427683598033</v>
      </c>
      <c r="IE109" s="98">
        <f t="shared" si="84"/>
        <v>0.10254276874914643</v>
      </c>
      <c r="IF109" s="98">
        <f t="shared" si="84"/>
        <v>0.15254276829887423</v>
      </c>
      <c r="IG109" s="98">
        <f t="shared" si="84"/>
        <v>0.16364882547615683</v>
      </c>
      <c r="IH109" s="98">
        <f t="shared" si="84"/>
        <v>0.16748829321497843</v>
      </c>
      <c r="II109" s="98">
        <f t="shared" si="84"/>
        <v>0.15052122649439714</v>
      </c>
      <c r="IJ109" s="98">
        <f t="shared" si="84"/>
        <v>0.17571718134518907</v>
      </c>
      <c r="IK109" s="98">
        <f t="shared" si="84"/>
        <v>0.19709483507592471</v>
      </c>
      <c r="IL109" s="98">
        <f t="shared" si="84"/>
        <v>0.13112870037498586</v>
      </c>
      <c r="IM109" s="98">
        <f t="shared" si="84"/>
        <v>0.1121648193780541</v>
      </c>
      <c r="IN109" s="98">
        <f t="shared" si="84"/>
        <v>0.11919438083892776</v>
      </c>
      <c r="IO109" s="98">
        <f t="shared" si="84"/>
        <v>0.11638348683988993</v>
      </c>
      <c r="IP109" s="98">
        <f t="shared" si="84"/>
        <v>0.12948038942432971</v>
      </c>
      <c r="IQ109" s="98">
        <f t="shared" si="84"/>
        <v>0.12000000000943553</v>
      </c>
      <c r="IR109" s="10"/>
      <c r="IS109" s="10"/>
      <c r="IT109" s="98">
        <f t="shared" ref="IT109:IZ109" si="85">SUMPRODUCT(IT$3:IT$58,$JO$3:$JO$58)</f>
        <v>0.20660000000000001</v>
      </c>
      <c r="IU109" s="98">
        <f t="shared" si="85"/>
        <v>0.24779999999999999</v>
      </c>
      <c r="IV109" s="98">
        <f t="shared" si="85"/>
        <v>0.2064</v>
      </c>
      <c r="IW109" s="98">
        <f t="shared" si="85"/>
        <v>0.20739999999999997</v>
      </c>
      <c r="IX109" s="98">
        <f t="shared" si="85"/>
        <v>0.2218</v>
      </c>
      <c r="IY109" s="98">
        <f t="shared" si="85"/>
        <v>0</v>
      </c>
      <c r="IZ109" s="98">
        <f t="shared" si="85"/>
        <v>0</v>
      </c>
      <c r="JA109" s="10"/>
      <c r="JB109" s="468">
        <f t="shared" ref="JB109:JG109" si="86">JB120</f>
        <v>-1E-3</v>
      </c>
      <c r="JC109" s="468">
        <f t="shared" si="86"/>
        <v>7.4999999999999991E-4</v>
      </c>
      <c r="JD109" s="468">
        <f t="shared" si="86"/>
        <v>1.645E-3</v>
      </c>
      <c r="JE109" s="468">
        <f t="shared" si="86"/>
        <v>2.7000000000000001E-3</v>
      </c>
      <c r="JF109" s="468">
        <f t="shared" si="86"/>
        <v>8.9999999999999998E-4</v>
      </c>
      <c r="JG109" s="468">
        <f t="shared" si="86"/>
        <v>2.5000000000000001E-3</v>
      </c>
      <c r="JH109" s="468">
        <f t="shared" ref="JH109" si="87">JH120</f>
        <v>0</v>
      </c>
      <c r="JI109" s="10"/>
      <c r="JJ109" s="468">
        <f t="shared" ref="JJ109:JJ111" si="88">SUM(JB109:JG109)</f>
        <v>7.4949999999999999E-3</v>
      </c>
      <c r="JK109" s="264">
        <f t="shared" ref="JK109:JK111" si="89">JJ109/$JJ$112</f>
        <v>0.13584050747621201</v>
      </c>
      <c r="JM109" s="10"/>
      <c r="JN109" s="12"/>
      <c r="JO109" s="12"/>
      <c r="JP109" s="12"/>
      <c r="JQ109" s="12"/>
      <c r="JR109" s="102"/>
      <c r="JS109" s="12"/>
      <c r="JT109" s="12"/>
      <c r="JU109" s="12"/>
      <c r="JV109" s="12"/>
      <c r="JW109" s="12"/>
      <c r="JX109" s="10"/>
      <c r="JY109" s="10"/>
      <c r="JZ109" s="10"/>
      <c r="KA109" s="10"/>
      <c r="KB109" s="10"/>
      <c r="KC109" s="10"/>
      <c r="KD109" s="10"/>
      <c r="KE109" s="10"/>
      <c r="KF109" s="10"/>
      <c r="KG109" s="10"/>
      <c r="KH109" s="10"/>
      <c r="KI109" s="10"/>
      <c r="KJ109" s="10"/>
      <c r="KK109" s="10"/>
      <c r="KL109" s="10"/>
      <c r="KM109" s="10"/>
      <c r="KN109" s="10"/>
      <c r="KO109" s="10"/>
      <c r="KP109" s="10"/>
      <c r="KQ109" s="10"/>
      <c r="KR109" s="10"/>
      <c r="KS109" s="10"/>
      <c r="KT109" s="10"/>
      <c r="KU109" s="10"/>
      <c r="KV109" s="10"/>
      <c r="KW109" s="10"/>
      <c r="KX109" s="10"/>
      <c r="KY109" s="10"/>
      <c r="KZ109" s="10"/>
    </row>
    <row r="110" spans="1:312" outlineLevel="1">
      <c r="A110" s="10"/>
      <c r="B110" s="39" t="s">
        <v>42</v>
      </c>
      <c r="C110" s="52" t="s">
        <v>290</v>
      </c>
      <c r="D110" s="52">
        <f>D128</f>
        <v>0.30000000000000004</v>
      </c>
      <c r="E110" s="12"/>
      <c r="F110" s="91">
        <f>SUMPRODUCT(F$3:F$58,$JP$3:$JP$58)</f>
        <v>0</v>
      </c>
      <c r="G110" s="91">
        <f>SUMPRODUCT(G$3:G$58,$JP$3:$JP$58)</f>
        <v>8.6000000000000017E-3</v>
      </c>
      <c r="H110" s="10"/>
      <c r="I110" s="91">
        <f t="shared" ref="I110:BT110" si="90">SUMPRODUCT(I$3:I$58,$JP$3:$JP$58)</f>
        <v>0.48499999999635529</v>
      </c>
      <c r="J110" s="91">
        <f t="shared" si="90"/>
        <v>0.49999999999996492</v>
      </c>
      <c r="K110" s="91">
        <f t="shared" si="90"/>
        <v>0.50000000000046796</v>
      </c>
      <c r="L110" s="91">
        <f t="shared" si="90"/>
        <v>0.49999999992898669</v>
      </c>
      <c r="M110" s="91">
        <f t="shared" si="90"/>
        <v>0.45000000019722813</v>
      </c>
      <c r="N110" s="91">
        <f t="shared" si="90"/>
        <v>0.41271142866705807</v>
      </c>
      <c r="O110" s="91">
        <f t="shared" si="90"/>
        <v>0.38854564607608766</v>
      </c>
      <c r="P110" s="91">
        <f t="shared" si="90"/>
        <v>0.4090000000006816</v>
      </c>
      <c r="Q110" s="91">
        <f t="shared" si="90"/>
        <v>0.40000000000426728</v>
      </c>
      <c r="R110" s="91">
        <f t="shared" si="90"/>
        <v>0.35000000000043352</v>
      </c>
      <c r="S110" s="91">
        <f t="shared" si="90"/>
        <v>0.40900000000020309</v>
      </c>
      <c r="T110" s="91">
        <f t="shared" si="90"/>
        <v>0.40900000000015602</v>
      </c>
      <c r="U110" s="91">
        <f t="shared" si="90"/>
        <v>0.40900000000007619</v>
      </c>
      <c r="V110" s="91">
        <f t="shared" si="90"/>
        <v>0.40900000000003944</v>
      </c>
      <c r="W110" s="91">
        <f t="shared" si="90"/>
        <v>0.35900000000018922</v>
      </c>
      <c r="X110" s="91">
        <f t="shared" si="90"/>
        <v>0.35000000000013831</v>
      </c>
      <c r="Y110" s="91">
        <f t="shared" si="90"/>
        <v>0.38900000000003959</v>
      </c>
      <c r="Z110" s="91">
        <f t="shared" si="90"/>
        <v>0.33899999978742096</v>
      </c>
      <c r="AA110" s="91">
        <f t="shared" si="90"/>
        <v>0.32899999998641422</v>
      </c>
      <c r="AB110" s="91">
        <f t="shared" si="90"/>
        <v>0.33212005122007904</v>
      </c>
      <c r="AC110" s="91">
        <f t="shared" si="90"/>
        <v>0.40000000001141039</v>
      </c>
      <c r="AD110" s="91">
        <f t="shared" si="90"/>
        <v>0.40649600000437958</v>
      </c>
      <c r="AE110" s="91">
        <f t="shared" si="90"/>
        <v>0.40000000000138081</v>
      </c>
      <c r="AF110" s="91">
        <f t="shared" si="90"/>
        <v>0.3704200000034833</v>
      </c>
      <c r="AG110" s="91">
        <f t="shared" si="90"/>
        <v>0.3002401538496281</v>
      </c>
      <c r="AH110" s="91">
        <f t="shared" si="90"/>
        <v>0.26626615384960239</v>
      </c>
      <c r="AI110" s="91">
        <f t="shared" si="90"/>
        <v>0.2162661538476503</v>
      </c>
      <c r="AJ110" s="91">
        <f t="shared" si="90"/>
        <v>0.21626615384764675</v>
      </c>
      <c r="AK110" s="91">
        <f t="shared" si="90"/>
        <v>0.25024015385472886</v>
      </c>
      <c r="AL110" s="91">
        <f t="shared" si="90"/>
        <v>0.26626615385199931</v>
      </c>
      <c r="AM110" s="91">
        <f t="shared" si="90"/>
        <v>0.25024015379097903</v>
      </c>
      <c r="AN110" s="91">
        <f t="shared" si="90"/>
        <v>0.2750000000395546</v>
      </c>
      <c r="AO110" s="91">
        <f t="shared" si="90"/>
        <v>0.32984615383258353</v>
      </c>
      <c r="AP110" s="91">
        <f t="shared" si="90"/>
        <v>0.32984615384593435</v>
      </c>
      <c r="AQ110" s="91">
        <f t="shared" si="90"/>
        <v>0.34999999999870168</v>
      </c>
      <c r="AR110" s="91">
        <f t="shared" si="90"/>
        <v>0.30484615384667768</v>
      </c>
      <c r="AS110" s="91">
        <f t="shared" si="90"/>
        <v>0.30000000000028942</v>
      </c>
      <c r="AT110" s="91">
        <f t="shared" si="90"/>
        <v>0.29999999999829929</v>
      </c>
      <c r="AU110" s="91">
        <f t="shared" si="90"/>
        <v>0.29999999999525712</v>
      </c>
      <c r="AV110" s="91">
        <f t="shared" si="90"/>
        <v>0.30000000000001997</v>
      </c>
      <c r="AW110" s="91">
        <f t="shared" si="90"/>
        <v>0.30000000000009275</v>
      </c>
      <c r="AX110" s="91">
        <f t="shared" si="90"/>
        <v>0.30000000000060106</v>
      </c>
      <c r="AY110" s="91">
        <f t="shared" si="90"/>
        <v>0.24914247917617449</v>
      </c>
      <c r="AZ110" s="91">
        <f t="shared" si="90"/>
        <v>0.27507476684729909</v>
      </c>
      <c r="BA110" s="91">
        <f t="shared" si="90"/>
        <v>0.27414707290485524</v>
      </c>
      <c r="BB110" s="91">
        <f t="shared" si="90"/>
        <v>0.3477892573318026</v>
      </c>
      <c r="BC110" s="91">
        <f t="shared" si="90"/>
        <v>0.46089718116109535</v>
      </c>
      <c r="BD110" s="91">
        <f t="shared" si="90"/>
        <v>0.41278925763732094</v>
      </c>
      <c r="BE110" s="91">
        <f t="shared" si="90"/>
        <v>0.44348647583970879</v>
      </c>
      <c r="BF110" s="91">
        <f t="shared" si="90"/>
        <v>0.45675259945175761</v>
      </c>
      <c r="BG110" s="91">
        <f t="shared" si="90"/>
        <v>0.43877673569607906</v>
      </c>
      <c r="BH110" s="91">
        <f t="shared" si="90"/>
        <v>0.468313948826721</v>
      </c>
      <c r="BI110" s="91">
        <f t="shared" si="90"/>
        <v>0.46183970594696089</v>
      </c>
      <c r="BJ110" s="91">
        <f t="shared" si="90"/>
        <v>0.46531359064324335</v>
      </c>
      <c r="BK110" s="91">
        <f t="shared" si="90"/>
        <v>0.4589943887322025</v>
      </c>
      <c r="BL110" s="91">
        <f t="shared" si="90"/>
        <v>0.44348143772421023</v>
      </c>
      <c r="BM110" s="91">
        <f t="shared" si="90"/>
        <v>0.47499995204536588</v>
      </c>
      <c r="BN110" s="91">
        <f t="shared" si="90"/>
        <v>0.45699628403766407</v>
      </c>
      <c r="BO110" s="91">
        <f t="shared" si="90"/>
        <v>0.44350193526071491</v>
      </c>
      <c r="BP110" s="91">
        <f t="shared" si="90"/>
        <v>0.43498687036756645</v>
      </c>
      <c r="BQ110" s="91">
        <f t="shared" si="90"/>
        <v>0.4417817435012214</v>
      </c>
      <c r="BR110" s="91">
        <f t="shared" si="90"/>
        <v>0.44178174331546871</v>
      </c>
      <c r="BS110" s="91">
        <f t="shared" si="90"/>
        <v>0.4292209260679456</v>
      </c>
      <c r="BT110" s="91">
        <f t="shared" si="90"/>
        <v>0.44836813467013392</v>
      </c>
      <c r="BU110" s="91">
        <f t="shared" ref="BU110:EF110" si="91">SUMPRODUCT(BU$3:BU$58,$JP$3:$JP$58)</f>
        <v>0.4483681348256307</v>
      </c>
      <c r="BV110" s="91">
        <f t="shared" si="91"/>
        <v>0.43311849258612833</v>
      </c>
      <c r="BW110" s="91">
        <f t="shared" si="91"/>
        <v>0.4238456255656195</v>
      </c>
      <c r="BX110" s="91">
        <f t="shared" si="91"/>
        <v>0.40645396155617808</v>
      </c>
      <c r="BY110" s="91">
        <f t="shared" si="91"/>
        <v>0.41859664767533356</v>
      </c>
      <c r="BZ110" s="91">
        <f t="shared" si="91"/>
        <v>0.38419447467043677</v>
      </c>
      <c r="CA110" s="91">
        <f t="shared" si="91"/>
        <v>0.38691047832440861</v>
      </c>
      <c r="CB110" s="91">
        <f t="shared" si="91"/>
        <v>0.38691047882919227</v>
      </c>
      <c r="CC110" s="91">
        <f t="shared" si="91"/>
        <v>0.36705723042666577</v>
      </c>
      <c r="CD110" s="91">
        <f t="shared" si="91"/>
        <v>0.3670572303428023</v>
      </c>
      <c r="CE110" s="91">
        <f t="shared" si="91"/>
        <v>0.36705723047557526</v>
      </c>
      <c r="CF110" s="91">
        <f t="shared" si="91"/>
        <v>0.35205342928430461</v>
      </c>
      <c r="CG110" s="91">
        <f t="shared" si="91"/>
        <v>0.36128363603803304</v>
      </c>
      <c r="CH110" s="91">
        <f t="shared" si="91"/>
        <v>0.38192371542304832</v>
      </c>
      <c r="CI110" s="91">
        <f t="shared" si="91"/>
        <v>0.4011498074693523</v>
      </c>
      <c r="CJ110" s="91">
        <f t="shared" si="91"/>
        <v>0.40189463934674802</v>
      </c>
      <c r="CK110" s="91">
        <f t="shared" si="91"/>
        <v>0.37970194704482563</v>
      </c>
      <c r="CL110" s="91">
        <f t="shared" si="91"/>
        <v>0.42185411273260265</v>
      </c>
      <c r="CM110" s="91">
        <f t="shared" si="91"/>
        <v>0.39705194830752488</v>
      </c>
      <c r="CN110" s="91">
        <f t="shared" si="91"/>
        <v>0.38490912734132843</v>
      </c>
      <c r="CO110" s="91">
        <f t="shared" si="91"/>
        <v>0.37926133045603105</v>
      </c>
      <c r="CP110" s="91">
        <f t="shared" si="91"/>
        <v>0.3527760524943454</v>
      </c>
      <c r="CQ110" s="91">
        <f t="shared" si="91"/>
        <v>0.40009924886759479</v>
      </c>
      <c r="CR110" s="91">
        <f t="shared" si="91"/>
        <v>0.39244308262209632</v>
      </c>
      <c r="CS110" s="91">
        <f t="shared" si="91"/>
        <v>0.36870508312824435</v>
      </c>
      <c r="CT110" s="91">
        <f t="shared" si="91"/>
        <v>0.36594950120500552</v>
      </c>
      <c r="CU110" s="91">
        <f t="shared" si="91"/>
        <v>0.42697024539446576</v>
      </c>
      <c r="CV110" s="91">
        <f t="shared" si="91"/>
        <v>0.41089950383934254</v>
      </c>
      <c r="CW110" s="91">
        <f t="shared" si="91"/>
        <v>0.38596023768267046</v>
      </c>
      <c r="CX110" s="91">
        <f t="shared" si="91"/>
        <v>0.37433402910488311</v>
      </c>
      <c r="CY110" s="91">
        <f t="shared" si="91"/>
        <v>0.3831176166336494</v>
      </c>
      <c r="CZ110" s="91">
        <f t="shared" si="91"/>
        <v>0.36932296781859109</v>
      </c>
      <c r="DA110" s="91">
        <f t="shared" si="91"/>
        <v>0.36915489411217667</v>
      </c>
      <c r="DB110" s="91">
        <f t="shared" si="91"/>
        <v>0.38701364203921151</v>
      </c>
      <c r="DC110" s="91">
        <f t="shared" si="91"/>
        <v>0.37972819636963273</v>
      </c>
      <c r="DD110" s="91">
        <f t="shared" si="91"/>
        <v>0.37747137706337491</v>
      </c>
      <c r="DE110" s="91">
        <f t="shared" si="91"/>
        <v>0.37767050807449559</v>
      </c>
      <c r="DF110" s="91">
        <f t="shared" si="91"/>
        <v>0.37747137710732709</v>
      </c>
      <c r="DG110" s="91">
        <f t="shared" si="91"/>
        <v>0.38774224767659926</v>
      </c>
      <c r="DH110" s="91">
        <f t="shared" si="91"/>
        <v>0.38774224764817594</v>
      </c>
      <c r="DI110" s="91">
        <f t="shared" si="91"/>
        <v>0.38774224763603016</v>
      </c>
      <c r="DJ110" s="91">
        <f t="shared" si="91"/>
        <v>0.34000000000494163</v>
      </c>
      <c r="DK110" s="91">
        <f t="shared" si="91"/>
        <v>0.34000000000827063</v>
      </c>
      <c r="DL110" s="91">
        <f t="shared" si="91"/>
        <v>0.34000000000263053</v>
      </c>
      <c r="DM110" s="91">
        <f t="shared" si="91"/>
        <v>0.34000000000434472</v>
      </c>
      <c r="DN110" s="91">
        <f t="shared" si="91"/>
        <v>0.31500000000944706</v>
      </c>
      <c r="DO110" s="91">
        <f t="shared" si="91"/>
        <v>0.30000000001037175</v>
      </c>
      <c r="DP110" s="91">
        <f t="shared" si="91"/>
        <v>0.29999999997973659</v>
      </c>
      <c r="DQ110" s="91">
        <f t="shared" si="91"/>
        <v>0.29000000000094484</v>
      </c>
      <c r="DR110" s="91">
        <f t="shared" si="91"/>
        <v>0.31499999999347056</v>
      </c>
      <c r="DS110" s="91">
        <f t="shared" si="91"/>
        <v>0.35000000000003784</v>
      </c>
      <c r="DT110" s="91">
        <f t="shared" si="91"/>
        <v>0.3000000000029005</v>
      </c>
      <c r="DU110" s="91">
        <f t="shared" si="91"/>
        <v>0.30000000000019422</v>
      </c>
      <c r="DV110" s="91">
        <f t="shared" si="91"/>
        <v>0.36500000003120359</v>
      </c>
      <c r="DW110" s="91">
        <f t="shared" si="91"/>
        <v>0.36500000002392785</v>
      </c>
      <c r="DX110" s="91">
        <f t="shared" si="91"/>
        <v>0.35000000000020726</v>
      </c>
      <c r="DY110" s="91">
        <f t="shared" si="91"/>
        <v>0.33999999999542385</v>
      </c>
      <c r="DZ110" s="91">
        <f t="shared" si="91"/>
        <v>0.34000000000538111</v>
      </c>
      <c r="EA110" s="91">
        <f t="shared" si="91"/>
        <v>0.3499999999988051</v>
      </c>
      <c r="EB110" s="91">
        <f t="shared" si="91"/>
        <v>0.32037246958884086</v>
      </c>
      <c r="EC110" s="91">
        <f t="shared" si="91"/>
        <v>0.34537246964529822</v>
      </c>
      <c r="ED110" s="91">
        <f t="shared" si="91"/>
        <v>0.34537246964704416</v>
      </c>
      <c r="EE110" s="91">
        <f t="shared" si="91"/>
        <v>0.3500000000056297</v>
      </c>
      <c r="EF110" s="91">
        <f t="shared" si="91"/>
        <v>0.33089878541876511</v>
      </c>
      <c r="EG110" s="91">
        <f t="shared" ref="EG110:GR110" si="92">SUMPRODUCT(EG$3:EG$58,$JP$3:$JP$58)</f>
        <v>0.28089879630536779</v>
      </c>
      <c r="EH110" s="91">
        <f t="shared" si="92"/>
        <v>0.2335705843248822</v>
      </c>
      <c r="EI110" s="91">
        <f t="shared" si="92"/>
        <v>0.24953198398220897</v>
      </c>
      <c r="EJ110" s="91">
        <f t="shared" si="92"/>
        <v>0.2703453847240137</v>
      </c>
      <c r="EK110" s="91">
        <f t="shared" si="92"/>
        <v>0.26733651335120229</v>
      </c>
      <c r="EL110" s="91">
        <f t="shared" si="92"/>
        <v>0.25984615384513982</v>
      </c>
      <c r="EM110" s="91">
        <f t="shared" si="92"/>
        <v>0.26990134060836862</v>
      </c>
      <c r="EN110" s="91">
        <f t="shared" si="92"/>
        <v>0.28988270695398843</v>
      </c>
      <c r="EO110" s="91">
        <f t="shared" si="92"/>
        <v>0.28959990440104039</v>
      </c>
      <c r="EP110" s="91">
        <f t="shared" si="92"/>
        <v>0.28810517217963449</v>
      </c>
      <c r="EQ110" s="91">
        <f t="shared" si="92"/>
        <v>0.28528589371592955</v>
      </c>
      <c r="ER110" s="91">
        <f t="shared" si="92"/>
        <v>0.28648590694176596</v>
      </c>
      <c r="ES110" s="91">
        <f t="shared" si="92"/>
        <v>0.27725503679821106</v>
      </c>
      <c r="ET110" s="91">
        <f t="shared" si="92"/>
        <v>0.26724111394840366</v>
      </c>
      <c r="EU110" s="91">
        <f t="shared" si="92"/>
        <v>0.29224111395459895</v>
      </c>
      <c r="EV110" s="91">
        <f t="shared" si="92"/>
        <v>0.2500000000111936</v>
      </c>
      <c r="EW110" s="91">
        <f t="shared" si="92"/>
        <v>0.3000000000016298</v>
      </c>
      <c r="EX110" s="91">
        <f t="shared" si="92"/>
        <v>0.30000000000330163</v>
      </c>
      <c r="EY110" s="91">
        <f t="shared" si="92"/>
        <v>0.35000000000021364</v>
      </c>
      <c r="EZ110" s="91">
        <f t="shared" si="92"/>
        <v>0.35000000000431331</v>
      </c>
      <c r="FA110" s="91">
        <f t="shared" si="92"/>
        <v>0.3548461538457674</v>
      </c>
      <c r="FB110" s="91">
        <f t="shared" si="92"/>
        <v>0.39984615384338401</v>
      </c>
      <c r="FC110" s="91">
        <f t="shared" si="92"/>
        <v>0.35000000000345449</v>
      </c>
      <c r="FD110" s="91">
        <f t="shared" si="92"/>
        <v>0.30999999999976674</v>
      </c>
      <c r="FE110" s="91">
        <f t="shared" si="92"/>
        <v>0.26000000000037954</v>
      </c>
      <c r="FF110" s="91">
        <f t="shared" si="92"/>
        <v>0.2350000000347548</v>
      </c>
      <c r="FG110" s="91">
        <f t="shared" si="92"/>
        <v>0.32500000000092677</v>
      </c>
      <c r="FH110" s="91">
        <f t="shared" si="92"/>
        <v>0.30500000000099292</v>
      </c>
      <c r="FI110" s="91">
        <f t="shared" si="92"/>
        <v>0.35484615385177887</v>
      </c>
      <c r="FJ110" s="91">
        <f t="shared" si="92"/>
        <v>0.35484615384914697</v>
      </c>
      <c r="FK110" s="91">
        <f t="shared" si="92"/>
        <v>0.34999999999478432</v>
      </c>
      <c r="FL110" s="91">
        <f t="shared" si="92"/>
        <v>0.25500000000995071</v>
      </c>
      <c r="FM110" s="91">
        <f t="shared" si="92"/>
        <v>0.28000000000460495</v>
      </c>
      <c r="FN110" s="91">
        <f t="shared" si="92"/>
        <v>0.27999999999981906</v>
      </c>
      <c r="FO110" s="91">
        <f t="shared" si="92"/>
        <v>0.30000000000308769</v>
      </c>
      <c r="FP110" s="91">
        <f t="shared" si="92"/>
        <v>0.33000000000088581</v>
      </c>
      <c r="FQ110" s="91">
        <f t="shared" si="92"/>
        <v>0.33000000000009339</v>
      </c>
      <c r="FR110" s="91">
        <f t="shared" si="92"/>
        <v>0.35999999999919824</v>
      </c>
      <c r="FS110" s="91">
        <f t="shared" si="92"/>
        <v>0.31000000000051381</v>
      </c>
      <c r="FT110" s="91">
        <f t="shared" si="92"/>
        <v>0.25999999999964485</v>
      </c>
      <c r="FU110" s="91">
        <f t="shared" si="92"/>
        <v>0.21500000000131483</v>
      </c>
      <c r="FV110" s="91">
        <f t="shared" si="92"/>
        <v>0.24000000000111296</v>
      </c>
      <c r="FW110" s="91">
        <f t="shared" si="92"/>
        <v>0.2000000000053514</v>
      </c>
      <c r="FX110" s="91">
        <f t="shared" si="92"/>
        <v>0.22819624299724914</v>
      </c>
      <c r="FY110" s="91">
        <f t="shared" si="92"/>
        <v>0.23863998607577533</v>
      </c>
      <c r="FZ110" s="91">
        <f t="shared" si="92"/>
        <v>0.2381469005889722</v>
      </c>
      <c r="GA110" s="91">
        <f t="shared" si="92"/>
        <v>0.2218010047400823</v>
      </c>
      <c r="GB110" s="91">
        <f t="shared" si="92"/>
        <v>0.2499999999981122</v>
      </c>
      <c r="GC110" s="91">
        <f t="shared" si="92"/>
        <v>0.21820042373010767</v>
      </c>
      <c r="GD110" s="91">
        <f t="shared" si="92"/>
        <v>0.25000000000193645</v>
      </c>
      <c r="GE110" s="91">
        <f t="shared" si="92"/>
        <v>0.2999999999987909</v>
      </c>
      <c r="GF110" s="91">
        <f t="shared" si="92"/>
        <v>0.30000000000022409</v>
      </c>
      <c r="GG110" s="91">
        <f t="shared" si="92"/>
        <v>0.25007692307842133</v>
      </c>
      <c r="GH110" s="91">
        <f t="shared" si="92"/>
        <v>0.22515384615430942</v>
      </c>
      <c r="GI110" s="91">
        <f t="shared" si="92"/>
        <v>0.23495097603882686</v>
      </c>
      <c r="GJ110" s="91">
        <f t="shared" si="92"/>
        <v>0.2899919836241644</v>
      </c>
      <c r="GK110" s="91">
        <f t="shared" si="92"/>
        <v>0.28499999996083319</v>
      </c>
      <c r="GL110" s="91">
        <f t="shared" si="92"/>
        <v>0.27608180284073958</v>
      </c>
      <c r="GM110" s="91">
        <f t="shared" si="92"/>
        <v>0.34656756753037149</v>
      </c>
      <c r="GN110" s="91">
        <f t="shared" si="92"/>
        <v>0.39078378372084577</v>
      </c>
      <c r="GO110" s="91">
        <f t="shared" si="92"/>
        <v>0.42156756750644042</v>
      </c>
      <c r="GP110" s="91">
        <f t="shared" si="92"/>
        <v>0.3640000000001492</v>
      </c>
      <c r="GQ110" s="91">
        <f t="shared" si="92"/>
        <v>0.33900000001217229</v>
      </c>
      <c r="GR110" s="91">
        <f t="shared" si="92"/>
        <v>0.36399999999963389</v>
      </c>
      <c r="GS110" s="91">
        <f t="shared" ref="GS110:IQ110" si="93">SUMPRODUCT(GS$3:GS$58,$JP$3:$JP$58)</f>
        <v>0.35804615468868289</v>
      </c>
      <c r="GT110" s="91">
        <f t="shared" si="93"/>
        <v>0.35226000224324217</v>
      </c>
      <c r="GU110" s="91">
        <f t="shared" si="93"/>
        <v>0.33681309509366231</v>
      </c>
      <c r="GV110" s="91">
        <f t="shared" si="93"/>
        <v>0.34899019703898959</v>
      </c>
      <c r="GW110" s="91">
        <f t="shared" si="93"/>
        <v>0.34899019703826123</v>
      </c>
      <c r="GX110" s="91">
        <f t="shared" si="93"/>
        <v>0.30922672655970906</v>
      </c>
      <c r="GY110" s="91">
        <f t="shared" si="93"/>
        <v>0.32903035811346504</v>
      </c>
      <c r="GZ110" s="91">
        <f t="shared" si="93"/>
        <v>0.34852330345971477</v>
      </c>
      <c r="HA110" s="91">
        <f t="shared" si="93"/>
        <v>0.34932071247948843</v>
      </c>
      <c r="HB110" s="91">
        <f t="shared" si="93"/>
        <v>0.39932071241601702</v>
      </c>
      <c r="HC110" s="91">
        <f t="shared" si="93"/>
        <v>0.36991576314953534</v>
      </c>
      <c r="HD110" s="91">
        <f t="shared" si="93"/>
        <v>0.35403035818911444</v>
      </c>
      <c r="HE110" s="91">
        <f t="shared" si="93"/>
        <v>0.33780602781157243</v>
      </c>
      <c r="HF110" s="91">
        <f t="shared" si="93"/>
        <v>0.33780602780201308</v>
      </c>
      <c r="HG110" s="91">
        <f t="shared" si="93"/>
        <v>0.3213531336871685</v>
      </c>
      <c r="HH110" s="91">
        <f t="shared" si="93"/>
        <v>0.2878594370560314</v>
      </c>
      <c r="HI110" s="91">
        <f t="shared" si="93"/>
        <v>0.29971723707186904</v>
      </c>
      <c r="HJ110" s="91">
        <f t="shared" si="93"/>
        <v>0.32107877186001638</v>
      </c>
      <c r="HK110" s="91">
        <f t="shared" si="93"/>
        <v>0.37466219635300713</v>
      </c>
      <c r="HL110" s="91">
        <f t="shared" si="93"/>
        <v>0.37694237981913903</v>
      </c>
      <c r="HM110" s="91">
        <f t="shared" si="93"/>
        <v>0.37400000010003098</v>
      </c>
      <c r="HN110" s="91">
        <f t="shared" si="93"/>
        <v>0.38194664908413589</v>
      </c>
      <c r="HO110" s="91">
        <f t="shared" si="93"/>
        <v>0.40619659241930128</v>
      </c>
      <c r="HP110" s="91">
        <f t="shared" si="93"/>
        <v>0.40366137825174231</v>
      </c>
      <c r="HQ110" s="91">
        <f t="shared" si="93"/>
        <v>0.43787691585707555</v>
      </c>
      <c r="HR110" s="91">
        <f t="shared" si="93"/>
        <v>0.4378769159569631</v>
      </c>
      <c r="HS110" s="91">
        <f t="shared" si="93"/>
        <v>0.41287691594203113</v>
      </c>
      <c r="HT110" s="91">
        <f t="shared" si="93"/>
        <v>0.41972083182798919</v>
      </c>
      <c r="HU110" s="91">
        <f t="shared" si="93"/>
        <v>0.47844610503008334</v>
      </c>
      <c r="HV110" s="91">
        <f t="shared" si="93"/>
        <v>0.49233521034487748</v>
      </c>
      <c r="HW110" s="91">
        <f t="shared" si="93"/>
        <v>0.48431288568325337</v>
      </c>
      <c r="HX110" s="91">
        <f t="shared" si="93"/>
        <v>0.44482009320897992</v>
      </c>
      <c r="HY110" s="91">
        <f t="shared" si="93"/>
        <v>0.47016338601176244</v>
      </c>
      <c r="HZ110" s="91">
        <f t="shared" si="93"/>
        <v>0.48027957546948674</v>
      </c>
      <c r="IA110" s="91">
        <f t="shared" si="93"/>
        <v>0.46787971326657057</v>
      </c>
      <c r="IB110" s="91">
        <f t="shared" si="93"/>
        <v>0.47600460744709922</v>
      </c>
      <c r="IC110" s="91">
        <f t="shared" si="93"/>
        <v>0.45123420212465071</v>
      </c>
      <c r="ID110" s="91">
        <f t="shared" si="93"/>
        <v>0.47260718008305069</v>
      </c>
      <c r="IE110" s="91">
        <f t="shared" si="93"/>
        <v>0.47791643495966307</v>
      </c>
      <c r="IF110" s="91">
        <f t="shared" si="93"/>
        <v>0.45775295632830265</v>
      </c>
      <c r="IG110" s="91">
        <f t="shared" si="93"/>
        <v>0.44597536649694525</v>
      </c>
      <c r="IH110" s="91">
        <f t="shared" si="93"/>
        <v>0.44213589880984033</v>
      </c>
      <c r="II110" s="91">
        <f t="shared" si="93"/>
        <v>0.4362964661885646</v>
      </c>
      <c r="IJ110" s="91">
        <f t="shared" si="93"/>
        <v>0.41110051131889636</v>
      </c>
      <c r="IK110" s="91">
        <f t="shared" si="93"/>
        <v>0.38972285761641828</v>
      </c>
      <c r="IL110" s="91">
        <f t="shared" si="93"/>
        <v>0.34181283819075442</v>
      </c>
      <c r="IM110" s="91">
        <f t="shared" si="93"/>
        <v>0.36077671916841059</v>
      </c>
      <c r="IN110" s="91">
        <f t="shared" si="93"/>
        <v>0.35374715776476223</v>
      </c>
      <c r="IO110" s="91">
        <f t="shared" si="93"/>
        <v>0.33060790580389238</v>
      </c>
      <c r="IP110" s="91">
        <f t="shared" si="93"/>
        <v>0.31751100325269221</v>
      </c>
      <c r="IQ110" s="91">
        <f t="shared" si="93"/>
        <v>0.32699139263668892</v>
      </c>
      <c r="IR110" s="10"/>
      <c r="IS110" s="10"/>
      <c r="IT110" s="91">
        <f t="shared" ref="IT110:IZ110" si="94">SUMPRODUCT(IT$3:IT$58,$JP$3:$JP$58)</f>
        <v>0.18519999999999998</v>
      </c>
      <c r="IU110" s="91">
        <f t="shared" si="94"/>
        <v>0.13009999999999999</v>
      </c>
      <c r="IV110" s="91">
        <f t="shared" si="94"/>
        <v>0.26429999999999998</v>
      </c>
      <c r="IW110" s="91">
        <f t="shared" si="94"/>
        <v>0.20779999999999998</v>
      </c>
      <c r="IX110" s="91">
        <f t="shared" si="94"/>
        <v>0.20180000000000003</v>
      </c>
      <c r="IY110" s="91">
        <f t="shared" si="94"/>
        <v>0</v>
      </c>
      <c r="IZ110" s="91">
        <f t="shared" si="94"/>
        <v>0</v>
      </c>
      <c r="JA110" s="10"/>
      <c r="JB110" s="467">
        <f t="shared" ref="JB110:JG110" si="95">JB128</f>
        <v>-5.4900000000000001E-3</v>
      </c>
      <c r="JC110" s="467">
        <f t="shared" si="95"/>
        <v>-2.2999999999999991E-3</v>
      </c>
      <c r="JD110" s="467">
        <f t="shared" si="95"/>
        <v>1.1300000000000001E-2</v>
      </c>
      <c r="JE110" s="467">
        <f t="shared" si="95"/>
        <v>7.4000000000000003E-3</v>
      </c>
      <c r="JF110" s="467">
        <f t="shared" si="95"/>
        <v>-1.3899999999999997E-3</v>
      </c>
      <c r="JG110" s="467">
        <f t="shared" si="95"/>
        <v>8.6000000000000017E-3</v>
      </c>
      <c r="JH110" s="467">
        <f t="shared" ref="JH110" si="96">JH128</f>
        <v>0</v>
      </c>
      <c r="JI110" s="10"/>
      <c r="JJ110" s="467">
        <f t="shared" si="88"/>
        <v>1.8120000000000004E-2</v>
      </c>
      <c r="JK110" s="264">
        <f t="shared" si="89"/>
        <v>0.32840960579972811</v>
      </c>
      <c r="JM110" s="10"/>
      <c r="JN110" s="12"/>
      <c r="JO110" s="12"/>
      <c r="JP110" s="12"/>
      <c r="JQ110" s="12"/>
      <c r="JR110" s="102"/>
      <c r="JS110" s="12"/>
      <c r="JT110" s="12"/>
      <c r="JU110" s="12"/>
      <c r="JV110" s="12"/>
      <c r="JW110" s="12"/>
      <c r="JX110" s="10"/>
      <c r="JY110" s="10"/>
      <c r="JZ110" s="10"/>
      <c r="KA110" s="10"/>
      <c r="KB110" s="10"/>
      <c r="KC110" s="10"/>
      <c r="KD110" s="10"/>
      <c r="KE110" s="10"/>
      <c r="KF110" s="10"/>
      <c r="KG110" s="10"/>
      <c r="KH110" s="10"/>
      <c r="KI110" s="10"/>
      <c r="KJ110" s="10"/>
      <c r="KK110" s="10"/>
      <c r="KL110" s="10"/>
      <c r="KM110" s="10"/>
      <c r="KN110" s="10"/>
      <c r="KO110" s="10"/>
      <c r="KP110" s="10"/>
      <c r="KQ110" s="10"/>
      <c r="KR110" s="10"/>
      <c r="KS110" s="10"/>
      <c r="KT110" s="10"/>
      <c r="KU110" s="10"/>
      <c r="KV110" s="10"/>
      <c r="KW110" s="10"/>
      <c r="KX110" s="10"/>
      <c r="KY110" s="10"/>
      <c r="KZ110" s="10"/>
    </row>
    <row r="111" spans="1:312" outlineLevel="1">
      <c r="A111" s="10"/>
      <c r="B111" s="40" t="s">
        <v>46</v>
      </c>
      <c r="C111" s="50" t="s">
        <v>269</v>
      </c>
      <c r="D111" s="50">
        <f>D140</f>
        <v>0.5</v>
      </c>
      <c r="E111" s="12"/>
      <c r="F111" s="99">
        <f>SUMPRODUCT(F$3:F$58,$JQ$3:$JQ$58)</f>
        <v>0</v>
      </c>
      <c r="G111" s="99">
        <f>SUMPRODUCT(G$3:G$58,$JQ$3:$JQ$58)</f>
        <v>8.2000000000000007E-3</v>
      </c>
      <c r="H111" s="10"/>
      <c r="I111" s="99">
        <f t="shared" ref="I111:BT111" si="97">SUMPRODUCT(I$3:I$58,$JQ$3:$JQ$58)</f>
        <v>0.34999999999536113</v>
      </c>
      <c r="J111" s="99">
        <f t="shared" si="97"/>
        <v>0.34999999999149128</v>
      </c>
      <c r="K111" s="99">
        <f t="shared" si="97"/>
        <v>0.30000000000035615</v>
      </c>
      <c r="L111" s="99">
        <f t="shared" si="97"/>
        <v>0.35000000001166731</v>
      </c>
      <c r="M111" s="99">
        <f t="shared" si="97"/>
        <v>0.34999999996662168</v>
      </c>
      <c r="N111" s="99">
        <f t="shared" si="97"/>
        <v>0.3499999999739512</v>
      </c>
      <c r="O111" s="99">
        <f t="shared" si="97"/>
        <v>0.42599999999943761</v>
      </c>
      <c r="P111" s="99">
        <f t="shared" si="97"/>
        <v>0.4259999999994647</v>
      </c>
      <c r="Q111" s="99">
        <f t="shared" si="97"/>
        <v>0.42600000000075183</v>
      </c>
      <c r="R111" s="99">
        <f t="shared" si="97"/>
        <v>0.42600000000008237</v>
      </c>
      <c r="S111" s="99">
        <f t="shared" si="97"/>
        <v>0.42600000000011357</v>
      </c>
      <c r="T111" s="99">
        <f t="shared" si="97"/>
        <v>0.42600000000014343</v>
      </c>
      <c r="U111" s="99">
        <f t="shared" si="97"/>
        <v>0.42600000000003047</v>
      </c>
      <c r="V111" s="99">
        <f t="shared" si="97"/>
        <v>0.42600000000004778</v>
      </c>
      <c r="W111" s="99">
        <f t="shared" si="97"/>
        <v>0.42600000000300842</v>
      </c>
      <c r="X111" s="99">
        <f t="shared" si="97"/>
        <v>0.44600000000007145</v>
      </c>
      <c r="Y111" s="99">
        <f t="shared" si="97"/>
        <v>0.44600000000006279</v>
      </c>
      <c r="Z111" s="99">
        <f t="shared" si="97"/>
        <v>0.49600000004767664</v>
      </c>
      <c r="AA111" s="99">
        <f t="shared" si="97"/>
        <v>0.49599999999294564</v>
      </c>
      <c r="AB111" s="99">
        <f t="shared" si="97"/>
        <v>0.49599999999581118</v>
      </c>
      <c r="AC111" s="99">
        <f t="shared" si="97"/>
        <v>0.44599999999415391</v>
      </c>
      <c r="AD111" s="99">
        <f t="shared" si="97"/>
        <v>0.42600000000105753</v>
      </c>
      <c r="AE111" s="99">
        <f t="shared" si="97"/>
        <v>0.42600000000176419</v>
      </c>
      <c r="AF111" s="99">
        <f t="shared" si="97"/>
        <v>0.4260000000020242</v>
      </c>
      <c r="AG111" s="99">
        <f t="shared" si="97"/>
        <v>0.48015384615509421</v>
      </c>
      <c r="AH111" s="99">
        <f t="shared" si="97"/>
        <v>0.48015384615525436</v>
      </c>
      <c r="AI111" s="99">
        <f t="shared" si="97"/>
        <v>0.53015384615476813</v>
      </c>
      <c r="AJ111" s="99">
        <f t="shared" si="97"/>
        <v>0.53015384615402361</v>
      </c>
      <c r="AK111" s="99">
        <f t="shared" si="97"/>
        <v>0.5301538461558245</v>
      </c>
      <c r="AL111" s="99">
        <f t="shared" si="97"/>
        <v>0.48015384615615575</v>
      </c>
      <c r="AM111" s="99">
        <f t="shared" si="97"/>
        <v>0.53015384617588801</v>
      </c>
      <c r="AN111" s="99">
        <f t="shared" si="97"/>
        <v>0.53015384616951367</v>
      </c>
      <c r="AO111" s="99">
        <f t="shared" si="97"/>
        <v>0.53015384616583394</v>
      </c>
      <c r="AP111" s="99">
        <f t="shared" si="97"/>
        <v>0.53015384615411354</v>
      </c>
      <c r="AQ111" s="99">
        <f t="shared" si="97"/>
        <v>0.51000000000186319</v>
      </c>
      <c r="AR111" s="99">
        <f t="shared" si="97"/>
        <v>0.53015384615386663</v>
      </c>
      <c r="AS111" s="99">
        <f t="shared" si="97"/>
        <v>0.5350000000017634</v>
      </c>
      <c r="AT111" s="99">
        <f t="shared" si="97"/>
        <v>0.53500000000123915</v>
      </c>
      <c r="AU111" s="99">
        <f t="shared" si="97"/>
        <v>0.53500000000235282</v>
      </c>
      <c r="AV111" s="99">
        <f t="shared" si="97"/>
        <v>0.53500000000006487</v>
      </c>
      <c r="AW111" s="99">
        <f t="shared" si="97"/>
        <v>0.53500000000008674</v>
      </c>
      <c r="AX111" s="99">
        <f t="shared" si="97"/>
        <v>0.53500000000017878</v>
      </c>
      <c r="AY111" s="99">
        <f t="shared" si="97"/>
        <v>0.5653076923801118</v>
      </c>
      <c r="AZ111" s="99">
        <f t="shared" si="97"/>
        <v>0.56530769238738687</v>
      </c>
      <c r="BA111" s="99">
        <f t="shared" si="97"/>
        <v>0.5653076923964202</v>
      </c>
      <c r="BB111" s="99">
        <f t="shared" si="97"/>
        <v>0.48721074264959402</v>
      </c>
      <c r="BC111" s="99">
        <f t="shared" si="97"/>
        <v>0.43910281671652956</v>
      </c>
      <c r="BD111" s="99">
        <f t="shared" si="97"/>
        <v>0.48721074152646981</v>
      </c>
      <c r="BE111" s="99">
        <f t="shared" si="97"/>
        <v>0.36999999958102336</v>
      </c>
      <c r="BF111" s="99">
        <f t="shared" si="97"/>
        <v>0.36999999983431175</v>
      </c>
      <c r="BG111" s="99">
        <f t="shared" si="97"/>
        <v>0.36999999990135413</v>
      </c>
      <c r="BH111" s="99">
        <f t="shared" si="97"/>
        <v>0.37000000001759303</v>
      </c>
      <c r="BI111" s="99">
        <f t="shared" si="97"/>
        <v>0.37000000003933431</v>
      </c>
      <c r="BJ111" s="99">
        <f t="shared" si="97"/>
        <v>0.37000000002923322</v>
      </c>
      <c r="BK111" s="99">
        <f t="shared" si="97"/>
        <v>0.37000000001897648</v>
      </c>
      <c r="BL111" s="99">
        <f t="shared" si="97"/>
        <v>0.36999999962263697</v>
      </c>
      <c r="BM111" s="99">
        <f t="shared" si="97"/>
        <v>0.36999999959985541</v>
      </c>
      <c r="BN111" s="99">
        <f t="shared" si="97"/>
        <v>0.40300264782215162</v>
      </c>
      <c r="BO111" s="99">
        <f t="shared" si="97"/>
        <v>0.40300264773253408</v>
      </c>
      <c r="BP111" s="99">
        <f t="shared" si="97"/>
        <v>0.40300264768901833</v>
      </c>
      <c r="BQ111" s="99">
        <f t="shared" si="97"/>
        <v>0.45821825644834524</v>
      </c>
      <c r="BR111" s="99">
        <f t="shared" si="97"/>
        <v>0.45821825647303305</v>
      </c>
      <c r="BS111" s="99">
        <f t="shared" si="97"/>
        <v>0.45821825647058051</v>
      </c>
      <c r="BT111" s="99">
        <f t="shared" si="97"/>
        <v>0.44908909693312776</v>
      </c>
      <c r="BU111" s="99">
        <f t="shared" ref="BU111:EF111" si="98">SUMPRODUCT(BU$3:BU$58,$JQ$3:$JQ$58)</f>
        <v>0.44908909691415716</v>
      </c>
      <c r="BV111" s="99">
        <f t="shared" si="98"/>
        <v>0.44908909693538313</v>
      </c>
      <c r="BW111" s="99">
        <f t="shared" si="98"/>
        <v>0.45836196390778722</v>
      </c>
      <c r="BX111" s="99">
        <f t="shared" si="98"/>
        <v>0.45836196368815951</v>
      </c>
      <c r="BY111" s="99">
        <f t="shared" si="98"/>
        <v>0.45836196360361814</v>
      </c>
      <c r="BZ111" s="99">
        <f t="shared" si="98"/>
        <v>0.4622255253687037</v>
      </c>
      <c r="CA111" s="99">
        <f t="shared" si="98"/>
        <v>0.46222552530275429</v>
      </c>
      <c r="CB111" s="99">
        <f t="shared" si="98"/>
        <v>0.46222552528885547</v>
      </c>
      <c r="CC111" s="99">
        <f t="shared" si="98"/>
        <v>0.49294276957184252</v>
      </c>
      <c r="CD111" s="99">
        <f t="shared" si="98"/>
        <v>0.49294276951159471</v>
      </c>
      <c r="CE111" s="99">
        <f t="shared" si="98"/>
        <v>0.4929427695182928</v>
      </c>
      <c r="CF111" s="99">
        <f t="shared" si="98"/>
        <v>0.5079465707711549</v>
      </c>
      <c r="CG111" s="99">
        <f t="shared" si="98"/>
        <v>0.50794657076554106</v>
      </c>
      <c r="CH111" s="99">
        <f t="shared" si="98"/>
        <v>0.50794657068335003</v>
      </c>
      <c r="CI111" s="99">
        <f t="shared" si="98"/>
        <v>0.43600000014719853</v>
      </c>
      <c r="CJ111" s="99">
        <f t="shared" si="98"/>
        <v>0.43600000005871314</v>
      </c>
      <c r="CK111" s="99">
        <f t="shared" si="98"/>
        <v>0.43600000006037559</v>
      </c>
      <c r="CL111" s="99">
        <f t="shared" si="98"/>
        <v>0.43814588693337614</v>
      </c>
      <c r="CM111" s="99">
        <f t="shared" si="98"/>
        <v>0.43814588647291958</v>
      </c>
      <c r="CN111" s="99">
        <f t="shared" si="98"/>
        <v>0.43814588624221379</v>
      </c>
      <c r="CO111" s="99">
        <f t="shared" si="98"/>
        <v>0.48073866951826716</v>
      </c>
      <c r="CP111" s="99">
        <f t="shared" si="98"/>
        <v>0.48073866970881823</v>
      </c>
      <c r="CQ111" s="99">
        <f t="shared" si="98"/>
        <v>0.45990075069309017</v>
      </c>
      <c r="CR111" s="99">
        <f t="shared" si="98"/>
        <v>0.46755691737949767</v>
      </c>
      <c r="CS111" s="99">
        <f t="shared" si="98"/>
        <v>0.46755691734248206</v>
      </c>
      <c r="CT111" s="99">
        <f t="shared" si="98"/>
        <v>0.46755691734288513</v>
      </c>
      <c r="CU111" s="99">
        <f t="shared" si="98"/>
        <v>0.43302975470970173</v>
      </c>
      <c r="CV111" s="99">
        <f t="shared" si="98"/>
        <v>0.44910049609283265</v>
      </c>
      <c r="CW111" s="99">
        <f t="shared" si="98"/>
        <v>0.47403976216451243</v>
      </c>
      <c r="CX111" s="99">
        <f t="shared" si="98"/>
        <v>0.48566597088546987</v>
      </c>
      <c r="CY111" s="99">
        <f t="shared" si="98"/>
        <v>0.49599999999726568</v>
      </c>
      <c r="CZ111" s="99">
        <f t="shared" si="98"/>
        <v>0.4960000000065457</v>
      </c>
      <c r="DA111" s="99">
        <f t="shared" si="98"/>
        <v>0.49084510588715774</v>
      </c>
      <c r="DB111" s="99">
        <f t="shared" si="98"/>
        <v>0.47298635803446787</v>
      </c>
      <c r="DC111" s="99">
        <f t="shared" si="98"/>
        <v>0.48027180362334038</v>
      </c>
      <c r="DD111" s="99">
        <f t="shared" si="98"/>
        <v>0.48252862293627569</v>
      </c>
      <c r="DE111" s="99">
        <f t="shared" si="98"/>
        <v>0.48232949187327695</v>
      </c>
      <c r="DF111" s="99">
        <f t="shared" si="98"/>
        <v>0.43252862294189554</v>
      </c>
      <c r="DG111" s="99">
        <f t="shared" si="98"/>
        <v>0.42225775236896462</v>
      </c>
      <c r="DH111" s="99">
        <f t="shared" si="98"/>
        <v>0.42225775236924346</v>
      </c>
      <c r="DI111" s="99">
        <f t="shared" si="98"/>
        <v>0.42225775237007196</v>
      </c>
      <c r="DJ111" s="99">
        <f t="shared" si="98"/>
        <v>0.47000000000001302</v>
      </c>
      <c r="DK111" s="99">
        <f t="shared" si="98"/>
        <v>0.47000000000137276</v>
      </c>
      <c r="DL111" s="99">
        <f t="shared" si="98"/>
        <v>0.47000000000025316</v>
      </c>
      <c r="DM111" s="99">
        <f t="shared" si="98"/>
        <v>0.47000000000060133</v>
      </c>
      <c r="DN111" s="99">
        <f t="shared" si="98"/>
        <v>0.52000000000083901</v>
      </c>
      <c r="DO111" s="99">
        <f t="shared" si="98"/>
        <v>0.52000000000337943</v>
      </c>
      <c r="DP111" s="99">
        <f t="shared" si="98"/>
        <v>0.5200000000053665</v>
      </c>
      <c r="DQ111" s="99">
        <f t="shared" si="98"/>
        <v>0.52000000000343727</v>
      </c>
      <c r="DR111" s="99">
        <f t="shared" si="98"/>
        <v>0.52000000000374436</v>
      </c>
      <c r="DS111" s="99">
        <f t="shared" si="98"/>
        <v>0.48500000000055604</v>
      </c>
      <c r="DT111" s="99">
        <f t="shared" si="98"/>
        <v>0.53500000000182579</v>
      </c>
      <c r="DU111" s="99">
        <f t="shared" si="98"/>
        <v>0.53500000000114778</v>
      </c>
      <c r="DV111" s="99">
        <f t="shared" si="98"/>
        <v>0.47000000000023551</v>
      </c>
      <c r="DW111" s="99">
        <f t="shared" si="98"/>
        <v>0.47000000000169012</v>
      </c>
      <c r="DX111" s="99">
        <f t="shared" si="98"/>
        <v>0.47000000000080017</v>
      </c>
      <c r="DY111" s="99">
        <f t="shared" si="98"/>
        <v>0.4700000000071396</v>
      </c>
      <c r="DZ111" s="99">
        <f t="shared" si="98"/>
        <v>0.49499999999341071</v>
      </c>
      <c r="EA111" s="99">
        <f t="shared" si="98"/>
        <v>0.47000000001936088</v>
      </c>
      <c r="EB111" s="99">
        <f t="shared" si="98"/>
        <v>0.51462753035604114</v>
      </c>
      <c r="EC111" s="99">
        <f t="shared" si="98"/>
        <v>0.51462753035581432</v>
      </c>
      <c r="ED111" s="99">
        <f t="shared" si="98"/>
        <v>0.51462753035587816</v>
      </c>
      <c r="EE111" s="99">
        <f t="shared" si="98"/>
        <v>0.51000000001576185</v>
      </c>
      <c r="EF111" s="99">
        <f t="shared" si="98"/>
        <v>0.50410121458145996</v>
      </c>
      <c r="EG111" s="99">
        <f t="shared" ref="EG111:GR111" si="99">SUMPRODUCT(EG$3:EG$58,$JQ$3:$JQ$58)</f>
        <v>0.55410121456964589</v>
      </c>
      <c r="EH111" s="99">
        <f t="shared" si="99"/>
        <v>0.55142941570141746</v>
      </c>
      <c r="EI111" s="99">
        <f t="shared" si="99"/>
        <v>0.55142941571130932</v>
      </c>
      <c r="EJ111" s="99">
        <f t="shared" si="99"/>
        <v>0.539654615267946</v>
      </c>
      <c r="EK111" s="99">
        <f t="shared" si="99"/>
        <v>0.53837904574467033</v>
      </c>
      <c r="EL111" s="99">
        <f t="shared" si="99"/>
        <v>0.5501538461545924</v>
      </c>
      <c r="EM111" s="99">
        <f t="shared" si="99"/>
        <v>0.55015384615323892</v>
      </c>
      <c r="EN111" s="99">
        <f t="shared" si="99"/>
        <v>0.54511729304637091</v>
      </c>
      <c r="EO111" s="99">
        <f t="shared" si="99"/>
        <v>0.54511729304705414</v>
      </c>
      <c r="EP111" s="99">
        <f t="shared" si="99"/>
        <v>0.5451172930462358</v>
      </c>
      <c r="EQ111" s="99">
        <f t="shared" si="99"/>
        <v>0.57471410578557791</v>
      </c>
      <c r="ER111" s="99">
        <f t="shared" si="99"/>
        <v>0.57471410578134685</v>
      </c>
      <c r="ES111" s="99">
        <f t="shared" si="99"/>
        <v>0.5747141057840307</v>
      </c>
      <c r="ET111" s="99">
        <f t="shared" si="99"/>
        <v>0.55852631589645374</v>
      </c>
      <c r="EU111" s="99">
        <f t="shared" si="99"/>
        <v>0.55852631589797264</v>
      </c>
      <c r="EV111" s="99">
        <f t="shared" si="99"/>
        <v>0.55076742984137939</v>
      </c>
      <c r="EW111" s="99">
        <f t="shared" si="99"/>
        <v>0.52300854377980499</v>
      </c>
      <c r="EX111" s="99">
        <f t="shared" si="99"/>
        <v>0.52300854378020856</v>
      </c>
      <c r="EY111" s="99">
        <f t="shared" si="99"/>
        <v>0.52300854378001027</v>
      </c>
      <c r="EZ111" s="99">
        <f t="shared" si="99"/>
        <v>0.50015384615484504</v>
      </c>
      <c r="FA111" s="99">
        <f t="shared" si="99"/>
        <v>0.50015384615457803</v>
      </c>
      <c r="FB111" s="99">
        <f t="shared" si="99"/>
        <v>0.50015384615473246</v>
      </c>
      <c r="FC111" s="99">
        <f t="shared" si="99"/>
        <v>0.55000000000082183</v>
      </c>
      <c r="FD111" s="99">
        <f t="shared" si="99"/>
        <v>0.55000000000033489</v>
      </c>
      <c r="FE111" s="99">
        <f t="shared" si="99"/>
        <v>0.60000000000016418</v>
      </c>
      <c r="FF111" s="99">
        <f t="shared" si="99"/>
        <v>0.58000000000035701</v>
      </c>
      <c r="FG111" s="99">
        <f t="shared" si="99"/>
        <v>0.53000000000069081</v>
      </c>
      <c r="FH111" s="99">
        <f t="shared" si="99"/>
        <v>0.53000000000014069</v>
      </c>
      <c r="FI111" s="99">
        <f t="shared" si="99"/>
        <v>0.48015384615624901</v>
      </c>
      <c r="FJ111" s="99">
        <f t="shared" si="99"/>
        <v>0.48015384615690843</v>
      </c>
      <c r="FK111" s="99">
        <f t="shared" si="99"/>
        <v>0.48500000001570243</v>
      </c>
      <c r="FL111" s="99">
        <f t="shared" si="99"/>
        <v>0.58000000000121577</v>
      </c>
      <c r="FM111" s="99">
        <f t="shared" si="99"/>
        <v>0.58000000000122454</v>
      </c>
      <c r="FN111" s="99">
        <f t="shared" si="99"/>
        <v>0.53000000000039105</v>
      </c>
      <c r="FO111" s="99">
        <f t="shared" si="99"/>
        <v>0.52999999999941816</v>
      </c>
      <c r="FP111" s="99">
        <f t="shared" si="99"/>
        <v>0.52999999999985037</v>
      </c>
      <c r="FQ111" s="99">
        <f t="shared" si="99"/>
        <v>0.52999999999997338</v>
      </c>
      <c r="FR111" s="99">
        <f t="shared" si="99"/>
        <v>0.45000000000128471</v>
      </c>
      <c r="FS111" s="99">
        <f t="shared" si="99"/>
        <v>0.5000000000017758</v>
      </c>
      <c r="FT111" s="99">
        <f t="shared" si="99"/>
        <v>0.50000000000090339</v>
      </c>
      <c r="FU111" s="99">
        <f t="shared" si="99"/>
        <v>0.56999999999933215</v>
      </c>
      <c r="FV111" s="99">
        <f t="shared" si="99"/>
        <v>0.56999999999917517</v>
      </c>
      <c r="FW111" s="99">
        <f t="shared" si="99"/>
        <v>0.56999999999956608</v>
      </c>
      <c r="FX111" s="99">
        <f t="shared" si="99"/>
        <v>0.57360751394862519</v>
      </c>
      <c r="FY111" s="99">
        <f t="shared" si="99"/>
        <v>0.57360751394907983</v>
      </c>
      <c r="FZ111" s="99">
        <f t="shared" si="99"/>
        <v>0.57360751395182874</v>
      </c>
      <c r="GA111" s="99">
        <f t="shared" si="99"/>
        <v>0.58000000000230767</v>
      </c>
      <c r="GB111" s="99">
        <f t="shared" si="99"/>
        <v>0.58000000000109997</v>
      </c>
      <c r="GC111" s="99">
        <f t="shared" si="99"/>
        <v>0.58000000000216023</v>
      </c>
      <c r="GD111" s="99">
        <f t="shared" si="99"/>
        <v>0.55015384615317964</v>
      </c>
      <c r="GE111" s="99">
        <f t="shared" si="99"/>
        <v>0.5501538461578348</v>
      </c>
      <c r="GF111" s="99">
        <f t="shared" si="99"/>
        <v>0.55015384615605334</v>
      </c>
      <c r="GG111" s="99">
        <f t="shared" si="99"/>
        <v>0.59999999999994391</v>
      </c>
      <c r="GH111" s="99">
        <f t="shared" si="99"/>
        <v>0.59999999999938547</v>
      </c>
      <c r="GI111" s="99">
        <f t="shared" si="99"/>
        <v>0.60000000000367459</v>
      </c>
      <c r="GJ111" s="99">
        <f t="shared" si="99"/>
        <v>0.55000000004221716</v>
      </c>
      <c r="GK111" s="99">
        <f t="shared" si="99"/>
        <v>0.55000000004086302</v>
      </c>
      <c r="GL111" s="99">
        <f t="shared" si="99"/>
        <v>0.55000000003974447</v>
      </c>
      <c r="GM111" s="99">
        <f t="shared" si="99"/>
        <v>0.4384324324925627</v>
      </c>
      <c r="GN111" s="99">
        <f t="shared" si="99"/>
        <v>0.43843243249334068</v>
      </c>
      <c r="GO111" s="99">
        <f t="shared" si="99"/>
        <v>0.4384324324939024</v>
      </c>
      <c r="GP111" s="99">
        <f t="shared" si="99"/>
        <v>0.49600000000010624</v>
      </c>
      <c r="GQ111" s="99">
        <f t="shared" si="99"/>
        <v>0.49600000000060124</v>
      </c>
      <c r="GR111" s="99">
        <f t="shared" si="99"/>
        <v>0.49600000000074274</v>
      </c>
      <c r="GS111" s="99">
        <f t="shared" ref="GS111:IQ111" si="100">SUMPRODUCT(GS$3:GS$58,$JQ$3:$JQ$58)</f>
        <v>0.5019538453130864</v>
      </c>
      <c r="GT111" s="99">
        <f t="shared" si="100"/>
        <v>0.50195384531387444</v>
      </c>
      <c r="GU111" s="99">
        <f t="shared" si="100"/>
        <v>0.50195384520085551</v>
      </c>
      <c r="GV111" s="99">
        <f t="shared" si="100"/>
        <v>0.46100980296507488</v>
      </c>
      <c r="GW111" s="99">
        <f t="shared" si="100"/>
        <v>0.46100980296318511</v>
      </c>
      <c r="GX111" s="99">
        <f t="shared" si="100"/>
        <v>0.51100980296191523</v>
      </c>
      <c r="GY111" s="99">
        <f t="shared" si="100"/>
        <v>0.50596964188600047</v>
      </c>
      <c r="GZ111" s="99">
        <f t="shared" si="100"/>
        <v>0.51147669654071315</v>
      </c>
      <c r="HA111" s="99">
        <f t="shared" si="100"/>
        <v>0.51067928751921987</v>
      </c>
      <c r="HB111" s="99">
        <f t="shared" si="100"/>
        <v>0.46067928761494276</v>
      </c>
      <c r="HC111" s="99">
        <f t="shared" si="100"/>
        <v>0.49008423682343272</v>
      </c>
      <c r="HD111" s="99">
        <f t="shared" si="100"/>
        <v>0.50596964182143522</v>
      </c>
      <c r="HE111" s="99">
        <f t="shared" si="100"/>
        <v>0.52219397219904962</v>
      </c>
      <c r="HF111" s="99">
        <f t="shared" si="100"/>
        <v>0.52219397219918684</v>
      </c>
      <c r="HG111" s="99">
        <f t="shared" si="100"/>
        <v>0.52219397220206376</v>
      </c>
      <c r="HH111" s="99">
        <f t="shared" si="100"/>
        <v>0.52214056294301947</v>
      </c>
      <c r="HI111" s="99">
        <f t="shared" si="100"/>
        <v>0.52214056292988831</v>
      </c>
      <c r="HJ111" s="99">
        <f t="shared" si="100"/>
        <v>0.52214056291872413</v>
      </c>
      <c r="HK111" s="99">
        <f t="shared" si="100"/>
        <v>0.43600000132531258</v>
      </c>
      <c r="HL111" s="99">
        <f t="shared" si="100"/>
        <v>0.43600000019223467</v>
      </c>
      <c r="HM111" s="99">
        <f t="shared" si="100"/>
        <v>0.43599999985066329</v>
      </c>
      <c r="HN111" s="99">
        <f t="shared" si="100"/>
        <v>0.42805335091476043</v>
      </c>
      <c r="HO111" s="99">
        <f t="shared" si="100"/>
        <v>0.4280533508702235</v>
      </c>
      <c r="HP111" s="99">
        <f t="shared" si="100"/>
        <v>0.42805335085633028</v>
      </c>
      <c r="HQ111" s="99">
        <f t="shared" si="100"/>
        <v>0.37212308413868611</v>
      </c>
      <c r="HR111" s="99">
        <f t="shared" si="100"/>
        <v>0.37212308414150874</v>
      </c>
      <c r="HS111" s="99">
        <f t="shared" si="100"/>
        <v>0.37212308419626439</v>
      </c>
      <c r="HT111" s="99">
        <f t="shared" si="100"/>
        <v>0.39027916817597197</v>
      </c>
      <c r="HU111" s="99">
        <f t="shared" si="100"/>
        <v>0.39027916800937512</v>
      </c>
      <c r="HV111" s="99">
        <f t="shared" si="100"/>
        <v>0.36617976812492059</v>
      </c>
      <c r="HW111" s="99">
        <f t="shared" si="100"/>
        <v>0.3860000014951443</v>
      </c>
      <c r="HX111" s="99">
        <f t="shared" si="100"/>
        <v>0.3860000009606479</v>
      </c>
      <c r="HY111" s="99">
        <f t="shared" si="100"/>
        <v>0.38600000061224782</v>
      </c>
      <c r="HZ111" s="99">
        <f t="shared" si="100"/>
        <v>0.32000000009944934</v>
      </c>
      <c r="IA111" s="99">
        <f t="shared" si="100"/>
        <v>0.36999999995552146</v>
      </c>
      <c r="IB111" s="99">
        <f t="shared" si="100"/>
        <v>0.36999999994171279</v>
      </c>
      <c r="IC111" s="99">
        <f t="shared" si="100"/>
        <v>0.43126179503518852</v>
      </c>
      <c r="ID111" s="99">
        <f t="shared" si="100"/>
        <v>0.42485005152637118</v>
      </c>
      <c r="IE111" s="99">
        <f t="shared" si="100"/>
        <v>0.41954079631233615</v>
      </c>
      <c r="IF111" s="99">
        <f t="shared" si="100"/>
        <v>0.38970427537050861</v>
      </c>
      <c r="IG111" s="99">
        <f t="shared" si="100"/>
        <v>0.39037580799286326</v>
      </c>
      <c r="IH111" s="99">
        <f t="shared" si="100"/>
        <v>0.39037580798648608</v>
      </c>
      <c r="II111" s="99">
        <f t="shared" si="100"/>
        <v>0.4131823073150126</v>
      </c>
      <c r="IJ111" s="99">
        <f t="shared" si="100"/>
        <v>0.41318230732047245</v>
      </c>
      <c r="IK111" s="99">
        <f t="shared" si="100"/>
        <v>0.41318230732369088</v>
      </c>
      <c r="IL111" s="99">
        <f t="shared" si="100"/>
        <v>0.52705846144945445</v>
      </c>
      <c r="IM111" s="99">
        <f t="shared" si="100"/>
        <v>0.52705846144685053</v>
      </c>
      <c r="IN111" s="99">
        <f t="shared" si="100"/>
        <v>0.5270584614470184</v>
      </c>
      <c r="IO111" s="99">
        <f t="shared" si="100"/>
        <v>0.55300860735291879</v>
      </c>
      <c r="IP111" s="99">
        <f t="shared" si="100"/>
        <v>0.55300860735421087</v>
      </c>
      <c r="IQ111" s="99">
        <f t="shared" si="100"/>
        <v>0.55300860735357393</v>
      </c>
      <c r="IR111" s="10"/>
      <c r="IS111" s="10"/>
      <c r="IT111" s="99">
        <f t="shared" ref="IT111:IZ111" si="101">SUMPRODUCT(IT$3:IT$58,$JQ$3:$JQ$58)</f>
        <v>0.43424499999999999</v>
      </c>
      <c r="IU111" s="99">
        <f t="shared" si="101"/>
        <v>0.50670000000000004</v>
      </c>
      <c r="IV111" s="99">
        <f t="shared" si="101"/>
        <v>0.49529999999999996</v>
      </c>
      <c r="IW111" s="99">
        <f t="shared" si="101"/>
        <v>0.57169999999999999</v>
      </c>
      <c r="IX111" s="99">
        <f t="shared" si="101"/>
        <v>0.5717549999999999</v>
      </c>
      <c r="IY111" s="99">
        <f t="shared" si="101"/>
        <v>0</v>
      </c>
      <c r="IZ111" s="99">
        <f t="shared" si="101"/>
        <v>0</v>
      </c>
      <c r="JA111" s="10"/>
      <c r="JB111" s="469">
        <f t="shared" ref="JB111:JG111" si="102">JB140</f>
        <v>3.4999999999999996E-3</v>
      </c>
      <c r="JC111" s="469">
        <f t="shared" si="102"/>
        <v>2.66E-3</v>
      </c>
      <c r="JD111" s="469">
        <f t="shared" si="102"/>
        <v>4.9000000000000007E-3</v>
      </c>
      <c r="JE111" s="469">
        <f t="shared" si="102"/>
        <v>9.6999999999999986E-3</v>
      </c>
      <c r="JF111" s="469">
        <f t="shared" si="102"/>
        <v>7.9000000000000008E-3</v>
      </c>
      <c r="JG111" s="469">
        <f t="shared" si="102"/>
        <v>8.2000000000000007E-3</v>
      </c>
      <c r="JH111" s="469">
        <f t="shared" ref="JH111" si="103">JH140</f>
        <v>0</v>
      </c>
      <c r="JI111" s="10"/>
      <c r="JJ111" s="469">
        <f t="shared" si="88"/>
        <v>3.6860000000000004E-2</v>
      </c>
      <c r="JK111" s="264">
        <f t="shared" si="89"/>
        <v>0.66805618486633422</v>
      </c>
      <c r="JM111" s="10"/>
      <c r="JN111" s="12"/>
      <c r="JO111" s="12"/>
      <c r="JP111" s="12"/>
      <c r="JQ111" s="12"/>
      <c r="JR111" s="102"/>
      <c r="JS111" s="12"/>
      <c r="JT111" s="12"/>
      <c r="JU111" s="12"/>
      <c r="JV111" s="12"/>
      <c r="JW111" s="12"/>
      <c r="JX111" s="10"/>
      <c r="JY111" s="10"/>
      <c r="JZ111" s="10"/>
      <c r="KA111" s="10"/>
      <c r="KB111" s="10"/>
      <c r="KC111" s="10"/>
      <c r="KD111" s="10"/>
      <c r="KE111" s="10"/>
      <c r="KF111" s="10"/>
      <c r="KG111" s="10"/>
      <c r="KH111" s="10"/>
      <c r="KI111" s="10"/>
      <c r="KJ111" s="10"/>
      <c r="KK111" s="10"/>
      <c r="KL111" s="10"/>
      <c r="KM111" s="10"/>
      <c r="KN111" s="10"/>
      <c r="KO111" s="10"/>
      <c r="KP111" s="10"/>
      <c r="KQ111" s="10"/>
      <c r="KR111" s="10"/>
      <c r="KS111" s="10"/>
      <c r="KT111" s="10"/>
      <c r="KU111" s="10"/>
      <c r="KV111" s="10"/>
      <c r="KW111" s="10"/>
      <c r="KX111" s="10"/>
      <c r="KY111" s="10"/>
      <c r="KZ111" s="10"/>
    </row>
    <row r="112" spans="1:312">
      <c r="A112" s="10"/>
      <c r="B112" s="41" t="s">
        <v>14</v>
      </c>
      <c r="C112" s="54">
        <f t="shared" ref="C112" si="104">SUM(C108:C111)</f>
        <v>0</v>
      </c>
      <c r="D112" s="54">
        <f>SUM(D108:D111)</f>
        <v>1</v>
      </c>
      <c r="E112" s="12"/>
      <c r="F112" s="96">
        <f>SUM(F108:F111)</f>
        <v>0</v>
      </c>
      <c r="G112" s="96">
        <f>SUM(G108:G111)</f>
        <v>1.7800000000000003E-2</v>
      </c>
      <c r="H112" s="10"/>
      <c r="I112" s="96">
        <f t="shared" ref="I112:P112" si="105">SUM(I108:I111)</f>
        <v>0.99999999999956746</v>
      </c>
      <c r="J112" s="96">
        <f t="shared" si="105"/>
        <v>1.0000000000033902</v>
      </c>
      <c r="K112" s="96">
        <f t="shared" si="105"/>
        <v>0.9999999999991942</v>
      </c>
      <c r="L112" s="96">
        <f t="shared" si="105"/>
        <v>0.99999999992571376</v>
      </c>
      <c r="M112" s="96">
        <f t="shared" si="105"/>
        <v>1.0000000001629856</v>
      </c>
      <c r="N112" s="96">
        <f t="shared" si="105"/>
        <v>0.9999999999972955</v>
      </c>
      <c r="O112" s="96">
        <f t="shared" si="105"/>
        <v>1.0000000000083853</v>
      </c>
      <c r="P112" s="96">
        <f t="shared" si="105"/>
        <v>1.0000000000001825</v>
      </c>
      <c r="Q112" s="96">
        <f t="shared" ref="Q112:AC112" si="106">SUM(Q108:Q111)</f>
        <v>1.0000000000062677</v>
      </c>
      <c r="R112" s="96">
        <f t="shared" si="106"/>
        <v>1.0000000000007425</v>
      </c>
      <c r="S112" s="96">
        <f t="shared" si="106"/>
        <v>1.0000000000004239</v>
      </c>
      <c r="T112" s="96">
        <f t="shared" si="106"/>
        <v>1.0000000000003955</v>
      </c>
      <c r="U112" s="96">
        <f t="shared" si="106"/>
        <v>1.0000000000001377</v>
      </c>
      <c r="V112" s="96">
        <f t="shared" si="106"/>
        <v>1.0000000000001092</v>
      </c>
      <c r="W112" s="96">
        <f t="shared" si="106"/>
        <v>1.0000000000038252</v>
      </c>
      <c r="X112" s="96">
        <f t="shared" si="106"/>
        <v>1.0000000000001108</v>
      </c>
      <c r="Y112" s="96">
        <f t="shared" si="106"/>
        <v>1.0000000000001608</v>
      </c>
      <c r="Z112" s="96">
        <f t="shared" si="106"/>
        <v>0.99999999988543908</v>
      </c>
      <c r="AA112" s="96">
        <f t="shared" si="106"/>
        <v>0.99999999999955791</v>
      </c>
      <c r="AB112" s="96">
        <f t="shared" si="106"/>
        <v>1.0000000000053988</v>
      </c>
      <c r="AC112" s="96">
        <f t="shared" si="106"/>
        <v>1.0000000000014608</v>
      </c>
      <c r="AD112" s="96">
        <f t="shared" ref="AD112:AP112" si="107">SUM(AD108:AD111)</f>
        <v>1.0000000000062872</v>
      </c>
      <c r="AE112" s="96">
        <f t="shared" si="107"/>
        <v>1.0000000000056797</v>
      </c>
      <c r="AF112" s="96">
        <f t="shared" si="107"/>
        <v>1.0000000000047331</v>
      </c>
      <c r="AG112" s="96">
        <f t="shared" si="107"/>
        <v>1.0000000000058065</v>
      </c>
      <c r="AH112" s="96">
        <f t="shared" si="107"/>
        <v>1.0000000000044034</v>
      </c>
      <c r="AI112" s="96">
        <f t="shared" si="107"/>
        <v>1.0000000000015641</v>
      </c>
      <c r="AJ112" s="96">
        <f t="shared" si="107"/>
        <v>1.0000000000008831</v>
      </c>
      <c r="AK112" s="96">
        <f t="shared" si="107"/>
        <v>1.0000000000123457</v>
      </c>
      <c r="AL112" s="96">
        <f t="shared" si="107"/>
        <v>1.0000000000102616</v>
      </c>
      <c r="AM112" s="96">
        <f t="shared" si="107"/>
        <v>0.99999999998078803</v>
      </c>
      <c r="AN112" s="96">
        <f t="shared" si="107"/>
        <v>0.99999999999991696</v>
      </c>
      <c r="AO112" s="96">
        <f t="shared" si="107"/>
        <v>1.0000000000005265</v>
      </c>
      <c r="AP112" s="96">
        <f t="shared" si="107"/>
        <v>1.0000000000017493</v>
      </c>
      <c r="AQ112" s="96">
        <f t="shared" ref="AQ112:BC112" si="108">SUM(AQ108:AQ111)</f>
        <v>1.0000000000007054</v>
      </c>
      <c r="AR112" s="96">
        <f t="shared" si="108"/>
        <v>1.0000000000008729</v>
      </c>
      <c r="AS112" s="96">
        <f t="shared" si="108"/>
        <v>1.0000000000025946</v>
      </c>
      <c r="AT112" s="96">
        <f t="shared" si="108"/>
        <v>0.99999999999984479</v>
      </c>
      <c r="AU112" s="96">
        <f t="shared" si="108"/>
        <v>1.0000000000039595</v>
      </c>
      <c r="AV112" s="96">
        <f t="shared" si="108"/>
        <v>1.0000000000001159</v>
      </c>
      <c r="AW112" s="96">
        <f t="shared" si="108"/>
        <v>1.0000000000002647</v>
      </c>
      <c r="AX112" s="96">
        <f t="shared" si="108"/>
        <v>1.0000000000010116</v>
      </c>
      <c r="AY112" s="96">
        <f t="shared" si="108"/>
        <v>1.0000000000051417</v>
      </c>
      <c r="AZ112" s="96">
        <f t="shared" si="108"/>
        <v>0.99999999999052624</v>
      </c>
      <c r="BA112" s="96">
        <f t="shared" si="108"/>
        <v>1.0000000000551372</v>
      </c>
      <c r="BB112" s="96">
        <f t="shared" si="108"/>
        <v>1.0000000000320457</v>
      </c>
      <c r="BC112" s="96">
        <f t="shared" si="108"/>
        <v>1.0000000000596079</v>
      </c>
      <c r="BD112" s="96">
        <f t="shared" ref="BD112:BP112" si="109">SUM(BD108:BD111)</f>
        <v>0.99999999982361387</v>
      </c>
      <c r="BE112" s="96">
        <f t="shared" si="109"/>
        <v>0.99999999999681022</v>
      </c>
      <c r="BF112" s="96">
        <f t="shared" si="109"/>
        <v>0.9999999999299487</v>
      </c>
      <c r="BG112" s="96">
        <f t="shared" si="109"/>
        <v>1.000000000035659</v>
      </c>
      <c r="BH112" s="96">
        <f t="shared" si="109"/>
        <v>1.0000000000285636</v>
      </c>
      <c r="BI112" s="96">
        <f t="shared" si="109"/>
        <v>0.99999999994986855</v>
      </c>
      <c r="BJ112" s="96">
        <f t="shared" si="109"/>
        <v>0.99999999998623657</v>
      </c>
      <c r="BK112" s="96">
        <f t="shared" si="109"/>
        <v>1.0000000000124922</v>
      </c>
      <c r="BL112" s="96">
        <f t="shared" si="109"/>
        <v>0.99999999999932176</v>
      </c>
      <c r="BM112" s="96">
        <f t="shared" si="109"/>
        <v>0.99999999995160582</v>
      </c>
      <c r="BN112" s="96">
        <f t="shared" si="109"/>
        <v>0.99999999996795474</v>
      </c>
      <c r="BO112" s="96">
        <f t="shared" si="109"/>
        <v>0.99999999991134603</v>
      </c>
      <c r="BP112" s="96">
        <f t="shared" si="109"/>
        <v>0.9999999999655369</v>
      </c>
      <c r="BQ112" s="96">
        <f t="shared" ref="BQ112:CC112" si="110">SUM(BQ108:BQ111)</f>
        <v>1.0000000000098739</v>
      </c>
      <c r="BR112" s="96">
        <f t="shared" si="110"/>
        <v>0.99999999998191424</v>
      </c>
      <c r="BS112" s="96">
        <f t="shared" si="110"/>
        <v>0.99999999999252664</v>
      </c>
      <c r="BT112" s="96">
        <f t="shared" si="110"/>
        <v>0.99999999997373323</v>
      </c>
      <c r="BU112" s="96">
        <f t="shared" si="110"/>
        <v>0.99999999995677058</v>
      </c>
      <c r="BV112" s="96">
        <f t="shared" si="110"/>
        <v>1.000000000015473</v>
      </c>
      <c r="BW112" s="96">
        <f t="shared" si="110"/>
        <v>1.0000000000055043</v>
      </c>
      <c r="BX112" s="96">
        <f t="shared" si="110"/>
        <v>1.0000000000229678</v>
      </c>
      <c r="BY112" s="96">
        <f t="shared" si="110"/>
        <v>0.99999999993580901</v>
      </c>
      <c r="BZ112" s="96">
        <f t="shared" si="110"/>
        <v>0.99999999999728462</v>
      </c>
      <c r="CA112" s="96">
        <f t="shared" si="110"/>
        <v>1.000000000009017</v>
      </c>
      <c r="CB112" s="96">
        <f t="shared" si="110"/>
        <v>1.0000000001562073</v>
      </c>
      <c r="CC112" s="96">
        <f t="shared" si="110"/>
        <v>0.99999999998991673</v>
      </c>
      <c r="CD112" s="96">
        <f t="shared" ref="CD112:CP112" si="111">SUM(CD108:CD111)</f>
        <v>0.99999999999291345</v>
      </c>
      <c r="CE112" s="96">
        <f t="shared" si="111"/>
        <v>0.99999999999710099</v>
      </c>
      <c r="CF112" s="96">
        <f t="shared" si="111"/>
        <v>1.0000000000134026</v>
      </c>
      <c r="CG112" s="96">
        <f t="shared" si="111"/>
        <v>1.0000000000008682</v>
      </c>
      <c r="CH112" s="96">
        <f t="shared" si="111"/>
        <v>1.0000000000753169</v>
      </c>
      <c r="CI112" s="96">
        <f t="shared" si="111"/>
        <v>0.99999999997037692</v>
      </c>
      <c r="CJ112" s="96">
        <f t="shared" si="111"/>
        <v>0.99999999999148104</v>
      </c>
      <c r="CK112" s="96">
        <f t="shared" si="111"/>
        <v>1.0000000000030156</v>
      </c>
      <c r="CL112" s="96">
        <f t="shared" si="111"/>
        <v>1.0000000000912992</v>
      </c>
      <c r="CM112" s="96">
        <f t="shared" si="111"/>
        <v>0.99999999988121324</v>
      </c>
      <c r="CN112" s="96">
        <f t="shared" si="111"/>
        <v>0.99999999997785838</v>
      </c>
      <c r="CO112" s="96">
        <f t="shared" si="111"/>
        <v>0.99999999999168088</v>
      </c>
      <c r="CP112" s="96">
        <f t="shared" si="111"/>
        <v>1.0000000000036389</v>
      </c>
      <c r="CQ112" s="96">
        <f t="shared" ref="CQ112:DC112" si="112">SUM(CQ108:CQ111)</f>
        <v>0.99999999964653052</v>
      </c>
      <c r="CR112" s="96">
        <f t="shared" si="112"/>
        <v>1.0000000000017673</v>
      </c>
      <c r="CS112" s="96">
        <f t="shared" si="112"/>
        <v>0.9999999999864756</v>
      </c>
      <c r="CT112" s="96">
        <f t="shared" si="112"/>
        <v>0.99999999999798361</v>
      </c>
      <c r="CU112" s="96">
        <f t="shared" si="112"/>
        <v>1.0000000000121396</v>
      </c>
      <c r="CV112" s="96">
        <f t="shared" si="112"/>
        <v>0.99999999998228573</v>
      </c>
      <c r="CW112" s="96">
        <f t="shared" si="112"/>
        <v>0.99999999998895261</v>
      </c>
      <c r="CX112" s="96">
        <f t="shared" si="112"/>
        <v>0.99999999999385536</v>
      </c>
      <c r="CY112" s="96">
        <f t="shared" si="112"/>
        <v>0.99999999999423927</v>
      </c>
      <c r="CZ112" s="96">
        <f t="shared" si="112"/>
        <v>1.0000000000194875</v>
      </c>
      <c r="DA112" s="96">
        <f t="shared" si="112"/>
        <v>0.99999999999865374</v>
      </c>
      <c r="DB112" s="96">
        <f t="shared" si="112"/>
        <v>1.0000000000723452</v>
      </c>
      <c r="DC112" s="96">
        <f t="shared" si="112"/>
        <v>0.99999999999437805</v>
      </c>
      <c r="DD112" s="96">
        <f t="shared" ref="DD112:DP112" si="113">SUM(DD108:DD111)</f>
        <v>0.9999999999996525</v>
      </c>
      <c r="DE112" s="96">
        <f t="shared" si="113"/>
        <v>0.99999999994528843</v>
      </c>
      <c r="DF112" s="96">
        <f t="shared" si="113"/>
        <v>1.0000000000198859</v>
      </c>
      <c r="DG112" s="96">
        <f t="shared" si="113"/>
        <v>1.0000000000379456</v>
      </c>
      <c r="DH112" s="96">
        <f t="shared" si="113"/>
        <v>1.0000000000065268</v>
      </c>
      <c r="DI112" s="96">
        <f t="shared" si="113"/>
        <v>1.000000000001807</v>
      </c>
      <c r="DJ112" s="96">
        <f t="shared" si="113"/>
        <v>1.0000000000004039</v>
      </c>
      <c r="DK112" s="96">
        <f t="shared" si="113"/>
        <v>1.0000000000071236</v>
      </c>
      <c r="DL112" s="96">
        <f t="shared" si="113"/>
        <v>1.0000000000013149</v>
      </c>
      <c r="DM112" s="96">
        <f t="shared" si="113"/>
        <v>1.0000000000064004</v>
      </c>
      <c r="DN112" s="96">
        <f t="shared" si="113"/>
        <v>1.0000000000027363</v>
      </c>
      <c r="DO112" s="96">
        <f t="shared" si="113"/>
        <v>1.0000000000070091</v>
      </c>
      <c r="DP112" s="96">
        <f t="shared" si="113"/>
        <v>1.0000000000074516</v>
      </c>
      <c r="DQ112" s="96">
        <f t="shared" ref="DQ112:EC112" si="114">SUM(DQ108:DQ111)</f>
        <v>1.000000000006251</v>
      </c>
      <c r="DR112" s="96">
        <f t="shared" si="114"/>
        <v>1.0000000000008324</v>
      </c>
      <c r="DS112" s="96">
        <f t="shared" si="114"/>
        <v>1.0000000000002784</v>
      </c>
      <c r="DT112" s="96">
        <f t="shared" si="114"/>
        <v>1.0000000000053519</v>
      </c>
      <c r="DU112" s="96">
        <f t="shared" si="114"/>
        <v>1.0000000000011742</v>
      </c>
      <c r="DV112" s="96">
        <f t="shared" si="114"/>
        <v>1.0000000000020379</v>
      </c>
      <c r="DW112" s="96">
        <f t="shared" si="114"/>
        <v>1.0000000000119371</v>
      </c>
      <c r="DX112" s="96">
        <f t="shared" si="114"/>
        <v>1.0000000000007538</v>
      </c>
      <c r="DY112" s="96">
        <f t="shared" si="114"/>
        <v>1.0000000000029368</v>
      </c>
      <c r="DZ112" s="96">
        <f t="shared" si="114"/>
        <v>0.99999999999939504</v>
      </c>
      <c r="EA112" s="96">
        <f t="shared" si="114"/>
        <v>0.99999999999915823</v>
      </c>
      <c r="EB112" s="96">
        <f t="shared" si="114"/>
        <v>1.0000000000054257</v>
      </c>
      <c r="EC112" s="96">
        <f t="shared" si="114"/>
        <v>1.0000000000015368</v>
      </c>
      <c r="ED112" s="96">
        <f t="shared" ref="ED112:EP112" si="115">SUM(ED108:ED111)</f>
        <v>1.0000000000039766</v>
      </c>
      <c r="EE112" s="96">
        <f t="shared" si="115"/>
        <v>1.0000000000267981</v>
      </c>
      <c r="EF112" s="96">
        <f t="shared" si="115"/>
        <v>1.0000000000027822</v>
      </c>
      <c r="EG112" s="96">
        <f t="shared" si="115"/>
        <v>0.99999999999173195</v>
      </c>
      <c r="EH112" s="96">
        <f t="shared" si="115"/>
        <v>1.0000000000003013</v>
      </c>
      <c r="EI112" s="96">
        <f t="shared" si="115"/>
        <v>1.0000000000132889</v>
      </c>
      <c r="EJ112" s="96">
        <f t="shared" si="115"/>
        <v>1.0000000000017657</v>
      </c>
      <c r="EK112" s="96">
        <f t="shared" si="115"/>
        <v>1.0000000000003109</v>
      </c>
      <c r="EL112" s="96">
        <f t="shared" si="115"/>
        <v>0.99999999999912181</v>
      </c>
      <c r="EM112" s="96">
        <f t="shared" si="115"/>
        <v>0.99999999999265299</v>
      </c>
      <c r="EN112" s="96">
        <f t="shared" si="115"/>
        <v>1.0000000000001692</v>
      </c>
      <c r="EO112" s="96">
        <f t="shared" si="115"/>
        <v>1.0000000000011497</v>
      </c>
      <c r="EP112" s="96">
        <f t="shared" si="115"/>
        <v>0.99999999999982903</v>
      </c>
      <c r="EQ112" s="96">
        <f t="shared" ref="EQ112:FC112" si="116">SUM(EQ108:EQ111)</f>
        <v>0.99999999999815137</v>
      </c>
      <c r="ER112" s="96">
        <f t="shared" si="116"/>
        <v>0.99999999998490585</v>
      </c>
      <c r="ES112" s="96">
        <f t="shared" si="116"/>
        <v>1.0000000000015956</v>
      </c>
      <c r="ET112" s="96">
        <f t="shared" si="116"/>
        <v>0.99999999999822153</v>
      </c>
      <c r="EU112" s="96">
        <f t="shared" si="116"/>
        <v>1.0000000000017133</v>
      </c>
      <c r="EV112" s="96">
        <f t="shared" si="116"/>
        <v>1.0000000000005218</v>
      </c>
      <c r="EW112" s="96">
        <f t="shared" si="116"/>
        <v>1.0000000000020557</v>
      </c>
      <c r="EX112" s="96">
        <f t="shared" si="116"/>
        <v>1.000000000003292</v>
      </c>
      <c r="EY112" s="96">
        <f t="shared" si="116"/>
        <v>1.0000000000001861</v>
      </c>
      <c r="EZ112" s="96">
        <f t="shared" si="116"/>
        <v>1.0000000000053899</v>
      </c>
      <c r="FA112" s="96">
        <f t="shared" si="116"/>
        <v>1.0000000000004072</v>
      </c>
      <c r="FB112" s="96">
        <f t="shared" si="116"/>
        <v>1.0000000000015281</v>
      </c>
      <c r="FC112" s="96">
        <f t="shared" si="116"/>
        <v>1.0000000000102667</v>
      </c>
      <c r="FD112" s="96">
        <f t="shared" ref="FD112:FP112" si="117">SUM(FD108:FD111)</f>
        <v>1.0000000000001064</v>
      </c>
      <c r="FE112" s="96">
        <f t="shared" si="117"/>
        <v>1.0000000000002598</v>
      </c>
      <c r="FF112" s="96">
        <f t="shared" si="117"/>
        <v>1.0000000000039106</v>
      </c>
      <c r="FG112" s="96">
        <f t="shared" si="117"/>
        <v>1.0000000000021783</v>
      </c>
      <c r="FH112" s="96">
        <f t="shared" si="117"/>
        <v>1.0000000000012739</v>
      </c>
      <c r="FI112" s="96">
        <f t="shared" si="117"/>
        <v>1.0000000000093205</v>
      </c>
      <c r="FJ112" s="96">
        <f t="shared" si="117"/>
        <v>1.0000000000054126</v>
      </c>
      <c r="FK112" s="96">
        <f t="shared" si="117"/>
        <v>1.0000000000102276</v>
      </c>
      <c r="FL112" s="96">
        <f t="shared" si="117"/>
        <v>1.0000000000120546</v>
      </c>
      <c r="FM112" s="96">
        <f t="shared" si="117"/>
        <v>1.0000000000053186</v>
      </c>
      <c r="FN112" s="96">
        <f t="shared" si="117"/>
        <v>1.0000000000002296</v>
      </c>
      <c r="FO112" s="96">
        <f t="shared" si="117"/>
        <v>1.0000000000068856</v>
      </c>
      <c r="FP112" s="96">
        <f t="shared" si="117"/>
        <v>1.0000000000010454</v>
      </c>
      <c r="FQ112" s="96">
        <f t="shared" ref="FQ112:GC112" si="118">SUM(FQ108:FQ111)</f>
        <v>1.0000000000008935</v>
      </c>
      <c r="FR112" s="96">
        <f t="shared" si="118"/>
        <v>1.0000000000005764</v>
      </c>
      <c r="FS112" s="96">
        <f t="shared" si="118"/>
        <v>1.0000000000034452</v>
      </c>
      <c r="FT112" s="96">
        <f t="shared" si="118"/>
        <v>1.0000000000012044</v>
      </c>
      <c r="FU112" s="96">
        <f t="shared" si="118"/>
        <v>1.0000000000009919</v>
      </c>
      <c r="FV112" s="96">
        <f t="shared" si="118"/>
        <v>1.0000000000008216</v>
      </c>
      <c r="FW112" s="96">
        <f t="shared" si="118"/>
        <v>1.0000000000021909</v>
      </c>
      <c r="FX112" s="96">
        <f t="shared" si="118"/>
        <v>1.0000000000008775</v>
      </c>
      <c r="FY112" s="96">
        <f t="shared" si="118"/>
        <v>1.0000000000035927</v>
      </c>
      <c r="FZ112" s="96">
        <f t="shared" si="118"/>
        <v>1.0000000000093552</v>
      </c>
      <c r="GA112" s="96">
        <f t="shared" si="118"/>
        <v>1.0000000000153342</v>
      </c>
      <c r="GB112" s="96">
        <f t="shared" si="118"/>
        <v>1.0000000000095397</v>
      </c>
      <c r="GC112" s="96">
        <f t="shared" si="118"/>
        <v>1.0000000000148002</v>
      </c>
      <c r="GD112" s="96">
        <f t="shared" ref="GD112:GP112" si="119">SUM(GD108:GD111)</f>
        <v>1.000000000000421</v>
      </c>
      <c r="GE112" s="96">
        <f t="shared" si="119"/>
        <v>1.000000000019841</v>
      </c>
      <c r="GF112" s="96">
        <f t="shared" si="119"/>
        <v>1.0000000000005105</v>
      </c>
      <c r="GG112" s="96">
        <f t="shared" si="119"/>
        <v>1.0000000000008837</v>
      </c>
      <c r="GH112" s="96">
        <f t="shared" si="119"/>
        <v>0.99999999999860645</v>
      </c>
      <c r="GI112" s="96">
        <f t="shared" si="119"/>
        <v>1.0000000000244296</v>
      </c>
      <c r="GJ112" s="96">
        <f t="shared" si="119"/>
        <v>0.9999999999946747</v>
      </c>
      <c r="GK112" s="96">
        <f t="shared" si="119"/>
        <v>1.0000000000023506</v>
      </c>
      <c r="GL112" s="96">
        <f t="shared" si="119"/>
        <v>0.99999999998286171</v>
      </c>
      <c r="GM112" s="96">
        <f t="shared" si="119"/>
        <v>1.0000000000106077</v>
      </c>
      <c r="GN112" s="96">
        <f t="shared" si="119"/>
        <v>1.0000000000049314</v>
      </c>
      <c r="GO112" s="96">
        <f t="shared" si="119"/>
        <v>1.0000000000004468</v>
      </c>
      <c r="GP112" s="96">
        <f t="shared" si="119"/>
        <v>1.0000000000005396</v>
      </c>
      <c r="GQ112" s="96">
        <f t="shared" ref="GQ112:HC112" si="120">SUM(GQ108:GQ111)</f>
        <v>1.0000000000024494</v>
      </c>
      <c r="GR112" s="96">
        <f t="shared" si="120"/>
        <v>1.0000000000016083</v>
      </c>
      <c r="GS112" s="96">
        <f t="shared" si="120"/>
        <v>1.0000000000021256</v>
      </c>
      <c r="GT112" s="96">
        <f t="shared" si="120"/>
        <v>0.99999999999671374</v>
      </c>
      <c r="GU112" s="96">
        <f t="shared" si="120"/>
        <v>0.99999999997980105</v>
      </c>
      <c r="GV112" s="96">
        <f t="shared" si="120"/>
        <v>1.0000000000052756</v>
      </c>
      <c r="GW112" s="96">
        <f t="shared" si="120"/>
        <v>1.0000000000017855</v>
      </c>
      <c r="GX112" s="96">
        <f t="shared" si="120"/>
        <v>0.99999999999977041</v>
      </c>
      <c r="GY112" s="96">
        <f t="shared" si="120"/>
        <v>0.99999999999891864</v>
      </c>
      <c r="GZ112" s="96">
        <f t="shared" si="120"/>
        <v>1.0000000000018479</v>
      </c>
      <c r="HA112" s="96">
        <f t="shared" si="120"/>
        <v>0.99999999999910805</v>
      </c>
      <c r="HB112" s="96">
        <f t="shared" si="120"/>
        <v>1.0000000000177165</v>
      </c>
      <c r="HC112" s="96">
        <f t="shared" si="120"/>
        <v>0.99999999999623856</v>
      </c>
      <c r="HD112" s="96">
        <f t="shared" ref="HD112:HP112" si="121">SUM(HD108:HD111)</f>
        <v>1.0000000000092806</v>
      </c>
      <c r="HE112" s="96">
        <f t="shared" si="121"/>
        <v>1.0000000000102141</v>
      </c>
      <c r="HF112" s="96">
        <f t="shared" si="121"/>
        <v>1.0000000000016693</v>
      </c>
      <c r="HG112" s="96">
        <f t="shared" si="121"/>
        <v>1.000000000012117</v>
      </c>
      <c r="HH112" s="96">
        <f t="shared" si="121"/>
        <v>0.99999999999919487</v>
      </c>
      <c r="HI112" s="96">
        <f t="shared" si="121"/>
        <v>0.99999999998946987</v>
      </c>
      <c r="HJ112" s="96">
        <f t="shared" si="121"/>
        <v>0.99999999998737488</v>
      </c>
      <c r="HK112" s="96">
        <f t="shared" si="121"/>
        <v>0.99999999991204658</v>
      </c>
      <c r="HL112" s="96">
        <f t="shared" si="121"/>
        <v>0.99999999998136269</v>
      </c>
      <c r="HM112" s="96">
        <f t="shared" si="121"/>
        <v>0.99999999997095279</v>
      </c>
      <c r="HN112" s="96">
        <f t="shared" si="121"/>
        <v>1.0000000000031943</v>
      </c>
      <c r="HO112" s="96">
        <f t="shared" si="121"/>
        <v>1.0000000000039371</v>
      </c>
      <c r="HP112" s="96">
        <f t="shared" si="121"/>
        <v>1.0000000000986471</v>
      </c>
      <c r="HQ112" s="96">
        <f t="shared" ref="HQ112:IC112" si="122">SUM(HQ108:HQ111)</f>
        <v>0.99999999999538425</v>
      </c>
      <c r="HR112" s="96">
        <f t="shared" si="122"/>
        <v>1.0000000000133644</v>
      </c>
      <c r="HS112" s="96">
        <f t="shared" si="122"/>
        <v>1.0000000000475009</v>
      </c>
      <c r="HT112" s="96">
        <f t="shared" si="122"/>
        <v>0.99999999999260758</v>
      </c>
      <c r="HU112" s="96">
        <f t="shared" si="122"/>
        <v>0.99999999999564404</v>
      </c>
      <c r="HV112" s="96">
        <f t="shared" si="122"/>
        <v>1.0000000000475946</v>
      </c>
      <c r="HW112" s="96">
        <f t="shared" si="122"/>
        <v>1.0000000000396825</v>
      </c>
      <c r="HX112" s="96">
        <f t="shared" si="122"/>
        <v>1.0000000001719771</v>
      </c>
      <c r="HY112" s="96">
        <f t="shared" si="122"/>
        <v>1.0000000001521077</v>
      </c>
      <c r="HZ112" s="96">
        <f t="shared" si="122"/>
        <v>0.99999999994084088</v>
      </c>
      <c r="IA112" s="96">
        <f t="shared" si="122"/>
        <v>0.99999999994417688</v>
      </c>
      <c r="IB112" s="96">
        <f t="shared" si="122"/>
        <v>0.99999999999188938</v>
      </c>
      <c r="IC112" s="96">
        <f t="shared" si="122"/>
        <v>0.99999999995255795</v>
      </c>
      <c r="ID112" s="96">
        <f t="shared" ref="ID112:IG112" si="123">SUM(ID108:ID111)</f>
        <v>0.99999999996922506</v>
      </c>
      <c r="IE112" s="96">
        <f t="shared" si="123"/>
        <v>1.0000000000211458</v>
      </c>
      <c r="IF112" s="96">
        <f t="shared" si="123"/>
        <v>0.99999999999768541</v>
      </c>
      <c r="IG112" s="96">
        <f t="shared" si="123"/>
        <v>0.99999999996596523</v>
      </c>
      <c r="IH112" s="96">
        <f t="shared" ref="IH112:IQ112" si="124">SUM(IH108:IH111)</f>
        <v>1.0000000000113047</v>
      </c>
      <c r="II112" s="96">
        <f t="shared" ref="II112:IP112" si="125">SUM(II108:II111)</f>
        <v>0.9999999999979744</v>
      </c>
      <c r="IJ112" s="96">
        <f t="shared" si="125"/>
        <v>0.99999999998455791</v>
      </c>
      <c r="IK112" s="96">
        <f t="shared" si="125"/>
        <v>1.0000000000160338</v>
      </c>
      <c r="IL112" s="96">
        <f t="shared" si="125"/>
        <v>1.0000000000151947</v>
      </c>
      <c r="IM112" s="96">
        <f t="shared" si="125"/>
        <v>0.99999999999331524</v>
      </c>
      <c r="IN112" s="96">
        <f t="shared" si="125"/>
        <v>1.0000000000507083</v>
      </c>
      <c r="IO112" s="96">
        <f t="shared" ref="IO112" si="126">SUM(IO108:IO111)</f>
        <v>0.99999999999670108</v>
      </c>
      <c r="IP112" s="96">
        <f t="shared" si="125"/>
        <v>1.0000000000312328</v>
      </c>
      <c r="IQ112" s="96">
        <f t="shared" si="124"/>
        <v>0.99999999999969835</v>
      </c>
      <c r="IR112" s="10"/>
      <c r="IS112" s="10"/>
      <c r="IT112" s="96">
        <f t="shared" ref="IT112:IY112" si="127">SUM(IT108:IT111)</f>
        <v>0.99998999999999993</v>
      </c>
      <c r="IU112" s="96">
        <f t="shared" si="127"/>
        <v>1</v>
      </c>
      <c r="IV112" s="96">
        <f t="shared" si="127"/>
        <v>0.99999999999999989</v>
      </c>
      <c r="IW112" s="96">
        <f t="shared" si="127"/>
        <v>1</v>
      </c>
      <c r="IX112" s="96">
        <f t="shared" si="127"/>
        <v>1</v>
      </c>
      <c r="IY112" s="96">
        <f t="shared" si="127"/>
        <v>0</v>
      </c>
      <c r="IZ112" s="96">
        <f t="shared" ref="IZ112" si="128">SUM(IZ108:IZ111)</f>
        <v>0</v>
      </c>
      <c r="JA112" s="10"/>
      <c r="JB112" s="96">
        <f t="shared" ref="JB112:JJ112" si="129">SUM(JB108:JB111)</f>
        <v>-2.9900000000000005E-3</v>
      </c>
      <c r="JC112" s="96">
        <f t="shared" si="129"/>
        <v>-3.9000000000000016E-4</v>
      </c>
      <c r="JD112" s="96">
        <f t="shared" si="129"/>
        <v>1.6845000000000002E-2</v>
      </c>
      <c r="JE112" s="96">
        <f t="shared" si="129"/>
        <v>1.8000000000000009E-2</v>
      </c>
      <c r="JF112" s="96">
        <f t="shared" si="129"/>
        <v>5.9100000000000003E-3</v>
      </c>
      <c r="JG112" s="96">
        <f t="shared" si="129"/>
        <v>1.7800000000000003E-2</v>
      </c>
      <c r="JH112" s="96">
        <f t="shared" ref="JH112" si="130">SUM(JH108:JH111)</f>
        <v>0</v>
      </c>
      <c r="JI112" s="10"/>
      <c r="JJ112" s="96">
        <f t="shared" si="129"/>
        <v>5.5175000000000016E-2</v>
      </c>
      <c r="JK112" s="10"/>
      <c r="JM112" s="10"/>
      <c r="JN112" s="12"/>
      <c r="JO112" s="12"/>
      <c r="JP112" s="12"/>
      <c r="JQ112" s="12"/>
      <c r="JR112" s="102"/>
      <c r="JS112" s="12"/>
      <c r="JT112" s="12"/>
      <c r="JU112" s="12"/>
      <c r="JV112" s="12"/>
      <c r="JW112" s="12"/>
      <c r="JX112" s="10"/>
      <c r="JY112" s="10"/>
      <c r="JZ112" s="10"/>
      <c r="KA112" s="10"/>
      <c r="KB112" s="10"/>
      <c r="KC112" s="10"/>
      <c r="KD112" s="10"/>
      <c r="KE112" s="10"/>
      <c r="KF112" s="10"/>
      <c r="KG112" s="10"/>
      <c r="KH112" s="10"/>
      <c r="KI112" s="10"/>
      <c r="KJ112" s="10"/>
      <c r="KK112" s="10"/>
      <c r="KL112" s="10"/>
      <c r="KM112" s="10"/>
      <c r="KN112" s="10"/>
      <c r="KO112" s="10"/>
      <c r="KP112" s="10"/>
      <c r="KQ112" s="10"/>
      <c r="KR112" s="10"/>
      <c r="KS112" s="10"/>
      <c r="KT112" s="10"/>
      <c r="KU112" s="10"/>
      <c r="KV112" s="10"/>
      <c r="KW112" s="10"/>
      <c r="KX112" s="10"/>
      <c r="KY112" s="10"/>
      <c r="KZ112" s="10"/>
    </row>
    <row r="113" spans="1:312">
      <c r="A113" s="10"/>
      <c r="C113" s="55"/>
      <c r="D113" s="55"/>
      <c r="E113" s="12"/>
      <c r="F113" s="55"/>
      <c r="G113" s="87"/>
      <c r="H113" s="10"/>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c r="CY113" s="55"/>
      <c r="CZ113" s="55"/>
      <c r="DA113" s="55"/>
      <c r="DB113" s="55"/>
      <c r="DC113" s="55"/>
      <c r="DD113" s="55"/>
      <c r="DE113" s="55"/>
      <c r="DF113" s="55"/>
      <c r="DG113" s="55"/>
      <c r="DH113" s="55"/>
      <c r="DI113" s="55"/>
      <c r="DJ113" s="55"/>
      <c r="DK113" s="55"/>
      <c r="DL113" s="55"/>
      <c r="DM113" s="55"/>
      <c r="DN113" s="55"/>
      <c r="DO113" s="55"/>
      <c r="DP113" s="55"/>
      <c r="DQ113" s="55"/>
      <c r="DR113" s="55"/>
      <c r="DS113" s="55"/>
      <c r="DT113" s="55"/>
      <c r="DU113" s="55"/>
      <c r="DV113" s="55"/>
      <c r="DW113" s="55"/>
      <c r="DX113" s="55"/>
      <c r="DY113" s="55"/>
      <c r="DZ113" s="55"/>
      <c r="EA113" s="55"/>
      <c r="EB113" s="55"/>
      <c r="EC113" s="55"/>
      <c r="ED113" s="55"/>
      <c r="EE113" s="55"/>
      <c r="EF113" s="55"/>
      <c r="EG113" s="55"/>
      <c r="EH113" s="55"/>
      <c r="EI113" s="55"/>
      <c r="EJ113" s="55"/>
      <c r="EK113" s="55"/>
      <c r="EL113" s="55"/>
      <c r="EM113" s="55"/>
      <c r="EN113" s="55"/>
      <c r="EO113" s="55"/>
      <c r="EP113" s="55"/>
      <c r="EQ113" s="55"/>
      <c r="ER113" s="55"/>
      <c r="ES113" s="55"/>
      <c r="ET113" s="55"/>
      <c r="EU113" s="55"/>
      <c r="EV113" s="55"/>
      <c r="EW113" s="55"/>
      <c r="EX113" s="55"/>
      <c r="EY113" s="55"/>
      <c r="EZ113" s="55"/>
      <c r="FA113" s="55"/>
      <c r="FB113" s="55"/>
      <c r="FC113" s="55"/>
      <c r="FD113" s="55"/>
      <c r="FE113" s="55"/>
      <c r="FF113" s="55"/>
      <c r="FG113" s="55"/>
      <c r="FH113" s="55"/>
      <c r="FI113" s="55"/>
      <c r="FJ113" s="55"/>
      <c r="FK113" s="55"/>
      <c r="FL113" s="55"/>
      <c r="FM113" s="55"/>
      <c r="FN113" s="55"/>
      <c r="FO113" s="55"/>
      <c r="FP113" s="55"/>
      <c r="FQ113" s="55"/>
      <c r="FR113" s="55"/>
      <c r="FS113" s="55"/>
      <c r="FT113" s="55"/>
      <c r="FU113" s="55"/>
      <c r="FV113" s="55"/>
      <c r="FW113" s="55"/>
      <c r="FX113" s="55"/>
      <c r="FY113" s="55"/>
      <c r="FZ113" s="55"/>
      <c r="GA113" s="55"/>
      <c r="GB113" s="55"/>
      <c r="GC113" s="55"/>
      <c r="GD113" s="55"/>
      <c r="GE113" s="55"/>
      <c r="GF113" s="55"/>
      <c r="GG113" s="55"/>
      <c r="GH113" s="55"/>
      <c r="GI113" s="55"/>
      <c r="GJ113" s="55"/>
      <c r="GK113" s="55"/>
      <c r="GL113" s="55"/>
      <c r="GM113" s="55"/>
      <c r="GN113" s="55"/>
      <c r="GO113" s="55"/>
      <c r="GP113" s="55"/>
      <c r="GQ113" s="55"/>
      <c r="GR113" s="55"/>
      <c r="GS113" s="55"/>
      <c r="GT113" s="55"/>
      <c r="GU113" s="55"/>
      <c r="GV113" s="55"/>
      <c r="GW113" s="55"/>
      <c r="GX113" s="55"/>
      <c r="GY113" s="55"/>
      <c r="GZ113" s="55"/>
      <c r="HA113" s="55"/>
      <c r="HB113" s="55"/>
      <c r="HC113" s="55"/>
      <c r="HD113" s="55"/>
      <c r="HE113" s="55"/>
      <c r="HF113" s="55"/>
      <c r="HG113" s="55"/>
      <c r="HH113" s="55"/>
      <c r="HI113" s="55"/>
      <c r="HJ113" s="55"/>
      <c r="HK113" s="55"/>
      <c r="HL113" s="55"/>
      <c r="HM113" s="55"/>
      <c r="HN113" s="55"/>
      <c r="HO113" s="55"/>
      <c r="HP113" s="55"/>
      <c r="HQ113" s="55"/>
      <c r="HR113" s="55"/>
      <c r="HS113" s="55"/>
      <c r="HT113" s="55"/>
      <c r="HU113" s="55"/>
      <c r="HV113" s="55"/>
      <c r="HW113" s="55"/>
      <c r="HX113" s="55"/>
      <c r="HY113" s="55"/>
      <c r="HZ113" s="55"/>
      <c r="IA113" s="55"/>
      <c r="IB113" s="55"/>
      <c r="IC113" s="55"/>
      <c r="ID113" s="55"/>
      <c r="IE113" s="55"/>
      <c r="IF113" s="55"/>
      <c r="IG113" s="55"/>
      <c r="IH113" s="55"/>
      <c r="II113" s="55"/>
      <c r="IJ113" s="55"/>
      <c r="IK113" s="55"/>
      <c r="IL113" s="55"/>
      <c r="IM113" s="55"/>
      <c r="IN113" s="55"/>
      <c r="IO113" s="55"/>
      <c r="IP113" s="55"/>
      <c r="IQ113" s="55"/>
      <c r="IR113" s="10"/>
      <c r="IS113" s="10"/>
      <c r="IT113" s="55"/>
      <c r="IU113" s="55"/>
      <c r="IV113" s="55"/>
      <c r="IW113" s="55"/>
      <c r="IX113" s="55"/>
      <c r="IY113" s="55"/>
      <c r="IZ113" s="55"/>
      <c r="JA113" s="10"/>
      <c r="JB113" s="87"/>
      <c r="JC113" s="87"/>
      <c r="JD113" s="87"/>
      <c r="JE113" s="87"/>
      <c r="JF113" s="87"/>
      <c r="JG113" s="87"/>
      <c r="JH113" s="87"/>
      <c r="JI113" s="10"/>
      <c r="JJ113" s="87"/>
      <c r="JK113" s="10"/>
      <c r="JM113" s="10"/>
      <c r="JN113" s="12"/>
      <c r="JO113" s="12"/>
      <c r="JP113" s="12"/>
      <c r="JQ113" s="12"/>
      <c r="JR113" s="102"/>
      <c r="JS113" s="12"/>
      <c r="JT113" s="12"/>
      <c r="JU113" s="12"/>
      <c r="JV113" s="12"/>
      <c r="JW113" s="12"/>
      <c r="JX113" s="10"/>
      <c r="JY113" s="10"/>
      <c r="JZ113" s="10"/>
      <c r="KA113" s="10"/>
      <c r="KB113" s="10"/>
      <c r="KC113" s="10"/>
      <c r="KD113" s="10"/>
      <c r="KE113" s="10"/>
      <c r="KF113" s="10"/>
      <c r="KG113" s="10"/>
      <c r="KH113" s="10"/>
      <c r="KI113" s="10"/>
      <c r="KJ113" s="10"/>
      <c r="KK113" s="10"/>
      <c r="KL113" s="10"/>
      <c r="KM113" s="10"/>
      <c r="KN113" s="10"/>
      <c r="KO113" s="10"/>
      <c r="KP113" s="10"/>
      <c r="KQ113" s="10"/>
      <c r="KR113" s="10"/>
      <c r="KS113" s="10"/>
      <c r="KT113" s="10"/>
      <c r="KU113" s="10"/>
      <c r="KV113" s="10"/>
      <c r="KW113" s="10"/>
      <c r="KX113" s="10"/>
      <c r="KY113" s="10"/>
      <c r="KZ113" s="10"/>
    </row>
    <row r="114" spans="1:312">
      <c r="A114" s="10"/>
      <c r="B114" s="42" t="s">
        <v>34</v>
      </c>
      <c r="C114" s="56"/>
      <c r="D114" s="56"/>
      <c r="E114" s="12"/>
      <c r="F114" s="56"/>
      <c r="G114" s="100"/>
      <c r="H114" s="10"/>
      <c r="I114" s="56"/>
      <c r="J114" s="56"/>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c r="IK114" s="56"/>
      <c r="IL114" s="56"/>
      <c r="IM114" s="56"/>
      <c r="IN114" s="56"/>
      <c r="IO114" s="56"/>
      <c r="IP114" s="56"/>
      <c r="IQ114" s="56"/>
      <c r="IR114" s="10"/>
      <c r="IS114" s="10"/>
      <c r="IT114" s="56"/>
      <c r="IU114" s="56"/>
      <c r="IV114" s="56"/>
      <c r="IW114" s="56"/>
      <c r="IX114" s="56"/>
      <c r="IY114" s="56"/>
      <c r="IZ114" s="56"/>
      <c r="JA114" s="10"/>
      <c r="JB114" s="100"/>
      <c r="JC114" s="100"/>
      <c r="JD114" s="100"/>
      <c r="JE114" s="100"/>
      <c r="JF114" s="100"/>
      <c r="JG114" s="100"/>
      <c r="JH114" s="100"/>
      <c r="JI114" s="10"/>
      <c r="JJ114" s="100"/>
      <c r="JK114" s="10"/>
      <c r="JM114" s="10"/>
      <c r="JN114" s="12"/>
      <c r="JO114" s="12"/>
      <c r="JP114" s="12"/>
      <c r="JQ114" s="12"/>
      <c r="JR114" s="102"/>
      <c r="JS114" s="12"/>
      <c r="JT114" s="12"/>
      <c r="JU114" s="12"/>
      <c r="JV114" s="12"/>
      <c r="JW114" s="12"/>
      <c r="JX114" s="10"/>
      <c r="JY114" s="10"/>
      <c r="JZ114" s="10"/>
      <c r="KA114" s="10"/>
      <c r="KB114" s="10"/>
      <c r="KC114" s="10"/>
      <c r="KD114" s="10"/>
      <c r="KE114" s="10"/>
      <c r="KF114" s="10"/>
      <c r="KG114" s="10"/>
      <c r="KH114" s="10"/>
      <c r="KI114" s="10"/>
      <c r="KJ114" s="10"/>
      <c r="KK114" s="10"/>
      <c r="KL114" s="10"/>
      <c r="KM114" s="10"/>
      <c r="KN114" s="10"/>
      <c r="KO114" s="10"/>
      <c r="KP114" s="10"/>
      <c r="KQ114" s="10"/>
      <c r="KR114" s="10"/>
      <c r="KS114" s="10"/>
      <c r="KT114" s="10"/>
      <c r="KU114" s="10"/>
      <c r="KV114" s="10"/>
      <c r="KW114" s="10"/>
      <c r="KX114" s="10"/>
      <c r="KY114" s="10"/>
      <c r="KZ114" s="10"/>
    </row>
    <row r="115" spans="1:312" outlineLevel="1">
      <c r="A115" s="10"/>
      <c r="B115" s="43" t="s">
        <v>79</v>
      </c>
      <c r="C115" s="52" t="s">
        <v>282</v>
      </c>
      <c r="D115" s="52">
        <v>0.06</v>
      </c>
      <c r="E115" s="12"/>
      <c r="F115" s="91">
        <f>SUMPRODUCT(F$3:F$58,$JS$3:$JS$58)</f>
        <v>0</v>
      </c>
      <c r="G115" s="91">
        <f>SUMPRODUCT(G$3:G$58,$JS$3:$JS$58)</f>
        <v>7.3999999999999999E-4</v>
      </c>
      <c r="H115" s="10"/>
      <c r="I115" s="91">
        <f t="shared" ref="I115:BT115" si="131">SUMPRODUCT(I$3:I$58,$JS$3:$JS$58)</f>
        <v>4.3896860766893235E-12</v>
      </c>
      <c r="J115" s="91">
        <f t="shared" si="131"/>
        <v>2.5000000019248975E-2</v>
      </c>
      <c r="K115" s="91">
        <f t="shared" si="131"/>
        <v>2.5000000020265176E-2</v>
      </c>
      <c r="L115" s="91">
        <f t="shared" si="131"/>
        <v>5.0000000027670681E-2</v>
      </c>
      <c r="M115" s="91">
        <f t="shared" si="131"/>
        <v>5.0000000009671877E-2</v>
      </c>
      <c r="N115" s="91">
        <f t="shared" si="131"/>
        <v>7.4999999998633868E-2</v>
      </c>
      <c r="O115" s="91">
        <f t="shared" si="131"/>
        <v>4.5454353931481783E-2</v>
      </c>
      <c r="P115" s="91">
        <f t="shared" si="131"/>
        <v>5.0000000000004208E-2</v>
      </c>
      <c r="Q115" s="91">
        <f t="shared" si="131"/>
        <v>5.0000000000618966E-2</v>
      </c>
      <c r="R115" s="91">
        <f t="shared" si="131"/>
        <v>8.4000000000593544E-2</v>
      </c>
      <c r="S115" s="91">
        <f t="shared" si="131"/>
        <v>4.9999999999977104E-2</v>
      </c>
      <c r="T115" s="91">
        <f t="shared" si="131"/>
        <v>5.0000000000029216E-2</v>
      </c>
      <c r="U115" s="91">
        <f t="shared" si="131"/>
        <v>5.0000000000007212E-2</v>
      </c>
      <c r="V115" s="91">
        <f t="shared" si="131"/>
        <v>5.0000000000004451E-2</v>
      </c>
      <c r="W115" s="91">
        <f t="shared" si="131"/>
        <v>0.10000000000007044</v>
      </c>
      <c r="X115" s="91">
        <f t="shared" si="131"/>
        <v>6.3999999999823642E-2</v>
      </c>
      <c r="Y115" s="91">
        <f t="shared" si="131"/>
        <v>5.0000000000012326E-2</v>
      </c>
      <c r="Z115" s="91">
        <f t="shared" si="131"/>
        <v>8.7033426390147089E-12</v>
      </c>
      <c r="AA115" s="91">
        <f t="shared" si="131"/>
        <v>4.9999999999869968E-2</v>
      </c>
      <c r="AB115" s="91">
        <f t="shared" si="131"/>
        <v>3.6056441881598422E-13</v>
      </c>
      <c r="AC115" s="91">
        <f t="shared" si="131"/>
        <v>1.1843633961005417E-13</v>
      </c>
      <c r="AD115" s="91">
        <f t="shared" si="131"/>
        <v>3.3973999999440972E-2</v>
      </c>
      <c r="AE115" s="91">
        <f t="shared" si="131"/>
        <v>3.3973999999729138E-2</v>
      </c>
      <c r="AF115" s="91">
        <f t="shared" si="131"/>
        <v>3.3974000000057812E-2</v>
      </c>
      <c r="AG115" s="91">
        <f t="shared" si="131"/>
        <v>5.0000000000130357E-2</v>
      </c>
      <c r="AH115" s="91">
        <f t="shared" si="131"/>
        <v>4.9999999999979207E-2</v>
      </c>
      <c r="AI115" s="91">
        <f t="shared" si="131"/>
        <v>4.9999999999947337E-2</v>
      </c>
      <c r="AJ115" s="91">
        <f t="shared" si="131"/>
        <v>4.9999999999956572E-2</v>
      </c>
      <c r="AK115" s="91">
        <f t="shared" si="131"/>
        <v>5.0000000000303538E-2</v>
      </c>
      <c r="AL115" s="91">
        <f t="shared" si="131"/>
        <v>3.3974000002465553E-2</v>
      </c>
      <c r="AM115" s="91">
        <f t="shared" si="131"/>
        <v>5.0000000008278506E-2</v>
      </c>
      <c r="AN115" s="91">
        <f t="shared" si="131"/>
        <v>5.000000000477612E-2</v>
      </c>
      <c r="AO115" s="91">
        <f t="shared" si="131"/>
        <v>5.0000000001985012E-2</v>
      </c>
      <c r="AP115" s="91">
        <f t="shared" si="131"/>
        <v>5.0000000001305077E-2</v>
      </c>
      <c r="AQ115" s="91">
        <f t="shared" si="131"/>
        <v>5.0000000000061065E-2</v>
      </c>
      <c r="AR115" s="91">
        <f t="shared" si="131"/>
        <v>5.0000000000069982E-2</v>
      </c>
      <c r="AS115" s="91">
        <f t="shared" si="131"/>
        <v>5.0000000000166155E-2</v>
      </c>
      <c r="AT115" s="91">
        <f t="shared" si="131"/>
        <v>5.0000000000097779E-2</v>
      </c>
      <c r="AU115" s="91">
        <f t="shared" si="131"/>
        <v>5.0000000005706341E-2</v>
      </c>
      <c r="AV115" s="91">
        <f t="shared" si="131"/>
        <v>5.0000000000011473E-2</v>
      </c>
      <c r="AW115" s="91">
        <f t="shared" si="131"/>
        <v>5.000000000002025E-2</v>
      </c>
      <c r="AX115" s="91">
        <f t="shared" si="131"/>
        <v>5.0000000000091395E-2</v>
      </c>
      <c r="AY115" s="91">
        <f t="shared" si="131"/>
        <v>5.0000000000677426E-2</v>
      </c>
      <c r="AZ115" s="91">
        <f t="shared" si="131"/>
        <v>5.0000000002099663E-2</v>
      </c>
      <c r="BA115" s="91">
        <f t="shared" si="131"/>
        <v>5.000000000019271E-2</v>
      </c>
      <c r="BB115" s="91">
        <f t="shared" si="131"/>
        <v>5.0000000005572677E-2</v>
      </c>
      <c r="BC115" s="91">
        <f t="shared" si="131"/>
        <v>4.9534232040834007E-2</v>
      </c>
      <c r="BD115" s="91">
        <f t="shared" si="131"/>
        <v>2.5000000285219079E-2</v>
      </c>
      <c r="BE115" s="91">
        <f t="shared" si="131"/>
        <v>4.6513524766574416E-2</v>
      </c>
      <c r="BF115" s="91">
        <f t="shared" si="131"/>
        <v>7.3247396915662982E-2</v>
      </c>
      <c r="BG115" s="91">
        <f t="shared" si="131"/>
        <v>5.1223264633881681E-2</v>
      </c>
      <c r="BH115" s="91">
        <f t="shared" si="131"/>
        <v>2.5000000133502343E-2</v>
      </c>
      <c r="BI115" s="91">
        <f t="shared" si="131"/>
        <v>5.7280397931967784E-2</v>
      </c>
      <c r="BJ115" s="91">
        <f t="shared" si="131"/>
        <v>4.9686409316585564E-2</v>
      </c>
      <c r="BK115" s="91">
        <f t="shared" si="131"/>
        <v>4.7112749207416399E-2</v>
      </c>
      <c r="BL115" s="91">
        <f t="shared" si="131"/>
        <v>5.6518562650475779E-2</v>
      </c>
      <c r="BM115" s="91">
        <f t="shared" si="131"/>
        <v>2.5000048001667961E-2</v>
      </c>
      <c r="BN115" s="91">
        <f t="shared" si="131"/>
        <v>2.4998931984070442E-2</v>
      </c>
      <c r="BO115" s="91">
        <f t="shared" si="131"/>
        <v>3.8493280967916328E-2</v>
      </c>
      <c r="BP115" s="91">
        <f t="shared" si="131"/>
        <v>4.7010481905787535E-2</v>
      </c>
      <c r="BQ115" s="91">
        <f t="shared" si="131"/>
        <v>1.9805250630141956E-11</v>
      </c>
      <c r="BR115" s="91">
        <f t="shared" si="131"/>
        <v>3.5925693356878174E-2</v>
      </c>
      <c r="BS115" s="91">
        <f t="shared" si="131"/>
        <v>4.9999997620287819E-2</v>
      </c>
      <c r="BT115" s="91">
        <f t="shared" si="131"/>
        <v>3.9615085518036226E-2</v>
      </c>
      <c r="BU115" s="91">
        <f t="shared" ref="BU115:EF115" si="132">SUMPRODUCT(BU$3:BU$58,$JS$3:$JS$58)</f>
        <v>3.9615085481685797E-2</v>
      </c>
      <c r="BV115" s="91">
        <f t="shared" si="132"/>
        <v>3.9615085466814949E-2</v>
      </c>
      <c r="BW115" s="91">
        <f t="shared" si="132"/>
        <v>3.9615085468089388E-2</v>
      </c>
      <c r="BX115" s="91">
        <f t="shared" si="132"/>
        <v>3.9615085384957081E-2</v>
      </c>
      <c r="BY115" s="91">
        <f t="shared" si="132"/>
        <v>3.3974000008744162E-2</v>
      </c>
      <c r="BZ115" s="91">
        <f t="shared" si="132"/>
        <v>3.3974000013731666E-2</v>
      </c>
      <c r="CA115" s="91">
        <f t="shared" si="132"/>
        <v>3.5102219236359838E-2</v>
      </c>
      <c r="CB115" s="91">
        <f t="shared" si="132"/>
        <v>3.5102219104448967E-2</v>
      </c>
      <c r="CC115" s="91">
        <f t="shared" si="132"/>
        <v>4.9532529152152505E-2</v>
      </c>
      <c r="CD115" s="91">
        <f t="shared" si="132"/>
        <v>4.9532529380660884E-2</v>
      </c>
      <c r="CE115" s="91">
        <f t="shared" si="132"/>
        <v>5.0000000000604533E-2</v>
      </c>
      <c r="CF115" s="91">
        <f t="shared" si="132"/>
        <v>4.999999999987717E-2</v>
      </c>
      <c r="CG115" s="91">
        <f t="shared" si="132"/>
        <v>4.9999999988869552E-2</v>
      </c>
      <c r="CH115" s="91">
        <f t="shared" si="132"/>
        <v>4.9999999978689778E-2</v>
      </c>
      <c r="CI115" s="91">
        <f t="shared" si="132"/>
        <v>4.9999999995531529E-2</v>
      </c>
      <c r="CJ115" s="91">
        <f t="shared" si="132"/>
        <v>4.9999999990001862E-2</v>
      </c>
      <c r="CK115" s="91">
        <f t="shared" si="132"/>
        <v>5.000000000525618E-2</v>
      </c>
      <c r="CL115" s="91">
        <f t="shared" si="132"/>
        <v>4.9999999985592423E-2</v>
      </c>
      <c r="CM115" s="91">
        <f t="shared" si="132"/>
        <v>5.0000000001419846E-2</v>
      </c>
      <c r="CN115" s="91">
        <f t="shared" si="132"/>
        <v>4.9999999975283593E-2</v>
      </c>
      <c r="CO115" s="91">
        <f t="shared" si="132"/>
        <v>4.999999998789699E-2</v>
      </c>
      <c r="CP115" s="91">
        <f t="shared" si="132"/>
        <v>4.9999999987273211E-2</v>
      </c>
      <c r="CQ115" s="91">
        <f t="shared" si="132"/>
        <v>3.961508555443885E-2</v>
      </c>
      <c r="CR115" s="91">
        <f t="shared" si="132"/>
        <v>8.7010101190262967E-13</v>
      </c>
      <c r="CS115" s="91">
        <f t="shared" si="132"/>
        <v>3.9615085589931695E-2</v>
      </c>
      <c r="CT115" s="91">
        <f t="shared" si="132"/>
        <v>6.6108667106885163E-2</v>
      </c>
      <c r="CU115" s="91">
        <f t="shared" si="132"/>
        <v>3.9615085569281602E-2</v>
      </c>
      <c r="CV115" s="91">
        <f t="shared" si="132"/>
        <v>3.9615085573685101E-2</v>
      </c>
      <c r="CW115" s="91">
        <f t="shared" si="132"/>
        <v>3.96150854760937E-2</v>
      </c>
      <c r="CX115" s="91">
        <f t="shared" si="132"/>
        <v>3.9615085533405522E-2</v>
      </c>
      <c r="CY115" s="91">
        <f t="shared" si="132"/>
        <v>3.9615085528715024E-2</v>
      </c>
      <c r="CZ115" s="91">
        <f t="shared" si="132"/>
        <v>3.9615085500080451E-2</v>
      </c>
      <c r="DA115" s="91">
        <f t="shared" si="132"/>
        <v>3.961508553502089E-2</v>
      </c>
      <c r="DB115" s="91">
        <f t="shared" si="132"/>
        <v>4.9999999978782773E-2</v>
      </c>
      <c r="DC115" s="91">
        <f t="shared" si="132"/>
        <v>4.9999999999444426E-2</v>
      </c>
      <c r="DD115" s="91">
        <f t="shared" si="132"/>
        <v>4.9999999999998157E-2</v>
      </c>
      <c r="DE115" s="91">
        <f t="shared" si="132"/>
        <v>4.999999999231014E-2</v>
      </c>
      <c r="DF115" s="91">
        <f t="shared" si="132"/>
        <v>4.9999999985849065E-2</v>
      </c>
      <c r="DG115" s="91">
        <f t="shared" si="132"/>
        <v>7.9864564783120789E-2</v>
      </c>
      <c r="DH115" s="91">
        <f t="shared" si="132"/>
        <v>7.9864564782597097E-2</v>
      </c>
      <c r="DI115" s="91">
        <f t="shared" si="132"/>
        <v>9.9999999999742684E-2</v>
      </c>
      <c r="DJ115" s="91">
        <f t="shared" si="132"/>
        <v>9.0993440968503675E-2</v>
      </c>
      <c r="DK115" s="91">
        <f t="shared" si="132"/>
        <v>5.0000000000353685E-2</v>
      </c>
      <c r="DL115" s="91">
        <f t="shared" si="132"/>
        <v>4.9999999999889161E-2</v>
      </c>
      <c r="DM115" s="91">
        <f t="shared" si="132"/>
        <v>9.9999999999658779E-2</v>
      </c>
      <c r="DN115" s="91">
        <f t="shared" si="132"/>
        <v>7.4999999999688483E-2</v>
      </c>
      <c r="DO115" s="91">
        <f t="shared" si="132"/>
        <v>1.4999999990388932E-2</v>
      </c>
      <c r="DP115" s="91">
        <f t="shared" si="132"/>
        <v>5.0000000000896654E-2</v>
      </c>
      <c r="DQ115" s="91">
        <f t="shared" si="132"/>
        <v>5.9999999982186608E-2</v>
      </c>
      <c r="DR115" s="91">
        <f t="shared" si="132"/>
        <v>5.0000000001592305E-2</v>
      </c>
      <c r="DS115" s="91">
        <f t="shared" si="132"/>
        <v>4.999999999965498E-2</v>
      </c>
      <c r="DT115" s="91">
        <f t="shared" si="132"/>
        <v>4.999999999992235E-2</v>
      </c>
      <c r="DU115" s="91">
        <f t="shared" si="132"/>
        <v>4.9999999999964052E-2</v>
      </c>
      <c r="DV115" s="91">
        <f t="shared" si="132"/>
        <v>4.9999999999895697E-2</v>
      </c>
      <c r="DW115" s="91">
        <f t="shared" si="132"/>
        <v>5.0000000000452481E-2</v>
      </c>
      <c r="DX115" s="91">
        <f t="shared" si="132"/>
        <v>6.4999999999648506E-2</v>
      </c>
      <c r="DY115" s="91">
        <f t="shared" si="132"/>
        <v>5.0000000000022568E-2</v>
      </c>
      <c r="DZ115" s="91">
        <f t="shared" si="132"/>
        <v>5.0000000000085754E-2</v>
      </c>
      <c r="EA115" s="91">
        <f t="shared" si="132"/>
        <v>6.4999999981144557E-2</v>
      </c>
      <c r="EB115" s="91">
        <f t="shared" si="132"/>
        <v>5.0000000059979878E-2</v>
      </c>
      <c r="EC115" s="91">
        <f t="shared" si="132"/>
        <v>5.0000000000177076E-2</v>
      </c>
      <c r="ED115" s="91">
        <f t="shared" si="132"/>
        <v>5.0000000000472743E-2</v>
      </c>
      <c r="EE115" s="91">
        <f t="shared" si="132"/>
        <v>5.0000000001793742E-2</v>
      </c>
      <c r="EF115" s="91">
        <f t="shared" si="132"/>
        <v>5.0000000000591432E-2</v>
      </c>
      <c r="EG115" s="91">
        <f t="shared" ref="EG115:GR115" si="133">SUMPRODUCT(EG$3:EG$58,$JS$3:$JS$58)</f>
        <v>4.9999999996083462E-2</v>
      </c>
      <c r="EH115" s="91">
        <f t="shared" si="133"/>
        <v>9.9999999999291253E-2</v>
      </c>
      <c r="EI115" s="91">
        <f t="shared" si="133"/>
        <v>5.9038600315445035E-2</v>
      </c>
      <c r="EJ115" s="91">
        <f t="shared" si="133"/>
        <v>5.0000000006338301E-2</v>
      </c>
      <c r="EK115" s="91">
        <f t="shared" si="133"/>
        <v>5.4284440902189479E-2</v>
      </c>
      <c r="EL115" s="91">
        <f t="shared" si="133"/>
        <v>5.0000000000015345E-2</v>
      </c>
      <c r="EM115" s="91">
        <f t="shared" si="133"/>
        <v>5.0000000000250906E-2</v>
      </c>
      <c r="EN115" s="91">
        <f t="shared" si="133"/>
        <v>4.9999999999908909E-2</v>
      </c>
      <c r="EO115" s="91">
        <f t="shared" si="133"/>
        <v>4.9999999999929816E-2</v>
      </c>
      <c r="EP115" s="91">
        <f t="shared" si="133"/>
        <v>2.8833203454199219E-13</v>
      </c>
      <c r="EQ115" s="91">
        <f t="shared" si="133"/>
        <v>4.9999999999046703E-2</v>
      </c>
      <c r="ER115" s="91">
        <f t="shared" si="133"/>
        <v>3.9615085553245936E-2</v>
      </c>
      <c r="ES115" s="91">
        <f t="shared" si="133"/>
        <v>3.6279094841856416E-2</v>
      </c>
      <c r="ET115" s="91">
        <f t="shared" si="133"/>
        <v>4.9999999996600132E-2</v>
      </c>
      <c r="EU115" s="91">
        <f t="shared" si="133"/>
        <v>1.7241113943871549E-2</v>
      </c>
      <c r="EV115" s="91">
        <f t="shared" si="133"/>
        <v>4.9999999999960736E-2</v>
      </c>
      <c r="EW115" s="91">
        <f t="shared" si="133"/>
        <v>5.0000000000151784E-2</v>
      </c>
      <c r="EX115" s="91">
        <f t="shared" si="133"/>
        <v>5.0000000000204901E-2</v>
      </c>
      <c r="EY115" s="91">
        <f t="shared" si="133"/>
        <v>1.4491456240530051E-2</v>
      </c>
      <c r="EZ115" s="91">
        <f t="shared" si="133"/>
        <v>4.9846153844381957E-2</v>
      </c>
      <c r="FA115" s="91">
        <f t="shared" si="133"/>
        <v>2.0000000000066707E-2</v>
      </c>
      <c r="FB115" s="91">
        <f t="shared" si="133"/>
        <v>1.4312005905999754E-12</v>
      </c>
      <c r="FC115" s="91">
        <f t="shared" si="133"/>
        <v>9.2641622209284531E-13</v>
      </c>
      <c r="FD115" s="91">
        <f t="shared" si="133"/>
        <v>4.9014245451566384E-15</v>
      </c>
      <c r="FE115" s="91">
        <f t="shared" si="133"/>
        <v>1.0567677121580112E-13</v>
      </c>
      <c r="FF115" s="91">
        <f t="shared" si="133"/>
        <v>1.7605276121438081E-13</v>
      </c>
      <c r="FG115" s="91">
        <f t="shared" si="133"/>
        <v>8.918128442942917E-14</v>
      </c>
      <c r="FH115" s="91">
        <f t="shared" si="133"/>
        <v>5.0681889432462495E-12</v>
      </c>
      <c r="FI115" s="91">
        <f t="shared" si="133"/>
        <v>7.9066742670933242E-13</v>
      </c>
      <c r="FJ115" s="91">
        <f t="shared" si="133"/>
        <v>6.9997668659123831E-13</v>
      </c>
      <c r="FK115" s="91">
        <f t="shared" si="133"/>
        <v>9.5673697176335908E-13</v>
      </c>
      <c r="FL115" s="91">
        <f t="shared" si="133"/>
        <v>5.000000000087973E-2</v>
      </c>
      <c r="FM115" s="91">
        <f t="shared" si="133"/>
        <v>5.0000000000428937E-2</v>
      </c>
      <c r="FN115" s="91">
        <f t="shared" si="133"/>
        <v>9.999999999999791E-2</v>
      </c>
      <c r="FO115" s="91">
        <f t="shared" si="133"/>
        <v>5.5000000005545599E-2</v>
      </c>
      <c r="FP115" s="91">
        <f t="shared" si="133"/>
        <v>4.2063628487431967E-12</v>
      </c>
      <c r="FQ115" s="91">
        <f t="shared" si="133"/>
        <v>2.3041017875118422E-15</v>
      </c>
      <c r="FR115" s="91">
        <f t="shared" si="133"/>
        <v>5.0000000000015352E-2</v>
      </c>
      <c r="FS115" s="91">
        <f t="shared" si="133"/>
        <v>5.0000000000626404E-2</v>
      </c>
      <c r="FT115" s="91">
        <f t="shared" si="133"/>
        <v>0.10000000000022805</v>
      </c>
      <c r="FU115" s="91">
        <f t="shared" si="133"/>
        <v>0.10000000000016881</v>
      </c>
      <c r="FV115" s="91">
        <f t="shared" si="133"/>
        <v>5.0000000000121045E-2</v>
      </c>
      <c r="FW115" s="91">
        <f t="shared" si="133"/>
        <v>1.5000000003722468E-2</v>
      </c>
      <c r="FX115" s="91">
        <f t="shared" si="133"/>
        <v>4.9999999996755674E-2</v>
      </c>
      <c r="FY115" s="91">
        <f t="shared" si="133"/>
        <v>1.1918567513337315E-12</v>
      </c>
      <c r="FZ115" s="91">
        <f t="shared" si="133"/>
        <v>4.0343863350210209E-2</v>
      </c>
      <c r="GA115" s="91">
        <f t="shared" si="133"/>
        <v>5.0000000001513466E-2</v>
      </c>
      <c r="GB115" s="91">
        <f t="shared" si="133"/>
        <v>4.792301710686267E-2</v>
      </c>
      <c r="GC115" s="91">
        <f t="shared" si="133"/>
        <v>9.9999999996648464E-2</v>
      </c>
      <c r="GD115" s="91">
        <f t="shared" si="133"/>
        <v>9.8046577560231857E-2</v>
      </c>
      <c r="GE115" s="91">
        <f t="shared" si="133"/>
        <v>5.9846153861031301E-2</v>
      </c>
      <c r="GF115" s="91">
        <f t="shared" si="133"/>
        <v>5.9846153844173022E-2</v>
      </c>
      <c r="GG115" s="91">
        <f t="shared" si="133"/>
        <v>5.9846153844220241E-2</v>
      </c>
      <c r="GH115" s="91">
        <f t="shared" si="133"/>
        <v>5.9846153844447476E-2</v>
      </c>
      <c r="GI115" s="91">
        <f t="shared" si="133"/>
        <v>5.0049023973112151E-2</v>
      </c>
      <c r="GJ115" s="91">
        <f t="shared" si="133"/>
        <v>5.0049023970832378E-2</v>
      </c>
      <c r="GK115" s="91">
        <f t="shared" si="133"/>
        <v>5.0000000000213804E-2</v>
      </c>
      <c r="GL115" s="91">
        <f t="shared" si="133"/>
        <v>8.3918197097628905E-2</v>
      </c>
      <c r="GM115" s="91">
        <f t="shared" si="133"/>
        <v>0.10000000000048759</v>
      </c>
      <c r="GN115" s="91">
        <f t="shared" si="133"/>
        <v>8.0783783794288647E-2</v>
      </c>
      <c r="GO115" s="91">
        <f t="shared" si="133"/>
        <v>5.0000000000043274E-2</v>
      </c>
      <c r="GP115" s="91">
        <f t="shared" si="133"/>
        <v>5.0000000000054237E-2</v>
      </c>
      <c r="GQ115" s="91">
        <f t="shared" si="133"/>
        <v>2.5000000002778886E-2</v>
      </c>
      <c r="GR115" s="91">
        <f t="shared" si="133"/>
        <v>2.500000000014839E-2</v>
      </c>
      <c r="GS115" s="91">
        <f t="shared" ref="GS115:IQ115" si="134">SUMPRODUCT(GS$3:GS$58,$JS$3:$JS$58)</f>
        <v>2.5000000000028114E-2</v>
      </c>
      <c r="GT115" s="91">
        <f t="shared" si="134"/>
        <v>2.4999999999733048E-2</v>
      </c>
      <c r="GU115" s="91">
        <f t="shared" si="134"/>
        <v>2.5000000147746049E-2</v>
      </c>
      <c r="GV115" s="91">
        <f t="shared" si="134"/>
        <v>5.0000000000182371E-2</v>
      </c>
      <c r="GW115" s="91">
        <f t="shared" si="134"/>
        <v>5.0000000000045952E-2</v>
      </c>
      <c r="GX115" s="91">
        <f t="shared" si="134"/>
        <v>3.9763470478103351E-2</v>
      </c>
      <c r="GY115" s="91">
        <f t="shared" si="134"/>
        <v>2.5000000000434012E-2</v>
      </c>
      <c r="GZ115" s="91">
        <f t="shared" si="134"/>
        <v>4.9999999997987543E-2</v>
      </c>
      <c r="HA115" s="91">
        <f t="shared" si="134"/>
        <v>4.9999999998632208E-2</v>
      </c>
      <c r="HB115" s="91">
        <f t="shared" si="134"/>
        <v>4.9999999997314332E-2</v>
      </c>
      <c r="HC115" s="91">
        <f t="shared" si="134"/>
        <v>4.9999999997718758E-2</v>
      </c>
      <c r="HD115" s="91">
        <f t="shared" si="134"/>
        <v>4.9999999995663832E-2</v>
      </c>
      <c r="HE115" s="91">
        <f t="shared" si="134"/>
        <v>5.0000000000053738E-2</v>
      </c>
      <c r="HF115" s="91">
        <f t="shared" si="134"/>
        <v>5.0000000000514848E-2</v>
      </c>
      <c r="HG115" s="91">
        <f t="shared" si="134"/>
        <v>6.6452894123287573E-2</v>
      </c>
      <c r="HH115" s="91">
        <f t="shared" si="134"/>
        <v>9.9999999999832251E-2</v>
      </c>
      <c r="HI115" s="91">
        <f t="shared" si="134"/>
        <v>8.8142199974736005E-2</v>
      </c>
      <c r="HJ115" s="91">
        <f t="shared" si="134"/>
        <v>6.6780665204220657E-2</v>
      </c>
      <c r="HK115" s="91">
        <f t="shared" si="134"/>
        <v>9.9337802785805951E-2</v>
      </c>
      <c r="HL115" s="91">
        <f t="shared" si="134"/>
        <v>9.7057619993846711E-2</v>
      </c>
      <c r="HM115" s="91">
        <f t="shared" si="134"/>
        <v>0.10000000000029086</v>
      </c>
      <c r="HN115" s="91">
        <f t="shared" si="134"/>
        <v>9.9999999998407932E-2</v>
      </c>
      <c r="HO115" s="91">
        <f t="shared" si="134"/>
        <v>7.5750056771115432E-2</v>
      </c>
      <c r="HP115" s="91">
        <f t="shared" si="134"/>
        <v>9.9999999916328852E-2</v>
      </c>
      <c r="HQ115" s="91">
        <f t="shared" si="134"/>
        <v>9.9999999996739863E-2</v>
      </c>
      <c r="HR115" s="91">
        <f t="shared" si="134"/>
        <v>9.9999999918969684E-2</v>
      </c>
      <c r="HS115" s="91">
        <f t="shared" si="134"/>
        <v>9.9999999964181074E-2</v>
      </c>
      <c r="HT115" s="91">
        <f t="shared" si="134"/>
        <v>9.999999998122007E-2</v>
      </c>
      <c r="HU115" s="91">
        <f t="shared" si="134"/>
        <v>7.9365152700805353E-2</v>
      </c>
      <c r="HV115" s="91">
        <f t="shared" si="134"/>
        <v>7.9365150897523107E-2</v>
      </c>
      <c r="HW115" s="91">
        <f t="shared" si="134"/>
        <v>5.4687112695698717E-2</v>
      </c>
      <c r="HX115" s="91">
        <f t="shared" si="134"/>
        <v>9.4179905771868064E-2</v>
      </c>
      <c r="HY115" s="91">
        <f t="shared" si="134"/>
        <v>9.3836613480925951E-2</v>
      </c>
      <c r="HZ115" s="91">
        <f t="shared" si="134"/>
        <v>9.9999999851727209E-2</v>
      </c>
      <c r="IA115" s="91">
        <f t="shared" si="134"/>
        <v>5.4057791221103255E-2</v>
      </c>
      <c r="IB115" s="91">
        <f t="shared" si="134"/>
        <v>4.9999999987527757E-2</v>
      </c>
      <c r="IC115" s="91">
        <f t="shared" si="134"/>
        <v>3.3973999941439376E-2</v>
      </c>
      <c r="ID115" s="91">
        <f t="shared" si="134"/>
        <v>2.7778276225868975E-10</v>
      </c>
      <c r="IE115" s="91">
        <f t="shared" si="134"/>
        <v>3.9615085997657139E-2</v>
      </c>
      <c r="IF115" s="91">
        <f t="shared" si="134"/>
        <v>8.9615085563269026E-2</v>
      </c>
      <c r="IG115" s="91">
        <f t="shared" si="134"/>
        <v>8.961508552974104E-2</v>
      </c>
      <c r="IH115" s="91">
        <f t="shared" si="134"/>
        <v>8.9615085536263003E-2</v>
      </c>
      <c r="II115" s="91">
        <f t="shared" si="134"/>
        <v>9.7871260024897322E-2</v>
      </c>
      <c r="IJ115" s="91">
        <f t="shared" si="134"/>
        <v>5.0000000033493308E-2</v>
      </c>
      <c r="IK115" s="91">
        <f t="shared" si="134"/>
        <v>5.000000000797919E-2</v>
      </c>
      <c r="IL115" s="91">
        <f t="shared" si="134"/>
        <v>4.7598700342880981E-2</v>
      </c>
      <c r="IM115" s="91">
        <f t="shared" si="134"/>
        <v>4.7598700275601979E-2</v>
      </c>
      <c r="IN115" s="91">
        <f t="shared" si="134"/>
        <v>3.615490643977836E-2</v>
      </c>
      <c r="IO115" s="91">
        <f t="shared" si="134"/>
        <v>3.6154908572368187E-2</v>
      </c>
      <c r="IP115" s="91">
        <f t="shared" si="134"/>
        <v>5.4480389435872356E-2</v>
      </c>
      <c r="IQ115" s="91">
        <f t="shared" si="134"/>
        <v>4.5000000004887672E-2</v>
      </c>
      <c r="IR115" s="10"/>
      <c r="IS115" s="10"/>
      <c r="IT115" s="91">
        <f t="shared" ref="IT115:IZ115" si="135">SUMPRODUCT(IT$3:IT$58,$JS$3:$JS$58)</f>
        <v>3.7879999999999997E-2</v>
      </c>
      <c r="IU115" s="91">
        <f t="shared" si="135"/>
        <v>7.9199999999999993E-2</v>
      </c>
      <c r="IV115" s="91">
        <f t="shared" si="135"/>
        <v>7.4520000000000003E-2</v>
      </c>
      <c r="IW115" s="91">
        <f t="shared" si="135"/>
        <v>8.6819999999999994E-2</v>
      </c>
      <c r="IX115" s="91">
        <f t="shared" si="135"/>
        <v>9.5079999999999998E-2</v>
      </c>
      <c r="IY115" s="91">
        <f t="shared" si="135"/>
        <v>0</v>
      </c>
      <c r="IZ115" s="91">
        <f t="shared" si="135"/>
        <v>0</v>
      </c>
      <c r="JA115" s="10"/>
      <c r="JB115" s="91">
        <f t="shared" ref="JB115:JH115" si="136">SUMPRODUCT(JB$3:JB$58,$JS$3:$JS$58)</f>
        <v>0</v>
      </c>
      <c r="JC115" s="91">
        <f t="shared" si="136"/>
        <v>3.5999999999999997E-4</v>
      </c>
      <c r="JD115" s="91">
        <f t="shared" si="136"/>
        <v>1.4000000000000001E-4</v>
      </c>
      <c r="JE115" s="91">
        <f t="shared" si="136"/>
        <v>7.1999999999999994E-4</v>
      </c>
      <c r="JF115" s="91">
        <f t="shared" si="136"/>
        <v>2.4000000000000003E-4</v>
      </c>
      <c r="JG115" s="91">
        <f t="shared" si="136"/>
        <v>7.3999999999999999E-4</v>
      </c>
      <c r="JH115" s="91">
        <f t="shared" si="136"/>
        <v>0</v>
      </c>
      <c r="JI115" s="10"/>
      <c r="JJ115" s="91">
        <f t="shared" ref="JJ115:JJ119" si="137">SUM(JB115:JG115)</f>
        <v>2.1999999999999997E-3</v>
      </c>
      <c r="JK115" s="10"/>
      <c r="JM115" s="10"/>
      <c r="JN115" s="12"/>
      <c r="JO115" s="12"/>
      <c r="JP115" s="12"/>
      <c r="JQ115" s="12"/>
      <c r="JR115" s="102"/>
      <c r="JS115" s="12"/>
      <c r="JT115" s="12"/>
      <c r="JU115" s="12"/>
      <c r="JV115" s="12"/>
      <c r="JW115" s="12"/>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row>
    <row r="116" spans="1:312" outlineLevel="1">
      <c r="A116" s="10"/>
      <c r="B116" s="44" t="s">
        <v>80</v>
      </c>
      <c r="C116" s="53" t="s">
        <v>349</v>
      </c>
      <c r="D116" s="53">
        <v>0.04</v>
      </c>
      <c r="E116" s="12"/>
      <c r="F116" s="98">
        <f>SUMPRODUCT(F$3:F$58,$JT$3:$JT$58)</f>
        <v>0</v>
      </c>
      <c r="G116" s="98">
        <f>SUMPRODUCT(G$3:G$58,$JT$3:$JT$58)</f>
        <v>2.5307999999999998E-4</v>
      </c>
      <c r="H116" s="10"/>
      <c r="I116" s="98">
        <f t="shared" ref="I116:BT116" si="138">SUMPRODUCT(I$3:I$58,$JT$3:$JT$58)</f>
        <v>4.0000000001184692E-2</v>
      </c>
      <c r="J116" s="98">
        <f t="shared" si="138"/>
        <v>1.3356901786784678E-12</v>
      </c>
      <c r="K116" s="98">
        <f t="shared" si="138"/>
        <v>2.4999999972379786E-2</v>
      </c>
      <c r="L116" s="98">
        <f t="shared" si="138"/>
        <v>2.4999999965251294E-2</v>
      </c>
      <c r="M116" s="98">
        <f t="shared" si="138"/>
        <v>4.0000000007146159E-2</v>
      </c>
      <c r="N116" s="98">
        <f t="shared" si="138"/>
        <v>3.9999999999804504E-2</v>
      </c>
      <c r="O116" s="98">
        <f t="shared" si="138"/>
        <v>4.0000000001620267E-2</v>
      </c>
      <c r="P116" s="98">
        <f t="shared" si="138"/>
        <v>4.0000000000023163E-2</v>
      </c>
      <c r="Q116" s="98">
        <f t="shared" si="138"/>
        <v>4.0000000000890282E-2</v>
      </c>
      <c r="R116" s="98">
        <f t="shared" si="138"/>
        <v>4.0000000000118018E-2</v>
      </c>
      <c r="S116" s="98">
        <f t="shared" si="138"/>
        <v>4.0000000000052202E-2</v>
      </c>
      <c r="T116" s="98">
        <f t="shared" si="138"/>
        <v>4.0000000000056747E-2</v>
      </c>
      <c r="U116" s="98">
        <f t="shared" si="138"/>
        <v>4.0000000000019097E-2</v>
      </c>
      <c r="V116" s="98">
        <f t="shared" si="138"/>
        <v>4.0000000000016751E-2</v>
      </c>
      <c r="W116" s="98">
        <f t="shared" si="138"/>
        <v>4.0000000000320272E-2</v>
      </c>
      <c r="X116" s="98">
        <f t="shared" si="138"/>
        <v>4.0000000000049579E-2</v>
      </c>
      <c r="Y116" s="98">
        <f t="shared" si="138"/>
        <v>4.0000000000023343E-2</v>
      </c>
      <c r="Z116" s="98">
        <f t="shared" si="138"/>
        <v>4.000000000987259E-2</v>
      </c>
      <c r="AA116" s="98">
        <f t="shared" si="138"/>
        <v>1.5020269184905634E-12</v>
      </c>
      <c r="AB116" s="98">
        <f t="shared" si="138"/>
        <v>4.0000000000481616E-2</v>
      </c>
      <c r="AC116" s="98">
        <f t="shared" si="138"/>
        <v>6.0450512042003156E-3</v>
      </c>
      <c r="AD116" s="98">
        <f t="shared" si="138"/>
        <v>3.9240000004438155E-3</v>
      </c>
      <c r="AE116" s="98">
        <f t="shared" si="138"/>
        <v>1.0420000002038871E-2</v>
      </c>
      <c r="AF116" s="98">
        <f t="shared" si="138"/>
        <v>3.999999999883843E-2</v>
      </c>
      <c r="AG116" s="98">
        <f t="shared" si="138"/>
        <v>4.0000000000443833E-2</v>
      </c>
      <c r="AH116" s="98">
        <f t="shared" si="138"/>
        <v>3.9999999999663388E-2</v>
      </c>
      <c r="AI116" s="98">
        <f t="shared" si="138"/>
        <v>3.999999999958459E-2</v>
      </c>
      <c r="AJ116" s="98">
        <f t="shared" si="138"/>
        <v>3.9999999999632385E-2</v>
      </c>
      <c r="AK116" s="98">
        <f t="shared" si="138"/>
        <v>4.0000000001302258E-2</v>
      </c>
      <c r="AL116" s="98">
        <f t="shared" si="138"/>
        <v>4.0000000002132628E-2</v>
      </c>
      <c r="AM116" s="98">
        <f t="shared" si="138"/>
        <v>4.0000000002343009E-2</v>
      </c>
      <c r="AN116" s="98">
        <f t="shared" si="138"/>
        <v>4.0000000001429212E-2</v>
      </c>
      <c r="AO116" s="98">
        <f t="shared" si="138"/>
        <v>3.9999999999965341E-2</v>
      </c>
      <c r="AP116" s="98">
        <f t="shared" si="138"/>
        <v>4.0000000000257982E-2</v>
      </c>
      <c r="AQ116" s="98">
        <f t="shared" si="138"/>
        <v>4.0000000000104022E-2</v>
      </c>
      <c r="AR116" s="98">
        <f t="shared" si="138"/>
        <v>4.0000000000091677E-2</v>
      </c>
      <c r="AS116" s="98">
        <f t="shared" si="138"/>
        <v>4.0000000000321619E-2</v>
      </c>
      <c r="AT116" s="98">
        <f t="shared" si="138"/>
        <v>4.0000000000097749E-2</v>
      </c>
      <c r="AU116" s="98">
        <f t="shared" si="138"/>
        <v>4.0000000000621337E-2</v>
      </c>
      <c r="AV116" s="98">
        <f t="shared" si="138"/>
        <v>4.000000000001714E-2</v>
      </c>
      <c r="AW116" s="98">
        <f t="shared" si="138"/>
        <v>4.0000000000044243E-2</v>
      </c>
      <c r="AX116" s="98">
        <f t="shared" si="138"/>
        <v>4.0000000000087604E-2</v>
      </c>
      <c r="AY116" s="98">
        <f t="shared" si="138"/>
        <v>4.0000000001077674E-2</v>
      </c>
      <c r="AZ116" s="98">
        <f t="shared" si="138"/>
        <v>4.0000000000681428E-2</v>
      </c>
      <c r="BA116" s="98">
        <f t="shared" si="138"/>
        <v>3.9999999997860081E-2</v>
      </c>
      <c r="BB116" s="98">
        <f t="shared" si="138"/>
        <v>4.0000000014758987E-2</v>
      </c>
      <c r="BC116" s="98">
        <f t="shared" si="138"/>
        <v>1.8662593750482068E-9</v>
      </c>
      <c r="BD116" s="98">
        <f t="shared" si="138"/>
        <v>5.4895967269687465E-10</v>
      </c>
      <c r="BE116" s="98">
        <f t="shared" si="138"/>
        <v>3.9999999999419507E-2</v>
      </c>
      <c r="BF116" s="98">
        <f t="shared" si="138"/>
        <v>3.8576486822384266E-9</v>
      </c>
      <c r="BG116" s="98">
        <f t="shared" si="138"/>
        <v>3.9999999823226356E-2</v>
      </c>
      <c r="BH116" s="98">
        <f t="shared" si="138"/>
        <v>3.6686051054966584E-2</v>
      </c>
      <c r="BI116" s="98">
        <f t="shared" si="138"/>
        <v>7.2803979441509173E-3</v>
      </c>
      <c r="BJ116" s="98">
        <f t="shared" si="138"/>
        <v>1.9999999978614957E-2</v>
      </c>
      <c r="BK116" s="98">
        <f t="shared" si="138"/>
        <v>1.9999999974118568E-2</v>
      </c>
      <c r="BL116" s="98">
        <f t="shared" si="138"/>
        <v>2.000000000091659E-2</v>
      </c>
      <c r="BM116" s="98">
        <f t="shared" si="138"/>
        <v>2.000000017929672E-2</v>
      </c>
      <c r="BN116" s="98">
        <f t="shared" si="138"/>
        <v>3.9999999977761436E-2</v>
      </c>
      <c r="BO116" s="98">
        <f t="shared" si="138"/>
        <v>3.9999999791070613E-2</v>
      </c>
      <c r="BP116" s="98">
        <f t="shared" si="138"/>
        <v>3.9999999989455248E-2</v>
      </c>
      <c r="BQ116" s="98">
        <f t="shared" si="138"/>
        <v>1.9241507022579036E-11</v>
      </c>
      <c r="BR116" s="98">
        <f t="shared" si="138"/>
        <v>1.5685064215213064E-10</v>
      </c>
      <c r="BS116" s="98">
        <f t="shared" si="138"/>
        <v>4.6544346238250625E-11</v>
      </c>
      <c r="BT116" s="98">
        <f t="shared" si="138"/>
        <v>2.5427683626053628E-3</v>
      </c>
      <c r="BU116" s="98">
        <f t="shared" ref="BU116:EF116" si="139">SUMPRODUCT(BU$3:BU$58,$JT$3:$JT$58)</f>
        <v>2.5427683562711761E-3</v>
      </c>
      <c r="BV116" s="98">
        <f t="shared" si="139"/>
        <v>1.7792410718585807E-2</v>
      </c>
      <c r="BW116" s="98">
        <f t="shared" si="139"/>
        <v>1.779241072028143E-2</v>
      </c>
      <c r="BX116" s="98">
        <f t="shared" si="139"/>
        <v>3.5184074526778394E-2</v>
      </c>
      <c r="BY116" s="98">
        <f t="shared" si="139"/>
        <v>9.461388464535387E-3</v>
      </c>
      <c r="BZ116" s="98">
        <f t="shared" si="139"/>
        <v>3.9999999996402781E-2</v>
      </c>
      <c r="CA116" s="98">
        <f t="shared" si="139"/>
        <v>4.0000000005549013E-2</v>
      </c>
      <c r="CB116" s="98">
        <f t="shared" si="139"/>
        <v>4.0000000000983429E-2</v>
      </c>
      <c r="CC116" s="98">
        <f t="shared" si="139"/>
        <v>3.9999999989792083E-2</v>
      </c>
      <c r="CD116" s="98">
        <f t="shared" si="139"/>
        <v>3.9999999992483305E-2</v>
      </c>
      <c r="CE116" s="98">
        <f t="shared" si="139"/>
        <v>3.9999999999603783E-2</v>
      </c>
      <c r="CF116" s="98">
        <f t="shared" si="139"/>
        <v>4.000000000055285E-2</v>
      </c>
      <c r="CG116" s="98">
        <f t="shared" si="139"/>
        <v>3.0769793199845838E-2</v>
      </c>
      <c r="CH116" s="98">
        <f t="shared" si="139"/>
        <v>1.0129713996133799E-2</v>
      </c>
      <c r="CI116" s="98">
        <f t="shared" si="139"/>
        <v>3.9999999997777598E-2</v>
      </c>
      <c r="CJ116" s="98">
        <f t="shared" si="139"/>
        <v>3.9999999994752879E-2</v>
      </c>
      <c r="CK116" s="98">
        <f t="shared" si="139"/>
        <v>4.000000000505384E-2</v>
      </c>
      <c r="CL116" s="98">
        <f t="shared" si="139"/>
        <v>4.000000000166419E-2</v>
      </c>
      <c r="CM116" s="98">
        <f t="shared" si="139"/>
        <v>4.0000000005723006E-2</v>
      </c>
      <c r="CN116" s="98">
        <f t="shared" si="139"/>
        <v>4.0000000005316137E-2</v>
      </c>
      <c r="CO116" s="98">
        <f t="shared" si="139"/>
        <v>4.0000000002623458E-2</v>
      </c>
      <c r="CP116" s="98">
        <f t="shared" si="139"/>
        <v>4.0000000002349607E-2</v>
      </c>
      <c r="CQ116" s="98">
        <f t="shared" si="139"/>
        <v>3.9999999968531985E-2</v>
      </c>
      <c r="CR116" s="98">
        <f t="shared" si="139"/>
        <v>3.9999999999986512E-2</v>
      </c>
      <c r="CS116" s="98">
        <f t="shared" si="139"/>
        <v>3.9999999995057933E-2</v>
      </c>
      <c r="CT116" s="98">
        <f t="shared" si="139"/>
        <v>3.9999999990997778E-2</v>
      </c>
      <c r="CU116" s="98">
        <f t="shared" si="139"/>
        <v>3.9999999991975989E-2</v>
      </c>
      <c r="CV116" s="98">
        <f t="shared" si="139"/>
        <v>4.0000000001839682E-2</v>
      </c>
      <c r="CW116" s="98">
        <f t="shared" si="139"/>
        <v>3.9999999999364259E-2</v>
      </c>
      <c r="CX116" s="98">
        <f t="shared" si="139"/>
        <v>3.999999999896011E-2</v>
      </c>
      <c r="CY116" s="98">
        <f t="shared" si="139"/>
        <v>2.0882383364594605E-2</v>
      </c>
      <c r="CZ116" s="98">
        <f t="shared" si="139"/>
        <v>3.467703220309306E-2</v>
      </c>
      <c r="DA116" s="98">
        <f t="shared" si="139"/>
        <v>3.9999999999248928E-2</v>
      </c>
      <c r="DB116" s="98">
        <f t="shared" si="139"/>
        <v>4.0000000008844114E-2</v>
      </c>
      <c r="DC116" s="98">
        <f t="shared" si="139"/>
        <v>3.9999999999236285E-2</v>
      </c>
      <c r="DD116" s="98">
        <f t="shared" si="139"/>
        <v>3.9999999999846117E-2</v>
      </c>
      <c r="DE116" s="98">
        <f t="shared" si="139"/>
        <v>3.9999999978213185E-2</v>
      </c>
      <c r="DF116" s="98">
        <f t="shared" si="139"/>
        <v>3.9999999978315638E-2</v>
      </c>
      <c r="DG116" s="98">
        <f t="shared" si="139"/>
        <v>4.0000000003487315E-2</v>
      </c>
      <c r="DH116" s="98">
        <f t="shared" si="139"/>
        <v>4.0000000000828428E-2</v>
      </c>
      <c r="DI116" s="98">
        <f t="shared" si="139"/>
        <v>4.0000000000044687E-2</v>
      </c>
      <c r="DJ116" s="98">
        <f t="shared" si="139"/>
        <v>3.9999999999849531E-2</v>
      </c>
      <c r="DK116" s="98">
        <f t="shared" si="139"/>
        <v>4.0000000000546897E-2</v>
      </c>
      <c r="DL116" s="98">
        <f t="shared" si="139"/>
        <v>4.0000000000362974E-2</v>
      </c>
      <c r="DM116" s="98">
        <f t="shared" si="139"/>
        <v>4.0000000000794747E-2</v>
      </c>
      <c r="DN116" s="98">
        <f t="shared" si="139"/>
        <v>1.4999999992574944E-2</v>
      </c>
      <c r="DO116" s="98">
        <f t="shared" si="139"/>
        <v>4.0000000001888775E-2</v>
      </c>
      <c r="DP116" s="98">
        <f t="shared" si="139"/>
        <v>4.0000000002476881E-2</v>
      </c>
      <c r="DQ116" s="98">
        <f t="shared" si="139"/>
        <v>4.0000000002108502E-2</v>
      </c>
      <c r="DR116" s="98">
        <f t="shared" si="139"/>
        <v>4.0000000001894805E-2</v>
      </c>
      <c r="DS116" s="98">
        <f t="shared" si="139"/>
        <v>4.0000000000030893E-2</v>
      </c>
      <c r="DT116" s="98">
        <f t="shared" si="139"/>
        <v>4.0000000000451702E-2</v>
      </c>
      <c r="DU116" s="98">
        <f t="shared" si="139"/>
        <v>3.9999999999986928E-2</v>
      </c>
      <c r="DV116" s="98">
        <f t="shared" si="139"/>
        <v>3.9999999971034712E-2</v>
      </c>
      <c r="DW116" s="98">
        <f t="shared" si="139"/>
        <v>3.9999999985951933E-2</v>
      </c>
      <c r="DX116" s="98">
        <f t="shared" si="139"/>
        <v>4.000000000007059E-2</v>
      </c>
      <c r="DY116" s="98">
        <f t="shared" si="139"/>
        <v>4.000000000032454E-2</v>
      </c>
      <c r="DZ116" s="98">
        <f t="shared" si="139"/>
        <v>4.0000000000280755E-2</v>
      </c>
      <c r="EA116" s="98">
        <f t="shared" si="139"/>
        <v>3.9999999999363531E-2</v>
      </c>
      <c r="EB116" s="98">
        <f t="shared" si="139"/>
        <v>4.0000000000689463E-2</v>
      </c>
      <c r="EC116" s="98">
        <f t="shared" si="139"/>
        <v>4.0000000000198481E-2</v>
      </c>
      <c r="ED116" s="98">
        <f t="shared" si="139"/>
        <v>4.0000000000538799E-2</v>
      </c>
      <c r="EE116" s="98">
        <f t="shared" si="139"/>
        <v>4.000000000352983E-2</v>
      </c>
      <c r="EF116" s="98">
        <f t="shared" si="139"/>
        <v>4.0000000002451283E-2</v>
      </c>
      <c r="EG116" s="98">
        <f t="shared" ref="EG116:GR116" si="140">SUMPRODUCT(EG$3:EG$58,$JT$3:$JT$58)</f>
        <v>3.9999999999995699E-2</v>
      </c>
      <c r="EH116" s="98">
        <f t="shared" si="140"/>
        <v>3.9999999999351464E-2</v>
      </c>
      <c r="EI116" s="98">
        <f t="shared" si="140"/>
        <v>4.0000000003214679E-2</v>
      </c>
      <c r="EJ116" s="98">
        <f t="shared" si="140"/>
        <v>4.0000000002651373E-2</v>
      </c>
      <c r="EK116" s="98">
        <f t="shared" si="140"/>
        <v>4.000000000185968E-2</v>
      </c>
      <c r="EL116" s="98">
        <f t="shared" si="140"/>
        <v>3.9999999999612845E-2</v>
      </c>
      <c r="EM116" s="98">
        <f t="shared" si="140"/>
        <v>4.0000000000115936E-2</v>
      </c>
      <c r="EN116" s="98">
        <f t="shared" si="140"/>
        <v>4.0000000000112945E-2</v>
      </c>
      <c r="EO116" s="98">
        <f t="shared" si="140"/>
        <v>4.0000000000451619E-2</v>
      </c>
      <c r="EP116" s="98">
        <f t="shared" si="140"/>
        <v>4.0000000000399494E-2</v>
      </c>
      <c r="EQ116" s="98">
        <f t="shared" si="140"/>
        <v>3.9999999999766778E-2</v>
      </c>
      <c r="ER116" s="98">
        <f t="shared" si="140"/>
        <v>3.8799987261648586E-2</v>
      </c>
      <c r="ES116" s="98">
        <f t="shared" si="140"/>
        <v>4.0000000000352233E-2</v>
      </c>
      <c r="ET116" s="98">
        <f t="shared" si="140"/>
        <v>3.9999999999243155E-2</v>
      </c>
      <c r="EU116" s="98">
        <f t="shared" si="140"/>
        <v>3.9999999999002861E-2</v>
      </c>
      <c r="EV116" s="98">
        <f t="shared" si="140"/>
        <v>3.9999999999147093E-2</v>
      </c>
      <c r="EW116" s="98">
        <f t="shared" si="140"/>
        <v>1.9914562199788793E-3</v>
      </c>
      <c r="EX116" s="98">
        <f t="shared" si="140"/>
        <v>1.9914562193829493E-3</v>
      </c>
      <c r="EY116" s="98">
        <f t="shared" si="140"/>
        <v>9.9999999834911365E-3</v>
      </c>
      <c r="EZ116" s="98">
        <f t="shared" si="140"/>
        <v>1.5613432444957754E-12</v>
      </c>
      <c r="FA116" s="98">
        <f t="shared" si="140"/>
        <v>1.9999999999989193E-2</v>
      </c>
      <c r="FB116" s="98">
        <f t="shared" si="140"/>
        <v>1.5522382927601912E-12</v>
      </c>
      <c r="FC116" s="98">
        <f t="shared" si="140"/>
        <v>5.1692893914408077E-12</v>
      </c>
      <c r="FD116" s="98">
        <f t="shared" si="140"/>
        <v>4.0000000000002686E-2</v>
      </c>
      <c r="FE116" s="98">
        <f t="shared" si="140"/>
        <v>4.0000000000028228E-2</v>
      </c>
      <c r="FF116" s="98">
        <f t="shared" si="140"/>
        <v>4.0000000000487791E-2</v>
      </c>
      <c r="FG116" s="98">
        <f t="shared" si="140"/>
        <v>4.0000000000404733E-2</v>
      </c>
      <c r="FH116" s="98">
        <f t="shared" si="140"/>
        <v>4.0000000000113133E-2</v>
      </c>
      <c r="FI116" s="98">
        <f t="shared" si="140"/>
        <v>4.0000000001033389E-2</v>
      </c>
      <c r="FJ116" s="98">
        <f t="shared" si="140"/>
        <v>4.0000000001623313E-2</v>
      </c>
      <c r="FK116" s="98">
        <f t="shared" si="140"/>
        <v>4.00000000019132E-2</v>
      </c>
      <c r="FL116" s="98">
        <f t="shared" si="140"/>
        <v>4.0000000001607312E-2</v>
      </c>
      <c r="FM116" s="98">
        <f t="shared" si="140"/>
        <v>4.000000000069133E-2</v>
      </c>
      <c r="FN116" s="98">
        <f t="shared" si="140"/>
        <v>4.0000000000020665E-2</v>
      </c>
      <c r="FO116" s="98">
        <f t="shared" si="140"/>
        <v>4.0000000000670805E-2</v>
      </c>
      <c r="FP116" s="98">
        <f t="shared" si="140"/>
        <v>4.0000000000616924E-2</v>
      </c>
      <c r="FQ116" s="98">
        <f t="shared" si="140"/>
        <v>4.0000000000075212E-2</v>
      </c>
      <c r="FR116" s="98">
        <f t="shared" si="140"/>
        <v>4.0000000000055769E-2</v>
      </c>
      <c r="FS116" s="98">
        <f t="shared" si="140"/>
        <v>4.0000000000392034E-2</v>
      </c>
      <c r="FT116" s="98">
        <f t="shared" si="140"/>
        <v>4.000000000022718E-2</v>
      </c>
      <c r="FU116" s="98">
        <f t="shared" si="140"/>
        <v>4.0000000000133547E-2</v>
      </c>
      <c r="FV116" s="98">
        <f t="shared" si="140"/>
        <v>4.000000000024214E-2</v>
      </c>
      <c r="FW116" s="98">
        <f t="shared" si="140"/>
        <v>4.0000000000515616E-2</v>
      </c>
      <c r="FX116" s="98">
        <f t="shared" si="140"/>
        <v>4.0000000001062949E-2</v>
      </c>
      <c r="FY116" s="98">
        <f t="shared" si="140"/>
        <v>4.0000000000838198E-2</v>
      </c>
      <c r="FZ116" s="98">
        <f t="shared" si="140"/>
        <v>4.0000000002626039E-2</v>
      </c>
      <c r="GA116" s="98">
        <f t="shared" si="140"/>
        <v>4.0000000003094185E-2</v>
      </c>
      <c r="GB116" s="98">
        <f t="shared" si="140"/>
        <v>4.0000000001104964E-2</v>
      </c>
      <c r="GC116" s="98">
        <f t="shared" si="140"/>
        <v>4.000000000325539E-2</v>
      </c>
      <c r="GD116" s="98">
        <f t="shared" si="140"/>
        <v>4.0000000002478595E-2</v>
      </c>
      <c r="GE116" s="98">
        <f t="shared" si="140"/>
        <v>4.0000000002494998E-2</v>
      </c>
      <c r="GF116" s="98">
        <f t="shared" si="140"/>
        <v>4.0000000000058371E-2</v>
      </c>
      <c r="GG116" s="98">
        <f t="shared" si="140"/>
        <v>4.0000000000168796E-2</v>
      </c>
      <c r="GH116" s="98">
        <f t="shared" si="140"/>
        <v>4.0000000000153524E-2</v>
      </c>
      <c r="GI116" s="98">
        <f t="shared" si="140"/>
        <v>4.000000000277984E-2</v>
      </c>
      <c r="GJ116" s="98">
        <f t="shared" si="140"/>
        <v>4.0000000000892655E-2</v>
      </c>
      <c r="GK116" s="98">
        <f t="shared" si="140"/>
        <v>4.0000000000360671E-2</v>
      </c>
      <c r="GL116" s="98">
        <f t="shared" si="140"/>
        <v>3.9999999994765389E-2</v>
      </c>
      <c r="GM116" s="98">
        <f t="shared" si="140"/>
        <v>3.9999999996257626E-2</v>
      </c>
      <c r="GN116" s="98">
        <f t="shared" si="140"/>
        <v>3.9999999996881551E-2</v>
      </c>
      <c r="GO116" s="98">
        <f t="shared" si="140"/>
        <v>4.0000000000050072E-2</v>
      </c>
      <c r="GP116" s="98">
        <f t="shared" si="140"/>
        <v>4.0000000000105597E-2</v>
      </c>
      <c r="GQ116" s="98">
        <f t="shared" si="140"/>
        <v>4.0000000000279867E-2</v>
      </c>
      <c r="GR116" s="98">
        <f t="shared" si="140"/>
        <v>4.0000000000177983E-2</v>
      </c>
      <c r="GS116" s="98">
        <f t="shared" ref="GS116:IQ116" si="141">SUMPRODUCT(GS$3:GS$58,$JT$3:$JT$58)</f>
        <v>4.0000000000335538E-2</v>
      </c>
      <c r="GT116" s="98">
        <f t="shared" si="141"/>
        <v>3.9999999999836063E-2</v>
      </c>
      <c r="GU116" s="98">
        <f t="shared" si="141"/>
        <v>3.9999999998516812E-2</v>
      </c>
      <c r="GV116" s="98">
        <f t="shared" si="141"/>
        <v>4.0000000001001991E-2</v>
      </c>
      <c r="GW116" s="98">
        <f t="shared" si="141"/>
        <v>4.0000000000197773E-2</v>
      </c>
      <c r="GX116" s="98">
        <f t="shared" si="141"/>
        <v>3.9999999999933027E-2</v>
      </c>
      <c r="GY116" s="98">
        <f t="shared" si="141"/>
        <v>4.0000000000052716E-2</v>
      </c>
      <c r="GZ116" s="98">
        <f t="shared" si="141"/>
        <v>3.999999999991026E-2</v>
      </c>
      <c r="HA116" s="98">
        <f t="shared" si="141"/>
        <v>4.0000000000045881E-2</v>
      </c>
      <c r="HB116" s="98">
        <f t="shared" si="141"/>
        <v>3.9999999990492599E-2</v>
      </c>
      <c r="HC116" s="98">
        <f t="shared" si="141"/>
        <v>4.0000000000240669E-2</v>
      </c>
      <c r="HD116" s="98">
        <f t="shared" si="141"/>
        <v>3.9999999993095142E-2</v>
      </c>
      <c r="HE116" s="98">
        <f t="shared" si="141"/>
        <v>4.0000000000866717E-2</v>
      </c>
      <c r="HF116" s="98">
        <f t="shared" si="141"/>
        <v>4.0000000000635194E-2</v>
      </c>
      <c r="HG116" s="98">
        <f t="shared" si="141"/>
        <v>4.0000000001122915E-2</v>
      </c>
      <c r="HH116" s="98">
        <f t="shared" si="141"/>
        <v>3.9999999999832038E-2</v>
      </c>
      <c r="HI116" s="98">
        <f t="shared" si="141"/>
        <v>3.9999999999899144E-2</v>
      </c>
      <c r="HJ116" s="98">
        <f t="shared" si="141"/>
        <v>3.9999999998591045E-2</v>
      </c>
      <c r="HK116" s="98">
        <f t="shared" si="141"/>
        <v>3.9999999394187059E-2</v>
      </c>
      <c r="HL116" s="98">
        <f t="shared" si="141"/>
        <v>3.9999999970567558E-2</v>
      </c>
      <c r="HM116" s="98">
        <f t="shared" si="141"/>
        <v>4.0000000002446412E-2</v>
      </c>
      <c r="HN116" s="98">
        <f t="shared" si="141"/>
        <v>3.999999999763177E-2</v>
      </c>
      <c r="HO116" s="98">
        <f t="shared" si="141"/>
        <v>3.9999999943020476E-2</v>
      </c>
      <c r="HP116" s="98">
        <f t="shared" si="141"/>
        <v>1.8285271088439917E-2</v>
      </c>
      <c r="HQ116" s="98">
        <f t="shared" si="141"/>
        <v>3.9999999999348834E-2</v>
      </c>
      <c r="HR116" s="98">
        <f t="shared" si="141"/>
        <v>3.9999999955073792E-2</v>
      </c>
      <c r="HS116" s="98">
        <f t="shared" si="141"/>
        <v>3.999999997205668E-2</v>
      </c>
      <c r="HT116" s="98">
        <f t="shared" si="141"/>
        <v>3.9999999997340364E-2</v>
      </c>
      <c r="HU116" s="98">
        <f t="shared" si="141"/>
        <v>3.7559762691078151E-4</v>
      </c>
      <c r="HV116" s="98">
        <f t="shared" si="141"/>
        <v>1.0601217624147674E-3</v>
      </c>
      <c r="HW116" s="98">
        <f t="shared" si="141"/>
        <v>1.1327326161535827E-10</v>
      </c>
      <c r="HX116" s="98">
        <f t="shared" si="141"/>
        <v>1.8984571085395476E-10</v>
      </c>
      <c r="HY116" s="98">
        <f t="shared" si="141"/>
        <v>3.1948931101345542E-11</v>
      </c>
      <c r="HZ116" s="98">
        <f t="shared" si="141"/>
        <v>2.4720424342473804E-2</v>
      </c>
      <c r="IA116" s="98">
        <f t="shared" si="141"/>
        <v>2.2165947891029289E-3</v>
      </c>
      <c r="IB116" s="98">
        <f t="shared" si="141"/>
        <v>3.9240000215151434E-3</v>
      </c>
      <c r="IC116" s="98">
        <f t="shared" si="141"/>
        <v>3.9240000418130005E-3</v>
      </c>
      <c r="ID116" s="98">
        <f t="shared" si="141"/>
        <v>2.5427682299707902E-3</v>
      </c>
      <c r="IE116" s="98">
        <f t="shared" si="141"/>
        <v>2.5427683019923751E-3</v>
      </c>
      <c r="IF116" s="98">
        <f t="shared" si="141"/>
        <v>2.5427683314408556E-3</v>
      </c>
      <c r="IG116" s="98">
        <f t="shared" si="141"/>
        <v>1.3648825476106265E-2</v>
      </c>
      <c r="IH116" s="98">
        <f t="shared" si="141"/>
        <v>1.7488293209203407E-2</v>
      </c>
      <c r="II116" s="98">
        <f t="shared" si="141"/>
        <v>5.2122649504460032E-4</v>
      </c>
      <c r="IJ116" s="98">
        <f t="shared" si="141"/>
        <v>3.9240000121160057E-3</v>
      </c>
      <c r="IK116" s="98">
        <f t="shared" si="141"/>
        <v>3.9240000284669844E-3</v>
      </c>
      <c r="IL116" s="98">
        <f t="shared" si="141"/>
        <v>3.92400001213738E-3</v>
      </c>
      <c r="IM116" s="98">
        <f t="shared" si="141"/>
        <v>2.6526132246243615E-3</v>
      </c>
      <c r="IN116" s="98">
        <f t="shared" si="141"/>
        <v>1.6383484685783475E-2</v>
      </c>
      <c r="IO116" s="98">
        <f t="shared" si="141"/>
        <v>1.6383484695476163E-2</v>
      </c>
      <c r="IP116" s="98">
        <f t="shared" si="141"/>
        <v>1.9999999952329203E-2</v>
      </c>
      <c r="IQ116" s="98">
        <f t="shared" si="141"/>
        <v>1.9999999955040725E-2</v>
      </c>
      <c r="IR116" s="10"/>
      <c r="IS116" s="10"/>
      <c r="IT116" s="98">
        <f t="shared" ref="IT116:IZ116" si="142">SUMPRODUCT(IT$3:IT$58,$JT$3:$JT$58)</f>
        <v>1.5306960000000001E-2</v>
      </c>
      <c r="IU116" s="98">
        <f t="shared" si="142"/>
        <v>1.5213880000000001E-2</v>
      </c>
      <c r="IV116" s="98">
        <f t="shared" si="142"/>
        <v>4.0526499999999993E-2</v>
      </c>
      <c r="IW116" s="98">
        <f t="shared" si="142"/>
        <v>4.1185359999999997E-2</v>
      </c>
      <c r="IX116" s="98">
        <f t="shared" si="142"/>
        <v>3.9004440000000001E-2</v>
      </c>
      <c r="IY116" s="98">
        <f t="shared" si="142"/>
        <v>0</v>
      </c>
      <c r="IZ116" s="98">
        <f t="shared" si="142"/>
        <v>0</v>
      </c>
      <c r="JA116" s="10"/>
      <c r="JB116" s="98">
        <f t="shared" ref="JB116:JH116" si="143">SUMPRODUCT(JB$3:JB$58,$JT$3:$JT$58)</f>
        <v>-1.9619999999999998E-5</v>
      </c>
      <c r="JC116" s="98">
        <f t="shared" si="143"/>
        <v>5.3459999999999993E-5</v>
      </c>
      <c r="JD116" s="98">
        <f t="shared" si="143"/>
        <v>9.5262999999999999E-5</v>
      </c>
      <c r="JE116" s="98">
        <f t="shared" si="143"/>
        <v>3.6577999999999996E-4</v>
      </c>
      <c r="JF116" s="98">
        <f t="shared" si="143"/>
        <v>5.9620000000000002E-5</v>
      </c>
      <c r="JG116" s="98">
        <f t="shared" si="143"/>
        <v>2.5307999999999998E-4</v>
      </c>
      <c r="JH116" s="98">
        <f t="shared" si="143"/>
        <v>0</v>
      </c>
      <c r="JI116" s="10"/>
      <c r="JJ116" s="98">
        <f t="shared" si="137"/>
        <v>8.0758299999999996E-4</v>
      </c>
      <c r="JK116" s="10"/>
      <c r="JM116" s="10"/>
      <c r="JN116" s="12"/>
      <c r="JO116" s="12"/>
      <c r="JP116" s="12"/>
      <c r="JQ116" s="12"/>
      <c r="JR116" s="102"/>
      <c r="JS116" s="12"/>
      <c r="JT116" s="12"/>
      <c r="JU116" s="12"/>
      <c r="JV116" s="12"/>
      <c r="JW116" s="12"/>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row>
    <row r="117" spans="1:312" outlineLevel="1">
      <c r="A117" s="10"/>
      <c r="B117" s="44" t="s">
        <v>82</v>
      </c>
      <c r="C117" s="52" t="s">
        <v>286</v>
      </c>
      <c r="D117" s="52">
        <v>0.05</v>
      </c>
      <c r="E117" s="12"/>
      <c r="F117" s="91">
        <f>SUMPRODUCT(F$3:F$58,$JU$3:$JU$58)</f>
        <v>0</v>
      </c>
      <c r="G117" s="91">
        <f>SUMPRODUCT(G$3:G$58,$JU$3:$JU$58)</f>
        <v>6.3419999999999999E-5</v>
      </c>
      <c r="H117" s="10"/>
      <c r="I117" s="91">
        <f t="shared" ref="I117:BT117" si="144">SUMPRODUCT(I$3:I$58,$JU$3:$JU$58)</f>
        <v>5.0000000000705071E-2</v>
      </c>
      <c r="J117" s="91">
        <f t="shared" si="144"/>
        <v>4.9999999999690146E-2</v>
      </c>
      <c r="K117" s="91">
        <f t="shared" si="144"/>
        <v>5.0000000000346573E-2</v>
      </c>
      <c r="L117" s="91">
        <f t="shared" si="144"/>
        <v>0</v>
      </c>
      <c r="M117" s="91">
        <f t="shared" si="144"/>
        <v>2.5000000000236604E-2</v>
      </c>
      <c r="N117" s="91">
        <f t="shared" si="144"/>
        <v>2.5000000000406319E-2</v>
      </c>
      <c r="O117" s="91">
        <f t="shared" si="144"/>
        <v>2.4999999999841534E-2</v>
      </c>
      <c r="P117" s="91">
        <f t="shared" si="144"/>
        <v>6.11265602399373E-15</v>
      </c>
      <c r="Q117" s="91">
        <f t="shared" si="144"/>
        <v>0</v>
      </c>
      <c r="R117" s="91">
        <f t="shared" si="144"/>
        <v>0</v>
      </c>
      <c r="S117" s="91">
        <f t="shared" si="144"/>
        <v>4.7606153278617218E-14</v>
      </c>
      <c r="T117" s="91">
        <f t="shared" si="144"/>
        <v>1.1676149085291085E-14</v>
      </c>
      <c r="U117" s="91">
        <f t="shared" si="144"/>
        <v>2.7777494173541542E-16</v>
      </c>
      <c r="V117" s="91">
        <f t="shared" si="144"/>
        <v>1.1121990639300049E-16</v>
      </c>
      <c r="W117" s="91">
        <f t="shared" si="144"/>
        <v>0</v>
      </c>
      <c r="X117" s="91">
        <f t="shared" si="144"/>
        <v>0</v>
      </c>
      <c r="Y117" s="91">
        <f t="shared" si="144"/>
        <v>0</v>
      </c>
      <c r="Z117" s="91">
        <f t="shared" si="144"/>
        <v>5.0000000004633435E-2</v>
      </c>
      <c r="AA117" s="91">
        <f t="shared" si="144"/>
        <v>5.0000000002179044E-2</v>
      </c>
      <c r="AB117" s="91">
        <f t="shared" si="144"/>
        <v>4.9999999999585119E-2</v>
      </c>
      <c r="AC117" s="91">
        <f t="shared" si="144"/>
        <v>4.9999999999837556E-2</v>
      </c>
      <c r="AD117" s="91">
        <f t="shared" si="144"/>
        <v>1.6026000000750586E-2</v>
      </c>
      <c r="AE117" s="91">
        <f t="shared" si="144"/>
        <v>1.6026000000543605E-2</v>
      </c>
      <c r="AF117" s="91">
        <f t="shared" si="144"/>
        <v>1.6026000000164225E-2</v>
      </c>
      <c r="AG117" s="91">
        <f t="shared" si="144"/>
        <v>1.6026000000146264E-2</v>
      </c>
      <c r="AH117" s="91">
        <f t="shared" si="144"/>
        <v>5.0000000000458525E-2</v>
      </c>
      <c r="AI117" s="91">
        <f t="shared" si="144"/>
        <v>5.0000000000329503E-2</v>
      </c>
      <c r="AJ117" s="91">
        <f t="shared" si="144"/>
        <v>5.0000000000254834E-2</v>
      </c>
      <c r="AK117" s="91">
        <f t="shared" si="144"/>
        <v>1.6026000000149747E-2</v>
      </c>
      <c r="AL117" s="91">
        <f t="shared" si="144"/>
        <v>6.6025999998740897E-2</v>
      </c>
      <c r="AM117" s="91">
        <f t="shared" si="144"/>
        <v>1.6026000000589388E-2</v>
      </c>
      <c r="AN117" s="91">
        <f t="shared" si="144"/>
        <v>1.6026000000021298E-2</v>
      </c>
      <c r="AO117" s="91">
        <f t="shared" si="144"/>
        <v>0</v>
      </c>
      <c r="AP117" s="91">
        <f t="shared" si="144"/>
        <v>0</v>
      </c>
      <c r="AQ117" s="91">
        <f t="shared" si="144"/>
        <v>0</v>
      </c>
      <c r="AR117" s="91">
        <f t="shared" si="144"/>
        <v>0</v>
      </c>
      <c r="AS117" s="91">
        <f t="shared" si="144"/>
        <v>0</v>
      </c>
      <c r="AT117" s="91">
        <f t="shared" si="144"/>
        <v>7.0946270584690834E-14</v>
      </c>
      <c r="AU117" s="91">
        <f t="shared" si="144"/>
        <v>0</v>
      </c>
      <c r="AV117" s="91">
        <f t="shared" si="144"/>
        <v>0</v>
      </c>
      <c r="AW117" s="91">
        <f t="shared" si="144"/>
        <v>0</v>
      </c>
      <c r="AX117" s="91">
        <f t="shared" si="144"/>
        <v>0</v>
      </c>
      <c r="AY117" s="91">
        <f t="shared" si="144"/>
        <v>0</v>
      </c>
      <c r="AZ117" s="91">
        <f t="shared" si="144"/>
        <v>4.814011554704053E-13</v>
      </c>
      <c r="BA117" s="91">
        <f t="shared" si="144"/>
        <v>0</v>
      </c>
      <c r="BB117" s="91">
        <f t="shared" si="144"/>
        <v>1.8207684403084369E-12</v>
      </c>
      <c r="BC117" s="91">
        <f t="shared" si="144"/>
        <v>4.6576816516695355E-4</v>
      </c>
      <c r="BD117" s="91">
        <f t="shared" si="144"/>
        <v>2.4999999761261108E-2</v>
      </c>
      <c r="BE117" s="91">
        <f t="shared" si="144"/>
        <v>2.4999999833473407E-2</v>
      </c>
      <c r="BF117" s="91">
        <f t="shared" si="144"/>
        <v>2.4999999931253965E-2</v>
      </c>
      <c r="BG117" s="91">
        <f t="shared" si="144"/>
        <v>2.499999998931839E-2</v>
      </c>
      <c r="BH117" s="91">
        <f t="shared" si="144"/>
        <v>2.4999999994600768E-2</v>
      </c>
      <c r="BI117" s="91">
        <f t="shared" si="144"/>
        <v>2.6799748315293203E-2</v>
      </c>
      <c r="BJ117" s="91">
        <f t="shared" si="144"/>
        <v>9.9999999722819345E-3</v>
      </c>
      <c r="BK117" s="91">
        <f t="shared" si="144"/>
        <v>2.9999999990559061E-2</v>
      </c>
      <c r="BL117" s="91">
        <f t="shared" si="144"/>
        <v>3.0000000000020666E-2</v>
      </c>
      <c r="BM117" s="91">
        <f t="shared" si="144"/>
        <v>2.999999998534935E-2</v>
      </c>
      <c r="BN117" s="91">
        <f t="shared" si="144"/>
        <v>2.5001068042692625E-2</v>
      </c>
      <c r="BO117" s="91">
        <f t="shared" si="144"/>
        <v>2.5001068054437886E-2</v>
      </c>
      <c r="BP117" s="91">
        <f t="shared" si="144"/>
        <v>2.4999999948205998E-2</v>
      </c>
      <c r="BQ117" s="91">
        <f t="shared" si="144"/>
        <v>4.9999999984216607E-2</v>
      </c>
      <c r="BR117" s="91">
        <f t="shared" si="144"/>
        <v>1.4074306660530949E-2</v>
      </c>
      <c r="BS117" s="91">
        <f t="shared" si="144"/>
        <v>1.2560819882907442E-2</v>
      </c>
      <c r="BT117" s="91">
        <f t="shared" si="144"/>
        <v>1.0384914485277076E-2</v>
      </c>
      <c r="BU117" s="91">
        <f t="shared" ref="BU117:EF117" si="145">SUMPRODUCT(BU$3:BU$58,$JU$3:$JU$58)</f>
        <v>1.0384914508979111E-2</v>
      </c>
      <c r="BV117" s="91">
        <f t="shared" si="145"/>
        <v>1.0384914486667816E-2</v>
      </c>
      <c r="BW117" s="91">
        <f t="shared" si="145"/>
        <v>1.0384914491033893E-2</v>
      </c>
      <c r="BX117" s="91">
        <f t="shared" si="145"/>
        <v>1.0384914613787143E-2</v>
      </c>
      <c r="BY117" s="91">
        <f t="shared" si="145"/>
        <v>1.6026000074873262E-2</v>
      </c>
      <c r="BZ117" s="91">
        <f t="shared" si="145"/>
        <v>1.6025999987309709E-2</v>
      </c>
      <c r="CA117" s="91">
        <f t="shared" si="145"/>
        <v>1.4897781203809158E-2</v>
      </c>
      <c r="CB117" s="91">
        <f t="shared" si="145"/>
        <v>1.4897781194808066E-2</v>
      </c>
      <c r="CC117" s="91">
        <f t="shared" si="145"/>
        <v>4.6747084990733786E-4</v>
      </c>
      <c r="CD117" s="91">
        <f t="shared" si="145"/>
        <v>4.6747084637549535E-4</v>
      </c>
      <c r="CE117" s="91">
        <f t="shared" si="145"/>
        <v>2.7975717652358235E-12</v>
      </c>
      <c r="CF117" s="91">
        <f t="shared" si="145"/>
        <v>3.7181448045596018E-12</v>
      </c>
      <c r="CG117" s="91">
        <f t="shared" si="145"/>
        <v>1.1141671939259345E-11</v>
      </c>
      <c r="CH117" s="91">
        <f t="shared" si="145"/>
        <v>1.6220122113617008E-11</v>
      </c>
      <c r="CI117" s="91">
        <f t="shared" si="145"/>
        <v>1.0079224381232949E-11</v>
      </c>
      <c r="CJ117" s="91">
        <f t="shared" si="145"/>
        <v>1.1655128868398428E-11</v>
      </c>
      <c r="CK117" s="91">
        <f t="shared" si="145"/>
        <v>1.0171361569828774E-11</v>
      </c>
      <c r="CL117" s="91">
        <f t="shared" si="145"/>
        <v>2.5621953462811244E-11</v>
      </c>
      <c r="CM117" s="91">
        <f t="shared" si="145"/>
        <v>7.2128924115116632E-11</v>
      </c>
      <c r="CN117" s="91">
        <f t="shared" si="145"/>
        <v>3.5084726716562671E-11</v>
      </c>
      <c r="CO117" s="91">
        <f t="shared" si="145"/>
        <v>1.821422903778517E-11</v>
      </c>
      <c r="CP117" s="91">
        <f t="shared" si="145"/>
        <v>1.5110117217271535E-2</v>
      </c>
      <c r="CQ117" s="91">
        <f t="shared" si="145"/>
        <v>1.0384914481303041E-2</v>
      </c>
      <c r="CR117" s="91">
        <f t="shared" si="145"/>
        <v>4.9999999999262239E-2</v>
      </c>
      <c r="CS117" s="91">
        <f t="shared" si="145"/>
        <v>1.0384914414587434E-2</v>
      </c>
      <c r="CT117" s="91">
        <f t="shared" si="145"/>
        <v>1.0384914410085941E-2</v>
      </c>
      <c r="CU117" s="91">
        <f t="shared" si="145"/>
        <v>1.0384914414935354E-2</v>
      </c>
      <c r="CV117" s="91">
        <f t="shared" si="145"/>
        <v>1.0384914452573207E-2</v>
      </c>
      <c r="CW117" s="91">
        <f t="shared" si="145"/>
        <v>1.0384914524968274E-2</v>
      </c>
      <c r="CX117" s="91">
        <f t="shared" si="145"/>
        <v>1.0384914467212373E-2</v>
      </c>
      <c r="CY117" s="91">
        <f t="shared" si="145"/>
        <v>1.0384914470461951E-2</v>
      </c>
      <c r="CZ117" s="91">
        <f t="shared" si="145"/>
        <v>1.0384914496254182E-2</v>
      </c>
      <c r="DA117" s="91">
        <f t="shared" si="145"/>
        <v>1.0384914465065204E-2</v>
      </c>
      <c r="DB117" s="91">
        <f t="shared" si="145"/>
        <v>2.141264166022586E-11</v>
      </c>
      <c r="DC117" s="91">
        <f t="shared" si="145"/>
        <v>1.3268061963285277E-12</v>
      </c>
      <c r="DD117" s="91">
        <f t="shared" si="145"/>
        <v>5.6768683990548232E-14</v>
      </c>
      <c r="DE117" s="91">
        <f t="shared" si="145"/>
        <v>1.1226903992039268E-11</v>
      </c>
      <c r="DF117" s="91">
        <f t="shared" si="145"/>
        <v>5.0000000009372582E-2</v>
      </c>
      <c r="DG117" s="91">
        <f t="shared" si="145"/>
        <v>2.0135435215955691E-2</v>
      </c>
      <c r="DH117" s="91">
        <f t="shared" si="145"/>
        <v>2.0135435215614422E-2</v>
      </c>
      <c r="DI117" s="91">
        <f t="shared" si="145"/>
        <v>1.0581715808162185E-12</v>
      </c>
      <c r="DJ117" s="91">
        <f t="shared" si="145"/>
        <v>9.0065590315548741E-3</v>
      </c>
      <c r="DK117" s="91">
        <f t="shared" si="145"/>
        <v>5.0000000000622304E-2</v>
      </c>
      <c r="DL117" s="91">
        <f t="shared" si="145"/>
        <v>5.0000000000298327E-2</v>
      </c>
      <c r="DM117" s="91">
        <f t="shared" si="145"/>
        <v>1.1407832574032628E-12</v>
      </c>
      <c r="DN117" s="91">
        <f t="shared" si="145"/>
        <v>2.5000000000456764E-2</v>
      </c>
      <c r="DO117" s="91">
        <f t="shared" si="145"/>
        <v>7.500000000115685E-2</v>
      </c>
      <c r="DP117" s="91">
        <f t="shared" si="145"/>
        <v>4.0000000017688747E-2</v>
      </c>
      <c r="DQ117" s="91">
        <f t="shared" si="145"/>
        <v>4.0000000017626498E-2</v>
      </c>
      <c r="DR117" s="91">
        <f t="shared" si="145"/>
        <v>2.5000000000294238E-2</v>
      </c>
      <c r="DS117" s="91">
        <f t="shared" si="145"/>
        <v>2.4999999999999505E-2</v>
      </c>
      <c r="DT117" s="91">
        <f t="shared" si="145"/>
        <v>2.4999999999970882E-2</v>
      </c>
      <c r="DU117" s="91">
        <f t="shared" si="145"/>
        <v>2.4999999999928836E-2</v>
      </c>
      <c r="DV117" s="91">
        <f t="shared" si="145"/>
        <v>2.499999999977906E-2</v>
      </c>
      <c r="DW117" s="91">
        <f t="shared" si="145"/>
        <v>1.0022274686823407E-13</v>
      </c>
      <c r="DX117" s="91">
        <f t="shared" si="145"/>
        <v>0</v>
      </c>
      <c r="DY117" s="91">
        <f t="shared" si="145"/>
        <v>2.4999999999987695E-2</v>
      </c>
      <c r="DZ117" s="91">
        <f t="shared" si="145"/>
        <v>2.5000000000056508E-2</v>
      </c>
      <c r="EA117" s="91">
        <f t="shared" si="145"/>
        <v>2.5000000000119264E-2</v>
      </c>
      <c r="EB117" s="91">
        <f t="shared" si="145"/>
        <v>2.4999999999962254E-2</v>
      </c>
      <c r="EC117" s="91">
        <f t="shared" si="145"/>
        <v>7.9012593624568596E-14</v>
      </c>
      <c r="ED117" s="91">
        <f t="shared" si="145"/>
        <v>6.479106131962021E-14</v>
      </c>
      <c r="EE117" s="91">
        <f t="shared" si="145"/>
        <v>0</v>
      </c>
      <c r="EF117" s="91">
        <f t="shared" si="145"/>
        <v>0</v>
      </c>
      <c r="EG117" s="91">
        <f t="shared" ref="EG117:GR117" si="146">SUMPRODUCT(EG$3:EG$58,$JU$3:$JU$58)</f>
        <v>7.4433906227059477E-12</v>
      </c>
      <c r="EH117" s="91">
        <f t="shared" si="146"/>
        <v>2.6128629377119528E-12</v>
      </c>
      <c r="EI117" s="91">
        <f t="shared" si="146"/>
        <v>0</v>
      </c>
      <c r="EJ117" s="91">
        <f t="shared" si="146"/>
        <v>0</v>
      </c>
      <c r="EK117" s="91">
        <f t="shared" si="146"/>
        <v>7.9508136210434631E-15</v>
      </c>
      <c r="EL117" s="91">
        <f t="shared" si="146"/>
        <v>2.488277113009178E-13</v>
      </c>
      <c r="EM117" s="91">
        <f t="shared" si="146"/>
        <v>8.2935443346228458E-13</v>
      </c>
      <c r="EN117" s="91">
        <f t="shared" si="146"/>
        <v>9.5235980644360606E-14</v>
      </c>
      <c r="EO117" s="91">
        <f t="shared" si="146"/>
        <v>1.9622833528089705E-13</v>
      </c>
      <c r="EP117" s="91">
        <f t="shared" si="146"/>
        <v>4.9999999999774197E-2</v>
      </c>
      <c r="EQ117" s="91">
        <f t="shared" si="146"/>
        <v>1.137377165398092E-12</v>
      </c>
      <c r="ER117" s="91">
        <f t="shared" si="146"/>
        <v>1.038491444672112E-2</v>
      </c>
      <c r="ES117" s="91">
        <f t="shared" si="146"/>
        <v>1.3720905158113327E-2</v>
      </c>
      <c r="ET117" s="91">
        <f t="shared" si="146"/>
        <v>3.7371632683530517E-12</v>
      </c>
      <c r="EU117" s="91">
        <f t="shared" si="146"/>
        <v>3.2758886056023472E-2</v>
      </c>
      <c r="EV117" s="91">
        <f t="shared" si="146"/>
        <v>5.000000000032985E-2</v>
      </c>
      <c r="EW117" s="91">
        <f t="shared" si="146"/>
        <v>5.0000000000183675E-2</v>
      </c>
      <c r="EX117" s="91">
        <f t="shared" si="146"/>
        <v>5.0000000000218939E-2</v>
      </c>
      <c r="EY117" s="91">
        <f t="shared" si="146"/>
        <v>5.2499999995911206E-2</v>
      </c>
      <c r="EZ117" s="91">
        <f t="shared" si="146"/>
        <v>5.0000000000498014E-2</v>
      </c>
      <c r="FA117" s="91">
        <f t="shared" si="146"/>
        <v>5.5000000000013718E-2</v>
      </c>
      <c r="FB117" s="91">
        <f t="shared" si="146"/>
        <v>5.0000000000473749E-2</v>
      </c>
      <c r="FC117" s="91">
        <f t="shared" si="146"/>
        <v>5.0000000000498354E-2</v>
      </c>
      <c r="FD117" s="91">
        <f t="shared" si="146"/>
        <v>4.9999999999999586E-2</v>
      </c>
      <c r="FE117" s="91">
        <f t="shared" si="146"/>
        <v>4.9999999999905502E-2</v>
      </c>
      <c r="FF117" s="91">
        <f t="shared" si="146"/>
        <v>5.0000000000010258E-2</v>
      </c>
      <c r="FG117" s="91">
        <f t="shared" si="146"/>
        <v>5.0000000000025975E-2</v>
      </c>
      <c r="FH117" s="91">
        <f t="shared" si="146"/>
        <v>4.999999999495898E-2</v>
      </c>
      <c r="FI117" s="91">
        <f t="shared" si="146"/>
        <v>4.999999999946967E-2</v>
      </c>
      <c r="FJ117" s="91">
        <f t="shared" si="146"/>
        <v>4.9999999999597554E-2</v>
      </c>
      <c r="FK117" s="91">
        <f t="shared" si="146"/>
        <v>4.9999999999487475E-2</v>
      </c>
      <c r="FL117" s="91">
        <f t="shared" si="146"/>
        <v>2.0585264038430401E-13</v>
      </c>
      <c r="FM117" s="91">
        <f t="shared" si="146"/>
        <v>1.7407109025749811E-13</v>
      </c>
      <c r="FN117" s="91">
        <f t="shared" si="146"/>
        <v>5.2562861633278067E-16</v>
      </c>
      <c r="FO117" s="91">
        <f t="shared" si="146"/>
        <v>3.5379342431115497E-15</v>
      </c>
      <c r="FP117" s="91">
        <f t="shared" si="146"/>
        <v>4.9999999995878813E-2</v>
      </c>
      <c r="FQ117" s="91">
        <f t="shared" si="146"/>
        <v>5.000000000075714E-2</v>
      </c>
      <c r="FR117" s="91">
        <f t="shared" si="146"/>
        <v>5.0000000000030659E-2</v>
      </c>
      <c r="FS117" s="91">
        <f t="shared" si="146"/>
        <v>5.0000000000047506E-2</v>
      </c>
      <c r="FT117" s="91">
        <f t="shared" si="146"/>
        <v>9.3866519600454542E-15</v>
      </c>
      <c r="FU117" s="91">
        <f t="shared" si="146"/>
        <v>0</v>
      </c>
      <c r="FV117" s="91">
        <f t="shared" si="146"/>
        <v>4.243458739984371E-15</v>
      </c>
      <c r="FW117" s="91">
        <f t="shared" si="146"/>
        <v>4.999999999309683E-2</v>
      </c>
      <c r="FX117" s="91">
        <f t="shared" si="146"/>
        <v>3.2973245897241705E-12</v>
      </c>
      <c r="FY117" s="91">
        <f t="shared" si="146"/>
        <v>5.6677499997037223E-2</v>
      </c>
      <c r="FZ117" s="91">
        <f t="shared" si="146"/>
        <v>9.6561366630611364E-3</v>
      </c>
      <c r="GA117" s="91">
        <f t="shared" si="146"/>
        <v>9.7433816464032839E-3</v>
      </c>
      <c r="GB117" s="91">
        <f t="shared" si="146"/>
        <v>2.076982895712232E-3</v>
      </c>
      <c r="GC117" s="91">
        <f t="shared" si="146"/>
        <v>0</v>
      </c>
      <c r="GD117" s="91">
        <f t="shared" si="146"/>
        <v>3.8329304273881593E-14</v>
      </c>
      <c r="GE117" s="91">
        <f t="shared" si="146"/>
        <v>7.8361827798073121E-14</v>
      </c>
      <c r="GF117" s="91">
        <f t="shared" si="146"/>
        <v>1.2279593220770472E-15</v>
      </c>
      <c r="GG117" s="91">
        <f t="shared" si="146"/>
        <v>2.5409936006272635E-14</v>
      </c>
      <c r="GH117" s="91">
        <f t="shared" si="146"/>
        <v>1.4796231863392255E-13</v>
      </c>
      <c r="GI117" s="91">
        <f t="shared" si="146"/>
        <v>2.1254468834186943E-12</v>
      </c>
      <c r="GJ117" s="91">
        <f t="shared" si="146"/>
        <v>2.3925549142195772E-12</v>
      </c>
      <c r="GK117" s="91">
        <f t="shared" si="146"/>
        <v>0</v>
      </c>
      <c r="GL117" s="91">
        <f t="shared" si="146"/>
        <v>5.0726165508683182E-12</v>
      </c>
      <c r="GM117" s="91">
        <f t="shared" si="146"/>
        <v>3.393934696327648E-13</v>
      </c>
      <c r="GN117" s="91">
        <f t="shared" si="146"/>
        <v>5.7986457080353032E-14</v>
      </c>
      <c r="GO117" s="91">
        <f t="shared" si="146"/>
        <v>0</v>
      </c>
      <c r="GP117" s="91">
        <f t="shared" si="146"/>
        <v>0</v>
      </c>
      <c r="GQ117" s="91">
        <f t="shared" si="146"/>
        <v>2.4999999998015991E-2</v>
      </c>
      <c r="GR117" s="91">
        <f t="shared" si="146"/>
        <v>2.500000000001908E-2</v>
      </c>
      <c r="GS117" s="91">
        <f t="shared" ref="GS117:IQ117" si="147">SUMPRODUCT(GS$3:GS$58,$JU$3:$JU$58)</f>
        <v>2.4999999999946856E-2</v>
      </c>
      <c r="GT117" s="91">
        <f t="shared" si="147"/>
        <v>2.50000000004648E-2</v>
      </c>
      <c r="GU117" s="91">
        <f t="shared" si="147"/>
        <v>2.5000000000589308E-2</v>
      </c>
      <c r="GV117" s="91">
        <f t="shared" si="147"/>
        <v>2.4999999999920829E-2</v>
      </c>
      <c r="GW117" s="91">
        <f t="shared" si="147"/>
        <v>2.5000000000018754E-2</v>
      </c>
      <c r="GX117" s="91">
        <f t="shared" si="147"/>
        <v>2.5000000000007495E-2</v>
      </c>
      <c r="GY117" s="91">
        <f t="shared" si="147"/>
        <v>2.4999999999708446E-2</v>
      </c>
      <c r="GZ117" s="91">
        <f t="shared" si="147"/>
        <v>1.645639449269164E-12</v>
      </c>
      <c r="HA117" s="91">
        <f t="shared" si="147"/>
        <v>1.4805112801700005E-12</v>
      </c>
      <c r="HB117" s="91">
        <f t="shared" si="147"/>
        <v>7.601508065026223E-13</v>
      </c>
      <c r="HC117" s="91">
        <f t="shared" si="147"/>
        <v>3.0099532539116018E-12</v>
      </c>
      <c r="HD117" s="91">
        <f t="shared" si="147"/>
        <v>1.0722889875249488E-12</v>
      </c>
      <c r="HE117" s="91">
        <f t="shared" si="147"/>
        <v>0</v>
      </c>
      <c r="HF117" s="91">
        <f t="shared" si="147"/>
        <v>4.0682803709662221E-14</v>
      </c>
      <c r="HG117" s="91">
        <f t="shared" si="147"/>
        <v>0</v>
      </c>
      <c r="HH117" s="91">
        <f t="shared" si="147"/>
        <v>6.2509964763254364E-14</v>
      </c>
      <c r="HI117" s="91">
        <f t="shared" si="147"/>
        <v>2.4456291297554204E-12</v>
      </c>
      <c r="HJ117" s="91">
        <f t="shared" si="147"/>
        <v>3.5075207370379788E-12</v>
      </c>
      <c r="HK117" s="91">
        <f t="shared" si="147"/>
        <v>3.1057766903799254E-11</v>
      </c>
      <c r="HL117" s="91">
        <f t="shared" si="147"/>
        <v>2.670826664735128E-12</v>
      </c>
      <c r="HM117" s="91">
        <f t="shared" si="147"/>
        <v>2.1008797189617387E-12</v>
      </c>
      <c r="HN117" s="91">
        <f t="shared" si="147"/>
        <v>3.6998660642491322E-12</v>
      </c>
      <c r="HO117" s="91">
        <f t="shared" si="147"/>
        <v>2.1871256624651713E-12</v>
      </c>
      <c r="HP117" s="91">
        <f t="shared" si="147"/>
        <v>8.9237699256537385E-12</v>
      </c>
      <c r="HQ117" s="91">
        <f t="shared" si="147"/>
        <v>2.7424345321006228E-12</v>
      </c>
      <c r="HR117" s="91">
        <f t="shared" si="147"/>
        <v>3.9367988292509512E-11</v>
      </c>
      <c r="HS117" s="91">
        <f t="shared" si="147"/>
        <v>2.5343514239064706E-11</v>
      </c>
      <c r="HT117" s="91">
        <f t="shared" si="147"/>
        <v>7.7550587949374656E-12</v>
      </c>
      <c r="HU117" s="91">
        <f t="shared" si="147"/>
        <v>1.5339765813952087E-3</v>
      </c>
      <c r="HV117" s="91">
        <f t="shared" si="147"/>
        <v>4.3296405583370693E-3</v>
      </c>
      <c r="HW117" s="91">
        <f t="shared" si="147"/>
        <v>2.9136541629331478E-11</v>
      </c>
      <c r="HX117" s="91">
        <f t="shared" si="147"/>
        <v>3.1759496745087146E-11</v>
      </c>
      <c r="HY117" s="91">
        <f t="shared" si="147"/>
        <v>1.1128372832521295E-11</v>
      </c>
      <c r="HZ117" s="91">
        <f t="shared" si="147"/>
        <v>6.6328583052785931E-11</v>
      </c>
      <c r="IA117" s="91">
        <f t="shared" si="147"/>
        <v>9.0527855375563352E-3</v>
      </c>
      <c r="IB117" s="91">
        <f t="shared" si="147"/>
        <v>1.602600001021234E-2</v>
      </c>
      <c r="IC117" s="91">
        <f t="shared" si="147"/>
        <v>1.602600007144802E-2</v>
      </c>
      <c r="ID117" s="91">
        <f t="shared" si="147"/>
        <v>4.9999999786752569E-2</v>
      </c>
      <c r="IE117" s="91">
        <f t="shared" si="147"/>
        <v>1.038491444502794E-2</v>
      </c>
      <c r="IF117" s="91">
        <f t="shared" si="147"/>
        <v>1.0384914432844509E-2</v>
      </c>
      <c r="IG117" s="91">
        <f t="shared" si="147"/>
        <v>1.0384914463999074E-2</v>
      </c>
      <c r="IH117" s="91">
        <f t="shared" si="147"/>
        <v>1.0384914465545509E-2</v>
      </c>
      <c r="II117" s="91">
        <f t="shared" si="147"/>
        <v>2.128739974050053E-3</v>
      </c>
      <c r="IJ117" s="91">
        <f t="shared" si="147"/>
        <v>1.6026000013633166E-2</v>
      </c>
      <c r="IK117" s="91">
        <f t="shared" si="147"/>
        <v>1.6026000000656786E-2</v>
      </c>
      <c r="IL117" s="91">
        <f t="shared" si="147"/>
        <v>1.602600000004736E-2</v>
      </c>
      <c r="IM117" s="91">
        <f t="shared" si="147"/>
        <v>1.0833531943957159E-2</v>
      </c>
      <c r="IN117" s="91">
        <f t="shared" si="147"/>
        <v>1.3845093566893459E-2</v>
      </c>
      <c r="IO117" s="91">
        <f t="shared" si="147"/>
        <v>1.3845093570630462E-2</v>
      </c>
      <c r="IP117" s="91">
        <f t="shared" si="147"/>
        <v>5.0000000052807881E-3</v>
      </c>
      <c r="IQ117" s="91">
        <f t="shared" si="147"/>
        <v>4.9999999979456417E-3</v>
      </c>
      <c r="IR117" s="10"/>
      <c r="IS117" s="10"/>
      <c r="IT117" s="91">
        <f t="shared" ref="IT117:IZ117" si="148">SUMPRODUCT(IT$3:IT$58,$JU$3:$JU$58)</f>
        <v>6.6166040000000009E-2</v>
      </c>
      <c r="IU117" s="91">
        <f t="shared" si="148"/>
        <v>6.5892619999999999E-2</v>
      </c>
      <c r="IV117" s="91">
        <f t="shared" si="148"/>
        <v>1.5617250000000001E-2</v>
      </c>
      <c r="IW117" s="91">
        <f t="shared" si="148"/>
        <v>1.5957640000000002E-2</v>
      </c>
      <c r="IX117" s="91">
        <f t="shared" si="148"/>
        <v>1.323006E-2</v>
      </c>
      <c r="IY117" s="91">
        <f t="shared" si="148"/>
        <v>0</v>
      </c>
      <c r="IZ117" s="91">
        <f t="shared" si="148"/>
        <v>0</v>
      </c>
      <c r="JA117" s="10"/>
      <c r="JB117" s="91">
        <f t="shared" ref="JB117:JH117" si="149">SUMPRODUCT(JB$3:JB$58,$JU$3:$JU$58)</f>
        <v>-4.8013E-4</v>
      </c>
      <c r="JC117" s="91">
        <f t="shared" si="149"/>
        <v>-1.1171E-4</v>
      </c>
      <c r="JD117" s="91">
        <f t="shared" si="149"/>
        <v>4.3569950000000001E-4</v>
      </c>
      <c r="JE117" s="91">
        <f t="shared" si="149"/>
        <v>2.1697000000000003E-4</v>
      </c>
      <c r="JF117" s="91">
        <f t="shared" si="149"/>
        <v>9.0129999999999993E-5</v>
      </c>
      <c r="JG117" s="91">
        <f t="shared" si="149"/>
        <v>6.3419999999999999E-5</v>
      </c>
      <c r="JH117" s="91">
        <f t="shared" si="149"/>
        <v>0</v>
      </c>
      <c r="JI117" s="10"/>
      <c r="JJ117" s="91">
        <f t="shared" si="137"/>
        <v>2.1437950000000012E-4</v>
      </c>
      <c r="JK117" s="10"/>
      <c r="JM117" s="10"/>
      <c r="JN117" s="12"/>
      <c r="JO117" s="12"/>
      <c r="JP117" s="12"/>
      <c r="JQ117" s="12"/>
      <c r="JR117" s="102"/>
      <c r="JS117" s="12"/>
      <c r="JT117" s="12"/>
      <c r="JU117" s="12"/>
      <c r="JV117" s="12"/>
      <c r="JW117" s="12"/>
      <c r="JX117" s="10"/>
      <c r="JY117" s="10"/>
      <c r="JZ117" s="10"/>
      <c r="KA117" s="10"/>
      <c r="KB117" s="10"/>
      <c r="KC117" s="10"/>
      <c r="KD117" s="10"/>
      <c r="KE117" s="10"/>
      <c r="KF117" s="10"/>
      <c r="KG117" s="10"/>
      <c r="KH117" s="10"/>
      <c r="KI117" s="10"/>
      <c r="KJ117" s="10"/>
      <c r="KK117" s="10"/>
      <c r="KL117" s="10"/>
      <c r="KM117" s="10"/>
      <c r="KN117" s="10"/>
      <c r="KO117" s="10"/>
      <c r="KP117" s="10"/>
      <c r="KQ117" s="10"/>
      <c r="KR117" s="10"/>
      <c r="KS117" s="10"/>
      <c r="KT117" s="10"/>
      <c r="KU117" s="10"/>
      <c r="KV117" s="10"/>
      <c r="KW117" s="10"/>
      <c r="KX117" s="10"/>
      <c r="KY117" s="10"/>
      <c r="KZ117" s="10"/>
    </row>
    <row r="118" spans="1:312" outlineLevel="1">
      <c r="A118" s="10"/>
      <c r="B118" s="44" t="s">
        <v>83</v>
      </c>
      <c r="C118" s="53" t="s">
        <v>289</v>
      </c>
      <c r="D118" s="53">
        <v>0.05</v>
      </c>
      <c r="E118" s="12"/>
      <c r="F118" s="98">
        <f>SUMPRODUCT(F$3:F$58,$JV$3:$JV$58)</f>
        <v>0</v>
      </c>
      <c r="G118" s="98">
        <f>SUMPRODUCT(G$3:G$58,$JV$3:$JV$58)</f>
        <v>1.0149E-3</v>
      </c>
      <c r="H118" s="10"/>
      <c r="I118" s="98">
        <f t="shared" ref="I118:BT118" si="150">SUMPRODUCT(I$3:I$58,$JV$3:$JV$58)</f>
        <v>5.000000000088782E-2</v>
      </c>
      <c r="J118" s="98">
        <f t="shared" si="150"/>
        <v>4.9999999999952929E-2</v>
      </c>
      <c r="K118" s="98">
        <f t="shared" si="150"/>
        <v>5.000000000055313E-2</v>
      </c>
      <c r="L118" s="98">
        <f t="shared" si="150"/>
        <v>2.5000000003958561E-2</v>
      </c>
      <c r="M118" s="98">
        <f t="shared" si="150"/>
        <v>2.5000000000236604E-2</v>
      </c>
      <c r="N118" s="98">
        <f t="shared" si="150"/>
        <v>2.5000000000131049E-2</v>
      </c>
      <c r="O118" s="98">
        <f t="shared" si="150"/>
        <v>2.4999999999841534E-2</v>
      </c>
      <c r="P118" s="98">
        <f t="shared" si="150"/>
        <v>2.4999999999995914E-2</v>
      </c>
      <c r="Q118" s="98">
        <f t="shared" si="150"/>
        <v>3.399999999950503E-2</v>
      </c>
      <c r="R118" s="98">
        <f t="shared" si="150"/>
        <v>4.9999999999482118E-2</v>
      </c>
      <c r="S118" s="98">
        <f t="shared" si="150"/>
        <v>2.4999999999990016E-2</v>
      </c>
      <c r="T118" s="98">
        <f t="shared" si="150"/>
        <v>2.4999999999985135E-2</v>
      </c>
      <c r="U118" s="98">
        <f t="shared" si="150"/>
        <v>2.4999999999999026E-2</v>
      </c>
      <c r="V118" s="98">
        <f t="shared" si="150"/>
        <v>2.4999999999996275E-2</v>
      </c>
      <c r="W118" s="98">
        <f t="shared" si="150"/>
        <v>2.4999999999956342E-2</v>
      </c>
      <c r="X118" s="98">
        <f t="shared" si="150"/>
        <v>5.0000000000014984E-2</v>
      </c>
      <c r="Y118" s="98">
        <f t="shared" si="150"/>
        <v>2.5000000000016401E-2</v>
      </c>
      <c r="Z118" s="98">
        <f t="shared" si="150"/>
        <v>2.5000000017842056E-2</v>
      </c>
      <c r="AA118" s="98">
        <f t="shared" si="150"/>
        <v>2.5000000011467391E-2</v>
      </c>
      <c r="AB118" s="98">
        <f t="shared" si="150"/>
        <v>2.4999999999635324E-2</v>
      </c>
      <c r="AC118" s="98">
        <f t="shared" si="150"/>
        <v>2.4999999999905372E-2</v>
      </c>
      <c r="AD118" s="98">
        <f t="shared" si="150"/>
        <v>2.4999999999958722E-2</v>
      </c>
      <c r="AE118" s="98">
        <f t="shared" si="150"/>
        <v>2.4999999999956137E-2</v>
      </c>
      <c r="AF118" s="98">
        <f t="shared" si="150"/>
        <v>2.4999999999982953E-2</v>
      </c>
      <c r="AG118" s="98">
        <f t="shared" si="150"/>
        <v>2.4999999999859395E-2</v>
      </c>
      <c r="AH118" s="98">
        <f t="shared" si="150"/>
        <v>2.4999999998895562E-2</v>
      </c>
      <c r="AI118" s="98">
        <f t="shared" si="150"/>
        <v>2.4999999998897217E-2</v>
      </c>
      <c r="AJ118" s="98">
        <f t="shared" si="150"/>
        <v>2.4999999999088248E-2</v>
      </c>
      <c r="AK118" s="98">
        <f t="shared" si="150"/>
        <v>2.4999999999719174E-2</v>
      </c>
      <c r="AL118" s="98">
        <f t="shared" si="150"/>
        <v>2.4999999998947968E-2</v>
      </c>
      <c r="AM118" s="98">
        <f t="shared" si="150"/>
        <v>2.5000000000632884E-2</v>
      </c>
      <c r="AN118" s="98">
        <f t="shared" si="150"/>
        <v>2.4999999999835449E-2</v>
      </c>
      <c r="AO118" s="98">
        <f t="shared" si="150"/>
        <v>2.5000000000085929E-2</v>
      </c>
      <c r="AP118" s="98">
        <f t="shared" si="150"/>
        <v>2.5000000000110621E-2</v>
      </c>
      <c r="AQ118" s="98">
        <f t="shared" si="150"/>
        <v>2.4999999999986387E-2</v>
      </c>
      <c r="AR118" s="98">
        <f t="shared" si="150"/>
        <v>2.5000000000007471E-2</v>
      </c>
      <c r="AS118" s="98">
        <f t="shared" si="150"/>
        <v>2.4999999999953632E-2</v>
      </c>
      <c r="AT118" s="98">
        <f t="shared" si="150"/>
        <v>2.4999999999970855E-2</v>
      </c>
      <c r="AU118" s="98">
        <f t="shared" si="150"/>
        <v>2.4999999999853705E-2</v>
      </c>
      <c r="AV118" s="98">
        <f t="shared" si="150"/>
        <v>2.4999999999998492E-2</v>
      </c>
      <c r="AW118" s="98">
        <f t="shared" si="150"/>
        <v>2.5000000000011902E-2</v>
      </c>
      <c r="AX118" s="98">
        <f t="shared" si="150"/>
        <v>2.5000000000032122E-2</v>
      </c>
      <c r="AY118" s="98">
        <f t="shared" si="150"/>
        <v>2.4999999999988469E-2</v>
      </c>
      <c r="AZ118" s="98">
        <f t="shared" si="150"/>
        <v>4.4617540733340663E-2</v>
      </c>
      <c r="BA118" s="98">
        <f t="shared" si="150"/>
        <v>4.5545234722729241E-2</v>
      </c>
      <c r="BB118" s="98">
        <f t="shared" si="150"/>
        <v>2.4999999996137494E-2</v>
      </c>
      <c r="BC118" s="98">
        <f t="shared" si="150"/>
        <v>2.4999999877414282E-2</v>
      </c>
      <c r="BD118" s="98">
        <f t="shared" si="150"/>
        <v>2.5000000008878472E-2</v>
      </c>
      <c r="BE118" s="98">
        <f t="shared" si="150"/>
        <v>2.4999999953043073E-2</v>
      </c>
      <c r="BF118" s="98">
        <f t="shared" si="150"/>
        <v>2.5000000001104222E-2</v>
      </c>
      <c r="BG118" s="98">
        <f t="shared" si="150"/>
        <v>2.5000000000840614E-2</v>
      </c>
      <c r="BH118" s="98">
        <f t="shared" si="150"/>
        <v>2.4999999999121288E-2</v>
      </c>
      <c r="BI118" s="98">
        <f t="shared" si="150"/>
        <v>2.6799749687831106E-2</v>
      </c>
      <c r="BJ118" s="98">
        <f t="shared" si="150"/>
        <v>5.9999999970872006E-2</v>
      </c>
      <c r="BK118" s="98">
        <f t="shared" si="150"/>
        <v>4.8892862089123093E-2</v>
      </c>
      <c r="BL118" s="98">
        <f t="shared" si="150"/>
        <v>3.0000000000262352E-2</v>
      </c>
      <c r="BM118" s="98">
        <f t="shared" si="150"/>
        <v>3.0000000072864474E-2</v>
      </c>
      <c r="BN118" s="98">
        <f t="shared" si="150"/>
        <v>2.5001068079084927E-2</v>
      </c>
      <c r="BO118" s="98">
        <f t="shared" si="150"/>
        <v>2.500106801006358E-2</v>
      </c>
      <c r="BP118" s="98">
        <f t="shared" si="150"/>
        <v>2.5000000001706772E-2</v>
      </c>
      <c r="BQ118" s="98">
        <f t="shared" si="150"/>
        <v>2.4999999998762748E-2</v>
      </c>
      <c r="BR118" s="98">
        <f t="shared" si="150"/>
        <v>2.5000000000073228E-2</v>
      </c>
      <c r="BS118" s="98">
        <f t="shared" si="150"/>
        <v>2.5000000000406218E-2</v>
      </c>
      <c r="BT118" s="98">
        <f t="shared" si="150"/>
        <v>2.4999999999803842E-2</v>
      </c>
      <c r="BU118" s="98">
        <f t="shared" ref="BU118:EF118" si="151">SUMPRODUCT(BU$3:BU$58,$JV$3:$JV$58)</f>
        <v>2.4999999876331298E-2</v>
      </c>
      <c r="BV118" s="98">
        <f t="shared" si="151"/>
        <v>2.4999999848945333E-2</v>
      </c>
      <c r="BW118" s="98">
        <f t="shared" si="151"/>
        <v>2.4999999872232982E-2</v>
      </c>
      <c r="BX118" s="98">
        <f t="shared" si="151"/>
        <v>2.499999999599967E-2</v>
      </c>
      <c r="BY118" s="98">
        <f t="shared" si="151"/>
        <v>2.5000000021423427E-2</v>
      </c>
      <c r="BZ118" s="98">
        <f t="shared" si="151"/>
        <v>2.500000000073635E-2</v>
      </c>
      <c r="CA118" s="98">
        <f t="shared" si="151"/>
        <v>2.5000000004591554E-2</v>
      </c>
      <c r="CB118" s="98">
        <f t="shared" si="151"/>
        <v>2.4999999822309566E-2</v>
      </c>
      <c r="CC118" s="98">
        <f t="shared" si="151"/>
        <v>2.5000000001311053E-2</v>
      </c>
      <c r="CD118" s="98">
        <f t="shared" si="151"/>
        <v>2.4999999946223067E-2</v>
      </c>
      <c r="CE118" s="98">
        <f t="shared" si="151"/>
        <v>2.5000000000136791E-2</v>
      </c>
      <c r="CF118" s="98">
        <f t="shared" si="151"/>
        <v>2.499999999858403E-2</v>
      </c>
      <c r="CG118" s="98">
        <f t="shared" si="151"/>
        <v>2.499999999866772E-2</v>
      </c>
      <c r="CH118" s="98">
        <f t="shared" si="151"/>
        <v>2.4999999989350548E-2</v>
      </c>
      <c r="CI118" s="98">
        <f t="shared" si="151"/>
        <v>4.7850192347837078E-2</v>
      </c>
      <c r="CJ118" s="98">
        <f t="shared" si="151"/>
        <v>4.7105360587684816E-2</v>
      </c>
      <c r="CK118" s="98">
        <f t="shared" si="151"/>
        <v>4.7105360591370792E-2</v>
      </c>
      <c r="CL118" s="98">
        <f t="shared" si="151"/>
        <v>2.4999999971458471E-2</v>
      </c>
      <c r="CM118" s="98">
        <f t="shared" si="151"/>
        <v>2.4999999986772749E-2</v>
      </c>
      <c r="CN118" s="98">
        <f t="shared" si="151"/>
        <v>2.4999999981341479E-2</v>
      </c>
      <c r="CO118" s="98">
        <f t="shared" si="151"/>
        <v>2.5000000000529234E-2</v>
      </c>
      <c r="CP118" s="98">
        <f t="shared" si="151"/>
        <v>2.4999999999119549E-2</v>
      </c>
      <c r="CQ118" s="98">
        <f t="shared" si="151"/>
        <v>2.5000000040785151E-2</v>
      </c>
      <c r="CR118" s="98">
        <f t="shared" si="151"/>
        <v>2.5000000000069852E-2</v>
      </c>
      <c r="CS118" s="98">
        <f t="shared" si="151"/>
        <v>4.873799951394929E-2</v>
      </c>
      <c r="CT118" s="98">
        <f t="shared" si="151"/>
        <v>2.5000000000189596E-2</v>
      </c>
      <c r="CU118" s="98">
        <f t="shared" si="151"/>
        <v>2.4999999999011362E-2</v>
      </c>
      <c r="CV118" s="98">
        <f t="shared" si="151"/>
        <v>2.5000000009827508E-2</v>
      </c>
      <c r="CW118" s="98">
        <f t="shared" si="151"/>
        <v>2.5000000001268452E-2</v>
      </c>
      <c r="CX118" s="98">
        <f t="shared" si="151"/>
        <v>2.5000000000613237E-2</v>
      </c>
      <c r="CY118" s="98">
        <f t="shared" si="151"/>
        <v>2.4999999997450617E-2</v>
      </c>
      <c r="CZ118" s="98">
        <f t="shared" si="151"/>
        <v>2.4999999995352198E-2</v>
      </c>
      <c r="DA118" s="98">
        <f t="shared" si="151"/>
        <v>2.5000000000001309E-2</v>
      </c>
      <c r="DB118" s="98">
        <f t="shared" si="151"/>
        <v>2.4999999994991282E-2</v>
      </c>
      <c r="DC118" s="98">
        <f t="shared" si="151"/>
        <v>2.5000000000500233E-2</v>
      </c>
      <c r="DD118" s="98">
        <f t="shared" si="151"/>
        <v>2.5000000000033551E-2</v>
      </c>
      <c r="DE118" s="98">
        <f t="shared" si="151"/>
        <v>2.5000000006273251E-2</v>
      </c>
      <c r="DF118" s="98">
        <f t="shared" si="151"/>
        <v>2.499999999584172E-2</v>
      </c>
      <c r="DG118" s="98">
        <f t="shared" si="151"/>
        <v>2.4999999990540377E-2</v>
      </c>
      <c r="DH118" s="98">
        <f t="shared" si="151"/>
        <v>2.4999999993065611E-2</v>
      </c>
      <c r="DI118" s="98">
        <f t="shared" si="151"/>
        <v>2.4999999994908113E-2</v>
      </c>
      <c r="DJ118" s="98">
        <f t="shared" si="151"/>
        <v>2.4999999996279269E-2</v>
      </c>
      <c r="DK118" s="98">
        <f t="shared" si="151"/>
        <v>2.4999999996968364E-2</v>
      </c>
      <c r="DL118" s="98">
        <f t="shared" si="151"/>
        <v>2.4999999997825748E-2</v>
      </c>
      <c r="DM118" s="98">
        <f t="shared" si="151"/>
        <v>2.5000000000009959E-2</v>
      </c>
      <c r="DN118" s="98">
        <f t="shared" si="151"/>
        <v>2.4999999999975417E-2</v>
      </c>
      <c r="DO118" s="98">
        <f t="shared" si="151"/>
        <v>2.5000000000168259E-2</v>
      </c>
      <c r="DP118" s="98">
        <f t="shared" si="151"/>
        <v>2.5000000000420197E-2</v>
      </c>
      <c r="DQ118" s="98">
        <f t="shared" si="151"/>
        <v>2.5000000000351387E-2</v>
      </c>
      <c r="DR118" s="98">
        <f t="shared" si="151"/>
        <v>2.5000000000278966E-2</v>
      </c>
      <c r="DS118" s="98">
        <f t="shared" si="151"/>
        <v>2.4999999999999505E-2</v>
      </c>
      <c r="DT118" s="98">
        <f t="shared" si="151"/>
        <v>2.5000000000471291E-2</v>
      </c>
      <c r="DU118" s="98">
        <f t="shared" si="151"/>
        <v>2.5000000000006611E-2</v>
      </c>
      <c r="DV118" s="98">
        <f t="shared" si="151"/>
        <v>2.4999999999976596E-2</v>
      </c>
      <c r="DW118" s="98">
        <f t="shared" si="151"/>
        <v>2.5000000000205958E-2</v>
      </c>
      <c r="DX118" s="98">
        <f t="shared" si="151"/>
        <v>2.5000000000020318E-2</v>
      </c>
      <c r="DY118" s="98">
        <f t="shared" si="151"/>
        <v>2.4999999999992594E-2</v>
      </c>
      <c r="DZ118" s="98">
        <f t="shared" si="151"/>
        <v>2.5000000000120984E-2</v>
      </c>
      <c r="EA118" s="98">
        <f t="shared" si="151"/>
        <v>2.5000000000234557E-2</v>
      </c>
      <c r="EB118" s="98">
        <f t="shared" si="151"/>
        <v>2.5000000000020599E-2</v>
      </c>
      <c r="EC118" s="98">
        <f t="shared" si="151"/>
        <v>2.5000000000004075E-2</v>
      </c>
      <c r="ED118" s="98">
        <f t="shared" si="151"/>
        <v>2.5000000000036979E-2</v>
      </c>
      <c r="EE118" s="98">
        <f t="shared" si="151"/>
        <v>2.5000000000305039E-2</v>
      </c>
      <c r="EF118" s="98">
        <f t="shared" si="151"/>
        <v>2.5000000000175677E-2</v>
      </c>
      <c r="EG118" s="98">
        <f t="shared" ref="EG118:GR118" si="152">SUMPRODUCT(EG$3:EG$58,$JV$3:$JV$58)</f>
        <v>2.4999999999941121E-2</v>
      </c>
      <c r="EH118" s="98">
        <f t="shared" si="152"/>
        <v>2.4999999999052884E-2</v>
      </c>
      <c r="EI118" s="98">
        <f t="shared" si="152"/>
        <v>5.0000000000481722E-2</v>
      </c>
      <c r="EJ118" s="98">
        <f t="shared" si="152"/>
        <v>5.0000000000361547E-2</v>
      </c>
      <c r="EK118" s="98">
        <f t="shared" si="152"/>
        <v>5.0000000000074325E-2</v>
      </c>
      <c r="EL118" s="98">
        <f t="shared" si="152"/>
        <v>4.9999999999694462E-2</v>
      </c>
      <c r="EM118" s="98">
        <f t="shared" si="152"/>
        <v>3.9944813229615406E-2</v>
      </c>
      <c r="EN118" s="98">
        <f t="shared" si="152"/>
        <v>2.5000000000011399E-2</v>
      </c>
      <c r="EO118" s="98">
        <f t="shared" si="152"/>
        <v>2.5282802551911746E-2</v>
      </c>
      <c r="EP118" s="98">
        <f t="shared" si="152"/>
        <v>2.5000000000045527E-2</v>
      </c>
      <c r="EQ118" s="98">
        <f t="shared" si="152"/>
        <v>2.5000000496557082E-2</v>
      </c>
      <c r="ER118" s="98">
        <f t="shared" si="152"/>
        <v>2.5000000000046787E-2</v>
      </c>
      <c r="ES118" s="98">
        <f t="shared" si="152"/>
        <v>2.4999999999951266E-2</v>
      </c>
      <c r="ET118" s="98">
        <f t="shared" si="152"/>
        <v>4.999999999977045E-2</v>
      </c>
      <c r="EU118" s="98">
        <f t="shared" si="152"/>
        <v>2.5000000000142686E-2</v>
      </c>
      <c r="EV118" s="98">
        <f t="shared" si="152"/>
        <v>2.5000000000023535E-2</v>
      </c>
      <c r="EW118" s="98">
        <f t="shared" si="152"/>
        <v>2.4999999999923271E-2</v>
      </c>
      <c r="EX118" s="98">
        <f t="shared" si="152"/>
        <v>2.4999999999853376E-2</v>
      </c>
      <c r="EY118" s="98">
        <f t="shared" si="152"/>
        <v>2.5000000000001514E-2</v>
      </c>
      <c r="EZ118" s="98">
        <f t="shared" si="152"/>
        <v>2.4999999999899349E-2</v>
      </c>
      <c r="FA118" s="98">
        <f t="shared" si="152"/>
        <v>2.4999999999994017E-2</v>
      </c>
      <c r="FB118" s="98">
        <f t="shared" si="152"/>
        <v>2.4999999999972853E-2</v>
      </c>
      <c r="FC118" s="98">
        <f t="shared" si="152"/>
        <v>2.4999999999737513E-2</v>
      </c>
      <c r="FD118" s="98">
        <f t="shared" si="152"/>
        <v>2.499999999999766E-2</v>
      </c>
      <c r="FE118" s="98">
        <f t="shared" si="152"/>
        <v>2.5000000000025471E-2</v>
      </c>
      <c r="FF118" s="98">
        <f t="shared" si="152"/>
        <v>5.0000000000122995E-2</v>
      </c>
      <c r="FG118" s="98">
        <f t="shared" si="152"/>
        <v>3.0000000000073322E-2</v>
      </c>
      <c r="FH118" s="98">
        <f t="shared" si="152"/>
        <v>5.0000000000033809E-2</v>
      </c>
      <c r="FI118" s="98">
        <f t="shared" si="152"/>
        <v>5.000000000028184E-2</v>
      </c>
      <c r="FJ118" s="98">
        <f t="shared" si="152"/>
        <v>5.0000000000327255E-2</v>
      </c>
      <c r="FK118" s="98">
        <f t="shared" si="152"/>
        <v>5.0000000000600515E-2</v>
      </c>
      <c r="FL118" s="98">
        <f t="shared" si="152"/>
        <v>5.0000000000586173E-2</v>
      </c>
      <c r="FM118" s="98">
        <f t="shared" si="152"/>
        <v>2.5000000000121318E-2</v>
      </c>
      <c r="FN118" s="98">
        <f t="shared" si="152"/>
        <v>2.50000000000026E-2</v>
      </c>
      <c r="FO118" s="98">
        <f t="shared" si="152"/>
        <v>2.4999999999897198E-2</v>
      </c>
      <c r="FP118" s="98">
        <f t="shared" si="152"/>
        <v>2.4999999999616773E-2</v>
      </c>
      <c r="FQ118" s="98">
        <f t="shared" si="152"/>
        <v>2.5000000000009483E-2</v>
      </c>
      <c r="FR118" s="98">
        <f t="shared" si="152"/>
        <v>2.4999999999996424E-2</v>
      </c>
      <c r="FS118" s="98">
        <f t="shared" si="152"/>
        <v>2.4999999999864801E-2</v>
      </c>
      <c r="FT118" s="98">
        <f t="shared" si="152"/>
        <v>2.4999999999871229E-2</v>
      </c>
      <c r="FU118" s="98">
        <f t="shared" si="152"/>
        <v>2.4999999999906656E-2</v>
      </c>
      <c r="FV118" s="98">
        <f t="shared" si="152"/>
        <v>5.0000000000023172E-2</v>
      </c>
      <c r="FW118" s="98">
        <f t="shared" si="152"/>
        <v>2.500000000009811E-2</v>
      </c>
      <c r="FX118" s="98">
        <f t="shared" si="152"/>
        <v>2.4999999999675428E-2</v>
      </c>
      <c r="FY118" s="98">
        <f t="shared" si="152"/>
        <v>2.4999999999813619E-2</v>
      </c>
      <c r="FZ118" s="98">
        <f t="shared" si="152"/>
        <v>2.5000000000579507E-2</v>
      </c>
      <c r="GA118" s="98">
        <f t="shared" si="152"/>
        <v>2.5000000000016277E-2</v>
      </c>
      <c r="GB118" s="98">
        <f t="shared" si="152"/>
        <v>2.500000000002912E-2</v>
      </c>
      <c r="GC118" s="98">
        <f t="shared" si="152"/>
        <v>2.5000000000380121E-2</v>
      </c>
      <c r="GD118" s="98">
        <f t="shared" si="152"/>
        <v>2.5000000000285672E-2</v>
      </c>
      <c r="GE118" s="98">
        <f t="shared" si="152"/>
        <v>2.500000000007347E-2</v>
      </c>
      <c r="GF118" s="98">
        <f t="shared" si="152"/>
        <v>2.5000000000004501E-2</v>
      </c>
      <c r="GG118" s="98">
        <f t="shared" si="152"/>
        <v>2.5000000000008963E-2</v>
      </c>
      <c r="GH118" s="98">
        <f t="shared" si="152"/>
        <v>2.5000000000095637E-2</v>
      </c>
      <c r="GI118" s="98">
        <f t="shared" si="152"/>
        <v>2.5000000000540999E-2</v>
      </c>
      <c r="GJ118" s="98">
        <f t="shared" si="152"/>
        <v>2.5000000001229306E-2</v>
      </c>
      <c r="GK118" s="98">
        <f t="shared" si="152"/>
        <v>2.500000000001474E-2</v>
      </c>
      <c r="GL118" s="98">
        <f t="shared" si="152"/>
        <v>2.5000000003995101E-2</v>
      </c>
      <c r="GM118" s="98">
        <f t="shared" si="152"/>
        <v>2.49999999973846E-2</v>
      </c>
      <c r="GN118" s="98">
        <f t="shared" si="152"/>
        <v>2.4999999999561224E-2</v>
      </c>
      <c r="GO118" s="98">
        <f t="shared" si="152"/>
        <v>2.500000000000184E-2</v>
      </c>
      <c r="GP118" s="98">
        <f t="shared" si="152"/>
        <v>2.5000000000002659E-2</v>
      </c>
      <c r="GQ118" s="98">
        <f t="shared" si="152"/>
        <v>2.5000000000003957E-2</v>
      </c>
      <c r="GR118" s="98">
        <f t="shared" si="152"/>
        <v>2.500000000001908E-2</v>
      </c>
      <c r="GS118" s="98">
        <f t="shared" ref="GS118:IQ118" si="153">SUMPRODUCT(GS$3:GS$58,$JV$3:$JV$58)</f>
        <v>2.4999999999946856E-2</v>
      </c>
      <c r="GT118" s="98">
        <f t="shared" si="153"/>
        <v>2.5000000000270108E-2</v>
      </c>
      <c r="GU118" s="98">
        <f t="shared" si="153"/>
        <v>2.5000000001472501E-2</v>
      </c>
      <c r="GV118" s="98">
        <f t="shared" si="153"/>
        <v>2.4999999999920829E-2</v>
      </c>
      <c r="GW118" s="98">
        <f t="shared" si="153"/>
        <v>2.5000000000018754E-2</v>
      </c>
      <c r="GX118" s="98">
        <f t="shared" si="153"/>
        <v>2.5000000000051308E-2</v>
      </c>
      <c r="GY118" s="98">
        <f t="shared" si="153"/>
        <v>2.4999999999959867E-2</v>
      </c>
      <c r="GZ118" s="98">
        <f t="shared" si="153"/>
        <v>2.4999999999168975E-2</v>
      </c>
      <c r="HA118" s="98">
        <f t="shared" si="153"/>
        <v>2.5000000000279202E-2</v>
      </c>
      <c r="HB118" s="98">
        <f t="shared" si="153"/>
        <v>2.4999999999138562E-2</v>
      </c>
      <c r="HC118" s="98">
        <f t="shared" si="153"/>
        <v>2.4999999997119386E-2</v>
      </c>
      <c r="HD118" s="98">
        <f t="shared" si="153"/>
        <v>2.4999999995870818E-2</v>
      </c>
      <c r="HE118" s="98">
        <f t="shared" si="153"/>
        <v>2.4999999998666578E-2</v>
      </c>
      <c r="HF118" s="98">
        <f t="shared" si="153"/>
        <v>2.4999999999216503E-2</v>
      </c>
      <c r="HG118" s="98">
        <f t="shared" si="153"/>
        <v>2.4999999998458301E-2</v>
      </c>
      <c r="HH118" s="98">
        <f t="shared" si="153"/>
        <v>2.5000000000268346E-2</v>
      </c>
      <c r="HI118" s="98">
        <f t="shared" si="153"/>
        <v>2.5000000001848356E-2</v>
      </c>
      <c r="HJ118" s="98">
        <f t="shared" si="153"/>
        <v>2.5000000001437435E-2</v>
      </c>
      <c r="HK118" s="98">
        <f t="shared" si="153"/>
        <v>2.4999999995649745E-2</v>
      </c>
      <c r="HL118" s="98">
        <f t="shared" si="153"/>
        <v>2.5000000001781847E-2</v>
      </c>
      <c r="HM118" s="98">
        <f t="shared" si="153"/>
        <v>2.5000000003457774E-2</v>
      </c>
      <c r="HN118" s="98">
        <f t="shared" si="153"/>
        <v>2.4999999999900928E-2</v>
      </c>
      <c r="HO118" s="98">
        <f t="shared" si="153"/>
        <v>2.4999999998827838E-2</v>
      </c>
      <c r="HP118" s="98">
        <f t="shared" si="153"/>
        <v>2.4999999985614623E-2</v>
      </c>
      <c r="HQ118" s="98">
        <f t="shared" si="153"/>
        <v>2.5000000000388697E-2</v>
      </c>
      <c r="HR118" s="98">
        <f t="shared" si="153"/>
        <v>2.5000000001295569E-2</v>
      </c>
      <c r="HS118" s="98">
        <f t="shared" si="153"/>
        <v>2.4999999921370201E-2</v>
      </c>
      <c r="HT118" s="98">
        <f t="shared" si="153"/>
        <v>2.5000000000732034E-2</v>
      </c>
      <c r="HU118" s="98">
        <f t="shared" si="153"/>
        <v>2.5000000000202312E-2</v>
      </c>
      <c r="HV118" s="98">
        <f t="shared" si="153"/>
        <v>2.4999999995125907E-2</v>
      </c>
      <c r="HW118" s="98">
        <f t="shared" si="153"/>
        <v>2.4999999997932284E-2</v>
      </c>
      <c r="HX118" s="98">
        <f t="shared" si="153"/>
        <v>2.4999999996847544E-2</v>
      </c>
      <c r="HY118" s="98">
        <f t="shared" si="153"/>
        <v>2.499999999594054E-2</v>
      </c>
      <c r="HZ118" s="98">
        <f t="shared" si="153"/>
        <v>2.5000000009939422E-2</v>
      </c>
      <c r="IA118" s="98">
        <f t="shared" si="153"/>
        <v>2.5000000000898255E-2</v>
      </c>
      <c r="IB118" s="98">
        <f t="shared" si="153"/>
        <v>2.500000000001585E-2</v>
      </c>
      <c r="IC118" s="98">
        <f t="shared" si="153"/>
        <v>2.5000000001158072E-2</v>
      </c>
      <c r="ID118" s="98">
        <f t="shared" si="153"/>
        <v>2.499999999937931E-2</v>
      </c>
      <c r="IE118" s="98">
        <f t="shared" si="153"/>
        <v>2.4999999996964194E-2</v>
      </c>
      <c r="IF118" s="98">
        <f t="shared" si="153"/>
        <v>2.5000000000128562E-2</v>
      </c>
      <c r="IG118" s="98">
        <f t="shared" si="153"/>
        <v>2.5000000002883341E-2</v>
      </c>
      <c r="IH118" s="98">
        <f t="shared" si="153"/>
        <v>2.4999999998988401E-2</v>
      </c>
      <c r="II118" s="98">
        <f t="shared" si="153"/>
        <v>2.5000000000066455E-2</v>
      </c>
      <c r="IJ118" s="98">
        <f t="shared" si="153"/>
        <v>2.5000002537971126E-2</v>
      </c>
      <c r="IK118" s="98">
        <f t="shared" si="153"/>
        <v>3.8564835037159663E-2</v>
      </c>
      <c r="IL118" s="98">
        <f t="shared" si="153"/>
        <v>2.4999999999858004E-2</v>
      </c>
      <c r="IM118" s="98">
        <f t="shared" si="153"/>
        <v>2.5000000000655061E-2</v>
      </c>
      <c r="IN118" s="98">
        <f t="shared" si="153"/>
        <v>2.7810896146149455E-2</v>
      </c>
      <c r="IO118" s="98">
        <f t="shared" si="153"/>
        <v>2.5000000001229986E-2</v>
      </c>
      <c r="IP118" s="98">
        <f t="shared" si="153"/>
        <v>2.500000003350163E-2</v>
      </c>
      <c r="IQ118" s="98">
        <f t="shared" si="153"/>
        <v>2.5000000063813053E-2</v>
      </c>
      <c r="IR118" s="10"/>
      <c r="IS118" s="10"/>
      <c r="IT118" s="98">
        <f t="shared" ref="IT118:IZ118" si="154">SUMPRODUCT(IT$3:IT$58,$JV$3:$JV$58)</f>
        <v>5.3553799999999999E-2</v>
      </c>
      <c r="IU118" s="98">
        <f t="shared" si="154"/>
        <v>5.3928899999999995E-2</v>
      </c>
      <c r="IV118" s="98">
        <f t="shared" si="154"/>
        <v>4.5193750000000005E-2</v>
      </c>
      <c r="IW118" s="98">
        <f t="shared" si="154"/>
        <v>3.2315799999999999E-2</v>
      </c>
      <c r="IX118" s="98">
        <f t="shared" si="154"/>
        <v>4.96657E-2</v>
      </c>
      <c r="IY118" s="98">
        <f t="shared" si="154"/>
        <v>0</v>
      </c>
      <c r="IZ118" s="98">
        <f t="shared" si="154"/>
        <v>0</v>
      </c>
      <c r="JA118" s="10"/>
      <c r="JB118" s="98">
        <f t="shared" ref="JB118:JH118" si="155">SUMPRODUCT(JB$3:JB$58,$JV$3:$JV$58)</f>
        <v>-3.0734999999999996E-4</v>
      </c>
      <c r="JC118" s="98">
        <f t="shared" si="155"/>
        <v>5.1254999999999996E-4</v>
      </c>
      <c r="JD118" s="98">
        <f t="shared" si="155"/>
        <v>4.3070249999999999E-4</v>
      </c>
      <c r="JE118" s="98">
        <f t="shared" si="155"/>
        <v>9.4715000000000001E-4</v>
      </c>
      <c r="JF118" s="98">
        <f t="shared" si="155"/>
        <v>3.1734999999999999E-4</v>
      </c>
      <c r="JG118" s="98">
        <f t="shared" si="155"/>
        <v>1.0149E-3</v>
      </c>
      <c r="JH118" s="98">
        <f t="shared" si="155"/>
        <v>0</v>
      </c>
      <c r="JI118" s="10"/>
      <c r="JJ118" s="98">
        <f t="shared" si="137"/>
        <v>2.9153025E-3</v>
      </c>
      <c r="JK118" s="10"/>
      <c r="JM118" s="10"/>
      <c r="JN118" s="12"/>
      <c r="JO118" s="12"/>
      <c r="JP118" s="12"/>
      <c r="JQ118" s="12"/>
      <c r="JR118" s="102"/>
      <c r="JS118" s="12"/>
      <c r="JT118" s="12"/>
      <c r="JU118" s="12"/>
      <c r="JV118" s="12"/>
      <c r="JW118" s="12"/>
      <c r="JX118" s="10"/>
      <c r="JY118" s="10"/>
      <c r="JZ118" s="10"/>
      <c r="KA118" s="10"/>
      <c r="KB118" s="10"/>
      <c r="KC118" s="10"/>
      <c r="KD118" s="10"/>
      <c r="KE118" s="10"/>
      <c r="KF118" s="10"/>
      <c r="KG118" s="10"/>
      <c r="KH118" s="10"/>
      <c r="KI118" s="10"/>
      <c r="KJ118" s="10"/>
      <c r="KK118" s="10"/>
      <c r="KL118" s="10"/>
      <c r="KM118" s="10"/>
      <c r="KN118" s="10"/>
      <c r="KO118" s="10"/>
      <c r="KP118" s="10"/>
      <c r="KQ118" s="10"/>
      <c r="KR118" s="10"/>
      <c r="KS118" s="10"/>
      <c r="KT118" s="10"/>
      <c r="KU118" s="10"/>
      <c r="KV118" s="10"/>
      <c r="KW118" s="10"/>
      <c r="KX118" s="10"/>
      <c r="KY118" s="10"/>
      <c r="KZ118" s="10"/>
    </row>
    <row r="119" spans="1:312" outlineLevel="1">
      <c r="A119" s="10"/>
      <c r="B119" s="45" t="s">
        <v>60</v>
      </c>
      <c r="C119" s="95" t="s">
        <v>0</v>
      </c>
      <c r="D119" s="50">
        <v>0</v>
      </c>
      <c r="E119" s="12"/>
      <c r="F119" s="99">
        <f>SUMPRODUCT(F$3:F$58,$JW$3:$JW$58)</f>
        <v>0</v>
      </c>
      <c r="G119" s="99">
        <f>SUMPRODUCT(G$3:G$58,$JW$3:$JW$58)</f>
        <v>4.2860000000000001E-4</v>
      </c>
      <c r="H119" s="10"/>
      <c r="I119" s="99">
        <f t="shared" ref="I119:BT119" si="156">SUMPRODUCT(I$3:I$58,$JW$3:$JW$58)</f>
        <v>2.5000000000683763E-2</v>
      </c>
      <c r="J119" s="99">
        <f t="shared" si="156"/>
        <v>2.4999999991706264E-2</v>
      </c>
      <c r="K119" s="99">
        <f t="shared" si="156"/>
        <v>5.0000000004825448E-2</v>
      </c>
      <c r="L119" s="99">
        <f t="shared" si="156"/>
        <v>4.9999999988179271E-2</v>
      </c>
      <c r="M119" s="99">
        <f t="shared" si="156"/>
        <v>5.9999999981844597E-2</v>
      </c>
      <c r="N119" s="99">
        <f t="shared" si="156"/>
        <v>7.2288571357310608E-2</v>
      </c>
      <c r="O119" s="99">
        <f t="shared" si="156"/>
        <v>5.000000000007479E-2</v>
      </c>
      <c r="P119" s="99">
        <f t="shared" si="156"/>
        <v>5.0000000000006997E-2</v>
      </c>
      <c r="Q119" s="99">
        <f t="shared" si="156"/>
        <v>5.0000000000234371E-2</v>
      </c>
      <c r="R119" s="99">
        <f t="shared" si="156"/>
        <v>5.0000000000033053E-2</v>
      </c>
      <c r="S119" s="99">
        <f t="shared" si="156"/>
        <v>5.0000000000040228E-2</v>
      </c>
      <c r="T119" s="99">
        <f t="shared" si="156"/>
        <v>5.0000000000013173E-2</v>
      </c>
      <c r="U119" s="99">
        <f t="shared" si="156"/>
        <v>5.0000000000005339E-2</v>
      </c>
      <c r="V119" s="99">
        <f t="shared" si="156"/>
        <v>5.0000000000004333E-2</v>
      </c>
      <c r="W119" s="99">
        <f t="shared" si="156"/>
        <v>5.0000000000280473E-2</v>
      </c>
      <c r="X119" s="99">
        <f t="shared" si="156"/>
        <v>5.000000000001277E-2</v>
      </c>
      <c r="Y119" s="99">
        <f t="shared" si="156"/>
        <v>5.0000000000006192E-2</v>
      </c>
      <c r="Z119" s="99">
        <f t="shared" si="156"/>
        <v>5.0000000009290023E-2</v>
      </c>
      <c r="AA119" s="99">
        <f t="shared" si="156"/>
        <v>5.0000000005179616E-2</v>
      </c>
      <c r="AB119" s="99">
        <f t="shared" si="156"/>
        <v>5.6879948789445883E-2</v>
      </c>
      <c r="AC119" s="99">
        <f t="shared" si="156"/>
        <v>7.2954948791834798E-2</v>
      </c>
      <c r="AD119" s="99">
        <f t="shared" si="156"/>
        <v>8.8580000000255912E-2</v>
      </c>
      <c r="AE119" s="99">
        <f t="shared" si="156"/>
        <v>8.8580000000266945E-2</v>
      </c>
      <c r="AF119" s="99">
        <f t="shared" si="156"/>
        <v>8.8580000000182166E-2</v>
      </c>
      <c r="AG119" s="99">
        <f t="shared" si="156"/>
        <v>8.8580000000504394E-2</v>
      </c>
      <c r="AH119" s="99">
        <f t="shared" si="156"/>
        <v>8.8580000000549997E-2</v>
      </c>
      <c r="AI119" s="99">
        <f t="shared" si="156"/>
        <v>8.8580000000386919E-2</v>
      </c>
      <c r="AJ119" s="99">
        <f t="shared" si="156"/>
        <v>8.8580000000280656E-2</v>
      </c>
      <c r="AK119" s="99">
        <f t="shared" si="156"/>
        <v>8.8580000000317474E-2</v>
      </c>
      <c r="AL119" s="99">
        <f t="shared" si="156"/>
        <v>8.8579999999819387E-2</v>
      </c>
      <c r="AM119" s="99">
        <f t="shared" si="156"/>
        <v>8.8580000002077247E-2</v>
      </c>
      <c r="AN119" s="99">
        <f t="shared" si="156"/>
        <v>6.3820153784786615E-2</v>
      </c>
      <c r="AO119" s="99">
        <f t="shared" si="156"/>
        <v>2.5000000000072683E-2</v>
      </c>
      <c r="AP119" s="99">
        <f t="shared" si="156"/>
        <v>2.5000000000027767E-2</v>
      </c>
      <c r="AQ119" s="99">
        <f t="shared" si="156"/>
        <v>2.4999999999989139E-2</v>
      </c>
      <c r="AR119" s="99">
        <f t="shared" si="156"/>
        <v>5.0000000000159479E-2</v>
      </c>
      <c r="AS119" s="99">
        <f t="shared" si="156"/>
        <v>5.0000000000100485E-2</v>
      </c>
      <c r="AT119" s="99">
        <f t="shared" si="156"/>
        <v>5.0000000000068996E-2</v>
      </c>
      <c r="AU119" s="99">
        <f t="shared" si="156"/>
        <v>5.0000000000168222E-2</v>
      </c>
      <c r="AV119" s="99">
        <f t="shared" si="156"/>
        <v>5.0000000000003972E-2</v>
      </c>
      <c r="AW119" s="99">
        <f t="shared" si="156"/>
        <v>5.0000000000008871E-2</v>
      </c>
      <c r="AX119" s="99">
        <f t="shared" si="156"/>
        <v>5.0000000000020799E-2</v>
      </c>
      <c r="AY119" s="99">
        <f t="shared" si="156"/>
        <v>7.0549828447111787E-2</v>
      </c>
      <c r="AZ119" s="99">
        <f t="shared" si="156"/>
        <v>2.5000000019237169E-2</v>
      </c>
      <c r="BA119" s="99">
        <f t="shared" si="156"/>
        <v>2.5000000033079787E-2</v>
      </c>
      <c r="BB119" s="99">
        <f t="shared" si="156"/>
        <v>5.000000003235925E-2</v>
      </c>
      <c r="BC119" s="99">
        <f t="shared" si="156"/>
        <v>2.5000000232308341E-2</v>
      </c>
      <c r="BD119" s="99">
        <f t="shared" si="156"/>
        <v>2.5000000055504769E-2</v>
      </c>
      <c r="BE119" s="99">
        <f t="shared" si="156"/>
        <v>5.0000000023567658E-2</v>
      </c>
      <c r="BF119" s="99">
        <f t="shared" si="156"/>
        <v>4.9999999938209451E-2</v>
      </c>
      <c r="BG119" s="99">
        <f t="shared" si="156"/>
        <v>4.9999999990958749E-2</v>
      </c>
      <c r="BH119" s="99">
        <f t="shared" si="156"/>
        <v>5.0000000002058592E-2</v>
      </c>
      <c r="BI119" s="99">
        <f t="shared" si="156"/>
        <v>5.0000000084330302E-2</v>
      </c>
      <c r="BJ119" s="99">
        <f t="shared" si="156"/>
        <v>2.5000000075405579E-2</v>
      </c>
      <c r="BK119" s="99">
        <f t="shared" si="156"/>
        <v>2.5000000000096025E-2</v>
      </c>
      <c r="BL119" s="99">
        <f t="shared" si="156"/>
        <v>5.0000000000799127E-2</v>
      </c>
      <c r="BM119" s="99">
        <f t="shared" si="156"/>
        <v>5.0000000067206007E-2</v>
      </c>
      <c r="BN119" s="99">
        <f t="shared" si="156"/>
        <v>2.5000000024529595E-2</v>
      </c>
      <c r="BO119" s="99">
        <f t="shared" si="156"/>
        <v>2.5000000094608552E-2</v>
      </c>
      <c r="BP119" s="99">
        <f t="shared" si="156"/>
        <v>2.5000000063796556E-2</v>
      </c>
      <c r="BQ119" s="99">
        <f t="shared" si="156"/>
        <v>2.5000000038281029E-2</v>
      </c>
      <c r="BR119" s="99">
        <f t="shared" si="156"/>
        <v>2.5000000019079451E-2</v>
      </c>
      <c r="BS119" s="99">
        <f t="shared" si="156"/>
        <v>2.4999999903854719E-2</v>
      </c>
      <c r="BT119" s="99">
        <f t="shared" si="156"/>
        <v>2.5000000004748998E-2</v>
      </c>
      <c r="BU119" s="99">
        <f t="shared" ref="BU119:EF119" si="157">SUMPRODUCT(BU$3:BU$58,$JW$3:$JW$58)</f>
        <v>2.499999999371524E-2</v>
      </c>
      <c r="BV119" s="99">
        <f t="shared" si="157"/>
        <v>2.4999999972947561E-2</v>
      </c>
      <c r="BW119" s="99">
        <f t="shared" si="157"/>
        <v>2.4999999980459868E-2</v>
      </c>
      <c r="BX119" s="99">
        <f t="shared" si="157"/>
        <v>2.5000000257108027E-2</v>
      </c>
      <c r="BY119" s="99">
        <f t="shared" si="157"/>
        <v>3.8580000087281123E-2</v>
      </c>
      <c r="BZ119" s="99">
        <f t="shared" si="157"/>
        <v>3.8579999959963557E-2</v>
      </c>
      <c r="CA119" s="99">
        <f t="shared" si="157"/>
        <v>3.5863995931544469E-2</v>
      </c>
      <c r="CB119" s="99">
        <f t="shared" si="157"/>
        <v>3.5863995915609612E-2</v>
      </c>
      <c r="CC119" s="99">
        <f t="shared" si="157"/>
        <v>2.4999999998245436E-2</v>
      </c>
      <c r="CD119" s="99">
        <f t="shared" si="157"/>
        <v>2.4999999972773787E-2</v>
      </c>
      <c r="CE119" s="99">
        <f t="shared" si="157"/>
        <v>2.5000000000090335E-2</v>
      </c>
      <c r="CF119" s="99">
        <f t="shared" si="157"/>
        <v>2.4999999955210898E-2</v>
      </c>
      <c r="CG119" s="99">
        <f t="shared" si="157"/>
        <v>2.4999999998769236E-2</v>
      </c>
      <c r="CH119" s="99">
        <f t="shared" si="157"/>
        <v>2.4999999988524188E-2</v>
      </c>
      <c r="CI119" s="99">
        <f t="shared" si="157"/>
        <v>2.5000000002600609E-2</v>
      </c>
      <c r="CJ119" s="99">
        <f t="shared" si="157"/>
        <v>2.5000000001925256E-2</v>
      </c>
      <c r="CK119" s="99">
        <f t="shared" si="157"/>
        <v>4.7192692285962262E-2</v>
      </c>
      <c r="CL119" s="99">
        <f t="shared" si="157"/>
        <v>2.5000000440983296E-2</v>
      </c>
      <c r="CM119" s="99">
        <f t="shared" si="157"/>
        <v>4.9802165034724302E-2</v>
      </c>
      <c r="CN119" s="99">
        <f t="shared" si="157"/>
        <v>6.1944986397290125E-2</v>
      </c>
      <c r="CO119" s="99">
        <f t="shared" si="157"/>
        <v>2.5000000008118743E-2</v>
      </c>
      <c r="CP119" s="99">
        <f t="shared" si="157"/>
        <v>3.637516059446131E-2</v>
      </c>
      <c r="CQ119" s="99">
        <f t="shared" si="157"/>
        <v>2.5000000040786455E-2</v>
      </c>
      <c r="CR119" s="99">
        <f t="shared" si="157"/>
        <v>2.4999999999984531E-2</v>
      </c>
      <c r="CS119" s="99">
        <f t="shared" si="157"/>
        <v>2.5000000002222834E-2</v>
      </c>
      <c r="CT119" s="99">
        <f t="shared" si="157"/>
        <v>2.4999999941934546E-2</v>
      </c>
      <c r="CU119" s="99">
        <f t="shared" si="157"/>
        <v>2.4999999932767927E-2</v>
      </c>
      <c r="CV119" s="99">
        <f t="shared" si="157"/>
        <v>2.5000000012185084E-2</v>
      </c>
      <c r="CW119" s="99">
        <f t="shared" si="157"/>
        <v>2.5000000140075113E-2</v>
      </c>
      <c r="CX119" s="99">
        <f t="shared" si="157"/>
        <v>2.5000000003311103E-2</v>
      </c>
      <c r="CY119" s="99">
        <f t="shared" si="157"/>
        <v>2.5000000002101973E-2</v>
      </c>
      <c r="CZ119" s="99">
        <f t="shared" si="157"/>
        <v>2.4999999999570931E-2</v>
      </c>
      <c r="DA119" s="99">
        <f t="shared" si="157"/>
        <v>2.4999999999983001E-2</v>
      </c>
      <c r="DB119" s="99">
        <f t="shared" si="157"/>
        <v>2.4999999994635112E-2</v>
      </c>
      <c r="DC119" s="99">
        <f t="shared" si="157"/>
        <v>2.5000000000897152E-2</v>
      </c>
      <c r="DD119" s="99">
        <f t="shared" si="157"/>
        <v>2.5000000000067246E-2</v>
      </c>
      <c r="DE119" s="99">
        <f t="shared" si="157"/>
        <v>2.5000000009492294E-2</v>
      </c>
      <c r="DF119" s="99">
        <f t="shared" si="157"/>
        <v>2.5000000001284158E-2</v>
      </c>
      <c r="DG119" s="99">
        <f t="shared" si="157"/>
        <v>2.4999999999277704E-2</v>
      </c>
      <c r="DH119" s="99">
        <f t="shared" si="157"/>
        <v>2.499999999700183E-2</v>
      </c>
      <c r="DI119" s="99">
        <f t="shared" si="157"/>
        <v>2.4999999999951325E-2</v>
      </c>
      <c r="DJ119" s="99">
        <f t="shared" si="157"/>
        <v>2.4999999999261967E-2</v>
      </c>
      <c r="DK119" s="99">
        <f t="shared" si="157"/>
        <v>2.4999999998988946E-2</v>
      </c>
      <c r="DL119" s="99">
        <f t="shared" si="157"/>
        <v>2.500000000005512E-2</v>
      </c>
      <c r="DM119" s="99">
        <f t="shared" si="157"/>
        <v>2.4999999999850128E-2</v>
      </c>
      <c r="DN119" s="99">
        <f t="shared" si="157"/>
        <v>2.4999999999754618E-2</v>
      </c>
      <c r="DO119" s="99">
        <f t="shared" si="157"/>
        <v>2.499999999965492E-2</v>
      </c>
      <c r="DP119" s="99">
        <f t="shared" si="157"/>
        <v>2.500000000086609E-2</v>
      </c>
      <c r="DQ119" s="99">
        <f t="shared" si="157"/>
        <v>2.4999999999596043E-2</v>
      </c>
      <c r="DR119" s="99">
        <f t="shared" si="157"/>
        <v>2.4999999999557258E-2</v>
      </c>
      <c r="DS119" s="99">
        <f t="shared" si="157"/>
        <v>2.499999999999971E-2</v>
      </c>
      <c r="DT119" s="99">
        <f t="shared" si="157"/>
        <v>2.4999999999809362E-2</v>
      </c>
      <c r="DU119" s="99">
        <f t="shared" si="157"/>
        <v>2.4999999999945836E-2</v>
      </c>
      <c r="DV119" s="99">
        <f t="shared" si="157"/>
        <v>2.4999999999912838E-2</v>
      </c>
      <c r="DW119" s="99">
        <f t="shared" si="157"/>
        <v>4.999999999960858E-2</v>
      </c>
      <c r="DX119" s="99">
        <f t="shared" si="157"/>
        <v>5.0000000000007087E-2</v>
      </c>
      <c r="DY119" s="99">
        <f t="shared" si="157"/>
        <v>5.0000000000045813E-2</v>
      </c>
      <c r="DZ119" s="99">
        <f t="shared" si="157"/>
        <v>2.5000000000059204E-2</v>
      </c>
      <c r="EA119" s="99">
        <f t="shared" si="157"/>
        <v>2.5000000000130321E-2</v>
      </c>
      <c r="EB119" s="99">
        <f t="shared" si="157"/>
        <v>2.4999999999891432E-2</v>
      </c>
      <c r="EC119" s="99">
        <f t="shared" si="157"/>
        <v>2.4999999999965539E-2</v>
      </c>
      <c r="ED119" s="99">
        <f t="shared" si="157"/>
        <v>2.4999999999941038E-2</v>
      </c>
      <c r="EE119" s="99">
        <f t="shared" si="157"/>
        <v>2.4999999999778071E-2</v>
      </c>
      <c r="EF119" s="99">
        <f t="shared" si="157"/>
        <v>4.9999999999338872E-2</v>
      </c>
      <c r="EG119" s="99">
        <f t="shared" ref="EG119:GR119" si="158">SUMPRODUCT(EG$3:EG$58,$JW$3:$JW$58)</f>
        <v>4.999998911325463E-2</v>
      </c>
      <c r="EH119" s="99">
        <f t="shared" si="158"/>
        <v>4.9999999973693275E-2</v>
      </c>
      <c r="EI119" s="99">
        <f t="shared" si="158"/>
        <v>5.0000000000629263E-2</v>
      </c>
      <c r="EJ119" s="99">
        <f t="shared" si="158"/>
        <v>5.0000000000454778E-2</v>
      </c>
      <c r="EK119" s="99">
        <f t="shared" si="158"/>
        <v>5.0000000000306959E-2</v>
      </c>
      <c r="EL119" s="99">
        <f t="shared" si="158"/>
        <v>4.9999999999818148E-2</v>
      </c>
      <c r="EM119" s="99">
        <f t="shared" si="158"/>
        <v>5.000000000023383E-2</v>
      </c>
      <c r="EN119" s="99">
        <f t="shared" si="158"/>
        <v>4.999999999968123E-2</v>
      </c>
      <c r="EO119" s="99">
        <f t="shared" si="158"/>
        <v>5.000000000056571E-2</v>
      </c>
      <c r="EP119" s="99">
        <f t="shared" si="158"/>
        <v>5.1777534773451261E-2</v>
      </c>
      <c r="EQ119" s="99">
        <f t="shared" si="158"/>
        <v>2.5000000000135983E-2</v>
      </c>
      <c r="ER119" s="99">
        <f t="shared" si="158"/>
        <v>2.5000000000130567E-2</v>
      </c>
      <c r="ES119" s="99">
        <f t="shared" si="158"/>
        <v>3.3030857419080628E-2</v>
      </c>
      <c r="ET119" s="99">
        <f t="shared" si="158"/>
        <v>3.4232570154013181E-2</v>
      </c>
      <c r="EU119" s="99">
        <f t="shared" si="158"/>
        <v>3.423257015010122E-2</v>
      </c>
      <c r="EV119" s="99">
        <f t="shared" si="158"/>
        <v>3.4232570148487469E-2</v>
      </c>
      <c r="EW119" s="99">
        <f t="shared" si="158"/>
        <v>5.0000000000383252E-2</v>
      </c>
      <c r="EX119" s="99">
        <f t="shared" si="158"/>
        <v>5.0000000000121787E-2</v>
      </c>
      <c r="EY119" s="99">
        <f t="shared" si="158"/>
        <v>2.5000000000028329E-2</v>
      </c>
      <c r="EZ119" s="99">
        <f t="shared" si="158"/>
        <v>2.499999999989078E-2</v>
      </c>
      <c r="FA119" s="99">
        <f t="shared" si="158"/>
        <v>2.4999999999998062E-2</v>
      </c>
      <c r="FB119" s="99">
        <f t="shared" si="158"/>
        <v>2.4999999999981603E-2</v>
      </c>
      <c r="FC119" s="99">
        <f t="shared" si="158"/>
        <v>2.4999999999658781E-2</v>
      </c>
      <c r="FD119" s="99">
        <f t="shared" si="158"/>
        <v>2.4999999999999984E-2</v>
      </c>
      <c r="FE119" s="99">
        <f t="shared" si="158"/>
        <v>2.499999999965126E-2</v>
      </c>
      <c r="FF119" s="99">
        <f t="shared" si="158"/>
        <v>4.4999999968001907E-2</v>
      </c>
      <c r="FG119" s="99">
        <f t="shared" si="158"/>
        <v>2.4999999999967531E-2</v>
      </c>
      <c r="FH119" s="99">
        <f t="shared" si="158"/>
        <v>2.4999999999966126E-2</v>
      </c>
      <c r="FI119" s="99">
        <f t="shared" si="158"/>
        <v>2.4999999999717283E-2</v>
      </c>
      <c r="FJ119" s="99">
        <f t="shared" si="158"/>
        <v>2.4999999997109189E-2</v>
      </c>
      <c r="FK119" s="99">
        <f t="shared" si="158"/>
        <v>2.4999999996782915E-2</v>
      </c>
      <c r="FL119" s="99">
        <f t="shared" si="158"/>
        <v>2.4999999997609084E-2</v>
      </c>
      <c r="FM119" s="99">
        <f t="shared" si="158"/>
        <v>2.499999999807349E-2</v>
      </c>
      <c r="FN119" s="99">
        <f t="shared" si="158"/>
        <v>2.4999999999997833E-2</v>
      </c>
      <c r="FO119" s="99">
        <f t="shared" si="158"/>
        <v>4.9999999998262733E-2</v>
      </c>
      <c r="FP119" s="99">
        <f t="shared" si="158"/>
        <v>2.499999999999036E-2</v>
      </c>
      <c r="FQ119" s="99">
        <f t="shared" si="158"/>
        <v>2.4999999999982533E-2</v>
      </c>
      <c r="FR119" s="99">
        <f t="shared" si="158"/>
        <v>2.4999999999995252E-2</v>
      </c>
      <c r="FS119" s="99">
        <f t="shared" si="158"/>
        <v>2.5000000000224922E-2</v>
      </c>
      <c r="FT119" s="99">
        <f t="shared" si="158"/>
        <v>7.5000000000320241E-2</v>
      </c>
      <c r="FU119" s="99">
        <f t="shared" si="158"/>
        <v>5.0000000000135901E-2</v>
      </c>
      <c r="FV119" s="99">
        <f t="shared" si="158"/>
        <v>5.0000000000142958E-2</v>
      </c>
      <c r="FW119" s="99">
        <f t="shared" si="158"/>
        <v>9.9999999999840342E-2</v>
      </c>
      <c r="FX119" s="99">
        <f t="shared" si="158"/>
        <v>8.3196243054211833E-2</v>
      </c>
      <c r="FY119" s="99">
        <f t="shared" si="158"/>
        <v>6.6074999979856469E-2</v>
      </c>
      <c r="FZ119" s="99">
        <f t="shared" si="158"/>
        <v>7.324558545207728E-2</v>
      </c>
      <c r="GA119" s="99">
        <f t="shared" si="158"/>
        <v>7.3455613621917049E-2</v>
      </c>
      <c r="GB119" s="99">
        <f t="shared" si="158"/>
        <v>5.5000000006618574E-2</v>
      </c>
      <c r="GC119" s="99">
        <f t="shared" si="158"/>
        <v>3.6799576282248357E-2</v>
      </c>
      <c r="GD119" s="99">
        <f t="shared" si="158"/>
        <v>3.6799576282270485E-2</v>
      </c>
      <c r="GE119" s="99">
        <f t="shared" si="158"/>
        <v>2.4999999999537253E-2</v>
      </c>
      <c r="GF119" s="99">
        <f t="shared" si="158"/>
        <v>2.4999999999995946E-2</v>
      </c>
      <c r="GG119" s="99">
        <f t="shared" si="158"/>
        <v>2.5076923078095149E-2</v>
      </c>
      <c r="GH119" s="99">
        <f t="shared" si="158"/>
        <v>5.0000000000067005E-2</v>
      </c>
      <c r="GI119" s="99">
        <f t="shared" si="158"/>
        <v>5.0000000003369613E-2</v>
      </c>
      <c r="GJ119" s="99">
        <f t="shared" si="158"/>
        <v>4.49589923529463E-2</v>
      </c>
      <c r="GK119" s="99">
        <f t="shared" si="158"/>
        <v>5.0000000000065083E-2</v>
      </c>
      <c r="GL119" s="99">
        <f t="shared" si="158"/>
        <v>2.5000000000915672E-2</v>
      </c>
      <c r="GM119" s="99">
        <f t="shared" si="158"/>
        <v>4.9999999993204342E-2</v>
      </c>
      <c r="GN119" s="99">
        <f t="shared" si="158"/>
        <v>2.4999999999955426E-2</v>
      </c>
      <c r="GO119" s="99">
        <f t="shared" si="158"/>
        <v>2.500000000000881E-2</v>
      </c>
      <c r="GP119" s="99">
        <f t="shared" si="158"/>
        <v>2.5000000000121751E-2</v>
      </c>
      <c r="GQ119" s="99">
        <f t="shared" si="158"/>
        <v>4.999999998859711E-2</v>
      </c>
      <c r="GR119" s="99">
        <f t="shared" si="158"/>
        <v>2.500000000086704E-2</v>
      </c>
      <c r="GS119" s="99">
        <f t="shared" ref="GS119:IQ119" si="159">SUMPRODUCT(GS$3:GS$58,$JW$3:$JW$58)</f>
        <v>2.5000000000098919E-2</v>
      </c>
      <c r="GT119" s="99">
        <f t="shared" si="159"/>
        <v>3.0786152439293158E-2</v>
      </c>
      <c r="GU119" s="99">
        <f t="shared" si="159"/>
        <v>4.6233059536958596E-2</v>
      </c>
      <c r="GV119" s="99">
        <f t="shared" si="159"/>
        <v>5.0000000000185042E-2</v>
      </c>
      <c r="GW119" s="99">
        <f t="shared" si="159"/>
        <v>5.0000000000057991E-2</v>
      </c>
      <c r="GX119" s="99">
        <f t="shared" si="159"/>
        <v>5.0000000000050872E-2</v>
      </c>
      <c r="GY119" s="99">
        <f t="shared" si="159"/>
        <v>4.9999999999298148E-2</v>
      </c>
      <c r="GZ119" s="99">
        <f t="shared" si="159"/>
        <v>2.5000000002707579E-2</v>
      </c>
      <c r="HA119" s="99">
        <f t="shared" si="159"/>
        <v>2.4999999999961987E-2</v>
      </c>
      <c r="HB119" s="99">
        <f t="shared" si="159"/>
        <v>2.4999999999051125E-2</v>
      </c>
      <c r="HC119" s="99">
        <f t="shared" si="159"/>
        <v>2.5000000025181743E-2</v>
      </c>
      <c r="HD119" s="99">
        <f t="shared" si="159"/>
        <v>2.5000000013028951E-2</v>
      </c>
      <c r="HE119" s="99">
        <f t="shared" si="159"/>
        <v>2.5000000000005029E-2</v>
      </c>
      <c r="HF119" s="99">
        <f t="shared" si="159"/>
        <v>2.5000000000062191E-2</v>
      </c>
      <c r="HG119" s="99">
        <f t="shared" si="159"/>
        <v>2.500000000001595E-2</v>
      </c>
      <c r="HH119" s="99">
        <f t="shared" si="159"/>
        <v>2.5000000000148893E-2</v>
      </c>
      <c r="HI119" s="99">
        <f t="shared" si="159"/>
        <v>2.5000000008783455E-2</v>
      </c>
      <c r="HJ119" s="99">
        <f t="shared" si="159"/>
        <v>2.5000000000877719E-2</v>
      </c>
      <c r="HK119" s="99">
        <f t="shared" si="159"/>
        <v>2.5000000027026334E-2</v>
      </c>
      <c r="HL119" s="99">
        <f t="shared" si="159"/>
        <v>2.5000000001122173E-2</v>
      </c>
      <c r="HM119" s="99">
        <f t="shared" si="159"/>
        <v>2.5000000011962627E-2</v>
      </c>
      <c r="HN119" s="99">
        <f t="shared" si="159"/>
        <v>2.5000000004657595E-2</v>
      </c>
      <c r="HO119" s="99">
        <f t="shared" si="159"/>
        <v>2.4999999999261394E-2</v>
      </c>
      <c r="HP119" s="99">
        <f t="shared" si="159"/>
        <v>2.4999999991267417E-2</v>
      </c>
      <c r="HQ119" s="99">
        <f t="shared" si="159"/>
        <v>2.5000000000402815E-2</v>
      </c>
      <c r="HR119" s="99">
        <f t="shared" si="159"/>
        <v>2.50000000001857E-2</v>
      </c>
      <c r="HS119" s="99">
        <f t="shared" si="159"/>
        <v>5.000000002625387E-2</v>
      </c>
      <c r="HT119" s="99">
        <f t="shared" si="159"/>
        <v>2.5000000001598886E-2</v>
      </c>
      <c r="HU119" s="99">
        <f t="shared" si="159"/>
        <v>2.5000000046871931E-2</v>
      </c>
      <c r="HV119" s="99">
        <f t="shared" si="159"/>
        <v>3.1730108364395632E-2</v>
      </c>
      <c r="HW119" s="99">
        <f t="shared" si="159"/>
        <v>5.0000000025244087E-2</v>
      </c>
      <c r="HX119" s="99">
        <f t="shared" si="159"/>
        <v>5.0000000012028589E-2</v>
      </c>
      <c r="HY119" s="99">
        <f t="shared" si="159"/>
        <v>2.5000000008153559E-2</v>
      </c>
      <c r="HZ119" s="99">
        <f t="shared" si="159"/>
        <v>5.0000000101435779E-2</v>
      </c>
      <c r="IA119" s="99">
        <f t="shared" si="159"/>
        <v>7.1793115173424071E-2</v>
      </c>
      <c r="IB119" s="99">
        <f t="shared" si="159"/>
        <v>5.9045392583806325E-2</v>
      </c>
      <c r="IC119" s="99">
        <f t="shared" si="159"/>
        <v>3.8580002736860262E-2</v>
      </c>
      <c r="ID119" s="99">
        <f t="shared" si="159"/>
        <v>2.5000000065917877E-2</v>
      </c>
      <c r="IE119" s="99">
        <f t="shared" si="159"/>
        <v>2.5000000007504779E-2</v>
      </c>
      <c r="IF119" s="99">
        <f t="shared" si="159"/>
        <v>2.4999999971191268E-2</v>
      </c>
      <c r="IG119" s="99">
        <f t="shared" si="159"/>
        <v>2.5000000003427093E-2</v>
      </c>
      <c r="IH119" s="99">
        <f t="shared" si="159"/>
        <v>2.5000000004978123E-2</v>
      </c>
      <c r="II119" s="99">
        <f t="shared" si="159"/>
        <v>2.500000000033871E-2</v>
      </c>
      <c r="IJ119" s="99">
        <f t="shared" si="159"/>
        <v>8.0767178747975482E-2</v>
      </c>
      <c r="IK119" s="99">
        <f t="shared" si="159"/>
        <v>8.8580000001662079E-2</v>
      </c>
      <c r="IL119" s="99">
        <f t="shared" si="159"/>
        <v>3.8580000020062122E-2</v>
      </c>
      <c r="IM119" s="99">
        <f t="shared" si="159"/>
        <v>2.6079973933215539E-2</v>
      </c>
      <c r="IN119" s="99">
        <f t="shared" si="159"/>
        <v>2.5000000000323007E-2</v>
      </c>
      <c r="IO119" s="99">
        <f t="shared" si="159"/>
        <v>2.5000000000185131E-2</v>
      </c>
      <c r="IP119" s="99">
        <f t="shared" si="159"/>
        <v>2.499999999734576E-2</v>
      </c>
      <c r="IQ119" s="99">
        <f t="shared" si="159"/>
        <v>2.4999999987748437E-2</v>
      </c>
      <c r="IR119" s="10"/>
      <c r="IS119" s="10"/>
      <c r="IT119" s="99">
        <f t="shared" ref="IT119:IZ119" si="160">SUMPRODUCT(IT$3:IT$58,$JW$3:$JW$58)</f>
        <v>3.36932E-2</v>
      </c>
      <c r="IU119" s="99">
        <f t="shared" si="160"/>
        <v>3.35646E-2</v>
      </c>
      <c r="IV119" s="99">
        <f t="shared" si="160"/>
        <v>3.05425E-2</v>
      </c>
      <c r="IW119" s="99">
        <f t="shared" si="160"/>
        <v>3.1121199999999998E-2</v>
      </c>
      <c r="IX119" s="99">
        <f t="shared" si="160"/>
        <v>2.4819799999999996E-2</v>
      </c>
      <c r="IY119" s="99">
        <f t="shared" si="160"/>
        <v>0</v>
      </c>
      <c r="IZ119" s="99">
        <f t="shared" si="160"/>
        <v>0</v>
      </c>
      <c r="JA119" s="10"/>
      <c r="JB119" s="99">
        <f t="shared" ref="JB119:JH119" si="161">SUMPRODUCT(JB$3:JB$58,$JW$3:$JW$58)</f>
        <v>-1.929E-4</v>
      </c>
      <c r="JC119" s="99">
        <f t="shared" si="161"/>
        <v>-6.4300000000000004E-5</v>
      </c>
      <c r="JD119" s="99">
        <f t="shared" si="161"/>
        <v>5.4333500000000004E-4</v>
      </c>
      <c r="JE119" s="99">
        <f t="shared" si="161"/>
        <v>4.501000000000001E-4</v>
      </c>
      <c r="JF119" s="99">
        <f t="shared" si="161"/>
        <v>1.929E-4</v>
      </c>
      <c r="JG119" s="99">
        <f t="shared" si="161"/>
        <v>4.2860000000000001E-4</v>
      </c>
      <c r="JH119" s="99">
        <f t="shared" si="161"/>
        <v>0</v>
      </c>
      <c r="JI119" s="10"/>
      <c r="JJ119" s="99">
        <f t="shared" si="137"/>
        <v>1.3577350000000001E-3</v>
      </c>
      <c r="JK119" s="10"/>
      <c r="JM119" s="10"/>
      <c r="JN119" s="12"/>
      <c r="JO119" s="12"/>
      <c r="JP119" s="12"/>
      <c r="JQ119" s="12"/>
      <c r="JR119" s="10"/>
      <c r="JS119" s="12"/>
      <c r="JT119" s="12"/>
      <c r="JU119" s="12"/>
      <c r="JV119" s="12"/>
      <c r="JW119" s="12"/>
      <c r="JX119" s="10"/>
      <c r="JY119" s="10"/>
      <c r="JZ119" s="10"/>
      <c r="KA119" s="10"/>
      <c r="KB119" s="10"/>
      <c r="KC119" s="10"/>
      <c r="KD119" s="10"/>
      <c r="KE119" s="10"/>
      <c r="KF119" s="10"/>
      <c r="KG119" s="10"/>
      <c r="KH119" s="10"/>
      <c r="KI119" s="10"/>
      <c r="KJ119" s="10"/>
      <c r="KK119" s="10"/>
      <c r="KL119" s="10"/>
      <c r="KM119" s="10"/>
      <c r="KN119" s="10"/>
      <c r="KO119" s="10"/>
      <c r="KP119" s="10"/>
      <c r="KQ119" s="10"/>
      <c r="KR119" s="10"/>
      <c r="KS119" s="10"/>
      <c r="KT119" s="10"/>
      <c r="KU119" s="10"/>
      <c r="KV119" s="10"/>
      <c r="KW119" s="10"/>
      <c r="KX119" s="10"/>
      <c r="KY119" s="10"/>
      <c r="KZ119" s="10"/>
    </row>
    <row r="120" spans="1:312">
      <c r="A120" s="10"/>
      <c r="B120" s="47" t="s">
        <v>13</v>
      </c>
      <c r="C120" s="54">
        <f>SUM(C115:C119)</f>
        <v>0</v>
      </c>
      <c r="D120" s="54">
        <f>SUM(D115:D119)</f>
        <v>0.2</v>
      </c>
      <c r="E120" s="12"/>
      <c r="F120" s="96">
        <f>SUM(F115:F119)</f>
        <v>0</v>
      </c>
      <c r="G120" s="96">
        <f>SUM(G115:G119)</f>
        <v>2.5000000000000001E-3</v>
      </c>
      <c r="H120" s="10"/>
      <c r="I120" s="96">
        <f t="shared" ref="I120:P120" si="162">SUM(I115:I119)</f>
        <v>0.16500000000785103</v>
      </c>
      <c r="J120" s="96">
        <f t="shared" si="162"/>
        <v>0.150000000011934</v>
      </c>
      <c r="K120" s="96">
        <f t="shared" si="162"/>
        <v>0.19999999999837009</v>
      </c>
      <c r="L120" s="96">
        <f t="shared" si="162"/>
        <v>0.14999999998505981</v>
      </c>
      <c r="M120" s="96">
        <f t="shared" si="162"/>
        <v>0.19999999999913587</v>
      </c>
      <c r="N120" s="96">
        <f t="shared" si="162"/>
        <v>0.23728857135628634</v>
      </c>
      <c r="O120" s="96">
        <f t="shared" si="162"/>
        <v>0.18545435393285992</v>
      </c>
      <c r="P120" s="96">
        <f t="shared" si="162"/>
        <v>0.1650000000000364</v>
      </c>
      <c r="Q120" s="96">
        <f t="shared" ref="Q120:AC120" si="163">SUM(Q115:Q119)</f>
        <v>0.17400000000124866</v>
      </c>
      <c r="R120" s="96">
        <f t="shared" si="163"/>
        <v>0.22400000000022674</v>
      </c>
      <c r="S120" s="96">
        <f t="shared" si="163"/>
        <v>0.16500000000010714</v>
      </c>
      <c r="T120" s="96">
        <f t="shared" si="163"/>
        <v>0.16500000000009593</v>
      </c>
      <c r="U120" s="96">
        <f t="shared" si="163"/>
        <v>0.16500000000003096</v>
      </c>
      <c r="V120" s="96">
        <f t="shared" si="163"/>
        <v>0.16500000000002191</v>
      </c>
      <c r="W120" s="96">
        <f t="shared" si="163"/>
        <v>0.21500000000062752</v>
      </c>
      <c r="X120" s="96">
        <f t="shared" si="163"/>
        <v>0.20399999999990098</v>
      </c>
      <c r="Y120" s="96">
        <f t="shared" si="163"/>
        <v>0.16500000000005827</v>
      </c>
      <c r="Z120" s="96">
        <f t="shared" si="163"/>
        <v>0.16500000005034146</v>
      </c>
      <c r="AA120" s="96">
        <f t="shared" si="163"/>
        <v>0.17500000002019805</v>
      </c>
      <c r="AB120" s="96">
        <f t="shared" si="163"/>
        <v>0.17187994878950852</v>
      </c>
      <c r="AC120" s="96">
        <f t="shared" si="163"/>
        <v>0.15399999999589647</v>
      </c>
      <c r="AD120" s="96">
        <f t="shared" ref="AD120:AP120" si="164">SUM(AD115:AD119)</f>
        <v>0.16750400000085003</v>
      </c>
      <c r="AE120" s="96">
        <f t="shared" si="164"/>
        <v>0.17400000000253468</v>
      </c>
      <c r="AF120" s="96">
        <f t="shared" si="164"/>
        <v>0.2035799999992256</v>
      </c>
      <c r="AG120" s="96">
        <f t="shared" si="164"/>
        <v>0.21960600000108424</v>
      </c>
      <c r="AH120" s="96">
        <f t="shared" si="164"/>
        <v>0.25357999999954667</v>
      </c>
      <c r="AI120" s="96">
        <f t="shared" si="164"/>
        <v>0.25357999999914554</v>
      </c>
      <c r="AJ120" s="96">
        <f t="shared" si="164"/>
        <v>0.25357999999921271</v>
      </c>
      <c r="AK120" s="96">
        <f t="shared" si="164"/>
        <v>0.2196060000017922</v>
      </c>
      <c r="AL120" s="96">
        <f t="shared" si="164"/>
        <v>0.25358000000210645</v>
      </c>
      <c r="AM120" s="96">
        <f t="shared" si="164"/>
        <v>0.21960600001392103</v>
      </c>
      <c r="AN120" s="96">
        <f t="shared" si="164"/>
        <v>0.19484615379084871</v>
      </c>
      <c r="AO120" s="96">
        <f t="shared" si="164"/>
        <v>0.14000000000210897</v>
      </c>
      <c r="AP120" s="96">
        <f t="shared" si="164"/>
        <v>0.14000000000170146</v>
      </c>
      <c r="AQ120" s="96">
        <f t="shared" ref="AQ120:BC120" si="165">SUM(AQ115:AQ119)</f>
        <v>0.14000000000014062</v>
      </c>
      <c r="AR120" s="96">
        <f t="shared" si="165"/>
        <v>0.16500000000032861</v>
      </c>
      <c r="AS120" s="96">
        <f t="shared" si="165"/>
        <v>0.16500000000054188</v>
      </c>
      <c r="AT120" s="96">
        <f t="shared" si="165"/>
        <v>0.16500000000030632</v>
      </c>
      <c r="AU120" s="96">
        <f t="shared" si="165"/>
        <v>0.16500000000634962</v>
      </c>
      <c r="AV120" s="96">
        <f t="shared" si="165"/>
        <v>0.16500000000003107</v>
      </c>
      <c r="AW120" s="96">
        <f t="shared" si="165"/>
        <v>0.16500000000008527</v>
      </c>
      <c r="AX120" s="96">
        <f t="shared" si="165"/>
        <v>0.16500000000023191</v>
      </c>
      <c r="AY120" s="96">
        <f t="shared" si="165"/>
        <v>0.18554982844885537</v>
      </c>
      <c r="AZ120" s="96">
        <f t="shared" si="165"/>
        <v>0.15961754075584031</v>
      </c>
      <c r="BA120" s="96">
        <f t="shared" si="165"/>
        <v>0.16054523475386182</v>
      </c>
      <c r="BB120" s="96">
        <f t="shared" si="165"/>
        <v>0.16500000005064916</v>
      </c>
      <c r="BC120" s="96">
        <f t="shared" si="165"/>
        <v>0.10000000218198296</v>
      </c>
      <c r="BD120" s="96">
        <f t="shared" ref="BD120:BP120" si="166">SUM(BD115:BD119)</f>
        <v>0.10000000065982309</v>
      </c>
      <c r="BE120" s="96">
        <f t="shared" si="166"/>
        <v>0.18651352457607806</v>
      </c>
      <c r="BF120" s="96">
        <f t="shared" si="166"/>
        <v>0.17324740064387931</v>
      </c>
      <c r="BG120" s="96">
        <f t="shared" si="166"/>
        <v>0.19122326443822579</v>
      </c>
      <c r="BH120" s="96">
        <f t="shared" si="166"/>
        <v>0.16168605118424959</v>
      </c>
      <c r="BI120" s="96">
        <f t="shared" si="166"/>
        <v>0.16816029396357332</v>
      </c>
      <c r="BJ120" s="96">
        <f t="shared" si="166"/>
        <v>0.16468640931376005</v>
      </c>
      <c r="BK120" s="96">
        <f t="shared" si="166"/>
        <v>0.17100561126131317</v>
      </c>
      <c r="BL120" s="96">
        <f t="shared" si="166"/>
        <v>0.18651856265247452</v>
      </c>
      <c r="BM120" s="96">
        <f t="shared" si="166"/>
        <v>0.15500004830638453</v>
      </c>
      <c r="BN120" s="96">
        <f t="shared" si="166"/>
        <v>0.14000106810813903</v>
      </c>
      <c r="BO120" s="96">
        <f t="shared" si="166"/>
        <v>0.15349541691809698</v>
      </c>
      <c r="BP120" s="96">
        <f t="shared" si="166"/>
        <v>0.16201048190895209</v>
      </c>
      <c r="BQ120" s="96">
        <f t="shared" ref="BQ120:CC120" si="167">SUM(BQ115:BQ119)</f>
        <v>0.10000000006030714</v>
      </c>
      <c r="BR120" s="96">
        <f t="shared" si="167"/>
        <v>0.10000000019341246</v>
      </c>
      <c r="BS120" s="96">
        <f t="shared" si="167"/>
        <v>0.11256081745400055</v>
      </c>
      <c r="BT120" s="96">
        <f t="shared" si="167"/>
        <v>0.10254276837047151</v>
      </c>
      <c r="BU120" s="96">
        <f t="shared" si="167"/>
        <v>0.10254276821698262</v>
      </c>
      <c r="BV120" s="96">
        <f t="shared" si="167"/>
        <v>0.11779241049396146</v>
      </c>
      <c r="BW120" s="96">
        <f t="shared" si="167"/>
        <v>0.11779241053209757</v>
      </c>
      <c r="BX120" s="96">
        <f t="shared" si="167"/>
        <v>0.13518407477863031</v>
      </c>
      <c r="BY120" s="96">
        <f t="shared" si="167"/>
        <v>0.12304138865685735</v>
      </c>
      <c r="BZ120" s="96">
        <f t="shared" si="167"/>
        <v>0.15357999995814406</v>
      </c>
      <c r="CA120" s="96">
        <f t="shared" si="167"/>
        <v>0.15086399638185405</v>
      </c>
      <c r="CB120" s="96">
        <f t="shared" si="167"/>
        <v>0.15086399603815964</v>
      </c>
      <c r="CC120" s="96">
        <f t="shared" si="167"/>
        <v>0.13999999999140841</v>
      </c>
      <c r="CD120" s="96">
        <f t="shared" ref="CD120:CP120" si="168">SUM(CD115:CD119)</f>
        <v>0.14000000013851654</v>
      </c>
      <c r="CE120" s="96">
        <f t="shared" si="168"/>
        <v>0.14000000000323301</v>
      </c>
      <c r="CF120" s="96">
        <f t="shared" si="168"/>
        <v>0.1399999999579431</v>
      </c>
      <c r="CG120" s="96">
        <f t="shared" si="168"/>
        <v>0.13076979319729401</v>
      </c>
      <c r="CH120" s="96">
        <f t="shared" si="168"/>
        <v>0.11012971396891844</v>
      </c>
      <c r="CI120" s="96">
        <f t="shared" si="168"/>
        <v>0.16285019235382603</v>
      </c>
      <c r="CJ120" s="96">
        <f t="shared" si="168"/>
        <v>0.16210536058601996</v>
      </c>
      <c r="CK120" s="96">
        <f t="shared" si="168"/>
        <v>0.18429805289781445</v>
      </c>
      <c r="CL120" s="96">
        <f t="shared" si="168"/>
        <v>0.14000000042532032</v>
      </c>
      <c r="CM120" s="96">
        <f t="shared" si="168"/>
        <v>0.16480216510076884</v>
      </c>
      <c r="CN120" s="96">
        <f t="shared" si="168"/>
        <v>0.17694498639431605</v>
      </c>
      <c r="CO120" s="96">
        <f t="shared" si="168"/>
        <v>0.14000000001738266</v>
      </c>
      <c r="CP120" s="96">
        <f t="shared" si="168"/>
        <v>0.16648527780047523</v>
      </c>
      <c r="CQ120" s="96">
        <f t="shared" ref="CQ120:DC120" si="169">SUM(CQ115:CQ119)</f>
        <v>0.14000000008584548</v>
      </c>
      <c r="CR120" s="96">
        <f t="shared" si="169"/>
        <v>0.14000000000017324</v>
      </c>
      <c r="CS120" s="96">
        <f t="shared" si="169"/>
        <v>0.16373799951574916</v>
      </c>
      <c r="CT120" s="96">
        <f t="shared" si="169"/>
        <v>0.16649358145009305</v>
      </c>
      <c r="CU120" s="96">
        <f t="shared" si="169"/>
        <v>0.13999999990797224</v>
      </c>
      <c r="CV120" s="96">
        <f t="shared" si="169"/>
        <v>0.1400000000501106</v>
      </c>
      <c r="CW120" s="96">
        <f t="shared" si="169"/>
        <v>0.14000000014176978</v>
      </c>
      <c r="CX120" s="96">
        <f t="shared" si="169"/>
        <v>0.14000000000350235</v>
      </c>
      <c r="CY120" s="96">
        <f t="shared" si="169"/>
        <v>0.12088238336332419</v>
      </c>
      <c r="CZ120" s="96">
        <f t="shared" si="169"/>
        <v>0.13467703219435082</v>
      </c>
      <c r="DA120" s="96">
        <f t="shared" si="169"/>
        <v>0.13999999999931934</v>
      </c>
      <c r="DB120" s="96">
        <f t="shared" si="169"/>
        <v>0.13999999999866591</v>
      </c>
      <c r="DC120" s="96">
        <f t="shared" si="169"/>
        <v>0.14000000000140489</v>
      </c>
      <c r="DD120" s="96">
        <f t="shared" ref="DD120:DP120" si="170">SUM(DD115:DD119)</f>
        <v>0.14000000000000185</v>
      </c>
      <c r="DE120" s="96">
        <f t="shared" si="170"/>
        <v>0.13999999999751578</v>
      </c>
      <c r="DF120" s="96">
        <f t="shared" si="170"/>
        <v>0.18999999997066316</v>
      </c>
      <c r="DG120" s="96">
        <f t="shared" si="170"/>
        <v>0.18999999999238187</v>
      </c>
      <c r="DH120" s="96">
        <f t="shared" si="170"/>
        <v>0.18999999998910741</v>
      </c>
      <c r="DI120" s="96">
        <f t="shared" si="170"/>
        <v>0.18999999999570499</v>
      </c>
      <c r="DJ120" s="96">
        <f t="shared" si="170"/>
        <v>0.18999999999544931</v>
      </c>
      <c r="DK120" s="96">
        <f t="shared" si="170"/>
        <v>0.18999999999748018</v>
      </c>
      <c r="DL120" s="96">
        <f t="shared" si="170"/>
        <v>0.18999999999843134</v>
      </c>
      <c r="DM120" s="96">
        <f t="shared" si="170"/>
        <v>0.19000000000145439</v>
      </c>
      <c r="DN120" s="96">
        <f t="shared" si="170"/>
        <v>0.16499999999245021</v>
      </c>
      <c r="DO120" s="96">
        <f t="shared" si="170"/>
        <v>0.17999999999325772</v>
      </c>
      <c r="DP120" s="96">
        <f t="shared" si="170"/>
        <v>0.18000000002234853</v>
      </c>
      <c r="DQ120" s="96">
        <f t="shared" ref="DQ120:EC120" si="171">SUM(DQ115:DQ119)</f>
        <v>0.19000000000186903</v>
      </c>
      <c r="DR120" s="96">
        <f t="shared" si="171"/>
        <v>0.16500000000361759</v>
      </c>
      <c r="DS120" s="96">
        <f t="shared" si="171"/>
        <v>0.16499999999968459</v>
      </c>
      <c r="DT120" s="96">
        <f t="shared" si="171"/>
        <v>0.16500000000062559</v>
      </c>
      <c r="DU120" s="96">
        <f t="shared" si="171"/>
        <v>0.16499999999983225</v>
      </c>
      <c r="DV120" s="96">
        <f t="shared" si="171"/>
        <v>0.16499999997059892</v>
      </c>
      <c r="DW120" s="96">
        <f t="shared" si="171"/>
        <v>0.16499999998631917</v>
      </c>
      <c r="DX120" s="96">
        <f t="shared" si="171"/>
        <v>0.1799999999997465</v>
      </c>
      <c r="DY120" s="96">
        <f t="shared" si="171"/>
        <v>0.1900000000003732</v>
      </c>
      <c r="DZ120" s="96">
        <f t="shared" si="171"/>
        <v>0.16500000000060319</v>
      </c>
      <c r="EA120" s="96">
        <f t="shared" si="171"/>
        <v>0.17999999998099225</v>
      </c>
      <c r="EB120" s="96">
        <f t="shared" si="171"/>
        <v>0.16500000006054363</v>
      </c>
      <c r="EC120" s="96">
        <f t="shared" si="171"/>
        <v>0.14000000000042417</v>
      </c>
      <c r="ED120" s="96">
        <f t="shared" ref="ED120:EP120" si="172">SUM(ED115:ED119)</f>
        <v>0.14000000000105436</v>
      </c>
      <c r="EE120" s="96">
        <f t="shared" si="172"/>
        <v>0.14000000000540669</v>
      </c>
      <c r="EF120" s="96">
        <f t="shared" si="172"/>
        <v>0.16500000000255727</v>
      </c>
      <c r="EG120" s="96">
        <f t="shared" si="172"/>
        <v>0.16499998911671832</v>
      </c>
      <c r="EH120" s="96">
        <f t="shared" si="172"/>
        <v>0.21499999997400174</v>
      </c>
      <c r="EI120" s="96">
        <f t="shared" si="172"/>
        <v>0.19903860031977069</v>
      </c>
      <c r="EJ120" s="96">
        <f t="shared" si="172"/>
        <v>0.19000000000980599</v>
      </c>
      <c r="EK120" s="96">
        <f t="shared" si="172"/>
        <v>0.19428444090443842</v>
      </c>
      <c r="EL120" s="96">
        <f t="shared" si="172"/>
        <v>0.1899999999993896</v>
      </c>
      <c r="EM120" s="96">
        <f t="shared" si="172"/>
        <v>0.17994481323104541</v>
      </c>
      <c r="EN120" s="96">
        <f t="shared" si="172"/>
        <v>0.16499999999980972</v>
      </c>
      <c r="EO120" s="96">
        <f t="shared" si="172"/>
        <v>0.16528280255305514</v>
      </c>
      <c r="EP120" s="96">
        <f t="shared" si="172"/>
        <v>0.16677753477395879</v>
      </c>
      <c r="EQ120" s="96">
        <f t="shared" ref="EQ120:FC120" si="173">SUM(EQ115:EQ119)</f>
        <v>0.14000000049664391</v>
      </c>
      <c r="ER120" s="96">
        <f t="shared" si="173"/>
        <v>0.13879998726179299</v>
      </c>
      <c r="ES120" s="96">
        <f t="shared" si="173"/>
        <v>0.1480308574193539</v>
      </c>
      <c r="ET120" s="96">
        <f t="shared" si="173"/>
        <v>0.1742325701533641</v>
      </c>
      <c r="EU120" s="96">
        <f t="shared" si="173"/>
        <v>0.14923257014914179</v>
      </c>
      <c r="EV120" s="96">
        <f t="shared" si="173"/>
        <v>0.19923257014794868</v>
      </c>
      <c r="EW120" s="96">
        <f t="shared" si="173"/>
        <v>0.17699145622062085</v>
      </c>
      <c r="EX120" s="96">
        <f t="shared" si="173"/>
        <v>0.17699145621978196</v>
      </c>
      <c r="EY120" s="96">
        <f t="shared" si="173"/>
        <v>0.12699145621996225</v>
      </c>
      <c r="EZ120" s="96">
        <f t="shared" si="173"/>
        <v>0.14984615384623146</v>
      </c>
      <c r="FA120" s="96">
        <f t="shared" si="173"/>
        <v>0.14500000000006169</v>
      </c>
      <c r="FB120" s="96">
        <f t="shared" si="173"/>
        <v>0.10000000000341165</v>
      </c>
      <c r="FC120" s="96">
        <f t="shared" si="173"/>
        <v>0.10000000000599035</v>
      </c>
      <c r="FD120" s="96">
        <f t="shared" ref="FD120:FP120" si="174">SUM(FD115:FD119)</f>
        <v>0.14000000000000482</v>
      </c>
      <c r="FE120" s="96">
        <f t="shared" si="174"/>
        <v>0.13999999999971613</v>
      </c>
      <c r="FF120" s="96">
        <f t="shared" si="174"/>
        <v>0.18499999996879901</v>
      </c>
      <c r="FG120" s="96">
        <f t="shared" si="174"/>
        <v>0.14500000000056074</v>
      </c>
      <c r="FH120" s="96">
        <f t="shared" si="174"/>
        <v>0.16500000000014023</v>
      </c>
      <c r="FI120" s="96">
        <f t="shared" si="174"/>
        <v>0.16500000000129283</v>
      </c>
      <c r="FJ120" s="96">
        <f t="shared" si="174"/>
        <v>0.1649999999993573</v>
      </c>
      <c r="FK120" s="96">
        <f t="shared" si="174"/>
        <v>0.16499999999974085</v>
      </c>
      <c r="FL120" s="96">
        <f t="shared" si="174"/>
        <v>0.16500000000088813</v>
      </c>
      <c r="FM120" s="96">
        <f t="shared" si="174"/>
        <v>0.13999999999948914</v>
      </c>
      <c r="FN120" s="96">
        <f t="shared" si="174"/>
        <v>0.19000000000001954</v>
      </c>
      <c r="FO120" s="96">
        <f t="shared" si="174"/>
        <v>0.17000000000437987</v>
      </c>
      <c r="FP120" s="96">
        <f t="shared" si="174"/>
        <v>0.14000000000030924</v>
      </c>
      <c r="FQ120" s="96">
        <f t="shared" ref="FQ120:GC120" si="175">SUM(FQ115:FQ119)</f>
        <v>0.14000000000082669</v>
      </c>
      <c r="FR120" s="96">
        <f t="shared" si="175"/>
        <v>0.19000000000009343</v>
      </c>
      <c r="FS120" s="96">
        <f t="shared" si="175"/>
        <v>0.19000000000115566</v>
      </c>
      <c r="FT120" s="96">
        <f t="shared" si="175"/>
        <v>0.24000000000065608</v>
      </c>
      <c r="FU120" s="96">
        <f t="shared" si="175"/>
        <v>0.21500000000034492</v>
      </c>
      <c r="FV120" s="96">
        <f t="shared" si="175"/>
        <v>0.19000000000053355</v>
      </c>
      <c r="FW120" s="96">
        <f t="shared" si="175"/>
        <v>0.22999999999727339</v>
      </c>
      <c r="FX120" s="96">
        <f t="shared" si="175"/>
        <v>0.19819624305500322</v>
      </c>
      <c r="FY120" s="96">
        <f t="shared" si="175"/>
        <v>0.18775249997873736</v>
      </c>
      <c r="FZ120" s="96">
        <f t="shared" si="175"/>
        <v>0.18824558546855419</v>
      </c>
      <c r="GA120" s="96">
        <f t="shared" si="175"/>
        <v>0.19819899527294427</v>
      </c>
      <c r="GB120" s="96">
        <f t="shared" si="175"/>
        <v>0.17000000001032756</v>
      </c>
      <c r="GC120" s="96">
        <f t="shared" si="175"/>
        <v>0.20179957628253234</v>
      </c>
      <c r="GD120" s="96">
        <f t="shared" ref="GD120:GP120" si="176">SUM(GD115:GD119)</f>
        <v>0.19984615384530494</v>
      </c>
      <c r="GE120" s="96">
        <f t="shared" si="176"/>
        <v>0.1498461538632154</v>
      </c>
      <c r="GF120" s="96">
        <f t="shared" si="176"/>
        <v>0.14984615384423308</v>
      </c>
      <c r="GG120" s="96">
        <f t="shared" si="176"/>
        <v>0.14992307692251855</v>
      </c>
      <c r="GH120" s="96">
        <f t="shared" si="176"/>
        <v>0.17484615384491159</v>
      </c>
      <c r="GI120" s="96">
        <f t="shared" si="176"/>
        <v>0.16504902398192806</v>
      </c>
      <c r="GJ120" s="96">
        <f t="shared" si="176"/>
        <v>0.1600080163282932</v>
      </c>
      <c r="GK120" s="96">
        <f t="shared" si="176"/>
        <v>0.16500000000065429</v>
      </c>
      <c r="GL120" s="96">
        <f t="shared" si="176"/>
        <v>0.17391819710237769</v>
      </c>
      <c r="GM120" s="96">
        <f t="shared" si="176"/>
        <v>0.21499999998767358</v>
      </c>
      <c r="GN120" s="96">
        <f t="shared" si="176"/>
        <v>0.17078378379074483</v>
      </c>
      <c r="GO120" s="96">
        <f t="shared" si="176"/>
        <v>0.14000000000010399</v>
      </c>
      <c r="GP120" s="96">
        <f t="shared" si="176"/>
        <v>0.14000000000028426</v>
      </c>
      <c r="GQ120" s="96">
        <f t="shared" ref="GQ120:HC120" si="177">SUM(GQ115:GQ119)</f>
        <v>0.16499999998967582</v>
      </c>
      <c r="GR120" s="96">
        <f t="shared" si="177"/>
        <v>0.14000000000123158</v>
      </c>
      <c r="GS120" s="96">
        <f t="shared" si="177"/>
        <v>0.14000000000035628</v>
      </c>
      <c r="GT120" s="96">
        <f t="shared" si="177"/>
        <v>0.14578615243959719</v>
      </c>
      <c r="GU120" s="96">
        <f t="shared" si="177"/>
        <v>0.16123305968528326</v>
      </c>
      <c r="GV120" s="96">
        <f t="shared" si="177"/>
        <v>0.19000000000121106</v>
      </c>
      <c r="GW120" s="96">
        <f t="shared" si="177"/>
        <v>0.19000000000033923</v>
      </c>
      <c r="GX120" s="96">
        <f t="shared" si="177"/>
        <v>0.17976347047814606</v>
      </c>
      <c r="GY120" s="96">
        <f t="shared" si="177"/>
        <v>0.1649999999994532</v>
      </c>
      <c r="GZ120" s="96">
        <f t="shared" si="177"/>
        <v>0.14000000000141999</v>
      </c>
      <c r="HA120" s="96">
        <f t="shared" si="177"/>
        <v>0.14000000000039978</v>
      </c>
      <c r="HB120" s="96">
        <f t="shared" si="177"/>
        <v>0.13999999998675677</v>
      </c>
      <c r="HC120" s="96">
        <f t="shared" si="177"/>
        <v>0.14000000002327051</v>
      </c>
      <c r="HD120" s="96">
        <f t="shared" ref="HD120:HP120" si="178">SUM(HD115:HD119)</f>
        <v>0.13999999999873106</v>
      </c>
      <c r="HE120" s="96">
        <f t="shared" si="178"/>
        <v>0.13999999999959206</v>
      </c>
      <c r="HF120" s="96">
        <f t="shared" si="178"/>
        <v>0.14000000000046944</v>
      </c>
      <c r="HG120" s="96">
        <f t="shared" si="178"/>
        <v>0.15645289412288474</v>
      </c>
      <c r="HH120" s="96">
        <f t="shared" si="178"/>
        <v>0.19000000000014403</v>
      </c>
      <c r="HI120" s="96">
        <f t="shared" si="178"/>
        <v>0.17814219998771258</v>
      </c>
      <c r="HJ120" s="96">
        <f t="shared" si="178"/>
        <v>0.15678066520863437</v>
      </c>
      <c r="HK120" s="96">
        <f t="shared" si="178"/>
        <v>0.18933780223372687</v>
      </c>
      <c r="HL120" s="96">
        <f t="shared" si="178"/>
        <v>0.18705761996998913</v>
      </c>
      <c r="HM120" s="96">
        <f t="shared" si="178"/>
        <v>0.19000000002025855</v>
      </c>
      <c r="HN120" s="96">
        <f t="shared" si="178"/>
        <v>0.19000000000429812</v>
      </c>
      <c r="HO120" s="96">
        <f t="shared" si="178"/>
        <v>0.16575005671441226</v>
      </c>
      <c r="HP120" s="96">
        <f t="shared" si="178"/>
        <v>0.16828527099057458</v>
      </c>
      <c r="HQ120" s="96">
        <f t="shared" ref="HQ120:IC120" si="179">SUM(HQ115:HQ119)</f>
        <v>0.18999999999962264</v>
      </c>
      <c r="HR120" s="96">
        <f t="shared" si="179"/>
        <v>0.18999999991489275</v>
      </c>
      <c r="HS120" s="96">
        <f t="shared" si="179"/>
        <v>0.21499999990920532</v>
      </c>
      <c r="HT120" s="96">
        <f t="shared" si="179"/>
        <v>0.18999999998864639</v>
      </c>
      <c r="HU120" s="96">
        <f t="shared" si="179"/>
        <v>0.13127472695618558</v>
      </c>
      <c r="HV120" s="96">
        <f t="shared" si="179"/>
        <v>0.14148502157779647</v>
      </c>
      <c r="HW120" s="96">
        <f t="shared" si="179"/>
        <v>0.12968711286128487</v>
      </c>
      <c r="HX120" s="96">
        <f t="shared" si="179"/>
        <v>0.16917990600234939</v>
      </c>
      <c r="HY120" s="96">
        <f t="shared" si="179"/>
        <v>0.14383661352809735</v>
      </c>
      <c r="HZ120" s="96">
        <f t="shared" si="179"/>
        <v>0.19972042437190479</v>
      </c>
      <c r="IA120" s="96">
        <f t="shared" si="179"/>
        <v>0.16212028672208484</v>
      </c>
      <c r="IB120" s="96">
        <f t="shared" si="179"/>
        <v>0.15399539260307743</v>
      </c>
      <c r="IC120" s="96">
        <f t="shared" si="179"/>
        <v>0.11750400279271872</v>
      </c>
      <c r="ID120" s="96">
        <f t="shared" ref="ID120:IG120" si="180">SUM(ID115:ID119)</f>
        <v>0.1025427683598033</v>
      </c>
      <c r="IE120" s="96">
        <f t="shared" si="180"/>
        <v>0.10254276874914643</v>
      </c>
      <c r="IF120" s="96">
        <f t="shared" si="180"/>
        <v>0.15254276829887423</v>
      </c>
      <c r="IG120" s="96">
        <f t="shared" si="180"/>
        <v>0.16364882547615681</v>
      </c>
      <c r="IH120" s="96">
        <f t="shared" ref="IH120:IQ120" si="181">SUM(IH115:IH119)</f>
        <v>0.16748829321497846</v>
      </c>
      <c r="II120" s="96">
        <f t="shared" ref="II120:IP120" si="182">SUM(II115:II119)</f>
        <v>0.15052122649439714</v>
      </c>
      <c r="IJ120" s="96">
        <f t="shared" si="182"/>
        <v>0.1757171813451891</v>
      </c>
      <c r="IK120" s="96">
        <f t="shared" si="182"/>
        <v>0.19709483507592471</v>
      </c>
      <c r="IL120" s="96">
        <f t="shared" si="182"/>
        <v>0.13112870037498583</v>
      </c>
      <c r="IM120" s="96">
        <f t="shared" si="182"/>
        <v>0.11216481937805409</v>
      </c>
      <c r="IN120" s="96">
        <f t="shared" si="182"/>
        <v>0.11919438083892775</v>
      </c>
      <c r="IO120" s="96">
        <f t="shared" ref="IO120" si="183">SUM(IO115:IO119)</f>
        <v>0.11638348683988992</v>
      </c>
      <c r="IP120" s="96">
        <f t="shared" si="182"/>
        <v>0.12948038942432974</v>
      </c>
      <c r="IQ120" s="96">
        <f t="shared" si="181"/>
        <v>0.12000000000943553</v>
      </c>
      <c r="IR120" s="10"/>
      <c r="IS120" s="10"/>
      <c r="IT120" s="96">
        <f t="shared" ref="IT120:IY120" si="184">SUM(IT115:IT119)</f>
        <v>0.20660000000000003</v>
      </c>
      <c r="IU120" s="96">
        <f t="shared" si="184"/>
        <v>0.24779999999999999</v>
      </c>
      <c r="IV120" s="96">
        <f t="shared" si="184"/>
        <v>0.2064</v>
      </c>
      <c r="IW120" s="96">
        <f t="shared" si="184"/>
        <v>0.20739999999999997</v>
      </c>
      <c r="IX120" s="96">
        <f t="shared" si="184"/>
        <v>0.2218</v>
      </c>
      <c r="IY120" s="96">
        <f t="shared" si="184"/>
        <v>0</v>
      </c>
      <c r="IZ120" s="96">
        <f t="shared" ref="IZ120" si="185">SUM(IZ115:IZ119)</f>
        <v>0</v>
      </c>
      <c r="JA120" s="10"/>
      <c r="JB120" s="96">
        <f t="shared" ref="JB120:JJ120" si="186">SUM(JB115:JB119)</f>
        <v>-1E-3</v>
      </c>
      <c r="JC120" s="96">
        <f t="shared" si="186"/>
        <v>7.4999999999999991E-4</v>
      </c>
      <c r="JD120" s="96">
        <f t="shared" si="186"/>
        <v>1.645E-3</v>
      </c>
      <c r="JE120" s="96">
        <f t="shared" si="186"/>
        <v>2.7000000000000001E-3</v>
      </c>
      <c r="JF120" s="96">
        <f t="shared" si="186"/>
        <v>8.9999999999999998E-4</v>
      </c>
      <c r="JG120" s="96">
        <f t="shared" si="186"/>
        <v>2.5000000000000001E-3</v>
      </c>
      <c r="JH120" s="96">
        <f t="shared" ref="JH120" si="187">SUM(JH115:JH119)</f>
        <v>0</v>
      </c>
      <c r="JI120" s="10"/>
      <c r="JJ120" s="96">
        <f t="shared" si="186"/>
        <v>7.4949999999999999E-3</v>
      </c>
      <c r="JK120" s="10"/>
      <c r="JM120" s="10"/>
      <c r="JN120" s="12"/>
      <c r="JO120" s="12"/>
      <c r="JP120" s="12"/>
      <c r="JQ120" s="12"/>
      <c r="JR120" s="10"/>
      <c r="JS120" s="12"/>
      <c r="JT120" s="12"/>
      <c r="JU120" s="12"/>
      <c r="JV120" s="12"/>
      <c r="JW120" s="12"/>
      <c r="JX120" s="10"/>
      <c r="JY120" s="10"/>
      <c r="JZ120" s="10"/>
      <c r="KA120" s="10"/>
      <c r="KB120" s="10"/>
      <c r="KC120" s="10"/>
      <c r="KD120" s="10"/>
      <c r="KE120" s="10"/>
      <c r="KF120" s="10"/>
      <c r="KG120" s="10"/>
      <c r="KH120" s="10"/>
      <c r="KI120" s="10"/>
      <c r="KJ120" s="10"/>
      <c r="KK120" s="10"/>
      <c r="KL120" s="10"/>
      <c r="KM120" s="10"/>
      <c r="KN120" s="10"/>
      <c r="KO120" s="10"/>
      <c r="KP120" s="10"/>
      <c r="KQ120" s="10"/>
      <c r="KR120" s="10"/>
      <c r="KS120" s="10"/>
      <c r="KT120" s="10"/>
      <c r="KU120" s="10"/>
      <c r="KV120" s="10"/>
      <c r="KW120" s="10"/>
      <c r="KX120" s="10"/>
      <c r="KY120" s="10"/>
      <c r="KZ120" s="10"/>
    </row>
    <row r="121" spans="1:312">
      <c r="A121" s="10"/>
      <c r="B121" s="89"/>
      <c r="C121" s="54"/>
      <c r="D121" s="54"/>
      <c r="E121" s="12"/>
      <c r="F121" s="54"/>
      <c r="G121" s="96"/>
      <c r="H121" s="10"/>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c r="BN121" s="54"/>
      <c r="BO121" s="54"/>
      <c r="BP121" s="54"/>
      <c r="BQ121" s="54"/>
      <c r="BR121" s="54"/>
      <c r="BS121" s="54"/>
      <c r="BT121" s="54"/>
      <c r="BU121" s="54"/>
      <c r="BV121" s="54"/>
      <c r="BW121" s="54"/>
      <c r="BX121" s="54"/>
      <c r="BY121" s="54"/>
      <c r="BZ121" s="54"/>
      <c r="CA121" s="54"/>
      <c r="CB121" s="54"/>
      <c r="CC121" s="54"/>
      <c r="CD121" s="54"/>
      <c r="CE121" s="54"/>
      <c r="CF121" s="54"/>
      <c r="CG121" s="54"/>
      <c r="CH121" s="54"/>
      <c r="CI121" s="54"/>
      <c r="CJ121" s="54"/>
      <c r="CK121" s="54"/>
      <c r="CL121" s="54"/>
      <c r="CM121" s="54"/>
      <c r="CN121" s="54"/>
      <c r="CO121" s="54"/>
      <c r="CP121" s="54"/>
      <c r="CQ121" s="54"/>
      <c r="CR121" s="54"/>
      <c r="CS121" s="54"/>
      <c r="CT121" s="54"/>
      <c r="CU121" s="54"/>
      <c r="CV121" s="54"/>
      <c r="CW121" s="54"/>
      <c r="CX121" s="54"/>
      <c r="CY121" s="54"/>
      <c r="CZ121" s="54"/>
      <c r="DA121" s="54"/>
      <c r="DB121" s="54"/>
      <c r="DC121" s="54"/>
      <c r="DD121" s="54"/>
      <c r="DE121" s="54"/>
      <c r="DF121" s="54"/>
      <c r="DG121" s="54"/>
      <c r="DH121" s="54"/>
      <c r="DI121" s="54"/>
      <c r="DJ121" s="54"/>
      <c r="DK121" s="54"/>
      <c r="DL121" s="54"/>
      <c r="DM121" s="54"/>
      <c r="DN121" s="54"/>
      <c r="DO121" s="54"/>
      <c r="DP121" s="54"/>
      <c r="DQ121" s="54"/>
      <c r="DR121" s="54"/>
      <c r="DS121" s="54"/>
      <c r="DT121" s="54"/>
      <c r="DU121" s="54"/>
      <c r="DV121" s="54"/>
      <c r="DW121" s="54"/>
      <c r="DX121" s="54"/>
      <c r="DY121" s="54"/>
      <c r="DZ121" s="54"/>
      <c r="EA121" s="54"/>
      <c r="EB121" s="54"/>
      <c r="EC121" s="54"/>
      <c r="ED121" s="54"/>
      <c r="EE121" s="54"/>
      <c r="EF121" s="54"/>
      <c r="EG121" s="54"/>
      <c r="EH121" s="54"/>
      <c r="EI121" s="54"/>
      <c r="EJ121" s="54"/>
      <c r="EK121" s="54"/>
      <c r="EL121" s="54"/>
      <c r="EM121" s="54"/>
      <c r="EN121" s="54"/>
      <c r="EO121" s="54"/>
      <c r="EP121" s="54"/>
      <c r="EQ121" s="54"/>
      <c r="ER121" s="54"/>
      <c r="ES121" s="54"/>
      <c r="ET121" s="54"/>
      <c r="EU121" s="54"/>
      <c r="EV121" s="54"/>
      <c r="EW121" s="54"/>
      <c r="EX121" s="54"/>
      <c r="EY121" s="54"/>
      <c r="EZ121" s="54"/>
      <c r="FA121" s="54"/>
      <c r="FB121" s="54"/>
      <c r="FC121" s="54"/>
      <c r="FD121" s="54"/>
      <c r="FE121" s="54"/>
      <c r="FF121" s="54"/>
      <c r="FG121" s="54"/>
      <c r="FH121" s="54"/>
      <c r="FI121" s="54"/>
      <c r="FJ121" s="54"/>
      <c r="FK121" s="54"/>
      <c r="FL121" s="54"/>
      <c r="FM121" s="54"/>
      <c r="FN121" s="54"/>
      <c r="FO121" s="54"/>
      <c r="FP121" s="54"/>
      <c r="FQ121" s="54"/>
      <c r="FR121" s="54"/>
      <c r="FS121" s="54"/>
      <c r="FT121" s="54"/>
      <c r="FU121" s="54"/>
      <c r="FV121" s="54"/>
      <c r="FW121" s="54"/>
      <c r="FX121" s="54"/>
      <c r="FY121" s="54"/>
      <c r="FZ121" s="54"/>
      <c r="GA121" s="54"/>
      <c r="GB121" s="54"/>
      <c r="GC121" s="54"/>
      <c r="GD121" s="54"/>
      <c r="GE121" s="54"/>
      <c r="GF121" s="54"/>
      <c r="GG121" s="54"/>
      <c r="GH121" s="54"/>
      <c r="GI121" s="54"/>
      <c r="GJ121" s="54"/>
      <c r="GK121" s="54"/>
      <c r="GL121" s="54"/>
      <c r="GM121" s="54"/>
      <c r="GN121" s="54"/>
      <c r="GO121" s="54"/>
      <c r="GP121" s="54"/>
      <c r="GQ121" s="54"/>
      <c r="GR121" s="54"/>
      <c r="GS121" s="54"/>
      <c r="GT121" s="54"/>
      <c r="GU121" s="54"/>
      <c r="GV121" s="54"/>
      <c r="GW121" s="54"/>
      <c r="GX121" s="54"/>
      <c r="GY121" s="54"/>
      <c r="GZ121" s="54"/>
      <c r="HA121" s="54"/>
      <c r="HB121" s="54"/>
      <c r="HC121" s="54"/>
      <c r="HD121" s="54"/>
      <c r="HE121" s="54"/>
      <c r="HF121" s="54"/>
      <c r="HG121" s="54"/>
      <c r="HH121" s="54"/>
      <c r="HI121" s="54"/>
      <c r="HJ121" s="54"/>
      <c r="HK121" s="54"/>
      <c r="HL121" s="54"/>
      <c r="HM121" s="54"/>
      <c r="HN121" s="54"/>
      <c r="HO121" s="54"/>
      <c r="HP121" s="54"/>
      <c r="HQ121" s="54"/>
      <c r="HR121" s="54"/>
      <c r="HS121" s="54"/>
      <c r="HT121" s="54"/>
      <c r="HU121" s="54"/>
      <c r="HV121" s="54"/>
      <c r="HW121" s="54"/>
      <c r="HX121" s="54"/>
      <c r="HY121" s="54"/>
      <c r="HZ121" s="54"/>
      <c r="IA121" s="54"/>
      <c r="IB121" s="54"/>
      <c r="IC121" s="54"/>
      <c r="ID121" s="54"/>
      <c r="IE121" s="54"/>
      <c r="IF121" s="54"/>
      <c r="IG121" s="54"/>
      <c r="IH121" s="54"/>
      <c r="II121" s="54"/>
      <c r="IJ121" s="54"/>
      <c r="IK121" s="54"/>
      <c r="IL121" s="54"/>
      <c r="IM121" s="54"/>
      <c r="IN121" s="54"/>
      <c r="IO121" s="54"/>
      <c r="IP121" s="54"/>
      <c r="IQ121" s="54"/>
      <c r="IR121" s="10"/>
      <c r="IS121" s="10"/>
      <c r="IT121" s="54"/>
      <c r="IU121" s="54"/>
      <c r="IV121" s="54"/>
      <c r="IW121" s="54"/>
      <c r="IX121" s="54"/>
      <c r="IY121" s="54"/>
      <c r="IZ121" s="54"/>
      <c r="JA121" s="10"/>
      <c r="JB121" s="96"/>
      <c r="JC121" s="96"/>
      <c r="JD121" s="96"/>
      <c r="JE121" s="96"/>
      <c r="JF121" s="96"/>
      <c r="JG121" s="96"/>
      <c r="JH121" s="96"/>
      <c r="JI121" s="10"/>
      <c r="JJ121" s="96"/>
      <c r="JK121" s="10"/>
      <c r="JM121" s="10"/>
      <c r="JN121" s="12"/>
      <c r="JO121" s="12"/>
      <c r="JP121" s="12"/>
      <c r="JQ121" s="12"/>
      <c r="JR121" s="10"/>
      <c r="JS121" s="12"/>
      <c r="JT121" s="12"/>
      <c r="JU121" s="12"/>
      <c r="JV121" s="12"/>
      <c r="JW121" s="12"/>
      <c r="JX121" s="10"/>
      <c r="JY121" s="10"/>
      <c r="JZ121" s="10"/>
      <c r="KA121" s="10"/>
      <c r="KB121" s="10"/>
      <c r="KC121" s="10"/>
      <c r="KD121" s="10"/>
      <c r="KE121" s="10"/>
      <c r="KF121" s="10"/>
      <c r="KG121" s="10"/>
      <c r="KH121" s="10"/>
      <c r="KI121" s="10"/>
      <c r="KJ121" s="10"/>
      <c r="KK121" s="10"/>
      <c r="KL121" s="10"/>
      <c r="KM121" s="10"/>
      <c r="KN121" s="10"/>
      <c r="KO121" s="10"/>
      <c r="KP121" s="10"/>
      <c r="KQ121" s="10"/>
      <c r="KR121" s="10"/>
      <c r="KS121" s="10"/>
      <c r="KT121" s="10"/>
      <c r="KU121" s="10"/>
      <c r="KV121" s="10"/>
      <c r="KW121" s="10"/>
      <c r="KX121" s="10"/>
      <c r="KY121" s="10"/>
      <c r="KZ121" s="10"/>
    </row>
    <row r="122" spans="1:312">
      <c r="A122" s="10"/>
      <c r="B122" s="46" t="s">
        <v>42</v>
      </c>
      <c r="C122" s="56"/>
      <c r="D122" s="56"/>
      <c r="E122" s="12"/>
      <c r="F122" s="56"/>
      <c r="G122" s="100"/>
      <c r="H122" s="10"/>
      <c r="I122" s="56"/>
      <c r="J122" s="56"/>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56"/>
      <c r="GJ122" s="56"/>
      <c r="GK122" s="56"/>
      <c r="GL122" s="56"/>
      <c r="GM122" s="56"/>
      <c r="GN122" s="56"/>
      <c r="GO122" s="56"/>
      <c r="GP122" s="56"/>
      <c r="GQ122" s="56"/>
      <c r="GR122" s="56"/>
      <c r="GS122" s="56"/>
      <c r="GT122" s="56"/>
      <c r="GU122" s="56"/>
      <c r="GV122" s="56"/>
      <c r="GW122" s="56"/>
      <c r="GX122" s="56"/>
      <c r="GY122" s="56"/>
      <c r="GZ122" s="56"/>
      <c r="HA122" s="56"/>
      <c r="HB122" s="56"/>
      <c r="HC122" s="56"/>
      <c r="HD122" s="56"/>
      <c r="HE122" s="56"/>
      <c r="HF122" s="56"/>
      <c r="HG122" s="56"/>
      <c r="HH122" s="56"/>
      <c r="HI122" s="56"/>
      <c r="HJ122" s="56"/>
      <c r="HK122" s="56"/>
      <c r="HL122" s="56"/>
      <c r="HM122" s="56"/>
      <c r="HN122" s="56"/>
      <c r="HO122" s="56"/>
      <c r="HP122" s="56"/>
      <c r="HQ122" s="56"/>
      <c r="HR122" s="56"/>
      <c r="HS122" s="56"/>
      <c r="HT122" s="56"/>
      <c r="HU122" s="56"/>
      <c r="HV122" s="56"/>
      <c r="HW122" s="56"/>
      <c r="HX122" s="56"/>
      <c r="HY122" s="56"/>
      <c r="HZ122" s="56"/>
      <c r="IA122" s="56"/>
      <c r="IB122" s="56"/>
      <c r="IC122" s="56"/>
      <c r="ID122" s="56"/>
      <c r="IE122" s="56"/>
      <c r="IF122" s="56"/>
      <c r="IG122" s="56"/>
      <c r="IH122" s="56"/>
      <c r="II122" s="56"/>
      <c r="IJ122" s="56"/>
      <c r="IK122" s="56"/>
      <c r="IL122" s="56"/>
      <c r="IM122" s="56"/>
      <c r="IN122" s="56"/>
      <c r="IO122" s="56"/>
      <c r="IP122" s="56"/>
      <c r="IQ122" s="56"/>
      <c r="IR122" s="10"/>
      <c r="IS122" s="10"/>
      <c r="IT122" s="56"/>
      <c r="IU122" s="56"/>
      <c r="IV122" s="56"/>
      <c r="IW122" s="56"/>
      <c r="IX122" s="56"/>
      <c r="IY122" s="56"/>
      <c r="IZ122" s="56"/>
      <c r="JA122" s="10"/>
      <c r="JB122" s="100"/>
      <c r="JC122" s="100"/>
      <c r="JD122" s="100"/>
      <c r="JE122" s="100"/>
      <c r="JF122" s="100"/>
      <c r="JG122" s="100"/>
      <c r="JH122" s="100"/>
      <c r="JI122" s="10"/>
      <c r="JJ122" s="100"/>
      <c r="JK122" s="10"/>
      <c r="JM122" s="10"/>
      <c r="JN122" s="12"/>
      <c r="JO122" s="12"/>
      <c r="JP122" s="12"/>
      <c r="JQ122" s="12"/>
      <c r="JR122" s="10"/>
      <c r="JS122" s="12"/>
      <c r="JT122" s="12"/>
      <c r="JU122" s="12"/>
      <c r="JV122" s="12"/>
      <c r="JW122" s="12"/>
      <c r="JX122" s="10"/>
      <c r="JY122" s="10"/>
      <c r="JZ122" s="10"/>
      <c r="KA122" s="10"/>
      <c r="KB122" s="10"/>
      <c r="KC122" s="10"/>
      <c r="KD122" s="10"/>
      <c r="KE122" s="10"/>
      <c r="KF122" s="10"/>
      <c r="KG122" s="10"/>
      <c r="KH122" s="10"/>
      <c r="KI122" s="10"/>
      <c r="KJ122" s="10"/>
      <c r="KK122" s="10"/>
      <c r="KL122" s="10"/>
      <c r="KM122" s="10"/>
      <c r="KN122" s="10"/>
      <c r="KO122" s="10"/>
      <c r="KP122" s="10"/>
      <c r="KQ122" s="10"/>
      <c r="KR122" s="10"/>
      <c r="KS122" s="10"/>
      <c r="KT122" s="10"/>
      <c r="KU122" s="10"/>
      <c r="KV122" s="10"/>
      <c r="KW122" s="10"/>
      <c r="KX122" s="10"/>
      <c r="KY122" s="10"/>
      <c r="KZ122" s="10"/>
    </row>
    <row r="123" spans="1:312" outlineLevel="1">
      <c r="A123" s="10"/>
      <c r="B123" s="43" t="s">
        <v>84</v>
      </c>
      <c r="C123" s="52" t="s">
        <v>364</v>
      </c>
      <c r="D123" s="52">
        <v>0.2</v>
      </c>
      <c r="E123" s="12"/>
      <c r="F123" s="91">
        <f>SUMPRODUCT(F$3:F$58,$JY$3:$JY$58)</f>
        <v>0</v>
      </c>
      <c r="G123" s="91">
        <f>SUMPRODUCT(G$3:G$58,$JY$3:$JY$58)</f>
        <v>6.3990000000000002E-5</v>
      </c>
      <c r="H123" s="10"/>
      <c r="I123" s="91">
        <f t="shared" ref="I123:BT123" si="188">SUMPRODUCT(I$3:I$58,$JY$3:$JY$58)</f>
        <v>0.37999499998767344</v>
      </c>
      <c r="J123" s="91">
        <f t="shared" si="188"/>
        <v>0.29499499998834439</v>
      </c>
      <c r="K123" s="91">
        <f t="shared" si="188"/>
        <v>0.25265249916722815</v>
      </c>
      <c r="L123" s="91">
        <f t="shared" si="188"/>
        <v>0.23711499740904651</v>
      </c>
      <c r="M123" s="91">
        <f t="shared" si="188"/>
        <v>0.15000000007122749</v>
      </c>
      <c r="N123" s="91">
        <f t="shared" si="188"/>
        <v>6.2711428688340912E-2</v>
      </c>
      <c r="O123" s="91">
        <f t="shared" si="188"/>
        <v>6.7086711220620543E-2</v>
      </c>
      <c r="P123" s="91">
        <f t="shared" si="188"/>
        <v>5.9000000000620195E-2</v>
      </c>
      <c r="Q123" s="91">
        <f t="shared" si="188"/>
        <v>5.0000000002987995E-2</v>
      </c>
      <c r="R123" s="91">
        <f t="shared" si="188"/>
        <v>5.0000000000125069E-2</v>
      </c>
      <c r="S123" s="91">
        <f t="shared" si="188"/>
        <v>6.8999999999105235E-2</v>
      </c>
      <c r="T123" s="91">
        <f t="shared" si="188"/>
        <v>5.8999999999939198E-2</v>
      </c>
      <c r="U123" s="91">
        <f t="shared" si="188"/>
        <v>5.0000000000008482E-2</v>
      </c>
      <c r="V123" s="91">
        <f t="shared" si="188"/>
        <v>3.2692900705069562E-2</v>
      </c>
      <c r="W123" s="91">
        <f t="shared" si="188"/>
        <v>8.9999999207322229E-3</v>
      </c>
      <c r="X123" s="91">
        <f t="shared" si="188"/>
        <v>3.4182393701230668E-14</v>
      </c>
      <c r="Y123" s="91">
        <f t="shared" si="188"/>
        <v>2.1266702488688796E-2</v>
      </c>
      <c r="Z123" s="91">
        <f t="shared" si="188"/>
        <v>2.1266702297889736E-2</v>
      </c>
      <c r="AA123" s="91">
        <f t="shared" si="188"/>
        <v>7.7181201723349843E-2</v>
      </c>
      <c r="AB123" s="91">
        <f t="shared" si="188"/>
        <v>0.15000000001147509</v>
      </c>
      <c r="AC123" s="91">
        <f t="shared" si="188"/>
        <v>0.15000000000484046</v>
      </c>
      <c r="AD123" s="91">
        <f t="shared" si="188"/>
        <v>0.15649600000374858</v>
      </c>
      <c r="AE123" s="91">
        <f t="shared" si="188"/>
        <v>0.25000000000073019</v>
      </c>
      <c r="AF123" s="91">
        <f t="shared" si="188"/>
        <v>0.28958042368763137</v>
      </c>
      <c r="AG123" s="91">
        <f t="shared" si="188"/>
        <v>0.253474868463342</v>
      </c>
      <c r="AH123" s="91">
        <f t="shared" si="188"/>
        <v>0.17524015385054151</v>
      </c>
      <c r="AI123" s="91">
        <f t="shared" si="188"/>
        <v>0.14126615384736824</v>
      </c>
      <c r="AJ123" s="91">
        <f t="shared" si="188"/>
        <v>0.18360866257409972</v>
      </c>
      <c r="AK123" s="91">
        <f t="shared" si="188"/>
        <v>0.19477515385451211</v>
      </c>
      <c r="AL123" s="91">
        <f t="shared" si="188"/>
        <v>0.22724824591447243</v>
      </c>
      <c r="AM123" s="91">
        <f t="shared" si="188"/>
        <v>0.19477515377791951</v>
      </c>
      <c r="AN123" s="91">
        <f t="shared" si="188"/>
        <v>9.4995000009571312E-2</v>
      </c>
      <c r="AO123" s="91">
        <f t="shared" si="188"/>
        <v>0.13721552302018974</v>
      </c>
      <c r="AP123" s="91">
        <f t="shared" si="188"/>
        <v>0.19360938459504279</v>
      </c>
      <c r="AQ123" s="91">
        <f t="shared" si="188"/>
        <v>0.18948999999949712</v>
      </c>
      <c r="AR123" s="91">
        <f t="shared" si="188"/>
        <v>0.14938115384683454</v>
      </c>
      <c r="AS123" s="91">
        <f t="shared" si="188"/>
        <v>0.14453500000021829</v>
      </c>
      <c r="AT123" s="91">
        <f t="shared" si="188"/>
        <v>0.21972096899177238</v>
      </c>
      <c r="AU123" s="91">
        <f t="shared" si="188"/>
        <v>0.17726499999447093</v>
      </c>
      <c r="AV123" s="91">
        <f t="shared" si="188"/>
        <v>0.2272650000000131</v>
      </c>
      <c r="AW123" s="91">
        <f t="shared" si="188"/>
        <v>0.19453500000010135</v>
      </c>
      <c r="AX123" s="91">
        <f t="shared" si="188"/>
        <v>0.19453500000052795</v>
      </c>
      <c r="AY123" s="91">
        <f t="shared" si="188"/>
        <v>0.19372787721909912</v>
      </c>
      <c r="AZ123" s="91">
        <f t="shared" si="188"/>
        <v>0.19397904527250845</v>
      </c>
      <c r="BA123" s="91">
        <f t="shared" si="188"/>
        <v>0.17726500004402279</v>
      </c>
      <c r="BB123" s="91">
        <f t="shared" si="188"/>
        <v>0.17726500021532346</v>
      </c>
      <c r="BC123" s="91">
        <f t="shared" si="188"/>
        <v>0.16665337578954437</v>
      </c>
      <c r="BD123" s="91">
        <f t="shared" si="188"/>
        <v>0.11989412885493829</v>
      </c>
      <c r="BE123" s="91">
        <f t="shared" si="188"/>
        <v>0.1674166043138598</v>
      </c>
      <c r="BF123" s="91">
        <f t="shared" si="188"/>
        <v>8.9526567380043706E-2</v>
      </c>
      <c r="BG123" s="91">
        <f t="shared" si="188"/>
        <v>0.12585982288138575</v>
      </c>
      <c r="BH123" s="91">
        <f t="shared" si="188"/>
        <v>0.18094821411241166</v>
      </c>
      <c r="BI123" s="91">
        <f t="shared" si="188"/>
        <v>0.1873233536356273</v>
      </c>
      <c r="BJ123" s="91">
        <f t="shared" si="188"/>
        <v>0.16164952681147041</v>
      </c>
      <c r="BK123" s="91">
        <f t="shared" si="188"/>
        <v>0.1316743886770263</v>
      </c>
      <c r="BL123" s="91">
        <f t="shared" si="188"/>
        <v>0.16616143772428515</v>
      </c>
      <c r="BM123" s="91">
        <f t="shared" si="188"/>
        <v>0.17839541691285909</v>
      </c>
      <c r="BN123" s="91">
        <f t="shared" si="188"/>
        <v>0.2212370532832669</v>
      </c>
      <c r="BO123" s="91">
        <f t="shared" si="188"/>
        <v>0.15885745107751703</v>
      </c>
      <c r="BP123" s="91">
        <f t="shared" si="188"/>
        <v>0.24332058152445721</v>
      </c>
      <c r="BQ123" s="91">
        <f t="shared" si="188"/>
        <v>0.2222200000154459</v>
      </c>
      <c r="BR123" s="91">
        <f t="shared" si="188"/>
        <v>0.18977605162363126</v>
      </c>
      <c r="BS123" s="91">
        <f t="shared" si="188"/>
        <v>0.2692434249880819</v>
      </c>
      <c r="BT123" s="91">
        <f t="shared" si="188"/>
        <v>0.32058813448237899</v>
      </c>
      <c r="BU123" s="91">
        <f t="shared" ref="BU123:EF123" si="189">SUMPRODUCT(BU$3:BU$58,$JY$3:$JY$58)</f>
        <v>0.28924920453716696</v>
      </c>
      <c r="BV123" s="91">
        <f t="shared" si="189"/>
        <v>0.21038349255063274</v>
      </c>
      <c r="BW123" s="91">
        <f t="shared" si="189"/>
        <v>0.13093440414851654</v>
      </c>
      <c r="BX123" s="91">
        <f t="shared" si="189"/>
        <v>0.13417896147260436</v>
      </c>
      <c r="BY123" s="91">
        <f t="shared" si="189"/>
        <v>0.13778342306586458</v>
      </c>
      <c r="BZ123" s="91">
        <f t="shared" si="189"/>
        <v>0.1119194761555624</v>
      </c>
      <c r="CA123" s="91">
        <f t="shared" si="189"/>
        <v>0.10512364807103305</v>
      </c>
      <c r="CB123" s="91">
        <f t="shared" si="189"/>
        <v>0.13051614436970396</v>
      </c>
      <c r="CC123" s="91">
        <f t="shared" si="189"/>
        <v>0.1414123852891884</v>
      </c>
      <c r="CD123" s="91">
        <f t="shared" si="189"/>
        <v>0.17301615605141832</v>
      </c>
      <c r="CE123" s="91">
        <f t="shared" si="189"/>
        <v>0.23473108990747413</v>
      </c>
      <c r="CF123" s="91">
        <f t="shared" si="189"/>
        <v>0.32931842938005834</v>
      </c>
      <c r="CG123" s="91">
        <f t="shared" si="189"/>
        <v>0.27850352878628604</v>
      </c>
      <c r="CH123" s="91">
        <f t="shared" si="189"/>
        <v>0.23653336774863395</v>
      </c>
      <c r="CI123" s="91">
        <f t="shared" si="189"/>
        <v>0.22841480743121031</v>
      </c>
      <c r="CJ123" s="91">
        <f t="shared" si="189"/>
        <v>0.17772499981478501</v>
      </c>
      <c r="CK123" s="91">
        <f t="shared" si="189"/>
        <v>0.25397001636452898</v>
      </c>
      <c r="CL123" s="91">
        <f t="shared" si="189"/>
        <v>0.18850040421513087</v>
      </c>
      <c r="CM123" s="91">
        <f t="shared" si="189"/>
        <v>0.24120974264127512</v>
      </c>
      <c r="CN123" s="91">
        <f t="shared" si="189"/>
        <v>0.2976574190463962</v>
      </c>
      <c r="CO123" s="91">
        <f t="shared" si="189"/>
        <v>0.27222000005832814</v>
      </c>
      <c r="CP123" s="91">
        <f t="shared" si="189"/>
        <v>0.24495500002767379</v>
      </c>
      <c r="CQ123" s="91">
        <f t="shared" si="189"/>
        <v>0.19505424931745291</v>
      </c>
      <c r="CR123" s="91">
        <f t="shared" si="189"/>
        <v>0.23739808262103157</v>
      </c>
      <c r="CS123" s="91">
        <f t="shared" si="189"/>
        <v>0.27222000032618865</v>
      </c>
      <c r="CT123" s="91">
        <f t="shared" si="189"/>
        <v>0.21875551615464839</v>
      </c>
      <c r="CU123" s="91">
        <f t="shared" si="189"/>
        <v>0.18221533477669552</v>
      </c>
      <c r="CV123" s="91">
        <f t="shared" si="189"/>
        <v>0.21525813062674157</v>
      </c>
      <c r="CW123" s="91">
        <f t="shared" si="189"/>
        <v>0.22726500000953717</v>
      </c>
      <c r="CX123" s="91">
        <f t="shared" si="189"/>
        <v>0.25159902908400161</v>
      </c>
      <c r="CY123" s="91">
        <f t="shared" si="189"/>
        <v>0.19571664649576362</v>
      </c>
      <c r="CZ123" s="91">
        <f t="shared" si="189"/>
        <v>0.10000000010602053</v>
      </c>
      <c r="DA123" s="91">
        <f t="shared" si="189"/>
        <v>6.9154894072611869E-2</v>
      </c>
      <c r="DB123" s="91">
        <f t="shared" si="189"/>
        <v>0.13701364201159175</v>
      </c>
      <c r="DC123" s="91">
        <f t="shared" si="189"/>
        <v>0.12972819637055735</v>
      </c>
      <c r="DD123" s="91">
        <f t="shared" si="189"/>
        <v>0.11498014191295249</v>
      </c>
      <c r="DE123" s="91">
        <f t="shared" si="189"/>
        <v>0.12726500002444688</v>
      </c>
      <c r="DF123" s="91">
        <f t="shared" si="189"/>
        <v>0.12747137715083076</v>
      </c>
      <c r="DG123" s="91">
        <f t="shared" si="189"/>
        <v>0.13774224770822718</v>
      </c>
      <c r="DH123" s="91">
        <f t="shared" si="189"/>
        <v>0.26274224768853838</v>
      </c>
      <c r="DI123" s="91">
        <f t="shared" si="189"/>
        <v>0.2278326828871462</v>
      </c>
      <c r="DJ123" s="91">
        <f t="shared" si="189"/>
        <v>0.14000000000645804</v>
      </c>
      <c r="DK123" s="91">
        <f t="shared" si="189"/>
        <v>0.22400655904042271</v>
      </c>
      <c r="DL123" s="91">
        <f t="shared" si="189"/>
        <v>0.23495500000190189</v>
      </c>
      <c r="DM123" s="91">
        <f t="shared" si="189"/>
        <v>0.18596400000069677</v>
      </c>
      <c r="DN123" s="91">
        <f t="shared" si="189"/>
        <v>0.18596400001024158</v>
      </c>
      <c r="DO123" s="91">
        <f t="shared" si="189"/>
        <v>0.19495500000988486</v>
      </c>
      <c r="DP123" s="91">
        <f t="shared" si="189"/>
        <v>0.19495499998037066</v>
      </c>
      <c r="DQ123" s="91">
        <f t="shared" si="189"/>
        <v>0.23495500000063277</v>
      </c>
      <c r="DR123" s="91">
        <f t="shared" si="189"/>
        <v>0.20995499999006587</v>
      </c>
      <c r="DS123" s="91">
        <f t="shared" si="189"/>
        <v>0.19495500000001748</v>
      </c>
      <c r="DT123" s="91">
        <f t="shared" si="189"/>
        <v>9.4955000000314538E-2</v>
      </c>
      <c r="DU123" s="91">
        <f t="shared" si="189"/>
        <v>0.14495500000006495</v>
      </c>
      <c r="DV123" s="91">
        <f t="shared" si="189"/>
        <v>0.12745500003053528</v>
      </c>
      <c r="DW123" s="91">
        <f t="shared" si="189"/>
        <v>0.10817950001257309</v>
      </c>
      <c r="DX123" s="91">
        <f t="shared" si="189"/>
        <v>7.7265000000262846E-2</v>
      </c>
      <c r="DY123" s="91">
        <f t="shared" si="189"/>
        <v>8.9999999995128782E-2</v>
      </c>
      <c r="DZ123" s="91">
        <f t="shared" si="189"/>
        <v>4.0000000003256556E-2</v>
      </c>
      <c r="EA123" s="91">
        <f t="shared" si="189"/>
        <v>5.0000000000865373E-2</v>
      </c>
      <c r="EB123" s="91">
        <f t="shared" si="189"/>
        <v>5.4693889873538041E-14</v>
      </c>
      <c r="EC123" s="91">
        <f t="shared" si="189"/>
        <v>2.8844735722473597E-15</v>
      </c>
      <c r="ED123" s="91">
        <f t="shared" si="189"/>
        <v>1.1575901875802596E-14</v>
      </c>
      <c r="EE123" s="91">
        <f t="shared" si="189"/>
        <v>0</v>
      </c>
      <c r="EF123" s="91">
        <f t="shared" si="189"/>
        <v>4.9999999999491548E-2</v>
      </c>
      <c r="EG123" s="91">
        <f t="shared" ref="EG123:GR123" si="190">SUMPRODUCT(EG$3:EG$58,$JY$3:$JY$58)</f>
        <v>7.6956287395732639E-2</v>
      </c>
      <c r="EH123" s="91">
        <f t="shared" si="190"/>
        <v>0.113637701771724</v>
      </c>
      <c r="EI123" s="91">
        <f t="shared" si="190"/>
        <v>0.15000000000031274</v>
      </c>
      <c r="EJ123" s="91">
        <f t="shared" si="190"/>
        <v>0.12034538472275011</v>
      </c>
      <c r="EK123" s="91">
        <f t="shared" si="190"/>
        <v>7.1057498423057169E-2</v>
      </c>
      <c r="EL123" s="91">
        <f t="shared" si="190"/>
        <v>0.12367271515549452</v>
      </c>
      <c r="EM123" s="91">
        <f t="shared" si="190"/>
        <v>0.14413603651774951</v>
      </c>
      <c r="EN123" s="91">
        <f t="shared" si="190"/>
        <v>0.17174804030824886</v>
      </c>
      <c r="EO123" s="91">
        <f t="shared" si="190"/>
        <v>0.21686490440104186</v>
      </c>
      <c r="EP123" s="91">
        <f t="shared" si="190"/>
        <v>0.21537017217944887</v>
      </c>
      <c r="EQ123" s="91">
        <f t="shared" si="190"/>
        <v>0.21255089370953237</v>
      </c>
      <c r="ER123" s="91">
        <f t="shared" si="190"/>
        <v>0.17449484296277723</v>
      </c>
      <c r="ES123" s="91">
        <f t="shared" si="190"/>
        <v>0.15000000000012975</v>
      </c>
      <c r="ET123" s="91">
        <f t="shared" si="190"/>
        <v>0.16219611394670114</v>
      </c>
      <c r="EU123" s="91">
        <f t="shared" si="190"/>
        <v>0.14495499999999145</v>
      </c>
      <c r="EV123" s="91">
        <f t="shared" si="190"/>
        <v>0.14999999999991601</v>
      </c>
      <c r="EW123" s="91">
        <f t="shared" si="190"/>
        <v>0.15000000000063374</v>
      </c>
      <c r="EX123" s="91">
        <f t="shared" si="190"/>
        <v>0.17499999999786839</v>
      </c>
      <c r="EY123" s="91">
        <f t="shared" si="190"/>
        <v>0.25000000000015044</v>
      </c>
      <c r="EZ123" s="91">
        <f t="shared" si="190"/>
        <v>0.20000000000396173</v>
      </c>
      <c r="FA123" s="91">
        <f t="shared" si="190"/>
        <v>0.15484615384677028</v>
      </c>
      <c r="FB123" s="91">
        <f t="shared" si="190"/>
        <v>0.13015499999429972</v>
      </c>
      <c r="FC123" s="91">
        <f t="shared" si="190"/>
        <v>0.149999999999122</v>
      </c>
      <c r="FD123" s="91">
        <f t="shared" si="190"/>
        <v>0.1560309999998763</v>
      </c>
      <c r="FE123" s="91">
        <f t="shared" si="190"/>
        <v>6.0000000000318618E-2</v>
      </c>
      <c r="FF123" s="91">
        <f t="shared" si="190"/>
        <v>0.13500000003397905</v>
      </c>
      <c r="FG123" s="91">
        <f t="shared" si="190"/>
        <v>0.10000000000021668</v>
      </c>
      <c r="FH123" s="91">
        <f t="shared" si="190"/>
        <v>0.13226500000099217</v>
      </c>
      <c r="FI123" s="91">
        <f t="shared" si="190"/>
        <v>0.14980115385054993</v>
      </c>
      <c r="FJ123" s="91">
        <f t="shared" si="190"/>
        <v>0.15484615384796238</v>
      </c>
      <c r="FK123" s="91">
        <f t="shared" si="190"/>
        <v>0.20010999999708082</v>
      </c>
      <c r="FL123" s="91">
        <f t="shared" si="190"/>
        <v>0.17518692306885614</v>
      </c>
      <c r="FM123" s="91">
        <f t="shared" si="190"/>
        <v>0.17518692306843359</v>
      </c>
      <c r="FN123" s="91">
        <f t="shared" si="190"/>
        <v>0.20510999999981194</v>
      </c>
      <c r="FO123" s="91">
        <f t="shared" si="190"/>
        <v>0.22511000000282574</v>
      </c>
      <c r="FP123" s="91">
        <f t="shared" si="190"/>
        <v>0.25511000000067929</v>
      </c>
      <c r="FQ123" s="91">
        <f t="shared" si="190"/>
        <v>0.26304800000008333</v>
      </c>
      <c r="FR123" s="91">
        <f t="shared" si="190"/>
        <v>0.28510999999917641</v>
      </c>
      <c r="FS123" s="91">
        <f t="shared" si="190"/>
        <v>0.25747750000075215</v>
      </c>
      <c r="FT123" s="91">
        <f t="shared" si="190"/>
        <v>0.20999999999961813</v>
      </c>
      <c r="FU123" s="91">
        <f t="shared" si="190"/>
        <v>0.11500000000123961</v>
      </c>
      <c r="FV123" s="91">
        <f t="shared" si="190"/>
        <v>0.17412400000071551</v>
      </c>
      <c r="FW123" s="91">
        <f t="shared" si="190"/>
        <v>0.13015500000522456</v>
      </c>
      <c r="FX123" s="91">
        <f t="shared" si="190"/>
        <v>0.15835124298951603</v>
      </c>
      <c r="FY123" s="91">
        <f t="shared" si="190"/>
        <v>0.11879498607413586</v>
      </c>
      <c r="FZ123" s="91">
        <f t="shared" si="190"/>
        <v>0.11076210068723899</v>
      </c>
      <c r="GA123" s="91">
        <f t="shared" si="190"/>
        <v>0.11762065521503745</v>
      </c>
      <c r="GB123" s="91">
        <f t="shared" si="190"/>
        <v>0.13015499999842897</v>
      </c>
      <c r="GC123" s="91">
        <f t="shared" si="190"/>
        <v>9.8355423728678393E-2</v>
      </c>
      <c r="GD123" s="91">
        <f t="shared" si="190"/>
        <v>5.0000000001717754E-2</v>
      </c>
      <c r="GE123" s="91">
        <f t="shared" si="190"/>
        <v>7.7264999998684344E-2</v>
      </c>
      <c r="GF123" s="91">
        <f t="shared" si="190"/>
        <v>0.13015500000006702</v>
      </c>
      <c r="GG123" s="91">
        <f t="shared" si="190"/>
        <v>0.10742000000023999</v>
      </c>
      <c r="GH123" s="91">
        <f t="shared" si="190"/>
        <v>9.9368239251776333E-2</v>
      </c>
      <c r="GI123" s="91">
        <f t="shared" si="190"/>
        <v>7.9905976037709228E-2</v>
      </c>
      <c r="GJ123" s="91">
        <f t="shared" si="190"/>
        <v>0.13494698361655613</v>
      </c>
      <c r="GK123" s="91">
        <f t="shared" si="190"/>
        <v>0.17995499996063785</v>
      </c>
      <c r="GL123" s="91">
        <f t="shared" si="190"/>
        <v>0.14495500001688608</v>
      </c>
      <c r="GM123" s="91">
        <f t="shared" si="190"/>
        <v>0.17522880265505317</v>
      </c>
      <c r="GN123" s="91">
        <f t="shared" si="190"/>
        <v>0.20295380265476531</v>
      </c>
      <c r="GO123" s="91">
        <f t="shared" si="190"/>
        <v>0.23968842161530793</v>
      </c>
      <c r="GP123" s="91">
        <f t="shared" si="190"/>
        <v>0.14511861081137639</v>
      </c>
      <c r="GQ123" s="91">
        <f t="shared" si="190"/>
        <v>0.13441500001186565</v>
      </c>
      <c r="GR123" s="91">
        <f t="shared" si="190"/>
        <v>0.10941499999914796</v>
      </c>
      <c r="GS123" s="91">
        <f t="shared" ref="GS123:IQ123" si="191">SUMPRODUCT(GS$3:GS$58,$JY$3:$JY$58)</f>
        <v>5.3461154726284953E-2</v>
      </c>
      <c r="GT123" s="91">
        <f t="shared" si="191"/>
        <v>4.7675002252888045E-2</v>
      </c>
      <c r="GU123" s="91">
        <f t="shared" si="191"/>
        <v>9.5415000079333692E-2</v>
      </c>
      <c r="GV123" s="91">
        <f t="shared" si="191"/>
        <v>0.14450708615263849</v>
      </c>
      <c r="GW123" s="91">
        <f t="shared" si="191"/>
        <v>0.18178042326146315</v>
      </c>
      <c r="GX123" s="91">
        <f t="shared" si="191"/>
        <v>0.19634172655381851</v>
      </c>
      <c r="GY123" s="91">
        <f t="shared" si="191"/>
        <v>0.16339244780545306</v>
      </c>
      <c r="GZ123" s="91">
        <f t="shared" si="191"/>
        <v>0.13288539315159059</v>
      </c>
      <c r="HA123" s="91">
        <f t="shared" si="191"/>
        <v>0.13156576488696514</v>
      </c>
      <c r="HB123" s="91">
        <f t="shared" si="191"/>
        <v>9.4955000014541088E-2</v>
      </c>
      <c r="HC123" s="91">
        <f t="shared" si="191"/>
        <v>0.11487076327154219</v>
      </c>
      <c r="HD123" s="91">
        <f t="shared" si="191"/>
        <v>0.10129030901423206</v>
      </c>
      <c r="HE123" s="91">
        <f t="shared" si="191"/>
        <v>0.16002602780737274</v>
      </c>
      <c r="HF123" s="91">
        <f t="shared" si="191"/>
        <v>0.16507102780061456</v>
      </c>
      <c r="HG123" s="91">
        <f t="shared" si="191"/>
        <v>0.16164386379826162</v>
      </c>
      <c r="HH123" s="91">
        <f t="shared" si="191"/>
        <v>0.18657139361133043</v>
      </c>
      <c r="HI123" s="91">
        <f t="shared" si="191"/>
        <v>9.9717237442561599E-2</v>
      </c>
      <c r="HJ123" s="91">
        <f t="shared" si="191"/>
        <v>0.17497157254448725</v>
      </c>
      <c r="HK123" s="91">
        <f t="shared" si="191"/>
        <v>0.15411190764621202</v>
      </c>
      <c r="HL123" s="91">
        <f t="shared" si="191"/>
        <v>0.17694237977322583</v>
      </c>
      <c r="HM123" s="91">
        <f t="shared" si="191"/>
        <v>0.18070627754904867</v>
      </c>
      <c r="HN123" s="91">
        <f t="shared" si="191"/>
        <v>0.10297332541073918</v>
      </c>
      <c r="HO123" s="91">
        <f t="shared" si="191"/>
        <v>0.11955695384295875</v>
      </c>
      <c r="HP123" s="91">
        <f t="shared" si="191"/>
        <v>0.12466499251141615</v>
      </c>
      <c r="HQ123" s="91">
        <f t="shared" si="191"/>
        <v>0.18654502880175872</v>
      </c>
      <c r="HR123" s="91">
        <f t="shared" si="191"/>
        <v>0.19849115222554073</v>
      </c>
      <c r="HS123" s="91">
        <f t="shared" si="191"/>
        <v>0.11287691591725428</v>
      </c>
      <c r="HT123" s="91">
        <f t="shared" si="191"/>
        <v>0.11075376963236686</v>
      </c>
      <c r="HU123" s="91">
        <f t="shared" si="191"/>
        <v>0.12592085956404747</v>
      </c>
      <c r="HV123" s="91">
        <f t="shared" si="191"/>
        <v>5.2795652656204679E-2</v>
      </c>
      <c r="HW123" s="91">
        <f t="shared" si="191"/>
        <v>8.0001369785167378E-2</v>
      </c>
      <c r="HX123" s="91">
        <f t="shared" si="191"/>
        <v>0.14184203301930484</v>
      </c>
      <c r="HY123" s="91">
        <f t="shared" si="191"/>
        <v>0.18427047144383049</v>
      </c>
      <c r="HZ123" s="91">
        <f t="shared" si="191"/>
        <v>0.15754457563731464</v>
      </c>
      <c r="IA123" s="91">
        <f t="shared" si="191"/>
        <v>0.14865171048258086</v>
      </c>
      <c r="IB123" s="91">
        <f t="shared" si="191"/>
        <v>0.14376903962695325</v>
      </c>
      <c r="IC123" s="91">
        <f t="shared" si="191"/>
        <v>0.19915363401870612</v>
      </c>
      <c r="ID123" s="91">
        <f t="shared" si="191"/>
        <v>0.15550413734275287</v>
      </c>
      <c r="IE123" s="91">
        <f t="shared" si="191"/>
        <v>0.16877821223792333</v>
      </c>
      <c r="IF123" s="91">
        <f t="shared" si="191"/>
        <v>0.18365191236467565</v>
      </c>
      <c r="IG123" s="91">
        <f t="shared" si="191"/>
        <v>7.7265000100556494E-2</v>
      </c>
      <c r="IH123" s="91">
        <f t="shared" si="191"/>
        <v>6.9400898791732765E-2</v>
      </c>
      <c r="II123" s="91">
        <f t="shared" si="191"/>
        <v>0.13006133109986634</v>
      </c>
      <c r="IJ123" s="91">
        <f t="shared" si="191"/>
        <v>0.16503804622458404</v>
      </c>
      <c r="IK123" s="91">
        <f t="shared" si="191"/>
        <v>0.20187513881301639</v>
      </c>
      <c r="IL123" s="91">
        <f t="shared" si="191"/>
        <v>0.20765409924488373</v>
      </c>
      <c r="IM123" s="91">
        <f t="shared" si="191"/>
        <v>0.23542665945087346</v>
      </c>
      <c r="IN123" s="91">
        <f t="shared" si="191"/>
        <v>0.27975201480380518</v>
      </c>
      <c r="IO123" s="91">
        <f t="shared" si="191"/>
        <v>0.22661677347160844</v>
      </c>
      <c r="IP123" s="91">
        <f t="shared" si="191"/>
        <v>0.20509904670635931</v>
      </c>
      <c r="IQ123" s="91">
        <f t="shared" si="191"/>
        <v>0.13648944934389387</v>
      </c>
      <c r="IR123" s="10"/>
      <c r="IS123" s="10"/>
      <c r="IT123" s="91">
        <f t="shared" ref="IT123:IZ123" si="192">SUMPRODUCT(IT$3:IT$58,$JY$3:$JY$58)</f>
        <v>6.2866709999999992E-2</v>
      </c>
      <c r="IU123" s="91">
        <f t="shared" si="192"/>
        <v>1.4881509999999995E-2</v>
      </c>
      <c r="IV123" s="91">
        <f t="shared" si="192"/>
        <v>7.8120369999999995E-2</v>
      </c>
      <c r="IW123" s="91">
        <f t="shared" si="192"/>
        <v>5.16E-2</v>
      </c>
      <c r="IX123" s="91">
        <f t="shared" si="192"/>
        <v>9.7702200000000013E-3</v>
      </c>
      <c r="IY123" s="91">
        <f t="shared" si="192"/>
        <v>0</v>
      </c>
      <c r="IZ123" s="91">
        <f t="shared" si="192"/>
        <v>0</v>
      </c>
      <c r="JA123" s="10"/>
      <c r="JB123" s="91">
        <f t="shared" ref="JB123:JH123" si="193">SUMPRODUCT(JB$3:JB$58,$JY$3:$JY$58)</f>
        <v>-1.1707285000000002E-3</v>
      </c>
      <c r="JC123" s="91">
        <f t="shared" si="193"/>
        <v>-4.1697199999999992E-3</v>
      </c>
      <c r="JD123" s="91">
        <f t="shared" si="193"/>
        <v>1.8326399999999995E-3</v>
      </c>
      <c r="JE123" s="91">
        <f t="shared" si="193"/>
        <v>8.5371999999999998E-4</v>
      </c>
      <c r="JF123" s="91">
        <f t="shared" si="193"/>
        <v>-3.0530999999999999E-4</v>
      </c>
      <c r="JG123" s="91">
        <f t="shared" si="193"/>
        <v>6.3990000000000002E-5</v>
      </c>
      <c r="JH123" s="91">
        <f t="shared" si="193"/>
        <v>0</v>
      </c>
      <c r="JI123" s="10"/>
      <c r="JJ123" s="91">
        <f t="shared" ref="JJ123:JJ127" si="194">SUM(JB123:JG123)</f>
        <v>-2.8954084999999997E-3</v>
      </c>
      <c r="JK123" s="10"/>
      <c r="JM123" s="10"/>
      <c r="JN123" s="12"/>
      <c r="JO123" s="12"/>
      <c r="JP123" s="12"/>
      <c r="JQ123" s="12"/>
      <c r="JR123" s="10"/>
      <c r="JS123" s="12"/>
      <c r="JT123" s="12"/>
      <c r="JU123" s="12"/>
      <c r="JV123" s="12"/>
      <c r="JW123" s="12"/>
      <c r="JX123" s="10"/>
      <c r="JY123" s="10"/>
      <c r="JZ123" s="10"/>
      <c r="KA123" s="10"/>
      <c r="KB123" s="10"/>
      <c r="KC123" s="10"/>
      <c r="KD123" s="10"/>
      <c r="KE123" s="10"/>
      <c r="KF123" s="10"/>
      <c r="KG123" s="10"/>
      <c r="KH123" s="10"/>
      <c r="KI123" s="10"/>
      <c r="KJ123" s="10"/>
      <c r="KK123" s="10"/>
      <c r="KL123" s="10"/>
      <c r="KM123" s="10"/>
      <c r="KN123" s="10"/>
      <c r="KO123" s="10"/>
      <c r="KP123" s="10"/>
      <c r="KQ123" s="10"/>
      <c r="KR123" s="10"/>
      <c r="KS123" s="10"/>
      <c r="KT123" s="10"/>
      <c r="KU123" s="10"/>
      <c r="KV123" s="10"/>
      <c r="KW123" s="10"/>
      <c r="KX123" s="10"/>
      <c r="KY123" s="10"/>
      <c r="KZ123" s="10"/>
    </row>
    <row r="124" spans="1:312" outlineLevel="1">
      <c r="A124" s="10"/>
      <c r="B124" s="44" t="s">
        <v>85</v>
      </c>
      <c r="C124" s="53" t="s">
        <v>365</v>
      </c>
      <c r="D124" s="53">
        <v>0.03</v>
      </c>
      <c r="E124" s="12"/>
      <c r="F124" s="98">
        <f>SUMPRODUCT(F$3:F$58,$JZ$3:$JZ$58)</f>
        <v>0</v>
      </c>
      <c r="G124" s="98">
        <f>SUMPRODUCT(G$3:G$58,$JZ$3:$JZ$58)</f>
        <v>1.03352E-3</v>
      </c>
      <c r="H124" s="10"/>
      <c r="I124" s="98">
        <f t="shared" ref="I124:BT124" si="195">SUMPRODUCT(I$3:I$58,$JZ$3:$JZ$58)</f>
        <v>3.172500000031566E-2</v>
      </c>
      <c r="J124" s="98">
        <f t="shared" si="195"/>
        <v>3.1725000002022739E-2</v>
      </c>
      <c r="K124" s="98">
        <f t="shared" si="195"/>
        <v>4.2929998996179913E-2</v>
      </c>
      <c r="L124" s="98">
        <f t="shared" si="195"/>
        <v>0.11034500065897486</v>
      </c>
      <c r="M124" s="98">
        <f t="shared" si="195"/>
        <v>0.10000000014097657</v>
      </c>
      <c r="N124" s="98">
        <f t="shared" si="195"/>
        <v>0.14999999998301042</v>
      </c>
      <c r="O124" s="98">
        <f t="shared" si="195"/>
        <v>0.1214589348497952</v>
      </c>
      <c r="P124" s="98">
        <f t="shared" si="195"/>
        <v>0.15000000000002645</v>
      </c>
      <c r="Q124" s="98">
        <f t="shared" si="195"/>
        <v>0.15000000000079466</v>
      </c>
      <c r="R124" s="98">
        <f t="shared" si="195"/>
        <v>0.1500000000001529</v>
      </c>
      <c r="S124" s="98">
        <f t="shared" si="195"/>
        <v>0.14000000000100779</v>
      </c>
      <c r="T124" s="98">
        <f t="shared" si="195"/>
        <v>0.15000000000005795</v>
      </c>
      <c r="U124" s="98">
        <f t="shared" si="195"/>
        <v>0.1090000000000324</v>
      </c>
      <c r="V124" s="98">
        <f t="shared" si="195"/>
        <v>0.15944940133293156</v>
      </c>
      <c r="W124" s="98">
        <f t="shared" si="195"/>
        <v>0.20000000006100541</v>
      </c>
      <c r="X124" s="98">
        <f t="shared" si="195"/>
        <v>0.2000000000000568</v>
      </c>
      <c r="Y124" s="98">
        <f t="shared" si="195"/>
        <v>0.15546390313571329</v>
      </c>
      <c r="Z124" s="98">
        <f t="shared" si="195"/>
        <v>0.15546390309494104</v>
      </c>
      <c r="AA124" s="98">
        <f t="shared" si="195"/>
        <v>0.15056040208841265</v>
      </c>
      <c r="AB124" s="98">
        <f t="shared" si="195"/>
        <v>0.13212005120451772</v>
      </c>
      <c r="AC124" s="98">
        <f t="shared" si="195"/>
        <v>0.10000000000459805</v>
      </c>
      <c r="AD124" s="98">
        <f t="shared" si="195"/>
        <v>0.10000000000033206</v>
      </c>
      <c r="AE124" s="98">
        <f t="shared" si="195"/>
        <v>0.10000000000044573</v>
      </c>
      <c r="AF124" s="98">
        <f t="shared" si="195"/>
        <v>1.2551322407679293E-2</v>
      </c>
      <c r="AG124" s="98">
        <f t="shared" si="195"/>
        <v>2.3945262171052466E-2</v>
      </c>
      <c r="AH124" s="98">
        <f t="shared" si="195"/>
        <v>9.1025999999052351E-2</v>
      </c>
      <c r="AI124" s="98">
        <f t="shared" si="195"/>
        <v>2.6790113538439153E-13</v>
      </c>
      <c r="AJ124" s="98">
        <f t="shared" si="195"/>
        <v>1.3795004909353164E-2</v>
      </c>
      <c r="AK124" s="98">
        <f t="shared" si="195"/>
        <v>3.0930000000120795E-2</v>
      </c>
      <c r="AL124" s="98">
        <f t="shared" si="195"/>
        <v>1.8147980864230664E-2</v>
      </c>
      <c r="AM124" s="98">
        <f t="shared" si="195"/>
        <v>3.0930000006134321E-2</v>
      </c>
      <c r="AN124" s="98">
        <f t="shared" si="195"/>
        <v>3.1725000003387585E-2</v>
      </c>
      <c r="AO124" s="98">
        <f t="shared" si="195"/>
        <v>3.3342814458994709E-2</v>
      </c>
      <c r="AP124" s="98">
        <f t="shared" si="195"/>
        <v>1.5181799996880501E-2</v>
      </c>
      <c r="AQ124" s="98">
        <f t="shared" si="195"/>
        <v>3.330999999940043E-2</v>
      </c>
      <c r="AR124" s="98">
        <f t="shared" si="195"/>
        <v>8.0929999999899138E-2</v>
      </c>
      <c r="AS124" s="98">
        <f t="shared" si="195"/>
        <v>8.0930000000021179E-2</v>
      </c>
      <c r="AT124" s="98">
        <f t="shared" si="195"/>
        <v>1.2689490345671845E-2</v>
      </c>
      <c r="AU124" s="98">
        <f t="shared" si="195"/>
        <v>7.0050000002848155E-3</v>
      </c>
      <c r="AV124" s="98">
        <f t="shared" si="195"/>
        <v>7.0050000000009809E-3</v>
      </c>
      <c r="AW124" s="98">
        <f t="shared" si="195"/>
        <v>3.0929999999985101E-2</v>
      </c>
      <c r="AX124" s="98">
        <f t="shared" si="195"/>
        <v>3.0930000000024872E-2</v>
      </c>
      <c r="AY124" s="98">
        <f t="shared" si="195"/>
        <v>3.0893171762911942E-2</v>
      </c>
      <c r="AZ124" s="98">
        <f t="shared" si="195"/>
        <v>1.2949424369360968E-2</v>
      </c>
      <c r="BA124" s="98">
        <f t="shared" si="195"/>
        <v>7.0050000011897175E-3</v>
      </c>
      <c r="BB124" s="98">
        <f t="shared" si="195"/>
        <v>7.0050000262809262E-3</v>
      </c>
      <c r="BC124" s="98">
        <f t="shared" si="195"/>
        <v>7.5870301064245249E-2</v>
      </c>
      <c r="BD124" s="98">
        <f t="shared" si="195"/>
        <v>9.5926313052054499E-2</v>
      </c>
      <c r="BE124" s="98">
        <f t="shared" si="195"/>
        <v>0.11033987117564094</v>
      </c>
      <c r="BF124" s="98">
        <f t="shared" si="195"/>
        <v>0.14993524042769574</v>
      </c>
      <c r="BG124" s="98">
        <f t="shared" si="195"/>
        <v>9.6255230459222074E-2</v>
      </c>
      <c r="BH124" s="98">
        <f t="shared" si="195"/>
        <v>5.9702580316682755E-2</v>
      </c>
      <c r="BI124" s="98">
        <f t="shared" si="195"/>
        <v>6.0135008406403928E-2</v>
      </c>
      <c r="BJ124" s="98">
        <f t="shared" si="195"/>
        <v>6.649701960761864E-2</v>
      </c>
      <c r="BK124" s="98">
        <f t="shared" si="195"/>
        <v>6.0180000016224575E-2</v>
      </c>
      <c r="BL124" s="98">
        <f t="shared" si="195"/>
        <v>6.018000000056499E-2</v>
      </c>
      <c r="BM124" s="98">
        <f t="shared" si="195"/>
        <v>0.12692653062590134</v>
      </c>
      <c r="BN124" s="98">
        <f t="shared" si="195"/>
        <v>0.11429226909784365</v>
      </c>
      <c r="BO124" s="98">
        <f t="shared" si="195"/>
        <v>0.11865584023569112</v>
      </c>
      <c r="BP124" s="98">
        <f t="shared" si="195"/>
        <v>6.8887433977078999E-2</v>
      </c>
      <c r="BQ124" s="98">
        <f t="shared" si="195"/>
        <v>0.10938499999671368</v>
      </c>
      <c r="BR124" s="98">
        <f t="shared" si="195"/>
        <v>9.1935720919957345E-2</v>
      </c>
      <c r="BS124" s="98">
        <f t="shared" si="195"/>
        <v>5.7413602170500205E-2</v>
      </c>
      <c r="BT124" s="98">
        <f t="shared" si="195"/>
        <v>5.9385000049043624E-2</v>
      </c>
      <c r="BU124" s="98">
        <f t="shared" ref="BU124:EF124" si="196">SUMPRODUCT(BU$3:BU$58,$JZ$3:$JZ$58)</f>
        <v>4.7153331952596675E-2</v>
      </c>
      <c r="BV124" s="98">
        <f t="shared" si="196"/>
        <v>5.7005000018314753E-2</v>
      </c>
      <c r="BW124" s="98">
        <f t="shared" si="196"/>
        <v>0.10732878072456678</v>
      </c>
      <c r="BX124" s="98">
        <f t="shared" si="196"/>
        <v>0.10780000009135519</v>
      </c>
      <c r="BY124" s="98">
        <f t="shared" si="196"/>
        <v>0.11465509765358638</v>
      </c>
      <c r="BZ124" s="98">
        <f t="shared" si="196"/>
        <v>0.10779999848780407</v>
      </c>
      <c r="CA124" s="98">
        <f t="shared" si="196"/>
        <v>0.11543677794057824</v>
      </c>
      <c r="CB124" s="98">
        <f t="shared" si="196"/>
        <v>0.10800918932599825</v>
      </c>
      <c r="CC124" s="98">
        <f t="shared" si="196"/>
        <v>7.6596626376706653E-2</v>
      </c>
      <c r="CD124" s="98">
        <f t="shared" si="196"/>
        <v>8.9504735908587249E-2</v>
      </c>
      <c r="CE124" s="98">
        <f t="shared" si="196"/>
        <v>5.0329372826535379E-2</v>
      </c>
      <c r="CF124" s="98">
        <f t="shared" si="196"/>
        <v>7.0049999817690702E-3</v>
      </c>
      <c r="CG124" s="98">
        <f t="shared" si="196"/>
        <v>7.1662003086509808E-3</v>
      </c>
      <c r="CH124" s="98">
        <f t="shared" si="196"/>
        <v>7.9660347642869139E-2</v>
      </c>
      <c r="CI124" s="98">
        <f t="shared" si="196"/>
        <v>0.10700499999776185</v>
      </c>
      <c r="CJ124" s="98">
        <f t="shared" si="196"/>
        <v>5.7800000010224992E-2</v>
      </c>
      <c r="CK124" s="98">
        <f t="shared" si="196"/>
        <v>5.841881245676641E-2</v>
      </c>
      <c r="CL124" s="98">
        <f t="shared" si="196"/>
        <v>5.9282043736964399E-2</v>
      </c>
      <c r="CM124" s="98">
        <f t="shared" si="196"/>
        <v>5.9385000081050625E-2</v>
      </c>
      <c r="CN124" s="98">
        <f t="shared" si="196"/>
        <v>5.9385000063417251E-2</v>
      </c>
      <c r="CO124" s="98">
        <f t="shared" si="196"/>
        <v>8.7611376692069212E-2</v>
      </c>
      <c r="CP124" s="98">
        <f t="shared" si="196"/>
        <v>5.5156052491690401E-2</v>
      </c>
      <c r="CQ124" s="98">
        <f t="shared" si="196"/>
        <v>5.2380000090641435E-2</v>
      </c>
      <c r="CR124" s="98">
        <f t="shared" si="196"/>
        <v>5.2379999999844024E-2</v>
      </c>
      <c r="CS124" s="98">
        <f t="shared" si="196"/>
        <v>5.9385000241471531E-2</v>
      </c>
      <c r="CT124" s="98">
        <f t="shared" si="196"/>
        <v>8.14639850067891E-2</v>
      </c>
      <c r="CU124" s="98">
        <f t="shared" si="196"/>
        <v>0.10638680109167425</v>
      </c>
      <c r="CV124" s="98">
        <f t="shared" si="196"/>
        <v>0.12991137319918972</v>
      </c>
      <c r="CW124" s="98">
        <f t="shared" si="196"/>
        <v>0.10700500001992304</v>
      </c>
      <c r="CX124" s="98">
        <f t="shared" si="196"/>
        <v>5.7005000017849437E-2</v>
      </c>
      <c r="CY124" s="98">
        <f t="shared" si="196"/>
        <v>0.17167097012283811</v>
      </c>
      <c r="CZ124" s="98">
        <f t="shared" si="196"/>
        <v>0.19999999988430808</v>
      </c>
      <c r="DA124" s="98">
        <f t="shared" si="196"/>
        <v>0.19999999999998186</v>
      </c>
      <c r="DB124" s="98">
        <f t="shared" si="196"/>
        <v>0.15000000000774494</v>
      </c>
      <c r="DC124" s="98">
        <f t="shared" si="196"/>
        <v>0.14999999999860486</v>
      </c>
      <c r="DD124" s="98">
        <f t="shared" si="196"/>
        <v>0.1538487399264335</v>
      </c>
      <c r="DE124" s="98">
        <f t="shared" si="196"/>
        <v>0.13467550809126311</v>
      </c>
      <c r="DF124" s="98">
        <f t="shared" si="196"/>
        <v>0.14999999999476388</v>
      </c>
      <c r="DG124" s="98">
        <f t="shared" si="196"/>
        <v>0.14999999999004807</v>
      </c>
      <c r="DH124" s="98">
        <f t="shared" si="196"/>
        <v>9.9999999997004457E-2</v>
      </c>
      <c r="DI124" s="98">
        <f t="shared" si="196"/>
        <v>0.13224456478643065</v>
      </c>
      <c r="DJ124" s="98">
        <f t="shared" si="196"/>
        <v>9.9999999998448524E-2</v>
      </c>
      <c r="DK124" s="98">
        <f t="shared" si="196"/>
        <v>9.9999999999508982E-2</v>
      </c>
      <c r="DL124" s="98">
        <f t="shared" si="196"/>
        <v>5.2380000000611535E-2</v>
      </c>
      <c r="DM124" s="98">
        <f t="shared" si="196"/>
        <v>5.1904000001636003E-2</v>
      </c>
      <c r="DN124" s="98">
        <f t="shared" si="196"/>
        <v>7.6903999997320172E-2</v>
      </c>
      <c r="DO124" s="98">
        <f t="shared" si="196"/>
        <v>0.10238000000099333</v>
      </c>
      <c r="DP124" s="98">
        <f t="shared" si="196"/>
        <v>0.102379999999692</v>
      </c>
      <c r="DQ124" s="98">
        <f t="shared" si="196"/>
        <v>5.2380000000529912E-2</v>
      </c>
      <c r="DR124" s="98">
        <f t="shared" si="196"/>
        <v>5.2380000002448523E-2</v>
      </c>
      <c r="DS124" s="98">
        <f t="shared" si="196"/>
        <v>5.2380000000005915E-2</v>
      </c>
      <c r="DT124" s="98">
        <f t="shared" si="196"/>
        <v>5.2380000000158543E-2</v>
      </c>
      <c r="DU124" s="98">
        <f t="shared" si="196"/>
        <v>5.2380000000035495E-2</v>
      </c>
      <c r="DV124" s="98">
        <f t="shared" si="196"/>
        <v>5.2380000000069551E-2</v>
      </c>
      <c r="DW124" s="98">
        <f t="shared" si="196"/>
        <v>5.2101500003128298E-2</v>
      </c>
      <c r="DX124" s="98">
        <f t="shared" si="196"/>
        <v>5.7004999999982257E-2</v>
      </c>
      <c r="DY124" s="98">
        <f t="shared" si="196"/>
        <v>5.0000000000072702E-2</v>
      </c>
      <c r="DZ124" s="98">
        <f t="shared" si="196"/>
        <v>0.14999999999977601</v>
      </c>
      <c r="EA124" s="98">
        <f t="shared" si="196"/>
        <v>0.14999999999943925</v>
      </c>
      <c r="EB124" s="98">
        <f t="shared" si="196"/>
        <v>0.15000000000062913</v>
      </c>
      <c r="EC124" s="98">
        <f t="shared" si="196"/>
        <v>0.15000000000026029</v>
      </c>
      <c r="ED124" s="98">
        <f t="shared" si="196"/>
        <v>0.14999999999883001</v>
      </c>
      <c r="EE124" s="98">
        <f t="shared" si="196"/>
        <v>0.15000000000197372</v>
      </c>
      <c r="EF124" s="98">
        <f t="shared" si="196"/>
        <v>0.15000000000082928</v>
      </c>
      <c r="EG124" s="98">
        <f t="shared" ref="EG124:GR124" si="197">SUMPRODUCT(EG$3:EG$58,$JZ$3:$JZ$58)</f>
        <v>0.1056038038956623</v>
      </c>
      <c r="EH124" s="98">
        <f t="shared" si="197"/>
        <v>8.2234695997331977E-2</v>
      </c>
      <c r="EI124" s="98">
        <f t="shared" si="197"/>
        <v>5.0000000000573357E-2</v>
      </c>
      <c r="EJ124" s="98">
        <f t="shared" si="197"/>
        <v>0.10000000000044151</v>
      </c>
      <c r="EK124" s="98">
        <f t="shared" si="197"/>
        <v>9.9999999999882669E-2</v>
      </c>
      <c r="EL124" s="98">
        <f t="shared" si="197"/>
        <v>5.9385000001922303E-2</v>
      </c>
      <c r="EM124" s="98">
        <f t="shared" si="197"/>
        <v>5.8434558720256609E-2</v>
      </c>
      <c r="EN124" s="98">
        <f t="shared" si="197"/>
        <v>5.5587567180714115E-2</v>
      </c>
      <c r="EO124" s="98">
        <f t="shared" si="197"/>
        <v>5.7005000000058335E-2</v>
      </c>
      <c r="EP124" s="98">
        <f t="shared" si="197"/>
        <v>5.7005000000070208E-2</v>
      </c>
      <c r="EQ124" s="98">
        <f t="shared" si="197"/>
        <v>5.7005000000372882E-2</v>
      </c>
      <c r="ER124" s="98">
        <f t="shared" si="197"/>
        <v>5.3694629554614473E-2</v>
      </c>
      <c r="ES124" s="98">
        <f t="shared" si="197"/>
        <v>5.0000000000116673E-2</v>
      </c>
      <c r="ET124" s="98">
        <f t="shared" si="197"/>
        <v>5.2380000000553643E-2</v>
      </c>
      <c r="EU124" s="98">
        <f t="shared" si="197"/>
        <v>2.3800000002558142E-3</v>
      </c>
      <c r="EV124" s="98">
        <f t="shared" si="197"/>
        <v>7.7588860570884152E-3</v>
      </c>
      <c r="EW124" s="98">
        <f t="shared" si="197"/>
        <v>5.0000000000008683E-2</v>
      </c>
      <c r="EX124" s="98">
        <f t="shared" si="197"/>
        <v>5.0000000000065797E-2</v>
      </c>
      <c r="EY124" s="98">
        <f t="shared" si="197"/>
        <v>5.0000000000016483E-2</v>
      </c>
      <c r="EZ124" s="98">
        <f t="shared" si="197"/>
        <v>5.000000000004285E-2</v>
      </c>
      <c r="FA124" s="98">
        <f t="shared" si="197"/>
        <v>9.999999999897019E-2</v>
      </c>
      <c r="FB124" s="98">
        <f t="shared" si="197"/>
        <v>0.11342615385024571</v>
      </c>
      <c r="FC124" s="98">
        <f t="shared" si="197"/>
        <v>4.9999999999520962E-2</v>
      </c>
      <c r="FD124" s="98">
        <f t="shared" si="197"/>
        <v>2.7159999999477446E-3</v>
      </c>
      <c r="FE124" s="98">
        <f t="shared" si="197"/>
        <v>1.1044527623127855E-15</v>
      </c>
      <c r="FF124" s="98">
        <f t="shared" si="197"/>
        <v>9.0663337056652002E-14</v>
      </c>
      <c r="FG124" s="98">
        <f t="shared" si="197"/>
        <v>4.6562248415305661E-14</v>
      </c>
      <c r="FH124" s="98">
        <f t="shared" si="197"/>
        <v>7.0049999999675667E-3</v>
      </c>
      <c r="FI124" s="98">
        <f t="shared" si="197"/>
        <v>2.3800000000336612E-3</v>
      </c>
      <c r="FJ124" s="98">
        <f t="shared" si="197"/>
        <v>1.0199956735533392E-13</v>
      </c>
      <c r="FK124" s="98">
        <f t="shared" si="197"/>
        <v>1.596000000033056E-2</v>
      </c>
      <c r="FL124" s="98">
        <f t="shared" si="197"/>
        <v>2.0883076940132715E-2</v>
      </c>
      <c r="FM124" s="98">
        <f t="shared" si="197"/>
        <v>6.5959999996493116E-2</v>
      </c>
      <c r="FN124" s="98">
        <f t="shared" si="197"/>
        <v>6.5960000000006194E-2</v>
      </c>
      <c r="FO124" s="98">
        <f t="shared" si="197"/>
        <v>6.5960000000240715E-2</v>
      </c>
      <c r="FP124" s="98">
        <f t="shared" si="197"/>
        <v>6.59600000001897E-2</v>
      </c>
      <c r="FQ124" s="98">
        <f t="shared" si="197"/>
        <v>6.0528000000014445E-2</v>
      </c>
      <c r="FR124" s="98">
        <f t="shared" si="197"/>
        <v>6.5960000000018934E-2</v>
      </c>
      <c r="FS124" s="98">
        <f t="shared" si="197"/>
        <v>5.1189999999908323E-2</v>
      </c>
      <c r="FT124" s="98">
        <f t="shared" si="197"/>
        <v>5.0000000000026738E-2</v>
      </c>
      <c r="FU124" s="98">
        <f t="shared" si="197"/>
        <v>5.0000000000037452E-2</v>
      </c>
      <c r="FV124" s="98">
        <f t="shared" si="197"/>
        <v>6.0864000000288257E-2</v>
      </c>
      <c r="FW124" s="98">
        <f t="shared" si="197"/>
        <v>6.3580000000123163E-2</v>
      </c>
      <c r="FX124" s="98">
        <f t="shared" si="197"/>
        <v>6.3580000005687518E-2</v>
      </c>
      <c r="FY124" s="98">
        <f t="shared" si="197"/>
        <v>0.11358000000107442</v>
      </c>
      <c r="FZ124" s="98">
        <f t="shared" si="197"/>
        <v>0.12111979990177718</v>
      </c>
      <c r="GA124" s="98">
        <f t="shared" si="197"/>
        <v>9.7915349525032197E-2</v>
      </c>
      <c r="GB124" s="98">
        <f t="shared" si="197"/>
        <v>0.11357999999967291</v>
      </c>
      <c r="GC124" s="98">
        <f t="shared" si="197"/>
        <v>0.11358000000142229</v>
      </c>
      <c r="GD124" s="98">
        <f t="shared" si="197"/>
        <v>0.10000000000093068</v>
      </c>
      <c r="GE124" s="98">
        <f t="shared" si="197"/>
        <v>5.7005000000265704E-2</v>
      </c>
      <c r="GF124" s="98">
        <f t="shared" si="197"/>
        <v>6.3580000000092771E-2</v>
      </c>
      <c r="GG124" s="98">
        <f t="shared" si="197"/>
        <v>7.058500000006826E-2</v>
      </c>
      <c r="GH124" s="98">
        <f t="shared" si="197"/>
        <v>6.3815892308224362E-2</v>
      </c>
      <c r="GI124" s="98">
        <f t="shared" si="197"/>
        <v>5.2380000000407378E-2</v>
      </c>
      <c r="GJ124" s="98">
        <f t="shared" si="197"/>
        <v>5.2380000001951921E-2</v>
      </c>
      <c r="GK124" s="98">
        <f t="shared" si="197"/>
        <v>2.3800000000206312E-3</v>
      </c>
      <c r="GL124" s="98">
        <f t="shared" si="197"/>
        <v>2.3800000090122187E-3</v>
      </c>
      <c r="GM124" s="98">
        <f t="shared" si="197"/>
        <v>6.0818164852076917E-2</v>
      </c>
      <c r="GN124" s="98">
        <f t="shared" si="197"/>
        <v>1.8618164851449709E-2</v>
      </c>
      <c r="GO124" s="98">
        <f t="shared" si="197"/>
        <v>3.365292432086011E-2</v>
      </c>
      <c r="GP124" s="98">
        <f t="shared" si="197"/>
        <v>2.6627621618735965E-3</v>
      </c>
      <c r="GQ124" s="98">
        <f t="shared" si="197"/>
        <v>3.1750000000133898E-3</v>
      </c>
      <c r="GR124" s="98">
        <f t="shared" si="197"/>
        <v>3.1750000000563671E-3</v>
      </c>
      <c r="GS124" s="98">
        <f t="shared" ref="GS124:IQ124" si="198">SUMPRODUCT(GS$3:GS$58,$JZ$3:$JZ$58)</f>
        <v>3.1750000000805825E-3</v>
      </c>
      <c r="GT124" s="98">
        <f t="shared" si="198"/>
        <v>3.1750000033361142E-3</v>
      </c>
      <c r="GU124" s="98">
        <f t="shared" si="198"/>
        <v>3.1750000168702967E-3</v>
      </c>
      <c r="GV124" s="98">
        <f t="shared" si="198"/>
        <v>3.1269333787925955E-3</v>
      </c>
      <c r="GW124" s="98">
        <f t="shared" si="198"/>
        <v>1.3311071767063389E-2</v>
      </c>
      <c r="GX124" s="98">
        <f t="shared" si="198"/>
        <v>1.0345000000182156E-2</v>
      </c>
      <c r="GY124" s="98">
        <f t="shared" si="198"/>
        <v>1.1643697032351401E-2</v>
      </c>
      <c r="GZ124" s="98">
        <f t="shared" si="198"/>
        <v>6.1643697033810112E-2</v>
      </c>
      <c r="HA124" s="98">
        <f t="shared" si="198"/>
        <v>0.11258445540000211</v>
      </c>
      <c r="HB124" s="98">
        <f t="shared" si="198"/>
        <v>5.2379999998287914E-2</v>
      </c>
      <c r="HC124" s="98">
        <f t="shared" si="198"/>
        <v>5.2380000084399615E-2</v>
      </c>
      <c r="HD124" s="98">
        <f t="shared" si="198"/>
        <v>9.7207597536111967E-2</v>
      </c>
      <c r="HE124" s="98">
        <f t="shared" si="198"/>
        <v>9.3850000022900736E-3</v>
      </c>
      <c r="HF124" s="98">
        <f t="shared" si="198"/>
        <v>5.7004999999977532E-2</v>
      </c>
      <c r="HG124" s="98">
        <f t="shared" si="198"/>
        <v>5.2991574029869669E-2</v>
      </c>
      <c r="HH124" s="98">
        <f t="shared" si="198"/>
        <v>5.0396865815990087E-2</v>
      </c>
      <c r="HI124" s="98">
        <f t="shared" si="198"/>
        <v>0.14999999961737104</v>
      </c>
      <c r="HJ124" s="98">
        <f t="shared" si="198"/>
        <v>0.12179473775807603</v>
      </c>
      <c r="HK124" s="98">
        <f t="shared" si="198"/>
        <v>0.12055028844996532</v>
      </c>
      <c r="HL124" s="98">
        <f t="shared" si="198"/>
        <v>0.10000000000778601</v>
      </c>
      <c r="HM124" s="98">
        <f t="shared" si="198"/>
        <v>5.0000000008362862E-2</v>
      </c>
      <c r="HN124" s="98">
        <f t="shared" si="198"/>
        <v>0.17897332367053986</v>
      </c>
      <c r="HO124" s="98">
        <f t="shared" si="198"/>
        <v>0.18663963857514612</v>
      </c>
      <c r="HP124" s="98">
        <f t="shared" si="198"/>
        <v>0.17899638573209517</v>
      </c>
      <c r="HQ124" s="98">
        <f t="shared" si="198"/>
        <v>0.19999999998849891</v>
      </c>
      <c r="HR124" s="98">
        <f t="shared" si="198"/>
        <v>0.19999999997225162</v>
      </c>
      <c r="HS124" s="98">
        <f t="shared" si="198"/>
        <v>0.20000000000271012</v>
      </c>
      <c r="HT124" s="98">
        <f t="shared" si="198"/>
        <v>0.20276288853720809</v>
      </c>
      <c r="HU124" s="98">
        <f t="shared" si="198"/>
        <v>0.21167319756452094</v>
      </c>
      <c r="HV124" s="98">
        <f t="shared" si="198"/>
        <v>0.18895873313419673</v>
      </c>
      <c r="HW124" s="98">
        <f t="shared" si="198"/>
        <v>0.13951151792267105</v>
      </c>
      <c r="HX124" s="98">
        <f t="shared" si="198"/>
        <v>5.5696948313020855E-2</v>
      </c>
      <c r="HY124" s="98">
        <f t="shared" si="198"/>
        <v>5.9795420055389147E-2</v>
      </c>
      <c r="HZ124" s="98">
        <f t="shared" si="198"/>
        <v>5.7005000111353753E-2</v>
      </c>
      <c r="IA124" s="98">
        <f t="shared" si="198"/>
        <v>5.7005000418175501E-2</v>
      </c>
      <c r="IB124" s="98">
        <f t="shared" si="198"/>
        <v>6.6505567817695344E-2</v>
      </c>
      <c r="IC124" s="98">
        <f t="shared" si="198"/>
        <v>3.0085568048006935E-2</v>
      </c>
      <c r="ID124" s="98">
        <f t="shared" si="198"/>
        <v>0.10137304269107503</v>
      </c>
      <c r="IE124" s="98">
        <f t="shared" si="198"/>
        <v>9.3408222668963467E-2</v>
      </c>
      <c r="IF124" s="98">
        <f t="shared" si="198"/>
        <v>0.10700500000571632</v>
      </c>
      <c r="IG124" s="98">
        <f t="shared" si="198"/>
        <v>0.1070050000829904</v>
      </c>
      <c r="IH124" s="98">
        <f t="shared" si="198"/>
        <v>0.10700500001200985</v>
      </c>
      <c r="II124" s="98">
        <f t="shared" si="198"/>
        <v>4.0505135127799616E-2</v>
      </c>
      <c r="IJ124" s="98">
        <f t="shared" si="198"/>
        <v>5.0850136353960289E-2</v>
      </c>
      <c r="IK124" s="98">
        <f t="shared" si="198"/>
        <v>6.8874435435636067E-2</v>
      </c>
      <c r="IL124" s="98">
        <f t="shared" si="198"/>
        <v>1.9617617985246999E-2</v>
      </c>
      <c r="IM124" s="98">
        <f t="shared" si="198"/>
        <v>8.7121651555331601E-3</v>
      </c>
      <c r="IN124" s="98">
        <f t="shared" si="198"/>
        <v>8.053066399410524E-4</v>
      </c>
      <c r="IO124" s="98">
        <f t="shared" si="198"/>
        <v>1.2534694347172753E-2</v>
      </c>
      <c r="IP124" s="98">
        <f t="shared" si="198"/>
        <v>3.7565533849795635E-2</v>
      </c>
      <c r="IQ124" s="98">
        <f t="shared" si="198"/>
        <v>0.13824378381464444</v>
      </c>
      <c r="IR124" s="10"/>
      <c r="IS124" s="10"/>
      <c r="IT124" s="98">
        <f t="shared" ref="IT124:IZ124" si="199">SUMPRODUCT(IT$3:IT$58,$JZ$3:$JZ$58)</f>
        <v>5.5612670000000003E-2</v>
      </c>
      <c r="IU124" s="98">
        <f t="shared" si="199"/>
        <v>4.8097169999999995E-2</v>
      </c>
      <c r="IV124" s="98">
        <f t="shared" si="199"/>
        <v>4.803404E-2</v>
      </c>
      <c r="IW124" s="98">
        <f t="shared" si="199"/>
        <v>8.1600000000000006E-2</v>
      </c>
      <c r="IX124" s="98">
        <f t="shared" si="199"/>
        <v>5.2099919999999994E-2</v>
      </c>
      <c r="IY124" s="98">
        <f t="shared" si="199"/>
        <v>0</v>
      </c>
      <c r="IZ124" s="98">
        <f t="shared" si="199"/>
        <v>0</v>
      </c>
      <c r="JA124" s="10"/>
      <c r="JB124" s="98">
        <f t="shared" ref="JB124:JH124" si="200">SUMPRODUCT(JB$3:JB$58,$JZ$3:$JZ$58)</f>
        <v>-1.3899844999999999E-3</v>
      </c>
      <c r="JC124" s="98">
        <f t="shared" si="200"/>
        <v>1.0806100000000001E-3</v>
      </c>
      <c r="JD124" s="98">
        <f t="shared" si="200"/>
        <v>2.5775799999999999E-3</v>
      </c>
      <c r="JE124" s="98">
        <f t="shared" si="200"/>
        <v>1.8422899999999999E-3</v>
      </c>
      <c r="JF124" s="98">
        <f t="shared" si="200"/>
        <v>-4.2715999999999989E-4</v>
      </c>
      <c r="JG124" s="98">
        <f t="shared" si="200"/>
        <v>1.03352E-3</v>
      </c>
      <c r="JH124" s="98">
        <f t="shared" si="200"/>
        <v>0</v>
      </c>
      <c r="JI124" s="10"/>
      <c r="JJ124" s="98">
        <f t="shared" si="194"/>
        <v>4.7168555000000004E-3</v>
      </c>
      <c r="JK124" s="10"/>
      <c r="JM124" s="10"/>
      <c r="JN124" s="12"/>
      <c r="JO124" s="12"/>
      <c r="JP124" s="12"/>
      <c r="JQ124" s="12"/>
      <c r="JR124" s="10"/>
      <c r="JS124" s="12"/>
      <c r="JT124" s="12"/>
      <c r="JU124" s="12"/>
      <c r="JV124" s="12"/>
      <c r="JW124" s="12"/>
      <c r="JX124" s="10"/>
      <c r="JY124" s="10"/>
      <c r="JZ124" s="10"/>
      <c r="KA124" s="10"/>
      <c r="KB124" s="10"/>
      <c r="KC124" s="10"/>
      <c r="KD124" s="10"/>
      <c r="KE124" s="10"/>
      <c r="KF124" s="10"/>
      <c r="KG124" s="10"/>
      <c r="KH124" s="10"/>
      <c r="KI124" s="10"/>
      <c r="KJ124" s="10"/>
      <c r="KK124" s="10"/>
      <c r="KL124" s="10"/>
      <c r="KM124" s="10"/>
      <c r="KN124" s="10"/>
      <c r="KO124" s="10"/>
      <c r="KP124" s="10"/>
      <c r="KQ124" s="10"/>
      <c r="KR124" s="10"/>
      <c r="KS124" s="10"/>
      <c r="KT124" s="10"/>
      <c r="KU124" s="10"/>
      <c r="KV124" s="10"/>
      <c r="KW124" s="10"/>
      <c r="KX124" s="10"/>
      <c r="KY124" s="10"/>
      <c r="KZ124" s="10"/>
    </row>
    <row r="125" spans="1:312" outlineLevel="1">
      <c r="A125" s="10"/>
      <c r="B125" s="43" t="s">
        <v>86</v>
      </c>
      <c r="C125" s="52" t="s">
        <v>366</v>
      </c>
      <c r="D125" s="52">
        <v>0.04</v>
      </c>
      <c r="E125" s="12"/>
      <c r="F125" s="91">
        <f>SUMPRODUCT(F$3:F$58,$KA$3:$KA$58)</f>
        <v>0</v>
      </c>
      <c r="G125" s="91">
        <f>SUMPRODUCT(G$3:G$58,$KA$3:$KA$58)</f>
        <v>7.4000000000000021E-3</v>
      </c>
      <c r="H125" s="10"/>
      <c r="I125" s="91">
        <f t="shared" ref="I125:BT125" si="201">SUMPRODUCT(I$3:I$58,$KA$3:$KA$58)</f>
        <v>1.0040000003975853E-2</v>
      </c>
      <c r="J125" s="91">
        <f t="shared" si="201"/>
        <v>6.0040000005297196E-2</v>
      </c>
      <c r="K125" s="91">
        <f t="shared" si="201"/>
        <v>0.10076500160516469</v>
      </c>
      <c r="L125" s="91">
        <f t="shared" si="201"/>
        <v>0.1007650003998026</v>
      </c>
      <c r="M125" s="91">
        <f t="shared" si="201"/>
        <v>9.9999999972921902E-2</v>
      </c>
      <c r="N125" s="91">
        <f t="shared" si="201"/>
        <v>9.9999999998833633E-2</v>
      </c>
      <c r="O125" s="91">
        <f t="shared" si="201"/>
        <v>0.10000000000208684</v>
      </c>
      <c r="P125" s="91">
        <f t="shared" si="201"/>
        <v>0.1000000000000171</v>
      </c>
      <c r="Q125" s="91">
        <f t="shared" si="201"/>
        <v>0.15000000000020403</v>
      </c>
      <c r="R125" s="91">
        <f t="shared" si="201"/>
        <v>0.10000000000009725</v>
      </c>
      <c r="S125" s="91">
        <f t="shared" si="201"/>
        <v>0.15000000000004093</v>
      </c>
      <c r="T125" s="91">
        <f t="shared" si="201"/>
        <v>0.15000000000006494</v>
      </c>
      <c r="U125" s="91">
        <f t="shared" si="201"/>
        <v>0.15000000000002195</v>
      </c>
      <c r="V125" s="91">
        <f t="shared" si="201"/>
        <v>0.15927499806572584</v>
      </c>
      <c r="W125" s="91">
        <f t="shared" si="201"/>
        <v>0.10000000000724145</v>
      </c>
      <c r="X125" s="91">
        <f t="shared" si="201"/>
        <v>0.10000000000003101</v>
      </c>
      <c r="Y125" s="91">
        <f t="shared" si="201"/>
        <v>0.10723449507346056</v>
      </c>
      <c r="Z125" s="91">
        <f t="shared" si="201"/>
        <v>0.10723449508543395</v>
      </c>
      <c r="AA125" s="91">
        <f t="shared" si="201"/>
        <v>0.10074199665839441</v>
      </c>
      <c r="AB125" s="91">
        <f t="shared" si="201"/>
        <v>5.000000000261963E-2</v>
      </c>
      <c r="AC125" s="91">
        <f t="shared" si="201"/>
        <v>0.10000000000152695</v>
      </c>
      <c r="AD125" s="91">
        <f t="shared" si="201"/>
        <v>0.10000000000009414</v>
      </c>
      <c r="AE125" s="91">
        <f t="shared" si="201"/>
        <v>0</v>
      </c>
      <c r="AF125" s="91">
        <f t="shared" si="201"/>
        <v>9.2746414983272372E-3</v>
      </c>
      <c r="AG125" s="91">
        <f t="shared" si="201"/>
        <v>9.5234904523003785E-3</v>
      </c>
      <c r="AH125" s="91">
        <f t="shared" si="201"/>
        <v>3.48168385585515E-15</v>
      </c>
      <c r="AI125" s="91">
        <f t="shared" si="201"/>
        <v>7.5000000000011086E-2</v>
      </c>
      <c r="AJ125" s="91">
        <f t="shared" si="201"/>
        <v>9.2749900980612192E-3</v>
      </c>
      <c r="AK125" s="91">
        <f t="shared" si="201"/>
        <v>1.0040000000039252E-2</v>
      </c>
      <c r="AL125" s="91">
        <f t="shared" si="201"/>
        <v>9.2744720969772741E-3</v>
      </c>
      <c r="AM125" s="91">
        <f t="shared" si="201"/>
        <v>1.00400000032247E-2</v>
      </c>
      <c r="AN125" s="91">
        <f t="shared" si="201"/>
        <v>1.0040000001451773E-2</v>
      </c>
      <c r="AO125" s="91">
        <f t="shared" si="201"/>
        <v>1.0918615386799934E-2</v>
      </c>
      <c r="AP125" s="91">
        <f t="shared" si="201"/>
        <v>1.0199479897578466E-2</v>
      </c>
      <c r="AQ125" s="91">
        <f t="shared" si="201"/>
        <v>1.0974999999984362E-2</v>
      </c>
      <c r="AR125" s="91">
        <f t="shared" si="201"/>
        <v>1.0040000000017014E-2</v>
      </c>
      <c r="AS125" s="91">
        <f t="shared" si="201"/>
        <v>1.0039999999973771E-2</v>
      </c>
      <c r="AT125" s="91">
        <f t="shared" si="201"/>
        <v>9.5364265489254803E-3</v>
      </c>
      <c r="AU125" s="91">
        <f t="shared" si="201"/>
        <v>9.2750000000274731E-3</v>
      </c>
      <c r="AV125" s="91">
        <f t="shared" si="201"/>
        <v>9.2750000000008052E-3</v>
      </c>
      <c r="AW125" s="91">
        <f t="shared" si="201"/>
        <v>1.004000000000123E-2</v>
      </c>
      <c r="AX125" s="91">
        <f t="shared" si="201"/>
        <v>1.0040000000009316E-2</v>
      </c>
      <c r="AY125" s="91">
        <f t="shared" si="201"/>
        <v>1.0038827933784047E-2</v>
      </c>
      <c r="AZ125" s="91">
        <f t="shared" si="201"/>
        <v>5.9465077281264524E-2</v>
      </c>
      <c r="BA125" s="91">
        <f t="shared" si="201"/>
        <v>5.9275000003082043E-2</v>
      </c>
      <c r="BB125" s="91">
        <f t="shared" si="201"/>
        <v>0.10706425705812478</v>
      </c>
      <c r="BC125" s="91">
        <f t="shared" si="201"/>
        <v>0.1070642568011349</v>
      </c>
      <c r="BD125" s="91">
        <f t="shared" si="201"/>
        <v>0.10927500055598474</v>
      </c>
      <c r="BE125" s="91">
        <f t="shared" si="201"/>
        <v>0.10927500022188602</v>
      </c>
      <c r="BF125" s="91">
        <f t="shared" si="201"/>
        <v>0.109275000057697</v>
      </c>
      <c r="BG125" s="91">
        <f t="shared" si="201"/>
        <v>0.10960187578185387</v>
      </c>
      <c r="BH125" s="91">
        <f t="shared" si="201"/>
        <v>0.10000589087348116</v>
      </c>
      <c r="BI125" s="91">
        <f t="shared" si="201"/>
        <v>6.0210001336034616E-2</v>
      </c>
      <c r="BJ125" s="91">
        <f t="shared" si="201"/>
        <v>7.7322749100489585E-2</v>
      </c>
      <c r="BK125" s="91">
        <f t="shared" si="201"/>
        <v>0.11021000001896236</v>
      </c>
      <c r="BL125" s="91">
        <f t="shared" si="201"/>
        <v>6.0210000000088429E-2</v>
      </c>
      <c r="BM125" s="91">
        <f t="shared" si="201"/>
        <v>6.0210000017069831E-2</v>
      </c>
      <c r="BN125" s="91">
        <f t="shared" si="201"/>
        <v>1.0210000026779052E-2</v>
      </c>
      <c r="BO125" s="91">
        <f t="shared" si="201"/>
        <v>1.02100000568609E-2</v>
      </c>
      <c r="BP125" s="91">
        <f t="shared" si="201"/>
        <v>1.0210000006230666E-2</v>
      </c>
      <c r="BQ125" s="91">
        <f t="shared" si="201"/>
        <v>1.0210000001590074E-2</v>
      </c>
      <c r="BR125" s="91">
        <f t="shared" si="201"/>
        <v>6.0058332204364587E-2</v>
      </c>
      <c r="BS125" s="91">
        <f t="shared" si="201"/>
        <v>5.9435522229887724E-2</v>
      </c>
      <c r="BT125" s="91">
        <f t="shared" si="201"/>
        <v>6.0210000131606156E-2</v>
      </c>
      <c r="BU125" s="91">
        <f t="shared" ref="BU125:EF125" si="202">SUMPRODUCT(BU$3:BU$58,$KA$3:$KA$58)</f>
        <v>0.10540928796679136</v>
      </c>
      <c r="BV125" s="91">
        <f t="shared" si="202"/>
        <v>5.9275000005372634E-2</v>
      </c>
      <c r="BW125" s="91">
        <f t="shared" si="202"/>
        <v>5.9275000000089645E-2</v>
      </c>
      <c r="BX125" s="91">
        <f t="shared" si="202"/>
        <v>9.2750000102361681E-3</v>
      </c>
      <c r="BY125" s="91">
        <f t="shared" si="202"/>
        <v>9.7819260998540554E-3</v>
      </c>
      <c r="BZ125" s="91">
        <f t="shared" si="202"/>
        <v>9.2750000043280503E-3</v>
      </c>
      <c r="CA125" s="91">
        <f t="shared" si="202"/>
        <v>9.8397303175572354E-3</v>
      </c>
      <c r="CB125" s="91">
        <f t="shared" si="202"/>
        <v>3.2249838124191833E-2</v>
      </c>
      <c r="CC125" s="91">
        <f t="shared" si="202"/>
        <v>5.0091323740632257E-2</v>
      </c>
      <c r="CD125" s="91">
        <f t="shared" si="202"/>
        <v>5.0473823763415818E-2</v>
      </c>
      <c r="CE125" s="91">
        <f t="shared" si="202"/>
        <v>8.1693255739176407E-2</v>
      </c>
      <c r="CF125" s="91">
        <f t="shared" si="202"/>
        <v>9.2749999508039156E-3</v>
      </c>
      <c r="CG125" s="91">
        <f t="shared" si="202"/>
        <v>9.2749999970635783E-3</v>
      </c>
      <c r="CH125" s="91">
        <f t="shared" si="202"/>
        <v>9.275000001129621E-3</v>
      </c>
      <c r="CI125" s="91">
        <f t="shared" si="202"/>
        <v>9.275000023283209E-3</v>
      </c>
      <c r="CJ125" s="91">
        <f t="shared" si="202"/>
        <v>6.116963951982133E-2</v>
      </c>
      <c r="CK125" s="91">
        <f t="shared" si="202"/>
        <v>9.8304309635174059E-3</v>
      </c>
      <c r="CL125" s="91">
        <f t="shared" si="202"/>
        <v>0.11596150273475023</v>
      </c>
      <c r="CM125" s="91">
        <f t="shared" si="202"/>
        <v>3.8272205591820679E-2</v>
      </c>
      <c r="CN125" s="91">
        <f t="shared" si="202"/>
        <v>1.9681708228872438E-2</v>
      </c>
      <c r="CO125" s="91">
        <f t="shared" si="202"/>
        <v>1.0210000019574974E-2</v>
      </c>
      <c r="CP125" s="91">
        <f t="shared" si="202"/>
        <v>9.3500000766106228E-4</v>
      </c>
      <c r="CQ125" s="91">
        <f t="shared" si="202"/>
        <v>0.10093499994754096</v>
      </c>
      <c r="CR125" s="91">
        <f t="shared" si="202"/>
        <v>0.1009350000002556</v>
      </c>
      <c r="CS125" s="91">
        <f t="shared" si="202"/>
        <v>2.8915082482115627E-2</v>
      </c>
      <c r="CT125" s="91">
        <f t="shared" si="202"/>
        <v>9.2750000445148313E-3</v>
      </c>
      <c r="CU125" s="91">
        <f t="shared" si="202"/>
        <v>0.10513064235112642</v>
      </c>
      <c r="CV125" s="91">
        <f t="shared" si="202"/>
        <v>5.9275000007483702E-2</v>
      </c>
      <c r="CW125" s="91">
        <f t="shared" si="202"/>
        <v>9.2750000168541156E-3</v>
      </c>
      <c r="CX125" s="91">
        <f t="shared" si="202"/>
        <v>9.2750000022370285E-3</v>
      </c>
      <c r="CY125" s="91">
        <f t="shared" si="202"/>
        <v>9.2750000045483619E-3</v>
      </c>
      <c r="CZ125" s="91">
        <f t="shared" si="202"/>
        <v>1.932296781891843E-2</v>
      </c>
      <c r="DA125" s="91">
        <f t="shared" si="202"/>
        <v>0.10000000003556128</v>
      </c>
      <c r="DB125" s="91">
        <f t="shared" si="202"/>
        <v>0.10000000001983506</v>
      </c>
      <c r="DC125" s="91">
        <f t="shared" si="202"/>
        <v>9.9999999997778088E-2</v>
      </c>
      <c r="DD125" s="91">
        <f t="shared" si="202"/>
        <v>0.10509594044485882</v>
      </c>
      <c r="DE125" s="91">
        <f t="shared" si="202"/>
        <v>0.10927499992773923</v>
      </c>
      <c r="DF125" s="91">
        <f t="shared" si="202"/>
        <v>9.9999999957600019E-2</v>
      </c>
      <c r="DG125" s="91">
        <f t="shared" si="202"/>
        <v>9.9999999977392187E-2</v>
      </c>
      <c r="DH125" s="91">
        <f t="shared" si="202"/>
        <v>2.4999999962531296E-2</v>
      </c>
      <c r="DI125" s="91">
        <f t="shared" si="202"/>
        <v>2.593499996245013E-2</v>
      </c>
      <c r="DJ125" s="91">
        <f t="shared" si="202"/>
        <v>0.10000000000003217</v>
      </c>
      <c r="DK125" s="91">
        <f t="shared" si="202"/>
        <v>1.5993440968318805E-2</v>
      </c>
      <c r="DL125" s="91">
        <f t="shared" si="202"/>
        <v>5.0935000000099991E-2</v>
      </c>
      <c r="DM125" s="91">
        <f t="shared" si="202"/>
        <v>0.10074800000087017</v>
      </c>
      <c r="DN125" s="91">
        <f t="shared" si="202"/>
        <v>5.0748000000742519E-2</v>
      </c>
      <c r="DO125" s="91">
        <f t="shared" si="202"/>
        <v>9.3499999982231484E-4</v>
      </c>
      <c r="DP125" s="91">
        <f t="shared" si="202"/>
        <v>9.3499999988561435E-4</v>
      </c>
      <c r="DQ125" s="91">
        <f t="shared" si="202"/>
        <v>9.3499999992358225E-4</v>
      </c>
      <c r="DR125" s="91">
        <f t="shared" si="202"/>
        <v>9.3499999995761806E-4</v>
      </c>
      <c r="DS125" s="91">
        <f t="shared" si="202"/>
        <v>9.3500000000014665E-4</v>
      </c>
      <c r="DT125" s="91">
        <f t="shared" si="202"/>
        <v>5.0935000001948089E-2</v>
      </c>
      <c r="DU125" s="91">
        <f t="shared" si="202"/>
        <v>9.3500000009863211E-4</v>
      </c>
      <c r="DV125" s="91">
        <f t="shared" si="202"/>
        <v>0.13343500000053332</v>
      </c>
      <c r="DW125" s="91">
        <f t="shared" si="202"/>
        <v>0.15278250000506202</v>
      </c>
      <c r="DX125" s="91">
        <f t="shared" si="202"/>
        <v>0.15927499999998224</v>
      </c>
      <c r="DY125" s="91">
        <f t="shared" si="202"/>
        <v>0.15000000000016808</v>
      </c>
      <c r="DZ125" s="91">
        <f t="shared" si="202"/>
        <v>0.10000000000236987</v>
      </c>
      <c r="EA125" s="91">
        <f t="shared" si="202"/>
        <v>9.9999999998614197E-2</v>
      </c>
      <c r="EB125" s="91">
        <f t="shared" si="202"/>
        <v>0.12037246958817099</v>
      </c>
      <c r="EC125" s="91">
        <f t="shared" si="202"/>
        <v>0.14537246964498823</v>
      </c>
      <c r="ED125" s="91">
        <f t="shared" si="202"/>
        <v>0.1453724696480847</v>
      </c>
      <c r="EE125" s="91">
        <f t="shared" si="202"/>
        <v>0.15000000000274905</v>
      </c>
      <c r="EF125" s="91">
        <f t="shared" si="202"/>
        <v>0.13089878541813832</v>
      </c>
      <c r="EG125" s="91">
        <f t="shared" ref="EG125:GR125" si="203">SUMPRODUCT(EG$3:EG$58,$KA$3:$KA$58)</f>
        <v>9.8338704997256665E-2</v>
      </c>
      <c r="EH125" s="91">
        <f t="shared" si="203"/>
        <v>5.7832738878363096E-13</v>
      </c>
      <c r="EI125" s="91">
        <f t="shared" si="203"/>
        <v>4.9531983981322851E-2</v>
      </c>
      <c r="EJ125" s="91">
        <f t="shared" si="203"/>
        <v>5.0000000000434509E-2</v>
      </c>
      <c r="EK125" s="91">
        <f t="shared" si="203"/>
        <v>4.6279014930041308E-2</v>
      </c>
      <c r="EL125" s="91">
        <f t="shared" si="203"/>
        <v>6.0210000000754618E-2</v>
      </c>
      <c r="EM125" s="91">
        <f t="shared" si="203"/>
        <v>9.8366123543531924E-3</v>
      </c>
      <c r="EN125" s="91">
        <f t="shared" si="203"/>
        <v>7.3982420558108873E-3</v>
      </c>
      <c r="EO125" s="91">
        <f t="shared" si="203"/>
        <v>9.2749999999647437E-3</v>
      </c>
      <c r="EP125" s="91">
        <f t="shared" si="203"/>
        <v>9.2750000000411791E-3</v>
      </c>
      <c r="EQ125" s="91">
        <f t="shared" si="203"/>
        <v>9.2750000004309871E-3</v>
      </c>
      <c r="ER125" s="91">
        <f t="shared" si="203"/>
        <v>4.8918899711661518E-3</v>
      </c>
      <c r="ES125" s="91">
        <f t="shared" si="203"/>
        <v>0</v>
      </c>
      <c r="ET125" s="91">
        <f t="shared" si="203"/>
        <v>9.3500000152033026E-4</v>
      </c>
      <c r="EU125" s="91">
        <f t="shared" si="203"/>
        <v>4.3176113954577239E-2</v>
      </c>
      <c r="EV125" s="91">
        <f t="shared" si="203"/>
        <v>4.2241113954454616E-2</v>
      </c>
      <c r="EW125" s="91">
        <f t="shared" si="203"/>
        <v>0.10000000000008068</v>
      </c>
      <c r="EX125" s="91">
        <f t="shared" si="203"/>
        <v>2.5000000005266008E-2</v>
      </c>
      <c r="EY125" s="91">
        <f t="shared" si="203"/>
        <v>3.662547831341252E-15</v>
      </c>
      <c r="EZ125" s="91">
        <f t="shared" si="203"/>
        <v>0</v>
      </c>
      <c r="FA125" s="91">
        <f t="shared" si="203"/>
        <v>0</v>
      </c>
      <c r="FB125" s="91">
        <f t="shared" si="203"/>
        <v>5.0000000000049838E-2</v>
      </c>
      <c r="FC125" s="91">
        <f t="shared" si="203"/>
        <v>9.9999999998379913E-2</v>
      </c>
      <c r="FD125" s="91">
        <f t="shared" si="203"/>
        <v>4.9999999999996797E-2</v>
      </c>
      <c r="FE125" s="91">
        <f t="shared" si="203"/>
        <v>0.10000000000004999</v>
      </c>
      <c r="FF125" s="91">
        <f t="shared" si="203"/>
        <v>0.10000000000060229</v>
      </c>
      <c r="FG125" s="91">
        <f t="shared" si="203"/>
        <v>0.15000000000048339</v>
      </c>
      <c r="FH125" s="91">
        <f t="shared" si="203"/>
        <v>0.15927500000006303</v>
      </c>
      <c r="FI125" s="91">
        <f t="shared" si="203"/>
        <v>0.1509350000008883</v>
      </c>
      <c r="FJ125" s="91">
        <f t="shared" si="203"/>
        <v>0.10000000000060863</v>
      </c>
      <c r="FK125" s="91">
        <f t="shared" si="203"/>
        <v>5.0934999999186568E-2</v>
      </c>
      <c r="FL125" s="91">
        <f t="shared" si="203"/>
        <v>9.3500000001303174E-4</v>
      </c>
      <c r="FM125" s="91">
        <f t="shared" si="203"/>
        <v>9.3500000000964448E-4</v>
      </c>
      <c r="FN125" s="91">
        <f t="shared" si="203"/>
        <v>9.3500000000010383E-4</v>
      </c>
      <c r="FO125" s="91">
        <f t="shared" si="203"/>
        <v>9.3500000000263522E-4</v>
      </c>
      <c r="FP125" s="91">
        <f t="shared" si="203"/>
        <v>9.3500000000203425E-4</v>
      </c>
      <c r="FQ125" s="91">
        <f t="shared" si="203"/>
        <v>9.3500000000044416E-4</v>
      </c>
      <c r="FR125" s="91">
        <f t="shared" si="203"/>
        <v>9.3500000000234541E-4</v>
      </c>
      <c r="FS125" s="91">
        <f t="shared" si="203"/>
        <v>4.6749999994854624E-4</v>
      </c>
      <c r="FT125" s="91">
        <f t="shared" si="203"/>
        <v>0</v>
      </c>
      <c r="FU125" s="91">
        <f t="shared" si="203"/>
        <v>0</v>
      </c>
      <c r="FV125" s="91">
        <f t="shared" si="203"/>
        <v>0</v>
      </c>
      <c r="FW125" s="91">
        <f t="shared" si="203"/>
        <v>0</v>
      </c>
      <c r="FX125" s="91">
        <f t="shared" si="203"/>
        <v>9.9704857137772762E-14</v>
      </c>
      <c r="FY125" s="91">
        <f t="shared" si="203"/>
        <v>2.5552534757545628E-15</v>
      </c>
      <c r="FZ125" s="91">
        <f t="shared" si="203"/>
        <v>0</v>
      </c>
      <c r="GA125" s="91">
        <f t="shared" si="203"/>
        <v>0</v>
      </c>
      <c r="GB125" s="91">
        <f t="shared" si="203"/>
        <v>0</v>
      </c>
      <c r="GC125" s="91">
        <f t="shared" si="203"/>
        <v>0</v>
      </c>
      <c r="GD125" s="91">
        <f t="shared" si="203"/>
        <v>9.9999999999066766E-2</v>
      </c>
      <c r="GE125" s="91">
        <f t="shared" si="203"/>
        <v>0.1092750000002144</v>
      </c>
      <c r="GF125" s="91">
        <f t="shared" si="203"/>
        <v>0.10000000000004761</v>
      </c>
      <c r="GG125" s="91">
        <f t="shared" si="203"/>
        <v>9.3519230782140323E-3</v>
      </c>
      <c r="GH125" s="91">
        <f t="shared" si="203"/>
        <v>9.2750000005287717E-3</v>
      </c>
      <c r="GI125" s="91">
        <f t="shared" si="203"/>
        <v>9.3500000000093736E-4</v>
      </c>
      <c r="GJ125" s="91">
        <f t="shared" si="203"/>
        <v>5.093500000428592E-2</v>
      </c>
      <c r="GK125" s="91">
        <f t="shared" si="203"/>
        <v>5.0935000000077897E-2</v>
      </c>
      <c r="GL125" s="91">
        <f t="shared" si="203"/>
        <v>0.10093499999757516</v>
      </c>
      <c r="GM125" s="91">
        <f t="shared" si="203"/>
        <v>5.7342775696463795E-2</v>
      </c>
      <c r="GN125" s="91">
        <f t="shared" si="203"/>
        <v>6.0833991890355543E-2</v>
      </c>
      <c r="GO125" s="91">
        <f t="shared" si="203"/>
        <v>6.097500000000871E-2</v>
      </c>
      <c r="GP125" s="91">
        <f t="shared" si="203"/>
        <v>9.7151216246243968E-2</v>
      </c>
      <c r="GQ125" s="91">
        <f t="shared" si="203"/>
        <v>5.0935000000070896E-2</v>
      </c>
      <c r="GR125" s="91">
        <f t="shared" si="203"/>
        <v>0.10093500000024257</v>
      </c>
      <c r="GS125" s="91">
        <f t="shared" ref="GS125:IQ125" si="204">SUMPRODUCT(GS$3:GS$58,$KA$3:$KA$58)</f>
        <v>0.15093499996183374</v>
      </c>
      <c r="GT125" s="91">
        <f t="shared" si="204"/>
        <v>0.15093499998767848</v>
      </c>
      <c r="GU125" s="91">
        <f t="shared" si="204"/>
        <v>8.7748095011199304E-2</v>
      </c>
      <c r="GV125" s="91">
        <f t="shared" si="204"/>
        <v>5.0916116687957605E-2</v>
      </c>
      <c r="GW125" s="91">
        <f t="shared" si="204"/>
        <v>1.6845500146796483E-3</v>
      </c>
      <c r="GX125" s="91">
        <f t="shared" si="204"/>
        <v>7.6500000005350012E-4</v>
      </c>
      <c r="GY125" s="91">
        <f t="shared" si="204"/>
        <v>5.1275202405139997E-2</v>
      </c>
      <c r="GZ125" s="91">
        <f t="shared" si="204"/>
        <v>5.127520240517755E-2</v>
      </c>
      <c r="HA125" s="91">
        <f t="shared" si="204"/>
        <v>1.6896069031340475E-3</v>
      </c>
      <c r="HB125" s="91">
        <f t="shared" si="204"/>
        <v>0.15093500000264051</v>
      </c>
      <c r="HC125" s="91">
        <f t="shared" si="204"/>
        <v>0.15093499977852995</v>
      </c>
      <c r="HD125" s="91">
        <f t="shared" si="204"/>
        <v>5.2625757400803296E-2</v>
      </c>
      <c r="HE125" s="91">
        <f t="shared" si="204"/>
        <v>6.0209999999888547E-2</v>
      </c>
      <c r="HF125" s="91">
        <f t="shared" si="204"/>
        <v>9.2749999999679738E-3</v>
      </c>
      <c r="HG125" s="91">
        <f t="shared" si="204"/>
        <v>3.9610062988457385E-3</v>
      </c>
      <c r="HH125" s="91">
        <f t="shared" si="204"/>
        <v>5.2547186950197531E-4</v>
      </c>
      <c r="HI125" s="91">
        <f t="shared" si="204"/>
        <v>9.849707926217515E-12</v>
      </c>
      <c r="HJ125" s="91">
        <f t="shared" si="204"/>
        <v>2.4312461530131533E-2</v>
      </c>
      <c r="HK125" s="91">
        <f t="shared" si="204"/>
        <v>5.0000000136775219E-2</v>
      </c>
      <c r="HL125" s="91">
        <f t="shared" si="204"/>
        <v>5.0000000036159967E-2</v>
      </c>
      <c r="HM125" s="91">
        <f t="shared" si="204"/>
        <v>9.3293722542174259E-2</v>
      </c>
      <c r="HN125" s="91">
        <f t="shared" si="204"/>
        <v>5.0000000001605496E-2</v>
      </c>
      <c r="HO125" s="91">
        <f t="shared" si="204"/>
        <v>4.9999999999381074E-2</v>
      </c>
      <c r="HP125" s="91">
        <f t="shared" si="204"/>
        <v>5.0000000000913487E-2</v>
      </c>
      <c r="HQ125" s="91">
        <f t="shared" si="204"/>
        <v>4.9999999999428113E-2</v>
      </c>
      <c r="HR125" s="91">
        <f t="shared" si="204"/>
        <v>3.9385763705839433E-2</v>
      </c>
      <c r="HS125" s="91">
        <f t="shared" si="204"/>
        <v>5.0000000017076822E-2</v>
      </c>
      <c r="HT125" s="91">
        <f t="shared" si="204"/>
        <v>5.3658214286394244E-2</v>
      </c>
      <c r="HU125" s="91">
        <f t="shared" si="204"/>
        <v>0.12627754663014895</v>
      </c>
      <c r="HV125" s="91">
        <f t="shared" si="204"/>
        <v>0.15000000002305972</v>
      </c>
      <c r="HW125" s="91">
        <f t="shared" si="204"/>
        <v>0.15805674332245148</v>
      </c>
      <c r="HX125" s="91">
        <f t="shared" si="204"/>
        <v>0.1594501698297735</v>
      </c>
      <c r="HY125" s="91">
        <f t="shared" si="204"/>
        <v>0.15938567723089406</v>
      </c>
      <c r="HZ125" s="91">
        <f t="shared" si="204"/>
        <v>0.15927499996230149</v>
      </c>
      <c r="IA125" s="91">
        <f t="shared" si="204"/>
        <v>0.15927499997408678</v>
      </c>
      <c r="IB125" s="91">
        <f t="shared" si="204"/>
        <v>0.15927499999969161</v>
      </c>
      <c r="IC125" s="91">
        <f t="shared" si="204"/>
        <v>0.15927499999279202</v>
      </c>
      <c r="ID125" s="91">
        <f t="shared" si="204"/>
        <v>0.15927499999967709</v>
      </c>
      <c r="IE125" s="91">
        <f t="shared" si="204"/>
        <v>0.15927500002650047</v>
      </c>
      <c r="IF125" s="91">
        <f t="shared" si="204"/>
        <v>0.15927500001845468</v>
      </c>
      <c r="IG125" s="91">
        <f t="shared" si="204"/>
        <v>0.1592749999746311</v>
      </c>
      <c r="IH125" s="91">
        <f t="shared" si="204"/>
        <v>0.15927500000482556</v>
      </c>
      <c r="II125" s="91">
        <f t="shared" si="204"/>
        <v>0.15927499993971359</v>
      </c>
      <c r="IJ125" s="91">
        <f t="shared" si="204"/>
        <v>0.11004000004204628</v>
      </c>
      <c r="IK125" s="91">
        <f t="shared" si="204"/>
        <v>6.0040000001010445E-2</v>
      </c>
      <c r="IL125" s="91">
        <f t="shared" si="204"/>
        <v>1.0040000000373941E-2</v>
      </c>
      <c r="IM125" s="91">
        <f t="shared" si="204"/>
        <v>5.9346786667559472E-2</v>
      </c>
      <c r="IN125" s="91">
        <f t="shared" si="204"/>
        <v>5.0316370459134993E-2</v>
      </c>
      <c r="IO125" s="91">
        <f t="shared" si="204"/>
        <v>6.0442916013791412E-2</v>
      </c>
      <c r="IP125" s="91">
        <f t="shared" si="204"/>
        <v>6.0266146991511137E-2</v>
      </c>
      <c r="IQ125" s="91">
        <f t="shared" si="204"/>
        <v>4.5357553158665596E-2</v>
      </c>
      <c r="IR125" s="10"/>
      <c r="IS125" s="10"/>
      <c r="IT125" s="91">
        <f t="shared" ref="IT125:IZ125" si="205">SUMPRODUCT(IT$3:IT$58,$KA$3:$KA$58)</f>
        <v>3.2511250000000005E-2</v>
      </c>
      <c r="IU125" s="91">
        <f t="shared" si="205"/>
        <v>2.9552850000000006E-2</v>
      </c>
      <c r="IV125" s="91">
        <f t="shared" si="205"/>
        <v>8.2341950000000011E-2</v>
      </c>
      <c r="IW125" s="91">
        <f t="shared" si="205"/>
        <v>7.4600000000000027E-2</v>
      </c>
      <c r="IX125" s="91">
        <f t="shared" si="205"/>
        <v>0.10830000000000004</v>
      </c>
      <c r="IY125" s="91">
        <f t="shared" si="205"/>
        <v>0</v>
      </c>
      <c r="IZ125" s="91">
        <f t="shared" si="205"/>
        <v>0</v>
      </c>
      <c r="JA125" s="10"/>
      <c r="JB125" s="91">
        <f t="shared" ref="JB125:JH125" si="206">SUMPRODUCT(JB$3:JB$58,$KA$3:$KA$58)</f>
        <v>-1.6057975000000001E-3</v>
      </c>
      <c r="JC125" s="91">
        <f t="shared" si="206"/>
        <v>7.0320000000000018E-4</v>
      </c>
      <c r="JD125" s="91">
        <f t="shared" si="206"/>
        <v>4.0452000000000005E-3</v>
      </c>
      <c r="JE125" s="91">
        <f t="shared" si="206"/>
        <v>2.7484000000000007E-3</v>
      </c>
      <c r="JF125" s="91">
        <f t="shared" si="206"/>
        <v>6.5499999999999998E-4</v>
      </c>
      <c r="JG125" s="91">
        <f t="shared" si="206"/>
        <v>7.4000000000000021E-3</v>
      </c>
      <c r="JH125" s="91">
        <f t="shared" si="206"/>
        <v>0</v>
      </c>
      <c r="JI125" s="10"/>
      <c r="JJ125" s="91">
        <f t="shared" si="194"/>
        <v>1.3946002500000002E-2</v>
      </c>
      <c r="JK125" s="10"/>
      <c r="JM125" s="10"/>
      <c r="JN125" s="12"/>
      <c r="JO125" s="12"/>
      <c r="JP125" s="12"/>
      <c r="JQ125" s="12"/>
      <c r="JR125" s="10"/>
      <c r="JS125" s="12"/>
      <c r="JT125" s="12"/>
      <c r="JU125" s="12"/>
      <c r="JV125" s="12"/>
      <c r="JW125" s="12"/>
      <c r="JX125" s="10"/>
      <c r="JY125" s="10"/>
      <c r="JZ125" s="10"/>
      <c r="KA125" s="10"/>
      <c r="KB125" s="10"/>
      <c r="KC125" s="10"/>
      <c r="KD125" s="10"/>
      <c r="KE125" s="10"/>
      <c r="KF125" s="10"/>
      <c r="KG125" s="10"/>
      <c r="KH125" s="10"/>
      <c r="KI125" s="10"/>
      <c r="KJ125" s="10"/>
      <c r="KK125" s="10"/>
      <c r="KL125" s="10"/>
      <c r="KM125" s="10"/>
      <c r="KN125" s="10"/>
      <c r="KO125" s="10"/>
      <c r="KP125" s="10"/>
      <c r="KQ125" s="10"/>
      <c r="KR125" s="10"/>
      <c r="KS125" s="10"/>
      <c r="KT125" s="10"/>
      <c r="KU125" s="10"/>
      <c r="KV125" s="10"/>
      <c r="KW125" s="10"/>
      <c r="KX125" s="10"/>
      <c r="KY125" s="10"/>
      <c r="KZ125" s="10"/>
    </row>
    <row r="126" spans="1:312" outlineLevel="1">
      <c r="A126" s="10"/>
      <c r="B126" s="44" t="s">
        <v>87</v>
      </c>
      <c r="C126" s="53" t="s">
        <v>367</v>
      </c>
      <c r="D126" s="53">
        <v>0.03</v>
      </c>
      <c r="E126" s="12"/>
      <c r="F126" s="98">
        <f>SUMPRODUCT(F$3:F$58,$KB$3:$KB$58)</f>
        <v>0</v>
      </c>
      <c r="G126" s="98">
        <f>SUMPRODUCT(G$3:G$58,$KB$3:$KB$58)</f>
        <v>1.0098000000000008E-4</v>
      </c>
      <c r="H126" s="10"/>
      <c r="I126" s="98">
        <f t="shared" ref="I126:BT126" si="207">SUMPRODUCT(I$3:I$58,$KB$3:$KB$58)</f>
        <v>6.2485000004382861E-2</v>
      </c>
      <c r="J126" s="98">
        <f t="shared" si="207"/>
        <v>0.11248500000429633</v>
      </c>
      <c r="K126" s="98">
        <f t="shared" si="207"/>
        <v>0.10327500033218961</v>
      </c>
      <c r="L126" s="98">
        <f t="shared" si="207"/>
        <v>5.1775001275207129E-2</v>
      </c>
      <c r="M126" s="98">
        <f t="shared" si="207"/>
        <v>0.10000000001210319</v>
      </c>
      <c r="N126" s="98">
        <f t="shared" si="207"/>
        <v>9.9999999996868871E-2</v>
      </c>
      <c r="O126" s="98">
        <f t="shared" si="207"/>
        <v>0.1000000000035851</v>
      </c>
      <c r="P126" s="98">
        <f t="shared" si="207"/>
        <v>0.10000000000001791</v>
      </c>
      <c r="Q126" s="98">
        <f t="shared" si="207"/>
        <v>5.0000000000280577E-2</v>
      </c>
      <c r="R126" s="98">
        <f t="shared" si="207"/>
        <v>5.0000000000057492E-2</v>
      </c>
      <c r="S126" s="98">
        <f t="shared" si="207"/>
        <v>5.0000000000049068E-2</v>
      </c>
      <c r="T126" s="98">
        <f t="shared" si="207"/>
        <v>5.0000000000093962E-2</v>
      </c>
      <c r="U126" s="98">
        <f t="shared" si="207"/>
        <v>0.10000000000001343</v>
      </c>
      <c r="V126" s="98">
        <f t="shared" si="207"/>
        <v>5.7446799748708539E-2</v>
      </c>
      <c r="W126" s="98">
        <f t="shared" si="207"/>
        <v>5.000000001121014E-2</v>
      </c>
      <c r="X126" s="98">
        <f t="shared" si="207"/>
        <v>5.0000000000016261E-2</v>
      </c>
      <c r="Y126" s="98">
        <f t="shared" si="207"/>
        <v>0.10503489899291668</v>
      </c>
      <c r="Z126" s="98">
        <f t="shared" si="207"/>
        <v>5.5034898999843172E-2</v>
      </c>
      <c r="AA126" s="98">
        <f t="shared" si="207"/>
        <v>5.1639930710894609E-4</v>
      </c>
      <c r="AB126" s="98">
        <f t="shared" si="207"/>
        <v>1.4380379366116737E-12</v>
      </c>
      <c r="AC126" s="98">
        <f t="shared" si="207"/>
        <v>5.0000000000433989E-2</v>
      </c>
      <c r="AD126" s="98">
        <f t="shared" si="207"/>
        <v>5.0000000000204853E-2</v>
      </c>
      <c r="AE126" s="98">
        <f t="shared" si="207"/>
        <v>5.0000000000204887E-2</v>
      </c>
      <c r="AF126" s="98">
        <f t="shared" si="207"/>
        <v>5.8705242187584328E-2</v>
      </c>
      <c r="AG126" s="98">
        <f t="shared" si="207"/>
        <v>1.2541536845512303E-2</v>
      </c>
      <c r="AH126" s="98">
        <f t="shared" si="207"/>
        <v>4.7848081226798055E-15</v>
      </c>
      <c r="AI126" s="98">
        <f t="shared" si="207"/>
        <v>2.8972560044360958E-15</v>
      </c>
      <c r="AJ126" s="98">
        <f t="shared" si="207"/>
        <v>9.2099960029752344E-3</v>
      </c>
      <c r="AK126" s="98">
        <f t="shared" si="207"/>
        <v>1.3740000000053739E-2</v>
      </c>
      <c r="AL126" s="98">
        <f t="shared" si="207"/>
        <v>1.0975933550725424E-2</v>
      </c>
      <c r="AM126" s="98">
        <f t="shared" si="207"/>
        <v>1.3740000003615449E-2</v>
      </c>
      <c r="AN126" s="98">
        <f t="shared" si="207"/>
        <v>0.13748500002508704</v>
      </c>
      <c r="AO126" s="98">
        <f t="shared" si="207"/>
        <v>0.14761920258890895</v>
      </c>
      <c r="AP126" s="98">
        <f t="shared" si="207"/>
        <v>0.11053779124569754</v>
      </c>
      <c r="AQ126" s="98">
        <f t="shared" si="207"/>
        <v>0.1154749999998442</v>
      </c>
      <c r="AR126" s="98">
        <f t="shared" si="207"/>
        <v>6.3739999999943106E-2</v>
      </c>
      <c r="AS126" s="98">
        <f t="shared" si="207"/>
        <v>6.3740000000078359E-2</v>
      </c>
      <c r="AT126" s="98">
        <f t="shared" si="207"/>
        <v>5.7933623320276066E-2</v>
      </c>
      <c r="AU126" s="98">
        <f t="shared" si="207"/>
        <v>0.1064550000004662</v>
      </c>
      <c r="AV126" s="98">
        <f t="shared" si="207"/>
        <v>5.6455000000005098E-2</v>
      </c>
      <c r="AW126" s="98">
        <f t="shared" si="207"/>
        <v>6.3740000000005556E-2</v>
      </c>
      <c r="AX126" s="98">
        <f t="shared" si="207"/>
        <v>6.3740000000038627E-2</v>
      </c>
      <c r="AY126" s="98">
        <f t="shared" si="207"/>
        <v>1.3728768592508524E-2</v>
      </c>
      <c r="AZ126" s="98">
        <f t="shared" si="207"/>
        <v>8.4936356064482955E-3</v>
      </c>
      <c r="BA126" s="98">
        <f t="shared" si="207"/>
        <v>3.0602072856560733E-2</v>
      </c>
      <c r="BB126" s="98">
        <f t="shared" si="207"/>
        <v>5.6455000032063017E-2</v>
      </c>
      <c r="BC126" s="98">
        <f t="shared" si="207"/>
        <v>0.11130924749788518</v>
      </c>
      <c r="BD126" s="98">
        <f t="shared" si="207"/>
        <v>8.7693815168702949E-2</v>
      </c>
      <c r="BE126" s="98">
        <f t="shared" si="207"/>
        <v>5.645500012601936E-2</v>
      </c>
      <c r="BF126" s="98">
        <f t="shared" si="207"/>
        <v>0.10801579158419025</v>
      </c>
      <c r="BG126" s="98">
        <f t="shared" si="207"/>
        <v>0.10706155456870173</v>
      </c>
      <c r="BH126" s="98">
        <f t="shared" si="207"/>
        <v>0.12766226352406712</v>
      </c>
      <c r="BI126" s="98">
        <f t="shared" si="207"/>
        <v>0.15417634256736901</v>
      </c>
      <c r="BJ126" s="98">
        <f t="shared" si="207"/>
        <v>0.15949809116404737</v>
      </c>
      <c r="BK126" s="98">
        <f t="shared" si="207"/>
        <v>0.1569350000199895</v>
      </c>
      <c r="BL126" s="98">
        <f t="shared" si="207"/>
        <v>0.15693499999926452</v>
      </c>
      <c r="BM126" s="98">
        <f t="shared" si="207"/>
        <v>0.1093183886116523</v>
      </c>
      <c r="BN126" s="98">
        <f t="shared" si="207"/>
        <v>0.11089175715341879</v>
      </c>
      <c r="BO126" s="98">
        <f t="shared" si="207"/>
        <v>0.15502864389162777</v>
      </c>
      <c r="BP126" s="98">
        <f t="shared" si="207"/>
        <v>0.11204555311830726</v>
      </c>
      <c r="BQ126" s="98">
        <f t="shared" si="207"/>
        <v>9.9971743487471648E-2</v>
      </c>
      <c r="BR126" s="98">
        <f t="shared" si="207"/>
        <v>0.10001582750836907</v>
      </c>
      <c r="BS126" s="98">
        <f t="shared" si="207"/>
        <v>4.3129235086556965E-2</v>
      </c>
      <c r="BT126" s="98">
        <f t="shared" si="207"/>
        <v>8.1900000070244828E-3</v>
      </c>
      <c r="BU126" s="98">
        <f t="shared" ref="BU126:EF126" si="208">SUMPRODUCT(BU$3:BU$58,$KB$3:$KB$58)</f>
        <v>6.5563103689517373E-3</v>
      </c>
      <c r="BV126" s="98">
        <f t="shared" si="208"/>
        <v>0.10645500001178974</v>
      </c>
      <c r="BW126" s="98">
        <f t="shared" si="208"/>
        <v>0.12630744069237265</v>
      </c>
      <c r="BX126" s="98">
        <f t="shared" si="208"/>
        <v>0.15519999998166151</v>
      </c>
      <c r="BY126" s="98">
        <f t="shared" si="208"/>
        <v>0.15637620084489817</v>
      </c>
      <c r="BZ126" s="98">
        <f t="shared" si="208"/>
        <v>0.15520000002113532</v>
      </c>
      <c r="CA126" s="98">
        <f t="shared" si="208"/>
        <v>0.15651032199469866</v>
      </c>
      <c r="CB126" s="98">
        <f t="shared" si="208"/>
        <v>0.11613530700903986</v>
      </c>
      <c r="CC126" s="98">
        <f t="shared" si="208"/>
        <v>9.8956895019661484E-2</v>
      </c>
      <c r="CD126" s="98">
        <f t="shared" si="208"/>
        <v>5.4062514619133667E-2</v>
      </c>
      <c r="CE126" s="98">
        <f t="shared" si="208"/>
        <v>3.0351200238489759E-4</v>
      </c>
      <c r="CF126" s="98">
        <f t="shared" si="208"/>
        <v>6.454999971654659E-3</v>
      </c>
      <c r="CG126" s="98">
        <f t="shared" si="208"/>
        <v>6.6338906945410739E-2</v>
      </c>
      <c r="CH126" s="98">
        <f t="shared" si="208"/>
        <v>5.6455000030176866E-2</v>
      </c>
      <c r="CI126" s="98">
        <f t="shared" si="208"/>
        <v>5.6455000016972623E-2</v>
      </c>
      <c r="CJ126" s="98">
        <f t="shared" si="208"/>
        <v>0.10520000000181841</v>
      </c>
      <c r="CK126" s="98">
        <f t="shared" si="208"/>
        <v>5.7485657453525553E-2</v>
      </c>
      <c r="CL126" s="98">
        <f t="shared" si="208"/>
        <v>5.8114945750756285E-2</v>
      </c>
      <c r="CM126" s="98">
        <f t="shared" si="208"/>
        <v>5.8189999993020554E-2</v>
      </c>
      <c r="CN126" s="98">
        <f t="shared" si="208"/>
        <v>8.1900000024856343E-3</v>
      </c>
      <c r="CO126" s="98">
        <f t="shared" si="208"/>
        <v>9.2249536860338471E-3</v>
      </c>
      <c r="CP126" s="98">
        <f t="shared" si="208"/>
        <v>5.1734999967314114E-2</v>
      </c>
      <c r="CQ126" s="98">
        <f t="shared" si="208"/>
        <v>5.1734999511334645E-2</v>
      </c>
      <c r="CR126" s="98">
        <f t="shared" si="208"/>
        <v>1.7350000009650308E-3</v>
      </c>
      <c r="CS126" s="98">
        <f t="shared" si="208"/>
        <v>8.1900000782965405E-3</v>
      </c>
      <c r="CT126" s="98">
        <f t="shared" si="208"/>
        <v>5.6454999998983339E-2</v>
      </c>
      <c r="CU126" s="98">
        <f t="shared" si="208"/>
        <v>3.3237467174946272E-2</v>
      </c>
      <c r="CV126" s="98">
        <f t="shared" si="208"/>
        <v>6.4550000058962937E-3</v>
      </c>
      <c r="CW126" s="98">
        <f t="shared" si="208"/>
        <v>4.241523763633899E-2</v>
      </c>
      <c r="CX126" s="98">
        <f t="shared" si="208"/>
        <v>5.6455000000778903E-2</v>
      </c>
      <c r="CY126" s="98">
        <f t="shared" si="208"/>
        <v>6.4550000104393618E-3</v>
      </c>
      <c r="CZ126" s="98">
        <f t="shared" si="208"/>
        <v>5.000000000931281E-2</v>
      </c>
      <c r="DA126" s="98">
        <f t="shared" si="208"/>
        <v>4.0042162845101649E-12</v>
      </c>
      <c r="DB126" s="98">
        <f t="shared" si="208"/>
        <v>3.9741535857493436E-14</v>
      </c>
      <c r="DC126" s="98">
        <f t="shared" si="208"/>
        <v>2.6850261913482164E-12</v>
      </c>
      <c r="DD126" s="98">
        <f t="shared" si="208"/>
        <v>3.5465547791294319E-3</v>
      </c>
      <c r="DE126" s="98">
        <f t="shared" si="208"/>
        <v>6.4550000309451386E-3</v>
      </c>
      <c r="DF126" s="98">
        <f t="shared" si="208"/>
        <v>4.1157892378093903E-12</v>
      </c>
      <c r="DG126" s="98">
        <f t="shared" si="208"/>
        <v>9.3193096114053169E-13</v>
      </c>
      <c r="DH126" s="98">
        <f t="shared" si="208"/>
        <v>1.0192554302734655E-13</v>
      </c>
      <c r="DI126" s="98">
        <f t="shared" si="208"/>
        <v>1.735000000003191E-3</v>
      </c>
      <c r="DJ126" s="98">
        <f t="shared" si="208"/>
        <v>2.8892548512703513E-15</v>
      </c>
      <c r="DK126" s="98">
        <f t="shared" si="208"/>
        <v>2.0109812639780682E-14</v>
      </c>
      <c r="DL126" s="98">
        <f t="shared" si="208"/>
        <v>1.7350000000171057E-3</v>
      </c>
      <c r="DM126" s="98">
        <f t="shared" si="208"/>
        <v>1.3880000011450571E-3</v>
      </c>
      <c r="DN126" s="98">
        <f t="shared" si="208"/>
        <v>1.3880000011460927E-3</v>
      </c>
      <c r="DO126" s="98">
        <f t="shared" si="208"/>
        <v>1.7349999996702848E-3</v>
      </c>
      <c r="DP126" s="98">
        <f t="shared" si="208"/>
        <v>1.7349999997877442E-3</v>
      </c>
      <c r="DQ126" s="98">
        <f t="shared" si="208"/>
        <v>1.7349999998581981E-3</v>
      </c>
      <c r="DR126" s="98">
        <f t="shared" si="208"/>
        <v>5.1735000000997948E-2</v>
      </c>
      <c r="DS126" s="98">
        <f t="shared" si="208"/>
        <v>0.10173500000001431</v>
      </c>
      <c r="DT126" s="98">
        <f t="shared" si="208"/>
        <v>0.10173500000047933</v>
      </c>
      <c r="DU126" s="98">
        <f t="shared" si="208"/>
        <v>0.10173499999999519</v>
      </c>
      <c r="DV126" s="98">
        <f t="shared" si="208"/>
        <v>5.1735000000065409E-2</v>
      </c>
      <c r="DW126" s="98">
        <f t="shared" si="208"/>
        <v>5.193650000316459E-2</v>
      </c>
      <c r="DX126" s="98">
        <f t="shared" si="208"/>
        <v>5.6454999999979882E-2</v>
      </c>
      <c r="DY126" s="98">
        <f t="shared" si="208"/>
        <v>5.0000000000054307E-2</v>
      </c>
      <c r="DZ126" s="98">
        <f t="shared" si="208"/>
        <v>4.9999999999977417E-2</v>
      </c>
      <c r="EA126" s="98">
        <f t="shared" si="208"/>
        <v>4.9999999999883096E-2</v>
      </c>
      <c r="EB126" s="98">
        <f t="shared" si="208"/>
        <v>4.9999999999985993E-2</v>
      </c>
      <c r="EC126" s="98">
        <f t="shared" si="208"/>
        <v>5.0000000000046778E-2</v>
      </c>
      <c r="ED126" s="98">
        <f t="shared" si="208"/>
        <v>5.0000000000117874E-2</v>
      </c>
      <c r="EE126" s="98">
        <f t="shared" si="208"/>
        <v>5.0000000000906993E-2</v>
      </c>
      <c r="EF126" s="98">
        <f t="shared" si="208"/>
        <v>3.0521781473903831E-13</v>
      </c>
      <c r="EG126" s="98">
        <f t="shared" ref="EG126:GR126" si="209">SUMPRODUCT(EG$3:EG$58,$KB$3:$KB$58)</f>
        <v>1.6665506321072348E-11</v>
      </c>
      <c r="EH126" s="98">
        <f t="shared" si="209"/>
        <v>3.7698186555227921E-2</v>
      </c>
      <c r="EI126" s="98">
        <f t="shared" si="209"/>
        <v>0</v>
      </c>
      <c r="EJ126" s="98">
        <f t="shared" si="209"/>
        <v>3.8758193315252415E-13</v>
      </c>
      <c r="EK126" s="98">
        <f t="shared" si="209"/>
        <v>4.9999999998221065E-2</v>
      </c>
      <c r="EL126" s="98">
        <f t="shared" si="209"/>
        <v>1.6583438686963242E-2</v>
      </c>
      <c r="EM126" s="98">
        <f t="shared" si="209"/>
        <v>5.7497136290595927E-2</v>
      </c>
      <c r="EN126" s="98">
        <f t="shared" si="209"/>
        <v>5.5148857409214588E-2</v>
      </c>
      <c r="EO126" s="98">
        <f t="shared" si="209"/>
        <v>6.454999999975463E-3</v>
      </c>
      <c r="EP126" s="98">
        <f t="shared" si="209"/>
        <v>6.4550000000739511E-3</v>
      </c>
      <c r="EQ126" s="98">
        <f t="shared" si="209"/>
        <v>6.455000005591102E-3</v>
      </c>
      <c r="ER126" s="98">
        <f t="shared" si="209"/>
        <v>5.3404544453106453E-2</v>
      </c>
      <c r="ES126" s="98">
        <f t="shared" si="209"/>
        <v>7.7255036797964666E-2</v>
      </c>
      <c r="ET126" s="98">
        <f t="shared" si="209"/>
        <v>5.1734999999626129E-2</v>
      </c>
      <c r="EU126" s="98">
        <f t="shared" si="209"/>
        <v>0.10173499999977442</v>
      </c>
      <c r="EV126" s="98">
        <f t="shared" si="209"/>
        <v>4.9999999999734548E-2</v>
      </c>
      <c r="EW126" s="98">
        <f t="shared" si="209"/>
        <v>9.0670540843656234E-13</v>
      </c>
      <c r="EX126" s="98">
        <f t="shared" si="209"/>
        <v>5.000000000010138E-2</v>
      </c>
      <c r="EY126" s="98">
        <f t="shared" si="209"/>
        <v>5.0000000000043072E-2</v>
      </c>
      <c r="EZ126" s="98">
        <f t="shared" si="209"/>
        <v>0.10000000000030873</v>
      </c>
      <c r="FA126" s="98">
        <f t="shared" si="209"/>
        <v>0.1000000000000269</v>
      </c>
      <c r="FB126" s="98">
        <f t="shared" si="209"/>
        <v>0.10550999999894418</v>
      </c>
      <c r="FC126" s="98">
        <f t="shared" si="209"/>
        <v>5.0000000006431608E-2</v>
      </c>
      <c r="FD126" s="98">
        <f t="shared" si="209"/>
        <v>0.10110199999994879</v>
      </c>
      <c r="FE126" s="98">
        <f t="shared" si="209"/>
        <v>0.1000000000000098</v>
      </c>
      <c r="FF126" s="98">
        <f t="shared" si="209"/>
        <v>8.2811428351741413E-14</v>
      </c>
      <c r="FG126" s="98">
        <f t="shared" si="209"/>
        <v>7.5000000000180173E-2</v>
      </c>
      <c r="FH126" s="98">
        <f t="shared" si="209"/>
        <v>6.4549999999701131E-3</v>
      </c>
      <c r="FI126" s="98">
        <f t="shared" si="209"/>
        <v>5.1735000000305384E-2</v>
      </c>
      <c r="FJ126" s="98">
        <f t="shared" si="209"/>
        <v>0.1000000000004739</v>
      </c>
      <c r="FK126" s="98">
        <f t="shared" si="209"/>
        <v>8.2244999998181259E-2</v>
      </c>
      <c r="FL126" s="98">
        <f t="shared" si="209"/>
        <v>5.7245000000938732E-2</v>
      </c>
      <c r="FM126" s="98">
        <f t="shared" si="209"/>
        <v>3.716807693965897E-2</v>
      </c>
      <c r="FN126" s="98">
        <f t="shared" si="209"/>
        <v>7.2450000000007994E-3</v>
      </c>
      <c r="FO126" s="98">
        <f t="shared" si="209"/>
        <v>7.2450000000169939E-3</v>
      </c>
      <c r="FP126" s="98">
        <f t="shared" si="209"/>
        <v>7.2450000000134429E-3</v>
      </c>
      <c r="FQ126" s="98">
        <f t="shared" si="209"/>
        <v>5.0409999999958916E-3</v>
      </c>
      <c r="FR126" s="98">
        <f t="shared" si="209"/>
        <v>7.2450000000006329E-3</v>
      </c>
      <c r="FS126" s="98">
        <f t="shared" si="209"/>
        <v>8.6749999990452158E-4</v>
      </c>
      <c r="FT126" s="98">
        <f t="shared" si="209"/>
        <v>0</v>
      </c>
      <c r="FU126" s="98">
        <f t="shared" si="209"/>
        <v>5.0000000000037716E-2</v>
      </c>
      <c r="FV126" s="98">
        <f t="shared" si="209"/>
        <v>4.40800000009604E-3</v>
      </c>
      <c r="FW126" s="98">
        <f t="shared" si="209"/>
        <v>5.5100000000032024E-3</v>
      </c>
      <c r="FX126" s="98">
        <f t="shared" si="209"/>
        <v>5.5100000019421263E-3</v>
      </c>
      <c r="FY126" s="98">
        <f t="shared" si="209"/>
        <v>5.5100000005580806E-3</v>
      </c>
      <c r="FZ126" s="98">
        <f t="shared" si="209"/>
        <v>5.5099999999702384E-3</v>
      </c>
      <c r="GA126" s="98">
        <f t="shared" si="209"/>
        <v>5.5100000000111648E-3</v>
      </c>
      <c r="GB126" s="98">
        <f t="shared" si="209"/>
        <v>5.5100000000090884E-3</v>
      </c>
      <c r="GC126" s="98">
        <f t="shared" si="209"/>
        <v>5.5100000000061697E-3</v>
      </c>
      <c r="GD126" s="98">
        <f t="shared" si="209"/>
        <v>2.2052110248328479E-13</v>
      </c>
      <c r="GE126" s="98">
        <f t="shared" si="209"/>
        <v>5.6454999999596744E-2</v>
      </c>
      <c r="GF126" s="98">
        <f t="shared" si="209"/>
        <v>5.5100000000166275E-3</v>
      </c>
      <c r="GG126" s="98">
        <f t="shared" si="209"/>
        <v>6.1964999999898546E-2</v>
      </c>
      <c r="GH126" s="98">
        <f t="shared" si="209"/>
        <v>5.2316053055296408E-2</v>
      </c>
      <c r="GI126" s="98">
        <f t="shared" si="209"/>
        <v>0.10173500000070299</v>
      </c>
      <c r="GJ126" s="98">
        <f t="shared" si="209"/>
        <v>5.1735000001362143E-2</v>
      </c>
      <c r="GK126" s="98">
        <f t="shared" si="209"/>
        <v>5.1735000000096856E-2</v>
      </c>
      <c r="GL126" s="98">
        <f t="shared" si="209"/>
        <v>2.7816802817257319E-2</v>
      </c>
      <c r="GM126" s="98">
        <f t="shared" si="209"/>
        <v>5.3182824326775527E-2</v>
      </c>
      <c r="GN126" s="98">
        <f t="shared" si="209"/>
        <v>0.10838282432427468</v>
      </c>
      <c r="GO126" s="98">
        <f t="shared" si="209"/>
        <v>8.6501221570410958E-2</v>
      </c>
      <c r="GP126" s="98">
        <f t="shared" si="209"/>
        <v>0.11907241078065521</v>
      </c>
      <c r="GQ126" s="98">
        <f t="shared" si="209"/>
        <v>0.15048000000022232</v>
      </c>
      <c r="GR126" s="98">
        <f t="shared" si="209"/>
        <v>0.15048000000018641</v>
      </c>
      <c r="GS126" s="98">
        <f t="shared" ref="GS126:IQ126" si="210">SUMPRODUCT(GS$3:GS$58,$KB$3:$KB$58)</f>
        <v>0.15048000000048217</v>
      </c>
      <c r="GT126" s="98">
        <f t="shared" si="210"/>
        <v>0.15047999999932962</v>
      </c>
      <c r="GU126" s="98">
        <f t="shared" si="210"/>
        <v>0.15047999998607714</v>
      </c>
      <c r="GV126" s="98">
        <f t="shared" si="210"/>
        <v>0.15044495983930428</v>
      </c>
      <c r="GW126" s="98">
        <f t="shared" si="210"/>
        <v>0.15221915199505504</v>
      </c>
      <c r="GX126" s="98">
        <f t="shared" si="210"/>
        <v>0.10177500000565466</v>
      </c>
      <c r="GY126" s="98">
        <f t="shared" si="210"/>
        <v>0.10272173922562772</v>
      </c>
      <c r="GZ126" s="98">
        <f t="shared" si="210"/>
        <v>0.10272173922423974</v>
      </c>
      <c r="HA126" s="98">
        <f t="shared" si="210"/>
        <v>0.10348588528937669</v>
      </c>
      <c r="HB126" s="98">
        <f t="shared" si="210"/>
        <v>0.10105571240054745</v>
      </c>
      <c r="HC126" s="98">
        <f t="shared" si="210"/>
        <v>5.173500001500507E-2</v>
      </c>
      <c r="HD126" s="98">
        <f t="shared" si="210"/>
        <v>0.10291169423795067</v>
      </c>
      <c r="HE126" s="98">
        <f t="shared" si="210"/>
        <v>0.1081900000020211</v>
      </c>
      <c r="HF126" s="98">
        <f t="shared" si="210"/>
        <v>0.10645500000145305</v>
      </c>
      <c r="HG126" s="98">
        <f t="shared" si="210"/>
        <v>0.10275668956019152</v>
      </c>
      <c r="HH126" s="98">
        <f t="shared" si="210"/>
        <v>5.0365705759208325E-2</v>
      </c>
      <c r="HI126" s="98">
        <f t="shared" si="210"/>
        <v>5.0000000002073136E-2</v>
      </c>
      <c r="HJ126" s="98">
        <f t="shared" si="210"/>
        <v>2.7295963765956951E-11</v>
      </c>
      <c r="HK126" s="98">
        <f t="shared" si="210"/>
        <v>5.0000000119494396E-2</v>
      </c>
      <c r="HL126" s="98">
        <f t="shared" si="210"/>
        <v>5.0000000001933845E-2</v>
      </c>
      <c r="HM126" s="98">
        <f t="shared" si="210"/>
        <v>5.0000000000434433E-2</v>
      </c>
      <c r="HN126" s="98">
        <f t="shared" si="210"/>
        <v>5.0000000001240351E-2</v>
      </c>
      <c r="HO126" s="98">
        <f t="shared" si="210"/>
        <v>5.000000000178393E-2</v>
      </c>
      <c r="HP126" s="98">
        <f t="shared" si="210"/>
        <v>5.0000000007304903E-2</v>
      </c>
      <c r="HQ126" s="98">
        <f t="shared" si="210"/>
        <v>1.3318870673567908E-3</v>
      </c>
      <c r="HR126" s="98">
        <f t="shared" si="210"/>
        <v>5.2898964577162192E-11</v>
      </c>
      <c r="HS126" s="98">
        <f t="shared" si="210"/>
        <v>5.0000000004873604E-2</v>
      </c>
      <c r="HT126" s="98">
        <f t="shared" si="210"/>
        <v>5.2545959371505302E-2</v>
      </c>
      <c r="HU126" s="98">
        <f t="shared" si="210"/>
        <v>1.392551274760318E-2</v>
      </c>
      <c r="HV126" s="98">
        <f t="shared" si="210"/>
        <v>0.10051082892235963</v>
      </c>
      <c r="HW126" s="98">
        <f t="shared" si="210"/>
        <v>0.10660634130575146</v>
      </c>
      <c r="HX126" s="98">
        <f t="shared" si="210"/>
        <v>8.7103697292155419E-2</v>
      </c>
      <c r="HY126" s="98">
        <f t="shared" si="210"/>
        <v>6.6572934501087144E-2</v>
      </c>
      <c r="HZ126" s="98">
        <f t="shared" si="210"/>
        <v>0.10645499975832048</v>
      </c>
      <c r="IA126" s="98">
        <f t="shared" si="210"/>
        <v>0.10294800239054977</v>
      </c>
      <c r="IB126" s="98">
        <f t="shared" si="210"/>
        <v>0.10645500000261864</v>
      </c>
      <c r="IC126" s="98">
        <f t="shared" si="210"/>
        <v>6.1965000069978696E-2</v>
      </c>
      <c r="ID126" s="98">
        <f t="shared" si="210"/>
        <v>5.6455000049026621E-2</v>
      </c>
      <c r="IE126" s="98">
        <f t="shared" si="210"/>
        <v>5.6455000025828504E-2</v>
      </c>
      <c r="IF126" s="98">
        <f t="shared" si="210"/>
        <v>7.8210439392532843E-3</v>
      </c>
      <c r="IG126" s="98">
        <f t="shared" si="210"/>
        <v>0.10243036633867417</v>
      </c>
      <c r="IH126" s="98">
        <f t="shared" si="210"/>
        <v>0.10645500000127089</v>
      </c>
      <c r="II126" s="98">
        <f t="shared" si="210"/>
        <v>0.10645500002115887</v>
      </c>
      <c r="IJ126" s="98">
        <f t="shared" si="210"/>
        <v>8.5172328698190386E-2</v>
      </c>
      <c r="IK126" s="98">
        <f t="shared" si="210"/>
        <v>5.8848530144692331E-2</v>
      </c>
      <c r="IL126" s="98">
        <f t="shared" si="210"/>
        <v>0.10441636773820234</v>
      </c>
      <c r="IM126" s="98">
        <f t="shared" si="210"/>
        <v>5.720673855891642E-2</v>
      </c>
      <c r="IN126" s="98">
        <f t="shared" si="210"/>
        <v>2.287515768228341E-2</v>
      </c>
      <c r="IO126" s="98">
        <f t="shared" si="210"/>
        <v>3.1018521970156421E-2</v>
      </c>
      <c r="IP126" s="98">
        <f t="shared" si="210"/>
        <v>1.3830275705364907E-2</v>
      </c>
      <c r="IQ126" s="98">
        <f t="shared" si="210"/>
        <v>6.9015176795845824E-3</v>
      </c>
      <c r="IR126" s="10"/>
      <c r="IS126" s="10"/>
      <c r="IT126" s="98">
        <f t="shared" ref="IT126:IZ126" si="211">SUMPRODUCT(IT$3:IT$58,$KB$3:$KB$58)</f>
        <v>3.4209370000000003E-2</v>
      </c>
      <c r="IU126" s="98">
        <f t="shared" si="211"/>
        <v>3.7568470000000007E-2</v>
      </c>
      <c r="IV126" s="98">
        <f t="shared" si="211"/>
        <v>5.5803640000000002E-2</v>
      </c>
      <c r="IW126" s="98">
        <f t="shared" si="211"/>
        <v>0</v>
      </c>
      <c r="IX126" s="98">
        <f t="shared" si="211"/>
        <v>3.1385240000000002E-2</v>
      </c>
      <c r="IY126" s="98">
        <f t="shared" si="211"/>
        <v>0</v>
      </c>
      <c r="IZ126" s="98">
        <f t="shared" si="211"/>
        <v>0</v>
      </c>
      <c r="JA126" s="10"/>
      <c r="JB126" s="98">
        <f t="shared" ref="JB126:JH126" si="212">SUMPRODUCT(JB$3:JB$58,$KB$3:$KB$58)</f>
        <v>-1.3234895000000001E-3</v>
      </c>
      <c r="JC126" s="98">
        <f t="shared" si="212"/>
        <v>8.5910000000000023E-5</v>
      </c>
      <c r="JD126" s="98">
        <f t="shared" si="212"/>
        <v>2.8445800000000002E-3</v>
      </c>
      <c r="JE126" s="98">
        <f t="shared" si="212"/>
        <v>1.9555900000000001E-3</v>
      </c>
      <c r="JF126" s="98">
        <f t="shared" si="212"/>
        <v>-1.31102E-3</v>
      </c>
      <c r="JG126" s="98">
        <f t="shared" si="212"/>
        <v>1.0098000000000008E-4</v>
      </c>
      <c r="JH126" s="98">
        <f t="shared" si="212"/>
        <v>0</v>
      </c>
      <c r="JI126" s="10"/>
      <c r="JJ126" s="98">
        <f t="shared" si="194"/>
        <v>2.3525505000000003E-3</v>
      </c>
      <c r="JK126" s="10"/>
      <c r="JM126" s="10"/>
      <c r="JN126" s="12"/>
      <c r="JO126" s="12"/>
      <c r="JP126" s="12"/>
      <c r="JQ126" s="12"/>
      <c r="JR126" s="10"/>
      <c r="JS126" s="12"/>
      <c r="JT126" s="12"/>
      <c r="JU126" s="12"/>
      <c r="JV126" s="12"/>
      <c r="JW126" s="12"/>
      <c r="JX126" s="10"/>
      <c r="JY126" s="10"/>
      <c r="JZ126" s="10"/>
      <c r="KA126" s="10"/>
      <c r="KB126" s="10"/>
      <c r="KC126" s="10"/>
      <c r="KD126" s="10"/>
      <c r="KE126" s="10"/>
      <c r="KF126" s="10"/>
      <c r="KG126" s="10"/>
      <c r="KH126" s="10"/>
      <c r="KI126" s="10"/>
      <c r="KJ126" s="10"/>
      <c r="KK126" s="10"/>
      <c r="KL126" s="10"/>
      <c r="KM126" s="10"/>
      <c r="KN126" s="10"/>
      <c r="KO126" s="10"/>
      <c r="KP126" s="10"/>
      <c r="KQ126" s="10"/>
      <c r="KR126" s="10"/>
      <c r="KS126" s="10"/>
      <c r="KT126" s="10"/>
      <c r="KU126" s="10"/>
      <c r="KV126" s="10"/>
      <c r="KW126" s="10"/>
      <c r="KX126" s="10"/>
      <c r="KY126" s="10"/>
      <c r="KZ126" s="10"/>
    </row>
    <row r="127" spans="1:312" outlineLevel="1">
      <c r="A127" s="10"/>
      <c r="B127" s="49" t="s">
        <v>601</v>
      </c>
      <c r="C127" s="95" t="s">
        <v>0</v>
      </c>
      <c r="D127" s="50">
        <v>0</v>
      </c>
      <c r="E127" s="12"/>
      <c r="F127" s="99">
        <f>SUMPRODUCT(F$3:F$58,$KC$3:$KC$58)</f>
        <v>0</v>
      </c>
      <c r="G127" s="99">
        <f>SUMPRODUCT(G$3:G$58,$KC$3:$KC$58)</f>
        <v>1.5100000000000012E-6</v>
      </c>
      <c r="H127" s="10"/>
      <c r="I127" s="99">
        <f t="shared" ref="I127:BT127" si="213">SUMPRODUCT(I$3:I$58,$KC$3:$KC$58)</f>
        <v>7.5500000000756505E-4</v>
      </c>
      <c r="J127" s="99">
        <f t="shared" si="213"/>
        <v>7.5500000000430637E-4</v>
      </c>
      <c r="K127" s="99">
        <f t="shared" si="213"/>
        <v>3.7749989970564446E-4</v>
      </c>
      <c r="L127" s="99">
        <f t="shared" si="213"/>
        <v>1.8595561384877495E-10</v>
      </c>
      <c r="M127" s="99">
        <f t="shared" si="213"/>
        <v>-1.0193655473647451E-15</v>
      </c>
      <c r="N127" s="99">
        <f t="shared" si="213"/>
        <v>4.1839110728368231E-15</v>
      </c>
      <c r="O127" s="99">
        <f t="shared" si="213"/>
        <v>0</v>
      </c>
      <c r="P127" s="99">
        <f t="shared" si="213"/>
        <v>0</v>
      </c>
      <c r="Q127" s="99">
        <f t="shared" si="213"/>
        <v>0</v>
      </c>
      <c r="R127" s="99">
        <f t="shared" si="213"/>
        <v>7.8654654082162502E-16</v>
      </c>
      <c r="S127" s="99">
        <f t="shared" si="213"/>
        <v>7.4138496999321121E-17</v>
      </c>
      <c r="T127" s="99">
        <f t="shared" si="213"/>
        <v>0</v>
      </c>
      <c r="U127" s="99">
        <f t="shared" si="213"/>
        <v>0</v>
      </c>
      <c r="V127" s="99">
        <f t="shared" si="213"/>
        <v>1.3590014760398169E-4</v>
      </c>
      <c r="W127" s="99">
        <f t="shared" si="213"/>
        <v>0</v>
      </c>
      <c r="X127" s="99">
        <f t="shared" si="213"/>
        <v>6.6384027717872642E-17</v>
      </c>
      <c r="Y127" s="99">
        <f t="shared" si="213"/>
        <v>3.0926019412644843E-10</v>
      </c>
      <c r="Z127" s="99">
        <f t="shared" si="213"/>
        <v>3.0931311605272052E-10</v>
      </c>
      <c r="AA127" s="99">
        <f t="shared" si="213"/>
        <v>2.0914835467209944E-10</v>
      </c>
      <c r="AB127" s="99">
        <f t="shared" si="213"/>
        <v>2.8540449950834331E-14</v>
      </c>
      <c r="AC127" s="99">
        <f t="shared" si="213"/>
        <v>1.0992918553722518E-14</v>
      </c>
      <c r="AD127" s="99">
        <f t="shared" si="213"/>
        <v>0</v>
      </c>
      <c r="AE127" s="99">
        <f t="shared" si="213"/>
        <v>0</v>
      </c>
      <c r="AF127" s="99">
        <f t="shared" si="213"/>
        <v>3.0837022226101735E-4</v>
      </c>
      <c r="AG127" s="99">
        <f t="shared" si="213"/>
        <v>7.549959174208634E-4</v>
      </c>
      <c r="AH127" s="99">
        <f t="shared" si="213"/>
        <v>2.6023586492697896E-16</v>
      </c>
      <c r="AI127" s="99">
        <f t="shared" si="213"/>
        <v>1.5812752933092476E-16</v>
      </c>
      <c r="AJ127" s="99">
        <f t="shared" si="213"/>
        <v>3.7750026315741574E-4</v>
      </c>
      <c r="AK127" s="99">
        <f t="shared" si="213"/>
        <v>7.5500000000295979E-4</v>
      </c>
      <c r="AL127" s="99">
        <f t="shared" si="213"/>
        <v>6.1952142559350016E-4</v>
      </c>
      <c r="AM127" s="99">
        <f t="shared" si="213"/>
        <v>7.5500000008500592E-4</v>
      </c>
      <c r="AN127" s="99">
        <f t="shared" si="213"/>
        <v>7.5500000005683564E-4</v>
      </c>
      <c r="AO127" s="99">
        <f t="shared" si="213"/>
        <v>7.4999837769013046E-4</v>
      </c>
      <c r="AP127" s="99">
        <f t="shared" si="213"/>
        <v>3.1769811073502043E-4</v>
      </c>
      <c r="AQ127" s="99">
        <f t="shared" si="213"/>
        <v>7.4999999997558237E-4</v>
      </c>
      <c r="AR127" s="99">
        <f t="shared" si="213"/>
        <v>7.5499999998394343E-4</v>
      </c>
      <c r="AS127" s="99">
        <f t="shared" si="213"/>
        <v>7.5499999999783737E-4</v>
      </c>
      <c r="AT127" s="99">
        <f t="shared" si="213"/>
        <v>1.1949079165350147E-4</v>
      </c>
      <c r="AU127" s="99">
        <f t="shared" si="213"/>
        <v>7.7159775758134876E-15</v>
      </c>
      <c r="AV127" s="99">
        <f t="shared" si="213"/>
        <v>1.2050440738793439E-17</v>
      </c>
      <c r="AW127" s="99">
        <f t="shared" si="213"/>
        <v>7.5499999999948861E-4</v>
      </c>
      <c r="AX127" s="99">
        <f t="shared" si="213"/>
        <v>7.5500000000026869E-4</v>
      </c>
      <c r="AY127" s="99">
        <f t="shared" si="213"/>
        <v>7.538336678709032E-4</v>
      </c>
      <c r="AZ127" s="99">
        <f t="shared" si="213"/>
        <v>1.8758431771691031E-4</v>
      </c>
      <c r="BA127" s="99">
        <f t="shared" si="213"/>
        <v>-4.8687784211187622E-17</v>
      </c>
      <c r="BB127" s="99">
        <f t="shared" si="213"/>
        <v>1.0412974413531203E-14</v>
      </c>
      <c r="BC127" s="99">
        <f t="shared" si="213"/>
        <v>8.285657123815126E-12</v>
      </c>
      <c r="BD127" s="99">
        <f t="shared" si="213"/>
        <v>5.6404421985565127E-12</v>
      </c>
      <c r="BE127" s="99">
        <f t="shared" si="213"/>
        <v>2.3026649142129495E-12</v>
      </c>
      <c r="BF127" s="99">
        <f t="shared" si="213"/>
        <v>2.1309740354230113E-12</v>
      </c>
      <c r="BG127" s="99">
        <f t="shared" si="213"/>
        <v>-1.7479950842445083E-6</v>
      </c>
      <c r="BH127" s="99">
        <f t="shared" si="213"/>
        <v>-4.999999921653688E-6</v>
      </c>
      <c r="BI127" s="99">
        <f t="shared" si="213"/>
        <v>-4.9999984739688967E-6</v>
      </c>
      <c r="BJ127" s="99">
        <f t="shared" si="213"/>
        <v>3.4620395961742318E-4</v>
      </c>
      <c r="BK127" s="99">
        <f t="shared" si="213"/>
        <v>-5.0000000002311625E-6</v>
      </c>
      <c r="BL127" s="99">
        <f t="shared" si="213"/>
        <v>-4.9999999927806547E-6</v>
      </c>
      <c r="BM127" s="99">
        <f t="shared" si="213"/>
        <v>1.4961587788329657E-4</v>
      </c>
      <c r="BN127" s="99">
        <f t="shared" si="213"/>
        <v>3.6520447635578229E-4</v>
      </c>
      <c r="BO127" s="99">
        <f t="shared" si="213"/>
        <v>7.4999999901811747E-4</v>
      </c>
      <c r="BP127" s="99">
        <f t="shared" si="213"/>
        <v>5.2330174149230299E-4</v>
      </c>
      <c r="BQ127" s="99">
        <f t="shared" si="213"/>
        <v>-4.9999999998675456E-6</v>
      </c>
      <c r="BR127" s="99">
        <f t="shared" si="213"/>
        <v>-4.1889408535473388E-6</v>
      </c>
      <c r="BS127" s="99">
        <f t="shared" si="213"/>
        <v>-8.5840708115435383E-7</v>
      </c>
      <c r="BT127" s="99">
        <f t="shared" si="213"/>
        <v>-4.9999999193657342E-6</v>
      </c>
      <c r="BU127" s="99">
        <f t="shared" ref="BU127:EF127" si="214">SUMPRODUCT(BU$3:BU$58,$KC$3:$KC$58)</f>
        <v>1.2394526071143024E-13</v>
      </c>
      <c r="BV127" s="99">
        <f t="shared" si="214"/>
        <v>1.8438762198565955E-14</v>
      </c>
      <c r="BW127" s="99">
        <f t="shared" si="214"/>
        <v>7.3954466609414695E-14</v>
      </c>
      <c r="BX127" s="99">
        <f t="shared" si="214"/>
        <v>3.2085411195549013E-13</v>
      </c>
      <c r="BY127" s="99">
        <f t="shared" si="214"/>
        <v>1.1130320674082424E-11</v>
      </c>
      <c r="BZ127" s="99">
        <f t="shared" si="214"/>
        <v>1.6069267441628474E-12</v>
      </c>
      <c r="CA127" s="99">
        <f t="shared" si="214"/>
        <v>5.4143166152615164E-13</v>
      </c>
      <c r="CB127" s="99">
        <f t="shared" si="214"/>
        <v>2.5831383633291685E-13</v>
      </c>
      <c r="CC127" s="99">
        <f t="shared" si="214"/>
        <v>4.7701356480455209E-13</v>
      </c>
      <c r="CD127" s="99">
        <f t="shared" si="214"/>
        <v>2.4724477347689624E-13</v>
      </c>
      <c r="CE127" s="99">
        <f t="shared" si="214"/>
        <v>4.4054098966903727E-15</v>
      </c>
      <c r="CF127" s="99">
        <f t="shared" si="214"/>
        <v>1.8700528345686044E-14</v>
      </c>
      <c r="CG127" s="99">
        <f t="shared" si="214"/>
        <v>6.2177829633866902E-13</v>
      </c>
      <c r="CH127" s="99">
        <f t="shared" si="214"/>
        <v>2.3877425510272516E-13</v>
      </c>
      <c r="CI127" s="99">
        <f t="shared" si="214"/>
        <v>1.2430870134136107E-13</v>
      </c>
      <c r="CJ127" s="99">
        <f t="shared" si="214"/>
        <v>9.8305293422727873E-14</v>
      </c>
      <c r="CK127" s="99">
        <f t="shared" si="214"/>
        <v>-2.9701935126353905E-6</v>
      </c>
      <c r="CL127" s="99">
        <f t="shared" si="214"/>
        <v>-4.7837049991164243E-6</v>
      </c>
      <c r="CM127" s="99">
        <f t="shared" si="214"/>
        <v>-4.999999642170095E-6</v>
      </c>
      <c r="CN127" s="99">
        <f t="shared" si="214"/>
        <v>-4.9999998430821833E-6</v>
      </c>
      <c r="CO127" s="99">
        <f t="shared" si="214"/>
        <v>-4.9999999751494691E-6</v>
      </c>
      <c r="CP127" s="99">
        <f t="shared" si="214"/>
        <v>-4.9999999939937558E-6</v>
      </c>
      <c r="CQ127" s="99">
        <f t="shared" si="214"/>
        <v>-4.9999993752139677E-6</v>
      </c>
      <c r="CR127" s="99">
        <f t="shared" si="214"/>
        <v>-5.0000000000113964E-6</v>
      </c>
      <c r="CS127" s="99">
        <f t="shared" si="214"/>
        <v>-4.9999998279277695E-6</v>
      </c>
      <c r="CT127" s="99">
        <f t="shared" si="214"/>
        <v>6.9841715250505452E-14</v>
      </c>
      <c r="CU127" s="99">
        <f t="shared" si="214"/>
        <v>2.3345512403815521E-14</v>
      </c>
      <c r="CV127" s="99">
        <f t="shared" si="214"/>
        <v>3.1193018646091663E-14</v>
      </c>
      <c r="CW127" s="99">
        <f t="shared" si="214"/>
        <v>1.7160754537796727E-14</v>
      </c>
      <c r="CX127" s="99">
        <f t="shared" si="214"/>
        <v>1.6264144133201423E-14</v>
      </c>
      <c r="CY127" s="99">
        <f t="shared" si="214"/>
        <v>5.9821262591061901E-14</v>
      </c>
      <c r="CZ127" s="99">
        <f t="shared" si="214"/>
        <v>3.13056150082095E-14</v>
      </c>
      <c r="DA127" s="99">
        <f t="shared" si="214"/>
        <v>1.7418554217179584E-14</v>
      </c>
      <c r="DB127" s="99">
        <f t="shared" si="214"/>
        <v>0</v>
      </c>
      <c r="DC127" s="99">
        <f t="shared" si="214"/>
        <v>7.4400182534833014E-15</v>
      </c>
      <c r="DD127" s="99">
        <f t="shared" si="214"/>
        <v>7.1923023812908128E-16</v>
      </c>
      <c r="DE127" s="99">
        <f t="shared" si="214"/>
        <v>1.0122380492787416E-13</v>
      </c>
      <c r="DF127" s="99">
        <f t="shared" si="214"/>
        <v>1.6574976893402061E-14</v>
      </c>
      <c r="DG127" s="99">
        <f t="shared" si="214"/>
        <v>-1.7059299669993572E-16</v>
      </c>
      <c r="DH127" s="99">
        <f t="shared" si="214"/>
        <v>-5.0645868496955533E-17</v>
      </c>
      <c r="DI127" s="99">
        <f t="shared" si="214"/>
        <v>-4.9999999999989967E-6</v>
      </c>
      <c r="DJ127" s="99">
        <f t="shared" si="214"/>
        <v>-5.1392507777209214E-19</v>
      </c>
      <c r="DK127" s="99">
        <f t="shared" si="214"/>
        <v>-2.5559962592906688E-17</v>
      </c>
      <c r="DL127" s="99">
        <f t="shared" si="214"/>
        <v>-5.0000000000091026E-6</v>
      </c>
      <c r="DM127" s="99">
        <f t="shared" si="214"/>
        <v>-4.0000000033083174E-6</v>
      </c>
      <c r="DN127" s="99">
        <f t="shared" si="214"/>
        <v>-4.0000000033113023E-6</v>
      </c>
      <c r="DO127" s="99">
        <f t="shared" si="214"/>
        <v>-4.999999999060363E-6</v>
      </c>
      <c r="DP127" s="99">
        <f t="shared" si="214"/>
        <v>-4.9999999993988637E-6</v>
      </c>
      <c r="DQ127" s="99">
        <f t="shared" si="214"/>
        <v>-4.9999999996019E-6</v>
      </c>
      <c r="DR127" s="99">
        <f t="shared" si="214"/>
        <v>-4.9999999993861505E-6</v>
      </c>
      <c r="DS127" s="99">
        <f t="shared" si="214"/>
        <v>-5.0000000000113354E-6</v>
      </c>
      <c r="DT127" s="99">
        <f t="shared" si="214"/>
        <v>-5.0000000000311331E-6</v>
      </c>
      <c r="DU127" s="99">
        <f t="shared" si="214"/>
        <v>-5.000000000005939E-6</v>
      </c>
      <c r="DV127" s="99">
        <f t="shared" si="214"/>
        <v>-5.0000000000010507E-6</v>
      </c>
      <c r="DW127" s="99">
        <f t="shared" si="214"/>
        <v>-1.0085650577562774E-16</v>
      </c>
      <c r="DX127" s="99">
        <f t="shared" si="214"/>
        <v>-3.7782692327454227E-18</v>
      </c>
      <c r="DY127" s="99">
        <f t="shared" si="214"/>
        <v>0</v>
      </c>
      <c r="DZ127" s="99">
        <f t="shared" si="214"/>
        <v>1.2776011588824808E-15</v>
      </c>
      <c r="EA127" s="99">
        <f t="shared" si="214"/>
        <v>3.1764287610073064E-15</v>
      </c>
      <c r="EB127" s="99">
        <f t="shared" si="214"/>
        <v>0</v>
      </c>
      <c r="EC127" s="99">
        <f t="shared" si="214"/>
        <v>0</v>
      </c>
      <c r="ED127" s="99">
        <f t="shared" si="214"/>
        <v>0</v>
      </c>
      <c r="EE127" s="99">
        <f t="shared" si="214"/>
        <v>0</v>
      </c>
      <c r="EF127" s="99">
        <f t="shared" si="214"/>
        <v>7.7233759620721305E-16</v>
      </c>
      <c r="EG127" s="99">
        <f t="shared" ref="EG127:GR127" si="215">SUMPRODUCT(EG$3:EG$58,$KC$3:$KC$58)</f>
        <v>5.0681711971535992E-14</v>
      </c>
      <c r="EH127" s="99">
        <f t="shared" si="215"/>
        <v>1.9972530842821185E-14</v>
      </c>
      <c r="EI127" s="99">
        <f t="shared" si="215"/>
        <v>0</v>
      </c>
      <c r="EJ127" s="99">
        <f t="shared" si="215"/>
        <v>-2.1365328471478306E-18</v>
      </c>
      <c r="EK127" s="99">
        <f t="shared" si="215"/>
        <v>6.1006875845268429E-17</v>
      </c>
      <c r="EL127" s="99">
        <f t="shared" si="215"/>
        <v>-4.9999999948569603E-6</v>
      </c>
      <c r="EM127" s="99">
        <f t="shared" si="215"/>
        <v>-3.0032745866072439E-6</v>
      </c>
      <c r="EN127" s="99">
        <f t="shared" si="215"/>
        <v>1.5787414618502275E-17</v>
      </c>
      <c r="EO127" s="99">
        <f t="shared" si="215"/>
        <v>0</v>
      </c>
      <c r="EP127" s="99">
        <f t="shared" si="215"/>
        <v>2.1800403231388733E-16</v>
      </c>
      <c r="EQ127" s="99">
        <f t="shared" si="215"/>
        <v>2.2361970180716706E-15</v>
      </c>
      <c r="ER127" s="99">
        <f t="shared" si="215"/>
        <v>1.0163056587805945E-13</v>
      </c>
      <c r="ES127" s="99">
        <f t="shared" si="215"/>
        <v>0</v>
      </c>
      <c r="ET127" s="99">
        <f t="shared" si="215"/>
        <v>-4.9999999976079345E-6</v>
      </c>
      <c r="EU127" s="99">
        <f t="shared" si="215"/>
        <v>-5.000000000003408E-6</v>
      </c>
      <c r="EV127" s="99">
        <f t="shared" si="215"/>
        <v>0</v>
      </c>
      <c r="EW127" s="99">
        <f t="shared" si="215"/>
        <v>0</v>
      </c>
      <c r="EX127" s="99">
        <f t="shared" si="215"/>
        <v>0</v>
      </c>
      <c r="EY127" s="99">
        <f t="shared" si="215"/>
        <v>0</v>
      </c>
      <c r="EZ127" s="99">
        <f t="shared" si="215"/>
        <v>0</v>
      </c>
      <c r="FA127" s="99">
        <f t="shared" si="215"/>
        <v>5.3461848126803808E-17</v>
      </c>
      <c r="FB127" s="99">
        <f t="shared" si="215"/>
        <v>7.5499999984459559E-4</v>
      </c>
      <c r="FC127" s="99">
        <f t="shared" si="215"/>
        <v>0</v>
      </c>
      <c r="FD127" s="99">
        <f t="shared" si="215"/>
        <v>1.5099999999709492E-4</v>
      </c>
      <c r="FE127" s="99">
        <f t="shared" si="215"/>
        <v>1.7855246574488484E-17</v>
      </c>
      <c r="FF127" s="99">
        <f t="shared" si="215"/>
        <v>-8.0047131266129842E-18</v>
      </c>
      <c r="FG127" s="99">
        <f t="shared" si="215"/>
        <v>0</v>
      </c>
      <c r="FH127" s="99">
        <f t="shared" si="215"/>
        <v>0</v>
      </c>
      <c r="FI127" s="99">
        <f t="shared" si="215"/>
        <v>-4.9999999984298563E-6</v>
      </c>
      <c r="FJ127" s="99">
        <f t="shared" si="215"/>
        <v>1.2607967593119175E-16</v>
      </c>
      <c r="FK127" s="99">
        <f t="shared" si="215"/>
        <v>7.5000000000518369E-4</v>
      </c>
      <c r="FL127" s="99">
        <f t="shared" si="215"/>
        <v>7.5000000001011573E-4</v>
      </c>
      <c r="FM127" s="99">
        <f t="shared" si="215"/>
        <v>7.5000000000968129E-4</v>
      </c>
      <c r="FN127" s="99">
        <f t="shared" si="215"/>
        <v>7.5000000000007277E-4</v>
      </c>
      <c r="FO127" s="99">
        <f t="shared" si="215"/>
        <v>7.5000000000163445E-4</v>
      </c>
      <c r="FP127" s="99">
        <f t="shared" si="215"/>
        <v>7.5000000000130388E-4</v>
      </c>
      <c r="FQ127" s="99">
        <f t="shared" si="215"/>
        <v>4.4799999999931152E-4</v>
      </c>
      <c r="FR127" s="99">
        <f t="shared" si="215"/>
        <v>7.4999999999999145E-4</v>
      </c>
      <c r="FS127" s="99">
        <f t="shared" si="215"/>
        <v>-2.4999999997301215E-6</v>
      </c>
      <c r="FT127" s="99">
        <f t="shared" si="215"/>
        <v>0</v>
      </c>
      <c r="FU127" s="99">
        <f t="shared" si="215"/>
        <v>3.961803371901501E-17</v>
      </c>
      <c r="FV127" s="99">
        <f t="shared" si="215"/>
        <v>6.0400000001316031E-4</v>
      </c>
      <c r="FW127" s="99">
        <f t="shared" si="215"/>
        <v>7.5500000000043935E-4</v>
      </c>
      <c r="FX127" s="99">
        <f t="shared" si="215"/>
        <v>7.5500000000381349E-4</v>
      </c>
      <c r="FY127" s="99">
        <f t="shared" si="215"/>
        <v>7.5500000000445458E-4</v>
      </c>
      <c r="FZ127" s="99">
        <f t="shared" si="215"/>
        <v>7.5499999998578462E-4</v>
      </c>
      <c r="GA127" s="99">
        <f t="shared" si="215"/>
        <v>7.5500000000153049E-4</v>
      </c>
      <c r="GB127" s="99">
        <f t="shared" si="215"/>
        <v>7.5500000000124599E-4</v>
      </c>
      <c r="GC127" s="99">
        <f t="shared" si="215"/>
        <v>7.5500000000084603E-4</v>
      </c>
      <c r="GD127" s="99">
        <f t="shared" si="215"/>
        <v>7.4075739495802906E-16</v>
      </c>
      <c r="GE127" s="99">
        <f t="shared" si="215"/>
        <v>2.9661793802622782E-14</v>
      </c>
      <c r="GF127" s="99">
        <f t="shared" si="215"/>
        <v>7.5500000000008297E-4</v>
      </c>
      <c r="GG127" s="99">
        <f t="shared" si="215"/>
        <v>7.5500000000052684E-4</v>
      </c>
      <c r="GH127" s="99">
        <f t="shared" si="215"/>
        <v>3.7866153848353112E-4</v>
      </c>
      <c r="GI127" s="99">
        <f t="shared" si="215"/>
        <v>-4.9999999936482562E-6</v>
      </c>
      <c r="GJ127" s="99">
        <f t="shared" si="215"/>
        <v>-4.9999999917602172E-6</v>
      </c>
      <c r="GK127" s="99">
        <f t="shared" si="215"/>
        <v>-5.000000000019948E-6</v>
      </c>
      <c r="GL127" s="99">
        <f t="shared" si="215"/>
        <v>-4.9999999912233931E-6</v>
      </c>
      <c r="GM127" s="99">
        <f t="shared" si="215"/>
        <v>-4.9999999979655747E-6</v>
      </c>
      <c r="GN127" s="99">
        <f t="shared" si="215"/>
        <v>-4.9999999994503514E-6</v>
      </c>
      <c r="GO127" s="99">
        <f t="shared" si="215"/>
        <v>7.499999998528084E-4</v>
      </c>
      <c r="GP127" s="99">
        <f t="shared" si="215"/>
        <v>-5.0000000000129566E-6</v>
      </c>
      <c r="GQ127" s="99">
        <f t="shared" si="215"/>
        <v>-5.000000000017462E-6</v>
      </c>
      <c r="GR127" s="99">
        <f t="shared" si="215"/>
        <v>-4.999999999386447E-6</v>
      </c>
      <c r="GS127" s="99">
        <f t="shared" ref="GS127:IQ127" si="216">SUMPRODUCT(GS$3:GS$58,$KC$3:$KC$58)</f>
        <v>-4.9999999985117796E-6</v>
      </c>
      <c r="GT127" s="99">
        <f t="shared" si="216"/>
        <v>-4.9999999900849893E-6</v>
      </c>
      <c r="GU127" s="99">
        <f t="shared" si="216"/>
        <v>-4.9999998181509959E-6</v>
      </c>
      <c r="GV127" s="99">
        <f t="shared" si="216"/>
        <v>-4.8990197033493325E-6</v>
      </c>
      <c r="GW127" s="99">
        <f t="shared" si="216"/>
        <v>-5.0000000000157501E-6</v>
      </c>
      <c r="GX127" s="99">
        <f t="shared" si="216"/>
        <v>2.9840752847213045E-16</v>
      </c>
      <c r="GY127" s="99">
        <f t="shared" si="216"/>
        <v>-2.7283551071417352E-6</v>
      </c>
      <c r="GZ127" s="99">
        <f t="shared" si="216"/>
        <v>-2.728355103199718E-6</v>
      </c>
      <c r="HA127" s="99">
        <f t="shared" si="216"/>
        <v>-4.9999999895630697E-6</v>
      </c>
      <c r="HB127" s="99">
        <f t="shared" si="216"/>
        <v>-4.9999999999251295E-6</v>
      </c>
      <c r="HC127" s="99">
        <f t="shared" si="216"/>
        <v>-4.9999999414678045E-6</v>
      </c>
      <c r="HD127" s="99">
        <f t="shared" si="216"/>
        <v>-4.999999983519598E-6</v>
      </c>
      <c r="HE127" s="99">
        <f t="shared" si="216"/>
        <v>-5.0000000000135885E-6</v>
      </c>
      <c r="HF127" s="99">
        <f t="shared" si="216"/>
        <v>0</v>
      </c>
      <c r="HG127" s="99">
        <f t="shared" si="216"/>
        <v>0</v>
      </c>
      <c r="HH127" s="99">
        <f t="shared" si="216"/>
        <v>5.1916953298968945E-16</v>
      </c>
      <c r="HI127" s="99">
        <f t="shared" si="216"/>
        <v>1.3549270111541002E-14</v>
      </c>
      <c r="HJ127" s="99">
        <f t="shared" si="216"/>
        <v>2.5526006019045298E-14</v>
      </c>
      <c r="HK127" s="99">
        <f t="shared" si="216"/>
        <v>5.6013297446903846E-13</v>
      </c>
      <c r="HL127" s="99">
        <f t="shared" si="216"/>
        <v>3.3441533617376954E-14</v>
      </c>
      <c r="HM127" s="99">
        <f t="shared" si="216"/>
        <v>1.0678631514186938E-14</v>
      </c>
      <c r="HN127" s="99">
        <f t="shared" si="216"/>
        <v>1.094375951769956E-14</v>
      </c>
      <c r="HO127" s="99">
        <f t="shared" si="216"/>
        <v>3.1395275997125482E-14</v>
      </c>
      <c r="HP127" s="99">
        <f t="shared" si="216"/>
        <v>1.2505102081816024E-14</v>
      </c>
      <c r="HQ127" s="99">
        <f t="shared" si="216"/>
        <v>3.3013351493422455E-14</v>
      </c>
      <c r="HR127" s="99">
        <f t="shared" si="216"/>
        <v>4.3230123324495505E-13</v>
      </c>
      <c r="HS127" s="99">
        <f t="shared" si="216"/>
        <v>1.1635461739813436E-13</v>
      </c>
      <c r="HT127" s="99">
        <f t="shared" si="216"/>
        <v>5.1469444612537579E-13</v>
      </c>
      <c r="HU127" s="99">
        <f t="shared" si="216"/>
        <v>6.4898852376272305E-4</v>
      </c>
      <c r="HV127" s="99">
        <f t="shared" si="216"/>
        <v>6.9995609056691769E-5</v>
      </c>
      <c r="HW127" s="99">
        <f t="shared" si="216"/>
        <v>1.3691334721200281E-4</v>
      </c>
      <c r="HX127" s="99">
        <f t="shared" si="216"/>
        <v>7.2724475472523754E-4</v>
      </c>
      <c r="HY127" s="99">
        <f t="shared" si="216"/>
        <v>1.3888278056154338E-4</v>
      </c>
      <c r="HZ127" s="99">
        <f t="shared" si="216"/>
        <v>1.9631204936248262E-13</v>
      </c>
      <c r="IA127" s="99">
        <f t="shared" si="216"/>
        <v>1.1776759236129255E-12</v>
      </c>
      <c r="IB127" s="99">
        <f t="shared" si="216"/>
        <v>1.4035782854869308E-13</v>
      </c>
      <c r="IC127" s="99">
        <f t="shared" si="216"/>
        <v>7.5499999516696426E-4</v>
      </c>
      <c r="ID127" s="99">
        <f t="shared" si="216"/>
        <v>5.1903661930296089E-13</v>
      </c>
      <c r="IE127" s="99">
        <f t="shared" si="216"/>
        <v>4.4725428539783936E-13</v>
      </c>
      <c r="IF127" s="99">
        <f t="shared" si="216"/>
        <v>2.0271489940347374E-13</v>
      </c>
      <c r="IG127" s="99">
        <f t="shared" si="216"/>
        <v>9.3166974437875734E-14</v>
      </c>
      <c r="IH127" s="99">
        <f t="shared" si="216"/>
        <v>1.2176435520337488E-15</v>
      </c>
      <c r="II127" s="99">
        <f t="shared" si="216"/>
        <v>2.6227700507350517E-14</v>
      </c>
      <c r="IJ127" s="99">
        <f t="shared" si="216"/>
        <v>1.1537246803251309E-13</v>
      </c>
      <c r="IK127" s="99">
        <f t="shared" si="216"/>
        <v>8.4753222063093113E-5</v>
      </c>
      <c r="IL127" s="99">
        <f t="shared" si="216"/>
        <v>8.4753222047361068E-5</v>
      </c>
      <c r="IM127" s="99">
        <f t="shared" si="216"/>
        <v>8.4369335528064661E-5</v>
      </c>
      <c r="IN127" s="99">
        <f t="shared" si="216"/>
        <v>-1.6918204024176278E-6</v>
      </c>
      <c r="IO127" s="99">
        <f t="shared" si="216"/>
        <v>-4.9999988364844173E-6</v>
      </c>
      <c r="IP127" s="99">
        <f t="shared" si="216"/>
        <v>7.4999999966121383E-4</v>
      </c>
      <c r="IQ127" s="99">
        <f t="shared" si="216"/>
        <v>-9.1136009954375615E-7</v>
      </c>
      <c r="IR127" s="10"/>
      <c r="IS127" s="10"/>
      <c r="IT127" s="99">
        <f t="shared" ref="IT127:IZ127" si="217">SUMPRODUCT(IT$3:IT$58,$KC$3:$KC$58)</f>
        <v>0</v>
      </c>
      <c r="IU127" s="99">
        <f t="shared" si="217"/>
        <v>0</v>
      </c>
      <c r="IV127" s="99">
        <f t="shared" si="217"/>
        <v>0</v>
      </c>
      <c r="IW127" s="99">
        <f t="shared" si="217"/>
        <v>0</v>
      </c>
      <c r="IX127" s="99">
        <f t="shared" si="217"/>
        <v>2.4462000000000024E-4</v>
      </c>
      <c r="IY127" s="99">
        <f t="shared" si="217"/>
        <v>0</v>
      </c>
      <c r="IZ127" s="99">
        <f t="shared" si="217"/>
        <v>0</v>
      </c>
      <c r="JA127" s="10"/>
      <c r="JB127" s="99">
        <f t="shared" ref="JB127:JH127" si="218">SUMPRODUCT(JB$3:JB$58,$KC$3:$KC$58)</f>
        <v>0</v>
      </c>
      <c r="JC127" s="99">
        <f t="shared" si="218"/>
        <v>0</v>
      </c>
      <c r="JD127" s="99">
        <f t="shared" si="218"/>
        <v>0</v>
      </c>
      <c r="JE127" s="99">
        <f t="shared" si="218"/>
        <v>0</v>
      </c>
      <c r="JF127" s="99">
        <f t="shared" si="218"/>
        <v>-1.5100000000000012E-6</v>
      </c>
      <c r="JG127" s="99">
        <f t="shared" si="218"/>
        <v>1.5100000000000012E-6</v>
      </c>
      <c r="JH127" s="99">
        <f t="shared" si="218"/>
        <v>0</v>
      </c>
      <c r="JI127" s="10"/>
      <c r="JJ127" s="99">
        <f t="shared" si="194"/>
        <v>0</v>
      </c>
      <c r="JK127" s="10"/>
      <c r="JM127" s="10"/>
      <c r="JN127" s="12"/>
      <c r="JO127" s="12"/>
      <c r="JP127" s="12"/>
      <c r="JQ127" s="12"/>
      <c r="JR127" s="10"/>
      <c r="JS127" s="12"/>
      <c r="JT127" s="12"/>
      <c r="JU127" s="12"/>
      <c r="JV127" s="12"/>
      <c r="JW127" s="12"/>
      <c r="JX127" s="10"/>
      <c r="JY127" s="10"/>
      <c r="JZ127" s="10"/>
      <c r="KA127" s="10"/>
      <c r="KB127" s="10"/>
      <c r="KC127" s="10"/>
      <c r="KD127" s="10"/>
      <c r="KE127" s="10"/>
      <c r="KF127" s="10"/>
      <c r="KG127" s="10"/>
      <c r="KH127" s="10"/>
      <c r="KI127" s="10"/>
      <c r="KJ127" s="10"/>
      <c r="KK127" s="10"/>
      <c r="KL127" s="10"/>
      <c r="KM127" s="10"/>
      <c r="KN127" s="10"/>
      <c r="KO127" s="10"/>
      <c r="KP127" s="10"/>
      <c r="KQ127" s="10"/>
      <c r="KR127" s="10"/>
      <c r="KS127" s="10"/>
      <c r="KT127" s="10"/>
      <c r="KU127" s="10"/>
      <c r="KV127" s="10"/>
      <c r="KW127" s="10"/>
      <c r="KX127" s="10"/>
      <c r="KY127" s="10"/>
      <c r="KZ127" s="10"/>
    </row>
    <row r="128" spans="1:312">
      <c r="A128" s="10"/>
      <c r="B128" s="47" t="s">
        <v>13</v>
      </c>
      <c r="C128" s="54">
        <f t="shared" ref="C128" si="219">SUM(C123:C127)</f>
        <v>0</v>
      </c>
      <c r="D128" s="54">
        <f>SUM(D123:D127)</f>
        <v>0.30000000000000004</v>
      </c>
      <c r="E128" s="12"/>
      <c r="F128" s="96">
        <f>SUM(F123:F127)</f>
        <v>0</v>
      </c>
      <c r="G128" s="96">
        <f t="shared" ref="G128" si="220">SUM(G123:G127)</f>
        <v>8.6000000000000017E-3</v>
      </c>
      <c r="H128" s="10"/>
      <c r="I128" s="96">
        <f t="shared" ref="I128:P128" si="221">SUM(I123:I127)</f>
        <v>0.48499999999635535</v>
      </c>
      <c r="J128" s="96">
        <f t="shared" si="221"/>
        <v>0.49999999999996492</v>
      </c>
      <c r="K128" s="96">
        <f t="shared" si="221"/>
        <v>0.50000000000046796</v>
      </c>
      <c r="L128" s="96">
        <f t="shared" si="221"/>
        <v>0.49999999992898669</v>
      </c>
      <c r="M128" s="96">
        <f t="shared" si="221"/>
        <v>0.45000000019722813</v>
      </c>
      <c r="N128" s="96">
        <f t="shared" si="221"/>
        <v>0.41271142866705801</v>
      </c>
      <c r="O128" s="96">
        <f t="shared" si="221"/>
        <v>0.38854564607608766</v>
      </c>
      <c r="P128" s="96">
        <f t="shared" si="221"/>
        <v>0.40900000000068165</v>
      </c>
      <c r="Q128" s="96">
        <f t="shared" ref="Q128:AC128" si="222">SUM(Q123:Q127)</f>
        <v>0.40000000000426728</v>
      </c>
      <c r="R128" s="96">
        <f t="shared" si="222"/>
        <v>0.35000000000043346</v>
      </c>
      <c r="S128" s="96">
        <f t="shared" si="222"/>
        <v>0.40900000000020309</v>
      </c>
      <c r="T128" s="96">
        <f t="shared" si="222"/>
        <v>0.40900000000015602</v>
      </c>
      <c r="U128" s="96">
        <f t="shared" si="222"/>
        <v>0.40900000000007625</v>
      </c>
      <c r="V128" s="96">
        <f t="shared" si="222"/>
        <v>0.4090000000000395</v>
      </c>
      <c r="W128" s="96">
        <f t="shared" si="222"/>
        <v>0.35900000000018922</v>
      </c>
      <c r="X128" s="96">
        <f t="shared" si="222"/>
        <v>0.35000000000013831</v>
      </c>
      <c r="Y128" s="96">
        <f t="shared" si="222"/>
        <v>0.38900000000003948</v>
      </c>
      <c r="Z128" s="96">
        <f t="shared" si="222"/>
        <v>0.33899999978742101</v>
      </c>
      <c r="AA128" s="96">
        <f t="shared" si="222"/>
        <v>0.32899999998641422</v>
      </c>
      <c r="AB128" s="96">
        <f t="shared" si="222"/>
        <v>0.33212005122007898</v>
      </c>
      <c r="AC128" s="96">
        <f t="shared" si="222"/>
        <v>0.40000000001141039</v>
      </c>
      <c r="AD128" s="96">
        <f t="shared" ref="AD128:AP128" si="223">SUM(AD123:AD127)</f>
        <v>0.40649600000437958</v>
      </c>
      <c r="AE128" s="96">
        <f t="shared" si="223"/>
        <v>0.40000000000138081</v>
      </c>
      <c r="AF128" s="96">
        <f t="shared" si="223"/>
        <v>0.37042000000348324</v>
      </c>
      <c r="AG128" s="96">
        <f t="shared" si="223"/>
        <v>0.30024015384962799</v>
      </c>
      <c r="AH128" s="96">
        <f t="shared" si="223"/>
        <v>0.26626615384960239</v>
      </c>
      <c r="AI128" s="96">
        <f t="shared" si="223"/>
        <v>0.21626615384765027</v>
      </c>
      <c r="AJ128" s="96">
        <f t="shared" si="223"/>
        <v>0.21626615384764675</v>
      </c>
      <c r="AK128" s="96">
        <f t="shared" si="223"/>
        <v>0.25024015385472886</v>
      </c>
      <c r="AL128" s="96">
        <f t="shared" si="223"/>
        <v>0.26626615385199931</v>
      </c>
      <c r="AM128" s="96">
        <f t="shared" si="223"/>
        <v>0.25024015379097897</v>
      </c>
      <c r="AN128" s="96">
        <f t="shared" si="223"/>
        <v>0.27500000003955455</v>
      </c>
      <c r="AO128" s="96">
        <f t="shared" si="223"/>
        <v>0.32984615383258348</v>
      </c>
      <c r="AP128" s="96">
        <f t="shared" si="223"/>
        <v>0.3298461538459343</v>
      </c>
      <c r="AQ128" s="96">
        <f t="shared" ref="AQ128:BC128" si="224">SUM(AQ123:AQ127)</f>
        <v>0.34999999999870168</v>
      </c>
      <c r="AR128" s="96">
        <f t="shared" si="224"/>
        <v>0.30484615384667774</v>
      </c>
      <c r="AS128" s="96">
        <f t="shared" si="224"/>
        <v>0.30000000000028942</v>
      </c>
      <c r="AT128" s="96">
        <f t="shared" si="224"/>
        <v>0.29999999999829929</v>
      </c>
      <c r="AU128" s="96">
        <f t="shared" si="224"/>
        <v>0.29999999999525712</v>
      </c>
      <c r="AV128" s="96">
        <f t="shared" si="224"/>
        <v>0.30000000000001997</v>
      </c>
      <c r="AW128" s="96">
        <f t="shared" si="224"/>
        <v>0.30000000000009275</v>
      </c>
      <c r="AX128" s="96">
        <f t="shared" si="224"/>
        <v>0.30000000000060106</v>
      </c>
      <c r="AY128" s="96">
        <f t="shared" si="224"/>
        <v>0.24914247917617455</v>
      </c>
      <c r="AZ128" s="96">
        <f t="shared" si="224"/>
        <v>0.27507476684729915</v>
      </c>
      <c r="BA128" s="96">
        <f t="shared" si="224"/>
        <v>0.27414707290485524</v>
      </c>
      <c r="BB128" s="96">
        <f t="shared" si="224"/>
        <v>0.3477892573318026</v>
      </c>
      <c r="BC128" s="96">
        <f t="shared" si="224"/>
        <v>0.46089718116109535</v>
      </c>
      <c r="BD128" s="96">
        <f t="shared" ref="BD128:BP128" si="225">SUM(BD123:BD127)</f>
        <v>0.41278925763732088</v>
      </c>
      <c r="BE128" s="96">
        <f t="shared" si="225"/>
        <v>0.44348647583970874</v>
      </c>
      <c r="BF128" s="96">
        <f t="shared" si="225"/>
        <v>0.45675259945175772</v>
      </c>
      <c r="BG128" s="96">
        <f t="shared" si="225"/>
        <v>0.43877673569607922</v>
      </c>
      <c r="BH128" s="96">
        <f t="shared" si="225"/>
        <v>0.46831394882672106</v>
      </c>
      <c r="BI128" s="96">
        <f t="shared" si="225"/>
        <v>0.46183970594696089</v>
      </c>
      <c r="BJ128" s="96">
        <f t="shared" si="225"/>
        <v>0.46531359064324346</v>
      </c>
      <c r="BK128" s="96">
        <f t="shared" si="225"/>
        <v>0.4589943887322025</v>
      </c>
      <c r="BL128" s="96">
        <f t="shared" si="225"/>
        <v>0.44348143772421034</v>
      </c>
      <c r="BM128" s="96">
        <f t="shared" si="225"/>
        <v>0.47499995204536583</v>
      </c>
      <c r="BN128" s="96">
        <f t="shared" si="225"/>
        <v>0.45699628403766424</v>
      </c>
      <c r="BO128" s="96">
        <f t="shared" si="225"/>
        <v>0.44350193526071485</v>
      </c>
      <c r="BP128" s="96">
        <f t="shared" si="225"/>
        <v>0.43498687036756645</v>
      </c>
      <c r="BQ128" s="96">
        <f t="shared" ref="BQ128:CC128" si="226">SUM(BQ123:BQ127)</f>
        <v>0.4417817435012214</v>
      </c>
      <c r="BR128" s="96">
        <f t="shared" si="226"/>
        <v>0.44178174331546871</v>
      </c>
      <c r="BS128" s="96">
        <f t="shared" si="226"/>
        <v>0.42922092606794571</v>
      </c>
      <c r="BT128" s="96">
        <f t="shared" si="226"/>
        <v>0.44836813467013387</v>
      </c>
      <c r="BU128" s="96">
        <f t="shared" si="226"/>
        <v>0.44836813482563065</v>
      </c>
      <c r="BV128" s="96">
        <f t="shared" si="226"/>
        <v>0.43311849258612828</v>
      </c>
      <c r="BW128" s="96">
        <f t="shared" si="226"/>
        <v>0.42384562556561955</v>
      </c>
      <c r="BX128" s="96">
        <f t="shared" si="226"/>
        <v>0.40645396155617808</v>
      </c>
      <c r="BY128" s="96">
        <f t="shared" si="226"/>
        <v>0.4185966476753335</v>
      </c>
      <c r="BZ128" s="96">
        <f t="shared" si="226"/>
        <v>0.38419447467043677</v>
      </c>
      <c r="CA128" s="96">
        <f t="shared" si="226"/>
        <v>0.38691047832440867</v>
      </c>
      <c r="CB128" s="96">
        <f t="shared" si="226"/>
        <v>0.38691047882919222</v>
      </c>
      <c r="CC128" s="96">
        <f t="shared" si="226"/>
        <v>0.36705723042666577</v>
      </c>
      <c r="CD128" s="96">
        <f t="shared" ref="CD128:CP128" si="227">SUM(CD123:CD127)</f>
        <v>0.36705723034280224</v>
      </c>
      <c r="CE128" s="96">
        <f t="shared" si="227"/>
        <v>0.3670572304755752</v>
      </c>
      <c r="CF128" s="96">
        <f t="shared" si="227"/>
        <v>0.35205342928430472</v>
      </c>
      <c r="CG128" s="96">
        <f t="shared" si="227"/>
        <v>0.36128363603803315</v>
      </c>
      <c r="CH128" s="96">
        <f t="shared" si="227"/>
        <v>0.38192371542304832</v>
      </c>
      <c r="CI128" s="96">
        <f t="shared" si="227"/>
        <v>0.40114980746935225</v>
      </c>
      <c r="CJ128" s="96">
        <f t="shared" si="227"/>
        <v>0.40189463934674807</v>
      </c>
      <c r="CK128" s="96">
        <f t="shared" si="227"/>
        <v>0.37970194704482574</v>
      </c>
      <c r="CL128" s="96">
        <f t="shared" si="227"/>
        <v>0.42185411273260265</v>
      </c>
      <c r="CM128" s="96">
        <f t="shared" si="227"/>
        <v>0.39705194830752483</v>
      </c>
      <c r="CN128" s="96">
        <f t="shared" si="227"/>
        <v>0.38490912734132843</v>
      </c>
      <c r="CO128" s="96">
        <f t="shared" si="227"/>
        <v>0.37926133045603094</v>
      </c>
      <c r="CP128" s="96">
        <f t="shared" si="227"/>
        <v>0.3527760524943454</v>
      </c>
      <c r="CQ128" s="96">
        <f t="shared" ref="CQ128:DC128" si="228">SUM(CQ123:CQ127)</f>
        <v>0.40009924886759474</v>
      </c>
      <c r="CR128" s="96">
        <f t="shared" si="228"/>
        <v>0.39244308262209615</v>
      </c>
      <c r="CS128" s="96">
        <f t="shared" si="228"/>
        <v>0.3687050831282444</v>
      </c>
      <c r="CT128" s="96">
        <f t="shared" si="228"/>
        <v>0.36594950120500547</v>
      </c>
      <c r="CU128" s="96">
        <f t="shared" si="228"/>
        <v>0.42697024539446587</v>
      </c>
      <c r="CV128" s="96">
        <f t="shared" si="228"/>
        <v>0.41089950383934243</v>
      </c>
      <c r="CW128" s="96">
        <f t="shared" si="228"/>
        <v>0.38596023768267046</v>
      </c>
      <c r="CX128" s="96">
        <f t="shared" si="228"/>
        <v>0.37433402910488323</v>
      </c>
      <c r="CY128" s="96">
        <f t="shared" si="228"/>
        <v>0.38311761663364929</v>
      </c>
      <c r="CZ128" s="96">
        <f t="shared" si="228"/>
        <v>0.3693229678185912</v>
      </c>
      <c r="DA128" s="96">
        <f t="shared" si="228"/>
        <v>0.36915489411217672</v>
      </c>
      <c r="DB128" s="96">
        <f t="shared" si="228"/>
        <v>0.38701364203921146</v>
      </c>
      <c r="DC128" s="96">
        <f t="shared" si="228"/>
        <v>0.37972819636963279</v>
      </c>
      <c r="DD128" s="96">
        <f t="shared" ref="DD128:DP128" si="229">SUM(DD123:DD127)</f>
        <v>0.37747137706337491</v>
      </c>
      <c r="DE128" s="96">
        <f t="shared" si="229"/>
        <v>0.37767050807449559</v>
      </c>
      <c r="DF128" s="96">
        <f t="shared" si="229"/>
        <v>0.37747137710732703</v>
      </c>
      <c r="DG128" s="96">
        <f t="shared" si="229"/>
        <v>0.38774224767659921</v>
      </c>
      <c r="DH128" s="96">
        <f t="shared" si="229"/>
        <v>0.387742247648176</v>
      </c>
      <c r="DI128" s="96">
        <f t="shared" si="229"/>
        <v>0.38774224763603021</v>
      </c>
      <c r="DJ128" s="96">
        <f t="shared" si="229"/>
        <v>0.34000000000494163</v>
      </c>
      <c r="DK128" s="96">
        <f t="shared" si="229"/>
        <v>0.34000000000827058</v>
      </c>
      <c r="DL128" s="96">
        <f t="shared" si="229"/>
        <v>0.34000000000263048</v>
      </c>
      <c r="DM128" s="96">
        <f t="shared" si="229"/>
        <v>0.34000000000434466</v>
      </c>
      <c r="DN128" s="96">
        <f t="shared" si="229"/>
        <v>0.315000000009447</v>
      </c>
      <c r="DO128" s="96">
        <f t="shared" si="229"/>
        <v>0.3000000000103718</v>
      </c>
      <c r="DP128" s="96">
        <f t="shared" si="229"/>
        <v>0.29999999997973659</v>
      </c>
      <c r="DQ128" s="96">
        <f t="shared" ref="DQ128:EC128" si="230">SUM(DQ123:DQ127)</f>
        <v>0.29000000000094489</v>
      </c>
      <c r="DR128" s="96">
        <f t="shared" si="230"/>
        <v>0.31499999999347061</v>
      </c>
      <c r="DS128" s="96">
        <f t="shared" si="230"/>
        <v>0.35000000000003784</v>
      </c>
      <c r="DT128" s="96">
        <f t="shared" si="230"/>
        <v>0.3000000000029005</v>
      </c>
      <c r="DU128" s="96">
        <f t="shared" si="230"/>
        <v>0.30000000000019422</v>
      </c>
      <c r="DV128" s="96">
        <f t="shared" si="230"/>
        <v>0.36500000003120359</v>
      </c>
      <c r="DW128" s="96">
        <f t="shared" si="230"/>
        <v>0.36500000002392791</v>
      </c>
      <c r="DX128" s="96">
        <f t="shared" si="230"/>
        <v>0.3500000000002072</v>
      </c>
      <c r="DY128" s="96">
        <f t="shared" si="230"/>
        <v>0.33999999999542385</v>
      </c>
      <c r="DZ128" s="96">
        <f t="shared" si="230"/>
        <v>0.34000000000538111</v>
      </c>
      <c r="EA128" s="96">
        <f t="shared" si="230"/>
        <v>0.34999999999880504</v>
      </c>
      <c r="EB128" s="96">
        <f t="shared" si="230"/>
        <v>0.32037246958884086</v>
      </c>
      <c r="EC128" s="96">
        <f t="shared" si="230"/>
        <v>0.34537246964529822</v>
      </c>
      <c r="ED128" s="96">
        <f t="shared" ref="ED128:EP128" si="231">SUM(ED123:ED127)</f>
        <v>0.34537246964704421</v>
      </c>
      <c r="EE128" s="96">
        <f t="shared" si="231"/>
        <v>0.35000000000562975</v>
      </c>
      <c r="EF128" s="96">
        <f t="shared" si="231"/>
        <v>0.33089878541876511</v>
      </c>
      <c r="EG128" s="96">
        <f t="shared" si="231"/>
        <v>0.28089879630536779</v>
      </c>
      <c r="EH128" s="96">
        <f t="shared" si="231"/>
        <v>0.23357058432488217</v>
      </c>
      <c r="EI128" s="96">
        <f t="shared" si="231"/>
        <v>0.24953198398220897</v>
      </c>
      <c r="EJ128" s="96">
        <f t="shared" si="231"/>
        <v>0.2703453847240137</v>
      </c>
      <c r="EK128" s="96">
        <f t="shared" si="231"/>
        <v>0.26733651335120223</v>
      </c>
      <c r="EL128" s="96">
        <f t="shared" si="231"/>
        <v>0.25984615384513982</v>
      </c>
      <c r="EM128" s="96">
        <f t="shared" si="231"/>
        <v>0.26990134060836857</v>
      </c>
      <c r="EN128" s="96">
        <f t="shared" si="231"/>
        <v>0.28988270695398843</v>
      </c>
      <c r="EO128" s="96">
        <f t="shared" si="231"/>
        <v>0.28959990440104039</v>
      </c>
      <c r="EP128" s="96">
        <f t="shared" si="231"/>
        <v>0.28810517217963438</v>
      </c>
      <c r="EQ128" s="96">
        <f t="shared" ref="EQ128:FC128" si="232">SUM(EQ123:EQ127)</f>
        <v>0.28528589371592955</v>
      </c>
      <c r="ER128" s="96">
        <f t="shared" si="232"/>
        <v>0.28648590694176596</v>
      </c>
      <c r="ES128" s="96">
        <f t="shared" si="232"/>
        <v>0.27725503679821106</v>
      </c>
      <c r="ET128" s="96">
        <f t="shared" si="232"/>
        <v>0.26724111394840366</v>
      </c>
      <c r="EU128" s="96">
        <f t="shared" si="232"/>
        <v>0.29224111395459895</v>
      </c>
      <c r="EV128" s="96">
        <f t="shared" si="232"/>
        <v>0.2500000000111936</v>
      </c>
      <c r="EW128" s="96">
        <f t="shared" si="232"/>
        <v>0.3000000000016298</v>
      </c>
      <c r="EX128" s="96">
        <f t="shared" si="232"/>
        <v>0.30000000000330163</v>
      </c>
      <c r="EY128" s="96">
        <f t="shared" si="232"/>
        <v>0.35000000000021364</v>
      </c>
      <c r="EZ128" s="96">
        <f t="shared" si="232"/>
        <v>0.35000000000431331</v>
      </c>
      <c r="FA128" s="96">
        <f t="shared" si="232"/>
        <v>0.35484615384576745</v>
      </c>
      <c r="FB128" s="96">
        <f t="shared" si="232"/>
        <v>0.39984615384338401</v>
      </c>
      <c r="FC128" s="96">
        <f t="shared" si="232"/>
        <v>0.35000000000345449</v>
      </c>
      <c r="FD128" s="96">
        <f t="shared" ref="FD128:FP128" si="233">SUM(FD123:FD127)</f>
        <v>0.30999999999976668</v>
      </c>
      <c r="FE128" s="96">
        <f t="shared" si="233"/>
        <v>0.26000000000037948</v>
      </c>
      <c r="FF128" s="96">
        <f t="shared" si="233"/>
        <v>0.2350000000347548</v>
      </c>
      <c r="FG128" s="96">
        <f t="shared" si="233"/>
        <v>0.32500000000092677</v>
      </c>
      <c r="FH128" s="96">
        <f t="shared" si="233"/>
        <v>0.30500000000099292</v>
      </c>
      <c r="FI128" s="96">
        <f t="shared" si="233"/>
        <v>0.35484615385177887</v>
      </c>
      <c r="FJ128" s="96">
        <f t="shared" si="233"/>
        <v>0.35484615384914708</v>
      </c>
      <c r="FK128" s="96">
        <f t="shared" si="233"/>
        <v>0.34999999999478437</v>
      </c>
      <c r="FL128" s="96">
        <f t="shared" si="233"/>
        <v>0.25500000000995077</v>
      </c>
      <c r="FM128" s="96">
        <f t="shared" si="233"/>
        <v>0.28000000000460501</v>
      </c>
      <c r="FN128" s="96">
        <f t="shared" si="233"/>
        <v>0.27999999999981912</v>
      </c>
      <c r="FO128" s="96">
        <f t="shared" si="233"/>
        <v>0.30000000000308774</v>
      </c>
      <c r="FP128" s="96">
        <f t="shared" si="233"/>
        <v>0.33000000000088575</v>
      </c>
      <c r="FQ128" s="96">
        <f t="shared" ref="FQ128:GC128" si="234">SUM(FQ123:FQ127)</f>
        <v>0.3300000000000935</v>
      </c>
      <c r="FR128" s="96">
        <f t="shared" si="234"/>
        <v>0.35999999999919829</v>
      </c>
      <c r="FS128" s="96">
        <f t="shared" si="234"/>
        <v>0.31000000000051381</v>
      </c>
      <c r="FT128" s="96">
        <f t="shared" si="234"/>
        <v>0.25999999999964485</v>
      </c>
      <c r="FU128" s="96">
        <f t="shared" si="234"/>
        <v>0.21500000000131481</v>
      </c>
      <c r="FV128" s="96">
        <f t="shared" si="234"/>
        <v>0.24000000000111296</v>
      </c>
      <c r="FW128" s="96">
        <f t="shared" si="234"/>
        <v>0.20000000000535137</v>
      </c>
      <c r="FX128" s="96">
        <f t="shared" si="234"/>
        <v>0.22819624299724919</v>
      </c>
      <c r="FY128" s="96">
        <f t="shared" si="234"/>
        <v>0.23863998607577536</v>
      </c>
      <c r="FZ128" s="96">
        <f t="shared" si="234"/>
        <v>0.2381469005889722</v>
      </c>
      <c r="GA128" s="96">
        <f t="shared" si="234"/>
        <v>0.22180100474008235</v>
      </c>
      <c r="GB128" s="96">
        <f t="shared" si="234"/>
        <v>0.24999999999811223</v>
      </c>
      <c r="GC128" s="96">
        <f t="shared" si="234"/>
        <v>0.2182004237301077</v>
      </c>
      <c r="GD128" s="96">
        <f t="shared" ref="GD128:GP128" si="235">SUM(GD123:GD127)</f>
        <v>0.25000000000193645</v>
      </c>
      <c r="GE128" s="96">
        <f t="shared" si="235"/>
        <v>0.29999999999879085</v>
      </c>
      <c r="GF128" s="96">
        <f t="shared" si="235"/>
        <v>0.30000000000022409</v>
      </c>
      <c r="GG128" s="96">
        <f t="shared" si="235"/>
        <v>0.25007692307842133</v>
      </c>
      <c r="GH128" s="96">
        <f t="shared" si="235"/>
        <v>0.22515384615430942</v>
      </c>
      <c r="GI128" s="96">
        <f t="shared" si="235"/>
        <v>0.23495097603882686</v>
      </c>
      <c r="GJ128" s="96">
        <f t="shared" si="235"/>
        <v>0.28999198362416434</v>
      </c>
      <c r="GK128" s="96">
        <f t="shared" si="235"/>
        <v>0.28499999996083319</v>
      </c>
      <c r="GL128" s="96">
        <f t="shared" si="235"/>
        <v>0.27608180284073958</v>
      </c>
      <c r="GM128" s="96">
        <f t="shared" si="235"/>
        <v>0.34656756753037143</v>
      </c>
      <c r="GN128" s="96">
        <f t="shared" si="235"/>
        <v>0.39078378372084577</v>
      </c>
      <c r="GO128" s="96">
        <f t="shared" si="235"/>
        <v>0.42156756750644053</v>
      </c>
      <c r="GP128" s="96">
        <f t="shared" si="235"/>
        <v>0.36400000000014915</v>
      </c>
      <c r="GQ128" s="96">
        <f t="shared" ref="GQ128:HC128" si="236">SUM(GQ123:GQ127)</f>
        <v>0.33900000001217223</v>
      </c>
      <c r="GR128" s="96">
        <f t="shared" si="236"/>
        <v>0.36399999999963395</v>
      </c>
      <c r="GS128" s="96">
        <f t="shared" si="236"/>
        <v>0.35804615468868289</v>
      </c>
      <c r="GT128" s="96">
        <f t="shared" si="236"/>
        <v>0.35226000224324217</v>
      </c>
      <c r="GU128" s="96">
        <f t="shared" si="236"/>
        <v>0.33681309509366225</v>
      </c>
      <c r="GV128" s="96">
        <f t="shared" si="236"/>
        <v>0.34899019703898965</v>
      </c>
      <c r="GW128" s="96">
        <f t="shared" si="236"/>
        <v>0.34899019703826117</v>
      </c>
      <c r="GX128" s="96">
        <f t="shared" si="236"/>
        <v>0.30922672655970912</v>
      </c>
      <c r="GY128" s="96">
        <f t="shared" si="236"/>
        <v>0.32903035811346509</v>
      </c>
      <c r="GZ128" s="96">
        <f t="shared" si="236"/>
        <v>0.34852330345971483</v>
      </c>
      <c r="HA128" s="96">
        <f t="shared" si="236"/>
        <v>0.34932071247948843</v>
      </c>
      <c r="HB128" s="96">
        <f t="shared" si="236"/>
        <v>0.39932071241601708</v>
      </c>
      <c r="HC128" s="96">
        <f t="shared" si="236"/>
        <v>0.36991576314953539</v>
      </c>
      <c r="HD128" s="96">
        <f t="shared" ref="HD128:HP128" si="237">SUM(HD123:HD127)</f>
        <v>0.35403035818911444</v>
      </c>
      <c r="HE128" s="96">
        <f t="shared" si="237"/>
        <v>0.33780602781157243</v>
      </c>
      <c r="HF128" s="96">
        <f t="shared" si="237"/>
        <v>0.33780602780201313</v>
      </c>
      <c r="HG128" s="96">
        <f t="shared" si="237"/>
        <v>0.32135313368716856</v>
      </c>
      <c r="HH128" s="96">
        <f t="shared" si="237"/>
        <v>0.28785943705603134</v>
      </c>
      <c r="HI128" s="96">
        <f t="shared" si="237"/>
        <v>0.29971723707186904</v>
      </c>
      <c r="HJ128" s="96">
        <f t="shared" si="237"/>
        <v>0.32107877186001632</v>
      </c>
      <c r="HK128" s="96">
        <f t="shared" si="237"/>
        <v>0.37466219635300707</v>
      </c>
      <c r="HL128" s="96">
        <f t="shared" si="237"/>
        <v>0.37694237981913903</v>
      </c>
      <c r="HM128" s="96">
        <f t="shared" si="237"/>
        <v>0.37400000010003087</v>
      </c>
      <c r="HN128" s="96">
        <f t="shared" si="237"/>
        <v>0.38194664908413578</v>
      </c>
      <c r="HO128" s="96">
        <f t="shared" si="237"/>
        <v>0.40619659241930134</v>
      </c>
      <c r="HP128" s="96">
        <f t="shared" si="237"/>
        <v>0.4036613782517422</v>
      </c>
      <c r="HQ128" s="96">
        <f t="shared" ref="HQ128:IC128" si="238">SUM(HQ123:HQ127)</f>
        <v>0.43787691585707561</v>
      </c>
      <c r="HR128" s="96">
        <f t="shared" si="238"/>
        <v>0.43787691595696304</v>
      </c>
      <c r="HS128" s="96">
        <f t="shared" si="238"/>
        <v>0.41287691594203119</v>
      </c>
      <c r="HT128" s="96">
        <f t="shared" si="238"/>
        <v>0.41972083182798919</v>
      </c>
      <c r="HU128" s="96">
        <f t="shared" si="238"/>
        <v>0.47844610503008322</v>
      </c>
      <c r="HV128" s="96">
        <f t="shared" si="238"/>
        <v>0.49233521034487743</v>
      </c>
      <c r="HW128" s="96">
        <f t="shared" si="238"/>
        <v>0.48431288568325342</v>
      </c>
      <c r="HX128" s="96">
        <f t="shared" si="238"/>
        <v>0.44482009320897981</v>
      </c>
      <c r="HY128" s="96">
        <f t="shared" si="238"/>
        <v>0.47016338601176239</v>
      </c>
      <c r="HZ128" s="96">
        <f t="shared" si="238"/>
        <v>0.48027957546948663</v>
      </c>
      <c r="IA128" s="96">
        <f t="shared" si="238"/>
        <v>0.46787971326657057</v>
      </c>
      <c r="IB128" s="96">
        <f t="shared" si="238"/>
        <v>0.47600460744709916</v>
      </c>
      <c r="IC128" s="96">
        <f t="shared" si="238"/>
        <v>0.45123420212465071</v>
      </c>
      <c r="ID128" s="96">
        <f t="shared" ref="ID128:IG128" si="239">SUM(ID123:ID127)</f>
        <v>0.47260718008305058</v>
      </c>
      <c r="IE128" s="96">
        <f t="shared" si="239"/>
        <v>0.47791643495966302</v>
      </c>
      <c r="IF128" s="96">
        <f t="shared" si="239"/>
        <v>0.45775295632830265</v>
      </c>
      <c r="IG128" s="96">
        <f t="shared" si="239"/>
        <v>0.44597536649694536</v>
      </c>
      <c r="IH128" s="96">
        <f t="shared" ref="IH128:IQ128" si="240">SUM(IH123:IH127)</f>
        <v>0.44213589880984033</v>
      </c>
      <c r="II128" s="96">
        <f t="shared" ref="II128:IP128" si="241">SUM(II123:II127)</f>
        <v>0.4362964661885646</v>
      </c>
      <c r="IJ128" s="96">
        <f t="shared" si="241"/>
        <v>0.41110051131889636</v>
      </c>
      <c r="IK128" s="96">
        <f t="shared" si="241"/>
        <v>0.38972285761641828</v>
      </c>
      <c r="IL128" s="96">
        <f t="shared" si="241"/>
        <v>0.34181283819075436</v>
      </c>
      <c r="IM128" s="96">
        <f t="shared" si="241"/>
        <v>0.36077671916841064</v>
      </c>
      <c r="IN128" s="96">
        <f t="shared" si="241"/>
        <v>0.35374715776476223</v>
      </c>
      <c r="IO128" s="96">
        <f t="shared" ref="IO128" si="242">SUM(IO123:IO127)</f>
        <v>0.33060790580389254</v>
      </c>
      <c r="IP128" s="96">
        <f t="shared" si="241"/>
        <v>0.31751100325269216</v>
      </c>
      <c r="IQ128" s="96">
        <f t="shared" si="240"/>
        <v>0.32699139263668892</v>
      </c>
      <c r="IR128" s="10"/>
      <c r="IS128" s="10"/>
      <c r="IT128" s="96">
        <f t="shared" ref="IT128:IY128" si="243">SUM(IT123:IT127)</f>
        <v>0.18520000000000003</v>
      </c>
      <c r="IU128" s="96">
        <f t="shared" si="243"/>
        <v>0.13009999999999999</v>
      </c>
      <c r="IV128" s="96">
        <f t="shared" si="243"/>
        <v>0.26429999999999998</v>
      </c>
      <c r="IW128" s="96">
        <f t="shared" si="243"/>
        <v>0.20780000000000004</v>
      </c>
      <c r="IX128" s="96">
        <f t="shared" si="243"/>
        <v>0.20180000000000003</v>
      </c>
      <c r="IY128" s="96">
        <f t="shared" si="243"/>
        <v>0</v>
      </c>
      <c r="IZ128" s="96">
        <f t="shared" ref="IZ128" si="244">SUM(IZ123:IZ127)</f>
        <v>0</v>
      </c>
      <c r="JA128" s="10"/>
      <c r="JB128" s="96">
        <f t="shared" ref="JB128:JD128" si="245">SUM(JB123:JB127)</f>
        <v>-5.4900000000000001E-3</v>
      </c>
      <c r="JC128" s="96">
        <f t="shared" si="245"/>
        <v>-2.2999999999999991E-3</v>
      </c>
      <c r="JD128" s="96">
        <f t="shared" si="245"/>
        <v>1.1300000000000001E-2</v>
      </c>
      <c r="JE128" s="96">
        <f t="shared" ref="JE128:JF128" si="246">SUM(JE123:JE127)</f>
        <v>7.4000000000000003E-3</v>
      </c>
      <c r="JF128" s="96">
        <f t="shared" si="246"/>
        <v>-1.3899999999999997E-3</v>
      </c>
      <c r="JG128" s="96">
        <f t="shared" ref="JG128:JJ128" si="247">SUM(JG123:JG127)</f>
        <v>8.6000000000000017E-3</v>
      </c>
      <c r="JH128" s="96">
        <f t="shared" ref="JH128" si="248">SUM(JH123:JH127)</f>
        <v>0</v>
      </c>
      <c r="JI128" s="10"/>
      <c r="JJ128" s="96">
        <f t="shared" si="247"/>
        <v>1.8120000000000004E-2</v>
      </c>
      <c r="JK128" s="10"/>
      <c r="JM128" s="10"/>
      <c r="JN128" s="12"/>
      <c r="JO128" s="12"/>
      <c r="JP128" s="12"/>
      <c r="JQ128" s="12"/>
      <c r="JR128" s="10"/>
      <c r="JS128" s="12"/>
      <c r="JT128" s="12"/>
      <c r="JU128" s="12"/>
      <c r="JV128" s="12"/>
      <c r="JW128" s="12"/>
      <c r="JX128" s="10"/>
      <c r="JY128" s="10"/>
      <c r="JZ128" s="10"/>
      <c r="KA128" s="10"/>
      <c r="KB128" s="10"/>
      <c r="KC128" s="10"/>
      <c r="KD128" s="10"/>
      <c r="KE128" s="10"/>
      <c r="KF128" s="10"/>
      <c r="KG128" s="10"/>
      <c r="KH128" s="10"/>
      <c r="KI128" s="10"/>
      <c r="KJ128" s="10"/>
      <c r="KK128" s="10"/>
      <c r="KL128" s="10"/>
      <c r="KM128" s="10"/>
      <c r="KN128" s="10"/>
      <c r="KO128" s="10"/>
      <c r="KP128" s="10"/>
      <c r="KQ128" s="10"/>
      <c r="KR128" s="10"/>
      <c r="KS128" s="10"/>
      <c r="KT128" s="10"/>
      <c r="KU128" s="10"/>
      <c r="KV128" s="10"/>
      <c r="KW128" s="10"/>
      <c r="KX128" s="10"/>
      <c r="KY128" s="10"/>
      <c r="KZ128" s="10"/>
    </row>
    <row r="129" spans="1:312">
      <c r="A129" s="10"/>
      <c r="C129" s="55"/>
      <c r="D129" s="55"/>
      <c r="E129" s="12"/>
      <c r="F129" s="55"/>
      <c r="G129" s="87"/>
      <c r="H129" s="10"/>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c r="CY129" s="55"/>
      <c r="CZ129" s="55"/>
      <c r="DA129" s="55"/>
      <c r="DB129" s="55"/>
      <c r="DC129" s="55"/>
      <c r="DD129" s="55"/>
      <c r="DE129" s="55"/>
      <c r="DF129" s="55"/>
      <c r="DG129" s="55"/>
      <c r="DH129" s="55"/>
      <c r="DI129" s="55"/>
      <c r="DJ129" s="55"/>
      <c r="DK129" s="55"/>
      <c r="DL129" s="55"/>
      <c r="DM129" s="55"/>
      <c r="DN129" s="55"/>
      <c r="DO129" s="55"/>
      <c r="DP129" s="55"/>
      <c r="DQ129" s="55"/>
      <c r="DR129" s="55"/>
      <c r="DS129" s="55"/>
      <c r="DT129" s="55"/>
      <c r="DU129" s="55"/>
      <c r="DV129" s="55"/>
      <c r="DW129" s="55"/>
      <c r="DX129" s="55"/>
      <c r="DY129" s="55"/>
      <c r="DZ129" s="55"/>
      <c r="EA129" s="55"/>
      <c r="EB129" s="55"/>
      <c r="EC129" s="55"/>
      <c r="ED129" s="55"/>
      <c r="EE129" s="55"/>
      <c r="EF129" s="55"/>
      <c r="EG129" s="55"/>
      <c r="EH129" s="55"/>
      <c r="EI129" s="55"/>
      <c r="EJ129" s="55"/>
      <c r="EK129" s="55"/>
      <c r="EL129" s="55"/>
      <c r="EM129" s="55"/>
      <c r="EN129" s="55"/>
      <c r="EO129" s="55"/>
      <c r="EP129" s="55"/>
      <c r="EQ129" s="55"/>
      <c r="ER129" s="55"/>
      <c r="ES129" s="55"/>
      <c r="ET129" s="55"/>
      <c r="EU129" s="55"/>
      <c r="EV129" s="55"/>
      <c r="EW129" s="55"/>
      <c r="EX129" s="55"/>
      <c r="EY129" s="55"/>
      <c r="EZ129" s="55"/>
      <c r="FA129" s="55"/>
      <c r="FB129" s="55"/>
      <c r="FC129" s="55"/>
      <c r="FD129" s="55"/>
      <c r="FE129" s="55"/>
      <c r="FF129" s="55"/>
      <c r="FG129" s="55"/>
      <c r="FH129" s="55"/>
      <c r="FI129" s="55"/>
      <c r="FJ129" s="55"/>
      <c r="FK129" s="55"/>
      <c r="FL129" s="55"/>
      <c r="FM129" s="55"/>
      <c r="FN129" s="55"/>
      <c r="FO129" s="55"/>
      <c r="FP129" s="55"/>
      <c r="FQ129" s="55"/>
      <c r="FR129" s="55"/>
      <c r="FS129" s="55"/>
      <c r="FT129" s="55"/>
      <c r="FU129" s="55"/>
      <c r="FV129" s="55"/>
      <c r="FW129" s="55"/>
      <c r="FX129" s="55"/>
      <c r="FY129" s="55"/>
      <c r="FZ129" s="55"/>
      <c r="GA129" s="55"/>
      <c r="GB129" s="55"/>
      <c r="GC129" s="55"/>
      <c r="GD129" s="55"/>
      <c r="GE129" s="55"/>
      <c r="GF129" s="55"/>
      <c r="GG129" s="55"/>
      <c r="GH129" s="55"/>
      <c r="GI129" s="55"/>
      <c r="GJ129" s="55"/>
      <c r="GK129" s="55"/>
      <c r="GL129" s="55"/>
      <c r="GM129" s="55"/>
      <c r="GN129" s="55"/>
      <c r="GO129" s="55"/>
      <c r="GP129" s="55"/>
      <c r="GQ129" s="55"/>
      <c r="GR129" s="55"/>
      <c r="GS129" s="55"/>
      <c r="GT129" s="55"/>
      <c r="GU129" s="55"/>
      <c r="GV129" s="55"/>
      <c r="GW129" s="55"/>
      <c r="GX129" s="55"/>
      <c r="GY129" s="55"/>
      <c r="GZ129" s="55"/>
      <c r="HA129" s="55"/>
      <c r="HB129" s="55"/>
      <c r="HC129" s="55"/>
      <c r="HD129" s="55"/>
      <c r="HE129" s="55"/>
      <c r="HF129" s="55"/>
      <c r="HG129" s="55"/>
      <c r="HH129" s="55"/>
      <c r="HI129" s="55"/>
      <c r="HJ129" s="55"/>
      <c r="HK129" s="55"/>
      <c r="HL129" s="55"/>
      <c r="HM129" s="55"/>
      <c r="HN129" s="55"/>
      <c r="HO129" s="55"/>
      <c r="HP129" s="55"/>
      <c r="HQ129" s="55"/>
      <c r="HR129" s="55"/>
      <c r="HS129" s="55"/>
      <c r="HT129" s="55"/>
      <c r="HU129" s="55"/>
      <c r="HV129" s="55"/>
      <c r="HW129" s="55"/>
      <c r="HX129" s="55"/>
      <c r="HY129" s="55"/>
      <c r="HZ129" s="55"/>
      <c r="IA129" s="55"/>
      <c r="IB129" s="55"/>
      <c r="IC129" s="55"/>
      <c r="ID129" s="55"/>
      <c r="IE129" s="55"/>
      <c r="IF129" s="55"/>
      <c r="IG129" s="55"/>
      <c r="IH129" s="55"/>
      <c r="II129" s="55"/>
      <c r="IJ129" s="55"/>
      <c r="IK129" s="55"/>
      <c r="IL129" s="55"/>
      <c r="IM129" s="55"/>
      <c r="IN129" s="55"/>
      <c r="IO129" s="55"/>
      <c r="IP129" s="55"/>
      <c r="IQ129" s="55"/>
      <c r="IR129" s="10"/>
      <c r="IS129" s="10"/>
      <c r="IT129" s="55"/>
      <c r="IU129" s="55"/>
      <c r="IV129" s="55"/>
      <c r="IW129" s="55"/>
      <c r="IX129" s="55"/>
      <c r="IY129" s="55"/>
      <c r="IZ129" s="55"/>
      <c r="JA129" s="10"/>
      <c r="JB129" s="87"/>
      <c r="JC129" s="87"/>
      <c r="JD129" s="87"/>
      <c r="JE129" s="87"/>
      <c r="JF129" s="87"/>
      <c r="JG129" s="87"/>
      <c r="JH129" s="87"/>
      <c r="JI129" s="10"/>
      <c r="JJ129" s="87"/>
      <c r="JK129" s="10"/>
      <c r="JM129" s="10"/>
      <c r="JN129" s="12"/>
      <c r="JO129" s="12"/>
      <c r="JP129" s="12"/>
      <c r="JQ129" s="12"/>
      <c r="JR129" s="10"/>
      <c r="JS129" s="12"/>
      <c r="JT129" s="12"/>
      <c r="JU129" s="12"/>
      <c r="JV129" s="12"/>
      <c r="JW129" s="12"/>
      <c r="JX129" s="10"/>
      <c r="JY129" s="10"/>
      <c r="JZ129" s="10"/>
      <c r="KA129" s="10"/>
      <c r="KB129" s="10"/>
      <c r="KC129" s="10"/>
      <c r="KD129" s="10"/>
      <c r="KE129" s="10"/>
      <c r="KF129" s="10"/>
      <c r="KG129" s="10"/>
      <c r="KH129" s="10"/>
      <c r="KI129" s="10"/>
      <c r="KJ129" s="10"/>
      <c r="KK129" s="10"/>
      <c r="KL129" s="10"/>
      <c r="KM129" s="10"/>
      <c r="KN129" s="10"/>
      <c r="KO129" s="10"/>
      <c r="KP129" s="10"/>
      <c r="KQ129" s="10"/>
      <c r="KR129" s="10"/>
      <c r="KS129" s="10"/>
      <c r="KT129" s="10"/>
      <c r="KU129" s="10"/>
      <c r="KV129" s="10"/>
      <c r="KW129" s="10"/>
      <c r="KX129" s="10"/>
      <c r="KY129" s="10"/>
      <c r="KZ129" s="10"/>
    </row>
    <row r="130" spans="1:312">
      <c r="A130" s="10"/>
      <c r="B130" s="48" t="s">
        <v>46</v>
      </c>
      <c r="C130" s="56"/>
      <c r="D130" s="56"/>
      <c r="E130" s="12"/>
      <c r="F130" s="56"/>
      <c r="G130" s="100"/>
      <c r="H130" s="10"/>
      <c r="I130" s="56"/>
      <c r="J130" s="56"/>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56"/>
      <c r="AV130" s="56"/>
      <c r="AW130" s="56"/>
      <c r="AX130" s="56"/>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c r="CI130" s="56"/>
      <c r="CJ130" s="56"/>
      <c r="CK130" s="56"/>
      <c r="CL130" s="56"/>
      <c r="CM130" s="56"/>
      <c r="CN130" s="56"/>
      <c r="CO130" s="56"/>
      <c r="CP130" s="56"/>
      <c r="CQ130" s="56"/>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c r="DP130" s="56"/>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56"/>
      <c r="EM130" s="56"/>
      <c r="EN130" s="56"/>
      <c r="EO130" s="56"/>
      <c r="EP130" s="56"/>
      <c r="EQ130" s="56"/>
      <c r="ER130" s="56"/>
      <c r="ES130" s="56"/>
      <c r="ET130" s="56"/>
      <c r="EU130" s="56"/>
      <c r="EV130" s="56"/>
      <c r="EW130" s="56"/>
      <c r="EX130" s="56"/>
      <c r="EY130" s="56"/>
      <c r="EZ130" s="56"/>
      <c r="FA130" s="56"/>
      <c r="FB130" s="56"/>
      <c r="FC130" s="56"/>
      <c r="FD130" s="56"/>
      <c r="FE130" s="56"/>
      <c r="FF130" s="56"/>
      <c r="FG130" s="56"/>
      <c r="FH130" s="56"/>
      <c r="FI130" s="56"/>
      <c r="FJ130" s="56"/>
      <c r="FK130" s="56"/>
      <c r="FL130" s="56"/>
      <c r="FM130" s="56"/>
      <c r="FN130" s="56"/>
      <c r="FO130" s="56"/>
      <c r="FP130" s="56"/>
      <c r="FQ130" s="56"/>
      <c r="FR130" s="56"/>
      <c r="FS130" s="56"/>
      <c r="FT130" s="56"/>
      <c r="FU130" s="56"/>
      <c r="FV130" s="56"/>
      <c r="FW130" s="56"/>
      <c r="FX130" s="56"/>
      <c r="FY130" s="56"/>
      <c r="FZ130" s="56"/>
      <c r="GA130" s="56"/>
      <c r="GB130" s="56"/>
      <c r="GC130" s="56"/>
      <c r="GD130" s="56"/>
      <c r="GE130" s="56"/>
      <c r="GF130" s="56"/>
      <c r="GG130" s="56"/>
      <c r="GH130" s="56"/>
      <c r="GI130" s="56"/>
      <c r="GJ130" s="56"/>
      <c r="GK130" s="56"/>
      <c r="GL130" s="56"/>
      <c r="GM130" s="56"/>
      <c r="GN130" s="56"/>
      <c r="GO130" s="56"/>
      <c r="GP130" s="56"/>
      <c r="GQ130" s="56"/>
      <c r="GR130" s="56"/>
      <c r="GS130" s="56"/>
      <c r="GT130" s="56"/>
      <c r="GU130" s="56"/>
      <c r="GV130" s="56"/>
      <c r="GW130" s="56"/>
      <c r="GX130" s="56"/>
      <c r="GY130" s="56"/>
      <c r="GZ130" s="56"/>
      <c r="HA130" s="56"/>
      <c r="HB130" s="56"/>
      <c r="HC130" s="56"/>
      <c r="HD130" s="56"/>
      <c r="HE130" s="56"/>
      <c r="HF130" s="56"/>
      <c r="HG130" s="56"/>
      <c r="HH130" s="56"/>
      <c r="HI130" s="56"/>
      <c r="HJ130" s="56"/>
      <c r="HK130" s="56"/>
      <c r="HL130" s="56"/>
      <c r="HM130" s="56"/>
      <c r="HN130" s="56"/>
      <c r="HO130" s="56"/>
      <c r="HP130" s="56"/>
      <c r="HQ130" s="56"/>
      <c r="HR130" s="56"/>
      <c r="HS130" s="56"/>
      <c r="HT130" s="56"/>
      <c r="HU130" s="56"/>
      <c r="HV130" s="56"/>
      <c r="HW130" s="56"/>
      <c r="HX130" s="56"/>
      <c r="HY130" s="56"/>
      <c r="HZ130" s="56"/>
      <c r="IA130" s="56"/>
      <c r="IB130" s="56"/>
      <c r="IC130" s="56"/>
      <c r="ID130" s="56"/>
      <c r="IE130" s="56"/>
      <c r="IF130" s="56"/>
      <c r="IG130" s="56"/>
      <c r="IH130" s="56"/>
      <c r="II130" s="56"/>
      <c r="IJ130" s="56"/>
      <c r="IK130" s="56"/>
      <c r="IL130" s="56"/>
      <c r="IM130" s="56"/>
      <c r="IN130" s="56"/>
      <c r="IO130" s="56"/>
      <c r="IP130" s="56"/>
      <c r="IQ130" s="56"/>
      <c r="IR130" s="10"/>
      <c r="IS130" s="10"/>
      <c r="IT130" s="56"/>
      <c r="IU130" s="56"/>
      <c r="IV130" s="56"/>
      <c r="IW130" s="56"/>
      <c r="IX130" s="56"/>
      <c r="IY130" s="56"/>
      <c r="IZ130" s="56"/>
      <c r="JA130" s="10"/>
      <c r="JB130" s="100"/>
      <c r="JC130" s="100"/>
      <c r="JD130" s="100"/>
      <c r="JE130" s="100"/>
      <c r="JF130" s="100"/>
      <c r="JG130" s="100"/>
      <c r="JH130" s="100"/>
      <c r="JI130" s="10"/>
      <c r="JJ130" s="100"/>
      <c r="JK130" s="10"/>
      <c r="JM130" s="10"/>
      <c r="JN130" s="12"/>
      <c r="JO130" s="12"/>
      <c r="JP130" s="12"/>
      <c r="JQ130" s="12"/>
      <c r="JR130" s="10"/>
      <c r="JS130" s="12"/>
      <c r="JT130" s="12"/>
      <c r="JU130" s="12"/>
      <c r="JV130" s="12"/>
      <c r="JW130" s="12"/>
      <c r="JX130" s="10"/>
      <c r="JY130" s="10"/>
      <c r="JZ130" s="10"/>
      <c r="KA130" s="10"/>
      <c r="KB130" s="10"/>
      <c r="KC130" s="10"/>
      <c r="KD130" s="10"/>
      <c r="KE130" s="10"/>
      <c r="KF130" s="10"/>
      <c r="KG130" s="10"/>
      <c r="KH130" s="10"/>
      <c r="KI130" s="10"/>
      <c r="KJ130" s="10"/>
      <c r="KK130" s="10"/>
      <c r="KL130" s="10"/>
      <c r="KM130" s="10"/>
      <c r="KN130" s="10"/>
      <c r="KO130" s="10"/>
      <c r="KP130" s="10"/>
      <c r="KQ130" s="10"/>
      <c r="KR130" s="10"/>
      <c r="KS130" s="10"/>
      <c r="KT130" s="10"/>
      <c r="KU130" s="10"/>
      <c r="KV130" s="10"/>
      <c r="KW130" s="10"/>
      <c r="KX130" s="10"/>
      <c r="KY130" s="10"/>
      <c r="KZ130" s="10"/>
    </row>
    <row r="131" spans="1:312" outlineLevel="1">
      <c r="A131" s="10"/>
      <c r="B131" s="43" t="s">
        <v>51</v>
      </c>
      <c r="C131" s="52" t="s">
        <v>269</v>
      </c>
      <c r="D131" s="52">
        <v>0.16</v>
      </c>
      <c r="E131" s="12"/>
      <c r="F131" s="91">
        <f>SUMPRODUCT(F$3:F$58,$KE$3:$KE$58)</f>
        <v>0</v>
      </c>
      <c r="G131" s="91">
        <f>SUMPRODUCT(G$3:G$58,$KE$3:$KE$58)</f>
        <v>4.3200000000000001E-3</v>
      </c>
      <c r="H131" s="10"/>
      <c r="I131" s="91">
        <f t="shared" ref="I131:BT131" si="249">SUMPRODUCT(I$3:I$58,$KE$3:$KE$58)</f>
        <v>0.1000000000003967</v>
      </c>
      <c r="J131" s="91">
        <f t="shared" si="249"/>
        <v>9.9999999999951003E-2</v>
      </c>
      <c r="K131" s="91">
        <f t="shared" si="249"/>
        <v>0.10000000000018214</v>
      </c>
      <c r="L131" s="91">
        <f t="shared" si="249"/>
        <v>0.10000000000981525</v>
      </c>
      <c r="M131" s="91">
        <f t="shared" si="249"/>
        <v>9.9999999995851449E-2</v>
      </c>
      <c r="N131" s="91">
        <f t="shared" si="249"/>
        <v>9.9999999998810915E-2</v>
      </c>
      <c r="O131" s="91">
        <f t="shared" si="249"/>
        <v>0.10000000000003399</v>
      </c>
      <c r="P131" s="91">
        <f t="shared" si="249"/>
        <v>9.9999999999960718E-2</v>
      </c>
      <c r="Q131" s="91">
        <f t="shared" si="249"/>
        <v>0.10000000000033937</v>
      </c>
      <c r="R131" s="91">
        <f t="shared" si="249"/>
        <v>9.9999999999986794E-2</v>
      </c>
      <c r="S131" s="91">
        <f t="shared" si="249"/>
        <v>9.9999999999974193E-2</v>
      </c>
      <c r="T131" s="91">
        <f t="shared" si="249"/>
        <v>9.9999999999982242E-2</v>
      </c>
      <c r="U131" s="91">
        <f t="shared" si="249"/>
        <v>0.10000000000001125</v>
      </c>
      <c r="V131" s="91">
        <f t="shared" si="249"/>
        <v>0.1000000000000171</v>
      </c>
      <c r="W131" s="91">
        <f t="shared" si="249"/>
        <v>0.10000000000065543</v>
      </c>
      <c r="X131" s="91">
        <f t="shared" si="249"/>
        <v>0.10000000000005586</v>
      </c>
      <c r="Y131" s="91">
        <f t="shared" si="249"/>
        <v>0.10000000000002643</v>
      </c>
      <c r="Z131" s="91">
        <f t="shared" si="249"/>
        <v>0.10000000001044748</v>
      </c>
      <c r="AA131" s="91">
        <f t="shared" si="249"/>
        <v>0.11999999999744981</v>
      </c>
      <c r="AB131" s="91">
        <f t="shared" si="249"/>
        <v>0.11999999999778228</v>
      </c>
      <c r="AC131" s="91">
        <f t="shared" si="249"/>
        <v>0.11999999999779282</v>
      </c>
      <c r="AD131" s="91">
        <f t="shared" si="249"/>
        <v>0.10000000000035617</v>
      </c>
      <c r="AE131" s="91">
        <f t="shared" si="249"/>
        <v>0.10000000000058923</v>
      </c>
      <c r="AF131" s="91">
        <f t="shared" si="249"/>
        <v>0.10000000000064796</v>
      </c>
      <c r="AG131" s="91">
        <f t="shared" si="249"/>
        <v>0.11015384615403151</v>
      </c>
      <c r="AH131" s="91">
        <f t="shared" si="249"/>
        <v>0.11015384615429855</v>
      </c>
      <c r="AI131" s="91">
        <f t="shared" si="249"/>
        <v>0.1101538461543394</v>
      </c>
      <c r="AJ131" s="91">
        <f t="shared" si="249"/>
        <v>0.11015384615385199</v>
      </c>
      <c r="AK131" s="91">
        <f t="shared" si="249"/>
        <v>0.11015384615445128</v>
      </c>
      <c r="AL131" s="91">
        <f t="shared" si="249"/>
        <v>0.11015384615486591</v>
      </c>
      <c r="AM131" s="91">
        <f t="shared" si="249"/>
        <v>0.11015384616483698</v>
      </c>
      <c r="AN131" s="91">
        <f t="shared" si="249"/>
        <v>0.11015384616327639</v>
      </c>
      <c r="AO131" s="91">
        <f t="shared" si="249"/>
        <v>0.11015384616243661</v>
      </c>
      <c r="AP131" s="91">
        <f t="shared" si="249"/>
        <v>0.11015384615389717</v>
      </c>
      <c r="AQ131" s="91">
        <f t="shared" si="249"/>
        <v>0.1101538461538715</v>
      </c>
      <c r="AR131" s="91">
        <f t="shared" si="249"/>
        <v>0.11015384615387433</v>
      </c>
      <c r="AS131" s="91">
        <f t="shared" si="249"/>
        <v>0.11500000000144317</v>
      </c>
      <c r="AT131" s="91">
        <f t="shared" si="249"/>
        <v>0.11500000000140388</v>
      </c>
      <c r="AU131" s="91">
        <f t="shared" si="249"/>
        <v>0.11500000000181985</v>
      </c>
      <c r="AV131" s="91">
        <f t="shared" si="249"/>
        <v>0.11500000000005203</v>
      </c>
      <c r="AW131" s="91">
        <f t="shared" si="249"/>
        <v>0.11500000000006128</v>
      </c>
      <c r="AX131" s="91">
        <f t="shared" si="249"/>
        <v>0.11500000000007896</v>
      </c>
      <c r="AY131" s="91">
        <f t="shared" si="249"/>
        <v>0.14530769237908411</v>
      </c>
      <c r="AZ131" s="91">
        <f t="shared" si="249"/>
        <v>0.14530769238246979</v>
      </c>
      <c r="BA131" s="91">
        <f t="shared" si="249"/>
        <v>0.14530769238470245</v>
      </c>
      <c r="BB131" s="91">
        <f t="shared" si="249"/>
        <v>0.10000000004631862</v>
      </c>
      <c r="BC131" s="91">
        <f t="shared" si="249"/>
        <v>9.9999999994406161E-2</v>
      </c>
      <c r="BD131" s="91">
        <f t="shared" si="249"/>
        <v>0.10000000001228357</v>
      </c>
      <c r="BE131" s="91">
        <f t="shared" si="249"/>
        <v>0.11999999998646721</v>
      </c>
      <c r="BF131" s="91">
        <f t="shared" si="249"/>
        <v>0.11999999998437136</v>
      </c>
      <c r="BG131" s="91">
        <f t="shared" si="249"/>
        <v>0.11999999998162171</v>
      </c>
      <c r="BH131" s="91">
        <f t="shared" si="249"/>
        <v>0.12000000000777583</v>
      </c>
      <c r="BI131" s="91">
        <f t="shared" si="249"/>
        <v>0.12000000001814154</v>
      </c>
      <c r="BJ131" s="91">
        <f t="shared" si="249"/>
        <v>0.12000000001673487</v>
      </c>
      <c r="BK131" s="91">
        <f t="shared" si="249"/>
        <v>0.12000000001491917</v>
      </c>
      <c r="BL131" s="91">
        <f t="shared" si="249"/>
        <v>0.12000000002395306</v>
      </c>
      <c r="BM131" s="91">
        <f t="shared" si="249"/>
        <v>0.12000000004055054</v>
      </c>
      <c r="BN131" s="91">
        <f t="shared" si="249"/>
        <v>0.13447368409808327</v>
      </c>
      <c r="BO131" s="91">
        <f t="shared" si="249"/>
        <v>0.13447368405569624</v>
      </c>
      <c r="BP131" s="91">
        <f t="shared" si="249"/>
        <v>0.13447368403377366</v>
      </c>
      <c r="BQ131" s="91">
        <f t="shared" si="249"/>
        <v>0.15138391735809381</v>
      </c>
      <c r="BR131" s="91">
        <f t="shared" si="249"/>
        <v>0.15138391739784712</v>
      </c>
      <c r="BS131" s="91">
        <f t="shared" si="249"/>
        <v>0.15138391739201418</v>
      </c>
      <c r="BT131" s="91">
        <f t="shared" si="249"/>
        <v>0.15300000000498332</v>
      </c>
      <c r="BU131" s="91">
        <f t="shared" ref="BU131:EF131" si="250">SUMPRODUCT(BU$3:BU$58,$KE$3:$KE$58)</f>
        <v>0.15300000001114469</v>
      </c>
      <c r="BV131" s="91">
        <f t="shared" si="250"/>
        <v>0.15300000002478076</v>
      </c>
      <c r="BW131" s="91">
        <f t="shared" si="250"/>
        <v>0.10299999993768857</v>
      </c>
      <c r="BX131" s="91">
        <f t="shared" si="250"/>
        <v>0.10299999993898913</v>
      </c>
      <c r="BY131" s="91">
        <f t="shared" si="250"/>
        <v>0.10299999995217911</v>
      </c>
      <c r="BZ131" s="91">
        <f t="shared" si="250"/>
        <v>0.1029999999573666</v>
      </c>
      <c r="CA131" s="91">
        <f t="shared" si="250"/>
        <v>0.10299999995299242</v>
      </c>
      <c r="CB131" s="91">
        <f t="shared" si="250"/>
        <v>0.10299999995526796</v>
      </c>
      <c r="CC131" s="91">
        <f t="shared" si="250"/>
        <v>0.13640399724062871</v>
      </c>
      <c r="CD131" s="91">
        <f t="shared" si="250"/>
        <v>0.13640399723666027</v>
      </c>
      <c r="CE131" s="91">
        <f t="shared" si="250"/>
        <v>0.13640399723478255</v>
      </c>
      <c r="CF131" s="91">
        <f t="shared" si="250"/>
        <v>0.12355168320280585</v>
      </c>
      <c r="CG131" s="91">
        <f t="shared" si="250"/>
        <v>0.12355168320122037</v>
      </c>
      <c r="CH131" s="91">
        <f t="shared" si="250"/>
        <v>0.12355168319003872</v>
      </c>
      <c r="CI131" s="91">
        <f t="shared" si="250"/>
        <v>0.10000000000632904</v>
      </c>
      <c r="CJ131" s="91">
        <f t="shared" si="250"/>
        <v>9.9999999998368866E-2</v>
      </c>
      <c r="CK131" s="91">
        <f t="shared" si="250"/>
        <v>0.1000000000050299</v>
      </c>
      <c r="CL131" s="91">
        <f t="shared" si="250"/>
        <v>9.9999999998806849E-2</v>
      </c>
      <c r="CM131" s="91">
        <f t="shared" si="250"/>
        <v>9.9999999963497538E-2</v>
      </c>
      <c r="CN131" s="91">
        <f t="shared" si="250"/>
        <v>9.9999999961441183E-2</v>
      </c>
      <c r="CO131" s="91">
        <f t="shared" si="250"/>
        <v>0.10000000000248327</v>
      </c>
      <c r="CP131" s="91">
        <f t="shared" si="250"/>
        <v>9.9999999982686494E-2</v>
      </c>
      <c r="CQ131" s="91">
        <f t="shared" si="250"/>
        <v>9.9999999999222627E-2</v>
      </c>
      <c r="CR131" s="91">
        <f t="shared" si="250"/>
        <v>9.9999999999972569E-2</v>
      </c>
      <c r="CS131" s="91">
        <f t="shared" si="250"/>
        <v>0.10000000000240489</v>
      </c>
      <c r="CT131" s="91">
        <f t="shared" si="250"/>
        <v>0.10000000000008817</v>
      </c>
      <c r="CU131" s="91">
        <f t="shared" si="250"/>
        <v>9.9999999998349506E-2</v>
      </c>
      <c r="CV131" s="91">
        <f t="shared" si="250"/>
        <v>9.9999999995232861E-2</v>
      </c>
      <c r="CW131" s="91">
        <f t="shared" si="250"/>
        <v>9.9999999993899996E-2</v>
      </c>
      <c r="CX131" s="91">
        <f t="shared" si="250"/>
        <v>0.10000000000070747</v>
      </c>
      <c r="CY131" s="91">
        <f t="shared" si="250"/>
        <v>0.10000000000029961</v>
      </c>
      <c r="CZ131" s="91">
        <f t="shared" si="250"/>
        <v>0.10000000000278689</v>
      </c>
      <c r="DA131" s="91">
        <f t="shared" si="250"/>
        <v>9.9999999999938943E-2</v>
      </c>
      <c r="DB131" s="91">
        <f t="shared" si="250"/>
        <v>9.999999997838882E-2</v>
      </c>
      <c r="DC131" s="91">
        <f t="shared" si="250"/>
        <v>9.9999999981512142E-2</v>
      </c>
      <c r="DD131" s="91">
        <f t="shared" si="250"/>
        <v>0.10000000000002979</v>
      </c>
      <c r="DE131" s="91">
        <f t="shared" si="250"/>
        <v>0.10000000000118953</v>
      </c>
      <c r="DF131" s="91">
        <f t="shared" si="250"/>
        <v>0.10000000000046494</v>
      </c>
      <c r="DG131" s="91">
        <f t="shared" si="250"/>
        <v>9.9999999997554975E-2</v>
      </c>
      <c r="DH131" s="91">
        <f t="shared" si="250"/>
        <v>9.9999999997844327E-2</v>
      </c>
      <c r="DI131" s="91">
        <f t="shared" si="250"/>
        <v>9.9999999998501829E-2</v>
      </c>
      <c r="DJ131" s="91">
        <f t="shared" si="250"/>
        <v>0.10000000000000225</v>
      </c>
      <c r="DK131" s="91">
        <f t="shared" si="250"/>
        <v>0.10000000000047385</v>
      </c>
      <c r="DL131" s="91">
        <f t="shared" si="250"/>
        <v>0.10000000000012602</v>
      </c>
      <c r="DM131" s="91">
        <f t="shared" si="250"/>
        <v>0.10000000000005178</v>
      </c>
      <c r="DN131" s="91">
        <f t="shared" si="250"/>
        <v>0.10000000000016906</v>
      </c>
      <c r="DO131" s="91">
        <f t="shared" si="250"/>
        <v>0.10000000000081417</v>
      </c>
      <c r="DP131" s="91">
        <f t="shared" si="250"/>
        <v>0.10000000000067528</v>
      </c>
      <c r="DQ131" s="91">
        <f t="shared" si="250"/>
        <v>0.10000000000045375</v>
      </c>
      <c r="DR131" s="91">
        <f t="shared" si="250"/>
        <v>0.1000000000007441</v>
      </c>
      <c r="DS131" s="91">
        <f t="shared" si="250"/>
        <v>0.11500000000053101</v>
      </c>
      <c r="DT131" s="91">
        <f t="shared" si="250"/>
        <v>0.11500000000107134</v>
      </c>
      <c r="DU131" s="91">
        <f t="shared" si="250"/>
        <v>0.11500000000093791</v>
      </c>
      <c r="DV131" s="91">
        <f t="shared" si="250"/>
        <v>0.10000000000001322</v>
      </c>
      <c r="DW131" s="91">
        <f t="shared" si="250"/>
        <v>0.10000000000033844</v>
      </c>
      <c r="DX131" s="91">
        <f t="shared" si="250"/>
        <v>0.10000000000015061</v>
      </c>
      <c r="DY131" s="91">
        <f t="shared" si="250"/>
        <v>0.10000000000681891</v>
      </c>
      <c r="DZ131" s="91">
        <f t="shared" si="250"/>
        <v>9.9999999986061724E-2</v>
      </c>
      <c r="EA131" s="91">
        <f t="shared" si="250"/>
        <v>9.9999999986019369E-2</v>
      </c>
      <c r="EB131" s="91">
        <f t="shared" si="250"/>
        <v>0.14462753035550094</v>
      </c>
      <c r="EC131" s="91">
        <f t="shared" si="250"/>
        <v>0.14462753035557413</v>
      </c>
      <c r="ED131" s="91">
        <f t="shared" si="250"/>
        <v>0.14462753035583784</v>
      </c>
      <c r="EE131" s="91">
        <f t="shared" si="250"/>
        <v>0.14068016194552768</v>
      </c>
      <c r="EF131" s="91">
        <f t="shared" si="250"/>
        <v>0.14068016194369787</v>
      </c>
      <c r="EG131" s="91">
        <f t="shared" ref="EG131:GR131" si="251">SUMPRODUCT(EG$3:EG$58,$KE$3:$KE$58)</f>
        <v>0.14068016194622565</v>
      </c>
      <c r="EH131" s="91">
        <f t="shared" si="251"/>
        <v>0.13142941570747405</v>
      </c>
      <c r="EI131" s="91">
        <f t="shared" si="251"/>
        <v>0.13142941570966132</v>
      </c>
      <c r="EJ131" s="91">
        <f t="shared" si="251"/>
        <v>0.13142941570970942</v>
      </c>
      <c r="EK131" s="91">
        <f t="shared" si="251"/>
        <v>0.13015384615910688</v>
      </c>
      <c r="EL131" s="91">
        <f t="shared" si="251"/>
        <v>0.13015384615612058</v>
      </c>
      <c r="EM131" s="91">
        <f t="shared" si="251"/>
        <v>0.13015384615548486</v>
      </c>
      <c r="EN131" s="91">
        <f t="shared" si="251"/>
        <v>0.1446275303602218</v>
      </c>
      <c r="EO131" s="91">
        <f t="shared" si="251"/>
        <v>0.14462753036052609</v>
      </c>
      <c r="EP131" s="91">
        <f t="shared" si="251"/>
        <v>0.14462753036009354</v>
      </c>
      <c r="EQ131" s="91">
        <f t="shared" si="251"/>
        <v>0.15471410578643693</v>
      </c>
      <c r="ER131" s="91">
        <f t="shared" si="251"/>
        <v>0.15471410578722805</v>
      </c>
      <c r="ES131" s="91">
        <f t="shared" si="251"/>
        <v>0.15471410578719208</v>
      </c>
      <c r="ET131" s="91">
        <f t="shared" si="251"/>
        <v>0.13852631589859452</v>
      </c>
      <c r="EU131" s="91">
        <f t="shared" si="251"/>
        <v>0.1385263158984639</v>
      </c>
      <c r="EV131" s="91">
        <f t="shared" si="251"/>
        <v>0.13852631589814174</v>
      </c>
      <c r="EW131" s="91">
        <f t="shared" si="251"/>
        <v>0.15300854377955694</v>
      </c>
      <c r="EX131" s="91">
        <f t="shared" si="251"/>
        <v>0.153008543779834</v>
      </c>
      <c r="EY131" s="91">
        <f t="shared" si="251"/>
        <v>0.15300854377982825</v>
      </c>
      <c r="EZ131" s="91">
        <f t="shared" si="251"/>
        <v>0.13015384615444822</v>
      </c>
      <c r="FA131" s="91">
        <f t="shared" si="251"/>
        <v>0.13015384615437048</v>
      </c>
      <c r="FB131" s="91">
        <f t="shared" si="251"/>
        <v>0.1301538461544926</v>
      </c>
      <c r="FC131" s="91">
        <f t="shared" si="251"/>
        <v>0.17999999999998853</v>
      </c>
      <c r="FD131" s="91">
        <f t="shared" si="251"/>
        <v>0.17999999999998728</v>
      </c>
      <c r="FE131" s="91">
        <f t="shared" si="251"/>
        <v>0.17999999999999539</v>
      </c>
      <c r="FF131" s="91">
        <f t="shared" si="251"/>
        <v>0.18000000000016336</v>
      </c>
      <c r="FG131" s="91">
        <f t="shared" si="251"/>
        <v>0.18000000000015054</v>
      </c>
      <c r="FH131" s="91">
        <f t="shared" si="251"/>
        <v>0.18000000000009655</v>
      </c>
      <c r="FI131" s="91">
        <f t="shared" si="251"/>
        <v>0.13015384615583847</v>
      </c>
      <c r="FJ131" s="91">
        <f t="shared" si="251"/>
        <v>0.13015384615612902</v>
      </c>
      <c r="FK131" s="91">
        <f t="shared" si="251"/>
        <v>0.13015384615701953</v>
      </c>
      <c r="FL131" s="91">
        <f t="shared" si="251"/>
        <v>0.17999999999984881</v>
      </c>
      <c r="FM131" s="91">
        <f t="shared" si="251"/>
        <v>0.18000000000026847</v>
      </c>
      <c r="FN131" s="91">
        <f t="shared" si="251"/>
        <v>0.18000000000010896</v>
      </c>
      <c r="FO131" s="91">
        <f t="shared" si="251"/>
        <v>0.17999999999917565</v>
      </c>
      <c r="FP131" s="91">
        <f t="shared" si="251"/>
        <v>0.17999999999976449</v>
      </c>
      <c r="FQ131" s="91">
        <f t="shared" si="251"/>
        <v>0.17999999999993674</v>
      </c>
      <c r="FR131" s="91">
        <f t="shared" si="251"/>
        <v>0.10000000000126241</v>
      </c>
      <c r="FS131" s="91">
        <f t="shared" si="251"/>
        <v>0.10000000000112572</v>
      </c>
      <c r="FT131" s="91">
        <f t="shared" si="251"/>
        <v>0.10000000000056306</v>
      </c>
      <c r="FU131" s="91">
        <f t="shared" si="251"/>
        <v>0.1699999999987456</v>
      </c>
      <c r="FV131" s="91">
        <f t="shared" si="251"/>
        <v>0.16999999999880017</v>
      </c>
      <c r="FW131" s="91">
        <f t="shared" si="251"/>
        <v>0.16999999999908197</v>
      </c>
      <c r="FX131" s="91">
        <f t="shared" si="251"/>
        <v>0.17360751394711904</v>
      </c>
      <c r="FY131" s="91">
        <f t="shared" si="251"/>
        <v>0.17360751394781559</v>
      </c>
      <c r="FZ131" s="91">
        <f t="shared" si="251"/>
        <v>0.17360751394944113</v>
      </c>
      <c r="GA131" s="91">
        <f t="shared" si="251"/>
        <v>0.17999999999981875</v>
      </c>
      <c r="GB131" s="91">
        <f t="shared" si="251"/>
        <v>0.17999999999994301</v>
      </c>
      <c r="GC131" s="91">
        <f t="shared" si="251"/>
        <v>0.18000000000004643</v>
      </c>
      <c r="GD131" s="91">
        <f t="shared" si="251"/>
        <v>0.13015384615383355</v>
      </c>
      <c r="GE131" s="91">
        <f t="shared" si="251"/>
        <v>0.13015384615587855</v>
      </c>
      <c r="GF131" s="91">
        <f t="shared" si="251"/>
        <v>0.13015384615546716</v>
      </c>
      <c r="GG131" s="91">
        <f t="shared" si="251"/>
        <v>0.17999999999985677</v>
      </c>
      <c r="GH131" s="91">
        <f t="shared" si="251"/>
        <v>0.17999999999981073</v>
      </c>
      <c r="GI131" s="91">
        <f t="shared" si="251"/>
        <v>0.1800000000013976</v>
      </c>
      <c r="GJ131" s="91">
        <f t="shared" si="251"/>
        <v>0.17713513514755169</v>
      </c>
      <c r="GK131" s="91">
        <f t="shared" si="251"/>
        <v>0.1771351351452807</v>
      </c>
      <c r="GL131" s="91">
        <f t="shared" si="251"/>
        <v>0.17713513514489204</v>
      </c>
      <c r="GM131" s="91">
        <f t="shared" si="251"/>
        <v>0.15000000000609423</v>
      </c>
      <c r="GN131" s="91">
        <f t="shared" si="251"/>
        <v>0.15000000000635952</v>
      </c>
      <c r="GO131" s="91">
        <f t="shared" si="251"/>
        <v>0.15000000000639627</v>
      </c>
      <c r="GP131" s="91">
        <f t="shared" si="251"/>
        <v>0.10000000000002809</v>
      </c>
      <c r="GQ131" s="91">
        <f t="shared" si="251"/>
        <v>0.10000000000017015</v>
      </c>
      <c r="GR131" s="91">
        <f t="shared" si="251"/>
        <v>0.10000000000021937</v>
      </c>
      <c r="GS131" s="91">
        <f t="shared" ref="GS131:IQ131" si="252">SUMPRODUCT(GS$3:GS$58,$KE$3:$KE$58)</f>
        <v>0.15474303508461301</v>
      </c>
      <c r="GT131" s="91">
        <f t="shared" si="252"/>
        <v>0.15474303508503798</v>
      </c>
      <c r="GU131" s="91">
        <f t="shared" si="252"/>
        <v>0.15474303508622111</v>
      </c>
      <c r="GV131" s="91">
        <f t="shared" si="252"/>
        <v>0.15100980296113106</v>
      </c>
      <c r="GW131" s="91">
        <f t="shared" si="252"/>
        <v>0.15100980296125505</v>
      </c>
      <c r="GX131" s="91">
        <f t="shared" si="252"/>
        <v>0.1510098029610995</v>
      </c>
      <c r="GY131" s="91">
        <f t="shared" si="252"/>
        <v>0.15596964172555478</v>
      </c>
      <c r="GZ131" s="91">
        <f t="shared" si="252"/>
        <v>0.15596964172174721</v>
      </c>
      <c r="HA131" s="91">
        <f t="shared" si="252"/>
        <v>0.15596964171992514</v>
      </c>
      <c r="HB131" s="91">
        <f t="shared" si="252"/>
        <v>0.13015384609691241</v>
      </c>
      <c r="HC131" s="91">
        <f t="shared" si="252"/>
        <v>0.13015384610001995</v>
      </c>
      <c r="HD131" s="91">
        <f t="shared" si="252"/>
        <v>0.13015384610158046</v>
      </c>
      <c r="HE131" s="91">
        <f t="shared" si="252"/>
        <v>0.13015384615563977</v>
      </c>
      <c r="HF131" s="91">
        <f t="shared" si="252"/>
        <v>0.13015384615578304</v>
      </c>
      <c r="HG131" s="91">
        <f t="shared" si="252"/>
        <v>0.13015384615749245</v>
      </c>
      <c r="HH131" s="91">
        <f t="shared" si="252"/>
        <v>0.12710116682353118</v>
      </c>
      <c r="HI131" s="91">
        <f t="shared" si="252"/>
        <v>0.12710116680770309</v>
      </c>
      <c r="HJ131" s="91">
        <f t="shared" si="252"/>
        <v>0.12710116680005371</v>
      </c>
      <c r="HK131" s="91">
        <f t="shared" si="252"/>
        <v>0.10000000053471161</v>
      </c>
      <c r="HL131" s="91">
        <f t="shared" si="252"/>
        <v>9.9999999982084767E-2</v>
      </c>
      <c r="HM131" s="91">
        <f t="shared" si="252"/>
        <v>9.9999999900061198E-2</v>
      </c>
      <c r="HN131" s="91">
        <f t="shared" si="252"/>
        <v>0.10000000000057167</v>
      </c>
      <c r="HO131" s="91">
        <f t="shared" si="252"/>
        <v>9.9999999989558205E-2</v>
      </c>
      <c r="HP131" s="91">
        <f t="shared" si="252"/>
        <v>9.9999999990972574E-2</v>
      </c>
      <c r="HQ131" s="91">
        <f t="shared" si="252"/>
        <v>0.10000000000092923</v>
      </c>
      <c r="HR131" s="91">
        <f t="shared" si="252"/>
        <v>0.1000000000002709</v>
      </c>
      <c r="HS131" s="91">
        <f t="shared" si="252"/>
        <v>0.10000000001859406</v>
      </c>
      <c r="HT131" s="91">
        <f t="shared" si="252"/>
        <v>0.1000000000013401</v>
      </c>
      <c r="HU131" s="91">
        <f t="shared" si="252"/>
        <v>9.9999999836868914E-2</v>
      </c>
      <c r="HV131" s="91">
        <f t="shared" si="252"/>
        <v>9.9999999856276639E-2</v>
      </c>
      <c r="HW131" s="91">
        <f t="shared" si="252"/>
        <v>0.10000000000590406</v>
      </c>
      <c r="HX131" s="91">
        <f t="shared" si="252"/>
        <v>9.9999999990706814E-2</v>
      </c>
      <c r="HY131" s="91">
        <f t="shared" si="252"/>
        <v>9.999999999174522E-2</v>
      </c>
      <c r="HZ131" s="91">
        <f t="shared" si="252"/>
        <v>0.10000000000397424</v>
      </c>
      <c r="IA131" s="91">
        <f t="shared" si="252"/>
        <v>9.9999999945289436E-2</v>
      </c>
      <c r="IB131" s="91">
        <f t="shared" si="252"/>
        <v>9.999999994193938E-2</v>
      </c>
      <c r="IC131" s="91">
        <f t="shared" si="252"/>
        <v>0.10000000004423606</v>
      </c>
      <c r="ID131" s="91">
        <f t="shared" si="252"/>
        <v>0.1000000000049221</v>
      </c>
      <c r="IE131" s="91">
        <f t="shared" si="252"/>
        <v>9.9999999997511482E-2</v>
      </c>
      <c r="IF131" s="91">
        <f t="shared" si="252"/>
        <v>0.12037580798565481</v>
      </c>
      <c r="IG131" s="91">
        <f t="shared" si="252"/>
        <v>0.1203758079785255</v>
      </c>
      <c r="IH131" s="91">
        <f t="shared" si="252"/>
        <v>0.12037580797480896</v>
      </c>
      <c r="II131" s="91">
        <f t="shared" si="252"/>
        <v>0.14318230729666764</v>
      </c>
      <c r="IJ131" s="91">
        <f t="shared" si="252"/>
        <v>0.14318230730151291</v>
      </c>
      <c r="IK131" s="91">
        <f t="shared" si="252"/>
        <v>0.14318230730704837</v>
      </c>
      <c r="IL131" s="91">
        <f t="shared" si="252"/>
        <v>0.17999999999927072</v>
      </c>
      <c r="IM131" s="91">
        <f t="shared" si="252"/>
        <v>0.17999999999911351</v>
      </c>
      <c r="IN131" s="91">
        <f t="shared" si="252"/>
        <v>0.179999999998678</v>
      </c>
      <c r="IO131" s="91">
        <f t="shared" si="252"/>
        <v>0.17999999999697808</v>
      </c>
      <c r="IP131" s="91">
        <f t="shared" si="252"/>
        <v>0.17999999999848207</v>
      </c>
      <c r="IQ131" s="91">
        <f t="shared" si="252"/>
        <v>0.17999999999864766</v>
      </c>
      <c r="IR131" s="10"/>
      <c r="IS131" s="10"/>
      <c r="IT131" s="91">
        <f t="shared" ref="IT131:IZ131" si="253">SUMPRODUCT(IT$3:IT$58,$KE$3:$KE$58)</f>
        <v>0.14668999999999999</v>
      </c>
      <c r="IU131" s="91">
        <f t="shared" si="253"/>
        <v>0.14593400000000001</v>
      </c>
      <c r="IV131" s="91">
        <f t="shared" si="253"/>
        <v>0.17727800000000002</v>
      </c>
      <c r="IW131" s="91">
        <f t="shared" si="253"/>
        <v>0.18765200000000001</v>
      </c>
      <c r="IX131" s="91">
        <f t="shared" si="253"/>
        <v>0.18399199999999999</v>
      </c>
      <c r="IY131" s="91">
        <f t="shared" si="253"/>
        <v>0</v>
      </c>
      <c r="IZ131" s="91">
        <f t="shared" si="253"/>
        <v>0</v>
      </c>
      <c r="JA131" s="10"/>
      <c r="JB131" s="91">
        <f t="shared" ref="JB131:JH131" si="254">SUMPRODUCT(JB$3:JB$58,$KE$3:$KE$58)</f>
        <v>0</v>
      </c>
      <c r="JC131" s="91">
        <f t="shared" si="254"/>
        <v>-4.0200000000000001E-4</v>
      </c>
      <c r="JD131" s="91">
        <f t="shared" si="254"/>
        <v>2.9799999999999998E-4</v>
      </c>
      <c r="JE131" s="91">
        <f t="shared" si="254"/>
        <v>3.4320000000000002E-3</v>
      </c>
      <c r="JF131" s="91">
        <f t="shared" si="254"/>
        <v>4.8539999999999998E-3</v>
      </c>
      <c r="JG131" s="91">
        <f t="shared" si="254"/>
        <v>4.3200000000000001E-3</v>
      </c>
      <c r="JH131" s="91">
        <f t="shared" si="254"/>
        <v>0</v>
      </c>
      <c r="JI131" s="10"/>
      <c r="JJ131" s="91">
        <f t="shared" ref="JJ131:JJ139" si="255">SUM(JB131:JG131)</f>
        <v>1.2501999999999999E-2</v>
      </c>
      <c r="JK131" s="10"/>
      <c r="JM131" s="10"/>
      <c r="JN131" s="12"/>
      <c r="JO131" s="12"/>
      <c r="JP131" s="12"/>
      <c r="JQ131" s="12"/>
      <c r="JR131" s="10"/>
      <c r="JS131" s="12"/>
      <c r="JT131" s="12"/>
      <c r="JU131" s="12"/>
      <c r="JV131" s="12"/>
      <c r="JW131" s="12"/>
      <c r="JX131" s="10"/>
      <c r="JY131" s="10"/>
      <c r="JZ131" s="10"/>
      <c r="KA131" s="10"/>
      <c r="KB131" s="10"/>
      <c r="KC131" s="10"/>
      <c r="KD131" s="10"/>
      <c r="KE131" s="10"/>
      <c r="KF131" s="10"/>
      <c r="KG131" s="10"/>
      <c r="KH131" s="10"/>
      <c r="KI131" s="10"/>
      <c r="KJ131" s="10"/>
      <c r="KK131" s="10"/>
      <c r="KL131" s="10"/>
      <c r="KM131" s="10"/>
      <c r="KN131" s="10"/>
      <c r="KO131" s="10"/>
      <c r="KP131" s="10"/>
      <c r="KQ131" s="10"/>
      <c r="KR131" s="10"/>
      <c r="KS131" s="10"/>
      <c r="KT131" s="10"/>
      <c r="KU131" s="10"/>
      <c r="KV131" s="10"/>
      <c r="KW131" s="10"/>
      <c r="KX131" s="10"/>
      <c r="KY131" s="10"/>
      <c r="KZ131" s="10"/>
    </row>
    <row r="132" spans="1:312" outlineLevel="1">
      <c r="A132" s="10"/>
      <c r="B132" s="44" t="s">
        <v>48</v>
      </c>
      <c r="C132" s="94" t="s">
        <v>0</v>
      </c>
      <c r="D132" s="53">
        <v>0.2</v>
      </c>
      <c r="E132" s="12"/>
      <c r="F132" s="98">
        <f>SUMPRODUCT(F$3:F$58,$KF$3:$KF$58)</f>
        <v>0</v>
      </c>
      <c r="G132" s="98">
        <f>SUMPRODUCT(G$3:G$58,$KF$3:$KF$58)</f>
        <v>2.0460000000000001E-3</v>
      </c>
      <c r="H132" s="10"/>
      <c r="I132" s="98">
        <f t="shared" ref="I132:BT132" si="256">SUMPRODUCT(I$3:I$58,$KF$3:$KF$58)</f>
        <v>0.10000000000026717</v>
      </c>
      <c r="J132" s="98">
        <f t="shared" si="256"/>
        <v>9.9999999999883515E-2</v>
      </c>
      <c r="K132" s="98">
        <f t="shared" si="256"/>
        <v>0.10000000000002958</v>
      </c>
      <c r="L132" s="98">
        <f t="shared" si="256"/>
        <v>0.1099999999931702</v>
      </c>
      <c r="M132" s="98">
        <f t="shared" si="256"/>
        <v>0.10999999998152742</v>
      </c>
      <c r="N132" s="98">
        <f t="shared" si="256"/>
        <v>0.10999999998187307</v>
      </c>
      <c r="O132" s="98">
        <f t="shared" si="256"/>
        <v>0.18599999999966907</v>
      </c>
      <c r="P132" s="98">
        <f t="shared" si="256"/>
        <v>0.18599999999966341</v>
      </c>
      <c r="Q132" s="98">
        <f t="shared" si="256"/>
        <v>0.18600000000027209</v>
      </c>
      <c r="R132" s="98">
        <f t="shared" si="256"/>
        <v>0.18600000000009709</v>
      </c>
      <c r="S132" s="98">
        <f t="shared" si="256"/>
        <v>0.18600000000013353</v>
      </c>
      <c r="T132" s="98">
        <f t="shared" si="256"/>
        <v>0.18600000000016087</v>
      </c>
      <c r="U132" s="98">
        <f t="shared" si="256"/>
        <v>0.18600000000001887</v>
      </c>
      <c r="V132" s="98">
        <f t="shared" si="256"/>
        <v>0.18600000000003064</v>
      </c>
      <c r="W132" s="98">
        <f t="shared" si="256"/>
        <v>0.1860000000017985</v>
      </c>
      <c r="X132" s="98">
        <f t="shared" si="256"/>
        <v>0.18600000000004011</v>
      </c>
      <c r="Y132" s="98">
        <f t="shared" si="256"/>
        <v>0.18600000000005298</v>
      </c>
      <c r="Z132" s="98">
        <f t="shared" si="256"/>
        <v>0.1860000000162573</v>
      </c>
      <c r="AA132" s="98">
        <f t="shared" si="256"/>
        <v>0.18599999999411904</v>
      </c>
      <c r="AB132" s="98">
        <f t="shared" si="256"/>
        <v>0.1859999999964983</v>
      </c>
      <c r="AC132" s="98">
        <f t="shared" si="256"/>
        <v>0.1859999999965351</v>
      </c>
      <c r="AD132" s="98">
        <f t="shared" si="256"/>
        <v>0.18600000000062869</v>
      </c>
      <c r="AE132" s="98">
        <f t="shared" si="256"/>
        <v>0.18600000000102096</v>
      </c>
      <c r="AF132" s="98">
        <f t="shared" si="256"/>
        <v>0.18600000000125891</v>
      </c>
      <c r="AG132" s="98">
        <f t="shared" si="256"/>
        <v>0.20538461538484873</v>
      </c>
      <c r="AH132" s="98">
        <f t="shared" si="256"/>
        <v>0.20538461538491892</v>
      </c>
      <c r="AI132" s="98">
        <f t="shared" si="256"/>
        <v>0.20538461538480021</v>
      </c>
      <c r="AJ132" s="98">
        <f t="shared" si="256"/>
        <v>0.20538461538466896</v>
      </c>
      <c r="AK132" s="98">
        <f t="shared" si="256"/>
        <v>0.20538461538504027</v>
      </c>
      <c r="AL132" s="98">
        <f t="shared" si="256"/>
        <v>0.20538461538501038</v>
      </c>
      <c r="AM132" s="98">
        <f t="shared" si="256"/>
        <v>0.20538461538704833</v>
      </c>
      <c r="AN132" s="98">
        <f t="shared" si="256"/>
        <v>0.20538461538540045</v>
      </c>
      <c r="AO132" s="98">
        <f t="shared" si="256"/>
        <v>0.20538461538449873</v>
      </c>
      <c r="AP132" s="98">
        <f t="shared" si="256"/>
        <v>0.20538461538450664</v>
      </c>
      <c r="AQ132" s="98">
        <f t="shared" si="256"/>
        <v>0.20538461538455982</v>
      </c>
      <c r="AR132" s="98">
        <f t="shared" si="256"/>
        <v>0.20538461538456357</v>
      </c>
      <c r="AS132" s="98">
        <f t="shared" si="256"/>
        <v>0.20538461538473368</v>
      </c>
      <c r="AT132" s="98">
        <f t="shared" si="256"/>
        <v>0.2053846153845629</v>
      </c>
      <c r="AU132" s="98">
        <f t="shared" si="256"/>
        <v>0.2053846153847822</v>
      </c>
      <c r="AV132" s="98">
        <f t="shared" si="256"/>
        <v>0.2053846153846198</v>
      </c>
      <c r="AW132" s="98">
        <f t="shared" si="256"/>
        <v>0.20538461538462296</v>
      </c>
      <c r="AX132" s="98">
        <f t="shared" si="256"/>
        <v>0.20538461538464997</v>
      </c>
      <c r="AY132" s="98">
        <f t="shared" si="256"/>
        <v>0.2053846153848152</v>
      </c>
      <c r="AZ132" s="98">
        <f t="shared" si="256"/>
        <v>0.20538461538666408</v>
      </c>
      <c r="BA132" s="98">
        <f t="shared" si="256"/>
        <v>0.20538461538903044</v>
      </c>
      <c r="BB132" s="98">
        <f t="shared" si="256"/>
        <v>0.18600000002834438</v>
      </c>
      <c r="BC132" s="98">
        <f t="shared" si="256"/>
        <v>0.18599999998101918</v>
      </c>
      <c r="BD132" s="98">
        <f t="shared" si="256"/>
        <v>0.18599999998869812</v>
      </c>
      <c r="BE132" s="98">
        <f t="shared" si="256"/>
        <v>0.10000000000076588</v>
      </c>
      <c r="BF132" s="98">
        <f t="shared" si="256"/>
        <v>0.1000000000091452</v>
      </c>
      <c r="BG132" s="98">
        <f t="shared" si="256"/>
        <v>0.10000000000523875</v>
      </c>
      <c r="BH132" s="98">
        <f t="shared" si="256"/>
        <v>0.10000000000162992</v>
      </c>
      <c r="BI132" s="98">
        <f t="shared" si="256"/>
        <v>0.10000000000849613</v>
      </c>
      <c r="BJ132" s="98">
        <f t="shared" si="256"/>
        <v>0.10000000000395202</v>
      </c>
      <c r="BK132" s="98">
        <f t="shared" si="256"/>
        <v>9.9999999997918559E-2</v>
      </c>
      <c r="BL132" s="98">
        <f t="shared" si="256"/>
        <v>9.9999999639899376E-2</v>
      </c>
      <c r="BM132" s="98">
        <f t="shared" si="256"/>
        <v>9.9999999598859607E-2</v>
      </c>
      <c r="BN132" s="98">
        <f t="shared" si="256"/>
        <v>9.3421052708450025E-2</v>
      </c>
      <c r="BO132" s="98">
        <f t="shared" si="256"/>
        <v>9.3421052696494727E-2</v>
      </c>
      <c r="BP132" s="98">
        <f t="shared" si="256"/>
        <v>9.3421052686878392E-2</v>
      </c>
      <c r="BQ132" s="98">
        <f t="shared" si="256"/>
        <v>0.1025689221114811</v>
      </c>
      <c r="BR132" s="98">
        <f t="shared" si="256"/>
        <v>0.10256892210657928</v>
      </c>
      <c r="BS132" s="98">
        <f t="shared" si="256"/>
        <v>0.10256892210421233</v>
      </c>
      <c r="BT132" s="98">
        <f t="shared" si="256"/>
        <v>8.500000000577175E-2</v>
      </c>
      <c r="BU132" s="98">
        <f t="shared" ref="BU132:EF132" si="257">SUMPRODUCT(BU$3:BU$58,$KF$3:$KF$58)</f>
        <v>8.4999999980405735E-2</v>
      </c>
      <c r="BV132" s="98">
        <f t="shared" si="257"/>
        <v>8.4999999972767235E-2</v>
      </c>
      <c r="BW132" s="98">
        <f t="shared" si="257"/>
        <v>0.15036196412082195</v>
      </c>
      <c r="BX132" s="98">
        <f t="shared" si="257"/>
        <v>0.15036196384437867</v>
      </c>
      <c r="BY132" s="98">
        <f t="shared" si="257"/>
        <v>0.15036196371167451</v>
      </c>
      <c r="BZ132" s="98">
        <f t="shared" si="257"/>
        <v>0.19422552533587159</v>
      </c>
      <c r="CA132" s="98">
        <f t="shared" si="257"/>
        <v>0.19422552533875367</v>
      </c>
      <c r="CB132" s="98">
        <f t="shared" si="257"/>
        <v>0.19422552534384099</v>
      </c>
      <c r="CC132" s="98">
        <f t="shared" si="257"/>
        <v>0.19908240983413691</v>
      </c>
      <c r="CD132" s="98">
        <f t="shared" si="257"/>
        <v>0.19908240983672507</v>
      </c>
      <c r="CE132" s="98">
        <f t="shared" si="257"/>
        <v>0.19908240984045283</v>
      </c>
      <c r="CF132" s="98">
        <f t="shared" si="257"/>
        <v>0.19278048611281987</v>
      </c>
      <c r="CG132" s="98">
        <f t="shared" si="257"/>
        <v>0.19278048611186174</v>
      </c>
      <c r="CH132" s="98">
        <f t="shared" si="257"/>
        <v>0.19278048610349191</v>
      </c>
      <c r="CI132" s="98">
        <f t="shared" si="257"/>
        <v>0.18600000001602052</v>
      </c>
      <c r="CJ132" s="98">
        <f t="shared" si="257"/>
        <v>0.18600000000157849</v>
      </c>
      <c r="CK132" s="98">
        <f t="shared" si="257"/>
        <v>0.18600000000903613</v>
      </c>
      <c r="CL132" s="98">
        <f t="shared" si="257"/>
        <v>0.18600000055106058</v>
      </c>
      <c r="CM132" s="98">
        <f t="shared" si="257"/>
        <v>0.186000000317114</v>
      </c>
      <c r="CN132" s="98">
        <f t="shared" si="257"/>
        <v>0.18600000019074556</v>
      </c>
      <c r="CO132" s="98">
        <f t="shared" si="257"/>
        <v>0.18600000000585803</v>
      </c>
      <c r="CP132" s="98">
        <f t="shared" si="257"/>
        <v>0.1860000000210755</v>
      </c>
      <c r="CQ132" s="98">
        <f t="shared" si="257"/>
        <v>0.1860000000055948</v>
      </c>
      <c r="CR132" s="98">
        <f t="shared" si="257"/>
        <v>0.18600000000015907</v>
      </c>
      <c r="CS132" s="98">
        <f t="shared" si="257"/>
        <v>0.18600000000008307</v>
      </c>
      <c r="CT132" s="98">
        <f t="shared" si="257"/>
        <v>0.1859999999990824</v>
      </c>
      <c r="CU132" s="98">
        <f t="shared" si="257"/>
        <v>0.18600000000724778</v>
      </c>
      <c r="CV132" s="98">
        <f t="shared" si="257"/>
        <v>0.18600000001175357</v>
      </c>
      <c r="CW132" s="98">
        <f t="shared" si="257"/>
        <v>0.18600000001080491</v>
      </c>
      <c r="CX132" s="98">
        <f t="shared" si="257"/>
        <v>0.18599999999990399</v>
      </c>
      <c r="CY132" s="98">
        <f t="shared" si="257"/>
        <v>0.1860000000019808</v>
      </c>
      <c r="CZ132" s="98">
        <f t="shared" si="257"/>
        <v>0.18600000001174435</v>
      </c>
      <c r="DA132" s="98">
        <f t="shared" si="257"/>
        <v>0.18600000000393174</v>
      </c>
      <c r="DB132" s="98">
        <f t="shared" si="257"/>
        <v>0.18600000001016853</v>
      </c>
      <c r="DC132" s="98">
        <f t="shared" si="257"/>
        <v>0.18600000000890157</v>
      </c>
      <c r="DD132" s="98">
        <f t="shared" si="257"/>
        <v>0.18599999999993033</v>
      </c>
      <c r="DE132" s="98">
        <f t="shared" si="257"/>
        <v>0.18599999999490802</v>
      </c>
      <c r="DF132" s="98">
        <f t="shared" si="257"/>
        <v>0.18600000000154018</v>
      </c>
      <c r="DG132" s="98">
        <f t="shared" si="257"/>
        <v>0.18600000000779152</v>
      </c>
      <c r="DH132" s="98">
        <f t="shared" si="257"/>
        <v>0.18600000000532033</v>
      </c>
      <c r="DI132" s="98">
        <f t="shared" si="257"/>
        <v>0.18600000000368633</v>
      </c>
      <c r="DJ132" s="98">
        <f t="shared" si="257"/>
        <v>0.20538461538460853</v>
      </c>
      <c r="DK132" s="98">
        <f t="shared" si="257"/>
        <v>0.20538461538497724</v>
      </c>
      <c r="DL132" s="98">
        <f t="shared" si="257"/>
        <v>0.20538461538463318</v>
      </c>
      <c r="DM132" s="98">
        <f t="shared" si="257"/>
        <v>0.20538461538485511</v>
      </c>
      <c r="DN132" s="98">
        <f t="shared" si="257"/>
        <v>0.20538461538493008</v>
      </c>
      <c r="DO132" s="98">
        <f t="shared" si="257"/>
        <v>0.20538461538562139</v>
      </c>
      <c r="DP132" s="98">
        <f t="shared" si="257"/>
        <v>0.20538461538599984</v>
      </c>
      <c r="DQ132" s="98">
        <f t="shared" si="257"/>
        <v>0.20538461538533936</v>
      </c>
      <c r="DR132" s="98">
        <f t="shared" si="257"/>
        <v>0.20538461538552241</v>
      </c>
      <c r="DS132" s="98">
        <f t="shared" si="257"/>
        <v>0.20538461538462627</v>
      </c>
      <c r="DT132" s="98">
        <f t="shared" si="257"/>
        <v>0.20538461538482072</v>
      </c>
      <c r="DU132" s="98">
        <f t="shared" si="257"/>
        <v>0.20538461538466274</v>
      </c>
      <c r="DV132" s="98">
        <f t="shared" si="257"/>
        <v>0.20538461538469993</v>
      </c>
      <c r="DW132" s="98">
        <f t="shared" si="257"/>
        <v>0.20538461538534239</v>
      </c>
      <c r="DX132" s="98">
        <f t="shared" si="257"/>
        <v>0.2053846153849184</v>
      </c>
      <c r="DY132" s="98">
        <f t="shared" si="257"/>
        <v>0.20538461538467773</v>
      </c>
      <c r="DZ132" s="98">
        <f t="shared" si="257"/>
        <v>0.20538461538481298</v>
      </c>
      <c r="EA132" s="98">
        <f t="shared" si="257"/>
        <v>0.20538461538467009</v>
      </c>
      <c r="EB132" s="98">
        <f t="shared" si="257"/>
        <v>0.19880566801917637</v>
      </c>
      <c r="EC132" s="98">
        <f t="shared" si="257"/>
        <v>0.1988056680191099</v>
      </c>
      <c r="ED132" s="98">
        <f t="shared" si="257"/>
        <v>0.19880566801897018</v>
      </c>
      <c r="EE132" s="98">
        <f t="shared" si="257"/>
        <v>0.20538461538148559</v>
      </c>
      <c r="EF132" s="98">
        <f t="shared" si="257"/>
        <v>0.20538461538100194</v>
      </c>
      <c r="EG132" s="98">
        <f t="shared" ref="EG132:GR132" si="258">SUMPRODUCT(EG$3:EG$58,$KF$3:$KF$58)</f>
        <v>0.20538461538155525</v>
      </c>
      <c r="EH132" s="98">
        <f t="shared" si="258"/>
        <v>0.20538461538457534</v>
      </c>
      <c r="EI132" s="98">
        <f t="shared" si="258"/>
        <v>0.20538461538528999</v>
      </c>
      <c r="EJ132" s="98">
        <f t="shared" si="258"/>
        <v>0.20538461538488439</v>
      </c>
      <c r="EK132" s="98">
        <f t="shared" si="258"/>
        <v>0.20538461538465611</v>
      </c>
      <c r="EL132" s="98">
        <f t="shared" si="258"/>
        <v>0.20538461538443881</v>
      </c>
      <c r="EM132" s="98">
        <f t="shared" si="258"/>
        <v>0.20538461538419317</v>
      </c>
      <c r="EN132" s="98">
        <f t="shared" si="258"/>
        <v>0.19880566801824484</v>
      </c>
      <c r="EO132" s="98">
        <f t="shared" si="258"/>
        <v>0.19880566801829197</v>
      </c>
      <c r="EP132" s="98">
        <f t="shared" si="258"/>
        <v>0.19880566801814331</v>
      </c>
      <c r="EQ132" s="98">
        <f t="shared" si="258"/>
        <v>0.19499999999997095</v>
      </c>
      <c r="ER132" s="98">
        <f t="shared" si="258"/>
        <v>0.19499999999856038</v>
      </c>
      <c r="ES132" s="98">
        <f t="shared" si="258"/>
        <v>0.1949999999993737</v>
      </c>
      <c r="ET132" s="98">
        <f t="shared" si="258"/>
        <v>0.20157894731709899</v>
      </c>
      <c r="EU132" s="98">
        <f t="shared" si="258"/>
        <v>0.20157894731767809</v>
      </c>
      <c r="EV132" s="98">
        <f t="shared" si="258"/>
        <v>0.20157894731774778</v>
      </c>
      <c r="EW132" s="98">
        <f t="shared" si="258"/>
        <v>0.20538461538470071</v>
      </c>
      <c r="EX132" s="98">
        <f t="shared" si="258"/>
        <v>0.20538461538475025</v>
      </c>
      <c r="EY132" s="98">
        <f t="shared" si="258"/>
        <v>0.20538461538465586</v>
      </c>
      <c r="EZ132" s="98">
        <f t="shared" si="258"/>
        <v>0.20538461538481198</v>
      </c>
      <c r="FA132" s="98">
        <f t="shared" si="258"/>
        <v>0.20538461538471048</v>
      </c>
      <c r="FB132" s="98">
        <f t="shared" si="258"/>
        <v>0.20538461538472388</v>
      </c>
      <c r="FC132" s="98">
        <f t="shared" si="258"/>
        <v>0.20538461538501926</v>
      </c>
      <c r="FD132" s="98">
        <f t="shared" si="258"/>
        <v>0.20538461538477645</v>
      </c>
      <c r="FE132" s="98">
        <f t="shared" si="258"/>
        <v>0.20538461538472572</v>
      </c>
      <c r="FF132" s="98">
        <f t="shared" si="258"/>
        <v>0.2053846153848132</v>
      </c>
      <c r="FG132" s="98">
        <f t="shared" si="258"/>
        <v>0.20538461538477329</v>
      </c>
      <c r="FH132" s="98">
        <f t="shared" si="258"/>
        <v>0.20538461538473421</v>
      </c>
      <c r="FI132" s="98">
        <f t="shared" si="258"/>
        <v>0.20538461538500732</v>
      </c>
      <c r="FJ132" s="98">
        <f t="shared" si="258"/>
        <v>0.20538461538509939</v>
      </c>
      <c r="FK132" s="98">
        <f t="shared" si="258"/>
        <v>0.20538461538532204</v>
      </c>
      <c r="FL132" s="98">
        <f t="shared" si="258"/>
        <v>0.20538461538518277</v>
      </c>
      <c r="FM132" s="98">
        <f t="shared" si="258"/>
        <v>0.20538461538506381</v>
      </c>
      <c r="FN132" s="98">
        <f t="shared" si="258"/>
        <v>0.20538461538482716</v>
      </c>
      <c r="FO132" s="98">
        <f t="shared" si="258"/>
        <v>0.20538461538486941</v>
      </c>
      <c r="FP132" s="98">
        <f t="shared" si="258"/>
        <v>0.20538461538474842</v>
      </c>
      <c r="FQ132" s="98">
        <f t="shared" si="258"/>
        <v>0.20538461538471886</v>
      </c>
      <c r="FR132" s="98">
        <f t="shared" si="258"/>
        <v>0.20538461538463748</v>
      </c>
      <c r="FS132" s="98">
        <f t="shared" si="258"/>
        <v>0.20538461538482636</v>
      </c>
      <c r="FT132" s="98">
        <f t="shared" si="258"/>
        <v>0.20538461538472175</v>
      </c>
      <c r="FU132" s="98">
        <f t="shared" si="258"/>
        <v>0.20538461538467212</v>
      </c>
      <c r="FV132" s="98">
        <f t="shared" si="258"/>
        <v>0.20538461538466904</v>
      </c>
      <c r="FW132" s="98">
        <f t="shared" si="258"/>
        <v>0.20538461538473929</v>
      </c>
      <c r="FX132" s="98">
        <f t="shared" si="258"/>
        <v>0.20538461538499816</v>
      </c>
      <c r="FY132" s="98">
        <f t="shared" si="258"/>
        <v>0.20538461538513456</v>
      </c>
      <c r="FZ132" s="98">
        <f t="shared" si="258"/>
        <v>0.20538461538549449</v>
      </c>
      <c r="GA132" s="98">
        <f t="shared" si="258"/>
        <v>0.20538461538542038</v>
      </c>
      <c r="GB132" s="98">
        <f t="shared" si="258"/>
        <v>0.20538461538530922</v>
      </c>
      <c r="GC132" s="98">
        <f t="shared" si="258"/>
        <v>0.20538461538544106</v>
      </c>
      <c r="GD132" s="98">
        <f t="shared" si="258"/>
        <v>0.20538461538445316</v>
      </c>
      <c r="GE132" s="98">
        <f t="shared" si="258"/>
        <v>0.20538461538524166</v>
      </c>
      <c r="GF132" s="98">
        <f t="shared" si="258"/>
        <v>0.20538461538482961</v>
      </c>
      <c r="GG132" s="98">
        <f t="shared" si="258"/>
        <v>0.2053846153846583</v>
      </c>
      <c r="GH132" s="98">
        <f t="shared" si="258"/>
        <v>0.20538461538438613</v>
      </c>
      <c r="GI132" s="98">
        <f t="shared" si="258"/>
        <v>0.2053846153858491</v>
      </c>
      <c r="GJ132" s="98">
        <f t="shared" si="258"/>
        <v>0.19962162164734373</v>
      </c>
      <c r="GK132" s="98">
        <f t="shared" si="258"/>
        <v>0.19962162164732117</v>
      </c>
      <c r="GL132" s="98">
        <f t="shared" si="258"/>
        <v>0.19962162164801714</v>
      </c>
      <c r="GM132" s="98">
        <f t="shared" si="258"/>
        <v>0.11843243248768905</v>
      </c>
      <c r="GN132" s="98">
        <f t="shared" si="258"/>
        <v>0.11843243248761587</v>
      </c>
      <c r="GO132" s="98">
        <f t="shared" si="258"/>
        <v>0.11843243248763173</v>
      </c>
      <c r="GP132" s="98">
        <f t="shared" si="258"/>
        <v>0.18600000000004072</v>
      </c>
      <c r="GQ132" s="98">
        <f t="shared" si="258"/>
        <v>0.18600000000024633</v>
      </c>
      <c r="GR132" s="98">
        <f t="shared" si="258"/>
        <v>0.18600000000033817</v>
      </c>
      <c r="GS132" s="98">
        <f t="shared" ref="GS132:IQ132" si="259">SUMPRODUCT(GS$3:GS$58,$KF$3:$KF$58)</f>
        <v>0.19505488518429226</v>
      </c>
      <c r="GT132" s="98">
        <f t="shared" si="259"/>
        <v>0.1950548851846447</v>
      </c>
      <c r="GU132" s="98">
        <f t="shared" si="259"/>
        <v>0.19505488518560316</v>
      </c>
      <c r="GV132" s="98">
        <f t="shared" si="259"/>
        <v>0.20538461538478486</v>
      </c>
      <c r="GW132" s="98">
        <f t="shared" si="259"/>
        <v>0.20538461538468633</v>
      </c>
      <c r="GX132" s="98">
        <f t="shared" si="259"/>
        <v>0.20538461538458899</v>
      </c>
      <c r="GY132" s="98">
        <f t="shared" si="259"/>
        <v>0.20538461538462263</v>
      </c>
      <c r="GZ132" s="98">
        <f t="shared" si="259"/>
        <v>0.20538461538496361</v>
      </c>
      <c r="HA132" s="98">
        <f t="shared" si="259"/>
        <v>0.20538461538500918</v>
      </c>
      <c r="HB132" s="98">
        <f t="shared" si="259"/>
        <v>0.2053846153858645</v>
      </c>
      <c r="HC132" s="98">
        <f t="shared" si="259"/>
        <v>0.20538461538675307</v>
      </c>
      <c r="HD132" s="98">
        <f t="shared" si="259"/>
        <v>0.2053846153868977</v>
      </c>
      <c r="HE132" s="98">
        <f t="shared" si="259"/>
        <v>0.20538461538507771</v>
      </c>
      <c r="HF132" s="98">
        <f t="shared" si="259"/>
        <v>0.20538461538496164</v>
      </c>
      <c r="HG132" s="98">
        <f t="shared" si="259"/>
        <v>0.20538461538559274</v>
      </c>
      <c r="HH132" s="98">
        <f t="shared" si="259"/>
        <v>0.20137797379352848</v>
      </c>
      <c r="HI132" s="98">
        <f t="shared" si="259"/>
        <v>0.20137797379452929</v>
      </c>
      <c r="HJ132" s="98">
        <f t="shared" si="259"/>
        <v>0.20137797379523575</v>
      </c>
      <c r="HK132" s="98">
        <f t="shared" si="259"/>
        <v>0.18599999987264065</v>
      </c>
      <c r="HL132" s="98">
        <f t="shared" si="259"/>
        <v>0.18599999977577444</v>
      </c>
      <c r="HM132" s="98">
        <f t="shared" si="259"/>
        <v>0.18599999973808043</v>
      </c>
      <c r="HN132" s="98">
        <f t="shared" si="259"/>
        <v>0.17805335090528063</v>
      </c>
      <c r="HO132" s="98">
        <f t="shared" si="259"/>
        <v>0.17805335088655441</v>
      </c>
      <c r="HP132" s="98">
        <f t="shared" si="259"/>
        <v>0.17805335087907012</v>
      </c>
      <c r="HQ132" s="98">
        <f t="shared" si="259"/>
        <v>0.12212308413551258</v>
      </c>
      <c r="HR132" s="98">
        <f t="shared" si="259"/>
        <v>0.12212308413899348</v>
      </c>
      <c r="HS132" s="98">
        <f t="shared" si="259"/>
        <v>0.12212308416224127</v>
      </c>
      <c r="HT132" s="98">
        <f t="shared" si="259"/>
        <v>0.14027916816842351</v>
      </c>
      <c r="HU132" s="98">
        <f t="shared" si="259"/>
        <v>0.1402791681706633</v>
      </c>
      <c r="HV132" s="98">
        <f t="shared" si="259"/>
        <v>0.14027916818394251</v>
      </c>
      <c r="HW132" s="98">
        <f t="shared" si="259"/>
        <v>0.18600000002033606</v>
      </c>
      <c r="HX132" s="98">
        <f t="shared" si="259"/>
        <v>0.18599999994553026</v>
      </c>
      <c r="HY132" s="98">
        <f t="shared" si="259"/>
        <v>0.18599999990591534</v>
      </c>
      <c r="HZ132" s="98">
        <f t="shared" si="259"/>
        <v>0.10000000006640956</v>
      </c>
      <c r="IA132" s="98">
        <f t="shared" si="259"/>
        <v>0.10000000003026691</v>
      </c>
      <c r="IB132" s="98">
        <f t="shared" si="259"/>
        <v>0.1000000000112008</v>
      </c>
      <c r="IC132" s="98">
        <f t="shared" si="259"/>
        <v>0.17516770362202727</v>
      </c>
      <c r="ID132" s="98">
        <f t="shared" si="259"/>
        <v>0.17516770362311229</v>
      </c>
      <c r="IE132" s="98">
        <f t="shared" si="259"/>
        <v>0.17516770362675008</v>
      </c>
      <c r="IF132" s="98">
        <f t="shared" si="259"/>
        <v>9.9829169362038311E-2</v>
      </c>
      <c r="IG132" s="98">
        <f t="shared" si="259"/>
        <v>9.9829169361334777E-2</v>
      </c>
      <c r="IH132" s="98">
        <f t="shared" si="259"/>
        <v>9.9829169359655273E-2</v>
      </c>
      <c r="II132" s="98">
        <f t="shared" si="259"/>
        <v>9.7307692309416591E-2</v>
      </c>
      <c r="IJ132" s="98">
        <f t="shared" si="259"/>
        <v>9.7307692312897931E-2</v>
      </c>
      <c r="IK132" s="98">
        <f t="shared" si="259"/>
        <v>9.7307692310107344E-2</v>
      </c>
      <c r="IL132" s="98">
        <f t="shared" si="259"/>
        <v>0.12741846148361929</v>
      </c>
      <c r="IM132" s="98">
        <f t="shared" si="259"/>
        <v>0.12741846148305608</v>
      </c>
      <c r="IN132" s="98">
        <f t="shared" si="259"/>
        <v>0.12741846148212971</v>
      </c>
      <c r="IO132" s="98">
        <f t="shared" si="259"/>
        <v>0.14819925979042559</v>
      </c>
      <c r="IP132" s="98">
        <f t="shared" si="259"/>
        <v>0.14819925978948628</v>
      </c>
      <c r="IQ132" s="98">
        <f t="shared" si="259"/>
        <v>0.14819925978876125</v>
      </c>
      <c r="IR132" s="10"/>
      <c r="IS132" s="10"/>
      <c r="IT132" s="98">
        <f t="shared" ref="IT132:IZ132" si="260">SUMPRODUCT(IT$3:IT$58,$KF$3:$KF$58)</f>
        <v>0.11362799999999998</v>
      </c>
      <c r="IU132" s="98">
        <f t="shared" si="260"/>
        <v>0.18804799999999999</v>
      </c>
      <c r="IV132" s="98">
        <f t="shared" si="260"/>
        <v>0.15998400000000002</v>
      </c>
      <c r="IW132" s="98">
        <f t="shared" si="260"/>
        <v>0.19192999999999999</v>
      </c>
      <c r="IX132" s="98">
        <f t="shared" si="260"/>
        <v>0.20632</v>
      </c>
      <c r="IY132" s="98">
        <f t="shared" si="260"/>
        <v>0</v>
      </c>
      <c r="IZ132" s="98">
        <f t="shared" si="260"/>
        <v>0</v>
      </c>
      <c r="JA132" s="10"/>
      <c r="JB132" s="98">
        <f t="shared" ref="JB132:JH132" si="261">SUMPRODUCT(JB$3:JB$58,$KF$3:$KF$58)</f>
        <v>2.0999999999999999E-3</v>
      </c>
      <c r="JC132" s="98">
        <f t="shared" si="261"/>
        <v>1.2700000000000001E-3</v>
      </c>
      <c r="JD132" s="98">
        <f t="shared" si="261"/>
        <v>3.3400000000000001E-3</v>
      </c>
      <c r="JE132" s="98">
        <f t="shared" si="261"/>
        <v>5.4859999999999996E-3</v>
      </c>
      <c r="JF132" s="98">
        <f t="shared" si="261"/>
        <v>8.2400000000000008E-4</v>
      </c>
      <c r="JG132" s="98">
        <f t="shared" si="261"/>
        <v>2.0460000000000001E-3</v>
      </c>
      <c r="JH132" s="98">
        <f t="shared" si="261"/>
        <v>0</v>
      </c>
      <c r="JI132" s="10"/>
      <c r="JJ132" s="98">
        <f t="shared" si="255"/>
        <v>1.5066E-2</v>
      </c>
      <c r="JK132" s="10"/>
      <c r="JM132" s="10"/>
      <c r="JN132" s="12"/>
      <c r="JO132" s="12"/>
      <c r="JP132" s="12"/>
      <c r="JQ132" s="12"/>
      <c r="JR132" s="10"/>
      <c r="JS132" s="12"/>
      <c r="JT132" s="12"/>
      <c r="JU132" s="12"/>
      <c r="JV132" s="12"/>
      <c r="JW132" s="12"/>
      <c r="JX132" s="10"/>
      <c r="JY132" s="10"/>
      <c r="JZ132" s="10"/>
      <c r="KA132" s="10"/>
      <c r="KB132" s="10"/>
      <c r="KC132" s="10"/>
      <c r="KD132" s="10"/>
      <c r="KE132" s="10"/>
      <c r="KF132" s="10"/>
      <c r="KG132" s="10"/>
      <c r="KH132" s="10"/>
      <c r="KI132" s="10"/>
      <c r="KJ132" s="10"/>
      <c r="KK132" s="10"/>
      <c r="KL132" s="10"/>
      <c r="KM132" s="10"/>
      <c r="KN132" s="10"/>
      <c r="KO132" s="10"/>
      <c r="KP132" s="10"/>
      <c r="KQ132" s="10"/>
      <c r="KR132" s="10"/>
      <c r="KS132" s="10"/>
      <c r="KT132" s="10"/>
      <c r="KU132" s="10"/>
      <c r="KV132" s="10"/>
      <c r="KW132" s="10"/>
      <c r="KX132" s="10"/>
      <c r="KY132" s="10"/>
      <c r="KZ132" s="10"/>
    </row>
    <row r="133" spans="1:312" outlineLevel="1">
      <c r="A133" s="10"/>
      <c r="B133" s="43" t="s">
        <v>61</v>
      </c>
      <c r="C133" s="94" t="s">
        <v>0</v>
      </c>
      <c r="D133" s="52">
        <v>0.04</v>
      </c>
      <c r="E133" s="12"/>
      <c r="F133" s="91">
        <f>SUMPRODUCT(F$3:F$58,$KG$3:$KG$58)</f>
        <v>0</v>
      </c>
      <c r="G133" s="91">
        <f>SUMPRODUCT(G$3:G$58,$KG$3:$KG$58)</f>
        <v>3.3399999999999999E-4</v>
      </c>
      <c r="H133" s="10"/>
      <c r="I133" s="91">
        <f t="shared" ref="I133:BT133" si="262">SUMPRODUCT(I$3:I$58,$KG$3:$KG$58)</f>
        <v>4.0000000000534747E-2</v>
      </c>
      <c r="J133" s="91">
        <f t="shared" si="262"/>
        <v>4.0000000000042932E-2</v>
      </c>
      <c r="K133" s="91">
        <f t="shared" si="262"/>
        <v>4.0000000000118274E-2</v>
      </c>
      <c r="L133" s="91">
        <f t="shared" si="262"/>
        <v>7.9999999992183296E-2</v>
      </c>
      <c r="M133" s="91">
        <f t="shared" si="262"/>
        <v>7.9999999989597337E-2</v>
      </c>
      <c r="N133" s="91">
        <f t="shared" si="262"/>
        <v>7.9999999994498305E-2</v>
      </c>
      <c r="O133" s="91">
        <f t="shared" si="262"/>
        <v>7.9999999999944477E-2</v>
      </c>
      <c r="P133" s="91">
        <f t="shared" si="262"/>
        <v>7.9999999999979116E-2</v>
      </c>
      <c r="Q133" s="91">
        <f t="shared" si="262"/>
        <v>8.0000000000197982E-2</v>
      </c>
      <c r="R133" s="91">
        <f t="shared" si="262"/>
        <v>8.0000000000037569E-2</v>
      </c>
      <c r="S133" s="91">
        <f t="shared" si="262"/>
        <v>8.0000000000036153E-2</v>
      </c>
      <c r="T133" s="91">
        <f t="shared" si="262"/>
        <v>8.0000000000036237E-2</v>
      </c>
      <c r="U133" s="91">
        <f t="shared" si="262"/>
        <v>8.0000000000006524E-2</v>
      </c>
      <c r="V133" s="91">
        <f t="shared" si="262"/>
        <v>8.0000000000008425E-2</v>
      </c>
      <c r="W133" s="91">
        <f t="shared" si="262"/>
        <v>8.000000000074628E-2</v>
      </c>
      <c r="X133" s="91">
        <f t="shared" si="262"/>
        <v>8.0000000000014129E-2</v>
      </c>
      <c r="Y133" s="91">
        <f t="shared" si="262"/>
        <v>8.0000000000014129E-2</v>
      </c>
      <c r="Z133" s="91">
        <f t="shared" si="262"/>
        <v>8.0000000007443964E-2</v>
      </c>
      <c r="AA133" s="91">
        <f t="shared" si="262"/>
        <v>7.9999999997380111E-2</v>
      </c>
      <c r="AB133" s="91">
        <f t="shared" si="262"/>
        <v>7.9999999999523994E-2</v>
      </c>
      <c r="AC133" s="91">
        <f t="shared" si="262"/>
        <v>7.9999999999858559E-2</v>
      </c>
      <c r="AD133" s="91">
        <f t="shared" si="262"/>
        <v>8.0000000000211374E-2</v>
      </c>
      <c r="AE133" s="91">
        <f t="shared" si="262"/>
        <v>8.0000000000315055E-2</v>
      </c>
      <c r="AF133" s="91">
        <f t="shared" si="262"/>
        <v>8.0000000000309504E-2</v>
      </c>
      <c r="AG133" s="91">
        <f t="shared" si="262"/>
        <v>8.0000000000134963E-2</v>
      </c>
      <c r="AH133" s="91">
        <f t="shared" si="262"/>
        <v>8.0000000000239532E-2</v>
      </c>
      <c r="AI133" s="91">
        <f t="shared" si="262"/>
        <v>8.0000000000163607E-2</v>
      </c>
      <c r="AJ133" s="91">
        <f t="shared" si="262"/>
        <v>8.0000000000049282E-2</v>
      </c>
      <c r="AK133" s="91">
        <f t="shared" si="262"/>
        <v>8.0000000000369414E-2</v>
      </c>
      <c r="AL133" s="91">
        <f t="shared" si="262"/>
        <v>8.0000000000420513E-2</v>
      </c>
      <c r="AM133" s="91">
        <f t="shared" si="262"/>
        <v>8.0000000001938645E-2</v>
      </c>
      <c r="AN133" s="91">
        <f t="shared" si="262"/>
        <v>8.0000000000955279E-2</v>
      </c>
      <c r="AO133" s="91">
        <f t="shared" si="262"/>
        <v>8.0000000000417404E-2</v>
      </c>
      <c r="AP133" s="91">
        <f t="shared" si="262"/>
        <v>7.9999999999853966E-2</v>
      </c>
      <c r="AQ133" s="91">
        <f t="shared" si="262"/>
        <v>7.9999999999951193E-2</v>
      </c>
      <c r="AR133" s="91">
        <f t="shared" si="262"/>
        <v>7.9999999999984583E-2</v>
      </c>
      <c r="AS133" s="91">
        <f t="shared" si="262"/>
        <v>8.0000000000083171E-2</v>
      </c>
      <c r="AT133" s="91">
        <f t="shared" si="262"/>
        <v>7.9999999999999849E-2</v>
      </c>
      <c r="AU133" s="91">
        <f t="shared" si="262"/>
        <v>8.0000000000143678E-2</v>
      </c>
      <c r="AV133" s="91">
        <f t="shared" si="262"/>
        <v>8.000000000000318E-2</v>
      </c>
      <c r="AW133" s="91">
        <f t="shared" si="262"/>
        <v>8.0000000000006302E-2</v>
      </c>
      <c r="AX133" s="91">
        <f t="shared" si="262"/>
        <v>8.0000000000027008E-2</v>
      </c>
      <c r="AY133" s="91">
        <f t="shared" si="262"/>
        <v>8.0000000000175792E-2</v>
      </c>
      <c r="AZ133" s="91">
        <f t="shared" si="262"/>
        <v>8.0000000000256186E-2</v>
      </c>
      <c r="BA133" s="91">
        <f t="shared" si="262"/>
        <v>8.0000000000848392E-2</v>
      </c>
      <c r="BB133" s="91">
        <f t="shared" si="262"/>
        <v>7.5826127165764007E-2</v>
      </c>
      <c r="BC133" s="91">
        <f t="shared" si="262"/>
        <v>7.5826127101142435E-2</v>
      </c>
      <c r="BD133" s="91">
        <f t="shared" si="262"/>
        <v>7.582612710021315E-2</v>
      </c>
      <c r="BE133" s="91">
        <f t="shared" si="262"/>
        <v>4.0000000001059827E-2</v>
      </c>
      <c r="BF133" s="91">
        <f t="shared" si="262"/>
        <v>3.9999999915767206E-2</v>
      </c>
      <c r="BG133" s="91">
        <f t="shared" si="262"/>
        <v>3.9999999898566597E-2</v>
      </c>
      <c r="BH133" s="91">
        <f t="shared" si="262"/>
        <v>3.9999999998801813E-2</v>
      </c>
      <c r="BI133" s="91">
        <f t="shared" si="262"/>
        <v>4.0000000002192865E-2</v>
      </c>
      <c r="BJ133" s="91">
        <f t="shared" si="262"/>
        <v>4.0000000001438156E-2</v>
      </c>
      <c r="BK133" s="91">
        <f t="shared" si="262"/>
        <v>3.9999999998860294E-2</v>
      </c>
      <c r="BL133" s="91">
        <f t="shared" si="262"/>
        <v>3.9999999950738205E-2</v>
      </c>
      <c r="BM133" s="91">
        <f t="shared" si="262"/>
        <v>3.9999999954531275E-2</v>
      </c>
      <c r="BN133" s="91">
        <f t="shared" si="262"/>
        <v>4.9180476272739693E-2</v>
      </c>
      <c r="BO133" s="91">
        <f t="shared" si="262"/>
        <v>4.9180476241030252E-2</v>
      </c>
      <c r="BP133" s="91">
        <f t="shared" si="262"/>
        <v>4.9180476221645821E-2</v>
      </c>
      <c r="BQ133" s="91">
        <f t="shared" si="262"/>
        <v>7.999999999989367E-2</v>
      </c>
      <c r="BR133" s="91">
        <f t="shared" si="262"/>
        <v>7.9999999995875357E-2</v>
      </c>
      <c r="BS133" s="91">
        <f t="shared" si="262"/>
        <v>7.9999999997513629E-2</v>
      </c>
      <c r="BT133" s="91">
        <f t="shared" si="262"/>
        <v>7.9999999986873988E-2</v>
      </c>
      <c r="BU133" s="91">
        <f t="shared" ref="BU133:EF133" si="263">SUMPRODUCT(BU$3:BU$58,$KG$3:$KG$58)</f>
        <v>7.999999998713804E-2</v>
      </c>
      <c r="BV133" s="91">
        <f t="shared" si="263"/>
        <v>7.9999999993183399E-2</v>
      </c>
      <c r="BW133" s="91">
        <f t="shared" si="263"/>
        <v>7.9999999845003805E-2</v>
      </c>
      <c r="BX133" s="91">
        <f t="shared" si="263"/>
        <v>7.9999999899470584E-2</v>
      </c>
      <c r="BY133" s="91">
        <f t="shared" si="263"/>
        <v>7.9999999933525134E-2</v>
      </c>
      <c r="BZ133" s="91">
        <f t="shared" si="263"/>
        <v>4.00000000836815E-2</v>
      </c>
      <c r="CA133" s="91">
        <f t="shared" si="263"/>
        <v>4.0000000014320178E-2</v>
      </c>
      <c r="CB133" s="91">
        <f t="shared" si="263"/>
        <v>3.9999999992594938E-2</v>
      </c>
      <c r="CC133" s="91">
        <f t="shared" si="263"/>
        <v>4.0000000006930249E-2</v>
      </c>
      <c r="CD133" s="91">
        <f t="shared" si="263"/>
        <v>3.9999999960610398E-2</v>
      </c>
      <c r="CE133" s="91">
        <f t="shared" si="263"/>
        <v>3.9999999953166637E-2</v>
      </c>
      <c r="CF133" s="91">
        <f t="shared" si="263"/>
        <v>7.9999999996713547E-2</v>
      </c>
      <c r="CG133" s="91">
        <f t="shared" si="263"/>
        <v>7.9999999997236254E-2</v>
      </c>
      <c r="CH133" s="91">
        <f t="shared" si="263"/>
        <v>7.9999999992477283E-2</v>
      </c>
      <c r="CI133" s="91">
        <f t="shared" si="263"/>
        <v>4.0000000119210885E-2</v>
      </c>
      <c r="CJ133" s="91">
        <f t="shared" si="263"/>
        <v>4.0000000057610799E-2</v>
      </c>
      <c r="CK133" s="91">
        <f t="shared" si="263"/>
        <v>4.0000000032329966E-2</v>
      </c>
      <c r="CL133" s="91">
        <f t="shared" si="263"/>
        <v>4.2145886196110219E-2</v>
      </c>
      <c r="CM133" s="91">
        <f t="shared" si="263"/>
        <v>4.2145886116751796E-2</v>
      </c>
      <c r="CN133" s="91">
        <f t="shared" si="263"/>
        <v>4.21458860694163E-2</v>
      </c>
      <c r="CO133" s="91">
        <f t="shared" si="263"/>
        <v>7.9999999616110262E-2</v>
      </c>
      <c r="CP133" s="91">
        <f t="shared" si="263"/>
        <v>7.9999999809710287E-2</v>
      </c>
      <c r="CQ133" s="91">
        <f t="shared" si="263"/>
        <v>7.9999999904344393E-2</v>
      </c>
      <c r="CR133" s="91">
        <f t="shared" si="263"/>
        <v>7.1556917344640286E-2</v>
      </c>
      <c r="CS133" s="91">
        <f t="shared" si="263"/>
        <v>7.1556917342430013E-2</v>
      </c>
      <c r="CT133" s="91">
        <f t="shared" si="263"/>
        <v>7.1556917342252183E-2</v>
      </c>
      <c r="CU133" s="91">
        <f t="shared" si="263"/>
        <v>7.999999999421184E-2</v>
      </c>
      <c r="CV133" s="91">
        <f t="shared" si="263"/>
        <v>7.9999999996201693E-2</v>
      </c>
      <c r="CW133" s="91">
        <f t="shared" si="263"/>
        <v>7.9999999997648064E-2</v>
      </c>
      <c r="CX133" s="91">
        <f t="shared" si="263"/>
        <v>7.9999999995814516E-2</v>
      </c>
      <c r="CY133" s="91">
        <f t="shared" si="263"/>
        <v>7.9999999997019761E-2</v>
      </c>
      <c r="CZ133" s="91">
        <f t="shared" si="263"/>
        <v>7.9999999997720353E-2</v>
      </c>
      <c r="DA133" s="91">
        <f t="shared" si="263"/>
        <v>7.48451058892491E-2</v>
      </c>
      <c r="DB133" s="91">
        <f t="shared" si="263"/>
        <v>7.484510588890543E-2</v>
      </c>
      <c r="DC133" s="91">
        <f t="shared" si="263"/>
        <v>7.4845105888956431E-2</v>
      </c>
      <c r="DD133" s="91">
        <f t="shared" si="263"/>
        <v>6.6528622936335713E-2</v>
      </c>
      <c r="DE133" s="91">
        <f t="shared" si="263"/>
        <v>6.6528622935984799E-2</v>
      </c>
      <c r="DF133" s="91">
        <f t="shared" si="263"/>
        <v>6.6528622938493528E-2</v>
      </c>
      <c r="DG133" s="91">
        <f t="shared" si="263"/>
        <v>5.6257752374551023E-2</v>
      </c>
      <c r="DH133" s="91">
        <f t="shared" si="263"/>
        <v>5.6257752373875605E-2</v>
      </c>
      <c r="DI133" s="91">
        <f t="shared" si="263"/>
        <v>5.6257752373380987E-2</v>
      </c>
      <c r="DJ133" s="91">
        <f t="shared" si="263"/>
        <v>8.0000000000012977E-2</v>
      </c>
      <c r="DK133" s="91">
        <f t="shared" si="263"/>
        <v>8.0000000000284427E-2</v>
      </c>
      <c r="DL133" s="91">
        <f t="shared" si="263"/>
        <v>8.0000000000042787E-2</v>
      </c>
      <c r="DM133" s="91">
        <f t="shared" si="263"/>
        <v>8.0000000000166355E-2</v>
      </c>
      <c r="DN133" s="91">
        <f t="shared" si="263"/>
        <v>8.0000000000176597E-2</v>
      </c>
      <c r="DO133" s="91">
        <f t="shared" si="263"/>
        <v>8.0000000000633287E-2</v>
      </c>
      <c r="DP133" s="91">
        <f t="shared" si="263"/>
        <v>8.0000000001269E-2</v>
      </c>
      <c r="DQ133" s="91">
        <f t="shared" si="263"/>
        <v>8.0000000000774091E-2</v>
      </c>
      <c r="DR133" s="91">
        <f t="shared" si="263"/>
        <v>8.000000000082147E-2</v>
      </c>
      <c r="DS133" s="91">
        <f t="shared" si="263"/>
        <v>8.0000000000008301E-2</v>
      </c>
      <c r="DT133" s="91">
        <f t="shared" si="263"/>
        <v>8.0000000000198107E-2</v>
      </c>
      <c r="DU133" s="91">
        <f t="shared" si="263"/>
        <v>8.0000000000081298E-2</v>
      </c>
      <c r="DV133" s="91">
        <f t="shared" si="263"/>
        <v>8.0000000000066629E-2</v>
      </c>
      <c r="DW133" s="91">
        <f t="shared" si="263"/>
        <v>8.0000000000398738E-2</v>
      </c>
      <c r="DX133" s="91">
        <f t="shared" si="263"/>
        <v>8.000000000020227E-2</v>
      </c>
      <c r="DY133" s="91">
        <f t="shared" si="263"/>
        <v>8.0000000000035765E-2</v>
      </c>
      <c r="DZ133" s="91">
        <f t="shared" si="263"/>
        <v>8.0000000000092081E-2</v>
      </c>
      <c r="EA133" s="91">
        <f t="shared" si="263"/>
        <v>7.9999999999969457E-2</v>
      </c>
      <c r="EB133" s="91">
        <f t="shared" si="263"/>
        <v>8.0000000000135366E-2</v>
      </c>
      <c r="EC133" s="91">
        <f t="shared" si="263"/>
        <v>8.0000000000092331E-2</v>
      </c>
      <c r="ED133" s="91">
        <f t="shared" si="263"/>
        <v>8.0000000000042287E-2</v>
      </c>
      <c r="EE133" s="91">
        <f t="shared" si="263"/>
        <v>8.000000000061197E-2</v>
      </c>
      <c r="EF133" s="91">
        <f t="shared" si="263"/>
        <v>8.0000000000026134E-2</v>
      </c>
      <c r="EG133" s="91">
        <f t="shared" ref="EG133:GR133" si="264">SUMPRODUCT(EG$3:EG$58,$KG$3:$KG$58)</f>
        <v>7.9999999999241886E-2</v>
      </c>
      <c r="EH133" s="91">
        <f t="shared" si="264"/>
        <v>7.9999999999994881E-2</v>
      </c>
      <c r="EI133" s="91">
        <f t="shared" si="264"/>
        <v>8.0000000000376714E-2</v>
      </c>
      <c r="EJ133" s="91">
        <f t="shared" si="264"/>
        <v>8.0000000000199759E-2</v>
      </c>
      <c r="EK133" s="91">
        <f t="shared" si="264"/>
        <v>7.9999999999935484E-2</v>
      </c>
      <c r="EL133" s="91">
        <f t="shared" si="264"/>
        <v>7.9999999999756155E-2</v>
      </c>
      <c r="EM133" s="91">
        <f t="shared" si="264"/>
        <v>7.9999999999249283E-2</v>
      </c>
      <c r="EN133" s="91">
        <f t="shared" si="264"/>
        <v>7.9999999999967736E-2</v>
      </c>
      <c r="EO133" s="91">
        <f t="shared" si="264"/>
        <v>8.0000000000031934E-2</v>
      </c>
      <c r="EP133" s="91">
        <f t="shared" si="264"/>
        <v>7.9999999999996185E-2</v>
      </c>
      <c r="EQ133" s="91">
        <f t="shared" si="264"/>
        <v>7.9999999999886537E-2</v>
      </c>
      <c r="ER133" s="91">
        <f t="shared" si="264"/>
        <v>7.9999999997019858E-2</v>
      </c>
      <c r="ES133" s="91">
        <f t="shared" si="264"/>
        <v>7.9999999998585355E-2</v>
      </c>
      <c r="ET133" s="91">
        <f t="shared" si="264"/>
        <v>7.9999999999632171E-2</v>
      </c>
      <c r="EU133" s="91">
        <f t="shared" si="264"/>
        <v>7.9999999999980351E-2</v>
      </c>
      <c r="EV133" s="91">
        <f t="shared" si="264"/>
        <v>8.0000000000035126E-2</v>
      </c>
      <c r="EW133" s="91">
        <f t="shared" si="264"/>
        <v>8.0000000000083504E-2</v>
      </c>
      <c r="EX133" s="91">
        <f t="shared" si="264"/>
        <v>8.0000000000137295E-2</v>
      </c>
      <c r="EY133" s="91">
        <f t="shared" si="264"/>
        <v>8.0000000000070459E-2</v>
      </c>
      <c r="EZ133" s="91">
        <f t="shared" si="264"/>
        <v>8.0000000000145607E-2</v>
      </c>
      <c r="FA133" s="91">
        <f t="shared" si="264"/>
        <v>8.0000000000084753E-2</v>
      </c>
      <c r="FB133" s="91">
        <f t="shared" si="264"/>
        <v>8.0000000000092622E-2</v>
      </c>
      <c r="FC133" s="91">
        <f t="shared" si="264"/>
        <v>8.0000000000283247E-2</v>
      </c>
      <c r="FD133" s="91">
        <f t="shared" si="264"/>
        <v>8.0000000000134158E-2</v>
      </c>
      <c r="FE133" s="91">
        <f t="shared" si="264"/>
        <v>8.0000000000065893E-2</v>
      </c>
      <c r="FF133" s="91">
        <f t="shared" si="264"/>
        <v>8.0000000000145094E-2</v>
      </c>
      <c r="FG133" s="91">
        <f t="shared" si="264"/>
        <v>8.0000000000140362E-2</v>
      </c>
      <c r="FH133" s="91">
        <f t="shared" si="264"/>
        <v>8.000000000010396E-2</v>
      </c>
      <c r="FI133" s="91">
        <f t="shared" si="264"/>
        <v>8.000000000027982E-2</v>
      </c>
      <c r="FJ133" s="91">
        <f t="shared" si="264"/>
        <v>8.0000000000391425E-2</v>
      </c>
      <c r="FK133" s="91">
        <f t="shared" si="264"/>
        <v>8.0000000000558874E-2</v>
      </c>
      <c r="FL133" s="91">
        <f t="shared" si="264"/>
        <v>8.000000000043167E-2</v>
      </c>
      <c r="FM133" s="91">
        <f t="shared" si="264"/>
        <v>8.0000000000399335E-2</v>
      </c>
      <c r="FN133" s="91">
        <f t="shared" si="264"/>
        <v>8.0000000000199523E-2</v>
      </c>
      <c r="FO133" s="91">
        <f t="shared" si="264"/>
        <v>8.0000000000178623E-2</v>
      </c>
      <c r="FP133" s="91">
        <f t="shared" si="264"/>
        <v>8.0000000000111843E-2</v>
      </c>
      <c r="FQ133" s="91">
        <f t="shared" si="264"/>
        <v>8.0000000000076801E-2</v>
      </c>
      <c r="FR133" s="91">
        <f t="shared" si="264"/>
        <v>8.0000000000013949E-2</v>
      </c>
      <c r="FS133" s="91">
        <f t="shared" si="264"/>
        <v>8.0000000000167465E-2</v>
      </c>
      <c r="FT133" s="91">
        <f t="shared" si="264"/>
        <v>8.0000000000090998E-2</v>
      </c>
      <c r="FU133" s="91">
        <f t="shared" si="264"/>
        <v>8.0000000000034349E-2</v>
      </c>
      <c r="FV133" s="91">
        <f t="shared" si="264"/>
        <v>8.0000000000043675E-2</v>
      </c>
      <c r="FW133" s="91">
        <f t="shared" si="264"/>
        <v>8.0000000000106375E-2</v>
      </c>
      <c r="FX133" s="91">
        <f t="shared" si="264"/>
        <v>8.0000000000224072E-2</v>
      </c>
      <c r="FY133" s="91">
        <f t="shared" si="264"/>
        <v>8.0000000000289145E-2</v>
      </c>
      <c r="FZ133" s="91">
        <f t="shared" si="264"/>
        <v>8.0000000000322424E-2</v>
      </c>
      <c r="GA133" s="91">
        <f t="shared" si="264"/>
        <v>8.0000000000506138E-2</v>
      </c>
      <c r="GB133" s="91">
        <f t="shared" si="264"/>
        <v>8.0000000000462243E-2</v>
      </c>
      <c r="GC133" s="91">
        <f t="shared" si="264"/>
        <v>8.0000000000275878E-2</v>
      </c>
      <c r="GD133" s="91">
        <f t="shared" si="264"/>
        <v>7.9999999999944393E-2</v>
      </c>
      <c r="GE133" s="91">
        <f t="shared" si="264"/>
        <v>8.0000000000487959E-2</v>
      </c>
      <c r="GF133" s="91">
        <f t="shared" si="264"/>
        <v>8.0000000000246943E-2</v>
      </c>
      <c r="GG133" s="91">
        <f t="shared" si="264"/>
        <v>8.0000000000030463E-2</v>
      </c>
      <c r="GH133" s="91">
        <f t="shared" si="264"/>
        <v>7.9999999999982932E-2</v>
      </c>
      <c r="GI133" s="91">
        <f t="shared" si="264"/>
        <v>8.0000000000091692E-2</v>
      </c>
      <c r="GJ133" s="91">
        <f t="shared" si="264"/>
        <v>4.0000000000830996E-2</v>
      </c>
      <c r="GK133" s="91">
        <f t="shared" si="264"/>
        <v>4.0000000000349645E-2</v>
      </c>
      <c r="GL133" s="91">
        <f t="shared" si="264"/>
        <v>4.0000000001404898E-2</v>
      </c>
      <c r="GM133" s="91">
        <f t="shared" si="264"/>
        <v>3.9999999999834814E-2</v>
      </c>
      <c r="GN133" s="91">
        <f t="shared" si="264"/>
        <v>3.9999999999852091E-2</v>
      </c>
      <c r="GO133" s="91">
        <f t="shared" si="264"/>
        <v>3.9999999999936454E-2</v>
      </c>
      <c r="GP133" s="91">
        <f t="shared" si="264"/>
        <v>8.0000000000002652E-2</v>
      </c>
      <c r="GQ133" s="91">
        <f t="shared" si="264"/>
        <v>8.0000000000048588E-2</v>
      </c>
      <c r="GR133" s="91">
        <f t="shared" si="264"/>
        <v>8.0000000000058274E-2</v>
      </c>
      <c r="GS133" s="91">
        <f t="shared" ref="GS133:IQ133" si="265">SUMPRODUCT(GS$3:GS$58,$KG$3:$KG$58)</f>
        <v>4.000000000042532E-2</v>
      </c>
      <c r="GT133" s="91">
        <f t="shared" si="265"/>
        <v>4.0000000000549409E-2</v>
      </c>
      <c r="GU133" s="91">
        <f t="shared" si="265"/>
        <v>4.0000000001414626E-2</v>
      </c>
      <c r="GV133" s="91">
        <f t="shared" si="265"/>
        <v>4.0000000003989324E-2</v>
      </c>
      <c r="GW133" s="91">
        <f t="shared" si="265"/>
        <v>4.0000000002044588E-2</v>
      </c>
      <c r="GX133" s="91">
        <f t="shared" si="265"/>
        <v>4.0000000001021135E-2</v>
      </c>
      <c r="GY133" s="91">
        <f t="shared" si="265"/>
        <v>7.9999999999292873E-2</v>
      </c>
      <c r="GZ133" s="91">
        <f t="shared" si="265"/>
        <v>7.999999999951285E-2</v>
      </c>
      <c r="HA133" s="91">
        <f t="shared" si="265"/>
        <v>7.9999999998805055E-2</v>
      </c>
      <c r="HB133" s="91">
        <f t="shared" si="265"/>
        <v>5.5815795716423415E-2</v>
      </c>
      <c r="HC133" s="91">
        <f t="shared" si="265"/>
        <v>5.5815795716728456E-2</v>
      </c>
      <c r="HD133" s="91">
        <f t="shared" si="265"/>
        <v>5.5815795717290735E-2</v>
      </c>
      <c r="HE133" s="91">
        <f t="shared" si="265"/>
        <v>7.2040126043207905E-2</v>
      </c>
      <c r="HF133" s="91">
        <f t="shared" si="265"/>
        <v>7.2040126043288216E-2</v>
      </c>
      <c r="HG133" s="91">
        <f t="shared" si="265"/>
        <v>7.2040126043348182E-2</v>
      </c>
      <c r="HH133" s="91">
        <f t="shared" si="265"/>
        <v>7.9999999993762214E-2</v>
      </c>
      <c r="HI133" s="91">
        <f t="shared" si="265"/>
        <v>7.9999999996338583E-2</v>
      </c>
      <c r="HJ133" s="91">
        <f t="shared" si="265"/>
        <v>7.9999999997339644E-2</v>
      </c>
      <c r="HK133" s="91">
        <f t="shared" si="265"/>
        <v>4.000000087846782E-2</v>
      </c>
      <c r="HL133" s="91">
        <f t="shared" si="265"/>
        <v>4.0000000424470002E-2</v>
      </c>
      <c r="HM133" s="91">
        <f t="shared" si="265"/>
        <v>4.0000000208510987E-2</v>
      </c>
      <c r="HN133" s="91">
        <f t="shared" si="265"/>
        <v>4.0000000000724706E-2</v>
      </c>
      <c r="HO133" s="91">
        <f t="shared" si="265"/>
        <v>3.9999999996659472E-2</v>
      </c>
      <c r="HP133" s="91">
        <f t="shared" si="265"/>
        <v>3.9999999995002464E-2</v>
      </c>
      <c r="HQ133" s="91">
        <f t="shared" si="265"/>
        <v>4.0000000001310689E-2</v>
      </c>
      <c r="HR133" s="91">
        <f t="shared" si="265"/>
        <v>4.0000000001460957E-2</v>
      </c>
      <c r="HS133" s="91">
        <f t="shared" si="265"/>
        <v>4.0000000009072001E-2</v>
      </c>
      <c r="HT133" s="91">
        <f t="shared" si="265"/>
        <v>4.000000000625021E-2</v>
      </c>
      <c r="HU133" s="91">
        <f t="shared" si="265"/>
        <v>4.0000000003070066E-2</v>
      </c>
      <c r="HV133" s="91">
        <f t="shared" si="265"/>
        <v>4.0000000004256742E-2</v>
      </c>
      <c r="HW133" s="91">
        <f t="shared" si="265"/>
        <v>4.0000001421636566E-2</v>
      </c>
      <c r="HX133" s="91">
        <f t="shared" si="265"/>
        <v>4.0000000994754745E-2</v>
      </c>
      <c r="HY133" s="91">
        <f t="shared" si="265"/>
        <v>4.0000000706333957E-2</v>
      </c>
      <c r="HZ133" s="91">
        <f t="shared" si="265"/>
        <v>4.0000000015572246E-2</v>
      </c>
      <c r="IA133" s="91">
        <f t="shared" si="265"/>
        <v>4.0000000006623022E-2</v>
      </c>
      <c r="IB133" s="91">
        <f t="shared" si="265"/>
        <v>3.9999999999299284E-2</v>
      </c>
      <c r="IC133" s="91">
        <f t="shared" si="265"/>
        <v>6.4229595491811328E-2</v>
      </c>
      <c r="ID133" s="91">
        <f t="shared" si="265"/>
        <v>6.4229595486342633E-2</v>
      </c>
      <c r="IE133" s="91">
        <f t="shared" si="265"/>
        <v>6.4229595483445118E-2</v>
      </c>
      <c r="IF133" s="91">
        <f t="shared" si="265"/>
        <v>4.0000000022548853E-2</v>
      </c>
      <c r="IG133" s="91">
        <f t="shared" si="265"/>
        <v>4.0000000015223219E-2</v>
      </c>
      <c r="IH133" s="91">
        <f t="shared" si="265"/>
        <v>4.0000000010916949E-2</v>
      </c>
      <c r="II133" s="91">
        <f t="shared" si="265"/>
        <v>4.0000000018574865E-2</v>
      </c>
      <c r="IJ133" s="91">
        <f t="shared" si="265"/>
        <v>4.0000000014563351E-2</v>
      </c>
      <c r="IK133" s="91">
        <f t="shared" si="265"/>
        <v>4.0000000011208889E-2</v>
      </c>
      <c r="IL133" s="91">
        <f t="shared" si="265"/>
        <v>7.9778461514269566E-2</v>
      </c>
      <c r="IM133" s="91">
        <f t="shared" si="265"/>
        <v>7.9778461514524487E-2</v>
      </c>
      <c r="IN133" s="91">
        <f t="shared" si="265"/>
        <v>7.9778461513681231E-2</v>
      </c>
      <c r="IO133" s="91">
        <f t="shared" si="265"/>
        <v>7.9999999998301333E-2</v>
      </c>
      <c r="IP133" s="91">
        <f t="shared" si="265"/>
        <v>7.9999999998236232E-2</v>
      </c>
      <c r="IQ133" s="91">
        <f t="shared" si="265"/>
        <v>7.9999999998765739E-2</v>
      </c>
      <c r="IR133" s="10"/>
      <c r="IS133" s="10"/>
      <c r="IT133" s="91">
        <f t="shared" ref="IT133:IZ133" si="266">SUMPRODUCT(IT$3:IT$58,$KG$3:$KG$58)</f>
        <v>7.2626999999999997E-2</v>
      </c>
      <c r="IU133" s="91">
        <f t="shared" si="266"/>
        <v>6.9578000000000001E-2</v>
      </c>
      <c r="IV133" s="91">
        <f t="shared" si="266"/>
        <v>5.8957999999999997E-2</v>
      </c>
      <c r="IW133" s="91">
        <f t="shared" si="266"/>
        <v>6.2198000000000003E-2</v>
      </c>
      <c r="IX133" s="91">
        <f t="shared" si="266"/>
        <v>7.9867999999999995E-2</v>
      </c>
      <c r="IY133" s="91">
        <f t="shared" si="266"/>
        <v>0</v>
      </c>
      <c r="IZ133" s="91">
        <f t="shared" si="266"/>
        <v>0</v>
      </c>
      <c r="JA133" s="10"/>
      <c r="JB133" s="91">
        <f t="shared" ref="JB133:JH133" si="267">SUMPRODUCT(JB$3:JB$58,$KG$3:$KG$58)</f>
        <v>0</v>
      </c>
      <c r="JC133" s="91">
        <f t="shared" si="267"/>
        <v>4.6200000000000006E-4</v>
      </c>
      <c r="JD133" s="91">
        <f t="shared" si="267"/>
        <v>8.8200000000000008E-4</v>
      </c>
      <c r="JE133" s="91">
        <f t="shared" si="267"/>
        <v>2.6200000000000003E-4</v>
      </c>
      <c r="JF133" s="91">
        <f t="shared" si="267"/>
        <v>8.8200000000000008E-4</v>
      </c>
      <c r="JG133" s="91">
        <f t="shared" si="267"/>
        <v>3.3399999999999999E-4</v>
      </c>
      <c r="JH133" s="91">
        <f t="shared" si="267"/>
        <v>0</v>
      </c>
      <c r="JI133" s="10"/>
      <c r="JJ133" s="91">
        <f t="shared" si="255"/>
        <v>2.8220000000000003E-3</v>
      </c>
      <c r="JK133" s="10"/>
      <c r="JM133" s="10"/>
      <c r="JN133" s="12"/>
      <c r="JO133" s="12"/>
      <c r="JP133" s="12"/>
      <c r="JQ133" s="12"/>
      <c r="JR133" s="10"/>
      <c r="JS133" s="12"/>
      <c r="JT133" s="12"/>
      <c r="JU133" s="12"/>
      <c r="JV133" s="12"/>
      <c r="JW133" s="12"/>
      <c r="JX133" s="10"/>
      <c r="JY133" s="10"/>
      <c r="JZ133" s="10"/>
      <c r="KA133" s="10"/>
      <c r="KB133" s="10"/>
      <c r="KC133" s="10"/>
      <c r="KD133" s="10"/>
      <c r="KE133" s="10"/>
      <c r="KF133" s="10"/>
      <c r="KG133" s="10"/>
      <c r="KH133" s="10"/>
      <c r="KI133" s="10"/>
      <c r="KJ133" s="10"/>
      <c r="KK133" s="10"/>
      <c r="KL133" s="10"/>
      <c r="KM133" s="10"/>
      <c r="KN133" s="10"/>
      <c r="KO133" s="10"/>
      <c r="KP133" s="10"/>
      <c r="KQ133" s="10"/>
      <c r="KR133" s="10"/>
      <c r="KS133" s="10"/>
      <c r="KT133" s="10"/>
      <c r="KU133" s="10"/>
      <c r="KV133" s="10"/>
      <c r="KW133" s="10"/>
      <c r="KX133" s="10"/>
      <c r="KY133" s="10"/>
      <c r="KZ133" s="10"/>
    </row>
    <row r="134" spans="1:312" outlineLevel="1">
      <c r="A134" s="10"/>
      <c r="B134" s="44" t="s">
        <v>91</v>
      </c>
      <c r="C134" s="94" t="s">
        <v>0</v>
      </c>
      <c r="D134" s="94">
        <v>0.02</v>
      </c>
      <c r="E134" s="12"/>
      <c r="F134" s="98">
        <f>SUMPRODUCT(F$3:F$58,$KK$3:$KK$58)</f>
        <v>0</v>
      </c>
      <c r="G134" s="98">
        <f>SUMPRODUCT(G$3:G$58,$KK$3:$KK$58)</f>
        <v>4.0000000000000003E-5</v>
      </c>
      <c r="H134" s="10"/>
      <c r="I134" s="98">
        <f t="shared" ref="I134:BT134" si="268">SUMPRODUCT(I$3:I$58,$KK$3:$KK$58)</f>
        <v>0</v>
      </c>
      <c r="J134" s="98">
        <f t="shared" si="268"/>
        <v>0</v>
      </c>
      <c r="K134" s="98">
        <f t="shared" si="268"/>
        <v>0</v>
      </c>
      <c r="L134" s="98">
        <f t="shared" si="268"/>
        <v>0</v>
      </c>
      <c r="M134" s="98">
        <f t="shared" si="268"/>
        <v>0</v>
      </c>
      <c r="N134" s="98">
        <f t="shared" si="268"/>
        <v>0</v>
      </c>
      <c r="O134" s="98">
        <f t="shared" si="268"/>
        <v>0</v>
      </c>
      <c r="P134" s="98">
        <f t="shared" si="268"/>
        <v>0</v>
      </c>
      <c r="Q134" s="98">
        <f t="shared" si="268"/>
        <v>0</v>
      </c>
      <c r="R134" s="98">
        <f t="shared" si="268"/>
        <v>0</v>
      </c>
      <c r="S134" s="98">
        <f t="shared" si="268"/>
        <v>0</v>
      </c>
      <c r="T134" s="98">
        <f t="shared" si="268"/>
        <v>0</v>
      </c>
      <c r="U134" s="98">
        <f t="shared" si="268"/>
        <v>0</v>
      </c>
      <c r="V134" s="98">
        <f t="shared" si="268"/>
        <v>0</v>
      </c>
      <c r="W134" s="98">
        <f t="shared" si="268"/>
        <v>0</v>
      </c>
      <c r="X134" s="98">
        <f t="shared" si="268"/>
        <v>0</v>
      </c>
      <c r="Y134" s="98">
        <f t="shared" si="268"/>
        <v>0</v>
      </c>
      <c r="Z134" s="98">
        <f t="shared" si="268"/>
        <v>0</v>
      </c>
      <c r="AA134" s="98">
        <f t="shared" si="268"/>
        <v>0</v>
      </c>
      <c r="AB134" s="98">
        <f t="shared" si="268"/>
        <v>0</v>
      </c>
      <c r="AC134" s="98">
        <f t="shared" si="268"/>
        <v>0</v>
      </c>
      <c r="AD134" s="98">
        <f t="shared" si="268"/>
        <v>0</v>
      </c>
      <c r="AE134" s="98">
        <f t="shared" si="268"/>
        <v>0</v>
      </c>
      <c r="AF134" s="98">
        <f t="shared" si="268"/>
        <v>0</v>
      </c>
      <c r="AG134" s="98">
        <f t="shared" si="268"/>
        <v>1.846153846130752E-3</v>
      </c>
      <c r="AH134" s="98">
        <f t="shared" si="268"/>
        <v>1.8461538461245189E-3</v>
      </c>
      <c r="AI134" s="98">
        <f t="shared" si="268"/>
        <v>1.8461538461214137E-3</v>
      </c>
      <c r="AJ134" s="98">
        <f t="shared" si="268"/>
        <v>1.8461538461452688E-3</v>
      </c>
      <c r="AK134" s="98">
        <f t="shared" si="268"/>
        <v>1.8461538461314747E-3</v>
      </c>
      <c r="AL134" s="98">
        <f t="shared" si="268"/>
        <v>1.8461538461181203E-3</v>
      </c>
      <c r="AM134" s="98">
        <f t="shared" si="268"/>
        <v>1.8461538466482755E-3</v>
      </c>
      <c r="AN134" s="98">
        <f t="shared" si="268"/>
        <v>1.8461538466229659E-3</v>
      </c>
      <c r="AO134" s="98">
        <f t="shared" si="268"/>
        <v>1.8461538466101285E-3</v>
      </c>
      <c r="AP134" s="98">
        <f t="shared" si="268"/>
        <v>1.8461538461664667E-3</v>
      </c>
      <c r="AQ134" s="98">
        <f t="shared" si="268"/>
        <v>1.8461538461664623E-3</v>
      </c>
      <c r="AR134" s="98">
        <f t="shared" si="268"/>
        <v>1.8461538461652621E-3</v>
      </c>
      <c r="AS134" s="98">
        <f t="shared" si="268"/>
        <v>1.8461538461429334E-3</v>
      </c>
      <c r="AT134" s="98">
        <f t="shared" si="268"/>
        <v>1.8461538461408619E-3</v>
      </c>
      <c r="AU134" s="98">
        <f t="shared" si="268"/>
        <v>1.8461538461355016E-3</v>
      </c>
      <c r="AV134" s="98">
        <f t="shared" si="268"/>
        <v>1.8461538461532374E-3</v>
      </c>
      <c r="AW134" s="98">
        <f t="shared" si="268"/>
        <v>1.8461538461529096E-3</v>
      </c>
      <c r="AX134" s="98">
        <f t="shared" si="268"/>
        <v>1.8461538461518857E-3</v>
      </c>
      <c r="AY134" s="98">
        <f t="shared" si="268"/>
        <v>1.846153846107192E-3</v>
      </c>
      <c r="AZ134" s="98">
        <f t="shared" si="268"/>
        <v>1.8461538460637352E-3</v>
      </c>
      <c r="BA134" s="98">
        <f t="shared" si="268"/>
        <v>1.8461538460137856E-3</v>
      </c>
      <c r="BB134" s="98">
        <f t="shared" si="268"/>
        <v>1.913182295517683E-12</v>
      </c>
      <c r="BC134" s="98">
        <f t="shared" si="268"/>
        <v>8.555003612047272E-13</v>
      </c>
      <c r="BD134" s="98">
        <f t="shared" si="268"/>
        <v>7.5846016427237085E-13</v>
      </c>
      <c r="BE134" s="98">
        <f t="shared" si="268"/>
        <v>3.1851261485548158E-13</v>
      </c>
      <c r="BF134" s="98">
        <f t="shared" si="268"/>
        <v>4.4671311124633241E-13</v>
      </c>
      <c r="BG134" s="98">
        <f t="shared" si="268"/>
        <v>3.5795030097562003E-13</v>
      </c>
      <c r="BH134" s="98">
        <f t="shared" si="268"/>
        <v>1.7359086389822896E-13</v>
      </c>
      <c r="BI134" s="98">
        <f t="shared" si="268"/>
        <v>2.2443741455746508E-13</v>
      </c>
      <c r="BJ134" s="98">
        <f t="shared" si="268"/>
        <v>1.2336806630647253E-13</v>
      </c>
      <c r="BK134" s="98">
        <f t="shared" si="268"/>
        <v>2.1184656206739568E-13</v>
      </c>
      <c r="BL134" s="98">
        <f t="shared" si="268"/>
        <v>2.029568292143756E-12</v>
      </c>
      <c r="BM134" s="98">
        <f t="shared" si="268"/>
        <v>3.2691427081920021E-12</v>
      </c>
      <c r="BN134" s="98">
        <f t="shared" si="268"/>
        <v>2.6315789197205869E-3</v>
      </c>
      <c r="BO134" s="98">
        <f t="shared" si="268"/>
        <v>2.631578919885112E-3</v>
      </c>
      <c r="BP134" s="98">
        <f t="shared" si="268"/>
        <v>2.63157892004606E-3</v>
      </c>
      <c r="BQ134" s="98">
        <f t="shared" si="268"/>
        <v>5.70616679200846E-3</v>
      </c>
      <c r="BR134" s="98">
        <f t="shared" si="268"/>
        <v>5.7061667920436402E-3</v>
      </c>
      <c r="BS134" s="98">
        <f t="shared" si="268"/>
        <v>5.706166792037972E-3</v>
      </c>
      <c r="BT134" s="98">
        <f t="shared" si="268"/>
        <v>5.9999999999779518E-3</v>
      </c>
      <c r="BU134" s="98">
        <f t="shared" ref="BU134:EF134" si="269">SUMPRODUCT(BU$3:BU$58,$KK$3:$KK$58)</f>
        <v>6.0000000002914449E-3</v>
      </c>
      <c r="BV134" s="98">
        <f t="shared" si="269"/>
        <v>6.0000000006546683E-3</v>
      </c>
      <c r="BW134" s="98">
        <f t="shared" si="269"/>
        <v>5.9999999997973124E-3</v>
      </c>
      <c r="BX134" s="98">
        <f t="shared" si="269"/>
        <v>6.0000000001905517E-3</v>
      </c>
      <c r="BY134" s="98">
        <f t="shared" si="269"/>
        <v>6.000000000446276E-3</v>
      </c>
      <c r="BZ134" s="98">
        <f t="shared" si="269"/>
        <v>5.9999999961155926E-3</v>
      </c>
      <c r="CA134" s="98">
        <f t="shared" si="269"/>
        <v>5.9999999961184956E-3</v>
      </c>
      <c r="CB134" s="98">
        <f t="shared" si="269"/>
        <v>5.9999999962046038E-3</v>
      </c>
      <c r="CC134" s="98">
        <f t="shared" si="269"/>
        <v>2.9825449945579188E-3</v>
      </c>
      <c r="CD134" s="98">
        <f t="shared" si="269"/>
        <v>2.9825449946750387E-3</v>
      </c>
      <c r="CE134" s="98">
        <f t="shared" si="269"/>
        <v>2.982544994819768E-3</v>
      </c>
      <c r="CF134" s="98">
        <f t="shared" si="269"/>
        <v>6.4576058193720524E-4</v>
      </c>
      <c r="CG134" s="98">
        <f t="shared" si="269"/>
        <v>6.4576058191603597E-4</v>
      </c>
      <c r="CH134" s="98">
        <f t="shared" si="269"/>
        <v>6.4576058174513644E-4</v>
      </c>
      <c r="CI134" s="98">
        <f t="shared" si="269"/>
        <v>1.8723856937984046E-12</v>
      </c>
      <c r="CJ134" s="98">
        <f t="shared" si="269"/>
        <v>8.5964714875992E-13</v>
      </c>
      <c r="CK134" s="98">
        <f t="shared" si="269"/>
        <v>4.7651400083174681E-13</v>
      </c>
      <c r="CL134" s="98">
        <f t="shared" si="269"/>
        <v>4.8757949662579083E-11</v>
      </c>
      <c r="CM134" s="98">
        <f t="shared" si="269"/>
        <v>2.4700473719379774E-11</v>
      </c>
      <c r="CN134" s="98">
        <f t="shared" si="269"/>
        <v>1.2537451743665323E-11</v>
      </c>
      <c r="CO134" s="98">
        <f t="shared" si="269"/>
        <v>4.7241598275915803E-13</v>
      </c>
      <c r="CP134" s="98">
        <f t="shared" si="269"/>
        <v>5.8865573198814641E-13</v>
      </c>
      <c r="CQ134" s="98">
        <f t="shared" si="269"/>
        <v>8.8623287163541317E-13</v>
      </c>
      <c r="CR134" s="98">
        <f t="shared" si="269"/>
        <v>1.4227718743549685E-14</v>
      </c>
      <c r="CS134" s="98">
        <f t="shared" si="269"/>
        <v>2.2987071675453364E-14</v>
      </c>
      <c r="CT134" s="98">
        <f t="shared" si="269"/>
        <v>0</v>
      </c>
      <c r="CU134" s="98">
        <f t="shared" si="269"/>
        <v>1.758733761709907E-13</v>
      </c>
      <c r="CV134" s="98">
        <f t="shared" si="269"/>
        <v>1.5087000752965883E-13</v>
      </c>
      <c r="CW134" s="98">
        <f t="shared" si="269"/>
        <v>1.0442776465294373E-13</v>
      </c>
      <c r="CX134" s="98">
        <f t="shared" si="269"/>
        <v>1.0064493332060992E-13</v>
      </c>
      <c r="CY134" s="98">
        <f t="shared" si="269"/>
        <v>7.2016810807452967E-14</v>
      </c>
      <c r="CZ134" s="98">
        <f t="shared" si="269"/>
        <v>5.7333509847453277E-14</v>
      </c>
      <c r="DA134" s="98">
        <f t="shared" si="269"/>
        <v>1.3257561059390131E-13</v>
      </c>
      <c r="DB134" s="98">
        <f t="shared" si="269"/>
        <v>1.0130996948864301E-13</v>
      </c>
      <c r="DC134" s="98">
        <f t="shared" si="269"/>
        <v>1.0163044429464968E-13</v>
      </c>
      <c r="DD134" s="98">
        <f t="shared" si="269"/>
        <v>1.1854021221050841E-15</v>
      </c>
      <c r="DE134" s="98">
        <f t="shared" si="269"/>
        <v>4.6749849184398961E-14</v>
      </c>
      <c r="DF134" s="98">
        <f t="shared" si="269"/>
        <v>1.982783499428476E-14</v>
      </c>
      <c r="DG134" s="98">
        <f t="shared" si="269"/>
        <v>5.1861078982751358E-13</v>
      </c>
      <c r="DH134" s="98">
        <f t="shared" si="269"/>
        <v>2.7440202692828688E-13</v>
      </c>
      <c r="DI134" s="98">
        <f t="shared" si="269"/>
        <v>1.4622973926828082E-13</v>
      </c>
      <c r="DJ134" s="98">
        <f t="shared" si="269"/>
        <v>1.846153846147522E-3</v>
      </c>
      <c r="DK134" s="98">
        <f t="shared" si="269"/>
        <v>1.8461538461389641E-3</v>
      </c>
      <c r="DL134" s="98">
        <f t="shared" si="269"/>
        <v>1.8461538461352575E-3</v>
      </c>
      <c r="DM134" s="98">
        <f t="shared" si="269"/>
        <v>1.8461538461244803E-3</v>
      </c>
      <c r="DN134" s="98">
        <f t="shared" si="269"/>
        <v>1.8461538461221913E-3</v>
      </c>
      <c r="DO134" s="98">
        <f t="shared" si="269"/>
        <v>1.8461538461155905E-3</v>
      </c>
      <c r="DP134" s="98">
        <f t="shared" si="269"/>
        <v>1.8461538461538108E-3</v>
      </c>
      <c r="DQ134" s="98">
        <f t="shared" si="269"/>
        <v>1.8461538461395353E-3</v>
      </c>
      <c r="DR134" s="98">
        <f t="shared" si="269"/>
        <v>1.8461538461358013E-3</v>
      </c>
      <c r="DS134" s="98">
        <f t="shared" si="269"/>
        <v>1.8461538461529768E-3</v>
      </c>
      <c r="DT134" s="98">
        <f t="shared" si="269"/>
        <v>1.846153846150394E-3</v>
      </c>
      <c r="DU134" s="98">
        <f t="shared" si="269"/>
        <v>1.846153846148089E-3</v>
      </c>
      <c r="DV134" s="98">
        <f t="shared" si="269"/>
        <v>1.8461538461486697E-3</v>
      </c>
      <c r="DW134" s="98">
        <f t="shared" si="269"/>
        <v>1.8461538461509754E-3</v>
      </c>
      <c r="DX134" s="98">
        <f t="shared" si="269"/>
        <v>1.846153846146528E-3</v>
      </c>
      <c r="DY134" s="98">
        <f t="shared" si="269"/>
        <v>1.8461538461434081E-3</v>
      </c>
      <c r="DZ134" s="98">
        <f t="shared" si="269"/>
        <v>1.8461538461995953E-3</v>
      </c>
      <c r="EA134" s="98">
        <f t="shared" si="269"/>
        <v>1.8461538462519176E-3</v>
      </c>
      <c r="EB134" s="98">
        <f t="shared" si="269"/>
        <v>4.4777327923922524E-3</v>
      </c>
      <c r="EC134" s="98">
        <f t="shared" si="269"/>
        <v>4.4777327923916522E-3</v>
      </c>
      <c r="ED134" s="98">
        <f t="shared" si="269"/>
        <v>4.4777327923918682E-3</v>
      </c>
      <c r="EE134" s="98">
        <f t="shared" si="269"/>
        <v>1.8461538472616737E-3</v>
      </c>
      <c r="EF134" s="98">
        <f t="shared" si="269"/>
        <v>1.8461538472571738E-3</v>
      </c>
      <c r="EG134" s="98">
        <f t="shared" ref="EG134:GR134" si="270">SUMPRODUCT(EG$3:EG$58,$KK$3:$KK$58)</f>
        <v>1.8461538472497299E-3</v>
      </c>
      <c r="EH134" s="98">
        <f t="shared" si="270"/>
        <v>1.8461538461565544E-3</v>
      </c>
      <c r="EI134" s="98">
        <f t="shared" si="270"/>
        <v>1.8461538461629365E-3</v>
      </c>
      <c r="EJ134" s="98">
        <f t="shared" si="270"/>
        <v>1.8461538461590132E-3</v>
      </c>
      <c r="EK134" s="98">
        <f t="shared" si="270"/>
        <v>1.8461538461538513E-3</v>
      </c>
      <c r="EL134" s="98">
        <f t="shared" si="270"/>
        <v>1.8461538461512848E-3</v>
      </c>
      <c r="EM134" s="98">
        <f t="shared" si="270"/>
        <v>1.8461538461443977E-3</v>
      </c>
      <c r="EN134" s="98">
        <f t="shared" si="270"/>
        <v>4.4777327927129238E-3</v>
      </c>
      <c r="EO134" s="98">
        <f t="shared" si="270"/>
        <v>4.4777327927146239E-3</v>
      </c>
      <c r="EP134" s="98">
        <f t="shared" si="270"/>
        <v>4.4777327927137877E-3</v>
      </c>
      <c r="EQ134" s="98">
        <f t="shared" si="270"/>
        <v>5.9999999999488197E-3</v>
      </c>
      <c r="ER134" s="98">
        <f t="shared" si="270"/>
        <v>5.9999999999077605E-3</v>
      </c>
      <c r="ES134" s="98">
        <f t="shared" si="270"/>
        <v>5.9999999999242716E-3</v>
      </c>
      <c r="ET134" s="98">
        <f t="shared" si="270"/>
        <v>3.3684210728667724E-3</v>
      </c>
      <c r="EU134" s="98">
        <f t="shared" si="270"/>
        <v>3.3684210728737352E-3</v>
      </c>
      <c r="EV134" s="98">
        <f t="shared" si="270"/>
        <v>3.3684210728757943E-3</v>
      </c>
      <c r="EW134" s="98">
        <f t="shared" si="270"/>
        <v>1.8461538461555245E-3</v>
      </c>
      <c r="EX134" s="98">
        <f t="shared" si="270"/>
        <v>1.8461538461539192E-3</v>
      </c>
      <c r="EY134" s="98">
        <f t="shared" si="270"/>
        <v>1.8461538461530518E-3</v>
      </c>
      <c r="EZ134" s="98">
        <f t="shared" si="270"/>
        <v>1.8461538461334646E-3</v>
      </c>
      <c r="FA134" s="98">
        <f t="shared" si="270"/>
        <v>1.846153846132416E-3</v>
      </c>
      <c r="FB134" s="98">
        <f t="shared" si="270"/>
        <v>1.8461538461308244E-3</v>
      </c>
      <c r="FC134" s="98">
        <f t="shared" si="270"/>
        <v>1.846153846105786E-3</v>
      </c>
      <c r="FD134" s="98">
        <f t="shared" si="270"/>
        <v>1.8461538461043067E-3</v>
      </c>
      <c r="FE134" s="98">
        <f t="shared" si="270"/>
        <v>1.8461538461036801E-3</v>
      </c>
      <c r="FF134" s="98">
        <f t="shared" si="270"/>
        <v>1.8461538461341746E-3</v>
      </c>
      <c r="FG134" s="98">
        <f t="shared" si="270"/>
        <v>1.8461538461308309E-3</v>
      </c>
      <c r="FH134" s="98">
        <f t="shared" si="270"/>
        <v>1.8461538461290081E-3</v>
      </c>
      <c r="FI134" s="98">
        <f t="shared" si="270"/>
        <v>1.8461538461072907E-3</v>
      </c>
      <c r="FJ134" s="98">
        <f t="shared" si="270"/>
        <v>1.8461538460979477E-3</v>
      </c>
      <c r="FK134" s="98">
        <f t="shared" si="270"/>
        <v>1.8461538460826099E-3</v>
      </c>
      <c r="FL134" s="98">
        <f t="shared" si="270"/>
        <v>1.8461538461035257E-3</v>
      </c>
      <c r="FM134" s="98">
        <f t="shared" si="270"/>
        <v>1.8461538460954156E-3</v>
      </c>
      <c r="FN134" s="98">
        <f t="shared" si="270"/>
        <v>1.8461538460935948E-3</v>
      </c>
      <c r="FO134" s="98">
        <f t="shared" si="270"/>
        <v>1.8461538461263291E-3</v>
      </c>
      <c r="FP134" s="98">
        <f t="shared" si="270"/>
        <v>1.8461538461258602E-3</v>
      </c>
      <c r="FQ134" s="98">
        <f t="shared" si="270"/>
        <v>1.8461538461252067E-3</v>
      </c>
      <c r="FR134" s="98">
        <f t="shared" si="270"/>
        <v>1.8461538461519633E-3</v>
      </c>
      <c r="FS134" s="98">
        <f t="shared" si="270"/>
        <v>1.8461538461488482E-3</v>
      </c>
      <c r="FT134" s="98">
        <f t="shared" si="270"/>
        <v>1.8461538461462153E-3</v>
      </c>
      <c r="FU134" s="98">
        <f t="shared" si="270"/>
        <v>1.8461538461436806E-3</v>
      </c>
      <c r="FV134" s="98">
        <f t="shared" si="270"/>
        <v>1.8461538461417488E-3</v>
      </c>
      <c r="FW134" s="98">
        <f t="shared" si="270"/>
        <v>1.8461538461378188E-3</v>
      </c>
      <c r="FX134" s="98">
        <f t="shared" si="270"/>
        <v>1.8461538460973175E-3</v>
      </c>
      <c r="FY134" s="98">
        <f t="shared" si="270"/>
        <v>1.8461538460946842E-3</v>
      </c>
      <c r="FZ134" s="98">
        <f t="shared" si="270"/>
        <v>1.8461538460860137E-3</v>
      </c>
      <c r="GA134" s="98">
        <f t="shared" si="270"/>
        <v>1.8461538460811961E-3</v>
      </c>
      <c r="GB134" s="98">
        <f t="shared" si="270"/>
        <v>1.8461538460702882E-3</v>
      </c>
      <c r="GC134" s="98">
        <f t="shared" si="270"/>
        <v>1.8461538460632294E-3</v>
      </c>
      <c r="GD134" s="98">
        <f t="shared" si="270"/>
        <v>1.8461538461600794E-3</v>
      </c>
      <c r="GE134" s="98">
        <f t="shared" si="270"/>
        <v>1.846153846141736E-3</v>
      </c>
      <c r="GF134" s="98">
        <f t="shared" si="270"/>
        <v>1.8461538461384034E-3</v>
      </c>
      <c r="GG134" s="98">
        <f t="shared" si="270"/>
        <v>1.8461538461493566E-3</v>
      </c>
      <c r="GH134" s="98">
        <f t="shared" si="270"/>
        <v>1.8461538461508611E-3</v>
      </c>
      <c r="GI134" s="98">
        <f t="shared" si="270"/>
        <v>1.846153846121883E-3</v>
      </c>
      <c r="GJ134" s="98">
        <f t="shared" si="270"/>
        <v>1.297297299854089E-3</v>
      </c>
      <c r="GK134" s="98">
        <f t="shared" si="270"/>
        <v>1.2972972998539789E-3</v>
      </c>
      <c r="GL134" s="98">
        <f t="shared" si="270"/>
        <v>1.29729729988151E-3</v>
      </c>
      <c r="GM134" s="98">
        <f t="shared" si="270"/>
        <v>4.4183532973314365E-15</v>
      </c>
      <c r="GN134" s="98">
        <f t="shared" si="270"/>
        <v>9.4756426928747438E-16</v>
      </c>
      <c r="GO134" s="98">
        <f t="shared" si="270"/>
        <v>7.802092392483576E-16</v>
      </c>
      <c r="GP134" s="98">
        <f t="shared" si="270"/>
        <v>3.1361639368738571E-16</v>
      </c>
      <c r="GQ134" s="98">
        <f t="shared" si="270"/>
        <v>1.6424915796728818E-15</v>
      </c>
      <c r="GR134" s="98">
        <f t="shared" si="270"/>
        <v>1.8215678640822918E-15</v>
      </c>
      <c r="GS134" s="98">
        <f t="shared" ref="GS134:IQ134" si="271">SUMPRODUCT(GS$3:GS$58,$KK$3:$KK$58)</f>
        <v>8.6237001752100916E-4</v>
      </c>
      <c r="GT134" s="98">
        <f t="shared" si="271"/>
        <v>8.6237001752419357E-4</v>
      </c>
      <c r="GU134" s="98">
        <f t="shared" si="271"/>
        <v>8.6237001753067515E-4</v>
      </c>
      <c r="GV134" s="98">
        <f t="shared" si="271"/>
        <v>1.8461538461329691E-3</v>
      </c>
      <c r="GW134" s="98">
        <f t="shared" si="271"/>
        <v>1.8461538461262462E-3</v>
      </c>
      <c r="GX134" s="98">
        <f t="shared" si="271"/>
        <v>1.8461538461235535E-3</v>
      </c>
      <c r="GY134" s="98">
        <f t="shared" si="271"/>
        <v>1.8461538461443877E-3</v>
      </c>
      <c r="GZ134" s="98">
        <f t="shared" si="271"/>
        <v>1.8461538461427742E-3</v>
      </c>
      <c r="HA134" s="98">
        <f t="shared" si="271"/>
        <v>1.8461538461285465E-3</v>
      </c>
      <c r="HB134" s="98">
        <f t="shared" si="271"/>
        <v>1.8461538460584925E-3</v>
      </c>
      <c r="HC134" s="98">
        <f t="shared" si="271"/>
        <v>1.8461538460439499E-3</v>
      </c>
      <c r="HD134" s="98">
        <f t="shared" si="271"/>
        <v>1.8461538460422956E-3</v>
      </c>
      <c r="HE134" s="98">
        <f t="shared" si="271"/>
        <v>1.8461538460663378E-3</v>
      </c>
      <c r="HF134" s="98">
        <f t="shared" si="271"/>
        <v>1.8461538460634835E-3</v>
      </c>
      <c r="HG134" s="98">
        <f t="shared" si="271"/>
        <v>1.846153846058247E-3</v>
      </c>
      <c r="HH134" s="98">
        <f t="shared" si="271"/>
        <v>1.4645689326922954E-3</v>
      </c>
      <c r="HI134" s="98">
        <f t="shared" si="271"/>
        <v>1.4645689327022959E-3</v>
      </c>
      <c r="HJ134" s="98">
        <f t="shared" si="271"/>
        <v>1.4645689327035345E-3</v>
      </c>
      <c r="HK134" s="98">
        <f t="shared" si="271"/>
        <v>1.1928298436986028E-11</v>
      </c>
      <c r="HL134" s="98">
        <f t="shared" si="271"/>
        <v>5.3474850599317002E-12</v>
      </c>
      <c r="HM134" s="98">
        <f t="shared" si="271"/>
        <v>2.6395179216611732E-12</v>
      </c>
      <c r="HN134" s="98">
        <f t="shared" si="271"/>
        <v>3.5310903815639757E-12</v>
      </c>
      <c r="HO134" s="98">
        <f t="shared" si="271"/>
        <v>1.8020615297327443E-12</v>
      </c>
      <c r="HP134" s="98">
        <f t="shared" si="271"/>
        <v>9.3102446171696668E-13</v>
      </c>
      <c r="HQ134" s="98">
        <f t="shared" si="271"/>
        <v>2.8663098843252601E-13</v>
      </c>
      <c r="HR134" s="98">
        <f t="shared" si="271"/>
        <v>1.8229450970612297E-13</v>
      </c>
      <c r="HS134" s="98">
        <f t="shared" si="271"/>
        <v>1.8359049152791344E-13</v>
      </c>
      <c r="HT134" s="98">
        <f t="shared" si="271"/>
        <v>3.9949987846562968E-13</v>
      </c>
      <c r="HU134" s="98">
        <f t="shared" si="271"/>
        <v>5.6815828926623003E-13</v>
      </c>
      <c r="HV134" s="98">
        <f t="shared" si="271"/>
        <v>6.4409264543338085E-13</v>
      </c>
      <c r="HW134" s="98">
        <f t="shared" si="271"/>
        <v>3.1597630346875694E-12</v>
      </c>
      <c r="HX134" s="98">
        <f t="shared" si="271"/>
        <v>4.0510557891273676E-13</v>
      </c>
      <c r="HY134" s="98">
        <f t="shared" si="271"/>
        <v>0</v>
      </c>
      <c r="HZ134" s="98">
        <f t="shared" si="271"/>
        <v>3.9750580914462084E-12</v>
      </c>
      <c r="IA134" s="98">
        <f t="shared" si="271"/>
        <v>2.1811779429961913E-12</v>
      </c>
      <c r="IB134" s="98">
        <f t="shared" si="271"/>
        <v>1.1952831827931076E-12</v>
      </c>
      <c r="IC134" s="98">
        <f t="shared" si="271"/>
        <v>5.7398875413903804E-5</v>
      </c>
      <c r="ID134" s="98">
        <f t="shared" si="271"/>
        <v>5.7398875396383483E-5</v>
      </c>
      <c r="IE134" s="98">
        <f t="shared" si="271"/>
        <v>5.7398875423299283E-5</v>
      </c>
      <c r="IF134" s="98">
        <f t="shared" si="271"/>
        <v>6.8332256546949885E-5</v>
      </c>
      <c r="IG134" s="98">
        <f t="shared" si="271"/>
        <v>6.8332256517547325E-5</v>
      </c>
      <c r="IH134" s="98">
        <f t="shared" si="271"/>
        <v>6.8332256491667202E-5</v>
      </c>
      <c r="II134" s="98">
        <f t="shared" si="271"/>
        <v>1.0769230766624557E-3</v>
      </c>
      <c r="IJ134" s="98">
        <f t="shared" si="271"/>
        <v>1.0769230766860742E-3</v>
      </c>
      <c r="IK134" s="98">
        <f t="shared" si="271"/>
        <v>1.0769230766806512E-3</v>
      </c>
      <c r="IL134" s="98">
        <f t="shared" si="271"/>
        <v>3.9446153790568105E-3</v>
      </c>
      <c r="IM134" s="98">
        <f t="shared" si="271"/>
        <v>3.9446153790527782E-3</v>
      </c>
      <c r="IN134" s="98">
        <f t="shared" si="271"/>
        <v>3.9446153790339963E-3</v>
      </c>
      <c r="IO134" s="98">
        <f t="shared" si="271"/>
        <v>5.9237390275285089E-3</v>
      </c>
      <c r="IP134" s="98">
        <f t="shared" si="271"/>
        <v>5.9237390275298793E-3</v>
      </c>
      <c r="IQ134" s="98">
        <f t="shared" si="271"/>
        <v>5.9237390275280275E-3</v>
      </c>
      <c r="IR134" s="10"/>
      <c r="IS134" s="10"/>
      <c r="IT134" s="98">
        <f t="shared" ref="IT134:IZ134" si="272">SUMPRODUCT(IT$3:IT$58,$KK$3:$KK$58)</f>
        <v>3.1800000000000001E-3</v>
      </c>
      <c r="IU134" s="98">
        <f t="shared" si="272"/>
        <v>3.1879999999999999E-3</v>
      </c>
      <c r="IV134" s="98">
        <f t="shared" si="272"/>
        <v>2.9960000000000004E-3</v>
      </c>
      <c r="IW134" s="98">
        <f t="shared" si="272"/>
        <v>3.4640000000000001E-3</v>
      </c>
      <c r="IX134" s="98">
        <f t="shared" si="272"/>
        <v>3.3439999999999998E-3</v>
      </c>
      <c r="IY134" s="98">
        <f t="shared" si="272"/>
        <v>0</v>
      </c>
      <c r="IZ134" s="98">
        <f t="shared" si="272"/>
        <v>0</v>
      </c>
      <c r="JA134" s="10"/>
      <c r="JB134" s="98">
        <f t="shared" ref="JB134:JH134" si="273">SUMPRODUCT(JB$3:JB$58,$KK$3:$KK$58)</f>
        <v>0</v>
      </c>
      <c r="JC134" s="98">
        <f t="shared" si="273"/>
        <v>1.6000000000000003E-5</v>
      </c>
      <c r="JD134" s="98">
        <f t="shared" si="273"/>
        <v>3.6000000000000001E-5</v>
      </c>
      <c r="JE134" s="98">
        <f t="shared" si="273"/>
        <v>2.3999999999999997E-5</v>
      </c>
      <c r="JF134" s="98">
        <f t="shared" si="273"/>
        <v>2.8000000000000003E-5</v>
      </c>
      <c r="JG134" s="98">
        <f t="shared" si="273"/>
        <v>4.0000000000000003E-5</v>
      </c>
      <c r="JH134" s="98">
        <f t="shared" si="273"/>
        <v>0</v>
      </c>
      <c r="JI134" s="10"/>
      <c r="JJ134" s="98">
        <f t="shared" si="255"/>
        <v>1.44E-4</v>
      </c>
      <c r="JK134" s="10"/>
      <c r="JM134" s="10"/>
      <c r="JN134" s="12"/>
      <c r="JO134" s="12"/>
      <c r="JP134" s="12"/>
      <c r="JQ134" s="12"/>
      <c r="JR134" s="10"/>
      <c r="JS134" s="12"/>
      <c r="JT134" s="12"/>
      <c r="JU134" s="12"/>
      <c r="JV134" s="12"/>
      <c r="JW134" s="12"/>
      <c r="JX134" s="10"/>
      <c r="JY134" s="10"/>
      <c r="JZ134" s="10"/>
      <c r="KA134" s="10"/>
      <c r="KB134" s="10"/>
      <c r="KC134" s="10"/>
      <c r="KD134" s="10"/>
      <c r="KE134" s="10"/>
      <c r="KF134" s="10"/>
      <c r="KG134" s="10"/>
      <c r="KH134" s="10"/>
      <c r="KI134" s="10"/>
      <c r="KJ134" s="10"/>
      <c r="KK134" s="10"/>
      <c r="KL134" s="10"/>
      <c r="KM134" s="10"/>
      <c r="KN134" s="10"/>
      <c r="KO134" s="10"/>
      <c r="KP134" s="10"/>
      <c r="KQ134" s="10"/>
      <c r="KR134" s="10"/>
      <c r="KS134" s="10"/>
      <c r="KT134" s="10"/>
      <c r="KU134" s="10"/>
      <c r="KV134" s="10"/>
      <c r="KW134" s="10"/>
      <c r="KX134" s="10"/>
      <c r="KY134" s="10"/>
      <c r="KZ134" s="10"/>
    </row>
    <row r="135" spans="1:312" outlineLevel="1">
      <c r="A135" s="10"/>
      <c r="B135" s="43" t="s">
        <v>50</v>
      </c>
      <c r="C135" s="94" t="s">
        <v>0</v>
      </c>
      <c r="D135" s="94">
        <v>0</v>
      </c>
      <c r="E135" s="12"/>
      <c r="F135" s="91">
        <f>SUMPRODUCT(F$3:F$58,$KH$3:$KH$58)</f>
        <v>0</v>
      </c>
      <c r="G135" s="91">
        <f>SUMPRODUCT(G$3:G$58,$KH$3:$KH$58)</f>
        <v>8.0000000000000004E-4</v>
      </c>
      <c r="H135" s="10"/>
      <c r="I135" s="91">
        <f t="shared" ref="I135:BT135" si="274">SUMPRODUCT(I$3:I$58,$KH$3:$KH$58)</f>
        <v>4.9999999993951078E-2</v>
      </c>
      <c r="J135" s="91">
        <f t="shared" si="274"/>
        <v>4.9999999991644208E-2</v>
      </c>
      <c r="K135" s="91">
        <f t="shared" si="274"/>
        <v>0</v>
      </c>
      <c r="L135" s="91">
        <f t="shared" si="274"/>
        <v>1.4692042792815351E-11</v>
      </c>
      <c r="M135" s="91">
        <f t="shared" si="274"/>
        <v>3.01430816137358E-12</v>
      </c>
      <c r="N135" s="91">
        <f t="shared" si="274"/>
        <v>9.8186824497539268E-13</v>
      </c>
      <c r="O135" s="91">
        <f t="shared" si="274"/>
        <v>0</v>
      </c>
      <c r="P135" s="91">
        <f t="shared" si="274"/>
        <v>0</v>
      </c>
      <c r="Q135" s="91">
        <f t="shared" si="274"/>
        <v>0</v>
      </c>
      <c r="R135" s="91">
        <f t="shared" si="274"/>
        <v>0</v>
      </c>
      <c r="S135" s="91">
        <f t="shared" si="274"/>
        <v>1.4256727072111211E-14</v>
      </c>
      <c r="T135" s="91">
        <f t="shared" si="274"/>
        <v>1.242424550522041E-14</v>
      </c>
      <c r="U135" s="91">
        <f t="shared" si="274"/>
        <v>0</v>
      </c>
      <c r="V135" s="91">
        <f t="shared" si="274"/>
        <v>0</v>
      </c>
      <c r="W135" s="91">
        <f t="shared" si="274"/>
        <v>0</v>
      </c>
      <c r="X135" s="91">
        <f t="shared" si="274"/>
        <v>0</v>
      </c>
      <c r="Y135" s="91">
        <f t="shared" si="274"/>
        <v>0</v>
      </c>
      <c r="Z135" s="91">
        <f t="shared" si="274"/>
        <v>5.0000000007628803E-2</v>
      </c>
      <c r="AA135" s="91">
        <f t="shared" si="274"/>
        <v>5.000000000379265E-2</v>
      </c>
      <c r="AB135" s="91">
        <f t="shared" si="274"/>
        <v>5.0000000001990119E-2</v>
      </c>
      <c r="AC135" s="91">
        <f t="shared" si="274"/>
        <v>0</v>
      </c>
      <c r="AD135" s="91">
        <f t="shared" si="274"/>
        <v>0</v>
      </c>
      <c r="AE135" s="91">
        <f t="shared" si="274"/>
        <v>0</v>
      </c>
      <c r="AF135" s="91">
        <f t="shared" si="274"/>
        <v>0</v>
      </c>
      <c r="AG135" s="91">
        <f t="shared" si="274"/>
        <v>5.8285245683471884E-13</v>
      </c>
      <c r="AH135" s="91">
        <f t="shared" si="274"/>
        <v>2.944369657736617E-13</v>
      </c>
      <c r="AI135" s="91">
        <f t="shared" si="274"/>
        <v>5.0000000000055597E-2</v>
      </c>
      <c r="AJ135" s="91">
        <f t="shared" si="274"/>
        <v>5.000000000005899E-2</v>
      </c>
      <c r="AK135" s="91">
        <f t="shared" si="274"/>
        <v>5.0000000000343409E-2</v>
      </c>
      <c r="AL135" s="91">
        <f t="shared" si="274"/>
        <v>1.7651762655247481E-13</v>
      </c>
      <c r="AM135" s="91">
        <f t="shared" si="274"/>
        <v>5.0000000002921957E-2</v>
      </c>
      <c r="AN135" s="91">
        <f t="shared" si="274"/>
        <v>5.000000000161603E-2</v>
      </c>
      <c r="AO135" s="91">
        <f t="shared" si="274"/>
        <v>5.0000000000836667E-2</v>
      </c>
      <c r="AP135" s="91">
        <f t="shared" si="274"/>
        <v>5.0000000000454362E-2</v>
      </c>
      <c r="AQ135" s="91">
        <f t="shared" si="274"/>
        <v>2.9846153848063911E-2</v>
      </c>
      <c r="AR135" s="91">
        <f t="shared" si="274"/>
        <v>5.0000000000020479E-2</v>
      </c>
      <c r="AS135" s="91">
        <f t="shared" si="274"/>
        <v>5.0000000000108638E-2</v>
      </c>
      <c r="AT135" s="91">
        <f t="shared" si="274"/>
        <v>4.9999999999883173E-2</v>
      </c>
      <c r="AU135" s="91">
        <f t="shared" si="274"/>
        <v>5.000000000016596E-2</v>
      </c>
      <c r="AV135" s="91">
        <f t="shared" si="274"/>
        <v>5.0000000000004527E-2</v>
      </c>
      <c r="AW135" s="91">
        <f t="shared" si="274"/>
        <v>5.0000000000009107E-2</v>
      </c>
      <c r="AX135" s="91">
        <f t="shared" si="274"/>
        <v>5.0000000000024407E-2</v>
      </c>
      <c r="AY135" s="91">
        <f t="shared" si="274"/>
        <v>5.0000000000659912E-2</v>
      </c>
      <c r="AZ135" s="91">
        <f t="shared" si="274"/>
        <v>5.0000000002577323E-2</v>
      </c>
      <c r="BA135" s="91">
        <f t="shared" si="274"/>
        <v>5.0000000006072957E-2</v>
      </c>
      <c r="BB135" s="91">
        <f t="shared" si="274"/>
        <v>5.0000000011535622E-2</v>
      </c>
      <c r="BC135" s="91">
        <f t="shared" si="274"/>
        <v>1.892074270306841E-3</v>
      </c>
      <c r="BD135" s="91">
        <f t="shared" si="274"/>
        <v>4.9999999044338238E-2</v>
      </c>
      <c r="BE135" s="91">
        <f t="shared" si="274"/>
        <v>4.9999999501827867E-2</v>
      </c>
      <c r="BF135" s="91">
        <f t="shared" si="274"/>
        <v>4.9999999879665399E-2</v>
      </c>
      <c r="BG135" s="91">
        <f t="shared" si="274"/>
        <v>5.0000000015021549E-2</v>
      </c>
      <c r="BH135" s="91">
        <f t="shared" si="274"/>
        <v>5.0000000009403488E-2</v>
      </c>
      <c r="BI135" s="91">
        <f t="shared" si="274"/>
        <v>5.0000000008508717E-2</v>
      </c>
      <c r="BJ135" s="91">
        <f t="shared" si="274"/>
        <v>5.0000000005612381E-2</v>
      </c>
      <c r="BK135" s="91">
        <f t="shared" si="274"/>
        <v>5.0000000006775229E-2</v>
      </c>
      <c r="BL135" s="91">
        <f t="shared" si="274"/>
        <v>4.9999999999823838E-2</v>
      </c>
      <c r="BM135" s="91">
        <f t="shared" si="274"/>
        <v>4.9999999989787103E-2</v>
      </c>
      <c r="BN135" s="91">
        <f t="shared" si="274"/>
        <v>4.9999999988273092E-2</v>
      </c>
      <c r="BO135" s="91">
        <f t="shared" si="274"/>
        <v>4.9999999976071088E-2</v>
      </c>
      <c r="BP135" s="91">
        <f t="shared" si="274"/>
        <v>4.9999999992925002E-2</v>
      </c>
      <c r="BQ135" s="91">
        <f t="shared" si="274"/>
        <v>4.9999999996399702E-2</v>
      </c>
      <c r="BR135" s="91">
        <f t="shared" si="274"/>
        <v>4.9999999990914319E-2</v>
      </c>
      <c r="BS135" s="91">
        <f t="shared" si="274"/>
        <v>4.9999999993970437E-2</v>
      </c>
      <c r="BT135" s="91">
        <f t="shared" si="274"/>
        <v>4.999999999911188E-2</v>
      </c>
      <c r="BU135" s="91">
        <f t="shared" ref="BU135:EF135" si="275">SUMPRODUCT(BU$3:BU$58,$KH$3:$KH$58)</f>
        <v>4.9999999997171148E-2</v>
      </c>
      <c r="BV135" s="91">
        <f t="shared" si="275"/>
        <v>5.0000000004508049E-2</v>
      </c>
      <c r="BW135" s="91">
        <f t="shared" si="275"/>
        <v>5.0000000003907787E-2</v>
      </c>
      <c r="BX135" s="91">
        <f t="shared" si="275"/>
        <v>5.0000000004265417E-2</v>
      </c>
      <c r="BY135" s="91">
        <f t="shared" si="275"/>
        <v>4.9999999993202392E-2</v>
      </c>
      <c r="BZ135" s="91">
        <f t="shared" si="275"/>
        <v>4.9999999999598657E-2</v>
      </c>
      <c r="CA135" s="91">
        <f t="shared" si="275"/>
        <v>5.000000000544861E-2</v>
      </c>
      <c r="CB135" s="91">
        <f t="shared" si="275"/>
        <v>5.0000000005866199E-2</v>
      </c>
      <c r="CC135" s="91">
        <f t="shared" si="275"/>
        <v>4.9999999997272962E-2</v>
      </c>
      <c r="CD135" s="91">
        <f t="shared" si="275"/>
        <v>4.999999998591783E-2</v>
      </c>
      <c r="CE135" s="91">
        <f t="shared" si="275"/>
        <v>4.9999999999709131E-2</v>
      </c>
      <c r="CF135" s="91">
        <f t="shared" si="275"/>
        <v>5.0000000001121092E-2</v>
      </c>
      <c r="CG135" s="91">
        <f t="shared" si="275"/>
        <v>4.9999999998826331E-2</v>
      </c>
      <c r="CH135" s="91">
        <f t="shared" si="275"/>
        <v>4.9999999945508668E-2</v>
      </c>
      <c r="CI135" s="91">
        <f t="shared" si="275"/>
        <v>4.9999999996454707E-2</v>
      </c>
      <c r="CJ135" s="91">
        <f t="shared" si="275"/>
        <v>4.9999999997622079E-2</v>
      </c>
      <c r="CK135" s="91">
        <f t="shared" si="275"/>
        <v>5.0000000012675197E-2</v>
      </c>
      <c r="CL135" s="91">
        <f t="shared" si="275"/>
        <v>5.0000000009010462E-2</v>
      </c>
      <c r="CM135" s="91">
        <f t="shared" si="275"/>
        <v>5.0000000007782999E-2</v>
      </c>
      <c r="CN135" s="91">
        <f t="shared" si="275"/>
        <v>5.0000000005754733E-2</v>
      </c>
      <c r="CO135" s="91">
        <f t="shared" si="275"/>
        <v>5.000000000098271E-2</v>
      </c>
      <c r="CP135" s="91">
        <f t="shared" si="275"/>
        <v>5.0000000001395879E-2</v>
      </c>
      <c r="CQ135" s="91">
        <f t="shared" si="275"/>
        <v>2.9162080848754331E-2</v>
      </c>
      <c r="CR135" s="91">
        <f t="shared" si="275"/>
        <v>4.9999999999899652E-2</v>
      </c>
      <c r="CS135" s="91">
        <f t="shared" si="275"/>
        <v>4.9999999957962657E-2</v>
      </c>
      <c r="CT135" s="91">
        <f t="shared" si="275"/>
        <v>4.999999997659256E-2</v>
      </c>
      <c r="CU135" s="91">
        <f t="shared" si="275"/>
        <v>7.0297546868830791E-3</v>
      </c>
      <c r="CV135" s="91">
        <f t="shared" si="275"/>
        <v>2.310049599183368E-2</v>
      </c>
      <c r="CW135" s="91">
        <f t="shared" si="275"/>
        <v>4.8039762144286097E-2</v>
      </c>
      <c r="CX135" s="91">
        <f t="shared" si="275"/>
        <v>3.4363604910060822E-12</v>
      </c>
      <c r="CY135" s="91">
        <f t="shared" si="275"/>
        <v>2.306917378453562E-12</v>
      </c>
      <c r="CZ135" s="91">
        <f t="shared" si="275"/>
        <v>0</v>
      </c>
      <c r="DA135" s="91">
        <f t="shared" si="275"/>
        <v>1.3284650994366591E-13</v>
      </c>
      <c r="DB135" s="91">
        <f t="shared" si="275"/>
        <v>0</v>
      </c>
      <c r="DC135" s="91">
        <f t="shared" si="275"/>
        <v>8.3835575001048722E-13</v>
      </c>
      <c r="DD135" s="91">
        <f t="shared" si="275"/>
        <v>5.5088885411810308E-14</v>
      </c>
      <c r="DE135" s="91">
        <f t="shared" si="275"/>
        <v>9.4344424045282408E-12</v>
      </c>
      <c r="DF135" s="91">
        <f t="shared" si="275"/>
        <v>7.7277094597352125E-13</v>
      </c>
      <c r="DG135" s="91">
        <f t="shared" si="275"/>
        <v>0</v>
      </c>
      <c r="DH135" s="91">
        <f t="shared" si="275"/>
        <v>0</v>
      </c>
      <c r="DI135" s="91">
        <f t="shared" si="275"/>
        <v>4.1280728310002121E-15</v>
      </c>
      <c r="DJ135" s="91">
        <f t="shared" si="275"/>
        <v>3.9227413371880888E-15</v>
      </c>
      <c r="DK135" s="91">
        <f t="shared" si="275"/>
        <v>4.4111675322807678E-14</v>
      </c>
      <c r="DL135" s="91">
        <f t="shared" si="275"/>
        <v>0</v>
      </c>
      <c r="DM135" s="91">
        <f t="shared" si="275"/>
        <v>4.3989676848030098E-14</v>
      </c>
      <c r="DN135" s="91">
        <f t="shared" si="275"/>
        <v>5.0000000000074207E-2</v>
      </c>
      <c r="DO135" s="91">
        <f t="shared" si="275"/>
        <v>5.0000000000500977E-2</v>
      </c>
      <c r="DP135" s="91">
        <f t="shared" si="275"/>
        <v>5.0000000000797892E-2</v>
      </c>
      <c r="DQ135" s="91">
        <f t="shared" si="275"/>
        <v>5.0000000000569277E-2</v>
      </c>
      <c r="DR135" s="91">
        <f t="shared" si="275"/>
        <v>5.0000000000385493E-2</v>
      </c>
      <c r="DS135" s="91">
        <f t="shared" si="275"/>
        <v>0</v>
      </c>
      <c r="DT135" s="91">
        <f t="shared" si="275"/>
        <v>0</v>
      </c>
      <c r="DU135" s="91">
        <f t="shared" si="275"/>
        <v>0</v>
      </c>
      <c r="DV135" s="91">
        <f t="shared" si="275"/>
        <v>0</v>
      </c>
      <c r="DW135" s="91">
        <f t="shared" si="275"/>
        <v>0</v>
      </c>
      <c r="DX135" s="91">
        <f t="shared" si="275"/>
        <v>0</v>
      </c>
      <c r="DY135" s="91">
        <f t="shared" si="275"/>
        <v>0</v>
      </c>
      <c r="DZ135" s="91">
        <f t="shared" si="275"/>
        <v>1.290565558143088E-14</v>
      </c>
      <c r="EA135" s="91">
        <f t="shared" si="275"/>
        <v>3.7924014502845267E-14</v>
      </c>
      <c r="EB135" s="91">
        <f t="shared" si="275"/>
        <v>2.544515717328342E-14</v>
      </c>
      <c r="EC135" s="91">
        <f t="shared" si="275"/>
        <v>0</v>
      </c>
      <c r="ED135" s="91">
        <f t="shared" si="275"/>
        <v>0</v>
      </c>
      <c r="EE135" s="91">
        <f t="shared" si="275"/>
        <v>5.8987854312846392E-3</v>
      </c>
      <c r="EF135" s="91">
        <f t="shared" si="275"/>
        <v>8.1430646575310702E-14</v>
      </c>
      <c r="EG135" s="91">
        <f t="shared" ref="EG135:GR135" si="276">SUMPRODUCT(EG$3:EG$58,$KH$3:$KH$58)</f>
        <v>4.9999999986072498E-2</v>
      </c>
      <c r="EH135" s="91">
        <f t="shared" si="276"/>
        <v>4.9999999992766733E-2</v>
      </c>
      <c r="EI135" s="91">
        <f t="shared" si="276"/>
        <v>5.0000000000472729E-2</v>
      </c>
      <c r="EJ135" s="91">
        <f t="shared" si="276"/>
        <v>3.8225199557690312E-2</v>
      </c>
      <c r="EK135" s="91">
        <f t="shared" si="276"/>
        <v>3.8225199558695189E-2</v>
      </c>
      <c r="EL135" s="91">
        <f t="shared" si="276"/>
        <v>4.9999999999504718E-2</v>
      </c>
      <c r="EM135" s="91">
        <f t="shared" si="276"/>
        <v>4.9999999998757261E-2</v>
      </c>
      <c r="EN135" s="91">
        <f t="shared" si="276"/>
        <v>5.0000000000014533E-2</v>
      </c>
      <c r="EO135" s="91">
        <f t="shared" si="276"/>
        <v>5.0000000000232553E-2</v>
      </c>
      <c r="EP135" s="91">
        <f t="shared" si="276"/>
        <v>5.0000000000060718E-2</v>
      </c>
      <c r="EQ135" s="91">
        <f t="shared" si="276"/>
        <v>4.9999999999562492E-2</v>
      </c>
      <c r="ER135" s="91">
        <f t="shared" si="276"/>
        <v>4.9999999993731878E-2</v>
      </c>
      <c r="ES135" s="91">
        <f t="shared" si="276"/>
        <v>5.0000000000150632E-2</v>
      </c>
      <c r="ET135" s="91">
        <f t="shared" si="276"/>
        <v>4.9999999999108591E-2</v>
      </c>
      <c r="EU135" s="91">
        <f t="shared" si="276"/>
        <v>4.9999999999681542E-2</v>
      </c>
      <c r="EV135" s="91">
        <f t="shared" si="276"/>
        <v>4.2241113943285641E-2</v>
      </c>
      <c r="EW135" s="91">
        <f t="shared" si="276"/>
        <v>5.6427633720622926E-15</v>
      </c>
      <c r="EX135" s="91">
        <f t="shared" si="276"/>
        <v>0</v>
      </c>
      <c r="EY135" s="91">
        <f t="shared" si="276"/>
        <v>4.0458116594791681E-16</v>
      </c>
      <c r="EZ135" s="91">
        <f t="shared" si="276"/>
        <v>0</v>
      </c>
      <c r="FA135" s="91">
        <f t="shared" si="276"/>
        <v>0</v>
      </c>
      <c r="FB135" s="91">
        <f t="shared" si="276"/>
        <v>0</v>
      </c>
      <c r="FC135" s="91">
        <f t="shared" si="276"/>
        <v>0</v>
      </c>
      <c r="FD135" s="91">
        <f t="shared" si="276"/>
        <v>0</v>
      </c>
      <c r="FE135" s="91">
        <f t="shared" si="276"/>
        <v>5.000000000000461E-2</v>
      </c>
      <c r="FF135" s="91">
        <f t="shared" si="276"/>
        <v>5.0000000000013353E-2</v>
      </c>
      <c r="FG135" s="91">
        <f t="shared" si="276"/>
        <v>4.2959456475346248E-13</v>
      </c>
      <c r="FH135" s="91">
        <f t="shared" si="276"/>
        <v>3.106134108594548E-15</v>
      </c>
      <c r="FI135" s="91">
        <f t="shared" si="276"/>
        <v>0</v>
      </c>
      <c r="FJ135" s="91">
        <f t="shared" si="276"/>
        <v>0</v>
      </c>
      <c r="FK135" s="91">
        <f t="shared" si="276"/>
        <v>4.8461538574245556E-3</v>
      </c>
      <c r="FL135" s="91">
        <f t="shared" si="276"/>
        <v>5.0000000000418862E-2</v>
      </c>
      <c r="FM135" s="91">
        <f t="shared" si="276"/>
        <v>5.00000000002154E-2</v>
      </c>
      <c r="FN135" s="91">
        <f t="shared" si="276"/>
        <v>3.4449105095316718E-17</v>
      </c>
      <c r="FO135" s="91">
        <f t="shared" si="276"/>
        <v>0</v>
      </c>
      <c r="FP135" s="91">
        <f t="shared" si="276"/>
        <v>0</v>
      </c>
      <c r="FQ135" s="91">
        <f t="shared" si="276"/>
        <v>0</v>
      </c>
      <c r="FR135" s="91">
        <f t="shared" si="276"/>
        <v>0</v>
      </c>
      <c r="FS135" s="91">
        <f t="shared" si="276"/>
        <v>5.0000000000167119E-2</v>
      </c>
      <c r="FT135" s="91">
        <f t="shared" si="276"/>
        <v>5.0000000000104128E-2</v>
      </c>
      <c r="FU135" s="91">
        <f t="shared" si="276"/>
        <v>5.0000000000083679E-2</v>
      </c>
      <c r="FV135" s="91">
        <f t="shared" si="276"/>
        <v>4.9999999997261353E-2</v>
      </c>
      <c r="FW135" s="91">
        <f t="shared" si="276"/>
        <v>3.4999999989219703E-2</v>
      </c>
      <c r="FX135" s="91">
        <f t="shared" si="276"/>
        <v>1.219117803204104E-12</v>
      </c>
      <c r="FY135" s="91">
        <f t="shared" si="276"/>
        <v>5.0990723848571002E-13</v>
      </c>
      <c r="FZ135" s="91">
        <f t="shared" si="276"/>
        <v>5.6957290646969625E-13</v>
      </c>
      <c r="GA135" s="91">
        <f t="shared" si="276"/>
        <v>1.51621383184155E-13</v>
      </c>
      <c r="GB135" s="91">
        <f t="shared" si="276"/>
        <v>2.5736110818569611E-14</v>
      </c>
      <c r="GC135" s="91">
        <f t="shared" si="276"/>
        <v>5.0000000000873172E-2</v>
      </c>
      <c r="GD135" s="91">
        <f t="shared" si="276"/>
        <v>1.0076923080562799E-2</v>
      </c>
      <c r="GE135" s="91">
        <f t="shared" si="276"/>
        <v>8.0754626372677086E-14</v>
      </c>
      <c r="GF135" s="91">
        <f t="shared" si="276"/>
        <v>0</v>
      </c>
      <c r="GG135" s="91">
        <f t="shared" si="276"/>
        <v>1.781255967938615E-15</v>
      </c>
      <c r="GH135" s="91">
        <f t="shared" si="276"/>
        <v>4.9999999999779263E-2</v>
      </c>
      <c r="GI135" s="91">
        <f t="shared" si="276"/>
        <v>5.0000000001370358E-2</v>
      </c>
      <c r="GJ135" s="91">
        <f t="shared" si="276"/>
        <v>4.999999999903991E-2</v>
      </c>
      <c r="GK135" s="91">
        <f t="shared" si="276"/>
        <v>5.0000000000130967E-2</v>
      </c>
      <c r="GL135" s="91">
        <f t="shared" si="276"/>
        <v>4.9999999993054663E-2</v>
      </c>
      <c r="GM135" s="91">
        <f t="shared" si="276"/>
        <v>4.9999999998422813E-2</v>
      </c>
      <c r="GN135" s="91">
        <f t="shared" si="276"/>
        <v>4.9999999999478552E-2</v>
      </c>
      <c r="GO135" s="91">
        <f t="shared" si="276"/>
        <v>5.0000000000013423E-2</v>
      </c>
      <c r="GP135" s="91">
        <f t="shared" si="276"/>
        <v>5.0000000000022887E-2</v>
      </c>
      <c r="GQ135" s="91">
        <f t="shared" si="276"/>
        <v>5.0000000000076768E-2</v>
      </c>
      <c r="GR135" s="91">
        <f t="shared" si="276"/>
        <v>5.0000000000051517E-2</v>
      </c>
      <c r="GS135" s="91">
        <f t="shared" ref="GS135:IQ135" si="277">SUMPRODUCT(GS$3:GS$58,$KH$3:$KH$58)</f>
        <v>5.0000000000028813E-2</v>
      </c>
      <c r="GT135" s="91">
        <f t="shared" si="277"/>
        <v>4.9999999999614041E-2</v>
      </c>
      <c r="GU135" s="91">
        <f t="shared" si="277"/>
        <v>4.999999988186362E-2</v>
      </c>
      <c r="GV135" s="91">
        <f t="shared" si="277"/>
        <v>0</v>
      </c>
      <c r="GW135" s="91">
        <f t="shared" si="277"/>
        <v>1.898970852809126E-14</v>
      </c>
      <c r="GX135" s="91">
        <f t="shared" si="277"/>
        <v>4.9999999999964087E-2</v>
      </c>
      <c r="GY135" s="91">
        <f t="shared" si="277"/>
        <v>1.6108014006929049E-10</v>
      </c>
      <c r="GZ135" s="91">
        <f t="shared" si="277"/>
        <v>5.5070548191224547E-3</v>
      </c>
      <c r="HA135" s="91">
        <f t="shared" si="277"/>
        <v>4.709645800272509E-3</v>
      </c>
      <c r="HB135" s="91">
        <f t="shared" si="277"/>
        <v>4.7096458013364158E-3</v>
      </c>
      <c r="HC135" s="91">
        <f t="shared" si="277"/>
        <v>3.4114595005176482E-2</v>
      </c>
      <c r="HD135" s="91">
        <f t="shared" si="277"/>
        <v>5.0000000000873582E-2</v>
      </c>
      <c r="HE135" s="91">
        <f t="shared" si="277"/>
        <v>5.0000000000232497E-2</v>
      </c>
      <c r="HF135" s="91">
        <f t="shared" si="277"/>
        <v>5.0000000000166737E-2</v>
      </c>
      <c r="HG135" s="91">
        <f t="shared" si="277"/>
        <v>5.0000000000721363E-2</v>
      </c>
      <c r="HH135" s="91">
        <f t="shared" si="277"/>
        <v>5.0000000000328157E-2</v>
      </c>
      <c r="HI135" s="91">
        <f t="shared" si="277"/>
        <v>4.9999999998426657E-2</v>
      </c>
      <c r="HJ135" s="91">
        <f t="shared" si="277"/>
        <v>4.9999999992425909E-2</v>
      </c>
      <c r="HK135" s="91">
        <f t="shared" si="277"/>
        <v>4.9999999980334678E-2</v>
      </c>
      <c r="HL135" s="91">
        <f t="shared" si="277"/>
        <v>4.9999999995776333E-2</v>
      </c>
      <c r="HM135" s="91">
        <f t="shared" si="277"/>
        <v>5.0000000000126318E-2</v>
      </c>
      <c r="HN135" s="91">
        <f t="shared" si="277"/>
        <v>5.000000000124407E-2</v>
      </c>
      <c r="HO135" s="91">
        <f t="shared" si="277"/>
        <v>4.9999999997449897E-2</v>
      </c>
      <c r="HP135" s="91">
        <f t="shared" si="277"/>
        <v>4.9999999997758553E-2</v>
      </c>
      <c r="HQ135" s="91">
        <f t="shared" si="277"/>
        <v>4.9999999999428051E-2</v>
      </c>
      <c r="HR135" s="91">
        <f t="shared" si="277"/>
        <v>5.0000000001375347E-2</v>
      </c>
      <c r="HS135" s="91">
        <f t="shared" si="277"/>
        <v>5.0000000007007148E-2</v>
      </c>
      <c r="HT135" s="91">
        <f t="shared" si="277"/>
        <v>4.9999999997537868E-2</v>
      </c>
      <c r="HU135" s="91">
        <f t="shared" si="277"/>
        <v>4.9999999995710573E-2</v>
      </c>
      <c r="HV135" s="91">
        <f t="shared" si="277"/>
        <v>2.5900600078756549E-2</v>
      </c>
      <c r="HW135" s="91">
        <f t="shared" si="277"/>
        <v>3.6343443200274111E-11</v>
      </c>
      <c r="HX135" s="91">
        <f t="shared" si="277"/>
        <v>2.9403908797507761E-11</v>
      </c>
      <c r="HY135" s="91">
        <f t="shared" si="277"/>
        <v>8.6636226737690168E-12</v>
      </c>
      <c r="HZ135" s="91">
        <f t="shared" si="277"/>
        <v>1.3500696544271151E-11</v>
      </c>
      <c r="IA135" s="91">
        <f t="shared" si="277"/>
        <v>4.9999999978514002E-2</v>
      </c>
      <c r="IB135" s="91">
        <f t="shared" si="277"/>
        <v>4.9999999997666592E-2</v>
      </c>
      <c r="IC135" s="91">
        <f t="shared" si="277"/>
        <v>1.1720998690441291E-2</v>
      </c>
      <c r="ID135" s="91">
        <f t="shared" si="277"/>
        <v>5.3092552275729099E-3</v>
      </c>
      <c r="IE135" s="91">
        <f t="shared" si="277"/>
        <v>1.9406878449215041E-11</v>
      </c>
      <c r="IF135" s="91">
        <f t="shared" si="277"/>
        <v>4.9328467359177848E-2</v>
      </c>
      <c r="IG135" s="91">
        <f t="shared" si="277"/>
        <v>4.9999999994781157E-2</v>
      </c>
      <c r="IH135" s="91">
        <f t="shared" si="277"/>
        <v>5.000000000035245E-2</v>
      </c>
      <c r="II135" s="91">
        <f t="shared" si="277"/>
        <v>4.9999999998791969E-2</v>
      </c>
      <c r="IJ135" s="91">
        <f t="shared" si="277"/>
        <v>4.9999999999291077E-2</v>
      </c>
      <c r="IK135" s="91">
        <f t="shared" si="277"/>
        <v>5.0000000002115332E-2</v>
      </c>
      <c r="IL135" s="91">
        <f t="shared" si="277"/>
        <v>5.0000000002327842E-2</v>
      </c>
      <c r="IM135" s="91">
        <f t="shared" si="277"/>
        <v>5.0000000001061723E-2</v>
      </c>
      <c r="IN135" s="91">
        <f t="shared" si="277"/>
        <v>5.0000000003067688E-2</v>
      </c>
      <c r="IO135" s="91">
        <f t="shared" si="277"/>
        <v>4.9999999998636073E-2</v>
      </c>
      <c r="IP135" s="91">
        <f t="shared" si="277"/>
        <v>4.9999999998649979E-2</v>
      </c>
      <c r="IQ135" s="91">
        <f t="shared" si="277"/>
        <v>4.9999999998173457E-2</v>
      </c>
      <c r="IR135" s="10"/>
      <c r="IS135" s="10"/>
      <c r="IT135" s="91">
        <f t="shared" ref="IT135:IZ135" si="278">SUMPRODUCT(IT$3:IT$58,$KH$3:$KH$58)</f>
        <v>1.54E-2</v>
      </c>
      <c r="IU135" s="91">
        <f t="shared" si="278"/>
        <v>1.6299999999999999E-2</v>
      </c>
      <c r="IV135" s="91">
        <f t="shared" si="278"/>
        <v>1.4800000000000001E-2</v>
      </c>
      <c r="IW135" s="91">
        <f t="shared" si="278"/>
        <v>4.0300000000000002E-2</v>
      </c>
      <c r="IX135" s="91">
        <f t="shared" si="278"/>
        <v>1.47E-2</v>
      </c>
      <c r="IY135" s="91">
        <f t="shared" si="278"/>
        <v>0</v>
      </c>
      <c r="IZ135" s="91">
        <f t="shared" si="278"/>
        <v>0</v>
      </c>
      <c r="JA135" s="10"/>
      <c r="JB135" s="91">
        <f t="shared" ref="JB135:JH135" si="279">SUMPRODUCT(JB$3:JB$58,$KH$3:$KH$58)</f>
        <v>8.0000000000000004E-4</v>
      </c>
      <c r="JC135" s="91">
        <f t="shared" si="279"/>
        <v>8.9999999999999998E-4</v>
      </c>
      <c r="JD135" s="91">
        <f t="shared" si="279"/>
        <v>-2.0000000000000001E-4</v>
      </c>
      <c r="JE135" s="91">
        <f t="shared" si="279"/>
        <v>-4.0000000000000002E-4</v>
      </c>
      <c r="JF135" s="91">
        <f t="shared" si="279"/>
        <v>2.0000000000000001E-4</v>
      </c>
      <c r="JG135" s="91">
        <f t="shared" si="279"/>
        <v>8.0000000000000004E-4</v>
      </c>
      <c r="JH135" s="91">
        <f t="shared" si="279"/>
        <v>0</v>
      </c>
      <c r="JI135" s="10"/>
      <c r="JJ135" s="91">
        <f t="shared" si="255"/>
        <v>2.1000000000000003E-3</v>
      </c>
      <c r="JK135" s="10"/>
      <c r="JM135" s="10"/>
      <c r="JN135" s="12"/>
      <c r="JO135" s="12"/>
      <c r="JP135" s="12"/>
      <c r="JQ135" s="12"/>
      <c r="JR135" s="10"/>
      <c r="JS135" s="12"/>
      <c r="JT135" s="12"/>
      <c r="JU135" s="12"/>
      <c r="JV135" s="12"/>
      <c r="JW135" s="12"/>
      <c r="JX135" s="10"/>
      <c r="JY135" s="10"/>
      <c r="JZ135" s="10"/>
      <c r="KA135" s="10"/>
      <c r="KB135" s="10"/>
      <c r="KC135" s="10"/>
      <c r="KD135" s="10"/>
      <c r="KE135" s="10"/>
      <c r="KF135" s="10"/>
      <c r="KG135" s="10"/>
      <c r="KH135" s="10"/>
      <c r="KI135" s="10"/>
      <c r="KJ135" s="10"/>
      <c r="KK135" s="10"/>
      <c r="KL135" s="10"/>
      <c r="KM135" s="10"/>
      <c r="KN135" s="10"/>
      <c r="KO135" s="10"/>
      <c r="KP135" s="10"/>
      <c r="KQ135" s="10"/>
      <c r="KR135" s="10"/>
      <c r="KS135" s="10"/>
      <c r="KT135" s="10"/>
      <c r="KU135" s="10"/>
      <c r="KV135" s="10"/>
      <c r="KW135" s="10"/>
      <c r="KX135" s="10"/>
      <c r="KY135" s="10"/>
      <c r="KZ135" s="10"/>
    </row>
    <row r="136" spans="1:312" outlineLevel="1">
      <c r="A136" s="10"/>
      <c r="B136" s="44" t="s">
        <v>90</v>
      </c>
      <c r="C136" s="94" t="s">
        <v>0</v>
      </c>
      <c r="D136" s="94">
        <v>0.02</v>
      </c>
      <c r="E136" s="12"/>
      <c r="F136" s="98">
        <f>SUMPRODUCT(F$3:F$58,$KJ$3:$KJ$58)</f>
        <v>0</v>
      </c>
      <c r="G136" s="98">
        <f>SUMPRODUCT(G$3:G$58,$KJ$3:$KJ$58)</f>
        <v>6.0000000000000002E-5</v>
      </c>
      <c r="H136" s="10"/>
      <c r="I136" s="98">
        <f t="shared" ref="I136:BT136" si="280">SUMPRODUCT(I$3:I$58,$KJ$3:$KJ$58)</f>
        <v>0</v>
      </c>
      <c r="J136" s="98">
        <f t="shared" si="280"/>
        <v>0</v>
      </c>
      <c r="K136" s="98">
        <f t="shared" si="280"/>
        <v>0</v>
      </c>
      <c r="L136" s="98">
        <f t="shared" si="280"/>
        <v>0</v>
      </c>
      <c r="M136" s="98">
        <f t="shared" si="280"/>
        <v>0</v>
      </c>
      <c r="N136" s="98">
        <f t="shared" si="280"/>
        <v>0</v>
      </c>
      <c r="O136" s="98">
        <f t="shared" si="280"/>
        <v>0</v>
      </c>
      <c r="P136" s="98">
        <f t="shared" si="280"/>
        <v>0</v>
      </c>
      <c r="Q136" s="98">
        <f t="shared" si="280"/>
        <v>0</v>
      </c>
      <c r="R136" s="98">
        <f t="shared" si="280"/>
        <v>0</v>
      </c>
      <c r="S136" s="98">
        <f t="shared" si="280"/>
        <v>0</v>
      </c>
      <c r="T136" s="98">
        <f t="shared" si="280"/>
        <v>0</v>
      </c>
      <c r="U136" s="98">
        <f t="shared" si="280"/>
        <v>0</v>
      </c>
      <c r="V136" s="98">
        <f t="shared" si="280"/>
        <v>0</v>
      </c>
      <c r="W136" s="98">
        <f t="shared" si="280"/>
        <v>0</v>
      </c>
      <c r="X136" s="98">
        <f t="shared" si="280"/>
        <v>0</v>
      </c>
      <c r="Y136" s="98">
        <f t="shared" si="280"/>
        <v>0</v>
      </c>
      <c r="Z136" s="98">
        <f t="shared" si="280"/>
        <v>0</v>
      </c>
      <c r="AA136" s="98">
        <f t="shared" si="280"/>
        <v>0</v>
      </c>
      <c r="AB136" s="98">
        <f t="shared" si="280"/>
        <v>0</v>
      </c>
      <c r="AC136" s="98">
        <f t="shared" si="280"/>
        <v>0</v>
      </c>
      <c r="AD136" s="98">
        <f t="shared" si="280"/>
        <v>0</v>
      </c>
      <c r="AE136" s="98">
        <f t="shared" si="280"/>
        <v>1.5053575128762209E-14</v>
      </c>
      <c r="AF136" s="98">
        <f t="shared" si="280"/>
        <v>0</v>
      </c>
      <c r="AG136" s="98">
        <f t="shared" si="280"/>
        <v>2.7692307691961279E-3</v>
      </c>
      <c r="AH136" s="98">
        <f t="shared" si="280"/>
        <v>2.7692307691867782E-3</v>
      </c>
      <c r="AI136" s="98">
        <f t="shared" si="280"/>
        <v>2.7692307691821205E-3</v>
      </c>
      <c r="AJ136" s="98">
        <f t="shared" si="280"/>
        <v>2.769230769217903E-3</v>
      </c>
      <c r="AK136" s="98">
        <f t="shared" si="280"/>
        <v>2.7692307691972121E-3</v>
      </c>
      <c r="AL136" s="98">
        <f t="shared" si="280"/>
        <v>2.7692307691771804E-3</v>
      </c>
      <c r="AM136" s="98">
        <f t="shared" si="280"/>
        <v>2.7692307700049844E-3</v>
      </c>
      <c r="AN136" s="98">
        <f t="shared" si="280"/>
        <v>2.7692307699344484E-3</v>
      </c>
      <c r="AO136" s="98">
        <f t="shared" si="280"/>
        <v>2.7692307699151925E-3</v>
      </c>
      <c r="AP136" s="98">
        <f t="shared" si="280"/>
        <v>2.7692307692497001E-3</v>
      </c>
      <c r="AQ136" s="98">
        <f t="shared" si="280"/>
        <v>2.7692307692496932E-3</v>
      </c>
      <c r="AR136" s="98">
        <f t="shared" si="280"/>
        <v>2.7692307692478929E-3</v>
      </c>
      <c r="AS136" s="98">
        <f t="shared" si="280"/>
        <v>2.7692307692143998E-3</v>
      </c>
      <c r="AT136" s="98">
        <f t="shared" si="280"/>
        <v>2.769230769227729E-3</v>
      </c>
      <c r="AU136" s="98">
        <f t="shared" si="280"/>
        <v>2.769230769203252E-3</v>
      </c>
      <c r="AV136" s="98">
        <f t="shared" si="280"/>
        <v>2.7692307692298557E-3</v>
      </c>
      <c r="AW136" s="98">
        <f t="shared" si="280"/>
        <v>2.7692307692293644E-3</v>
      </c>
      <c r="AX136" s="98">
        <f t="shared" si="280"/>
        <v>2.7692307692278283E-3</v>
      </c>
      <c r="AY136" s="98">
        <f t="shared" si="280"/>
        <v>2.7692307691607877E-3</v>
      </c>
      <c r="AZ136" s="98">
        <f t="shared" si="280"/>
        <v>2.7692307690956029E-3</v>
      </c>
      <c r="BA136" s="98">
        <f t="shared" si="280"/>
        <v>2.769230769020678E-3</v>
      </c>
      <c r="BB136" s="98">
        <f t="shared" si="280"/>
        <v>2.8697734432765243E-12</v>
      </c>
      <c r="BC136" s="98">
        <f t="shared" si="280"/>
        <v>7.9259903959788788E-12</v>
      </c>
      <c r="BD136" s="98">
        <f t="shared" si="280"/>
        <v>1.9939280898201366E-11</v>
      </c>
      <c r="BE136" s="98">
        <f t="shared" si="280"/>
        <v>8.9685833181724544E-11</v>
      </c>
      <c r="BF136" s="98">
        <f t="shared" si="280"/>
        <v>4.2281664506171597E-11</v>
      </c>
      <c r="BG136" s="98">
        <f t="shared" si="280"/>
        <v>5.3692545146342994E-13</v>
      </c>
      <c r="BH136" s="98">
        <f t="shared" si="280"/>
        <v>2.603862958473434E-13</v>
      </c>
      <c r="BI136" s="98">
        <f t="shared" si="280"/>
        <v>3.3665612183619757E-13</v>
      </c>
      <c r="BJ136" s="98">
        <f t="shared" si="280"/>
        <v>1.8505209945970879E-13</v>
      </c>
      <c r="BK136" s="98">
        <f t="shared" si="280"/>
        <v>3.177698431010935E-13</v>
      </c>
      <c r="BL136" s="98">
        <f t="shared" si="280"/>
        <v>3.1612622946582412E-12</v>
      </c>
      <c r="BM136" s="98">
        <f t="shared" si="280"/>
        <v>7.5556989220800803E-12</v>
      </c>
      <c r="BN136" s="98">
        <f t="shared" si="280"/>
        <v>3.9473683853573326E-3</v>
      </c>
      <c r="BO136" s="98">
        <f t="shared" si="280"/>
        <v>3.9473683929909876E-3</v>
      </c>
      <c r="BP136" s="98">
        <f t="shared" si="280"/>
        <v>3.9473683830445073E-3</v>
      </c>
      <c r="BQ136" s="98">
        <f t="shared" si="280"/>
        <v>8.5592501893757954E-3</v>
      </c>
      <c r="BR136" s="98">
        <f t="shared" si="280"/>
        <v>8.5592501880654599E-3</v>
      </c>
      <c r="BS136" s="98">
        <f t="shared" si="280"/>
        <v>8.5592501896211721E-3</v>
      </c>
      <c r="BT136" s="98">
        <f t="shared" si="280"/>
        <v>8.9999999999669268E-3</v>
      </c>
      <c r="BU136" s="98">
        <f t="shared" ref="BU136:EF136" si="281">SUMPRODUCT(BU$3:BU$58,$KJ$3:$KJ$58)</f>
        <v>9.0000000010833584E-3</v>
      </c>
      <c r="BV136" s="98">
        <f t="shared" si="281"/>
        <v>9.000000000982002E-3</v>
      </c>
      <c r="BW136" s="98">
        <f t="shared" si="281"/>
        <v>8.9999999996959682E-3</v>
      </c>
      <c r="BX136" s="98">
        <f t="shared" si="281"/>
        <v>9.000000000285828E-3</v>
      </c>
      <c r="BY136" s="98">
        <f t="shared" si="281"/>
        <v>9.0000000107361925E-3</v>
      </c>
      <c r="BZ136" s="98">
        <f t="shared" si="281"/>
        <v>8.999999994988097E-3</v>
      </c>
      <c r="CA136" s="98">
        <f t="shared" si="281"/>
        <v>8.9999999941777434E-3</v>
      </c>
      <c r="CB136" s="98">
        <f t="shared" si="281"/>
        <v>8.9999999943069058E-3</v>
      </c>
      <c r="CC136" s="98">
        <f t="shared" si="281"/>
        <v>4.4738174928631918E-3</v>
      </c>
      <c r="CD136" s="98">
        <f t="shared" si="281"/>
        <v>4.4738174930247848E-3</v>
      </c>
      <c r="CE136" s="98">
        <f t="shared" si="281"/>
        <v>4.4738174923951244E-3</v>
      </c>
      <c r="CF136" s="98">
        <f t="shared" si="281"/>
        <v>9.6864087290580774E-4</v>
      </c>
      <c r="CG136" s="98">
        <f t="shared" si="281"/>
        <v>9.6864087287405396E-4</v>
      </c>
      <c r="CH136" s="98">
        <f t="shared" si="281"/>
        <v>9.6864087261770465E-4</v>
      </c>
      <c r="CI136" s="98">
        <f t="shared" si="281"/>
        <v>4.7220442661661691E-12</v>
      </c>
      <c r="CJ136" s="98">
        <f t="shared" si="281"/>
        <v>2.471382108294194E-12</v>
      </c>
      <c r="CK136" s="98">
        <f t="shared" si="281"/>
        <v>7.3000404133983907E-13</v>
      </c>
      <c r="CL136" s="98">
        <f t="shared" si="281"/>
        <v>7.3136924493868625E-11</v>
      </c>
      <c r="CM136" s="98">
        <f t="shared" si="281"/>
        <v>3.9234966903917338E-11</v>
      </c>
      <c r="CN136" s="98">
        <f t="shared" si="281"/>
        <v>1.8806177615497983E-11</v>
      </c>
      <c r="CO136" s="98">
        <f t="shared" si="281"/>
        <v>7.08623974138737E-13</v>
      </c>
      <c r="CP136" s="98">
        <f t="shared" si="281"/>
        <v>8.8298359798221962E-13</v>
      </c>
      <c r="CQ136" s="98">
        <f t="shared" si="281"/>
        <v>3.7039303872608842E-11</v>
      </c>
      <c r="CR136" s="98">
        <f t="shared" si="281"/>
        <v>3.8312375894820233E-14</v>
      </c>
      <c r="CS136" s="98">
        <f t="shared" si="281"/>
        <v>1.6174646764455769E-11</v>
      </c>
      <c r="CT136" s="98">
        <f t="shared" si="281"/>
        <v>9.3110567666246265E-12</v>
      </c>
      <c r="CU136" s="98">
        <f t="shared" si="281"/>
        <v>5.5384412188613152E-12</v>
      </c>
      <c r="CV136" s="98">
        <f t="shared" si="281"/>
        <v>8.5038486924188635E-11</v>
      </c>
      <c r="CW136" s="98">
        <f t="shared" si="281"/>
        <v>9.0992967650553277E-12</v>
      </c>
      <c r="CX136" s="98">
        <f t="shared" si="281"/>
        <v>3.9665970887416323E-2</v>
      </c>
      <c r="CY136" s="98">
        <f t="shared" si="281"/>
        <v>4.9999999997371418E-2</v>
      </c>
      <c r="CZ136" s="98">
        <f t="shared" si="281"/>
        <v>4.9999999995801472E-2</v>
      </c>
      <c r="DA136" s="98">
        <f t="shared" si="281"/>
        <v>4.9999999998720041E-2</v>
      </c>
      <c r="DB136" s="98">
        <f t="shared" si="281"/>
        <v>3.2141252160853423E-2</v>
      </c>
      <c r="DC136" s="98">
        <f t="shared" si="281"/>
        <v>3.9426697745716159E-2</v>
      </c>
      <c r="DD136" s="98">
        <f t="shared" si="281"/>
        <v>4.9999999999950438E-2</v>
      </c>
      <c r="DE136" s="98">
        <f t="shared" si="281"/>
        <v>4.9800868932220181E-2</v>
      </c>
      <c r="DF136" s="98">
        <f t="shared" si="281"/>
        <v>2.9741752491427144E-14</v>
      </c>
      <c r="DG136" s="98">
        <f t="shared" si="281"/>
        <v>7.7791618474127036E-13</v>
      </c>
      <c r="DH136" s="98">
        <f t="shared" si="281"/>
        <v>4.116030403924303E-13</v>
      </c>
      <c r="DI136" s="98">
        <f t="shared" si="281"/>
        <v>2.1934460890242124E-13</v>
      </c>
      <c r="DJ136" s="98">
        <f t="shared" si="281"/>
        <v>2.7692307692212827E-3</v>
      </c>
      <c r="DK136" s="98">
        <f t="shared" si="281"/>
        <v>2.7692307692084458E-3</v>
      </c>
      <c r="DL136" s="98">
        <f t="shared" si="281"/>
        <v>2.7692307692161592E-3</v>
      </c>
      <c r="DM136" s="98">
        <f t="shared" si="281"/>
        <v>2.7692307691867205E-3</v>
      </c>
      <c r="DN136" s="98">
        <f t="shared" si="281"/>
        <v>2.7692307691832866E-3</v>
      </c>
      <c r="DO136" s="98">
        <f t="shared" si="281"/>
        <v>2.7692307691733857E-3</v>
      </c>
      <c r="DP136" s="98">
        <f t="shared" si="281"/>
        <v>2.7692307692307161E-3</v>
      </c>
      <c r="DQ136" s="98">
        <f t="shared" si="281"/>
        <v>2.7692307692093027E-3</v>
      </c>
      <c r="DR136" s="98">
        <f t="shared" si="281"/>
        <v>2.7692307692037017E-3</v>
      </c>
      <c r="DS136" s="98">
        <f t="shared" si="281"/>
        <v>2.769230769229465E-3</v>
      </c>
      <c r="DT136" s="98">
        <f t="shared" si="281"/>
        <v>5.2769230769419029E-2</v>
      </c>
      <c r="DU136" s="98">
        <f t="shared" si="281"/>
        <v>5.2769230769210952E-2</v>
      </c>
      <c r="DV136" s="98">
        <f t="shared" si="281"/>
        <v>2.7692307692465039E-3</v>
      </c>
      <c r="DW136" s="98">
        <f t="shared" si="281"/>
        <v>2.7692307692544237E-3</v>
      </c>
      <c r="DX136" s="98">
        <f t="shared" si="281"/>
        <v>2.7692307692335294E-3</v>
      </c>
      <c r="DY136" s="98">
        <f t="shared" si="281"/>
        <v>2.7692307694379475E-3</v>
      </c>
      <c r="DZ136" s="98">
        <f t="shared" si="281"/>
        <v>2.7769230776125541E-2</v>
      </c>
      <c r="EA136" s="98">
        <f t="shared" si="281"/>
        <v>2.7692308022844335E-3</v>
      </c>
      <c r="EB136" s="98">
        <f t="shared" si="281"/>
        <v>6.7165991887189773E-3</v>
      </c>
      <c r="EC136" s="98">
        <f t="shared" si="281"/>
        <v>6.716599188605025E-3</v>
      </c>
      <c r="ED136" s="98">
        <f t="shared" si="281"/>
        <v>6.7165991885929531E-3</v>
      </c>
      <c r="EE136" s="98">
        <f t="shared" si="281"/>
        <v>2.7692307708925105E-3</v>
      </c>
      <c r="EF136" s="98">
        <f t="shared" si="281"/>
        <v>2.7692307708857603E-3</v>
      </c>
      <c r="EG136" s="98">
        <f t="shared" ref="EG136:GR136" si="282">SUMPRODUCT(EG$3:EG$58,$KJ$3:$KJ$58)</f>
        <v>2.7692307709899257E-3</v>
      </c>
      <c r="EH136" s="98">
        <f t="shared" si="282"/>
        <v>2.7692307704817089E-3</v>
      </c>
      <c r="EI136" s="98">
        <f t="shared" si="282"/>
        <v>2.7692307692444044E-3</v>
      </c>
      <c r="EJ136" s="98">
        <f t="shared" si="282"/>
        <v>2.7692307692385198E-3</v>
      </c>
      <c r="EK136" s="98">
        <f t="shared" si="282"/>
        <v>2.769230797167115E-3</v>
      </c>
      <c r="EL136" s="98">
        <f t="shared" si="282"/>
        <v>2.7692307694516583E-3</v>
      </c>
      <c r="EM136" s="98">
        <f t="shared" si="282"/>
        <v>2.769230770269453E-3</v>
      </c>
      <c r="EN136" s="98">
        <f t="shared" si="282"/>
        <v>6.7165991890951269E-3</v>
      </c>
      <c r="EO136" s="98">
        <f t="shared" si="282"/>
        <v>6.7165991891031413E-3</v>
      </c>
      <c r="EP136" s="98">
        <f t="shared" si="282"/>
        <v>6.7165991890706812E-3</v>
      </c>
      <c r="EQ136" s="98">
        <f t="shared" si="282"/>
        <v>8.9999999999790699E-3</v>
      </c>
      <c r="ER136" s="98">
        <f t="shared" si="282"/>
        <v>9.0000000065528652E-3</v>
      </c>
      <c r="ES136" s="98">
        <f t="shared" si="282"/>
        <v>8.9999999998864062E-3</v>
      </c>
      <c r="ET136" s="98">
        <f t="shared" si="282"/>
        <v>5.05263160937272E-3</v>
      </c>
      <c r="EU136" s="98">
        <f t="shared" si="282"/>
        <v>5.0526316093625007E-3</v>
      </c>
      <c r="EV136" s="98">
        <f t="shared" si="282"/>
        <v>5.0526316093154255E-3</v>
      </c>
      <c r="EW136" s="98">
        <f t="shared" si="282"/>
        <v>2.7692307692332866E-3</v>
      </c>
      <c r="EX136" s="98">
        <f t="shared" si="282"/>
        <v>2.7692307692308788E-3</v>
      </c>
      <c r="EY136" s="98">
        <f t="shared" si="282"/>
        <v>2.7692307692295777E-3</v>
      </c>
      <c r="EZ136" s="98">
        <f t="shared" si="282"/>
        <v>2.7692307692001967E-3</v>
      </c>
      <c r="FA136" s="98">
        <f t="shared" si="282"/>
        <v>2.7692307691986238E-3</v>
      </c>
      <c r="FB136" s="98">
        <f t="shared" si="282"/>
        <v>2.7692307691962363E-3</v>
      </c>
      <c r="FC136" s="98">
        <f t="shared" si="282"/>
        <v>2.7692307691586792E-3</v>
      </c>
      <c r="FD136" s="98">
        <f t="shared" si="282"/>
        <v>2.76923076915646E-3</v>
      </c>
      <c r="FE136" s="98">
        <f t="shared" si="282"/>
        <v>2.7692307691555198E-3</v>
      </c>
      <c r="FF136" s="98">
        <f t="shared" si="282"/>
        <v>2.7692307692012618E-3</v>
      </c>
      <c r="FG136" s="98">
        <f t="shared" si="282"/>
        <v>2.7692307691962459E-3</v>
      </c>
      <c r="FH136" s="98">
        <f t="shared" si="282"/>
        <v>2.769230769193512E-3</v>
      </c>
      <c r="FI136" s="98">
        <f t="shared" si="282"/>
        <v>2.769230769160936E-3</v>
      </c>
      <c r="FJ136" s="98">
        <f t="shared" si="282"/>
        <v>2.7692307691469212E-3</v>
      </c>
      <c r="FK136" s="98">
        <f t="shared" si="282"/>
        <v>2.7692307691239149E-3</v>
      </c>
      <c r="FL136" s="98">
        <f t="shared" si="282"/>
        <v>2.7692307691552882E-3</v>
      </c>
      <c r="FM136" s="98">
        <f t="shared" si="282"/>
        <v>2.769230769143123E-3</v>
      </c>
      <c r="FN136" s="98">
        <f t="shared" si="282"/>
        <v>2.7692307691403921E-3</v>
      </c>
      <c r="FO136" s="98">
        <f t="shared" si="282"/>
        <v>2.7692307691894935E-3</v>
      </c>
      <c r="FP136" s="98">
        <f t="shared" si="282"/>
        <v>2.7692307691887905E-3</v>
      </c>
      <c r="FQ136" s="98">
        <f t="shared" si="282"/>
        <v>2.7692307691878099E-3</v>
      </c>
      <c r="FR136" s="98">
        <f t="shared" si="282"/>
        <v>2.7692307692279449E-3</v>
      </c>
      <c r="FS136" s="98">
        <f t="shared" si="282"/>
        <v>2.7692307692485621E-3</v>
      </c>
      <c r="FT136" s="98">
        <f t="shared" si="282"/>
        <v>2.7692307692193225E-3</v>
      </c>
      <c r="FU136" s="98">
        <f t="shared" si="282"/>
        <v>2.7692307692155208E-3</v>
      </c>
      <c r="FV136" s="98">
        <f t="shared" si="282"/>
        <v>2.7692307719613283E-3</v>
      </c>
      <c r="FW136" s="98">
        <f t="shared" si="282"/>
        <v>1.7769230780043239E-2</v>
      </c>
      <c r="FX136" s="98">
        <f t="shared" si="282"/>
        <v>5.2769230768406832E-2</v>
      </c>
      <c r="FY136" s="98">
        <f t="shared" si="282"/>
        <v>5.2769230768839978E-2</v>
      </c>
      <c r="FZ136" s="98">
        <f t="shared" si="282"/>
        <v>5.2769230769666775E-2</v>
      </c>
      <c r="GA136" s="98">
        <f t="shared" si="282"/>
        <v>5.2769230770330189E-2</v>
      </c>
      <c r="GB136" s="98">
        <f t="shared" si="282"/>
        <v>5.2769230769384702E-2</v>
      </c>
      <c r="GC136" s="98">
        <f t="shared" si="282"/>
        <v>2.7692307696459239E-3</v>
      </c>
      <c r="GD136" s="98">
        <f t="shared" si="282"/>
        <v>4.2692307688294621E-2</v>
      </c>
      <c r="GE136" s="98">
        <f t="shared" si="282"/>
        <v>5.2769230769786284E-2</v>
      </c>
      <c r="GF136" s="98">
        <f t="shared" si="282"/>
        <v>5.2769230769221638E-2</v>
      </c>
      <c r="GG136" s="98">
        <f t="shared" si="282"/>
        <v>5.2769230769220278E-2</v>
      </c>
      <c r="GH136" s="98">
        <f t="shared" si="282"/>
        <v>2.7692307692557695E-3</v>
      </c>
      <c r="GI136" s="98">
        <f t="shared" si="282"/>
        <v>2.7692307691828243E-3</v>
      </c>
      <c r="GJ136" s="98">
        <f t="shared" si="282"/>
        <v>1.9459459502879611E-3</v>
      </c>
      <c r="GK136" s="98">
        <f t="shared" si="282"/>
        <v>1.9459459497809682E-3</v>
      </c>
      <c r="GL136" s="98">
        <f t="shared" si="282"/>
        <v>1.9459459533867542E-3</v>
      </c>
      <c r="GM136" s="98">
        <f t="shared" si="282"/>
        <v>6.1448666390343089E-13</v>
      </c>
      <c r="GN136" s="98">
        <f t="shared" si="282"/>
        <v>1.5222976592706831E-13</v>
      </c>
      <c r="GO136" s="98">
        <f t="shared" si="282"/>
        <v>1.1703138588725363E-15</v>
      </c>
      <c r="GP136" s="98">
        <f t="shared" si="282"/>
        <v>4.7042459053107854E-16</v>
      </c>
      <c r="GQ136" s="98">
        <f t="shared" si="282"/>
        <v>2.4637373695093224E-15</v>
      </c>
      <c r="GR136" s="98">
        <f t="shared" si="282"/>
        <v>2.7323517961234373E-15</v>
      </c>
      <c r="GS136" s="98">
        <f t="shared" ref="GS136:IQ136" si="283">SUMPRODUCT(GS$3:GS$58,$KJ$3:$KJ$58)</f>
        <v>1.2935550262815137E-3</v>
      </c>
      <c r="GT136" s="98">
        <f t="shared" si="283"/>
        <v>1.2935550264161588E-3</v>
      </c>
      <c r="GU136" s="98">
        <f t="shared" si="283"/>
        <v>1.2935550275774592E-3</v>
      </c>
      <c r="GV136" s="98">
        <f t="shared" si="283"/>
        <v>2.7692307691994534E-3</v>
      </c>
      <c r="GW136" s="98">
        <f t="shared" si="283"/>
        <v>2.769230769189369E-3</v>
      </c>
      <c r="GX136" s="98">
        <f t="shared" si="283"/>
        <v>2.7692307692080325E-3</v>
      </c>
      <c r="GY136" s="98">
        <f t="shared" si="283"/>
        <v>2.7692307692165816E-3</v>
      </c>
      <c r="GZ136" s="98">
        <f t="shared" si="283"/>
        <v>2.7692307692141612E-3</v>
      </c>
      <c r="HA136" s="98">
        <f t="shared" si="283"/>
        <v>2.7692307691928198E-3</v>
      </c>
      <c r="HB136" s="98">
        <f t="shared" si="283"/>
        <v>2.7692307690877385E-3</v>
      </c>
      <c r="HC136" s="98">
        <f t="shared" si="283"/>
        <v>2.7692307690659244E-3</v>
      </c>
      <c r="HD136" s="98">
        <f t="shared" si="283"/>
        <v>2.7692307690634433E-3</v>
      </c>
      <c r="HE136" s="98">
        <f t="shared" si="283"/>
        <v>2.7692307690995064E-3</v>
      </c>
      <c r="HF136" s="98">
        <f t="shared" si="283"/>
        <v>2.7692307690952251E-3</v>
      </c>
      <c r="HG136" s="98">
        <f t="shared" si="283"/>
        <v>2.7692307690873703E-3</v>
      </c>
      <c r="HH136" s="98">
        <f t="shared" si="283"/>
        <v>2.1968533990384428E-3</v>
      </c>
      <c r="HI136" s="98">
        <f t="shared" si="283"/>
        <v>2.1968533997826383E-3</v>
      </c>
      <c r="HJ136" s="98">
        <f t="shared" si="283"/>
        <v>2.1968534003620906E-3</v>
      </c>
      <c r="HK136" s="98">
        <f t="shared" si="283"/>
        <v>3.2794025293897867E-11</v>
      </c>
      <c r="HL136" s="98">
        <f t="shared" si="283"/>
        <v>9.7826868742906038E-12</v>
      </c>
      <c r="HM136" s="98">
        <f t="shared" si="283"/>
        <v>5.1020938850572617E-12</v>
      </c>
      <c r="HN136" s="98">
        <f t="shared" si="283"/>
        <v>5.2966355723459637E-12</v>
      </c>
      <c r="HO136" s="98">
        <f t="shared" si="283"/>
        <v>2.7616227822905866E-12</v>
      </c>
      <c r="HP136" s="98">
        <f t="shared" si="283"/>
        <v>1.3965366925754501E-12</v>
      </c>
      <c r="HQ136" s="98">
        <f t="shared" si="283"/>
        <v>8.1334285677725179E-13</v>
      </c>
      <c r="HR136" s="98">
        <f t="shared" si="283"/>
        <v>2.7344176455918445E-13</v>
      </c>
      <c r="HS136" s="98">
        <f t="shared" si="283"/>
        <v>2.7538573729187013E-13</v>
      </c>
      <c r="HT136" s="98">
        <f t="shared" si="283"/>
        <v>1.2739780693626513E-12</v>
      </c>
      <c r="HU136" s="98">
        <f t="shared" si="283"/>
        <v>1.6447959335379288E-12</v>
      </c>
      <c r="HV136" s="98">
        <f t="shared" si="283"/>
        <v>2.1483417314567092E-12</v>
      </c>
      <c r="HW136" s="98">
        <f t="shared" si="283"/>
        <v>4.7396445520313532E-12</v>
      </c>
      <c r="HX136" s="98">
        <f t="shared" si="283"/>
        <v>1.5408765916629935E-12</v>
      </c>
      <c r="HY136" s="98">
        <f t="shared" si="283"/>
        <v>7.2403891343633674E-13</v>
      </c>
      <c r="HZ136" s="98">
        <f t="shared" si="283"/>
        <v>1.169771373232958E-11</v>
      </c>
      <c r="IA136" s="98">
        <f t="shared" si="283"/>
        <v>7.4528555337709955E-12</v>
      </c>
      <c r="IB136" s="98">
        <f t="shared" si="283"/>
        <v>1.942807122740741E-12</v>
      </c>
      <c r="IC136" s="98">
        <f t="shared" si="283"/>
        <v>8.6098316322927068E-5</v>
      </c>
      <c r="ID136" s="98">
        <f t="shared" si="283"/>
        <v>8.6098314011893434E-5</v>
      </c>
      <c r="IE136" s="98">
        <f t="shared" si="283"/>
        <v>8.6098313134948921E-5</v>
      </c>
      <c r="IF136" s="98">
        <f t="shared" si="283"/>
        <v>1.0249838482042483E-4</v>
      </c>
      <c r="IG136" s="98">
        <f t="shared" si="283"/>
        <v>1.0249838759935908E-4</v>
      </c>
      <c r="IH136" s="98">
        <f t="shared" si="283"/>
        <v>1.0249838473750079E-4</v>
      </c>
      <c r="II136" s="98">
        <f t="shared" si="283"/>
        <v>1.6153846149936832E-3</v>
      </c>
      <c r="IJ136" s="98">
        <f t="shared" si="283"/>
        <v>1.6153846150291111E-3</v>
      </c>
      <c r="IK136" s="98">
        <f t="shared" si="283"/>
        <v>1.6153846150209767E-3</v>
      </c>
      <c r="IL136" s="98">
        <f t="shared" si="283"/>
        <v>5.9169230685852158E-3</v>
      </c>
      <c r="IM136" s="98">
        <f t="shared" si="283"/>
        <v>5.9169230685791668E-3</v>
      </c>
      <c r="IN136" s="98">
        <f t="shared" si="283"/>
        <v>5.916923068550994E-3</v>
      </c>
      <c r="IO136" s="98">
        <f t="shared" si="283"/>
        <v>8.885608541292762E-3</v>
      </c>
      <c r="IP136" s="98">
        <f t="shared" si="283"/>
        <v>8.8856085412948194E-3</v>
      </c>
      <c r="IQ136" s="98">
        <f t="shared" si="283"/>
        <v>8.8856085415840759E-3</v>
      </c>
      <c r="IR136" s="10"/>
      <c r="IS136" s="10"/>
      <c r="IT136" s="98">
        <f t="shared" ref="IT136:IZ136" si="284">SUMPRODUCT(IT$3:IT$58,$KJ$3:$KJ$58)</f>
        <v>4.7699999999999999E-3</v>
      </c>
      <c r="IU136" s="98">
        <f t="shared" si="284"/>
        <v>4.7819999999999998E-3</v>
      </c>
      <c r="IV136" s="98">
        <f t="shared" si="284"/>
        <v>4.4940000000000006E-3</v>
      </c>
      <c r="IW136" s="98">
        <f t="shared" si="284"/>
        <v>5.1959999999999992E-3</v>
      </c>
      <c r="IX136" s="98">
        <f t="shared" si="284"/>
        <v>5.0159999999999996E-3</v>
      </c>
      <c r="IY136" s="98">
        <f t="shared" si="284"/>
        <v>0</v>
      </c>
      <c r="IZ136" s="98">
        <f t="shared" si="284"/>
        <v>0</v>
      </c>
      <c r="JA136" s="10"/>
      <c r="JB136" s="98">
        <f t="shared" ref="JB136:JH136" si="285">SUMPRODUCT(JB$3:JB$58,$KJ$3:$KJ$58)</f>
        <v>0</v>
      </c>
      <c r="JC136" s="98">
        <f t="shared" si="285"/>
        <v>2.4000000000000001E-5</v>
      </c>
      <c r="JD136" s="98">
        <f t="shared" si="285"/>
        <v>5.3999999999999998E-5</v>
      </c>
      <c r="JE136" s="98">
        <f t="shared" si="285"/>
        <v>3.5999999999999994E-5</v>
      </c>
      <c r="JF136" s="98">
        <f t="shared" si="285"/>
        <v>4.2000000000000004E-5</v>
      </c>
      <c r="JG136" s="98">
        <f t="shared" si="285"/>
        <v>6.0000000000000002E-5</v>
      </c>
      <c r="JH136" s="98">
        <f t="shared" si="285"/>
        <v>0</v>
      </c>
      <c r="JI136" s="10"/>
      <c r="JJ136" s="98">
        <f t="shared" si="255"/>
        <v>2.1599999999999999E-4</v>
      </c>
      <c r="JK136" s="10"/>
      <c r="JM136" s="10"/>
      <c r="JN136" s="12"/>
      <c r="JO136" s="12"/>
      <c r="JP136" s="12"/>
      <c r="JQ136" s="12"/>
      <c r="JR136" s="10"/>
      <c r="JS136" s="12"/>
      <c r="JT136" s="12"/>
      <c r="JU136" s="12"/>
      <c r="JV136" s="12"/>
      <c r="JW136" s="12"/>
      <c r="JX136" s="10"/>
      <c r="JY136" s="10"/>
      <c r="JZ136" s="10"/>
      <c r="KA136" s="10"/>
      <c r="KB136" s="10"/>
      <c r="KC136" s="10"/>
      <c r="KD136" s="10"/>
      <c r="KE136" s="10"/>
      <c r="KF136" s="10"/>
      <c r="KG136" s="10"/>
      <c r="KH136" s="10"/>
      <c r="KI136" s="10"/>
      <c r="KJ136" s="10"/>
      <c r="KK136" s="10"/>
      <c r="KL136" s="10"/>
      <c r="KM136" s="10"/>
      <c r="KN136" s="10"/>
      <c r="KO136" s="10"/>
      <c r="KP136" s="10"/>
      <c r="KQ136" s="10"/>
      <c r="KR136" s="10"/>
      <c r="KS136" s="10"/>
      <c r="KT136" s="10"/>
      <c r="KU136" s="10"/>
      <c r="KV136" s="10"/>
      <c r="KW136" s="10"/>
      <c r="KX136" s="10"/>
      <c r="KY136" s="10"/>
      <c r="KZ136" s="10"/>
    </row>
    <row r="137" spans="1:312" outlineLevel="1">
      <c r="A137" s="10"/>
      <c r="B137" s="43" t="s">
        <v>162</v>
      </c>
      <c r="C137" s="94" t="s">
        <v>0</v>
      </c>
      <c r="D137" s="52">
        <v>0</v>
      </c>
      <c r="E137" s="12"/>
      <c r="F137" s="91">
        <f>SUMPRODUCT(F$3:F$58,$KI$3:$KI$58)</f>
        <v>0</v>
      </c>
      <c r="G137" s="91">
        <f>SUMPRODUCT(G$3:G$58,$KI$3:$KI$58)</f>
        <v>0</v>
      </c>
      <c r="H137" s="10"/>
      <c r="I137" s="91">
        <f t="shared" ref="I137:BT137" si="286">SUMPRODUCT(I$3:I$58,$KI$3:$KI$58)</f>
        <v>0</v>
      </c>
      <c r="J137" s="91">
        <f t="shared" si="286"/>
        <v>0</v>
      </c>
      <c r="K137" s="91">
        <f t="shared" si="286"/>
        <v>0</v>
      </c>
      <c r="L137" s="91">
        <f t="shared" si="286"/>
        <v>0</v>
      </c>
      <c r="M137" s="91">
        <f t="shared" si="286"/>
        <v>0</v>
      </c>
      <c r="N137" s="91">
        <f t="shared" si="286"/>
        <v>0</v>
      </c>
      <c r="O137" s="91">
        <f t="shared" si="286"/>
        <v>0</v>
      </c>
      <c r="P137" s="91">
        <f t="shared" si="286"/>
        <v>0</v>
      </c>
      <c r="Q137" s="91">
        <f t="shared" si="286"/>
        <v>0</v>
      </c>
      <c r="R137" s="91">
        <f t="shared" si="286"/>
        <v>0</v>
      </c>
      <c r="S137" s="91">
        <f t="shared" si="286"/>
        <v>0</v>
      </c>
      <c r="T137" s="91">
        <f t="shared" si="286"/>
        <v>0</v>
      </c>
      <c r="U137" s="91">
        <f t="shared" si="286"/>
        <v>0</v>
      </c>
      <c r="V137" s="91">
        <f t="shared" si="286"/>
        <v>0</v>
      </c>
      <c r="W137" s="91">
        <f t="shared" si="286"/>
        <v>0</v>
      </c>
      <c r="X137" s="91">
        <f t="shared" si="286"/>
        <v>0</v>
      </c>
      <c r="Y137" s="91">
        <f t="shared" si="286"/>
        <v>0</v>
      </c>
      <c r="Z137" s="91">
        <f t="shared" si="286"/>
        <v>0</v>
      </c>
      <c r="AA137" s="91">
        <f t="shared" si="286"/>
        <v>0</v>
      </c>
      <c r="AB137" s="91">
        <f t="shared" si="286"/>
        <v>0</v>
      </c>
      <c r="AC137" s="91">
        <f t="shared" si="286"/>
        <v>0</v>
      </c>
      <c r="AD137" s="91">
        <f t="shared" si="286"/>
        <v>0</v>
      </c>
      <c r="AE137" s="91">
        <f t="shared" si="286"/>
        <v>0</v>
      </c>
      <c r="AF137" s="91">
        <f t="shared" si="286"/>
        <v>0</v>
      </c>
      <c r="AG137" s="91">
        <f t="shared" si="286"/>
        <v>0</v>
      </c>
      <c r="AH137" s="91">
        <f t="shared" si="286"/>
        <v>0</v>
      </c>
      <c r="AI137" s="91">
        <f t="shared" si="286"/>
        <v>0</v>
      </c>
      <c r="AJ137" s="91">
        <f t="shared" si="286"/>
        <v>0</v>
      </c>
      <c r="AK137" s="91">
        <f t="shared" si="286"/>
        <v>0</v>
      </c>
      <c r="AL137" s="91">
        <f t="shared" si="286"/>
        <v>0</v>
      </c>
      <c r="AM137" s="91">
        <f t="shared" si="286"/>
        <v>0</v>
      </c>
      <c r="AN137" s="91">
        <f t="shared" si="286"/>
        <v>0</v>
      </c>
      <c r="AO137" s="91">
        <f t="shared" si="286"/>
        <v>0</v>
      </c>
      <c r="AP137" s="91">
        <f t="shared" si="286"/>
        <v>0</v>
      </c>
      <c r="AQ137" s="91">
        <f t="shared" si="286"/>
        <v>0</v>
      </c>
      <c r="AR137" s="91">
        <f t="shared" si="286"/>
        <v>0</v>
      </c>
      <c r="AS137" s="91">
        <f t="shared" si="286"/>
        <v>0</v>
      </c>
      <c r="AT137" s="91">
        <f t="shared" si="286"/>
        <v>0</v>
      </c>
      <c r="AU137" s="91">
        <f t="shared" si="286"/>
        <v>0</v>
      </c>
      <c r="AV137" s="91">
        <f t="shared" si="286"/>
        <v>0</v>
      </c>
      <c r="AW137" s="91">
        <f t="shared" si="286"/>
        <v>0</v>
      </c>
      <c r="AX137" s="91">
        <f t="shared" si="286"/>
        <v>0</v>
      </c>
      <c r="AY137" s="91">
        <f t="shared" si="286"/>
        <v>0</v>
      </c>
      <c r="AZ137" s="91">
        <f t="shared" si="286"/>
        <v>0</v>
      </c>
      <c r="BA137" s="91">
        <f t="shared" si="286"/>
        <v>0</v>
      </c>
      <c r="BB137" s="91">
        <f t="shared" si="286"/>
        <v>0</v>
      </c>
      <c r="BC137" s="91">
        <f t="shared" si="286"/>
        <v>0</v>
      </c>
      <c r="BD137" s="91">
        <f t="shared" si="286"/>
        <v>0</v>
      </c>
      <c r="BE137" s="91">
        <f t="shared" si="286"/>
        <v>0</v>
      </c>
      <c r="BF137" s="91">
        <f t="shared" si="286"/>
        <v>0</v>
      </c>
      <c r="BG137" s="91">
        <f t="shared" si="286"/>
        <v>0</v>
      </c>
      <c r="BH137" s="91">
        <f t="shared" si="286"/>
        <v>0</v>
      </c>
      <c r="BI137" s="91">
        <f t="shared" si="286"/>
        <v>0</v>
      </c>
      <c r="BJ137" s="91">
        <f t="shared" si="286"/>
        <v>0</v>
      </c>
      <c r="BK137" s="91">
        <f t="shared" si="286"/>
        <v>0</v>
      </c>
      <c r="BL137" s="91">
        <f t="shared" si="286"/>
        <v>0</v>
      </c>
      <c r="BM137" s="91">
        <f t="shared" si="286"/>
        <v>0</v>
      </c>
      <c r="BN137" s="91">
        <f t="shared" si="286"/>
        <v>0</v>
      </c>
      <c r="BO137" s="91">
        <f t="shared" si="286"/>
        <v>0</v>
      </c>
      <c r="BP137" s="91">
        <f t="shared" si="286"/>
        <v>0</v>
      </c>
      <c r="BQ137" s="91">
        <f t="shared" si="286"/>
        <v>0</v>
      </c>
      <c r="BR137" s="91">
        <f t="shared" si="286"/>
        <v>0</v>
      </c>
      <c r="BS137" s="91">
        <f t="shared" si="286"/>
        <v>0</v>
      </c>
      <c r="BT137" s="91">
        <f t="shared" si="286"/>
        <v>0</v>
      </c>
      <c r="BU137" s="91">
        <f t="shared" ref="BU137:EF137" si="287">SUMPRODUCT(BU$3:BU$58,$KI$3:$KI$58)</f>
        <v>0</v>
      </c>
      <c r="BV137" s="91">
        <f t="shared" si="287"/>
        <v>0</v>
      </c>
      <c r="BW137" s="91">
        <f t="shared" si="287"/>
        <v>0</v>
      </c>
      <c r="BX137" s="91">
        <f t="shared" si="287"/>
        <v>0</v>
      </c>
      <c r="BY137" s="91">
        <f t="shared" si="287"/>
        <v>0</v>
      </c>
      <c r="BZ137" s="91">
        <f t="shared" si="287"/>
        <v>0</v>
      </c>
      <c r="CA137" s="91">
        <f t="shared" si="287"/>
        <v>0</v>
      </c>
      <c r="CB137" s="91">
        <f t="shared" si="287"/>
        <v>0</v>
      </c>
      <c r="CC137" s="91">
        <f t="shared" si="287"/>
        <v>0</v>
      </c>
      <c r="CD137" s="91">
        <f t="shared" si="287"/>
        <v>0</v>
      </c>
      <c r="CE137" s="91">
        <f t="shared" si="287"/>
        <v>0</v>
      </c>
      <c r="CF137" s="91">
        <f t="shared" si="287"/>
        <v>0</v>
      </c>
      <c r="CG137" s="91">
        <f t="shared" si="287"/>
        <v>0</v>
      </c>
      <c r="CH137" s="91">
        <f t="shared" si="287"/>
        <v>0</v>
      </c>
      <c r="CI137" s="91">
        <f t="shared" si="287"/>
        <v>0</v>
      </c>
      <c r="CJ137" s="91">
        <f t="shared" si="287"/>
        <v>0</v>
      </c>
      <c r="CK137" s="91">
        <f t="shared" si="287"/>
        <v>0</v>
      </c>
      <c r="CL137" s="91">
        <f t="shared" si="287"/>
        <v>0</v>
      </c>
      <c r="CM137" s="91">
        <f t="shared" si="287"/>
        <v>0</v>
      </c>
      <c r="CN137" s="91">
        <f t="shared" si="287"/>
        <v>0</v>
      </c>
      <c r="CO137" s="91">
        <f t="shared" si="287"/>
        <v>0</v>
      </c>
      <c r="CP137" s="91">
        <f t="shared" si="287"/>
        <v>0</v>
      </c>
      <c r="CQ137" s="91">
        <f t="shared" si="287"/>
        <v>0</v>
      </c>
      <c r="CR137" s="91">
        <f t="shared" si="287"/>
        <v>0</v>
      </c>
      <c r="CS137" s="91">
        <f t="shared" si="287"/>
        <v>0</v>
      </c>
      <c r="CT137" s="91">
        <f t="shared" si="287"/>
        <v>0</v>
      </c>
      <c r="CU137" s="91">
        <f t="shared" si="287"/>
        <v>0</v>
      </c>
      <c r="CV137" s="91">
        <f t="shared" si="287"/>
        <v>0</v>
      </c>
      <c r="CW137" s="91">
        <f t="shared" si="287"/>
        <v>0</v>
      </c>
      <c r="CX137" s="91">
        <f t="shared" si="287"/>
        <v>0</v>
      </c>
      <c r="CY137" s="91">
        <f t="shared" si="287"/>
        <v>0</v>
      </c>
      <c r="CZ137" s="91">
        <f t="shared" si="287"/>
        <v>0</v>
      </c>
      <c r="DA137" s="91">
        <f t="shared" si="287"/>
        <v>0</v>
      </c>
      <c r="DB137" s="91">
        <f t="shared" si="287"/>
        <v>0</v>
      </c>
      <c r="DC137" s="91">
        <f t="shared" si="287"/>
        <v>0</v>
      </c>
      <c r="DD137" s="91">
        <f t="shared" si="287"/>
        <v>0</v>
      </c>
      <c r="DE137" s="91">
        <f t="shared" si="287"/>
        <v>0</v>
      </c>
      <c r="DF137" s="91">
        <f t="shared" si="287"/>
        <v>0</v>
      </c>
      <c r="DG137" s="91">
        <f t="shared" si="287"/>
        <v>0</v>
      </c>
      <c r="DH137" s="91">
        <f t="shared" si="287"/>
        <v>0</v>
      </c>
      <c r="DI137" s="91">
        <f t="shared" si="287"/>
        <v>0</v>
      </c>
      <c r="DJ137" s="91">
        <f t="shared" si="287"/>
        <v>0</v>
      </c>
      <c r="DK137" s="91">
        <f t="shared" si="287"/>
        <v>0</v>
      </c>
      <c r="DL137" s="91">
        <f t="shared" si="287"/>
        <v>0</v>
      </c>
      <c r="DM137" s="91">
        <f t="shared" si="287"/>
        <v>0</v>
      </c>
      <c r="DN137" s="91">
        <f t="shared" si="287"/>
        <v>0</v>
      </c>
      <c r="DO137" s="91">
        <f t="shared" si="287"/>
        <v>0</v>
      </c>
      <c r="DP137" s="91">
        <f t="shared" si="287"/>
        <v>0</v>
      </c>
      <c r="DQ137" s="91">
        <f t="shared" si="287"/>
        <v>0</v>
      </c>
      <c r="DR137" s="91">
        <f t="shared" si="287"/>
        <v>0</v>
      </c>
      <c r="DS137" s="91">
        <f t="shared" si="287"/>
        <v>0</v>
      </c>
      <c r="DT137" s="91">
        <f t="shared" si="287"/>
        <v>0</v>
      </c>
      <c r="DU137" s="91">
        <f t="shared" si="287"/>
        <v>0</v>
      </c>
      <c r="DV137" s="91">
        <f t="shared" si="287"/>
        <v>0</v>
      </c>
      <c r="DW137" s="91">
        <f t="shared" si="287"/>
        <v>0</v>
      </c>
      <c r="DX137" s="91">
        <f t="shared" si="287"/>
        <v>0</v>
      </c>
      <c r="DY137" s="91">
        <f t="shared" si="287"/>
        <v>0</v>
      </c>
      <c r="DZ137" s="91">
        <f t="shared" si="287"/>
        <v>0</v>
      </c>
      <c r="EA137" s="91">
        <f t="shared" si="287"/>
        <v>0</v>
      </c>
      <c r="EB137" s="91">
        <f t="shared" si="287"/>
        <v>0</v>
      </c>
      <c r="EC137" s="91">
        <f t="shared" si="287"/>
        <v>0</v>
      </c>
      <c r="ED137" s="91">
        <f t="shared" si="287"/>
        <v>0</v>
      </c>
      <c r="EE137" s="91">
        <f t="shared" si="287"/>
        <v>0</v>
      </c>
      <c r="EF137" s="91">
        <f t="shared" si="287"/>
        <v>0</v>
      </c>
      <c r="EG137" s="91">
        <f t="shared" ref="EG137:GR137" si="288">SUMPRODUCT(EG$3:EG$58,$KI$3:$KI$58)</f>
        <v>0</v>
      </c>
      <c r="EH137" s="91">
        <f t="shared" si="288"/>
        <v>0</v>
      </c>
      <c r="EI137" s="91">
        <f t="shared" si="288"/>
        <v>0</v>
      </c>
      <c r="EJ137" s="91">
        <f t="shared" si="288"/>
        <v>0</v>
      </c>
      <c r="EK137" s="91">
        <f t="shared" si="288"/>
        <v>0</v>
      </c>
      <c r="EL137" s="91">
        <f t="shared" si="288"/>
        <v>0</v>
      </c>
      <c r="EM137" s="91">
        <f t="shared" si="288"/>
        <v>0</v>
      </c>
      <c r="EN137" s="91">
        <f t="shared" si="288"/>
        <v>0</v>
      </c>
      <c r="EO137" s="91">
        <f t="shared" si="288"/>
        <v>0</v>
      </c>
      <c r="EP137" s="91">
        <f t="shared" si="288"/>
        <v>0</v>
      </c>
      <c r="EQ137" s="91">
        <f t="shared" si="288"/>
        <v>0</v>
      </c>
      <c r="ER137" s="91">
        <f t="shared" si="288"/>
        <v>0</v>
      </c>
      <c r="ES137" s="91">
        <f t="shared" si="288"/>
        <v>0</v>
      </c>
      <c r="ET137" s="91">
        <f t="shared" si="288"/>
        <v>0</v>
      </c>
      <c r="EU137" s="91">
        <f t="shared" si="288"/>
        <v>0</v>
      </c>
      <c r="EV137" s="91">
        <f t="shared" si="288"/>
        <v>0</v>
      </c>
      <c r="EW137" s="91">
        <f t="shared" si="288"/>
        <v>0</v>
      </c>
      <c r="EX137" s="91">
        <f t="shared" si="288"/>
        <v>0</v>
      </c>
      <c r="EY137" s="91">
        <f t="shared" si="288"/>
        <v>0</v>
      </c>
      <c r="EZ137" s="91">
        <f t="shared" si="288"/>
        <v>0</v>
      </c>
      <c r="FA137" s="91">
        <f t="shared" si="288"/>
        <v>0</v>
      </c>
      <c r="FB137" s="91">
        <f t="shared" si="288"/>
        <v>0</v>
      </c>
      <c r="FC137" s="91">
        <f t="shared" si="288"/>
        <v>0</v>
      </c>
      <c r="FD137" s="91">
        <f t="shared" si="288"/>
        <v>0</v>
      </c>
      <c r="FE137" s="91">
        <f t="shared" si="288"/>
        <v>0</v>
      </c>
      <c r="FF137" s="91">
        <f t="shared" si="288"/>
        <v>0</v>
      </c>
      <c r="FG137" s="91">
        <f t="shared" si="288"/>
        <v>0</v>
      </c>
      <c r="FH137" s="91">
        <f t="shared" si="288"/>
        <v>0</v>
      </c>
      <c r="FI137" s="91">
        <f t="shared" si="288"/>
        <v>0</v>
      </c>
      <c r="FJ137" s="91">
        <f t="shared" si="288"/>
        <v>0</v>
      </c>
      <c r="FK137" s="91">
        <f t="shared" si="288"/>
        <v>0</v>
      </c>
      <c r="FL137" s="91">
        <f t="shared" si="288"/>
        <v>0</v>
      </c>
      <c r="FM137" s="91">
        <f t="shared" si="288"/>
        <v>0</v>
      </c>
      <c r="FN137" s="91">
        <f t="shared" si="288"/>
        <v>0</v>
      </c>
      <c r="FO137" s="91">
        <f t="shared" si="288"/>
        <v>0</v>
      </c>
      <c r="FP137" s="91">
        <f t="shared" si="288"/>
        <v>0</v>
      </c>
      <c r="FQ137" s="91">
        <f t="shared" si="288"/>
        <v>0</v>
      </c>
      <c r="FR137" s="91">
        <f t="shared" si="288"/>
        <v>0</v>
      </c>
      <c r="FS137" s="91">
        <f t="shared" si="288"/>
        <v>0</v>
      </c>
      <c r="FT137" s="91">
        <f t="shared" si="288"/>
        <v>0</v>
      </c>
      <c r="FU137" s="91">
        <f t="shared" si="288"/>
        <v>0</v>
      </c>
      <c r="FV137" s="91">
        <f t="shared" si="288"/>
        <v>0</v>
      </c>
      <c r="FW137" s="91">
        <f t="shared" si="288"/>
        <v>0</v>
      </c>
      <c r="FX137" s="91">
        <f t="shared" si="288"/>
        <v>0</v>
      </c>
      <c r="FY137" s="91">
        <f t="shared" si="288"/>
        <v>0</v>
      </c>
      <c r="FZ137" s="91">
        <f t="shared" si="288"/>
        <v>0</v>
      </c>
      <c r="GA137" s="91">
        <f t="shared" si="288"/>
        <v>0</v>
      </c>
      <c r="GB137" s="91">
        <f t="shared" si="288"/>
        <v>0</v>
      </c>
      <c r="GC137" s="91">
        <f t="shared" si="288"/>
        <v>0</v>
      </c>
      <c r="GD137" s="91">
        <f t="shared" si="288"/>
        <v>0</v>
      </c>
      <c r="GE137" s="91">
        <f t="shared" si="288"/>
        <v>0</v>
      </c>
      <c r="GF137" s="91">
        <f t="shared" si="288"/>
        <v>0</v>
      </c>
      <c r="GG137" s="91">
        <f t="shared" si="288"/>
        <v>0</v>
      </c>
      <c r="GH137" s="91">
        <f t="shared" si="288"/>
        <v>0</v>
      </c>
      <c r="GI137" s="91">
        <f t="shared" si="288"/>
        <v>0</v>
      </c>
      <c r="GJ137" s="91">
        <f t="shared" si="288"/>
        <v>0</v>
      </c>
      <c r="GK137" s="91">
        <f t="shared" si="288"/>
        <v>0</v>
      </c>
      <c r="GL137" s="91">
        <f t="shared" si="288"/>
        <v>0</v>
      </c>
      <c r="GM137" s="91">
        <f t="shared" si="288"/>
        <v>0</v>
      </c>
      <c r="GN137" s="91">
        <f t="shared" si="288"/>
        <v>0</v>
      </c>
      <c r="GO137" s="91">
        <f t="shared" si="288"/>
        <v>0</v>
      </c>
      <c r="GP137" s="91">
        <f t="shared" si="288"/>
        <v>0</v>
      </c>
      <c r="GQ137" s="91">
        <f t="shared" si="288"/>
        <v>0</v>
      </c>
      <c r="GR137" s="91">
        <f t="shared" si="288"/>
        <v>0</v>
      </c>
      <c r="GS137" s="91">
        <f t="shared" ref="GS137:IQ137" si="289">SUMPRODUCT(GS$3:GS$58,$KI$3:$KI$58)</f>
        <v>0</v>
      </c>
      <c r="GT137" s="91">
        <f t="shared" si="289"/>
        <v>0</v>
      </c>
      <c r="GU137" s="91">
        <f t="shared" si="289"/>
        <v>0</v>
      </c>
      <c r="GV137" s="91">
        <f t="shared" si="289"/>
        <v>0</v>
      </c>
      <c r="GW137" s="91">
        <f t="shared" si="289"/>
        <v>0</v>
      </c>
      <c r="GX137" s="91">
        <f t="shared" si="289"/>
        <v>0</v>
      </c>
      <c r="GY137" s="91">
        <f t="shared" si="289"/>
        <v>0</v>
      </c>
      <c r="GZ137" s="91">
        <f t="shared" si="289"/>
        <v>0</v>
      </c>
      <c r="HA137" s="91">
        <f t="shared" si="289"/>
        <v>0</v>
      </c>
      <c r="HB137" s="91">
        <f t="shared" si="289"/>
        <v>0</v>
      </c>
      <c r="HC137" s="91">
        <f t="shared" si="289"/>
        <v>0</v>
      </c>
      <c r="HD137" s="91">
        <f t="shared" si="289"/>
        <v>0</v>
      </c>
      <c r="HE137" s="91">
        <f t="shared" si="289"/>
        <v>0</v>
      </c>
      <c r="HF137" s="91">
        <f t="shared" si="289"/>
        <v>0</v>
      </c>
      <c r="HG137" s="91">
        <f t="shared" si="289"/>
        <v>0</v>
      </c>
      <c r="HH137" s="91">
        <f t="shared" si="289"/>
        <v>0</v>
      </c>
      <c r="HI137" s="91">
        <f t="shared" si="289"/>
        <v>0</v>
      </c>
      <c r="HJ137" s="91">
        <f t="shared" si="289"/>
        <v>0</v>
      </c>
      <c r="HK137" s="91">
        <f t="shared" si="289"/>
        <v>0</v>
      </c>
      <c r="HL137" s="91">
        <f t="shared" si="289"/>
        <v>0</v>
      </c>
      <c r="HM137" s="91">
        <f t="shared" si="289"/>
        <v>0</v>
      </c>
      <c r="HN137" s="91">
        <f t="shared" si="289"/>
        <v>0</v>
      </c>
      <c r="HO137" s="91">
        <f t="shared" si="289"/>
        <v>0</v>
      </c>
      <c r="HP137" s="91">
        <f t="shared" si="289"/>
        <v>0</v>
      </c>
      <c r="HQ137" s="91">
        <f t="shared" si="289"/>
        <v>0</v>
      </c>
      <c r="HR137" s="91">
        <f t="shared" si="289"/>
        <v>0</v>
      </c>
      <c r="HS137" s="91">
        <f t="shared" si="289"/>
        <v>0</v>
      </c>
      <c r="HT137" s="91">
        <f t="shared" si="289"/>
        <v>0</v>
      </c>
      <c r="HU137" s="91">
        <f t="shared" si="289"/>
        <v>0</v>
      </c>
      <c r="HV137" s="91">
        <f t="shared" si="289"/>
        <v>0</v>
      </c>
      <c r="HW137" s="91">
        <f t="shared" si="289"/>
        <v>0</v>
      </c>
      <c r="HX137" s="91">
        <f t="shared" si="289"/>
        <v>0</v>
      </c>
      <c r="HY137" s="91">
        <f t="shared" si="289"/>
        <v>0</v>
      </c>
      <c r="HZ137" s="91">
        <f t="shared" si="289"/>
        <v>0</v>
      </c>
      <c r="IA137" s="91">
        <f t="shared" si="289"/>
        <v>0</v>
      </c>
      <c r="IB137" s="91">
        <f t="shared" si="289"/>
        <v>0</v>
      </c>
      <c r="IC137" s="91">
        <f t="shared" si="289"/>
        <v>0</v>
      </c>
      <c r="ID137" s="91">
        <f t="shared" si="289"/>
        <v>0</v>
      </c>
      <c r="IE137" s="91">
        <f t="shared" si="289"/>
        <v>0</v>
      </c>
      <c r="IF137" s="91">
        <f t="shared" si="289"/>
        <v>0</v>
      </c>
      <c r="IG137" s="91">
        <f t="shared" si="289"/>
        <v>0</v>
      </c>
      <c r="IH137" s="91">
        <f t="shared" si="289"/>
        <v>0</v>
      </c>
      <c r="II137" s="91">
        <f t="shared" si="289"/>
        <v>0</v>
      </c>
      <c r="IJ137" s="91">
        <f t="shared" si="289"/>
        <v>0</v>
      </c>
      <c r="IK137" s="91">
        <f t="shared" si="289"/>
        <v>0</v>
      </c>
      <c r="IL137" s="91">
        <f t="shared" si="289"/>
        <v>0</v>
      </c>
      <c r="IM137" s="91">
        <f t="shared" si="289"/>
        <v>0</v>
      </c>
      <c r="IN137" s="91">
        <f t="shared" si="289"/>
        <v>0</v>
      </c>
      <c r="IO137" s="91">
        <f t="shared" si="289"/>
        <v>0</v>
      </c>
      <c r="IP137" s="91">
        <f t="shared" si="289"/>
        <v>0</v>
      </c>
      <c r="IQ137" s="91">
        <f t="shared" si="289"/>
        <v>0</v>
      </c>
      <c r="IR137" s="10"/>
      <c r="IS137" s="10"/>
      <c r="IT137" s="91">
        <f t="shared" ref="IT137:IZ137" si="290">SUMPRODUCT(IT$3:IT$58,$KI$3:$KI$58)</f>
        <v>0</v>
      </c>
      <c r="IU137" s="91">
        <f t="shared" si="290"/>
        <v>0</v>
      </c>
      <c r="IV137" s="91">
        <f t="shared" si="290"/>
        <v>0</v>
      </c>
      <c r="IW137" s="91">
        <f t="shared" si="290"/>
        <v>0</v>
      </c>
      <c r="IX137" s="91">
        <f t="shared" si="290"/>
        <v>0</v>
      </c>
      <c r="IY137" s="91">
        <f t="shared" si="290"/>
        <v>0</v>
      </c>
      <c r="IZ137" s="91">
        <f t="shared" si="290"/>
        <v>0</v>
      </c>
      <c r="JA137" s="10"/>
      <c r="JB137" s="91">
        <f t="shared" ref="JB137:JH137" si="291">SUMPRODUCT(JB$3:JB$58,$KI$3:$KI$58)</f>
        <v>0</v>
      </c>
      <c r="JC137" s="91">
        <f t="shared" si="291"/>
        <v>0</v>
      </c>
      <c r="JD137" s="91">
        <f t="shared" si="291"/>
        <v>0</v>
      </c>
      <c r="JE137" s="91">
        <f t="shared" si="291"/>
        <v>0</v>
      </c>
      <c r="JF137" s="91">
        <f t="shared" si="291"/>
        <v>0</v>
      </c>
      <c r="JG137" s="91">
        <f t="shared" si="291"/>
        <v>0</v>
      </c>
      <c r="JH137" s="91">
        <f t="shared" si="291"/>
        <v>0</v>
      </c>
      <c r="JI137" s="10"/>
      <c r="JJ137" s="91">
        <f t="shared" si="255"/>
        <v>0</v>
      </c>
      <c r="JK137" s="10"/>
      <c r="JM137" s="10"/>
      <c r="JN137" s="12"/>
      <c r="JO137" s="12"/>
      <c r="JP137" s="12"/>
      <c r="JQ137" s="12"/>
      <c r="JR137" s="10"/>
      <c r="JS137" s="12"/>
      <c r="JT137" s="12"/>
      <c r="JU137" s="12"/>
      <c r="JV137" s="12"/>
      <c r="JW137" s="12"/>
      <c r="JX137" s="10"/>
      <c r="JY137" s="10"/>
      <c r="JZ137" s="10"/>
      <c r="KA137" s="10"/>
      <c r="KB137" s="10"/>
      <c r="KC137" s="10"/>
      <c r="KD137" s="10"/>
      <c r="KE137" s="10"/>
      <c r="KF137" s="10"/>
      <c r="KG137" s="10"/>
      <c r="KH137" s="10"/>
      <c r="KI137" s="10"/>
      <c r="KJ137" s="10"/>
      <c r="KK137" s="10"/>
      <c r="KL137" s="10"/>
      <c r="KM137" s="10"/>
      <c r="KN137" s="10"/>
      <c r="KO137" s="10"/>
      <c r="KP137" s="10"/>
      <c r="KQ137" s="10"/>
      <c r="KR137" s="10"/>
      <c r="KS137" s="10"/>
      <c r="KT137" s="10"/>
      <c r="KU137" s="10"/>
      <c r="KV137" s="10"/>
      <c r="KW137" s="10"/>
      <c r="KX137" s="10"/>
      <c r="KY137" s="10"/>
      <c r="KZ137" s="10"/>
    </row>
    <row r="138" spans="1:312" outlineLevel="1">
      <c r="A138" s="10"/>
      <c r="B138" s="44" t="s">
        <v>92</v>
      </c>
      <c r="C138" s="53" t="s">
        <v>273</v>
      </c>
      <c r="D138" s="53">
        <v>0.06</v>
      </c>
      <c r="E138" s="12"/>
      <c r="F138" s="98">
        <f>SUMPRODUCT(F$3:F$58,$KL$3:$KL$58)</f>
        <v>0</v>
      </c>
      <c r="G138" s="98">
        <f>SUMPRODUCT(G$3:G$58,$KL$3:$KL$58)</f>
        <v>6.0000000000000006E-4</v>
      </c>
      <c r="H138" s="10"/>
      <c r="I138" s="98">
        <f t="shared" ref="I138:BT138" si="292">SUMPRODUCT(I$3:I$58,$KL$3:$KL$58)</f>
        <v>6.0000000000211412E-2</v>
      </c>
      <c r="J138" s="98">
        <f t="shared" si="292"/>
        <v>5.9999999999969612E-2</v>
      </c>
      <c r="K138" s="98">
        <f t="shared" si="292"/>
        <v>6.000000000002613E-2</v>
      </c>
      <c r="L138" s="98">
        <f t="shared" si="292"/>
        <v>6.000000000180658E-2</v>
      </c>
      <c r="M138" s="98">
        <f t="shared" si="292"/>
        <v>5.9999999996631088E-2</v>
      </c>
      <c r="N138" s="98">
        <f t="shared" si="292"/>
        <v>5.9999999997787039E-2</v>
      </c>
      <c r="O138" s="98">
        <f t="shared" si="292"/>
        <v>5.9999999999789992E-2</v>
      </c>
      <c r="P138" s="98">
        <f t="shared" si="292"/>
        <v>5.9999999999861518E-2</v>
      </c>
      <c r="Q138" s="98">
        <f t="shared" si="292"/>
        <v>5.999999999994237E-2</v>
      </c>
      <c r="R138" s="98">
        <f t="shared" si="292"/>
        <v>5.9999999999960897E-2</v>
      </c>
      <c r="S138" s="98">
        <f t="shared" si="292"/>
        <v>5.9999999999955471E-2</v>
      </c>
      <c r="T138" s="98">
        <f t="shared" si="292"/>
        <v>5.9999999999951537E-2</v>
      </c>
      <c r="U138" s="98">
        <f t="shared" si="292"/>
        <v>5.9999999999993808E-2</v>
      </c>
      <c r="V138" s="98">
        <f t="shared" si="292"/>
        <v>5.9999999999991581E-2</v>
      </c>
      <c r="W138" s="98">
        <f t="shared" si="292"/>
        <v>5.9999999999808172E-2</v>
      </c>
      <c r="X138" s="98">
        <f t="shared" si="292"/>
        <v>7.9999999999961338E-2</v>
      </c>
      <c r="Y138" s="98">
        <f t="shared" si="292"/>
        <v>7.9999999999969332E-2</v>
      </c>
      <c r="Z138" s="98">
        <f t="shared" si="292"/>
        <v>8.0000000005899116E-2</v>
      </c>
      <c r="AA138" s="98">
        <f t="shared" si="292"/>
        <v>6.0000000000204071E-2</v>
      </c>
      <c r="AB138" s="98">
        <f t="shared" si="292"/>
        <v>6.0000000000016422E-2</v>
      </c>
      <c r="AC138" s="98">
        <f t="shared" si="292"/>
        <v>5.9999999999967357E-2</v>
      </c>
      <c r="AD138" s="98">
        <f t="shared" si="292"/>
        <v>5.9999999999861262E-2</v>
      </c>
      <c r="AE138" s="98">
        <f t="shared" si="292"/>
        <v>5.9999999999823972E-2</v>
      </c>
      <c r="AF138" s="98">
        <f t="shared" si="292"/>
        <v>5.9999999999807797E-2</v>
      </c>
      <c r="AG138" s="98">
        <f t="shared" si="292"/>
        <v>8.0000000000169269E-2</v>
      </c>
      <c r="AH138" s="98">
        <f t="shared" si="292"/>
        <v>8.0000000000191585E-2</v>
      </c>
      <c r="AI138" s="98">
        <f t="shared" si="292"/>
        <v>8.0000000000105778E-2</v>
      </c>
      <c r="AJ138" s="98">
        <f t="shared" si="292"/>
        <v>8.0000000000031199E-2</v>
      </c>
      <c r="AK138" s="98">
        <f t="shared" si="292"/>
        <v>8.0000000000291477E-2</v>
      </c>
      <c r="AL138" s="98">
        <f t="shared" si="292"/>
        <v>8.0000000000387178E-2</v>
      </c>
      <c r="AM138" s="98">
        <f t="shared" si="292"/>
        <v>8.0000000002488844E-2</v>
      </c>
      <c r="AN138" s="98">
        <f t="shared" si="292"/>
        <v>8.0000000001708066E-2</v>
      </c>
      <c r="AO138" s="98">
        <f t="shared" si="292"/>
        <v>8.0000000001119162E-2</v>
      </c>
      <c r="AP138" s="98">
        <f t="shared" si="292"/>
        <v>7.9999999999985277E-2</v>
      </c>
      <c r="AQ138" s="98">
        <f t="shared" si="292"/>
        <v>8.0000000000000709E-2</v>
      </c>
      <c r="AR138" s="98">
        <f t="shared" si="292"/>
        <v>8.0000000000010535E-2</v>
      </c>
      <c r="AS138" s="98">
        <f t="shared" si="292"/>
        <v>8.0000000000037375E-2</v>
      </c>
      <c r="AT138" s="98">
        <f t="shared" si="292"/>
        <v>8.0000000000020846E-2</v>
      </c>
      <c r="AU138" s="98">
        <f t="shared" si="292"/>
        <v>8.0000000000102378E-2</v>
      </c>
      <c r="AV138" s="98">
        <f t="shared" si="292"/>
        <v>8.0000000000002097E-2</v>
      </c>
      <c r="AW138" s="98">
        <f t="shared" si="292"/>
        <v>8.0000000000004831E-2</v>
      </c>
      <c r="AX138" s="98">
        <f t="shared" si="292"/>
        <v>8.0000000000018723E-2</v>
      </c>
      <c r="AY138" s="98">
        <f t="shared" si="292"/>
        <v>8.000000000010879E-2</v>
      </c>
      <c r="AZ138" s="98">
        <f t="shared" si="292"/>
        <v>8.0000000000260182E-2</v>
      </c>
      <c r="BA138" s="98">
        <f t="shared" si="292"/>
        <v>8.0000000000731458E-2</v>
      </c>
      <c r="BB138" s="98">
        <f t="shared" si="292"/>
        <v>7.5384615392848464E-2</v>
      </c>
      <c r="BC138" s="98">
        <f t="shared" si="292"/>
        <v>7.5384615360873403E-2</v>
      </c>
      <c r="BD138" s="98">
        <f t="shared" si="292"/>
        <v>7.538461536023898E-2</v>
      </c>
      <c r="BE138" s="98">
        <f t="shared" si="292"/>
        <v>6.0000000000898203E-2</v>
      </c>
      <c r="BF138" s="98">
        <f t="shared" si="292"/>
        <v>6.0000000002634328E-2</v>
      </c>
      <c r="BG138" s="98">
        <f t="shared" si="292"/>
        <v>6.0000000000010677E-2</v>
      </c>
      <c r="BH138" s="98">
        <f t="shared" si="292"/>
        <v>5.9999999999548047E-2</v>
      </c>
      <c r="BI138" s="98">
        <f t="shared" si="292"/>
        <v>6.0000000001433899E-2</v>
      </c>
      <c r="BJ138" s="98">
        <f t="shared" si="292"/>
        <v>6.0000000001187409E-2</v>
      </c>
      <c r="BK138" s="98">
        <f t="shared" si="292"/>
        <v>5.9999999999973651E-2</v>
      </c>
      <c r="BL138" s="98">
        <f t="shared" si="292"/>
        <v>6.0000000003031718E-2</v>
      </c>
      <c r="BM138" s="98">
        <f t="shared" si="292"/>
        <v>6.0000000005302076E-2</v>
      </c>
      <c r="BN138" s="98">
        <f t="shared" si="292"/>
        <v>6.9348487449527568E-2</v>
      </c>
      <c r="BO138" s="98">
        <f t="shared" si="292"/>
        <v>6.9348487450365717E-2</v>
      </c>
      <c r="BP138" s="98">
        <f t="shared" si="292"/>
        <v>6.934848745070496E-2</v>
      </c>
      <c r="BQ138" s="98">
        <f t="shared" si="292"/>
        <v>6.0000000001092742E-2</v>
      </c>
      <c r="BR138" s="98">
        <f t="shared" si="292"/>
        <v>6.0000000001707861E-2</v>
      </c>
      <c r="BS138" s="98">
        <f t="shared" si="292"/>
        <v>6.0000000001210772E-2</v>
      </c>
      <c r="BT138" s="98">
        <f t="shared" si="292"/>
        <v>6.6089096936441896E-2</v>
      </c>
      <c r="BU138" s="98">
        <f t="shared" ref="BU138:EF138" si="293">SUMPRODUCT(BU$3:BU$58,$KL$3:$KL$58)</f>
        <v>6.6089096936922775E-2</v>
      </c>
      <c r="BV138" s="98">
        <f t="shared" si="293"/>
        <v>6.6089096938506953E-2</v>
      </c>
      <c r="BW138" s="98">
        <f t="shared" si="293"/>
        <v>6.0000000000871787E-2</v>
      </c>
      <c r="BX138" s="98">
        <f t="shared" si="293"/>
        <v>6.000000000057934E-2</v>
      </c>
      <c r="BY138" s="98">
        <f t="shared" si="293"/>
        <v>6.0000000001854362E-2</v>
      </c>
      <c r="BZ138" s="98">
        <f t="shared" si="293"/>
        <v>6.0000000001081764E-2</v>
      </c>
      <c r="CA138" s="98">
        <f t="shared" si="293"/>
        <v>6.0000000000943063E-2</v>
      </c>
      <c r="CB138" s="98">
        <f t="shared" si="293"/>
        <v>6.0000000000773795E-2</v>
      </c>
      <c r="CC138" s="98">
        <f t="shared" si="293"/>
        <v>6.0000000005452608E-2</v>
      </c>
      <c r="CD138" s="98">
        <f t="shared" si="293"/>
        <v>6.0000000003981327E-2</v>
      </c>
      <c r="CE138" s="98">
        <f t="shared" si="293"/>
        <v>6.0000000002966854E-2</v>
      </c>
      <c r="CF138" s="98">
        <f t="shared" si="293"/>
        <v>6.000000000285155E-2</v>
      </c>
      <c r="CG138" s="98">
        <f t="shared" si="293"/>
        <v>6.0000000001606262E-2</v>
      </c>
      <c r="CH138" s="98">
        <f t="shared" si="293"/>
        <v>5.9999999997470591E-2</v>
      </c>
      <c r="CI138" s="98">
        <f t="shared" si="293"/>
        <v>6.0000000002588927E-2</v>
      </c>
      <c r="CJ138" s="98">
        <f t="shared" si="293"/>
        <v>6.0000000000201864E-2</v>
      </c>
      <c r="CK138" s="98">
        <f t="shared" si="293"/>
        <v>6.0000000000097954E-2</v>
      </c>
      <c r="CL138" s="98">
        <f t="shared" si="293"/>
        <v>6.0000000056493218E-2</v>
      </c>
      <c r="CM138" s="98">
        <f t="shared" si="293"/>
        <v>6.0000000003837858E-2</v>
      </c>
      <c r="CN138" s="98">
        <f t="shared" si="293"/>
        <v>5.9999999983512367E-2</v>
      </c>
      <c r="CO138" s="98">
        <f t="shared" si="293"/>
        <v>6.4738669891651932E-2</v>
      </c>
      <c r="CP138" s="98">
        <f t="shared" si="293"/>
        <v>6.4738669892478437E-2</v>
      </c>
      <c r="CQ138" s="98">
        <f t="shared" si="293"/>
        <v>6.4738669897248552E-2</v>
      </c>
      <c r="CR138" s="98">
        <f t="shared" si="293"/>
        <v>6.0000000034773536E-2</v>
      </c>
      <c r="CS138" s="98">
        <f t="shared" si="293"/>
        <v>6.0000000023403846E-2</v>
      </c>
      <c r="CT138" s="98">
        <f t="shared" si="293"/>
        <v>6.0000000015558767E-2</v>
      </c>
      <c r="CU138" s="98">
        <f t="shared" si="293"/>
        <v>6.0000000017295274E-2</v>
      </c>
      <c r="CV138" s="98">
        <f t="shared" si="293"/>
        <v>6.0000000012621457E-2</v>
      </c>
      <c r="CW138" s="98">
        <f t="shared" si="293"/>
        <v>6.0000000008669688E-2</v>
      </c>
      <c r="CX138" s="98">
        <f t="shared" si="293"/>
        <v>7.999999999809046E-2</v>
      </c>
      <c r="CY138" s="98">
        <f t="shared" si="293"/>
        <v>7.9999999998215082E-2</v>
      </c>
      <c r="CZ138" s="98">
        <f t="shared" si="293"/>
        <v>7.9999999998435239E-2</v>
      </c>
      <c r="DA138" s="98">
        <f t="shared" si="293"/>
        <v>7.9999999995052459E-2</v>
      </c>
      <c r="DB138" s="98">
        <f t="shared" si="293"/>
        <v>7.9999999996050411E-2</v>
      </c>
      <c r="DC138" s="98">
        <f t="shared" si="293"/>
        <v>7.9999999997314108E-2</v>
      </c>
      <c r="DD138" s="98">
        <f t="shared" si="293"/>
        <v>7.9999999999973162E-2</v>
      </c>
      <c r="DE138" s="98">
        <f t="shared" si="293"/>
        <v>7.9999999999493213E-2</v>
      </c>
      <c r="DF138" s="98">
        <f t="shared" si="293"/>
        <v>8.0000000000574514E-2</v>
      </c>
      <c r="DG138" s="98">
        <f t="shared" si="293"/>
        <v>7.9999999987770631E-2</v>
      </c>
      <c r="DH138" s="98">
        <f t="shared" si="293"/>
        <v>7.9999999991517246E-2</v>
      </c>
      <c r="DI138" s="98">
        <f t="shared" si="293"/>
        <v>7.9999999994133097E-2</v>
      </c>
      <c r="DJ138" s="98">
        <f t="shared" si="293"/>
        <v>8.0000000000016391E-2</v>
      </c>
      <c r="DK138" s="98">
        <f t="shared" si="293"/>
        <v>8.0000000000245763E-2</v>
      </c>
      <c r="DL138" s="98">
        <f t="shared" si="293"/>
        <v>8.0000000000099811E-2</v>
      </c>
      <c r="DM138" s="98">
        <f t="shared" si="293"/>
        <v>8.0000000000172891E-2</v>
      </c>
      <c r="DN138" s="98">
        <f t="shared" si="293"/>
        <v>8.0000000000183508E-2</v>
      </c>
      <c r="DO138" s="98">
        <f t="shared" si="293"/>
        <v>8.0000000000520613E-2</v>
      </c>
      <c r="DP138" s="98">
        <f t="shared" si="293"/>
        <v>8.0000000001239815E-2</v>
      </c>
      <c r="DQ138" s="98">
        <f t="shared" si="293"/>
        <v>8.0000000000952046E-2</v>
      </c>
      <c r="DR138" s="98">
        <f t="shared" si="293"/>
        <v>8.0000000000931479E-2</v>
      </c>
      <c r="DS138" s="98">
        <f t="shared" si="293"/>
        <v>8.0000000000007981E-2</v>
      </c>
      <c r="DT138" s="98">
        <f t="shared" si="293"/>
        <v>8.0000000000166216E-2</v>
      </c>
      <c r="DU138" s="98">
        <f t="shared" si="293"/>
        <v>8.0000000000106833E-2</v>
      </c>
      <c r="DV138" s="98">
        <f t="shared" si="293"/>
        <v>8.0000000000060592E-2</v>
      </c>
      <c r="DW138" s="98">
        <f t="shared" si="293"/>
        <v>8.0000000000205101E-2</v>
      </c>
      <c r="DX138" s="98">
        <f t="shared" si="293"/>
        <v>8.000000000014891E-2</v>
      </c>
      <c r="DY138" s="98">
        <f t="shared" si="293"/>
        <v>8.000000000002587E-2</v>
      </c>
      <c r="DZ138" s="98">
        <f t="shared" si="293"/>
        <v>8.0000000000105931E-2</v>
      </c>
      <c r="EA138" s="98">
        <f t="shared" si="293"/>
        <v>8.0000000000127719E-2</v>
      </c>
      <c r="EB138" s="98">
        <f t="shared" si="293"/>
        <v>8.0000000000091803E-2</v>
      </c>
      <c r="EC138" s="98">
        <f t="shared" si="293"/>
        <v>8.000000000004133E-2</v>
      </c>
      <c r="ED138" s="98">
        <f t="shared" si="293"/>
        <v>8.0000000000043092E-2</v>
      </c>
      <c r="EE138" s="98">
        <f t="shared" si="293"/>
        <v>7.3421052638697873E-2</v>
      </c>
      <c r="EF138" s="98">
        <f t="shared" si="293"/>
        <v>7.342105263850969E-2</v>
      </c>
      <c r="EG138" s="98">
        <f t="shared" ref="EG138:GR138" si="294">SUMPRODUCT(EG$3:EG$58,$KL$3:$KL$58)</f>
        <v>7.3421052638310905E-2</v>
      </c>
      <c r="EH138" s="98">
        <f t="shared" si="294"/>
        <v>7.9999999999968111E-2</v>
      </c>
      <c r="EI138" s="98">
        <f t="shared" si="294"/>
        <v>8.0000000000101157E-2</v>
      </c>
      <c r="EJ138" s="98">
        <f t="shared" si="294"/>
        <v>8.000000000006452E-2</v>
      </c>
      <c r="EK138" s="98">
        <f t="shared" si="294"/>
        <v>7.9999999998955643E-2</v>
      </c>
      <c r="EL138" s="98">
        <f t="shared" si="294"/>
        <v>7.9999999999169152E-2</v>
      </c>
      <c r="EM138" s="98">
        <f t="shared" si="294"/>
        <v>7.9999999999140509E-2</v>
      </c>
      <c r="EN138" s="98">
        <f t="shared" si="294"/>
        <v>6.0489762686113953E-2</v>
      </c>
      <c r="EO138" s="98">
        <f t="shared" si="294"/>
        <v>6.0489762686153858E-2</v>
      </c>
      <c r="EP138" s="98">
        <f t="shared" si="294"/>
        <v>6.0489762686157439E-2</v>
      </c>
      <c r="EQ138" s="98">
        <f t="shared" si="294"/>
        <v>7.9999999999793125E-2</v>
      </c>
      <c r="ER138" s="98">
        <f t="shared" si="294"/>
        <v>7.999999999834613E-2</v>
      </c>
      <c r="ES138" s="98">
        <f t="shared" si="294"/>
        <v>7.9999999998918214E-2</v>
      </c>
      <c r="ET138" s="98">
        <f t="shared" si="294"/>
        <v>7.9999999999779872E-2</v>
      </c>
      <c r="EU138" s="98">
        <f t="shared" si="294"/>
        <v>7.9999999999932653E-2</v>
      </c>
      <c r="EV138" s="98">
        <f t="shared" si="294"/>
        <v>7.9999999999977978E-2</v>
      </c>
      <c r="EW138" s="98">
        <f t="shared" si="294"/>
        <v>8.0000000000069391E-2</v>
      </c>
      <c r="EX138" s="98">
        <f t="shared" si="294"/>
        <v>8.0000000000102267E-2</v>
      </c>
      <c r="EY138" s="98">
        <f t="shared" si="294"/>
        <v>8.0000000000072638E-2</v>
      </c>
      <c r="EZ138" s="98">
        <f t="shared" si="294"/>
        <v>8.0000000000105514E-2</v>
      </c>
      <c r="FA138" s="98">
        <f t="shared" si="294"/>
        <v>8.0000000000081228E-2</v>
      </c>
      <c r="FB138" s="98">
        <f t="shared" si="294"/>
        <v>8.0000000000096286E-2</v>
      </c>
      <c r="FC138" s="98">
        <f t="shared" si="294"/>
        <v>8.0000000000266344E-2</v>
      </c>
      <c r="FD138" s="98">
        <f t="shared" si="294"/>
        <v>8.0000000000176291E-2</v>
      </c>
      <c r="FE138" s="98">
        <f t="shared" si="294"/>
        <v>8.0000000000113342E-2</v>
      </c>
      <c r="FF138" s="98">
        <f t="shared" si="294"/>
        <v>5.9999999999886568E-2</v>
      </c>
      <c r="FG138" s="98">
        <f t="shared" si="294"/>
        <v>5.9999999999869998E-2</v>
      </c>
      <c r="FH138" s="98">
        <f t="shared" si="294"/>
        <v>5.9999999999880309E-2</v>
      </c>
      <c r="FI138" s="98">
        <f t="shared" si="294"/>
        <v>5.9999999999855148E-2</v>
      </c>
      <c r="FJ138" s="98">
        <f t="shared" si="294"/>
        <v>6.000000000004372E-2</v>
      </c>
      <c r="FK138" s="98">
        <f t="shared" si="294"/>
        <v>6.0000000000170868E-2</v>
      </c>
      <c r="FL138" s="98">
        <f t="shared" si="294"/>
        <v>6.0000000000074896E-2</v>
      </c>
      <c r="FM138" s="98">
        <f t="shared" si="294"/>
        <v>6.000000000003896E-2</v>
      </c>
      <c r="FN138" s="98">
        <f t="shared" si="294"/>
        <v>6.0000000000021238E-2</v>
      </c>
      <c r="FO138" s="98">
        <f t="shared" si="294"/>
        <v>5.9999999999878539E-2</v>
      </c>
      <c r="FP138" s="98">
        <f t="shared" si="294"/>
        <v>5.9999999999910972E-2</v>
      </c>
      <c r="FQ138" s="98">
        <f t="shared" si="294"/>
        <v>5.9999999999927937E-2</v>
      </c>
      <c r="FR138" s="98">
        <f t="shared" si="294"/>
        <v>5.9999999999990929E-2</v>
      </c>
      <c r="FS138" s="98">
        <f t="shared" si="294"/>
        <v>6.0000000000091598E-2</v>
      </c>
      <c r="FT138" s="98">
        <f t="shared" si="294"/>
        <v>6.0000000000057827E-2</v>
      </c>
      <c r="FU138" s="98">
        <f t="shared" si="294"/>
        <v>6.0000000000437204E-2</v>
      </c>
      <c r="FV138" s="98">
        <f t="shared" si="294"/>
        <v>6.0000000000297933E-2</v>
      </c>
      <c r="FW138" s="98">
        <f t="shared" si="294"/>
        <v>6.0000000000237648E-2</v>
      </c>
      <c r="FX138" s="98">
        <f t="shared" si="294"/>
        <v>6.0000000000560744E-2</v>
      </c>
      <c r="FY138" s="98">
        <f t="shared" si="294"/>
        <v>6.0000000000395987E-2</v>
      </c>
      <c r="FZ138" s="98">
        <f t="shared" si="294"/>
        <v>6.000000000024816E-2</v>
      </c>
      <c r="GA138" s="98">
        <f t="shared" si="294"/>
        <v>5.9999999999999352E-2</v>
      </c>
      <c r="GB138" s="98">
        <f t="shared" si="294"/>
        <v>5.999999999990472E-2</v>
      </c>
      <c r="GC138" s="98">
        <f t="shared" si="294"/>
        <v>5.9999999999814459E-2</v>
      </c>
      <c r="GD138" s="98">
        <f t="shared" si="294"/>
        <v>7.9999999999931071E-2</v>
      </c>
      <c r="GE138" s="98">
        <f t="shared" si="294"/>
        <v>8.00000000002178E-2</v>
      </c>
      <c r="GF138" s="98">
        <f t="shared" si="294"/>
        <v>8.0000000000149507E-2</v>
      </c>
      <c r="GG138" s="98">
        <f t="shared" si="294"/>
        <v>8.0000000000026952E-2</v>
      </c>
      <c r="GH138" s="98">
        <f t="shared" si="294"/>
        <v>8.000000000001975E-2</v>
      </c>
      <c r="GI138" s="98">
        <f t="shared" si="294"/>
        <v>7.9999999999661217E-2</v>
      </c>
      <c r="GJ138" s="98">
        <f t="shared" si="294"/>
        <v>7.9999999997308793E-2</v>
      </c>
      <c r="GK138" s="98">
        <f t="shared" si="294"/>
        <v>7.9999999998145596E-2</v>
      </c>
      <c r="GL138" s="98">
        <f t="shared" si="294"/>
        <v>7.9999999999107313E-2</v>
      </c>
      <c r="GM138" s="98">
        <f t="shared" si="294"/>
        <v>7.9999999999902802E-2</v>
      </c>
      <c r="GN138" s="98">
        <f t="shared" si="294"/>
        <v>7.9999999999881416E-2</v>
      </c>
      <c r="GO138" s="98">
        <f t="shared" si="294"/>
        <v>7.9999999999922661E-2</v>
      </c>
      <c r="GP138" s="98">
        <f t="shared" si="294"/>
        <v>8.0000000000011007E-2</v>
      </c>
      <c r="GQ138" s="98">
        <f t="shared" si="294"/>
        <v>8.000000000005536E-2</v>
      </c>
      <c r="GR138" s="98">
        <f t="shared" si="294"/>
        <v>8.0000000000070876E-2</v>
      </c>
      <c r="GS138" s="98">
        <f t="shared" ref="GS138:IQ138" si="295">SUMPRODUCT(GS$3:GS$58,$KL$3:$KL$58)</f>
        <v>5.9999999999924322E-2</v>
      </c>
      <c r="GT138" s="98">
        <f t="shared" si="295"/>
        <v>6.0000000000088018E-2</v>
      </c>
      <c r="GU138" s="98">
        <f t="shared" si="295"/>
        <v>6.0000000000644801E-2</v>
      </c>
      <c r="GV138" s="98">
        <f t="shared" si="295"/>
        <v>5.9999999999837281E-2</v>
      </c>
      <c r="GW138" s="98">
        <f t="shared" si="295"/>
        <v>5.9999999999864467E-2</v>
      </c>
      <c r="GX138" s="98">
        <f t="shared" si="295"/>
        <v>5.999999999991E-2</v>
      </c>
      <c r="GY138" s="98">
        <f t="shared" si="295"/>
        <v>6.0000000000089093E-2</v>
      </c>
      <c r="GZ138" s="98">
        <f t="shared" si="295"/>
        <v>6.0000000000010073E-2</v>
      </c>
      <c r="HA138" s="98">
        <f t="shared" si="295"/>
        <v>5.9999999999886616E-2</v>
      </c>
      <c r="HB138" s="98">
        <f t="shared" si="295"/>
        <v>5.9999999999259743E-2</v>
      </c>
      <c r="HC138" s="98">
        <f t="shared" si="295"/>
        <v>5.9999999999644865E-2</v>
      </c>
      <c r="HD138" s="98">
        <f t="shared" si="295"/>
        <v>5.999999999968695E-2</v>
      </c>
      <c r="HE138" s="98">
        <f t="shared" si="295"/>
        <v>5.9999999999725884E-2</v>
      </c>
      <c r="HF138" s="98">
        <f t="shared" si="295"/>
        <v>5.999999999982842E-2</v>
      </c>
      <c r="HG138" s="98">
        <f t="shared" si="295"/>
        <v>5.9999999999763423E-2</v>
      </c>
      <c r="HH138" s="98">
        <f t="shared" si="295"/>
        <v>6.000000000013879E-2</v>
      </c>
      <c r="HI138" s="98">
        <f t="shared" si="295"/>
        <v>6.0000000000405687E-2</v>
      </c>
      <c r="HJ138" s="98">
        <f t="shared" si="295"/>
        <v>6.0000000000603501E-2</v>
      </c>
      <c r="HK138" s="98">
        <f t="shared" si="295"/>
        <v>6.0000000014435451E-2</v>
      </c>
      <c r="HL138" s="98">
        <f t="shared" si="295"/>
        <v>5.9999999998998868E-2</v>
      </c>
      <c r="HM138" s="98">
        <f t="shared" si="295"/>
        <v>5.999999999614275E-2</v>
      </c>
      <c r="HN138" s="98">
        <f t="shared" si="295"/>
        <v>5.9999999998111703E-2</v>
      </c>
      <c r="HO138" s="98">
        <f t="shared" si="295"/>
        <v>5.9999999995437835E-2</v>
      </c>
      <c r="HP138" s="98">
        <f t="shared" si="295"/>
        <v>5.9999999991198955E-2</v>
      </c>
      <c r="HQ138" s="98">
        <f t="shared" si="295"/>
        <v>6.0000000000405597E-2</v>
      </c>
      <c r="HR138" s="98">
        <f t="shared" si="295"/>
        <v>5.9999999998952308E-2</v>
      </c>
      <c r="HS138" s="98">
        <f t="shared" si="295"/>
        <v>5.9999999998890913E-2</v>
      </c>
      <c r="HT138" s="98">
        <f t="shared" si="295"/>
        <v>6.0000000000746817E-2</v>
      </c>
      <c r="HU138" s="98">
        <f t="shared" si="295"/>
        <v>6.0000000000849346E-2</v>
      </c>
      <c r="HV138" s="98">
        <f t="shared" si="295"/>
        <v>5.9999999998895742E-2</v>
      </c>
      <c r="HW138" s="98">
        <f t="shared" si="295"/>
        <v>6.00000000030248E-2</v>
      </c>
      <c r="HX138" s="98">
        <f t="shared" si="295"/>
        <v>5.9999999998306179E-2</v>
      </c>
      <c r="HY138" s="98">
        <f t="shared" si="295"/>
        <v>5.9999999998865593E-2</v>
      </c>
      <c r="HZ138" s="98">
        <f t="shared" si="295"/>
        <v>7.9999999984319767E-2</v>
      </c>
      <c r="IA138" s="98">
        <f t="shared" si="295"/>
        <v>7.9999999985194095E-2</v>
      </c>
      <c r="IB138" s="98">
        <f t="shared" si="295"/>
        <v>7.9999999988468642E-2</v>
      </c>
      <c r="IC138" s="98">
        <f t="shared" si="295"/>
        <v>7.9999999994935789E-2</v>
      </c>
      <c r="ID138" s="98">
        <f t="shared" si="295"/>
        <v>7.9999999995012894E-2</v>
      </c>
      <c r="IE138" s="98">
        <f t="shared" si="295"/>
        <v>7.9999999996664531E-2</v>
      </c>
      <c r="IF138" s="98">
        <f t="shared" si="295"/>
        <v>7.9999999999721405E-2</v>
      </c>
      <c r="IG138" s="98">
        <f t="shared" si="295"/>
        <v>7.999999999888173E-2</v>
      </c>
      <c r="IH138" s="98">
        <f t="shared" si="295"/>
        <v>7.9999999999523272E-2</v>
      </c>
      <c r="II138" s="98">
        <f t="shared" si="295"/>
        <v>7.9999999999905314E-2</v>
      </c>
      <c r="IJ138" s="98">
        <f t="shared" si="295"/>
        <v>8.0000000000491955E-2</v>
      </c>
      <c r="IK138" s="98">
        <f t="shared" si="295"/>
        <v>8.0000000001509322E-2</v>
      </c>
      <c r="IL138" s="98">
        <f t="shared" si="295"/>
        <v>8.0000000002325003E-2</v>
      </c>
      <c r="IM138" s="98">
        <f t="shared" si="295"/>
        <v>8.0000000001462707E-2</v>
      </c>
      <c r="IN138" s="98">
        <f t="shared" si="295"/>
        <v>8.0000000001876709E-2</v>
      </c>
      <c r="IO138" s="98">
        <f t="shared" si="295"/>
        <v>7.9999999999756502E-2</v>
      </c>
      <c r="IP138" s="98">
        <f t="shared" si="295"/>
        <v>8.000000000053166E-2</v>
      </c>
      <c r="IQ138" s="98">
        <f t="shared" si="295"/>
        <v>8.0000000000113772E-2</v>
      </c>
      <c r="IR138" s="10"/>
      <c r="IS138" s="10"/>
      <c r="IT138" s="98">
        <f t="shared" ref="IT138:IZ138" si="296">SUMPRODUCT(IT$3:IT$58,$KL$3:$KL$58)</f>
        <v>7.7950000000000005E-2</v>
      </c>
      <c r="IU138" s="98">
        <f t="shared" si="296"/>
        <v>7.887000000000001E-2</v>
      </c>
      <c r="IV138" s="98">
        <f t="shared" si="296"/>
        <v>7.6789999999999997E-2</v>
      </c>
      <c r="IW138" s="98">
        <f t="shared" si="296"/>
        <v>8.095999999999999E-2</v>
      </c>
      <c r="IX138" s="98">
        <f t="shared" si="296"/>
        <v>7.8514999999999918E-2</v>
      </c>
      <c r="IY138" s="98">
        <f t="shared" si="296"/>
        <v>0</v>
      </c>
      <c r="IZ138" s="98">
        <f t="shared" si="296"/>
        <v>0</v>
      </c>
      <c r="JA138" s="10"/>
      <c r="JB138" s="98">
        <f t="shared" ref="JB138:JH138" si="297">SUMPRODUCT(JB$3:JB$58,$KL$3:$KL$58)</f>
        <v>5.9999999999999995E-4</v>
      </c>
      <c r="JC138" s="98">
        <f t="shared" si="297"/>
        <v>3.9000000000000005E-4</v>
      </c>
      <c r="JD138" s="98">
        <f t="shared" si="297"/>
        <v>4.8999999999999998E-4</v>
      </c>
      <c r="JE138" s="98">
        <f t="shared" si="297"/>
        <v>8.6000000000000009E-4</v>
      </c>
      <c r="JF138" s="98">
        <f t="shared" si="297"/>
        <v>1.07E-3</v>
      </c>
      <c r="JG138" s="98">
        <f t="shared" si="297"/>
        <v>6.0000000000000006E-4</v>
      </c>
      <c r="JH138" s="98">
        <f t="shared" si="297"/>
        <v>0</v>
      </c>
      <c r="JI138" s="10"/>
      <c r="JJ138" s="98">
        <f t="shared" si="255"/>
        <v>4.0099999999999997E-3</v>
      </c>
      <c r="JK138" s="10"/>
      <c r="JM138" s="10"/>
      <c r="JN138" s="12"/>
      <c r="JO138" s="12"/>
      <c r="JP138" s="12"/>
      <c r="JQ138" s="12"/>
      <c r="JR138" s="10"/>
      <c r="JS138" s="12"/>
      <c r="JT138" s="12"/>
      <c r="JU138" s="12"/>
      <c r="JV138" s="12"/>
      <c r="JW138" s="12"/>
      <c r="JX138" s="10"/>
      <c r="JY138" s="10"/>
      <c r="JZ138" s="10"/>
      <c r="KA138" s="10"/>
      <c r="KB138" s="10"/>
      <c r="KC138" s="10"/>
      <c r="KD138" s="10"/>
      <c r="KE138" s="10"/>
      <c r="KF138" s="10"/>
      <c r="KG138" s="10"/>
      <c r="KH138" s="10"/>
      <c r="KI138" s="10"/>
      <c r="KJ138" s="10"/>
      <c r="KK138" s="10"/>
      <c r="KL138" s="10"/>
      <c r="KM138" s="10"/>
      <c r="KN138" s="10"/>
      <c r="KO138" s="10"/>
      <c r="KP138" s="10"/>
      <c r="KQ138" s="10"/>
      <c r="KR138" s="10"/>
      <c r="KS138" s="10"/>
      <c r="KT138" s="10"/>
      <c r="KU138" s="10"/>
      <c r="KV138" s="10"/>
      <c r="KW138" s="10"/>
      <c r="KX138" s="10"/>
      <c r="KY138" s="10"/>
      <c r="KZ138" s="10"/>
    </row>
    <row r="139" spans="1:312" outlineLevel="1">
      <c r="A139" s="10"/>
      <c r="B139" s="49" t="s">
        <v>62</v>
      </c>
      <c r="C139" s="95" t="s">
        <v>0</v>
      </c>
      <c r="D139" s="95">
        <v>0</v>
      </c>
      <c r="E139" s="12"/>
      <c r="F139" s="99">
        <f>SUMPRODUCT(F$3:F$58,$KM$3:$KM$58)</f>
        <v>0</v>
      </c>
      <c r="G139" s="99">
        <f>SUMPRODUCT(G$3:G$58,$KM$3:$KM$58)</f>
        <v>0</v>
      </c>
      <c r="H139" s="10"/>
      <c r="I139" s="99">
        <f t="shared" ref="I139:BT139" si="298">SUMPRODUCT(I$3:I$58,$KM$3:$KM$58)</f>
        <v>0</v>
      </c>
      <c r="J139" s="99">
        <f t="shared" si="298"/>
        <v>0</v>
      </c>
      <c r="K139" s="99">
        <f t="shared" si="298"/>
        <v>0</v>
      </c>
      <c r="L139" s="99">
        <f t="shared" si="298"/>
        <v>0</v>
      </c>
      <c r="M139" s="99">
        <f t="shared" si="298"/>
        <v>0</v>
      </c>
      <c r="N139" s="99">
        <f t="shared" si="298"/>
        <v>0</v>
      </c>
      <c r="O139" s="99">
        <f t="shared" si="298"/>
        <v>0</v>
      </c>
      <c r="P139" s="99">
        <f t="shared" si="298"/>
        <v>0</v>
      </c>
      <c r="Q139" s="99">
        <f t="shared" si="298"/>
        <v>0</v>
      </c>
      <c r="R139" s="99">
        <f t="shared" si="298"/>
        <v>0</v>
      </c>
      <c r="S139" s="99">
        <f t="shared" si="298"/>
        <v>0</v>
      </c>
      <c r="T139" s="99">
        <f t="shared" si="298"/>
        <v>0</v>
      </c>
      <c r="U139" s="99">
        <f t="shared" si="298"/>
        <v>0</v>
      </c>
      <c r="V139" s="99">
        <f t="shared" si="298"/>
        <v>0</v>
      </c>
      <c r="W139" s="99">
        <f t="shared" si="298"/>
        <v>0</v>
      </c>
      <c r="X139" s="99">
        <f t="shared" si="298"/>
        <v>0</v>
      </c>
      <c r="Y139" s="99">
        <f t="shared" si="298"/>
        <v>0</v>
      </c>
      <c r="Z139" s="99">
        <f t="shared" si="298"/>
        <v>0</v>
      </c>
      <c r="AA139" s="99">
        <f t="shared" si="298"/>
        <v>0</v>
      </c>
      <c r="AB139" s="99">
        <f t="shared" si="298"/>
        <v>0</v>
      </c>
      <c r="AC139" s="99">
        <f t="shared" si="298"/>
        <v>0</v>
      </c>
      <c r="AD139" s="99">
        <f t="shared" si="298"/>
        <v>0</v>
      </c>
      <c r="AE139" s="99">
        <f t="shared" si="298"/>
        <v>0</v>
      </c>
      <c r="AF139" s="99">
        <f t="shared" si="298"/>
        <v>0</v>
      </c>
      <c r="AG139" s="99">
        <f t="shared" si="298"/>
        <v>0</v>
      </c>
      <c r="AH139" s="99">
        <f t="shared" si="298"/>
        <v>0</v>
      </c>
      <c r="AI139" s="99">
        <f t="shared" si="298"/>
        <v>0</v>
      </c>
      <c r="AJ139" s="99">
        <f t="shared" si="298"/>
        <v>0</v>
      </c>
      <c r="AK139" s="99">
        <f t="shared" si="298"/>
        <v>0</v>
      </c>
      <c r="AL139" s="99">
        <f t="shared" si="298"/>
        <v>0</v>
      </c>
      <c r="AM139" s="99">
        <f t="shared" si="298"/>
        <v>0</v>
      </c>
      <c r="AN139" s="99">
        <f t="shared" si="298"/>
        <v>0</v>
      </c>
      <c r="AO139" s="99">
        <f t="shared" si="298"/>
        <v>0</v>
      </c>
      <c r="AP139" s="99">
        <f t="shared" si="298"/>
        <v>0</v>
      </c>
      <c r="AQ139" s="99">
        <f t="shared" si="298"/>
        <v>0</v>
      </c>
      <c r="AR139" s="99">
        <f t="shared" si="298"/>
        <v>0</v>
      </c>
      <c r="AS139" s="99">
        <f t="shared" si="298"/>
        <v>0</v>
      </c>
      <c r="AT139" s="99">
        <f t="shared" si="298"/>
        <v>0</v>
      </c>
      <c r="AU139" s="99">
        <f t="shared" si="298"/>
        <v>0</v>
      </c>
      <c r="AV139" s="99">
        <f t="shared" si="298"/>
        <v>0</v>
      </c>
      <c r="AW139" s="99">
        <f t="shared" si="298"/>
        <v>0</v>
      </c>
      <c r="AX139" s="99">
        <f t="shared" si="298"/>
        <v>0</v>
      </c>
      <c r="AY139" s="99">
        <f t="shared" si="298"/>
        <v>0</v>
      </c>
      <c r="AZ139" s="99">
        <f t="shared" si="298"/>
        <v>0</v>
      </c>
      <c r="BA139" s="99">
        <f t="shared" si="298"/>
        <v>0</v>
      </c>
      <c r="BB139" s="99">
        <f t="shared" si="298"/>
        <v>0</v>
      </c>
      <c r="BC139" s="99">
        <f t="shared" si="298"/>
        <v>0</v>
      </c>
      <c r="BD139" s="99">
        <f t="shared" si="298"/>
        <v>0</v>
      </c>
      <c r="BE139" s="99">
        <f t="shared" si="298"/>
        <v>0</v>
      </c>
      <c r="BF139" s="99">
        <f t="shared" si="298"/>
        <v>0</v>
      </c>
      <c r="BG139" s="99">
        <f t="shared" si="298"/>
        <v>0</v>
      </c>
      <c r="BH139" s="99">
        <f t="shared" si="298"/>
        <v>0</v>
      </c>
      <c r="BI139" s="99">
        <f t="shared" si="298"/>
        <v>0</v>
      </c>
      <c r="BJ139" s="99">
        <f t="shared" si="298"/>
        <v>0</v>
      </c>
      <c r="BK139" s="99">
        <f t="shared" si="298"/>
        <v>0</v>
      </c>
      <c r="BL139" s="99">
        <f t="shared" si="298"/>
        <v>0</v>
      </c>
      <c r="BM139" s="99">
        <f t="shared" si="298"/>
        <v>0</v>
      </c>
      <c r="BN139" s="99">
        <f t="shared" si="298"/>
        <v>0</v>
      </c>
      <c r="BO139" s="99">
        <f t="shared" si="298"/>
        <v>0</v>
      </c>
      <c r="BP139" s="99">
        <f t="shared" si="298"/>
        <v>0</v>
      </c>
      <c r="BQ139" s="99">
        <f t="shared" si="298"/>
        <v>0</v>
      </c>
      <c r="BR139" s="99">
        <f t="shared" si="298"/>
        <v>0</v>
      </c>
      <c r="BS139" s="99">
        <f t="shared" si="298"/>
        <v>0</v>
      </c>
      <c r="BT139" s="99">
        <f t="shared" si="298"/>
        <v>0</v>
      </c>
      <c r="BU139" s="99">
        <f t="shared" ref="BU139:EF139" si="299">SUMPRODUCT(BU$3:BU$58,$KM$3:$KM$58)</f>
        <v>0</v>
      </c>
      <c r="BV139" s="99">
        <f t="shared" si="299"/>
        <v>0</v>
      </c>
      <c r="BW139" s="99">
        <f t="shared" si="299"/>
        <v>0</v>
      </c>
      <c r="BX139" s="99">
        <f t="shared" si="299"/>
        <v>0</v>
      </c>
      <c r="BY139" s="99">
        <f t="shared" si="299"/>
        <v>0</v>
      </c>
      <c r="BZ139" s="99">
        <f t="shared" si="299"/>
        <v>0</v>
      </c>
      <c r="CA139" s="99">
        <f t="shared" si="299"/>
        <v>0</v>
      </c>
      <c r="CB139" s="99">
        <f t="shared" si="299"/>
        <v>0</v>
      </c>
      <c r="CC139" s="99">
        <f t="shared" si="299"/>
        <v>0</v>
      </c>
      <c r="CD139" s="99">
        <f t="shared" si="299"/>
        <v>0</v>
      </c>
      <c r="CE139" s="99">
        <f t="shared" si="299"/>
        <v>0</v>
      </c>
      <c r="CF139" s="99">
        <f t="shared" si="299"/>
        <v>0</v>
      </c>
      <c r="CG139" s="99">
        <f t="shared" si="299"/>
        <v>0</v>
      </c>
      <c r="CH139" s="99">
        <f t="shared" si="299"/>
        <v>0</v>
      </c>
      <c r="CI139" s="99">
        <f t="shared" si="299"/>
        <v>0</v>
      </c>
      <c r="CJ139" s="99">
        <f t="shared" si="299"/>
        <v>0</v>
      </c>
      <c r="CK139" s="99">
        <f t="shared" si="299"/>
        <v>0</v>
      </c>
      <c r="CL139" s="99">
        <f t="shared" si="299"/>
        <v>0</v>
      </c>
      <c r="CM139" s="99">
        <f t="shared" si="299"/>
        <v>0</v>
      </c>
      <c r="CN139" s="99">
        <f t="shared" si="299"/>
        <v>0</v>
      </c>
      <c r="CO139" s="99">
        <f t="shared" si="299"/>
        <v>0</v>
      </c>
      <c r="CP139" s="99">
        <f t="shared" si="299"/>
        <v>0</v>
      </c>
      <c r="CQ139" s="99">
        <f t="shared" si="299"/>
        <v>0</v>
      </c>
      <c r="CR139" s="99">
        <f t="shared" si="299"/>
        <v>0</v>
      </c>
      <c r="CS139" s="99">
        <f t="shared" si="299"/>
        <v>0</v>
      </c>
      <c r="CT139" s="99">
        <f t="shared" si="299"/>
        <v>0</v>
      </c>
      <c r="CU139" s="99">
        <f t="shared" si="299"/>
        <v>0</v>
      </c>
      <c r="CV139" s="99">
        <f t="shared" si="299"/>
        <v>0</v>
      </c>
      <c r="CW139" s="99">
        <f t="shared" si="299"/>
        <v>0</v>
      </c>
      <c r="CX139" s="99">
        <f t="shared" si="299"/>
        <v>0</v>
      </c>
      <c r="CY139" s="99">
        <f t="shared" si="299"/>
        <v>0</v>
      </c>
      <c r="CZ139" s="99">
        <f t="shared" si="299"/>
        <v>0</v>
      </c>
      <c r="DA139" s="99">
        <f t="shared" si="299"/>
        <v>0</v>
      </c>
      <c r="DB139" s="99">
        <f t="shared" si="299"/>
        <v>0</v>
      </c>
      <c r="DC139" s="99">
        <f t="shared" si="299"/>
        <v>0</v>
      </c>
      <c r="DD139" s="99">
        <f t="shared" si="299"/>
        <v>0</v>
      </c>
      <c r="DE139" s="99">
        <f t="shared" si="299"/>
        <v>0</v>
      </c>
      <c r="DF139" s="99">
        <f t="shared" si="299"/>
        <v>0</v>
      </c>
      <c r="DG139" s="99">
        <f t="shared" si="299"/>
        <v>0</v>
      </c>
      <c r="DH139" s="99">
        <f t="shared" si="299"/>
        <v>0</v>
      </c>
      <c r="DI139" s="99">
        <f t="shared" si="299"/>
        <v>0</v>
      </c>
      <c r="DJ139" s="99">
        <f t="shared" si="299"/>
        <v>0</v>
      </c>
      <c r="DK139" s="99">
        <f t="shared" si="299"/>
        <v>0</v>
      </c>
      <c r="DL139" s="99">
        <f t="shared" si="299"/>
        <v>0</v>
      </c>
      <c r="DM139" s="99">
        <f t="shared" si="299"/>
        <v>0</v>
      </c>
      <c r="DN139" s="99">
        <f t="shared" si="299"/>
        <v>0</v>
      </c>
      <c r="DO139" s="99">
        <f t="shared" si="299"/>
        <v>0</v>
      </c>
      <c r="DP139" s="99">
        <f t="shared" si="299"/>
        <v>0</v>
      </c>
      <c r="DQ139" s="99">
        <f t="shared" si="299"/>
        <v>0</v>
      </c>
      <c r="DR139" s="99">
        <f t="shared" si="299"/>
        <v>0</v>
      </c>
      <c r="DS139" s="99">
        <f t="shared" si="299"/>
        <v>0</v>
      </c>
      <c r="DT139" s="99">
        <f t="shared" si="299"/>
        <v>0</v>
      </c>
      <c r="DU139" s="99">
        <f t="shared" si="299"/>
        <v>0</v>
      </c>
      <c r="DV139" s="99">
        <f t="shared" si="299"/>
        <v>0</v>
      </c>
      <c r="DW139" s="99">
        <f t="shared" si="299"/>
        <v>0</v>
      </c>
      <c r="DX139" s="99">
        <f t="shared" si="299"/>
        <v>0</v>
      </c>
      <c r="DY139" s="99">
        <f t="shared" si="299"/>
        <v>0</v>
      </c>
      <c r="DZ139" s="99">
        <f t="shared" si="299"/>
        <v>0</v>
      </c>
      <c r="EA139" s="99">
        <f t="shared" si="299"/>
        <v>0</v>
      </c>
      <c r="EB139" s="99">
        <f t="shared" si="299"/>
        <v>0</v>
      </c>
      <c r="EC139" s="99">
        <f t="shared" si="299"/>
        <v>0</v>
      </c>
      <c r="ED139" s="99">
        <f t="shared" si="299"/>
        <v>0</v>
      </c>
      <c r="EE139" s="99">
        <f t="shared" si="299"/>
        <v>0</v>
      </c>
      <c r="EF139" s="99">
        <f t="shared" si="299"/>
        <v>0</v>
      </c>
      <c r="EG139" s="99">
        <f t="shared" ref="EG139:GR139" si="300">SUMPRODUCT(EG$3:EG$58,$KM$3:$KM$58)</f>
        <v>0</v>
      </c>
      <c r="EH139" s="99">
        <f t="shared" si="300"/>
        <v>0</v>
      </c>
      <c r="EI139" s="99">
        <f t="shared" si="300"/>
        <v>0</v>
      </c>
      <c r="EJ139" s="99">
        <f t="shared" si="300"/>
        <v>0</v>
      </c>
      <c r="EK139" s="99">
        <f t="shared" si="300"/>
        <v>0</v>
      </c>
      <c r="EL139" s="99">
        <f t="shared" si="300"/>
        <v>0</v>
      </c>
      <c r="EM139" s="99">
        <f t="shared" si="300"/>
        <v>0</v>
      </c>
      <c r="EN139" s="99">
        <f t="shared" si="300"/>
        <v>0</v>
      </c>
      <c r="EO139" s="99">
        <f t="shared" si="300"/>
        <v>0</v>
      </c>
      <c r="EP139" s="99">
        <f t="shared" si="300"/>
        <v>0</v>
      </c>
      <c r="EQ139" s="99">
        <f t="shared" si="300"/>
        <v>0</v>
      </c>
      <c r="ER139" s="99">
        <f t="shared" si="300"/>
        <v>0</v>
      </c>
      <c r="ES139" s="99">
        <f t="shared" si="300"/>
        <v>0</v>
      </c>
      <c r="ET139" s="99">
        <f t="shared" si="300"/>
        <v>0</v>
      </c>
      <c r="EU139" s="99">
        <f t="shared" si="300"/>
        <v>0</v>
      </c>
      <c r="EV139" s="99">
        <f t="shared" si="300"/>
        <v>0</v>
      </c>
      <c r="EW139" s="99">
        <f t="shared" si="300"/>
        <v>0</v>
      </c>
      <c r="EX139" s="99">
        <f t="shared" si="300"/>
        <v>0</v>
      </c>
      <c r="EY139" s="99">
        <f t="shared" si="300"/>
        <v>0</v>
      </c>
      <c r="EZ139" s="99">
        <f t="shared" si="300"/>
        <v>0</v>
      </c>
      <c r="FA139" s="99">
        <f t="shared" si="300"/>
        <v>0</v>
      </c>
      <c r="FB139" s="99">
        <f t="shared" si="300"/>
        <v>0</v>
      </c>
      <c r="FC139" s="99">
        <f t="shared" si="300"/>
        <v>0</v>
      </c>
      <c r="FD139" s="99">
        <f t="shared" si="300"/>
        <v>0</v>
      </c>
      <c r="FE139" s="99">
        <f t="shared" si="300"/>
        <v>0</v>
      </c>
      <c r="FF139" s="99">
        <f t="shared" si="300"/>
        <v>0</v>
      </c>
      <c r="FG139" s="99">
        <f t="shared" si="300"/>
        <v>0</v>
      </c>
      <c r="FH139" s="99">
        <f t="shared" si="300"/>
        <v>0</v>
      </c>
      <c r="FI139" s="99">
        <f t="shared" si="300"/>
        <v>0</v>
      </c>
      <c r="FJ139" s="99">
        <f t="shared" si="300"/>
        <v>0</v>
      </c>
      <c r="FK139" s="99">
        <f t="shared" si="300"/>
        <v>0</v>
      </c>
      <c r="FL139" s="99">
        <f t="shared" si="300"/>
        <v>0</v>
      </c>
      <c r="FM139" s="99">
        <f t="shared" si="300"/>
        <v>0</v>
      </c>
      <c r="FN139" s="99">
        <f t="shared" si="300"/>
        <v>0</v>
      </c>
      <c r="FO139" s="99">
        <f t="shared" si="300"/>
        <v>0</v>
      </c>
      <c r="FP139" s="99">
        <f t="shared" si="300"/>
        <v>0</v>
      </c>
      <c r="FQ139" s="99">
        <f t="shared" si="300"/>
        <v>0</v>
      </c>
      <c r="FR139" s="99">
        <f t="shared" si="300"/>
        <v>0</v>
      </c>
      <c r="FS139" s="99">
        <f t="shared" si="300"/>
        <v>0</v>
      </c>
      <c r="FT139" s="99">
        <f t="shared" si="300"/>
        <v>0</v>
      </c>
      <c r="FU139" s="99">
        <f t="shared" si="300"/>
        <v>0</v>
      </c>
      <c r="FV139" s="99">
        <f t="shared" si="300"/>
        <v>0</v>
      </c>
      <c r="FW139" s="99">
        <f t="shared" si="300"/>
        <v>0</v>
      </c>
      <c r="FX139" s="99">
        <f t="shared" si="300"/>
        <v>0</v>
      </c>
      <c r="FY139" s="99">
        <f t="shared" si="300"/>
        <v>0</v>
      </c>
      <c r="FZ139" s="99">
        <f t="shared" si="300"/>
        <v>0</v>
      </c>
      <c r="GA139" s="99">
        <f t="shared" si="300"/>
        <v>0</v>
      </c>
      <c r="GB139" s="99">
        <f t="shared" si="300"/>
        <v>0</v>
      </c>
      <c r="GC139" s="99">
        <f t="shared" si="300"/>
        <v>0</v>
      </c>
      <c r="GD139" s="99">
        <f t="shared" si="300"/>
        <v>0</v>
      </c>
      <c r="GE139" s="99">
        <f t="shared" si="300"/>
        <v>0</v>
      </c>
      <c r="GF139" s="99">
        <f t="shared" si="300"/>
        <v>0</v>
      </c>
      <c r="GG139" s="99">
        <f t="shared" si="300"/>
        <v>0</v>
      </c>
      <c r="GH139" s="99">
        <f t="shared" si="300"/>
        <v>0</v>
      </c>
      <c r="GI139" s="99">
        <f t="shared" si="300"/>
        <v>0</v>
      </c>
      <c r="GJ139" s="99">
        <f t="shared" si="300"/>
        <v>0</v>
      </c>
      <c r="GK139" s="99">
        <f t="shared" si="300"/>
        <v>0</v>
      </c>
      <c r="GL139" s="99">
        <f t="shared" si="300"/>
        <v>0</v>
      </c>
      <c r="GM139" s="99">
        <f t="shared" si="300"/>
        <v>0</v>
      </c>
      <c r="GN139" s="99">
        <f t="shared" si="300"/>
        <v>0</v>
      </c>
      <c r="GO139" s="99">
        <f t="shared" si="300"/>
        <v>0</v>
      </c>
      <c r="GP139" s="99">
        <f t="shared" si="300"/>
        <v>0</v>
      </c>
      <c r="GQ139" s="99">
        <f t="shared" si="300"/>
        <v>0</v>
      </c>
      <c r="GR139" s="99">
        <f t="shared" si="300"/>
        <v>0</v>
      </c>
      <c r="GS139" s="99">
        <f t="shared" ref="GS139:IQ139" si="301">SUMPRODUCT(GS$3:GS$58,$KM$3:$KM$58)</f>
        <v>0</v>
      </c>
      <c r="GT139" s="99">
        <f t="shared" si="301"/>
        <v>0</v>
      </c>
      <c r="GU139" s="99">
        <f t="shared" si="301"/>
        <v>0</v>
      </c>
      <c r="GV139" s="99">
        <f t="shared" si="301"/>
        <v>0</v>
      </c>
      <c r="GW139" s="99">
        <f t="shared" si="301"/>
        <v>0</v>
      </c>
      <c r="GX139" s="99">
        <f t="shared" si="301"/>
        <v>0</v>
      </c>
      <c r="GY139" s="99">
        <f t="shared" si="301"/>
        <v>0</v>
      </c>
      <c r="GZ139" s="99">
        <f t="shared" si="301"/>
        <v>0</v>
      </c>
      <c r="HA139" s="99">
        <f t="shared" si="301"/>
        <v>0</v>
      </c>
      <c r="HB139" s="99">
        <f t="shared" si="301"/>
        <v>0</v>
      </c>
      <c r="HC139" s="99">
        <f t="shared" si="301"/>
        <v>0</v>
      </c>
      <c r="HD139" s="99">
        <f t="shared" si="301"/>
        <v>0</v>
      </c>
      <c r="HE139" s="99">
        <f t="shared" si="301"/>
        <v>0</v>
      </c>
      <c r="HF139" s="99">
        <f t="shared" si="301"/>
        <v>0</v>
      </c>
      <c r="HG139" s="99">
        <f t="shared" si="301"/>
        <v>0</v>
      </c>
      <c r="HH139" s="99">
        <f t="shared" si="301"/>
        <v>0</v>
      </c>
      <c r="HI139" s="99">
        <f t="shared" si="301"/>
        <v>0</v>
      </c>
      <c r="HJ139" s="99">
        <f t="shared" si="301"/>
        <v>0</v>
      </c>
      <c r="HK139" s="99">
        <f t="shared" si="301"/>
        <v>0</v>
      </c>
      <c r="HL139" s="99">
        <f t="shared" si="301"/>
        <v>0</v>
      </c>
      <c r="HM139" s="99">
        <f t="shared" si="301"/>
        <v>0</v>
      </c>
      <c r="HN139" s="99">
        <f t="shared" si="301"/>
        <v>0</v>
      </c>
      <c r="HO139" s="99">
        <f t="shared" si="301"/>
        <v>0</v>
      </c>
      <c r="HP139" s="99">
        <f t="shared" si="301"/>
        <v>0</v>
      </c>
      <c r="HQ139" s="99">
        <f t="shared" si="301"/>
        <v>0</v>
      </c>
      <c r="HR139" s="99">
        <f t="shared" si="301"/>
        <v>0</v>
      </c>
      <c r="HS139" s="99">
        <f t="shared" si="301"/>
        <v>0</v>
      </c>
      <c r="HT139" s="99">
        <f t="shared" si="301"/>
        <v>0</v>
      </c>
      <c r="HU139" s="99">
        <f t="shared" si="301"/>
        <v>0</v>
      </c>
      <c r="HV139" s="99">
        <f t="shared" si="301"/>
        <v>0</v>
      </c>
      <c r="HW139" s="99">
        <f t="shared" si="301"/>
        <v>0</v>
      </c>
      <c r="HX139" s="99">
        <f t="shared" si="301"/>
        <v>0</v>
      </c>
      <c r="HY139" s="99">
        <f t="shared" si="301"/>
        <v>0</v>
      </c>
      <c r="HZ139" s="99">
        <f t="shared" si="301"/>
        <v>0</v>
      </c>
      <c r="IA139" s="99">
        <f t="shared" si="301"/>
        <v>0</v>
      </c>
      <c r="IB139" s="99">
        <f t="shared" si="301"/>
        <v>0</v>
      </c>
      <c r="IC139" s="99">
        <f t="shared" si="301"/>
        <v>0</v>
      </c>
      <c r="ID139" s="99">
        <f t="shared" si="301"/>
        <v>0</v>
      </c>
      <c r="IE139" s="99">
        <f t="shared" si="301"/>
        <v>0</v>
      </c>
      <c r="IF139" s="99">
        <f t="shared" si="301"/>
        <v>0</v>
      </c>
      <c r="IG139" s="99">
        <f t="shared" si="301"/>
        <v>0</v>
      </c>
      <c r="IH139" s="99">
        <f t="shared" si="301"/>
        <v>0</v>
      </c>
      <c r="II139" s="99">
        <f t="shared" si="301"/>
        <v>0</v>
      </c>
      <c r="IJ139" s="99">
        <f t="shared" si="301"/>
        <v>0</v>
      </c>
      <c r="IK139" s="99">
        <f t="shared" si="301"/>
        <v>0</v>
      </c>
      <c r="IL139" s="99">
        <f t="shared" si="301"/>
        <v>0</v>
      </c>
      <c r="IM139" s="99">
        <f t="shared" si="301"/>
        <v>0</v>
      </c>
      <c r="IN139" s="99">
        <f t="shared" si="301"/>
        <v>0</v>
      </c>
      <c r="IO139" s="99">
        <f t="shared" si="301"/>
        <v>0</v>
      </c>
      <c r="IP139" s="99">
        <f t="shared" si="301"/>
        <v>0</v>
      </c>
      <c r="IQ139" s="99">
        <f t="shared" si="301"/>
        <v>0</v>
      </c>
      <c r="IR139" s="10"/>
      <c r="IS139" s="10"/>
      <c r="IT139" s="99">
        <f t="shared" ref="IT139:IZ139" si="302">SUMPRODUCT(IT$3:IT$58,$KM$3:$KM$58)</f>
        <v>0</v>
      </c>
      <c r="IU139" s="99">
        <f t="shared" si="302"/>
        <v>0</v>
      </c>
      <c r="IV139" s="99">
        <f t="shared" si="302"/>
        <v>0</v>
      </c>
      <c r="IW139" s="99">
        <f t="shared" si="302"/>
        <v>0</v>
      </c>
      <c r="IX139" s="99">
        <f t="shared" si="302"/>
        <v>0</v>
      </c>
      <c r="IY139" s="99">
        <f t="shared" si="302"/>
        <v>0</v>
      </c>
      <c r="IZ139" s="99">
        <f t="shared" si="302"/>
        <v>0</v>
      </c>
      <c r="JA139" s="10"/>
      <c r="JB139" s="263">
        <f t="shared" ref="JB139:JH139" si="303">SUMPRODUCT(JB$3:JB$58,$KM$3:$KM$58)</f>
        <v>0</v>
      </c>
      <c r="JC139" s="263">
        <f t="shared" si="303"/>
        <v>0</v>
      </c>
      <c r="JD139" s="263">
        <f t="shared" si="303"/>
        <v>0</v>
      </c>
      <c r="JE139" s="263">
        <f t="shared" si="303"/>
        <v>0</v>
      </c>
      <c r="JF139" s="263">
        <f t="shared" si="303"/>
        <v>0</v>
      </c>
      <c r="JG139" s="263">
        <f t="shared" si="303"/>
        <v>0</v>
      </c>
      <c r="JH139" s="263">
        <f t="shared" si="303"/>
        <v>0</v>
      </c>
      <c r="JI139" s="10"/>
      <c r="JJ139" s="263">
        <f t="shared" si="255"/>
        <v>0</v>
      </c>
      <c r="JK139" s="10"/>
      <c r="JM139" s="10"/>
      <c r="JN139" s="12"/>
      <c r="JO139" s="12"/>
      <c r="JP139" s="12"/>
      <c r="JQ139" s="12"/>
      <c r="JR139" s="10"/>
      <c r="JS139" s="12"/>
      <c r="JT139" s="12"/>
      <c r="JU139" s="12"/>
      <c r="JV139" s="12"/>
      <c r="JW139" s="12"/>
      <c r="JX139" s="10"/>
      <c r="JY139" s="10"/>
      <c r="JZ139" s="10"/>
      <c r="KA139" s="10"/>
      <c r="KB139" s="10"/>
      <c r="KC139" s="10"/>
      <c r="KD139" s="10"/>
      <c r="KE139" s="10"/>
      <c r="KF139" s="10"/>
      <c r="KG139" s="10"/>
      <c r="KH139" s="10"/>
      <c r="KI139" s="10"/>
      <c r="KJ139" s="10"/>
      <c r="KK139" s="10"/>
      <c r="KL139" s="10"/>
      <c r="KM139" s="10"/>
      <c r="KN139" s="10"/>
      <c r="KO139" s="10"/>
      <c r="KP139" s="10"/>
      <c r="KQ139" s="10"/>
      <c r="KR139" s="10"/>
      <c r="KS139" s="10"/>
      <c r="KT139" s="10"/>
      <c r="KU139" s="10"/>
      <c r="KV139" s="10"/>
      <c r="KW139" s="10"/>
      <c r="KX139" s="10"/>
      <c r="KY139" s="10"/>
      <c r="KZ139" s="10"/>
    </row>
    <row r="140" spans="1:312">
      <c r="A140" s="10"/>
      <c r="B140" s="47" t="s">
        <v>13</v>
      </c>
      <c r="C140" s="54">
        <f t="shared" ref="C140" si="304">SUM(C131:C139)</f>
        <v>0</v>
      </c>
      <c r="D140" s="54">
        <f>SUM(D131:D139)</f>
        <v>0.5</v>
      </c>
      <c r="E140" s="12"/>
      <c r="F140" s="96">
        <f t="shared" ref="F140" si="305">SUM(F131:F139)</f>
        <v>0</v>
      </c>
      <c r="G140" s="96">
        <f>SUM(G131:G139)</f>
        <v>8.2000000000000007E-3</v>
      </c>
      <c r="H140" s="10"/>
      <c r="I140" s="96">
        <f t="shared" ref="I140:P140" si="306">SUM(I131:I139)</f>
        <v>0.34999999999536113</v>
      </c>
      <c r="J140" s="96">
        <f t="shared" si="306"/>
        <v>0.34999999999149134</v>
      </c>
      <c r="K140" s="96">
        <f t="shared" si="306"/>
        <v>0.30000000000035615</v>
      </c>
      <c r="L140" s="96">
        <f t="shared" si="306"/>
        <v>0.35000000001166742</v>
      </c>
      <c r="M140" s="96">
        <f t="shared" si="306"/>
        <v>0.34999999996662162</v>
      </c>
      <c r="N140" s="96">
        <f t="shared" si="306"/>
        <v>0.3499999999739512</v>
      </c>
      <c r="O140" s="96">
        <f t="shared" si="306"/>
        <v>0.4259999999994375</v>
      </c>
      <c r="P140" s="96">
        <f t="shared" si="306"/>
        <v>0.4259999999994647</v>
      </c>
      <c r="Q140" s="96">
        <f t="shared" ref="Q140:AC140" si="307">SUM(Q131:Q139)</f>
        <v>0.42600000000075178</v>
      </c>
      <c r="R140" s="96">
        <f t="shared" si="307"/>
        <v>0.42600000000008237</v>
      </c>
      <c r="S140" s="96">
        <f t="shared" si="307"/>
        <v>0.42600000000011362</v>
      </c>
      <c r="T140" s="96">
        <f t="shared" si="307"/>
        <v>0.42600000000014338</v>
      </c>
      <c r="U140" s="96">
        <f t="shared" si="307"/>
        <v>0.42600000000003047</v>
      </c>
      <c r="V140" s="96">
        <f t="shared" si="307"/>
        <v>0.42600000000004773</v>
      </c>
      <c r="W140" s="96">
        <f t="shared" si="307"/>
        <v>0.42600000000300836</v>
      </c>
      <c r="X140" s="96">
        <f t="shared" si="307"/>
        <v>0.44600000000007139</v>
      </c>
      <c r="Y140" s="96">
        <f t="shared" si="307"/>
        <v>0.44600000000006285</v>
      </c>
      <c r="Z140" s="96">
        <f t="shared" si="307"/>
        <v>0.49600000004767664</v>
      </c>
      <c r="AA140" s="96">
        <f t="shared" si="307"/>
        <v>0.49599999999294569</v>
      </c>
      <c r="AB140" s="96">
        <f t="shared" si="307"/>
        <v>0.49599999999581112</v>
      </c>
      <c r="AC140" s="96">
        <f t="shared" si="307"/>
        <v>0.44599999999415385</v>
      </c>
      <c r="AD140" s="96">
        <f t="shared" ref="AD140:AP140" si="308">SUM(AD131:AD139)</f>
        <v>0.42600000000105753</v>
      </c>
      <c r="AE140" s="96">
        <f t="shared" si="308"/>
        <v>0.42600000000176425</v>
      </c>
      <c r="AF140" s="96">
        <f t="shared" si="308"/>
        <v>0.42600000000202415</v>
      </c>
      <c r="AG140" s="96">
        <f t="shared" si="308"/>
        <v>0.48015384615509416</v>
      </c>
      <c r="AH140" s="96">
        <f t="shared" si="308"/>
        <v>0.48015384615525436</v>
      </c>
      <c r="AI140" s="96">
        <f t="shared" si="308"/>
        <v>0.53015384615476813</v>
      </c>
      <c r="AJ140" s="96">
        <f t="shared" si="308"/>
        <v>0.53015384615402361</v>
      </c>
      <c r="AK140" s="96">
        <f t="shared" si="308"/>
        <v>0.5301538461558245</v>
      </c>
      <c r="AL140" s="96">
        <f t="shared" si="308"/>
        <v>0.48015384615615586</v>
      </c>
      <c r="AM140" s="96">
        <f t="shared" si="308"/>
        <v>0.5301538461758879</v>
      </c>
      <c r="AN140" s="96">
        <f t="shared" si="308"/>
        <v>0.53015384616951367</v>
      </c>
      <c r="AO140" s="96">
        <f t="shared" si="308"/>
        <v>0.53015384616583383</v>
      </c>
      <c r="AP140" s="96">
        <f t="shared" si="308"/>
        <v>0.53015384615411354</v>
      </c>
      <c r="AQ140" s="96">
        <f t="shared" ref="AQ140:BC140" si="309">SUM(AQ131:AQ139)</f>
        <v>0.5100000000018633</v>
      </c>
      <c r="AR140" s="96">
        <f t="shared" si="309"/>
        <v>0.53015384615386663</v>
      </c>
      <c r="AS140" s="96">
        <f t="shared" si="309"/>
        <v>0.5350000000017634</v>
      </c>
      <c r="AT140" s="96">
        <f t="shared" si="309"/>
        <v>0.53500000000123926</v>
      </c>
      <c r="AU140" s="96">
        <f t="shared" si="309"/>
        <v>0.53500000000235293</v>
      </c>
      <c r="AV140" s="96">
        <f t="shared" si="309"/>
        <v>0.53500000000006476</v>
      </c>
      <c r="AW140" s="96">
        <f t="shared" si="309"/>
        <v>0.53500000000008663</v>
      </c>
      <c r="AX140" s="96">
        <f t="shared" si="309"/>
        <v>0.53500000000017878</v>
      </c>
      <c r="AY140" s="96">
        <f t="shared" si="309"/>
        <v>0.5653076923801118</v>
      </c>
      <c r="AZ140" s="96">
        <f t="shared" si="309"/>
        <v>0.56530769238738687</v>
      </c>
      <c r="BA140" s="96">
        <f t="shared" si="309"/>
        <v>0.5653076923964202</v>
      </c>
      <c r="BB140" s="96">
        <f t="shared" si="309"/>
        <v>0.48721074264959402</v>
      </c>
      <c r="BC140" s="96">
        <f t="shared" si="309"/>
        <v>0.43910281671652951</v>
      </c>
      <c r="BD140" s="96">
        <f t="shared" ref="BD140:BP140" si="310">SUM(BD131:BD139)</f>
        <v>0.48721074152646976</v>
      </c>
      <c r="BE140" s="96">
        <f t="shared" si="310"/>
        <v>0.36999999958102336</v>
      </c>
      <c r="BF140" s="96">
        <f t="shared" si="310"/>
        <v>0.36999999983431187</v>
      </c>
      <c r="BG140" s="96">
        <f t="shared" si="310"/>
        <v>0.36999999990135407</v>
      </c>
      <c r="BH140" s="96">
        <f t="shared" si="310"/>
        <v>0.37000000001759303</v>
      </c>
      <c r="BI140" s="96">
        <f t="shared" si="310"/>
        <v>0.37000000003933425</v>
      </c>
      <c r="BJ140" s="96">
        <f t="shared" si="310"/>
        <v>0.37000000002923328</v>
      </c>
      <c r="BK140" s="96">
        <f t="shared" si="310"/>
        <v>0.37000000001897648</v>
      </c>
      <c r="BL140" s="96">
        <f t="shared" si="310"/>
        <v>0.36999999962263702</v>
      </c>
      <c r="BM140" s="96">
        <f t="shared" si="310"/>
        <v>0.36999999959985547</v>
      </c>
      <c r="BN140" s="96">
        <f t="shared" si="310"/>
        <v>0.40300264782215156</v>
      </c>
      <c r="BO140" s="96">
        <f t="shared" si="310"/>
        <v>0.40300264773253414</v>
      </c>
      <c r="BP140" s="96">
        <f t="shared" si="310"/>
        <v>0.40300264768901839</v>
      </c>
      <c r="BQ140" s="96">
        <f t="shared" ref="BQ140:CC140" si="311">SUM(BQ131:BQ139)</f>
        <v>0.4582182564483453</v>
      </c>
      <c r="BR140" s="96">
        <f t="shared" si="311"/>
        <v>0.45821825647303305</v>
      </c>
      <c r="BS140" s="96">
        <f t="shared" si="311"/>
        <v>0.4582182564705804</v>
      </c>
      <c r="BT140" s="96">
        <f t="shared" si="311"/>
        <v>0.44908909693312771</v>
      </c>
      <c r="BU140" s="96">
        <f t="shared" si="311"/>
        <v>0.44908909691415716</v>
      </c>
      <c r="BV140" s="96">
        <f t="shared" si="311"/>
        <v>0.44908909693538307</v>
      </c>
      <c r="BW140" s="96">
        <f t="shared" si="311"/>
        <v>0.45836196390778727</v>
      </c>
      <c r="BX140" s="96">
        <f t="shared" si="311"/>
        <v>0.45836196368815951</v>
      </c>
      <c r="BY140" s="96">
        <f t="shared" si="311"/>
        <v>0.45836196360361792</v>
      </c>
      <c r="BZ140" s="96">
        <f t="shared" si="311"/>
        <v>0.46222552536870376</v>
      </c>
      <c r="CA140" s="96">
        <f t="shared" si="311"/>
        <v>0.46222552530275418</v>
      </c>
      <c r="CB140" s="96">
        <f t="shared" si="311"/>
        <v>0.46222552528885541</v>
      </c>
      <c r="CC140" s="96">
        <f t="shared" si="311"/>
        <v>0.49294276957184258</v>
      </c>
      <c r="CD140" s="96">
        <f t="shared" ref="CD140:CP140" si="312">SUM(CD131:CD139)</f>
        <v>0.49294276951159466</v>
      </c>
      <c r="CE140" s="96">
        <f t="shared" si="312"/>
        <v>0.4929427695182928</v>
      </c>
      <c r="CF140" s="96">
        <f t="shared" si="312"/>
        <v>0.5079465707711549</v>
      </c>
      <c r="CG140" s="96">
        <f t="shared" si="312"/>
        <v>0.50794657076554095</v>
      </c>
      <c r="CH140" s="96">
        <f t="shared" si="312"/>
        <v>0.50794657068335003</v>
      </c>
      <c r="CI140" s="96">
        <f t="shared" si="312"/>
        <v>0.43600000014719853</v>
      </c>
      <c r="CJ140" s="96">
        <f t="shared" si="312"/>
        <v>0.43600000005871309</v>
      </c>
      <c r="CK140" s="96">
        <f t="shared" si="312"/>
        <v>0.43600000006037565</v>
      </c>
      <c r="CL140" s="96">
        <f t="shared" si="312"/>
        <v>0.43814588693337614</v>
      </c>
      <c r="CM140" s="96">
        <f t="shared" si="312"/>
        <v>0.43814588647291963</v>
      </c>
      <c r="CN140" s="96">
        <f t="shared" si="312"/>
        <v>0.43814588624221373</v>
      </c>
      <c r="CO140" s="96">
        <f t="shared" si="312"/>
        <v>0.48073866951826721</v>
      </c>
      <c r="CP140" s="96">
        <f t="shared" si="312"/>
        <v>0.48073866970881823</v>
      </c>
      <c r="CQ140" s="96">
        <f t="shared" ref="CQ140:DC140" si="313">SUM(CQ131:CQ139)</f>
        <v>0.45990075069309022</v>
      </c>
      <c r="CR140" s="96">
        <f t="shared" si="313"/>
        <v>0.46755691737949762</v>
      </c>
      <c r="CS140" s="96">
        <f t="shared" si="313"/>
        <v>0.46755691734248211</v>
      </c>
      <c r="CT140" s="96">
        <f t="shared" si="313"/>
        <v>0.46755691734288513</v>
      </c>
      <c r="CU140" s="96">
        <f t="shared" si="313"/>
        <v>0.43302975470970184</v>
      </c>
      <c r="CV140" s="96">
        <f t="shared" si="313"/>
        <v>0.44910049609283259</v>
      </c>
      <c r="CW140" s="96">
        <f t="shared" si="313"/>
        <v>0.47403976216451249</v>
      </c>
      <c r="CX140" s="96">
        <f t="shared" si="313"/>
        <v>0.4856659708854697</v>
      </c>
      <c r="CY140" s="96">
        <f t="shared" si="313"/>
        <v>0.49599999999726563</v>
      </c>
      <c r="CZ140" s="96">
        <f t="shared" si="313"/>
        <v>0.49600000000654565</v>
      </c>
      <c r="DA140" s="96">
        <f t="shared" si="313"/>
        <v>0.49084510588715768</v>
      </c>
      <c r="DB140" s="96">
        <f t="shared" si="313"/>
        <v>0.47298635803446792</v>
      </c>
      <c r="DC140" s="96">
        <f t="shared" si="313"/>
        <v>0.48027180362334038</v>
      </c>
      <c r="DD140" s="96">
        <f t="shared" ref="DD140:DP140" si="314">SUM(DD131:DD139)</f>
        <v>0.48252862293627563</v>
      </c>
      <c r="DE140" s="96">
        <f t="shared" si="314"/>
        <v>0.48232949187327689</v>
      </c>
      <c r="DF140" s="96">
        <f t="shared" si="314"/>
        <v>0.43252862294189548</v>
      </c>
      <c r="DG140" s="96">
        <f t="shared" si="314"/>
        <v>0.42225775236896468</v>
      </c>
      <c r="DH140" s="96">
        <f t="shared" si="314"/>
        <v>0.42225775236924351</v>
      </c>
      <c r="DI140" s="96">
        <f t="shared" si="314"/>
        <v>0.4222577523700719</v>
      </c>
      <c r="DJ140" s="96">
        <f t="shared" si="314"/>
        <v>0.47000000000001291</v>
      </c>
      <c r="DK140" s="96">
        <f t="shared" si="314"/>
        <v>0.47000000000137282</v>
      </c>
      <c r="DL140" s="96">
        <f t="shared" si="314"/>
        <v>0.47000000000025316</v>
      </c>
      <c r="DM140" s="96">
        <f t="shared" si="314"/>
        <v>0.47000000000060133</v>
      </c>
      <c r="DN140" s="96">
        <f t="shared" si="314"/>
        <v>0.5200000000008389</v>
      </c>
      <c r="DO140" s="96">
        <f t="shared" si="314"/>
        <v>0.52000000000337943</v>
      </c>
      <c r="DP140" s="96">
        <f t="shared" si="314"/>
        <v>0.52000000000536639</v>
      </c>
      <c r="DQ140" s="96">
        <f t="shared" ref="DQ140:EC140" si="315">SUM(DQ131:DQ139)</f>
        <v>0.52000000000343738</v>
      </c>
      <c r="DR140" s="96">
        <f t="shared" si="315"/>
        <v>0.52000000000374447</v>
      </c>
      <c r="DS140" s="96">
        <f t="shared" si="315"/>
        <v>0.48500000000055599</v>
      </c>
      <c r="DT140" s="96">
        <f t="shared" si="315"/>
        <v>0.53500000000182579</v>
      </c>
      <c r="DU140" s="96">
        <f t="shared" si="315"/>
        <v>0.53500000000114789</v>
      </c>
      <c r="DV140" s="96">
        <f t="shared" si="315"/>
        <v>0.47000000000023556</v>
      </c>
      <c r="DW140" s="96">
        <f t="shared" si="315"/>
        <v>0.47000000000169018</v>
      </c>
      <c r="DX140" s="96">
        <f t="shared" si="315"/>
        <v>0.47000000000080017</v>
      </c>
      <c r="DY140" s="96">
        <f t="shared" si="315"/>
        <v>0.47000000000713965</v>
      </c>
      <c r="DZ140" s="96">
        <f t="shared" si="315"/>
        <v>0.49499999999341071</v>
      </c>
      <c r="EA140" s="96">
        <f t="shared" si="315"/>
        <v>0.47000000001936093</v>
      </c>
      <c r="EB140" s="96">
        <f t="shared" si="315"/>
        <v>0.51462753035604114</v>
      </c>
      <c r="EC140" s="96">
        <f t="shared" si="315"/>
        <v>0.51462753035581432</v>
      </c>
      <c r="ED140" s="96">
        <f t="shared" ref="ED140:EP140" si="316">SUM(ED131:ED139)</f>
        <v>0.51462753035587827</v>
      </c>
      <c r="EE140" s="96">
        <f t="shared" si="316"/>
        <v>0.51000000001576196</v>
      </c>
      <c r="EF140" s="96">
        <f t="shared" si="316"/>
        <v>0.50410121458145996</v>
      </c>
      <c r="EG140" s="96">
        <f t="shared" si="316"/>
        <v>0.55410121456964589</v>
      </c>
      <c r="EH140" s="96">
        <f t="shared" si="316"/>
        <v>0.55142941570141735</v>
      </c>
      <c r="EI140" s="96">
        <f t="shared" si="316"/>
        <v>0.55142941571130932</v>
      </c>
      <c r="EJ140" s="96">
        <f t="shared" si="316"/>
        <v>0.539654615267946</v>
      </c>
      <c r="EK140" s="96">
        <f t="shared" si="316"/>
        <v>0.53837904574467021</v>
      </c>
      <c r="EL140" s="96">
        <f t="shared" si="316"/>
        <v>0.5501538461545924</v>
      </c>
      <c r="EM140" s="96">
        <f t="shared" si="316"/>
        <v>0.55015384615323892</v>
      </c>
      <c r="EN140" s="96">
        <f t="shared" si="316"/>
        <v>0.54511729304637091</v>
      </c>
      <c r="EO140" s="96">
        <f t="shared" si="316"/>
        <v>0.54511729304705425</v>
      </c>
      <c r="EP140" s="96">
        <f t="shared" si="316"/>
        <v>0.54511729304623568</v>
      </c>
      <c r="EQ140" s="96">
        <f t="shared" ref="EQ140:FC140" si="317">SUM(EQ131:EQ139)</f>
        <v>0.57471410578557802</v>
      </c>
      <c r="ER140" s="96">
        <f t="shared" si="317"/>
        <v>0.57471410578134696</v>
      </c>
      <c r="ES140" s="96">
        <f t="shared" si="317"/>
        <v>0.57471410578403082</v>
      </c>
      <c r="ET140" s="96">
        <f t="shared" si="317"/>
        <v>0.55852631589645363</v>
      </c>
      <c r="EU140" s="96">
        <f t="shared" si="317"/>
        <v>0.55852631589797275</v>
      </c>
      <c r="EV140" s="96">
        <f t="shared" si="317"/>
        <v>0.55076742984137939</v>
      </c>
      <c r="EW140" s="96">
        <f t="shared" si="317"/>
        <v>0.52300854377980499</v>
      </c>
      <c r="EX140" s="96">
        <f t="shared" si="317"/>
        <v>0.52300854378020856</v>
      </c>
      <c r="EY140" s="96">
        <f t="shared" si="317"/>
        <v>0.52300854378001027</v>
      </c>
      <c r="EZ140" s="96">
        <f t="shared" si="317"/>
        <v>0.50015384615484504</v>
      </c>
      <c r="FA140" s="96">
        <f t="shared" si="317"/>
        <v>0.50015384615457803</v>
      </c>
      <c r="FB140" s="96">
        <f t="shared" si="317"/>
        <v>0.50015384615473246</v>
      </c>
      <c r="FC140" s="96">
        <f t="shared" si="317"/>
        <v>0.55000000000082183</v>
      </c>
      <c r="FD140" s="96">
        <f t="shared" ref="FD140:FP140" si="318">SUM(FD131:FD139)</f>
        <v>0.550000000000335</v>
      </c>
      <c r="FE140" s="96">
        <f t="shared" si="318"/>
        <v>0.60000000000016418</v>
      </c>
      <c r="FF140" s="96">
        <f t="shared" si="318"/>
        <v>0.58000000000035701</v>
      </c>
      <c r="FG140" s="96">
        <f t="shared" si="318"/>
        <v>0.53000000000069092</v>
      </c>
      <c r="FH140" s="96">
        <f t="shared" si="318"/>
        <v>0.53000000000014058</v>
      </c>
      <c r="FI140" s="96">
        <f t="shared" si="318"/>
        <v>0.48015384615624901</v>
      </c>
      <c r="FJ140" s="96">
        <f t="shared" si="318"/>
        <v>0.48015384615690843</v>
      </c>
      <c r="FK140" s="96">
        <f t="shared" si="318"/>
        <v>0.48500000001570237</v>
      </c>
      <c r="FL140" s="96">
        <f t="shared" si="318"/>
        <v>0.58000000000121577</v>
      </c>
      <c r="FM140" s="96">
        <f t="shared" si="318"/>
        <v>0.58000000000122454</v>
      </c>
      <c r="FN140" s="96">
        <f t="shared" si="318"/>
        <v>0.53000000000039094</v>
      </c>
      <c r="FO140" s="96">
        <f t="shared" si="318"/>
        <v>0.52999999999941805</v>
      </c>
      <c r="FP140" s="96">
        <f t="shared" si="318"/>
        <v>0.52999999999985037</v>
      </c>
      <c r="FQ140" s="96">
        <f t="shared" ref="FQ140:GC140" si="319">SUM(FQ131:FQ139)</f>
        <v>0.52999999999997338</v>
      </c>
      <c r="FR140" s="96">
        <f t="shared" si="319"/>
        <v>0.45000000000128471</v>
      </c>
      <c r="FS140" s="96">
        <f t="shared" si="319"/>
        <v>0.50000000000177569</v>
      </c>
      <c r="FT140" s="96">
        <f t="shared" si="319"/>
        <v>0.50000000000090328</v>
      </c>
      <c r="FU140" s="96">
        <f t="shared" si="319"/>
        <v>0.56999999999933215</v>
      </c>
      <c r="FV140" s="96">
        <f t="shared" si="319"/>
        <v>0.56999999999917528</v>
      </c>
      <c r="FW140" s="96">
        <f t="shared" si="319"/>
        <v>0.56999999999956608</v>
      </c>
      <c r="FX140" s="96">
        <f t="shared" si="319"/>
        <v>0.5736075139486253</v>
      </c>
      <c r="FY140" s="96">
        <f t="shared" si="319"/>
        <v>0.57360751394907983</v>
      </c>
      <c r="FZ140" s="96">
        <f t="shared" si="319"/>
        <v>0.57360751395182863</v>
      </c>
      <c r="GA140" s="96">
        <f t="shared" si="319"/>
        <v>0.58000000000230767</v>
      </c>
      <c r="GB140" s="96">
        <f t="shared" si="319"/>
        <v>0.58000000000109997</v>
      </c>
      <c r="GC140" s="96">
        <f t="shared" si="319"/>
        <v>0.58000000000216012</v>
      </c>
      <c r="GD140" s="96">
        <f t="shared" ref="GD140:GP140" si="320">SUM(GD131:GD139)</f>
        <v>0.55015384615317964</v>
      </c>
      <c r="GE140" s="96">
        <f t="shared" si="320"/>
        <v>0.5501538461578348</v>
      </c>
      <c r="GF140" s="96">
        <f t="shared" si="320"/>
        <v>0.55015384615605323</v>
      </c>
      <c r="GG140" s="96">
        <f t="shared" si="320"/>
        <v>0.59999999999994391</v>
      </c>
      <c r="GH140" s="96">
        <f t="shared" si="320"/>
        <v>0.59999999999938536</v>
      </c>
      <c r="GI140" s="96">
        <f t="shared" si="320"/>
        <v>0.60000000000367459</v>
      </c>
      <c r="GJ140" s="96">
        <f t="shared" si="320"/>
        <v>0.55000000004221716</v>
      </c>
      <c r="GK140" s="96">
        <f t="shared" si="320"/>
        <v>0.55000000004086314</v>
      </c>
      <c r="GL140" s="96">
        <f t="shared" si="320"/>
        <v>0.55000000003974436</v>
      </c>
      <c r="GM140" s="96">
        <f t="shared" si="320"/>
        <v>0.4384324324925627</v>
      </c>
      <c r="GN140" s="96">
        <f t="shared" si="320"/>
        <v>0.43843243249334063</v>
      </c>
      <c r="GO140" s="96">
        <f t="shared" si="320"/>
        <v>0.43843243249390251</v>
      </c>
      <c r="GP140" s="96">
        <f t="shared" si="320"/>
        <v>0.49600000000010619</v>
      </c>
      <c r="GQ140" s="96">
        <f t="shared" ref="GQ140:HC140" si="321">SUM(GQ131:GQ139)</f>
        <v>0.49600000000060129</v>
      </c>
      <c r="GR140" s="96">
        <f t="shared" si="321"/>
        <v>0.49600000000074274</v>
      </c>
      <c r="GS140" s="96">
        <f t="shared" si="321"/>
        <v>0.50195384531308618</v>
      </c>
      <c r="GT140" s="96">
        <f t="shared" si="321"/>
        <v>0.50195384531387455</v>
      </c>
      <c r="GU140" s="96">
        <f t="shared" si="321"/>
        <v>0.5019538452008554</v>
      </c>
      <c r="GV140" s="96">
        <f t="shared" si="321"/>
        <v>0.46100980296507493</v>
      </c>
      <c r="GW140" s="96">
        <f t="shared" si="321"/>
        <v>0.46100980296318506</v>
      </c>
      <c r="GX140" s="96">
        <f t="shared" si="321"/>
        <v>0.51100980296191534</v>
      </c>
      <c r="GY140" s="96">
        <f t="shared" si="321"/>
        <v>0.50596964188600047</v>
      </c>
      <c r="GZ140" s="96">
        <f t="shared" si="321"/>
        <v>0.51147669654071315</v>
      </c>
      <c r="HA140" s="96">
        <f t="shared" si="321"/>
        <v>0.51067928751921987</v>
      </c>
      <c r="HB140" s="96">
        <f t="shared" si="321"/>
        <v>0.46067928761494276</v>
      </c>
      <c r="HC140" s="96">
        <f t="shared" si="321"/>
        <v>0.49008423682343272</v>
      </c>
      <c r="HD140" s="96">
        <f t="shared" ref="HD140:HP140" si="322">SUM(HD131:HD139)</f>
        <v>0.50596964182143511</v>
      </c>
      <c r="HE140" s="96">
        <f t="shared" si="322"/>
        <v>0.52219397219904962</v>
      </c>
      <c r="HF140" s="96">
        <f t="shared" si="322"/>
        <v>0.52219397219918673</v>
      </c>
      <c r="HG140" s="96">
        <f t="shared" si="322"/>
        <v>0.52219397220206376</v>
      </c>
      <c r="HH140" s="96">
        <f t="shared" si="322"/>
        <v>0.52214056294301958</v>
      </c>
      <c r="HI140" s="96">
        <f t="shared" si="322"/>
        <v>0.5221405629298882</v>
      </c>
      <c r="HJ140" s="96">
        <f t="shared" si="322"/>
        <v>0.52214056291872413</v>
      </c>
      <c r="HK140" s="96">
        <f t="shared" si="322"/>
        <v>0.43600000132531258</v>
      </c>
      <c r="HL140" s="96">
        <f t="shared" si="322"/>
        <v>0.43600000019223456</v>
      </c>
      <c r="HM140" s="96">
        <f t="shared" si="322"/>
        <v>0.43599999985066323</v>
      </c>
      <c r="HN140" s="96">
        <f t="shared" si="322"/>
        <v>0.42805335091476049</v>
      </c>
      <c r="HO140" s="96">
        <f t="shared" si="322"/>
        <v>0.4280533508702235</v>
      </c>
      <c r="HP140" s="96">
        <f t="shared" si="322"/>
        <v>0.42805335085633023</v>
      </c>
      <c r="HQ140" s="96">
        <f t="shared" ref="HQ140:IC140" si="323">SUM(HQ131:HQ139)</f>
        <v>0.37212308413868617</v>
      </c>
      <c r="HR140" s="96">
        <f t="shared" si="323"/>
        <v>0.37212308414150874</v>
      </c>
      <c r="HS140" s="96">
        <f t="shared" si="323"/>
        <v>0.37212308419626439</v>
      </c>
      <c r="HT140" s="96">
        <f t="shared" si="323"/>
        <v>0.39027916817597197</v>
      </c>
      <c r="HU140" s="96">
        <f t="shared" si="323"/>
        <v>0.39027916800937512</v>
      </c>
      <c r="HV140" s="96">
        <f t="shared" si="323"/>
        <v>0.36617976812492059</v>
      </c>
      <c r="HW140" s="96">
        <f t="shared" si="323"/>
        <v>0.38600000149514435</v>
      </c>
      <c r="HX140" s="96">
        <f t="shared" si="323"/>
        <v>0.38600000096064796</v>
      </c>
      <c r="HY140" s="96">
        <f t="shared" si="323"/>
        <v>0.38600000061224776</v>
      </c>
      <c r="HZ140" s="96">
        <f t="shared" si="323"/>
        <v>0.32000000009944934</v>
      </c>
      <c r="IA140" s="96">
        <f t="shared" si="323"/>
        <v>0.36999999995552146</v>
      </c>
      <c r="IB140" s="96">
        <f t="shared" si="323"/>
        <v>0.36999999994171279</v>
      </c>
      <c r="IC140" s="96">
        <f t="shared" si="323"/>
        <v>0.43126179503518858</v>
      </c>
      <c r="ID140" s="96">
        <f t="shared" ref="ID140:IG140" si="324">SUM(ID131:ID139)</f>
        <v>0.42485005152637112</v>
      </c>
      <c r="IE140" s="96">
        <f t="shared" si="324"/>
        <v>0.41954079631233626</v>
      </c>
      <c r="IF140" s="96">
        <f t="shared" si="324"/>
        <v>0.38970427537050856</v>
      </c>
      <c r="IG140" s="96">
        <f t="shared" si="324"/>
        <v>0.39037580799286331</v>
      </c>
      <c r="IH140" s="96">
        <f t="shared" ref="IH140:IQ140" si="325">SUM(IH131:IH139)</f>
        <v>0.39037580798648608</v>
      </c>
      <c r="II140" s="96">
        <f t="shared" ref="II140:IP140" si="326">SUM(II131:II139)</f>
        <v>0.41318230731501249</v>
      </c>
      <c r="IJ140" s="96">
        <f t="shared" si="326"/>
        <v>0.4131823073204724</v>
      </c>
      <c r="IK140" s="96">
        <f t="shared" si="326"/>
        <v>0.41318230732369093</v>
      </c>
      <c r="IL140" s="96">
        <f t="shared" si="326"/>
        <v>0.52705846144945445</v>
      </c>
      <c r="IM140" s="96">
        <f t="shared" si="326"/>
        <v>0.52705846144685042</v>
      </c>
      <c r="IN140" s="96">
        <f t="shared" si="326"/>
        <v>0.5270584614470184</v>
      </c>
      <c r="IO140" s="96">
        <f t="shared" ref="IO140" si="327">SUM(IO131:IO139)</f>
        <v>0.5530086073529189</v>
      </c>
      <c r="IP140" s="96">
        <f t="shared" si="326"/>
        <v>0.55300860735421098</v>
      </c>
      <c r="IQ140" s="96">
        <f t="shared" si="325"/>
        <v>0.55300860735357404</v>
      </c>
      <c r="IR140" s="10"/>
      <c r="IS140" s="10"/>
      <c r="IT140" s="96">
        <f t="shared" ref="IT140:IV140" si="328">SUM(IT131:IT139)</f>
        <v>0.43424499999999999</v>
      </c>
      <c r="IU140" s="96">
        <f t="shared" si="328"/>
        <v>0.50670000000000004</v>
      </c>
      <c r="IV140" s="96">
        <f t="shared" si="328"/>
        <v>0.49530000000000007</v>
      </c>
      <c r="IW140" s="96">
        <f t="shared" ref="IW140:IX140" si="329">SUM(IW131:IW139)</f>
        <v>0.57169999999999999</v>
      </c>
      <c r="IX140" s="96">
        <f t="shared" si="329"/>
        <v>0.5717549999999999</v>
      </c>
      <c r="IY140" s="96">
        <f t="shared" ref="IY140:IZ140" si="330">SUM(IY131:IY139)</f>
        <v>0</v>
      </c>
      <c r="IZ140" s="96">
        <f t="shared" si="330"/>
        <v>0</v>
      </c>
      <c r="JA140" s="10"/>
      <c r="JB140" s="96">
        <f t="shared" ref="JB140:JJ140" si="331">SUM(JB131:JB139)</f>
        <v>3.4999999999999996E-3</v>
      </c>
      <c r="JC140" s="96">
        <f t="shared" si="331"/>
        <v>2.66E-3</v>
      </c>
      <c r="JD140" s="96">
        <f t="shared" si="331"/>
        <v>4.9000000000000007E-3</v>
      </c>
      <c r="JE140" s="96">
        <f t="shared" si="331"/>
        <v>9.6999999999999986E-3</v>
      </c>
      <c r="JF140" s="96">
        <f t="shared" si="331"/>
        <v>7.9000000000000008E-3</v>
      </c>
      <c r="JG140" s="96">
        <f t="shared" si="331"/>
        <v>8.2000000000000007E-3</v>
      </c>
      <c r="JH140" s="96">
        <f t="shared" ref="JH140" si="332">SUM(JH131:JH139)</f>
        <v>0</v>
      </c>
      <c r="JI140" s="10"/>
      <c r="JJ140" s="96">
        <f t="shared" si="331"/>
        <v>3.6859999999999997E-2</v>
      </c>
      <c r="JK140" s="10"/>
      <c r="JM140" s="10"/>
      <c r="JN140" s="12"/>
      <c r="JO140" s="12"/>
      <c r="JP140" s="12"/>
      <c r="JQ140" s="12"/>
      <c r="JR140" s="10"/>
      <c r="JS140" s="12"/>
      <c r="JT140" s="12"/>
      <c r="JU140" s="12"/>
      <c r="JV140" s="12"/>
      <c r="JW140" s="12"/>
      <c r="JX140" s="10"/>
      <c r="JY140" s="10"/>
      <c r="JZ140" s="10"/>
      <c r="KA140" s="10"/>
      <c r="KB140" s="10"/>
      <c r="KC140" s="10"/>
      <c r="KD140" s="10"/>
      <c r="KE140" s="10"/>
      <c r="KF140" s="10"/>
      <c r="KG140" s="10"/>
      <c r="KH140" s="10"/>
      <c r="KI140" s="10"/>
      <c r="KJ140" s="10"/>
      <c r="KK140" s="10"/>
      <c r="KL140" s="10"/>
      <c r="KM140" s="10"/>
      <c r="KN140" s="10"/>
      <c r="KO140" s="10"/>
      <c r="KP140" s="10"/>
      <c r="KQ140" s="10"/>
      <c r="KR140" s="10"/>
      <c r="KS140" s="10"/>
      <c r="KT140" s="10"/>
      <c r="KU140" s="10"/>
      <c r="KV140" s="10"/>
      <c r="KW140" s="10"/>
      <c r="KX140" s="10"/>
      <c r="KY140" s="10"/>
      <c r="KZ140" s="10"/>
    </row>
    <row r="141" spans="1:312">
      <c r="A141" s="10"/>
      <c r="B141" s="11"/>
      <c r="C141" s="109"/>
      <c r="D141" s="109"/>
      <c r="E141" s="12"/>
      <c r="F141" s="264"/>
      <c r="G141" s="264"/>
      <c r="H141" s="10"/>
      <c r="I141" s="264"/>
      <c r="J141" s="264"/>
      <c r="K141" s="264"/>
      <c r="L141" s="264"/>
      <c r="M141" s="264"/>
      <c r="N141" s="264"/>
      <c r="O141" s="264"/>
      <c r="P141" s="264"/>
      <c r="Q141" s="264"/>
      <c r="R141" s="264"/>
      <c r="S141" s="264"/>
      <c r="T141" s="264"/>
      <c r="U141" s="264"/>
      <c r="V141" s="264"/>
      <c r="W141" s="264"/>
      <c r="X141" s="264"/>
      <c r="Y141" s="264"/>
      <c r="Z141" s="264"/>
      <c r="AA141" s="264"/>
      <c r="AB141" s="264"/>
      <c r="AC141" s="264"/>
      <c r="AD141" s="264"/>
      <c r="AE141" s="264"/>
      <c r="AF141" s="264"/>
      <c r="AG141" s="264"/>
      <c r="AH141" s="264"/>
      <c r="AI141" s="264"/>
      <c r="AJ141" s="264"/>
      <c r="AK141" s="264"/>
      <c r="AL141" s="264"/>
      <c r="AM141" s="264"/>
      <c r="AN141" s="264"/>
      <c r="AO141" s="264"/>
      <c r="AP141" s="264"/>
      <c r="AQ141" s="264"/>
      <c r="AR141" s="264"/>
      <c r="AS141" s="264"/>
      <c r="AT141" s="264"/>
      <c r="AU141" s="264"/>
      <c r="AV141" s="264"/>
      <c r="AW141" s="264"/>
      <c r="AX141" s="264"/>
      <c r="AY141" s="264"/>
      <c r="AZ141" s="264"/>
      <c r="BA141" s="264"/>
      <c r="BB141" s="264"/>
      <c r="BC141" s="264"/>
      <c r="BD141" s="264"/>
      <c r="BE141" s="264"/>
      <c r="BF141" s="264"/>
      <c r="BG141" s="264"/>
      <c r="BH141" s="264"/>
      <c r="BI141" s="264"/>
      <c r="BJ141" s="264"/>
      <c r="BK141" s="264"/>
      <c r="BL141" s="264"/>
      <c r="BM141" s="264"/>
      <c r="BN141" s="264"/>
      <c r="BO141" s="264"/>
      <c r="BP141" s="264"/>
      <c r="BQ141" s="264"/>
      <c r="BR141" s="264"/>
      <c r="BS141" s="264"/>
      <c r="BT141" s="264"/>
      <c r="BU141" s="264"/>
      <c r="BV141" s="264"/>
      <c r="BW141" s="264"/>
      <c r="BX141" s="264"/>
      <c r="BY141" s="264"/>
      <c r="BZ141" s="264"/>
      <c r="CA141" s="264"/>
      <c r="CB141" s="264"/>
      <c r="CC141" s="264"/>
      <c r="CD141" s="264"/>
      <c r="CE141" s="264"/>
      <c r="CF141" s="264"/>
      <c r="CG141" s="264"/>
      <c r="CH141" s="264"/>
      <c r="CI141" s="264"/>
      <c r="CJ141" s="264"/>
      <c r="CK141" s="264"/>
      <c r="CL141" s="264"/>
      <c r="CM141" s="264"/>
      <c r="CN141" s="264"/>
      <c r="CO141" s="264"/>
      <c r="CP141" s="264"/>
      <c r="CQ141" s="264"/>
      <c r="CR141" s="264"/>
      <c r="CS141" s="264"/>
      <c r="CT141" s="264"/>
      <c r="CU141" s="264"/>
      <c r="CV141" s="264"/>
      <c r="CW141" s="264"/>
      <c r="CX141" s="264"/>
      <c r="CY141" s="264"/>
      <c r="CZ141" s="264"/>
      <c r="DA141" s="264"/>
      <c r="DB141" s="264"/>
      <c r="DC141" s="264"/>
      <c r="DD141" s="264"/>
      <c r="DE141" s="264"/>
      <c r="DF141" s="264"/>
      <c r="DG141" s="264"/>
      <c r="DH141" s="264"/>
      <c r="DI141" s="264"/>
      <c r="DJ141" s="264"/>
      <c r="DK141" s="264"/>
      <c r="DL141" s="264"/>
      <c r="DM141" s="264"/>
      <c r="DN141" s="264"/>
      <c r="DO141" s="264"/>
      <c r="DP141" s="264"/>
      <c r="DQ141" s="264"/>
      <c r="DR141" s="264"/>
      <c r="DS141" s="264"/>
      <c r="DT141" s="264"/>
      <c r="DU141" s="264"/>
      <c r="DV141" s="264"/>
      <c r="DW141" s="264"/>
      <c r="DX141" s="264"/>
      <c r="DY141" s="264"/>
      <c r="DZ141" s="264"/>
      <c r="EA141" s="264"/>
      <c r="EB141" s="264"/>
      <c r="EC141" s="264"/>
      <c r="ED141" s="264"/>
      <c r="EE141" s="264"/>
      <c r="EF141" s="264"/>
      <c r="EG141" s="264"/>
      <c r="EH141" s="264"/>
      <c r="EI141" s="264"/>
      <c r="EJ141" s="264"/>
      <c r="EK141" s="264"/>
      <c r="EL141" s="264"/>
      <c r="EM141" s="264"/>
      <c r="EN141" s="264"/>
      <c r="EO141" s="264"/>
      <c r="EP141" s="264"/>
      <c r="EQ141" s="264"/>
      <c r="ER141" s="264"/>
      <c r="ES141" s="264"/>
      <c r="ET141" s="264"/>
      <c r="EU141" s="264"/>
      <c r="EV141" s="264"/>
      <c r="EW141" s="264"/>
      <c r="EX141" s="264"/>
      <c r="EY141" s="264"/>
      <c r="EZ141" s="264"/>
      <c r="FA141" s="264"/>
      <c r="FB141" s="264"/>
      <c r="FC141" s="264"/>
      <c r="FD141" s="264"/>
      <c r="FE141" s="264"/>
      <c r="FF141" s="264"/>
      <c r="FG141" s="264"/>
      <c r="FH141" s="264"/>
      <c r="FI141" s="264"/>
      <c r="FJ141" s="264"/>
      <c r="FK141" s="264"/>
      <c r="FL141" s="264"/>
      <c r="FM141" s="264"/>
      <c r="FN141" s="264"/>
      <c r="FO141" s="264"/>
      <c r="FP141" s="264"/>
      <c r="FQ141" s="264"/>
      <c r="FR141" s="264"/>
      <c r="FS141" s="264"/>
      <c r="FT141" s="264"/>
      <c r="FU141" s="264"/>
      <c r="FV141" s="264"/>
      <c r="FW141" s="264"/>
      <c r="FX141" s="264"/>
      <c r="FY141" s="264"/>
      <c r="FZ141" s="264"/>
      <c r="GA141" s="264"/>
      <c r="GB141" s="264"/>
      <c r="GC141" s="264"/>
      <c r="GD141" s="264"/>
      <c r="GE141" s="264"/>
      <c r="GF141" s="264"/>
      <c r="GG141" s="264"/>
      <c r="GH141" s="264"/>
      <c r="GI141" s="264"/>
      <c r="GJ141" s="264"/>
      <c r="GK141" s="264"/>
      <c r="GL141" s="264"/>
      <c r="GM141" s="264"/>
      <c r="GN141" s="264"/>
      <c r="GO141" s="264"/>
      <c r="GP141" s="264"/>
      <c r="GQ141" s="264"/>
      <c r="GR141" s="264"/>
      <c r="GS141" s="264"/>
      <c r="GT141" s="264"/>
      <c r="GU141" s="264"/>
      <c r="GV141" s="264"/>
      <c r="GW141" s="264"/>
      <c r="GX141" s="264"/>
      <c r="GY141" s="264"/>
      <c r="GZ141" s="264"/>
      <c r="HA141" s="264"/>
      <c r="HB141" s="264"/>
      <c r="HC141" s="264"/>
      <c r="HD141" s="264"/>
      <c r="HE141" s="264"/>
      <c r="HF141" s="264"/>
      <c r="HG141" s="264"/>
      <c r="HH141" s="264"/>
      <c r="HI141" s="264"/>
      <c r="HJ141" s="264"/>
      <c r="HK141" s="264"/>
      <c r="HL141" s="264"/>
      <c r="HM141" s="264"/>
      <c r="HN141" s="264"/>
      <c r="HO141" s="264"/>
      <c r="HP141" s="264"/>
      <c r="HQ141" s="264"/>
      <c r="HR141" s="264"/>
      <c r="HS141" s="264"/>
      <c r="HT141" s="264"/>
      <c r="HU141" s="264"/>
      <c r="HV141" s="264"/>
      <c r="HW141" s="264"/>
      <c r="HX141" s="264"/>
      <c r="HY141" s="264"/>
      <c r="HZ141" s="264"/>
      <c r="IA141" s="264"/>
      <c r="IB141" s="264"/>
      <c r="IC141" s="264"/>
      <c r="ID141" s="264"/>
      <c r="IE141" s="264"/>
      <c r="IF141" s="264"/>
      <c r="IG141" s="264"/>
      <c r="IH141" s="264"/>
      <c r="II141" s="264"/>
      <c r="IJ141" s="264"/>
      <c r="IK141" s="264"/>
      <c r="IL141" s="264"/>
      <c r="IM141" s="264"/>
      <c r="IN141" s="264"/>
      <c r="IO141" s="264"/>
      <c r="IP141" s="264"/>
      <c r="IQ141" s="264"/>
      <c r="IR141" s="10"/>
      <c r="IS141" s="10"/>
      <c r="IT141" s="264"/>
      <c r="IU141" s="264"/>
      <c r="IV141" s="264"/>
      <c r="IW141" s="264"/>
      <c r="IX141" s="264"/>
      <c r="IY141" s="264"/>
      <c r="IZ141" s="264"/>
      <c r="JA141" s="10"/>
      <c r="JB141" s="264"/>
      <c r="JC141" s="264"/>
      <c r="JD141" s="264"/>
      <c r="JE141" s="264"/>
      <c r="JF141" s="264"/>
      <c r="JG141" s="264"/>
      <c r="JH141" s="264"/>
      <c r="JI141" s="10"/>
      <c r="JJ141" s="264"/>
      <c r="JK141" s="10"/>
      <c r="JM141" s="10"/>
      <c r="JN141" s="12"/>
      <c r="JO141" s="12"/>
      <c r="JP141" s="12"/>
      <c r="JQ141" s="12"/>
      <c r="JR141" s="10"/>
      <c r="JS141" s="12"/>
      <c r="JT141" s="12"/>
      <c r="JU141" s="12"/>
      <c r="JV141" s="12"/>
      <c r="JW141" s="12"/>
      <c r="JX141" s="10"/>
      <c r="JY141" s="10"/>
      <c r="JZ141" s="10"/>
      <c r="KA141" s="10"/>
      <c r="KB141" s="10"/>
      <c r="KC141" s="10"/>
      <c r="KD141" s="10"/>
      <c r="KE141" s="10"/>
      <c r="KF141" s="10"/>
      <c r="KG141" s="10"/>
      <c r="KH141" s="10"/>
      <c r="KI141" s="10"/>
      <c r="KJ141" s="10"/>
      <c r="KK141" s="10"/>
      <c r="KL141" s="10"/>
      <c r="KM141" s="10"/>
      <c r="KN141" s="10"/>
      <c r="KO141" s="10"/>
      <c r="KP141" s="10"/>
      <c r="KQ141" s="10"/>
      <c r="KR141" s="10"/>
      <c r="KS141" s="10"/>
      <c r="KT141" s="10"/>
      <c r="KU141" s="10"/>
      <c r="KV141" s="10"/>
      <c r="KW141" s="10"/>
      <c r="KX141" s="10"/>
      <c r="KY141" s="10"/>
      <c r="KZ141" s="10"/>
    </row>
    <row r="142" spans="1:312">
      <c r="A142" s="10"/>
      <c r="B142" s="48" t="s">
        <v>636</v>
      </c>
      <c r="C142" s="56"/>
      <c r="D142" s="56"/>
      <c r="E142" s="12"/>
      <c r="F142" s="100"/>
      <c r="G142" s="100"/>
      <c r="H142" s="10"/>
      <c r="I142" s="100"/>
      <c r="J142" s="100"/>
      <c r="K142" s="100"/>
      <c r="L142" s="100"/>
      <c r="M142" s="100"/>
      <c r="N142" s="100"/>
      <c r="O142" s="100"/>
      <c r="P142" s="100"/>
      <c r="Q142" s="100"/>
      <c r="R142" s="100"/>
      <c r="S142" s="100"/>
      <c r="T142" s="100"/>
      <c r="U142" s="100"/>
      <c r="V142" s="100"/>
      <c r="W142" s="100"/>
      <c r="X142" s="100"/>
      <c r="Y142" s="100"/>
      <c r="Z142" s="100"/>
      <c r="AA142" s="100"/>
      <c r="AB142" s="100"/>
      <c r="AC142" s="100"/>
      <c r="AD142" s="100"/>
      <c r="AE142" s="100"/>
      <c r="AF142" s="100"/>
      <c r="AG142" s="100"/>
      <c r="AH142" s="100"/>
      <c r="AI142" s="100"/>
      <c r="AJ142" s="100"/>
      <c r="AK142" s="100"/>
      <c r="AL142" s="100"/>
      <c r="AM142" s="100"/>
      <c r="AN142" s="100"/>
      <c r="AO142" s="100"/>
      <c r="AP142" s="100"/>
      <c r="AQ142" s="100"/>
      <c r="AR142" s="100"/>
      <c r="AS142" s="100"/>
      <c r="AT142" s="100"/>
      <c r="AU142" s="100"/>
      <c r="AV142" s="100"/>
      <c r="AW142" s="100"/>
      <c r="AX142" s="100"/>
      <c r="AY142" s="100"/>
      <c r="AZ142" s="100"/>
      <c r="BA142" s="100"/>
      <c r="BB142" s="100"/>
      <c r="BC142" s="100"/>
      <c r="BD142" s="100"/>
      <c r="BE142" s="100"/>
      <c r="BF142" s="100"/>
      <c r="BG142" s="100"/>
      <c r="BH142" s="100"/>
      <c r="BI142" s="100"/>
      <c r="BJ142" s="100"/>
      <c r="BK142" s="100"/>
      <c r="BL142" s="100"/>
      <c r="BM142" s="100"/>
      <c r="BN142" s="100"/>
      <c r="BO142" s="100"/>
      <c r="BP142" s="100"/>
      <c r="BQ142" s="100"/>
      <c r="BR142" s="100"/>
      <c r="BS142" s="100"/>
      <c r="BT142" s="100"/>
      <c r="BU142" s="100"/>
      <c r="BV142" s="100"/>
      <c r="BW142" s="100"/>
      <c r="BX142" s="100"/>
      <c r="BY142" s="100"/>
      <c r="BZ142" s="100"/>
      <c r="CA142" s="100"/>
      <c r="CB142" s="100"/>
      <c r="CC142" s="100"/>
      <c r="CD142" s="100"/>
      <c r="CE142" s="100"/>
      <c r="CF142" s="100"/>
      <c r="CG142" s="100"/>
      <c r="CH142" s="100"/>
      <c r="CI142" s="100"/>
      <c r="CJ142" s="100"/>
      <c r="CK142" s="100"/>
      <c r="CL142" s="100"/>
      <c r="CM142" s="100"/>
      <c r="CN142" s="100"/>
      <c r="CO142" s="100"/>
      <c r="CP142" s="100"/>
      <c r="CQ142" s="100"/>
      <c r="CR142" s="100"/>
      <c r="CS142" s="100"/>
      <c r="CT142" s="100"/>
      <c r="CU142" s="100"/>
      <c r="CV142" s="100"/>
      <c r="CW142" s="100"/>
      <c r="CX142" s="100"/>
      <c r="CY142" s="100"/>
      <c r="CZ142" s="100"/>
      <c r="DA142" s="100"/>
      <c r="DB142" s="100"/>
      <c r="DC142" s="100"/>
      <c r="DD142" s="100"/>
      <c r="DE142" s="100"/>
      <c r="DF142" s="100"/>
      <c r="DG142" s="100"/>
      <c r="DH142" s="100"/>
      <c r="DI142" s="100"/>
      <c r="DJ142" s="100"/>
      <c r="DK142" s="100"/>
      <c r="DL142" s="100"/>
      <c r="DM142" s="100"/>
      <c r="DN142" s="100"/>
      <c r="DO142" s="100"/>
      <c r="DP142" s="100"/>
      <c r="DQ142" s="100"/>
      <c r="DR142" s="100"/>
      <c r="DS142" s="100"/>
      <c r="DT142" s="100"/>
      <c r="DU142" s="100"/>
      <c r="DV142" s="100"/>
      <c r="DW142" s="100"/>
      <c r="DX142" s="100"/>
      <c r="DY142" s="100"/>
      <c r="DZ142" s="100"/>
      <c r="EA142" s="100"/>
      <c r="EB142" s="100"/>
      <c r="EC142" s="100"/>
      <c r="ED142" s="100"/>
      <c r="EE142" s="100"/>
      <c r="EF142" s="100"/>
      <c r="EG142" s="100"/>
      <c r="EH142" s="100"/>
      <c r="EI142" s="100"/>
      <c r="EJ142" s="100"/>
      <c r="EK142" s="100"/>
      <c r="EL142" s="100"/>
      <c r="EM142" s="100"/>
      <c r="EN142" s="100"/>
      <c r="EO142" s="100"/>
      <c r="EP142" s="100"/>
      <c r="EQ142" s="100"/>
      <c r="ER142" s="100"/>
      <c r="ES142" s="100"/>
      <c r="ET142" s="100"/>
      <c r="EU142" s="100"/>
      <c r="EV142" s="100"/>
      <c r="EW142" s="100"/>
      <c r="EX142" s="100"/>
      <c r="EY142" s="100"/>
      <c r="EZ142" s="100"/>
      <c r="FA142" s="100"/>
      <c r="FB142" s="100"/>
      <c r="FC142" s="100"/>
      <c r="FD142" s="100"/>
      <c r="FE142" s="100"/>
      <c r="FF142" s="100"/>
      <c r="FG142" s="100"/>
      <c r="FH142" s="100"/>
      <c r="FI142" s="100"/>
      <c r="FJ142" s="100"/>
      <c r="FK142" s="100"/>
      <c r="FL142" s="100"/>
      <c r="FM142" s="100"/>
      <c r="FN142" s="100"/>
      <c r="FO142" s="100"/>
      <c r="FP142" s="100"/>
      <c r="FQ142" s="100"/>
      <c r="FR142" s="100"/>
      <c r="FS142" s="100"/>
      <c r="FT142" s="100"/>
      <c r="FU142" s="100"/>
      <c r="FV142" s="100"/>
      <c r="FW142" s="100"/>
      <c r="FX142" s="100"/>
      <c r="FY142" s="100"/>
      <c r="FZ142" s="100"/>
      <c r="GA142" s="100"/>
      <c r="GB142" s="100"/>
      <c r="GC142" s="100"/>
      <c r="GD142" s="100"/>
      <c r="GE142" s="100"/>
      <c r="GF142" s="100"/>
      <c r="GG142" s="100"/>
      <c r="GH142" s="100"/>
      <c r="GI142" s="100"/>
      <c r="GJ142" s="100"/>
      <c r="GK142" s="100"/>
      <c r="GL142" s="100"/>
      <c r="GM142" s="100"/>
      <c r="GN142" s="100"/>
      <c r="GO142" s="100"/>
      <c r="GP142" s="100"/>
      <c r="GQ142" s="100"/>
      <c r="GR142" s="100"/>
      <c r="GS142" s="100"/>
      <c r="GT142" s="100"/>
      <c r="GU142" s="100"/>
      <c r="GV142" s="100"/>
      <c r="GW142" s="100"/>
      <c r="GX142" s="100"/>
      <c r="GY142" s="100"/>
      <c r="GZ142" s="100"/>
      <c r="HA142" s="100"/>
      <c r="HB142" s="100"/>
      <c r="HC142" s="100"/>
      <c r="HD142" s="100"/>
      <c r="HE142" s="100"/>
      <c r="HF142" s="100"/>
      <c r="HG142" s="100"/>
      <c r="HH142" s="100"/>
      <c r="HI142" s="100"/>
      <c r="HJ142" s="100"/>
      <c r="HK142" s="100"/>
      <c r="HL142" s="100"/>
      <c r="HM142" s="100"/>
      <c r="HN142" s="100"/>
      <c r="HO142" s="100"/>
      <c r="HP142" s="100"/>
      <c r="HQ142" s="100"/>
      <c r="HR142" s="100"/>
      <c r="HS142" s="100"/>
      <c r="HT142" s="100"/>
      <c r="HU142" s="100"/>
      <c r="HV142" s="100"/>
      <c r="HW142" s="100"/>
      <c r="HX142" s="100"/>
      <c r="HY142" s="100"/>
      <c r="HZ142" s="100"/>
      <c r="IA142" s="100"/>
      <c r="IB142" s="100"/>
      <c r="IC142" s="100"/>
      <c r="ID142" s="100"/>
      <c r="IE142" s="100"/>
      <c r="IF142" s="100"/>
      <c r="IG142" s="100"/>
      <c r="IH142" s="100"/>
      <c r="II142" s="100"/>
      <c r="IJ142" s="100"/>
      <c r="IK142" s="100"/>
      <c r="IL142" s="100"/>
      <c r="IM142" s="100"/>
      <c r="IN142" s="100"/>
      <c r="IO142" s="100"/>
      <c r="IP142" s="100"/>
      <c r="IQ142" s="100"/>
      <c r="IR142" s="10"/>
      <c r="IS142" s="10"/>
      <c r="IT142" s="100"/>
      <c r="IU142" s="100"/>
      <c r="IV142" s="100"/>
      <c r="IW142" s="100"/>
      <c r="IX142" s="100"/>
      <c r="IY142" s="100"/>
      <c r="IZ142" s="100"/>
      <c r="JA142" s="10"/>
      <c r="JB142" s="100"/>
      <c r="JC142" s="100"/>
      <c r="JD142" s="100"/>
      <c r="JE142" s="100"/>
      <c r="JF142" s="100"/>
      <c r="JG142" s="100"/>
      <c r="JH142" s="100"/>
      <c r="JI142" s="10"/>
      <c r="JJ142" s="100"/>
      <c r="JK142" s="10"/>
      <c r="JM142" s="10"/>
      <c r="JN142" s="12"/>
      <c r="JO142" s="12"/>
      <c r="JP142" s="12"/>
      <c r="JQ142" s="12"/>
      <c r="JR142" s="10"/>
      <c r="JS142" s="12"/>
      <c r="JT142" s="12"/>
      <c r="JU142" s="12"/>
      <c r="JV142" s="12"/>
      <c r="JW142" s="12"/>
      <c r="JX142" s="10"/>
      <c r="JY142" s="10"/>
      <c r="JZ142" s="10"/>
      <c r="KA142" s="10"/>
      <c r="KB142" s="10"/>
      <c r="KC142" s="10"/>
      <c r="KD142" s="10"/>
      <c r="KE142" s="10"/>
      <c r="KF142" s="10"/>
      <c r="KG142" s="10"/>
      <c r="KH142" s="10"/>
      <c r="KI142" s="10"/>
      <c r="KJ142" s="10"/>
      <c r="KK142" s="10"/>
      <c r="KL142" s="10"/>
      <c r="KM142" s="10"/>
      <c r="KN142" s="10"/>
      <c r="KO142" s="10"/>
      <c r="KP142" s="10"/>
      <c r="KQ142" s="10"/>
      <c r="KR142" s="10"/>
      <c r="KS142" s="10"/>
      <c r="KT142" s="10"/>
      <c r="KU142" s="10"/>
      <c r="KV142" s="10"/>
      <c r="KW142" s="10"/>
      <c r="KX142" s="10"/>
      <c r="KY142" s="10"/>
      <c r="KZ142" s="10"/>
    </row>
    <row r="143" spans="1:312" outlineLevel="1">
      <c r="A143" s="51" t="s">
        <v>94</v>
      </c>
      <c r="B143" s="43" t="s">
        <v>103</v>
      </c>
      <c r="C143" s="94" t="s">
        <v>0</v>
      </c>
      <c r="D143" s="94" t="s">
        <v>0</v>
      </c>
      <c r="E143" s="12"/>
      <c r="F143" s="91">
        <f>SUMIF($KS$3:$KS$58,$B143,F$3:F$58)</f>
        <v>0</v>
      </c>
      <c r="G143" s="91">
        <f>SUMIF($KS$3:$KS$58,$B143,G$3:G$58)</f>
        <v>2.8E-3</v>
      </c>
      <c r="H143" s="10"/>
      <c r="I143" s="91">
        <f t="shared" ref="I143:R144" si="333">SUMIF($KS$3:$KS$58,$B143,I$3:I$58)</f>
        <v>0.2125308890113469</v>
      </c>
      <c r="J143" s="91">
        <f t="shared" si="333"/>
        <v>0.19503088896924681</v>
      </c>
      <c r="K143" s="91">
        <f t="shared" si="333"/>
        <v>0.19503089558879497</v>
      </c>
      <c r="L143" s="91">
        <f t="shared" si="333"/>
        <v>0.20249998725189619</v>
      </c>
      <c r="M143" s="91">
        <f t="shared" si="333"/>
        <v>0.21000000012687448</v>
      </c>
      <c r="N143" s="91">
        <f t="shared" si="333"/>
        <v>0.20999999999379002</v>
      </c>
      <c r="O143" s="91">
        <f t="shared" si="333"/>
        <v>0.14000000000238047</v>
      </c>
      <c r="P143" s="91">
        <f t="shared" si="333"/>
        <v>9.000000000022626E-2</v>
      </c>
      <c r="Q143" s="91">
        <f t="shared" si="333"/>
        <v>0.14000000000175677</v>
      </c>
      <c r="R143" s="91">
        <f t="shared" si="333"/>
        <v>5.0000000000648373E-2</v>
      </c>
      <c r="S143" s="91">
        <f t="shared" ref="S143:AB144" si="334">SUMIF($KS$3:$KS$58,$B143,S$3:S$58)</f>
        <v>0.17499953340072671</v>
      </c>
      <c r="T143" s="91">
        <f t="shared" si="334"/>
        <v>0.14899994942135117</v>
      </c>
      <c r="U143" s="91">
        <f t="shared" si="334"/>
        <v>0.12500000000004144</v>
      </c>
      <c r="V143" s="91">
        <f t="shared" si="334"/>
        <v>0.17499999022492149</v>
      </c>
      <c r="W143" s="91">
        <f t="shared" si="334"/>
        <v>5.8999999784619464E-2</v>
      </c>
      <c r="X143" s="91">
        <f t="shared" si="334"/>
        <v>6.3999999999777402E-2</v>
      </c>
      <c r="Y143" s="91">
        <f t="shared" si="334"/>
        <v>8.8999979519211E-2</v>
      </c>
      <c r="Z143" s="91">
        <f t="shared" si="334"/>
        <v>0.1139999792625269</v>
      </c>
      <c r="AA143" s="91">
        <f t="shared" si="334"/>
        <v>0.14899998592369534</v>
      </c>
      <c r="AB143" s="91">
        <f t="shared" si="334"/>
        <v>0.13403809115309692</v>
      </c>
      <c r="AC143" s="91">
        <f t="shared" ref="AC143:AL144" si="335">SUMIF($KS$3:$KS$58,$B143,AC$3:AC$58)</f>
        <v>9.7835642349976271E-2</v>
      </c>
      <c r="AD143" s="91">
        <f t="shared" si="335"/>
        <v>8.0025656328771261E-2</v>
      </c>
      <c r="AE143" s="91">
        <f t="shared" si="335"/>
        <v>0.12353000000109139</v>
      </c>
      <c r="AF143" s="91">
        <f t="shared" si="335"/>
        <v>0.12352813097928447</v>
      </c>
      <c r="AG143" s="91">
        <f t="shared" si="335"/>
        <v>0.16992324243068113</v>
      </c>
      <c r="AH143" s="91">
        <f t="shared" si="335"/>
        <v>0.13594921122417927</v>
      </c>
      <c r="AI143" s="91">
        <f t="shared" si="335"/>
        <v>6.9683846151580964E-2</v>
      </c>
      <c r="AJ143" s="91">
        <f t="shared" si="335"/>
        <v>0.1196838287249172</v>
      </c>
      <c r="AK143" s="91">
        <f t="shared" si="335"/>
        <v>0.16968384615153159</v>
      </c>
      <c r="AL143" s="91">
        <f t="shared" si="335"/>
        <v>0.11968193729096993</v>
      </c>
      <c r="AM143" s="91">
        <f t="shared" ref="AM143:AV144" si="336">SUMIF($KS$3:$KS$58,$B143,AM$3:AM$58)</f>
        <v>0.16968384618323176</v>
      </c>
      <c r="AN143" s="91">
        <f t="shared" si="336"/>
        <v>0.21968384617534048</v>
      </c>
      <c r="AO143" s="91">
        <f t="shared" si="336"/>
        <v>0.26747010740571969</v>
      </c>
      <c r="AP143" s="91">
        <f t="shared" si="336"/>
        <v>0.22108918206929737</v>
      </c>
      <c r="AQ143" s="91">
        <f t="shared" si="336"/>
        <v>0.19615384615395501</v>
      </c>
      <c r="AR143" s="91">
        <f t="shared" si="336"/>
        <v>0.17592694150526814</v>
      </c>
      <c r="AS143" s="91">
        <f t="shared" si="336"/>
        <v>0.17600000000079402</v>
      </c>
      <c r="AT143" s="91">
        <f t="shared" si="336"/>
        <v>0.14308670254010089</v>
      </c>
      <c r="AU143" s="91">
        <f t="shared" si="336"/>
        <v>0.10100000002342907</v>
      </c>
      <c r="AV143" s="91">
        <f t="shared" si="336"/>
        <v>0.14115384615379767</v>
      </c>
      <c r="AW143" s="91">
        <f t="shared" ref="AW143:BF144" si="337">SUMIF($KS$3:$KS$58,$B143,AW$3:AW$58)</f>
        <v>0.16615384615381534</v>
      </c>
      <c r="AX143" s="91">
        <f t="shared" si="337"/>
        <v>0.16615384615420153</v>
      </c>
      <c r="AY143" s="91">
        <f t="shared" si="337"/>
        <v>0.16607724051394854</v>
      </c>
      <c r="AZ143" s="91">
        <f t="shared" si="337"/>
        <v>0.12857719667054376</v>
      </c>
      <c r="BA143" s="91">
        <f t="shared" si="337"/>
        <v>0.20615384612275731</v>
      </c>
      <c r="BB143" s="91">
        <f t="shared" si="337"/>
        <v>0.10282936784775588</v>
      </c>
      <c r="BC143" s="91">
        <f t="shared" si="337"/>
        <v>0.14121881749417509</v>
      </c>
      <c r="BD143" s="91">
        <f t="shared" si="337"/>
        <v>0.15946617738663688</v>
      </c>
      <c r="BE143" s="91">
        <f t="shared" si="337"/>
        <v>0.16651352592948668</v>
      </c>
      <c r="BF143" s="91">
        <f t="shared" si="337"/>
        <v>0.16811450901604622</v>
      </c>
      <c r="BG143" s="91">
        <f t="shared" ref="BG143:BP144" si="338">SUMIF($KS$3:$KS$58,$B143,BG$3:BG$58)</f>
        <v>0.18747995589524521</v>
      </c>
      <c r="BH143" s="91">
        <f t="shared" si="338"/>
        <v>0.2342011862887618</v>
      </c>
      <c r="BI143" s="91">
        <f t="shared" si="338"/>
        <v>0.21712961804445124</v>
      </c>
      <c r="BJ143" s="91">
        <f t="shared" si="338"/>
        <v>0.24711274911361172</v>
      </c>
      <c r="BK143" s="91">
        <f t="shared" si="338"/>
        <v>0.2888928621447987</v>
      </c>
      <c r="BL143" s="91">
        <f t="shared" si="338"/>
        <v>0.22000000005389103</v>
      </c>
      <c r="BM143" s="91">
        <f t="shared" si="338"/>
        <v>0.22000000060459174</v>
      </c>
      <c r="BN143" s="91">
        <f t="shared" si="338"/>
        <v>0.2840379650430559</v>
      </c>
      <c r="BO143" s="91">
        <f t="shared" si="338"/>
        <v>0.33369653829579471</v>
      </c>
      <c r="BP143" s="91">
        <f t="shared" si="338"/>
        <v>0.28578947291562079</v>
      </c>
      <c r="BQ143" s="91">
        <f t="shared" ref="BQ143:BZ144" si="339">SUMIF($KS$3:$KS$58,$B143,BQ$3:BQ$58)</f>
        <v>0.40145807190574306</v>
      </c>
      <c r="BR143" s="91">
        <f t="shared" si="339"/>
        <v>0.34487483358238014</v>
      </c>
      <c r="BS143" s="91">
        <f t="shared" si="339"/>
        <v>0.30879906481794589</v>
      </c>
      <c r="BT143" s="91">
        <f t="shared" si="339"/>
        <v>0.34404743358099504</v>
      </c>
      <c r="BU143" s="91">
        <f t="shared" si="339"/>
        <v>0.29404743375001213</v>
      </c>
      <c r="BV143" s="91">
        <f t="shared" si="339"/>
        <v>0.25461041047226557</v>
      </c>
      <c r="BW143" s="91">
        <f t="shared" si="339"/>
        <v>0.31441099998566713</v>
      </c>
      <c r="BX143" s="91">
        <f t="shared" si="339"/>
        <v>0.3440474339158382</v>
      </c>
      <c r="BY143" s="91">
        <f t="shared" si="339"/>
        <v>0.37666241585334337</v>
      </c>
      <c r="BZ143" s="91">
        <f t="shared" si="339"/>
        <v>0.34352999841244936</v>
      </c>
      <c r="CA143" s="91">
        <f t="shared" ref="CA143:CJ144" si="340">SUMIF($KS$3:$KS$58,$B143,CA$3:CA$58)</f>
        <v>0.38054396453665673</v>
      </c>
      <c r="CB143" s="91">
        <f t="shared" si="340"/>
        <v>0.29464455136654988</v>
      </c>
      <c r="CC143" s="91">
        <f t="shared" si="340"/>
        <v>0.17548961748873954</v>
      </c>
      <c r="CD143" s="91">
        <f t="shared" si="340"/>
        <v>0.20352902607192166</v>
      </c>
      <c r="CE143" s="91">
        <f t="shared" si="340"/>
        <v>0.17191460862848615</v>
      </c>
      <c r="CF143" s="91">
        <f t="shared" si="340"/>
        <v>0.14379289959286914</v>
      </c>
      <c r="CG143" s="91">
        <f t="shared" si="340"/>
        <v>0.14628239494543671</v>
      </c>
      <c r="CH143" s="91">
        <f t="shared" si="340"/>
        <v>0.11806773001212741</v>
      </c>
      <c r="CI143" s="91">
        <f t="shared" si="340"/>
        <v>0.17000000006916521</v>
      </c>
      <c r="CJ143" s="91">
        <f t="shared" si="340"/>
        <v>0.21340891995011912</v>
      </c>
      <c r="CK143" s="91">
        <f t="shared" ref="CK143:CT144" si="341">SUMIF($KS$3:$KS$58,$B143,CK$3:CK$58)</f>
        <v>0.14970194217255983</v>
      </c>
      <c r="CL143" s="91">
        <f t="shared" si="341"/>
        <v>0.14185411405760109</v>
      </c>
      <c r="CM143" s="91">
        <f t="shared" si="341"/>
        <v>0.19806220559661952</v>
      </c>
      <c r="CN143" s="91">
        <f t="shared" si="341"/>
        <v>0.17947170843155458</v>
      </c>
      <c r="CO143" s="91">
        <f t="shared" si="341"/>
        <v>0.20999999736478783</v>
      </c>
      <c r="CP143" s="91">
        <f t="shared" si="341"/>
        <v>0.13683631115940967</v>
      </c>
      <c r="CQ143" s="91">
        <f t="shared" si="341"/>
        <v>0.12000000047146929</v>
      </c>
      <c r="CR143" s="91">
        <f t="shared" si="341"/>
        <v>0.12000000000085584</v>
      </c>
      <c r="CS143" s="91">
        <f t="shared" si="341"/>
        <v>0.1700000000858532</v>
      </c>
      <c r="CT143" s="91">
        <f t="shared" si="341"/>
        <v>0.15999693487968975</v>
      </c>
      <c r="CU143" s="91">
        <f t="shared" ref="CU143:DD144" si="342">SUMIF($KS$3:$KS$58,$B143,CU$3:CU$58)</f>
        <v>0.14837956968871516</v>
      </c>
      <c r="CV143" s="91">
        <f t="shared" si="342"/>
        <v>0.15799313077314789</v>
      </c>
      <c r="CW143" s="91">
        <f t="shared" si="342"/>
        <v>0.17000000005798302</v>
      </c>
      <c r="CX143" s="91">
        <f t="shared" si="342"/>
        <v>0.15966597092704765</v>
      </c>
      <c r="CY143" s="91">
        <f t="shared" si="342"/>
        <v>0.17000000006248356</v>
      </c>
      <c r="CZ143" s="91">
        <f t="shared" si="342"/>
        <v>0.12000000296204338</v>
      </c>
      <c r="DA143" s="91">
        <f t="shared" si="342"/>
        <v>0.12000000005846173</v>
      </c>
      <c r="DB143" s="91">
        <f t="shared" si="342"/>
        <v>0.10214125219845024</v>
      </c>
      <c r="DC143" s="91">
        <f t="shared" si="342"/>
        <v>0.13442669778089808</v>
      </c>
      <c r="DD143" s="91">
        <f t="shared" si="342"/>
        <v>0.17247137706394969</v>
      </c>
      <c r="DE143" s="91">
        <f t="shared" ref="DE143:DN144" si="343">SUMIF($KS$3:$KS$58,$B143,DE$3:DE$58)</f>
        <v>0.19480086900651944</v>
      </c>
      <c r="DF143" s="91">
        <f t="shared" si="343"/>
        <v>9.500000002893122E-2</v>
      </c>
      <c r="DG143" s="91">
        <f t="shared" si="343"/>
        <v>0.14500000001893137</v>
      </c>
      <c r="DH143" s="91">
        <f t="shared" si="343"/>
        <v>9.5000000013831645E-2</v>
      </c>
      <c r="DI143" s="91">
        <f t="shared" si="343"/>
        <v>0.17486456479699997</v>
      </c>
      <c r="DJ143" s="91">
        <f t="shared" si="343"/>
        <v>0.14115384614941093</v>
      </c>
      <c r="DK143" s="91">
        <f t="shared" si="343"/>
        <v>0.16516040518988812</v>
      </c>
      <c r="DL143" s="91">
        <f t="shared" si="343"/>
        <v>0.23115384615201029</v>
      </c>
      <c r="DM143" s="91">
        <f t="shared" si="343"/>
        <v>0.1811538461868121</v>
      </c>
      <c r="DN143" s="91">
        <f t="shared" si="343"/>
        <v>0.20615384618648214</v>
      </c>
      <c r="DO143" s="91">
        <f t="shared" ref="DO143:DX144" si="344">SUMIF($KS$3:$KS$58,$B143,DO$3:DO$58)</f>
        <v>0.18115384613418739</v>
      </c>
      <c r="DP143" s="91">
        <f t="shared" si="344"/>
        <v>0.16615384614999318</v>
      </c>
      <c r="DQ143" s="91">
        <f t="shared" si="344"/>
        <v>0.17615384613292501</v>
      </c>
      <c r="DR143" s="91">
        <f t="shared" si="344"/>
        <v>0.21615384615461755</v>
      </c>
      <c r="DS143" s="91">
        <f t="shared" si="344"/>
        <v>0.21615384615349464</v>
      </c>
      <c r="DT143" s="91">
        <f t="shared" si="344"/>
        <v>0.26615384615499382</v>
      </c>
      <c r="DU143" s="91">
        <f t="shared" si="344"/>
        <v>0.26615384615429105</v>
      </c>
      <c r="DV143" s="91">
        <f t="shared" si="344"/>
        <v>0.26615384615349164</v>
      </c>
      <c r="DW143" s="91">
        <f t="shared" si="344"/>
        <v>0.20615384617862761</v>
      </c>
      <c r="DX143" s="91">
        <f t="shared" si="344"/>
        <v>0.2061538461544952</v>
      </c>
      <c r="DY143" s="91">
        <f t="shared" ref="DY143:EH144" si="345">SUMIF($KS$3:$KS$58,$B143,DY$3:DY$58)</f>
        <v>0.216153846153923</v>
      </c>
      <c r="DZ143" s="91">
        <f t="shared" si="345"/>
        <v>0.24115384617128116</v>
      </c>
      <c r="EA143" s="91">
        <f t="shared" si="345"/>
        <v>0.21615384620352954</v>
      </c>
      <c r="EB143" s="91">
        <f t="shared" si="345"/>
        <v>0.30231578939821191</v>
      </c>
      <c r="EC143" s="91">
        <f t="shared" si="345"/>
        <v>0.3023157894550913</v>
      </c>
      <c r="ED143" s="91">
        <f t="shared" si="345"/>
        <v>0.30231578945752491</v>
      </c>
      <c r="EE143" s="91">
        <f t="shared" si="345"/>
        <v>0.24115384618188446</v>
      </c>
      <c r="EF143" s="91">
        <f t="shared" si="345"/>
        <v>0.17205263159999887</v>
      </c>
      <c r="EG143" s="91">
        <f t="shared" si="345"/>
        <v>0.16656063519095105</v>
      </c>
      <c r="EH143" s="91">
        <f t="shared" si="345"/>
        <v>0.15479154790149058</v>
      </c>
      <c r="EI143" s="91">
        <f t="shared" ref="EI143:ER144" si="346">SUMIF($KS$3:$KS$58,$B143,EI$3:EI$58)</f>
        <v>0.17519244646977669</v>
      </c>
      <c r="EJ143" s="91">
        <f t="shared" si="346"/>
        <v>0.1298470617064269</v>
      </c>
      <c r="EK143" s="91">
        <f t="shared" si="346"/>
        <v>0.15920583144636505</v>
      </c>
      <c r="EL143" s="91">
        <f t="shared" si="346"/>
        <v>0.26618715157168021</v>
      </c>
      <c r="EM143" s="91">
        <f t="shared" si="346"/>
        <v>0.23613140556484444</v>
      </c>
      <c r="EN143" s="91">
        <f t="shared" si="346"/>
        <v>0.24682602631752137</v>
      </c>
      <c r="EO143" s="91">
        <f t="shared" si="346"/>
        <v>0.23194331981794222</v>
      </c>
      <c r="EP143" s="91">
        <f t="shared" si="346"/>
        <v>0.20694331981809361</v>
      </c>
      <c r="EQ143" s="91">
        <f t="shared" si="346"/>
        <v>0.22000000000316969</v>
      </c>
      <c r="ER143" s="91">
        <f t="shared" si="346"/>
        <v>0.19637137463580545</v>
      </c>
      <c r="ES143" s="91">
        <f t="shared" ref="ES143:FB144" si="347">SUMIF($KS$3:$KS$58,$B143,ES$3:ES$58)</f>
        <v>0.16999999999820703</v>
      </c>
      <c r="ET143" s="91">
        <f t="shared" si="347"/>
        <v>0.15421052682381994</v>
      </c>
      <c r="EU143" s="91">
        <f t="shared" si="347"/>
        <v>0.19645164077628197</v>
      </c>
      <c r="EV143" s="91">
        <f t="shared" si="347"/>
        <v>0.19645164077615962</v>
      </c>
      <c r="EW143" s="91">
        <f t="shared" si="347"/>
        <v>0.16615384615400539</v>
      </c>
      <c r="EX143" s="91">
        <f t="shared" si="347"/>
        <v>0.14115384615921037</v>
      </c>
      <c r="EY143" s="91">
        <f t="shared" si="347"/>
        <v>7.0645302411111804E-2</v>
      </c>
      <c r="EZ143" s="91">
        <f t="shared" si="347"/>
        <v>0.11599999999647478</v>
      </c>
      <c r="FA143" s="91">
        <f t="shared" si="347"/>
        <v>6.6153846153544235E-2</v>
      </c>
      <c r="FB143" s="91">
        <f t="shared" si="347"/>
        <v>0.14115384615350371</v>
      </c>
      <c r="FC143" s="91">
        <f t="shared" ref="FC143:FL144" si="348">SUMIF($KS$3:$KS$58,$B143,FC$3:FC$58)</f>
        <v>0.14099999999953103</v>
      </c>
      <c r="FD143" s="91">
        <f t="shared" si="348"/>
        <v>0.14099999999955268</v>
      </c>
      <c r="FE143" s="91">
        <f t="shared" si="348"/>
        <v>0.11599999999956041</v>
      </c>
      <c r="FF143" s="91">
        <f t="shared" si="348"/>
        <v>0.16615384615382414</v>
      </c>
      <c r="FG143" s="91">
        <f t="shared" si="348"/>
        <v>0.16615384615350684</v>
      </c>
      <c r="FH143" s="91">
        <f t="shared" si="348"/>
        <v>0.21615384615351355</v>
      </c>
      <c r="FI143" s="91">
        <f t="shared" si="348"/>
        <v>0.21615384615397432</v>
      </c>
      <c r="FJ143" s="91">
        <f t="shared" si="348"/>
        <v>0.14115384615043905</v>
      </c>
      <c r="FK143" s="91">
        <f t="shared" si="348"/>
        <v>0.19115384615203868</v>
      </c>
      <c r="FL143" s="91">
        <f t="shared" si="348"/>
        <v>0.1411538461536431</v>
      </c>
      <c r="FM143" s="91">
        <f t="shared" ref="FM143:FV144" si="349">SUMIF($KS$3:$KS$58,$B143,FM$3:FM$58)</f>
        <v>0.22107692309377158</v>
      </c>
      <c r="FN143" s="91">
        <f t="shared" si="349"/>
        <v>0.2561538461529223</v>
      </c>
      <c r="FO143" s="91">
        <f t="shared" si="349"/>
        <v>0.25615384615442638</v>
      </c>
      <c r="FP143" s="91">
        <f t="shared" si="349"/>
        <v>0.18615384616150243</v>
      </c>
      <c r="FQ143" s="91">
        <f t="shared" si="349"/>
        <v>0.19115384615356051</v>
      </c>
      <c r="FR143" s="91">
        <f t="shared" si="349"/>
        <v>0.25615384615388609</v>
      </c>
      <c r="FS143" s="91">
        <f t="shared" si="349"/>
        <v>0.2311538461513197</v>
      </c>
      <c r="FT143" s="91">
        <f t="shared" si="349"/>
        <v>0.15615384615376035</v>
      </c>
      <c r="FU143" s="91">
        <f t="shared" si="349"/>
        <v>0.11615384615361873</v>
      </c>
      <c r="FV143" s="91">
        <f t="shared" si="349"/>
        <v>9.1153846170369437E-2</v>
      </c>
      <c r="FW143" s="91">
        <f t="shared" ref="FW143:GF144" si="350">SUMIF($KS$3:$KS$58,$B143,FW$3:FW$58)</f>
        <v>8.1153846165649801E-2</v>
      </c>
      <c r="FX143" s="91">
        <f t="shared" si="350"/>
        <v>0.14115384615661597</v>
      </c>
      <c r="FY143" s="91">
        <f t="shared" si="350"/>
        <v>0.14054134615421537</v>
      </c>
      <c r="FZ143" s="91">
        <f t="shared" si="350"/>
        <v>0.19026812788170866</v>
      </c>
      <c r="GA143" s="91">
        <f t="shared" si="350"/>
        <v>0.17459547475425086</v>
      </c>
      <c r="GB143" s="91">
        <f t="shared" si="350"/>
        <v>0.19096333293356096</v>
      </c>
      <c r="GC143" s="91">
        <f t="shared" si="350"/>
        <v>0.19115384614246114</v>
      </c>
      <c r="GD143" s="91">
        <f t="shared" si="350"/>
        <v>0.22912350063007186</v>
      </c>
      <c r="GE143" s="91">
        <f t="shared" si="350"/>
        <v>0.20100000000863572</v>
      </c>
      <c r="GF143" s="91">
        <f t="shared" si="350"/>
        <v>0.15099999999818506</v>
      </c>
      <c r="GG143" s="91">
        <f t="shared" ref="GG143:GP144" si="351">SUMIF($KS$3:$KS$58,$B143,GG$3:GG$58)</f>
        <v>0.20099999999794962</v>
      </c>
      <c r="GH143" s="91">
        <f t="shared" si="351"/>
        <v>0.15797934694097146</v>
      </c>
      <c r="GI143" s="91">
        <f t="shared" si="351"/>
        <v>0.16627979313357633</v>
      </c>
      <c r="GJ143" s="91">
        <f t="shared" si="351"/>
        <v>0.22748145646283449</v>
      </c>
      <c r="GK143" s="91">
        <f t="shared" si="351"/>
        <v>0.27743243248725274</v>
      </c>
      <c r="GL143" s="91">
        <f t="shared" si="351"/>
        <v>0.25243243250207165</v>
      </c>
      <c r="GM143" s="91">
        <f t="shared" si="351"/>
        <v>0.31578378371609434</v>
      </c>
      <c r="GN143" s="91">
        <f t="shared" si="351"/>
        <v>0.32156756751798815</v>
      </c>
      <c r="GO143" s="91">
        <f t="shared" si="351"/>
        <v>0.34656756751619039</v>
      </c>
      <c r="GP143" s="91">
        <f t="shared" si="351"/>
        <v>0.24278378375420134</v>
      </c>
      <c r="GQ143" s="91">
        <f t="shared" ref="GQ143:GZ144" si="352">SUMIF($KS$3:$KS$58,$B143,GQ$3:GQ$58)</f>
        <v>0.2750000000009804</v>
      </c>
      <c r="GR143" s="91">
        <f t="shared" si="352"/>
        <v>0.25000000000058797</v>
      </c>
      <c r="GS143" s="91">
        <f t="shared" si="352"/>
        <v>0.22960540516385844</v>
      </c>
      <c r="GT143" s="91">
        <f t="shared" si="352"/>
        <v>0.22155925047554717</v>
      </c>
      <c r="GU143" s="91">
        <f t="shared" si="352"/>
        <v>0.20837234547769587</v>
      </c>
      <c r="GV143" s="91">
        <f t="shared" si="352"/>
        <v>0.19514404318685047</v>
      </c>
      <c r="GW143" s="91">
        <f t="shared" si="352"/>
        <v>0.24514404319081876</v>
      </c>
      <c r="GX143" s="91">
        <f t="shared" si="352"/>
        <v>0.14615384615904595</v>
      </c>
      <c r="GY143" s="91">
        <f t="shared" si="352"/>
        <v>0.17343739724610666</v>
      </c>
      <c r="GZ143" s="91">
        <f t="shared" si="352"/>
        <v>0.19843739723956866</v>
      </c>
      <c r="HA143" s="91">
        <f t="shared" ref="HA143:HJ144" si="353">SUMIF($KS$3:$KS$58,$B143,HA$3:HA$58)</f>
        <v>0.22047455861533877</v>
      </c>
      <c r="HB143" s="91">
        <f t="shared" si="353"/>
        <v>0.19115384610107874</v>
      </c>
      <c r="HC143" s="91">
        <f t="shared" si="353"/>
        <v>0.192518966470801</v>
      </c>
      <c r="HD143" s="91">
        <f t="shared" si="353"/>
        <v>0.2516335615096551</v>
      </c>
      <c r="HE143" s="91">
        <f t="shared" si="353"/>
        <v>0.27895987395989258</v>
      </c>
      <c r="HF143" s="91">
        <f t="shared" si="353"/>
        <v>0.20395987395628454</v>
      </c>
      <c r="HG143" s="91">
        <f t="shared" si="353"/>
        <v>0.21250697984590397</v>
      </c>
      <c r="HH143" s="91">
        <f t="shared" si="353"/>
        <v>0.19944695576382876</v>
      </c>
      <c r="HI143" s="91">
        <f t="shared" si="353"/>
        <v>0.2097564233591844</v>
      </c>
      <c r="HJ143" s="91">
        <f t="shared" si="353"/>
        <v>0.21270735003697364</v>
      </c>
      <c r="HK143" s="91">
        <f t="shared" ref="HK143:HT144" si="354">SUMIF($KS$3:$KS$58,$B143,HK$3:HK$58)</f>
        <v>0.22451222530424012</v>
      </c>
      <c r="HL143" s="91">
        <f t="shared" si="354"/>
        <v>0.19500000017355368</v>
      </c>
      <c r="HM143" s="91">
        <f t="shared" si="354"/>
        <v>0.14500000014883982</v>
      </c>
      <c r="HN143" s="91">
        <f t="shared" si="354"/>
        <v>0.19500000007330823</v>
      </c>
      <c r="HO143" s="91">
        <f t="shared" si="354"/>
        <v>0.18379609443166744</v>
      </c>
      <c r="HP143" s="91">
        <f t="shared" si="354"/>
        <v>0.1489963863718711</v>
      </c>
      <c r="HQ143" s="91">
        <f t="shared" si="354"/>
        <v>0.19499999993044267</v>
      </c>
      <c r="HR143" s="91">
        <f t="shared" si="354"/>
        <v>0.18438576348470823</v>
      </c>
      <c r="HS143" s="91">
        <f t="shared" si="354"/>
        <v>0.19499999984587588</v>
      </c>
      <c r="HT143" s="91">
        <f t="shared" si="354"/>
        <v>0.18972083174967053</v>
      </c>
      <c r="HU143" s="91">
        <f t="shared" ref="HU143:ID144" si="355">SUMIF($KS$3:$KS$58,$B143,HU$3:HU$58)</f>
        <v>0.14936515290914251</v>
      </c>
      <c r="HV143" s="91">
        <f t="shared" si="355"/>
        <v>0.14936515304770576</v>
      </c>
      <c r="HW143" s="91">
        <f t="shared" si="355"/>
        <v>0.214281789602944</v>
      </c>
      <c r="HX143" s="91">
        <f t="shared" si="355"/>
        <v>0.20854618804944156</v>
      </c>
      <c r="HY143" s="91">
        <f t="shared" si="355"/>
        <v>0.22591856871619953</v>
      </c>
      <c r="HZ143" s="91">
        <f t="shared" si="355"/>
        <v>0.19500000032888484</v>
      </c>
      <c r="IA143" s="91">
        <f t="shared" si="355"/>
        <v>0.21555632172416192</v>
      </c>
      <c r="IB143" s="91">
        <f t="shared" si="355"/>
        <v>0.21003403963223197</v>
      </c>
      <c r="IC143" s="91">
        <f t="shared" si="355"/>
        <v>0.22067260044542053</v>
      </c>
      <c r="ID143" s="91">
        <f t="shared" si="355"/>
        <v>0.17372154111192525</v>
      </c>
      <c r="IE143" s="91">
        <f t="shared" ref="IE143:IQ144" si="356">SUMIF($KS$3:$KS$58,$B143,IE$3:IE$58)</f>
        <v>0.19783360703834288</v>
      </c>
      <c r="IF143" s="91">
        <f t="shared" si="356"/>
        <v>0.17170830645997442</v>
      </c>
      <c r="IG143" s="91">
        <f t="shared" si="356"/>
        <v>0.17170830650681837</v>
      </c>
      <c r="IH143" s="91">
        <f t="shared" si="356"/>
        <v>0.17170830642985968</v>
      </c>
      <c r="II143" s="91">
        <f t="shared" si="356"/>
        <v>0.22452414745524577</v>
      </c>
      <c r="IJ143" s="91">
        <f t="shared" si="356"/>
        <v>0.22045307958252497</v>
      </c>
      <c r="IK143" s="91">
        <f t="shared" si="356"/>
        <v>0.23401791196103028</v>
      </c>
      <c r="IL143" s="91">
        <f t="shared" si="356"/>
        <v>0.35780600769583371</v>
      </c>
      <c r="IM143" s="91">
        <f t="shared" si="356"/>
        <v>0.3347641469347018</v>
      </c>
      <c r="IN143" s="91">
        <f t="shared" si="356"/>
        <v>0.25784778088976001</v>
      </c>
      <c r="IO143" s="91">
        <f t="shared" si="356"/>
        <v>0.39191107236531514</v>
      </c>
      <c r="IP143" s="91">
        <f t="shared" si="356"/>
        <v>0.3717632139157222</v>
      </c>
      <c r="IQ143" s="91">
        <f t="shared" si="356"/>
        <v>0.30624360340257345</v>
      </c>
      <c r="IR143" s="10"/>
      <c r="IS143" s="10"/>
      <c r="IT143" s="91">
        <f t="shared" ref="IT143:IZ144" si="357">SUMIF($KS$3:$KS$58,$B143,IT$3:IT$58)</f>
        <v>0.20199999999999999</v>
      </c>
      <c r="IU143" s="91">
        <f t="shared" si="357"/>
        <v>0.19359999999999999</v>
      </c>
      <c r="IV143" s="91">
        <f t="shared" si="357"/>
        <v>0.23170000000000002</v>
      </c>
      <c r="IW143" s="91">
        <f t="shared" si="357"/>
        <v>0.1399</v>
      </c>
      <c r="IX143" s="91">
        <f t="shared" si="357"/>
        <v>0.14609999999999998</v>
      </c>
      <c r="IY143" s="91">
        <f t="shared" si="357"/>
        <v>0</v>
      </c>
      <c r="IZ143" s="91">
        <f t="shared" si="357"/>
        <v>0</v>
      </c>
      <c r="JA143" s="10"/>
      <c r="JB143" s="91">
        <f t="shared" ref="JB143:JH144" si="358">SUMIF($KS$3:$KS$58,$B143,JB$3:JB$58)</f>
        <v>-4.4900000000000001E-3</v>
      </c>
      <c r="JC143" s="91">
        <f t="shared" si="358"/>
        <v>-6.4500000000000017E-4</v>
      </c>
      <c r="JD143" s="91">
        <f t="shared" si="358"/>
        <v>7.2999999999999992E-3</v>
      </c>
      <c r="JE143" s="91">
        <f t="shared" si="358"/>
        <v>3.8E-3</v>
      </c>
      <c r="JF143" s="91">
        <f t="shared" si="358"/>
        <v>5.5500000000000015E-4</v>
      </c>
      <c r="JG143" s="91">
        <f t="shared" si="358"/>
        <v>2.8E-3</v>
      </c>
      <c r="JH143" s="91">
        <f t="shared" si="358"/>
        <v>0</v>
      </c>
      <c r="JI143" s="10"/>
      <c r="JJ143" s="91"/>
      <c r="JK143" s="10"/>
      <c r="JM143" s="10"/>
      <c r="JN143" s="12"/>
      <c r="JO143" s="12"/>
      <c r="JP143" s="12"/>
      <c r="JQ143" s="12"/>
      <c r="JR143" s="10"/>
      <c r="JS143" s="12"/>
      <c r="JT143" s="12"/>
      <c r="JU143" s="12"/>
      <c r="JV143" s="12"/>
      <c r="JW143" s="12"/>
      <c r="JX143" s="10"/>
      <c r="JY143" s="10"/>
      <c r="JZ143" s="10"/>
      <c r="KA143" s="10"/>
      <c r="KB143" s="10"/>
      <c r="KC143" s="10"/>
      <c r="KD143" s="10"/>
      <c r="KE143" s="10"/>
      <c r="KF143" s="10"/>
      <c r="KG143" s="10"/>
      <c r="KH143" s="10"/>
      <c r="KI143" s="10"/>
      <c r="KJ143" s="10"/>
      <c r="KK143" s="10"/>
      <c r="KL143" s="10"/>
      <c r="KM143" s="10"/>
      <c r="KN143" s="10"/>
      <c r="KO143" s="10"/>
      <c r="KP143" s="10"/>
      <c r="KQ143" s="10"/>
      <c r="KR143" s="10"/>
      <c r="KS143" s="10"/>
      <c r="KT143" s="10"/>
      <c r="KU143" s="10"/>
      <c r="KV143" s="10"/>
      <c r="KW143" s="10"/>
      <c r="KX143" s="10"/>
      <c r="KY143" s="10"/>
      <c r="KZ143" s="10"/>
    </row>
    <row r="144" spans="1:312" outlineLevel="1">
      <c r="A144" s="10"/>
      <c r="B144" s="49" t="s">
        <v>104</v>
      </c>
      <c r="C144" s="95" t="s">
        <v>0</v>
      </c>
      <c r="D144" s="95" t="s">
        <v>0</v>
      </c>
      <c r="E144" s="12"/>
      <c r="F144" s="99">
        <f>SUMIF($KS$3:$KS$58,$B144,F$3:F$58)</f>
        <v>0</v>
      </c>
      <c r="G144" s="99">
        <f>SUMIF($KS$3:$KS$58,$B144,G$3:G$58)</f>
        <v>1.5000000000000001E-2</v>
      </c>
      <c r="H144" s="10"/>
      <c r="I144" s="99">
        <f t="shared" si="333"/>
        <v>0.78746911098822059</v>
      </c>
      <c r="J144" s="99">
        <f t="shared" si="333"/>
        <v>0.80496911103414337</v>
      </c>
      <c r="K144" s="99">
        <f t="shared" si="333"/>
        <v>0.80496910441039926</v>
      </c>
      <c r="L144" s="99">
        <f t="shared" si="333"/>
        <v>0.79750001267381787</v>
      </c>
      <c r="M144" s="99">
        <f t="shared" si="333"/>
        <v>0.79000000003611093</v>
      </c>
      <c r="N144" s="99">
        <f t="shared" si="333"/>
        <v>0.79000000000350568</v>
      </c>
      <c r="O144" s="99">
        <f t="shared" si="333"/>
        <v>0.86000000000600452</v>
      </c>
      <c r="P144" s="99">
        <f t="shared" si="333"/>
        <v>0.90999999999995662</v>
      </c>
      <c r="Q144" s="99">
        <f t="shared" si="333"/>
        <v>0.86000000000451104</v>
      </c>
      <c r="R144" s="99">
        <f t="shared" si="333"/>
        <v>0.95000000000009421</v>
      </c>
      <c r="S144" s="99">
        <f t="shared" si="334"/>
        <v>0.82500046659969717</v>
      </c>
      <c r="T144" s="99">
        <f t="shared" si="334"/>
        <v>0.85100005057904404</v>
      </c>
      <c r="U144" s="99">
        <f t="shared" si="334"/>
        <v>0.87500000000009626</v>
      </c>
      <c r="V144" s="99">
        <f t="shared" si="334"/>
        <v>0.82500000977518761</v>
      </c>
      <c r="W144" s="99">
        <f t="shared" si="334"/>
        <v>0.9410000002192056</v>
      </c>
      <c r="X144" s="99">
        <f t="shared" si="334"/>
        <v>0.93600000000033301</v>
      </c>
      <c r="Y144" s="99">
        <f t="shared" si="334"/>
        <v>0.91100002048094952</v>
      </c>
      <c r="Z144" s="99">
        <f t="shared" si="334"/>
        <v>0.88600002062291228</v>
      </c>
      <c r="AA144" s="99">
        <f t="shared" si="334"/>
        <v>0.85100001407586257</v>
      </c>
      <c r="AB144" s="99">
        <f t="shared" si="334"/>
        <v>0.86596190885230162</v>
      </c>
      <c r="AC144" s="99">
        <f t="shared" si="335"/>
        <v>0.90216435765148451</v>
      </c>
      <c r="AD144" s="99">
        <f t="shared" si="335"/>
        <v>0.91997434367751607</v>
      </c>
      <c r="AE144" s="99">
        <f t="shared" si="335"/>
        <v>0.87647000000458841</v>
      </c>
      <c r="AF144" s="99">
        <f t="shared" si="335"/>
        <v>0.87647186902544838</v>
      </c>
      <c r="AG144" s="99">
        <f t="shared" si="335"/>
        <v>0.83007675757512556</v>
      </c>
      <c r="AH144" s="99">
        <f t="shared" si="335"/>
        <v>0.86405078878022412</v>
      </c>
      <c r="AI144" s="99">
        <f t="shared" si="335"/>
        <v>0.93031615384998323</v>
      </c>
      <c r="AJ144" s="99">
        <f t="shared" si="335"/>
        <v>0.88031617127596573</v>
      </c>
      <c r="AK144" s="99">
        <f t="shared" si="335"/>
        <v>0.83031615386081403</v>
      </c>
      <c r="AL144" s="99">
        <f t="shared" si="335"/>
        <v>0.88031806271929158</v>
      </c>
      <c r="AM144" s="99">
        <f t="shared" si="336"/>
        <v>0.83031615379755641</v>
      </c>
      <c r="AN144" s="99">
        <f t="shared" si="336"/>
        <v>0.78031615382457631</v>
      </c>
      <c r="AO144" s="99">
        <f t="shared" si="336"/>
        <v>0.73252989259480672</v>
      </c>
      <c r="AP144" s="99">
        <f t="shared" si="336"/>
        <v>0.77891081793245187</v>
      </c>
      <c r="AQ144" s="99">
        <f t="shared" si="336"/>
        <v>0.80384615384675051</v>
      </c>
      <c r="AR144" s="99">
        <f t="shared" si="336"/>
        <v>0.82407305849560497</v>
      </c>
      <c r="AS144" s="99">
        <f t="shared" si="336"/>
        <v>0.82400000000180063</v>
      </c>
      <c r="AT144" s="99">
        <f t="shared" si="336"/>
        <v>0.85691329745974387</v>
      </c>
      <c r="AU144" s="99">
        <f t="shared" si="336"/>
        <v>0.89899999998053037</v>
      </c>
      <c r="AV144" s="99">
        <f t="shared" si="336"/>
        <v>0.85884615384631802</v>
      </c>
      <c r="AW144" s="99">
        <f t="shared" si="337"/>
        <v>0.83384615384644933</v>
      </c>
      <c r="AX144" s="99">
        <f t="shared" si="337"/>
        <v>0.83384615384681016</v>
      </c>
      <c r="AY144" s="99">
        <f t="shared" si="337"/>
        <v>0.8339227594911931</v>
      </c>
      <c r="AZ144" s="99">
        <f t="shared" si="337"/>
        <v>0.87142280331998256</v>
      </c>
      <c r="BA144" s="99">
        <f t="shared" si="337"/>
        <v>0.79384615393237989</v>
      </c>
      <c r="BB144" s="99">
        <f t="shared" si="337"/>
        <v>0.89717063218429016</v>
      </c>
      <c r="BC144" s="99">
        <f t="shared" si="337"/>
        <v>0.85878118256543257</v>
      </c>
      <c r="BD144" s="99">
        <f t="shared" si="337"/>
        <v>0.84053382243697705</v>
      </c>
      <c r="BE144" s="99">
        <f t="shared" si="337"/>
        <v>0.83348647406732357</v>
      </c>
      <c r="BF144" s="99">
        <f t="shared" si="337"/>
        <v>0.8318854909139024</v>
      </c>
      <c r="BG144" s="99">
        <f t="shared" si="338"/>
        <v>0.8125200441404139</v>
      </c>
      <c r="BH144" s="99">
        <f t="shared" si="338"/>
        <v>0.76579881373980196</v>
      </c>
      <c r="BI144" s="99">
        <f t="shared" si="338"/>
        <v>0.78287038190541713</v>
      </c>
      <c r="BJ144" s="99">
        <f t="shared" si="338"/>
        <v>0.75288725087262487</v>
      </c>
      <c r="BK144" s="99">
        <f t="shared" si="338"/>
        <v>0.71110713786769331</v>
      </c>
      <c r="BL144" s="99">
        <f t="shared" si="338"/>
        <v>0.77999999994543068</v>
      </c>
      <c r="BM144" s="99">
        <f t="shared" si="338"/>
        <v>0.77999999934701436</v>
      </c>
      <c r="BN144" s="99">
        <f t="shared" si="338"/>
        <v>0.71596203492489896</v>
      </c>
      <c r="BO144" s="99">
        <f t="shared" si="338"/>
        <v>0.6663034616155511</v>
      </c>
      <c r="BP144" s="99">
        <f t="shared" si="338"/>
        <v>0.71421052704991606</v>
      </c>
      <c r="BQ144" s="99">
        <f t="shared" si="339"/>
        <v>0.59854192810413087</v>
      </c>
      <c r="BR144" s="99">
        <f t="shared" si="339"/>
        <v>0.65512516639953411</v>
      </c>
      <c r="BS144" s="99">
        <f t="shared" si="339"/>
        <v>0.69120093517458059</v>
      </c>
      <c r="BT144" s="99">
        <f t="shared" si="339"/>
        <v>0.65595256639273813</v>
      </c>
      <c r="BU144" s="99">
        <f t="shared" si="339"/>
        <v>0.70595256620675817</v>
      </c>
      <c r="BV144" s="99">
        <f t="shared" si="339"/>
        <v>0.74538958954320733</v>
      </c>
      <c r="BW144" s="99">
        <f t="shared" si="339"/>
        <v>0.68558900001983725</v>
      </c>
      <c r="BX144" s="99">
        <f t="shared" si="339"/>
        <v>0.65595256610712971</v>
      </c>
      <c r="BY144" s="99">
        <f t="shared" si="339"/>
        <v>0.62333758408246542</v>
      </c>
      <c r="BZ144" s="99">
        <f t="shared" si="339"/>
        <v>0.65647000158483515</v>
      </c>
      <c r="CA144" s="99">
        <f t="shared" si="340"/>
        <v>0.61945603547236017</v>
      </c>
      <c r="CB144" s="99">
        <f t="shared" si="340"/>
        <v>0.70535544878965739</v>
      </c>
      <c r="CC144" s="99">
        <f t="shared" si="340"/>
        <v>0.82451038250117725</v>
      </c>
      <c r="CD144" s="99">
        <f t="shared" si="340"/>
        <v>0.79647097392099186</v>
      </c>
      <c r="CE144" s="99">
        <f t="shared" si="340"/>
        <v>0.82808539136861514</v>
      </c>
      <c r="CF144" s="99">
        <f t="shared" si="340"/>
        <v>0.85620710042053327</v>
      </c>
      <c r="CG144" s="99">
        <f t="shared" si="340"/>
        <v>0.85371760505543148</v>
      </c>
      <c r="CH144" s="99">
        <f t="shared" si="340"/>
        <v>0.88193227006318931</v>
      </c>
      <c r="CI144" s="99">
        <f t="shared" si="340"/>
        <v>0.82999999990121176</v>
      </c>
      <c r="CJ144" s="99">
        <f t="shared" si="340"/>
        <v>0.78659108004136191</v>
      </c>
      <c r="CK144" s="99">
        <f t="shared" si="341"/>
        <v>0.85029805783045609</v>
      </c>
      <c r="CL144" s="99">
        <f t="shared" si="341"/>
        <v>0.85814588603369801</v>
      </c>
      <c r="CM144" s="99">
        <f t="shared" si="341"/>
        <v>0.80193779428459366</v>
      </c>
      <c r="CN144" s="99">
        <f t="shared" si="341"/>
        <v>0.8205282915463038</v>
      </c>
      <c r="CO144" s="99">
        <f t="shared" si="341"/>
        <v>0.79000000262689318</v>
      </c>
      <c r="CP144" s="99">
        <f t="shared" si="341"/>
        <v>0.86316368884422934</v>
      </c>
      <c r="CQ144" s="99">
        <f t="shared" si="341"/>
        <v>0.87999999917506122</v>
      </c>
      <c r="CR144" s="99">
        <f t="shared" si="341"/>
        <v>0.88000000000091128</v>
      </c>
      <c r="CS144" s="99">
        <f t="shared" si="341"/>
        <v>0.82999999990062256</v>
      </c>
      <c r="CT144" s="99">
        <f t="shared" si="341"/>
        <v>0.84000306511829415</v>
      </c>
      <c r="CU144" s="99">
        <f t="shared" si="342"/>
        <v>0.85162043032342483</v>
      </c>
      <c r="CV144" s="99">
        <f t="shared" si="342"/>
        <v>0.84200686920913781</v>
      </c>
      <c r="CW144" s="99">
        <f t="shared" si="342"/>
        <v>0.82999999993096962</v>
      </c>
      <c r="CX144" s="99">
        <f t="shared" si="342"/>
        <v>0.84033402906680765</v>
      </c>
      <c r="CY144" s="99">
        <f t="shared" si="342"/>
        <v>0.82999999993175544</v>
      </c>
      <c r="CZ144" s="99">
        <f t="shared" si="342"/>
        <v>0.87999999705744436</v>
      </c>
      <c r="DA144" s="99">
        <f t="shared" si="342"/>
        <v>0.87999999994019185</v>
      </c>
      <c r="DB144" s="99">
        <f t="shared" si="342"/>
        <v>0.89785874787389497</v>
      </c>
      <c r="DC144" s="99">
        <f t="shared" si="342"/>
        <v>0.86557330221347994</v>
      </c>
      <c r="DD144" s="99">
        <f t="shared" si="342"/>
        <v>0.82752862293570284</v>
      </c>
      <c r="DE144" s="99">
        <f t="shared" si="343"/>
        <v>0.80519913093876905</v>
      </c>
      <c r="DF144" s="99">
        <f t="shared" si="343"/>
        <v>0.90499999999095437</v>
      </c>
      <c r="DG144" s="99">
        <f t="shared" si="343"/>
        <v>0.85500000001901433</v>
      </c>
      <c r="DH144" s="99">
        <f t="shared" si="343"/>
        <v>0.90499999999269531</v>
      </c>
      <c r="DI144" s="99">
        <f t="shared" si="343"/>
        <v>0.82513543520480725</v>
      </c>
      <c r="DJ144" s="99">
        <f t="shared" si="343"/>
        <v>0.85884615385099283</v>
      </c>
      <c r="DK144" s="99">
        <f t="shared" si="343"/>
        <v>0.83483959481723524</v>
      </c>
      <c r="DL144" s="99">
        <f t="shared" si="343"/>
        <v>0.76884615384930477</v>
      </c>
      <c r="DM144" s="99">
        <f t="shared" si="343"/>
        <v>0.81884615381958836</v>
      </c>
      <c r="DN144" s="99">
        <f t="shared" si="343"/>
        <v>0.79384615381625412</v>
      </c>
      <c r="DO144" s="99">
        <f t="shared" si="344"/>
        <v>0.81884615387282156</v>
      </c>
      <c r="DP144" s="99">
        <f t="shared" si="344"/>
        <v>0.83384615385745808</v>
      </c>
      <c r="DQ144" s="99">
        <f t="shared" si="344"/>
        <v>0.82384615387332616</v>
      </c>
      <c r="DR144" s="99">
        <f t="shared" si="344"/>
        <v>0.78384615384621514</v>
      </c>
      <c r="DS144" s="99">
        <f t="shared" si="344"/>
        <v>0.7838461538467838</v>
      </c>
      <c r="DT144" s="99">
        <f t="shared" si="344"/>
        <v>0.73384615385035812</v>
      </c>
      <c r="DU144" s="99">
        <f t="shared" si="344"/>
        <v>0.73384615384688334</v>
      </c>
      <c r="DV144" s="99">
        <f t="shared" si="344"/>
        <v>0.73384615384854657</v>
      </c>
      <c r="DW144" s="99">
        <f t="shared" si="344"/>
        <v>0.79384615383330936</v>
      </c>
      <c r="DX144" s="99">
        <f t="shared" si="344"/>
        <v>0.79384615384625878</v>
      </c>
      <c r="DY144" s="99">
        <f t="shared" si="345"/>
        <v>0.78384615384901368</v>
      </c>
      <c r="DZ144" s="99">
        <f t="shared" si="345"/>
        <v>0.75884615382811393</v>
      </c>
      <c r="EA144" s="99">
        <f t="shared" si="345"/>
        <v>0.78384615379562883</v>
      </c>
      <c r="EB144" s="99">
        <f t="shared" si="345"/>
        <v>0.69768421060721375</v>
      </c>
      <c r="EC144" s="99">
        <f t="shared" si="345"/>
        <v>0.69768421054644547</v>
      </c>
      <c r="ED144" s="99">
        <f t="shared" si="345"/>
        <v>0.69768421054645169</v>
      </c>
      <c r="EE144" s="99">
        <f t="shared" si="345"/>
        <v>0.75884615384491383</v>
      </c>
      <c r="EF144" s="99">
        <f t="shared" si="345"/>
        <v>0.82794736840278338</v>
      </c>
      <c r="EG144" s="99">
        <f t="shared" si="345"/>
        <v>0.83343936480078096</v>
      </c>
      <c r="EH144" s="99">
        <f t="shared" si="345"/>
        <v>0.84520845209881079</v>
      </c>
      <c r="EI144" s="99">
        <f t="shared" si="346"/>
        <v>0.82480755354351232</v>
      </c>
      <c r="EJ144" s="99">
        <f t="shared" si="346"/>
        <v>0.8701529382953388</v>
      </c>
      <c r="EK144" s="99">
        <f t="shared" si="346"/>
        <v>0.84079416855394573</v>
      </c>
      <c r="EL144" s="99">
        <f t="shared" si="346"/>
        <v>0.73381284842744166</v>
      </c>
      <c r="EM144" s="99">
        <f t="shared" si="346"/>
        <v>0.76386859442780874</v>
      </c>
      <c r="EN144" s="99">
        <f t="shared" si="346"/>
        <v>0.75317397368264738</v>
      </c>
      <c r="EO144" s="99">
        <f t="shared" si="346"/>
        <v>0.7680566801832075</v>
      </c>
      <c r="EP144" s="99">
        <f t="shared" si="346"/>
        <v>0.79305668018173547</v>
      </c>
      <c r="EQ144" s="99">
        <f t="shared" si="346"/>
        <v>0.77999999999498171</v>
      </c>
      <c r="ER144" s="99">
        <f t="shared" si="346"/>
        <v>0.8036286253491004</v>
      </c>
      <c r="ES144" s="99">
        <f t="shared" si="347"/>
        <v>0.83000000000338847</v>
      </c>
      <c r="ET144" s="99">
        <f t="shared" si="347"/>
        <v>0.84578947317440145</v>
      </c>
      <c r="EU144" s="99">
        <f t="shared" si="347"/>
        <v>0.80354835922543155</v>
      </c>
      <c r="EV144" s="99">
        <f t="shared" si="347"/>
        <v>0.80354835922436207</v>
      </c>
      <c r="EW144" s="99">
        <f t="shared" si="347"/>
        <v>0.83384615384805028</v>
      </c>
      <c r="EX144" s="99">
        <f t="shared" si="347"/>
        <v>0.85884615384408181</v>
      </c>
      <c r="EY144" s="99">
        <f t="shared" si="347"/>
        <v>0.9293546975890743</v>
      </c>
      <c r="EZ144" s="99">
        <f t="shared" si="347"/>
        <v>0.88400000000891488</v>
      </c>
      <c r="FA144" s="99">
        <f t="shared" si="347"/>
        <v>0.93384615384686287</v>
      </c>
      <c r="FB144" s="99">
        <f t="shared" si="347"/>
        <v>0.85884615384802443</v>
      </c>
      <c r="FC144" s="99">
        <f t="shared" si="348"/>
        <v>0.85900000001073584</v>
      </c>
      <c r="FD144" s="99">
        <f t="shared" si="348"/>
        <v>0.85900000000055388</v>
      </c>
      <c r="FE144" s="99">
        <f t="shared" si="348"/>
        <v>0.88400000000069945</v>
      </c>
      <c r="FF144" s="99">
        <f t="shared" si="348"/>
        <v>0.83384615385008665</v>
      </c>
      <c r="FG144" s="99">
        <f t="shared" si="348"/>
        <v>0.83384615384867156</v>
      </c>
      <c r="FH144" s="99">
        <f t="shared" si="348"/>
        <v>0.78384615384776024</v>
      </c>
      <c r="FI144" s="99">
        <f t="shared" si="348"/>
        <v>0.78384615385534639</v>
      </c>
      <c r="FJ144" s="99">
        <f t="shared" si="348"/>
        <v>0.85884615385497376</v>
      </c>
      <c r="FK144" s="99">
        <f t="shared" si="348"/>
        <v>0.80884615385818881</v>
      </c>
      <c r="FL144" s="99">
        <f t="shared" si="348"/>
        <v>0.85884615385841145</v>
      </c>
      <c r="FM144" s="99">
        <f t="shared" si="349"/>
        <v>0.77892307691154716</v>
      </c>
      <c r="FN144" s="99">
        <f t="shared" si="349"/>
        <v>0.74384615384730723</v>
      </c>
      <c r="FO144" s="99">
        <f t="shared" si="349"/>
        <v>0.74384615385245922</v>
      </c>
      <c r="FP144" s="99">
        <f t="shared" si="349"/>
        <v>0.81384615383954284</v>
      </c>
      <c r="FQ144" s="99">
        <f t="shared" si="349"/>
        <v>0.80884615384733305</v>
      </c>
      <c r="FR144" s="99">
        <f t="shared" si="349"/>
        <v>0.74384615384669028</v>
      </c>
      <c r="FS144" s="99">
        <f t="shared" si="349"/>
        <v>0.76884615385212529</v>
      </c>
      <c r="FT144" s="99">
        <f t="shared" si="349"/>
        <v>0.84384615384744388</v>
      </c>
      <c r="FU144" s="99">
        <f t="shared" si="349"/>
        <v>0.88384615384737308</v>
      </c>
      <c r="FV144" s="99">
        <f t="shared" si="349"/>
        <v>0.9088461538304522</v>
      </c>
      <c r="FW144" s="99">
        <f t="shared" si="350"/>
        <v>0.91884615383654122</v>
      </c>
      <c r="FX144" s="99">
        <f t="shared" si="350"/>
        <v>0.85884615384426199</v>
      </c>
      <c r="FY144" s="99">
        <f t="shared" si="350"/>
        <v>0.85945865384937714</v>
      </c>
      <c r="FZ144" s="99">
        <f t="shared" si="350"/>
        <v>0.80973187212764641</v>
      </c>
      <c r="GA144" s="99">
        <f t="shared" si="350"/>
        <v>0.82540452526108343</v>
      </c>
      <c r="GB144" s="99">
        <f t="shared" si="350"/>
        <v>0.80903666707597877</v>
      </c>
      <c r="GC144" s="99">
        <f t="shared" si="350"/>
        <v>0.80884615387233905</v>
      </c>
      <c r="GD144" s="99">
        <f t="shared" si="350"/>
        <v>0.77087649937034919</v>
      </c>
      <c r="GE144" s="99">
        <f t="shared" si="350"/>
        <v>0.79900000001120497</v>
      </c>
      <c r="GF144" s="99">
        <f t="shared" si="350"/>
        <v>0.84900000000232534</v>
      </c>
      <c r="GG144" s="99">
        <f t="shared" si="351"/>
        <v>0.79900000000293414</v>
      </c>
      <c r="GH144" s="99">
        <f t="shared" si="351"/>
        <v>0.84202065305763507</v>
      </c>
      <c r="GI144" s="99">
        <f t="shared" si="351"/>
        <v>0.83372020689085335</v>
      </c>
      <c r="GJ144" s="99">
        <f t="shared" si="351"/>
        <v>0.77251854353184035</v>
      </c>
      <c r="GK144" s="99">
        <f t="shared" si="351"/>
        <v>0.72256756751509776</v>
      </c>
      <c r="GL144" s="99">
        <f t="shared" si="351"/>
        <v>0.7475675674807899</v>
      </c>
      <c r="GM144" s="99">
        <f t="shared" si="351"/>
        <v>0.68421621629451335</v>
      </c>
      <c r="GN144" s="99">
        <f t="shared" si="351"/>
        <v>0.67843243248694307</v>
      </c>
      <c r="GO144" s="99">
        <f t="shared" si="351"/>
        <v>0.65343243248425653</v>
      </c>
      <c r="GP144" s="99">
        <f t="shared" si="351"/>
        <v>0.75721621624633817</v>
      </c>
      <c r="GQ144" s="99">
        <f t="shared" si="352"/>
        <v>0.72500000000146914</v>
      </c>
      <c r="GR144" s="99">
        <f t="shared" si="352"/>
        <v>0.75000000000102018</v>
      </c>
      <c r="GS144" s="99">
        <f t="shared" si="352"/>
        <v>0.77039459483826711</v>
      </c>
      <c r="GT144" s="99">
        <f t="shared" si="352"/>
        <v>0.7784407495211666</v>
      </c>
      <c r="GU144" s="99">
        <f t="shared" si="352"/>
        <v>0.79162765450210504</v>
      </c>
      <c r="GV144" s="99">
        <f t="shared" si="352"/>
        <v>0.80485595681842514</v>
      </c>
      <c r="GW144" s="99">
        <f t="shared" si="352"/>
        <v>0.75485595681096673</v>
      </c>
      <c r="GX144" s="99">
        <f t="shared" si="352"/>
        <v>0.85384615384072471</v>
      </c>
      <c r="GY144" s="99">
        <f t="shared" si="352"/>
        <v>0.82656260275281213</v>
      </c>
      <c r="GZ144" s="99">
        <f t="shared" si="352"/>
        <v>0.80156260276227909</v>
      </c>
      <c r="HA144" s="99">
        <f t="shared" si="353"/>
        <v>0.77952544138376934</v>
      </c>
      <c r="HB144" s="99">
        <f t="shared" si="353"/>
        <v>0.80884615391663761</v>
      </c>
      <c r="HC144" s="99">
        <f t="shared" si="353"/>
        <v>0.80748103352543743</v>
      </c>
      <c r="HD144" s="99">
        <f t="shared" si="353"/>
        <v>0.74836643849962559</v>
      </c>
      <c r="HE144" s="99">
        <f t="shared" si="353"/>
        <v>0.72104012605032153</v>
      </c>
      <c r="HF144" s="99">
        <f t="shared" si="353"/>
        <v>0.79604012604538477</v>
      </c>
      <c r="HG144" s="99">
        <f t="shared" si="353"/>
        <v>0.78749302016621314</v>
      </c>
      <c r="HH144" s="99">
        <f t="shared" si="353"/>
        <v>0.800553044235366</v>
      </c>
      <c r="HI144" s="99">
        <f t="shared" si="353"/>
        <v>0.79024357663028566</v>
      </c>
      <c r="HJ144" s="99">
        <f t="shared" si="353"/>
        <v>0.78729264995040105</v>
      </c>
      <c r="HK144" s="99">
        <f t="shared" si="354"/>
        <v>0.77548777460780627</v>
      </c>
      <c r="HL144" s="99">
        <f t="shared" si="354"/>
        <v>0.80499999980780912</v>
      </c>
      <c r="HM144" s="99">
        <f t="shared" si="354"/>
        <v>0.85499999982211305</v>
      </c>
      <c r="HN144" s="99">
        <f t="shared" si="354"/>
        <v>0.80499999992988625</v>
      </c>
      <c r="HO144" s="99">
        <f t="shared" si="354"/>
        <v>0.81620390557226963</v>
      </c>
      <c r="HP144" s="99">
        <f t="shared" si="354"/>
        <v>0.8510036137267758</v>
      </c>
      <c r="HQ144" s="99">
        <f t="shared" si="354"/>
        <v>0.80500000006494143</v>
      </c>
      <c r="HR144" s="99">
        <f t="shared" si="354"/>
        <v>0.81561423652865639</v>
      </c>
      <c r="HS144" s="99">
        <f t="shared" si="354"/>
        <v>0.80500000020162477</v>
      </c>
      <c r="HT144" s="99">
        <f t="shared" si="354"/>
        <v>0.810279168242937</v>
      </c>
      <c r="HU144" s="99">
        <f t="shared" si="355"/>
        <v>0.85063484708650139</v>
      </c>
      <c r="HV144" s="99">
        <f t="shared" si="355"/>
        <v>0.85063484699988878</v>
      </c>
      <c r="HW144" s="99">
        <f t="shared" si="355"/>
        <v>0.78571821043673851</v>
      </c>
      <c r="HX144" s="99">
        <f t="shared" si="355"/>
        <v>0.79145381212253574</v>
      </c>
      <c r="HY144" s="99">
        <f t="shared" si="355"/>
        <v>0.77408143143590802</v>
      </c>
      <c r="HZ144" s="99">
        <f t="shared" si="355"/>
        <v>0.80499999961195579</v>
      </c>
      <c r="IA144" s="99">
        <f t="shared" si="355"/>
        <v>0.78444367822001504</v>
      </c>
      <c r="IB144" s="99">
        <f t="shared" si="355"/>
        <v>0.78996596035965727</v>
      </c>
      <c r="IC144" s="99">
        <f t="shared" si="355"/>
        <v>0.77932739950713736</v>
      </c>
      <c r="ID144" s="99">
        <f t="shared" si="355"/>
        <v>0.82627845885729978</v>
      </c>
      <c r="IE144" s="99">
        <f t="shared" si="356"/>
        <v>0.80216639298280312</v>
      </c>
      <c r="IF144" s="99">
        <f t="shared" si="356"/>
        <v>0.82829169353771104</v>
      </c>
      <c r="IG144" s="99">
        <f t="shared" si="356"/>
        <v>0.82829169345914677</v>
      </c>
      <c r="IH144" s="99">
        <f t="shared" si="356"/>
        <v>0.82829169358144517</v>
      </c>
      <c r="II144" s="99">
        <f t="shared" si="356"/>
        <v>0.77547585254272866</v>
      </c>
      <c r="IJ144" s="99">
        <f t="shared" si="356"/>
        <v>0.77954692040203299</v>
      </c>
      <c r="IK144" s="99">
        <f t="shared" si="356"/>
        <v>0.76598208805500345</v>
      </c>
      <c r="IL144" s="99">
        <f t="shared" si="356"/>
        <v>0.64219399231936092</v>
      </c>
      <c r="IM144" s="99">
        <f t="shared" si="356"/>
        <v>0.66523585305861332</v>
      </c>
      <c r="IN144" s="99">
        <f t="shared" si="356"/>
        <v>0.74215221916094809</v>
      </c>
      <c r="IO144" s="99">
        <f t="shared" si="356"/>
        <v>0.60808892763138611</v>
      </c>
      <c r="IP144" s="99">
        <f t="shared" si="356"/>
        <v>0.62823678611551081</v>
      </c>
      <c r="IQ144" s="99">
        <f t="shared" si="356"/>
        <v>0.69375639659712496</v>
      </c>
      <c r="IR144" s="10"/>
      <c r="IS144" s="10"/>
      <c r="IT144" s="99">
        <f t="shared" si="357"/>
        <v>0.79798999999999987</v>
      </c>
      <c r="IU144" s="99">
        <f t="shared" si="357"/>
        <v>0.80639999999999978</v>
      </c>
      <c r="IV144" s="99">
        <f t="shared" si="357"/>
        <v>0.7683000000000002</v>
      </c>
      <c r="IW144" s="99">
        <f t="shared" si="357"/>
        <v>0.86009999999999998</v>
      </c>
      <c r="IX144" s="99">
        <f t="shared" si="357"/>
        <v>0.85389999999999999</v>
      </c>
      <c r="IY144" s="99">
        <f t="shared" si="357"/>
        <v>0</v>
      </c>
      <c r="IZ144" s="99">
        <f t="shared" si="357"/>
        <v>0</v>
      </c>
      <c r="JA144" s="10"/>
      <c r="JB144" s="99">
        <f t="shared" si="358"/>
        <v>1.4999999999999996E-3</v>
      </c>
      <c r="JC144" s="99">
        <f t="shared" si="358"/>
        <v>2.5500000000000018E-4</v>
      </c>
      <c r="JD144" s="99">
        <f t="shared" si="358"/>
        <v>9.5449999999999997E-3</v>
      </c>
      <c r="JE144" s="99">
        <f t="shared" si="358"/>
        <v>1.4200000000000001E-2</v>
      </c>
      <c r="JF144" s="99">
        <f t="shared" si="358"/>
        <v>5.3549999999999995E-3</v>
      </c>
      <c r="JG144" s="99">
        <f t="shared" si="358"/>
        <v>1.5000000000000001E-2</v>
      </c>
      <c r="JH144" s="99">
        <f t="shared" si="358"/>
        <v>0</v>
      </c>
      <c r="JI144" s="10"/>
      <c r="JJ144" s="99"/>
      <c r="JK144" s="10"/>
      <c r="JM144" s="10"/>
      <c r="JN144" s="12"/>
      <c r="JO144" s="12"/>
      <c r="JP144" s="12"/>
      <c r="JQ144" s="12"/>
      <c r="JR144" s="10"/>
      <c r="JS144" s="12"/>
      <c r="JT144" s="12"/>
      <c r="JU144" s="12"/>
      <c r="JV144" s="12"/>
      <c r="JW144" s="12"/>
      <c r="JX144" s="10"/>
      <c r="JY144" s="10"/>
      <c r="JZ144" s="10"/>
      <c r="KA144" s="10"/>
      <c r="KB144" s="10"/>
      <c r="KC144" s="10"/>
      <c r="KD144" s="10"/>
      <c r="KE144" s="10"/>
      <c r="KF144" s="10"/>
      <c r="KG144" s="10"/>
      <c r="KH144" s="10"/>
      <c r="KI144" s="10"/>
      <c r="KJ144" s="10"/>
      <c r="KK144" s="10"/>
      <c r="KL144" s="10"/>
      <c r="KM144" s="10"/>
      <c r="KN144" s="10"/>
      <c r="KO144" s="10"/>
      <c r="KP144" s="10"/>
      <c r="KQ144" s="10"/>
      <c r="KR144" s="10"/>
      <c r="KS144" s="10"/>
      <c r="KT144" s="10"/>
      <c r="KU144" s="10"/>
      <c r="KV144" s="10"/>
      <c r="KW144" s="10"/>
      <c r="KX144" s="10"/>
      <c r="KY144" s="10"/>
      <c r="KZ144" s="10"/>
    </row>
    <row r="145" spans="1:312">
      <c r="A145" s="10"/>
      <c r="B145" s="47" t="s">
        <v>13</v>
      </c>
      <c r="C145" s="54">
        <f>SUM(C143:C144)</f>
        <v>0</v>
      </c>
      <c r="D145" s="54">
        <f>SUM(D143:D144)</f>
        <v>0</v>
      </c>
      <c r="E145" s="12"/>
      <c r="F145" s="96">
        <f t="shared" ref="F145:G145" si="359">SUM(F143:F144)</f>
        <v>0</v>
      </c>
      <c r="G145" s="96">
        <f t="shared" si="359"/>
        <v>1.78E-2</v>
      </c>
      <c r="H145" s="10"/>
      <c r="I145" s="96">
        <f t="shared" ref="I145:P145" si="360">SUM(I143:I144)</f>
        <v>0.99999999999956746</v>
      </c>
      <c r="J145" s="96">
        <f t="shared" si="360"/>
        <v>1.0000000000033902</v>
      </c>
      <c r="K145" s="96">
        <f t="shared" si="360"/>
        <v>0.9999999999991942</v>
      </c>
      <c r="L145" s="96">
        <f t="shared" si="360"/>
        <v>0.99999999992571409</v>
      </c>
      <c r="M145" s="96">
        <f t="shared" si="360"/>
        <v>1.0000000001629854</v>
      </c>
      <c r="N145" s="96">
        <f t="shared" si="360"/>
        <v>0.99999999999729572</v>
      </c>
      <c r="O145" s="96">
        <f t="shared" si="360"/>
        <v>1.0000000000083851</v>
      </c>
      <c r="P145" s="96">
        <f t="shared" si="360"/>
        <v>1.000000000000183</v>
      </c>
      <c r="Q145" s="96">
        <f t="shared" ref="Q145:AC145" si="361">SUM(Q143:Q144)</f>
        <v>1.0000000000062679</v>
      </c>
      <c r="R145" s="96">
        <f t="shared" si="361"/>
        <v>1.0000000000007425</v>
      </c>
      <c r="S145" s="96">
        <f t="shared" si="361"/>
        <v>1.0000000000004239</v>
      </c>
      <c r="T145" s="96">
        <f t="shared" si="361"/>
        <v>1.0000000000003952</v>
      </c>
      <c r="U145" s="96">
        <f t="shared" si="361"/>
        <v>1.0000000000001377</v>
      </c>
      <c r="V145" s="96">
        <f t="shared" si="361"/>
        <v>1.000000000000109</v>
      </c>
      <c r="W145" s="96">
        <f t="shared" si="361"/>
        <v>1.0000000000038252</v>
      </c>
      <c r="X145" s="96">
        <f t="shared" si="361"/>
        <v>1.0000000000001104</v>
      </c>
      <c r="Y145" s="96">
        <f t="shared" si="361"/>
        <v>1.0000000000001605</v>
      </c>
      <c r="Z145" s="96">
        <f t="shared" si="361"/>
        <v>0.99999999988543919</v>
      </c>
      <c r="AA145" s="96">
        <f t="shared" si="361"/>
        <v>0.99999999999955791</v>
      </c>
      <c r="AB145" s="96">
        <f t="shared" si="361"/>
        <v>1.0000000000053986</v>
      </c>
      <c r="AC145" s="96">
        <f t="shared" si="361"/>
        <v>1.0000000000014608</v>
      </c>
      <c r="AD145" s="96">
        <f t="shared" ref="AD145:AP145" si="362">SUM(AD143:AD144)</f>
        <v>1.0000000000062874</v>
      </c>
      <c r="AE145" s="96">
        <f t="shared" si="362"/>
        <v>1.0000000000056799</v>
      </c>
      <c r="AF145" s="96">
        <f t="shared" si="362"/>
        <v>1.0000000000047329</v>
      </c>
      <c r="AG145" s="96">
        <f t="shared" si="362"/>
        <v>1.0000000000058067</v>
      </c>
      <c r="AH145" s="96">
        <f t="shared" si="362"/>
        <v>1.0000000000044034</v>
      </c>
      <c r="AI145" s="96">
        <f t="shared" si="362"/>
        <v>1.0000000000015641</v>
      </c>
      <c r="AJ145" s="96">
        <f t="shared" si="362"/>
        <v>1.0000000000008828</v>
      </c>
      <c r="AK145" s="96">
        <f t="shared" si="362"/>
        <v>1.0000000000123457</v>
      </c>
      <c r="AL145" s="96">
        <f t="shared" si="362"/>
        <v>1.0000000000102616</v>
      </c>
      <c r="AM145" s="96">
        <f t="shared" si="362"/>
        <v>0.99999999998078815</v>
      </c>
      <c r="AN145" s="96">
        <f t="shared" si="362"/>
        <v>0.99999999999991673</v>
      </c>
      <c r="AO145" s="96">
        <f t="shared" si="362"/>
        <v>1.0000000000005265</v>
      </c>
      <c r="AP145" s="96">
        <f t="shared" si="362"/>
        <v>1.0000000000017493</v>
      </c>
      <c r="AQ145" s="96">
        <f t="shared" ref="AQ145:BC145" si="363">SUM(AQ143:AQ144)</f>
        <v>1.0000000000007054</v>
      </c>
      <c r="AR145" s="96">
        <f t="shared" si="363"/>
        <v>1.0000000000008731</v>
      </c>
      <c r="AS145" s="96">
        <f t="shared" si="363"/>
        <v>1.0000000000025946</v>
      </c>
      <c r="AT145" s="96">
        <f t="shared" si="363"/>
        <v>0.99999999999984479</v>
      </c>
      <c r="AU145" s="96">
        <f t="shared" si="363"/>
        <v>1.0000000000039595</v>
      </c>
      <c r="AV145" s="96">
        <f t="shared" si="363"/>
        <v>1.0000000000001157</v>
      </c>
      <c r="AW145" s="96">
        <f t="shared" si="363"/>
        <v>1.0000000000002647</v>
      </c>
      <c r="AX145" s="96">
        <f t="shared" si="363"/>
        <v>1.0000000000010116</v>
      </c>
      <c r="AY145" s="96">
        <f t="shared" si="363"/>
        <v>1.0000000000051417</v>
      </c>
      <c r="AZ145" s="96">
        <f t="shared" si="363"/>
        <v>0.99999999999052636</v>
      </c>
      <c r="BA145" s="96">
        <f t="shared" si="363"/>
        <v>1.0000000000551372</v>
      </c>
      <c r="BB145" s="96">
        <f t="shared" si="363"/>
        <v>1.0000000000320461</v>
      </c>
      <c r="BC145" s="96">
        <f t="shared" si="363"/>
        <v>1.0000000000596077</v>
      </c>
      <c r="BD145" s="96">
        <f t="shared" ref="BD145:BP145" si="364">SUM(BD143:BD144)</f>
        <v>0.99999999982361398</v>
      </c>
      <c r="BE145" s="96">
        <f t="shared" si="364"/>
        <v>0.99999999999681022</v>
      </c>
      <c r="BF145" s="96">
        <f t="shared" si="364"/>
        <v>0.99999999992994859</v>
      </c>
      <c r="BG145" s="96">
        <f t="shared" si="364"/>
        <v>1.000000000035659</v>
      </c>
      <c r="BH145" s="96">
        <f t="shared" si="364"/>
        <v>1.0000000000285638</v>
      </c>
      <c r="BI145" s="96">
        <f t="shared" si="364"/>
        <v>0.99999999994986832</v>
      </c>
      <c r="BJ145" s="96">
        <f t="shared" si="364"/>
        <v>0.99999999998623657</v>
      </c>
      <c r="BK145" s="96">
        <f t="shared" si="364"/>
        <v>1.000000000012492</v>
      </c>
      <c r="BL145" s="96">
        <f t="shared" si="364"/>
        <v>0.99999999999932165</v>
      </c>
      <c r="BM145" s="96">
        <f t="shared" si="364"/>
        <v>0.99999999995160604</v>
      </c>
      <c r="BN145" s="96">
        <f t="shared" si="364"/>
        <v>0.99999999996795486</v>
      </c>
      <c r="BO145" s="96">
        <f t="shared" si="364"/>
        <v>0.9999999999113458</v>
      </c>
      <c r="BP145" s="96">
        <f t="shared" si="364"/>
        <v>0.9999999999655369</v>
      </c>
      <c r="BQ145" s="96">
        <f t="shared" ref="BQ145:CC145" si="365">SUM(BQ143:BQ144)</f>
        <v>1.0000000000098739</v>
      </c>
      <c r="BR145" s="96">
        <f t="shared" si="365"/>
        <v>0.99999999998191424</v>
      </c>
      <c r="BS145" s="96">
        <f t="shared" si="365"/>
        <v>0.99999999999252642</v>
      </c>
      <c r="BT145" s="96">
        <f t="shared" si="365"/>
        <v>0.99999999997373323</v>
      </c>
      <c r="BU145" s="96">
        <f t="shared" si="365"/>
        <v>0.99999999995677036</v>
      </c>
      <c r="BV145" s="96">
        <f t="shared" si="365"/>
        <v>1.000000000015473</v>
      </c>
      <c r="BW145" s="96">
        <f t="shared" si="365"/>
        <v>1.0000000000055045</v>
      </c>
      <c r="BX145" s="96">
        <f t="shared" si="365"/>
        <v>1.0000000000229678</v>
      </c>
      <c r="BY145" s="96">
        <f t="shared" si="365"/>
        <v>0.99999999993580879</v>
      </c>
      <c r="BZ145" s="96">
        <f t="shared" si="365"/>
        <v>0.99999999999728451</v>
      </c>
      <c r="CA145" s="96">
        <f t="shared" si="365"/>
        <v>1.0000000000090168</v>
      </c>
      <c r="CB145" s="96">
        <f t="shared" si="365"/>
        <v>1.0000000001562073</v>
      </c>
      <c r="CC145" s="96">
        <f t="shared" si="365"/>
        <v>0.99999999998991673</v>
      </c>
      <c r="CD145" s="96">
        <f t="shared" ref="CD145:CP145" si="366">SUM(CD143:CD144)</f>
        <v>0.99999999999291356</v>
      </c>
      <c r="CE145" s="96">
        <f t="shared" si="366"/>
        <v>0.99999999999710132</v>
      </c>
      <c r="CF145" s="96">
        <f t="shared" si="366"/>
        <v>1.0000000000134024</v>
      </c>
      <c r="CG145" s="96">
        <f t="shared" si="366"/>
        <v>1.0000000000008682</v>
      </c>
      <c r="CH145" s="96">
        <f t="shared" si="366"/>
        <v>1.0000000000753166</v>
      </c>
      <c r="CI145" s="96">
        <f t="shared" si="366"/>
        <v>0.99999999997037703</v>
      </c>
      <c r="CJ145" s="96">
        <f t="shared" si="366"/>
        <v>0.99999999999148104</v>
      </c>
      <c r="CK145" s="96">
        <f t="shared" si="366"/>
        <v>1.0000000000030158</v>
      </c>
      <c r="CL145" s="96">
        <f t="shared" si="366"/>
        <v>1.0000000000912992</v>
      </c>
      <c r="CM145" s="96">
        <f t="shared" si="366"/>
        <v>0.99999999988121324</v>
      </c>
      <c r="CN145" s="96">
        <f t="shared" si="366"/>
        <v>0.99999999997785838</v>
      </c>
      <c r="CO145" s="96">
        <f t="shared" si="366"/>
        <v>0.99999999999168099</v>
      </c>
      <c r="CP145" s="96">
        <f t="shared" si="366"/>
        <v>1.0000000000036391</v>
      </c>
      <c r="CQ145" s="96">
        <f t="shared" ref="CQ145:DC145" si="367">SUM(CQ143:CQ144)</f>
        <v>0.99999999964653052</v>
      </c>
      <c r="CR145" s="96">
        <f t="shared" si="367"/>
        <v>1.000000000001767</v>
      </c>
      <c r="CS145" s="96">
        <f t="shared" si="367"/>
        <v>0.99999999998647571</v>
      </c>
      <c r="CT145" s="96">
        <f t="shared" si="367"/>
        <v>0.99999999999798383</v>
      </c>
      <c r="CU145" s="96">
        <f t="shared" si="367"/>
        <v>1.0000000000121401</v>
      </c>
      <c r="CV145" s="96">
        <f t="shared" si="367"/>
        <v>0.99999999998228573</v>
      </c>
      <c r="CW145" s="96">
        <f t="shared" si="367"/>
        <v>0.99999999998895261</v>
      </c>
      <c r="CX145" s="96">
        <f t="shared" si="367"/>
        <v>0.99999999999385536</v>
      </c>
      <c r="CY145" s="96">
        <f t="shared" si="367"/>
        <v>0.99999999999423905</v>
      </c>
      <c r="CZ145" s="96">
        <f t="shared" si="367"/>
        <v>1.0000000000194877</v>
      </c>
      <c r="DA145" s="96">
        <f t="shared" si="367"/>
        <v>0.99999999999865352</v>
      </c>
      <c r="DB145" s="96">
        <f t="shared" si="367"/>
        <v>1.0000000000723452</v>
      </c>
      <c r="DC145" s="96">
        <f t="shared" si="367"/>
        <v>0.99999999999437805</v>
      </c>
      <c r="DD145" s="96">
        <f t="shared" ref="DD145:DP145" si="368">SUM(DD143:DD144)</f>
        <v>0.9999999999996525</v>
      </c>
      <c r="DE145" s="96">
        <f t="shared" si="368"/>
        <v>0.99999999994528843</v>
      </c>
      <c r="DF145" s="96">
        <f t="shared" si="368"/>
        <v>1.0000000000198856</v>
      </c>
      <c r="DG145" s="96">
        <f t="shared" si="368"/>
        <v>1.0000000000379456</v>
      </c>
      <c r="DH145" s="96">
        <f t="shared" si="368"/>
        <v>1.000000000006527</v>
      </c>
      <c r="DI145" s="96">
        <f t="shared" si="368"/>
        <v>1.0000000000018072</v>
      </c>
      <c r="DJ145" s="96">
        <f t="shared" si="368"/>
        <v>1.0000000000004037</v>
      </c>
      <c r="DK145" s="96">
        <f t="shared" si="368"/>
        <v>1.0000000000071234</v>
      </c>
      <c r="DL145" s="96">
        <f t="shared" si="368"/>
        <v>1.0000000000013149</v>
      </c>
      <c r="DM145" s="96">
        <f t="shared" si="368"/>
        <v>1.0000000000064004</v>
      </c>
      <c r="DN145" s="96">
        <f t="shared" si="368"/>
        <v>1.0000000000027363</v>
      </c>
      <c r="DO145" s="96">
        <f t="shared" si="368"/>
        <v>1.0000000000070091</v>
      </c>
      <c r="DP145" s="96">
        <f t="shared" si="368"/>
        <v>1.0000000000074514</v>
      </c>
      <c r="DQ145" s="96">
        <f t="shared" ref="DQ145:EC145" si="369">SUM(DQ143:DQ144)</f>
        <v>1.0000000000062512</v>
      </c>
      <c r="DR145" s="96">
        <f t="shared" si="369"/>
        <v>1.0000000000008327</v>
      </c>
      <c r="DS145" s="96">
        <f t="shared" si="369"/>
        <v>1.0000000000002784</v>
      </c>
      <c r="DT145" s="96">
        <f t="shared" si="369"/>
        <v>1.0000000000053519</v>
      </c>
      <c r="DU145" s="96">
        <f t="shared" si="369"/>
        <v>1.0000000000011744</v>
      </c>
      <c r="DV145" s="96">
        <f t="shared" si="369"/>
        <v>1.0000000000020381</v>
      </c>
      <c r="DW145" s="96">
        <f t="shared" si="369"/>
        <v>1.0000000000119369</v>
      </c>
      <c r="DX145" s="96">
        <f t="shared" si="369"/>
        <v>1.0000000000007541</v>
      </c>
      <c r="DY145" s="96">
        <f t="shared" si="369"/>
        <v>1.0000000000029368</v>
      </c>
      <c r="DZ145" s="96">
        <f t="shared" si="369"/>
        <v>0.99999999999939515</v>
      </c>
      <c r="EA145" s="96">
        <f t="shared" si="369"/>
        <v>0.99999999999915834</v>
      </c>
      <c r="EB145" s="96">
        <f t="shared" si="369"/>
        <v>1.0000000000054257</v>
      </c>
      <c r="EC145" s="96">
        <f t="shared" si="369"/>
        <v>1.0000000000015368</v>
      </c>
      <c r="ED145" s="96">
        <f t="shared" ref="ED145:EP145" si="370">SUM(ED143:ED144)</f>
        <v>1.0000000000039766</v>
      </c>
      <c r="EE145" s="96">
        <f t="shared" si="370"/>
        <v>1.0000000000267983</v>
      </c>
      <c r="EF145" s="96">
        <f t="shared" si="370"/>
        <v>1.0000000000027822</v>
      </c>
      <c r="EG145" s="96">
        <f t="shared" si="370"/>
        <v>0.99999999999173195</v>
      </c>
      <c r="EH145" s="96">
        <f t="shared" si="370"/>
        <v>1.0000000000003013</v>
      </c>
      <c r="EI145" s="96">
        <f t="shared" si="370"/>
        <v>1.0000000000132889</v>
      </c>
      <c r="EJ145" s="96">
        <f t="shared" si="370"/>
        <v>1.0000000000017657</v>
      </c>
      <c r="EK145" s="96">
        <f t="shared" si="370"/>
        <v>1.0000000000003109</v>
      </c>
      <c r="EL145" s="96">
        <f t="shared" si="370"/>
        <v>0.99999999999912181</v>
      </c>
      <c r="EM145" s="96">
        <f t="shared" si="370"/>
        <v>0.99999999999265321</v>
      </c>
      <c r="EN145" s="96">
        <f t="shared" si="370"/>
        <v>1.0000000000001688</v>
      </c>
      <c r="EO145" s="96">
        <f t="shared" si="370"/>
        <v>1.0000000000011497</v>
      </c>
      <c r="EP145" s="96">
        <f t="shared" si="370"/>
        <v>0.99999999999982903</v>
      </c>
      <c r="EQ145" s="96">
        <f t="shared" ref="EQ145:FC145" si="371">SUM(EQ143:EQ144)</f>
        <v>0.99999999999815137</v>
      </c>
      <c r="ER145" s="96">
        <f t="shared" si="371"/>
        <v>0.99999999998490585</v>
      </c>
      <c r="ES145" s="96">
        <f t="shared" si="371"/>
        <v>1.0000000000015956</v>
      </c>
      <c r="ET145" s="96">
        <f t="shared" si="371"/>
        <v>0.99999999999822142</v>
      </c>
      <c r="EU145" s="96">
        <f t="shared" si="371"/>
        <v>1.0000000000017135</v>
      </c>
      <c r="EV145" s="96">
        <f t="shared" si="371"/>
        <v>1.0000000000005218</v>
      </c>
      <c r="EW145" s="96">
        <f t="shared" si="371"/>
        <v>1.0000000000020557</v>
      </c>
      <c r="EX145" s="96">
        <f t="shared" si="371"/>
        <v>1.0000000000032923</v>
      </c>
      <c r="EY145" s="96">
        <f t="shared" si="371"/>
        <v>1.0000000000001861</v>
      </c>
      <c r="EZ145" s="96">
        <f t="shared" si="371"/>
        <v>1.0000000000053897</v>
      </c>
      <c r="FA145" s="96">
        <f t="shared" si="371"/>
        <v>1.000000000000407</v>
      </c>
      <c r="FB145" s="96">
        <f t="shared" si="371"/>
        <v>1.0000000000015281</v>
      </c>
      <c r="FC145" s="96">
        <f t="shared" si="371"/>
        <v>1.0000000000102669</v>
      </c>
      <c r="FD145" s="96">
        <f t="shared" ref="FD145:FP145" si="372">SUM(FD143:FD144)</f>
        <v>1.0000000000001066</v>
      </c>
      <c r="FE145" s="96">
        <f t="shared" si="372"/>
        <v>1.0000000000002598</v>
      </c>
      <c r="FF145" s="96">
        <f t="shared" si="372"/>
        <v>1.0000000000039109</v>
      </c>
      <c r="FG145" s="96">
        <f t="shared" si="372"/>
        <v>1.0000000000021785</v>
      </c>
      <c r="FH145" s="96">
        <f t="shared" si="372"/>
        <v>1.0000000000012739</v>
      </c>
      <c r="FI145" s="96">
        <f t="shared" si="372"/>
        <v>1.0000000000093208</v>
      </c>
      <c r="FJ145" s="96">
        <f t="shared" si="372"/>
        <v>1.0000000000054128</v>
      </c>
      <c r="FK145" s="96">
        <f t="shared" si="372"/>
        <v>1.0000000000102274</v>
      </c>
      <c r="FL145" s="96">
        <f t="shared" si="372"/>
        <v>1.0000000000120546</v>
      </c>
      <c r="FM145" s="96">
        <f t="shared" si="372"/>
        <v>1.0000000000053189</v>
      </c>
      <c r="FN145" s="96">
        <f t="shared" si="372"/>
        <v>1.0000000000002296</v>
      </c>
      <c r="FO145" s="96">
        <f t="shared" si="372"/>
        <v>1.0000000000068856</v>
      </c>
      <c r="FP145" s="96">
        <f t="shared" si="372"/>
        <v>1.0000000000010454</v>
      </c>
      <c r="FQ145" s="96">
        <f t="shared" ref="FQ145:GC145" si="373">SUM(FQ143:FQ144)</f>
        <v>1.0000000000008935</v>
      </c>
      <c r="FR145" s="96">
        <f t="shared" si="373"/>
        <v>1.0000000000005764</v>
      </c>
      <c r="FS145" s="96">
        <f t="shared" si="373"/>
        <v>1.000000000003445</v>
      </c>
      <c r="FT145" s="96">
        <f t="shared" si="373"/>
        <v>1.0000000000012041</v>
      </c>
      <c r="FU145" s="96">
        <f t="shared" si="373"/>
        <v>1.0000000000009919</v>
      </c>
      <c r="FV145" s="96">
        <f t="shared" si="373"/>
        <v>1.0000000000008216</v>
      </c>
      <c r="FW145" s="96">
        <f t="shared" si="373"/>
        <v>1.0000000000021911</v>
      </c>
      <c r="FX145" s="96">
        <f t="shared" si="373"/>
        <v>1.000000000000878</v>
      </c>
      <c r="FY145" s="96">
        <f t="shared" si="373"/>
        <v>1.0000000000035925</v>
      </c>
      <c r="FZ145" s="96">
        <f t="shared" si="373"/>
        <v>1.0000000000093552</v>
      </c>
      <c r="GA145" s="96">
        <f t="shared" si="373"/>
        <v>1.0000000000153344</v>
      </c>
      <c r="GB145" s="96">
        <f t="shared" si="373"/>
        <v>1.0000000000095397</v>
      </c>
      <c r="GC145" s="96">
        <f t="shared" si="373"/>
        <v>1.0000000000148002</v>
      </c>
      <c r="GD145" s="96">
        <f t="shared" ref="GD145:GP145" si="374">SUM(GD143:GD144)</f>
        <v>1.000000000000421</v>
      </c>
      <c r="GE145" s="96">
        <f t="shared" si="374"/>
        <v>1.0000000000198406</v>
      </c>
      <c r="GF145" s="96">
        <f t="shared" si="374"/>
        <v>1.0000000000005105</v>
      </c>
      <c r="GG145" s="96">
        <f t="shared" si="374"/>
        <v>1.0000000000008837</v>
      </c>
      <c r="GH145" s="96">
        <f t="shared" si="374"/>
        <v>0.99999999999860656</v>
      </c>
      <c r="GI145" s="96">
        <f t="shared" si="374"/>
        <v>1.0000000000244298</v>
      </c>
      <c r="GJ145" s="96">
        <f t="shared" si="374"/>
        <v>0.99999999999467482</v>
      </c>
      <c r="GK145" s="96">
        <f t="shared" si="374"/>
        <v>1.0000000000023506</v>
      </c>
      <c r="GL145" s="96">
        <f t="shared" si="374"/>
        <v>0.99999999998286149</v>
      </c>
      <c r="GM145" s="96">
        <f t="shared" si="374"/>
        <v>1.0000000000106077</v>
      </c>
      <c r="GN145" s="96">
        <f t="shared" si="374"/>
        <v>1.0000000000049312</v>
      </c>
      <c r="GO145" s="96">
        <f t="shared" si="374"/>
        <v>1.000000000000447</v>
      </c>
      <c r="GP145" s="96">
        <f t="shared" si="374"/>
        <v>1.0000000000005396</v>
      </c>
      <c r="GQ145" s="96">
        <f t="shared" ref="GQ145:HC145" si="375">SUM(GQ143:GQ144)</f>
        <v>1.0000000000024496</v>
      </c>
      <c r="GR145" s="96">
        <f t="shared" si="375"/>
        <v>1.000000000001608</v>
      </c>
      <c r="GS145" s="96">
        <f t="shared" si="375"/>
        <v>1.0000000000021256</v>
      </c>
      <c r="GT145" s="96">
        <f t="shared" si="375"/>
        <v>0.99999999999671374</v>
      </c>
      <c r="GU145" s="96">
        <f t="shared" si="375"/>
        <v>0.99999999997980094</v>
      </c>
      <c r="GV145" s="96">
        <f t="shared" si="375"/>
        <v>1.0000000000052756</v>
      </c>
      <c r="GW145" s="96">
        <f t="shared" si="375"/>
        <v>1.0000000000017855</v>
      </c>
      <c r="GX145" s="96">
        <f t="shared" si="375"/>
        <v>0.99999999999977063</v>
      </c>
      <c r="GY145" s="96">
        <f t="shared" si="375"/>
        <v>0.99999999999891875</v>
      </c>
      <c r="GZ145" s="96">
        <f t="shared" si="375"/>
        <v>1.0000000000018479</v>
      </c>
      <c r="HA145" s="96">
        <f t="shared" si="375"/>
        <v>0.99999999999910805</v>
      </c>
      <c r="HB145" s="96">
        <f t="shared" si="375"/>
        <v>1.0000000000177163</v>
      </c>
      <c r="HC145" s="96">
        <f t="shared" si="375"/>
        <v>0.99999999999623845</v>
      </c>
      <c r="HD145" s="96">
        <f t="shared" ref="HD145:HP145" si="376">SUM(HD143:HD144)</f>
        <v>1.0000000000092806</v>
      </c>
      <c r="HE145" s="96">
        <f t="shared" si="376"/>
        <v>1.0000000000102141</v>
      </c>
      <c r="HF145" s="96">
        <f t="shared" si="376"/>
        <v>1.0000000000016693</v>
      </c>
      <c r="HG145" s="96">
        <f t="shared" si="376"/>
        <v>1.0000000000121172</v>
      </c>
      <c r="HH145" s="96">
        <f t="shared" si="376"/>
        <v>0.99999999999919476</v>
      </c>
      <c r="HI145" s="96">
        <f t="shared" si="376"/>
        <v>0.99999999998947009</v>
      </c>
      <c r="HJ145" s="96">
        <f t="shared" si="376"/>
        <v>0.99999999998737465</v>
      </c>
      <c r="HK145" s="96">
        <f t="shared" si="376"/>
        <v>0.99999999991204636</v>
      </c>
      <c r="HL145" s="96">
        <f t="shared" si="376"/>
        <v>0.9999999999813628</v>
      </c>
      <c r="HM145" s="96">
        <f t="shared" si="376"/>
        <v>0.9999999999709529</v>
      </c>
      <c r="HN145" s="96">
        <f t="shared" si="376"/>
        <v>1.0000000000031946</v>
      </c>
      <c r="HO145" s="96">
        <f t="shared" si="376"/>
        <v>1.0000000000039371</v>
      </c>
      <c r="HP145" s="96">
        <f t="shared" si="376"/>
        <v>1.0000000000986469</v>
      </c>
      <c r="HQ145" s="96">
        <f t="shared" ref="HQ145:IC145" si="377">SUM(HQ143:HQ144)</f>
        <v>0.99999999999538414</v>
      </c>
      <c r="HR145" s="96">
        <f t="shared" si="377"/>
        <v>1.0000000000133646</v>
      </c>
      <c r="HS145" s="96">
        <f t="shared" si="377"/>
        <v>1.0000000000475007</v>
      </c>
      <c r="HT145" s="96">
        <f t="shared" si="377"/>
        <v>0.99999999999260747</v>
      </c>
      <c r="HU145" s="96">
        <f t="shared" si="377"/>
        <v>0.99999999999564393</v>
      </c>
      <c r="HV145" s="96">
        <f t="shared" si="377"/>
        <v>1.0000000000475946</v>
      </c>
      <c r="HW145" s="96">
        <f t="shared" si="377"/>
        <v>1.0000000000396825</v>
      </c>
      <c r="HX145" s="96">
        <f t="shared" si="377"/>
        <v>1.0000000001719773</v>
      </c>
      <c r="HY145" s="96">
        <f t="shared" si="377"/>
        <v>1.0000000001521077</v>
      </c>
      <c r="HZ145" s="96">
        <f t="shared" si="377"/>
        <v>0.99999999994084066</v>
      </c>
      <c r="IA145" s="96">
        <f t="shared" si="377"/>
        <v>0.99999999994417699</v>
      </c>
      <c r="IB145" s="96">
        <f t="shared" si="377"/>
        <v>0.99999999999188927</v>
      </c>
      <c r="IC145" s="96">
        <f t="shared" si="377"/>
        <v>0.99999999995255795</v>
      </c>
      <c r="ID145" s="96">
        <f t="shared" ref="ID145:IG145" si="378">SUM(ID143:ID144)</f>
        <v>0.99999999996922506</v>
      </c>
      <c r="IE145" s="96">
        <f t="shared" si="378"/>
        <v>1.000000000021146</v>
      </c>
      <c r="IF145" s="96">
        <f t="shared" si="378"/>
        <v>0.99999999999768541</v>
      </c>
      <c r="IG145" s="96">
        <f t="shared" si="378"/>
        <v>0.99999999996596511</v>
      </c>
      <c r="IH145" s="96">
        <f t="shared" ref="IH145:IQ145" si="379">SUM(IH143:IH144)</f>
        <v>1.0000000000113047</v>
      </c>
      <c r="II145" s="96">
        <f t="shared" ref="II145:IP145" si="380">SUM(II143:II144)</f>
        <v>0.9999999999979744</v>
      </c>
      <c r="IJ145" s="96">
        <f t="shared" si="380"/>
        <v>0.99999999998455791</v>
      </c>
      <c r="IK145" s="96">
        <f t="shared" si="380"/>
        <v>1.0000000000160338</v>
      </c>
      <c r="IL145" s="96">
        <f t="shared" si="380"/>
        <v>1.0000000000151945</v>
      </c>
      <c r="IM145" s="96">
        <f t="shared" si="380"/>
        <v>0.99999999999331513</v>
      </c>
      <c r="IN145" s="96">
        <f t="shared" si="380"/>
        <v>1.0000000000507081</v>
      </c>
      <c r="IO145" s="96">
        <f t="shared" ref="IO145" si="381">SUM(IO143:IO144)</f>
        <v>0.99999999999670131</v>
      </c>
      <c r="IP145" s="96">
        <f t="shared" si="380"/>
        <v>1.000000000031233</v>
      </c>
      <c r="IQ145" s="96">
        <f t="shared" si="379"/>
        <v>0.99999999999969846</v>
      </c>
      <c r="IR145" s="10"/>
      <c r="IS145" s="10"/>
      <c r="IT145" s="96">
        <f t="shared" ref="IT145:IV145" si="382">SUM(IT143:IT144)</f>
        <v>0.99998999999999982</v>
      </c>
      <c r="IU145" s="96">
        <f t="shared" si="382"/>
        <v>0.99999999999999978</v>
      </c>
      <c r="IV145" s="96">
        <f t="shared" si="382"/>
        <v>1.0000000000000002</v>
      </c>
      <c r="IW145" s="96">
        <f t="shared" ref="IW145:IX145" si="383">SUM(IW143:IW144)</f>
        <v>1</v>
      </c>
      <c r="IX145" s="96">
        <f t="shared" si="383"/>
        <v>1</v>
      </c>
      <c r="IY145" s="96">
        <f t="shared" ref="IY145:IZ145" si="384">SUM(IY143:IY144)</f>
        <v>0</v>
      </c>
      <c r="IZ145" s="96">
        <f t="shared" si="384"/>
        <v>0</v>
      </c>
      <c r="JA145" s="10"/>
      <c r="JB145" s="96">
        <f t="shared" ref="JB145:JD145" si="385">SUM(JB143:JB144)</f>
        <v>-2.9900000000000005E-3</v>
      </c>
      <c r="JC145" s="96">
        <f t="shared" si="385"/>
        <v>-3.8999999999999999E-4</v>
      </c>
      <c r="JD145" s="96">
        <f t="shared" si="385"/>
        <v>1.6844999999999999E-2</v>
      </c>
      <c r="JE145" s="96">
        <f t="shared" ref="JE145:JF145" si="386">SUM(JE143:JE144)</f>
        <v>1.8000000000000002E-2</v>
      </c>
      <c r="JF145" s="96">
        <f t="shared" si="386"/>
        <v>5.9099999999999995E-3</v>
      </c>
      <c r="JG145" s="96">
        <f t="shared" ref="JG145:JH145" si="387">SUM(JG143:JG144)</f>
        <v>1.78E-2</v>
      </c>
      <c r="JH145" s="96">
        <f t="shared" si="387"/>
        <v>0</v>
      </c>
      <c r="JI145" s="10"/>
      <c r="JJ145" s="96"/>
      <c r="JK145" s="10"/>
      <c r="JM145" s="10"/>
      <c r="JN145" s="12"/>
      <c r="JO145" s="12"/>
      <c r="JP145" s="12"/>
      <c r="JQ145" s="12"/>
      <c r="JR145" s="10"/>
      <c r="JS145" s="12"/>
      <c r="JT145" s="12"/>
      <c r="JU145" s="12"/>
      <c r="JV145" s="12"/>
      <c r="JW145" s="12"/>
      <c r="JX145" s="10"/>
      <c r="JY145" s="10"/>
      <c r="JZ145" s="10"/>
      <c r="KA145" s="10"/>
      <c r="KB145" s="10"/>
      <c r="KC145" s="10"/>
      <c r="KD145" s="10"/>
      <c r="KE145" s="10"/>
      <c r="KF145" s="10"/>
      <c r="KG145" s="10"/>
      <c r="KH145" s="10"/>
      <c r="KI145" s="10"/>
      <c r="KJ145" s="10"/>
      <c r="KK145" s="10"/>
      <c r="KL145" s="10"/>
      <c r="KM145" s="10"/>
      <c r="KN145" s="10"/>
      <c r="KO145" s="10"/>
      <c r="KP145" s="10"/>
      <c r="KQ145" s="10"/>
      <c r="KR145" s="10"/>
      <c r="KS145" s="10"/>
      <c r="KT145" s="10"/>
      <c r="KU145" s="10"/>
      <c r="KV145" s="10"/>
      <c r="KW145" s="10"/>
      <c r="KX145" s="10"/>
      <c r="KY145" s="10"/>
      <c r="KZ145" s="10"/>
    </row>
    <row r="146" spans="1:312">
      <c r="A146" s="10"/>
      <c r="B146" s="11"/>
      <c r="C146" s="10"/>
      <c r="D146" s="10"/>
      <c r="E146" s="12"/>
      <c r="F146" s="265"/>
      <c r="G146" s="265"/>
      <c r="H146" s="10"/>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10"/>
      <c r="IS146" s="10"/>
      <c r="IT146" s="265"/>
      <c r="IU146" s="265"/>
      <c r="IV146" s="265"/>
      <c r="IW146" s="265"/>
      <c r="IX146" s="265"/>
      <c r="IY146" s="265"/>
      <c r="IZ146" s="265"/>
      <c r="JA146" s="10"/>
      <c r="JB146" s="265"/>
      <c r="JC146" s="265"/>
      <c r="JD146" s="265"/>
      <c r="JE146" s="265"/>
      <c r="JF146" s="265"/>
      <c r="JG146" s="265"/>
      <c r="JH146" s="265"/>
      <c r="JI146" s="10"/>
      <c r="JJ146" s="265"/>
      <c r="JK146" s="10"/>
      <c r="JM146" s="10"/>
      <c r="JN146" s="12"/>
      <c r="JO146" s="12"/>
      <c r="JP146" s="12"/>
      <c r="JQ146" s="12"/>
      <c r="JR146" s="10"/>
      <c r="JS146" s="12"/>
      <c r="JT146" s="12"/>
      <c r="JU146" s="12"/>
      <c r="JV146" s="12"/>
      <c r="JW146" s="12"/>
      <c r="JX146" s="10"/>
      <c r="JY146" s="10"/>
      <c r="JZ146" s="10"/>
      <c r="KA146" s="10"/>
      <c r="KB146" s="10"/>
      <c r="KC146" s="10"/>
      <c r="KD146" s="10"/>
      <c r="KE146" s="10"/>
      <c r="KF146" s="10"/>
      <c r="KG146" s="10"/>
      <c r="KH146" s="10"/>
      <c r="KI146" s="10"/>
      <c r="KJ146" s="10"/>
      <c r="KK146" s="10"/>
      <c r="KL146" s="10"/>
      <c r="KM146" s="10"/>
      <c r="KN146" s="10"/>
      <c r="KO146" s="10"/>
      <c r="KP146" s="10"/>
      <c r="KQ146" s="10"/>
      <c r="KR146" s="10"/>
      <c r="KS146" s="10"/>
      <c r="KT146" s="10"/>
      <c r="KU146" s="10"/>
      <c r="KV146" s="10"/>
      <c r="KW146" s="10"/>
      <c r="KX146" s="10"/>
      <c r="KY146" s="10"/>
      <c r="KZ146" s="10"/>
    </row>
    <row r="147" spans="1:312">
      <c r="A147" s="10"/>
      <c r="B147" s="48" t="s">
        <v>635</v>
      </c>
      <c r="C147" s="56"/>
      <c r="D147" s="56"/>
      <c r="E147" s="12"/>
      <c r="F147" s="100"/>
      <c r="G147" s="100"/>
      <c r="H147" s="10"/>
      <c r="I147" s="100"/>
      <c r="J147" s="100"/>
      <c r="K147" s="100"/>
      <c r="L147" s="100"/>
      <c r="M147" s="100"/>
      <c r="N147" s="10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00"/>
      <c r="AL147" s="100"/>
      <c r="AM147" s="100"/>
      <c r="AN147" s="100"/>
      <c r="AO147" s="100"/>
      <c r="AP147" s="100"/>
      <c r="AQ147" s="100"/>
      <c r="AR147" s="100"/>
      <c r="AS147" s="100"/>
      <c r="AT147" s="100"/>
      <c r="AU147" s="100"/>
      <c r="AV147" s="100"/>
      <c r="AW147" s="100"/>
      <c r="AX147" s="100"/>
      <c r="AY147" s="100"/>
      <c r="AZ147" s="100"/>
      <c r="BA147" s="100"/>
      <c r="BB147" s="100"/>
      <c r="BC147" s="100"/>
      <c r="BD147" s="100"/>
      <c r="BE147" s="100"/>
      <c r="BF147" s="100"/>
      <c r="BG147" s="100"/>
      <c r="BH147" s="100"/>
      <c r="BI147" s="100"/>
      <c r="BJ147" s="100"/>
      <c r="BK147" s="100"/>
      <c r="BL147" s="100"/>
      <c r="BM147" s="100"/>
      <c r="BN147" s="100"/>
      <c r="BO147" s="100"/>
      <c r="BP147" s="100"/>
      <c r="BQ147" s="100"/>
      <c r="BR147" s="100"/>
      <c r="BS147" s="100"/>
      <c r="BT147" s="100"/>
      <c r="BU147" s="100"/>
      <c r="BV147" s="100"/>
      <c r="BW147" s="100"/>
      <c r="BX147" s="100"/>
      <c r="BY147" s="100"/>
      <c r="BZ147" s="100"/>
      <c r="CA147" s="100"/>
      <c r="CB147" s="100"/>
      <c r="CC147" s="100"/>
      <c r="CD147" s="100"/>
      <c r="CE147" s="100"/>
      <c r="CF147" s="100"/>
      <c r="CG147" s="100"/>
      <c r="CH147" s="100"/>
      <c r="CI147" s="100"/>
      <c r="CJ147" s="100"/>
      <c r="CK147" s="100"/>
      <c r="CL147" s="100"/>
      <c r="CM147" s="100"/>
      <c r="CN147" s="100"/>
      <c r="CO147" s="100"/>
      <c r="CP147" s="100"/>
      <c r="CQ147" s="100"/>
      <c r="CR147" s="100"/>
      <c r="CS147" s="100"/>
      <c r="CT147" s="100"/>
      <c r="CU147" s="100"/>
      <c r="CV147" s="100"/>
      <c r="CW147" s="100"/>
      <c r="CX147" s="100"/>
      <c r="CY147" s="100"/>
      <c r="CZ147" s="100"/>
      <c r="DA147" s="100"/>
      <c r="DB147" s="100"/>
      <c r="DC147" s="100"/>
      <c r="DD147" s="100"/>
      <c r="DE147" s="100"/>
      <c r="DF147" s="100"/>
      <c r="DG147" s="100"/>
      <c r="DH147" s="100"/>
      <c r="DI147" s="100"/>
      <c r="DJ147" s="100"/>
      <c r="DK147" s="100"/>
      <c r="DL147" s="100"/>
      <c r="DM147" s="100"/>
      <c r="DN147" s="100"/>
      <c r="DO147" s="100"/>
      <c r="DP147" s="100"/>
      <c r="DQ147" s="100"/>
      <c r="DR147" s="100"/>
      <c r="DS147" s="100"/>
      <c r="DT147" s="100"/>
      <c r="DU147" s="100"/>
      <c r="DV147" s="100"/>
      <c r="DW147" s="100"/>
      <c r="DX147" s="100"/>
      <c r="DY147" s="100"/>
      <c r="DZ147" s="100"/>
      <c r="EA147" s="100"/>
      <c r="EB147" s="100"/>
      <c r="EC147" s="100"/>
      <c r="ED147" s="100"/>
      <c r="EE147" s="100"/>
      <c r="EF147" s="100"/>
      <c r="EG147" s="100"/>
      <c r="EH147" s="100"/>
      <c r="EI147" s="100"/>
      <c r="EJ147" s="100"/>
      <c r="EK147" s="100"/>
      <c r="EL147" s="100"/>
      <c r="EM147" s="100"/>
      <c r="EN147" s="100"/>
      <c r="EO147" s="100"/>
      <c r="EP147" s="100"/>
      <c r="EQ147" s="100"/>
      <c r="ER147" s="100"/>
      <c r="ES147" s="100"/>
      <c r="ET147" s="100"/>
      <c r="EU147" s="100"/>
      <c r="EV147" s="100"/>
      <c r="EW147" s="100"/>
      <c r="EX147" s="100"/>
      <c r="EY147" s="100"/>
      <c r="EZ147" s="100"/>
      <c r="FA147" s="100"/>
      <c r="FB147" s="100"/>
      <c r="FC147" s="100"/>
      <c r="FD147" s="100"/>
      <c r="FE147" s="100"/>
      <c r="FF147" s="100"/>
      <c r="FG147" s="100"/>
      <c r="FH147" s="100"/>
      <c r="FI147" s="100"/>
      <c r="FJ147" s="100"/>
      <c r="FK147" s="100"/>
      <c r="FL147" s="100"/>
      <c r="FM147" s="100"/>
      <c r="FN147" s="100"/>
      <c r="FO147" s="100"/>
      <c r="FP147" s="100"/>
      <c r="FQ147" s="100"/>
      <c r="FR147" s="100"/>
      <c r="FS147" s="100"/>
      <c r="FT147" s="100"/>
      <c r="FU147" s="100"/>
      <c r="FV147" s="100"/>
      <c r="FW147" s="100"/>
      <c r="FX147" s="100"/>
      <c r="FY147" s="100"/>
      <c r="FZ147" s="100"/>
      <c r="GA147" s="100"/>
      <c r="GB147" s="100"/>
      <c r="GC147" s="100"/>
      <c r="GD147" s="100"/>
      <c r="GE147" s="100"/>
      <c r="GF147" s="100"/>
      <c r="GG147" s="100"/>
      <c r="GH147" s="100"/>
      <c r="GI147" s="100"/>
      <c r="GJ147" s="100"/>
      <c r="GK147" s="100"/>
      <c r="GL147" s="100"/>
      <c r="GM147" s="100"/>
      <c r="GN147" s="100"/>
      <c r="GO147" s="100"/>
      <c r="GP147" s="100"/>
      <c r="GQ147" s="100"/>
      <c r="GR147" s="100"/>
      <c r="GS147" s="100"/>
      <c r="GT147" s="100"/>
      <c r="GU147" s="100"/>
      <c r="GV147" s="100"/>
      <c r="GW147" s="100"/>
      <c r="GX147" s="100"/>
      <c r="GY147" s="100"/>
      <c r="GZ147" s="100"/>
      <c r="HA147" s="100"/>
      <c r="HB147" s="100"/>
      <c r="HC147" s="100"/>
      <c r="HD147" s="100"/>
      <c r="HE147" s="100"/>
      <c r="HF147" s="100"/>
      <c r="HG147" s="100"/>
      <c r="HH147" s="100"/>
      <c r="HI147" s="100"/>
      <c r="HJ147" s="100"/>
      <c r="HK147" s="100"/>
      <c r="HL147" s="100"/>
      <c r="HM147" s="100"/>
      <c r="HN147" s="100"/>
      <c r="HO147" s="100"/>
      <c r="HP147" s="100"/>
      <c r="HQ147" s="100"/>
      <c r="HR147" s="100"/>
      <c r="HS147" s="100"/>
      <c r="HT147" s="100"/>
      <c r="HU147" s="100"/>
      <c r="HV147" s="100"/>
      <c r="HW147" s="100"/>
      <c r="HX147" s="100"/>
      <c r="HY147" s="100"/>
      <c r="HZ147" s="100"/>
      <c r="IA147" s="100"/>
      <c r="IB147" s="100"/>
      <c r="IC147" s="100"/>
      <c r="ID147" s="100"/>
      <c r="IE147" s="100"/>
      <c r="IF147" s="100"/>
      <c r="IG147" s="100"/>
      <c r="IH147" s="100"/>
      <c r="II147" s="100"/>
      <c r="IJ147" s="100"/>
      <c r="IK147" s="100"/>
      <c r="IL147" s="100"/>
      <c r="IM147" s="100"/>
      <c r="IN147" s="100"/>
      <c r="IO147" s="100"/>
      <c r="IP147" s="100"/>
      <c r="IQ147" s="100"/>
      <c r="IR147" s="10"/>
      <c r="IS147" s="10"/>
      <c r="IT147" s="100"/>
      <c r="IU147" s="100"/>
      <c r="IV147" s="100"/>
      <c r="IW147" s="100"/>
      <c r="IX147" s="100"/>
      <c r="IY147" s="100"/>
      <c r="IZ147" s="100"/>
      <c r="JA147" s="10"/>
      <c r="JB147" s="100"/>
      <c r="JC147" s="100"/>
      <c r="JD147" s="100"/>
      <c r="JE147" s="100"/>
      <c r="JF147" s="100"/>
      <c r="JG147" s="100"/>
      <c r="JH147" s="100"/>
      <c r="JI147" s="10"/>
      <c r="JJ147" s="100"/>
      <c r="JK147" s="10"/>
      <c r="JM147" s="10"/>
      <c r="JN147" s="12"/>
      <c r="JO147" s="12"/>
      <c r="JP147" s="12"/>
      <c r="JQ147" s="12"/>
      <c r="JR147" s="10"/>
      <c r="JS147" s="12"/>
      <c r="JT147" s="12"/>
      <c r="JU147" s="12"/>
      <c r="JV147" s="12"/>
      <c r="JW147" s="12"/>
      <c r="JX147" s="10"/>
      <c r="JY147" s="10"/>
      <c r="JZ147" s="10"/>
      <c r="KA147" s="10"/>
      <c r="KB147" s="10"/>
      <c r="KC147" s="10"/>
      <c r="KD147" s="10"/>
      <c r="KE147" s="10"/>
      <c r="KF147" s="10"/>
      <c r="KG147" s="10"/>
      <c r="KH147" s="10"/>
      <c r="KI147" s="10"/>
      <c r="KJ147" s="10"/>
      <c r="KK147" s="10"/>
      <c r="KL147" s="10"/>
      <c r="KM147" s="10"/>
      <c r="KN147" s="10"/>
      <c r="KO147" s="10"/>
      <c r="KP147" s="10"/>
      <c r="KQ147" s="10"/>
      <c r="KR147" s="10"/>
      <c r="KS147" s="10"/>
      <c r="KT147" s="10"/>
      <c r="KU147" s="10"/>
      <c r="KV147" s="10"/>
      <c r="KW147" s="10"/>
      <c r="KX147" s="10"/>
      <c r="KY147" s="10"/>
      <c r="KZ147" s="10"/>
    </row>
    <row r="148" spans="1:312" outlineLevel="1">
      <c r="A148" s="185"/>
      <c r="B148" s="43" t="s">
        <v>397</v>
      </c>
      <c r="C148" s="94" t="s">
        <v>0</v>
      </c>
      <c r="D148" s="94" t="s">
        <v>0</v>
      </c>
      <c r="E148" s="12"/>
      <c r="F148" s="91">
        <f>SUMIF($KT$3:$KT$58,$B$148,F$3:F$58)</f>
        <v>0</v>
      </c>
      <c r="G148" s="91">
        <f>SUMIF($KT$3:$KT$58,$B$148,G$3:G$58)</f>
        <v>1.43E-2</v>
      </c>
      <c r="H148" s="10"/>
      <c r="I148" s="91">
        <f t="shared" ref="I148:BT148" si="388">SUMIF($KT$3:$KT$58,$B$148,I$3:I$58)</f>
        <v>0.77499999999179892</v>
      </c>
      <c r="J148" s="91">
        <f t="shared" si="388"/>
        <v>0.80749999995225819</v>
      </c>
      <c r="K148" s="91">
        <f t="shared" si="388"/>
        <v>0.85749999994878123</v>
      </c>
      <c r="L148" s="91">
        <f t="shared" si="388"/>
        <v>0.85749999973196955</v>
      </c>
      <c r="M148" s="91">
        <f t="shared" si="388"/>
        <v>0.89000000016799219</v>
      </c>
      <c r="N148" s="91">
        <f t="shared" si="388"/>
        <v>0.84999999999532594</v>
      </c>
      <c r="O148" s="91">
        <f t="shared" si="388"/>
        <v>0.90000000000669034</v>
      </c>
      <c r="P148" s="91">
        <f t="shared" si="388"/>
        <v>0.90000000000016178</v>
      </c>
      <c r="Q148" s="91">
        <f t="shared" si="388"/>
        <v>0.90000000000574076</v>
      </c>
      <c r="R148" s="91">
        <f t="shared" si="388"/>
        <v>0.86000000000058952</v>
      </c>
      <c r="S148" s="91">
        <f t="shared" si="388"/>
        <v>0.89999953340198247</v>
      </c>
      <c r="T148" s="91">
        <f t="shared" si="388"/>
        <v>0.89999994942159356</v>
      </c>
      <c r="U148" s="91">
        <f t="shared" si="388"/>
        <v>0.86000000000012178</v>
      </c>
      <c r="V148" s="91">
        <f t="shared" si="388"/>
        <v>0.91000000000007808</v>
      </c>
      <c r="W148" s="91">
        <f t="shared" si="388"/>
        <v>0.85100000029145817</v>
      </c>
      <c r="X148" s="91">
        <f t="shared" si="388"/>
        <v>0.86000000000001897</v>
      </c>
      <c r="Y148" s="91">
        <f t="shared" si="388"/>
        <v>0.91000000000013037</v>
      </c>
      <c r="Z148" s="91">
        <f t="shared" si="388"/>
        <v>0.85999999984107778</v>
      </c>
      <c r="AA148" s="91">
        <f t="shared" si="388"/>
        <v>0.89999999998127234</v>
      </c>
      <c r="AB148" s="91">
        <f t="shared" si="388"/>
        <v>0.84999999999805076</v>
      </c>
      <c r="AC148" s="91">
        <f t="shared" si="388"/>
        <v>0.89999999999877289</v>
      </c>
      <c r="AD148" s="91">
        <f t="shared" si="388"/>
        <v>0.89999965633107371</v>
      </c>
      <c r="AE148" s="91">
        <f t="shared" si="388"/>
        <v>0.89350400000375874</v>
      </c>
      <c r="AF148" s="91">
        <f t="shared" si="388"/>
        <v>0.86392400000597314</v>
      </c>
      <c r="AG148" s="91">
        <f t="shared" si="388"/>
        <v>0.91392297206730433</v>
      </c>
      <c r="AH148" s="91">
        <f t="shared" si="388"/>
        <v>0.9139232112297101</v>
      </c>
      <c r="AI148" s="91">
        <f t="shared" si="388"/>
        <v>0.83892400000221146</v>
      </c>
      <c r="AJ148" s="91">
        <f t="shared" si="388"/>
        <v>0.86392400000130853</v>
      </c>
      <c r="AK148" s="91">
        <f t="shared" si="388"/>
        <v>0.86392400000446534</v>
      </c>
      <c r="AL148" s="91">
        <f t="shared" si="388"/>
        <v>0.88868384627585562</v>
      </c>
      <c r="AM148" s="91">
        <f t="shared" si="388"/>
        <v>0.86392399997041058</v>
      </c>
      <c r="AN148" s="91">
        <f t="shared" si="388"/>
        <v>0.91392399999497931</v>
      </c>
      <c r="AO148" s="91">
        <f t="shared" si="388"/>
        <v>0.88499999999912082</v>
      </c>
      <c r="AP148" s="91">
        <f t="shared" si="388"/>
        <v>0.82645991788036055</v>
      </c>
      <c r="AQ148" s="91">
        <f t="shared" si="388"/>
        <v>0.85515384615228351</v>
      </c>
      <c r="AR148" s="91">
        <f t="shared" si="388"/>
        <v>0.7599269415043941</v>
      </c>
      <c r="AS148" s="91">
        <f t="shared" si="388"/>
        <v>0.7600000000015591</v>
      </c>
      <c r="AT148" s="91">
        <f t="shared" si="388"/>
        <v>0.78500000000107839</v>
      </c>
      <c r="AU148" s="91">
        <f t="shared" si="388"/>
        <v>0.76000000000350298</v>
      </c>
      <c r="AV148" s="91">
        <f t="shared" si="388"/>
        <v>0.76000000000008239</v>
      </c>
      <c r="AW148" s="91">
        <f t="shared" si="388"/>
        <v>0.76000000000019208</v>
      </c>
      <c r="AX148" s="91">
        <f t="shared" si="388"/>
        <v>0.7600000000006143</v>
      </c>
      <c r="AY148" s="91">
        <f t="shared" si="388"/>
        <v>0.71070367464940887</v>
      </c>
      <c r="AZ148" s="91">
        <f t="shared" si="388"/>
        <v>0.75999999860958489</v>
      </c>
      <c r="BA148" s="91">
        <f t="shared" si="388"/>
        <v>0.84999999996831144</v>
      </c>
      <c r="BB148" s="91">
        <f t="shared" si="388"/>
        <v>0.71221074287612074</v>
      </c>
      <c r="BC148" s="91">
        <f t="shared" si="388"/>
        <v>0.82531867946233883</v>
      </c>
      <c r="BD148" s="91">
        <f t="shared" si="388"/>
        <v>0.8078129914714085</v>
      </c>
      <c r="BE148" s="91">
        <f t="shared" si="388"/>
        <v>0.69353841870711141</v>
      </c>
      <c r="BF148" s="91">
        <f t="shared" si="388"/>
        <v>0.7303613418187207</v>
      </c>
      <c r="BG148" s="91">
        <f t="shared" si="388"/>
        <v>0.75877673528789913</v>
      </c>
      <c r="BH148" s="91">
        <f t="shared" si="388"/>
        <v>0.76855751003145412</v>
      </c>
      <c r="BI148" s="91">
        <f t="shared" si="388"/>
        <v>0.74999999924433547</v>
      </c>
      <c r="BJ148" s="91">
        <f t="shared" si="388"/>
        <v>0.82037128953795235</v>
      </c>
      <c r="BK148" s="91">
        <f t="shared" si="388"/>
        <v>0.89100561131412503</v>
      </c>
      <c r="BL148" s="91">
        <f t="shared" si="388"/>
        <v>0.85651856227362699</v>
      </c>
      <c r="BM148" s="91">
        <f t="shared" si="388"/>
        <v>0.85000000232401041</v>
      </c>
      <c r="BN148" s="91">
        <f t="shared" si="388"/>
        <v>0.77577333144853922</v>
      </c>
      <c r="BO148" s="91">
        <f t="shared" si="388"/>
        <v>0.83199304641164384</v>
      </c>
      <c r="BP148" s="91">
        <f t="shared" si="388"/>
        <v>0.78499999992370983</v>
      </c>
      <c r="BQ148" s="91">
        <f t="shared" si="388"/>
        <v>0.82499999995516837</v>
      </c>
      <c r="BR148" s="91">
        <f t="shared" si="388"/>
        <v>0.81847187972694579</v>
      </c>
      <c r="BS148" s="91">
        <f t="shared" si="388"/>
        <v>0.77500000010489367</v>
      </c>
      <c r="BT148" s="91">
        <f t="shared" si="388"/>
        <v>0.77876440049899465</v>
      </c>
      <c r="BU148" s="91">
        <f t="shared" ref="BU148:EF148" si="389">SUMIF($KT$3:$KT$58,$B$148,BU$3:BU$58)</f>
        <v>0.76901404230076387</v>
      </c>
      <c r="BV148" s="91">
        <f t="shared" si="389"/>
        <v>0.83932737673460867</v>
      </c>
      <c r="BW148" s="91">
        <f t="shared" si="389"/>
        <v>0.831268298464236</v>
      </c>
      <c r="BX148" s="91">
        <f t="shared" si="389"/>
        <v>0.81090473245825034</v>
      </c>
      <c r="BY148" s="91">
        <f t="shared" si="389"/>
        <v>0.85899838125336103</v>
      </c>
      <c r="BZ148" s="91">
        <f t="shared" si="389"/>
        <v>0.82972952398397981</v>
      </c>
      <c r="CA148" s="91">
        <f t="shared" si="389"/>
        <v>0.86364775315825659</v>
      </c>
      <c r="CB148" s="91">
        <f t="shared" si="389"/>
        <v>0.81160712253553691</v>
      </c>
      <c r="CC148" s="91">
        <f t="shared" si="389"/>
        <v>0.77359276969370927</v>
      </c>
      <c r="CD148" s="91">
        <f t="shared" si="389"/>
        <v>0.76011446129539706</v>
      </c>
      <c r="CE148" s="91">
        <f t="shared" si="389"/>
        <v>0.72874285161030183</v>
      </c>
      <c r="CF148" s="91">
        <f t="shared" si="389"/>
        <v>0.72528930639732114</v>
      </c>
      <c r="CG148" s="91">
        <f t="shared" si="389"/>
        <v>0.74308495330424273</v>
      </c>
      <c r="CH148" s="91">
        <f t="shared" si="389"/>
        <v>0.76487028628777842</v>
      </c>
      <c r="CI148" s="91">
        <f t="shared" si="389"/>
        <v>0.73500000031524892</v>
      </c>
      <c r="CJ148" s="91">
        <f t="shared" si="389"/>
        <v>0.80810536044982939</v>
      </c>
      <c r="CK148" s="91">
        <f t="shared" si="389"/>
        <v>0.71280730772926204</v>
      </c>
      <c r="CL148" s="91">
        <f t="shared" si="389"/>
        <v>0.73499999990065568</v>
      </c>
      <c r="CM148" s="91">
        <f t="shared" si="389"/>
        <v>0.80999999894519725</v>
      </c>
      <c r="CN148" s="91">
        <f t="shared" si="389"/>
        <v>0.73456258072329261</v>
      </c>
      <c r="CO148" s="91">
        <f t="shared" si="389"/>
        <v>0.82499999741997665</v>
      </c>
      <c r="CP148" s="91">
        <f t="shared" si="389"/>
        <v>0.83053605525196161</v>
      </c>
      <c r="CQ148" s="91">
        <f t="shared" si="389"/>
        <v>0.78338068707246267</v>
      </c>
      <c r="CR148" s="91">
        <f t="shared" si="389"/>
        <v>0.76254276826789713</v>
      </c>
      <c r="CS148" s="91">
        <f t="shared" si="389"/>
        <v>0.81254276787288671</v>
      </c>
      <c r="CT148" s="91">
        <f t="shared" si="389"/>
        <v>0.81254276811374637</v>
      </c>
      <c r="CU148" s="91">
        <f t="shared" si="389"/>
        <v>0.80965737116429148</v>
      </c>
      <c r="CV148" s="91">
        <f t="shared" si="389"/>
        <v>0.83944227221310186</v>
      </c>
      <c r="CW148" s="91">
        <f t="shared" si="389"/>
        <v>0.8145030061206916</v>
      </c>
      <c r="CX148" s="91">
        <f t="shared" si="389"/>
        <v>0.86254276825819975</v>
      </c>
      <c r="CY148" s="91">
        <f t="shared" si="389"/>
        <v>0.86699441475523309</v>
      </c>
      <c r="CZ148" s="91">
        <f t="shared" si="389"/>
        <v>0.81786573615853508</v>
      </c>
      <c r="DA148" s="91">
        <f t="shared" si="389"/>
        <v>0.81254276826533611</v>
      </c>
      <c r="DB148" s="91">
        <f t="shared" si="389"/>
        <v>0.8157375250441079</v>
      </c>
      <c r="DC148" s="91">
        <f t="shared" si="389"/>
        <v>0.809999999995894</v>
      </c>
      <c r="DD148" s="91">
        <f t="shared" si="389"/>
        <v>0.81000000000005734</v>
      </c>
      <c r="DE148" s="91">
        <f t="shared" si="389"/>
        <v>0.81000000000328265</v>
      </c>
      <c r="DF148" s="91">
        <f t="shared" si="389"/>
        <v>0.83519913114812838</v>
      </c>
      <c r="DG148" s="91">
        <f t="shared" si="389"/>
        <v>0.80533456632354972</v>
      </c>
      <c r="DH148" s="91">
        <f t="shared" si="389"/>
        <v>0.75513543525582072</v>
      </c>
      <c r="DI148" s="91">
        <f t="shared" si="389"/>
        <v>0.72712231715702913</v>
      </c>
      <c r="DJ148" s="91">
        <f t="shared" si="389"/>
        <v>0.75400655902851255</v>
      </c>
      <c r="DK148" s="91">
        <f t="shared" si="389"/>
        <v>0.81900655903916242</v>
      </c>
      <c r="DL148" s="91">
        <f t="shared" si="389"/>
        <v>0.86000000000039267</v>
      </c>
      <c r="DM148" s="91">
        <f t="shared" si="389"/>
        <v>0.81000000000570826</v>
      </c>
      <c r="DN148" s="91">
        <f t="shared" si="389"/>
        <v>0.81000000001033556</v>
      </c>
      <c r="DO148" s="91">
        <f t="shared" si="389"/>
        <v>0.86000000000383714</v>
      </c>
      <c r="DP148" s="91">
        <f t="shared" si="389"/>
        <v>0.88499999999128653</v>
      </c>
      <c r="DQ148" s="91">
        <f t="shared" si="389"/>
        <v>0.76999999997140778</v>
      </c>
      <c r="DR148" s="91">
        <f t="shared" si="389"/>
        <v>0.73499999999825871</v>
      </c>
      <c r="DS148" s="91">
        <f t="shared" si="389"/>
        <v>0.83500000000023333</v>
      </c>
      <c r="DT148" s="91">
        <f t="shared" si="389"/>
        <v>0.86000000000470855</v>
      </c>
      <c r="DU148" s="91">
        <f t="shared" si="389"/>
        <v>0.860000000001375</v>
      </c>
      <c r="DV148" s="91">
        <f t="shared" si="389"/>
        <v>0.8449999999988147</v>
      </c>
      <c r="DW148" s="91">
        <f t="shared" si="389"/>
        <v>0.7600000000279844</v>
      </c>
      <c r="DX148" s="91">
        <f t="shared" si="389"/>
        <v>0.81000000000030448</v>
      </c>
      <c r="DY148" s="91">
        <f t="shared" si="389"/>
        <v>0.77000000000737234</v>
      </c>
      <c r="DZ148" s="91">
        <f t="shared" si="389"/>
        <v>0.84499999999609321</v>
      </c>
      <c r="EA148" s="91">
        <f t="shared" si="389"/>
        <v>0.83500000000097707</v>
      </c>
      <c r="EB148" s="91">
        <f t="shared" si="389"/>
        <v>0.8850000000046766</v>
      </c>
      <c r="EC148" s="91">
        <f t="shared" si="389"/>
        <v>0.88500000000158308</v>
      </c>
      <c r="ED148" s="91">
        <f t="shared" si="389"/>
        <v>0.8850000000035898</v>
      </c>
      <c r="EE148" s="91">
        <f t="shared" si="389"/>
        <v>0.87910121458699286</v>
      </c>
      <c r="EF148" s="91">
        <f t="shared" si="389"/>
        <v>0.80999999999964445</v>
      </c>
      <c r="EG148" s="91">
        <f t="shared" ref="EG148:GR148" si="390">SUMIF($KT$3:$KT$58,$B$148,EG$3:EG$58)</f>
        <v>0.76000001080787472</v>
      </c>
      <c r="EH148" s="91">
        <f t="shared" si="390"/>
        <v>0.76000000001709866</v>
      </c>
      <c r="EI148" s="91">
        <f t="shared" si="390"/>
        <v>0.71046801602642418</v>
      </c>
      <c r="EJ148" s="91">
        <f t="shared" si="390"/>
        <v>0.78546801598430971</v>
      </c>
      <c r="EK148" s="91">
        <f t="shared" si="390"/>
        <v>0.76355121617209909</v>
      </c>
      <c r="EL148" s="91">
        <f t="shared" si="390"/>
        <v>0.75999999999509338</v>
      </c>
      <c r="EM148" s="91">
        <f t="shared" si="390"/>
        <v>0.7715508153335664</v>
      </c>
      <c r="EN148" s="91">
        <f t="shared" si="390"/>
        <v>0.75999999954681707</v>
      </c>
      <c r="EO148" s="91">
        <f t="shared" si="390"/>
        <v>0.72040009559968665</v>
      </c>
      <c r="EP148" s="91">
        <f t="shared" si="390"/>
        <v>0.77011729303534937</v>
      </c>
      <c r="EQ148" s="91">
        <f t="shared" si="390"/>
        <v>0.74971410632376323</v>
      </c>
      <c r="ER148" s="91">
        <f t="shared" si="390"/>
        <v>0.80362824838696956</v>
      </c>
      <c r="ES148" s="91">
        <f t="shared" si="390"/>
        <v>0.81335959265300273</v>
      </c>
      <c r="ET148" s="91">
        <f t="shared" si="390"/>
        <v>0.84275888605351268</v>
      </c>
      <c r="EU148" s="91">
        <f t="shared" si="390"/>
        <v>0.86000000000299104</v>
      </c>
      <c r="EV148" s="91">
        <f t="shared" si="390"/>
        <v>0.86775888605842955</v>
      </c>
      <c r="EW148" s="91">
        <f t="shared" si="390"/>
        <v>0.89800854378188466</v>
      </c>
      <c r="EX148" s="91">
        <f t="shared" si="390"/>
        <v>0.92300854378670361</v>
      </c>
      <c r="EY148" s="91">
        <f t="shared" si="390"/>
        <v>0.85000000000015652</v>
      </c>
      <c r="EZ148" s="91">
        <f t="shared" si="390"/>
        <v>0.90000000000139024</v>
      </c>
      <c r="FA148" s="91">
        <f t="shared" si="390"/>
        <v>0.94515384615363085</v>
      </c>
      <c r="FB148" s="91">
        <f t="shared" si="390"/>
        <v>0.95000000000112272</v>
      </c>
      <c r="FC148" s="91">
        <f t="shared" si="390"/>
        <v>0.94992307694339306</v>
      </c>
      <c r="FD148" s="91">
        <f t="shared" si="390"/>
        <v>0.88500000000114898</v>
      </c>
      <c r="FE148" s="91">
        <f t="shared" si="390"/>
        <v>0.83500000000109209</v>
      </c>
      <c r="FF148" s="91">
        <f t="shared" si="390"/>
        <v>0.83000000000142271</v>
      </c>
      <c r="FG148" s="91">
        <f t="shared" si="390"/>
        <v>0.88500000000101842</v>
      </c>
      <c r="FH148" s="91">
        <f t="shared" si="390"/>
        <v>0.83500000000124242</v>
      </c>
      <c r="FI148" s="91">
        <f t="shared" si="390"/>
        <v>0.85515384614967305</v>
      </c>
      <c r="FJ148" s="91">
        <f t="shared" si="390"/>
        <v>0.8301538461484973</v>
      </c>
      <c r="FK148" s="91">
        <f t="shared" si="390"/>
        <v>0.85515384615080003</v>
      </c>
      <c r="FL148" s="91">
        <f t="shared" si="390"/>
        <v>0.83492307693856416</v>
      </c>
      <c r="FM148" s="91">
        <f t="shared" si="390"/>
        <v>0.87492307693275395</v>
      </c>
      <c r="FN148" s="91">
        <f t="shared" si="390"/>
        <v>0.87000000000040811</v>
      </c>
      <c r="FO148" s="91">
        <f t="shared" si="390"/>
        <v>0.84499999999989783</v>
      </c>
      <c r="FP148" s="91">
        <f t="shared" si="390"/>
        <v>0.85000000000318077</v>
      </c>
      <c r="FQ148" s="91">
        <f t="shared" si="390"/>
        <v>0.8100000000005263</v>
      </c>
      <c r="FR148" s="91">
        <f t="shared" si="390"/>
        <v>0.84000000000138553</v>
      </c>
      <c r="FS148" s="91">
        <f t="shared" si="390"/>
        <v>0.84000000000337116</v>
      </c>
      <c r="FT148" s="91">
        <f t="shared" si="390"/>
        <v>0.74000000000154198</v>
      </c>
      <c r="FU148" s="91">
        <f t="shared" si="390"/>
        <v>0.76000000000037438</v>
      </c>
      <c r="FV148" s="91">
        <f t="shared" si="390"/>
        <v>0.81000000000284123</v>
      </c>
      <c r="FW148" s="91">
        <f t="shared" si="390"/>
        <v>0.82500000001191798</v>
      </c>
      <c r="FX148" s="91">
        <f t="shared" si="390"/>
        <v>0.8486075139361775</v>
      </c>
      <c r="FY148" s="91">
        <f t="shared" si="390"/>
        <v>0.86163500000066562</v>
      </c>
      <c r="FZ148" s="91">
        <f t="shared" si="390"/>
        <v>0.90482452558052584</v>
      </c>
      <c r="GA148" s="91">
        <f t="shared" si="390"/>
        <v>0.91238568758476435</v>
      </c>
      <c r="GB148" s="91">
        <f t="shared" si="390"/>
        <v>0.86050855366549583</v>
      </c>
      <c r="GC148" s="91">
        <f t="shared" si="390"/>
        <v>0.86000000000843502</v>
      </c>
      <c r="GD148" s="91">
        <f t="shared" si="390"/>
        <v>0.84992307691662006</v>
      </c>
      <c r="GE148" s="91">
        <f t="shared" si="390"/>
        <v>0.86000000001603338</v>
      </c>
      <c r="GF148" s="91">
        <f t="shared" si="390"/>
        <v>0.86000000000037713</v>
      </c>
      <c r="GG148" s="91">
        <f t="shared" si="390"/>
        <v>0.91000000000017789</v>
      </c>
      <c r="GH148" s="91">
        <f t="shared" si="390"/>
        <v>0.85999999999783461</v>
      </c>
      <c r="GI148" s="91">
        <f t="shared" si="390"/>
        <v>0.90012594699430315</v>
      </c>
      <c r="GJ148" s="91">
        <f t="shared" si="390"/>
        <v>0.82504902402551528</v>
      </c>
      <c r="GK148" s="91">
        <f t="shared" si="390"/>
        <v>0.77500000004124936</v>
      </c>
      <c r="GL148" s="91">
        <f t="shared" si="390"/>
        <v>0.78499999998653769</v>
      </c>
      <c r="GM148" s="91">
        <f t="shared" si="390"/>
        <v>0.80421621621582406</v>
      </c>
      <c r="GN148" s="91">
        <f t="shared" si="390"/>
        <v>0.83500000000889052</v>
      </c>
      <c r="GO148" s="91">
        <f t="shared" si="390"/>
        <v>0.83500000000036168</v>
      </c>
      <c r="GP148" s="91">
        <f t="shared" si="390"/>
        <v>0.78878378375432712</v>
      </c>
      <c r="GQ148" s="91">
        <f t="shared" si="390"/>
        <v>0.82100000000161821</v>
      </c>
      <c r="GR148" s="91">
        <f t="shared" si="390"/>
        <v>0.82100000000157236</v>
      </c>
      <c r="GS148" s="91">
        <f t="shared" ref="GS148:IQ148" si="391">SUMIF($KT$3:$KT$58,$B$148,GS$3:GS$58)</f>
        <v>0.83500000000162544</v>
      </c>
      <c r="GT148" s="91">
        <f t="shared" si="391"/>
        <v>0.80195384535495884</v>
      </c>
      <c r="GU148" s="91">
        <f t="shared" si="391"/>
        <v>0.78876694040806783</v>
      </c>
      <c r="GV148" s="91">
        <f t="shared" si="391"/>
        <v>0.81000000000073891</v>
      </c>
      <c r="GW148" s="91">
        <f t="shared" si="391"/>
        <v>0.81000000000096295</v>
      </c>
      <c r="GX148" s="91">
        <f t="shared" si="391"/>
        <v>0.76100980296801513</v>
      </c>
      <c r="GY148" s="91">
        <f t="shared" si="391"/>
        <v>0.82577327328481698</v>
      </c>
      <c r="GZ148" s="91">
        <f t="shared" si="391"/>
        <v>0.83325319281031229</v>
      </c>
      <c r="HA148" s="91">
        <f t="shared" si="391"/>
        <v>0.88029035416755419</v>
      </c>
      <c r="HB148" s="91">
        <f t="shared" si="391"/>
        <v>0.83029035421614106</v>
      </c>
      <c r="HC148" s="91">
        <f t="shared" si="391"/>
        <v>0.75088540519079505</v>
      </c>
      <c r="HD148" s="91">
        <f t="shared" si="391"/>
        <v>0.78500000001138315</v>
      </c>
      <c r="HE148" s="91">
        <f t="shared" si="391"/>
        <v>0.78500000000901082</v>
      </c>
      <c r="HF148" s="91">
        <f t="shared" si="391"/>
        <v>0.78500000000235637</v>
      </c>
      <c r="HG148" s="91">
        <f t="shared" si="391"/>
        <v>0.86854710589576645</v>
      </c>
      <c r="HH148" s="91">
        <f t="shared" si="391"/>
        <v>0.86497329538907108</v>
      </c>
      <c r="HI148" s="91">
        <f t="shared" si="391"/>
        <v>0.90000000003110359</v>
      </c>
      <c r="HJ148" s="91">
        <f t="shared" si="391"/>
        <v>0.8532336897540842</v>
      </c>
      <c r="HK148" s="91">
        <f t="shared" si="391"/>
        <v>0.81962413339788764</v>
      </c>
      <c r="HL148" s="91">
        <f t="shared" si="391"/>
        <v>0.78794237993834892</v>
      </c>
      <c r="HM148" s="91">
        <f t="shared" si="391"/>
        <v>0.76670627742639774</v>
      </c>
      <c r="HN148" s="91">
        <f t="shared" si="391"/>
        <v>0.76000000005394253</v>
      </c>
      <c r="HO148" s="91">
        <f t="shared" si="391"/>
        <v>0.76469298963044108</v>
      </c>
      <c r="HP148" s="91">
        <f t="shared" si="391"/>
        <v>0.7817147290681753</v>
      </c>
      <c r="HQ148" s="91">
        <f t="shared" si="391"/>
        <v>0.75999999996908796</v>
      </c>
      <c r="HR148" s="91">
        <f t="shared" si="391"/>
        <v>0.76150884789356332</v>
      </c>
      <c r="HS148" s="91">
        <f t="shared" si="391"/>
        <v>0.73950048146377778</v>
      </c>
      <c r="HT148" s="91">
        <f t="shared" si="391"/>
        <v>0.71000000001027863</v>
      </c>
      <c r="HU148" s="91">
        <f t="shared" si="391"/>
        <v>0.72372245321328055</v>
      </c>
      <c r="HV148" s="91">
        <f t="shared" si="391"/>
        <v>0.78092738128850026</v>
      </c>
      <c r="HW148" s="91">
        <f t="shared" si="391"/>
        <v>0.86434890019009425</v>
      </c>
      <c r="HX148" s="91">
        <f t="shared" si="391"/>
        <v>0.82264290922538286</v>
      </c>
      <c r="HY148" s="91">
        <f t="shared" si="391"/>
        <v>0.8252061469509705</v>
      </c>
      <c r="HZ148" s="91">
        <f t="shared" si="391"/>
        <v>0.79500000024379303</v>
      </c>
      <c r="IA148" s="91">
        <f t="shared" si="391"/>
        <v>0.79594220743851773</v>
      </c>
      <c r="IB148" s="91">
        <f t="shared" si="391"/>
        <v>0.79049943208164708</v>
      </c>
      <c r="IC148" s="91">
        <f t="shared" si="391"/>
        <v>0.82877843334660051</v>
      </c>
      <c r="ID148" s="91">
        <f t="shared" si="391"/>
        <v>0.80032270170528652</v>
      </c>
      <c r="IE148" s="91">
        <f t="shared" si="391"/>
        <v>0.79999999996746718</v>
      </c>
      <c r="IF148" s="91">
        <f t="shared" si="391"/>
        <v>0.71105644704200821</v>
      </c>
      <c r="IG148" s="91">
        <f t="shared" si="391"/>
        <v>0.74927885724820631</v>
      </c>
      <c r="IH148" s="91">
        <f t="shared" si="391"/>
        <v>0.75330349075449266</v>
      </c>
      <c r="II148" s="91">
        <f t="shared" si="391"/>
        <v>0.75212874009293884</v>
      </c>
      <c r="IJ148" s="91">
        <f t="shared" si="391"/>
        <v>0.80000000001478755</v>
      </c>
      <c r="IK148" s="91">
        <f t="shared" si="391"/>
        <v>0.84999999997313291</v>
      </c>
      <c r="IL148" s="91">
        <f t="shared" si="391"/>
        <v>0.84999999999161657</v>
      </c>
      <c r="IM148" s="91">
        <f t="shared" si="391"/>
        <v>0.84999999995738762</v>
      </c>
      <c r="IN148" s="91">
        <f t="shared" si="391"/>
        <v>0.83545914458989468</v>
      </c>
      <c r="IO148" s="91">
        <f t="shared" si="391"/>
        <v>0.84318359473311177</v>
      </c>
      <c r="IP148" s="91">
        <f t="shared" si="391"/>
        <v>0.85167834551668831</v>
      </c>
      <c r="IQ148" s="91">
        <f t="shared" si="391"/>
        <v>0.81620444257223024</v>
      </c>
      <c r="IR148" s="10"/>
      <c r="IS148" s="10"/>
      <c r="IT148" s="91">
        <f t="shared" ref="IT148:IZ148" si="392">SUMIF($KT$3:$KT$58,$B$148,IT$3:IT$58)</f>
        <v>0.73594499999999996</v>
      </c>
      <c r="IU148" s="91">
        <f t="shared" si="392"/>
        <v>0.79319999999999991</v>
      </c>
      <c r="IV148" s="91">
        <f t="shared" si="392"/>
        <v>0.79870000000000008</v>
      </c>
      <c r="IW148" s="91">
        <f t="shared" si="392"/>
        <v>0.7750999999999999</v>
      </c>
      <c r="IX148" s="91">
        <f t="shared" si="392"/>
        <v>0.85665500000000006</v>
      </c>
      <c r="IY148" s="91">
        <f t="shared" si="392"/>
        <v>0</v>
      </c>
      <c r="IZ148" s="91">
        <f t="shared" si="392"/>
        <v>0</v>
      </c>
      <c r="JA148" s="10"/>
      <c r="JB148" s="91">
        <f t="shared" ref="JB148:JH148" si="393">SUMIF($KT$3:$KT$58,$B$148,$G$3:$G$58)</f>
        <v>1.43E-2</v>
      </c>
      <c r="JC148" s="91">
        <f t="shared" si="393"/>
        <v>1.43E-2</v>
      </c>
      <c r="JD148" s="91">
        <f t="shared" si="393"/>
        <v>1.43E-2</v>
      </c>
      <c r="JE148" s="91">
        <f t="shared" si="393"/>
        <v>1.43E-2</v>
      </c>
      <c r="JF148" s="91">
        <f t="shared" si="393"/>
        <v>1.43E-2</v>
      </c>
      <c r="JG148" s="91">
        <f t="shared" si="393"/>
        <v>1.43E-2</v>
      </c>
      <c r="JH148" s="91">
        <f t="shared" si="393"/>
        <v>1.43E-2</v>
      </c>
      <c r="JI148" s="10"/>
      <c r="JJ148" s="91"/>
      <c r="JK148" s="10"/>
      <c r="JM148" s="10"/>
      <c r="JN148" s="12"/>
      <c r="JO148" s="12"/>
      <c r="JP148" s="12"/>
      <c r="JQ148" s="12"/>
      <c r="JR148" s="10"/>
      <c r="JS148" s="12"/>
      <c r="JT148" s="12"/>
      <c r="JU148" s="12"/>
      <c r="JV148" s="12"/>
      <c r="JW148" s="12"/>
      <c r="JX148" s="10"/>
      <c r="JY148" s="10"/>
      <c r="JZ148" s="10"/>
      <c r="KA148" s="10"/>
      <c r="KB148" s="10"/>
      <c r="KC148" s="10"/>
      <c r="KD148" s="10"/>
      <c r="KE148" s="10"/>
      <c r="KF148" s="10"/>
      <c r="KG148" s="10"/>
      <c r="KH148" s="10"/>
      <c r="KI148" s="10"/>
      <c r="KJ148" s="10"/>
      <c r="KK148" s="10"/>
      <c r="KL148" s="10"/>
      <c r="KM148" s="10"/>
      <c r="KN148" s="10"/>
      <c r="KO148" s="10"/>
      <c r="KP148" s="10"/>
      <c r="KQ148" s="10"/>
      <c r="KR148" s="10"/>
      <c r="KS148" s="10"/>
      <c r="KT148" s="10"/>
      <c r="KU148" s="10"/>
      <c r="KV148" s="10"/>
      <c r="KW148" s="10"/>
      <c r="KX148" s="10"/>
      <c r="KY148" s="10"/>
      <c r="KZ148" s="10"/>
    </row>
    <row r="149" spans="1:312" outlineLevel="1">
      <c r="A149" s="185"/>
      <c r="B149" s="49" t="s">
        <v>396</v>
      </c>
      <c r="C149" s="95" t="s">
        <v>0</v>
      </c>
      <c r="D149" s="95" t="s">
        <v>0</v>
      </c>
      <c r="E149" s="12"/>
      <c r="F149" s="99">
        <f>SUMIF($KT$3:$KT$58,$B$149,F$3:F$58)</f>
        <v>0</v>
      </c>
      <c r="G149" s="99">
        <f>SUMIF($KT$3:$KT$58,$B$149,G$3:G$58)</f>
        <v>3.5000000000000001E-3</v>
      </c>
      <c r="H149" s="10"/>
      <c r="I149" s="99">
        <f t="shared" ref="I149:BT149" si="394">SUMIF($KT$3:$KT$58,$B$149,I$3:I$58)</f>
        <v>0.22500000000776862</v>
      </c>
      <c r="J149" s="99">
        <f t="shared" si="394"/>
        <v>0.19250000005113202</v>
      </c>
      <c r="K149" s="99">
        <f t="shared" si="394"/>
        <v>0.14250000005041291</v>
      </c>
      <c r="L149" s="99">
        <f t="shared" si="394"/>
        <v>0.14250000019374445</v>
      </c>
      <c r="M149" s="99">
        <f t="shared" si="394"/>
        <v>0.10999999999499326</v>
      </c>
      <c r="N149" s="99">
        <f t="shared" si="394"/>
        <v>0.15000000000196986</v>
      </c>
      <c r="O149" s="99">
        <f t="shared" si="394"/>
        <v>0.10000000000169475</v>
      </c>
      <c r="P149" s="99">
        <f t="shared" si="394"/>
        <v>0.10000000000002104</v>
      </c>
      <c r="Q149" s="99">
        <f t="shared" si="394"/>
        <v>0.100000000000527</v>
      </c>
      <c r="R149" s="99">
        <f t="shared" si="394"/>
        <v>0.14000000000015309</v>
      </c>
      <c r="S149" s="99">
        <f t="shared" si="394"/>
        <v>0.10000046659844143</v>
      </c>
      <c r="T149" s="99">
        <f t="shared" si="394"/>
        <v>0.10000005057880157</v>
      </c>
      <c r="U149" s="99">
        <f t="shared" si="394"/>
        <v>0.14000000000001589</v>
      </c>
      <c r="V149" s="99">
        <f t="shared" si="394"/>
        <v>9.0000000000031166E-2</v>
      </c>
      <c r="W149" s="99">
        <f t="shared" si="394"/>
        <v>0.14899999971236672</v>
      </c>
      <c r="X149" s="99">
        <f t="shared" si="394"/>
        <v>0.14000000000009147</v>
      </c>
      <c r="Y149" s="99">
        <f t="shared" si="394"/>
        <v>9.0000000000030292E-2</v>
      </c>
      <c r="Z149" s="99">
        <f t="shared" si="394"/>
        <v>0.14000000004436122</v>
      </c>
      <c r="AA149" s="99">
        <f t="shared" si="394"/>
        <v>0.10000000001828559</v>
      </c>
      <c r="AB149" s="99">
        <f t="shared" si="394"/>
        <v>0.15000000000734781</v>
      </c>
      <c r="AC149" s="99">
        <f t="shared" si="394"/>
        <v>0.10000000000268801</v>
      </c>
      <c r="AD149" s="99">
        <f t="shared" si="394"/>
        <v>0.10000034367521363</v>
      </c>
      <c r="AE149" s="99">
        <f t="shared" si="394"/>
        <v>0.10649600000192119</v>
      </c>
      <c r="AF149" s="99">
        <f t="shared" si="394"/>
        <v>0.13607599999875974</v>
      </c>
      <c r="AG149" s="99">
        <f t="shared" si="394"/>
        <v>8.6077027938502179E-2</v>
      </c>
      <c r="AH149" s="99">
        <f t="shared" si="394"/>
        <v>8.6076788774693408E-2</v>
      </c>
      <c r="AI149" s="99">
        <f t="shared" si="394"/>
        <v>0.16107599999935274</v>
      </c>
      <c r="AJ149" s="99">
        <f t="shared" si="394"/>
        <v>0.13607599999957451</v>
      </c>
      <c r="AK149" s="99">
        <f t="shared" si="394"/>
        <v>0.13607600000788039</v>
      </c>
      <c r="AL149" s="99">
        <f t="shared" si="394"/>
        <v>0.111316153734406</v>
      </c>
      <c r="AM149" s="99">
        <f t="shared" si="394"/>
        <v>0.1360760000103774</v>
      </c>
      <c r="AN149" s="99">
        <f t="shared" si="394"/>
        <v>8.6076000004937453E-2</v>
      </c>
      <c r="AO149" s="99">
        <f t="shared" si="394"/>
        <v>0.11500000000140573</v>
      </c>
      <c r="AP149" s="99">
        <f t="shared" si="394"/>
        <v>0.17354008212138872</v>
      </c>
      <c r="AQ149" s="99">
        <f t="shared" si="394"/>
        <v>0.14484615384842198</v>
      </c>
      <c r="AR149" s="99">
        <f t="shared" si="394"/>
        <v>0.24007305849647903</v>
      </c>
      <c r="AS149" s="99">
        <f t="shared" si="394"/>
        <v>0.24000000000103561</v>
      </c>
      <c r="AT149" s="99">
        <f t="shared" si="394"/>
        <v>0.21499999999876646</v>
      </c>
      <c r="AU149" s="99">
        <f t="shared" si="394"/>
        <v>0.24000000000045654</v>
      </c>
      <c r="AV149" s="99">
        <f t="shared" si="394"/>
        <v>0.24000000000003346</v>
      </c>
      <c r="AW149" s="99">
        <f t="shared" si="394"/>
        <v>0.24000000000007254</v>
      </c>
      <c r="AX149" s="99">
        <f t="shared" si="394"/>
        <v>0.24000000000039756</v>
      </c>
      <c r="AY149" s="99">
        <f t="shared" si="394"/>
        <v>0.28929632535573291</v>
      </c>
      <c r="AZ149" s="99">
        <f t="shared" si="394"/>
        <v>0.24000000138094141</v>
      </c>
      <c r="BA149" s="99">
        <f t="shared" si="394"/>
        <v>0.15000000008682574</v>
      </c>
      <c r="BB149" s="99">
        <f t="shared" si="394"/>
        <v>0.28778925715592546</v>
      </c>
      <c r="BC149" s="99">
        <f t="shared" si="394"/>
        <v>0.17468132059726887</v>
      </c>
      <c r="BD149" s="99">
        <f t="shared" si="394"/>
        <v>0.19218700835220542</v>
      </c>
      <c r="BE149" s="99">
        <f t="shared" si="394"/>
        <v>0.30646158128969875</v>
      </c>
      <c r="BF149" s="99">
        <f t="shared" si="394"/>
        <v>0.26963865811122811</v>
      </c>
      <c r="BG149" s="99">
        <f t="shared" si="394"/>
        <v>0.24122326474775979</v>
      </c>
      <c r="BH149" s="99">
        <f t="shared" si="394"/>
        <v>0.23144248999710967</v>
      </c>
      <c r="BI149" s="99">
        <f t="shared" si="394"/>
        <v>0.25000000070553302</v>
      </c>
      <c r="BJ149" s="99">
        <f t="shared" si="394"/>
        <v>0.1796287104482843</v>
      </c>
      <c r="BK149" s="99">
        <f t="shared" si="394"/>
        <v>0.10899438869836721</v>
      </c>
      <c r="BL149" s="99">
        <f t="shared" si="394"/>
        <v>0.14348143772569494</v>
      </c>
      <c r="BM149" s="99">
        <f t="shared" si="394"/>
        <v>0.14999999762759558</v>
      </c>
      <c r="BN149" s="99">
        <f t="shared" si="394"/>
        <v>0.22422666851941553</v>
      </c>
      <c r="BO149" s="99">
        <f t="shared" si="394"/>
        <v>0.16800695349970216</v>
      </c>
      <c r="BP149" s="99">
        <f t="shared" si="394"/>
        <v>0.21500000004182693</v>
      </c>
      <c r="BQ149" s="99">
        <f t="shared" si="394"/>
        <v>0.17500000005470576</v>
      </c>
      <c r="BR149" s="99">
        <f t="shared" si="394"/>
        <v>0.18152812025496839</v>
      </c>
      <c r="BS149" s="99">
        <f t="shared" si="394"/>
        <v>0.22499999988763303</v>
      </c>
      <c r="BT149" s="99">
        <f t="shared" si="394"/>
        <v>0.22123559947473864</v>
      </c>
      <c r="BU149" s="99">
        <f t="shared" ref="BU149:EF149" si="395">SUMIF($KT$3:$KT$58,$B$149,BU$3:BU$58)</f>
        <v>0.23098595765600638</v>
      </c>
      <c r="BV149" s="99">
        <f t="shared" si="395"/>
        <v>0.16067262328086407</v>
      </c>
      <c r="BW149" s="99">
        <f t="shared" si="395"/>
        <v>0.16873170154126826</v>
      </c>
      <c r="BX149" s="99">
        <f t="shared" si="395"/>
        <v>0.18909526756471776</v>
      </c>
      <c r="BY149" s="99">
        <f t="shared" si="395"/>
        <v>0.14100161868244768</v>
      </c>
      <c r="BZ149" s="99">
        <f t="shared" si="395"/>
        <v>0.17027047601330472</v>
      </c>
      <c r="CA149" s="99">
        <f t="shared" si="395"/>
        <v>0.13635224685076044</v>
      </c>
      <c r="CB149" s="99">
        <f t="shared" si="395"/>
        <v>0.18839287762067036</v>
      </c>
      <c r="CC149" s="99">
        <f t="shared" si="395"/>
        <v>0.22640723029620741</v>
      </c>
      <c r="CD149" s="99">
        <f t="shared" si="395"/>
        <v>0.23988553869751642</v>
      </c>
      <c r="CE149" s="99">
        <f t="shared" si="395"/>
        <v>0.27125714838679921</v>
      </c>
      <c r="CF149" s="99">
        <f t="shared" si="395"/>
        <v>0.27471069361608136</v>
      </c>
      <c r="CG149" s="99">
        <f t="shared" si="395"/>
        <v>0.25691504669662552</v>
      </c>
      <c r="CH149" s="99">
        <f t="shared" si="395"/>
        <v>0.23512971378753841</v>
      </c>
      <c r="CI149" s="99">
        <f t="shared" si="395"/>
        <v>0.26499999965512783</v>
      </c>
      <c r="CJ149" s="99">
        <f t="shared" si="395"/>
        <v>0.19189463954165173</v>
      </c>
      <c r="CK149" s="99">
        <f t="shared" si="395"/>
        <v>0.28719269227375382</v>
      </c>
      <c r="CL149" s="99">
        <f t="shared" si="395"/>
        <v>0.26500000019064346</v>
      </c>
      <c r="CM149" s="99">
        <f t="shared" si="395"/>
        <v>0.19000000093601593</v>
      </c>
      <c r="CN149" s="99">
        <f t="shared" si="395"/>
        <v>0.2654374192545656</v>
      </c>
      <c r="CO149" s="99">
        <f t="shared" si="395"/>
        <v>0.17500000257170428</v>
      </c>
      <c r="CP149" s="99">
        <f t="shared" si="395"/>
        <v>0.16946394475167728</v>
      </c>
      <c r="CQ149" s="99">
        <f t="shared" si="395"/>
        <v>0.21661931257406783</v>
      </c>
      <c r="CR149" s="99">
        <f t="shared" si="395"/>
        <v>0.23745723173387009</v>
      </c>
      <c r="CS149" s="99">
        <f t="shared" si="395"/>
        <v>0.18745723211358906</v>
      </c>
      <c r="CT149" s="99">
        <f t="shared" si="395"/>
        <v>0.18745723188423741</v>
      </c>
      <c r="CU149" s="99">
        <f t="shared" si="395"/>
        <v>0.19034262884784836</v>
      </c>
      <c r="CV149" s="99">
        <f t="shared" si="395"/>
        <v>0.16055772776918384</v>
      </c>
      <c r="CW149" s="99">
        <f t="shared" si="395"/>
        <v>0.18549699386826096</v>
      </c>
      <c r="CX149" s="99">
        <f t="shared" si="395"/>
        <v>0.13745723173565544</v>
      </c>
      <c r="CY149" s="99">
        <f t="shared" si="395"/>
        <v>0.13300558523900577</v>
      </c>
      <c r="CZ149" s="99">
        <f t="shared" si="395"/>
        <v>0.18213426386095263</v>
      </c>
      <c r="DA149" s="99">
        <f t="shared" si="395"/>
        <v>0.18745723173331763</v>
      </c>
      <c r="DB149" s="99">
        <f t="shared" si="395"/>
        <v>0.18426247502823734</v>
      </c>
      <c r="DC149" s="99">
        <f t="shared" si="395"/>
        <v>0.18999999999848405</v>
      </c>
      <c r="DD149" s="99">
        <f t="shared" si="395"/>
        <v>0.1899999999995951</v>
      </c>
      <c r="DE149" s="99">
        <f t="shared" si="395"/>
        <v>0.18999999994200584</v>
      </c>
      <c r="DF149" s="99">
        <f t="shared" si="395"/>
        <v>0.16480086887175721</v>
      </c>
      <c r="DG149" s="99">
        <f t="shared" si="395"/>
        <v>0.19466543371439596</v>
      </c>
      <c r="DH149" s="99">
        <f t="shared" si="395"/>
        <v>0.24486456475070631</v>
      </c>
      <c r="DI149" s="99">
        <f t="shared" si="395"/>
        <v>0.27287768284477815</v>
      </c>
      <c r="DJ149" s="99">
        <f t="shared" si="395"/>
        <v>0.24599344097189138</v>
      </c>
      <c r="DK149" s="99">
        <f t="shared" si="395"/>
        <v>0.18099344096796113</v>
      </c>
      <c r="DL149" s="99">
        <f t="shared" si="395"/>
        <v>0.14000000000092255</v>
      </c>
      <c r="DM149" s="99">
        <f t="shared" si="395"/>
        <v>0.19000000000069231</v>
      </c>
      <c r="DN149" s="99">
        <f t="shared" si="395"/>
        <v>0.18999999999240069</v>
      </c>
      <c r="DO149" s="99">
        <f t="shared" si="395"/>
        <v>0.14000000000317175</v>
      </c>
      <c r="DP149" s="99">
        <f t="shared" si="395"/>
        <v>0.11500000001616485</v>
      </c>
      <c r="DQ149" s="99">
        <f t="shared" si="395"/>
        <v>0.23000000003484339</v>
      </c>
      <c r="DR149" s="99">
        <f t="shared" si="395"/>
        <v>0.2650000000025739</v>
      </c>
      <c r="DS149" s="99">
        <f t="shared" si="395"/>
        <v>0.16500000000004525</v>
      </c>
      <c r="DT149" s="99">
        <f t="shared" si="395"/>
        <v>0.14000000000064325</v>
      </c>
      <c r="DU149" s="99">
        <f t="shared" si="395"/>
        <v>0.13999999999979934</v>
      </c>
      <c r="DV149" s="99">
        <f t="shared" si="395"/>
        <v>0.15500000000322348</v>
      </c>
      <c r="DW149" s="99">
        <f t="shared" si="395"/>
        <v>0.23999999998395266</v>
      </c>
      <c r="DX149" s="99">
        <f t="shared" si="395"/>
        <v>0.19000000000044948</v>
      </c>
      <c r="DY149" s="99">
        <f t="shared" si="395"/>
        <v>0.22999999999556431</v>
      </c>
      <c r="DZ149" s="99">
        <f t="shared" si="395"/>
        <v>0.1550000000033018</v>
      </c>
      <c r="EA149" s="99">
        <f t="shared" si="395"/>
        <v>0.16499999999818121</v>
      </c>
      <c r="EB149" s="99">
        <f t="shared" si="395"/>
        <v>0.115000000000749</v>
      </c>
      <c r="EC149" s="99">
        <f t="shared" si="395"/>
        <v>0.11499999999995364</v>
      </c>
      <c r="ED149" s="99">
        <f t="shared" si="395"/>
        <v>0.11500000000038683</v>
      </c>
      <c r="EE149" s="99">
        <f t="shared" si="395"/>
        <v>0.12089878543980538</v>
      </c>
      <c r="EF149" s="99">
        <f t="shared" si="395"/>
        <v>0.19000000000313783</v>
      </c>
      <c r="EG149" s="99">
        <f t="shared" ref="EG149:GR149" si="396">SUMIF($KT$3:$KT$58,$B$149,EG$3:EG$58)</f>
        <v>0.23999998918385715</v>
      </c>
      <c r="EH149" s="99">
        <f t="shared" si="396"/>
        <v>0.23999999998320271</v>
      </c>
      <c r="EI149" s="99">
        <f t="shared" si="396"/>
        <v>0.2895319839868648</v>
      </c>
      <c r="EJ149" s="99">
        <f t="shared" si="396"/>
        <v>0.21453198401745599</v>
      </c>
      <c r="EK149" s="99">
        <f t="shared" si="396"/>
        <v>0.23644878382821172</v>
      </c>
      <c r="EL149" s="99">
        <f t="shared" si="396"/>
        <v>0.24000000000402849</v>
      </c>
      <c r="EM149" s="99">
        <f t="shared" si="396"/>
        <v>0.22844918465908673</v>
      </c>
      <c r="EN149" s="99">
        <f t="shared" si="396"/>
        <v>0.24000000045335165</v>
      </c>
      <c r="EO149" s="99">
        <f t="shared" si="396"/>
        <v>0.27959990440146298</v>
      </c>
      <c r="EP149" s="99">
        <f t="shared" si="396"/>
        <v>0.22988270696447971</v>
      </c>
      <c r="EQ149" s="99">
        <f t="shared" si="396"/>
        <v>0.25028589367438819</v>
      </c>
      <c r="ER149" s="99">
        <f t="shared" si="396"/>
        <v>0.19637175159793618</v>
      </c>
      <c r="ES149" s="99">
        <f t="shared" si="396"/>
        <v>0.18664040734859283</v>
      </c>
      <c r="ET149" s="99">
        <f t="shared" si="396"/>
        <v>0.15724111394470874</v>
      </c>
      <c r="EU149" s="99">
        <f t="shared" si="396"/>
        <v>0.1399999999987224</v>
      </c>
      <c r="EV149" s="99">
        <f t="shared" si="396"/>
        <v>0.13224111394209206</v>
      </c>
      <c r="EW149" s="99">
        <f t="shared" si="396"/>
        <v>0.10199145622017101</v>
      </c>
      <c r="EX149" s="99">
        <f t="shared" si="396"/>
        <v>7.69914562165884E-2</v>
      </c>
      <c r="EY149" s="99">
        <f t="shared" si="396"/>
        <v>0.15000000000002955</v>
      </c>
      <c r="EZ149" s="99">
        <f t="shared" si="396"/>
        <v>0.10000000000399931</v>
      </c>
      <c r="FA149" s="99">
        <f t="shared" si="396"/>
        <v>5.4846153846776192E-2</v>
      </c>
      <c r="FB149" s="99">
        <f t="shared" si="396"/>
        <v>5.0000000000405359E-2</v>
      </c>
      <c r="FC149" s="99">
        <f t="shared" si="396"/>
        <v>5.0076923066873773E-2</v>
      </c>
      <c r="FD149" s="99">
        <f t="shared" si="396"/>
        <v>0.11499999999895749</v>
      </c>
      <c r="FE149" s="99">
        <f t="shared" si="396"/>
        <v>0.16499999999916776</v>
      </c>
      <c r="FF149" s="99">
        <f t="shared" si="396"/>
        <v>0.17000000000248805</v>
      </c>
      <c r="FG149" s="99">
        <f t="shared" si="396"/>
        <v>0.11500000000116001</v>
      </c>
      <c r="FH149" s="99">
        <f t="shared" si="396"/>
        <v>0.1650000000000314</v>
      </c>
      <c r="FI149" s="99">
        <f t="shared" si="396"/>
        <v>0.14484615385964753</v>
      </c>
      <c r="FJ149" s="99">
        <f t="shared" si="396"/>
        <v>0.16984615385691548</v>
      </c>
      <c r="FK149" s="99">
        <f t="shared" si="396"/>
        <v>0.14484615385942753</v>
      </c>
      <c r="FL149" s="99">
        <f t="shared" si="396"/>
        <v>0.16507692307349039</v>
      </c>
      <c r="FM149" s="99">
        <f t="shared" si="396"/>
        <v>0.12507692307256474</v>
      </c>
      <c r="FN149" s="99">
        <f t="shared" si="396"/>
        <v>0.1299999999998214</v>
      </c>
      <c r="FO149" s="99">
        <f t="shared" si="396"/>
        <v>0.15500000000698783</v>
      </c>
      <c r="FP149" s="99">
        <f t="shared" si="396"/>
        <v>0.14999999999786451</v>
      </c>
      <c r="FQ149" s="99">
        <f t="shared" si="396"/>
        <v>0.19000000000036721</v>
      </c>
      <c r="FR149" s="99">
        <f t="shared" si="396"/>
        <v>0.15999999999919087</v>
      </c>
      <c r="FS149" s="99">
        <f t="shared" si="396"/>
        <v>0.16000000000007389</v>
      </c>
      <c r="FT149" s="99">
        <f t="shared" si="396"/>
        <v>0.25999999999966217</v>
      </c>
      <c r="FU149" s="99">
        <f t="shared" si="396"/>
        <v>0.2400000000006175</v>
      </c>
      <c r="FV149" s="99">
        <f t="shared" si="396"/>
        <v>0.18999999999798045</v>
      </c>
      <c r="FW149" s="99">
        <f t="shared" si="396"/>
        <v>0.17499999999027299</v>
      </c>
      <c r="FX149" s="99">
        <f t="shared" si="396"/>
        <v>0.15139248606470043</v>
      </c>
      <c r="FY149" s="99">
        <f t="shared" si="396"/>
        <v>0.13836500000292692</v>
      </c>
      <c r="FZ149" s="99">
        <f t="shared" si="396"/>
        <v>9.5175474428829274E-2</v>
      </c>
      <c r="GA149" s="99">
        <f t="shared" si="396"/>
        <v>8.7614312430569802E-2</v>
      </c>
      <c r="GB149" s="99">
        <f t="shared" si="396"/>
        <v>0.1394914463440439</v>
      </c>
      <c r="GC149" s="99">
        <f t="shared" si="396"/>
        <v>0.14000000000636509</v>
      </c>
      <c r="GD149" s="99">
        <f t="shared" si="396"/>
        <v>0.15007692308380094</v>
      </c>
      <c r="GE149" s="99">
        <f t="shared" si="396"/>
        <v>0.14000000000380744</v>
      </c>
      <c r="GF149" s="99">
        <f t="shared" si="396"/>
        <v>0.14000000000013318</v>
      </c>
      <c r="GG149" s="99">
        <f t="shared" si="396"/>
        <v>9.0000000000705918E-2</v>
      </c>
      <c r="GH149" s="99">
        <f t="shared" si="396"/>
        <v>0.14000000000077195</v>
      </c>
      <c r="GI149" s="99">
        <f t="shared" si="396"/>
        <v>9.9874053030126475E-2</v>
      </c>
      <c r="GJ149" s="99">
        <f t="shared" si="396"/>
        <v>0.17495097596915954</v>
      </c>
      <c r="GK149" s="99">
        <f t="shared" si="396"/>
        <v>0.22499999996110123</v>
      </c>
      <c r="GL149" s="99">
        <f t="shared" si="396"/>
        <v>0.21499999999632391</v>
      </c>
      <c r="GM149" s="99">
        <f t="shared" si="396"/>
        <v>0.1957837837947837</v>
      </c>
      <c r="GN149" s="99">
        <f t="shared" si="396"/>
        <v>0.16499999999604059</v>
      </c>
      <c r="GO149" s="99">
        <f t="shared" si="396"/>
        <v>0.1650000000000853</v>
      </c>
      <c r="GP149" s="99">
        <f t="shared" si="396"/>
        <v>0.21121621624621245</v>
      </c>
      <c r="GQ149" s="99">
        <f t="shared" si="396"/>
        <v>0.1790000000008313</v>
      </c>
      <c r="GR149" s="99">
        <f t="shared" si="396"/>
        <v>0.1790000000000358</v>
      </c>
      <c r="GS149" s="99">
        <f t="shared" ref="GS149:IQ149" si="397">SUMIF($KT$3:$KT$58,$B$149,GS$3:GS$58)</f>
        <v>0.16500000000050022</v>
      </c>
      <c r="GT149" s="99">
        <f t="shared" si="397"/>
        <v>0.1980461546417551</v>
      </c>
      <c r="GU149" s="99">
        <f t="shared" si="397"/>
        <v>0.21123305957173316</v>
      </c>
      <c r="GV149" s="99">
        <f t="shared" si="397"/>
        <v>0.19000000000453668</v>
      </c>
      <c r="GW149" s="99">
        <f t="shared" si="397"/>
        <v>0.19000000000082251</v>
      </c>
      <c r="GX149" s="99">
        <f t="shared" si="397"/>
        <v>0.23899019703175528</v>
      </c>
      <c r="GY149" s="99">
        <f t="shared" si="397"/>
        <v>0.1742267267141018</v>
      </c>
      <c r="GZ149" s="99">
        <f t="shared" si="397"/>
        <v>0.16674680719153548</v>
      </c>
      <c r="HA149" s="99">
        <f t="shared" si="397"/>
        <v>0.11970964583155384</v>
      </c>
      <c r="HB149" s="99">
        <f t="shared" si="397"/>
        <v>0.16970964580157549</v>
      </c>
      <c r="HC149" s="99">
        <f t="shared" si="397"/>
        <v>0.24911459480544335</v>
      </c>
      <c r="HD149" s="99">
        <f t="shared" si="397"/>
        <v>0.21499999999789748</v>
      </c>
      <c r="HE149" s="99">
        <f t="shared" si="397"/>
        <v>0.21500000000120326</v>
      </c>
      <c r="HF149" s="99">
        <f t="shared" si="397"/>
        <v>0.21499999999931302</v>
      </c>
      <c r="HG149" s="99">
        <f t="shared" si="397"/>
        <v>0.13145289411635069</v>
      </c>
      <c r="HH149" s="99">
        <f t="shared" si="397"/>
        <v>0.13502670461012373</v>
      </c>
      <c r="HI149" s="99">
        <f t="shared" si="397"/>
        <v>9.999999995836642E-2</v>
      </c>
      <c r="HJ149" s="99">
        <f t="shared" si="397"/>
        <v>0.14676631023329073</v>
      </c>
      <c r="HK149" s="99">
        <f t="shared" si="397"/>
        <v>0.18037586651415871</v>
      </c>
      <c r="HL149" s="99">
        <f t="shared" si="397"/>
        <v>0.21205762004301404</v>
      </c>
      <c r="HM149" s="99">
        <f t="shared" si="397"/>
        <v>0.2332937225445551</v>
      </c>
      <c r="HN149" s="99">
        <f t="shared" si="397"/>
        <v>0.23999999994925186</v>
      </c>
      <c r="HO149" s="99">
        <f t="shared" si="397"/>
        <v>0.23530701037349591</v>
      </c>
      <c r="HP149" s="99">
        <f t="shared" si="397"/>
        <v>0.21828527103047177</v>
      </c>
      <c r="HQ149" s="99">
        <f t="shared" si="397"/>
        <v>0.24000000002629607</v>
      </c>
      <c r="HR149" s="99">
        <f t="shared" si="397"/>
        <v>0.23849115211980143</v>
      </c>
      <c r="HS149" s="99">
        <f t="shared" si="397"/>
        <v>0.26049951858372289</v>
      </c>
      <c r="HT149" s="99">
        <f t="shared" si="397"/>
        <v>0.28999999998232873</v>
      </c>
      <c r="HU149" s="99">
        <f t="shared" si="397"/>
        <v>0.27627754678236349</v>
      </c>
      <c r="HV149" s="99">
        <f t="shared" si="397"/>
        <v>0.21907261875909423</v>
      </c>
      <c r="HW149" s="99">
        <f t="shared" si="397"/>
        <v>0.1356510998495882</v>
      </c>
      <c r="HX149" s="99">
        <f t="shared" si="397"/>
        <v>0.17735709094659427</v>
      </c>
      <c r="HY149" s="99">
        <f t="shared" si="397"/>
        <v>0.17479385320113711</v>
      </c>
      <c r="HZ149" s="99">
        <f t="shared" si="397"/>
        <v>0.20499999969704769</v>
      </c>
      <c r="IA149" s="99">
        <f t="shared" si="397"/>
        <v>0.20405779250565925</v>
      </c>
      <c r="IB149" s="99">
        <f t="shared" si="397"/>
        <v>0.2095005679102423</v>
      </c>
      <c r="IC149" s="99">
        <f t="shared" si="397"/>
        <v>0.17122156660595736</v>
      </c>
      <c r="ID149" s="99">
        <f t="shared" si="397"/>
        <v>0.19967729826393843</v>
      </c>
      <c r="IE149" s="99">
        <f t="shared" si="397"/>
        <v>0.20000000005367891</v>
      </c>
      <c r="IF149" s="99">
        <f t="shared" si="397"/>
        <v>0.28894355295567725</v>
      </c>
      <c r="IG149" s="99">
        <f t="shared" si="397"/>
        <v>0.25072114271775892</v>
      </c>
      <c r="IH149" s="99">
        <f t="shared" si="397"/>
        <v>0.24669650925681219</v>
      </c>
      <c r="II149" s="99">
        <f t="shared" si="397"/>
        <v>0.24787125990503533</v>
      </c>
      <c r="IJ149" s="99">
        <f t="shared" si="397"/>
        <v>0.1999999999697705</v>
      </c>
      <c r="IK149" s="99">
        <f t="shared" si="397"/>
        <v>0.15000000004290084</v>
      </c>
      <c r="IL149" s="99">
        <f t="shared" si="397"/>
        <v>0.15000000002357813</v>
      </c>
      <c r="IM149" s="99">
        <f t="shared" si="397"/>
        <v>0.15000000003592751</v>
      </c>
      <c r="IN149" s="99">
        <f t="shared" si="397"/>
        <v>0.16454085546081351</v>
      </c>
      <c r="IO149" s="99">
        <f t="shared" si="397"/>
        <v>0.15681640526358936</v>
      </c>
      <c r="IP149" s="99">
        <f t="shared" si="397"/>
        <v>0.14832165451454471</v>
      </c>
      <c r="IQ149" s="99">
        <f t="shared" si="397"/>
        <v>0.18379555742746803</v>
      </c>
      <c r="IR149" s="10"/>
      <c r="IS149" s="10"/>
      <c r="IT149" s="99">
        <f t="shared" ref="IT149:IZ149" si="398">SUMIF($KT$3:$KT$58,$B$149,IT$3:IT$58)</f>
        <v>0.26404500000000003</v>
      </c>
      <c r="IU149" s="99">
        <f t="shared" si="398"/>
        <v>0.20679999999999998</v>
      </c>
      <c r="IV149" s="99">
        <f t="shared" si="398"/>
        <v>0.20130000000000001</v>
      </c>
      <c r="IW149" s="99">
        <f t="shared" si="398"/>
        <v>0.22489999999999999</v>
      </c>
      <c r="IX149" s="99">
        <f t="shared" si="398"/>
        <v>0.143345</v>
      </c>
      <c r="IY149" s="99">
        <f t="shared" si="398"/>
        <v>0</v>
      </c>
      <c r="IZ149" s="99">
        <f t="shared" si="398"/>
        <v>0</v>
      </c>
      <c r="JA149" s="10"/>
      <c r="JB149" s="99">
        <f t="shared" ref="JB149:JH149" si="399">SUMIF($KT$3:$KT$58,$B$149,$G$3:$G$58)</f>
        <v>3.5000000000000001E-3</v>
      </c>
      <c r="JC149" s="99">
        <f t="shared" si="399"/>
        <v>3.5000000000000001E-3</v>
      </c>
      <c r="JD149" s="99">
        <f t="shared" si="399"/>
        <v>3.5000000000000001E-3</v>
      </c>
      <c r="JE149" s="99">
        <f t="shared" si="399"/>
        <v>3.5000000000000001E-3</v>
      </c>
      <c r="JF149" s="99">
        <f t="shared" si="399"/>
        <v>3.5000000000000001E-3</v>
      </c>
      <c r="JG149" s="99">
        <f t="shared" si="399"/>
        <v>3.5000000000000001E-3</v>
      </c>
      <c r="JH149" s="99">
        <f t="shared" si="399"/>
        <v>3.5000000000000001E-3</v>
      </c>
      <c r="JI149" s="10"/>
      <c r="JJ149" s="99"/>
      <c r="JK149" s="10"/>
      <c r="JM149" s="10"/>
      <c r="JN149" s="12"/>
      <c r="JO149" s="12"/>
      <c r="JP149" s="12"/>
      <c r="JQ149" s="12"/>
      <c r="JR149" s="10"/>
      <c r="JS149" s="12"/>
      <c r="JT149" s="12"/>
      <c r="JU149" s="12"/>
      <c r="JV149" s="12"/>
      <c r="JW149" s="12"/>
      <c r="JX149" s="10"/>
      <c r="JY149" s="10"/>
      <c r="JZ149" s="10"/>
      <c r="KA149" s="10"/>
      <c r="KB149" s="10"/>
      <c r="KC149" s="10"/>
      <c r="KD149" s="10"/>
      <c r="KE149" s="10"/>
      <c r="KF149" s="10"/>
      <c r="KG149" s="10"/>
      <c r="KH149" s="10"/>
      <c r="KI149" s="10"/>
      <c r="KJ149" s="10"/>
      <c r="KK149" s="10"/>
      <c r="KL149" s="10"/>
      <c r="KM149" s="10"/>
      <c r="KN149" s="10"/>
      <c r="KO149" s="10"/>
      <c r="KP149" s="10"/>
      <c r="KQ149" s="10"/>
      <c r="KR149" s="10"/>
      <c r="KS149" s="10"/>
      <c r="KT149" s="10"/>
      <c r="KU149" s="10"/>
      <c r="KV149" s="10"/>
      <c r="KW149" s="10"/>
      <c r="KX149" s="10"/>
      <c r="KY149" s="10"/>
      <c r="KZ149" s="10"/>
    </row>
    <row r="150" spans="1:312">
      <c r="A150" s="185"/>
      <c r="B150" s="47" t="s">
        <v>13</v>
      </c>
      <c r="C150" s="54">
        <f t="shared" ref="C150" si="400">SUM(C148:C149)</f>
        <v>0</v>
      </c>
      <c r="D150" s="54">
        <f>SUM(D148:D149)</f>
        <v>0</v>
      </c>
      <c r="E150" s="12"/>
      <c r="F150" s="96">
        <f>SUM(F148:F149)</f>
        <v>0</v>
      </c>
      <c r="G150" s="96">
        <f>SUM(G148:G149)</f>
        <v>1.78E-2</v>
      </c>
      <c r="H150" s="10"/>
      <c r="I150" s="96">
        <f t="shared" ref="I150:P150" si="401">SUM(I148:I149)</f>
        <v>0.99999999999956757</v>
      </c>
      <c r="J150" s="96">
        <f t="shared" si="401"/>
        <v>1.0000000000033902</v>
      </c>
      <c r="K150" s="96">
        <f t="shared" si="401"/>
        <v>0.9999999999991942</v>
      </c>
      <c r="L150" s="96">
        <f t="shared" si="401"/>
        <v>0.99999999992571398</v>
      </c>
      <c r="M150" s="96">
        <f t="shared" si="401"/>
        <v>1.0000000001629854</v>
      </c>
      <c r="N150" s="96">
        <f t="shared" si="401"/>
        <v>0.99999999999729583</v>
      </c>
      <c r="O150" s="96">
        <f t="shared" si="401"/>
        <v>1.0000000000083851</v>
      </c>
      <c r="P150" s="96">
        <f t="shared" si="401"/>
        <v>1.0000000000001827</v>
      </c>
      <c r="Q150" s="96">
        <f t="shared" ref="Q150:AC150" si="402">SUM(Q148:Q149)</f>
        <v>1.0000000000062679</v>
      </c>
      <c r="R150" s="96">
        <f t="shared" si="402"/>
        <v>1.0000000000007425</v>
      </c>
      <c r="S150" s="96">
        <f t="shared" si="402"/>
        <v>1.0000000000004239</v>
      </c>
      <c r="T150" s="96">
        <f t="shared" si="402"/>
        <v>1.0000000000003952</v>
      </c>
      <c r="U150" s="96">
        <f t="shared" si="402"/>
        <v>1.0000000000001377</v>
      </c>
      <c r="V150" s="96">
        <f t="shared" si="402"/>
        <v>1.0000000000001092</v>
      </c>
      <c r="W150" s="96">
        <f t="shared" si="402"/>
        <v>1.0000000000038249</v>
      </c>
      <c r="X150" s="96">
        <f t="shared" si="402"/>
        <v>1.0000000000001104</v>
      </c>
      <c r="Y150" s="96">
        <f t="shared" si="402"/>
        <v>1.0000000000001608</v>
      </c>
      <c r="Z150" s="96">
        <f t="shared" si="402"/>
        <v>0.99999999988543897</v>
      </c>
      <c r="AA150" s="96">
        <f t="shared" si="402"/>
        <v>0.99999999999955791</v>
      </c>
      <c r="AB150" s="96">
        <f t="shared" si="402"/>
        <v>1.0000000000053986</v>
      </c>
      <c r="AC150" s="96">
        <f t="shared" si="402"/>
        <v>1.0000000000014608</v>
      </c>
      <c r="AD150" s="96">
        <f t="shared" ref="AD150:AP150" si="403">SUM(AD148:AD149)</f>
        <v>1.0000000000062874</v>
      </c>
      <c r="AE150" s="96">
        <f t="shared" si="403"/>
        <v>1.0000000000056799</v>
      </c>
      <c r="AF150" s="96">
        <f t="shared" si="403"/>
        <v>1.0000000000047329</v>
      </c>
      <c r="AG150" s="96">
        <f t="shared" si="403"/>
        <v>1.0000000000058065</v>
      </c>
      <c r="AH150" s="96">
        <f t="shared" si="403"/>
        <v>1.0000000000044036</v>
      </c>
      <c r="AI150" s="96">
        <f t="shared" si="403"/>
        <v>1.0000000000015641</v>
      </c>
      <c r="AJ150" s="96">
        <f t="shared" si="403"/>
        <v>1.0000000000008831</v>
      </c>
      <c r="AK150" s="96">
        <f t="shared" si="403"/>
        <v>1.0000000000123457</v>
      </c>
      <c r="AL150" s="96">
        <f t="shared" si="403"/>
        <v>1.0000000000102616</v>
      </c>
      <c r="AM150" s="96">
        <f t="shared" si="403"/>
        <v>0.99999999998078803</v>
      </c>
      <c r="AN150" s="96">
        <f t="shared" si="403"/>
        <v>0.99999999999991673</v>
      </c>
      <c r="AO150" s="96">
        <f t="shared" si="403"/>
        <v>1.0000000000005265</v>
      </c>
      <c r="AP150" s="96">
        <f t="shared" si="403"/>
        <v>1.0000000000017493</v>
      </c>
      <c r="AQ150" s="96">
        <f t="shared" ref="AQ150:BC150" si="404">SUM(AQ148:AQ149)</f>
        <v>1.0000000000007054</v>
      </c>
      <c r="AR150" s="96">
        <f t="shared" si="404"/>
        <v>1.0000000000008731</v>
      </c>
      <c r="AS150" s="96">
        <f t="shared" si="404"/>
        <v>1.0000000000025948</v>
      </c>
      <c r="AT150" s="96">
        <f t="shared" si="404"/>
        <v>0.99999999999984479</v>
      </c>
      <c r="AU150" s="96">
        <f t="shared" si="404"/>
        <v>1.0000000000039595</v>
      </c>
      <c r="AV150" s="96">
        <f t="shared" si="404"/>
        <v>1.0000000000001159</v>
      </c>
      <c r="AW150" s="96">
        <f t="shared" si="404"/>
        <v>1.0000000000002647</v>
      </c>
      <c r="AX150" s="96">
        <f t="shared" si="404"/>
        <v>1.0000000000010119</v>
      </c>
      <c r="AY150" s="96">
        <f t="shared" si="404"/>
        <v>1.0000000000051417</v>
      </c>
      <c r="AZ150" s="96">
        <f t="shared" si="404"/>
        <v>0.99999999999052624</v>
      </c>
      <c r="BA150" s="96">
        <f t="shared" si="404"/>
        <v>1.0000000000551372</v>
      </c>
      <c r="BB150" s="96">
        <f t="shared" si="404"/>
        <v>1.0000000000320461</v>
      </c>
      <c r="BC150" s="96">
        <f t="shared" si="404"/>
        <v>1.0000000000596077</v>
      </c>
      <c r="BD150" s="96">
        <f t="shared" ref="BD150:BP150" si="405">SUM(BD148:BD149)</f>
        <v>0.99999999982361398</v>
      </c>
      <c r="BE150" s="96">
        <f t="shared" si="405"/>
        <v>0.99999999999681011</v>
      </c>
      <c r="BF150" s="96">
        <f t="shared" si="405"/>
        <v>0.99999999992994881</v>
      </c>
      <c r="BG150" s="96">
        <f t="shared" si="405"/>
        <v>1.000000000035659</v>
      </c>
      <c r="BH150" s="96">
        <f t="shared" si="405"/>
        <v>1.0000000000285638</v>
      </c>
      <c r="BI150" s="96">
        <f t="shared" si="405"/>
        <v>0.99999999994986855</v>
      </c>
      <c r="BJ150" s="96">
        <f t="shared" si="405"/>
        <v>0.99999999998623668</v>
      </c>
      <c r="BK150" s="96">
        <f t="shared" si="405"/>
        <v>1.0000000000124922</v>
      </c>
      <c r="BL150" s="96">
        <f t="shared" si="405"/>
        <v>0.99999999999932188</v>
      </c>
      <c r="BM150" s="96">
        <f t="shared" si="405"/>
        <v>0.99999999995160604</v>
      </c>
      <c r="BN150" s="96">
        <f t="shared" si="405"/>
        <v>0.99999999996795474</v>
      </c>
      <c r="BO150" s="96">
        <f t="shared" si="405"/>
        <v>0.99999999991134603</v>
      </c>
      <c r="BP150" s="96">
        <f t="shared" si="405"/>
        <v>0.99999999996553679</v>
      </c>
      <c r="BQ150" s="96">
        <f t="shared" ref="BQ150:CC150" si="406">SUM(BQ148:BQ149)</f>
        <v>1.0000000000098741</v>
      </c>
      <c r="BR150" s="96">
        <f t="shared" si="406"/>
        <v>0.99999999998191424</v>
      </c>
      <c r="BS150" s="96">
        <f t="shared" si="406"/>
        <v>0.99999999999252664</v>
      </c>
      <c r="BT150" s="96">
        <f t="shared" si="406"/>
        <v>0.99999999997373323</v>
      </c>
      <c r="BU150" s="96">
        <f t="shared" si="406"/>
        <v>0.99999999995677025</v>
      </c>
      <c r="BV150" s="96">
        <f t="shared" si="406"/>
        <v>1.0000000000154727</v>
      </c>
      <c r="BW150" s="96">
        <f t="shared" si="406"/>
        <v>1.0000000000055043</v>
      </c>
      <c r="BX150" s="96">
        <f t="shared" si="406"/>
        <v>1.0000000000229681</v>
      </c>
      <c r="BY150" s="96">
        <f t="shared" si="406"/>
        <v>0.99999999993580868</v>
      </c>
      <c r="BZ150" s="96">
        <f t="shared" si="406"/>
        <v>0.99999999999728451</v>
      </c>
      <c r="CA150" s="96">
        <f t="shared" si="406"/>
        <v>1.000000000009017</v>
      </c>
      <c r="CB150" s="96">
        <f t="shared" si="406"/>
        <v>1.0000000001562073</v>
      </c>
      <c r="CC150" s="96">
        <f t="shared" si="406"/>
        <v>0.99999999998991673</v>
      </c>
      <c r="CD150" s="96">
        <f t="shared" ref="CD150:CP150" si="407">SUM(CD148:CD149)</f>
        <v>0.99999999999291345</v>
      </c>
      <c r="CE150" s="96">
        <f t="shared" si="407"/>
        <v>0.99999999999710099</v>
      </c>
      <c r="CF150" s="96">
        <f t="shared" si="407"/>
        <v>1.0000000000134026</v>
      </c>
      <c r="CG150" s="96">
        <f t="shared" si="407"/>
        <v>1.0000000000008682</v>
      </c>
      <c r="CH150" s="96">
        <f t="shared" si="407"/>
        <v>1.0000000000753169</v>
      </c>
      <c r="CI150" s="96">
        <f t="shared" si="407"/>
        <v>0.99999999997037681</v>
      </c>
      <c r="CJ150" s="96">
        <f t="shared" si="407"/>
        <v>0.99999999999148115</v>
      </c>
      <c r="CK150" s="96">
        <f t="shared" si="407"/>
        <v>1.0000000000030158</v>
      </c>
      <c r="CL150" s="96">
        <f t="shared" si="407"/>
        <v>1.0000000000912992</v>
      </c>
      <c r="CM150" s="96">
        <f t="shared" si="407"/>
        <v>0.99999999988121324</v>
      </c>
      <c r="CN150" s="96">
        <f t="shared" si="407"/>
        <v>0.99999999997785816</v>
      </c>
      <c r="CO150" s="96">
        <f t="shared" si="407"/>
        <v>0.99999999999168088</v>
      </c>
      <c r="CP150" s="96">
        <f t="shared" si="407"/>
        <v>1.0000000000036389</v>
      </c>
      <c r="CQ150" s="96">
        <f t="shared" ref="CQ150:DC150" si="408">SUM(CQ148:CQ149)</f>
        <v>0.99999999964653052</v>
      </c>
      <c r="CR150" s="96">
        <f t="shared" si="408"/>
        <v>1.0000000000017673</v>
      </c>
      <c r="CS150" s="96">
        <f t="shared" si="408"/>
        <v>0.99999999998647571</v>
      </c>
      <c r="CT150" s="96">
        <f t="shared" si="408"/>
        <v>0.99999999999798383</v>
      </c>
      <c r="CU150" s="96">
        <f t="shared" si="408"/>
        <v>1.0000000000121398</v>
      </c>
      <c r="CV150" s="96">
        <f t="shared" si="408"/>
        <v>0.99999999998228573</v>
      </c>
      <c r="CW150" s="96">
        <f t="shared" si="408"/>
        <v>0.99999999998895261</v>
      </c>
      <c r="CX150" s="96">
        <f t="shared" si="408"/>
        <v>0.99999999999385514</v>
      </c>
      <c r="CY150" s="96">
        <f t="shared" si="408"/>
        <v>0.99999999999423883</v>
      </c>
      <c r="CZ150" s="96">
        <f t="shared" si="408"/>
        <v>1.0000000000194877</v>
      </c>
      <c r="DA150" s="96">
        <f t="shared" si="408"/>
        <v>0.99999999999865374</v>
      </c>
      <c r="DB150" s="96">
        <f t="shared" si="408"/>
        <v>1.0000000000723452</v>
      </c>
      <c r="DC150" s="96">
        <f t="shared" si="408"/>
        <v>0.99999999999437805</v>
      </c>
      <c r="DD150" s="96">
        <f t="shared" ref="DD150:DP150" si="409">SUM(DD148:DD149)</f>
        <v>0.9999999999996525</v>
      </c>
      <c r="DE150" s="96">
        <f t="shared" si="409"/>
        <v>0.99999999994528843</v>
      </c>
      <c r="DF150" s="96">
        <f t="shared" si="409"/>
        <v>1.0000000000198856</v>
      </c>
      <c r="DG150" s="96">
        <f t="shared" si="409"/>
        <v>1.0000000000379456</v>
      </c>
      <c r="DH150" s="96">
        <f t="shared" si="409"/>
        <v>1.000000000006527</v>
      </c>
      <c r="DI150" s="96">
        <f t="shared" si="409"/>
        <v>1.0000000000018072</v>
      </c>
      <c r="DJ150" s="96">
        <f t="shared" si="409"/>
        <v>1.0000000000004039</v>
      </c>
      <c r="DK150" s="96">
        <f t="shared" si="409"/>
        <v>1.0000000000071236</v>
      </c>
      <c r="DL150" s="96">
        <f t="shared" si="409"/>
        <v>1.0000000000013152</v>
      </c>
      <c r="DM150" s="96">
        <f t="shared" si="409"/>
        <v>1.0000000000064007</v>
      </c>
      <c r="DN150" s="96">
        <f t="shared" si="409"/>
        <v>1.0000000000027363</v>
      </c>
      <c r="DO150" s="96">
        <f t="shared" si="409"/>
        <v>1.0000000000070088</v>
      </c>
      <c r="DP150" s="96">
        <f t="shared" si="409"/>
        <v>1.0000000000074514</v>
      </c>
      <c r="DQ150" s="96">
        <f t="shared" ref="DQ150:EC150" si="410">SUM(DQ148:DQ149)</f>
        <v>1.0000000000062512</v>
      </c>
      <c r="DR150" s="96">
        <f t="shared" si="410"/>
        <v>1.0000000000008327</v>
      </c>
      <c r="DS150" s="96">
        <f t="shared" si="410"/>
        <v>1.0000000000002787</v>
      </c>
      <c r="DT150" s="96">
        <f t="shared" si="410"/>
        <v>1.0000000000053517</v>
      </c>
      <c r="DU150" s="96">
        <f t="shared" si="410"/>
        <v>1.0000000000011744</v>
      </c>
      <c r="DV150" s="96">
        <f t="shared" si="410"/>
        <v>1.0000000000020381</v>
      </c>
      <c r="DW150" s="96">
        <f t="shared" si="410"/>
        <v>1.0000000000119371</v>
      </c>
      <c r="DX150" s="96">
        <f t="shared" si="410"/>
        <v>1.0000000000007541</v>
      </c>
      <c r="DY150" s="96">
        <f t="shared" si="410"/>
        <v>1.0000000000029368</v>
      </c>
      <c r="DZ150" s="96">
        <f t="shared" si="410"/>
        <v>0.99999999999939504</v>
      </c>
      <c r="EA150" s="96">
        <f t="shared" si="410"/>
        <v>0.99999999999915823</v>
      </c>
      <c r="EB150" s="96">
        <f t="shared" si="410"/>
        <v>1.0000000000054257</v>
      </c>
      <c r="EC150" s="96">
        <f t="shared" si="410"/>
        <v>1.0000000000015368</v>
      </c>
      <c r="ED150" s="96">
        <f t="shared" ref="ED150:EP150" si="411">SUM(ED148:ED149)</f>
        <v>1.0000000000039766</v>
      </c>
      <c r="EE150" s="96">
        <f t="shared" si="411"/>
        <v>1.0000000000267983</v>
      </c>
      <c r="EF150" s="96">
        <f t="shared" si="411"/>
        <v>1.0000000000027822</v>
      </c>
      <c r="EG150" s="96">
        <f t="shared" si="411"/>
        <v>0.99999999999173184</v>
      </c>
      <c r="EH150" s="96">
        <f t="shared" si="411"/>
        <v>1.0000000000003013</v>
      </c>
      <c r="EI150" s="96">
        <f t="shared" si="411"/>
        <v>1.0000000000132889</v>
      </c>
      <c r="EJ150" s="96">
        <f t="shared" si="411"/>
        <v>1.0000000000017657</v>
      </c>
      <c r="EK150" s="96">
        <f t="shared" si="411"/>
        <v>1.0000000000003109</v>
      </c>
      <c r="EL150" s="96">
        <f t="shared" si="411"/>
        <v>0.99999999999912181</v>
      </c>
      <c r="EM150" s="96">
        <f t="shared" si="411"/>
        <v>0.9999999999926531</v>
      </c>
      <c r="EN150" s="96">
        <f t="shared" si="411"/>
        <v>1.0000000000001688</v>
      </c>
      <c r="EO150" s="96">
        <f t="shared" si="411"/>
        <v>1.0000000000011497</v>
      </c>
      <c r="EP150" s="96">
        <f t="shared" si="411"/>
        <v>0.99999999999982903</v>
      </c>
      <c r="EQ150" s="96">
        <f t="shared" ref="EQ150:FC150" si="412">SUM(EQ148:EQ149)</f>
        <v>0.99999999999815148</v>
      </c>
      <c r="ER150" s="96">
        <f t="shared" si="412"/>
        <v>0.99999999998490574</v>
      </c>
      <c r="ES150" s="96">
        <f t="shared" si="412"/>
        <v>1.0000000000015956</v>
      </c>
      <c r="ET150" s="96">
        <f t="shared" si="412"/>
        <v>0.99999999999822142</v>
      </c>
      <c r="EU150" s="96">
        <f t="shared" si="412"/>
        <v>1.0000000000017135</v>
      </c>
      <c r="EV150" s="96">
        <f t="shared" si="412"/>
        <v>1.0000000000005216</v>
      </c>
      <c r="EW150" s="96">
        <f t="shared" si="412"/>
        <v>1.0000000000020557</v>
      </c>
      <c r="EX150" s="96">
        <f t="shared" si="412"/>
        <v>1.000000000003292</v>
      </c>
      <c r="EY150" s="96">
        <f t="shared" si="412"/>
        <v>1.0000000000001861</v>
      </c>
      <c r="EZ150" s="96">
        <f t="shared" si="412"/>
        <v>1.0000000000053895</v>
      </c>
      <c r="FA150" s="96">
        <f t="shared" si="412"/>
        <v>1.000000000000407</v>
      </c>
      <c r="FB150" s="96">
        <f t="shared" si="412"/>
        <v>1.0000000000015281</v>
      </c>
      <c r="FC150" s="96">
        <f t="shared" si="412"/>
        <v>1.0000000000102669</v>
      </c>
      <c r="FD150" s="96">
        <f t="shared" ref="FD150:FP150" si="413">SUM(FD148:FD149)</f>
        <v>1.0000000000001066</v>
      </c>
      <c r="FE150" s="96">
        <f t="shared" si="413"/>
        <v>1.0000000000002598</v>
      </c>
      <c r="FF150" s="96">
        <f t="shared" si="413"/>
        <v>1.0000000000039106</v>
      </c>
      <c r="FG150" s="96">
        <f t="shared" si="413"/>
        <v>1.0000000000021785</v>
      </c>
      <c r="FH150" s="96">
        <f t="shared" si="413"/>
        <v>1.0000000000012739</v>
      </c>
      <c r="FI150" s="96">
        <f t="shared" si="413"/>
        <v>1.0000000000093205</v>
      </c>
      <c r="FJ150" s="96">
        <f t="shared" si="413"/>
        <v>1.0000000000054128</v>
      </c>
      <c r="FK150" s="96">
        <f t="shared" si="413"/>
        <v>1.0000000000102276</v>
      </c>
      <c r="FL150" s="96">
        <f t="shared" si="413"/>
        <v>1.0000000000120546</v>
      </c>
      <c r="FM150" s="96">
        <f t="shared" si="413"/>
        <v>1.0000000000053186</v>
      </c>
      <c r="FN150" s="96">
        <f t="shared" si="413"/>
        <v>1.0000000000002296</v>
      </c>
      <c r="FO150" s="96">
        <f t="shared" si="413"/>
        <v>1.0000000000068856</v>
      </c>
      <c r="FP150" s="96">
        <f t="shared" si="413"/>
        <v>1.0000000000010454</v>
      </c>
      <c r="FQ150" s="96">
        <f t="shared" ref="FQ150:GC150" si="414">SUM(FQ148:FQ149)</f>
        <v>1.0000000000008935</v>
      </c>
      <c r="FR150" s="96">
        <f t="shared" si="414"/>
        <v>1.0000000000005764</v>
      </c>
      <c r="FS150" s="96">
        <f t="shared" si="414"/>
        <v>1.000000000003445</v>
      </c>
      <c r="FT150" s="96">
        <f t="shared" si="414"/>
        <v>1.0000000000012041</v>
      </c>
      <c r="FU150" s="96">
        <f t="shared" si="414"/>
        <v>1.0000000000009919</v>
      </c>
      <c r="FV150" s="96">
        <f t="shared" si="414"/>
        <v>1.0000000000008216</v>
      </c>
      <c r="FW150" s="96">
        <f t="shared" si="414"/>
        <v>1.0000000000021909</v>
      </c>
      <c r="FX150" s="96">
        <f t="shared" si="414"/>
        <v>1.000000000000878</v>
      </c>
      <c r="FY150" s="96">
        <f t="shared" si="414"/>
        <v>1.0000000000035925</v>
      </c>
      <c r="FZ150" s="96">
        <f t="shared" si="414"/>
        <v>1.0000000000093552</v>
      </c>
      <c r="GA150" s="96">
        <f t="shared" si="414"/>
        <v>1.0000000000153342</v>
      </c>
      <c r="GB150" s="96">
        <f t="shared" si="414"/>
        <v>1.0000000000095397</v>
      </c>
      <c r="GC150" s="96">
        <f t="shared" si="414"/>
        <v>1.0000000000148002</v>
      </c>
      <c r="GD150" s="96">
        <f t="shared" ref="GD150:GP150" si="415">SUM(GD148:GD149)</f>
        <v>1.000000000000421</v>
      </c>
      <c r="GE150" s="96">
        <f t="shared" si="415"/>
        <v>1.0000000000198408</v>
      </c>
      <c r="GF150" s="96">
        <f t="shared" si="415"/>
        <v>1.0000000000005103</v>
      </c>
      <c r="GG150" s="96">
        <f t="shared" si="415"/>
        <v>1.0000000000008837</v>
      </c>
      <c r="GH150" s="96">
        <f t="shared" si="415"/>
        <v>0.99999999999860656</v>
      </c>
      <c r="GI150" s="96">
        <f t="shared" si="415"/>
        <v>1.0000000000244296</v>
      </c>
      <c r="GJ150" s="96">
        <f t="shared" si="415"/>
        <v>0.99999999999467482</v>
      </c>
      <c r="GK150" s="96">
        <f t="shared" si="415"/>
        <v>1.0000000000023506</v>
      </c>
      <c r="GL150" s="96">
        <f t="shared" si="415"/>
        <v>0.9999999999828616</v>
      </c>
      <c r="GM150" s="96">
        <f t="shared" si="415"/>
        <v>1.0000000000106077</v>
      </c>
      <c r="GN150" s="96">
        <f t="shared" si="415"/>
        <v>1.0000000000049312</v>
      </c>
      <c r="GO150" s="96">
        <f t="shared" si="415"/>
        <v>1.000000000000447</v>
      </c>
      <c r="GP150" s="96">
        <f t="shared" si="415"/>
        <v>1.0000000000005396</v>
      </c>
      <c r="GQ150" s="96">
        <f t="shared" ref="GQ150:HC150" si="416">SUM(GQ148:GQ149)</f>
        <v>1.0000000000024496</v>
      </c>
      <c r="GR150" s="96">
        <f t="shared" si="416"/>
        <v>1.000000000001608</v>
      </c>
      <c r="GS150" s="96">
        <f t="shared" si="416"/>
        <v>1.0000000000021256</v>
      </c>
      <c r="GT150" s="96">
        <f t="shared" si="416"/>
        <v>0.99999999999671396</v>
      </c>
      <c r="GU150" s="96">
        <f t="shared" si="416"/>
        <v>0.99999999997980105</v>
      </c>
      <c r="GV150" s="96">
        <f t="shared" si="416"/>
        <v>1.0000000000052756</v>
      </c>
      <c r="GW150" s="96">
        <f t="shared" si="416"/>
        <v>1.0000000000017855</v>
      </c>
      <c r="GX150" s="96">
        <f t="shared" si="416"/>
        <v>0.99999999999977041</v>
      </c>
      <c r="GY150" s="96">
        <f t="shared" si="416"/>
        <v>0.99999999999891875</v>
      </c>
      <c r="GZ150" s="96">
        <f t="shared" si="416"/>
        <v>1.0000000000018479</v>
      </c>
      <c r="HA150" s="96">
        <f t="shared" si="416"/>
        <v>0.99999999999910805</v>
      </c>
      <c r="HB150" s="96">
        <f t="shared" si="416"/>
        <v>1.0000000000177165</v>
      </c>
      <c r="HC150" s="96">
        <f t="shared" si="416"/>
        <v>0.99999999999623834</v>
      </c>
      <c r="HD150" s="96">
        <f t="shared" ref="HD150:HP150" si="417">SUM(HD148:HD149)</f>
        <v>1.0000000000092806</v>
      </c>
      <c r="HE150" s="96">
        <f t="shared" si="417"/>
        <v>1.0000000000102141</v>
      </c>
      <c r="HF150" s="96">
        <f t="shared" si="417"/>
        <v>1.0000000000016693</v>
      </c>
      <c r="HG150" s="96">
        <f t="shared" si="417"/>
        <v>1.0000000000121172</v>
      </c>
      <c r="HH150" s="96">
        <f t="shared" si="417"/>
        <v>0.99999999999919487</v>
      </c>
      <c r="HI150" s="96">
        <f t="shared" si="417"/>
        <v>0.99999999998946998</v>
      </c>
      <c r="HJ150" s="96">
        <f t="shared" si="417"/>
        <v>0.99999999998737499</v>
      </c>
      <c r="HK150" s="96">
        <f t="shared" si="417"/>
        <v>0.99999999991204636</v>
      </c>
      <c r="HL150" s="96">
        <f t="shared" si="417"/>
        <v>0.99999999998136291</v>
      </c>
      <c r="HM150" s="96">
        <f t="shared" si="417"/>
        <v>0.99999999997095279</v>
      </c>
      <c r="HN150" s="96">
        <f t="shared" si="417"/>
        <v>1.0000000000031943</v>
      </c>
      <c r="HO150" s="96">
        <f t="shared" si="417"/>
        <v>1.0000000000039371</v>
      </c>
      <c r="HP150" s="96">
        <f t="shared" si="417"/>
        <v>1.0000000000986471</v>
      </c>
      <c r="HQ150" s="96">
        <f t="shared" ref="HQ150:IC150" si="418">SUM(HQ148:HQ149)</f>
        <v>0.99999999999538403</v>
      </c>
      <c r="HR150" s="96">
        <f t="shared" si="418"/>
        <v>1.0000000000133649</v>
      </c>
      <c r="HS150" s="96">
        <f t="shared" si="418"/>
        <v>1.0000000000475007</v>
      </c>
      <c r="HT150" s="96">
        <f t="shared" si="418"/>
        <v>0.99999999999260736</v>
      </c>
      <c r="HU150" s="96">
        <f t="shared" si="418"/>
        <v>0.99999999999564404</v>
      </c>
      <c r="HV150" s="96">
        <f t="shared" si="418"/>
        <v>1.0000000000475944</v>
      </c>
      <c r="HW150" s="96">
        <f t="shared" si="418"/>
        <v>1.0000000000396825</v>
      </c>
      <c r="HX150" s="96">
        <f t="shared" si="418"/>
        <v>1.0000000001719771</v>
      </c>
      <c r="HY150" s="96">
        <f t="shared" si="418"/>
        <v>1.0000000001521077</v>
      </c>
      <c r="HZ150" s="96">
        <f t="shared" si="418"/>
        <v>0.99999999994084066</v>
      </c>
      <c r="IA150" s="96">
        <f t="shared" si="418"/>
        <v>0.99999999994417699</v>
      </c>
      <c r="IB150" s="96">
        <f t="shared" si="418"/>
        <v>0.99999999999188938</v>
      </c>
      <c r="IC150" s="96">
        <f t="shared" si="418"/>
        <v>0.99999999995255784</v>
      </c>
      <c r="ID150" s="96">
        <f t="shared" ref="ID150:IG150" si="419">SUM(ID148:ID149)</f>
        <v>0.99999999996922495</v>
      </c>
      <c r="IE150" s="96">
        <f t="shared" si="419"/>
        <v>1.0000000000211462</v>
      </c>
      <c r="IF150" s="96">
        <f t="shared" si="419"/>
        <v>0.99999999999768541</v>
      </c>
      <c r="IG150" s="96">
        <f t="shared" si="419"/>
        <v>0.99999999996596523</v>
      </c>
      <c r="IH150" s="96">
        <f t="shared" ref="IH150:IQ150" si="420">SUM(IH148:IH149)</f>
        <v>1.0000000000113047</v>
      </c>
      <c r="II150" s="96">
        <f t="shared" ref="II150:IP150" si="421">SUM(II148:II149)</f>
        <v>0.99999999999797418</v>
      </c>
      <c r="IJ150" s="96">
        <f t="shared" si="421"/>
        <v>0.99999999998455802</v>
      </c>
      <c r="IK150" s="96">
        <f t="shared" si="421"/>
        <v>1.0000000000160338</v>
      </c>
      <c r="IL150" s="96">
        <f t="shared" si="421"/>
        <v>1.0000000000151947</v>
      </c>
      <c r="IM150" s="96">
        <f t="shared" si="421"/>
        <v>0.99999999999331513</v>
      </c>
      <c r="IN150" s="96">
        <f t="shared" si="421"/>
        <v>1.0000000000507081</v>
      </c>
      <c r="IO150" s="96">
        <f t="shared" ref="IO150" si="422">SUM(IO148:IO149)</f>
        <v>0.99999999999670108</v>
      </c>
      <c r="IP150" s="96">
        <f t="shared" si="421"/>
        <v>1.000000000031233</v>
      </c>
      <c r="IQ150" s="96">
        <f t="shared" si="420"/>
        <v>0.99999999999969824</v>
      </c>
      <c r="IR150" s="10"/>
      <c r="IS150" s="10"/>
      <c r="IT150" s="96">
        <f t="shared" ref="IT150:IY150" si="423">SUM(IT148:IT149)</f>
        <v>0.99998999999999993</v>
      </c>
      <c r="IU150" s="96">
        <f t="shared" si="423"/>
        <v>0.99999999999999989</v>
      </c>
      <c r="IV150" s="96">
        <f t="shared" si="423"/>
        <v>1</v>
      </c>
      <c r="IW150" s="96">
        <f t="shared" si="423"/>
        <v>0.99999999999999989</v>
      </c>
      <c r="IX150" s="96">
        <f t="shared" si="423"/>
        <v>1</v>
      </c>
      <c r="IY150" s="96">
        <f t="shared" si="423"/>
        <v>0</v>
      </c>
      <c r="IZ150" s="96">
        <f t="shared" ref="IZ150" si="424">SUM(IZ148:IZ149)</f>
        <v>0</v>
      </c>
      <c r="JA150" s="10"/>
      <c r="JB150" s="96">
        <f t="shared" ref="JB150:JG150" si="425">SUM(JB148:JB149)</f>
        <v>1.78E-2</v>
      </c>
      <c r="JC150" s="96">
        <f t="shared" si="425"/>
        <v>1.78E-2</v>
      </c>
      <c r="JD150" s="96">
        <f t="shared" si="425"/>
        <v>1.78E-2</v>
      </c>
      <c r="JE150" s="96">
        <f t="shared" si="425"/>
        <v>1.78E-2</v>
      </c>
      <c r="JF150" s="96">
        <f t="shared" si="425"/>
        <v>1.78E-2</v>
      </c>
      <c r="JG150" s="96">
        <f t="shared" si="425"/>
        <v>1.78E-2</v>
      </c>
      <c r="JH150" s="96">
        <f t="shared" ref="JH150" si="426">SUM(JH148:JH149)</f>
        <v>1.78E-2</v>
      </c>
      <c r="JI150" s="10"/>
      <c r="JJ150" s="96"/>
      <c r="JK150" s="10"/>
      <c r="JM150" s="10"/>
      <c r="JN150" s="12"/>
      <c r="JO150" s="12"/>
      <c r="JP150" s="12"/>
      <c r="JQ150" s="12"/>
      <c r="JR150" s="10"/>
      <c r="JS150" s="12"/>
      <c r="JT150" s="12"/>
      <c r="JU150" s="12"/>
      <c r="JV150" s="12"/>
      <c r="JW150" s="12"/>
      <c r="JX150" s="10"/>
      <c r="JY150" s="10"/>
      <c r="JZ150" s="10"/>
      <c r="KA150" s="10"/>
      <c r="KB150" s="10"/>
      <c r="KC150" s="10"/>
      <c r="KD150" s="10"/>
      <c r="KE150" s="10"/>
      <c r="KF150" s="10"/>
      <c r="KG150" s="10"/>
      <c r="KH150" s="10"/>
      <c r="KI150" s="10"/>
      <c r="KJ150" s="10"/>
      <c r="KK150" s="10"/>
      <c r="KL150" s="10"/>
      <c r="KM150" s="10"/>
      <c r="KN150" s="10"/>
      <c r="KO150" s="10"/>
      <c r="KP150" s="10"/>
      <c r="KQ150" s="10"/>
      <c r="KR150" s="10"/>
      <c r="KS150" s="10"/>
      <c r="KT150" s="10"/>
      <c r="KU150" s="10"/>
      <c r="KV150" s="10"/>
      <c r="KW150" s="10"/>
      <c r="KX150" s="10"/>
      <c r="KY150" s="10"/>
      <c r="KZ150" s="10"/>
    </row>
    <row r="151" spans="1:312">
      <c r="A151" s="10"/>
      <c r="B151" s="62"/>
      <c r="C151" s="10"/>
      <c r="D151" s="10"/>
      <c r="E151" s="12"/>
      <c r="F151" s="265"/>
      <c r="G151" s="265"/>
      <c r="H151" s="10"/>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c r="CH151" s="265"/>
      <c r="CI151" s="265"/>
      <c r="CJ151" s="265"/>
      <c r="CK151" s="265"/>
      <c r="CL151" s="265"/>
      <c r="CM151" s="265"/>
      <c r="CN151" s="265"/>
      <c r="CO151" s="265"/>
      <c r="CP151" s="265"/>
      <c r="CQ151" s="265"/>
      <c r="CR151" s="265"/>
      <c r="CS151" s="265"/>
      <c r="CT151" s="265"/>
      <c r="CU151" s="265"/>
      <c r="CV151" s="265"/>
      <c r="CW151" s="265"/>
      <c r="CX151" s="265"/>
      <c r="CY151" s="265"/>
      <c r="CZ151" s="265"/>
      <c r="DA151" s="265"/>
      <c r="DB151" s="265"/>
      <c r="DC151" s="265"/>
      <c r="DD151" s="265"/>
      <c r="DE151" s="265"/>
      <c r="DF151" s="265"/>
      <c r="DG151" s="265"/>
      <c r="DH151" s="265"/>
      <c r="DI151" s="265"/>
      <c r="DJ151" s="265"/>
      <c r="DK151" s="265"/>
      <c r="DL151" s="265"/>
      <c r="DM151" s="265"/>
      <c r="DN151" s="265"/>
      <c r="DO151" s="265"/>
      <c r="DP151" s="265"/>
      <c r="DQ151" s="265"/>
      <c r="DR151" s="265"/>
      <c r="DS151" s="265"/>
      <c r="DT151" s="265"/>
      <c r="DU151" s="265"/>
      <c r="DV151" s="265"/>
      <c r="DW151" s="265"/>
      <c r="DX151" s="265"/>
      <c r="DY151" s="265"/>
      <c r="DZ151" s="265"/>
      <c r="EA151" s="265"/>
      <c r="EB151" s="265"/>
      <c r="EC151" s="265"/>
      <c r="ED151" s="265"/>
      <c r="EE151" s="265"/>
      <c r="EF151" s="265"/>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5"/>
      <c r="FE151" s="265"/>
      <c r="FF151" s="26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c r="GD151" s="265"/>
      <c r="GE151" s="265"/>
      <c r="GF151" s="265"/>
      <c r="GG151" s="265"/>
      <c r="GH151" s="265"/>
      <c r="GI151" s="265"/>
      <c r="GJ151" s="265"/>
      <c r="GK151" s="265"/>
      <c r="GL151" s="265"/>
      <c r="GM151" s="265"/>
      <c r="GN151" s="265"/>
      <c r="GO151" s="265"/>
      <c r="GP151" s="265"/>
      <c r="GQ151" s="265"/>
      <c r="GR151" s="265"/>
      <c r="GS151" s="265"/>
      <c r="GT151" s="265"/>
      <c r="GU151" s="265"/>
      <c r="GV151" s="265"/>
      <c r="GW151" s="265"/>
      <c r="GX151" s="265"/>
      <c r="GY151" s="265"/>
      <c r="GZ151" s="265"/>
      <c r="HA151" s="265"/>
      <c r="HB151" s="265"/>
      <c r="HC151" s="265"/>
      <c r="HD151" s="265"/>
      <c r="HE151" s="265"/>
      <c r="HF151" s="265"/>
      <c r="HG151" s="265"/>
      <c r="HH151" s="265"/>
      <c r="HI151" s="265"/>
      <c r="HJ151" s="265"/>
      <c r="HK151" s="265"/>
      <c r="HL151" s="265"/>
      <c r="HM151" s="265"/>
      <c r="HN151" s="265"/>
      <c r="HO151" s="265"/>
      <c r="HP151" s="265"/>
      <c r="HQ151" s="265"/>
      <c r="HR151" s="265"/>
      <c r="HS151" s="265"/>
      <c r="HT151" s="265"/>
      <c r="HU151" s="265"/>
      <c r="HV151" s="265"/>
      <c r="HW151" s="265"/>
      <c r="HX151" s="265"/>
      <c r="HY151" s="265"/>
      <c r="HZ151" s="265"/>
      <c r="IA151" s="265"/>
      <c r="IB151" s="265"/>
      <c r="IC151" s="265"/>
      <c r="ID151" s="265"/>
      <c r="IE151" s="265"/>
      <c r="IF151" s="265"/>
      <c r="IG151" s="265"/>
      <c r="IH151" s="265"/>
      <c r="II151" s="265"/>
      <c r="IJ151" s="265"/>
      <c r="IK151" s="265"/>
      <c r="IL151" s="265"/>
      <c r="IM151" s="265"/>
      <c r="IN151" s="265"/>
      <c r="IO151" s="265"/>
      <c r="IP151" s="265"/>
      <c r="IQ151" s="265"/>
      <c r="IR151" s="10"/>
      <c r="IS151" s="10"/>
      <c r="IT151" s="265"/>
      <c r="IU151" s="265"/>
      <c r="IV151" s="265"/>
      <c r="IW151" s="265"/>
      <c r="IX151" s="265"/>
      <c r="IY151" s="265"/>
      <c r="IZ151" s="265"/>
      <c r="JA151" s="10"/>
      <c r="JB151" s="265"/>
      <c r="JC151" s="265"/>
      <c r="JD151" s="265"/>
      <c r="JE151" s="265"/>
      <c r="JF151" s="265"/>
      <c r="JG151" s="265"/>
      <c r="JH151" s="265"/>
      <c r="JI151" s="10"/>
      <c r="JJ151" s="265"/>
      <c r="JK151" s="10"/>
      <c r="JM151" s="10"/>
      <c r="JN151" s="12"/>
      <c r="JO151" s="12"/>
      <c r="JP151" s="12"/>
      <c r="JQ151" s="12"/>
      <c r="JR151" s="10"/>
      <c r="JS151" s="12"/>
      <c r="JT151" s="12"/>
      <c r="JU151" s="12"/>
      <c r="JV151" s="12"/>
      <c r="JW151" s="12"/>
      <c r="JX151" s="10"/>
      <c r="JY151" s="10"/>
      <c r="JZ151" s="10"/>
      <c r="KA151" s="10"/>
      <c r="KB151" s="10"/>
      <c r="KC151" s="10"/>
      <c r="KD151" s="10"/>
      <c r="KE151" s="10"/>
      <c r="KF151" s="10"/>
      <c r="KG151" s="10"/>
      <c r="KH151" s="10"/>
      <c r="KI151" s="10"/>
      <c r="KJ151" s="10"/>
      <c r="KK151" s="10"/>
      <c r="KL151" s="10"/>
      <c r="KM151" s="10"/>
      <c r="KN151" s="10"/>
      <c r="KO151" s="10"/>
      <c r="KP151" s="10"/>
      <c r="KQ151" s="10"/>
      <c r="KR151" s="10"/>
      <c r="KS151" s="10"/>
      <c r="KT151" s="10"/>
      <c r="KU151" s="10"/>
      <c r="KV151" s="10"/>
      <c r="KW151" s="10"/>
      <c r="KX151" s="10"/>
      <c r="KY151" s="10"/>
      <c r="KZ151" s="10"/>
    </row>
    <row r="152" spans="1:312">
      <c r="A152" s="10"/>
      <c r="B152" s="48" t="s">
        <v>63</v>
      </c>
      <c r="C152" s="56"/>
      <c r="D152" s="56"/>
      <c r="E152" s="12"/>
      <c r="F152" s="100"/>
      <c r="G152" s="100"/>
      <c r="H152" s="10"/>
      <c r="I152" s="100"/>
      <c r="J152" s="100"/>
      <c r="K152" s="100"/>
      <c r="L152" s="100"/>
      <c r="M152" s="100"/>
      <c r="N152" s="10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c r="AK152" s="100"/>
      <c r="AL152" s="100"/>
      <c r="AM152" s="100"/>
      <c r="AN152" s="100"/>
      <c r="AO152" s="100"/>
      <c r="AP152" s="100"/>
      <c r="AQ152" s="100"/>
      <c r="AR152" s="100"/>
      <c r="AS152" s="100"/>
      <c r="AT152" s="100"/>
      <c r="AU152" s="100"/>
      <c r="AV152" s="100"/>
      <c r="AW152" s="100"/>
      <c r="AX152" s="100"/>
      <c r="AY152" s="100"/>
      <c r="AZ152" s="100"/>
      <c r="BA152" s="100"/>
      <c r="BB152" s="100"/>
      <c r="BC152" s="100"/>
      <c r="BD152" s="100"/>
      <c r="BE152" s="100"/>
      <c r="BF152" s="100"/>
      <c r="BG152" s="100"/>
      <c r="BH152" s="100"/>
      <c r="BI152" s="100"/>
      <c r="BJ152" s="100"/>
      <c r="BK152" s="100"/>
      <c r="BL152" s="100"/>
      <c r="BM152" s="100"/>
      <c r="BN152" s="100"/>
      <c r="BO152" s="100"/>
      <c r="BP152" s="100"/>
      <c r="BQ152" s="100"/>
      <c r="BR152" s="100"/>
      <c r="BS152" s="100"/>
      <c r="BT152" s="100"/>
      <c r="BU152" s="100"/>
      <c r="BV152" s="100"/>
      <c r="BW152" s="100"/>
      <c r="BX152" s="100"/>
      <c r="BY152" s="100"/>
      <c r="BZ152" s="100"/>
      <c r="CA152" s="100"/>
      <c r="CB152" s="100"/>
      <c r="CC152" s="100"/>
      <c r="CD152" s="100"/>
      <c r="CE152" s="100"/>
      <c r="CF152" s="100"/>
      <c r="CG152" s="100"/>
      <c r="CH152" s="100"/>
      <c r="CI152" s="100"/>
      <c r="CJ152" s="100"/>
      <c r="CK152" s="100"/>
      <c r="CL152" s="100"/>
      <c r="CM152" s="100"/>
      <c r="CN152" s="100"/>
      <c r="CO152" s="100"/>
      <c r="CP152" s="100"/>
      <c r="CQ152" s="100"/>
      <c r="CR152" s="100"/>
      <c r="CS152" s="100"/>
      <c r="CT152" s="100"/>
      <c r="CU152" s="100"/>
      <c r="CV152" s="100"/>
      <c r="CW152" s="100"/>
      <c r="CX152" s="100"/>
      <c r="CY152" s="100"/>
      <c r="CZ152" s="100"/>
      <c r="DA152" s="100"/>
      <c r="DB152" s="100"/>
      <c r="DC152" s="100"/>
      <c r="DD152" s="100"/>
      <c r="DE152" s="100"/>
      <c r="DF152" s="100"/>
      <c r="DG152" s="100"/>
      <c r="DH152" s="100"/>
      <c r="DI152" s="100"/>
      <c r="DJ152" s="100"/>
      <c r="DK152" s="100"/>
      <c r="DL152" s="100"/>
      <c r="DM152" s="100"/>
      <c r="DN152" s="100"/>
      <c r="DO152" s="100"/>
      <c r="DP152" s="100"/>
      <c r="DQ152" s="100"/>
      <c r="DR152" s="100"/>
      <c r="DS152" s="100"/>
      <c r="DT152" s="100"/>
      <c r="DU152" s="100"/>
      <c r="DV152" s="100"/>
      <c r="DW152" s="100"/>
      <c r="DX152" s="100"/>
      <c r="DY152" s="100"/>
      <c r="DZ152" s="100"/>
      <c r="EA152" s="100"/>
      <c r="EB152" s="100"/>
      <c r="EC152" s="100"/>
      <c r="ED152" s="100"/>
      <c r="EE152" s="100"/>
      <c r="EF152" s="100"/>
      <c r="EG152" s="100"/>
      <c r="EH152" s="100"/>
      <c r="EI152" s="100"/>
      <c r="EJ152" s="100"/>
      <c r="EK152" s="100"/>
      <c r="EL152" s="100"/>
      <c r="EM152" s="100"/>
      <c r="EN152" s="100"/>
      <c r="EO152" s="100"/>
      <c r="EP152" s="100"/>
      <c r="EQ152" s="100"/>
      <c r="ER152" s="100"/>
      <c r="ES152" s="100"/>
      <c r="ET152" s="100"/>
      <c r="EU152" s="100"/>
      <c r="EV152" s="100"/>
      <c r="EW152" s="100"/>
      <c r="EX152" s="100"/>
      <c r="EY152" s="100"/>
      <c r="EZ152" s="100"/>
      <c r="FA152" s="100"/>
      <c r="FB152" s="100"/>
      <c r="FC152" s="100"/>
      <c r="FD152" s="100"/>
      <c r="FE152" s="100"/>
      <c r="FF152" s="100"/>
      <c r="FG152" s="100"/>
      <c r="FH152" s="100"/>
      <c r="FI152" s="100"/>
      <c r="FJ152" s="100"/>
      <c r="FK152" s="100"/>
      <c r="FL152" s="100"/>
      <c r="FM152" s="100"/>
      <c r="FN152" s="100"/>
      <c r="FO152" s="100"/>
      <c r="FP152" s="100"/>
      <c r="FQ152" s="100"/>
      <c r="FR152" s="100"/>
      <c r="FS152" s="100"/>
      <c r="FT152" s="100"/>
      <c r="FU152" s="100"/>
      <c r="FV152" s="100"/>
      <c r="FW152" s="100"/>
      <c r="FX152" s="100"/>
      <c r="FY152" s="100"/>
      <c r="FZ152" s="100"/>
      <c r="GA152" s="100"/>
      <c r="GB152" s="100"/>
      <c r="GC152" s="100"/>
      <c r="GD152" s="100"/>
      <c r="GE152" s="100"/>
      <c r="GF152" s="100"/>
      <c r="GG152" s="100"/>
      <c r="GH152" s="100"/>
      <c r="GI152" s="100"/>
      <c r="GJ152" s="100"/>
      <c r="GK152" s="100"/>
      <c r="GL152" s="100"/>
      <c r="GM152" s="100"/>
      <c r="GN152" s="100"/>
      <c r="GO152" s="100"/>
      <c r="GP152" s="100"/>
      <c r="GQ152" s="100"/>
      <c r="GR152" s="100"/>
      <c r="GS152" s="100"/>
      <c r="GT152" s="100"/>
      <c r="GU152" s="100"/>
      <c r="GV152" s="100"/>
      <c r="GW152" s="100"/>
      <c r="GX152" s="100"/>
      <c r="GY152" s="100"/>
      <c r="GZ152" s="100"/>
      <c r="HA152" s="100"/>
      <c r="HB152" s="100"/>
      <c r="HC152" s="100"/>
      <c r="HD152" s="100"/>
      <c r="HE152" s="100"/>
      <c r="HF152" s="100"/>
      <c r="HG152" s="100"/>
      <c r="HH152" s="100"/>
      <c r="HI152" s="100"/>
      <c r="HJ152" s="100"/>
      <c r="HK152" s="100"/>
      <c r="HL152" s="100"/>
      <c r="HM152" s="100"/>
      <c r="HN152" s="100"/>
      <c r="HO152" s="100"/>
      <c r="HP152" s="100"/>
      <c r="HQ152" s="100"/>
      <c r="HR152" s="100"/>
      <c r="HS152" s="100"/>
      <c r="HT152" s="100"/>
      <c r="HU152" s="100"/>
      <c r="HV152" s="100"/>
      <c r="HW152" s="100"/>
      <c r="HX152" s="100"/>
      <c r="HY152" s="100"/>
      <c r="HZ152" s="100"/>
      <c r="IA152" s="100"/>
      <c r="IB152" s="100"/>
      <c r="IC152" s="100"/>
      <c r="ID152" s="100"/>
      <c r="IE152" s="100"/>
      <c r="IF152" s="100"/>
      <c r="IG152" s="100"/>
      <c r="IH152" s="100"/>
      <c r="II152" s="100"/>
      <c r="IJ152" s="100"/>
      <c r="IK152" s="100"/>
      <c r="IL152" s="100"/>
      <c r="IM152" s="100"/>
      <c r="IN152" s="100"/>
      <c r="IO152" s="100"/>
      <c r="IP152" s="100"/>
      <c r="IQ152" s="100"/>
      <c r="IR152" s="10"/>
      <c r="IS152" s="10"/>
      <c r="IT152" s="100"/>
      <c r="IU152" s="100"/>
      <c r="IV152" s="100"/>
      <c r="IW152" s="100"/>
      <c r="IX152" s="100"/>
      <c r="IY152" s="100"/>
      <c r="IZ152" s="100"/>
      <c r="JA152" s="10"/>
      <c r="JB152" s="100"/>
      <c r="JC152" s="100"/>
      <c r="JD152" s="100"/>
      <c r="JE152" s="100"/>
      <c r="JF152" s="100"/>
      <c r="JG152" s="100"/>
      <c r="JH152" s="100"/>
      <c r="JI152" s="10"/>
      <c r="JJ152" s="100"/>
      <c r="JK152" s="10"/>
      <c r="JM152" s="10"/>
      <c r="JN152" s="12"/>
      <c r="JO152" s="12"/>
      <c r="JP152" s="12"/>
      <c r="JQ152" s="12"/>
      <c r="JR152" s="10"/>
      <c r="JS152" s="12"/>
      <c r="JT152" s="12"/>
      <c r="JU152" s="12"/>
      <c r="JV152" s="12"/>
      <c r="JW152" s="12"/>
      <c r="JX152" s="10"/>
      <c r="JY152" s="10"/>
      <c r="JZ152" s="10"/>
      <c r="KA152" s="10"/>
      <c r="KB152" s="10"/>
      <c r="KC152" s="10"/>
      <c r="KD152" s="10"/>
      <c r="KE152" s="10"/>
      <c r="KF152" s="10"/>
      <c r="KG152" s="10"/>
      <c r="KH152" s="10"/>
      <c r="KI152" s="10"/>
      <c r="KJ152" s="10"/>
      <c r="KK152" s="10"/>
      <c r="KL152" s="10"/>
      <c r="KM152" s="10"/>
      <c r="KN152" s="10"/>
      <c r="KO152" s="10"/>
      <c r="KP152" s="10"/>
      <c r="KQ152" s="10"/>
      <c r="KR152" s="10"/>
      <c r="KS152" s="10"/>
      <c r="KT152" s="10"/>
      <c r="KU152" s="10"/>
      <c r="KV152" s="10"/>
      <c r="KW152" s="10"/>
      <c r="KX152" s="10"/>
      <c r="KY152" s="10"/>
      <c r="KZ152" s="10"/>
    </row>
    <row r="153" spans="1:312" outlineLevel="1">
      <c r="A153" s="778"/>
      <c r="B153" s="43" t="s">
        <v>15</v>
      </c>
      <c r="C153" s="97" t="s">
        <v>0</v>
      </c>
      <c r="D153" s="776"/>
      <c r="E153" s="12"/>
      <c r="F153" s="91">
        <f>SUMIF($E$3:$E$58,$B153,F$3:F$58)</f>
        <v>0</v>
      </c>
      <c r="G153" s="91">
        <f>SUMIF($E$3:$E$58,$B153,G$3:G$58)</f>
        <v>1.5999999999999999E-3</v>
      </c>
      <c r="H153" s="10"/>
      <c r="I153" s="91">
        <f t="shared" ref="I153:P158" si="427">SUMIF($E$3:$E$58,$B153,I$3:I$58)</f>
        <v>0.13215333898336937</v>
      </c>
      <c r="J153" s="91">
        <f t="shared" si="427"/>
        <v>0.13215333898274662</v>
      </c>
      <c r="K153" s="91">
        <f t="shared" si="427"/>
        <v>0.13215333898300682</v>
      </c>
      <c r="L153" s="91">
        <f t="shared" si="427"/>
        <v>0.14343908310694342</v>
      </c>
      <c r="M153" s="91">
        <f t="shared" si="427"/>
        <v>0.1434390830922295</v>
      </c>
      <c r="N153" s="91">
        <f t="shared" si="427"/>
        <v>0.14343908309623085</v>
      </c>
      <c r="O153" s="91">
        <f t="shared" si="427"/>
        <v>0.14195303009099899</v>
      </c>
      <c r="P153" s="91">
        <f t="shared" si="427"/>
        <v>0.14195303009089316</v>
      </c>
      <c r="Q153" s="91">
        <f t="shared" ref="Q153:AC158" si="428">SUMIF($E$3:$E$58,$B153,Q$3:Q$58)</f>
        <v>0.14195303009118829</v>
      </c>
      <c r="R153" s="91">
        <f t="shared" si="428"/>
        <v>0.14188388450797831</v>
      </c>
      <c r="S153" s="91">
        <f t="shared" si="428"/>
        <v>0.14188388450795397</v>
      </c>
      <c r="T153" s="91">
        <f t="shared" si="428"/>
        <v>0.14188388450794792</v>
      </c>
      <c r="U153" s="91">
        <f t="shared" si="428"/>
        <v>0.14181740401222376</v>
      </c>
      <c r="V153" s="91">
        <f t="shared" si="428"/>
        <v>0.14181740401222964</v>
      </c>
      <c r="W153" s="91">
        <f t="shared" si="428"/>
        <v>0.14181740401331194</v>
      </c>
      <c r="X153" s="91">
        <f t="shared" si="428"/>
        <v>0.14176017414412034</v>
      </c>
      <c r="Y153" s="91">
        <f t="shared" si="428"/>
        <v>0.14176017414409853</v>
      </c>
      <c r="Z153" s="91">
        <f t="shared" si="428"/>
        <v>0.14176017416043021</v>
      </c>
      <c r="AA153" s="91">
        <f t="shared" si="428"/>
        <v>0.16174479277957199</v>
      </c>
      <c r="AB153" s="91">
        <f t="shared" si="428"/>
        <v>0.16174479278106557</v>
      </c>
      <c r="AC153" s="91">
        <f t="shared" si="428"/>
        <v>0.16174479278130949</v>
      </c>
      <c r="AD153" s="91">
        <f t="shared" ref="AD153:AP158" si="429">SUMIF($E$3:$E$58,$B153,AD$3:AD$58)</f>
        <v>0.14168369463364125</v>
      </c>
      <c r="AE153" s="91">
        <f t="shared" si="429"/>
        <v>0.14168369463386579</v>
      </c>
      <c r="AF153" s="91">
        <f t="shared" si="429"/>
        <v>0.14168369463396654</v>
      </c>
      <c r="AG153" s="91">
        <f t="shared" si="429"/>
        <v>0.14129343386512078</v>
      </c>
      <c r="AH153" s="91">
        <f t="shared" si="429"/>
        <v>0.14129343386524282</v>
      </c>
      <c r="AI153" s="91">
        <f t="shared" si="429"/>
        <v>0.14129343386520635</v>
      </c>
      <c r="AJ153" s="91">
        <f t="shared" si="429"/>
        <v>0.1412366901861388</v>
      </c>
      <c r="AK153" s="91">
        <f t="shared" si="429"/>
        <v>0.14123669018640855</v>
      </c>
      <c r="AL153" s="91">
        <f t="shared" si="429"/>
        <v>0.14123669018645041</v>
      </c>
      <c r="AM153" s="91">
        <f t="shared" si="429"/>
        <v>0.1411615480759873</v>
      </c>
      <c r="AN153" s="91">
        <f t="shared" si="429"/>
        <v>0.14116154807325293</v>
      </c>
      <c r="AO153" s="91">
        <f t="shared" si="429"/>
        <v>0.14116154807184239</v>
      </c>
      <c r="AP153" s="91">
        <f t="shared" si="429"/>
        <v>0.14108203115023571</v>
      </c>
      <c r="AQ153" s="91">
        <f t="shared" ref="AQ153:BC158" si="430">SUMIF($E$3:$E$58,$B153,AQ$3:AQ$58)</f>
        <v>0.14108203115024673</v>
      </c>
      <c r="AR153" s="91">
        <f t="shared" si="430"/>
        <v>0.14108203115025944</v>
      </c>
      <c r="AS153" s="91">
        <f t="shared" si="430"/>
        <v>0.14584365405640562</v>
      </c>
      <c r="AT153" s="91">
        <f t="shared" si="430"/>
        <v>0.14584365405632668</v>
      </c>
      <c r="AU153" s="91">
        <f t="shared" si="430"/>
        <v>0.14584365405663455</v>
      </c>
      <c r="AV153" s="91">
        <f t="shared" si="430"/>
        <v>0.16094563905317588</v>
      </c>
      <c r="AW153" s="91">
        <f t="shared" si="430"/>
        <v>0.16094563905318462</v>
      </c>
      <c r="AX153" s="91">
        <f t="shared" si="430"/>
        <v>0.16094563905322481</v>
      </c>
      <c r="AY153" s="91">
        <f t="shared" si="430"/>
        <v>0.21094563905333447</v>
      </c>
      <c r="AZ153" s="91">
        <f t="shared" si="430"/>
        <v>0.21094563905619057</v>
      </c>
      <c r="BA153" s="91">
        <f t="shared" si="430"/>
        <v>0.21094563905947181</v>
      </c>
      <c r="BB153" s="91">
        <f t="shared" si="430"/>
        <v>0.14657945919681561</v>
      </c>
      <c r="BC153" s="91">
        <f t="shared" si="430"/>
        <v>0.14657945910750764</v>
      </c>
      <c r="BD153" s="91">
        <f t="shared" ref="BD153:BP158" si="431">SUMIF($E$3:$E$58,$B153,BD$3:BD$58)</f>
        <v>0.1465794591146336</v>
      </c>
      <c r="BE153" s="91">
        <f t="shared" si="431"/>
        <v>6.4156397155732292E-2</v>
      </c>
      <c r="BF153" s="91">
        <f t="shared" si="431"/>
        <v>6.4156397202415852E-2</v>
      </c>
      <c r="BG153" s="91">
        <f t="shared" si="431"/>
        <v>6.4156397240725804E-2</v>
      </c>
      <c r="BH153" s="91">
        <f t="shared" si="431"/>
        <v>5.8654160856925493E-2</v>
      </c>
      <c r="BI153" s="91">
        <f t="shared" si="431"/>
        <v>5.8654160862450407E-2</v>
      </c>
      <c r="BJ153" s="91">
        <f t="shared" si="431"/>
        <v>5.8654160858291657E-2</v>
      </c>
      <c r="BK153" s="91">
        <f t="shared" si="431"/>
        <v>0.15865415907461625</v>
      </c>
      <c r="BL153" s="91">
        <f t="shared" si="431"/>
        <v>0.158654159275985</v>
      </c>
      <c r="BM153" s="91">
        <f t="shared" si="431"/>
        <v>0.15865415950604844</v>
      </c>
      <c r="BN153" s="91">
        <f t="shared" si="431"/>
        <v>0.12444363454210731</v>
      </c>
      <c r="BO153" s="91">
        <f t="shared" si="431"/>
        <v>0.12444363451545042</v>
      </c>
      <c r="BP153" s="91">
        <f t="shared" si="431"/>
        <v>0.12444363450069723</v>
      </c>
      <c r="BQ153" s="91">
        <f t="shared" ref="BQ153:CC158" si="432">SUMIF($E$3:$E$58,$B153,BQ$3:BQ$58)</f>
        <v>0.10130833130733656</v>
      </c>
      <c r="BR153" s="91">
        <f t="shared" si="432"/>
        <v>0.10130833132617309</v>
      </c>
      <c r="BS153" s="91">
        <f t="shared" si="432"/>
        <v>0.10130833132342902</v>
      </c>
      <c r="BT153" s="91">
        <f t="shared" si="432"/>
        <v>8.0176450660786797E-2</v>
      </c>
      <c r="BU153" s="91">
        <f t="shared" si="432"/>
        <v>8.0176450678048614E-2</v>
      </c>
      <c r="BV153" s="91">
        <f t="shared" si="432"/>
        <v>8.0176450701218885E-2</v>
      </c>
      <c r="BW153" s="91">
        <f t="shared" si="432"/>
        <v>0.14548608986886594</v>
      </c>
      <c r="BX153" s="91">
        <f t="shared" si="432"/>
        <v>0.14548608992013559</v>
      </c>
      <c r="BY153" s="91">
        <f t="shared" si="432"/>
        <v>0.14548608995797557</v>
      </c>
      <c r="BZ153" s="91">
        <f t="shared" si="432"/>
        <v>7.7202066272797104E-2</v>
      </c>
      <c r="CA153" s="91">
        <f t="shared" si="432"/>
        <v>7.720206621070233E-2</v>
      </c>
      <c r="CB153" s="91">
        <f t="shared" si="432"/>
        <v>7.7202066188298155E-2</v>
      </c>
      <c r="CC153" s="91">
        <f t="shared" si="432"/>
        <v>0.10176568757293464</v>
      </c>
      <c r="CD153" s="91">
        <f t="shared" ref="CD153:CP158" si="433">SUMIF($E$3:$E$58,$B153,CD$3:CD$58)</f>
        <v>0.10176568750126243</v>
      </c>
      <c r="CE153" s="91">
        <f t="shared" si="433"/>
        <v>0.10176568746653293</v>
      </c>
      <c r="CF153" s="91">
        <f t="shared" si="433"/>
        <v>0.13348750636833018</v>
      </c>
      <c r="CG153" s="91">
        <f t="shared" si="433"/>
        <v>0.13348750636785886</v>
      </c>
      <c r="CH153" s="91">
        <f t="shared" si="433"/>
        <v>0.13348750636102658</v>
      </c>
      <c r="CI153" s="91">
        <f t="shared" si="433"/>
        <v>0.12300296124364955</v>
      </c>
      <c r="CJ153" s="91">
        <f t="shared" si="433"/>
        <v>0.12300296121002552</v>
      </c>
      <c r="CK153" s="91">
        <f t="shared" si="433"/>
        <v>0.12300296120692587</v>
      </c>
      <c r="CL153" s="91">
        <f t="shared" si="433"/>
        <v>0.1243149336808312</v>
      </c>
      <c r="CM153" s="91">
        <f t="shared" si="433"/>
        <v>0.12431493373465283</v>
      </c>
      <c r="CN153" s="91">
        <f t="shared" si="433"/>
        <v>0.12431493375668089</v>
      </c>
      <c r="CO153" s="91">
        <f t="shared" si="433"/>
        <v>0.1467464052717628</v>
      </c>
      <c r="CP153" s="91">
        <f t="shared" si="433"/>
        <v>0.14674640532873409</v>
      </c>
      <c r="CQ153" s="91">
        <f t="shared" ref="CQ153:DC158" si="434">SUMIF($E$3:$E$58,$B153,CQ$3:CQ$58)</f>
        <v>0.14674640535747632</v>
      </c>
      <c r="CR153" s="91">
        <f t="shared" si="434"/>
        <v>0.14100875059433937</v>
      </c>
      <c r="CS153" s="91">
        <f t="shared" si="434"/>
        <v>0.1410087505945968</v>
      </c>
      <c r="CT153" s="91">
        <f t="shared" si="434"/>
        <v>0.14100875059235513</v>
      </c>
      <c r="CU153" s="91">
        <f t="shared" si="434"/>
        <v>0.14649511729616088</v>
      </c>
      <c r="CV153" s="91">
        <f t="shared" si="434"/>
        <v>0.14649511728446485</v>
      </c>
      <c r="CW153" s="91">
        <f t="shared" si="434"/>
        <v>0.14649511727638778</v>
      </c>
      <c r="CX153" s="91">
        <f t="shared" si="434"/>
        <v>0.17649820952185999</v>
      </c>
      <c r="CY153" s="91">
        <f t="shared" si="434"/>
        <v>0.17649820952466805</v>
      </c>
      <c r="CZ153" s="91">
        <f t="shared" si="434"/>
        <v>0.17649820953130818</v>
      </c>
      <c r="DA153" s="91">
        <f t="shared" si="434"/>
        <v>0.19134331542577088</v>
      </c>
      <c r="DB153" s="91">
        <f t="shared" si="434"/>
        <v>0.19134331545357122</v>
      </c>
      <c r="DC153" s="91">
        <f t="shared" si="434"/>
        <v>0.19134331547422098</v>
      </c>
      <c r="DD153" s="91">
        <f t="shared" ref="DD153:DP158" si="435">SUMIF($E$3:$E$58,$B153,DD$3:DD$58)</f>
        <v>0.1637581601672706</v>
      </c>
      <c r="DE153" s="91">
        <f t="shared" si="435"/>
        <v>0.16375816016187789</v>
      </c>
      <c r="DF153" s="91">
        <f t="shared" si="435"/>
        <v>0.16375816016795181</v>
      </c>
      <c r="DG153" s="91">
        <f t="shared" si="435"/>
        <v>0.16123894202638187</v>
      </c>
      <c r="DH153" s="91">
        <f t="shared" si="435"/>
        <v>0.16123894202695205</v>
      </c>
      <c r="DI153" s="91">
        <f t="shared" si="435"/>
        <v>0.16123894202743116</v>
      </c>
      <c r="DJ153" s="91">
        <f t="shared" si="435"/>
        <v>0.15206795561144268</v>
      </c>
      <c r="DK153" s="91">
        <f t="shared" si="435"/>
        <v>0.15206795561201347</v>
      </c>
      <c r="DL153" s="91">
        <f t="shared" si="435"/>
        <v>0.1520679556115882</v>
      </c>
      <c r="DM153" s="91">
        <f t="shared" si="435"/>
        <v>0.1522635793177492</v>
      </c>
      <c r="DN153" s="91">
        <f t="shared" si="435"/>
        <v>0.15226357931792142</v>
      </c>
      <c r="DO153" s="91">
        <f t="shared" si="435"/>
        <v>0.1522635793188391</v>
      </c>
      <c r="DP153" s="91">
        <f t="shared" si="435"/>
        <v>0.15244423513024433</v>
      </c>
      <c r="DQ153" s="91">
        <f t="shared" ref="DQ153:EC158" si="436">SUMIF($E$3:$E$58,$B153,DQ$3:DQ$58)</f>
        <v>0.15244423512981367</v>
      </c>
      <c r="DR153" s="91">
        <f t="shared" si="436"/>
        <v>0.15244423513017022</v>
      </c>
      <c r="DS153" s="91">
        <f t="shared" si="436"/>
        <v>0.13260642238304024</v>
      </c>
      <c r="DT153" s="91">
        <f t="shared" si="436"/>
        <v>0.13260642238346745</v>
      </c>
      <c r="DU153" s="91">
        <f t="shared" si="436"/>
        <v>0.13260642238328985</v>
      </c>
      <c r="DV153" s="91">
        <f t="shared" si="436"/>
        <v>0.15251621879332594</v>
      </c>
      <c r="DW153" s="91">
        <f t="shared" si="436"/>
        <v>0.15251621879411295</v>
      </c>
      <c r="DX153" s="91">
        <f t="shared" si="436"/>
        <v>0.15251621879384419</v>
      </c>
      <c r="DY153" s="91">
        <f t="shared" si="436"/>
        <v>0.13274754181359583</v>
      </c>
      <c r="DZ153" s="91">
        <f t="shared" si="436"/>
        <v>0.13274754177832426</v>
      </c>
      <c r="EA153" s="91">
        <f t="shared" si="436"/>
        <v>0.13274754176361456</v>
      </c>
      <c r="EB153" s="91">
        <f t="shared" si="436"/>
        <v>0.1485370154100481</v>
      </c>
      <c r="EC153" s="91">
        <f t="shared" si="436"/>
        <v>0.14853701541003453</v>
      </c>
      <c r="ED153" s="91">
        <f t="shared" ref="ED153:EP158" si="437">SUMIF($E$3:$E$58,$B153,ED$3:ED$58)</f>
        <v>0.14853701541005621</v>
      </c>
      <c r="EE153" s="91">
        <f t="shared" si="437"/>
        <v>0.14327385749413188</v>
      </c>
      <c r="EF153" s="91">
        <f t="shared" si="437"/>
        <v>0.14327385749313809</v>
      </c>
      <c r="EG153" s="91">
        <f t="shared" si="437"/>
        <v>0.14327385749375382</v>
      </c>
      <c r="EH153" s="91">
        <f t="shared" si="437"/>
        <v>0.13416379903111447</v>
      </c>
      <c r="EI153" s="91">
        <f t="shared" si="437"/>
        <v>0.13416379903236347</v>
      </c>
      <c r="EJ153" s="91">
        <f t="shared" si="437"/>
        <v>0.13416379903217412</v>
      </c>
      <c r="EK153" s="91">
        <f t="shared" si="437"/>
        <v>0.13305069946986964</v>
      </c>
      <c r="EL153" s="91">
        <f t="shared" si="437"/>
        <v>0.13305069946702797</v>
      </c>
      <c r="EM153" s="91">
        <f t="shared" si="437"/>
        <v>0.13305069946593256</v>
      </c>
      <c r="EN153" s="91">
        <f t="shared" si="437"/>
        <v>9.8840173159793931E-2</v>
      </c>
      <c r="EO153" s="91">
        <f t="shared" si="437"/>
        <v>9.8840173159885386E-2</v>
      </c>
      <c r="EP153" s="91">
        <f t="shared" si="437"/>
        <v>9.8840173159688155E-2</v>
      </c>
      <c r="EQ153" s="91">
        <f t="shared" ref="EQ153:FC158" si="438">SUMIF($E$3:$E$58,$B153,EQ$3:EQ$58)</f>
        <v>8.0443720443221789E-2</v>
      </c>
      <c r="ER153" s="91">
        <f t="shared" si="438"/>
        <v>8.0443720440403182E-2</v>
      </c>
      <c r="ES153" s="91">
        <f t="shared" si="438"/>
        <v>8.0443720441169791E-2</v>
      </c>
      <c r="ET153" s="91">
        <f t="shared" si="438"/>
        <v>0.11294014070890188</v>
      </c>
      <c r="EU153" s="91">
        <f t="shared" si="438"/>
        <v>0.11294014070818532</v>
      </c>
      <c r="EV153" s="91">
        <f t="shared" si="438"/>
        <v>0.11294014070773162</v>
      </c>
      <c r="EW153" s="91">
        <f t="shared" si="438"/>
        <v>0.1558835493762348</v>
      </c>
      <c r="EX153" s="91">
        <f t="shared" si="438"/>
        <v>0.1558835493763292</v>
      </c>
      <c r="EY153" s="91">
        <f t="shared" si="438"/>
        <v>0.15588354937628257</v>
      </c>
      <c r="EZ153" s="91">
        <f t="shared" si="438"/>
        <v>0.13314201311431412</v>
      </c>
      <c r="FA153" s="91">
        <f t="shared" si="438"/>
        <v>0.13314201311417595</v>
      </c>
      <c r="FB153" s="91">
        <f t="shared" si="438"/>
        <v>0.13314201311421736</v>
      </c>
      <c r="FC153" s="91">
        <f t="shared" si="438"/>
        <v>0.18305007890509392</v>
      </c>
      <c r="FD153" s="91">
        <f t="shared" ref="FD153:FP158" si="439">SUMIF($E$3:$E$58,$B153,FD$3:FD$58)</f>
        <v>0.18305007890500502</v>
      </c>
      <c r="FE153" s="91">
        <f t="shared" si="439"/>
        <v>0.18305007890496139</v>
      </c>
      <c r="FF153" s="91">
        <f t="shared" si="439"/>
        <v>0.18317612929906463</v>
      </c>
      <c r="FG153" s="91">
        <f t="shared" si="439"/>
        <v>0.18317612929898239</v>
      </c>
      <c r="FH153" s="91">
        <f t="shared" si="439"/>
        <v>0.18317612929889115</v>
      </c>
      <c r="FI153" s="91">
        <f t="shared" si="439"/>
        <v>0.13339294045491459</v>
      </c>
      <c r="FJ153" s="91">
        <f t="shared" si="439"/>
        <v>0.13339294045483638</v>
      </c>
      <c r="FK153" s="91">
        <f t="shared" si="439"/>
        <v>0.1333929404552627</v>
      </c>
      <c r="FL153" s="91">
        <f t="shared" si="439"/>
        <v>0.18327119612778586</v>
      </c>
      <c r="FM153" s="91">
        <f t="shared" si="439"/>
        <v>0.18327119612787693</v>
      </c>
      <c r="FN153" s="91">
        <f t="shared" si="439"/>
        <v>0.183271196127678</v>
      </c>
      <c r="FO153" s="91">
        <f t="shared" si="439"/>
        <v>0.18342194377779078</v>
      </c>
      <c r="FP153" s="91">
        <f t="shared" si="439"/>
        <v>0.18342194377804652</v>
      </c>
      <c r="FQ153" s="91">
        <f t="shared" ref="FQ153:GC158" si="440">SUMIF($E$3:$E$58,$B153,FQ$3:FQ$58)</f>
        <v>0.18342194377809465</v>
      </c>
      <c r="FR153" s="91">
        <f t="shared" si="440"/>
        <v>0.15343509735432478</v>
      </c>
      <c r="FS153" s="91">
        <f t="shared" si="440"/>
        <v>0.15343509735432034</v>
      </c>
      <c r="FT153" s="91">
        <f t="shared" si="440"/>
        <v>0.1534350973539054</v>
      </c>
      <c r="FU153" s="91">
        <f t="shared" si="440"/>
        <v>0.17343509735188814</v>
      </c>
      <c r="FV153" s="91">
        <f t="shared" si="440"/>
        <v>0.17343509735192017</v>
      </c>
      <c r="FW153" s="91">
        <f t="shared" si="440"/>
        <v>0.17343509735211332</v>
      </c>
      <c r="FX153" s="91">
        <f t="shared" si="440"/>
        <v>0.17706375113270176</v>
      </c>
      <c r="FY153" s="91">
        <f t="shared" si="440"/>
        <v>0.17706375113279754</v>
      </c>
      <c r="FZ153" s="91">
        <f t="shared" si="440"/>
        <v>0.17706375113319922</v>
      </c>
      <c r="GA153" s="91">
        <f t="shared" si="440"/>
        <v>0.1835937995960002</v>
      </c>
      <c r="GB153" s="91">
        <f t="shared" si="440"/>
        <v>0.1835937995956082</v>
      </c>
      <c r="GC153" s="91">
        <f t="shared" si="440"/>
        <v>0.18359379959543559</v>
      </c>
      <c r="GD153" s="91">
        <f t="shared" ref="GD153:GP158" si="441">SUMIF($E$3:$E$58,$B153,GD$3:GD$58)</f>
        <v>0.13377339495571225</v>
      </c>
      <c r="GE153" s="91">
        <f t="shared" si="441"/>
        <v>0.13377339495703466</v>
      </c>
      <c r="GF153" s="91">
        <f t="shared" si="441"/>
        <v>0.13377339495642468</v>
      </c>
      <c r="GG153" s="91">
        <f t="shared" si="441"/>
        <v>0.18367223248441086</v>
      </c>
      <c r="GH153" s="91">
        <f t="shared" si="441"/>
        <v>0.18367223248447132</v>
      </c>
      <c r="GI153" s="91">
        <f t="shared" si="441"/>
        <v>0.18367223248473899</v>
      </c>
      <c r="GJ153" s="91">
        <f t="shared" si="441"/>
        <v>0.17569347775237817</v>
      </c>
      <c r="GK153" s="91">
        <f t="shared" si="441"/>
        <v>0.17569347774972788</v>
      </c>
      <c r="GL153" s="91">
        <f t="shared" si="441"/>
        <v>0.1756934777506898</v>
      </c>
      <c r="GM153" s="91">
        <f t="shared" si="441"/>
        <v>8.8125910239264277E-2</v>
      </c>
      <c r="GN153" s="91">
        <f t="shared" si="441"/>
        <v>8.8125910239161415E-2</v>
      </c>
      <c r="GO153" s="91">
        <f t="shared" si="441"/>
        <v>8.812591023921322E-2</v>
      </c>
      <c r="GP153" s="91">
        <f t="shared" si="441"/>
        <v>0.1678239567257542</v>
      </c>
      <c r="GQ153" s="91">
        <f t="shared" ref="GQ153:HC158" si="442">SUMIF($E$3:$E$58,$B153,GQ$3:GQ$58)</f>
        <v>0.16782395672589787</v>
      </c>
      <c r="GR153" s="91">
        <f t="shared" si="442"/>
        <v>0.16782395672595735</v>
      </c>
      <c r="GS153" s="91">
        <f t="shared" si="442"/>
        <v>0.15007906535317042</v>
      </c>
      <c r="GT153" s="91">
        <f t="shared" si="442"/>
        <v>0.15007906535367613</v>
      </c>
      <c r="GU153" s="91">
        <f t="shared" si="442"/>
        <v>0.15007906535570803</v>
      </c>
      <c r="GV153" s="91">
        <f t="shared" si="442"/>
        <v>0.14209404908160594</v>
      </c>
      <c r="GW153" s="91">
        <f t="shared" si="442"/>
        <v>0.1420940490807425</v>
      </c>
      <c r="GX153" s="91">
        <f t="shared" si="442"/>
        <v>0.14209404908024265</v>
      </c>
      <c r="GY153" s="91">
        <f t="shared" si="442"/>
        <v>0.17027113922695442</v>
      </c>
      <c r="GZ153" s="91">
        <f t="shared" si="442"/>
        <v>0.17027113922271678</v>
      </c>
      <c r="HA153" s="91">
        <f t="shared" si="442"/>
        <v>0.17027113922020179</v>
      </c>
      <c r="HB153" s="91">
        <f t="shared" si="442"/>
        <v>0.12173299616688038</v>
      </c>
      <c r="HC153" s="91">
        <f t="shared" si="442"/>
        <v>0.1217329961681527</v>
      </c>
      <c r="HD153" s="91">
        <f t="shared" ref="HD153:HP153" si="443">SUMIF($E$3:$E$58,$B153,HD$3:HD$58)</f>
        <v>0.12173299616825065</v>
      </c>
      <c r="HE153" s="91">
        <f t="shared" si="443"/>
        <v>0.13292715736897984</v>
      </c>
      <c r="HF153" s="91">
        <f t="shared" si="443"/>
        <v>0.13292715736912794</v>
      </c>
      <c r="HG153" s="91">
        <f t="shared" si="443"/>
        <v>0.1329271573697223</v>
      </c>
      <c r="HH153" s="91">
        <f t="shared" si="443"/>
        <v>0.19145940862994065</v>
      </c>
      <c r="HI153" s="91">
        <f t="shared" si="443"/>
        <v>0.19145940863184849</v>
      </c>
      <c r="HJ153" s="91">
        <f t="shared" si="443"/>
        <v>0.1914594086328216</v>
      </c>
      <c r="HK153" s="91">
        <f t="shared" si="443"/>
        <v>0.15012995216167421</v>
      </c>
      <c r="HL153" s="91">
        <f t="shared" si="443"/>
        <v>0.15012995151890635</v>
      </c>
      <c r="HM153" s="91">
        <f t="shared" si="443"/>
        <v>0.15012995132333687</v>
      </c>
      <c r="HN153" s="91">
        <f t="shared" si="443"/>
        <v>0.14359017640812738</v>
      </c>
      <c r="HO153" s="91">
        <f t="shared" si="443"/>
        <v>0.14359017640460262</v>
      </c>
      <c r="HP153" s="91">
        <f t="shared" si="443"/>
        <v>0.14359017640781663</v>
      </c>
      <c r="HQ153" s="91">
        <f t="shared" ref="HQ153:IC153" si="444">SUMIF($E$3:$E$58,$B153,HQ$3:HQ$58)</f>
        <v>8.7921918943202795E-2</v>
      </c>
      <c r="HR153" s="91">
        <f t="shared" si="444"/>
        <v>8.7921918942135246E-2</v>
      </c>
      <c r="HS153" s="91">
        <f t="shared" si="444"/>
        <v>8.7921918960955303E-2</v>
      </c>
      <c r="HT153" s="91">
        <f t="shared" si="444"/>
        <v>0.10027916915398258</v>
      </c>
      <c r="HU153" s="91">
        <f t="shared" si="444"/>
        <v>0.10027916882296906</v>
      </c>
      <c r="HV153" s="91">
        <f t="shared" si="444"/>
        <v>0.10027916869013756</v>
      </c>
      <c r="HW153" s="91">
        <f t="shared" si="444"/>
        <v>0.17600000136599767</v>
      </c>
      <c r="HX153" s="91">
        <f t="shared" si="444"/>
        <v>0.17600000096488533</v>
      </c>
      <c r="HY153" s="91">
        <f t="shared" si="444"/>
        <v>0.17600000068442156</v>
      </c>
      <c r="HZ153" s="91">
        <f t="shared" si="444"/>
        <v>8.9999999991394783E-2</v>
      </c>
      <c r="IA153" s="91">
        <f t="shared" si="444"/>
        <v>8.999999988671481E-2</v>
      </c>
      <c r="IB153" s="91">
        <f t="shared" si="444"/>
        <v>8.9999999853683982E-2</v>
      </c>
      <c r="IC153" s="91">
        <f t="shared" si="444"/>
        <v>0.18824932160902738</v>
      </c>
      <c r="ID153" s="91">
        <f t="shared" ref="ID153:IG153" si="445">SUMIF($E$3:$E$58,$B153,ID$3:ID$58)</f>
        <v>0.18824932158053639</v>
      </c>
      <c r="IE153" s="91">
        <f t="shared" si="445"/>
        <v>0.18824932157534816</v>
      </c>
      <c r="IF153" s="91">
        <f t="shared" si="445"/>
        <v>0.10883833222284767</v>
      </c>
      <c r="IG153" s="91">
        <f t="shared" si="445"/>
        <v>0.10883833221625891</v>
      </c>
      <c r="IH153" s="91">
        <f t="shared" ref="IH153:IQ153" si="446">SUMIF($E$3:$E$58,$B153,IH$3:IH$58)</f>
        <v>0.10883833221125636</v>
      </c>
      <c r="II153" s="91">
        <f t="shared" si="446"/>
        <v>5.8951538098643619E-2</v>
      </c>
      <c r="IJ153" s="91">
        <f t="shared" si="446"/>
        <v>5.895153809761948E-2</v>
      </c>
      <c r="IK153" s="91">
        <f t="shared" si="446"/>
        <v>5.8951538094384512E-2</v>
      </c>
      <c r="IL153" s="91">
        <f t="shared" si="446"/>
        <v>0.14419730477228768</v>
      </c>
      <c r="IM153" s="91">
        <f t="shared" si="446"/>
        <v>0.14419730477177425</v>
      </c>
      <c r="IN153" s="91">
        <f t="shared" si="446"/>
        <v>0.14419730477029286</v>
      </c>
      <c r="IO153" s="91">
        <f t="shared" si="446"/>
        <v>0.13972447923502862</v>
      </c>
      <c r="IP153" s="91">
        <f t="shared" si="446"/>
        <v>0.13972447923499695</v>
      </c>
      <c r="IQ153" s="91">
        <f t="shared" si="446"/>
        <v>0.13972447923494377</v>
      </c>
      <c r="IR153" s="10"/>
      <c r="IS153" s="10"/>
      <c r="IT153" s="91">
        <f t="shared" ref="IT153:JH157" si="447">SUMIF($E$3:$E$58,$B153,IT$3:IT$58)</f>
        <v>0.27684500000000001</v>
      </c>
      <c r="IU153" s="91">
        <f t="shared" si="447"/>
        <v>0.31159999999999993</v>
      </c>
      <c r="IV153" s="91">
        <f t="shared" si="447"/>
        <v>0.20749999999999999</v>
      </c>
      <c r="IW153" s="91">
        <f t="shared" si="447"/>
        <v>0.19980000000000001</v>
      </c>
      <c r="IX153" s="91">
        <f t="shared" si="447"/>
        <v>0.183945</v>
      </c>
      <c r="IY153" s="91">
        <f t="shared" si="447"/>
        <v>0</v>
      </c>
      <c r="IZ153" s="91">
        <f t="shared" si="447"/>
        <v>0</v>
      </c>
      <c r="JA153" s="10"/>
      <c r="JB153" s="91">
        <f t="shared" si="447"/>
        <v>2.0999999999999999E-3</v>
      </c>
      <c r="JC153" s="91">
        <f t="shared" si="447"/>
        <v>-9.8999999999999999E-4</v>
      </c>
      <c r="JD153" s="91">
        <f t="shared" si="447"/>
        <v>1.0999999999999998E-3</v>
      </c>
      <c r="JE153" s="91">
        <f t="shared" si="447"/>
        <v>2.5999999999999999E-3</v>
      </c>
      <c r="JF153" s="91">
        <f t="shared" si="447"/>
        <v>-6.0000000000000006E-4</v>
      </c>
      <c r="JG153" s="91">
        <f t="shared" si="447"/>
        <v>1.5999999999999999E-3</v>
      </c>
      <c r="JH153" s="91">
        <f t="shared" si="447"/>
        <v>0</v>
      </c>
      <c r="JI153" s="10"/>
      <c r="JJ153" s="91"/>
      <c r="JK153" s="10"/>
      <c r="JM153" s="17"/>
    </row>
    <row r="154" spans="1:312" outlineLevel="1">
      <c r="A154" s="10"/>
      <c r="B154" s="44" t="s">
        <v>18</v>
      </c>
      <c r="C154" s="97" t="s">
        <v>0</v>
      </c>
      <c r="D154" s="776"/>
      <c r="E154" s="12"/>
      <c r="F154" s="91">
        <f t="shared" ref="F154:F157" si="448">SUMIF($E$3:$E$58,$B154,F$3:F$58)</f>
        <v>0</v>
      </c>
      <c r="G154" s="91">
        <f t="shared" ref="G154:JG158" si="449">SUMIF($E$3:$E$58,$B154,G$3:G$58)</f>
        <v>0</v>
      </c>
      <c r="H154" s="10"/>
      <c r="I154" s="91">
        <f t="shared" si="427"/>
        <v>0</v>
      </c>
      <c r="J154" s="91">
        <f t="shared" si="427"/>
        <v>0</v>
      </c>
      <c r="K154" s="91">
        <f t="shared" si="427"/>
        <v>0</v>
      </c>
      <c r="L154" s="91">
        <f t="shared" si="427"/>
        <v>0</v>
      </c>
      <c r="M154" s="91">
        <f t="shared" si="427"/>
        <v>0</v>
      </c>
      <c r="N154" s="91">
        <f t="shared" si="427"/>
        <v>0</v>
      </c>
      <c r="O154" s="91">
        <f t="shared" si="427"/>
        <v>0</v>
      </c>
      <c r="P154" s="91">
        <f t="shared" si="427"/>
        <v>0</v>
      </c>
      <c r="Q154" s="91">
        <f t="shared" si="428"/>
        <v>0</v>
      </c>
      <c r="R154" s="91">
        <f t="shared" si="428"/>
        <v>0</v>
      </c>
      <c r="S154" s="91">
        <f t="shared" si="428"/>
        <v>0</v>
      </c>
      <c r="T154" s="91">
        <f t="shared" si="428"/>
        <v>0</v>
      </c>
      <c r="U154" s="91">
        <f t="shared" si="428"/>
        <v>0</v>
      </c>
      <c r="V154" s="91">
        <f t="shared" si="428"/>
        <v>0</v>
      </c>
      <c r="W154" s="91">
        <f t="shared" si="428"/>
        <v>0</v>
      </c>
      <c r="X154" s="91">
        <f t="shared" si="428"/>
        <v>0</v>
      </c>
      <c r="Y154" s="91">
        <f t="shared" si="428"/>
        <v>0</v>
      </c>
      <c r="Z154" s="91">
        <f t="shared" si="428"/>
        <v>0</v>
      </c>
      <c r="AA154" s="91">
        <f t="shared" si="428"/>
        <v>0</v>
      </c>
      <c r="AB154" s="91">
        <f t="shared" si="428"/>
        <v>0</v>
      </c>
      <c r="AC154" s="91">
        <f t="shared" si="428"/>
        <v>0</v>
      </c>
      <c r="AD154" s="91">
        <f t="shared" si="429"/>
        <v>0</v>
      </c>
      <c r="AE154" s="91">
        <f t="shared" si="429"/>
        <v>0</v>
      </c>
      <c r="AF154" s="91">
        <f t="shared" si="429"/>
        <v>0</v>
      </c>
      <c r="AG154" s="91">
        <f t="shared" si="429"/>
        <v>0</v>
      </c>
      <c r="AH154" s="91">
        <f t="shared" si="429"/>
        <v>0</v>
      </c>
      <c r="AI154" s="91">
        <f t="shared" si="429"/>
        <v>0</v>
      </c>
      <c r="AJ154" s="91">
        <f t="shared" si="429"/>
        <v>0</v>
      </c>
      <c r="AK154" s="91">
        <f t="shared" si="429"/>
        <v>0</v>
      </c>
      <c r="AL154" s="91">
        <f t="shared" si="429"/>
        <v>0</v>
      </c>
      <c r="AM154" s="91">
        <f t="shared" si="429"/>
        <v>0</v>
      </c>
      <c r="AN154" s="91">
        <f t="shared" si="429"/>
        <v>0</v>
      </c>
      <c r="AO154" s="91">
        <f t="shared" si="429"/>
        <v>0</v>
      </c>
      <c r="AP154" s="91">
        <f t="shared" si="429"/>
        <v>0</v>
      </c>
      <c r="AQ154" s="91">
        <f t="shared" si="430"/>
        <v>0</v>
      </c>
      <c r="AR154" s="91">
        <f t="shared" si="430"/>
        <v>0</v>
      </c>
      <c r="AS154" s="91">
        <f t="shared" si="430"/>
        <v>0</v>
      </c>
      <c r="AT154" s="91">
        <f t="shared" si="430"/>
        <v>0</v>
      </c>
      <c r="AU154" s="91">
        <f t="shared" si="430"/>
        <v>0</v>
      </c>
      <c r="AV154" s="91">
        <f t="shared" si="430"/>
        <v>0</v>
      </c>
      <c r="AW154" s="91">
        <f t="shared" si="430"/>
        <v>0</v>
      </c>
      <c r="AX154" s="91">
        <f t="shared" si="430"/>
        <v>0</v>
      </c>
      <c r="AY154" s="91">
        <f t="shared" si="430"/>
        <v>0</v>
      </c>
      <c r="AZ154" s="91">
        <f t="shared" si="430"/>
        <v>0</v>
      </c>
      <c r="BA154" s="91">
        <f t="shared" si="430"/>
        <v>0</v>
      </c>
      <c r="BB154" s="91">
        <f t="shared" si="430"/>
        <v>0</v>
      </c>
      <c r="BC154" s="91">
        <f t="shared" si="430"/>
        <v>0</v>
      </c>
      <c r="BD154" s="91">
        <f t="shared" si="431"/>
        <v>0</v>
      </c>
      <c r="BE154" s="91">
        <f t="shared" si="431"/>
        <v>0</v>
      </c>
      <c r="BF154" s="91">
        <f t="shared" si="431"/>
        <v>0</v>
      </c>
      <c r="BG154" s="91">
        <f t="shared" si="431"/>
        <v>0</v>
      </c>
      <c r="BH154" s="91">
        <f t="shared" si="431"/>
        <v>0</v>
      </c>
      <c r="BI154" s="91">
        <f t="shared" si="431"/>
        <v>0</v>
      </c>
      <c r="BJ154" s="91">
        <f t="shared" si="431"/>
        <v>0</v>
      </c>
      <c r="BK154" s="91">
        <f t="shared" si="431"/>
        <v>0</v>
      </c>
      <c r="BL154" s="91">
        <f t="shared" si="431"/>
        <v>0</v>
      </c>
      <c r="BM154" s="91">
        <f t="shared" si="431"/>
        <v>0</v>
      </c>
      <c r="BN154" s="91">
        <f t="shared" si="431"/>
        <v>0</v>
      </c>
      <c r="BO154" s="91">
        <f t="shared" si="431"/>
        <v>0</v>
      </c>
      <c r="BP154" s="91">
        <f t="shared" si="431"/>
        <v>0</v>
      </c>
      <c r="BQ154" s="91">
        <f t="shared" si="432"/>
        <v>0</v>
      </c>
      <c r="BR154" s="91">
        <f t="shared" si="432"/>
        <v>0</v>
      </c>
      <c r="BS154" s="91">
        <f t="shared" si="432"/>
        <v>0</v>
      </c>
      <c r="BT154" s="91">
        <f t="shared" si="432"/>
        <v>0</v>
      </c>
      <c r="BU154" s="91">
        <f t="shared" si="432"/>
        <v>0</v>
      </c>
      <c r="BV154" s="91">
        <f t="shared" si="432"/>
        <v>0</v>
      </c>
      <c r="BW154" s="91">
        <f t="shared" si="432"/>
        <v>0</v>
      </c>
      <c r="BX154" s="91">
        <f t="shared" si="432"/>
        <v>0</v>
      </c>
      <c r="BY154" s="91">
        <f t="shared" si="432"/>
        <v>0</v>
      </c>
      <c r="BZ154" s="91">
        <f t="shared" si="432"/>
        <v>0</v>
      </c>
      <c r="CA154" s="91">
        <f t="shared" si="432"/>
        <v>0</v>
      </c>
      <c r="CB154" s="91">
        <f t="shared" si="432"/>
        <v>0</v>
      </c>
      <c r="CC154" s="91">
        <f t="shared" si="432"/>
        <v>0</v>
      </c>
      <c r="CD154" s="91">
        <f t="shared" si="433"/>
        <v>0</v>
      </c>
      <c r="CE154" s="91">
        <f t="shared" si="433"/>
        <v>0</v>
      </c>
      <c r="CF154" s="91">
        <f t="shared" si="433"/>
        <v>0</v>
      </c>
      <c r="CG154" s="91">
        <f t="shared" si="433"/>
        <v>0</v>
      </c>
      <c r="CH154" s="91">
        <f t="shared" si="433"/>
        <v>0</v>
      </c>
      <c r="CI154" s="91">
        <f t="shared" si="433"/>
        <v>0</v>
      </c>
      <c r="CJ154" s="91">
        <f t="shared" si="433"/>
        <v>0</v>
      </c>
      <c r="CK154" s="91">
        <f t="shared" si="433"/>
        <v>0</v>
      </c>
      <c r="CL154" s="91">
        <f t="shared" si="433"/>
        <v>0</v>
      </c>
      <c r="CM154" s="91">
        <f t="shared" si="433"/>
        <v>0</v>
      </c>
      <c r="CN154" s="91">
        <f t="shared" si="433"/>
        <v>0</v>
      </c>
      <c r="CO154" s="91">
        <f t="shared" si="433"/>
        <v>0</v>
      </c>
      <c r="CP154" s="91">
        <f t="shared" si="433"/>
        <v>0</v>
      </c>
      <c r="CQ154" s="91">
        <f t="shared" si="434"/>
        <v>0</v>
      </c>
      <c r="CR154" s="91">
        <f t="shared" si="434"/>
        <v>0</v>
      </c>
      <c r="CS154" s="91">
        <f t="shared" si="434"/>
        <v>0</v>
      </c>
      <c r="CT154" s="91">
        <f t="shared" si="434"/>
        <v>0</v>
      </c>
      <c r="CU154" s="91">
        <f t="shared" si="434"/>
        <v>0</v>
      </c>
      <c r="CV154" s="91">
        <f t="shared" si="434"/>
        <v>0</v>
      </c>
      <c r="CW154" s="91">
        <f t="shared" si="434"/>
        <v>0</v>
      </c>
      <c r="CX154" s="91">
        <f t="shared" si="434"/>
        <v>0</v>
      </c>
      <c r="CY154" s="91">
        <f t="shared" si="434"/>
        <v>0</v>
      </c>
      <c r="CZ154" s="91">
        <f t="shared" si="434"/>
        <v>0</v>
      </c>
      <c r="DA154" s="91">
        <f t="shared" si="434"/>
        <v>0</v>
      </c>
      <c r="DB154" s="91">
        <f t="shared" si="434"/>
        <v>0</v>
      </c>
      <c r="DC154" s="91">
        <f t="shared" si="434"/>
        <v>0</v>
      </c>
      <c r="DD154" s="91">
        <f t="shared" si="435"/>
        <v>0</v>
      </c>
      <c r="DE154" s="91">
        <f t="shared" si="435"/>
        <v>0</v>
      </c>
      <c r="DF154" s="91">
        <f t="shared" si="435"/>
        <v>0</v>
      </c>
      <c r="DG154" s="91">
        <f t="shared" si="435"/>
        <v>0</v>
      </c>
      <c r="DH154" s="91">
        <f t="shared" si="435"/>
        <v>0</v>
      </c>
      <c r="DI154" s="91">
        <f t="shared" si="435"/>
        <v>0</v>
      </c>
      <c r="DJ154" s="91">
        <f t="shared" si="435"/>
        <v>0</v>
      </c>
      <c r="DK154" s="91">
        <f t="shared" si="435"/>
        <v>0</v>
      </c>
      <c r="DL154" s="91">
        <f t="shared" si="435"/>
        <v>0</v>
      </c>
      <c r="DM154" s="91">
        <f t="shared" si="435"/>
        <v>0</v>
      </c>
      <c r="DN154" s="91">
        <f t="shared" si="435"/>
        <v>0</v>
      </c>
      <c r="DO154" s="91">
        <f t="shared" si="435"/>
        <v>0</v>
      </c>
      <c r="DP154" s="91">
        <f t="shared" si="435"/>
        <v>0</v>
      </c>
      <c r="DQ154" s="91">
        <f t="shared" si="436"/>
        <v>0</v>
      </c>
      <c r="DR154" s="91">
        <f t="shared" si="436"/>
        <v>0</v>
      </c>
      <c r="DS154" s="91">
        <f t="shared" si="436"/>
        <v>0</v>
      </c>
      <c r="DT154" s="91">
        <f t="shared" si="436"/>
        <v>0</v>
      </c>
      <c r="DU154" s="91">
        <f t="shared" si="436"/>
        <v>0</v>
      </c>
      <c r="DV154" s="91">
        <f t="shared" si="436"/>
        <v>0</v>
      </c>
      <c r="DW154" s="91">
        <f t="shared" si="436"/>
        <v>0</v>
      </c>
      <c r="DX154" s="91">
        <f t="shared" si="436"/>
        <v>0</v>
      </c>
      <c r="DY154" s="91">
        <f t="shared" si="436"/>
        <v>0</v>
      </c>
      <c r="DZ154" s="91">
        <f t="shared" si="436"/>
        <v>0</v>
      </c>
      <c r="EA154" s="91">
        <f t="shared" si="436"/>
        <v>0</v>
      </c>
      <c r="EB154" s="91">
        <f t="shared" si="436"/>
        <v>0</v>
      </c>
      <c r="EC154" s="91">
        <f t="shared" si="436"/>
        <v>0</v>
      </c>
      <c r="ED154" s="91">
        <f t="shared" si="437"/>
        <v>0</v>
      </c>
      <c r="EE154" s="91">
        <f t="shared" si="437"/>
        <v>0</v>
      </c>
      <c r="EF154" s="91">
        <f t="shared" si="437"/>
        <v>0</v>
      </c>
      <c r="EG154" s="91">
        <f t="shared" si="437"/>
        <v>0</v>
      </c>
      <c r="EH154" s="91">
        <f t="shared" si="437"/>
        <v>0</v>
      </c>
      <c r="EI154" s="91">
        <f t="shared" si="437"/>
        <v>0</v>
      </c>
      <c r="EJ154" s="91">
        <f t="shared" si="437"/>
        <v>0</v>
      </c>
      <c r="EK154" s="91">
        <f t="shared" si="437"/>
        <v>0</v>
      </c>
      <c r="EL154" s="91">
        <f t="shared" si="437"/>
        <v>0</v>
      </c>
      <c r="EM154" s="91">
        <f t="shared" si="437"/>
        <v>0</v>
      </c>
      <c r="EN154" s="91">
        <f t="shared" si="437"/>
        <v>0</v>
      </c>
      <c r="EO154" s="91">
        <f t="shared" si="437"/>
        <v>0</v>
      </c>
      <c r="EP154" s="91">
        <f t="shared" si="437"/>
        <v>0</v>
      </c>
      <c r="EQ154" s="91">
        <f t="shared" si="438"/>
        <v>0</v>
      </c>
      <c r="ER154" s="91">
        <f t="shared" si="438"/>
        <v>0</v>
      </c>
      <c r="ES154" s="91">
        <f t="shared" si="438"/>
        <v>0</v>
      </c>
      <c r="ET154" s="91">
        <f t="shared" si="438"/>
        <v>0</v>
      </c>
      <c r="EU154" s="91">
        <f t="shared" si="438"/>
        <v>0</v>
      </c>
      <c r="EV154" s="91">
        <f t="shared" si="438"/>
        <v>0</v>
      </c>
      <c r="EW154" s="91">
        <f t="shared" si="438"/>
        <v>0</v>
      </c>
      <c r="EX154" s="91">
        <f t="shared" si="438"/>
        <v>0</v>
      </c>
      <c r="EY154" s="91">
        <f t="shared" si="438"/>
        <v>0</v>
      </c>
      <c r="EZ154" s="91">
        <f t="shared" si="438"/>
        <v>0</v>
      </c>
      <c r="FA154" s="91">
        <f t="shared" si="438"/>
        <v>0</v>
      </c>
      <c r="FB154" s="91">
        <f t="shared" si="438"/>
        <v>0</v>
      </c>
      <c r="FC154" s="91">
        <f t="shared" si="438"/>
        <v>0</v>
      </c>
      <c r="FD154" s="91">
        <f t="shared" si="439"/>
        <v>0</v>
      </c>
      <c r="FE154" s="91">
        <f t="shared" si="439"/>
        <v>0</v>
      </c>
      <c r="FF154" s="91">
        <f t="shared" si="439"/>
        <v>0</v>
      </c>
      <c r="FG154" s="91">
        <f t="shared" si="439"/>
        <v>0</v>
      </c>
      <c r="FH154" s="91">
        <f t="shared" si="439"/>
        <v>0</v>
      </c>
      <c r="FI154" s="91">
        <f t="shared" si="439"/>
        <v>0</v>
      </c>
      <c r="FJ154" s="91">
        <f t="shared" si="439"/>
        <v>0</v>
      </c>
      <c r="FK154" s="91">
        <f t="shared" si="439"/>
        <v>0</v>
      </c>
      <c r="FL154" s="91">
        <f t="shared" si="439"/>
        <v>0</v>
      </c>
      <c r="FM154" s="91">
        <f t="shared" si="439"/>
        <v>0</v>
      </c>
      <c r="FN154" s="91">
        <f t="shared" si="439"/>
        <v>0</v>
      </c>
      <c r="FO154" s="91">
        <f t="shared" si="439"/>
        <v>0</v>
      </c>
      <c r="FP154" s="91">
        <f t="shared" si="439"/>
        <v>0</v>
      </c>
      <c r="FQ154" s="91">
        <f t="shared" si="440"/>
        <v>0</v>
      </c>
      <c r="FR154" s="91">
        <f t="shared" si="440"/>
        <v>0</v>
      </c>
      <c r="FS154" s="91">
        <f t="shared" si="440"/>
        <v>0</v>
      </c>
      <c r="FT154" s="91">
        <f t="shared" si="440"/>
        <v>0</v>
      </c>
      <c r="FU154" s="91">
        <f t="shared" si="440"/>
        <v>0</v>
      </c>
      <c r="FV154" s="91">
        <f t="shared" si="440"/>
        <v>0</v>
      </c>
      <c r="FW154" s="91">
        <f t="shared" si="440"/>
        <v>0</v>
      </c>
      <c r="FX154" s="91">
        <f t="shared" si="440"/>
        <v>0</v>
      </c>
      <c r="FY154" s="91">
        <f t="shared" si="440"/>
        <v>0</v>
      </c>
      <c r="FZ154" s="91">
        <f t="shared" si="440"/>
        <v>0</v>
      </c>
      <c r="GA154" s="91">
        <f t="shared" si="440"/>
        <v>0</v>
      </c>
      <c r="GB154" s="91">
        <f t="shared" si="440"/>
        <v>0</v>
      </c>
      <c r="GC154" s="91">
        <f t="shared" si="440"/>
        <v>0</v>
      </c>
      <c r="GD154" s="91">
        <f t="shared" si="441"/>
        <v>0</v>
      </c>
      <c r="GE154" s="91">
        <f t="shared" si="441"/>
        <v>0</v>
      </c>
      <c r="GF154" s="91">
        <f t="shared" si="441"/>
        <v>0</v>
      </c>
      <c r="GG154" s="91">
        <f t="shared" si="441"/>
        <v>0</v>
      </c>
      <c r="GH154" s="91">
        <f t="shared" si="441"/>
        <v>0</v>
      </c>
      <c r="GI154" s="91">
        <f t="shared" si="441"/>
        <v>0</v>
      </c>
      <c r="GJ154" s="91">
        <f t="shared" si="441"/>
        <v>0</v>
      </c>
      <c r="GK154" s="91">
        <f t="shared" si="441"/>
        <v>0</v>
      </c>
      <c r="GL154" s="91">
        <f t="shared" si="441"/>
        <v>0</v>
      </c>
      <c r="GM154" s="91">
        <f t="shared" si="441"/>
        <v>0</v>
      </c>
      <c r="GN154" s="91">
        <f t="shared" si="441"/>
        <v>0</v>
      </c>
      <c r="GO154" s="91">
        <f t="shared" si="441"/>
        <v>0</v>
      </c>
      <c r="GP154" s="91">
        <f t="shared" si="441"/>
        <v>0</v>
      </c>
      <c r="GQ154" s="91">
        <f t="shared" si="449"/>
        <v>0</v>
      </c>
      <c r="GR154" s="91">
        <f t="shared" si="449"/>
        <v>0</v>
      </c>
      <c r="GS154" s="91">
        <f t="shared" si="449"/>
        <v>0</v>
      </c>
      <c r="GT154" s="91">
        <f t="shared" si="442"/>
        <v>0</v>
      </c>
      <c r="GU154" s="91">
        <f t="shared" si="442"/>
        <v>0</v>
      </c>
      <c r="GV154" s="91">
        <f t="shared" si="442"/>
        <v>0</v>
      </c>
      <c r="GW154" s="91">
        <f t="shared" si="442"/>
        <v>0</v>
      </c>
      <c r="GX154" s="91">
        <f t="shared" si="442"/>
        <v>0</v>
      </c>
      <c r="GY154" s="91">
        <f t="shared" si="442"/>
        <v>0</v>
      </c>
      <c r="GZ154" s="91">
        <f t="shared" si="442"/>
        <v>0</v>
      </c>
      <c r="HA154" s="91">
        <f t="shared" si="442"/>
        <v>0</v>
      </c>
      <c r="HB154" s="91">
        <f t="shared" si="442"/>
        <v>0</v>
      </c>
      <c r="HC154" s="91">
        <f t="shared" si="442"/>
        <v>0</v>
      </c>
      <c r="HD154" s="91">
        <f t="shared" si="449"/>
        <v>0</v>
      </c>
      <c r="HE154" s="91">
        <f t="shared" si="449"/>
        <v>0</v>
      </c>
      <c r="HF154" s="91">
        <f t="shared" si="449"/>
        <v>0</v>
      </c>
      <c r="HG154" s="91">
        <f t="shared" si="449"/>
        <v>0</v>
      </c>
      <c r="HH154" s="91">
        <f t="shared" si="449"/>
        <v>0</v>
      </c>
      <c r="HI154" s="91">
        <f t="shared" si="449"/>
        <v>0</v>
      </c>
      <c r="HJ154" s="91">
        <f t="shared" si="449"/>
        <v>0</v>
      </c>
      <c r="HK154" s="91">
        <f t="shared" si="449"/>
        <v>0</v>
      </c>
      <c r="HL154" s="91">
        <f t="shared" si="449"/>
        <v>0</v>
      </c>
      <c r="HM154" s="91">
        <f t="shared" si="449"/>
        <v>0</v>
      </c>
      <c r="HN154" s="91">
        <f t="shared" si="449"/>
        <v>0</v>
      </c>
      <c r="HO154" s="91">
        <f t="shared" si="449"/>
        <v>0</v>
      </c>
      <c r="HP154" s="91">
        <f t="shared" si="449"/>
        <v>0</v>
      </c>
      <c r="HQ154" s="91">
        <f t="shared" si="449"/>
        <v>0</v>
      </c>
      <c r="HR154" s="91">
        <f t="shared" si="449"/>
        <v>0</v>
      </c>
      <c r="HS154" s="91">
        <f t="shared" si="449"/>
        <v>0</v>
      </c>
      <c r="HT154" s="91">
        <f t="shared" si="449"/>
        <v>0</v>
      </c>
      <c r="HU154" s="91">
        <f t="shared" si="449"/>
        <v>0</v>
      </c>
      <c r="HV154" s="91">
        <f t="shared" si="449"/>
        <v>0</v>
      </c>
      <c r="HW154" s="91">
        <f t="shared" si="449"/>
        <v>0</v>
      </c>
      <c r="HX154" s="91">
        <f t="shared" si="449"/>
        <v>0</v>
      </c>
      <c r="HY154" s="91">
        <f t="shared" si="449"/>
        <v>0</v>
      </c>
      <c r="HZ154" s="91">
        <f t="shared" si="449"/>
        <v>0</v>
      </c>
      <c r="IA154" s="91">
        <f t="shared" si="449"/>
        <v>0</v>
      </c>
      <c r="IB154" s="91">
        <f t="shared" si="449"/>
        <v>0</v>
      </c>
      <c r="IC154" s="91">
        <f t="shared" si="449"/>
        <v>0</v>
      </c>
      <c r="ID154" s="91">
        <f t="shared" si="449"/>
        <v>0</v>
      </c>
      <c r="IE154" s="91">
        <f t="shared" si="449"/>
        <v>0</v>
      </c>
      <c r="IF154" s="91">
        <f t="shared" si="449"/>
        <v>0</v>
      </c>
      <c r="IG154" s="91">
        <f t="shared" si="449"/>
        <v>0</v>
      </c>
      <c r="IH154" s="91">
        <f t="shared" si="449"/>
        <v>0</v>
      </c>
      <c r="II154" s="91">
        <f t="shared" si="449"/>
        <v>0</v>
      </c>
      <c r="IJ154" s="91">
        <f t="shared" si="449"/>
        <v>0</v>
      </c>
      <c r="IK154" s="91">
        <f t="shared" si="449"/>
        <v>0</v>
      </c>
      <c r="IL154" s="91">
        <f t="shared" si="449"/>
        <v>0</v>
      </c>
      <c r="IM154" s="91">
        <f t="shared" si="449"/>
        <v>0</v>
      </c>
      <c r="IN154" s="91">
        <f t="shared" si="449"/>
        <v>0</v>
      </c>
      <c r="IO154" s="91">
        <f t="shared" si="449"/>
        <v>0</v>
      </c>
      <c r="IP154" s="91">
        <f t="shared" si="449"/>
        <v>0</v>
      </c>
      <c r="IQ154" s="91">
        <f t="shared" si="449"/>
        <v>0</v>
      </c>
      <c r="IR154" s="10"/>
      <c r="IS154" s="10"/>
      <c r="IT154" s="91">
        <f t="shared" si="449"/>
        <v>0</v>
      </c>
      <c r="IU154" s="91">
        <f t="shared" si="449"/>
        <v>0</v>
      </c>
      <c r="IV154" s="91">
        <f t="shared" si="449"/>
        <v>0</v>
      </c>
      <c r="IW154" s="91">
        <f t="shared" si="449"/>
        <v>0</v>
      </c>
      <c r="IX154" s="91">
        <f t="shared" si="449"/>
        <v>0</v>
      </c>
      <c r="IY154" s="91">
        <f t="shared" si="449"/>
        <v>0</v>
      </c>
      <c r="IZ154" s="91">
        <f t="shared" si="447"/>
        <v>0</v>
      </c>
      <c r="JA154" s="10"/>
      <c r="JB154" s="91">
        <f t="shared" si="449"/>
        <v>0</v>
      </c>
      <c r="JC154" s="91">
        <f t="shared" si="449"/>
        <v>0</v>
      </c>
      <c r="JD154" s="91">
        <f t="shared" si="449"/>
        <v>0</v>
      </c>
      <c r="JE154" s="91">
        <f t="shared" si="449"/>
        <v>0</v>
      </c>
      <c r="JF154" s="91">
        <f t="shared" si="449"/>
        <v>0</v>
      </c>
      <c r="JG154" s="91">
        <f t="shared" si="449"/>
        <v>0</v>
      </c>
      <c r="JH154" s="91">
        <f t="shared" si="447"/>
        <v>0</v>
      </c>
      <c r="JI154" s="10"/>
      <c r="JJ154" s="91"/>
      <c r="JK154" s="10"/>
      <c r="JM154" s="17"/>
    </row>
    <row r="155" spans="1:312" outlineLevel="1">
      <c r="A155" s="10"/>
      <c r="B155" s="43" t="s">
        <v>17</v>
      </c>
      <c r="C155" s="97" t="s">
        <v>0</v>
      </c>
      <c r="D155" s="776"/>
      <c r="E155" s="12"/>
      <c r="F155" s="91">
        <f t="shared" si="448"/>
        <v>0</v>
      </c>
      <c r="G155" s="91">
        <f t="shared" si="449"/>
        <v>0</v>
      </c>
      <c r="H155" s="10"/>
      <c r="I155" s="91">
        <f t="shared" si="427"/>
        <v>0</v>
      </c>
      <c r="J155" s="91">
        <f t="shared" si="427"/>
        <v>0</v>
      </c>
      <c r="K155" s="91">
        <f t="shared" si="427"/>
        <v>0</v>
      </c>
      <c r="L155" s="91">
        <f t="shared" si="427"/>
        <v>0</v>
      </c>
      <c r="M155" s="91">
        <f t="shared" si="427"/>
        <v>0</v>
      </c>
      <c r="N155" s="91">
        <f t="shared" si="427"/>
        <v>0</v>
      </c>
      <c r="O155" s="91">
        <f t="shared" si="427"/>
        <v>0</v>
      </c>
      <c r="P155" s="91">
        <f t="shared" si="427"/>
        <v>0</v>
      </c>
      <c r="Q155" s="91">
        <f t="shared" si="428"/>
        <v>0</v>
      </c>
      <c r="R155" s="91">
        <f t="shared" si="428"/>
        <v>0</v>
      </c>
      <c r="S155" s="91">
        <f t="shared" si="428"/>
        <v>0</v>
      </c>
      <c r="T155" s="91">
        <f t="shared" si="428"/>
        <v>0</v>
      </c>
      <c r="U155" s="91">
        <f t="shared" si="428"/>
        <v>0</v>
      </c>
      <c r="V155" s="91">
        <f t="shared" si="428"/>
        <v>0</v>
      </c>
      <c r="W155" s="91">
        <f t="shared" si="428"/>
        <v>0</v>
      </c>
      <c r="X155" s="91">
        <f t="shared" si="428"/>
        <v>0</v>
      </c>
      <c r="Y155" s="91">
        <f t="shared" si="428"/>
        <v>0</v>
      </c>
      <c r="Z155" s="91">
        <f t="shared" si="428"/>
        <v>0</v>
      </c>
      <c r="AA155" s="91">
        <f t="shared" si="428"/>
        <v>0</v>
      </c>
      <c r="AB155" s="91">
        <f t="shared" si="428"/>
        <v>0</v>
      </c>
      <c r="AC155" s="91">
        <f t="shared" si="428"/>
        <v>0</v>
      </c>
      <c r="AD155" s="91">
        <f t="shared" si="429"/>
        <v>0</v>
      </c>
      <c r="AE155" s="91">
        <f t="shared" si="429"/>
        <v>0</v>
      </c>
      <c r="AF155" s="91">
        <f t="shared" si="429"/>
        <v>0</v>
      </c>
      <c r="AG155" s="91">
        <f t="shared" si="429"/>
        <v>0</v>
      </c>
      <c r="AH155" s="91">
        <f t="shared" si="429"/>
        <v>0</v>
      </c>
      <c r="AI155" s="91">
        <f t="shared" si="429"/>
        <v>0</v>
      </c>
      <c r="AJ155" s="91">
        <f t="shared" si="429"/>
        <v>0</v>
      </c>
      <c r="AK155" s="91">
        <f t="shared" si="429"/>
        <v>0</v>
      </c>
      <c r="AL155" s="91">
        <f t="shared" si="429"/>
        <v>0</v>
      </c>
      <c r="AM155" s="91">
        <f t="shared" si="429"/>
        <v>0</v>
      </c>
      <c r="AN155" s="91">
        <f t="shared" si="429"/>
        <v>0</v>
      </c>
      <c r="AO155" s="91">
        <f t="shared" si="429"/>
        <v>0</v>
      </c>
      <c r="AP155" s="91">
        <f t="shared" si="429"/>
        <v>0</v>
      </c>
      <c r="AQ155" s="91">
        <f t="shared" si="430"/>
        <v>0</v>
      </c>
      <c r="AR155" s="91">
        <f t="shared" si="430"/>
        <v>0</v>
      </c>
      <c r="AS155" s="91">
        <f t="shared" si="430"/>
        <v>0</v>
      </c>
      <c r="AT155" s="91">
        <f t="shared" si="430"/>
        <v>0</v>
      </c>
      <c r="AU155" s="91">
        <f t="shared" si="430"/>
        <v>0</v>
      </c>
      <c r="AV155" s="91">
        <f t="shared" si="430"/>
        <v>0</v>
      </c>
      <c r="AW155" s="91">
        <f t="shared" si="430"/>
        <v>0</v>
      </c>
      <c r="AX155" s="91">
        <f t="shared" si="430"/>
        <v>0</v>
      </c>
      <c r="AY155" s="91">
        <f t="shared" si="430"/>
        <v>0</v>
      </c>
      <c r="AZ155" s="91">
        <f t="shared" si="430"/>
        <v>0</v>
      </c>
      <c r="BA155" s="91">
        <f t="shared" si="430"/>
        <v>0</v>
      </c>
      <c r="BB155" s="91">
        <f t="shared" si="430"/>
        <v>0</v>
      </c>
      <c r="BC155" s="91">
        <f t="shared" si="430"/>
        <v>0</v>
      </c>
      <c r="BD155" s="91">
        <f t="shared" si="431"/>
        <v>0</v>
      </c>
      <c r="BE155" s="91">
        <f t="shared" si="431"/>
        <v>0</v>
      </c>
      <c r="BF155" s="91">
        <f t="shared" si="431"/>
        <v>0</v>
      </c>
      <c r="BG155" s="91">
        <f t="shared" si="431"/>
        <v>0</v>
      </c>
      <c r="BH155" s="91">
        <f t="shared" si="431"/>
        <v>0</v>
      </c>
      <c r="BI155" s="91">
        <f t="shared" si="431"/>
        <v>0</v>
      </c>
      <c r="BJ155" s="91">
        <f t="shared" si="431"/>
        <v>0</v>
      </c>
      <c r="BK155" s="91">
        <f t="shared" si="431"/>
        <v>0</v>
      </c>
      <c r="BL155" s="91">
        <f t="shared" si="431"/>
        <v>0</v>
      </c>
      <c r="BM155" s="91">
        <f t="shared" si="431"/>
        <v>0</v>
      </c>
      <c r="BN155" s="91">
        <f t="shared" si="431"/>
        <v>0</v>
      </c>
      <c r="BO155" s="91">
        <f t="shared" si="431"/>
        <v>0</v>
      </c>
      <c r="BP155" s="91">
        <f t="shared" si="431"/>
        <v>0</v>
      </c>
      <c r="BQ155" s="91">
        <f t="shared" si="432"/>
        <v>0</v>
      </c>
      <c r="BR155" s="91">
        <f t="shared" si="432"/>
        <v>0</v>
      </c>
      <c r="BS155" s="91">
        <f t="shared" si="432"/>
        <v>0</v>
      </c>
      <c r="BT155" s="91">
        <f t="shared" si="432"/>
        <v>0</v>
      </c>
      <c r="BU155" s="91">
        <f t="shared" si="432"/>
        <v>0</v>
      </c>
      <c r="BV155" s="91">
        <f t="shared" si="432"/>
        <v>0</v>
      </c>
      <c r="BW155" s="91">
        <f t="shared" si="432"/>
        <v>0</v>
      </c>
      <c r="BX155" s="91">
        <f t="shared" si="432"/>
        <v>0</v>
      </c>
      <c r="BY155" s="91">
        <f t="shared" si="432"/>
        <v>0</v>
      </c>
      <c r="BZ155" s="91">
        <f t="shared" si="432"/>
        <v>0</v>
      </c>
      <c r="CA155" s="91">
        <f t="shared" si="432"/>
        <v>0</v>
      </c>
      <c r="CB155" s="91">
        <f t="shared" si="432"/>
        <v>0</v>
      </c>
      <c r="CC155" s="91">
        <f t="shared" si="432"/>
        <v>0</v>
      </c>
      <c r="CD155" s="91">
        <f t="shared" si="433"/>
        <v>0</v>
      </c>
      <c r="CE155" s="91">
        <f t="shared" si="433"/>
        <v>0</v>
      </c>
      <c r="CF155" s="91">
        <f t="shared" si="433"/>
        <v>0</v>
      </c>
      <c r="CG155" s="91">
        <f t="shared" si="433"/>
        <v>0</v>
      </c>
      <c r="CH155" s="91">
        <f t="shared" si="433"/>
        <v>0</v>
      </c>
      <c r="CI155" s="91">
        <f t="shared" si="433"/>
        <v>0</v>
      </c>
      <c r="CJ155" s="91">
        <f t="shared" si="433"/>
        <v>0</v>
      </c>
      <c r="CK155" s="91">
        <f t="shared" si="433"/>
        <v>0</v>
      </c>
      <c r="CL155" s="91">
        <f t="shared" si="433"/>
        <v>0</v>
      </c>
      <c r="CM155" s="91">
        <f t="shared" si="433"/>
        <v>0</v>
      </c>
      <c r="CN155" s="91">
        <f t="shared" si="433"/>
        <v>0</v>
      </c>
      <c r="CO155" s="91">
        <f t="shared" si="433"/>
        <v>0</v>
      </c>
      <c r="CP155" s="91">
        <f t="shared" si="433"/>
        <v>0</v>
      </c>
      <c r="CQ155" s="91">
        <f t="shared" si="434"/>
        <v>0</v>
      </c>
      <c r="CR155" s="91">
        <f t="shared" si="434"/>
        <v>0</v>
      </c>
      <c r="CS155" s="91">
        <f t="shared" si="434"/>
        <v>0</v>
      </c>
      <c r="CT155" s="91">
        <f t="shared" si="434"/>
        <v>0</v>
      </c>
      <c r="CU155" s="91">
        <f t="shared" si="434"/>
        <v>0</v>
      </c>
      <c r="CV155" s="91">
        <f t="shared" si="434"/>
        <v>0</v>
      </c>
      <c r="CW155" s="91">
        <f t="shared" si="434"/>
        <v>0</v>
      </c>
      <c r="CX155" s="91">
        <f t="shared" si="434"/>
        <v>0</v>
      </c>
      <c r="CY155" s="91">
        <f t="shared" si="434"/>
        <v>0</v>
      </c>
      <c r="CZ155" s="91">
        <f t="shared" si="434"/>
        <v>0</v>
      </c>
      <c r="DA155" s="91">
        <f t="shared" si="434"/>
        <v>0</v>
      </c>
      <c r="DB155" s="91">
        <f t="shared" si="434"/>
        <v>0</v>
      </c>
      <c r="DC155" s="91">
        <f t="shared" si="434"/>
        <v>0</v>
      </c>
      <c r="DD155" s="91">
        <f t="shared" si="435"/>
        <v>0</v>
      </c>
      <c r="DE155" s="91">
        <f t="shared" si="435"/>
        <v>0</v>
      </c>
      <c r="DF155" s="91">
        <f t="shared" si="435"/>
        <v>0</v>
      </c>
      <c r="DG155" s="91">
        <f t="shared" si="435"/>
        <v>0</v>
      </c>
      <c r="DH155" s="91">
        <f t="shared" si="435"/>
        <v>0</v>
      </c>
      <c r="DI155" s="91">
        <f t="shared" si="435"/>
        <v>0</v>
      </c>
      <c r="DJ155" s="91">
        <f t="shared" si="435"/>
        <v>0</v>
      </c>
      <c r="DK155" s="91">
        <f t="shared" si="435"/>
        <v>0</v>
      </c>
      <c r="DL155" s="91">
        <f t="shared" si="435"/>
        <v>0</v>
      </c>
      <c r="DM155" s="91">
        <f t="shared" si="435"/>
        <v>0</v>
      </c>
      <c r="DN155" s="91">
        <f t="shared" si="435"/>
        <v>0</v>
      </c>
      <c r="DO155" s="91">
        <f t="shared" si="435"/>
        <v>0</v>
      </c>
      <c r="DP155" s="91">
        <f t="shared" si="435"/>
        <v>0</v>
      </c>
      <c r="DQ155" s="91">
        <f t="shared" si="436"/>
        <v>0</v>
      </c>
      <c r="DR155" s="91">
        <f t="shared" si="436"/>
        <v>0</v>
      </c>
      <c r="DS155" s="91">
        <f t="shared" si="436"/>
        <v>0</v>
      </c>
      <c r="DT155" s="91">
        <f t="shared" si="436"/>
        <v>0</v>
      </c>
      <c r="DU155" s="91">
        <f t="shared" si="436"/>
        <v>0</v>
      </c>
      <c r="DV155" s="91">
        <f t="shared" si="436"/>
        <v>0</v>
      </c>
      <c r="DW155" s="91">
        <f t="shared" si="436"/>
        <v>0</v>
      </c>
      <c r="DX155" s="91">
        <f t="shared" si="436"/>
        <v>0</v>
      </c>
      <c r="DY155" s="91">
        <f t="shared" si="436"/>
        <v>0</v>
      </c>
      <c r="DZ155" s="91">
        <f t="shared" si="436"/>
        <v>0</v>
      </c>
      <c r="EA155" s="91">
        <f t="shared" si="436"/>
        <v>0</v>
      </c>
      <c r="EB155" s="91">
        <f t="shared" si="436"/>
        <v>0</v>
      </c>
      <c r="EC155" s="91">
        <f t="shared" si="436"/>
        <v>0</v>
      </c>
      <c r="ED155" s="91">
        <f t="shared" si="437"/>
        <v>0</v>
      </c>
      <c r="EE155" s="91">
        <f t="shared" si="437"/>
        <v>0</v>
      </c>
      <c r="EF155" s="91">
        <f t="shared" si="437"/>
        <v>0</v>
      </c>
      <c r="EG155" s="91">
        <f t="shared" si="437"/>
        <v>0</v>
      </c>
      <c r="EH155" s="91">
        <f t="shared" si="437"/>
        <v>0</v>
      </c>
      <c r="EI155" s="91">
        <f t="shared" si="437"/>
        <v>0</v>
      </c>
      <c r="EJ155" s="91">
        <f t="shared" si="437"/>
        <v>0</v>
      </c>
      <c r="EK155" s="91">
        <f t="shared" si="437"/>
        <v>0</v>
      </c>
      <c r="EL155" s="91">
        <f t="shared" si="437"/>
        <v>0</v>
      </c>
      <c r="EM155" s="91">
        <f t="shared" si="437"/>
        <v>0</v>
      </c>
      <c r="EN155" s="91">
        <f t="shared" si="437"/>
        <v>0</v>
      </c>
      <c r="EO155" s="91">
        <f t="shared" si="437"/>
        <v>0</v>
      </c>
      <c r="EP155" s="91">
        <f t="shared" si="437"/>
        <v>0</v>
      </c>
      <c r="EQ155" s="91">
        <f t="shared" si="438"/>
        <v>0</v>
      </c>
      <c r="ER155" s="91">
        <f t="shared" si="438"/>
        <v>0</v>
      </c>
      <c r="ES155" s="91">
        <f t="shared" si="438"/>
        <v>0</v>
      </c>
      <c r="ET155" s="91">
        <f t="shared" si="438"/>
        <v>0</v>
      </c>
      <c r="EU155" s="91">
        <f t="shared" si="438"/>
        <v>0</v>
      </c>
      <c r="EV155" s="91">
        <f t="shared" si="438"/>
        <v>0</v>
      </c>
      <c r="EW155" s="91">
        <f t="shared" si="438"/>
        <v>0</v>
      </c>
      <c r="EX155" s="91">
        <f t="shared" si="438"/>
        <v>0</v>
      </c>
      <c r="EY155" s="91">
        <f t="shared" si="438"/>
        <v>0</v>
      </c>
      <c r="EZ155" s="91">
        <f t="shared" si="438"/>
        <v>0</v>
      </c>
      <c r="FA155" s="91">
        <f t="shared" si="438"/>
        <v>0</v>
      </c>
      <c r="FB155" s="91">
        <f t="shared" si="438"/>
        <v>0</v>
      </c>
      <c r="FC155" s="91">
        <f t="shared" si="438"/>
        <v>0</v>
      </c>
      <c r="FD155" s="91">
        <f t="shared" si="439"/>
        <v>0</v>
      </c>
      <c r="FE155" s="91">
        <f t="shared" si="439"/>
        <v>0</v>
      </c>
      <c r="FF155" s="91">
        <f t="shared" si="439"/>
        <v>0</v>
      </c>
      <c r="FG155" s="91">
        <f t="shared" si="439"/>
        <v>0</v>
      </c>
      <c r="FH155" s="91">
        <f t="shared" si="439"/>
        <v>0</v>
      </c>
      <c r="FI155" s="91">
        <f t="shared" si="439"/>
        <v>0</v>
      </c>
      <c r="FJ155" s="91">
        <f t="shared" si="439"/>
        <v>0</v>
      </c>
      <c r="FK155" s="91">
        <f t="shared" si="439"/>
        <v>0</v>
      </c>
      <c r="FL155" s="91">
        <f t="shared" si="439"/>
        <v>0</v>
      </c>
      <c r="FM155" s="91">
        <f t="shared" si="439"/>
        <v>0</v>
      </c>
      <c r="FN155" s="91">
        <f t="shared" si="439"/>
        <v>0</v>
      </c>
      <c r="FO155" s="91">
        <f t="shared" si="439"/>
        <v>0</v>
      </c>
      <c r="FP155" s="91">
        <f t="shared" si="439"/>
        <v>0</v>
      </c>
      <c r="FQ155" s="91">
        <f t="shared" si="440"/>
        <v>0</v>
      </c>
      <c r="FR155" s="91">
        <f t="shared" si="440"/>
        <v>0</v>
      </c>
      <c r="FS155" s="91">
        <f t="shared" si="440"/>
        <v>0</v>
      </c>
      <c r="FT155" s="91">
        <f t="shared" si="440"/>
        <v>0</v>
      </c>
      <c r="FU155" s="91">
        <f t="shared" si="440"/>
        <v>0</v>
      </c>
      <c r="FV155" s="91">
        <f t="shared" si="440"/>
        <v>0</v>
      </c>
      <c r="FW155" s="91">
        <f t="shared" si="440"/>
        <v>0</v>
      </c>
      <c r="FX155" s="91">
        <f t="shared" si="440"/>
        <v>0</v>
      </c>
      <c r="FY155" s="91">
        <f t="shared" si="440"/>
        <v>0</v>
      </c>
      <c r="FZ155" s="91">
        <f t="shared" si="440"/>
        <v>0</v>
      </c>
      <c r="GA155" s="91">
        <f t="shared" si="440"/>
        <v>0</v>
      </c>
      <c r="GB155" s="91">
        <f t="shared" si="440"/>
        <v>0</v>
      </c>
      <c r="GC155" s="91">
        <f t="shared" si="440"/>
        <v>0</v>
      </c>
      <c r="GD155" s="91">
        <f t="shared" si="441"/>
        <v>0</v>
      </c>
      <c r="GE155" s="91">
        <f t="shared" si="441"/>
        <v>0</v>
      </c>
      <c r="GF155" s="91">
        <f t="shared" si="441"/>
        <v>0</v>
      </c>
      <c r="GG155" s="91">
        <f t="shared" si="441"/>
        <v>0</v>
      </c>
      <c r="GH155" s="91">
        <f t="shared" si="441"/>
        <v>0</v>
      </c>
      <c r="GI155" s="91">
        <f t="shared" si="441"/>
        <v>0</v>
      </c>
      <c r="GJ155" s="91">
        <f t="shared" si="441"/>
        <v>0</v>
      </c>
      <c r="GK155" s="91">
        <f t="shared" si="441"/>
        <v>0</v>
      </c>
      <c r="GL155" s="91">
        <f t="shared" si="441"/>
        <v>0</v>
      </c>
      <c r="GM155" s="91">
        <f t="shared" si="441"/>
        <v>0</v>
      </c>
      <c r="GN155" s="91">
        <f t="shared" si="441"/>
        <v>0</v>
      </c>
      <c r="GO155" s="91">
        <f t="shared" si="441"/>
        <v>0</v>
      </c>
      <c r="GP155" s="91">
        <f t="shared" si="441"/>
        <v>0</v>
      </c>
      <c r="GQ155" s="91">
        <f t="shared" si="442"/>
        <v>0</v>
      </c>
      <c r="GR155" s="91">
        <f t="shared" si="442"/>
        <v>0</v>
      </c>
      <c r="GS155" s="91">
        <f t="shared" si="442"/>
        <v>0</v>
      </c>
      <c r="GT155" s="91">
        <f t="shared" si="442"/>
        <v>0</v>
      </c>
      <c r="GU155" s="91">
        <f t="shared" si="442"/>
        <v>0</v>
      </c>
      <c r="GV155" s="91">
        <f t="shared" si="442"/>
        <v>0</v>
      </c>
      <c r="GW155" s="91">
        <f t="shared" si="442"/>
        <v>0</v>
      </c>
      <c r="GX155" s="91">
        <f t="shared" si="442"/>
        <v>0</v>
      </c>
      <c r="GY155" s="91">
        <f t="shared" si="442"/>
        <v>0</v>
      </c>
      <c r="GZ155" s="91">
        <f t="shared" si="442"/>
        <v>0</v>
      </c>
      <c r="HA155" s="91">
        <f t="shared" si="442"/>
        <v>0</v>
      </c>
      <c r="HB155" s="91">
        <f t="shared" si="442"/>
        <v>0</v>
      </c>
      <c r="HC155" s="91">
        <f t="shared" si="442"/>
        <v>0</v>
      </c>
      <c r="HD155" s="91">
        <f t="shared" si="449"/>
        <v>0</v>
      </c>
      <c r="HE155" s="91">
        <f t="shared" si="449"/>
        <v>0</v>
      </c>
      <c r="HF155" s="91">
        <f t="shared" si="449"/>
        <v>0</v>
      </c>
      <c r="HG155" s="91">
        <f t="shared" si="449"/>
        <v>0</v>
      </c>
      <c r="HH155" s="91">
        <f t="shared" si="449"/>
        <v>0</v>
      </c>
      <c r="HI155" s="91">
        <f t="shared" si="449"/>
        <v>0</v>
      </c>
      <c r="HJ155" s="91">
        <f t="shared" si="449"/>
        <v>0</v>
      </c>
      <c r="HK155" s="91">
        <f t="shared" si="449"/>
        <v>0</v>
      </c>
      <c r="HL155" s="91">
        <f t="shared" si="449"/>
        <v>0</v>
      </c>
      <c r="HM155" s="91">
        <f t="shared" si="449"/>
        <v>0</v>
      </c>
      <c r="HN155" s="91">
        <f t="shared" si="449"/>
        <v>0</v>
      </c>
      <c r="HO155" s="91">
        <f t="shared" si="449"/>
        <v>0</v>
      </c>
      <c r="HP155" s="91">
        <f t="shared" si="449"/>
        <v>0</v>
      </c>
      <c r="HQ155" s="91">
        <f t="shared" si="449"/>
        <v>0</v>
      </c>
      <c r="HR155" s="91">
        <f t="shared" si="449"/>
        <v>0</v>
      </c>
      <c r="HS155" s="91">
        <f t="shared" si="449"/>
        <v>0</v>
      </c>
      <c r="HT155" s="91">
        <f t="shared" si="449"/>
        <v>0</v>
      </c>
      <c r="HU155" s="91">
        <f t="shared" si="449"/>
        <v>0</v>
      </c>
      <c r="HV155" s="91">
        <f t="shared" si="449"/>
        <v>0</v>
      </c>
      <c r="HW155" s="91">
        <f t="shared" si="449"/>
        <v>0</v>
      </c>
      <c r="HX155" s="91">
        <f t="shared" si="449"/>
        <v>0</v>
      </c>
      <c r="HY155" s="91">
        <f t="shared" si="449"/>
        <v>0</v>
      </c>
      <c r="HZ155" s="91">
        <f t="shared" si="449"/>
        <v>0</v>
      </c>
      <c r="IA155" s="91">
        <f t="shared" si="449"/>
        <v>0</v>
      </c>
      <c r="IB155" s="91">
        <f t="shared" si="449"/>
        <v>0</v>
      </c>
      <c r="IC155" s="91">
        <f t="shared" si="449"/>
        <v>0</v>
      </c>
      <c r="ID155" s="91">
        <f t="shared" si="449"/>
        <v>0</v>
      </c>
      <c r="IE155" s="91">
        <f t="shared" si="449"/>
        <v>0</v>
      </c>
      <c r="IF155" s="91">
        <f t="shared" si="449"/>
        <v>0</v>
      </c>
      <c r="IG155" s="91">
        <f t="shared" si="449"/>
        <v>0</v>
      </c>
      <c r="IH155" s="91">
        <f t="shared" si="449"/>
        <v>0</v>
      </c>
      <c r="II155" s="91">
        <f t="shared" si="449"/>
        <v>0</v>
      </c>
      <c r="IJ155" s="91">
        <f t="shared" si="449"/>
        <v>0</v>
      </c>
      <c r="IK155" s="91">
        <f t="shared" si="449"/>
        <v>0</v>
      </c>
      <c r="IL155" s="91">
        <f t="shared" si="449"/>
        <v>0</v>
      </c>
      <c r="IM155" s="91">
        <f t="shared" si="449"/>
        <v>0</v>
      </c>
      <c r="IN155" s="91">
        <f t="shared" si="449"/>
        <v>0</v>
      </c>
      <c r="IO155" s="91">
        <f t="shared" si="449"/>
        <v>0</v>
      </c>
      <c r="IP155" s="91">
        <f t="shared" si="449"/>
        <v>0</v>
      </c>
      <c r="IQ155" s="91">
        <f t="shared" si="449"/>
        <v>0</v>
      </c>
      <c r="IR155" s="10"/>
      <c r="IS155" s="10"/>
      <c r="IT155" s="91">
        <f t="shared" si="449"/>
        <v>0</v>
      </c>
      <c r="IU155" s="91">
        <f t="shared" si="449"/>
        <v>0</v>
      </c>
      <c r="IV155" s="91">
        <f t="shared" si="449"/>
        <v>0</v>
      </c>
      <c r="IW155" s="91">
        <f t="shared" si="449"/>
        <v>0</v>
      </c>
      <c r="IX155" s="91">
        <f t="shared" si="449"/>
        <v>0</v>
      </c>
      <c r="IY155" s="91">
        <f t="shared" si="449"/>
        <v>0</v>
      </c>
      <c r="IZ155" s="91">
        <f t="shared" si="447"/>
        <v>0</v>
      </c>
      <c r="JA155" s="10"/>
      <c r="JB155" s="91">
        <f t="shared" si="449"/>
        <v>0</v>
      </c>
      <c r="JC155" s="91">
        <f t="shared" si="449"/>
        <v>0</v>
      </c>
      <c r="JD155" s="91">
        <f t="shared" si="449"/>
        <v>0</v>
      </c>
      <c r="JE155" s="91">
        <f t="shared" si="449"/>
        <v>0</v>
      </c>
      <c r="JF155" s="91">
        <f t="shared" si="449"/>
        <v>0</v>
      </c>
      <c r="JG155" s="91">
        <f t="shared" si="449"/>
        <v>0</v>
      </c>
      <c r="JH155" s="91">
        <f t="shared" si="447"/>
        <v>0</v>
      </c>
      <c r="JI155" s="10"/>
      <c r="JJ155" s="91"/>
      <c r="JK155" s="10"/>
      <c r="JM155" s="17"/>
    </row>
    <row r="156" spans="1:312" outlineLevel="1">
      <c r="A156" s="10"/>
      <c r="B156" s="44" t="s">
        <v>89</v>
      </c>
      <c r="C156" s="97" t="s">
        <v>0</v>
      </c>
      <c r="D156" s="776"/>
      <c r="E156" s="12"/>
      <c r="F156" s="91">
        <f t="shared" si="448"/>
        <v>0</v>
      </c>
      <c r="G156" s="91">
        <f t="shared" si="449"/>
        <v>0</v>
      </c>
      <c r="H156" s="10"/>
      <c r="I156" s="91">
        <f t="shared" si="427"/>
        <v>0</v>
      </c>
      <c r="J156" s="91">
        <f t="shared" si="427"/>
        <v>0</v>
      </c>
      <c r="K156" s="91">
        <f t="shared" si="427"/>
        <v>0</v>
      </c>
      <c r="L156" s="91">
        <f t="shared" si="427"/>
        <v>0</v>
      </c>
      <c r="M156" s="91">
        <f t="shared" si="427"/>
        <v>0</v>
      </c>
      <c r="N156" s="91">
        <f t="shared" si="427"/>
        <v>0</v>
      </c>
      <c r="O156" s="91">
        <f t="shared" si="427"/>
        <v>0</v>
      </c>
      <c r="P156" s="91">
        <f t="shared" si="427"/>
        <v>0</v>
      </c>
      <c r="Q156" s="91">
        <f t="shared" si="428"/>
        <v>0</v>
      </c>
      <c r="R156" s="91">
        <f t="shared" si="428"/>
        <v>0</v>
      </c>
      <c r="S156" s="91">
        <f t="shared" si="428"/>
        <v>0</v>
      </c>
      <c r="T156" s="91">
        <f t="shared" si="428"/>
        <v>0</v>
      </c>
      <c r="U156" s="91">
        <f t="shared" si="428"/>
        <v>0</v>
      </c>
      <c r="V156" s="91">
        <f t="shared" si="428"/>
        <v>0</v>
      </c>
      <c r="W156" s="91">
        <f t="shared" si="428"/>
        <v>0</v>
      </c>
      <c r="X156" s="91">
        <f t="shared" si="428"/>
        <v>0</v>
      </c>
      <c r="Y156" s="91">
        <f t="shared" si="428"/>
        <v>0</v>
      </c>
      <c r="Z156" s="91">
        <f t="shared" si="428"/>
        <v>0</v>
      </c>
      <c r="AA156" s="91">
        <f t="shared" si="428"/>
        <v>0</v>
      </c>
      <c r="AB156" s="91">
        <f t="shared" si="428"/>
        <v>0</v>
      </c>
      <c r="AC156" s="91">
        <f t="shared" si="428"/>
        <v>0</v>
      </c>
      <c r="AD156" s="91">
        <f t="shared" si="429"/>
        <v>0</v>
      </c>
      <c r="AE156" s="91">
        <f t="shared" si="429"/>
        <v>0</v>
      </c>
      <c r="AF156" s="91">
        <f t="shared" si="429"/>
        <v>0</v>
      </c>
      <c r="AG156" s="91">
        <f t="shared" si="429"/>
        <v>0</v>
      </c>
      <c r="AH156" s="91">
        <f t="shared" si="429"/>
        <v>0</v>
      </c>
      <c r="AI156" s="91">
        <f t="shared" si="429"/>
        <v>0</v>
      </c>
      <c r="AJ156" s="91">
        <f t="shared" si="429"/>
        <v>0</v>
      </c>
      <c r="AK156" s="91">
        <f t="shared" si="429"/>
        <v>0</v>
      </c>
      <c r="AL156" s="91">
        <f t="shared" si="429"/>
        <v>0</v>
      </c>
      <c r="AM156" s="91">
        <f t="shared" si="429"/>
        <v>0</v>
      </c>
      <c r="AN156" s="91">
        <f t="shared" si="429"/>
        <v>0</v>
      </c>
      <c r="AO156" s="91">
        <f t="shared" si="429"/>
        <v>0</v>
      </c>
      <c r="AP156" s="91">
        <f t="shared" si="429"/>
        <v>0</v>
      </c>
      <c r="AQ156" s="91">
        <f t="shared" si="430"/>
        <v>0</v>
      </c>
      <c r="AR156" s="91">
        <f t="shared" si="430"/>
        <v>0</v>
      </c>
      <c r="AS156" s="91">
        <f t="shared" si="430"/>
        <v>0</v>
      </c>
      <c r="AT156" s="91">
        <f t="shared" si="430"/>
        <v>0</v>
      </c>
      <c r="AU156" s="91">
        <f t="shared" si="430"/>
        <v>0</v>
      </c>
      <c r="AV156" s="91">
        <f t="shared" si="430"/>
        <v>0</v>
      </c>
      <c r="AW156" s="91">
        <f t="shared" si="430"/>
        <v>0</v>
      </c>
      <c r="AX156" s="91">
        <f t="shared" si="430"/>
        <v>0</v>
      </c>
      <c r="AY156" s="91">
        <f t="shared" si="430"/>
        <v>0</v>
      </c>
      <c r="AZ156" s="91">
        <f t="shared" si="430"/>
        <v>0</v>
      </c>
      <c r="BA156" s="91">
        <f t="shared" si="430"/>
        <v>0</v>
      </c>
      <c r="BB156" s="91">
        <f t="shared" si="430"/>
        <v>0</v>
      </c>
      <c r="BC156" s="91">
        <f t="shared" si="430"/>
        <v>0</v>
      </c>
      <c r="BD156" s="91">
        <f t="shared" si="431"/>
        <v>0</v>
      </c>
      <c r="BE156" s="91">
        <f t="shared" si="431"/>
        <v>0</v>
      </c>
      <c r="BF156" s="91">
        <f t="shared" si="431"/>
        <v>0</v>
      </c>
      <c r="BG156" s="91">
        <f t="shared" si="431"/>
        <v>0</v>
      </c>
      <c r="BH156" s="91">
        <f t="shared" si="431"/>
        <v>0</v>
      </c>
      <c r="BI156" s="91">
        <f t="shared" si="431"/>
        <v>0</v>
      </c>
      <c r="BJ156" s="91">
        <f t="shared" si="431"/>
        <v>0</v>
      </c>
      <c r="BK156" s="91">
        <f t="shared" si="431"/>
        <v>0</v>
      </c>
      <c r="BL156" s="91">
        <f t="shared" si="431"/>
        <v>0</v>
      </c>
      <c r="BM156" s="91">
        <f t="shared" si="431"/>
        <v>0</v>
      </c>
      <c r="BN156" s="91">
        <f t="shared" si="431"/>
        <v>0</v>
      </c>
      <c r="BO156" s="91">
        <f t="shared" si="431"/>
        <v>0</v>
      </c>
      <c r="BP156" s="91">
        <f t="shared" si="431"/>
        <v>0</v>
      </c>
      <c r="BQ156" s="91">
        <f t="shared" si="432"/>
        <v>0</v>
      </c>
      <c r="BR156" s="91">
        <f t="shared" si="432"/>
        <v>0</v>
      </c>
      <c r="BS156" s="91">
        <f t="shared" si="432"/>
        <v>0</v>
      </c>
      <c r="BT156" s="91">
        <f t="shared" si="432"/>
        <v>0</v>
      </c>
      <c r="BU156" s="91">
        <f t="shared" si="432"/>
        <v>0</v>
      </c>
      <c r="BV156" s="91">
        <f t="shared" si="432"/>
        <v>0</v>
      </c>
      <c r="BW156" s="91">
        <f t="shared" si="432"/>
        <v>0</v>
      </c>
      <c r="BX156" s="91">
        <f t="shared" si="432"/>
        <v>0</v>
      </c>
      <c r="BY156" s="91">
        <f t="shared" si="432"/>
        <v>0</v>
      </c>
      <c r="BZ156" s="91">
        <f t="shared" si="432"/>
        <v>0</v>
      </c>
      <c r="CA156" s="91">
        <f t="shared" si="432"/>
        <v>0</v>
      </c>
      <c r="CB156" s="91">
        <f t="shared" si="432"/>
        <v>0</v>
      </c>
      <c r="CC156" s="91">
        <f t="shared" si="432"/>
        <v>0</v>
      </c>
      <c r="CD156" s="91">
        <f t="shared" si="433"/>
        <v>0</v>
      </c>
      <c r="CE156" s="91">
        <f t="shared" si="433"/>
        <v>0</v>
      </c>
      <c r="CF156" s="91">
        <f t="shared" si="433"/>
        <v>0</v>
      </c>
      <c r="CG156" s="91">
        <f t="shared" si="433"/>
        <v>0</v>
      </c>
      <c r="CH156" s="91">
        <f t="shared" si="433"/>
        <v>0</v>
      </c>
      <c r="CI156" s="91">
        <f t="shared" si="433"/>
        <v>0</v>
      </c>
      <c r="CJ156" s="91">
        <f t="shared" si="433"/>
        <v>0</v>
      </c>
      <c r="CK156" s="91">
        <f t="shared" si="433"/>
        <v>0</v>
      </c>
      <c r="CL156" s="91">
        <f t="shared" si="433"/>
        <v>0</v>
      </c>
      <c r="CM156" s="91">
        <f t="shared" si="433"/>
        <v>0</v>
      </c>
      <c r="CN156" s="91">
        <f t="shared" si="433"/>
        <v>0</v>
      </c>
      <c r="CO156" s="91">
        <f t="shared" si="433"/>
        <v>0</v>
      </c>
      <c r="CP156" s="91">
        <f t="shared" si="433"/>
        <v>0</v>
      </c>
      <c r="CQ156" s="91">
        <f t="shared" si="434"/>
        <v>0</v>
      </c>
      <c r="CR156" s="91">
        <f t="shared" si="434"/>
        <v>0</v>
      </c>
      <c r="CS156" s="91">
        <f t="shared" si="434"/>
        <v>0</v>
      </c>
      <c r="CT156" s="91">
        <f t="shared" si="434"/>
        <v>0</v>
      </c>
      <c r="CU156" s="91">
        <f t="shared" si="434"/>
        <v>0</v>
      </c>
      <c r="CV156" s="91">
        <f t="shared" si="434"/>
        <v>0</v>
      </c>
      <c r="CW156" s="91">
        <f t="shared" si="434"/>
        <v>0</v>
      </c>
      <c r="CX156" s="91">
        <f t="shared" si="434"/>
        <v>0</v>
      </c>
      <c r="CY156" s="91">
        <f t="shared" si="434"/>
        <v>0</v>
      </c>
      <c r="CZ156" s="91">
        <f t="shared" si="434"/>
        <v>0</v>
      </c>
      <c r="DA156" s="91">
        <f t="shared" si="434"/>
        <v>0</v>
      </c>
      <c r="DB156" s="91">
        <f t="shared" si="434"/>
        <v>0</v>
      </c>
      <c r="DC156" s="91">
        <f t="shared" si="434"/>
        <v>0</v>
      </c>
      <c r="DD156" s="91">
        <f t="shared" si="435"/>
        <v>0</v>
      </c>
      <c r="DE156" s="91">
        <f t="shared" si="435"/>
        <v>0</v>
      </c>
      <c r="DF156" s="91">
        <f t="shared" si="435"/>
        <v>0</v>
      </c>
      <c r="DG156" s="91">
        <f t="shared" si="435"/>
        <v>0</v>
      </c>
      <c r="DH156" s="91">
        <f t="shared" si="435"/>
        <v>0</v>
      </c>
      <c r="DI156" s="91">
        <f t="shared" si="435"/>
        <v>0</v>
      </c>
      <c r="DJ156" s="91">
        <f t="shared" si="435"/>
        <v>0</v>
      </c>
      <c r="DK156" s="91">
        <f t="shared" si="435"/>
        <v>0</v>
      </c>
      <c r="DL156" s="91">
        <f t="shared" si="435"/>
        <v>0</v>
      </c>
      <c r="DM156" s="91">
        <f t="shared" si="435"/>
        <v>0</v>
      </c>
      <c r="DN156" s="91">
        <f t="shared" si="435"/>
        <v>0</v>
      </c>
      <c r="DO156" s="91">
        <f t="shared" si="435"/>
        <v>0</v>
      </c>
      <c r="DP156" s="91">
        <f t="shared" si="435"/>
        <v>0</v>
      </c>
      <c r="DQ156" s="91">
        <f t="shared" si="436"/>
        <v>0</v>
      </c>
      <c r="DR156" s="91">
        <f t="shared" si="436"/>
        <v>0</v>
      </c>
      <c r="DS156" s="91">
        <f t="shared" si="436"/>
        <v>0</v>
      </c>
      <c r="DT156" s="91">
        <f t="shared" si="436"/>
        <v>0</v>
      </c>
      <c r="DU156" s="91">
        <f t="shared" si="436"/>
        <v>0</v>
      </c>
      <c r="DV156" s="91">
        <f t="shared" si="436"/>
        <v>0</v>
      </c>
      <c r="DW156" s="91">
        <f t="shared" si="436"/>
        <v>0</v>
      </c>
      <c r="DX156" s="91">
        <f t="shared" si="436"/>
        <v>0</v>
      </c>
      <c r="DY156" s="91">
        <f t="shared" si="436"/>
        <v>0</v>
      </c>
      <c r="DZ156" s="91">
        <f t="shared" si="436"/>
        <v>0</v>
      </c>
      <c r="EA156" s="91">
        <f t="shared" si="436"/>
        <v>0</v>
      </c>
      <c r="EB156" s="91">
        <f t="shared" si="436"/>
        <v>0</v>
      </c>
      <c r="EC156" s="91">
        <f t="shared" si="436"/>
        <v>0</v>
      </c>
      <c r="ED156" s="91">
        <f t="shared" si="437"/>
        <v>0</v>
      </c>
      <c r="EE156" s="91">
        <f t="shared" si="437"/>
        <v>0</v>
      </c>
      <c r="EF156" s="91">
        <f t="shared" si="437"/>
        <v>0</v>
      </c>
      <c r="EG156" s="91">
        <f t="shared" si="437"/>
        <v>0</v>
      </c>
      <c r="EH156" s="91">
        <f t="shared" si="437"/>
        <v>0</v>
      </c>
      <c r="EI156" s="91">
        <f t="shared" si="437"/>
        <v>0</v>
      </c>
      <c r="EJ156" s="91">
        <f t="shared" si="437"/>
        <v>0</v>
      </c>
      <c r="EK156" s="91">
        <f t="shared" si="437"/>
        <v>0</v>
      </c>
      <c r="EL156" s="91">
        <f t="shared" si="437"/>
        <v>0</v>
      </c>
      <c r="EM156" s="91">
        <f t="shared" si="437"/>
        <v>0</v>
      </c>
      <c r="EN156" s="91">
        <f t="shared" si="437"/>
        <v>0</v>
      </c>
      <c r="EO156" s="91">
        <f t="shared" si="437"/>
        <v>0</v>
      </c>
      <c r="EP156" s="91">
        <f t="shared" si="437"/>
        <v>0</v>
      </c>
      <c r="EQ156" s="91">
        <f t="shared" si="438"/>
        <v>0</v>
      </c>
      <c r="ER156" s="91">
        <f t="shared" si="438"/>
        <v>0</v>
      </c>
      <c r="ES156" s="91">
        <f t="shared" si="438"/>
        <v>0</v>
      </c>
      <c r="ET156" s="91">
        <f t="shared" si="438"/>
        <v>0</v>
      </c>
      <c r="EU156" s="91">
        <f t="shared" si="438"/>
        <v>0</v>
      </c>
      <c r="EV156" s="91">
        <f t="shared" si="438"/>
        <v>0</v>
      </c>
      <c r="EW156" s="91">
        <f t="shared" si="438"/>
        <v>0</v>
      </c>
      <c r="EX156" s="91">
        <f t="shared" si="438"/>
        <v>0</v>
      </c>
      <c r="EY156" s="91">
        <f t="shared" si="438"/>
        <v>0</v>
      </c>
      <c r="EZ156" s="91">
        <f t="shared" si="438"/>
        <v>0</v>
      </c>
      <c r="FA156" s="91">
        <f t="shared" si="438"/>
        <v>0</v>
      </c>
      <c r="FB156" s="91">
        <f t="shared" si="438"/>
        <v>0</v>
      </c>
      <c r="FC156" s="91">
        <f t="shared" si="438"/>
        <v>0</v>
      </c>
      <c r="FD156" s="91">
        <f t="shared" si="439"/>
        <v>0</v>
      </c>
      <c r="FE156" s="91">
        <f t="shared" si="439"/>
        <v>0</v>
      </c>
      <c r="FF156" s="91">
        <f t="shared" si="439"/>
        <v>0</v>
      </c>
      <c r="FG156" s="91">
        <f t="shared" si="439"/>
        <v>0</v>
      </c>
      <c r="FH156" s="91">
        <f t="shared" si="439"/>
        <v>0</v>
      </c>
      <c r="FI156" s="91">
        <f t="shared" si="439"/>
        <v>0</v>
      </c>
      <c r="FJ156" s="91">
        <f t="shared" si="439"/>
        <v>0</v>
      </c>
      <c r="FK156" s="91">
        <f t="shared" si="439"/>
        <v>0</v>
      </c>
      <c r="FL156" s="91">
        <f t="shared" si="439"/>
        <v>0</v>
      </c>
      <c r="FM156" s="91">
        <f t="shared" si="439"/>
        <v>0</v>
      </c>
      <c r="FN156" s="91">
        <f t="shared" si="439"/>
        <v>0</v>
      </c>
      <c r="FO156" s="91">
        <f t="shared" si="439"/>
        <v>0</v>
      </c>
      <c r="FP156" s="91">
        <f t="shared" si="439"/>
        <v>0</v>
      </c>
      <c r="FQ156" s="91">
        <f t="shared" si="440"/>
        <v>0</v>
      </c>
      <c r="FR156" s="91">
        <f t="shared" si="440"/>
        <v>0</v>
      </c>
      <c r="FS156" s="91">
        <f t="shared" si="440"/>
        <v>0</v>
      </c>
      <c r="FT156" s="91">
        <f t="shared" si="440"/>
        <v>0</v>
      </c>
      <c r="FU156" s="91">
        <f t="shared" si="440"/>
        <v>0</v>
      </c>
      <c r="FV156" s="91">
        <f t="shared" si="440"/>
        <v>0</v>
      </c>
      <c r="FW156" s="91">
        <f t="shared" si="440"/>
        <v>0</v>
      </c>
      <c r="FX156" s="91">
        <f t="shared" si="440"/>
        <v>0</v>
      </c>
      <c r="FY156" s="91">
        <f t="shared" si="440"/>
        <v>0</v>
      </c>
      <c r="FZ156" s="91">
        <f t="shared" si="440"/>
        <v>0</v>
      </c>
      <c r="GA156" s="91">
        <f t="shared" si="440"/>
        <v>0</v>
      </c>
      <c r="GB156" s="91">
        <f t="shared" si="440"/>
        <v>0</v>
      </c>
      <c r="GC156" s="91">
        <f t="shared" si="440"/>
        <v>0</v>
      </c>
      <c r="GD156" s="91">
        <f t="shared" si="441"/>
        <v>0</v>
      </c>
      <c r="GE156" s="91">
        <f t="shared" si="441"/>
        <v>0</v>
      </c>
      <c r="GF156" s="91">
        <f t="shared" si="441"/>
        <v>0</v>
      </c>
      <c r="GG156" s="91">
        <f t="shared" si="441"/>
        <v>0</v>
      </c>
      <c r="GH156" s="91">
        <f t="shared" si="441"/>
        <v>0</v>
      </c>
      <c r="GI156" s="91">
        <f t="shared" si="441"/>
        <v>0</v>
      </c>
      <c r="GJ156" s="91">
        <f t="shared" si="441"/>
        <v>0</v>
      </c>
      <c r="GK156" s="91">
        <f t="shared" si="441"/>
        <v>0</v>
      </c>
      <c r="GL156" s="91">
        <f t="shared" si="441"/>
        <v>0</v>
      </c>
      <c r="GM156" s="91">
        <f t="shared" si="441"/>
        <v>0</v>
      </c>
      <c r="GN156" s="91">
        <f t="shared" si="441"/>
        <v>0</v>
      </c>
      <c r="GO156" s="91">
        <f t="shared" si="441"/>
        <v>0</v>
      </c>
      <c r="GP156" s="91">
        <f t="shared" si="441"/>
        <v>0</v>
      </c>
      <c r="GQ156" s="91">
        <f t="shared" si="442"/>
        <v>0</v>
      </c>
      <c r="GR156" s="91">
        <f t="shared" si="442"/>
        <v>0</v>
      </c>
      <c r="GS156" s="91">
        <f t="shared" si="442"/>
        <v>0</v>
      </c>
      <c r="GT156" s="91">
        <f t="shared" si="442"/>
        <v>0</v>
      </c>
      <c r="GU156" s="91">
        <f t="shared" si="442"/>
        <v>0</v>
      </c>
      <c r="GV156" s="91">
        <f t="shared" si="442"/>
        <v>0</v>
      </c>
      <c r="GW156" s="91">
        <f t="shared" si="442"/>
        <v>0</v>
      </c>
      <c r="GX156" s="91">
        <f t="shared" si="442"/>
        <v>0</v>
      </c>
      <c r="GY156" s="91">
        <f t="shared" si="442"/>
        <v>0</v>
      </c>
      <c r="GZ156" s="91">
        <f t="shared" si="442"/>
        <v>0</v>
      </c>
      <c r="HA156" s="91">
        <f t="shared" si="442"/>
        <v>0</v>
      </c>
      <c r="HB156" s="91">
        <f t="shared" si="442"/>
        <v>0</v>
      </c>
      <c r="HC156" s="91">
        <f t="shared" si="442"/>
        <v>0</v>
      </c>
      <c r="HD156" s="91">
        <f t="shared" si="449"/>
        <v>0</v>
      </c>
      <c r="HE156" s="91">
        <f t="shared" si="449"/>
        <v>0</v>
      </c>
      <c r="HF156" s="91">
        <f t="shared" si="449"/>
        <v>0</v>
      </c>
      <c r="HG156" s="91">
        <f t="shared" si="449"/>
        <v>0</v>
      </c>
      <c r="HH156" s="91">
        <f t="shared" si="449"/>
        <v>0</v>
      </c>
      <c r="HI156" s="91">
        <f t="shared" si="449"/>
        <v>0</v>
      </c>
      <c r="HJ156" s="91">
        <f t="shared" si="449"/>
        <v>0</v>
      </c>
      <c r="HK156" s="91">
        <f t="shared" si="449"/>
        <v>0</v>
      </c>
      <c r="HL156" s="91">
        <f t="shared" si="449"/>
        <v>0</v>
      </c>
      <c r="HM156" s="91">
        <f t="shared" si="449"/>
        <v>0</v>
      </c>
      <c r="HN156" s="91">
        <f t="shared" si="449"/>
        <v>0</v>
      </c>
      <c r="HO156" s="91">
        <f t="shared" si="449"/>
        <v>0</v>
      </c>
      <c r="HP156" s="91">
        <f t="shared" si="449"/>
        <v>0</v>
      </c>
      <c r="HQ156" s="91">
        <f t="shared" si="449"/>
        <v>0</v>
      </c>
      <c r="HR156" s="91">
        <f t="shared" si="449"/>
        <v>0</v>
      </c>
      <c r="HS156" s="91">
        <f t="shared" si="449"/>
        <v>0</v>
      </c>
      <c r="HT156" s="91">
        <f t="shared" si="449"/>
        <v>0</v>
      </c>
      <c r="HU156" s="91">
        <f t="shared" si="449"/>
        <v>0</v>
      </c>
      <c r="HV156" s="91">
        <f t="shared" si="449"/>
        <v>0</v>
      </c>
      <c r="HW156" s="91">
        <f t="shared" si="449"/>
        <v>0</v>
      </c>
      <c r="HX156" s="91">
        <f t="shared" si="449"/>
        <v>0</v>
      </c>
      <c r="HY156" s="91">
        <f t="shared" si="449"/>
        <v>0</v>
      </c>
      <c r="HZ156" s="91">
        <f t="shared" si="449"/>
        <v>0</v>
      </c>
      <c r="IA156" s="91">
        <f t="shared" si="449"/>
        <v>0</v>
      </c>
      <c r="IB156" s="91">
        <f t="shared" si="449"/>
        <v>0</v>
      </c>
      <c r="IC156" s="91">
        <f t="shared" si="449"/>
        <v>0</v>
      </c>
      <c r="ID156" s="91">
        <f t="shared" si="449"/>
        <v>0</v>
      </c>
      <c r="IE156" s="91">
        <f t="shared" si="449"/>
        <v>0</v>
      </c>
      <c r="IF156" s="91">
        <f t="shared" si="449"/>
        <v>0</v>
      </c>
      <c r="IG156" s="91">
        <f t="shared" si="449"/>
        <v>0</v>
      </c>
      <c r="IH156" s="91">
        <f t="shared" si="449"/>
        <v>0</v>
      </c>
      <c r="II156" s="91">
        <f t="shared" si="449"/>
        <v>0</v>
      </c>
      <c r="IJ156" s="91">
        <f t="shared" si="449"/>
        <v>0</v>
      </c>
      <c r="IK156" s="91">
        <f t="shared" si="449"/>
        <v>0</v>
      </c>
      <c r="IL156" s="91">
        <f t="shared" si="449"/>
        <v>0</v>
      </c>
      <c r="IM156" s="91">
        <f t="shared" si="449"/>
        <v>0</v>
      </c>
      <c r="IN156" s="91">
        <f t="shared" si="449"/>
        <v>0</v>
      </c>
      <c r="IO156" s="91">
        <f t="shared" si="449"/>
        <v>0</v>
      </c>
      <c r="IP156" s="91">
        <f t="shared" si="449"/>
        <v>0</v>
      </c>
      <c r="IQ156" s="91">
        <f t="shared" si="449"/>
        <v>0</v>
      </c>
      <c r="IR156" s="10"/>
      <c r="IS156" s="10"/>
      <c r="IT156" s="91">
        <f t="shared" si="449"/>
        <v>0</v>
      </c>
      <c r="IU156" s="91">
        <f t="shared" si="449"/>
        <v>0</v>
      </c>
      <c r="IV156" s="91">
        <f t="shared" si="449"/>
        <v>0</v>
      </c>
      <c r="IW156" s="91">
        <f t="shared" si="449"/>
        <v>0</v>
      </c>
      <c r="IX156" s="91">
        <f t="shared" si="449"/>
        <v>0</v>
      </c>
      <c r="IY156" s="91">
        <f t="shared" si="449"/>
        <v>0</v>
      </c>
      <c r="IZ156" s="91">
        <f t="shared" si="447"/>
        <v>0</v>
      </c>
      <c r="JA156" s="10"/>
      <c r="JB156" s="91">
        <f t="shared" si="449"/>
        <v>0</v>
      </c>
      <c r="JC156" s="91">
        <f t="shared" si="449"/>
        <v>0</v>
      </c>
      <c r="JD156" s="91">
        <f t="shared" si="449"/>
        <v>0</v>
      </c>
      <c r="JE156" s="91">
        <f t="shared" si="449"/>
        <v>0</v>
      </c>
      <c r="JF156" s="91">
        <f t="shared" si="449"/>
        <v>0</v>
      </c>
      <c r="JG156" s="91">
        <f t="shared" si="449"/>
        <v>0</v>
      </c>
      <c r="JH156" s="91">
        <f t="shared" si="447"/>
        <v>0</v>
      </c>
      <c r="JI156" s="10"/>
      <c r="JJ156" s="91"/>
      <c r="JK156" s="10"/>
      <c r="JM156" s="17"/>
    </row>
    <row r="157" spans="1:312" outlineLevel="1">
      <c r="A157" s="10"/>
      <c r="B157" s="43" t="s">
        <v>21</v>
      </c>
      <c r="C157" s="97" t="s">
        <v>0</v>
      </c>
      <c r="D157" s="776"/>
      <c r="E157" s="12"/>
      <c r="F157" s="91">
        <f t="shared" si="448"/>
        <v>0</v>
      </c>
      <c r="G157" s="91">
        <f t="shared" si="449"/>
        <v>0</v>
      </c>
      <c r="H157" s="10"/>
      <c r="I157" s="91">
        <f t="shared" si="427"/>
        <v>0</v>
      </c>
      <c r="J157" s="91">
        <f t="shared" si="427"/>
        <v>0</v>
      </c>
      <c r="K157" s="91">
        <f t="shared" si="427"/>
        <v>0</v>
      </c>
      <c r="L157" s="91">
        <f t="shared" si="427"/>
        <v>0</v>
      </c>
      <c r="M157" s="91">
        <f t="shared" si="427"/>
        <v>0</v>
      </c>
      <c r="N157" s="91">
        <f t="shared" si="427"/>
        <v>0</v>
      </c>
      <c r="O157" s="91">
        <f t="shared" si="427"/>
        <v>0</v>
      </c>
      <c r="P157" s="91">
        <f t="shared" si="427"/>
        <v>0</v>
      </c>
      <c r="Q157" s="91">
        <f t="shared" si="428"/>
        <v>0</v>
      </c>
      <c r="R157" s="91">
        <f t="shared" si="428"/>
        <v>0</v>
      </c>
      <c r="S157" s="91">
        <f t="shared" si="428"/>
        <v>0</v>
      </c>
      <c r="T157" s="91">
        <f t="shared" si="428"/>
        <v>0</v>
      </c>
      <c r="U157" s="91">
        <f t="shared" si="428"/>
        <v>0</v>
      </c>
      <c r="V157" s="91">
        <f t="shared" si="428"/>
        <v>0</v>
      </c>
      <c r="W157" s="91">
        <f t="shared" si="428"/>
        <v>0</v>
      </c>
      <c r="X157" s="91">
        <f t="shared" si="428"/>
        <v>0</v>
      </c>
      <c r="Y157" s="91">
        <f t="shared" si="428"/>
        <v>0</v>
      </c>
      <c r="Z157" s="91">
        <f t="shared" si="428"/>
        <v>0</v>
      </c>
      <c r="AA157" s="91">
        <f t="shared" si="428"/>
        <v>0</v>
      </c>
      <c r="AB157" s="91">
        <f t="shared" si="428"/>
        <v>0</v>
      </c>
      <c r="AC157" s="91">
        <f t="shared" si="428"/>
        <v>0</v>
      </c>
      <c r="AD157" s="91">
        <f t="shared" si="429"/>
        <v>0</v>
      </c>
      <c r="AE157" s="91">
        <f t="shared" si="429"/>
        <v>0</v>
      </c>
      <c r="AF157" s="91">
        <f t="shared" si="429"/>
        <v>0</v>
      </c>
      <c r="AG157" s="91">
        <f t="shared" si="429"/>
        <v>0</v>
      </c>
      <c r="AH157" s="91">
        <f t="shared" si="429"/>
        <v>0</v>
      </c>
      <c r="AI157" s="91">
        <f t="shared" si="429"/>
        <v>0</v>
      </c>
      <c r="AJ157" s="91">
        <f t="shared" si="429"/>
        <v>0</v>
      </c>
      <c r="AK157" s="91">
        <f t="shared" si="429"/>
        <v>0</v>
      </c>
      <c r="AL157" s="91">
        <f t="shared" si="429"/>
        <v>0</v>
      </c>
      <c r="AM157" s="91">
        <f t="shared" si="429"/>
        <v>0</v>
      </c>
      <c r="AN157" s="91">
        <f t="shared" si="429"/>
        <v>0</v>
      </c>
      <c r="AO157" s="91">
        <f t="shared" si="429"/>
        <v>0</v>
      </c>
      <c r="AP157" s="91">
        <f t="shared" si="429"/>
        <v>0</v>
      </c>
      <c r="AQ157" s="91">
        <f t="shared" si="430"/>
        <v>0</v>
      </c>
      <c r="AR157" s="91">
        <f t="shared" si="430"/>
        <v>0</v>
      </c>
      <c r="AS157" s="91">
        <f t="shared" si="430"/>
        <v>0</v>
      </c>
      <c r="AT157" s="91">
        <f t="shared" si="430"/>
        <v>0</v>
      </c>
      <c r="AU157" s="91">
        <f t="shared" si="430"/>
        <v>0</v>
      </c>
      <c r="AV157" s="91">
        <f t="shared" si="430"/>
        <v>0</v>
      </c>
      <c r="AW157" s="91">
        <f t="shared" si="430"/>
        <v>0</v>
      </c>
      <c r="AX157" s="91">
        <f t="shared" si="430"/>
        <v>0</v>
      </c>
      <c r="AY157" s="91">
        <f t="shared" si="430"/>
        <v>0</v>
      </c>
      <c r="AZ157" s="91">
        <f t="shared" si="430"/>
        <v>0</v>
      </c>
      <c r="BA157" s="91">
        <f t="shared" si="430"/>
        <v>0</v>
      </c>
      <c r="BB157" s="91">
        <f t="shared" si="430"/>
        <v>0</v>
      </c>
      <c r="BC157" s="91">
        <f t="shared" si="430"/>
        <v>0</v>
      </c>
      <c r="BD157" s="91">
        <f t="shared" si="431"/>
        <v>0</v>
      </c>
      <c r="BE157" s="91">
        <f t="shared" si="431"/>
        <v>0</v>
      </c>
      <c r="BF157" s="91">
        <f t="shared" si="431"/>
        <v>0</v>
      </c>
      <c r="BG157" s="91">
        <f t="shared" si="431"/>
        <v>0</v>
      </c>
      <c r="BH157" s="91">
        <f t="shared" si="431"/>
        <v>0</v>
      </c>
      <c r="BI157" s="91">
        <f t="shared" si="431"/>
        <v>0</v>
      </c>
      <c r="BJ157" s="91">
        <f t="shared" si="431"/>
        <v>0</v>
      </c>
      <c r="BK157" s="91">
        <f t="shared" si="431"/>
        <v>0</v>
      </c>
      <c r="BL157" s="91">
        <f t="shared" si="431"/>
        <v>0</v>
      </c>
      <c r="BM157" s="91">
        <f t="shared" si="431"/>
        <v>0</v>
      </c>
      <c r="BN157" s="91">
        <f t="shared" si="431"/>
        <v>0</v>
      </c>
      <c r="BO157" s="91">
        <f t="shared" si="431"/>
        <v>0</v>
      </c>
      <c r="BP157" s="91">
        <f t="shared" si="431"/>
        <v>0</v>
      </c>
      <c r="BQ157" s="91">
        <f t="shared" si="432"/>
        <v>0</v>
      </c>
      <c r="BR157" s="91">
        <f t="shared" si="432"/>
        <v>0</v>
      </c>
      <c r="BS157" s="91">
        <f t="shared" si="432"/>
        <v>0</v>
      </c>
      <c r="BT157" s="91">
        <f t="shared" si="432"/>
        <v>0</v>
      </c>
      <c r="BU157" s="91">
        <f t="shared" si="432"/>
        <v>0</v>
      </c>
      <c r="BV157" s="91">
        <f t="shared" si="432"/>
        <v>0</v>
      </c>
      <c r="BW157" s="91">
        <f t="shared" si="432"/>
        <v>0</v>
      </c>
      <c r="BX157" s="91">
        <f t="shared" si="432"/>
        <v>0</v>
      </c>
      <c r="BY157" s="91">
        <f t="shared" si="432"/>
        <v>0</v>
      </c>
      <c r="BZ157" s="91">
        <f t="shared" si="432"/>
        <v>0</v>
      </c>
      <c r="CA157" s="91">
        <f t="shared" si="432"/>
        <v>0</v>
      </c>
      <c r="CB157" s="91">
        <f t="shared" si="432"/>
        <v>0</v>
      </c>
      <c r="CC157" s="91">
        <f t="shared" si="432"/>
        <v>0</v>
      </c>
      <c r="CD157" s="91">
        <f t="shared" si="433"/>
        <v>0</v>
      </c>
      <c r="CE157" s="91">
        <f t="shared" si="433"/>
        <v>0</v>
      </c>
      <c r="CF157" s="91">
        <f t="shared" si="433"/>
        <v>0</v>
      </c>
      <c r="CG157" s="91">
        <f t="shared" si="433"/>
        <v>0</v>
      </c>
      <c r="CH157" s="91">
        <f t="shared" si="433"/>
        <v>0</v>
      </c>
      <c r="CI157" s="91">
        <f t="shared" si="433"/>
        <v>0</v>
      </c>
      <c r="CJ157" s="91">
        <f t="shared" si="433"/>
        <v>0</v>
      </c>
      <c r="CK157" s="91">
        <f t="shared" si="433"/>
        <v>0</v>
      </c>
      <c r="CL157" s="91">
        <f t="shared" si="433"/>
        <v>0</v>
      </c>
      <c r="CM157" s="91">
        <f t="shared" si="433"/>
        <v>0</v>
      </c>
      <c r="CN157" s="91">
        <f t="shared" si="433"/>
        <v>0</v>
      </c>
      <c r="CO157" s="91">
        <f t="shared" si="433"/>
        <v>0</v>
      </c>
      <c r="CP157" s="91">
        <f t="shared" si="433"/>
        <v>0</v>
      </c>
      <c r="CQ157" s="91">
        <f t="shared" si="434"/>
        <v>0</v>
      </c>
      <c r="CR157" s="91">
        <f t="shared" si="434"/>
        <v>0</v>
      </c>
      <c r="CS157" s="91">
        <f t="shared" si="434"/>
        <v>0</v>
      </c>
      <c r="CT157" s="91">
        <f t="shared" si="434"/>
        <v>0</v>
      </c>
      <c r="CU157" s="91">
        <f t="shared" si="434"/>
        <v>0</v>
      </c>
      <c r="CV157" s="91">
        <f t="shared" si="434"/>
        <v>0</v>
      </c>
      <c r="CW157" s="91">
        <f t="shared" si="434"/>
        <v>0</v>
      </c>
      <c r="CX157" s="91">
        <f t="shared" si="434"/>
        <v>0</v>
      </c>
      <c r="CY157" s="91">
        <f t="shared" si="434"/>
        <v>0</v>
      </c>
      <c r="CZ157" s="91">
        <f t="shared" si="434"/>
        <v>0</v>
      </c>
      <c r="DA157" s="91">
        <f t="shared" si="434"/>
        <v>0</v>
      </c>
      <c r="DB157" s="91">
        <f t="shared" si="434"/>
        <v>0</v>
      </c>
      <c r="DC157" s="91">
        <f t="shared" si="434"/>
        <v>0</v>
      </c>
      <c r="DD157" s="91">
        <f t="shared" si="435"/>
        <v>0</v>
      </c>
      <c r="DE157" s="91">
        <f t="shared" si="435"/>
        <v>0</v>
      </c>
      <c r="DF157" s="91">
        <f t="shared" si="435"/>
        <v>0</v>
      </c>
      <c r="DG157" s="91">
        <f t="shared" si="435"/>
        <v>0</v>
      </c>
      <c r="DH157" s="91">
        <f t="shared" si="435"/>
        <v>0</v>
      </c>
      <c r="DI157" s="91">
        <f t="shared" si="435"/>
        <v>0</v>
      </c>
      <c r="DJ157" s="91">
        <f t="shared" si="435"/>
        <v>0</v>
      </c>
      <c r="DK157" s="91">
        <f t="shared" si="435"/>
        <v>0</v>
      </c>
      <c r="DL157" s="91">
        <f t="shared" si="435"/>
        <v>0</v>
      </c>
      <c r="DM157" s="91">
        <f t="shared" si="435"/>
        <v>0</v>
      </c>
      <c r="DN157" s="91">
        <f t="shared" si="435"/>
        <v>0</v>
      </c>
      <c r="DO157" s="91">
        <f t="shared" si="435"/>
        <v>0</v>
      </c>
      <c r="DP157" s="91">
        <f t="shared" si="435"/>
        <v>0</v>
      </c>
      <c r="DQ157" s="91">
        <f t="shared" si="436"/>
        <v>0</v>
      </c>
      <c r="DR157" s="91">
        <f t="shared" si="436"/>
        <v>0</v>
      </c>
      <c r="DS157" s="91">
        <f t="shared" si="436"/>
        <v>0</v>
      </c>
      <c r="DT157" s="91">
        <f t="shared" si="436"/>
        <v>0</v>
      </c>
      <c r="DU157" s="91">
        <f t="shared" si="436"/>
        <v>0</v>
      </c>
      <c r="DV157" s="91">
        <f t="shared" si="436"/>
        <v>0</v>
      </c>
      <c r="DW157" s="91">
        <f t="shared" si="436"/>
        <v>0</v>
      </c>
      <c r="DX157" s="91">
        <f t="shared" si="436"/>
        <v>0</v>
      </c>
      <c r="DY157" s="91">
        <f t="shared" si="436"/>
        <v>0</v>
      </c>
      <c r="DZ157" s="91">
        <f t="shared" si="436"/>
        <v>0</v>
      </c>
      <c r="EA157" s="91">
        <f t="shared" si="436"/>
        <v>0</v>
      </c>
      <c r="EB157" s="91">
        <f t="shared" si="436"/>
        <v>0</v>
      </c>
      <c r="EC157" s="91">
        <f t="shared" si="436"/>
        <v>0</v>
      </c>
      <c r="ED157" s="91">
        <f t="shared" si="437"/>
        <v>0</v>
      </c>
      <c r="EE157" s="91">
        <f t="shared" si="437"/>
        <v>0</v>
      </c>
      <c r="EF157" s="91">
        <f t="shared" si="437"/>
        <v>0</v>
      </c>
      <c r="EG157" s="91">
        <f t="shared" si="437"/>
        <v>0</v>
      </c>
      <c r="EH157" s="91">
        <f t="shared" si="437"/>
        <v>0</v>
      </c>
      <c r="EI157" s="91">
        <f t="shared" si="437"/>
        <v>0</v>
      </c>
      <c r="EJ157" s="91">
        <f t="shared" si="437"/>
        <v>0</v>
      </c>
      <c r="EK157" s="91">
        <f t="shared" si="437"/>
        <v>0</v>
      </c>
      <c r="EL157" s="91">
        <f t="shared" si="437"/>
        <v>0</v>
      </c>
      <c r="EM157" s="91">
        <f t="shared" si="437"/>
        <v>0</v>
      </c>
      <c r="EN157" s="91">
        <f t="shared" si="437"/>
        <v>0</v>
      </c>
      <c r="EO157" s="91">
        <f t="shared" si="437"/>
        <v>0</v>
      </c>
      <c r="EP157" s="91">
        <f t="shared" si="437"/>
        <v>0</v>
      </c>
      <c r="EQ157" s="91">
        <f t="shared" si="438"/>
        <v>0</v>
      </c>
      <c r="ER157" s="91">
        <f t="shared" si="438"/>
        <v>0</v>
      </c>
      <c r="ES157" s="91">
        <f t="shared" si="438"/>
        <v>0</v>
      </c>
      <c r="ET157" s="91">
        <f t="shared" si="438"/>
        <v>0</v>
      </c>
      <c r="EU157" s="91">
        <f t="shared" si="438"/>
        <v>0</v>
      </c>
      <c r="EV157" s="91">
        <f t="shared" si="438"/>
        <v>0</v>
      </c>
      <c r="EW157" s="91">
        <f t="shared" si="438"/>
        <v>0</v>
      </c>
      <c r="EX157" s="91">
        <f t="shared" si="438"/>
        <v>0</v>
      </c>
      <c r="EY157" s="91">
        <f t="shared" si="438"/>
        <v>0</v>
      </c>
      <c r="EZ157" s="91">
        <f t="shared" si="438"/>
        <v>0</v>
      </c>
      <c r="FA157" s="91">
        <f t="shared" si="438"/>
        <v>0</v>
      </c>
      <c r="FB157" s="91">
        <f t="shared" si="438"/>
        <v>0</v>
      </c>
      <c r="FC157" s="91">
        <f t="shared" si="438"/>
        <v>0</v>
      </c>
      <c r="FD157" s="91">
        <f t="shared" si="439"/>
        <v>0</v>
      </c>
      <c r="FE157" s="91">
        <f t="shared" si="439"/>
        <v>0</v>
      </c>
      <c r="FF157" s="91">
        <f t="shared" si="439"/>
        <v>0</v>
      </c>
      <c r="FG157" s="91">
        <f t="shared" si="439"/>
        <v>0</v>
      </c>
      <c r="FH157" s="91">
        <f t="shared" si="439"/>
        <v>0</v>
      </c>
      <c r="FI157" s="91">
        <f t="shared" si="439"/>
        <v>0</v>
      </c>
      <c r="FJ157" s="91">
        <f t="shared" si="439"/>
        <v>0</v>
      </c>
      <c r="FK157" s="91">
        <f t="shared" si="439"/>
        <v>0</v>
      </c>
      <c r="FL157" s="91">
        <f t="shared" si="439"/>
        <v>0</v>
      </c>
      <c r="FM157" s="91">
        <f t="shared" si="439"/>
        <v>0</v>
      </c>
      <c r="FN157" s="91">
        <f t="shared" si="439"/>
        <v>0</v>
      </c>
      <c r="FO157" s="91">
        <f t="shared" si="439"/>
        <v>0</v>
      </c>
      <c r="FP157" s="91">
        <f t="shared" si="439"/>
        <v>0</v>
      </c>
      <c r="FQ157" s="91">
        <f t="shared" si="440"/>
        <v>0</v>
      </c>
      <c r="FR157" s="91">
        <f t="shared" si="440"/>
        <v>0</v>
      </c>
      <c r="FS157" s="91">
        <f t="shared" si="440"/>
        <v>0</v>
      </c>
      <c r="FT157" s="91">
        <f t="shared" si="440"/>
        <v>0</v>
      </c>
      <c r="FU157" s="91">
        <f t="shared" si="440"/>
        <v>0</v>
      </c>
      <c r="FV157" s="91">
        <f t="shared" si="440"/>
        <v>0</v>
      </c>
      <c r="FW157" s="91">
        <f t="shared" si="440"/>
        <v>0</v>
      </c>
      <c r="FX157" s="91">
        <f t="shared" si="440"/>
        <v>0</v>
      </c>
      <c r="FY157" s="91">
        <f t="shared" si="440"/>
        <v>0</v>
      </c>
      <c r="FZ157" s="91">
        <f t="shared" si="440"/>
        <v>0</v>
      </c>
      <c r="GA157" s="91">
        <f t="shared" si="440"/>
        <v>0</v>
      </c>
      <c r="GB157" s="91">
        <f t="shared" si="440"/>
        <v>0</v>
      </c>
      <c r="GC157" s="91">
        <f t="shared" si="440"/>
        <v>0</v>
      </c>
      <c r="GD157" s="91">
        <f t="shared" si="441"/>
        <v>0</v>
      </c>
      <c r="GE157" s="91">
        <f t="shared" si="441"/>
        <v>0</v>
      </c>
      <c r="GF157" s="91">
        <f t="shared" si="441"/>
        <v>0</v>
      </c>
      <c r="GG157" s="91">
        <f t="shared" si="441"/>
        <v>0</v>
      </c>
      <c r="GH157" s="91">
        <f t="shared" si="441"/>
        <v>0</v>
      </c>
      <c r="GI157" s="91">
        <f t="shared" si="441"/>
        <v>0</v>
      </c>
      <c r="GJ157" s="91">
        <f t="shared" si="441"/>
        <v>0</v>
      </c>
      <c r="GK157" s="91">
        <f t="shared" si="441"/>
        <v>0</v>
      </c>
      <c r="GL157" s="91">
        <f t="shared" si="441"/>
        <v>0</v>
      </c>
      <c r="GM157" s="91">
        <f t="shared" si="441"/>
        <v>0</v>
      </c>
      <c r="GN157" s="91">
        <f t="shared" si="441"/>
        <v>0</v>
      </c>
      <c r="GO157" s="91">
        <f t="shared" si="441"/>
        <v>0</v>
      </c>
      <c r="GP157" s="91">
        <f t="shared" si="441"/>
        <v>0</v>
      </c>
      <c r="GQ157" s="91">
        <f t="shared" si="442"/>
        <v>0</v>
      </c>
      <c r="GR157" s="91">
        <f t="shared" si="442"/>
        <v>0</v>
      </c>
      <c r="GS157" s="91">
        <f t="shared" si="442"/>
        <v>0</v>
      </c>
      <c r="GT157" s="91">
        <f t="shared" si="442"/>
        <v>0</v>
      </c>
      <c r="GU157" s="91">
        <f t="shared" si="442"/>
        <v>0</v>
      </c>
      <c r="GV157" s="91">
        <f t="shared" si="442"/>
        <v>0</v>
      </c>
      <c r="GW157" s="91">
        <f t="shared" si="442"/>
        <v>0</v>
      </c>
      <c r="GX157" s="91">
        <f t="shared" si="442"/>
        <v>0</v>
      </c>
      <c r="GY157" s="91">
        <f t="shared" si="442"/>
        <v>0</v>
      </c>
      <c r="GZ157" s="91">
        <f t="shared" si="442"/>
        <v>0</v>
      </c>
      <c r="HA157" s="91">
        <f t="shared" si="442"/>
        <v>0</v>
      </c>
      <c r="HB157" s="91">
        <f t="shared" si="442"/>
        <v>0</v>
      </c>
      <c r="HC157" s="91">
        <f t="shared" si="442"/>
        <v>0</v>
      </c>
      <c r="HD157" s="91">
        <f t="shared" si="449"/>
        <v>0</v>
      </c>
      <c r="HE157" s="91">
        <f t="shared" si="449"/>
        <v>0</v>
      </c>
      <c r="HF157" s="91">
        <f t="shared" si="449"/>
        <v>0</v>
      </c>
      <c r="HG157" s="91">
        <f t="shared" si="449"/>
        <v>0</v>
      </c>
      <c r="HH157" s="91">
        <f t="shared" si="449"/>
        <v>0</v>
      </c>
      <c r="HI157" s="91">
        <f t="shared" si="449"/>
        <v>0</v>
      </c>
      <c r="HJ157" s="91">
        <f t="shared" si="449"/>
        <v>0</v>
      </c>
      <c r="HK157" s="91">
        <f t="shared" si="449"/>
        <v>0</v>
      </c>
      <c r="HL157" s="91">
        <f t="shared" si="449"/>
        <v>0</v>
      </c>
      <c r="HM157" s="91">
        <f t="shared" si="449"/>
        <v>0</v>
      </c>
      <c r="HN157" s="91">
        <f t="shared" si="449"/>
        <v>0</v>
      </c>
      <c r="HO157" s="91">
        <f t="shared" si="449"/>
        <v>0</v>
      </c>
      <c r="HP157" s="91">
        <f t="shared" si="449"/>
        <v>0</v>
      </c>
      <c r="HQ157" s="91">
        <f t="shared" si="449"/>
        <v>0</v>
      </c>
      <c r="HR157" s="91">
        <f t="shared" si="449"/>
        <v>0</v>
      </c>
      <c r="HS157" s="91">
        <f t="shared" si="449"/>
        <v>0</v>
      </c>
      <c r="HT157" s="91">
        <f t="shared" si="449"/>
        <v>0</v>
      </c>
      <c r="HU157" s="91">
        <f t="shared" si="449"/>
        <v>0</v>
      </c>
      <c r="HV157" s="91">
        <f t="shared" si="449"/>
        <v>0</v>
      </c>
      <c r="HW157" s="91">
        <f t="shared" si="449"/>
        <v>0</v>
      </c>
      <c r="HX157" s="91">
        <f t="shared" si="449"/>
        <v>0</v>
      </c>
      <c r="HY157" s="91">
        <f t="shared" si="449"/>
        <v>0</v>
      </c>
      <c r="HZ157" s="91">
        <f t="shared" si="449"/>
        <v>0</v>
      </c>
      <c r="IA157" s="91">
        <f t="shared" si="449"/>
        <v>0</v>
      </c>
      <c r="IB157" s="91">
        <f t="shared" si="449"/>
        <v>0</v>
      </c>
      <c r="IC157" s="91">
        <f t="shared" si="449"/>
        <v>0</v>
      </c>
      <c r="ID157" s="91">
        <f t="shared" si="449"/>
        <v>0</v>
      </c>
      <c r="IE157" s="91">
        <f t="shared" si="449"/>
        <v>0</v>
      </c>
      <c r="IF157" s="91">
        <f t="shared" si="449"/>
        <v>0</v>
      </c>
      <c r="IG157" s="91">
        <f t="shared" si="449"/>
        <v>0</v>
      </c>
      <c r="IH157" s="91">
        <f t="shared" si="449"/>
        <v>0</v>
      </c>
      <c r="II157" s="91">
        <f t="shared" si="449"/>
        <v>0</v>
      </c>
      <c r="IJ157" s="91">
        <f t="shared" si="449"/>
        <v>0</v>
      </c>
      <c r="IK157" s="91">
        <f t="shared" si="449"/>
        <v>0</v>
      </c>
      <c r="IL157" s="91">
        <f t="shared" si="449"/>
        <v>0</v>
      </c>
      <c r="IM157" s="91">
        <f t="shared" si="449"/>
        <v>0</v>
      </c>
      <c r="IN157" s="91">
        <f t="shared" si="449"/>
        <v>0</v>
      </c>
      <c r="IO157" s="91">
        <f t="shared" si="449"/>
        <v>0</v>
      </c>
      <c r="IP157" s="91">
        <f t="shared" si="449"/>
        <v>0</v>
      </c>
      <c r="IQ157" s="91">
        <f t="shared" si="449"/>
        <v>0</v>
      </c>
      <c r="IR157" s="10"/>
      <c r="IS157" s="10"/>
      <c r="IT157" s="91">
        <f t="shared" si="449"/>
        <v>0</v>
      </c>
      <c r="IU157" s="91">
        <f t="shared" si="449"/>
        <v>0</v>
      </c>
      <c r="IV157" s="91">
        <f t="shared" si="449"/>
        <v>0</v>
      </c>
      <c r="IW157" s="91">
        <f t="shared" si="449"/>
        <v>0</v>
      </c>
      <c r="IX157" s="91">
        <f t="shared" si="449"/>
        <v>0</v>
      </c>
      <c r="IY157" s="91">
        <f t="shared" si="449"/>
        <v>0</v>
      </c>
      <c r="IZ157" s="91">
        <f t="shared" si="447"/>
        <v>0</v>
      </c>
      <c r="JA157" s="10"/>
      <c r="JB157" s="91">
        <f t="shared" si="449"/>
        <v>0</v>
      </c>
      <c r="JC157" s="91">
        <f t="shared" si="449"/>
        <v>0</v>
      </c>
      <c r="JD157" s="91">
        <f t="shared" si="449"/>
        <v>0</v>
      </c>
      <c r="JE157" s="91">
        <f t="shared" si="449"/>
        <v>0</v>
      </c>
      <c r="JF157" s="91">
        <f t="shared" si="449"/>
        <v>0</v>
      </c>
      <c r="JG157" s="91">
        <f t="shared" si="449"/>
        <v>0</v>
      </c>
      <c r="JH157" s="91">
        <f t="shared" si="447"/>
        <v>0</v>
      </c>
      <c r="JI157" s="10"/>
      <c r="JJ157" s="91"/>
      <c r="JK157" s="10"/>
      <c r="JM157" s="17"/>
    </row>
    <row r="158" spans="1:312" outlineLevel="1">
      <c r="A158" s="10"/>
      <c r="B158" s="49" t="s">
        <v>9</v>
      </c>
      <c r="C158" s="95" t="s">
        <v>0</v>
      </c>
      <c r="D158" s="777"/>
      <c r="E158" s="12"/>
      <c r="F158" s="99">
        <f>SUMIF($E$3:$E$58,$B158,F$3:F$58)</f>
        <v>0</v>
      </c>
      <c r="G158" s="99">
        <f>SUMIF($E$3:$E$58,$B158,G$3:G$58)</f>
        <v>8.0000000000000004E-4</v>
      </c>
      <c r="H158" s="10"/>
      <c r="I158" s="99">
        <f t="shared" si="427"/>
        <v>4.9999999993951078E-2</v>
      </c>
      <c r="J158" s="99">
        <f t="shared" si="427"/>
        <v>4.9999999991644208E-2</v>
      </c>
      <c r="K158" s="99">
        <f t="shared" si="427"/>
        <v>0</v>
      </c>
      <c r="L158" s="99">
        <f t="shared" si="427"/>
        <v>1.4692042792815351E-11</v>
      </c>
      <c r="M158" s="99">
        <f t="shared" si="427"/>
        <v>3.01430816137358E-12</v>
      </c>
      <c r="N158" s="99">
        <f t="shared" si="427"/>
        <v>9.8186824497539268E-13</v>
      </c>
      <c r="O158" s="99">
        <f t="shared" si="427"/>
        <v>0</v>
      </c>
      <c r="P158" s="99">
        <f t="shared" si="427"/>
        <v>0</v>
      </c>
      <c r="Q158" s="99">
        <f t="shared" si="428"/>
        <v>0</v>
      </c>
      <c r="R158" s="99">
        <f t="shared" si="428"/>
        <v>0</v>
      </c>
      <c r="S158" s="99">
        <f t="shared" si="428"/>
        <v>1.4256727072111211E-14</v>
      </c>
      <c r="T158" s="99">
        <f t="shared" si="428"/>
        <v>1.242424550522041E-14</v>
      </c>
      <c r="U158" s="99">
        <f t="shared" si="428"/>
        <v>0</v>
      </c>
      <c r="V158" s="99">
        <f t="shared" si="428"/>
        <v>0</v>
      </c>
      <c r="W158" s="99">
        <f t="shared" si="428"/>
        <v>0</v>
      </c>
      <c r="X158" s="99">
        <f t="shared" si="428"/>
        <v>0</v>
      </c>
      <c r="Y158" s="99">
        <f t="shared" si="428"/>
        <v>0</v>
      </c>
      <c r="Z158" s="99">
        <f t="shared" si="428"/>
        <v>5.0000000007628803E-2</v>
      </c>
      <c r="AA158" s="99">
        <f t="shared" si="428"/>
        <v>5.000000000379265E-2</v>
      </c>
      <c r="AB158" s="99">
        <f t="shared" si="428"/>
        <v>5.0000000001990119E-2</v>
      </c>
      <c r="AC158" s="99">
        <f t="shared" si="428"/>
        <v>0</v>
      </c>
      <c r="AD158" s="99">
        <f t="shared" si="429"/>
        <v>0</v>
      </c>
      <c r="AE158" s="99">
        <f t="shared" si="429"/>
        <v>0</v>
      </c>
      <c r="AF158" s="99">
        <f t="shared" si="429"/>
        <v>0</v>
      </c>
      <c r="AG158" s="99">
        <f t="shared" si="429"/>
        <v>5.8285245683471884E-13</v>
      </c>
      <c r="AH158" s="99">
        <f t="shared" si="429"/>
        <v>2.944369657736617E-13</v>
      </c>
      <c r="AI158" s="99">
        <f t="shared" si="429"/>
        <v>5.0000000000055597E-2</v>
      </c>
      <c r="AJ158" s="99">
        <f t="shared" si="429"/>
        <v>5.000000000005899E-2</v>
      </c>
      <c r="AK158" s="99">
        <f t="shared" si="429"/>
        <v>5.0000000000343409E-2</v>
      </c>
      <c r="AL158" s="99">
        <f t="shared" si="429"/>
        <v>1.7651762655247481E-13</v>
      </c>
      <c r="AM158" s="99">
        <f t="shared" si="429"/>
        <v>5.0000000002921957E-2</v>
      </c>
      <c r="AN158" s="99">
        <f t="shared" si="429"/>
        <v>5.000000000161603E-2</v>
      </c>
      <c r="AO158" s="99">
        <f t="shared" si="429"/>
        <v>5.0000000000836667E-2</v>
      </c>
      <c r="AP158" s="99">
        <f t="shared" si="429"/>
        <v>5.0000000000454362E-2</v>
      </c>
      <c r="AQ158" s="99">
        <f t="shared" si="430"/>
        <v>2.9846153848063911E-2</v>
      </c>
      <c r="AR158" s="99">
        <f t="shared" si="430"/>
        <v>5.0000000000020479E-2</v>
      </c>
      <c r="AS158" s="99">
        <f t="shared" si="430"/>
        <v>5.0000000000108638E-2</v>
      </c>
      <c r="AT158" s="99">
        <f t="shared" si="430"/>
        <v>4.9999999999883173E-2</v>
      </c>
      <c r="AU158" s="99">
        <f t="shared" si="430"/>
        <v>5.000000000016596E-2</v>
      </c>
      <c r="AV158" s="99">
        <f t="shared" si="430"/>
        <v>5.0000000000004527E-2</v>
      </c>
      <c r="AW158" s="99">
        <f t="shared" si="430"/>
        <v>5.0000000000009107E-2</v>
      </c>
      <c r="AX158" s="99">
        <f t="shared" si="430"/>
        <v>5.0000000000024407E-2</v>
      </c>
      <c r="AY158" s="99">
        <f t="shared" si="430"/>
        <v>5.0000000000659912E-2</v>
      </c>
      <c r="AZ158" s="99">
        <f t="shared" si="430"/>
        <v>5.0000000002577323E-2</v>
      </c>
      <c r="BA158" s="99">
        <f t="shared" si="430"/>
        <v>5.0000000006072957E-2</v>
      </c>
      <c r="BB158" s="99">
        <f t="shared" si="430"/>
        <v>5.0000000011535622E-2</v>
      </c>
      <c r="BC158" s="99">
        <f t="shared" si="430"/>
        <v>1.892074270306841E-3</v>
      </c>
      <c r="BD158" s="99">
        <f t="shared" si="431"/>
        <v>4.9999999044338238E-2</v>
      </c>
      <c r="BE158" s="99">
        <f t="shared" si="431"/>
        <v>4.9999999501827867E-2</v>
      </c>
      <c r="BF158" s="99">
        <f t="shared" si="431"/>
        <v>4.9999999879665399E-2</v>
      </c>
      <c r="BG158" s="99">
        <f t="shared" si="431"/>
        <v>5.0000000015021549E-2</v>
      </c>
      <c r="BH158" s="99">
        <f t="shared" si="431"/>
        <v>5.0000000009403488E-2</v>
      </c>
      <c r="BI158" s="99">
        <f t="shared" si="431"/>
        <v>5.0000000008508717E-2</v>
      </c>
      <c r="BJ158" s="99">
        <f t="shared" si="431"/>
        <v>5.0000000005612381E-2</v>
      </c>
      <c r="BK158" s="99">
        <f t="shared" si="431"/>
        <v>5.0000000006775229E-2</v>
      </c>
      <c r="BL158" s="99">
        <f t="shared" si="431"/>
        <v>4.9999999999823838E-2</v>
      </c>
      <c r="BM158" s="99">
        <f t="shared" si="431"/>
        <v>4.9999999989787103E-2</v>
      </c>
      <c r="BN158" s="99">
        <f t="shared" si="431"/>
        <v>4.9999999988273092E-2</v>
      </c>
      <c r="BO158" s="99">
        <f t="shared" si="431"/>
        <v>4.9999999976071088E-2</v>
      </c>
      <c r="BP158" s="99">
        <f t="shared" si="431"/>
        <v>4.9999999992925002E-2</v>
      </c>
      <c r="BQ158" s="99">
        <f t="shared" si="432"/>
        <v>4.9999999996399702E-2</v>
      </c>
      <c r="BR158" s="99">
        <f t="shared" si="432"/>
        <v>4.9999999990914319E-2</v>
      </c>
      <c r="BS158" s="99">
        <f t="shared" si="432"/>
        <v>4.9999999993970437E-2</v>
      </c>
      <c r="BT158" s="99">
        <f t="shared" si="432"/>
        <v>4.999999999911188E-2</v>
      </c>
      <c r="BU158" s="99">
        <f t="shared" si="432"/>
        <v>4.9999999997171148E-2</v>
      </c>
      <c r="BV158" s="99">
        <f t="shared" si="432"/>
        <v>5.0000000004508049E-2</v>
      </c>
      <c r="BW158" s="99">
        <f t="shared" si="432"/>
        <v>5.0000000003907787E-2</v>
      </c>
      <c r="BX158" s="99">
        <f t="shared" si="432"/>
        <v>5.0000000004265417E-2</v>
      </c>
      <c r="BY158" s="99">
        <f t="shared" si="432"/>
        <v>4.9999999993202392E-2</v>
      </c>
      <c r="BZ158" s="99">
        <f t="shared" si="432"/>
        <v>4.9999999999598657E-2</v>
      </c>
      <c r="CA158" s="99">
        <f t="shared" si="432"/>
        <v>5.000000000544861E-2</v>
      </c>
      <c r="CB158" s="99">
        <f t="shared" si="432"/>
        <v>5.0000000005866199E-2</v>
      </c>
      <c r="CC158" s="99">
        <f t="shared" si="432"/>
        <v>4.9999999997272962E-2</v>
      </c>
      <c r="CD158" s="99">
        <f t="shared" si="433"/>
        <v>4.999999998591783E-2</v>
      </c>
      <c r="CE158" s="99">
        <f t="shared" si="433"/>
        <v>4.9999999999709131E-2</v>
      </c>
      <c r="CF158" s="99">
        <f t="shared" si="433"/>
        <v>5.0000000001121092E-2</v>
      </c>
      <c r="CG158" s="99">
        <f t="shared" si="433"/>
        <v>4.9999999998826331E-2</v>
      </c>
      <c r="CH158" s="99">
        <f t="shared" si="433"/>
        <v>4.9999999945508668E-2</v>
      </c>
      <c r="CI158" s="99">
        <f t="shared" si="433"/>
        <v>4.9999999996454707E-2</v>
      </c>
      <c r="CJ158" s="99">
        <f t="shared" si="433"/>
        <v>4.9999999997622079E-2</v>
      </c>
      <c r="CK158" s="99">
        <f t="shared" si="433"/>
        <v>5.0000000012675197E-2</v>
      </c>
      <c r="CL158" s="99">
        <f t="shared" si="433"/>
        <v>5.0000000009010462E-2</v>
      </c>
      <c r="CM158" s="99">
        <f t="shared" si="433"/>
        <v>5.0000000007782999E-2</v>
      </c>
      <c r="CN158" s="99">
        <f t="shared" si="433"/>
        <v>5.0000000005754733E-2</v>
      </c>
      <c r="CO158" s="99">
        <f t="shared" si="433"/>
        <v>5.000000000098271E-2</v>
      </c>
      <c r="CP158" s="99">
        <f t="shared" si="433"/>
        <v>5.0000000001395879E-2</v>
      </c>
      <c r="CQ158" s="99">
        <f t="shared" si="434"/>
        <v>2.9162080848754331E-2</v>
      </c>
      <c r="CR158" s="99">
        <f t="shared" si="434"/>
        <v>4.9999999999899652E-2</v>
      </c>
      <c r="CS158" s="99">
        <f t="shared" si="434"/>
        <v>4.9999999957962657E-2</v>
      </c>
      <c r="CT158" s="99">
        <f t="shared" si="434"/>
        <v>4.999999997659256E-2</v>
      </c>
      <c r="CU158" s="99">
        <f t="shared" si="434"/>
        <v>7.0297546868830791E-3</v>
      </c>
      <c r="CV158" s="99">
        <f t="shared" si="434"/>
        <v>2.310049599183368E-2</v>
      </c>
      <c r="CW158" s="99">
        <f t="shared" si="434"/>
        <v>4.8039762144286097E-2</v>
      </c>
      <c r="CX158" s="99">
        <f t="shared" si="434"/>
        <v>3.4363604910060822E-12</v>
      </c>
      <c r="CY158" s="99">
        <f t="shared" si="434"/>
        <v>2.306917378453562E-12</v>
      </c>
      <c r="CZ158" s="99">
        <f t="shared" si="434"/>
        <v>0</v>
      </c>
      <c r="DA158" s="99">
        <f t="shared" si="434"/>
        <v>1.3284650994366591E-13</v>
      </c>
      <c r="DB158" s="99">
        <f t="shared" si="434"/>
        <v>0</v>
      </c>
      <c r="DC158" s="99">
        <f t="shared" si="434"/>
        <v>8.3835575001048722E-13</v>
      </c>
      <c r="DD158" s="99">
        <f t="shared" si="435"/>
        <v>5.5088885411810308E-14</v>
      </c>
      <c r="DE158" s="99">
        <f t="shared" si="435"/>
        <v>9.4344424045282408E-12</v>
      </c>
      <c r="DF158" s="99">
        <f t="shared" si="435"/>
        <v>7.7277094597352125E-13</v>
      </c>
      <c r="DG158" s="99">
        <f t="shared" si="435"/>
        <v>0</v>
      </c>
      <c r="DH158" s="99">
        <f t="shared" si="435"/>
        <v>0</v>
      </c>
      <c r="DI158" s="99">
        <f t="shared" si="435"/>
        <v>4.1280728310002121E-15</v>
      </c>
      <c r="DJ158" s="99">
        <f t="shared" si="435"/>
        <v>3.9227413371880888E-15</v>
      </c>
      <c r="DK158" s="99">
        <f t="shared" si="435"/>
        <v>4.4111675322807678E-14</v>
      </c>
      <c r="DL158" s="99">
        <f t="shared" si="435"/>
        <v>0</v>
      </c>
      <c r="DM158" s="99">
        <f t="shared" si="435"/>
        <v>4.3989676848030098E-14</v>
      </c>
      <c r="DN158" s="99">
        <f t="shared" si="435"/>
        <v>5.0000000000074207E-2</v>
      </c>
      <c r="DO158" s="99">
        <f t="shared" si="435"/>
        <v>5.0000000000500977E-2</v>
      </c>
      <c r="DP158" s="99">
        <f t="shared" si="435"/>
        <v>5.0000000000797892E-2</v>
      </c>
      <c r="DQ158" s="99">
        <f t="shared" si="436"/>
        <v>5.0000000000569277E-2</v>
      </c>
      <c r="DR158" s="99">
        <f t="shared" si="436"/>
        <v>5.0000000000385493E-2</v>
      </c>
      <c r="DS158" s="99">
        <f t="shared" si="436"/>
        <v>0</v>
      </c>
      <c r="DT158" s="99">
        <f t="shared" si="436"/>
        <v>0</v>
      </c>
      <c r="DU158" s="99">
        <f t="shared" si="436"/>
        <v>0</v>
      </c>
      <c r="DV158" s="99">
        <f t="shared" si="436"/>
        <v>0</v>
      </c>
      <c r="DW158" s="99">
        <f t="shared" si="436"/>
        <v>0</v>
      </c>
      <c r="DX158" s="99">
        <f t="shared" si="436"/>
        <v>0</v>
      </c>
      <c r="DY158" s="99">
        <f t="shared" si="436"/>
        <v>0</v>
      </c>
      <c r="DZ158" s="99">
        <f t="shared" si="436"/>
        <v>1.290565558143088E-14</v>
      </c>
      <c r="EA158" s="99">
        <f t="shared" si="436"/>
        <v>3.7924014502845267E-14</v>
      </c>
      <c r="EB158" s="99">
        <f t="shared" si="436"/>
        <v>2.544515717328342E-14</v>
      </c>
      <c r="EC158" s="99">
        <f t="shared" si="436"/>
        <v>0</v>
      </c>
      <c r="ED158" s="99">
        <f t="shared" si="437"/>
        <v>0</v>
      </c>
      <c r="EE158" s="99">
        <f t="shared" si="437"/>
        <v>5.8987854312846392E-3</v>
      </c>
      <c r="EF158" s="99">
        <f t="shared" si="437"/>
        <v>8.1430646575310702E-14</v>
      </c>
      <c r="EG158" s="99">
        <f t="shared" si="437"/>
        <v>4.9999999986072498E-2</v>
      </c>
      <c r="EH158" s="99">
        <f t="shared" si="437"/>
        <v>4.9999999992766733E-2</v>
      </c>
      <c r="EI158" s="99">
        <f t="shared" si="437"/>
        <v>5.0000000000472729E-2</v>
      </c>
      <c r="EJ158" s="99">
        <f t="shared" si="437"/>
        <v>3.8225199557690312E-2</v>
      </c>
      <c r="EK158" s="99">
        <f t="shared" si="437"/>
        <v>3.8225199558695189E-2</v>
      </c>
      <c r="EL158" s="99">
        <f t="shared" si="437"/>
        <v>4.9999999999504718E-2</v>
      </c>
      <c r="EM158" s="99">
        <f t="shared" si="437"/>
        <v>4.9999999998757261E-2</v>
      </c>
      <c r="EN158" s="99">
        <f t="shared" si="437"/>
        <v>5.0000000000014533E-2</v>
      </c>
      <c r="EO158" s="99">
        <f t="shared" si="437"/>
        <v>5.0000000000232553E-2</v>
      </c>
      <c r="EP158" s="99">
        <f t="shared" si="437"/>
        <v>5.0000000000060718E-2</v>
      </c>
      <c r="EQ158" s="99">
        <f t="shared" si="438"/>
        <v>4.9999999999562492E-2</v>
      </c>
      <c r="ER158" s="99">
        <f t="shared" si="438"/>
        <v>4.9999999993731878E-2</v>
      </c>
      <c r="ES158" s="99">
        <f t="shared" si="438"/>
        <v>5.0000000000150632E-2</v>
      </c>
      <c r="ET158" s="99">
        <f t="shared" si="438"/>
        <v>4.9999999999108591E-2</v>
      </c>
      <c r="EU158" s="99">
        <f t="shared" si="438"/>
        <v>4.9999999999681542E-2</v>
      </c>
      <c r="EV158" s="99">
        <f t="shared" si="438"/>
        <v>4.2241113943285641E-2</v>
      </c>
      <c r="EW158" s="99">
        <f t="shared" si="438"/>
        <v>5.6427633720622926E-15</v>
      </c>
      <c r="EX158" s="99">
        <f t="shared" si="438"/>
        <v>0</v>
      </c>
      <c r="EY158" s="99">
        <f t="shared" si="438"/>
        <v>4.0458116594791681E-16</v>
      </c>
      <c r="EZ158" s="99">
        <f t="shared" si="438"/>
        <v>0</v>
      </c>
      <c r="FA158" s="99">
        <f t="shared" si="438"/>
        <v>0</v>
      </c>
      <c r="FB158" s="99">
        <f t="shared" si="438"/>
        <v>0</v>
      </c>
      <c r="FC158" s="99">
        <f t="shared" si="438"/>
        <v>0</v>
      </c>
      <c r="FD158" s="99">
        <f t="shared" si="439"/>
        <v>0</v>
      </c>
      <c r="FE158" s="99">
        <f t="shared" si="439"/>
        <v>5.000000000000461E-2</v>
      </c>
      <c r="FF158" s="99">
        <f t="shared" si="439"/>
        <v>5.0000000000013353E-2</v>
      </c>
      <c r="FG158" s="99">
        <f t="shared" si="439"/>
        <v>4.2959456475346248E-13</v>
      </c>
      <c r="FH158" s="99">
        <f t="shared" si="439"/>
        <v>3.106134108594548E-15</v>
      </c>
      <c r="FI158" s="99">
        <f t="shared" si="439"/>
        <v>0</v>
      </c>
      <c r="FJ158" s="99">
        <f t="shared" si="439"/>
        <v>0</v>
      </c>
      <c r="FK158" s="99">
        <f t="shared" si="439"/>
        <v>4.8461538574245556E-3</v>
      </c>
      <c r="FL158" s="99">
        <f t="shared" si="439"/>
        <v>5.0000000000418862E-2</v>
      </c>
      <c r="FM158" s="99">
        <f t="shared" si="439"/>
        <v>5.00000000002154E-2</v>
      </c>
      <c r="FN158" s="99">
        <f t="shared" si="439"/>
        <v>3.4449105095316718E-17</v>
      </c>
      <c r="FO158" s="99">
        <f t="shared" si="439"/>
        <v>0</v>
      </c>
      <c r="FP158" s="99">
        <f t="shared" si="439"/>
        <v>0</v>
      </c>
      <c r="FQ158" s="99">
        <f t="shared" si="440"/>
        <v>0</v>
      </c>
      <c r="FR158" s="99">
        <f t="shared" si="440"/>
        <v>0</v>
      </c>
      <c r="FS158" s="99">
        <f t="shared" si="440"/>
        <v>5.0000000000167119E-2</v>
      </c>
      <c r="FT158" s="99">
        <f t="shared" si="440"/>
        <v>5.0000000000104128E-2</v>
      </c>
      <c r="FU158" s="99">
        <f t="shared" si="440"/>
        <v>5.0000000000083679E-2</v>
      </c>
      <c r="FV158" s="99">
        <f t="shared" si="440"/>
        <v>4.9999999997261353E-2</v>
      </c>
      <c r="FW158" s="99">
        <f t="shared" si="440"/>
        <v>3.4999999989219703E-2</v>
      </c>
      <c r="FX158" s="99">
        <f t="shared" si="440"/>
        <v>1.219117803204104E-12</v>
      </c>
      <c r="FY158" s="99">
        <f t="shared" si="440"/>
        <v>5.0990723848571002E-13</v>
      </c>
      <c r="FZ158" s="99">
        <f t="shared" si="440"/>
        <v>5.6957290646969625E-13</v>
      </c>
      <c r="GA158" s="99">
        <f t="shared" si="440"/>
        <v>1.51621383184155E-13</v>
      </c>
      <c r="GB158" s="99">
        <f t="shared" si="440"/>
        <v>2.5736110818569611E-14</v>
      </c>
      <c r="GC158" s="99">
        <f t="shared" si="440"/>
        <v>5.0000000000873172E-2</v>
      </c>
      <c r="GD158" s="99">
        <f t="shared" si="441"/>
        <v>1.0076923080562799E-2</v>
      </c>
      <c r="GE158" s="99">
        <f t="shared" si="441"/>
        <v>8.0754626372677086E-14</v>
      </c>
      <c r="GF158" s="99">
        <f t="shared" si="441"/>
        <v>0</v>
      </c>
      <c r="GG158" s="99">
        <f t="shared" si="441"/>
        <v>1.781255967938615E-15</v>
      </c>
      <c r="GH158" s="99">
        <f t="shared" si="441"/>
        <v>4.9999999999779263E-2</v>
      </c>
      <c r="GI158" s="99">
        <f t="shared" si="441"/>
        <v>5.0000000001370358E-2</v>
      </c>
      <c r="GJ158" s="99">
        <f t="shared" si="441"/>
        <v>4.999999999903991E-2</v>
      </c>
      <c r="GK158" s="99">
        <f t="shared" si="441"/>
        <v>5.0000000000130967E-2</v>
      </c>
      <c r="GL158" s="99">
        <f t="shared" si="441"/>
        <v>4.9999999993054663E-2</v>
      </c>
      <c r="GM158" s="99">
        <f t="shared" si="441"/>
        <v>4.9999999998422813E-2</v>
      </c>
      <c r="GN158" s="99">
        <f t="shared" si="441"/>
        <v>4.9999999999478552E-2</v>
      </c>
      <c r="GO158" s="99">
        <f t="shared" si="441"/>
        <v>5.0000000000013423E-2</v>
      </c>
      <c r="GP158" s="99">
        <f t="shared" si="441"/>
        <v>5.0000000000022887E-2</v>
      </c>
      <c r="GQ158" s="99">
        <f t="shared" si="442"/>
        <v>5.0000000000076768E-2</v>
      </c>
      <c r="GR158" s="99">
        <f t="shared" si="442"/>
        <v>5.0000000000051517E-2</v>
      </c>
      <c r="GS158" s="99">
        <f t="shared" si="442"/>
        <v>5.0000000000028813E-2</v>
      </c>
      <c r="GT158" s="99">
        <f t="shared" si="442"/>
        <v>4.9999999999614041E-2</v>
      </c>
      <c r="GU158" s="99">
        <f t="shared" si="442"/>
        <v>4.999999988186362E-2</v>
      </c>
      <c r="GV158" s="99">
        <f t="shared" si="442"/>
        <v>0</v>
      </c>
      <c r="GW158" s="99">
        <f t="shared" si="442"/>
        <v>1.898970852809126E-14</v>
      </c>
      <c r="GX158" s="99">
        <f t="shared" si="442"/>
        <v>4.9999999999964087E-2</v>
      </c>
      <c r="GY158" s="99">
        <f t="shared" si="442"/>
        <v>1.6108014006929049E-10</v>
      </c>
      <c r="GZ158" s="99">
        <f t="shared" si="442"/>
        <v>5.5070548191224547E-3</v>
      </c>
      <c r="HA158" s="99">
        <f t="shared" si="442"/>
        <v>4.709645800272509E-3</v>
      </c>
      <c r="HB158" s="99">
        <f t="shared" si="442"/>
        <v>4.7096458013364158E-3</v>
      </c>
      <c r="HC158" s="99">
        <f t="shared" si="442"/>
        <v>3.4114595005176482E-2</v>
      </c>
      <c r="HD158" s="99">
        <f t="shared" si="449"/>
        <v>5.0000000000873582E-2</v>
      </c>
      <c r="HE158" s="99">
        <f t="shared" si="449"/>
        <v>5.0000000000232497E-2</v>
      </c>
      <c r="HF158" s="99">
        <f t="shared" si="449"/>
        <v>5.0000000000166737E-2</v>
      </c>
      <c r="HG158" s="99">
        <f t="shared" si="449"/>
        <v>5.0000000000721363E-2</v>
      </c>
      <c r="HH158" s="99">
        <f t="shared" si="449"/>
        <v>5.0000000000328157E-2</v>
      </c>
      <c r="HI158" s="99">
        <f t="shared" si="449"/>
        <v>4.9999999998426657E-2</v>
      </c>
      <c r="HJ158" s="99">
        <f t="shared" si="449"/>
        <v>4.9999999992425909E-2</v>
      </c>
      <c r="HK158" s="99">
        <f t="shared" si="449"/>
        <v>4.9999999980334678E-2</v>
      </c>
      <c r="HL158" s="99">
        <f t="shared" si="449"/>
        <v>4.9999999995776333E-2</v>
      </c>
      <c r="HM158" s="99">
        <f t="shared" si="449"/>
        <v>5.0000000000126318E-2</v>
      </c>
      <c r="HN158" s="99">
        <f t="shared" si="449"/>
        <v>5.000000000124407E-2</v>
      </c>
      <c r="HO158" s="99">
        <f t="shared" si="449"/>
        <v>4.9999999997449897E-2</v>
      </c>
      <c r="HP158" s="99">
        <f t="shared" si="449"/>
        <v>4.9999999997758553E-2</v>
      </c>
      <c r="HQ158" s="99">
        <f t="shared" si="449"/>
        <v>4.9999999999428051E-2</v>
      </c>
      <c r="HR158" s="99">
        <f t="shared" si="449"/>
        <v>5.0000000001375347E-2</v>
      </c>
      <c r="HS158" s="99">
        <f t="shared" si="449"/>
        <v>5.0000000007007148E-2</v>
      </c>
      <c r="HT158" s="99">
        <f t="shared" si="449"/>
        <v>4.9999999997537868E-2</v>
      </c>
      <c r="HU158" s="99">
        <f t="shared" si="449"/>
        <v>4.9999999995710573E-2</v>
      </c>
      <c r="HV158" s="99">
        <f t="shared" si="449"/>
        <v>2.5900600078756549E-2</v>
      </c>
      <c r="HW158" s="99">
        <f t="shared" si="449"/>
        <v>3.6343443200274111E-11</v>
      </c>
      <c r="HX158" s="99">
        <f t="shared" si="449"/>
        <v>2.9403908797507761E-11</v>
      </c>
      <c r="HY158" s="99">
        <f t="shared" si="449"/>
        <v>8.6636226737690168E-12</v>
      </c>
      <c r="HZ158" s="99">
        <f t="shared" si="449"/>
        <v>1.3500696544271151E-11</v>
      </c>
      <c r="IA158" s="99">
        <f t="shared" si="449"/>
        <v>4.9999999978514002E-2</v>
      </c>
      <c r="IB158" s="99">
        <f t="shared" si="449"/>
        <v>4.9999999997666592E-2</v>
      </c>
      <c r="IC158" s="99">
        <f t="shared" si="449"/>
        <v>1.1720998690441291E-2</v>
      </c>
      <c r="ID158" s="99">
        <f t="shared" si="449"/>
        <v>5.3092552275729099E-3</v>
      </c>
      <c r="IE158" s="99">
        <f t="shared" si="449"/>
        <v>1.9406878449215041E-11</v>
      </c>
      <c r="IF158" s="99">
        <f t="shared" si="449"/>
        <v>4.9328467359177848E-2</v>
      </c>
      <c r="IG158" s="99">
        <f t="shared" si="449"/>
        <v>4.9999999994781157E-2</v>
      </c>
      <c r="IH158" s="99">
        <f t="shared" si="449"/>
        <v>5.000000000035245E-2</v>
      </c>
      <c r="II158" s="99">
        <f t="shared" si="449"/>
        <v>4.9999999998791969E-2</v>
      </c>
      <c r="IJ158" s="99">
        <f t="shared" si="449"/>
        <v>4.9999999999291077E-2</v>
      </c>
      <c r="IK158" s="99">
        <f t="shared" si="449"/>
        <v>5.0000000002115332E-2</v>
      </c>
      <c r="IL158" s="99">
        <f t="shared" si="449"/>
        <v>5.0000000002327842E-2</v>
      </c>
      <c r="IM158" s="99">
        <f t="shared" si="449"/>
        <v>5.0000000001061723E-2</v>
      </c>
      <c r="IN158" s="99">
        <f t="shared" si="449"/>
        <v>5.0000000003067688E-2</v>
      </c>
      <c r="IO158" s="99">
        <f t="shared" si="449"/>
        <v>4.9999999998636073E-2</v>
      </c>
      <c r="IP158" s="99">
        <f t="shared" si="449"/>
        <v>4.9999999998649979E-2</v>
      </c>
      <c r="IQ158" s="99">
        <f t="shared" si="449"/>
        <v>4.9999999998173457E-2</v>
      </c>
      <c r="IR158" s="10"/>
      <c r="IS158" s="10"/>
      <c r="IT158" s="99">
        <f t="shared" ref="IT158:JH158" si="450">SUMIF($E$3:$E$58,$B158,IT$3:IT$58)</f>
        <v>1.54E-2</v>
      </c>
      <c r="IU158" s="99">
        <f t="shared" si="450"/>
        <v>1.6299999999999999E-2</v>
      </c>
      <c r="IV158" s="99">
        <f t="shared" si="450"/>
        <v>1.4800000000000001E-2</v>
      </c>
      <c r="IW158" s="99">
        <f t="shared" si="450"/>
        <v>4.0300000000000002E-2</v>
      </c>
      <c r="IX158" s="99">
        <f t="shared" si="450"/>
        <v>1.47E-2</v>
      </c>
      <c r="IY158" s="99">
        <f t="shared" si="450"/>
        <v>0</v>
      </c>
      <c r="IZ158" s="99">
        <f t="shared" si="450"/>
        <v>0</v>
      </c>
      <c r="JA158" s="10"/>
      <c r="JB158" s="99">
        <f t="shared" si="450"/>
        <v>8.0000000000000004E-4</v>
      </c>
      <c r="JC158" s="99">
        <f t="shared" si="450"/>
        <v>8.9999999999999998E-4</v>
      </c>
      <c r="JD158" s="99">
        <f t="shared" si="450"/>
        <v>-2.0000000000000001E-4</v>
      </c>
      <c r="JE158" s="99">
        <f t="shared" si="450"/>
        <v>-4.0000000000000002E-4</v>
      </c>
      <c r="JF158" s="99">
        <f t="shared" si="450"/>
        <v>2.0000000000000001E-4</v>
      </c>
      <c r="JG158" s="99">
        <f t="shared" si="450"/>
        <v>8.0000000000000004E-4</v>
      </c>
      <c r="JH158" s="99">
        <f t="shared" si="450"/>
        <v>0</v>
      </c>
      <c r="JI158" s="10"/>
      <c r="JJ158" s="99"/>
      <c r="JK158" s="10"/>
      <c r="JM158" s="17"/>
    </row>
    <row r="159" spans="1:312" s="65" customFormat="1">
      <c r="A159" s="778"/>
      <c r="B159" s="47" t="s">
        <v>13</v>
      </c>
      <c r="C159" s="267"/>
      <c r="D159" s="54"/>
      <c r="E159" s="12"/>
      <c r="F159" s="142">
        <f>SUM(F153:F158)</f>
        <v>0</v>
      </c>
      <c r="G159" s="142">
        <f>SUM(G153:G158)</f>
        <v>2.3999999999999998E-3</v>
      </c>
      <c r="H159" s="778"/>
      <c r="I159" s="142">
        <f t="shared" ref="I159:P159" si="451">SUM(I153:I158)</f>
        <v>0.18215333897732044</v>
      </c>
      <c r="J159" s="142">
        <f t="shared" si="451"/>
        <v>0.18215333897439082</v>
      </c>
      <c r="K159" s="142">
        <f t="shared" si="451"/>
        <v>0.13215333898300682</v>
      </c>
      <c r="L159" s="142">
        <f t="shared" si="451"/>
        <v>0.14343908312163547</v>
      </c>
      <c r="M159" s="142">
        <f t="shared" si="451"/>
        <v>0.14343908309524381</v>
      </c>
      <c r="N159" s="142">
        <f t="shared" si="451"/>
        <v>0.14343908309721273</v>
      </c>
      <c r="O159" s="142">
        <f t="shared" si="451"/>
        <v>0.14195303009099899</v>
      </c>
      <c r="P159" s="142">
        <f t="shared" si="451"/>
        <v>0.14195303009089316</v>
      </c>
      <c r="Q159" s="142">
        <f t="shared" ref="Q159:AC159" si="452">SUM(Q153:Q158)</f>
        <v>0.14195303009118829</v>
      </c>
      <c r="R159" s="142">
        <f t="shared" si="452"/>
        <v>0.14188388450797831</v>
      </c>
      <c r="S159" s="142">
        <f t="shared" si="452"/>
        <v>0.14188388450796824</v>
      </c>
      <c r="T159" s="142">
        <f t="shared" si="452"/>
        <v>0.14188388450796036</v>
      </c>
      <c r="U159" s="142">
        <f t="shared" si="452"/>
        <v>0.14181740401222376</v>
      </c>
      <c r="V159" s="142">
        <f t="shared" si="452"/>
        <v>0.14181740401222964</v>
      </c>
      <c r="W159" s="142">
        <f t="shared" si="452"/>
        <v>0.14181740401331194</v>
      </c>
      <c r="X159" s="142">
        <f t="shared" si="452"/>
        <v>0.14176017414412034</v>
      </c>
      <c r="Y159" s="142">
        <f t="shared" si="452"/>
        <v>0.14176017414409853</v>
      </c>
      <c r="Z159" s="142">
        <f t="shared" si="452"/>
        <v>0.19176017416805902</v>
      </c>
      <c r="AA159" s="142">
        <f t="shared" si="452"/>
        <v>0.21174479278336464</v>
      </c>
      <c r="AB159" s="142">
        <f t="shared" si="452"/>
        <v>0.21174479278305569</v>
      </c>
      <c r="AC159" s="142">
        <f t="shared" si="452"/>
        <v>0.16174479278130949</v>
      </c>
      <c r="AD159" s="142">
        <f t="shared" ref="AD159:AP159" si="453">SUM(AD153:AD158)</f>
        <v>0.14168369463364125</v>
      </c>
      <c r="AE159" s="142">
        <f t="shared" si="453"/>
        <v>0.14168369463386579</v>
      </c>
      <c r="AF159" s="142">
        <f t="shared" si="453"/>
        <v>0.14168369463396654</v>
      </c>
      <c r="AG159" s="142">
        <f t="shared" si="453"/>
        <v>0.14129343386570362</v>
      </c>
      <c r="AH159" s="142">
        <f t="shared" si="453"/>
        <v>0.14129343386553725</v>
      </c>
      <c r="AI159" s="142">
        <f t="shared" si="453"/>
        <v>0.19129343386526193</v>
      </c>
      <c r="AJ159" s="142">
        <f t="shared" si="453"/>
        <v>0.19123669018619779</v>
      </c>
      <c r="AK159" s="142">
        <f t="shared" si="453"/>
        <v>0.19123669018675196</v>
      </c>
      <c r="AL159" s="142">
        <f t="shared" si="453"/>
        <v>0.14123669018662693</v>
      </c>
      <c r="AM159" s="142">
        <f t="shared" si="453"/>
        <v>0.19116154807890925</v>
      </c>
      <c r="AN159" s="142">
        <f t="shared" si="453"/>
        <v>0.19116154807486896</v>
      </c>
      <c r="AO159" s="142">
        <f t="shared" si="453"/>
        <v>0.19116154807267904</v>
      </c>
      <c r="AP159" s="142">
        <f t="shared" si="453"/>
        <v>0.19108203115069006</v>
      </c>
      <c r="AQ159" s="142">
        <f t="shared" ref="AQ159:BC159" si="454">SUM(AQ153:AQ158)</f>
        <v>0.17092818499831064</v>
      </c>
      <c r="AR159" s="142">
        <f t="shared" si="454"/>
        <v>0.19108203115027991</v>
      </c>
      <c r="AS159" s="142">
        <f t="shared" si="454"/>
        <v>0.19584365405651427</v>
      </c>
      <c r="AT159" s="142">
        <f t="shared" si="454"/>
        <v>0.19584365405620985</v>
      </c>
      <c r="AU159" s="142">
        <f t="shared" si="454"/>
        <v>0.19584365405680051</v>
      </c>
      <c r="AV159" s="142">
        <f t="shared" si="454"/>
        <v>0.21094563905318042</v>
      </c>
      <c r="AW159" s="142">
        <f t="shared" si="454"/>
        <v>0.21094563905319375</v>
      </c>
      <c r="AX159" s="142">
        <f t="shared" si="454"/>
        <v>0.21094563905324923</v>
      </c>
      <c r="AY159" s="142">
        <f t="shared" si="454"/>
        <v>0.26094563905399437</v>
      </c>
      <c r="AZ159" s="142">
        <f t="shared" si="454"/>
        <v>0.26094563905876789</v>
      </c>
      <c r="BA159" s="142">
        <f t="shared" si="454"/>
        <v>0.26094563906554474</v>
      </c>
      <c r="BB159" s="142">
        <f t="shared" si="454"/>
        <v>0.19657945920835124</v>
      </c>
      <c r="BC159" s="142">
        <f t="shared" si="454"/>
        <v>0.14847153337781449</v>
      </c>
      <c r="BD159" s="142">
        <f t="shared" ref="BD159:BP159" si="455">SUM(BD153:BD158)</f>
        <v>0.19657945815897185</v>
      </c>
      <c r="BE159" s="142">
        <f t="shared" si="455"/>
        <v>0.11415639665756017</v>
      </c>
      <c r="BF159" s="142">
        <f t="shared" si="455"/>
        <v>0.11415639708208125</v>
      </c>
      <c r="BG159" s="142">
        <f t="shared" si="455"/>
        <v>0.11415639725574736</v>
      </c>
      <c r="BH159" s="142">
        <f t="shared" si="455"/>
        <v>0.10865416086632898</v>
      </c>
      <c r="BI159" s="142">
        <f t="shared" si="455"/>
        <v>0.10865416087095912</v>
      </c>
      <c r="BJ159" s="142">
        <f t="shared" si="455"/>
        <v>0.10865416086390403</v>
      </c>
      <c r="BK159" s="142">
        <f t="shared" si="455"/>
        <v>0.20865415908139148</v>
      </c>
      <c r="BL159" s="142">
        <f t="shared" si="455"/>
        <v>0.20865415927580883</v>
      </c>
      <c r="BM159" s="142">
        <f t="shared" si="455"/>
        <v>0.20865415949583555</v>
      </c>
      <c r="BN159" s="142">
        <f t="shared" si="455"/>
        <v>0.17444363453038042</v>
      </c>
      <c r="BO159" s="142">
        <f t="shared" si="455"/>
        <v>0.1744436344915215</v>
      </c>
      <c r="BP159" s="142">
        <f t="shared" si="455"/>
        <v>0.17444363449362224</v>
      </c>
      <c r="BQ159" s="142">
        <f t="shared" ref="BQ159:CC159" si="456">SUM(BQ153:BQ158)</f>
        <v>0.15130833130373628</v>
      </c>
      <c r="BR159" s="142">
        <f t="shared" si="456"/>
        <v>0.1513083313170874</v>
      </c>
      <c r="BS159" s="142">
        <f t="shared" si="456"/>
        <v>0.15130833131739946</v>
      </c>
      <c r="BT159" s="142">
        <f t="shared" si="456"/>
        <v>0.13017645065989869</v>
      </c>
      <c r="BU159" s="142">
        <f t="shared" si="456"/>
        <v>0.13017645067521977</v>
      </c>
      <c r="BV159" s="142">
        <f t="shared" si="456"/>
        <v>0.13017645070572692</v>
      </c>
      <c r="BW159" s="142">
        <f t="shared" si="456"/>
        <v>0.19548608987277372</v>
      </c>
      <c r="BX159" s="142">
        <f t="shared" si="456"/>
        <v>0.195486089924401</v>
      </c>
      <c r="BY159" s="142">
        <f t="shared" si="456"/>
        <v>0.19548608995117797</v>
      </c>
      <c r="BZ159" s="142">
        <f t="shared" si="456"/>
        <v>0.12720206627239578</v>
      </c>
      <c r="CA159" s="142">
        <f t="shared" si="456"/>
        <v>0.12720206621615093</v>
      </c>
      <c r="CB159" s="142">
        <f t="shared" si="456"/>
        <v>0.12720206619416435</v>
      </c>
      <c r="CC159" s="142">
        <f t="shared" si="456"/>
        <v>0.15176568757020759</v>
      </c>
      <c r="CD159" s="142">
        <f t="shared" ref="CD159:CP159" si="457">SUM(CD153:CD158)</f>
        <v>0.15176568748718025</v>
      </c>
      <c r="CE159" s="142">
        <f t="shared" si="457"/>
        <v>0.15176568746624206</v>
      </c>
      <c r="CF159" s="142">
        <f t="shared" si="457"/>
        <v>0.18348750636945127</v>
      </c>
      <c r="CG159" s="142">
        <f t="shared" si="457"/>
        <v>0.1834875063666852</v>
      </c>
      <c r="CH159" s="142">
        <f t="shared" si="457"/>
        <v>0.18348750630653524</v>
      </c>
      <c r="CI159" s="142">
        <f t="shared" si="457"/>
        <v>0.17300296124010425</v>
      </c>
      <c r="CJ159" s="142">
        <f t="shared" si="457"/>
        <v>0.1730029612076476</v>
      </c>
      <c r="CK159" s="142">
        <f t="shared" si="457"/>
        <v>0.17300296121960107</v>
      </c>
      <c r="CL159" s="142">
        <f t="shared" si="457"/>
        <v>0.17431493368984166</v>
      </c>
      <c r="CM159" s="142">
        <f t="shared" si="457"/>
        <v>0.17431493374243584</v>
      </c>
      <c r="CN159" s="142">
        <f t="shared" si="457"/>
        <v>0.17431493376243562</v>
      </c>
      <c r="CO159" s="142">
        <f t="shared" si="457"/>
        <v>0.19674640527274551</v>
      </c>
      <c r="CP159" s="142">
        <f t="shared" si="457"/>
        <v>0.19674640533012996</v>
      </c>
      <c r="CQ159" s="142">
        <f t="shared" ref="CQ159:DC159" si="458">SUM(CQ153:CQ158)</f>
        <v>0.17590848620623065</v>
      </c>
      <c r="CR159" s="142">
        <f t="shared" si="458"/>
        <v>0.19100875059423902</v>
      </c>
      <c r="CS159" s="142">
        <f t="shared" si="458"/>
        <v>0.19100875055255945</v>
      </c>
      <c r="CT159" s="142">
        <f t="shared" si="458"/>
        <v>0.19100875056894767</v>
      </c>
      <c r="CU159" s="142">
        <f t="shared" si="458"/>
        <v>0.15352487198304396</v>
      </c>
      <c r="CV159" s="142">
        <f t="shared" si="458"/>
        <v>0.16959561327629852</v>
      </c>
      <c r="CW159" s="142">
        <f t="shared" si="458"/>
        <v>0.19453487942067388</v>
      </c>
      <c r="CX159" s="142">
        <f t="shared" si="458"/>
        <v>0.17649820952529635</v>
      </c>
      <c r="CY159" s="142">
        <f t="shared" si="458"/>
        <v>0.17649820952697495</v>
      </c>
      <c r="CZ159" s="142">
        <f t="shared" si="458"/>
        <v>0.17649820953130818</v>
      </c>
      <c r="DA159" s="142">
        <f t="shared" si="458"/>
        <v>0.19134331542590371</v>
      </c>
      <c r="DB159" s="142">
        <f t="shared" si="458"/>
        <v>0.19134331545357122</v>
      </c>
      <c r="DC159" s="142">
        <f t="shared" si="458"/>
        <v>0.19134331547505934</v>
      </c>
      <c r="DD159" s="142">
        <f t="shared" ref="DD159:DP159" si="459">SUM(DD153:DD158)</f>
        <v>0.16375816016732569</v>
      </c>
      <c r="DE159" s="142">
        <f t="shared" si="459"/>
        <v>0.16375816017131234</v>
      </c>
      <c r="DF159" s="142">
        <f t="shared" si="459"/>
        <v>0.16375816016872458</v>
      </c>
      <c r="DG159" s="142">
        <f t="shared" si="459"/>
        <v>0.16123894202638187</v>
      </c>
      <c r="DH159" s="142">
        <f t="shared" si="459"/>
        <v>0.16123894202695205</v>
      </c>
      <c r="DI159" s="142">
        <f t="shared" si="459"/>
        <v>0.1612389420274353</v>
      </c>
      <c r="DJ159" s="142">
        <f t="shared" si="459"/>
        <v>0.15206795561144659</v>
      </c>
      <c r="DK159" s="142">
        <f t="shared" si="459"/>
        <v>0.15206795561205758</v>
      </c>
      <c r="DL159" s="142">
        <f t="shared" si="459"/>
        <v>0.1520679556115882</v>
      </c>
      <c r="DM159" s="142">
        <f t="shared" si="459"/>
        <v>0.15226357931779319</v>
      </c>
      <c r="DN159" s="142">
        <f t="shared" si="459"/>
        <v>0.20226357931799563</v>
      </c>
      <c r="DO159" s="142">
        <f t="shared" si="459"/>
        <v>0.20226357931934008</v>
      </c>
      <c r="DP159" s="142">
        <f t="shared" si="459"/>
        <v>0.20244423513104221</v>
      </c>
      <c r="DQ159" s="142">
        <f t="shared" ref="DQ159:EC159" si="460">SUM(DQ153:DQ158)</f>
        <v>0.20244423513038295</v>
      </c>
      <c r="DR159" s="142">
        <f t="shared" si="460"/>
        <v>0.20244423513055571</v>
      </c>
      <c r="DS159" s="142">
        <f t="shared" si="460"/>
        <v>0.13260642238304024</v>
      </c>
      <c r="DT159" s="142">
        <f t="shared" si="460"/>
        <v>0.13260642238346745</v>
      </c>
      <c r="DU159" s="142">
        <f t="shared" si="460"/>
        <v>0.13260642238328985</v>
      </c>
      <c r="DV159" s="142">
        <f t="shared" si="460"/>
        <v>0.15251621879332594</v>
      </c>
      <c r="DW159" s="142">
        <f t="shared" si="460"/>
        <v>0.15251621879411295</v>
      </c>
      <c r="DX159" s="142">
        <f t="shared" si="460"/>
        <v>0.15251621879384419</v>
      </c>
      <c r="DY159" s="142">
        <f t="shared" si="460"/>
        <v>0.13274754181359583</v>
      </c>
      <c r="DZ159" s="142">
        <f t="shared" si="460"/>
        <v>0.13274754177833717</v>
      </c>
      <c r="EA159" s="142">
        <f t="shared" si="460"/>
        <v>0.13274754176365247</v>
      </c>
      <c r="EB159" s="142">
        <f t="shared" si="460"/>
        <v>0.14853701541007355</v>
      </c>
      <c r="EC159" s="142">
        <f t="shared" si="460"/>
        <v>0.14853701541003453</v>
      </c>
      <c r="ED159" s="142">
        <f t="shared" ref="ED159:EP159" si="461">SUM(ED153:ED158)</f>
        <v>0.14853701541005621</v>
      </c>
      <c r="EE159" s="142">
        <f t="shared" si="461"/>
        <v>0.14917264292541652</v>
      </c>
      <c r="EF159" s="142">
        <f t="shared" si="461"/>
        <v>0.14327385749321953</v>
      </c>
      <c r="EG159" s="142">
        <f t="shared" si="461"/>
        <v>0.19327385747982631</v>
      </c>
      <c r="EH159" s="142">
        <f t="shared" si="461"/>
        <v>0.18416379902388119</v>
      </c>
      <c r="EI159" s="142">
        <f t="shared" si="461"/>
        <v>0.1841637990328362</v>
      </c>
      <c r="EJ159" s="142">
        <f t="shared" si="461"/>
        <v>0.17238899858986445</v>
      </c>
      <c r="EK159" s="142">
        <f t="shared" si="461"/>
        <v>0.17127589902856483</v>
      </c>
      <c r="EL159" s="142">
        <f t="shared" si="461"/>
        <v>0.18305069946653268</v>
      </c>
      <c r="EM159" s="142">
        <f t="shared" si="461"/>
        <v>0.18305069946468983</v>
      </c>
      <c r="EN159" s="142">
        <f t="shared" si="461"/>
        <v>0.14884017315980846</v>
      </c>
      <c r="EO159" s="142">
        <f t="shared" si="461"/>
        <v>0.14884017316011794</v>
      </c>
      <c r="EP159" s="142">
        <f t="shared" si="461"/>
        <v>0.14884017315974887</v>
      </c>
      <c r="EQ159" s="142">
        <f t="shared" ref="EQ159:FC159" si="462">SUM(EQ153:EQ158)</f>
        <v>0.13044372044278429</v>
      </c>
      <c r="ER159" s="142">
        <f t="shared" si="462"/>
        <v>0.13044372043413505</v>
      </c>
      <c r="ES159" s="142">
        <f t="shared" si="462"/>
        <v>0.13044372044132041</v>
      </c>
      <c r="ET159" s="142">
        <f t="shared" si="462"/>
        <v>0.16294014070801047</v>
      </c>
      <c r="EU159" s="142">
        <f t="shared" si="462"/>
        <v>0.16294014070786686</v>
      </c>
      <c r="EV159" s="142">
        <f t="shared" si="462"/>
        <v>0.15518125465101726</v>
      </c>
      <c r="EW159" s="142">
        <f t="shared" si="462"/>
        <v>0.15588354937624044</v>
      </c>
      <c r="EX159" s="142">
        <f t="shared" si="462"/>
        <v>0.1558835493763292</v>
      </c>
      <c r="EY159" s="142">
        <f t="shared" si="462"/>
        <v>0.15588354937628299</v>
      </c>
      <c r="EZ159" s="142">
        <f t="shared" si="462"/>
        <v>0.13314201311431412</v>
      </c>
      <c r="FA159" s="142">
        <f t="shared" si="462"/>
        <v>0.13314201311417595</v>
      </c>
      <c r="FB159" s="142">
        <f t="shared" si="462"/>
        <v>0.13314201311421736</v>
      </c>
      <c r="FC159" s="142">
        <f t="shared" si="462"/>
        <v>0.18305007890509392</v>
      </c>
      <c r="FD159" s="142">
        <f t="shared" ref="FD159:FP159" si="463">SUM(FD153:FD158)</f>
        <v>0.18305007890500502</v>
      </c>
      <c r="FE159" s="142">
        <f t="shared" si="463"/>
        <v>0.23305007890496598</v>
      </c>
      <c r="FF159" s="142">
        <f t="shared" si="463"/>
        <v>0.23317612929907799</v>
      </c>
      <c r="FG159" s="142">
        <f t="shared" si="463"/>
        <v>0.18317612929941199</v>
      </c>
      <c r="FH159" s="142">
        <f t="shared" si="463"/>
        <v>0.18317612929889426</v>
      </c>
      <c r="FI159" s="142">
        <f t="shared" si="463"/>
        <v>0.13339294045491459</v>
      </c>
      <c r="FJ159" s="142">
        <f t="shared" si="463"/>
        <v>0.13339294045483638</v>
      </c>
      <c r="FK159" s="142">
        <f t="shared" si="463"/>
        <v>0.13823909431268727</v>
      </c>
      <c r="FL159" s="142">
        <f t="shared" si="463"/>
        <v>0.23327119612820474</v>
      </c>
      <c r="FM159" s="142">
        <f t="shared" si="463"/>
        <v>0.23327119612809233</v>
      </c>
      <c r="FN159" s="142">
        <f t="shared" si="463"/>
        <v>0.18327119612767803</v>
      </c>
      <c r="FO159" s="142">
        <f t="shared" si="463"/>
        <v>0.18342194377779078</v>
      </c>
      <c r="FP159" s="142">
        <f t="shared" si="463"/>
        <v>0.18342194377804652</v>
      </c>
      <c r="FQ159" s="142">
        <f t="shared" ref="FQ159:GC159" si="464">SUM(FQ153:FQ158)</f>
        <v>0.18342194377809465</v>
      </c>
      <c r="FR159" s="142">
        <f t="shared" si="464"/>
        <v>0.15343509735432478</v>
      </c>
      <c r="FS159" s="142">
        <f t="shared" si="464"/>
        <v>0.20343509735448745</v>
      </c>
      <c r="FT159" s="142">
        <f t="shared" si="464"/>
        <v>0.20343509735400953</v>
      </c>
      <c r="FU159" s="142">
        <f t="shared" si="464"/>
        <v>0.22343509735197181</v>
      </c>
      <c r="FV159" s="142">
        <f t="shared" si="464"/>
        <v>0.22343509734918152</v>
      </c>
      <c r="FW159" s="142">
        <f t="shared" si="464"/>
        <v>0.20843509734133303</v>
      </c>
      <c r="FX159" s="142">
        <f t="shared" si="464"/>
        <v>0.17706375113392087</v>
      </c>
      <c r="FY159" s="142">
        <f t="shared" si="464"/>
        <v>0.17706375113330744</v>
      </c>
      <c r="FZ159" s="142">
        <f t="shared" si="464"/>
        <v>0.17706375113376879</v>
      </c>
      <c r="GA159" s="142">
        <f t="shared" si="464"/>
        <v>0.18359379959615182</v>
      </c>
      <c r="GB159" s="142">
        <f t="shared" si="464"/>
        <v>0.18359379959563393</v>
      </c>
      <c r="GC159" s="142">
        <f t="shared" si="464"/>
        <v>0.23359379959630877</v>
      </c>
      <c r="GD159" s="142">
        <f t="shared" ref="GD159:GP159" si="465">SUM(GD153:GD158)</f>
        <v>0.14385031803627504</v>
      </c>
      <c r="GE159" s="142">
        <f t="shared" si="465"/>
        <v>0.1337733949571154</v>
      </c>
      <c r="GF159" s="142">
        <f t="shared" si="465"/>
        <v>0.13377339495642468</v>
      </c>
      <c r="GG159" s="142">
        <f t="shared" si="465"/>
        <v>0.18367223248441264</v>
      </c>
      <c r="GH159" s="142">
        <f t="shared" si="465"/>
        <v>0.23367223248425056</v>
      </c>
      <c r="GI159" s="142">
        <f t="shared" si="465"/>
        <v>0.23367223248610935</v>
      </c>
      <c r="GJ159" s="142">
        <f t="shared" si="465"/>
        <v>0.22569347775141807</v>
      </c>
      <c r="GK159" s="142">
        <f t="shared" si="465"/>
        <v>0.22569347774985885</v>
      </c>
      <c r="GL159" s="142">
        <f t="shared" si="465"/>
        <v>0.22569347774374446</v>
      </c>
      <c r="GM159" s="142">
        <f t="shared" si="465"/>
        <v>0.13812591023768708</v>
      </c>
      <c r="GN159" s="142">
        <f t="shared" si="465"/>
        <v>0.13812591023863996</v>
      </c>
      <c r="GO159" s="142">
        <f t="shared" si="465"/>
        <v>0.13812591023922666</v>
      </c>
      <c r="GP159" s="142">
        <f t="shared" si="465"/>
        <v>0.21782395672577709</v>
      </c>
      <c r="GQ159" s="142">
        <f t="shared" ref="GQ159:HC159" si="466">SUM(GQ153:GQ158)</f>
        <v>0.21782395672597463</v>
      </c>
      <c r="GR159" s="142">
        <f t="shared" si="466"/>
        <v>0.21782395672600885</v>
      </c>
      <c r="GS159" s="142">
        <f t="shared" si="466"/>
        <v>0.20007906535319925</v>
      </c>
      <c r="GT159" s="142">
        <f t="shared" si="466"/>
        <v>0.20007906535329018</v>
      </c>
      <c r="GU159" s="142">
        <f t="shared" si="466"/>
        <v>0.20007906523757166</v>
      </c>
      <c r="GV159" s="142">
        <f t="shared" si="466"/>
        <v>0.14209404908160594</v>
      </c>
      <c r="GW159" s="142">
        <f t="shared" si="466"/>
        <v>0.14209404908076148</v>
      </c>
      <c r="GX159" s="142">
        <f t="shared" si="466"/>
        <v>0.19209404908020672</v>
      </c>
      <c r="GY159" s="142">
        <f t="shared" si="466"/>
        <v>0.17027113938803456</v>
      </c>
      <c r="GZ159" s="142">
        <f t="shared" si="466"/>
        <v>0.17577819404183923</v>
      </c>
      <c r="HA159" s="142">
        <f t="shared" si="466"/>
        <v>0.17498078502047429</v>
      </c>
      <c r="HB159" s="142">
        <f t="shared" si="466"/>
        <v>0.12644264196821681</v>
      </c>
      <c r="HC159" s="142">
        <f t="shared" si="466"/>
        <v>0.15584759117332919</v>
      </c>
      <c r="HD159" s="142">
        <f t="shared" ref="HD159:HP159" si="467">SUM(HD153:HD158)</f>
        <v>0.17173299616912424</v>
      </c>
      <c r="HE159" s="142">
        <f t="shared" si="467"/>
        <v>0.18292715736921233</v>
      </c>
      <c r="HF159" s="142">
        <f t="shared" si="467"/>
        <v>0.18292715736929469</v>
      </c>
      <c r="HG159" s="142">
        <f t="shared" si="467"/>
        <v>0.18292715737044365</v>
      </c>
      <c r="HH159" s="142">
        <f t="shared" si="467"/>
        <v>0.24145940863026882</v>
      </c>
      <c r="HI159" s="142">
        <f t="shared" si="467"/>
        <v>0.24145940863027515</v>
      </c>
      <c r="HJ159" s="142">
        <f t="shared" si="467"/>
        <v>0.24145940862524751</v>
      </c>
      <c r="HK159" s="142">
        <f t="shared" si="467"/>
        <v>0.2001299521420089</v>
      </c>
      <c r="HL159" s="142">
        <f t="shared" si="467"/>
        <v>0.20012995151468269</v>
      </c>
      <c r="HM159" s="142">
        <f t="shared" si="467"/>
        <v>0.20012995132346317</v>
      </c>
      <c r="HN159" s="142">
        <f t="shared" si="467"/>
        <v>0.19359017640937146</v>
      </c>
      <c r="HO159" s="142">
        <f t="shared" si="467"/>
        <v>0.19359017640205251</v>
      </c>
      <c r="HP159" s="142">
        <f t="shared" si="467"/>
        <v>0.19359017640557519</v>
      </c>
      <c r="HQ159" s="142">
        <f t="shared" ref="HQ159:IC159" si="468">SUM(HQ153:HQ158)</f>
        <v>0.13792191894263084</v>
      </c>
      <c r="HR159" s="142">
        <f t="shared" si="468"/>
        <v>0.13792191894351058</v>
      </c>
      <c r="HS159" s="142">
        <f t="shared" si="468"/>
        <v>0.13792191896796246</v>
      </c>
      <c r="HT159" s="142">
        <f t="shared" si="468"/>
        <v>0.15027916915152045</v>
      </c>
      <c r="HU159" s="142">
        <f t="shared" si="468"/>
        <v>0.15027916881867964</v>
      </c>
      <c r="HV159" s="142">
        <f t="shared" si="468"/>
        <v>0.12617976876889411</v>
      </c>
      <c r="HW159" s="142">
        <f t="shared" si="468"/>
        <v>0.17600000140234112</v>
      </c>
      <c r="HX159" s="142">
        <f t="shared" si="468"/>
        <v>0.17600000099428922</v>
      </c>
      <c r="HY159" s="142">
        <f t="shared" si="468"/>
        <v>0.17600000069308519</v>
      </c>
      <c r="HZ159" s="142">
        <f t="shared" si="468"/>
        <v>9.0000000004895483E-2</v>
      </c>
      <c r="IA159" s="142">
        <f t="shared" si="468"/>
        <v>0.13999999986522882</v>
      </c>
      <c r="IB159" s="142">
        <f t="shared" si="468"/>
        <v>0.13999999985135059</v>
      </c>
      <c r="IC159" s="142">
        <f t="shared" si="468"/>
        <v>0.19997032029946868</v>
      </c>
      <c r="ID159" s="142">
        <f t="shared" ref="ID159:IG159" si="469">SUM(ID153:ID158)</f>
        <v>0.19355857680810931</v>
      </c>
      <c r="IE159" s="142">
        <f t="shared" si="469"/>
        <v>0.18824932159475502</v>
      </c>
      <c r="IF159" s="142">
        <f t="shared" si="469"/>
        <v>0.15816679958202551</v>
      </c>
      <c r="IG159" s="142">
        <f t="shared" si="469"/>
        <v>0.15883833221104007</v>
      </c>
      <c r="IH159" s="142">
        <f t="shared" ref="IH159:IQ159" si="470">SUM(IH153:IH158)</f>
        <v>0.15883833221160881</v>
      </c>
      <c r="II159" s="142">
        <f t="shared" ref="II159:IP159" si="471">SUM(II153:II158)</f>
        <v>0.10895153809743559</v>
      </c>
      <c r="IJ159" s="142">
        <f t="shared" si="471"/>
        <v>0.10895153809691055</v>
      </c>
      <c r="IK159" s="142">
        <f t="shared" si="471"/>
        <v>0.10895153809649985</v>
      </c>
      <c r="IL159" s="142">
        <f t="shared" si="471"/>
        <v>0.19419730477461553</v>
      </c>
      <c r="IM159" s="142">
        <f t="shared" si="471"/>
        <v>0.19419730477283598</v>
      </c>
      <c r="IN159" s="142">
        <f t="shared" si="471"/>
        <v>0.19419730477336056</v>
      </c>
      <c r="IO159" s="142">
        <f t="shared" ref="IO159" si="472">SUM(IO153:IO158)</f>
        <v>0.1897244792336647</v>
      </c>
      <c r="IP159" s="142">
        <f t="shared" si="471"/>
        <v>0.18972447923364694</v>
      </c>
      <c r="IQ159" s="142">
        <f t="shared" si="470"/>
        <v>0.18972447923311722</v>
      </c>
      <c r="IR159" s="778"/>
      <c r="IS159" s="778"/>
      <c r="IT159" s="142">
        <f t="shared" ref="IT159:IY159" si="473">SUM(IT153:IT158)</f>
        <v>0.29224500000000003</v>
      </c>
      <c r="IU159" s="142">
        <f t="shared" si="473"/>
        <v>0.32789999999999991</v>
      </c>
      <c r="IV159" s="142">
        <f t="shared" si="473"/>
        <v>0.2223</v>
      </c>
      <c r="IW159" s="142">
        <f t="shared" si="473"/>
        <v>0.24010000000000001</v>
      </c>
      <c r="IX159" s="142">
        <f t="shared" si="473"/>
        <v>0.19864499999999999</v>
      </c>
      <c r="IY159" s="142">
        <f t="shared" si="473"/>
        <v>0</v>
      </c>
      <c r="IZ159" s="142">
        <f t="shared" ref="IZ159" si="474">SUM(IZ153:IZ158)</f>
        <v>0</v>
      </c>
      <c r="JA159" s="778"/>
      <c r="JB159" s="142">
        <f t="shared" ref="JB159:JG159" si="475">SUM(JB153:JB158)</f>
        <v>2.8999999999999998E-3</v>
      </c>
      <c r="JC159" s="142">
        <f t="shared" si="475"/>
        <v>-9.0000000000000019E-5</v>
      </c>
      <c r="JD159" s="142">
        <f t="shared" si="475"/>
        <v>8.9999999999999987E-4</v>
      </c>
      <c r="JE159" s="142">
        <f t="shared" si="475"/>
        <v>2.1999999999999997E-3</v>
      </c>
      <c r="JF159" s="142">
        <f t="shared" si="475"/>
        <v>-4.0000000000000007E-4</v>
      </c>
      <c r="JG159" s="142">
        <f t="shared" si="475"/>
        <v>2.3999999999999998E-3</v>
      </c>
      <c r="JH159" s="142">
        <f t="shared" ref="JH159" si="476">SUM(JH153:JH158)</f>
        <v>0</v>
      </c>
      <c r="JI159" s="778"/>
      <c r="JJ159" s="142"/>
      <c r="JK159" s="778"/>
      <c r="JM159" s="12"/>
      <c r="JN159" s="12"/>
      <c r="JO159" s="786"/>
      <c r="JP159" s="786"/>
      <c r="JQ159" s="786"/>
      <c r="JR159" s="778"/>
      <c r="JS159" s="786"/>
      <c r="JT159" s="786"/>
      <c r="JU159" s="786"/>
      <c r="JV159" s="786"/>
      <c r="JW159" s="786"/>
      <c r="JX159" s="778"/>
      <c r="JY159" s="778"/>
      <c r="JZ159" s="778"/>
      <c r="KA159" s="778"/>
      <c r="KB159" s="778"/>
      <c r="KC159" s="778"/>
      <c r="KD159" s="778"/>
      <c r="KE159" s="778"/>
      <c r="KF159" s="778"/>
      <c r="KG159" s="778"/>
      <c r="KH159" s="778"/>
      <c r="KI159" s="778"/>
      <c r="KJ159" s="778"/>
      <c r="KK159" s="778"/>
      <c r="KL159" s="778"/>
      <c r="KM159" s="778"/>
      <c r="KN159" s="778"/>
      <c r="KO159" s="778"/>
      <c r="KP159" s="778"/>
      <c r="KQ159" s="778"/>
      <c r="KR159" s="778"/>
      <c r="KS159" s="778"/>
      <c r="KT159" s="778"/>
      <c r="KU159" s="778"/>
      <c r="KV159" s="778"/>
      <c r="KW159" s="778"/>
      <c r="KX159" s="778"/>
      <c r="KY159" s="778"/>
      <c r="KZ159" s="778"/>
    </row>
    <row r="160" spans="1:312">
      <c r="A160" s="10"/>
      <c r="C160" s="779"/>
      <c r="D160" s="12"/>
      <c r="E160" s="12"/>
      <c r="F160" s="10"/>
      <c r="G160" s="10"/>
      <c r="H160" s="10"/>
      <c r="IR160" s="10"/>
      <c r="IS160" s="10"/>
      <c r="JA160" s="10"/>
      <c r="JI160" s="10"/>
      <c r="JK160" s="10"/>
      <c r="JM160" s="12"/>
      <c r="JN160" s="12"/>
      <c r="JO160" s="12"/>
      <c r="JP160" s="12"/>
      <c r="JQ160" s="12"/>
      <c r="JR160" s="10"/>
      <c r="JS160" s="12"/>
      <c r="JT160" s="12"/>
      <c r="JU160" s="12"/>
      <c r="JV160" s="12"/>
      <c r="JW160" s="12"/>
      <c r="JX160" s="10"/>
      <c r="JY160" s="10"/>
      <c r="JZ160" s="10"/>
      <c r="KA160" s="10"/>
      <c r="KB160" s="10"/>
      <c r="KC160" s="10"/>
      <c r="KD160" s="10"/>
      <c r="KE160" s="10"/>
      <c r="KF160" s="10"/>
      <c r="KG160" s="10"/>
      <c r="KH160" s="10"/>
      <c r="KI160" s="10"/>
      <c r="KJ160" s="10"/>
      <c r="KK160" s="10"/>
      <c r="KL160" s="10"/>
      <c r="KM160" s="10"/>
      <c r="KN160" s="10"/>
      <c r="KO160" s="10"/>
      <c r="KP160" s="10"/>
      <c r="KQ160" s="10"/>
      <c r="KR160" s="10"/>
      <c r="KS160" s="10"/>
      <c r="KT160" s="10"/>
      <c r="KU160" s="10"/>
      <c r="KV160" s="10"/>
      <c r="KW160" s="10"/>
      <c r="KX160" s="10"/>
      <c r="KY160" s="10"/>
      <c r="KZ160" s="10"/>
    </row>
    <row r="161" spans="1:312">
      <c r="A161" s="10"/>
      <c r="B161" s="48" t="s">
        <v>827</v>
      </c>
      <c r="C161" s="12"/>
      <c r="D161" s="12"/>
      <c r="E161" s="12"/>
      <c r="F161" s="56"/>
      <c r="G161" s="100"/>
      <c r="H161" s="10"/>
      <c r="I161" s="56"/>
      <c r="J161" s="56"/>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10"/>
      <c r="IS161" s="10"/>
      <c r="IT161" s="56"/>
      <c r="IU161" s="56"/>
      <c r="IV161" s="56"/>
      <c r="IW161" s="56"/>
      <c r="IX161" s="56"/>
      <c r="IY161" s="56"/>
      <c r="IZ161" s="56"/>
      <c r="JA161" s="10"/>
      <c r="JB161" s="100"/>
      <c r="JC161" s="100"/>
      <c r="JD161" s="100"/>
      <c r="JE161" s="100"/>
      <c r="JF161" s="100"/>
      <c r="JG161" s="100"/>
      <c r="JH161" s="100"/>
      <c r="JI161" s="10"/>
      <c r="JJ161" s="100"/>
      <c r="JK161" s="10"/>
      <c r="JM161" s="12"/>
      <c r="JN161" s="12"/>
      <c r="JO161" s="12"/>
      <c r="JP161" s="12"/>
      <c r="JQ161" s="12"/>
      <c r="JR161" s="10"/>
      <c r="JS161" s="12"/>
      <c r="JT161" s="12"/>
      <c r="JU161" s="12"/>
      <c r="JV161" s="12"/>
      <c r="JW161" s="12"/>
      <c r="JX161" s="10"/>
      <c r="JY161" s="10"/>
      <c r="JZ161" s="10"/>
      <c r="KA161" s="10"/>
      <c r="KB161" s="10"/>
      <c r="KC161" s="10"/>
      <c r="KD161" s="10"/>
      <c r="KE161" s="10"/>
      <c r="KF161" s="10"/>
      <c r="KG161" s="10"/>
      <c r="KH161" s="10"/>
      <c r="KI161" s="10"/>
      <c r="KJ161" s="10"/>
      <c r="KK161" s="10"/>
      <c r="KL161" s="10"/>
      <c r="KM161" s="10"/>
      <c r="KN161" s="10"/>
      <c r="KO161" s="10"/>
      <c r="KP161" s="10"/>
      <c r="KQ161" s="10"/>
      <c r="KR161" s="10"/>
      <c r="KS161" s="10"/>
      <c r="KT161" s="10"/>
      <c r="KU161" s="10"/>
      <c r="KV161" s="10"/>
      <c r="KW161" s="10"/>
      <c r="KX161" s="10"/>
      <c r="KY161" s="10"/>
      <c r="KZ161" s="10"/>
    </row>
    <row r="162" spans="1:312" outlineLevel="1">
      <c r="A162" s="10"/>
      <c r="B162" s="43" t="s">
        <v>813</v>
      </c>
      <c r="C162" s="779"/>
      <c r="D162" s="12"/>
      <c r="E162" s="12"/>
      <c r="F162" s="91">
        <f>SUM(F$122:F$125)</f>
        <v>0</v>
      </c>
      <c r="G162" s="91">
        <f>SUM(G$122:G$125)</f>
        <v>8.4975100000000015E-3</v>
      </c>
      <c r="H162" s="10"/>
      <c r="I162" s="91">
        <f t="shared" ref="I162:P162" si="477">SUM(I$122:I$125)</f>
        <v>0.42175999999196495</v>
      </c>
      <c r="J162" s="91">
        <f t="shared" si="477"/>
        <v>0.38675999999566429</v>
      </c>
      <c r="K162" s="91">
        <f t="shared" si="477"/>
        <v>0.39634749976857275</v>
      </c>
      <c r="L162" s="91">
        <f t="shared" si="477"/>
        <v>0.44822499846782393</v>
      </c>
      <c r="M162" s="91">
        <f t="shared" si="477"/>
        <v>0.35000000018512595</v>
      </c>
      <c r="N162" s="91">
        <f t="shared" si="477"/>
        <v>0.31271142867018498</v>
      </c>
      <c r="O162" s="91">
        <f t="shared" si="477"/>
        <v>0.28854564607250255</v>
      </c>
      <c r="P162" s="91">
        <f t="shared" si="477"/>
        <v>0.30900000000066374</v>
      </c>
      <c r="Q162" s="91">
        <f t="shared" ref="Q162:AC162" si="478">SUM(Q$122:Q$125)</f>
        <v>0.35000000000398668</v>
      </c>
      <c r="R162" s="91">
        <f t="shared" si="478"/>
        <v>0.30000000000037519</v>
      </c>
      <c r="S162" s="91">
        <f t="shared" si="478"/>
        <v>0.35900000000015397</v>
      </c>
      <c r="T162" s="91">
        <f t="shared" si="478"/>
        <v>0.35900000000006205</v>
      </c>
      <c r="U162" s="91">
        <f t="shared" si="478"/>
        <v>0.30900000000006284</v>
      </c>
      <c r="V162" s="91">
        <f t="shared" si="478"/>
        <v>0.35141730010372696</v>
      </c>
      <c r="W162" s="91">
        <f t="shared" si="478"/>
        <v>0.30899999998897909</v>
      </c>
      <c r="X162" s="91">
        <f t="shared" si="478"/>
        <v>0.300000000000122</v>
      </c>
      <c r="Y162" s="91">
        <f t="shared" si="478"/>
        <v>0.28396510069786263</v>
      </c>
      <c r="Z162" s="91">
        <f t="shared" si="478"/>
        <v>0.28396510047826473</v>
      </c>
      <c r="AA162" s="91">
        <f t="shared" si="478"/>
        <v>0.3284836004701569</v>
      </c>
      <c r="AB162" s="91">
        <f t="shared" si="478"/>
        <v>0.33212005121861243</v>
      </c>
      <c r="AC162" s="91">
        <f t="shared" si="478"/>
        <v>0.35000000001096543</v>
      </c>
      <c r="AD162" s="91">
        <f t="shared" ref="AD162:AP162" si="479">SUM(AD$122:AD$125)</f>
        <v>0.35649600000417475</v>
      </c>
      <c r="AE162" s="91">
        <f t="shared" si="479"/>
        <v>0.35000000000117593</v>
      </c>
      <c r="AF162" s="91">
        <f t="shared" si="479"/>
        <v>0.31140638759363792</v>
      </c>
      <c r="AG162" s="91">
        <f t="shared" si="479"/>
        <v>0.28694362108669486</v>
      </c>
      <c r="AH162" s="91">
        <f t="shared" si="479"/>
        <v>0.26626615384959734</v>
      </c>
      <c r="AI162" s="91">
        <f t="shared" si="479"/>
        <v>0.21626615384764722</v>
      </c>
      <c r="AJ162" s="91">
        <f t="shared" si="479"/>
        <v>0.2066786575815141</v>
      </c>
      <c r="AK162" s="91">
        <f t="shared" si="479"/>
        <v>0.23574515385467215</v>
      </c>
      <c r="AL162" s="91">
        <f t="shared" si="479"/>
        <v>0.25467069887568039</v>
      </c>
      <c r="AM162" s="91">
        <f t="shared" si="479"/>
        <v>0.23574515378727853</v>
      </c>
      <c r="AN162" s="91">
        <f t="shared" si="479"/>
        <v>0.13676000001441069</v>
      </c>
      <c r="AO162" s="91">
        <f t="shared" si="479"/>
        <v>0.18147695286598439</v>
      </c>
      <c r="AP162" s="91">
        <f t="shared" si="479"/>
        <v>0.21899066448950175</v>
      </c>
      <c r="AQ162" s="91">
        <f t="shared" ref="AQ162:BC162" si="480">SUM(AQ$122:AQ$125)</f>
        <v>0.2337749999988819</v>
      </c>
      <c r="AR162" s="91">
        <f t="shared" si="480"/>
        <v>0.24035115384675068</v>
      </c>
      <c r="AS162" s="91">
        <f t="shared" si="480"/>
        <v>0.23550500000021324</v>
      </c>
      <c r="AT162" s="91">
        <f t="shared" si="480"/>
        <v>0.2419468858863697</v>
      </c>
      <c r="AU162" s="91">
        <f t="shared" si="480"/>
        <v>0.19354499999478322</v>
      </c>
      <c r="AV162" s="91">
        <f t="shared" si="480"/>
        <v>0.24354500000001489</v>
      </c>
      <c r="AW162" s="91">
        <f t="shared" si="480"/>
        <v>0.2355050000000877</v>
      </c>
      <c r="AX162" s="91">
        <f t="shared" si="480"/>
        <v>0.23550500000056215</v>
      </c>
      <c r="AY162" s="91">
        <f t="shared" si="480"/>
        <v>0.23465987691579512</v>
      </c>
      <c r="AZ162" s="91">
        <f t="shared" si="480"/>
        <v>0.26639354692313394</v>
      </c>
      <c r="BA162" s="91">
        <f t="shared" si="480"/>
        <v>0.24354500004829455</v>
      </c>
      <c r="BB162" s="91">
        <f t="shared" si="480"/>
        <v>0.29133425729972917</v>
      </c>
      <c r="BC162" s="91">
        <f t="shared" si="480"/>
        <v>0.34958793365492452</v>
      </c>
      <c r="BD162" s="91">
        <f t="shared" ref="BD162:BP162" si="481">SUM(BD$122:BD$125)</f>
        <v>0.3250954424629775</v>
      </c>
      <c r="BE162" s="91">
        <f t="shared" si="481"/>
        <v>0.38703147571138674</v>
      </c>
      <c r="BF162" s="91">
        <f t="shared" si="481"/>
        <v>0.34873680786543648</v>
      </c>
      <c r="BG162" s="91">
        <f t="shared" si="481"/>
        <v>0.3317169291224617</v>
      </c>
      <c r="BH162" s="91">
        <f t="shared" si="481"/>
        <v>0.34065668530257559</v>
      </c>
      <c r="BI162" s="91">
        <f t="shared" si="481"/>
        <v>0.30766836337806586</v>
      </c>
      <c r="BJ162" s="91">
        <f t="shared" si="481"/>
        <v>0.30546929551957863</v>
      </c>
      <c r="BK162" s="91">
        <f t="shared" si="481"/>
        <v>0.30206438871221325</v>
      </c>
      <c r="BL162" s="91">
        <f t="shared" si="481"/>
        <v>0.28655143772493857</v>
      </c>
      <c r="BM162" s="91">
        <f t="shared" si="481"/>
        <v>0.36553194755583024</v>
      </c>
      <c r="BN162" s="91">
        <f t="shared" si="481"/>
        <v>0.34573932240788963</v>
      </c>
      <c r="BO162" s="91">
        <f t="shared" si="481"/>
        <v>0.28772329137006902</v>
      </c>
      <c r="BP162" s="91">
        <f t="shared" si="481"/>
        <v>0.32241801550776689</v>
      </c>
      <c r="BQ162" s="91">
        <f t="shared" ref="BQ162:CC162" si="482">SUM(BQ$122:BQ$125)</f>
        <v>0.34181500001374965</v>
      </c>
      <c r="BR162" s="91">
        <f t="shared" si="482"/>
        <v>0.34177010474795316</v>
      </c>
      <c r="BS162" s="91">
        <f t="shared" si="482"/>
        <v>0.38609254938846987</v>
      </c>
      <c r="BT162" s="91">
        <f t="shared" si="482"/>
        <v>0.44018313466302877</v>
      </c>
      <c r="BU162" s="91">
        <f t="shared" si="482"/>
        <v>0.44181182445655498</v>
      </c>
      <c r="BV162" s="91">
        <f t="shared" si="482"/>
        <v>0.32666349257432009</v>
      </c>
      <c r="BW162" s="91">
        <f t="shared" si="482"/>
        <v>0.29753818487317296</v>
      </c>
      <c r="BX162" s="91">
        <f t="shared" si="482"/>
        <v>0.25125396157419572</v>
      </c>
      <c r="BY162" s="91">
        <f t="shared" si="482"/>
        <v>0.26222044681930501</v>
      </c>
      <c r="BZ162" s="91">
        <f t="shared" si="482"/>
        <v>0.22899447464769451</v>
      </c>
      <c r="CA162" s="91">
        <f t="shared" si="482"/>
        <v>0.23040015632916855</v>
      </c>
      <c r="CB162" s="91">
        <f t="shared" si="482"/>
        <v>0.27077517181989408</v>
      </c>
      <c r="CC162" s="91">
        <f t="shared" si="482"/>
        <v>0.26810033540652728</v>
      </c>
      <c r="CD162" s="91">
        <f t="shared" ref="CD162:CP162" si="483">SUM(CD$122:CD$125)</f>
        <v>0.31299471572342136</v>
      </c>
      <c r="CE162" s="91">
        <f t="shared" si="483"/>
        <v>0.36675371847318594</v>
      </c>
      <c r="CF162" s="91">
        <f t="shared" si="483"/>
        <v>0.34559842931263135</v>
      </c>
      <c r="CG162" s="91">
        <f t="shared" si="483"/>
        <v>0.29494472909200065</v>
      </c>
      <c r="CH162" s="91">
        <f t="shared" si="483"/>
        <v>0.32546871539263272</v>
      </c>
      <c r="CI162" s="91">
        <f t="shared" si="483"/>
        <v>0.34469480745225534</v>
      </c>
      <c r="CJ162" s="91">
        <f t="shared" si="483"/>
        <v>0.29669463934483137</v>
      </c>
      <c r="CK162" s="91">
        <f t="shared" si="483"/>
        <v>0.32221925978481281</v>
      </c>
      <c r="CL162" s="91">
        <f t="shared" si="483"/>
        <v>0.36374395068684551</v>
      </c>
      <c r="CM162" s="91">
        <f t="shared" si="483"/>
        <v>0.33886694831414643</v>
      </c>
      <c r="CN162" s="91">
        <f t="shared" si="483"/>
        <v>0.37672412733868588</v>
      </c>
      <c r="CO162" s="91">
        <f t="shared" si="483"/>
        <v>0.37004137676997229</v>
      </c>
      <c r="CP162" s="91">
        <f t="shared" si="483"/>
        <v>0.30104605252702527</v>
      </c>
      <c r="CQ162" s="91">
        <f t="shared" ref="CQ162:DC162" si="484">SUM(CQ$122:CQ$125)</f>
        <v>0.34836924935563529</v>
      </c>
      <c r="CR162" s="91">
        <f t="shared" si="484"/>
        <v>0.39071308262113114</v>
      </c>
      <c r="CS162" s="91">
        <f t="shared" si="484"/>
        <v>0.36052008304977579</v>
      </c>
      <c r="CT162" s="91">
        <f t="shared" si="484"/>
        <v>0.30949450120595229</v>
      </c>
      <c r="CU162" s="91">
        <f t="shared" si="484"/>
        <v>0.3937327782194962</v>
      </c>
      <c r="CV162" s="91">
        <f t="shared" si="484"/>
        <v>0.40444450383341496</v>
      </c>
      <c r="CW162" s="91">
        <f t="shared" si="484"/>
        <v>0.34354500004631433</v>
      </c>
      <c r="CX162" s="91">
        <f t="shared" si="484"/>
        <v>0.31787902910408805</v>
      </c>
      <c r="CY162" s="91">
        <f t="shared" si="484"/>
        <v>0.37666261662315009</v>
      </c>
      <c r="CZ162" s="91">
        <f t="shared" si="484"/>
        <v>0.31932296780924707</v>
      </c>
      <c r="DA162" s="91">
        <f t="shared" si="484"/>
        <v>0.36915489410815505</v>
      </c>
      <c r="DB162" s="91">
        <f t="shared" si="484"/>
        <v>0.38701364203917171</v>
      </c>
      <c r="DC162" s="91">
        <f t="shared" si="484"/>
        <v>0.37972819636694033</v>
      </c>
      <c r="DD162" s="91">
        <f t="shared" ref="DD162:DP162" si="485">SUM(DD$122:DD$125)</f>
        <v>0.37392482228424478</v>
      </c>
      <c r="DE162" s="91">
        <f t="shared" si="485"/>
        <v>0.37121550804344927</v>
      </c>
      <c r="DF162" s="91">
        <f t="shared" si="485"/>
        <v>0.37747137710319467</v>
      </c>
      <c r="DG162" s="91">
        <f t="shared" si="485"/>
        <v>0.38774224767566745</v>
      </c>
      <c r="DH162" s="91">
        <f t="shared" si="485"/>
        <v>0.38774224764807413</v>
      </c>
      <c r="DI162" s="91">
        <f t="shared" si="485"/>
        <v>0.38601224763602698</v>
      </c>
      <c r="DJ162" s="91">
        <f t="shared" si="485"/>
        <v>0.34000000000493874</v>
      </c>
      <c r="DK162" s="91">
        <f t="shared" si="485"/>
        <v>0.34000000000825048</v>
      </c>
      <c r="DL162" s="91">
        <f t="shared" si="485"/>
        <v>0.33827000000261342</v>
      </c>
      <c r="DM162" s="91">
        <f t="shared" si="485"/>
        <v>0.33861600000320291</v>
      </c>
      <c r="DN162" s="91">
        <f t="shared" si="485"/>
        <v>0.31361600000830425</v>
      </c>
      <c r="DO162" s="91">
        <f t="shared" si="485"/>
        <v>0.29827000001070053</v>
      </c>
      <c r="DP162" s="91">
        <f t="shared" si="485"/>
        <v>0.29826999997994824</v>
      </c>
      <c r="DQ162" s="91">
        <f t="shared" ref="DQ162:EC162" si="486">SUM(DQ$122:DQ$125)</f>
        <v>0.28827000000108627</v>
      </c>
      <c r="DR162" s="91">
        <f t="shared" si="486"/>
        <v>0.26326999999247203</v>
      </c>
      <c r="DS162" s="91">
        <f t="shared" si="486"/>
        <v>0.24827000000002356</v>
      </c>
      <c r="DT162" s="91">
        <f t="shared" si="486"/>
        <v>0.19827000000242118</v>
      </c>
      <c r="DU162" s="91">
        <f t="shared" si="486"/>
        <v>0.19827000000019909</v>
      </c>
      <c r="DV162" s="91">
        <f t="shared" si="486"/>
        <v>0.31327000003113814</v>
      </c>
      <c r="DW162" s="91">
        <f t="shared" si="486"/>
        <v>0.31306350002076344</v>
      </c>
      <c r="DX162" s="91">
        <f t="shared" si="486"/>
        <v>0.29354500000022732</v>
      </c>
      <c r="DY162" s="91">
        <f t="shared" si="486"/>
        <v>0.28999999999536957</v>
      </c>
      <c r="DZ162" s="91">
        <f t="shared" si="486"/>
        <v>0.29000000000540244</v>
      </c>
      <c r="EA162" s="91">
        <f t="shared" si="486"/>
        <v>0.2999999999989188</v>
      </c>
      <c r="EB162" s="91">
        <f t="shared" si="486"/>
        <v>0.27037246958885486</v>
      </c>
      <c r="EC162" s="91">
        <f t="shared" si="486"/>
        <v>0.29537246964525143</v>
      </c>
      <c r="ED162" s="91">
        <f t="shared" ref="ED162:EP162" si="487">SUM(ED$122:ED$125)</f>
        <v>0.29537246964692632</v>
      </c>
      <c r="EE162" s="91">
        <f t="shared" si="487"/>
        <v>0.30000000000472277</v>
      </c>
      <c r="EF162" s="91">
        <f t="shared" si="487"/>
        <v>0.33089878541845913</v>
      </c>
      <c r="EG162" s="91">
        <f t="shared" si="487"/>
        <v>0.28089879628865161</v>
      </c>
      <c r="EH162" s="91">
        <f t="shared" si="487"/>
        <v>0.19587239776963428</v>
      </c>
      <c r="EI162" s="91">
        <f t="shared" si="487"/>
        <v>0.24953198398220897</v>
      </c>
      <c r="EJ162" s="91">
        <f t="shared" si="487"/>
        <v>0.27034538472362613</v>
      </c>
      <c r="EK162" s="91">
        <f t="shared" si="487"/>
        <v>0.21733651335298113</v>
      </c>
      <c r="EL162" s="91">
        <f t="shared" si="487"/>
        <v>0.24326771515817142</v>
      </c>
      <c r="EM162" s="91">
        <f t="shared" si="487"/>
        <v>0.21240720759235929</v>
      </c>
      <c r="EN162" s="91">
        <f t="shared" si="487"/>
        <v>0.23473384954477386</v>
      </c>
      <c r="EO162" s="91">
        <f t="shared" si="487"/>
        <v>0.28314490440106493</v>
      </c>
      <c r="EP162" s="91">
        <f t="shared" si="487"/>
        <v>0.28165017217956023</v>
      </c>
      <c r="EQ162" s="91">
        <f t="shared" ref="EQ162:FC162" si="488">SUM(EQ$122:EQ$125)</f>
        <v>0.2788308937103362</v>
      </c>
      <c r="ER162" s="91">
        <f t="shared" si="488"/>
        <v>0.23308136248855785</v>
      </c>
      <c r="ES162" s="91">
        <f t="shared" si="488"/>
        <v>0.20000000000024643</v>
      </c>
      <c r="ET162" s="91">
        <f t="shared" si="488"/>
        <v>0.21551111394877512</v>
      </c>
      <c r="EU162" s="91">
        <f t="shared" si="488"/>
        <v>0.19051111395482451</v>
      </c>
      <c r="EV162" s="91">
        <f t="shared" si="488"/>
        <v>0.20000000001145904</v>
      </c>
      <c r="EW162" s="91">
        <f t="shared" si="488"/>
        <v>0.30000000000072308</v>
      </c>
      <c r="EX162" s="91">
        <f t="shared" si="488"/>
        <v>0.25000000000320022</v>
      </c>
      <c r="EY162" s="91">
        <f t="shared" si="488"/>
        <v>0.30000000000017057</v>
      </c>
      <c r="EZ162" s="91">
        <f t="shared" si="488"/>
        <v>0.25000000000400457</v>
      </c>
      <c r="FA162" s="91">
        <f t="shared" si="488"/>
        <v>0.2548461538457405</v>
      </c>
      <c r="FB162" s="91">
        <f t="shared" si="488"/>
        <v>0.29358115384459527</v>
      </c>
      <c r="FC162" s="91">
        <f t="shared" si="488"/>
        <v>0.29999999999702287</v>
      </c>
      <c r="FD162" s="91">
        <f t="shared" ref="FD162:FP162" si="489">SUM(FD$122:FD$125)</f>
        <v>0.20874699999982083</v>
      </c>
      <c r="FE162" s="91">
        <f t="shared" si="489"/>
        <v>0.16000000000036971</v>
      </c>
      <c r="FF162" s="91">
        <f t="shared" si="489"/>
        <v>0.23500000003467197</v>
      </c>
      <c r="FG162" s="91">
        <f t="shared" si="489"/>
        <v>0.25000000000074662</v>
      </c>
      <c r="FH162" s="91">
        <f t="shared" si="489"/>
        <v>0.2985450000010228</v>
      </c>
      <c r="FI162" s="91">
        <f t="shared" si="489"/>
        <v>0.30311615385147189</v>
      </c>
      <c r="FJ162" s="91">
        <f t="shared" si="489"/>
        <v>0.25484615384867304</v>
      </c>
      <c r="FK162" s="91">
        <f t="shared" si="489"/>
        <v>0.26700499999659794</v>
      </c>
      <c r="FL162" s="91">
        <f t="shared" si="489"/>
        <v>0.1970050000090019</v>
      </c>
      <c r="FM162" s="91">
        <f t="shared" si="489"/>
        <v>0.24208192306493634</v>
      </c>
      <c r="FN162" s="91">
        <f t="shared" si="489"/>
        <v>0.27200499999981825</v>
      </c>
      <c r="FO162" s="91">
        <f t="shared" si="489"/>
        <v>0.29200500000306912</v>
      </c>
      <c r="FP162" s="91">
        <f t="shared" si="489"/>
        <v>0.32200500000087101</v>
      </c>
      <c r="FQ162" s="91">
        <f t="shared" ref="FQ162:GC162" si="490">SUM(FQ$122:FQ$125)</f>
        <v>0.32451100000009825</v>
      </c>
      <c r="FR162" s="91">
        <f t="shared" si="490"/>
        <v>0.35200499999919771</v>
      </c>
      <c r="FS162" s="91">
        <f t="shared" si="490"/>
        <v>0.30913500000060901</v>
      </c>
      <c r="FT162" s="91">
        <f t="shared" si="490"/>
        <v>0.25999999999964485</v>
      </c>
      <c r="FU162" s="91">
        <f t="shared" si="490"/>
        <v>0.16500000000127707</v>
      </c>
      <c r="FV162" s="91">
        <f t="shared" si="490"/>
        <v>0.23498800000100378</v>
      </c>
      <c r="FW162" s="91">
        <f t="shared" si="490"/>
        <v>0.19373500000534771</v>
      </c>
      <c r="FX162" s="91">
        <f t="shared" si="490"/>
        <v>0.22193124299530326</v>
      </c>
      <c r="FY162" s="91">
        <f t="shared" si="490"/>
        <v>0.23237498607521284</v>
      </c>
      <c r="FZ162" s="91">
        <f t="shared" si="490"/>
        <v>0.23188190058901617</v>
      </c>
      <c r="GA162" s="91">
        <f t="shared" si="490"/>
        <v>0.21553600474006965</v>
      </c>
      <c r="GB162" s="91">
        <f t="shared" si="490"/>
        <v>0.24373499999810189</v>
      </c>
      <c r="GC162" s="91">
        <f t="shared" si="490"/>
        <v>0.21193542373010069</v>
      </c>
      <c r="GD162" s="91">
        <f t="shared" ref="GD162:GP162" si="491">SUM(GD$122:GD$125)</f>
        <v>0.25000000000171518</v>
      </c>
      <c r="GE162" s="91">
        <f t="shared" si="491"/>
        <v>0.24354499999916446</v>
      </c>
      <c r="GF162" s="91">
        <f t="shared" si="491"/>
        <v>0.29373500000020741</v>
      </c>
      <c r="GG162" s="91">
        <f t="shared" si="491"/>
        <v>0.18735692307852228</v>
      </c>
      <c r="GH162" s="91">
        <f t="shared" si="491"/>
        <v>0.17245913156052947</v>
      </c>
      <c r="GI162" s="91">
        <f t="shared" si="491"/>
        <v>0.13322097603811753</v>
      </c>
      <c r="GJ162" s="91">
        <f t="shared" si="491"/>
        <v>0.23826198362279397</v>
      </c>
      <c r="GK162" s="91">
        <f t="shared" si="491"/>
        <v>0.23326999996073638</v>
      </c>
      <c r="GL162" s="91">
        <f t="shared" si="491"/>
        <v>0.24827000002347346</v>
      </c>
      <c r="GM162" s="91">
        <f t="shared" si="491"/>
        <v>0.2933897432035939</v>
      </c>
      <c r="GN162" s="91">
        <f t="shared" si="491"/>
        <v>0.28240595939657054</v>
      </c>
      <c r="GO162" s="91">
        <f t="shared" si="491"/>
        <v>0.33431634593617676</v>
      </c>
      <c r="GP162" s="91">
        <f t="shared" si="491"/>
        <v>0.24493258921949396</v>
      </c>
      <c r="GQ162" s="91">
        <f t="shared" ref="GQ162:HC162" si="492">SUM(GQ$122:GQ$125)</f>
        <v>0.18852500001194994</v>
      </c>
      <c r="GR162" s="91">
        <f t="shared" si="492"/>
        <v>0.21352499999944691</v>
      </c>
      <c r="GS162" s="91">
        <f t="shared" si="492"/>
        <v>0.20757115468819928</v>
      </c>
      <c r="GT162" s="91">
        <f t="shared" si="492"/>
        <v>0.20178500224390264</v>
      </c>
      <c r="GU162" s="91">
        <f t="shared" si="492"/>
        <v>0.18633809510740329</v>
      </c>
      <c r="GV162" s="91">
        <f t="shared" si="492"/>
        <v>0.19855013621938872</v>
      </c>
      <c r="GW162" s="91">
        <f t="shared" si="492"/>
        <v>0.1967760450432062</v>
      </c>
      <c r="GX162" s="91">
        <f t="shared" si="492"/>
        <v>0.20745172655405417</v>
      </c>
      <c r="GY162" s="91">
        <f t="shared" si="492"/>
        <v>0.22631134724294447</v>
      </c>
      <c r="GZ162" s="91">
        <f t="shared" si="492"/>
        <v>0.24580429259057826</v>
      </c>
      <c r="HA162" s="91">
        <f t="shared" si="492"/>
        <v>0.24583982719010131</v>
      </c>
      <c r="HB162" s="91">
        <f t="shared" si="492"/>
        <v>0.29827000001546955</v>
      </c>
      <c r="HC162" s="91">
        <f t="shared" si="492"/>
        <v>0.31818576313447178</v>
      </c>
      <c r="HD162" s="91">
        <f t="shared" ref="HD162:HP162" si="493">SUM(HD$122:HD$125)</f>
        <v>0.25112366395114732</v>
      </c>
      <c r="HE162" s="91">
        <f t="shared" si="493"/>
        <v>0.22962102780955135</v>
      </c>
      <c r="HF162" s="91">
        <f t="shared" si="493"/>
        <v>0.23135102780056008</v>
      </c>
      <c r="HG162" s="91">
        <f t="shared" si="493"/>
        <v>0.21859644412697704</v>
      </c>
      <c r="HH162" s="91">
        <f t="shared" si="493"/>
        <v>0.2374937312968225</v>
      </c>
      <c r="HI162" s="91">
        <f t="shared" si="493"/>
        <v>0.24971723706978236</v>
      </c>
      <c r="HJ162" s="91">
        <f t="shared" si="493"/>
        <v>0.32107877183269484</v>
      </c>
      <c r="HK162" s="91">
        <f t="shared" si="493"/>
        <v>0.32466219623295256</v>
      </c>
      <c r="HL162" s="91">
        <f t="shared" si="493"/>
        <v>0.32694237981717178</v>
      </c>
      <c r="HM162" s="91">
        <f t="shared" si="493"/>
        <v>0.32400000009958579</v>
      </c>
      <c r="HN162" s="91">
        <f t="shared" si="493"/>
        <v>0.33194664908288452</v>
      </c>
      <c r="HO162" s="91">
        <f t="shared" si="493"/>
        <v>0.35619659241748597</v>
      </c>
      <c r="HP162" s="91">
        <f t="shared" si="493"/>
        <v>0.35366137824442478</v>
      </c>
      <c r="HQ162" s="91">
        <f t="shared" ref="HQ162:IC162" si="494">SUM(HQ$122:HQ$125)</f>
        <v>0.43654502878968576</v>
      </c>
      <c r="HR162" s="91">
        <f t="shared" si="494"/>
        <v>0.43787691590363176</v>
      </c>
      <c r="HS162" s="91">
        <f t="shared" si="494"/>
        <v>0.36287691593704124</v>
      </c>
      <c r="HT162" s="91">
        <f t="shared" si="494"/>
        <v>0.36717487245596919</v>
      </c>
      <c r="HU162" s="91">
        <f t="shared" si="494"/>
        <v>0.46387160375871733</v>
      </c>
      <c r="HV162" s="91">
        <f t="shared" si="494"/>
        <v>0.39175438581346111</v>
      </c>
      <c r="HW162" s="91">
        <f t="shared" si="494"/>
        <v>0.37756963103028995</v>
      </c>
      <c r="HX162" s="91">
        <f t="shared" si="494"/>
        <v>0.35698915116209917</v>
      </c>
      <c r="HY162" s="91">
        <f t="shared" si="494"/>
        <v>0.40345156873011367</v>
      </c>
      <c r="HZ162" s="91">
        <f t="shared" si="494"/>
        <v>0.37382457571096989</v>
      </c>
      <c r="IA162" s="91">
        <f t="shared" si="494"/>
        <v>0.36493171087484311</v>
      </c>
      <c r="IB162" s="91">
        <f t="shared" si="494"/>
        <v>0.36954960744434018</v>
      </c>
      <c r="IC162" s="91">
        <f t="shared" si="494"/>
        <v>0.38851420205950504</v>
      </c>
      <c r="ID162" s="91">
        <f t="shared" ref="ID162:IG162" si="495">SUM(ID$122:ID$125)</f>
        <v>0.41615218003350496</v>
      </c>
      <c r="IE162" s="91">
        <f t="shared" si="495"/>
        <v>0.42146143493338728</v>
      </c>
      <c r="IF162" s="91">
        <f t="shared" si="495"/>
        <v>0.44993191238884667</v>
      </c>
      <c r="IG162" s="91">
        <f t="shared" si="495"/>
        <v>0.34354500015817802</v>
      </c>
      <c r="IH162" s="91">
        <f t="shared" ref="IH162:IQ162" si="496">SUM(IH$122:IH$125)</f>
        <v>0.33568089880856822</v>
      </c>
      <c r="II162" s="91">
        <f t="shared" si="496"/>
        <v>0.32984146616737953</v>
      </c>
      <c r="IJ162" s="91">
        <f t="shared" si="496"/>
        <v>0.32592818262059065</v>
      </c>
      <c r="IK162" s="91">
        <f t="shared" si="496"/>
        <v>0.33078957424966288</v>
      </c>
      <c r="IL162" s="91">
        <f t="shared" si="496"/>
        <v>0.23731171723050468</v>
      </c>
      <c r="IM162" s="91">
        <f t="shared" si="496"/>
        <v>0.30348561127396612</v>
      </c>
      <c r="IN162" s="91">
        <f t="shared" si="496"/>
        <v>0.33087369190288124</v>
      </c>
      <c r="IO162" s="91">
        <f t="shared" si="496"/>
        <v>0.29959438383257259</v>
      </c>
      <c r="IP162" s="91">
        <f t="shared" si="496"/>
        <v>0.30293072754766609</v>
      </c>
      <c r="IQ162" s="91">
        <f t="shared" si="496"/>
        <v>0.32009078631720389</v>
      </c>
      <c r="IR162" s="10"/>
      <c r="IS162" s="10"/>
      <c r="IT162" s="91">
        <f t="shared" ref="IT162:IZ162" si="497">SUM(IT$122:IT$125)</f>
        <v>0.15099063000000001</v>
      </c>
      <c r="IU162" s="91">
        <f t="shared" si="497"/>
        <v>9.2531530000000001E-2</v>
      </c>
      <c r="IV162" s="91">
        <f t="shared" si="497"/>
        <v>0.20849635999999999</v>
      </c>
      <c r="IW162" s="91">
        <f t="shared" si="497"/>
        <v>0.20780000000000004</v>
      </c>
      <c r="IX162" s="91">
        <f t="shared" si="497"/>
        <v>0.17017014000000003</v>
      </c>
      <c r="IY162" s="91">
        <f t="shared" si="497"/>
        <v>0</v>
      </c>
      <c r="IZ162" s="91">
        <f t="shared" si="497"/>
        <v>0</v>
      </c>
      <c r="JA162" s="10"/>
      <c r="JB162" s="91">
        <f t="shared" ref="JB162:JH162" si="498">SUM(JB$122:JB$125)</f>
        <v>-4.1665104999999997E-3</v>
      </c>
      <c r="JC162" s="91">
        <f t="shared" si="498"/>
        <v>-2.3859099999999989E-3</v>
      </c>
      <c r="JD162" s="91">
        <f t="shared" si="498"/>
        <v>8.4554199999999999E-3</v>
      </c>
      <c r="JE162" s="91">
        <f t="shared" si="498"/>
        <v>5.4444100000000002E-3</v>
      </c>
      <c r="JF162" s="91">
        <f t="shared" si="498"/>
        <v>-7.7469999999999839E-5</v>
      </c>
      <c r="JG162" s="91">
        <f t="shared" si="498"/>
        <v>8.4975100000000015E-3</v>
      </c>
      <c r="JH162" s="91">
        <f t="shared" si="498"/>
        <v>0</v>
      </c>
      <c r="JI162" s="10"/>
      <c r="JJ162" s="91"/>
      <c r="JK162" s="10"/>
      <c r="JM162" s="12"/>
      <c r="JN162" s="12"/>
      <c r="JO162" s="12"/>
      <c r="JP162" s="12"/>
      <c r="JQ162" s="12"/>
      <c r="JR162" s="10"/>
      <c r="JS162" s="12"/>
      <c r="JT162" s="12"/>
      <c r="JU162" s="12"/>
      <c r="JV162" s="12"/>
      <c r="JW162" s="12"/>
      <c r="JX162" s="10"/>
      <c r="JY162" s="10"/>
      <c r="JZ162" s="10"/>
      <c r="KA162" s="10"/>
      <c r="KB162" s="10"/>
      <c r="KC162" s="10"/>
      <c r="KD162" s="10"/>
      <c r="KE162" s="10"/>
      <c r="KF162" s="10"/>
      <c r="KG162" s="10"/>
      <c r="KH162" s="10"/>
      <c r="KI162" s="10"/>
      <c r="KJ162" s="10"/>
      <c r="KK162" s="10"/>
      <c r="KL162" s="10"/>
      <c r="KM162" s="10"/>
      <c r="KN162" s="10"/>
      <c r="KO162" s="10"/>
      <c r="KP162" s="10"/>
      <c r="KQ162" s="10"/>
      <c r="KR162" s="10"/>
      <c r="KS162" s="10"/>
      <c r="KT162" s="10"/>
      <c r="KU162" s="10"/>
      <c r="KV162" s="10"/>
      <c r="KW162" s="10"/>
      <c r="KX162" s="10"/>
      <c r="KY162" s="10"/>
      <c r="KZ162" s="10"/>
    </row>
    <row r="163" spans="1:312" outlineLevel="1">
      <c r="A163" s="10"/>
      <c r="B163" s="44" t="s">
        <v>814</v>
      </c>
      <c r="C163" s="779"/>
      <c r="D163" s="12"/>
      <c r="E163" s="12"/>
      <c r="F163" s="98">
        <f>SUM(F$126:F$127)</f>
        <v>0</v>
      </c>
      <c r="G163" s="98">
        <f>SUM(G$126:G$127)</f>
        <v>1.0249000000000008E-4</v>
      </c>
      <c r="H163" s="10"/>
      <c r="I163" s="98">
        <f t="shared" ref="I163:P163" si="499">SUM(I$126:I$127)</f>
        <v>6.3240000004390423E-2</v>
      </c>
      <c r="J163" s="98">
        <f t="shared" si="499"/>
        <v>0.11324000000430064</v>
      </c>
      <c r="K163" s="98">
        <f t="shared" si="499"/>
        <v>0.10365250023189526</v>
      </c>
      <c r="L163" s="98">
        <f t="shared" si="499"/>
        <v>5.1775001461162741E-2</v>
      </c>
      <c r="M163" s="98">
        <f t="shared" si="499"/>
        <v>0.10000000001210217</v>
      </c>
      <c r="N163" s="98">
        <f t="shared" si="499"/>
        <v>9.9999999996873049E-2</v>
      </c>
      <c r="O163" s="98">
        <f t="shared" si="499"/>
        <v>0.1000000000035851</v>
      </c>
      <c r="P163" s="98">
        <f t="shared" si="499"/>
        <v>0.10000000000001791</v>
      </c>
      <c r="Q163" s="98">
        <f t="shared" ref="Q163:AC163" si="500">SUM(Q$126:Q$127)</f>
        <v>5.0000000000280577E-2</v>
      </c>
      <c r="R163" s="98">
        <f t="shared" si="500"/>
        <v>5.0000000000058276E-2</v>
      </c>
      <c r="S163" s="98">
        <f t="shared" si="500"/>
        <v>5.0000000000049144E-2</v>
      </c>
      <c r="T163" s="98">
        <f t="shared" si="500"/>
        <v>5.0000000000093962E-2</v>
      </c>
      <c r="U163" s="98">
        <f t="shared" si="500"/>
        <v>0.10000000000001343</v>
      </c>
      <c r="V163" s="98">
        <f t="shared" si="500"/>
        <v>5.7582699896312518E-2</v>
      </c>
      <c r="W163" s="98">
        <f t="shared" si="500"/>
        <v>5.000000001121014E-2</v>
      </c>
      <c r="X163" s="98">
        <f t="shared" si="500"/>
        <v>5.000000000001633E-2</v>
      </c>
      <c r="Y163" s="98">
        <f t="shared" si="500"/>
        <v>0.10503489930217688</v>
      </c>
      <c r="Z163" s="98">
        <f t="shared" si="500"/>
        <v>5.5034899309156289E-2</v>
      </c>
      <c r="AA163" s="98">
        <f t="shared" si="500"/>
        <v>5.1639951625730076E-4</v>
      </c>
      <c r="AB163" s="98">
        <f t="shared" si="500"/>
        <v>1.466578386562508E-12</v>
      </c>
      <c r="AC163" s="98">
        <f t="shared" si="500"/>
        <v>5.000000000044498E-2</v>
      </c>
      <c r="AD163" s="98">
        <f t="shared" ref="AD163:AP163" si="501">SUM(AD$126:AD$127)</f>
        <v>5.0000000000204853E-2</v>
      </c>
      <c r="AE163" s="98">
        <f t="shared" si="501"/>
        <v>5.0000000000204887E-2</v>
      </c>
      <c r="AF163" s="98">
        <f t="shared" si="501"/>
        <v>5.9013612409845345E-2</v>
      </c>
      <c r="AG163" s="98">
        <f t="shared" si="501"/>
        <v>1.3296532762933166E-2</v>
      </c>
      <c r="AH163" s="98">
        <f t="shared" si="501"/>
        <v>5.0450439876067843E-15</v>
      </c>
      <c r="AI163" s="98">
        <f t="shared" si="501"/>
        <v>3.0553835337670204E-15</v>
      </c>
      <c r="AJ163" s="98">
        <f t="shared" si="501"/>
        <v>9.5874962661326498E-3</v>
      </c>
      <c r="AK163" s="98">
        <f t="shared" si="501"/>
        <v>1.4495000000056699E-2</v>
      </c>
      <c r="AL163" s="98">
        <f t="shared" si="501"/>
        <v>1.1595454976318923E-2</v>
      </c>
      <c r="AM163" s="98">
        <f t="shared" si="501"/>
        <v>1.4495000003700454E-2</v>
      </c>
      <c r="AN163" s="98">
        <f t="shared" si="501"/>
        <v>0.13824000002514389</v>
      </c>
      <c r="AO163" s="98">
        <f t="shared" si="501"/>
        <v>0.14836920096659909</v>
      </c>
      <c r="AP163" s="98">
        <f t="shared" si="501"/>
        <v>0.11085548935643257</v>
      </c>
      <c r="AQ163" s="98">
        <f t="shared" ref="AQ163:BC163" si="502">SUM(AQ$126:AQ$127)</f>
        <v>0.11622499999981978</v>
      </c>
      <c r="AR163" s="98">
        <f t="shared" si="502"/>
        <v>6.4494999999927055E-2</v>
      </c>
      <c r="AS163" s="98">
        <f t="shared" si="502"/>
        <v>6.44950000000762E-2</v>
      </c>
      <c r="AT163" s="98">
        <f t="shared" si="502"/>
        <v>5.8053114111929566E-2</v>
      </c>
      <c r="AU163" s="98">
        <f t="shared" si="502"/>
        <v>0.10645500000047392</v>
      </c>
      <c r="AV163" s="98">
        <f t="shared" si="502"/>
        <v>5.6455000000005112E-2</v>
      </c>
      <c r="AW163" s="98">
        <f t="shared" si="502"/>
        <v>6.4495000000005048E-2</v>
      </c>
      <c r="AX163" s="98">
        <f t="shared" si="502"/>
        <v>6.4495000000038896E-2</v>
      </c>
      <c r="AY163" s="98">
        <f t="shared" si="502"/>
        <v>1.4482602260379427E-2</v>
      </c>
      <c r="AZ163" s="98">
        <f t="shared" si="502"/>
        <v>8.6812199241652066E-3</v>
      </c>
      <c r="BA163" s="98">
        <f t="shared" si="502"/>
        <v>3.0602072856560684E-2</v>
      </c>
      <c r="BB163" s="98">
        <f t="shared" si="502"/>
        <v>5.6455000032073432E-2</v>
      </c>
      <c r="BC163" s="98">
        <f t="shared" si="502"/>
        <v>0.11130924750617084</v>
      </c>
      <c r="BD163" s="98">
        <f t="shared" ref="BD163:BP163" si="503">SUM(BD$126:BD$127)</f>
        <v>8.7693815174343395E-2</v>
      </c>
      <c r="BE163" s="98">
        <f t="shared" si="503"/>
        <v>5.6455000128322025E-2</v>
      </c>
      <c r="BF163" s="98">
        <f t="shared" si="503"/>
        <v>0.10801579158632123</v>
      </c>
      <c r="BG163" s="98">
        <f t="shared" si="503"/>
        <v>0.10705980657361748</v>
      </c>
      <c r="BH163" s="98">
        <f t="shared" si="503"/>
        <v>0.12765726352414547</v>
      </c>
      <c r="BI163" s="98">
        <f t="shared" si="503"/>
        <v>0.15417134256889503</v>
      </c>
      <c r="BJ163" s="98">
        <f t="shared" si="503"/>
        <v>0.1598442951236648</v>
      </c>
      <c r="BK163" s="98">
        <f t="shared" si="503"/>
        <v>0.15693000001998927</v>
      </c>
      <c r="BL163" s="98">
        <f t="shared" si="503"/>
        <v>0.15692999999927174</v>
      </c>
      <c r="BM163" s="98">
        <f t="shared" si="503"/>
        <v>0.1094680044895356</v>
      </c>
      <c r="BN163" s="98">
        <f t="shared" si="503"/>
        <v>0.11125696162977457</v>
      </c>
      <c r="BO163" s="98">
        <f t="shared" si="503"/>
        <v>0.15577864389064588</v>
      </c>
      <c r="BP163" s="98">
        <f t="shared" si="503"/>
        <v>0.11256885485979956</v>
      </c>
      <c r="BQ163" s="98">
        <f t="shared" ref="BQ163:CC163" si="504">SUM(BQ$126:BQ$127)</f>
        <v>9.9966743487471782E-2</v>
      </c>
      <c r="BR163" s="98">
        <f t="shared" si="504"/>
        <v>0.10001163856751552</v>
      </c>
      <c r="BS163" s="98">
        <f t="shared" si="504"/>
        <v>4.3128376679475812E-2</v>
      </c>
      <c r="BT163" s="98">
        <f t="shared" si="504"/>
        <v>8.1850000071051164E-3</v>
      </c>
      <c r="BU163" s="98">
        <f t="shared" si="504"/>
        <v>6.5563103690756824E-3</v>
      </c>
      <c r="BV163" s="98">
        <f t="shared" si="504"/>
        <v>0.10645500001180819</v>
      </c>
      <c r="BW163" s="98">
        <f t="shared" si="504"/>
        <v>0.12630744069244659</v>
      </c>
      <c r="BX163" s="98">
        <f t="shared" si="504"/>
        <v>0.15519999998198236</v>
      </c>
      <c r="BY163" s="98">
        <f t="shared" si="504"/>
        <v>0.15637620085602849</v>
      </c>
      <c r="BZ163" s="98">
        <f t="shared" si="504"/>
        <v>0.15520000002274226</v>
      </c>
      <c r="CA163" s="98">
        <f t="shared" si="504"/>
        <v>0.15651032199524009</v>
      </c>
      <c r="CB163" s="98">
        <f t="shared" si="504"/>
        <v>0.11613530700929817</v>
      </c>
      <c r="CC163" s="98">
        <f t="shared" si="504"/>
        <v>9.8956895020138491E-2</v>
      </c>
      <c r="CD163" s="98">
        <f t="shared" ref="CD163:CP163" si="505">SUM(CD$126:CD$127)</f>
        <v>5.4062514619380914E-2</v>
      </c>
      <c r="CE163" s="98">
        <f t="shared" si="505"/>
        <v>3.0351200238930298E-4</v>
      </c>
      <c r="CF163" s="98">
        <f t="shared" si="505"/>
        <v>6.4549999716733593E-3</v>
      </c>
      <c r="CG163" s="98">
        <f t="shared" si="505"/>
        <v>6.6338906946032519E-2</v>
      </c>
      <c r="CH163" s="98">
        <f t="shared" si="505"/>
        <v>5.645500003041564E-2</v>
      </c>
      <c r="CI163" s="98">
        <f t="shared" si="505"/>
        <v>5.6455000017096933E-2</v>
      </c>
      <c r="CJ163" s="98">
        <f t="shared" si="505"/>
        <v>0.10520000000191672</v>
      </c>
      <c r="CK163" s="98">
        <f t="shared" si="505"/>
        <v>5.7482687260012919E-2</v>
      </c>
      <c r="CL163" s="98">
        <f t="shared" si="505"/>
        <v>5.8110162045757169E-2</v>
      </c>
      <c r="CM163" s="98">
        <f t="shared" si="505"/>
        <v>5.8184999993378381E-2</v>
      </c>
      <c r="CN163" s="98">
        <f t="shared" si="505"/>
        <v>8.1850000026425524E-3</v>
      </c>
      <c r="CO163" s="98">
        <f t="shared" si="505"/>
        <v>9.2199536860586972E-3</v>
      </c>
      <c r="CP163" s="98">
        <f t="shared" si="505"/>
        <v>5.1729999967320119E-2</v>
      </c>
      <c r="CQ163" s="98">
        <f t="shared" ref="CQ163:DC163" si="506">SUM(CQ$126:CQ$127)</f>
        <v>5.1729999511959432E-2</v>
      </c>
      <c r="CR163" s="98">
        <f t="shared" si="506"/>
        <v>1.7300000009650195E-3</v>
      </c>
      <c r="CS163" s="98">
        <f t="shared" si="506"/>
        <v>8.1850000784686131E-3</v>
      </c>
      <c r="CT163" s="98">
        <f t="shared" si="506"/>
        <v>5.6454999999053179E-2</v>
      </c>
      <c r="CU163" s="98">
        <f t="shared" si="506"/>
        <v>3.3237467174969615E-2</v>
      </c>
      <c r="CV163" s="98">
        <f t="shared" si="506"/>
        <v>6.4550000059274866E-3</v>
      </c>
      <c r="CW163" s="98">
        <f t="shared" si="506"/>
        <v>4.241523763635615E-2</v>
      </c>
      <c r="CX163" s="98">
        <f t="shared" si="506"/>
        <v>5.6455000000795168E-2</v>
      </c>
      <c r="CY163" s="98">
        <f t="shared" si="506"/>
        <v>6.4550000104991829E-3</v>
      </c>
      <c r="CZ163" s="98">
        <f t="shared" si="506"/>
        <v>5.0000000009344119E-2</v>
      </c>
      <c r="DA163" s="98">
        <f t="shared" si="506"/>
        <v>4.0216348387273446E-12</v>
      </c>
      <c r="DB163" s="98">
        <f t="shared" si="506"/>
        <v>3.9741535857493436E-14</v>
      </c>
      <c r="DC163" s="98">
        <f t="shared" si="506"/>
        <v>2.6924662096016997E-12</v>
      </c>
      <c r="DD163" s="98">
        <f t="shared" ref="DD163:DP163" si="507">SUM(DD$126:DD$127)</f>
        <v>3.546554779130151E-3</v>
      </c>
      <c r="DE163" s="98">
        <f t="shared" si="507"/>
        <v>6.4550000310463623E-3</v>
      </c>
      <c r="DF163" s="98">
        <f t="shared" si="507"/>
        <v>4.1323642147027921E-12</v>
      </c>
      <c r="DG163" s="98">
        <f t="shared" si="507"/>
        <v>9.3176036814383178E-13</v>
      </c>
      <c r="DH163" s="98">
        <f t="shared" si="507"/>
        <v>1.018748971588496E-13</v>
      </c>
      <c r="DI163" s="98">
        <f t="shared" si="507"/>
        <v>1.7300000000031921E-3</v>
      </c>
      <c r="DJ163" s="98">
        <f t="shared" si="507"/>
        <v>2.8887409261925793E-15</v>
      </c>
      <c r="DK163" s="98">
        <f t="shared" si="507"/>
        <v>2.0084252677187776E-14</v>
      </c>
      <c r="DL163" s="98">
        <f t="shared" si="507"/>
        <v>1.7300000000170966E-3</v>
      </c>
      <c r="DM163" s="98">
        <f t="shared" si="507"/>
        <v>1.3840000011417488E-3</v>
      </c>
      <c r="DN163" s="98">
        <f t="shared" si="507"/>
        <v>1.3840000011427814E-3</v>
      </c>
      <c r="DO163" s="98">
        <f t="shared" si="507"/>
        <v>1.7299999996712243E-3</v>
      </c>
      <c r="DP163" s="98">
        <f t="shared" si="507"/>
        <v>1.7299999997883453E-3</v>
      </c>
      <c r="DQ163" s="98">
        <f t="shared" ref="DQ163:EC163" si="508">SUM(DQ$126:DQ$127)</f>
        <v>1.7299999998585962E-3</v>
      </c>
      <c r="DR163" s="98">
        <f t="shared" si="508"/>
        <v>5.1730000000998561E-2</v>
      </c>
      <c r="DS163" s="98">
        <f t="shared" si="508"/>
        <v>0.10173000000001431</v>
      </c>
      <c r="DT163" s="98">
        <f t="shared" si="508"/>
        <v>0.1017300000004793</v>
      </c>
      <c r="DU163" s="98">
        <f t="shared" si="508"/>
        <v>0.10172999999999519</v>
      </c>
      <c r="DV163" s="98">
        <f t="shared" si="508"/>
        <v>5.1730000000065411E-2</v>
      </c>
      <c r="DW163" s="98">
        <f t="shared" si="508"/>
        <v>5.1936500003164486E-2</v>
      </c>
      <c r="DX163" s="98">
        <f t="shared" si="508"/>
        <v>5.6454999999979875E-2</v>
      </c>
      <c r="DY163" s="98">
        <f t="shared" si="508"/>
        <v>5.0000000000054307E-2</v>
      </c>
      <c r="DZ163" s="98">
        <f t="shared" si="508"/>
        <v>4.9999999999978693E-2</v>
      </c>
      <c r="EA163" s="98">
        <f t="shared" si="508"/>
        <v>4.9999999999886274E-2</v>
      </c>
      <c r="EB163" s="98">
        <f t="shared" si="508"/>
        <v>4.9999999999985993E-2</v>
      </c>
      <c r="EC163" s="98">
        <f t="shared" si="508"/>
        <v>5.0000000000046778E-2</v>
      </c>
      <c r="ED163" s="98">
        <f t="shared" ref="ED163:EP163" si="509">SUM(ED$126:ED$127)</f>
        <v>5.0000000000117874E-2</v>
      </c>
      <c r="EE163" s="98">
        <f t="shared" si="509"/>
        <v>5.0000000000906993E-2</v>
      </c>
      <c r="EF163" s="98">
        <f t="shared" si="509"/>
        <v>3.059901523352455E-13</v>
      </c>
      <c r="EG163" s="98">
        <f t="shared" si="509"/>
        <v>1.6716188033043883E-11</v>
      </c>
      <c r="EH163" s="98">
        <f t="shared" si="509"/>
        <v>3.7698186555247891E-2</v>
      </c>
      <c r="EI163" s="98">
        <f t="shared" si="509"/>
        <v>0</v>
      </c>
      <c r="EJ163" s="98">
        <f t="shared" si="509"/>
        <v>3.8757979661967699E-13</v>
      </c>
      <c r="EK163" s="98">
        <f t="shared" si="509"/>
        <v>4.9999999998221127E-2</v>
      </c>
      <c r="EL163" s="98">
        <f t="shared" si="509"/>
        <v>1.6578438686968386E-2</v>
      </c>
      <c r="EM163" s="98">
        <f t="shared" si="509"/>
        <v>5.7494133016009322E-2</v>
      </c>
      <c r="EN163" s="98">
        <f t="shared" si="509"/>
        <v>5.5148857409214602E-2</v>
      </c>
      <c r="EO163" s="98">
        <f t="shared" si="509"/>
        <v>6.454999999975463E-3</v>
      </c>
      <c r="EP163" s="98">
        <f t="shared" si="509"/>
        <v>6.4550000000741688E-3</v>
      </c>
      <c r="EQ163" s="98">
        <f t="shared" ref="EQ163:FC163" si="510">SUM(EQ$126:EQ$127)</f>
        <v>6.4550000055933381E-3</v>
      </c>
      <c r="ER163" s="98">
        <f t="shared" si="510"/>
        <v>5.3404544453208087E-2</v>
      </c>
      <c r="ES163" s="98">
        <f t="shared" si="510"/>
        <v>7.7255036797964666E-2</v>
      </c>
      <c r="ET163" s="98">
        <f t="shared" si="510"/>
        <v>5.1729999999628518E-2</v>
      </c>
      <c r="EU163" s="98">
        <f t="shared" si="510"/>
        <v>0.10172999999977442</v>
      </c>
      <c r="EV163" s="98">
        <f t="shared" si="510"/>
        <v>4.9999999999734548E-2</v>
      </c>
      <c r="EW163" s="98">
        <f t="shared" si="510"/>
        <v>9.0670540843656234E-13</v>
      </c>
      <c r="EX163" s="98">
        <f t="shared" si="510"/>
        <v>5.000000000010138E-2</v>
      </c>
      <c r="EY163" s="98">
        <f t="shared" si="510"/>
        <v>5.0000000000043072E-2</v>
      </c>
      <c r="EZ163" s="98">
        <f t="shared" si="510"/>
        <v>0.10000000000030873</v>
      </c>
      <c r="FA163" s="98">
        <f t="shared" si="510"/>
        <v>0.10000000000002696</v>
      </c>
      <c r="FB163" s="98">
        <f t="shared" si="510"/>
        <v>0.10626499999878879</v>
      </c>
      <c r="FC163" s="98">
        <f t="shared" si="510"/>
        <v>5.0000000006431608E-2</v>
      </c>
      <c r="FD163" s="98">
        <f t="shared" ref="FD163:FP163" si="511">SUM(FD$126:FD$127)</f>
        <v>0.10125299999994589</v>
      </c>
      <c r="FE163" s="98">
        <f t="shared" si="511"/>
        <v>0.10000000000000982</v>
      </c>
      <c r="FF163" s="98">
        <f t="shared" si="511"/>
        <v>8.2803423638614805E-14</v>
      </c>
      <c r="FG163" s="98">
        <f t="shared" si="511"/>
        <v>7.5000000000180173E-2</v>
      </c>
      <c r="FH163" s="98">
        <f t="shared" si="511"/>
        <v>6.4549999999701131E-3</v>
      </c>
      <c r="FI163" s="98">
        <f t="shared" si="511"/>
        <v>5.1730000000306954E-2</v>
      </c>
      <c r="FJ163" s="98">
        <f t="shared" si="511"/>
        <v>0.10000000000047403</v>
      </c>
      <c r="FK163" s="98">
        <f t="shared" si="511"/>
        <v>8.2994999998186436E-2</v>
      </c>
      <c r="FL163" s="98">
        <f t="shared" si="511"/>
        <v>5.799500000094885E-2</v>
      </c>
      <c r="FM163" s="98">
        <f t="shared" si="511"/>
        <v>3.791807693966865E-2</v>
      </c>
      <c r="FN163" s="98">
        <f t="shared" si="511"/>
        <v>7.9950000000008729E-3</v>
      </c>
      <c r="FO163" s="98">
        <f t="shared" si="511"/>
        <v>7.9950000000186278E-3</v>
      </c>
      <c r="FP163" s="98">
        <f t="shared" si="511"/>
        <v>7.9950000000147473E-3</v>
      </c>
      <c r="FQ163" s="98">
        <f t="shared" ref="FQ163:GC163" si="512">SUM(FQ$126:FQ$127)</f>
        <v>5.4889999999952034E-3</v>
      </c>
      <c r="FR163" s="98">
        <f t="shared" si="512"/>
        <v>7.9950000000006249E-3</v>
      </c>
      <c r="FS163" s="98">
        <f t="shared" si="512"/>
        <v>8.6499999990479143E-4</v>
      </c>
      <c r="FT163" s="98">
        <f t="shared" si="512"/>
        <v>0</v>
      </c>
      <c r="FU163" s="98">
        <f t="shared" si="512"/>
        <v>5.0000000000037757E-2</v>
      </c>
      <c r="FV163" s="98">
        <f t="shared" si="512"/>
        <v>5.0120000001091999E-3</v>
      </c>
      <c r="FW163" s="98">
        <f t="shared" si="512"/>
        <v>6.2650000000036418E-3</v>
      </c>
      <c r="FX163" s="98">
        <f t="shared" si="512"/>
        <v>6.2650000019459397E-3</v>
      </c>
      <c r="FY163" s="98">
        <f t="shared" si="512"/>
        <v>6.265000000562535E-3</v>
      </c>
      <c r="FZ163" s="98">
        <f t="shared" si="512"/>
        <v>6.2649999999560228E-3</v>
      </c>
      <c r="GA163" s="98">
        <f t="shared" si="512"/>
        <v>6.2650000000126953E-3</v>
      </c>
      <c r="GB163" s="98">
        <f t="shared" si="512"/>
        <v>6.2650000000103344E-3</v>
      </c>
      <c r="GC163" s="98">
        <f t="shared" si="512"/>
        <v>6.2650000000070158E-3</v>
      </c>
      <c r="GD163" s="98">
        <f t="shared" ref="GD163:GP163" si="513">SUM(GD$126:GD$127)</f>
        <v>2.2126185987824282E-13</v>
      </c>
      <c r="GE163" s="98">
        <f t="shared" si="513"/>
        <v>5.6454999999626408E-2</v>
      </c>
      <c r="GF163" s="98">
        <f t="shared" si="513"/>
        <v>6.2650000000167103E-3</v>
      </c>
      <c r="GG163" s="98">
        <f t="shared" si="513"/>
        <v>6.2719999999899079E-2</v>
      </c>
      <c r="GH163" s="98">
        <f t="shared" si="513"/>
        <v>5.2694714593779939E-2</v>
      </c>
      <c r="GI163" s="98">
        <f t="shared" si="513"/>
        <v>0.10173000000070934</v>
      </c>
      <c r="GJ163" s="98">
        <f t="shared" si="513"/>
        <v>5.1730000001370381E-2</v>
      </c>
      <c r="GK163" s="98">
        <f t="shared" si="513"/>
        <v>5.1730000000096837E-2</v>
      </c>
      <c r="GL163" s="98">
        <f t="shared" si="513"/>
        <v>2.7811802817266095E-2</v>
      </c>
      <c r="GM163" s="98">
        <f t="shared" si="513"/>
        <v>5.3177824326777562E-2</v>
      </c>
      <c r="GN163" s="98">
        <f t="shared" si="513"/>
        <v>0.10837782432427523</v>
      </c>
      <c r="GO163" s="98">
        <f t="shared" si="513"/>
        <v>8.7251221570263771E-2</v>
      </c>
      <c r="GP163" s="98">
        <f t="shared" si="513"/>
        <v>0.11906741078065519</v>
      </c>
      <c r="GQ163" s="98">
        <f t="shared" ref="GQ163:HC163" si="514">SUM(GQ$126:GQ$127)</f>
        <v>0.15047500000022232</v>
      </c>
      <c r="GR163" s="98">
        <f t="shared" si="514"/>
        <v>0.15047500000018701</v>
      </c>
      <c r="GS163" s="98">
        <f t="shared" si="514"/>
        <v>0.15047500000048367</v>
      </c>
      <c r="GT163" s="98">
        <f t="shared" si="514"/>
        <v>0.15047499999933953</v>
      </c>
      <c r="GU163" s="98">
        <f t="shared" si="514"/>
        <v>0.15047499998625899</v>
      </c>
      <c r="GV163" s="98">
        <f t="shared" si="514"/>
        <v>0.15044006081960093</v>
      </c>
      <c r="GW163" s="98">
        <f t="shared" si="514"/>
        <v>0.15221415199505503</v>
      </c>
      <c r="GX163" s="98">
        <f t="shared" si="514"/>
        <v>0.10177500000565497</v>
      </c>
      <c r="GY163" s="98">
        <f t="shared" si="514"/>
        <v>0.10271901087052057</v>
      </c>
      <c r="GZ163" s="98">
        <f t="shared" si="514"/>
        <v>0.10271901086913654</v>
      </c>
      <c r="HA163" s="98">
        <f t="shared" si="514"/>
        <v>0.10348088528938712</v>
      </c>
      <c r="HB163" s="98">
        <f t="shared" si="514"/>
        <v>0.10105071240054753</v>
      </c>
      <c r="HC163" s="98">
        <f t="shared" si="514"/>
        <v>5.1730000015063601E-2</v>
      </c>
      <c r="HD163" s="98">
        <f t="shared" ref="HD163:HP163" si="515">SUM(HD$126:HD$127)</f>
        <v>0.10290669423796715</v>
      </c>
      <c r="HE163" s="98">
        <f t="shared" si="515"/>
        <v>0.10818500000202108</v>
      </c>
      <c r="HF163" s="98">
        <f t="shared" si="515"/>
        <v>0.10645500000145305</v>
      </c>
      <c r="HG163" s="98">
        <f t="shared" si="515"/>
        <v>0.10275668956019152</v>
      </c>
      <c r="HH163" s="98">
        <f t="shared" si="515"/>
        <v>5.0365705759208845E-2</v>
      </c>
      <c r="HI163" s="98">
        <f t="shared" si="515"/>
        <v>5.0000000002086688E-2</v>
      </c>
      <c r="HJ163" s="98">
        <f t="shared" si="515"/>
        <v>2.7321489771975996E-11</v>
      </c>
      <c r="HK163" s="98">
        <f t="shared" si="515"/>
        <v>5.0000000120054532E-2</v>
      </c>
      <c r="HL163" s="98">
        <f t="shared" si="515"/>
        <v>5.0000000001967283E-2</v>
      </c>
      <c r="HM163" s="98">
        <f t="shared" si="515"/>
        <v>5.0000000000445112E-2</v>
      </c>
      <c r="HN163" s="98">
        <f t="shared" si="515"/>
        <v>5.0000000001251294E-2</v>
      </c>
      <c r="HO163" s="98">
        <f t="shared" si="515"/>
        <v>5.0000000001815328E-2</v>
      </c>
      <c r="HP163" s="98">
        <f t="shared" si="515"/>
        <v>5.0000000007317406E-2</v>
      </c>
      <c r="HQ163" s="98">
        <f t="shared" ref="HQ163:IC163" si="516">SUM(HQ$126:HQ$127)</f>
        <v>1.3318870673898042E-3</v>
      </c>
      <c r="HR163" s="98">
        <f t="shared" si="516"/>
        <v>5.3331265810407146E-11</v>
      </c>
      <c r="HS163" s="98">
        <f t="shared" si="516"/>
        <v>5.0000000004989956E-2</v>
      </c>
      <c r="HT163" s="98">
        <f t="shared" si="516"/>
        <v>5.2545959372019994E-2</v>
      </c>
      <c r="HU163" s="98">
        <f t="shared" si="516"/>
        <v>1.4574501271365904E-2</v>
      </c>
      <c r="HV163" s="98">
        <f t="shared" si="516"/>
        <v>0.10058082453141633</v>
      </c>
      <c r="HW163" s="98">
        <f t="shared" si="516"/>
        <v>0.10674325465296346</v>
      </c>
      <c r="HX163" s="98">
        <f t="shared" si="516"/>
        <v>8.7830942046880661E-2</v>
      </c>
      <c r="HY163" s="98">
        <f t="shared" si="516"/>
        <v>6.6711817281648683E-2</v>
      </c>
      <c r="HZ163" s="98">
        <f t="shared" si="516"/>
        <v>0.1064549997585168</v>
      </c>
      <c r="IA163" s="98">
        <f t="shared" si="516"/>
        <v>0.10294800239172744</v>
      </c>
      <c r="IB163" s="98">
        <f t="shared" si="516"/>
        <v>0.106455000002759</v>
      </c>
      <c r="IC163" s="98">
        <f t="shared" si="516"/>
        <v>6.2720000065145665E-2</v>
      </c>
      <c r="ID163" s="98">
        <f t="shared" ref="ID163:IG163" si="517">SUM(ID$126:ID$127)</f>
        <v>5.6455000049545657E-2</v>
      </c>
      <c r="IE163" s="98">
        <f t="shared" si="517"/>
        <v>5.6455000026275758E-2</v>
      </c>
      <c r="IF163" s="98">
        <f t="shared" si="517"/>
        <v>7.8210439394559989E-3</v>
      </c>
      <c r="IG163" s="98">
        <f t="shared" si="517"/>
        <v>0.10243036633876733</v>
      </c>
      <c r="IH163" s="98">
        <f t="shared" ref="IH163:IQ163" si="518">SUM(IH$126:IH$127)</f>
        <v>0.10645500000127212</v>
      </c>
      <c r="II163" s="98">
        <f t="shared" si="518"/>
        <v>0.1064550000211851</v>
      </c>
      <c r="IJ163" s="98">
        <f t="shared" si="518"/>
        <v>8.5172328698305752E-2</v>
      </c>
      <c r="IK163" s="98">
        <f t="shared" si="518"/>
        <v>5.8933283366755421E-2</v>
      </c>
      <c r="IL163" s="98">
        <f t="shared" si="518"/>
        <v>0.1045011209602497</v>
      </c>
      <c r="IM163" s="98">
        <f t="shared" si="518"/>
        <v>5.7291107894444485E-2</v>
      </c>
      <c r="IN163" s="98">
        <f t="shared" si="518"/>
        <v>2.2873465861880993E-2</v>
      </c>
      <c r="IO163" s="98">
        <f t="shared" si="518"/>
        <v>3.1013521971319936E-2</v>
      </c>
      <c r="IP163" s="98">
        <f t="shared" si="518"/>
        <v>1.4580275705026121E-2</v>
      </c>
      <c r="IQ163" s="98">
        <f t="shared" si="518"/>
        <v>6.9006063194850384E-3</v>
      </c>
      <c r="IR163" s="10"/>
      <c r="IS163" s="10"/>
      <c r="IT163" s="98">
        <f t="shared" ref="IT163:IZ163" si="519">SUM(IT$126:IT$127)</f>
        <v>3.4209370000000003E-2</v>
      </c>
      <c r="IU163" s="98">
        <f t="shared" si="519"/>
        <v>3.7568470000000007E-2</v>
      </c>
      <c r="IV163" s="98">
        <f t="shared" si="519"/>
        <v>5.5803640000000002E-2</v>
      </c>
      <c r="IW163" s="98">
        <f t="shared" si="519"/>
        <v>0</v>
      </c>
      <c r="IX163" s="98">
        <f t="shared" si="519"/>
        <v>3.1629860000000003E-2</v>
      </c>
      <c r="IY163" s="98">
        <f t="shared" si="519"/>
        <v>0</v>
      </c>
      <c r="IZ163" s="98">
        <f t="shared" si="519"/>
        <v>0</v>
      </c>
      <c r="JA163" s="10"/>
      <c r="JB163" s="98">
        <f t="shared" ref="JB163:JH163" si="520">SUM(JB$126:JB$127)</f>
        <v>-1.3234895000000001E-3</v>
      </c>
      <c r="JC163" s="98">
        <f t="shared" si="520"/>
        <v>8.5910000000000023E-5</v>
      </c>
      <c r="JD163" s="98">
        <f t="shared" si="520"/>
        <v>2.8445800000000002E-3</v>
      </c>
      <c r="JE163" s="98">
        <f t="shared" si="520"/>
        <v>1.9555900000000001E-3</v>
      </c>
      <c r="JF163" s="98">
        <f t="shared" si="520"/>
        <v>-1.3125299999999999E-3</v>
      </c>
      <c r="JG163" s="98">
        <f t="shared" si="520"/>
        <v>1.0249000000000008E-4</v>
      </c>
      <c r="JH163" s="98">
        <f t="shared" si="520"/>
        <v>0</v>
      </c>
      <c r="JI163" s="10"/>
      <c r="JJ163" s="98"/>
      <c r="JK163" s="10"/>
      <c r="JM163" s="12"/>
      <c r="JN163" s="12"/>
      <c r="JO163" s="12"/>
      <c r="JP163" s="12"/>
      <c r="JQ163" s="12"/>
      <c r="JR163" s="10"/>
      <c r="JS163" s="12"/>
      <c r="JT163" s="12"/>
      <c r="JU163" s="12"/>
      <c r="JV163" s="12"/>
      <c r="JW163" s="12"/>
      <c r="JX163" s="10"/>
      <c r="JY163" s="10"/>
      <c r="JZ163" s="10"/>
      <c r="KA163" s="10"/>
      <c r="KB163" s="10"/>
      <c r="KC163" s="10"/>
      <c r="KD163" s="10"/>
      <c r="KE163" s="10"/>
      <c r="KF163" s="10"/>
      <c r="KG163" s="10"/>
      <c r="KH163" s="10"/>
      <c r="KI163" s="10"/>
      <c r="KJ163" s="10"/>
      <c r="KK163" s="10"/>
      <c r="KL163" s="10"/>
      <c r="KM163" s="10"/>
      <c r="KN163" s="10"/>
      <c r="KO163" s="10"/>
      <c r="KP163" s="10"/>
      <c r="KQ163" s="10"/>
      <c r="KR163" s="10"/>
      <c r="KS163" s="10"/>
      <c r="KT163" s="10"/>
      <c r="KU163" s="10"/>
      <c r="KV163" s="10"/>
      <c r="KW163" s="10"/>
      <c r="KX163" s="10"/>
      <c r="KY163" s="10"/>
      <c r="KZ163" s="10"/>
    </row>
    <row r="164" spans="1:312" outlineLevel="1">
      <c r="A164" s="10" t="str">
        <f>B164</f>
        <v>Developed Government Bonds</v>
      </c>
      <c r="B164" s="44" t="s">
        <v>80</v>
      </c>
      <c r="C164" s="779"/>
      <c r="D164" s="12"/>
      <c r="E164" s="12"/>
      <c r="F164" s="91">
        <f t="shared" ref="F164:IY177" si="521">_xlfn.XLOOKUP($A164,$B$107:$B$151,F$107:F$151,0,FALSE)</f>
        <v>0</v>
      </c>
      <c r="G164" s="91">
        <f t="shared" si="521"/>
        <v>2.5307999999999998E-4</v>
      </c>
      <c r="H164" s="10"/>
      <c r="I164" s="91">
        <f t="shared" ref="I164:P177" si="522">_xlfn.XLOOKUP($A164,$B$107:$B$151,I$107:I$151,0,FALSE)</f>
        <v>4.0000000001184692E-2</v>
      </c>
      <c r="J164" s="91">
        <f t="shared" si="522"/>
        <v>1.3356901786784678E-12</v>
      </c>
      <c r="K164" s="91">
        <f t="shared" si="522"/>
        <v>2.4999999972379786E-2</v>
      </c>
      <c r="L164" s="91">
        <f t="shared" si="522"/>
        <v>2.4999999965251294E-2</v>
      </c>
      <c r="M164" s="91">
        <f t="shared" si="522"/>
        <v>4.0000000007146159E-2</v>
      </c>
      <c r="N164" s="91">
        <f t="shared" si="522"/>
        <v>3.9999999999804504E-2</v>
      </c>
      <c r="O164" s="91">
        <f t="shared" si="522"/>
        <v>4.0000000001620267E-2</v>
      </c>
      <c r="P164" s="91">
        <f t="shared" si="522"/>
        <v>4.0000000000023163E-2</v>
      </c>
      <c r="Q164" s="91">
        <f t="shared" ref="Q164:AC177" si="523">_xlfn.XLOOKUP($A164,$B$107:$B$151,Q$107:Q$151,0,FALSE)</f>
        <v>4.0000000000890282E-2</v>
      </c>
      <c r="R164" s="91">
        <f t="shared" si="523"/>
        <v>4.0000000000118018E-2</v>
      </c>
      <c r="S164" s="91">
        <f t="shared" si="523"/>
        <v>4.0000000000052202E-2</v>
      </c>
      <c r="T164" s="91">
        <f t="shared" si="523"/>
        <v>4.0000000000056747E-2</v>
      </c>
      <c r="U164" s="91">
        <f t="shared" si="523"/>
        <v>4.0000000000019097E-2</v>
      </c>
      <c r="V164" s="91">
        <f t="shared" si="523"/>
        <v>4.0000000000016751E-2</v>
      </c>
      <c r="W164" s="91">
        <f t="shared" si="523"/>
        <v>4.0000000000320272E-2</v>
      </c>
      <c r="X164" s="91">
        <f t="shared" si="523"/>
        <v>4.0000000000049579E-2</v>
      </c>
      <c r="Y164" s="91">
        <f t="shared" si="523"/>
        <v>4.0000000000023343E-2</v>
      </c>
      <c r="Z164" s="91">
        <f t="shared" si="523"/>
        <v>4.000000000987259E-2</v>
      </c>
      <c r="AA164" s="91">
        <f t="shared" si="523"/>
        <v>1.5020269184905634E-12</v>
      </c>
      <c r="AB164" s="91">
        <f t="shared" si="523"/>
        <v>4.0000000000481616E-2</v>
      </c>
      <c r="AC164" s="91">
        <f t="shared" si="523"/>
        <v>6.0450512042003156E-3</v>
      </c>
      <c r="AD164" s="91">
        <f t="shared" ref="AD164:AP177" si="524">_xlfn.XLOOKUP($A164,$B$107:$B$151,AD$107:AD$151,0,FALSE)</f>
        <v>3.9240000004438155E-3</v>
      </c>
      <c r="AE164" s="91">
        <f t="shared" si="524"/>
        <v>1.0420000002038871E-2</v>
      </c>
      <c r="AF164" s="91">
        <f t="shared" si="524"/>
        <v>3.999999999883843E-2</v>
      </c>
      <c r="AG164" s="91">
        <f t="shared" si="524"/>
        <v>4.0000000000443833E-2</v>
      </c>
      <c r="AH164" s="91">
        <f t="shared" si="524"/>
        <v>3.9999999999663388E-2</v>
      </c>
      <c r="AI164" s="91">
        <f t="shared" si="524"/>
        <v>3.999999999958459E-2</v>
      </c>
      <c r="AJ164" s="91">
        <f t="shared" si="524"/>
        <v>3.9999999999632385E-2</v>
      </c>
      <c r="AK164" s="91">
        <f t="shared" si="524"/>
        <v>4.0000000001302258E-2</v>
      </c>
      <c r="AL164" s="91">
        <f t="shared" si="524"/>
        <v>4.0000000002132628E-2</v>
      </c>
      <c r="AM164" s="91">
        <f t="shared" si="524"/>
        <v>4.0000000002343009E-2</v>
      </c>
      <c r="AN164" s="91">
        <f t="shared" si="524"/>
        <v>4.0000000001429212E-2</v>
      </c>
      <c r="AO164" s="91">
        <f t="shared" si="524"/>
        <v>3.9999999999965341E-2</v>
      </c>
      <c r="AP164" s="91">
        <f t="shared" si="524"/>
        <v>4.0000000000257982E-2</v>
      </c>
      <c r="AQ164" s="91">
        <f t="shared" ref="AQ164:BC177" si="525">_xlfn.XLOOKUP($A164,$B$107:$B$151,AQ$107:AQ$151,0,FALSE)</f>
        <v>4.0000000000104022E-2</v>
      </c>
      <c r="AR164" s="91">
        <f t="shared" si="525"/>
        <v>4.0000000000091677E-2</v>
      </c>
      <c r="AS164" s="91">
        <f t="shared" si="525"/>
        <v>4.0000000000321619E-2</v>
      </c>
      <c r="AT164" s="91">
        <f t="shared" si="525"/>
        <v>4.0000000000097749E-2</v>
      </c>
      <c r="AU164" s="91">
        <f t="shared" si="525"/>
        <v>4.0000000000621337E-2</v>
      </c>
      <c r="AV164" s="91">
        <f t="shared" si="525"/>
        <v>4.000000000001714E-2</v>
      </c>
      <c r="AW164" s="91">
        <f t="shared" si="525"/>
        <v>4.0000000000044243E-2</v>
      </c>
      <c r="AX164" s="91">
        <f t="shared" si="525"/>
        <v>4.0000000000087604E-2</v>
      </c>
      <c r="AY164" s="91">
        <f t="shared" si="525"/>
        <v>4.0000000001077674E-2</v>
      </c>
      <c r="AZ164" s="91">
        <f t="shared" si="525"/>
        <v>4.0000000000681428E-2</v>
      </c>
      <c r="BA164" s="91">
        <f t="shared" si="525"/>
        <v>3.9999999997860081E-2</v>
      </c>
      <c r="BB164" s="91">
        <f t="shared" si="525"/>
        <v>4.0000000014758987E-2</v>
      </c>
      <c r="BC164" s="91">
        <f t="shared" si="525"/>
        <v>1.8662593750482068E-9</v>
      </c>
      <c r="BD164" s="91">
        <f t="shared" ref="BD164:BP177" si="526">_xlfn.XLOOKUP($A164,$B$107:$B$151,BD$107:BD$151,0,FALSE)</f>
        <v>5.4895967269687465E-10</v>
      </c>
      <c r="BE164" s="91">
        <f t="shared" si="526"/>
        <v>3.9999999999419507E-2</v>
      </c>
      <c r="BF164" s="91">
        <f t="shared" si="526"/>
        <v>3.8576486822384266E-9</v>
      </c>
      <c r="BG164" s="91">
        <f t="shared" si="526"/>
        <v>3.9999999823226356E-2</v>
      </c>
      <c r="BH164" s="91">
        <f t="shared" si="526"/>
        <v>3.6686051054966584E-2</v>
      </c>
      <c r="BI164" s="91">
        <f t="shared" si="526"/>
        <v>7.2803979441509173E-3</v>
      </c>
      <c r="BJ164" s="91">
        <f t="shared" si="526"/>
        <v>1.9999999978614957E-2</v>
      </c>
      <c r="BK164" s="91">
        <f t="shared" si="526"/>
        <v>1.9999999974118568E-2</v>
      </c>
      <c r="BL164" s="91">
        <f t="shared" si="526"/>
        <v>2.000000000091659E-2</v>
      </c>
      <c r="BM164" s="91">
        <f t="shared" si="526"/>
        <v>2.000000017929672E-2</v>
      </c>
      <c r="BN164" s="91">
        <f t="shared" si="526"/>
        <v>3.9999999977761436E-2</v>
      </c>
      <c r="BO164" s="91">
        <f t="shared" si="526"/>
        <v>3.9999999791070613E-2</v>
      </c>
      <c r="BP164" s="91">
        <f t="shared" si="526"/>
        <v>3.9999999989455248E-2</v>
      </c>
      <c r="BQ164" s="91">
        <f t="shared" ref="BQ164:CC177" si="527">_xlfn.XLOOKUP($A164,$B$107:$B$151,BQ$107:BQ$151,0,FALSE)</f>
        <v>1.9241507022579036E-11</v>
      </c>
      <c r="BR164" s="91">
        <f t="shared" si="527"/>
        <v>1.5685064215213064E-10</v>
      </c>
      <c r="BS164" s="91">
        <f t="shared" si="527"/>
        <v>4.6544346238250625E-11</v>
      </c>
      <c r="BT164" s="91">
        <f t="shared" si="527"/>
        <v>2.5427683626053628E-3</v>
      </c>
      <c r="BU164" s="91">
        <f t="shared" si="527"/>
        <v>2.5427683562711761E-3</v>
      </c>
      <c r="BV164" s="91">
        <f t="shared" si="527"/>
        <v>1.7792410718585807E-2</v>
      </c>
      <c r="BW164" s="91">
        <f t="shared" si="527"/>
        <v>1.779241072028143E-2</v>
      </c>
      <c r="BX164" s="91">
        <f t="shared" si="527"/>
        <v>3.5184074526778394E-2</v>
      </c>
      <c r="BY164" s="91">
        <f t="shared" si="527"/>
        <v>9.461388464535387E-3</v>
      </c>
      <c r="BZ164" s="91">
        <f t="shared" si="527"/>
        <v>3.9999999996402781E-2</v>
      </c>
      <c r="CA164" s="91">
        <f t="shared" si="527"/>
        <v>4.0000000005549013E-2</v>
      </c>
      <c r="CB164" s="91">
        <f t="shared" si="527"/>
        <v>4.0000000000983429E-2</v>
      </c>
      <c r="CC164" s="91">
        <f t="shared" si="527"/>
        <v>3.9999999989792083E-2</v>
      </c>
      <c r="CD164" s="91">
        <f t="shared" ref="CD164:CP177" si="528">_xlfn.XLOOKUP($A164,$B$107:$B$151,CD$107:CD$151,0,FALSE)</f>
        <v>3.9999999992483305E-2</v>
      </c>
      <c r="CE164" s="91">
        <f t="shared" si="528"/>
        <v>3.9999999999603783E-2</v>
      </c>
      <c r="CF164" s="91">
        <f t="shared" si="528"/>
        <v>4.000000000055285E-2</v>
      </c>
      <c r="CG164" s="91">
        <f t="shared" si="528"/>
        <v>3.0769793199845838E-2</v>
      </c>
      <c r="CH164" s="91">
        <f t="shared" si="528"/>
        <v>1.0129713996133799E-2</v>
      </c>
      <c r="CI164" s="91">
        <f t="shared" si="528"/>
        <v>3.9999999997777598E-2</v>
      </c>
      <c r="CJ164" s="91">
        <f t="shared" si="528"/>
        <v>3.9999999994752879E-2</v>
      </c>
      <c r="CK164" s="91">
        <f t="shared" si="528"/>
        <v>4.000000000505384E-2</v>
      </c>
      <c r="CL164" s="91">
        <f t="shared" si="528"/>
        <v>4.000000000166419E-2</v>
      </c>
      <c r="CM164" s="91">
        <f t="shared" si="528"/>
        <v>4.0000000005723006E-2</v>
      </c>
      <c r="CN164" s="91">
        <f t="shared" si="528"/>
        <v>4.0000000005316137E-2</v>
      </c>
      <c r="CO164" s="91">
        <f t="shared" si="528"/>
        <v>4.0000000002623458E-2</v>
      </c>
      <c r="CP164" s="91">
        <f t="shared" si="528"/>
        <v>4.0000000002349607E-2</v>
      </c>
      <c r="CQ164" s="91">
        <f t="shared" ref="CQ164:DC177" si="529">_xlfn.XLOOKUP($A164,$B$107:$B$151,CQ$107:CQ$151,0,FALSE)</f>
        <v>3.9999999968531985E-2</v>
      </c>
      <c r="CR164" s="91">
        <f t="shared" si="529"/>
        <v>3.9999999999986512E-2</v>
      </c>
      <c r="CS164" s="91">
        <f t="shared" si="529"/>
        <v>3.9999999995057933E-2</v>
      </c>
      <c r="CT164" s="91">
        <f t="shared" si="529"/>
        <v>3.9999999990997778E-2</v>
      </c>
      <c r="CU164" s="91">
        <f t="shared" si="529"/>
        <v>3.9999999991975989E-2</v>
      </c>
      <c r="CV164" s="91">
        <f t="shared" si="529"/>
        <v>4.0000000001839682E-2</v>
      </c>
      <c r="CW164" s="91">
        <f t="shared" si="529"/>
        <v>3.9999999999364259E-2</v>
      </c>
      <c r="CX164" s="91">
        <f t="shared" si="529"/>
        <v>3.999999999896011E-2</v>
      </c>
      <c r="CY164" s="91">
        <f t="shared" si="529"/>
        <v>2.0882383364594605E-2</v>
      </c>
      <c r="CZ164" s="91">
        <f t="shared" si="529"/>
        <v>3.467703220309306E-2</v>
      </c>
      <c r="DA164" s="91">
        <f t="shared" si="529"/>
        <v>3.9999999999248928E-2</v>
      </c>
      <c r="DB164" s="91">
        <f t="shared" si="529"/>
        <v>4.0000000008844114E-2</v>
      </c>
      <c r="DC164" s="91">
        <f t="shared" si="529"/>
        <v>3.9999999999236285E-2</v>
      </c>
      <c r="DD164" s="91">
        <f t="shared" ref="DD164:DP177" si="530">_xlfn.XLOOKUP($A164,$B$107:$B$151,DD$107:DD$151,0,FALSE)</f>
        <v>3.9999999999846117E-2</v>
      </c>
      <c r="DE164" s="91">
        <f t="shared" si="530"/>
        <v>3.9999999978213185E-2</v>
      </c>
      <c r="DF164" s="91">
        <f t="shared" si="530"/>
        <v>3.9999999978315638E-2</v>
      </c>
      <c r="DG164" s="91">
        <f t="shared" si="530"/>
        <v>4.0000000003487315E-2</v>
      </c>
      <c r="DH164" s="91">
        <f t="shared" si="530"/>
        <v>4.0000000000828428E-2</v>
      </c>
      <c r="DI164" s="91">
        <f t="shared" si="530"/>
        <v>4.0000000000044687E-2</v>
      </c>
      <c r="DJ164" s="91">
        <f t="shared" si="530"/>
        <v>3.9999999999849531E-2</v>
      </c>
      <c r="DK164" s="91">
        <f t="shared" si="530"/>
        <v>4.0000000000546897E-2</v>
      </c>
      <c r="DL164" s="91">
        <f t="shared" si="530"/>
        <v>4.0000000000362974E-2</v>
      </c>
      <c r="DM164" s="91">
        <f t="shared" si="530"/>
        <v>4.0000000000794747E-2</v>
      </c>
      <c r="DN164" s="91">
        <f t="shared" si="530"/>
        <v>1.4999999992574944E-2</v>
      </c>
      <c r="DO164" s="91">
        <f t="shared" si="530"/>
        <v>4.0000000001888775E-2</v>
      </c>
      <c r="DP164" s="91">
        <f t="shared" si="530"/>
        <v>4.0000000002476881E-2</v>
      </c>
      <c r="DQ164" s="91">
        <f t="shared" ref="DQ164:EC177" si="531">_xlfn.XLOOKUP($A164,$B$107:$B$151,DQ$107:DQ$151,0,FALSE)</f>
        <v>4.0000000002108502E-2</v>
      </c>
      <c r="DR164" s="91">
        <f t="shared" si="531"/>
        <v>4.0000000001894805E-2</v>
      </c>
      <c r="DS164" s="91">
        <f t="shared" si="531"/>
        <v>4.0000000000030893E-2</v>
      </c>
      <c r="DT164" s="91">
        <f t="shared" si="531"/>
        <v>4.0000000000451702E-2</v>
      </c>
      <c r="DU164" s="91">
        <f t="shared" si="531"/>
        <v>3.9999999999986928E-2</v>
      </c>
      <c r="DV164" s="91">
        <f t="shared" si="531"/>
        <v>3.9999999971034712E-2</v>
      </c>
      <c r="DW164" s="91">
        <f t="shared" si="531"/>
        <v>3.9999999985951933E-2</v>
      </c>
      <c r="DX164" s="91">
        <f t="shared" si="531"/>
        <v>4.000000000007059E-2</v>
      </c>
      <c r="DY164" s="91">
        <f t="shared" si="531"/>
        <v>4.000000000032454E-2</v>
      </c>
      <c r="DZ164" s="91">
        <f t="shared" si="531"/>
        <v>4.0000000000280755E-2</v>
      </c>
      <c r="EA164" s="91">
        <f t="shared" si="531"/>
        <v>3.9999999999363531E-2</v>
      </c>
      <c r="EB164" s="91">
        <f t="shared" si="531"/>
        <v>4.0000000000689463E-2</v>
      </c>
      <c r="EC164" s="91">
        <f t="shared" si="531"/>
        <v>4.0000000000198481E-2</v>
      </c>
      <c r="ED164" s="91">
        <f t="shared" ref="ED164:EP177" si="532">_xlfn.XLOOKUP($A164,$B$107:$B$151,ED$107:ED$151,0,FALSE)</f>
        <v>4.0000000000538799E-2</v>
      </c>
      <c r="EE164" s="91">
        <f t="shared" si="532"/>
        <v>4.000000000352983E-2</v>
      </c>
      <c r="EF164" s="91">
        <f t="shared" si="532"/>
        <v>4.0000000002451283E-2</v>
      </c>
      <c r="EG164" s="91">
        <f t="shared" si="532"/>
        <v>3.9999999999995699E-2</v>
      </c>
      <c r="EH164" s="91">
        <f t="shared" si="532"/>
        <v>3.9999999999351464E-2</v>
      </c>
      <c r="EI164" s="91">
        <f t="shared" si="532"/>
        <v>4.0000000003214679E-2</v>
      </c>
      <c r="EJ164" s="91">
        <f t="shared" si="532"/>
        <v>4.0000000002651373E-2</v>
      </c>
      <c r="EK164" s="91">
        <f t="shared" si="532"/>
        <v>4.000000000185968E-2</v>
      </c>
      <c r="EL164" s="91">
        <f t="shared" si="532"/>
        <v>3.9999999999612845E-2</v>
      </c>
      <c r="EM164" s="91">
        <f t="shared" si="532"/>
        <v>4.0000000000115936E-2</v>
      </c>
      <c r="EN164" s="91">
        <f t="shared" si="532"/>
        <v>4.0000000000112945E-2</v>
      </c>
      <c r="EO164" s="91">
        <f t="shared" si="532"/>
        <v>4.0000000000451619E-2</v>
      </c>
      <c r="EP164" s="91">
        <f t="shared" si="532"/>
        <v>4.0000000000399494E-2</v>
      </c>
      <c r="EQ164" s="91">
        <f t="shared" ref="EQ164:FC177" si="533">_xlfn.XLOOKUP($A164,$B$107:$B$151,EQ$107:EQ$151,0,FALSE)</f>
        <v>3.9999999999766778E-2</v>
      </c>
      <c r="ER164" s="91">
        <f t="shared" si="533"/>
        <v>3.8799987261648586E-2</v>
      </c>
      <c r="ES164" s="91">
        <f t="shared" si="533"/>
        <v>4.0000000000352233E-2</v>
      </c>
      <c r="ET164" s="91">
        <f t="shared" si="533"/>
        <v>3.9999999999243155E-2</v>
      </c>
      <c r="EU164" s="91">
        <f t="shared" si="533"/>
        <v>3.9999999999002861E-2</v>
      </c>
      <c r="EV164" s="91">
        <f t="shared" si="533"/>
        <v>3.9999999999147093E-2</v>
      </c>
      <c r="EW164" s="91">
        <f t="shared" si="533"/>
        <v>1.9914562199788793E-3</v>
      </c>
      <c r="EX164" s="91">
        <f t="shared" si="533"/>
        <v>1.9914562193829493E-3</v>
      </c>
      <c r="EY164" s="91">
        <f t="shared" si="533"/>
        <v>9.9999999834911365E-3</v>
      </c>
      <c r="EZ164" s="91">
        <f t="shared" si="533"/>
        <v>1.5613432444957754E-12</v>
      </c>
      <c r="FA164" s="91">
        <f t="shared" si="533"/>
        <v>1.9999999999989193E-2</v>
      </c>
      <c r="FB164" s="91">
        <f t="shared" si="533"/>
        <v>1.5522382927601912E-12</v>
      </c>
      <c r="FC164" s="91">
        <f t="shared" si="533"/>
        <v>5.1692893914408077E-12</v>
      </c>
      <c r="FD164" s="91">
        <f t="shared" ref="FD164:FP177" si="534">_xlfn.XLOOKUP($A164,$B$107:$B$151,FD$107:FD$151,0,FALSE)</f>
        <v>4.0000000000002686E-2</v>
      </c>
      <c r="FE164" s="91">
        <f t="shared" si="534"/>
        <v>4.0000000000028228E-2</v>
      </c>
      <c r="FF164" s="91">
        <f t="shared" si="534"/>
        <v>4.0000000000487791E-2</v>
      </c>
      <c r="FG164" s="91">
        <f t="shared" si="534"/>
        <v>4.0000000000404733E-2</v>
      </c>
      <c r="FH164" s="91">
        <f t="shared" si="534"/>
        <v>4.0000000000113133E-2</v>
      </c>
      <c r="FI164" s="91">
        <f t="shared" si="534"/>
        <v>4.0000000001033389E-2</v>
      </c>
      <c r="FJ164" s="91">
        <f t="shared" si="534"/>
        <v>4.0000000001623313E-2</v>
      </c>
      <c r="FK164" s="91">
        <f t="shared" si="534"/>
        <v>4.00000000019132E-2</v>
      </c>
      <c r="FL164" s="91">
        <f t="shared" si="534"/>
        <v>4.0000000001607312E-2</v>
      </c>
      <c r="FM164" s="91">
        <f t="shared" si="534"/>
        <v>4.000000000069133E-2</v>
      </c>
      <c r="FN164" s="91">
        <f t="shared" si="534"/>
        <v>4.0000000000020665E-2</v>
      </c>
      <c r="FO164" s="91">
        <f t="shared" si="534"/>
        <v>4.0000000000670805E-2</v>
      </c>
      <c r="FP164" s="91">
        <f t="shared" si="534"/>
        <v>4.0000000000616924E-2</v>
      </c>
      <c r="FQ164" s="91">
        <f t="shared" ref="FQ164:GC177" si="535">_xlfn.XLOOKUP($A164,$B$107:$B$151,FQ$107:FQ$151,0,FALSE)</f>
        <v>4.0000000000075212E-2</v>
      </c>
      <c r="FR164" s="91">
        <f t="shared" si="535"/>
        <v>4.0000000000055769E-2</v>
      </c>
      <c r="FS164" s="91">
        <f t="shared" si="535"/>
        <v>4.0000000000392034E-2</v>
      </c>
      <c r="FT164" s="91">
        <f t="shared" si="535"/>
        <v>4.000000000022718E-2</v>
      </c>
      <c r="FU164" s="91">
        <f t="shared" si="535"/>
        <v>4.0000000000133547E-2</v>
      </c>
      <c r="FV164" s="91">
        <f t="shared" si="535"/>
        <v>4.000000000024214E-2</v>
      </c>
      <c r="FW164" s="91">
        <f t="shared" si="535"/>
        <v>4.0000000000515616E-2</v>
      </c>
      <c r="FX164" s="91">
        <f t="shared" si="535"/>
        <v>4.0000000001062949E-2</v>
      </c>
      <c r="FY164" s="91">
        <f t="shared" si="535"/>
        <v>4.0000000000838198E-2</v>
      </c>
      <c r="FZ164" s="91">
        <f t="shared" si="535"/>
        <v>4.0000000002626039E-2</v>
      </c>
      <c r="GA164" s="91">
        <f t="shared" si="535"/>
        <v>4.0000000003094185E-2</v>
      </c>
      <c r="GB164" s="91">
        <f t="shared" si="535"/>
        <v>4.0000000001104964E-2</v>
      </c>
      <c r="GC164" s="91">
        <f t="shared" si="535"/>
        <v>4.000000000325539E-2</v>
      </c>
      <c r="GD164" s="91">
        <f t="shared" ref="GD164:GP177" si="536">_xlfn.XLOOKUP($A164,$B$107:$B$151,GD$107:GD$151,0,FALSE)</f>
        <v>4.0000000002478595E-2</v>
      </c>
      <c r="GE164" s="91">
        <f t="shared" si="536"/>
        <v>4.0000000002494998E-2</v>
      </c>
      <c r="GF164" s="91">
        <f t="shared" si="536"/>
        <v>4.0000000000058371E-2</v>
      </c>
      <c r="GG164" s="91">
        <f t="shared" si="536"/>
        <v>4.0000000000168796E-2</v>
      </c>
      <c r="GH164" s="91">
        <f t="shared" si="536"/>
        <v>4.0000000000153524E-2</v>
      </c>
      <c r="GI164" s="91">
        <f t="shared" si="536"/>
        <v>4.000000000277984E-2</v>
      </c>
      <c r="GJ164" s="91">
        <f t="shared" si="536"/>
        <v>4.0000000000892655E-2</v>
      </c>
      <c r="GK164" s="91">
        <f t="shared" si="536"/>
        <v>4.0000000000360671E-2</v>
      </c>
      <c r="GL164" s="91">
        <f t="shared" si="536"/>
        <v>3.9999999994765389E-2</v>
      </c>
      <c r="GM164" s="91">
        <f t="shared" si="536"/>
        <v>3.9999999996257626E-2</v>
      </c>
      <c r="GN164" s="91">
        <f t="shared" si="536"/>
        <v>3.9999999996881551E-2</v>
      </c>
      <c r="GO164" s="91">
        <f t="shared" si="536"/>
        <v>4.0000000000050072E-2</v>
      </c>
      <c r="GP164" s="91">
        <f t="shared" si="536"/>
        <v>4.0000000000105597E-2</v>
      </c>
      <c r="GQ164" s="91">
        <f t="shared" ref="GQ164:HC177" si="537">_xlfn.XLOOKUP($A164,$B$107:$B$151,GQ$107:GQ$151,0,FALSE)</f>
        <v>4.0000000000279867E-2</v>
      </c>
      <c r="GR164" s="91">
        <f t="shared" si="537"/>
        <v>4.0000000000177983E-2</v>
      </c>
      <c r="GS164" s="91">
        <f t="shared" si="537"/>
        <v>4.0000000000335538E-2</v>
      </c>
      <c r="GT164" s="91">
        <f t="shared" si="537"/>
        <v>3.9999999999836063E-2</v>
      </c>
      <c r="GU164" s="91">
        <f t="shared" si="537"/>
        <v>3.9999999998516812E-2</v>
      </c>
      <c r="GV164" s="91">
        <f t="shared" si="537"/>
        <v>4.0000000001001991E-2</v>
      </c>
      <c r="GW164" s="91">
        <f t="shared" si="537"/>
        <v>4.0000000000197773E-2</v>
      </c>
      <c r="GX164" s="91">
        <f t="shared" si="537"/>
        <v>3.9999999999933027E-2</v>
      </c>
      <c r="GY164" s="91">
        <f t="shared" si="537"/>
        <v>4.0000000000052716E-2</v>
      </c>
      <c r="GZ164" s="91">
        <f t="shared" si="537"/>
        <v>3.999999999991026E-2</v>
      </c>
      <c r="HA164" s="91">
        <f t="shared" si="537"/>
        <v>4.0000000000045881E-2</v>
      </c>
      <c r="HB164" s="91">
        <f t="shared" si="537"/>
        <v>3.9999999990492599E-2</v>
      </c>
      <c r="HC164" s="91">
        <f t="shared" si="537"/>
        <v>4.0000000000240669E-2</v>
      </c>
      <c r="HD164" s="91">
        <f t="shared" ref="HD164:HP177" si="538">_xlfn.XLOOKUP($A164,$B$107:$B$151,HD$107:HD$151,0,FALSE)</f>
        <v>3.9999999993095142E-2</v>
      </c>
      <c r="HE164" s="91">
        <f t="shared" si="538"/>
        <v>4.0000000000866717E-2</v>
      </c>
      <c r="HF164" s="91">
        <f t="shared" si="538"/>
        <v>4.0000000000635194E-2</v>
      </c>
      <c r="HG164" s="91">
        <f t="shared" si="538"/>
        <v>4.0000000001122915E-2</v>
      </c>
      <c r="HH164" s="91">
        <f t="shared" si="538"/>
        <v>3.9999999999832038E-2</v>
      </c>
      <c r="HI164" s="91">
        <f t="shared" si="538"/>
        <v>3.9999999999899144E-2</v>
      </c>
      <c r="HJ164" s="91">
        <f t="shared" si="538"/>
        <v>3.9999999998591045E-2</v>
      </c>
      <c r="HK164" s="91">
        <f t="shared" si="538"/>
        <v>3.9999999394187059E-2</v>
      </c>
      <c r="HL164" s="91">
        <f t="shared" si="538"/>
        <v>3.9999999970567558E-2</v>
      </c>
      <c r="HM164" s="91">
        <f t="shared" si="538"/>
        <v>4.0000000002446412E-2</v>
      </c>
      <c r="HN164" s="91">
        <f t="shared" si="538"/>
        <v>3.999999999763177E-2</v>
      </c>
      <c r="HO164" s="91">
        <f t="shared" si="538"/>
        <v>3.9999999943020476E-2</v>
      </c>
      <c r="HP164" s="91">
        <f t="shared" si="538"/>
        <v>1.8285271088439917E-2</v>
      </c>
      <c r="HQ164" s="91">
        <f t="shared" ref="HQ164:IC177" si="539">_xlfn.XLOOKUP($A164,$B$107:$B$151,HQ$107:HQ$151,0,FALSE)</f>
        <v>3.9999999999348834E-2</v>
      </c>
      <c r="HR164" s="91">
        <f t="shared" si="539"/>
        <v>3.9999999955073792E-2</v>
      </c>
      <c r="HS164" s="91">
        <f t="shared" si="539"/>
        <v>3.999999997205668E-2</v>
      </c>
      <c r="HT164" s="91">
        <f t="shared" si="539"/>
        <v>3.9999999997340364E-2</v>
      </c>
      <c r="HU164" s="91">
        <f t="shared" si="539"/>
        <v>3.7559762691078151E-4</v>
      </c>
      <c r="HV164" s="91">
        <f t="shared" si="539"/>
        <v>1.0601217624147674E-3</v>
      </c>
      <c r="HW164" s="91">
        <f t="shared" si="539"/>
        <v>1.1327326161535827E-10</v>
      </c>
      <c r="HX164" s="91">
        <f t="shared" si="539"/>
        <v>1.8984571085395476E-10</v>
      </c>
      <c r="HY164" s="91">
        <f t="shared" si="539"/>
        <v>3.1948931101345542E-11</v>
      </c>
      <c r="HZ164" s="91">
        <f t="shared" si="539"/>
        <v>2.4720424342473804E-2</v>
      </c>
      <c r="IA164" s="91">
        <f t="shared" si="539"/>
        <v>2.2165947891029289E-3</v>
      </c>
      <c r="IB164" s="91">
        <f t="shared" si="539"/>
        <v>3.9240000215151434E-3</v>
      </c>
      <c r="IC164" s="91">
        <f t="shared" si="539"/>
        <v>3.9240000418130005E-3</v>
      </c>
      <c r="ID164" s="91">
        <f t="shared" si="521"/>
        <v>2.5427682299707902E-3</v>
      </c>
      <c r="IE164" s="91">
        <f t="shared" si="521"/>
        <v>2.5427683019923751E-3</v>
      </c>
      <c r="IF164" s="91">
        <f t="shared" si="521"/>
        <v>2.5427683314408556E-3</v>
      </c>
      <c r="IG164" s="91">
        <f t="shared" si="521"/>
        <v>1.3648825476106265E-2</v>
      </c>
      <c r="IH164" s="91">
        <f t="shared" si="521"/>
        <v>1.7488293209203407E-2</v>
      </c>
      <c r="II164" s="91">
        <f t="shared" si="521"/>
        <v>5.2122649504460032E-4</v>
      </c>
      <c r="IJ164" s="91">
        <f t="shared" si="521"/>
        <v>3.9240000121160057E-3</v>
      </c>
      <c r="IK164" s="91">
        <f t="shared" si="521"/>
        <v>3.9240000284669844E-3</v>
      </c>
      <c r="IL164" s="91">
        <f t="shared" si="521"/>
        <v>3.92400001213738E-3</v>
      </c>
      <c r="IM164" s="91">
        <f t="shared" si="521"/>
        <v>2.6526132246243615E-3</v>
      </c>
      <c r="IN164" s="91">
        <f t="shared" si="521"/>
        <v>1.6383484685783475E-2</v>
      </c>
      <c r="IO164" s="91">
        <f t="shared" si="521"/>
        <v>1.6383484695476163E-2</v>
      </c>
      <c r="IP164" s="91">
        <f t="shared" si="521"/>
        <v>1.9999999952329203E-2</v>
      </c>
      <c r="IQ164" s="91">
        <f t="shared" si="521"/>
        <v>1.9999999955040725E-2</v>
      </c>
      <c r="IR164" s="10"/>
      <c r="IS164" s="10"/>
      <c r="IT164" s="91">
        <f t="shared" si="521"/>
        <v>1.5306960000000001E-2</v>
      </c>
      <c r="IU164" s="91">
        <f t="shared" si="521"/>
        <v>1.5213880000000001E-2</v>
      </c>
      <c r="IV164" s="91">
        <f t="shared" si="521"/>
        <v>4.0526499999999993E-2</v>
      </c>
      <c r="IW164" s="91">
        <f t="shared" si="521"/>
        <v>4.1185359999999997E-2</v>
      </c>
      <c r="IX164" s="91">
        <f t="shared" si="521"/>
        <v>3.9004440000000001E-2</v>
      </c>
      <c r="IY164" s="91">
        <f t="shared" si="521"/>
        <v>0</v>
      </c>
      <c r="IZ164" s="91">
        <f t="shared" ref="IZ164:IZ177" si="540">_xlfn.XLOOKUP($A164,$B$107:$B$151,IZ$107:IZ$151,0,FALSE)</f>
        <v>0</v>
      </c>
      <c r="JA164" s="10"/>
      <c r="JB164" s="91">
        <f t="shared" ref="JB164:JB177" si="541">_xlfn.XLOOKUP($A164,$B$107:$B$151,JB$107:JB$151,0,FALSE)</f>
        <v>-1.9619999999999998E-5</v>
      </c>
      <c r="JC164" s="91">
        <f t="shared" ref="JC164:JH177" si="542">_xlfn.XLOOKUP($A164,$B$107:$B$151,JC$107:JC$151,0,FALSE)</f>
        <v>5.3459999999999993E-5</v>
      </c>
      <c r="JD164" s="91">
        <f t="shared" si="542"/>
        <v>9.5262999999999999E-5</v>
      </c>
      <c r="JE164" s="91">
        <f t="shared" si="542"/>
        <v>3.6577999999999996E-4</v>
      </c>
      <c r="JF164" s="91">
        <f t="shared" si="542"/>
        <v>5.9620000000000002E-5</v>
      </c>
      <c r="JG164" s="91">
        <f t="shared" si="542"/>
        <v>2.5307999999999998E-4</v>
      </c>
      <c r="JH164" s="91">
        <f t="shared" si="542"/>
        <v>0</v>
      </c>
      <c r="JI164" s="10"/>
      <c r="JJ164" s="91"/>
      <c r="JK164" s="10"/>
      <c r="JM164" s="12"/>
      <c r="JN164" s="12"/>
      <c r="JO164" s="12"/>
      <c r="JP164" s="12"/>
      <c r="JQ164" s="12"/>
      <c r="JR164" s="10"/>
      <c r="JS164" s="12"/>
      <c r="JT164" s="12"/>
      <c r="JU164" s="12"/>
      <c r="JV164" s="12"/>
      <c r="JW164" s="12"/>
      <c r="JX164" s="10"/>
      <c r="JY164" s="10"/>
      <c r="JZ164" s="10"/>
      <c r="KA164" s="10"/>
      <c r="KB164" s="10"/>
      <c r="KC164" s="10"/>
      <c r="KD164" s="10"/>
      <c r="KE164" s="10"/>
      <c r="KF164" s="10"/>
      <c r="KG164" s="10"/>
      <c r="KH164" s="10"/>
      <c r="KI164" s="10"/>
      <c r="KJ164" s="10"/>
      <c r="KK164" s="10"/>
      <c r="KL164" s="10"/>
      <c r="KM164" s="10"/>
      <c r="KN164" s="10"/>
      <c r="KO164" s="10"/>
      <c r="KP164" s="10"/>
      <c r="KQ164" s="10"/>
      <c r="KR164" s="10"/>
      <c r="KS164" s="10"/>
      <c r="KT164" s="10"/>
      <c r="KU164" s="10"/>
      <c r="KV164" s="10"/>
      <c r="KW164" s="10"/>
      <c r="KX164" s="10"/>
      <c r="KY164" s="10"/>
      <c r="KZ164" s="10"/>
    </row>
    <row r="165" spans="1:312" outlineLevel="1">
      <c r="A165" s="10" t="s">
        <v>79</v>
      </c>
      <c r="B165" s="44" t="s">
        <v>815</v>
      </c>
      <c r="C165" s="779"/>
      <c r="D165" s="12"/>
      <c r="E165" s="12"/>
      <c r="F165" s="91">
        <f t="shared" si="521"/>
        <v>0</v>
      </c>
      <c r="G165" s="91">
        <f t="shared" si="521"/>
        <v>7.3999999999999999E-4</v>
      </c>
      <c r="H165" s="10"/>
      <c r="I165" s="91">
        <f t="shared" si="522"/>
        <v>4.3896860766893235E-12</v>
      </c>
      <c r="J165" s="91">
        <f t="shared" si="522"/>
        <v>2.5000000019248975E-2</v>
      </c>
      <c r="K165" s="91">
        <f t="shared" si="522"/>
        <v>2.5000000020265176E-2</v>
      </c>
      <c r="L165" s="91">
        <f t="shared" si="522"/>
        <v>5.0000000027670681E-2</v>
      </c>
      <c r="M165" s="91">
        <f t="shared" si="522"/>
        <v>5.0000000009671877E-2</v>
      </c>
      <c r="N165" s="91">
        <f t="shared" si="522"/>
        <v>7.4999999998633868E-2</v>
      </c>
      <c r="O165" s="91">
        <f t="shared" si="522"/>
        <v>4.5454353931481783E-2</v>
      </c>
      <c r="P165" s="91">
        <f t="shared" si="522"/>
        <v>5.0000000000004208E-2</v>
      </c>
      <c r="Q165" s="91">
        <f t="shared" si="523"/>
        <v>5.0000000000618966E-2</v>
      </c>
      <c r="R165" s="91">
        <f t="shared" si="523"/>
        <v>8.4000000000593544E-2</v>
      </c>
      <c r="S165" s="91">
        <f t="shared" si="523"/>
        <v>4.9999999999977104E-2</v>
      </c>
      <c r="T165" s="91">
        <f t="shared" si="523"/>
        <v>5.0000000000029216E-2</v>
      </c>
      <c r="U165" s="91">
        <f t="shared" si="523"/>
        <v>5.0000000000007212E-2</v>
      </c>
      <c r="V165" s="91">
        <f t="shared" si="523"/>
        <v>5.0000000000004451E-2</v>
      </c>
      <c r="W165" s="91">
        <f t="shared" si="523"/>
        <v>0.10000000000007044</v>
      </c>
      <c r="X165" s="91">
        <f t="shared" si="523"/>
        <v>6.3999999999823642E-2</v>
      </c>
      <c r="Y165" s="91">
        <f t="shared" si="523"/>
        <v>5.0000000000012326E-2</v>
      </c>
      <c r="Z165" s="91">
        <f t="shared" si="523"/>
        <v>8.7033426390147089E-12</v>
      </c>
      <c r="AA165" s="91">
        <f t="shared" si="523"/>
        <v>4.9999999999869968E-2</v>
      </c>
      <c r="AB165" s="91">
        <f t="shared" si="523"/>
        <v>3.6056441881598422E-13</v>
      </c>
      <c r="AC165" s="91">
        <f t="shared" si="523"/>
        <v>1.1843633961005417E-13</v>
      </c>
      <c r="AD165" s="91">
        <f t="shared" si="524"/>
        <v>3.3973999999440972E-2</v>
      </c>
      <c r="AE165" s="91">
        <f t="shared" si="524"/>
        <v>3.3973999999729138E-2</v>
      </c>
      <c r="AF165" s="91">
        <f t="shared" si="524"/>
        <v>3.3974000000057812E-2</v>
      </c>
      <c r="AG165" s="91">
        <f t="shared" si="524"/>
        <v>5.0000000000130357E-2</v>
      </c>
      <c r="AH165" s="91">
        <f t="shared" si="524"/>
        <v>4.9999999999979207E-2</v>
      </c>
      <c r="AI165" s="91">
        <f t="shared" si="524"/>
        <v>4.9999999999947337E-2</v>
      </c>
      <c r="AJ165" s="91">
        <f t="shared" si="524"/>
        <v>4.9999999999956572E-2</v>
      </c>
      <c r="AK165" s="91">
        <f t="shared" si="524"/>
        <v>5.0000000000303538E-2</v>
      </c>
      <c r="AL165" s="91">
        <f t="shared" si="524"/>
        <v>3.3974000002465553E-2</v>
      </c>
      <c r="AM165" s="91">
        <f t="shared" si="524"/>
        <v>5.0000000008278506E-2</v>
      </c>
      <c r="AN165" s="91">
        <f t="shared" si="524"/>
        <v>5.000000000477612E-2</v>
      </c>
      <c r="AO165" s="91">
        <f t="shared" si="524"/>
        <v>5.0000000001985012E-2</v>
      </c>
      <c r="AP165" s="91">
        <f t="shared" si="524"/>
        <v>5.0000000001305077E-2</v>
      </c>
      <c r="AQ165" s="91">
        <f t="shared" si="525"/>
        <v>5.0000000000061065E-2</v>
      </c>
      <c r="AR165" s="91">
        <f t="shared" si="525"/>
        <v>5.0000000000069982E-2</v>
      </c>
      <c r="AS165" s="91">
        <f t="shared" si="525"/>
        <v>5.0000000000166155E-2</v>
      </c>
      <c r="AT165" s="91">
        <f t="shared" si="525"/>
        <v>5.0000000000097779E-2</v>
      </c>
      <c r="AU165" s="91">
        <f t="shared" si="525"/>
        <v>5.0000000005706341E-2</v>
      </c>
      <c r="AV165" s="91">
        <f t="shared" si="525"/>
        <v>5.0000000000011473E-2</v>
      </c>
      <c r="AW165" s="91">
        <f t="shared" si="525"/>
        <v>5.000000000002025E-2</v>
      </c>
      <c r="AX165" s="91">
        <f t="shared" si="525"/>
        <v>5.0000000000091395E-2</v>
      </c>
      <c r="AY165" s="91">
        <f t="shared" si="525"/>
        <v>5.0000000000677426E-2</v>
      </c>
      <c r="AZ165" s="91">
        <f t="shared" si="525"/>
        <v>5.0000000002099663E-2</v>
      </c>
      <c r="BA165" s="91">
        <f t="shared" si="525"/>
        <v>5.000000000019271E-2</v>
      </c>
      <c r="BB165" s="91">
        <f t="shared" si="525"/>
        <v>5.0000000005572677E-2</v>
      </c>
      <c r="BC165" s="91">
        <f t="shared" si="525"/>
        <v>4.9534232040834007E-2</v>
      </c>
      <c r="BD165" s="91">
        <f t="shared" si="526"/>
        <v>2.5000000285219079E-2</v>
      </c>
      <c r="BE165" s="91">
        <f t="shared" si="526"/>
        <v>4.6513524766574416E-2</v>
      </c>
      <c r="BF165" s="91">
        <f t="shared" si="526"/>
        <v>7.3247396915662982E-2</v>
      </c>
      <c r="BG165" s="91">
        <f t="shared" si="526"/>
        <v>5.1223264633881681E-2</v>
      </c>
      <c r="BH165" s="91">
        <f t="shared" si="526"/>
        <v>2.5000000133502343E-2</v>
      </c>
      <c r="BI165" s="91">
        <f t="shared" si="526"/>
        <v>5.7280397931967784E-2</v>
      </c>
      <c r="BJ165" s="91">
        <f t="shared" si="526"/>
        <v>4.9686409316585564E-2</v>
      </c>
      <c r="BK165" s="91">
        <f t="shared" si="526"/>
        <v>4.7112749207416399E-2</v>
      </c>
      <c r="BL165" s="91">
        <f t="shared" si="526"/>
        <v>5.6518562650475779E-2</v>
      </c>
      <c r="BM165" s="91">
        <f t="shared" si="526"/>
        <v>2.5000048001667961E-2</v>
      </c>
      <c r="BN165" s="91">
        <f t="shared" si="526"/>
        <v>2.4998931984070442E-2</v>
      </c>
      <c r="BO165" s="91">
        <f t="shared" si="526"/>
        <v>3.8493280967916328E-2</v>
      </c>
      <c r="BP165" s="91">
        <f t="shared" si="526"/>
        <v>4.7010481905787535E-2</v>
      </c>
      <c r="BQ165" s="91">
        <f t="shared" si="527"/>
        <v>1.9805250630141956E-11</v>
      </c>
      <c r="BR165" s="91">
        <f t="shared" si="527"/>
        <v>3.5925693356878174E-2</v>
      </c>
      <c r="BS165" s="91">
        <f t="shared" si="527"/>
        <v>4.9999997620287819E-2</v>
      </c>
      <c r="BT165" s="91">
        <f t="shared" si="527"/>
        <v>3.9615085518036226E-2</v>
      </c>
      <c r="BU165" s="91">
        <f t="shared" si="527"/>
        <v>3.9615085481685797E-2</v>
      </c>
      <c r="BV165" s="91">
        <f t="shared" si="527"/>
        <v>3.9615085466814949E-2</v>
      </c>
      <c r="BW165" s="91">
        <f t="shared" si="527"/>
        <v>3.9615085468089388E-2</v>
      </c>
      <c r="BX165" s="91">
        <f t="shared" si="527"/>
        <v>3.9615085384957081E-2</v>
      </c>
      <c r="BY165" s="91">
        <f t="shared" si="527"/>
        <v>3.3974000008744162E-2</v>
      </c>
      <c r="BZ165" s="91">
        <f t="shared" si="527"/>
        <v>3.3974000013731666E-2</v>
      </c>
      <c r="CA165" s="91">
        <f t="shared" si="527"/>
        <v>3.5102219236359838E-2</v>
      </c>
      <c r="CB165" s="91">
        <f t="shared" si="527"/>
        <v>3.5102219104448967E-2</v>
      </c>
      <c r="CC165" s="91">
        <f t="shared" si="527"/>
        <v>4.9532529152152505E-2</v>
      </c>
      <c r="CD165" s="91">
        <f t="shared" si="528"/>
        <v>4.9532529380660884E-2</v>
      </c>
      <c r="CE165" s="91">
        <f t="shared" si="528"/>
        <v>5.0000000000604533E-2</v>
      </c>
      <c r="CF165" s="91">
        <f t="shared" si="528"/>
        <v>4.999999999987717E-2</v>
      </c>
      <c r="CG165" s="91">
        <f t="shared" si="528"/>
        <v>4.9999999988869552E-2</v>
      </c>
      <c r="CH165" s="91">
        <f t="shared" si="528"/>
        <v>4.9999999978689778E-2</v>
      </c>
      <c r="CI165" s="91">
        <f t="shared" si="528"/>
        <v>4.9999999995531529E-2</v>
      </c>
      <c r="CJ165" s="91">
        <f t="shared" si="528"/>
        <v>4.9999999990001862E-2</v>
      </c>
      <c r="CK165" s="91">
        <f t="shared" si="528"/>
        <v>5.000000000525618E-2</v>
      </c>
      <c r="CL165" s="91">
        <f t="shared" si="528"/>
        <v>4.9999999985592423E-2</v>
      </c>
      <c r="CM165" s="91">
        <f t="shared" si="528"/>
        <v>5.0000000001419846E-2</v>
      </c>
      <c r="CN165" s="91">
        <f t="shared" si="528"/>
        <v>4.9999999975283593E-2</v>
      </c>
      <c r="CO165" s="91">
        <f t="shared" si="528"/>
        <v>4.999999998789699E-2</v>
      </c>
      <c r="CP165" s="91">
        <f t="shared" si="528"/>
        <v>4.9999999987273211E-2</v>
      </c>
      <c r="CQ165" s="91">
        <f t="shared" si="529"/>
        <v>3.961508555443885E-2</v>
      </c>
      <c r="CR165" s="91">
        <f t="shared" si="529"/>
        <v>8.7010101190262967E-13</v>
      </c>
      <c r="CS165" s="91">
        <f t="shared" si="529"/>
        <v>3.9615085589931695E-2</v>
      </c>
      <c r="CT165" s="91">
        <f t="shared" si="529"/>
        <v>6.6108667106885163E-2</v>
      </c>
      <c r="CU165" s="91">
        <f t="shared" si="529"/>
        <v>3.9615085569281602E-2</v>
      </c>
      <c r="CV165" s="91">
        <f t="shared" si="529"/>
        <v>3.9615085573685101E-2</v>
      </c>
      <c r="CW165" s="91">
        <f t="shared" si="529"/>
        <v>3.96150854760937E-2</v>
      </c>
      <c r="CX165" s="91">
        <f t="shared" si="529"/>
        <v>3.9615085533405522E-2</v>
      </c>
      <c r="CY165" s="91">
        <f t="shared" si="529"/>
        <v>3.9615085528715024E-2</v>
      </c>
      <c r="CZ165" s="91">
        <f t="shared" si="529"/>
        <v>3.9615085500080451E-2</v>
      </c>
      <c r="DA165" s="91">
        <f t="shared" si="529"/>
        <v>3.961508553502089E-2</v>
      </c>
      <c r="DB165" s="91">
        <f t="shared" si="529"/>
        <v>4.9999999978782773E-2</v>
      </c>
      <c r="DC165" s="91">
        <f t="shared" si="529"/>
        <v>4.9999999999444426E-2</v>
      </c>
      <c r="DD165" s="91">
        <f t="shared" si="530"/>
        <v>4.9999999999998157E-2</v>
      </c>
      <c r="DE165" s="91">
        <f t="shared" si="530"/>
        <v>4.999999999231014E-2</v>
      </c>
      <c r="DF165" s="91">
        <f t="shared" si="530"/>
        <v>4.9999999985849065E-2</v>
      </c>
      <c r="DG165" s="91">
        <f t="shared" si="530"/>
        <v>7.9864564783120789E-2</v>
      </c>
      <c r="DH165" s="91">
        <f t="shared" si="530"/>
        <v>7.9864564782597097E-2</v>
      </c>
      <c r="DI165" s="91">
        <f t="shared" si="530"/>
        <v>9.9999999999742684E-2</v>
      </c>
      <c r="DJ165" s="91">
        <f t="shared" si="530"/>
        <v>9.0993440968503675E-2</v>
      </c>
      <c r="DK165" s="91">
        <f t="shared" si="530"/>
        <v>5.0000000000353685E-2</v>
      </c>
      <c r="DL165" s="91">
        <f t="shared" si="530"/>
        <v>4.9999999999889161E-2</v>
      </c>
      <c r="DM165" s="91">
        <f t="shared" si="530"/>
        <v>9.9999999999658779E-2</v>
      </c>
      <c r="DN165" s="91">
        <f t="shared" si="530"/>
        <v>7.4999999999688483E-2</v>
      </c>
      <c r="DO165" s="91">
        <f t="shared" si="530"/>
        <v>1.4999999990388932E-2</v>
      </c>
      <c r="DP165" s="91">
        <f t="shared" si="530"/>
        <v>5.0000000000896654E-2</v>
      </c>
      <c r="DQ165" s="91">
        <f t="shared" si="531"/>
        <v>5.9999999982186608E-2</v>
      </c>
      <c r="DR165" s="91">
        <f t="shared" si="531"/>
        <v>5.0000000001592305E-2</v>
      </c>
      <c r="DS165" s="91">
        <f t="shared" si="531"/>
        <v>4.999999999965498E-2</v>
      </c>
      <c r="DT165" s="91">
        <f t="shared" si="531"/>
        <v>4.999999999992235E-2</v>
      </c>
      <c r="DU165" s="91">
        <f t="shared" si="531"/>
        <v>4.9999999999964052E-2</v>
      </c>
      <c r="DV165" s="91">
        <f t="shared" si="531"/>
        <v>4.9999999999895697E-2</v>
      </c>
      <c r="DW165" s="91">
        <f t="shared" si="531"/>
        <v>5.0000000000452481E-2</v>
      </c>
      <c r="DX165" s="91">
        <f t="shared" si="531"/>
        <v>6.4999999999648506E-2</v>
      </c>
      <c r="DY165" s="91">
        <f t="shared" si="531"/>
        <v>5.0000000000022568E-2</v>
      </c>
      <c r="DZ165" s="91">
        <f t="shared" si="531"/>
        <v>5.0000000000085754E-2</v>
      </c>
      <c r="EA165" s="91">
        <f t="shared" si="531"/>
        <v>6.4999999981144557E-2</v>
      </c>
      <c r="EB165" s="91">
        <f t="shared" si="531"/>
        <v>5.0000000059979878E-2</v>
      </c>
      <c r="EC165" s="91">
        <f t="shared" si="531"/>
        <v>5.0000000000177076E-2</v>
      </c>
      <c r="ED165" s="91">
        <f t="shared" si="532"/>
        <v>5.0000000000472743E-2</v>
      </c>
      <c r="EE165" s="91">
        <f t="shared" si="532"/>
        <v>5.0000000001793742E-2</v>
      </c>
      <c r="EF165" s="91">
        <f t="shared" si="532"/>
        <v>5.0000000000591432E-2</v>
      </c>
      <c r="EG165" s="91">
        <f t="shared" si="532"/>
        <v>4.9999999996083462E-2</v>
      </c>
      <c r="EH165" s="91">
        <f t="shared" si="532"/>
        <v>9.9999999999291253E-2</v>
      </c>
      <c r="EI165" s="91">
        <f t="shared" si="532"/>
        <v>5.9038600315445035E-2</v>
      </c>
      <c r="EJ165" s="91">
        <f t="shared" si="532"/>
        <v>5.0000000006338301E-2</v>
      </c>
      <c r="EK165" s="91">
        <f t="shared" si="532"/>
        <v>5.4284440902189479E-2</v>
      </c>
      <c r="EL165" s="91">
        <f t="shared" si="532"/>
        <v>5.0000000000015345E-2</v>
      </c>
      <c r="EM165" s="91">
        <f t="shared" si="532"/>
        <v>5.0000000000250906E-2</v>
      </c>
      <c r="EN165" s="91">
        <f t="shared" si="532"/>
        <v>4.9999999999908909E-2</v>
      </c>
      <c r="EO165" s="91">
        <f t="shared" si="532"/>
        <v>4.9999999999929816E-2</v>
      </c>
      <c r="EP165" s="91">
        <f t="shared" si="532"/>
        <v>2.8833203454199219E-13</v>
      </c>
      <c r="EQ165" s="91">
        <f t="shared" si="533"/>
        <v>4.9999999999046703E-2</v>
      </c>
      <c r="ER165" s="91">
        <f t="shared" si="533"/>
        <v>3.9615085553245936E-2</v>
      </c>
      <c r="ES165" s="91">
        <f t="shared" si="533"/>
        <v>3.6279094841856416E-2</v>
      </c>
      <c r="ET165" s="91">
        <f t="shared" si="533"/>
        <v>4.9999999996600132E-2</v>
      </c>
      <c r="EU165" s="91">
        <f t="shared" si="533"/>
        <v>1.7241113943871549E-2</v>
      </c>
      <c r="EV165" s="91">
        <f t="shared" si="533"/>
        <v>4.9999999999960736E-2</v>
      </c>
      <c r="EW165" s="91">
        <f t="shared" si="533"/>
        <v>5.0000000000151784E-2</v>
      </c>
      <c r="EX165" s="91">
        <f t="shared" si="533"/>
        <v>5.0000000000204901E-2</v>
      </c>
      <c r="EY165" s="91">
        <f t="shared" si="533"/>
        <v>1.4491456240530051E-2</v>
      </c>
      <c r="EZ165" s="91">
        <f t="shared" si="533"/>
        <v>4.9846153844381957E-2</v>
      </c>
      <c r="FA165" s="91">
        <f t="shared" si="533"/>
        <v>2.0000000000066707E-2</v>
      </c>
      <c r="FB165" s="91">
        <f t="shared" si="533"/>
        <v>1.4312005905999754E-12</v>
      </c>
      <c r="FC165" s="91">
        <f t="shared" si="533"/>
        <v>9.2641622209284531E-13</v>
      </c>
      <c r="FD165" s="91">
        <f t="shared" si="534"/>
        <v>4.9014245451566384E-15</v>
      </c>
      <c r="FE165" s="91">
        <f t="shared" si="534"/>
        <v>1.0567677121580112E-13</v>
      </c>
      <c r="FF165" s="91">
        <f t="shared" si="534"/>
        <v>1.7605276121438081E-13</v>
      </c>
      <c r="FG165" s="91">
        <f t="shared" si="534"/>
        <v>8.918128442942917E-14</v>
      </c>
      <c r="FH165" s="91">
        <f t="shared" si="534"/>
        <v>5.0681889432462495E-12</v>
      </c>
      <c r="FI165" s="91">
        <f t="shared" si="534"/>
        <v>7.9066742670933242E-13</v>
      </c>
      <c r="FJ165" s="91">
        <f t="shared" si="534"/>
        <v>6.9997668659123831E-13</v>
      </c>
      <c r="FK165" s="91">
        <f t="shared" si="534"/>
        <v>9.5673697176335908E-13</v>
      </c>
      <c r="FL165" s="91">
        <f t="shared" si="534"/>
        <v>5.000000000087973E-2</v>
      </c>
      <c r="FM165" s="91">
        <f t="shared" si="534"/>
        <v>5.0000000000428937E-2</v>
      </c>
      <c r="FN165" s="91">
        <f t="shared" si="534"/>
        <v>9.999999999999791E-2</v>
      </c>
      <c r="FO165" s="91">
        <f t="shared" si="534"/>
        <v>5.5000000005545599E-2</v>
      </c>
      <c r="FP165" s="91">
        <f t="shared" si="534"/>
        <v>4.2063628487431967E-12</v>
      </c>
      <c r="FQ165" s="91">
        <f t="shared" si="535"/>
        <v>2.3041017875118422E-15</v>
      </c>
      <c r="FR165" s="91">
        <f t="shared" si="535"/>
        <v>5.0000000000015352E-2</v>
      </c>
      <c r="FS165" s="91">
        <f t="shared" si="535"/>
        <v>5.0000000000626404E-2</v>
      </c>
      <c r="FT165" s="91">
        <f t="shared" si="535"/>
        <v>0.10000000000022805</v>
      </c>
      <c r="FU165" s="91">
        <f t="shared" si="535"/>
        <v>0.10000000000016881</v>
      </c>
      <c r="FV165" s="91">
        <f t="shared" si="535"/>
        <v>5.0000000000121045E-2</v>
      </c>
      <c r="FW165" s="91">
        <f t="shared" si="535"/>
        <v>1.5000000003722468E-2</v>
      </c>
      <c r="FX165" s="91">
        <f t="shared" si="535"/>
        <v>4.9999999996755674E-2</v>
      </c>
      <c r="FY165" s="91">
        <f t="shared" si="535"/>
        <v>1.1918567513337315E-12</v>
      </c>
      <c r="FZ165" s="91">
        <f t="shared" si="535"/>
        <v>4.0343863350210209E-2</v>
      </c>
      <c r="GA165" s="91">
        <f t="shared" si="535"/>
        <v>5.0000000001513466E-2</v>
      </c>
      <c r="GB165" s="91">
        <f t="shared" si="535"/>
        <v>4.792301710686267E-2</v>
      </c>
      <c r="GC165" s="91">
        <f t="shared" si="535"/>
        <v>9.9999999996648464E-2</v>
      </c>
      <c r="GD165" s="91">
        <f t="shared" si="536"/>
        <v>9.8046577560231857E-2</v>
      </c>
      <c r="GE165" s="91">
        <f t="shared" si="536"/>
        <v>5.9846153861031301E-2</v>
      </c>
      <c r="GF165" s="91">
        <f t="shared" si="536"/>
        <v>5.9846153844173022E-2</v>
      </c>
      <c r="GG165" s="91">
        <f t="shared" si="536"/>
        <v>5.9846153844220241E-2</v>
      </c>
      <c r="GH165" s="91">
        <f t="shared" si="536"/>
        <v>5.9846153844447476E-2</v>
      </c>
      <c r="GI165" s="91">
        <f t="shared" si="536"/>
        <v>5.0049023973112151E-2</v>
      </c>
      <c r="GJ165" s="91">
        <f t="shared" si="536"/>
        <v>5.0049023970832378E-2</v>
      </c>
      <c r="GK165" s="91">
        <f t="shared" si="536"/>
        <v>5.0000000000213804E-2</v>
      </c>
      <c r="GL165" s="91">
        <f t="shared" si="536"/>
        <v>8.3918197097628905E-2</v>
      </c>
      <c r="GM165" s="91">
        <f t="shared" si="536"/>
        <v>0.10000000000048759</v>
      </c>
      <c r="GN165" s="91">
        <f t="shared" si="536"/>
        <v>8.0783783794288647E-2</v>
      </c>
      <c r="GO165" s="91">
        <f t="shared" si="536"/>
        <v>5.0000000000043274E-2</v>
      </c>
      <c r="GP165" s="91">
        <f t="shared" si="536"/>
        <v>5.0000000000054237E-2</v>
      </c>
      <c r="GQ165" s="91">
        <f t="shared" si="537"/>
        <v>2.5000000002778886E-2</v>
      </c>
      <c r="GR165" s="91">
        <f t="shared" si="537"/>
        <v>2.500000000014839E-2</v>
      </c>
      <c r="GS165" s="91">
        <f t="shared" si="537"/>
        <v>2.5000000000028114E-2</v>
      </c>
      <c r="GT165" s="91">
        <f t="shared" si="537"/>
        <v>2.4999999999733048E-2</v>
      </c>
      <c r="GU165" s="91">
        <f t="shared" si="537"/>
        <v>2.5000000147746049E-2</v>
      </c>
      <c r="GV165" s="91">
        <f t="shared" si="537"/>
        <v>5.0000000000182371E-2</v>
      </c>
      <c r="GW165" s="91">
        <f t="shared" si="537"/>
        <v>5.0000000000045952E-2</v>
      </c>
      <c r="GX165" s="91">
        <f t="shared" si="537"/>
        <v>3.9763470478103351E-2</v>
      </c>
      <c r="GY165" s="91">
        <f t="shared" si="537"/>
        <v>2.5000000000434012E-2</v>
      </c>
      <c r="GZ165" s="91">
        <f t="shared" si="537"/>
        <v>4.9999999997987543E-2</v>
      </c>
      <c r="HA165" s="91">
        <f t="shared" si="537"/>
        <v>4.9999999998632208E-2</v>
      </c>
      <c r="HB165" s="91">
        <f t="shared" si="537"/>
        <v>4.9999999997314332E-2</v>
      </c>
      <c r="HC165" s="91">
        <f t="shared" si="537"/>
        <v>4.9999999997718758E-2</v>
      </c>
      <c r="HD165" s="91">
        <f t="shared" si="538"/>
        <v>4.9999999995663832E-2</v>
      </c>
      <c r="HE165" s="91">
        <f t="shared" si="538"/>
        <v>5.0000000000053738E-2</v>
      </c>
      <c r="HF165" s="91">
        <f t="shared" si="538"/>
        <v>5.0000000000514848E-2</v>
      </c>
      <c r="HG165" s="91">
        <f t="shared" si="538"/>
        <v>6.6452894123287573E-2</v>
      </c>
      <c r="HH165" s="91">
        <f t="shared" si="538"/>
        <v>9.9999999999832251E-2</v>
      </c>
      <c r="HI165" s="91">
        <f t="shared" si="538"/>
        <v>8.8142199974736005E-2</v>
      </c>
      <c r="HJ165" s="91">
        <f t="shared" si="538"/>
        <v>6.6780665204220657E-2</v>
      </c>
      <c r="HK165" s="91">
        <f t="shared" si="538"/>
        <v>9.9337802785805951E-2</v>
      </c>
      <c r="HL165" s="91">
        <f t="shared" si="538"/>
        <v>9.7057619993846711E-2</v>
      </c>
      <c r="HM165" s="91">
        <f t="shared" si="538"/>
        <v>0.10000000000029086</v>
      </c>
      <c r="HN165" s="91">
        <f t="shared" si="538"/>
        <v>9.9999999998407932E-2</v>
      </c>
      <c r="HO165" s="91">
        <f t="shared" si="538"/>
        <v>7.5750056771115432E-2</v>
      </c>
      <c r="HP165" s="91">
        <f t="shared" si="538"/>
        <v>9.9999999916328852E-2</v>
      </c>
      <c r="HQ165" s="91">
        <f t="shared" si="539"/>
        <v>9.9999999996739863E-2</v>
      </c>
      <c r="HR165" s="91">
        <f t="shared" si="539"/>
        <v>9.9999999918969684E-2</v>
      </c>
      <c r="HS165" s="91">
        <f t="shared" si="539"/>
        <v>9.9999999964181074E-2</v>
      </c>
      <c r="HT165" s="91">
        <f t="shared" si="539"/>
        <v>9.999999998122007E-2</v>
      </c>
      <c r="HU165" s="91">
        <f t="shared" si="539"/>
        <v>7.9365152700805353E-2</v>
      </c>
      <c r="HV165" s="91">
        <f t="shared" si="539"/>
        <v>7.9365150897523107E-2</v>
      </c>
      <c r="HW165" s="91">
        <f t="shared" si="539"/>
        <v>5.4687112695698717E-2</v>
      </c>
      <c r="HX165" s="91">
        <f t="shared" si="539"/>
        <v>9.4179905771868064E-2</v>
      </c>
      <c r="HY165" s="91">
        <f t="shared" si="539"/>
        <v>9.3836613480925951E-2</v>
      </c>
      <c r="HZ165" s="91">
        <f t="shared" si="539"/>
        <v>9.9999999851727209E-2</v>
      </c>
      <c r="IA165" s="91">
        <f t="shared" si="539"/>
        <v>5.4057791221103255E-2</v>
      </c>
      <c r="IB165" s="91">
        <f t="shared" si="539"/>
        <v>4.9999999987527757E-2</v>
      </c>
      <c r="IC165" s="91">
        <f t="shared" si="539"/>
        <v>3.3973999941439376E-2</v>
      </c>
      <c r="ID165" s="91">
        <f t="shared" si="521"/>
        <v>2.7778276225868975E-10</v>
      </c>
      <c r="IE165" s="91">
        <f t="shared" si="521"/>
        <v>3.9615085997657139E-2</v>
      </c>
      <c r="IF165" s="91">
        <f t="shared" si="521"/>
        <v>8.9615085563269026E-2</v>
      </c>
      <c r="IG165" s="91">
        <f t="shared" si="521"/>
        <v>8.961508552974104E-2</v>
      </c>
      <c r="IH165" s="91">
        <f t="shared" si="521"/>
        <v>8.9615085536263003E-2</v>
      </c>
      <c r="II165" s="91">
        <f t="shared" si="521"/>
        <v>9.7871260024897322E-2</v>
      </c>
      <c r="IJ165" s="91">
        <f t="shared" si="521"/>
        <v>5.0000000033493308E-2</v>
      </c>
      <c r="IK165" s="91">
        <f t="shared" si="521"/>
        <v>5.000000000797919E-2</v>
      </c>
      <c r="IL165" s="91">
        <f t="shared" si="521"/>
        <v>4.7598700342880981E-2</v>
      </c>
      <c r="IM165" s="91">
        <f t="shared" si="521"/>
        <v>4.7598700275601979E-2</v>
      </c>
      <c r="IN165" s="91">
        <f t="shared" si="521"/>
        <v>3.615490643977836E-2</v>
      </c>
      <c r="IO165" s="91">
        <f t="shared" si="521"/>
        <v>3.6154908572368187E-2</v>
      </c>
      <c r="IP165" s="91">
        <f t="shared" si="521"/>
        <v>5.4480389435872356E-2</v>
      </c>
      <c r="IQ165" s="91">
        <f t="shared" si="521"/>
        <v>4.5000000004887672E-2</v>
      </c>
      <c r="IR165" s="10"/>
      <c r="IS165" s="10"/>
      <c r="IT165" s="91">
        <f t="shared" si="521"/>
        <v>3.7879999999999997E-2</v>
      </c>
      <c r="IU165" s="91">
        <f t="shared" si="521"/>
        <v>7.9199999999999993E-2</v>
      </c>
      <c r="IV165" s="91">
        <f t="shared" si="521"/>
        <v>7.4520000000000003E-2</v>
      </c>
      <c r="IW165" s="91">
        <f t="shared" si="521"/>
        <v>8.6819999999999994E-2</v>
      </c>
      <c r="IX165" s="91">
        <f t="shared" si="521"/>
        <v>9.5079999999999998E-2</v>
      </c>
      <c r="IY165" s="91">
        <f t="shared" si="521"/>
        <v>0</v>
      </c>
      <c r="IZ165" s="91">
        <f t="shared" si="540"/>
        <v>0</v>
      </c>
      <c r="JA165" s="10"/>
      <c r="JB165" s="91">
        <f t="shared" si="541"/>
        <v>0</v>
      </c>
      <c r="JC165" s="91">
        <f t="shared" si="542"/>
        <v>3.5999999999999997E-4</v>
      </c>
      <c r="JD165" s="91">
        <f t="shared" si="542"/>
        <v>1.4000000000000001E-4</v>
      </c>
      <c r="JE165" s="91">
        <f t="shared" si="542"/>
        <v>7.1999999999999994E-4</v>
      </c>
      <c r="JF165" s="91">
        <f t="shared" si="542"/>
        <v>2.4000000000000003E-4</v>
      </c>
      <c r="JG165" s="91">
        <f t="shared" si="542"/>
        <v>7.3999999999999999E-4</v>
      </c>
      <c r="JH165" s="91">
        <f t="shared" si="542"/>
        <v>0</v>
      </c>
      <c r="JI165" s="10"/>
      <c r="JJ165" s="91"/>
      <c r="JK165" s="10"/>
      <c r="JM165" s="12"/>
      <c r="JN165" s="12"/>
      <c r="JO165" s="12"/>
      <c r="JP165" s="12"/>
      <c r="JQ165" s="12"/>
      <c r="JR165" s="10"/>
      <c r="JS165" s="12"/>
      <c r="JT165" s="12"/>
      <c r="JU165" s="12"/>
      <c r="JV165" s="12"/>
      <c r="JW165" s="12"/>
      <c r="JX165" s="10"/>
      <c r="JY165" s="10"/>
      <c r="JZ165" s="10"/>
      <c r="KA165" s="10"/>
      <c r="KB165" s="10"/>
      <c r="KC165" s="10"/>
      <c r="KD165" s="10"/>
      <c r="KE165" s="10"/>
      <c r="KF165" s="10"/>
      <c r="KG165" s="10"/>
      <c r="KH165" s="10"/>
      <c r="KI165" s="10"/>
      <c r="KJ165" s="10"/>
      <c r="KK165" s="10"/>
      <c r="KL165" s="10"/>
      <c r="KM165" s="10"/>
      <c r="KN165" s="10"/>
      <c r="KO165" s="10"/>
      <c r="KP165" s="10"/>
      <c r="KQ165" s="10"/>
      <c r="KR165" s="10"/>
      <c r="KS165" s="10"/>
      <c r="KT165" s="10"/>
      <c r="KU165" s="10"/>
      <c r="KV165" s="10"/>
      <c r="KW165" s="10"/>
      <c r="KX165" s="10"/>
      <c r="KY165" s="10"/>
      <c r="KZ165" s="10"/>
    </row>
    <row r="166" spans="1:312" outlineLevel="1">
      <c r="A166" s="10" t="s">
        <v>82</v>
      </c>
      <c r="B166" s="44" t="s">
        <v>816</v>
      </c>
      <c r="C166" s="779"/>
      <c r="D166" s="12"/>
      <c r="E166" s="12"/>
      <c r="F166" s="91">
        <f t="shared" si="521"/>
        <v>0</v>
      </c>
      <c r="G166" s="91">
        <f t="shared" si="521"/>
        <v>6.3419999999999999E-5</v>
      </c>
      <c r="H166" s="10"/>
      <c r="I166" s="91">
        <f t="shared" si="522"/>
        <v>5.0000000000705071E-2</v>
      </c>
      <c r="J166" s="91">
        <f t="shared" si="522"/>
        <v>4.9999999999690146E-2</v>
      </c>
      <c r="K166" s="91">
        <f t="shared" si="522"/>
        <v>5.0000000000346573E-2</v>
      </c>
      <c r="L166" s="91">
        <f t="shared" si="522"/>
        <v>0</v>
      </c>
      <c r="M166" s="91">
        <f t="shared" si="522"/>
        <v>2.5000000000236604E-2</v>
      </c>
      <c r="N166" s="91">
        <f t="shared" si="522"/>
        <v>2.5000000000406319E-2</v>
      </c>
      <c r="O166" s="91">
        <f t="shared" si="522"/>
        <v>2.4999999999841534E-2</v>
      </c>
      <c r="P166" s="91">
        <f t="shared" si="522"/>
        <v>6.11265602399373E-15</v>
      </c>
      <c r="Q166" s="91">
        <f t="shared" si="523"/>
        <v>0</v>
      </c>
      <c r="R166" s="91">
        <f t="shared" si="523"/>
        <v>0</v>
      </c>
      <c r="S166" s="91">
        <f t="shared" si="523"/>
        <v>4.7606153278617218E-14</v>
      </c>
      <c r="T166" s="91">
        <f t="shared" si="523"/>
        <v>1.1676149085291085E-14</v>
      </c>
      <c r="U166" s="91">
        <f t="shared" si="523"/>
        <v>2.7777494173541542E-16</v>
      </c>
      <c r="V166" s="91">
        <f t="shared" si="523"/>
        <v>1.1121990639300049E-16</v>
      </c>
      <c r="W166" s="91">
        <f t="shared" si="523"/>
        <v>0</v>
      </c>
      <c r="X166" s="91">
        <f t="shared" si="523"/>
        <v>0</v>
      </c>
      <c r="Y166" s="91">
        <f t="shared" si="523"/>
        <v>0</v>
      </c>
      <c r="Z166" s="91">
        <f t="shared" si="523"/>
        <v>5.0000000004633435E-2</v>
      </c>
      <c r="AA166" s="91">
        <f t="shared" si="523"/>
        <v>5.0000000002179044E-2</v>
      </c>
      <c r="AB166" s="91">
        <f t="shared" si="523"/>
        <v>4.9999999999585119E-2</v>
      </c>
      <c r="AC166" s="91">
        <f t="shared" si="523"/>
        <v>4.9999999999837556E-2</v>
      </c>
      <c r="AD166" s="91">
        <f t="shared" si="524"/>
        <v>1.6026000000750586E-2</v>
      </c>
      <c r="AE166" s="91">
        <f t="shared" si="524"/>
        <v>1.6026000000543605E-2</v>
      </c>
      <c r="AF166" s="91">
        <f t="shared" si="524"/>
        <v>1.6026000000164225E-2</v>
      </c>
      <c r="AG166" s="91">
        <f t="shared" si="524"/>
        <v>1.6026000000146264E-2</v>
      </c>
      <c r="AH166" s="91">
        <f t="shared" si="524"/>
        <v>5.0000000000458525E-2</v>
      </c>
      <c r="AI166" s="91">
        <f t="shared" si="524"/>
        <v>5.0000000000329503E-2</v>
      </c>
      <c r="AJ166" s="91">
        <f t="shared" si="524"/>
        <v>5.0000000000254834E-2</v>
      </c>
      <c r="AK166" s="91">
        <f t="shared" si="524"/>
        <v>1.6026000000149747E-2</v>
      </c>
      <c r="AL166" s="91">
        <f t="shared" si="524"/>
        <v>6.6025999998740897E-2</v>
      </c>
      <c r="AM166" s="91">
        <f t="shared" si="524"/>
        <v>1.6026000000589388E-2</v>
      </c>
      <c r="AN166" s="91">
        <f t="shared" si="524"/>
        <v>1.6026000000021298E-2</v>
      </c>
      <c r="AO166" s="91">
        <f t="shared" si="524"/>
        <v>0</v>
      </c>
      <c r="AP166" s="91">
        <f t="shared" si="524"/>
        <v>0</v>
      </c>
      <c r="AQ166" s="91">
        <f t="shared" si="525"/>
        <v>0</v>
      </c>
      <c r="AR166" s="91">
        <f t="shared" si="525"/>
        <v>0</v>
      </c>
      <c r="AS166" s="91">
        <f t="shared" si="525"/>
        <v>0</v>
      </c>
      <c r="AT166" s="91">
        <f t="shared" si="525"/>
        <v>7.0946270584690834E-14</v>
      </c>
      <c r="AU166" s="91">
        <f t="shared" si="525"/>
        <v>0</v>
      </c>
      <c r="AV166" s="91">
        <f t="shared" si="525"/>
        <v>0</v>
      </c>
      <c r="AW166" s="91">
        <f t="shared" si="525"/>
        <v>0</v>
      </c>
      <c r="AX166" s="91">
        <f t="shared" si="525"/>
        <v>0</v>
      </c>
      <c r="AY166" s="91">
        <f t="shared" si="525"/>
        <v>0</v>
      </c>
      <c r="AZ166" s="91">
        <f t="shared" si="525"/>
        <v>4.814011554704053E-13</v>
      </c>
      <c r="BA166" s="91">
        <f t="shared" si="525"/>
        <v>0</v>
      </c>
      <c r="BB166" s="91">
        <f t="shared" si="525"/>
        <v>1.8207684403084369E-12</v>
      </c>
      <c r="BC166" s="91">
        <f t="shared" si="525"/>
        <v>4.6576816516695355E-4</v>
      </c>
      <c r="BD166" s="91">
        <f t="shared" si="526"/>
        <v>2.4999999761261108E-2</v>
      </c>
      <c r="BE166" s="91">
        <f t="shared" si="526"/>
        <v>2.4999999833473407E-2</v>
      </c>
      <c r="BF166" s="91">
        <f t="shared" si="526"/>
        <v>2.4999999931253965E-2</v>
      </c>
      <c r="BG166" s="91">
        <f t="shared" si="526"/>
        <v>2.499999998931839E-2</v>
      </c>
      <c r="BH166" s="91">
        <f t="shared" si="526"/>
        <v>2.4999999994600768E-2</v>
      </c>
      <c r="BI166" s="91">
        <f t="shared" si="526"/>
        <v>2.6799748315293203E-2</v>
      </c>
      <c r="BJ166" s="91">
        <f t="shared" si="526"/>
        <v>9.9999999722819345E-3</v>
      </c>
      <c r="BK166" s="91">
        <f t="shared" si="526"/>
        <v>2.9999999990559061E-2</v>
      </c>
      <c r="BL166" s="91">
        <f t="shared" si="526"/>
        <v>3.0000000000020666E-2</v>
      </c>
      <c r="BM166" s="91">
        <f t="shared" si="526"/>
        <v>2.999999998534935E-2</v>
      </c>
      <c r="BN166" s="91">
        <f t="shared" si="526"/>
        <v>2.5001068042692625E-2</v>
      </c>
      <c r="BO166" s="91">
        <f t="shared" si="526"/>
        <v>2.5001068054437886E-2</v>
      </c>
      <c r="BP166" s="91">
        <f t="shared" si="526"/>
        <v>2.4999999948205998E-2</v>
      </c>
      <c r="BQ166" s="91">
        <f t="shared" si="527"/>
        <v>4.9999999984216607E-2</v>
      </c>
      <c r="BR166" s="91">
        <f t="shared" si="527"/>
        <v>1.4074306660530949E-2</v>
      </c>
      <c r="BS166" s="91">
        <f t="shared" si="527"/>
        <v>1.2560819882907442E-2</v>
      </c>
      <c r="BT166" s="91">
        <f t="shared" si="527"/>
        <v>1.0384914485277076E-2</v>
      </c>
      <c r="BU166" s="91">
        <f t="shared" si="527"/>
        <v>1.0384914508979111E-2</v>
      </c>
      <c r="BV166" s="91">
        <f t="shared" si="527"/>
        <v>1.0384914486667816E-2</v>
      </c>
      <c r="BW166" s="91">
        <f t="shared" si="527"/>
        <v>1.0384914491033893E-2</v>
      </c>
      <c r="BX166" s="91">
        <f t="shared" si="527"/>
        <v>1.0384914613787143E-2</v>
      </c>
      <c r="BY166" s="91">
        <f t="shared" si="527"/>
        <v>1.6026000074873262E-2</v>
      </c>
      <c r="BZ166" s="91">
        <f t="shared" si="527"/>
        <v>1.6025999987309709E-2</v>
      </c>
      <c r="CA166" s="91">
        <f t="shared" si="527"/>
        <v>1.4897781203809158E-2</v>
      </c>
      <c r="CB166" s="91">
        <f t="shared" si="527"/>
        <v>1.4897781194808066E-2</v>
      </c>
      <c r="CC166" s="91">
        <f t="shared" si="527"/>
        <v>4.6747084990733786E-4</v>
      </c>
      <c r="CD166" s="91">
        <f t="shared" si="528"/>
        <v>4.6747084637549535E-4</v>
      </c>
      <c r="CE166" s="91">
        <f t="shared" si="528"/>
        <v>2.7975717652358235E-12</v>
      </c>
      <c r="CF166" s="91">
        <f t="shared" si="528"/>
        <v>3.7181448045596018E-12</v>
      </c>
      <c r="CG166" s="91">
        <f t="shared" si="528"/>
        <v>1.1141671939259345E-11</v>
      </c>
      <c r="CH166" s="91">
        <f t="shared" si="528"/>
        <v>1.6220122113617008E-11</v>
      </c>
      <c r="CI166" s="91">
        <f t="shared" si="528"/>
        <v>1.0079224381232949E-11</v>
      </c>
      <c r="CJ166" s="91">
        <f t="shared" si="528"/>
        <v>1.1655128868398428E-11</v>
      </c>
      <c r="CK166" s="91">
        <f t="shared" si="528"/>
        <v>1.0171361569828774E-11</v>
      </c>
      <c r="CL166" s="91">
        <f t="shared" si="528"/>
        <v>2.5621953462811244E-11</v>
      </c>
      <c r="CM166" s="91">
        <f t="shared" si="528"/>
        <v>7.2128924115116632E-11</v>
      </c>
      <c r="CN166" s="91">
        <f t="shared" si="528"/>
        <v>3.5084726716562671E-11</v>
      </c>
      <c r="CO166" s="91">
        <f t="shared" si="528"/>
        <v>1.821422903778517E-11</v>
      </c>
      <c r="CP166" s="91">
        <f t="shared" si="528"/>
        <v>1.5110117217271535E-2</v>
      </c>
      <c r="CQ166" s="91">
        <f t="shared" si="529"/>
        <v>1.0384914481303041E-2</v>
      </c>
      <c r="CR166" s="91">
        <f t="shared" si="529"/>
        <v>4.9999999999262239E-2</v>
      </c>
      <c r="CS166" s="91">
        <f t="shared" si="529"/>
        <v>1.0384914414587434E-2</v>
      </c>
      <c r="CT166" s="91">
        <f t="shared" si="529"/>
        <v>1.0384914410085941E-2</v>
      </c>
      <c r="CU166" s="91">
        <f t="shared" si="529"/>
        <v>1.0384914414935354E-2</v>
      </c>
      <c r="CV166" s="91">
        <f t="shared" si="529"/>
        <v>1.0384914452573207E-2</v>
      </c>
      <c r="CW166" s="91">
        <f t="shared" si="529"/>
        <v>1.0384914524968274E-2</v>
      </c>
      <c r="CX166" s="91">
        <f t="shared" si="529"/>
        <v>1.0384914467212373E-2</v>
      </c>
      <c r="CY166" s="91">
        <f t="shared" si="529"/>
        <v>1.0384914470461951E-2</v>
      </c>
      <c r="CZ166" s="91">
        <f t="shared" si="529"/>
        <v>1.0384914496254182E-2</v>
      </c>
      <c r="DA166" s="91">
        <f t="shared" si="529"/>
        <v>1.0384914465065204E-2</v>
      </c>
      <c r="DB166" s="91">
        <f t="shared" si="529"/>
        <v>2.141264166022586E-11</v>
      </c>
      <c r="DC166" s="91">
        <f t="shared" si="529"/>
        <v>1.3268061963285277E-12</v>
      </c>
      <c r="DD166" s="91">
        <f t="shared" si="530"/>
        <v>5.6768683990548232E-14</v>
      </c>
      <c r="DE166" s="91">
        <f t="shared" si="530"/>
        <v>1.1226903992039268E-11</v>
      </c>
      <c r="DF166" s="91">
        <f t="shared" si="530"/>
        <v>5.0000000009372582E-2</v>
      </c>
      <c r="DG166" s="91">
        <f t="shared" si="530"/>
        <v>2.0135435215955691E-2</v>
      </c>
      <c r="DH166" s="91">
        <f t="shared" si="530"/>
        <v>2.0135435215614422E-2</v>
      </c>
      <c r="DI166" s="91">
        <f t="shared" si="530"/>
        <v>1.0581715808162185E-12</v>
      </c>
      <c r="DJ166" s="91">
        <f t="shared" si="530"/>
        <v>9.0065590315548741E-3</v>
      </c>
      <c r="DK166" s="91">
        <f t="shared" si="530"/>
        <v>5.0000000000622304E-2</v>
      </c>
      <c r="DL166" s="91">
        <f t="shared" si="530"/>
        <v>5.0000000000298327E-2</v>
      </c>
      <c r="DM166" s="91">
        <f t="shared" si="530"/>
        <v>1.1407832574032628E-12</v>
      </c>
      <c r="DN166" s="91">
        <f t="shared" si="530"/>
        <v>2.5000000000456764E-2</v>
      </c>
      <c r="DO166" s="91">
        <f t="shared" si="530"/>
        <v>7.500000000115685E-2</v>
      </c>
      <c r="DP166" s="91">
        <f t="shared" si="530"/>
        <v>4.0000000017688747E-2</v>
      </c>
      <c r="DQ166" s="91">
        <f t="shared" si="531"/>
        <v>4.0000000017626498E-2</v>
      </c>
      <c r="DR166" s="91">
        <f t="shared" si="531"/>
        <v>2.5000000000294238E-2</v>
      </c>
      <c r="DS166" s="91">
        <f t="shared" si="531"/>
        <v>2.4999999999999505E-2</v>
      </c>
      <c r="DT166" s="91">
        <f t="shared" si="531"/>
        <v>2.4999999999970882E-2</v>
      </c>
      <c r="DU166" s="91">
        <f t="shared" si="531"/>
        <v>2.4999999999928836E-2</v>
      </c>
      <c r="DV166" s="91">
        <f t="shared" si="531"/>
        <v>2.499999999977906E-2</v>
      </c>
      <c r="DW166" s="91">
        <f t="shared" si="531"/>
        <v>1.0022274686823407E-13</v>
      </c>
      <c r="DX166" s="91">
        <f t="shared" si="531"/>
        <v>0</v>
      </c>
      <c r="DY166" s="91">
        <f t="shared" si="531"/>
        <v>2.4999999999987695E-2</v>
      </c>
      <c r="DZ166" s="91">
        <f t="shared" si="531"/>
        <v>2.5000000000056508E-2</v>
      </c>
      <c r="EA166" s="91">
        <f t="shared" si="531"/>
        <v>2.5000000000119264E-2</v>
      </c>
      <c r="EB166" s="91">
        <f t="shared" si="531"/>
        <v>2.4999999999962254E-2</v>
      </c>
      <c r="EC166" s="91">
        <f t="shared" si="531"/>
        <v>7.9012593624568596E-14</v>
      </c>
      <c r="ED166" s="91">
        <f t="shared" si="532"/>
        <v>6.479106131962021E-14</v>
      </c>
      <c r="EE166" s="91">
        <f t="shared" si="532"/>
        <v>0</v>
      </c>
      <c r="EF166" s="91">
        <f t="shared" si="532"/>
        <v>0</v>
      </c>
      <c r="EG166" s="91">
        <f t="shared" si="532"/>
        <v>7.4433906227059477E-12</v>
      </c>
      <c r="EH166" s="91">
        <f t="shared" si="532"/>
        <v>2.6128629377119528E-12</v>
      </c>
      <c r="EI166" s="91">
        <f t="shared" si="532"/>
        <v>0</v>
      </c>
      <c r="EJ166" s="91">
        <f t="shared" si="532"/>
        <v>0</v>
      </c>
      <c r="EK166" s="91">
        <f t="shared" si="532"/>
        <v>7.9508136210434631E-15</v>
      </c>
      <c r="EL166" s="91">
        <f t="shared" si="532"/>
        <v>2.488277113009178E-13</v>
      </c>
      <c r="EM166" s="91">
        <f t="shared" si="532"/>
        <v>8.2935443346228458E-13</v>
      </c>
      <c r="EN166" s="91">
        <f t="shared" si="532"/>
        <v>9.5235980644360606E-14</v>
      </c>
      <c r="EO166" s="91">
        <f t="shared" si="532"/>
        <v>1.9622833528089705E-13</v>
      </c>
      <c r="EP166" s="91">
        <f t="shared" si="532"/>
        <v>4.9999999999774197E-2</v>
      </c>
      <c r="EQ166" s="91">
        <f t="shared" si="533"/>
        <v>1.137377165398092E-12</v>
      </c>
      <c r="ER166" s="91">
        <f t="shared" si="533"/>
        <v>1.038491444672112E-2</v>
      </c>
      <c r="ES166" s="91">
        <f t="shared" si="533"/>
        <v>1.3720905158113327E-2</v>
      </c>
      <c r="ET166" s="91">
        <f t="shared" si="533"/>
        <v>3.7371632683530517E-12</v>
      </c>
      <c r="EU166" s="91">
        <f t="shared" si="533"/>
        <v>3.2758886056023472E-2</v>
      </c>
      <c r="EV166" s="91">
        <f t="shared" si="533"/>
        <v>5.000000000032985E-2</v>
      </c>
      <c r="EW166" s="91">
        <f t="shared" si="533"/>
        <v>5.0000000000183675E-2</v>
      </c>
      <c r="EX166" s="91">
        <f t="shared" si="533"/>
        <v>5.0000000000218939E-2</v>
      </c>
      <c r="EY166" s="91">
        <f t="shared" si="533"/>
        <v>5.2499999995911206E-2</v>
      </c>
      <c r="EZ166" s="91">
        <f t="shared" si="533"/>
        <v>5.0000000000498014E-2</v>
      </c>
      <c r="FA166" s="91">
        <f t="shared" si="533"/>
        <v>5.5000000000013718E-2</v>
      </c>
      <c r="FB166" s="91">
        <f t="shared" si="533"/>
        <v>5.0000000000473749E-2</v>
      </c>
      <c r="FC166" s="91">
        <f t="shared" si="533"/>
        <v>5.0000000000498354E-2</v>
      </c>
      <c r="FD166" s="91">
        <f t="shared" si="534"/>
        <v>4.9999999999999586E-2</v>
      </c>
      <c r="FE166" s="91">
        <f t="shared" si="534"/>
        <v>4.9999999999905502E-2</v>
      </c>
      <c r="FF166" s="91">
        <f t="shared" si="534"/>
        <v>5.0000000000010258E-2</v>
      </c>
      <c r="FG166" s="91">
        <f t="shared" si="534"/>
        <v>5.0000000000025975E-2</v>
      </c>
      <c r="FH166" s="91">
        <f t="shared" si="534"/>
        <v>4.999999999495898E-2</v>
      </c>
      <c r="FI166" s="91">
        <f t="shared" si="534"/>
        <v>4.999999999946967E-2</v>
      </c>
      <c r="FJ166" s="91">
        <f t="shared" si="534"/>
        <v>4.9999999999597554E-2</v>
      </c>
      <c r="FK166" s="91">
        <f t="shared" si="534"/>
        <v>4.9999999999487475E-2</v>
      </c>
      <c r="FL166" s="91">
        <f t="shared" si="534"/>
        <v>2.0585264038430401E-13</v>
      </c>
      <c r="FM166" s="91">
        <f t="shared" si="534"/>
        <v>1.7407109025749811E-13</v>
      </c>
      <c r="FN166" s="91">
        <f t="shared" si="534"/>
        <v>5.2562861633278067E-16</v>
      </c>
      <c r="FO166" s="91">
        <f t="shared" si="534"/>
        <v>3.5379342431115497E-15</v>
      </c>
      <c r="FP166" s="91">
        <f t="shared" si="534"/>
        <v>4.9999999995878813E-2</v>
      </c>
      <c r="FQ166" s="91">
        <f t="shared" si="535"/>
        <v>5.000000000075714E-2</v>
      </c>
      <c r="FR166" s="91">
        <f t="shared" si="535"/>
        <v>5.0000000000030659E-2</v>
      </c>
      <c r="FS166" s="91">
        <f t="shared" si="535"/>
        <v>5.0000000000047506E-2</v>
      </c>
      <c r="FT166" s="91">
        <f t="shared" si="535"/>
        <v>9.3866519600454542E-15</v>
      </c>
      <c r="FU166" s="91">
        <f t="shared" si="535"/>
        <v>0</v>
      </c>
      <c r="FV166" s="91">
        <f t="shared" si="535"/>
        <v>4.243458739984371E-15</v>
      </c>
      <c r="FW166" s="91">
        <f t="shared" si="535"/>
        <v>4.999999999309683E-2</v>
      </c>
      <c r="FX166" s="91">
        <f t="shared" si="535"/>
        <v>3.2973245897241705E-12</v>
      </c>
      <c r="FY166" s="91">
        <f t="shared" si="535"/>
        <v>5.6677499997037223E-2</v>
      </c>
      <c r="FZ166" s="91">
        <f t="shared" si="535"/>
        <v>9.6561366630611364E-3</v>
      </c>
      <c r="GA166" s="91">
        <f t="shared" si="535"/>
        <v>9.7433816464032839E-3</v>
      </c>
      <c r="GB166" s="91">
        <f t="shared" si="535"/>
        <v>2.076982895712232E-3</v>
      </c>
      <c r="GC166" s="91">
        <f t="shared" si="535"/>
        <v>0</v>
      </c>
      <c r="GD166" s="91">
        <f t="shared" si="536"/>
        <v>3.8329304273881593E-14</v>
      </c>
      <c r="GE166" s="91">
        <f t="shared" si="536"/>
        <v>7.8361827798073121E-14</v>
      </c>
      <c r="GF166" s="91">
        <f t="shared" si="536"/>
        <v>1.2279593220770472E-15</v>
      </c>
      <c r="GG166" s="91">
        <f t="shared" si="536"/>
        <v>2.5409936006272635E-14</v>
      </c>
      <c r="GH166" s="91">
        <f t="shared" si="536"/>
        <v>1.4796231863392255E-13</v>
      </c>
      <c r="GI166" s="91">
        <f t="shared" si="536"/>
        <v>2.1254468834186943E-12</v>
      </c>
      <c r="GJ166" s="91">
        <f t="shared" si="536"/>
        <v>2.3925549142195772E-12</v>
      </c>
      <c r="GK166" s="91">
        <f t="shared" si="536"/>
        <v>0</v>
      </c>
      <c r="GL166" s="91">
        <f t="shared" si="536"/>
        <v>5.0726165508683182E-12</v>
      </c>
      <c r="GM166" s="91">
        <f t="shared" si="536"/>
        <v>3.393934696327648E-13</v>
      </c>
      <c r="GN166" s="91">
        <f t="shared" si="536"/>
        <v>5.7986457080353032E-14</v>
      </c>
      <c r="GO166" s="91">
        <f t="shared" si="536"/>
        <v>0</v>
      </c>
      <c r="GP166" s="91">
        <f t="shared" si="536"/>
        <v>0</v>
      </c>
      <c r="GQ166" s="91">
        <f t="shared" si="537"/>
        <v>2.4999999998015991E-2</v>
      </c>
      <c r="GR166" s="91">
        <f t="shared" si="537"/>
        <v>2.500000000001908E-2</v>
      </c>
      <c r="GS166" s="91">
        <f t="shared" si="537"/>
        <v>2.4999999999946856E-2</v>
      </c>
      <c r="GT166" s="91">
        <f t="shared" si="537"/>
        <v>2.50000000004648E-2</v>
      </c>
      <c r="GU166" s="91">
        <f t="shared" si="537"/>
        <v>2.5000000000589308E-2</v>
      </c>
      <c r="GV166" s="91">
        <f t="shared" si="537"/>
        <v>2.4999999999920829E-2</v>
      </c>
      <c r="GW166" s="91">
        <f t="shared" si="537"/>
        <v>2.5000000000018754E-2</v>
      </c>
      <c r="GX166" s="91">
        <f t="shared" si="537"/>
        <v>2.5000000000007495E-2</v>
      </c>
      <c r="GY166" s="91">
        <f t="shared" si="537"/>
        <v>2.4999999999708446E-2</v>
      </c>
      <c r="GZ166" s="91">
        <f t="shared" si="537"/>
        <v>1.645639449269164E-12</v>
      </c>
      <c r="HA166" s="91">
        <f t="shared" si="537"/>
        <v>1.4805112801700005E-12</v>
      </c>
      <c r="HB166" s="91">
        <f t="shared" si="537"/>
        <v>7.601508065026223E-13</v>
      </c>
      <c r="HC166" s="91">
        <f t="shared" si="537"/>
        <v>3.0099532539116018E-12</v>
      </c>
      <c r="HD166" s="91">
        <f t="shared" si="538"/>
        <v>1.0722889875249488E-12</v>
      </c>
      <c r="HE166" s="91">
        <f t="shared" si="538"/>
        <v>0</v>
      </c>
      <c r="HF166" s="91">
        <f t="shared" si="538"/>
        <v>4.0682803709662221E-14</v>
      </c>
      <c r="HG166" s="91">
        <f t="shared" si="538"/>
        <v>0</v>
      </c>
      <c r="HH166" s="91">
        <f t="shared" si="538"/>
        <v>6.2509964763254364E-14</v>
      </c>
      <c r="HI166" s="91">
        <f t="shared" si="538"/>
        <v>2.4456291297554204E-12</v>
      </c>
      <c r="HJ166" s="91">
        <f t="shared" si="538"/>
        <v>3.5075207370379788E-12</v>
      </c>
      <c r="HK166" s="91">
        <f t="shared" si="538"/>
        <v>3.1057766903799254E-11</v>
      </c>
      <c r="HL166" s="91">
        <f t="shared" si="538"/>
        <v>2.670826664735128E-12</v>
      </c>
      <c r="HM166" s="91">
        <f t="shared" si="538"/>
        <v>2.1008797189617387E-12</v>
      </c>
      <c r="HN166" s="91">
        <f t="shared" si="538"/>
        <v>3.6998660642491322E-12</v>
      </c>
      <c r="HO166" s="91">
        <f t="shared" si="538"/>
        <v>2.1871256624651713E-12</v>
      </c>
      <c r="HP166" s="91">
        <f t="shared" si="538"/>
        <v>8.9237699256537385E-12</v>
      </c>
      <c r="HQ166" s="91">
        <f t="shared" si="539"/>
        <v>2.7424345321006228E-12</v>
      </c>
      <c r="HR166" s="91">
        <f t="shared" si="539"/>
        <v>3.9367988292509512E-11</v>
      </c>
      <c r="HS166" s="91">
        <f t="shared" si="539"/>
        <v>2.5343514239064706E-11</v>
      </c>
      <c r="HT166" s="91">
        <f t="shared" si="539"/>
        <v>7.7550587949374656E-12</v>
      </c>
      <c r="HU166" s="91">
        <f t="shared" si="539"/>
        <v>1.5339765813952087E-3</v>
      </c>
      <c r="HV166" s="91">
        <f t="shared" si="539"/>
        <v>4.3296405583370693E-3</v>
      </c>
      <c r="HW166" s="91">
        <f t="shared" si="539"/>
        <v>2.9136541629331478E-11</v>
      </c>
      <c r="HX166" s="91">
        <f t="shared" si="539"/>
        <v>3.1759496745087146E-11</v>
      </c>
      <c r="HY166" s="91">
        <f t="shared" si="539"/>
        <v>1.1128372832521295E-11</v>
      </c>
      <c r="HZ166" s="91">
        <f t="shared" si="539"/>
        <v>6.6328583052785931E-11</v>
      </c>
      <c r="IA166" s="91">
        <f t="shared" si="539"/>
        <v>9.0527855375563352E-3</v>
      </c>
      <c r="IB166" s="91">
        <f t="shared" si="539"/>
        <v>1.602600001021234E-2</v>
      </c>
      <c r="IC166" s="91">
        <f t="shared" si="539"/>
        <v>1.602600007144802E-2</v>
      </c>
      <c r="ID166" s="91">
        <f t="shared" si="521"/>
        <v>4.9999999786752569E-2</v>
      </c>
      <c r="IE166" s="91">
        <f t="shared" si="521"/>
        <v>1.038491444502794E-2</v>
      </c>
      <c r="IF166" s="91">
        <f t="shared" si="521"/>
        <v>1.0384914432844509E-2</v>
      </c>
      <c r="IG166" s="91">
        <f t="shared" si="521"/>
        <v>1.0384914463999074E-2</v>
      </c>
      <c r="IH166" s="91">
        <f t="shared" si="521"/>
        <v>1.0384914465545509E-2</v>
      </c>
      <c r="II166" s="91">
        <f t="shared" si="521"/>
        <v>2.128739974050053E-3</v>
      </c>
      <c r="IJ166" s="91">
        <f t="shared" si="521"/>
        <v>1.6026000013633166E-2</v>
      </c>
      <c r="IK166" s="91">
        <f t="shared" si="521"/>
        <v>1.6026000000656786E-2</v>
      </c>
      <c r="IL166" s="91">
        <f t="shared" si="521"/>
        <v>1.602600000004736E-2</v>
      </c>
      <c r="IM166" s="91">
        <f t="shared" si="521"/>
        <v>1.0833531943957159E-2</v>
      </c>
      <c r="IN166" s="91">
        <f t="shared" si="521"/>
        <v>1.3845093566893459E-2</v>
      </c>
      <c r="IO166" s="91">
        <f t="shared" si="521"/>
        <v>1.3845093570630462E-2</v>
      </c>
      <c r="IP166" s="91">
        <f t="shared" si="521"/>
        <v>5.0000000052807881E-3</v>
      </c>
      <c r="IQ166" s="91">
        <f t="shared" si="521"/>
        <v>4.9999999979456417E-3</v>
      </c>
      <c r="IR166" s="10"/>
      <c r="IS166" s="10"/>
      <c r="IT166" s="91">
        <f t="shared" si="521"/>
        <v>6.6166040000000009E-2</v>
      </c>
      <c r="IU166" s="91">
        <f t="shared" si="521"/>
        <v>6.5892619999999999E-2</v>
      </c>
      <c r="IV166" s="91">
        <f t="shared" si="521"/>
        <v>1.5617250000000001E-2</v>
      </c>
      <c r="IW166" s="91">
        <f t="shared" si="521"/>
        <v>1.5957640000000002E-2</v>
      </c>
      <c r="IX166" s="91">
        <f t="shared" si="521"/>
        <v>1.323006E-2</v>
      </c>
      <c r="IY166" s="91">
        <f t="shared" si="521"/>
        <v>0</v>
      </c>
      <c r="IZ166" s="91">
        <f t="shared" si="540"/>
        <v>0</v>
      </c>
      <c r="JA166" s="10"/>
      <c r="JB166" s="91">
        <f t="shared" si="541"/>
        <v>-4.8013E-4</v>
      </c>
      <c r="JC166" s="91">
        <f t="shared" si="542"/>
        <v>-1.1171E-4</v>
      </c>
      <c r="JD166" s="91">
        <f t="shared" si="542"/>
        <v>4.3569950000000001E-4</v>
      </c>
      <c r="JE166" s="91">
        <f t="shared" si="542"/>
        <v>2.1697000000000003E-4</v>
      </c>
      <c r="JF166" s="91">
        <f t="shared" si="542"/>
        <v>9.0129999999999993E-5</v>
      </c>
      <c r="JG166" s="91">
        <f t="shared" si="542"/>
        <v>6.3419999999999999E-5</v>
      </c>
      <c r="JH166" s="91">
        <f t="shared" si="542"/>
        <v>0</v>
      </c>
      <c r="JI166" s="10"/>
      <c r="JJ166" s="91"/>
      <c r="JK166" s="10"/>
      <c r="JM166" s="12"/>
      <c r="JN166" s="12"/>
      <c r="JO166" s="12"/>
      <c r="JP166" s="12"/>
      <c r="JQ166" s="12"/>
      <c r="JR166" s="10"/>
      <c r="JS166" s="12"/>
      <c r="JT166" s="12"/>
      <c r="JU166" s="12"/>
      <c r="JV166" s="12"/>
      <c r="JW166" s="12"/>
      <c r="JX166" s="10"/>
      <c r="JY166" s="10"/>
      <c r="JZ166" s="10"/>
      <c r="KA166" s="10"/>
      <c r="KB166" s="10"/>
      <c r="KC166" s="10"/>
      <c r="KD166" s="10"/>
      <c r="KE166" s="10"/>
      <c r="KF166" s="10"/>
      <c r="KG166" s="10"/>
      <c r="KH166" s="10"/>
      <c r="KI166" s="10"/>
      <c r="KJ166" s="10"/>
      <c r="KK166" s="10"/>
      <c r="KL166" s="10"/>
      <c r="KM166" s="10"/>
      <c r="KN166" s="10"/>
      <c r="KO166" s="10"/>
      <c r="KP166" s="10"/>
      <c r="KQ166" s="10"/>
      <c r="KR166" s="10"/>
      <c r="KS166" s="10"/>
      <c r="KT166" s="10"/>
      <c r="KU166" s="10"/>
      <c r="KV166" s="10"/>
      <c r="KW166" s="10"/>
      <c r="KX166" s="10"/>
      <c r="KY166" s="10"/>
      <c r="KZ166" s="10"/>
    </row>
    <row r="167" spans="1:312" outlineLevel="1">
      <c r="A167" s="10" t="s">
        <v>83</v>
      </c>
      <c r="B167" s="44" t="s">
        <v>83</v>
      </c>
      <c r="C167" s="12"/>
      <c r="D167" s="12"/>
      <c r="E167" s="12"/>
      <c r="F167" s="91">
        <f t="shared" si="521"/>
        <v>0</v>
      </c>
      <c r="G167" s="91">
        <f t="shared" si="521"/>
        <v>1.0149E-3</v>
      </c>
      <c r="H167" s="10"/>
      <c r="I167" s="91">
        <f t="shared" si="522"/>
        <v>5.000000000088782E-2</v>
      </c>
      <c r="J167" s="91">
        <f t="shared" si="522"/>
        <v>4.9999999999952929E-2</v>
      </c>
      <c r="K167" s="91">
        <f t="shared" si="522"/>
        <v>5.000000000055313E-2</v>
      </c>
      <c r="L167" s="91">
        <f t="shared" si="522"/>
        <v>2.5000000003958561E-2</v>
      </c>
      <c r="M167" s="91">
        <f t="shared" si="522"/>
        <v>2.5000000000236604E-2</v>
      </c>
      <c r="N167" s="91">
        <f t="shared" si="522"/>
        <v>2.5000000000131049E-2</v>
      </c>
      <c r="O167" s="91">
        <f t="shared" si="522"/>
        <v>2.4999999999841534E-2</v>
      </c>
      <c r="P167" s="91">
        <f t="shared" si="522"/>
        <v>2.4999999999995914E-2</v>
      </c>
      <c r="Q167" s="91">
        <f t="shared" si="523"/>
        <v>3.399999999950503E-2</v>
      </c>
      <c r="R167" s="91">
        <f t="shared" si="523"/>
        <v>4.9999999999482118E-2</v>
      </c>
      <c r="S167" s="91">
        <f t="shared" si="523"/>
        <v>2.4999999999990016E-2</v>
      </c>
      <c r="T167" s="91">
        <f t="shared" si="523"/>
        <v>2.4999999999985135E-2</v>
      </c>
      <c r="U167" s="91">
        <f t="shared" si="523"/>
        <v>2.4999999999999026E-2</v>
      </c>
      <c r="V167" s="91">
        <f t="shared" si="523"/>
        <v>2.4999999999996275E-2</v>
      </c>
      <c r="W167" s="91">
        <f t="shared" si="523"/>
        <v>2.4999999999956342E-2</v>
      </c>
      <c r="X167" s="91">
        <f t="shared" si="523"/>
        <v>5.0000000000014984E-2</v>
      </c>
      <c r="Y167" s="91">
        <f t="shared" si="523"/>
        <v>2.5000000000016401E-2</v>
      </c>
      <c r="Z167" s="91">
        <f t="shared" si="523"/>
        <v>2.5000000017842056E-2</v>
      </c>
      <c r="AA167" s="91">
        <f t="shared" si="523"/>
        <v>2.5000000011467391E-2</v>
      </c>
      <c r="AB167" s="91">
        <f t="shared" si="523"/>
        <v>2.4999999999635324E-2</v>
      </c>
      <c r="AC167" s="91">
        <f t="shared" si="523"/>
        <v>2.4999999999905372E-2</v>
      </c>
      <c r="AD167" s="91">
        <f t="shared" si="524"/>
        <v>2.4999999999958722E-2</v>
      </c>
      <c r="AE167" s="91">
        <f t="shared" si="524"/>
        <v>2.4999999999956137E-2</v>
      </c>
      <c r="AF167" s="91">
        <f t="shared" si="524"/>
        <v>2.4999999999982953E-2</v>
      </c>
      <c r="AG167" s="91">
        <f t="shared" si="524"/>
        <v>2.4999999999859395E-2</v>
      </c>
      <c r="AH167" s="91">
        <f t="shared" si="524"/>
        <v>2.4999999998895562E-2</v>
      </c>
      <c r="AI167" s="91">
        <f t="shared" si="524"/>
        <v>2.4999999998897217E-2</v>
      </c>
      <c r="AJ167" s="91">
        <f t="shared" si="524"/>
        <v>2.4999999999088248E-2</v>
      </c>
      <c r="AK167" s="91">
        <f t="shared" si="524"/>
        <v>2.4999999999719174E-2</v>
      </c>
      <c r="AL167" s="91">
        <f t="shared" si="524"/>
        <v>2.4999999998947968E-2</v>
      </c>
      <c r="AM167" s="91">
        <f t="shared" si="524"/>
        <v>2.5000000000632884E-2</v>
      </c>
      <c r="AN167" s="91">
        <f t="shared" si="524"/>
        <v>2.4999999999835449E-2</v>
      </c>
      <c r="AO167" s="91">
        <f t="shared" si="524"/>
        <v>2.5000000000085929E-2</v>
      </c>
      <c r="AP167" s="91">
        <f t="shared" si="524"/>
        <v>2.5000000000110621E-2</v>
      </c>
      <c r="AQ167" s="91">
        <f t="shared" si="525"/>
        <v>2.4999999999986387E-2</v>
      </c>
      <c r="AR167" s="91">
        <f t="shared" si="525"/>
        <v>2.5000000000007471E-2</v>
      </c>
      <c r="AS167" s="91">
        <f t="shared" si="525"/>
        <v>2.4999999999953632E-2</v>
      </c>
      <c r="AT167" s="91">
        <f t="shared" si="525"/>
        <v>2.4999999999970855E-2</v>
      </c>
      <c r="AU167" s="91">
        <f t="shared" si="525"/>
        <v>2.4999999999853705E-2</v>
      </c>
      <c r="AV167" s="91">
        <f t="shared" si="525"/>
        <v>2.4999999999998492E-2</v>
      </c>
      <c r="AW167" s="91">
        <f t="shared" si="525"/>
        <v>2.5000000000011902E-2</v>
      </c>
      <c r="AX167" s="91">
        <f t="shared" si="525"/>
        <v>2.5000000000032122E-2</v>
      </c>
      <c r="AY167" s="91">
        <f t="shared" si="525"/>
        <v>2.4999999999988469E-2</v>
      </c>
      <c r="AZ167" s="91">
        <f t="shared" si="525"/>
        <v>4.4617540733340663E-2</v>
      </c>
      <c r="BA167" s="91">
        <f t="shared" si="525"/>
        <v>4.5545234722729241E-2</v>
      </c>
      <c r="BB167" s="91">
        <f t="shared" si="525"/>
        <v>2.4999999996137494E-2</v>
      </c>
      <c r="BC167" s="91">
        <f t="shared" si="525"/>
        <v>2.4999999877414282E-2</v>
      </c>
      <c r="BD167" s="91">
        <f t="shared" si="526"/>
        <v>2.5000000008878472E-2</v>
      </c>
      <c r="BE167" s="91">
        <f t="shared" si="526"/>
        <v>2.4999999953043073E-2</v>
      </c>
      <c r="BF167" s="91">
        <f t="shared" si="526"/>
        <v>2.5000000001104222E-2</v>
      </c>
      <c r="BG167" s="91">
        <f t="shared" si="526"/>
        <v>2.5000000000840614E-2</v>
      </c>
      <c r="BH167" s="91">
        <f t="shared" si="526"/>
        <v>2.4999999999121288E-2</v>
      </c>
      <c r="BI167" s="91">
        <f t="shared" si="526"/>
        <v>2.6799749687831106E-2</v>
      </c>
      <c r="BJ167" s="91">
        <f t="shared" si="526"/>
        <v>5.9999999970872006E-2</v>
      </c>
      <c r="BK167" s="91">
        <f t="shared" si="526"/>
        <v>4.8892862089123093E-2</v>
      </c>
      <c r="BL167" s="91">
        <f t="shared" si="526"/>
        <v>3.0000000000262352E-2</v>
      </c>
      <c r="BM167" s="91">
        <f t="shared" si="526"/>
        <v>3.0000000072864474E-2</v>
      </c>
      <c r="BN167" s="91">
        <f t="shared" si="526"/>
        <v>2.5001068079084927E-2</v>
      </c>
      <c r="BO167" s="91">
        <f t="shared" si="526"/>
        <v>2.500106801006358E-2</v>
      </c>
      <c r="BP167" s="91">
        <f t="shared" si="526"/>
        <v>2.5000000001706772E-2</v>
      </c>
      <c r="BQ167" s="91">
        <f t="shared" si="527"/>
        <v>2.4999999998762748E-2</v>
      </c>
      <c r="BR167" s="91">
        <f t="shared" si="527"/>
        <v>2.5000000000073228E-2</v>
      </c>
      <c r="BS167" s="91">
        <f t="shared" si="527"/>
        <v>2.5000000000406218E-2</v>
      </c>
      <c r="BT167" s="91">
        <f t="shared" si="527"/>
        <v>2.4999999999803842E-2</v>
      </c>
      <c r="BU167" s="91">
        <f t="shared" si="527"/>
        <v>2.4999999876331298E-2</v>
      </c>
      <c r="BV167" s="91">
        <f t="shared" si="527"/>
        <v>2.4999999848945333E-2</v>
      </c>
      <c r="BW167" s="91">
        <f t="shared" si="527"/>
        <v>2.4999999872232982E-2</v>
      </c>
      <c r="BX167" s="91">
        <f t="shared" si="527"/>
        <v>2.499999999599967E-2</v>
      </c>
      <c r="BY167" s="91">
        <f t="shared" si="527"/>
        <v>2.5000000021423427E-2</v>
      </c>
      <c r="BZ167" s="91">
        <f t="shared" si="527"/>
        <v>2.500000000073635E-2</v>
      </c>
      <c r="CA167" s="91">
        <f t="shared" si="527"/>
        <v>2.5000000004591554E-2</v>
      </c>
      <c r="CB167" s="91">
        <f t="shared" si="527"/>
        <v>2.4999999822309566E-2</v>
      </c>
      <c r="CC167" s="91">
        <f t="shared" si="527"/>
        <v>2.5000000001311053E-2</v>
      </c>
      <c r="CD167" s="91">
        <f t="shared" si="528"/>
        <v>2.4999999946223067E-2</v>
      </c>
      <c r="CE167" s="91">
        <f t="shared" si="528"/>
        <v>2.5000000000136791E-2</v>
      </c>
      <c r="CF167" s="91">
        <f t="shared" si="528"/>
        <v>2.499999999858403E-2</v>
      </c>
      <c r="CG167" s="91">
        <f t="shared" si="528"/>
        <v>2.499999999866772E-2</v>
      </c>
      <c r="CH167" s="91">
        <f t="shared" si="528"/>
        <v>2.4999999989350548E-2</v>
      </c>
      <c r="CI167" s="91">
        <f t="shared" si="528"/>
        <v>4.7850192347837078E-2</v>
      </c>
      <c r="CJ167" s="91">
        <f t="shared" si="528"/>
        <v>4.7105360587684816E-2</v>
      </c>
      <c r="CK167" s="91">
        <f t="shared" si="528"/>
        <v>4.7105360591370792E-2</v>
      </c>
      <c r="CL167" s="91">
        <f t="shared" si="528"/>
        <v>2.4999999971458471E-2</v>
      </c>
      <c r="CM167" s="91">
        <f t="shared" si="528"/>
        <v>2.4999999986772749E-2</v>
      </c>
      <c r="CN167" s="91">
        <f t="shared" si="528"/>
        <v>2.4999999981341479E-2</v>
      </c>
      <c r="CO167" s="91">
        <f t="shared" si="528"/>
        <v>2.5000000000529234E-2</v>
      </c>
      <c r="CP167" s="91">
        <f t="shared" si="528"/>
        <v>2.4999999999119549E-2</v>
      </c>
      <c r="CQ167" s="91">
        <f t="shared" si="529"/>
        <v>2.5000000040785151E-2</v>
      </c>
      <c r="CR167" s="91">
        <f t="shared" si="529"/>
        <v>2.5000000000069852E-2</v>
      </c>
      <c r="CS167" s="91">
        <f t="shared" si="529"/>
        <v>4.873799951394929E-2</v>
      </c>
      <c r="CT167" s="91">
        <f t="shared" si="529"/>
        <v>2.5000000000189596E-2</v>
      </c>
      <c r="CU167" s="91">
        <f t="shared" si="529"/>
        <v>2.4999999999011362E-2</v>
      </c>
      <c r="CV167" s="91">
        <f t="shared" si="529"/>
        <v>2.5000000009827508E-2</v>
      </c>
      <c r="CW167" s="91">
        <f t="shared" si="529"/>
        <v>2.5000000001268452E-2</v>
      </c>
      <c r="CX167" s="91">
        <f t="shared" si="529"/>
        <v>2.5000000000613237E-2</v>
      </c>
      <c r="CY167" s="91">
        <f t="shared" si="529"/>
        <v>2.4999999997450617E-2</v>
      </c>
      <c r="CZ167" s="91">
        <f t="shared" si="529"/>
        <v>2.4999999995352198E-2</v>
      </c>
      <c r="DA167" s="91">
        <f t="shared" si="529"/>
        <v>2.5000000000001309E-2</v>
      </c>
      <c r="DB167" s="91">
        <f t="shared" si="529"/>
        <v>2.4999999994991282E-2</v>
      </c>
      <c r="DC167" s="91">
        <f t="shared" si="529"/>
        <v>2.5000000000500233E-2</v>
      </c>
      <c r="DD167" s="91">
        <f t="shared" si="530"/>
        <v>2.5000000000033551E-2</v>
      </c>
      <c r="DE167" s="91">
        <f t="shared" si="530"/>
        <v>2.5000000006273251E-2</v>
      </c>
      <c r="DF167" s="91">
        <f t="shared" si="530"/>
        <v>2.499999999584172E-2</v>
      </c>
      <c r="DG167" s="91">
        <f t="shared" si="530"/>
        <v>2.4999999990540377E-2</v>
      </c>
      <c r="DH167" s="91">
        <f t="shared" si="530"/>
        <v>2.4999999993065611E-2</v>
      </c>
      <c r="DI167" s="91">
        <f t="shared" si="530"/>
        <v>2.4999999994908113E-2</v>
      </c>
      <c r="DJ167" s="91">
        <f t="shared" si="530"/>
        <v>2.4999999996279269E-2</v>
      </c>
      <c r="DK167" s="91">
        <f t="shared" si="530"/>
        <v>2.4999999996968364E-2</v>
      </c>
      <c r="DL167" s="91">
        <f t="shared" si="530"/>
        <v>2.4999999997825748E-2</v>
      </c>
      <c r="DM167" s="91">
        <f t="shared" si="530"/>
        <v>2.5000000000009959E-2</v>
      </c>
      <c r="DN167" s="91">
        <f t="shared" si="530"/>
        <v>2.4999999999975417E-2</v>
      </c>
      <c r="DO167" s="91">
        <f t="shared" si="530"/>
        <v>2.5000000000168259E-2</v>
      </c>
      <c r="DP167" s="91">
        <f t="shared" si="530"/>
        <v>2.5000000000420197E-2</v>
      </c>
      <c r="DQ167" s="91">
        <f t="shared" si="531"/>
        <v>2.5000000000351387E-2</v>
      </c>
      <c r="DR167" s="91">
        <f t="shared" si="531"/>
        <v>2.5000000000278966E-2</v>
      </c>
      <c r="DS167" s="91">
        <f t="shared" si="531"/>
        <v>2.4999999999999505E-2</v>
      </c>
      <c r="DT167" s="91">
        <f t="shared" si="531"/>
        <v>2.5000000000471291E-2</v>
      </c>
      <c r="DU167" s="91">
        <f t="shared" si="531"/>
        <v>2.5000000000006611E-2</v>
      </c>
      <c r="DV167" s="91">
        <f t="shared" si="531"/>
        <v>2.4999999999976596E-2</v>
      </c>
      <c r="DW167" s="91">
        <f t="shared" si="531"/>
        <v>2.5000000000205958E-2</v>
      </c>
      <c r="DX167" s="91">
        <f t="shared" si="531"/>
        <v>2.5000000000020318E-2</v>
      </c>
      <c r="DY167" s="91">
        <f t="shared" si="531"/>
        <v>2.4999999999992594E-2</v>
      </c>
      <c r="DZ167" s="91">
        <f t="shared" si="531"/>
        <v>2.5000000000120984E-2</v>
      </c>
      <c r="EA167" s="91">
        <f t="shared" si="531"/>
        <v>2.5000000000234557E-2</v>
      </c>
      <c r="EB167" s="91">
        <f t="shared" si="531"/>
        <v>2.5000000000020599E-2</v>
      </c>
      <c r="EC167" s="91">
        <f t="shared" si="531"/>
        <v>2.5000000000004075E-2</v>
      </c>
      <c r="ED167" s="91">
        <f t="shared" si="532"/>
        <v>2.5000000000036979E-2</v>
      </c>
      <c r="EE167" s="91">
        <f t="shared" si="532"/>
        <v>2.5000000000305039E-2</v>
      </c>
      <c r="EF167" s="91">
        <f t="shared" si="532"/>
        <v>2.5000000000175677E-2</v>
      </c>
      <c r="EG167" s="91">
        <f t="shared" si="532"/>
        <v>2.4999999999941121E-2</v>
      </c>
      <c r="EH167" s="91">
        <f t="shared" si="532"/>
        <v>2.4999999999052884E-2</v>
      </c>
      <c r="EI167" s="91">
        <f t="shared" si="532"/>
        <v>5.0000000000481722E-2</v>
      </c>
      <c r="EJ167" s="91">
        <f t="shared" si="532"/>
        <v>5.0000000000361547E-2</v>
      </c>
      <c r="EK167" s="91">
        <f t="shared" si="532"/>
        <v>5.0000000000074325E-2</v>
      </c>
      <c r="EL167" s="91">
        <f t="shared" si="532"/>
        <v>4.9999999999694462E-2</v>
      </c>
      <c r="EM167" s="91">
        <f t="shared" si="532"/>
        <v>3.9944813229615406E-2</v>
      </c>
      <c r="EN167" s="91">
        <f t="shared" si="532"/>
        <v>2.5000000000011399E-2</v>
      </c>
      <c r="EO167" s="91">
        <f t="shared" si="532"/>
        <v>2.5282802551911746E-2</v>
      </c>
      <c r="EP167" s="91">
        <f t="shared" si="532"/>
        <v>2.5000000000045527E-2</v>
      </c>
      <c r="EQ167" s="91">
        <f t="shared" si="533"/>
        <v>2.5000000496557082E-2</v>
      </c>
      <c r="ER167" s="91">
        <f t="shared" si="533"/>
        <v>2.5000000000046787E-2</v>
      </c>
      <c r="ES167" s="91">
        <f t="shared" si="533"/>
        <v>2.4999999999951266E-2</v>
      </c>
      <c r="ET167" s="91">
        <f t="shared" si="533"/>
        <v>4.999999999977045E-2</v>
      </c>
      <c r="EU167" s="91">
        <f t="shared" si="533"/>
        <v>2.5000000000142686E-2</v>
      </c>
      <c r="EV167" s="91">
        <f t="shared" si="533"/>
        <v>2.5000000000023535E-2</v>
      </c>
      <c r="EW167" s="91">
        <f t="shared" si="533"/>
        <v>2.4999999999923271E-2</v>
      </c>
      <c r="EX167" s="91">
        <f t="shared" si="533"/>
        <v>2.4999999999853376E-2</v>
      </c>
      <c r="EY167" s="91">
        <f t="shared" si="533"/>
        <v>2.5000000000001514E-2</v>
      </c>
      <c r="EZ167" s="91">
        <f t="shared" si="533"/>
        <v>2.4999999999899349E-2</v>
      </c>
      <c r="FA167" s="91">
        <f t="shared" si="533"/>
        <v>2.4999999999994017E-2</v>
      </c>
      <c r="FB167" s="91">
        <f t="shared" si="533"/>
        <v>2.4999999999972853E-2</v>
      </c>
      <c r="FC167" s="91">
        <f t="shared" si="533"/>
        <v>2.4999999999737513E-2</v>
      </c>
      <c r="FD167" s="91">
        <f t="shared" si="534"/>
        <v>2.499999999999766E-2</v>
      </c>
      <c r="FE167" s="91">
        <f t="shared" si="534"/>
        <v>2.5000000000025471E-2</v>
      </c>
      <c r="FF167" s="91">
        <f t="shared" si="534"/>
        <v>5.0000000000122995E-2</v>
      </c>
      <c r="FG167" s="91">
        <f t="shared" si="534"/>
        <v>3.0000000000073322E-2</v>
      </c>
      <c r="FH167" s="91">
        <f t="shared" si="534"/>
        <v>5.0000000000033809E-2</v>
      </c>
      <c r="FI167" s="91">
        <f t="shared" si="534"/>
        <v>5.000000000028184E-2</v>
      </c>
      <c r="FJ167" s="91">
        <f t="shared" si="534"/>
        <v>5.0000000000327255E-2</v>
      </c>
      <c r="FK167" s="91">
        <f t="shared" si="534"/>
        <v>5.0000000000600515E-2</v>
      </c>
      <c r="FL167" s="91">
        <f t="shared" si="534"/>
        <v>5.0000000000586173E-2</v>
      </c>
      <c r="FM167" s="91">
        <f t="shared" si="534"/>
        <v>2.5000000000121318E-2</v>
      </c>
      <c r="FN167" s="91">
        <f t="shared" si="534"/>
        <v>2.50000000000026E-2</v>
      </c>
      <c r="FO167" s="91">
        <f t="shared" si="534"/>
        <v>2.4999999999897198E-2</v>
      </c>
      <c r="FP167" s="91">
        <f t="shared" si="534"/>
        <v>2.4999999999616773E-2</v>
      </c>
      <c r="FQ167" s="91">
        <f t="shared" si="535"/>
        <v>2.5000000000009483E-2</v>
      </c>
      <c r="FR167" s="91">
        <f t="shared" si="535"/>
        <v>2.4999999999996424E-2</v>
      </c>
      <c r="FS167" s="91">
        <f t="shared" si="535"/>
        <v>2.4999999999864801E-2</v>
      </c>
      <c r="FT167" s="91">
        <f t="shared" si="535"/>
        <v>2.4999999999871229E-2</v>
      </c>
      <c r="FU167" s="91">
        <f t="shared" si="535"/>
        <v>2.4999999999906656E-2</v>
      </c>
      <c r="FV167" s="91">
        <f t="shared" si="535"/>
        <v>5.0000000000023172E-2</v>
      </c>
      <c r="FW167" s="91">
        <f t="shared" si="535"/>
        <v>2.500000000009811E-2</v>
      </c>
      <c r="FX167" s="91">
        <f t="shared" si="535"/>
        <v>2.4999999999675428E-2</v>
      </c>
      <c r="FY167" s="91">
        <f t="shared" si="535"/>
        <v>2.4999999999813619E-2</v>
      </c>
      <c r="FZ167" s="91">
        <f t="shared" si="535"/>
        <v>2.5000000000579507E-2</v>
      </c>
      <c r="GA167" s="91">
        <f t="shared" si="535"/>
        <v>2.5000000000016277E-2</v>
      </c>
      <c r="GB167" s="91">
        <f t="shared" si="535"/>
        <v>2.500000000002912E-2</v>
      </c>
      <c r="GC167" s="91">
        <f t="shared" si="535"/>
        <v>2.5000000000380121E-2</v>
      </c>
      <c r="GD167" s="91">
        <f t="shared" si="536"/>
        <v>2.5000000000285672E-2</v>
      </c>
      <c r="GE167" s="91">
        <f t="shared" si="536"/>
        <v>2.500000000007347E-2</v>
      </c>
      <c r="GF167" s="91">
        <f t="shared" si="536"/>
        <v>2.5000000000004501E-2</v>
      </c>
      <c r="GG167" s="91">
        <f t="shared" si="536"/>
        <v>2.5000000000008963E-2</v>
      </c>
      <c r="GH167" s="91">
        <f t="shared" si="536"/>
        <v>2.5000000000095637E-2</v>
      </c>
      <c r="GI167" s="91">
        <f t="shared" si="536"/>
        <v>2.5000000000540999E-2</v>
      </c>
      <c r="GJ167" s="91">
        <f t="shared" si="536"/>
        <v>2.5000000001229306E-2</v>
      </c>
      <c r="GK167" s="91">
        <f t="shared" si="536"/>
        <v>2.500000000001474E-2</v>
      </c>
      <c r="GL167" s="91">
        <f t="shared" si="536"/>
        <v>2.5000000003995101E-2</v>
      </c>
      <c r="GM167" s="91">
        <f t="shared" si="536"/>
        <v>2.49999999973846E-2</v>
      </c>
      <c r="GN167" s="91">
        <f t="shared" si="536"/>
        <v>2.4999999999561224E-2</v>
      </c>
      <c r="GO167" s="91">
        <f t="shared" si="536"/>
        <v>2.500000000000184E-2</v>
      </c>
      <c r="GP167" s="91">
        <f t="shared" si="536"/>
        <v>2.5000000000002659E-2</v>
      </c>
      <c r="GQ167" s="91">
        <f t="shared" si="537"/>
        <v>2.5000000000003957E-2</v>
      </c>
      <c r="GR167" s="91">
        <f t="shared" si="537"/>
        <v>2.500000000001908E-2</v>
      </c>
      <c r="GS167" s="91">
        <f t="shared" si="537"/>
        <v>2.4999999999946856E-2</v>
      </c>
      <c r="GT167" s="91">
        <f t="shared" si="537"/>
        <v>2.5000000000270108E-2</v>
      </c>
      <c r="GU167" s="91">
        <f t="shared" si="537"/>
        <v>2.5000000001472501E-2</v>
      </c>
      <c r="GV167" s="91">
        <f t="shared" si="537"/>
        <v>2.4999999999920829E-2</v>
      </c>
      <c r="GW167" s="91">
        <f t="shared" si="537"/>
        <v>2.5000000000018754E-2</v>
      </c>
      <c r="GX167" s="91">
        <f t="shared" si="537"/>
        <v>2.5000000000051308E-2</v>
      </c>
      <c r="GY167" s="91">
        <f t="shared" si="537"/>
        <v>2.4999999999959867E-2</v>
      </c>
      <c r="GZ167" s="91">
        <f t="shared" si="537"/>
        <v>2.4999999999168975E-2</v>
      </c>
      <c r="HA167" s="91">
        <f t="shared" si="537"/>
        <v>2.5000000000279202E-2</v>
      </c>
      <c r="HB167" s="91">
        <f t="shared" si="537"/>
        <v>2.4999999999138562E-2</v>
      </c>
      <c r="HC167" s="91">
        <f t="shared" si="537"/>
        <v>2.4999999997119386E-2</v>
      </c>
      <c r="HD167" s="91">
        <f t="shared" si="538"/>
        <v>2.4999999995870818E-2</v>
      </c>
      <c r="HE167" s="91">
        <f t="shared" si="538"/>
        <v>2.4999999998666578E-2</v>
      </c>
      <c r="HF167" s="91">
        <f t="shared" si="538"/>
        <v>2.4999999999216503E-2</v>
      </c>
      <c r="HG167" s="91">
        <f t="shared" si="538"/>
        <v>2.4999999998458301E-2</v>
      </c>
      <c r="HH167" s="91">
        <f t="shared" si="538"/>
        <v>2.5000000000268346E-2</v>
      </c>
      <c r="HI167" s="91">
        <f t="shared" si="538"/>
        <v>2.5000000001848356E-2</v>
      </c>
      <c r="HJ167" s="91">
        <f t="shared" si="538"/>
        <v>2.5000000001437435E-2</v>
      </c>
      <c r="HK167" s="91">
        <f t="shared" si="538"/>
        <v>2.4999999995649745E-2</v>
      </c>
      <c r="HL167" s="91">
        <f t="shared" si="538"/>
        <v>2.5000000001781847E-2</v>
      </c>
      <c r="HM167" s="91">
        <f t="shared" si="538"/>
        <v>2.5000000003457774E-2</v>
      </c>
      <c r="HN167" s="91">
        <f t="shared" si="538"/>
        <v>2.4999999999900928E-2</v>
      </c>
      <c r="HO167" s="91">
        <f t="shared" si="538"/>
        <v>2.4999999998827838E-2</v>
      </c>
      <c r="HP167" s="91">
        <f t="shared" si="538"/>
        <v>2.4999999985614623E-2</v>
      </c>
      <c r="HQ167" s="91">
        <f t="shared" si="539"/>
        <v>2.5000000000388697E-2</v>
      </c>
      <c r="HR167" s="91">
        <f t="shared" si="539"/>
        <v>2.5000000001295569E-2</v>
      </c>
      <c r="HS167" s="91">
        <f t="shared" si="539"/>
        <v>2.4999999921370201E-2</v>
      </c>
      <c r="HT167" s="91">
        <f t="shared" si="539"/>
        <v>2.5000000000732034E-2</v>
      </c>
      <c r="HU167" s="91">
        <f t="shared" si="539"/>
        <v>2.5000000000202312E-2</v>
      </c>
      <c r="HV167" s="91">
        <f t="shared" si="539"/>
        <v>2.4999999995125907E-2</v>
      </c>
      <c r="HW167" s="91">
        <f t="shared" si="539"/>
        <v>2.4999999997932284E-2</v>
      </c>
      <c r="HX167" s="91">
        <f t="shared" si="539"/>
        <v>2.4999999996847544E-2</v>
      </c>
      <c r="HY167" s="91">
        <f t="shared" si="539"/>
        <v>2.499999999594054E-2</v>
      </c>
      <c r="HZ167" s="91">
        <f t="shared" si="539"/>
        <v>2.5000000009939422E-2</v>
      </c>
      <c r="IA167" s="91">
        <f t="shared" si="539"/>
        <v>2.5000000000898255E-2</v>
      </c>
      <c r="IB167" s="91">
        <f t="shared" si="539"/>
        <v>2.500000000001585E-2</v>
      </c>
      <c r="IC167" s="91">
        <f t="shared" si="539"/>
        <v>2.5000000001158072E-2</v>
      </c>
      <c r="ID167" s="91">
        <f t="shared" si="521"/>
        <v>2.499999999937931E-2</v>
      </c>
      <c r="IE167" s="91">
        <f t="shared" si="521"/>
        <v>2.4999999996964194E-2</v>
      </c>
      <c r="IF167" s="91">
        <f t="shared" si="521"/>
        <v>2.5000000000128562E-2</v>
      </c>
      <c r="IG167" s="91">
        <f t="shared" si="521"/>
        <v>2.5000000002883341E-2</v>
      </c>
      <c r="IH167" s="91">
        <f t="shared" si="521"/>
        <v>2.4999999998988401E-2</v>
      </c>
      <c r="II167" s="91">
        <f t="shared" si="521"/>
        <v>2.5000000000066455E-2</v>
      </c>
      <c r="IJ167" s="91">
        <f t="shared" si="521"/>
        <v>2.5000002537971126E-2</v>
      </c>
      <c r="IK167" s="91">
        <f t="shared" si="521"/>
        <v>3.8564835037159663E-2</v>
      </c>
      <c r="IL167" s="91">
        <f t="shared" si="521"/>
        <v>2.4999999999858004E-2</v>
      </c>
      <c r="IM167" s="91">
        <f t="shared" si="521"/>
        <v>2.5000000000655061E-2</v>
      </c>
      <c r="IN167" s="91">
        <f t="shared" si="521"/>
        <v>2.7810896146149455E-2</v>
      </c>
      <c r="IO167" s="91">
        <f t="shared" si="521"/>
        <v>2.5000000001229986E-2</v>
      </c>
      <c r="IP167" s="91">
        <f t="shared" si="521"/>
        <v>2.500000003350163E-2</v>
      </c>
      <c r="IQ167" s="91">
        <f t="shared" si="521"/>
        <v>2.5000000063813053E-2</v>
      </c>
      <c r="IR167" s="10"/>
      <c r="IS167" s="10"/>
      <c r="IT167" s="91">
        <f t="shared" si="521"/>
        <v>5.3553799999999999E-2</v>
      </c>
      <c r="IU167" s="91">
        <f t="shared" si="521"/>
        <v>5.3928899999999995E-2</v>
      </c>
      <c r="IV167" s="91">
        <f t="shared" si="521"/>
        <v>4.5193750000000005E-2</v>
      </c>
      <c r="IW167" s="91">
        <f t="shared" si="521"/>
        <v>3.2315799999999999E-2</v>
      </c>
      <c r="IX167" s="91">
        <f t="shared" si="521"/>
        <v>4.96657E-2</v>
      </c>
      <c r="IY167" s="91">
        <f t="shared" si="521"/>
        <v>0</v>
      </c>
      <c r="IZ167" s="91">
        <f t="shared" si="540"/>
        <v>0</v>
      </c>
      <c r="JA167" s="10"/>
      <c r="JB167" s="91">
        <f t="shared" si="541"/>
        <v>-3.0734999999999996E-4</v>
      </c>
      <c r="JC167" s="91">
        <f t="shared" si="542"/>
        <v>5.1254999999999996E-4</v>
      </c>
      <c r="JD167" s="91">
        <f t="shared" si="542"/>
        <v>4.3070249999999999E-4</v>
      </c>
      <c r="JE167" s="91">
        <f t="shared" si="542"/>
        <v>9.4715000000000001E-4</v>
      </c>
      <c r="JF167" s="91">
        <f t="shared" si="542"/>
        <v>3.1734999999999999E-4</v>
      </c>
      <c r="JG167" s="91">
        <f t="shared" si="542"/>
        <v>1.0149E-3</v>
      </c>
      <c r="JH167" s="91">
        <f t="shared" si="542"/>
        <v>0</v>
      </c>
      <c r="JI167" s="10"/>
      <c r="JJ167" s="91"/>
      <c r="JK167" s="10"/>
      <c r="JM167" s="12"/>
      <c r="JN167" s="12"/>
      <c r="JO167" s="12"/>
      <c r="JP167" s="12"/>
      <c r="JQ167" s="12"/>
      <c r="JR167" s="10"/>
      <c r="JS167" s="12"/>
      <c r="JT167" s="12"/>
      <c r="JU167" s="12"/>
      <c r="JV167" s="12"/>
      <c r="JW167" s="12"/>
      <c r="JX167" s="10"/>
      <c r="JY167" s="10"/>
      <c r="JZ167" s="10"/>
      <c r="KA167" s="10"/>
      <c r="KB167" s="10"/>
      <c r="KC167" s="10"/>
      <c r="KD167" s="10"/>
      <c r="KE167" s="10"/>
      <c r="KF167" s="10"/>
      <c r="KG167" s="10"/>
      <c r="KH167" s="10"/>
      <c r="KI167" s="10"/>
      <c r="KJ167" s="10"/>
      <c r="KK167" s="10"/>
      <c r="KL167" s="10"/>
      <c r="KM167" s="10"/>
      <c r="KN167" s="10"/>
      <c r="KO167" s="10"/>
      <c r="KP167" s="10"/>
      <c r="KQ167" s="10"/>
      <c r="KR167" s="10"/>
      <c r="KS167" s="10"/>
      <c r="KT167" s="10"/>
      <c r="KU167" s="10"/>
      <c r="KV167" s="10"/>
      <c r="KW167" s="10"/>
      <c r="KX167" s="10"/>
      <c r="KY167" s="10"/>
      <c r="KZ167" s="10"/>
    </row>
    <row r="168" spans="1:312" outlineLevel="1">
      <c r="A168" s="10" t="s">
        <v>60</v>
      </c>
      <c r="B168" s="44" t="s">
        <v>60</v>
      </c>
      <c r="C168" s="12"/>
      <c r="D168" s="12"/>
      <c r="E168" s="12"/>
      <c r="F168" s="91">
        <f t="shared" si="521"/>
        <v>0</v>
      </c>
      <c r="G168" s="91">
        <f t="shared" si="521"/>
        <v>4.2860000000000001E-4</v>
      </c>
      <c r="H168" s="10"/>
      <c r="I168" s="91">
        <f t="shared" si="522"/>
        <v>2.5000000000683763E-2</v>
      </c>
      <c r="J168" s="91">
        <f t="shared" si="522"/>
        <v>2.4999999991706264E-2</v>
      </c>
      <c r="K168" s="91">
        <f t="shared" si="522"/>
        <v>5.0000000004825448E-2</v>
      </c>
      <c r="L168" s="91">
        <f t="shared" si="522"/>
        <v>4.9999999988179271E-2</v>
      </c>
      <c r="M168" s="91">
        <f t="shared" si="522"/>
        <v>5.9999999981844597E-2</v>
      </c>
      <c r="N168" s="91">
        <f t="shared" si="522"/>
        <v>7.2288571357310608E-2</v>
      </c>
      <c r="O168" s="91">
        <f t="shared" si="522"/>
        <v>5.000000000007479E-2</v>
      </c>
      <c r="P168" s="91">
        <f t="shared" si="522"/>
        <v>5.0000000000006997E-2</v>
      </c>
      <c r="Q168" s="91">
        <f t="shared" si="523"/>
        <v>5.0000000000234371E-2</v>
      </c>
      <c r="R168" s="91">
        <f t="shared" si="523"/>
        <v>5.0000000000033053E-2</v>
      </c>
      <c r="S168" s="91">
        <f t="shared" si="523"/>
        <v>5.0000000000040228E-2</v>
      </c>
      <c r="T168" s="91">
        <f t="shared" si="523"/>
        <v>5.0000000000013173E-2</v>
      </c>
      <c r="U168" s="91">
        <f t="shared" si="523"/>
        <v>5.0000000000005339E-2</v>
      </c>
      <c r="V168" s="91">
        <f t="shared" si="523"/>
        <v>5.0000000000004333E-2</v>
      </c>
      <c r="W168" s="91">
        <f t="shared" si="523"/>
        <v>5.0000000000280473E-2</v>
      </c>
      <c r="X168" s="91">
        <f t="shared" si="523"/>
        <v>5.000000000001277E-2</v>
      </c>
      <c r="Y168" s="91">
        <f t="shared" si="523"/>
        <v>5.0000000000006192E-2</v>
      </c>
      <c r="Z168" s="91">
        <f t="shared" si="523"/>
        <v>5.0000000009290023E-2</v>
      </c>
      <c r="AA168" s="91">
        <f t="shared" si="523"/>
        <v>5.0000000005179616E-2</v>
      </c>
      <c r="AB168" s="91">
        <f t="shared" si="523"/>
        <v>5.6879948789445883E-2</v>
      </c>
      <c r="AC168" s="91">
        <f t="shared" si="523"/>
        <v>7.2954948791834798E-2</v>
      </c>
      <c r="AD168" s="91">
        <f t="shared" si="524"/>
        <v>8.8580000000255912E-2</v>
      </c>
      <c r="AE168" s="91">
        <f t="shared" si="524"/>
        <v>8.8580000000266945E-2</v>
      </c>
      <c r="AF168" s="91">
        <f t="shared" si="524"/>
        <v>8.8580000000182166E-2</v>
      </c>
      <c r="AG168" s="91">
        <f t="shared" si="524"/>
        <v>8.8580000000504394E-2</v>
      </c>
      <c r="AH168" s="91">
        <f t="shared" si="524"/>
        <v>8.8580000000549997E-2</v>
      </c>
      <c r="AI168" s="91">
        <f t="shared" si="524"/>
        <v>8.8580000000386919E-2</v>
      </c>
      <c r="AJ168" s="91">
        <f t="shared" si="524"/>
        <v>8.8580000000280656E-2</v>
      </c>
      <c r="AK168" s="91">
        <f t="shared" si="524"/>
        <v>8.8580000000317474E-2</v>
      </c>
      <c r="AL168" s="91">
        <f t="shared" si="524"/>
        <v>8.8579999999819387E-2</v>
      </c>
      <c r="AM168" s="91">
        <f t="shared" si="524"/>
        <v>8.8580000002077247E-2</v>
      </c>
      <c r="AN168" s="91">
        <f t="shared" si="524"/>
        <v>6.3820153784786615E-2</v>
      </c>
      <c r="AO168" s="91">
        <f t="shared" si="524"/>
        <v>2.5000000000072683E-2</v>
      </c>
      <c r="AP168" s="91">
        <f t="shared" si="524"/>
        <v>2.5000000000027767E-2</v>
      </c>
      <c r="AQ168" s="91">
        <f t="shared" si="525"/>
        <v>2.4999999999989139E-2</v>
      </c>
      <c r="AR168" s="91">
        <f t="shared" si="525"/>
        <v>5.0000000000159479E-2</v>
      </c>
      <c r="AS168" s="91">
        <f t="shared" si="525"/>
        <v>5.0000000000100485E-2</v>
      </c>
      <c r="AT168" s="91">
        <f t="shared" si="525"/>
        <v>5.0000000000068996E-2</v>
      </c>
      <c r="AU168" s="91">
        <f t="shared" si="525"/>
        <v>5.0000000000168222E-2</v>
      </c>
      <c r="AV168" s="91">
        <f t="shared" si="525"/>
        <v>5.0000000000003972E-2</v>
      </c>
      <c r="AW168" s="91">
        <f t="shared" si="525"/>
        <v>5.0000000000008871E-2</v>
      </c>
      <c r="AX168" s="91">
        <f t="shared" si="525"/>
        <v>5.0000000000020799E-2</v>
      </c>
      <c r="AY168" s="91">
        <f t="shared" si="525"/>
        <v>7.0549828447111787E-2</v>
      </c>
      <c r="AZ168" s="91">
        <f t="shared" si="525"/>
        <v>2.5000000019237169E-2</v>
      </c>
      <c r="BA168" s="91">
        <f t="shared" si="525"/>
        <v>2.5000000033079787E-2</v>
      </c>
      <c r="BB168" s="91">
        <f t="shared" si="525"/>
        <v>5.000000003235925E-2</v>
      </c>
      <c r="BC168" s="91">
        <f t="shared" si="525"/>
        <v>2.5000000232308341E-2</v>
      </c>
      <c r="BD168" s="91">
        <f t="shared" si="526"/>
        <v>2.5000000055504769E-2</v>
      </c>
      <c r="BE168" s="91">
        <f t="shared" si="526"/>
        <v>5.0000000023567658E-2</v>
      </c>
      <c r="BF168" s="91">
        <f t="shared" si="526"/>
        <v>4.9999999938209451E-2</v>
      </c>
      <c r="BG168" s="91">
        <f t="shared" si="526"/>
        <v>4.9999999990958749E-2</v>
      </c>
      <c r="BH168" s="91">
        <f t="shared" si="526"/>
        <v>5.0000000002058592E-2</v>
      </c>
      <c r="BI168" s="91">
        <f t="shared" si="526"/>
        <v>5.0000000084330302E-2</v>
      </c>
      <c r="BJ168" s="91">
        <f t="shared" si="526"/>
        <v>2.5000000075405579E-2</v>
      </c>
      <c r="BK168" s="91">
        <f t="shared" si="526"/>
        <v>2.5000000000096025E-2</v>
      </c>
      <c r="BL168" s="91">
        <f t="shared" si="526"/>
        <v>5.0000000000799127E-2</v>
      </c>
      <c r="BM168" s="91">
        <f t="shared" si="526"/>
        <v>5.0000000067206007E-2</v>
      </c>
      <c r="BN168" s="91">
        <f t="shared" si="526"/>
        <v>2.5000000024529595E-2</v>
      </c>
      <c r="BO168" s="91">
        <f t="shared" si="526"/>
        <v>2.5000000094608552E-2</v>
      </c>
      <c r="BP168" s="91">
        <f t="shared" si="526"/>
        <v>2.5000000063796556E-2</v>
      </c>
      <c r="BQ168" s="91">
        <f t="shared" si="527"/>
        <v>2.5000000038281029E-2</v>
      </c>
      <c r="BR168" s="91">
        <f t="shared" si="527"/>
        <v>2.5000000019079451E-2</v>
      </c>
      <c r="BS168" s="91">
        <f t="shared" si="527"/>
        <v>2.4999999903854719E-2</v>
      </c>
      <c r="BT168" s="91">
        <f t="shared" si="527"/>
        <v>2.5000000004748998E-2</v>
      </c>
      <c r="BU168" s="91">
        <f t="shared" si="527"/>
        <v>2.499999999371524E-2</v>
      </c>
      <c r="BV168" s="91">
        <f t="shared" si="527"/>
        <v>2.4999999972947561E-2</v>
      </c>
      <c r="BW168" s="91">
        <f t="shared" si="527"/>
        <v>2.4999999980459868E-2</v>
      </c>
      <c r="BX168" s="91">
        <f t="shared" si="527"/>
        <v>2.5000000257108027E-2</v>
      </c>
      <c r="BY168" s="91">
        <f t="shared" si="527"/>
        <v>3.8580000087281123E-2</v>
      </c>
      <c r="BZ168" s="91">
        <f t="shared" si="527"/>
        <v>3.8579999959963557E-2</v>
      </c>
      <c r="CA168" s="91">
        <f t="shared" si="527"/>
        <v>3.5863995931544469E-2</v>
      </c>
      <c r="CB168" s="91">
        <f t="shared" si="527"/>
        <v>3.5863995915609612E-2</v>
      </c>
      <c r="CC168" s="91">
        <f t="shared" si="527"/>
        <v>2.4999999998245436E-2</v>
      </c>
      <c r="CD168" s="91">
        <f t="shared" si="528"/>
        <v>2.4999999972773787E-2</v>
      </c>
      <c r="CE168" s="91">
        <f t="shared" si="528"/>
        <v>2.5000000000090335E-2</v>
      </c>
      <c r="CF168" s="91">
        <f t="shared" si="528"/>
        <v>2.4999999955210898E-2</v>
      </c>
      <c r="CG168" s="91">
        <f t="shared" si="528"/>
        <v>2.4999999998769236E-2</v>
      </c>
      <c r="CH168" s="91">
        <f t="shared" si="528"/>
        <v>2.4999999988524188E-2</v>
      </c>
      <c r="CI168" s="91">
        <f t="shared" si="528"/>
        <v>2.5000000002600609E-2</v>
      </c>
      <c r="CJ168" s="91">
        <f t="shared" si="528"/>
        <v>2.5000000001925256E-2</v>
      </c>
      <c r="CK168" s="91">
        <f t="shared" si="528"/>
        <v>4.7192692285962262E-2</v>
      </c>
      <c r="CL168" s="91">
        <f t="shared" si="528"/>
        <v>2.5000000440983296E-2</v>
      </c>
      <c r="CM168" s="91">
        <f t="shared" si="528"/>
        <v>4.9802165034724302E-2</v>
      </c>
      <c r="CN168" s="91">
        <f t="shared" si="528"/>
        <v>6.1944986397290125E-2</v>
      </c>
      <c r="CO168" s="91">
        <f t="shared" si="528"/>
        <v>2.5000000008118743E-2</v>
      </c>
      <c r="CP168" s="91">
        <f t="shared" si="528"/>
        <v>3.637516059446131E-2</v>
      </c>
      <c r="CQ168" s="91">
        <f t="shared" si="529"/>
        <v>2.5000000040786455E-2</v>
      </c>
      <c r="CR168" s="91">
        <f t="shared" si="529"/>
        <v>2.4999999999984531E-2</v>
      </c>
      <c r="CS168" s="91">
        <f t="shared" si="529"/>
        <v>2.5000000002222834E-2</v>
      </c>
      <c r="CT168" s="91">
        <f t="shared" si="529"/>
        <v>2.4999999941934546E-2</v>
      </c>
      <c r="CU168" s="91">
        <f t="shared" si="529"/>
        <v>2.4999999932767927E-2</v>
      </c>
      <c r="CV168" s="91">
        <f t="shared" si="529"/>
        <v>2.5000000012185084E-2</v>
      </c>
      <c r="CW168" s="91">
        <f t="shared" si="529"/>
        <v>2.5000000140075113E-2</v>
      </c>
      <c r="CX168" s="91">
        <f t="shared" si="529"/>
        <v>2.5000000003311103E-2</v>
      </c>
      <c r="CY168" s="91">
        <f t="shared" si="529"/>
        <v>2.5000000002101973E-2</v>
      </c>
      <c r="CZ168" s="91">
        <f t="shared" si="529"/>
        <v>2.4999999999570931E-2</v>
      </c>
      <c r="DA168" s="91">
        <f t="shared" si="529"/>
        <v>2.4999999999983001E-2</v>
      </c>
      <c r="DB168" s="91">
        <f t="shared" si="529"/>
        <v>2.4999999994635112E-2</v>
      </c>
      <c r="DC168" s="91">
        <f t="shared" si="529"/>
        <v>2.5000000000897152E-2</v>
      </c>
      <c r="DD168" s="91">
        <f t="shared" si="530"/>
        <v>2.5000000000067246E-2</v>
      </c>
      <c r="DE168" s="91">
        <f t="shared" si="530"/>
        <v>2.5000000009492294E-2</v>
      </c>
      <c r="DF168" s="91">
        <f t="shared" si="530"/>
        <v>2.5000000001284158E-2</v>
      </c>
      <c r="DG168" s="91">
        <f t="shared" si="530"/>
        <v>2.4999999999277704E-2</v>
      </c>
      <c r="DH168" s="91">
        <f t="shared" si="530"/>
        <v>2.499999999700183E-2</v>
      </c>
      <c r="DI168" s="91">
        <f t="shared" si="530"/>
        <v>2.4999999999951325E-2</v>
      </c>
      <c r="DJ168" s="91">
        <f t="shared" si="530"/>
        <v>2.4999999999261967E-2</v>
      </c>
      <c r="DK168" s="91">
        <f t="shared" si="530"/>
        <v>2.4999999998988946E-2</v>
      </c>
      <c r="DL168" s="91">
        <f t="shared" si="530"/>
        <v>2.500000000005512E-2</v>
      </c>
      <c r="DM168" s="91">
        <f t="shared" si="530"/>
        <v>2.4999999999850128E-2</v>
      </c>
      <c r="DN168" s="91">
        <f t="shared" si="530"/>
        <v>2.4999999999754618E-2</v>
      </c>
      <c r="DO168" s="91">
        <f t="shared" si="530"/>
        <v>2.499999999965492E-2</v>
      </c>
      <c r="DP168" s="91">
        <f t="shared" si="530"/>
        <v>2.500000000086609E-2</v>
      </c>
      <c r="DQ168" s="91">
        <f t="shared" si="531"/>
        <v>2.4999999999596043E-2</v>
      </c>
      <c r="DR168" s="91">
        <f t="shared" si="531"/>
        <v>2.4999999999557258E-2</v>
      </c>
      <c r="DS168" s="91">
        <f t="shared" si="531"/>
        <v>2.499999999999971E-2</v>
      </c>
      <c r="DT168" s="91">
        <f t="shared" si="531"/>
        <v>2.4999999999809362E-2</v>
      </c>
      <c r="DU168" s="91">
        <f t="shared" si="531"/>
        <v>2.4999999999945836E-2</v>
      </c>
      <c r="DV168" s="91">
        <f t="shared" si="531"/>
        <v>2.4999999999912838E-2</v>
      </c>
      <c r="DW168" s="91">
        <f t="shared" si="531"/>
        <v>4.999999999960858E-2</v>
      </c>
      <c r="DX168" s="91">
        <f t="shared" si="531"/>
        <v>5.0000000000007087E-2</v>
      </c>
      <c r="DY168" s="91">
        <f t="shared" si="531"/>
        <v>5.0000000000045813E-2</v>
      </c>
      <c r="DZ168" s="91">
        <f t="shared" si="531"/>
        <v>2.5000000000059204E-2</v>
      </c>
      <c r="EA168" s="91">
        <f t="shared" si="531"/>
        <v>2.5000000000130321E-2</v>
      </c>
      <c r="EB168" s="91">
        <f t="shared" si="531"/>
        <v>2.4999999999891432E-2</v>
      </c>
      <c r="EC168" s="91">
        <f t="shared" si="531"/>
        <v>2.4999999999965539E-2</v>
      </c>
      <c r="ED168" s="91">
        <f t="shared" si="532"/>
        <v>2.4999999999941038E-2</v>
      </c>
      <c r="EE168" s="91">
        <f t="shared" si="532"/>
        <v>2.4999999999778071E-2</v>
      </c>
      <c r="EF168" s="91">
        <f t="shared" si="532"/>
        <v>4.9999999999338872E-2</v>
      </c>
      <c r="EG168" s="91">
        <f t="shared" si="532"/>
        <v>4.999998911325463E-2</v>
      </c>
      <c r="EH168" s="91">
        <f t="shared" si="532"/>
        <v>4.9999999973693275E-2</v>
      </c>
      <c r="EI168" s="91">
        <f t="shared" si="532"/>
        <v>5.0000000000629263E-2</v>
      </c>
      <c r="EJ168" s="91">
        <f t="shared" si="532"/>
        <v>5.0000000000454778E-2</v>
      </c>
      <c r="EK168" s="91">
        <f t="shared" si="532"/>
        <v>5.0000000000306959E-2</v>
      </c>
      <c r="EL168" s="91">
        <f t="shared" si="532"/>
        <v>4.9999999999818148E-2</v>
      </c>
      <c r="EM168" s="91">
        <f t="shared" si="532"/>
        <v>5.000000000023383E-2</v>
      </c>
      <c r="EN168" s="91">
        <f t="shared" si="532"/>
        <v>4.999999999968123E-2</v>
      </c>
      <c r="EO168" s="91">
        <f t="shared" si="532"/>
        <v>5.000000000056571E-2</v>
      </c>
      <c r="EP168" s="91">
        <f t="shared" si="532"/>
        <v>5.1777534773451261E-2</v>
      </c>
      <c r="EQ168" s="91">
        <f t="shared" si="533"/>
        <v>2.5000000000135983E-2</v>
      </c>
      <c r="ER168" s="91">
        <f t="shared" si="533"/>
        <v>2.5000000000130567E-2</v>
      </c>
      <c r="ES168" s="91">
        <f t="shared" si="533"/>
        <v>3.3030857419080628E-2</v>
      </c>
      <c r="ET168" s="91">
        <f t="shared" si="533"/>
        <v>3.4232570154013181E-2</v>
      </c>
      <c r="EU168" s="91">
        <f t="shared" si="533"/>
        <v>3.423257015010122E-2</v>
      </c>
      <c r="EV168" s="91">
        <f t="shared" si="533"/>
        <v>3.4232570148487469E-2</v>
      </c>
      <c r="EW168" s="91">
        <f t="shared" si="533"/>
        <v>5.0000000000383252E-2</v>
      </c>
      <c r="EX168" s="91">
        <f t="shared" si="533"/>
        <v>5.0000000000121787E-2</v>
      </c>
      <c r="EY168" s="91">
        <f t="shared" si="533"/>
        <v>2.5000000000028329E-2</v>
      </c>
      <c r="EZ168" s="91">
        <f t="shared" si="533"/>
        <v>2.499999999989078E-2</v>
      </c>
      <c r="FA168" s="91">
        <f t="shared" si="533"/>
        <v>2.4999999999998062E-2</v>
      </c>
      <c r="FB168" s="91">
        <f t="shared" si="533"/>
        <v>2.4999999999981603E-2</v>
      </c>
      <c r="FC168" s="91">
        <f t="shared" si="533"/>
        <v>2.4999999999658781E-2</v>
      </c>
      <c r="FD168" s="91">
        <f t="shared" si="534"/>
        <v>2.4999999999999984E-2</v>
      </c>
      <c r="FE168" s="91">
        <f t="shared" si="534"/>
        <v>2.499999999965126E-2</v>
      </c>
      <c r="FF168" s="91">
        <f t="shared" si="534"/>
        <v>4.4999999968001907E-2</v>
      </c>
      <c r="FG168" s="91">
        <f t="shared" si="534"/>
        <v>2.4999999999967531E-2</v>
      </c>
      <c r="FH168" s="91">
        <f t="shared" si="534"/>
        <v>2.4999999999966126E-2</v>
      </c>
      <c r="FI168" s="91">
        <f t="shared" si="534"/>
        <v>2.4999999999717283E-2</v>
      </c>
      <c r="FJ168" s="91">
        <f t="shared" si="534"/>
        <v>2.4999999997109189E-2</v>
      </c>
      <c r="FK168" s="91">
        <f t="shared" si="534"/>
        <v>2.4999999996782915E-2</v>
      </c>
      <c r="FL168" s="91">
        <f t="shared" si="534"/>
        <v>2.4999999997609084E-2</v>
      </c>
      <c r="FM168" s="91">
        <f t="shared" si="534"/>
        <v>2.499999999807349E-2</v>
      </c>
      <c r="FN168" s="91">
        <f t="shared" si="534"/>
        <v>2.4999999999997833E-2</v>
      </c>
      <c r="FO168" s="91">
        <f t="shared" si="534"/>
        <v>4.9999999998262733E-2</v>
      </c>
      <c r="FP168" s="91">
        <f t="shared" si="534"/>
        <v>2.499999999999036E-2</v>
      </c>
      <c r="FQ168" s="91">
        <f t="shared" si="535"/>
        <v>2.4999999999982533E-2</v>
      </c>
      <c r="FR168" s="91">
        <f t="shared" si="535"/>
        <v>2.4999999999995252E-2</v>
      </c>
      <c r="FS168" s="91">
        <f t="shared" si="535"/>
        <v>2.5000000000224922E-2</v>
      </c>
      <c r="FT168" s="91">
        <f t="shared" si="535"/>
        <v>7.5000000000320241E-2</v>
      </c>
      <c r="FU168" s="91">
        <f t="shared" si="535"/>
        <v>5.0000000000135901E-2</v>
      </c>
      <c r="FV168" s="91">
        <f t="shared" si="535"/>
        <v>5.0000000000142958E-2</v>
      </c>
      <c r="FW168" s="91">
        <f t="shared" si="535"/>
        <v>9.9999999999840342E-2</v>
      </c>
      <c r="FX168" s="91">
        <f t="shared" si="535"/>
        <v>8.3196243054211833E-2</v>
      </c>
      <c r="FY168" s="91">
        <f t="shared" si="535"/>
        <v>6.6074999979856469E-2</v>
      </c>
      <c r="FZ168" s="91">
        <f t="shared" si="535"/>
        <v>7.324558545207728E-2</v>
      </c>
      <c r="GA168" s="91">
        <f t="shared" si="535"/>
        <v>7.3455613621917049E-2</v>
      </c>
      <c r="GB168" s="91">
        <f t="shared" si="535"/>
        <v>5.5000000006618574E-2</v>
      </c>
      <c r="GC168" s="91">
        <f t="shared" si="535"/>
        <v>3.6799576282248357E-2</v>
      </c>
      <c r="GD168" s="91">
        <f t="shared" si="536"/>
        <v>3.6799576282270485E-2</v>
      </c>
      <c r="GE168" s="91">
        <f t="shared" si="536"/>
        <v>2.4999999999537253E-2</v>
      </c>
      <c r="GF168" s="91">
        <f t="shared" si="536"/>
        <v>2.4999999999995946E-2</v>
      </c>
      <c r="GG168" s="91">
        <f t="shared" si="536"/>
        <v>2.5076923078095149E-2</v>
      </c>
      <c r="GH168" s="91">
        <f t="shared" si="536"/>
        <v>5.0000000000067005E-2</v>
      </c>
      <c r="GI168" s="91">
        <f t="shared" si="536"/>
        <v>5.0000000003369613E-2</v>
      </c>
      <c r="GJ168" s="91">
        <f t="shared" si="536"/>
        <v>4.49589923529463E-2</v>
      </c>
      <c r="GK168" s="91">
        <f t="shared" si="536"/>
        <v>5.0000000000065083E-2</v>
      </c>
      <c r="GL168" s="91">
        <f t="shared" si="536"/>
        <v>2.5000000000915672E-2</v>
      </c>
      <c r="GM168" s="91">
        <f t="shared" si="536"/>
        <v>4.9999999993204342E-2</v>
      </c>
      <c r="GN168" s="91">
        <f t="shared" si="536"/>
        <v>2.4999999999955426E-2</v>
      </c>
      <c r="GO168" s="91">
        <f t="shared" si="536"/>
        <v>2.500000000000881E-2</v>
      </c>
      <c r="GP168" s="91">
        <f t="shared" si="536"/>
        <v>2.5000000000121751E-2</v>
      </c>
      <c r="GQ168" s="91">
        <f t="shared" si="537"/>
        <v>4.999999998859711E-2</v>
      </c>
      <c r="GR168" s="91">
        <f t="shared" si="537"/>
        <v>2.500000000086704E-2</v>
      </c>
      <c r="GS168" s="91">
        <f t="shared" si="537"/>
        <v>2.5000000000098919E-2</v>
      </c>
      <c r="GT168" s="91">
        <f t="shared" si="537"/>
        <v>3.0786152439293158E-2</v>
      </c>
      <c r="GU168" s="91">
        <f t="shared" si="537"/>
        <v>4.6233059536958596E-2</v>
      </c>
      <c r="GV168" s="91">
        <f t="shared" si="537"/>
        <v>5.0000000000185042E-2</v>
      </c>
      <c r="GW168" s="91">
        <f t="shared" si="537"/>
        <v>5.0000000000057991E-2</v>
      </c>
      <c r="GX168" s="91">
        <f t="shared" si="537"/>
        <v>5.0000000000050872E-2</v>
      </c>
      <c r="GY168" s="91">
        <f t="shared" si="537"/>
        <v>4.9999999999298148E-2</v>
      </c>
      <c r="GZ168" s="91">
        <f t="shared" si="537"/>
        <v>2.5000000002707579E-2</v>
      </c>
      <c r="HA168" s="91">
        <f t="shared" si="537"/>
        <v>2.4999999999961987E-2</v>
      </c>
      <c r="HB168" s="91">
        <f t="shared" si="537"/>
        <v>2.4999999999051125E-2</v>
      </c>
      <c r="HC168" s="91">
        <f t="shared" si="537"/>
        <v>2.5000000025181743E-2</v>
      </c>
      <c r="HD168" s="91">
        <f t="shared" si="538"/>
        <v>2.5000000013028951E-2</v>
      </c>
      <c r="HE168" s="91">
        <f t="shared" si="538"/>
        <v>2.5000000000005029E-2</v>
      </c>
      <c r="HF168" s="91">
        <f t="shared" si="538"/>
        <v>2.5000000000062191E-2</v>
      </c>
      <c r="HG168" s="91">
        <f t="shared" si="538"/>
        <v>2.500000000001595E-2</v>
      </c>
      <c r="HH168" s="91">
        <f t="shared" si="538"/>
        <v>2.5000000000148893E-2</v>
      </c>
      <c r="HI168" s="91">
        <f t="shared" si="538"/>
        <v>2.5000000008783455E-2</v>
      </c>
      <c r="HJ168" s="91">
        <f t="shared" si="538"/>
        <v>2.5000000000877719E-2</v>
      </c>
      <c r="HK168" s="91">
        <f t="shared" si="538"/>
        <v>2.5000000027026334E-2</v>
      </c>
      <c r="HL168" s="91">
        <f t="shared" si="538"/>
        <v>2.5000000001122173E-2</v>
      </c>
      <c r="HM168" s="91">
        <f t="shared" si="538"/>
        <v>2.5000000011962627E-2</v>
      </c>
      <c r="HN168" s="91">
        <f t="shared" si="538"/>
        <v>2.5000000004657595E-2</v>
      </c>
      <c r="HO168" s="91">
        <f t="shared" si="538"/>
        <v>2.4999999999261394E-2</v>
      </c>
      <c r="HP168" s="91">
        <f t="shared" si="538"/>
        <v>2.4999999991267417E-2</v>
      </c>
      <c r="HQ168" s="91">
        <f t="shared" si="539"/>
        <v>2.5000000000402815E-2</v>
      </c>
      <c r="HR168" s="91">
        <f t="shared" si="539"/>
        <v>2.50000000001857E-2</v>
      </c>
      <c r="HS168" s="91">
        <f t="shared" si="539"/>
        <v>5.000000002625387E-2</v>
      </c>
      <c r="HT168" s="91">
        <f t="shared" si="539"/>
        <v>2.5000000001598886E-2</v>
      </c>
      <c r="HU168" s="91">
        <f t="shared" si="539"/>
        <v>2.5000000046871931E-2</v>
      </c>
      <c r="HV168" s="91">
        <f t="shared" si="539"/>
        <v>3.1730108364395632E-2</v>
      </c>
      <c r="HW168" s="91">
        <f t="shared" si="539"/>
        <v>5.0000000025244087E-2</v>
      </c>
      <c r="HX168" s="91">
        <f t="shared" si="539"/>
        <v>5.0000000012028589E-2</v>
      </c>
      <c r="HY168" s="91">
        <f t="shared" si="539"/>
        <v>2.5000000008153559E-2</v>
      </c>
      <c r="HZ168" s="91">
        <f t="shared" si="539"/>
        <v>5.0000000101435779E-2</v>
      </c>
      <c r="IA168" s="91">
        <f t="shared" si="539"/>
        <v>7.1793115173424071E-2</v>
      </c>
      <c r="IB168" s="91">
        <f t="shared" si="539"/>
        <v>5.9045392583806325E-2</v>
      </c>
      <c r="IC168" s="91">
        <f t="shared" si="539"/>
        <v>3.8580002736860262E-2</v>
      </c>
      <c r="ID168" s="91">
        <f t="shared" si="521"/>
        <v>2.5000000065917877E-2</v>
      </c>
      <c r="IE168" s="91">
        <f t="shared" si="521"/>
        <v>2.5000000007504779E-2</v>
      </c>
      <c r="IF168" s="91">
        <f t="shared" si="521"/>
        <v>2.4999999971191268E-2</v>
      </c>
      <c r="IG168" s="91">
        <f t="shared" si="521"/>
        <v>2.5000000003427093E-2</v>
      </c>
      <c r="IH168" s="91">
        <f t="shared" si="521"/>
        <v>2.5000000004978123E-2</v>
      </c>
      <c r="II168" s="91">
        <f t="shared" si="521"/>
        <v>2.500000000033871E-2</v>
      </c>
      <c r="IJ168" s="91">
        <f t="shared" si="521"/>
        <v>8.0767178747975482E-2</v>
      </c>
      <c r="IK168" s="91">
        <f t="shared" si="521"/>
        <v>8.8580000001662079E-2</v>
      </c>
      <c r="IL168" s="91">
        <f t="shared" si="521"/>
        <v>3.8580000020062122E-2</v>
      </c>
      <c r="IM168" s="91">
        <f t="shared" si="521"/>
        <v>2.6079973933215539E-2</v>
      </c>
      <c r="IN168" s="91">
        <f t="shared" si="521"/>
        <v>2.5000000000323007E-2</v>
      </c>
      <c r="IO168" s="91">
        <f t="shared" si="521"/>
        <v>2.5000000000185131E-2</v>
      </c>
      <c r="IP168" s="91">
        <f t="shared" si="521"/>
        <v>2.499999999734576E-2</v>
      </c>
      <c r="IQ168" s="91">
        <f t="shared" si="521"/>
        <v>2.4999999987748437E-2</v>
      </c>
      <c r="IR168" s="10"/>
      <c r="IS168" s="10"/>
      <c r="IT168" s="91">
        <f t="shared" si="521"/>
        <v>3.36932E-2</v>
      </c>
      <c r="IU168" s="91">
        <f t="shared" si="521"/>
        <v>3.35646E-2</v>
      </c>
      <c r="IV168" s="91">
        <f t="shared" si="521"/>
        <v>3.05425E-2</v>
      </c>
      <c r="IW168" s="91">
        <f t="shared" si="521"/>
        <v>3.1121199999999998E-2</v>
      </c>
      <c r="IX168" s="91">
        <f t="shared" si="521"/>
        <v>2.4819799999999996E-2</v>
      </c>
      <c r="IY168" s="91">
        <f t="shared" si="521"/>
        <v>0</v>
      </c>
      <c r="IZ168" s="91">
        <f t="shared" si="540"/>
        <v>0</v>
      </c>
      <c r="JA168" s="10"/>
      <c r="JB168" s="91">
        <f t="shared" si="541"/>
        <v>-1.929E-4</v>
      </c>
      <c r="JC168" s="91">
        <f t="shared" si="542"/>
        <v>-6.4300000000000004E-5</v>
      </c>
      <c r="JD168" s="91">
        <f t="shared" si="542"/>
        <v>5.4333500000000004E-4</v>
      </c>
      <c r="JE168" s="91">
        <f t="shared" si="542"/>
        <v>4.501000000000001E-4</v>
      </c>
      <c r="JF168" s="91">
        <f t="shared" si="542"/>
        <v>1.929E-4</v>
      </c>
      <c r="JG168" s="91">
        <f t="shared" si="542"/>
        <v>4.2860000000000001E-4</v>
      </c>
      <c r="JH168" s="91">
        <f t="shared" si="542"/>
        <v>0</v>
      </c>
      <c r="JI168" s="10"/>
      <c r="JJ168" s="91"/>
      <c r="JK168" s="10"/>
      <c r="JM168" s="12"/>
      <c r="JN168" s="12"/>
      <c r="JO168" s="12"/>
      <c r="JP168" s="12"/>
      <c r="JQ168" s="12"/>
      <c r="JR168" s="10"/>
      <c r="JS168" s="12"/>
      <c r="JT168" s="12"/>
      <c r="JU168" s="12"/>
      <c r="JV168" s="12"/>
      <c r="JW168" s="12"/>
      <c r="JX168" s="10"/>
      <c r="JY168" s="10"/>
      <c r="JZ168" s="10"/>
      <c r="KA168" s="10"/>
      <c r="KB168" s="10"/>
      <c r="KC168" s="10"/>
      <c r="KD168" s="10"/>
      <c r="KE168" s="10"/>
      <c r="KF168" s="10"/>
      <c r="KG168" s="10"/>
      <c r="KH168" s="10"/>
      <c r="KI168" s="10"/>
      <c r="KJ168" s="10"/>
      <c r="KK168" s="10"/>
      <c r="KL168" s="10"/>
      <c r="KM168" s="10"/>
      <c r="KN168" s="10"/>
      <c r="KO168" s="10"/>
      <c r="KP168" s="10"/>
      <c r="KQ168" s="10"/>
      <c r="KR168" s="10"/>
      <c r="KS168" s="10"/>
      <c r="KT168" s="10"/>
      <c r="KU168" s="10"/>
      <c r="KV168" s="10"/>
      <c r="KW168" s="10"/>
      <c r="KX168" s="10"/>
      <c r="KY168" s="10"/>
      <c r="KZ168" s="10"/>
    </row>
    <row r="169" spans="1:312" outlineLevel="1">
      <c r="A169" s="10" t="s">
        <v>51</v>
      </c>
      <c r="B169" s="44" t="s">
        <v>51</v>
      </c>
      <c r="C169" s="12"/>
      <c r="D169" s="12"/>
      <c r="E169" s="12"/>
      <c r="F169" s="91">
        <f t="shared" si="521"/>
        <v>0</v>
      </c>
      <c r="G169" s="91">
        <f t="shared" si="521"/>
        <v>4.3200000000000001E-3</v>
      </c>
      <c r="H169" s="10"/>
      <c r="I169" s="91">
        <f t="shared" si="522"/>
        <v>0.1000000000003967</v>
      </c>
      <c r="J169" s="91">
        <f t="shared" si="522"/>
        <v>9.9999999999951003E-2</v>
      </c>
      <c r="K169" s="91">
        <f t="shared" si="522"/>
        <v>0.10000000000018214</v>
      </c>
      <c r="L169" s="91">
        <f t="shared" si="522"/>
        <v>0.10000000000981525</v>
      </c>
      <c r="M169" s="91">
        <f t="shared" si="522"/>
        <v>9.9999999995851449E-2</v>
      </c>
      <c r="N169" s="91">
        <f t="shared" si="522"/>
        <v>9.9999999998810915E-2</v>
      </c>
      <c r="O169" s="91">
        <f t="shared" si="522"/>
        <v>0.10000000000003399</v>
      </c>
      <c r="P169" s="91">
        <f t="shared" si="522"/>
        <v>9.9999999999960718E-2</v>
      </c>
      <c r="Q169" s="91">
        <f t="shared" si="523"/>
        <v>0.10000000000033937</v>
      </c>
      <c r="R169" s="91">
        <f t="shared" si="523"/>
        <v>9.9999999999986794E-2</v>
      </c>
      <c r="S169" s="91">
        <f t="shared" si="523"/>
        <v>9.9999999999974193E-2</v>
      </c>
      <c r="T169" s="91">
        <f t="shared" si="523"/>
        <v>9.9999999999982242E-2</v>
      </c>
      <c r="U169" s="91">
        <f t="shared" si="523"/>
        <v>0.10000000000001125</v>
      </c>
      <c r="V169" s="91">
        <f t="shared" si="523"/>
        <v>0.1000000000000171</v>
      </c>
      <c r="W169" s="91">
        <f t="shared" si="523"/>
        <v>0.10000000000065543</v>
      </c>
      <c r="X169" s="91">
        <f t="shared" si="523"/>
        <v>0.10000000000005586</v>
      </c>
      <c r="Y169" s="91">
        <f t="shared" si="523"/>
        <v>0.10000000000002643</v>
      </c>
      <c r="Z169" s="91">
        <f t="shared" si="523"/>
        <v>0.10000000001044748</v>
      </c>
      <c r="AA169" s="91">
        <f t="shared" si="523"/>
        <v>0.11999999999744981</v>
      </c>
      <c r="AB169" s="91">
        <f t="shared" si="523"/>
        <v>0.11999999999778228</v>
      </c>
      <c r="AC169" s="91">
        <f t="shared" si="523"/>
        <v>0.11999999999779282</v>
      </c>
      <c r="AD169" s="91">
        <f t="shared" si="524"/>
        <v>0.10000000000035617</v>
      </c>
      <c r="AE169" s="91">
        <f t="shared" si="524"/>
        <v>0.10000000000058923</v>
      </c>
      <c r="AF169" s="91">
        <f t="shared" si="524"/>
        <v>0.10000000000064796</v>
      </c>
      <c r="AG169" s="91">
        <f t="shared" si="524"/>
        <v>0.11015384615403151</v>
      </c>
      <c r="AH169" s="91">
        <f t="shared" si="524"/>
        <v>0.11015384615429855</v>
      </c>
      <c r="AI169" s="91">
        <f t="shared" si="524"/>
        <v>0.1101538461543394</v>
      </c>
      <c r="AJ169" s="91">
        <f t="shared" si="524"/>
        <v>0.11015384615385199</v>
      </c>
      <c r="AK169" s="91">
        <f t="shared" si="524"/>
        <v>0.11015384615445128</v>
      </c>
      <c r="AL169" s="91">
        <f t="shared" si="524"/>
        <v>0.11015384615486591</v>
      </c>
      <c r="AM169" s="91">
        <f t="shared" si="524"/>
        <v>0.11015384616483698</v>
      </c>
      <c r="AN169" s="91">
        <f t="shared" si="524"/>
        <v>0.11015384616327639</v>
      </c>
      <c r="AO169" s="91">
        <f t="shared" si="524"/>
        <v>0.11015384616243661</v>
      </c>
      <c r="AP169" s="91">
        <f t="shared" si="524"/>
        <v>0.11015384615389717</v>
      </c>
      <c r="AQ169" s="91">
        <f t="shared" si="525"/>
        <v>0.1101538461538715</v>
      </c>
      <c r="AR169" s="91">
        <f t="shared" si="525"/>
        <v>0.11015384615387433</v>
      </c>
      <c r="AS169" s="91">
        <f t="shared" si="525"/>
        <v>0.11500000000144317</v>
      </c>
      <c r="AT169" s="91">
        <f t="shared" si="525"/>
        <v>0.11500000000140388</v>
      </c>
      <c r="AU169" s="91">
        <f t="shared" si="525"/>
        <v>0.11500000000181985</v>
      </c>
      <c r="AV169" s="91">
        <f t="shared" si="525"/>
        <v>0.11500000000005203</v>
      </c>
      <c r="AW169" s="91">
        <f t="shared" si="525"/>
        <v>0.11500000000006128</v>
      </c>
      <c r="AX169" s="91">
        <f t="shared" si="525"/>
        <v>0.11500000000007896</v>
      </c>
      <c r="AY169" s="91">
        <f t="shared" si="525"/>
        <v>0.14530769237908411</v>
      </c>
      <c r="AZ169" s="91">
        <f t="shared" si="525"/>
        <v>0.14530769238246979</v>
      </c>
      <c r="BA169" s="91">
        <f t="shared" si="525"/>
        <v>0.14530769238470245</v>
      </c>
      <c r="BB169" s="91">
        <f t="shared" si="525"/>
        <v>0.10000000004631862</v>
      </c>
      <c r="BC169" s="91">
        <f t="shared" si="525"/>
        <v>9.9999999994406161E-2</v>
      </c>
      <c r="BD169" s="91">
        <f t="shared" si="526"/>
        <v>0.10000000001228357</v>
      </c>
      <c r="BE169" s="91">
        <f t="shared" si="526"/>
        <v>0.11999999998646721</v>
      </c>
      <c r="BF169" s="91">
        <f t="shared" si="526"/>
        <v>0.11999999998437136</v>
      </c>
      <c r="BG169" s="91">
        <f t="shared" si="526"/>
        <v>0.11999999998162171</v>
      </c>
      <c r="BH169" s="91">
        <f t="shared" si="526"/>
        <v>0.12000000000777583</v>
      </c>
      <c r="BI169" s="91">
        <f t="shared" si="526"/>
        <v>0.12000000001814154</v>
      </c>
      <c r="BJ169" s="91">
        <f t="shared" si="526"/>
        <v>0.12000000001673487</v>
      </c>
      <c r="BK169" s="91">
        <f t="shared" si="526"/>
        <v>0.12000000001491917</v>
      </c>
      <c r="BL169" s="91">
        <f t="shared" si="526"/>
        <v>0.12000000002395306</v>
      </c>
      <c r="BM169" s="91">
        <f t="shared" si="526"/>
        <v>0.12000000004055054</v>
      </c>
      <c r="BN169" s="91">
        <f t="shared" si="526"/>
        <v>0.13447368409808327</v>
      </c>
      <c r="BO169" s="91">
        <f t="shared" si="526"/>
        <v>0.13447368405569624</v>
      </c>
      <c r="BP169" s="91">
        <f t="shared" si="526"/>
        <v>0.13447368403377366</v>
      </c>
      <c r="BQ169" s="91">
        <f t="shared" si="527"/>
        <v>0.15138391735809381</v>
      </c>
      <c r="BR169" s="91">
        <f t="shared" si="527"/>
        <v>0.15138391739784712</v>
      </c>
      <c r="BS169" s="91">
        <f t="shared" si="527"/>
        <v>0.15138391739201418</v>
      </c>
      <c r="BT169" s="91">
        <f t="shared" si="527"/>
        <v>0.15300000000498332</v>
      </c>
      <c r="BU169" s="91">
        <f t="shared" si="527"/>
        <v>0.15300000001114469</v>
      </c>
      <c r="BV169" s="91">
        <f t="shared" si="527"/>
        <v>0.15300000002478076</v>
      </c>
      <c r="BW169" s="91">
        <f t="shared" si="527"/>
        <v>0.10299999993768857</v>
      </c>
      <c r="BX169" s="91">
        <f t="shared" si="527"/>
        <v>0.10299999993898913</v>
      </c>
      <c r="BY169" s="91">
        <f t="shared" si="527"/>
        <v>0.10299999995217911</v>
      </c>
      <c r="BZ169" s="91">
        <f t="shared" si="527"/>
        <v>0.1029999999573666</v>
      </c>
      <c r="CA169" s="91">
        <f t="shared" si="527"/>
        <v>0.10299999995299242</v>
      </c>
      <c r="CB169" s="91">
        <f t="shared" si="527"/>
        <v>0.10299999995526796</v>
      </c>
      <c r="CC169" s="91">
        <f t="shared" si="527"/>
        <v>0.13640399724062871</v>
      </c>
      <c r="CD169" s="91">
        <f t="shared" si="528"/>
        <v>0.13640399723666027</v>
      </c>
      <c r="CE169" s="91">
        <f t="shared" si="528"/>
        <v>0.13640399723478255</v>
      </c>
      <c r="CF169" s="91">
        <f t="shared" si="528"/>
        <v>0.12355168320280585</v>
      </c>
      <c r="CG169" s="91">
        <f t="shared" si="528"/>
        <v>0.12355168320122037</v>
      </c>
      <c r="CH169" s="91">
        <f t="shared" si="528"/>
        <v>0.12355168319003872</v>
      </c>
      <c r="CI169" s="91">
        <f t="shared" si="528"/>
        <v>0.10000000000632904</v>
      </c>
      <c r="CJ169" s="91">
        <f t="shared" si="528"/>
        <v>9.9999999998368866E-2</v>
      </c>
      <c r="CK169" s="91">
        <f t="shared" si="528"/>
        <v>0.1000000000050299</v>
      </c>
      <c r="CL169" s="91">
        <f t="shared" si="528"/>
        <v>9.9999999998806849E-2</v>
      </c>
      <c r="CM169" s="91">
        <f t="shared" si="528"/>
        <v>9.9999999963497538E-2</v>
      </c>
      <c r="CN169" s="91">
        <f t="shared" si="528"/>
        <v>9.9999999961441183E-2</v>
      </c>
      <c r="CO169" s="91">
        <f t="shared" si="528"/>
        <v>0.10000000000248327</v>
      </c>
      <c r="CP169" s="91">
        <f t="shared" si="528"/>
        <v>9.9999999982686494E-2</v>
      </c>
      <c r="CQ169" s="91">
        <f t="shared" si="529"/>
        <v>9.9999999999222627E-2</v>
      </c>
      <c r="CR169" s="91">
        <f t="shared" si="529"/>
        <v>9.9999999999972569E-2</v>
      </c>
      <c r="CS169" s="91">
        <f t="shared" si="529"/>
        <v>0.10000000000240489</v>
      </c>
      <c r="CT169" s="91">
        <f t="shared" si="529"/>
        <v>0.10000000000008817</v>
      </c>
      <c r="CU169" s="91">
        <f t="shared" si="529"/>
        <v>9.9999999998349506E-2</v>
      </c>
      <c r="CV169" s="91">
        <f t="shared" si="529"/>
        <v>9.9999999995232861E-2</v>
      </c>
      <c r="CW169" s="91">
        <f t="shared" si="529"/>
        <v>9.9999999993899996E-2</v>
      </c>
      <c r="CX169" s="91">
        <f t="shared" si="529"/>
        <v>0.10000000000070747</v>
      </c>
      <c r="CY169" s="91">
        <f t="shared" si="529"/>
        <v>0.10000000000029961</v>
      </c>
      <c r="CZ169" s="91">
        <f t="shared" si="529"/>
        <v>0.10000000000278689</v>
      </c>
      <c r="DA169" s="91">
        <f t="shared" si="529"/>
        <v>9.9999999999938943E-2</v>
      </c>
      <c r="DB169" s="91">
        <f t="shared" si="529"/>
        <v>9.999999997838882E-2</v>
      </c>
      <c r="DC169" s="91">
        <f t="shared" si="529"/>
        <v>9.9999999981512142E-2</v>
      </c>
      <c r="DD169" s="91">
        <f t="shared" si="530"/>
        <v>0.10000000000002979</v>
      </c>
      <c r="DE169" s="91">
        <f t="shared" si="530"/>
        <v>0.10000000000118953</v>
      </c>
      <c r="DF169" s="91">
        <f t="shared" si="530"/>
        <v>0.10000000000046494</v>
      </c>
      <c r="DG169" s="91">
        <f t="shared" si="530"/>
        <v>9.9999999997554975E-2</v>
      </c>
      <c r="DH169" s="91">
        <f t="shared" si="530"/>
        <v>9.9999999997844327E-2</v>
      </c>
      <c r="DI169" s="91">
        <f t="shared" si="530"/>
        <v>9.9999999998501829E-2</v>
      </c>
      <c r="DJ169" s="91">
        <f t="shared" si="530"/>
        <v>0.10000000000000225</v>
      </c>
      <c r="DK169" s="91">
        <f t="shared" si="530"/>
        <v>0.10000000000047385</v>
      </c>
      <c r="DL169" s="91">
        <f t="shared" si="530"/>
        <v>0.10000000000012602</v>
      </c>
      <c r="DM169" s="91">
        <f t="shared" si="530"/>
        <v>0.10000000000005178</v>
      </c>
      <c r="DN169" s="91">
        <f t="shared" si="530"/>
        <v>0.10000000000016906</v>
      </c>
      <c r="DO169" s="91">
        <f t="shared" si="530"/>
        <v>0.10000000000081417</v>
      </c>
      <c r="DP169" s="91">
        <f t="shared" si="530"/>
        <v>0.10000000000067528</v>
      </c>
      <c r="DQ169" s="91">
        <f t="shared" si="531"/>
        <v>0.10000000000045375</v>
      </c>
      <c r="DR169" s="91">
        <f t="shared" si="531"/>
        <v>0.1000000000007441</v>
      </c>
      <c r="DS169" s="91">
        <f t="shared" si="531"/>
        <v>0.11500000000053101</v>
      </c>
      <c r="DT169" s="91">
        <f t="shared" si="531"/>
        <v>0.11500000000107134</v>
      </c>
      <c r="DU169" s="91">
        <f t="shared" si="531"/>
        <v>0.11500000000093791</v>
      </c>
      <c r="DV169" s="91">
        <f t="shared" si="531"/>
        <v>0.10000000000001322</v>
      </c>
      <c r="DW169" s="91">
        <f t="shared" si="531"/>
        <v>0.10000000000033844</v>
      </c>
      <c r="DX169" s="91">
        <f t="shared" si="531"/>
        <v>0.10000000000015061</v>
      </c>
      <c r="DY169" s="91">
        <f t="shared" si="531"/>
        <v>0.10000000000681891</v>
      </c>
      <c r="DZ169" s="91">
        <f t="shared" si="531"/>
        <v>9.9999999986061724E-2</v>
      </c>
      <c r="EA169" s="91">
        <f t="shared" si="531"/>
        <v>9.9999999986019369E-2</v>
      </c>
      <c r="EB169" s="91">
        <f t="shared" si="531"/>
        <v>0.14462753035550094</v>
      </c>
      <c r="EC169" s="91">
        <f t="shared" si="531"/>
        <v>0.14462753035557413</v>
      </c>
      <c r="ED169" s="91">
        <f t="shared" si="532"/>
        <v>0.14462753035583784</v>
      </c>
      <c r="EE169" s="91">
        <f t="shared" si="532"/>
        <v>0.14068016194552768</v>
      </c>
      <c r="EF169" s="91">
        <f t="shared" si="532"/>
        <v>0.14068016194369787</v>
      </c>
      <c r="EG169" s="91">
        <f t="shared" si="532"/>
        <v>0.14068016194622565</v>
      </c>
      <c r="EH169" s="91">
        <f t="shared" si="532"/>
        <v>0.13142941570747405</v>
      </c>
      <c r="EI169" s="91">
        <f t="shared" si="532"/>
        <v>0.13142941570966132</v>
      </c>
      <c r="EJ169" s="91">
        <f t="shared" si="532"/>
        <v>0.13142941570970942</v>
      </c>
      <c r="EK169" s="91">
        <f t="shared" si="532"/>
        <v>0.13015384615910688</v>
      </c>
      <c r="EL169" s="91">
        <f t="shared" si="532"/>
        <v>0.13015384615612058</v>
      </c>
      <c r="EM169" s="91">
        <f t="shared" si="532"/>
        <v>0.13015384615548486</v>
      </c>
      <c r="EN169" s="91">
        <f t="shared" si="532"/>
        <v>0.1446275303602218</v>
      </c>
      <c r="EO169" s="91">
        <f t="shared" si="532"/>
        <v>0.14462753036052609</v>
      </c>
      <c r="EP169" s="91">
        <f t="shared" si="532"/>
        <v>0.14462753036009354</v>
      </c>
      <c r="EQ169" s="91">
        <f t="shared" si="533"/>
        <v>0.15471410578643693</v>
      </c>
      <c r="ER169" s="91">
        <f t="shared" si="533"/>
        <v>0.15471410578722805</v>
      </c>
      <c r="ES169" s="91">
        <f t="shared" si="533"/>
        <v>0.15471410578719208</v>
      </c>
      <c r="ET169" s="91">
        <f t="shared" si="533"/>
        <v>0.13852631589859452</v>
      </c>
      <c r="EU169" s="91">
        <f t="shared" si="533"/>
        <v>0.1385263158984639</v>
      </c>
      <c r="EV169" s="91">
        <f t="shared" si="533"/>
        <v>0.13852631589814174</v>
      </c>
      <c r="EW169" s="91">
        <f t="shared" si="533"/>
        <v>0.15300854377955694</v>
      </c>
      <c r="EX169" s="91">
        <f t="shared" si="533"/>
        <v>0.153008543779834</v>
      </c>
      <c r="EY169" s="91">
        <f t="shared" si="533"/>
        <v>0.15300854377982825</v>
      </c>
      <c r="EZ169" s="91">
        <f t="shared" si="533"/>
        <v>0.13015384615444822</v>
      </c>
      <c r="FA169" s="91">
        <f t="shared" si="533"/>
        <v>0.13015384615437048</v>
      </c>
      <c r="FB169" s="91">
        <f t="shared" si="533"/>
        <v>0.1301538461544926</v>
      </c>
      <c r="FC169" s="91">
        <f t="shared" si="533"/>
        <v>0.17999999999998853</v>
      </c>
      <c r="FD169" s="91">
        <f t="shared" si="534"/>
        <v>0.17999999999998728</v>
      </c>
      <c r="FE169" s="91">
        <f t="shared" si="534"/>
        <v>0.17999999999999539</v>
      </c>
      <c r="FF169" s="91">
        <f t="shared" si="534"/>
        <v>0.18000000000016336</v>
      </c>
      <c r="FG169" s="91">
        <f t="shared" si="534"/>
        <v>0.18000000000015054</v>
      </c>
      <c r="FH169" s="91">
        <f t="shared" si="534"/>
        <v>0.18000000000009655</v>
      </c>
      <c r="FI169" s="91">
        <f t="shared" si="534"/>
        <v>0.13015384615583847</v>
      </c>
      <c r="FJ169" s="91">
        <f t="shared" si="534"/>
        <v>0.13015384615612902</v>
      </c>
      <c r="FK169" s="91">
        <f t="shared" si="534"/>
        <v>0.13015384615701953</v>
      </c>
      <c r="FL169" s="91">
        <f t="shared" si="534"/>
        <v>0.17999999999984881</v>
      </c>
      <c r="FM169" s="91">
        <f t="shared" si="534"/>
        <v>0.18000000000026847</v>
      </c>
      <c r="FN169" s="91">
        <f t="shared" si="534"/>
        <v>0.18000000000010896</v>
      </c>
      <c r="FO169" s="91">
        <f t="shared" si="534"/>
        <v>0.17999999999917565</v>
      </c>
      <c r="FP169" s="91">
        <f t="shared" si="534"/>
        <v>0.17999999999976449</v>
      </c>
      <c r="FQ169" s="91">
        <f t="shared" si="535"/>
        <v>0.17999999999993674</v>
      </c>
      <c r="FR169" s="91">
        <f t="shared" si="535"/>
        <v>0.10000000000126241</v>
      </c>
      <c r="FS169" s="91">
        <f t="shared" si="535"/>
        <v>0.10000000000112572</v>
      </c>
      <c r="FT169" s="91">
        <f t="shared" si="535"/>
        <v>0.10000000000056306</v>
      </c>
      <c r="FU169" s="91">
        <f t="shared" si="535"/>
        <v>0.1699999999987456</v>
      </c>
      <c r="FV169" s="91">
        <f t="shared" si="535"/>
        <v>0.16999999999880017</v>
      </c>
      <c r="FW169" s="91">
        <f t="shared" si="535"/>
        <v>0.16999999999908197</v>
      </c>
      <c r="FX169" s="91">
        <f t="shared" si="535"/>
        <v>0.17360751394711904</v>
      </c>
      <c r="FY169" s="91">
        <f t="shared" si="535"/>
        <v>0.17360751394781559</v>
      </c>
      <c r="FZ169" s="91">
        <f t="shared" si="535"/>
        <v>0.17360751394944113</v>
      </c>
      <c r="GA169" s="91">
        <f t="shared" si="535"/>
        <v>0.17999999999981875</v>
      </c>
      <c r="GB169" s="91">
        <f t="shared" si="535"/>
        <v>0.17999999999994301</v>
      </c>
      <c r="GC169" s="91">
        <f t="shared" si="535"/>
        <v>0.18000000000004643</v>
      </c>
      <c r="GD169" s="91">
        <f t="shared" si="536"/>
        <v>0.13015384615383355</v>
      </c>
      <c r="GE169" s="91">
        <f t="shared" si="536"/>
        <v>0.13015384615587855</v>
      </c>
      <c r="GF169" s="91">
        <f t="shared" si="536"/>
        <v>0.13015384615546716</v>
      </c>
      <c r="GG169" s="91">
        <f t="shared" si="536"/>
        <v>0.17999999999985677</v>
      </c>
      <c r="GH169" s="91">
        <f t="shared" si="536"/>
        <v>0.17999999999981073</v>
      </c>
      <c r="GI169" s="91">
        <f t="shared" si="536"/>
        <v>0.1800000000013976</v>
      </c>
      <c r="GJ169" s="91">
        <f t="shared" si="536"/>
        <v>0.17713513514755169</v>
      </c>
      <c r="GK169" s="91">
        <f t="shared" si="536"/>
        <v>0.1771351351452807</v>
      </c>
      <c r="GL169" s="91">
        <f t="shared" si="536"/>
        <v>0.17713513514489204</v>
      </c>
      <c r="GM169" s="91">
        <f t="shared" si="536"/>
        <v>0.15000000000609423</v>
      </c>
      <c r="GN169" s="91">
        <f t="shared" si="536"/>
        <v>0.15000000000635952</v>
      </c>
      <c r="GO169" s="91">
        <f t="shared" si="536"/>
        <v>0.15000000000639627</v>
      </c>
      <c r="GP169" s="91">
        <f t="shared" si="536"/>
        <v>0.10000000000002809</v>
      </c>
      <c r="GQ169" s="91">
        <f t="shared" si="537"/>
        <v>0.10000000000017015</v>
      </c>
      <c r="GR169" s="91">
        <f t="shared" si="537"/>
        <v>0.10000000000021937</v>
      </c>
      <c r="GS169" s="91">
        <f t="shared" si="537"/>
        <v>0.15474303508461301</v>
      </c>
      <c r="GT169" s="91">
        <f t="shared" si="537"/>
        <v>0.15474303508503798</v>
      </c>
      <c r="GU169" s="91">
        <f t="shared" si="537"/>
        <v>0.15474303508622111</v>
      </c>
      <c r="GV169" s="91">
        <f t="shared" si="537"/>
        <v>0.15100980296113106</v>
      </c>
      <c r="GW169" s="91">
        <f t="shared" si="537"/>
        <v>0.15100980296125505</v>
      </c>
      <c r="GX169" s="91">
        <f t="shared" si="537"/>
        <v>0.1510098029610995</v>
      </c>
      <c r="GY169" s="91">
        <f t="shared" si="537"/>
        <v>0.15596964172555478</v>
      </c>
      <c r="GZ169" s="91">
        <f t="shared" si="537"/>
        <v>0.15596964172174721</v>
      </c>
      <c r="HA169" s="91">
        <f t="shared" si="537"/>
        <v>0.15596964171992514</v>
      </c>
      <c r="HB169" s="91">
        <f t="shared" si="537"/>
        <v>0.13015384609691241</v>
      </c>
      <c r="HC169" s="91">
        <f t="shared" si="537"/>
        <v>0.13015384610001995</v>
      </c>
      <c r="HD169" s="91">
        <f t="shared" si="538"/>
        <v>0.13015384610158046</v>
      </c>
      <c r="HE169" s="91">
        <f t="shared" si="538"/>
        <v>0.13015384615563977</v>
      </c>
      <c r="HF169" s="91">
        <f t="shared" si="538"/>
        <v>0.13015384615578304</v>
      </c>
      <c r="HG169" s="91">
        <f t="shared" si="538"/>
        <v>0.13015384615749245</v>
      </c>
      <c r="HH169" s="91">
        <f t="shared" si="538"/>
        <v>0.12710116682353118</v>
      </c>
      <c r="HI169" s="91">
        <f t="shared" si="538"/>
        <v>0.12710116680770309</v>
      </c>
      <c r="HJ169" s="91">
        <f t="shared" si="538"/>
        <v>0.12710116680005371</v>
      </c>
      <c r="HK169" s="91">
        <f t="shared" si="538"/>
        <v>0.10000000053471161</v>
      </c>
      <c r="HL169" s="91">
        <f t="shared" si="538"/>
        <v>9.9999999982084767E-2</v>
      </c>
      <c r="HM169" s="91">
        <f t="shared" si="538"/>
        <v>9.9999999900061198E-2</v>
      </c>
      <c r="HN169" s="91">
        <f t="shared" si="538"/>
        <v>0.10000000000057167</v>
      </c>
      <c r="HO169" s="91">
        <f t="shared" si="538"/>
        <v>9.9999999989558205E-2</v>
      </c>
      <c r="HP169" s="91">
        <f t="shared" si="538"/>
        <v>9.9999999990972574E-2</v>
      </c>
      <c r="HQ169" s="91">
        <f t="shared" si="539"/>
        <v>0.10000000000092923</v>
      </c>
      <c r="HR169" s="91">
        <f t="shared" si="539"/>
        <v>0.1000000000002709</v>
      </c>
      <c r="HS169" s="91">
        <f t="shared" si="539"/>
        <v>0.10000000001859406</v>
      </c>
      <c r="HT169" s="91">
        <f t="shared" si="539"/>
        <v>0.1000000000013401</v>
      </c>
      <c r="HU169" s="91">
        <f t="shared" si="539"/>
        <v>9.9999999836868914E-2</v>
      </c>
      <c r="HV169" s="91">
        <f t="shared" si="539"/>
        <v>9.9999999856276639E-2</v>
      </c>
      <c r="HW169" s="91">
        <f t="shared" si="539"/>
        <v>0.10000000000590406</v>
      </c>
      <c r="HX169" s="91">
        <f t="shared" si="539"/>
        <v>9.9999999990706814E-2</v>
      </c>
      <c r="HY169" s="91">
        <f t="shared" si="539"/>
        <v>9.999999999174522E-2</v>
      </c>
      <c r="HZ169" s="91">
        <f t="shared" si="539"/>
        <v>0.10000000000397424</v>
      </c>
      <c r="IA169" s="91">
        <f t="shared" si="539"/>
        <v>9.9999999945289436E-2</v>
      </c>
      <c r="IB169" s="91">
        <f t="shared" si="539"/>
        <v>9.999999994193938E-2</v>
      </c>
      <c r="IC169" s="91">
        <f t="shared" si="539"/>
        <v>0.10000000004423606</v>
      </c>
      <c r="ID169" s="91">
        <f t="shared" si="521"/>
        <v>0.1000000000049221</v>
      </c>
      <c r="IE169" s="91">
        <f t="shared" si="521"/>
        <v>9.9999999997511482E-2</v>
      </c>
      <c r="IF169" s="91">
        <f t="shared" si="521"/>
        <v>0.12037580798565481</v>
      </c>
      <c r="IG169" s="91">
        <f t="shared" si="521"/>
        <v>0.1203758079785255</v>
      </c>
      <c r="IH169" s="91">
        <f t="shared" si="521"/>
        <v>0.12037580797480896</v>
      </c>
      <c r="II169" s="91">
        <f t="shared" si="521"/>
        <v>0.14318230729666764</v>
      </c>
      <c r="IJ169" s="91">
        <f t="shared" si="521"/>
        <v>0.14318230730151291</v>
      </c>
      <c r="IK169" s="91">
        <f t="shared" ref="IJ169:IO177" si="543">_xlfn.XLOOKUP($A169,$B$107:$B$151,IK$107:IK$151,0,FALSE)</f>
        <v>0.14318230730704837</v>
      </c>
      <c r="IL169" s="91">
        <f t="shared" si="543"/>
        <v>0.17999999999927072</v>
      </c>
      <c r="IM169" s="91">
        <f t="shared" si="543"/>
        <v>0.17999999999911351</v>
      </c>
      <c r="IN169" s="91">
        <f t="shared" si="543"/>
        <v>0.179999999998678</v>
      </c>
      <c r="IO169" s="91">
        <f t="shared" si="543"/>
        <v>0.17999999999697808</v>
      </c>
      <c r="IP169" s="91">
        <f t="shared" si="521"/>
        <v>0.17999999999848207</v>
      </c>
      <c r="IQ169" s="91">
        <f t="shared" si="521"/>
        <v>0.17999999999864766</v>
      </c>
      <c r="IR169" s="10"/>
      <c r="IS169" s="10"/>
      <c r="IT169" s="91">
        <f t="shared" si="521"/>
        <v>0.14668999999999999</v>
      </c>
      <c r="IU169" s="91">
        <f t="shared" si="521"/>
        <v>0.14593400000000001</v>
      </c>
      <c r="IV169" s="91">
        <f t="shared" si="521"/>
        <v>0.17727800000000002</v>
      </c>
      <c r="IW169" s="91">
        <f t="shared" si="521"/>
        <v>0.18765200000000001</v>
      </c>
      <c r="IX169" s="91">
        <f t="shared" si="521"/>
        <v>0.18399199999999999</v>
      </c>
      <c r="IY169" s="91">
        <f t="shared" si="521"/>
        <v>0</v>
      </c>
      <c r="IZ169" s="91">
        <f t="shared" si="540"/>
        <v>0</v>
      </c>
      <c r="JA169" s="10"/>
      <c r="JB169" s="91">
        <f t="shared" si="541"/>
        <v>0</v>
      </c>
      <c r="JC169" s="91">
        <f t="shared" si="542"/>
        <v>-4.0200000000000001E-4</v>
      </c>
      <c r="JD169" s="91">
        <f t="shared" si="542"/>
        <v>2.9799999999999998E-4</v>
      </c>
      <c r="JE169" s="91">
        <f t="shared" si="542"/>
        <v>3.4320000000000002E-3</v>
      </c>
      <c r="JF169" s="91">
        <f t="shared" si="542"/>
        <v>4.8539999999999998E-3</v>
      </c>
      <c r="JG169" s="91">
        <f t="shared" si="542"/>
        <v>4.3200000000000001E-3</v>
      </c>
      <c r="JH169" s="91">
        <f t="shared" si="542"/>
        <v>0</v>
      </c>
      <c r="JI169" s="10"/>
      <c r="JJ169" s="91"/>
      <c r="JK169" s="10"/>
      <c r="JM169" s="12"/>
      <c r="JN169" s="12"/>
      <c r="JO169" s="12"/>
      <c r="JP169" s="12"/>
      <c r="JQ169" s="12"/>
      <c r="JR169" s="10"/>
      <c r="JS169" s="12"/>
      <c r="JT169" s="12"/>
      <c r="JU169" s="12"/>
      <c r="JV169" s="12"/>
      <c r="JW169" s="12"/>
      <c r="JX169" s="10"/>
      <c r="JY169" s="10"/>
      <c r="JZ169" s="10"/>
      <c r="KA169" s="10"/>
      <c r="KB169" s="10"/>
      <c r="KC169" s="10"/>
      <c r="KD169" s="10"/>
      <c r="KE169" s="10"/>
      <c r="KF169" s="10"/>
      <c r="KG169" s="10"/>
      <c r="KH169" s="10"/>
      <c r="KI169" s="10"/>
      <c r="KJ169" s="10"/>
      <c r="KK169" s="10"/>
      <c r="KL169" s="10"/>
      <c r="KM169" s="10"/>
      <c r="KN169" s="10"/>
      <c r="KO169" s="10"/>
      <c r="KP169" s="10"/>
      <c r="KQ169" s="10"/>
      <c r="KR169" s="10"/>
      <c r="KS169" s="10"/>
      <c r="KT169" s="10"/>
      <c r="KU169" s="10"/>
      <c r="KV169" s="10"/>
      <c r="KW169" s="10"/>
      <c r="KX169" s="10"/>
      <c r="KY169" s="10"/>
      <c r="KZ169" s="10"/>
    </row>
    <row r="170" spans="1:312" outlineLevel="1">
      <c r="A170" s="10" t="s">
        <v>48</v>
      </c>
      <c r="B170" s="44" t="s">
        <v>48</v>
      </c>
      <c r="C170" s="12"/>
      <c r="D170" s="12"/>
      <c r="E170" s="12"/>
      <c r="F170" s="91">
        <f t="shared" si="521"/>
        <v>0</v>
      </c>
      <c r="G170" s="91">
        <f t="shared" si="521"/>
        <v>2.0460000000000001E-3</v>
      </c>
      <c r="H170" s="10"/>
      <c r="I170" s="91">
        <f t="shared" si="522"/>
        <v>0.10000000000026717</v>
      </c>
      <c r="J170" s="91">
        <f t="shared" si="522"/>
        <v>9.9999999999883515E-2</v>
      </c>
      <c r="K170" s="91">
        <f t="shared" si="522"/>
        <v>0.10000000000002958</v>
      </c>
      <c r="L170" s="91">
        <f t="shared" si="522"/>
        <v>0.1099999999931702</v>
      </c>
      <c r="M170" s="91">
        <f t="shared" si="522"/>
        <v>0.10999999998152742</v>
      </c>
      <c r="N170" s="91">
        <f t="shared" si="522"/>
        <v>0.10999999998187307</v>
      </c>
      <c r="O170" s="91">
        <f t="shared" si="522"/>
        <v>0.18599999999966907</v>
      </c>
      <c r="P170" s="91">
        <f t="shared" si="522"/>
        <v>0.18599999999966341</v>
      </c>
      <c r="Q170" s="91">
        <f t="shared" si="523"/>
        <v>0.18600000000027209</v>
      </c>
      <c r="R170" s="91">
        <f t="shared" si="523"/>
        <v>0.18600000000009709</v>
      </c>
      <c r="S170" s="91">
        <f t="shared" si="523"/>
        <v>0.18600000000013353</v>
      </c>
      <c r="T170" s="91">
        <f t="shared" si="523"/>
        <v>0.18600000000016087</v>
      </c>
      <c r="U170" s="91">
        <f t="shared" si="523"/>
        <v>0.18600000000001887</v>
      </c>
      <c r="V170" s="91">
        <f t="shared" si="523"/>
        <v>0.18600000000003064</v>
      </c>
      <c r="W170" s="91">
        <f t="shared" si="523"/>
        <v>0.1860000000017985</v>
      </c>
      <c r="X170" s="91">
        <f t="shared" si="523"/>
        <v>0.18600000000004011</v>
      </c>
      <c r="Y170" s="91">
        <f t="shared" si="523"/>
        <v>0.18600000000005298</v>
      </c>
      <c r="Z170" s="91">
        <f t="shared" si="523"/>
        <v>0.1860000000162573</v>
      </c>
      <c r="AA170" s="91">
        <f t="shared" si="523"/>
        <v>0.18599999999411904</v>
      </c>
      <c r="AB170" s="91">
        <f t="shared" si="523"/>
        <v>0.1859999999964983</v>
      </c>
      <c r="AC170" s="91">
        <f t="shared" si="523"/>
        <v>0.1859999999965351</v>
      </c>
      <c r="AD170" s="91">
        <f t="shared" si="524"/>
        <v>0.18600000000062869</v>
      </c>
      <c r="AE170" s="91">
        <f t="shared" si="524"/>
        <v>0.18600000000102096</v>
      </c>
      <c r="AF170" s="91">
        <f t="shared" si="524"/>
        <v>0.18600000000125891</v>
      </c>
      <c r="AG170" s="91">
        <f t="shared" si="524"/>
        <v>0.20538461538484873</v>
      </c>
      <c r="AH170" s="91">
        <f t="shared" si="524"/>
        <v>0.20538461538491892</v>
      </c>
      <c r="AI170" s="91">
        <f t="shared" si="524"/>
        <v>0.20538461538480021</v>
      </c>
      <c r="AJ170" s="91">
        <f t="shared" si="524"/>
        <v>0.20538461538466896</v>
      </c>
      <c r="AK170" s="91">
        <f t="shared" si="524"/>
        <v>0.20538461538504027</v>
      </c>
      <c r="AL170" s="91">
        <f t="shared" si="524"/>
        <v>0.20538461538501038</v>
      </c>
      <c r="AM170" s="91">
        <f t="shared" si="524"/>
        <v>0.20538461538704833</v>
      </c>
      <c r="AN170" s="91">
        <f t="shared" si="524"/>
        <v>0.20538461538540045</v>
      </c>
      <c r="AO170" s="91">
        <f t="shared" si="524"/>
        <v>0.20538461538449873</v>
      </c>
      <c r="AP170" s="91">
        <f t="shared" si="524"/>
        <v>0.20538461538450664</v>
      </c>
      <c r="AQ170" s="91">
        <f t="shared" si="525"/>
        <v>0.20538461538455982</v>
      </c>
      <c r="AR170" s="91">
        <f t="shared" si="525"/>
        <v>0.20538461538456357</v>
      </c>
      <c r="AS170" s="91">
        <f t="shared" si="525"/>
        <v>0.20538461538473368</v>
      </c>
      <c r="AT170" s="91">
        <f t="shared" si="525"/>
        <v>0.2053846153845629</v>
      </c>
      <c r="AU170" s="91">
        <f t="shared" si="525"/>
        <v>0.2053846153847822</v>
      </c>
      <c r="AV170" s="91">
        <f t="shared" si="525"/>
        <v>0.2053846153846198</v>
      </c>
      <c r="AW170" s="91">
        <f t="shared" si="525"/>
        <v>0.20538461538462296</v>
      </c>
      <c r="AX170" s="91">
        <f t="shared" si="525"/>
        <v>0.20538461538464997</v>
      </c>
      <c r="AY170" s="91">
        <f t="shared" si="525"/>
        <v>0.2053846153848152</v>
      </c>
      <c r="AZ170" s="91">
        <f t="shared" si="525"/>
        <v>0.20538461538666408</v>
      </c>
      <c r="BA170" s="91">
        <f t="shared" si="525"/>
        <v>0.20538461538903044</v>
      </c>
      <c r="BB170" s="91">
        <f t="shared" si="525"/>
        <v>0.18600000002834438</v>
      </c>
      <c r="BC170" s="91">
        <f t="shared" si="525"/>
        <v>0.18599999998101918</v>
      </c>
      <c r="BD170" s="91">
        <f t="shared" si="526"/>
        <v>0.18599999998869812</v>
      </c>
      <c r="BE170" s="91">
        <f t="shared" si="526"/>
        <v>0.10000000000076588</v>
      </c>
      <c r="BF170" s="91">
        <f t="shared" si="526"/>
        <v>0.1000000000091452</v>
      </c>
      <c r="BG170" s="91">
        <f t="shared" si="526"/>
        <v>0.10000000000523875</v>
      </c>
      <c r="BH170" s="91">
        <f t="shared" si="526"/>
        <v>0.10000000000162992</v>
      </c>
      <c r="BI170" s="91">
        <f t="shared" si="526"/>
        <v>0.10000000000849613</v>
      </c>
      <c r="BJ170" s="91">
        <f t="shared" si="526"/>
        <v>0.10000000000395202</v>
      </c>
      <c r="BK170" s="91">
        <f t="shared" si="526"/>
        <v>9.9999999997918559E-2</v>
      </c>
      <c r="BL170" s="91">
        <f t="shared" si="526"/>
        <v>9.9999999639899376E-2</v>
      </c>
      <c r="BM170" s="91">
        <f t="shared" si="526"/>
        <v>9.9999999598859607E-2</v>
      </c>
      <c r="BN170" s="91">
        <f t="shared" si="526"/>
        <v>9.3421052708450025E-2</v>
      </c>
      <c r="BO170" s="91">
        <f t="shared" si="526"/>
        <v>9.3421052696494727E-2</v>
      </c>
      <c r="BP170" s="91">
        <f t="shared" si="526"/>
        <v>9.3421052686878392E-2</v>
      </c>
      <c r="BQ170" s="91">
        <f t="shared" si="527"/>
        <v>0.1025689221114811</v>
      </c>
      <c r="BR170" s="91">
        <f t="shared" si="527"/>
        <v>0.10256892210657928</v>
      </c>
      <c r="BS170" s="91">
        <f t="shared" si="527"/>
        <v>0.10256892210421233</v>
      </c>
      <c r="BT170" s="91">
        <f t="shared" si="527"/>
        <v>8.500000000577175E-2</v>
      </c>
      <c r="BU170" s="91">
        <f t="shared" si="527"/>
        <v>8.4999999980405735E-2</v>
      </c>
      <c r="BV170" s="91">
        <f t="shared" si="527"/>
        <v>8.4999999972767235E-2</v>
      </c>
      <c r="BW170" s="91">
        <f t="shared" si="527"/>
        <v>0.15036196412082195</v>
      </c>
      <c r="BX170" s="91">
        <f t="shared" si="527"/>
        <v>0.15036196384437867</v>
      </c>
      <c r="BY170" s="91">
        <f t="shared" si="527"/>
        <v>0.15036196371167451</v>
      </c>
      <c r="BZ170" s="91">
        <f t="shared" si="527"/>
        <v>0.19422552533587159</v>
      </c>
      <c r="CA170" s="91">
        <f t="shared" si="527"/>
        <v>0.19422552533875367</v>
      </c>
      <c r="CB170" s="91">
        <f t="shared" si="527"/>
        <v>0.19422552534384099</v>
      </c>
      <c r="CC170" s="91">
        <f t="shared" si="527"/>
        <v>0.19908240983413691</v>
      </c>
      <c r="CD170" s="91">
        <f t="shared" si="528"/>
        <v>0.19908240983672507</v>
      </c>
      <c r="CE170" s="91">
        <f t="shared" si="528"/>
        <v>0.19908240984045283</v>
      </c>
      <c r="CF170" s="91">
        <f t="shared" si="528"/>
        <v>0.19278048611281987</v>
      </c>
      <c r="CG170" s="91">
        <f t="shared" si="528"/>
        <v>0.19278048611186174</v>
      </c>
      <c r="CH170" s="91">
        <f t="shared" si="528"/>
        <v>0.19278048610349191</v>
      </c>
      <c r="CI170" s="91">
        <f t="shared" si="528"/>
        <v>0.18600000001602052</v>
      </c>
      <c r="CJ170" s="91">
        <f t="shared" si="528"/>
        <v>0.18600000000157849</v>
      </c>
      <c r="CK170" s="91">
        <f t="shared" si="528"/>
        <v>0.18600000000903613</v>
      </c>
      <c r="CL170" s="91">
        <f t="shared" si="528"/>
        <v>0.18600000055106058</v>
      </c>
      <c r="CM170" s="91">
        <f t="shared" si="528"/>
        <v>0.186000000317114</v>
      </c>
      <c r="CN170" s="91">
        <f t="shared" si="528"/>
        <v>0.18600000019074556</v>
      </c>
      <c r="CO170" s="91">
        <f t="shared" si="528"/>
        <v>0.18600000000585803</v>
      </c>
      <c r="CP170" s="91">
        <f t="shared" si="528"/>
        <v>0.1860000000210755</v>
      </c>
      <c r="CQ170" s="91">
        <f t="shared" si="529"/>
        <v>0.1860000000055948</v>
      </c>
      <c r="CR170" s="91">
        <f t="shared" si="529"/>
        <v>0.18600000000015907</v>
      </c>
      <c r="CS170" s="91">
        <f t="shared" si="529"/>
        <v>0.18600000000008307</v>
      </c>
      <c r="CT170" s="91">
        <f t="shared" si="529"/>
        <v>0.1859999999990824</v>
      </c>
      <c r="CU170" s="91">
        <f t="shared" si="529"/>
        <v>0.18600000000724778</v>
      </c>
      <c r="CV170" s="91">
        <f t="shared" si="529"/>
        <v>0.18600000001175357</v>
      </c>
      <c r="CW170" s="91">
        <f t="shared" si="529"/>
        <v>0.18600000001080491</v>
      </c>
      <c r="CX170" s="91">
        <f t="shared" si="529"/>
        <v>0.18599999999990399</v>
      </c>
      <c r="CY170" s="91">
        <f t="shared" si="529"/>
        <v>0.1860000000019808</v>
      </c>
      <c r="CZ170" s="91">
        <f t="shared" si="529"/>
        <v>0.18600000001174435</v>
      </c>
      <c r="DA170" s="91">
        <f t="shared" si="529"/>
        <v>0.18600000000393174</v>
      </c>
      <c r="DB170" s="91">
        <f t="shared" si="529"/>
        <v>0.18600000001016853</v>
      </c>
      <c r="DC170" s="91">
        <f t="shared" si="529"/>
        <v>0.18600000000890157</v>
      </c>
      <c r="DD170" s="91">
        <f t="shared" si="530"/>
        <v>0.18599999999993033</v>
      </c>
      <c r="DE170" s="91">
        <f t="shared" si="530"/>
        <v>0.18599999999490802</v>
      </c>
      <c r="DF170" s="91">
        <f t="shared" si="530"/>
        <v>0.18600000000154018</v>
      </c>
      <c r="DG170" s="91">
        <f t="shared" si="530"/>
        <v>0.18600000000779152</v>
      </c>
      <c r="DH170" s="91">
        <f t="shared" si="530"/>
        <v>0.18600000000532033</v>
      </c>
      <c r="DI170" s="91">
        <f t="shared" si="530"/>
        <v>0.18600000000368633</v>
      </c>
      <c r="DJ170" s="91">
        <f t="shared" si="530"/>
        <v>0.20538461538460853</v>
      </c>
      <c r="DK170" s="91">
        <f t="shared" si="530"/>
        <v>0.20538461538497724</v>
      </c>
      <c r="DL170" s="91">
        <f t="shared" si="530"/>
        <v>0.20538461538463318</v>
      </c>
      <c r="DM170" s="91">
        <f t="shared" si="530"/>
        <v>0.20538461538485511</v>
      </c>
      <c r="DN170" s="91">
        <f t="shared" si="530"/>
        <v>0.20538461538493008</v>
      </c>
      <c r="DO170" s="91">
        <f t="shared" si="530"/>
        <v>0.20538461538562139</v>
      </c>
      <c r="DP170" s="91">
        <f t="shared" si="530"/>
        <v>0.20538461538599984</v>
      </c>
      <c r="DQ170" s="91">
        <f t="shared" si="531"/>
        <v>0.20538461538533936</v>
      </c>
      <c r="DR170" s="91">
        <f t="shared" si="531"/>
        <v>0.20538461538552241</v>
      </c>
      <c r="DS170" s="91">
        <f t="shared" si="531"/>
        <v>0.20538461538462627</v>
      </c>
      <c r="DT170" s="91">
        <f t="shared" si="531"/>
        <v>0.20538461538482072</v>
      </c>
      <c r="DU170" s="91">
        <f t="shared" si="531"/>
        <v>0.20538461538466274</v>
      </c>
      <c r="DV170" s="91">
        <f t="shared" si="531"/>
        <v>0.20538461538469993</v>
      </c>
      <c r="DW170" s="91">
        <f t="shared" si="531"/>
        <v>0.20538461538534239</v>
      </c>
      <c r="DX170" s="91">
        <f t="shared" si="531"/>
        <v>0.2053846153849184</v>
      </c>
      <c r="DY170" s="91">
        <f t="shared" si="531"/>
        <v>0.20538461538467773</v>
      </c>
      <c r="DZ170" s="91">
        <f t="shared" si="531"/>
        <v>0.20538461538481298</v>
      </c>
      <c r="EA170" s="91">
        <f t="shared" si="531"/>
        <v>0.20538461538467009</v>
      </c>
      <c r="EB170" s="91">
        <f t="shared" si="531"/>
        <v>0.19880566801917637</v>
      </c>
      <c r="EC170" s="91">
        <f t="shared" si="531"/>
        <v>0.1988056680191099</v>
      </c>
      <c r="ED170" s="91">
        <f t="shared" si="532"/>
        <v>0.19880566801897018</v>
      </c>
      <c r="EE170" s="91">
        <f t="shared" si="532"/>
        <v>0.20538461538148559</v>
      </c>
      <c r="EF170" s="91">
        <f t="shared" si="532"/>
        <v>0.20538461538100194</v>
      </c>
      <c r="EG170" s="91">
        <f t="shared" si="532"/>
        <v>0.20538461538155525</v>
      </c>
      <c r="EH170" s="91">
        <f t="shared" si="532"/>
        <v>0.20538461538457534</v>
      </c>
      <c r="EI170" s="91">
        <f t="shared" si="532"/>
        <v>0.20538461538528999</v>
      </c>
      <c r="EJ170" s="91">
        <f t="shared" si="532"/>
        <v>0.20538461538488439</v>
      </c>
      <c r="EK170" s="91">
        <f t="shared" si="532"/>
        <v>0.20538461538465611</v>
      </c>
      <c r="EL170" s="91">
        <f t="shared" si="532"/>
        <v>0.20538461538443881</v>
      </c>
      <c r="EM170" s="91">
        <f t="shared" si="532"/>
        <v>0.20538461538419317</v>
      </c>
      <c r="EN170" s="91">
        <f t="shared" si="532"/>
        <v>0.19880566801824484</v>
      </c>
      <c r="EO170" s="91">
        <f t="shared" si="532"/>
        <v>0.19880566801829197</v>
      </c>
      <c r="EP170" s="91">
        <f t="shared" si="532"/>
        <v>0.19880566801814331</v>
      </c>
      <c r="EQ170" s="91">
        <f t="shared" si="533"/>
        <v>0.19499999999997095</v>
      </c>
      <c r="ER170" s="91">
        <f t="shared" si="533"/>
        <v>0.19499999999856038</v>
      </c>
      <c r="ES170" s="91">
        <f t="shared" si="533"/>
        <v>0.1949999999993737</v>
      </c>
      <c r="ET170" s="91">
        <f t="shared" si="533"/>
        <v>0.20157894731709899</v>
      </c>
      <c r="EU170" s="91">
        <f t="shared" si="533"/>
        <v>0.20157894731767809</v>
      </c>
      <c r="EV170" s="91">
        <f t="shared" si="533"/>
        <v>0.20157894731774778</v>
      </c>
      <c r="EW170" s="91">
        <f t="shared" si="533"/>
        <v>0.20538461538470071</v>
      </c>
      <c r="EX170" s="91">
        <f t="shared" si="533"/>
        <v>0.20538461538475025</v>
      </c>
      <c r="EY170" s="91">
        <f t="shared" si="533"/>
        <v>0.20538461538465586</v>
      </c>
      <c r="EZ170" s="91">
        <f t="shared" si="533"/>
        <v>0.20538461538481198</v>
      </c>
      <c r="FA170" s="91">
        <f t="shared" si="533"/>
        <v>0.20538461538471048</v>
      </c>
      <c r="FB170" s="91">
        <f t="shared" si="533"/>
        <v>0.20538461538472388</v>
      </c>
      <c r="FC170" s="91">
        <f t="shared" si="533"/>
        <v>0.20538461538501926</v>
      </c>
      <c r="FD170" s="91">
        <f t="shared" si="534"/>
        <v>0.20538461538477645</v>
      </c>
      <c r="FE170" s="91">
        <f t="shared" si="534"/>
        <v>0.20538461538472572</v>
      </c>
      <c r="FF170" s="91">
        <f t="shared" si="534"/>
        <v>0.2053846153848132</v>
      </c>
      <c r="FG170" s="91">
        <f t="shared" si="534"/>
        <v>0.20538461538477329</v>
      </c>
      <c r="FH170" s="91">
        <f t="shared" si="534"/>
        <v>0.20538461538473421</v>
      </c>
      <c r="FI170" s="91">
        <f t="shared" si="534"/>
        <v>0.20538461538500732</v>
      </c>
      <c r="FJ170" s="91">
        <f t="shared" si="534"/>
        <v>0.20538461538509939</v>
      </c>
      <c r="FK170" s="91">
        <f t="shared" si="534"/>
        <v>0.20538461538532204</v>
      </c>
      <c r="FL170" s="91">
        <f t="shared" si="534"/>
        <v>0.20538461538518277</v>
      </c>
      <c r="FM170" s="91">
        <f t="shared" si="534"/>
        <v>0.20538461538506381</v>
      </c>
      <c r="FN170" s="91">
        <f t="shared" si="534"/>
        <v>0.20538461538482716</v>
      </c>
      <c r="FO170" s="91">
        <f t="shared" si="534"/>
        <v>0.20538461538486941</v>
      </c>
      <c r="FP170" s="91">
        <f t="shared" si="534"/>
        <v>0.20538461538474842</v>
      </c>
      <c r="FQ170" s="91">
        <f t="shared" si="535"/>
        <v>0.20538461538471886</v>
      </c>
      <c r="FR170" s="91">
        <f t="shared" si="535"/>
        <v>0.20538461538463748</v>
      </c>
      <c r="FS170" s="91">
        <f t="shared" si="535"/>
        <v>0.20538461538482636</v>
      </c>
      <c r="FT170" s="91">
        <f t="shared" si="535"/>
        <v>0.20538461538472175</v>
      </c>
      <c r="FU170" s="91">
        <f t="shared" si="535"/>
        <v>0.20538461538467212</v>
      </c>
      <c r="FV170" s="91">
        <f t="shared" si="535"/>
        <v>0.20538461538466904</v>
      </c>
      <c r="FW170" s="91">
        <f t="shared" si="535"/>
        <v>0.20538461538473929</v>
      </c>
      <c r="FX170" s="91">
        <f t="shared" si="535"/>
        <v>0.20538461538499816</v>
      </c>
      <c r="FY170" s="91">
        <f t="shared" si="535"/>
        <v>0.20538461538513456</v>
      </c>
      <c r="FZ170" s="91">
        <f t="shared" si="535"/>
        <v>0.20538461538549449</v>
      </c>
      <c r="GA170" s="91">
        <f t="shared" si="535"/>
        <v>0.20538461538542038</v>
      </c>
      <c r="GB170" s="91">
        <f t="shared" si="535"/>
        <v>0.20538461538530922</v>
      </c>
      <c r="GC170" s="91">
        <f t="shared" si="535"/>
        <v>0.20538461538544106</v>
      </c>
      <c r="GD170" s="91">
        <f t="shared" si="536"/>
        <v>0.20538461538445316</v>
      </c>
      <c r="GE170" s="91">
        <f t="shared" si="536"/>
        <v>0.20538461538524166</v>
      </c>
      <c r="GF170" s="91">
        <f t="shared" si="536"/>
        <v>0.20538461538482961</v>
      </c>
      <c r="GG170" s="91">
        <f t="shared" si="536"/>
        <v>0.2053846153846583</v>
      </c>
      <c r="GH170" s="91">
        <f t="shared" si="536"/>
        <v>0.20538461538438613</v>
      </c>
      <c r="GI170" s="91">
        <f t="shared" si="536"/>
        <v>0.2053846153858491</v>
      </c>
      <c r="GJ170" s="91">
        <f t="shared" si="536"/>
        <v>0.19962162164734373</v>
      </c>
      <c r="GK170" s="91">
        <f t="shared" si="536"/>
        <v>0.19962162164732117</v>
      </c>
      <c r="GL170" s="91">
        <f t="shared" si="536"/>
        <v>0.19962162164801714</v>
      </c>
      <c r="GM170" s="91">
        <f t="shared" si="536"/>
        <v>0.11843243248768905</v>
      </c>
      <c r="GN170" s="91">
        <f t="shared" si="536"/>
        <v>0.11843243248761587</v>
      </c>
      <c r="GO170" s="91">
        <f t="shared" si="536"/>
        <v>0.11843243248763173</v>
      </c>
      <c r="GP170" s="91">
        <f t="shared" si="536"/>
        <v>0.18600000000004072</v>
      </c>
      <c r="GQ170" s="91">
        <f t="shared" si="537"/>
        <v>0.18600000000024633</v>
      </c>
      <c r="GR170" s="91">
        <f t="shared" si="537"/>
        <v>0.18600000000033817</v>
      </c>
      <c r="GS170" s="91">
        <f t="shared" si="537"/>
        <v>0.19505488518429226</v>
      </c>
      <c r="GT170" s="91">
        <f t="shared" si="537"/>
        <v>0.1950548851846447</v>
      </c>
      <c r="GU170" s="91">
        <f t="shared" si="537"/>
        <v>0.19505488518560316</v>
      </c>
      <c r="GV170" s="91">
        <f t="shared" si="537"/>
        <v>0.20538461538478486</v>
      </c>
      <c r="GW170" s="91">
        <f t="shared" si="537"/>
        <v>0.20538461538468633</v>
      </c>
      <c r="GX170" s="91">
        <f t="shared" si="537"/>
        <v>0.20538461538458899</v>
      </c>
      <c r="GY170" s="91">
        <f t="shared" si="537"/>
        <v>0.20538461538462263</v>
      </c>
      <c r="GZ170" s="91">
        <f t="shared" si="537"/>
        <v>0.20538461538496361</v>
      </c>
      <c r="HA170" s="91">
        <f t="shared" si="537"/>
        <v>0.20538461538500918</v>
      </c>
      <c r="HB170" s="91">
        <f t="shared" si="537"/>
        <v>0.2053846153858645</v>
      </c>
      <c r="HC170" s="91">
        <f t="shared" si="537"/>
        <v>0.20538461538675307</v>
      </c>
      <c r="HD170" s="91">
        <f t="shared" si="538"/>
        <v>0.2053846153868977</v>
      </c>
      <c r="HE170" s="91">
        <f t="shared" si="538"/>
        <v>0.20538461538507771</v>
      </c>
      <c r="HF170" s="91">
        <f t="shared" si="538"/>
        <v>0.20538461538496164</v>
      </c>
      <c r="HG170" s="91">
        <f t="shared" si="538"/>
        <v>0.20538461538559274</v>
      </c>
      <c r="HH170" s="91">
        <f t="shared" si="538"/>
        <v>0.20137797379352848</v>
      </c>
      <c r="HI170" s="91">
        <f t="shared" si="538"/>
        <v>0.20137797379452929</v>
      </c>
      <c r="HJ170" s="91">
        <f t="shared" si="538"/>
        <v>0.20137797379523575</v>
      </c>
      <c r="HK170" s="91">
        <f t="shared" si="538"/>
        <v>0.18599999987264065</v>
      </c>
      <c r="HL170" s="91">
        <f t="shared" si="538"/>
        <v>0.18599999977577444</v>
      </c>
      <c r="HM170" s="91">
        <f t="shared" si="538"/>
        <v>0.18599999973808043</v>
      </c>
      <c r="HN170" s="91">
        <f t="shared" si="538"/>
        <v>0.17805335090528063</v>
      </c>
      <c r="HO170" s="91">
        <f t="shared" si="538"/>
        <v>0.17805335088655441</v>
      </c>
      <c r="HP170" s="91">
        <f t="shared" si="538"/>
        <v>0.17805335087907012</v>
      </c>
      <c r="HQ170" s="91">
        <f t="shared" si="539"/>
        <v>0.12212308413551258</v>
      </c>
      <c r="HR170" s="91">
        <f t="shared" si="539"/>
        <v>0.12212308413899348</v>
      </c>
      <c r="HS170" s="91">
        <f t="shared" si="539"/>
        <v>0.12212308416224127</v>
      </c>
      <c r="HT170" s="91">
        <f t="shared" si="539"/>
        <v>0.14027916816842351</v>
      </c>
      <c r="HU170" s="91">
        <f t="shared" si="539"/>
        <v>0.1402791681706633</v>
      </c>
      <c r="HV170" s="91">
        <f t="shared" si="539"/>
        <v>0.14027916818394251</v>
      </c>
      <c r="HW170" s="91">
        <f t="shared" si="539"/>
        <v>0.18600000002033606</v>
      </c>
      <c r="HX170" s="91">
        <f t="shared" si="539"/>
        <v>0.18599999994553026</v>
      </c>
      <c r="HY170" s="91">
        <f t="shared" si="539"/>
        <v>0.18599999990591534</v>
      </c>
      <c r="HZ170" s="91">
        <f t="shared" si="539"/>
        <v>0.10000000006640956</v>
      </c>
      <c r="IA170" s="91">
        <f t="shared" si="539"/>
        <v>0.10000000003026691</v>
      </c>
      <c r="IB170" s="91">
        <f t="shared" si="539"/>
        <v>0.1000000000112008</v>
      </c>
      <c r="IC170" s="91">
        <f t="shared" si="539"/>
        <v>0.17516770362202727</v>
      </c>
      <c r="ID170" s="91">
        <f t="shared" si="521"/>
        <v>0.17516770362311229</v>
      </c>
      <c r="IE170" s="91">
        <f t="shared" si="521"/>
        <v>0.17516770362675008</v>
      </c>
      <c r="IF170" s="91">
        <f t="shared" si="521"/>
        <v>9.9829169362038311E-2</v>
      </c>
      <c r="IG170" s="91">
        <f t="shared" si="521"/>
        <v>9.9829169361334777E-2</v>
      </c>
      <c r="IH170" s="91">
        <f t="shared" si="521"/>
        <v>9.9829169359655273E-2</v>
      </c>
      <c r="II170" s="91">
        <f t="shared" si="521"/>
        <v>9.7307692309416591E-2</v>
      </c>
      <c r="IJ170" s="91">
        <f t="shared" si="543"/>
        <v>9.7307692312897931E-2</v>
      </c>
      <c r="IK170" s="91">
        <f t="shared" si="543"/>
        <v>9.7307692310107344E-2</v>
      </c>
      <c r="IL170" s="91">
        <f t="shared" si="543"/>
        <v>0.12741846148361929</v>
      </c>
      <c r="IM170" s="91">
        <f t="shared" si="543"/>
        <v>0.12741846148305608</v>
      </c>
      <c r="IN170" s="91">
        <f t="shared" si="543"/>
        <v>0.12741846148212971</v>
      </c>
      <c r="IO170" s="91">
        <f t="shared" si="543"/>
        <v>0.14819925979042559</v>
      </c>
      <c r="IP170" s="91">
        <f t="shared" si="521"/>
        <v>0.14819925978948628</v>
      </c>
      <c r="IQ170" s="91">
        <f t="shared" si="521"/>
        <v>0.14819925978876125</v>
      </c>
      <c r="IR170" s="10"/>
      <c r="IS170" s="10"/>
      <c r="IT170" s="91">
        <f t="shared" si="521"/>
        <v>0.11362799999999998</v>
      </c>
      <c r="IU170" s="91">
        <f t="shared" si="521"/>
        <v>0.18804799999999999</v>
      </c>
      <c r="IV170" s="91">
        <f t="shared" si="521"/>
        <v>0.15998400000000002</v>
      </c>
      <c r="IW170" s="91">
        <f t="shared" si="521"/>
        <v>0.19192999999999999</v>
      </c>
      <c r="IX170" s="91">
        <f t="shared" si="521"/>
        <v>0.20632</v>
      </c>
      <c r="IY170" s="91">
        <f t="shared" si="521"/>
        <v>0</v>
      </c>
      <c r="IZ170" s="91">
        <f t="shared" si="540"/>
        <v>0</v>
      </c>
      <c r="JA170" s="10"/>
      <c r="JB170" s="91">
        <f t="shared" si="541"/>
        <v>2.0999999999999999E-3</v>
      </c>
      <c r="JC170" s="91">
        <f t="shared" si="542"/>
        <v>1.2700000000000001E-3</v>
      </c>
      <c r="JD170" s="91">
        <f t="shared" si="542"/>
        <v>3.3400000000000001E-3</v>
      </c>
      <c r="JE170" s="91">
        <f t="shared" si="542"/>
        <v>5.4859999999999996E-3</v>
      </c>
      <c r="JF170" s="91">
        <f t="shared" si="542"/>
        <v>8.2400000000000008E-4</v>
      </c>
      <c r="JG170" s="91">
        <f t="shared" si="542"/>
        <v>2.0460000000000001E-3</v>
      </c>
      <c r="JH170" s="91">
        <f t="shared" si="542"/>
        <v>0</v>
      </c>
      <c r="JI170" s="10"/>
      <c r="JJ170" s="91"/>
      <c r="JK170" s="10"/>
      <c r="JM170" s="12"/>
      <c r="JN170" s="12"/>
      <c r="JO170" s="12"/>
      <c r="JP170" s="12"/>
      <c r="JQ170" s="12"/>
      <c r="JR170" s="10"/>
      <c r="JS170" s="12"/>
      <c r="JT170" s="12"/>
      <c r="JU170" s="12"/>
      <c r="JV170" s="12"/>
      <c r="JW170" s="12"/>
      <c r="JX170" s="10"/>
      <c r="JY170" s="10"/>
      <c r="JZ170" s="10"/>
      <c r="KA170" s="10"/>
      <c r="KB170" s="10"/>
      <c r="KC170" s="10"/>
      <c r="KD170" s="10"/>
      <c r="KE170" s="10"/>
      <c r="KF170" s="10"/>
      <c r="KG170" s="10"/>
      <c r="KH170" s="10"/>
      <c r="KI170" s="10"/>
      <c r="KJ170" s="10"/>
      <c r="KK170" s="10"/>
      <c r="KL170" s="10"/>
      <c r="KM170" s="10"/>
      <c r="KN170" s="10"/>
      <c r="KO170" s="10"/>
      <c r="KP170" s="10"/>
      <c r="KQ170" s="10"/>
      <c r="KR170" s="10"/>
      <c r="KS170" s="10"/>
      <c r="KT170" s="10"/>
      <c r="KU170" s="10"/>
      <c r="KV170" s="10"/>
      <c r="KW170" s="10"/>
      <c r="KX170" s="10"/>
      <c r="KY170" s="10"/>
      <c r="KZ170" s="10"/>
    </row>
    <row r="171" spans="1:312" outlineLevel="1">
      <c r="A171" s="10" t="s">
        <v>90</v>
      </c>
      <c r="B171" s="44" t="s">
        <v>90</v>
      </c>
      <c r="C171" s="12"/>
      <c r="D171" s="12"/>
      <c r="E171" s="12"/>
      <c r="F171" s="91">
        <f t="shared" si="521"/>
        <v>0</v>
      </c>
      <c r="G171" s="91">
        <f t="shared" si="521"/>
        <v>6.0000000000000002E-5</v>
      </c>
      <c r="H171" s="10"/>
      <c r="I171" s="91">
        <f t="shared" si="522"/>
        <v>0</v>
      </c>
      <c r="J171" s="91">
        <f t="shared" si="522"/>
        <v>0</v>
      </c>
      <c r="K171" s="91">
        <f t="shared" si="522"/>
        <v>0</v>
      </c>
      <c r="L171" s="91">
        <f t="shared" si="522"/>
        <v>0</v>
      </c>
      <c r="M171" s="91">
        <f t="shared" si="522"/>
        <v>0</v>
      </c>
      <c r="N171" s="91">
        <f t="shared" si="522"/>
        <v>0</v>
      </c>
      <c r="O171" s="91">
        <f t="shared" si="522"/>
        <v>0</v>
      </c>
      <c r="P171" s="91">
        <f t="shared" si="522"/>
        <v>0</v>
      </c>
      <c r="Q171" s="91">
        <f t="shared" si="523"/>
        <v>0</v>
      </c>
      <c r="R171" s="91">
        <f t="shared" si="523"/>
        <v>0</v>
      </c>
      <c r="S171" s="91">
        <f t="shared" si="523"/>
        <v>0</v>
      </c>
      <c r="T171" s="91">
        <f t="shared" si="523"/>
        <v>0</v>
      </c>
      <c r="U171" s="91">
        <f t="shared" si="523"/>
        <v>0</v>
      </c>
      <c r="V171" s="91">
        <f t="shared" si="523"/>
        <v>0</v>
      </c>
      <c r="W171" s="91">
        <f t="shared" si="523"/>
        <v>0</v>
      </c>
      <c r="X171" s="91">
        <f t="shared" si="523"/>
        <v>0</v>
      </c>
      <c r="Y171" s="91">
        <f t="shared" si="523"/>
        <v>0</v>
      </c>
      <c r="Z171" s="91">
        <f t="shared" si="523"/>
        <v>0</v>
      </c>
      <c r="AA171" s="91">
        <f t="shared" si="523"/>
        <v>0</v>
      </c>
      <c r="AB171" s="91">
        <f t="shared" si="523"/>
        <v>0</v>
      </c>
      <c r="AC171" s="91">
        <f t="shared" si="523"/>
        <v>0</v>
      </c>
      <c r="AD171" s="91">
        <f t="shared" si="524"/>
        <v>0</v>
      </c>
      <c r="AE171" s="91">
        <f t="shared" si="524"/>
        <v>1.5053575128762209E-14</v>
      </c>
      <c r="AF171" s="91">
        <f t="shared" si="524"/>
        <v>0</v>
      </c>
      <c r="AG171" s="91">
        <f t="shared" si="524"/>
        <v>2.7692307691961279E-3</v>
      </c>
      <c r="AH171" s="91">
        <f t="shared" si="524"/>
        <v>2.7692307691867782E-3</v>
      </c>
      <c r="AI171" s="91">
        <f t="shared" si="524"/>
        <v>2.7692307691821205E-3</v>
      </c>
      <c r="AJ171" s="91">
        <f t="shared" si="524"/>
        <v>2.769230769217903E-3</v>
      </c>
      <c r="AK171" s="91">
        <f t="shared" si="524"/>
        <v>2.7692307691972121E-3</v>
      </c>
      <c r="AL171" s="91">
        <f t="shared" si="524"/>
        <v>2.7692307691771804E-3</v>
      </c>
      <c r="AM171" s="91">
        <f t="shared" si="524"/>
        <v>2.7692307700049844E-3</v>
      </c>
      <c r="AN171" s="91">
        <f t="shared" si="524"/>
        <v>2.7692307699344484E-3</v>
      </c>
      <c r="AO171" s="91">
        <f t="shared" si="524"/>
        <v>2.7692307699151925E-3</v>
      </c>
      <c r="AP171" s="91">
        <f t="shared" si="524"/>
        <v>2.7692307692497001E-3</v>
      </c>
      <c r="AQ171" s="91">
        <f t="shared" si="525"/>
        <v>2.7692307692496932E-3</v>
      </c>
      <c r="AR171" s="91">
        <f t="shared" si="525"/>
        <v>2.7692307692478929E-3</v>
      </c>
      <c r="AS171" s="91">
        <f t="shared" si="525"/>
        <v>2.7692307692143998E-3</v>
      </c>
      <c r="AT171" s="91">
        <f t="shared" si="525"/>
        <v>2.769230769227729E-3</v>
      </c>
      <c r="AU171" s="91">
        <f t="shared" si="525"/>
        <v>2.769230769203252E-3</v>
      </c>
      <c r="AV171" s="91">
        <f t="shared" si="525"/>
        <v>2.7692307692298557E-3</v>
      </c>
      <c r="AW171" s="91">
        <f t="shared" si="525"/>
        <v>2.7692307692293644E-3</v>
      </c>
      <c r="AX171" s="91">
        <f t="shared" si="525"/>
        <v>2.7692307692278283E-3</v>
      </c>
      <c r="AY171" s="91">
        <f t="shared" si="525"/>
        <v>2.7692307691607877E-3</v>
      </c>
      <c r="AZ171" s="91">
        <f t="shared" si="525"/>
        <v>2.7692307690956029E-3</v>
      </c>
      <c r="BA171" s="91">
        <f t="shared" si="525"/>
        <v>2.769230769020678E-3</v>
      </c>
      <c r="BB171" s="91">
        <f t="shared" si="525"/>
        <v>2.8697734432765243E-12</v>
      </c>
      <c r="BC171" s="91">
        <f t="shared" si="525"/>
        <v>7.9259903959788788E-12</v>
      </c>
      <c r="BD171" s="91">
        <f t="shared" si="526"/>
        <v>1.9939280898201366E-11</v>
      </c>
      <c r="BE171" s="91">
        <f t="shared" si="526"/>
        <v>8.9685833181724544E-11</v>
      </c>
      <c r="BF171" s="91">
        <f t="shared" si="526"/>
        <v>4.2281664506171597E-11</v>
      </c>
      <c r="BG171" s="91">
        <f t="shared" si="526"/>
        <v>5.3692545146342994E-13</v>
      </c>
      <c r="BH171" s="91">
        <f t="shared" si="526"/>
        <v>2.603862958473434E-13</v>
      </c>
      <c r="BI171" s="91">
        <f t="shared" si="526"/>
        <v>3.3665612183619757E-13</v>
      </c>
      <c r="BJ171" s="91">
        <f t="shared" si="526"/>
        <v>1.8505209945970879E-13</v>
      </c>
      <c r="BK171" s="91">
        <f t="shared" si="526"/>
        <v>3.177698431010935E-13</v>
      </c>
      <c r="BL171" s="91">
        <f t="shared" si="526"/>
        <v>3.1612622946582412E-12</v>
      </c>
      <c r="BM171" s="91">
        <f t="shared" si="526"/>
        <v>7.5556989220800803E-12</v>
      </c>
      <c r="BN171" s="91">
        <f t="shared" si="526"/>
        <v>3.9473683853573326E-3</v>
      </c>
      <c r="BO171" s="91">
        <f t="shared" si="526"/>
        <v>3.9473683929909876E-3</v>
      </c>
      <c r="BP171" s="91">
        <f t="shared" si="526"/>
        <v>3.9473683830445073E-3</v>
      </c>
      <c r="BQ171" s="91">
        <f t="shared" si="527"/>
        <v>8.5592501893757954E-3</v>
      </c>
      <c r="BR171" s="91">
        <f t="shared" si="527"/>
        <v>8.5592501880654599E-3</v>
      </c>
      <c r="BS171" s="91">
        <f t="shared" si="527"/>
        <v>8.5592501896211721E-3</v>
      </c>
      <c r="BT171" s="91">
        <f t="shared" si="527"/>
        <v>8.9999999999669268E-3</v>
      </c>
      <c r="BU171" s="91">
        <f t="shared" si="527"/>
        <v>9.0000000010833584E-3</v>
      </c>
      <c r="BV171" s="91">
        <f t="shared" si="527"/>
        <v>9.000000000982002E-3</v>
      </c>
      <c r="BW171" s="91">
        <f t="shared" si="527"/>
        <v>8.9999999996959682E-3</v>
      </c>
      <c r="BX171" s="91">
        <f t="shared" si="527"/>
        <v>9.000000000285828E-3</v>
      </c>
      <c r="BY171" s="91">
        <f t="shared" si="527"/>
        <v>9.0000000107361925E-3</v>
      </c>
      <c r="BZ171" s="91">
        <f t="shared" si="527"/>
        <v>8.999999994988097E-3</v>
      </c>
      <c r="CA171" s="91">
        <f t="shared" si="527"/>
        <v>8.9999999941777434E-3</v>
      </c>
      <c r="CB171" s="91">
        <f t="shared" si="527"/>
        <v>8.9999999943069058E-3</v>
      </c>
      <c r="CC171" s="91">
        <f t="shared" si="527"/>
        <v>4.4738174928631918E-3</v>
      </c>
      <c r="CD171" s="91">
        <f t="shared" si="528"/>
        <v>4.4738174930247848E-3</v>
      </c>
      <c r="CE171" s="91">
        <f t="shared" si="528"/>
        <v>4.4738174923951244E-3</v>
      </c>
      <c r="CF171" s="91">
        <f t="shared" si="528"/>
        <v>9.6864087290580774E-4</v>
      </c>
      <c r="CG171" s="91">
        <f t="shared" si="528"/>
        <v>9.6864087287405396E-4</v>
      </c>
      <c r="CH171" s="91">
        <f t="shared" si="528"/>
        <v>9.6864087261770465E-4</v>
      </c>
      <c r="CI171" s="91">
        <f t="shared" si="528"/>
        <v>4.7220442661661691E-12</v>
      </c>
      <c r="CJ171" s="91">
        <f t="shared" si="528"/>
        <v>2.471382108294194E-12</v>
      </c>
      <c r="CK171" s="91">
        <f t="shared" si="528"/>
        <v>7.3000404133983907E-13</v>
      </c>
      <c r="CL171" s="91">
        <f t="shared" si="528"/>
        <v>7.3136924493868625E-11</v>
      </c>
      <c r="CM171" s="91">
        <f t="shared" si="528"/>
        <v>3.9234966903917338E-11</v>
      </c>
      <c r="CN171" s="91">
        <f t="shared" si="528"/>
        <v>1.8806177615497983E-11</v>
      </c>
      <c r="CO171" s="91">
        <f t="shared" si="528"/>
        <v>7.08623974138737E-13</v>
      </c>
      <c r="CP171" s="91">
        <f t="shared" si="528"/>
        <v>8.8298359798221962E-13</v>
      </c>
      <c r="CQ171" s="91">
        <f t="shared" si="529"/>
        <v>3.7039303872608842E-11</v>
      </c>
      <c r="CR171" s="91">
        <f t="shared" si="529"/>
        <v>3.8312375894820233E-14</v>
      </c>
      <c r="CS171" s="91">
        <f t="shared" si="529"/>
        <v>1.6174646764455769E-11</v>
      </c>
      <c r="CT171" s="91">
        <f t="shared" si="529"/>
        <v>9.3110567666246265E-12</v>
      </c>
      <c r="CU171" s="91">
        <f t="shared" si="529"/>
        <v>5.5384412188613152E-12</v>
      </c>
      <c r="CV171" s="91">
        <f t="shared" si="529"/>
        <v>8.5038486924188635E-11</v>
      </c>
      <c r="CW171" s="91">
        <f t="shared" si="529"/>
        <v>9.0992967650553277E-12</v>
      </c>
      <c r="CX171" s="91">
        <f t="shared" si="529"/>
        <v>3.9665970887416323E-2</v>
      </c>
      <c r="CY171" s="91">
        <f t="shared" si="529"/>
        <v>4.9999999997371418E-2</v>
      </c>
      <c r="CZ171" s="91">
        <f t="shared" si="529"/>
        <v>4.9999999995801472E-2</v>
      </c>
      <c r="DA171" s="91">
        <f t="shared" si="529"/>
        <v>4.9999999998720041E-2</v>
      </c>
      <c r="DB171" s="91">
        <f t="shared" si="529"/>
        <v>3.2141252160853423E-2</v>
      </c>
      <c r="DC171" s="91">
        <f t="shared" si="529"/>
        <v>3.9426697745716159E-2</v>
      </c>
      <c r="DD171" s="91">
        <f t="shared" si="530"/>
        <v>4.9999999999950438E-2</v>
      </c>
      <c r="DE171" s="91">
        <f t="shared" si="530"/>
        <v>4.9800868932220181E-2</v>
      </c>
      <c r="DF171" s="91">
        <f t="shared" si="530"/>
        <v>2.9741752491427144E-14</v>
      </c>
      <c r="DG171" s="91">
        <f t="shared" si="530"/>
        <v>7.7791618474127036E-13</v>
      </c>
      <c r="DH171" s="91">
        <f t="shared" si="530"/>
        <v>4.116030403924303E-13</v>
      </c>
      <c r="DI171" s="91">
        <f t="shared" si="530"/>
        <v>2.1934460890242124E-13</v>
      </c>
      <c r="DJ171" s="91">
        <f t="shared" si="530"/>
        <v>2.7692307692212827E-3</v>
      </c>
      <c r="DK171" s="91">
        <f t="shared" si="530"/>
        <v>2.7692307692084458E-3</v>
      </c>
      <c r="DL171" s="91">
        <f t="shared" si="530"/>
        <v>2.7692307692161592E-3</v>
      </c>
      <c r="DM171" s="91">
        <f t="shared" si="530"/>
        <v>2.7692307691867205E-3</v>
      </c>
      <c r="DN171" s="91">
        <f t="shared" si="530"/>
        <v>2.7692307691832866E-3</v>
      </c>
      <c r="DO171" s="91">
        <f t="shared" si="530"/>
        <v>2.7692307691733857E-3</v>
      </c>
      <c r="DP171" s="91">
        <f t="shared" si="530"/>
        <v>2.7692307692307161E-3</v>
      </c>
      <c r="DQ171" s="91">
        <f t="shared" si="531"/>
        <v>2.7692307692093027E-3</v>
      </c>
      <c r="DR171" s="91">
        <f t="shared" si="531"/>
        <v>2.7692307692037017E-3</v>
      </c>
      <c r="DS171" s="91">
        <f t="shared" si="531"/>
        <v>2.769230769229465E-3</v>
      </c>
      <c r="DT171" s="91">
        <f t="shared" si="531"/>
        <v>5.2769230769419029E-2</v>
      </c>
      <c r="DU171" s="91">
        <f t="shared" si="531"/>
        <v>5.2769230769210952E-2</v>
      </c>
      <c r="DV171" s="91">
        <f t="shared" si="531"/>
        <v>2.7692307692465039E-3</v>
      </c>
      <c r="DW171" s="91">
        <f t="shared" si="531"/>
        <v>2.7692307692544237E-3</v>
      </c>
      <c r="DX171" s="91">
        <f t="shared" si="531"/>
        <v>2.7692307692335294E-3</v>
      </c>
      <c r="DY171" s="91">
        <f t="shared" si="531"/>
        <v>2.7692307694379475E-3</v>
      </c>
      <c r="DZ171" s="91">
        <f t="shared" si="531"/>
        <v>2.7769230776125541E-2</v>
      </c>
      <c r="EA171" s="91">
        <f t="shared" si="531"/>
        <v>2.7692308022844335E-3</v>
      </c>
      <c r="EB171" s="91">
        <f t="shared" si="531"/>
        <v>6.7165991887189773E-3</v>
      </c>
      <c r="EC171" s="91">
        <f t="shared" si="531"/>
        <v>6.716599188605025E-3</v>
      </c>
      <c r="ED171" s="91">
        <f t="shared" si="532"/>
        <v>6.7165991885929531E-3</v>
      </c>
      <c r="EE171" s="91">
        <f t="shared" si="532"/>
        <v>2.7692307708925105E-3</v>
      </c>
      <c r="EF171" s="91">
        <f t="shared" si="532"/>
        <v>2.7692307708857603E-3</v>
      </c>
      <c r="EG171" s="91">
        <f t="shared" si="532"/>
        <v>2.7692307709899257E-3</v>
      </c>
      <c r="EH171" s="91">
        <f t="shared" si="532"/>
        <v>2.7692307704817089E-3</v>
      </c>
      <c r="EI171" s="91">
        <f t="shared" si="532"/>
        <v>2.7692307692444044E-3</v>
      </c>
      <c r="EJ171" s="91">
        <f t="shared" si="532"/>
        <v>2.7692307692385198E-3</v>
      </c>
      <c r="EK171" s="91">
        <f t="shared" si="532"/>
        <v>2.769230797167115E-3</v>
      </c>
      <c r="EL171" s="91">
        <f t="shared" si="532"/>
        <v>2.7692307694516583E-3</v>
      </c>
      <c r="EM171" s="91">
        <f t="shared" si="532"/>
        <v>2.769230770269453E-3</v>
      </c>
      <c r="EN171" s="91">
        <f t="shared" si="532"/>
        <v>6.7165991890951269E-3</v>
      </c>
      <c r="EO171" s="91">
        <f t="shared" si="532"/>
        <v>6.7165991891031413E-3</v>
      </c>
      <c r="EP171" s="91">
        <f t="shared" si="532"/>
        <v>6.7165991890706812E-3</v>
      </c>
      <c r="EQ171" s="91">
        <f t="shared" si="533"/>
        <v>8.9999999999790699E-3</v>
      </c>
      <c r="ER171" s="91">
        <f t="shared" si="533"/>
        <v>9.0000000065528652E-3</v>
      </c>
      <c r="ES171" s="91">
        <f t="shared" si="533"/>
        <v>8.9999999998864062E-3</v>
      </c>
      <c r="ET171" s="91">
        <f t="shared" si="533"/>
        <v>5.05263160937272E-3</v>
      </c>
      <c r="EU171" s="91">
        <f t="shared" si="533"/>
        <v>5.0526316093625007E-3</v>
      </c>
      <c r="EV171" s="91">
        <f t="shared" si="533"/>
        <v>5.0526316093154255E-3</v>
      </c>
      <c r="EW171" s="91">
        <f t="shared" si="533"/>
        <v>2.7692307692332866E-3</v>
      </c>
      <c r="EX171" s="91">
        <f t="shared" si="533"/>
        <v>2.7692307692308788E-3</v>
      </c>
      <c r="EY171" s="91">
        <f t="shared" si="533"/>
        <v>2.7692307692295777E-3</v>
      </c>
      <c r="EZ171" s="91">
        <f t="shared" si="533"/>
        <v>2.7692307692001967E-3</v>
      </c>
      <c r="FA171" s="91">
        <f t="shared" si="533"/>
        <v>2.7692307691986238E-3</v>
      </c>
      <c r="FB171" s="91">
        <f t="shared" si="533"/>
        <v>2.7692307691962363E-3</v>
      </c>
      <c r="FC171" s="91">
        <f t="shared" si="533"/>
        <v>2.7692307691586792E-3</v>
      </c>
      <c r="FD171" s="91">
        <f t="shared" si="534"/>
        <v>2.76923076915646E-3</v>
      </c>
      <c r="FE171" s="91">
        <f t="shared" si="534"/>
        <v>2.7692307691555198E-3</v>
      </c>
      <c r="FF171" s="91">
        <f t="shared" si="534"/>
        <v>2.7692307692012618E-3</v>
      </c>
      <c r="FG171" s="91">
        <f t="shared" si="534"/>
        <v>2.7692307691962459E-3</v>
      </c>
      <c r="FH171" s="91">
        <f t="shared" si="534"/>
        <v>2.769230769193512E-3</v>
      </c>
      <c r="FI171" s="91">
        <f t="shared" si="534"/>
        <v>2.769230769160936E-3</v>
      </c>
      <c r="FJ171" s="91">
        <f t="shared" si="534"/>
        <v>2.7692307691469212E-3</v>
      </c>
      <c r="FK171" s="91">
        <f t="shared" si="534"/>
        <v>2.7692307691239149E-3</v>
      </c>
      <c r="FL171" s="91">
        <f t="shared" si="534"/>
        <v>2.7692307691552882E-3</v>
      </c>
      <c r="FM171" s="91">
        <f t="shared" si="534"/>
        <v>2.769230769143123E-3</v>
      </c>
      <c r="FN171" s="91">
        <f t="shared" si="534"/>
        <v>2.7692307691403921E-3</v>
      </c>
      <c r="FO171" s="91">
        <f t="shared" si="534"/>
        <v>2.7692307691894935E-3</v>
      </c>
      <c r="FP171" s="91">
        <f t="shared" si="534"/>
        <v>2.7692307691887905E-3</v>
      </c>
      <c r="FQ171" s="91">
        <f t="shared" si="535"/>
        <v>2.7692307691878099E-3</v>
      </c>
      <c r="FR171" s="91">
        <f t="shared" si="535"/>
        <v>2.7692307692279449E-3</v>
      </c>
      <c r="FS171" s="91">
        <f t="shared" si="535"/>
        <v>2.7692307692485621E-3</v>
      </c>
      <c r="FT171" s="91">
        <f t="shared" si="535"/>
        <v>2.7692307692193225E-3</v>
      </c>
      <c r="FU171" s="91">
        <f t="shared" si="535"/>
        <v>2.7692307692155208E-3</v>
      </c>
      <c r="FV171" s="91">
        <f t="shared" si="535"/>
        <v>2.7692307719613283E-3</v>
      </c>
      <c r="FW171" s="91">
        <f t="shared" si="535"/>
        <v>1.7769230780043239E-2</v>
      </c>
      <c r="FX171" s="91">
        <f t="shared" si="535"/>
        <v>5.2769230768406832E-2</v>
      </c>
      <c r="FY171" s="91">
        <f t="shared" si="535"/>
        <v>5.2769230768839978E-2</v>
      </c>
      <c r="FZ171" s="91">
        <f t="shared" si="535"/>
        <v>5.2769230769666775E-2</v>
      </c>
      <c r="GA171" s="91">
        <f t="shared" si="535"/>
        <v>5.2769230770330189E-2</v>
      </c>
      <c r="GB171" s="91">
        <f t="shared" si="535"/>
        <v>5.2769230769384702E-2</v>
      </c>
      <c r="GC171" s="91">
        <f t="shared" si="535"/>
        <v>2.7692307696459239E-3</v>
      </c>
      <c r="GD171" s="91">
        <f t="shared" si="536"/>
        <v>4.2692307688294621E-2</v>
      </c>
      <c r="GE171" s="91">
        <f t="shared" si="536"/>
        <v>5.2769230769786284E-2</v>
      </c>
      <c r="GF171" s="91">
        <f t="shared" si="536"/>
        <v>5.2769230769221638E-2</v>
      </c>
      <c r="GG171" s="91">
        <f t="shared" si="536"/>
        <v>5.2769230769220278E-2</v>
      </c>
      <c r="GH171" s="91">
        <f t="shared" si="536"/>
        <v>2.7692307692557695E-3</v>
      </c>
      <c r="GI171" s="91">
        <f t="shared" si="536"/>
        <v>2.7692307691828243E-3</v>
      </c>
      <c r="GJ171" s="91">
        <f t="shared" si="536"/>
        <v>1.9459459502879611E-3</v>
      </c>
      <c r="GK171" s="91">
        <f t="shared" si="536"/>
        <v>1.9459459497809682E-3</v>
      </c>
      <c r="GL171" s="91">
        <f t="shared" si="536"/>
        <v>1.9459459533867542E-3</v>
      </c>
      <c r="GM171" s="91">
        <f t="shared" si="536"/>
        <v>6.1448666390343089E-13</v>
      </c>
      <c r="GN171" s="91">
        <f t="shared" si="536"/>
        <v>1.5222976592706831E-13</v>
      </c>
      <c r="GO171" s="91">
        <f t="shared" si="536"/>
        <v>1.1703138588725363E-15</v>
      </c>
      <c r="GP171" s="91">
        <f t="shared" si="536"/>
        <v>4.7042459053107854E-16</v>
      </c>
      <c r="GQ171" s="91">
        <f t="shared" si="537"/>
        <v>2.4637373695093224E-15</v>
      </c>
      <c r="GR171" s="91">
        <f t="shared" si="537"/>
        <v>2.7323517961234373E-15</v>
      </c>
      <c r="GS171" s="91">
        <f t="shared" si="537"/>
        <v>1.2935550262815137E-3</v>
      </c>
      <c r="GT171" s="91">
        <f t="shared" si="537"/>
        <v>1.2935550264161588E-3</v>
      </c>
      <c r="GU171" s="91">
        <f t="shared" si="537"/>
        <v>1.2935550275774592E-3</v>
      </c>
      <c r="GV171" s="91">
        <f t="shared" si="537"/>
        <v>2.7692307691994534E-3</v>
      </c>
      <c r="GW171" s="91">
        <f t="shared" si="537"/>
        <v>2.769230769189369E-3</v>
      </c>
      <c r="GX171" s="91">
        <f t="shared" si="537"/>
        <v>2.7692307692080325E-3</v>
      </c>
      <c r="GY171" s="91">
        <f t="shared" si="537"/>
        <v>2.7692307692165816E-3</v>
      </c>
      <c r="GZ171" s="91">
        <f t="shared" si="537"/>
        <v>2.7692307692141612E-3</v>
      </c>
      <c r="HA171" s="91">
        <f t="shared" si="537"/>
        <v>2.7692307691928198E-3</v>
      </c>
      <c r="HB171" s="91">
        <f t="shared" si="537"/>
        <v>2.7692307690877385E-3</v>
      </c>
      <c r="HC171" s="91">
        <f t="shared" si="537"/>
        <v>2.7692307690659244E-3</v>
      </c>
      <c r="HD171" s="91">
        <f t="shared" si="538"/>
        <v>2.7692307690634433E-3</v>
      </c>
      <c r="HE171" s="91">
        <f t="shared" si="538"/>
        <v>2.7692307690995064E-3</v>
      </c>
      <c r="HF171" s="91">
        <f t="shared" si="538"/>
        <v>2.7692307690952251E-3</v>
      </c>
      <c r="HG171" s="91">
        <f t="shared" si="538"/>
        <v>2.7692307690873703E-3</v>
      </c>
      <c r="HH171" s="91">
        <f t="shared" si="538"/>
        <v>2.1968533990384428E-3</v>
      </c>
      <c r="HI171" s="91">
        <f t="shared" si="538"/>
        <v>2.1968533997826383E-3</v>
      </c>
      <c r="HJ171" s="91">
        <f t="shared" si="538"/>
        <v>2.1968534003620906E-3</v>
      </c>
      <c r="HK171" s="91">
        <f t="shared" si="538"/>
        <v>3.2794025293897867E-11</v>
      </c>
      <c r="HL171" s="91">
        <f t="shared" si="538"/>
        <v>9.7826868742906038E-12</v>
      </c>
      <c r="HM171" s="91">
        <f t="shared" si="538"/>
        <v>5.1020938850572617E-12</v>
      </c>
      <c r="HN171" s="91">
        <f t="shared" si="538"/>
        <v>5.2966355723459637E-12</v>
      </c>
      <c r="HO171" s="91">
        <f t="shared" si="538"/>
        <v>2.7616227822905866E-12</v>
      </c>
      <c r="HP171" s="91">
        <f t="shared" si="538"/>
        <v>1.3965366925754501E-12</v>
      </c>
      <c r="HQ171" s="91">
        <f t="shared" si="539"/>
        <v>8.1334285677725179E-13</v>
      </c>
      <c r="HR171" s="91">
        <f t="shared" si="539"/>
        <v>2.7344176455918445E-13</v>
      </c>
      <c r="HS171" s="91">
        <f t="shared" si="539"/>
        <v>2.7538573729187013E-13</v>
      </c>
      <c r="HT171" s="91">
        <f t="shared" si="539"/>
        <v>1.2739780693626513E-12</v>
      </c>
      <c r="HU171" s="91">
        <f t="shared" si="539"/>
        <v>1.6447959335379288E-12</v>
      </c>
      <c r="HV171" s="91">
        <f t="shared" si="539"/>
        <v>2.1483417314567092E-12</v>
      </c>
      <c r="HW171" s="91">
        <f t="shared" si="539"/>
        <v>4.7396445520313532E-12</v>
      </c>
      <c r="HX171" s="91">
        <f t="shared" si="539"/>
        <v>1.5408765916629935E-12</v>
      </c>
      <c r="HY171" s="91">
        <f t="shared" si="539"/>
        <v>7.2403891343633674E-13</v>
      </c>
      <c r="HZ171" s="91">
        <f t="shared" si="539"/>
        <v>1.169771373232958E-11</v>
      </c>
      <c r="IA171" s="91">
        <f t="shared" si="539"/>
        <v>7.4528555337709955E-12</v>
      </c>
      <c r="IB171" s="91">
        <f t="shared" si="539"/>
        <v>1.942807122740741E-12</v>
      </c>
      <c r="IC171" s="91">
        <f t="shared" si="539"/>
        <v>8.6098316322927068E-5</v>
      </c>
      <c r="ID171" s="91">
        <f t="shared" si="521"/>
        <v>8.6098314011893434E-5</v>
      </c>
      <c r="IE171" s="91">
        <f t="shared" si="521"/>
        <v>8.6098313134948921E-5</v>
      </c>
      <c r="IF171" s="91">
        <f t="shared" si="521"/>
        <v>1.0249838482042483E-4</v>
      </c>
      <c r="IG171" s="91">
        <f t="shared" si="521"/>
        <v>1.0249838759935908E-4</v>
      </c>
      <c r="IH171" s="91">
        <f t="shared" si="521"/>
        <v>1.0249838473750079E-4</v>
      </c>
      <c r="II171" s="91">
        <f t="shared" si="521"/>
        <v>1.6153846149936832E-3</v>
      </c>
      <c r="IJ171" s="91">
        <f t="shared" si="543"/>
        <v>1.6153846150291111E-3</v>
      </c>
      <c r="IK171" s="91">
        <f t="shared" si="543"/>
        <v>1.6153846150209767E-3</v>
      </c>
      <c r="IL171" s="91">
        <f t="shared" si="543"/>
        <v>5.9169230685852158E-3</v>
      </c>
      <c r="IM171" s="91">
        <f t="shared" si="543"/>
        <v>5.9169230685791668E-3</v>
      </c>
      <c r="IN171" s="91">
        <f t="shared" si="543"/>
        <v>5.916923068550994E-3</v>
      </c>
      <c r="IO171" s="91">
        <f t="shared" si="543"/>
        <v>8.885608541292762E-3</v>
      </c>
      <c r="IP171" s="91">
        <f t="shared" si="521"/>
        <v>8.8856085412948194E-3</v>
      </c>
      <c r="IQ171" s="91">
        <f t="shared" si="521"/>
        <v>8.8856085415840759E-3</v>
      </c>
      <c r="IR171" s="10"/>
      <c r="IS171" s="10"/>
      <c r="IT171" s="91">
        <f t="shared" si="521"/>
        <v>4.7699999999999999E-3</v>
      </c>
      <c r="IU171" s="91">
        <f t="shared" si="521"/>
        <v>4.7819999999999998E-3</v>
      </c>
      <c r="IV171" s="91">
        <f t="shared" si="521"/>
        <v>4.4940000000000006E-3</v>
      </c>
      <c r="IW171" s="91">
        <f t="shared" si="521"/>
        <v>5.1959999999999992E-3</v>
      </c>
      <c r="IX171" s="91">
        <f t="shared" si="521"/>
        <v>5.0159999999999996E-3</v>
      </c>
      <c r="IY171" s="91">
        <f t="shared" si="521"/>
        <v>0</v>
      </c>
      <c r="IZ171" s="91">
        <f t="shared" si="540"/>
        <v>0</v>
      </c>
      <c r="JA171" s="10"/>
      <c r="JB171" s="91">
        <f t="shared" si="541"/>
        <v>0</v>
      </c>
      <c r="JC171" s="91">
        <f t="shared" si="542"/>
        <v>2.4000000000000001E-5</v>
      </c>
      <c r="JD171" s="91">
        <f t="shared" si="542"/>
        <v>5.3999999999999998E-5</v>
      </c>
      <c r="JE171" s="91">
        <f t="shared" si="542"/>
        <v>3.5999999999999994E-5</v>
      </c>
      <c r="JF171" s="91">
        <f t="shared" si="542"/>
        <v>4.2000000000000004E-5</v>
      </c>
      <c r="JG171" s="91">
        <f t="shared" si="542"/>
        <v>6.0000000000000002E-5</v>
      </c>
      <c r="JH171" s="91">
        <f t="shared" si="542"/>
        <v>0</v>
      </c>
      <c r="JI171" s="10"/>
      <c r="JJ171" s="91"/>
      <c r="JK171" s="10"/>
      <c r="JM171" s="12"/>
      <c r="JN171" s="12"/>
      <c r="JO171" s="12"/>
      <c r="JP171" s="12"/>
      <c r="JQ171" s="12"/>
      <c r="JR171" s="10"/>
      <c r="JS171" s="12"/>
      <c r="JT171" s="12"/>
      <c r="JU171" s="12"/>
      <c r="JV171" s="12"/>
      <c r="JW171" s="12"/>
      <c r="JX171" s="10"/>
      <c r="JY171" s="10"/>
      <c r="JZ171" s="10"/>
      <c r="KA171" s="10"/>
      <c r="KB171" s="10"/>
      <c r="KC171" s="10"/>
      <c r="KD171" s="10"/>
      <c r="KE171" s="10"/>
      <c r="KF171" s="10"/>
      <c r="KG171" s="10"/>
      <c r="KH171" s="10"/>
      <c r="KI171" s="10"/>
      <c r="KJ171" s="10"/>
      <c r="KK171" s="10"/>
      <c r="KL171" s="10"/>
      <c r="KM171" s="10"/>
      <c r="KN171" s="10"/>
      <c r="KO171" s="10"/>
      <c r="KP171" s="10"/>
      <c r="KQ171" s="10"/>
      <c r="KR171" s="10"/>
      <c r="KS171" s="10"/>
      <c r="KT171" s="10"/>
      <c r="KU171" s="10"/>
      <c r="KV171" s="10"/>
      <c r="KW171" s="10"/>
      <c r="KX171" s="10"/>
      <c r="KY171" s="10"/>
      <c r="KZ171" s="10"/>
    </row>
    <row r="172" spans="1:312" outlineLevel="1">
      <c r="A172" s="10" t="s">
        <v>91</v>
      </c>
      <c r="B172" s="44" t="s">
        <v>91</v>
      </c>
      <c r="C172" s="12"/>
      <c r="D172" s="12"/>
      <c r="E172" s="12"/>
      <c r="F172" s="91">
        <f t="shared" si="521"/>
        <v>0</v>
      </c>
      <c r="G172" s="91">
        <f t="shared" si="521"/>
        <v>4.0000000000000003E-5</v>
      </c>
      <c r="H172" s="10"/>
      <c r="I172" s="91">
        <f t="shared" si="522"/>
        <v>0</v>
      </c>
      <c r="J172" s="91">
        <f t="shared" si="522"/>
        <v>0</v>
      </c>
      <c r="K172" s="91">
        <f t="shared" si="522"/>
        <v>0</v>
      </c>
      <c r="L172" s="91">
        <f t="shared" si="522"/>
        <v>0</v>
      </c>
      <c r="M172" s="91">
        <f t="shared" si="522"/>
        <v>0</v>
      </c>
      <c r="N172" s="91">
        <f t="shared" si="522"/>
        <v>0</v>
      </c>
      <c r="O172" s="91">
        <f t="shared" si="522"/>
        <v>0</v>
      </c>
      <c r="P172" s="91">
        <f t="shared" si="522"/>
        <v>0</v>
      </c>
      <c r="Q172" s="91">
        <f t="shared" si="523"/>
        <v>0</v>
      </c>
      <c r="R172" s="91">
        <f t="shared" si="523"/>
        <v>0</v>
      </c>
      <c r="S172" s="91">
        <f t="shared" si="523"/>
        <v>0</v>
      </c>
      <c r="T172" s="91">
        <f t="shared" si="523"/>
        <v>0</v>
      </c>
      <c r="U172" s="91">
        <f t="shared" si="523"/>
        <v>0</v>
      </c>
      <c r="V172" s="91">
        <f t="shared" si="523"/>
        <v>0</v>
      </c>
      <c r="W172" s="91">
        <f t="shared" si="523"/>
        <v>0</v>
      </c>
      <c r="X172" s="91">
        <f t="shared" si="523"/>
        <v>0</v>
      </c>
      <c r="Y172" s="91">
        <f t="shared" si="523"/>
        <v>0</v>
      </c>
      <c r="Z172" s="91">
        <f t="shared" si="523"/>
        <v>0</v>
      </c>
      <c r="AA172" s="91">
        <f t="shared" si="523"/>
        <v>0</v>
      </c>
      <c r="AB172" s="91">
        <f t="shared" si="523"/>
        <v>0</v>
      </c>
      <c r="AC172" s="91">
        <f t="shared" si="523"/>
        <v>0</v>
      </c>
      <c r="AD172" s="91">
        <f t="shared" si="524"/>
        <v>0</v>
      </c>
      <c r="AE172" s="91">
        <f t="shared" si="524"/>
        <v>0</v>
      </c>
      <c r="AF172" s="91">
        <f t="shared" si="524"/>
        <v>0</v>
      </c>
      <c r="AG172" s="91">
        <f t="shared" si="524"/>
        <v>1.846153846130752E-3</v>
      </c>
      <c r="AH172" s="91">
        <f t="shared" si="524"/>
        <v>1.8461538461245189E-3</v>
      </c>
      <c r="AI172" s="91">
        <f t="shared" si="524"/>
        <v>1.8461538461214137E-3</v>
      </c>
      <c r="AJ172" s="91">
        <f t="shared" si="524"/>
        <v>1.8461538461452688E-3</v>
      </c>
      <c r="AK172" s="91">
        <f t="shared" si="524"/>
        <v>1.8461538461314747E-3</v>
      </c>
      <c r="AL172" s="91">
        <f t="shared" si="524"/>
        <v>1.8461538461181203E-3</v>
      </c>
      <c r="AM172" s="91">
        <f t="shared" si="524"/>
        <v>1.8461538466482755E-3</v>
      </c>
      <c r="AN172" s="91">
        <f t="shared" si="524"/>
        <v>1.8461538466229659E-3</v>
      </c>
      <c r="AO172" s="91">
        <f t="shared" si="524"/>
        <v>1.8461538466101285E-3</v>
      </c>
      <c r="AP172" s="91">
        <f t="shared" si="524"/>
        <v>1.8461538461664667E-3</v>
      </c>
      <c r="AQ172" s="91">
        <f t="shared" si="525"/>
        <v>1.8461538461664623E-3</v>
      </c>
      <c r="AR172" s="91">
        <f t="shared" si="525"/>
        <v>1.8461538461652621E-3</v>
      </c>
      <c r="AS172" s="91">
        <f t="shared" si="525"/>
        <v>1.8461538461429334E-3</v>
      </c>
      <c r="AT172" s="91">
        <f t="shared" si="525"/>
        <v>1.8461538461408619E-3</v>
      </c>
      <c r="AU172" s="91">
        <f t="shared" si="525"/>
        <v>1.8461538461355016E-3</v>
      </c>
      <c r="AV172" s="91">
        <f t="shared" si="525"/>
        <v>1.8461538461532374E-3</v>
      </c>
      <c r="AW172" s="91">
        <f t="shared" si="525"/>
        <v>1.8461538461529096E-3</v>
      </c>
      <c r="AX172" s="91">
        <f t="shared" si="525"/>
        <v>1.8461538461518857E-3</v>
      </c>
      <c r="AY172" s="91">
        <f t="shared" si="525"/>
        <v>1.846153846107192E-3</v>
      </c>
      <c r="AZ172" s="91">
        <f t="shared" si="525"/>
        <v>1.8461538460637352E-3</v>
      </c>
      <c r="BA172" s="91">
        <f t="shared" si="525"/>
        <v>1.8461538460137856E-3</v>
      </c>
      <c r="BB172" s="91">
        <f t="shared" si="525"/>
        <v>1.913182295517683E-12</v>
      </c>
      <c r="BC172" s="91">
        <f t="shared" si="525"/>
        <v>8.555003612047272E-13</v>
      </c>
      <c r="BD172" s="91">
        <f t="shared" si="526"/>
        <v>7.5846016427237085E-13</v>
      </c>
      <c r="BE172" s="91">
        <f t="shared" si="526"/>
        <v>3.1851261485548158E-13</v>
      </c>
      <c r="BF172" s="91">
        <f t="shared" si="526"/>
        <v>4.4671311124633241E-13</v>
      </c>
      <c r="BG172" s="91">
        <f t="shared" si="526"/>
        <v>3.5795030097562003E-13</v>
      </c>
      <c r="BH172" s="91">
        <f t="shared" si="526"/>
        <v>1.7359086389822896E-13</v>
      </c>
      <c r="BI172" s="91">
        <f t="shared" si="526"/>
        <v>2.2443741455746508E-13</v>
      </c>
      <c r="BJ172" s="91">
        <f t="shared" si="526"/>
        <v>1.2336806630647253E-13</v>
      </c>
      <c r="BK172" s="91">
        <f t="shared" si="526"/>
        <v>2.1184656206739568E-13</v>
      </c>
      <c r="BL172" s="91">
        <f t="shared" si="526"/>
        <v>2.029568292143756E-12</v>
      </c>
      <c r="BM172" s="91">
        <f t="shared" si="526"/>
        <v>3.2691427081920021E-12</v>
      </c>
      <c r="BN172" s="91">
        <f t="shared" si="526"/>
        <v>2.6315789197205869E-3</v>
      </c>
      <c r="BO172" s="91">
        <f t="shared" si="526"/>
        <v>2.631578919885112E-3</v>
      </c>
      <c r="BP172" s="91">
        <f t="shared" si="526"/>
        <v>2.63157892004606E-3</v>
      </c>
      <c r="BQ172" s="91">
        <f t="shared" si="527"/>
        <v>5.70616679200846E-3</v>
      </c>
      <c r="BR172" s="91">
        <f t="shared" si="527"/>
        <v>5.7061667920436402E-3</v>
      </c>
      <c r="BS172" s="91">
        <f t="shared" si="527"/>
        <v>5.706166792037972E-3</v>
      </c>
      <c r="BT172" s="91">
        <f t="shared" si="527"/>
        <v>5.9999999999779518E-3</v>
      </c>
      <c r="BU172" s="91">
        <f t="shared" si="527"/>
        <v>6.0000000002914449E-3</v>
      </c>
      <c r="BV172" s="91">
        <f t="shared" si="527"/>
        <v>6.0000000006546683E-3</v>
      </c>
      <c r="BW172" s="91">
        <f t="shared" si="527"/>
        <v>5.9999999997973124E-3</v>
      </c>
      <c r="BX172" s="91">
        <f t="shared" si="527"/>
        <v>6.0000000001905517E-3</v>
      </c>
      <c r="BY172" s="91">
        <f t="shared" si="527"/>
        <v>6.000000000446276E-3</v>
      </c>
      <c r="BZ172" s="91">
        <f t="shared" si="527"/>
        <v>5.9999999961155926E-3</v>
      </c>
      <c r="CA172" s="91">
        <f t="shared" si="527"/>
        <v>5.9999999961184956E-3</v>
      </c>
      <c r="CB172" s="91">
        <f t="shared" si="527"/>
        <v>5.9999999962046038E-3</v>
      </c>
      <c r="CC172" s="91">
        <f t="shared" si="527"/>
        <v>2.9825449945579188E-3</v>
      </c>
      <c r="CD172" s="91">
        <f t="shared" si="528"/>
        <v>2.9825449946750387E-3</v>
      </c>
      <c r="CE172" s="91">
        <f t="shared" si="528"/>
        <v>2.982544994819768E-3</v>
      </c>
      <c r="CF172" s="91">
        <f t="shared" si="528"/>
        <v>6.4576058193720524E-4</v>
      </c>
      <c r="CG172" s="91">
        <f t="shared" si="528"/>
        <v>6.4576058191603597E-4</v>
      </c>
      <c r="CH172" s="91">
        <f t="shared" si="528"/>
        <v>6.4576058174513644E-4</v>
      </c>
      <c r="CI172" s="91">
        <f t="shared" si="528"/>
        <v>1.8723856937984046E-12</v>
      </c>
      <c r="CJ172" s="91">
        <f t="shared" si="528"/>
        <v>8.5964714875992E-13</v>
      </c>
      <c r="CK172" s="91">
        <f t="shared" si="528"/>
        <v>4.7651400083174681E-13</v>
      </c>
      <c r="CL172" s="91">
        <f t="shared" si="528"/>
        <v>4.8757949662579083E-11</v>
      </c>
      <c r="CM172" s="91">
        <f t="shared" si="528"/>
        <v>2.4700473719379774E-11</v>
      </c>
      <c r="CN172" s="91">
        <f t="shared" si="528"/>
        <v>1.2537451743665323E-11</v>
      </c>
      <c r="CO172" s="91">
        <f t="shared" si="528"/>
        <v>4.7241598275915803E-13</v>
      </c>
      <c r="CP172" s="91">
        <f t="shared" si="528"/>
        <v>5.8865573198814641E-13</v>
      </c>
      <c r="CQ172" s="91">
        <f t="shared" si="529"/>
        <v>8.8623287163541317E-13</v>
      </c>
      <c r="CR172" s="91">
        <f t="shared" si="529"/>
        <v>1.4227718743549685E-14</v>
      </c>
      <c r="CS172" s="91">
        <f t="shared" si="529"/>
        <v>2.2987071675453364E-14</v>
      </c>
      <c r="CT172" s="91">
        <f t="shared" si="529"/>
        <v>0</v>
      </c>
      <c r="CU172" s="91">
        <f t="shared" si="529"/>
        <v>1.758733761709907E-13</v>
      </c>
      <c r="CV172" s="91">
        <f t="shared" si="529"/>
        <v>1.5087000752965883E-13</v>
      </c>
      <c r="CW172" s="91">
        <f t="shared" si="529"/>
        <v>1.0442776465294373E-13</v>
      </c>
      <c r="CX172" s="91">
        <f t="shared" si="529"/>
        <v>1.0064493332060992E-13</v>
      </c>
      <c r="CY172" s="91">
        <f t="shared" si="529"/>
        <v>7.2016810807452967E-14</v>
      </c>
      <c r="CZ172" s="91">
        <f t="shared" si="529"/>
        <v>5.7333509847453277E-14</v>
      </c>
      <c r="DA172" s="91">
        <f t="shared" si="529"/>
        <v>1.3257561059390131E-13</v>
      </c>
      <c r="DB172" s="91">
        <f t="shared" si="529"/>
        <v>1.0130996948864301E-13</v>
      </c>
      <c r="DC172" s="91">
        <f t="shared" si="529"/>
        <v>1.0163044429464968E-13</v>
      </c>
      <c r="DD172" s="91">
        <f t="shared" si="530"/>
        <v>1.1854021221050841E-15</v>
      </c>
      <c r="DE172" s="91">
        <f t="shared" si="530"/>
        <v>4.6749849184398961E-14</v>
      </c>
      <c r="DF172" s="91">
        <f t="shared" si="530"/>
        <v>1.982783499428476E-14</v>
      </c>
      <c r="DG172" s="91">
        <f t="shared" si="530"/>
        <v>5.1861078982751358E-13</v>
      </c>
      <c r="DH172" s="91">
        <f t="shared" si="530"/>
        <v>2.7440202692828688E-13</v>
      </c>
      <c r="DI172" s="91">
        <f t="shared" si="530"/>
        <v>1.4622973926828082E-13</v>
      </c>
      <c r="DJ172" s="91">
        <f t="shared" si="530"/>
        <v>1.846153846147522E-3</v>
      </c>
      <c r="DK172" s="91">
        <f t="shared" si="530"/>
        <v>1.8461538461389641E-3</v>
      </c>
      <c r="DL172" s="91">
        <f t="shared" si="530"/>
        <v>1.8461538461352575E-3</v>
      </c>
      <c r="DM172" s="91">
        <f t="shared" si="530"/>
        <v>1.8461538461244803E-3</v>
      </c>
      <c r="DN172" s="91">
        <f t="shared" si="530"/>
        <v>1.8461538461221913E-3</v>
      </c>
      <c r="DO172" s="91">
        <f t="shared" si="530"/>
        <v>1.8461538461155905E-3</v>
      </c>
      <c r="DP172" s="91">
        <f t="shared" si="530"/>
        <v>1.8461538461538108E-3</v>
      </c>
      <c r="DQ172" s="91">
        <f t="shared" si="531"/>
        <v>1.8461538461395353E-3</v>
      </c>
      <c r="DR172" s="91">
        <f t="shared" si="531"/>
        <v>1.8461538461358013E-3</v>
      </c>
      <c r="DS172" s="91">
        <f t="shared" si="531"/>
        <v>1.8461538461529768E-3</v>
      </c>
      <c r="DT172" s="91">
        <f t="shared" si="531"/>
        <v>1.846153846150394E-3</v>
      </c>
      <c r="DU172" s="91">
        <f t="shared" si="531"/>
        <v>1.846153846148089E-3</v>
      </c>
      <c r="DV172" s="91">
        <f t="shared" si="531"/>
        <v>1.8461538461486697E-3</v>
      </c>
      <c r="DW172" s="91">
        <f t="shared" si="531"/>
        <v>1.8461538461509754E-3</v>
      </c>
      <c r="DX172" s="91">
        <f t="shared" si="531"/>
        <v>1.846153846146528E-3</v>
      </c>
      <c r="DY172" s="91">
        <f t="shared" si="531"/>
        <v>1.8461538461434081E-3</v>
      </c>
      <c r="DZ172" s="91">
        <f t="shared" si="531"/>
        <v>1.8461538461995953E-3</v>
      </c>
      <c r="EA172" s="91">
        <f t="shared" si="531"/>
        <v>1.8461538462519176E-3</v>
      </c>
      <c r="EB172" s="91">
        <f t="shared" si="531"/>
        <v>4.4777327923922524E-3</v>
      </c>
      <c r="EC172" s="91">
        <f t="shared" si="531"/>
        <v>4.4777327923916522E-3</v>
      </c>
      <c r="ED172" s="91">
        <f t="shared" si="532"/>
        <v>4.4777327923918682E-3</v>
      </c>
      <c r="EE172" s="91">
        <f t="shared" si="532"/>
        <v>1.8461538472616737E-3</v>
      </c>
      <c r="EF172" s="91">
        <f t="shared" si="532"/>
        <v>1.8461538472571738E-3</v>
      </c>
      <c r="EG172" s="91">
        <f t="shared" si="532"/>
        <v>1.8461538472497299E-3</v>
      </c>
      <c r="EH172" s="91">
        <f t="shared" si="532"/>
        <v>1.8461538461565544E-3</v>
      </c>
      <c r="EI172" s="91">
        <f t="shared" si="532"/>
        <v>1.8461538461629365E-3</v>
      </c>
      <c r="EJ172" s="91">
        <f t="shared" si="532"/>
        <v>1.8461538461590132E-3</v>
      </c>
      <c r="EK172" s="91">
        <f t="shared" si="532"/>
        <v>1.8461538461538513E-3</v>
      </c>
      <c r="EL172" s="91">
        <f t="shared" si="532"/>
        <v>1.8461538461512848E-3</v>
      </c>
      <c r="EM172" s="91">
        <f t="shared" si="532"/>
        <v>1.8461538461443977E-3</v>
      </c>
      <c r="EN172" s="91">
        <f t="shared" si="532"/>
        <v>4.4777327927129238E-3</v>
      </c>
      <c r="EO172" s="91">
        <f t="shared" si="532"/>
        <v>4.4777327927146239E-3</v>
      </c>
      <c r="EP172" s="91">
        <f t="shared" si="532"/>
        <v>4.4777327927137877E-3</v>
      </c>
      <c r="EQ172" s="91">
        <f t="shared" si="533"/>
        <v>5.9999999999488197E-3</v>
      </c>
      <c r="ER172" s="91">
        <f t="shared" si="533"/>
        <v>5.9999999999077605E-3</v>
      </c>
      <c r="ES172" s="91">
        <f t="shared" si="533"/>
        <v>5.9999999999242716E-3</v>
      </c>
      <c r="ET172" s="91">
        <f t="shared" si="533"/>
        <v>3.3684210728667724E-3</v>
      </c>
      <c r="EU172" s="91">
        <f t="shared" si="533"/>
        <v>3.3684210728737352E-3</v>
      </c>
      <c r="EV172" s="91">
        <f t="shared" si="533"/>
        <v>3.3684210728757943E-3</v>
      </c>
      <c r="EW172" s="91">
        <f t="shared" si="533"/>
        <v>1.8461538461555245E-3</v>
      </c>
      <c r="EX172" s="91">
        <f t="shared" si="533"/>
        <v>1.8461538461539192E-3</v>
      </c>
      <c r="EY172" s="91">
        <f t="shared" si="533"/>
        <v>1.8461538461530518E-3</v>
      </c>
      <c r="EZ172" s="91">
        <f t="shared" si="533"/>
        <v>1.8461538461334646E-3</v>
      </c>
      <c r="FA172" s="91">
        <f t="shared" si="533"/>
        <v>1.846153846132416E-3</v>
      </c>
      <c r="FB172" s="91">
        <f t="shared" si="533"/>
        <v>1.8461538461308244E-3</v>
      </c>
      <c r="FC172" s="91">
        <f t="shared" si="533"/>
        <v>1.846153846105786E-3</v>
      </c>
      <c r="FD172" s="91">
        <f t="shared" si="534"/>
        <v>1.8461538461043067E-3</v>
      </c>
      <c r="FE172" s="91">
        <f t="shared" si="534"/>
        <v>1.8461538461036801E-3</v>
      </c>
      <c r="FF172" s="91">
        <f t="shared" si="534"/>
        <v>1.8461538461341746E-3</v>
      </c>
      <c r="FG172" s="91">
        <f t="shared" si="534"/>
        <v>1.8461538461308309E-3</v>
      </c>
      <c r="FH172" s="91">
        <f t="shared" si="534"/>
        <v>1.8461538461290081E-3</v>
      </c>
      <c r="FI172" s="91">
        <f t="shared" si="534"/>
        <v>1.8461538461072907E-3</v>
      </c>
      <c r="FJ172" s="91">
        <f t="shared" si="534"/>
        <v>1.8461538460979477E-3</v>
      </c>
      <c r="FK172" s="91">
        <f t="shared" si="534"/>
        <v>1.8461538460826099E-3</v>
      </c>
      <c r="FL172" s="91">
        <f t="shared" si="534"/>
        <v>1.8461538461035257E-3</v>
      </c>
      <c r="FM172" s="91">
        <f t="shared" si="534"/>
        <v>1.8461538460954156E-3</v>
      </c>
      <c r="FN172" s="91">
        <f t="shared" si="534"/>
        <v>1.8461538460935948E-3</v>
      </c>
      <c r="FO172" s="91">
        <f t="shared" si="534"/>
        <v>1.8461538461263291E-3</v>
      </c>
      <c r="FP172" s="91">
        <f t="shared" si="534"/>
        <v>1.8461538461258602E-3</v>
      </c>
      <c r="FQ172" s="91">
        <f t="shared" si="535"/>
        <v>1.8461538461252067E-3</v>
      </c>
      <c r="FR172" s="91">
        <f t="shared" si="535"/>
        <v>1.8461538461519633E-3</v>
      </c>
      <c r="FS172" s="91">
        <f t="shared" si="535"/>
        <v>1.8461538461488482E-3</v>
      </c>
      <c r="FT172" s="91">
        <f t="shared" si="535"/>
        <v>1.8461538461462153E-3</v>
      </c>
      <c r="FU172" s="91">
        <f t="shared" si="535"/>
        <v>1.8461538461436806E-3</v>
      </c>
      <c r="FV172" s="91">
        <f t="shared" si="535"/>
        <v>1.8461538461417488E-3</v>
      </c>
      <c r="FW172" s="91">
        <f t="shared" si="535"/>
        <v>1.8461538461378188E-3</v>
      </c>
      <c r="FX172" s="91">
        <f t="shared" si="535"/>
        <v>1.8461538460973175E-3</v>
      </c>
      <c r="FY172" s="91">
        <f t="shared" si="535"/>
        <v>1.8461538460946842E-3</v>
      </c>
      <c r="FZ172" s="91">
        <f t="shared" si="535"/>
        <v>1.8461538460860137E-3</v>
      </c>
      <c r="GA172" s="91">
        <f t="shared" si="535"/>
        <v>1.8461538460811961E-3</v>
      </c>
      <c r="GB172" s="91">
        <f t="shared" si="535"/>
        <v>1.8461538460702882E-3</v>
      </c>
      <c r="GC172" s="91">
        <f t="shared" si="535"/>
        <v>1.8461538460632294E-3</v>
      </c>
      <c r="GD172" s="91">
        <f t="shared" si="536"/>
        <v>1.8461538461600794E-3</v>
      </c>
      <c r="GE172" s="91">
        <f t="shared" si="536"/>
        <v>1.846153846141736E-3</v>
      </c>
      <c r="GF172" s="91">
        <f t="shared" si="536"/>
        <v>1.8461538461384034E-3</v>
      </c>
      <c r="GG172" s="91">
        <f t="shared" si="536"/>
        <v>1.8461538461493566E-3</v>
      </c>
      <c r="GH172" s="91">
        <f t="shared" si="536"/>
        <v>1.8461538461508611E-3</v>
      </c>
      <c r="GI172" s="91">
        <f t="shared" si="536"/>
        <v>1.846153846121883E-3</v>
      </c>
      <c r="GJ172" s="91">
        <f t="shared" si="536"/>
        <v>1.297297299854089E-3</v>
      </c>
      <c r="GK172" s="91">
        <f t="shared" si="536"/>
        <v>1.2972972998539789E-3</v>
      </c>
      <c r="GL172" s="91">
        <f t="shared" si="536"/>
        <v>1.29729729988151E-3</v>
      </c>
      <c r="GM172" s="91">
        <f t="shared" si="536"/>
        <v>4.4183532973314365E-15</v>
      </c>
      <c r="GN172" s="91">
        <f t="shared" si="536"/>
        <v>9.4756426928747438E-16</v>
      </c>
      <c r="GO172" s="91">
        <f t="shared" si="536"/>
        <v>7.802092392483576E-16</v>
      </c>
      <c r="GP172" s="91">
        <f t="shared" si="536"/>
        <v>3.1361639368738571E-16</v>
      </c>
      <c r="GQ172" s="91">
        <f t="shared" si="537"/>
        <v>1.6424915796728818E-15</v>
      </c>
      <c r="GR172" s="91">
        <f t="shared" si="537"/>
        <v>1.8215678640822918E-15</v>
      </c>
      <c r="GS172" s="91">
        <f t="shared" si="537"/>
        <v>8.6237001752100916E-4</v>
      </c>
      <c r="GT172" s="91">
        <f t="shared" si="537"/>
        <v>8.6237001752419357E-4</v>
      </c>
      <c r="GU172" s="91">
        <f t="shared" si="537"/>
        <v>8.6237001753067515E-4</v>
      </c>
      <c r="GV172" s="91">
        <f t="shared" si="537"/>
        <v>1.8461538461329691E-3</v>
      </c>
      <c r="GW172" s="91">
        <f t="shared" si="537"/>
        <v>1.8461538461262462E-3</v>
      </c>
      <c r="GX172" s="91">
        <f t="shared" si="537"/>
        <v>1.8461538461235535E-3</v>
      </c>
      <c r="GY172" s="91">
        <f t="shared" si="537"/>
        <v>1.8461538461443877E-3</v>
      </c>
      <c r="GZ172" s="91">
        <f t="shared" si="537"/>
        <v>1.8461538461427742E-3</v>
      </c>
      <c r="HA172" s="91">
        <f t="shared" si="537"/>
        <v>1.8461538461285465E-3</v>
      </c>
      <c r="HB172" s="91">
        <f t="shared" si="537"/>
        <v>1.8461538460584925E-3</v>
      </c>
      <c r="HC172" s="91">
        <f t="shared" si="537"/>
        <v>1.8461538460439499E-3</v>
      </c>
      <c r="HD172" s="91">
        <f t="shared" si="538"/>
        <v>1.8461538460422956E-3</v>
      </c>
      <c r="HE172" s="91">
        <f t="shared" si="538"/>
        <v>1.8461538460663378E-3</v>
      </c>
      <c r="HF172" s="91">
        <f t="shared" si="538"/>
        <v>1.8461538460634835E-3</v>
      </c>
      <c r="HG172" s="91">
        <f t="shared" si="538"/>
        <v>1.846153846058247E-3</v>
      </c>
      <c r="HH172" s="91">
        <f t="shared" si="538"/>
        <v>1.4645689326922954E-3</v>
      </c>
      <c r="HI172" s="91">
        <f t="shared" si="538"/>
        <v>1.4645689327022959E-3</v>
      </c>
      <c r="HJ172" s="91">
        <f t="shared" si="538"/>
        <v>1.4645689327035345E-3</v>
      </c>
      <c r="HK172" s="91">
        <f t="shared" si="538"/>
        <v>1.1928298436986028E-11</v>
      </c>
      <c r="HL172" s="91">
        <f t="shared" si="538"/>
        <v>5.3474850599317002E-12</v>
      </c>
      <c r="HM172" s="91">
        <f t="shared" si="538"/>
        <v>2.6395179216611732E-12</v>
      </c>
      <c r="HN172" s="91">
        <f t="shared" si="538"/>
        <v>3.5310903815639757E-12</v>
      </c>
      <c r="HO172" s="91">
        <f t="shared" si="538"/>
        <v>1.8020615297327443E-12</v>
      </c>
      <c r="HP172" s="91">
        <f t="shared" si="538"/>
        <v>9.3102446171696668E-13</v>
      </c>
      <c r="HQ172" s="91">
        <f t="shared" si="539"/>
        <v>2.8663098843252601E-13</v>
      </c>
      <c r="HR172" s="91">
        <f t="shared" si="539"/>
        <v>1.8229450970612297E-13</v>
      </c>
      <c r="HS172" s="91">
        <f t="shared" si="539"/>
        <v>1.8359049152791344E-13</v>
      </c>
      <c r="HT172" s="91">
        <f t="shared" si="539"/>
        <v>3.9949987846562968E-13</v>
      </c>
      <c r="HU172" s="91">
        <f t="shared" si="539"/>
        <v>5.6815828926623003E-13</v>
      </c>
      <c r="HV172" s="91">
        <f t="shared" si="539"/>
        <v>6.4409264543338085E-13</v>
      </c>
      <c r="HW172" s="91">
        <f t="shared" si="539"/>
        <v>3.1597630346875694E-12</v>
      </c>
      <c r="HX172" s="91">
        <f t="shared" si="539"/>
        <v>4.0510557891273676E-13</v>
      </c>
      <c r="HY172" s="91">
        <f t="shared" si="539"/>
        <v>0</v>
      </c>
      <c r="HZ172" s="91">
        <f t="shared" si="539"/>
        <v>3.9750580914462084E-12</v>
      </c>
      <c r="IA172" s="91">
        <f t="shared" si="539"/>
        <v>2.1811779429961913E-12</v>
      </c>
      <c r="IB172" s="91">
        <f t="shared" si="539"/>
        <v>1.1952831827931076E-12</v>
      </c>
      <c r="IC172" s="91">
        <f t="shared" si="539"/>
        <v>5.7398875413903804E-5</v>
      </c>
      <c r="ID172" s="91">
        <f t="shared" si="521"/>
        <v>5.7398875396383483E-5</v>
      </c>
      <c r="IE172" s="91">
        <f t="shared" si="521"/>
        <v>5.7398875423299283E-5</v>
      </c>
      <c r="IF172" s="91">
        <f t="shared" si="521"/>
        <v>6.8332256546949885E-5</v>
      </c>
      <c r="IG172" s="91">
        <f t="shared" si="521"/>
        <v>6.8332256517547325E-5</v>
      </c>
      <c r="IH172" s="91">
        <f t="shared" si="521"/>
        <v>6.8332256491667202E-5</v>
      </c>
      <c r="II172" s="91">
        <f t="shared" si="521"/>
        <v>1.0769230766624557E-3</v>
      </c>
      <c r="IJ172" s="91">
        <f t="shared" si="543"/>
        <v>1.0769230766860742E-3</v>
      </c>
      <c r="IK172" s="91">
        <f t="shared" si="543"/>
        <v>1.0769230766806512E-3</v>
      </c>
      <c r="IL172" s="91">
        <f t="shared" si="543"/>
        <v>3.9446153790568105E-3</v>
      </c>
      <c r="IM172" s="91">
        <f t="shared" si="543"/>
        <v>3.9446153790527782E-3</v>
      </c>
      <c r="IN172" s="91">
        <f t="shared" si="543"/>
        <v>3.9446153790339963E-3</v>
      </c>
      <c r="IO172" s="91">
        <f t="shared" si="543"/>
        <v>5.9237390275285089E-3</v>
      </c>
      <c r="IP172" s="91">
        <f t="shared" si="521"/>
        <v>5.9237390275298793E-3</v>
      </c>
      <c r="IQ172" s="91">
        <f t="shared" si="521"/>
        <v>5.9237390275280275E-3</v>
      </c>
      <c r="IR172" s="10"/>
      <c r="IS172" s="10"/>
      <c r="IT172" s="91">
        <f t="shared" si="521"/>
        <v>3.1800000000000001E-3</v>
      </c>
      <c r="IU172" s="91">
        <f t="shared" si="521"/>
        <v>3.1879999999999999E-3</v>
      </c>
      <c r="IV172" s="91">
        <f t="shared" si="521"/>
        <v>2.9960000000000004E-3</v>
      </c>
      <c r="IW172" s="91">
        <f t="shared" si="521"/>
        <v>3.4640000000000001E-3</v>
      </c>
      <c r="IX172" s="91">
        <f t="shared" si="521"/>
        <v>3.3439999999999998E-3</v>
      </c>
      <c r="IY172" s="91">
        <f t="shared" si="521"/>
        <v>0</v>
      </c>
      <c r="IZ172" s="91">
        <f t="shared" si="540"/>
        <v>0</v>
      </c>
      <c r="JA172" s="10"/>
      <c r="JB172" s="91">
        <f t="shared" si="541"/>
        <v>0</v>
      </c>
      <c r="JC172" s="91">
        <f t="shared" si="542"/>
        <v>1.6000000000000003E-5</v>
      </c>
      <c r="JD172" s="91">
        <f t="shared" si="542"/>
        <v>3.6000000000000001E-5</v>
      </c>
      <c r="JE172" s="91">
        <f t="shared" si="542"/>
        <v>2.3999999999999997E-5</v>
      </c>
      <c r="JF172" s="91">
        <f t="shared" si="542"/>
        <v>2.8000000000000003E-5</v>
      </c>
      <c r="JG172" s="91">
        <f t="shared" si="542"/>
        <v>4.0000000000000003E-5</v>
      </c>
      <c r="JH172" s="91">
        <f t="shared" si="542"/>
        <v>0</v>
      </c>
      <c r="JI172" s="10"/>
      <c r="JJ172" s="91"/>
      <c r="JK172" s="10"/>
      <c r="JM172" s="12"/>
      <c r="JN172" s="12"/>
      <c r="JO172" s="12"/>
      <c r="JP172" s="12"/>
      <c r="JQ172" s="12"/>
      <c r="JR172" s="10"/>
      <c r="JS172" s="12"/>
      <c r="JT172" s="12"/>
      <c r="JU172" s="12"/>
      <c r="JV172" s="12"/>
      <c r="JW172" s="12"/>
      <c r="JX172" s="10"/>
      <c r="JY172" s="10"/>
      <c r="JZ172" s="10"/>
      <c r="KA172" s="10"/>
      <c r="KB172" s="10"/>
      <c r="KC172" s="10"/>
      <c r="KD172" s="10"/>
      <c r="KE172" s="10"/>
      <c r="KF172" s="10"/>
      <c r="KG172" s="10"/>
      <c r="KH172" s="10"/>
      <c r="KI172" s="10"/>
      <c r="KJ172" s="10"/>
      <c r="KK172" s="10"/>
      <c r="KL172" s="10"/>
      <c r="KM172" s="10"/>
      <c r="KN172" s="10"/>
      <c r="KO172" s="10"/>
      <c r="KP172" s="10"/>
      <c r="KQ172" s="10"/>
      <c r="KR172" s="10"/>
      <c r="KS172" s="10"/>
      <c r="KT172" s="10"/>
      <c r="KU172" s="10"/>
      <c r="KV172" s="10"/>
      <c r="KW172" s="10"/>
      <c r="KX172" s="10"/>
      <c r="KY172" s="10"/>
      <c r="KZ172" s="10"/>
    </row>
    <row r="173" spans="1:312" outlineLevel="1">
      <c r="A173" s="10" t="s">
        <v>61</v>
      </c>
      <c r="B173" s="44" t="s">
        <v>61</v>
      </c>
      <c r="C173" s="12"/>
      <c r="D173" s="12"/>
      <c r="E173" s="12"/>
      <c r="F173" s="91">
        <f t="shared" si="521"/>
        <v>0</v>
      </c>
      <c r="G173" s="91">
        <f t="shared" si="521"/>
        <v>3.3399999999999999E-4</v>
      </c>
      <c r="H173" s="10"/>
      <c r="I173" s="91">
        <f t="shared" si="522"/>
        <v>4.0000000000534747E-2</v>
      </c>
      <c r="J173" s="91">
        <f t="shared" si="522"/>
        <v>4.0000000000042932E-2</v>
      </c>
      <c r="K173" s="91">
        <f t="shared" si="522"/>
        <v>4.0000000000118274E-2</v>
      </c>
      <c r="L173" s="91">
        <f t="shared" si="522"/>
        <v>7.9999999992183296E-2</v>
      </c>
      <c r="M173" s="91">
        <f t="shared" si="522"/>
        <v>7.9999999989597337E-2</v>
      </c>
      <c r="N173" s="91">
        <f t="shared" si="522"/>
        <v>7.9999999994498305E-2</v>
      </c>
      <c r="O173" s="91">
        <f t="shared" si="522"/>
        <v>7.9999999999944477E-2</v>
      </c>
      <c r="P173" s="91">
        <f t="shared" si="522"/>
        <v>7.9999999999979116E-2</v>
      </c>
      <c r="Q173" s="91">
        <f t="shared" si="523"/>
        <v>8.0000000000197982E-2</v>
      </c>
      <c r="R173" s="91">
        <f t="shared" si="523"/>
        <v>8.0000000000037569E-2</v>
      </c>
      <c r="S173" s="91">
        <f t="shared" si="523"/>
        <v>8.0000000000036153E-2</v>
      </c>
      <c r="T173" s="91">
        <f t="shared" si="523"/>
        <v>8.0000000000036237E-2</v>
      </c>
      <c r="U173" s="91">
        <f t="shared" si="523"/>
        <v>8.0000000000006524E-2</v>
      </c>
      <c r="V173" s="91">
        <f t="shared" si="523"/>
        <v>8.0000000000008425E-2</v>
      </c>
      <c r="W173" s="91">
        <f t="shared" si="523"/>
        <v>8.000000000074628E-2</v>
      </c>
      <c r="X173" s="91">
        <f t="shared" si="523"/>
        <v>8.0000000000014129E-2</v>
      </c>
      <c r="Y173" s="91">
        <f t="shared" si="523"/>
        <v>8.0000000000014129E-2</v>
      </c>
      <c r="Z173" s="91">
        <f t="shared" si="523"/>
        <v>8.0000000007443964E-2</v>
      </c>
      <c r="AA173" s="91">
        <f t="shared" si="523"/>
        <v>7.9999999997380111E-2</v>
      </c>
      <c r="AB173" s="91">
        <f t="shared" si="523"/>
        <v>7.9999999999523994E-2</v>
      </c>
      <c r="AC173" s="91">
        <f t="shared" si="523"/>
        <v>7.9999999999858559E-2</v>
      </c>
      <c r="AD173" s="91">
        <f t="shared" si="524"/>
        <v>8.0000000000211374E-2</v>
      </c>
      <c r="AE173" s="91">
        <f t="shared" si="524"/>
        <v>8.0000000000315055E-2</v>
      </c>
      <c r="AF173" s="91">
        <f t="shared" si="524"/>
        <v>8.0000000000309504E-2</v>
      </c>
      <c r="AG173" s="91">
        <f t="shared" si="524"/>
        <v>8.0000000000134963E-2</v>
      </c>
      <c r="AH173" s="91">
        <f t="shared" si="524"/>
        <v>8.0000000000239532E-2</v>
      </c>
      <c r="AI173" s="91">
        <f t="shared" si="524"/>
        <v>8.0000000000163607E-2</v>
      </c>
      <c r="AJ173" s="91">
        <f t="shared" si="524"/>
        <v>8.0000000000049282E-2</v>
      </c>
      <c r="AK173" s="91">
        <f t="shared" si="524"/>
        <v>8.0000000000369414E-2</v>
      </c>
      <c r="AL173" s="91">
        <f t="shared" si="524"/>
        <v>8.0000000000420513E-2</v>
      </c>
      <c r="AM173" s="91">
        <f t="shared" si="524"/>
        <v>8.0000000001938645E-2</v>
      </c>
      <c r="AN173" s="91">
        <f t="shared" si="524"/>
        <v>8.0000000000955279E-2</v>
      </c>
      <c r="AO173" s="91">
        <f t="shared" si="524"/>
        <v>8.0000000000417404E-2</v>
      </c>
      <c r="AP173" s="91">
        <f t="shared" si="524"/>
        <v>7.9999999999853966E-2</v>
      </c>
      <c r="AQ173" s="91">
        <f t="shared" si="525"/>
        <v>7.9999999999951193E-2</v>
      </c>
      <c r="AR173" s="91">
        <f t="shared" si="525"/>
        <v>7.9999999999984583E-2</v>
      </c>
      <c r="AS173" s="91">
        <f t="shared" si="525"/>
        <v>8.0000000000083171E-2</v>
      </c>
      <c r="AT173" s="91">
        <f t="shared" si="525"/>
        <v>7.9999999999999849E-2</v>
      </c>
      <c r="AU173" s="91">
        <f t="shared" si="525"/>
        <v>8.0000000000143678E-2</v>
      </c>
      <c r="AV173" s="91">
        <f t="shared" si="525"/>
        <v>8.000000000000318E-2</v>
      </c>
      <c r="AW173" s="91">
        <f t="shared" si="525"/>
        <v>8.0000000000006302E-2</v>
      </c>
      <c r="AX173" s="91">
        <f t="shared" si="525"/>
        <v>8.0000000000027008E-2</v>
      </c>
      <c r="AY173" s="91">
        <f t="shared" si="525"/>
        <v>8.0000000000175792E-2</v>
      </c>
      <c r="AZ173" s="91">
        <f t="shared" si="525"/>
        <v>8.0000000000256186E-2</v>
      </c>
      <c r="BA173" s="91">
        <f t="shared" si="525"/>
        <v>8.0000000000848392E-2</v>
      </c>
      <c r="BB173" s="91">
        <f t="shared" si="525"/>
        <v>7.5826127165764007E-2</v>
      </c>
      <c r="BC173" s="91">
        <f t="shared" si="525"/>
        <v>7.5826127101142435E-2</v>
      </c>
      <c r="BD173" s="91">
        <f t="shared" si="526"/>
        <v>7.582612710021315E-2</v>
      </c>
      <c r="BE173" s="91">
        <f t="shared" si="526"/>
        <v>4.0000000001059827E-2</v>
      </c>
      <c r="BF173" s="91">
        <f t="shared" si="526"/>
        <v>3.9999999915767206E-2</v>
      </c>
      <c r="BG173" s="91">
        <f t="shared" si="526"/>
        <v>3.9999999898566597E-2</v>
      </c>
      <c r="BH173" s="91">
        <f t="shared" si="526"/>
        <v>3.9999999998801813E-2</v>
      </c>
      <c r="BI173" s="91">
        <f t="shared" si="526"/>
        <v>4.0000000002192865E-2</v>
      </c>
      <c r="BJ173" s="91">
        <f t="shared" si="526"/>
        <v>4.0000000001438156E-2</v>
      </c>
      <c r="BK173" s="91">
        <f t="shared" si="526"/>
        <v>3.9999999998860294E-2</v>
      </c>
      <c r="BL173" s="91">
        <f t="shared" si="526"/>
        <v>3.9999999950738205E-2</v>
      </c>
      <c r="BM173" s="91">
        <f t="shared" si="526"/>
        <v>3.9999999954531275E-2</v>
      </c>
      <c r="BN173" s="91">
        <f t="shared" si="526"/>
        <v>4.9180476272739693E-2</v>
      </c>
      <c r="BO173" s="91">
        <f t="shared" si="526"/>
        <v>4.9180476241030252E-2</v>
      </c>
      <c r="BP173" s="91">
        <f t="shared" si="526"/>
        <v>4.9180476221645821E-2</v>
      </c>
      <c r="BQ173" s="91">
        <f t="shared" si="527"/>
        <v>7.999999999989367E-2</v>
      </c>
      <c r="BR173" s="91">
        <f t="shared" si="527"/>
        <v>7.9999999995875357E-2</v>
      </c>
      <c r="BS173" s="91">
        <f t="shared" si="527"/>
        <v>7.9999999997513629E-2</v>
      </c>
      <c r="BT173" s="91">
        <f t="shared" si="527"/>
        <v>7.9999999986873988E-2</v>
      </c>
      <c r="BU173" s="91">
        <f t="shared" si="527"/>
        <v>7.999999998713804E-2</v>
      </c>
      <c r="BV173" s="91">
        <f t="shared" si="527"/>
        <v>7.9999999993183399E-2</v>
      </c>
      <c r="BW173" s="91">
        <f t="shared" si="527"/>
        <v>7.9999999845003805E-2</v>
      </c>
      <c r="BX173" s="91">
        <f t="shared" si="527"/>
        <v>7.9999999899470584E-2</v>
      </c>
      <c r="BY173" s="91">
        <f t="shared" si="527"/>
        <v>7.9999999933525134E-2</v>
      </c>
      <c r="BZ173" s="91">
        <f t="shared" si="527"/>
        <v>4.00000000836815E-2</v>
      </c>
      <c r="CA173" s="91">
        <f t="shared" si="527"/>
        <v>4.0000000014320178E-2</v>
      </c>
      <c r="CB173" s="91">
        <f t="shared" si="527"/>
        <v>3.9999999992594938E-2</v>
      </c>
      <c r="CC173" s="91">
        <f t="shared" si="527"/>
        <v>4.0000000006930249E-2</v>
      </c>
      <c r="CD173" s="91">
        <f t="shared" si="528"/>
        <v>3.9999999960610398E-2</v>
      </c>
      <c r="CE173" s="91">
        <f t="shared" si="528"/>
        <v>3.9999999953166637E-2</v>
      </c>
      <c r="CF173" s="91">
        <f t="shared" si="528"/>
        <v>7.9999999996713547E-2</v>
      </c>
      <c r="CG173" s="91">
        <f t="shared" si="528"/>
        <v>7.9999999997236254E-2</v>
      </c>
      <c r="CH173" s="91">
        <f t="shared" si="528"/>
        <v>7.9999999992477283E-2</v>
      </c>
      <c r="CI173" s="91">
        <f t="shared" si="528"/>
        <v>4.0000000119210885E-2</v>
      </c>
      <c r="CJ173" s="91">
        <f t="shared" si="528"/>
        <v>4.0000000057610799E-2</v>
      </c>
      <c r="CK173" s="91">
        <f t="shared" si="528"/>
        <v>4.0000000032329966E-2</v>
      </c>
      <c r="CL173" s="91">
        <f t="shared" si="528"/>
        <v>4.2145886196110219E-2</v>
      </c>
      <c r="CM173" s="91">
        <f t="shared" si="528"/>
        <v>4.2145886116751796E-2</v>
      </c>
      <c r="CN173" s="91">
        <f t="shared" si="528"/>
        <v>4.21458860694163E-2</v>
      </c>
      <c r="CO173" s="91">
        <f t="shared" si="528"/>
        <v>7.9999999616110262E-2</v>
      </c>
      <c r="CP173" s="91">
        <f t="shared" si="528"/>
        <v>7.9999999809710287E-2</v>
      </c>
      <c r="CQ173" s="91">
        <f t="shared" si="529"/>
        <v>7.9999999904344393E-2</v>
      </c>
      <c r="CR173" s="91">
        <f t="shared" si="529"/>
        <v>7.1556917344640286E-2</v>
      </c>
      <c r="CS173" s="91">
        <f t="shared" si="529"/>
        <v>7.1556917342430013E-2</v>
      </c>
      <c r="CT173" s="91">
        <f t="shared" si="529"/>
        <v>7.1556917342252183E-2</v>
      </c>
      <c r="CU173" s="91">
        <f t="shared" si="529"/>
        <v>7.999999999421184E-2</v>
      </c>
      <c r="CV173" s="91">
        <f t="shared" si="529"/>
        <v>7.9999999996201693E-2</v>
      </c>
      <c r="CW173" s="91">
        <f t="shared" si="529"/>
        <v>7.9999999997648064E-2</v>
      </c>
      <c r="CX173" s="91">
        <f t="shared" si="529"/>
        <v>7.9999999995814516E-2</v>
      </c>
      <c r="CY173" s="91">
        <f t="shared" si="529"/>
        <v>7.9999999997019761E-2</v>
      </c>
      <c r="CZ173" s="91">
        <f t="shared" si="529"/>
        <v>7.9999999997720353E-2</v>
      </c>
      <c r="DA173" s="91">
        <f t="shared" si="529"/>
        <v>7.48451058892491E-2</v>
      </c>
      <c r="DB173" s="91">
        <f t="shared" si="529"/>
        <v>7.484510588890543E-2</v>
      </c>
      <c r="DC173" s="91">
        <f t="shared" si="529"/>
        <v>7.4845105888956431E-2</v>
      </c>
      <c r="DD173" s="91">
        <f t="shared" si="530"/>
        <v>6.6528622936335713E-2</v>
      </c>
      <c r="DE173" s="91">
        <f t="shared" si="530"/>
        <v>6.6528622935984799E-2</v>
      </c>
      <c r="DF173" s="91">
        <f t="shared" si="530"/>
        <v>6.6528622938493528E-2</v>
      </c>
      <c r="DG173" s="91">
        <f t="shared" si="530"/>
        <v>5.6257752374551023E-2</v>
      </c>
      <c r="DH173" s="91">
        <f t="shared" si="530"/>
        <v>5.6257752373875605E-2</v>
      </c>
      <c r="DI173" s="91">
        <f t="shared" si="530"/>
        <v>5.6257752373380987E-2</v>
      </c>
      <c r="DJ173" s="91">
        <f t="shared" si="530"/>
        <v>8.0000000000012977E-2</v>
      </c>
      <c r="DK173" s="91">
        <f t="shared" si="530"/>
        <v>8.0000000000284427E-2</v>
      </c>
      <c r="DL173" s="91">
        <f t="shared" si="530"/>
        <v>8.0000000000042787E-2</v>
      </c>
      <c r="DM173" s="91">
        <f t="shared" si="530"/>
        <v>8.0000000000166355E-2</v>
      </c>
      <c r="DN173" s="91">
        <f t="shared" si="530"/>
        <v>8.0000000000176597E-2</v>
      </c>
      <c r="DO173" s="91">
        <f t="shared" si="530"/>
        <v>8.0000000000633287E-2</v>
      </c>
      <c r="DP173" s="91">
        <f t="shared" si="530"/>
        <v>8.0000000001269E-2</v>
      </c>
      <c r="DQ173" s="91">
        <f t="shared" si="531"/>
        <v>8.0000000000774091E-2</v>
      </c>
      <c r="DR173" s="91">
        <f t="shared" si="531"/>
        <v>8.000000000082147E-2</v>
      </c>
      <c r="DS173" s="91">
        <f t="shared" si="531"/>
        <v>8.0000000000008301E-2</v>
      </c>
      <c r="DT173" s="91">
        <f t="shared" si="531"/>
        <v>8.0000000000198107E-2</v>
      </c>
      <c r="DU173" s="91">
        <f t="shared" si="531"/>
        <v>8.0000000000081298E-2</v>
      </c>
      <c r="DV173" s="91">
        <f t="shared" si="531"/>
        <v>8.0000000000066629E-2</v>
      </c>
      <c r="DW173" s="91">
        <f t="shared" si="531"/>
        <v>8.0000000000398738E-2</v>
      </c>
      <c r="DX173" s="91">
        <f t="shared" si="531"/>
        <v>8.000000000020227E-2</v>
      </c>
      <c r="DY173" s="91">
        <f t="shared" si="531"/>
        <v>8.0000000000035765E-2</v>
      </c>
      <c r="DZ173" s="91">
        <f t="shared" si="531"/>
        <v>8.0000000000092081E-2</v>
      </c>
      <c r="EA173" s="91">
        <f t="shared" si="531"/>
        <v>7.9999999999969457E-2</v>
      </c>
      <c r="EB173" s="91">
        <f t="shared" si="531"/>
        <v>8.0000000000135366E-2</v>
      </c>
      <c r="EC173" s="91">
        <f t="shared" si="531"/>
        <v>8.0000000000092331E-2</v>
      </c>
      <c r="ED173" s="91">
        <f t="shared" si="532"/>
        <v>8.0000000000042287E-2</v>
      </c>
      <c r="EE173" s="91">
        <f t="shared" si="532"/>
        <v>8.000000000061197E-2</v>
      </c>
      <c r="EF173" s="91">
        <f t="shared" si="532"/>
        <v>8.0000000000026134E-2</v>
      </c>
      <c r="EG173" s="91">
        <f t="shared" si="532"/>
        <v>7.9999999999241886E-2</v>
      </c>
      <c r="EH173" s="91">
        <f t="shared" si="532"/>
        <v>7.9999999999994881E-2</v>
      </c>
      <c r="EI173" s="91">
        <f t="shared" si="532"/>
        <v>8.0000000000376714E-2</v>
      </c>
      <c r="EJ173" s="91">
        <f t="shared" si="532"/>
        <v>8.0000000000199759E-2</v>
      </c>
      <c r="EK173" s="91">
        <f t="shared" si="532"/>
        <v>7.9999999999935484E-2</v>
      </c>
      <c r="EL173" s="91">
        <f t="shared" si="532"/>
        <v>7.9999999999756155E-2</v>
      </c>
      <c r="EM173" s="91">
        <f t="shared" si="532"/>
        <v>7.9999999999249283E-2</v>
      </c>
      <c r="EN173" s="91">
        <f t="shared" si="532"/>
        <v>7.9999999999967736E-2</v>
      </c>
      <c r="EO173" s="91">
        <f t="shared" si="532"/>
        <v>8.0000000000031934E-2</v>
      </c>
      <c r="EP173" s="91">
        <f t="shared" si="532"/>
        <v>7.9999999999996185E-2</v>
      </c>
      <c r="EQ173" s="91">
        <f t="shared" si="533"/>
        <v>7.9999999999886537E-2</v>
      </c>
      <c r="ER173" s="91">
        <f t="shared" si="533"/>
        <v>7.9999999997019858E-2</v>
      </c>
      <c r="ES173" s="91">
        <f t="shared" si="533"/>
        <v>7.9999999998585355E-2</v>
      </c>
      <c r="ET173" s="91">
        <f t="shared" si="533"/>
        <v>7.9999999999632171E-2</v>
      </c>
      <c r="EU173" s="91">
        <f t="shared" si="533"/>
        <v>7.9999999999980351E-2</v>
      </c>
      <c r="EV173" s="91">
        <f t="shared" si="533"/>
        <v>8.0000000000035126E-2</v>
      </c>
      <c r="EW173" s="91">
        <f t="shared" si="533"/>
        <v>8.0000000000083504E-2</v>
      </c>
      <c r="EX173" s="91">
        <f t="shared" si="533"/>
        <v>8.0000000000137295E-2</v>
      </c>
      <c r="EY173" s="91">
        <f t="shared" si="533"/>
        <v>8.0000000000070459E-2</v>
      </c>
      <c r="EZ173" s="91">
        <f t="shared" si="533"/>
        <v>8.0000000000145607E-2</v>
      </c>
      <c r="FA173" s="91">
        <f t="shared" si="533"/>
        <v>8.0000000000084753E-2</v>
      </c>
      <c r="FB173" s="91">
        <f t="shared" si="533"/>
        <v>8.0000000000092622E-2</v>
      </c>
      <c r="FC173" s="91">
        <f t="shared" si="533"/>
        <v>8.0000000000283247E-2</v>
      </c>
      <c r="FD173" s="91">
        <f t="shared" si="534"/>
        <v>8.0000000000134158E-2</v>
      </c>
      <c r="FE173" s="91">
        <f t="shared" si="534"/>
        <v>8.0000000000065893E-2</v>
      </c>
      <c r="FF173" s="91">
        <f t="shared" si="534"/>
        <v>8.0000000000145094E-2</v>
      </c>
      <c r="FG173" s="91">
        <f t="shared" si="534"/>
        <v>8.0000000000140362E-2</v>
      </c>
      <c r="FH173" s="91">
        <f t="shared" si="534"/>
        <v>8.000000000010396E-2</v>
      </c>
      <c r="FI173" s="91">
        <f t="shared" si="534"/>
        <v>8.000000000027982E-2</v>
      </c>
      <c r="FJ173" s="91">
        <f t="shared" si="534"/>
        <v>8.0000000000391425E-2</v>
      </c>
      <c r="FK173" s="91">
        <f t="shared" si="534"/>
        <v>8.0000000000558874E-2</v>
      </c>
      <c r="FL173" s="91">
        <f t="shared" si="534"/>
        <v>8.000000000043167E-2</v>
      </c>
      <c r="FM173" s="91">
        <f t="shared" si="534"/>
        <v>8.0000000000399335E-2</v>
      </c>
      <c r="FN173" s="91">
        <f t="shared" si="534"/>
        <v>8.0000000000199523E-2</v>
      </c>
      <c r="FO173" s="91">
        <f t="shared" si="534"/>
        <v>8.0000000000178623E-2</v>
      </c>
      <c r="FP173" s="91">
        <f t="shared" si="534"/>
        <v>8.0000000000111843E-2</v>
      </c>
      <c r="FQ173" s="91">
        <f t="shared" si="535"/>
        <v>8.0000000000076801E-2</v>
      </c>
      <c r="FR173" s="91">
        <f t="shared" si="535"/>
        <v>8.0000000000013949E-2</v>
      </c>
      <c r="FS173" s="91">
        <f t="shared" si="535"/>
        <v>8.0000000000167465E-2</v>
      </c>
      <c r="FT173" s="91">
        <f t="shared" si="535"/>
        <v>8.0000000000090998E-2</v>
      </c>
      <c r="FU173" s="91">
        <f t="shared" si="535"/>
        <v>8.0000000000034349E-2</v>
      </c>
      <c r="FV173" s="91">
        <f t="shared" si="535"/>
        <v>8.0000000000043675E-2</v>
      </c>
      <c r="FW173" s="91">
        <f t="shared" si="535"/>
        <v>8.0000000000106375E-2</v>
      </c>
      <c r="FX173" s="91">
        <f t="shared" si="535"/>
        <v>8.0000000000224072E-2</v>
      </c>
      <c r="FY173" s="91">
        <f t="shared" si="535"/>
        <v>8.0000000000289145E-2</v>
      </c>
      <c r="FZ173" s="91">
        <f t="shared" si="535"/>
        <v>8.0000000000322424E-2</v>
      </c>
      <c r="GA173" s="91">
        <f t="shared" si="535"/>
        <v>8.0000000000506138E-2</v>
      </c>
      <c r="GB173" s="91">
        <f t="shared" si="535"/>
        <v>8.0000000000462243E-2</v>
      </c>
      <c r="GC173" s="91">
        <f t="shared" si="535"/>
        <v>8.0000000000275878E-2</v>
      </c>
      <c r="GD173" s="91">
        <f t="shared" si="536"/>
        <v>7.9999999999944393E-2</v>
      </c>
      <c r="GE173" s="91">
        <f t="shared" si="536"/>
        <v>8.0000000000487959E-2</v>
      </c>
      <c r="GF173" s="91">
        <f t="shared" si="536"/>
        <v>8.0000000000246943E-2</v>
      </c>
      <c r="GG173" s="91">
        <f t="shared" si="536"/>
        <v>8.0000000000030463E-2</v>
      </c>
      <c r="GH173" s="91">
        <f t="shared" si="536"/>
        <v>7.9999999999982932E-2</v>
      </c>
      <c r="GI173" s="91">
        <f t="shared" si="536"/>
        <v>8.0000000000091692E-2</v>
      </c>
      <c r="GJ173" s="91">
        <f t="shared" si="536"/>
        <v>4.0000000000830996E-2</v>
      </c>
      <c r="GK173" s="91">
        <f t="shared" si="536"/>
        <v>4.0000000000349645E-2</v>
      </c>
      <c r="GL173" s="91">
        <f t="shared" si="536"/>
        <v>4.0000000001404898E-2</v>
      </c>
      <c r="GM173" s="91">
        <f t="shared" si="536"/>
        <v>3.9999999999834814E-2</v>
      </c>
      <c r="GN173" s="91">
        <f t="shared" si="536"/>
        <v>3.9999999999852091E-2</v>
      </c>
      <c r="GO173" s="91">
        <f t="shared" si="536"/>
        <v>3.9999999999936454E-2</v>
      </c>
      <c r="GP173" s="91">
        <f t="shared" si="536"/>
        <v>8.0000000000002652E-2</v>
      </c>
      <c r="GQ173" s="91">
        <f t="shared" si="537"/>
        <v>8.0000000000048588E-2</v>
      </c>
      <c r="GR173" s="91">
        <f t="shared" si="537"/>
        <v>8.0000000000058274E-2</v>
      </c>
      <c r="GS173" s="91">
        <f t="shared" si="537"/>
        <v>4.000000000042532E-2</v>
      </c>
      <c r="GT173" s="91">
        <f t="shared" si="537"/>
        <v>4.0000000000549409E-2</v>
      </c>
      <c r="GU173" s="91">
        <f t="shared" si="537"/>
        <v>4.0000000001414626E-2</v>
      </c>
      <c r="GV173" s="91">
        <f t="shared" si="537"/>
        <v>4.0000000003989324E-2</v>
      </c>
      <c r="GW173" s="91">
        <f t="shared" si="537"/>
        <v>4.0000000002044588E-2</v>
      </c>
      <c r="GX173" s="91">
        <f t="shared" si="537"/>
        <v>4.0000000001021135E-2</v>
      </c>
      <c r="GY173" s="91">
        <f t="shared" si="537"/>
        <v>7.9999999999292873E-2</v>
      </c>
      <c r="GZ173" s="91">
        <f t="shared" si="537"/>
        <v>7.999999999951285E-2</v>
      </c>
      <c r="HA173" s="91">
        <f t="shared" si="537"/>
        <v>7.9999999998805055E-2</v>
      </c>
      <c r="HB173" s="91">
        <f t="shared" si="537"/>
        <v>5.5815795716423415E-2</v>
      </c>
      <c r="HC173" s="91">
        <f t="shared" si="537"/>
        <v>5.5815795716728456E-2</v>
      </c>
      <c r="HD173" s="91">
        <f t="shared" si="538"/>
        <v>5.5815795717290735E-2</v>
      </c>
      <c r="HE173" s="91">
        <f t="shared" si="538"/>
        <v>7.2040126043207905E-2</v>
      </c>
      <c r="HF173" s="91">
        <f t="shared" si="538"/>
        <v>7.2040126043288216E-2</v>
      </c>
      <c r="HG173" s="91">
        <f t="shared" si="538"/>
        <v>7.2040126043348182E-2</v>
      </c>
      <c r="HH173" s="91">
        <f t="shared" si="538"/>
        <v>7.9999999993762214E-2</v>
      </c>
      <c r="HI173" s="91">
        <f t="shared" si="538"/>
        <v>7.9999999996338583E-2</v>
      </c>
      <c r="HJ173" s="91">
        <f t="shared" si="538"/>
        <v>7.9999999997339644E-2</v>
      </c>
      <c r="HK173" s="91">
        <f t="shared" si="538"/>
        <v>4.000000087846782E-2</v>
      </c>
      <c r="HL173" s="91">
        <f t="shared" si="538"/>
        <v>4.0000000424470002E-2</v>
      </c>
      <c r="HM173" s="91">
        <f t="shared" si="538"/>
        <v>4.0000000208510987E-2</v>
      </c>
      <c r="HN173" s="91">
        <f t="shared" si="538"/>
        <v>4.0000000000724706E-2</v>
      </c>
      <c r="HO173" s="91">
        <f t="shared" si="538"/>
        <v>3.9999999996659472E-2</v>
      </c>
      <c r="HP173" s="91">
        <f t="shared" si="538"/>
        <v>3.9999999995002464E-2</v>
      </c>
      <c r="HQ173" s="91">
        <f t="shared" si="539"/>
        <v>4.0000000001310689E-2</v>
      </c>
      <c r="HR173" s="91">
        <f t="shared" si="539"/>
        <v>4.0000000001460957E-2</v>
      </c>
      <c r="HS173" s="91">
        <f t="shared" si="539"/>
        <v>4.0000000009072001E-2</v>
      </c>
      <c r="HT173" s="91">
        <f t="shared" si="539"/>
        <v>4.000000000625021E-2</v>
      </c>
      <c r="HU173" s="91">
        <f t="shared" si="539"/>
        <v>4.0000000003070066E-2</v>
      </c>
      <c r="HV173" s="91">
        <f t="shared" si="539"/>
        <v>4.0000000004256742E-2</v>
      </c>
      <c r="HW173" s="91">
        <f t="shared" si="539"/>
        <v>4.0000001421636566E-2</v>
      </c>
      <c r="HX173" s="91">
        <f t="shared" si="539"/>
        <v>4.0000000994754745E-2</v>
      </c>
      <c r="HY173" s="91">
        <f t="shared" si="539"/>
        <v>4.0000000706333957E-2</v>
      </c>
      <c r="HZ173" s="91">
        <f t="shared" si="539"/>
        <v>4.0000000015572246E-2</v>
      </c>
      <c r="IA173" s="91">
        <f t="shared" si="539"/>
        <v>4.0000000006623022E-2</v>
      </c>
      <c r="IB173" s="91">
        <f t="shared" si="539"/>
        <v>3.9999999999299284E-2</v>
      </c>
      <c r="IC173" s="91">
        <f t="shared" si="539"/>
        <v>6.4229595491811328E-2</v>
      </c>
      <c r="ID173" s="91">
        <f t="shared" si="521"/>
        <v>6.4229595486342633E-2</v>
      </c>
      <c r="IE173" s="91">
        <f t="shared" si="521"/>
        <v>6.4229595483445118E-2</v>
      </c>
      <c r="IF173" s="91">
        <f t="shared" si="521"/>
        <v>4.0000000022548853E-2</v>
      </c>
      <c r="IG173" s="91">
        <f t="shared" si="521"/>
        <v>4.0000000015223219E-2</v>
      </c>
      <c r="IH173" s="91">
        <f t="shared" si="521"/>
        <v>4.0000000010916949E-2</v>
      </c>
      <c r="II173" s="91">
        <f t="shared" si="521"/>
        <v>4.0000000018574865E-2</v>
      </c>
      <c r="IJ173" s="91">
        <f t="shared" si="543"/>
        <v>4.0000000014563351E-2</v>
      </c>
      <c r="IK173" s="91">
        <f t="shared" si="543"/>
        <v>4.0000000011208889E-2</v>
      </c>
      <c r="IL173" s="91">
        <f t="shared" si="543"/>
        <v>7.9778461514269566E-2</v>
      </c>
      <c r="IM173" s="91">
        <f t="shared" si="543"/>
        <v>7.9778461514524487E-2</v>
      </c>
      <c r="IN173" s="91">
        <f t="shared" si="543"/>
        <v>7.9778461513681231E-2</v>
      </c>
      <c r="IO173" s="91">
        <f t="shared" si="543"/>
        <v>7.9999999998301333E-2</v>
      </c>
      <c r="IP173" s="91">
        <f t="shared" si="521"/>
        <v>7.9999999998236232E-2</v>
      </c>
      <c r="IQ173" s="91">
        <f t="shared" si="521"/>
        <v>7.9999999998765739E-2</v>
      </c>
      <c r="IR173" s="10"/>
      <c r="IS173" s="10"/>
      <c r="IT173" s="91">
        <f t="shared" si="521"/>
        <v>7.2626999999999997E-2</v>
      </c>
      <c r="IU173" s="91">
        <f t="shared" si="521"/>
        <v>6.9578000000000001E-2</v>
      </c>
      <c r="IV173" s="91">
        <f t="shared" si="521"/>
        <v>5.8957999999999997E-2</v>
      </c>
      <c r="IW173" s="91">
        <f t="shared" si="521"/>
        <v>6.2198000000000003E-2</v>
      </c>
      <c r="IX173" s="91">
        <f t="shared" si="521"/>
        <v>7.9867999999999995E-2</v>
      </c>
      <c r="IY173" s="91">
        <f t="shared" si="521"/>
        <v>0</v>
      </c>
      <c r="IZ173" s="91">
        <f t="shared" si="540"/>
        <v>0</v>
      </c>
      <c r="JA173" s="10"/>
      <c r="JB173" s="91">
        <f t="shared" si="541"/>
        <v>0</v>
      </c>
      <c r="JC173" s="91">
        <f t="shared" si="542"/>
        <v>4.6200000000000006E-4</v>
      </c>
      <c r="JD173" s="91">
        <f t="shared" si="542"/>
        <v>8.8200000000000008E-4</v>
      </c>
      <c r="JE173" s="91">
        <f t="shared" si="542"/>
        <v>2.6200000000000003E-4</v>
      </c>
      <c r="JF173" s="91">
        <f t="shared" si="542"/>
        <v>8.8200000000000008E-4</v>
      </c>
      <c r="JG173" s="91">
        <f t="shared" si="542"/>
        <v>3.3399999999999999E-4</v>
      </c>
      <c r="JH173" s="91">
        <f t="shared" si="542"/>
        <v>0</v>
      </c>
      <c r="JI173" s="10"/>
      <c r="JJ173" s="91"/>
      <c r="JK173" s="10"/>
      <c r="JM173" s="12"/>
      <c r="JN173" s="12"/>
      <c r="JO173" s="12"/>
      <c r="JP173" s="12"/>
      <c r="JQ173" s="12"/>
      <c r="JR173" s="10"/>
      <c r="JS173" s="12"/>
      <c r="JT173" s="12"/>
      <c r="JU173" s="12"/>
      <c r="JV173" s="12"/>
      <c r="JW173" s="12"/>
      <c r="JX173" s="10"/>
      <c r="JY173" s="10"/>
      <c r="JZ173" s="10"/>
      <c r="KA173" s="10"/>
      <c r="KB173" s="10"/>
      <c r="KC173" s="10"/>
      <c r="KD173" s="10"/>
      <c r="KE173" s="10"/>
      <c r="KF173" s="10"/>
      <c r="KG173" s="10"/>
      <c r="KH173" s="10"/>
      <c r="KI173" s="10"/>
      <c r="KJ173" s="10"/>
      <c r="KK173" s="10"/>
      <c r="KL173" s="10"/>
      <c r="KM173" s="10"/>
      <c r="KN173" s="10"/>
      <c r="KO173" s="10"/>
      <c r="KP173" s="10"/>
      <c r="KQ173" s="10"/>
      <c r="KR173" s="10"/>
      <c r="KS173" s="10"/>
      <c r="KT173" s="10"/>
      <c r="KU173" s="10"/>
      <c r="KV173" s="10"/>
      <c r="KW173" s="10"/>
      <c r="KX173" s="10"/>
      <c r="KY173" s="10"/>
      <c r="KZ173" s="10"/>
    </row>
    <row r="174" spans="1:312" outlineLevel="1">
      <c r="A174" s="10" t="s">
        <v>92</v>
      </c>
      <c r="B174" s="44" t="s">
        <v>92</v>
      </c>
      <c r="C174" s="12"/>
      <c r="D174" s="12"/>
      <c r="E174" s="12"/>
      <c r="F174" s="91">
        <f t="shared" si="521"/>
        <v>0</v>
      </c>
      <c r="G174" s="91">
        <f t="shared" si="521"/>
        <v>6.0000000000000006E-4</v>
      </c>
      <c r="H174" s="10"/>
      <c r="I174" s="91">
        <f t="shared" si="522"/>
        <v>6.0000000000211412E-2</v>
      </c>
      <c r="J174" s="91">
        <f t="shared" si="522"/>
        <v>5.9999999999969612E-2</v>
      </c>
      <c r="K174" s="91">
        <f t="shared" si="522"/>
        <v>6.000000000002613E-2</v>
      </c>
      <c r="L174" s="91">
        <f t="shared" si="522"/>
        <v>6.000000000180658E-2</v>
      </c>
      <c r="M174" s="91">
        <f t="shared" si="522"/>
        <v>5.9999999996631088E-2</v>
      </c>
      <c r="N174" s="91">
        <f t="shared" si="522"/>
        <v>5.9999999997787039E-2</v>
      </c>
      <c r="O174" s="91">
        <f t="shared" si="522"/>
        <v>5.9999999999789992E-2</v>
      </c>
      <c r="P174" s="91">
        <f t="shared" si="522"/>
        <v>5.9999999999861518E-2</v>
      </c>
      <c r="Q174" s="91">
        <f t="shared" si="523"/>
        <v>5.999999999994237E-2</v>
      </c>
      <c r="R174" s="91">
        <f t="shared" si="523"/>
        <v>5.9999999999960897E-2</v>
      </c>
      <c r="S174" s="91">
        <f t="shared" si="523"/>
        <v>5.9999999999955471E-2</v>
      </c>
      <c r="T174" s="91">
        <f t="shared" si="523"/>
        <v>5.9999999999951537E-2</v>
      </c>
      <c r="U174" s="91">
        <f t="shared" si="523"/>
        <v>5.9999999999993808E-2</v>
      </c>
      <c r="V174" s="91">
        <f t="shared" si="523"/>
        <v>5.9999999999991581E-2</v>
      </c>
      <c r="W174" s="91">
        <f t="shared" si="523"/>
        <v>5.9999999999808172E-2</v>
      </c>
      <c r="X174" s="91">
        <f t="shared" si="523"/>
        <v>7.9999999999961338E-2</v>
      </c>
      <c r="Y174" s="91">
        <f t="shared" si="523"/>
        <v>7.9999999999969332E-2</v>
      </c>
      <c r="Z174" s="91">
        <f t="shared" si="523"/>
        <v>8.0000000005899116E-2</v>
      </c>
      <c r="AA174" s="91">
        <f t="shared" si="523"/>
        <v>6.0000000000204071E-2</v>
      </c>
      <c r="AB174" s="91">
        <f t="shared" si="523"/>
        <v>6.0000000000016422E-2</v>
      </c>
      <c r="AC174" s="91">
        <f t="shared" si="523"/>
        <v>5.9999999999967357E-2</v>
      </c>
      <c r="AD174" s="91">
        <f t="shared" si="524"/>
        <v>5.9999999999861262E-2</v>
      </c>
      <c r="AE174" s="91">
        <f t="shared" si="524"/>
        <v>5.9999999999823972E-2</v>
      </c>
      <c r="AF174" s="91">
        <f t="shared" si="524"/>
        <v>5.9999999999807797E-2</v>
      </c>
      <c r="AG174" s="91">
        <f t="shared" si="524"/>
        <v>8.0000000000169269E-2</v>
      </c>
      <c r="AH174" s="91">
        <f t="shared" si="524"/>
        <v>8.0000000000191585E-2</v>
      </c>
      <c r="AI174" s="91">
        <f t="shared" si="524"/>
        <v>8.0000000000105778E-2</v>
      </c>
      <c r="AJ174" s="91">
        <f t="shared" si="524"/>
        <v>8.0000000000031199E-2</v>
      </c>
      <c r="AK174" s="91">
        <f t="shared" si="524"/>
        <v>8.0000000000291477E-2</v>
      </c>
      <c r="AL174" s="91">
        <f t="shared" si="524"/>
        <v>8.0000000000387178E-2</v>
      </c>
      <c r="AM174" s="91">
        <f t="shared" si="524"/>
        <v>8.0000000002488844E-2</v>
      </c>
      <c r="AN174" s="91">
        <f t="shared" si="524"/>
        <v>8.0000000001708066E-2</v>
      </c>
      <c r="AO174" s="91">
        <f t="shared" si="524"/>
        <v>8.0000000001119162E-2</v>
      </c>
      <c r="AP174" s="91">
        <f t="shared" si="524"/>
        <v>7.9999999999985277E-2</v>
      </c>
      <c r="AQ174" s="91">
        <f t="shared" si="525"/>
        <v>8.0000000000000709E-2</v>
      </c>
      <c r="AR174" s="91">
        <f t="shared" si="525"/>
        <v>8.0000000000010535E-2</v>
      </c>
      <c r="AS174" s="91">
        <f t="shared" si="525"/>
        <v>8.0000000000037375E-2</v>
      </c>
      <c r="AT174" s="91">
        <f t="shared" si="525"/>
        <v>8.0000000000020846E-2</v>
      </c>
      <c r="AU174" s="91">
        <f t="shared" si="525"/>
        <v>8.0000000000102378E-2</v>
      </c>
      <c r="AV174" s="91">
        <f t="shared" si="525"/>
        <v>8.0000000000002097E-2</v>
      </c>
      <c r="AW174" s="91">
        <f t="shared" si="525"/>
        <v>8.0000000000004831E-2</v>
      </c>
      <c r="AX174" s="91">
        <f t="shared" si="525"/>
        <v>8.0000000000018723E-2</v>
      </c>
      <c r="AY174" s="91">
        <f t="shared" si="525"/>
        <v>8.000000000010879E-2</v>
      </c>
      <c r="AZ174" s="91">
        <f t="shared" si="525"/>
        <v>8.0000000000260182E-2</v>
      </c>
      <c r="BA174" s="91">
        <f t="shared" si="525"/>
        <v>8.0000000000731458E-2</v>
      </c>
      <c r="BB174" s="91">
        <f t="shared" si="525"/>
        <v>7.5384615392848464E-2</v>
      </c>
      <c r="BC174" s="91">
        <f t="shared" si="525"/>
        <v>7.5384615360873403E-2</v>
      </c>
      <c r="BD174" s="91">
        <f t="shared" si="526"/>
        <v>7.538461536023898E-2</v>
      </c>
      <c r="BE174" s="91">
        <f t="shared" si="526"/>
        <v>6.0000000000898203E-2</v>
      </c>
      <c r="BF174" s="91">
        <f t="shared" si="526"/>
        <v>6.0000000002634328E-2</v>
      </c>
      <c r="BG174" s="91">
        <f t="shared" si="526"/>
        <v>6.0000000000010677E-2</v>
      </c>
      <c r="BH174" s="91">
        <f t="shared" si="526"/>
        <v>5.9999999999548047E-2</v>
      </c>
      <c r="BI174" s="91">
        <f t="shared" si="526"/>
        <v>6.0000000001433899E-2</v>
      </c>
      <c r="BJ174" s="91">
        <f t="shared" si="526"/>
        <v>6.0000000001187409E-2</v>
      </c>
      <c r="BK174" s="91">
        <f t="shared" si="526"/>
        <v>5.9999999999973651E-2</v>
      </c>
      <c r="BL174" s="91">
        <f t="shared" si="526"/>
        <v>6.0000000003031718E-2</v>
      </c>
      <c r="BM174" s="91">
        <f t="shared" si="526"/>
        <v>6.0000000005302076E-2</v>
      </c>
      <c r="BN174" s="91">
        <f t="shared" si="526"/>
        <v>6.9348487449527568E-2</v>
      </c>
      <c r="BO174" s="91">
        <f t="shared" si="526"/>
        <v>6.9348487450365717E-2</v>
      </c>
      <c r="BP174" s="91">
        <f t="shared" si="526"/>
        <v>6.934848745070496E-2</v>
      </c>
      <c r="BQ174" s="91">
        <f t="shared" si="527"/>
        <v>6.0000000001092742E-2</v>
      </c>
      <c r="BR174" s="91">
        <f t="shared" si="527"/>
        <v>6.0000000001707861E-2</v>
      </c>
      <c r="BS174" s="91">
        <f t="shared" si="527"/>
        <v>6.0000000001210772E-2</v>
      </c>
      <c r="BT174" s="91">
        <f t="shared" si="527"/>
        <v>6.6089096936441896E-2</v>
      </c>
      <c r="BU174" s="91">
        <f t="shared" si="527"/>
        <v>6.6089096936922775E-2</v>
      </c>
      <c r="BV174" s="91">
        <f t="shared" si="527"/>
        <v>6.6089096938506953E-2</v>
      </c>
      <c r="BW174" s="91">
        <f t="shared" si="527"/>
        <v>6.0000000000871787E-2</v>
      </c>
      <c r="BX174" s="91">
        <f t="shared" si="527"/>
        <v>6.000000000057934E-2</v>
      </c>
      <c r="BY174" s="91">
        <f t="shared" si="527"/>
        <v>6.0000000001854362E-2</v>
      </c>
      <c r="BZ174" s="91">
        <f t="shared" si="527"/>
        <v>6.0000000001081764E-2</v>
      </c>
      <c r="CA174" s="91">
        <f t="shared" si="527"/>
        <v>6.0000000000943063E-2</v>
      </c>
      <c r="CB174" s="91">
        <f t="shared" si="527"/>
        <v>6.0000000000773795E-2</v>
      </c>
      <c r="CC174" s="91">
        <f t="shared" si="527"/>
        <v>6.0000000005452608E-2</v>
      </c>
      <c r="CD174" s="91">
        <f t="shared" si="528"/>
        <v>6.0000000003981327E-2</v>
      </c>
      <c r="CE174" s="91">
        <f t="shared" si="528"/>
        <v>6.0000000002966854E-2</v>
      </c>
      <c r="CF174" s="91">
        <f t="shared" si="528"/>
        <v>6.000000000285155E-2</v>
      </c>
      <c r="CG174" s="91">
        <f t="shared" si="528"/>
        <v>6.0000000001606262E-2</v>
      </c>
      <c r="CH174" s="91">
        <f t="shared" si="528"/>
        <v>5.9999999997470591E-2</v>
      </c>
      <c r="CI174" s="91">
        <f t="shared" si="528"/>
        <v>6.0000000002588927E-2</v>
      </c>
      <c r="CJ174" s="91">
        <f t="shared" si="528"/>
        <v>6.0000000000201864E-2</v>
      </c>
      <c r="CK174" s="91">
        <f t="shared" si="528"/>
        <v>6.0000000000097954E-2</v>
      </c>
      <c r="CL174" s="91">
        <f t="shared" si="528"/>
        <v>6.0000000056493218E-2</v>
      </c>
      <c r="CM174" s="91">
        <f t="shared" si="528"/>
        <v>6.0000000003837858E-2</v>
      </c>
      <c r="CN174" s="91">
        <f t="shared" si="528"/>
        <v>5.9999999983512367E-2</v>
      </c>
      <c r="CO174" s="91">
        <f t="shared" si="528"/>
        <v>6.4738669891651932E-2</v>
      </c>
      <c r="CP174" s="91">
        <f t="shared" si="528"/>
        <v>6.4738669892478437E-2</v>
      </c>
      <c r="CQ174" s="91">
        <f t="shared" si="529"/>
        <v>6.4738669897248552E-2</v>
      </c>
      <c r="CR174" s="91">
        <f t="shared" si="529"/>
        <v>6.0000000034773536E-2</v>
      </c>
      <c r="CS174" s="91">
        <f t="shared" si="529"/>
        <v>6.0000000023403846E-2</v>
      </c>
      <c r="CT174" s="91">
        <f t="shared" si="529"/>
        <v>6.0000000015558767E-2</v>
      </c>
      <c r="CU174" s="91">
        <f t="shared" si="529"/>
        <v>6.0000000017295274E-2</v>
      </c>
      <c r="CV174" s="91">
        <f t="shared" si="529"/>
        <v>6.0000000012621457E-2</v>
      </c>
      <c r="CW174" s="91">
        <f t="shared" si="529"/>
        <v>6.0000000008669688E-2</v>
      </c>
      <c r="CX174" s="91">
        <f t="shared" si="529"/>
        <v>7.999999999809046E-2</v>
      </c>
      <c r="CY174" s="91">
        <f t="shared" si="529"/>
        <v>7.9999999998215082E-2</v>
      </c>
      <c r="CZ174" s="91">
        <f t="shared" si="529"/>
        <v>7.9999999998435239E-2</v>
      </c>
      <c r="DA174" s="91">
        <f t="shared" si="529"/>
        <v>7.9999999995052459E-2</v>
      </c>
      <c r="DB174" s="91">
        <f t="shared" si="529"/>
        <v>7.9999999996050411E-2</v>
      </c>
      <c r="DC174" s="91">
        <f t="shared" si="529"/>
        <v>7.9999999997314108E-2</v>
      </c>
      <c r="DD174" s="91">
        <f t="shared" si="530"/>
        <v>7.9999999999973162E-2</v>
      </c>
      <c r="DE174" s="91">
        <f t="shared" si="530"/>
        <v>7.9999999999493213E-2</v>
      </c>
      <c r="DF174" s="91">
        <f t="shared" si="530"/>
        <v>8.0000000000574514E-2</v>
      </c>
      <c r="DG174" s="91">
        <f t="shared" si="530"/>
        <v>7.9999999987770631E-2</v>
      </c>
      <c r="DH174" s="91">
        <f t="shared" si="530"/>
        <v>7.9999999991517246E-2</v>
      </c>
      <c r="DI174" s="91">
        <f t="shared" si="530"/>
        <v>7.9999999994133097E-2</v>
      </c>
      <c r="DJ174" s="91">
        <f t="shared" si="530"/>
        <v>8.0000000000016391E-2</v>
      </c>
      <c r="DK174" s="91">
        <f t="shared" si="530"/>
        <v>8.0000000000245763E-2</v>
      </c>
      <c r="DL174" s="91">
        <f t="shared" si="530"/>
        <v>8.0000000000099811E-2</v>
      </c>
      <c r="DM174" s="91">
        <f t="shared" si="530"/>
        <v>8.0000000000172891E-2</v>
      </c>
      <c r="DN174" s="91">
        <f t="shared" si="530"/>
        <v>8.0000000000183508E-2</v>
      </c>
      <c r="DO174" s="91">
        <f t="shared" si="530"/>
        <v>8.0000000000520613E-2</v>
      </c>
      <c r="DP174" s="91">
        <f t="shared" si="530"/>
        <v>8.0000000001239815E-2</v>
      </c>
      <c r="DQ174" s="91">
        <f t="shared" si="531"/>
        <v>8.0000000000952046E-2</v>
      </c>
      <c r="DR174" s="91">
        <f t="shared" si="531"/>
        <v>8.0000000000931479E-2</v>
      </c>
      <c r="DS174" s="91">
        <f t="shared" si="531"/>
        <v>8.0000000000007981E-2</v>
      </c>
      <c r="DT174" s="91">
        <f t="shared" si="531"/>
        <v>8.0000000000166216E-2</v>
      </c>
      <c r="DU174" s="91">
        <f t="shared" si="531"/>
        <v>8.0000000000106833E-2</v>
      </c>
      <c r="DV174" s="91">
        <f t="shared" si="531"/>
        <v>8.0000000000060592E-2</v>
      </c>
      <c r="DW174" s="91">
        <f t="shared" si="531"/>
        <v>8.0000000000205101E-2</v>
      </c>
      <c r="DX174" s="91">
        <f t="shared" si="531"/>
        <v>8.000000000014891E-2</v>
      </c>
      <c r="DY174" s="91">
        <f t="shared" si="531"/>
        <v>8.000000000002587E-2</v>
      </c>
      <c r="DZ174" s="91">
        <f t="shared" si="531"/>
        <v>8.0000000000105931E-2</v>
      </c>
      <c r="EA174" s="91">
        <f t="shared" si="531"/>
        <v>8.0000000000127719E-2</v>
      </c>
      <c r="EB174" s="91">
        <f t="shared" si="531"/>
        <v>8.0000000000091803E-2</v>
      </c>
      <c r="EC174" s="91">
        <f t="shared" si="531"/>
        <v>8.000000000004133E-2</v>
      </c>
      <c r="ED174" s="91">
        <f t="shared" si="532"/>
        <v>8.0000000000043092E-2</v>
      </c>
      <c r="EE174" s="91">
        <f t="shared" si="532"/>
        <v>7.3421052638697873E-2</v>
      </c>
      <c r="EF174" s="91">
        <f t="shared" si="532"/>
        <v>7.342105263850969E-2</v>
      </c>
      <c r="EG174" s="91">
        <f t="shared" si="532"/>
        <v>7.3421052638310905E-2</v>
      </c>
      <c r="EH174" s="91">
        <f t="shared" si="532"/>
        <v>7.9999999999968111E-2</v>
      </c>
      <c r="EI174" s="91">
        <f t="shared" si="532"/>
        <v>8.0000000000101157E-2</v>
      </c>
      <c r="EJ174" s="91">
        <f t="shared" si="532"/>
        <v>8.000000000006452E-2</v>
      </c>
      <c r="EK174" s="91">
        <f t="shared" si="532"/>
        <v>7.9999999998955643E-2</v>
      </c>
      <c r="EL174" s="91">
        <f t="shared" si="532"/>
        <v>7.9999999999169152E-2</v>
      </c>
      <c r="EM174" s="91">
        <f t="shared" si="532"/>
        <v>7.9999999999140509E-2</v>
      </c>
      <c r="EN174" s="91">
        <f t="shared" si="532"/>
        <v>6.0489762686113953E-2</v>
      </c>
      <c r="EO174" s="91">
        <f t="shared" si="532"/>
        <v>6.0489762686153858E-2</v>
      </c>
      <c r="EP174" s="91">
        <f t="shared" si="532"/>
        <v>6.0489762686157439E-2</v>
      </c>
      <c r="EQ174" s="91">
        <f t="shared" si="533"/>
        <v>7.9999999999793125E-2</v>
      </c>
      <c r="ER174" s="91">
        <f t="shared" si="533"/>
        <v>7.999999999834613E-2</v>
      </c>
      <c r="ES174" s="91">
        <f t="shared" si="533"/>
        <v>7.9999999998918214E-2</v>
      </c>
      <c r="ET174" s="91">
        <f t="shared" si="533"/>
        <v>7.9999999999779872E-2</v>
      </c>
      <c r="EU174" s="91">
        <f t="shared" si="533"/>
        <v>7.9999999999932653E-2</v>
      </c>
      <c r="EV174" s="91">
        <f t="shared" si="533"/>
        <v>7.9999999999977978E-2</v>
      </c>
      <c r="EW174" s="91">
        <f t="shared" si="533"/>
        <v>8.0000000000069391E-2</v>
      </c>
      <c r="EX174" s="91">
        <f t="shared" si="533"/>
        <v>8.0000000000102267E-2</v>
      </c>
      <c r="EY174" s="91">
        <f t="shared" si="533"/>
        <v>8.0000000000072638E-2</v>
      </c>
      <c r="EZ174" s="91">
        <f t="shared" si="533"/>
        <v>8.0000000000105514E-2</v>
      </c>
      <c r="FA174" s="91">
        <f t="shared" si="533"/>
        <v>8.0000000000081228E-2</v>
      </c>
      <c r="FB174" s="91">
        <f t="shared" si="533"/>
        <v>8.0000000000096286E-2</v>
      </c>
      <c r="FC174" s="91">
        <f t="shared" si="533"/>
        <v>8.0000000000266344E-2</v>
      </c>
      <c r="FD174" s="91">
        <f t="shared" si="534"/>
        <v>8.0000000000176291E-2</v>
      </c>
      <c r="FE174" s="91">
        <f t="shared" si="534"/>
        <v>8.0000000000113342E-2</v>
      </c>
      <c r="FF174" s="91">
        <f t="shared" si="534"/>
        <v>5.9999999999886568E-2</v>
      </c>
      <c r="FG174" s="91">
        <f t="shared" si="534"/>
        <v>5.9999999999869998E-2</v>
      </c>
      <c r="FH174" s="91">
        <f t="shared" si="534"/>
        <v>5.9999999999880309E-2</v>
      </c>
      <c r="FI174" s="91">
        <f t="shared" si="534"/>
        <v>5.9999999999855148E-2</v>
      </c>
      <c r="FJ174" s="91">
        <f t="shared" si="534"/>
        <v>6.000000000004372E-2</v>
      </c>
      <c r="FK174" s="91">
        <f t="shared" si="534"/>
        <v>6.0000000000170868E-2</v>
      </c>
      <c r="FL174" s="91">
        <f t="shared" si="534"/>
        <v>6.0000000000074896E-2</v>
      </c>
      <c r="FM174" s="91">
        <f t="shared" si="534"/>
        <v>6.000000000003896E-2</v>
      </c>
      <c r="FN174" s="91">
        <f t="shared" si="534"/>
        <v>6.0000000000021238E-2</v>
      </c>
      <c r="FO174" s="91">
        <f t="shared" si="534"/>
        <v>5.9999999999878539E-2</v>
      </c>
      <c r="FP174" s="91">
        <f t="shared" si="534"/>
        <v>5.9999999999910972E-2</v>
      </c>
      <c r="FQ174" s="91">
        <f t="shared" si="535"/>
        <v>5.9999999999927937E-2</v>
      </c>
      <c r="FR174" s="91">
        <f t="shared" si="535"/>
        <v>5.9999999999990929E-2</v>
      </c>
      <c r="FS174" s="91">
        <f t="shared" si="535"/>
        <v>6.0000000000091598E-2</v>
      </c>
      <c r="FT174" s="91">
        <f t="shared" si="535"/>
        <v>6.0000000000057827E-2</v>
      </c>
      <c r="FU174" s="91">
        <f t="shared" si="535"/>
        <v>6.0000000000437204E-2</v>
      </c>
      <c r="FV174" s="91">
        <f t="shared" si="535"/>
        <v>6.0000000000297933E-2</v>
      </c>
      <c r="FW174" s="91">
        <f t="shared" si="535"/>
        <v>6.0000000000237648E-2</v>
      </c>
      <c r="FX174" s="91">
        <f t="shared" si="535"/>
        <v>6.0000000000560744E-2</v>
      </c>
      <c r="FY174" s="91">
        <f t="shared" si="535"/>
        <v>6.0000000000395987E-2</v>
      </c>
      <c r="FZ174" s="91">
        <f t="shared" si="535"/>
        <v>6.000000000024816E-2</v>
      </c>
      <c r="GA174" s="91">
        <f t="shared" si="535"/>
        <v>5.9999999999999352E-2</v>
      </c>
      <c r="GB174" s="91">
        <f t="shared" si="535"/>
        <v>5.999999999990472E-2</v>
      </c>
      <c r="GC174" s="91">
        <f t="shared" si="535"/>
        <v>5.9999999999814459E-2</v>
      </c>
      <c r="GD174" s="91">
        <f t="shared" si="536"/>
        <v>7.9999999999931071E-2</v>
      </c>
      <c r="GE174" s="91">
        <f t="shared" si="536"/>
        <v>8.00000000002178E-2</v>
      </c>
      <c r="GF174" s="91">
        <f t="shared" si="536"/>
        <v>8.0000000000149507E-2</v>
      </c>
      <c r="GG174" s="91">
        <f t="shared" si="536"/>
        <v>8.0000000000026952E-2</v>
      </c>
      <c r="GH174" s="91">
        <f t="shared" si="536"/>
        <v>8.000000000001975E-2</v>
      </c>
      <c r="GI174" s="91">
        <f t="shared" si="536"/>
        <v>7.9999999999661217E-2</v>
      </c>
      <c r="GJ174" s="91">
        <f t="shared" si="536"/>
        <v>7.9999999997308793E-2</v>
      </c>
      <c r="GK174" s="91">
        <f t="shared" si="536"/>
        <v>7.9999999998145596E-2</v>
      </c>
      <c r="GL174" s="91">
        <f t="shared" si="536"/>
        <v>7.9999999999107313E-2</v>
      </c>
      <c r="GM174" s="91">
        <f t="shared" si="536"/>
        <v>7.9999999999902802E-2</v>
      </c>
      <c r="GN174" s="91">
        <f t="shared" si="536"/>
        <v>7.9999999999881416E-2</v>
      </c>
      <c r="GO174" s="91">
        <f t="shared" si="536"/>
        <v>7.9999999999922661E-2</v>
      </c>
      <c r="GP174" s="91">
        <f t="shared" si="536"/>
        <v>8.0000000000011007E-2</v>
      </c>
      <c r="GQ174" s="91">
        <f t="shared" si="537"/>
        <v>8.000000000005536E-2</v>
      </c>
      <c r="GR174" s="91">
        <f t="shared" si="537"/>
        <v>8.0000000000070876E-2</v>
      </c>
      <c r="GS174" s="91">
        <f t="shared" si="537"/>
        <v>5.9999999999924322E-2</v>
      </c>
      <c r="GT174" s="91">
        <f t="shared" si="537"/>
        <v>6.0000000000088018E-2</v>
      </c>
      <c r="GU174" s="91">
        <f t="shared" si="537"/>
        <v>6.0000000000644801E-2</v>
      </c>
      <c r="GV174" s="91">
        <f t="shared" si="537"/>
        <v>5.9999999999837281E-2</v>
      </c>
      <c r="GW174" s="91">
        <f t="shared" si="537"/>
        <v>5.9999999999864467E-2</v>
      </c>
      <c r="GX174" s="91">
        <f t="shared" si="537"/>
        <v>5.999999999991E-2</v>
      </c>
      <c r="GY174" s="91">
        <f t="shared" si="537"/>
        <v>6.0000000000089093E-2</v>
      </c>
      <c r="GZ174" s="91">
        <f t="shared" si="537"/>
        <v>6.0000000000010073E-2</v>
      </c>
      <c r="HA174" s="91">
        <f t="shared" si="537"/>
        <v>5.9999999999886616E-2</v>
      </c>
      <c r="HB174" s="91">
        <f t="shared" si="537"/>
        <v>5.9999999999259743E-2</v>
      </c>
      <c r="HC174" s="91">
        <f t="shared" si="537"/>
        <v>5.9999999999644865E-2</v>
      </c>
      <c r="HD174" s="91">
        <f t="shared" si="538"/>
        <v>5.999999999968695E-2</v>
      </c>
      <c r="HE174" s="91">
        <f t="shared" si="538"/>
        <v>5.9999999999725884E-2</v>
      </c>
      <c r="HF174" s="91">
        <f t="shared" si="538"/>
        <v>5.999999999982842E-2</v>
      </c>
      <c r="HG174" s="91">
        <f t="shared" si="538"/>
        <v>5.9999999999763423E-2</v>
      </c>
      <c r="HH174" s="91">
        <f t="shared" si="538"/>
        <v>6.000000000013879E-2</v>
      </c>
      <c r="HI174" s="91">
        <f t="shared" si="538"/>
        <v>6.0000000000405687E-2</v>
      </c>
      <c r="HJ174" s="91">
        <f t="shared" si="538"/>
        <v>6.0000000000603501E-2</v>
      </c>
      <c r="HK174" s="91">
        <f t="shared" si="538"/>
        <v>6.0000000014435451E-2</v>
      </c>
      <c r="HL174" s="91">
        <f t="shared" si="538"/>
        <v>5.9999999998998868E-2</v>
      </c>
      <c r="HM174" s="91">
        <f t="shared" si="538"/>
        <v>5.999999999614275E-2</v>
      </c>
      <c r="HN174" s="91">
        <f t="shared" si="538"/>
        <v>5.9999999998111703E-2</v>
      </c>
      <c r="HO174" s="91">
        <f t="shared" si="538"/>
        <v>5.9999999995437835E-2</v>
      </c>
      <c r="HP174" s="91">
        <f t="shared" si="538"/>
        <v>5.9999999991198955E-2</v>
      </c>
      <c r="HQ174" s="91">
        <f t="shared" si="539"/>
        <v>6.0000000000405597E-2</v>
      </c>
      <c r="HR174" s="91">
        <f t="shared" si="539"/>
        <v>5.9999999998952308E-2</v>
      </c>
      <c r="HS174" s="91">
        <f t="shared" si="539"/>
        <v>5.9999999998890913E-2</v>
      </c>
      <c r="HT174" s="91">
        <f t="shared" si="539"/>
        <v>6.0000000000746817E-2</v>
      </c>
      <c r="HU174" s="91">
        <f t="shared" si="539"/>
        <v>6.0000000000849346E-2</v>
      </c>
      <c r="HV174" s="91">
        <f t="shared" si="539"/>
        <v>5.9999999998895742E-2</v>
      </c>
      <c r="HW174" s="91">
        <f t="shared" si="539"/>
        <v>6.00000000030248E-2</v>
      </c>
      <c r="HX174" s="91">
        <f t="shared" si="539"/>
        <v>5.9999999998306179E-2</v>
      </c>
      <c r="HY174" s="91">
        <f t="shared" si="539"/>
        <v>5.9999999998865593E-2</v>
      </c>
      <c r="HZ174" s="91">
        <f t="shared" si="539"/>
        <v>7.9999999984319767E-2</v>
      </c>
      <c r="IA174" s="91">
        <f t="shared" si="539"/>
        <v>7.9999999985194095E-2</v>
      </c>
      <c r="IB174" s="91">
        <f t="shared" si="539"/>
        <v>7.9999999988468642E-2</v>
      </c>
      <c r="IC174" s="91">
        <f t="shared" si="539"/>
        <v>7.9999999994935789E-2</v>
      </c>
      <c r="ID174" s="91">
        <f t="shared" si="521"/>
        <v>7.9999999995012894E-2</v>
      </c>
      <c r="IE174" s="91">
        <f t="shared" si="521"/>
        <v>7.9999999996664531E-2</v>
      </c>
      <c r="IF174" s="91">
        <f t="shared" si="521"/>
        <v>7.9999999999721405E-2</v>
      </c>
      <c r="IG174" s="91">
        <f t="shared" si="521"/>
        <v>7.999999999888173E-2</v>
      </c>
      <c r="IH174" s="91">
        <f t="shared" si="521"/>
        <v>7.9999999999523272E-2</v>
      </c>
      <c r="II174" s="91">
        <f t="shared" si="521"/>
        <v>7.9999999999905314E-2</v>
      </c>
      <c r="IJ174" s="91">
        <f t="shared" si="543"/>
        <v>8.0000000000491955E-2</v>
      </c>
      <c r="IK174" s="91">
        <f t="shared" si="543"/>
        <v>8.0000000001509322E-2</v>
      </c>
      <c r="IL174" s="91">
        <f t="shared" si="543"/>
        <v>8.0000000002325003E-2</v>
      </c>
      <c r="IM174" s="91">
        <f t="shared" si="543"/>
        <v>8.0000000001462707E-2</v>
      </c>
      <c r="IN174" s="91">
        <f t="shared" si="543"/>
        <v>8.0000000001876709E-2</v>
      </c>
      <c r="IO174" s="91">
        <f t="shared" si="543"/>
        <v>7.9999999999756502E-2</v>
      </c>
      <c r="IP174" s="91">
        <f t="shared" si="521"/>
        <v>8.000000000053166E-2</v>
      </c>
      <c r="IQ174" s="91">
        <f t="shared" si="521"/>
        <v>8.0000000000113772E-2</v>
      </c>
      <c r="IR174" s="10"/>
      <c r="IS174" s="10"/>
      <c r="IT174" s="91">
        <f t="shared" si="521"/>
        <v>7.7950000000000005E-2</v>
      </c>
      <c r="IU174" s="91">
        <f t="shared" si="521"/>
        <v>7.887000000000001E-2</v>
      </c>
      <c r="IV174" s="91">
        <f t="shared" si="521"/>
        <v>7.6789999999999997E-2</v>
      </c>
      <c r="IW174" s="91">
        <f t="shared" si="521"/>
        <v>8.095999999999999E-2</v>
      </c>
      <c r="IX174" s="91">
        <f t="shared" si="521"/>
        <v>7.8514999999999918E-2</v>
      </c>
      <c r="IY174" s="91">
        <f t="shared" si="521"/>
        <v>0</v>
      </c>
      <c r="IZ174" s="91">
        <f t="shared" si="540"/>
        <v>0</v>
      </c>
      <c r="JA174" s="10"/>
      <c r="JB174" s="91">
        <f t="shared" si="541"/>
        <v>5.9999999999999995E-4</v>
      </c>
      <c r="JC174" s="91">
        <f t="shared" si="542"/>
        <v>3.9000000000000005E-4</v>
      </c>
      <c r="JD174" s="91">
        <f t="shared" si="542"/>
        <v>4.8999999999999998E-4</v>
      </c>
      <c r="JE174" s="91">
        <f t="shared" si="542"/>
        <v>8.6000000000000009E-4</v>
      </c>
      <c r="JF174" s="91">
        <f t="shared" si="542"/>
        <v>1.07E-3</v>
      </c>
      <c r="JG174" s="91">
        <f t="shared" si="542"/>
        <v>6.0000000000000006E-4</v>
      </c>
      <c r="JH174" s="91">
        <f t="shared" si="542"/>
        <v>0</v>
      </c>
      <c r="JI174" s="10"/>
      <c r="JJ174" s="91"/>
      <c r="JK174" s="10"/>
      <c r="JM174" s="12"/>
      <c r="JN174" s="12"/>
      <c r="JO174" s="12"/>
      <c r="JP174" s="12"/>
      <c r="JQ174" s="12"/>
      <c r="JR174" s="10"/>
      <c r="JS174" s="12"/>
      <c r="JT174" s="12"/>
      <c r="JU174" s="12"/>
      <c r="JV174" s="12"/>
      <c r="JW174" s="12"/>
      <c r="JX174" s="10"/>
      <c r="JY174" s="10"/>
      <c r="JZ174" s="10"/>
      <c r="KA174" s="10"/>
      <c r="KB174" s="10"/>
      <c r="KC174" s="10"/>
      <c r="KD174" s="10"/>
      <c r="KE174" s="10"/>
      <c r="KF174" s="10"/>
      <c r="KG174" s="10"/>
      <c r="KH174" s="10"/>
      <c r="KI174" s="10"/>
      <c r="KJ174" s="10"/>
      <c r="KK174" s="10"/>
      <c r="KL174" s="10"/>
      <c r="KM174" s="10"/>
      <c r="KN174" s="10"/>
      <c r="KO174" s="10"/>
      <c r="KP174" s="10"/>
      <c r="KQ174" s="10"/>
      <c r="KR174" s="10"/>
      <c r="KS174" s="10"/>
      <c r="KT174" s="10"/>
      <c r="KU174" s="10"/>
      <c r="KV174" s="10"/>
      <c r="KW174" s="10"/>
      <c r="KX174" s="10"/>
      <c r="KY174" s="10"/>
      <c r="KZ174" s="10"/>
    </row>
    <row r="175" spans="1:312" outlineLevel="1">
      <c r="A175" s="10" t="s">
        <v>162</v>
      </c>
      <c r="B175" s="44" t="s">
        <v>162</v>
      </c>
      <c r="C175" s="12"/>
      <c r="D175" s="12"/>
      <c r="E175" s="12"/>
      <c r="F175" s="91">
        <f t="shared" si="521"/>
        <v>0</v>
      </c>
      <c r="G175" s="91">
        <f t="shared" si="521"/>
        <v>0</v>
      </c>
      <c r="H175" s="10"/>
      <c r="I175" s="91">
        <f t="shared" si="522"/>
        <v>0</v>
      </c>
      <c r="J175" s="91">
        <f t="shared" si="522"/>
        <v>0</v>
      </c>
      <c r="K175" s="91">
        <f t="shared" si="522"/>
        <v>0</v>
      </c>
      <c r="L175" s="91">
        <f t="shared" si="522"/>
        <v>0</v>
      </c>
      <c r="M175" s="91">
        <f t="shared" si="522"/>
        <v>0</v>
      </c>
      <c r="N175" s="91">
        <f t="shared" si="522"/>
        <v>0</v>
      </c>
      <c r="O175" s="91">
        <f t="shared" si="522"/>
        <v>0</v>
      </c>
      <c r="P175" s="91">
        <f t="shared" si="522"/>
        <v>0</v>
      </c>
      <c r="Q175" s="91">
        <f t="shared" si="523"/>
        <v>0</v>
      </c>
      <c r="R175" s="91">
        <f t="shared" si="523"/>
        <v>0</v>
      </c>
      <c r="S175" s="91">
        <f t="shared" si="523"/>
        <v>0</v>
      </c>
      <c r="T175" s="91">
        <f t="shared" si="523"/>
        <v>0</v>
      </c>
      <c r="U175" s="91">
        <f t="shared" si="523"/>
        <v>0</v>
      </c>
      <c r="V175" s="91">
        <f t="shared" si="523"/>
        <v>0</v>
      </c>
      <c r="W175" s="91">
        <f t="shared" si="523"/>
        <v>0</v>
      </c>
      <c r="X175" s="91">
        <f t="shared" si="523"/>
        <v>0</v>
      </c>
      <c r="Y175" s="91">
        <f t="shared" si="523"/>
        <v>0</v>
      </c>
      <c r="Z175" s="91">
        <f t="shared" si="523"/>
        <v>0</v>
      </c>
      <c r="AA175" s="91">
        <f t="shared" si="523"/>
        <v>0</v>
      </c>
      <c r="AB175" s="91">
        <f t="shared" si="523"/>
        <v>0</v>
      </c>
      <c r="AC175" s="91">
        <f t="shared" si="523"/>
        <v>0</v>
      </c>
      <c r="AD175" s="91">
        <f t="shared" si="524"/>
        <v>0</v>
      </c>
      <c r="AE175" s="91">
        <f t="shared" si="524"/>
        <v>0</v>
      </c>
      <c r="AF175" s="91">
        <f t="shared" si="524"/>
        <v>0</v>
      </c>
      <c r="AG175" s="91">
        <f t="shared" si="524"/>
        <v>0</v>
      </c>
      <c r="AH175" s="91">
        <f t="shared" si="524"/>
        <v>0</v>
      </c>
      <c r="AI175" s="91">
        <f t="shared" si="524"/>
        <v>0</v>
      </c>
      <c r="AJ175" s="91">
        <f t="shared" si="524"/>
        <v>0</v>
      </c>
      <c r="AK175" s="91">
        <f t="shared" si="524"/>
        <v>0</v>
      </c>
      <c r="AL175" s="91">
        <f t="shared" si="524"/>
        <v>0</v>
      </c>
      <c r="AM175" s="91">
        <f t="shared" si="524"/>
        <v>0</v>
      </c>
      <c r="AN175" s="91">
        <f t="shared" si="524"/>
        <v>0</v>
      </c>
      <c r="AO175" s="91">
        <f t="shared" si="524"/>
        <v>0</v>
      </c>
      <c r="AP175" s="91">
        <f t="shared" si="524"/>
        <v>0</v>
      </c>
      <c r="AQ175" s="91">
        <f t="shared" si="525"/>
        <v>0</v>
      </c>
      <c r="AR175" s="91">
        <f t="shared" si="525"/>
        <v>0</v>
      </c>
      <c r="AS175" s="91">
        <f t="shared" si="525"/>
        <v>0</v>
      </c>
      <c r="AT175" s="91">
        <f t="shared" si="525"/>
        <v>0</v>
      </c>
      <c r="AU175" s="91">
        <f t="shared" si="525"/>
        <v>0</v>
      </c>
      <c r="AV175" s="91">
        <f t="shared" si="525"/>
        <v>0</v>
      </c>
      <c r="AW175" s="91">
        <f t="shared" si="525"/>
        <v>0</v>
      </c>
      <c r="AX175" s="91">
        <f t="shared" si="525"/>
        <v>0</v>
      </c>
      <c r="AY175" s="91">
        <f t="shared" si="525"/>
        <v>0</v>
      </c>
      <c r="AZ175" s="91">
        <f t="shared" si="525"/>
        <v>0</v>
      </c>
      <c r="BA175" s="91">
        <f t="shared" si="525"/>
        <v>0</v>
      </c>
      <c r="BB175" s="91">
        <f t="shared" si="525"/>
        <v>0</v>
      </c>
      <c r="BC175" s="91">
        <f t="shared" si="525"/>
        <v>0</v>
      </c>
      <c r="BD175" s="91">
        <f t="shared" si="526"/>
        <v>0</v>
      </c>
      <c r="BE175" s="91">
        <f t="shared" si="526"/>
        <v>0</v>
      </c>
      <c r="BF175" s="91">
        <f t="shared" si="526"/>
        <v>0</v>
      </c>
      <c r="BG175" s="91">
        <f t="shared" si="526"/>
        <v>0</v>
      </c>
      <c r="BH175" s="91">
        <f t="shared" si="526"/>
        <v>0</v>
      </c>
      <c r="BI175" s="91">
        <f t="shared" si="526"/>
        <v>0</v>
      </c>
      <c r="BJ175" s="91">
        <f t="shared" si="526"/>
        <v>0</v>
      </c>
      <c r="BK175" s="91">
        <f t="shared" si="526"/>
        <v>0</v>
      </c>
      <c r="BL175" s="91">
        <f t="shared" si="526"/>
        <v>0</v>
      </c>
      <c r="BM175" s="91">
        <f t="shared" si="526"/>
        <v>0</v>
      </c>
      <c r="BN175" s="91">
        <f t="shared" si="526"/>
        <v>0</v>
      </c>
      <c r="BO175" s="91">
        <f t="shared" si="526"/>
        <v>0</v>
      </c>
      <c r="BP175" s="91">
        <f t="shared" si="526"/>
        <v>0</v>
      </c>
      <c r="BQ175" s="91">
        <f t="shared" si="527"/>
        <v>0</v>
      </c>
      <c r="BR175" s="91">
        <f t="shared" si="527"/>
        <v>0</v>
      </c>
      <c r="BS175" s="91">
        <f t="shared" si="527"/>
        <v>0</v>
      </c>
      <c r="BT175" s="91">
        <f t="shared" si="527"/>
        <v>0</v>
      </c>
      <c r="BU175" s="91">
        <f t="shared" si="527"/>
        <v>0</v>
      </c>
      <c r="BV175" s="91">
        <f t="shared" si="527"/>
        <v>0</v>
      </c>
      <c r="BW175" s="91">
        <f t="shared" si="527"/>
        <v>0</v>
      </c>
      <c r="BX175" s="91">
        <f t="shared" si="527"/>
        <v>0</v>
      </c>
      <c r="BY175" s="91">
        <f t="shared" si="527"/>
        <v>0</v>
      </c>
      <c r="BZ175" s="91">
        <f t="shared" si="527"/>
        <v>0</v>
      </c>
      <c r="CA175" s="91">
        <f t="shared" si="527"/>
        <v>0</v>
      </c>
      <c r="CB175" s="91">
        <f t="shared" si="527"/>
        <v>0</v>
      </c>
      <c r="CC175" s="91">
        <f t="shared" si="527"/>
        <v>0</v>
      </c>
      <c r="CD175" s="91">
        <f t="shared" si="528"/>
        <v>0</v>
      </c>
      <c r="CE175" s="91">
        <f t="shared" si="528"/>
        <v>0</v>
      </c>
      <c r="CF175" s="91">
        <f t="shared" si="528"/>
        <v>0</v>
      </c>
      <c r="CG175" s="91">
        <f t="shared" si="528"/>
        <v>0</v>
      </c>
      <c r="CH175" s="91">
        <f t="shared" si="528"/>
        <v>0</v>
      </c>
      <c r="CI175" s="91">
        <f t="shared" si="528"/>
        <v>0</v>
      </c>
      <c r="CJ175" s="91">
        <f t="shared" si="528"/>
        <v>0</v>
      </c>
      <c r="CK175" s="91">
        <f t="shared" si="528"/>
        <v>0</v>
      </c>
      <c r="CL175" s="91">
        <f t="shared" si="528"/>
        <v>0</v>
      </c>
      <c r="CM175" s="91">
        <f t="shared" si="528"/>
        <v>0</v>
      </c>
      <c r="CN175" s="91">
        <f t="shared" si="528"/>
        <v>0</v>
      </c>
      <c r="CO175" s="91">
        <f t="shared" si="528"/>
        <v>0</v>
      </c>
      <c r="CP175" s="91">
        <f t="shared" si="528"/>
        <v>0</v>
      </c>
      <c r="CQ175" s="91">
        <f t="shared" si="529"/>
        <v>0</v>
      </c>
      <c r="CR175" s="91">
        <f t="shared" si="529"/>
        <v>0</v>
      </c>
      <c r="CS175" s="91">
        <f t="shared" si="529"/>
        <v>0</v>
      </c>
      <c r="CT175" s="91">
        <f t="shared" si="529"/>
        <v>0</v>
      </c>
      <c r="CU175" s="91">
        <f t="shared" si="529"/>
        <v>0</v>
      </c>
      <c r="CV175" s="91">
        <f t="shared" si="529"/>
        <v>0</v>
      </c>
      <c r="CW175" s="91">
        <f t="shared" si="529"/>
        <v>0</v>
      </c>
      <c r="CX175" s="91">
        <f t="shared" si="529"/>
        <v>0</v>
      </c>
      <c r="CY175" s="91">
        <f t="shared" si="529"/>
        <v>0</v>
      </c>
      <c r="CZ175" s="91">
        <f t="shared" si="529"/>
        <v>0</v>
      </c>
      <c r="DA175" s="91">
        <f t="shared" si="529"/>
        <v>0</v>
      </c>
      <c r="DB175" s="91">
        <f t="shared" si="529"/>
        <v>0</v>
      </c>
      <c r="DC175" s="91">
        <f t="shared" si="529"/>
        <v>0</v>
      </c>
      <c r="DD175" s="91">
        <f t="shared" si="530"/>
        <v>0</v>
      </c>
      <c r="DE175" s="91">
        <f t="shared" si="530"/>
        <v>0</v>
      </c>
      <c r="DF175" s="91">
        <f t="shared" si="530"/>
        <v>0</v>
      </c>
      <c r="DG175" s="91">
        <f t="shared" si="530"/>
        <v>0</v>
      </c>
      <c r="DH175" s="91">
        <f t="shared" si="530"/>
        <v>0</v>
      </c>
      <c r="DI175" s="91">
        <f t="shared" si="530"/>
        <v>0</v>
      </c>
      <c r="DJ175" s="91">
        <f t="shared" si="530"/>
        <v>0</v>
      </c>
      <c r="DK175" s="91">
        <f t="shared" si="530"/>
        <v>0</v>
      </c>
      <c r="DL175" s="91">
        <f t="shared" si="530"/>
        <v>0</v>
      </c>
      <c r="DM175" s="91">
        <f t="shared" si="530"/>
        <v>0</v>
      </c>
      <c r="DN175" s="91">
        <f t="shared" si="530"/>
        <v>0</v>
      </c>
      <c r="DO175" s="91">
        <f t="shared" si="530"/>
        <v>0</v>
      </c>
      <c r="DP175" s="91">
        <f t="shared" si="530"/>
        <v>0</v>
      </c>
      <c r="DQ175" s="91">
        <f t="shared" si="531"/>
        <v>0</v>
      </c>
      <c r="DR175" s="91">
        <f t="shared" si="531"/>
        <v>0</v>
      </c>
      <c r="DS175" s="91">
        <f t="shared" si="531"/>
        <v>0</v>
      </c>
      <c r="DT175" s="91">
        <f t="shared" si="531"/>
        <v>0</v>
      </c>
      <c r="DU175" s="91">
        <f t="shared" si="531"/>
        <v>0</v>
      </c>
      <c r="DV175" s="91">
        <f t="shared" si="531"/>
        <v>0</v>
      </c>
      <c r="DW175" s="91">
        <f t="shared" si="531"/>
        <v>0</v>
      </c>
      <c r="DX175" s="91">
        <f t="shared" si="531"/>
        <v>0</v>
      </c>
      <c r="DY175" s="91">
        <f t="shared" si="531"/>
        <v>0</v>
      </c>
      <c r="DZ175" s="91">
        <f t="shared" si="531"/>
        <v>0</v>
      </c>
      <c r="EA175" s="91">
        <f t="shared" si="531"/>
        <v>0</v>
      </c>
      <c r="EB175" s="91">
        <f t="shared" si="531"/>
        <v>0</v>
      </c>
      <c r="EC175" s="91">
        <f t="shared" si="531"/>
        <v>0</v>
      </c>
      <c r="ED175" s="91">
        <f t="shared" si="532"/>
        <v>0</v>
      </c>
      <c r="EE175" s="91">
        <f t="shared" si="532"/>
        <v>0</v>
      </c>
      <c r="EF175" s="91">
        <f t="shared" si="532"/>
        <v>0</v>
      </c>
      <c r="EG175" s="91">
        <f t="shared" si="532"/>
        <v>0</v>
      </c>
      <c r="EH175" s="91">
        <f t="shared" si="532"/>
        <v>0</v>
      </c>
      <c r="EI175" s="91">
        <f t="shared" si="532"/>
        <v>0</v>
      </c>
      <c r="EJ175" s="91">
        <f t="shared" si="532"/>
        <v>0</v>
      </c>
      <c r="EK175" s="91">
        <f t="shared" si="532"/>
        <v>0</v>
      </c>
      <c r="EL175" s="91">
        <f t="shared" si="532"/>
        <v>0</v>
      </c>
      <c r="EM175" s="91">
        <f t="shared" si="532"/>
        <v>0</v>
      </c>
      <c r="EN175" s="91">
        <f t="shared" si="532"/>
        <v>0</v>
      </c>
      <c r="EO175" s="91">
        <f t="shared" si="532"/>
        <v>0</v>
      </c>
      <c r="EP175" s="91">
        <f t="shared" si="532"/>
        <v>0</v>
      </c>
      <c r="EQ175" s="91">
        <f t="shared" si="533"/>
        <v>0</v>
      </c>
      <c r="ER175" s="91">
        <f t="shared" si="533"/>
        <v>0</v>
      </c>
      <c r="ES175" s="91">
        <f t="shared" si="533"/>
        <v>0</v>
      </c>
      <c r="ET175" s="91">
        <f t="shared" si="533"/>
        <v>0</v>
      </c>
      <c r="EU175" s="91">
        <f t="shared" si="533"/>
        <v>0</v>
      </c>
      <c r="EV175" s="91">
        <f t="shared" si="533"/>
        <v>0</v>
      </c>
      <c r="EW175" s="91">
        <f t="shared" si="533"/>
        <v>0</v>
      </c>
      <c r="EX175" s="91">
        <f t="shared" si="533"/>
        <v>0</v>
      </c>
      <c r="EY175" s="91">
        <f t="shared" si="533"/>
        <v>0</v>
      </c>
      <c r="EZ175" s="91">
        <f t="shared" si="533"/>
        <v>0</v>
      </c>
      <c r="FA175" s="91">
        <f t="shared" si="533"/>
        <v>0</v>
      </c>
      <c r="FB175" s="91">
        <f t="shared" si="533"/>
        <v>0</v>
      </c>
      <c r="FC175" s="91">
        <f t="shared" si="533"/>
        <v>0</v>
      </c>
      <c r="FD175" s="91">
        <f t="shared" si="534"/>
        <v>0</v>
      </c>
      <c r="FE175" s="91">
        <f t="shared" si="534"/>
        <v>0</v>
      </c>
      <c r="FF175" s="91">
        <f t="shared" si="534"/>
        <v>0</v>
      </c>
      <c r="FG175" s="91">
        <f t="shared" si="534"/>
        <v>0</v>
      </c>
      <c r="FH175" s="91">
        <f t="shared" si="534"/>
        <v>0</v>
      </c>
      <c r="FI175" s="91">
        <f t="shared" si="534"/>
        <v>0</v>
      </c>
      <c r="FJ175" s="91">
        <f t="shared" si="534"/>
        <v>0</v>
      </c>
      <c r="FK175" s="91">
        <f t="shared" si="534"/>
        <v>0</v>
      </c>
      <c r="FL175" s="91">
        <f t="shared" si="534"/>
        <v>0</v>
      </c>
      <c r="FM175" s="91">
        <f t="shared" si="534"/>
        <v>0</v>
      </c>
      <c r="FN175" s="91">
        <f t="shared" si="534"/>
        <v>0</v>
      </c>
      <c r="FO175" s="91">
        <f t="shared" si="534"/>
        <v>0</v>
      </c>
      <c r="FP175" s="91">
        <f t="shared" si="534"/>
        <v>0</v>
      </c>
      <c r="FQ175" s="91">
        <f t="shared" si="535"/>
        <v>0</v>
      </c>
      <c r="FR175" s="91">
        <f t="shared" si="535"/>
        <v>0</v>
      </c>
      <c r="FS175" s="91">
        <f t="shared" si="535"/>
        <v>0</v>
      </c>
      <c r="FT175" s="91">
        <f t="shared" si="535"/>
        <v>0</v>
      </c>
      <c r="FU175" s="91">
        <f t="shared" si="535"/>
        <v>0</v>
      </c>
      <c r="FV175" s="91">
        <f t="shared" si="535"/>
        <v>0</v>
      </c>
      <c r="FW175" s="91">
        <f t="shared" si="535"/>
        <v>0</v>
      </c>
      <c r="FX175" s="91">
        <f t="shared" si="535"/>
        <v>0</v>
      </c>
      <c r="FY175" s="91">
        <f t="shared" si="535"/>
        <v>0</v>
      </c>
      <c r="FZ175" s="91">
        <f t="shared" si="535"/>
        <v>0</v>
      </c>
      <c r="GA175" s="91">
        <f t="shared" si="535"/>
        <v>0</v>
      </c>
      <c r="GB175" s="91">
        <f t="shared" si="535"/>
        <v>0</v>
      </c>
      <c r="GC175" s="91">
        <f t="shared" si="535"/>
        <v>0</v>
      </c>
      <c r="GD175" s="91">
        <f t="shared" si="536"/>
        <v>0</v>
      </c>
      <c r="GE175" s="91">
        <f t="shared" si="536"/>
        <v>0</v>
      </c>
      <c r="GF175" s="91">
        <f t="shared" si="536"/>
        <v>0</v>
      </c>
      <c r="GG175" s="91">
        <f t="shared" si="536"/>
        <v>0</v>
      </c>
      <c r="GH175" s="91">
        <f t="shared" si="536"/>
        <v>0</v>
      </c>
      <c r="GI175" s="91">
        <f t="shared" si="536"/>
        <v>0</v>
      </c>
      <c r="GJ175" s="91">
        <f t="shared" si="536"/>
        <v>0</v>
      </c>
      <c r="GK175" s="91">
        <f t="shared" si="536"/>
        <v>0</v>
      </c>
      <c r="GL175" s="91">
        <f t="shared" si="536"/>
        <v>0</v>
      </c>
      <c r="GM175" s="91">
        <f t="shared" si="536"/>
        <v>0</v>
      </c>
      <c r="GN175" s="91">
        <f t="shared" si="536"/>
        <v>0</v>
      </c>
      <c r="GO175" s="91">
        <f t="shared" si="536"/>
        <v>0</v>
      </c>
      <c r="GP175" s="91">
        <f t="shared" si="536"/>
        <v>0</v>
      </c>
      <c r="GQ175" s="91">
        <f t="shared" si="537"/>
        <v>0</v>
      </c>
      <c r="GR175" s="91">
        <f t="shared" si="537"/>
        <v>0</v>
      </c>
      <c r="GS175" s="91">
        <f t="shared" si="537"/>
        <v>0</v>
      </c>
      <c r="GT175" s="91">
        <f t="shared" si="537"/>
        <v>0</v>
      </c>
      <c r="GU175" s="91">
        <f t="shared" si="537"/>
        <v>0</v>
      </c>
      <c r="GV175" s="91">
        <f t="shared" si="537"/>
        <v>0</v>
      </c>
      <c r="GW175" s="91">
        <f t="shared" si="537"/>
        <v>0</v>
      </c>
      <c r="GX175" s="91">
        <f t="shared" si="537"/>
        <v>0</v>
      </c>
      <c r="GY175" s="91">
        <f t="shared" si="537"/>
        <v>0</v>
      </c>
      <c r="GZ175" s="91">
        <f t="shared" si="537"/>
        <v>0</v>
      </c>
      <c r="HA175" s="91">
        <f t="shared" si="537"/>
        <v>0</v>
      </c>
      <c r="HB175" s="91">
        <f t="shared" si="537"/>
        <v>0</v>
      </c>
      <c r="HC175" s="91">
        <f t="shared" si="537"/>
        <v>0</v>
      </c>
      <c r="HD175" s="91">
        <f t="shared" si="538"/>
        <v>0</v>
      </c>
      <c r="HE175" s="91">
        <f t="shared" si="538"/>
        <v>0</v>
      </c>
      <c r="HF175" s="91">
        <f t="shared" si="538"/>
        <v>0</v>
      </c>
      <c r="HG175" s="91">
        <f t="shared" si="538"/>
        <v>0</v>
      </c>
      <c r="HH175" s="91">
        <f t="shared" si="538"/>
        <v>0</v>
      </c>
      <c r="HI175" s="91">
        <f t="shared" si="538"/>
        <v>0</v>
      </c>
      <c r="HJ175" s="91">
        <f t="shared" si="538"/>
        <v>0</v>
      </c>
      <c r="HK175" s="91">
        <f t="shared" si="538"/>
        <v>0</v>
      </c>
      <c r="HL175" s="91">
        <f t="shared" si="538"/>
        <v>0</v>
      </c>
      <c r="HM175" s="91">
        <f t="shared" si="538"/>
        <v>0</v>
      </c>
      <c r="HN175" s="91">
        <f t="shared" si="538"/>
        <v>0</v>
      </c>
      <c r="HO175" s="91">
        <f t="shared" si="538"/>
        <v>0</v>
      </c>
      <c r="HP175" s="91">
        <f t="shared" si="538"/>
        <v>0</v>
      </c>
      <c r="HQ175" s="91">
        <f t="shared" si="539"/>
        <v>0</v>
      </c>
      <c r="HR175" s="91">
        <f t="shared" si="539"/>
        <v>0</v>
      </c>
      <c r="HS175" s="91">
        <f t="shared" si="539"/>
        <v>0</v>
      </c>
      <c r="HT175" s="91">
        <f t="shared" si="539"/>
        <v>0</v>
      </c>
      <c r="HU175" s="91">
        <f t="shared" si="539"/>
        <v>0</v>
      </c>
      <c r="HV175" s="91">
        <f t="shared" si="539"/>
        <v>0</v>
      </c>
      <c r="HW175" s="91">
        <f t="shared" si="539"/>
        <v>0</v>
      </c>
      <c r="HX175" s="91">
        <f t="shared" si="539"/>
        <v>0</v>
      </c>
      <c r="HY175" s="91">
        <f t="shared" si="539"/>
        <v>0</v>
      </c>
      <c r="HZ175" s="91">
        <f t="shared" si="539"/>
        <v>0</v>
      </c>
      <c r="IA175" s="91">
        <f t="shared" si="539"/>
        <v>0</v>
      </c>
      <c r="IB175" s="91">
        <f t="shared" si="539"/>
        <v>0</v>
      </c>
      <c r="IC175" s="91">
        <f t="shared" si="539"/>
        <v>0</v>
      </c>
      <c r="ID175" s="91">
        <f t="shared" si="521"/>
        <v>0</v>
      </c>
      <c r="IE175" s="91">
        <f t="shared" si="521"/>
        <v>0</v>
      </c>
      <c r="IF175" s="91">
        <f t="shared" si="521"/>
        <v>0</v>
      </c>
      <c r="IG175" s="91">
        <f t="shared" si="521"/>
        <v>0</v>
      </c>
      <c r="IH175" s="91">
        <f t="shared" si="521"/>
        <v>0</v>
      </c>
      <c r="II175" s="91">
        <f t="shared" si="521"/>
        <v>0</v>
      </c>
      <c r="IJ175" s="91">
        <f t="shared" si="543"/>
        <v>0</v>
      </c>
      <c r="IK175" s="91">
        <f t="shared" si="543"/>
        <v>0</v>
      </c>
      <c r="IL175" s="91">
        <f t="shared" si="543"/>
        <v>0</v>
      </c>
      <c r="IM175" s="91">
        <f t="shared" si="543"/>
        <v>0</v>
      </c>
      <c r="IN175" s="91">
        <f t="shared" si="543"/>
        <v>0</v>
      </c>
      <c r="IO175" s="91">
        <f t="shared" si="543"/>
        <v>0</v>
      </c>
      <c r="IP175" s="91">
        <f t="shared" si="521"/>
        <v>0</v>
      </c>
      <c r="IQ175" s="91">
        <f t="shared" si="521"/>
        <v>0</v>
      </c>
      <c r="IR175" s="10"/>
      <c r="IS175" s="10"/>
      <c r="IT175" s="91">
        <f t="shared" si="521"/>
        <v>0</v>
      </c>
      <c r="IU175" s="91">
        <f t="shared" si="521"/>
        <v>0</v>
      </c>
      <c r="IV175" s="91">
        <f t="shared" si="521"/>
        <v>0</v>
      </c>
      <c r="IW175" s="91">
        <f t="shared" si="521"/>
        <v>0</v>
      </c>
      <c r="IX175" s="91">
        <f t="shared" si="521"/>
        <v>0</v>
      </c>
      <c r="IY175" s="91">
        <f t="shared" si="521"/>
        <v>0</v>
      </c>
      <c r="IZ175" s="91">
        <f t="shared" si="540"/>
        <v>0</v>
      </c>
      <c r="JA175" s="10"/>
      <c r="JB175" s="91">
        <f t="shared" si="541"/>
        <v>0</v>
      </c>
      <c r="JC175" s="91">
        <f t="shared" si="542"/>
        <v>0</v>
      </c>
      <c r="JD175" s="91">
        <f t="shared" si="542"/>
        <v>0</v>
      </c>
      <c r="JE175" s="91">
        <f t="shared" si="542"/>
        <v>0</v>
      </c>
      <c r="JF175" s="91">
        <f t="shared" si="542"/>
        <v>0</v>
      </c>
      <c r="JG175" s="91">
        <f t="shared" si="542"/>
        <v>0</v>
      </c>
      <c r="JH175" s="91">
        <f t="shared" si="542"/>
        <v>0</v>
      </c>
      <c r="JI175" s="10"/>
      <c r="JJ175" s="91"/>
      <c r="JK175" s="10"/>
      <c r="JM175" s="12"/>
      <c r="JN175" s="12"/>
      <c r="JO175" s="12"/>
      <c r="JP175" s="12"/>
      <c r="JQ175" s="12"/>
      <c r="JR175" s="10"/>
      <c r="JS175" s="12"/>
      <c r="JT175" s="12"/>
      <c r="JU175" s="12"/>
      <c r="JV175" s="12"/>
      <c r="JW175" s="12"/>
      <c r="JX175" s="10"/>
      <c r="JY175" s="10"/>
      <c r="JZ175" s="10"/>
      <c r="KA175" s="10"/>
      <c r="KB175" s="10"/>
      <c r="KC175" s="10"/>
      <c r="KD175" s="10"/>
      <c r="KE175" s="10"/>
      <c r="KF175" s="10"/>
      <c r="KG175" s="10"/>
      <c r="KH175" s="10"/>
      <c r="KI175" s="10"/>
      <c r="KJ175" s="10"/>
      <c r="KK175" s="10"/>
      <c r="KL175" s="10"/>
      <c r="KM175" s="10"/>
      <c r="KN175" s="10"/>
      <c r="KO175" s="10"/>
      <c r="KP175" s="10"/>
      <c r="KQ175" s="10"/>
      <c r="KR175" s="10"/>
      <c r="KS175" s="10"/>
      <c r="KT175" s="10"/>
      <c r="KU175" s="10"/>
      <c r="KV175" s="10"/>
      <c r="KW175" s="10"/>
      <c r="KX175" s="10"/>
      <c r="KY175" s="10"/>
      <c r="KZ175" s="10"/>
    </row>
    <row r="176" spans="1:312" outlineLevel="1">
      <c r="A176" s="10" t="s">
        <v>50</v>
      </c>
      <c r="B176" s="44" t="s">
        <v>50</v>
      </c>
      <c r="C176" s="12"/>
      <c r="D176" s="12"/>
      <c r="E176" s="12"/>
      <c r="F176" s="91">
        <f t="shared" si="521"/>
        <v>0</v>
      </c>
      <c r="G176" s="91">
        <f t="shared" si="521"/>
        <v>8.0000000000000004E-4</v>
      </c>
      <c r="H176" s="10"/>
      <c r="I176" s="91">
        <f t="shared" si="522"/>
        <v>4.9999999993951078E-2</v>
      </c>
      <c r="J176" s="91">
        <f t="shared" si="522"/>
        <v>4.9999999991644208E-2</v>
      </c>
      <c r="K176" s="91">
        <f t="shared" si="522"/>
        <v>0</v>
      </c>
      <c r="L176" s="91">
        <f t="shared" si="522"/>
        <v>1.4692042792815351E-11</v>
      </c>
      <c r="M176" s="91">
        <f t="shared" si="522"/>
        <v>3.01430816137358E-12</v>
      </c>
      <c r="N176" s="91">
        <f t="shared" si="522"/>
        <v>9.8186824497539268E-13</v>
      </c>
      <c r="O176" s="91">
        <f t="shared" si="522"/>
        <v>0</v>
      </c>
      <c r="P176" s="91">
        <f t="shared" si="522"/>
        <v>0</v>
      </c>
      <c r="Q176" s="91">
        <f t="shared" si="523"/>
        <v>0</v>
      </c>
      <c r="R176" s="91">
        <f t="shared" si="523"/>
        <v>0</v>
      </c>
      <c r="S176" s="91">
        <f t="shared" si="523"/>
        <v>1.4256727072111211E-14</v>
      </c>
      <c r="T176" s="91">
        <f t="shared" si="523"/>
        <v>1.242424550522041E-14</v>
      </c>
      <c r="U176" s="91">
        <f t="shared" si="523"/>
        <v>0</v>
      </c>
      <c r="V176" s="91">
        <f t="shared" si="523"/>
        <v>0</v>
      </c>
      <c r="W176" s="91">
        <f t="shared" si="523"/>
        <v>0</v>
      </c>
      <c r="X176" s="91">
        <f t="shared" si="523"/>
        <v>0</v>
      </c>
      <c r="Y176" s="91">
        <f t="shared" si="523"/>
        <v>0</v>
      </c>
      <c r="Z176" s="91">
        <f t="shared" si="523"/>
        <v>5.0000000007628803E-2</v>
      </c>
      <c r="AA176" s="91">
        <f t="shared" si="523"/>
        <v>5.000000000379265E-2</v>
      </c>
      <c r="AB176" s="91">
        <f t="shared" si="523"/>
        <v>5.0000000001990119E-2</v>
      </c>
      <c r="AC176" s="91">
        <f t="shared" si="523"/>
        <v>0</v>
      </c>
      <c r="AD176" s="91">
        <f t="shared" si="524"/>
        <v>0</v>
      </c>
      <c r="AE176" s="91">
        <f t="shared" si="524"/>
        <v>0</v>
      </c>
      <c r="AF176" s="91">
        <f t="shared" si="524"/>
        <v>0</v>
      </c>
      <c r="AG176" s="91">
        <f t="shared" si="524"/>
        <v>5.8285245683471884E-13</v>
      </c>
      <c r="AH176" s="91">
        <f t="shared" si="524"/>
        <v>2.944369657736617E-13</v>
      </c>
      <c r="AI176" s="91">
        <f t="shared" si="524"/>
        <v>5.0000000000055597E-2</v>
      </c>
      <c r="AJ176" s="91">
        <f t="shared" si="524"/>
        <v>5.000000000005899E-2</v>
      </c>
      <c r="AK176" s="91">
        <f t="shared" si="524"/>
        <v>5.0000000000343409E-2</v>
      </c>
      <c r="AL176" s="91">
        <f t="shared" si="524"/>
        <v>1.7651762655247481E-13</v>
      </c>
      <c r="AM176" s="91">
        <f t="shared" si="524"/>
        <v>5.0000000002921957E-2</v>
      </c>
      <c r="AN176" s="91">
        <f t="shared" si="524"/>
        <v>5.000000000161603E-2</v>
      </c>
      <c r="AO176" s="91">
        <f t="shared" si="524"/>
        <v>5.0000000000836667E-2</v>
      </c>
      <c r="AP176" s="91">
        <f t="shared" si="524"/>
        <v>5.0000000000454362E-2</v>
      </c>
      <c r="AQ176" s="91">
        <f t="shared" si="525"/>
        <v>2.9846153848063911E-2</v>
      </c>
      <c r="AR176" s="91">
        <f t="shared" si="525"/>
        <v>5.0000000000020479E-2</v>
      </c>
      <c r="AS176" s="91">
        <f t="shared" si="525"/>
        <v>5.0000000000108638E-2</v>
      </c>
      <c r="AT176" s="91">
        <f t="shared" si="525"/>
        <v>4.9999999999883173E-2</v>
      </c>
      <c r="AU176" s="91">
        <f t="shared" si="525"/>
        <v>5.000000000016596E-2</v>
      </c>
      <c r="AV176" s="91">
        <f t="shared" si="525"/>
        <v>5.0000000000004527E-2</v>
      </c>
      <c r="AW176" s="91">
        <f t="shared" si="525"/>
        <v>5.0000000000009107E-2</v>
      </c>
      <c r="AX176" s="91">
        <f t="shared" si="525"/>
        <v>5.0000000000024407E-2</v>
      </c>
      <c r="AY176" s="91">
        <f t="shared" si="525"/>
        <v>5.0000000000659912E-2</v>
      </c>
      <c r="AZ176" s="91">
        <f t="shared" si="525"/>
        <v>5.0000000002577323E-2</v>
      </c>
      <c r="BA176" s="91">
        <f t="shared" si="525"/>
        <v>5.0000000006072957E-2</v>
      </c>
      <c r="BB176" s="91">
        <f t="shared" si="525"/>
        <v>5.0000000011535622E-2</v>
      </c>
      <c r="BC176" s="91">
        <f t="shared" si="525"/>
        <v>1.892074270306841E-3</v>
      </c>
      <c r="BD176" s="91">
        <f t="shared" si="526"/>
        <v>4.9999999044338238E-2</v>
      </c>
      <c r="BE176" s="91">
        <f t="shared" si="526"/>
        <v>4.9999999501827867E-2</v>
      </c>
      <c r="BF176" s="91">
        <f t="shared" si="526"/>
        <v>4.9999999879665399E-2</v>
      </c>
      <c r="BG176" s="91">
        <f t="shared" si="526"/>
        <v>5.0000000015021549E-2</v>
      </c>
      <c r="BH176" s="91">
        <f t="shared" si="526"/>
        <v>5.0000000009403488E-2</v>
      </c>
      <c r="BI176" s="91">
        <f t="shared" si="526"/>
        <v>5.0000000008508717E-2</v>
      </c>
      <c r="BJ176" s="91">
        <f t="shared" si="526"/>
        <v>5.0000000005612381E-2</v>
      </c>
      <c r="BK176" s="91">
        <f t="shared" si="526"/>
        <v>5.0000000006775229E-2</v>
      </c>
      <c r="BL176" s="91">
        <f t="shared" si="526"/>
        <v>4.9999999999823838E-2</v>
      </c>
      <c r="BM176" s="91">
        <f t="shared" si="526"/>
        <v>4.9999999989787103E-2</v>
      </c>
      <c r="BN176" s="91">
        <f t="shared" si="526"/>
        <v>4.9999999988273092E-2</v>
      </c>
      <c r="BO176" s="91">
        <f t="shared" si="526"/>
        <v>4.9999999976071088E-2</v>
      </c>
      <c r="BP176" s="91">
        <f t="shared" si="526"/>
        <v>4.9999999992925002E-2</v>
      </c>
      <c r="BQ176" s="91">
        <f t="shared" si="527"/>
        <v>4.9999999996399702E-2</v>
      </c>
      <c r="BR176" s="91">
        <f t="shared" si="527"/>
        <v>4.9999999990914319E-2</v>
      </c>
      <c r="BS176" s="91">
        <f t="shared" si="527"/>
        <v>4.9999999993970437E-2</v>
      </c>
      <c r="BT176" s="91">
        <f t="shared" si="527"/>
        <v>4.999999999911188E-2</v>
      </c>
      <c r="BU176" s="91">
        <f t="shared" si="527"/>
        <v>4.9999999997171148E-2</v>
      </c>
      <c r="BV176" s="91">
        <f t="shared" si="527"/>
        <v>5.0000000004508049E-2</v>
      </c>
      <c r="BW176" s="91">
        <f t="shared" si="527"/>
        <v>5.0000000003907787E-2</v>
      </c>
      <c r="BX176" s="91">
        <f t="shared" si="527"/>
        <v>5.0000000004265417E-2</v>
      </c>
      <c r="BY176" s="91">
        <f t="shared" si="527"/>
        <v>4.9999999993202392E-2</v>
      </c>
      <c r="BZ176" s="91">
        <f t="shared" si="527"/>
        <v>4.9999999999598657E-2</v>
      </c>
      <c r="CA176" s="91">
        <f t="shared" si="527"/>
        <v>5.000000000544861E-2</v>
      </c>
      <c r="CB176" s="91">
        <f t="shared" si="527"/>
        <v>5.0000000005866199E-2</v>
      </c>
      <c r="CC176" s="91">
        <f t="shared" si="527"/>
        <v>4.9999999997272962E-2</v>
      </c>
      <c r="CD176" s="91">
        <f t="shared" si="528"/>
        <v>4.999999998591783E-2</v>
      </c>
      <c r="CE176" s="91">
        <f t="shared" si="528"/>
        <v>4.9999999999709131E-2</v>
      </c>
      <c r="CF176" s="91">
        <f t="shared" si="528"/>
        <v>5.0000000001121092E-2</v>
      </c>
      <c r="CG176" s="91">
        <f t="shared" si="528"/>
        <v>4.9999999998826331E-2</v>
      </c>
      <c r="CH176" s="91">
        <f t="shared" si="528"/>
        <v>4.9999999945508668E-2</v>
      </c>
      <c r="CI176" s="91">
        <f t="shared" si="528"/>
        <v>4.9999999996454707E-2</v>
      </c>
      <c r="CJ176" s="91">
        <f t="shared" si="528"/>
        <v>4.9999999997622079E-2</v>
      </c>
      <c r="CK176" s="91">
        <f t="shared" si="528"/>
        <v>5.0000000012675197E-2</v>
      </c>
      <c r="CL176" s="91">
        <f t="shared" si="528"/>
        <v>5.0000000009010462E-2</v>
      </c>
      <c r="CM176" s="91">
        <f t="shared" si="528"/>
        <v>5.0000000007782999E-2</v>
      </c>
      <c r="CN176" s="91">
        <f t="shared" si="528"/>
        <v>5.0000000005754733E-2</v>
      </c>
      <c r="CO176" s="91">
        <f t="shared" si="528"/>
        <v>5.000000000098271E-2</v>
      </c>
      <c r="CP176" s="91">
        <f t="shared" si="528"/>
        <v>5.0000000001395879E-2</v>
      </c>
      <c r="CQ176" s="91">
        <f t="shared" si="529"/>
        <v>2.9162080848754331E-2</v>
      </c>
      <c r="CR176" s="91">
        <f t="shared" si="529"/>
        <v>4.9999999999899652E-2</v>
      </c>
      <c r="CS176" s="91">
        <f t="shared" si="529"/>
        <v>4.9999999957962657E-2</v>
      </c>
      <c r="CT176" s="91">
        <f t="shared" si="529"/>
        <v>4.999999997659256E-2</v>
      </c>
      <c r="CU176" s="91">
        <f t="shared" si="529"/>
        <v>7.0297546868830791E-3</v>
      </c>
      <c r="CV176" s="91">
        <f t="shared" si="529"/>
        <v>2.310049599183368E-2</v>
      </c>
      <c r="CW176" s="91">
        <f t="shared" si="529"/>
        <v>4.8039762144286097E-2</v>
      </c>
      <c r="CX176" s="91">
        <f t="shared" si="529"/>
        <v>3.4363604910060822E-12</v>
      </c>
      <c r="CY176" s="91">
        <f t="shared" si="529"/>
        <v>2.306917378453562E-12</v>
      </c>
      <c r="CZ176" s="91">
        <f t="shared" si="529"/>
        <v>0</v>
      </c>
      <c r="DA176" s="91">
        <f t="shared" si="529"/>
        <v>1.3284650994366591E-13</v>
      </c>
      <c r="DB176" s="91">
        <f t="shared" si="529"/>
        <v>0</v>
      </c>
      <c r="DC176" s="91">
        <f t="shared" si="529"/>
        <v>8.3835575001048722E-13</v>
      </c>
      <c r="DD176" s="91">
        <f t="shared" si="530"/>
        <v>5.5088885411810308E-14</v>
      </c>
      <c r="DE176" s="91">
        <f t="shared" si="530"/>
        <v>9.4344424045282408E-12</v>
      </c>
      <c r="DF176" s="91">
        <f t="shared" si="530"/>
        <v>7.7277094597352125E-13</v>
      </c>
      <c r="DG176" s="91">
        <f t="shared" si="530"/>
        <v>0</v>
      </c>
      <c r="DH176" s="91">
        <f t="shared" si="530"/>
        <v>0</v>
      </c>
      <c r="DI176" s="91">
        <f t="shared" si="530"/>
        <v>4.1280728310002121E-15</v>
      </c>
      <c r="DJ176" s="91">
        <f t="shared" si="530"/>
        <v>3.9227413371880888E-15</v>
      </c>
      <c r="DK176" s="91">
        <f t="shared" si="530"/>
        <v>4.4111675322807678E-14</v>
      </c>
      <c r="DL176" s="91">
        <f t="shared" si="530"/>
        <v>0</v>
      </c>
      <c r="DM176" s="91">
        <f t="shared" si="530"/>
        <v>4.3989676848030098E-14</v>
      </c>
      <c r="DN176" s="91">
        <f t="shared" si="530"/>
        <v>5.0000000000074207E-2</v>
      </c>
      <c r="DO176" s="91">
        <f t="shared" si="530"/>
        <v>5.0000000000500977E-2</v>
      </c>
      <c r="DP176" s="91">
        <f t="shared" si="530"/>
        <v>5.0000000000797892E-2</v>
      </c>
      <c r="DQ176" s="91">
        <f t="shared" si="531"/>
        <v>5.0000000000569277E-2</v>
      </c>
      <c r="DR176" s="91">
        <f t="shared" si="531"/>
        <v>5.0000000000385493E-2</v>
      </c>
      <c r="DS176" s="91">
        <f t="shared" si="531"/>
        <v>0</v>
      </c>
      <c r="DT176" s="91">
        <f t="shared" si="531"/>
        <v>0</v>
      </c>
      <c r="DU176" s="91">
        <f t="shared" si="531"/>
        <v>0</v>
      </c>
      <c r="DV176" s="91">
        <f t="shared" si="531"/>
        <v>0</v>
      </c>
      <c r="DW176" s="91">
        <f t="shared" si="531"/>
        <v>0</v>
      </c>
      <c r="DX176" s="91">
        <f t="shared" si="531"/>
        <v>0</v>
      </c>
      <c r="DY176" s="91">
        <f t="shared" si="531"/>
        <v>0</v>
      </c>
      <c r="DZ176" s="91">
        <f t="shared" si="531"/>
        <v>1.290565558143088E-14</v>
      </c>
      <c r="EA176" s="91">
        <f t="shared" si="531"/>
        <v>3.7924014502845267E-14</v>
      </c>
      <c r="EB176" s="91">
        <f t="shared" si="531"/>
        <v>2.544515717328342E-14</v>
      </c>
      <c r="EC176" s="91">
        <f t="shared" si="531"/>
        <v>0</v>
      </c>
      <c r="ED176" s="91">
        <f t="shared" si="532"/>
        <v>0</v>
      </c>
      <c r="EE176" s="91">
        <f t="shared" si="532"/>
        <v>5.8987854312846392E-3</v>
      </c>
      <c r="EF176" s="91">
        <f t="shared" si="532"/>
        <v>8.1430646575310702E-14</v>
      </c>
      <c r="EG176" s="91">
        <f t="shared" si="532"/>
        <v>4.9999999986072498E-2</v>
      </c>
      <c r="EH176" s="91">
        <f t="shared" si="532"/>
        <v>4.9999999992766733E-2</v>
      </c>
      <c r="EI176" s="91">
        <f t="shared" si="532"/>
        <v>5.0000000000472729E-2</v>
      </c>
      <c r="EJ176" s="91">
        <f t="shared" si="532"/>
        <v>3.8225199557690312E-2</v>
      </c>
      <c r="EK176" s="91">
        <f t="shared" si="532"/>
        <v>3.8225199558695189E-2</v>
      </c>
      <c r="EL176" s="91">
        <f t="shared" si="532"/>
        <v>4.9999999999504718E-2</v>
      </c>
      <c r="EM176" s="91">
        <f t="shared" si="532"/>
        <v>4.9999999998757261E-2</v>
      </c>
      <c r="EN176" s="91">
        <f t="shared" si="532"/>
        <v>5.0000000000014533E-2</v>
      </c>
      <c r="EO176" s="91">
        <f t="shared" si="532"/>
        <v>5.0000000000232553E-2</v>
      </c>
      <c r="EP176" s="91">
        <f t="shared" si="532"/>
        <v>5.0000000000060718E-2</v>
      </c>
      <c r="EQ176" s="91">
        <f t="shared" si="533"/>
        <v>4.9999999999562492E-2</v>
      </c>
      <c r="ER176" s="91">
        <f t="shared" si="533"/>
        <v>4.9999999993731878E-2</v>
      </c>
      <c r="ES176" s="91">
        <f t="shared" si="533"/>
        <v>5.0000000000150632E-2</v>
      </c>
      <c r="ET176" s="91">
        <f t="shared" si="533"/>
        <v>4.9999999999108591E-2</v>
      </c>
      <c r="EU176" s="91">
        <f t="shared" si="533"/>
        <v>4.9999999999681542E-2</v>
      </c>
      <c r="EV176" s="91">
        <f t="shared" si="533"/>
        <v>4.2241113943285641E-2</v>
      </c>
      <c r="EW176" s="91">
        <f t="shared" si="533"/>
        <v>5.6427633720622926E-15</v>
      </c>
      <c r="EX176" s="91">
        <f t="shared" si="533"/>
        <v>0</v>
      </c>
      <c r="EY176" s="91">
        <f t="shared" si="533"/>
        <v>4.0458116594791681E-16</v>
      </c>
      <c r="EZ176" s="91">
        <f t="shared" si="533"/>
        <v>0</v>
      </c>
      <c r="FA176" s="91">
        <f t="shared" si="533"/>
        <v>0</v>
      </c>
      <c r="FB176" s="91">
        <f t="shared" si="533"/>
        <v>0</v>
      </c>
      <c r="FC176" s="91">
        <f t="shared" si="533"/>
        <v>0</v>
      </c>
      <c r="FD176" s="91">
        <f t="shared" si="534"/>
        <v>0</v>
      </c>
      <c r="FE176" s="91">
        <f t="shared" si="534"/>
        <v>5.000000000000461E-2</v>
      </c>
      <c r="FF176" s="91">
        <f t="shared" si="534"/>
        <v>5.0000000000013353E-2</v>
      </c>
      <c r="FG176" s="91">
        <f t="shared" si="534"/>
        <v>4.2959456475346248E-13</v>
      </c>
      <c r="FH176" s="91">
        <f t="shared" si="534"/>
        <v>3.106134108594548E-15</v>
      </c>
      <c r="FI176" s="91">
        <f t="shared" si="534"/>
        <v>0</v>
      </c>
      <c r="FJ176" s="91">
        <f t="shared" si="534"/>
        <v>0</v>
      </c>
      <c r="FK176" s="91">
        <f t="shared" si="534"/>
        <v>4.8461538574245556E-3</v>
      </c>
      <c r="FL176" s="91">
        <f t="shared" si="534"/>
        <v>5.0000000000418862E-2</v>
      </c>
      <c r="FM176" s="91">
        <f t="shared" si="534"/>
        <v>5.00000000002154E-2</v>
      </c>
      <c r="FN176" s="91">
        <f t="shared" si="534"/>
        <v>3.4449105095316718E-17</v>
      </c>
      <c r="FO176" s="91">
        <f t="shared" si="534"/>
        <v>0</v>
      </c>
      <c r="FP176" s="91">
        <f t="shared" si="534"/>
        <v>0</v>
      </c>
      <c r="FQ176" s="91">
        <f t="shared" si="535"/>
        <v>0</v>
      </c>
      <c r="FR176" s="91">
        <f t="shared" si="535"/>
        <v>0</v>
      </c>
      <c r="FS176" s="91">
        <f t="shared" si="535"/>
        <v>5.0000000000167119E-2</v>
      </c>
      <c r="FT176" s="91">
        <f t="shared" si="535"/>
        <v>5.0000000000104128E-2</v>
      </c>
      <c r="FU176" s="91">
        <f t="shared" si="535"/>
        <v>5.0000000000083679E-2</v>
      </c>
      <c r="FV176" s="91">
        <f t="shared" si="535"/>
        <v>4.9999999997261353E-2</v>
      </c>
      <c r="FW176" s="91">
        <f t="shared" si="535"/>
        <v>3.4999999989219703E-2</v>
      </c>
      <c r="FX176" s="91">
        <f t="shared" si="535"/>
        <v>1.219117803204104E-12</v>
      </c>
      <c r="FY176" s="91">
        <f t="shared" si="535"/>
        <v>5.0990723848571002E-13</v>
      </c>
      <c r="FZ176" s="91">
        <f t="shared" si="535"/>
        <v>5.6957290646969625E-13</v>
      </c>
      <c r="GA176" s="91">
        <f t="shared" si="535"/>
        <v>1.51621383184155E-13</v>
      </c>
      <c r="GB176" s="91">
        <f t="shared" si="535"/>
        <v>2.5736110818569611E-14</v>
      </c>
      <c r="GC176" s="91">
        <f t="shared" si="535"/>
        <v>5.0000000000873172E-2</v>
      </c>
      <c r="GD176" s="91">
        <f t="shared" si="536"/>
        <v>1.0076923080562799E-2</v>
      </c>
      <c r="GE176" s="91">
        <f t="shared" si="536"/>
        <v>8.0754626372677086E-14</v>
      </c>
      <c r="GF176" s="91">
        <f t="shared" si="536"/>
        <v>0</v>
      </c>
      <c r="GG176" s="91">
        <f t="shared" si="536"/>
        <v>1.781255967938615E-15</v>
      </c>
      <c r="GH176" s="91">
        <f t="shared" si="536"/>
        <v>4.9999999999779263E-2</v>
      </c>
      <c r="GI176" s="91">
        <f t="shared" si="536"/>
        <v>5.0000000001370358E-2</v>
      </c>
      <c r="GJ176" s="91">
        <f t="shared" si="536"/>
        <v>4.999999999903991E-2</v>
      </c>
      <c r="GK176" s="91">
        <f t="shared" si="536"/>
        <v>5.0000000000130967E-2</v>
      </c>
      <c r="GL176" s="91">
        <f t="shared" si="536"/>
        <v>4.9999999993054663E-2</v>
      </c>
      <c r="GM176" s="91">
        <f t="shared" si="536"/>
        <v>4.9999999998422813E-2</v>
      </c>
      <c r="GN176" s="91">
        <f t="shared" si="536"/>
        <v>4.9999999999478552E-2</v>
      </c>
      <c r="GO176" s="91">
        <f t="shared" si="536"/>
        <v>5.0000000000013423E-2</v>
      </c>
      <c r="GP176" s="91">
        <f t="shared" si="536"/>
        <v>5.0000000000022887E-2</v>
      </c>
      <c r="GQ176" s="91">
        <f t="shared" si="537"/>
        <v>5.0000000000076768E-2</v>
      </c>
      <c r="GR176" s="91">
        <f t="shared" si="537"/>
        <v>5.0000000000051517E-2</v>
      </c>
      <c r="GS176" s="91">
        <f t="shared" si="537"/>
        <v>5.0000000000028813E-2</v>
      </c>
      <c r="GT176" s="91">
        <f t="shared" si="537"/>
        <v>4.9999999999614041E-2</v>
      </c>
      <c r="GU176" s="91">
        <f t="shared" si="537"/>
        <v>4.999999988186362E-2</v>
      </c>
      <c r="GV176" s="91">
        <f t="shared" si="537"/>
        <v>0</v>
      </c>
      <c r="GW176" s="91">
        <f t="shared" si="537"/>
        <v>1.898970852809126E-14</v>
      </c>
      <c r="GX176" s="91">
        <f t="shared" si="537"/>
        <v>4.9999999999964087E-2</v>
      </c>
      <c r="GY176" s="91">
        <f t="shared" si="537"/>
        <v>1.6108014006929049E-10</v>
      </c>
      <c r="GZ176" s="91">
        <f t="shared" si="537"/>
        <v>5.5070548191224547E-3</v>
      </c>
      <c r="HA176" s="91">
        <f t="shared" si="537"/>
        <v>4.709645800272509E-3</v>
      </c>
      <c r="HB176" s="91">
        <f t="shared" si="537"/>
        <v>4.7096458013364158E-3</v>
      </c>
      <c r="HC176" s="91">
        <f t="shared" si="537"/>
        <v>3.4114595005176482E-2</v>
      </c>
      <c r="HD176" s="91">
        <f t="shared" si="538"/>
        <v>5.0000000000873582E-2</v>
      </c>
      <c r="HE176" s="91">
        <f t="shared" si="538"/>
        <v>5.0000000000232497E-2</v>
      </c>
      <c r="HF176" s="91">
        <f t="shared" si="538"/>
        <v>5.0000000000166737E-2</v>
      </c>
      <c r="HG176" s="91">
        <f t="shared" si="538"/>
        <v>5.0000000000721363E-2</v>
      </c>
      <c r="HH176" s="91">
        <f t="shared" si="538"/>
        <v>5.0000000000328157E-2</v>
      </c>
      <c r="HI176" s="91">
        <f t="shared" si="538"/>
        <v>4.9999999998426657E-2</v>
      </c>
      <c r="HJ176" s="91">
        <f t="shared" si="538"/>
        <v>4.9999999992425909E-2</v>
      </c>
      <c r="HK176" s="91">
        <f t="shared" si="538"/>
        <v>4.9999999980334678E-2</v>
      </c>
      <c r="HL176" s="91">
        <f t="shared" si="538"/>
        <v>4.9999999995776333E-2</v>
      </c>
      <c r="HM176" s="91">
        <f t="shared" si="538"/>
        <v>5.0000000000126318E-2</v>
      </c>
      <c r="HN176" s="91">
        <f t="shared" si="538"/>
        <v>5.000000000124407E-2</v>
      </c>
      <c r="HO176" s="91">
        <f t="shared" si="538"/>
        <v>4.9999999997449897E-2</v>
      </c>
      <c r="HP176" s="91">
        <f t="shared" si="538"/>
        <v>4.9999999997758553E-2</v>
      </c>
      <c r="HQ176" s="91">
        <f t="shared" si="539"/>
        <v>4.9999999999428051E-2</v>
      </c>
      <c r="HR176" s="91">
        <f t="shared" si="539"/>
        <v>5.0000000001375347E-2</v>
      </c>
      <c r="HS176" s="91">
        <f t="shared" si="539"/>
        <v>5.0000000007007148E-2</v>
      </c>
      <c r="HT176" s="91">
        <f t="shared" si="539"/>
        <v>4.9999999997537868E-2</v>
      </c>
      <c r="HU176" s="91">
        <f t="shared" si="539"/>
        <v>4.9999999995710573E-2</v>
      </c>
      <c r="HV176" s="91">
        <f t="shared" si="539"/>
        <v>2.5900600078756549E-2</v>
      </c>
      <c r="HW176" s="91">
        <f t="shared" si="539"/>
        <v>3.6343443200274111E-11</v>
      </c>
      <c r="HX176" s="91">
        <f t="shared" si="539"/>
        <v>2.9403908797507761E-11</v>
      </c>
      <c r="HY176" s="91">
        <f t="shared" si="539"/>
        <v>8.6636226737690168E-12</v>
      </c>
      <c r="HZ176" s="91">
        <f t="shared" si="539"/>
        <v>1.3500696544271151E-11</v>
      </c>
      <c r="IA176" s="91">
        <f t="shared" si="539"/>
        <v>4.9999999978514002E-2</v>
      </c>
      <c r="IB176" s="91">
        <f t="shared" si="539"/>
        <v>4.9999999997666592E-2</v>
      </c>
      <c r="IC176" s="91">
        <f t="shared" si="539"/>
        <v>1.1720998690441291E-2</v>
      </c>
      <c r="ID176" s="91">
        <f t="shared" si="521"/>
        <v>5.3092552275729099E-3</v>
      </c>
      <c r="IE176" s="91">
        <f t="shared" si="521"/>
        <v>1.9406878449215041E-11</v>
      </c>
      <c r="IF176" s="91">
        <f t="shared" si="521"/>
        <v>4.9328467359177848E-2</v>
      </c>
      <c r="IG176" s="91">
        <f t="shared" si="521"/>
        <v>4.9999999994781157E-2</v>
      </c>
      <c r="IH176" s="91">
        <f t="shared" si="521"/>
        <v>5.000000000035245E-2</v>
      </c>
      <c r="II176" s="91">
        <f t="shared" si="521"/>
        <v>4.9999999998791969E-2</v>
      </c>
      <c r="IJ176" s="91">
        <f t="shared" si="543"/>
        <v>4.9999999999291077E-2</v>
      </c>
      <c r="IK176" s="91">
        <f t="shared" si="543"/>
        <v>5.0000000002115332E-2</v>
      </c>
      <c r="IL176" s="91">
        <f t="shared" si="543"/>
        <v>5.0000000002327842E-2</v>
      </c>
      <c r="IM176" s="91">
        <f t="shared" si="543"/>
        <v>5.0000000001061723E-2</v>
      </c>
      <c r="IN176" s="91">
        <f t="shared" si="543"/>
        <v>5.0000000003067688E-2</v>
      </c>
      <c r="IO176" s="91">
        <f t="shared" si="543"/>
        <v>4.9999999998636073E-2</v>
      </c>
      <c r="IP176" s="91">
        <f t="shared" si="521"/>
        <v>4.9999999998649979E-2</v>
      </c>
      <c r="IQ176" s="91">
        <f t="shared" si="521"/>
        <v>4.9999999998173457E-2</v>
      </c>
      <c r="IR176" s="10"/>
      <c r="IS176" s="10"/>
      <c r="IT176" s="91">
        <f t="shared" si="521"/>
        <v>1.54E-2</v>
      </c>
      <c r="IU176" s="91">
        <f t="shared" si="521"/>
        <v>1.6299999999999999E-2</v>
      </c>
      <c r="IV176" s="91">
        <f t="shared" si="521"/>
        <v>1.4800000000000001E-2</v>
      </c>
      <c r="IW176" s="91">
        <f t="shared" si="521"/>
        <v>4.0300000000000002E-2</v>
      </c>
      <c r="IX176" s="91">
        <f t="shared" si="521"/>
        <v>1.47E-2</v>
      </c>
      <c r="IY176" s="91">
        <f t="shared" si="521"/>
        <v>0</v>
      </c>
      <c r="IZ176" s="91">
        <f t="shared" si="540"/>
        <v>0</v>
      </c>
      <c r="JA176" s="10"/>
      <c r="JB176" s="91">
        <f t="shared" si="541"/>
        <v>8.0000000000000004E-4</v>
      </c>
      <c r="JC176" s="91">
        <f t="shared" si="542"/>
        <v>8.9999999999999998E-4</v>
      </c>
      <c r="JD176" s="91">
        <f t="shared" si="542"/>
        <v>-2.0000000000000001E-4</v>
      </c>
      <c r="JE176" s="91">
        <f t="shared" si="542"/>
        <v>-4.0000000000000002E-4</v>
      </c>
      <c r="JF176" s="91">
        <f t="shared" si="542"/>
        <v>2.0000000000000001E-4</v>
      </c>
      <c r="JG176" s="91">
        <f t="shared" si="542"/>
        <v>8.0000000000000004E-4</v>
      </c>
      <c r="JH176" s="91">
        <f t="shared" si="542"/>
        <v>0</v>
      </c>
      <c r="JI176" s="10"/>
      <c r="JJ176" s="91"/>
      <c r="JK176" s="10"/>
      <c r="JM176" s="12"/>
      <c r="JN176" s="12"/>
      <c r="JO176" s="12"/>
      <c r="JP176" s="12"/>
      <c r="JQ176" s="12"/>
      <c r="JR176" s="10"/>
      <c r="JS176" s="12"/>
      <c r="JT176" s="12"/>
      <c r="JU176" s="12"/>
      <c r="JV176" s="12"/>
      <c r="JW176" s="12"/>
      <c r="JX176" s="10"/>
      <c r="JY176" s="10"/>
      <c r="JZ176" s="10"/>
      <c r="KA176" s="10"/>
      <c r="KB176" s="10"/>
      <c r="KC176" s="10"/>
      <c r="KD176" s="10"/>
      <c r="KE176" s="10"/>
      <c r="KF176" s="10"/>
      <c r="KG176" s="10"/>
      <c r="KH176" s="10"/>
      <c r="KI176" s="10"/>
      <c r="KJ176" s="10"/>
      <c r="KK176" s="10"/>
      <c r="KL176" s="10"/>
      <c r="KM176" s="10"/>
      <c r="KN176" s="10"/>
      <c r="KO176" s="10"/>
      <c r="KP176" s="10"/>
      <c r="KQ176" s="10"/>
      <c r="KR176" s="10"/>
      <c r="KS176" s="10"/>
      <c r="KT176" s="10"/>
      <c r="KU176" s="10"/>
      <c r="KV176" s="10"/>
      <c r="KW176" s="10"/>
      <c r="KX176" s="10"/>
      <c r="KY176" s="10"/>
      <c r="KZ176" s="10"/>
    </row>
    <row r="177" spans="1:312" outlineLevel="1">
      <c r="A177" s="10" t="str">
        <f t="shared" ref="A177:A178" si="544">B177</f>
        <v>Other Alternatives</v>
      </c>
      <c r="B177" s="44" t="s">
        <v>62</v>
      </c>
      <c r="C177" s="12"/>
      <c r="D177" s="12"/>
      <c r="E177" s="12"/>
      <c r="F177" s="91">
        <f t="shared" si="521"/>
        <v>0</v>
      </c>
      <c r="G177" s="91">
        <f t="shared" si="521"/>
        <v>0</v>
      </c>
      <c r="H177" s="10"/>
      <c r="I177" s="91">
        <f t="shared" si="522"/>
        <v>0</v>
      </c>
      <c r="J177" s="91">
        <f t="shared" si="522"/>
        <v>0</v>
      </c>
      <c r="K177" s="91">
        <f t="shared" si="522"/>
        <v>0</v>
      </c>
      <c r="L177" s="91">
        <f t="shared" si="522"/>
        <v>0</v>
      </c>
      <c r="M177" s="91">
        <f t="shared" si="522"/>
        <v>0</v>
      </c>
      <c r="N177" s="91">
        <f t="shared" si="522"/>
        <v>0</v>
      </c>
      <c r="O177" s="91">
        <f t="shared" si="522"/>
        <v>0</v>
      </c>
      <c r="P177" s="91">
        <f t="shared" si="522"/>
        <v>0</v>
      </c>
      <c r="Q177" s="91">
        <f t="shared" si="523"/>
        <v>0</v>
      </c>
      <c r="R177" s="91">
        <f t="shared" si="523"/>
        <v>0</v>
      </c>
      <c r="S177" s="91">
        <f t="shared" si="523"/>
        <v>0</v>
      </c>
      <c r="T177" s="91">
        <f t="shared" si="523"/>
        <v>0</v>
      </c>
      <c r="U177" s="91">
        <f t="shared" si="523"/>
        <v>0</v>
      </c>
      <c r="V177" s="91">
        <f t="shared" si="523"/>
        <v>0</v>
      </c>
      <c r="W177" s="91">
        <f t="shared" si="523"/>
        <v>0</v>
      </c>
      <c r="X177" s="91">
        <f t="shared" si="523"/>
        <v>0</v>
      </c>
      <c r="Y177" s="91">
        <f t="shared" si="523"/>
        <v>0</v>
      </c>
      <c r="Z177" s="91">
        <f t="shared" si="523"/>
        <v>0</v>
      </c>
      <c r="AA177" s="91">
        <f t="shared" si="523"/>
        <v>0</v>
      </c>
      <c r="AB177" s="91">
        <f t="shared" si="523"/>
        <v>0</v>
      </c>
      <c r="AC177" s="91">
        <f t="shared" si="523"/>
        <v>0</v>
      </c>
      <c r="AD177" s="91">
        <f t="shared" si="524"/>
        <v>0</v>
      </c>
      <c r="AE177" s="91">
        <f t="shared" si="524"/>
        <v>0</v>
      </c>
      <c r="AF177" s="91">
        <f t="shared" si="524"/>
        <v>0</v>
      </c>
      <c r="AG177" s="91">
        <f t="shared" si="524"/>
        <v>0</v>
      </c>
      <c r="AH177" s="91">
        <f t="shared" si="524"/>
        <v>0</v>
      </c>
      <c r="AI177" s="91">
        <f t="shared" si="524"/>
        <v>0</v>
      </c>
      <c r="AJ177" s="91">
        <f t="shared" si="524"/>
        <v>0</v>
      </c>
      <c r="AK177" s="91">
        <f t="shared" si="524"/>
        <v>0</v>
      </c>
      <c r="AL177" s="91">
        <f t="shared" si="524"/>
        <v>0</v>
      </c>
      <c r="AM177" s="91">
        <f t="shared" si="524"/>
        <v>0</v>
      </c>
      <c r="AN177" s="91">
        <f t="shared" si="524"/>
        <v>0</v>
      </c>
      <c r="AO177" s="91">
        <f t="shared" si="524"/>
        <v>0</v>
      </c>
      <c r="AP177" s="91">
        <f t="shared" si="524"/>
        <v>0</v>
      </c>
      <c r="AQ177" s="91">
        <f t="shared" si="525"/>
        <v>0</v>
      </c>
      <c r="AR177" s="91">
        <f t="shared" si="525"/>
        <v>0</v>
      </c>
      <c r="AS177" s="91">
        <f t="shared" si="525"/>
        <v>0</v>
      </c>
      <c r="AT177" s="91">
        <f t="shared" si="525"/>
        <v>0</v>
      </c>
      <c r="AU177" s="91">
        <f t="shared" si="525"/>
        <v>0</v>
      </c>
      <c r="AV177" s="91">
        <f t="shared" si="525"/>
        <v>0</v>
      </c>
      <c r="AW177" s="91">
        <f t="shared" si="525"/>
        <v>0</v>
      </c>
      <c r="AX177" s="91">
        <f t="shared" si="525"/>
        <v>0</v>
      </c>
      <c r="AY177" s="91">
        <f t="shared" si="525"/>
        <v>0</v>
      </c>
      <c r="AZ177" s="91">
        <f t="shared" si="525"/>
        <v>0</v>
      </c>
      <c r="BA177" s="91">
        <f t="shared" si="525"/>
        <v>0</v>
      </c>
      <c r="BB177" s="91">
        <f t="shared" si="525"/>
        <v>0</v>
      </c>
      <c r="BC177" s="91">
        <f t="shared" si="525"/>
        <v>0</v>
      </c>
      <c r="BD177" s="91">
        <f t="shared" si="526"/>
        <v>0</v>
      </c>
      <c r="BE177" s="91">
        <f t="shared" si="526"/>
        <v>0</v>
      </c>
      <c r="BF177" s="91">
        <f t="shared" si="526"/>
        <v>0</v>
      </c>
      <c r="BG177" s="91">
        <f t="shared" si="526"/>
        <v>0</v>
      </c>
      <c r="BH177" s="91">
        <f t="shared" si="526"/>
        <v>0</v>
      </c>
      <c r="BI177" s="91">
        <f t="shared" si="526"/>
        <v>0</v>
      </c>
      <c r="BJ177" s="91">
        <f t="shared" si="526"/>
        <v>0</v>
      </c>
      <c r="BK177" s="91">
        <f t="shared" si="526"/>
        <v>0</v>
      </c>
      <c r="BL177" s="91">
        <f t="shared" si="526"/>
        <v>0</v>
      </c>
      <c r="BM177" s="91">
        <f t="shared" si="526"/>
        <v>0</v>
      </c>
      <c r="BN177" s="91">
        <f t="shared" si="526"/>
        <v>0</v>
      </c>
      <c r="BO177" s="91">
        <f t="shared" si="526"/>
        <v>0</v>
      </c>
      <c r="BP177" s="91">
        <f t="shared" si="526"/>
        <v>0</v>
      </c>
      <c r="BQ177" s="91">
        <f t="shared" si="527"/>
        <v>0</v>
      </c>
      <c r="BR177" s="91">
        <f t="shared" si="527"/>
        <v>0</v>
      </c>
      <c r="BS177" s="91">
        <f t="shared" si="527"/>
        <v>0</v>
      </c>
      <c r="BT177" s="91">
        <f t="shared" si="527"/>
        <v>0</v>
      </c>
      <c r="BU177" s="91">
        <f t="shared" si="527"/>
        <v>0</v>
      </c>
      <c r="BV177" s="91">
        <f t="shared" si="527"/>
        <v>0</v>
      </c>
      <c r="BW177" s="91">
        <f t="shared" si="527"/>
        <v>0</v>
      </c>
      <c r="BX177" s="91">
        <f t="shared" si="527"/>
        <v>0</v>
      </c>
      <c r="BY177" s="91">
        <f t="shared" si="527"/>
        <v>0</v>
      </c>
      <c r="BZ177" s="91">
        <f t="shared" si="527"/>
        <v>0</v>
      </c>
      <c r="CA177" s="91">
        <f t="shared" si="527"/>
        <v>0</v>
      </c>
      <c r="CB177" s="91">
        <f t="shared" si="527"/>
        <v>0</v>
      </c>
      <c r="CC177" s="91">
        <f t="shared" si="527"/>
        <v>0</v>
      </c>
      <c r="CD177" s="91">
        <f t="shared" si="528"/>
        <v>0</v>
      </c>
      <c r="CE177" s="91">
        <f t="shared" si="528"/>
        <v>0</v>
      </c>
      <c r="CF177" s="91">
        <f t="shared" si="528"/>
        <v>0</v>
      </c>
      <c r="CG177" s="91">
        <f t="shared" si="528"/>
        <v>0</v>
      </c>
      <c r="CH177" s="91">
        <f t="shared" si="528"/>
        <v>0</v>
      </c>
      <c r="CI177" s="91">
        <f t="shared" si="528"/>
        <v>0</v>
      </c>
      <c r="CJ177" s="91">
        <f t="shared" si="528"/>
        <v>0</v>
      </c>
      <c r="CK177" s="91">
        <f t="shared" si="528"/>
        <v>0</v>
      </c>
      <c r="CL177" s="91">
        <f t="shared" si="528"/>
        <v>0</v>
      </c>
      <c r="CM177" s="91">
        <f t="shared" si="528"/>
        <v>0</v>
      </c>
      <c r="CN177" s="91">
        <f t="shared" si="528"/>
        <v>0</v>
      </c>
      <c r="CO177" s="91">
        <f t="shared" si="528"/>
        <v>0</v>
      </c>
      <c r="CP177" s="91">
        <f t="shared" si="528"/>
        <v>0</v>
      </c>
      <c r="CQ177" s="91">
        <f t="shared" si="529"/>
        <v>0</v>
      </c>
      <c r="CR177" s="91">
        <f t="shared" si="529"/>
        <v>0</v>
      </c>
      <c r="CS177" s="91">
        <f t="shared" si="529"/>
        <v>0</v>
      </c>
      <c r="CT177" s="91">
        <f t="shared" si="529"/>
        <v>0</v>
      </c>
      <c r="CU177" s="91">
        <f t="shared" si="529"/>
        <v>0</v>
      </c>
      <c r="CV177" s="91">
        <f t="shared" si="529"/>
        <v>0</v>
      </c>
      <c r="CW177" s="91">
        <f t="shared" si="529"/>
        <v>0</v>
      </c>
      <c r="CX177" s="91">
        <f t="shared" si="529"/>
        <v>0</v>
      </c>
      <c r="CY177" s="91">
        <f t="shared" si="529"/>
        <v>0</v>
      </c>
      <c r="CZ177" s="91">
        <f t="shared" si="529"/>
        <v>0</v>
      </c>
      <c r="DA177" s="91">
        <f t="shared" si="529"/>
        <v>0</v>
      </c>
      <c r="DB177" s="91">
        <f t="shared" si="529"/>
        <v>0</v>
      </c>
      <c r="DC177" s="91">
        <f t="shared" si="529"/>
        <v>0</v>
      </c>
      <c r="DD177" s="91">
        <f t="shared" si="530"/>
        <v>0</v>
      </c>
      <c r="DE177" s="91">
        <f t="shared" si="530"/>
        <v>0</v>
      </c>
      <c r="DF177" s="91">
        <f t="shared" si="530"/>
        <v>0</v>
      </c>
      <c r="DG177" s="91">
        <f t="shared" si="530"/>
        <v>0</v>
      </c>
      <c r="DH177" s="91">
        <f t="shared" si="530"/>
        <v>0</v>
      </c>
      <c r="DI177" s="91">
        <f t="shared" si="530"/>
        <v>0</v>
      </c>
      <c r="DJ177" s="91">
        <f t="shared" si="530"/>
        <v>0</v>
      </c>
      <c r="DK177" s="91">
        <f t="shared" si="530"/>
        <v>0</v>
      </c>
      <c r="DL177" s="91">
        <f t="shared" si="530"/>
        <v>0</v>
      </c>
      <c r="DM177" s="91">
        <f t="shared" si="530"/>
        <v>0</v>
      </c>
      <c r="DN177" s="91">
        <f t="shared" si="530"/>
        <v>0</v>
      </c>
      <c r="DO177" s="91">
        <f t="shared" si="530"/>
        <v>0</v>
      </c>
      <c r="DP177" s="91">
        <f t="shared" si="530"/>
        <v>0</v>
      </c>
      <c r="DQ177" s="91">
        <f t="shared" si="531"/>
        <v>0</v>
      </c>
      <c r="DR177" s="91">
        <f t="shared" si="531"/>
        <v>0</v>
      </c>
      <c r="DS177" s="91">
        <f t="shared" si="531"/>
        <v>0</v>
      </c>
      <c r="DT177" s="91">
        <f t="shared" si="531"/>
        <v>0</v>
      </c>
      <c r="DU177" s="91">
        <f t="shared" si="531"/>
        <v>0</v>
      </c>
      <c r="DV177" s="91">
        <f t="shared" si="531"/>
        <v>0</v>
      </c>
      <c r="DW177" s="91">
        <f t="shared" si="531"/>
        <v>0</v>
      </c>
      <c r="DX177" s="91">
        <f t="shared" si="531"/>
        <v>0</v>
      </c>
      <c r="DY177" s="91">
        <f t="shared" si="531"/>
        <v>0</v>
      </c>
      <c r="DZ177" s="91">
        <f t="shared" si="531"/>
        <v>0</v>
      </c>
      <c r="EA177" s="91">
        <f t="shared" si="531"/>
        <v>0</v>
      </c>
      <c r="EB177" s="91">
        <f t="shared" si="531"/>
        <v>0</v>
      </c>
      <c r="EC177" s="91">
        <f t="shared" si="531"/>
        <v>0</v>
      </c>
      <c r="ED177" s="91">
        <f t="shared" si="532"/>
        <v>0</v>
      </c>
      <c r="EE177" s="91">
        <f t="shared" si="532"/>
        <v>0</v>
      </c>
      <c r="EF177" s="91">
        <f t="shared" si="532"/>
        <v>0</v>
      </c>
      <c r="EG177" s="91">
        <f t="shared" si="532"/>
        <v>0</v>
      </c>
      <c r="EH177" s="91">
        <f t="shared" si="532"/>
        <v>0</v>
      </c>
      <c r="EI177" s="91">
        <f t="shared" si="532"/>
        <v>0</v>
      </c>
      <c r="EJ177" s="91">
        <f t="shared" si="532"/>
        <v>0</v>
      </c>
      <c r="EK177" s="91">
        <f t="shared" si="532"/>
        <v>0</v>
      </c>
      <c r="EL177" s="91">
        <f t="shared" si="532"/>
        <v>0</v>
      </c>
      <c r="EM177" s="91">
        <f t="shared" si="532"/>
        <v>0</v>
      </c>
      <c r="EN177" s="91">
        <f t="shared" si="532"/>
        <v>0</v>
      </c>
      <c r="EO177" s="91">
        <f t="shared" si="532"/>
        <v>0</v>
      </c>
      <c r="EP177" s="91">
        <f t="shared" si="532"/>
        <v>0</v>
      </c>
      <c r="EQ177" s="91">
        <f t="shared" si="533"/>
        <v>0</v>
      </c>
      <c r="ER177" s="91">
        <f t="shared" si="533"/>
        <v>0</v>
      </c>
      <c r="ES177" s="91">
        <f t="shared" si="533"/>
        <v>0</v>
      </c>
      <c r="ET177" s="91">
        <f t="shared" si="533"/>
        <v>0</v>
      </c>
      <c r="EU177" s="91">
        <f t="shared" si="533"/>
        <v>0</v>
      </c>
      <c r="EV177" s="91">
        <f t="shared" si="533"/>
        <v>0</v>
      </c>
      <c r="EW177" s="91">
        <f t="shared" si="533"/>
        <v>0</v>
      </c>
      <c r="EX177" s="91">
        <f t="shared" si="533"/>
        <v>0</v>
      </c>
      <c r="EY177" s="91">
        <f t="shared" si="533"/>
        <v>0</v>
      </c>
      <c r="EZ177" s="91">
        <f t="shared" si="533"/>
        <v>0</v>
      </c>
      <c r="FA177" s="91">
        <f t="shared" si="533"/>
        <v>0</v>
      </c>
      <c r="FB177" s="91">
        <f t="shared" si="533"/>
        <v>0</v>
      </c>
      <c r="FC177" s="91">
        <f t="shared" si="533"/>
        <v>0</v>
      </c>
      <c r="FD177" s="91">
        <f t="shared" si="534"/>
        <v>0</v>
      </c>
      <c r="FE177" s="91">
        <f t="shared" si="534"/>
        <v>0</v>
      </c>
      <c r="FF177" s="91">
        <f t="shared" si="534"/>
        <v>0</v>
      </c>
      <c r="FG177" s="91">
        <f t="shared" si="534"/>
        <v>0</v>
      </c>
      <c r="FH177" s="91">
        <f t="shared" si="534"/>
        <v>0</v>
      </c>
      <c r="FI177" s="91">
        <f t="shared" si="534"/>
        <v>0</v>
      </c>
      <c r="FJ177" s="91">
        <f t="shared" si="534"/>
        <v>0</v>
      </c>
      <c r="FK177" s="91">
        <f t="shared" si="534"/>
        <v>0</v>
      </c>
      <c r="FL177" s="91">
        <f t="shared" si="534"/>
        <v>0</v>
      </c>
      <c r="FM177" s="91">
        <f t="shared" si="534"/>
        <v>0</v>
      </c>
      <c r="FN177" s="91">
        <f t="shared" si="534"/>
        <v>0</v>
      </c>
      <c r="FO177" s="91">
        <f t="shared" si="534"/>
        <v>0</v>
      </c>
      <c r="FP177" s="91">
        <f t="shared" si="534"/>
        <v>0</v>
      </c>
      <c r="FQ177" s="91">
        <f t="shared" si="535"/>
        <v>0</v>
      </c>
      <c r="FR177" s="91">
        <f t="shared" si="535"/>
        <v>0</v>
      </c>
      <c r="FS177" s="91">
        <f t="shared" si="535"/>
        <v>0</v>
      </c>
      <c r="FT177" s="91">
        <f t="shared" si="535"/>
        <v>0</v>
      </c>
      <c r="FU177" s="91">
        <f t="shared" si="535"/>
        <v>0</v>
      </c>
      <c r="FV177" s="91">
        <f t="shared" si="535"/>
        <v>0</v>
      </c>
      <c r="FW177" s="91">
        <f t="shared" si="535"/>
        <v>0</v>
      </c>
      <c r="FX177" s="91">
        <f t="shared" si="535"/>
        <v>0</v>
      </c>
      <c r="FY177" s="91">
        <f t="shared" si="535"/>
        <v>0</v>
      </c>
      <c r="FZ177" s="91">
        <f t="shared" si="535"/>
        <v>0</v>
      </c>
      <c r="GA177" s="91">
        <f t="shared" si="535"/>
        <v>0</v>
      </c>
      <c r="GB177" s="91">
        <f t="shared" si="535"/>
        <v>0</v>
      </c>
      <c r="GC177" s="91">
        <f t="shared" si="535"/>
        <v>0</v>
      </c>
      <c r="GD177" s="91">
        <f t="shared" si="536"/>
        <v>0</v>
      </c>
      <c r="GE177" s="91">
        <f t="shared" si="536"/>
        <v>0</v>
      </c>
      <c r="GF177" s="91">
        <f t="shared" si="536"/>
        <v>0</v>
      </c>
      <c r="GG177" s="91">
        <f t="shared" si="536"/>
        <v>0</v>
      </c>
      <c r="GH177" s="91">
        <f t="shared" si="536"/>
        <v>0</v>
      </c>
      <c r="GI177" s="91">
        <f t="shared" si="536"/>
        <v>0</v>
      </c>
      <c r="GJ177" s="91">
        <f t="shared" si="536"/>
        <v>0</v>
      </c>
      <c r="GK177" s="91">
        <f t="shared" si="536"/>
        <v>0</v>
      </c>
      <c r="GL177" s="91">
        <f t="shared" si="536"/>
        <v>0</v>
      </c>
      <c r="GM177" s="91">
        <f t="shared" si="536"/>
        <v>0</v>
      </c>
      <c r="GN177" s="91">
        <f t="shared" si="536"/>
        <v>0</v>
      </c>
      <c r="GO177" s="91">
        <f t="shared" si="536"/>
        <v>0</v>
      </c>
      <c r="GP177" s="91">
        <f t="shared" si="536"/>
        <v>0</v>
      </c>
      <c r="GQ177" s="91">
        <f t="shared" si="537"/>
        <v>0</v>
      </c>
      <c r="GR177" s="91">
        <f t="shared" si="537"/>
        <v>0</v>
      </c>
      <c r="GS177" s="91">
        <f t="shared" si="537"/>
        <v>0</v>
      </c>
      <c r="GT177" s="91">
        <f t="shared" si="537"/>
        <v>0</v>
      </c>
      <c r="GU177" s="91">
        <f t="shared" si="537"/>
        <v>0</v>
      </c>
      <c r="GV177" s="91">
        <f t="shared" si="537"/>
        <v>0</v>
      </c>
      <c r="GW177" s="91">
        <f t="shared" si="537"/>
        <v>0</v>
      </c>
      <c r="GX177" s="91">
        <f t="shared" si="537"/>
        <v>0</v>
      </c>
      <c r="GY177" s="91">
        <f t="shared" si="537"/>
        <v>0</v>
      </c>
      <c r="GZ177" s="91">
        <f t="shared" si="537"/>
        <v>0</v>
      </c>
      <c r="HA177" s="91">
        <f t="shared" si="537"/>
        <v>0</v>
      </c>
      <c r="HB177" s="91">
        <f t="shared" si="537"/>
        <v>0</v>
      </c>
      <c r="HC177" s="91">
        <f t="shared" si="537"/>
        <v>0</v>
      </c>
      <c r="HD177" s="91">
        <f t="shared" si="538"/>
        <v>0</v>
      </c>
      <c r="HE177" s="91">
        <f t="shared" si="538"/>
        <v>0</v>
      </c>
      <c r="HF177" s="91">
        <f t="shared" si="538"/>
        <v>0</v>
      </c>
      <c r="HG177" s="91">
        <f t="shared" si="538"/>
        <v>0</v>
      </c>
      <c r="HH177" s="91">
        <f t="shared" si="538"/>
        <v>0</v>
      </c>
      <c r="HI177" s="91">
        <f t="shared" si="538"/>
        <v>0</v>
      </c>
      <c r="HJ177" s="91">
        <f t="shared" si="538"/>
        <v>0</v>
      </c>
      <c r="HK177" s="91">
        <f t="shared" si="538"/>
        <v>0</v>
      </c>
      <c r="HL177" s="91">
        <f t="shared" si="538"/>
        <v>0</v>
      </c>
      <c r="HM177" s="91">
        <f t="shared" si="538"/>
        <v>0</v>
      </c>
      <c r="HN177" s="91">
        <f t="shared" si="538"/>
        <v>0</v>
      </c>
      <c r="HO177" s="91">
        <f t="shared" si="538"/>
        <v>0</v>
      </c>
      <c r="HP177" s="91">
        <f t="shared" si="538"/>
        <v>0</v>
      </c>
      <c r="HQ177" s="91">
        <f t="shared" si="539"/>
        <v>0</v>
      </c>
      <c r="HR177" s="91">
        <f t="shared" si="539"/>
        <v>0</v>
      </c>
      <c r="HS177" s="91">
        <f t="shared" si="539"/>
        <v>0</v>
      </c>
      <c r="HT177" s="91">
        <f t="shared" si="539"/>
        <v>0</v>
      </c>
      <c r="HU177" s="91">
        <f t="shared" si="539"/>
        <v>0</v>
      </c>
      <c r="HV177" s="91">
        <f t="shared" si="539"/>
        <v>0</v>
      </c>
      <c r="HW177" s="91">
        <f t="shared" si="539"/>
        <v>0</v>
      </c>
      <c r="HX177" s="91">
        <f t="shared" si="539"/>
        <v>0</v>
      </c>
      <c r="HY177" s="91">
        <f t="shared" si="539"/>
        <v>0</v>
      </c>
      <c r="HZ177" s="91">
        <f t="shared" si="539"/>
        <v>0</v>
      </c>
      <c r="IA177" s="91">
        <f t="shared" si="539"/>
        <v>0</v>
      </c>
      <c r="IB177" s="91">
        <f t="shared" si="539"/>
        <v>0</v>
      </c>
      <c r="IC177" s="91">
        <f t="shared" si="539"/>
        <v>0</v>
      </c>
      <c r="ID177" s="91">
        <f t="shared" si="521"/>
        <v>0</v>
      </c>
      <c r="IE177" s="91">
        <f t="shared" si="521"/>
        <v>0</v>
      </c>
      <c r="IF177" s="91">
        <f t="shared" si="521"/>
        <v>0</v>
      </c>
      <c r="IG177" s="91">
        <f t="shared" si="521"/>
        <v>0</v>
      </c>
      <c r="IH177" s="91">
        <f t="shared" si="521"/>
        <v>0</v>
      </c>
      <c r="II177" s="91">
        <f t="shared" si="521"/>
        <v>0</v>
      </c>
      <c r="IJ177" s="91">
        <f t="shared" si="543"/>
        <v>0</v>
      </c>
      <c r="IK177" s="91">
        <f t="shared" si="543"/>
        <v>0</v>
      </c>
      <c r="IL177" s="91">
        <f t="shared" si="543"/>
        <v>0</v>
      </c>
      <c r="IM177" s="91">
        <f t="shared" si="543"/>
        <v>0</v>
      </c>
      <c r="IN177" s="91">
        <f t="shared" si="543"/>
        <v>0</v>
      </c>
      <c r="IO177" s="91">
        <f t="shared" si="543"/>
        <v>0</v>
      </c>
      <c r="IP177" s="91">
        <f t="shared" si="521"/>
        <v>0</v>
      </c>
      <c r="IQ177" s="91">
        <f t="shared" si="521"/>
        <v>0</v>
      </c>
      <c r="IR177" s="10"/>
      <c r="IS177" s="10"/>
      <c r="IT177" s="91">
        <f t="shared" si="521"/>
        <v>0</v>
      </c>
      <c r="IU177" s="91">
        <f t="shared" si="521"/>
        <v>0</v>
      </c>
      <c r="IV177" s="91">
        <f t="shared" si="521"/>
        <v>0</v>
      </c>
      <c r="IW177" s="91">
        <f t="shared" si="521"/>
        <v>0</v>
      </c>
      <c r="IX177" s="91">
        <f t="shared" si="521"/>
        <v>0</v>
      </c>
      <c r="IY177" s="91">
        <f t="shared" si="521"/>
        <v>0</v>
      </c>
      <c r="IZ177" s="91">
        <f t="shared" si="540"/>
        <v>0</v>
      </c>
      <c r="JA177" s="10"/>
      <c r="JB177" s="91">
        <f t="shared" si="541"/>
        <v>0</v>
      </c>
      <c r="JC177" s="91">
        <f t="shared" si="542"/>
        <v>0</v>
      </c>
      <c r="JD177" s="91">
        <f t="shared" si="542"/>
        <v>0</v>
      </c>
      <c r="JE177" s="91">
        <f t="shared" si="542"/>
        <v>0</v>
      </c>
      <c r="JF177" s="91">
        <f t="shared" si="542"/>
        <v>0</v>
      </c>
      <c r="JG177" s="91">
        <f t="shared" si="542"/>
        <v>0</v>
      </c>
      <c r="JH177" s="91">
        <f t="shared" si="542"/>
        <v>0</v>
      </c>
      <c r="JI177" s="10"/>
      <c r="JJ177" s="91"/>
      <c r="JK177" s="10"/>
      <c r="JM177" s="12"/>
      <c r="JN177" s="12"/>
      <c r="JO177" s="12"/>
      <c r="JP177" s="12"/>
      <c r="JQ177" s="12"/>
      <c r="JR177" s="10"/>
      <c r="JS177" s="12"/>
      <c r="JT177" s="12"/>
      <c r="JU177" s="12"/>
      <c r="JV177" s="12"/>
      <c r="JW177" s="12"/>
      <c r="JX177" s="10"/>
      <c r="JY177" s="10"/>
      <c r="JZ177" s="10"/>
      <c r="KA177" s="10"/>
      <c r="KB177" s="10"/>
      <c r="KC177" s="10"/>
      <c r="KD177" s="10"/>
      <c r="KE177" s="10"/>
      <c r="KF177" s="10"/>
      <c r="KG177" s="10"/>
      <c r="KH177" s="10"/>
      <c r="KI177" s="10"/>
      <c r="KJ177" s="10"/>
      <c r="KK177" s="10"/>
      <c r="KL177" s="10"/>
      <c r="KM177" s="10"/>
      <c r="KN177" s="10"/>
      <c r="KO177" s="10"/>
      <c r="KP177" s="10"/>
      <c r="KQ177" s="10"/>
      <c r="KR177" s="10"/>
      <c r="KS177" s="10"/>
      <c r="KT177" s="10"/>
      <c r="KU177" s="10"/>
      <c r="KV177" s="10"/>
      <c r="KW177" s="10"/>
      <c r="KX177" s="10"/>
      <c r="KY177" s="10"/>
      <c r="KZ177" s="10"/>
    </row>
    <row r="178" spans="1:312" outlineLevel="1">
      <c r="A178" s="10" t="str">
        <f t="shared" si="544"/>
        <v>Liquidity * Residuals</v>
      </c>
      <c r="B178" s="49" t="s">
        <v>818</v>
      </c>
      <c r="C178" s="12"/>
      <c r="D178" s="12"/>
      <c r="E178" s="12"/>
      <c r="F178" s="99">
        <f>F108</f>
        <v>0</v>
      </c>
      <c r="G178" s="99">
        <f>G108</f>
        <v>-1.5E-3</v>
      </c>
      <c r="H178" s="10"/>
      <c r="I178" s="99">
        <f t="shared" ref="I178:P178" si="545">I108</f>
        <v>0</v>
      </c>
      <c r="J178" s="99">
        <f t="shared" si="545"/>
        <v>0</v>
      </c>
      <c r="K178" s="99">
        <f t="shared" si="545"/>
        <v>0</v>
      </c>
      <c r="L178" s="99">
        <f t="shared" si="545"/>
        <v>0</v>
      </c>
      <c r="M178" s="99">
        <f t="shared" si="545"/>
        <v>0</v>
      </c>
      <c r="N178" s="99">
        <f t="shared" si="545"/>
        <v>0</v>
      </c>
      <c r="O178" s="99">
        <f t="shared" si="545"/>
        <v>0</v>
      </c>
      <c r="P178" s="99">
        <f t="shared" si="545"/>
        <v>0</v>
      </c>
      <c r="Q178" s="99">
        <f t="shared" ref="Q178:AC178" si="546">Q108</f>
        <v>0</v>
      </c>
      <c r="R178" s="99">
        <f t="shared" si="546"/>
        <v>0</v>
      </c>
      <c r="S178" s="99">
        <f t="shared" si="546"/>
        <v>0</v>
      </c>
      <c r="T178" s="99">
        <f t="shared" si="546"/>
        <v>0</v>
      </c>
      <c r="U178" s="99">
        <f t="shared" si="546"/>
        <v>0</v>
      </c>
      <c r="V178" s="99">
        <f t="shared" si="546"/>
        <v>0</v>
      </c>
      <c r="W178" s="99">
        <f t="shared" si="546"/>
        <v>0</v>
      </c>
      <c r="X178" s="99">
        <f t="shared" si="546"/>
        <v>0</v>
      </c>
      <c r="Y178" s="99">
        <f t="shared" si="546"/>
        <v>0</v>
      </c>
      <c r="Z178" s="99">
        <f t="shared" si="546"/>
        <v>0</v>
      </c>
      <c r="AA178" s="99">
        <f t="shared" si="546"/>
        <v>0</v>
      </c>
      <c r="AB178" s="99">
        <f t="shared" si="546"/>
        <v>0</v>
      </c>
      <c r="AC178" s="99">
        <f t="shared" si="546"/>
        <v>0</v>
      </c>
      <c r="AD178" s="99">
        <f t="shared" ref="AD178:AP178" si="547">AD108</f>
        <v>0</v>
      </c>
      <c r="AE178" s="99">
        <f t="shared" si="547"/>
        <v>0</v>
      </c>
      <c r="AF178" s="99">
        <f t="shared" si="547"/>
        <v>0</v>
      </c>
      <c r="AG178" s="99">
        <f t="shared" si="547"/>
        <v>0</v>
      </c>
      <c r="AH178" s="99">
        <f t="shared" si="547"/>
        <v>0</v>
      </c>
      <c r="AI178" s="99">
        <f t="shared" si="547"/>
        <v>0</v>
      </c>
      <c r="AJ178" s="99">
        <f t="shared" si="547"/>
        <v>0</v>
      </c>
      <c r="AK178" s="99">
        <f t="shared" si="547"/>
        <v>0</v>
      </c>
      <c r="AL178" s="99">
        <f t="shared" si="547"/>
        <v>0</v>
      </c>
      <c r="AM178" s="99">
        <f t="shared" si="547"/>
        <v>0</v>
      </c>
      <c r="AN178" s="99">
        <f t="shared" si="547"/>
        <v>0</v>
      </c>
      <c r="AO178" s="99">
        <f t="shared" si="547"/>
        <v>0</v>
      </c>
      <c r="AP178" s="99">
        <f t="shared" si="547"/>
        <v>0</v>
      </c>
      <c r="AQ178" s="99">
        <f t="shared" ref="AQ178:BC178" si="548">AQ108</f>
        <v>0</v>
      </c>
      <c r="AR178" s="99">
        <f t="shared" si="548"/>
        <v>0</v>
      </c>
      <c r="AS178" s="99">
        <f t="shared" si="548"/>
        <v>0</v>
      </c>
      <c r="AT178" s="99">
        <f t="shared" si="548"/>
        <v>0</v>
      </c>
      <c r="AU178" s="99">
        <f t="shared" si="548"/>
        <v>0</v>
      </c>
      <c r="AV178" s="99">
        <f t="shared" si="548"/>
        <v>0</v>
      </c>
      <c r="AW178" s="99">
        <f t="shared" si="548"/>
        <v>0</v>
      </c>
      <c r="AX178" s="99">
        <f t="shared" si="548"/>
        <v>0</v>
      </c>
      <c r="AY178" s="99">
        <f t="shared" si="548"/>
        <v>0</v>
      </c>
      <c r="AZ178" s="99">
        <f t="shared" si="548"/>
        <v>0</v>
      </c>
      <c r="BA178" s="99">
        <f t="shared" si="548"/>
        <v>0</v>
      </c>
      <c r="BB178" s="99">
        <f t="shared" si="548"/>
        <v>0</v>
      </c>
      <c r="BC178" s="99">
        <f t="shared" si="548"/>
        <v>0</v>
      </c>
      <c r="BD178" s="99">
        <f t="shared" ref="BD178:BP178" si="549">BD108</f>
        <v>0</v>
      </c>
      <c r="BE178" s="99">
        <f t="shared" si="549"/>
        <v>0</v>
      </c>
      <c r="BF178" s="99">
        <f t="shared" si="549"/>
        <v>0</v>
      </c>
      <c r="BG178" s="99">
        <f t="shared" si="549"/>
        <v>0</v>
      </c>
      <c r="BH178" s="99">
        <f t="shared" si="549"/>
        <v>0</v>
      </c>
      <c r="BI178" s="99">
        <f t="shared" si="549"/>
        <v>0</v>
      </c>
      <c r="BJ178" s="99">
        <f t="shared" si="549"/>
        <v>0</v>
      </c>
      <c r="BK178" s="99">
        <f t="shared" si="549"/>
        <v>0</v>
      </c>
      <c r="BL178" s="99">
        <f t="shared" si="549"/>
        <v>0</v>
      </c>
      <c r="BM178" s="99">
        <f t="shared" si="549"/>
        <v>0</v>
      </c>
      <c r="BN178" s="99">
        <f t="shared" si="549"/>
        <v>0</v>
      </c>
      <c r="BO178" s="99">
        <f t="shared" si="549"/>
        <v>0</v>
      </c>
      <c r="BP178" s="99">
        <f t="shared" si="549"/>
        <v>0</v>
      </c>
      <c r="BQ178" s="99">
        <f t="shared" ref="BQ178:CC178" si="550">BQ108</f>
        <v>0</v>
      </c>
      <c r="BR178" s="99">
        <f t="shared" si="550"/>
        <v>0</v>
      </c>
      <c r="BS178" s="99">
        <f t="shared" si="550"/>
        <v>0</v>
      </c>
      <c r="BT178" s="99">
        <f t="shared" si="550"/>
        <v>0</v>
      </c>
      <c r="BU178" s="99">
        <f t="shared" si="550"/>
        <v>0</v>
      </c>
      <c r="BV178" s="99">
        <f t="shared" si="550"/>
        <v>0</v>
      </c>
      <c r="BW178" s="99">
        <f t="shared" si="550"/>
        <v>0</v>
      </c>
      <c r="BX178" s="99">
        <f t="shared" si="550"/>
        <v>0</v>
      </c>
      <c r="BY178" s="99">
        <f t="shared" si="550"/>
        <v>0</v>
      </c>
      <c r="BZ178" s="99">
        <f t="shared" si="550"/>
        <v>0</v>
      </c>
      <c r="CA178" s="99">
        <f t="shared" si="550"/>
        <v>0</v>
      </c>
      <c r="CB178" s="99">
        <f t="shared" si="550"/>
        <v>0</v>
      </c>
      <c r="CC178" s="99">
        <f t="shared" si="550"/>
        <v>0</v>
      </c>
      <c r="CD178" s="99">
        <f t="shared" ref="CD178:CP178" si="551">CD108</f>
        <v>0</v>
      </c>
      <c r="CE178" s="99">
        <f t="shared" si="551"/>
        <v>0</v>
      </c>
      <c r="CF178" s="99">
        <f t="shared" si="551"/>
        <v>0</v>
      </c>
      <c r="CG178" s="99">
        <f t="shared" si="551"/>
        <v>0</v>
      </c>
      <c r="CH178" s="99">
        <f t="shared" si="551"/>
        <v>0</v>
      </c>
      <c r="CI178" s="99">
        <f t="shared" si="551"/>
        <v>0</v>
      </c>
      <c r="CJ178" s="99">
        <f t="shared" si="551"/>
        <v>0</v>
      </c>
      <c r="CK178" s="99">
        <f t="shared" si="551"/>
        <v>0</v>
      </c>
      <c r="CL178" s="99">
        <f t="shared" si="551"/>
        <v>0</v>
      </c>
      <c r="CM178" s="99">
        <f t="shared" si="551"/>
        <v>0</v>
      </c>
      <c r="CN178" s="99">
        <f t="shared" si="551"/>
        <v>0</v>
      </c>
      <c r="CO178" s="99">
        <f t="shared" si="551"/>
        <v>0</v>
      </c>
      <c r="CP178" s="99">
        <f t="shared" si="551"/>
        <v>0</v>
      </c>
      <c r="CQ178" s="99">
        <f t="shared" ref="CQ178:DC178" si="552">CQ108</f>
        <v>0</v>
      </c>
      <c r="CR178" s="99">
        <f t="shared" si="552"/>
        <v>0</v>
      </c>
      <c r="CS178" s="99">
        <f t="shared" si="552"/>
        <v>0</v>
      </c>
      <c r="CT178" s="99">
        <f t="shared" si="552"/>
        <v>0</v>
      </c>
      <c r="CU178" s="99">
        <f t="shared" si="552"/>
        <v>0</v>
      </c>
      <c r="CV178" s="99">
        <f t="shared" si="552"/>
        <v>0</v>
      </c>
      <c r="CW178" s="99">
        <f t="shared" si="552"/>
        <v>0</v>
      </c>
      <c r="CX178" s="99">
        <f t="shared" si="552"/>
        <v>0</v>
      </c>
      <c r="CY178" s="99">
        <f t="shared" si="552"/>
        <v>0</v>
      </c>
      <c r="CZ178" s="99">
        <f t="shared" si="552"/>
        <v>0</v>
      </c>
      <c r="DA178" s="99">
        <f t="shared" si="552"/>
        <v>0</v>
      </c>
      <c r="DB178" s="99">
        <f t="shared" si="552"/>
        <v>0</v>
      </c>
      <c r="DC178" s="99">
        <f t="shared" si="552"/>
        <v>0</v>
      </c>
      <c r="DD178" s="99">
        <f t="shared" ref="DD178:DP178" si="553">DD108</f>
        <v>0</v>
      </c>
      <c r="DE178" s="99">
        <f t="shared" si="553"/>
        <v>0</v>
      </c>
      <c r="DF178" s="99">
        <f t="shared" si="553"/>
        <v>0</v>
      </c>
      <c r="DG178" s="99">
        <f t="shared" si="553"/>
        <v>0</v>
      </c>
      <c r="DH178" s="99">
        <f t="shared" si="553"/>
        <v>0</v>
      </c>
      <c r="DI178" s="99">
        <f t="shared" si="553"/>
        <v>0</v>
      </c>
      <c r="DJ178" s="99">
        <f t="shared" si="553"/>
        <v>0</v>
      </c>
      <c r="DK178" s="99">
        <f t="shared" si="553"/>
        <v>0</v>
      </c>
      <c r="DL178" s="99">
        <f t="shared" si="553"/>
        <v>0</v>
      </c>
      <c r="DM178" s="99">
        <f t="shared" si="553"/>
        <v>0</v>
      </c>
      <c r="DN178" s="99">
        <f t="shared" si="553"/>
        <v>0</v>
      </c>
      <c r="DO178" s="99">
        <f t="shared" si="553"/>
        <v>0</v>
      </c>
      <c r="DP178" s="99">
        <f t="shared" si="553"/>
        <v>0</v>
      </c>
      <c r="DQ178" s="99">
        <f t="shared" ref="DQ178:EC178" si="554">DQ108</f>
        <v>0</v>
      </c>
      <c r="DR178" s="99">
        <f t="shared" si="554"/>
        <v>0</v>
      </c>
      <c r="DS178" s="99">
        <f t="shared" si="554"/>
        <v>0</v>
      </c>
      <c r="DT178" s="99">
        <f t="shared" si="554"/>
        <v>0</v>
      </c>
      <c r="DU178" s="99">
        <f t="shared" si="554"/>
        <v>0</v>
      </c>
      <c r="DV178" s="99">
        <f t="shared" si="554"/>
        <v>0</v>
      </c>
      <c r="DW178" s="99">
        <f t="shared" si="554"/>
        <v>0</v>
      </c>
      <c r="DX178" s="99">
        <f t="shared" si="554"/>
        <v>0</v>
      </c>
      <c r="DY178" s="99">
        <f t="shared" si="554"/>
        <v>0</v>
      </c>
      <c r="DZ178" s="99">
        <f t="shared" si="554"/>
        <v>0</v>
      </c>
      <c r="EA178" s="99">
        <f t="shared" si="554"/>
        <v>0</v>
      </c>
      <c r="EB178" s="99">
        <f t="shared" si="554"/>
        <v>0</v>
      </c>
      <c r="EC178" s="99">
        <f t="shared" si="554"/>
        <v>0</v>
      </c>
      <c r="ED178" s="99">
        <f t="shared" ref="ED178:EP178" si="555">ED108</f>
        <v>0</v>
      </c>
      <c r="EE178" s="99">
        <f t="shared" si="555"/>
        <v>0</v>
      </c>
      <c r="EF178" s="99">
        <f t="shared" si="555"/>
        <v>0</v>
      </c>
      <c r="EG178" s="99">
        <f t="shared" si="555"/>
        <v>0</v>
      </c>
      <c r="EH178" s="99">
        <f t="shared" si="555"/>
        <v>0</v>
      </c>
      <c r="EI178" s="99">
        <f t="shared" si="555"/>
        <v>0</v>
      </c>
      <c r="EJ178" s="99">
        <f t="shared" si="555"/>
        <v>0</v>
      </c>
      <c r="EK178" s="99">
        <f t="shared" si="555"/>
        <v>0</v>
      </c>
      <c r="EL178" s="99">
        <f t="shared" si="555"/>
        <v>0</v>
      </c>
      <c r="EM178" s="99">
        <f t="shared" si="555"/>
        <v>0</v>
      </c>
      <c r="EN178" s="99">
        <f t="shared" si="555"/>
        <v>0</v>
      </c>
      <c r="EO178" s="99">
        <f t="shared" si="555"/>
        <v>0</v>
      </c>
      <c r="EP178" s="99">
        <f t="shared" si="555"/>
        <v>0</v>
      </c>
      <c r="EQ178" s="99">
        <f t="shared" ref="EQ178:FC178" si="556">EQ108</f>
        <v>0</v>
      </c>
      <c r="ER178" s="99">
        <f t="shared" si="556"/>
        <v>0</v>
      </c>
      <c r="ES178" s="99">
        <f t="shared" si="556"/>
        <v>0</v>
      </c>
      <c r="ET178" s="99">
        <f t="shared" si="556"/>
        <v>0</v>
      </c>
      <c r="EU178" s="99">
        <f t="shared" si="556"/>
        <v>0</v>
      </c>
      <c r="EV178" s="99">
        <f t="shared" si="556"/>
        <v>0</v>
      </c>
      <c r="EW178" s="99">
        <f t="shared" si="556"/>
        <v>0</v>
      </c>
      <c r="EX178" s="99">
        <f t="shared" si="556"/>
        <v>0</v>
      </c>
      <c r="EY178" s="99">
        <f t="shared" si="556"/>
        <v>0</v>
      </c>
      <c r="EZ178" s="99">
        <f t="shared" si="556"/>
        <v>0</v>
      </c>
      <c r="FA178" s="99">
        <f t="shared" si="556"/>
        <v>0</v>
      </c>
      <c r="FB178" s="99">
        <f t="shared" si="556"/>
        <v>0</v>
      </c>
      <c r="FC178" s="99">
        <f t="shared" si="556"/>
        <v>0</v>
      </c>
      <c r="FD178" s="99">
        <f t="shared" ref="FD178:FP178" si="557">FD108</f>
        <v>0</v>
      </c>
      <c r="FE178" s="99">
        <f t="shared" si="557"/>
        <v>0</v>
      </c>
      <c r="FF178" s="99">
        <f t="shared" si="557"/>
        <v>0</v>
      </c>
      <c r="FG178" s="99">
        <f t="shared" si="557"/>
        <v>0</v>
      </c>
      <c r="FH178" s="99">
        <f t="shared" si="557"/>
        <v>0</v>
      </c>
      <c r="FI178" s="99">
        <f t="shared" si="557"/>
        <v>0</v>
      </c>
      <c r="FJ178" s="99">
        <f t="shared" si="557"/>
        <v>0</v>
      </c>
      <c r="FK178" s="99">
        <f t="shared" si="557"/>
        <v>0</v>
      </c>
      <c r="FL178" s="99">
        <f t="shared" si="557"/>
        <v>0</v>
      </c>
      <c r="FM178" s="99">
        <f t="shared" si="557"/>
        <v>0</v>
      </c>
      <c r="FN178" s="99">
        <f t="shared" si="557"/>
        <v>0</v>
      </c>
      <c r="FO178" s="99">
        <f t="shared" si="557"/>
        <v>0</v>
      </c>
      <c r="FP178" s="99">
        <f t="shared" si="557"/>
        <v>0</v>
      </c>
      <c r="FQ178" s="99">
        <f t="shared" ref="FQ178:GC178" si="558">FQ108</f>
        <v>0</v>
      </c>
      <c r="FR178" s="99">
        <f t="shared" si="558"/>
        <v>0</v>
      </c>
      <c r="FS178" s="99">
        <f t="shared" si="558"/>
        <v>0</v>
      </c>
      <c r="FT178" s="99">
        <f t="shared" si="558"/>
        <v>0</v>
      </c>
      <c r="FU178" s="99">
        <f t="shared" si="558"/>
        <v>0</v>
      </c>
      <c r="FV178" s="99">
        <f t="shared" si="558"/>
        <v>0</v>
      </c>
      <c r="FW178" s="99">
        <f t="shared" si="558"/>
        <v>0</v>
      </c>
      <c r="FX178" s="99">
        <f t="shared" si="558"/>
        <v>0</v>
      </c>
      <c r="FY178" s="99">
        <f t="shared" si="558"/>
        <v>0</v>
      </c>
      <c r="FZ178" s="99">
        <f t="shared" si="558"/>
        <v>0</v>
      </c>
      <c r="GA178" s="99">
        <f t="shared" si="558"/>
        <v>0</v>
      </c>
      <c r="GB178" s="99">
        <f t="shared" si="558"/>
        <v>0</v>
      </c>
      <c r="GC178" s="99">
        <f t="shared" si="558"/>
        <v>0</v>
      </c>
      <c r="GD178" s="99">
        <f t="shared" ref="GD178:GP178" si="559">GD108</f>
        <v>0</v>
      </c>
      <c r="GE178" s="99">
        <f t="shared" si="559"/>
        <v>0</v>
      </c>
      <c r="GF178" s="99">
        <f t="shared" si="559"/>
        <v>0</v>
      </c>
      <c r="GG178" s="99">
        <f t="shared" si="559"/>
        <v>0</v>
      </c>
      <c r="GH178" s="99">
        <f t="shared" si="559"/>
        <v>0</v>
      </c>
      <c r="GI178" s="99">
        <f t="shared" si="559"/>
        <v>0</v>
      </c>
      <c r="GJ178" s="99">
        <f t="shared" si="559"/>
        <v>0</v>
      </c>
      <c r="GK178" s="99">
        <f t="shared" si="559"/>
        <v>0</v>
      </c>
      <c r="GL178" s="99">
        <f t="shared" si="559"/>
        <v>0</v>
      </c>
      <c r="GM178" s="99">
        <f t="shared" si="559"/>
        <v>0</v>
      </c>
      <c r="GN178" s="99">
        <f t="shared" si="559"/>
        <v>0</v>
      </c>
      <c r="GO178" s="99">
        <f t="shared" si="559"/>
        <v>0</v>
      </c>
      <c r="GP178" s="99">
        <f t="shared" si="559"/>
        <v>0</v>
      </c>
      <c r="GQ178" s="99">
        <f t="shared" ref="GQ178:HC178" si="560">GQ108</f>
        <v>0</v>
      </c>
      <c r="GR178" s="99">
        <f t="shared" si="560"/>
        <v>0</v>
      </c>
      <c r="GS178" s="99">
        <f t="shared" si="560"/>
        <v>0</v>
      </c>
      <c r="GT178" s="99">
        <f t="shared" si="560"/>
        <v>0</v>
      </c>
      <c r="GU178" s="99">
        <f t="shared" si="560"/>
        <v>0</v>
      </c>
      <c r="GV178" s="99">
        <f t="shared" si="560"/>
        <v>0</v>
      </c>
      <c r="GW178" s="99">
        <f t="shared" si="560"/>
        <v>0</v>
      </c>
      <c r="GX178" s="99">
        <f t="shared" si="560"/>
        <v>0</v>
      </c>
      <c r="GY178" s="99">
        <f t="shared" si="560"/>
        <v>0</v>
      </c>
      <c r="GZ178" s="99">
        <f t="shared" si="560"/>
        <v>0</v>
      </c>
      <c r="HA178" s="99">
        <f t="shared" si="560"/>
        <v>0</v>
      </c>
      <c r="HB178" s="99">
        <f t="shared" si="560"/>
        <v>0</v>
      </c>
      <c r="HC178" s="99">
        <f t="shared" si="560"/>
        <v>0</v>
      </c>
      <c r="HD178" s="99">
        <f t="shared" ref="HD178:HP178" si="561">HD108</f>
        <v>0</v>
      </c>
      <c r="HE178" s="99">
        <f t="shared" si="561"/>
        <v>0</v>
      </c>
      <c r="HF178" s="99">
        <f t="shared" si="561"/>
        <v>0</v>
      </c>
      <c r="HG178" s="99">
        <f t="shared" si="561"/>
        <v>0</v>
      </c>
      <c r="HH178" s="99">
        <f t="shared" si="561"/>
        <v>0</v>
      </c>
      <c r="HI178" s="99">
        <f t="shared" si="561"/>
        <v>0</v>
      </c>
      <c r="HJ178" s="99">
        <f t="shared" si="561"/>
        <v>0</v>
      </c>
      <c r="HK178" s="99">
        <f t="shared" si="561"/>
        <v>0</v>
      </c>
      <c r="HL178" s="99">
        <f t="shared" si="561"/>
        <v>0</v>
      </c>
      <c r="HM178" s="99">
        <f t="shared" si="561"/>
        <v>0</v>
      </c>
      <c r="HN178" s="99">
        <f t="shared" si="561"/>
        <v>0</v>
      </c>
      <c r="HO178" s="99">
        <f t="shared" si="561"/>
        <v>0</v>
      </c>
      <c r="HP178" s="99">
        <f t="shared" si="561"/>
        <v>0</v>
      </c>
      <c r="HQ178" s="99">
        <f t="shared" ref="HQ178:IC178" si="562">HQ108</f>
        <v>0</v>
      </c>
      <c r="HR178" s="99">
        <f t="shared" si="562"/>
        <v>0</v>
      </c>
      <c r="HS178" s="99">
        <f t="shared" si="562"/>
        <v>0</v>
      </c>
      <c r="HT178" s="99">
        <f t="shared" si="562"/>
        <v>0</v>
      </c>
      <c r="HU178" s="99">
        <f t="shared" si="562"/>
        <v>0</v>
      </c>
      <c r="HV178" s="99">
        <f t="shared" si="562"/>
        <v>0</v>
      </c>
      <c r="HW178" s="99">
        <f t="shared" si="562"/>
        <v>0</v>
      </c>
      <c r="HX178" s="99">
        <f t="shared" si="562"/>
        <v>0</v>
      </c>
      <c r="HY178" s="99">
        <f t="shared" si="562"/>
        <v>0</v>
      </c>
      <c r="HZ178" s="99">
        <f t="shared" si="562"/>
        <v>0</v>
      </c>
      <c r="IA178" s="99">
        <f t="shared" si="562"/>
        <v>0</v>
      </c>
      <c r="IB178" s="99">
        <f t="shared" si="562"/>
        <v>0</v>
      </c>
      <c r="IC178" s="99">
        <f t="shared" si="562"/>
        <v>0</v>
      </c>
      <c r="ID178" s="99">
        <f t="shared" ref="ID178:IG178" si="563">ID108</f>
        <v>0</v>
      </c>
      <c r="IE178" s="99">
        <f t="shared" si="563"/>
        <v>0</v>
      </c>
      <c r="IF178" s="99">
        <f t="shared" si="563"/>
        <v>0</v>
      </c>
      <c r="IG178" s="99">
        <f t="shared" si="563"/>
        <v>0</v>
      </c>
      <c r="IH178" s="99">
        <f t="shared" ref="IH178:IQ178" si="564">IH108</f>
        <v>0</v>
      </c>
      <c r="II178" s="99">
        <f t="shared" ref="II178:IP178" si="565">II108</f>
        <v>0</v>
      </c>
      <c r="IJ178" s="99">
        <f t="shared" si="565"/>
        <v>0</v>
      </c>
      <c r="IK178" s="99">
        <f t="shared" si="565"/>
        <v>0</v>
      </c>
      <c r="IL178" s="99">
        <f t="shared" si="565"/>
        <v>0</v>
      </c>
      <c r="IM178" s="99">
        <f t="shared" si="565"/>
        <v>0</v>
      </c>
      <c r="IN178" s="99">
        <f t="shared" si="565"/>
        <v>0</v>
      </c>
      <c r="IO178" s="99">
        <f t="shared" ref="IO178" si="566">IO108</f>
        <v>0</v>
      </c>
      <c r="IP178" s="99">
        <f t="shared" si="565"/>
        <v>0</v>
      </c>
      <c r="IQ178" s="99">
        <f t="shared" si="564"/>
        <v>0</v>
      </c>
      <c r="IR178" s="10"/>
      <c r="IS178" s="10"/>
      <c r="IT178" s="99">
        <f t="shared" ref="IT178:IY178" si="567">IT108</f>
        <v>0.17394500000000002</v>
      </c>
      <c r="IU178" s="99">
        <f t="shared" si="567"/>
        <v>0.11539999999999999</v>
      </c>
      <c r="IV178" s="99">
        <f t="shared" si="567"/>
        <v>3.4000000000000002E-2</v>
      </c>
      <c r="IW178" s="99">
        <f t="shared" si="567"/>
        <v>1.3100000000000001E-2</v>
      </c>
      <c r="IX178" s="99">
        <f t="shared" si="567"/>
        <v>4.6449999999999998E-3</v>
      </c>
      <c r="IY178" s="99">
        <f t="shared" si="567"/>
        <v>0</v>
      </c>
      <c r="IZ178" s="99">
        <f t="shared" ref="IZ178" si="568">IZ108</f>
        <v>0</v>
      </c>
      <c r="JA178" s="10"/>
      <c r="JB178" s="99">
        <f t="shared" ref="JB178:JG178" si="569">JB108</f>
        <v>0</v>
      </c>
      <c r="JC178" s="99">
        <f t="shared" si="569"/>
        <v>-1.5000000000000011E-3</v>
      </c>
      <c r="JD178" s="99">
        <f t="shared" si="569"/>
        <v>-1.0000000000000009E-3</v>
      </c>
      <c r="JE178" s="99">
        <f t="shared" si="569"/>
        <v>-1.7999999999999926E-3</v>
      </c>
      <c r="JF178" s="99">
        <f t="shared" si="569"/>
        <v>-1.5000000000000005E-3</v>
      </c>
      <c r="JG178" s="99">
        <f t="shared" si="569"/>
        <v>-1.5000000000000013E-3</v>
      </c>
      <c r="JH178" s="99">
        <f t="shared" ref="JH178" si="570">JH108</f>
        <v>0</v>
      </c>
      <c r="JI178" s="10"/>
      <c r="JJ178" s="99"/>
      <c r="JK178" s="10"/>
      <c r="JM178" s="12"/>
      <c r="JN178" s="12"/>
      <c r="JO178" s="12"/>
      <c r="JP178" s="12"/>
      <c r="JQ178" s="12"/>
      <c r="JR178" s="10"/>
      <c r="JS178" s="12"/>
      <c r="JT178" s="12"/>
      <c r="JU178" s="12"/>
      <c r="JV178" s="12"/>
      <c r="JW178" s="12"/>
      <c r="JX178" s="10"/>
      <c r="JY178" s="10"/>
      <c r="JZ178" s="10"/>
      <c r="KA178" s="10"/>
      <c r="KB178" s="10"/>
      <c r="KC178" s="10"/>
      <c r="KD178" s="10"/>
      <c r="KE178" s="10"/>
      <c r="KF178" s="10"/>
      <c r="KG178" s="10"/>
      <c r="KH178" s="10"/>
      <c r="KI178" s="10"/>
      <c r="KJ178" s="10"/>
      <c r="KK178" s="10"/>
      <c r="KL178" s="10"/>
      <c r="KM178" s="10"/>
      <c r="KN178" s="10"/>
      <c r="KO178" s="10"/>
      <c r="KP178" s="10"/>
      <c r="KQ178" s="10"/>
      <c r="KR178" s="10"/>
      <c r="KS178" s="10"/>
      <c r="KT178" s="10"/>
      <c r="KU178" s="10"/>
      <c r="KV178" s="10"/>
      <c r="KW178" s="10"/>
      <c r="KX178" s="10"/>
      <c r="KY178" s="10"/>
      <c r="KZ178" s="10"/>
    </row>
    <row r="179" spans="1:312">
      <c r="A179" s="10"/>
      <c r="B179" s="47" t="s">
        <v>13</v>
      </c>
      <c r="C179" s="12"/>
      <c r="D179" s="12"/>
      <c r="E179" s="12"/>
      <c r="F179" s="142">
        <f>SUM(F162:F178)</f>
        <v>0</v>
      </c>
      <c r="G179" s="142">
        <f>SUM(G162:G178)</f>
        <v>1.7799999999999996E-2</v>
      </c>
      <c r="H179" s="10"/>
      <c r="I179" s="142">
        <f t="shared" ref="I179:P179" si="571">SUM(I162:I178)</f>
        <v>0.99999999999956746</v>
      </c>
      <c r="J179" s="142">
        <f t="shared" si="571"/>
        <v>1.0000000000033902</v>
      </c>
      <c r="K179" s="142">
        <f t="shared" si="571"/>
        <v>0.99999999999919431</v>
      </c>
      <c r="L179" s="142">
        <f t="shared" si="571"/>
        <v>0.99999999992571387</v>
      </c>
      <c r="M179" s="142">
        <f t="shared" si="571"/>
        <v>1.0000000001629856</v>
      </c>
      <c r="N179" s="142">
        <f t="shared" si="571"/>
        <v>0.99999999999729561</v>
      </c>
      <c r="O179" s="142">
        <f t="shared" si="571"/>
        <v>1.0000000000083851</v>
      </c>
      <c r="P179" s="142">
        <f t="shared" si="571"/>
        <v>1.0000000000001827</v>
      </c>
      <c r="Q179" s="142">
        <f t="shared" ref="Q179:AC179" si="572">SUM(Q162:Q178)</f>
        <v>1.0000000000062677</v>
      </c>
      <c r="R179" s="142">
        <f t="shared" si="572"/>
        <v>1.0000000000007425</v>
      </c>
      <c r="S179" s="142">
        <f t="shared" si="572"/>
        <v>1.0000000000004239</v>
      </c>
      <c r="T179" s="142">
        <f t="shared" si="572"/>
        <v>1.0000000000003952</v>
      </c>
      <c r="U179" s="142">
        <f t="shared" si="572"/>
        <v>1.0000000000001377</v>
      </c>
      <c r="V179" s="142">
        <f t="shared" si="572"/>
        <v>1.000000000000109</v>
      </c>
      <c r="W179" s="142">
        <f t="shared" si="572"/>
        <v>1.0000000000038252</v>
      </c>
      <c r="X179" s="142">
        <f t="shared" si="572"/>
        <v>1.0000000000001108</v>
      </c>
      <c r="Y179" s="142">
        <f t="shared" si="572"/>
        <v>1.0000000000001608</v>
      </c>
      <c r="Z179" s="142">
        <f t="shared" si="572"/>
        <v>0.99999999988543919</v>
      </c>
      <c r="AA179" s="142">
        <f t="shared" si="572"/>
        <v>0.99999999999955802</v>
      </c>
      <c r="AB179" s="142">
        <f t="shared" si="572"/>
        <v>1.0000000000053986</v>
      </c>
      <c r="AC179" s="142">
        <f t="shared" si="572"/>
        <v>1.0000000000014606</v>
      </c>
      <c r="AD179" s="142">
        <f t="shared" ref="AD179:AP179" si="573">SUM(AD162:AD178)</f>
        <v>1.000000000006287</v>
      </c>
      <c r="AE179" s="142">
        <f t="shared" si="573"/>
        <v>1.0000000000056795</v>
      </c>
      <c r="AF179" s="142">
        <f t="shared" si="573"/>
        <v>1.0000000000047331</v>
      </c>
      <c r="AG179" s="142">
        <f t="shared" si="573"/>
        <v>1.0000000000058067</v>
      </c>
      <c r="AH179" s="142">
        <f t="shared" si="573"/>
        <v>1.0000000000044036</v>
      </c>
      <c r="AI179" s="142">
        <f t="shared" si="573"/>
        <v>1.0000000000015639</v>
      </c>
      <c r="AJ179" s="142">
        <f t="shared" si="573"/>
        <v>1.0000000000008831</v>
      </c>
      <c r="AK179" s="142">
        <f t="shared" si="573"/>
        <v>1.0000000000123457</v>
      </c>
      <c r="AL179" s="142">
        <f t="shared" si="573"/>
        <v>1.0000000000102616</v>
      </c>
      <c r="AM179" s="142">
        <f t="shared" si="573"/>
        <v>0.99999999998078803</v>
      </c>
      <c r="AN179" s="142">
        <f t="shared" si="573"/>
        <v>0.99999999999991696</v>
      </c>
      <c r="AO179" s="142">
        <f t="shared" si="573"/>
        <v>1.0000000000005262</v>
      </c>
      <c r="AP179" s="142">
        <f t="shared" si="573"/>
        <v>1.0000000000017495</v>
      </c>
      <c r="AQ179" s="142">
        <f t="shared" ref="AQ179:BC179" si="574">SUM(AQ162:AQ178)</f>
        <v>1.0000000000007057</v>
      </c>
      <c r="AR179" s="142">
        <f t="shared" si="574"/>
        <v>1.0000000000008729</v>
      </c>
      <c r="AS179" s="142">
        <f t="shared" si="574"/>
        <v>1.0000000000025946</v>
      </c>
      <c r="AT179" s="142">
        <f t="shared" si="574"/>
        <v>0.99999999999984479</v>
      </c>
      <c r="AU179" s="142">
        <f t="shared" si="574"/>
        <v>1.0000000000039597</v>
      </c>
      <c r="AV179" s="142">
        <f t="shared" si="574"/>
        <v>1.0000000000001159</v>
      </c>
      <c r="AW179" s="142">
        <f t="shared" si="574"/>
        <v>1.0000000000002647</v>
      </c>
      <c r="AX179" s="142">
        <f t="shared" si="574"/>
        <v>1.0000000000010119</v>
      </c>
      <c r="AY179" s="142">
        <f t="shared" si="574"/>
        <v>1.0000000000051417</v>
      </c>
      <c r="AZ179" s="142">
        <f t="shared" si="574"/>
        <v>0.99999999999052636</v>
      </c>
      <c r="BA179" s="142">
        <f t="shared" si="574"/>
        <v>1.0000000000551372</v>
      </c>
      <c r="BB179" s="142">
        <f t="shared" si="574"/>
        <v>1.0000000000320459</v>
      </c>
      <c r="BC179" s="142">
        <f t="shared" si="574"/>
        <v>1.0000000000596077</v>
      </c>
      <c r="BD179" s="142">
        <f t="shared" ref="BD179:BP179" si="575">SUM(BD162:BD178)</f>
        <v>0.99999999982361387</v>
      </c>
      <c r="BE179" s="142">
        <f t="shared" si="575"/>
        <v>0.99999999999681022</v>
      </c>
      <c r="BF179" s="142">
        <f t="shared" si="575"/>
        <v>0.99999999992994903</v>
      </c>
      <c r="BG179" s="142">
        <f t="shared" si="575"/>
        <v>1.000000000035659</v>
      </c>
      <c r="BH179" s="142">
        <f t="shared" si="575"/>
        <v>1.0000000000285638</v>
      </c>
      <c r="BI179" s="142">
        <f t="shared" si="575"/>
        <v>0.99999999994986843</v>
      </c>
      <c r="BJ179" s="142">
        <f t="shared" si="575"/>
        <v>0.99999999998623668</v>
      </c>
      <c r="BK179" s="142">
        <f t="shared" si="575"/>
        <v>1.0000000000124922</v>
      </c>
      <c r="BL179" s="142">
        <f t="shared" si="575"/>
        <v>0.99999999999932188</v>
      </c>
      <c r="BM179" s="142">
        <f t="shared" si="575"/>
        <v>0.99999999995160582</v>
      </c>
      <c r="BN179" s="142">
        <f t="shared" si="575"/>
        <v>0.99999999996795486</v>
      </c>
      <c r="BO179" s="142">
        <f t="shared" si="575"/>
        <v>0.99999999991134614</v>
      </c>
      <c r="BP179" s="142">
        <f t="shared" si="575"/>
        <v>0.99999999996553701</v>
      </c>
      <c r="BQ179" s="142">
        <f t="shared" ref="BQ179:CC179" si="576">SUM(BQ162:BQ178)</f>
        <v>1.0000000000098739</v>
      </c>
      <c r="BR179" s="142">
        <f t="shared" si="576"/>
        <v>0.99999999998191424</v>
      </c>
      <c r="BS179" s="142">
        <f t="shared" si="576"/>
        <v>0.99999999999252676</v>
      </c>
      <c r="BT179" s="142">
        <f t="shared" si="576"/>
        <v>0.99999999997373323</v>
      </c>
      <c r="BU179" s="142">
        <f t="shared" si="576"/>
        <v>0.99999999995677047</v>
      </c>
      <c r="BV179" s="142">
        <f t="shared" si="576"/>
        <v>1.0000000000154727</v>
      </c>
      <c r="BW179" s="142">
        <f t="shared" si="576"/>
        <v>1.0000000000055043</v>
      </c>
      <c r="BX179" s="142">
        <f t="shared" si="576"/>
        <v>1.0000000000229681</v>
      </c>
      <c r="BY179" s="142">
        <f t="shared" si="576"/>
        <v>0.9999999999358089</v>
      </c>
      <c r="BZ179" s="142">
        <f t="shared" si="576"/>
        <v>0.99999999999728473</v>
      </c>
      <c r="CA179" s="142">
        <f t="shared" si="576"/>
        <v>1.0000000000090168</v>
      </c>
      <c r="CB179" s="142">
        <f t="shared" si="576"/>
        <v>1.0000000001562073</v>
      </c>
      <c r="CC179" s="142">
        <f t="shared" si="576"/>
        <v>0.99999999998991684</v>
      </c>
      <c r="CD179" s="142">
        <f t="shared" ref="CD179:CP179" si="577">SUM(CD162:CD178)</f>
        <v>0.99999999999291356</v>
      </c>
      <c r="CE179" s="142">
        <f t="shared" si="577"/>
        <v>0.99999999999710143</v>
      </c>
      <c r="CF179" s="142">
        <f t="shared" si="577"/>
        <v>1.0000000000134028</v>
      </c>
      <c r="CG179" s="142">
        <f t="shared" si="577"/>
        <v>1.0000000000008682</v>
      </c>
      <c r="CH179" s="142">
        <f t="shared" si="577"/>
        <v>1.0000000000753171</v>
      </c>
      <c r="CI179" s="142">
        <f t="shared" si="577"/>
        <v>0.99999999997037681</v>
      </c>
      <c r="CJ179" s="142">
        <f t="shared" si="577"/>
        <v>0.99999999999148115</v>
      </c>
      <c r="CK179" s="142">
        <f t="shared" si="577"/>
        <v>1.0000000000030158</v>
      </c>
      <c r="CL179" s="142">
        <f t="shared" si="577"/>
        <v>1.0000000000912992</v>
      </c>
      <c r="CM179" s="142">
        <f t="shared" si="577"/>
        <v>0.99999999988121335</v>
      </c>
      <c r="CN179" s="142">
        <f t="shared" si="577"/>
        <v>0.99999999997785827</v>
      </c>
      <c r="CO179" s="142">
        <f t="shared" si="577"/>
        <v>0.99999999999168088</v>
      </c>
      <c r="CP179" s="142">
        <f t="shared" si="577"/>
        <v>1.0000000000036389</v>
      </c>
      <c r="CQ179" s="142">
        <f t="shared" ref="CQ179:DC179" si="578">SUM(CQ162:CQ178)</f>
        <v>0.9999999996465303</v>
      </c>
      <c r="CR179" s="142">
        <f t="shared" si="578"/>
        <v>1.0000000000017668</v>
      </c>
      <c r="CS179" s="142">
        <f t="shared" si="578"/>
        <v>0.99999999998647571</v>
      </c>
      <c r="CT179" s="142">
        <f t="shared" si="578"/>
        <v>0.99999999999798361</v>
      </c>
      <c r="CU179" s="142">
        <f t="shared" si="578"/>
        <v>1.0000000000121401</v>
      </c>
      <c r="CV179" s="142">
        <f t="shared" si="578"/>
        <v>0.99999999998228573</v>
      </c>
      <c r="CW179" s="142">
        <f t="shared" si="578"/>
        <v>0.99999999998895261</v>
      </c>
      <c r="CX179" s="142">
        <f t="shared" si="578"/>
        <v>0.99999999999385547</v>
      </c>
      <c r="CY179" s="142">
        <f t="shared" si="578"/>
        <v>0.99999999999423905</v>
      </c>
      <c r="CZ179" s="142">
        <f t="shared" si="578"/>
        <v>1.0000000000194875</v>
      </c>
      <c r="DA179" s="142">
        <f t="shared" si="578"/>
        <v>0.99999999999865363</v>
      </c>
      <c r="DB179" s="142">
        <f t="shared" si="578"/>
        <v>1.0000000000723452</v>
      </c>
      <c r="DC179" s="142">
        <f t="shared" si="578"/>
        <v>0.99999999999437805</v>
      </c>
      <c r="DD179" s="142">
        <f t="shared" ref="DD179:DP179" si="579">SUM(DD162:DD178)</f>
        <v>0.9999999999996525</v>
      </c>
      <c r="DE179" s="142">
        <f t="shared" si="579"/>
        <v>0.99999999994528843</v>
      </c>
      <c r="DF179" s="142">
        <f t="shared" si="579"/>
        <v>1.0000000000198856</v>
      </c>
      <c r="DG179" s="142">
        <f t="shared" si="579"/>
        <v>1.0000000000379456</v>
      </c>
      <c r="DH179" s="142">
        <f t="shared" si="579"/>
        <v>1.000000000006527</v>
      </c>
      <c r="DI179" s="142">
        <f t="shared" si="579"/>
        <v>1.0000000000018072</v>
      </c>
      <c r="DJ179" s="142">
        <f t="shared" si="579"/>
        <v>1.0000000000004037</v>
      </c>
      <c r="DK179" s="142">
        <f t="shared" si="579"/>
        <v>1.0000000000071234</v>
      </c>
      <c r="DL179" s="142">
        <f t="shared" si="579"/>
        <v>1.0000000000013149</v>
      </c>
      <c r="DM179" s="142">
        <f t="shared" si="579"/>
        <v>1.0000000000064004</v>
      </c>
      <c r="DN179" s="142">
        <f t="shared" si="579"/>
        <v>1.0000000000027365</v>
      </c>
      <c r="DO179" s="142">
        <f t="shared" si="579"/>
        <v>1.0000000000070091</v>
      </c>
      <c r="DP179" s="142">
        <f t="shared" si="579"/>
        <v>1.0000000000074516</v>
      </c>
      <c r="DQ179" s="142">
        <f t="shared" ref="DQ179:EC179" si="580">SUM(DQ162:DQ178)</f>
        <v>1.0000000000062514</v>
      </c>
      <c r="DR179" s="142">
        <f t="shared" si="580"/>
        <v>1.0000000000008324</v>
      </c>
      <c r="DS179" s="142">
        <f t="shared" si="580"/>
        <v>1.0000000000002784</v>
      </c>
      <c r="DT179" s="142">
        <f t="shared" si="580"/>
        <v>1.0000000000053519</v>
      </c>
      <c r="DU179" s="142">
        <f t="shared" si="580"/>
        <v>1.0000000000011744</v>
      </c>
      <c r="DV179" s="142">
        <f t="shared" si="580"/>
        <v>1.0000000000020381</v>
      </c>
      <c r="DW179" s="142">
        <f t="shared" si="580"/>
        <v>1.0000000000119371</v>
      </c>
      <c r="DX179" s="142">
        <f t="shared" si="580"/>
        <v>1.0000000000007538</v>
      </c>
      <c r="DY179" s="142">
        <f t="shared" si="580"/>
        <v>1.0000000000029365</v>
      </c>
      <c r="DZ179" s="142">
        <f t="shared" si="580"/>
        <v>0.99999999999939515</v>
      </c>
      <c r="EA179" s="142">
        <f t="shared" si="580"/>
        <v>0.99999999999915834</v>
      </c>
      <c r="EB179" s="142">
        <f t="shared" si="580"/>
        <v>1.0000000000054259</v>
      </c>
      <c r="EC179" s="142">
        <f t="shared" si="580"/>
        <v>1.0000000000015368</v>
      </c>
      <c r="ED179" s="142">
        <f t="shared" ref="ED179:EP179" si="581">SUM(ED162:ED178)</f>
        <v>1.0000000000039766</v>
      </c>
      <c r="EE179" s="142">
        <f t="shared" si="581"/>
        <v>1.0000000000267986</v>
      </c>
      <c r="EF179" s="142">
        <f t="shared" si="581"/>
        <v>1.0000000000027824</v>
      </c>
      <c r="EG179" s="142">
        <f t="shared" si="581"/>
        <v>0.99999999999173195</v>
      </c>
      <c r="EH179" s="142">
        <f t="shared" si="581"/>
        <v>1.0000000000003013</v>
      </c>
      <c r="EI179" s="142">
        <f t="shared" si="581"/>
        <v>1.0000000000132889</v>
      </c>
      <c r="EJ179" s="142">
        <f t="shared" si="581"/>
        <v>1.0000000000017657</v>
      </c>
      <c r="EK179" s="142">
        <f t="shared" si="581"/>
        <v>1.0000000000003109</v>
      </c>
      <c r="EL179" s="142">
        <f t="shared" si="581"/>
        <v>0.99999999999912181</v>
      </c>
      <c r="EM179" s="142">
        <f t="shared" si="581"/>
        <v>0.99999999999265299</v>
      </c>
      <c r="EN179" s="142">
        <f t="shared" si="581"/>
        <v>1.0000000000001692</v>
      </c>
      <c r="EO179" s="142">
        <f t="shared" si="581"/>
        <v>1.0000000000011497</v>
      </c>
      <c r="EP179" s="142">
        <f t="shared" si="581"/>
        <v>0.9999999999998288</v>
      </c>
      <c r="EQ179" s="142">
        <f t="shared" ref="EQ179:FC179" si="582">SUM(EQ162:EQ178)</f>
        <v>0.99999999999815137</v>
      </c>
      <c r="ER179" s="142">
        <f t="shared" si="582"/>
        <v>0.99999999998490585</v>
      </c>
      <c r="ES179" s="142">
        <f t="shared" si="582"/>
        <v>1.0000000000015956</v>
      </c>
      <c r="ET179" s="142">
        <f t="shared" si="582"/>
        <v>0.99999999999822142</v>
      </c>
      <c r="EU179" s="142">
        <f t="shared" si="582"/>
        <v>1.0000000000017135</v>
      </c>
      <c r="EV179" s="142">
        <f t="shared" si="582"/>
        <v>1.0000000000005218</v>
      </c>
      <c r="EW179" s="142">
        <f t="shared" si="582"/>
        <v>1.0000000000020555</v>
      </c>
      <c r="EX179" s="142">
        <f t="shared" si="582"/>
        <v>1.0000000000032923</v>
      </c>
      <c r="EY179" s="142">
        <f t="shared" si="582"/>
        <v>1.0000000000001861</v>
      </c>
      <c r="EZ179" s="142">
        <f t="shared" si="582"/>
        <v>1.0000000000053899</v>
      </c>
      <c r="FA179" s="142">
        <f t="shared" si="582"/>
        <v>1.0000000000004072</v>
      </c>
      <c r="FB179" s="142">
        <f t="shared" si="582"/>
        <v>1.0000000000015281</v>
      </c>
      <c r="FC179" s="142">
        <f t="shared" si="582"/>
        <v>1.0000000000102669</v>
      </c>
      <c r="FD179" s="142">
        <f t="shared" ref="FD179:FP179" si="583">SUM(FD162:FD178)</f>
        <v>1.0000000000001066</v>
      </c>
      <c r="FE179" s="142">
        <f t="shared" si="583"/>
        <v>1.0000000000002598</v>
      </c>
      <c r="FF179" s="142">
        <f t="shared" si="583"/>
        <v>1.0000000000039106</v>
      </c>
      <c r="FG179" s="142">
        <f t="shared" si="583"/>
        <v>1.0000000000021785</v>
      </c>
      <c r="FH179" s="142">
        <f t="shared" si="583"/>
        <v>1.0000000000012736</v>
      </c>
      <c r="FI179" s="142">
        <f t="shared" si="583"/>
        <v>1.0000000000093205</v>
      </c>
      <c r="FJ179" s="142">
        <f t="shared" si="583"/>
        <v>1.000000000005413</v>
      </c>
      <c r="FK179" s="142">
        <f t="shared" si="583"/>
        <v>1.0000000000102276</v>
      </c>
      <c r="FL179" s="142">
        <f t="shared" si="583"/>
        <v>1.0000000000120548</v>
      </c>
      <c r="FM179" s="142">
        <f t="shared" si="583"/>
        <v>1.0000000000053186</v>
      </c>
      <c r="FN179" s="142">
        <f t="shared" si="583"/>
        <v>1.0000000000002294</v>
      </c>
      <c r="FO179" s="142">
        <f t="shared" si="583"/>
        <v>1.0000000000068856</v>
      </c>
      <c r="FP179" s="142">
        <f t="shared" si="583"/>
        <v>1.0000000000010454</v>
      </c>
      <c r="FQ179" s="142">
        <f t="shared" ref="FQ179:GC179" si="584">SUM(FQ162:FQ178)</f>
        <v>1.0000000000008935</v>
      </c>
      <c r="FR179" s="142">
        <f t="shared" si="584"/>
        <v>1.0000000000005764</v>
      </c>
      <c r="FS179" s="142">
        <f t="shared" si="584"/>
        <v>1.000000000003445</v>
      </c>
      <c r="FT179" s="142">
        <f t="shared" si="584"/>
        <v>1.0000000000012041</v>
      </c>
      <c r="FU179" s="142">
        <f t="shared" si="584"/>
        <v>1.0000000000009921</v>
      </c>
      <c r="FV179" s="142">
        <f t="shared" si="584"/>
        <v>1.0000000000008218</v>
      </c>
      <c r="FW179" s="142">
        <f t="shared" si="584"/>
        <v>1.0000000000021907</v>
      </c>
      <c r="FX179" s="142">
        <f t="shared" si="584"/>
        <v>1.0000000000008777</v>
      </c>
      <c r="FY179" s="142">
        <f t="shared" si="584"/>
        <v>1.0000000000035925</v>
      </c>
      <c r="FZ179" s="142">
        <f t="shared" si="584"/>
        <v>1.0000000000093547</v>
      </c>
      <c r="GA179" s="142">
        <f t="shared" si="584"/>
        <v>1.0000000000153344</v>
      </c>
      <c r="GB179" s="142">
        <f t="shared" si="584"/>
        <v>1.0000000000095399</v>
      </c>
      <c r="GC179" s="142">
        <f t="shared" si="584"/>
        <v>1.0000000000148002</v>
      </c>
      <c r="GD179" s="142">
        <f t="shared" ref="GD179:GP179" si="585">SUM(GD162:GD178)</f>
        <v>1.000000000000421</v>
      </c>
      <c r="GE179" s="142">
        <f t="shared" si="585"/>
        <v>1.000000000019841</v>
      </c>
      <c r="GF179" s="142">
        <f t="shared" si="585"/>
        <v>1.0000000000005105</v>
      </c>
      <c r="GG179" s="142">
        <f t="shared" si="585"/>
        <v>1.000000000000884</v>
      </c>
      <c r="GH179" s="142">
        <f t="shared" si="585"/>
        <v>0.99999999999860623</v>
      </c>
      <c r="GI179" s="142">
        <f t="shared" si="585"/>
        <v>1.0000000000244296</v>
      </c>
      <c r="GJ179" s="142">
        <f t="shared" si="585"/>
        <v>0.9999999999946747</v>
      </c>
      <c r="GK179" s="142">
        <f t="shared" si="585"/>
        <v>1.0000000000023506</v>
      </c>
      <c r="GL179" s="142">
        <f t="shared" si="585"/>
        <v>0.99999999998286149</v>
      </c>
      <c r="GM179" s="142">
        <f t="shared" si="585"/>
        <v>1.0000000000106077</v>
      </c>
      <c r="GN179" s="142">
        <f t="shared" si="585"/>
        <v>1.0000000000049309</v>
      </c>
      <c r="GO179" s="142">
        <f t="shared" si="585"/>
        <v>1.000000000000447</v>
      </c>
      <c r="GP179" s="142">
        <f t="shared" si="585"/>
        <v>1.0000000000005393</v>
      </c>
      <c r="GQ179" s="142">
        <f t="shared" ref="GQ179:HC179" si="586">SUM(GQ162:GQ178)</f>
        <v>1.0000000000024494</v>
      </c>
      <c r="GR179" s="142">
        <f t="shared" si="586"/>
        <v>1.0000000000016083</v>
      </c>
      <c r="GS179" s="142">
        <f t="shared" si="586"/>
        <v>1.0000000000021254</v>
      </c>
      <c r="GT179" s="142">
        <f t="shared" si="586"/>
        <v>0.99999999999671374</v>
      </c>
      <c r="GU179" s="142">
        <f t="shared" si="586"/>
        <v>0.99999999997980094</v>
      </c>
      <c r="GV179" s="142">
        <f t="shared" si="586"/>
        <v>1.0000000000052756</v>
      </c>
      <c r="GW179" s="142">
        <f t="shared" si="586"/>
        <v>1.0000000000017855</v>
      </c>
      <c r="GX179" s="142">
        <f t="shared" si="586"/>
        <v>0.99999999999977041</v>
      </c>
      <c r="GY179" s="142">
        <f t="shared" si="586"/>
        <v>0.99999999999891864</v>
      </c>
      <c r="GZ179" s="142">
        <f t="shared" si="586"/>
        <v>1.0000000000018481</v>
      </c>
      <c r="HA179" s="142">
        <f t="shared" si="586"/>
        <v>0.99999999999910805</v>
      </c>
      <c r="HB179" s="142">
        <f t="shared" si="586"/>
        <v>1.0000000000177165</v>
      </c>
      <c r="HC179" s="142">
        <f t="shared" si="586"/>
        <v>0.99999999999623845</v>
      </c>
      <c r="HD179" s="142">
        <f t="shared" ref="HD179:HP179" si="587">SUM(HD162:HD178)</f>
        <v>1.0000000000092808</v>
      </c>
      <c r="HE179" s="142">
        <f t="shared" si="587"/>
        <v>1.0000000000102141</v>
      </c>
      <c r="HF179" s="142">
        <f t="shared" si="587"/>
        <v>1.0000000000016693</v>
      </c>
      <c r="HG179" s="142">
        <f t="shared" si="587"/>
        <v>1.0000000000121172</v>
      </c>
      <c r="HH179" s="142">
        <f t="shared" si="587"/>
        <v>0.99999999999919498</v>
      </c>
      <c r="HI179" s="142">
        <f t="shared" si="587"/>
        <v>0.99999999998946976</v>
      </c>
      <c r="HJ179" s="142">
        <f t="shared" si="587"/>
        <v>0.99999999998737488</v>
      </c>
      <c r="HK179" s="142">
        <f t="shared" si="587"/>
        <v>0.99999999991204636</v>
      </c>
      <c r="HL179" s="142">
        <f t="shared" si="587"/>
        <v>0.9999999999813628</v>
      </c>
      <c r="HM179" s="142">
        <f t="shared" si="587"/>
        <v>0.9999999999709529</v>
      </c>
      <c r="HN179" s="142">
        <f t="shared" si="587"/>
        <v>1.0000000000031943</v>
      </c>
      <c r="HO179" s="142">
        <f t="shared" si="587"/>
        <v>1.0000000000039371</v>
      </c>
      <c r="HP179" s="142">
        <f t="shared" si="587"/>
        <v>1.0000000000986471</v>
      </c>
      <c r="HQ179" s="142">
        <f t="shared" ref="HQ179:IC179" si="588">SUM(HQ162:HQ178)</f>
        <v>0.99999999999538436</v>
      </c>
      <c r="HR179" s="142">
        <f t="shared" si="588"/>
        <v>1.0000000000133644</v>
      </c>
      <c r="HS179" s="142">
        <f t="shared" si="588"/>
        <v>1.0000000000475009</v>
      </c>
      <c r="HT179" s="142">
        <f t="shared" si="588"/>
        <v>0.99999999999260758</v>
      </c>
      <c r="HU179" s="142">
        <f t="shared" si="588"/>
        <v>0.99999999999564404</v>
      </c>
      <c r="HV179" s="142">
        <f t="shared" si="588"/>
        <v>1.0000000000475944</v>
      </c>
      <c r="HW179" s="142">
        <f t="shared" si="588"/>
        <v>1.0000000000396827</v>
      </c>
      <c r="HX179" s="142">
        <f t="shared" si="588"/>
        <v>1.0000000001719771</v>
      </c>
      <c r="HY179" s="142">
        <f t="shared" si="588"/>
        <v>1.0000000001521072</v>
      </c>
      <c r="HZ179" s="142">
        <f t="shared" si="588"/>
        <v>0.99999999994084077</v>
      </c>
      <c r="IA179" s="142">
        <f t="shared" si="588"/>
        <v>0.99999999994417688</v>
      </c>
      <c r="IB179" s="142">
        <f t="shared" si="588"/>
        <v>0.99999999999188949</v>
      </c>
      <c r="IC179" s="142">
        <f t="shared" si="588"/>
        <v>0.99999999995255795</v>
      </c>
      <c r="ID179" s="142">
        <f t="shared" ref="ID179:IG179" si="589">SUM(ID162:ID178)</f>
        <v>0.99999999996922506</v>
      </c>
      <c r="IE179" s="142">
        <f t="shared" si="589"/>
        <v>1.000000000021146</v>
      </c>
      <c r="IF179" s="142">
        <f t="shared" si="589"/>
        <v>0.99999999999768563</v>
      </c>
      <c r="IG179" s="142">
        <f t="shared" si="589"/>
        <v>0.99999999996596545</v>
      </c>
      <c r="IH179" s="142">
        <f t="shared" ref="IH179:IQ179" si="590">SUM(IH162:IH178)</f>
        <v>1.000000000011305</v>
      </c>
      <c r="II179" s="142">
        <f t="shared" ref="II179:IP179" si="591">SUM(II162:II178)</f>
        <v>0.99999999999797418</v>
      </c>
      <c r="IJ179" s="142">
        <f t="shared" si="591"/>
        <v>0.99999999998455791</v>
      </c>
      <c r="IK179" s="142">
        <f t="shared" si="591"/>
        <v>1.0000000000160338</v>
      </c>
      <c r="IL179" s="142">
        <f t="shared" si="591"/>
        <v>1.0000000000151945</v>
      </c>
      <c r="IM179" s="142">
        <f t="shared" si="591"/>
        <v>0.99999999999331501</v>
      </c>
      <c r="IN179" s="142">
        <f t="shared" si="591"/>
        <v>1.0000000000507083</v>
      </c>
      <c r="IO179" s="142">
        <f t="shared" ref="IO179" si="592">SUM(IO162:IO178)</f>
        <v>0.99999999999670131</v>
      </c>
      <c r="IP179" s="142">
        <f t="shared" si="591"/>
        <v>1.0000000000312328</v>
      </c>
      <c r="IQ179" s="142">
        <f t="shared" si="590"/>
        <v>0.99999999999969846</v>
      </c>
      <c r="IR179" s="10"/>
      <c r="IS179" s="10"/>
      <c r="IT179" s="142">
        <f t="shared" ref="IT179:IY179" si="593">SUM(IT162:IT178)</f>
        <v>0.99998999999999993</v>
      </c>
      <c r="IU179" s="142">
        <f t="shared" si="593"/>
        <v>0.99999999999999989</v>
      </c>
      <c r="IV179" s="142">
        <f t="shared" si="593"/>
        <v>1.0000000000000002</v>
      </c>
      <c r="IW179" s="142">
        <f t="shared" si="593"/>
        <v>1</v>
      </c>
      <c r="IX179" s="142">
        <f t="shared" si="593"/>
        <v>0.99999999999999989</v>
      </c>
      <c r="IY179" s="142">
        <f t="shared" si="593"/>
        <v>0</v>
      </c>
      <c r="IZ179" s="142">
        <f t="shared" ref="IZ179" si="594">SUM(IZ162:IZ178)</f>
        <v>0</v>
      </c>
      <c r="JA179" s="10"/>
      <c r="JB179" s="142">
        <f t="shared" ref="JB179:JG179" si="595">SUM(JB162:JB178)</f>
        <v>-2.99E-3</v>
      </c>
      <c r="JC179" s="142">
        <f t="shared" si="595"/>
        <v>-3.8999999999999994E-4</v>
      </c>
      <c r="JD179" s="142">
        <f t="shared" si="595"/>
        <v>1.6845000000000002E-2</v>
      </c>
      <c r="JE179" s="142">
        <f t="shared" si="595"/>
        <v>1.8000000000000006E-2</v>
      </c>
      <c r="JF179" s="142">
        <f t="shared" si="595"/>
        <v>5.9099999999999995E-3</v>
      </c>
      <c r="JG179" s="142">
        <f t="shared" si="595"/>
        <v>1.7799999999999996E-2</v>
      </c>
      <c r="JH179" s="142">
        <f t="shared" ref="JH179" si="596">SUM(JH162:JH178)</f>
        <v>0</v>
      </c>
      <c r="JI179" s="10"/>
      <c r="JJ179" s="142"/>
      <c r="JK179" s="10"/>
      <c r="JM179" s="12"/>
      <c r="JN179" s="12"/>
      <c r="JO179" s="12"/>
      <c r="JP179" s="12"/>
      <c r="JQ179" s="12"/>
      <c r="JR179" s="10"/>
      <c r="JS179" s="12"/>
      <c r="JT179" s="12"/>
      <c r="JU179" s="12"/>
      <c r="JV179" s="12"/>
      <c r="JW179" s="12"/>
      <c r="JX179" s="10"/>
      <c r="JY179" s="10"/>
      <c r="JZ179" s="10"/>
      <c r="KA179" s="10"/>
      <c r="KB179" s="10"/>
      <c r="KC179" s="10"/>
      <c r="KD179" s="10"/>
      <c r="KE179" s="10"/>
      <c r="KF179" s="10"/>
      <c r="KG179" s="10"/>
      <c r="KH179" s="10"/>
      <c r="KI179" s="10"/>
      <c r="KJ179" s="10"/>
      <c r="KK179" s="10"/>
      <c r="KL179" s="10"/>
      <c r="KM179" s="10"/>
      <c r="KN179" s="10"/>
      <c r="KO179" s="10"/>
      <c r="KP179" s="10"/>
      <c r="KQ179" s="10"/>
      <c r="KR179" s="10"/>
      <c r="KS179" s="10"/>
      <c r="KT179" s="10"/>
      <c r="KU179" s="10"/>
      <c r="KV179" s="10"/>
      <c r="KW179" s="10"/>
      <c r="KX179" s="10"/>
      <c r="KY179" s="10"/>
      <c r="KZ179" s="10"/>
    </row>
    <row r="180" spans="1:312">
      <c r="JI180" s="10"/>
      <c r="JJ180" s="10"/>
      <c r="JK180" s="10"/>
      <c r="JM180" s="17"/>
    </row>
    <row r="181" spans="1:312">
      <c r="JB181" s="75"/>
      <c r="JC181" s="75"/>
      <c r="JD181" s="75"/>
      <c r="JE181" s="75"/>
      <c r="JF181" s="75"/>
      <c r="JG181" s="75"/>
      <c r="JH181" s="75"/>
      <c r="JM181" s="17"/>
    </row>
    <row r="182" spans="1:312">
      <c r="JB182" s="75"/>
      <c r="JC182" s="75"/>
      <c r="JD182" s="75"/>
      <c r="JE182" s="75"/>
      <c r="JF182" s="75"/>
      <c r="JG182" s="75"/>
      <c r="JH182" s="75"/>
      <c r="JM182" s="17"/>
    </row>
    <row r="183" spans="1:312">
      <c r="JB183" s="75"/>
      <c r="JC183" s="75"/>
      <c r="JD183" s="75"/>
      <c r="JE183" s="75"/>
      <c r="JF183" s="75"/>
      <c r="JG183" s="75"/>
      <c r="JH183" s="75"/>
      <c r="JM183" s="17"/>
    </row>
    <row r="184" spans="1:312">
      <c r="B184" s="785"/>
      <c r="JB184" s="75"/>
      <c r="JC184" s="75"/>
      <c r="JD184" s="75"/>
      <c r="JE184" s="75"/>
      <c r="JF184" s="75"/>
      <c r="JG184" s="75"/>
      <c r="JH184" s="75"/>
    </row>
    <row r="185" spans="1:312">
      <c r="JB185" s="75"/>
      <c r="JC185" s="75"/>
      <c r="JD185" s="75"/>
      <c r="JE185" s="75"/>
      <c r="JF185" s="75"/>
      <c r="JG185" s="75"/>
      <c r="JH185" s="75"/>
    </row>
  </sheetData>
  <mergeCells count="7">
    <mergeCell ref="KE1:KM1"/>
    <mergeCell ref="KO1:KP1"/>
    <mergeCell ref="KR1:KY1"/>
    <mergeCell ref="A2:D2"/>
    <mergeCell ref="JN1:JQ1"/>
    <mergeCell ref="JS1:JW1"/>
    <mergeCell ref="JY1:KC1"/>
  </mergeCells>
  <conditionalFormatting sqref="A4:G57 IT4:IZ57 JB4:JH57">
    <cfRule type="expression" dxfId="2" priority="249">
      <formula>MOD(ROW(),2)=1</formula>
    </cfRule>
  </conditionalFormatting>
  <conditionalFormatting sqref="I4:IQ57">
    <cfRule type="expression" dxfId="1" priority="11">
      <formula>MOD(ROW(),2)=1</formula>
    </cfRule>
  </conditionalFormatting>
  <conditionalFormatting sqref="JJ4:JJ57">
    <cfRule type="expression" dxfId="0" priority="1">
      <formula>MOD(ROW(),2)=1</formula>
    </cfRule>
  </conditionalFormatting>
  <pageMargins left="0.7" right="0.7" top="0.75" bottom="0.75" header="0.3" footer="0.3"/>
  <pageSetup paperSize="9" scale="62" orientation="landscape" r:id="rId1"/>
  <rowBreaks count="1" manualBreakCount="1">
    <brk id="106" max="19" man="1"/>
  </rowBreaks>
  <ignoredErrors>
    <ignoredError sqref="D109:D111 F107:G107 F112:F114 JB107 G112:G114 G120:G122 F120:F122 F128:F130 G128:G130 JC107:JG107 IT107:IY107" unlockedFormula="1"/>
    <ignoredError sqref="JB58" formulaRange="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6538-A4EE-49A3-B1EA-8C53DBFFB891}">
  <dimension ref="A1:FR840"/>
  <sheetViews>
    <sheetView zoomScale="70" zoomScaleNormal="70" workbookViewId="0">
      <pane xSplit="1" ySplit="19" topLeftCell="B319" activePane="bottomRight" state="frozen"/>
      <selection pane="topRight" activeCell="B1" sqref="B1"/>
      <selection pane="bottomLeft" activeCell="A19" sqref="A19"/>
      <selection pane="bottomRight" activeCell="A331" sqref="A331"/>
    </sheetView>
  </sheetViews>
  <sheetFormatPr defaultColWidth="9" defaultRowHeight="12.75" outlineLevelRow="1"/>
  <cols>
    <col min="1" max="1" width="31.7109375" style="715" bestFit="1" customWidth="1"/>
    <col min="2" max="2" width="19.7109375" style="699" bestFit="1" customWidth="1"/>
    <col min="3" max="3" width="15.5703125" style="699" bestFit="1" customWidth="1"/>
    <col min="4" max="4" width="14.5703125" style="699" bestFit="1" customWidth="1"/>
    <col min="5" max="5" width="18.140625" style="699" bestFit="1" customWidth="1"/>
    <col min="6" max="6" width="20.85546875" style="699" bestFit="1" customWidth="1"/>
    <col min="7" max="7" width="18.85546875" style="699" bestFit="1" customWidth="1"/>
    <col min="8" max="8" width="19.140625" style="699" bestFit="1" customWidth="1"/>
    <col min="9" max="9" width="20.42578125" style="699" customWidth="1"/>
    <col min="10" max="12" width="20.5703125" style="699" bestFit="1" customWidth="1"/>
    <col min="13" max="13" width="16.85546875" style="699" bestFit="1" customWidth="1"/>
    <col min="14" max="14" width="19.7109375" style="699" bestFit="1" customWidth="1"/>
    <col min="15" max="15" width="35.42578125" style="699" bestFit="1" customWidth="1"/>
    <col min="16" max="16" width="18.85546875" style="699" bestFit="1" customWidth="1"/>
    <col min="17" max="17" width="19.28515625" style="699" bestFit="1" customWidth="1"/>
    <col min="18" max="18" width="19.42578125" style="699" bestFit="1" customWidth="1"/>
    <col min="19" max="19" width="18" style="699" bestFit="1" customWidth="1"/>
    <col min="20" max="20" width="15" style="699" bestFit="1" customWidth="1"/>
    <col min="21" max="21" width="19.28515625" style="699" bestFit="1" customWidth="1"/>
    <col min="22" max="22" width="16" style="699" bestFit="1" customWidth="1"/>
    <col min="23" max="23" width="15.5703125" style="699" bestFit="1" customWidth="1"/>
    <col min="24" max="24" width="17.85546875" style="699" bestFit="1" customWidth="1"/>
    <col min="25" max="25" width="19.7109375" style="699" bestFit="1" customWidth="1"/>
    <col min="26" max="26" width="18.85546875" style="699" bestFit="1" customWidth="1"/>
    <col min="27" max="27" width="19.7109375" style="699" bestFit="1" customWidth="1"/>
    <col min="28" max="28" width="18.42578125" style="699" bestFit="1" customWidth="1"/>
    <col min="29" max="29" width="19.7109375" style="699" bestFit="1" customWidth="1"/>
    <col min="30" max="30" width="18.42578125" style="699" bestFit="1" customWidth="1"/>
    <col min="31" max="31" width="19.28515625" style="699" bestFit="1" customWidth="1"/>
    <col min="32" max="32" width="16.7109375" style="699" bestFit="1" customWidth="1"/>
    <col min="33" max="33" width="19.42578125" style="699" bestFit="1" customWidth="1"/>
    <col min="34" max="34" width="13.7109375" style="707" bestFit="1" customWidth="1"/>
    <col min="35" max="35" width="17" style="716" bestFit="1" customWidth="1"/>
    <col min="36" max="36" width="19.42578125" style="699" bestFit="1" customWidth="1"/>
    <col min="37" max="37" width="16.85546875" style="716" bestFit="1" customWidth="1"/>
    <col min="38" max="38" width="18.7109375" style="699" bestFit="1" customWidth="1"/>
    <col min="39" max="39" width="17.85546875" style="699" bestFit="1" customWidth="1"/>
    <col min="40" max="40" width="16" style="699" bestFit="1" customWidth="1"/>
    <col min="41" max="41" width="19.5703125" style="699" bestFit="1" customWidth="1"/>
    <col min="42" max="42" width="18.5703125" style="699" bestFit="1" customWidth="1"/>
    <col min="43" max="43" width="15.42578125" style="717" bestFit="1" customWidth="1"/>
    <col min="44" max="44" width="19.85546875" style="699" customWidth="1"/>
    <col min="45" max="45" width="19.42578125" style="699" bestFit="1" customWidth="1"/>
    <col min="46" max="46" width="19.140625" style="699" bestFit="1" customWidth="1"/>
    <col min="47" max="47" width="17.42578125" style="699" bestFit="1" customWidth="1"/>
    <col min="48" max="48" width="18.42578125" style="699" bestFit="1" customWidth="1"/>
    <col min="49" max="49" width="16" style="699" bestFit="1" customWidth="1"/>
    <col min="50" max="50" width="16.42578125" style="699" bestFit="1" customWidth="1"/>
    <col min="51" max="51" width="17.28515625" style="699" bestFit="1" customWidth="1"/>
    <col min="52" max="52" width="17" style="699" bestFit="1" customWidth="1"/>
    <col min="53" max="53" width="19.42578125" style="699" bestFit="1" customWidth="1"/>
    <col min="54" max="54" width="18.85546875" style="699" bestFit="1" customWidth="1"/>
    <col min="55" max="55" width="19.5703125" style="699" bestFit="1" customWidth="1"/>
    <col min="56" max="56" width="19.7109375" style="699" bestFit="1" customWidth="1"/>
    <col min="57" max="57" width="19.85546875" style="699" customWidth="1"/>
    <col min="58" max="58" width="18.5703125" style="699" bestFit="1" customWidth="1"/>
    <col min="59" max="59" width="18.140625" style="699" bestFit="1" customWidth="1"/>
    <col min="60" max="60" width="19.5703125" style="699" bestFit="1" customWidth="1"/>
    <col min="61" max="61" width="27.85546875" style="699" bestFit="1" customWidth="1"/>
    <col min="62" max="62" width="19.5703125" style="699" bestFit="1" customWidth="1"/>
    <col min="63" max="63" width="25.28515625" style="699" bestFit="1" customWidth="1"/>
    <col min="64" max="64" width="25.140625" style="699" bestFit="1" customWidth="1"/>
    <col min="65" max="65" width="22.7109375" style="699" bestFit="1" customWidth="1"/>
    <col min="66" max="66" width="17.85546875" style="699" bestFit="1" customWidth="1"/>
    <col min="67" max="68" width="19.42578125" style="699" bestFit="1" customWidth="1"/>
    <col min="69" max="69" width="16" style="699" bestFit="1" customWidth="1"/>
    <col min="70" max="70" width="19.7109375" style="699" bestFit="1" customWidth="1"/>
    <col min="71" max="71" width="13.42578125" style="699" bestFit="1" customWidth="1"/>
    <col min="72" max="72" width="19.85546875" style="699" customWidth="1"/>
    <col min="73" max="73" width="17.7109375" style="699" bestFit="1" customWidth="1"/>
    <col min="74" max="74" width="19.85546875" style="699" customWidth="1"/>
    <col min="75" max="75" width="18.5703125" style="699" bestFit="1" customWidth="1"/>
    <col min="76" max="76" width="16.85546875" style="699" bestFit="1" customWidth="1"/>
    <col min="77" max="77" width="18.5703125" style="699" bestFit="1" customWidth="1"/>
    <col min="78" max="78" width="19.7109375" style="699" bestFit="1" customWidth="1"/>
    <col min="79" max="79" width="18.42578125" style="716" bestFit="1" customWidth="1"/>
    <col min="80" max="81" width="19.7109375" style="699" bestFit="1" customWidth="1"/>
    <col min="82" max="82" width="15" style="699" bestFit="1" customWidth="1"/>
    <col min="83" max="83" width="14.5703125" style="699" bestFit="1" customWidth="1"/>
    <col min="84" max="85" width="19.42578125" style="699" bestFit="1" customWidth="1"/>
    <col min="86" max="86" width="17.7109375" style="699" bestFit="1" customWidth="1"/>
    <col min="87" max="87" width="19.140625" style="699" bestFit="1" customWidth="1"/>
    <col min="88" max="88" width="15.28515625" style="699" bestFit="1" customWidth="1"/>
    <col min="89" max="89" width="18.5703125" style="699" bestFit="1" customWidth="1"/>
    <col min="90" max="90" width="18.28515625" style="699" bestFit="1" customWidth="1"/>
    <col min="91" max="91" width="18.7109375" style="699" bestFit="1" customWidth="1"/>
    <col min="92" max="92" width="19.28515625" style="699" bestFit="1" customWidth="1"/>
    <col min="93" max="93" width="17.5703125" style="699" bestFit="1" customWidth="1"/>
    <col min="94" max="94" width="19.7109375" style="699" bestFit="1" customWidth="1"/>
    <col min="95" max="95" width="18.5703125" style="699" bestFit="1" customWidth="1"/>
    <col min="96" max="97" width="19.7109375" style="699" bestFit="1" customWidth="1"/>
    <col min="98" max="98" width="19.42578125" style="699" bestFit="1" customWidth="1"/>
    <col min="99" max="99" width="19.140625" style="699" bestFit="1" customWidth="1"/>
    <col min="100" max="100" width="18.5703125" style="699" bestFit="1" customWidth="1"/>
    <col min="101" max="101" width="19.5703125" style="699" bestFit="1" customWidth="1"/>
    <col min="102" max="102" width="16.7109375" style="699" bestFit="1" customWidth="1"/>
    <col min="103" max="103" width="16.85546875" style="699" bestFit="1" customWidth="1"/>
    <col min="104" max="105" width="19.7109375" style="699" bestFit="1" customWidth="1"/>
    <col min="106" max="106" width="18" style="699" bestFit="1" customWidth="1"/>
    <col min="107" max="107" width="15.85546875" style="699" bestFit="1" customWidth="1"/>
    <col min="108" max="108" width="17.5703125" style="699" bestFit="1" customWidth="1"/>
    <col min="109" max="109" width="14.140625" style="707" bestFit="1" customWidth="1"/>
    <col min="110" max="110" width="15.85546875" style="707" bestFit="1" customWidth="1"/>
    <col min="111" max="112" width="14" style="707" bestFit="1" customWidth="1"/>
    <col min="113" max="113" width="19.140625" style="707" bestFit="1" customWidth="1"/>
    <col min="114" max="117" width="14" style="707" bestFit="1" customWidth="1"/>
    <col min="118" max="118" width="13.7109375" style="707" bestFit="1" customWidth="1"/>
    <col min="119" max="119" width="18.5703125" style="717" bestFit="1" customWidth="1"/>
    <col min="120" max="121" width="19.7109375" style="717" bestFit="1" customWidth="1"/>
    <col min="122" max="122" width="25.140625" style="699" bestFit="1" customWidth="1"/>
    <col min="123" max="123" width="18.7109375" style="699" bestFit="1" customWidth="1"/>
    <col min="124" max="124" width="19.42578125" style="699" bestFit="1" customWidth="1"/>
    <col min="125" max="125" width="17.42578125" style="699" bestFit="1" customWidth="1"/>
    <col min="126" max="126" width="18.28515625" style="699" bestFit="1" customWidth="1"/>
    <col min="127" max="127" width="18.85546875" style="699" bestFit="1" customWidth="1"/>
    <col min="128" max="128" width="17.42578125" style="699" bestFit="1" customWidth="1"/>
    <col min="129" max="129" width="17.7109375" style="699" bestFit="1" customWidth="1"/>
    <col min="130" max="130" width="19.85546875" style="699" customWidth="1"/>
    <col min="131" max="131" width="17" style="699" bestFit="1" customWidth="1"/>
    <col min="132" max="132" width="16.140625" style="699" bestFit="1" customWidth="1"/>
    <col min="133" max="133" width="19.28515625" style="699" bestFit="1" customWidth="1"/>
    <col min="134" max="134" width="19.5703125" style="699" bestFit="1" customWidth="1"/>
    <col min="135" max="135" width="19.7109375" style="717" bestFit="1" customWidth="1"/>
    <col min="136" max="136" width="18" style="717" bestFit="1" customWidth="1"/>
    <col min="137" max="137" width="17.5703125" style="717" bestFit="1" customWidth="1"/>
    <col min="138" max="138" width="18.28515625" style="717" bestFit="1" customWidth="1"/>
    <col min="139" max="139" width="24.28515625" style="717" bestFit="1" customWidth="1"/>
    <col min="140" max="140" width="23.85546875" style="717" bestFit="1" customWidth="1"/>
    <col min="141" max="141" width="22.5703125" style="717" bestFit="1" customWidth="1"/>
    <col min="142" max="142" width="23" style="717" bestFit="1" customWidth="1"/>
    <col min="143" max="143" width="23.42578125" style="717" bestFit="1" customWidth="1"/>
    <col min="144" max="144" width="22.140625" style="717" bestFit="1" customWidth="1"/>
    <col min="145" max="145" width="20.7109375" style="717" bestFit="1" customWidth="1"/>
    <col min="146" max="147" width="24.140625" style="717" bestFit="1" customWidth="1"/>
    <col min="148" max="148" width="21.7109375" style="717" bestFit="1" customWidth="1"/>
    <col min="149" max="150" width="18.5703125" style="699" bestFit="1" customWidth="1"/>
    <col min="151" max="151" width="17.28515625" style="699" bestFit="1" customWidth="1"/>
    <col min="152" max="152" width="14.140625" style="699" bestFit="1" customWidth="1"/>
    <col min="153" max="153" width="19.28515625" style="699" bestFit="1" customWidth="1"/>
    <col min="154" max="154" width="14.140625" style="699" bestFit="1" customWidth="1"/>
    <col min="155" max="155" width="13.7109375" style="699" bestFit="1" customWidth="1"/>
    <col min="156" max="156" width="16" style="699" bestFit="1" customWidth="1"/>
    <col min="157" max="158" width="17.5703125" style="699" bestFit="1" customWidth="1"/>
    <col min="159" max="159" width="18.42578125" style="699" bestFit="1" customWidth="1"/>
    <col min="160" max="160" width="17.5703125" style="699" bestFit="1" customWidth="1"/>
    <col min="161" max="161" width="13.7109375" style="699" bestFit="1" customWidth="1"/>
    <col min="162" max="163" width="19.28515625" style="699" bestFit="1" customWidth="1"/>
    <col min="164" max="164" width="14.140625" style="699" bestFit="1" customWidth="1"/>
    <col min="165" max="165" width="18.42578125" style="699" bestFit="1" customWidth="1"/>
    <col min="166" max="166" width="18.140625" style="699" bestFit="1" customWidth="1"/>
    <col min="167" max="167" width="19.7109375" style="699" bestFit="1" customWidth="1"/>
    <col min="168" max="169" width="19.28515625" style="699" bestFit="1" customWidth="1"/>
    <col min="170" max="170" width="16.5703125" style="699" customWidth="1"/>
    <col min="171" max="171" width="31.140625" style="707" customWidth="1"/>
    <col min="172" max="172" width="0" style="707" hidden="1" customWidth="1"/>
    <col min="173" max="173" width="13.5703125" style="707" customWidth="1"/>
    <col min="174" max="16384" width="9" style="707"/>
  </cols>
  <sheetData>
    <row r="1" spans="1:170" s="752" customFormat="1" ht="64.5" customHeight="1">
      <c r="A1" s="751" t="s">
        <v>194</v>
      </c>
      <c r="B1" s="718" t="s">
        <v>195</v>
      </c>
      <c r="C1" s="718" t="s">
        <v>196</v>
      </c>
      <c r="D1" s="718" t="s">
        <v>197</v>
      </c>
      <c r="E1" s="718" t="s">
        <v>178</v>
      </c>
      <c r="F1" s="718" t="s">
        <v>1263</v>
      </c>
      <c r="G1" s="718" t="s">
        <v>1208</v>
      </c>
      <c r="H1" s="718" t="s">
        <v>1209</v>
      </c>
      <c r="I1" s="718" t="s">
        <v>198</v>
      </c>
      <c r="J1" s="718" t="s">
        <v>953</v>
      </c>
      <c r="K1" s="718" t="s">
        <v>199</v>
      </c>
      <c r="L1" s="718" t="s">
        <v>416</v>
      </c>
      <c r="M1" s="718" t="s">
        <v>418</v>
      </c>
      <c r="N1" s="718" t="s">
        <v>420</v>
      </c>
      <c r="O1" s="718" t="s">
        <v>200</v>
      </c>
      <c r="P1" s="718" t="s">
        <v>571</v>
      </c>
      <c r="Q1" s="718" t="s">
        <v>53</v>
      </c>
      <c r="R1" s="718" t="s">
        <v>1222</v>
      </c>
      <c r="S1" s="718" t="s">
        <v>1223</v>
      </c>
      <c r="T1" s="718" t="s">
        <v>202</v>
      </c>
      <c r="U1" s="718" t="s">
        <v>1104</v>
      </c>
      <c r="V1" s="718" t="str" cm="1">
        <f t="array" ref="V1">_xll.BDP(V3&amp;" Equity","Security_name")</f>
        <v>#N/A Connection</v>
      </c>
      <c r="W1" s="718" t="str" cm="1">
        <f t="array" ref="W1">_xll.BDP(W3&amp;" Equity","Security_name")</f>
        <v>#N/A Connection</v>
      </c>
      <c r="X1" s="718" t="str" cm="1">
        <f t="array" ref="X1">_xll.BDP(X3&amp;" Equity","Security_name")</f>
        <v>#N/A Connection</v>
      </c>
      <c r="Y1" s="718" t="s">
        <v>1247</v>
      </c>
      <c r="Z1" s="718" t="s">
        <v>1248</v>
      </c>
      <c r="AA1" s="718" t="s">
        <v>203</v>
      </c>
      <c r="AB1" s="718" t="s">
        <v>1078</v>
      </c>
      <c r="AC1" s="718" t="s">
        <v>204</v>
      </c>
      <c r="AD1" s="718" t="s">
        <v>1081</v>
      </c>
      <c r="AE1" s="718" t="s">
        <v>145</v>
      </c>
      <c r="AF1" s="718" t="s">
        <v>1098</v>
      </c>
      <c r="AG1" s="718" t="s">
        <v>1099</v>
      </c>
      <c r="AH1" s="718" t="s">
        <v>1083</v>
      </c>
      <c r="AI1" s="718" t="s">
        <v>78</v>
      </c>
      <c r="AJ1" s="718" t="s">
        <v>1193</v>
      </c>
      <c r="AK1" s="718" t="s">
        <v>205</v>
      </c>
      <c r="AL1" s="718" t="s">
        <v>142</v>
      </c>
      <c r="AM1" s="718" t="s">
        <v>128</v>
      </c>
      <c r="AN1" s="718" t="s">
        <v>1213</v>
      </c>
      <c r="AO1" s="718" t="s">
        <v>206</v>
      </c>
      <c r="AP1" s="718" t="s">
        <v>207</v>
      </c>
      <c r="AQ1" s="718" t="s">
        <v>208</v>
      </c>
      <c r="AR1" s="718" t="s">
        <v>130</v>
      </c>
      <c r="AS1" s="718" t="s">
        <v>209</v>
      </c>
      <c r="AT1" s="718" t="s">
        <v>1085</v>
      </c>
      <c r="AU1" s="718" t="str" cm="1">
        <f t="array" ref="AU1">_xll.BDP(AU3&amp;" Equity","Security_name")</f>
        <v>#N/A Connection</v>
      </c>
      <c r="AV1" s="718" t="s">
        <v>1086</v>
      </c>
      <c r="AW1" s="718" t="s">
        <v>1218</v>
      </c>
      <c r="AX1" s="718" t="s">
        <v>1211</v>
      </c>
      <c r="AY1" s="718" t="s">
        <v>1090</v>
      </c>
      <c r="AZ1" s="718" t="s">
        <v>1091</v>
      </c>
      <c r="BA1" s="718" t="s">
        <v>210</v>
      </c>
      <c r="BB1" s="718" t="s">
        <v>1183</v>
      </c>
      <c r="BC1" s="718" t="s">
        <v>1184</v>
      </c>
      <c r="BD1" s="718" t="s">
        <v>1187</v>
      </c>
      <c r="BE1" s="718" t="s">
        <v>1196</v>
      </c>
      <c r="BF1" s="718" t="s">
        <v>1215</v>
      </c>
      <c r="BG1" s="718" t="s">
        <v>1220</v>
      </c>
      <c r="BH1" s="718" t="s">
        <v>1191</v>
      </c>
      <c r="BI1" s="718" t="s">
        <v>408</v>
      </c>
      <c r="BJ1" s="718" t="s">
        <v>183</v>
      </c>
      <c r="BK1" s="718" t="s">
        <v>1189</v>
      </c>
      <c r="BL1" s="718" t="str" cm="1">
        <f t="array" ref="BL1">_xll.BDP(BL3&amp;" Equity","Security_name")</f>
        <v>#N/A Connection</v>
      </c>
      <c r="BM1" s="718" t="str" cm="1">
        <f t="array" ref="BM1">_xll.BDP(BM3&amp;" Equity","Security_name")</f>
        <v>#N/A Connection</v>
      </c>
      <c r="BN1" s="718" t="s">
        <v>144</v>
      </c>
      <c r="BO1" s="718" t="s">
        <v>1201</v>
      </c>
      <c r="BP1" s="718" t="s">
        <v>1205</v>
      </c>
      <c r="BQ1" s="718" t="s">
        <v>1202</v>
      </c>
      <c r="BR1" s="718" t="s">
        <v>1198</v>
      </c>
      <c r="BS1" s="718" t="s">
        <v>1199</v>
      </c>
      <c r="BT1" s="718" t="s">
        <v>1094</v>
      </c>
      <c r="BU1" s="718" t="s">
        <v>1095</v>
      </c>
      <c r="BV1" s="718" t="s">
        <v>211</v>
      </c>
      <c r="BW1" s="718" t="str" cm="1">
        <f t="array" ref="BW1">_xll.BDP(BW3&amp;" Equity","Security_name")</f>
        <v>#N/A Connection</v>
      </c>
      <c r="BX1" s="718" t="s">
        <v>1102</v>
      </c>
      <c r="BY1" s="718" t="str" cm="1">
        <f t="array" ref="BY1">_xll.BDP(BY3&amp;" Equity","Security_name")</f>
        <v>#N/A Connection</v>
      </c>
      <c r="BZ1" s="718" t="s">
        <v>149</v>
      </c>
      <c r="CA1" s="718" t="s">
        <v>150</v>
      </c>
      <c r="CB1" s="718" t="s">
        <v>112</v>
      </c>
      <c r="CC1" s="718" t="s">
        <v>114</v>
      </c>
      <c r="CD1" s="718" t="str" cm="1">
        <f t="array" ref="CD1">_xll.BDP(CD3&amp;" Equity","Security_name")</f>
        <v>#N/A Connection</v>
      </c>
      <c r="CE1" s="718" t="str" cm="1">
        <f t="array" ref="CE1">_xll.BDP(CE3&amp;" Equity","Security_name")</f>
        <v>#N/A Connection</v>
      </c>
      <c r="CF1" s="718" t="s">
        <v>1230</v>
      </c>
      <c r="CG1" s="718" t="s">
        <v>1106</v>
      </c>
      <c r="CH1" s="718" t="s">
        <v>1110</v>
      </c>
      <c r="CI1" s="718" t="s">
        <v>1111</v>
      </c>
      <c r="CJ1" s="718" t="s">
        <v>1112</v>
      </c>
      <c r="CK1" s="718" t="s">
        <v>1113</v>
      </c>
      <c r="CL1" s="718" t="s">
        <v>1114</v>
      </c>
      <c r="CM1" s="718" t="str" cm="1">
        <f t="array" ref="CM1">_xll.BDP(CM3&amp;" Equity","Security_name")</f>
        <v>#N/A Connection</v>
      </c>
      <c r="CN1" s="718" t="s">
        <v>1108</v>
      </c>
      <c r="CO1" s="718" t="s">
        <v>212</v>
      </c>
      <c r="CP1" s="718" t="s">
        <v>116</v>
      </c>
      <c r="CQ1" s="718" t="s">
        <v>213</v>
      </c>
      <c r="CR1" s="718" t="s">
        <v>214</v>
      </c>
      <c r="CS1" s="718" t="s">
        <v>185</v>
      </c>
      <c r="CT1" s="718" t="s">
        <v>1120</v>
      </c>
      <c r="CU1" s="718" t="s">
        <v>215</v>
      </c>
      <c r="CV1" s="718" t="s">
        <v>1125</v>
      </c>
      <c r="CW1" s="718" t="str" cm="1">
        <f t="array" ref="CW1">_xll.BDP(CW3&amp;" Equity","instrument_full_name")</f>
        <v>#N/A Connection</v>
      </c>
      <c r="CX1" s="718" t="s">
        <v>216</v>
      </c>
      <c r="CY1" s="718" t="s">
        <v>1122</v>
      </c>
      <c r="CZ1" s="718" t="s">
        <v>217</v>
      </c>
      <c r="DA1" s="718" t="str" cm="1">
        <f t="array" ref="DA1">_xll.BDP(DA3&amp;" Equity","instrument_full_name")</f>
        <v>#N/A Connection</v>
      </c>
      <c r="DB1" s="718" t="str" cm="1">
        <f t="array" ref="DB1">_xll.BDP(DB3&amp;" Equity","instrument_full_name")</f>
        <v>#N/A Connection</v>
      </c>
      <c r="DC1" s="718" t="str" cm="1">
        <f t="array" ref="DC1">_xll.BDP(DC3&amp;" Equity","instrument_full_name")</f>
        <v>#N/A Connection</v>
      </c>
      <c r="DD1" s="718" t="str" cm="1">
        <f t="array" ref="DD1">_xll.BDP(DD3&amp;" Equity","Security_name")</f>
        <v>#N/A Connection</v>
      </c>
      <c r="DE1" s="718" t="str" cm="1">
        <f t="array" ref="DE1">_xll.BDP(DE3&amp;" Equity","Security_name")</f>
        <v>#N/A Connection</v>
      </c>
      <c r="DF1" s="718" t="str" cm="1">
        <f t="array" ref="DF1">_xll.BDP(DF3&amp;" Equity","Security_name")</f>
        <v>#N/A Connection</v>
      </c>
      <c r="DG1" s="718" t="str" cm="1">
        <f t="array" ref="DG1">_xll.BDP(DG3&amp;" Equity","Security_name")</f>
        <v>#N/A Connection</v>
      </c>
      <c r="DH1" s="718" t="str" cm="1">
        <f t="array" ref="DH1">_xll.BDP(DH3&amp;" Equity","Security_name")</f>
        <v>#N/A Connection</v>
      </c>
      <c r="DI1" s="718" t="s">
        <v>1233</v>
      </c>
      <c r="DJ1" s="718" t="s">
        <v>1234</v>
      </c>
      <c r="DK1" s="718" t="s">
        <v>1235</v>
      </c>
      <c r="DL1" s="718" t="str" cm="1">
        <f t="array" ref="DL1">_xll.BDP(DL3&amp;" Equity","Security_name")</f>
        <v>#N/A Connection</v>
      </c>
      <c r="DM1" s="718" t="s">
        <v>1236</v>
      </c>
      <c r="DN1" s="718" t="str" cm="1">
        <f t="array" ref="DN1">_xll.BDP(DN3&amp;" Equity","Security_name")</f>
        <v>#N/A Connection</v>
      </c>
      <c r="DO1" s="718" t="s">
        <v>1015</v>
      </c>
      <c r="DP1" s="718" t="s">
        <v>118</v>
      </c>
      <c r="DQ1" s="718" t="s">
        <v>187</v>
      </c>
      <c r="DR1" s="718" t="s">
        <v>1130</v>
      </c>
      <c r="DS1" s="718" t="s">
        <v>218</v>
      </c>
      <c r="DT1" s="718" t="s">
        <v>1134</v>
      </c>
      <c r="DU1" s="718" t="s">
        <v>1136</v>
      </c>
      <c r="DV1" s="718" t="s">
        <v>1137</v>
      </c>
      <c r="DW1" s="718" t="s">
        <v>1138</v>
      </c>
      <c r="DX1" s="718" t="str" cm="1">
        <f t="array" ref="DX1">_xll.BDP(DX3&amp;" Equity","Security_name")</f>
        <v>#N/A Connection</v>
      </c>
      <c r="DY1" s="718" t="s">
        <v>1132</v>
      </c>
      <c r="DZ1" s="718" t="s">
        <v>120</v>
      </c>
      <c r="EA1" s="718" t="s">
        <v>219</v>
      </c>
      <c r="EB1" s="718" t="s">
        <v>1176</v>
      </c>
      <c r="EC1" s="718" t="s">
        <v>220</v>
      </c>
      <c r="ED1" s="718" t="str" cm="1">
        <f t="array" ref="ED1">_xll.BDP(ED3&amp;" Equity","Security_name")</f>
        <v>#N/A Connection</v>
      </c>
      <c r="EE1" s="718" t="s">
        <v>221</v>
      </c>
      <c r="EF1" s="718" t="s">
        <v>1147</v>
      </c>
      <c r="EG1" s="718" t="s">
        <v>1148</v>
      </c>
      <c r="EH1" s="718" t="s">
        <v>1149</v>
      </c>
      <c r="EI1" s="718" t="s">
        <v>1144</v>
      </c>
      <c r="EJ1" s="718" t="s">
        <v>1152</v>
      </c>
      <c r="EK1" s="718" t="str" cm="1">
        <f t="array" ref="EK1">_xll.BDP(EK3&amp;" Equity","Security_name")</f>
        <v>#N/A Connection</v>
      </c>
      <c r="EL1" s="718" t="str" cm="1">
        <f t="array" ref="EL1">_xll.BDP(EL3&amp;" Equity","Security_name")</f>
        <v>#N/A Connection</v>
      </c>
      <c r="EM1" s="718" t="s">
        <v>1153</v>
      </c>
      <c r="EN1" s="718" t="s">
        <v>1154</v>
      </c>
      <c r="EO1" s="718" t="s">
        <v>1155</v>
      </c>
      <c r="EP1" s="718" t="str" cm="1">
        <f t="array" ref="EP1">_xll.BDP(EP3&amp;" Equity","Security_name")</f>
        <v>#N/A Connection</v>
      </c>
      <c r="EQ1" s="718" t="str" cm="1">
        <f t="array" ref="EQ1">_xll.BDP(EQ3&amp;" Equity","Security_name")</f>
        <v>#N/A Connection</v>
      </c>
      <c r="ER1" s="718" t="s">
        <v>1160</v>
      </c>
      <c r="ES1" s="718" t="s">
        <v>123</v>
      </c>
      <c r="ET1" s="718" t="str" cm="1">
        <f t="array" ref="ET1">_xll.BDP(ET3&amp;" Equity","Security_name")</f>
        <v>#N/A Connection</v>
      </c>
      <c r="EU1" s="718" t="s">
        <v>122</v>
      </c>
      <c r="EV1" s="718" t="str" cm="1">
        <f t="array" ref="EV1">_xll.BDP(EV3&amp;" Equity","Security_name")</f>
        <v>#N/A Connection</v>
      </c>
      <c r="EW1" s="718" t="str" cm="1">
        <f t="array" ref="EW1">_xll.BDP(EW3&amp;" Equity","Security_name")</f>
        <v>#N/A Connection</v>
      </c>
      <c r="EX1" s="718" t="str" cm="1">
        <f t="array" ref="EX1">_xll.BDP(EX3&amp;" Equity","Security_name")</f>
        <v>#N/A Connection</v>
      </c>
      <c r="EY1" s="718" t="str" cm="1">
        <f t="array" ref="EY1">_xll.BDP(EY3&amp;" Equity","Security_name")</f>
        <v>#N/A Connection</v>
      </c>
      <c r="EZ1" s="718" t="str" cm="1">
        <f t="array" ref="EZ1">_xll.BDP(EZ3&amp;" Equity","Security_name")</f>
        <v>#N/A Connection</v>
      </c>
      <c r="FA1" s="718" t="s">
        <v>1178</v>
      </c>
      <c r="FB1" s="718" t="s">
        <v>1179</v>
      </c>
      <c r="FC1" s="718" t="s">
        <v>1171</v>
      </c>
      <c r="FD1" s="718" t="str" cm="1">
        <f t="array" ref="FD1">_xll.BDP(FD3&amp;" Equity","Security_name")</f>
        <v>#N/A Connection</v>
      </c>
      <c r="FE1" s="718" t="str" cm="1">
        <f t="array" ref="FE1">_xll.BDP(FE3&amp;" Equity","Security_name")</f>
        <v>#N/A Connection</v>
      </c>
      <c r="FF1" s="718" t="str" cm="1">
        <f t="array" ref="FF1">_xll.BDP(FF3&amp;" Equity","Security_name")</f>
        <v>#N/A Connection</v>
      </c>
      <c r="FG1" s="718" t="s">
        <v>1226</v>
      </c>
      <c r="FH1" s="718" t="str" cm="1">
        <f t="array" ref="FH1">_xll.BDP(FH3&amp;" Equity","Security_name")</f>
        <v>#N/A Connection</v>
      </c>
      <c r="FI1" s="718" t="s">
        <v>1254</v>
      </c>
      <c r="FJ1" s="718" t="s">
        <v>1255</v>
      </c>
      <c r="FK1" s="718" t="s">
        <v>1256</v>
      </c>
      <c r="FL1" s="718" t="s">
        <v>1257</v>
      </c>
      <c r="FM1" s="718" t="s">
        <v>222</v>
      </c>
      <c r="FN1" s="718" t="s">
        <v>33</v>
      </c>
    </row>
    <row r="2" spans="1:170" s="700" customFormat="1">
      <c r="A2" s="719" t="s">
        <v>32</v>
      </c>
      <c r="B2" s="720" t="str">
        <f>_xlfn.XLOOKUP(B$4,'Fund &amp; ETF Database'!$E$5:$E$171,'Fund &amp; ETF Database'!$P$5:$P$171,"",FALSE)</f>
        <v>Equity</v>
      </c>
      <c r="C2" s="720" t="str">
        <f>_xlfn.XLOOKUP(C$4,'Fund &amp; ETF Database'!$E$5:$E$171,'Fund &amp; ETF Database'!$P$5:$P$171,"",FALSE)</f>
        <v>Equity</v>
      </c>
      <c r="D2" s="720" t="str">
        <f>_xlfn.XLOOKUP(D$4,'Fund &amp; ETF Database'!$E$5:$E$171,'Fund &amp; ETF Database'!$P$5:$P$171,"",FALSE)</f>
        <v>Equity</v>
      </c>
      <c r="E2" s="720" t="str">
        <f>_xlfn.XLOOKUP(E$4,'Fund &amp; ETF Database'!$E$5:$E$171,'Fund &amp; ETF Database'!$P$5:$P$171,"",FALSE)</f>
        <v>Equity</v>
      </c>
      <c r="F2" s="720" t="str">
        <f>_xlfn.XLOOKUP(F$4,'Fund &amp; ETF Database'!$E$5:$E$171,'Fund &amp; ETF Database'!$P$5:$P$171,"",FALSE)</f>
        <v>Equity</v>
      </c>
      <c r="G2" s="720" t="str">
        <f>_xlfn.XLOOKUP(G$4,'Fund &amp; ETF Database'!$E$5:$E$171,'Fund &amp; ETF Database'!$P$5:$P$171,"",FALSE)</f>
        <v>Equity</v>
      </c>
      <c r="H2" s="720" t="str">
        <f>_xlfn.XLOOKUP(H$4,'Fund &amp; ETF Database'!$E$5:$E$171,'Fund &amp; ETF Database'!$P$5:$P$171,"",FALSE)</f>
        <v>Equity</v>
      </c>
      <c r="I2" s="720" t="str">
        <f>_xlfn.XLOOKUP(I$4,'Fund &amp; ETF Database'!$E$5:$E$171,'Fund &amp; ETF Database'!$P$5:$P$171,"",FALSE)</f>
        <v>Equity</v>
      </c>
      <c r="J2" s="720" t="str">
        <f>_xlfn.XLOOKUP(J$4,'Fund &amp; ETF Database'!$E$5:$E$171,'Fund &amp; ETF Database'!$P$5:$P$171,"",FALSE)</f>
        <v>Equity</v>
      </c>
      <c r="K2" s="720" t="str">
        <f>_xlfn.XLOOKUP(K$4,'Fund &amp; ETF Database'!$E$5:$E$171,'Fund &amp; ETF Database'!$P$5:$P$171,"",FALSE)</f>
        <v>Equity</v>
      </c>
      <c r="L2" s="720" t="str">
        <f>_xlfn.XLOOKUP(L$4,'Fund &amp; ETF Database'!$E$5:$E$171,'Fund &amp; ETF Database'!$P$5:$P$171,"",FALSE)</f>
        <v>Equity</v>
      </c>
      <c r="M2" s="720" t="str">
        <f>_xlfn.XLOOKUP(M$4,'Fund &amp; ETF Database'!$E$5:$E$171,'Fund &amp; ETF Database'!$P$5:$P$171,"",FALSE)</f>
        <v/>
      </c>
      <c r="N2" s="720" t="str">
        <f>_xlfn.XLOOKUP(N$4,'Fund &amp; ETF Database'!$E$5:$E$171,'Fund &amp; ETF Database'!$P$5:$P$171,"",FALSE)</f>
        <v>Equity</v>
      </c>
      <c r="O2" s="720" t="str">
        <f>_xlfn.XLOOKUP(O$4,'Fund &amp; ETF Database'!$E$5:$E$171,'Fund &amp; ETF Database'!$P$5:$P$171,"",FALSE)</f>
        <v>Equity</v>
      </c>
      <c r="P2" s="720" t="str">
        <f>_xlfn.XLOOKUP(P$4,'Fund &amp; ETF Database'!$E$5:$E$171,'Fund &amp; ETF Database'!$P$5:$P$171,"",FALSE)</f>
        <v>Equity</v>
      </c>
      <c r="Q2" s="720" t="str">
        <f>_xlfn.XLOOKUP(Q$4,'Fund &amp; ETF Database'!$E$5:$E$171,'Fund &amp; ETF Database'!$P$5:$P$171,"",FALSE)</f>
        <v>Equity</v>
      </c>
      <c r="R2" s="720" t="str">
        <f>_xlfn.XLOOKUP(R$4,'Fund &amp; ETF Database'!$E$5:$E$171,'Fund &amp; ETF Database'!$P$5:$P$171,"",FALSE)</f>
        <v>Equity</v>
      </c>
      <c r="S2" s="720" t="str">
        <f>_xlfn.XLOOKUP(S$4,'Fund &amp; ETF Database'!$E$5:$E$171,'Fund &amp; ETF Database'!$P$5:$P$171,"",FALSE)</f>
        <v>Equity</v>
      </c>
      <c r="T2" s="720" t="s">
        <v>46</v>
      </c>
      <c r="U2" s="720" t="str">
        <f>_xlfn.XLOOKUP(U$4,'Fund &amp; ETF Database'!$E$5:$E$171,'Fund &amp; ETF Database'!$P$5:$P$171,"",FALSE)</f>
        <v>Equity</v>
      </c>
      <c r="V2" s="720" t="str">
        <f>_xlfn.XLOOKUP(V$4,'Fund &amp; ETF Database'!$E$5:$E$171,'Fund &amp; ETF Database'!$P$5:$P$171,"",FALSE)</f>
        <v>Equity</v>
      </c>
      <c r="W2" s="720" t="str">
        <f>_xlfn.XLOOKUP(W$4,'Fund &amp; ETF Database'!$E$5:$E$171,'Fund &amp; ETF Database'!$P$5:$P$171,"",FALSE)</f>
        <v>Equity</v>
      </c>
      <c r="X2" s="720" t="str">
        <f>_xlfn.XLOOKUP(X$4,'Fund &amp; ETF Database'!$E$5:$E$171,'Fund &amp; ETF Database'!$P$5:$P$171,"",FALSE)</f>
        <v>Equity</v>
      </c>
      <c r="Y2" s="720" t="str">
        <f>_xlfn.XLOOKUP(Y$4,'Fund &amp; ETF Database'!$E$5:$E$171,'Fund &amp; ETF Database'!$P$5:$P$171,"",FALSE)</f>
        <v>Equity</v>
      </c>
      <c r="Z2" s="720" t="str">
        <f>_xlfn.XLOOKUP(Z$4,'Fund &amp; ETF Database'!$E$5:$E$171,'Fund &amp; ETF Database'!$P$5:$P$171,"",FALSE)</f>
        <v>Equity</v>
      </c>
      <c r="AA2" s="720" t="str">
        <f>_xlfn.XLOOKUP(AA$4,'Fund &amp; ETF Database'!$E$5:$E$171,'Fund &amp; ETF Database'!$P$5:$P$171,"",FALSE)</f>
        <v>Equity</v>
      </c>
      <c r="AB2" s="720" t="str">
        <f>_xlfn.XLOOKUP(AB$4,'Fund &amp; ETF Database'!$E$5:$E$171,'Fund &amp; ETF Database'!$P$5:$P$171,"",FALSE)</f>
        <v>Equity</v>
      </c>
      <c r="AC2" s="720" t="str">
        <f>_xlfn.XLOOKUP(AC$4,'Fund &amp; ETF Database'!$E$5:$E$171,'Fund &amp; ETF Database'!$P$5:$P$171,"",FALSE)</f>
        <v>Equity</v>
      </c>
      <c r="AD2" s="720" t="str">
        <f>_xlfn.XLOOKUP(AD$4,'Fund &amp; ETF Database'!$E$5:$E$171,'Fund &amp; ETF Database'!$P$5:$P$171,"",FALSE)</f>
        <v>Equity</v>
      </c>
      <c r="AE2" s="720" t="str">
        <f>_xlfn.XLOOKUP(AE$4,'Fund &amp; ETF Database'!$E$5:$E$171,'Fund &amp; ETF Database'!$P$5:$P$171,"",FALSE)</f>
        <v>Equity</v>
      </c>
      <c r="AF2" s="720" t="str">
        <f>_xlfn.XLOOKUP(AF$4,'Fund &amp; ETF Database'!$E$5:$E$171,'Fund &amp; ETF Database'!$P$5:$P$171,"",FALSE)</f>
        <v>Equity</v>
      </c>
      <c r="AG2" s="720" t="str">
        <f>_xlfn.XLOOKUP(AG$4,'Fund &amp; ETF Database'!$E$5:$E$171,'Fund &amp; ETF Database'!$P$5:$P$171,"",FALSE)</f>
        <v>Equity</v>
      </c>
      <c r="AH2" s="720" t="str">
        <f>_xlfn.XLOOKUP(AH$4,'Fund &amp; ETF Database'!$E$5:$E$171,'Fund &amp; ETF Database'!$P$5:$P$171,"",FALSE)</f>
        <v>Equity</v>
      </c>
      <c r="AI2" s="720" t="str">
        <f>_xlfn.XLOOKUP(AI$4,'Fund &amp; ETF Database'!$E$5:$E$171,'Fund &amp; ETF Database'!$P$5:$P$171,"",FALSE)</f>
        <v>Equity</v>
      </c>
      <c r="AJ2" s="720" t="str">
        <f>_xlfn.XLOOKUP(AJ$4,'Fund &amp; ETF Database'!$E$5:$E$171,'Fund &amp; ETF Database'!$P$5:$P$171,"",FALSE)</f>
        <v>Equity</v>
      </c>
      <c r="AK2" s="720" t="str">
        <f>_xlfn.XLOOKUP(AK$4,'Fund &amp; ETF Database'!$E$5:$E$171,'Fund &amp; ETF Database'!$P$5:$P$171,"",FALSE)</f>
        <v>Equity</v>
      </c>
      <c r="AL2" s="720" t="str">
        <f>_xlfn.XLOOKUP(AL$4,'Fund &amp; ETF Database'!$E$5:$E$171,'Fund &amp; ETF Database'!$P$5:$P$171,"",FALSE)</f>
        <v>Equity</v>
      </c>
      <c r="AM2" s="720" t="str">
        <f>_xlfn.XLOOKUP(AM$4,'Fund &amp; ETF Database'!$E$5:$E$171,'Fund &amp; ETF Database'!$P$5:$P$171,"",FALSE)</f>
        <v>Equity</v>
      </c>
      <c r="AN2" s="720" t="str">
        <f>_xlfn.XLOOKUP(AN$4,'Fund &amp; ETF Database'!$E$5:$E$171,'Fund &amp; ETF Database'!$P$5:$P$171,"",FALSE)</f>
        <v>Equity</v>
      </c>
      <c r="AO2" s="720" t="str">
        <f>_xlfn.XLOOKUP(AO$4,'Fund &amp; ETF Database'!$E$5:$E$171,'Fund &amp; ETF Database'!$P$5:$P$171,"",FALSE)</f>
        <v>Equity</v>
      </c>
      <c r="AP2" s="720" t="str">
        <f>_xlfn.XLOOKUP(AP$4,'Fund &amp; ETF Database'!$E$5:$E$171,'Fund &amp; ETF Database'!$P$5:$P$171,"",FALSE)</f>
        <v>Equity</v>
      </c>
      <c r="AQ2" s="720" t="str">
        <f>_xlfn.XLOOKUP(AQ$4,'Fund &amp; ETF Database'!$E$5:$E$171,'Fund &amp; ETF Database'!$P$5:$P$171,"",FALSE)</f>
        <v>Equity</v>
      </c>
      <c r="AR2" s="720" t="str">
        <f>_xlfn.XLOOKUP(AR$4,'Fund &amp; ETF Database'!$E$5:$E$171,'Fund &amp; ETF Database'!$P$5:$P$171,"",FALSE)</f>
        <v>Equity</v>
      </c>
      <c r="AS2" s="720" t="str">
        <f>_xlfn.XLOOKUP(AS$4,'Fund &amp; ETF Database'!$E$5:$E$171,'Fund &amp; ETF Database'!$P$5:$P$171,"",FALSE)</f>
        <v>Equity</v>
      </c>
      <c r="AT2" s="720" t="str">
        <f>_xlfn.XLOOKUP(AT$4,'Fund &amp; ETF Database'!$E$5:$E$171,'Fund &amp; ETF Database'!$P$5:$P$171,"",FALSE)</f>
        <v>Equity</v>
      </c>
      <c r="AU2" s="720" t="str">
        <f>_xlfn.XLOOKUP(AU$4,'Fund &amp; ETF Database'!$E$5:$E$171,'Fund &amp; ETF Database'!$P$5:$P$171,"",FALSE)</f>
        <v>Equity</v>
      </c>
      <c r="AV2" s="720" t="str">
        <f>_xlfn.XLOOKUP(AV$4,'Fund &amp; ETF Database'!$E$5:$E$171,'Fund &amp; ETF Database'!$P$5:$P$171,"",FALSE)</f>
        <v>Equity</v>
      </c>
      <c r="AW2" s="720" t="str">
        <f>_xlfn.XLOOKUP(AW$4,'Fund &amp; ETF Database'!$E$5:$E$171,'Fund &amp; ETF Database'!$P$5:$P$171,"",FALSE)</f>
        <v>Equity</v>
      </c>
      <c r="AX2" s="720" t="str">
        <f>_xlfn.XLOOKUP(AX$4,'Fund &amp; ETF Database'!$E$5:$E$171,'Fund &amp; ETF Database'!$P$5:$P$171,"",FALSE)</f>
        <v>Equity</v>
      </c>
      <c r="AY2" s="720" t="str">
        <f>_xlfn.XLOOKUP(AY$4,'Fund &amp; ETF Database'!$E$5:$E$171,'Fund &amp; ETF Database'!$P$5:$P$171,"",FALSE)</f>
        <v>Equity</v>
      </c>
      <c r="AZ2" s="720" t="str">
        <f>_xlfn.XLOOKUP(AZ$4,'Fund &amp; ETF Database'!$E$5:$E$171,'Fund &amp; ETF Database'!$P$5:$P$171,"",FALSE)</f>
        <v>Equity</v>
      </c>
      <c r="BA2" s="720" t="str">
        <f>_xlfn.XLOOKUP(BA$4,'Fund &amp; ETF Database'!$E$5:$E$171,'Fund &amp; ETF Database'!$P$5:$P$171,"",FALSE)</f>
        <v>Equity</v>
      </c>
      <c r="BB2" s="720" t="str">
        <f>_xlfn.XLOOKUP(BB$4,'Fund &amp; ETF Database'!$E$5:$E$171,'Fund &amp; ETF Database'!$P$5:$P$171,"",FALSE)</f>
        <v>Equity</v>
      </c>
      <c r="BC2" s="720" t="str">
        <f>_xlfn.XLOOKUP(BC$4,'Fund &amp; ETF Database'!$E$5:$E$171,'Fund &amp; ETF Database'!$P$5:$P$171,"",FALSE)</f>
        <v>Equity</v>
      </c>
      <c r="BD2" s="720" t="str">
        <f>_xlfn.XLOOKUP(BD$4,'Fund &amp; ETF Database'!$E$5:$E$171,'Fund &amp; ETF Database'!$P$5:$P$171,"",FALSE)</f>
        <v>Equity</v>
      </c>
      <c r="BE2" s="720" t="str">
        <f>_xlfn.XLOOKUP(BE$4,'Fund &amp; ETF Database'!$E$5:$E$171,'Fund &amp; ETF Database'!$P$5:$P$171,"",FALSE)</f>
        <v>Equity</v>
      </c>
      <c r="BF2" s="720" t="str">
        <f>_xlfn.XLOOKUP(BF$4,'Fund &amp; ETF Database'!$E$5:$E$171,'Fund &amp; ETF Database'!$P$5:$P$171,"",FALSE)</f>
        <v>Equity</v>
      </c>
      <c r="BG2" s="720" t="str">
        <f>_xlfn.XLOOKUP(BG$4,'Fund &amp; ETF Database'!$E$5:$E$171,'Fund &amp; ETF Database'!$P$5:$P$171,"",FALSE)</f>
        <v>Equity</v>
      </c>
      <c r="BH2" s="720" t="str">
        <f>_xlfn.XLOOKUP(BH$4,'Fund &amp; ETF Database'!$E$5:$E$171,'Fund &amp; ETF Database'!$P$5:$P$171,"",FALSE)</f>
        <v>Equity</v>
      </c>
      <c r="BI2" s="720" t="str">
        <f>_xlfn.XLOOKUP(BI$4,'Fund &amp; ETF Database'!$E$5:$E$171,'Fund &amp; ETF Database'!$P$5:$P$171,"",FALSE)</f>
        <v>Equity</v>
      </c>
      <c r="BJ2" s="720" t="str">
        <f>_xlfn.XLOOKUP(BJ$4,'Fund &amp; ETF Database'!$E$5:$E$171,'Fund &amp; ETF Database'!$P$5:$P$171,"",FALSE)</f>
        <v>Equity</v>
      </c>
      <c r="BK2" s="720" t="str">
        <f>_xlfn.XLOOKUP(BK$4,'Fund &amp; ETF Database'!$E$5:$E$171,'Fund &amp; ETF Database'!$P$5:$P$171,"",FALSE)</f>
        <v>Equity</v>
      </c>
      <c r="BL2" s="720" t="str">
        <f>_xlfn.XLOOKUP(BL$4,'Fund &amp; ETF Database'!$E$5:$E$171,'Fund &amp; ETF Database'!$P$5:$P$171,"",FALSE)</f>
        <v>Equity</v>
      </c>
      <c r="BM2" s="720" t="str">
        <f>_xlfn.XLOOKUP(BM$4,'Fund &amp; ETF Database'!$E$5:$E$171,'Fund &amp; ETF Database'!$P$5:$P$171,"",FALSE)</f>
        <v>Equity</v>
      </c>
      <c r="BN2" s="720" t="str">
        <f>_xlfn.XLOOKUP(BN$4,'Fund &amp; ETF Database'!$E$5:$E$171,'Fund &amp; ETF Database'!$P$5:$P$171,"",FALSE)</f>
        <v>Equity</v>
      </c>
      <c r="BO2" s="720" t="str">
        <f>_xlfn.XLOOKUP(BO$4,'Fund &amp; ETF Database'!$E$5:$E$171,'Fund &amp; ETF Database'!$P$5:$P$171,"",FALSE)</f>
        <v>Equity</v>
      </c>
      <c r="BP2" s="720" t="str">
        <f>_xlfn.XLOOKUP(BP$4,'Fund &amp; ETF Database'!$E$5:$E$171,'Fund &amp; ETF Database'!$P$5:$P$171,"",FALSE)</f>
        <v>Equity</v>
      </c>
      <c r="BQ2" s="720" t="str">
        <f>_xlfn.XLOOKUP(BQ$4,'Fund &amp; ETF Database'!$E$5:$E$171,'Fund &amp; ETF Database'!$P$5:$P$171,"",FALSE)</f>
        <v>Equity</v>
      </c>
      <c r="BR2" s="720" t="str">
        <f>_xlfn.XLOOKUP(BR$4,'Fund &amp; ETF Database'!$E$5:$E$171,'Fund &amp; ETF Database'!$P$5:$P$171,"",FALSE)</f>
        <v>Equity</v>
      </c>
      <c r="BS2" s="720" t="str">
        <f>_xlfn.XLOOKUP(BS$4,'Fund &amp; ETF Database'!$E$5:$E$171,'Fund &amp; ETF Database'!$P$5:$P$171,"",FALSE)</f>
        <v>Equity</v>
      </c>
      <c r="BT2" s="720" t="str">
        <f>_xlfn.XLOOKUP(BT$4,'Fund &amp; ETF Database'!$E$5:$E$171,'Fund &amp; ETF Database'!$P$5:$P$171,"",FALSE)</f>
        <v>Equity</v>
      </c>
      <c r="BU2" s="720" t="str">
        <f>_xlfn.XLOOKUP(BU$4,'Fund &amp; ETF Database'!$E$5:$E$171,'Fund &amp; ETF Database'!$P$5:$P$171,"",FALSE)</f>
        <v>Equity</v>
      </c>
      <c r="BV2" s="720" t="str">
        <f>_xlfn.XLOOKUP(BV$4,'Fund &amp; ETF Database'!$E$5:$E$171,'Fund &amp; ETF Database'!$P$5:$P$171,"",FALSE)</f>
        <v>Equity</v>
      </c>
      <c r="BW2" s="720" t="str">
        <f>_xlfn.XLOOKUP(BW$4,'Fund &amp; ETF Database'!$E$5:$E$171,'Fund &amp; ETF Database'!$P$5:$P$171,"",FALSE)</f>
        <v>Equity</v>
      </c>
      <c r="BX2" s="720" t="str">
        <f>_xlfn.XLOOKUP(BX$4,'Fund &amp; ETF Database'!$E$5:$E$171,'Fund &amp; ETF Database'!$P$5:$P$171,"",FALSE)</f>
        <v>Equity</v>
      </c>
      <c r="BY2" s="720" t="str">
        <f>_xlfn.XLOOKUP(BY$4,'Fund &amp; ETF Database'!$E$5:$E$171,'Fund &amp; ETF Database'!$P$5:$P$171,"",FALSE)</f>
        <v>Equity</v>
      </c>
      <c r="BZ2" s="720" t="str">
        <f>_xlfn.XLOOKUP(BZ$4,'Fund &amp; ETF Database'!$E$5:$E$171,'Fund &amp; ETF Database'!$P$5:$P$171,"",FALSE)</f>
        <v>Equity</v>
      </c>
      <c r="CA2" s="720" t="str">
        <f>_xlfn.XLOOKUP(CA$4,'Fund &amp; ETF Database'!$E$5:$E$171,'Fund &amp; ETF Database'!$P$5:$P$171,"",FALSE)</f>
        <v>Equity</v>
      </c>
      <c r="CB2" s="720" t="str">
        <f>_xlfn.XLOOKUP(CB$4,'Fund &amp; ETF Database'!$E$5:$E$171,'Fund &amp; ETF Database'!$P$5:$P$171,"",FALSE)</f>
        <v>Equity</v>
      </c>
      <c r="CC2" s="720" t="str">
        <f>_xlfn.XLOOKUP(CC$4,'Fund &amp; ETF Database'!$E$5:$E$171,'Fund &amp; ETF Database'!$P$5:$P$171,"",FALSE)</f>
        <v>Equity</v>
      </c>
      <c r="CD2" s="720" t="str">
        <f>_xlfn.XLOOKUP(CD$4,'Fund &amp; ETF Database'!$E$5:$E$171,'Fund &amp; ETF Database'!$P$5:$P$171,"",FALSE)</f>
        <v>Equity</v>
      </c>
      <c r="CE2" s="720" t="str">
        <f>_xlfn.XLOOKUP(CE$4,'Fund &amp; ETF Database'!$E$5:$E$171,'Fund &amp; ETF Database'!$P$5:$P$171,"",FALSE)</f>
        <v>Equity</v>
      </c>
      <c r="CF2" s="720" t="str">
        <f>_xlfn.XLOOKUP(CF$4,'Fund &amp; ETF Database'!$E$5:$E$171,'Fund &amp; ETF Database'!$P$5:$P$171,"",FALSE)</f>
        <v>Equity</v>
      </c>
      <c r="CG2" s="720" t="str">
        <f>_xlfn.XLOOKUP(CG$4,'Fund &amp; ETF Database'!$E$5:$E$171,'Fund &amp; ETF Database'!$P$5:$P$171,"",FALSE)</f>
        <v>Equity</v>
      </c>
      <c r="CH2" s="720" t="str">
        <f>_xlfn.XLOOKUP(CH$4,'Fund &amp; ETF Database'!$E$5:$E$171,'Fund &amp; ETF Database'!$P$5:$P$171,"",FALSE)</f>
        <v>Equity</v>
      </c>
      <c r="CI2" s="720" t="str">
        <f>_xlfn.XLOOKUP(CI$4,'Fund &amp; ETF Database'!$E$5:$E$171,'Fund &amp; ETF Database'!$P$5:$P$171,"",FALSE)</f>
        <v>Equity</v>
      </c>
      <c r="CJ2" s="720" t="str">
        <f>_xlfn.XLOOKUP(CJ$4,'Fund &amp; ETF Database'!$E$5:$E$171,'Fund &amp; ETF Database'!$P$5:$P$171,"",FALSE)</f>
        <v>Equity</v>
      </c>
      <c r="CK2" s="720" t="str">
        <f>_xlfn.XLOOKUP(CK$4,'Fund &amp; ETF Database'!$E$5:$E$171,'Fund &amp; ETF Database'!$P$5:$P$171,"",FALSE)</f>
        <v>Equity</v>
      </c>
      <c r="CL2" s="720" t="str">
        <f>_xlfn.XLOOKUP(CL$4,'Fund &amp; ETF Database'!$E$5:$E$171,'Fund &amp; ETF Database'!$P$5:$P$171,"",FALSE)</f>
        <v>Equity</v>
      </c>
      <c r="CM2" s="720" t="str">
        <f>_xlfn.XLOOKUP(CM$4,'Fund &amp; ETF Database'!$E$5:$E$171,'Fund &amp; ETF Database'!$P$5:$P$171,"",FALSE)</f>
        <v>Equity</v>
      </c>
      <c r="CN2" s="720" t="str">
        <f>_xlfn.XLOOKUP(CN$4,'Fund &amp; ETF Database'!$E$5:$E$171,'Fund &amp; ETF Database'!$P$5:$P$171,"",FALSE)</f>
        <v>Equity</v>
      </c>
      <c r="CO2" s="720" t="str">
        <f>_xlfn.XLOOKUP(CO$4,'Fund &amp; ETF Database'!$E$5:$E$171,'Fund &amp; ETF Database'!$P$5:$P$171,"",FALSE)</f>
        <v>Equity</v>
      </c>
      <c r="CP2" s="720" t="str">
        <f>_xlfn.XLOOKUP(CP$4,'Fund &amp; ETF Database'!$E$5:$E$171,'Fund &amp; ETF Database'!$P$5:$P$171,"",FALSE)</f>
        <v>Equity</v>
      </c>
      <c r="CQ2" s="720" t="str">
        <f>_xlfn.XLOOKUP(CQ$4,'Fund &amp; ETF Database'!$E$5:$E$171,'Fund &amp; ETF Database'!$P$5:$P$171,"",FALSE)</f>
        <v>Equity</v>
      </c>
      <c r="CR2" s="720" t="str">
        <f>_xlfn.XLOOKUP(CR$4,'Fund &amp; ETF Database'!$E$5:$E$171,'Fund &amp; ETF Database'!$P$5:$P$171,"",FALSE)</f>
        <v>Equity</v>
      </c>
      <c r="CS2" s="720" t="s">
        <v>42</v>
      </c>
      <c r="CT2" s="720" t="str">
        <f>_xlfn.XLOOKUP(CT$4,'Fund &amp; ETF Database'!$E$5:$E$171,'Fund &amp; ETF Database'!$P$5:$P$171,"",FALSE)</f>
        <v>Equity</v>
      </c>
      <c r="CU2" s="720" t="str">
        <f>_xlfn.XLOOKUP(CU$4,'Fund &amp; ETF Database'!$E$5:$E$171,'Fund &amp; ETF Database'!$P$5:$P$171,"",FALSE)</f>
        <v>Equity</v>
      </c>
      <c r="CV2" s="720" t="str">
        <f>_xlfn.XLOOKUP(CV$4,'Fund &amp; ETF Database'!$E$5:$E$171,'Fund &amp; ETF Database'!$P$5:$P$171,"",FALSE)</f>
        <v>Equity</v>
      </c>
      <c r="CW2" s="720" t="str">
        <f>_xlfn.XLOOKUP(CW$4,'Fund &amp; ETF Database'!$E$5:$E$171,'Fund &amp; ETF Database'!$P$5:$P$171,"",FALSE)</f>
        <v>Equity</v>
      </c>
      <c r="CX2" s="720" t="str">
        <f>_xlfn.XLOOKUP(CX$4,'Fund &amp; ETF Database'!$E$5:$E$171,'Fund &amp; ETF Database'!$P$5:$P$171,"",FALSE)</f>
        <v>Equity</v>
      </c>
      <c r="CY2" s="720" t="str">
        <f>_xlfn.XLOOKUP(CY$4,'Fund &amp; ETF Database'!$E$5:$E$171,'Fund &amp; ETF Database'!$P$5:$P$171,"",FALSE)</f>
        <v>Equity</v>
      </c>
      <c r="CZ2" s="720" t="str">
        <f>_xlfn.XLOOKUP(CZ$4,'Fund &amp; ETF Database'!$E$5:$E$171,'Fund &amp; ETF Database'!$P$5:$P$171,"",FALSE)</f>
        <v>Equity</v>
      </c>
      <c r="DA2" s="720" t="str">
        <f>_xlfn.XLOOKUP(DA$4,'Fund &amp; ETF Database'!$E$5:$E$171,'Fund &amp; ETF Database'!$P$5:$P$171,"",FALSE)</f>
        <v>Equity</v>
      </c>
      <c r="DB2" s="720" t="str">
        <f>_xlfn.XLOOKUP(DB$4,'Fund &amp; ETF Database'!$E$5:$E$171,'Fund &amp; ETF Database'!$P$5:$P$171,"",FALSE)</f>
        <v>Equity</v>
      </c>
      <c r="DC2" s="720" t="str">
        <f>_xlfn.XLOOKUP(DC$4,'Fund &amp; ETF Database'!$E$5:$E$171,'Fund &amp; ETF Database'!$P$5:$P$171,"",FALSE)</f>
        <v>Equity</v>
      </c>
      <c r="DD2" s="720" t="str">
        <f>_xlfn.XLOOKUP(DD$4,'Fund &amp; ETF Database'!$E$5:$E$171,'Fund &amp; ETF Database'!$P$5:$P$171,"",FALSE)</f>
        <v>Equity</v>
      </c>
      <c r="DE2" s="720" t="str">
        <f>_xlfn.XLOOKUP(DE$4,'Fund &amp; ETF Database'!$E$5:$E$171,'Fund &amp; ETF Database'!$P$5:$P$171,"",FALSE)</f>
        <v>Equity</v>
      </c>
      <c r="DF2" s="720" t="str">
        <f>_xlfn.XLOOKUP(DF$4,'Fund &amp; ETF Database'!$E$5:$E$171,'Fund &amp; ETF Database'!$P$5:$P$171,"",FALSE)</f>
        <v>Equity</v>
      </c>
      <c r="DG2" s="720" t="str">
        <f>_xlfn.XLOOKUP(DG$4,'Fund &amp; ETF Database'!$E$5:$E$171,'Fund &amp; ETF Database'!$P$5:$P$171,"",FALSE)</f>
        <v>Equity</v>
      </c>
      <c r="DH2" s="720" t="str">
        <f>_xlfn.XLOOKUP(DH$4,'Fund &amp; ETF Database'!$E$5:$E$171,'Fund &amp; ETF Database'!$P$5:$P$171,"",FALSE)</f>
        <v>Equity</v>
      </c>
      <c r="DI2" s="720" t="str">
        <f>_xlfn.XLOOKUP(DI$4,'Fund &amp; ETF Database'!$E$5:$E$171,'Fund &amp; ETF Database'!$P$5:$P$171,"",FALSE)</f>
        <v>Equity</v>
      </c>
      <c r="DJ2" s="720" t="str">
        <f>_xlfn.XLOOKUP(DJ$4,'Fund &amp; ETF Database'!$E$5:$E$171,'Fund &amp; ETF Database'!$P$5:$P$171,"",FALSE)</f>
        <v>Equity</v>
      </c>
      <c r="DK2" s="720" t="str">
        <f>_xlfn.XLOOKUP(DK$4,'Fund &amp; ETF Database'!$E$5:$E$171,'Fund &amp; ETF Database'!$P$5:$P$171,"",FALSE)</f>
        <v>Equity</v>
      </c>
      <c r="DL2" s="720" t="str">
        <f>_xlfn.XLOOKUP(DL$4,'Fund &amp; ETF Database'!$E$5:$E$171,'Fund &amp; ETF Database'!$P$5:$P$171,"",FALSE)</f>
        <v>Equity</v>
      </c>
      <c r="DM2" s="720" t="str">
        <f>_xlfn.XLOOKUP(DM$4,'Fund &amp; ETF Database'!$E$5:$E$171,'Fund &amp; ETF Database'!$P$5:$P$171,"",FALSE)</f>
        <v>Equity</v>
      </c>
      <c r="DN2" s="720" t="str">
        <f>_xlfn.XLOOKUP(DN$4,'Fund &amp; ETF Database'!$E$5:$E$171,'Fund &amp; ETF Database'!$P$5:$P$171,"",FALSE)</f>
        <v>Equity</v>
      </c>
      <c r="DO2" s="720" t="str">
        <f>_xlfn.XLOOKUP(DO$4,'Fund &amp; ETF Database'!$E$5:$E$171,'Fund &amp; ETF Database'!$P$5:$P$171,"",FALSE)</f>
        <v>Equity</v>
      </c>
      <c r="DP2" s="720" t="str">
        <f>_xlfn.XLOOKUP(DP$4,'Fund &amp; ETF Database'!$E$5:$E$171,'Fund &amp; ETF Database'!$P$5:$P$171,"",FALSE)</f>
        <v>Equity</v>
      </c>
      <c r="DQ2" s="720" t="s">
        <v>42</v>
      </c>
      <c r="DR2" s="720" t="str">
        <f>_xlfn.XLOOKUP(DR$4,'Fund &amp; ETF Database'!$E$5:$E$171,'Fund &amp; ETF Database'!$P$5:$P$171,"",FALSE)</f>
        <v>Equity</v>
      </c>
      <c r="DS2" s="720" t="str">
        <f>_xlfn.XLOOKUP(DS$4,'Fund &amp; ETF Database'!$E$5:$E$171,'Fund &amp; ETF Database'!$P$5:$P$171,"",FALSE)</f>
        <v>Equity</v>
      </c>
      <c r="DT2" s="720" t="str">
        <f>_xlfn.XLOOKUP(DT$4,'Fund &amp; ETF Database'!$E$5:$E$171,'Fund &amp; ETF Database'!$P$5:$P$171,"",FALSE)</f>
        <v>Equity</v>
      </c>
      <c r="DU2" s="720" t="str">
        <f>_xlfn.XLOOKUP(DU$4,'Fund &amp; ETF Database'!$E$5:$E$171,'Fund &amp; ETF Database'!$P$5:$P$171,"",FALSE)</f>
        <v>Equity</v>
      </c>
      <c r="DV2" s="720" t="str">
        <f>_xlfn.XLOOKUP(DV$4,'Fund &amp; ETF Database'!$E$5:$E$171,'Fund &amp; ETF Database'!$P$5:$P$171,"",FALSE)</f>
        <v>Equity</v>
      </c>
      <c r="DW2" s="720" t="str">
        <f>_xlfn.XLOOKUP(DW$4,'Fund &amp; ETF Database'!$E$5:$E$171,'Fund &amp; ETF Database'!$P$5:$P$171,"",FALSE)</f>
        <v>Equity</v>
      </c>
      <c r="DX2" s="720" t="str">
        <f>_xlfn.XLOOKUP(DX$4,'Fund &amp; ETF Database'!$E$5:$E$171,'Fund &amp; ETF Database'!$P$5:$P$171,"",FALSE)</f>
        <v>Equity</v>
      </c>
      <c r="DY2" s="720" t="str">
        <f>_xlfn.XLOOKUP(DY$4,'Fund &amp; ETF Database'!$E$5:$E$171,'Fund &amp; ETF Database'!$P$5:$P$171,"",FALSE)</f>
        <v>Equity</v>
      </c>
      <c r="DZ2" s="720" t="str">
        <f>_xlfn.XLOOKUP(DZ$4,'Fund &amp; ETF Database'!$E$5:$E$171,'Fund &amp; ETF Database'!$P$5:$P$171,"",FALSE)</f>
        <v>Equity</v>
      </c>
      <c r="EA2" s="720" t="str">
        <f>_xlfn.XLOOKUP(EA$4,'Fund &amp; ETF Database'!$E$5:$E$171,'Fund &amp; ETF Database'!$P$5:$P$171,"",FALSE)</f>
        <v>Equity</v>
      </c>
      <c r="EB2" s="720" t="str">
        <f>_xlfn.XLOOKUP(EB$4,'Fund &amp; ETF Database'!$E$5:$E$171,'Fund &amp; ETF Database'!$P$5:$P$171,"",FALSE)</f>
        <v>Equity</v>
      </c>
      <c r="EC2" s="720" t="str">
        <f>_xlfn.XLOOKUP(EC$4,'Fund &amp; ETF Database'!$E$5:$E$171,'Fund &amp; ETF Database'!$P$5:$P$171,"",FALSE)</f>
        <v>Equity</v>
      </c>
      <c r="ED2" s="720" t="str">
        <f>_xlfn.XLOOKUP(ED$4,'Fund &amp; ETF Database'!$E$5:$E$171,'Fund &amp; ETF Database'!$P$5:$P$171,"",FALSE)</f>
        <v>Equity</v>
      </c>
      <c r="EE2" s="720" t="str">
        <f>_xlfn.XLOOKUP(EE$4,'Fund &amp; ETF Database'!$E$5:$E$171,'Fund &amp; ETF Database'!$P$5:$P$171,"",FALSE)</f>
        <v>Equity</v>
      </c>
      <c r="EF2" s="720" t="str">
        <f>_xlfn.XLOOKUP(EF$4,'Fund &amp; ETF Database'!$E$5:$E$171,'Fund &amp; ETF Database'!$P$5:$P$171,"",FALSE)</f>
        <v>Equity</v>
      </c>
      <c r="EG2" s="720" t="str">
        <f>_xlfn.XLOOKUP(EG$4,'Fund &amp; ETF Database'!$E$5:$E$171,'Fund &amp; ETF Database'!$P$5:$P$171,"",FALSE)</f>
        <v>Equity</v>
      </c>
      <c r="EH2" s="720" t="str">
        <f>_xlfn.XLOOKUP(EH$4,'Fund &amp; ETF Database'!$E$5:$E$171,'Fund &amp; ETF Database'!$P$5:$P$171,"",FALSE)</f>
        <v>Equity</v>
      </c>
      <c r="EI2" s="720" t="str">
        <f>_xlfn.XLOOKUP(EI$4,'Fund &amp; ETF Database'!$E$5:$E$171,'Fund &amp; ETF Database'!$P$5:$P$171,"",FALSE)</f>
        <v>Equity</v>
      </c>
      <c r="EJ2" s="720" t="str">
        <f>_xlfn.XLOOKUP(EJ$4,'Fund &amp; ETF Database'!$E$5:$E$171,'Fund &amp; ETF Database'!$P$5:$P$171,"",FALSE)</f>
        <v>Equity</v>
      </c>
      <c r="EK2" s="720" t="str">
        <f>_xlfn.XLOOKUP(EK$4,'Fund &amp; ETF Database'!$E$5:$E$171,'Fund &amp; ETF Database'!$P$5:$P$171,"",FALSE)</f>
        <v>Equity</v>
      </c>
      <c r="EL2" s="720" t="str">
        <f>_xlfn.XLOOKUP(EL$4,'Fund &amp; ETF Database'!$E$5:$E$171,'Fund &amp; ETF Database'!$P$5:$P$171,"",FALSE)</f>
        <v>Equity</v>
      </c>
      <c r="EM2" s="720" t="str">
        <f>_xlfn.XLOOKUP(EM$4,'Fund &amp; ETF Database'!$E$5:$E$171,'Fund &amp; ETF Database'!$P$5:$P$171,"",FALSE)</f>
        <v>Equity</v>
      </c>
      <c r="EN2" s="720" t="str">
        <f>_xlfn.XLOOKUP(EN$4,'Fund &amp; ETF Database'!$E$5:$E$171,'Fund &amp; ETF Database'!$P$5:$P$171,"",FALSE)</f>
        <v>Equity</v>
      </c>
      <c r="EO2" s="720" t="str">
        <f>_xlfn.XLOOKUP(EO$4,'Fund &amp; ETF Database'!$E$5:$E$171,'Fund &amp; ETF Database'!$P$5:$P$171,"",FALSE)</f>
        <v>Equity</v>
      </c>
      <c r="EP2" s="720" t="str">
        <f>_xlfn.XLOOKUP(EP$4,'Fund &amp; ETF Database'!$E$5:$E$171,'Fund &amp; ETF Database'!$P$5:$P$171,"",FALSE)</f>
        <v>Equity</v>
      </c>
      <c r="EQ2" s="720" t="str">
        <f>_xlfn.XLOOKUP(EQ$4,'Fund &amp; ETF Database'!$E$5:$E$171,'Fund &amp; ETF Database'!$P$5:$P$171,"",FALSE)</f>
        <v>Equity</v>
      </c>
      <c r="ER2" s="720" t="str">
        <f>_xlfn.XLOOKUP(ER$4,'Fund &amp; ETF Database'!$E$5:$E$171,'Fund &amp; ETF Database'!$P$5:$P$171,"",FALSE)</f>
        <v>Equity</v>
      </c>
      <c r="ES2" s="720" t="str">
        <f>_xlfn.XLOOKUP(ES$4,'Fund &amp; ETF Database'!$E$5:$E$171,'Fund &amp; ETF Database'!$P$5:$P$171,"",FALSE)</f>
        <v>Equity</v>
      </c>
      <c r="ET2" s="720" t="str">
        <f>_xlfn.XLOOKUP(ET$4,'Fund &amp; ETF Database'!$E$5:$E$171,'Fund &amp; ETF Database'!$P$5:$P$171,"",FALSE)</f>
        <v>Equity</v>
      </c>
      <c r="EU2" s="720" t="str">
        <f>_xlfn.XLOOKUP(EU$4,'Fund &amp; ETF Database'!$E$5:$E$171,'Fund &amp; ETF Database'!$P$5:$P$171,"",FALSE)</f>
        <v>Equity</v>
      </c>
      <c r="EV2" s="720" t="str">
        <f>_xlfn.XLOOKUP(EV$4,'Fund &amp; ETF Database'!$E$5:$E$171,'Fund &amp; ETF Database'!$P$5:$P$171,"",FALSE)</f>
        <v>Equity</v>
      </c>
      <c r="EW2" s="720" t="str">
        <f>_xlfn.XLOOKUP(EW$4,'Fund &amp; ETF Database'!$E$5:$E$171,'Fund &amp; ETF Database'!$P$5:$P$171,"",FALSE)</f>
        <v>Equity</v>
      </c>
      <c r="EX2" s="720" t="str">
        <f>_xlfn.XLOOKUP(EX$4,'Fund &amp; ETF Database'!$E$5:$E$171,'Fund &amp; ETF Database'!$P$5:$P$171,"",FALSE)</f>
        <v>Equity</v>
      </c>
      <c r="EY2" s="720" t="str">
        <f>_xlfn.XLOOKUP(EY$4,'Fund &amp; ETF Database'!$E$5:$E$171,'Fund &amp; ETF Database'!$P$5:$P$171,"",FALSE)</f>
        <v>Equity</v>
      </c>
      <c r="EZ2" s="720" t="str">
        <f>_xlfn.XLOOKUP(EZ$4,'Fund &amp; ETF Database'!$E$5:$E$171,'Fund &amp; ETF Database'!$P$5:$P$171,"",FALSE)</f>
        <v>Equity</v>
      </c>
      <c r="FA2" s="720" t="str">
        <f>_xlfn.XLOOKUP(FA$4,'Fund &amp; ETF Database'!$E$5:$E$171,'Fund &amp; ETF Database'!$P$5:$P$171,"",FALSE)</f>
        <v>Equity</v>
      </c>
      <c r="FB2" s="720" t="str">
        <f>_xlfn.XLOOKUP(FB$4,'Fund &amp; ETF Database'!$E$5:$E$171,'Fund &amp; ETF Database'!$P$5:$P$171,"",FALSE)</f>
        <v>Equity</v>
      </c>
      <c r="FC2" s="720" t="str">
        <f>_xlfn.XLOOKUP(FC$4,'Fund &amp; ETF Database'!$E$5:$E$171,'Fund &amp; ETF Database'!$P$5:$P$171,"",FALSE)</f>
        <v>Equity</v>
      </c>
      <c r="FD2" s="720" t="str">
        <f>_xlfn.XLOOKUP(FD$4,'Fund &amp; ETF Database'!$E$5:$E$171,'Fund &amp; ETF Database'!$P$5:$P$171,"",FALSE)</f>
        <v>Equity</v>
      </c>
      <c r="FE2" s="720" t="str">
        <f>_xlfn.XLOOKUP(FE$4,'Fund &amp; ETF Database'!$E$5:$E$171,'Fund &amp; ETF Database'!$P$5:$P$171,"",FALSE)</f>
        <v>Equity</v>
      </c>
      <c r="FF2" s="720" t="str">
        <f>_xlfn.XLOOKUP(FF$4,'Fund &amp; ETF Database'!$E$5:$E$171,'Fund &amp; ETF Database'!$P$5:$P$171,"",FALSE)</f>
        <v>Equity</v>
      </c>
      <c r="FG2" s="720" t="str">
        <f>_xlfn.XLOOKUP(FG$4,'Fund &amp; ETF Database'!$E$5:$E$171,'Fund &amp; ETF Database'!$P$5:$P$171,"",FALSE)</f>
        <v>Equity</v>
      </c>
      <c r="FH2" s="720" t="str">
        <f>_xlfn.XLOOKUP(FH$4,'Fund &amp; ETF Database'!$E$5:$E$171,'Fund &amp; ETF Database'!$P$5:$P$171,"",FALSE)</f>
        <v>Equity</v>
      </c>
      <c r="FI2" s="720" t="str">
        <f>_xlfn.XLOOKUP(FI$4,'Fund &amp; ETF Database'!$E$5:$E$171,'Fund &amp; ETF Database'!$P$5:$P$171,"",FALSE)</f>
        <v>Equity</v>
      </c>
      <c r="FJ2" s="720" t="str">
        <f>_xlfn.XLOOKUP(FJ$4,'Fund &amp; ETF Database'!$E$5:$E$171,'Fund &amp; ETF Database'!$P$5:$P$171,"",FALSE)</f>
        <v>Equity</v>
      </c>
      <c r="FK2" s="720" t="str">
        <f>_xlfn.XLOOKUP(FK$4,'Fund &amp; ETF Database'!$E$5:$E$171,'Fund &amp; ETF Database'!$P$5:$P$171,"",FALSE)</f>
        <v>Equity</v>
      </c>
      <c r="FL2" s="720" t="str">
        <f>_xlfn.XLOOKUP(FL$4,'Fund &amp; ETF Database'!$E$5:$E$171,'Fund &amp; ETF Database'!$P$5:$P$171,"",FALSE)</f>
        <v>Equity</v>
      </c>
      <c r="FM2" s="720" t="str">
        <f>_xlfn.XLOOKUP(FM$4,'Fund &amp; ETF Database'!$E$5:$E$171,'Fund &amp; ETF Database'!$P$5:$P$171,"",FALSE)</f>
        <v>Equity</v>
      </c>
      <c r="FN2" s="720" t="s">
        <v>16</v>
      </c>
    </row>
    <row r="3" spans="1:170" s="700" customFormat="1">
      <c r="A3" s="719" t="s">
        <v>243</v>
      </c>
      <c r="B3" s="720" t="s">
        <v>181</v>
      </c>
      <c r="C3" s="720" t="s">
        <v>127</v>
      </c>
      <c r="D3" s="720" t="s">
        <v>30</v>
      </c>
      <c r="E3" s="720" t="s">
        <v>179</v>
      </c>
      <c r="F3" s="720" t="s">
        <v>1264</v>
      </c>
      <c r="G3" s="721" t="s">
        <v>1402</v>
      </c>
      <c r="H3" s="721" t="s">
        <v>1210</v>
      </c>
      <c r="I3" s="720" t="s">
        <v>77</v>
      </c>
      <c r="J3" s="720" t="s">
        <v>414</v>
      </c>
      <c r="K3" s="720" t="s">
        <v>26</v>
      </c>
      <c r="L3" s="721" t="s">
        <v>710</v>
      </c>
      <c r="M3" s="720" t="s">
        <v>419</v>
      </c>
      <c r="N3" s="720" t="s">
        <v>421</v>
      </c>
      <c r="O3" s="721" t="s">
        <v>64</v>
      </c>
      <c r="P3" s="721" t="s">
        <v>563</v>
      </c>
      <c r="Q3" s="720" t="s">
        <v>25</v>
      </c>
      <c r="R3" s="721" t="s">
        <v>1224</v>
      </c>
      <c r="S3" s="721" t="s">
        <v>1225</v>
      </c>
      <c r="T3" s="720" t="s">
        <v>9</v>
      </c>
      <c r="U3" s="723" t="s">
        <v>1105</v>
      </c>
      <c r="V3" s="723" t="s">
        <v>1249</v>
      </c>
      <c r="W3" s="723" t="s">
        <v>1250</v>
      </c>
      <c r="X3" s="723" t="s">
        <v>1251</v>
      </c>
      <c r="Y3" s="723" t="s">
        <v>1252</v>
      </c>
      <c r="Z3" s="723" t="s">
        <v>1253</v>
      </c>
      <c r="AA3" s="721" t="s">
        <v>27</v>
      </c>
      <c r="AB3" s="723" t="s">
        <v>1079</v>
      </c>
      <c r="AC3" s="720" t="s">
        <v>4</v>
      </c>
      <c r="AD3" s="723" t="s">
        <v>1082</v>
      </c>
      <c r="AE3" s="720" t="s">
        <v>146</v>
      </c>
      <c r="AF3" s="723" t="s">
        <v>1100</v>
      </c>
      <c r="AG3" s="723" t="s">
        <v>1101</v>
      </c>
      <c r="AH3" s="723" t="s">
        <v>1084</v>
      </c>
      <c r="AI3" s="720" t="s">
        <v>74</v>
      </c>
      <c r="AJ3" s="721" t="s">
        <v>1194</v>
      </c>
      <c r="AK3" s="720" t="s">
        <v>177</v>
      </c>
      <c r="AL3" s="720" t="s">
        <v>141</v>
      </c>
      <c r="AM3" s="720" t="s">
        <v>129</v>
      </c>
      <c r="AN3" s="721" t="s">
        <v>1214</v>
      </c>
      <c r="AO3" s="720" t="s">
        <v>29</v>
      </c>
      <c r="AP3" s="720" t="s">
        <v>28</v>
      </c>
      <c r="AQ3" s="720" t="s">
        <v>5</v>
      </c>
      <c r="AR3" s="720" t="s">
        <v>131</v>
      </c>
      <c r="AS3" s="720" t="s">
        <v>23</v>
      </c>
      <c r="AT3" s="723" t="s">
        <v>1087</v>
      </c>
      <c r="AU3" s="723" t="s">
        <v>1088</v>
      </c>
      <c r="AV3" s="723" t="s">
        <v>1089</v>
      </c>
      <c r="AW3" s="723" t="s">
        <v>1219</v>
      </c>
      <c r="AX3" s="721" t="s">
        <v>1212</v>
      </c>
      <c r="AY3" s="723" t="s">
        <v>1092</v>
      </c>
      <c r="AZ3" s="723" t="s">
        <v>1093</v>
      </c>
      <c r="BA3" s="720" t="s">
        <v>75</v>
      </c>
      <c r="BB3" s="721" t="s">
        <v>1185</v>
      </c>
      <c r="BC3" s="721" t="s">
        <v>1186</v>
      </c>
      <c r="BD3" s="721" t="s">
        <v>1188</v>
      </c>
      <c r="BE3" s="721" t="s">
        <v>1197</v>
      </c>
      <c r="BF3" s="721" t="s">
        <v>1217</v>
      </c>
      <c r="BG3" s="721" t="s">
        <v>1221</v>
      </c>
      <c r="BH3" s="721" t="s">
        <v>1192</v>
      </c>
      <c r="BI3" s="720" t="s">
        <v>407</v>
      </c>
      <c r="BJ3" s="720" t="s">
        <v>184</v>
      </c>
      <c r="BK3" s="721" t="s">
        <v>1190</v>
      </c>
      <c r="BL3" s="721" t="s">
        <v>1403</v>
      </c>
      <c r="BM3" s="721" t="s">
        <v>1195</v>
      </c>
      <c r="BN3" s="720" t="s">
        <v>143</v>
      </c>
      <c r="BO3" s="721" t="s">
        <v>1203</v>
      </c>
      <c r="BP3" s="721" t="s">
        <v>1206</v>
      </c>
      <c r="BQ3" s="721" t="s">
        <v>1204</v>
      </c>
      <c r="BR3" s="721" t="s">
        <v>1200</v>
      </c>
      <c r="BS3" s="721" t="s">
        <v>1404</v>
      </c>
      <c r="BT3" s="723" t="s">
        <v>1096</v>
      </c>
      <c r="BU3" s="723" t="s">
        <v>1097</v>
      </c>
      <c r="BV3" s="720" t="s">
        <v>6</v>
      </c>
      <c r="BW3" s="721" t="s">
        <v>1207</v>
      </c>
      <c r="BX3" s="723" t="s">
        <v>1103</v>
      </c>
      <c r="BY3" s="721" t="s">
        <v>1405</v>
      </c>
      <c r="BZ3" s="720" t="s">
        <v>148</v>
      </c>
      <c r="CA3" s="720" t="s">
        <v>147</v>
      </c>
      <c r="CB3" s="720" t="s">
        <v>113</v>
      </c>
      <c r="CC3" s="720" t="s">
        <v>115</v>
      </c>
      <c r="CD3" s="723" t="s">
        <v>1228</v>
      </c>
      <c r="CE3" s="723" t="s">
        <v>1229</v>
      </c>
      <c r="CF3" s="723" t="s">
        <v>1231</v>
      </c>
      <c r="CG3" s="723" t="s">
        <v>1107</v>
      </c>
      <c r="CH3" s="723" t="s">
        <v>1115</v>
      </c>
      <c r="CI3" s="722" t="s">
        <v>1116</v>
      </c>
      <c r="CJ3" s="722" t="s">
        <v>1117</v>
      </c>
      <c r="CK3" s="722" t="s">
        <v>1407</v>
      </c>
      <c r="CL3" s="722" t="s">
        <v>1406</v>
      </c>
      <c r="CM3" s="723" t="s">
        <v>1182</v>
      </c>
      <c r="CN3" s="720" t="s">
        <v>1109</v>
      </c>
      <c r="CO3" s="720" t="s">
        <v>10</v>
      </c>
      <c r="CP3" s="720" t="s">
        <v>117</v>
      </c>
      <c r="CQ3" s="720" t="s">
        <v>19</v>
      </c>
      <c r="CR3" s="720" t="s">
        <v>22</v>
      </c>
      <c r="CS3" s="720" t="s">
        <v>186</v>
      </c>
      <c r="CT3" s="722" t="s">
        <v>1121</v>
      </c>
      <c r="CU3" s="720" t="s">
        <v>182</v>
      </c>
      <c r="CV3" s="722" t="s">
        <v>1124</v>
      </c>
      <c r="CW3" s="723" t="s">
        <v>1126</v>
      </c>
      <c r="CX3" s="720" t="s">
        <v>109</v>
      </c>
      <c r="CY3" s="722" t="s">
        <v>1123</v>
      </c>
      <c r="CZ3" s="720" t="s">
        <v>70</v>
      </c>
      <c r="DA3" s="723" t="s">
        <v>1127</v>
      </c>
      <c r="DB3" s="723" t="s">
        <v>1128</v>
      </c>
      <c r="DC3" s="723" t="s">
        <v>1129</v>
      </c>
      <c r="DD3" s="723" t="s">
        <v>1232</v>
      </c>
      <c r="DE3" s="723" t="s">
        <v>1237</v>
      </c>
      <c r="DF3" s="723" t="s">
        <v>1238</v>
      </c>
      <c r="DG3" s="723" t="s">
        <v>1239</v>
      </c>
      <c r="DH3" s="723" t="s">
        <v>1240</v>
      </c>
      <c r="DI3" s="723" t="s">
        <v>1241</v>
      </c>
      <c r="DJ3" s="723" t="s">
        <v>1242</v>
      </c>
      <c r="DK3" s="723" t="s">
        <v>1243</v>
      </c>
      <c r="DL3" s="723" t="s">
        <v>1244</v>
      </c>
      <c r="DM3" s="723" t="s">
        <v>1245</v>
      </c>
      <c r="DN3" s="723" t="s">
        <v>1246</v>
      </c>
      <c r="DO3" s="720" t="s">
        <v>1014</v>
      </c>
      <c r="DP3" s="720" t="s">
        <v>119</v>
      </c>
      <c r="DQ3" s="720" t="s">
        <v>188</v>
      </c>
      <c r="DR3" s="722" t="s">
        <v>1131</v>
      </c>
      <c r="DS3" s="721" t="s">
        <v>8</v>
      </c>
      <c r="DT3" s="723" t="s">
        <v>1135</v>
      </c>
      <c r="DU3" s="723" t="s">
        <v>1139</v>
      </c>
      <c r="DV3" s="723" t="s">
        <v>1140</v>
      </c>
      <c r="DW3" s="723" t="s">
        <v>1141</v>
      </c>
      <c r="DX3" s="723" t="s">
        <v>1142</v>
      </c>
      <c r="DY3" s="722" t="s">
        <v>1133</v>
      </c>
      <c r="DZ3" s="720" t="s">
        <v>121</v>
      </c>
      <c r="EA3" s="720" t="s">
        <v>151</v>
      </c>
      <c r="EB3" s="720" t="s">
        <v>1424</v>
      </c>
      <c r="EC3" s="720" t="s">
        <v>11</v>
      </c>
      <c r="ED3" s="723" t="s">
        <v>1143</v>
      </c>
      <c r="EE3" s="720" t="s">
        <v>24</v>
      </c>
      <c r="EF3" s="722" t="s">
        <v>1150</v>
      </c>
      <c r="EG3" s="722" t="s">
        <v>1618</v>
      </c>
      <c r="EH3" s="722" t="s">
        <v>1151</v>
      </c>
      <c r="EI3" s="723" t="s">
        <v>1145</v>
      </c>
      <c r="EJ3" s="722" t="s">
        <v>1156</v>
      </c>
      <c r="EK3" s="724" t="s">
        <v>1162</v>
      </c>
      <c r="EL3" s="723" t="s">
        <v>1165</v>
      </c>
      <c r="EM3" s="722" t="s">
        <v>1157</v>
      </c>
      <c r="EN3" s="722" t="s">
        <v>1158</v>
      </c>
      <c r="EO3" s="722" t="s">
        <v>1159</v>
      </c>
      <c r="EP3" s="723" t="s">
        <v>1163</v>
      </c>
      <c r="EQ3" s="723" t="s">
        <v>1164</v>
      </c>
      <c r="ER3" s="724" t="s">
        <v>1161</v>
      </c>
      <c r="ES3" s="720" t="s">
        <v>125</v>
      </c>
      <c r="ET3" s="723" t="s">
        <v>1166</v>
      </c>
      <c r="EU3" s="720" t="s">
        <v>124</v>
      </c>
      <c r="EV3" s="723" t="s">
        <v>1146</v>
      </c>
      <c r="EW3" s="723" t="s">
        <v>1167</v>
      </c>
      <c r="EX3" s="723" t="s">
        <v>1168</v>
      </c>
      <c r="EY3" s="723" t="s">
        <v>1169</v>
      </c>
      <c r="EZ3" s="723" t="s">
        <v>1170</v>
      </c>
      <c r="FA3" s="722" t="s">
        <v>1180</v>
      </c>
      <c r="FB3" s="722" t="s">
        <v>1181</v>
      </c>
      <c r="FC3" s="723" t="s">
        <v>1172</v>
      </c>
      <c r="FD3" s="723" t="s">
        <v>1173</v>
      </c>
      <c r="FE3" s="723" t="s">
        <v>1174</v>
      </c>
      <c r="FF3" s="723" t="s">
        <v>1175</v>
      </c>
      <c r="FG3" s="723" t="s">
        <v>1227</v>
      </c>
      <c r="FH3" s="721" t="s">
        <v>1258</v>
      </c>
      <c r="FI3" s="721" t="s">
        <v>1259</v>
      </c>
      <c r="FJ3" s="721" t="s">
        <v>1260</v>
      </c>
      <c r="FK3" s="721" t="s">
        <v>1261</v>
      </c>
      <c r="FL3" s="721" t="s">
        <v>1262</v>
      </c>
      <c r="FM3" s="720" t="s">
        <v>154</v>
      </c>
      <c r="FN3" s="725" t="s">
        <v>322</v>
      </c>
    </row>
    <row r="4" spans="1:170" s="700" customFormat="1">
      <c r="A4" s="719" t="s">
        <v>244</v>
      </c>
      <c r="B4" s="721" t="str" cm="1">
        <f t="array" ref="B4">_xll.BDP(B3&amp;" Equity","ID_ISIN")</f>
        <v>#N/A Connection</v>
      </c>
      <c r="C4" s="721" t="str" cm="1">
        <f t="array" ref="C4">_xll.BDP(C3&amp;" Equity","ID_ISIN")</f>
        <v>#N/A Connection</v>
      </c>
      <c r="D4" s="721" t="str" cm="1">
        <f t="array" ref="D4">_xll.BDP(D3&amp;" Equity","ID_ISIN")</f>
        <v>#N/A Connection</v>
      </c>
      <c r="E4" s="721" t="str" cm="1">
        <f t="array" ref="E4">_xll.BDP(E3&amp;" Equity","ID_ISIN")</f>
        <v>#N/A Connection</v>
      </c>
      <c r="F4" s="721" t="str" cm="1">
        <f t="array" ref="F4">_xll.BDP(F3&amp;" Equity","ID_ISIN")</f>
        <v>#N/A Connection</v>
      </c>
      <c r="G4" s="722" t="str" cm="1">
        <f t="array" ref="G4">_xll.BDP(G3&amp;" Equity","ID_ISIN")</f>
        <v>#N/A Connection</v>
      </c>
      <c r="H4" s="722" t="str" cm="1">
        <f t="array" ref="H4">_xll.BDP(H3&amp;" Equity","ID_ISIN")</f>
        <v>#N/A Connection</v>
      </c>
      <c r="I4" s="721" t="str" cm="1">
        <f t="array" ref="I4">_xll.BDP(I3&amp;" Equity","ID_ISIN")</f>
        <v>#N/A Connection</v>
      </c>
      <c r="J4" s="721" t="str" cm="1">
        <f t="array" ref="J4">_xll.BDP(J3&amp;" Equity","ID_ISIN")</f>
        <v>#N/A Connection</v>
      </c>
      <c r="K4" s="721" t="str" cm="1">
        <f t="array" ref="K4">_xll.BDP(K3&amp;" Equity","ID_ISIN")</f>
        <v>#N/A Connection</v>
      </c>
      <c r="L4" s="721" t="str" cm="1">
        <f t="array" ref="L4">_xll.BDP(L3&amp;" Equity","ID_ISIN")</f>
        <v>#N/A Connection</v>
      </c>
      <c r="M4" s="721" t="s">
        <v>422</v>
      </c>
      <c r="N4" s="721" t="str" cm="1">
        <f t="array" ref="N4">_xll.BDP(N3&amp;" Equity","ID_ISIN")</f>
        <v>#N/A Connection</v>
      </c>
      <c r="O4" s="721" t="str" cm="1">
        <f t="array" ref="O4">_xll.BDP(O3&amp;" Equity","ID_ISIN")</f>
        <v>#N/A Connection</v>
      </c>
      <c r="P4" s="721" t="str" cm="1">
        <f t="array" ref="P4">_xll.BDP(P3&amp;" Equity","ID_ISIN")</f>
        <v>#N/A Connection</v>
      </c>
      <c r="Q4" s="721" t="str" cm="1">
        <f t="array" ref="Q4">_xll.BDP(Q3&amp;" Equity","ID_ISIN")</f>
        <v>#N/A Connection</v>
      </c>
      <c r="R4" s="722" t="str" cm="1">
        <f t="array" ref="R4">_xll.BDP(R3&amp;" Equity","ID_ISIN")</f>
        <v>#N/A Connection</v>
      </c>
      <c r="S4" s="722" t="str" cm="1">
        <f t="array" ref="S4">_xll.BDP(S3&amp;" Equity","ID_ISIN")</f>
        <v>#N/A Connection</v>
      </c>
      <c r="T4" s="720" t="s">
        <v>245</v>
      </c>
      <c r="U4" s="722" t="str" cm="1">
        <f t="array" ref="U4">_xll.BDP(U3&amp;" Equity","ID_ISIN")</f>
        <v>#N/A Connection</v>
      </c>
      <c r="V4" s="722" t="str" cm="1">
        <f t="array" ref="V4">_xll.BDP(V3&amp;" Equity","ID_ISIN")</f>
        <v>#N/A Connection</v>
      </c>
      <c r="W4" s="722" t="str" cm="1">
        <f t="array" ref="W4">_xll.BDP(W3&amp;" Equity","ID_ISIN")</f>
        <v>#N/A Connection</v>
      </c>
      <c r="X4" s="722" t="str" cm="1">
        <f t="array" ref="X4">_xll.BDP(X3&amp;" Equity","ID_ISIN")</f>
        <v>#N/A Connection</v>
      </c>
      <c r="Y4" s="722" t="str" cm="1">
        <f t="array" ref="Y4">_xll.BDP(Y3&amp;" Equity","ID_ISIN")</f>
        <v>#N/A Connection</v>
      </c>
      <c r="Z4" s="722" t="str" cm="1">
        <f t="array" ref="Z4">_xll.BDP(Z3&amp;" Equity","ID_ISIN")</f>
        <v>#N/A Connection</v>
      </c>
      <c r="AA4" s="721" t="str" cm="1">
        <f t="array" ref="AA4">_xll.BDP(AA3&amp;" Equity","ID_ISIN")</f>
        <v>#N/A Connection</v>
      </c>
      <c r="AB4" s="722" t="str" cm="1">
        <f t="array" ref="AB4">_xll.BDP(AB3&amp;" Equity","ID_ISIN")</f>
        <v>#N/A Connection</v>
      </c>
      <c r="AC4" s="721" t="str" cm="1">
        <f t="array" ref="AC4">_xll.BDP(AC3&amp;" Equity","ID_ISIN")</f>
        <v>#N/A Connection</v>
      </c>
      <c r="AD4" s="722" t="str" cm="1">
        <f t="array" ref="AD4">_xll.BDP(AD3&amp;" Equity","ID_ISIN")</f>
        <v>#N/A Connection</v>
      </c>
      <c r="AE4" s="721" t="str" cm="1">
        <f t="array" ref="AE4">_xll.BDP(AE3&amp;" Equity","ID_ISIN")</f>
        <v>#N/A Connection</v>
      </c>
      <c r="AF4" s="722" t="str" cm="1">
        <f t="array" ref="AF4">_xll.BDP(AF3&amp;" Equity","ID_ISIN")</f>
        <v>#N/A Connection</v>
      </c>
      <c r="AG4" s="722" t="str" cm="1">
        <f t="array" ref="AG4">_xll.BDP(AG3&amp;" Equity","ID_ISIN")</f>
        <v>#N/A Connection</v>
      </c>
      <c r="AH4" s="722" t="str" cm="1">
        <f t="array" ref="AH4">_xll.BDP(AH3&amp;" Equity","ID_ISIN")</f>
        <v>#N/A Connection</v>
      </c>
      <c r="AI4" s="721" t="str" cm="1">
        <f t="array" ref="AI4">_xll.BDP(AI3&amp;" Equity","ID_ISIN")</f>
        <v>#N/A Connection</v>
      </c>
      <c r="AJ4" s="722" t="str" cm="1">
        <f t="array" ref="AJ4">_xll.BDP(AJ3&amp;" Equity","ID_ISIN")</f>
        <v>#N/A Connection</v>
      </c>
      <c r="AK4" s="721" t="str" cm="1">
        <f t="array" ref="AK4">_xll.BDP(AK3&amp;" Equity","ID_ISIN")</f>
        <v>#N/A Connection</v>
      </c>
      <c r="AL4" s="721" t="str" cm="1">
        <f t="array" ref="AL4">_xll.BDP(AL3&amp;" Equity","ID_ISIN")</f>
        <v>#N/A Connection</v>
      </c>
      <c r="AM4" s="721" t="str" cm="1">
        <f t="array" ref="AM4">_xll.BDP(AM3&amp;" Equity","ID_ISIN")</f>
        <v>#N/A Connection</v>
      </c>
      <c r="AN4" s="722" t="str" cm="1">
        <f t="array" ref="AN4">_xll.BDP(AN3&amp;" Equity","ID_ISIN")</f>
        <v>#N/A Connection</v>
      </c>
      <c r="AO4" s="721" t="str" cm="1">
        <f t="array" ref="AO4">_xll.BDP(AO3&amp;" Equity","ID_ISIN")</f>
        <v>#N/A Connection</v>
      </c>
      <c r="AP4" s="721" t="str" cm="1">
        <f t="array" ref="AP4">_xll.BDP(AP3&amp;" Equity","ID_ISIN")</f>
        <v>#N/A Connection</v>
      </c>
      <c r="AQ4" s="721" t="str" cm="1">
        <f t="array" ref="AQ4">_xll.BDP(AQ3&amp;" Equity","ID_ISIN")</f>
        <v>#N/A Connection</v>
      </c>
      <c r="AR4" s="721" t="str" cm="1">
        <f t="array" ref="AR4">_xll.BDP(AR3&amp;" Equity","ID_ISIN")</f>
        <v>#N/A Connection</v>
      </c>
      <c r="AS4" s="721" t="str" cm="1">
        <f t="array" ref="AS4">_xll.BDP(AS3&amp;" Equity","ID_ISIN")</f>
        <v>#N/A Connection</v>
      </c>
      <c r="AT4" s="722" t="str" cm="1">
        <f t="array" ref="AT4">_xll.BDP(AT3&amp;" Equity","ID_ISIN")</f>
        <v>#N/A Connection</v>
      </c>
      <c r="AU4" s="722" t="str" cm="1">
        <f t="array" ref="AU4">_xll.BDP(AU3&amp;" Equity","ID_ISIN")</f>
        <v>#N/A Connection</v>
      </c>
      <c r="AV4" s="722" t="str" cm="1">
        <f t="array" ref="AV4">_xll.BDP(AV3&amp;" Equity","ID_ISIN")</f>
        <v>#N/A Connection</v>
      </c>
      <c r="AW4" s="722" t="str" cm="1">
        <f t="array" ref="AW4">_xll.BDP(AW3&amp;" Equity","ID_ISIN")</f>
        <v>#N/A Connection</v>
      </c>
      <c r="AX4" s="722" t="str" cm="1">
        <f t="array" ref="AX4">_xll.BDP(AX3&amp;" Equity","ID_ISIN")</f>
        <v>#N/A Connection</v>
      </c>
      <c r="AY4" s="722" t="str" cm="1">
        <f t="array" ref="AY4">_xll.BDP(AY3&amp;" Equity","ID_ISIN")</f>
        <v>#N/A Connection</v>
      </c>
      <c r="AZ4" s="722" t="str" cm="1">
        <f t="array" ref="AZ4">_xll.BDP(AZ3&amp;" Equity","ID_ISIN")</f>
        <v>#N/A Connection</v>
      </c>
      <c r="BA4" s="721" t="str" cm="1">
        <f t="array" ref="BA4">_xll.BDP(BA3&amp;" Equity","ID_ISIN")</f>
        <v>#N/A Connection</v>
      </c>
      <c r="BB4" s="722" t="str" cm="1">
        <f t="array" ref="BB4">_xll.BDP(BB3&amp;" Equity","ID_ISIN")</f>
        <v>#N/A Connection</v>
      </c>
      <c r="BC4" s="722" t="str" cm="1">
        <f t="array" ref="BC4">_xll.BDP(BC3&amp;" Equity","ID_ISIN")</f>
        <v>#N/A Connection</v>
      </c>
      <c r="BD4" s="722" t="str" cm="1">
        <f t="array" ref="BD4">_xll.BDP(BD3&amp;" Equity","ID_ISIN")</f>
        <v>#N/A Connection</v>
      </c>
      <c r="BE4" s="722" t="str" cm="1">
        <f t="array" ref="BE4">_xll.BDP(BE3&amp;" Equity","ID_ISIN")</f>
        <v>#N/A Connection</v>
      </c>
      <c r="BF4" s="722" t="str" cm="1">
        <f t="array" ref="BF4">_xll.BDP(BF3&amp;" Equity","ID_ISIN")</f>
        <v>#N/A Connection</v>
      </c>
      <c r="BG4" s="722" t="str" cm="1">
        <f t="array" ref="BG4">_xll.BDP(BG3&amp;" Equity","ID_ISIN")</f>
        <v>#N/A Connection</v>
      </c>
      <c r="BH4" s="722" t="str" cm="1">
        <f t="array" ref="BH4">_xll.BDP(BH3&amp;" Equity","ID_ISIN")</f>
        <v>#N/A Connection</v>
      </c>
      <c r="BI4" s="721" t="str" cm="1">
        <f t="array" ref="BI4">_xll.BDP(BI3&amp;" Equity","ID_ISIN")</f>
        <v>#N/A Connection</v>
      </c>
      <c r="BJ4" s="721" t="str" cm="1">
        <f t="array" ref="BJ4">_xll.BDP(BJ3&amp;" Equity","ID_ISIN")</f>
        <v>#N/A Connection</v>
      </c>
      <c r="BK4" s="722" t="str" cm="1">
        <f t="array" ref="BK4">_xll.BDP(BK3&amp;" Equity","ID_ISIN")</f>
        <v>#N/A Connection</v>
      </c>
      <c r="BL4" s="722" t="str" cm="1">
        <f t="array" ref="BL4">_xll.BDP(BL3&amp;" Equity","ID_ISIN")</f>
        <v>#N/A Connection</v>
      </c>
      <c r="BM4" s="722" t="str" cm="1">
        <f t="array" ref="BM4">_xll.BDP(BM3&amp;" Equity","ID_ISIN")</f>
        <v>#N/A Connection</v>
      </c>
      <c r="BN4" s="721" t="str" cm="1">
        <f t="array" ref="BN4">_xll.BDP(BN3&amp;" Equity","ID_ISIN")</f>
        <v>#N/A Connection</v>
      </c>
      <c r="BO4" s="722" t="str" cm="1">
        <f t="array" ref="BO4">_xll.BDP(BO3&amp;" Equity","ID_ISIN")</f>
        <v>#N/A Connection</v>
      </c>
      <c r="BP4" s="722" t="str" cm="1">
        <f t="array" ref="BP4">_xll.BDP(BP3&amp;" Equity","ID_ISIN")</f>
        <v>#N/A Connection</v>
      </c>
      <c r="BQ4" s="722" t="str" cm="1">
        <f t="array" ref="BQ4">_xll.BDP(BQ3&amp;" Equity","ID_ISIN")</f>
        <v>#N/A Connection</v>
      </c>
      <c r="BR4" s="722" t="str" cm="1">
        <f t="array" ref="BR4">_xll.BDP(BR3&amp;" Equity","ID_ISIN")</f>
        <v>#N/A Connection</v>
      </c>
      <c r="BS4" s="722" t="str" cm="1">
        <f t="array" ref="BS4">_xll.BDP(BS3&amp;" Equity","ID_ISIN")</f>
        <v>#N/A Connection</v>
      </c>
      <c r="BT4" s="722" t="str" cm="1">
        <f t="array" ref="BT4">_xll.BDP(BT3&amp;" Equity","ID_ISIN")</f>
        <v>#N/A Connection</v>
      </c>
      <c r="BU4" s="722" t="str" cm="1">
        <f t="array" ref="BU4">_xll.BDP(BU3&amp;" Equity","ID_ISIN")</f>
        <v>#N/A Connection</v>
      </c>
      <c r="BV4" s="721" t="str" cm="1">
        <f t="array" ref="BV4">_xll.BDP(BV3&amp;" Equity","ID_ISIN")</f>
        <v>#N/A Connection</v>
      </c>
      <c r="BW4" s="722" t="str" cm="1">
        <f t="array" ref="BW4">_xll.BDP(BW3&amp;" Equity","ID_ISIN")</f>
        <v>#N/A Connection</v>
      </c>
      <c r="BX4" s="722" t="str" cm="1">
        <f t="array" ref="BX4">_xll.BDP(BX3&amp;" Equity","ID_ISIN")</f>
        <v>#N/A Connection</v>
      </c>
      <c r="BY4" s="722" t="str" cm="1">
        <f t="array" ref="BY4">_xll.BDP(BY3&amp;" Equity","ID_ISIN")</f>
        <v>#N/A Connection</v>
      </c>
      <c r="BZ4" s="721" t="str" cm="1">
        <f t="array" ref="BZ4">_xll.BDP(BZ3&amp;" Equity","ID_ISIN")</f>
        <v>#N/A Connection</v>
      </c>
      <c r="CA4" s="721" t="str" cm="1">
        <f t="array" ref="CA4">_xll.BDP(CA3&amp;" Equity","ID_ISIN")</f>
        <v>#N/A Connection</v>
      </c>
      <c r="CB4" s="721" t="str" cm="1">
        <f t="array" ref="CB4">_xll.BDP(CB3&amp;" Equity","ID_ISIN")</f>
        <v>#N/A Connection</v>
      </c>
      <c r="CC4" s="721" t="str" cm="1">
        <f t="array" ref="CC4">_xll.BDP(CC3&amp;" Equity","ID_ISIN")</f>
        <v>#N/A Connection</v>
      </c>
      <c r="CD4" s="722" t="str" cm="1">
        <f t="array" ref="CD4">_xll.BDP(CD3&amp;" Equity","ID_ISIN")</f>
        <v>#N/A Connection</v>
      </c>
      <c r="CE4" s="722" t="str" cm="1">
        <f t="array" ref="CE4">_xll.BDP(CE3&amp;" Equity","ID_ISIN")</f>
        <v>#N/A Connection</v>
      </c>
      <c r="CF4" s="722" t="str" cm="1">
        <f t="array" ref="CF4">_xll.BDP(CF3&amp;" Equity","ID_ISIN")</f>
        <v>#N/A Connection</v>
      </c>
      <c r="CG4" s="722" t="str" cm="1">
        <f t="array" ref="CG4">_xll.BDP(CG3&amp;" Equity","ID_ISIN")</f>
        <v>#N/A Connection</v>
      </c>
      <c r="CH4" s="722" t="str" cm="1">
        <f t="array" ref="CH4">_xll.BDP(CH3&amp;" Equity","ID_ISIN")</f>
        <v>#N/A Connection</v>
      </c>
      <c r="CI4" s="722" t="str" cm="1">
        <f t="array" ref="CI4">_xll.BDP(CI3&amp;" Equity","ID_ISIN")</f>
        <v>#N/A Connection</v>
      </c>
      <c r="CJ4" s="722" t="str" cm="1">
        <f t="array" ref="CJ4">_xll.BDP(CJ3&amp;" Equity","ID_ISIN")</f>
        <v>#N/A Connection</v>
      </c>
      <c r="CK4" s="722" t="str" cm="1">
        <f t="array" ref="CK4">_xll.BDP(CK3&amp;" Equity","ID_ISIN")</f>
        <v>#N/A Connection</v>
      </c>
      <c r="CL4" s="722" t="str" cm="1">
        <f t="array" ref="CL4">_xll.BDP(CL3&amp;" Equity","ID_ISIN")</f>
        <v>#N/A Connection</v>
      </c>
      <c r="CM4" s="722" t="str" cm="1">
        <f t="array" ref="CM4">_xll.BDP(CM3&amp;" Equity","ID_ISIN")</f>
        <v>#N/A Connection</v>
      </c>
      <c r="CN4" s="721" t="str" cm="1">
        <f t="array" ref="CN4">_xll.BDP(CN3&amp;" Equity","ID_ISIN")</f>
        <v>#N/A Connection</v>
      </c>
      <c r="CO4" s="721" t="str" cm="1">
        <f t="array" ref="CO4">_xll.BDP(CO3&amp;" Equity","ID_ISIN")</f>
        <v>#N/A Connection</v>
      </c>
      <c r="CP4" s="721" t="str" cm="1">
        <f t="array" ref="CP4">_xll.BDP(CP3&amp;" Equity","ID_ISIN")</f>
        <v>#N/A Connection</v>
      </c>
      <c r="CQ4" s="721" t="str" cm="1">
        <f t="array" ref="CQ4">_xll.BDP(CQ3&amp;" Equity","ID_ISIN")</f>
        <v>#N/A Connection</v>
      </c>
      <c r="CR4" s="721" t="str" cm="1">
        <f t="array" ref="CR4">_xll.BDP(CR3&amp;" Equity","ID_ISIN")</f>
        <v>#N/A Connection</v>
      </c>
      <c r="CS4" s="721" t="str" cm="1">
        <f t="array" ref="CS4">_xll.BDP(CS3&amp;" Equity","ID_ISIN")</f>
        <v>#N/A Connection</v>
      </c>
      <c r="CT4" s="722" t="str" cm="1">
        <f t="array" ref="CT4">_xll.BDP(CT3&amp;" Equity","ID_ISIN")</f>
        <v>#N/A Connection</v>
      </c>
      <c r="CU4" s="721" t="str" cm="1">
        <f t="array" ref="CU4">_xll.BDP(CU3&amp;" Equity","ID_ISIN")</f>
        <v>#N/A Connection</v>
      </c>
      <c r="CV4" s="722" t="str" cm="1">
        <f t="array" ref="CV4">_xll.BDP(CV3&amp;" Equity","ID_ISIN")</f>
        <v>#N/A Connection</v>
      </c>
      <c r="CW4" s="722" t="str" cm="1">
        <f t="array" ref="CW4">_xll.BDP(CW3&amp;" Equity","ID_ISIN")</f>
        <v>#N/A Connection</v>
      </c>
      <c r="CX4" s="721" t="str" cm="1">
        <f t="array" ref="CX4">_xll.BDP(CX3&amp;" Equity","ID_ISIN")</f>
        <v>#N/A Connection</v>
      </c>
      <c r="CY4" s="722" t="str" cm="1">
        <f t="array" ref="CY4">_xll.BDP(CY3&amp;" Equity","ID_ISIN")</f>
        <v>#N/A Connection</v>
      </c>
      <c r="CZ4" s="721" t="str" cm="1">
        <f t="array" ref="CZ4">_xll.BDP(CZ3&amp;" Equity","ID_ISIN")</f>
        <v>#N/A Connection</v>
      </c>
      <c r="DA4" s="722" t="str" cm="1">
        <f t="array" ref="DA4">_xll.BDP(DA3&amp;" Equity","ID_ISIN")</f>
        <v>#N/A Connection</v>
      </c>
      <c r="DB4" s="722" t="str" cm="1">
        <f t="array" ref="DB4">_xll.BDP(DB3&amp;" Equity","ID_ISIN")</f>
        <v>#N/A Connection</v>
      </c>
      <c r="DC4" s="722" t="str" cm="1">
        <f t="array" ref="DC4">_xll.BDP(DC3&amp;" Equity","ID_ISIN")</f>
        <v>#N/A Connection</v>
      </c>
      <c r="DD4" s="722" t="str" cm="1">
        <f t="array" ref="DD4">_xll.BDP(DD3&amp;" Equity","ID_ISIN")</f>
        <v>#N/A Connection</v>
      </c>
      <c r="DE4" s="722" t="str" cm="1">
        <f t="array" ref="DE4">_xll.BDP(DE3&amp;" Equity","ID_ISIN")</f>
        <v>#N/A Connection</v>
      </c>
      <c r="DF4" s="722" t="str" cm="1">
        <f t="array" ref="DF4">_xll.BDP(DF3&amp;" Equity","ID_ISIN")</f>
        <v>#N/A Connection</v>
      </c>
      <c r="DG4" s="722" t="str" cm="1">
        <f t="array" ref="DG4">_xll.BDP(DG3&amp;" Equity","ID_ISIN")</f>
        <v>#N/A Connection</v>
      </c>
      <c r="DH4" s="722" t="str" cm="1">
        <f t="array" ref="DH4">_xll.BDP(DH3&amp;" Equity","ID_ISIN")</f>
        <v>#N/A Connection</v>
      </c>
      <c r="DI4" s="722" t="str" cm="1">
        <f t="array" ref="DI4">_xll.BDP(DI3&amp;" Equity","ID_ISIN")</f>
        <v>#N/A Connection</v>
      </c>
      <c r="DJ4" s="722" t="str" cm="1">
        <f t="array" ref="DJ4">_xll.BDP(DJ3&amp;" Equity","ID_ISIN")</f>
        <v>#N/A Connection</v>
      </c>
      <c r="DK4" s="722" t="str" cm="1">
        <f t="array" ref="DK4">_xll.BDP(DK3&amp;" Equity","ID_ISIN")</f>
        <v>#N/A Connection</v>
      </c>
      <c r="DL4" s="722" t="str" cm="1">
        <f t="array" ref="DL4">_xll.BDP(DL3&amp;" Equity","ID_ISIN")</f>
        <v>#N/A Connection</v>
      </c>
      <c r="DM4" s="722" t="str" cm="1">
        <f t="array" ref="DM4">_xll.BDP(DM3&amp;" Equity","ID_ISIN")</f>
        <v>#N/A Connection</v>
      </c>
      <c r="DN4" s="722" t="str" cm="1">
        <f t="array" ref="DN4">_xll.BDP(DN3&amp;" Equity","ID_ISIN")</f>
        <v>#N/A Connection</v>
      </c>
      <c r="DO4" s="721" t="str" cm="1">
        <f t="array" ref="DO4">_xll.BDP(DO3&amp;" Equity","ID_ISIN")</f>
        <v>#N/A Connection</v>
      </c>
      <c r="DP4" s="721" t="str" cm="1">
        <f t="array" ref="DP4">_xll.BDP(DP3&amp;" Equity","ID_ISIN")</f>
        <v>#N/A Connection</v>
      </c>
      <c r="DQ4" s="721" t="str" cm="1">
        <f t="array" ref="DQ4">_xll.BDP(DQ3&amp;" Equity","ID_ISIN")</f>
        <v>#N/A Connection</v>
      </c>
      <c r="DR4" s="722" t="str" cm="1">
        <f t="array" ref="DR4">_xll.BDP(DR3&amp;" Equity","ID_ISIN")</f>
        <v>#N/A Connection</v>
      </c>
      <c r="DS4" s="721" t="str" cm="1">
        <f t="array" ref="DS4">_xll.BDP(DS3&amp;" Equity","ID_ISIN")</f>
        <v>#N/A Connection</v>
      </c>
      <c r="DT4" s="722" t="str" cm="1">
        <f t="array" ref="DT4">_xll.BDP(DT3&amp;" Equity","ID_ISIN")</f>
        <v>#N/A Connection</v>
      </c>
      <c r="DU4" s="722" t="str" cm="1">
        <f t="array" ref="DU4">_xll.BDP(DU3&amp;" Equity","ID_ISIN")</f>
        <v>#N/A Connection</v>
      </c>
      <c r="DV4" s="722" t="str" cm="1">
        <f t="array" ref="DV4">_xll.BDP(DV3&amp;" Equity","ID_ISIN")</f>
        <v>#N/A Connection</v>
      </c>
      <c r="DW4" s="722" t="str" cm="1">
        <f t="array" ref="DW4">_xll.BDP(DW3&amp;" Equity","ID_ISIN")</f>
        <v>#N/A Connection</v>
      </c>
      <c r="DX4" s="722" t="str" cm="1">
        <f t="array" ref="DX4">_xll.BDP(DX3&amp;" Equity","ID_ISIN")</f>
        <v>#N/A Connection</v>
      </c>
      <c r="DY4" s="722" t="str" cm="1">
        <f t="array" ref="DY4">_xll.BDP(DY3&amp;" Equity","ID_ISIN")</f>
        <v>#N/A Connection</v>
      </c>
      <c r="DZ4" s="721" t="str" cm="1">
        <f t="array" ref="DZ4">_xll.BDP(DZ3&amp;" Equity","ID_ISIN")</f>
        <v>#N/A Connection</v>
      </c>
      <c r="EA4" s="721" t="str" cm="1">
        <f t="array" ref="EA4">_xll.BDP(EA3&amp;" Equity","ID_ISIN")</f>
        <v>#N/A Connection</v>
      </c>
      <c r="EB4" s="721" t="str" cm="1">
        <f t="array" ref="EB4">_xll.BDP(EB3&amp;" Equity","ID_ISIN")</f>
        <v>#N/A Connection</v>
      </c>
      <c r="EC4" s="721" t="str" cm="1">
        <f t="array" ref="EC4">_xll.BDP(EC3&amp;" Equity","ID_ISIN")</f>
        <v>#N/A Connection</v>
      </c>
      <c r="ED4" s="722" t="str" cm="1">
        <f t="array" ref="ED4">_xll.BDP(ED3&amp;" Equity","ID_ISIN")</f>
        <v>#N/A Connection</v>
      </c>
      <c r="EE4" s="721" t="str" cm="1">
        <f t="array" ref="EE4">_xll.BDP(EE3&amp;" Equity","ID_ISIN")</f>
        <v>#N/A Connection</v>
      </c>
      <c r="EF4" s="722" t="str" cm="1">
        <f t="array" ref="EF4">_xll.BDP(EF3&amp;" Equity","ID_ISIN")</f>
        <v>#N/A Connection</v>
      </c>
      <c r="EG4" s="722" t="str" cm="1">
        <f t="array" ref="EG4">_xll.BDP(EG3&amp;" Equity","ID_ISIN")</f>
        <v>#N/A Connection</v>
      </c>
      <c r="EH4" s="722" t="str" cm="1">
        <f t="array" ref="EH4">_xll.BDP(EH3&amp;" Equity","ID_ISIN")</f>
        <v>#N/A Connection</v>
      </c>
      <c r="EI4" s="722" t="str" cm="1">
        <f t="array" ref="EI4">_xll.BDP(EI3&amp;" Equity","ID_ISIN")</f>
        <v>#N/A Connection</v>
      </c>
      <c r="EJ4" s="722" t="str" cm="1">
        <f t="array" ref="EJ4">_xll.BDP(EJ3&amp;" Equity","ID_ISIN")</f>
        <v>#N/A Connection</v>
      </c>
      <c r="EK4" s="722" t="str" cm="1">
        <f t="array" ref="EK4">_xll.BDP(EK3&amp;" Equity","ID_ISIN")</f>
        <v>#N/A Connection</v>
      </c>
      <c r="EL4" s="722" t="str" cm="1">
        <f t="array" ref="EL4">_xll.BDP(EL3&amp;" Equity","ID_ISIN")</f>
        <v>#N/A Connection</v>
      </c>
      <c r="EM4" s="722" t="str" cm="1">
        <f t="array" ref="EM4">_xll.BDP(EM3&amp;" Equity","ID_ISIN")</f>
        <v>#N/A Connection</v>
      </c>
      <c r="EN4" s="722" t="str" cm="1">
        <f t="array" ref="EN4">_xll.BDP(EN3&amp;" Equity","ID_ISIN")</f>
        <v>#N/A Connection</v>
      </c>
      <c r="EO4" s="722" t="str" cm="1">
        <f t="array" ref="EO4">_xll.BDP(EO3&amp;" Equity","ID_ISIN")</f>
        <v>#N/A Connection</v>
      </c>
      <c r="EP4" s="722" t="str" cm="1">
        <f t="array" ref="EP4">_xll.BDP(EP3&amp;" Equity","ID_ISIN")</f>
        <v>#N/A Connection</v>
      </c>
      <c r="EQ4" s="722" t="str" cm="1">
        <f t="array" ref="EQ4">_xll.BDP(EQ3&amp;" Equity","ID_ISIN")</f>
        <v>#N/A Connection</v>
      </c>
      <c r="ER4" s="722" t="str" cm="1">
        <f t="array" ref="ER4">_xll.BDP(ER3&amp;" Equity","ID_ISIN")</f>
        <v>#N/A Connection</v>
      </c>
      <c r="ES4" s="721" t="str" cm="1">
        <f t="array" ref="ES4">_xll.BDP(ES3&amp;" Equity","ID_ISIN")</f>
        <v>#N/A Connection</v>
      </c>
      <c r="ET4" s="722" t="str" cm="1">
        <f t="array" ref="ET4">_xll.BDP(ET3&amp;" Equity","ID_ISIN")</f>
        <v>#N/A Connection</v>
      </c>
      <c r="EU4" s="721" t="str" cm="1">
        <f t="array" ref="EU4">_xll.BDP(EU3&amp;" Equity","ID_ISIN")</f>
        <v>#N/A Connection</v>
      </c>
      <c r="EV4" s="722" t="str" cm="1">
        <f t="array" ref="EV4">_xll.BDP(EV3&amp;" Equity","ID_ISIN")</f>
        <v>#N/A Connection</v>
      </c>
      <c r="EW4" s="722" t="str" cm="1">
        <f t="array" ref="EW4">_xll.BDP(EW3&amp;" Equity","ID_ISIN")</f>
        <v>#N/A Connection</v>
      </c>
      <c r="EX4" s="722" t="str" cm="1">
        <f t="array" ref="EX4">_xll.BDP(EX3&amp;" Equity","ID_ISIN")</f>
        <v>#N/A Connection</v>
      </c>
      <c r="EY4" s="722" t="str" cm="1">
        <f t="array" ref="EY4">_xll.BDP(EY3&amp;" Equity","ID_ISIN")</f>
        <v>#N/A Connection</v>
      </c>
      <c r="EZ4" s="722" t="str" cm="1">
        <f t="array" ref="EZ4">_xll.BDP(EZ3&amp;" Equity","ID_ISIN")</f>
        <v>#N/A Connection</v>
      </c>
      <c r="FA4" s="722" t="str" cm="1">
        <f t="array" ref="FA4">_xll.BDP(FA3&amp;" Equity","ID_ISIN")</f>
        <v>#N/A Connection</v>
      </c>
      <c r="FB4" s="722" t="str" cm="1">
        <f t="array" ref="FB4">_xll.BDP(FB3&amp;" Equity","ID_ISIN")</f>
        <v>#N/A Connection</v>
      </c>
      <c r="FC4" s="722" t="str" cm="1">
        <f t="array" ref="FC4">_xll.BDP(FC3&amp;" Equity","ID_ISIN")</f>
        <v>#N/A Connection</v>
      </c>
      <c r="FD4" s="722" t="str" cm="1">
        <f t="array" ref="FD4">_xll.BDP(FD3&amp;" Equity","ID_ISIN")</f>
        <v>#N/A Connection</v>
      </c>
      <c r="FE4" s="722" t="str" cm="1">
        <f t="array" ref="FE4">_xll.BDP(FE3&amp;" Equity","ID_ISIN")</f>
        <v>#N/A Connection</v>
      </c>
      <c r="FF4" s="722" t="str" cm="1">
        <f t="array" ref="FF4">_xll.BDP(FF3&amp;" Equity","ID_ISIN")</f>
        <v>#N/A Connection</v>
      </c>
      <c r="FG4" s="722" t="str" cm="1">
        <f t="array" ref="FG4">_xll.BDP(FG3&amp;" Equity","ID_ISIN")</f>
        <v>#N/A Connection</v>
      </c>
      <c r="FH4" s="722" t="str" cm="1">
        <f t="array" ref="FH4">_xll.BDP(FH3&amp;" Equity","ID_ISIN")</f>
        <v>#N/A Connection</v>
      </c>
      <c r="FI4" s="722" t="str" cm="1">
        <f t="array" ref="FI4">_xll.BDP(FI3&amp;" Equity","ID_ISIN")</f>
        <v>#N/A Connection</v>
      </c>
      <c r="FJ4" s="722" t="str" cm="1">
        <f t="array" ref="FJ4">_xll.BDP(FJ3&amp;" Equity","ID_ISIN")</f>
        <v>#N/A Connection</v>
      </c>
      <c r="FK4" s="722" t="str" cm="1">
        <f t="array" ref="FK4">_xll.BDP(FK3&amp;" Equity","ID_ISIN")</f>
        <v>#N/A Connection</v>
      </c>
      <c r="FL4" s="722" t="str" cm="1">
        <f t="array" ref="FL4">_xll.BDP(FL3&amp;" Equity","ID_ISIN")</f>
        <v>#N/A Connection</v>
      </c>
      <c r="FM4" s="721" t="str" cm="1">
        <f t="array" ref="FM4">_xll.BDP(FM3&amp;" Equity","ID_ISIN")</f>
        <v>#N/A Connection</v>
      </c>
      <c r="FN4" s="726" t="s">
        <v>0</v>
      </c>
    </row>
    <row r="5" spans="1:170" s="703" customFormat="1">
      <c r="A5" s="727" t="s">
        <v>246</v>
      </c>
      <c r="B5" s="728" t="s">
        <v>247</v>
      </c>
      <c r="C5" s="728">
        <v>41699</v>
      </c>
      <c r="D5" s="728">
        <f>A178</f>
        <v>41274</v>
      </c>
      <c r="E5" s="728" t="s">
        <v>248</v>
      </c>
      <c r="F5" s="728">
        <v>40026</v>
      </c>
      <c r="G5" s="728">
        <v>42856</v>
      </c>
      <c r="H5" s="728">
        <v>42887</v>
      </c>
      <c r="I5" s="728">
        <v>45383</v>
      </c>
      <c r="J5" s="728">
        <v>45474</v>
      </c>
      <c r="K5" s="728">
        <v>43556</v>
      </c>
      <c r="L5" s="728">
        <v>45717</v>
      </c>
      <c r="M5" s="728">
        <f>A313</f>
        <v>45382</v>
      </c>
      <c r="N5" s="728">
        <v>44927</v>
      </c>
      <c r="O5" s="728">
        <v>45139</v>
      </c>
      <c r="P5" s="728">
        <v>38353</v>
      </c>
      <c r="Q5" s="728">
        <v>44621</v>
      </c>
      <c r="R5" s="728">
        <v>38626</v>
      </c>
      <c r="S5" s="728">
        <v>40848</v>
      </c>
      <c r="T5" s="729">
        <v>36495</v>
      </c>
      <c r="U5" s="730">
        <v>44378</v>
      </c>
      <c r="V5" s="730">
        <v>38869</v>
      </c>
      <c r="W5" s="730">
        <v>38869</v>
      </c>
      <c r="X5" s="731">
        <v>38899</v>
      </c>
      <c r="Y5" s="730">
        <v>39234</v>
      </c>
      <c r="Z5" s="730">
        <v>39569</v>
      </c>
      <c r="AA5" s="728">
        <v>38961</v>
      </c>
      <c r="AB5" s="730">
        <v>39083</v>
      </c>
      <c r="AC5" s="728">
        <v>39052</v>
      </c>
      <c r="AD5" s="730">
        <v>37438</v>
      </c>
      <c r="AE5" s="728">
        <v>41030</v>
      </c>
      <c r="AF5" s="730">
        <v>40725</v>
      </c>
      <c r="AG5" s="730">
        <v>42491</v>
      </c>
      <c r="AH5" s="730">
        <v>40087</v>
      </c>
      <c r="AI5" s="728">
        <v>42491</v>
      </c>
      <c r="AJ5" s="728">
        <v>41821</v>
      </c>
      <c r="AK5" s="728">
        <v>37956</v>
      </c>
      <c r="AL5" s="728">
        <v>44562</v>
      </c>
      <c r="AM5" s="728">
        <v>43647</v>
      </c>
      <c r="AN5" s="728">
        <v>42705</v>
      </c>
      <c r="AO5" s="728">
        <v>44958</v>
      </c>
      <c r="AP5" s="728">
        <v>44958</v>
      </c>
      <c r="AQ5" s="728">
        <v>40210</v>
      </c>
      <c r="AR5" s="728">
        <v>43435</v>
      </c>
      <c r="AS5" s="728">
        <v>44562</v>
      </c>
      <c r="AT5" s="730">
        <v>41548</v>
      </c>
      <c r="AU5" s="730">
        <v>37742</v>
      </c>
      <c r="AV5" s="730">
        <v>39873</v>
      </c>
      <c r="AW5" s="728">
        <v>37288</v>
      </c>
      <c r="AX5" s="728">
        <v>37926</v>
      </c>
      <c r="AY5" s="730">
        <v>40787</v>
      </c>
      <c r="AZ5" s="730">
        <v>40452</v>
      </c>
      <c r="BA5" s="728">
        <v>39814</v>
      </c>
      <c r="BB5" s="728">
        <f>A117</f>
        <v>39416</v>
      </c>
      <c r="BC5" s="728">
        <f>A189</f>
        <v>41608</v>
      </c>
      <c r="BD5" s="728">
        <f>A134</f>
        <v>39933</v>
      </c>
      <c r="BE5" s="728">
        <f>A47</f>
        <v>37287</v>
      </c>
      <c r="BF5" s="728">
        <v>42826</v>
      </c>
      <c r="BG5" s="728">
        <v>40909</v>
      </c>
      <c r="BH5" s="728">
        <v>41365</v>
      </c>
      <c r="BI5" s="728">
        <v>39814</v>
      </c>
      <c r="BJ5" s="728">
        <v>41000</v>
      </c>
      <c r="BK5" s="728">
        <v>41365</v>
      </c>
      <c r="BL5" s="728">
        <v>41214</v>
      </c>
      <c r="BM5" s="728">
        <v>41487</v>
      </c>
      <c r="BN5" s="728">
        <v>44986</v>
      </c>
      <c r="BO5" s="728">
        <v>41548</v>
      </c>
      <c r="BP5" s="728">
        <v>39630</v>
      </c>
      <c r="BQ5" s="728">
        <v>42339</v>
      </c>
      <c r="BR5" s="728">
        <v>38777</v>
      </c>
      <c r="BS5" s="728">
        <v>39569</v>
      </c>
      <c r="BT5" s="730">
        <v>39479</v>
      </c>
      <c r="BU5" s="730">
        <v>40725</v>
      </c>
      <c r="BV5" s="728">
        <v>43647</v>
      </c>
      <c r="BW5" s="728">
        <v>41730</v>
      </c>
      <c r="BX5" s="730">
        <v>39904</v>
      </c>
      <c r="BY5" s="728">
        <v>40269</v>
      </c>
      <c r="BZ5" s="728">
        <v>44593</v>
      </c>
      <c r="CA5" s="728">
        <v>44287</v>
      </c>
      <c r="CB5" s="728">
        <v>44593</v>
      </c>
      <c r="CC5" s="728">
        <v>44593</v>
      </c>
      <c r="CD5" s="730">
        <v>37196</v>
      </c>
      <c r="CE5" s="730">
        <v>37196</v>
      </c>
      <c r="CF5" s="730">
        <v>37196</v>
      </c>
      <c r="CG5" s="730">
        <v>41244</v>
      </c>
      <c r="CH5" s="730">
        <v>40664</v>
      </c>
      <c r="CI5" s="730">
        <v>43617</v>
      </c>
      <c r="CJ5" s="730">
        <v>42155</v>
      </c>
      <c r="CK5" s="730">
        <v>40483</v>
      </c>
      <c r="CL5" s="730">
        <v>39387</v>
      </c>
      <c r="CM5" s="730">
        <v>37104</v>
      </c>
      <c r="CN5" s="728">
        <v>41518</v>
      </c>
      <c r="CO5" s="728">
        <v>41030</v>
      </c>
      <c r="CP5" s="728">
        <v>37742</v>
      </c>
      <c r="CQ5" s="728">
        <v>40817</v>
      </c>
      <c r="CR5" s="728">
        <v>44562</v>
      </c>
      <c r="CS5" s="728">
        <v>40483</v>
      </c>
      <c r="CT5" s="730">
        <v>36495</v>
      </c>
      <c r="CU5" s="728">
        <v>41730</v>
      </c>
      <c r="CV5" s="730">
        <v>41061</v>
      </c>
      <c r="CW5" s="730">
        <v>37073</v>
      </c>
      <c r="CX5" s="728">
        <v>44287</v>
      </c>
      <c r="CY5" s="730">
        <v>40269</v>
      </c>
      <c r="CZ5" s="728">
        <v>43191</v>
      </c>
      <c r="DA5" s="730">
        <v>36495</v>
      </c>
      <c r="DB5" s="730">
        <v>36495</v>
      </c>
      <c r="DC5" s="730">
        <v>38018</v>
      </c>
      <c r="DD5" s="730">
        <v>41944</v>
      </c>
      <c r="DE5" s="730">
        <v>36950</v>
      </c>
      <c r="DF5" s="730">
        <v>41944</v>
      </c>
      <c r="DG5" s="730">
        <v>36495</v>
      </c>
      <c r="DH5" s="730">
        <v>38657</v>
      </c>
      <c r="DI5" s="730">
        <v>36495</v>
      </c>
      <c r="DJ5" s="730">
        <v>36495</v>
      </c>
      <c r="DK5" s="730">
        <v>36495</v>
      </c>
      <c r="DL5" s="730">
        <v>36495</v>
      </c>
      <c r="DM5" s="730">
        <v>36495</v>
      </c>
      <c r="DN5" s="730">
        <v>38231</v>
      </c>
      <c r="DO5" s="728">
        <v>38231</v>
      </c>
      <c r="DP5" s="728">
        <v>44562</v>
      </c>
      <c r="DQ5" s="728">
        <v>38596</v>
      </c>
      <c r="DR5" s="730">
        <v>44287</v>
      </c>
      <c r="DS5" s="728">
        <v>36617</v>
      </c>
      <c r="DT5" s="730">
        <v>41244</v>
      </c>
      <c r="DU5" s="730">
        <v>41883</v>
      </c>
      <c r="DV5" s="730">
        <v>36647</v>
      </c>
      <c r="DW5" s="730">
        <v>43009</v>
      </c>
      <c r="DX5" s="730">
        <v>36892</v>
      </c>
      <c r="DY5" s="730">
        <v>39326</v>
      </c>
      <c r="DZ5" s="728">
        <v>44562</v>
      </c>
      <c r="EA5" s="728">
        <v>39630</v>
      </c>
      <c r="EB5" s="728">
        <v>41974</v>
      </c>
      <c r="EC5" s="728">
        <v>37073</v>
      </c>
      <c r="ED5" s="730">
        <v>41548</v>
      </c>
      <c r="EE5" s="728">
        <v>44593</v>
      </c>
      <c r="EF5" s="730">
        <v>37803</v>
      </c>
      <c r="EG5" s="728">
        <v>42767</v>
      </c>
      <c r="EH5" s="728">
        <v>43070</v>
      </c>
      <c r="EI5" s="730">
        <v>38777</v>
      </c>
      <c r="EJ5" s="728">
        <v>43374</v>
      </c>
      <c r="EK5" s="728">
        <v>44440</v>
      </c>
      <c r="EL5" s="730">
        <v>37104</v>
      </c>
      <c r="EM5" s="728">
        <v>41640</v>
      </c>
      <c r="EN5" s="728">
        <v>43556</v>
      </c>
      <c r="EO5" s="728">
        <v>43040</v>
      </c>
      <c r="EP5" s="730">
        <v>38261</v>
      </c>
      <c r="EQ5" s="730">
        <v>36495</v>
      </c>
      <c r="ER5" s="728">
        <v>38869</v>
      </c>
      <c r="ES5" s="728">
        <v>43435</v>
      </c>
      <c r="ET5" s="730">
        <v>40940</v>
      </c>
      <c r="EU5" s="728">
        <v>39448</v>
      </c>
      <c r="EV5" s="730">
        <v>36678</v>
      </c>
      <c r="EW5" s="730">
        <v>36647</v>
      </c>
      <c r="EX5" s="730">
        <v>36495</v>
      </c>
      <c r="EY5" s="730">
        <v>39508</v>
      </c>
      <c r="EZ5" s="730">
        <v>40026</v>
      </c>
      <c r="FA5" s="730">
        <v>42339</v>
      </c>
      <c r="FB5" s="730">
        <v>40026</v>
      </c>
      <c r="FC5" s="730">
        <v>40817</v>
      </c>
      <c r="FD5" s="730">
        <v>37712</v>
      </c>
      <c r="FE5" s="730">
        <v>36495</v>
      </c>
      <c r="FF5" s="730">
        <v>36708</v>
      </c>
      <c r="FG5" s="730">
        <v>40969</v>
      </c>
      <c r="FH5" s="728">
        <v>40238</v>
      </c>
      <c r="FI5" s="728">
        <v>36861</v>
      </c>
      <c r="FJ5" s="728">
        <v>36861</v>
      </c>
      <c r="FK5" s="728">
        <v>41579</v>
      </c>
      <c r="FL5" s="728">
        <v>42125</v>
      </c>
      <c r="FM5" s="728">
        <v>36495</v>
      </c>
      <c r="FN5" s="728">
        <v>36495</v>
      </c>
    </row>
    <row r="6" spans="1:170" s="703" customFormat="1">
      <c r="A6" s="727" t="s">
        <v>249</v>
      </c>
      <c r="B6" s="728">
        <f t="shared" ref="B6:DD6" ca="1" si="0">EOMONTH(TODAY(),-1)</f>
        <v>45961</v>
      </c>
      <c r="C6" s="728">
        <f t="shared" ca="1" si="0"/>
        <v>45961</v>
      </c>
      <c r="D6" s="728">
        <f t="shared" ca="1" si="0"/>
        <v>45961</v>
      </c>
      <c r="E6" s="728">
        <f t="shared" ca="1" si="0"/>
        <v>45961</v>
      </c>
      <c r="F6" s="728">
        <f t="shared" ca="1" si="0"/>
        <v>45961</v>
      </c>
      <c r="G6" s="728">
        <f t="shared" ca="1" si="0"/>
        <v>45961</v>
      </c>
      <c r="H6" s="728">
        <f t="shared" ca="1" si="0"/>
        <v>45961</v>
      </c>
      <c r="I6" s="728">
        <f t="shared" ca="1" si="0"/>
        <v>45961</v>
      </c>
      <c r="J6" s="728">
        <f t="shared" ca="1" si="0"/>
        <v>45961</v>
      </c>
      <c r="K6" s="728">
        <f t="shared" ca="1" si="0"/>
        <v>45961</v>
      </c>
      <c r="L6" s="728">
        <f t="shared" ca="1" si="0"/>
        <v>45961</v>
      </c>
      <c r="M6" s="728">
        <f t="shared" ca="1" si="0"/>
        <v>45961</v>
      </c>
      <c r="N6" s="728">
        <f t="shared" ca="1" si="0"/>
        <v>45961</v>
      </c>
      <c r="O6" s="728">
        <f t="shared" ca="1" si="0"/>
        <v>45961</v>
      </c>
      <c r="P6" s="728">
        <f t="shared" ca="1" si="0"/>
        <v>45961</v>
      </c>
      <c r="Q6" s="728">
        <f t="shared" ca="1" si="0"/>
        <v>45961</v>
      </c>
      <c r="R6" s="728">
        <f t="shared" ca="1" si="0"/>
        <v>45961</v>
      </c>
      <c r="S6" s="728">
        <f t="shared" ca="1" si="0"/>
        <v>45961</v>
      </c>
      <c r="T6" s="728">
        <f t="shared" ca="1" si="0"/>
        <v>45961</v>
      </c>
      <c r="U6" s="728">
        <f t="shared" ca="1" si="0"/>
        <v>45961</v>
      </c>
      <c r="V6" s="728">
        <f t="shared" ca="1" si="0"/>
        <v>45961</v>
      </c>
      <c r="W6" s="728">
        <f t="shared" ca="1" si="0"/>
        <v>45961</v>
      </c>
      <c r="X6" s="728">
        <f t="shared" ca="1" si="0"/>
        <v>45961</v>
      </c>
      <c r="Y6" s="728">
        <f t="shared" ca="1" si="0"/>
        <v>45961</v>
      </c>
      <c r="Z6" s="728">
        <f t="shared" ca="1" si="0"/>
        <v>45961</v>
      </c>
      <c r="AA6" s="728">
        <f t="shared" ca="1" si="0"/>
        <v>45961</v>
      </c>
      <c r="AB6" s="728">
        <f t="shared" ca="1" si="0"/>
        <v>45961</v>
      </c>
      <c r="AC6" s="728">
        <f t="shared" ca="1" si="0"/>
        <v>45961</v>
      </c>
      <c r="AD6" s="728">
        <f t="shared" ca="1" si="0"/>
        <v>45961</v>
      </c>
      <c r="AE6" s="728">
        <f t="shared" ca="1" si="0"/>
        <v>45961</v>
      </c>
      <c r="AF6" s="728">
        <f t="shared" ca="1" si="0"/>
        <v>45961</v>
      </c>
      <c r="AG6" s="728">
        <f t="shared" ca="1" si="0"/>
        <v>45961</v>
      </c>
      <c r="AH6" s="728">
        <f t="shared" ca="1" si="0"/>
        <v>45961</v>
      </c>
      <c r="AI6" s="728">
        <f t="shared" ca="1" si="0"/>
        <v>45961</v>
      </c>
      <c r="AJ6" s="728">
        <f t="shared" ca="1" si="0"/>
        <v>45961</v>
      </c>
      <c r="AK6" s="728">
        <f t="shared" ca="1" si="0"/>
        <v>45961</v>
      </c>
      <c r="AL6" s="728">
        <f t="shared" ca="1" si="0"/>
        <v>45961</v>
      </c>
      <c r="AM6" s="728">
        <f t="shared" ca="1" si="0"/>
        <v>45961</v>
      </c>
      <c r="AN6" s="728">
        <f t="shared" ca="1" si="0"/>
        <v>45961</v>
      </c>
      <c r="AO6" s="728">
        <f t="shared" ca="1" si="0"/>
        <v>45961</v>
      </c>
      <c r="AP6" s="728">
        <f t="shared" ca="1" si="0"/>
        <v>45961</v>
      </c>
      <c r="AQ6" s="728">
        <f t="shared" ca="1" si="0"/>
        <v>45961</v>
      </c>
      <c r="AR6" s="728">
        <f t="shared" ca="1" si="0"/>
        <v>45961</v>
      </c>
      <c r="AS6" s="728">
        <f t="shared" ca="1" si="0"/>
        <v>45961</v>
      </c>
      <c r="AT6" s="728">
        <f t="shared" ca="1" si="0"/>
        <v>45961</v>
      </c>
      <c r="AU6" s="728">
        <f t="shared" ca="1" si="0"/>
        <v>45961</v>
      </c>
      <c r="AV6" s="728">
        <f t="shared" ca="1" si="0"/>
        <v>45961</v>
      </c>
      <c r="AW6" s="728">
        <f t="shared" ca="1" si="0"/>
        <v>45961</v>
      </c>
      <c r="AX6" s="728">
        <f t="shared" ca="1" si="0"/>
        <v>45961</v>
      </c>
      <c r="AY6" s="728">
        <f t="shared" ca="1" si="0"/>
        <v>45961</v>
      </c>
      <c r="AZ6" s="728">
        <f t="shared" ca="1" si="0"/>
        <v>45961</v>
      </c>
      <c r="BA6" s="728">
        <f t="shared" ca="1" si="0"/>
        <v>45961</v>
      </c>
      <c r="BB6" s="728">
        <f t="shared" ca="1" si="0"/>
        <v>45961</v>
      </c>
      <c r="BC6" s="728">
        <f t="shared" ca="1" si="0"/>
        <v>45961</v>
      </c>
      <c r="BD6" s="728">
        <f t="shared" ca="1" si="0"/>
        <v>45961</v>
      </c>
      <c r="BE6" s="728">
        <f t="shared" ca="1" si="0"/>
        <v>45961</v>
      </c>
      <c r="BF6" s="728">
        <f t="shared" ca="1" si="0"/>
        <v>45961</v>
      </c>
      <c r="BG6" s="728">
        <f t="shared" ca="1" si="0"/>
        <v>45961</v>
      </c>
      <c r="BH6" s="728">
        <f t="shared" ca="1" si="0"/>
        <v>45961</v>
      </c>
      <c r="BI6" s="728">
        <f t="shared" ca="1" si="0"/>
        <v>45961</v>
      </c>
      <c r="BJ6" s="728">
        <f t="shared" ca="1" si="0"/>
        <v>45961</v>
      </c>
      <c r="BK6" s="728">
        <f t="shared" ca="1" si="0"/>
        <v>45961</v>
      </c>
      <c r="BL6" s="728">
        <f t="shared" ca="1" si="0"/>
        <v>45961</v>
      </c>
      <c r="BM6" s="728">
        <f t="shared" ca="1" si="0"/>
        <v>45961</v>
      </c>
      <c r="BN6" s="728">
        <f t="shared" ca="1" si="0"/>
        <v>45961</v>
      </c>
      <c r="BO6" s="728">
        <f t="shared" ca="1" si="0"/>
        <v>45961</v>
      </c>
      <c r="BP6" s="728">
        <f t="shared" ca="1" si="0"/>
        <v>45961</v>
      </c>
      <c r="BQ6" s="728">
        <f t="shared" ca="1" si="0"/>
        <v>45961</v>
      </c>
      <c r="BR6" s="728">
        <f t="shared" ca="1" si="0"/>
        <v>45961</v>
      </c>
      <c r="BS6" s="728">
        <f t="shared" ca="1" si="0"/>
        <v>45961</v>
      </c>
      <c r="BT6" s="728">
        <f t="shared" ca="1" si="0"/>
        <v>45961</v>
      </c>
      <c r="BU6" s="728">
        <f t="shared" ca="1" si="0"/>
        <v>45961</v>
      </c>
      <c r="BV6" s="728">
        <f t="shared" ca="1" si="0"/>
        <v>45961</v>
      </c>
      <c r="BW6" s="728">
        <f t="shared" ca="1" si="0"/>
        <v>45961</v>
      </c>
      <c r="BX6" s="728">
        <f t="shared" ca="1" si="0"/>
        <v>45961</v>
      </c>
      <c r="BY6" s="728">
        <f t="shared" ca="1" si="0"/>
        <v>45961</v>
      </c>
      <c r="BZ6" s="728">
        <f t="shared" ca="1" si="0"/>
        <v>45961</v>
      </c>
      <c r="CA6" s="728">
        <f t="shared" ca="1" si="0"/>
        <v>45961</v>
      </c>
      <c r="CB6" s="728">
        <f t="shared" ca="1" si="0"/>
        <v>45961</v>
      </c>
      <c r="CC6" s="728">
        <f t="shared" ca="1" si="0"/>
        <v>45961</v>
      </c>
      <c r="CD6" s="728">
        <f t="shared" ca="1" si="0"/>
        <v>45961</v>
      </c>
      <c r="CE6" s="728">
        <f t="shared" ca="1" si="0"/>
        <v>45961</v>
      </c>
      <c r="CF6" s="728">
        <f t="shared" ca="1" si="0"/>
        <v>45961</v>
      </c>
      <c r="CG6" s="728">
        <f t="shared" ca="1" si="0"/>
        <v>45961</v>
      </c>
      <c r="CH6" s="728">
        <f t="shared" ca="1" si="0"/>
        <v>45961</v>
      </c>
      <c r="CI6" s="728">
        <f t="shared" ca="1" si="0"/>
        <v>45961</v>
      </c>
      <c r="CJ6" s="728">
        <f t="shared" ca="1" si="0"/>
        <v>45961</v>
      </c>
      <c r="CK6" s="728">
        <f t="shared" ca="1" si="0"/>
        <v>45961</v>
      </c>
      <c r="CL6" s="728">
        <f t="shared" ca="1" si="0"/>
        <v>45961</v>
      </c>
      <c r="CM6" s="728">
        <f t="shared" ca="1" si="0"/>
        <v>45961</v>
      </c>
      <c r="CN6" s="728">
        <f t="shared" ca="1" si="0"/>
        <v>45961</v>
      </c>
      <c r="CO6" s="728">
        <f t="shared" ca="1" si="0"/>
        <v>45961</v>
      </c>
      <c r="CP6" s="728">
        <f t="shared" ca="1" si="0"/>
        <v>45961</v>
      </c>
      <c r="CQ6" s="728">
        <f t="shared" ca="1" si="0"/>
        <v>45961</v>
      </c>
      <c r="CR6" s="728">
        <f t="shared" ca="1" si="0"/>
        <v>45961</v>
      </c>
      <c r="CS6" s="728">
        <f t="shared" ca="1" si="0"/>
        <v>45961</v>
      </c>
      <c r="CT6" s="728">
        <f t="shared" ca="1" si="0"/>
        <v>45961</v>
      </c>
      <c r="CU6" s="728">
        <f t="shared" ca="1" si="0"/>
        <v>45961</v>
      </c>
      <c r="CV6" s="728">
        <f t="shared" ca="1" si="0"/>
        <v>45961</v>
      </c>
      <c r="CW6" s="728">
        <f t="shared" ca="1" si="0"/>
        <v>45961</v>
      </c>
      <c r="CX6" s="728">
        <f t="shared" ca="1" si="0"/>
        <v>45961</v>
      </c>
      <c r="CY6" s="728">
        <f t="shared" ca="1" si="0"/>
        <v>45961</v>
      </c>
      <c r="CZ6" s="728">
        <f t="shared" ca="1" si="0"/>
        <v>45961</v>
      </c>
      <c r="DA6" s="728">
        <f t="shared" ca="1" si="0"/>
        <v>45961</v>
      </c>
      <c r="DB6" s="728">
        <f t="shared" ca="1" si="0"/>
        <v>45961</v>
      </c>
      <c r="DC6" s="728">
        <f t="shared" ca="1" si="0"/>
        <v>45961</v>
      </c>
      <c r="DD6" s="728">
        <f t="shared" ca="1" si="0"/>
        <v>45961</v>
      </c>
      <c r="DE6" s="728">
        <f t="shared" ref="DE6:FN6" ca="1" si="1">EOMONTH(TODAY(),-1)</f>
        <v>45961</v>
      </c>
      <c r="DF6" s="728">
        <f t="shared" ca="1" si="1"/>
        <v>45961</v>
      </c>
      <c r="DG6" s="728">
        <f t="shared" ca="1" si="1"/>
        <v>45961</v>
      </c>
      <c r="DH6" s="728">
        <f t="shared" ca="1" si="1"/>
        <v>45961</v>
      </c>
      <c r="DI6" s="728">
        <f t="shared" ca="1" si="1"/>
        <v>45961</v>
      </c>
      <c r="DJ6" s="728">
        <f t="shared" ca="1" si="1"/>
        <v>45961</v>
      </c>
      <c r="DK6" s="728">
        <f t="shared" ca="1" si="1"/>
        <v>45961</v>
      </c>
      <c r="DL6" s="728">
        <f t="shared" ca="1" si="1"/>
        <v>45961</v>
      </c>
      <c r="DM6" s="728">
        <f t="shared" ca="1" si="1"/>
        <v>45961</v>
      </c>
      <c r="DN6" s="728">
        <f t="shared" ca="1" si="1"/>
        <v>45961</v>
      </c>
      <c r="DO6" s="728">
        <f t="shared" ca="1" si="1"/>
        <v>45961</v>
      </c>
      <c r="DP6" s="728">
        <f t="shared" ca="1" si="1"/>
        <v>45961</v>
      </c>
      <c r="DQ6" s="728">
        <f t="shared" ca="1" si="1"/>
        <v>45961</v>
      </c>
      <c r="DR6" s="728">
        <f t="shared" ca="1" si="1"/>
        <v>45961</v>
      </c>
      <c r="DS6" s="728">
        <f t="shared" ca="1" si="1"/>
        <v>45961</v>
      </c>
      <c r="DT6" s="728">
        <f t="shared" ca="1" si="1"/>
        <v>45961</v>
      </c>
      <c r="DU6" s="728">
        <f t="shared" ca="1" si="1"/>
        <v>45961</v>
      </c>
      <c r="DV6" s="728">
        <f t="shared" ca="1" si="1"/>
        <v>45961</v>
      </c>
      <c r="DW6" s="728">
        <f t="shared" ca="1" si="1"/>
        <v>45961</v>
      </c>
      <c r="DX6" s="728">
        <f t="shared" ca="1" si="1"/>
        <v>45961</v>
      </c>
      <c r="DY6" s="728">
        <f t="shared" ca="1" si="1"/>
        <v>45961</v>
      </c>
      <c r="DZ6" s="728">
        <f t="shared" ca="1" si="1"/>
        <v>45961</v>
      </c>
      <c r="EA6" s="728">
        <f t="shared" ca="1" si="1"/>
        <v>45961</v>
      </c>
      <c r="EB6" s="728">
        <f t="shared" ca="1" si="1"/>
        <v>45961</v>
      </c>
      <c r="EC6" s="728">
        <f t="shared" ca="1" si="1"/>
        <v>45961</v>
      </c>
      <c r="ED6" s="728">
        <f t="shared" ca="1" si="1"/>
        <v>45961</v>
      </c>
      <c r="EE6" s="728">
        <f t="shared" ca="1" si="1"/>
        <v>45961</v>
      </c>
      <c r="EF6" s="728">
        <f t="shared" ca="1" si="1"/>
        <v>45961</v>
      </c>
      <c r="EG6" s="728">
        <f t="shared" ca="1" si="1"/>
        <v>45961</v>
      </c>
      <c r="EH6" s="728">
        <f t="shared" ca="1" si="1"/>
        <v>45961</v>
      </c>
      <c r="EI6" s="728">
        <f t="shared" ca="1" si="1"/>
        <v>45961</v>
      </c>
      <c r="EJ6" s="728">
        <f t="shared" ca="1" si="1"/>
        <v>45961</v>
      </c>
      <c r="EK6" s="728">
        <f t="shared" ca="1" si="1"/>
        <v>45961</v>
      </c>
      <c r="EL6" s="728">
        <f t="shared" ca="1" si="1"/>
        <v>45961</v>
      </c>
      <c r="EM6" s="728">
        <f t="shared" ca="1" si="1"/>
        <v>45961</v>
      </c>
      <c r="EN6" s="728">
        <f t="shared" ca="1" si="1"/>
        <v>45961</v>
      </c>
      <c r="EO6" s="728">
        <f t="shared" ca="1" si="1"/>
        <v>45961</v>
      </c>
      <c r="EP6" s="728">
        <f t="shared" ca="1" si="1"/>
        <v>45961</v>
      </c>
      <c r="EQ6" s="728">
        <f t="shared" ca="1" si="1"/>
        <v>45961</v>
      </c>
      <c r="ER6" s="728">
        <f t="shared" ca="1" si="1"/>
        <v>45961</v>
      </c>
      <c r="ES6" s="728">
        <f t="shared" ca="1" si="1"/>
        <v>45961</v>
      </c>
      <c r="ET6" s="728">
        <f t="shared" ca="1" si="1"/>
        <v>45961</v>
      </c>
      <c r="EU6" s="728">
        <f t="shared" ca="1" si="1"/>
        <v>45961</v>
      </c>
      <c r="EV6" s="728">
        <f t="shared" ca="1" si="1"/>
        <v>45961</v>
      </c>
      <c r="EW6" s="728">
        <f t="shared" ca="1" si="1"/>
        <v>45961</v>
      </c>
      <c r="EX6" s="728">
        <f t="shared" ca="1" si="1"/>
        <v>45961</v>
      </c>
      <c r="EY6" s="728">
        <f t="shared" ca="1" si="1"/>
        <v>45961</v>
      </c>
      <c r="EZ6" s="728">
        <f t="shared" ca="1" si="1"/>
        <v>45961</v>
      </c>
      <c r="FA6" s="728">
        <f t="shared" ca="1" si="1"/>
        <v>45961</v>
      </c>
      <c r="FB6" s="728">
        <f t="shared" ca="1" si="1"/>
        <v>45961</v>
      </c>
      <c r="FC6" s="728">
        <f t="shared" ca="1" si="1"/>
        <v>45961</v>
      </c>
      <c r="FD6" s="728">
        <f t="shared" ca="1" si="1"/>
        <v>45961</v>
      </c>
      <c r="FE6" s="728">
        <f t="shared" ca="1" si="1"/>
        <v>45961</v>
      </c>
      <c r="FF6" s="728">
        <f t="shared" ca="1" si="1"/>
        <v>45961</v>
      </c>
      <c r="FG6" s="728">
        <f t="shared" ca="1" si="1"/>
        <v>45961</v>
      </c>
      <c r="FH6" s="728">
        <f t="shared" ca="1" si="1"/>
        <v>45961</v>
      </c>
      <c r="FI6" s="728">
        <f t="shared" ca="1" si="1"/>
        <v>45961</v>
      </c>
      <c r="FJ6" s="728">
        <f t="shared" ca="1" si="1"/>
        <v>45961</v>
      </c>
      <c r="FK6" s="728">
        <f t="shared" ca="1" si="1"/>
        <v>45961</v>
      </c>
      <c r="FL6" s="728">
        <f t="shared" ca="1" si="1"/>
        <v>45961</v>
      </c>
      <c r="FM6" s="728">
        <f t="shared" ca="1" si="1"/>
        <v>45961</v>
      </c>
      <c r="FN6" s="728">
        <f t="shared" ca="1" si="1"/>
        <v>45961</v>
      </c>
    </row>
    <row r="7" spans="1:170" s="700" customFormat="1">
      <c r="A7" s="719" t="s">
        <v>250</v>
      </c>
      <c r="B7" s="721" t="str" cm="1">
        <f t="array" ref="B7">_xll.BDP(B3&amp;" Equity","Crncy")</f>
        <v>#N/A Connection</v>
      </c>
      <c r="C7" s="721" t="str" cm="1">
        <f t="array" ref="C7">_xll.BDP(C3&amp;" Equity","Crncy")</f>
        <v>#N/A Connection</v>
      </c>
      <c r="D7" s="721" t="str" cm="1">
        <f t="array" ref="D7">_xll.BDP(D3&amp;" Equity","Crncy")</f>
        <v>#N/A Connection</v>
      </c>
      <c r="E7" s="721" t="str" cm="1">
        <f t="array" ref="E7">_xll.BDP(E3&amp;" Equity","Crncy")</f>
        <v>#N/A Connection</v>
      </c>
      <c r="F7" s="721" t="str" cm="1">
        <f t="array" ref="F7">_xll.BDP(F3&amp;" Equity","Crncy")</f>
        <v>#N/A Connection</v>
      </c>
      <c r="G7" s="721" t="str" cm="1">
        <f t="array" ref="G7">_xll.BDP(G3&amp;" Equity","Crncy")</f>
        <v>#N/A Connection</v>
      </c>
      <c r="H7" s="721" t="str" cm="1">
        <f t="array" ref="H7">_xll.BDP(H3&amp;" Equity","Crncy")</f>
        <v>#N/A Connection</v>
      </c>
      <c r="I7" s="721" t="str" cm="1">
        <f t="array" ref="I7">_xll.BDP(I3&amp;" Equity","Crncy")</f>
        <v>#N/A Connection</v>
      </c>
      <c r="J7" s="721" t="str" cm="1">
        <f t="array" ref="J7">_xll.BDP(J3&amp;" Equity","Crncy")</f>
        <v>#N/A Connection</v>
      </c>
      <c r="K7" s="721" t="str" cm="1">
        <f t="array" ref="K7">_xll.BDP(K3&amp;" Equity","Crncy")</f>
        <v>#N/A Connection</v>
      </c>
      <c r="L7" s="721" t="str" cm="1">
        <f t="array" ref="L7">_xll.BDP(L3&amp;" Equity","Crncy")</f>
        <v>#N/A Connection</v>
      </c>
      <c r="M7" s="721" t="str" cm="1">
        <f t="array" ref="M7">_xll.BDP(M3&amp;" Equity","Crncy")</f>
        <v>#N/A Connection</v>
      </c>
      <c r="N7" s="721" t="str" cm="1">
        <f t="array" ref="N7">_xll.BDP(N3&amp;" Equity","Crncy")</f>
        <v>#N/A Connection</v>
      </c>
      <c r="O7" s="721" t="str" cm="1">
        <f t="array" ref="O7">_xll.BDP(O3&amp;" Equity","Crncy")</f>
        <v>#N/A Connection</v>
      </c>
      <c r="P7" s="721" t="str" cm="1">
        <f t="array" ref="P7">_xll.BDP(P3&amp;" Equity","Crncy")</f>
        <v>#N/A Connection</v>
      </c>
      <c r="Q7" s="721" t="str" cm="1">
        <f t="array" ref="Q7">_xll.BDP(Q3&amp;" Equity","Crncy")</f>
        <v>#N/A Connection</v>
      </c>
      <c r="R7" s="721" t="str" cm="1">
        <f t="array" ref="R7">_xll.BDP(R3&amp;" Equity","Crncy")</f>
        <v>#N/A Connection</v>
      </c>
      <c r="S7" s="721" t="str" cm="1">
        <f t="array" ref="S7">_xll.BDP(S3&amp;" Equity","Crncy")</f>
        <v>#N/A Connection</v>
      </c>
      <c r="T7" s="721" t="s">
        <v>15</v>
      </c>
      <c r="U7" s="721" t="str" cm="1">
        <f t="array" ref="U7">_xll.BDP(U3&amp;" Equity","Crncy")</f>
        <v>#N/A Connection</v>
      </c>
      <c r="V7" s="721" t="str" cm="1">
        <f t="array" ref="V7">_xll.BDP(V3&amp;" Equity","Crncy")</f>
        <v>#N/A Connection</v>
      </c>
      <c r="W7" s="721" t="str" cm="1">
        <f t="array" ref="W7">_xll.BDP(W3&amp;" Equity","Crncy")</f>
        <v>#N/A Connection</v>
      </c>
      <c r="X7" s="721" t="str" cm="1">
        <f t="array" ref="X7">_xll.BDP(X3&amp;" Equity","Crncy")</f>
        <v>#N/A Connection</v>
      </c>
      <c r="Y7" s="721" t="str" cm="1">
        <f t="array" ref="Y7">_xll.BDP(Y3&amp;" Equity","Crncy")</f>
        <v>#N/A Connection</v>
      </c>
      <c r="Z7" s="721" t="str" cm="1">
        <f t="array" ref="Z7">_xll.BDP(Z3&amp;" Equity","Crncy")</f>
        <v>#N/A Connection</v>
      </c>
      <c r="AA7" s="721" t="str" cm="1">
        <f t="array" ref="AA7">_xll.BDP(AA3&amp;" Equity","Crncy")</f>
        <v>#N/A Connection</v>
      </c>
      <c r="AB7" s="721" t="str" cm="1">
        <f t="array" ref="AB7">_xll.BDP(AB3&amp;" Equity","Crncy")</f>
        <v>#N/A Connection</v>
      </c>
      <c r="AC7" s="721" t="str" cm="1">
        <f t="array" ref="AC7">_xll.BDP(AC3&amp;" Equity","Crncy")</f>
        <v>#N/A Connection</v>
      </c>
      <c r="AD7" s="721" t="str" cm="1">
        <f t="array" ref="AD7">_xll.BDP(AD3&amp;" Equity","Crncy")</f>
        <v>#N/A Connection</v>
      </c>
      <c r="AE7" s="721" t="str" cm="1">
        <f t="array" ref="AE7">_xll.BDP(AE3&amp;" Equity","Crncy")</f>
        <v>#N/A Connection</v>
      </c>
      <c r="AF7" s="721" t="str" cm="1">
        <f t="array" ref="AF7">_xll.BDP(AF3&amp;" Equity","Crncy")</f>
        <v>#N/A Connection</v>
      </c>
      <c r="AG7" s="721" t="str" cm="1">
        <f t="array" ref="AG7">_xll.BDP(AG3&amp;" Equity","Crncy")</f>
        <v>#N/A Connection</v>
      </c>
      <c r="AH7" s="721" t="str" cm="1">
        <f t="array" ref="AH7">_xll.BDP(AH3&amp;" Equity","Crncy")</f>
        <v>#N/A Connection</v>
      </c>
      <c r="AI7" s="721" t="str" cm="1">
        <f t="array" ref="AI7">_xll.BDP(AI3&amp;" Equity","Crncy")</f>
        <v>#N/A Connection</v>
      </c>
      <c r="AJ7" s="721" t="str" cm="1">
        <f t="array" ref="AJ7">_xll.BDP(AJ3&amp;" Equity","Crncy")</f>
        <v>#N/A Connection</v>
      </c>
      <c r="AK7" s="721" t="str" cm="1">
        <f t="array" ref="AK7">_xll.BDP(AK3&amp;" Equity","Crncy")</f>
        <v>#N/A Connection</v>
      </c>
      <c r="AL7" s="721" t="str" cm="1">
        <f t="array" ref="AL7">_xll.BDP(AL3&amp;" Equity","Crncy")</f>
        <v>#N/A Connection</v>
      </c>
      <c r="AM7" s="721" t="str" cm="1">
        <f t="array" ref="AM7">_xll.BDP(AM3&amp;" Equity","Crncy")</f>
        <v>#N/A Connection</v>
      </c>
      <c r="AN7" s="721" t="str" cm="1">
        <f t="array" ref="AN7">_xll.BDP(AN3&amp;" Equity","Crncy")</f>
        <v>#N/A Connection</v>
      </c>
      <c r="AO7" s="721" t="str" cm="1">
        <f t="array" ref="AO7">_xll.BDP(AO3&amp;" Equity","Crncy")</f>
        <v>#N/A Connection</v>
      </c>
      <c r="AP7" s="721" t="str" cm="1">
        <f t="array" ref="AP7">_xll.BDP(AP3&amp;" Equity","Crncy")</f>
        <v>#N/A Connection</v>
      </c>
      <c r="AQ7" s="721" t="str" cm="1">
        <f t="array" ref="AQ7">_xll.BDP(AQ3&amp;" Equity","Crncy")</f>
        <v>#N/A Connection</v>
      </c>
      <c r="AR7" s="721" t="str" cm="1">
        <f t="array" ref="AR7">_xll.BDP(AR3&amp;" Equity","Crncy")</f>
        <v>#N/A Connection</v>
      </c>
      <c r="AS7" s="721" t="str" cm="1">
        <f t="array" ref="AS7">_xll.BDP(AS3&amp;" Equity","Crncy")</f>
        <v>#N/A Connection</v>
      </c>
      <c r="AT7" s="721" t="str" cm="1">
        <f t="array" ref="AT7">_xll.BDP(AT3&amp;" Equity","Crncy")</f>
        <v>#N/A Connection</v>
      </c>
      <c r="AU7" s="721" t="str" cm="1">
        <f t="array" ref="AU7">_xll.BDP(AU3&amp;" Equity","Crncy")</f>
        <v>#N/A Connection</v>
      </c>
      <c r="AV7" s="721" t="str" cm="1">
        <f t="array" ref="AV7">_xll.BDP(AV3&amp;" Equity","Crncy")</f>
        <v>#N/A Connection</v>
      </c>
      <c r="AW7" s="721" t="str" cm="1">
        <f t="array" ref="AW7">_xll.BDP(AW3&amp;" Equity","Crncy")</f>
        <v>#N/A Connection</v>
      </c>
      <c r="AX7" s="721" t="str" cm="1">
        <f t="array" ref="AX7">_xll.BDP(AX3&amp;" Equity","Crncy")</f>
        <v>#N/A Connection</v>
      </c>
      <c r="AY7" s="721" t="str" cm="1">
        <f t="array" ref="AY7">_xll.BDP(AY3&amp;" Equity","Crncy")</f>
        <v>#N/A Connection</v>
      </c>
      <c r="AZ7" s="721" t="str" cm="1">
        <f t="array" ref="AZ7">_xll.BDP(AZ3&amp;" Equity","Crncy")</f>
        <v>#N/A Connection</v>
      </c>
      <c r="BA7" s="721" t="str" cm="1">
        <f t="array" ref="BA7">_xll.BDP(BA3&amp;" Equity","Crncy")</f>
        <v>#N/A Connection</v>
      </c>
      <c r="BB7" s="721" t="str" cm="1">
        <f t="array" ref="BB7">_xll.BDP(BB3&amp;" Equity","Crncy")</f>
        <v>#N/A Connection</v>
      </c>
      <c r="BC7" s="721" t="str" cm="1">
        <f t="array" ref="BC7">_xll.BDP(BC3&amp;" Equity","Crncy")</f>
        <v>#N/A Connection</v>
      </c>
      <c r="BD7" s="721" t="str" cm="1">
        <f t="array" ref="BD7">_xll.BDP(BD3&amp;" Equity","Crncy")</f>
        <v>#N/A Connection</v>
      </c>
      <c r="BE7" s="721" t="str" cm="1">
        <f t="array" ref="BE7">_xll.BDP(BE3&amp;" Equity","Crncy")</f>
        <v>#N/A Connection</v>
      </c>
      <c r="BF7" s="721" t="str" cm="1">
        <f t="array" ref="BF7">_xll.BDP(BF3&amp;" Equity","Crncy")</f>
        <v>#N/A Connection</v>
      </c>
      <c r="BG7" s="721" t="str" cm="1">
        <f t="array" ref="BG7">_xll.BDP(BG3&amp;" Equity","Crncy")</f>
        <v>#N/A Connection</v>
      </c>
      <c r="BH7" s="721" t="str" cm="1">
        <f t="array" ref="BH7">_xll.BDP(BH3&amp;" Equity","Crncy")</f>
        <v>#N/A Connection</v>
      </c>
      <c r="BI7" s="721" t="str" cm="1">
        <f t="array" ref="BI7">_xll.BDP(BI3&amp;" Equity","Crncy")</f>
        <v>#N/A Connection</v>
      </c>
      <c r="BJ7" s="721" t="str" cm="1">
        <f t="array" ref="BJ7">_xll.BDP(BJ3&amp;" Equity","Crncy")</f>
        <v>#N/A Connection</v>
      </c>
      <c r="BK7" s="721" t="str" cm="1">
        <f t="array" ref="BK7">_xll.BDP(BK3&amp;" Equity","Crncy")</f>
        <v>#N/A Connection</v>
      </c>
      <c r="BL7" s="721" t="str" cm="1">
        <f t="array" ref="BL7">_xll.BDP(BL3&amp;" Equity","Crncy")</f>
        <v>#N/A Connection</v>
      </c>
      <c r="BM7" s="721" t="str" cm="1">
        <f t="array" ref="BM7">_xll.BDP(BM3&amp;" Equity","Crncy")</f>
        <v>#N/A Connection</v>
      </c>
      <c r="BN7" s="721" t="str" cm="1">
        <f t="array" ref="BN7">_xll.BDP(BN3&amp;" Equity","Crncy")</f>
        <v>#N/A Connection</v>
      </c>
      <c r="BO7" s="721" t="str" cm="1">
        <f t="array" ref="BO7">_xll.BDP(BO3&amp;" Equity","Crncy")</f>
        <v>#N/A Connection</v>
      </c>
      <c r="BP7" s="721" t="str" cm="1">
        <f t="array" ref="BP7">_xll.BDP(BP3&amp;" Equity","Crncy")</f>
        <v>#N/A Connection</v>
      </c>
      <c r="BQ7" s="721" t="str" cm="1">
        <f t="array" ref="BQ7">_xll.BDP(BQ3&amp;" Equity","Crncy")</f>
        <v>#N/A Connection</v>
      </c>
      <c r="BR7" s="721" t="str" cm="1">
        <f t="array" ref="BR7">_xll.BDP(BR3&amp;" Equity","Crncy")</f>
        <v>#N/A Connection</v>
      </c>
      <c r="BS7" s="721" t="str" cm="1">
        <f t="array" ref="BS7">_xll.BDP(BS3&amp;" Equity","Crncy")</f>
        <v>#N/A Connection</v>
      </c>
      <c r="BT7" s="721" t="str" cm="1">
        <f t="array" ref="BT7">_xll.BDP(BT3&amp;" Equity","Crncy")</f>
        <v>#N/A Connection</v>
      </c>
      <c r="BU7" s="721" t="str" cm="1">
        <f t="array" ref="BU7">_xll.BDP(BU3&amp;" Equity","Crncy")</f>
        <v>#N/A Connection</v>
      </c>
      <c r="BV7" s="721" t="str" cm="1">
        <f t="array" ref="BV7">_xll.BDP(BV3&amp;" Equity","Crncy")</f>
        <v>#N/A Connection</v>
      </c>
      <c r="BW7" s="721" t="str" cm="1">
        <f t="array" ref="BW7">_xll.BDP(BW3&amp;" Equity","Crncy")</f>
        <v>#N/A Connection</v>
      </c>
      <c r="BX7" s="721" t="str" cm="1">
        <f t="array" ref="BX7">_xll.BDP(BX3&amp;" Equity","Crncy")</f>
        <v>#N/A Connection</v>
      </c>
      <c r="BY7" s="721" t="str" cm="1">
        <f t="array" ref="BY7">_xll.BDP(BY3&amp;" Equity","Crncy")</f>
        <v>#N/A Connection</v>
      </c>
      <c r="BZ7" s="721" t="str" cm="1">
        <f t="array" ref="BZ7">_xll.BDP(BZ3&amp;" Equity","Crncy")</f>
        <v>#N/A Connection</v>
      </c>
      <c r="CA7" s="721" t="str" cm="1">
        <f t="array" ref="CA7">_xll.BDP(CA3&amp;" Equity","Crncy")</f>
        <v>#N/A Connection</v>
      </c>
      <c r="CB7" s="721" t="str" cm="1">
        <f t="array" ref="CB7">_xll.BDP(CB3&amp;" Equity","Crncy")</f>
        <v>#N/A Connection</v>
      </c>
      <c r="CC7" s="721" t="str" cm="1">
        <f t="array" ref="CC7">_xll.BDP(CC3&amp;" Equity","Crncy")</f>
        <v>#N/A Connection</v>
      </c>
      <c r="CD7" s="721" t="str" cm="1">
        <f t="array" ref="CD7">_xll.BDP(CD3&amp;" Equity","Crncy")</f>
        <v>#N/A Connection</v>
      </c>
      <c r="CE7" s="721" t="str" cm="1">
        <f t="array" ref="CE7">_xll.BDP(CE3&amp;" Equity","Crncy")</f>
        <v>#N/A Connection</v>
      </c>
      <c r="CF7" s="721" t="str" cm="1">
        <f t="array" ref="CF7">_xll.BDP(CF3&amp;" Equity","Crncy")</f>
        <v>#N/A Connection</v>
      </c>
      <c r="CG7" s="721" t="str" cm="1">
        <f t="array" ref="CG7">_xll.BDP(CG3&amp;" Equity","Crncy")</f>
        <v>#N/A Connection</v>
      </c>
      <c r="CH7" s="721" t="str" cm="1">
        <f t="array" ref="CH7">_xll.BDP(CH3&amp;" Equity","Crncy")</f>
        <v>#N/A Connection</v>
      </c>
      <c r="CI7" s="721" t="str" cm="1">
        <f t="array" ref="CI7">_xll.BDP(CI3&amp;" Equity","Crncy")</f>
        <v>#N/A Connection</v>
      </c>
      <c r="CJ7" s="721" t="str" cm="1">
        <f t="array" ref="CJ7">_xll.BDP(CJ3&amp;" Equity","Crncy")</f>
        <v>#N/A Connection</v>
      </c>
      <c r="CK7" s="721" t="str" cm="1">
        <f t="array" ref="CK7">_xll.BDP(CK3&amp;" Equity","Crncy")</f>
        <v>#N/A Connection</v>
      </c>
      <c r="CL7" s="721" t="str" cm="1">
        <f t="array" ref="CL7">_xll.BDP(CL3&amp;" Equity","Crncy")</f>
        <v>#N/A Connection</v>
      </c>
      <c r="CM7" s="721" t="str" cm="1">
        <f t="array" ref="CM7">_xll.BDP(CM3&amp;" Equity","Crncy")</f>
        <v>#N/A Connection</v>
      </c>
      <c r="CN7" s="721" t="str" cm="1">
        <f t="array" ref="CN7">_xll.BDP(CN3&amp;" Equity","Crncy")</f>
        <v>#N/A Connection</v>
      </c>
      <c r="CO7" s="721" t="str" cm="1">
        <f t="array" ref="CO7">_xll.BDP(CO3&amp;" Equity","Crncy")</f>
        <v>#N/A Connection</v>
      </c>
      <c r="CP7" s="721" t="str" cm="1">
        <f t="array" ref="CP7">_xll.BDP(CP3&amp;" Equity","Crncy")</f>
        <v>#N/A Connection</v>
      </c>
      <c r="CQ7" s="721" t="str" cm="1">
        <f t="array" ref="CQ7">_xll.BDP(CQ3&amp;" Equity","Crncy")</f>
        <v>#N/A Connection</v>
      </c>
      <c r="CR7" s="721" t="str" cm="1">
        <f t="array" ref="CR7">_xll.BDP(CR3&amp;" Equity","Crncy")</f>
        <v>#N/A Connection</v>
      </c>
      <c r="CS7" s="721" t="str" cm="1">
        <f t="array" ref="CS7">_xll.BDP(CS3&amp;" Equity","Crncy")</f>
        <v>#N/A Connection</v>
      </c>
      <c r="CT7" s="721" t="str" cm="1">
        <f t="array" ref="CT7">_xll.BDP(CT3&amp;" Equity","Crncy")</f>
        <v>#N/A Connection</v>
      </c>
      <c r="CU7" s="721" t="str" cm="1">
        <f t="array" ref="CU7">_xll.BDP(CU3&amp;" Equity","Crncy")</f>
        <v>#N/A Connection</v>
      </c>
      <c r="CV7" s="721" t="str" cm="1">
        <f t="array" ref="CV7">_xll.BDP(CV3&amp;" Equity","Crncy")</f>
        <v>#N/A Connection</v>
      </c>
      <c r="CW7" s="721" t="str" cm="1">
        <f t="array" ref="CW7">_xll.BDP(CW3&amp;" Equity","Crncy")</f>
        <v>#N/A Connection</v>
      </c>
      <c r="CX7" s="721" t="str" cm="1">
        <f t="array" ref="CX7">_xll.BDP(CX3&amp;" Equity","Crncy")</f>
        <v>#N/A Connection</v>
      </c>
      <c r="CY7" s="721" t="str" cm="1">
        <f t="array" ref="CY7">_xll.BDP(CY3&amp;" Equity","Crncy")</f>
        <v>#N/A Connection</v>
      </c>
      <c r="CZ7" s="721" t="str" cm="1">
        <f t="array" ref="CZ7">_xll.BDP(CZ3&amp;" Equity","Crncy")</f>
        <v>#N/A Connection</v>
      </c>
      <c r="DA7" s="721" t="str" cm="1">
        <f t="array" ref="DA7">_xll.BDP(DA3&amp;" Equity","Crncy")</f>
        <v>#N/A Connection</v>
      </c>
      <c r="DB7" s="721" t="str" cm="1">
        <f t="array" ref="DB7">_xll.BDP(DB3&amp;" Equity","Crncy")</f>
        <v>#N/A Connection</v>
      </c>
      <c r="DC7" s="721" t="str" cm="1">
        <f t="array" ref="DC7">_xll.BDP(DC3&amp;" Equity","Crncy")</f>
        <v>#N/A Connection</v>
      </c>
      <c r="DD7" s="721" t="str" cm="1">
        <f t="array" ref="DD7">_xll.BDP(DD3&amp;" Equity","Crncy")</f>
        <v>#N/A Connection</v>
      </c>
      <c r="DE7" s="721" t="str" cm="1">
        <f t="array" ref="DE7">_xll.BDP(DE3&amp;" Equity","Crncy")</f>
        <v>#N/A Connection</v>
      </c>
      <c r="DF7" s="721" t="str" cm="1">
        <f t="array" ref="DF7">_xll.BDP(DF3&amp;" Equity","Crncy")</f>
        <v>#N/A Connection</v>
      </c>
      <c r="DG7" s="721" t="str" cm="1">
        <f t="array" ref="DG7">_xll.BDP(DG3&amp;" Equity","Crncy")</f>
        <v>#N/A Connection</v>
      </c>
      <c r="DH7" s="721" t="str" cm="1">
        <f t="array" ref="DH7">_xll.BDP(DH3&amp;" Equity","Crncy")</f>
        <v>#N/A Connection</v>
      </c>
      <c r="DI7" s="721" t="str" cm="1">
        <f t="array" ref="DI7">_xll.BDP(DI3&amp;" Equity","Crncy")</f>
        <v>#N/A Connection</v>
      </c>
      <c r="DJ7" s="721" t="str" cm="1">
        <f t="array" ref="DJ7">_xll.BDP(DJ3&amp;" Equity","Crncy")</f>
        <v>#N/A Connection</v>
      </c>
      <c r="DK7" s="721" t="str" cm="1">
        <f t="array" ref="DK7">_xll.BDP(DK3&amp;" Equity","Crncy")</f>
        <v>#N/A Connection</v>
      </c>
      <c r="DL7" s="721" t="str" cm="1">
        <f t="array" ref="DL7">_xll.BDP(DL3&amp;" Equity","Crncy")</f>
        <v>#N/A Connection</v>
      </c>
      <c r="DM7" s="721" t="str" cm="1">
        <f t="array" ref="DM7">_xll.BDP(DM3&amp;" Equity","Crncy")</f>
        <v>#N/A Connection</v>
      </c>
      <c r="DN7" s="721" t="str" cm="1">
        <f t="array" ref="DN7">_xll.BDP(DN3&amp;" Equity","Crncy")</f>
        <v>#N/A Connection</v>
      </c>
      <c r="DO7" s="721" t="str" cm="1">
        <f t="array" ref="DO7">_xll.BDP(DO3&amp;" Equity","Crncy")</f>
        <v>#N/A Connection</v>
      </c>
      <c r="DP7" s="721" t="str" cm="1">
        <f t="array" ref="DP7">_xll.BDP(DP3&amp;" Equity","Crncy")</f>
        <v>#N/A Connection</v>
      </c>
      <c r="DQ7" s="721" t="str" cm="1">
        <f t="array" ref="DQ7">_xll.BDP(DQ3&amp;" Equity","Crncy")</f>
        <v>#N/A Connection</v>
      </c>
      <c r="DR7" s="721" t="str" cm="1">
        <f t="array" ref="DR7">_xll.BDP(DR3&amp;" Equity","Crncy")</f>
        <v>#N/A Connection</v>
      </c>
      <c r="DS7" s="721" t="str" cm="1">
        <f t="array" ref="DS7">_xll.BDP(DS3&amp;" Equity","Crncy")</f>
        <v>#N/A Connection</v>
      </c>
      <c r="DT7" s="721" t="str" cm="1">
        <f t="array" ref="DT7">_xll.BDP(DT3&amp;" Equity","Crncy")</f>
        <v>#N/A Connection</v>
      </c>
      <c r="DU7" s="721" t="str" cm="1">
        <f t="array" ref="DU7">_xll.BDP(DU3&amp;" Equity","Crncy")</f>
        <v>#N/A Connection</v>
      </c>
      <c r="DV7" s="721" t="str" cm="1">
        <f t="array" ref="DV7">_xll.BDP(DV3&amp;" Equity","Crncy")</f>
        <v>#N/A Connection</v>
      </c>
      <c r="DW7" s="721" t="str" cm="1">
        <f t="array" ref="DW7">_xll.BDP(DW3&amp;" Equity","Crncy")</f>
        <v>#N/A Connection</v>
      </c>
      <c r="DX7" s="800" t="str" cm="1">
        <f t="array" ref="DX7">_xll.BDP(DX3&amp;" Equity","Crncy")</f>
        <v>#N/A Connection</v>
      </c>
      <c r="DY7" s="800" t="str" cm="1">
        <f t="array" ref="DY7">_xll.BDP(DY3&amp;" Equity","Crncy")</f>
        <v>#N/A Connection</v>
      </c>
      <c r="DZ7" s="721" t="str" cm="1">
        <f t="array" ref="DZ7">_xll.BDP(DZ3&amp;" Equity","Crncy")</f>
        <v>#N/A Connection</v>
      </c>
      <c r="EA7" s="721" t="str" cm="1">
        <f t="array" ref="EA7">_xll.BDP(EA3&amp;" Equity","Crncy")</f>
        <v>#N/A Connection</v>
      </c>
      <c r="EB7" s="721" t="str" cm="1">
        <f t="array" ref="EB7">_xll.BDP(EB3&amp;" Equity","Crncy")</f>
        <v>#N/A Connection</v>
      </c>
      <c r="EC7" s="721" t="str" cm="1">
        <f t="array" ref="EC7">_xll.BDP(EC3&amp;" Equity","Crncy")</f>
        <v>#N/A Connection</v>
      </c>
      <c r="ED7" s="721" t="str" cm="1">
        <f t="array" ref="ED7">_xll.BDP(ED3&amp;" Equity","Crncy")</f>
        <v>#N/A Connection</v>
      </c>
      <c r="EE7" s="721" t="str" cm="1">
        <f t="array" ref="EE7">_xll.BDP(EE3&amp;" Equity","Crncy")</f>
        <v>#N/A Connection</v>
      </c>
      <c r="EF7" s="721" t="str" cm="1">
        <f t="array" ref="EF7">_xll.BDP(EF3&amp;" Equity","Crncy")</f>
        <v>#N/A Connection</v>
      </c>
      <c r="EG7" s="721" t="str" cm="1">
        <f t="array" ref="EG7">_xll.BDP(EG3&amp;" Equity","Crncy")</f>
        <v>#N/A Connection</v>
      </c>
      <c r="EH7" s="721" t="str" cm="1">
        <f t="array" ref="EH7">_xll.BDP(EH3&amp;" Equity","Crncy")</f>
        <v>#N/A Connection</v>
      </c>
      <c r="EI7" s="721" t="str" cm="1">
        <f t="array" ref="EI7">_xll.BDP(EI3&amp;" Equity","Crncy")</f>
        <v>#N/A Connection</v>
      </c>
      <c r="EJ7" s="721" t="str" cm="1">
        <f t="array" ref="EJ7">_xll.BDP(EJ3&amp;" Equity","Crncy")</f>
        <v>#N/A Connection</v>
      </c>
      <c r="EK7" s="721" t="str" cm="1">
        <f t="array" ref="EK7">_xll.BDP(EK3&amp;" Equity","Crncy")</f>
        <v>#N/A Connection</v>
      </c>
      <c r="EL7" s="721" t="str" cm="1">
        <f t="array" ref="EL7">_xll.BDP(EL3&amp;" Equity","Crncy")</f>
        <v>#N/A Connection</v>
      </c>
      <c r="EM7" s="721" t="str" cm="1">
        <f t="array" ref="EM7">_xll.BDP(EM3&amp;" Equity","Crncy")</f>
        <v>#N/A Connection</v>
      </c>
      <c r="EN7" s="721" t="str" cm="1">
        <f t="array" ref="EN7">_xll.BDP(EN3&amp;" Equity","Crncy")</f>
        <v>#N/A Connection</v>
      </c>
      <c r="EO7" s="721" t="str" cm="1">
        <f t="array" ref="EO7">_xll.BDP(EO3&amp;" Equity","Crncy")</f>
        <v>#N/A Connection</v>
      </c>
      <c r="EP7" s="721" t="str" cm="1">
        <f t="array" ref="EP7">_xll.BDP(EP3&amp;" Equity","Crncy")</f>
        <v>#N/A Connection</v>
      </c>
      <c r="EQ7" s="721" t="str" cm="1">
        <f t="array" ref="EQ7">_xll.BDP(EQ3&amp;" Equity","Crncy")</f>
        <v>#N/A Connection</v>
      </c>
      <c r="ER7" s="721" t="str" cm="1">
        <f t="array" ref="ER7">_xll.BDP(ER3&amp;" Equity","Crncy")</f>
        <v>#N/A Connection</v>
      </c>
      <c r="ES7" s="721" t="str" cm="1">
        <f t="array" ref="ES7">_xll.BDP(ES3&amp;" Equity","Crncy")</f>
        <v>#N/A Connection</v>
      </c>
      <c r="ET7" s="721" t="str" cm="1">
        <f t="array" ref="ET7">_xll.BDP(ET3&amp;" Equity","Crncy")</f>
        <v>#N/A Connection</v>
      </c>
      <c r="EU7" s="721" t="str" cm="1">
        <f t="array" ref="EU7">_xll.BDP(EU3&amp;" Equity","Crncy")</f>
        <v>#N/A Connection</v>
      </c>
      <c r="EV7" s="721" t="str" cm="1">
        <f t="array" ref="EV7">_xll.BDP(EV3&amp;" Equity","Crncy")</f>
        <v>#N/A Connection</v>
      </c>
      <c r="EW7" s="721" t="str" cm="1">
        <f t="array" ref="EW7">_xll.BDP(EW3&amp;" Equity","Crncy")</f>
        <v>#N/A Connection</v>
      </c>
      <c r="EX7" s="721" t="str" cm="1">
        <f t="array" ref="EX7">_xll.BDP(EX3&amp;" Equity","Crncy")</f>
        <v>#N/A Connection</v>
      </c>
      <c r="EY7" s="721" t="str" cm="1">
        <f t="array" ref="EY7">_xll.BDP(EY3&amp;" Equity","Crncy")</f>
        <v>#N/A Connection</v>
      </c>
      <c r="EZ7" s="721" t="str" cm="1">
        <f t="array" ref="EZ7">_xll.BDP(EZ3&amp;" Equity","Crncy")</f>
        <v>#N/A Connection</v>
      </c>
      <c r="FA7" s="721" t="str" cm="1">
        <f t="array" ref="FA7">_xll.BDP(FA3&amp;" Equity","Crncy")</f>
        <v>#N/A Connection</v>
      </c>
      <c r="FB7" s="721" t="str" cm="1">
        <f t="array" ref="FB7">_xll.BDP(FB3&amp;" Equity","Crncy")</f>
        <v>#N/A Connection</v>
      </c>
      <c r="FC7" s="721" t="str" cm="1">
        <f t="array" ref="FC7">_xll.BDP(FC3&amp;" Equity","Crncy")</f>
        <v>#N/A Connection</v>
      </c>
      <c r="FD7" s="721" t="str" cm="1">
        <f t="array" ref="FD7">_xll.BDP(FD3&amp;" Equity","Crncy")</f>
        <v>#N/A Connection</v>
      </c>
      <c r="FE7" s="721" t="str" cm="1">
        <f t="array" ref="FE7">_xll.BDP(FE3&amp;" Equity","Crncy")</f>
        <v>#N/A Connection</v>
      </c>
      <c r="FF7" s="721" t="str" cm="1">
        <f t="array" ref="FF7">_xll.BDP(FF3&amp;" Equity","Crncy")</f>
        <v>#N/A Connection</v>
      </c>
      <c r="FG7" s="721" t="str" cm="1">
        <f t="array" ref="FG7">_xll.BDP(FG3&amp;" Equity","Crncy")</f>
        <v>#N/A Connection</v>
      </c>
      <c r="FH7" s="721" t="str" cm="1">
        <f t="array" ref="FH7">_xll.BDP(FH3&amp;" Equity","Crncy")</f>
        <v>#N/A Connection</v>
      </c>
      <c r="FI7" s="721" t="str" cm="1">
        <f t="array" ref="FI7">_xll.BDP(FI3&amp;" Equity","Crncy")</f>
        <v>#N/A Connection</v>
      </c>
      <c r="FJ7" s="721" t="str" cm="1">
        <f t="array" ref="FJ7">_xll.BDP(FJ3&amp;" Equity","Crncy")</f>
        <v>#N/A Connection</v>
      </c>
      <c r="FK7" s="721" t="str" cm="1">
        <f t="array" ref="FK7">_xll.BDP(FK3&amp;" Equity","Crncy")</f>
        <v>#N/A Connection</v>
      </c>
      <c r="FL7" s="721" t="str" cm="1">
        <f t="array" ref="FL7">_xll.BDP(FL3&amp;" Equity","Crncy")</f>
        <v>#N/A Connection</v>
      </c>
      <c r="FM7" s="721" t="str" cm="1">
        <f t="array" ref="FM7">_xll.BDP(FM3&amp;" Equity","Crncy")</f>
        <v>#N/A Connection</v>
      </c>
      <c r="FN7" s="721" t="str" cm="1">
        <f t="array" ref="FN7">_xll.BDP(FN3&amp;" Equity","Crncy")</f>
        <v>#N/A Connection</v>
      </c>
    </row>
    <row r="8" spans="1:170" s="700" customFormat="1">
      <c r="A8" s="801" t="s">
        <v>1559</v>
      </c>
      <c r="B8" s="800" t="s">
        <v>15</v>
      </c>
      <c r="C8" s="800" t="s">
        <v>15</v>
      </c>
      <c r="D8" s="800" t="s">
        <v>15</v>
      </c>
      <c r="E8" s="800" t="s">
        <v>15</v>
      </c>
      <c r="F8" s="800" t="s">
        <v>15</v>
      </c>
      <c r="G8" s="800" t="s">
        <v>15</v>
      </c>
      <c r="H8" s="800" t="s">
        <v>15</v>
      </c>
      <c r="I8" s="800" t="s">
        <v>15</v>
      </c>
      <c r="J8" s="800" t="s">
        <v>15</v>
      </c>
      <c r="K8" s="800" t="s">
        <v>15</v>
      </c>
      <c r="L8" s="800" t="s">
        <v>15</v>
      </c>
      <c r="M8" s="800" t="s">
        <v>15</v>
      </c>
      <c r="N8" s="800" t="s">
        <v>15</v>
      </c>
      <c r="O8" s="800" t="s">
        <v>15</v>
      </c>
      <c r="P8" s="800" t="s">
        <v>15</v>
      </c>
      <c r="Q8" s="800" t="s">
        <v>15</v>
      </c>
      <c r="R8" s="800" t="s">
        <v>15</v>
      </c>
      <c r="S8" s="800" t="s">
        <v>15</v>
      </c>
      <c r="T8" s="800" t="s">
        <v>15</v>
      </c>
      <c r="U8" s="800" t="s">
        <v>15</v>
      </c>
      <c r="V8" s="800" t="s">
        <v>15</v>
      </c>
      <c r="W8" s="800" t="s">
        <v>15</v>
      </c>
      <c r="X8" s="800" t="s">
        <v>15</v>
      </c>
      <c r="Y8" s="800" t="s">
        <v>15</v>
      </c>
      <c r="Z8" s="800" t="s">
        <v>15</v>
      </c>
      <c r="AA8" s="800" t="s">
        <v>15</v>
      </c>
      <c r="AB8" s="800" t="s">
        <v>15</v>
      </c>
      <c r="AC8" s="800" t="s">
        <v>15</v>
      </c>
      <c r="AD8" s="800" t="s">
        <v>15</v>
      </c>
      <c r="AE8" s="800" t="s">
        <v>15</v>
      </c>
      <c r="AF8" s="800" t="s">
        <v>15</v>
      </c>
      <c r="AG8" s="800" t="s">
        <v>15</v>
      </c>
      <c r="AH8" s="800" t="s">
        <v>15</v>
      </c>
      <c r="AI8" s="800" t="s">
        <v>15</v>
      </c>
      <c r="AJ8" s="800" t="s">
        <v>15</v>
      </c>
      <c r="AK8" s="800" t="s">
        <v>15</v>
      </c>
      <c r="AL8" s="800" t="s">
        <v>15</v>
      </c>
      <c r="AM8" s="800" t="s">
        <v>15</v>
      </c>
      <c r="AN8" s="800" t="s">
        <v>15</v>
      </c>
      <c r="AO8" s="800" t="s">
        <v>15</v>
      </c>
      <c r="AP8" s="800" t="s">
        <v>15</v>
      </c>
      <c r="AQ8" s="800" t="s">
        <v>15</v>
      </c>
      <c r="AR8" s="800" t="s">
        <v>15</v>
      </c>
      <c r="AS8" s="800" t="s">
        <v>15</v>
      </c>
      <c r="AT8" s="800" t="s">
        <v>15</v>
      </c>
      <c r="AU8" s="800" t="s">
        <v>15</v>
      </c>
      <c r="AV8" s="800" t="s">
        <v>15</v>
      </c>
      <c r="AW8" s="800" t="s">
        <v>15</v>
      </c>
      <c r="AX8" s="800" t="s">
        <v>15</v>
      </c>
      <c r="AY8" s="800" t="s">
        <v>15</v>
      </c>
      <c r="AZ8" s="800" t="s">
        <v>15</v>
      </c>
      <c r="BA8" s="800" t="s">
        <v>15</v>
      </c>
      <c r="BB8" s="800" t="s">
        <v>15</v>
      </c>
      <c r="BC8" s="800" t="s">
        <v>15</v>
      </c>
      <c r="BD8" s="800" t="s">
        <v>15</v>
      </c>
      <c r="BE8" s="800" t="s">
        <v>15</v>
      </c>
      <c r="BF8" s="800" t="s">
        <v>15</v>
      </c>
      <c r="BG8" s="800" t="s">
        <v>15</v>
      </c>
      <c r="BH8" s="800" t="s">
        <v>15</v>
      </c>
      <c r="BI8" s="800" t="s">
        <v>15</v>
      </c>
      <c r="BJ8" s="800" t="s">
        <v>15</v>
      </c>
      <c r="BK8" s="800" t="s">
        <v>15</v>
      </c>
      <c r="BL8" s="800" t="s">
        <v>15</v>
      </c>
      <c r="BM8" s="800" t="s">
        <v>15</v>
      </c>
      <c r="BN8" s="800" t="s">
        <v>15</v>
      </c>
      <c r="BO8" s="800" t="s">
        <v>15</v>
      </c>
      <c r="BP8" s="800" t="s">
        <v>15</v>
      </c>
      <c r="BQ8" s="800" t="s">
        <v>15</v>
      </c>
      <c r="BR8" s="800" t="s">
        <v>15</v>
      </c>
      <c r="BS8" s="800" t="s">
        <v>15</v>
      </c>
      <c r="BT8" s="800" t="s">
        <v>15</v>
      </c>
      <c r="BU8" s="800" t="s">
        <v>15</v>
      </c>
      <c r="BV8" s="800" t="s">
        <v>15</v>
      </c>
      <c r="BW8" s="800" t="s">
        <v>15</v>
      </c>
      <c r="BX8" s="800" t="s">
        <v>15</v>
      </c>
      <c r="BY8" s="800" t="s">
        <v>15</v>
      </c>
      <c r="BZ8" s="800" t="s">
        <v>15</v>
      </c>
      <c r="CA8" s="800" t="s">
        <v>15</v>
      </c>
      <c r="CB8" s="800" t="s">
        <v>15</v>
      </c>
      <c r="CC8" s="800" t="s">
        <v>15</v>
      </c>
      <c r="CD8" s="800" t="s">
        <v>15</v>
      </c>
      <c r="CE8" s="800" t="s">
        <v>15</v>
      </c>
      <c r="CF8" s="800" t="s">
        <v>15</v>
      </c>
      <c r="CG8" s="800" t="s">
        <v>15</v>
      </c>
      <c r="CH8" s="800" t="s">
        <v>15</v>
      </c>
      <c r="CI8" s="800" t="s">
        <v>15</v>
      </c>
      <c r="CJ8" s="800" t="s">
        <v>15</v>
      </c>
      <c r="CK8" s="800" t="s">
        <v>15</v>
      </c>
      <c r="CL8" s="800" t="s">
        <v>15</v>
      </c>
      <c r="CM8" s="800" t="s">
        <v>15</v>
      </c>
      <c r="CN8" s="800" t="s">
        <v>15</v>
      </c>
      <c r="CO8" s="800" t="s">
        <v>15</v>
      </c>
      <c r="CP8" s="800" t="s">
        <v>15</v>
      </c>
      <c r="CQ8" s="800" t="s">
        <v>15</v>
      </c>
      <c r="CR8" s="800" t="s">
        <v>15</v>
      </c>
      <c r="CS8" s="800" t="s">
        <v>15</v>
      </c>
      <c r="CT8" s="800" t="s">
        <v>15</v>
      </c>
      <c r="CU8" s="800" t="s">
        <v>15</v>
      </c>
      <c r="CV8" s="800" t="s">
        <v>15</v>
      </c>
      <c r="CW8" s="800" t="s">
        <v>15</v>
      </c>
      <c r="CX8" s="800" t="s">
        <v>15</v>
      </c>
      <c r="CY8" s="800" t="s">
        <v>15</v>
      </c>
      <c r="CZ8" s="800" t="s">
        <v>15</v>
      </c>
      <c r="DA8" s="800" t="s">
        <v>15</v>
      </c>
      <c r="DB8" s="800" t="s">
        <v>15</v>
      </c>
      <c r="DC8" s="800" t="s">
        <v>15</v>
      </c>
      <c r="DD8" s="800" t="s">
        <v>15</v>
      </c>
      <c r="DE8" s="800" t="s">
        <v>15</v>
      </c>
      <c r="DF8" s="800" t="s">
        <v>15</v>
      </c>
      <c r="DG8" s="800" t="s">
        <v>15</v>
      </c>
      <c r="DH8" s="800" t="s">
        <v>15</v>
      </c>
      <c r="DI8" s="800" t="s">
        <v>15</v>
      </c>
      <c r="DJ8" s="800" t="s">
        <v>15</v>
      </c>
      <c r="DK8" s="800" t="s">
        <v>15</v>
      </c>
      <c r="DL8" s="800" t="s">
        <v>15</v>
      </c>
      <c r="DM8" s="800" t="s">
        <v>15</v>
      </c>
      <c r="DN8" s="800" t="s">
        <v>15</v>
      </c>
      <c r="DO8" s="800" t="s">
        <v>15</v>
      </c>
      <c r="DP8" s="800" t="s">
        <v>15</v>
      </c>
      <c r="DQ8" s="800" t="s">
        <v>15</v>
      </c>
      <c r="DR8" s="800" t="s">
        <v>15</v>
      </c>
      <c r="DS8" s="800" t="s">
        <v>15</v>
      </c>
      <c r="DT8" s="800" t="s">
        <v>15</v>
      </c>
      <c r="DU8" s="800" t="s">
        <v>15</v>
      </c>
      <c r="DV8" s="800" t="s">
        <v>15</v>
      </c>
      <c r="DW8" s="800" t="s">
        <v>15</v>
      </c>
      <c r="DX8" s="800" t="s">
        <v>15</v>
      </c>
      <c r="DY8" s="800" t="s">
        <v>15</v>
      </c>
      <c r="DZ8" s="800" t="s">
        <v>15</v>
      </c>
      <c r="EA8" s="800" t="s">
        <v>15</v>
      </c>
      <c r="EB8" s="800" t="s">
        <v>15</v>
      </c>
      <c r="EC8" s="800" t="s">
        <v>15</v>
      </c>
      <c r="ED8" s="800" t="s">
        <v>15</v>
      </c>
      <c r="EE8" s="800" t="s">
        <v>15</v>
      </c>
      <c r="EF8" s="800" t="s">
        <v>15</v>
      </c>
      <c r="EG8" s="800" t="s">
        <v>15</v>
      </c>
      <c r="EH8" s="800" t="s">
        <v>15</v>
      </c>
      <c r="EI8" s="800" t="s">
        <v>15</v>
      </c>
      <c r="EJ8" s="800" t="s">
        <v>15</v>
      </c>
      <c r="EK8" s="800" t="s">
        <v>15</v>
      </c>
      <c r="EL8" s="800" t="s">
        <v>15</v>
      </c>
      <c r="EM8" s="800" t="s">
        <v>15</v>
      </c>
      <c r="EN8" s="800" t="s">
        <v>15</v>
      </c>
      <c r="EO8" s="800" t="s">
        <v>15</v>
      </c>
      <c r="EP8" s="800" t="s">
        <v>15</v>
      </c>
      <c r="EQ8" s="800" t="s">
        <v>15</v>
      </c>
      <c r="ER8" s="800" t="s">
        <v>15</v>
      </c>
      <c r="ES8" s="800" t="s">
        <v>15</v>
      </c>
      <c r="ET8" s="800" t="s">
        <v>15</v>
      </c>
      <c r="EU8" s="800" t="s">
        <v>15</v>
      </c>
      <c r="EV8" s="800" t="s">
        <v>15</v>
      </c>
      <c r="EW8" s="800" t="s">
        <v>15</v>
      </c>
      <c r="EX8" s="800" t="s">
        <v>15</v>
      </c>
      <c r="EY8" s="800" t="s">
        <v>15</v>
      </c>
      <c r="EZ8" s="800" t="s">
        <v>15</v>
      </c>
      <c r="FA8" s="800" t="s">
        <v>15</v>
      </c>
      <c r="FB8" s="800" t="s">
        <v>15</v>
      </c>
      <c r="FC8" s="800" t="s">
        <v>15</v>
      </c>
      <c r="FD8" s="800" t="s">
        <v>15</v>
      </c>
      <c r="FE8" s="800" t="s">
        <v>15</v>
      </c>
      <c r="FF8" s="800" t="s">
        <v>15</v>
      </c>
      <c r="FG8" s="800" t="s">
        <v>15</v>
      </c>
      <c r="FH8" s="800" t="s">
        <v>15</v>
      </c>
      <c r="FI8" s="800" t="s">
        <v>15</v>
      </c>
      <c r="FJ8" s="800" t="s">
        <v>15</v>
      </c>
      <c r="FK8" s="800" t="s">
        <v>15</v>
      </c>
      <c r="FL8" s="800" t="s">
        <v>15</v>
      </c>
      <c r="FM8" s="800" t="s">
        <v>15</v>
      </c>
      <c r="FN8" s="800" t="s">
        <v>15</v>
      </c>
    </row>
    <row r="9" spans="1:170" s="700" customFormat="1">
      <c r="A9" s="753" t="s">
        <v>251</v>
      </c>
      <c r="B9" s="754"/>
      <c r="C9" s="755"/>
      <c r="D9" s="756"/>
      <c r="E9" s="756"/>
      <c r="F9" s="756"/>
      <c r="G9" s="756"/>
      <c r="H9" s="756"/>
      <c r="I9" s="756"/>
      <c r="J9" s="756"/>
      <c r="K9" s="756"/>
      <c r="L9" s="756"/>
      <c r="M9" s="756"/>
      <c r="N9" s="756"/>
      <c r="O9" s="756"/>
      <c r="P9" s="756"/>
      <c r="Q9" s="756"/>
      <c r="R9" s="756"/>
      <c r="S9" s="756"/>
      <c r="T9" s="756"/>
      <c r="U9" s="756"/>
      <c r="V9" s="756"/>
      <c r="W9" s="756"/>
      <c r="X9" s="756"/>
      <c r="Y9" s="756"/>
      <c r="Z9" s="756"/>
      <c r="AA9" s="756"/>
      <c r="AB9" s="756"/>
      <c r="AC9" s="756"/>
      <c r="AD9" s="756"/>
      <c r="AE9" s="756"/>
      <c r="AF9" s="756"/>
      <c r="AG9" s="756"/>
      <c r="AH9" s="756"/>
      <c r="AI9" s="756"/>
      <c r="AJ9" s="756"/>
      <c r="AK9" s="756" t="s">
        <v>252</v>
      </c>
      <c r="AL9" s="756"/>
      <c r="AM9" s="756"/>
      <c r="AN9" s="756"/>
      <c r="AO9" s="756"/>
      <c r="AP9" s="756"/>
      <c r="AQ9" s="756"/>
      <c r="AR9" s="756"/>
      <c r="AS9" s="756"/>
      <c r="AT9" s="756"/>
      <c r="AU9" s="756"/>
      <c r="AV9" s="756"/>
      <c r="AW9" s="756"/>
      <c r="AX9" s="756"/>
      <c r="AY9" s="756"/>
      <c r="AZ9" s="756"/>
      <c r="BA9" s="756"/>
      <c r="BB9" s="756"/>
      <c r="BC9" s="756"/>
      <c r="BD9" s="756"/>
      <c r="BE9" s="756"/>
      <c r="BF9" s="756"/>
      <c r="BG9" s="756"/>
      <c r="BH9" s="756"/>
      <c r="BI9" s="756"/>
      <c r="BJ9" s="756"/>
      <c r="BK9" s="756"/>
      <c r="BL9" s="756"/>
      <c r="BM9" s="756"/>
      <c r="BN9" s="756"/>
      <c r="BO9" s="756"/>
      <c r="BP9" s="756"/>
      <c r="BQ9" s="756"/>
      <c r="BR9" s="756"/>
      <c r="BS9" s="756"/>
      <c r="BT9" s="756"/>
      <c r="BU9" s="756"/>
      <c r="BV9" s="756"/>
      <c r="BW9" s="756"/>
      <c r="BX9" s="756"/>
      <c r="BY9" s="756"/>
      <c r="BZ9" s="756"/>
      <c r="CA9" s="756"/>
      <c r="CB9" s="756"/>
      <c r="CC9" s="756"/>
      <c r="CD9" s="756"/>
      <c r="CE9" s="756"/>
      <c r="CF9" s="756"/>
      <c r="CG9" s="756"/>
      <c r="CH9" s="756"/>
      <c r="CI9" s="756"/>
      <c r="CJ9" s="756"/>
      <c r="CK9" s="756"/>
      <c r="CL9" s="756"/>
      <c r="CM9" s="756"/>
      <c r="CN9" s="756"/>
      <c r="CO9" s="756"/>
      <c r="CP9" s="756"/>
      <c r="CQ9" s="756"/>
      <c r="CR9" s="756"/>
      <c r="CS9" s="756"/>
      <c r="CT9" s="756"/>
      <c r="CU9" s="756"/>
      <c r="CV9" s="756"/>
      <c r="CW9" s="756"/>
      <c r="CX9" s="756"/>
      <c r="CY9" s="756"/>
      <c r="CZ9" s="756"/>
      <c r="DA9" s="756"/>
      <c r="DB9" s="756"/>
      <c r="DC9" s="756"/>
      <c r="DD9" s="756"/>
      <c r="DE9" s="756"/>
      <c r="DF9" s="756"/>
      <c r="DG9" s="756"/>
      <c r="DH9" s="756"/>
      <c r="DI9" s="756"/>
      <c r="DJ9" s="756"/>
      <c r="DK9" s="756"/>
      <c r="DL9" s="756"/>
      <c r="DM9" s="756"/>
      <c r="DN9" s="756"/>
      <c r="DO9" s="756"/>
      <c r="DP9" s="756"/>
      <c r="DQ9" s="756"/>
      <c r="DR9" s="756"/>
      <c r="DS9" s="756"/>
      <c r="DT9" s="756"/>
      <c r="DU9" s="756"/>
      <c r="DV9" s="756"/>
      <c r="DW9" s="756"/>
      <c r="DX9" s="756"/>
      <c r="DY9" s="756"/>
      <c r="DZ9" s="756"/>
      <c r="EA9" s="756"/>
      <c r="EB9" s="756"/>
      <c r="EC9" s="756"/>
      <c r="ED9" s="756"/>
      <c r="EE9" s="756"/>
      <c r="EF9" s="756"/>
      <c r="EG9" s="756"/>
      <c r="EH9" s="756"/>
      <c r="EI9" s="756"/>
      <c r="EJ9" s="756"/>
      <c r="EK9" s="756"/>
      <c r="EL9" s="756"/>
      <c r="EM9" s="756"/>
      <c r="EN9" s="756"/>
      <c r="EO9" s="756"/>
      <c r="EP9" s="756"/>
      <c r="EQ9" s="756"/>
      <c r="ER9" s="756"/>
      <c r="ES9" s="756"/>
      <c r="ET9" s="756"/>
      <c r="EU9" s="756"/>
      <c r="EV9" s="756"/>
      <c r="EW9" s="756"/>
      <c r="EX9" s="756"/>
      <c r="EY9" s="756"/>
      <c r="EZ9" s="756"/>
      <c r="FA9" s="756"/>
      <c r="FB9" s="756"/>
      <c r="FC9" s="756"/>
      <c r="FD9" s="756"/>
      <c r="FE9" s="756"/>
      <c r="FF9" s="756"/>
      <c r="FG9" s="756"/>
      <c r="FH9" s="756"/>
      <c r="FI9" s="756"/>
      <c r="FJ9" s="756"/>
      <c r="FK9" s="756"/>
      <c r="FL9" s="756"/>
      <c r="FM9" s="756"/>
      <c r="FN9" s="756"/>
    </row>
    <row r="10" spans="1:170" s="700" customFormat="1" outlineLevel="1">
      <c r="A10" s="757" t="s">
        <v>253</v>
      </c>
      <c r="B10" s="720" t="s">
        <v>254</v>
      </c>
      <c r="C10" s="720" t="s">
        <v>255</v>
      </c>
      <c r="D10" s="720" t="s">
        <v>0</v>
      </c>
      <c r="E10" s="720" t="s">
        <v>0</v>
      </c>
      <c r="F10" s="720" t="s">
        <v>257</v>
      </c>
      <c r="G10" s="720" t="s">
        <v>0</v>
      </c>
      <c r="H10" s="720" t="s">
        <v>0</v>
      </c>
      <c r="I10" s="720" t="s">
        <v>256</v>
      </c>
      <c r="J10" s="720" t="s">
        <v>257</v>
      </c>
      <c r="K10" s="720" t="s">
        <v>0</v>
      </c>
      <c r="L10" s="720" t="s">
        <v>0</v>
      </c>
      <c r="M10" s="720" t="s">
        <v>558</v>
      </c>
      <c r="N10" s="720" t="s">
        <v>0</v>
      </c>
      <c r="O10" s="720" t="s">
        <v>257</v>
      </c>
      <c r="P10" s="720" t="s">
        <v>7</v>
      </c>
      <c r="Q10" s="720" t="s">
        <v>257</v>
      </c>
      <c r="R10" s="720" t="s">
        <v>0</v>
      </c>
      <c r="S10" s="720" t="s">
        <v>0</v>
      </c>
      <c r="T10" s="720" t="s">
        <v>0</v>
      </c>
      <c r="U10" s="720" t="str" cm="1">
        <f t="array" ref="U10">_xll.BDP(U3&amp;" Equity","ETF_UNDL_INDEX_TICKER")</f>
        <v>#N/A Connection</v>
      </c>
      <c r="V10" s="720" t="s">
        <v>0</v>
      </c>
      <c r="W10" s="720" t="s">
        <v>0</v>
      </c>
      <c r="X10" s="720" t="s">
        <v>0</v>
      </c>
      <c r="Y10" s="720" t="str" cm="1">
        <f t="array" ref="Y10">_xll.BDP(Y3&amp;" Equity","ETF_UNDL_INDEX_TICKER")</f>
        <v>#N/A Connection</v>
      </c>
      <c r="Z10" s="720" t="str" cm="1">
        <f t="array" ref="Z10">_xll.BDP(Z3&amp;" Equity","ETF_UNDL_INDEX_TICKER")</f>
        <v>#N/A Connection</v>
      </c>
      <c r="AA10" s="720" t="s">
        <v>0</v>
      </c>
      <c r="AB10" s="720" t="s">
        <v>1080</v>
      </c>
      <c r="AC10" s="720" t="s">
        <v>0</v>
      </c>
      <c r="AD10" s="720" t="s">
        <v>0</v>
      </c>
      <c r="AE10" s="720" t="s">
        <v>258</v>
      </c>
      <c r="AF10" s="720" t="str" cm="1">
        <f t="array" ref="AF10">_xll.BDP(AF3&amp;" Equity","ETF_UNDL_INDEX_TICKER")</f>
        <v>#N/A Connection</v>
      </c>
      <c r="AG10" s="720" t="str" cm="1">
        <f t="array" ref="AG10">_xll.BDP(AG3&amp;" Equity","ETF_UNDL_INDEX_TICKER")</f>
        <v>#N/A Connection</v>
      </c>
      <c r="AH10" s="720" t="str" cm="1">
        <f t="array" ref="AH10">_xll.BDP(AH3&amp;" Equity","ETF_UNDL_INDEX_TICKER")</f>
        <v>#N/A Connection</v>
      </c>
      <c r="AI10" s="720" t="s">
        <v>0</v>
      </c>
      <c r="AJ10" s="720" t="s">
        <v>0</v>
      </c>
      <c r="AK10" s="720" t="s">
        <v>0</v>
      </c>
      <c r="AL10" s="720" t="s">
        <v>257</v>
      </c>
      <c r="AM10" s="720" t="s">
        <v>259</v>
      </c>
      <c r="AN10" s="720" t="s">
        <v>0</v>
      </c>
      <c r="AO10" s="720" t="s">
        <v>260</v>
      </c>
      <c r="AP10" s="720" t="s">
        <v>257</v>
      </c>
      <c r="AQ10" s="720" t="s">
        <v>0</v>
      </c>
      <c r="AR10" s="720" t="s">
        <v>0</v>
      </c>
      <c r="AS10" s="720" t="s">
        <v>257</v>
      </c>
      <c r="AT10" s="720" t="str" cm="1">
        <f t="array" ref="AT10">_xll.BDP(AT3&amp;" Equity","ETF_UNDL_INDEX_TICKER")</f>
        <v>#N/A Connection</v>
      </c>
      <c r="AU10" s="720" t="str" cm="1">
        <f t="array" ref="AU10">_xll.BDP(AU3&amp;" Equity","ETF_UNDL_INDEX_TICKER")</f>
        <v>#N/A Connection</v>
      </c>
      <c r="AV10" s="720" t="str" cm="1">
        <f t="array" ref="AV10">_xll.BDP(AV3&amp;" Equity","ETF_UNDL_INDEX_TICKER")</f>
        <v>#N/A Connection</v>
      </c>
      <c r="AW10" s="720" t="s">
        <v>0</v>
      </c>
      <c r="AX10" s="720" t="s">
        <v>0</v>
      </c>
      <c r="AY10" s="720" t="str" cm="1">
        <f t="array" ref="AY10">_xll.BDP(AY3&amp;" Equity","ETF_UNDL_INDEX_TICKER")</f>
        <v>#N/A Connection</v>
      </c>
      <c r="AZ10" s="720" t="str" cm="1">
        <f t="array" ref="AZ10">_xll.BDP(AZ3&amp;" Equity","ETF_UNDL_INDEX_TICKER")</f>
        <v>#N/A Connection</v>
      </c>
      <c r="BA10" s="720" t="s">
        <v>0</v>
      </c>
      <c r="BB10" s="720" t="s">
        <v>0</v>
      </c>
      <c r="BC10" s="720" t="s">
        <v>0</v>
      </c>
      <c r="BD10" s="720" t="s">
        <v>0</v>
      </c>
      <c r="BE10" s="720" t="s">
        <v>0</v>
      </c>
      <c r="BF10" s="728" t="s">
        <v>1216</v>
      </c>
      <c r="BG10" s="720" t="s">
        <v>0</v>
      </c>
      <c r="BH10" s="720" t="s">
        <v>0</v>
      </c>
      <c r="BI10" s="720" t="s">
        <v>409</v>
      </c>
      <c r="BJ10" s="720" t="s">
        <v>0</v>
      </c>
      <c r="BK10" s="720" t="s">
        <v>0</v>
      </c>
      <c r="BL10" s="720" t="s">
        <v>0</v>
      </c>
      <c r="BM10" s="720" t="s">
        <v>0</v>
      </c>
      <c r="BN10" s="720" t="s">
        <v>257</v>
      </c>
      <c r="BO10" s="720" t="s">
        <v>0</v>
      </c>
      <c r="BP10" s="720" t="s">
        <v>0</v>
      </c>
      <c r="BQ10" s="720" t="s">
        <v>0</v>
      </c>
      <c r="BR10" s="720" t="s">
        <v>0</v>
      </c>
      <c r="BS10" s="720" t="s">
        <v>0</v>
      </c>
      <c r="BT10" s="720" t="str" cm="1">
        <f t="array" ref="BT10">_xll.BDP(BT3&amp;" Equity","ETF_UNDL_INDEX_TICKER")</f>
        <v>#N/A Connection</v>
      </c>
      <c r="BU10" s="720" t="str" cm="1">
        <f t="array" ref="BU10">_xll.BDP(BU3&amp;" Equity","ETF_UNDL_INDEX_TICKER")</f>
        <v>#N/A Connection</v>
      </c>
      <c r="BV10" s="720" t="s">
        <v>261</v>
      </c>
      <c r="BW10" s="720" t="s">
        <v>0</v>
      </c>
      <c r="BX10" s="720" t="str" cm="1">
        <f t="array" ref="BX10">_xll.BDP(BX3&amp;" Equity","ETF_UNDL_INDEX_TICKER")</f>
        <v>#N/A Connection</v>
      </c>
      <c r="BY10" s="720" t="s">
        <v>0</v>
      </c>
      <c r="BZ10" s="720" t="s">
        <v>257</v>
      </c>
      <c r="CA10" s="720" t="s">
        <v>262</v>
      </c>
      <c r="CB10" s="720" t="s">
        <v>257</v>
      </c>
      <c r="CC10" s="720" t="s">
        <v>257</v>
      </c>
      <c r="CD10" s="720" t="s">
        <v>0</v>
      </c>
      <c r="CE10" s="720" t="s">
        <v>0</v>
      </c>
      <c r="CF10" s="720" t="s">
        <v>0</v>
      </c>
      <c r="CG10" s="720" t="str" cm="1">
        <f t="array" ref="CG10">_xll.BDP(CG3&amp;" Equity","ETF_UNDL_INDEX_TICKER")</f>
        <v>#N/A Connection</v>
      </c>
      <c r="CH10" s="720" t="s">
        <v>290</v>
      </c>
      <c r="CI10" s="720" t="s">
        <v>1118</v>
      </c>
      <c r="CJ10" s="720" t="s">
        <v>290</v>
      </c>
      <c r="CK10" s="720" t="s">
        <v>0</v>
      </c>
      <c r="CL10" s="720" t="str" cm="1">
        <f t="array" ref="CL10">_xll.BDP(CL3&amp;" Equity","FUND_BENCHMARK_PRIM")</f>
        <v>#N/A Connection</v>
      </c>
      <c r="CM10" s="720" t="str" cm="1">
        <f t="array" ref="CM10">_xll.BDP(CM3&amp;" Equity","ETF_UNDL_INDEX_TICKER")</f>
        <v>#N/A Connection</v>
      </c>
      <c r="CN10" s="720" t="str" cm="1">
        <f t="array" ref="CN10">_xll.BDP(CN3&amp;" Equity","ETF_UNDL_INDEX_TICKER")</f>
        <v>#N/A Connection</v>
      </c>
      <c r="CO10" s="720" t="s">
        <v>0</v>
      </c>
      <c r="CP10" s="720" t="s">
        <v>0</v>
      </c>
      <c r="CQ10" s="720" t="s">
        <v>0</v>
      </c>
      <c r="CR10" s="720" t="s">
        <v>257</v>
      </c>
      <c r="CS10" s="720" t="s">
        <v>1477</v>
      </c>
      <c r="CT10" s="720" t="s">
        <v>0</v>
      </c>
      <c r="CU10" s="720" t="s">
        <v>0</v>
      </c>
      <c r="CV10" s="720" t="s">
        <v>0</v>
      </c>
      <c r="CW10" s="720" t="str" cm="1">
        <f t="array" ref="CW10">_xll.BDP(CW3&amp;" Equity","ETF_UNDL_INDEX_TICKER")</f>
        <v>#N/A Connection</v>
      </c>
      <c r="CX10" s="720" t="s">
        <v>263</v>
      </c>
      <c r="CY10" s="720" t="s">
        <v>0</v>
      </c>
      <c r="CZ10" s="720" t="s">
        <v>70</v>
      </c>
      <c r="DA10" s="720" t="s">
        <v>0</v>
      </c>
      <c r="DB10" s="720" t="s">
        <v>0</v>
      </c>
      <c r="DC10" s="720" t="s">
        <v>0</v>
      </c>
      <c r="DD10" s="720" t="s">
        <v>0</v>
      </c>
      <c r="DE10" s="720" t="s">
        <v>0</v>
      </c>
      <c r="DF10" s="720" t="str" cm="1">
        <f t="array" ref="DF10">_xll.BDP(DF3&amp;" Equity","ETF_UNDL_INDEX_TICKER")</f>
        <v>#N/A Connection</v>
      </c>
      <c r="DG10" s="720" t="s">
        <v>0</v>
      </c>
      <c r="DH10" s="720" t="str" cm="1">
        <f t="array" ref="DH10">_xll.BDP(DH3&amp;" Equity","ETF_UNDL_INDEX_TICKER")</f>
        <v>#N/A Connection</v>
      </c>
      <c r="DI10" s="720" t="s">
        <v>0</v>
      </c>
      <c r="DJ10" s="720" t="s">
        <v>0</v>
      </c>
      <c r="DK10" s="720" t="s">
        <v>0</v>
      </c>
      <c r="DL10" s="720" t="s">
        <v>0</v>
      </c>
      <c r="DM10" s="720" t="s">
        <v>0</v>
      </c>
      <c r="DN10" s="720" t="s">
        <v>0</v>
      </c>
      <c r="DO10" s="720" t="s">
        <v>0</v>
      </c>
      <c r="DP10" s="720" t="s">
        <v>257</v>
      </c>
      <c r="DQ10" s="720" t="s">
        <v>1584</v>
      </c>
      <c r="DR10" s="720" t="s">
        <v>1397</v>
      </c>
      <c r="DS10" s="720" t="s">
        <v>0</v>
      </c>
      <c r="DT10" s="720" t="str" cm="1">
        <f t="array" ref="DT10">_xll.BDP(DT3&amp;" Equity","ETF_UNDL_INDEX_TICKER")</f>
        <v>#N/A Connection</v>
      </c>
      <c r="DU10" s="720" t="str" cm="1">
        <f t="array" ref="DU10">_xll.BDP(DU3&amp;" Equity","ETF_UNDL_INDEX_TICKER")</f>
        <v>#N/A Connection</v>
      </c>
      <c r="DV10" s="720" t="str" cm="1">
        <f t="array" ref="DV10">_xll.BDP(DV3&amp;" Equity","ETF_UNDL_INDEX_TICKER")</f>
        <v>#N/A Connection</v>
      </c>
      <c r="DW10" s="720" t="str" cm="1">
        <f t="array" ref="DW10">_xll.BDP(DW3&amp;" Equity","ETF_UNDL_INDEX_TICKER")</f>
        <v>#N/A Connection</v>
      </c>
      <c r="DX10" s="720" t="s">
        <v>0</v>
      </c>
      <c r="DY10" s="720" t="s">
        <v>0</v>
      </c>
      <c r="DZ10" s="720" t="s">
        <v>257</v>
      </c>
      <c r="EA10" s="720" t="s">
        <v>0</v>
      </c>
      <c r="EB10" s="720" t="s">
        <v>0</v>
      </c>
      <c r="EC10" s="720" t="s">
        <v>0</v>
      </c>
      <c r="ED10" s="720" t="str" cm="1">
        <f t="array" ref="ED10">_xll.BDP(ED3&amp;" Equity","ETF_UNDL_INDEX_TICKER")</f>
        <v>#N/A Connection</v>
      </c>
      <c r="EE10" s="720" t="s">
        <v>257</v>
      </c>
      <c r="EF10" s="720" t="s">
        <v>1398</v>
      </c>
      <c r="EG10" s="720" t="s">
        <v>0</v>
      </c>
      <c r="EH10" s="720" t="s">
        <v>1399</v>
      </c>
      <c r="EI10" s="720" t="str" cm="1">
        <f t="array" ref="EI10">_xll.BDP(EI3&amp;" Equity","ETF_UNDL_INDEX_TICKER")</f>
        <v>#N/A Connection</v>
      </c>
      <c r="EJ10" s="720" t="s">
        <v>1396</v>
      </c>
      <c r="EK10" s="720" t="s">
        <v>1395</v>
      </c>
      <c r="EL10" s="720" t="str" cm="1">
        <f t="array" ref="EL10">_xll.BDP(EL3&amp;" Equity","ETF_UNDL_INDEX_TICKER")</f>
        <v>#N/A Connection</v>
      </c>
      <c r="EM10" s="720" t="s">
        <v>0</v>
      </c>
      <c r="EN10" s="720" t="s">
        <v>1400</v>
      </c>
      <c r="EO10" s="720" t="s">
        <v>0</v>
      </c>
      <c r="EP10" s="720" t="str" cm="1">
        <f t="array" ref="EP10">_xll.BDP(EP3&amp;" Equity","ETF_UNDL_INDEX_TICKER")</f>
        <v>#N/A Connection</v>
      </c>
      <c r="EQ10" s="720" t="s">
        <v>0</v>
      </c>
      <c r="ER10" s="720" t="s">
        <v>0</v>
      </c>
      <c r="ES10" s="720" t="s">
        <v>264</v>
      </c>
      <c r="ET10" s="720" t="str" cm="1">
        <f t="array" ref="ET10">_xll.BDP(ET3&amp;" Equity","ETF_UNDL_INDEX_TICKER")</f>
        <v>#N/A Connection</v>
      </c>
      <c r="EU10" s="720" t="s">
        <v>0</v>
      </c>
      <c r="EV10" s="720" t="s">
        <v>0</v>
      </c>
      <c r="EW10" s="720" t="str" cm="1">
        <f t="array" ref="EW10">_xll.BDP(EW3&amp;" Equity","ETF_UNDL_INDEX_TICKER")</f>
        <v>#N/A Connection</v>
      </c>
      <c r="EX10" s="720" t="s">
        <v>0</v>
      </c>
      <c r="EY10" s="720" t="str" cm="1">
        <f t="array" ref="EY10">_xll.BDP(EY3&amp;" Equity","ETF_UNDL_INDEX_TICKER")</f>
        <v>#N/A Connection</v>
      </c>
      <c r="EZ10" s="720" t="s">
        <v>0</v>
      </c>
      <c r="FA10" s="720" t="s">
        <v>0</v>
      </c>
      <c r="FB10" s="720" t="s">
        <v>0</v>
      </c>
      <c r="FC10" s="720" t="str" cm="1">
        <f t="array" ref="FC10">_xll.BDP(FC3&amp;" Equity","ETF_UNDL_INDEX_TICKER")</f>
        <v>#N/A Connection</v>
      </c>
      <c r="FD10" s="720" t="str" cm="1">
        <f t="array" ref="FD10">_xll.BDP(FD3&amp;" Equity","ETF_UNDL_INDEX_TICKER")</f>
        <v>#N/A Connection</v>
      </c>
      <c r="FE10" s="720" t="s">
        <v>0</v>
      </c>
      <c r="FF10" s="720" t="str" cm="1">
        <f t="array" ref="FF10">_xll.BDP(FF3&amp;" Equity","ETF_UNDL_INDEX_TICKER")</f>
        <v>#N/A Connection</v>
      </c>
      <c r="FG10" s="720" t="s">
        <v>0</v>
      </c>
      <c r="FH10" s="720" t="s">
        <v>0</v>
      </c>
      <c r="FI10" s="720" t="s">
        <v>0</v>
      </c>
      <c r="FJ10" s="720" t="s">
        <v>0</v>
      </c>
      <c r="FK10" s="720" t="s">
        <v>0</v>
      </c>
      <c r="FL10" s="720" t="s">
        <v>0</v>
      </c>
      <c r="FM10" s="720" t="s">
        <v>0</v>
      </c>
      <c r="FN10" s="720" t="s">
        <v>0</v>
      </c>
    </row>
    <row r="11" spans="1:170" s="700" customFormat="1" outlineLevel="1">
      <c r="A11" s="757" t="s">
        <v>265</v>
      </c>
      <c r="B11" s="721" t="str" cm="1">
        <f t="array" ref="B11">_xll.BDP(B10&amp;" Equity","ID_ISIN")</f>
        <v>#N/A Connection</v>
      </c>
      <c r="C11" s="721" t="str" cm="1">
        <f t="array" ref="C11">_xll.BDP(C10&amp;" Equity","ID_ISIN")</f>
        <v>#N/A Connection</v>
      </c>
      <c r="D11" s="720" t="s">
        <v>0</v>
      </c>
      <c r="E11" s="720" t="s">
        <v>0</v>
      </c>
      <c r="F11" s="720" t="s">
        <v>0</v>
      </c>
      <c r="G11" s="720" t="s">
        <v>0</v>
      </c>
      <c r="H11" s="720" t="s">
        <v>0</v>
      </c>
      <c r="I11" s="721" t="str" cm="1">
        <f t="array" ref="I11">_xll.BDP(I10&amp;" Equity","ID_ISIN")</f>
        <v>#N/A Connection</v>
      </c>
      <c r="J11" s="720" t="s">
        <v>0</v>
      </c>
      <c r="K11" s="720" t="s">
        <v>0</v>
      </c>
      <c r="L11" s="720" t="s">
        <v>0</v>
      </c>
      <c r="M11" s="720" t="s">
        <v>557</v>
      </c>
      <c r="N11" s="720" t="s">
        <v>0</v>
      </c>
      <c r="O11" s="720" t="s">
        <v>0</v>
      </c>
      <c r="P11" s="720" t="str" cm="1">
        <f t="array" ref="P11">_xll.BDP(P10&amp;" Equity","ID_ISIN")</f>
        <v>#N/A Connection</v>
      </c>
      <c r="Q11" s="720" t="s">
        <v>0</v>
      </c>
      <c r="R11" s="720" t="s">
        <v>0</v>
      </c>
      <c r="S11" s="720" t="s">
        <v>0</v>
      </c>
      <c r="T11" s="720" t="s">
        <v>0</v>
      </c>
      <c r="U11" s="720" t="s">
        <v>0</v>
      </c>
      <c r="V11" s="720" t="s">
        <v>0</v>
      </c>
      <c r="W11" s="720" t="s">
        <v>0</v>
      </c>
      <c r="X11" s="720" t="s">
        <v>0</v>
      </c>
      <c r="Y11" s="720" t="s">
        <v>0</v>
      </c>
      <c r="Z11" s="720" t="s">
        <v>0</v>
      </c>
      <c r="AA11" s="720" t="s">
        <v>0</v>
      </c>
      <c r="AB11" s="720" t="s">
        <v>0</v>
      </c>
      <c r="AC11" s="720" t="s">
        <v>0</v>
      </c>
      <c r="AD11" s="720" t="s">
        <v>0</v>
      </c>
      <c r="AE11" s="721" t="str" cm="1">
        <f t="array" ref="AE11">_xll.BDP(AE10&amp;" Equity","ID_ISIN")</f>
        <v>#N/A Connection</v>
      </c>
      <c r="AF11" s="720" t="s">
        <v>0</v>
      </c>
      <c r="AG11" s="720" t="s">
        <v>0</v>
      </c>
      <c r="AH11" s="720" t="s">
        <v>0</v>
      </c>
      <c r="AI11" s="720" t="s">
        <v>0</v>
      </c>
      <c r="AJ11" s="720" t="s">
        <v>0</v>
      </c>
      <c r="AK11" s="720" t="s">
        <v>0</v>
      </c>
      <c r="AL11" s="720" t="s">
        <v>0</v>
      </c>
      <c r="AM11" s="721" t="str" cm="1">
        <f t="array" ref="AM11">_xll.BDP(AM10&amp;" Equity","ID_ISIN")</f>
        <v>#N/A Connection</v>
      </c>
      <c r="AN11" s="720" t="s">
        <v>0</v>
      </c>
      <c r="AO11" s="721" t="str" cm="1">
        <f t="array" ref="AO11">_xll.BDP(AO10&amp;" Equity","ID_ISIN")</f>
        <v>#N/A Connection</v>
      </c>
      <c r="AP11" s="720" t="s">
        <v>0</v>
      </c>
      <c r="AQ11" s="720" t="s">
        <v>0</v>
      </c>
      <c r="AR11" s="720" t="s">
        <v>0</v>
      </c>
      <c r="AS11" s="720" t="s">
        <v>0</v>
      </c>
      <c r="AT11" s="720" t="s">
        <v>0</v>
      </c>
      <c r="AU11" s="720" t="s">
        <v>0</v>
      </c>
      <c r="AV11" s="720" t="s">
        <v>0</v>
      </c>
      <c r="AW11" s="720" t="s">
        <v>0</v>
      </c>
      <c r="AX11" s="720" t="s">
        <v>0</v>
      </c>
      <c r="AY11" s="720" t="s">
        <v>0</v>
      </c>
      <c r="AZ11" s="720" t="s">
        <v>0</v>
      </c>
      <c r="BA11" s="720" t="s">
        <v>0</v>
      </c>
      <c r="BB11" s="720" t="s">
        <v>0</v>
      </c>
      <c r="BC11" s="720" t="s">
        <v>0</v>
      </c>
      <c r="BD11" s="720" t="s">
        <v>0</v>
      </c>
      <c r="BE11" s="720" t="s">
        <v>0</v>
      </c>
      <c r="BF11" s="721" t="str" cm="1">
        <f t="array" ref="BF11">_xll.BDP(BF10&amp;" Equity","ID_ISIN")</f>
        <v>#N/A Connection</v>
      </c>
      <c r="BG11" s="720" t="s">
        <v>0</v>
      </c>
      <c r="BH11" s="720" t="s">
        <v>0</v>
      </c>
      <c r="BI11" s="721" t="str" cm="1">
        <f t="array" ref="BI11">_xll.BDP(BI10&amp;" Equity","ID_ISIN")</f>
        <v>#N/A Connection</v>
      </c>
      <c r="BJ11" s="720" t="s">
        <v>0</v>
      </c>
      <c r="BK11" s="720" t="s">
        <v>0</v>
      </c>
      <c r="BL11" s="720" t="s">
        <v>0</v>
      </c>
      <c r="BM11" s="720" t="s">
        <v>0</v>
      </c>
      <c r="BN11" s="720" t="s">
        <v>0</v>
      </c>
      <c r="BO11" s="720" t="s">
        <v>0</v>
      </c>
      <c r="BP11" s="720" t="s">
        <v>0</v>
      </c>
      <c r="BQ11" s="720" t="s">
        <v>0</v>
      </c>
      <c r="BR11" s="720" t="s">
        <v>0</v>
      </c>
      <c r="BS11" s="720" t="s">
        <v>0</v>
      </c>
      <c r="BT11" s="720" t="s">
        <v>0</v>
      </c>
      <c r="BU11" s="720" t="s">
        <v>0</v>
      </c>
      <c r="BV11" s="721" t="str" cm="1">
        <f t="array" ref="BV11">_xll.BDP(BV10&amp;" Equity","ID_ISIN")</f>
        <v>#N/A Connection</v>
      </c>
      <c r="BW11" s="720" t="s">
        <v>0</v>
      </c>
      <c r="BX11" s="720" t="s">
        <v>0</v>
      </c>
      <c r="BY11" s="720" t="s">
        <v>0</v>
      </c>
      <c r="BZ11" s="720" t="s">
        <v>0</v>
      </c>
      <c r="CA11" s="721" t="str" cm="1">
        <f t="array" ref="CA11">_xll.BDP(CA10&amp;" Equity","ID_ISIN")</f>
        <v>#N/A Connection</v>
      </c>
      <c r="CB11" s="720" t="s">
        <v>0</v>
      </c>
      <c r="CC11" s="720" t="s">
        <v>0</v>
      </c>
      <c r="CD11" s="720" t="s">
        <v>0</v>
      </c>
      <c r="CE11" s="720" t="s">
        <v>0</v>
      </c>
      <c r="CF11" s="720" t="s">
        <v>0</v>
      </c>
      <c r="CG11" s="720" t="s">
        <v>0</v>
      </c>
      <c r="CH11" s="720" t="s">
        <v>0</v>
      </c>
      <c r="CI11" s="720" t="str" cm="1">
        <f t="array" ref="CI11">_xll.BDP(CI10&amp;" Equity","ID_ISIN")</f>
        <v>#N/A Connection</v>
      </c>
      <c r="CJ11" s="720" t="s">
        <v>0</v>
      </c>
      <c r="CK11" s="720" t="s">
        <v>0</v>
      </c>
      <c r="CL11" s="720" t="s">
        <v>0</v>
      </c>
      <c r="CM11" s="720" t="s">
        <v>0</v>
      </c>
      <c r="CN11" s="720" t="s">
        <v>0</v>
      </c>
      <c r="CO11" s="720" t="s">
        <v>0</v>
      </c>
      <c r="CP11" s="720" t="s">
        <v>0</v>
      </c>
      <c r="CQ11" s="720" t="s">
        <v>0</v>
      </c>
      <c r="CR11" s="720" t="s">
        <v>0</v>
      </c>
      <c r="CS11" s="720" t="s">
        <v>0</v>
      </c>
      <c r="CT11" s="720" t="s">
        <v>0</v>
      </c>
      <c r="CU11" s="720" t="s">
        <v>0</v>
      </c>
      <c r="CV11" s="720" t="s">
        <v>0</v>
      </c>
      <c r="CW11" s="720" t="s">
        <v>0</v>
      </c>
      <c r="CX11" s="721" t="str" cm="1">
        <f t="array" ref="CX11">_xll.BDP(CX10&amp;" Equity","ID_ISIN")</f>
        <v>#N/A Connection</v>
      </c>
      <c r="CY11" s="720" t="s">
        <v>0</v>
      </c>
      <c r="CZ11" s="721" t="str" cm="1">
        <f t="array" ref="CZ11">_xll.BDP(CZ10&amp;" Equity","ID_ISIN")</f>
        <v>#N/A Connection</v>
      </c>
      <c r="DA11" s="720" t="s">
        <v>0</v>
      </c>
      <c r="DB11" s="720" t="s">
        <v>0</v>
      </c>
      <c r="DC11" s="720" t="s">
        <v>0</v>
      </c>
      <c r="DD11" s="720" t="s">
        <v>0</v>
      </c>
      <c r="DE11" s="720" t="s">
        <v>0</v>
      </c>
      <c r="DF11" s="720" t="s">
        <v>0</v>
      </c>
      <c r="DG11" s="720" t="s">
        <v>0</v>
      </c>
      <c r="DH11" s="720" t="s">
        <v>0</v>
      </c>
      <c r="DI11" s="720" t="s">
        <v>0</v>
      </c>
      <c r="DJ11" s="720" t="s">
        <v>0</v>
      </c>
      <c r="DK11" s="720" t="s">
        <v>0</v>
      </c>
      <c r="DL11" s="720" t="s">
        <v>0</v>
      </c>
      <c r="DM11" s="720" t="s">
        <v>0</v>
      </c>
      <c r="DN11" s="720" t="s">
        <v>0</v>
      </c>
      <c r="DO11" s="720" t="s">
        <v>0</v>
      </c>
      <c r="DP11" s="720" t="s">
        <v>0</v>
      </c>
      <c r="DQ11" s="721" t="str" cm="1">
        <f t="array" ref="DQ11">_xll.BDP(DQ10&amp;" Equity","ID_ISIN")</f>
        <v>#N/A Connection</v>
      </c>
      <c r="DR11" s="720" t="s">
        <v>0</v>
      </c>
      <c r="DS11" s="720" t="s">
        <v>0</v>
      </c>
      <c r="DT11" s="720" t="s">
        <v>0</v>
      </c>
      <c r="DU11" s="720" t="s">
        <v>0</v>
      </c>
      <c r="DV11" s="720" t="s">
        <v>0</v>
      </c>
      <c r="DW11" s="720" t="s">
        <v>0</v>
      </c>
      <c r="DX11" s="720" t="s">
        <v>0</v>
      </c>
      <c r="DY11" s="720" t="s">
        <v>0</v>
      </c>
      <c r="DZ11" s="720" t="s">
        <v>0</v>
      </c>
      <c r="EA11" s="720" t="s">
        <v>0</v>
      </c>
      <c r="EB11" s="720" t="s">
        <v>0</v>
      </c>
      <c r="EC11" s="720" t="s">
        <v>0</v>
      </c>
      <c r="ED11" s="720" t="s">
        <v>0</v>
      </c>
      <c r="EE11" s="720" t="s">
        <v>0</v>
      </c>
      <c r="EF11" s="720" t="str" cm="1">
        <f t="array" ref="EF11">_xll.BDP(EF10&amp;" Equity","ID_ISIN")</f>
        <v>#N/A Connection</v>
      </c>
      <c r="EG11" s="720" t="s">
        <v>0</v>
      </c>
      <c r="EH11" s="720" t="s">
        <v>0</v>
      </c>
      <c r="EI11" s="720" t="s">
        <v>0</v>
      </c>
      <c r="EJ11" s="720" t="str" cm="1">
        <f t="array" ref="EJ11">_xll.BDP(EJ10&amp;" Equity","ID_ISIN")</f>
        <v>#N/A Connection</v>
      </c>
      <c r="EK11" s="720" t="s">
        <v>0</v>
      </c>
      <c r="EL11" s="720" t="s">
        <v>0</v>
      </c>
      <c r="EM11" s="720" t="s">
        <v>0</v>
      </c>
      <c r="EN11" s="720" t="str" cm="1">
        <f t="array" ref="EN11">_xll.BDP(EN10&amp;" Equity","ID_ISIN")</f>
        <v>#N/A Connection</v>
      </c>
      <c r="EO11" s="720" t="s">
        <v>0</v>
      </c>
      <c r="EP11" s="720" t="s">
        <v>0</v>
      </c>
      <c r="EQ11" s="720" t="s">
        <v>0</v>
      </c>
      <c r="ER11" s="720" t="s">
        <v>0</v>
      </c>
      <c r="ES11" s="721" t="str" cm="1">
        <f t="array" ref="ES11">_xll.BDP(ES10&amp;" Equity","ID_ISIN")</f>
        <v>#N/A Connection</v>
      </c>
      <c r="ET11" s="720" t="s">
        <v>0</v>
      </c>
      <c r="EU11" s="720" t="s">
        <v>0</v>
      </c>
      <c r="EV11" s="720" t="s">
        <v>0</v>
      </c>
      <c r="EW11" s="720" t="s">
        <v>0</v>
      </c>
      <c r="EX11" s="720" t="s">
        <v>0</v>
      </c>
      <c r="EY11" s="720" t="s">
        <v>0</v>
      </c>
      <c r="EZ11" s="720" t="s">
        <v>0</v>
      </c>
      <c r="FA11" s="720" t="s">
        <v>0</v>
      </c>
      <c r="FB11" s="720" t="s">
        <v>0</v>
      </c>
      <c r="FC11" s="720" t="s">
        <v>0</v>
      </c>
      <c r="FD11" s="720" t="s">
        <v>0</v>
      </c>
      <c r="FE11" s="720" t="s">
        <v>0</v>
      </c>
      <c r="FF11" s="720" t="s">
        <v>0</v>
      </c>
      <c r="FG11" s="720" t="s">
        <v>0</v>
      </c>
      <c r="FH11" s="720" t="s">
        <v>0</v>
      </c>
      <c r="FI11" s="720" t="s">
        <v>0</v>
      </c>
      <c r="FJ11" s="720" t="s">
        <v>0</v>
      </c>
      <c r="FK11" s="720" t="s">
        <v>0</v>
      </c>
      <c r="FL11" s="720" t="s">
        <v>0</v>
      </c>
      <c r="FM11" s="720" t="s">
        <v>0</v>
      </c>
      <c r="FN11" s="720" t="s">
        <v>0</v>
      </c>
    </row>
    <row r="12" spans="1:170" s="703" customFormat="1" outlineLevel="1">
      <c r="A12" s="758" t="s">
        <v>266</v>
      </c>
      <c r="B12" s="728">
        <v>41609</v>
      </c>
      <c r="C12" s="728">
        <v>38838</v>
      </c>
      <c r="D12" s="728" t="s">
        <v>0</v>
      </c>
      <c r="E12" s="728" t="s">
        <v>0</v>
      </c>
      <c r="F12" s="728">
        <v>37653</v>
      </c>
      <c r="G12" s="728" t="s">
        <v>0</v>
      </c>
      <c r="H12" s="728" t="s">
        <v>0</v>
      </c>
      <c r="I12" s="728">
        <v>38322</v>
      </c>
      <c r="J12" s="728">
        <v>44531</v>
      </c>
      <c r="K12" s="728" t="s">
        <v>0</v>
      </c>
      <c r="L12" s="728" t="s">
        <v>0</v>
      </c>
      <c r="M12" s="728" t="s">
        <v>0</v>
      </c>
      <c r="N12" s="728" t="s">
        <v>0</v>
      </c>
      <c r="O12" s="728">
        <v>38718</v>
      </c>
      <c r="P12" s="728">
        <v>38353</v>
      </c>
      <c r="Q12" s="728">
        <v>41122</v>
      </c>
      <c r="R12" s="728" t="s">
        <v>0</v>
      </c>
      <c r="S12" s="728" t="s">
        <v>0</v>
      </c>
      <c r="T12" s="728" t="s">
        <v>0</v>
      </c>
      <c r="U12" s="728">
        <v>36586</v>
      </c>
      <c r="V12" s="728" t="s">
        <v>0</v>
      </c>
      <c r="W12" s="728" t="s">
        <v>0</v>
      </c>
      <c r="X12" s="728" t="s">
        <v>0</v>
      </c>
      <c r="Y12" s="728">
        <v>36495</v>
      </c>
      <c r="Z12" s="728">
        <v>38353</v>
      </c>
      <c r="AA12" s="728" t="s">
        <v>0</v>
      </c>
      <c r="AB12" s="728">
        <v>36495</v>
      </c>
      <c r="AC12" s="728" t="s">
        <v>0</v>
      </c>
      <c r="AD12" s="728" t="s">
        <v>0</v>
      </c>
      <c r="AE12" s="728">
        <v>41030</v>
      </c>
      <c r="AF12" s="728">
        <v>36495</v>
      </c>
      <c r="AG12" s="728">
        <v>39173</v>
      </c>
      <c r="AH12" s="728">
        <v>36495</v>
      </c>
      <c r="AI12" s="728" t="s">
        <v>0</v>
      </c>
      <c r="AJ12" s="728" t="s">
        <v>0</v>
      </c>
      <c r="AK12" s="728" t="s">
        <v>0</v>
      </c>
      <c r="AL12" s="728">
        <v>43101</v>
      </c>
      <c r="AM12" s="728">
        <v>39539</v>
      </c>
      <c r="AN12" s="728" t="s">
        <v>0</v>
      </c>
      <c r="AO12" s="728">
        <v>41791</v>
      </c>
      <c r="AP12" s="728">
        <v>42370</v>
      </c>
      <c r="AQ12" s="728" t="s">
        <v>0</v>
      </c>
      <c r="AR12" s="728" t="s">
        <v>0</v>
      </c>
      <c r="AS12" s="728">
        <v>43221</v>
      </c>
      <c r="AT12" s="728">
        <v>40391</v>
      </c>
      <c r="AU12" s="728">
        <v>36495</v>
      </c>
      <c r="AV12" s="728">
        <v>36495</v>
      </c>
      <c r="AW12" s="728" t="s">
        <v>0</v>
      </c>
      <c r="AX12" s="728" t="s">
        <v>0</v>
      </c>
      <c r="AY12" s="728">
        <v>39995</v>
      </c>
      <c r="AZ12" s="728">
        <v>38749</v>
      </c>
      <c r="BA12" s="728" t="s">
        <v>0</v>
      </c>
      <c r="BB12" s="728" t="s">
        <v>0</v>
      </c>
      <c r="BC12" s="728" t="s">
        <v>0</v>
      </c>
      <c r="BD12" s="728" t="s">
        <v>0</v>
      </c>
      <c r="BE12" s="728" t="s">
        <v>0</v>
      </c>
      <c r="BF12" s="728">
        <v>42309</v>
      </c>
      <c r="BG12" s="728" t="s">
        <v>0</v>
      </c>
      <c r="BH12" s="728" t="s">
        <v>0</v>
      </c>
      <c r="BI12" s="728">
        <v>38808</v>
      </c>
      <c r="BJ12" s="728" t="s">
        <v>0</v>
      </c>
      <c r="BK12" s="728" t="s">
        <v>0</v>
      </c>
      <c r="BL12" s="728" t="s">
        <v>0</v>
      </c>
      <c r="BM12" s="728" t="s">
        <v>0</v>
      </c>
      <c r="BN12" s="728">
        <v>41275</v>
      </c>
      <c r="BO12" s="728" t="s">
        <v>0</v>
      </c>
      <c r="BP12" s="728" t="s">
        <v>0</v>
      </c>
      <c r="BQ12" s="728" t="s">
        <v>0</v>
      </c>
      <c r="BR12" s="728" t="s">
        <v>0</v>
      </c>
      <c r="BS12" s="728" t="s">
        <v>0</v>
      </c>
      <c r="BT12" s="728">
        <v>36495</v>
      </c>
      <c r="BU12" s="728">
        <v>40179</v>
      </c>
      <c r="BV12" s="728">
        <v>42856</v>
      </c>
      <c r="BW12" s="728" t="s">
        <v>0</v>
      </c>
      <c r="BX12" s="728">
        <v>37653</v>
      </c>
      <c r="BY12" s="728" t="s">
        <v>0</v>
      </c>
      <c r="BZ12" s="728">
        <v>39844</v>
      </c>
      <c r="CA12" s="728">
        <v>43040</v>
      </c>
      <c r="CB12" s="728">
        <v>43466</v>
      </c>
      <c r="CC12" s="728">
        <f>A119</f>
        <v>39478</v>
      </c>
      <c r="CD12" s="728" t="s">
        <v>0</v>
      </c>
      <c r="CE12" s="728" t="s">
        <v>0</v>
      </c>
      <c r="CF12" s="728" t="s">
        <v>0</v>
      </c>
      <c r="CG12" s="728">
        <v>36495</v>
      </c>
      <c r="CH12" s="728">
        <v>36495</v>
      </c>
      <c r="CI12" s="728">
        <v>39173</v>
      </c>
      <c r="CJ12" s="728">
        <v>36495</v>
      </c>
      <c r="CK12" s="728" t="s">
        <v>0</v>
      </c>
      <c r="CL12" s="728">
        <v>36495</v>
      </c>
      <c r="CM12" s="728">
        <v>36495</v>
      </c>
      <c r="CN12" s="728">
        <v>36495</v>
      </c>
      <c r="CO12" s="728" t="s">
        <v>0</v>
      </c>
      <c r="CP12" s="728" t="s">
        <v>0</v>
      </c>
      <c r="CQ12" s="728" t="s">
        <v>0</v>
      </c>
      <c r="CR12" s="728">
        <v>40544</v>
      </c>
      <c r="CS12" s="728"/>
      <c r="CT12" s="728" t="s">
        <v>0</v>
      </c>
      <c r="CU12" s="728" t="s">
        <v>0</v>
      </c>
      <c r="CV12" s="728" t="s">
        <v>0</v>
      </c>
      <c r="CW12" s="728">
        <v>36495</v>
      </c>
      <c r="CX12" s="728">
        <v>41609</v>
      </c>
      <c r="CY12" s="728" t="s">
        <v>0</v>
      </c>
      <c r="CZ12" s="728">
        <v>36647</v>
      </c>
      <c r="DA12" s="728" t="s">
        <v>0</v>
      </c>
      <c r="DB12" s="728" t="s">
        <v>0</v>
      </c>
      <c r="DC12" s="728" t="s">
        <v>0</v>
      </c>
      <c r="DD12" s="728" t="s">
        <v>0</v>
      </c>
      <c r="DE12" s="728" t="s">
        <v>0</v>
      </c>
      <c r="DF12" s="728">
        <v>37895</v>
      </c>
      <c r="DG12" s="728" t="s">
        <v>0</v>
      </c>
      <c r="DH12" s="728">
        <v>37803</v>
      </c>
      <c r="DI12" s="728" t="s">
        <v>0</v>
      </c>
      <c r="DJ12" s="728" t="s">
        <v>0</v>
      </c>
      <c r="DK12" s="728" t="s">
        <v>0</v>
      </c>
      <c r="DL12" s="728" t="s">
        <v>0</v>
      </c>
      <c r="DM12" s="728" t="s">
        <v>0</v>
      </c>
      <c r="DN12" s="728" t="s">
        <v>0</v>
      </c>
      <c r="DO12" s="728" t="s">
        <v>0</v>
      </c>
      <c r="DP12" s="728">
        <v>40544</v>
      </c>
      <c r="DQ12" s="728">
        <v>37530</v>
      </c>
      <c r="DR12" s="728">
        <v>40513</v>
      </c>
      <c r="DS12" s="728" t="s">
        <v>0</v>
      </c>
      <c r="DT12" s="728">
        <v>37226</v>
      </c>
      <c r="DU12" s="728">
        <v>36495</v>
      </c>
      <c r="DV12" s="729" t="s">
        <v>0</v>
      </c>
      <c r="DW12" s="728">
        <v>40544</v>
      </c>
      <c r="DX12" s="728" t="s">
        <v>0</v>
      </c>
      <c r="DY12" s="728" t="s">
        <v>0</v>
      </c>
      <c r="DZ12" s="728">
        <v>40544</v>
      </c>
      <c r="EA12" s="728" t="s">
        <v>0</v>
      </c>
      <c r="EB12" s="728" t="s">
        <v>0</v>
      </c>
      <c r="EC12" s="728" t="s">
        <v>0</v>
      </c>
      <c r="ED12" s="728">
        <v>36495</v>
      </c>
      <c r="EE12" s="728">
        <v>39814</v>
      </c>
      <c r="EF12" s="728">
        <v>37803</v>
      </c>
      <c r="EG12" s="728" t="s">
        <v>0</v>
      </c>
      <c r="EH12" s="728">
        <v>42461</v>
      </c>
      <c r="EI12" s="728">
        <v>36495</v>
      </c>
      <c r="EJ12" s="728">
        <v>36495</v>
      </c>
      <c r="EK12" s="728">
        <v>36495</v>
      </c>
      <c r="EL12" s="728">
        <v>36495</v>
      </c>
      <c r="EM12" s="728" t="s">
        <v>0</v>
      </c>
      <c r="EN12" s="728">
        <v>36495</v>
      </c>
      <c r="EO12" s="728" t="s">
        <v>0</v>
      </c>
      <c r="EP12" s="728">
        <v>37316</v>
      </c>
      <c r="EQ12" s="728" t="s">
        <v>0</v>
      </c>
      <c r="ER12" s="728" t="s">
        <v>0</v>
      </c>
      <c r="ES12" s="728">
        <v>43435</v>
      </c>
      <c r="ET12" s="728">
        <v>36495</v>
      </c>
      <c r="EU12" s="728" t="s">
        <v>0</v>
      </c>
      <c r="EV12" s="728" t="s">
        <v>0</v>
      </c>
      <c r="EW12" s="728">
        <v>36495</v>
      </c>
      <c r="EX12" s="728" t="s">
        <v>0</v>
      </c>
      <c r="EY12" s="728">
        <v>36495</v>
      </c>
      <c r="EZ12" s="728" t="s">
        <v>0</v>
      </c>
      <c r="FA12" s="728" t="s">
        <v>0</v>
      </c>
      <c r="FB12" s="728" t="s">
        <v>0</v>
      </c>
      <c r="FC12" s="728">
        <v>36495</v>
      </c>
      <c r="FD12" s="728">
        <v>36495</v>
      </c>
      <c r="FE12" s="728" t="s">
        <v>0</v>
      </c>
      <c r="FF12" s="728">
        <v>36495</v>
      </c>
      <c r="FG12" s="728" t="s">
        <v>0</v>
      </c>
      <c r="FH12" s="728" t="s">
        <v>0</v>
      </c>
      <c r="FI12" s="728" t="s">
        <v>0</v>
      </c>
      <c r="FJ12" s="728" t="s">
        <v>0</v>
      </c>
      <c r="FK12" s="728" t="s">
        <v>0</v>
      </c>
      <c r="FL12" s="728" t="s">
        <v>0</v>
      </c>
      <c r="FM12" s="728" t="s">
        <v>0</v>
      </c>
      <c r="FN12" s="728" t="s">
        <v>0</v>
      </c>
    </row>
    <row r="13" spans="1:170" s="703" customFormat="1" outlineLevel="1">
      <c r="A13" s="758" t="s">
        <v>267</v>
      </c>
      <c r="B13" s="728">
        <f>A317</f>
        <v>45504</v>
      </c>
      <c r="C13" s="728">
        <f>A192</f>
        <v>41698</v>
      </c>
      <c r="D13" s="728" t="s">
        <v>0</v>
      </c>
      <c r="E13" s="728" t="s">
        <v>0</v>
      </c>
      <c r="F13" s="728">
        <v>40025</v>
      </c>
      <c r="G13" s="728" t="s">
        <v>0</v>
      </c>
      <c r="H13" s="728" t="s">
        <v>0</v>
      </c>
      <c r="I13" s="728">
        <f>A313</f>
        <v>45382</v>
      </c>
      <c r="J13" s="728">
        <v>45473</v>
      </c>
      <c r="K13" s="728" t="s">
        <v>0</v>
      </c>
      <c r="L13" s="728" t="s">
        <v>0</v>
      </c>
      <c r="M13" s="728" t="s">
        <v>0</v>
      </c>
      <c r="N13" s="728" t="s">
        <v>0</v>
      </c>
      <c r="O13" s="728">
        <v>45138</v>
      </c>
      <c r="P13" s="728">
        <v>45747</v>
      </c>
      <c r="Q13" s="728">
        <v>44620</v>
      </c>
      <c r="R13" s="728" t="s">
        <v>0</v>
      </c>
      <c r="S13" s="728" t="s">
        <v>0</v>
      </c>
      <c r="T13" s="728" t="s">
        <v>0</v>
      </c>
      <c r="U13" s="728">
        <v>44377</v>
      </c>
      <c r="V13" s="728" t="s">
        <v>0</v>
      </c>
      <c r="W13" s="728" t="s">
        <v>0</v>
      </c>
      <c r="X13" s="728" t="s">
        <v>0</v>
      </c>
      <c r="Y13" s="728">
        <v>39233</v>
      </c>
      <c r="Z13" s="728">
        <v>39568</v>
      </c>
      <c r="AA13" s="728" t="s">
        <v>0</v>
      </c>
      <c r="AB13" s="728">
        <v>39082</v>
      </c>
      <c r="AC13" s="728" t="s">
        <v>0</v>
      </c>
      <c r="AD13" s="728" t="s">
        <v>0</v>
      </c>
      <c r="AE13" s="728">
        <v>41912</v>
      </c>
      <c r="AF13" s="728">
        <v>39903</v>
      </c>
      <c r="AG13" s="728">
        <v>42490</v>
      </c>
      <c r="AH13" s="728">
        <v>40086</v>
      </c>
      <c r="AI13" s="728" t="s">
        <v>0</v>
      </c>
      <c r="AJ13" s="728" t="s">
        <v>0</v>
      </c>
      <c r="AK13" s="728" t="s">
        <v>0</v>
      </c>
      <c r="AL13" s="728">
        <v>44561</v>
      </c>
      <c r="AM13" s="728">
        <v>43646</v>
      </c>
      <c r="AN13" s="728" t="s">
        <v>0</v>
      </c>
      <c r="AO13" s="728">
        <v>44957</v>
      </c>
      <c r="AP13" s="728">
        <v>44957</v>
      </c>
      <c r="AQ13" s="728" t="s">
        <v>0</v>
      </c>
      <c r="AR13" s="728" t="s">
        <v>0</v>
      </c>
      <c r="AS13" s="728">
        <v>44561</v>
      </c>
      <c r="AT13" s="728">
        <v>41547</v>
      </c>
      <c r="AU13" s="728">
        <v>2.2324564827101545E-2</v>
      </c>
      <c r="AV13" s="728">
        <v>39872</v>
      </c>
      <c r="AW13" s="728" t="s">
        <v>0</v>
      </c>
      <c r="AX13" s="728" t="s">
        <v>0</v>
      </c>
      <c r="AY13" s="728">
        <v>40786</v>
      </c>
      <c r="AZ13" s="728">
        <v>40451</v>
      </c>
      <c r="BA13" s="728" t="s">
        <v>0</v>
      </c>
      <c r="BB13" s="728" t="s">
        <v>0</v>
      </c>
      <c r="BC13" s="728" t="s">
        <v>0</v>
      </c>
      <c r="BD13" s="728" t="s">
        <v>0</v>
      </c>
      <c r="BE13" s="728" t="s">
        <v>0</v>
      </c>
      <c r="BF13" s="728">
        <v>42825</v>
      </c>
      <c r="BG13" s="728" t="s">
        <v>0</v>
      </c>
      <c r="BH13" s="728" t="s">
        <v>0</v>
      </c>
      <c r="BI13" s="728">
        <v>45443</v>
      </c>
      <c r="BJ13" s="728" t="s">
        <v>0</v>
      </c>
      <c r="BK13" s="728" t="s">
        <v>0</v>
      </c>
      <c r="BL13" s="728" t="s">
        <v>0</v>
      </c>
      <c r="BM13" s="728" t="s">
        <v>0</v>
      </c>
      <c r="BN13" s="728">
        <v>44985</v>
      </c>
      <c r="BO13" s="728" t="s">
        <v>0</v>
      </c>
      <c r="BP13" s="728" t="s">
        <v>0</v>
      </c>
      <c r="BQ13" s="728" t="s">
        <v>0</v>
      </c>
      <c r="BR13" s="728" t="s">
        <v>0</v>
      </c>
      <c r="BS13" s="728" t="s">
        <v>0</v>
      </c>
      <c r="BT13" s="728">
        <v>39478</v>
      </c>
      <c r="BU13" s="728">
        <v>40724</v>
      </c>
      <c r="BV13" s="728">
        <v>43646</v>
      </c>
      <c r="BW13" s="728" t="s">
        <v>0</v>
      </c>
      <c r="BX13" s="728">
        <v>39903</v>
      </c>
      <c r="BY13" s="728" t="s">
        <v>0</v>
      </c>
      <c r="BZ13" s="728">
        <v>44592</v>
      </c>
      <c r="CA13" s="728">
        <v>44286</v>
      </c>
      <c r="CB13" s="728">
        <v>44592</v>
      </c>
      <c r="CC13" s="728">
        <v>44592</v>
      </c>
      <c r="CD13" s="728" t="s">
        <v>0</v>
      </c>
      <c r="CE13" s="728" t="s">
        <v>0</v>
      </c>
      <c r="CF13" s="728" t="s">
        <v>0</v>
      </c>
      <c r="CG13" s="728">
        <v>41243</v>
      </c>
      <c r="CH13" s="728">
        <v>40663</v>
      </c>
      <c r="CI13" s="728">
        <v>43616</v>
      </c>
      <c r="CJ13" s="728">
        <v>42124</v>
      </c>
      <c r="CK13" s="728" t="s">
        <v>0</v>
      </c>
      <c r="CL13" s="728">
        <v>39386</v>
      </c>
      <c r="CM13" s="728">
        <v>37103</v>
      </c>
      <c r="CN13" s="728">
        <v>41578</v>
      </c>
      <c r="CO13" s="728" t="s">
        <v>0</v>
      </c>
      <c r="CP13" s="728" t="s">
        <v>0</v>
      </c>
      <c r="CQ13" s="728" t="s">
        <v>0</v>
      </c>
      <c r="CR13" s="728">
        <v>44561</v>
      </c>
      <c r="CS13" s="728">
        <v>40178</v>
      </c>
      <c r="CT13" s="728" t="s">
        <v>0</v>
      </c>
      <c r="CU13" s="728" t="s">
        <v>0</v>
      </c>
      <c r="CV13" s="728" t="s">
        <v>0</v>
      </c>
      <c r="CW13" s="728">
        <v>37072</v>
      </c>
      <c r="CX13" s="728">
        <v>44286</v>
      </c>
      <c r="CY13" s="728" t="s">
        <v>0</v>
      </c>
      <c r="CZ13" s="728">
        <v>43190</v>
      </c>
      <c r="DA13" s="728" t="s">
        <v>0</v>
      </c>
      <c r="DB13" s="728" t="s">
        <v>0</v>
      </c>
      <c r="DC13" s="728" t="s">
        <v>0</v>
      </c>
      <c r="DD13" s="728" t="s">
        <v>0</v>
      </c>
      <c r="DE13" s="728" t="s">
        <v>0</v>
      </c>
      <c r="DF13" s="728">
        <v>41943</v>
      </c>
      <c r="DG13" s="728" t="s">
        <v>0</v>
      </c>
      <c r="DH13" s="728">
        <v>38656</v>
      </c>
      <c r="DI13" s="728" t="s">
        <v>0</v>
      </c>
      <c r="DJ13" s="728" t="s">
        <v>0</v>
      </c>
      <c r="DK13" s="728" t="s">
        <v>0</v>
      </c>
      <c r="DL13" s="728" t="s">
        <v>0</v>
      </c>
      <c r="DM13" s="728" t="s">
        <v>0</v>
      </c>
      <c r="DN13" s="728" t="s">
        <v>0</v>
      </c>
      <c r="DO13" s="728" t="s">
        <v>0</v>
      </c>
      <c r="DP13" s="728">
        <v>44561</v>
      </c>
      <c r="DQ13" s="728">
        <v>38595</v>
      </c>
      <c r="DR13" s="728">
        <v>44286</v>
      </c>
      <c r="DS13" s="728" t="s">
        <v>0</v>
      </c>
      <c r="DT13" s="728">
        <v>41243</v>
      </c>
      <c r="DU13" s="728">
        <v>41882</v>
      </c>
      <c r="DV13" s="729" t="s">
        <v>0</v>
      </c>
      <c r="DW13" s="728">
        <v>43008</v>
      </c>
      <c r="DX13" s="728" t="s">
        <v>0</v>
      </c>
      <c r="DY13" s="728" t="s">
        <v>0</v>
      </c>
      <c r="DZ13" s="728">
        <v>44561</v>
      </c>
      <c r="EA13" s="728" t="s">
        <v>0</v>
      </c>
      <c r="EB13" s="728" t="s">
        <v>0</v>
      </c>
      <c r="EC13" s="728" t="s">
        <v>0</v>
      </c>
      <c r="ED13" s="728">
        <v>41547</v>
      </c>
      <c r="EE13" s="728">
        <v>44592</v>
      </c>
      <c r="EF13" s="728">
        <v>41486</v>
      </c>
      <c r="EG13" s="728" t="s">
        <v>0</v>
      </c>
      <c r="EH13" s="728">
        <v>43069</v>
      </c>
      <c r="EI13" s="728">
        <v>38776</v>
      </c>
      <c r="EJ13" s="728">
        <v>43373</v>
      </c>
      <c r="EK13" s="728">
        <v>44439</v>
      </c>
      <c r="EL13" s="728">
        <v>37103</v>
      </c>
      <c r="EM13" s="728" t="s">
        <v>0</v>
      </c>
      <c r="EN13" s="728">
        <v>43555</v>
      </c>
      <c r="EO13" s="728" t="s">
        <v>0</v>
      </c>
      <c r="EP13" s="728">
        <v>38260</v>
      </c>
      <c r="EQ13" s="728" t="s">
        <v>0</v>
      </c>
      <c r="ER13" s="728" t="s">
        <v>0</v>
      </c>
      <c r="ES13" s="728">
        <v>43496</v>
      </c>
      <c r="ET13" s="728">
        <v>40939</v>
      </c>
      <c r="EU13" s="728" t="s">
        <v>0</v>
      </c>
      <c r="EV13" s="728" t="s">
        <v>0</v>
      </c>
      <c r="EW13" s="728">
        <v>36646</v>
      </c>
      <c r="EX13" s="728" t="s">
        <v>0</v>
      </c>
      <c r="EY13" s="728">
        <v>39507</v>
      </c>
      <c r="EZ13" s="728" t="s">
        <v>0</v>
      </c>
      <c r="FA13" s="728" t="s">
        <v>0</v>
      </c>
      <c r="FB13" s="728" t="s">
        <v>0</v>
      </c>
      <c r="FC13" s="728">
        <v>40816</v>
      </c>
      <c r="FD13" s="728">
        <v>37711</v>
      </c>
      <c r="FE13" s="728" t="s">
        <v>0</v>
      </c>
      <c r="FF13" s="728">
        <v>36707</v>
      </c>
      <c r="FG13" s="728" t="s">
        <v>0</v>
      </c>
      <c r="FH13" s="728" t="s">
        <v>0</v>
      </c>
      <c r="FI13" s="728" t="s">
        <v>0</v>
      </c>
      <c r="FJ13" s="728" t="s">
        <v>0</v>
      </c>
      <c r="FK13" s="728" t="s">
        <v>0</v>
      </c>
      <c r="FL13" s="728" t="s">
        <v>0</v>
      </c>
      <c r="FM13" s="728" t="s">
        <v>0</v>
      </c>
      <c r="FN13" s="728" t="s">
        <v>0</v>
      </c>
    </row>
    <row r="14" spans="1:170" s="700" customFormat="1" outlineLevel="1">
      <c r="A14" s="757" t="s">
        <v>268</v>
      </c>
      <c r="B14" s="720" t="s">
        <v>269</v>
      </c>
      <c r="C14" s="720" t="s">
        <v>269</v>
      </c>
      <c r="D14" s="720" t="s">
        <v>270</v>
      </c>
      <c r="E14" s="720" t="s">
        <v>271</v>
      </c>
      <c r="F14" s="732" t="s">
        <v>0</v>
      </c>
      <c r="G14" s="732" t="s">
        <v>0</v>
      </c>
      <c r="H14" s="732" t="s">
        <v>0</v>
      </c>
      <c r="I14" s="720" t="s">
        <v>272</v>
      </c>
      <c r="J14" s="720" t="s">
        <v>424</v>
      </c>
      <c r="K14" s="720" t="s">
        <v>424</v>
      </c>
      <c r="L14" s="720" t="s">
        <v>424</v>
      </c>
      <c r="M14" s="720" t="s">
        <v>423</v>
      </c>
      <c r="N14" s="720" t="s">
        <v>423</v>
      </c>
      <c r="O14" s="720" t="s">
        <v>0</v>
      </c>
      <c r="P14" s="720" t="s">
        <v>273</v>
      </c>
      <c r="Q14" s="720" t="s">
        <v>274</v>
      </c>
      <c r="R14" s="732" t="s">
        <v>0</v>
      </c>
      <c r="S14" s="732" t="s">
        <v>0</v>
      </c>
      <c r="T14" s="720" t="s">
        <v>0</v>
      </c>
      <c r="U14" s="732" t="s">
        <v>0</v>
      </c>
      <c r="V14" s="732" t="s">
        <v>0</v>
      </c>
      <c r="W14" s="732" t="s">
        <v>0</v>
      </c>
      <c r="X14" s="732" t="s">
        <v>0</v>
      </c>
      <c r="Y14" s="732" t="s">
        <v>0</v>
      </c>
      <c r="Z14" s="732" t="s">
        <v>0</v>
      </c>
      <c r="AA14" s="720" t="s">
        <v>275</v>
      </c>
      <c r="AB14" s="720"/>
      <c r="AC14" s="720" t="s">
        <v>276</v>
      </c>
      <c r="AD14" s="732" t="s">
        <v>0</v>
      </c>
      <c r="AE14" s="720" t="s">
        <v>277</v>
      </c>
      <c r="AF14" s="732" t="s">
        <v>0</v>
      </c>
      <c r="AG14" s="732" t="s">
        <v>0</v>
      </c>
      <c r="AH14" s="732" t="s">
        <v>0</v>
      </c>
      <c r="AI14" s="720" t="s">
        <v>278</v>
      </c>
      <c r="AJ14" s="720"/>
      <c r="AK14" s="720" t="s">
        <v>279</v>
      </c>
      <c r="AL14" s="720" t="s">
        <v>280</v>
      </c>
      <c r="AM14" s="720" t="s">
        <v>281</v>
      </c>
      <c r="AN14" s="720"/>
      <c r="AO14" s="720" t="s">
        <v>280</v>
      </c>
      <c r="AP14" s="720" t="s">
        <v>282</v>
      </c>
      <c r="AQ14" s="720" t="s">
        <v>283</v>
      </c>
      <c r="AR14" s="720" t="s">
        <v>284</v>
      </c>
      <c r="AS14" s="720" t="s">
        <v>285</v>
      </c>
      <c r="AT14" s="732" t="s">
        <v>0</v>
      </c>
      <c r="AU14" s="732" t="s">
        <v>0</v>
      </c>
      <c r="AV14" s="732" t="s">
        <v>0</v>
      </c>
      <c r="AW14" s="720"/>
      <c r="AX14" s="720"/>
      <c r="AY14" s="732" t="s">
        <v>0</v>
      </c>
      <c r="AZ14" s="732" t="s">
        <v>0</v>
      </c>
      <c r="BA14" s="720" t="s">
        <v>286</v>
      </c>
      <c r="BB14" s="720"/>
      <c r="BC14" s="720"/>
      <c r="BD14" s="720"/>
      <c r="BE14" s="720"/>
      <c r="BF14" s="720"/>
      <c r="BG14" s="720"/>
      <c r="BH14" s="720"/>
      <c r="BI14" s="720" t="s">
        <v>410</v>
      </c>
      <c r="BJ14" s="720" t="s">
        <v>287</v>
      </c>
      <c r="BK14" s="720"/>
      <c r="BL14" s="720"/>
      <c r="BM14" s="720"/>
      <c r="BN14" s="720" t="s">
        <v>288</v>
      </c>
      <c r="BO14" s="732" t="s">
        <v>0</v>
      </c>
      <c r="BP14" s="732" t="s">
        <v>0</v>
      </c>
      <c r="BQ14" s="732" t="s">
        <v>0</v>
      </c>
      <c r="BR14" s="732" t="s">
        <v>0</v>
      </c>
      <c r="BS14" s="732" t="s">
        <v>0</v>
      </c>
      <c r="BT14" s="732" t="s">
        <v>0</v>
      </c>
      <c r="BU14" s="732" t="s">
        <v>0</v>
      </c>
      <c r="BV14" s="720" t="s">
        <v>289</v>
      </c>
      <c r="BW14" s="732" t="s">
        <v>0</v>
      </c>
      <c r="BX14" s="732" t="s">
        <v>0</v>
      </c>
      <c r="BY14" s="732" t="s">
        <v>0</v>
      </c>
      <c r="BZ14" s="720" t="s">
        <v>290</v>
      </c>
      <c r="CA14" s="720" t="s">
        <v>290</v>
      </c>
      <c r="CB14" s="728" t="s">
        <v>291</v>
      </c>
      <c r="CC14" s="720" t="s">
        <v>290</v>
      </c>
      <c r="CD14" s="732" t="s">
        <v>0</v>
      </c>
      <c r="CE14" s="732" t="s">
        <v>0</v>
      </c>
      <c r="CF14" s="732" t="s">
        <v>0</v>
      </c>
      <c r="CG14" s="732" t="s">
        <v>0</v>
      </c>
      <c r="CH14" s="732" t="s">
        <v>0</v>
      </c>
      <c r="CI14" s="732" t="s">
        <v>1119</v>
      </c>
      <c r="CJ14" s="732" t="s">
        <v>0</v>
      </c>
      <c r="CK14" s="732" t="s">
        <v>0</v>
      </c>
      <c r="CL14" s="732" t="s">
        <v>0</v>
      </c>
      <c r="CM14" s="732" t="s">
        <v>0</v>
      </c>
      <c r="CN14" s="732" t="s">
        <v>0</v>
      </c>
      <c r="CO14" s="720" t="s">
        <v>292</v>
      </c>
      <c r="CP14" s="720" t="s">
        <v>293</v>
      </c>
      <c r="CQ14" s="720" t="s">
        <v>294</v>
      </c>
      <c r="CR14" s="720" t="s">
        <v>292</v>
      </c>
      <c r="CS14" s="732" t="s">
        <v>0</v>
      </c>
      <c r="CT14" s="732" t="s">
        <v>0</v>
      </c>
      <c r="CU14" s="720" t="s">
        <v>295</v>
      </c>
      <c r="CV14" s="732" t="s">
        <v>0</v>
      </c>
      <c r="CW14" s="732" t="s">
        <v>0</v>
      </c>
      <c r="CX14" s="720" t="s">
        <v>296</v>
      </c>
      <c r="CY14" s="732" t="s">
        <v>0</v>
      </c>
      <c r="CZ14" s="720" t="s">
        <v>297</v>
      </c>
      <c r="DA14" s="732" t="s">
        <v>0</v>
      </c>
      <c r="DB14" s="732" t="s">
        <v>0</v>
      </c>
      <c r="DC14" s="732" t="s">
        <v>0</v>
      </c>
      <c r="DD14" s="732" t="s">
        <v>0</v>
      </c>
      <c r="DE14" s="732" t="s">
        <v>0</v>
      </c>
      <c r="DF14" s="732" t="s">
        <v>0</v>
      </c>
      <c r="DG14" s="732" t="s">
        <v>0</v>
      </c>
      <c r="DH14" s="732" t="s">
        <v>0</v>
      </c>
      <c r="DI14" s="732" t="s">
        <v>0</v>
      </c>
      <c r="DJ14" s="732" t="s">
        <v>0</v>
      </c>
      <c r="DK14" s="732" t="s">
        <v>0</v>
      </c>
      <c r="DL14" s="732" t="s">
        <v>0</v>
      </c>
      <c r="DM14" s="732" t="s">
        <v>0</v>
      </c>
      <c r="DN14" s="732" t="s">
        <v>0</v>
      </c>
      <c r="DO14" s="720" t="s">
        <v>299</v>
      </c>
      <c r="DP14" s="720" t="s">
        <v>298</v>
      </c>
      <c r="DQ14" s="720"/>
      <c r="DR14" s="732" t="s">
        <v>0</v>
      </c>
      <c r="DS14" s="720" t="s">
        <v>300</v>
      </c>
      <c r="DT14" s="732" t="s">
        <v>0</v>
      </c>
      <c r="DU14" s="732" t="s">
        <v>0</v>
      </c>
      <c r="DV14" s="732" t="s">
        <v>0</v>
      </c>
      <c r="DW14" s="732" t="s">
        <v>0</v>
      </c>
      <c r="DX14" s="732" t="s">
        <v>0</v>
      </c>
      <c r="DY14" s="732" t="s">
        <v>0</v>
      </c>
      <c r="DZ14" s="720" t="s">
        <v>301</v>
      </c>
      <c r="EA14" s="720" t="s">
        <v>301</v>
      </c>
      <c r="EB14" s="732" t="s">
        <v>0</v>
      </c>
      <c r="EC14" s="720" t="s">
        <v>301</v>
      </c>
      <c r="ED14" s="732" t="s">
        <v>0</v>
      </c>
      <c r="EE14" s="728" t="s">
        <v>302</v>
      </c>
      <c r="EF14" s="728" t="s">
        <v>0</v>
      </c>
      <c r="EG14" s="732" t="s">
        <v>0</v>
      </c>
      <c r="EH14" s="732" t="s">
        <v>0</v>
      </c>
      <c r="EI14" s="732" t="s">
        <v>0</v>
      </c>
      <c r="EJ14" s="732" t="s">
        <v>0</v>
      </c>
      <c r="EK14" s="732" t="s">
        <v>0</v>
      </c>
      <c r="EL14" s="732" t="s">
        <v>0</v>
      </c>
      <c r="EM14" s="732" t="s">
        <v>0</v>
      </c>
      <c r="EN14" s="732" t="s">
        <v>0</v>
      </c>
      <c r="EO14" s="732" t="s">
        <v>0</v>
      </c>
      <c r="EP14" s="732" t="s">
        <v>0</v>
      </c>
      <c r="EQ14" s="732" t="s">
        <v>0</v>
      </c>
      <c r="ER14" s="732" t="s">
        <v>0</v>
      </c>
      <c r="ES14" s="720" t="s">
        <v>303</v>
      </c>
      <c r="ET14" s="732" t="s">
        <v>0</v>
      </c>
      <c r="EU14" s="720" t="s">
        <v>304</v>
      </c>
      <c r="EV14" s="732" t="s">
        <v>0</v>
      </c>
      <c r="EW14" s="732" t="s">
        <v>0</v>
      </c>
      <c r="EX14" s="732" t="s">
        <v>0</v>
      </c>
      <c r="EY14" s="732" t="s">
        <v>0</v>
      </c>
      <c r="EZ14" s="732" t="s">
        <v>0</v>
      </c>
      <c r="FA14" s="732" t="s">
        <v>0</v>
      </c>
      <c r="FB14" s="732" t="s">
        <v>0</v>
      </c>
      <c r="FC14" s="732" t="s">
        <v>0</v>
      </c>
      <c r="FD14" s="732" t="s">
        <v>0</v>
      </c>
      <c r="FE14" s="732" t="s">
        <v>0</v>
      </c>
      <c r="FF14" s="732" t="s">
        <v>0</v>
      </c>
      <c r="FG14" s="732" t="s">
        <v>0</v>
      </c>
      <c r="FH14" s="732" t="s">
        <v>0</v>
      </c>
      <c r="FI14" s="732" t="s">
        <v>0</v>
      </c>
      <c r="FJ14" s="732" t="s">
        <v>0</v>
      </c>
      <c r="FK14" s="732" t="s">
        <v>0</v>
      </c>
      <c r="FL14" s="732" t="s">
        <v>0</v>
      </c>
      <c r="FM14" s="732" t="s">
        <v>0</v>
      </c>
      <c r="FN14" s="732" t="s">
        <v>0</v>
      </c>
    </row>
    <row r="15" spans="1:170" s="700" customFormat="1" outlineLevel="1">
      <c r="A15" s="757" t="s">
        <v>305</v>
      </c>
      <c r="B15" s="720" t="s">
        <v>1401</v>
      </c>
      <c r="C15" s="720" t="s">
        <v>1401</v>
      </c>
      <c r="D15" s="720" t="s">
        <v>1401</v>
      </c>
      <c r="E15" s="720" t="s">
        <v>1401</v>
      </c>
      <c r="F15" s="732" t="s">
        <v>0</v>
      </c>
      <c r="G15" s="732" t="s">
        <v>0</v>
      </c>
      <c r="H15" s="732" t="s">
        <v>0</v>
      </c>
      <c r="I15" s="720" t="s">
        <v>1401</v>
      </c>
      <c r="J15" s="720" t="s">
        <v>1401</v>
      </c>
      <c r="K15" s="720" t="s">
        <v>1401</v>
      </c>
      <c r="L15" s="720" t="s">
        <v>1401</v>
      </c>
      <c r="M15" s="720" t="s">
        <v>1401</v>
      </c>
      <c r="N15" s="720" t="s">
        <v>1401</v>
      </c>
      <c r="O15" s="720" t="s">
        <v>0</v>
      </c>
      <c r="P15" s="720" t="s">
        <v>1401</v>
      </c>
      <c r="Q15" s="720" t="s">
        <v>1401</v>
      </c>
      <c r="R15" s="732" t="s">
        <v>0</v>
      </c>
      <c r="S15" s="732" t="s">
        <v>0</v>
      </c>
      <c r="T15" s="720" t="s">
        <v>0</v>
      </c>
      <c r="U15" s="732" t="s">
        <v>0</v>
      </c>
      <c r="V15" s="732" t="s">
        <v>0</v>
      </c>
      <c r="W15" s="732" t="s">
        <v>0</v>
      </c>
      <c r="X15" s="732" t="s">
        <v>0</v>
      </c>
      <c r="Y15" s="732" t="s">
        <v>0</v>
      </c>
      <c r="Z15" s="732" t="s">
        <v>0</v>
      </c>
      <c r="AA15" s="720" t="s">
        <v>1401</v>
      </c>
      <c r="AB15" s="720"/>
      <c r="AC15" s="720" t="s">
        <v>1401</v>
      </c>
      <c r="AD15" s="732" t="s">
        <v>0</v>
      </c>
      <c r="AE15" s="720" t="s">
        <v>1401</v>
      </c>
      <c r="AF15" s="732" t="s">
        <v>0</v>
      </c>
      <c r="AG15" s="732" t="s">
        <v>0</v>
      </c>
      <c r="AH15" s="732" t="s">
        <v>0</v>
      </c>
      <c r="AI15" s="720" t="s">
        <v>1401</v>
      </c>
      <c r="AJ15" s="720"/>
      <c r="AK15" s="720" t="s">
        <v>1401</v>
      </c>
      <c r="AL15" s="720" t="s">
        <v>1401</v>
      </c>
      <c r="AM15" s="720" t="s">
        <v>1401</v>
      </c>
      <c r="AN15" s="720"/>
      <c r="AO15" s="720" t="s">
        <v>1401</v>
      </c>
      <c r="AP15" s="720" t="s">
        <v>1401</v>
      </c>
      <c r="AQ15" s="720" t="s">
        <v>1401</v>
      </c>
      <c r="AR15" s="720" t="s">
        <v>1401</v>
      </c>
      <c r="AS15" s="720" t="s">
        <v>1401</v>
      </c>
      <c r="AT15" s="732" t="s">
        <v>0</v>
      </c>
      <c r="AU15" s="732" t="s">
        <v>0</v>
      </c>
      <c r="AV15" s="732" t="s">
        <v>0</v>
      </c>
      <c r="AW15" s="720"/>
      <c r="AX15" s="720"/>
      <c r="AY15" s="732" t="s">
        <v>0</v>
      </c>
      <c r="AZ15" s="732" t="s">
        <v>0</v>
      </c>
      <c r="BA15" s="720" t="s">
        <v>1401</v>
      </c>
      <c r="BB15" s="720"/>
      <c r="BC15" s="720"/>
      <c r="BD15" s="720"/>
      <c r="BE15" s="720"/>
      <c r="BF15" s="720"/>
      <c r="BG15" s="720"/>
      <c r="BH15" s="720"/>
      <c r="BI15" s="720" t="s">
        <v>1401</v>
      </c>
      <c r="BJ15" s="720" t="s">
        <v>1401</v>
      </c>
      <c r="BK15" s="720"/>
      <c r="BL15" s="720"/>
      <c r="BM15" s="720"/>
      <c r="BN15" s="728" t="s">
        <v>307</v>
      </c>
      <c r="BO15" s="732" t="s">
        <v>0</v>
      </c>
      <c r="BP15" s="732" t="s">
        <v>0</v>
      </c>
      <c r="BQ15" s="732" t="s">
        <v>0</v>
      </c>
      <c r="BR15" s="732" t="s">
        <v>0</v>
      </c>
      <c r="BS15" s="732" t="s">
        <v>0</v>
      </c>
      <c r="BT15" s="732" t="s">
        <v>0</v>
      </c>
      <c r="BU15" s="732" t="s">
        <v>0</v>
      </c>
      <c r="BV15" s="728" t="s">
        <v>1401</v>
      </c>
      <c r="BW15" s="732" t="s">
        <v>0</v>
      </c>
      <c r="BX15" s="732" t="s">
        <v>0</v>
      </c>
      <c r="BY15" s="732" t="s">
        <v>0</v>
      </c>
      <c r="BZ15" s="720" t="s">
        <v>1401</v>
      </c>
      <c r="CA15" s="720" t="s">
        <v>1401</v>
      </c>
      <c r="CB15" s="720" t="s">
        <v>1401</v>
      </c>
      <c r="CC15" s="720" t="s">
        <v>1401</v>
      </c>
      <c r="CD15" s="732" t="s">
        <v>0</v>
      </c>
      <c r="CE15" s="732" t="s">
        <v>0</v>
      </c>
      <c r="CF15" s="732" t="s">
        <v>0</v>
      </c>
      <c r="CG15" s="732" t="s">
        <v>0</v>
      </c>
      <c r="CH15" s="732" t="s">
        <v>0</v>
      </c>
      <c r="CI15" s="732" t="s">
        <v>1401</v>
      </c>
      <c r="CJ15" s="732" t="s">
        <v>0</v>
      </c>
      <c r="CK15" s="732" t="s">
        <v>0</v>
      </c>
      <c r="CL15" s="732" t="s">
        <v>0</v>
      </c>
      <c r="CM15" s="732" t="s">
        <v>0</v>
      </c>
      <c r="CN15" s="732" t="s">
        <v>0</v>
      </c>
      <c r="CO15" s="720" t="s">
        <v>1401</v>
      </c>
      <c r="CP15" s="720" t="s">
        <v>1401</v>
      </c>
      <c r="CQ15" s="720" t="s">
        <v>1401</v>
      </c>
      <c r="CR15" s="720" t="s">
        <v>1401</v>
      </c>
      <c r="CS15" s="732" t="s">
        <v>0</v>
      </c>
      <c r="CT15" s="732" t="s">
        <v>0</v>
      </c>
      <c r="CU15" s="720" t="s">
        <v>1401</v>
      </c>
      <c r="CV15" s="732" t="s">
        <v>0</v>
      </c>
      <c r="CW15" s="732" t="s">
        <v>0</v>
      </c>
      <c r="CX15" s="720" t="s">
        <v>1401</v>
      </c>
      <c r="CY15" s="732" t="s">
        <v>0</v>
      </c>
      <c r="CZ15" s="720" t="s">
        <v>1401</v>
      </c>
      <c r="DA15" s="732" t="s">
        <v>0</v>
      </c>
      <c r="DB15" s="732" t="s">
        <v>0</v>
      </c>
      <c r="DC15" s="732" t="s">
        <v>0</v>
      </c>
      <c r="DD15" s="732" t="s">
        <v>0</v>
      </c>
      <c r="DE15" s="732" t="s">
        <v>0</v>
      </c>
      <c r="DF15" s="732" t="s">
        <v>0</v>
      </c>
      <c r="DG15" s="732" t="s">
        <v>0</v>
      </c>
      <c r="DH15" s="732" t="s">
        <v>0</v>
      </c>
      <c r="DI15" s="732" t="s">
        <v>0</v>
      </c>
      <c r="DJ15" s="732" t="s">
        <v>0</v>
      </c>
      <c r="DK15" s="732" t="s">
        <v>0</v>
      </c>
      <c r="DL15" s="732" t="s">
        <v>0</v>
      </c>
      <c r="DM15" s="732" t="s">
        <v>0</v>
      </c>
      <c r="DN15" s="732" t="s">
        <v>0</v>
      </c>
      <c r="DO15" s="720" t="s">
        <v>1401</v>
      </c>
      <c r="DP15" s="720" t="s">
        <v>1401</v>
      </c>
      <c r="DQ15" s="720"/>
      <c r="DR15" s="732" t="s">
        <v>0</v>
      </c>
      <c r="DS15" s="720" t="s">
        <v>1401</v>
      </c>
      <c r="DT15" s="732" t="s">
        <v>0</v>
      </c>
      <c r="DU15" s="732" t="s">
        <v>0</v>
      </c>
      <c r="DV15" s="732" t="s">
        <v>0</v>
      </c>
      <c r="DW15" s="732" t="s">
        <v>0</v>
      </c>
      <c r="DX15" s="732" t="s">
        <v>0</v>
      </c>
      <c r="DY15" s="732" t="s">
        <v>0</v>
      </c>
      <c r="DZ15" s="720" t="s">
        <v>1401</v>
      </c>
      <c r="EA15" s="720" t="s">
        <v>1401</v>
      </c>
      <c r="EB15" s="732" t="s">
        <v>0</v>
      </c>
      <c r="EC15" s="720" t="s">
        <v>1401</v>
      </c>
      <c r="ED15" s="732" t="s">
        <v>0</v>
      </c>
      <c r="EE15" s="720" t="s">
        <v>1401</v>
      </c>
      <c r="EF15" s="720" t="s">
        <v>0</v>
      </c>
      <c r="EG15" s="732" t="s">
        <v>0</v>
      </c>
      <c r="EH15" s="732" t="s">
        <v>0</v>
      </c>
      <c r="EI15" s="732" t="s">
        <v>0</v>
      </c>
      <c r="EJ15" s="732" t="s">
        <v>0</v>
      </c>
      <c r="EK15" s="732" t="s">
        <v>0</v>
      </c>
      <c r="EL15" s="732" t="s">
        <v>0</v>
      </c>
      <c r="EM15" s="732" t="s">
        <v>0</v>
      </c>
      <c r="EN15" s="732" t="s">
        <v>0</v>
      </c>
      <c r="EO15" s="732" t="s">
        <v>0</v>
      </c>
      <c r="EP15" s="732" t="s">
        <v>0</v>
      </c>
      <c r="EQ15" s="732" t="s">
        <v>0</v>
      </c>
      <c r="ER15" s="732" t="s">
        <v>0</v>
      </c>
      <c r="ES15" s="720" t="s">
        <v>1401</v>
      </c>
      <c r="ET15" s="732" t="s">
        <v>0</v>
      </c>
      <c r="EU15" s="720" t="s">
        <v>1401</v>
      </c>
      <c r="EV15" s="732" t="s">
        <v>0</v>
      </c>
      <c r="EW15" s="732" t="s">
        <v>0</v>
      </c>
      <c r="EX15" s="732" t="s">
        <v>0</v>
      </c>
      <c r="EY15" s="732" t="s">
        <v>0</v>
      </c>
      <c r="EZ15" s="732" t="s">
        <v>0</v>
      </c>
      <c r="FA15" s="732" t="s">
        <v>0</v>
      </c>
      <c r="FB15" s="732" t="s">
        <v>0</v>
      </c>
      <c r="FC15" s="732" t="s">
        <v>0</v>
      </c>
      <c r="FD15" s="732" t="s">
        <v>0</v>
      </c>
      <c r="FE15" s="732" t="s">
        <v>0</v>
      </c>
      <c r="FF15" s="732" t="s">
        <v>0</v>
      </c>
      <c r="FG15" s="732" t="s">
        <v>0</v>
      </c>
      <c r="FH15" s="732" t="s">
        <v>0</v>
      </c>
      <c r="FI15" s="732" t="s">
        <v>0</v>
      </c>
      <c r="FJ15" s="732" t="s">
        <v>0</v>
      </c>
      <c r="FK15" s="732" t="s">
        <v>0</v>
      </c>
      <c r="FL15" s="732" t="s">
        <v>0</v>
      </c>
      <c r="FM15" s="732" t="s">
        <v>0</v>
      </c>
      <c r="FN15" s="732" t="s">
        <v>0</v>
      </c>
    </row>
    <row r="16" spans="1:170" s="703" customFormat="1" outlineLevel="1">
      <c r="A16" s="758" t="s">
        <v>308</v>
      </c>
      <c r="B16" s="728">
        <v>36495</v>
      </c>
      <c r="C16" s="728">
        <v>36495</v>
      </c>
      <c r="D16" s="728">
        <v>36495</v>
      </c>
      <c r="E16" s="728">
        <v>36495</v>
      </c>
      <c r="F16" s="728" t="s">
        <v>0</v>
      </c>
      <c r="G16" s="728" t="s">
        <v>0</v>
      </c>
      <c r="H16" s="728" t="s">
        <v>0</v>
      </c>
      <c r="I16" s="728">
        <v>36495</v>
      </c>
      <c r="J16" s="728">
        <v>36495</v>
      </c>
      <c r="K16" s="728">
        <v>36495</v>
      </c>
      <c r="L16" s="728">
        <v>36495</v>
      </c>
      <c r="M16" s="728">
        <v>36495</v>
      </c>
      <c r="N16" s="728">
        <v>36495</v>
      </c>
      <c r="O16" s="728" t="s">
        <v>0</v>
      </c>
      <c r="P16" s="728">
        <v>37288</v>
      </c>
      <c r="Q16" s="728">
        <v>38837</v>
      </c>
      <c r="R16" s="728" t="s">
        <v>0</v>
      </c>
      <c r="S16" s="728" t="s">
        <v>0</v>
      </c>
      <c r="T16" s="728" t="s">
        <v>0</v>
      </c>
      <c r="U16" s="728" t="s">
        <v>0</v>
      </c>
      <c r="V16" s="728" t="s">
        <v>0</v>
      </c>
      <c r="W16" s="728" t="s">
        <v>0</v>
      </c>
      <c r="X16" s="728" t="s">
        <v>0</v>
      </c>
      <c r="Y16" s="728" t="s">
        <v>0</v>
      </c>
      <c r="Z16" s="728" t="s">
        <v>0</v>
      </c>
      <c r="AA16" s="728">
        <v>36495</v>
      </c>
      <c r="AB16" s="728"/>
      <c r="AC16" s="728">
        <v>36495</v>
      </c>
      <c r="AD16" s="728" t="s">
        <v>0</v>
      </c>
      <c r="AE16" s="728">
        <v>36495</v>
      </c>
      <c r="AF16" s="728" t="s">
        <v>0</v>
      </c>
      <c r="AG16" s="728" t="s">
        <v>0</v>
      </c>
      <c r="AH16" s="728" t="s">
        <v>0</v>
      </c>
      <c r="AI16" s="728">
        <v>36495</v>
      </c>
      <c r="AJ16" s="728"/>
      <c r="AK16" s="728">
        <v>36495</v>
      </c>
      <c r="AL16" s="728">
        <v>36923</v>
      </c>
      <c r="AM16" s="728">
        <v>36495</v>
      </c>
      <c r="AN16" s="728"/>
      <c r="AO16" s="728">
        <v>36923</v>
      </c>
      <c r="AP16" s="728">
        <v>36800</v>
      </c>
      <c r="AQ16" s="728">
        <v>36495</v>
      </c>
      <c r="AR16" s="728">
        <v>36800</v>
      </c>
      <c r="AS16" s="728">
        <v>36923</v>
      </c>
      <c r="AT16" s="728" t="s">
        <v>0</v>
      </c>
      <c r="AU16" s="728" t="s">
        <v>0</v>
      </c>
      <c r="AV16" s="728" t="s">
        <v>0</v>
      </c>
      <c r="AW16" s="728"/>
      <c r="AX16" s="728"/>
      <c r="AY16" s="728" t="s">
        <v>0</v>
      </c>
      <c r="AZ16" s="728" t="s">
        <v>0</v>
      </c>
      <c r="BA16" s="728">
        <v>36495</v>
      </c>
      <c r="BB16" s="728"/>
      <c r="BC16" s="728"/>
      <c r="BD16" s="728"/>
      <c r="BE16" s="728"/>
      <c r="BF16" s="728"/>
      <c r="BG16" s="728"/>
      <c r="BH16" s="728"/>
      <c r="BI16" s="728">
        <v>36495</v>
      </c>
      <c r="BJ16" s="728">
        <v>37257</v>
      </c>
      <c r="BK16" s="728"/>
      <c r="BL16" s="728"/>
      <c r="BM16" s="728"/>
      <c r="BN16" s="728">
        <v>38626</v>
      </c>
      <c r="BO16" s="728" t="s">
        <v>0</v>
      </c>
      <c r="BP16" s="728" t="s">
        <v>0</v>
      </c>
      <c r="BQ16" s="728" t="s">
        <v>0</v>
      </c>
      <c r="BR16" s="728" t="s">
        <v>0</v>
      </c>
      <c r="BS16" s="728" t="s">
        <v>0</v>
      </c>
      <c r="BT16" s="728" t="s">
        <v>0</v>
      </c>
      <c r="BU16" s="728" t="s">
        <v>0</v>
      </c>
      <c r="BV16" s="728" t="s">
        <v>1401</v>
      </c>
      <c r="BW16" s="728" t="s">
        <v>0</v>
      </c>
      <c r="BX16" s="728" t="s">
        <v>0</v>
      </c>
      <c r="BY16" s="728" t="s">
        <v>0</v>
      </c>
      <c r="BZ16" s="728">
        <v>36495</v>
      </c>
      <c r="CA16" s="728">
        <v>36495</v>
      </c>
      <c r="CB16" s="728">
        <v>36892</v>
      </c>
      <c r="CC16" s="728">
        <v>36495</v>
      </c>
      <c r="CD16" s="728" t="s">
        <v>0</v>
      </c>
      <c r="CE16" s="728" t="s">
        <v>0</v>
      </c>
      <c r="CF16" s="728" t="s">
        <v>0</v>
      </c>
      <c r="CG16" s="728" t="s">
        <v>0</v>
      </c>
      <c r="CH16" s="728" t="s">
        <v>0</v>
      </c>
      <c r="CI16" s="728">
        <v>36495</v>
      </c>
      <c r="CJ16" s="728" t="s">
        <v>0</v>
      </c>
      <c r="CK16" s="728" t="s">
        <v>0</v>
      </c>
      <c r="CL16" s="728" t="s">
        <v>0</v>
      </c>
      <c r="CM16" s="728" t="s">
        <v>0</v>
      </c>
      <c r="CN16" s="728" t="s">
        <v>0</v>
      </c>
      <c r="CO16" s="728">
        <v>36495</v>
      </c>
      <c r="CP16" s="728">
        <v>36495</v>
      </c>
      <c r="CQ16" s="728">
        <v>36495</v>
      </c>
      <c r="CR16" s="728">
        <v>36495</v>
      </c>
      <c r="CS16" s="728" t="s">
        <v>0</v>
      </c>
      <c r="CT16" s="728" t="s">
        <v>0</v>
      </c>
      <c r="CU16" s="728">
        <v>36495</v>
      </c>
      <c r="CV16" s="728" t="s">
        <v>0</v>
      </c>
      <c r="CW16" s="728" t="s">
        <v>0</v>
      </c>
      <c r="CX16" s="728">
        <v>36495</v>
      </c>
      <c r="CY16" s="728" t="s">
        <v>0</v>
      </c>
      <c r="CZ16" s="728">
        <v>36495</v>
      </c>
      <c r="DA16" s="728" t="s">
        <v>0</v>
      </c>
      <c r="DB16" s="728" t="s">
        <v>0</v>
      </c>
      <c r="DC16" s="728" t="s">
        <v>0</v>
      </c>
      <c r="DD16" s="728" t="s">
        <v>0</v>
      </c>
      <c r="DE16" s="728" t="s">
        <v>0</v>
      </c>
      <c r="DF16" s="728" t="s">
        <v>0</v>
      </c>
      <c r="DG16" s="728" t="s">
        <v>0</v>
      </c>
      <c r="DH16" s="728" t="s">
        <v>0</v>
      </c>
      <c r="DI16" s="728" t="s">
        <v>0</v>
      </c>
      <c r="DJ16" s="728" t="s">
        <v>0</v>
      </c>
      <c r="DK16" s="728" t="s">
        <v>0</v>
      </c>
      <c r="DL16" s="728" t="s">
        <v>0</v>
      </c>
      <c r="DM16" s="728" t="s">
        <v>0</v>
      </c>
      <c r="DN16" s="728" t="s">
        <v>0</v>
      </c>
      <c r="DO16" s="728">
        <v>36495</v>
      </c>
      <c r="DP16" s="728">
        <v>36495</v>
      </c>
      <c r="DQ16" s="728"/>
      <c r="DR16" s="728" t="s">
        <v>0</v>
      </c>
      <c r="DS16" s="728">
        <v>36495</v>
      </c>
      <c r="DT16" s="728" t="s">
        <v>0</v>
      </c>
      <c r="DU16" s="728" t="s">
        <v>0</v>
      </c>
      <c r="DV16" s="728" t="s">
        <v>0</v>
      </c>
      <c r="DW16" s="728" t="s">
        <v>0</v>
      </c>
      <c r="DX16" s="728" t="s">
        <v>0</v>
      </c>
      <c r="DY16" s="728" t="s">
        <v>0</v>
      </c>
      <c r="DZ16" s="728">
        <v>36495</v>
      </c>
      <c r="EA16" s="728">
        <v>36495</v>
      </c>
      <c r="EB16" s="728" t="s">
        <v>0</v>
      </c>
      <c r="EC16" s="728">
        <v>36495</v>
      </c>
      <c r="ED16" s="728" t="s">
        <v>0</v>
      </c>
      <c r="EE16" s="728">
        <v>36892</v>
      </c>
      <c r="EF16" s="728" t="s">
        <v>0</v>
      </c>
      <c r="EG16" s="728" t="s">
        <v>0</v>
      </c>
      <c r="EH16" s="728" t="s">
        <v>0</v>
      </c>
      <c r="EI16" s="728" t="s">
        <v>0</v>
      </c>
      <c r="EJ16" s="728" t="s">
        <v>0</v>
      </c>
      <c r="EK16" s="728" t="s">
        <v>0</v>
      </c>
      <c r="EL16" s="728" t="s">
        <v>0</v>
      </c>
      <c r="EM16" s="728" t="s">
        <v>0</v>
      </c>
      <c r="EN16" s="728" t="s">
        <v>0</v>
      </c>
      <c r="EO16" s="728" t="s">
        <v>0</v>
      </c>
      <c r="EP16" s="728" t="s">
        <v>0</v>
      </c>
      <c r="EQ16" s="728" t="s">
        <v>0</v>
      </c>
      <c r="ER16" s="728" t="s">
        <v>0</v>
      </c>
      <c r="ES16" s="728">
        <v>36495</v>
      </c>
      <c r="ET16" s="728" t="s">
        <v>0</v>
      </c>
      <c r="EU16" s="728">
        <v>36495</v>
      </c>
      <c r="EV16" s="728" t="s">
        <v>0</v>
      </c>
      <c r="EW16" s="728" t="s">
        <v>0</v>
      </c>
      <c r="EX16" s="728" t="s">
        <v>0</v>
      </c>
      <c r="EY16" s="728" t="s">
        <v>0</v>
      </c>
      <c r="EZ16" s="728" t="s">
        <v>0</v>
      </c>
      <c r="FA16" s="728" t="s">
        <v>0</v>
      </c>
      <c r="FB16" s="728" t="s">
        <v>0</v>
      </c>
      <c r="FC16" s="728" t="s">
        <v>0</v>
      </c>
      <c r="FD16" s="728" t="s">
        <v>0</v>
      </c>
      <c r="FE16" s="728" t="s">
        <v>0</v>
      </c>
      <c r="FF16" s="728" t="s">
        <v>0</v>
      </c>
      <c r="FG16" s="728" t="s">
        <v>0</v>
      </c>
      <c r="FH16" s="728" t="s">
        <v>0</v>
      </c>
      <c r="FI16" s="728" t="s">
        <v>0</v>
      </c>
      <c r="FJ16" s="728" t="s">
        <v>0</v>
      </c>
      <c r="FK16" s="728" t="s">
        <v>0</v>
      </c>
      <c r="FL16" s="728" t="s">
        <v>0</v>
      </c>
      <c r="FM16" s="728" t="s">
        <v>0</v>
      </c>
      <c r="FN16" s="728" t="s">
        <v>0</v>
      </c>
    </row>
    <row r="17" spans="1:170" s="703" customFormat="1" outlineLevel="1">
      <c r="A17" s="758" t="s">
        <v>309</v>
      </c>
      <c r="B17" s="728">
        <v>41608</v>
      </c>
      <c r="C17" s="728">
        <v>38837</v>
      </c>
      <c r="D17" s="728">
        <v>41243</v>
      </c>
      <c r="E17" s="728">
        <v>37072</v>
      </c>
      <c r="F17" s="728" t="s">
        <v>0</v>
      </c>
      <c r="G17" s="728" t="s">
        <v>0</v>
      </c>
      <c r="H17" s="728" t="s">
        <v>0</v>
      </c>
      <c r="I17" s="728">
        <v>38321</v>
      </c>
      <c r="J17" s="728">
        <v>44469</v>
      </c>
      <c r="K17" s="728">
        <v>43555</v>
      </c>
      <c r="L17" s="728">
        <v>45565</v>
      </c>
      <c r="M17" s="728">
        <v>45565</v>
      </c>
      <c r="N17" s="728">
        <v>44926</v>
      </c>
      <c r="O17" s="728" t="s">
        <v>0</v>
      </c>
      <c r="P17" s="728">
        <v>38352</v>
      </c>
      <c r="Q17" s="728">
        <v>41121</v>
      </c>
      <c r="R17" s="728" t="s">
        <v>0</v>
      </c>
      <c r="S17" s="728" t="s">
        <v>0</v>
      </c>
      <c r="T17" s="728" t="s">
        <v>0</v>
      </c>
      <c r="U17" s="728" t="s">
        <v>0</v>
      </c>
      <c r="V17" s="728" t="s">
        <v>0</v>
      </c>
      <c r="W17" s="728" t="s">
        <v>0</v>
      </c>
      <c r="X17" s="728" t="s">
        <v>0</v>
      </c>
      <c r="Y17" s="728" t="s">
        <v>0</v>
      </c>
      <c r="Z17" s="728" t="s">
        <v>0</v>
      </c>
      <c r="AA17" s="728">
        <v>38960</v>
      </c>
      <c r="AB17" s="728"/>
      <c r="AC17" s="728">
        <v>39051</v>
      </c>
      <c r="AD17" s="728" t="s">
        <v>0</v>
      </c>
      <c r="AE17" s="728">
        <v>41029</v>
      </c>
      <c r="AF17" s="728" t="s">
        <v>0</v>
      </c>
      <c r="AG17" s="728" t="s">
        <v>0</v>
      </c>
      <c r="AH17" s="728" t="s">
        <v>0</v>
      </c>
      <c r="AI17" s="728">
        <v>42490</v>
      </c>
      <c r="AJ17" s="728"/>
      <c r="AK17" s="728">
        <v>37955</v>
      </c>
      <c r="AL17" s="728">
        <v>43100</v>
      </c>
      <c r="AM17" s="728">
        <v>37955</v>
      </c>
      <c r="AN17" s="728"/>
      <c r="AO17" s="728">
        <v>41790</v>
      </c>
      <c r="AP17" s="728">
        <v>42369</v>
      </c>
      <c r="AQ17" s="728">
        <v>40209</v>
      </c>
      <c r="AR17" s="728">
        <v>43434</v>
      </c>
      <c r="AS17" s="728">
        <v>43220</v>
      </c>
      <c r="AT17" s="728" t="s">
        <v>0</v>
      </c>
      <c r="AU17" s="728" t="s">
        <v>0</v>
      </c>
      <c r="AV17" s="728" t="s">
        <v>0</v>
      </c>
      <c r="AW17" s="728"/>
      <c r="AX17" s="728"/>
      <c r="AY17" s="728" t="s">
        <v>0</v>
      </c>
      <c r="AZ17" s="728" t="s">
        <v>0</v>
      </c>
      <c r="BA17" s="728">
        <v>39813</v>
      </c>
      <c r="BB17" s="728"/>
      <c r="BC17" s="728"/>
      <c r="BD17" s="728"/>
      <c r="BE17" s="728"/>
      <c r="BF17" s="728"/>
      <c r="BG17" s="728"/>
      <c r="BH17" s="728"/>
      <c r="BI17" s="728">
        <v>42978</v>
      </c>
      <c r="BJ17" s="728">
        <v>40999</v>
      </c>
      <c r="BK17" s="728"/>
      <c r="BL17" s="728"/>
      <c r="BM17" s="728"/>
      <c r="BN17" s="728">
        <v>41274</v>
      </c>
      <c r="BO17" s="728" t="s">
        <v>0</v>
      </c>
      <c r="BP17" s="728" t="s">
        <v>0</v>
      </c>
      <c r="BQ17" s="728" t="s">
        <v>0</v>
      </c>
      <c r="BR17" s="728" t="s">
        <v>0</v>
      </c>
      <c r="BS17" s="728" t="s">
        <v>0</v>
      </c>
      <c r="BT17" s="728" t="s">
        <v>0</v>
      </c>
      <c r="BU17" s="728" t="s">
        <v>0</v>
      </c>
      <c r="BV17" s="728">
        <v>42855</v>
      </c>
      <c r="BW17" s="728" t="s">
        <v>0</v>
      </c>
      <c r="BX17" s="728" t="s">
        <v>0</v>
      </c>
      <c r="BY17" s="728" t="s">
        <v>0</v>
      </c>
      <c r="BZ17" s="728">
        <f>A131</f>
        <v>39844</v>
      </c>
      <c r="CA17" s="728">
        <v>43039</v>
      </c>
      <c r="CB17" s="728">
        <v>43465</v>
      </c>
      <c r="CC17" s="728">
        <v>39447</v>
      </c>
      <c r="CD17" s="728" t="s">
        <v>0</v>
      </c>
      <c r="CE17" s="728" t="s">
        <v>0</v>
      </c>
      <c r="CF17" s="728" t="s">
        <v>0</v>
      </c>
      <c r="CG17" s="728" t="s">
        <v>0</v>
      </c>
      <c r="CH17" s="728" t="s">
        <v>0</v>
      </c>
      <c r="CI17" s="728">
        <v>39172</v>
      </c>
      <c r="CJ17" s="728" t="s">
        <v>0</v>
      </c>
      <c r="CK17" s="728" t="s">
        <v>0</v>
      </c>
      <c r="CL17" s="728" t="s">
        <v>0</v>
      </c>
      <c r="CM17" s="728" t="s">
        <v>0</v>
      </c>
      <c r="CN17" s="728" t="s">
        <v>0</v>
      </c>
      <c r="CO17" s="728">
        <v>41029</v>
      </c>
      <c r="CP17" s="728">
        <v>37741</v>
      </c>
      <c r="CQ17" s="728">
        <v>40816</v>
      </c>
      <c r="CR17" s="728">
        <v>40543</v>
      </c>
      <c r="CS17" s="728" t="s">
        <v>0</v>
      </c>
      <c r="CT17" s="728" t="s">
        <v>0</v>
      </c>
      <c r="CU17" s="728">
        <v>41729</v>
      </c>
      <c r="CV17" s="728" t="s">
        <v>0</v>
      </c>
      <c r="CW17" s="728" t="s">
        <v>0</v>
      </c>
      <c r="CX17" s="728">
        <v>41608</v>
      </c>
      <c r="CY17" s="728" t="s">
        <v>0</v>
      </c>
      <c r="CZ17" s="728">
        <v>36646</v>
      </c>
      <c r="DA17" s="728" t="s">
        <v>0</v>
      </c>
      <c r="DB17" s="728" t="s">
        <v>0</v>
      </c>
      <c r="DC17" s="728" t="s">
        <v>0</v>
      </c>
      <c r="DD17" s="728" t="s">
        <v>0</v>
      </c>
      <c r="DE17" s="728" t="s">
        <v>0</v>
      </c>
      <c r="DF17" s="728" t="s">
        <v>0</v>
      </c>
      <c r="DG17" s="728" t="s">
        <v>0</v>
      </c>
      <c r="DH17" s="728" t="s">
        <v>0</v>
      </c>
      <c r="DI17" s="728" t="s">
        <v>0</v>
      </c>
      <c r="DJ17" s="728" t="s">
        <v>0</v>
      </c>
      <c r="DK17" s="728" t="s">
        <v>0</v>
      </c>
      <c r="DL17" s="728" t="s">
        <v>0</v>
      </c>
      <c r="DM17" s="728" t="s">
        <v>0</v>
      </c>
      <c r="DN17" s="728" t="s">
        <v>0</v>
      </c>
      <c r="DO17" s="728">
        <v>37994</v>
      </c>
      <c r="DP17" s="728">
        <v>40543</v>
      </c>
      <c r="DQ17" s="728"/>
      <c r="DR17" s="728" t="s">
        <v>0</v>
      </c>
      <c r="DS17" s="728">
        <v>36616</v>
      </c>
      <c r="DT17" s="728" t="s">
        <v>0</v>
      </c>
      <c r="DU17" s="728" t="s">
        <v>0</v>
      </c>
      <c r="DV17" s="728" t="s">
        <v>0</v>
      </c>
      <c r="DW17" s="728" t="s">
        <v>0</v>
      </c>
      <c r="DX17" s="728" t="s">
        <v>0</v>
      </c>
      <c r="DY17" s="728" t="s">
        <v>0</v>
      </c>
      <c r="DZ17" s="728">
        <v>40543</v>
      </c>
      <c r="EA17" s="728">
        <v>39629</v>
      </c>
      <c r="EB17" s="728" t="s">
        <v>0</v>
      </c>
      <c r="EC17" s="728">
        <v>37072</v>
      </c>
      <c r="ED17" s="728" t="s">
        <v>0</v>
      </c>
      <c r="EE17" s="728">
        <v>39813</v>
      </c>
      <c r="EF17" s="728" t="s">
        <v>0</v>
      </c>
      <c r="EG17" s="728" t="s">
        <v>0</v>
      </c>
      <c r="EH17" s="728" t="s">
        <v>0</v>
      </c>
      <c r="EI17" s="728" t="s">
        <v>0</v>
      </c>
      <c r="EJ17" s="728" t="s">
        <v>0</v>
      </c>
      <c r="EK17" s="728" t="s">
        <v>0</v>
      </c>
      <c r="EL17" s="728" t="s">
        <v>0</v>
      </c>
      <c r="EM17" s="728" t="s">
        <v>0</v>
      </c>
      <c r="EN17" s="728" t="s">
        <v>0</v>
      </c>
      <c r="EO17" s="728" t="s">
        <v>0</v>
      </c>
      <c r="EP17" s="728" t="s">
        <v>0</v>
      </c>
      <c r="EQ17" s="728" t="s">
        <v>0</v>
      </c>
      <c r="ER17" s="728" t="s">
        <v>0</v>
      </c>
      <c r="ES17" s="728">
        <v>43434</v>
      </c>
      <c r="ET17" s="728" t="s">
        <v>0</v>
      </c>
      <c r="EU17" s="728">
        <v>39447</v>
      </c>
      <c r="EV17" s="728" t="s">
        <v>0</v>
      </c>
      <c r="EW17" s="728" t="s">
        <v>0</v>
      </c>
      <c r="EX17" s="728" t="s">
        <v>0</v>
      </c>
      <c r="EY17" s="728" t="s">
        <v>0</v>
      </c>
      <c r="EZ17" s="728" t="s">
        <v>0</v>
      </c>
      <c r="FA17" s="728" t="s">
        <v>0</v>
      </c>
      <c r="FB17" s="728" t="s">
        <v>0</v>
      </c>
      <c r="FC17" s="728" t="s">
        <v>0</v>
      </c>
      <c r="FD17" s="728" t="s">
        <v>0</v>
      </c>
      <c r="FE17" s="728" t="s">
        <v>0</v>
      </c>
      <c r="FF17" s="728" t="s">
        <v>0</v>
      </c>
      <c r="FG17" s="728" t="s">
        <v>0</v>
      </c>
      <c r="FH17" s="728" t="s">
        <v>0</v>
      </c>
      <c r="FI17" s="728" t="s">
        <v>0</v>
      </c>
      <c r="FJ17" s="728" t="s">
        <v>0</v>
      </c>
      <c r="FK17" s="728" t="s">
        <v>0</v>
      </c>
      <c r="FL17" s="728" t="s">
        <v>0</v>
      </c>
      <c r="FM17" s="728" t="s">
        <v>0</v>
      </c>
      <c r="FN17" s="728" t="s">
        <v>0</v>
      </c>
    </row>
    <row r="18" spans="1:170" s="700" customFormat="1" ht="89.25" customHeight="1" outlineLevel="1">
      <c r="A18" s="733" t="s">
        <v>140</v>
      </c>
      <c r="B18" s="734" t="s">
        <v>310</v>
      </c>
      <c r="C18" s="734" t="s">
        <v>310</v>
      </c>
      <c r="D18" s="734" t="s">
        <v>310</v>
      </c>
      <c r="E18" s="734" t="s">
        <v>310</v>
      </c>
      <c r="F18" s="734" t="s">
        <v>310</v>
      </c>
      <c r="G18" s="734" t="s">
        <v>310</v>
      </c>
      <c r="H18" s="734" t="s">
        <v>310</v>
      </c>
      <c r="I18" s="735" t="s">
        <v>311</v>
      </c>
      <c r="J18" s="734" t="s">
        <v>310</v>
      </c>
      <c r="K18" s="735" t="s">
        <v>312</v>
      </c>
      <c r="L18" s="734" t="s">
        <v>310</v>
      </c>
      <c r="M18" s="734" t="s">
        <v>310</v>
      </c>
      <c r="N18" s="734" t="s">
        <v>310</v>
      </c>
      <c r="O18" s="735" t="s">
        <v>313</v>
      </c>
      <c r="P18" s="736" t="str" cm="1">
        <f t="array" ref="P18">_xll.BDP(P3&amp;" Equity","Name")</f>
        <v>#N/A Connection</v>
      </c>
      <c r="Q18" s="734" t="s">
        <v>310</v>
      </c>
      <c r="R18" s="734" t="s">
        <v>310</v>
      </c>
      <c r="S18" s="734" t="s">
        <v>310</v>
      </c>
      <c r="T18" s="734" t="s">
        <v>310</v>
      </c>
      <c r="U18" s="734" t="s">
        <v>310</v>
      </c>
      <c r="V18" s="734" t="s">
        <v>310</v>
      </c>
      <c r="W18" s="734" t="s">
        <v>310</v>
      </c>
      <c r="X18" s="734" t="s">
        <v>310</v>
      </c>
      <c r="Y18" s="734" t="s">
        <v>310</v>
      </c>
      <c r="Z18" s="734" t="s">
        <v>310</v>
      </c>
      <c r="AA18" s="734" t="s">
        <v>310</v>
      </c>
      <c r="AB18" s="734" t="s">
        <v>310</v>
      </c>
      <c r="AC18" s="734" t="s">
        <v>310</v>
      </c>
      <c r="AD18" s="734" t="s">
        <v>310</v>
      </c>
      <c r="AE18" s="734" t="s">
        <v>310</v>
      </c>
      <c r="AF18" s="734" t="s">
        <v>310</v>
      </c>
      <c r="AG18" s="734" t="s">
        <v>310</v>
      </c>
      <c r="AH18" s="734" t="s">
        <v>310</v>
      </c>
      <c r="AI18" s="734" t="s">
        <v>310</v>
      </c>
      <c r="AJ18" s="734" t="s">
        <v>310</v>
      </c>
      <c r="AK18" s="734" t="s">
        <v>310</v>
      </c>
      <c r="AL18" s="734" t="s">
        <v>310</v>
      </c>
      <c r="AM18" s="734" t="s">
        <v>310</v>
      </c>
      <c r="AN18" s="734" t="s">
        <v>310</v>
      </c>
      <c r="AO18" s="734" t="s">
        <v>310</v>
      </c>
      <c r="AP18" s="734" t="s">
        <v>310</v>
      </c>
      <c r="AQ18" s="734" t="s">
        <v>310</v>
      </c>
      <c r="AR18" s="734" t="s">
        <v>310</v>
      </c>
      <c r="AS18" s="734" t="s">
        <v>310</v>
      </c>
      <c r="AT18" s="734" t="s">
        <v>310</v>
      </c>
      <c r="AU18" s="734" t="s">
        <v>310</v>
      </c>
      <c r="AV18" s="734" t="s">
        <v>310</v>
      </c>
      <c r="AW18" s="734" t="s">
        <v>310</v>
      </c>
      <c r="AX18" s="734" t="s">
        <v>310</v>
      </c>
      <c r="AY18" s="734" t="s">
        <v>310</v>
      </c>
      <c r="AZ18" s="734" t="s">
        <v>310</v>
      </c>
      <c r="BA18" s="734" t="s">
        <v>310</v>
      </c>
      <c r="BB18" s="734" t="s">
        <v>310</v>
      </c>
      <c r="BC18" s="734" t="s">
        <v>310</v>
      </c>
      <c r="BD18" s="734" t="s">
        <v>310</v>
      </c>
      <c r="BE18" s="734" t="s">
        <v>310</v>
      </c>
      <c r="BF18" s="734" t="s">
        <v>310</v>
      </c>
      <c r="BG18" s="734" t="s">
        <v>310</v>
      </c>
      <c r="BH18" s="734" t="s">
        <v>310</v>
      </c>
      <c r="BI18" s="736" t="s">
        <v>411</v>
      </c>
      <c r="BJ18" s="734" t="s">
        <v>310</v>
      </c>
      <c r="BK18" s="734" t="s">
        <v>310</v>
      </c>
      <c r="BL18" s="734" t="s">
        <v>310</v>
      </c>
      <c r="BM18" s="734" t="s">
        <v>310</v>
      </c>
      <c r="BN18" s="734" t="s">
        <v>310</v>
      </c>
      <c r="BO18" s="734" t="s">
        <v>310</v>
      </c>
      <c r="BP18" s="734" t="s">
        <v>310</v>
      </c>
      <c r="BQ18" s="734" t="s">
        <v>310</v>
      </c>
      <c r="BR18" s="734" t="s">
        <v>310</v>
      </c>
      <c r="BS18" s="734" t="s">
        <v>310</v>
      </c>
      <c r="BT18" s="734" t="s">
        <v>310</v>
      </c>
      <c r="BU18" s="734" t="s">
        <v>310</v>
      </c>
      <c r="BV18" s="734" t="s">
        <v>310</v>
      </c>
      <c r="BW18" s="734" t="s">
        <v>310</v>
      </c>
      <c r="BX18" s="734" t="s">
        <v>310</v>
      </c>
      <c r="BY18" s="734" t="s">
        <v>310</v>
      </c>
      <c r="BZ18" s="735" t="s">
        <v>314</v>
      </c>
      <c r="CA18" s="735" t="s">
        <v>315</v>
      </c>
      <c r="CB18" s="735" t="s">
        <v>316</v>
      </c>
      <c r="CC18" s="735" t="s">
        <v>316</v>
      </c>
      <c r="CD18" s="734" t="s">
        <v>310</v>
      </c>
      <c r="CE18" s="734" t="s">
        <v>310</v>
      </c>
      <c r="CF18" s="734" t="s">
        <v>310</v>
      </c>
      <c r="CG18" s="734" t="s">
        <v>310</v>
      </c>
      <c r="CH18" s="734" t="s">
        <v>310</v>
      </c>
      <c r="CI18" s="734" t="s">
        <v>310</v>
      </c>
      <c r="CJ18" s="734" t="s">
        <v>310</v>
      </c>
      <c r="CK18" s="734" t="s">
        <v>310</v>
      </c>
      <c r="CL18" s="734" t="s">
        <v>310</v>
      </c>
      <c r="CM18" s="734" t="s">
        <v>310</v>
      </c>
      <c r="CN18" s="734" t="s">
        <v>310</v>
      </c>
      <c r="CO18" s="734" t="s">
        <v>310</v>
      </c>
      <c r="CP18" s="734" t="s">
        <v>310</v>
      </c>
      <c r="CQ18" s="734" t="s">
        <v>310</v>
      </c>
      <c r="CR18" s="735" t="s">
        <v>316</v>
      </c>
      <c r="CS18" s="734" t="s">
        <v>310</v>
      </c>
      <c r="CT18" s="734" t="s">
        <v>310</v>
      </c>
      <c r="CU18" s="734" t="s">
        <v>310</v>
      </c>
      <c r="CV18" s="734" t="s">
        <v>310</v>
      </c>
      <c r="CW18" s="734" t="s">
        <v>310</v>
      </c>
      <c r="CX18" s="734" t="s">
        <v>310</v>
      </c>
      <c r="CY18" s="734" t="s">
        <v>310</v>
      </c>
      <c r="CZ18" s="735" t="s">
        <v>317</v>
      </c>
      <c r="DA18" s="734" t="s">
        <v>310</v>
      </c>
      <c r="DB18" s="734" t="s">
        <v>310</v>
      </c>
      <c r="DC18" s="734" t="s">
        <v>310</v>
      </c>
      <c r="DD18" s="734" t="s">
        <v>310</v>
      </c>
      <c r="DE18" s="734" t="s">
        <v>310</v>
      </c>
      <c r="DF18" s="734" t="s">
        <v>310</v>
      </c>
      <c r="DG18" s="734" t="s">
        <v>310</v>
      </c>
      <c r="DH18" s="734" t="s">
        <v>310</v>
      </c>
      <c r="DI18" s="734" t="s">
        <v>310</v>
      </c>
      <c r="DJ18" s="734" t="s">
        <v>310</v>
      </c>
      <c r="DK18" s="734" t="s">
        <v>310</v>
      </c>
      <c r="DL18" s="734" t="s">
        <v>310</v>
      </c>
      <c r="DM18" s="734" t="s">
        <v>310</v>
      </c>
      <c r="DN18" s="734" t="s">
        <v>310</v>
      </c>
      <c r="DO18" s="734" t="s">
        <v>310</v>
      </c>
      <c r="DP18" s="735" t="s">
        <v>316</v>
      </c>
      <c r="DQ18" s="735"/>
      <c r="DR18" s="734" t="s">
        <v>310</v>
      </c>
      <c r="DS18" s="734" t="s">
        <v>310</v>
      </c>
      <c r="DT18" s="734" t="s">
        <v>310</v>
      </c>
      <c r="DU18" s="734" t="s">
        <v>310</v>
      </c>
      <c r="DV18" s="734" t="s">
        <v>310</v>
      </c>
      <c r="DW18" s="734" t="s">
        <v>310</v>
      </c>
      <c r="DX18" s="734" t="s">
        <v>310</v>
      </c>
      <c r="DY18" s="734" t="s">
        <v>310</v>
      </c>
      <c r="DZ18" s="735" t="s">
        <v>316</v>
      </c>
      <c r="EA18" s="734" t="s">
        <v>310</v>
      </c>
      <c r="EB18" s="734" t="s">
        <v>310</v>
      </c>
      <c r="EC18" s="734" t="s">
        <v>310</v>
      </c>
      <c r="ED18" s="734" t="s">
        <v>310</v>
      </c>
      <c r="EE18" s="735" t="s">
        <v>316</v>
      </c>
      <c r="EF18" s="735" t="s">
        <v>310</v>
      </c>
      <c r="EG18" s="734" t="s">
        <v>310</v>
      </c>
      <c r="EH18" s="734" t="s">
        <v>310</v>
      </c>
      <c r="EI18" s="734" t="s">
        <v>310</v>
      </c>
      <c r="EJ18" s="734" t="s">
        <v>310</v>
      </c>
      <c r="EK18" s="734" t="s">
        <v>310</v>
      </c>
      <c r="EL18" s="734" t="s">
        <v>310</v>
      </c>
      <c r="EM18" s="734" t="s">
        <v>310</v>
      </c>
      <c r="EN18" s="734" t="s">
        <v>310</v>
      </c>
      <c r="EO18" s="734" t="s">
        <v>310</v>
      </c>
      <c r="EP18" s="734" t="s">
        <v>310</v>
      </c>
      <c r="EQ18" s="734" t="s">
        <v>310</v>
      </c>
      <c r="ER18" s="734" t="s">
        <v>310</v>
      </c>
      <c r="ES18" s="735" t="s">
        <v>318</v>
      </c>
      <c r="ET18" s="734" t="s">
        <v>310</v>
      </c>
      <c r="EU18" s="734" t="s">
        <v>310</v>
      </c>
      <c r="EV18" s="734" t="s">
        <v>310</v>
      </c>
      <c r="EW18" s="734" t="s">
        <v>310</v>
      </c>
      <c r="EX18" s="734" t="s">
        <v>310</v>
      </c>
      <c r="EY18" s="734" t="s">
        <v>310</v>
      </c>
      <c r="EZ18" s="734" t="s">
        <v>310</v>
      </c>
      <c r="FA18" s="734" t="s">
        <v>310</v>
      </c>
      <c r="FB18" s="734" t="s">
        <v>310</v>
      </c>
      <c r="FC18" s="734" t="s">
        <v>310</v>
      </c>
      <c r="FD18" s="734" t="s">
        <v>310</v>
      </c>
      <c r="FE18" s="734" t="s">
        <v>310</v>
      </c>
      <c r="FF18" s="734" t="s">
        <v>310</v>
      </c>
      <c r="FG18" s="734" t="s">
        <v>310</v>
      </c>
      <c r="FH18" s="734" t="s">
        <v>310</v>
      </c>
      <c r="FI18" s="734" t="s">
        <v>310</v>
      </c>
      <c r="FJ18" s="734" t="s">
        <v>310</v>
      </c>
      <c r="FK18" s="734" t="s">
        <v>310</v>
      </c>
      <c r="FL18" s="734" t="s">
        <v>310</v>
      </c>
      <c r="FM18" s="734" t="s">
        <v>310</v>
      </c>
      <c r="FN18" s="734" t="s">
        <v>310</v>
      </c>
    </row>
    <row r="19" spans="1:170" s="700" customFormat="1" ht="15" customHeight="1">
      <c r="A19" s="737"/>
      <c r="B19" s="738"/>
      <c r="C19" s="738"/>
      <c r="D19" s="738"/>
      <c r="E19" s="738"/>
      <c r="F19" s="738"/>
      <c r="G19" s="739"/>
      <c r="H19" s="739"/>
      <c r="I19" s="738"/>
      <c r="J19" s="738"/>
      <c r="K19" s="738"/>
      <c r="L19" s="738"/>
      <c r="M19" s="738"/>
      <c r="N19" s="738"/>
      <c r="O19" s="738"/>
      <c r="P19" s="738"/>
      <c r="Q19" s="738"/>
      <c r="R19" s="739"/>
      <c r="S19" s="739"/>
      <c r="T19" s="738"/>
      <c r="U19" s="740"/>
      <c r="V19" s="740"/>
      <c r="W19" s="740"/>
      <c r="X19" s="740"/>
      <c r="Y19" s="740"/>
      <c r="Z19" s="740"/>
      <c r="AA19" s="738"/>
      <c r="AB19" s="738"/>
      <c r="AC19" s="738"/>
      <c r="AD19" s="740"/>
      <c r="AE19" s="737"/>
      <c r="AF19" s="740"/>
      <c r="AG19" s="740"/>
      <c r="AH19" s="740"/>
      <c r="AI19" s="738"/>
      <c r="AJ19" s="739"/>
      <c r="AK19" s="738"/>
      <c r="AL19" s="738"/>
      <c r="AM19" s="738"/>
      <c r="AN19" s="739"/>
      <c r="AO19" s="738"/>
      <c r="AP19" s="738"/>
      <c r="AQ19" s="738"/>
      <c r="AR19" s="738"/>
      <c r="AS19" s="738"/>
      <c r="AT19" s="740"/>
      <c r="AU19" s="740"/>
      <c r="AV19" s="740"/>
      <c r="AW19" s="739"/>
      <c r="AX19" s="696"/>
      <c r="AY19" s="740"/>
      <c r="AZ19" s="740"/>
      <c r="BA19" s="738"/>
      <c r="BB19" s="739"/>
      <c r="BC19" s="739"/>
      <c r="BD19" s="739"/>
      <c r="BE19" s="739"/>
      <c r="BF19" s="739"/>
      <c r="BG19" s="739"/>
      <c r="BH19" s="739"/>
      <c r="BI19" s="738"/>
      <c r="BJ19" s="738"/>
      <c r="BK19" s="739"/>
      <c r="BL19" s="739"/>
      <c r="BM19" s="739"/>
      <c r="BN19" s="738"/>
      <c r="BO19" s="739"/>
      <c r="BP19" s="739"/>
      <c r="BQ19" s="739"/>
      <c r="BR19" s="739"/>
      <c r="BS19" s="739"/>
      <c r="BT19" s="740"/>
      <c r="BU19" s="740"/>
      <c r="BV19" s="738"/>
      <c r="BW19" s="739"/>
      <c r="BX19" s="740"/>
      <c r="BY19" s="739"/>
      <c r="BZ19" s="738"/>
      <c r="CA19" s="738"/>
      <c r="CB19" s="738"/>
      <c r="CC19" s="738"/>
      <c r="CD19" s="740"/>
      <c r="CE19" s="740"/>
      <c r="CF19" s="740"/>
      <c r="CG19" s="740"/>
      <c r="CH19" s="739"/>
      <c r="CI19" s="739"/>
      <c r="CJ19" s="739"/>
      <c r="CK19" s="739"/>
      <c r="CL19" s="739"/>
      <c r="CM19" s="740"/>
      <c r="CN19" s="738"/>
      <c r="CO19" s="738"/>
      <c r="CP19" s="738"/>
      <c r="CQ19" s="738"/>
      <c r="CR19" s="738"/>
      <c r="CS19" s="738"/>
      <c r="CT19" s="739"/>
      <c r="CU19" s="738"/>
      <c r="CV19" s="739"/>
      <c r="CW19" s="740"/>
      <c r="CX19" s="738"/>
      <c r="CY19" s="739"/>
      <c r="CZ19" s="738"/>
      <c r="DA19" s="740"/>
      <c r="DB19" s="740"/>
      <c r="DC19" s="740"/>
      <c r="DD19" s="740"/>
      <c r="DE19" s="740"/>
      <c r="DF19" s="740"/>
      <c r="DG19" s="740"/>
      <c r="DH19" s="740"/>
      <c r="DI19" s="740"/>
      <c r="DJ19" s="740"/>
      <c r="DK19" s="740"/>
      <c r="DL19" s="740"/>
      <c r="DM19" s="740"/>
      <c r="DN19" s="740"/>
      <c r="DO19" s="738"/>
      <c r="DP19" s="738"/>
      <c r="DQ19" s="738"/>
      <c r="DR19" s="739"/>
      <c r="DS19" s="738"/>
      <c r="DT19" s="740"/>
      <c r="DU19" s="740"/>
      <c r="DV19" s="740"/>
      <c r="DW19" s="740"/>
      <c r="DX19" s="740"/>
      <c r="DY19" s="739"/>
      <c r="DZ19" s="738"/>
      <c r="EA19" s="738"/>
      <c r="EB19" s="738"/>
      <c r="EC19" s="738"/>
      <c r="ED19" s="740"/>
      <c r="EE19" s="738"/>
      <c r="EF19" s="739"/>
      <c r="EG19" s="739"/>
      <c r="EH19" s="739"/>
      <c r="EI19" s="740"/>
      <c r="EJ19" s="739"/>
      <c r="EK19" s="739"/>
      <c r="EL19" s="740"/>
      <c r="EM19" s="739"/>
      <c r="EN19" s="739"/>
      <c r="EO19" s="739"/>
      <c r="EP19" s="740"/>
      <c r="EQ19" s="740"/>
      <c r="ER19" s="739"/>
      <c r="ES19" s="738"/>
      <c r="ET19" s="740"/>
      <c r="EU19" s="738"/>
      <c r="EV19" s="740"/>
      <c r="EW19" s="740"/>
      <c r="EX19" s="740"/>
      <c r="EY19" s="740"/>
      <c r="EZ19" s="740"/>
      <c r="FA19" s="739"/>
      <c r="FB19" s="739"/>
      <c r="FC19" s="740"/>
      <c r="FD19" s="740"/>
      <c r="FE19" s="740"/>
      <c r="FF19" s="740"/>
      <c r="FG19" s="740"/>
      <c r="FH19" s="739"/>
      <c r="FI19" s="739"/>
      <c r="FJ19" s="739"/>
      <c r="FK19" s="739"/>
      <c r="FL19" s="739"/>
      <c r="FM19" s="738"/>
      <c r="FN19" s="738"/>
    </row>
    <row r="20" spans="1:170" s="705" customFormat="1">
      <c r="A20" s="741" t="s">
        <v>193</v>
      </c>
      <c r="B20" s="741"/>
      <c r="C20" s="741"/>
      <c r="D20" s="741"/>
      <c r="E20" s="741"/>
      <c r="F20" s="742"/>
      <c r="G20" s="721"/>
      <c r="H20" s="721"/>
      <c r="I20" s="741"/>
      <c r="J20" s="741"/>
      <c r="K20" s="741"/>
      <c r="L20" s="741"/>
      <c r="M20" s="741"/>
      <c r="N20" s="741"/>
      <c r="O20" s="741"/>
      <c r="P20" s="741"/>
      <c r="Q20" s="741"/>
      <c r="R20" s="721"/>
      <c r="S20" s="721"/>
      <c r="T20" s="741"/>
      <c r="U20" s="743"/>
      <c r="V20" s="743"/>
      <c r="W20" s="743"/>
      <c r="X20" s="743"/>
      <c r="Y20" s="743"/>
      <c r="Z20" s="743"/>
      <c r="AA20" s="741"/>
      <c r="AB20" s="741"/>
      <c r="AC20" s="741"/>
      <c r="AD20" s="743"/>
      <c r="AE20" s="741"/>
      <c r="AF20" s="743"/>
      <c r="AG20" s="743"/>
      <c r="AH20" s="743"/>
      <c r="AI20" s="741"/>
      <c r="AJ20" s="721"/>
      <c r="AK20" s="741"/>
      <c r="AL20" s="741"/>
      <c r="AM20" s="741"/>
      <c r="AN20" s="721"/>
      <c r="AO20" s="741"/>
      <c r="AP20" s="741"/>
      <c r="AQ20" s="741"/>
      <c r="AR20" s="741"/>
      <c r="AS20" s="741"/>
      <c r="AT20" s="743"/>
      <c r="AU20" s="743"/>
      <c r="AV20" s="743"/>
      <c r="AW20" s="721"/>
      <c r="AX20" s="744"/>
      <c r="AY20" s="743"/>
      <c r="AZ20" s="743"/>
      <c r="BA20" s="741"/>
      <c r="BB20" s="721"/>
      <c r="BC20" s="721"/>
      <c r="BD20" s="721"/>
      <c r="BE20" s="721"/>
      <c r="BF20" s="721"/>
      <c r="BG20" s="721"/>
      <c r="BH20" s="721"/>
      <c r="BI20" s="741"/>
      <c r="BJ20" s="741"/>
      <c r="BK20" s="721"/>
      <c r="BL20" s="721"/>
      <c r="BM20" s="721"/>
      <c r="BN20" s="741"/>
      <c r="BO20" s="721"/>
      <c r="BP20" s="721"/>
      <c r="BQ20" s="721"/>
      <c r="BR20" s="721"/>
      <c r="BS20" s="721"/>
      <c r="BT20" s="743"/>
      <c r="BU20" s="743"/>
      <c r="BV20" s="741"/>
      <c r="BW20" s="721"/>
      <c r="BX20" s="743"/>
      <c r="BY20" s="721"/>
      <c r="BZ20" s="741"/>
      <c r="CA20" s="741"/>
      <c r="CB20" s="741"/>
      <c r="CC20" s="741"/>
      <c r="CD20" s="743"/>
      <c r="CE20" s="743"/>
      <c r="CF20" s="743"/>
      <c r="CG20" s="743"/>
      <c r="CH20" s="721"/>
      <c r="CI20" s="721"/>
      <c r="CJ20" s="721"/>
      <c r="CK20" s="721"/>
      <c r="CL20" s="721"/>
      <c r="CM20" s="743"/>
      <c r="CN20" s="741"/>
      <c r="CO20" s="741"/>
      <c r="CP20" s="741"/>
      <c r="CQ20" s="741"/>
      <c r="CR20" s="741"/>
      <c r="CS20" s="741"/>
      <c r="CT20" s="721"/>
      <c r="CU20" s="741"/>
      <c r="CV20" s="721"/>
      <c r="CW20" s="743"/>
      <c r="CX20" s="741"/>
      <c r="CY20" s="721"/>
      <c r="CZ20" s="741"/>
      <c r="DA20" s="743"/>
      <c r="DB20" s="743"/>
      <c r="DC20" s="743"/>
      <c r="DD20" s="743"/>
      <c r="DE20" s="743"/>
      <c r="DF20" s="743"/>
      <c r="DG20" s="743"/>
      <c r="DH20" s="743"/>
      <c r="DI20" s="743"/>
      <c r="DJ20" s="743"/>
      <c r="DK20" s="743"/>
      <c r="DL20" s="743"/>
      <c r="DM20" s="743"/>
      <c r="DN20" s="743"/>
      <c r="DO20" s="741"/>
      <c r="DP20" s="741"/>
      <c r="DQ20" s="741"/>
      <c r="DR20" s="721"/>
      <c r="DS20" s="741"/>
      <c r="DT20" s="743"/>
      <c r="DU20" s="743"/>
      <c r="DV20" s="743"/>
      <c r="DW20" s="743"/>
      <c r="DX20" s="743"/>
      <c r="DY20" s="721"/>
      <c r="DZ20" s="741"/>
      <c r="EA20" s="741"/>
      <c r="EB20" s="746"/>
      <c r="EC20" s="741"/>
      <c r="ED20" s="743"/>
      <c r="EE20" s="741"/>
      <c r="EF20" s="721"/>
      <c r="EG20" s="721"/>
      <c r="EH20" s="721"/>
      <c r="EI20" s="743"/>
      <c r="EJ20" s="721"/>
      <c r="EK20" s="721"/>
      <c r="EL20" s="743"/>
      <c r="EM20" s="721"/>
      <c r="EN20" s="721"/>
      <c r="EO20" s="721"/>
      <c r="EP20" s="743"/>
      <c r="EQ20" s="743"/>
      <c r="ER20" s="721"/>
      <c r="ES20" s="741"/>
      <c r="ET20" s="743"/>
      <c r="EU20" s="741"/>
      <c r="EV20" s="743"/>
      <c r="EW20" s="743"/>
      <c r="EX20" s="743"/>
      <c r="EY20" s="743"/>
      <c r="EZ20" s="743"/>
      <c r="FA20" s="721"/>
      <c r="FB20" s="721"/>
      <c r="FC20" s="743"/>
      <c r="FD20" s="743"/>
      <c r="FE20" s="743"/>
      <c r="FF20" s="743"/>
      <c r="FG20" s="743"/>
      <c r="FH20" s="721"/>
      <c r="FI20" s="721"/>
      <c r="FJ20" s="721"/>
      <c r="FK20" s="721"/>
      <c r="FL20" s="721"/>
      <c r="FM20" s="741"/>
      <c r="FN20" s="741"/>
    </row>
    <row r="21" spans="1:170" s="699" customFormat="1" ht="12.75" customHeight="1">
      <c r="A21" s="745">
        <v>36494</v>
      </c>
      <c r="B21" s="744"/>
      <c r="C21" s="744"/>
      <c r="D21" s="744"/>
      <c r="E21" s="744"/>
      <c r="F21" s="744"/>
      <c r="G21" s="744"/>
      <c r="H21" s="744"/>
      <c r="I21" s="744"/>
      <c r="J21" s="744"/>
      <c r="K21" s="746"/>
      <c r="L21" s="746"/>
      <c r="M21" s="746"/>
      <c r="N21" s="746"/>
      <c r="O21" s="746"/>
      <c r="P21" s="744"/>
      <c r="Q21" s="744"/>
      <c r="R21" s="744"/>
      <c r="S21" s="744"/>
      <c r="T21" s="746"/>
      <c r="U21" s="746"/>
      <c r="V21" s="746"/>
      <c r="W21" s="746"/>
      <c r="X21" s="746"/>
      <c r="Y21" s="746"/>
      <c r="Z21" s="746"/>
      <c r="AA21" s="744"/>
      <c r="AB21" s="744"/>
      <c r="AC21" s="744"/>
      <c r="AD21" s="744"/>
      <c r="AE21" s="744"/>
      <c r="AF21" s="744"/>
      <c r="AG21" s="744"/>
      <c r="AH21" s="744"/>
      <c r="AI21" s="744"/>
      <c r="AJ21" s="744"/>
      <c r="AK21" s="744"/>
      <c r="AL21" s="744"/>
      <c r="AM21" s="744"/>
      <c r="AN21" s="744"/>
      <c r="AO21" s="744"/>
      <c r="AP21" s="744"/>
      <c r="AQ21" s="744"/>
      <c r="AR21" s="744"/>
      <c r="AS21" s="744"/>
      <c r="AT21" s="744"/>
      <c r="AU21" s="744"/>
      <c r="AV21" s="744"/>
      <c r="AW21" s="744"/>
      <c r="AX21" s="744"/>
      <c r="AY21" s="744"/>
      <c r="AZ21" s="744"/>
      <c r="BA21" s="744"/>
      <c r="BB21" s="744"/>
      <c r="BC21" s="744"/>
      <c r="BD21" s="744"/>
      <c r="BE21" s="744"/>
      <c r="BF21" s="744"/>
      <c r="BG21" s="744"/>
      <c r="BH21" s="744"/>
      <c r="BI21" s="744"/>
      <c r="BJ21" s="744"/>
      <c r="BK21" s="744"/>
      <c r="BL21" s="744"/>
      <c r="BM21" s="744"/>
      <c r="BN21" s="744"/>
      <c r="BO21" s="744"/>
      <c r="BP21" s="744"/>
      <c r="BQ21" s="744"/>
      <c r="BR21" s="744"/>
      <c r="BS21" s="744"/>
      <c r="BT21" s="744"/>
      <c r="BU21" s="744"/>
      <c r="BV21" s="744"/>
      <c r="BW21" s="744"/>
      <c r="BX21" s="744"/>
      <c r="BY21" s="744"/>
      <c r="BZ21" s="744"/>
      <c r="CA21" s="744"/>
      <c r="CB21" s="744"/>
      <c r="CC21" s="744"/>
      <c r="CD21" s="744"/>
      <c r="CE21" s="744"/>
      <c r="CF21" s="744"/>
      <c r="CG21" s="744"/>
      <c r="CH21" s="744"/>
      <c r="CI21" s="744"/>
      <c r="CJ21" s="744"/>
      <c r="CK21" s="744"/>
      <c r="CL21" s="744"/>
      <c r="CM21" s="744"/>
      <c r="CN21" s="744"/>
      <c r="CO21" s="744"/>
      <c r="CP21" s="744"/>
      <c r="CQ21" s="744"/>
      <c r="CR21" s="744"/>
      <c r="CS21" s="744"/>
      <c r="CT21" s="744"/>
      <c r="CU21" s="744"/>
      <c r="CV21" s="744"/>
      <c r="CW21" s="744"/>
      <c r="CX21" s="744"/>
      <c r="CY21" s="744"/>
      <c r="CZ21" s="744"/>
      <c r="DA21" s="744"/>
      <c r="DB21" s="744"/>
      <c r="DC21" s="744"/>
      <c r="DD21" s="744"/>
      <c r="DE21" s="744"/>
      <c r="DF21" s="744"/>
      <c r="DG21" s="744"/>
      <c r="DH21" s="744"/>
      <c r="DI21" s="744"/>
      <c r="DJ21" s="744"/>
      <c r="DK21" s="744"/>
      <c r="DL21" s="744"/>
      <c r="DM21" s="744"/>
      <c r="DN21" s="744"/>
      <c r="DO21" s="744"/>
      <c r="DP21" s="744"/>
      <c r="DQ21" s="744"/>
      <c r="DR21" s="646"/>
      <c r="DS21" s="744"/>
      <c r="DT21" s="744"/>
      <c r="DU21" s="744"/>
      <c r="DV21" s="744"/>
      <c r="DW21" s="744"/>
      <c r="DX21" s="744"/>
      <c r="DY21" s="646"/>
      <c r="DZ21" s="744"/>
      <c r="EA21" s="744"/>
      <c r="EB21" s="746"/>
      <c r="EC21" s="744"/>
      <c r="ED21" s="744"/>
      <c r="EE21" s="744"/>
      <c r="EF21" s="744"/>
      <c r="EG21" s="744"/>
      <c r="EH21" s="744"/>
      <c r="EI21" s="744"/>
      <c r="EJ21" s="744"/>
      <c r="EK21" s="744"/>
      <c r="EL21" s="747"/>
      <c r="EM21" s="744"/>
      <c r="EN21" s="744"/>
      <c r="EO21" s="744"/>
      <c r="EP21" s="744"/>
      <c r="EQ21" s="747"/>
      <c r="ER21" s="744"/>
      <c r="ES21" s="744"/>
      <c r="ET21" s="744"/>
      <c r="EU21" s="744"/>
      <c r="EV21" s="744"/>
      <c r="EW21" s="744"/>
      <c r="EX21" s="744"/>
      <c r="EY21" s="744"/>
      <c r="EZ21" s="744"/>
      <c r="FA21" s="744"/>
      <c r="FB21" s="744"/>
      <c r="FC21" s="744"/>
      <c r="FD21" s="744"/>
      <c r="FE21" s="744"/>
      <c r="FF21" s="744"/>
      <c r="FG21" s="744"/>
      <c r="FH21" s="744"/>
      <c r="FI21" s="744"/>
      <c r="FJ21" s="744"/>
      <c r="FK21" s="744"/>
      <c r="FL21" s="744"/>
      <c r="FM21" s="746"/>
      <c r="FN21" s="746"/>
    </row>
    <row r="22" spans="1:170" s="699" customFormat="1" ht="12.75" customHeight="1">
      <c r="A22" s="745">
        <v>36525</v>
      </c>
      <c r="B22" s="744">
        <v>5.8403011801863913E-2</v>
      </c>
      <c r="C22" s="744">
        <v>5.8403011801863913E-2</v>
      </c>
      <c r="D22" s="744">
        <v>0</v>
      </c>
      <c r="E22" s="744">
        <v>9.779580166591284E-2</v>
      </c>
      <c r="F22" s="744"/>
      <c r="G22" s="744"/>
      <c r="H22" s="744"/>
      <c r="I22" s="744">
        <v>5.8807551269862923E-2</v>
      </c>
      <c r="J22" s="744">
        <v>0.108496</v>
      </c>
      <c r="K22" s="744">
        <v>0.108496</v>
      </c>
      <c r="L22" s="744">
        <v>0.108496</v>
      </c>
      <c r="M22" s="746">
        <v>8.0659999999999996E-2</v>
      </c>
      <c r="N22" s="746">
        <v>8.0659999999999996E-2</v>
      </c>
      <c r="O22" s="746"/>
      <c r="P22" s="744"/>
      <c r="Q22" s="744"/>
      <c r="R22" s="744"/>
      <c r="S22" s="744"/>
      <c r="T22" s="746">
        <v>-9.2879256965944235E-3</v>
      </c>
      <c r="U22" s="746"/>
      <c r="V22" s="746"/>
      <c r="W22" s="746"/>
      <c r="X22" s="746"/>
      <c r="Y22" s="744">
        <v>-0.12110939999999999</v>
      </c>
      <c r="Z22" s="746"/>
      <c r="AA22" s="744">
        <v>9.7516577818224093E-4</v>
      </c>
      <c r="AB22" s="744">
        <v>-5.0995330548044837E-3</v>
      </c>
      <c r="AC22" s="744">
        <v>-1.1266603415559628E-2</v>
      </c>
      <c r="AD22" s="744"/>
      <c r="AE22" s="744">
        <v>4.0391147325564702E-3</v>
      </c>
      <c r="AF22" s="744">
        <v>7.0647926043716502E-3</v>
      </c>
      <c r="AG22" s="744"/>
      <c r="AH22" s="744"/>
      <c r="AI22" s="744">
        <v>-2.4452936627086252E-3</v>
      </c>
      <c r="AJ22" s="744"/>
      <c r="AK22" s="744">
        <v>-8.0304052542733428E-3</v>
      </c>
      <c r="AL22" s="744"/>
      <c r="AM22" s="744"/>
      <c r="AN22" s="744"/>
      <c r="AO22" s="744"/>
      <c r="AP22" s="744"/>
      <c r="AQ22" s="744">
        <v>-5.2973801866031955E-3</v>
      </c>
      <c r="AR22" s="744"/>
      <c r="AS22" s="744"/>
      <c r="AT22" s="744"/>
      <c r="AU22" s="744">
        <v>-5.8289415464767291E-3</v>
      </c>
      <c r="AV22" s="744"/>
      <c r="AW22" s="744"/>
      <c r="AX22" s="744"/>
      <c r="AY22" s="744"/>
      <c r="AZ22" s="744"/>
      <c r="BA22" s="744">
        <v>2.5286685021924216E-2</v>
      </c>
      <c r="BB22" s="744"/>
      <c r="BC22" s="744"/>
      <c r="BD22" s="744"/>
      <c r="BE22" s="744"/>
      <c r="BF22" s="744"/>
      <c r="BG22" s="744"/>
      <c r="BH22" s="744"/>
      <c r="BI22" s="744"/>
      <c r="BJ22" s="744"/>
      <c r="BK22" s="744"/>
      <c r="BL22" s="744"/>
      <c r="BM22" s="744"/>
      <c r="BN22" s="744"/>
      <c r="BO22" s="744"/>
      <c r="BP22" s="744"/>
      <c r="BQ22" s="744"/>
      <c r="BR22" s="744"/>
      <c r="BS22" s="744"/>
      <c r="BT22" s="744">
        <v>4.2406273163500208E-2</v>
      </c>
      <c r="BU22" s="744"/>
      <c r="BV22" s="744">
        <v>4.2820166931761827E-2</v>
      </c>
      <c r="BW22" s="744"/>
      <c r="BX22" s="744"/>
      <c r="BY22" s="744"/>
      <c r="BZ22" s="744">
        <v>8.2850241545893821E-2</v>
      </c>
      <c r="CA22" s="744">
        <v>8.2850241545893821E-2</v>
      </c>
      <c r="CB22" s="744"/>
      <c r="CC22" s="744">
        <v>8.2850241545893821E-2</v>
      </c>
      <c r="CD22" s="744"/>
      <c r="CE22" s="744"/>
      <c r="CF22" s="744"/>
      <c r="CG22" s="747">
        <v>4.5756709999999999E-2</v>
      </c>
      <c r="CH22" s="744">
        <v>8.3091460000000006E-2</v>
      </c>
      <c r="CI22" s="744">
        <v>8.0817260000000002E-2</v>
      </c>
      <c r="CJ22" s="744">
        <v>8.2850240000000006E-2</v>
      </c>
      <c r="CK22" s="744"/>
      <c r="CL22" s="744"/>
      <c r="CM22" s="744">
        <v>8.9751555935223104E-2</v>
      </c>
      <c r="CN22" s="746">
        <v>-1.2971809999999999E-2</v>
      </c>
      <c r="CO22" s="744">
        <v>5.8895634818776577E-2</v>
      </c>
      <c r="CP22" s="744">
        <v>4.5852097481863252E-2</v>
      </c>
      <c r="CQ22" s="744">
        <v>3.2593088503448664E-2</v>
      </c>
      <c r="CR22" s="744">
        <v>5.8895634818776577E-2</v>
      </c>
      <c r="CS22" s="744">
        <v>5.8882450000000003E-2</v>
      </c>
      <c r="CT22" s="744">
        <v>2.993262E-2</v>
      </c>
      <c r="CU22" s="744">
        <v>4.8288391661885921E-3</v>
      </c>
      <c r="CV22" s="744"/>
      <c r="CW22" s="744">
        <v>8.7983285815570911E-2</v>
      </c>
      <c r="CX22" s="744">
        <v>3.0725257220057367E-2</v>
      </c>
      <c r="CY22" s="744"/>
      <c r="CZ22" s="744">
        <v>0.11320012765860432</v>
      </c>
      <c r="DA22" s="744">
        <v>6.082274E-2</v>
      </c>
      <c r="DB22" s="744">
        <v>0.24326530000000002</v>
      </c>
      <c r="DC22" s="744"/>
      <c r="DD22" s="744"/>
      <c r="DE22" s="744"/>
      <c r="DF22" s="744"/>
      <c r="DG22" s="744">
        <v>0.15436510000000001</v>
      </c>
      <c r="DH22" s="744"/>
      <c r="DI22" s="744">
        <v>-7.259902E-2</v>
      </c>
      <c r="DJ22" s="744">
        <v>-1.5666409999999999E-2</v>
      </c>
      <c r="DK22" s="744">
        <v>8.4166409999999997E-2</v>
      </c>
      <c r="DL22" s="744">
        <v>7.0338229999999998E-3</v>
      </c>
      <c r="DM22" s="744">
        <v>0.11820080000000001</v>
      </c>
      <c r="DN22" s="744"/>
      <c r="DO22" s="746">
        <v>0.1058513</v>
      </c>
      <c r="DP22" s="746">
        <v>0.10630179999999999</v>
      </c>
      <c r="DQ22" s="744"/>
      <c r="DR22" s="646"/>
      <c r="DS22" s="746">
        <v>0.13312569999999999</v>
      </c>
      <c r="DT22" s="744"/>
      <c r="DU22" s="744">
        <v>0.14315188762072006</v>
      </c>
      <c r="DV22" s="744"/>
      <c r="DW22" s="744"/>
      <c r="DX22" s="744"/>
      <c r="DY22" s="646"/>
      <c r="DZ22" s="746">
        <v>4.0226119999999997E-2</v>
      </c>
      <c r="EA22" s="746">
        <v>4.0226119999999997E-2</v>
      </c>
      <c r="EB22" s="746"/>
      <c r="EC22" s="746">
        <v>4.0226119999999997E-2</v>
      </c>
      <c r="ED22" s="744">
        <v>6.9225352112676219E-2</v>
      </c>
      <c r="EE22" s="744"/>
      <c r="EF22" s="744"/>
      <c r="EG22" s="744"/>
      <c r="EH22" s="744"/>
      <c r="EI22" s="744">
        <v>7.2016962701025644E-2</v>
      </c>
      <c r="EJ22" s="744">
        <v>0.15757580000000002</v>
      </c>
      <c r="EK22" s="744">
        <v>0.18622060000000001</v>
      </c>
      <c r="EL22" s="744">
        <v>7.8888420000000001E-2</v>
      </c>
      <c r="EM22" s="744"/>
      <c r="EN22" s="744">
        <v>0.11719350000000001</v>
      </c>
      <c r="EO22" s="744"/>
      <c r="EP22" s="744"/>
      <c r="EQ22" s="744">
        <v>0.10106519999999999</v>
      </c>
      <c r="ER22" s="744"/>
      <c r="ES22" s="744">
        <v>0.12702916597582004</v>
      </c>
      <c r="ET22" s="744">
        <v>0.14433366626239574</v>
      </c>
      <c r="EU22" s="744">
        <v>0.10154127705813409</v>
      </c>
      <c r="EV22" s="744"/>
      <c r="EW22" s="744">
        <v>-2.9633333455886368E-2</v>
      </c>
      <c r="EX22" s="744">
        <v>0.3139535</v>
      </c>
      <c r="EY22" s="744">
        <v>0.18241274863503931</v>
      </c>
      <c r="EZ22" s="744"/>
      <c r="FA22" s="744"/>
      <c r="FB22" s="744"/>
      <c r="FC22" s="744">
        <v>5.9907383250717539E-2</v>
      </c>
      <c r="FD22" s="744">
        <v>0.12748783379086603</v>
      </c>
      <c r="FE22" s="744">
        <v>0.13333329999999999</v>
      </c>
      <c r="FF22" s="744">
        <v>0.2676186461201755</v>
      </c>
      <c r="FG22" s="744"/>
      <c r="FH22" s="744"/>
      <c r="FI22" s="744"/>
      <c r="FJ22" s="744"/>
      <c r="FK22" s="744"/>
      <c r="FL22" s="744"/>
      <c r="FM22" s="746">
        <v>4.0355098315772109E-2</v>
      </c>
      <c r="FN22" s="746">
        <v>5.4354133622189771E-3</v>
      </c>
    </row>
    <row r="23" spans="1:170" s="699" customFormat="1" ht="12.75" customHeight="1">
      <c r="A23" s="745">
        <v>36556</v>
      </c>
      <c r="B23" s="744">
        <v>9.4986877689406946E-3</v>
      </c>
      <c r="C23" s="744">
        <v>9.4986877689406946E-3</v>
      </c>
      <c r="D23" s="744">
        <v>-2.2689999999999655E-3</v>
      </c>
      <c r="E23" s="744">
        <v>-6.9098398777489578E-4</v>
      </c>
      <c r="F23" s="744"/>
      <c r="G23" s="744"/>
      <c r="H23" s="744"/>
      <c r="I23" s="744">
        <v>1.4295080098055912E-2</v>
      </c>
      <c r="J23" s="744" t="s">
        <v>319</v>
      </c>
      <c r="K23" s="744" t="s">
        <v>319</v>
      </c>
      <c r="L23" s="744" t="s">
        <v>319</v>
      </c>
      <c r="M23" s="746" t="s">
        <v>319</v>
      </c>
      <c r="N23" s="746" t="s">
        <v>319</v>
      </c>
      <c r="O23" s="746"/>
      <c r="P23" s="744"/>
      <c r="Q23" s="744"/>
      <c r="R23" s="744"/>
      <c r="S23" s="744"/>
      <c r="T23" s="746">
        <v>-1.5625E-2</v>
      </c>
      <c r="U23" s="746"/>
      <c r="V23" s="746"/>
      <c r="W23" s="746"/>
      <c r="X23" s="746"/>
      <c r="Y23" s="744">
        <v>1.188474E-2</v>
      </c>
      <c r="Z23" s="746"/>
      <c r="AA23" s="744">
        <v>-3.8968630252644854E-4</v>
      </c>
      <c r="AB23" s="744">
        <v>-4.9404063484221883E-3</v>
      </c>
      <c r="AC23" s="744">
        <v>-6.1173083843110154E-3</v>
      </c>
      <c r="AD23" s="744"/>
      <c r="AE23" s="744">
        <v>-1.3276364615972036E-2</v>
      </c>
      <c r="AF23" s="744">
        <v>-1.0011842593862563E-2</v>
      </c>
      <c r="AG23" s="744"/>
      <c r="AH23" s="744"/>
      <c r="AI23" s="744">
        <v>-8.6650172730279307E-3</v>
      </c>
      <c r="AJ23" s="744"/>
      <c r="AK23" s="744">
        <v>4.4489807563634631E-3</v>
      </c>
      <c r="AL23" s="744"/>
      <c r="AM23" s="744"/>
      <c r="AN23" s="744"/>
      <c r="AO23" s="744"/>
      <c r="AP23" s="744"/>
      <c r="AQ23" s="744">
        <v>-3.5236998848792167E-3</v>
      </c>
      <c r="AR23" s="744"/>
      <c r="AS23" s="744"/>
      <c r="AT23" s="744"/>
      <c r="AU23" s="744">
        <v>-8.2127521756846233E-3</v>
      </c>
      <c r="AV23" s="744"/>
      <c r="AW23" s="744"/>
      <c r="AX23" s="744"/>
      <c r="AY23" s="744"/>
      <c r="AZ23" s="744"/>
      <c r="BA23" s="744">
        <v>-5.048883938057025E-3</v>
      </c>
      <c r="BB23" s="744"/>
      <c r="BC23" s="744"/>
      <c r="BD23" s="744"/>
      <c r="BE23" s="744"/>
      <c r="BF23" s="744"/>
      <c r="BG23" s="744"/>
      <c r="BH23" s="744"/>
      <c r="BI23" s="744"/>
      <c r="BJ23" s="744"/>
      <c r="BK23" s="744"/>
      <c r="BL23" s="744"/>
      <c r="BM23" s="744"/>
      <c r="BN23" s="744"/>
      <c r="BO23" s="744"/>
      <c r="BP23" s="744"/>
      <c r="BQ23" s="744"/>
      <c r="BR23" s="744"/>
      <c r="BS23" s="744"/>
      <c r="BT23" s="744">
        <v>-1.703779940119754E-2</v>
      </c>
      <c r="BU23" s="744"/>
      <c r="BV23" s="744">
        <v>-5.788694626193247E-3</v>
      </c>
      <c r="BW23" s="744"/>
      <c r="BX23" s="744"/>
      <c r="BY23" s="744"/>
      <c r="BZ23" s="744">
        <v>-5.4625165153828981E-2</v>
      </c>
      <c r="CA23" s="744">
        <v>-5.4625165153828981E-2</v>
      </c>
      <c r="CB23" s="744"/>
      <c r="CC23" s="744">
        <v>-5.4625165153828981E-2</v>
      </c>
      <c r="CD23" s="744"/>
      <c r="CE23" s="744"/>
      <c r="CF23" s="744"/>
      <c r="CG23" s="747">
        <v>-5.0037120000000004E-2</v>
      </c>
      <c r="CH23" s="744">
        <v>-5.4513119999999998E-2</v>
      </c>
      <c r="CI23" s="744">
        <v>-5.7381349999999998E-2</v>
      </c>
      <c r="CJ23" s="744">
        <v>-5.4625170000000001E-2</v>
      </c>
      <c r="CK23" s="744"/>
      <c r="CL23" s="744"/>
      <c r="CM23" s="744">
        <v>-6.3538665760751623E-2</v>
      </c>
      <c r="CN23" s="746">
        <v>-7.9870270000000007E-2</v>
      </c>
      <c r="CO23" s="744">
        <v>-5.0242406253091954E-2</v>
      </c>
      <c r="CP23" s="744">
        <v>-5.9452686378079656E-2</v>
      </c>
      <c r="CQ23" s="744">
        <v>-3.7059154171275699E-2</v>
      </c>
      <c r="CR23" s="744">
        <v>-5.0242406253091954E-2</v>
      </c>
      <c r="CS23" s="744">
        <v>-5.0242410000000001E-2</v>
      </c>
      <c r="CT23" s="744">
        <v>-5.931997E-2</v>
      </c>
      <c r="CU23" s="744">
        <v>-3.2622941601387678E-2</v>
      </c>
      <c r="CV23" s="744"/>
      <c r="CW23" s="744">
        <v>-3.3089076375938498E-2</v>
      </c>
      <c r="CX23" s="744">
        <v>-2.6151047117858206E-2</v>
      </c>
      <c r="CY23" s="744"/>
      <c r="CZ23" s="744">
        <v>-1.6059918804490758E-2</v>
      </c>
      <c r="DA23" s="744">
        <v>-4.8748300000000001E-2</v>
      </c>
      <c r="DB23" s="744">
        <v>-1.8494200000000002E-2</v>
      </c>
      <c r="DC23" s="744"/>
      <c r="DD23" s="744"/>
      <c r="DE23" s="744"/>
      <c r="DF23" s="744"/>
      <c r="DG23" s="744">
        <v>-6.1484919999999998E-2</v>
      </c>
      <c r="DH23" s="744"/>
      <c r="DI23" s="744">
        <v>8.8195389999999995E-3</v>
      </c>
      <c r="DJ23" s="744">
        <v>-1.7767910000000001E-2</v>
      </c>
      <c r="DK23" s="744">
        <v>-8.1794199999999997E-2</v>
      </c>
      <c r="DL23" s="744">
        <v>8.0738170000000005E-3</v>
      </c>
      <c r="DM23" s="744">
        <v>-0.122281</v>
      </c>
      <c r="DN23" s="744"/>
      <c r="DO23" s="746">
        <v>-8.0707749999999995E-2</v>
      </c>
      <c r="DP23" s="746">
        <v>-7.9243229999999998E-2</v>
      </c>
      <c r="DQ23" s="744"/>
      <c r="DR23" s="646"/>
      <c r="DS23" s="746">
        <v>-7.5362520000000002E-2</v>
      </c>
      <c r="DT23" s="744"/>
      <c r="DU23" s="744">
        <v>-3.4752889673975718E-2</v>
      </c>
      <c r="DV23" s="744"/>
      <c r="DW23" s="744"/>
      <c r="DX23" s="744"/>
      <c r="DY23" s="646"/>
      <c r="DZ23" s="746">
        <v>-5.3029349999999996E-2</v>
      </c>
      <c r="EA23" s="746">
        <v>-5.3029349999999996E-2</v>
      </c>
      <c r="EB23" s="746"/>
      <c r="EC23" s="746">
        <v>-5.3029349999999996E-2</v>
      </c>
      <c r="ED23" s="744">
        <v>5.4666403214120862E-3</v>
      </c>
      <c r="EE23" s="744"/>
      <c r="EF23" s="744"/>
      <c r="EG23" s="744"/>
      <c r="EH23" s="744"/>
      <c r="EI23" s="744">
        <v>-2.2268703119766919E-2</v>
      </c>
      <c r="EJ23" s="744">
        <v>2.9917729999999997E-3</v>
      </c>
      <c r="EK23" s="744">
        <v>-1.8617180000000001E-2</v>
      </c>
      <c r="EL23" s="744">
        <v>-3.9677790000000004E-2</v>
      </c>
      <c r="EM23" s="744"/>
      <c r="EN23" s="744">
        <v>-2.0013800000000002E-2</v>
      </c>
      <c r="EO23" s="744"/>
      <c r="EP23" s="744"/>
      <c r="EQ23" s="744">
        <v>-8.77193E-2</v>
      </c>
      <c r="ER23" s="744"/>
      <c r="ES23" s="744">
        <v>9.13638797173566E-2</v>
      </c>
      <c r="ET23" s="744">
        <v>0.10755059577154191</v>
      </c>
      <c r="EU23" s="744">
        <v>0.13924510669227974</v>
      </c>
      <c r="EV23" s="744"/>
      <c r="EW23" s="744">
        <v>1.7917561786982228E-2</v>
      </c>
      <c r="EX23" s="744">
        <v>8.8495580000000004E-3</v>
      </c>
      <c r="EY23" s="744">
        <v>-2.0338402297350289E-2</v>
      </c>
      <c r="EZ23" s="744"/>
      <c r="FA23" s="744"/>
      <c r="FB23" s="744"/>
      <c r="FC23" s="744">
        <v>1.6707178240669585E-2</v>
      </c>
      <c r="FD23" s="744">
        <v>5.568198324698681E-3</v>
      </c>
      <c r="FE23" s="744">
        <v>-0.10034599999999999</v>
      </c>
      <c r="FF23" s="744">
        <v>-4.8399765077163703E-2</v>
      </c>
      <c r="FG23" s="744"/>
      <c r="FH23" s="744"/>
      <c r="FI23" s="744"/>
      <c r="FJ23" s="744"/>
      <c r="FK23" s="744"/>
      <c r="FL23" s="744"/>
      <c r="FM23" s="746">
        <v>-1.8342185431519886E-2</v>
      </c>
      <c r="FN23" s="746">
        <v>5.2376921449046598E-3</v>
      </c>
    </row>
    <row r="24" spans="1:170" s="699" customFormat="1" ht="12.75" customHeight="1">
      <c r="A24" s="745">
        <v>36585</v>
      </c>
      <c r="B24" s="744">
        <v>5.9504328547297369E-2</v>
      </c>
      <c r="C24" s="744">
        <v>5.9504328547297369E-2</v>
      </c>
      <c r="D24" s="744">
        <v>2.7801080651999266E-2</v>
      </c>
      <c r="E24" s="744">
        <v>7.4598087842240313E-2</v>
      </c>
      <c r="F24" s="744"/>
      <c r="G24" s="744"/>
      <c r="H24" s="744"/>
      <c r="I24" s="744">
        <v>6.2500878216027012E-2</v>
      </c>
      <c r="J24" s="744" t="s">
        <v>319</v>
      </c>
      <c r="K24" s="744" t="s">
        <v>319</v>
      </c>
      <c r="L24" s="744" t="s">
        <v>319</v>
      </c>
      <c r="M24" s="746" t="s">
        <v>319</v>
      </c>
      <c r="N24" s="746" t="s">
        <v>319</v>
      </c>
      <c r="O24" s="746"/>
      <c r="P24" s="744"/>
      <c r="Q24" s="744"/>
      <c r="R24" s="744"/>
      <c r="S24" s="744"/>
      <c r="T24" s="746">
        <v>3.0687830687830653E-2</v>
      </c>
      <c r="U24" s="746"/>
      <c r="V24" s="746"/>
      <c r="W24" s="746"/>
      <c r="X24" s="746"/>
      <c r="Y24" s="744">
        <v>-0.10027</v>
      </c>
      <c r="Z24" s="746"/>
      <c r="AA24" s="744">
        <v>6.6272496913781787E-3</v>
      </c>
      <c r="AB24" s="744">
        <v>8.4403897474090162E-3</v>
      </c>
      <c r="AC24" s="744">
        <v>1.1103065411537605E-2</v>
      </c>
      <c r="AD24" s="744"/>
      <c r="AE24" s="744">
        <v>1.3933983117680127E-2</v>
      </c>
      <c r="AF24" s="744">
        <v>-1.5747060309383443E-3</v>
      </c>
      <c r="AG24" s="744"/>
      <c r="AH24" s="744"/>
      <c r="AI24" s="744">
        <v>1.1593002794741736E-2</v>
      </c>
      <c r="AJ24" s="744"/>
      <c r="AK24" s="744">
        <v>9.0399725117398244E-3</v>
      </c>
      <c r="AL24" s="744"/>
      <c r="AM24" s="744"/>
      <c r="AN24" s="744"/>
      <c r="AO24" s="744"/>
      <c r="AP24" s="744"/>
      <c r="AQ24" s="744">
        <v>9.2723747526195499E-3</v>
      </c>
      <c r="AR24" s="744"/>
      <c r="AS24" s="744"/>
      <c r="AT24" s="744"/>
      <c r="AU24" s="744">
        <v>6.6216584905443021E-3</v>
      </c>
      <c r="AV24" s="744"/>
      <c r="AW24" s="744"/>
      <c r="AX24" s="744"/>
      <c r="AY24" s="744"/>
      <c r="AZ24" s="744"/>
      <c r="BA24" s="744">
        <v>2.1416699154764185E-2</v>
      </c>
      <c r="BB24" s="744"/>
      <c r="BC24" s="744"/>
      <c r="BD24" s="744"/>
      <c r="BE24" s="744"/>
      <c r="BF24" s="744"/>
      <c r="BG24" s="744"/>
      <c r="BH24" s="744"/>
      <c r="BI24" s="744"/>
      <c r="BJ24" s="744"/>
      <c r="BK24" s="744"/>
      <c r="BL24" s="744"/>
      <c r="BM24" s="744"/>
      <c r="BN24" s="744"/>
      <c r="BO24" s="744"/>
      <c r="BP24" s="744"/>
      <c r="BQ24" s="744"/>
      <c r="BR24" s="744"/>
      <c r="BS24" s="744"/>
      <c r="BT24" s="744">
        <v>5.3627009585090368E-2</v>
      </c>
      <c r="BU24" s="744"/>
      <c r="BV24" s="744">
        <v>4.9105882901256503E-2</v>
      </c>
      <c r="BW24" s="744"/>
      <c r="BX24" s="744"/>
      <c r="BY24" s="744"/>
      <c r="BZ24" s="744">
        <v>3.1218520568829788E-3</v>
      </c>
      <c r="CA24" s="744">
        <v>3.1218520568829788E-3</v>
      </c>
      <c r="CB24" s="744"/>
      <c r="CC24" s="744">
        <v>3.1218520568829788E-3</v>
      </c>
      <c r="CD24" s="744"/>
      <c r="CE24" s="744"/>
      <c r="CF24" s="744"/>
      <c r="CG24" s="747">
        <v>-3.1601669999999998E-2</v>
      </c>
      <c r="CH24" s="744">
        <v>3.3406899999999999E-3</v>
      </c>
      <c r="CI24" s="744">
        <v>2.5770239999999998E-3</v>
      </c>
      <c r="CJ24" s="744">
        <v>3.121852E-3</v>
      </c>
      <c r="CK24" s="744"/>
      <c r="CL24" s="744"/>
      <c r="CM24" s="744">
        <v>2.6919937277904538E-2</v>
      </c>
      <c r="CN24" s="746">
        <v>-9.1827339999999993E-2</v>
      </c>
      <c r="CO24" s="744">
        <v>-1.892866072172672E-2</v>
      </c>
      <c r="CP24" s="744">
        <v>-3.9878406924622634E-2</v>
      </c>
      <c r="CQ24" s="744">
        <v>-5.0090954550286892E-2</v>
      </c>
      <c r="CR24" s="744">
        <v>-1.892866072172672E-2</v>
      </c>
      <c r="CS24" s="744">
        <v>-1.8937990000000002E-2</v>
      </c>
      <c r="CT24" s="744">
        <v>-3.7997530000000002E-2</v>
      </c>
      <c r="CU24" s="744">
        <v>-7.4296317825124691E-2</v>
      </c>
      <c r="CV24" s="744"/>
      <c r="CW24" s="744">
        <v>7.685661843784497E-2</v>
      </c>
      <c r="CX24" s="744">
        <v>6.1119230209070841E-2</v>
      </c>
      <c r="CY24" s="744"/>
      <c r="CZ24" s="744">
        <v>0.16513522794676216</v>
      </c>
      <c r="DA24" s="744">
        <v>-7.1315840000000005E-2</v>
      </c>
      <c r="DB24" s="744">
        <v>0.19021070000000001</v>
      </c>
      <c r="DC24" s="744"/>
      <c r="DD24" s="744"/>
      <c r="DE24" s="744"/>
      <c r="DF24" s="744"/>
      <c r="DG24" s="744">
        <v>0.10506799999999999</v>
      </c>
      <c r="DH24" s="744"/>
      <c r="DI24" s="744">
        <v>-0.1170141</v>
      </c>
      <c r="DJ24" s="744">
        <v>-0.1215376</v>
      </c>
      <c r="DK24" s="744">
        <v>-5.5172410000000005E-2</v>
      </c>
      <c r="DL24" s="744">
        <v>-4.2334089999999998E-2</v>
      </c>
      <c r="DM24" s="744">
        <v>-0.1004689</v>
      </c>
      <c r="DN24" s="744"/>
      <c r="DO24" s="746">
        <v>6.4024810000000001E-2</v>
      </c>
      <c r="DP24" s="746">
        <v>6.5199220000000002E-2</v>
      </c>
      <c r="DQ24" s="744"/>
      <c r="DR24" s="646"/>
      <c r="DS24" s="746">
        <v>0.101164</v>
      </c>
      <c r="DT24" s="744"/>
      <c r="DU24" s="744">
        <v>0.10984245703373663</v>
      </c>
      <c r="DV24" s="744"/>
      <c r="DW24" s="744"/>
      <c r="DX24" s="744"/>
      <c r="DY24" s="646"/>
      <c r="DZ24" s="746">
        <v>-1.722914E-2</v>
      </c>
      <c r="EA24" s="746">
        <v>-1.722914E-2</v>
      </c>
      <c r="EB24" s="746"/>
      <c r="EC24" s="746">
        <v>-1.722914E-2</v>
      </c>
      <c r="ED24" s="744">
        <v>4.1923228088562858E-3</v>
      </c>
      <c r="EE24" s="744"/>
      <c r="EF24" s="744"/>
      <c r="EG24" s="744"/>
      <c r="EH24" s="744"/>
      <c r="EI24" s="744">
        <v>-5.357893036031669E-2</v>
      </c>
      <c r="EJ24" s="744">
        <v>6.1894109999999995E-2</v>
      </c>
      <c r="EK24" s="744">
        <v>-3.5137930000000005E-2</v>
      </c>
      <c r="EL24" s="744">
        <v>-1.3554060000000001E-2</v>
      </c>
      <c r="EM24" s="744"/>
      <c r="EN24" s="744">
        <v>4.788734E-2</v>
      </c>
      <c r="EO24" s="744"/>
      <c r="EP24" s="744"/>
      <c r="EQ24" s="744">
        <v>2.4038460000000001E-2</v>
      </c>
      <c r="ER24" s="744"/>
      <c r="ES24" s="744">
        <v>0.11370159987492845</v>
      </c>
      <c r="ET24" s="744">
        <v>0.18338469765412801</v>
      </c>
      <c r="EU24" s="744">
        <v>-4.1653374652508846E-2</v>
      </c>
      <c r="EV24" s="744"/>
      <c r="EW24" s="744">
        <v>-0.14394029628526761</v>
      </c>
      <c r="EX24" s="744">
        <v>2.6315789999999999E-2</v>
      </c>
      <c r="EY24" s="744">
        <v>-0.23881815077904445</v>
      </c>
      <c r="EZ24" s="744"/>
      <c r="FA24" s="744"/>
      <c r="FB24" s="744"/>
      <c r="FC24" s="744">
        <v>9.502481539765073E-3</v>
      </c>
      <c r="FD24" s="744">
        <v>1.3523552718468057E-2</v>
      </c>
      <c r="FE24" s="744">
        <v>9.2307689999999998E-2</v>
      </c>
      <c r="FF24" s="744">
        <v>3.7930444740227331E-2</v>
      </c>
      <c r="FG24" s="744"/>
      <c r="FH24" s="744"/>
      <c r="FI24" s="744"/>
      <c r="FJ24" s="744"/>
      <c r="FK24" s="744"/>
      <c r="FL24" s="744"/>
      <c r="FM24" s="746">
        <v>8.0588818301459142E-3</v>
      </c>
      <c r="FN24" s="746">
        <v>5.019018683763532E-3</v>
      </c>
    </row>
    <row r="25" spans="1:170" s="699" customFormat="1" ht="12.75" customHeight="1">
      <c r="A25" s="745">
        <v>36616</v>
      </c>
      <c r="B25" s="744">
        <v>1.5494799775798596E-2</v>
      </c>
      <c r="C25" s="744">
        <v>1.5494799775798596E-2</v>
      </c>
      <c r="D25" s="744">
        <v>1.7952761126860173E-2</v>
      </c>
      <c r="E25" s="744">
        <v>3.8991251407570537E-2</v>
      </c>
      <c r="F25" s="744"/>
      <c r="G25" s="744"/>
      <c r="H25" s="744"/>
      <c r="I25" s="744">
        <v>4.4964623421277494E-3</v>
      </c>
      <c r="J25" s="744">
        <v>0.108572</v>
      </c>
      <c r="K25" s="744">
        <v>0.108572</v>
      </c>
      <c r="L25" s="744">
        <v>0.108572</v>
      </c>
      <c r="M25" s="746">
        <v>3.2495000000000003E-2</v>
      </c>
      <c r="N25" s="746">
        <v>3.2495000000000003E-2</v>
      </c>
      <c r="O25" s="746"/>
      <c r="P25" s="744"/>
      <c r="Q25" s="744"/>
      <c r="R25" s="744"/>
      <c r="S25" s="744"/>
      <c r="T25" s="746">
        <v>-4.4900752908966446E-2</v>
      </c>
      <c r="U25" s="744">
        <v>6.1660000000001158E-3</v>
      </c>
      <c r="V25" s="746"/>
      <c r="W25" s="746"/>
      <c r="X25" s="746"/>
      <c r="Y25" s="744">
        <v>-2.2409699999999998E-2</v>
      </c>
      <c r="Z25" s="746"/>
      <c r="AA25" s="744">
        <v>6.3899825727746773E-3</v>
      </c>
      <c r="AB25" s="744">
        <v>1.6370238168502693E-2</v>
      </c>
      <c r="AC25" s="744">
        <v>2.864645500119356E-2</v>
      </c>
      <c r="AD25" s="744"/>
      <c r="AE25" s="744">
        <v>1.4939294640893053E-2</v>
      </c>
      <c r="AF25" s="744">
        <v>2.6274930215281378E-2</v>
      </c>
      <c r="AG25" s="744"/>
      <c r="AH25" s="744"/>
      <c r="AI25" s="744">
        <v>1.0937162477119511E-2</v>
      </c>
      <c r="AJ25" s="744"/>
      <c r="AK25" s="744">
        <v>2.9221578201320098E-2</v>
      </c>
      <c r="AL25" s="744"/>
      <c r="AM25" s="744"/>
      <c r="AN25" s="744"/>
      <c r="AO25" s="744"/>
      <c r="AP25" s="744"/>
      <c r="AQ25" s="744">
        <v>8.5202954233274397E-3</v>
      </c>
      <c r="AR25" s="744"/>
      <c r="AS25" s="744"/>
      <c r="AT25" s="744"/>
      <c r="AU25" s="744">
        <v>1.692558039755343E-2</v>
      </c>
      <c r="AV25" s="744"/>
      <c r="AW25" s="744"/>
      <c r="AX25" s="744"/>
      <c r="AY25" s="744"/>
      <c r="AZ25" s="744"/>
      <c r="BA25" s="744">
        <v>-7.0375543831247001E-4</v>
      </c>
      <c r="BB25" s="744"/>
      <c r="BC25" s="744"/>
      <c r="BD25" s="744"/>
      <c r="BE25" s="744"/>
      <c r="BF25" s="744"/>
      <c r="BG25" s="744"/>
      <c r="BH25" s="744"/>
      <c r="BI25" s="744"/>
      <c r="BJ25" s="744"/>
      <c r="BK25" s="744"/>
      <c r="BL25" s="744"/>
      <c r="BM25" s="744"/>
      <c r="BN25" s="744"/>
      <c r="BO25" s="744"/>
      <c r="BP25" s="744"/>
      <c r="BQ25" s="744"/>
      <c r="BR25" s="744"/>
      <c r="BS25" s="744"/>
      <c r="BT25" s="744">
        <v>2.2702429241234778E-2</v>
      </c>
      <c r="BU25" s="744"/>
      <c r="BV25" s="744">
        <v>2.7871507320502475E-2</v>
      </c>
      <c r="BW25" s="744"/>
      <c r="BX25" s="744"/>
      <c r="BY25" s="744"/>
      <c r="BZ25" s="744">
        <v>6.6060523815985928E-2</v>
      </c>
      <c r="CA25" s="744">
        <v>6.6060523815985928E-2</v>
      </c>
      <c r="CB25" s="744"/>
      <c r="CC25" s="744">
        <v>6.6060523815985928E-2</v>
      </c>
      <c r="CD25" s="744"/>
      <c r="CE25" s="744"/>
      <c r="CF25" s="744"/>
      <c r="CG25" s="747">
        <v>6.4600080000000004E-2</v>
      </c>
      <c r="CH25" s="744">
        <v>6.6415769999999999E-2</v>
      </c>
      <c r="CI25" s="744">
        <v>6.8994550000000002E-2</v>
      </c>
      <c r="CJ25" s="744">
        <v>6.6060519999999998E-2</v>
      </c>
      <c r="CK25" s="744"/>
      <c r="CL25" s="744"/>
      <c r="CM25" s="744">
        <v>3.8763789131909032E-2</v>
      </c>
      <c r="CN25" s="746">
        <v>0.1184325</v>
      </c>
      <c r="CO25" s="744">
        <v>9.7828510751261089E-2</v>
      </c>
      <c r="CP25" s="744">
        <v>0.10186668710950975</v>
      </c>
      <c r="CQ25" s="744">
        <v>9.5290697975658256E-2</v>
      </c>
      <c r="CR25" s="744">
        <v>9.7828510751261089E-2</v>
      </c>
      <c r="CS25" s="744">
        <v>9.7830730000000005E-2</v>
      </c>
      <c r="CT25" s="744">
        <v>9.4880429999999988E-2</v>
      </c>
      <c r="CU25" s="744">
        <v>0.12201430717435735</v>
      </c>
      <c r="CV25" s="744"/>
      <c r="CW25" s="744">
        <v>5.7266126696561503E-2</v>
      </c>
      <c r="CX25" s="744">
        <v>4.6902583665029418E-3</v>
      </c>
      <c r="CY25" s="744"/>
      <c r="CZ25" s="744">
        <v>-6.5930728971295038E-2</v>
      </c>
      <c r="DA25" s="744">
        <v>7.9146540000000001E-2</v>
      </c>
      <c r="DB25" s="744">
        <v>2.576113E-2</v>
      </c>
      <c r="DC25" s="744"/>
      <c r="DD25" s="744"/>
      <c r="DE25" s="744"/>
      <c r="DF25" s="744"/>
      <c r="DG25" s="744">
        <v>8.3892620000000001E-2</v>
      </c>
      <c r="DH25" s="744"/>
      <c r="DI25" s="744">
        <v>3.7623080000000003E-2</v>
      </c>
      <c r="DJ25" s="744">
        <v>0.1091662</v>
      </c>
      <c r="DK25" s="744">
        <v>0.13922660000000001</v>
      </c>
      <c r="DL25" s="744">
        <v>0.12455769999999999</v>
      </c>
      <c r="DM25" s="744">
        <v>0.10100429999999999</v>
      </c>
      <c r="DN25" s="744"/>
      <c r="DO25" s="746">
        <v>2.0392199999999999E-2</v>
      </c>
      <c r="DP25" s="746">
        <v>1.26079E-2</v>
      </c>
      <c r="DQ25" s="744"/>
      <c r="DR25" s="646"/>
      <c r="DS25" s="746">
        <v>3.4110880000000001E-3</v>
      </c>
      <c r="DT25" s="744"/>
      <c r="DU25" s="744">
        <v>5.4844606946982122E-3</v>
      </c>
      <c r="DV25" s="744"/>
      <c r="DW25" s="744"/>
      <c r="DX25" s="744"/>
      <c r="DY25" s="646"/>
      <c r="DZ25" s="746">
        <v>6.6709370000000004E-2</v>
      </c>
      <c r="EA25" s="746">
        <v>6.6709370000000004E-2</v>
      </c>
      <c r="EB25" s="746"/>
      <c r="EC25" s="746">
        <v>6.6709370000000004E-2</v>
      </c>
      <c r="ED25" s="744">
        <v>1.6568819308545368E-2</v>
      </c>
      <c r="EE25" s="744"/>
      <c r="EF25" s="744"/>
      <c r="EG25" s="744"/>
      <c r="EH25" s="744"/>
      <c r="EI25" s="744">
        <v>4.807593812954547E-2</v>
      </c>
      <c r="EJ25" s="744">
        <v>0.12148880000000001</v>
      </c>
      <c r="EK25" s="744">
        <v>-3.3329259999999999E-3</v>
      </c>
      <c r="EL25" s="744">
        <v>-6.128812E-3</v>
      </c>
      <c r="EM25" s="744"/>
      <c r="EN25" s="744">
        <v>8.7365609999999996E-2</v>
      </c>
      <c r="EO25" s="744"/>
      <c r="EP25" s="744"/>
      <c r="EQ25" s="744">
        <v>2.8169010000000001E-2</v>
      </c>
      <c r="ER25" s="744"/>
      <c r="ES25" s="744">
        <v>-0.11580650625479039</v>
      </c>
      <c r="ET25" s="744">
        <v>-0.10111484377322588</v>
      </c>
      <c r="EU25" s="744">
        <v>2.8698464025868953E-2</v>
      </c>
      <c r="EV25" s="744"/>
      <c r="EW25" s="744">
        <v>9.7178560713773177E-2</v>
      </c>
      <c r="EX25" s="744">
        <v>-5.1282050000000003E-2</v>
      </c>
      <c r="EY25" s="744">
        <v>0.10882336852469776</v>
      </c>
      <c r="EZ25" s="744"/>
      <c r="FA25" s="744"/>
      <c r="FB25" s="744"/>
      <c r="FC25" s="744">
        <v>-2.8418969962227814E-2</v>
      </c>
      <c r="FD25" s="744">
        <v>5.4091840751449016E-3</v>
      </c>
      <c r="FE25" s="744">
        <v>3.87324E-2</v>
      </c>
      <c r="FF25" s="744">
        <v>3.6938331040807126E-2</v>
      </c>
      <c r="FG25" s="744"/>
      <c r="FH25" s="744"/>
      <c r="FI25" s="744"/>
      <c r="FJ25" s="744"/>
      <c r="FK25" s="744"/>
      <c r="FL25" s="744"/>
      <c r="FM25" s="746">
        <v>2.4128427058652813E-2</v>
      </c>
      <c r="FN25" s="746">
        <v>5.0368000609366526E-3</v>
      </c>
    </row>
    <row r="26" spans="1:170" s="699" customFormat="1" ht="12.75" customHeight="1">
      <c r="A26" s="745">
        <v>36646</v>
      </c>
      <c r="B26" s="744">
        <v>-3.8501637454157356E-2</v>
      </c>
      <c r="C26" s="744">
        <v>-3.8501637454157356E-2</v>
      </c>
      <c r="D26" s="744">
        <v>-3.2927187921205414E-2</v>
      </c>
      <c r="E26" s="744">
        <v>-1.8698489828974263E-2</v>
      </c>
      <c r="F26" s="744"/>
      <c r="G26" s="744"/>
      <c r="H26" s="744"/>
      <c r="I26" s="744">
        <v>-7.0489105391350115E-2</v>
      </c>
      <c r="J26" s="744" t="s">
        <v>319</v>
      </c>
      <c r="K26" s="744" t="s">
        <v>319</v>
      </c>
      <c r="L26" s="744" t="s">
        <v>319</v>
      </c>
      <c r="M26" s="746" t="s">
        <v>319</v>
      </c>
      <c r="N26" s="746" t="s">
        <v>319</v>
      </c>
      <c r="O26" s="746"/>
      <c r="P26" s="744"/>
      <c r="Q26" s="744"/>
      <c r="R26" s="744"/>
      <c r="S26" s="744"/>
      <c r="T26" s="746">
        <v>-1.9815106779418001E-2</v>
      </c>
      <c r="U26" s="744">
        <v>5.7445789263410596E-4</v>
      </c>
      <c r="V26" s="746"/>
      <c r="W26" s="746"/>
      <c r="X26" s="746"/>
      <c r="Y26" s="744">
        <v>-5.9287140000000002E-2</v>
      </c>
      <c r="Z26" s="746"/>
      <c r="AA26" s="744">
        <v>2.1806054386865892E-3</v>
      </c>
      <c r="AB26" s="744">
        <v>-2.8458976687859572E-3</v>
      </c>
      <c r="AC26" s="744">
        <v>-6.09190067301002E-3</v>
      </c>
      <c r="AD26" s="744"/>
      <c r="AE26" s="744">
        <v>1.2803087199125818E-2</v>
      </c>
      <c r="AF26" s="744">
        <v>-3.0802158789415834E-3</v>
      </c>
      <c r="AG26" s="744"/>
      <c r="AH26" s="744"/>
      <c r="AI26" s="744">
        <v>6.8601761153397334E-4</v>
      </c>
      <c r="AJ26" s="744"/>
      <c r="AK26" s="744">
        <v>1.3335733147700646E-2</v>
      </c>
      <c r="AL26" s="744"/>
      <c r="AM26" s="744"/>
      <c r="AN26" s="744"/>
      <c r="AO26" s="744"/>
      <c r="AP26" s="744"/>
      <c r="AQ26" s="744">
        <v>-8.7740076192731609E-3</v>
      </c>
      <c r="AR26" s="744"/>
      <c r="AS26" s="744"/>
      <c r="AT26" s="744"/>
      <c r="AU26" s="744">
        <v>-7.1416149311205324E-3</v>
      </c>
      <c r="AV26" s="744"/>
      <c r="AW26" s="744"/>
      <c r="AX26" s="744"/>
      <c r="AY26" s="744"/>
      <c r="AZ26" s="744"/>
      <c r="BA26" s="744">
        <v>-5.5120332556074514E-3</v>
      </c>
      <c r="BB26" s="744"/>
      <c r="BC26" s="744"/>
      <c r="BD26" s="744"/>
      <c r="BE26" s="744"/>
      <c r="BF26" s="744"/>
      <c r="BG26" s="744"/>
      <c r="BH26" s="744"/>
      <c r="BI26" s="744"/>
      <c r="BJ26" s="744"/>
      <c r="BK26" s="744"/>
      <c r="BL26" s="744"/>
      <c r="BM26" s="744"/>
      <c r="BN26" s="744"/>
      <c r="BO26" s="744"/>
      <c r="BP26" s="744"/>
      <c r="BQ26" s="744"/>
      <c r="BR26" s="744"/>
      <c r="BS26" s="744"/>
      <c r="BT26" s="744">
        <v>-2.203063441867037E-2</v>
      </c>
      <c r="BU26" s="744"/>
      <c r="BV26" s="744">
        <v>-1.4980354617365133E-2</v>
      </c>
      <c r="BW26" s="744"/>
      <c r="BX26" s="744"/>
      <c r="BY26" s="744"/>
      <c r="BZ26" s="744">
        <v>-4.4977384013510147E-2</v>
      </c>
      <c r="CA26" s="744">
        <v>-4.4977384013510147E-2</v>
      </c>
      <c r="CB26" s="744"/>
      <c r="CC26" s="744">
        <v>-4.4977384013510147E-2</v>
      </c>
      <c r="CD26" s="744"/>
      <c r="CE26" s="744"/>
      <c r="CF26" s="744"/>
      <c r="CG26" s="747">
        <v>-1.4440429999999999E-2</v>
      </c>
      <c r="CH26" s="744">
        <v>-4.4598600000000002E-2</v>
      </c>
      <c r="CI26" s="744">
        <v>-4.2396969999999999E-2</v>
      </c>
      <c r="CJ26" s="744">
        <v>-4.4977379999999997E-2</v>
      </c>
      <c r="CK26" s="744"/>
      <c r="CL26" s="744"/>
      <c r="CM26" s="744">
        <v>-5.2623331344814894E-2</v>
      </c>
      <c r="CN26" s="746">
        <v>4.8685739999999996E-3</v>
      </c>
      <c r="CO26" s="744">
        <v>-3.0085696599218559E-2</v>
      </c>
      <c r="CP26" s="744">
        <v>9.5315619934184248E-3</v>
      </c>
      <c r="CQ26" s="744">
        <v>-7.2121866369715404E-3</v>
      </c>
      <c r="CR26" s="744">
        <v>-3.0085696599218559E-2</v>
      </c>
      <c r="CS26" s="744">
        <v>-3.0091709999999997E-2</v>
      </c>
      <c r="CT26" s="744">
        <v>2.3136779999999999E-2</v>
      </c>
      <c r="CU26" s="744">
        <v>-1.1636341720138055E-2</v>
      </c>
      <c r="CV26" s="744"/>
      <c r="CW26" s="744">
        <v>-4.7325316682882534E-2</v>
      </c>
      <c r="CX26" s="744">
        <v>5.9167137742603959E-3</v>
      </c>
      <c r="CY26" s="744"/>
      <c r="CZ26" s="744">
        <v>-6.0176508835003362E-2</v>
      </c>
      <c r="DA26" s="744">
        <v>-1.672446E-2</v>
      </c>
      <c r="DB26" s="744">
        <v>-0.1347032</v>
      </c>
      <c r="DC26" s="744"/>
      <c r="DD26" s="744"/>
      <c r="DE26" s="744"/>
      <c r="DF26" s="744"/>
      <c r="DG26" s="744">
        <v>-9.1847270000000009E-2</v>
      </c>
      <c r="DH26" s="744"/>
      <c r="DI26" s="744">
        <v>5.3019150000000001E-2</v>
      </c>
      <c r="DJ26" s="744">
        <v>6.5458799999999998E-2</v>
      </c>
      <c r="DK26" s="744">
        <v>1.4446229999999999E-2</v>
      </c>
      <c r="DL26" s="744">
        <v>-1.492537E-2</v>
      </c>
      <c r="DM26" s="744">
        <v>-3.3220340000000001E-2</v>
      </c>
      <c r="DN26" s="744"/>
      <c r="DO26" s="746">
        <v>-4.5219209999999996E-2</v>
      </c>
      <c r="DP26" s="746">
        <v>-5.0469020000000003E-2</v>
      </c>
      <c r="DQ26" s="744"/>
      <c r="DR26" s="646"/>
      <c r="DS26" s="746">
        <v>-3.1840460000000001E-2</v>
      </c>
      <c r="DT26" s="744"/>
      <c r="DU26" s="744">
        <v>7.486631016042633E-4</v>
      </c>
      <c r="DV26" s="744"/>
      <c r="DW26" s="744"/>
      <c r="DX26" s="744"/>
      <c r="DY26" s="646"/>
      <c r="DZ26" s="746">
        <v>-8.2947770000000004E-2</v>
      </c>
      <c r="EA26" s="746">
        <v>-8.2947770000000004E-2</v>
      </c>
      <c r="EB26" s="746"/>
      <c r="EC26" s="746">
        <v>-8.2947770000000004E-2</v>
      </c>
      <c r="ED26" s="744">
        <v>-1.8544661190965206E-2</v>
      </c>
      <c r="EE26" s="744"/>
      <c r="EF26" s="744"/>
      <c r="EG26" s="744"/>
      <c r="EH26" s="744"/>
      <c r="EI26" s="744">
        <v>-8.1179345170223183E-2</v>
      </c>
      <c r="EJ26" s="744">
        <v>-0.1177207</v>
      </c>
      <c r="EK26" s="744">
        <v>-8.7221969999999996E-2</v>
      </c>
      <c r="EL26" s="744">
        <v>-4.0657399999999996E-2</v>
      </c>
      <c r="EM26" s="744"/>
      <c r="EN26" s="744">
        <v>-0.13535230000000001</v>
      </c>
      <c r="EO26" s="744"/>
      <c r="EP26" s="744"/>
      <c r="EQ26" s="744">
        <v>-8.2191779999999992E-2</v>
      </c>
      <c r="ER26" s="744"/>
      <c r="ES26" s="744">
        <v>-0.17957790580057575</v>
      </c>
      <c r="ET26" s="744">
        <v>-0.15738296985692457</v>
      </c>
      <c r="EU26" s="744">
        <v>-0.10881775106899338</v>
      </c>
      <c r="EV26" s="744"/>
      <c r="EW26" s="744">
        <v>-0.11927605324583201</v>
      </c>
      <c r="EX26" s="744">
        <v>-9.9099099999999996E-2</v>
      </c>
      <c r="EY26" s="744">
        <v>-5.3999921067171885E-2</v>
      </c>
      <c r="EZ26" s="744"/>
      <c r="FA26" s="744"/>
      <c r="FB26" s="744"/>
      <c r="FC26" s="744">
        <v>-8.7257019438444994E-2</v>
      </c>
      <c r="FD26" s="744">
        <v>-9.4701597823665606E-2</v>
      </c>
      <c r="FE26" s="744">
        <v>-9.4915260000000001E-2</v>
      </c>
      <c r="FF26" s="744">
        <v>-0.13119386486113038</v>
      </c>
      <c r="FG26" s="744"/>
      <c r="FH26" s="744"/>
      <c r="FI26" s="744"/>
      <c r="FJ26" s="744"/>
      <c r="FK26" s="744"/>
      <c r="FL26" s="744"/>
      <c r="FM26" s="746">
        <v>-2.5291155177840641E-2</v>
      </c>
      <c r="FN26" s="746">
        <v>4.5378756299974121E-3</v>
      </c>
    </row>
    <row r="27" spans="1:170" s="699" customFormat="1" ht="12.75" customHeight="1">
      <c r="A27" s="745">
        <v>36677</v>
      </c>
      <c r="B27" s="744">
        <v>-7.0162010460517177E-4</v>
      </c>
      <c r="C27" s="744">
        <v>-7.0162010460517177E-4</v>
      </c>
      <c r="D27" s="744">
        <v>-2.1059784627545097E-3</v>
      </c>
      <c r="E27" s="744">
        <v>2.063257033277921E-4</v>
      </c>
      <c r="F27" s="744"/>
      <c r="G27" s="744"/>
      <c r="H27" s="744"/>
      <c r="I27" s="744">
        <v>-2.2096004305887096E-3</v>
      </c>
      <c r="J27" s="744" t="s">
        <v>319</v>
      </c>
      <c r="K27" s="744" t="s">
        <v>319</v>
      </c>
      <c r="L27" s="744" t="s">
        <v>319</v>
      </c>
      <c r="M27" s="746" t="s">
        <v>319</v>
      </c>
      <c r="N27" s="746" t="s">
        <v>319</v>
      </c>
      <c r="O27" s="746"/>
      <c r="P27" s="744"/>
      <c r="Q27" s="744"/>
      <c r="R27" s="744"/>
      <c r="S27" s="744"/>
      <c r="T27" s="746">
        <v>-5.3006762931822049E-3</v>
      </c>
      <c r="U27" s="744">
        <v>8.3809786797835351E-2</v>
      </c>
      <c r="V27" s="746"/>
      <c r="W27" s="746"/>
      <c r="X27" s="746"/>
      <c r="Y27" s="744">
        <v>4.2966360000000002E-2</v>
      </c>
      <c r="Z27" s="746"/>
      <c r="AA27" s="744">
        <v>4.2877255855626739E-3</v>
      </c>
      <c r="AB27" s="744">
        <v>4.3113917901382859E-3</v>
      </c>
      <c r="AC27" s="744">
        <v>3.3856750919385448E-3</v>
      </c>
      <c r="AD27" s="744"/>
      <c r="AE27" s="744">
        <v>3.2260087633937395E-3</v>
      </c>
      <c r="AF27" s="744">
        <v>-2.051579353041677E-2</v>
      </c>
      <c r="AG27" s="744"/>
      <c r="AH27" s="744"/>
      <c r="AI27" s="744">
        <v>4.6077770285468667E-4</v>
      </c>
      <c r="AJ27" s="744"/>
      <c r="AK27" s="744">
        <v>-2.5919953749817815E-3</v>
      </c>
      <c r="AL27" s="744"/>
      <c r="AM27" s="744"/>
      <c r="AN27" s="744"/>
      <c r="AO27" s="744"/>
      <c r="AP27" s="744"/>
      <c r="AQ27" s="744">
        <v>-3.7338325052522769E-3</v>
      </c>
      <c r="AR27" s="744"/>
      <c r="AS27" s="744"/>
      <c r="AT27" s="744"/>
      <c r="AU27" s="744">
        <v>-8.9093507761478508E-3</v>
      </c>
      <c r="AV27" s="744"/>
      <c r="AW27" s="744"/>
      <c r="AX27" s="744"/>
      <c r="AY27" s="744"/>
      <c r="AZ27" s="744"/>
      <c r="BA27" s="744">
        <v>-1.6454071126995151E-2</v>
      </c>
      <c r="BB27" s="744"/>
      <c r="BC27" s="744"/>
      <c r="BD27" s="744"/>
      <c r="BE27" s="744"/>
      <c r="BF27" s="744"/>
      <c r="BG27" s="744"/>
      <c r="BH27" s="744"/>
      <c r="BI27" s="744"/>
      <c r="BJ27" s="744"/>
      <c r="BK27" s="744"/>
      <c r="BL27" s="744"/>
      <c r="BM27" s="744"/>
      <c r="BN27" s="744"/>
      <c r="BO27" s="744"/>
      <c r="BP27" s="744"/>
      <c r="BQ27" s="744"/>
      <c r="BR27" s="744"/>
      <c r="BS27" s="744"/>
      <c r="BT27" s="744">
        <v>-2.5525688272274083E-2</v>
      </c>
      <c r="BU27" s="744"/>
      <c r="BV27" s="744">
        <v>-2.3859447552240232E-2</v>
      </c>
      <c r="BW27" s="744"/>
      <c r="BX27" s="744"/>
      <c r="BY27" s="744"/>
      <c r="BZ27" s="744">
        <v>-2.5618241111812212E-2</v>
      </c>
      <c r="CA27" s="744">
        <v>-2.5618241111812212E-2</v>
      </c>
      <c r="CB27" s="744"/>
      <c r="CC27" s="744">
        <v>-2.5618241111812212E-2</v>
      </c>
      <c r="CD27" s="744"/>
      <c r="CE27" s="744"/>
      <c r="CF27" s="744"/>
      <c r="CG27" s="747">
        <v>-8.5758510000000007E-3</v>
      </c>
      <c r="CH27" s="744">
        <v>-2.4916420000000002E-2</v>
      </c>
      <c r="CI27" s="744">
        <v>-2.5436090000000001E-2</v>
      </c>
      <c r="CJ27" s="744">
        <v>-2.561824E-2</v>
      </c>
      <c r="CK27" s="744"/>
      <c r="CL27" s="744"/>
      <c r="CM27" s="744">
        <v>-2.4423575594514912E-2</v>
      </c>
      <c r="CN27" s="746">
        <v>4.2213229999999997E-2</v>
      </c>
      <c r="CO27" s="744">
        <v>-2.0518062376904012E-2</v>
      </c>
      <c r="CP27" s="744">
        <v>1.7477240305162622E-2</v>
      </c>
      <c r="CQ27" s="744">
        <v>-9.3468453443981137E-3</v>
      </c>
      <c r="CR27" s="744">
        <v>-2.0518062376904012E-2</v>
      </c>
      <c r="CS27" s="744">
        <v>-2.052267E-2</v>
      </c>
      <c r="CT27" s="744">
        <v>-2.9040300000000002E-2</v>
      </c>
      <c r="CU27" s="744">
        <v>1.0542867285315172E-2</v>
      </c>
      <c r="CV27" s="744"/>
      <c r="CW27" s="744">
        <v>-2.6490700987245486E-2</v>
      </c>
      <c r="CX27" s="744">
        <v>-1.5257380488535865E-2</v>
      </c>
      <c r="CY27" s="744"/>
      <c r="CZ27" s="746">
        <v>4.0669860000000002E-2</v>
      </c>
      <c r="DA27" s="744">
        <v>-1.936881E-2</v>
      </c>
      <c r="DB27" s="744">
        <v>-0.1226913</v>
      </c>
      <c r="DC27" s="744"/>
      <c r="DD27" s="744"/>
      <c r="DE27" s="744"/>
      <c r="DF27" s="744"/>
      <c r="DG27" s="744">
        <v>-0.10397729999999999</v>
      </c>
      <c r="DH27" s="744"/>
      <c r="DI27" s="744">
        <v>7.1328669999999997E-2</v>
      </c>
      <c r="DJ27" s="744">
        <v>-2.194185E-3</v>
      </c>
      <c r="DK27" s="744">
        <v>-4.2194090000000004E-3</v>
      </c>
      <c r="DL27" s="744">
        <v>0.11742419999999999</v>
      </c>
      <c r="DM27" s="744">
        <v>-3.1556799999999996E-2</v>
      </c>
      <c r="DN27" s="744"/>
      <c r="DO27" s="746">
        <v>7.6864810000000006E-4</v>
      </c>
      <c r="DP27" s="746">
        <v>-2.544541E-3</v>
      </c>
      <c r="DQ27" s="744"/>
      <c r="DR27" s="646"/>
      <c r="DS27" s="746">
        <v>1.1401969999999999E-2</v>
      </c>
      <c r="DT27" s="744"/>
      <c r="DU27" s="744">
        <v>-1.7384489330625863E-2</v>
      </c>
      <c r="DV27" s="744">
        <v>-3.043914E-2</v>
      </c>
      <c r="DW27" s="744"/>
      <c r="DX27" s="744"/>
      <c r="DY27" s="646"/>
      <c r="DZ27" s="746">
        <v>-7.3575370000000001E-2</v>
      </c>
      <c r="EA27" s="746">
        <v>-7.3575370000000001E-2</v>
      </c>
      <c r="EB27" s="746"/>
      <c r="EC27" s="746">
        <v>-7.3575370000000001E-2</v>
      </c>
      <c r="ED27" s="744">
        <v>-4.9231775089898622E-2</v>
      </c>
      <c r="EE27" s="744"/>
      <c r="EF27" s="744"/>
      <c r="EG27" s="744"/>
      <c r="EH27" s="744"/>
      <c r="EI27" s="744">
        <v>-7.9806546774834008E-2</v>
      </c>
      <c r="EJ27" s="744">
        <v>-4.1163949999999998E-2</v>
      </c>
      <c r="EK27" s="744">
        <v>-0.17195479999999999</v>
      </c>
      <c r="EL27" s="744">
        <v>-3.2005240000000004E-2</v>
      </c>
      <c r="EM27" s="744"/>
      <c r="EN27" s="744">
        <v>-4.5746919999999996E-2</v>
      </c>
      <c r="EO27" s="744"/>
      <c r="EP27" s="744"/>
      <c r="EQ27" s="744">
        <v>-7.4626869999999998E-2</v>
      </c>
      <c r="ER27" s="744"/>
      <c r="ES27" s="744">
        <v>-0.11011281084477187</v>
      </c>
      <c r="ET27" s="744">
        <v>-0.11873361279889472</v>
      </c>
      <c r="EU27" s="744">
        <v>2.6973052882745208E-2</v>
      </c>
      <c r="EV27" s="744"/>
      <c r="EW27" s="744">
        <v>-2.2222220000000001E-2</v>
      </c>
      <c r="EX27" s="744">
        <v>0.1</v>
      </c>
      <c r="EY27" s="744">
        <v>-0.20951407503207164</v>
      </c>
      <c r="EZ27" s="744"/>
      <c r="FA27" s="744"/>
      <c r="FB27" s="744"/>
      <c r="FC27" s="744">
        <v>-2.5927929146102424E-2</v>
      </c>
      <c r="FD27" s="744">
        <v>-4.1987920363880438E-2</v>
      </c>
      <c r="FE27" s="744">
        <v>-9.7378269999999989E-2</v>
      </c>
      <c r="FF27" s="744">
        <v>-2.0015745401627094E-2</v>
      </c>
      <c r="FG27" s="744"/>
      <c r="FH27" s="744"/>
      <c r="FI27" s="744"/>
      <c r="FJ27" s="744"/>
      <c r="FK27" s="744"/>
      <c r="FL27" s="744"/>
      <c r="FM27" s="746">
        <v>4.2142315082427384E-3</v>
      </c>
      <c r="FN27" s="746">
        <v>5.4887537133965214E-3</v>
      </c>
    </row>
    <row r="28" spans="1:170" s="699" customFormat="1" ht="12.75" customHeight="1">
      <c r="A28" s="745">
        <v>36707</v>
      </c>
      <c r="B28" s="744">
        <v>5.2083998212804072E-3</v>
      </c>
      <c r="C28" s="744">
        <v>5.2083998212804072E-3</v>
      </c>
      <c r="D28" s="744">
        <v>3.7666980020468976E-2</v>
      </c>
      <c r="E28" s="744">
        <v>1.3893776316268314E-2</v>
      </c>
      <c r="F28" s="744"/>
      <c r="G28" s="744"/>
      <c r="H28" s="744"/>
      <c r="I28" s="744">
        <v>-4.8974377173681694E-3</v>
      </c>
      <c r="J28" s="744">
        <v>8.3849000000000007E-2</v>
      </c>
      <c r="K28" s="744">
        <v>8.3849000000000007E-2</v>
      </c>
      <c r="L28" s="744">
        <v>8.3849000000000007E-2</v>
      </c>
      <c r="M28" s="746">
        <v>2.0486000000000001E-2</v>
      </c>
      <c r="N28" s="746">
        <v>2.0486000000000001E-2</v>
      </c>
      <c r="O28" s="746"/>
      <c r="P28" s="744"/>
      <c r="Q28" s="744"/>
      <c r="R28" s="744"/>
      <c r="S28" s="744"/>
      <c r="T28" s="746">
        <v>6.4057331863285327E-2</v>
      </c>
      <c r="U28" s="744">
        <v>4.1128419539940175E-2</v>
      </c>
      <c r="V28" s="746"/>
      <c r="W28" s="746"/>
      <c r="X28" s="746"/>
      <c r="Y28" s="744">
        <v>3.4547889999999998E-2</v>
      </c>
      <c r="Z28" s="746"/>
      <c r="AA28" s="744">
        <v>1.0450519339832987E-2</v>
      </c>
      <c r="AB28" s="744">
        <v>1.7534312836326338E-2</v>
      </c>
      <c r="AC28" s="744">
        <v>2.1118156960847179E-2</v>
      </c>
      <c r="AD28" s="744"/>
      <c r="AE28" s="744">
        <v>2.1284900688824937E-2</v>
      </c>
      <c r="AF28" s="744">
        <v>2.4383653942765759E-2</v>
      </c>
      <c r="AG28" s="744"/>
      <c r="AH28" s="744"/>
      <c r="AI28" s="744">
        <v>2.1376978465755148E-2</v>
      </c>
      <c r="AJ28" s="744"/>
      <c r="AK28" s="744">
        <v>1.2603453859644231E-2</v>
      </c>
      <c r="AL28" s="744"/>
      <c r="AM28" s="744"/>
      <c r="AN28" s="744"/>
      <c r="AO28" s="744"/>
      <c r="AP28" s="744"/>
      <c r="AQ28" s="744">
        <v>2.5115433048831681E-2</v>
      </c>
      <c r="AR28" s="744"/>
      <c r="AS28" s="744"/>
      <c r="AT28" s="744"/>
      <c r="AU28" s="744">
        <v>2.6967276803875118E-2</v>
      </c>
      <c r="AV28" s="744"/>
      <c r="AW28" s="744"/>
      <c r="AX28" s="744"/>
      <c r="AY28" s="744"/>
      <c r="AZ28" s="744"/>
      <c r="BA28" s="744">
        <v>2.9691182213144041E-2</v>
      </c>
      <c r="BB28" s="744"/>
      <c r="BC28" s="744"/>
      <c r="BD28" s="744"/>
      <c r="BE28" s="744"/>
      <c r="BF28" s="744"/>
      <c r="BG28" s="744"/>
      <c r="BH28" s="744"/>
      <c r="BI28" s="744"/>
      <c r="BJ28" s="744"/>
      <c r="BK28" s="744"/>
      <c r="BL28" s="744"/>
      <c r="BM28" s="744"/>
      <c r="BN28" s="744"/>
      <c r="BO28" s="744"/>
      <c r="BP28" s="744"/>
      <c r="BQ28" s="744"/>
      <c r="BR28" s="744"/>
      <c r="BS28" s="744"/>
      <c r="BT28" s="744">
        <v>4.9635726600300245E-2</v>
      </c>
      <c r="BU28" s="744"/>
      <c r="BV28" s="744">
        <v>4.3695991835667858E-2</v>
      </c>
      <c r="BW28" s="744"/>
      <c r="BX28" s="744"/>
      <c r="BY28" s="744"/>
      <c r="BZ28" s="744">
        <v>3.3569226840790112E-2</v>
      </c>
      <c r="CA28" s="744">
        <v>3.3569226840790112E-2</v>
      </c>
      <c r="CB28" s="744"/>
      <c r="CC28" s="744">
        <v>3.3569226840790112E-2</v>
      </c>
      <c r="CD28" s="744"/>
      <c r="CE28" s="744"/>
      <c r="CF28" s="744"/>
      <c r="CG28" s="747">
        <v>1.9103769999999999E-2</v>
      </c>
      <c r="CH28" s="744">
        <v>3.4052030000000004E-2</v>
      </c>
      <c r="CI28" s="744">
        <v>3.3548120000000001E-2</v>
      </c>
      <c r="CJ28" s="744">
        <v>3.3569229999999999E-2</v>
      </c>
      <c r="CK28" s="744"/>
      <c r="CL28" s="744"/>
      <c r="CM28" s="744">
        <v>3.9108304083557144E-2</v>
      </c>
      <c r="CN28" s="746">
        <v>-5.7540609999999999E-2</v>
      </c>
      <c r="CO28" s="744">
        <v>2.465383832213397E-2</v>
      </c>
      <c r="CP28" s="744">
        <v>-2.6876367355509134E-2</v>
      </c>
      <c r="CQ28" s="744">
        <v>-6.4221330793723386E-3</v>
      </c>
      <c r="CR28" s="744">
        <v>2.465383832213397E-2</v>
      </c>
      <c r="CS28" s="744">
        <v>2.4652609999999998E-2</v>
      </c>
      <c r="CT28" s="744">
        <v>3.6027730000000001E-2</v>
      </c>
      <c r="CU28" s="744">
        <v>-4.5703362398548331E-2</v>
      </c>
      <c r="CV28" s="744"/>
      <c r="CW28" s="744">
        <v>2.9577923841599185E-2</v>
      </c>
      <c r="CX28" s="744">
        <v>2.9218463177317355E-2</v>
      </c>
      <c r="CY28" s="744"/>
      <c r="CZ28" s="746">
        <v>8.6822649999999987E-2</v>
      </c>
      <c r="DA28" s="744">
        <v>-8.3493739999999997E-3</v>
      </c>
      <c r="DB28" s="744">
        <v>0.1240602</v>
      </c>
      <c r="DC28" s="744"/>
      <c r="DD28" s="744"/>
      <c r="DE28" s="744"/>
      <c r="DF28" s="744"/>
      <c r="DG28" s="744">
        <v>9.9556119999999998E-2</v>
      </c>
      <c r="DH28" s="744"/>
      <c r="DI28" s="744">
        <v>5.6371240000000003E-2</v>
      </c>
      <c r="DJ28" s="744">
        <v>-3.3877209999999998E-2</v>
      </c>
      <c r="DK28" s="744">
        <v>-3.9303859999999996E-2</v>
      </c>
      <c r="DL28" s="744">
        <v>-5.5097470000000003E-2</v>
      </c>
      <c r="DM28" s="744">
        <v>-8.555161E-2</v>
      </c>
      <c r="DN28" s="744"/>
      <c r="DO28" s="746">
        <v>9.5125669999999996E-3</v>
      </c>
      <c r="DP28" s="746">
        <v>1.3685279999999999E-2</v>
      </c>
      <c r="DQ28" s="744"/>
      <c r="DR28" s="646"/>
      <c r="DS28" s="746">
        <v>1.2686759999999998E-2</v>
      </c>
      <c r="DT28" s="744"/>
      <c r="DU28" s="744">
        <v>-3.0090998078525777E-3</v>
      </c>
      <c r="DV28" s="744">
        <v>-5.0525330000000005E-3</v>
      </c>
      <c r="DW28" s="744"/>
      <c r="DX28" s="744"/>
      <c r="DY28" s="646"/>
      <c r="DZ28" s="746">
        <v>6.1416769999999996E-2</v>
      </c>
      <c r="EA28" s="746">
        <v>6.1416769999999996E-2</v>
      </c>
      <c r="EB28" s="746"/>
      <c r="EC28" s="746">
        <v>6.1416769999999996E-2</v>
      </c>
      <c r="ED28" s="744">
        <v>5.6800990235180926E-2</v>
      </c>
      <c r="EE28" s="744"/>
      <c r="EF28" s="744"/>
      <c r="EG28" s="744"/>
      <c r="EH28" s="744"/>
      <c r="EI28" s="744">
        <v>4.7494644040628309E-2</v>
      </c>
      <c r="EJ28" s="744">
        <v>3.3308659999999997E-2</v>
      </c>
      <c r="EK28" s="744">
        <v>6.9248260000000006E-2</v>
      </c>
      <c r="EL28" s="744">
        <v>0.12879499999999999</v>
      </c>
      <c r="EM28" s="744"/>
      <c r="EN28" s="744">
        <v>7.9400709999999999E-2</v>
      </c>
      <c r="EO28" s="744"/>
      <c r="EP28" s="744"/>
      <c r="EQ28" s="744">
        <v>6.9892469999999998E-2</v>
      </c>
      <c r="ER28" s="744"/>
      <c r="ES28" s="744">
        <v>0.10462412913096486</v>
      </c>
      <c r="ET28" s="744">
        <v>0.10115712491426243</v>
      </c>
      <c r="EU28" s="744">
        <v>-7.5030936687122796E-2</v>
      </c>
      <c r="EV28" s="744">
        <v>-3.2258059999999998E-2</v>
      </c>
      <c r="EW28" s="744">
        <v>9.0909089999999998E-2</v>
      </c>
      <c r="EX28" s="744">
        <v>-9.0909089999999998E-2</v>
      </c>
      <c r="EY28" s="744">
        <v>2.7100843108020856E-2</v>
      </c>
      <c r="EZ28" s="744"/>
      <c r="FA28" s="744"/>
      <c r="FB28" s="744"/>
      <c r="FC28" s="744">
        <v>2.3251778587541461E-2</v>
      </c>
      <c r="FD28" s="744">
        <v>3.3561905058414165E-2</v>
      </c>
      <c r="FE28" s="744">
        <v>9.1286310000000009E-2</v>
      </c>
      <c r="FF28" s="744">
        <v>0.12189006280734227</v>
      </c>
      <c r="FG28" s="744"/>
      <c r="FH28" s="744"/>
      <c r="FI28" s="744"/>
      <c r="FJ28" s="744"/>
      <c r="FK28" s="744"/>
      <c r="FL28" s="744"/>
      <c r="FM28" s="746">
        <v>2.3732192816027231E-2</v>
      </c>
      <c r="FN28" s="746">
        <v>6.0074847350797267E-3</v>
      </c>
    </row>
    <row r="29" spans="1:170" s="699" customFormat="1" ht="12.75" customHeight="1">
      <c r="A29" s="745">
        <v>36738</v>
      </c>
      <c r="B29" s="744">
        <v>-4.4067409166528293E-3</v>
      </c>
      <c r="C29" s="744">
        <v>-4.4067409166528293E-3</v>
      </c>
      <c r="D29" s="744">
        <v>-1.6450370506425727E-2</v>
      </c>
      <c r="E29" s="744">
        <v>6.1036909378142656E-3</v>
      </c>
      <c r="F29" s="744"/>
      <c r="G29" s="744"/>
      <c r="H29" s="744"/>
      <c r="I29" s="744">
        <v>-1.8302425106990095E-2</v>
      </c>
      <c r="J29" s="744" t="s">
        <v>319</v>
      </c>
      <c r="K29" s="744" t="s">
        <v>319</v>
      </c>
      <c r="L29" s="744" t="s">
        <v>319</v>
      </c>
      <c r="M29" s="746" t="s">
        <v>319</v>
      </c>
      <c r="N29" s="746" t="s">
        <v>319</v>
      </c>
      <c r="O29" s="746"/>
      <c r="P29" s="744"/>
      <c r="Q29" s="744"/>
      <c r="R29" s="744"/>
      <c r="S29" s="744"/>
      <c r="T29" s="746">
        <v>-4.2413566815183157E-2</v>
      </c>
      <c r="U29" s="744">
        <v>-4.6757248051267908E-2</v>
      </c>
      <c r="V29" s="746"/>
      <c r="W29" s="746"/>
      <c r="X29" s="746"/>
      <c r="Y29" s="744">
        <v>-2.005583E-2</v>
      </c>
      <c r="Z29" s="746"/>
      <c r="AA29" s="744">
        <v>6.4324903827963631E-3</v>
      </c>
      <c r="AB29" s="744">
        <v>7.0117059837186968E-3</v>
      </c>
      <c r="AC29" s="744">
        <v>7.4065633546034348E-3</v>
      </c>
      <c r="AD29" s="744"/>
      <c r="AE29" s="744">
        <v>5.0716356843860666E-4</v>
      </c>
      <c r="AF29" s="744">
        <v>-9.4392031901407991E-3</v>
      </c>
      <c r="AG29" s="744"/>
      <c r="AH29" s="744"/>
      <c r="AI29" s="744">
        <v>6.4229466367515808E-3</v>
      </c>
      <c r="AJ29" s="744"/>
      <c r="AK29" s="744">
        <v>8.6112291669719898E-3</v>
      </c>
      <c r="AL29" s="744"/>
      <c r="AM29" s="744"/>
      <c r="AN29" s="744"/>
      <c r="AO29" s="744"/>
      <c r="AP29" s="744"/>
      <c r="AQ29" s="744">
        <v>1.2118435035243902E-2</v>
      </c>
      <c r="AR29" s="744"/>
      <c r="AS29" s="744"/>
      <c r="AT29" s="744"/>
      <c r="AU29" s="744">
        <v>1.0328710209568159E-2</v>
      </c>
      <c r="AV29" s="744"/>
      <c r="AW29" s="744"/>
      <c r="AX29" s="744"/>
      <c r="AY29" s="744"/>
      <c r="AZ29" s="744"/>
      <c r="BA29" s="744">
        <v>1.5183499701209691E-2</v>
      </c>
      <c r="BB29" s="744"/>
      <c r="BC29" s="744"/>
      <c r="BD29" s="744"/>
      <c r="BE29" s="744"/>
      <c r="BF29" s="744"/>
      <c r="BG29" s="744"/>
      <c r="BH29" s="744"/>
      <c r="BI29" s="744"/>
      <c r="BJ29" s="744"/>
      <c r="BK29" s="744"/>
      <c r="BL29" s="744"/>
      <c r="BM29" s="744"/>
      <c r="BN29" s="744"/>
      <c r="BO29" s="744"/>
      <c r="BP29" s="744"/>
      <c r="BQ29" s="744"/>
      <c r="BR29" s="744"/>
      <c r="BS29" s="744"/>
      <c r="BT29" s="744">
        <v>3.1684637189710374E-2</v>
      </c>
      <c r="BU29" s="744"/>
      <c r="BV29" s="744">
        <v>2.6432506843109271E-2</v>
      </c>
      <c r="BW29" s="744"/>
      <c r="BX29" s="744"/>
      <c r="BY29" s="744"/>
      <c r="BZ29" s="744">
        <v>-2.9867207835178822E-2</v>
      </c>
      <c r="CA29" s="744">
        <v>-2.9867207835178822E-2</v>
      </c>
      <c r="CB29" s="744"/>
      <c r="CC29" s="744">
        <v>-2.9867207835178822E-2</v>
      </c>
      <c r="CD29" s="744"/>
      <c r="CE29" s="744"/>
      <c r="CF29" s="744"/>
      <c r="CG29" s="747">
        <v>-1.3283730000000001E-2</v>
      </c>
      <c r="CH29" s="744">
        <v>-2.961768E-2</v>
      </c>
      <c r="CI29" s="744">
        <v>-2.8270730000000001E-2</v>
      </c>
      <c r="CJ29" s="744">
        <v>-2.9867210000000002E-2</v>
      </c>
      <c r="CK29" s="744"/>
      <c r="CL29" s="744"/>
      <c r="CM29" s="744">
        <v>-4.1924652931387474E-2</v>
      </c>
      <c r="CN29" s="746">
        <v>1.2042820000000001E-2</v>
      </c>
      <c r="CO29" s="744">
        <v>-1.5634703377831238E-2</v>
      </c>
      <c r="CP29" s="744">
        <v>2.4291610693876198E-3</v>
      </c>
      <c r="CQ29" s="744">
        <v>-1.0851485301891728E-2</v>
      </c>
      <c r="CR29" s="744">
        <v>-1.5634703377831238E-2</v>
      </c>
      <c r="CS29" s="744">
        <v>-1.5573170000000001E-2</v>
      </c>
      <c r="CT29" s="744">
        <v>8.5744040000000007E-3</v>
      </c>
      <c r="CU29" s="744">
        <v>1.2522385599143648E-2</v>
      </c>
      <c r="CV29" s="744"/>
      <c r="CW29" s="744">
        <v>-1.1218244651383658E-2</v>
      </c>
      <c r="CX29" s="744">
        <v>3.3319163486152048E-2</v>
      </c>
      <c r="CY29" s="744"/>
      <c r="CZ29" s="746">
        <v>-2.7664399999999999E-2</v>
      </c>
      <c r="DA29" s="744">
        <v>7.4322089999999995E-3</v>
      </c>
      <c r="DB29" s="744">
        <v>-4.2809359999999998E-2</v>
      </c>
      <c r="DC29" s="744"/>
      <c r="DD29" s="744"/>
      <c r="DE29" s="744"/>
      <c r="DF29" s="744"/>
      <c r="DG29" s="744">
        <v>-5.3056520000000003E-2</v>
      </c>
      <c r="DH29" s="744"/>
      <c r="DI29" s="744">
        <v>-3.6532509999999997E-2</v>
      </c>
      <c r="DJ29" s="744">
        <v>1.548165E-2</v>
      </c>
      <c r="DK29" s="744">
        <v>1.546961E-2</v>
      </c>
      <c r="DL29" s="744">
        <v>-3.8105050000000001E-2</v>
      </c>
      <c r="DM29" s="744">
        <v>8.7509939999999998E-3</v>
      </c>
      <c r="DN29" s="744"/>
      <c r="DO29" s="746">
        <v>-1.1456269999999999E-2</v>
      </c>
      <c r="DP29" s="746">
        <v>-1.2783249999999999E-2</v>
      </c>
      <c r="DQ29" s="744"/>
      <c r="DR29" s="646"/>
      <c r="DS29" s="746">
        <v>-3.3582790000000001E-2</v>
      </c>
      <c r="DT29" s="744"/>
      <c r="DU29" s="744">
        <v>5.2727272727273178E-3</v>
      </c>
      <c r="DV29" s="744">
        <v>-5.5684940000000002E-3</v>
      </c>
      <c r="DW29" s="744"/>
      <c r="DX29" s="744"/>
      <c r="DY29" s="646"/>
      <c r="DZ29" s="746">
        <v>-0.1155207</v>
      </c>
      <c r="EA29" s="746">
        <v>-0.1155207</v>
      </c>
      <c r="EB29" s="746"/>
      <c r="EC29" s="746">
        <v>-0.1155207</v>
      </c>
      <c r="ED29" s="744">
        <v>-7.4830817282665274E-2</v>
      </c>
      <c r="EE29" s="744"/>
      <c r="EF29" s="744"/>
      <c r="EG29" s="744"/>
      <c r="EH29" s="744"/>
      <c r="EI29" s="744">
        <v>-3.6564281773036611E-2</v>
      </c>
      <c r="EJ29" s="744">
        <v>-2.5787969999999997E-2</v>
      </c>
      <c r="EK29" s="744">
        <v>-2.9117000000000001E-2</v>
      </c>
      <c r="EL29" s="744">
        <v>-4.8288580000000005E-2</v>
      </c>
      <c r="EM29" s="744"/>
      <c r="EN29" s="744">
        <v>6.8008360000000004E-2</v>
      </c>
      <c r="EO29" s="744"/>
      <c r="EP29" s="744"/>
      <c r="EQ29" s="744">
        <v>6.0301510000000003E-2</v>
      </c>
      <c r="ER29" s="744"/>
      <c r="ES29" s="744">
        <v>-0.10897769051606321</v>
      </c>
      <c r="ET29" s="744">
        <v>-0.10875526828834226</v>
      </c>
      <c r="EU29" s="744">
        <v>-1.9303227215639152E-2</v>
      </c>
      <c r="EV29" s="744">
        <v>-3.6666669999999998E-2</v>
      </c>
      <c r="EW29" s="744">
        <v>-0.1220238</v>
      </c>
      <c r="EX29" s="744">
        <v>-0.04</v>
      </c>
      <c r="EY29" s="744">
        <v>-0.19604341961590344</v>
      </c>
      <c r="EZ29" s="744"/>
      <c r="FA29" s="744"/>
      <c r="FB29" s="744"/>
      <c r="FC29" s="744">
        <v>-2.5029676106494758E-2</v>
      </c>
      <c r="FD29" s="744">
        <v>-5.1742964508136757E-2</v>
      </c>
      <c r="FE29" s="744">
        <v>-3.8022810000000002E-3</v>
      </c>
      <c r="FF29" s="744">
        <v>2.6490070000000001E-2</v>
      </c>
      <c r="FG29" s="744"/>
      <c r="FH29" s="744"/>
      <c r="FI29" s="744"/>
      <c r="FJ29" s="744"/>
      <c r="FK29" s="744"/>
      <c r="FL29" s="744"/>
      <c r="FM29" s="746">
        <v>-1.2753258991675787E-2</v>
      </c>
      <c r="FN29" s="746">
        <v>6.0135654849311493E-3</v>
      </c>
    </row>
    <row r="30" spans="1:170" s="699" customFormat="1" ht="12.75" customHeight="1">
      <c r="A30" s="745">
        <v>36769</v>
      </c>
      <c r="B30" s="744">
        <v>3.5805398234603825E-2</v>
      </c>
      <c r="C30" s="744">
        <v>3.5805398234603825E-2</v>
      </c>
      <c r="D30" s="744">
        <v>2.2077947341289539E-2</v>
      </c>
      <c r="E30" s="744">
        <v>3.36045488068899E-2</v>
      </c>
      <c r="F30" s="744"/>
      <c r="G30" s="744"/>
      <c r="H30" s="744"/>
      <c r="I30" s="744">
        <v>4.5308572009823189E-2</v>
      </c>
      <c r="J30" s="744" t="s">
        <v>319</v>
      </c>
      <c r="K30" s="744" t="s">
        <v>319</v>
      </c>
      <c r="L30" s="744" t="s">
        <v>319</v>
      </c>
      <c r="M30" s="746" t="s">
        <v>319</v>
      </c>
      <c r="N30" s="746" t="s">
        <v>319</v>
      </c>
      <c r="O30" s="746"/>
      <c r="P30" s="744"/>
      <c r="Q30" s="744"/>
      <c r="R30" s="744"/>
      <c r="S30" s="744"/>
      <c r="T30" s="746">
        <v>2.164111812443803E-3</v>
      </c>
      <c r="U30" s="744">
        <v>0.11853124864366205</v>
      </c>
      <c r="V30" s="746"/>
      <c r="W30" s="746"/>
      <c r="X30" s="746"/>
      <c r="Y30" s="744">
        <v>-4.9205490000000005E-2</v>
      </c>
      <c r="Z30" s="746"/>
      <c r="AA30" s="744">
        <v>7.3312864214549744E-3</v>
      </c>
      <c r="AB30" s="744">
        <v>1.2332566235911946E-2</v>
      </c>
      <c r="AC30" s="744">
        <v>1.6400859631263476E-2</v>
      </c>
      <c r="AD30" s="744"/>
      <c r="AE30" s="744">
        <v>2.0580372072787068E-3</v>
      </c>
      <c r="AF30" s="744">
        <v>-1.3134617976911067E-2</v>
      </c>
      <c r="AG30" s="744"/>
      <c r="AH30" s="744"/>
      <c r="AI30" s="744">
        <v>1.5157144730515437E-2</v>
      </c>
      <c r="AJ30" s="744"/>
      <c r="AK30" s="744">
        <v>7.4359864135127296E-3</v>
      </c>
      <c r="AL30" s="744"/>
      <c r="AM30" s="744"/>
      <c r="AN30" s="744"/>
      <c r="AO30" s="744"/>
      <c r="AP30" s="744"/>
      <c r="AQ30" s="744">
        <v>1.3013659044059489E-2</v>
      </c>
      <c r="AR30" s="744"/>
      <c r="AS30" s="744"/>
      <c r="AT30" s="744"/>
      <c r="AU30" s="744">
        <v>1.3063377690964106E-2</v>
      </c>
      <c r="AV30" s="744"/>
      <c r="AW30" s="744"/>
      <c r="AX30" s="744"/>
      <c r="AY30" s="744"/>
      <c r="AZ30" s="744"/>
      <c r="BA30" s="744">
        <v>1.4638576668141168E-2</v>
      </c>
      <c r="BB30" s="744"/>
      <c r="BC30" s="744"/>
      <c r="BD30" s="744"/>
      <c r="BE30" s="744"/>
      <c r="BF30" s="744"/>
      <c r="BG30" s="744"/>
      <c r="BH30" s="744"/>
      <c r="BI30" s="744"/>
      <c r="BJ30" s="744"/>
      <c r="BK30" s="744"/>
      <c r="BL30" s="744"/>
      <c r="BM30" s="744"/>
      <c r="BN30" s="744"/>
      <c r="BO30" s="744"/>
      <c r="BP30" s="744"/>
      <c r="BQ30" s="744"/>
      <c r="BR30" s="744"/>
      <c r="BS30" s="744"/>
      <c r="BT30" s="744">
        <v>3.4529098083523779E-2</v>
      </c>
      <c r="BU30" s="744"/>
      <c r="BV30" s="744">
        <v>2.6031162645230976E-2</v>
      </c>
      <c r="BW30" s="744"/>
      <c r="BX30" s="744"/>
      <c r="BY30" s="744"/>
      <c r="BZ30" s="744">
        <v>3.1077762619372562E-2</v>
      </c>
      <c r="CA30" s="744">
        <v>3.1077762619372562E-2</v>
      </c>
      <c r="CB30" s="744"/>
      <c r="CC30" s="744">
        <v>3.1077762619372562E-2</v>
      </c>
      <c r="CD30" s="744"/>
      <c r="CE30" s="744"/>
      <c r="CF30" s="744"/>
      <c r="CG30" s="747">
        <v>2.5902889999999998E-2</v>
      </c>
      <c r="CH30" s="744">
        <v>3.1447549999999998E-2</v>
      </c>
      <c r="CI30" s="744">
        <v>3.2404630000000004E-2</v>
      </c>
      <c r="CJ30" s="744">
        <v>3.1077759999999999E-2</v>
      </c>
      <c r="CK30" s="744"/>
      <c r="CL30" s="744"/>
      <c r="CM30" s="744">
        <v>8.6798827963454617E-3</v>
      </c>
      <c r="CN30" s="746">
        <v>2.4032350000000001E-2</v>
      </c>
      <c r="CO30" s="744">
        <v>6.2113901562563134E-2</v>
      </c>
      <c r="CP30" s="744">
        <v>7.2073323149562496E-2</v>
      </c>
      <c r="CQ30" s="744">
        <v>5.1972992602134171E-2</v>
      </c>
      <c r="CR30" s="744">
        <v>6.2113901562563134E-2</v>
      </c>
      <c r="CS30" s="744">
        <v>6.2114830000000003E-2</v>
      </c>
      <c r="CT30" s="744">
        <v>1.7616030000000001E-2</v>
      </c>
      <c r="CU30" s="744">
        <v>5.5641549496823872E-2</v>
      </c>
      <c r="CV30" s="744"/>
      <c r="CW30" s="744">
        <v>9.5843310411066751E-2</v>
      </c>
      <c r="CX30" s="744">
        <v>4.4707176490052847E-2</v>
      </c>
      <c r="CY30" s="744"/>
      <c r="CZ30" s="746">
        <v>6.9651740000000004E-2</v>
      </c>
      <c r="DA30" s="744">
        <v>7.2313589999999997E-2</v>
      </c>
      <c r="DB30" s="744">
        <v>0.13626830000000001</v>
      </c>
      <c r="DC30" s="744"/>
      <c r="DD30" s="744"/>
      <c r="DE30" s="744"/>
      <c r="DF30" s="744"/>
      <c r="DG30" s="744">
        <v>0.1017052</v>
      </c>
      <c r="DH30" s="744"/>
      <c r="DI30" s="744">
        <v>-1.2210799999999999E-2</v>
      </c>
      <c r="DJ30" s="744">
        <v>3.8961039999999995E-2</v>
      </c>
      <c r="DK30" s="744">
        <v>9.9020670000000005E-2</v>
      </c>
      <c r="DL30" s="744">
        <v>0.10920769999999999</v>
      </c>
      <c r="DM30" s="744">
        <v>2.2870659999999998E-2</v>
      </c>
      <c r="DN30" s="744"/>
      <c r="DO30" s="746">
        <v>-1.6326460000000001E-2</v>
      </c>
      <c r="DP30" s="746">
        <v>-1.257397E-2</v>
      </c>
      <c r="DQ30" s="744"/>
      <c r="DR30" s="646"/>
      <c r="DS30" s="746">
        <v>-3.1041379999999997E-2</v>
      </c>
      <c r="DT30" s="744"/>
      <c r="DU30" s="744">
        <v>1.8158799059504682E-2</v>
      </c>
      <c r="DV30" s="744">
        <v>3.0310529999999999E-2</v>
      </c>
      <c r="DW30" s="744"/>
      <c r="DX30" s="744"/>
      <c r="DY30" s="646"/>
      <c r="DZ30" s="746">
        <v>6.9581030000000002E-2</v>
      </c>
      <c r="EA30" s="746">
        <v>6.9581030000000002E-2</v>
      </c>
      <c r="EB30" s="746"/>
      <c r="EC30" s="746">
        <v>6.9581030000000002E-2</v>
      </c>
      <c r="ED30" s="744">
        <v>4.3325362216908081E-2</v>
      </c>
      <c r="EE30" s="744"/>
      <c r="EF30" s="744"/>
      <c r="EG30" s="744"/>
      <c r="EH30" s="744"/>
      <c r="EI30" s="744">
        <v>-1.2004123553892576E-2</v>
      </c>
      <c r="EJ30" s="744">
        <v>-1.4705879999999999E-3</v>
      </c>
      <c r="EK30" s="744">
        <v>5.0987289999999998E-2</v>
      </c>
      <c r="EL30" s="744">
        <v>9.242460000000001E-3</v>
      </c>
      <c r="EM30" s="744"/>
      <c r="EN30" s="744">
        <v>-1.5594589999999998E-2</v>
      </c>
      <c r="EO30" s="744"/>
      <c r="EP30" s="744"/>
      <c r="EQ30" s="744">
        <v>3.9384599999999999E-2</v>
      </c>
      <c r="ER30" s="744"/>
      <c r="ES30" s="744">
        <v>4.8145122249400707E-2</v>
      </c>
      <c r="ET30" s="744">
        <v>4.4411970264947032E-2</v>
      </c>
      <c r="EU30" s="744">
        <v>-6.1944931651772062E-2</v>
      </c>
      <c r="EV30" s="744">
        <v>-2.0450680000000002E-2</v>
      </c>
      <c r="EW30" s="744">
        <v>1.694915E-2</v>
      </c>
      <c r="EX30" s="744">
        <v>-1.700172E-3</v>
      </c>
      <c r="EY30" s="744">
        <v>0.11609996165154035</v>
      </c>
      <c r="EZ30" s="744"/>
      <c r="FA30" s="744"/>
      <c r="FB30" s="744"/>
      <c r="FC30" s="744">
        <v>-1.2418687167356723E-2</v>
      </c>
      <c r="FD30" s="744">
        <v>4.2407878017789447E-3</v>
      </c>
      <c r="FE30" s="744">
        <v>5.0182409999999997E-2</v>
      </c>
      <c r="FF30" s="744">
        <v>3.8624619999999998E-2</v>
      </c>
      <c r="FG30" s="744"/>
      <c r="FH30" s="744"/>
      <c r="FI30" s="744"/>
      <c r="FJ30" s="744"/>
      <c r="FK30" s="744"/>
      <c r="FL30" s="744"/>
      <c r="FM30" s="746">
        <v>1.2727099175920298E-2</v>
      </c>
      <c r="FN30" s="746">
        <v>5.9034776766062613E-3</v>
      </c>
    </row>
    <row r="31" spans="1:170" s="699" customFormat="1" ht="12.75" customHeight="1">
      <c r="A31" s="745">
        <v>36799</v>
      </c>
      <c r="B31" s="744">
        <v>-2.2043520559584806E-3</v>
      </c>
      <c r="C31" s="744">
        <v>-2.2043520559584806E-3</v>
      </c>
      <c r="D31" s="744">
        <v>-2.5238169102679842E-2</v>
      </c>
      <c r="E31" s="744">
        <v>5.8924399535049687E-3</v>
      </c>
      <c r="F31" s="744"/>
      <c r="G31" s="744"/>
      <c r="H31" s="744"/>
      <c r="I31" s="744">
        <v>-1.1705011468687077E-2</v>
      </c>
      <c r="J31" s="744">
        <v>2.4124E-2</v>
      </c>
      <c r="K31" s="744">
        <v>2.4124E-2</v>
      </c>
      <c r="L31" s="744">
        <v>2.4124E-2</v>
      </c>
      <c r="M31" s="746">
        <v>3.0200999999999999E-2</v>
      </c>
      <c r="N31" s="746">
        <v>3.0200999999999999E-2</v>
      </c>
      <c r="O31" s="746"/>
      <c r="P31" s="744"/>
      <c r="Q31" s="744"/>
      <c r="R31" s="744"/>
      <c r="S31" s="744"/>
      <c r="T31" s="746">
        <v>-1.2956631275868324E-2</v>
      </c>
      <c r="U31" s="744">
        <v>2.043370645143705E-3</v>
      </c>
      <c r="V31" s="746"/>
      <c r="W31" s="746"/>
      <c r="X31" s="746"/>
      <c r="Y31" s="744">
        <v>5.4216790000000001E-2</v>
      </c>
      <c r="Z31" s="746"/>
      <c r="AA31" s="744">
        <v>7.4023388902710874E-3</v>
      </c>
      <c r="AB31" s="744">
        <v>9.1513173233852552E-3</v>
      </c>
      <c r="AC31" s="744">
        <v>4.952147785444172E-3</v>
      </c>
      <c r="AD31" s="744"/>
      <c r="AE31" s="744">
        <v>4.7056526071136417E-3</v>
      </c>
      <c r="AF31" s="744">
        <v>8.4595206918036681E-3</v>
      </c>
      <c r="AG31" s="744"/>
      <c r="AH31" s="744"/>
      <c r="AI31" s="744">
        <v>1.0366542870983375E-2</v>
      </c>
      <c r="AJ31" s="744"/>
      <c r="AK31" s="744">
        <v>5.1905257210147493E-3</v>
      </c>
      <c r="AL31" s="744"/>
      <c r="AM31" s="744"/>
      <c r="AN31" s="744"/>
      <c r="AO31" s="744"/>
      <c r="AP31" s="744"/>
      <c r="AQ31" s="744">
        <v>5.2584034612275232E-3</v>
      </c>
      <c r="AR31" s="744"/>
      <c r="AS31" s="744"/>
      <c r="AT31" s="744"/>
      <c r="AU31" s="744">
        <v>1.252979731853987E-2</v>
      </c>
      <c r="AV31" s="744"/>
      <c r="AW31" s="744"/>
      <c r="AX31" s="744"/>
      <c r="AY31" s="744"/>
      <c r="AZ31" s="744"/>
      <c r="BA31" s="744">
        <v>-1.0986813592341438E-2</v>
      </c>
      <c r="BB31" s="744"/>
      <c r="BC31" s="744"/>
      <c r="BD31" s="744"/>
      <c r="BE31" s="744"/>
      <c r="BF31" s="744"/>
      <c r="BG31" s="744"/>
      <c r="BH31" s="744"/>
      <c r="BI31" s="744"/>
      <c r="BJ31" s="744"/>
      <c r="BK31" s="744"/>
      <c r="BL31" s="744"/>
      <c r="BM31" s="744"/>
      <c r="BN31" s="744"/>
      <c r="BO31" s="744"/>
      <c r="BP31" s="744"/>
      <c r="BQ31" s="744"/>
      <c r="BR31" s="744"/>
      <c r="BS31" s="744"/>
      <c r="BT31" s="744">
        <v>-1.2998188031076441E-2</v>
      </c>
      <c r="BU31" s="744"/>
      <c r="BV31" s="744">
        <v>-9.1169090130435171E-3</v>
      </c>
      <c r="BW31" s="744"/>
      <c r="BX31" s="744"/>
      <c r="BY31" s="744"/>
      <c r="BZ31" s="744">
        <v>-5.5254174495223518E-2</v>
      </c>
      <c r="CA31" s="744">
        <v>-5.5254174495223518E-2</v>
      </c>
      <c r="CB31" s="744"/>
      <c r="CC31" s="744">
        <v>-5.5254174495223518E-2</v>
      </c>
      <c r="CD31" s="744"/>
      <c r="CE31" s="744"/>
      <c r="CF31" s="744"/>
      <c r="CG31" s="747">
        <v>7.764544E-3</v>
      </c>
      <c r="CH31" s="744">
        <v>-5.4922800000000001E-2</v>
      </c>
      <c r="CI31" s="744">
        <v>-5.3290079999999997E-2</v>
      </c>
      <c r="CJ31" s="744">
        <v>-5.5254169999999998E-2</v>
      </c>
      <c r="CK31" s="744"/>
      <c r="CL31" s="744"/>
      <c r="CM31" s="744">
        <v>-4.869172368217578E-2</v>
      </c>
      <c r="CN31" s="746">
        <v>-7.0126580000000006E-3</v>
      </c>
      <c r="CO31" s="744">
        <v>-5.2793392985273857E-2</v>
      </c>
      <c r="CP31" s="744">
        <v>-1.4345854922279799E-2</v>
      </c>
      <c r="CQ31" s="744">
        <v>-4.008396418123783E-3</v>
      </c>
      <c r="CR31" s="744">
        <v>-5.2793392985273857E-2</v>
      </c>
      <c r="CS31" s="744">
        <v>-5.2795759999999997E-2</v>
      </c>
      <c r="CT31" s="744">
        <v>-1.080093E-2</v>
      </c>
      <c r="CU31" s="744">
        <v>9.1570022332605472E-3</v>
      </c>
      <c r="CV31" s="744"/>
      <c r="CW31" s="744">
        <v>-1.4254716320798E-2</v>
      </c>
      <c r="CX31" s="744">
        <v>-5.6670561697719224E-3</v>
      </c>
      <c r="CY31" s="744"/>
      <c r="CZ31" s="746">
        <v>-3.2742920000000002E-2</v>
      </c>
      <c r="DA31" s="744">
        <v>-5.0713109999999999E-2</v>
      </c>
      <c r="DB31" s="744">
        <v>-0.12669129999999998</v>
      </c>
      <c r="DC31" s="744"/>
      <c r="DD31" s="744"/>
      <c r="DE31" s="744"/>
      <c r="DF31" s="744"/>
      <c r="DG31" s="744">
        <v>-0.17965730000000002</v>
      </c>
      <c r="DH31" s="744"/>
      <c r="DI31" s="744">
        <v>4.4313140000000001E-2</v>
      </c>
      <c r="DJ31" s="744">
        <v>0.1320722</v>
      </c>
      <c r="DK31" s="744">
        <v>-2.8961839999999999E-2</v>
      </c>
      <c r="DL31" s="744">
        <v>1.6329419999999997E-2</v>
      </c>
      <c r="DM31" s="744">
        <v>-9.7954650000000004E-2</v>
      </c>
      <c r="DN31" s="744"/>
      <c r="DO31" s="746">
        <v>-4.2832629999999997E-2</v>
      </c>
      <c r="DP31" s="746">
        <v>-4.6959179999999996E-2</v>
      </c>
      <c r="DQ31" s="744"/>
      <c r="DR31" s="646"/>
      <c r="DS31" s="746">
        <v>-5.3824829999999997E-2</v>
      </c>
      <c r="DT31" s="744"/>
      <c r="DU31" s="744">
        <v>-4.0856929690553212E-2</v>
      </c>
      <c r="DV31" s="744">
        <v>-3.9815690000000001E-2</v>
      </c>
      <c r="DW31" s="744"/>
      <c r="DX31" s="744"/>
      <c r="DY31" s="646"/>
      <c r="DZ31" s="746">
        <v>-3.6800869999999999E-2</v>
      </c>
      <c r="EA31" s="746">
        <v>-3.6800869999999999E-2</v>
      </c>
      <c r="EB31" s="746"/>
      <c r="EC31" s="746">
        <v>-3.6800869999999999E-2</v>
      </c>
      <c r="ED31" s="744">
        <v>-3.1549143858702999E-2</v>
      </c>
      <c r="EE31" s="744"/>
      <c r="EF31" s="744"/>
      <c r="EG31" s="744"/>
      <c r="EH31" s="744"/>
      <c r="EI31" s="744">
        <v>-0.11588075713192625</v>
      </c>
      <c r="EJ31" s="744">
        <v>-9.351988E-2</v>
      </c>
      <c r="EK31" s="744">
        <v>-0.12786929999999999</v>
      </c>
      <c r="EL31" s="744">
        <v>-5.0694410000000002E-2</v>
      </c>
      <c r="EM31" s="744"/>
      <c r="EN31" s="744">
        <v>-7.7310669999999998E-2</v>
      </c>
      <c r="EO31" s="744"/>
      <c r="EP31" s="744"/>
      <c r="EQ31" s="744">
        <v>-0.10185190000000001</v>
      </c>
      <c r="ER31" s="744"/>
      <c r="ES31" s="744">
        <v>-0.10465444723784045</v>
      </c>
      <c r="ET31" s="744">
        <v>-0.10905045799801849</v>
      </c>
      <c r="EU31" s="744">
        <v>-0.15385528580756214</v>
      </c>
      <c r="EV31" s="744">
        <v>-0.162963</v>
      </c>
      <c r="EW31" s="744">
        <v>-0.12666669999999999</v>
      </c>
      <c r="EX31" s="744">
        <v>-0.1157895</v>
      </c>
      <c r="EY31" s="744">
        <v>-0.16094488188976375</v>
      </c>
      <c r="EZ31" s="744"/>
      <c r="FA31" s="744"/>
      <c r="FB31" s="744"/>
      <c r="FC31" s="744">
        <v>-4.9982388164846792E-2</v>
      </c>
      <c r="FD31" s="744">
        <v>-8.7431002578012507E-2</v>
      </c>
      <c r="FE31" s="744">
        <v>-9.3283590000000013E-2</v>
      </c>
      <c r="FF31" s="744">
        <v>-8.2278480000000001E-2</v>
      </c>
      <c r="FG31" s="744"/>
      <c r="FH31" s="744"/>
      <c r="FI31" s="744"/>
      <c r="FJ31" s="744"/>
      <c r="FK31" s="744"/>
      <c r="FL31" s="744"/>
      <c r="FM31" s="746">
        <v>-1.9777561343429007E-2</v>
      </c>
      <c r="FN31" s="746">
        <v>5.0304267110130585E-3</v>
      </c>
    </row>
    <row r="32" spans="1:170" s="699" customFormat="1" ht="12.75" customHeight="1">
      <c r="A32" s="745">
        <v>36830</v>
      </c>
      <c r="B32" s="744">
        <v>-9.5033570300158132E-3</v>
      </c>
      <c r="C32" s="744">
        <v>-9.5033570300158132E-3</v>
      </c>
      <c r="D32" s="744">
        <v>-2.0779882613432665E-2</v>
      </c>
      <c r="E32" s="744">
        <v>-4.0044392068927515E-4</v>
      </c>
      <c r="F32" s="744"/>
      <c r="G32" s="744"/>
      <c r="H32" s="744"/>
      <c r="I32" s="744">
        <v>-2.0494282137481834E-2</v>
      </c>
      <c r="J32" s="744" t="s">
        <v>319</v>
      </c>
      <c r="K32" s="744" t="s">
        <v>319</v>
      </c>
      <c r="L32" s="744" t="s">
        <v>319</v>
      </c>
      <c r="M32" s="746" t="s">
        <v>319</v>
      </c>
      <c r="N32" s="746" t="s">
        <v>319</v>
      </c>
      <c r="O32" s="746"/>
      <c r="P32" s="744"/>
      <c r="Q32" s="744"/>
      <c r="R32" s="744"/>
      <c r="S32" s="744"/>
      <c r="T32" s="746">
        <v>-3.3181403828623557E-2</v>
      </c>
      <c r="U32" s="744">
        <v>-3.2578649412668192E-2</v>
      </c>
      <c r="V32" s="746"/>
      <c r="W32" s="746"/>
      <c r="X32" s="746"/>
      <c r="Y32" s="744">
        <v>-6.2564690000000006E-2</v>
      </c>
      <c r="Z32" s="746"/>
      <c r="AA32" s="744">
        <v>5.3102809509109061E-3</v>
      </c>
      <c r="AB32" s="744">
        <v>7.3355282157916424E-3</v>
      </c>
      <c r="AC32" s="744">
        <v>9.1910746913237418E-3</v>
      </c>
      <c r="AD32" s="744"/>
      <c r="AE32" s="744">
        <v>1.1277051168783858E-2</v>
      </c>
      <c r="AF32" s="744">
        <v>-2.9087801851785944E-3</v>
      </c>
      <c r="AG32" s="744"/>
      <c r="AH32" s="744"/>
      <c r="AI32" s="744">
        <v>7.1810607513478342E-3</v>
      </c>
      <c r="AJ32" s="744"/>
      <c r="AK32" s="744">
        <v>1.2063598704933565E-2</v>
      </c>
      <c r="AL32" s="744"/>
      <c r="AM32" s="744">
        <v>3.9627501486032557E-3</v>
      </c>
      <c r="AN32" s="744"/>
      <c r="AO32" s="744"/>
      <c r="AP32" s="744">
        <v>2.8732785098581903E-3</v>
      </c>
      <c r="AQ32" s="744">
        <v>9.8374921962207651E-4</v>
      </c>
      <c r="AR32" s="744"/>
      <c r="AS32" s="744"/>
      <c r="AT32" s="744"/>
      <c r="AU32" s="744">
        <v>-7.2023880878591129E-4</v>
      </c>
      <c r="AV32" s="744"/>
      <c r="AW32" s="744"/>
      <c r="AX32" s="744"/>
      <c r="AY32" s="744"/>
      <c r="AZ32" s="744"/>
      <c r="BA32" s="744">
        <v>-2.8654657661793093E-2</v>
      </c>
      <c r="BB32" s="744"/>
      <c r="BC32" s="744"/>
      <c r="BD32" s="744"/>
      <c r="BE32" s="744"/>
      <c r="BF32" s="744"/>
      <c r="BG32" s="744"/>
      <c r="BH32" s="744"/>
      <c r="BI32" s="744"/>
      <c r="BJ32" s="744"/>
      <c r="BK32" s="744"/>
      <c r="BL32" s="744"/>
      <c r="BM32" s="744"/>
      <c r="BN32" s="744"/>
      <c r="BO32" s="744"/>
      <c r="BP32" s="744"/>
      <c r="BQ32" s="744"/>
      <c r="BR32" s="744"/>
      <c r="BS32" s="744"/>
      <c r="BT32" s="744">
        <v>-2.1124635348556464E-2</v>
      </c>
      <c r="BU32" s="744"/>
      <c r="BV32" s="744">
        <v>-1.9158221366228134E-2</v>
      </c>
      <c r="BW32" s="744"/>
      <c r="BX32" s="744"/>
      <c r="BY32" s="744"/>
      <c r="BZ32" s="744">
        <v>-2.0139491890983408E-2</v>
      </c>
      <c r="CA32" s="744">
        <v>-2.0139491890983408E-2</v>
      </c>
      <c r="CB32" s="744"/>
      <c r="CC32" s="744">
        <v>-2.0139491890983408E-2</v>
      </c>
      <c r="CD32" s="744"/>
      <c r="CE32" s="744"/>
      <c r="CF32" s="744"/>
      <c r="CG32" s="747">
        <v>-1.3058850000000001E-4</v>
      </c>
      <c r="CH32" s="744">
        <v>-1.99889E-2</v>
      </c>
      <c r="CI32" s="744">
        <v>-1.687754E-2</v>
      </c>
      <c r="CJ32" s="744">
        <v>-2.0139490000000003E-2</v>
      </c>
      <c r="CK32" s="744"/>
      <c r="CL32" s="744"/>
      <c r="CM32" s="744">
        <v>-2.3621825457694756E-2</v>
      </c>
      <c r="CN32" s="746">
        <v>6.9117609999999996E-2</v>
      </c>
      <c r="CO32" s="744">
        <v>-4.2240873312496818E-3</v>
      </c>
      <c r="CP32" s="744">
        <v>2.2242665177251375E-2</v>
      </c>
      <c r="CQ32" s="744">
        <v>1.3701893434077572E-2</v>
      </c>
      <c r="CR32" s="744">
        <v>-4.2240873312496818E-3</v>
      </c>
      <c r="CS32" s="744">
        <v>-4.2330290000000001E-3</v>
      </c>
      <c r="CT32" s="744">
        <v>2.8045019999999999E-3</v>
      </c>
      <c r="CU32" s="744">
        <v>2.4564885592075925E-2</v>
      </c>
      <c r="CV32" s="744"/>
      <c r="CW32" s="744">
        <v>-1.5436434307166569E-2</v>
      </c>
      <c r="CX32" s="744">
        <v>-3.5513350867601989E-3</v>
      </c>
      <c r="CY32" s="744"/>
      <c r="CZ32" s="746">
        <v>-4.4632089999999999E-2</v>
      </c>
      <c r="DA32" s="744">
        <v>2.7418360000000003E-2</v>
      </c>
      <c r="DB32" s="744">
        <v>-7.9401409999999992E-2</v>
      </c>
      <c r="DC32" s="744"/>
      <c r="DD32" s="744"/>
      <c r="DE32" s="744"/>
      <c r="DF32" s="744"/>
      <c r="DG32" s="744">
        <v>-5.7277630000000003E-2</v>
      </c>
      <c r="DH32" s="744"/>
      <c r="DI32" s="744">
        <v>6.9418389999999996E-2</v>
      </c>
      <c r="DJ32" s="744">
        <v>5.8083250000000003E-2</v>
      </c>
      <c r="DK32" s="744">
        <v>2.249489E-2</v>
      </c>
      <c r="DL32" s="744">
        <v>-2.7181690000000001E-2</v>
      </c>
      <c r="DM32" s="744">
        <v>8.7704210000000005E-2</v>
      </c>
      <c r="DN32" s="744"/>
      <c r="DO32" s="746">
        <v>-6.7928880000000004E-3</v>
      </c>
      <c r="DP32" s="746">
        <v>-1.116526E-2</v>
      </c>
      <c r="DQ32" s="744"/>
      <c r="DR32" s="646"/>
      <c r="DS32" s="746">
        <v>-9.322416E-3</v>
      </c>
      <c r="DT32" s="744"/>
      <c r="DU32" s="744">
        <v>2.8373522984035171E-2</v>
      </c>
      <c r="DV32" s="744">
        <v>-8.8211260000000003E-3</v>
      </c>
      <c r="DW32" s="744"/>
      <c r="DX32" s="744"/>
      <c r="DY32" s="646"/>
      <c r="DZ32" s="746">
        <v>-7.1456980000000003E-2</v>
      </c>
      <c r="EA32" s="746">
        <v>-7.1456980000000003E-2</v>
      </c>
      <c r="EB32" s="746"/>
      <c r="EC32" s="746">
        <v>-7.1456980000000003E-2</v>
      </c>
      <c r="ED32" s="744">
        <v>-4.176527913128214E-2</v>
      </c>
      <c r="EE32" s="744"/>
      <c r="EF32" s="744"/>
      <c r="EG32" s="744"/>
      <c r="EH32" s="744"/>
      <c r="EI32" s="744">
        <v>-7.8188652854270457E-2</v>
      </c>
      <c r="EJ32" s="744">
        <v>-7.8797729999999996E-2</v>
      </c>
      <c r="EK32" s="744">
        <v>-3.4937290000000003E-2</v>
      </c>
      <c r="EL32" s="744">
        <v>-5.3877360000000006E-2</v>
      </c>
      <c r="EM32" s="744"/>
      <c r="EN32" s="744">
        <v>-6.4516099999999993E-2</v>
      </c>
      <c r="EO32" s="744"/>
      <c r="EP32" s="744"/>
      <c r="EQ32" s="744">
        <v>-5.6701029999999999E-2</v>
      </c>
      <c r="ER32" s="744"/>
      <c r="ES32" s="744">
        <v>-9.033730062190648E-2</v>
      </c>
      <c r="ET32" s="744">
        <v>-8.5799566905323976E-2</v>
      </c>
      <c r="EU32" s="744">
        <v>-0.10101718695194672</v>
      </c>
      <c r="EV32" s="744">
        <v>-0.11946899999999999</v>
      </c>
      <c r="EW32" s="744">
        <v>-0.16412210000000002</v>
      </c>
      <c r="EX32" s="744">
        <v>9.5238089999999997E-2</v>
      </c>
      <c r="EY32" s="744">
        <v>-4.8252798252798379E-2</v>
      </c>
      <c r="EZ32" s="744"/>
      <c r="FA32" s="744"/>
      <c r="FB32" s="744"/>
      <c r="FC32" s="744">
        <v>-6.4180045233769523E-2</v>
      </c>
      <c r="FD32" s="744">
        <v>-7.2583580304684592E-2</v>
      </c>
      <c r="FE32" s="744">
        <v>4.1152259999999996E-2</v>
      </c>
      <c r="FF32" s="744">
        <v>-0.11034480000000001</v>
      </c>
      <c r="FG32" s="744"/>
      <c r="FH32" s="744"/>
      <c r="FI32" s="744"/>
      <c r="FJ32" s="744"/>
      <c r="FK32" s="744"/>
      <c r="FL32" s="744"/>
      <c r="FM32" s="746">
        <v>-1.3878427538902782E-2</v>
      </c>
      <c r="FN32" s="746">
        <v>6.3986505997590815E-3</v>
      </c>
    </row>
    <row r="33" spans="1:170" s="699" customFormat="1" ht="12.75" customHeight="1">
      <c r="A33" s="745">
        <v>36860</v>
      </c>
      <c r="B33" s="744">
        <v>1.7805966057766742E-2</v>
      </c>
      <c r="C33" s="744">
        <v>1.7805966057766742E-2</v>
      </c>
      <c r="D33" s="744">
        <v>-3.1135876246108918E-3</v>
      </c>
      <c r="E33" s="744">
        <v>-1.790129109055949E-2</v>
      </c>
      <c r="F33" s="744"/>
      <c r="G33" s="744"/>
      <c r="H33" s="744"/>
      <c r="I33" s="744">
        <v>4.7288758688034838E-2</v>
      </c>
      <c r="J33" s="744" t="s">
        <v>319</v>
      </c>
      <c r="K33" s="744" t="s">
        <v>319</v>
      </c>
      <c r="L33" s="744" t="s">
        <v>319</v>
      </c>
      <c r="M33" s="746" t="s">
        <v>319</v>
      </c>
      <c r="N33" s="746" t="s">
        <v>319</v>
      </c>
      <c r="O33" s="746"/>
      <c r="P33" s="744"/>
      <c r="Q33" s="744"/>
      <c r="R33" s="744"/>
      <c r="S33" s="744"/>
      <c r="T33" s="746">
        <v>1.9988685649632298E-2</v>
      </c>
      <c r="U33" s="744">
        <v>5.3900293654741027E-2</v>
      </c>
      <c r="V33" s="746"/>
      <c r="W33" s="746"/>
      <c r="X33" s="746"/>
      <c r="Y33" s="744">
        <v>8.9406169999999993E-2</v>
      </c>
      <c r="Z33" s="746"/>
      <c r="AA33" s="744">
        <v>9.5817210245070505E-3</v>
      </c>
      <c r="AB33" s="744">
        <v>1.7087155963302791E-2</v>
      </c>
      <c r="AC33" s="744">
        <v>2.5237285345915295E-2</v>
      </c>
      <c r="AD33" s="744"/>
      <c r="AE33" s="744">
        <v>1.6030505314720278E-2</v>
      </c>
      <c r="AF33" s="744">
        <v>8.1883015877675103E-3</v>
      </c>
      <c r="AG33" s="744"/>
      <c r="AH33" s="744"/>
      <c r="AI33" s="744">
        <v>1.5042525282443986E-2</v>
      </c>
      <c r="AJ33" s="744"/>
      <c r="AK33" s="744">
        <v>1.4520093036676895E-2</v>
      </c>
      <c r="AL33" s="744"/>
      <c r="AM33" s="744">
        <v>1.5097690941385356E-2</v>
      </c>
      <c r="AN33" s="744"/>
      <c r="AO33" s="744"/>
      <c r="AP33" s="744">
        <v>1.3692946058091238E-2</v>
      </c>
      <c r="AQ33" s="744">
        <v>1.2955718092646284E-2</v>
      </c>
      <c r="AR33" s="744"/>
      <c r="AS33" s="744"/>
      <c r="AT33" s="744"/>
      <c r="AU33" s="744">
        <v>9.8379032139117584E-3</v>
      </c>
      <c r="AV33" s="744"/>
      <c r="AW33" s="744"/>
      <c r="AX33" s="744"/>
      <c r="AY33" s="744"/>
      <c r="AZ33" s="744"/>
      <c r="BA33" s="744">
        <v>-2.6687725736583512E-2</v>
      </c>
      <c r="BB33" s="744"/>
      <c r="BC33" s="744"/>
      <c r="BD33" s="744"/>
      <c r="BE33" s="744"/>
      <c r="BF33" s="744"/>
      <c r="BG33" s="744"/>
      <c r="BH33" s="744"/>
      <c r="BI33" s="744"/>
      <c r="BJ33" s="744"/>
      <c r="BK33" s="744"/>
      <c r="BL33" s="744"/>
      <c r="BM33" s="744"/>
      <c r="BN33" s="744"/>
      <c r="BO33" s="744"/>
      <c r="BP33" s="744"/>
      <c r="BQ33" s="744"/>
      <c r="BR33" s="744"/>
      <c r="BS33" s="744"/>
      <c r="BT33" s="744">
        <v>-5.549275511252838E-3</v>
      </c>
      <c r="BU33" s="744"/>
      <c r="BV33" s="744">
        <v>-3.7363063786799433E-4</v>
      </c>
      <c r="BW33" s="744"/>
      <c r="BX33" s="744"/>
      <c r="BY33" s="744"/>
      <c r="BZ33" s="744">
        <v>-6.2289177291178222E-2</v>
      </c>
      <c r="CA33" s="744">
        <v>-6.2289177291178222E-2</v>
      </c>
      <c r="CB33" s="744"/>
      <c r="CC33" s="744">
        <v>-6.2289177291178222E-2</v>
      </c>
      <c r="CD33" s="744"/>
      <c r="CE33" s="744"/>
      <c r="CF33" s="744"/>
      <c r="CG33" s="747">
        <v>-1.182913E-2</v>
      </c>
      <c r="CH33" s="744">
        <v>-6.2031950000000002E-2</v>
      </c>
      <c r="CI33" s="744">
        <v>-6.0838469999999999E-2</v>
      </c>
      <c r="CJ33" s="744">
        <v>-6.228918E-2</v>
      </c>
      <c r="CK33" s="744"/>
      <c r="CL33" s="744"/>
      <c r="CM33" s="744">
        <v>-3.7500386671796782E-2</v>
      </c>
      <c r="CN33" s="746">
        <v>7.5118039999999995E-3</v>
      </c>
      <c r="CO33" s="744">
        <v>-7.8839846642920874E-2</v>
      </c>
      <c r="CP33" s="744">
        <v>-3.9461335733110614E-2</v>
      </c>
      <c r="CQ33" s="744">
        <v>-3.2015393930345803E-2</v>
      </c>
      <c r="CR33" s="744">
        <v>-7.8839846642920874E-2</v>
      </c>
      <c r="CS33" s="744">
        <v>-7.8835020000000006E-2</v>
      </c>
      <c r="CT33" s="744">
        <v>5.8596660000000004E-4</v>
      </c>
      <c r="CU33" s="744">
        <v>-3.7119456603033285E-2</v>
      </c>
      <c r="CV33" s="744"/>
      <c r="CW33" s="744">
        <v>-8.999746009049614E-2</v>
      </c>
      <c r="CX33" s="744">
        <v>-2.0355794403020711E-2</v>
      </c>
      <c r="CY33" s="744"/>
      <c r="CZ33" s="746">
        <v>-9.9747479999999999E-2</v>
      </c>
      <c r="DA33" s="744">
        <v>-4.4478470000000006E-2</v>
      </c>
      <c r="DB33" s="744">
        <v>-0.2291069</v>
      </c>
      <c r="DC33" s="744"/>
      <c r="DD33" s="744"/>
      <c r="DE33" s="744"/>
      <c r="DF33" s="744"/>
      <c r="DG33" s="744">
        <v>-0.20514650000000001</v>
      </c>
      <c r="DH33" s="744"/>
      <c r="DI33" s="744">
        <v>3.4502919999999999E-2</v>
      </c>
      <c r="DJ33" s="744">
        <v>-4.5745660000000001E-4</v>
      </c>
      <c r="DK33" s="744">
        <v>-3.4000000000000002E-2</v>
      </c>
      <c r="DL33" s="744">
        <v>-5.2450979999999994E-2</v>
      </c>
      <c r="DM33" s="744">
        <v>-2.5296439999999996E-2</v>
      </c>
      <c r="DN33" s="744"/>
      <c r="DO33" s="746">
        <v>-3.9092099999999998E-2</v>
      </c>
      <c r="DP33" s="746">
        <v>-3.8318199999999997E-2</v>
      </c>
      <c r="DQ33" s="744"/>
      <c r="DR33" s="646"/>
      <c r="DS33" s="746">
        <v>-3.305292E-2</v>
      </c>
      <c r="DT33" s="744"/>
      <c r="DU33" s="744">
        <v>-6.1376652379065755E-2</v>
      </c>
      <c r="DV33" s="744">
        <v>-5.0672589999999997E-2</v>
      </c>
      <c r="DW33" s="744"/>
      <c r="DX33" s="744"/>
      <c r="DY33" s="646"/>
      <c r="DZ33" s="746">
        <v>-2.6142449999999998E-2</v>
      </c>
      <c r="EA33" s="746">
        <v>-2.6142449999999998E-2</v>
      </c>
      <c r="EB33" s="746"/>
      <c r="EC33" s="746">
        <v>-2.6142449999999998E-2</v>
      </c>
      <c r="ED33" s="744">
        <v>-2.1720180154002677E-2</v>
      </c>
      <c r="EE33" s="744"/>
      <c r="EF33" s="744"/>
      <c r="EG33" s="744"/>
      <c r="EH33" s="744"/>
      <c r="EI33" s="744">
        <v>-4.9532462113309195E-2</v>
      </c>
      <c r="EJ33" s="744">
        <v>-5.1146380000000005E-2</v>
      </c>
      <c r="EK33" s="744">
        <v>-2.033329E-2</v>
      </c>
      <c r="EL33" s="744">
        <v>2.5710799999999999E-2</v>
      </c>
      <c r="EM33" s="744"/>
      <c r="EN33" s="744">
        <v>-8.1226079999999992E-2</v>
      </c>
      <c r="EO33" s="744"/>
      <c r="EP33" s="744"/>
      <c r="EQ33" s="744">
        <v>-8.1967209999999999E-2</v>
      </c>
      <c r="ER33" s="744"/>
      <c r="ES33" s="744">
        <v>7.800486797123396E-2</v>
      </c>
      <c r="ET33" s="744">
        <v>7.2533663387465142E-2</v>
      </c>
      <c r="EU33" s="744">
        <v>-5.6925477955520831E-2</v>
      </c>
      <c r="EV33" s="744">
        <v>-8.542712999999999E-2</v>
      </c>
      <c r="EW33" s="744">
        <v>-7.7625570000000005E-2</v>
      </c>
      <c r="EX33" s="744">
        <v>-4.3478260000000005E-2</v>
      </c>
      <c r="EY33" s="744">
        <v>3.2269630692004281E-2</v>
      </c>
      <c r="EZ33" s="744"/>
      <c r="FA33" s="744"/>
      <c r="FB33" s="744"/>
      <c r="FC33" s="744">
        <v>-4.4215530903328082E-2</v>
      </c>
      <c r="FD33" s="744">
        <v>-8.7552092093214462E-2</v>
      </c>
      <c r="FE33" s="744">
        <v>-9.8814230000000003E-2</v>
      </c>
      <c r="FF33" s="744">
        <v>-0.1046512</v>
      </c>
      <c r="FG33" s="744"/>
      <c r="FH33" s="744"/>
      <c r="FI33" s="744"/>
      <c r="FJ33" s="744"/>
      <c r="FK33" s="744"/>
      <c r="FL33" s="744"/>
      <c r="FM33" s="746">
        <v>-1.2139827409682669E-2</v>
      </c>
      <c r="FN33" s="746">
        <v>5.6064891354348223E-3</v>
      </c>
    </row>
    <row r="34" spans="1:170" s="699" customFormat="1" ht="12.75" customHeight="1">
      <c r="A34" s="745">
        <v>36891</v>
      </c>
      <c r="B34" s="744">
        <v>5.0304224869311742E-2</v>
      </c>
      <c r="C34" s="744">
        <v>5.0304224869311742E-2</v>
      </c>
      <c r="D34" s="744">
        <v>-5.9375937593759698E-3</v>
      </c>
      <c r="E34" s="744">
        <v>2.5907883082373795E-2</v>
      </c>
      <c r="F34" s="744"/>
      <c r="G34" s="744"/>
      <c r="H34" s="744"/>
      <c r="I34" s="744">
        <v>8.2299222531503125E-2</v>
      </c>
      <c r="J34" s="744">
        <v>-2.1985000000000001E-2</v>
      </c>
      <c r="K34" s="744">
        <v>-2.1985000000000001E-2</v>
      </c>
      <c r="L34" s="744">
        <v>-2.1985000000000001E-2</v>
      </c>
      <c r="M34" s="746">
        <v>-2.1812999999999999E-2</v>
      </c>
      <c r="N34" s="746">
        <v>-2.1812999999999999E-2</v>
      </c>
      <c r="O34" s="746"/>
      <c r="P34" s="744"/>
      <c r="Q34" s="744"/>
      <c r="R34" s="744"/>
      <c r="S34" s="744"/>
      <c r="T34" s="746">
        <v>6.6555740432612254E-3</v>
      </c>
      <c r="U34" s="744">
        <v>-2.8625664266042516E-2</v>
      </c>
      <c r="V34" s="746"/>
      <c r="W34" s="746"/>
      <c r="X34" s="746"/>
      <c r="Y34" s="744">
        <v>8.2848830000000012E-2</v>
      </c>
      <c r="Z34" s="746"/>
      <c r="AA34" s="744">
        <v>1.2167670499482863E-2</v>
      </c>
      <c r="AB34" s="744">
        <v>1.9618897282670078E-2</v>
      </c>
      <c r="AC34" s="744">
        <v>2.3759833039010969E-2</v>
      </c>
      <c r="AD34" s="744"/>
      <c r="AE34" s="744">
        <v>6.5340657807320124E-3</v>
      </c>
      <c r="AF34" s="744">
        <v>3.5539623394770015E-2</v>
      </c>
      <c r="AG34" s="744"/>
      <c r="AH34" s="744"/>
      <c r="AI34" s="744">
        <v>1.6101465285449423E-2</v>
      </c>
      <c r="AJ34" s="744"/>
      <c r="AK34" s="744">
        <v>1.0833467597418212E-2</v>
      </c>
      <c r="AL34" s="744"/>
      <c r="AM34" s="744">
        <v>1.5650821425099659E-2</v>
      </c>
      <c r="AN34" s="744"/>
      <c r="AO34" s="744"/>
      <c r="AP34" s="744">
        <v>1.5387014404615762E-2</v>
      </c>
      <c r="AQ34" s="744">
        <v>1.9404252143330192E-2</v>
      </c>
      <c r="AR34" s="744"/>
      <c r="AS34" s="744"/>
      <c r="AT34" s="744"/>
      <c r="AU34" s="744">
        <v>2.1650648983923881E-2</v>
      </c>
      <c r="AV34" s="744"/>
      <c r="AW34" s="744"/>
      <c r="AX34" s="744"/>
      <c r="AY34" s="744"/>
      <c r="AZ34" s="744"/>
      <c r="BA34" s="744">
        <v>2.8185884203734357E-2</v>
      </c>
      <c r="BB34" s="744"/>
      <c r="BC34" s="744"/>
      <c r="BD34" s="744"/>
      <c r="BE34" s="744"/>
      <c r="BF34" s="744"/>
      <c r="BG34" s="744"/>
      <c r="BH34" s="744"/>
      <c r="BI34" s="744"/>
      <c r="BJ34" s="744"/>
      <c r="BK34" s="744"/>
      <c r="BL34" s="744"/>
      <c r="BM34" s="744"/>
      <c r="BN34" s="744"/>
      <c r="BO34" s="744"/>
      <c r="BP34" s="744"/>
      <c r="BQ34" s="744"/>
      <c r="BR34" s="744"/>
      <c r="BS34" s="744"/>
      <c r="BT34" s="744">
        <v>4.4736660810857476E-2</v>
      </c>
      <c r="BU34" s="744"/>
      <c r="BV34" s="744">
        <v>3.3121348285703789E-2</v>
      </c>
      <c r="BW34" s="744"/>
      <c r="BX34" s="744"/>
      <c r="BY34" s="744"/>
      <c r="BZ34" s="744">
        <v>1.6167220477801836E-2</v>
      </c>
      <c r="CA34" s="744">
        <v>1.6167220477801836E-2</v>
      </c>
      <c r="CB34" s="744"/>
      <c r="CC34" s="744">
        <v>1.6167220477801836E-2</v>
      </c>
      <c r="CD34" s="744"/>
      <c r="CE34" s="744"/>
      <c r="CF34" s="744"/>
      <c r="CG34" s="747">
        <v>2.4838330000000002E-2</v>
      </c>
      <c r="CH34" s="744">
        <v>1.633925E-2</v>
      </c>
      <c r="CI34" s="744">
        <v>1.6043559999999998E-2</v>
      </c>
      <c r="CJ34" s="744">
        <v>1.616722E-2</v>
      </c>
      <c r="CK34" s="744"/>
      <c r="CL34" s="744"/>
      <c r="CM34" s="744">
        <v>3.5543531328632083E-2</v>
      </c>
      <c r="CN34" s="746">
        <v>7.6972239999999997E-2</v>
      </c>
      <c r="CO34" s="744">
        <v>4.8949366119381832E-3</v>
      </c>
      <c r="CP34" s="744">
        <v>5.9833635591008516E-2</v>
      </c>
      <c r="CQ34" s="744">
        <v>3.2855308117288873E-2</v>
      </c>
      <c r="CR34" s="744">
        <v>4.8949366119381832E-3</v>
      </c>
      <c r="CS34" s="744">
        <v>4.8872480000000003E-3</v>
      </c>
      <c r="CT34" s="744">
        <v>-3.6867659999999997E-2</v>
      </c>
      <c r="CU34" s="744">
        <v>5.0099639007557206E-2</v>
      </c>
      <c r="CV34" s="744"/>
      <c r="CW34" s="744">
        <v>7.6097144117322824E-2</v>
      </c>
      <c r="CX34" s="744">
        <v>0.10744807514221466</v>
      </c>
      <c r="CY34" s="744"/>
      <c r="CZ34" s="746">
        <v>7.9326759999999996E-2</v>
      </c>
      <c r="DA34" s="744">
        <v>2.5172240000000002E-2</v>
      </c>
      <c r="DB34" s="744">
        <v>-7.3182830000000004E-2</v>
      </c>
      <c r="DC34" s="744"/>
      <c r="DD34" s="744"/>
      <c r="DE34" s="744"/>
      <c r="DF34" s="744"/>
      <c r="DG34" s="744">
        <v>-9.8920860000000013E-2</v>
      </c>
      <c r="DH34" s="744"/>
      <c r="DI34" s="744">
        <v>3.6417830000000005E-2</v>
      </c>
      <c r="DJ34" s="744">
        <v>-1.3573789999999999E-2</v>
      </c>
      <c r="DK34" s="744">
        <v>3.9576E-2</v>
      </c>
      <c r="DL34" s="744">
        <v>0.1020619</v>
      </c>
      <c r="DM34" s="744">
        <v>0.14803520000000001</v>
      </c>
      <c r="DN34" s="744"/>
      <c r="DO34" s="746">
        <v>6.8444149999999995E-2</v>
      </c>
      <c r="DP34" s="746">
        <v>6.8481840000000002E-2</v>
      </c>
      <c r="DQ34" s="744"/>
      <c r="DR34" s="646"/>
      <c r="DS34" s="746">
        <v>8.3890130000000007E-2</v>
      </c>
      <c r="DT34" s="744"/>
      <c r="DU34" s="744">
        <v>-6.2550366476072927E-3</v>
      </c>
      <c r="DV34" s="744">
        <v>6.4707399999999998E-2</v>
      </c>
      <c r="DW34" s="744"/>
      <c r="DX34" s="744"/>
      <c r="DY34" s="646"/>
      <c r="DZ34" s="746">
        <v>-8.985485E-2</v>
      </c>
      <c r="EA34" s="746">
        <v>-8.985485E-2</v>
      </c>
      <c r="EB34" s="746"/>
      <c r="EC34" s="746">
        <v>-8.985485E-2</v>
      </c>
      <c r="ED34" s="744">
        <v>-2.5618177767877004E-2</v>
      </c>
      <c r="EE34" s="744"/>
      <c r="EF34" s="744"/>
      <c r="EG34" s="744"/>
      <c r="EH34" s="744"/>
      <c r="EI34" s="744">
        <v>-2.225038164892279E-3</v>
      </c>
      <c r="EJ34" s="744">
        <v>0</v>
      </c>
      <c r="EK34" s="744">
        <v>-2.2966210000000001E-2</v>
      </c>
      <c r="EL34" s="744">
        <v>3.8065000000000002E-2</v>
      </c>
      <c r="EM34" s="744"/>
      <c r="EN34" s="744">
        <v>3.4195150000000001E-2</v>
      </c>
      <c r="EO34" s="744"/>
      <c r="EP34" s="744"/>
      <c r="EQ34" s="744">
        <v>0.1013815</v>
      </c>
      <c r="ER34" s="744"/>
      <c r="ES34" s="744">
        <v>-5.0236349861817464E-3</v>
      </c>
      <c r="ET34" s="744">
        <v>-5.1730998806207573E-3</v>
      </c>
      <c r="EU34" s="744">
        <v>-8.0840676844152193E-2</v>
      </c>
      <c r="EV34" s="744">
        <v>-7.1428569999999997E-2</v>
      </c>
      <c r="EW34" s="744">
        <v>-2.9702969999999999E-2</v>
      </c>
      <c r="EX34" s="744">
        <v>-7.6915579999999997E-2</v>
      </c>
      <c r="EY34" s="744">
        <v>-2.936783605418547E-2</v>
      </c>
      <c r="EZ34" s="744"/>
      <c r="FA34" s="744"/>
      <c r="FB34" s="744"/>
      <c r="FC34" s="744">
        <v>4.5639197479688143E-2</v>
      </c>
      <c r="FD34" s="744">
        <v>2.4044566419530566E-2</v>
      </c>
      <c r="FE34" s="744">
        <v>-6.044066E-2</v>
      </c>
      <c r="FF34" s="744">
        <v>0.1432185</v>
      </c>
      <c r="FG34" s="744"/>
      <c r="FH34" s="744"/>
      <c r="FI34" s="744"/>
      <c r="FJ34" s="744">
        <v>5.299997E-2</v>
      </c>
      <c r="FK34" s="744"/>
      <c r="FL34" s="744"/>
      <c r="FM34" s="746">
        <v>1.7158556246503975E-2</v>
      </c>
      <c r="FN34" s="746">
        <v>5.8243281189140905E-3</v>
      </c>
    </row>
    <row r="35" spans="1:170" s="699" customFormat="1" ht="12.75" customHeight="1">
      <c r="A35" s="745">
        <v>36922</v>
      </c>
      <c r="B35" s="744">
        <v>2.1400596792241711E-2</v>
      </c>
      <c r="C35" s="744">
        <v>2.1400596792241711E-2</v>
      </c>
      <c r="D35" s="744">
        <v>3.2200393777233272E-2</v>
      </c>
      <c r="E35" s="744">
        <v>3.3591966101309989E-2</v>
      </c>
      <c r="F35" s="744"/>
      <c r="G35" s="744"/>
      <c r="H35" s="744"/>
      <c r="I35" s="744">
        <v>1.0502844256375932E-2</v>
      </c>
      <c r="J35" s="744" t="s">
        <v>319</v>
      </c>
      <c r="K35" s="744" t="s">
        <v>319</v>
      </c>
      <c r="L35" s="744" t="s">
        <v>319</v>
      </c>
      <c r="M35" s="746" t="s">
        <v>319</v>
      </c>
      <c r="N35" s="746" t="s">
        <v>319</v>
      </c>
      <c r="O35" s="746"/>
      <c r="P35" s="744"/>
      <c r="Q35" s="744"/>
      <c r="R35" s="744"/>
      <c r="S35" s="744"/>
      <c r="T35" s="746">
        <v>-2.3507805325987063E-2</v>
      </c>
      <c r="U35" s="744">
        <v>2.7035863408076288E-2</v>
      </c>
      <c r="V35" s="746"/>
      <c r="W35" s="746"/>
      <c r="X35" s="746"/>
      <c r="Y35" s="744">
        <v>-5.5449820000000004E-3</v>
      </c>
      <c r="Z35" s="746"/>
      <c r="AA35" s="744">
        <v>1.2742681973913594E-2</v>
      </c>
      <c r="AB35" s="744">
        <v>1.2219396218069001E-2</v>
      </c>
      <c r="AC35" s="744">
        <v>7.9452198003240326E-3</v>
      </c>
      <c r="AD35" s="744"/>
      <c r="AE35" s="744">
        <v>1.2847604007192759E-2</v>
      </c>
      <c r="AF35" s="744">
        <v>2.5910605999759362E-3</v>
      </c>
      <c r="AG35" s="744"/>
      <c r="AH35" s="744"/>
      <c r="AI35" s="744">
        <v>1.5569390455286714E-2</v>
      </c>
      <c r="AJ35" s="744"/>
      <c r="AK35" s="744">
        <v>2.0869538345936745E-2</v>
      </c>
      <c r="AL35" s="744"/>
      <c r="AM35" s="744">
        <v>1.9429555895865258E-2</v>
      </c>
      <c r="AN35" s="744"/>
      <c r="AO35" s="744"/>
      <c r="AP35" s="744">
        <v>2.115183788806041E-2</v>
      </c>
      <c r="AQ35" s="744">
        <v>2.736266049252789E-2</v>
      </c>
      <c r="AR35" s="744"/>
      <c r="AS35" s="744"/>
      <c r="AT35" s="744"/>
      <c r="AU35" s="744">
        <v>3.1433677237961311E-2</v>
      </c>
      <c r="AV35" s="744"/>
      <c r="AW35" s="744"/>
      <c r="AX35" s="744"/>
      <c r="AY35" s="744"/>
      <c r="AZ35" s="744"/>
      <c r="BA35" s="744">
        <v>6.7409611989009299E-2</v>
      </c>
      <c r="BB35" s="744"/>
      <c r="BC35" s="744"/>
      <c r="BD35" s="744"/>
      <c r="BE35" s="744"/>
      <c r="BF35" s="744"/>
      <c r="BG35" s="744"/>
      <c r="BH35" s="744"/>
      <c r="BI35" s="744"/>
      <c r="BJ35" s="744"/>
      <c r="BK35" s="744"/>
      <c r="BL35" s="744"/>
      <c r="BM35" s="744"/>
      <c r="BN35" s="744"/>
      <c r="BO35" s="744"/>
      <c r="BP35" s="744"/>
      <c r="BQ35" s="744"/>
      <c r="BR35" s="744"/>
      <c r="BS35" s="744"/>
      <c r="BT35" s="744">
        <v>4.8986556104155143E-2</v>
      </c>
      <c r="BU35" s="744"/>
      <c r="BV35" s="744">
        <v>4.5779499065917051E-2</v>
      </c>
      <c r="BW35" s="744"/>
      <c r="BX35" s="744"/>
      <c r="BY35" s="744"/>
      <c r="BZ35" s="744">
        <v>2.5144000000000055E-2</v>
      </c>
      <c r="CA35" s="744">
        <v>2.5144000000000055E-2</v>
      </c>
      <c r="CB35" s="744">
        <v>0.13769999999999993</v>
      </c>
      <c r="CC35" s="744">
        <v>2.5144000000000055E-2</v>
      </c>
      <c r="CD35" s="744"/>
      <c r="CE35" s="744"/>
      <c r="CF35" s="744"/>
      <c r="CG35" s="747">
        <v>-3.1311029999999997E-2</v>
      </c>
      <c r="CH35" s="744">
        <v>2.5450940000000002E-2</v>
      </c>
      <c r="CI35" s="744">
        <v>1.9256200000000001E-2</v>
      </c>
      <c r="CJ35" s="744">
        <v>2.5144000000000003E-2</v>
      </c>
      <c r="CK35" s="744"/>
      <c r="CL35" s="744"/>
      <c r="CM35" s="744">
        <v>-5.1575295747197103E-4</v>
      </c>
      <c r="CN35" s="746">
        <v>-4.2856200000000004E-3</v>
      </c>
      <c r="CO35" s="744">
        <v>3.5474618612473252E-2</v>
      </c>
      <c r="CP35" s="744">
        <v>4.591720758719986E-2</v>
      </c>
      <c r="CQ35" s="744">
        <v>-1.3590530873199058E-2</v>
      </c>
      <c r="CR35" s="744">
        <v>3.5474618612473252E-2</v>
      </c>
      <c r="CS35" s="744">
        <v>3.5478759999999998E-2</v>
      </c>
      <c r="CT35" s="744">
        <v>1.7362320000000001E-2</v>
      </c>
      <c r="CU35" s="744">
        <v>3.845936201516631E-3</v>
      </c>
      <c r="CV35" s="744"/>
      <c r="CW35" s="744">
        <v>1.6106720633253468E-2</v>
      </c>
      <c r="CX35" s="744">
        <v>2.7602573904179195E-2</v>
      </c>
      <c r="CY35" s="744"/>
      <c r="CZ35" s="746">
        <v>5.3785899999999998E-2</v>
      </c>
      <c r="DA35" s="744">
        <v>1.768803E-2</v>
      </c>
      <c r="DB35" s="744">
        <v>0.10149889999999999</v>
      </c>
      <c r="DC35" s="744"/>
      <c r="DD35" s="744"/>
      <c r="DE35" s="744"/>
      <c r="DF35" s="744"/>
      <c r="DG35" s="744">
        <v>0.19121759999999999</v>
      </c>
      <c r="DH35" s="744"/>
      <c r="DI35" s="744">
        <v>-7.2910279999999994E-2</v>
      </c>
      <c r="DJ35" s="744">
        <v>-5.6271190000000006E-2</v>
      </c>
      <c r="DK35" s="744">
        <v>3.8400000000000001E-3</v>
      </c>
      <c r="DL35" s="744">
        <v>-3.1864409999999996E-2</v>
      </c>
      <c r="DM35" s="744">
        <v>-2.6695839999999998E-2</v>
      </c>
      <c r="DN35" s="744"/>
      <c r="DO35" s="746">
        <v>3.5062989999999999E-5</v>
      </c>
      <c r="DP35" s="746">
        <v>-2.5321219999999999E-3</v>
      </c>
      <c r="DQ35" s="744"/>
      <c r="DR35" s="646"/>
      <c r="DS35" s="746">
        <v>-1.731537E-2</v>
      </c>
      <c r="DT35" s="744"/>
      <c r="DU35" s="744">
        <v>1.6527649057769711E-2</v>
      </c>
      <c r="DV35" s="744">
        <v>-5.9923979999999995E-3</v>
      </c>
      <c r="DW35" s="744"/>
      <c r="DX35" s="744">
        <v>3.317403E-2</v>
      </c>
      <c r="DY35" s="646"/>
      <c r="DZ35" s="746">
        <v>-4.0006360000000001E-3</v>
      </c>
      <c r="EA35" s="746">
        <v>-4.0006360000000001E-3</v>
      </c>
      <c r="EB35" s="746"/>
      <c r="EC35" s="746">
        <v>-4.0006360000000001E-3</v>
      </c>
      <c r="ED35" s="744">
        <v>1.1202560585276577E-2</v>
      </c>
      <c r="EE35" s="744">
        <v>0.10897999999999985</v>
      </c>
      <c r="EF35" s="744"/>
      <c r="EG35" s="744"/>
      <c r="EH35" s="744"/>
      <c r="EI35" s="744">
        <v>0.13431999999999999</v>
      </c>
      <c r="EJ35" s="744">
        <v>0.11710039999999999</v>
      </c>
      <c r="EK35" s="744">
        <v>4.8536070000000001E-2</v>
      </c>
      <c r="EL35" s="744">
        <v>2.6167360000000001E-2</v>
      </c>
      <c r="EM35" s="744"/>
      <c r="EN35" s="744">
        <v>8.1451639999999992E-2</v>
      </c>
      <c r="EO35" s="744"/>
      <c r="EP35" s="744"/>
      <c r="EQ35" s="744">
        <v>5.6521739999999994E-2</v>
      </c>
      <c r="ER35" s="744"/>
      <c r="ES35" s="744">
        <v>9.4923439239346985E-2</v>
      </c>
      <c r="ET35" s="744">
        <v>8.7930999999999981E-2</v>
      </c>
      <c r="EU35" s="744">
        <v>0.26466219561597004</v>
      </c>
      <c r="EV35" s="744">
        <v>0.23739650000000001</v>
      </c>
      <c r="EW35" s="744">
        <v>0.2326531</v>
      </c>
      <c r="EX35" s="744">
        <v>0.1160494</v>
      </c>
      <c r="EY35" s="744">
        <v>0.30812861207035391</v>
      </c>
      <c r="EZ35" s="744"/>
      <c r="FA35" s="744"/>
      <c r="FB35" s="744"/>
      <c r="FC35" s="744">
        <v>7.6987115956392627E-2</v>
      </c>
      <c r="FD35" s="744">
        <v>0.13758000000000004</v>
      </c>
      <c r="FE35" s="744">
        <v>0.15305160000000001</v>
      </c>
      <c r="FF35" s="744">
        <v>0.1363636</v>
      </c>
      <c r="FG35" s="744"/>
      <c r="FH35" s="744"/>
      <c r="FI35" s="744"/>
      <c r="FJ35" s="744">
        <v>-5.6979550000000002E-3</v>
      </c>
      <c r="FK35" s="744"/>
      <c r="FL35" s="744"/>
      <c r="FM35" s="746">
        <v>1.7758656940917827E-2</v>
      </c>
      <c r="FN35" s="746">
        <v>7.4071072206913779E-3</v>
      </c>
    </row>
    <row r="36" spans="1:170" s="699" customFormat="1" ht="12.75" customHeight="1">
      <c r="A36" s="745">
        <v>36950</v>
      </c>
      <c r="B36" s="744">
        <v>8.9012644360253468E-4</v>
      </c>
      <c r="C36" s="744">
        <v>8.9012644360253468E-4</v>
      </c>
      <c r="D36" s="744">
        <v>-1.3704117765741541E-3</v>
      </c>
      <c r="E36" s="744">
        <v>-3.0994460564495174E-3</v>
      </c>
      <c r="F36" s="744"/>
      <c r="G36" s="744"/>
      <c r="H36" s="744"/>
      <c r="I36" s="744">
        <v>-5.015045135405849E-4</v>
      </c>
      <c r="J36" s="744" t="s">
        <v>319</v>
      </c>
      <c r="K36" s="744" t="s">
        <v>319</v>
      </c>
      <c r="L36" s="744" t="s">
        <v>319</v>
      </c>
      <c r="M36" s="746" t="s">
        <v>319</v>
      </c>
      <c r="N36" s="746" t="s">
        <v>319</v>
      </c>
      <c r="O36" s="746"/>
      <c r="P36" s="744"/>
      <c r="Q36" s="744"/>
      <c r="R36" s="744"/>
      <c r="S36" s="744"/>
      <c r="T36" s="746">
        <v>4.8899755501221609E-3</v>
      </c>
      <c r="U36" s="744">
        <v>1.9497282773781599E-3</v>
      </c>
      <c r="V36" s="746"/>
      <c r="W36" s="746"/>
      <c r="X36" s="746"/>
      <c r="Y36" s="744">
        <v>0.10237880000000001</v>
      </c>
      <c r="Z36" s="746"/>
      <c r="AA36" s="744">
        <v>6.5879280669474127E-3</v>
      </c>
      <c r="AB36" s="744">
        <v>1.0815535041241109E-2</v>
      </c>
      <c r="AC36" s="744">
        <v>1.3224083389514085E-2</v>
      </c>
      <c r="AD36" s="744"/>
      <c r="AE36" s="744">
        <v>7.1718873032318164E-3</v>
      </c>
      <c r="AF36" s="744">
        <v>-2.1966295915326617E-3</v>
      </c>
      <c r="AG36" s="744"/>
      <c r="AH36" s="744"/>
      <c r="AI36" s="744">
        <v>5.7262894250482699E-3</v>
      </c>
      <c r="AJ36" s="744"/>
      <c r="AK36" s="744">
        <v>1.6871788744174943E-2</v>
      </c>
      <c r="AL36" s="744">
        <v>8.060504214847608E-3</v>
      </c>
      <c r="AM36" s="744">
        <v>8.3560229086470095E-3</v>
      </c>
      <c r="AN36" s="744"/>
      <c r="AO36" s="744">
        <v>8.060504214847608E-3</v>
      </c>
      <c r="AP36" s="744">
        <v>8.0600816817606447E-3</v>
      </c>
      <c r="AQ36" s="744">
        <v>8.7295012604331479E-3</v>
      </c>
      <c r="AR36" s="744"/>
      <c r="AS36" s="744">
        <v>7.6136331030278726E-3</v>
      </c>
      <c r="AT36" s="744"/>
      <c r="AU36" s="744">
        <v>3.1250981790897914E-3</v>
      </c>
      <c r="AV36" s="744"/>
      <c r="AW36" s="744"/>
      <c r="AX36" s="744"/>
      <c r="AY36" s="744"/>
      <c r="AZ36" s="744"/>
      <c r="BA36" s="744">
        <v>3.7073276799304278E-3</v>
      </c>
      <c r="BB36" s="744"/>
      <c r="BC36" s="744"/>
      <c r="BD36" s="744"/>
      <c r="BE36" s="744"/>
      <c r="BF36" s="744"/>
      <c r="BG36" s="744"/>
      <c r="BH36" s="744"/>
      <c r="BI36" s="744"/>
      <c r="BJ36" s="744"/>
      <c r="BK36" s="744"/>
      <c r="BL36" s="744"/>
      <c r="BM36" s="744"/>
      <c r="BN36" s="744"/>
      <c r="BO36" s="744"/>
      <c r="BP36" s="744"/>
      <c r="BQ36" s="744"/>
      <c r="BR36" s="744"/>
      <c r="BS36" s="744"/>
      <c r="BT36" s="744">
        <v>-1.2666781914475567E-2</v>
      </c>
      <c r="BU36" s="744"/>
      <c r="BV36" s="744">
        <v>-1.2316396694608378E-2</v>
      </c>
      <c r="BW36" s="744"/>
      <c r="BX36" s="744"/>
      <c r="BY36" s="744"/>
      <c r="BZ36" s="744">
        <v>-8.4334493495547891E-2</v>
      </c>
      <c r="CA36" s="744">
        <v>-8.4334493495547891E-2</v>
      </c>
      <c r="CB36" s="744">
        <v>-0.26175617473850754</v>
      </c>
      <c r="CC36" s="744">
        <v>-8.4334493495547891E-2</v>
      </c>
      <c r="CD36" s="744"/>
      <c r="CE36" s="744"/>
      <c r="CF36" s="744"/>
      <c r="CG36" s="747">
        <v>-2.086404E-2</v>
      </c>
      <c r="CH36" s="744">
        <v>-8.3921329999999988E-2</v>
      </c>
      <c r="CI36" s="744">
        <v>-8.4622620000000009E-2</v>
      </c>
      <c r="CJ36" s="744">
        <v>-8.4334489999999998E-2</v>
      </c>
      <c r="CK36" s="744"/>
      <c r="CL36" s="744"/>
      <c r="CM36" s="744">
        <v>-7.4967561274214778E-2</v>
      </c>
      <c r="CN36" s="746">
        <v>7.1513710000000001E-3</v>
      </c>
      <c r="CO36" s="744">
        <v>-9.1177630022864053E-2</v>
      </c>
      <c r="CP36" s="744">
        <v>-4.7300234237280026E-2</v>
      </c>
      <c r="CQ36" s="744">
        <v>-3.2828752421436902E-2</v>
      </c>
      <c r="CR36" s="744">
        <v>-9.1177630022864053E-2</v>
      </c>
      <c r="CS36" s="744">
        <v>-9.1189490000000012E-2</v>
      </c>
      <c r="CT36" s="744">
        <v>-1.5490360000000002E-2</v>
      </c>
      <c r="CU36" s="744">
        <v>-2.7806913879499406E-2</v>
      </c>
      <c r="CV36" s="744"/>
      <c r="CW36" s="744">
        <v>-6.0868770523316851E-2</v>
      </c>
      <c r="CX36" s="744">
        <v>-1.3833563246895553E-3</v>
      </c>
      <c r="CY36" s="744"/>
      <c r="CZ36" s="746">
        <v>-6.689792E-2</v>
      </c>
      <c r="DA36" s="744">
        <v>-3.2299269999999998E-2</v>
      </c>
      <c r="DB36" s="744">
        <v>-0.26205290000000003</v>
      </c>
      <c r="DC36" s="744"/>
      <c r="DD36" s="744"/>
      <c r="DE36" s="744">
        <v>-4.1068779999999999E-2</v>
      </c>
      <c r="DF36" s="744"/>
      <c r="DG36" s="744">
        <v>-0.2490617</v>
      </c>
      <c r="DH36" s="744"/>
      <c r="DI36" s="744">
        <v>6.042296E-3</v>
      </c>
      <c r="DJ36" s="744">
        <v>2.0753509999999999E-2</v>
      </c>
      <c r="DK36" s="744">
        <v>-5.9929870000000003E-2</v>
      </c>
      <c r="DL36" s="744">
        <v>-1.213819E-2</v>
      </c>
      <c r="DM36" s="744">
        <v>1.294964E-2</v>
      </c>
      <c r="DN36" s="744"/>
      <c r="DO36" s="746">
        <v>-8.5059670000000004E-2</v>
      </c>
      <c r="DP36" s="746">
        <v>-8.1762189999999998E-2</v>
      </c>
      <c r="DQ36" s="744"/>
      <c r="DR36" s="646"/>
      <c r="DS36" s="746">
        <v>-0.10485810000000001</v>
      </c>
      <c r="DT36" s="744"/>
      <c r="DU36" s="744">
        <v>-8.6840905637441179E-2</v>
      </c>
      <c r="DV36" s="744">
        <v>-6.1615339999999998E-2</v>
      </c>
      <c r="DW36" s="744"/>
      <c r="DX36" s="744">
        <v>-9.1677370000000008E-2</v>
      </c>
      <c r="DY36" s="646"/>
      <c r="DZ36" s="746">
        <v>-5.159147E-2</v>
      </c>
      <c r="EA36" s="746">
        <v>-5.159147E-2</v>
      </c>
      <c r="EB36" s="746"/>
      <c r="EC36" s="746">
        <v>-5.159147E-2</v>
      </c>
      <c r="ED36" s="744">
        <v>-3.2406360690330982E-2</v>
      </c>
      <c r="EE36" s="744">
        <v>-4.802611408681845E-2</v>
      </c>
      <c r="EF36" s="744"/>
      <c r="EG36" s="744"/>
      <c r="EH36" s="744"/>
      <c r="EI36" s="744">
        <v>-4.8619437195853044E-2</v>
      </c>
      <c r="EJ36" s="744">
        <v>-3.577371E-2</v>
      </c>
      <c r="EK36" s="744">
        <v>-3.9550759999999997E-2</v>
      </c>
      <c r="EL36" s="744">
        <v>-4.3091310000000001E-2</v>
      </c>
      <c r="EM36" s="744"/>
      <c r="EN36" s="744">
        <v>-1.6405690000000001E-2</v>
      </c>
      <c r="EO36" s="744"/>
      <c r="EP36" s="744"/>
      <c r="EQ36" s="744">
        <v>-1.7283949999999999E-2</v>
      </c>
      <c r="ER36" s="744"/>
      <c r="ES36" s="744">
        <v>-3.2282392949089189E-2</v>
      </c>
      <c r="ET36" s="744">
        <v>-3.6387417952057577E-2</v>
      </c>
      <c r="EU36" s="744">
        <v>-7.3317436025198468E-2</v>
      </c>
      <c r="EV36" s="744">
        <v>-8.1866869999999994E-2</v>
      </c>
      <c r="EW36" s="744">
        <v>-8.8079470000000007E-2</v>
      </c>
      <c r="EX36" s="744">
        <v>-8.8495580000000004E-2</v>
      </c>
      <c r="EY36" s="744">
        <v>-3.5015729722336242E-2</v>
      </c>
      <c r="EZ36" s="744"/>
      <c r="FA36" s="744"/>
      <c r="FB36" s="744"/>
      <c r="FC36" s="744">
        <v>-4.4760186991570694E-2</v>
      </c>
      <c r="FD36" s="744">
        <v>-7.8376905360502125E-2</v>
      </c>
      <c r="FE36" s="744">
        <v>-7.100977E-2</v>
      </c>
      <c r="FF36" s="744">
        <v>-0.12</v>
      </c>
      <c r="FG36" s="744"/>
      <c r="FH36" s="744"/>
      <c r="FI36" s="744"/>
      <c r="FJ36" s="744">
        <v>5.7306080000000007E-3</v>
      </c>
      <c r="FK36" s="744"/>
      <c r="FL36" s="744"/>
      <c r="FM36" s="746">
        <v>-2.437745323946805E-2</v>
      </c>
      <c r="FN36" s="746">
        <v>4.8227990113036689E-3</v>
      </c>
    </row>
    <row r="37" spans="1:170" s="699" customFormat="1" ht="12.75" customHeight="1">
      <c r="A37" s="745">
        <v>36981</v>
      </c>
      <c r="B37" s="744">
        <v>2.2005336008938947E-2</v>
      </c>
      <c r="C37" s="744">
        <v>2.2005336008938947E-2</v>
      </c>
      <c r="D37" s="744">
        <v>-4.3745479780159524E-3</v>
      </c>
      <c r="E37" s="744">
        <v>1.3108861987607856E-2</v>
      </c>
      <c r="F37" s="744"/>
      <c r="G37" s="744"/>
      <c r="H37" s="744"/>
      <c r="I37" s="744">
        <v>4.4405418966382282E-2</v>
      </c>
      <c r="J37" s="744">
        <v>-3.7659999999999999E-2</v>
      </c>
      <c r="K37" s="744">
        <v>-3.7659999999999999E-2</v>
      </c>
      <c r="L37" s="744">
        <v>-3.7659999999999999E-2</v>
      </c>
      <c r="M37" s="746">
        <v>3.5489E-2</v>
      </c>
      <c r="N37" s="746">
        <v>3.5489E-2</v>
      </c>
      <c r="O37" s="746"/>
      <c r="P37" s="744"/>
      <c r="Q37" s="744"/>
      <c r="R37" s="744"/>
      <c r="S37" s="744"/>
      <c r="T37" s="746">
        <v>-3.4437581882837298E-2</v>
      </c>
      <c r="U37" s="744">
        <v>-2.8883420187592268E-2</v>
      </c>
      <c r="V37" s="746"/>
      <c r="W37" s="746"/>
      <c r="X37" s="746"/>
      <c r="Y37" s="744">
        <v>-1.6508510000000001E-2</v>
      </c>
      <c r="Z37" s="746"/>
      <c r="AA37" s="744">
        <v>8.3136792452829233E-3</v>
      </c>
      <c r="AB37" s="744">
        <v>8.1599567684409458E-3</v>
      </c>
      <c r="AC37" s="744">
        <v>6.0906950557886308E-3</v>
      </c>
      <c r="AD37" s="744"/>
      <c r="AE37" s="744">
        <v>-5.1483661611984033E-3</v>
      </c>
      <c r="AF37" s="744">
        <v>-1.6479678595686664E-2</v>
      </c>
      <c r="AG37" s="744"/>
      <c r="AH37" s="744"/>
      <c r="AI37" s="744">
        <v>5.8041452442159081E-3</v>
      </c>
      <c r="AJ37" s="744"/>
      <c r="AK37" s="744">
        <v>9.5642092234415887E-3</v>
      </c>
      <c r="AL37" s="744">
        <v>1.7175337070847174E-3</v>
      </c>
      <c r="AM37" s="744">
        <v>6.7970204841711901E-3</v>
      </c>
      <c r="AN37" s="744"/>
      <c r="AO37" s="744">
        <v>1.7175337070847174E-3</v>
      </c>
      <c r="AP37" s="744">
        <v>6.5727393096246534E-3</v>
      </c>
      <c r="AQ37" s="744">
        <v>6.1902280935686171E-3</v>
      </c>
      <c r="AR37" s="744"/>
      <c r="AS37" s="744">
        <v>6.9934464670426966E-3</v>
      </c>
      <c r="AT37" s="744"/>
      <c r="AU37" s="744">
        <v>7.040424175654092E-3</v>
      </c>
      <c r="AV37" s="744"/>
      <c r="AW37" s="744"/>
      <c r="AX37" s="744"/>
      <c r="AY37" s="744"/>
      <c r="AZ37" s="744"/>
      <c r="BA37" s="744">
        <v>-2.1341923206071201E-2</v>
      </c>
      <c r="BB37" s="744"/>
      <c r="BC37" s="744"/>
      <c r="BD37" s="744"/>
      <c r="BE37" s="744"/>
      <c r="BF37" s="744"/>
      <c r="BG37" s="744"/>
      <c r="BH37" s="744"/>
      <c r="BI37" s="744"/>
      <c r="BJ37" s="744"/>
      <c r="BK37" s="744"/>
      <c r="BL37" s="744"/>
      <c r="BM37" s="744"/>
      <c r="BN37" s="744"/>
      <c r="BO37" s="744"/>
      <c r="BP37" s="744"/>
      <c r="BQ37" s="744"/>
      <c r="BR37" s="744"/>
      <c r="BS37" s="744"/>
      <c r="BT37" s="744">
        <v>-6.6693195384003312E-3</v>
      </c>
      <c r="BU37" s="744"/>
      <c r="BV37" s="744">
        <v>-1.0745324487250407E-2</v>
      </c>
      <c r="BW37" s="744"/>
      <c r="BX37" s="744"/>
      <c r="BY37" s="744"/>
      <c r="BZ37" s="744">
        <v>-6.7676301735718591E-2</v>
      </c>
      <c r="CA37" s="744">
        <v>-6.7676301735718591E-2</v>
      </c>
      <c r="CB37" s="744">
        <v>-0.11656149541612093</v>
      </c>
      <c r="CC37" s="744">
        <v>-6.7676301735718591E-2</v>
      </c>
      <c r="CD37" s="744"/>
      <c r="CE37" s="744"/>
      <c r="CF37" s="744"/>
      <c r="CG37" s="747">
        <v>-4.4860780000000003E-2</v>
      </c>
      <c r="CH37" s="744">
        <v>-6.7207320000000001E-2</v>
      </c>
      <c r="CI37" s="744">
        <v>-6.5850939999999997E-2</v>
      </c>
      <c r="CJ37" s="744">
        <v>-6.7676299999999995E-2</v>
      </c>
      <c r="CK37" s="744"/>
      <c r="CL37" s="744"/>
      <c r="CM37" s="744">
        <v>-6.6660807912184983E-2</v>
      </c>
      <c r="CN37" s="746">
        <v>-2.7262770000000002E-2</v>
      </c>
      <c r="CO37" s="744">
        <v>-6.3351608948111093E-2</v>
      </c>
      <c r="CP37" s="744">
        <v>-4.421801037963613E-2</v>
      </c>
      <c r="CQ37" s="744">
        <v>-4.4958540982687922E-2</v>
      </c>
      <c r="CR37" s="744">
        <v>-6.3351608948111093E-2</v>
      </c>
      <c r="CS37" s="744">
        <v>-6.3349680000000005E-2</v>
      </c>
      <c r="CT37" s="744">
        <v>-6.6253119999999999E-2</v>
      </c>
      <c r="CU37" s="744">
        <v>-3.5336581769686903E-2</v>
      </c>
      <c r="CV37" s="744"/>
      <c r="CW37" s="744">
        <v>-6.2042166794739839E-2</v>
      </c>
      <c r="CX37" s="744">
        <v>-1.6037344156826783E-2</v>
      </c>
      <c r="CY37" s="744"/>
      <c r="CZ37" s="746">
        <v>-4.6361949999999999E-2</v>
      </c>
      <c r="DA37" s="744">
        <v>-5.4359940000000002E-2</v>
      </c>
      <c r="DB37" s="744">
        <v>-0.17492099999999999</v>
      </c>
      <c r="DC37" s="744"/>
      <c r="DD37" s="744"/>
      <c r="DE37" s="744">
        <v>-0.2115583</v>
      </c>
      <c r="DF37" s="744"/>
      <c r="DG37" s="744">
        <v>-0.11460190000000001</v>
      </c>
      <c r="DH37" s="744"/>
      <c r="DI37" s="744">
        <v>-6.9306229999999996E-2</v>
      </c>
      <c r="DJ37" s="744">
        <v>-1.428714E-2</v>
      </c>
      <c r="DK37" s="744">
        <v>-9.5694859999999993E-2</v>
      </c>
      <c r="DL37" s="744">
        <v>-2.9795630000000004E-2</v>
      </c>
      <c r="DM37" s="744">
        <v>-5.0039600000000004E-2</v>
      </c>
      <c r="DN37" s="744"/>
      <c r="DO37" s="746">
        <v>-8.1979720000000006E-2</v>
      </c>
      <c r="DP37" s="746">
        <v>-8.2105099999999986E-2</v>
      </c>
      <c r="DQ37" s="744"/>
      <c r="DR37" s="646"/>
      <c r="DS37" s="746">
        <v>-7.8509880000000004E-2</v>
      </c>
      <c r="DT37" s="744"/>
      <c r="DU37" s="744">
        <v>-3.660870288709539E-2</v>
      </c>
      <c r="DV37" s="744">
        <v>-7.4873999999999996E-2</v>
      </c>
      <c r="DW37" s="744"/>
      <c r="DX37" s="744">
        <v>-0.1002234</v>
      </c>
      <c r="DY37" s="646"/>
      <c r="DZ37" s="746">
        <v>-3.4188299999999998E-2</v>
      </c>
      <c r="EA37" s="746">
        <v>-3.4188299999999998E-2</v>
      </c>
      <c r="EB37" s="746"/>
      <c r="EC37" s="746">
        <v>-3.4188299999999998E-2</v>
      </c>
      <c r="ED37" s="744">
        <v>3.8554404548641008E-2</v>
      </c>
      <c r="EE37" s="744">
        <v>-0.10540673663471378</v>
      </c>
      <c r="EF37" s="744"/>
      <c r="EG37" s="744"/>
      <c r="EH37" s="744"/>
      <c r="EI37" s="744">
        <v>-0.10678577054588245</v>
      </c>
      <c r="EJ37" s="744">
        <v>-1.466782E-2</v>
      </c>
      <c r="EK37" s="744">
        <v>-0.14366950000000001</v>
      </c>
      <c r="EL37" s="744">
        <v>-0.11540110000000001</v>
      </c>
      <c r="EM37" s="744"/>
      <c r="EN37" s="744">
        <v>-0.13191810000000001</v>
      </c>
      <c r="EO37" s="744"/>
      <c r="EP37" s="744"/>
      <c r="EQ37" s="744">
        <v>-0.10636520000000001</v>
      </c>
      <c r="ER37" s="744"/>
      <c r="ES37" s="744">
        <v>-0.20437139112260438</v>
      </c>
      <c r="ET37" s="744">
        <v>-0.17633715650587967</v>
      </c>
      <c r="EU37" s="744">
        <v>-2.6884817759342816E-4</v>
      </c>
      <c r="EV37" s="744">
        <v>2.5000000000000001E-3</v>
      </c>
      <c r="EW37" s="744">
        <v>-0.1111111</v>
      </c>
      <c r="EX37" s="744">
        <v>-9.1262139999999992E-2</v>
      </c>
      <c r="EY37" s="744">
        <v>-0.17940467753366418</v>
      </c>
      <c r="EZ37" s="744"/>
      <c r="FA37" s="744"/>
      <c r="FB37" s="744"/>
      <c r="FC37" s="744">
        <v>-7.4717737274093476E-2</v>
      </c>
      <c r="FD37" s="744">
        <v>-9.8672287823582172E-2</v>
      </c>
      <c r="FE37" s="744">
        <v>-1.8934079999999999E-2</v>
      </c>
      <c r="FF37" s="744">
        <v>-9.2121209999999995E-2</v>
      </c>
      <c r="FG37" s="744"/>
      <c r="FH37" s="744"/>
      <c r="FI37" s="744"/>
      <c r="FJ37" s="744">
        <v>-6.3627740000000002E-2</v>
      </c>
      <c r="FK37" s="744"/>
      <c r="FL37" s="744"/>
      <c r="FM37" s="746">
        <v>-3.0964442200250852E-2</v>
      </c>
      <c r="FN37" s="746">
        <v>4.3681719511761141E-3</v>
      </c>
    </row>
    <row r="38" spans="1:170" s="699" customFormat="1" ht="12.75" customHeight="1">
      <c r="A38" s="745">
        <v>37011</v>
      </c>
      <c r="B38" s="744">
        <v>5.0203043420049553E-4</v>
      </c>
      <c r="C38" s="744">
        <v>5.0203043420049553E-4</v>
      </c>
      <c r="D38" s="744">
        <v>2.391868881000625E-2</v>
      </c>
      <c r="E38" s="744">
        <v>5.2997573211739368E-3</v>
      </c>
      <c r="F38" s="744"/>
      <c r="G38" s="744"/>
      <c r="H38" s="744"/>
      <c r="I38" s="744">
        <v>-1.1205861157818964E-2</v>
      </c>
      <c r="J38" s="744" t="s">
        <v>319</v>
      </c>
      <c r="K38" s="744" t="s">
        <v>319</v>
      </c>
      <c r="L38" s="744" t="s">
        <v>319</v>
      </c>
      <c r="M38" s="746" t="s">
        <v>319</v>
      </c>
      <c r="N38" s="746" t="s">
        <v>319</v>
      </c>
      <c r="O38" s="746"/>
      <c r="P38" s="744"/>
      <c r="Q38" s="744"/>
      <c r="R38" s="744"/>
      <c r="S38" s="744"/>
      <c r="T38" s="746">
        <v>2.364799379724758E-2</v>
      </c>
      <c r="U38" s="744">
        <v>4.6190053204641091E-2</v>
      </c>
      <c r="V38" s="746"/>
      <c r="W38" s="746"/>
      <c r="X38" s="746"/>
      <c r="Y38" s="744">
        <v>-6.6843890000000003E-2</v>
      </c>
      <c r="Z38" s="746"/>
      <c r="AA38" s="744">
        <v>2.6314250628618474E-3</v>
      </c>
      <c r="AB38" s="744">
        <v>-6.5394511149228229E-3</v>
      </c>
      <c r="AC38" s="744">
        <v>-1.6838785165589898E-2</v>
      </c>
      <c r="AD38" s="744"/>
      <c r="AE38" s="744">
        <v>-8.2821105824311125E-3</v>
      </c>
      <c r="AF38" s="744">
        <v>-2.8889607251544325E-3</v>
      </c>
      <c r="AG38" s="744"/>
      <c r="AH38" s="744"/>
      <c r="AI38" s="744">
        <v>1.3877518420160051E-3</v>
      </c>
      <c r="AJ38" s="744"/>
      <c r="AK38" s="744">
        <v>5.6388454140055E-3</v>
      </c>
      <c r="AL38" s="744">
        <v>-3.9926257163112044E-3</v>
      </c>
      <c r="AM38" s="744">
        <v>-3.2368445389807654E-3</v>
      </c>
      <c r="AN38" s="744"/>
      <c r="AO38" s="744">
        <v>-3.9926257163112044E-3</v>
      </c>
      <c r="AP38" s="744">
        <v>-2.3890490954684429E-3</v>
      </c>
      <c r="AQ38" s="744">
        <v>-3.6070350347540137E-3</v>
      </c>
      <c r="AR38" s="744"/>
      <c r="AS38" s="744">
        <v>2.5684931506850806E-3</v>
      </c>
      <c r="AT38" s="744"/>
      <c r="AU38" s="744">
        <v>-3.1448065413439696E-3</v>
      </c>
      <c r="AV38" s="744"/>
      <c r="AW38" s="744"/>
      <c r="AX38" s="744"/>
      <c r="AY38" s="744"/>
      <c r="AZ38" s="744"/>
      <c r="BA38" s="744">
        <v>-1.0698483430802597E-2</v>
      </c>
      <c r="BB38" s="744"/>
      <c r="BC38" s="744"/>
      <c r="BD38" s="744"/>
      <c r="BE38" s="744"/>
      <c r="BF38" s="744"/>
      <c r="BG38" s="744"/>
      <c r="BH38" s="744"/>
      <c r="BI38" s="744"/>
      <c r="BJ38" s="744"/>
      <c r="BK38" s="744"/>
      <c r="BL38" s="744"/>
      <c r="BM38" s="744"/>
      <c r="BN38" s="744"/>
      <c r="BO38" s="744"/>
      <c r="BP38" s="744"/>
      <c r="BQ38" s="744"/>
      <c r="BR38" s="744"/>
      <c r="BS38" s="744"/>
      <c r="BT38" s="744">
        <v>-3.3890972021921595E-3</v>
      </c>
      <c r="BU38" s="744"/>
      <c r="BV38" s="744">
        <v>-2.8447322610358761E-3</v>
      </c>
      <c r="BW38" s="744"/>
      <c r="BX38" s="744"/>
      <c r="BY38" s="744"/>
      <c r="BZ38" s="744">
        <v>7.2401452531074328E-2</v>
      </c>
      <c r="CA38" s="744">
        <v>7.2401452531074328E-2</v>
      </c>
      <c r="CB38" s="744">
        <v>0.16266846361185983</v>
      </c>
      <c r="CC38" s="744">
        <v>7.2401452531074328E-2</v>
      </c>
      <c r="CD38" s="744"/>
      <c r="CE38" s="744"/>
      <c r="CF38" s="744"/>
      <c r="CG38" s="747">
        <v>3.9148299999999997E-2</v>
      </c>
      <c r="CH38" s="744">
        <v>7.2987239999999995E-2</v>
      </c>
      <c r="CI38" s="744">
        <v>7.3714199999999994E-2</v>
      </c>
      <c r="CJ38" s="744">
        <v>7.2401450000000006E-2</v>
      </c>
      <c r="CK38" s="744"/>
      <c r="CL38" s="744"/>
      <c r="CM38" s="744">
        <v>6.9491809671598848E-2</v>
      </c>
      <c r="CN38" s="746">
        <v>2.93561E-2</v>
      </c>
      <c r="CO38" s="744">
        <v>7.7707250206848988E-2</v>
      </c>
      <c r="CP38" s="744">
        <v>8.153496297180296E-2</v>
      </c>
      <c r="CQ38" s="744">
        <v>5.4985199288594577E-2</v>
      </c>
      <c r="CR38" s="744">
        <v>7.7707250206848988E-2</v>
      </c>
      <c r="CS38" s="744">
        <v>7.7701809999999996E-2</v>
      </c>
      <c r="CT38" s="744">
        <v>8.3933239999999992E-2</v>
      </c>
      <c r="CU38" s="744">
        <v>4.9040969441969784E-2</v>
      </c>
      <c r="CV38" s="744"/>
      <c r="CW38" s="744">
        <v>8.552222039367785E-2</v>
      </c>
      <c r="CX38" s="744">
        <v>4.6285561050248836E-2</v>
      </c>
      <c r="CY38" s="744"/>
      <c r="CZ38" s="746">
        <v>8.2589279999999987E-2</v>
      </c>
      <c r="DA38" s="744">
        <v>8.2368460000000004E-2</v>
      </c>
      <c r="DB38" s="744">
        <v>0.1787995</v>
      </c>
      <c r="DC38" s="744"/>
      <c r="DD38" s="744"/>
      <c r="DE38" s="744">
        <v>0.19437169999999998</v>
      </c>
      <c r="DF38" s="744"/>
      <c r="DG38" s="744">
        <v>0.16169360000000002</v>
      </c>
      <c r="DH38" s="744"/>
      <c r="DI38" s="744">
        <v>1.9417480000000001E-2</v>
      </c>
      <c r="DJ38" s="744">
        <v>4.8258229999999999E-2</v>
      </c>
      <c r="DK38" s="744">
        <v>0.11432869999999999</v>
      </c>
      <c r="DL38" s="744">
        <v>0.1032573</v>
      </c>
      <c r="DM38" s="744">
        <v>0.10666</v>
      </c>
      <c r="DN38" s="744"/>
      <c r="DO38" s="746">
        <v>7.5508550000000008E-2</v>
      </c>
      <c r="DP38" s="746">
        <v>7.320981E-2</v>
      </c>
      <c r="DQ38" s="744"/>
      <c r="DR38" s="646"/>
      <c r="DS38" s="746">
        <v>9.8552769999999998E-2</v>
      </c>
      <c r="DT38" s="744"/>
      <c r="DU38" s="744">
        <v>7.8288280507815777E-2</v>
      </c>
      <c r="DV38" s="744">
        <v>7.6763329999999991E-2</v>
      </c>
      <c r="DW38" s="744"/>
      <c r="DX38" s="744">
        <v>7.9347870000000001E-2</v>
      </c>
      <c r="DY38" s="646"/>
      <c r="DZ38" s="746">
        <v>8.2862620000000012E-2</v>
      </c>
      <c r="EA38" s="746">
        <v>8.2862620000000012E-2</v>
      </c>
      <c r="EB38" s="746"/>
      <c r="EC38" s="746">
        <v>8.2862620000000012E-2</v>
      </c>
      <c r="ED38" s="744">
        <v>5.819709014549268E-2</v>
      </c>
      <c r="EE38" s="744">
        <v>3.327898013637709E-2</v>
      </c>
      <c r="EF38" s="744"/>
      <c r="EG38" s="744"/>
      <c r="EH38" s="744"/>
      <c r="EI38" s="744">
        <v>3.8592013942921888E-3</v>
      </c>
      <c r="EJ38" s="744">
        <v>4.9036780000000002E-2</v>
      </c>
      <c r="EK38" s="744">
        <v>-1.949234E-2</v>
      </c>
      <c r="EL38" s="744">
        <v>0.10555160000000001</v>
      </c>
      <c r="EM38" s="744"/>
      <c r="EN38" s="744">
        <v>0.11004369999999999</v>
      </c>
      <c r="EO38" s="744"/>
      <c r="EP38" s="744"/>
      <c r="EQ38" s="744">
        <v>6.5604499999999998E-3</v>
      </c>
      <c r="ER38" s="744"/>
      <c r="ES38" s="744">
        <v>-8.0130468023504875E-3</v>
      </c>
      <c r="ET38" s="744">
        <v>-2.2621201136792668E-2</v>
      </c>
      <c r="EU38" s="744">
        <v>-6.8613138686131392E-2</v>
      </c>
      <c r="EV38" s="744">
        <v>-6.4006649999999998E-2</v>
      </c>
      <c r="EW38" s="744">
        <v>0.14460780000000001</v>
      </c>
      <c r="EX38" s="744">
        <v>-8.3333329999999997E-2</v>
      </c>
      <c r="EY38" s="744">
        <v>1.5753199868723256E-2</v>
      </c>
      <c r="EZ38" s="744"/>
      <c r="FA38" s="744"/>
      <c r="FB38" s="744"/>
      <c r="FC38" s="744">
        <v>2.5029152090621398E-2</v>
      </c>
      <c r="FD38" s="744">
        <v>4.9292570134501723E-2</v>
      </c>
      <c r="FE38" s="744">
        <v>7.2909219999999997E-2</v>
      </c>
      <c r="FF38" s="744">
        <v>1.802403E-2</v>
      </c>
      <c r="FG38" s="744"/>
      <c r="FH38" s="744"/>
      <c r="FI38" s="744"/>
      <c r="FJ38" s="744">
        <v>4.3610579999999996E-2</v>
      </c>
      <c r="FK38" s="744"/>
      <c r="FL38" s="744"/>
      <c r="FM38" s="746">
        <v>1.6119814428830814E-2</v>
      </c>
      <c r="FN38" s="746">
        <v>5.0976571150185279E-3</v>
      </c>
    </row>
    <row r="39" spans="1:170" s="699" customFormat="1" ht="12.75" customHeight="1">
      <c r="A39" s="745">
        <v>37042</v>
      </c>
      <c r="B39" s="744">
        <v>-1.0035570522171078E-4</v>
      </c>
      <c r="C39" s="744">
        <v>-1.0035570522171078E-4</v>
      </c>
      <c r="D39" s="744">
        <v>1.577339920343146E-2</v>
      </c>
      <c r="E39" s="744">
        <v>1.1896771958691543E-2</v>
      </c>
      <c r="F39" s="744"/>
      <c r="G39" s="744"/>
      <c r="H39" s="744"/>
      <c r="I39" s="744">
        <v>-2.2398484093918092E-2</v>
      </c>
      <c r="J39" s="744" t="s">
        <v>319</v>
      </c>
      <c r="K39" s="744" t="s">
        <v>319</v>
      </c>
      <c r="L39" s="744" t="s">
        <v>319</v>
      </c>
      <c r="M39" s="746" t="s">
        <v>319</v>
      </c>
      <c r="N39" s="746" t="s">
        <v>319</v>
      </c>
      <c r="O39" s="746"/>
      <c r="P39" s="744"/>
      <c r="Q39" s="744"/>
      <c r="R39" s="744"/>
      <c r="S39" s="744"/>
      <c r="T39" s="746">
        <v>6.8168907403900469E-3</v>
      </c>
      <c r="U39" s="744">
        <v>-9.2011188076661643E-3</v>
      </c>
      <c r="V39" s="746"/>
      <c r="W39" s="746"/>
      <c r="X39" s="746"/>
      <c r="Y39" s="744">
        <v>-2.4167649999999999E-2</v>
      </c>
      <c r="Z39" s="746"/>
      <c r="AA39" s="744">
        <v>5.4240055989733804E-3</v>
      </c>
      <c r="AB39" s="744">
        <v>3.3991583036581119E-3</v>
      </c>
      <c r="AC39" s="744">
        <v>2.0697505950533213E-3</v>
      </c>
      <c r="AD39" s="744"/>
      <c r="AE39" s="744">
        <v>1.0977778685129946E-2</v>
      </c>
      <c r="AF39" s="744">
        <v>4.3840654163143089E-3</v>
      </c>
      <c r="AG39" s="744"/>
      <c r="AH39" s="744"/>
      <c r="AI39" s="744">
        <v>6.6300435688577686E-3</v>
      </c>
      <c r="AJ39" s="744"/>
      <c r="AK39" s="744">
        <v>1.1840222961930769E-2</v>
      </c>
      <c r="AL39" s="744">
        <v>9.7718283912702208E-3</v>
      </c>
      <c r="AM39" s="744">
        <v>7.8864353312302349E-3</v>
      </c>
      <c r="AN39" s="744"/>
      <c r="AO39" s="744">
        <v>9.7718283912702208E-3</v>
      </c>
      <c r="AP39" s="744">
        <v>8.3264464728440846E-3</v>
      </c>
      <c r="AQ39" s="744">
        <v>9.169140249971397E-3</v>
      </c>
      <c r="AR39" s="744"/>
      <c r="AS39" s="744">
        <v>6.8697003709619064E-3</v>
      </c>
      <c r="AT39" s="744"/>
      <c r="AU39" s="744">
        <v>9.8642586252619679E-3</v>
      </c>
      <c r="AV39" s="744"/>
      <c r="AW39" s="744"/>
      <c r="AX39" s="744"/>
      <c r="AY39" s="744"/>
      <c r="AZ39" s="744"/>
      <c r="BA39" s="744">
        <v>2.0711828728744441E-2</v>
      </c>
      <c r="BB39" s="744"/>
      <c r="BC39" s="744"/>
      <c r="BD39" s="744"/>
      <c r="BE39" s="744"/>
      <c r="BF39" s="744"/>
      <c r="BG39" s="744"/>
      <c r="BH39" s="744"/>
      <c r="BI39" s="744"/>
      <c r="BJ39" s="744"/>
      <c r="BK39" s="744"/>
      <c r="BL39" s="744"/>
      <c r="BM39" s="744"/>
      <c r="BN39" s="744"/>
      <c r="BO39" s="744"/>
      <c r="BP39" s="744"/>
      <c r="BQ39" s="744"/>
      <c r="BR39" s="744"/>
      <c r="BS39" s="744"/>
      <c r="BT39" s="744">
        <v>2.7590864143935523E-2</v>
      </c>
      <c r="BU39" s="744"/>
      <c r="BV39" s="744">
        <v>2.5902969849785906E-2</v>
      </c>
      <c r="BW39" s="744"/>
      <c r="BX39" s="744"/>
      <c r="BY39" s="744"/>
      <c r="BZ39" s="744">
        <v>-1.1742894435417317E-2</v>
      </c>
      <c r="CA39" s="744">
        <v>-1.1742894435417317E-2</v>
      </c>
      <c r="CB39" s="744">
        <v>-5.5987017503187686E-2</v>
      </c>
      <c r="CC39" s="744">
        <v>-1.1742894435417317E-2</v>
      </c>
      <c r="CD39" s="744"/>
      <c r="CE39" s="744"/>
      <c r="CF39" s="744"/>
      <c r="CG39" s="747">
        <v>8.9046320000000009E-3</v>
      </c>
      <c r="CH39" s="744">
        <v>-1.0879710000000001E-2</v>
      </c>
      <c r="CI39" s="744">
        <v>-1.303085E-2</v>
      </c>
      <c r="CJ39" s="744">
        <v>-1.1742889999999999E-2</v>
      </c>
      <c r="CK39" s="744"/>
      <c r="CL39" s="744"/>
      <c r="CM39" s="744">
        <v>-3.5293802028091847E-2</v>
      </c>
      <c r="CN39" s="746">
        <v>5.0734310000000005E-2</v>
      </c>
      <c r="CO39" s="744">
        <v>6.7033728851431107E-3</v>
      </c>
      <c r="CP39" s="744">
        <v>1.5595019892232553E-2</v>
      </c>
      <c r="CQ39" s="744">
        <v>1.9049363407002362E-2</v>
      </c>
      <c r="CR39" s="744">
        <v>6.7033728851431107E-3</v>
      </c>
      <c r="CS39" s="744">
        <v>6.6989229999999999E-3</v>
      </c>
      <c r="CT39" s="744">
        <v>-1.1794210000000001E-2</v>
      </c>
      <c r="CU39" s="744">
        <v>2.2464598510272493E-2</v>
      </c>
      <c r="CV39" s="744"/>
      <c r="CW39" s="744">
        <v>1.8627460673712903E-2</v>
      </c>
      <c r="CX39" s="744">
        <v>2.5716601021427365E-2</v>
      </c>
      <c r="CY39" s="744"/>
      <c r="CZ39" s="746">
        <v>2.1649479999999999E-2</v>
      </c>
      <c r="DA39" s="744">
        <v>1.8960970000000001E-2</v>
      </c>
      <c r="DB39" s="744">
        <v>-3.0769229999999998E-2</v>
      </c>
      <c r="DC39" s="744"/>
      <c r="DD39" s="744"/>
      <c r="DE39" s="744">
        <v>8.6575349999999995E-2</v>
      </c>
      <c r="DF39" s="744"/>
      <c r="DG39" s="744">
        <v>-4.0957999999999994E-2</v>
      </c>
      <c r="DH39" s="744"/>
      <c r="DI39" s="744">
        <v>1.4682539999999999E-2</v>
      </c>
      <c r="DJ39" s="744">
        <v>7.0121949999999997E-3</v>
      </c>
      <c r="DK39" s="744">
        <v>4.184947E-2</v>
      </c>
      <c r="DL39" s="744">
        <v>-9.447889000000001E-3</v>
      </c>
      <c r="DM39" s="744">
        <v>3.8461539999999995E-2</v>
      </c>
      <c r="DN39" s="744"/>
      <c r="DO39" s="746">
        <v>-5.0294559999999995E-2</v>
      </c>
      <c r="DP39" s="746">
        <v>-4.1773780000000003E-2</v>
      </c>
      <c r="DQ39" s="744"/>
      <c r="DR39" s="646"/>
      <c r="DS39" s="746">
        <v>-6.9253540000000002E-2</v>
      </c>
      <c r="DT39" s="744"/>
      <c r="DU39" s="744">
        <v>-2.1424852829281971E-2</v>
      </c>
      <c r="DV39" s="744">
        <v>-2.986428E-2</v>
      </c>
      <c r="DW39" s="744"/>
      <c r="DX39" s="744">
        <v>-6.5275899999999998E-2</v>
      </c>
      <c r="DY39" s="646"/>
      <c r="DZ39" s="746">
        <v>1.3108590000000002E-3</v>
      </c>
      <c r="EA39" s="746">
        <v>1.3108590000000002E-3</v>
      </c>
      <c r="EB39" s="746"/>
      <c r="EC39" s="746">
        <v>1.3108590000000002E-3</v>
      </c>
      <c r="ED39" s="744">
        <v>-3.81289865343728E-2</v>
      </c>
      <c r="EE39" s="744">
        <v>-3.607037822660808E-3</v>
      </c>
      <c r="EF39" s="744"/>
      <c r="EG39" s="744"/>
      <c r="EH39" s="744"/>
      <c r="EI39" s="744">
        <v>-5.7148762465767389E-3</v>
      </c>
      <c r="EJ39" s="744">
        <v>2.2537560000000002E-2</v>
      </c>
      <c r="EK39" s="744">
        <v>1.9661390000000001E-2</v>
      </c>
      <c r="EL39" s="744">
        <v>7.1583390000000005E-3</v>
      </c>
      <c r="EM39" s="744"/>
      <c r="EN39" s="744">
        <v>9.1266710000000001E-2</v>
      </c>
      <c r="EO39" s="744"/>
      <c r="EP39" s="744"/>
      <c r="EQ39" s="744">
        <v>-1.0242089999999999E-2</v>
      </c>
      <c r="ER39" s="744"/>
      <c r="ES39" s="744">
        <v>5.0753147626168005E-2</v>
      </c>
      <c r="ET39" s="744">
        <v>3.9536749258545223E-2</v>
      </c>
      <c r="EU39" s="744">
        <v>-4.1783534070285455E-2</v>
      </c>
      <c r="EV39" s="744">
        <v>-7.6376550000000001E-2</v>
      </c>
      <c r="EW39" s="744">
        <v>7.566023999999999E-2</v>
      </c>
      <c r="EX39" s="744">
        <v>-6.0606059999999996E-2</v>
      </c>
      <c r="EY39" s="744">
        <v>2.5184933253975084E-2</v>
      </c>
      <c r="EZ39" s="744"/>
      <c r="FA39" s="744"/>
      <c r="FB39" s="744"/>
      <c r="FC39" s="744">
        <v>6.2568561329379158E-3</v>
      </c>
      <c r="FD39" s="744">
        <v>1.1577832686198386E-2</v>
      </c>
      <c r="FE39" s="744">
        <v>8.9940039999999999E-2</v>
      </c>
      <c r="FF39" s="744">
        <v>-3.4098360000000001E-2</v>
      </c>
      <c r="FG39" s="744"/>
      <c r="FH39" s="744"/>
      <c r="FI39" s="744"/>
      <c r="FJ39" s="744">
        <v>3.3041800000000003E-2</v>
      </c>
      <c r="FK39" s="744"/>
      <c r="FL39" s="744"/>
      <c r="FM39" s="746">
        <v>-4.1355808836907038E-4</v>
      </c>
      <c r="FN39" s="746">
        <v>4.3227094266791166E-3</v>
      </c>
    </row>
    <row r="40" spans="1:170" s="699" customFormat="1" ht="12.75" customHeight="1">
      <c r="A40" s="745">
        <v>37072</v>
      </c>
      <c r="B40" s="744">
        <v>3.8027477919528874E-3</v>
      </c>
      <c r="C40" s="744">
        <v>3.8027477919528874E-3</v>
      </c>
      <c r="D40" s="744">
        <v>5.9088274243488392E-3</v>
      </c>
      <c r="E40" s="744">
        <v>-1.4014142516339811E-3</v>
      </c>
      <c r="F40" s="744"/>
      <c r="G40" s="744"/>
      <c r="H40" s="744"/>
      <c r="I40" s="744">
        <v>1.0598511486897833E-2</v>
      </c>
      <c r="J40" s="744">
        <v>3.5920000000000001E-3</v>
      </c>
      <c r="K40" s="744">
        <v>3.5920000000000001E-3</v>
      </c>
      <c r="L40" s="744">
        <v>3.5920000000000001E-3</v>
      </c>
      <c r="M40" s="746">
        <v>2.4917999999999999E-2</v>
      </c>
      <c r="N40" s="746">
        <v>2.4917999999999999E-2</v>
      </c>
      <c r="O40" s="746"/>
      <c r="P40" s="744"/>
      <c r="Q40" s="744"/>
      <c r="R40" s="744"/>
      <c r="S40" s="744"/>
      <c r="T40" s="746">
        <v>1.8807598269700909E-2</v>
      </c>
      <c r="U40" s="744">
        <v>-2.1328662342627092E-2</v>
      </c>
      <c r="V40" s="746"/>
      <c r="W40" s="746"/>
      <c r="X40" s="746"/>
      <c r="Y40" s="744">
        <v>4.7761289999999998E-2</v>
      </c>
      <c r="Z40" s="746"/>
      <c r="AA40" s="744">
        <v>3.4804803062824519E-3</v>
      </c>
      <c r="AB40" s="744">
        <v>3.3876431682529073E-3</v>
      </c>
      <c r="AC40" s="744">
        <v>4.6473200454404395E-3</v>
      </c>
      <c r="AD40" s="744"/>
      <c r="AE40" s="744">
        <v>5.6177737763352109E-3</v>
      </c>
      <c r="AF40" s="744">
        <v>2.1641246014099114E-3</v>
      </c>
      <c r="AG40" s="744"/>
      <c r="AH40" s="744"/>
      <c r="AI40" s="744">
        <v>2.1393340332389599E-3</v>
      </c>
      <c r="AJ40" s="744"/>
      <c r="AK40" s="744">
        <v>-1.2338420453410492E-3</v>
      </c>
      <c r="AL40" s="744">
        <v>3.924518113531672E-4</v>
      </c>
      <c r="AM40" s="744">
        <v>5.155113688668056E-3</v>
      </c>
      <c r="AN40" s="744"/>
      <c r="AO40" s="744">
        <v>3.924518113531672E-4</v>
      </c>
      <c r="AP40" s="744">
        <v>5.4489514198861055E-3</v>
      </c>
      <c r="AQ40" s="744">
        <v>5.0709585071655461E-3</v>
      </c>
      <c r="AR40" s="744"/>
      <c r="AS40" s="744">
        <v>4.4822213270658828E-3</v>
      </c>
      <c r="AT40" s="744"/>
      <c r="AU40" s="744">
        <v>1.5201586853035298E-3</v>
      </c>
      <c r="AV40" s="744"/>
      <c r="AW40" s="744"/>
      <c r="AX40" s="744"/>
      <c r="AY40" s="744"/>
      <c r="AZ40" s="744"/>
      <c r="BA40" s="744">
        <v>-1.3940272836112766E-2</v>
      </c>
      <c r="BB40" s="744"/>
      <c r="BC40" s="744"/>
      <c r="BD40" s="744"/>
      <c r="BE40" s="744"/>
      <c r="BF40" s="744"/>
      <c r="BG40" s="744"/>
      <c r="BH40" s="744"/>
      <c r="BI40" s="744"/>
      <c r="BJ40" s="744"/>
      <c r="BK40" s="744"/>
      <c r="BL40" s="744"/>
      <c r="BM40" s="744"/>
      <c r="BN40" s="744"/>
      <c r="BO40" s="744"/>
      <c r="BP40" s="744"/>
      <c r="BQ40" s="744"/>
      <c r="BR40" s="744"/>
      <c r="BS40" s="744"/>
      <c r="BT40" s="744">
        <v>2.0223593932139572E-2</v>
      </c>
      <c r="BU40" s="744"/>
      <c r="BV40" s="744">
        <v>1.8176542324531475E-2</v>
      </c>
      <c r="BW40" s="744"/>
      <c r="BX40" s="744"/>
      <c r="BY40" s="744"/>
      <c r="BZ40" s="744">
        <v>-3.0924934016457128E-2</v>
      </c>
      <c r="CA40" s="744">
        <v>-3.0924934016457128E-2</v>
      </c>
      <c r="CB40" s="744">
        <v>-2.7504911591355485E-2</v>
      </c>
      <c r="CC40" s="744">
        <v>-3.0924934016457128E-2</v>
      </c>
      <c r="CD40" s="744"/>
      <c r="CE40" s="744"/>
      <c r="CF40" s="744"/>
      <c r="CG40" s="747">
        <v>-2.2462759999999998E-2</v>
      </c>
      <c r="CH40" s="744">
        <v>-3.0312489999999997E-2</v>
      </c>
      <c r="CI40" s="744">
        <v>-3.1471930000000002E-2</v>
      </c>
      <c r="CJ40" s="744">
        <v>-3.0924930000000003E-2</v>
      </c>
      <c r="CK40" s="744"/>
      <c r="CL40" s="744"/>
      <c r="CM40" s="744">
        <v>-4.0895437388200562E-2</v>
      </c>
      <c r="CN40" s="746">
        <v>-1.262316E-2</v>
      </c>
      <c r="CO40" s="744">
        <v>-2.4341382626957064E-2</v>
      </c>
      <c r="CP40" s="744">
        <v>-1.6206623891641958E-2</v>
      </c>
      <c r="CQ40" s="744">
        <v>-3.8684197153993405E-2</v>
      </c>
      <c r="CR40" s="744">
        <v>-2.4341382626957064E-2</v>
      </c>
      <c r="CS40" s="744">
        <v>-2.434532E-2</v>
      </c>
      <c r="CT40" s="744">
        <v>-5.2744549999999994E-2</v>
      </c>
      <c r="CU40" s="744">
        <v>-2.2179170552658056E-2</v>
      </c>
      <c r="CV40" s="744"/>
      <c r="CW40" s="744">
        <v>-9.4054841057996663E-3</v>
      </c>
      <c r="CX40" s="744">
        <v>4.023326400576166E-2</v>
      </c>
      <c r="CY40" s="744"/>
      <c r="CZ40" s="746">
        <v>3.1122260000000002E-2</v>
      </c>
      <c r="DA40" s="744">
        <v>-3.4213500000000001E-2</v>
      </c>
      <c r="DB40" s="744">
        <v>2.1685670000000001E-2</v>
      </c>
      <c r="DC40" s="744"/>
      <c r="DD40" s="744"/>
      <c r="DE40" s="744">
        <v>6.5557240000000006E-3</v>
      </c>
      <c r="DF40" s="744"/>
      <c r="DG40" s="744">
        <v>1.9543970000000001E-2</v>
      </c>
      <c r="DH40" s="744"/>
      <c r="DI40" s="744">
        <v>-4.624785E-2</v>
      </c>
      <c r="DJ40" s="744">
        <v>-5.0213569999999999E-2</v>
      </c>
      <c r="DK40" s="744">
        <v>-6.1781490000000001E-2</v>
      </c>
      <c r="DL40" s="744">
        <v>-9.1162199999999999E-2</v>
      </c>
      <c r="DM40" s="744">
        <v>-3.450052E-2</v>
      </c>
      <c r="DN40" s="744"/>
      <c r="DO40" s="746">
        <v>-3.4787060000000002E-2</v>
      </c>
      <c r="DP40" s="746">
        <v>-3.3440299999999999E-2</v>
      </c>
      <c r="DQ40" s="744"/>
      <c r="DR40" s="646"/>
      <c r="DS40" s="746">
        <v>-2.8674270000000002E-2</v>
      </c>
      <c r="DT40" s="744"/>
      <c r="DU40" s="744">
        <v>-3.8099525290554936E-2</v>
      </c>
      <c r="DV40" s="744">
        <v>-2.7850090000000001E-2</v>
      </c>
      <c r="DW40" s="744"/>
      <c r="DX40" s="744">
        <v>-1.0346169999999998E-2</v>
      </c>
      <c r="DY40" s="646"/>
      <c r="DZ40" s="746">
        <v>-5.4500460000000001E-2</v>
      </c>
      <c r="EA40" s="746">
        <v>-5.4500460000000001E-2</v>
      </c>
      <c r="EB40" s="746"/>
      <c r="EC40" s="746">
        <v>-5.4500460000000001E-2</v>
      </c>
      <c r="ED40" s="744">
        <v>-8.7680518715000932E-3</v>
      </c>
      <c r="EE40" s="744">
        <v>-6.2734612022420366E-3</v>
      </c>
      <c r="EF40" s="744"/>
      <c r="EG40" s="744"/>
      <c r="EH40" s="744"/>
      <c r="EI40" s="744">
        <v>-2.1234357460607867E-2</v>
      </c>
      <c r="EJ40" s="744">
        <v>-1.6326529999999999E-2</v>
      </c>
      <c r="EK40" s="744">
        <v>2.9994640000000003E-2</v>
      </c>
      <c r="EL40" s="744">
        <v>4.7309000000000004E-2</v>
      </c>
      <c r="EM40" s="744"/>
      <c r="EN40" s="744">
        <v>-1.0093749999999999E-2</v>
      </c>
      <c r="EO40" s="744"/>
      <c r="EP40" s="744"/>
      <c r="EQ40" s="744">
        <v>-5.1740359999999999E-2</v>
      </c>
      <c r="ER40" s="744"/>
      <c r="ES40" s="744">
        <v>-6.946670067649463E-2</v>
      </c>
      <c r="ET40" s="744">
        <v>-5.2367675957123772E-2</v>
      </c>
      <c r="EU40" s="744">
        <v>-2.040377082346867E-2</v>
      </c>
      <c r="EV40" s="744">
        <v>1.3461540000000001E-2</v>
      </c>
      <c r="EW40" s="744">
        <v>-5.1758459999999999E-2</v>
      </c>
      <c r="EX40" s="744">
        <v>6.6997520000000005E-2</v>
      </c>
      <c r="EY40" s="744">
        <v>2.0469097302856509E-2</v>
      </c>
      <c r="EZ40" s="744"/>
      <c r="FA40" s="744"/>
      <c r="FB40" s="744"/>
      <c r="FC40" s="744">
        <v>-1.8492348689788773E-2</v>
      </c>
      <c r="FD40" s="744">
        <v>-2.0876743467294068E-2</v>
      </c>
      <c r="FE40" s="744">
        <v>2.9951099999999998E-2</v>
      </c>
      <c r="FF40" s="744">
        <v>-2.3761030000000002E-2</v>
      </c>
      <c r="FG40" s="744"/>
      <c r="FH40" s="744"/>
      <c r="FI40" s="744"/>
      <c r="FJ40" s="744">
        <v>2.3518340000000002E-2</v>
      </c>
      <c r="FK40" s="744"/>
      <c r="FL40" s="744"/>
      <c r="FM40" s="746">
        <v>-9.1351405024326926E-3</v>
      </c>
      <c r="FN40" s="746">
        <v>3.3958985968884914E-3</v>
      </c>
    </row>
    <row r="41" spans="1:170" s="699" customFormat="1" ht="12.75" customHeight="1">
      <c r="A41" s="745">
        <v>37103</v>
      </c>
      <c r="B41" s="744">
        <v>6.7990179196337763E-3</v>
      </c>
      <c r="C41" s="744">
        <v>6.7990179196337763E-3</v>
      </c>
      <c r="D41" s="744">
        <v>-1.7408716445657002E-2</v>
      </c>
      <c r="E41" s="746">
        <v>1.980000000000004E-2</v>
      </c>
      <c r="F41" s="744"/>
      <c r="G41" s="744"/>
      <c r="H41" s="744"/>
      <c r="I41" s="744">
        <v>8.8029900658994631E-3</v>
      </c>
      <c r="J41" s="744" t="s">
        <v>319</v>
      </c>
      <c r="K41" s="744" t="s">
        <v>319</v>
      </c>
      <c r="L41" s="744" t="s">
        <v>319</v>
      </c>
      <c r="M41" s="746" t="s">
        <v>319</v>
      </c>
      <c r="N41" s="746" t="s">
        <v>319</v>
      </c>
      <c r="O41" s="746"/>
      <c r="P41" s="744"/>
      <c r="Q41" s="744"/>
      <c r="R41" s="744"/>
      <c r="S41" s="744"/>
      <c r="T41" s="746">
        <v>-1.5506738046889623E-2</v>
      </c>
      <c r="U41" s="744">
        <v>6.0677430605420302E-3</v>
      </c>
      <c r="V41" s="746"/>
      <c r="W41" s="746"/>
      <c r="X41" s="746"/>
      <c r="Y41" s="744">
        <v>7.2905319999999996E-2</v>
      </c>
      <c r="Z41" s="746"/>
      <c r="AA41" s="744">
        <v>1.1503555118792974E-2</v>
      </c>
      <c r="AB41" s="744">
        <v>2.1811361200428703E-2</v>
      </c>
      <c r="AC41" s="744">
        <v>2.893708881578938E-2</v>
      </c>
      <c r="AD41" s="744"/>
      <c r="AE41" s="744">
        <v>1.1960253831163614E-2</v>
      </c>
      <c r="AF41" s="744">
        <v>1.9440754986461695E-2</v>
      </c>
      <c r="AG41" s="744"/>
      <c r="AH41" s="744"/>
      <c r="AI41" s="744">
        <v>1.7760075902828465E-2</v>
      </c>
      <c r="AJ41" s="744"/>
      <c r="AK41" s="744">
        <v>1.6672863858511633E-2</v>
      </c>
      <c r="AL41" s="744">
        <v>1.896813134170694E-2</v>
      </c>
      <c r="AM41" s="744">
        <v>1.9782031321549542E-2</v>
      </c>
      <c r="AN41" s="744"/>
      <c r="AO41" s="744">
        <v>1.896813134170694E-2</v>
      </c>
      <c r="AP41" s="744">
        <v>2.028825422645264E-2</v>
      </c>
      <c r="AQ41" s="744">
        <v>2.6112630801962577E-2</v>
      </c>
      <c r="AR41" s="744"/>
      <c r="AS41" s="744">
        <v>9.7938050144203981E-3</v>
      </c>
      <c r="AT41" s="744"/>
      <c r="AU41" s="744">
        <v>3.2491816486060809E-2</v>
      </c>
      <c r="AV41" s="744"/>
      <c r="AW41" s="744"/>
      <c r="AX41" s="744"/>
      <c r="AY41" s="744"/>
      <c r="AZ41" s="744"/>
      <c r="BA41" s="744">
        <v>-1.6784577683608637E-2</v>
      </c>
      <c r="BB41" s="744"/>
      <c r="BC41" s="744"/>
      <c r="BD41" s="744"/>
      <c r="BE41" s="744"/>
      <c r="BF41" s="744"/>
      <c r="BG41" s="744"/>
      <c r="BH41" s="744"/>
      <c r="BI41" s="744"/>
      <c r="BJ41" s="744"/>
      <c r="BK41" s="744"/>
      <c r="BL41" s="744"/>
      <c r="BM41" s="744"/>
      <c r="BN41" s="744"/>
      <c r="BO41" s="744"/>
      <c r="BP41" s="744"/>
      <c r="BQ41" s="744"/>
      <c r="BR41" s="744"/>
      <c r="BS41" s="744"/>
      <c r="BT41" s="744">
        <v>-3.7291228931184195E-2</v>
      </c>
      <c r="BU41" s="744"/>
      <c r="BV41" s="744">
        <v>-5.6816554489474536E-2</v>
      </c>
      <c r="BW41" s="744"/>
      <c r="BX41" s="744"/>
      <c r="BY41" s="744"/>
      <c r="BZ41" s="744">
        <v>-1.5970921907698998E-2</v>
      </c>
      <c r="CA41" s="744">
        <v>-1.5970921907698998E-2</v>
      </c>
      <c r="CB41" s="744">
        <v>-6.1616161616161791E-2</v>
      </c>
      <c r="CC41" s="744">
        <v>-1.5970921907698998E-2</v>
      </c>
      <c r="CD41" s="744"/>
      <c r="CE41" s="744"/>
      <c r="CF41" s="744"/>
      <c r="CG41" s="747">
        <v>4.0977100000000001E-3</v>
      </c>
      <c r="CH41" s="744">
        <v>-1.5690809999999999E-2</v>
      </c>
      <c r="CI41" s="744">
        <v>-1.3366329999999999E-2</v>
      </c>
      <c r="CJ41" s="744">
        <v>-1.597092E-2</v>
      </c>
      <c r="CK41" s="744"/>
      <c r="CL41" s="744"/>
      <c r="CM41" s="744">
        <v>-1.8194886287065448E-2</v>
      </c>
      <c r="CN41" s="746">
        <v>3.8374720000000001E-2</v>
      </c>
      <c r="CO41" s="744">
        <v>-9.8406365206028523E-3</v>
      </c>
      <c r="CP41" s="744">
        <v>-1.0473163668491048E-2</v>
      </c>
      <c r="CQ41" s="744">
        <v>7.6959747369986786E-3</v>
      </c>
      <c r="CR41" s="744">
        <v>-9.8406365206028523E-3</v>
      </c>
      <c r="CS41" s="744">
        <v>-9.853934E-3</v>
      </c>
      <c r="CT41" s="744">
        <v>-1.485965E-2</v>
      </c>
      <c r="CU41" s="744">
        <v>-2.1265882892325116E-3</v>
      </c>
      <c r="CV41" s="744"/>
      <c r="CW41" s="744">
        <v>1.3536380000000001E-3</v>
      </c>
      <c r="CX41" s="744">
        <v>-2.2424201747166084E-2</v>
      </c>
      <c r="CY41" s="744"/>
      <c r="CZ41" s="746">
        <v>-5.5642789999999998E-2</v>
      </c>
      <c r="DA41" s="744">
        <v>-9.1753739999999998E-4</v>
      </c>
      <c r="DB41" s="744">
        <v>-8.6214440000000003E-2</v>
      </c>
      <c r="DC41" s="744"/>
      <c r="DD41" s="744"/>
      <c r="DE41" s="744">
        <v>-0.1282565</v>
      </c>
      <c r="DF41" s="744"/>
      <c r="DG41" s="744">
        <v>-6.9222580000000006E-2</v>
      </c>
      <c r="DH41" s="744"/>
      <c r="DI41" s="744">
        <v>3.0440149999999999E-2</v>
      </c>
      <c r="DJ41" s="744">
        <v>-8.9887639999999998E-3</v>
      </c>
      <c r="DK41" s="744">
        <v>-2.0761249999999998E-3</v>
      </c>
      <c r="DL41" s="744">
        <v>-1.153213E-2</v>
      </c>
      <c r="DM41" s="744">
        <v>-2.7198549999999998E-3</v>
      </c>
      <c r="DN41" s="744"/>
      <c r="DO41" s="746">
        <v>5.3260429999999998E-5</v>
      </c>
      <c r="DP41" s="746">
        <v>-7.1308400000000003E-3</v>
      </c>
      <c r="DQ41" s="744"/>
      <c r="DR41" s="646"/>
      <c r="DS41" s="746">
        <v>-1.405534E-3</v>
      </c>
      <c r="DT41" s="744"/>
      <c r="DU41" s="744">
        <v>-2.9568176983620575E-2</v>
      </c>
      <c r="DV41" s="744">
        <v>-2.027632E-2</v>
      </c>
      <c r="DW41" s="744"/>
      <c r="DX41" s="744">
        <v>-3.8098809999999998E-3</v>
      </c>
      <c r="DY41" s="646"/>
      <c r="DZ41" s="746">
        <v>-8.6726700000000004E-2</v>
      </c>
      <c r="EA41" s="746">
        <v>-8.6726700000000004E-2</v>
      </c>
      <c r="EB41" s="746"/>
      <c r="EC41" s="746">
        <v>-4.2323380000000001E-2</v>
      </c>
      <c r="ED41" s="744">
        <v>-6.9947223667583436E-2</v>
      </c>
      <c r="EE41" s="744">
        <v>-4.138680465717981E-2</v>
      </c>
      <c r="EF41" s="744"/>
      <c r="EG41" s="744"/>
      <c r="EH41" s="744"/>
      <c r="EI41" s="744">
        <v>-3.8399048519151768E-2</v>
      </c>
      <c r="EJ41" s="744">
        <v>-6.7219920000000002E-2</v>
      </c>
      <c r="EK41" s="744">
        <v>-5.7202290000000003E-3</v>
      </c>
      <c r="EL41" s="744">
        <v>-5.0545850000000003E-2</v>
      </c>
      <c r="EM41" s="744"/>
      <c r="EN41" s="744">
        <v>-0.1150765</v>
      </c>
      <c r="EO41" s="744"/>
      <c r="EP41" s="744"/>
      <c r="EQ41" s="744">
        <v>-2.7777780000000002E-2</v>
      </c>
      <c r="ER41" s="744"/>
      <c r="ES41" s="744">
        <v>-3.3501781095727989E-2</v>
      </c>
      <c r="ET41" s="744">
        <v>-3.3706892092959517E-2</v>
      </c>
      <c r="EU41" s="744">
        <v>-0.10159511359142248</v>
      </c>
      <c r="EV41" s="744">
        <v>-0.16508539999999999</v>
      </c>
      <c r="EW41" s="744">
        <v>-8.3275009999999997E-2</v>
      </c>
      <c r="EX41" s="744">
        <v>0.1046512</v>
      </c>
      <c r="EY41" s="744">
        <v>-0.11155721716514955</v>
      </c>
      <c r="EZ41" s="744"/>
      <c r="FA41" s="744"/>
      <c r="FB41" s="744"/>
      <c r="FC41" s="744">
        <v>-4.4345715578592348E-2</v>
      </c>
      <c r="FD41" s="744">
        <v>-6.3639788614078152E-2</v>
      </c>
      <c r="FE41" s="744">
        <v>-5.5786350000000005E-2</v>
      </c>
      <c r="FF41" s="744">
        <v>-0.1168289</v>
      </c>
      <c r="FG41" s="744"/>
      <c r="FH41" s="744"/>
      <c r="FI41" s="744"/>
      <c r="FJ41" s="744">
        <v>-1.0110259999999999E-2</v>
      </c>
      <c r="FK41" s="744"/>
      <c r="FL41" s="744"/>
      <c r="FM41" s="746">
        <v>-4.526171627083575E-3</v>
      </c>
      <c r="FN41" s="746">
        <v>3.6598803652008183E-3</v>
      </c>
    </row>
    <row r="42" spans="1:170" s="699" customFormat="1" ht="12.75" customHeight="1">
      <c r="A42" s="745">
        <v>37134</v>
      </c>
      <c r="B42" s="744">
        <v>1.4697931034482803E-2</v>
      </c>
      <c r="C42" s="744">
        <v>1.4697931034482803E-2</v>
      </c>
      <c r="D42" s="744">
        <v>5.1571313456888479E-3</v>
      </c>
      <c r="E42" s="746">
        <v>5.0009805844286603E-4</v>
      </c>
      <c r="F42" s="744"/>
      <c r="G42" s="744"/>
      <c r="H42" s="744"/>
      <c r="I42" s="744">
        <v>2.3107297811144178E-2</v>
      </c>
      <c r="J42" s="744" t="s">
        <v>319</v>
      </c>
      <c r="K42" s="744" t="s">
        <v>319</v>
      </c>
      <c r="L42" s="744" t="s">
        <v>319</v>
      </c>
      <c r="M42" s="746" t="s">
        <v>319</v>
      </c>
      <c r="N42" s="746" t="s">
        <v>319</v>
      </c>
      <c r="O42" s="746"/>
      <c r="P42" s="744"/>
      <c r="Q42" s="744"/>
      <c r="R42" s="744"/>
      <c r="S42" s="744"/>
      <c r="T42" s="746">
        <v>2.9064316519782585E-2</v>
      </c>
      <c r="U42" s="744">
        <v>8.7147391165682819E-3</v>
      </c>
      <c r="V42" s="746"/>
      <c r="W42" s="746"/>
      <c r="X42" s="746"/>
      <c r="Y42" s="744">
        <v>0.14158210000000002</v>
      </c>
      <c r="Z42" s="746"/>
      <c r="AA42" s="744">
        <v>6.2292833466681685E-3</v>
      </c>
      <c r="AB42" s="744">
        <v>1.0017307389731167E-2</v>
      </c>
      <c r="AC42" s="744">
        <v>1.2438183725460794E-2</v>
      </c>
      <c r="AD42" s="744"/>
      <c r="AE42" s="744">
        <v>7.8157602211674782E-3</v>
      </c>
      <c r="AF42" s="744">
        <v>1.9543139715696878E-2</v>
      </c>
      <c r="AG42" s="744"/>
      <c r="AH42" s="744"/>
      <c r="AI42" s="744">
        <v>8.8173316889850195E-3</v>
      </c>
      <c r="AJ42" s="744"/>
      <c r="AK42" s="744">
        <v>1.3968473305945306E-3</v>
      </c>
      <c r="AL42" s="744">
        <v>1.0463923962026334E-2</v>
      </c>
      <c r="AM42" s="744">
        <v>1.0776829815895894E-2</v>
      </c>
      <c r="AN42" s="744"/>
      <c r="AO42" s="744">
        <v>1.0463923962026334E-2</v>
      </c>
      <c r="AP42" s="744">
        <v>1.0424923583775003E-2</v>
      </c>
      <c r="AQ42" s="744">
        <v>1.3405324892943771E-2</v>
      </c>
      <c r="AR42" s="744"/>
      <c r="AS42" s="744">
        <v>6.5931763529440968E-3</v>
      </c>
      <c r="AT42" s="744"/>
      <c r="AU42" s="744">
        <v>1.1707083035669585E-2</v>
      </c>
      <c r="AV42" s="744"/>
      <c r="AW42" s="744"/>
      <c r="AX42" s="744"/>
      <c r="AY42" s="744"/>
      <c r="AZ42" s="744"/>
      <c r="BA42" s="744">
        <v>2.5082268309482014E-2</v>
      </c>
      <c r="BB42" s="744"/>
      <c r="BC42" s="744"/>
      <c r="BD42" s="744"/>
      <c r="BE42" s="744"/>
      <c r="BF42" s="744"/>
      <c r="BG42" s="744"/>
      <c r="BH42" s="744"/>
      <c r="BI42" s="744"/>
      <c r="BJ42" s="744"/>
      <c r="BK42" s="744"/>
      <c r="BL42" s="744"/>
      <c r="BM42" s="744"/>
      <c r="BN42" s="744"/>
      <c r="BO42" s="744"/>
      <c r="BP42" s="744"/>
      <c r="BQ42" s="744"/>
      <c r="BR42" s="744"/>
      <c r="BS42" s="744"/>
      <c r="BT42" s="744">
        <v>4.1308555634324451E-2</v>
      </c>
      <c r="BU42" s="744"/>
      <c r="BV42" s="744">
        <v>4.6939600014281213E-2</v>
      </c>
      <c r="BW42" s="744"/>
      <c r="BX42" s="744"/>
      <c r="BY42" s="744"/>
      <c r="BZ42" s="744">
        <v>-4.629007785488648E-2</v>
      </c>
      <c r="CA42" s="744">
        <v>-4.629007785488648E-2</v>
      </c>
      <c r="CB42" s="744">
        <v>-0.12405812701829921</v>
      </c>
      <c r="CC42" s="744">
        <v>-4.629007785488648E-2</v>
      </c>
      <c r="CD42" s="744"/>
      <c r="CE42" s="744"/>
      <c r="CF42" s="744"/>
      <c r="CG42" s="747">
        <v>-1.2835840000000001E-2</v>
      </c>
      <c r="CH42" s="744">
        <v>-4.5856359999999999E-2</v>
      </c>
      <c r="CI42" s="744">
        <v>-4.8146500000000002E-2</v>
      </c>
      <c r="CJ42" s="744">
        <v>-4.6290079999999997E-2</v>
      </c>
      <c r="CK42" s="744"/>
      <c r="CL42" s="744"/>
      <c r="CM42" s="744">
        <v>-9.1197459999999998E-3</v>
      </c>
      <c r="CN42" s="746">
        <v>-1.3023160000000001E-2</v>
      </c>
      <c r="CO42" s="744">
        <v>-6.260567321570587E-2</v>
      </c>
      <c r="CP42" s="744">
        <v>-4.211903448019283E-2</v>
      </c>
      <c r="CQ42" s="744">
        <v>-3.4323682408311296E-2</v>
      </c>
      <c r="CR42" s="744">
        <v>-6.260567321570587E-2</v>
      </c>
      <c r="CS42" s="744">
        <v>-6.2599059999999998E-2</v>
      </c>
      <c r="CT42" s="744">
        <v>-3.546552E-2</v>
      </c>
      <c r="CU42" s="744">
        <v>-4.0054395871492732E-2</v>
      </c>
      <c r="CV42" s="744"/>
      <c r="CW42" s="744">
        <v>-3.7681650000000004E-2</v>
      </c>
      <c r="CX42" s="744">
        <v>-3.4653590567284009E-3</v>
      </c>
      <c r="CY42" s="744"/>
      <c r="CZ42" s="746">
        <v>-2.431674E-2</v>
      </c>
      <c r="DA42" s="744">
        <v>-4.7939109999999993E-2</v>
      </c>
      <c r="DB42" s="744">
        <v>-0.1228448</v>
      </c>
      <c r="DC42" s="744"/>
      <c r="DD42" s="744"/>
      <c r="DE42" s="744">
        <v>9.1954020000000001E-3</v>
      </c>
      <c r="DF42" s="744"/>
      <c r="DG42" s="744">
        <v>-0.12204420000000001</v>
      </c>
      <c r="DH42" s="744"/>
      <c r="DI42" s="744">
        <v>4.7904190000000006E-3</v>
      </c>
      <c r="DJ42" s="744">
        <v>-3.56333E-2</v>
      </c>
      <c r="DK42" s="744">
        <v>-3.4327320000000001E-2</v>
      </c>
      <c r="DL42" s="744">
        <v>-4.2333330000000002E-2</v>
      </c>
      <c r="DM42" s="744">
        <v>-4.0909090000000002E-3</v>
      </c>
      <c r="DN42" s="744"/>
      <c r="DO42" s="746">
        <v>-2.2758299999999999E-2</v>
      </c>
      <c r="DP42" s="746">
        <v>-1.9489019999999999E-2</v>
      </c>
      <c r="DQ42" s="744"/>
      <c r="DR42" s="646"/>
      <c r="DS42" s="746">
        <v>-5.3098679999999995E-2</v>
      </c>
      <c r="DT42" s="744"/>
      <c r="DU42" s="744">
        <v>-7.641385357299435E-2</v>
      </c>
      <c r="DV42" s="744">
        <v>4.5923000000000005E-3</v>
      </c>
      <c r="DW42" s="744"/>
      <c r="DX42" s="744">
        <v>-7.9209329999999994E-2</v>
      </c>
      <c r="DY42" s="646"/>
      <c r="DZ42" s="746">
        <v>-2.432281E-2</v>
      </c>
      <c r="EA42" s="746">
        <v>-2.432281E-2</v>
      </c>
      <c r="EB42" s="746"/>
      <c r="EC42" s="746">
        <v>-2.3045939999999997E-2</v>
      </c>
      <c r="ED42" s="744">
        <v>-7.1051790281329907E-2</v>
      </c>
      <c r="EE42" s="744">
        <v>-9.4897760887872051E-3</v>
      </c>
      <c r="EF42" s="744"/>
      <c r="EG42" s="744"/>
      <c r="EH42" s="744"/>
      <c r="EI42" s="744">
        <v>-1.6034808344284501E-2</v>
      </c>
      <c r="EJ42" s="744">
        <v>-8.5409249999999992E-2</v>
      </c>
      <c r="EK42" s="744">
        <v>1.7259409999999999E-2</v>
      </c>
      <c r="EL42" s="744">
        <v>-2.6524280000000001E-2</v>
      </c>
      <c r="EM42" s="744"/>
      <c r="EN42" s="744">
        <v>-0.12345679999999999</v>
      </c>
      <c r="EO42" s="744"/>
      <c r="EP42" s="744"/>
      <c r="EQ42" s="744">
        <v>-6.0066700000000001E-2</v>
      </c>
      <c r="ER42" s="744"/>
      <c r="ES42" s="744">
        <v>-1.7979165663036811E-2</v>
      </c>
      <c r="ET42" s="744">
        <v>-1.489014750731299E-2</v>
      </c>
      <c r="EU42" s="744">
        <v>2.9151381755930572E-2</v>
      </c>
      <c r="EV42" s="744">
        <v>7.9545459999999998E-3</v>
      </c>
      <c r="EW42" s="744">
        <v>1.517814E-2</v>
      </c>
      <c r="EX42" s="744">
        <v>5.2183239999999999E-2</v>
      </c>
      <c r="EY42" s="744">
        <v>0.19293045721499524</v>
      </c>
      <c r="EZ42" s="744"/>
      <c r="FA42" s="744"/>
      <c r="FB42" s="744"/>
      <c r="FC42" s="744">
        <v>7.145624381214688E-3</v>
      </c>
      <c r="FD42" s="744">
        <v>-1.0026207331528147E-2</v>
      </c>
      <c r="FE42" s="744">
        <v>-2.6499540000000002E-2</v>
      </c>
      <c r="FF42" s="744">
        <v>-7.9698580000000005E-2</v>
      </c>
      <c r="FG42" s="744"/>
      <c r="FH42" s="744"/>
      <c r="FI42" s="744"/>
      <c r="FJ42" s="744">
        <v>-9.2852630000000004E-4</v>
      </c>
      <c r="FK42" s="744"/>
      <c r="FL42" s="744"/>
      <c r="FM42" s="746">
        <v>-4.1105313490930051E-3</v>
      </c>
      <c r="FN42" s="746">
        <v>3.4984076363748784E-3</v>
      </c>
    </row>
    <row r="43" spans="1:170" s="699" customFormat="1" ht="12.75" customHeight="1">
      <c r="A43" s="745">
        <v>37164</v>
      </c>
      <c r="B43" s="744">
        <v>2.6969126874516469E-3</v>
      </c>
      <c r="C43" s="744">
        <v>2.6969126874516469E-3</v>
      </c>
      <c r="D43" s="744">
        <v>-2.7743386717745677E-2</v>
      </c>
      <c r="E43" s="746">
        <v>-2.5100214640648377E-2</v>
      </c>
      <c r="F43" s="744"/>
      <c r="G43" s="744"/>
      <c r="H43" s="744"/>
      <c r="I43" s="744">
        <v>2.0798589603087558E-2</v>
      </c>
      <c r="J43" s="744">
        <v>1.2440000000000001E-3</v>
      </c>
      <c r="K43" s="744">
        <v>1.2440000000000001E-3</v>
      </c>
      <c r="L43" s="744">
        <v>1.2440000000000001E-3</v>
      </c>
      <c r="M43" s="746">
        <v>-5.4869999999999997E-3</v>
      </c>
      <c r="N43" s="746">
        <v>-5.4869999999999997E-3</v>
      </c>
      <c r="O43" s="746"/>
      <c r="P43" s="744"/>
      <c r="Q43" s="744"/>
      <c r="R43" s="744"/>
      <c r="S43" s="744"/>
      <c r="T43" s="746">
        <v>6.8695335276967917E-2</v>
      </c>
      <c r="U43" s="744">
        <v>-5.2452870772965343E-2</v>
      </c>
      <c r="V43" s="746"/>
      <c r="W43" s="746"/>
      <c r="X43" s="746"/>
      <c r="Y43" s="744">
        <v>0.11909599999999999</v>
      </c>
      <c r="Z43" s="746"/>
      <c r="AA43" s="744">
        <v>1.6470721871982841E-2</v>
      </c>
      <c r="AB43" s="744">
        <v>2.4093883061584664E-2</v>
      </c>
      <c r="AC43" s="744">
        <v>2.4768107361357705E-2</v>
      </c>
      <c r="AD43" s="744"/>
      <c r="AE43" s="744">
        <v>-7.1740396847653765E-3</v>
      </c>
      <c r="AF43" s="744">
        <v>-2.5291968860828851E-3</v>
      </c>
      <c r="AG43" s="744"/>
      <c r="AH43" s="744"/>
      <c r="AI43" s="744">
        <v>1.4977812430814419E-2</v>
      </c>
      <c r="AJ43" s="744"/>
      <c r="AK43" s="744">
        <v>5.8225778631051384E-3</v>
      </c>
      <c r="AL43" s="744">
        <v>-1.049036807093684E-2</v>
      </c>
      <c r="AM43" s="744">
        <v>8.8849400266566292E-4</v>
      </c>
      <c r="AN43" s="744"/>
      <c r="AO43" s="744">
        <v>-1.049036807093684E-2</v>
      </c>
      <c r="AP43" s="744">
        <v>-1.4907896209769289E-3</v>
      </c>
      <c r="AQ43" s="744">
        <v>-1.4697776961234421E-3</v>
      </c>
      <c r="AR43" s="744"/>
      <c r="AS43" s="744">
        <v>6.8054435979820749E-3</v>
      </c>
      <c r="AT43" s="744"/>
      <c r="AU43" s="744">
        <v>4.1672746475447386E-3</v>
      </c>
      <c r="AV43" s="744"/>
      <c r="AW43" s="744"/>
      <c r="AX43" s="744"/>
      <c r="AY43" s="744"/>
      <c r="AZ43" s="744"/>
      <c r="BA43" s="744">
        <v>-5.8255524128347447E-2</v>
      </c>
      <c r="BB43" s="744"/>
      <c r="BC43" s="744"/>
      <c r="BD43" s="744"/>
      <c r="BE43" s="744"/>
      <c r="BF43" s="744"/>
      <c r="BG43" s="744"/>
      <c r="BH43" s="744"/>
      <c r="BI43" s="744"/>
      <c r="BJ43" s="744"/>
      <c r="BK43" s="744"/>
      <c r="BL43" s="744"/>
      <c r="BM43" s="744"/>
      <c r="BN43" s="744"/>
      <c r="BO43" s="744"/>
      <c r="BP43" s="744"/>
      <c r="BQ43" s="744"/>
      <c r="BR43" s="744"/>
      <c r="BS43" s="744"/>
      <c r="BT43" s="744">
        <v>-2.8853582602177186E-2</v>
      </c>
      <c r="BU43" s="744"/>
      <c r="BV43" s="744">
        <v>-3.469665554336665E-2</v>
      </c>
      <c r="BW43" s="744"/>
      <c r="BX43" s="744"/>
      <c r="BY43" s="744"/>
      <c r="BZ43" s="744">
        <v>-9.1604981008246433E-2</v>
      </c>
      <c r="CA43" s="744">
        <v>-9.1604981008246433E-2</v>
      </c>
      <c r="CB43" s="744">
        <v>-0.17772657450076801</v>
      </c>
      <c r="CC43" s="744">
        <v>-9.1604981008246433E-2</v>
      </c>
      <c r="CD43" s="744"/>
      <c r="CE43" s="744"/>
      <c r="CF43" s="744"/>
      <c r="CG43" s="747">
        <v>-5.3522449999999999E-2</v>
      </c>
      <c r="CH43" s="744">
        <v>-9.1401330000000003E-2</v>
      </c>
      <c r="CI43" s="744">
        <v>-8.8249300000000003E-2</v>
      </c>
      <c r="CJ43" s="744">
        <v>-9.1604980000000003E-2</v>
      </c>
      <c r="CK43" s="744"/>
      <c r="CL43" s="744"/>
      <c r="CM43" s="744">
        <v>-9.6198479999999989E-2</v>
      </c>
      <c r="CN43" s="746">
        <v>-4.672801E-2</v>
      </c>
      <c r="CO43" s="744">
        <v>-8.0751392048668325E-2</v>
      </c>
      <c r="CP43" s="744">
        <v>-0.11735539329915601</v>
      </c>
      <c r="CQ43" s="744">
        <v>-4.9711246643952656E-2</v>
      </c>
      <c r="CR43" s="744">
        <v>-8.0751392048668325E-2</v>
      </c>
      <c r="CS43" s="744">
        <v>-8.0765440000000008E-2</v>
      </c>
      <c r="CT43" s="744">
        <v>-0.1039148</v>
      </c>
      <c r="CU43" s="744">
        <v>-7.0381125149302726E-2</v>
      </c>
      <c r="CV43" s="744"/>
      <c r="CW43" s="744">
        <v>-0.1167691</v>
      </c>
      <c r="CX43" s="744">
        <v>-0.11038871564290387</v>
      </c>
      <c r="CY43" s="744"/>
      <c r="CZ43" s="746">
        <v>-0.14580889999999999</v>
      </c>
      <c r="DA43" s="744">
        <v>-0.11340600000000001</v>
      </c>
      <c r="DB43" s="744">
        <v>-0.20884519999999998</v>
      </c>
      <c r="DC43" s="744"/>
      <c r="DD43" s="744"/>
      <c r="DE43" s="744">
        <v>-0.15318909999999999</v>
      </c>
      <c r="DF43" s="744"/>
      <c r="DG43" s="744">
        <v>-0.16377059999999999</v>
      </c>
      <c r="DH43" s="744"/>
      <c r="DI43" s="744">
        <v>-1.0971119999999999E-3</v>
      </c>
      <c r="DJ43" s="744">
        <v>-9.3240630000000005E-3</v>
      </c>
      <c r="DK43" s="744">
        <v>-0.14653099999999999</v>
      </c>
      <c r="DL43" s="744">
        <v>-9.6218810000000002E-2</v>
      </c>
      <c r="DM43" s="744">
        <v>-0.1183833</v>
      </c>
      <c r="DN43" s="744"/>
      <c r="DO43" s="746">
        <v>-0.10162470000000001</v>
      </c>
      <c r="DP43" s="746">
        <v>-0.10398360000000001</v>
      </c>
      <c r="DQ43" s="744"/>
      <c r="DR43" s="646"/>
      <c r="DS43" s="746">
        <v>-0.1125654</v>
      </c>
      <c r="DT43" s="744"/>
      <c r="DU43" s="744">
        <v>-0.12930175155456392</v>
      </c>
      <c r="DV43" s="744">
        <v>-8.5061949999999997E-2</v>
      </c>
      <c r="DW43" s="744"/>
      <c r="DX43" s="744">
        <v>-0.16865539999999998</v>
      </c>
      <c r="DY43" s="646"/>
      <c r="DZ43" s="746">
        <v>-7.1893269999999995E-2</v>
      </c>
      <c r="EA43" s="746">
        <v>-7.1893269999999995E-2</v>
      </c>
      <c r="EB43" s="746"/>
      <c r="EC43" s="746">
        <v>-7.9402799999999996E-2</v>
      </c>
      <c r="ED43" s="744">
        <v>-8.939172330723566E-2</v>
      </c>
      <c r="EE43" s="744">
        <v>-0.14971606701036555</v>
      </c>
      <c r="EF43" s="744"/>
      <c r="EG43" s="744"/>
      <c r="EH43" s="744"/>
      <c r="EI43" s="744">
        <v>-0.15908912357885996</v>
      </c>
      <c r="EJ43" s="744">
        <v>-0.14980549999999998</v>
      </c>
      <c r="EK43" s="744">
        <v>-0.1133773</v>
      </c>
      <c r="EL43" s="744">
        <v>-0.1282393</v>
      </c>
      <c r="EM43" s="744"/>
      <c r="EN43" s="744">
        <v>-7.9522679999999998E-2</v>
      </c>
      <c r="EO43" s="744"/>
      <c r="EP43" s="744"/>
      <c r="EQ43" s="744">
        <v>-0.1227876</v>
      </c>
      <c r="ER43" s="744"/>
      <c r="ES43" s="744">
        <v>-0.15080642208110306</v>
      </c>
      <c r="ET43" s="744">
        <v>-0.13940191157813864</v>
      </c>
      <c r="EU43" s="744">
        <v>-0.21757521030369276</v>
      </c>
      <c r="EV43" s="744">
        <v>-0.19954899999999998</v>
      </c>
      <c r="EW43" s="744">
        <v>-0.1659091</v>
      </c>
      <c r="EX43" s="744">
        <v>-0.1191919</v>
      </c>
      <c r="EY43" s="744">
        <v>-0.21235544921934912</v>
      </c>
      <c r="EZ43" s="744"/>
      <c r="FA43" s="744"/>
      <c r="FB43" s="744"/>
      <c r="FC43" s="744">
        <v>-0.10719322990126945</v>
      </c>
      <c r="FD43" s="744">
        <v>-0.15491503454639333</v>
      </c>
      <c r="FE43" s="744">
        <v>-0.19700909999999999</v>
      </c>
      <c r="FF43" s="744">
        <v>-0.1696751</v>
      </c>
      <c r="FG43" s="744"/>
      <c r="FH43" s="744"/>
      <c r="FI43" s="744"/>
      <c r="FJ43" s="744">
        <v>-5.018587E-2</v>
      </c>
      <c r="FK43" s="744"/>
      <c r="FL43" s="744"/>
      <c r="FM43" s="746">
        <v>-4.1915158866538627E-2</v>
      </c>
      <c r="FN43" s="746">
        <v>4.4500208391218266E-3</v>
      </c>
    </row>
    <row r="44" spans="1:170" s="699" customFormat="1" ht="12.75" customHeight="1">
      <c r="A44" s="745">
        <v>37195</v>
      </c>
      <c r="B44" s="744">
        <v>1.4196627080961033E-2</v>
      </c>
      <c r="C44" s="744">
        <v>1.4196627080961033E-2</v>
      </c>
      <c r="D44" s="744">
        <v>1.554922375855039E-2</v>
      </c>
      <c r="E44" s="746">
        <v>6.6502463054187055E-2</v>
      </c>
      <c r="F44" s="744"/>
      <c r="G44" s="744"/>
      <c r="H44" s="744"/>
      <c r="I44" s="744">
        <v>3.1495787336336178E-2</v>
      </c>
      <c r="J44" s="744" t="s">
        <v>319</v>
      </c>
      <c r="K44" s="744" t="s">
        <v>319</v>
      </c>
      <c r="L44" s="744" t="s">
        <v>319</v>
      </c>
      <c r="M44" s="746" t="s">
        <v>319</v>
      </c>
      <c r="N44" s="746" t="s">
        <v>319</v>
      </c>
      <c r="O44" s="746"/>
      <c r="P44" s="744"/>
      <c r="Q44" s="744"/>
      <c r="R44" s="744"/>
      <c r="S44" s="744"/>
      <c r="T44" s="746">
        <v>-4.6376811594202927E-2</v>
      </c>
      <c r="U44" s="744">
        <v>-5.0865046292542959E-2</v>
      </c>
      <c r="V44" s="746"/>
      <c r="W44" s="746"/>
      <c r="X44" s="746"/>
      <c r="Y44" s="744">
        <v>-6.4585049999999991E-2</v>
      </c>
      <c r="Z44" s="746"/>
      <c r="AA44" s="744">
        <v>9.6664245404256555E-3</v>
      </c>
      <c r="AB44" s="744">
        <v>1.7188926072406518E-2</v>
      </c>
      <c r="AC44" s="744">
        <v>2.5276841598459221E-2</v>
      </c>
      <c r="AD44" s="744"/>
      <c r="AE44" s="744">
        <v>2.777173967975255E-2</v>
      </c>
      <c r="AF44" s="744">
        <v>2.1285158836506612E-2</v>
      </c>
      <c r="AG44" s="744"/>
      <c r="AH44" s="744"/>
      <c r="AI44" s="744">
        <v>1.3827375928226582E-2</v>
      </c>
      <c r="AJ44" s="744"/>
      <c r="AK44" s="744">
        <v>2.3698286750462483E-2</v>
      </c>
      <c r="AL44" s="744">
        <v>2.0653502514635491E-2</v>
      </c>
      <c r="AM44" s="744">
        <v>2.0417221482467829E-2</v>
      </c>
      <c r="AN44" s="744"/>
      <c r="AO44" s="744">
        <v>2.0653502514635491E-2</v>
      </c>
      <c r="AP44" s="744">
        <v>1.9841622920188762E-2</v>
      </c>
      <c r="AQ44" s="744">
        <v>2.4813916534247582E-2</v>
      </c>
      <c r="AR44" s="744"/>
      <c r="AS44" s="744">
        <v>6.68614403542378E-3</v>
      </c>
      <c r="AT44" s="744"/>
      <c r="AU44" s="744">
        <v>2.6461964277991745E-2</v>
      </c>
      <c r="AV44" s="744"/>
      <c r="AW44" s="744"/>
      <c r="AX44" s="744"/>
      <c r="AY44" s="744"/>
      <c r="AZ44" s="744"/>
      <c r="BA44" s="744">
        <v>1.2987469258695317E-2</v>
      </c>
      <c r="BB44" s="744"/>
      <c r="BC44" s="744"/>
      <c r="BD44" s="744"/>
      <c r="BE44" s="744"/>
      <c r="BF44" s="744"/>
      <c r="BG44" s="744"/>
      <c r="BH44" s="744"/>
      <c r="BI44" s="744"/>
      <c r="BJ44" s="744"/>
      <c r="BK44" s="744"/>
      <c r="BL44" s="744"/>
      <c r="BM44" s="744"/>
      <c r="BN44" s="744"/>
      <c r="BO44" s="744"/>
      <c r="BP44" s="744"/>
      <c r="BQ44" s="744"/>
      <c r="BR44" s="744"/>
      <c r="BS44" s="744"/>
      <c r="BT44" s="744">
        <v>1.4248918925305443E-2</v>
      </c>
      <c r="BU44" s="744"/>
      <c r="BV44" s="744">
        <v>-2.8626805816692746E-3</v>
      </c>
      <c r="BW44" s="744"/>
      <c r="BX44" s="744"/>
      <c r="BY44" s="744"/>
      <c r="BZ44" s="744">
        <v>2.1097470417734243E-2</v>
      </c>
      <c r="CA44" s="744">
        <v>2.1097470417734243E-2</v>
      </c>
      <c r="CB44" s="744">
        <v>0.16215206426303008</v>
      </c>
      <c r="CC44" s="744">
        <v>2.1097470417734243E-2</v>
      </c>
      <c r="CD44" s="744"/>
      <c r="CE44" s="744"/>
      <c r="CF44" s="744"/>
      <c r="CG44" s="747">
        <v>-8.3866529999999991E-3</v>
      </c>
      <c r="CH44" s="744">
        <v>2.1357330000000001E-2</v>
      </c>
      <c r="CI44" s="744">
        <v>1.9095060000000001E-2</v>
      </c>
      <c r="CJ44" s="744">
        <v>2.109747E-2</v>
      </c>
      <c r="CK44" s="744"/>
      <c r="CL44" s="744"/>
      <c r="CM44" s="744">
        <v>1.8234529999999999E-2</v>
      </c>
      <c r="CN44" s="746">
        <v>-3.843745E-3</v>
      </c>
      <c r="CO44" s="744">
        <v>1.9067608310715078E-2</v>
      </c>
      <c r="CP44" s="744">
        <v>2.7552472168849818E-2</v>
      </c>
      <c r="CQ44" s="744">
        <v>-1.1682225677819957E-2</v>
      </c>
      <c r="CR44" s="744">
        <v>1.9067608310715078E-2</v>
      </c>
      <c r="CS44" s="744">
        <v>1.90537E-2</v>
      </c>
      <c r="CT44" s="744">
        <v>5.7315649999999996E-2</v>
      </c>
      <c r="CU44" s="744">
        <v>-8.6078102374330667E-3</v>
      </c>
      <c r="CV44" s="744"/>
      <c r="CW44" s="744">
        <v>3.9082209999999999E-2</v>
      </c>
      <c r="CX44" s="744">
        <v>2.6119174849288829E-2</v>
      </c>
      <c r="CY44" s="744"/>
      <c r="CZ44" s="746">
        <v>6.5020149999999999E-2</v>
      </c>
      <c r="DA44" s="744">
        <v>2.7473580000000001E-2</v>
      </c>
      <c r="DB44" s="744">
        <v>0.16977229999999999</v>
      </c>
      <c r="DC44" s="744"/>
      <c r="DD44" s="744"/>
      <c r="DE44" s="744">
        <v>0.16072629999999999</v>
      </c>
      <c r="DF44" s="744"/>
      <c r="DG44" s="744">
        <v>0.1090909</v>
      </c>
      <c r="DH44" s="744"/>
      <c r="DI44" s="744">
        <v>-6.3846770000000001E-3</v>
      </c>
      <c r="DJ44" s="744">
        <v>-5.2631579999999997E-2</v>
      </c>
      <c r="DK44" s="744">
        <v>1.7743979999999999E-2</v>
      </c>
      <c r="DL44" s="744">
        <v>4.0278850000000005E-2</v>
      </c>
      <c r="DM44" s="744">
        <v>2.7083330000000003E-2</v>
      </c>
      <c r="DN44" s="744"/>
      <c r="DO44" s="746">
        <v>3.3852689999999998E-2</v>
      </c>
      <c r="DP44" s="746">
        <v>3.2913499999999998E-2</v>
      </c>
      <c r="DQ44" s="744"/>
      <c r="DR44" s="646"/>
      <c r="DS44" s="746">
        <v>3.9990270000000001E-2</v>
      </c>
      <c r="DT44" s="744"/>
      <c r="DU44" s="744">
        <v>5.4298642533936459E-2</v>
      </c>
      <c r="DV44" s="744">
        <v>3.4488089999999999E-2</v>
      </c>
      <c r="DW44" s="744"/>
      <c r="DX44" s="744">
        <v>5.0858840000000002E-2</v>
      </c>
      <c r="DY44" s="646"/>
      <c r="DZ44" s="746">
        <v>7.4818280000000003E-3</v>
      </c>
      <c r="EA44" s="746">
        <v>7.4818280000000003E-3</v>
      </c>
      <c r="EB44" s="746"/>
      <c r="EC44" s="746">
        <v>1.240426E-2</v>
      </c>
      <c r="ED44" s="744">
        <v>2.6927437641723229E-2</v>
      </c>
      <c r="EE44" s="744">
        <v>6.2324543974567881E-2</v>
      </c>
      <c r="EF44" s="744"/>
      <c r="EG44" s="744"/>
      <c r="EH44" s="744"/>
      <c r="EI44" s="744">
        <v>5.1317299735739175E-2</v>
      </c>
      <c r="EJ44" s="744">
        <v>7.0938219999999996E-2</v>
      </c>
      <c r="EK44" s="744">
        <v>-8.1537559999999999E-3</v>
      </c>
      <c r="EL44" s="744">
        <v>8.7370459999999997E-2</v>
      </c>
      <c r="EM44" s="744"/>
      <c r="EN44" s="744">
        <v>0.10860649999999999</v>
      </c>
      <c r="EO44" s="744"/>
      <c r="EP44" s="744"/>
      <c r="EQ44" s="744">
        <v>1.2610339999999999E-2</v>
      </c>
      <c r="ER44" s="744"/>
      <c r="ES44" s="744">
        <v>5.7779397813277455E-2</v>
      </c>
      <c r="ET44" s="744">
        <v>6.6815746468409154E-2</v>
      </c>
      <c r="EU44" s="744">
        <v>0.10629897345562767</v>
      </c>
      <c r="EV44" s="744">
        <v>0.10281689999999999</v>
      </c>
      <c r="EW44" s="744">
        <v>0.16439599999999999</v>
      </c>
      <c r="EX44" s="744">
        <v>9.1743120000000004E-3</v>
      </c>
      <c r="EY44" s="744">
        <v>-1.8751460394111574E-2</v>
      </c>
      <c r="EZ44" s="744"/>
      <c r="FA44" s="744"/>
      <c r="FB44" s="744"/>
      <c r="FC44" s="744">
        <v>4.5957202355306759E-2</v>
      </c>
      <c r="FD44" s="744">
        <v>6.2014193984454291E-2</v>
      </c>
      <c r="FE44" s="744">
        <v>5.3441299999999997E-2</v>
      </c>
      <c r="FF44" s="744">
        <v>3.2608700000000004E-2</v>
      </c>
      <c r="FG44" s="744"/>
      <c r="FH44" s="744"/>
      <c r="FI44" s="744"/>
      <c r="FJ44" s="744">
        <v>3.4246520000000003E-2</v>
      </c>
      <c r="FK44" s="744"/>
      <c r="FL44" s="744"/>
      <c r="FM44" s="746">
        <v>7.1918410409705924E-3</v>
      </c>
      <c r="FN44" s="746">
        <v>3.1379532419033573E-3</v>
      </c>
    </row>
    <row r="45" spans="1:170" s="699" customFormat="1" ht="12.75" customHeight="1">
      <c r="A45" s="745">
        <v>37225</v>
      </c>
      <c r="B45" s="744">
        <v>-6.5979425540559911E-3</v>
      </c>
      <c r="C45" s="744">
        <v>-6.5979425540559911E-3</v>
      </c>
      <c r="D45" s="744">
        <v>2.302869579003497E-2</v>
      </c>
      <c r="E45" s="746">
        <v>3.3897346467455458E-2</v>
      </c>
      <c r="F45" s="744"/>
      <c r="G45" s="744"/>
      <c r="H45" s="744"/>
      <c r="I45" s="744">
        <v>-2.7400359756994286E-2</v>
      </c>
      <c r="J45" s="744" t="s">
        <v>319</v>
      </c>
      <c r="K45" s="744" t="s">
        <v>319</v>
      </c>
      <c r="L45" s="744" t="s">
        <v>319</v>
      </c>
      <c r="M45" s="746" t="s">
        <v>319</v>
      </c>
      <c r="N45" s="746" t="s">
        <v>319</v>
      </c>
      <c r="O45" s="746"/>
      <c r="P45" s="744"/>
      <c r="Q45" s="744"/>
      <c r="R45" s="744"/>
      <c r="S45" s="744"/>
      <c r="T45" s="746">
        <v>-1.8773466833541974E-2</v>
      </c>
      <c r="U45" s="744">
        <v>1.9454514720585792E-2</v>
      </c>
      <c r="V45" s="746"/>
      <c r="W45" s="746"/>
      <c r="X45" s="746"/>
      <c r="Y45" s="744">
        <v>-5.5609729999999996E-2</v>
      </c>
      <c r="Z45" s="746"/>
      <c r="AA45" s="744">
        <v>-2.3796347537353713E-3</v>
      </c>
      <c r="AB45" s="744">
        <v>-1.5054085040626108E-2</v>
      </c>
      <c r="AC45" s="744">
        <v>-2.6485090396806688E-2</v>
      </c>
      <c r="AD45" s="744"/>
      <c r="AE45" s="744">
        <v>-1.562192951751229E-2</v>
      </c>
      <c r="AF45" s="744">
        <v>-2.008565228246062E-2</v>
      </c>
      <c r="AG45" s="744"/>
      <c r="AH45" s="744">
        <v>-1.0998969999999999E-2</v>
      </c>
      <c r="AI45" s="744">
        <v>-9.2421960505513212E-3</v>
      </c>
      <c r="AJ45" s="744"/>
      <c r="AK45" s="744">
        <v>-2.2265469657925974E-2</v>
      </c>
      <c r="AL45" s="744">
        <v>-1.204994609971255E-5</v>
      </c>
      <c r="AM45" s="744">
        <v>-5.4806437581558232E-3</v>
      </c>
      <c r="AN45" s="744"/>
      <c r="AO45" s="744">
        <v>-1.204994609971255E-5</v>
      </c>
      <c r="AP45" s="744">
        <v>-5.0558366777178065E-3</v>
      </c>
      <c r="AQ45" s="744">
        <v>-8.6912524380390321E-3</v>
      </c>
      <c r="AR45" s="744"/>
      <c r="AS45" s="744">
        <v>-2.6193552241481344E-3</v>
      </c>
      <c r="AT45" s="744"/>
      <c r="AU45" s="744">
        <v>-8.7516768570138348E-3</v>
      </c>
      <c r="AV45" s="744">
        <v>-6.9281709999999995E-3</v>
      </c>
      <c r="AW45" s="744"/>
      <c r="AX45" s="744"/>
      <c r="AY45" s="744"/>
      <c r="AZ45" s="744"/>
      <c r="BA45" s="744">
        <v>2.2076733657214298E-2</v>
      </c>
      <c r="BB45" s="744"/>
      <c r="BC45" s="744"/>
      <c r="BD45" s="744"/>
      <c r="BE45" s="744"/>
      <c r="BF45" s="744"/>
      <c r="BG45" s="744"/>
      <c r="BH45" s="744"/>
      <c r="BI45" s="744"/>
      <c r="BJ45" s="744"/>
      <c r="BK45" s="744"/>
      <c r="BL45" s="744"/>
      <c r="BM45" s="744"/>
      <c r="BN45" s="744"/>
      <c r="BO45" s="744"/>
      <c r="BP45" s="744"/>
      <c r="BQ45" s="744"/>
      <c r="BR45" s="744"/>
      <c r="BS45" s="744"/>
      <c r="BT45" s="744">
        <v>5.3896214839321832E-3</v>
      </c>
      <c r="BU45" s="744"/>
      <c r="BV45" s="744">
        <v>-3.1084624019631635E-3</v>
      </c>
      <c r="BW45" s="744"/>
      <c r="BX45" s="744"/>
      <c r="BY45" s="744"/>
      <c r="BZ45" s="744">
        <v>6.1207613823283991E-2</v>
      </c>
      <c r="CA45" s="744">
        <v>6.1207613823283991E-2</v>
      </c>
      <c r="CB45" s="744">
        <v>0.16685420350425972</v>
      </c>
      <c r="CC45" s="744">
        <v>6.1207613823283991E-2</v>
      </c>
      <c r="CD45" s="744">
        <v>1.7911049999999998E-2</v>
      </c>
      <c r="CE45" s="744">
        <v>1.4905150000000001E-2</v>
      </c>
      <c r="CF45" s="744">
        <v>-2.591063E-2</v>
      </c>
      <c r="CG45" s="747">
        <v>3.0566749999999997E-2</v>
      </c>
      <c r="CH45" s="744">
        <v>6.1651660000000004E-2</v>
      </c>
      <c r="CI45" s="744">
        <v>5.900768E-2</v>
      </c>
      <c r="CJ45" s="744">
        <v>6.1207609999999996E-2</v>
      </c>
      <c r="CK45" s="744"/>
      <c r="CL45" s="744"/>
      <c r="CM45" s="744">
        <v>3.3443649999999998E-2</v>
      </c>
      <c r="CN45" s="746">
        <v>7.1296960000000006E-2</v>
      </c>
      <c r="CO45" s="744">
        <v>7.6708395389714079E-2</v>
      </c>
      <c r="CP45" s="744">
        <v>9.0975270313670809E-2</v>
      </c>
      <c r="CQ45" s="744">
        <v>5.5314267597925237E-2</v>
      </c>
      <c r="CR45" s="744">
        <v>7.6708395389714079E-2</v>
      </c>
      <c r="CS45" s="744">
        <v>7.6715430000000001E-2</v>
      </c>
      <c r="CT45" s="744">
        <v>5.5884470000000006E-2</v>
      </c>
      <c r="CU45" s="744">
        <v>5.8137135570625498E-2</v>
      </c>
      <c r="CV45" s="744"/>
      <c r="CW45" s="744">
        <v>8.8291749999999988E-2</v>
      </c>
      <c r="CX45" s="744">
        <v>7.1854455897833347E-2</v>
      </c>
      <c r="CY45" s="744"/>
      <c r="CZ45" s="746">
        <v>7.6380730000000008E-2</v>
      </c>
      <c r="DA45" s="744">
        <v>8.873723E-2</v>
      </c>
      <c r="DB45" s="744">
        <v>0.16961649999999998</v>
      </c>
      <c r="DC45" s="744"/>
      <c r="DD45" s="744"/>
      <c r="DE45" s="744">
        <v>9.5596750000000008E-2</v>
      </c>
      <c r="DF45" s="744"/>
      <c r="DG45" s="744">
        <v>0.14941450000000001</v>
      </c>
      <c r="DH45" s="744"/>
      <c r="DI45" s="744">
        <v>4.4176710000000001E-2</v>
      </c>
      <c r="DJ45" s="744">
        <v>-1.262626E-2</v>
      </c>
      <c r="DK45" s="744">
        <v>0.10004149999999999</v>
      </c>
      <c r="DL45" s="744">
        <v>-5.5845119999999998E-2</v>
      </c>
      <c r="DM45" s="744">
        <v>0.12677479999999999</v>
      </c>
      <c r="DN45" s="744"/>
      <c r="DO45" s="746">
        <v>3.9166189999999997E-2</v>
      </c>
      <c r="DP45" s="746">
        <v>3.5324170000000002E-2</v>
      </c>
      <c r="DQ45" s="744"/>
      <c r="DR45" s="646"/>
      <c r="DS45" s="746">
        <v>4.7507479999999998E-2</v>
      </c>
      <c r="DT45" s="744"/>
      <c r="DU45" s="744">
        <v>5.4449557888205158E-2</v>
      </c>
      <c r="DV45" s="744">
        <v>1.7604700000000001E-3</v>
      </c>
      <c r="DW45" s="744"/>
      <c r="DX45" s="744">
        <v>8.1256880000000004E-2</v>
      </c>
      <c r="DY45" s="646"/>
      <c r="DZ45" s="746">
        <v>-1.5115460000000001E-2</v>
      </c>
      <c r="EA45" s="746">
        <v>-1.5115460000000001E-2</v>
      </c>
      <c r="EB45" s="746"/>
      <c r="EC45" s="746">
        <v>-1.219254E-2</v>
      </c>
      <c r="ED45" s="744">
        <v>1.8584966418253801E-2</v>
      </c>
      <c r="EE45" s="744">
        <v>0.11917029671907597</v>
      </c>
      <c r="EF45" s="744"/>
      <c r="EG45" s="744"/>
      <c r="EH45" s="744"/>
      <c r="EI45" s="744">
        <v>0.1379441672696804</v>
      </c>
      <c r="EJ45" s="744">
        <v>0.1132479</v>
      </c>
      <c r="EK45" s="744">
        <v>6.8702289999999999E-2</v>
      </c>
      <c r="EL45" s="744">
        <v>7.2692530000000005E-2</v>
      </c>
      <c r="EM45" s="744"/>
      <c r="EN45" s="744">
        <v>4.9907570000000005E-2</v>
      </c>
      <c r="EO45" s="744"/>
      <c r="EP45" s="744"/>
      <c r="EQ45" s="744">
        <v>0.1021171</v>
      </c>
      <c r="ER45" s="744"/>
      <c r="ES45" s="744">
        <v>0.11896993080361962</v>
      </c>
      <c r="ET45" s="744">
        <v>0.10229942483411847</v>
      </c>
      <c r="EU45" s="744">
        <v>0.13512326360292115</v>
      </c>
      <c r="EV45" s="744">
        <v>0.13282249999999998</v>
      </c>
      <c r="EW45" s="744">
        <v>0.26833069999999998</v>
      </c>
      <c r="EX45" s="744">
        <v>6.8181820000000004E-2</v>
      </c>
      <c r="EY45" s="744">
        <v>0.14962395570813403</v>
      </c>
      <c r="EZ45" s="744"/>
      <c r="FA45" s="744"/>
      <c r="FB45" s="744"/>
      <c r="FC45" s="744">
        <v>6.8698796283582775E-2</v>
      </c>
      <c r="FD45" s="744">
        <v>0.10432654060339019</v>
      </c>
      <c r="FE45" s="744">
        <v>6.1491160000000003E-2</v>
      </c>
      <c r="FF45" s="744">
        <v>0.18842110000000001</v>
      </c>
      <c r="FG45" s="744"/>
      <c r="FH45" s="744"/>
      <c r="FI45" s="744"/>
      <c r="FJ45" s="744">
        <v>1.3035410000000001E-2</v>
      </c>
      <c r="FK45" s="744"/>
      <c r="FL45" s="744"/>
      <c r="FM45" s="746">
        <v>2.2032507550760361E-2</v>
      </c>
      <c r="FN45" s="746">
        <v>2.1371296108787519E-3</v>
      </c>
    </row>
    <row r="46" spans="1:170" s="699" customFormat="1" ht="12.75" customHeight="1">
      <c r="A46" s="745">
        <v>37256</v>
      </c>
      <c r="B46" s="744">
        <v>3.6061444395405484E-3</v>
      </c>
      <c r="C46" s="744">
        <v>3.6061444395405484E-3</v>
      </c>
      <c r="D46" s="744">
        <v>7.9082418531959409E-3</v>
      </c>
      <c r="E46" s="746">
        <v>6.5097874745853934E-2</v>
      </c>
      <c r="F46" s="744"/>
      <c r="G46" s="744"/>
      <c r="H46" s="744"/>
      <c r="I46" s="744">
        <v>-5.5018552767793771E-3</v>
      </c>
      <c r="J46" s="744">
        <v>-3.5048999999999997E-2</v>
      </c>
      <c r="K46" s="744">
        <v>-3.5048999999999997E-2</v>
      </c>
      <c r="L46" s="744">
        <v>-3.5048999999999997E-2</v>
      </c>
      <c r="M46" s="746">
        <v>2.8961000000000001E-2</v>
      </c>
      <c r="N46" s="746">
        <v>2.8961000000000001E-2</v>
      </c>
      <c r="O46" s="746"/>
      <c r="P46" s="744"/>
      <c r="Q46" s="744"/>
      <c r="R46" s="744"/>
      <c r="S46" s="744"/>
      <c r="T46" s="746">
        <v>1.6581632653061229E-2</v>
      </c>
      <c r="U46" s="744">
        <v>-1.1943684232343488E-2</v>
      </c>
      <c r="V46" s="746"/>
      <c r="W46" s="746"/>
      <c r="X46" s="746"/>
      <c r="Y46" s="744">
        <v>-5.2180770000000001E-2</v>
      </c>
      <c r="Z46" s="746"/>
      <c r="AA46" s="744">
        <v>2.7736173517500795E-4</v>
      </c>
      <c r="AB46" s="744">
        <v>-7.7433068475125655E-3</v>
      </c>
      <c r="AC46" s="744">
        <v>-1.4278134195166658E-2</v>
      </c>
      <c r="AD46" s="744"/>
      <c r="AE46" s="744">
        <v>-1.2319748793207519E-2</v>
      </c>
      <c r="AF46" s="744">
        <v>-4.975588494451344E-3</v>
      </c>
      <c r="AG46" s="744"/>
      <c r="AH46" s="744">
        <v>-1.8415830000000001E-2</v>
      </c>
      <c r="AI46" s="744">
        <v>-3.7672429257975537E-3</v>
      </c>
      <c r="AJ46" s="744"/>
      <c r="AK46" s="744">
        <v>-1.1657409669787344E-2</v>
      </c>
      <c r="AL46" s="744">
        <v>-6.7267317371596524E-3</v>
      </c>
      <c r="AM46" s="744">
        <v>-7.1728481455562987E-3</v>
      </c>
      <c r="AN46" s="744"/>
      <c r="AO46" s="744">
        <v>-6.7267317371596524E-3</v>
      </c>
      <c r="AP46" s="744">
        <v>-6.9729613602185214E-3</v>
      </c>
      <c r="AQ46" s="744">
        <v>-6.8575474183349971E-3</v>
      </c>
      <c r="AR46" s="744"/>
      <c r="AS46" s="744">
        <v>-1.4319809069207601E-4</v>
      </c>
      <c r="AT46" s="744"/>
      <c r="AU46" s="744">
        <v>-7.3064492271910364E-3</v>
      </c>
      <c r="AV46" s="744">
        <v>-1.6312709999999998E-2</v>
      </c>
      <c r="AW46" s="744"/>
      <c r="AX46" s="744"/>
      <c r="AY46" s="744"/>
      <c r="AZ46" s="744"/>
      <c r="BA46" s="744">
        <v>-1.6157492482459235E-3</v>
      </c>
      <c r="BB46" s="744"/>
      <c r="BC46" s="744"/>
      <c r="BD46" s="744"/>
      <c r="BE46" s="744"/>
      <c r="BF46" s="744"/>
      <c r="BG46" s="744"/>
      <c r="BH46" s="744"/>
      <c r="BI46" s="744"/>
      <c r="BJ46" s="744"/>
      <c r="BK46" s="744"/>
      <c r="BL46" s="744"/>
      <c r="BM46" s="744"/>
      <c r="BN46" s="744"/>
      <c r="BO46" s="744"/>
      <c r="BP46" s="744"/>
      <c r="BQ46" s="744"/>
      <c r="BR46" s="744"/>
      <c r="BS46" s="744"/>
      <c r="BT46" s="744">
        <v>1.6120809516452894E-2</v>
      </c>
      <c r="BU46" s="744"/>
      <c r="BV46" s="744">
        <v>5.7888820095357563E-3</v>
      </c>
      <c r="BW46" s="744"/>
      <c r="BX46" s="744"/>
      <c r="BY46" s="744"/>
      <c r="BZ46" s="744">
        <v>9.1544232327964714E-3</v>
      </c>
      <c r="CA46" s="744">
        <v>9.1544232327964714E-3</v>
      </c>
      <c r="CB46" s="744">
        <v>-9.5054415208706278E-3</v>
      </c>
      <c r="CC46" s="744">
        <v>9.1544232327964714E-3</v>
      </c>
      <c r="CD46" s="744">
        <v>-2.1078050000000001E-2</v>
      </c>
      <c r="CE46" s="744">
        <v>-1.6483590000000001E-3</v>
      </c>
      <c r="CF46" s="744">
        <v>-3.9405970000000005E-3</v>
      </c>
      <c r="CG46" s="747">
        <v>5.1020410000000007E-3</v>
      </c>
      <c r="CH46" s="744">
        <v>9.5366059999999996E-3</v>
      </c>
      <c r="CI46" s="744">
        <v>6.1851440000000001E-3</v>
      </c>
      <c r="CJ46" s="744">
        <v>9.1544230000000001E-3</v>
      </c>
      <c r="CK46" s="744"/>
      <c r="CL46" s="744"/>
      <c r="CM46" s="744">
        <v>6.1017900000000002E-3</v>
      </c>
      <c r="CN46" s="746">
        <v>2.0315660000000003E-2</v>
      </c>
      <c r="CO46" s="744">
        <v>8.7605612740822014E-3</v>
      </c>
      <c r="CP46" s="744">
        <v>3.2009263257055443E-2</v>
      </c>
      <c r="CQ46" s="744">
        <v>1.491539047854884E-2</v>
      </c>
      <c r="CR46" s="744">
        <v>8.7605612740822014E-3</v>
      </c>
      <c r="CS46" s="744">
        <v>8.759504999999999E-3</v>
      </c>
      <c r="CT46" s="744">
        <v>2.3794639999999999E-2</v>
      </c>
      <c r="CU46" s="744">
        <v>2.3553848479735962E-2</v>
      </c>
      <c r="CV46" s="744"/>
      <c r="CW46" s="744">
        <v>4.2655250000000006E-2</v>
      </c>
      <c r="CX46" s="744">
        <v>6.1226531867740963E-2</v>
      </c>
      <c r="CY46" s="744"/>
      <c r="CZ46" s="746">
        <v>5.4880169999999999E-2</v>
      </c>
      <c r="DA46" s="744">
        <v>1.4421280000000002E-2</v>
      </c>
      <c r="DB46" s="744">
        <v>-1.8663300000000001E-2</v>
      </c>
      <c r="DC46" s="744"/>
      <c r="DD46" s="744"/>
      <c r="DE46" s="744">
        <v>-3.701745E-2</v>
      </c>
      <c r="DF46" s="744"/>
      <c r="DG46" s="744">
        <v>-2.2004890000000003E-2</v>
      </c>
      <c r="DH46" s="744"/>
      <c r="DI46" s="744">
        <v>-1.9662619999999999E-2</v>
      </c>
      <c r="DJ46" s="744">
        <v>3.2093980000000001E-2</v>
      </c>
      <c r="DK46" s="744">
        <v>4.9247720000000002E-2</v>
      </c>
      <c r="DL46" s="744">
        <v>5.7132180000000005E-2</v>
      </c>
      <c r="DM46" s="744">
        <v>-2.992363E-2</v>
      </c>
      <c r="DN46" s="744"/>
      <c r="DO46" s="746">
        <v>2.464185E-2</v>
      </c>
      <c r="DP46" s="746">
        <v>2.5447860000000003E-2</v>
      </c>
      <c r="DQ46" s="744"/>
      <c r="DR46" s="646"/>
      <c r="DS46" s="746">
        <v>2.9003730000000002E-2</v>
      </c>
      <c r="DT46" s="744">
        <v>2.4003960000000001E-2</v>
      </c>
      <c r="DU46" s="744">
        <v>3.2512750098077747E-2</v>
      </c>
      <c r="DV46" s="744">
        <v>1.951375E-2</v>
      </c>
      <c r="DW46" s="744"/>
      <c r="DX46" s="744">
        <v>1.871018E-2</v>
      </c>
      <c r="DY46" s="646"/>
      <c r="DZ46" s="746">
        <v>-7.743804E-2</v>
      </c>
      <c r="EA46" s="746">
        <v>-7.743804E-2</v>
      </c>
      <c r="EB46" s="746"/>
      <c r="EC46" s="746">
        <v>-8.1727190000000005E-2</v>
      </c>
      <c r="ED46" s="744">
        <v>-5.1485863968927514E-3</v>
      </c>
      <c r="EE46" s="744">
        <v>6.3299873853087441E-2</v>
      </c>
      <c r="EF46" s="744"/>
      <c r="EG46" s="744"/>
      <c r="EH46" s="744"/>
      <c r="EI46" s="744">
        <v>9.0587592177337584E-2</v>
      </c>
      <c r="EJ46" s="744">
        <v>8.1573899999999991E-2</v>
      </c>
      <c r="EK46" s="744">
        <v>5.7692310000000004E-2</v>
      </c>
      <c r="EL46" s="744">
        <v>3.3085269999999999E-3</v>
      </c>
      <c r="EM46" s="744"/>
      <c r="EN46" s="744">
        <v>1.760604E-3</v>
      </c>
      <c r="EO46" s="744"/>
      <c r="EP46" s="744"/>
      <c r="EQ46" s="744">
        <v>4.2997519999999997E-2</v>
      </c>
      <c r="ER46" s="744"/>
      <c r="ES46" s="744">
        <v>-9.8485155736054431E-3</v>
      </c>
      <c r="ET46" s="744">
        <v>1.3834418985616548E-3</v>
      </c>
      <c r="EU46" s="744">
        <v>0.23628712392376894</v>
      </c>
      <c r="EV46" s="744">
        <v>0.21533259999999999</v>
      </c>
      <c r="EW46" s="744">
        <v>8.9175889999999994E-2</v>
      </c>
      <c r="EX46" s="744">
        <v>0.11322660000000001</v>
      </c>
      <c r="EY46" s="744">
        <v>-4.4706816494917145E-3</v>
      </c>
      <c r="EZ46" s="744"/>
      <c r="FA46" s="744"/>
      <c r="FB46" s="744"/>
      <c r="FC46" s="744">
        <v>5.0149892933618823E-2</v>
      </c>
      <c r="FD46" s="744">
        <v>7.9309312970331058E-2</v>
      </c>
      <c r="FE46" s="744">
        <v>0.1042656</v>
      </c>
      <c r="FF46" s="744">
        <v>0.12488929999999999</v>
      </c>
      <c r="FG46" s="744"/>
      <c r="FH46" s="744"/>
      <c r="FI46" s="744"/>
      <c r="FJ46" s="744">
        <v>1.5625009999999998E-2</v>
      </c>
      <c r="FK46" s="744"/>
      <c r="FL46" s="744"/>
      <c r="FM46" s="746">
        <v>4.9879571582311932E-3</v>
      </c>
      <c r="FN46" s="746">
        <v>1.9949867359179141E-3</v>
      </c>
    </row>
    <row r="47" spans="1:170" s="699" customFormat="1" ht="12.75" customHeight="1">
      <c r="A47" s="745">
        <v>37287</v>
      </c>
      <c r="B47" s="744">
        <v>1.1584005491676042E-3</v>
      </c>
      <c r="C47" s="744">
        <v>1.1584005491676042E-3</v>
      </c>
      <c r="D47" s="744">
        <v>2.1074760607269205E-2</v>
      </c>
      <c r="E47" s="746">
        <v>5.8037510379127522E-3</v>
      </c>
      <c r="F47" s="744"/>
      <c r="G47" s="744"/>
      <c r="H47" s="744"/>
      <c r="I47" s="744">
        <v>-4.2924980701304349E-3</v>
      </c>
      <c r="J47" s="744" t="s">
        <v>319</v>
      </c>
      <c r="K47" s="744" t="s">
        <v>319</v>
      </c>
      <c r="L47" s="744" t="s">
        <v>319</v>
      </c>
      <c r="M47" s="746" t="s">
        <v>319</v>
      </c>
      <c r="N47" s="746" t="s">
        <v>319</v>
      </c>
      <c r="O47" s="746"/>
      <c r="P47" s="744"/>
      <c r="Q47" s="744"/>
      <c r="R47" s="744"/>
      <c r="S47" s="744"/>
      <c r="T47" s="746">
        <v>1.2905538626994062E-2</v>
      </c>
      <c r="U47" s="744">
        <v>1.8959562751779124E-3</v>
      </c>
      <c r="V47" s="746"/>
      <c r="W47" s="746"/>
      <c r="X47" s="746"/>
      <c r="Y47" s="744">
        <v>9.746546E-3</v>
      </c>
      <c r="Z47" s="746"/>
      <c r="AA47" s="744">
        <v>2.0519077196095026E-3</v>
      </c>
      <c r="AB47" s="744">
        <v>4.131388350504972E-3</v>
      </c>
      <c r="AC47" s="744">
        <v>6.1658918522145001E-3</v>
      </c>
      <c r="AD47" s="744"/>
      <c r="AE47" s="744">
        <v>3.7161002134342702E-3</v>
      </c>
      <c r="AF47" s="744">
        <v>-9.9111229113174604E-3</v>
      </c>
      <c r="AG47" s="744"/>
      <c r="AH47" s="744">
        <v>-2.7479460000000001E-2</v>
      </c>
      <c r="AI47" s="744">
        <v>9.2594347669503474E-3</v>
      </c>
      <c r="AJ47" s="744"/>
      <c r="AK47" s="744">
        <v>5.9181810713171412E-3</v>
      </c>
      <c r="AL47" s="744">
        <v>6.4521969105229005E-3</v>
      </c>
      <c r="AM47" s="744">
        <v>6.6960352422908986E-3</v>
      </c>
      <c r="AN47" s="744"/>
      <c r="AO47" s="744">
        <v>6.4521969105229005E-3</v>
      </c>
      <c r="AP47" s="744">
        <v>6.4232246283069117E-3</v>
      </c>
      <c r="AQ47" s="744">
        <v>8.4549772461639527E-3</v>
      </c>
      <c r="AR47" s="744"/>
      <c r="AS47" s="744">
        <v>2.3392371222608066E-3</v>
      </c>
      <c r="AT47" s="744"/>
      <c r="AU47" s="744">
        <v>6.9791558732379411E-3</v>
      </c>
      <c r="AV47" s="744">
        <v>-2.5657070000000001E-2</v>
      </c>
      <c r="AW47" s="744"/>
      <c r="AX47" s="744"/>
      <c r="AY47" s="744"/>
      <c r="AZ47" s="744"/>
      <c r="BA47" s="744">
        <v>1.1201310726782321E-2</v>
      </c>
      <c r="BB47" s="744"/>
      <c r="BC47" s="744"/>
      <c r="BD47" s="744"/>
      <c r="BE47" s="744">
        <v>-6.0092069999999997E-2</v>
      </c>
      <c r="BF47" s="744"/>
      <c r="BG47" s="744"/>
      <c r="BH47" s="744"/>
      <c r="BI47" s="744"/>
      <c r="BJ47" s="746">
        <v>3.0900000000000372E-3</v>
      </c>
      <c r="BK47" s="744"/>
      <c r="BL47" s="744"/>
      <c r="BM47" s="744"/>
      <c r="BN47" s="744"/>
      <c r="BO47" s="744"/>
      <c r="BP47" s="744"/>
      <c r="BQ47" s="744"/>
      <c r="BR47" s="744"/>
      <c r="BS47" s="744"/>
      <c r="BT47" s="744">
        <v>1.9757197047443054E-2</v>
      </c>
      <c r="BU47" s="744"/>
      <c r="BV47" s="744">
        <v>2.047216154261311E-2</v>
      </c>
      <c r="BW47" s="744"/>
      <c r="BX47" s="744"/>
      <c r="BY47" s="744"/>
      <c r="BZ47" s="744">
        <v>-2.7607976990368877E-2</v>
      </c>
      <c r="CA47" s="744">
        <v>-2.7607976990368877E-2</v>
      </c>
      <c r="CB47" s="744">
        <v>-7.232267037552309E-3</v>
      </c>
      <c r="CC47" s="744">
        <v>-2.7607976990368877E-2</v>
      </c>
      <c r="CD47" s="744">
        <v>-3.6363640000000003E-2</v>
      </c>
      <c r="CE47" s="744">
        <v>-4.7609940000000003E-2</v>
      </c>
      <c r="CF47" s="744">
        <v>-0.10627179999999999</v>
      </c>
      <c r="CG47" s="747">
        <v>-2.671925E-2</v>
      </c>
      <c r="CH47" s="744">
        <v>-2.7411319999999999E-2</v>
      </c>
      <c r="CI47" s="744">
        <v>-3.0396820000000001E-2</v>
      </c>
      <c r="CJ47" s="744">
        <v>-2.7607979999999997E-2</v>
      </c>
      <c r="CK47" s="744"/>
      <c r="CL47" s="744"/>
      <c r="CM47" s="744">
        <v>-5.7837389999999995E-2</v>
      </c>
      <c r="CN47" s="746">
        <v>1.1680950000000001E-2</v>
      </c>
      <c r="CO47" s="744">
        <v>-1.4595609581341429E-2</v>
      </c>
      <c r="CP47" s="744">
        <v>-4.4816329117935982E-3</v>
      </c>
      <c r="CQ47" s="744">
        <v>-8.3161081094053069E-3</v>
      </c>
      <c r="CR47" s="744">
        <v>-1.4595609581341429E-2</v>
      </c>
      <c r="CS47" s="744">
        <v>-1.4584379999999999E-2</v>
      </c>
      <c r="CT47" s="744">
        <v>-1.981194E-2</v>
      </c>
      <c r="CU47" s="744">
        <v>-7.7062876885632958E-3</v>
      </c>
      <c r="CV47" s="744"/>
      <c r="CW47" s="744">
        <v>-1.4765779999999999E-2</v>
      </c>
      <c r="CX47" s="744">
        <v>1.3273733652284569E-2</v>
      </c>
      <c r="CY47" s="744"/>
      <c r="CZ47" s="746">
        <v>-1.5568240000000001E-3</v>
      </c>
      <c r="DA47" s="744">
        <v>-4.7111940000000001E-3</v>
      </c>
      <c r="DB47" s="744">
        <v>-1.028013E-2</v>
      </c>
      <c r="DC47" s="744"/>
      <c r="DD47" s="744"/>
      <c r="DE47" s="744">
        <v>-0.14003289999999999</v>
      </c>
      <c r="DF47" s="744"/>
      <c r="DG47" s="744">
        <v>-1.083333E-2</v>
      </c>
      <c r="DH47" s="744"/>
      <c r="DI47" s="744">
        <v>-6.692913E-3</v>
      </c>
      <c r="DJ47" s="744">
        <v>-3.603282E-2</v>
      </c>
      <c r="DK47" s="744">
        <v>-6.3176889999999999E-2</v>
      </c>
      <c r="DL47" s="744">
        <v>-3.5580529999999999E-2</v>
      </c>
      <c r="DM47" s="744">
        <v>2.3342669999999999E-2</v>
      </c>
      <c r="DN47" s="744"/>
      <c r="DO47" s="746">
        <v>-5.3907920000000005E-2</v>
      </c>
      <c r="DP47" s="746">
        <v>-5.2762179999999999E-2</v>
      </c>
      <c r="DQ47" s="744"/>
      <c r="DR47" s="646"/>
      <c r="DS47" s="746">
        <v>-6.351242E-2</v>
      </c>
      <c r="DT47" s="744">
        <v>-2.804073E-2</v>
      </c>
      <c r="DU47" s="744">
        <v>-2.4032296366658712E-2</v>
      </c>
      <c r="DV47" s="744">
        <v>-3.6330510000000003E-2</v>
      </c>
      <c r="DW47" s="744"/>
      <c r="DX47" s="744">
        <v>-3.2157709999999999E-2</v>
      </c>
      <c r="DY47" s="646"/>
      <c r="DZ47" s="746">
        <v>-7.9885620000000004E-2</v>
      </c>
      <c r="EA47" s="746">
        <v>-7.9885620000000004E-2</v>
      </c>
      <c r="EB47" s="746"/>
      <c r="EC47" s="746">
        <v>-8.1493470000000012E-2</v>
      </c>
      <c r="ED47" s="744">
        <v>-5.6473579081169456E-2</v>
      </c>
      <c r="EE47" s="744">
        <v>2.9071182315960176E-2</v>
      </c>
      <c r="EF47" s="744"/>
      <c r="EG47" s="744"/>
      <c r="EH47" s="744"/>
      <c r="EI47" s="744">
        <v>4.0958703724541357E-2</v>
      </c>
      <c r="EJ47" s="744">
        <v>-2.7506650000000001E-2</v>
      </c>
      <c r="EK47" s="744">
        <v>0.1412987</v>
      </c>
      <c r="EL47" s="744">
        <v>4.4316680000000006E-3</v>
      </c>
      <c r="EM47" s="744"/>
      <c r="EN47" s="744">
        <v>-2.7240810000000001E-2</v>
      </c>
      <c r="EO47" s="744"/>
      <c r="EP47" s="744"/>
      <c r="EQ47" s="744">
        <v>-8.7241009999999997E-3</v>
      </c>
      <c r="ER47" s="744"/>
      <c r="ES47" s="744">
        <v>2.064203941933207E-2</v>
      </c>
      <c r="ET47" s="744">
        <v>1.7549678370192945E-2</v>
      </c>
      <c r="EU47" s="744">
        <v>4.6128565280331824E-2</v>
      </c>
      <c r="EV47" s="744">
        <v>5.2875699999999998E-2</v>
      </c>
      <c r="EW47" s="744">
        <v>8.3568599999999993E-2</v>
      </c>
      <c r="EX47" s="744">
        <v>2.8846150000000001E-2</v>
      </c>
      <c r="EY47" s="744">
        <v>0.13293685196102212</v>
      </c>
      <c r="EZ47" s="744"/>
      <c r="FA47" s="744"/>
      <c r="FB47" s="744"/>
      <c r="FC47" s="744">
        <v>2.7119611761347473E-2</v>
      </c>
      <c r="FD47" s="744">
        <v>3.3742362786876923E-2</v>
      </c>
      <c r="FE47" s="744">
        <v>9.2226610000000001E-2</v>
      </c>
      <c r="FF47" s="744">
        <v>-9.055118999999999E-2</v>
      </c>
      <c r="FG47" s="744"/>
      <c r="FH47" s="744"/>
      <c r="FI47" s="744"/>
      <c r="FJ47" s="744">
        <v>-2.5339339999999998E-2</v>
      </c>
      <c r="FK47" s="744"/>
      <c r="FL47" s="744"/>
      <c r="FM47" s="746">
        <v>-3.195485526830133E-3</v>
      </c>
      <c r="FN47" s="746">
        <v>1.5919535544333119E-3</v>
      </c>
    </row>
    <row r="48" spans="1:170" s="699" customFormat="1" ht="12.75" customHeight="1">
      <c r="A48" s="745">
        <v>37315</v>
      </c>
      <c r="B48" s="744">
        <v>1.8641525605314069E-3</v>
      </c>
      <c r="C48" s="744">
        <v>1.8641525605314069E-3</v>
      </c>
      <c r="D48" s="744">
        <v>9.3406513176386152E-3</v>
      </c>
      <c r="E48" s="746">
        <v>-1.4800125958518873E-2</v>
      </c>
      <c r="F48" s="744"/>
      <c r="G48" s="744"/>
      <c r="H48" s="744"/>
      <c r="I48" s="744">
        <v>-1.5035650937965661E-3</v>
      </c>
      <c r="J48" s="744" t="s">
        <v>319</v>
      </c>
      <c r="K48" s="744" t="s">
        <v>319</v>
      </c>
      <c r="L48" s="744" t="s">
        <v>319</v>
      </c>
      <c r="M48" s="746" t="s">
        <v>319</v>
      </c>
      <c r="N48" s="746" t="s">
        <v>319</v>
      </c>
      <c r="O48" s="746"/>
      <c r="P48" s="744">
        <v>1.0794216676569546E-2</v>
      </c>
      <c r="Q48" s="744"/>
      <c r="R48" s="744"/>
      <c r="S48" s="744"/>
      <c r="T48" s="746">
        <v>4.9548752433197674E-2</v>
      </c>
      <c r="U48" s="744">
        <v>2.994022646054928E-2</v>
      </c>
      <c r="V48" s="746"/>
      <c r="W48" s="746"/>
      <c r="X48" s="746"/>
      <c r="Y48" s="744">
        <v>2.3173309999999999E-2</v>
      </c>
      <c r="Z48" s="746"/>
      <c r="AA48" s="744">
        <v>4.9255631191544857E-3</v>
      </c>
      <c r="AB48" s="744">
        <v>9.7526286381874883E-3</v>
      </c>
      <c r="AC48" s="744">
        <v>1.1137590584115564E-2</v>
      </c>
      <c r="AD48" s="744"/>
      <c r="AE48" s="744">
        <v>9.129770027219708E-3</v>
      </c>
      <c r="AF48" s="744">
        <v>1.1355127432857826E-2</v>
      </c>
      <c r="AG48" s="744"/>
      <c r="AH48" s="744">
        <v>5.8665869999999995E-3</v>
      </c>
      <c r="AI48" s="744">
        <v>1.1381243485364845E-2</v>
      </c>
      <c r="AJ48" s="744"/>
      <c r="AK48" s="744">
        <v>1.5154977742578346E-2</v>
      </c>
      <c r="AL48" s="744">
        <v>1.041273561943834E-3</v>
      </c>
      <c r="AM48" s="744">
        <v>4.2009452126727798E-3</v>
      </c>
      <c r="AN48" s="744"/>
      <c r="AO48" s="744">
        <v>1.041273561943834E-3</v>
      </c>
      <c r="AP48" s="744">
        <v>3.5139994051205381E-3</v>
      </c>
      <c r="AQ48" s="744">
        <v>7.5539006567537648E-3</v>
      </c>
      <c r="AR48" s="744"/>
      <c r="AS48" s="744">
        <v>1.2710170751477623E-3</v>
      </c>
      <c r="AT48" s="744"/>
      <c r="AU48" s="744">
        <v>6.1662725048536871E-3</v>
      </c>
      <c r="AV48" s="744">
        <v>5.8873900000000002E-3</v>
      </c>
      <c r="AW48" s="744">
        <v>1.2890209999999999E-2</v>
      </c>
      <c r="AX48" s="744"/>
      <c r="AY48" s="744"/>
      <c r="AZ48" s="744"/>
      <c r="BA48" s="744">
        <v>1.7969366754344573E-3</v>
      </c>
      <c r="BB48" s="744"/>
      <c r="BC48" s="744"/>
      <c r="BD48" s="744"/>
      <c r="BE48" s="744">
        <v>-4.9305909999999994E-2</v>
      </c>
      <c r="BF48" s="744"/>
      <c r="BG48" s="744"/>
      <c r="BH48" s="744"/>
      <c r="BI48" s="744"/>
      <c r="BJ48" s="746">
        <v>-7.9354793687506087E-3</v>
      </c>
      <c r="BK48" s="744"/>
      <c r="BL48" s="744"/>
      <c r="BM48" s="744"/>
      <c r="BN48" s="744"/>
      <c r="BO48" s="744"/>
      <c r="BP48" s="744"/>
      <c r="BQ48" s="744"/>
      <c r="BR48" s="744"/>
      <c r="BS48" s="744"/>
      <c r="BT48" s="744">
        <v>3.8458097893340204E-2</v>
      </c>
      <c r="BU48" s="744"/>
      <c r="BV48" s="744">
        <v>3.6725156174311602E-2</v>
      </c>
      <c r="BW48" s="744"/>
      <c r="BX48" s="744"/>
      <c r="BY48" s="744"/>
      <c r="BZ48" s="744">
        <v>-7.6388999689485093E-3</v>
      </c>
      <c r="CA48" s="744">
        <v>-7.6388999689485093E-3</v>
      </c>
      <c r="CB48" s="744">
        <v>-0.1038105912020173</v>
      </c>
      <c r="CC48" s="744">
        <v>-7.6388999689485093E-3</v>
      </c>
      <c r="CD48" s="744">
        <v>3.291405E-2</v>
      </c>
      <c r="CE48" s="744">
        <v>-1.0439670000000002E-2</v>
      </c>
      <c r="CF48" s="744">
        <v>-3.9636129999999999E-2</v>
      </c>
      <c r="CG48" s="747">
        <v>1.546664E-2</v>
      </c>
      <c r="CH48" s="744">
        <v>-7.3628269999999997E-3</v>
      </c>
      <c r="CI48" s="744">
        <v>-8.7952169999999993E-3</v>
      </c>
      <c r="CJ48" s="744">
        <v>-7.6388999999999997E-3</v>
      </c>
      <c r="CK48" s="744"/>
      <c r="CL48" s="744"/>
      <c r="CM48" s="744">
        <v>1.2010680000000001E-2</v>
      </c>
      <c r="CN48" s="746">
        <v>3.1227330000000001E-2</v>
      </c>
      <c r="CO48" s="744">
        <v>-1.9281035509449373E-2</v>
      </c>
      <c r="CP48" s="744">
        <v>-1.0156130609749958E-2</v>
      </c>
      <c r="CQ48" s="744">
        <v>1.2213728141692082E-2</v>
      </c>
      <c r="CR48" s="744">
        <v>-1.9281035509449373E-2</v>
      </c>
      <c r="CS48" s="744">
        <v>-1.930666E-2</v>
      </c>
      <c r="CT48" s="744">
        <v>2.9988830000000001E-2</v>
      </c>
      <c r="CU48" s="744">
        <v>1.6050013914328254E-3</v>
      </c>
      <c r="CV48" s="744"/>
      <c r="CW48" s="744">
        <v>-5.8570199999999992E-3</v>
      </c>
      <c r="CX48" s="744">
        <v>6.0898275410468106E-3</v>
      </c>
      <c r="CY48" s="744"/>
      <c r="CZ48" s="746">
        <v>-3.1185029999999999E-2</v>
      </c>
      <c r="DA48" s="744">
        <v>2.0128E-2</v>
      </c>
      <c r="DB48" s="744">
        <v>-0.1228252</v>
      </c>
      <c r="DC48" s="744"/>
      <c r="DD48" s="744"/>
      <c r="DE48" s="744">
        <v>-4.9169859999999996E-2</v>
      </c>
      <c r="DF48" s="744"/>
      <c r="DG48" s="744">
        <v>-0.1299073</v>
      </c>
      <c r="DH48" s="744"/>
      <c r="DI48" s="744">
        <v>2.1006740000000003E-2</v>
      </c>
      <c r="DJ48" s="744">
        <v>-1.850481E-3</v>
      </c>
      <c r="DK48" s="744">
        <v>2.5048170000000002E-2</v>
      </c>
      <c r="DL48" s="744">
        <v>3.4174759999999998E-2</v>
      </c>
      <c r="DM48" s="744">
        <v>5.2919710000000002E-2</v>
      </c>
      <c r="DN48" s="744"/>
      <c r="DO48" s="746">
        <v>4.2399819999999998E-3</v>
      </c>
      <c r="DP48" s="746">
        <v>1.7844280000000002E-3</v>
      </c>
      <c r="DQ48" s="744"/>
      <c r="DR48" s="646"/>
      <c r="DS48" s="746">
        <v>-8.6415929999999995E-3</v>
      </c>
      <c r="DT48" s="744">
        <v>2.7444139999999999E-2</v>
      </c>
      <c r="DU48" s="744">
        <v>-1.124142294028907E-2</v>
      </c>
      <c r="DV48" s="744">
        <v>-3.1506309999999997E-3</v>
      </c>
      <c r="DW48" s="744"/>
      <c r="DX48" s="744">
        <v>-5.6214079999999996E-3</v>
      </c>
      <c r="DY48" s="646"/>
      <c r="DZ48" s="746">
        <v>4.6696730000000006E-2</v>
      </c>
      <c r="EA48" s="746">
        <v>4.6696730000000006E-2</v>
      </c>
      <c r="EB48" s="746"/>
      <c r="EC48" s="746">
        <v>4.9596030000000006E-2</v>
      </c>
      <c r="ED48" s="744">
        <v>4.330254041570436E-2</v>
      </c>
      <c r="EE48" s="744">
        <v>3.1925271217003726E-3</v>
      </c>
      <c r="EF48" s="744"/>
      <c r="EG48" s="744"/>
      <c r="EH48" s="744"/>
      <c r="EI48" s="744">
        <v>2.5550063383812383E-3</v>
      </c>
      <c r="EJ48" s="744">
        <v>-2.0985399999999998E-2</v>
      </c>
      <c r="EK48" s="744">
        <v>4.5516610000000002E-3</v>
      </c>
      <c r="EL48" s="744">
        <v>4.5766310000000003E-3</v>
      </c>
      <c r="EM48" s="744"/>
      <c r="EN48" s="744">
        <v>2.168028E-2</v>
      </c>
      <c r="EO48" s="744"/>
      <c r="EP48" s="744"/>
      <c r="EQ48" s="744">
        <v>-4.6204620000000002E-2</v>
      </c>
      <c r="ER48" s="744"/>
      <c r="ES48" s="744">
        <v>9.4326198199766953E-2</v>
      </c>
      <c r="ET48" s="744">
        <v>6.2585469142882433E-2</v>
      </c>
      <c r="EU48" s="744">
        <v>-4.3832747400703087E-2</v>
      </c>
      <c r="EV48" s="744">
        <v>-2.9074889999999999E-2</v>
      </c>
      <c r="EW48" s="744">
        <v>0.1089109</v>
      </c>
      <c r="EX48" s="744">
        <v>1.8691590000000001E-2</v>
      </c>
      <c r="EY48" s="744">
        <v>9.9386296506022376E-2</v>
      </c>
      <c r="EZ48" s="744"/>
      <c r="FA48" s="744"/>
      <c r="FB48" s="744"/>
      <c r="FC48" s="744">
        <v>1.1554037957595575E-2</v>
      </c>
      <c r="FD48" s="744">
        <v>1.6211222695711625E-2</v>
      </c>
      <c r="FE48" s="744">
        <v>-2.533173E-2</v>
      </c>
      <c r="FF48" s="744">
        <v>0.18181819999999999</v>
      </c>
      <c r="FG48" s="744"/>
      <c r="FH48" s="744"/>
      <c r="FI48" s="744"/>
      <c r="FJ48" s="744">
        <v>8.356470999999999E-3</v>
      </c>
      <c r="FK48" s="744"/>
      <c r="FL48" s="744"/>
      <c r="FM48" s="746">
        <v>-2.5577628101303151E-4</v>
      </c>
      <c r="FN48" s="746">
        <v>1.4823192727211332E-3</v>
      </c>
    </row>
    <row r="49" spans="1:170" s="699" customFormat="1" ht="12.75" customHeight="1">
      <c r="A49" s="745">
        <v>37346</v>
      </c>
      <c r="B49" s="744">
        <v>2.0788331158970941E-2</v>
      </c>
      <c r="C49" s="744">
        <v>2.0788331158970941E-2</v>
      </c>
      <c r="D49" s="744">
        <v>2.3220067577892189E-2</v>
      </c>
      <c r="E49" s="746">
        <v>3.9901520387007672E-2</v>
      </c>
      <c r="F49" s="744"/>
      <c r="G49" s="744"/>
      <c r="H49" s="744"/>
      <c r="I49" s="744">
        <v>6.4303612813665589E-2</v>
      </c>
      <c r="J49" s="744">
        <v>2.4559999999999998E-3</v>
      </c>
      <c r="K49" s="744">
        <v>2.4559999999999998E-3</v>
      </c>
      <c r="L49" s="744">
        <v>2.4559999999999998E-3</v>
      </c>
      <c r="M49" s="746">
        <v>1.7617000000000001E-2</v>
      </c>
      <c r="N49" s="746">
        <v>1.7617000000000001E-2</v>
      </c>
      <c r="O49" s="746"/>
      <c r="P49" s="744">
        <v>5.3884589007544559E-3</v>
      </c>
      <c r="Q49" s="744"/>
      <c r="R49" s="744"/>
      <c r="S49" s="744"/>
      <c r="T49" s="746">
        <v>2.0569887034226797E-2</v>
      </c>
      <c r="U49" s="744">
        <v>7.5518508522432359E-2</v>
      </c>
      <c r="V49" s="746"/>
      <c r="W49" s="746"/>
      <c r="X49" s="746"/>
      <c r="Y49" s="744">
        <v>-3.4956559999999998E-2</v>
      </c>
      <c r="Z49" s="746"/>
      <c r="AA49" s="744">
        <v>-7.3796673642472221E-3</v>
      </c>
      <c r="AB49" s="744">
        <v>-1.9668997434478586E-2</v>
      </c>
      <c r="AC49" s="744">
        <v>-2.9004329004329032E-2</v>
      </c>
      <c r="AD49" s="744"/>
      <c r="AE49" s="744">
        <v>-1.9660486087020868E-3</v>
      </c>
      <c r="AF49" s="744">
        <v>1.9237260330882133E-3</v>
      </c>
      <c r="AG49" s="744"/>
      <c r="AH49" s="744">
        <v>-1.5399070000000001E-3</v>
      </c>
      <c r="AI49" s="744">
        <v>-1.0584663379849979E-2</v>
      </c>
      <c r="AJ49" s="744"/>
      <c r="AK49" s="744">
        <v>-6.1734363617172994E-3</v>
      </c>
      <c r="AL49" s="744">
        <v>-8.0195626198348302E-3</v>
      </c>
      <c r="AM49" s="744">
        <v>-1.2985881122537846E-2</v>
      </c>
      <c r="AN49" s="744"/>
      <c r="AO49" s="744">
        <v>-8.0195626198348302E-3</v>
      </c>
      <c r="AP49" s="744">
        <v>-1.2606974361126566E-2</v>
      </c>
      <c r="AQ49" s="744">
        <v>-1.8469872244611496E-2</v>
      </c>
      <c r="AR49" s="744"/>
      <c r="AS49" s="744">
        <v>-1.8159653856664182E-3</v>
      </c>
      <c r="AT49" s="744"/>
      <c r="AU49" s="744">
        <v>-3.0610295783171315E-2</v>
      </c>
      <c r="AV49" s="744">
        <v>2.9796739999999999E-3</v>
      </c>
      <c r="AW49" s="744">
        <v>-3.5226429999999998E-3</v>
      </c>
      <c r="AX49" s="744"/>
      <c r="AY49" s="744"/>
      <c r="AZ49" s="744"/>
      <c r="BA49" s="744">
        <v>1.7352134777136374E-2</v>
      </c>
      <c r="BB49" s="744"/>
      <c r="BC49" s="744"/>
      <c r="BD49" s="744"/>
      <c r="BE49" s="744">
        <v>1.0789070000000001E-2</v>
      </c>
      <c r="BF49" s="744"/>
      <c r="BG49" s="744"/>
      <c r="BH49" s="744"/>
      <c r="BI49" s="744"/>
      <c r="BJ49" s="746">
        <v>1.0993538532654057E-2</v>
      </c>
      <c r="BK49" s="744"/>
      <c r="BL49" s="744"/>
      <c r="BM49" s="744"/>
      <c r="BN49" s="744"/>
      <c r="BO49" s="744"/>
      <c r="BP49" s="744"/>
      <c r="BQ49" s="744"/>
      <c r="BR49" s="744"/>
      <c r="BS49" s="744"/>
      <c r="BT49" s="744">
        <v>1.3854491942140168E-3</v>
      </c>
      <c r="BU49" s="744"/>
      <c r="BV49" s="744">
        <v>-2.9251207754954489E-4</v>
      </c>
      <c r="BW49" s="744"/>
      <c r="BX49" s="744"/>
      <c r="BY49" s="744"/>
      <c r="BZ49" s="744">
        <v>4.4796073974124218E-2</v>
      </c>
      <c r="CA49" s="744">
        <v>4.4796073974124218E-2</v>
      </c>
      <c r="CB49" s="744">
        <v>6.4405189932781104E-2</v>
      </c>
      <c r="CC49" s="744">
        <v>4.4796073974124218E-2</v>
      </c>
      <c r="CD49" s="744">
        <v>-1.2177799999999999E-3</v>
      </c>
      <c r="CE49" s="744">
        <v>7.7297630000000006E-2</v>
      </c>
      <c r="CF49" s="744">
        <v>1.1502030000000002E-2</v>
      </c>
      <c r="CG49" s="747">
        <v>3.086844E-2</v>
      </c>
      <c r="CH49" s="744">
        <v>4.5127279999999999E-2</v>
      </c>
      <c r="CI49" s="744">
        <v>4.4049990000000004E-2</v>
      </c>
      <c r="CJ49" s="744">
        <v>4.4796069999999993E-2</v>
      </c>
      <c r="CK49" s="744"/>
      <c r="CL49" s="744"/>
      <c r="CM49" s="744">
        <v>5.5824170000000006E-2</v>
      </c>
      <c r="CN49" s="746">
        <v>2.360947E-2</v>
      </c>
      <c r="CO49" s="744">
        <v>3.7607296480228092E-2</v>
      </c>
      <c r="CP49" s="744">
        <v>6.0912301467324514E-2</v>
      </c>
      <c r="CQ49" s="744">
        <v>3.2242028406537893E-2</v>
      </c>
      <c r="CR49" s="744">
        <v>3.7607296480228092E-2</v>
      </c>
      <c r="CS49" s="744">
        <v>3.7609050000000005E-2</v>
      </c>
      <c r="CT49" s="744">
        <v>3.0022769999999997E-2</v>
      </c>
      <c r="CU49" s="744">
        <v>4.7310438406616528E-2</v>
      </c>
      <c r="CV49" s="744"/>
      <c r="CW49" s="744">
        <v>5.9901669999999997E-2</v>
      </c>
      <c r="CX49" s="744">
        <v>7.4889611301610426E-2</v>
      </c>
      <c r="CY49" s="744"/>
      <c r="CZ49" s="746">
        <v>7.527731E-2</v>
      </c>
      <c r="DA49" s="744">
        <v>2.7350159999999998E-2</v>
      </c>
      <c r="DB49" s="744">
        <v>6.7495559999999996E-2</v>
      </c>
      <c r="DC49" s="744"/>
      <c r="DD49" s="744"/>
      <c r="DE49" s="744">
        <v>3.5594359999999999E-2</v>
      </c>
      <c r="DF49" s="744"/>
      <c r="DG49" s="744">
        <v>4.9089850000000004E-2</v>
      </c>
      <c r="DH49" s="744"/>
      <c r="DI49" s="744">
        <v>1.605933E-2</v>
      </c>
      <c r="DJ49" s="744">
        <v>5.3242299999999999E-2</v>
      </c>
      <c r="DK49" s="744">
        <v>2.7034559999999999E-2</v>
      </c>
      <c r="DL49" s="744">
        <v>8.8491239999999999E-2</v>
      </c>
      <c r="DM49" s="744">
        <v>3.0724870000000001E-2</v>
      </c>
      <c r="DN49" s="744"/>
      <c r="DO49" s="746">
        <v>5.0072419999999999E-2</v>
      </c>
      <c r="DP49" s="746">
        <v>5.3306190000000003E-2</v>
      </c>
      <c r="DQ49" s="744"/>
      <c r="DR49" s="646"/>
      <c r="DS49" s="746">
        <v>4.5884710000000002E-2</v>
      </c>
      <c r="DT49" s="744">
        <v>3.3257789999999995E-2</v>
      </c>
      <c r="DU49" s="744">
        <v>4.8872920563047595E-2</v>
      </c>
      <c r="DV49" s="744">
        <v>4.2666069999999993E-2</v>
      </c>
      <c r="DW49" s="744"/>
      <c r="DX49" s="744">
        <v>6.7598199999999997E-2</v>
      </c>
      <c r="DY49" s="646"/>
      <c r="DZ49" s="746">
        <v>6.0385289999999994E-2</v>
      </c>
      <c r="EA49" s="746">
        <v>6.0385289999999994E-2</v>
      </c>
      <c r="EB49" s="746"/>
      <c r="EC49" s="746">
        <v>5.6841600000000006E-2</v>
      </c>
      <c r="ED49" s="744">
        <v>4.9160671462829653E-2</v>
      </c>
      <c r="EE49" s="744">
        <v>6.0700710139375724E-2</v>
      </c>
      <c r="EF49" s="744"/>
      <c r="EG49" s="744"/>
      <c r="EH49" s="744"/>
      <c r="EI49" s="744">
        <v>7.2779133707766119E-2</v>
      </c>
      <c r="EJ49" s="744">
        <v>5.4986019999999997E-2</v>
      </c>
      <c r="EK49" s="744">
        <v>9.6058000000000004E-2</v>
      </c>
      <c r="EL49" s="744">
        <v>4.0069010000000002E-2</v>
      </c>
      <c r="EM49" s="744"/>
      <c r="EN49" s="744">
        <v>4.8629459999999999E-2</v>
      </c>
      <c r="EO49" s="744"/>
      <c r="EP49" s="744">
        <v>3.9027917320004546E-2</v>
      </c>
      <c r="EQ49" s="744">
        <v>5.9976929999999998E-2</v>
      </c>
      <c r="ER49" s="744"/>
      <c r="ES49" s="744">
        <v>2.5562276854531607E-2</v>
      </c>
      <c r="ET49" s="744">
        <v>-6.5293677399417271E-3</v>
      </c>
      <c r="EU49" s="744">
        <v>8.6482046467965201E-2</v>
      </c>
      <c r="EV49" s="744">
        <v>8.6206890000000008E-2</v>
      </c>
      <c r="EW49" s="744">
        <v>7.8477439999999996E-2</v>
      </c>
      <c r="EX49" s="744">
        <v>8.6238540000000002E-2</v>
      </c>
      <c r="EY49" s="744">
        <v>-5.7771281408783848E-3</v>
      </c>
      <c r="EZ49" s="744"/>
      <c r="FA49" s="744"/>
      <c r="FB49" s="744"/>
      <c r="FC49" s="744">
        <v>5.7620598971621417E-2</v>
      </c>
      <c r="FD49" s="744">
        <v>5.984184237021406E-2</v>
      </c>
      <c r="FE49" s="744">
        <v>0.1045792</v>
      </c>
      <c r="FF49" s="744">
        <v>-3.0769229999999998E-2</v>
      </c>
      <c r="FG49" s="744"/>
      <c r="FH49" s="744"/>
      <c r="FI49" s="744"/>
      <c r="FJ49" s="744">
        <v>5.8011059999999996E-2</v>
      </c>
      <c r="FK49" s="744"/>
      <c r="FL49" s="744"/>
      <c r="FM49" s="746">
        <v>1.9426914548865915E-2</v>
      </c>
      <c r="FN49" s="746">
        <v>1.3988467000907168E-3</v>
      </c>
    </row>
    <row r="50" spans="1:170" s="699" customFormat="1" ht="12.75" customHeight="1">
      <c r="A50" s="745">
        <v>37376</v>
      </c>
      <c r="B50" s="744">
        <v>6.4950030379851142E-3</v>
      </c>
      <c r="C50" s="744">
        <v>6.4950030379851142E-3</v>
      </c>
      <c r="D50" s="744">
        <v>6.8589263244214216E-3</v>
      </c>
      <c r="E50" s="746">
        <v>-3.8603078610056629E-2</v>
      </c>
      <c r="F50" s="744"/>
      <c r="G50" s="744"/>
      <c r="H50" s="744"/>
      <c r="I50" s="744">
        <v>3.1944644021708601E-3</v>
      </c>
      <c r="J50" s="744" t="s">
        <v>319</v>
      </c>
      <c r="K50" s="744" t="s">
        <v>319</v>
      </c>
      <c r="L50" s="744" t="s">
        <v>319</v>
      </c>
      <c r="M50" s="746" t="s">
        <v>319</v>
      </c>
      <c r="N50" s="746" t="s">
        <v>319</v>
      </c>
      <c r="O50" s="746"/>
      <c r="P50" s="744">
        <v>6.7238355096472802E-3</v>
      </c>
      <c r="Q50" s="744"/>
      <c r="R50" s="744"/>
      <c r="S50" s="744"/>
      <c r="T50" s="746">
        <v>1.9164050883859307E-2</v>
      </c>
      <c r="U50" s="744">
        <v>1.1056793650487284E-2</v>
      </c>
      <c r="V50" s="746"/>
      <c r="W50" s="746"/>
      <c r="X50" s="746"/>
      <c r="Y50" s="744">
        <v>9.6278100000000005E-2</v>
      </c>
      <c r="Z50" s="746"/>
      <c r="AA50" s="744">
        <v>1.181757656458049E-2</v>
      </c>
      <c r="AB50" s="744">
        <v>2.1192528735632266E-2</v>
      </c>
      <c r="AC50" s="744">
        <v>2.7889235646703314E-2</v>
      </c>
      <c r="AD50" s="744"/>
      <c r="AE50" s="744">
        <v>1.6174470458725665E-2</v>
      </c>
      <c r="AF50" s="744">
        <v>2.9929732310572499E-2</v>
      </c>
      <c r="AG50" s="744"/>
      <c r="AH50" s="744">
        <v>4.4196869999999999E-2</v>
      </c>
      <c r="AI50" s="744">
        <v>1.8927770426883539E-2</v>
      </c>
      <c r="AJ50" s="744"/>
      <c r="AK50" s="744">
        <v>2.7276447429692263E-2</v>
      </c>
      <c r="AL50" s="744">
        <v>1.0313254002046746E-2</v>
      </c>
      <c r="AM50" s="744">
        <v>1.1037527593819041E-2</v>
      </c>
      <c r="AN50" s="744"/>
      <c r="AO50" s="744">
        <v>1.0313254002046746E-2</v>
      </c>
      <c r="AP50" s="744">
        <v>9.472130401403378E-3</v>
      </c>
      <c r="AQ50" s="744">
        <v>1.3930215934970125E-2</v>
      </c>
      <c r="AR50" s="744"/>
      <c r="AS50" s="744">
        <v>6.3716466861643006E-3</v>
      </c>
      <c r="AT50" s="744"/>
      <c r="AU50" s="744">
        <v>1.3025013361559035E-2</v>
      </c>
      <c r="AV50" s="744">
        <v>4.1273210000000005E-2</v>
      </c>
      <c r="AW50" s="744">
        <v>4.2506880000000004E-2</v>
      </c>
      <c r="AX50" s="744"/>
      <c r="AY50" s="744"/>
      <c r="AZ50" s="744"/>
      <c r="BA50" s="744">
        <v>1.2562544236543793E-2</v>
      </c>
      <c r="BB50" s="744"/>
      <c r="BC50" s="744"/>
      <c r="BD50" s="744"/>
      <c r="BE50" s="744">
        <v>4.9332819999999999E-2</v>
      </c>
      <c r="BF50" s="744"/>
      <c r="BG50" s="744"/>
      <c r="BH50" s="744"/>
      <c r="BI50" s="744"/>
      <c r="BJ50" s="746">
        <v>9.8303298975219722E-3</v>
      </c>
      <c r="BK50" s="744"/>
      <c r="BL50" s="744"/>
      <c r="BM50" s="744"/>
      <c r="BN50" s="744"/>
      <c r="BO50" s="744"/>
      <c r="BP50" s="744"/>
      <c r="BQ50" s="744"/>
      <c r="BR50" s="744"/>
      <c r="BS50" s="744"/>
      <c r="BT50" s="744">
        <v>1.4444651536222874E-2</v>
      </c>
      <c r="BU50" s="744"/>
      <c r="BV50" s="744">
        <v>1.0137876099659104E-2</v>
      </c>
      <c r="BW50" s="744"/>
      <c r="BX50" s="744"/>
      <c r="BY50" s="744"/>
      <c r="BZ50" s="744">
        <v>-3.2051213758015451E-2</v>
      </c>
      <c r="CA50" s="744">
        <v>-3.2051213758015451E-2</v>
      </c>
      <c r="CB50" s="744">
        <v>-0.11191070641797629</v>
      </c>
      <c r="CC50" s="744">
        <v>-3.2051213758015451E-2</v>
      </c>
      <c r="CD50" s="744">
        <v>-4.0032519999999995E-2</v>
      </c>
      <c r="CE50" s="744">
        <v>1.694915E-3</v>
      </c>
      <c r="CF50" s="744">
        <v>-0.11059089999999999</v>
      </c>
      <c r="CG50" s="747">
        <v>-2.0009899999999998E-3</v>
      </c>
      <c r="CH50" s="744">
        <v>-3.1666390000000003E-2</v>
      </c>
      <c r="CI50" s="744">
        <v>-3.3989760000000001E-2</v>
      </c>
      <c r="CJ50" s="744">
        <v>-3.2051210000000004E-2</v>
      </c>
      <c r="CK50" s="744"/>
      <c r="CL50" s="744"/>
      <c r="CM50" s="744">
        <v>1.52373E-2</v>
      </c>
      <c r="CN50" s="746">
        <v>-8.1525780000000006E-3</v>
      </c>
      <c r="CO50" s="744">
        <v>-6.0630886456453315E-2</v>
      </c>
      <c r="CP50" s="744">
        <v>-3.6010962758152409E-2</v>
      </c>
      <c r="CQ50" s="744">
        <v>-3.3627467917197063E-2</v>
      </c>
      <c r="CR50" s="744">
        <v>-6.0630886456453315E-2</v>
      </c>
      <c r="CS50" s="744">
        <v>-6.0642300000000003E-2</v>
      </c>
      <c r="CT50" s="744">
        <v>-6.5052719999999994E-2</v>
      </c>
      <c r="CU50" s="744">
        <v>-3.4294339870974744E-2</v>
      </c>
      <c r="CV50" s="744"/>
      <c r="CW50" s="744">
        <v>-2.07788E-2</v>
      </c>
      <c r="CX50" s="744">
        <v>3.5199260640247365E-2</v>
      </c>
      <c r="CY50" s="744"/>
      <c r="CZ50" s="746">
        <v>1.198801E-2</v>
      </c>
      <c r="DA50" s="744">
        <v>-3.9865159999999997E-2</v>
      </c>
      <c r="DB50" s="744">
        <v>-0.12007759999999999</v>
      </c>
      <c r="DC50" s="744"/>
      <c r="DD50" s="744"/>
      <c r="DE50" s="744">
        <v>-0.15823609999999999</v>
      </c>
      <c r="DF50" s="744"/>
      <c r="DG50" s="744">
        <v>-0.12090450000000001</v>
      </c>
      <c r="DH50" s="744"/>
      <c r="DI50" s="744">
        <v>-3.7164749999999996E-2</v>
      </c>
      <c r="DJ50" s="744">
        <v>-6.0681330000000006E-2</v>
      </c>
      <c r="DK50" s="744">
        <v>-6.9016149999999998E-2</v>
      </c>
      <c r="DL50" s="744">
        <v>-3.5998620000000002E-2</v>
      </c>
      <c r="DM50" s="744">
        <v>-4.723745E-2</v>
      </c>
      <c r="DN50" s="744"/>
      <c r="DO50" s="746">
        <v>-5.6031070000000004E-3</v>
      </c>
      <c r="DP50" s="746">
        <v>-4.6802440000000001E-3</v>
      </c>
      <c r="DQ50" s="744"/>
      <c r="DR50" s="646"/>
      <c r="DS50" s="746">
        <v>-1.0511600000000001E-2</v>
      </c>
      <c r="DT50" s="744">
        <v>3.5938659999999997E-2</v>
      </c>
      <c r="DU50" s="744">
        <v>-5.0208812350429399E-2</v>
      </c>
      <c r="DV50" s="744">
        <v>4.4845659999999997E-3</v>
      </c>
      <c r="DW50" s="744"/>
      <c r="DX50" s="744">
        <v>-2.9149370000000001E-2</v>
      </c>
      <c r="DY50" s="646"/>
      <c r="DZ50" s="746">
        <v>5.3255429999999999E-2</v>
      </c>
      <c r="EA50" s="746">
        <v>5.3255429999999999E-2</v>
      </c>
      <c r="EB50" s="746"/>
      <c r="EC50" s="746">
        <v>5.9149589999999995E-2</v>
      </c>
      <c r="ED50" s="744">
        <v>2.7604395604395648E-2</v>
      </c>
      <c r="EE50" s="744">
        <v>6.2042207220971424E-3</v>
      </c>
      <c r="EF50" s="744"/>
      <c r="EG50" s="744"/>
      <c r="EH50" s="744"/>
      <c r="EI50" s="744">
        <v>1.418964603548778E-2</v>
      </c>
      <c r="EJ50" s="744">
        <v>3.0035340000000001E-2</v>
      </c>
      <c r="EK50" s="744">
        <v>4.0099220000000005E-2</v>
      </c>
      <c r="EL50" s="744">
        <v>-8.9731559999999995E-3</v>
      </c>
      <c r="EM50" s="744"/>
      <c r="EN50" s="744">
        <v>4.468809E-2</v>
      </c>
      <c r="EO50" s="744"/>
      <c r="EP50" s="744">
        <v>2.6373070620840267E-2</v>
      </c>
      <c r="EQ50" s="744">
        <v>7.6169749999999994E-2</v>
      </c>
      <c r="ER50" s="744"/>
      <c r="ES50" s="744">
        <v>7.5699676533891314E-4</v>
      </c>
      <c r="ET50" s="744">
        <v>-4.3723889926488346E-2</v>
      </c>
      <c r="EU50" s="744">
        <v>-3.0168844727652355E-2</v>
      </c>
      <c r="EV50" s="744">
        <v>-2.4227240000000001E-2</v>
      </c>
      <c r="EW50" s="744">
        <v>-1.7864919999999999E-2</v>
      </c>
      <c r="EX50" s="744">
        <v>6.7567570000000007E-2</v>
      </c>
      <c r="EY50" s="744">
        <v>2.1562587510499664E-3</v>
      </c>
      <c r="EZ50" s="744"/>
      <c r="FA50" s="744"/>
      <c r="FB50" s="744"/>
      <c r="FC50" s="744">
        <v>4.3050658749304027E-3</v>
      </c>
      <c r="FD50" s="744">
        <v>6.4099608023979737E-3</v>
      </c>
      <c r="FE50" s="744">
        <v>-2.8011210000000002E-2</v>
      </c>
      <c r="FF50" s="744">
        <v>-1.360544E-2</v>
      </c>
      <c r="FG50" s="744"/>
      <c r="FH50" s="744"/>
      <c r="FI50" s="744"/>
      <c r="FJ50" s="744">
        <v>-2.1758050000000001E-2</v>
      </c>
      <c r="FK50" s="744"/>
      <c r="FL50" s="744"/>
      <c r="FM50" s="746">
        <v>-2.8275527447340076E-3</v>
      </c>
      <c r="FN50" s="746">
        <v>2.2128146746351884E-3</v>
      </c>
    </row>
    <row r="51" spans="1:170" s="699" customFormat="1" ht="12.75" customHeight="1">
      <c r="A51" s="745">
        <v>37407</v>
      </c>
      <c r="B51" s="744">
        <v>4.090426528445601E-3</v>
      </c>
      <c r="C51" s="744">
        <v>4.090426528445601E-3</v>
      </c>
      <c r="D51" s="744">
        <v>1.5333158976537309E-2</v>
      </c>
      <c r="E51" s="746">
        <v>5.9966128642034988E-3</v>
      </c>
      <c r="F51" s="744"/>
      <c r="G51" s="744"/>
      <c r="H51" s="744"/>
      <c r="I51" s="744">
        <v>-3.9665924766962846E-4</v>
      </c>
      <c r="J51" s="744" t="s">
        <v>319</v>
      </c>
      <c r="K51" s="744" t="s">
        <v>319</v>
      </c>
      <c r="L51" s="744" t="s">
        <v>319</v>
      </c>
      <c r="M51" s="746" t="s">
        <v>319</v>
      </c>
      <c r="N51" s="746" t="s">
        <v>319</v>
      </c>
      <c r="O51" s="746"/>
      <c r="P51" s="744">
        <v>5.1301906882199599E-3</v>
      </c>
      <c r="Q51" s="744"/>
      <c r="R51" s="744"/>
      <c r="S51" s="744"/>
      <c r="T51" s="746">
        <v>5.8680499270546305E-2</v>
      </c>
      <c r="U51" s="744">
        <v>-1.1020201980024735E-2</v>
      </c>
      <c r="V51" s="746"/>
      <c r="W51" s="746"/>
      <c r="X51" s="746"/>
      <c r="Y51" s="744">
        <v>7.1652140000000003E-2</v>
      </c>
      <c r="Z51" s="746"/>
      <c r="AA51" s="744">
        <v>3.7835170258266881E-3</v>
      </c>
      <c r="AB51" s="744">
        <v>9.7985025878097876E-3</v>
      </c>
      <c r="AC51" s="744">
        <v>9.8795180722892617E-3</v>
      </c>
      <c r="AD51" s="744"/>
      <c r="AE51" s="744">
        <v>1.3341164974556508E-2</v>
      </c>
      <c r="AF51" s="744">
        <v>2.2847378898980031E-2</v>
      </c>
      <c r="AG51" s="744"/>
      <c r="AH51" s="744">
        <v>3.8527019999999995E-2</v>
      </c>
      <c r="AI51" s="744">
        <v>7.257321790385074E-3</v>
      </c>
      <c r="AJ51" s="744"/>
      <c r="AK51" s="744">
        <v>1.5904424522845684E-2</v>
      </c>
      <c r="AL51" s="744">
        <v>6.6922551541270803E-3</v>
      </c>
      <c r="AM51" s="744">
        <v>7.5982532751091014E-3</v>
      </c>
      <c r="AN51" s="744"/>
      <c r="AO51" s="744">
        <v>6.6922551541270803E-3</v>
      </c>
      <c r="AP51" s="744">
        <v>8.5499250006577654E-3</v>
      </c>
      <c r="AQ51" s="744">
        <v>1.3238790064759254E-2</v>
      </c>
      <c r="AR51" s="744"/>
      <c r="AS51" s="744">
        <v>5.2895511634318826E-3</v>
      </c>
      <c r="AT51" s="744"/>
      <c r="AU51" s="744">
        <v>9.2177717951675842E-3</v>
      </c>
      <c r="AV51" s="744">
        <v>3.8822090000000004E-2</v>
      </c>
      <c r="AW51" s="744">
        <v>3.3824489999999999E-2</v>
      </c>
      <c r="AX51" s="744"/>
      <c r="AY51" s="744"/>
      <c r="AZ51" s="744"/>
      <c r="BA51" s="744">
        <v>-6.8063058962651857E-3</v>
      </c>
      <c r="BB51" s="744"/>
      <c r="BC51" s="744"/>
      <c r="BD51" s="744"/>
      <c r="BE51" s="744">
        <v>3.293832E-2</v>
      </c>
      <c r="BF51" s="744"/>
      <c r="BG51" s="744"/>
      <c r="BH51" s="744"/>
      <c r="BI51" s="744"/>
      <c r="BJ51" s="746">
        <v>-2.0079530690185754E-3</v>
      </c>
      <c r="BK51" s="744"/>
      <c r="BL51" s="744"/>
      <c r="BM51" s="744"/>
      <c r="BN51" s="744"/>
      <c r="BO51" s="744"/>
      <c r="BP51" s="744"/>
      <c r="BQ51" s="744"/>
      <c r="BR51" s="744"/>
      <c r="BS51" s="744"/>
      <c r="BT51" s="744">
        <v>-4.7486803332555949E-3</v>
      </c>
      <c r="BU51" s="744"/>
      <c r="BV51" s="744">
        <v>-6.3300702358579652E-3</v>
      </c>
      <c r="BW51" s="744"/>
      <c r="BX51" s="744"/>
      <c r="BY51" s="744"/>
      <c r="BZ51" s="744">
        <v>7.8024011339161703E-4</v>
      </c>
      <c r="CA51" s="744">
        <v>7.8024011339161703E-4</v>
      </c>
      <c r="CB51" s="744">
        <v>-4.1508185877294546E-2</v>
      </c>
      <c r="CC51" s="744">
        <v>7.8024011339161703E-4</v>
      </c>
      <c r="CD51" s="744">
        <v>-3.3022860000000001E-2</v>
      </c>
      <c r="CE51" s="744">
        <v>1.3160369999999999E-2</v>
      </c>
      <c r="CF51" s="744">
        <v>1.2534469999999999E-2</v>
      </c>
      <c r="CG51" s="747">
        <v>1.37211E-2</v>
      </c>
      <c r="CH51" s="744">
        <v>1.4282749999999999E-3</v>
      </c>
      <c r="CI51" s="744">
        <v>1.667342E-3</v>
      </c>
      <c r="CJ51" s="744">
        <v>7.802401E-4</v>
      </c>
      <c r="CK51" s="744"/>
      <c r="CL51" s="744"/>
      <c r="CM51" s="744">
        <v>5.3309270000000001E-3</v>
      </c>
      <c r="CN51" s="746">
        <v>3.9319220000000001E-4</v>
      </c>
      <c r="CO51" s="744">
        <v>-7.3639344262295126E-3</v>
      </c>
      <c r="CP51" s="744">
        <v>-1.3120899718837786E-2</v>
      </c>
      <c r="CQ51" s="744">
        <v>-1.3142861708331788E-3</v>
      </c>
      <c r="CR51" s="744">
        <v>-7.3639344262295126E-3</v>
      </c>
      <c r="CS51" s="744">
        <v>-7.3675599999999996E-3</v>
      </c>
      <c r="CT51" s="744">
        <v>-1.5606340000000002E-2</v>
      </c>
      <c r="CU51" s="744">
        <v>5.012936954970959E-3</v>
      </c>
      <c r="CV51" s="744"/>
      <c r="CW51" s="744">
        <v>-1.1194649999999999E-2</v>
      </c>
      <c r="CX51" s="744">
        <v>-3.3072684173259925E-2</v>
      </c>
      <c r="CY51" s="744"/>
      <c r="CZ51" s="746">
        <v>-4.7384009999999997E-2</v>
      </c>
      <c r="DA51" s="744">
        <v>-1.088905E-3</v>
      </c>
      <c r="DB51" s="744">
        <v>-5.3261900000000001E-2</v>
      </c>
      <c r="DC51" s="744"/>
      <c r="DD51" s="744"/>
      <c r="DE51" s="744">
        <v>-0.10708780000000001</v>
      </c>
      <c r="DF51" s="744"/>
      <c r="DG51" s="744">
        <v>-4.1469820000000004E-2</v>
      </c>
      <c r="DH51" s="744"/>
      <c r="DI51" s="744">
        <v>-1.1142060000000001E-2</v>
      </c>
      <c r="DJ51" s="744">
        <v>-8.311296000000001E-3</v>
      </c>
      <c r="DK51" s="744">
        <v>4.3375390000000005E-3</v>
      </c>
      <c r="DL51" s="744">
        <v>-1.759426E-2</v>
      </c>
      <c r="DM51" s="744">
        <v>4.9579459999999999E-2</v>
      </c>
      <c r="DN51" s="744"/>
      <c r="DO51" s="746">
        <v>-7.7251000000000004E-3</v>
      </c>
      <c r="DP51" s="746">
        <v>-5.1539120000000001E-3</v>
      </c>
      <c r="DQ51" s="744"/>
      <c r="DR51" s="646"/>
      <c r="DS51" s="746">
        <v>-7.3750510000000005E-3</v>
      </c>
      <c r="DT51" s="744">
        <v>8.6046029999999989E-3</v>
      </c>
      <c r="DU51" s="744">
        <v>-4.1252902524578805E-2</v>
      </c>
      <c r="DV51" s="744">
        <v>-9.1242749999999994E-3</v>
      </c>
      <c r="DW51" s="744"/>
      <c r="DX51" s="744">
        <v>-1.4812579999999999E-2</v>
      </c>
      <c r="DY51" s="646"/>
      <c r="DZ51" s="746">
        <v>7.0080050000000005E-2</v>
      </c>
      <c r="EA51" s="746">
        <v>7.0080050000000005E-2</v>
      </c>
      <c r="EB51" s="746"/>
      <c r="EC51" s="746">
        <v>6.3058580000000003E-2</v>
      </c>
      <c r="ED51" s="744">
        <v>2.9258277012575995E-2</v>
      </c>
      <c r="EE51" s="744">
        <v>5.834660089636623E-3</v>
      </c>
      <c r="EF51" s="744"/>
      <c r="EG51" s="744"/>
      <c r="EH51" s="744"/>
      <c r="EI51" s="744">
        <v>-1.944161659114052E-2</v>
      </c>
      <c r="EJ51" s="744">
        <v>1.972556E-2</v>
      </c>
      <c r="EK51" s="744">
        <v>0</v>
      </c>
      <c r="EL51" s="744">
        <v>6.1108019999999999E-2</v>
      </c>
      <c r="EM51" s="744"/>
      <c r="EN51" s="744">
        <v>2.6634380000000003E-2</v>
      </c>
      <c r="EO51" s="744"/>
      <c r="EP51" s="744">
        <v>3.4513478409119891E-2</v>
      </c>
      <c r="EQ51" s="744">
        <v>-3.8422649999999996E-2</v>
      </c>
      <c r="ER51" s="744"/>
      <c r="ES51" s="744">
        <v>-4.5403617996717438E-2</v>
      </c>
      <c r="ET51" s="744">
        <v>-6.304585053451639E-2</v>
      </c>
      <c r="EU51" s="744">
        <v>-5.5681354170533437E-2</v>
      </c>
      <c r="EV51" s="744">
        <v>-4.1095889999999996E-2</v>
      </c>
      <c r="EW51" s="744">
        <v>2.1739130000000002E-2</v>
      </c>
      <c r="EX51" s="744">
        <v>-6.1708860000000004E-2</v>
      </c>
      <c r="EY51" s="744">
        <v>0.12690362422108592</v>
      </c>
      <c r="EZ51" s="744"/>
      <c r="FA51" s="744"/>
      <c r="FB51" s="744"/>
      <c r="FC51" s="744">
        <v>-9.9035512360962086E-3</v>
      </c>
      <c r="FD51" s="744">
        <v>-1.6174853372434073E-2</v>
      </c>
      <c r="FE51" s="744">
        <v>-7.0317000000000005E-2</v>
      </c>
      <c r="FF51" s="744">
        <v>-7.2796940000000004E-2</v>
      </c>
      <c r="FG51" s="744"/>
      <c r="FH51" s="744"/>
      <c r="FI51" s="744"/>
      <c r="FJ51" s="744">
        <v>-8.0071309999999989E-3</v>
      </c>
      <c r="FK51" s="744"/>
      <c r="FL51" s="744"/>
      <c r="FM51" s="746">
        <v>5.2852348993288611E-3</v>
      </c>
      <c r="FN51" s="746">
        <v>1.7859502406130101E-3</v>
      </c>
    </row>
    <row r="52" spans="1:170" s="699" customFormat="1" ht="12.75" customHeight="1">
      <c r="A52" s="745">
        <v>37437</v>
      </c>
      <c r="B52" s="744">
        <v>-2.7365736853561806E-3</v>
      </c>
      <c r="C52" s="744">
        <v>-2.7365736853561806E-3</v>
      </c>
      <c r="D52" s="744">
        <v>-1.1803125083736932E-2</v>
      </c>
      <c r="E52" s="746">
        <v>-2.7699998282170624E-2</v>
      </c>
      <c r="F52" s="744"/>
      <c r="G52" s="744"/>
      <c r="H52" s="744"/>
      <c r="I52" s="744">
        <v>3.0598972685787373E-2</v>
      </c>
      <c r="J52" s="744">
        <v>6.3309999999999998E-3</v>
      </c>
      <c r="K52" s="744">
        <v>6.3309999999999998E-3</v>
      </c>
      <c r="L52" s="744">
        <v>6.3309999999999998E-3</v>
      </c>
      <c r="M52" s="746">
        <v>1.1573E-2</v>
      </c>
      <c r="N52" s="746">
        <v>1.1573E-2</v>
      </c>
      <c r="O52" s="746"/>
      <c r="P52" s="744">
        <v>6.5485362095529798E-3</v>
      </c>
      <c r="Q52" s="744"/>
      <c r="R52" s="744"/>
      <c r="S52" s="744"/>
      <c r="T52" s="746">
        <v>-3.7054049915786313E-2</v>
      </c>
      <c r="U52" s="744">
        <v>1.6643312993383175E-2</v>
      </c>
      <c r="V52" s="746"/>
      <c r="W52" s="746"/>
      <c r="X52" s="746"/>
      <c r="Y52" s="744">
        <v>0.15256690000000001</v>
      </c>
      <c r="Z52" s="746"/>
      <c r="AA52" s="744">
        <v>8.8495575221239076E-3</v>
      </c>
      <c r="AB52" s="744">
        <v>1.4430732484076447E-2</v>
      </c>
      <c r="AC52" s="744">
        <v>1.8468146027200927E-2</v>
      </c>
      <c r="AD52" s="744"/>
      <c r="AE52" s="744">
        <v>1.5394578211241905E-2</v>
      </c>
      <c r="AF52" s="744">
        <v>3.7403819920178494E-2</v>
      </c>
      <c r="AG52" s="744"/>
      <c r="AH52" s="744">
        <v>7.5154079999999998E-2</v>
      </c>
      <c r="AI52" s="744">
        <v>8.2473849754955975E-3</v>
      </c>
      <c r="AJ52" s="744"/>
      <c r="AK52" s="744">
        <v>1.415600210361645E-2</v>
      </c>
      <c r="AL52" s="744">
        <v>-7.4418997501004558E-3</v>
      </c>
      <c r="AM52" s="744">
        <v>4.9406258126027947E-3</v>
      </c>
      <c r="AN52" s="744"/>
      <c r="AO52" s="744">
        <v>-7.4418997501004558E-3</v>
      </c>
      <c r="AP52" s="744">
        <v>2.8753901911446889E-3</v>
      </c>
      <c r="AQ52" s="744">
        <v>1.6261478095547233E-3</v>
      </c>
      <c r="AR52" s="744"/>
      <c r="AS52" s="744">
        <v>4.0296436956348547E-3</v>
      </c>
      <c r="AT52" s="744"/>
      <c r="AU52" s="744">
        <v>-1.6838706596304265E-2</v>
      </c>
      <c r="AV52" s="744">
        <v>6.6110840000000004E-2</v>
      </c>
      <c r="AW52" s="744">
        <v>7.4069919999999997E-2</v>
      </c>
      <c r="AX52" s="744"/>
      <c r="AY52" s="744"/>
      <c r="AZ52" s="744"/>
      <c r="BA52" s="744">
        <v>-7.1051208767738849E-2</v>
      </c>
      <c r="BB52" s="744"/>
      <c r="BC52" s="744"/>
      <c r="BD52" s="744"/>
      <c r="BE52" s="744">
        <v>3.4945640000000002E-4</v>
      </c>
      <c r="BF52" s="744"/>
      <c r="BG52" s="744"/>
      <c r="BH52" s="744"/>
      <c r="BI52" s="744"/>
      <c r="BJ52" s="746">
        <v>-1.919283572668451E-2</v>
      </c>
      <c r="BK52" s="744"/>
      <c r="BL52" s="744"/>
      <c r="BM52" s="744"/>
      <c r="BN52" s="744"/>
      <c r="BO52" s="744"/>
      <c r="BP52" s="744"/>
      <c r="BQ52" s="744"/>
      <c r="BR52" s="744"/>
      <c r="BS52" s="744"/>
      <c r="BT52" s="744">
        <v>-4.5952528028060047E-2</v>
      </c>
      <c r="BU52" s="744"/>
      <c r="BV52" s="744">
        <v>-5.5561395026172522E-2</v>
      </c>
      <c r="BW52" s="744"/>
      <c r="BX52" s="744"/>
      <c r="BY52" s="744"/>
      <c r="BZ52" s="744">
        <v>-6.1397838293608342E-2</v>
      </c>
      <c r="CA52" s="744">
        <v>-6.1397838293608342E-2</v>
      </c>
      <c r="CB52" s="744">
        <v>-0.11594202898550721</v>
      </c>
      <c r="CC52" s="744">
        <v>-6.1397838293608342E-2</v>
      </c>
      <c r="CD52" s="744">
        <v>-4.2250439999999993E-2</v>
      </c>
      <c r="CE52" s="744">
        <v>-5.3071070000000005E-2</v>
      </c>
      <c r="CF52" s="744">
        <v>-0.11884130000000001</v>
      </c>
      <c r="CG52" s="747">
        <v>-3.5142050000000001E-2</v>
      </c>
      <c r="CH52" s="744">
        <v>-6.0917139999999995E-2</v>
      </c>
      <c r="CI52" s="744">
        <v>-6.0846790000000005E-2</v>
      </c>
      <c r="CJ52" s="744">
        <v>-6.1397839999999995E-2</v>
      </c>
      <c r="CK52" s="744"/>
      <c r="CL52" s="744"/>
      <c r="CM52" s="744">
        <v>-3.2876490000000001E-2</v>
      </c>
      <c r="CN52" s="746">
        <v>-4.8006739999999999E-2</v>
      </c>
      <c r="CO52" s="744">
        <v>-7.123275002146956E-2</v>
      </c>
      <c r="CP52" s="744">
        <v>-7.5954288482252719E-2</v>
      </c>
      <c r="CQ52" s="744">
        <v>-5.5093661123933546E-2</v>
      </c>
      <c r="CR52" s="744">
        <v>-7.123275002146956E-2</v>
      </c>
      <c r="CS52" s="744">
        <v>-7.1150919999999993E-2</v>
      </c>
      <c r="CT52" s="744">
        <v>-4.8474349999999999E-2</v>
      </c>
      <c r="CU52" s="744">
        <v>-5.7418437552310797E-2</v>
      </c>
      <c r="CV52" s="744"/>
      <c r="CW52" s="744">
        <v>-7.2440980000000002E-2</v>
      </c>
      <c r="CX52" s="744">
        <v>-2.2140362383670786E-2</v>
      </c>
      <c r="CY52" s="744"/>
      <c r="CZ52" s="746">
        <v>-5.8143799999999995E-2</v>
      </c>
      <c r="DA52" s="744">
        <v>-6.5980319999999995E-2</v>
      </c>
      <c r="DB52" s="744">
        <v>-0.13115850000000001</v>
      </c>
      <c r="DC52" s="744"/>
      <c r="DD52" s="744"/>
      <c r="DE52" s="744">
        <v>-0.119931</v>
      </c>
      <c r="DF52" s="744"/>
      <c r="DG52" s="744">
        <v>-0.13362540000000001</v>
      </c>
      <c r="DH52" s="744"/>
      <c r="DI52" s="744">
        <v>-0.10181699999999999</v>
      </c>
      <c r="DJ52" s="744">
        <v>-6.729562E-2</v>
      </c>
      <c r="DK52" s="744">
        <v>-6.1288349999999998E-2</v>
      </c>
      <c r="DL52" s="744">
        <v>-3.6597320000000003E-2</v>
      </c>
      <c r="DM52" s="744">
        <v>-1.698999E-2</v>
      </c>
      <c r="DN52" s="744"/>
      <c r="DO52" s="746">
        <v>-2.896116E-2</v>
      </c>
      <c r="DP52" s="746">
        <v>-2.9915949999999997E-2</v>
      </c>
      <c r="DQ52" s="744"/>
      <c r="DR52" s="646"/>
      <c r="DS52" s="746">
        <v>-1.5295780000000002E-2</v>
      </c>
      <c r="DT52" s="744">
        <v>2.8255350000000001E-3</v>
      </c>
      <c r="DU52" s="744">
        <v>-8.7498711738637436E-2</v>
      </c>
      <c r="DV52" s="744">
        <v>-4.3734330000000002E-2</v>
      </c>
      <c r="DW52" s="744"/>
      <c r="DX52" s="744">
        <v>-2.8131499999999997E-2</v>
      </c>
      <c r="DY52" s="646"/>
      <c r="DZ52" s="746">
        <v>-4.8899229999999995E-2</v>
      </c>
      <c r="EA52" s="746">
        <v>-4.8899229999999995E-2</v>
      </c>
      <c r="EB52" s="746"/>
      <c r="EC52" s="746">
        <v>-4.9491389999999996E-2</v>
      </c>
      <c r="ED52" s="744">
        <v>-8.5944643005568921E-2</v>
      </c>
      <c r="EE52" s="744">
        <v>-5.1868795461823436E-2</v>
      </c>
      <c r="EF52" s="744"/>
      <c r="EG52" s="744"/>
      <c r="EH52" s="744"/>
      <c r="EI52" s="744">
        <v>-5.3977820857948777E-2</v>
      </c>
      <c r="EJ52" s="744">
        <v>-3.1959629999999996E-2</v>
      </c>
      <c r="EK52" s="744">
        <v>-5.0079489999999997E-2</v>
      </c>
      <c r="EL52" s="744">
        <v>-4.6558929999999998E-2</v>
      </c>
      <c r="EM52" s="744"/>
      <c r="EN52" s="744">
        <v>-4.0880539999999993E-2</v>
      </c>
      <c r="EO52" s="744"/>
      <c r="EP52" s="744">
        <v>-1.7402139163767649E-2</v>
      </c>
      <c r="EQ52" s="744">
        <v>-6.5194530000000001E-2</v>
      </c>
      <c r="ER52" s="744"/>
      <c r="ES52" s="744">
        <v>2.8261917752597787E-2</v>
      </c>
      <c r="ET52" s="744">
        <v>2.9973182707380586E-2</v>
      </c>
      <c r="EU52" s="744">
        <v>-0.1064900349856519</v>
      </c>
      <c r="EV52" s="744">
        <v>-7.4107140000000002E-2</v>
      </c>
      <c r="EW52" s="744">
        <v>-4.9500650000000007E-2</v>
      </c>
      <c r="EX52" s="744">
        <v>-3.5413149999999997E-2</v>
      </c>
      <c r="EY52" s="744">
        <v>-5.2667468415636631E-2</v>
      </c>
      <c r="EZ52" s="744"/>
      <c r="FA52" s="744"/>
      <c r="FB52" s="744"/>
      <c r="FC52" s="744">
        <v>-5.0348971746351667E-2</v>
      </c>
      <c r="FD52" s="744">
        <v>-7.529225466908851E-2</v>
      </c>
      <c r="FE52" s="744">
        <v>-9.5474270000000014E-2</v>
      </c>
      <c r="FF52" s="744">
        <v>-0.1983471</v>
      </c>
      <c r="FG52" s="744"/>
      <c r="FH52" s="744"/>
      <c r="FI52" s="744"/>
      <c r="FJ52" s="744">
        <v>-6.5470810000000004E-2</v>
      </c>
      <c r="FK52" s="744"/>
      <c r="FL52" s="744"/>
      <c r="FM52" s="746">
        <v>-2.5836601852624597E-2</v>
      </c>
      <c r="FN52" s="746">
        <v>1.5912997600284751E-3</v>
      </c>
    </row>
    <row r="53" spans="1:170" s="699" customFormat="1" ht="12.75" customHeight="1">
      <c r="A53" s="745">
        <v>37468</v>
      </c>
      <c r="B53" s="744">
        <v>-1.4541561424844307E-2</v>
      </c>
      <c r="C53" s="744">
        <v>-1.4541561424844307E-2</v>
      </c>
      <c r="D53" s="744">
        <v>-1.8631225934666595E-2</v>
      </c>
      <c r="E53" s="746">
        <v>-2.359519792227982E-2</v>
      </c>
      <c r="F53" s="744"/>
      <c r="G53" s="744"/>
      <c r="H53" s="744"/>
      <c r="I53" s="744">
        <v>5.9894329290455239E-4</v>
      </c>
      <c r="J53" s="744" t="s">
        <v>319</v>
      </c>
      <c r="K53" s="744" t="s">
        <v>319</v>
      </c>
      <c r="L53" s="744" t="s">
        <v>319</v>
      </c>
      <c r="M53" s="746" t="s">
        <v>319</v>
      </c>
      <c r="N53" s="746" t="s">
        <v>319</v>
      </c>
      <c r="O53" s="746"/>
      <c r="P53" s="744">
        <v>4.8794489092998106E-3</v>
      </c>
      <c r="Q53" s="744"/>
      <c r="R53" s="744"/>
      <c r="S53" s="744"/>
      <c r="T53" s="746">
        <v>-3.4663698521227415E-2</v>
      </c>
      <c r="U53" s="744">
        <v>4.5336116269334426E-4</v>
      </c>
      <c r="V53" s="746"/>
      <c r="W53" s="746"/>
      <c r="X53" s="746"/>
      <c r="Y53" s="744">
        <v>0.12850529999999999</v>
      </c>
      <c r="Z53" s="746"/>
      <c r="AA53" s="744">
        <v>1.250812215724495E-2</v>
      </c>
      <c r="AB53" s="744">
        <v>2.62925537133325E-2</v>
      </c>
      <c r="AC53" s="744">
        <v>3.008152937869002E-2</v>
      </c>
      <c r="AD53" s="744">
        <v>2.4239489999999998E-4</v>
      </c>
      <c r="AE53" s="744">
        <v>1.0441176545030739E-3</v>
      </c>
      <c r="AF53" s="744">
        <v>7.9365022336457258E-3</v>
      </c>
      <c r="AG53" s="744"/>
      <c r="AH53" s="744">
        <v>7.2890239999999999E-3</v>
      </c>
      <c r="AI53" s="744">
        <v>1.1444635893715249E-2</v>
      </c>
      <c r="AJ53" s="744"/>
      <c r="AK53" s="744">
        <v>1.6535786135762676E-2</v>
      </c>
      <c r="AL53" s="744">
        <v>-5.0197385703134589E-3</v>
      </c>
      <c r="AM53" s="744">
        <v>3.5363118854578879E-3</v>
      </c>
      <c r="AN53" s="744"/>
      <c r="AO53" s="744">
        <v>-5.0197385703134589E-3</v>
      </c>
      <c r="AP53" s="744">
        <v>5.1514964923859985E-4</v>
      </c>
      <c r="AQ53" s="744">
        <v>-5.169377897678018E-4</v>
      </c>
      <c r="AR53" s="744"/>
      <c r="AS53" s="744">
        <v>3.7752198762015521E-3</v>
      </c>
      <c r="AT53" s="744"/>
      <c r="AU53" s="744">
        <v>-3.084526968359258E-3</v>
      </c>
      <c r="AV53" s="744">
        <v>6.4403349999999997E-4</v>
      </c>
      <c r="AW53" s="744">
        <v>-3.060657E-3</v>
      </c>
      <c r="AX53" s="744"/>
      <c r="AY53" s="744"/>
      <c r="AZ53" s="744"/>
      <c r="BA53" s="744">
        <v>-4.8846366211971692E-2</v>
      </c>
      <c r="BB53" s="744"/>
      <c r="BC53" s="744"/>
      <c r="BD53" s="744"/>
      <c r="BE53" s="744">
        <v>-5.0671470000000003E-2</v>
      </c>
      <c r="BF53" s="744"/>
      <c r="BG53" s="744"/>
      <c r="BH53" s="744"/>
      <c r="BI53" s="744"/>
      <c r="BJ53" s="746">
        <v>-1.4812058805784067E-2</v>
      </c>
      <c r="BK53" s="744"/>
      <c r="BL53" s="744"/>
      <c r="BM53" s="744"/>
      <c r="BN53" s="744"/>
      <c r="BO53" s="744"/>
      <c r="BP53" s="744"/>
      <c r="BQ53" s="744"/>
      <c r="BR53" s="744"/>
      <c r="BS53" s="744"/>
      <c r="BT53" s="744">
        <v>-3.9644560873415724E-2</v>
      </c>
      <c r="BU53" s="744"/>
      <c r="BV53" s="744">
        <v>-4.8284215524788787E-2</v>
      </c>
      <c r="BW53" s="744"/>
      <c r="BX53" s="744"/>
      <c r="BY53" s="744"/>
      <c r="BZ53" s="744">
        <v>-8.4082485018051156E-2</v>
      </c>
      <c r="CA53" s="744">
        <v>-8.4082485018051156E-2</v>
      </c>
      <c r="CB53" s="744">
        <v>-9.4847775175644022E-2</v>
      </c>
      <c r="CC53" s="744">
        <v>-8.4082485018051156E-2</v>
      </c>
      <c r="CD53" s="744">
        <v>-6.2400000000000004E-2</v>
      </c>
      <c r="CE53" s="744">
        <v>-0.11130710000000001</v>
      </c>
      <c r="CF53" s="744">
        <v>-4.9733070000000004E-2</v>
      </c>
      <c r="CG53" s="747">
        <v>-7.1373850000000003E-2</v>
      </c>
      <c r="CH53" s="744">
        <v>-8.3870459999999994E-2</v>
      </c>
      <c r="CI53" s="744">
        <v>-8.4377750000000001E-2</v>
      </c>
      <c r="CJ53" s="744">
        <v>-8.4082489999999996E-2</v>
      </c>
      <c r="CK53" s="744"/>
      <c r="CL53" s="744"/>
      <c r="CM53" s="744">
        <v>-9.531843000000001E-2</v>
      </c>
      <c r="CN53" s="746">
        <v>-6.3206529999999997E-2</v>
      </c>
      <c r="CO53" s="744">
        <v>-7.7954962516181392E-2</v>
      </c>
      <c r="CP53" s="744">
        <v>-0.10751827838322514</v>
      </c>
      <c r="CQ53" s="744">
        <v>-6.4243116960085445E-2</v>
      </c>
      <c r="CR53" s="744">
        <v>-7.7954962516181392E-2</v>
      </c>
      <c r="CS53" s="744">
        <v>-7.794653E-2</v>
      </c>
      <c r="CT53" s="744">
        <v>-8.7382019999999991E-2</v>
      </c>
      <c r="CU53" s="744">
        <v>-9.2959057281140955E-2</v>
      </c>
      <c r="CV53" s="744"/>
      <c r="CW53" s="744">
        <v>-0.10010960000000001</v>
      </c>
      <c r="CX53" s="744">
        <v>-0.14857732643512744</v>
      </c>
      <c r="CY53" s="744"/>
      <c r="CZ53" s="746">
        <v>-0.1334804</v>
      </c>
      <c r="DA53" s="744">
        <v>-5.6456679999999995E-2</v>
      </c>
      <c r="DB53" s="744">
        <v>-8.6206890000000008E-2</v>
      </c>
      <c r="DC53" s="744"/>
      <c r="DD53" s="744"/>
      <c r="DE53" s="744">
        <v>1.1764710000000001E-2</v>
      </c>
      <c r="DF53" s="744"/>
      <c r="DG53" s="744">
        <v>-9.4816680000000014E-2</v>
      </c>
      <c r="DH53" s="744"/>
      <c r="DI53" s="744">
        <v>-4.2696630000000006E-2</v>
      </c>
      <c r="DJ53" s="744">
        <v>-0.1472165</v>
      </c>
      <c r="DK53" s="744">
        <v>-5.6603779999999999E-2</v>
      </c>
      <c r="DL53" s="744">
        <v>-0.13854959999999999</v>
      </c>
      <c r="DM53" s="744">
        <v>-0.1134109</v>
      </c>
      <c r="DN53" s="744"/>
      <c r="DO53" s="746">
        <v>-0.11387949999999999</v>
      </c>
      <c r="DP53" s="746">
        <v>-0.11212440000000001</v>
      </c>
      <c r="DQ53" s="744"/>
      <c r="DR53" s="646"/>
      <c r="DS53" s="746">
        <v>-0.15482879999999999</v>
      </c>
      <c r="DT53" s="744">
        <v>-9.1532889999999992E-2</v>
      </c>
      <c r="DU53" s="744">
        <v>-0.13575784955952119</v>
      </c>
      <c r="DV53" s="744">
        <v>-6.5574110000000005E-2</v>
      </c>
      <c r="DW53" s="744"/>
      <c r="DX53" s="744">
        <v>-0.16664580000000001</v>
      </c>
      <c r="DY53" s="646"/>
      <c r="DZ53" s="746">
        <v>-5.8505510000000004E-2</v>
      </c>
      <c r="EA53" s="746">
        <v>-5.8505510000000004E-2</v>
      </c>
      <c r="EB53" s="746"/>
      <c r="EC53" s="746">
        <v>-5.1803210000000002E-2</v>
      </c>
      <c r="ED53" s="744">
        <v>-6.8746021642266064E-2</v>
      </c>
      <c r="EE53" s="744">
        <v>-5.1213016038445969E-2</v>
      </c>
      <c r="EF53" s="744"/>
      <c r="EG53" s="744"/>
      <c r="EH53" s="744"/>
      <c r="EI53" s="744">
        <v>-3.6837402637763805E-2</v>
      </c>
      <c r="EJ53" s="744">
        <v>-3.6490010000000003E-2</v>
      </c>
      <c r="EK53" s="744">
        <v>-5.1046019999999998E-2</v>
      </c>
      <c r="EL53" s="744">
        <v>-7.6338889999999993E-2</v>
      </c>
      <c r="EM53" s="744"/>
      <c r="EN53" s="744">
        <v>-8.7704900000000002E-2</v>
      </c>
      <c r="EO53" s="744"/>
      <c r="EP53" s="744">
        <v>-3.9362551963764814E-2</v>
      </c>
      <c r="EQ53" s="744">
        <v>-5.8492689999999993E-2</v>
      </c>
      <c r="ER53" s="744"/>
      <c r="ES53" s="744">
        <v>-6.4798950126699228E-2</v>
      </c>
      <c r="ET53" s="744">
        <v>-7.2020286129007238E-2</v>
      </c>
      <c r="EU53" s="744">
        <v>-5.6093268807743013E-2</v>
      </c>
      <c r="EV53" s="744">
        <v>-0.13982639999999999</v>
      </c>
      <c r="EW53" s="744">
        <v>-7.4920050000000002E-2</v>
      </c>
      <c r="EX53" s="744">
        <v>-6.9930069999999999E-3</v>
      </c>
      <c r="EY53" s="744">
        <v>-3.150152468949996E-2</v>
      </c>
      <c r="EZ53" s="744"/>
      <c r="FA53" s="744"/>
      <c r="FB53" s="744"/>
      <c r="FC53" s="744">
        <v>-3.7572708693601631E-2</v>
      </c>
      <c r="FD53" s="744">
        <v>-7.6446530743814911E-2</v>
      </c>
      <c r="FE53" s="744">
        <v>-9.5270729999999998E-2</v>
      </c>
      <c r="FF53" s="744">
        <v>-0.28041240000000001</v>
      </c>
      <c r="FG53" s="744"/>
      <c r="FH53" s="744"/>
      <c r="FI53" s="744"/>
      <c r="FJ53" s="744">
        <v>-5.374284E-2</v>
      </c>
      <c r="FK53" s="744"/>
      <c r="FL53" s="744"/>
      <c r="FM53" s="746">
        <v>-3.7623999862936075E-2</v>
      </c>
      <c r="FN53" s="746">
        <v>1.7969261093788713E-3</v>
      </c>
    </row>
    <row r="54" spans="1:170" s="699" customFormat="1" ht="12.75" customHeight="1">
      <c r="A54" s="745">
        <v>37499</v>
      </c>
      <c r="B54" s="744">
        <v>7.4149860771242082E-3</v>
      </c>
      <c r="C54" s="744">
        <v>7.4149860771242082E-3</v>
      </c>
      <c r="D54" s="744">
        <v>2.6115431992024263E-4</v>
      </c>
      <c r="E54" s="746">
        <v>3.6894960644169084E-2</v>
      </c>
      <c r="F54" s="744"/>
      <c r="G54" s="744"/>
      <c r="H54" s="744"/>
      <c r="I54" s="744">
        <v>6.7020116724030299E-3</v>
      </c>
      <c r="J54" s="744" t="s">
        <v>319</v>
      </c>
      <c r="K54" s="744" t="s">
        <v>319</v>
      </c>
      <c r="L54" s="744" t="s">
        <v>319</v>
      </c>
      <c r="M54" s="746" t="s">
        <v>319</v>
      </c>
      <c r="N54" s="746" t="s">
        <v>319</v>
      </c>
      <c r="O54" s="746"/>
      <c r="P54" s="744">
        <v>7.1408169094544505E-3</v>
      </c>
      <c r="Q54" s="744"/>
      <c r="R54" s="744"/>
      <c r="S54" s="744"/>
      <c r="T54" s="746">
        <v>3.0308021742711189E-2</v>
      </c>
      <c r="U54" s="744">
        <v>4.9554515502987062E-2</v>
      </c>
      <c r="V54" s="746"/>
      <c r="W54" s="746"/>
      <c r="X54" s="746"/>
      <c r="Y54" s="744">
        <v>-2.5893670000000001E-2</v>
      </c>
      <c r="Z54" s="746"/>
      <c r="AA54" s="744">
        <v>3.5296005133964581E-3</v>
      </c>
      <c r="AB54" s="744">
        <v>1.4912532262689959E-2</v>
      </c>
      <c r="AC54" s="744">
        <v>2.4472343522561779E-2</v>
      </c>
      <c r="AD54" s="744">
        <v>5.5131470000000002E-2</v>
      </c>
      <c r="AE54" s="744">
        <v>3.0385774488683737E-2</v>
      </c>
      <c r="AF54" s="744">
        <v>2.9323113160468761E-2</v>
      </c>
      <c r="AG54" s="744"/>
      <c r="AH54" s="744">
        <v>1.3979419999999999E-2</v>
      </c>
      <c r="AI54" s="744">
        <v>7.863214144819386E-3</v>
      </c>
      <c r="AJ54" s="744"/>
      <c r="AK54" s="744">
        <v>3.5809053357042764E-2</v>
      </c>
      <c r="AL54" s="744">
        <v>2.0961137114729356E-2</v>
      </c>
      <c r="AM54" s="744">
        <v>1.9681993983670099E-2</v>
      </c>
      <c r="AN54" s="744"/>
      <c r="AO54" s="744">
        <v>2.0961137114729356E-2</v>
      </c>
      <c r="AP54" s="744">
        <v>2.025645404136589E-2</v>
      </c>
      <c r="AQ54" s="744">
        <v>2.5900664285367858E-2</v>
      </c>
      <c r="AR54" s="744"/>
      <c r="AS54" s="744">
        <v>7.4001574423590011E-3</v>
      </c>
      <c r="AT54" s="744"/>
      <c r="AU54" s="744">
        <v>3.237985025602641E-2</v>
      </c>
      <c r="AV54" s="744">
        <v>1.4711289999999998E-2</v>
      </c>
      <c r="AW54" s="744">
        <v>1.8167349999999999E-2</v>
      </c>
      <c r="AX54" s="744"/>
      <c r="AY54" s="744"/>
      <c r="AZ54" s="744"/>
      <c r="BA54" s="744">
        <v>4.3210640213321883E-2</v>
      </c>
      <c r="BB54" s="744"/>
      <c r="BC54" s="744"/>
      <c r="BD54" s="744"/>
      <c r="BE54" s="744">
        <v>6.4869350000000001E-3</v>
      </c>
      <c r="BF54" s="744"/>
      <c r="BG54" s="744"/>
      <c r="BH54" s="744"/>
      <c r="BI54" s="744"/>
      <c r="BJ54" s="746">
        <v>-3.6438610637624658E-3</v>
      </c>
      <c r="BK54" s="744"/>
      <c r="BL54" s="744"/>
      <c r="BM54" s="744"/>
      <c r="BN54" s="744"/>
      <c r="BO54" s="744"/>
      <c r="BP54" s="744"/>
      <c r="BQ54" s="744"/>
      <c r="BR54" s="744"/>
      <c r="BS54" s="744"/>
      <c r="BT54" s="744">
        <v>6.5738286759349673E-2</v>
      </c>
      <c r="BU54" s="744"/>
      <c r="BV54" s="744">
        <v>7.039740672727568E-2</v>
      </c>
      <c r="BW54" s="744"/>
      <c r="BX54" s="744"/>
      <c r="BY54" s="744"/>
      <c r="BZ54" s="744">
        <v>2.2231445839988595E-3</v>
      </c>
      <c r="CA54" s="744">
        <v>2.2231445839988595E-3</v>
      </c>
      <c r="CB54" s="744">
        <v>-1.2505390254420101E-2</v>
      </c>
      <c r="CC54" s="744">
        <v>2.2231445839988595E-3</v>
      </c>
      <c r="CD54" s="744">
        <v>-7.3135050000000005E-3</v>
      </c>
      <c r="CE54" s="744">
        <v>2.4476290000000001E-2</v>
      </c>
      <c r="CF54" s="744">
        <v>5.6179769999999997E-3</v>
      </c>
      <c r="CG54" s="747">
        <v>1.063593E-2</v>
      </c>
      <c r="CH54" s="744">
        <v>2.694344E-3</v>
      </c>
      <c r="CI54" s="744">
        <v>1.707671E-3</v>
      </c>
      <c r="CJ54" s="744">
        <v>2.2231450000000002E-3</v>
      </c>
      <c r="CK54" s="744"/>
      <c r="CL54" s="744"/>
      <c r="CM54" s="744">
        <v>-9.7902100000000006E-3</v>
      </c>
      <c r="CN54" s="746">
        <v>4.4071350000000003E-4</v>
      </c>
      <c r="CO54" s="744">
        <v>6.5723498464909103E-3</v>
      </c>
      <c r="CP54" s="744">
        <v>5.7035983677506952E-3</v>
      </c>
      <c r="CQ54" s="744">
        <v>9.3203738554521465E-3</v>
      </c>
      <c r="CR54" s="744">
        <v>6.5723498464909103E-3</v>
      </c>
      <c r="CS54" s="744">
        <v>6.5439919999999993E-3</v>
      </c>
      <c r="CT54" s="744">
        <v>2.194407E-2</v>
      </c>
      <c r="CU54" s="744">
        <v>7.5516308994794112E-3</v>
      </c>
      <c r="CV54" s="744"/>
      <c r="CW54" s="744">
        <v>1.197726E-2</v>
      </c>
      <c r="CX54" s="744">
        <v>-4.4435946462714204E-3</v>
      </c>
      <c r="CY54" s="744"/>
      <c r="CZ54" s="746">
        <v>-6.3653729999999997E-3</v>
      </c>
      <c r="DA54" s="744">
        <v>-5.9874139999999999E-3</v>
      </c>
      <c r="DB54" s="744">
        <v>-1.5094339999999999E-2</v>
      </c>
      <c r="DC54" s="744"/>
      <c r="DD54" s="744"/>
      <c r="DE54" s="744">
        <v>-5.0387599999999998E-2</v>
      </c>
      <c r="DF54" s="744"/>
      <c r="DG54" s="744">
        <v>-8.3798889999999997E-3</v>
      </c>
      <c r="DH54" s="744"/>
      <c r="DI54" s="744">
        <v>7.9812200000000007E-3</v>
      </c>
      <c r="DJ54" s="744">
        <v>3.9651840000000001E-2</v>
      </c>
      <c r="DK54" s="744">
        <v>-1.555556E-2</v>
      </c>
      <c r="DL54" s="744">
        <v>1.506424E-2</v>
      </c>
      <c r="DM54" s="744">
        <v>-5.3501949999999994E-3</v>
      </c>
      <c r="DN54" s="744"/>
      <c r="DO54" s="746">
        <v>6.3368129999999997E-4</v>
      </c>
      <c r="DP54" s="746">
        <v>6.5936230000000003E-4</v>
      </c>
      <c r="DQ54" s="744"/>
      <c r="DR54" s="646"/>
      <c r="DS54" s="746">
        <v>1.686292E-2</v>
      </c>
      <c r="DT54" s="744">
        <v>4.8616700000000002E-3</v>
      </c>
      <c r="DU54" s="744">
        <v>6.8609513852588844E-3</v>
      </c>
      <c r="DV54" s="744">
        <v>8.5727979999999991E-4</v>
      </c>
      <c r="DW54" s="744"/>
      <c r="DX54" s="744">
        <v>3.5815560000000001E-3</v>
      </c>
      <c r="DY54" s="646"/>
      <c r="DZ54" s="746">
        <v>-1.5581339999999999E-2</v>
      </c>
      <c r="EA54" s="746">
        <v>-1.5581339999999999E-2</v>
      </c>
      <c r="EB54" s="746"/>
      <c r="EC54" s="746">
        <v>-1.7291299999999999E-2</v>
      </c>
      <c r="ED54" s="744">
        <v>-1.904110926667324E-2</v>
      </c>
      <c r="EE54" s="744">
        <v>-4.983777296351799E-3</v>
      </c>
      <c r="EF54" s="744"/>
      <c r="EG54" s="744"/>
      <c r="EH54" s="744"/>
      <c r="EI54" s="744">
        <v>-2.2153207022072574E-2</v>
      </c>
      <c r="EJ54" s="744">
        <v>-4.508566E-2</v>
      </c>
      <c r="EK54" s="744">
        <v>-1.1463840000000001E-2</v>
      </c>
      <c r="EL54" s="744">
        <v>3.069067E-2</v>
      </c>
      <c r="EM54" s="744"/>
      <c r="EN54" s="744">
        <v>-5.121291E-2</v>
      </c>
      <c r="EO54" s="744"/>
      <c r="EP54" s="744">
        <v>-2.5280405616791457E-2</v>
      </c>
      <c r="EQ54" s="744">
        <v>-6.5710870000000005E-2</v>
      </c>
      <c r="ER54" s="744"/>
      <c r="ES54" s="744">
        <v>5.8985593204124998E-2</v>
      </c>
      <c r="ET54" s="744">
        <v>6.1645395300419681E-2</v>
      </c>
      <c r="EU54" s="744">
        <v>-3.7333954789093515E-2</v>
      </c>
      <c r="EV54" s="744">
        <v>-1.345291E-2</v>
      </c>
      <c r="EW54" s="744">
        <v>3.9012350000000001E-2</v>
      </c>
      <c r="EX54" s="744">
        <v>1.408451E-2</v>
      </c>
      <c r="EY54" s="744">
        <v>-3.383692332639654E-2</v>
      </c>
      <c r="EZ54" s="744"/>
      <c r="FA54" s="744"/>
      <c r="FB54" s="744"/>
      <c r="FC54" s="744">
        <v>1.8784710878797739E-2</v>
      </c>
      <c r="FD54" s="744">
        <v>1.5280913582670586E-2</v>
      </c>
      <c r="FE54" s="744">
        <v>3.1060609999999999E-2</v>
      </c>
      <c r="FF54" s="744">
        <v>0.15329510000000002</v>
      </c>
      <c r="FG54" s="744"/>
      <c r="FH54" s="744"/>
      <c r="FI54" s="744"/>
      <c r="FJ54" s="744">
        <v>-2.028396E-2</v>
      </c>
      <c r="FK54" s="744"/>
      <c r="FL54" s="744"/>
      <c r="FM54" s="746">
        <v>2.1897420377063881E-3</v>
      </c>
      <c r="FN54" s="746">
        <v>1.4968726810133948E-3</v>
      </c>
    </row>
    <row r="55" spans="1:170" s="699" customFormat="1" ht="12.75" customHeight="1">
      <c r="A55" s="745">
        <v>37529</v>
      </c>
      <c r="B55" s="744">
        <v>-1.9892996618198211E-4</v>
      </c>
      <c r="C55" s="744">
        <v>-1.9892996618198211E-4</v>
      </c>
      <c r="D55" s="744">
        <v>-1.3058762202212582E-2</v>
      </c>
      <c r="E55" s="746">
        <v>-2.1499371771603992E-2</v>
      </c>
      <c r="F55" s="744"/>
      <c r="G55" s="744"/>
      <c r="H55" s="744"/>
      <c r="I55" s="744">
        <v>4.3957910831273761E-3</v>
      </c>
      <c r="J55" s="744">
        <v>-2.7746E-2</v>
      </c>
      <c r="K55" s="744">
        <v>-2.7746E-2</v>
      </c>
      <c r="L55" s="744">
        <v>-2.7746E-2</v>
      </c>
      <c r="M55" s="746">
        <v>-2.2016000000000001E-2</v>
      </c>
      <c r="N55" s="746">
        <v>-2.2016000000000001E-2</v>
      </c>
      <c r="O55" s="746"/>
      <c r="P55" s="744">
        <v>7.7519379844961378E-3</v>
      </c>
      <c r="Q55" s="744"/>
      <c r="R55" s="744"/>
      <c r="S55" s="744"/>
      <c r="T55" s="746">
        <v>3.4532374100719521E-2</v>
      </c>
      <c r="U55" s="744">
        <v>2.0435889282554909E-2</v>
      </c>
      <c r="V55" s="746"/>
      <c r="W55" s="746"/>
      <c r="X55" s="746"/>
      <c r="Y55" s="744">
        <v>0.2175695</v>
      </c>
      <c r="Z55" s="746"/>
      <c r="AA55" s="744">
        <v>8.5798028244070679E-3</v>
      </c>
      <c r="AB55" s="744">
        <v>2.5807666949232422E-2</v>
      </c>
      <c r="AC55" s="744">
        <v>3.8229286919456484E-2</v>
      </c>
      <c r="AD55" s="744">
        <v>4.2519479999999998E-2</v>
      </c>
      <c r="AE55" s="744">
        <v>1.8405344415288294E-2</v>
      </c>
      <c r="AF55" s="744">
        <v>2.4740831444861167E-2</v>
      </c>
      <c r="AG55" s="744"/>
      <c r="AH55" s="744">
        <v>2.6920480000000004E-2</v>
      </c>
      <c r="AI55" s="744">
        <v>7.099075696785917E-3</v>
      </c>
      <c r="AJ55" s="744"/>
      <c r="AK55" s="744">
        <v>2.523106820185661E-2</v>
      </c>
      <c r="AL55" s="744">
        <v>1.1233295060427695E-2</v>
      </c>
      <c r="AM55" s="744">
        <v>1.5087660148348059E-2</v>
      </c>
      <c r="AN55" s="744"/>
      <c r="AO55" s="744">
        <v>1.1233295060427695E-2</v>
      </c>
      <c r="AP55" s="744">
        <v>1.4760931364302898E-2</v>
      </c>
      <c r="AQ55" s="744">
        <v>1.8992177837995339E-2</v>
      </c>
      <c r="AR55" s="744"/>
      <c r="AS55" s="744">
        <v>7.2166205147425888E-3</v>
      </c>
      <c r="AT55" s="744"/>
      <c r="AU55" s="744">
        <v>1.9966135950085562E-2</v>
      </c>
      <c r="AV55" s="744">
        <v>2.3378040000000003E-2</v>
      </c>
      <c r="AW55" s="744">
        <v>2.2638189999999999E-2</v>
      </c>
      <c r="AX55" s="744"/>
      <c r="AY55" s="744"/>
      <c r="AZ55" s="744"/>
      <c r="BA55" s="744">
        <v>-2.2127106800509444E-2</v>
      </c>
      <c r="BB55" s="744"/>
      <c r="BC55" s="744"/>
      <c r="BD55" s="744"/>
      <c r="BE55" s="744">
        <v>6.2346379999999998E-3</v>
      </c>
      <c r="BF55" s="744"/>
      <c r="BG55" s="744"/>
      <c r="BH55" s="744"/>
      <c r="BI55" s="744"/>
      <c r="BJ55" s="746">
        <v>1.915669562366773E-3</v>
      </c>
      <c r="BK55" s="744"/>
      <c r="BL55" s="744"/>
      <c r="BM55" s="744"/>
      <c r="BN55" s="744"/>
      <c r="BO55" s="744"/>
      <c r="BP55" s="744"/>
      <c r="BQ55" s="744"/>
      <c r="BR55" s="744"/>
      <c r="BS55" s="744"/>
      <c r="BT55" s="744">
        <v>-2.0359934557353299E-2</v>
      </c>
      <c r="BU55" s="744"/>
      <c r="BV55" s="744">
        <v>-2.8950056536677815E-2</v>
      </c>
      <c r="BW55" s="744"/>
      <c r="BX55" s="744"/>
      <c r="BY55" s="744"/>
      <c r="BZ55" s="744">
        <v>-0.11001713300201965</v>
      </c>
      <c r="CA55" s="744">
        <v>-0.11001713300201965</v>
      </c>
      <c r="CB55" s="744">
        <v>-0.17292576419213967</v>
      </c>
      <c r="CC55" s="744">
        <v>-0.11001713300201965</v>
      </c>
      <c r="CD55" s="744">
        <v>-4.1502949999999997E-2</v>
      </c>
      <c r="CE55" s="744">
        <v>-0.1551873</v>
      </c>
      <c r="CF55" s="744">
        <v>-0.14172299999999999</v>
      </c>
      <c r="CG55" s="747">
        <v>-7.944843E-2</v>
      </c>
      <c r="CH55" s="744">
        <v>-0.10963349999999999</v>
      </c>
      <c r="CI55" s="744">
        <v>-0.1101003</v>
      </c>
      <c r="CJ55" s="744">
        <v>-0.11001709999999999</v>
      </c>
      <c r="CK55" s="744"/>
      <c r="CL55" s="744"/>
      <c r="CM55" s="744">
        <v>-0.10357820000000001</v>
      </c>
      <c r="CN55" s="746">
        <v>-9.0096700000000002E-2</v>
      </c>
      <c r="CO55" s="744">
        <v>-0.10868598930153417</v>
      </c>
      <c r="CP55" s="744">
        <v>-0.11211865058018899</v>
      </c>
      <c r="CQ55" s="744">
        <v>-9.5797667724075608E-2</v>
      </c>
      <c r="CR55" s="744">
        <v>-0.10868598930153417</v>
      </c>
      <c r="CS55" s="744">
        <v>-0.10868159999999999</v>
      </c>
      <c r="CT55" s="744">
        <v>-5.7011979999999997E-2</v>
      </c>
      <c r="CU55" s="744">
        <v>-0.111188185056182</v>
      </c>
      <c r="CV55" s="744"/>
      <c r="CW55" s="744">
        <v>-8.5832840000000007E-2</v>
      </c>
      <c r="CX55" s="744">
        <v>-7.1430217640144789E-2</v>
      </c>
      <c r="CY55" s="744"/>
      <c r="CZ55" s="746">
        <v>-8.026047E-2</v>
      </c>
      <c r="DA55" s="744">
        <v>-0.11952690000000001</v>
      </c>
      <c r="DB55" s="744">
        <v>-0.11792249999999999</v>
      </c>
      <c r="DC55" s="744"/>
      <c r="DD55" s="744"/>
      <c r="DE55" s="744">
        <v>-5.6122449999999997E-2</v>
      </c>
      <c r="DF55" s="744"/>
      <c r="DG55" s="744">
        <v>-0.16690140000000001</v>
      </c>
      <c r="DH55" s="744"/>
      <c r="DI55" s="744">
        <v>-7.2283090000000008E-2</v>
      </c>
      <c r="DJ55" s="744">
        <v>-0.1207819</v>
      </c>
      <c r="DK55" s="744">
        <v>-0.11540639999999999</v>
      </c>
      <c r="DL55" s="744">
        <v>-7.1370900000000001E-2</v>
      </c>
      <c r="DM55" s="744">
        <v>-0.12990199999999999</v>
      </c>
      <c r="DN55" s="744"/>
      <c r="DO55" s="746">
        <v>-0.13168049999999998</v>
      </c>
      <c r="DP55" s="746">
        <v>-0.1340771</v>
      </c>
      <c r="DQ55" s="744"/>
      <c r="DR55" s="646"/>
      <c r="DS55" s="746">
        <v>-0.1795998</v>
      </c>
      <c r="DT55" s="744">
        <v>-8.0641719999999986E-2</v>
      </c>
      <c r="DU55" s="744">
        <v>-0.17788305535725868</v>
      </c>
      <c r="DV55" s="744">
        <v>-0.11948</v>
      </c>
      <c r="DW55" s="744"/>
      <c r="DX55" s="744">
        <v>-0.23899200000000001</v>
      </c>
      <c r="DY55" s="646"/>
      <c r="DZ55" s="746">
        <v>-4.2827049999999998E-2</v>
      </c>
      <c r="EA55" s="746">
        <v>-4.2827049999999998E-2</v>
      </c>
      <c r="EB55" s="746"/>
      <c r="EC55" s="746">
        <v>-5.1773069999999997E-2</v>
      </c>
      <c r="ED55" s="744">
        <v>-1.7121242285486726E-2</v>
      </c>
      <c r="EE55" s="744">
        <v>-9.1383945455846383E-2</v>
      </c>
      <c r="EF55" s="744"/>
      <c r="EG55" s="744"/>
      <c r="EH55" s="744"/>
      <c r="EI55" s="744">
        <v>-0.11368792278501905</v>
      </c>
      <c r="EJ55" s="744">
        <v>-5.2880079999999996E-2</v>
      </c>
      <c r="EK55" s="744">
        <v>-0.10763600000000001</v>
      </c>
      <c r="EL55" s="744">
        <v>-5.773557E-2</v>
      </c>
      <c r="EM55" s="744"/>
      <c r="EN55" s="744">
        <v>-9.2116989999999996E-2</v>
      </c>
      <c r="EO55" s="744"/>
      <c r="EP55" s="744">
        <v>-5.3547393139207977E-2</v>
      </c>
      <c r="EQ55" s="744">
        <v>-8.8235290000000008E-2</v>
      </c>
      <c r="ER55" s="744"/>
      <c r="ES55" s="744">
        <v>-3.7807058530355264E-2</v>
      </c>
      <c r="ET55" s="744">
        <v>-4.8762333258431489E-2</v>
      </c>
      <c r="EU55" s="744">
        <v>-0.13401762370485126</v>
      </c>
      <c r="EV55" s="744">
        <v>-0.13068179999999999</v>
      </c>
      <c r="EW55" s="744">
        <v>-0.1677757</v>
      </c>
      <c r="EX55" s="744">
        <v>-0.125</v>
      </c>
      <c r="EY55" s="744">
        <v>-9.1680886178634458E-2</v>
      </c>
      <c r="EZ55" s="744"/>
      <c r="FA55" s="744"/>
      <c r="FB55" s="744"/>
      <c r="FC55" s="744">
        <v>-7.3392656725990046E-2</v>
      </c>
      <c r="FD55" s="744">
        <v>-0.1079240256112759</v>
      </c>
      <c r="FE55" s="744">
        <v>-9.6987500000000004E-2</v>
      </c>
      <c r="FF55" s="744">
        <v>-0.28074529999999998</v>
      </c>
      <c r="FG55" s="744"/>
      <c r="FH55" s="744"/>
      <c r="FI55" s="744"/>
      <c r="FJ55" s="744">
        <v>-6.3052579999999997E-2</v>
      </c>
      <c r="FK55" s="744"/>
      <c r="FL55" s="744"/>
      <c r="FM55" s="746">
        <v>-3.6185028599850733E-2</v>
      </c>
      <c r="FN55" s="746">
        <v>1.5623809160887348E-3</v>
      </c>
    </row>
    <row r="56" spans="1:170" s="699" customFormat="1" ht="12.75" customHeight="1">
      <c r="A56" s="745">
        <v>37560</v>
      </c>
      <c r="B56" s="744">
        <v>9.3201524735064822E-4</v>
      </c>
      <c r="C56" s="744">
        <v>9.3201524735064822E-4</v>
      </c>
      <c r="D56" s="744">
        <v>-3.2385922461583005E-3</v>
      </c>
      <c r="E56" s="746">
        <v>1.8404907975460016E-2</v>
      </c>
      <c r="F56" s="744"/>
      <c r="G56" s="744"/>
      <c r="H56" s="744"/>
      <c r="I56" s="744">
        <v>3.2982715788361094E-3</v>
      </c>
      <c r="J56" s="744" t="s">
        <v>319</v>
      </c>
      <c r="K56" s="744" t="s">
        <v>319</v>
      </c>
      <c r="L56" s="744" t="s">
        <v>319</v>
      </c>
      <c r="M56" s="746" t="s">
        <v>319</v>
      </c>
      <c r="N56" s="746" t="s">
        <v>319</v>
      </c>
      <c r="O56" s="746"/>
      <c r="P56" s="744">
        <v>7.4108818011258126E-3</v>
      </c>
      <c r="Q56" s="744"/>
      <c r="R56" s="744"/>
      <c r="S56" s="744"/>
      <c r="T56" s="746">
        <v>-1.7926131973419857E-2</v>
      </c>
      <c r="U56" s="744">
        <v>-2.2447899090793921E-4</v>
      </c>
      <c r="V56" s="746"/>
      <c r="W56" s="746"/>
      <c r="X56" s="746"/>
      <c r="Y56" s="744">
        <v>-0.13959779999999999</v>
      </c>
      <c r="Z56" s="746"/>
      <c r="AA56" s="744">
        <v>2.2720067631829544E-3</v>
      </c>
      <c r="AB56" s="744">
        <v>-2.9841153245799834E-3</v>
      </c>
      <c r="AC56" s="744">
        <v>-1.3257494761151345E-2</v>
      </c>
      <c r="AD56" s="744">
        <v>-3.6900580000000002E-2</v>
      </c>
      <c r="AE56" s="744">
        <v>-1.8263426309966913E-2</v>
      </c>
      <c r="AF56" s="744">
        <v>-1.7665267611535751E-2</v>
      </c>
      <c r="AG56" s="744"/>
      <c r="AH56" s="744">
        <v>-3.2951690000000001E-3</v>
      </c>
      <c r="AI56" s="744">
        <v>3.8248518201171589E-3</v>
      </c>
      <c r="AJ56" s="744"/>
      <c r="AK56" s="744">
        <v>-2.6693473895778141E-2</v>
      </c>
      <c r="AL56" s="744">
        <v>-8.5594143653372479E-3</v>
      </c>
      <c r="AM56" s="744">
        <v>-7.3901851698081611E-3</v>
      </c>
      <c r="AN56" s="744"/>
      <c r="AO56" s="744">
        <v>-8.5594143653372479E-3</v>
      </c>
      <c r="AP56" s="744">
        <v>-8.9584728734092289E-3</v>
      </c>
      <c r="AQ56" s="744">
        <v>-1.1580265619443697E-2</v>
      </c>
      <c r="AR56" s="744"/>
      <c r="AS56" s="744">
        <v>-2.1071151489205908E-3</v>
      </c>
      <c r="AT56" s="744"/>
      <c r="AU56" s="744">
        <v>-7.6012292193268216E-3</v>
      </c>
      <c r="AV56" s="744">
        <v>-6.8177790000000004E-3</v>
      </c>
      <c r="AW56" s="744">
        <v>-3.597172E-3</v>
      </c>
      <c r="AX56" s="744"/>
      <c r="AY56" s="744"/>
      <c r="AZ56" s="744"/>
      <c r="BA56" s="744">
        <v>1.8780621592677349E-2</v>
      </c>
      <c r="BB56" s="744"/>
      <c r="BC56" s="744"/>
      <c r="BD56" s="744"/>
      <c r="BE56" s="744">
        <v>1.9673220000000002E-2</v>
      </c>
      <c r="BF56" s="744"/>
      <c r="BG56" s="744"/>
      <c r="BH56" s="744"/>
      <c r="BI56" s="744"/>
      <c r="BJ56" s="746">
        <v>-1.1574287087308122E-2</v>
      </c>
      <c r="BK56" s="744"/>
      <c r="BL56" s="744"/>
      <c r="BM56" s="744"/>
      <c r="BN56" s="744"/>
      <c r="BO56" s="744"/>
      <c r="BP56" s="744"/>
      <c r="BQ56" s="744"/>
      <c r="BR56" s="744"/>
      <c r="BS56" s="744"/>
      <c r="BT56" s="744">
        <v>5.295973278901478E-2</v>
      </c>
      <c r="BU56" s="744"/>
      <c r="BV56" s="744">
        <v>6.2821112856215056E-2</v>
      </c>
      <c r="BW56" s="744"/>
      <c r="BX56" s="744"/>
      <c r="BY56" s="744"/>
      <c r="BZ56" s="744">
        <v>7.3351160633750911E-2</v>
      </c>
      <c r="CA56" s="744">
        <v>7.3351160633750911E-2</v>
      </c>
      <c r="CB56" s="744">
        <v>0.19350580781414983</v>
      </c>
      <c r="CC56" s="744">
        <v>7.3351160633750911E-2</v>
      </c>
      <c r="CD56" s="744">
        <v>5.7391750000000005E-2</v>
      </c>
      <c r="CE56" s="744">
        <v>0.10853500000000001</v>
      </c>
      <c r="CF56" s="744">
        <v>0.22439190000000001</v>
      </c>
      <c r="CG56" s="747">
        <v>2.6076120000000001E-2</v>
      </c>
      <c r="CH56" s="744">
        <v>7.3641560000000009E-2</v>
      </c>
      <c r="CI56" s="744">
        <v>7.3684059999999996E-2</v>
      </c>
      <c r="CJ56" s="744">
        <v>7.3351159999999999E-2</v>
      </c>
      <c r="CK56" s="744"/>
      <c r="CL56" s="744"/>
      <c r="CM56" s="744">
        <v>3.8340340000000001E-2</v>
      </c>
      <c r="CN56" s="746">
        <v>3.8131689999999996E-2</v>
      </c>
      <c r="CO56" s="744">
        <v>8.8019328655936313E-2</v>
      </c>
      <c r="CP56" s="744">
        <v>7.1170157521204702E-2</v>
      </c>
      <c r="CQ56" s="744">
        <v>4.3957419386819296E-2</v>
      </c>
      <c r="CR56" s="744">
        <v>8.8019328655936313E-2</v>
      </c>
      <c r="CS56" s="744">
        <v>8.8018959999999993E-2</v>
      </c>
      <c r="CT56" s="744">
        <v>7.782676999999999E-2</v>
      </c>
      <c r="CU56" s="744">
        <v>7.4086579176053213E-2</v>
      </c>
      <c r="CV56" s="744"/>
      <c r="CW56" s="744">
        <v>4.5554579999999997E-2</v>
      </c>
      <c r="CX56" s="744">
        <v>1.5040828652034044E-2</v>
      </c>
      <c r="CY56" s="744"/>
      <c r="CZ56" s="746">
        <v>4.1229910000000002E-2</v>
      </c>
      <c r="DA56" s="744">
        <v>0.103367</v>
      </c>
      <c r="DB56" s="744">
        <v>0.18484559999999997</v>
      </c>
      <c r="DC56" s="744"/>
      <c r="DD56" s="744"/>
      <c r="DE56" s="744">
        <v>0.1048649</v>
      </c>
      <c r="DF56" s="744"/>
      <c r="DG56" s="744">
        <v>0.24767539999999999</v>
      </c>
      <c r="DH56" s="744"/>
      <c r="DI56" s="744">
        <v>3.8908539999999998E-2</v>
      </c>
      <c r="DJ56" s="744">
        <v>-2.3031599999999999E-2</v>
      </c>
      <c r="DK56" s="744">
        <v>4.9180330000000001E-2</v>
      </c>
      <c r="DL56" s="744">
        <v>1.8430999999999999E-2</v>
      </c>
      <c r="DM56" s="744">
        <v>5.7094399999999997E-2</v>
      </c>
      <c r="DN56" s="744"/>
      <c r="DO56" s="746">
        <v>9.6156720000000001E-2</v>
      </c>
      <c r="DP56" s="746">
        <v>9.6376259999999991E-2</v>
      </c>
      <c r="DQ56" s="744">
        <v>5.3150849999999999E-2</v>
      </c>
      <c r="DR56" s="646"/>
      <c r="DS56" s="746">
        <v>0.14131869999999999</v>
      </c>
      <c r="DT56" s="744">
        <v>4.1431420000000004E-2</v>
      </c>
      <c r="DU56" s="744">
        <v>0.12567098200189442</v>
      </c>
      <c r="DV56" s="744">
        <v>9.387624E-2</v>
      </c>
      <c r="DW56" s="744"/>
      <c r="DX56" s="744">
        <v>0.13480790000000001</v>
      </c>
      <c r="DY56" s="646"/>
      <c r="DZ56" s="746">
        <v>-7.0335089999999989E-2</v>
      </c>
      <c r="EA56" s="746">
        <v>-7.0335089999999989E-2</v>
      </c>
      <c r="EB56" s="746"/>
      <c r="EC56" s="746">
        <v>-6.1985159999999997E-2</v>
      </c>
      <c r="ED56" s="744">
        <v>-6.1575855782864064E-2</v>
      </c>
      <c r="EE56" s="744">
        <v>5.3842432696959097E-2</v>
      </c>
      <c r="EF56" s="744"/>
      <c r="EG56" s="744"/>
      <c r="EH56" s="744"/>
      <c r="EI56" s="744">
        <v>5.3623576223662317E-2</v>
      </c>
      <c r="EJ56" s="744">
        <v>-7.976071999999999E-3</v>
      </c>
      <c r="EK56" s="744">
        <v>4.8120299999999998E-2</v>
      </c>
      <c r="EL56" s="744">
        <v>5.2191539999999995E-2</v>
      </c>
      <c r="EM56" s="744"/>
      <c r="EN56" s="744">
        <v>9.4737009999999993E-3</v>
      </c>
      <c r="EO56" s="744"/>
      <c r="EP56" s="744">
        <v>-9.3292113272028798E-3</v>
      </c>
      <c r="EQ56" s="744">
        <v>6.7321179999999994E-2</v>
      </c>
      <c r="ER56" s="744"/>
      <c r="ES56" s="744">
        <v>-8.5032736276144938E-3</v>
      </c>
      <c r="ET56" s="744">
        <v>-1.8052358550710856E-3</v>
      </c>
      <c r="EU56" s="744">
        <v>0.10382422006038228</v>
      </c>
      <c r="EV56" s="744">
        <v>9.2810459999999997E-2</v>
      </c>
      <c r="EW56" s="744">
        <v>7.5956599999999999E-2</v>
      </c>
      <c r="EX56" s="744">
        <v>6.1507940000000004E-2</v>
      </c>
      <c r="EY56" s="744">
        <v>7.3017877215404425E-2</v>
      </c>
      <c r="EZ56" s="744"/>
      <c r="FA56" s="744"/>
      <c r="FB56" s="744"/>
      <c r="FC56" s="744">
        <v>2.1153263831812152E-2</v>
      </c>
      <c r="FD56" s="744">
        <v>6.4970254582239484E-2</v>
      </c>
      <c r="FE56" s="744">
        <v>4.8006510000000002E-2</v>
      </c>
      <c r="FF56" s="744">
        <v>0.28324700000000003</v>
      </c>
      <c r="FG56" s="744"/>
      <c r="FH56" s="744"/>
      <c r="FI56" s="744"/>
      <c r="FJ56" s="744">
        <v>5.6302310000000001E-2</v>
      </c>
      <c r="FK56" s="744"/>
      <c r="FL56" s="744"/>
      <c r="FM56" s="746">
        <v>1.7841015905781576E-2</v>
      </c>
      <c r="FN56" s="746">
        <v>1.7713181735554695E-3</v>
      </c>
    </row>
    <row r="57" spans="1:170" s="699" customFormat="1" ht="12.75" customHeight="1">
      <c r="A57" s="745">
        <v>37590</v>
      </c>
      <c r="B57" s="744">
        <v>1.3370858224961202E-2</v>
      </c>
      <c r="C57" s="744">
        <v>1.3370858224961202E-2</v>
      </c>
      <c r="D57" s="744">
        <v>1.2009134115886555E-2</v>
      </c>
      <c r="E57" s="746">
        <v>2.6495516951527076E-2</v>
      </c>
      <c r="F57" s="744"/>
      <c r="G57" s="744"/>
      <c r="H57" s="744"/>
      <c r="I57" s="744">
        <v>5.0048995332272472E-3</v>
      </c>
      <c r="J57" s="744" t="s">
        <v>319</v>
      </c>
      <c r="K57" s="744" t="s">
        <v>319</v>
      </c>
      <c r="L57" s="744" t="s">
        <v>319</v>
      </c>
      <c r="M57" s="746" t="s">
        <v>319</v>
      </c>
      <c r="N57" s="746" t="s">
        <v>319</v>
      </c>
      <c r="O57" s="746"/>
      <c r="P57" s="744">
        <v>6.8907719526958289E-3</v>
      </c>
      <c r="Q57" s="744"/>
      <c r="R57" s="744"/>
      <c r="S57" s="744"/>
      <c r="T57" s="746">
        <v>1.2588512981903666E-3</v>
      </c>
      <c r="U57" s="744">
        <v>1.1497529807384943E-2</v>
      </c>
      <c r="V57" s="746"/>
      <c r="W57" s="746"/>
      <c r="X57" s="746"/>
      <c r="Y57" s="744">
        <v>-5.1235330000000003E-2</v>
      </c>
      <c r="Z57" s="746"/>
      <c r="AA57" s="744">
        <v>-3.37392587906582E-3</v>
      </c>
      <c r="AB57" s="744">
        <v>-1.4274531473039476E-2</v>
      </c>
      <c r="AC57" s="744">
        <v>-1.841979803233218E-2</v>
      </c>
      <c r="AD57" s="744">
        <v>-9.1444679999999993E-3</v>
      </c>
      <c r="AE57" s="744">
        <v>-3.8641590507246804E-3</v>
      </c>
      <c r="AF57" s="744">
        <v>-2.0138527197332001E-3</v>
      </c>
      <c r="AG57" s="744"/>
      <c r="AH57" s="744">
        <v>9.741528000000001E-3</v>
      </c>
      <c r="AI57" s="744">
        <v>-7.12777191130054E-4</v>
      </c>
      <c r="AJ57" s="744"/>
      <c r="AK57" s="744">
        <v>-7.0792866750457595E-4</v>
      </c>
      <c r="AL57" s="744">
        <v>1.7686207410152255E-2</v>
      </c>
      <c r="AM57" s="744">
        <v>8.198092688639802E-3</v>
      </c>
      <c r="AN57" s="744"/>
      <c r="AO57" s="744">
        <v>1.7686207410152255E-2</v>
      </c>
      <c r="AP57" s="744">
        <v>1.1158232660302358E-2</v>
      </c>
      <c r="AQ57" s="744">
        <v>1.2967307993117627E-2</v>
      </c>
      <c r="AR57" s="744"/>
      <c r="AS57" s="744">
        <v>5.9301201591501762E-3</v>
      </c>
      <c r="AT57" s="744"/>
      <c r="AU57" s="744">
        <v>8.8259783513737755E-3</v>
      </c>
      <c r="AV57" s="744">
        <v>1.6403669999999999E-2</v>
      </c>
      <c r="AW57" s="744">
        <v>1.4394070000000002E-2</v>
      </c>
      <c r="AX57" s="744"/>
      <c r="AY57" s="744"/>
      <c r="AZ57" s="744"/>
      <c r="BA57" s="744">
        <v>5.5923149050259857E-2</v>
      </c>
      <c r="BB57" s="744"/>
      <c r="BC57" s="744"/>
      <c r="BD57" s="744"/>
      <c r="BE57" s="744">
        <v>6.5959450000000003E-2</v>
      </c>
      <c r="BF57" s="744"/>
      <c r="BG57" s="744"/>
      <c r="BH57" s="744"/>
      <c r="BI57" s="744"/>
      <c r="BJ57" s="746">
        <v>1.8350901511311468E-2</v>
      </c>
      <c r="BK57" s="744"/>
      <c r="BL57" s="744"/>
      <c r="BM57" s="744"/>
      <c r="BN57" s="744"/>
      <c r="BO57" s="744"/>
      <c r="BP57" s="744"/>
      <c r="BQ57" s="744"/>
      <c r="BR57" s="744"/>
      <c r="BS57" s="744"/>
      <c r="BT57" s="744">
        <v>3.0621739743408982E-2</v>
      </c>
      <c r="BU57" s="744"/>
      <c r="BV57" s="744">
        <v>3.5582305141705017E-2</v>
      </c>
      <c r="BW57" s="744"/>
      <c r="BX57" s="744"/>
      <c r="BY57" s="744"/>
      <c r="BZ57" s="744">
        <v>5.4339079179843708E-2</v>
      </c>
      <c r="CA57" s="744">
        <v>5.4339079179843708E-2</v>
      </c>
      <c r="CB57" s="744">
        <v>0.15903561159035595</v>
      </c>
      <c r="CC57" s="744">
        <v>5.4339079179843708E-2</v>
      </c>
      <c r="CD57" s="744">
        <v>1.7446090000000001E-2</v>
      </c>
      <c r="CE57" s="744">
        <v>6.3203860000000001E-2</v>
      </c>
      <c r="CF57" s="744">
        <v>0.10184670000000001</v>
      </c>
      <c r="CG57" s="747">
        <v>1.907176E-2</v>
      </c>
      <c r="CH57" s="744">
        <v>5.4674340000000002E-2</v>
      </c>
      <c r="CI57" s="744">
        <v>5.3763949999999998E-2</v>
      </c>
      <c r="CJ57" s="744">
        <v>5.4339079999999998E-2</v>
      </c>
      <c r="CK57" s="744"/>
      <c r="CL57" s="744"/>
      <c r="CM57" s="744">
        <v>5.6145680000000003E-2</v>
      </c>
      <c r="CN57" s="746">
        <v>3.9085049999999996E-2</v>
      </c>
      <c r="CO57" s="744">
        <v>5.8858393722192925E-2</v>
      </c>
      <c r="CP57" s="744">
        <v>0.10934608889571185</v>
      </c>
      <c r="CQ57" s="744">
        <v>2.6050229638501898E-2</v>
      </c>
      <c r="CR57" s="744">
        <v>5.8858393722192925E-2</v>
      </c>
      <c r="CS57" s="744">
        <v>5.8858499999999994E-2</v>
      </c>
      <c r="CT57" s="744">
        <v>-8.4937320000000004E-3</v>
      </c>
      <c r="CU57" s="744">
        <v>6.299600107187775E-2</v>
      </c>
      <c r="CV57" s="744"/>
      <c r="CW57" s="744">
        <v>7.0300989999999994E-2</v>
      </c>
      <c r="CX57" s="744">
        <v>7.9799330013285541E-2</v>
      </c>
      <c r="CY57" s="744"/>
      <c r="CZ57" s="746">
        <v>8.4697990000000001E-2</v>
      </c>
      <c r="DA57" s="744">
        <v>6.403354E-2</v>
      </c>
      <c r="DB57" s="744">
        <v>0.12912419999999999</v>
      </c>
      <c r="DC57" s="744"/>
      <c r="DD57" s="744"/>
      <c r="DE57" s="744">
        <v>9.3542070000000005E-2</v>
      </c>
      <c r="DF57" s="744"/>
      <c r="DG57" s="744">
        <v>0.1585366</v>
      </c>
      <c r="DH57" s="744"/>
      <c r="DI57" s="744">
        <v>-2.7723729999999999E-2</v>
      </c>
      <c r="DJ57" s="744">
        <v>2.9057019999999999E-2</v>
      </c>
      <c r="DK57" s="744">
        <v>5.2246090000000002E-2</v>
      </c>
      <c r="DL57" s="744">
        <v>4.1299299999999997E-2</v>
      </c>
      <c r="DM57" s="744">
        <v>0.12032090000000001</v>
      </c>
      <c r="DN57" s="744"/>
      <c r="DO57" s="746">
        <v>4.9371229999999995E-2</v>
      </c>
      <c r="DP57" s="746">
        <v>5.0396219999999999E-2</v>
      </c>
      <c r="DQ57" s="744">
        <v>2.8695289999999998E-2</v>
      </c>
      <c r="DR57" s="646"/>
      <c r="DS57" s="746">
        <v>5.3752349999999997E-2</v>
      </c>
      <c r="DT57" s="744">
        <v>1.4269480000000001E-2</v>
      </c>
      <c r="DU57" s="744">
        <v>5.9817671809256678E-2</v>
      </c>
      <c r="DV57" s="744">
        <v>2.6427510000000001E-2</v>
      </c>
      <c r="DW57" s="744"/>
      <c r="DX57" s="744">
        <v>5.8119219999999999E-2</v>
      </c>
      <c r="DY57" s="646"/>
      <c r="DZ57" s="746">
        <v>3.4820749999999998E-2</v>
      </c>
      <c r="EA57" s="746">
        <v>3.4820749999999998E-2</v>
      </c>
      <c r="EB57" s="746"/>
      <c r="EC57" s="746">
        <v>3.5082049999999997E-2</v>
      </c>
      <c r="ED57" s="744">
        <v>4.187351608029366E-2</v>
      </c>
      <c r="EE57" s="744">
        <v>4.0512409927942361E-2</v>
      </c>
      <c r="EF57" s="744"/>
      <c r="EG57" s="744"/>
      <c r="EH57" s="744"/>
      <c r="EI57" s="744">
        <v>5.047482332155484E-2</v>
      </c>
      <c r="EJ57" s="744">
        <v>4.1206029999999998E-2</v>
      </c>
      <c r="EK57" s="744">
        <v>-2.917264E-2</v>
      </c>
      <c r="EL57" s="744">
        <v>2.1712030000000004E-2</v>
      </c>
      <c r="EM57" s="744"/>
      <c r="EN57" s="744">
        <v>5.2137640000000006E-2</v>
      </c>
      <c r="EO57" s="744"/>
      <c r="EP57" s="744">
        <v>2.9220729027484849E-2</v>
      </c>
      <c r="EQ57" s="744">
        <v>5.2562420000000006E-2</v>
      </c>
      <c r="ER57" s="744"/>
      <c r="ES57" s="744">
        <v>9.6434409020649259E-2</v>
      </c>
      <c r="ET57" s="744">
        <v>0.10400021513762092</v>
      </c>
      <c r="EU57" s="744">
        <v>2.3299397254723075E-2</v>
      </c>
      <c r="EV57" s="744">
        <v>3.9473679999999997E-2</v>
      </c>
      <c r="EW57" s="744">
        <v>0.1252654</v>
      </c>
      <c r="EX57" s="744">
        <v>-4.485981E-2</v>
      </c>
      <c r="EY57" s="744">
        <v>2.7624309392265234E-2</v>
      </c>
      <c r="EZ57" s="744"/>
      <c r="FA57" s="744"/>
      <c r="FB57" s="744"/>
      <c r="FC57" s="744">
        <v>4.5369821231890262E-2</v>
      </c>
      <c r="FD57" s="744">
        <v>6.8820462949351402E-2</v>
      </c>
      <c r="FE57" s="744">
        <v>5.6677020000000002E-2</v>
      </c>
      <c r="FF57" s="744">
        <v>-1.615074E-2</v>
      </c>
      <c r="FG57" s="744"/>
      <c r="FH57" s="744"/>
      <c r="FI57" s="744"/>
      <c r="FJ57" s="744">
        <v>5.4332560000000002E-2</v>
      </c>
      <c r="FK57" s="744"/>
      <c r="FL57" s="744"/>
      <c r="FM57" s="746">
        <v>2.4952467179719218E-2</v>
      </c>
      <c r="FN57" s="746">
        <v>1.8399264029438367E-3</v>
      </c>
    </row>
    <row r="58" spans="1:170" s="699" customFormat="1" ht="12.75" customHeight="1">
      <c r="A58" s="745">
        <v>37621</v>
      </c>
      <c r="B58" s="744">
        <v>7.9600243653143998E-3</v>
      </c>
      <c r="C58" s="744">
        <v>7.9600243653143998E-3</v>
      </c>
      <c r="D58" s="744">
        <v>-5.4464037176963354E-3</v>
      </c>
      <c r="E58" s="746">
        <v>-1.4100005117969161E-2</v>
      </c>
      <c r="F58" s="744"/>
      <c r="G58" s="744"/>
      <c r="H58" s="744"/>
      <c r="I58" s="744">
        <v>2.2194963410286928E-2</v>
      </c>
      <c r="J58" s="744">
        <v>-4.8690999999999998E-2</v>
      </c>
      <c r="K58" s="744">
        <v>-4.8690999999999998E-2</v>
      </c>
      <c r="L58" s="744">
        <v>-4.8690999999999998E-2</v>
      </c>
      <c r="M58" s="746">
        <v>3.3696999999999998E-2</v>
      </c>
      <c r="N58" s="746">
        <v>3.3696999999999998E-2</v>
      </c>
      <c r="O58" s="746"/>
      <c r="P58" s="744">
        <v>5.9188014427078439E-3</v>
      </c>
      <c r="Q58" s="744"/>
      <c r="R58" s="744"/>
      <c r="S58" s="744"/>
      <c r="T58" s="746">
        <v>9.3980826654094018E-2</v>
      </c>
      <c r="U58" s="744">
        <v>3.0589772984498165E-2</v>
      </c>
      <c r="V58" s="746"/>
      <c r="W58" s="746"/>
      <c r="X58" s="746"/>
      <c r="Y58" s="744">
        <v>0.170627</v>
      </c>
      <c r="Z58" s="746"/>
      <c r="AA58" s="744">
        <v>9.8386670193069126E-3</v>
      </c>
      <c r="AB58" s="744">
        <v>2.4898397720371834E-2</v>
      </c>
      <c r="AC58" s="744">
        <v>3.3071352878841331E-2</v>
      </c>
      <c r="AD58" s="744">
        <v>4.5271829999999999E-2</v>
      </c>
      <c r="AE58" s="744">
        <v>3.2827411140573082E-2</v>
      </c>
      <c r="AF58" s="744">
        <v>5.1753663893841173E-2</v>
      </c>
      <c r="AG58" s="744"/>
      <c r="AH58" s="744">
        <v>7.5872080000000008E-2</v>
      </c>
      <c r="AI58" s="744">
        <v>1.044391021407387E-2</v>
      </c>
      <c r="AJ58" s="744"/>
      <c r="AK58" s="744">
        <v>3.3608997330688561E-2</v>
      </c>
      <c r="AL58" s="744">
        <v>2.2175558962588271E-2</v>
      </c>
      <c r="AM58" s="744">
        <v>2.2651842017922474E-2</v>
      </c>
      <c r="AN58" s="744"/>
      <c r="AO58" s="744">
        <v>2.2175558962588271E-2</v>
      </c>
      <c r="AP58" s="744">
        <v>2.3381914065241594E-2</v>
      </c>
      <c r="AQ58" s="744">
        <v>2.9478528081038791E-2</v>
      </c>
      <c r="AR58" s="744"/>
      <c r="AS58" s="744">
        <v>9.9062460635943594E-3</v>
      </c>
      <c r="AT58" s="744"/>
      <c r="AU58" s="744">
        <v>3.1611092769890936E-2</v>
      </c>
      <c r="AV58" s="744">
        <v>7.569511000000001E-2</v>
      </c>
      <c r="AW58" s="744">
        <v>7.6617409999999997E-2</v>
      </c>
      <c r="AX58" s="744"/>
      <c r="AY58" s="744"/>
      <c r="AZ58" s="744"/>
      <c r="BA58" s="744">
        <v>1.9045909461038013E-2</v>
      </c>
      <c r="BB58" s="744"/>
      <c r="BC58" s="744"/>
      <c r="BD58" s="744"/>
      <c r="BE58" s="744">
        <v>7.2187859999999993E-2</v>
      </c>
      <c r="BF58" s="744"/>
      <c r="BG58" s="744"/>
      <c r="BH58" s="744"/>
      <c r="BI58" s="744"/>
      <c r="BJ58" s="746">
        <v>1.4911879729798239E-2</v>
      </c>
      <c r="BK58" s="744"/>
      <c r="BL58" s="744"/>
      <c r="BM58" s="744"/>
      <c r="BN58" s="744"/>
      <c r="BO58" s="744"/>
      <c r="BP58" s="744"/>
      <c r="BQ58" s="744"/>
      <c r="BR58" s="744"/>
      <c r="BS58" s="744"/>
      <c r="BT58" s="744">
        <v>2.5361823205931389E-2</v>
      </c>
      <c r="BU58" s="744"/>
      <c r="BV58" s="744">
        <v>2.8354995907814429E-2</v>
      </c>
      <c r="BW58" s="744"/>
      <c r="BX58" s="744"/>
      <c r="BY58" s="744"/>
      <c r="BZ58" s="744">
        <v>-4.7987055872947049E-2</v>
      </c>
      <c r="CA58" s="744">
        <v>-4.7987055872947049E-2</v>
      </c>
      <c r="CB58" s="744">
        <v>-0.14446564885496183</v>
      </c>
      <c r="CC58" s="744">
        <v>-4.7987055872947049E-2</v>
      </c>
      <c r="CD58" s="744">
        <v>-3.2507580000000001E-2</v>
      </c>
      <c r="CE58" s="744">
        <v>-6.1447329999999994E-2</v>
      </c>
      <c r="CF58" s="744">
        <v>-5.1223099999999994E-2</v>
      </c>
      <c r="CG58" s="747">
        <v>1.3752479999999998E-4</v>
      </c>
      <c r="CH58" s="744">
        <v>-4.7411339999999996E-2</v>
      </c>
      <c r="CI58" s="744">
        <v>-4.858614E-2</v>
      </c>
      <c r="CJ58" s="744">
        <v>-4.7987059999999998E-2</v>
      </c>
      <c r="CK58" s="744"/>
      <c r="CL58" s="744"/>
      <c r="CM58" s="744">
        <v>-3.3513670000000002E-2</v>
      </c>
      <c r="CN58" s="746">
        <v>-2.868134E-2</v>
      </c>
      <c r="CO58" s="744">
        <v>-5.8743628208285825E-2</v>
      </c>
      <c r="CP58" s="744">
        <v>-5.987064444703416E-2</v>
      </c>
      <c r="CQ58" s="744">
        <v>-2.0179185428226387E-2</v>
      </c>
      <c r="CR58" s="744">
        <v>-5.8743628208285825E-2</v>
      </c>
      <c r="CS58" s="744">
        <v>-5.8752079999999998E-2</v>
      </c>
      <c r="CT58" s="744">
        <v>-4.2468830000000006E-2</v>
      </c>
      <c r="CU58" s="744">
        <v>-4.3434419335212637E-2</v>
      </c>
      <c r="CV58" s="744"/>
      <c r="CW58" s="744">
        <v>-4.0067230000000002E-2</v>
      </c>
      <c r="CX58" s="744">
        <v>-4.2723591197128763E-2</v>
      </c>
      <c r="CY58" s="744"/>
      <c r="CZ58" s="746">
        <v>-5.7234230000000004E-2</v>
      </c>
      <c r="DA58" s="744">
        <v>-5.8316659999999999E-2</v>
      </c>
      <c r="DB58" s="744">
        <v>-0.12085140000000001</v>
      </c>
      <c r="DC58" s="744"/>
      <c r="DD58" s="744"/>
      <c r="DE58" s="744">
        <v>-0.1168575</v>
      </c>
      <c r="DF58" s="744"/>
      <c r="DG58" s="744">
        <v>-0.1322053</v>
      </c>
      <c r="DH58" s="744"/>
      <c r="DI58" s="744">
        <v>2.7469589999999998E-3</v>
      </c>
      <c r="DJ58" s="744">
        <v>3.2295089999999999E-2</v>
      </c>
      <c r="DK58" s="744">
        <v>-3.9360949999999999E-2</v>
      </c>
      <c r="DL58" s="744">
        <v>1.0779830000000001E-4</v>
      </c>
      <c r="DM58" s="744">
        <v>-4.5922119999999997E-2</v>
      </c>
      <c r="DN58" s="744"/>
      <c r="DO58" s="746">
        <v>-3.4810180000000003E-2</v>
      </c>
      <c r="DP58" s="746">
        <v>-3.4088569999999999E-2</v>
      </c>
      <c r="DQ58" s="744">
        <v>-3.4797410000000002E-3</v>
      </c>
      <c r="DR58" s="646"/>
      <c r="DS58" s="746">
        <v>-5.1768309999999998E-2</v>
      </c>
      <c r="DT58" s="744">
        <v>2.2440829999999998E-2</v>
      </c>
      <c r="DU58" s="744">
        <v>-0.10395024151392851</v>
      </c>
      <c r="DV58" s="744">
        <v>-2.2378559999999999E-2</v>
      </c>
      <c r="DW58" s="744"/>
      <c r="DX58" s="744">
        <v>-9.3549720000000003E-2</v>
      </c>
      <c r="DY58" s="646"/>
      <c r="DZ58" s="746">
        <v>-2.1784629999999999E-2</v>
      </c>
      <c r="EA58" s="746">
        <v>-2.1784629999999999E-2</v>
      </c>
      <c r="EB58" s="746"/>
      <c r="EC58" s="746">
        <v>-2.6913140000000002E-2</v>
      </c>
      <c r="ED58" s="744">
        <v>-5.6660451626268982E-2</v>
      </c>
      <c r="EE58" s="744">
        <v>-4.859956909818397E-2</v>
      </c>
      <c r="EF58" s="744"/>
      <c r="EG58" s="744"/>
      <c r="EH58" s="744"/>
      <c r="EI58" s="744">
        <v>-6.8715770884359539E-2</v>
      </c>
      <c r="EJ58" s="744">
        <v>3.7644790000000004E-2</v>
      </c>
      <c r="EK58" s="744">
        <v>-1.1330050000000001E-2</v>
      </c>
      <c r="EL58" s="744">
        <v>-1.4455830000000001E-2</v>
      </c>
      <c r="EM58" s="744"/>
      <c r="EN58" s="744">
        <v>-9.9108399999999989E-3</v>
      </c>
      <c r="EO58" s="744"/>
      <c r="EP58" s="744">
        <v>-2.0719873998446547E-2</v>
      </c>
      <c r="EQ58" s="744">
        <v>-5.4734730000000002E-2</v>
      </c>
      <c r="ER58" s="744"/>
      <c r="ES58" s="744">
        <v>5.4327446509954802E-2</v>
      </c>
      <c r="ET58" s="744">
        <v>5.3953688907943054E-2</v>
      </c>
      <c r="EU58" s="744">
        <v>-6.1871999208038431E-2</v>
      </c>
      <c r="EV58" s="744">
        <v>-6.2140389999999997E-2</v>
      </c>
      <c r="EW58" s="744">
        <v>-0.134434</v>
      </c>
      <c r="EX58" s="744">
        <v>5.9992370000000006E-4</v>
      </c>
      <c r="EY58" s="744">
        <v>-1.5556486524228474E-2</v>
      </c>
      <c r="EZ58" s="744"/>
      <c r="FA58" s="744"/>
      <c r="FB58" s="744"/>
      <c r="FC58" s="744">
        <v>-1.6614661425619071E-3</v>
      </c>
      <c r="FD58" s="744">
        <v>-3.3263153440049154E-2</v>
      </c>
      <c r="FE58" s="744">
        <v>-4.8473019999999999E-2</v>
      </c>
      <c r="FF58" s="744">
        <v>0.1065217</v>
      </c>
      <c r="FG58" s="744"/>
      <c r="FH58" s="744"/>
      <c r="FI58" s="744"/>
      <c r="FJ58" s="744">
        <v>-4.330821E-2</v>
      </c>
      <c r="FK58" s="744"/>
      <c r="FL58" s="744"/>
      <c r="FM58" s="746">
        <v>-5.7240782290691739E-3</v>
      </c>
      <c r="FN58" s="746">
        <v>1.3521368817450696E-3</v>
      </c>
    </row>
    <row r="59" spans="1:170" s="699" customFormat="1" ht="12.75" customHeight="1">
      <c r="A59" s="745">
        <v>37652</v>
      </c>
      <c r="B59" s="744">
        <v>1.2701014032572067E-2</v>
      </c>
      <c r="C59" s="744">
        <v>1.2701014032572067E-2</v>
      </c>
      <c r="D59" s="744">
        <v>1.054387913237087E-2</v>
      </c>
      <c r="E59" s="746">
        <v>-2.7495868698142356E-2</v>
      </c>
      <c r="F59" s="744"/>
      <c r="G59" s="744"/>
      <c r="H59" s="744"/>
      <c r="I59" s="744">
        <v>3.4051631298781526E-3</v>
      </c>
      <c r="J59" s="744" t="s">
        <v>319</v>
      </c>
      <c r="K59" s="744" t="s">
        <v>319</v>
      </c>
      <c r="L59" s="744" t="s">
        <v>319</v>
      </c>
      <c r="M59" s="746" t="s">
        <v>319</v>
      </c>
      <c r="N59" s="746" t="s">
        <v>319</v>
      </c>
      <c r="O59" s="746"/>
      <c r="P59" s="744">
        <v>5.3323526707731439E-3</v>
      </c>
      <c r="Q59" s="744"/>
      <c r="R59" s="744"/>
      <c r="S59" s="744"/>
      <c r="T59" s="746">
        <v>5.7750323229420975E-2</v>
      </c>
      <c r="U59" s="744">
        <v>5.5965588850243275E-2</v>
      </c>
      <c r="V59" s="746"/>
      <c r="W59" s="746"/>
      <c r="X59" s="746"/>
      <c r="Y59" s="744">
        <v>8.2117579999999996E-2</v>
      </c>
      <c r="Z59" s="746"/>
      <c r="AA59" s="744">
        <v>-1.5714210884709701E-4</v>
      </c>
      <c r="AB59" s="744">
        <v>-5.3327256153146152E-3</v>
      </c>
      <c r="AC59" s="744">
        <v>-6.5392999102449334E-3</v>
      </c>
      <c r="AD59" s="744">
        <v>-5.7581570000000007E-3</v>
      </c>
      <c r="AE59" s="744">
        <v>1.2768929198557766E-2</v>
      </c>
      <c r="AF59" s="744">
        <v>2.5467774445700808E-2</v>
      </c>
      <c r="AG59" s="744"/>
      <c r="AH59" s="744">
        <v>3.4569410000000002E-2</v>
      </c>
      <c r="AI59" s="744">
        <v>2.440193472482477E-3</v>
      </c>
      <c r="AJ59" s="744"/>
      <c r="AK59" s="744">
        <v>7.5361093114110211E-3</v>
      </c>
      <c r="AL59" s="744">
        <v>9.4438046912581619E-3</v>
      </c>
      <c r="AM59" s="744">
        <v>4.9492900608518742E-3</v>
      </c>
      <c r="AN59" s="744"/>
      <c r="AO59" s="744">
        <v>9.4438046912581619E-3</v>
      </c>
      <c r="AP59" s="744">
        <v>5.4551659163977195E-3</v>
      </c>
      <c r="AQ59" s="744">
        <v>3.2474350512989858E-3</v>
      </c>
      <c r="AR59" s="744"/>
      <c r="AS59" s="744">
        <v>4.4163110394412897E-3</v>
      </c>
      <c r="AT59" s="744"/>
      <c r="AU59" s="744">
        <v>1.2000960076805622E-3</v>
      </c>
      <c r="AV59" s="744">
        <v>3.4083500000000003E-2</v>
      </c>
      <c r="AW59" s="744">
        <v>3.2105059999999998E-2</v>
      </c>
      <c r="AX59" s="744"/>
      <c r="AY59" s="744"/>
      <c r="AZ59" s="744"/>
      <c r="BA59" s="744">
        <v>3.2086826581705363E-2</v>
      </c>
      <c r="BB59" s="744"/>
      <c r="BC59" s="744"/>
      <c r="BD59" s="744"/>
      <c r="BE59" s="744">
        <v>5.530968E-2</v>
      </c>
      <c r="BF59" s="744"/>
      <c r="BG59" s="744"/>
      <c r="BH59" s="744"/>
      <c r="BI59" s="744"/>
      <c r="BJ59" s="746">
        <v>1.125979602253957E-2</v>
      </c>
      <c r="BK59" s="744"/>
      <c r="BL59" s="744"/>
      <c r="BM59" s="744"/>
      <c r="BN59" s="744"/>
      <c r="BO59" s="744"/>
      <c r="BP59" s="744"/>
      <c r="BQ59" s="744"/>
      <c r="BR59" s="744"/>
      <c r="BS59" s="744"/>
      <c r="BT59" s="744">
        <v>1.5515769251293943E-2</v>
      </c>
      <c r="BU59" s="744"/>
      <c r="BV59" s="744">
        <v>1.8265254731484992E-2</v>
      </c>
      <c r="BW59" s="744"/>
      <c r="BX59" s="744"/>
      <c r="BY59" s="744"/>
      <c r="BZ59" s="744">
        <v>-2.9438563897451697E-2</v>
      </c>
      <c r="CA59" s="744">
        <v>-2.9438563897451697E-2</v>
      </c>
      <c r="CB59" s="744">
        <v>-1.3383894713361655E-2</v>
      </c>
      <c r="CC59" s="744">
        <v>-2.9438563897451697E-2</v>
      </c>
      <c r="CD59" s="744">
        <v>-1.188707E-2</v>
      </c>
      <c r="CE59" s="744">
        <v>-1.656556E-2</v>
      </c>
      <c r="CF59" s="744">
        <v>-2.966794E-2</v>
      </c>
      <c r="CG59" s="747">
        <v>-3.0514839999999998E-2</v>
      </c>
      <c r="CH59" s="744">
        <v>-2.9245649999999998E-2</v>
      </c>
      <c r="CI59" s="744">
        <v>-3.047412E-2</v>
      </c>
      <c r="CJ59" s="744">
        <v>-2.9438559999999999E-2</v>
      </c>
      <c r="CK59" s="744"/>
      <c r="CL59" s="744"/>
      <c r="CM59" s="744">
        <v>-4.3025960000000002E-2</v>
      </c>
      <c r="CN59" s="746">
        <v>-3.8263510000000001E-2</v>
      </c>
      <c r="CO59" s="744">
        <v>-2.6197687879604747E-2</v>
      </c>
      <c r="CP59" s="744">
        <v>-2.5628312002231146E-2</v>
      </c>
      <c r="CQ59" s="744">
        <v>-3.2980916598379539E-2</v>
      </c>
      <c r="CR59" s="744">
        <v>-2.6197687879604747E-2</v>
      </c>
      <c r="CS59" s="744">
        <v>-2.6197430000000001E-2</v>
      </c>
      <c r="CT59" s="744">
        <v>-3.899917E-2</v>
      </c>
      <c r="CU59" s="744">
        <v>-2.4209774119817395E-2</v>
      </c>
      <c r="CV59" s="744"/>
      <c r="CW59" s="744">
        <v>-2.3236679999999999E-2</v>
      </c>
      <c r="CX59" s="744">
        <v>-2.8158130255993785E-2</v>
      </c>
      <c r="CY59" s="744"/>
      <c r="CZ59" s="746">
        <v>-2.0709669999999999E-2</v>
      </c>
      <c r="DA59" s="744">
        <v>-3.1308959999999997E-2</v>
      </c>
      <c r="DB59" s="744">
        <v>2.872384E-3</v>
      </c>
      <c r="DC59" s="744"/>
      <c r="DD59" s="744"/>
      <c r="DE59" s="744">
        <v>-1.5805469999999999E-2</v>
      </c>
      <c r="DF59" s="744"/>
      <c r="DG59" s="744">
        <v>-2.364865E-2</v>
      </c>
      <c r="DH59" s="744"/>
      <c r="DI59" s="744">
        <v>-3.4102309999999997E-2</v>
      </c>
      <c r="DJ59" s="744">
        <v>-2.3498689999999999E-2</v>
      </c>
      <c r="DK59" s="744">
        <v>-5.3909659999999998E-2</v>
      </c>
      <c r="DL59" s="744">
        <v>-2.5078369999999999E-2</v>
      </c>
      <c r="DM59" s="744">
        <v>-4.9899190000000003E-2</v>
      </c>
      <c r="DN59" s="744"/>
      <c r="DO59" s="746">
        <v>-4.8480969999999998E-2</v>
      </c>
      <c r="DP59" s="746">
        <v>-4.912876E-2</v>
      </c>
      <c r="DQ59" s="744">
        <v>-4.9904179999999999E-2</v>
      </c>
      <c r="DR59" s="646"/>
      <c r="DS59" s="746">
        <v>-3.1181869999999997E-2</v>
      </c>
      <c r="DT59" s="744">
        <v>-4.2199960000000002E-2</v>
      </c>
      <c r="DU59" s="744">
        <v>-5.7007827499630626E-2</v>
      </c>
      <c r="DV59" s="744">
        <v>-7.4247189999999991E-2</v>
      </c>
      <c r="DW59" s="744"/>
      <c r="DX59" s="744">
        <v>-2.6014719999999998E-2</v>
      </c>
      <c r="DY59" s="646"/>
      <c r="DZ59" s="746">
        <v>-3.8080320000000001E-2</v>
      </c>
      <c r="EA59" s="746">
        <v>-3.8080320000000001E-2</v>
      </c>
      <c r="EB59" s="746"/>
      <c r="EC59" s="746">
        <v>-3.3271950000000002E-2</v>
      </c>
      <c r="ED59" s="744">
        <v>-2.8878884374656799E-2</v>
      </c>
      <c r="EE59" s="744">
        <v>1.4644193544908424E-2</v>
      </c>
      <c r="EF59" s="744"/>
      <c r="EG59" s="744"/>
      <c r="EH59" s="744"/>
      <c r="EI59" s="744">
        <v>1.1829243515362187E-2</v>
      </c>
      <c r="EJ59" s="744">
        <v>9.4883720000000005E-2</v>
      </c>
      <c r="EK59" s="744">
        <v>6.9755849999999994E-3</v>
      </c>
      <c r="EL59" s="744">
        <v>2.9417640000000002E-2</v>
      </c>
      <c r="EM59" s="744"/>
      <c r="EN59" s="744">
        <v>9.1091080000000005E-2</v>
      </c>
      <c r="EO59" s="744"/>
      <c r="EP59" s="744">
        <v>6.5782150448101318E-2</v>
      </c>
      <c r="EQ59" s="744">
        <v>6.7294750000000004E-3</v>
      </c>
      <c r="ER59" s="744"/>
      <c r="ES59" s="744">
        <v>-3.9123385793855991E-2</v>
      </c>
      <c r="ET59" s="744">
        <v>-4.1275545874236541E-2</v>
      </c>
      <c r="EU59" s="744">
        <v>0.11924233630559811</v>
      </c>
      <c r="EV59" s="744">
        <v>9.3251529999999999E-2</v>
      </c>
      <c r="EW59" s="744">
        <v>-3.9237060000000004E-2</v>
      </c>
      <c r="EX59" s="744">
        <v>5.5776890000000003E-2</v>
      </c>
      <c r="EY59" s="744">
        <v>5.557762142532896E-2</v>
      </c>
      <c r="EZ59" s="744"/>
      <c r="FA59" s="744"/>
      <c r="FB59" s="744"/>
      <c r="FC59" s="744">
        <v>-1.2989121610651466E-3</v>
      </c>
      <c r="FD59" s="744">
        <v>-4.4103967168263036E-3</v>
      </c>
      <c r="FE59" s="744">
        <v>-4.497992E-2</v>
      </c>
      <c r="FF59" s="744">
        <v>-1.378446E-2</v>
      </c>
      <c r="FG59" s="744"/>
      <c r="FH59" s="744"/>
      <c r="FI59" s="744"/>
      <c r="FJ59" s="744">
        <v>-3.3536039999999996E-2</v>
      </c>
      <c r="FK59" s="744"/>
      <c r="FL59" s="744"/>
      <c r="FM59" s="746">
        <v>-2.7363670285540653E-3</v>
      </c>
      <c r="FN59" s="746">
        <v>1.253559815415306E-3</v>
      </c>
    </row>
    <row r="60" spans="1:170" s="699" customFormat="1" ht="12.75" customHeight="1">
      <c r="A60" s="745">
        <v>37680</v>
      </c>
      <c r="B60" s="744">
        <v>6.6956609689490243E-3</v>
      </c>
      <c r="C60" s="744">
        <v>6.6956609689490243E-3</v>
      </c>
      <c r="D60" s="744">
        <v>-3.2950924496177869E-5</v>
      </c>
      <c r="E60" s="746">
        <v>-5.4980738948249286E-3</v>
      </c>
      <c r="F60" s="746">
        <v>-9.302144884896224E-4</v>
      </c>
      <c r="G60" s="744"/>
      <c r="H60" s="744"/>
      <c r="I60" s="744">
        <v>1.8102646400425249E-2</v>
      </c>
      <c r="J60" s="744" t="s">
        <v>319</v>
      </c>
      <c r="K60" s="744" t="s">
        <v>319</v>
      </c>
      <c r="L60" s="744" t="s">
        <v>319</v>
      </c>
      <c r="M60" s="746" t="s">
        <v>319</v>
      </c>
      <c r="N60" s="746" t="s">
        <v>319</v>
      </c>
      <c r="O60" s="746"/>
      <c r="P60" s="744">
        <v>5.2126200274349443E-3</v>
      </c>
      <c r="Q60" s="744"/>
      <c r="R60" s="744"/>
      <c r="S60" s="744"/>
      <c r="T60" s="746">
        <v>-4.9436371044411231E-2</v>
      </c>
      <c r="U60" s="744">
        <v>4.3246982507298526E-2</v>
      </c>
      <c r="V60" s="746"/>
      <c r="W60" s="746"/>
      <c r="X60" s="746"/>
      <c r="Y60" s="744">
        <v>4.8661160000000002E-2</v>
      </c>
      <c r="Z60" s="746"/>
      <c r="AA60" s="744">
        <v>4.4006705783738997E-3</v>
      </c>
      <c r="AB60" s="744">
        <v>1.5350776703478175E-2</v>
      </c>
      <c r="AC60" s="744">
        <v>2.2156255377731915E-2</v>
      </c>
      <c r="AD60" s="744">
        <v>3.096316E-2</v>
      </c>
      <c r="AE60" s="744">
        <v>2.4879477802841832E-2</v>
      </c>
      <c r="AF60" s="744">
        <v>1.5221537840028221E-2</v>
      </c>
      <c r="AG60" s="744"/>
      <c r="AH60" s="744">
        <v>1.485889E-2</v>
      </c>
      <c r="AI60" s="744">
        <v>6.7028906759400986E-3</v>
      </c>
      <c r="AJ60" s="744"/>
      <c r="AK60" s="744">
        <v>3.7456464440906112E-2</v>
      </c>
      <c r="AL60" s="744">
        <v>1.3991233532602676E-2</v>
      </c>
      <c r="AM60" s="744">
        <v>1.3725173583077677E-2</v>
      </c>
      <c r="AN60" s="744"/>
      <c r="AO60" s="744">
        <v>1.3991233532602676E-2</v>
      </c>
      <c r="AP60" s="744">
        <v>1.4276829038565086E-2</v>
      </c>
      <c r="AQ60" s="744">
        <v>1.9997159282045818E-2</v>
      </c>
      <c r="AR60" s="744"/>
      <c r="AS60" s="744">
        <v>6.0600308500984301E-3</v>
      </c>
      <c r="AT60" s="744"/>
      <c r="AU60" s="744">
        <v>2.5251718075755214E-2</v>
      </c>
      <c r="AV60" s="744">
        <v>1.4903010000000001E-2</v>
      </c>
      <c r="AW60" s="744">
        <v>1.2720260000000001E-2</v>
      </c>
      <c r="AX60" s="744"/>
      <c r="AY60" s="744"/>
      <c r="AZ60" s="744"/>
      <c r="BA60" s="744">
        <v>1.8342224384291228E-2</v>
      </c>
      <c r="BB60" s="744"/>
      <c r="BC60" s="744"/>
      <c r="BD60" s="744"/>
      <c r="BE60" s="744">
        <v>2.123297E-2</v>
      </c>
      <c r="BF60" s="744"/>
      <c r="BG60" s="744"/>
      <c r="BH60" s="744"/>
      <c r="BI60" s="744"/>
      <c r="BJ60" s="746">
        <v>3.6125022268849172E-3</v>
      </c>
      <c r="BK60" s="744"/>
      <c r="BL60" s="744"/>
      <c r="BM60" s="744"/>
      <c r="BN60" s="744"/>
      <c r="BO60" s="744"/>
      <c r="BP60" s="744"/>
      <c r="BQ60" s="744"/>
      <c r="BR60" s="744"/>
      <c r="BS60" s="744"/>
      <c r="BT60" s="744">
        <v>2.9834863831632141E-2</v>
      </c>
      <c r="BU60" s="744"/>
      <c r="BV60" s="744">
        <v>3.1194459466758806E-2</v>
      </c>
      <c r="BW60" s="744"/>
      <c r="BX60" s="744">
        <v>3.2051624483164787E-5</v>
      </c>
      <c r="BY60" s="744"/>
      <c r="BZ60" s="744">
        <v>-1.7933399375142822E-2</v>
      </c>
      <c r="CA60" s="744">
        <v>-1.7933399375142822E-2</v>
      </c>
      <c r="CB60" s="744">
        <v>8.5914537644133926E-3</v>
      </c>
      <c r="CC60" s="744">
        <v>-1.7933399375142822E-2</v>
      </c>
      <c r="CD60" s="744">
        <v>-3.4085209999999998E-2</v>
      </c>
      <c r="CE60" s="744">
        <v>-2.4911029999999997E-2</v>
      </c>
      <c r="CF60" s="744">
        <v>-4.0673209999999994E-2</v>
      </c>
      <c r="CG60" s="747">
        <v>-1.6334539999999998E-2</v>
      </c>
      <c r="CH60" s="744">
        <v>-1.7121810000000001E-2</v>
      </c>
      <c r="CI60" s="744">
        <v>-1.750148E-2</v>
      </c>
      <c r="CJ60" s="744">
        <v>-1.7933399999999999E-2</v>
      </c>
      <c r="CK60" s="744"/>
      <c r="CL60" s="744"/>
      <c r="CM60" s="744">
        <v>-2.1108180000000001E-2</v>
      </c>
      <c r="CN60" s="746">
        <v>-2.482326E-2</v>
      </c>
      <c r="CO60" s="744">
        <v>-1.5006432491409871E-2</v>
      </c>
      <c r="CP60" s="744">
        <v>-2.2454042363717286E-2</v>
      </c>
      <c r="CQ60" s="744">
        <v>-2.2601229331047579E-2</v>
      </c>
      <c r="CR60" s="744">
        <v>-1.5006432491409871E-2</v>
      </c>
      <c r="CS60" s="744">
        <v>-1.5004129999999999E-2</v>
      </c>
      <c r="CT60" s="744">
        <v>3.1918289999999998E-3</v>
      </c>
      <c r="CU60" s="744">
        <v>-2.6659395450295942E-2</v>
      </c>
      <c r="CV60" s="744"/>
      <c r="CW60" s="744">
        <v>-1.3052630000000001E-2</v>
      </c>
      <c r="CX60" s="744">
        <v>-3.3615013570144736E-2</v>
      </c>
      <c r="CY60" s="744"/>
      <c r="CZ60" s="746">
        <v>-3.003772E-2</v>
      </c>
      <c r="DA60" s="744">
        <v>-1.5880709999999999E-2</v>
      </c>
      <c r="DB60" s="744">
        <v>2.9459900000000001E-2</v>
      </c>
      <c r="DC60" s="744"/>
      <c r="DD60" s="744"/>
      <c r="DE60" s="744">
        <v>-1.4823960000000001E-2</v>
      </c>
      <c r="DF60" s="744"/>
      <c r="DG60" s="744">
        <v>4.8442909999999997E-3</v>
      </c>
      <c r="DH60" s="744"/>
      <c r="DI60" s="744">
        <v>-3.0633439999999998E-2</v>
      </c>
      <c r="DJ60" s="744">
        <v>-5.347594E-2</v>
      </c>
      <c r="DK60" s="744">
        <v>-1.540041E-2</v>
      </c>
      <c r="DL60" s="744">
        <v>2.9398259999999999E-2</v>
      </c>
      <c r="DM60" s="744">
        <v>-2.6525199999999999E-2</v>
      </c>
      <c r="DN60" s="744"/>
      <c r="DO60" s="746">
        <v>-3.1556220000000003E-2</v>
      </c>
      <c r="DP60" s="746">
        <v>-3.129933E-2</v>
      </c>
      <c r="DQ60" s="744">
        <v>-3.5421589999999996E-2</v>
      </c>
      <c r="DR60" s="646"/>
      <c r="DS60" s="746">
        <v>-4.3099699999999998E-2</v>
      </c>
      <c r="DT60" s="744">
        <v>-2.0417489999999996E-2</v>
      </c>
      <c r="DU60" s="744">
        <v>-4.6750195771339098E-2</v>
      </c>
      <c r="DV60" s="744">
        <v>-1.309217E-2</v>
      </c>
      <c r="DW60" s="744"/>
      <c r="DX60" s="744">
        <v>-6.725304E-2</v>
      </c>
      <c r="DY60" s="646"/>
      <c r="DZ60" s="746">
        <v>1.225798E-2</v>
      </c>
      <c r="EA60" s="746">
        <v>1.225798E-2</v>
      </c>
      <c r="EB60" s="746"/>
      <c r="EC60" s="746">
        <v>8.8493239999999987E-3</v>
      </c>
      <c r="ED60" s="744">
        <v>-7.575757575757569E-3</v>
      </c>
      <c r="EE60" s="744">
        <v>-3.2713011871486009E-2</v>
      </c>
      <c r="EF60" s="744"/>
      <c r="EG60" s="744"/>
      <c r="EH60" s="744"/>
      <c r="EI60" s="744">
        <v>-4.5257803261863905E-2</v>
      </c>
      <c r="EJ60" s="744">
        <v>3.0586240000000001E-2</v>
      </c>
      <c r="EK60" s="744">
        <v>-2.3750619999999997E-2</v>
      </c>
      <c r="EL60" s="744">
        <v>-1.2261409999999999E-2</v>
      </c>
      <c r="EM60" s="744"/>
      <c r="EN60" s="744">
        <v>-2.0183420000000001E-2</v>
      </c>
      <c r="EO60" s="744"/>
      <c r="EP60" s="744">
        <v>-1.0261291841337505E-2</v>
      </c>
      <c r="EQ60" s="744">
        <v>-1.871658E-2</v>
      </c>
      <c r="ER60" s="744"/>
      <c r="ES60" s="744">
        <v>1.0920872470477017E-2</v>
      </c>
      <c r="ET60" s="744">
        <v>1.42447841646407E-2</v>
      </c>
      <c r="EU60" s="744">
        <v>-0.11921934662706823</v>
      </c>
      <c r="EV60" s="744">
        <v>-9.6520770000000006E-2</v>
      </c>
      <c r="EW60" s="744">
        <v>-3.6301760000000002E-2</v>
      </c>
      <c r="EX60" s="744">
        <v>-3.9622640000000001E-2</v>
      </c>
      <c r="EY60" s="744">
        <v>-2.4592146639073276E-2</v>
      </c>
      <c r="EZ60" s="744"/>
      <c r="FA60" s="744"/>
      <c r="FB60" s="744"/>
      <c r="FC60" s="744">
        <v>-2.1744431799707309E-2</v>
      </c>
      <c r="FD60" s="744">
        <v>-2.809655718242976E-2</v>
      </c>
      <c r="FE60" s="744">
        <v>-3.2800669999999997E-2</v>
      </c>
      <c r="FF60" s="744">
        <v>-5.336722E-2</v>
      </c>
      <c r="FG60" s="744"/>
      <c r="FH60" s="744"/>
      <c r="FI60" s="744"/>
      <c r="FJ60" s="744">
        <v>-3.1115879999999999E-2</v>
      </c>
      <c r="FK60" s="744"/>
      <c r="FL60" s="744"/>
      <c r="FM60" s="746">
        <v>-4.0801781737193066E-3</v>
      </c>
      <c r="FN60" s="746">
        <v>1.0755353519227295E-3</v>
      </c>
    </row>
    <row r="61" spans="1:170" s="699" customFormat="1" ht="12.75" customHeight="1">
      <c r="A61" s="745">
        <v>37711</v>
      </c>
      <c r="B61" s="744">
        <v>4.7020053852027122E-3</v>
      </c>
      <c r="C61" s="744">
        <v>4.7020053852027122E-3</v>
      </c>
      <c r="D61" s="744">
        <v>-9.3824169854254125E-3</v>
      </c>
      <c r="E61" s="746">
        <v>2.5996332244934583E-2</v>
      </c>
      <c r="F61" s="746">
        <v>3.0481349924289525E-3</v>
      </c>
      <c r="G61" s="744"/>
      <c r="H61" s="744"/>
      <c r="I61" s="744">
        <v>3.995903696712988E-3</v>
      </c>
      <c r="J61" s="744">
        <v>-8.8470000000000007E-3</v>
      </c>
      <c r="K61" s="744">
        <v>-8.8470000000000007E-3</v>
      </c>
      <c r="L61" s="744">
        <v>-8.8470000000000007E-3</v>
      </c>
      <c r="M61" s="746">
        <v>2.2860999999999999E-2</v>
      </c>
      <c r="N61" s="746">
        <v>2.2860999999999999E-2</v>
      </c>
      <c r="O61" s="746"/>
      <c r="P61" s="744">
        <v>4.0029112081514384E-3</v>
      </c>
      <c r="Q61" s="744"/>
      <c r="R61" s="744"/>
      <c r="S61" s="744"/>
      <c r="T61" s="746">
        <v>-3.5719388484069192E-2</v>
      </c>
      <c r="U61" s="744">
        <v>-6.5275834036510383E-2</v>
      </c>
      <c r="V61" s="746"/>
      <c r="W61" s="746"/>
      <c r="X61" s="746"/>
      <c r="Y61" s="744">
        <v>4.3167999999999998E-2</v>
      </c>
      <c r="Z61" s="746"/>
      <c r="AA61" s="744">
        <v>1.8777383684540627E-3</v>
      </c>
      <c r="AB61" s="744">
        <v>-6.7695640400755597E-4</v>
      </c>
      <c r="AC61" s="744">
        <v>-4.7981817416558048E-3</v>
      </c>
      <c r="AD61" s="744">
        <v>-1.364803E-2</v>
      </c>
      <c r="AE61" s="744">
        <v>-9.7101677494315641E-3</v>
      </c>
      <c r="AF61" s="744">
        <v>-6.1199780134122417E-3</v>
      </c>
      <c r="AG61" s="744"/>
      <c r="AH61" s="744">
        <v>9.448581000000001E-3</v>
      </c>
      <c r="AI61" s="744">
        <v>8.6358768869310154E-5</v>
      </c>
      <c r="AJ61" s="744"/>
      <c r="AK61" s="744">
        <v>-1.6205258775657594E-2</v>
      </c>
      <c r="AL61" s="744">
        <v>3.7760117911875835E-3</v>
      </c>
      <c r="AM61" s="744">
        <v>-7.9643198470868981E-5</v>
      </c>
      <c r="AN61" s="744"/>
      <c r="AO61" s="744">
        <v>3.7760117911875835E-3</v>
      </c>
      <c r="AP61" s="744">
        <v>0</v>
      </c>
      <c r="AQ61" s="744">
        <v>7.1824338190018544E-4</v>
      </c>
      <c r="AR61" s="744"/>
      <c r="AS61" s="744">
        <v>1.1593880899545272E-3</v>
      </c>
      <c r="AT61" s="744"/>
      <c r="AU61" s="744">
        <v>-1.4809041309430393E-3</v>
      </c>
      <c r="AV61" s="744">
        <v>1.149872E-2</v>
      </c>
      <c r="AW61" s="744">
        <v>7.2921110000000004E-3</v>
      </c>
      <c r="AX61" s="744"/>
      <c r="AY61" s="744"/>
      <c r="AZ61" s="744"/>
      <c r="BA61" s="744">
        <v>2.2819648345526966E-2</v>
      </c>
      <c r="BB61" s="744"/>
      <c r="BC61" s="744"/>
      <c r="BD61" s="744"/>
      <c r="BE61" s="744">
        <v>3.3583189999999999E-2</v>
      </c>
      <c r="BF61" s="744"/>
      <c r="BG61" s="744"/>
      <c r="BH61" s="744"/>
      <c r="BI61" s="744"/>
      <c r="BJ61" s="746">
        <v>6.124079169255392E-3</v>
      </c>
      <c r="BK61" s="744"/>
      <c r="BL61" s="744"/>
      <c r="BM61" s="744"/>
      <c r="BN61" s="744"/>
      <c r="BO61" s="744"/>
      <c r="BP61" s="744"/>
      <c r="BQ61" s="744"/>
      <c r="BR61" s="744"/>
      <c r="BS61" s="744"/>
      <c r="BT61" s="744">
        <v>9.4080877662967577E-3</v>
      </c>
      <c r="BU61" s="744"/>
      <c r="BV61" s="744">
        <v>1.8023567144082708E-2</v>
      </c>
      <c r="BW61" s="744"/>
      <c r="BX61" s="744">
        <v>1.0229967891129066E-2</v>
      </c>
      <c r="BY61" s="744"/>
      <c r="BZ61" s="744">
        <v>-4.317308184728641E-3</v>
      </c>
      <c r="CA61" s="744">
        <v>-4.317308184728641E-3</v>
      </c>
      <c r="CB61" s="744">
        <v>-1.8157363819771399E-2</v>
      </c>
      <c r="CC61" s="744">
        <v>-4.317308184728641E-3</v>
      </c>
      <c r="CD61" s="744">
        <v>3.6585369999999999E-2</v>
      </c>
      <c r="CE61" s="744">
        <v>-2.4330899999999999E-2</v>
      </c>
      <c r="CF61" s="744">
        <v>-1.1403509999999999E-2</v>
      </c>
      <c r="CG61" s="747">
        <v>4.4218010000000004E-3</v>
      </c>
      <c r="CH61" s="744">
        <v>-4.2195820000000004E-3</v>
      </c>
      <c r="CI61" s="744">
        <v>-3.3008359999999997E-3</v>
      </c>
      <c r="CJ61" s="744">
        <v>-4.3173080000000006E-3</v>
      </c>
      <c r="CK61" s="744"/>
      <c r="CL61" s="744"/>
      <c r="CM61" s="744">
        <v>-2.3180589999999997E-2</v>
      </c>
      <c r="CN61" s="746">
        <v>8.8447820000000007E-3</v>
      </c>
      <c r="CO61" s="744">
        <v>9.7130717279347856E-3</v>
      </c>
      <c r="CP61" s="744">
        <v>3.0339016137428398E-3</v>
      </c>
      <c r="CQ61" s="744">
        <v>8.5262195304771637E-3</v>
      </c>
      <c r="CR61" s="744">
        <v>9.7130717279347856E-3</v>
      </c>
      <c r="CS61" s="744">
        <v>9.6996779999999998E-3</v>
      </c>
      <c r="CT61" s="744">
        <v>3.701347E-2</v>
      </c>
      <c r="CU61" s="744">
        <v>1.6621577635840268E-3</v>
      </c>
      <c r="CV61" s="744"/>
      <c r="CW61" s="744">
        <v>1.4558670000000001E-2</v>
      </c>
      <c r="CX61" s="744">
        <v>1.0679607574797245E-2</v>
      </c>
      <c r="CY61" s="744"/>
      <c r="CZ61" s="746">
        <v>2.1324830000000001E-3</v>
      </c>
      <c r="DA61" s="744">
        <v>7.6636450000000002E-3</v>
      </c>
      <c r="DB61" s="744">
        <v>3.5771069999999999E-3</v>
      </c>
      <c r="DC61" s="744"/>
      <c r="DD61" s="744"/>
      <c r="DE61" s="744">
        <v>7.0010450000000002E-2</v>
      </c>
      <c r="DF61" s="744"/>
      <c r="DG61" s="744">
        <v>-1.515152E-2</v>
      </c>
      <c r="DH61" s="744"/>
      <c r="DI61" s="744">
        <v>-1.2463779999999999E-5</v>
      </c>
      <c r="DJ61" s="744">
        <v>5.0458839999999998E-2</v>
      </c>
      <c r="DK61" s="744">
        <v>1.051148E-2</v>
      </c>
      <c r="DL61" s="744">
        <v>1.2980749999999999E-3</v>
      </c>
      <c r="DM61" s="744">
        <v>5.9980520000000002E-3</v>
      </c>
      <c r="DN61" s="744"/>
      <c r="DO61" s="746">
        <v>-1.664332E-2</v>
      </c>
      <c r="DP61" s="746">
        <v>-1.4936400000000001E-2</v>
      </c>
      <c r="DQ61" s="744">
        <v>2.8350999999999997E-3</v>
      </c>
      <c r="DR61" s="646"/>
      <c r="DS61" s="746">
        <v>-3.508522E-2</v>
      </c>
      <c r="DT61" s="744">
        <v>-2.8074009999999997E-3</v>
      </c>
      <c r="DU61" s="744">
        <v>-4.4524767929023268E-2</v>
      </c>
      <c r="DV61" s="744">
        <v>-4.3205710000000005E-3</v>
      </c>
      <c r="DW61" s="744"/>
      <c r="DX61" s="744">
        <v>-4.081717E-2</v>
      </c>
      <c r="DY61" s="646"/>
      <c r="DZ61" s="746">
        <v>-3.015609E-2</v>
      </c>
      <c r="EA61" s="746">
        <v>-3.015609E-2</v>
      </c>
      <c r="EB61" s="746"/>
      <c r="EC61" s="746">
        <v>-2.80924E-2</v>
      </c>
      <c r="ED61" s="744">
        <v>-4.1130226728950614E-2</v>
      </c>
      <c r="EE61" s="744">
        <v>-1.320690450814721E-2</v>
      </c>
      <c r="EF61" s="744"/>
      <c r="EG61" s="744"/>
      <c r="EH61" s="744"/>
      <c r="EI61" s="744">
        <v>-4.5837471519541872E-2</v>
      </c>
      <c r="EJ61" s="744">
        <v>-1.566364E-2</v>
      </c>
      <c r="EK61" s="744">
        <v>-2.5342120000000003E-2</v>
      </c>
      <c r="EL61" s="744">
        <v>3.1903609999999999E-2</v>
      </c>
      <c r="EM61" s="744"/>
      <c r="EN61" s="744">
        <v>-6.6479400000000008E-2</v>
      </c>
      <c r="EO61" s="744"/>
      <c r="EP61" s="744">
        <v>-2.5623182384711285E-2</v>
      </c>
      <c r="EQ61" s="744">
        <v>-6.9482290000000002E-2</v>
      </c>
      <c r="ER61" s="744"/>
      <c r="ES61" s="744">
        <v>-7.3009684572434841E-2</v>
      </c>
      <c r="ET61" s="744">
        <v>-7.4555383234991779E-2</v>
      </c>
      <c r="EU61" s="744">
        <v>-1.4771997430956918E-2</v>
      </c>
      <c r="EV61" s="744">
        <v>-3.2298140000000003E-2</v>
      </c>
      <c r="EW61" s="744">
        <v>-0.1159506</v>
      </c>
      <c r="EX61" s="744">
        <v>-1.964637E-2</v>
      </c>
      <c r="EY61" s="744">
        <v>1.8957345971563955E-2</v>
      </c>
      <c r="EZ61" s="744"/>
      <c r="FA61" s="744"/>
      <c r="FB61" s="744"/>
      <c r="FC61" s="744">
        <v>-1.1217748971706243E-2</v>
      </c>
      <c r="FD61" s="744">
        <v>-2.8558179515019821E-2</v>
      </c>
      <c r="FE61" s="744">
        <v>1.217391E-2</v>
      </c>
      <c r="FF61" s="744">
        <v>0.12080539999999999</v>
      </c>
      <c r="FG61" s="744"/>
      <c r="FH61" s="744"/>
      <c r="FI61" s="744"/>
      <c r="FJ61" s="744">
        <v>7.7520100000000002E-3</v>
      </c>
      <c r="FK61" s="744"/>
      <c r="FL61" s="744"/>
      <c r="FM61" s="746">
        <v>-6.977243452125359E-4</v>
      </c>
      <c r="FN61" s="746">
        <v>1.2464484612448867E-3</v>
      </c>
    </row>
    <row r="62" spans="1:170" s="699" customFormat="1" ht="12.75" customHeight="1">
      <c r="A62" s="745">
        <v>37741</v>
      </c>
      <c r="B62" s="744">
        <v>1.8294000000000032E-2</v>
      </c>
      <c r="C62" s="744">
        <v>1.8294000000000032E-2</v>
      </c>
      <c r="D62" s="744">
        <v>1.3634688171463072E-2</v>
      </c>
      <c r="E62" s="746">
        <v>4.669939228012665E-2</v>
      </c>
      <c r="F62" s="746">
        <v>4.5597956944187779E-4</v>
      </c>
      <c r="G62" s="744"/>
      <c r="H62" s="744"/>
      <c r="I62" s="744">
        <v>8.0400000000000471E-3</v>
      </c>
      <c r="J62" s="744" t="s">
        <v>319</v>
      </c>
      <c r="K62" s="744" t="s">
        <v>319</v>
      </c>
      <c r="L62" s="744" t="s">
        <v>319</v>
      </c>
      <c r="M62" s="746" t="s">
        <v>319</v>
      </c>
      <c r="N62" s="746" t="s">
        <v>319</v>
      </c>
      <c r="O62" s="746"/>
      <c r="P62" s="744">
        <v>2.8996013048205871E-3</v>
      </c>
      <c r="Q62" s="744"/>
      <c r="R62" s="744"/>
      <c r="S62" s="744"/>
      <c r="T62" s="746">
        <v>3.2597421840272478E-3</v>
      </c>
      <c r="U62" s="744">
        <v>-7.3003549032102377E-4</v>
      </c>
      <c r="V62" s="746"/>
      <c r="W62" s="746"/>
      <c r="X62" s="746"/>
      <c r="Y62" s="744">
        <v>-0.1105498</v>
      </c>
      <c r="Z62" s="746"/>
      <c r="AA62" s="744">
        <v>1.8221574344023939E-3</v>
      </c>
      <c r="AB62" s="744">
        <v>2.2580499480648886E-3</v>
      </c>
      <c r="AC62" s="744">
        <v>1.8608585324593196E-3</v>
      </c>
      <c r="AD62" s="744">
        <v>1.0494730000000001E-2</v>
      </c>
      <c r="AE62" s="744">
        <v>-4.5050798318790886E-3</v>
      </c>
      <c r="AF62" s="744">
        <v>6.4623783909114607E-3</v>
      </c>
      <c r="AG62" s="744"/>
      <c r="AH62" s="744">
        <v>2.3676229999999999E-2</v>
      </c>
      <c r="AI62" s="744">
        <v>4.1794034851390105E-3</v>
      </c>
      <c r="AJ62" s="744"/>
      <c r="AK62" s="744">
        <v>-2.5710884903390463E-3</v>
      </c>
      <c r="AL62" s="744">
        <v>2.0886654634322044E-2</v>
      </c>
      <c r="AM62" s="744">
        <v>1.2584627638390966E-2</v>
      </c>
      <c r="AN62" s="744"/>
      <c r="AO62" s="744">
        <v>2.0886654634322044E-2</v>
      </c>
      <c r="AP62" s="744">
        <v>1.4450522311411307E-2</v>
      </c>
      <c r="AQ62" s="744">
        <v>1.8499802258645781E-2</v>
      </c>
      <c r="AR62" s="744"/>
      <c r="AS62" s="744">
        <v>6.5599092585515439E-3</v>
      </c>
      <c r="AT62" s="744"/>
      <c r="AU62" s="744">
        <v>2.2324564827101545E-2</v>
      </c>
      <c r="AV62" s="744">
        <v>3.287503E-2</v>
      </c>
      <c r="AW62" s="744">
        <v>3.2594430000000001E-2</v>
      </c>
      <c r="AX62" s="744"/>
      <c r="AY62" s="744"/>
      <c r="AZ62" s="744"/>
      <c r="BA62" s="744">
        <v>6.1310419074458222E-2</v>
      </c>
      <c r="BB62" s="744"/>
      <c r="BC62" s="744"/>
      <c r="BD62" s="744"/>
      <c r="BE62" s="744">
        <v>7.5750049999999999E-2</v>
      </c>
      <c r="BF62" s="744"/>
      <c r="BG62" s="744"/>
      <c r="BH62" s="744"/>
      <c r="BI62" s="744"/>
      <c r="BJ62" s="746">
        <v>1.372226142868338E-2</v>
      </c>
      <c r="BK62" s="744"/>
      <c r="BL62" s="744"/>
      <c r="BM62" s="744"/>
      <c r="BN62" s="744"/>
      <c r="BO62" s="744"/>
      <c r="BP62" s="744"/>
      <c r="BQ62" s="744"/>
      <c r="BR62" s="744"/>
      <c r="BS62" s="744"/>
      <c r="BT62" s="744">
        <v>5.9884363843164534E-2</v>
      </c>
      <c r="BU62" s="744"/>
      <c r="BV62" s="744">
        <v>5.8776433261390926E-2</v>
      </c>
      <c r="BW62" s="744"/>
      <c r="BX62" s="744">
        <v>5.1220250828001523E-2</v>
      </c>
      <c r="BY62" s="744"/>
      <c r="BZ62" s="744">
        <v>8.862984939237939E-2</v>
      </c>
      <c r="CA62" s="744">
        <v>8.862984939237939E-2</v>
      </c>
      <c r="CB62" s="744">
        <v>9.4748858447488704E-2</v>
      </c>
      <c r="CC62" s="744">
        <v>8.862984939237939E-2</v>
      </c>
      <c r="CD62" s="744">
        <v>5.2816020000000005E-2</v>
      </c>
      <c r="CE62" s="744">
        <v>0.14089779999999999</v>
      </c>
      <c r="CF62" s="744">
        <v>0.1061816</v>
      </c>
      <c r="CG62" s="747">
        <v>6.4707150000000005E-2</v>
      </c>
      <c r="CH62" s="744">
        <v>8.9297959999999996E-2</v>
      </c>
      <c r="CI62" s="744">
        <v>8.8618370000000002E-2</v>
      </c>
      <c r="CJ62" s="744">
        <v>8.8629849999999996E-2</v>
      </c>
      <c r="CK62" s="744"/>
      <c r="CL62" s="744"/>
      <c r="CM62" s="744">
        <v>0.1016556</v>
      </c>
      <c r="CN62" s="746">
        <v>6.9951860000000005E-2</v>
      </c>
      <c r="CO62" s="744">
        <v>8.2368640806903093E-2</v>
      </c>
      <c r="CP62" s="744">
        <v>0.10200540071522979</v>
      </c>
      <c r="CQ62" s="744">
        <v>6.7961357468193206E-2</v>
      </c>
      <c r="CR62" s="744">
        <v>8.2368640806903093E-2</v>
      </c>
      <c r="CS62" s="744">
        <v>8.2351519999999998E-2</v>
      </c>
      <c r="CT62" s="744">
        <v>5.1704990000000006E-2</v>
      </c>
      <c r="CU62" s="744">
        <v>8.802275747994992E-2</v>
      </c>
      <c r="CV62" s="744"/>
      <c r="CW62" s="744">
        <v>6.8718380000000009E-2</v>
      </c>
      <c r="CX62" s="744">
        <v>9.4984527839504729E-2</v>
      </c>
      <c r="CY62" s="744"/>
      <c r="CZ62" s="746">
        <v>0.1027778</v>
      </c>
      <c r="DA62" s="744">
        <v>6.452105000000001E-2</v>
      </c>
      <c r="DB62" s="744">
        <v>8.7128720000000007E-2</v>
      </c>
      <c r="DC62" s="744"/>
      <c r="DD62" s="744"/>
      <c r="DE62" s="744">
        <v>0.119140625</v>
      </c>
      <c r="DF62" s="744"/>
      <c r="DG62" s="744">
        <v>9.1608389999999998E-2</v>
      </c>
      <c r="DH62" s="744"/>
      <c r="DI62" s="744">
        <v>2.9617660000000001E-2</v>
      </c>
      <c r="DJ62" s="744">
        <v>8.6413039999999997E-2</v>
      </c>
      <c r="DK62" s="744">
        <v>0.10823410000000001</v>
      </c>
      <c r="DL62" s="744">
        <v>-8.5125449999999998E-3</v>
      </c>
      <c r="DM62" s="744">
        <v>9.0315560000000003E-2</v>
      </c>
      <c r="DN62" s="744"/>
      <c r="DO62" s="746">
        <v>0.13632040000000001</v>
      </c>
      <c r="DP62" s="746">
        <v>0.13694149999999999</v>
      </c>
      <c r="DQ62" s="744">
        <v>0.11193690000000001</v>
      </c>
      <c r="DR62" s="646"/>
      <c r="DS62" s="746">
        <v>0.1695189</v>
      </c>
      <c r="DT62" s="744">
        <v>9.2964329999999998E-2</v>
      </c>
      <c r="DU62" s="744">
        <v>0.13859513369443732</v>
      </c>
      <c r="DV62" s="744">
        <v>0.10356070000000001</v>
      </c>
      <c r="DW62" s="744"/>
      <c r="DX62" s="744">
        <v>0.23828469999999999</v>
      </c>
      <c r="DY62" s="646"/>
      <c r="DZ62" s="746">
        <v>2.7833540000000003E-4</v>
      </c>
      <c r="EA62" s="746">
        <v>2.7833540000000003E-4</v>
      </c>
      <c r="EB62" s="746"/>
      <c r="EC62" s="746">
        <v>-3.047967E-3</v>
      </c>
      <c r="ED62" s="744">
        <v>-1.0693916349809873E-3</v>
      </c>
      <c r="EE62" s="744">
        <v>5.4213849083074361E-2</v>
      </c>
      <c r="EF62" s="744"/>
      <c r="EG62" s="744"/>
      <c r="EH62" s="744"/>
      <c r="EI62" s="744">
        <v>3.6504126766427447E-2</v>
      </c>
      <c r="EJ62" s="744">
        <v>-2.5125629999999998E-3</v>
      </c>
      <c r="EK62" s="744">
        <v>1.7160689999999999E-2</v>
      </c>
      <c r="EL62" s="744">
        <v>7.8663700000000003E-2</v>
      </c>
      <c r="EM62" s="744"/>
      <c r="EN62" s="744">
        <v>-5.7171580000000007E-2</v>
      </c>
      <c r="EO62" s="744"/>
      <c r="EP62" s="744">
        <v>4.8031722682357891E-3</v>
      </c>
      <c r="EQ62" s="744">
        <v>1.464129E-2</v>
      </c>
      <c r="ER62" s="744"/>
      <c r="ES62" s="744">
        <v>-4.9774277978112846E-2</v>
      </c>
      <c r="ET62" s="744">
        <v>-4.3720464351756805E-2</v>
      </c>
      <c r="EU62" s="744">
        <v>-2.4663189917427331E-2</v>
      </c>
      <c r="EV62" s="744">
        <v>-2.9525030000000001E-2</v>
      </c>
      <c r="EW62" s="744">
        <v>0.1498003</v>
      </c>
      <c r="EX62" s="744">
        <v>-1.202405E-2</v>
      </c>
      <c r="EY62" s="744">
        <v>3.5086533261222241E-2</v>
      </c>
      <c r="EZ62" s="744"/>
      <c r="FA62" s="744"/>
      <c r="FB62" s="744"/>
      <c r="FC62" s="744">
        <v>7.2524055632589457E-2</v>
      </c>
      <c r="FD62" s="744">
        <v>5.7673019999999998E-2</v>
      </c>
      <c r="FE62" s="744">
        <v>0.16151199999999999</v>
      </c>
      <c r="FF62" s="744">
        <v>0.20958079999999998</v>
      </c>
      <c r="FG62" s="744"/>
      <c r="FH62" s="744"/>
      <c r="FI62" s="744"/>
      <c r="FJ62" s="744">
        <v>9.0109849999999991E-2</v>
      </c>
      <c r="FK62" s="744"/>
      <c r="FL62" s="744"/>
      <c r="FM62" s="746">
        <v>3.6987306872907633E-2</v>
      </c>
      <c r="FN62" s="746">
        <v>9.8921089473291701E-4</v>
      </c>
    </row>
    <row r="63" spans="1:170" s="699" customFormat="1" ht="12.75" customHeight="1">
      <c r="A63" s="745">
        <v>37772</v>
      </c>
      <c r="B63" s="744">
        <v>2.7216108510901726E-2</v>
      </c>
      <c r="C63" s="744">
        <v>2.7216108510901726E-2</v>
      </c>
      <c r="D63" s="744">
        <v>2.4114038791069436E-2</v>
      </c>
      <c r="E63" s="746">
        <v>3.8001782635134429E-2</v>
      </c>
      <c r="F63" s="746">
        <v>1.9445557130794988E-3</v>
      </c>
      <c r="G63" s="744"/>
      <c r="H63" s="744"/>
      <c r="I63" s="744">
        <v>3.846573548668708E-2</v>
      </c>
      <c r="J63" s="744" t="s">
        <v>319</v>
      </c>
      <c r="K63" s="744" t="s">
        <v>319</v>
      </c>
      <c r="L63" s="744" t="s">
        <v>319</v>
      </c>
      <c r="M63" s="746" t="s">
        <v>319</v>
      </c>
      <c r="N63" s="746" t="s">
        <v>319</v>
      </c>
      <c r="O63" s="746"/>
      <c r="P63" s="744">
        <v>4.1561257679796348E-3</v>
      </c>
      <c r="Q63" s="744"/>
      <c r="R63" s="744"/>
      <c r="S63" s="744"/>
      <c r="T63" s="746">
        <v>7.6502732240437021E-2</v>
      </c>
      <c r="U63" s="744">
        <v>6.4639848845928327E-2</v>
      </c>
      <c r="V63" s="746"/>
      <c r="W63" s="746"/>
      <c r="X63" s="746"/>
      <c r="Y63" s="744">
        <v>4.3264199999999996E-2</v>
      </c>
      <c r="Z63" s="746"/>
      <c r="AA63" s="744">
        <v>3.8455542275110943E-3</v>
      </c>
      <c r="AB63" s="744">
        <v>2.2664804217546131E-2</v>
      </c>
      <c r="AC63" s="744">
        <v>3.7992317109206697E-2</v>
      </c>
      <c r="AD63" s="744">
        <v>6.3193299999999994E-2</v>
      </c>
      <c r="AE63" s="744">
        <v>3.7484496869659933E-2</v>
      </c>
      <c r="AF63" s="744">
        <v>5.8263812045153296E-2</v>
      </c>
      <c r="AG63" s="744"/>
      <c r="AH63" s="744">
        <v>7.7859129999999999E-2</v>
      </c>
      <c r="AI63" s="744">
        <v>8.2552240089417417E-4</v>
      </c>
      <c r="AJ63" s="744"/>
      <c r="AK63" s="744">
        <v>4.7440943889129894E-2</v>
      </c>
      <c r="AL63" s="744">
        <v>2.3328461272107415E-2</v>
      </c>
      <c r="AM63" s="744">
        <v>2.4541807598521315E-2</v>
      </c>
      <c r="AN63" s="744"/>
      <c r="AO63" s="744">
        <v>2.3328461272107415E-2</v>
      </c>
      <c r="AP63" s="744">
        <v>2.519550824251704E-2</v>
      </c>
      <c r="AQ63" s="744">
        <v>3.1545718641240228E-2</v>
      </c>
      <c r="AR63" s="744"/>
      <c r="AS63" s="744">
        <v>8.0613622424829945E-3</v>
      </c>
      <c r="AT63" s="744"/>
      <c r="AU63" s="744">
        <v>6.1135369999999996E-3</v>
      </c>
      <c r="AV63" s="744">
        <v>7.6299549999999994E-2</v>
      </c>
      <c r="AW63" s="744">
        <v>7.8484180000000001E-2</v>
      </c>
      <c r="AX63" s="744"/>
      <c r="AY63" s="744"/>
      <c r="AZ63" s="744"/>
      <c r="BA63" s="744">
        <v>2.307357812384625E-2</v>
      </c>
      <c r="BB63" s="744"/>
      <c r="BC63" s="744"/>
      <c r="BD63" s="744"/>
      <c r="BE63" s="744">
        <v>8.1018120000000013E-2</v>
      </c>
      <c r="BF63" s="744"/>
      <c r="BG63" s="744"/>
      <c r="BH63" s="744"/>
      <c r="BI63" s="744"/>
      <c r="BJ63" s="746">
        <v>1.4203666460396169E-2</v>
      </c>
      <c r="BK63" s="744"/>
      <c r="BL63" s="744"/>
      <c r="BM63" s="744"/>
      <c r="BN63" s="744"/>
      <c r="BO63" s="744"/>
      <c r="BP63" s="744"/>
      <c r="BQ63" s="744"/>
      <c r="BR63" s="744"/>
      <c r="BS63" s="744"/>
      <c r="BT63" s="744">
        <v>4.4791691507881648E-2</v>
      </c>
      <c r="BU63" s="744"/>
      <c r="BV63" s="744">
        <v>4.0943376617293303E-2</v>
      </c>
      <c r="BW63" s="744"/>
      <c r="BX63" s="744">
        <v>3.7119820894212063E-2</v>
      </c>
      <c r="BY63" s="744"/>
      <c r="BZ63" s="744">
        <v>5.7506020335993613E-2</v>
      </c>
      <c r="CA63" s="744">
        <v>5.7506020335993613E-2</v>
      </c>
      <c r="CB63" s="744">
        <v>8.6548488008342028E-2</v>
      </c>
      <c r="CC63" s="744">
        <v>5.7506020335993613E-2</v>
      </c>
      <c r="CD63" s="744">
        <v>2.4726580000000001E-2</v>
      </c>
      <c r="CE63" s="744">
        <v>5.027322E-2</v>
      </c>
      <c r="CF63" s="744">
        <v>8.2887699999999995E-2</v>
      </c>
      <c r="CG63" s="747">
        <v>5.2808400000000005E-2</v>
      </c>
      <c r="CH63" s="744">
        <v>5.8258950000000004E-2</v>
      </c>
      <c r="CI63" s="744">
        <v>5.6933959999999999E-2</v>
      </c>
      <c r="CJ63" s="744">
        <v>5.7506019999999998E-2</v>
      </c>
      <c r="CK63" s="744"/>
      <c r="CL63" s="744"/>
      <c r="CM63" s="744">
        <v>6.4522589999999991E-2</v>
      </c>
      <c r="CN63" s="746">
        <v>6.9682019999999997E-2</v>
      </c>
      <c r="CO63" s="744">
        <v>5.2682535720498969E-2</v>
      </c>
      <c r="CP63" s="746">
        <v>9.5307920000000004E-2</v>
      </c>
      <c r="CQ63" s="744">
        <v>4.4568190200913405E-2</v>
      </c>
      <c r="CR63" s="744">
        <v>5.2682535720498969E-2</v>
      </c>
      <c r="CS63" s="744">
        <v>5.2681909999999998E-2</v>
      </c>
      <c r="CT63" s="744">
        <v>2.3831349999999998E-2</v>
      </c>
      <c r="CU63" s="744">
        <v>6.4550875921700612E-2</v>
      </c>
      <c r="CV63" s="744"/>
      <c r="CW63" s="744">
        <v>9.13215E-2</v>
      </c>
      <c r="CX63" s="744">
        <v>0.10210414114094757</v>
      </c>
      <c r="CY63" s="744"/>
      <c r="CZ63" s="746">
        <v>0.10869020000000001</v>
      </c>
      <c r="DA63" s="744">
        <v>4.8501280000000001E-2</v>
      </c>
      <c r="DB63" s="744">
        <v>8.5245899999999999E-2</v>
      </c>
      <c r="DC63" s="744"/>
      <c r="DD63" s="744"/>
      <c r="DE63" s="744">
        <v>0.18778359999999999</v>
      </c>
      <c r="DF63" s="744"/>
      <c r="DG63" s="744">
        <v>8.5842410000000008E-2</v>
      </c>
      <c r="DH63" s="744"/>
      <c r="DI63" s="744">
        <v>4.9163180000000001E-2</v>
      </c>
      <c r="DJ63" s="744">
        <v>0.1010505</v>
      </c>
      <c r="DK63" s="744">
        <v>2.71028E-2</v>
      </c>
      <c r="DL63" s="744">
        <v>0.10619070000000001</v>
      </c>
      <c r="DM63" s="744">
        <v>3.093812E-2</v>
      </c>
      <c r="DN63" s="744"/>
      <c r="DO63" s="746">
        <v>6.4978709999999995E-2</v>
      </c>
      <c r="DP63" s="746">
        <v>6.7926729999999991E-2</v>
      </c>
      <c r="DQ63" s="744">
        <v>6.0505839999999998E-2</v>
      </c>
      <c r="DR63" s="646"/>
      <c r="DS63" s="746">
        <v>6.8030229999999997E-2</v>
      </c>
      <c r="DT63" s="744">
        <v>6.7381200000000002E-2</v>
      </c>
      <c r="DU63" s="744">
        <v>1.4271690704523055E-2</v>
      </c>
      <c r="DV63" s="744">
        <v>6.5200859999999999E-2</v>
      </c>
      <c r="DW63" s="744"/>
      <c r="DX63" s="744">
        <v>7.9758209999999996E-2</v>
      </c>
      <c r="DY63" s="646"/>
      <c r="DZ63" s="746">
        <v>5.0078350000000001E-2</v>
      </c>
      <c r="EA63" s="746">
        <v>5.0078350000000001E-2</v>
      </c>
      <c r="EB63" s="746"/>
      <c r="EC63" s="746">
        <v>5.1740979999999999E-2</v>
      </c>
      <c r="ED63" s="744">
        <v>5.2575234923278202E-2</v>
      </c>
      <c r="EE63" s="744">
        <v>6.4395859738064942E-2</v>
      </c>
      <c r="EF63" s="744"/>
      <c r="EG63" s="744"/>
      <c r="EH63" s="744"/>
      <c r="EI63" s="744">
        <v>8.6681710241839349E-2</v>
      </c>
      <c r="EJ63" s="744">
        <v>0.12258609999999999</v>
      </c>
      <c r="EK63" s="744">
        <v>8.1288350000000009E-2</v>
      </c>
      <c r="EL63" s="744">
        <v>4.4608950000000001E-2</v>
      </c>
      <c r="EM63" s="744"/>
      <c r="EN63" s="744">
        <v>0.1776596</v>
      </c>
      <c r="EO63" s="744"/>
      <c r="EP63" s="744">
        <v>0.11533402076729504</v>
      </c>
      <c r="EQ63" s="744">
        <v>9.8124090000000011E-2</v>
      </c>
      <c r="ER63" s="744"/>
      <c r="ES63" s="744">
        <v>7.6334164325100984E-2</v>
      </c>
      <c r="ET63" s="744">
        <v>8.150680700548163E-2</v>
      </c>
      <c r="EU63" s="744">
        <v>9.9197950317478023E-2</v>
      </c>
      <c r="EV63" s="744">
        <v>0.12433859999999999</v>
      </c>
      <c r="EW63" s="744">
        <v>7.1221770000000004E-2</v>
      </c>
      <c r="EX63" s="744">
        <v>8.722110000000001E-2</v>
      </c>
      <c r="EY63" s="744">
        <v>0.11698778655868347</v>
      </c>
      <c r="EZ63" s="744"/>
      <c r="FA63" s="744"/>
      <c r="FB63" s="744"/>
      <c r="FC63" s="744">
        <v>6.4446620959843326E-2</v>
      </c>
      <c r="FD63" s="744">
        <v>9.1228069999999994E-2</v>
      </c>
      <c r="FE63" s="744">
        <v>4.1420120000000005E-2</v>
      </c>
      <c r="FF63" s="744">
        <v>5.148515E-2</v>
      </c>
      <c r="FG63" s="744"/>
      <c r="FH63" s="744"/>
      <c r="FI63" s="744"/>
      <c r="FJ63" s="744">
        <v>9.173386E-2</v>
      </c>
      <c r="FK63" s="744"/>
      <c r="FL63" s="744"/>
      <c r="FM63" s="746">
        <v>4.0381195725359476E-2</v>
      </c>
      <c r="FN63" s="746">
        <v>1.118043633013599E-3</v>
      </c>
    </row>
    <row r="64" spans="1:170" s="699" customFormat="1" ht="12.75" customHeight="1">
      <c r="A64" s="745">
        <v>37802</v>
      </c>
      <c r="B64" s="744">
        <v>8.6165688981345578E-3</v>
      </c>
      <c r="C64" s="744">
        <v>8.6165688981345578E-3</v>
      </c>
      <c r="D64" s="744">
        <v>3.0898166046572806E-2</v>
      </c>
      <c r="E64" s="746">
        <v>3.140222616343924E-2</v>
      </c>
      <c r="F64" s="746">
        <v>2.7990071824262053E-3</v>
      </c>
      <c r="G64" s="744"/>
      <c r="H64" s="744"/>
      <c r="I64" s="744">
        <v>-4.3398308201545444E-3</v>
      </c>
      <c r="J64" s="744">
        <v>1.8415999999999998E-2</v>
      </c>
      <c r="K64" s="744">
        <v>1.8415999999999998E-2</v>
      </c>
      <c r="L64" s="744">
        <v>1.8415999999999998E-2</v>
      </c>
      <c r="M64" s="746">
        <v>7.4844999999999995E-2</v>
      </c>
      <c r="N64" s="746">
        <v>7.4844999999999995E-2</v>
      </c>
      <c r="O64" s="746"/>
      <c r="P64" s="744">
        <v>4.0489472737088583E-3</v>
      </c>
      <c r="Q64" s="744"/>
      <c r="R64" s="744"/>
      <c r="S64" s="744"/>
      <c r="T64" s="746">
        <v>-4.9526684044450597E-2</v>
      </c>
      <c r="U64" s="744">
        <v>-2.1767995607207102E-2</v>
      </c>
      <c r="V64" s="746"/>
      <c r="W64" s="746"/>
      <c r="X64" s="746"/>
      <c r="Y64" s="744">
        <v>-6.3836039999999997E-2</v>
      </c>
      <c r="Z64" s="746"/>
      <c r="AA64" s="744">
        <v>1.5530361857432062E-3</v>
      </c>
      <c r="AB64" s="744">
        <v>-3.0401832922101191E-3</v>
      </c>
      <c r="AC64" s="744">
        <v>-8.5810728374475786E-3</v>
      </c>
      <c r="AD64" s="744">
        <v>-1.8032820000000001E-2</v>
      </c>
      <c r="AE64" s="744">
        <v>-7.3014609304616895E-3</v>
      </c>
      <c r="AF64" s="744">
        <v>-7.474036259127792E-3</v>
      </c>
      <c r="AG64" s="744"/>
      <c r="AH64" s="744">
        <v>-2.4508969999999998E-2</v>
      </c>
      <c r="AI64" s="744">
        <v>1.6324987541458391E-3</v>
      </c>
      <c r="AJ64" s="744"/>
      <c r="AK64" s="744">
        <v>-1.0218212829881668E-2</v>
      </c>
      <c r="AL64" s="744">
        <v>3.2494601178589821E-3</v>
      </c>
      <c r="AM64" s="744">
        <v>-1.7658349328214529E-3</v>
      </c>
      <c r="AN64" s="744"/>
      <c r="AO64" s="744">
        <v>3.2494601178589821E-3</v>
      </c>
      <c r="AP64" s="744">
        <v>-1.2369740551043673E-3</v>
      </c>
      <c r="AQ64" s="744">
        <v>-2.4607019622877591E-3</v>
      </c>
      <c r="AR64" s="744"/>
      <c r="AS64" s="744">
        <v>2.8215661037132023E-3</v>
      </c>
      <c r="AT64" s="744"/>
      <c r="AU64" s="744">
        <v>-5.1435669999999999E-3</v>
      </c>
      <c r="AV64" s="744">
        <v>-2.038278E-2</v>
      </c>
      <c r="AW64" s="744">
        <v>-2.3344480000000001E-2</v>
      </c>
      <c r="AX64" s="744"/>
      <c r="AY64" s="744"/>
      <c r="AZ64" s="744"/>
      <c r="BA64" s="744">
        <v>2.2466438133454059E-2</v>
      </c>
      <c r="BB64" s="744"/>
      <c r="BC64" s="744"/>
      <c r="BD64" s="744"/>
      <c r="BE64" s="744">
        <v>1.439529E-2</v>
      </c>
      <c r="BF64" s="744"/>
      <c r="BG64" s="744"/>
      <c r="BH64" s="744"/>
      <c r="BI64" s="744"/>
      <c r="BJ64" s="746">
        <v>1.1850171126767117E-2</v>
      </c>
      <c r="BK64" s="744"/>
      <c r="BL64" s="744"/>
      <c r="BM64" s="744"/>
      <c r="BN64" s="744"/>
      <c r="BO64" s="744"/>
      <c r="BP64" s="744"/>
      <c r="BQ64" s="744"/>
      <c r="BR64" s="744"/>
      <c r="BS64" s="744"/>
      <c r="BT64" s="744">
        <v>5.1356672087643496E-4</v>
      </c>
      <c r="BU64" s="744"/>
      <c r="BV64" s="744">
        <v>4.2877994864540803E-3</v>
      </c>
      <c r="BW64" s="744"/>
      <c r="BX64" s="744">
        <v>8.1400680764007749E-3</v>
      </c>
      <c r="BY64" s="744"/>
      <c r="BZ64" s="744">
        <v>1.8714325943094856E-2</v>
      </c>
      <c r="CA64" s="744">
        <v>1.8714325943094856E-2</v>
      </c>
      <c r="CB64" s="744">
        <v>9.7888675623800658E-3</v>
      </c>
      <c r="CC64" s="744">
        <v>1.8714325943094856E-2</v>
      </c>
      <c r="CD64" s="744">
        <v>2.5290020000000003E-2</v>
      </c>
      <c r="CE64" s="744">
        <v>2.2684700000000002E-2</v>
      </c>
      <c r="CF64" s="744">
        <v>1.2345680000000001E-3</v>
      </c>
      <c r="CG64" s="747">
        <v>7.2357819999999996E-3</v>
      </c>
      <c r="CH64" s="744">
        <v>1.9271380000000001E-2</v>
      </c>
      <c r="CI64" s="744">
        <v>1.7180899999999999E-2</v>
      </c>
      <c r="CJ64" s="744">
        <v>1.8714329999999998E-2</v>
      </c>
      <c r="CK64" s="744"/>
      <c r="CL64" s="744"/>
      <c r="CM64" s="744">
        <v>1.9388240000000001E-2</v>
      </c>
      <c r="CN64" s="746">
        <v>6.6646349999999995E-3</v>
      </c>
      <c r="CO64" s="744">
        <v>1.2761187595205836E-2</v>
      </c>
      <c r="CP64" s="746">
        <v>8.6568500000000007E-3</v>
      </c>
      <c r="CQ64" s="744">
        <v>8.3001420184836139E-3</v>
      </c>
      <c r="CR64" s="744">
        <v>1.2761187595205836E-2</v>
      </c>
      <c r="CS64" s="744">
        <v>1.2747520000000002E-2</v>
      </c>
      <c r="CT64" s="744">
        <v>1.374482E-2</v>
      </c>
      <c r="CU64" s="744">
        <v>1.250310450452119E-2</v>
      </c>
      <c r="CV64" s="744"/>
      <c r="CW64" s="744">
        <v>1.3156589999999999E-2</v>
      </c>
      <c r="CX64" s="744">
        <v>1.6944310594066314E-2</v>
      </c>
      <c r="CY64" s="744"/>
      <c r="CZ64" s="746">
        <v>1.1567829999999999E-2</v>
      </c>
      <c r="DA64" s="744">
        <v>1.472388E-2</v>
      </c>
      <c r="DB64" s="744">
        <v>5.3709300000000003E-3</v>
      </c>
      <c r="DC64" s="744"/>
      <c r="DD64" s="744"/>
      <c r="DE64" s="744">
        <v>-1.572142E-2</v>
      </c>
      <c r="DF64" s="744"/>
      <c r="DG64" s="744">
        <v>7.0796460000000002E-3</v>
      </c>
      <c r="DH64" s="744"/>
      <c r="DI64" s="744">
        <v>9.5310050000000004E-3</v>
      </c>
      <c r="DJ64" s="744">
        <v>1.3624549999999999E-2</v>
      </c>
      <c r="DK64" s="744">
        <v>2.0870630000000001E-2</v>
      </c>
      <c r="DL64" s="744">
        <v>-1.281994E-2</v>
      </c>
      <c r="DM64" s="744">
        <v>9.0402769999999993E-3</v>
      </c>
      <c r="DN64" s="744"/>
      <c r="DO64" s="746">
        <v>9.1260579999999994E-3</v>
      </c>
      <c r="DP64" s="746">
        <v>1.0208129999999999E-2</v>
      </c>
      <c r="DQ64" s="744">
        <v>3.7465280000000003E-3</v>
      </c>
      <c r="DR64" s="646"/>
      <c r="DS64" s="746">
        <v>2.0485110000000001E-2</v>
      </c>
      <c r="DT64" s="744">
        <v>-5.4370600000000003E-4</v>
      </c>
      <c r="DU64" s="744">
        <v>3.6405598570577791E-2</v>
      </c>
      <c r="DV64" s="744">
        <v>3.3697150000000004E-4</v>
      </c>
      <c r="DW64" s="744"/>
      <c r="DX64" s="744">
        <v>4.727754E-2</v>
      </c>
      <c r="DY64" s="646"/>
      <c r="DZ64" s="746">
        <v>7.3117599999999991E-2</v>
      </c>
      <c r="EA64" s="746">
        <v>7.3117599999999991E-2</v>
      </c>
      <c r="EB64" s="746"/>
      <c r="EC64" s="746">
        <v>7.3349819999999996E-2</v>
      </c>
      <c r="ED64" s="744">
        <v>7.8765962255622046E-2</v>
      </c>
      <c r="EE64" s="744">
        <v>5.0160254820048156E-2</v>
      </c>
      <c r="EF64" s="744"/>
      <c r="EG64" s="744"/>
      <c r="EH64" s="744"/>
      <c r="EI64" s="744">
        <v>5.7947379865188164E-2</v>
      </c>
      <c r="EJ64" s="744">
        <v>6.4323110000000003E-2</v>
      </c>
      <c r="EK64" s="744">
        <v>7.9432630000000004E-2</v>
      </c>
      <c r="EL64" s="744">
        <v>4.9436270000000004E-2</v>
      </c>
      <c r="EM64" s="744"/>
      <c r="EN64" s="744">
        <v>6.9557399999999991E-2</v>
      </c>
      <c r="EO64" s="744"/>
      <c r="EP64" s="744">
        <v>6.5791350962663309E-2</v>
      </c>
      <c r="EQ64" s="744">
        <v>5.2562419999999995E-3</v>
      </c>
      <c r="ER64" s="744"/>
      <c r="ES64" s="744">
        <v>0.14249305025652093</v>
      </c>
      <c r="ET64" s="744">
        <v>0.14278902864521892</v>
      </c>
      <c r="EU64" s="744">
        <v>6.8558398783886476E-2</v>
      </c>
      <c r="EV64" s="744">
        <v>5.1764710000000005E-2</v>
      </c>
      <c r="EW64" s="744">
        <v>8.0540540000000008E-2</v>
      </c>
      <c r="EX64" s="744">
        <v>3.5447760000000002E-2</v>
      </c>
      <c r="EY64" s="744">
        <v>0.11870987358351548</v>
      </c>
      <c r="EZ64" s="744"/>
      <c r="FA64" s="744"/>
      <c r="FB64" s="744"/>
      <c r="FC64" s="744">
        <v>5.4140596245859429E-2</v>
      </c>
      <c r="FD64" s="744">
        <v>4.1974450000000003E-2</v>
      </c>
      <c r="FE64" s="744">
        <v>2.6988639999999998E-2</v>
      </c>
      <c r="FF64" s="744">
        <v>-9.4161960000000008E-4</v>
      </c>
      <c r="FG64" s="744"/>
      <c r="FH64" s="744"/>
      <c r="FI64" s="744"/>
      <c r="FJ64" s="744">
        <v>2.7700849999999999E-2</v>
      </c>
      <c r="FK64" s="744"/>
      <c r="FL64" s="744"/>
      <c r="FM64" s="746">
        <v>1.0122465235139932E-2</v>
      </c>
      <c r="FN64" s="746">
        <v>1.3510291663356711E-3</v>
      </c>
    </row>
    <row r="65" spans="1:170" s="699" customFormat="1" ht="12.75" customHeight="1">
      <c r="A65" s="745">
        <v>37833</v>
      </c>
      <c r="B65" s="744">
        <v>3.6558514001143738E-3</v>
      </c>
      <c r="C65" s="744">
        <v>3.6558514001143738E-3</v>
      </c>
      <c r="D65" s="744">
        <v>3.1675797103519088E-2</v>
      </c>
      <c r="E65" s="746">
        <v>-1.050403821913759E-2</v>
      </c>
      <c r="F65" s="746">
        <v>3.3771140456797522E-3</v>
      </c>
      <c r="G65" s="744"/>
      <c r="H65" s="744"/>
      <c r="I65" s="744">
        <v>8.5016195388536442E-3</v>
      </c>
      <c r="J65" s="744" t="s">
        <v>319</v>
      </c>
      <c r="K65" s="744" t="s">
        <v>319</v>
      </c>
      <c r="L65" s="744" t="s">
        <v>319</v>
      </c>
      <c r="M65" s="746" t="s">
        <v>319</v>
      </c>
      <c r="N65" s="746" t="s">
        <v>319</v>
      </c>
      <c r="O65" s="746"/>
      <c r="P65" s="744">
        <v>7.4379424679631434E-3</v>
      </c>
      <c r="Q65" s="744"/>
      <c r="R65" s="744"/>
      <c r="S65" s="744"/>
      <c r="T65" s="746">
        <v>2.2950346420323564E-2</v>
      </c>
      <c r="U65" s="744">
        <v>-3.8611263910637295E-4</v>
      </c>
      <c r="V65" s="746"/>
      <c r="W65" s="746"/>
      <c r="X65" s="746"/>
      <c r="Y65" s="744">
        <v>-6.3381880000000002E-2</v>
      </c>
      <c r="Z65" s="746"/>
      <c r="AA65" s="744">
        <v>-5.7890112162092278E-3</v>
      </c>
      <c r="AB65" s="744">
        <v>-2.9301277235161627E-2</v>
      </c>
      <c r="AC65" s="744">
        <v>-5.6772499794897069E-2</v>
      </c>
      <c r="AD65" s="744">
        <v>-9.9791919999999992E-2</v>
      </c>
      <c r="AE65" s="744">
        <v>-3.1551697263294987E-2</v>
      </c>
      <c r="AF65" s="744">
        <v>-4.5935180296766243E-2</v>
      </c>
      <c r="AG65" s="744"/>
      <c r="AH65" s="744">
        <v>-3.5305539999999996E-2</v>
      </c>
      <c r="AI65" s="744">
        <v>-1.8725981334065223E-2</v>
      </c>
      <c r="AJ65" s="744"/>
      <c r="AK65" s="744">
        <v>-4.615992678915104E-2</v>
      </c>
      <c r="AL65" s="744">
        <v>-2.4244586235133037E-2</v>
      </c>
      <c r="AM65" s="744">
        <v>-2.6611290570681456E-2</v>
      </c>
      <c r="AN65" s="744"/>
      <c r="AO65" s="744">
        <v>-2.4244586235133037E-2</v>
      </c>
      <c r="AP65" s="744">
        <v>-2.6921129437369795E-2</v>
      </c>
      <c r="AQ65" s="744">
        <v>-4.2640913474304987E-2</v>
      </c>
      <c r="AR65" s="744"/>
      <c r="AS65" s="744">
        <v>-3.372717768346023E-3</v>
      </c>
      <c r="AT65" s="744"/>
      <c r="AU65" s="744">
        <v>-5.052777E-2</v>
      </c>
      <c r="AV65" s="744">
        <v>-2.9623360000000001E-2</v>
      </c>
      <c r="AW65" s="744">
        <v>-2.8640750000000003E-2</v>
      </c>
      <c r="AX65" s="744"/>
      <c r="AY65" s="744"/>
      <c r="AZ65" s="744"/>
      <c r="BA65" s="744">
        <v>-1.3626037639522526E-2</v>
      </c>
      <c r="BB65" s="744"/>
      <c r="BC65" s="744"/>
      <c r="BD65" s="744"/>
      <c r="BE65" s="744">
        <v>-2.309537E-2</v>
      </c>
      <c r="BF65" s="744"/>
      <c r="BG65" s="744"/>
      <c r="BH65" s="744"/>
      <c r="BI65" s="744"/>
      <c r="BJ65" s="746">
        <v>5.4741086907366121E-3</v>
      </c>
      <c r="BK65" s="744"/>
      <c r="BL65" s="744"/>
      <c r="BM65" s="744"/>
      <c r="BN65" s="744"/>
      <c r="BO65" s="744"/>
      <c r="BP65" s="744"/>
      <c r="BQ65" s="744"/>
      <c r="BR65" s="744"/>
      <c r="BS65" s="744"/>
      <c r="BT65" s="744">
        <v>-3.4744916873413856E-2</v>
      </c>
      <c r="BU65" s="744"/>
      <c r="BV65" s="744">
        <v>-3.0494976639047433E-2</v>
      </c>
      <c r="BW65" s="744"/>
      <c r="BX65" s="744">
        <v>-1.1021201818328663E-4</v>
      </c>
      <c r="BY65" s="744"/>
      <c r="BZ65" s="744">
        <v>2.1881707211726775E-2</v>
      </c>
      <c r="CA65" s="744">
        <v>2.1881707211726775E-2</v>
      </c>
      <c r="CB65" s="744">
        <v>6.5006652727618297E-2</v>
      </c>
      <c r="CC65" s="744">
        <v>2.1881707211726775E-2</v>
      </c>
      <c r="CD65" s="744">
        <v>-3.8470240000000001E-3</v>
      </c>
      <c r="CE65" s="744">
        <v>3.8054539999999998E-2</v>
      </c>
      <c r="CF65" s="744">
        <v>-2.5893959999999997E-2</v>
      </c>
      <c r="CG65" s="747">
        <v>-1.0489619999999999E-3</v>
      </c>
      <c r="CH65" s="744">
        <v>2.2210109999999998E-2</v>
      </c>
      <c r="CI65" s="744">
        <v>2.0190009999999998E-2</v>
      </c>
      <c r="CJ65" s="744">
        <v>2.1881710000000002E-2</v>
      </c>
      <c r="CK65" s="744"/>
      <c r="CL65" s="744"/>
      <c r="CM65" s="744">
        <v>1.5141720000000001E-2</v>
      </c>
      <c r="CN65" s="746">
        <v>2.0305589999999998E-2</v>
      </c>
      <c r="CO65" s="744">
        <v>1.7630615546158745E-2</v>
      </c>
      <c r="CP65" s="746">
        <v>2.353566E-2</v>
      </c>
      <c r="CQ65" s="744">
        <v>3.1451596917391189E-3</v>
      </c>
      <c r="CR65" s="744">
        <v>1.7630615546158745E-2</v>
      </c>
      <c r="CS65" s="744">
        <v>1.7597350000000001E-2</v>
      </c>
      <c r="CT65" s="744">
        <v>-3.225655E-3</v>
      </c>
      <c r="CU65" s="744">
        <v>1.4890219832882634E-2</v>
      </c>
      <c r="CV65" s="744"/>
      <c r="CW65" s="744">
        <v>2.8985509999999999E-2</v>
      </c>
      <c r="CX65" s="744">
        <v>4.9867496099342379E-2</v>
      </c>
      <c r="CY65" s="744"/>
      <c r="CZ65" s="746">
        <v>6.5016879999999999E-2</v>
      </c>
      <c r="DA65" s="744">
        <v>2.9906259999999997E-2</v>
      </c>
      <c r="DB65" s="744">
        <v>6.1769610000000003E-2</v>
      </c>
      <c r="DC65" s="744"/>
      <c r="DD65" s="744"/>
      <c r="DE65" s="744">
        <v>9.1954019999999997E-2</v>
      </c>
      <c r="DF65" s="744"/>
      <c r="DG65" s="744">
        <v>3.1048619999999999E-2</v>
      </c>
      <c r="DH65" s="744">
        <v>4.8700013197835679E-2</v>
      </c>
      <c r="DI65" s="744">
        <v>-1.488095E-3</v>
      </c>
      <c r="DJ65" s="744">
        <v>-6.690778E-2</v>
      </c>
      <c r="DK65" s="744">
        <v>3.3050469999999998E-2</v>
      </c>
      <c r="DL65" s="744">
        <v>-3.5343029999999998E-2</v>
      </c>
      <c r="DM65" s="744">
        <v>7.8630000000000005E-2</v>
      </c>
      <c r="DN65" s="744"/>
      <c r="DO65" s="746">
        <v>1.8591650000000001E-2</v>
      </c>
      <c r="DP65" s="746">
        <v>1.932818E-2</v>
      </c>
      <c r="DQ65" s="744">
        <v>8.1664539999999999E-4</v>
      </c>
      <c r="DR65" s="646"/>
      <c r="DS65" s="746">
        <v>1.3747270000000001E-2</v>
      </c>
      <c r="DT65" s="744">
        <v>-6.5145630000000001E-3</v>
      </c>
      <c r="DU65" s="744">
        <v>4.3890525105954925E-2</v>
      </c>
      <c r="DV65" s="744">
        <v>4.7841689999999996E-3</v>
      </c>
      <c r="DW65" s="744"/>
      <c r="DX65" s="744">
        <v>5.6384320000000002E-2</v>
      </c>
      <c r="DY65" s="646"/>
      <c r="DZ65" s="746">
        <v>3.6130530000000001E-2</v>
      </c>
      <c r="EA65" s="746">
        <v>3.6130530000000001E-2</v>
      </c>
      <c r="EB65" s="746"/>
      <c r="EC65" s="746">
        <v>3.3310430000000002E-2</v>
      </c>
      <c r="ED65" s="744">
        <v>4.5673580557301419E-2</v>
      </c>
      <c r="EE65" s="744">
        <v>4.7603749338574364E-2</v>
      </c>
      <c r="EF65" s="744">
        <v>2.7000000000000003E-2</v>
      </c>
      <c r="EG65" s="744"/>
      <c r="EH65" s="744"/>
      <c r="EI65" s="744">
        <v>8.5582160106874916E-2</v>
      </c>
      <c r="EJ65" s="744">
        <v>0.13984540000000001</v>
      </c>
      <c r="EK65" s="744">
        <v>6.6141039999999998E-2</v>
      </c>
      <c r="EL65" s="744">
        <v>-7.768502E-3</v>
      </c>
      <c r="EM65" s="744"/>
      <c r="EN65" s="744">
        <v>0.1072635</v>
      </c>
      <c r="EO65" s="744"/>
      <c r="EP65" s="744">
        <v>9.9444545587600297E-2</v>
      </c>
      <c r="EQ65" s="744">
        <v>6.5359479999999998E-2</v>
      </c>
      <c r="ER65" s="744"/>
      <c r="ES65" s="744">
        <v>6.4138487548715872E-2</v>
      </c>
      <c r="ET65" s="744">
        <v>6.8433496166750762E-2</v>
      </c>
      <c r="EU65" s="744">
        <v>0.10816578148710176</v>
      </c>
      <c r="EV65" s="744">
        <v>0.14317669999999999</v>
      </c>
      <c r="EW65" s="744">
        <v>8.5542770000000004E-2</v>
      </c>
      <c r="EX65" s="744">
        <v>6.3063060000000004E-2</v>
      </c>
      <c r="EY65" s="744">
        <v>3.4590537517509512E-2</v>
      </c>
      <c r="EZ65" s="744"/>
      <c r="FA65" s="744"/>
      <c r="FB65" s="744"/>
      <c r="FC65" s="744">
        <v>5.1744003351838153E-2</v>
      </c>
      <c r="FD65" s="744">
        <v>5.6713930000000003E-2</v>
      </c>
      <c r="FE65" s="744">
        <v>4.5643149999999993E-2</v>
      </c>
      <c r="FF65" s="744">
        <v>2.9217719999999999E-2</v>
      </c>
      <c r="FG65" s="744"/>
      <c r="FH65" s="744"/>
      <c r="FI65" s="744"/>
      <c r="FJ65" s="744">
        <v>4.1329739999999997E-2</v>
      </c>
      <c r="FK65" s="744"/>
      <c r="FL65" s="744"/>
      <c r="FM65" s="746">
        <v>6.1768957813115311E-3</v>
      </c>
      <c r="FN65" s="746">
        <v>9.6908939014195283E-4</v>
      </c>
    </row>
    <row r="66" spans="1:170" s="699" customFormat="1" ht="12.75" customHeight="1">
      <c r="A66" s="745">
        <v>37864</v>
      </c>
      <c r="B66" s="744">
        <v>7.8498183926760667E-3</v>
      </c>
      <c r="C66" s="744">
        <v>7.8498183926760667E-3</v>
      </c>
      <c r="D66" s="744">
        <v>4.5122902562281908E-2</v>
      </c>
      <c r="E66" s="746">
        <v>1.5097663007580309E-2</v>
      </c>
      <c r="F66" s="746">
        <v>-2.7555946353383654E-3</v>
      </c>
      <c r="G66" s="744"/>
      <c r="H66" s="744"/>
      <c r="I66" s="744">
        <v>3.1106434675725936E-2</v>
      </c>
      <c r="J66" s="744" t="s">
        <v>319</v>
      </c>
      <c r="K66" s="744" t="s">
        <v>319</v>
      </c>
      <c r="L66" s="744" t="s">
        <v>319</v>
      </c>
      <c r="M66" s="746" t="s">
        <v>319</v>
      </c>
      <c r="N66" s="746" t="s">
        <v>319</v>
      </c>
      <c r="O66" s="746"/>
      <c r="P66" s="744">
        <v>9.251022949652965E-3</v>
      </c>
      <c r="Q66" s="744"/>
      <c r="R66" s="744"/>
      <c r="S66" s="744"/>
      <c r="T66" s="746">
        <v>5.9827853816847743E-2</v>
      </c>
      <c r="U66" s="744">
        <v>5.2261086506764753E-2</v>
      </c>
      <c r="V66" s="746"/>
      <c r="W66" s="746"/>
      <c r="X66" s="746"/>
      <c r="Y66" s="744">
        <v>-3.7861859999999997E-2</v>
      </c>
      <c r="Z66" s="746"/>
      <c r="AA66" s="744">
        <v>5.1988562516247505E-4</v>
      </c>
      <c r="AB66" s="744">
        <v>7.2846476051724451E-4</v>
      </c>
      <c r="AC66" s="744">
        <v>5.8276072018788039E-3</v>
      </c>
      <c r="AD66" s="744">
        <v>1.305857E-2</v>
      </c>
      <c r="AE66" s="744">
        <v>1.0310824260328699E-2</v>
      </c>
      <c r="AF66" s="744">
        <v>3.5865302235835728E-3</v>
      </c>
      <c r="AG66" s="744"/>
      <c r="AH66" s="744">
        <v>-2.2152069999999999E-2</v>
      </c>
      <c r="AI66" s="744">
        <v>7.1070782303110924E-3</v>
      </c>
      <c r="AJ66" s="744"/>
      <c r="AK66" s="744">
        <v>1.7930681884828603E-2</v>
      </c>
      <c r="AL66" s="744">
        <v>4.7477162936240269E-3</v>
      </c>
      <c r="AM66" s="744">
        <v>2.9235145385588801E-3</v>
      </c>
      <c r="AN66" s="744"/>
      <c r="AO66" s="744">
        <v>4.7477162936240269E-3</v>
      </c>
      <c r="AP66" s="744">
        <v>3.4523998099160735E-3</v>
      </c>
      <c r="AQ66" s="744">
        <v>7.8321167883210752E-3</v>
      </c>
      <c r="AR66" s="744"/>
      <c r="AS66" s="744">
        <v>4.4288094925892807E-4</v>
      </c>
      <c r="AT66" s="744"/>
      <c r="AU66" s="744">
        <v>7.2794469999999997E-3</v>
      </c>
      <c r="AV66" s="744">
        <v>-2.2386970000000003E-2</v>
      </c>
      <c r="AW66" s="744">
        <v>-2.4648110000000001E-2</v>
      </c>
      <c r="AX66" s="744"/>
      <c r="AY66" s="744"/>
      <c r="AZ66" s="744"/>
      <c r="BA66" s="744">
        <v>1.5080037474193286E-2</v>
      </c>
      <c r="BB66" s="744"/>
      <c r="BC66" s="744"/>
      <c r="BD66" s="744"/>
      <c r="BE66" s="744">
        <v>-1.461141E-2</v>
      </c>
      <c r="BF66" s="744"/>
      <c r="BG66" s="744"/>
      <c r="BH66" s="744"/>
      <c r="BI66" s="744"/>
      <c r="BJ66" s="746">
        <v>8.6209319977115229E-4</v>
      </c>
      <c r="BK66" s="744"/>
      <c r="BL66" s="744"/>
      <c r="BM66" s="744"/>
      <c r="BN66" s="744"/>
      <c r="BO66" s="744"/>
      <c r="BP66" s="744"/>
      <c r="BQ66" s="744"/>
      <c r="BR66" s="744"/>
      <c r="BS66" s="744"/>
      <c r="BT66" s="744">
        <v>2.3427852259768622E-2</v>
      </c>
      <c r="BU66" s="744"/>
      <c r="BV66" s="744">
        <v>2.1739036245014276E-2</v>
      </c>
      <c r="BW66" s="744"/>
      <c r="BX66" s="744">
        <v>1.3190158556588338E-2</v>
      </c>
      <c r="BY66" s="744"/>
      <c r="BZ66" s="744">
        <v>2.3382146387140423E-2</v>
      </c>
      <c r="CA66" s="744">
        <v>2.3382146387140423E-2</v>
      </c>
      <c r="CB66" s="744">
        <v>6.6393003747992063E-2</v>
      </c>
      <c r="CC66" s="744">
        <v>2.3382146387140423E-2</v>
      </c>
      <c r="CD66" s="744">
        <v>-2.9304860000000002E-2</v>
      </c>
      <c r="CE66" s="744">
        <v>-1.4114880000000002E-2</v>
      </c>
      <c r="CF66" s="744">
        <v>2.5316460000000002E-3</v>
      </c>
      <c r="CG66" s="747">
        <v>1.3852349999999999E-2</v>
      </c>
      <c r="CH66" s="744">
        <v>2.376143E-2</v>
      </c>
      <c r="CI66" s="744">
        <v>2.148222E-2</v>
      </c>
      <c r="CJ66" s="744">
        <v>2.3382150000000001E-2</v>
      </c>
      <c r="CK66" s="744"/>
      <c r="CL66" s="744"/>
      <c r="CM66" s="744">
        <v>3.2924060000000005E-2</v>
      </c>
      <c r="CN66" s="746">
        <v>1.7863850000000001E-2</v>
      </c>
      <c r="CO66" s="744">
        <v>1.950039391214009E-2</v>
      </c>
      <c r="CP66" s="746">
        <v>4.3136239999999999E-2</v>
      </c>
      <c r="CQ66" s="744">
        <v>8.526563313053348E-3</v>
      </c>
      <c r="CR66" s="744">
        <v>1.950039391214009E-2</v>
      </c>
      <c r="CS66" s="744">
        <v>1.9492679999999998E-2</v>
      </c>
      <c r="CT66" s="744">
        <v>-2.0141660000000001E-5</v>
      </c>
      <c r="CU66" s="744">
        <v>1.558258456511763E-2</v>
      </c>
      <c r="CV66" s="744"/>
      <c r="CW66" s="744">
        <v>4.2079639999999995E-2</v>
      </c>
      <c r="CX66" s="744">
        <v>3.7985538222484516E-2</v>
      </c>
      <c r="CY66" s="744"/>
      <c r="CZ66" s="746">
        <v>4.7845370000000005E-2</v>
      </c>
      <c r="DA66" s="744">
        <v>2.2337470000000002E-2</v>
      </c>
      <c r="DB66" s="744">
        <v>0.05</v>
      </c>
      <c r="DC66" s="744"/>
      <c r="DD66" s="744"/>
      <c r="DE66" s="744">
        <v>8.339029999999999E-3</v>
      </c>
      <c r="DF66" s="744"/>
      <c r="DG66" s="744">
        <v>4.7727269999999995E-2</v>
      </c>
      <c r="DH66" s="744">
        <v>1.0261573312164707E-2</v>
      </c>
      <c r="DI66" s="744">
        <v>1.6890210000000003E-2</v>
      </c>
      <c r="DJ66" s="744">
        <v>1.9864340000000001E-2</v>
      </c>
      <c r="DK66" s="744">
        <v>3.8910510000000002E-2</v>
      </c>
      <c r="DL66" s="744">
        <v>6.3793100000000005E-2</v>
      </c>
      <c r="DM66" s="744">
        <v>2.772809E-2</v>
      </c>
      <c r="DN66" s="744"/>
      <c r="DO66" s="746">
        <v>-1.15876E-3</v>
      </c>
      <c r="DP66" s="746">
        <v>-4.2299859999999998E-3</v>
      </c>
      <c r="DQ66" s="744">
        <v>7.6475749999999998E-4</v>
      </c>
      <c r="DR66" s="646"/>
      <c r="DS66" s="746">
        <v>-3.2532339999999998E-3</v>
      </c>
      <c r="DT66" s="744">
        <v>4.1653009999999997E-3</v>
      </c>
      <c r="DU66" s="744">
        <v>2.3740710156895162E-2</v>
      </c>
      <c r="DV66" s="744">
        <v>-7.9629729999999999E-3</v>
      </c>
      <c r="DW66" s="744"/>
      <c r="DX66" s="744">
        <v>-1.725631E-2</v>
      </c>
      <c r="DY66" s="646"/>
      <c r="DZ66" s="746">
        <v>0.1028247</v>
      </c>
      <c r="EA66" s="746">
        <v>0.1028247</v>
      </c>
      <c r="EB66" s="746"/>
      <c r="EC66" s="746">
        <v>0.10173769999999999</v>
      </c>
      <c r="ED66" s="744">
        <v>7.3231817271087962E-2</v>
      </c>
      <c r="EE66" s="744">
        <v>5.3287634166140574E-2</v>
      </c>
      <c r="EF66" s="744">
        <v>4.7711780000000002E-2</v>
      </c>
      <c r="EG66" s="744"/>
      <c r="EH66" s="744"/>
      <c r="EI66" s="744">
        <v>7.3174425869478643E-2</v>
      </c>
      <c r="EJ66" s="744">
        <v>6.4734890000000003E-2</v>
      </c>
      <c r="EK66" s="744">
        <v>0.1175021</v>
      </c>
      <c r="EL66" s="744">
        <v>3.1797490000000005E-2</v>
      </c>
      <c r="EM66" s="744"/>
      <c r="EN66" s="744">
        <v>9.229596000000001E-2</v>
      </c>
      <c r="EO66" s="744"/>
      <c r="EP66" s="744">
        <v>8.0350402693607048E-2</v>
      </c>
      <c r="EQ66" s="744">
        <v>0.1116564</v>
      </c>
      <c r="ER66" s="744"/>
      <c r="ES66" s="744">
        <v>0.12304784661475399</v>
      </c>
      <c r="ET66" s="744">
        <v>0.12911856588485104</v>
      </c>
      <c r="EU66" s="744">
        <v>7.6340451024861977E-2</v>
      </c>
      <c r="EV66" s="744">
        <v>8.9041099999999998E-2</v>
      </c>
      <c r="EW66" s="744">
        <v>7.7880180000000007E-2</v>
      </c>
      <c r="EX66" s="744">
        <v>3.3898310000000001E-2</v>
      </c>
      <c r="EY66" s="744">
        <v>9.9635246688423829E-2</v>
      </c>
      <c r="EZ66" s="744"/>
      <c r="FA66" s="744"/>
      <c r="FB66" s="744"/>
      <c r="FC66" s="744">
        <v>5.5904126415031508E-2</v>
      </c>
      <c r="FD66" s="744">
        <v>7.9873719999999995E-2</v>
      </c>
      <c r="FE66" s="744">
        <v>-1.0582009999999999E-2</v>
      </c>
      <c r="FF66" s="744">
        <v>0.1227106</v>
      </c>
      <c r="FG66" s="744"/>
      <c r="FH66" s="744"/>
      <c r="FI66" s="744"/>
      <c r="FJ66" s="744">
        <v>-1.2942240000000001E-2</v>
      </c>
      <c r="FK66" s="744"/>
      <c r="FL66" s="744"/>
      <c r="FM66" s="746">
        <v>1.7943443051201768E-2</v>
      </c>
      <c r="FN66" s="746">
        <v>8.8051679241507586E-4</v>
      </c>
    </row>
    <row r="67" spans="1:170" s="699" customFormat="1" ht="12.75" customHeight="1">
      <c r="A67" s="745">
        <v>37894</v>
      </c>
      <c r="B67" s="744">
        <v>7.0840244005283548E-3</v>
      </c>
      <c r="C67" s="744">
        <v>7.0840244005283548E-3</v>
      </c>
      <c r="D67" s="744">
        <v>2.2641159553986601E-2</v>
      </c>
      <c r="E67" s="746">
        <v>1.5601276608929959E-2</v>
      </c>
      <c r="F67" s="746">
        <v>-2.4271506435298296E-3</v>
      </c>
      <c r="G67" s="744"/>
      <c r="H67" s="744"/>
      <c r="I67" s="744">
        <v>1.9221649151619724E-2</v>
      </c>
      <c r="J67" s="744">
        <v>3.3806999999999997E-2</v>
      </c>
      <c r="K67" s="744">
        <v>3.3806999999999997E-2</v>
      </c>
      <c r="L67" s="744">
        <v>3.3806999999999997E-2</v>
      </c>
      <c r="M67" s="746">
        <v>3.8093000000000002E-2</v>
      </c>
      <c r="N67" s="746">
        <v>3.8093000000000002E-2</v>
      </c>
      <c r="O67" s="746"/>
      <c r="P67" s="744">
        <v>8.1085845231800846E-3</v>
      </c>
      <c r="Q67" s="744"/>
      <c r="R67" s="744"/>
      <c r="S67" s="744"/>
      <c r="T67" s="746">
        <v>2.6095060577819185E-2</v>
      </c>
      <c r="U67" s="744">
        <v>1.0867768361280117E-3</v>
      </c>
      <c r="V67" s="746"/>
      <c r="W67" s="746"/>
      <c r="X67" s="746"/>
      <c r="Y67" s="744">
        <v>0.13615430000000001</v>
      </c>
      <c r="Z67" s="746"/>
      <c r="AA67" s="744">
        <v>9.5609249155625964E-3</v>
      </c>
      <c r="AB67" s="744">
        <v>2.8025477707006363E-2</v>
      </c>
      <c r="AC67" s="744">
        <v>4.0773088896575604E-2</v>
      </c>
      <c r="AD67" s="744">
        <v>5.9413250000000001E-2</v>
      </c>
      <c r="AE67" s="744">
        <v>2.2952176166677773E-2</v>
      </c>
      <c r="AF67" s="744">
        <v>5.2819603223977163E-2</v>
      </c>
      <c r="AG67" s="744"/>
      <c r="AH67" s="744">
        <v>7.6865589999999998E-2</v>
      </c>
      <c r="AI67" s="744">
        <v>1.7039043105393947E-2</v>
      </c>
      <c r="AJ67" s="744"/>
      <c r="AK67" s="744">
        <v>3.3099758952240821E-2</v>
      </c>
      <c r="AL67" s="744">
        <v>2.5444080579537509E-2</v>
      </c>
      <c r="AM67" s="744">
        <v>2.4265343102497283E-2</v>
      </c>
      <c r="AN67" s="744"/>
      <c r="AO67" s="744">
        <v>2.5444080579537509E-2</v>
      </c>
      <c r="AP67" s="744">
        <v>2.5289689721609054E-2</v>
      </c>
      <c r="AQ67" s="744">
        <v>3.4930797476697029E-2</v>
      </c>
      <c r="AR67" s="744"/>
      <c r="AS67" s="744">
        <v>9.6678908495295701E-3</v>
      </c>
      <c r="AT67" s="744"/>
      <c r="AU67" s="744">
        <v>3.3755460000000001E-2</v>
      </c>
      <c r="AV67" s="744">
        <v>7.8587360000000009E-2</v>
      </c>
      <c r="AW67" s="744">
        <v>7.7624479999999996E-2</v>
      </c>
      <c r="AX67" s="744"/>
      <c r="AY67" s="744"/>
      <c r="AZ67" s="744"/>
      <c r="BA67" s="744">
        <v>2.5904189748990891E-2</v>
      </c>
      <c r="BB67" s="744"/>
      <c r="BC67" s="744"/>
      <c r="BD67" s="744"/>
      <c r="BE67" s="744">
        <v>9.5176320000000009E-2</v>
      </c>
      <c r="BF67" s="744"/>
      <c r="BG67" s="744"/>
      <c r="BH67" s="744"/>
      <c r="BI67" s="744"/>
      <c r="BJ67" s="746">
        <v>9.5216695222313241E-3</v>
      </c>
      <c r="BK67" s="744"/>
      <c r="BL67" s="744"/>
      <c r="BM67" s="744"/>
      <c r="BN67" s="744"/>
      <c r="BO67" s="744"/>
      <c r="BP67" s="744"/>
      <c r="BQ67" s="744"/>
      <c r="BR67" s="744"/>
      <c r="BS67" s="744"/>
      <c r="BT67" s="744">
        <v>3.9276476837097674E-2</v>
      </c>
      <c r="BU67" s="744"/>
      <c r="BV67" s="744">
        <v>3.0482726568025864E-2</v>
      </c>
      <c r="BW67" s="744"/>
      <c r="BX67" s="744">
        <v>1.0840068623548804E-2</v>
      </c>
      <c r="BY67" s="744"/>
      <c r="BZ67" s="744">
        <v>6.0732063454140839E-3</v>
      </c>
      <c r="CA67" s="744">
        <v>6.0732063454140839E-3</v>
      </c>
      <c r="CB67" s="744">
        <v>-7.1966527196652974E-3</v>
      </c>
      <c r="CC67" s="744">
        <v>6.0732063454140839E-3</v>
      </c>
      <c r="CD67" s="744">
        <v>1.1701379999999999E-2</v>
      </c>
      <c r="CE67" s="744">
        <v>3.1020080000000002E-2</v>
      </c>
      <c r="CF67" s="744">
        <v>-2.525252E-3</v>
      </c>
      <c r="CG67" s="747">
        <v>2.3413469999999999E-2</v>
      </c>
      <c r="CH67" s="744">
        <v>6.4663689999999996E-3</v>
      </c>
      <c r="CI67" s="744">
        <v>6.0183719999999993E-3</v>
      </c>
      <c r="CJ67" s="744">
        <v>6.0732060000000003E-3</v>
      </c>
      <c r="CK67" s="744"/>
      <c r="CL67" s="744"/>
      <c r="CM67" s="744">
        <v>3.0201639999999998E-2</v>
      </c>
      <c r="CN67" s="746">
        <v>-1.6073230000000001E-2</v>
      </c>
      <c r="CO67" s="744">
        <v>-1.0620255761471631E-2</v>
      </c>
      <c r="CP67" s="746">
        <v>-1.4816180000000002E-2</v>
      </c>
      <c r="CQ67" s="744">
        <v>-2.8431943484437117E-3</v>
      </c>
      <c r="CR67" s="744">
        <v>-1.0620255761471631E-2</v>
      </c>
      <c r="CS67" s="744">
        <v>-1.0619700000000001E-2</v>
      </c>
      <c r="CT67" s="744">
        <v>1.060144E-2</v>
      </c>
      <c r="CU67" s="744">
        <v>-9.7552268800903397E-3</v>
      </c>
      <c r="CV67" s="744"/>
      <c r="CW67" s="744">
        <v>-8.5861800000000005E-3</v>
      </c>
      <c r="CX67" s="744">
        <v>-1.146965650040388E-2</v>
      </c>
      <c r="CY67" s="744"/>
      <c r="CZ67" s="746">
        <v>-1.9484749999999999E-2</v>
      </c>
      <c r="DA67" s="744">
        <v>-1.155044E-2</v>
      </c>
      <c r="DB67" s="744">
        <v>-2.9050609999999998E-2</v>
      </c>
      <c r="DC67" s="744"/>
      <c r="DD67" s="744"/>
      <c r="DE67" s="744">
        <v>-2.725054E-2</v>
      </c>
      <c r="DF67" s="744"/>
      <c r="DG67" s="744">
        <v>-8.6767890000000007E-3</v>
      </c>
      <c r="DH67" s="744">
        <v>8.0204680043696186E-3</v>
      </c>
      <c r="DI67" s="744">
        <v>-3.9131189999999996E-3</v>
      </c>
      <c r="DJ67" s="744">
        <v>4.968463E-2</v>
      </c>
      <c r="DK67" s="744">
        <v>-2.732795E-2</v>
      </c>
      <c r="DL67" s="744">
        <v>-2.0678890000000002E-2</v>
      </c>
      <c r="DM67" s="744">
        <v>-4.5083419999999999E-2</v>
      </c>
      <c r="DN67" s="744"/>
      <c r="DO67" s="746">
        <v>2.3251339999999999E-2</v>
      </c>
      <c r="DP67" s="746">
        <v>2.5718489999999997E-2</v>
      </c>
      <c r="DQ67" s="744">
        <v>2.7501639999999997E-2</v>
      </c>
      <c r="DR67" s="646"/>
      <c r="DS67" s="746">
        <v>1.4458090000000002E-3</v>
      </c>
      <c r="DT67" s="744">
        <v>4.378493E-2</v>
      </c>
      <c r="DU67" s="744">
        <v>-5.8882839282113464E-2</v>
      </c>
      <c r="DV67" s="744">
        <v>3.5540139999999998E-2</v>
      </c>
      <c r="DW67" s="744"/>
      <c r="DX67" s="744">
        <v>-1.2937229999999999E-2</v>
      </c>
      <c r="DY67" s="646"/>
      <c r="DZ67" s="746">
        <v>6.5948370000000006E-2</v>
      </c>
      <c r="EA67" s="746">
        <v>6.5948370000000006E-2</v>
      </c>
      <c r="EB67" s="746"/>
      <c r="EC67" s="746">
        <v>7.0814760000000004E-2</v>
      </c>
      <c r="ED67" s="744">
        <v>1.5775226360496664E-2</v>
      </c>
      <c r="EE67" s="744">
        <v>1.7999965746972713E-2</v>
      </c>
      <c r="EF67" s="744">
        <v>2.7881040000000003E-2</v>
      </c>
      <c r="EG67" s="744"/>
      <c r="EH67" s="744"/>
      <c r="EI67" s="744">
        <v>4.5956530943476182E-3</v>
      </c>
      <c r="EJ67" s="744">
        <v>2.3161550000000003E-2</v>
      </c>
      <c r="EK67" s="744">
        <v>8.1985290000000002E-2</v>
      </c>
      <c r="EL67" s="744">
        <v>4.7993019999999997E-2</v>
      </c>
      <c r="EM67" s="744"/>
      <c r="EN67" s="744">
        <v>2.1243690000000003E-2</v>
      </c>
      <c r="EO67" s="744"/>
      <c r="EP67" s="744">
        <v>9.3332391644413981E-3</v>
      </c>
      <c r="EQ67" s="744">
        <v>4.525386E-2</v>
      </c>
      <c r="ER67" s="744"/>
      <c r="ES67" s="744">
        <v>5.9068846791091145E-2</v>
      </c>
      <c r="ET67" s="744">
        <v>5.7628379540691332E-2</v>
      </c>
      <c r="EU67" s="744">
        <v>-5.9237466703773167E-3</v>
      </c>
      <c r="EV67" s="744">
        <v>-1.257862E-2</v>
      </c>
      <c r="EW67" s="744">
        <v>-8.7216760000000004E-2</v>
      </c>
      <c r="EX67" s="744">
        <v>-3.4426230000000002E-2</v>
      </c>
      <c r="EY67" s="744">
        <v>9.9621434872096515E-2</v>
      </c>
      <c r="EZ67" s="744"/>
      <c r="FA67" s="744"/>
      <c r="FB67" s="744"/>
      <c r="FC67" s="744">
        <v>1.5122457320715599E-2</v>
      </c>
      <c r="FD67" s="744">
        <v>-6.5048969999999991E-3</v>
      </c>
      <c r="FE67" s="744">
        <v>3.0748660000000001E-2</v>
      </c>
      <c r="FF67" s="744">
        <v>3.5073409999999999E-2</v>
      </c>
      <c r="FG67" s="744"/>
      <c r="FH67" s="744"/>
      <c r="FI67" s="744"/>
      <c r="FJ67" s="744">
        <v>1.6608439999999999E-2</v>
      </c>
      <c r="FK67" s="744"/>
      <c r="FL67" s="744"/>
      <c r="FM67" s="746">
        <v>1.8573467849295033E-2</v>
      </c>
      <c r="FN67" s="746">
        <v>1.0006545948808565E-3</v>
      </c>
    </row>
    <row r="68" spans="1:170" s="699" customFormat="1" ht="12.75" customHeight="1">
      <c r="A68" s="745">
        <v>37925</v>
      </c>
      <c r="B68" s="744">
        <v>1.0600604791812129E-2</v>
      </c>
      <c r="C68" s="744">
        <v>1.0600604791812129E-2</v>
      </c>
      <c r="D68" s="744">
        <v>4.2868745419110343E-2</v>
      </c>
      <c r="E68" s="746">
        <v>4.1599926776806573E-2</v>
      </c>
      <c r="F68" s="746">
        <v>2.306201558018639E-3</v>
      </c>
      <c r="G68" s="744"/>
      <c r="H68" s="744"/>
      <c r="I68" s="744">
        <v>-3.0706197274644742E-3</v>
      </c>
      <c r="J68" s="744" t="s">
        <v>319</v>
      </c>
      <c r="K68" s="744" t="s">
        <v>319</v>
      </c>
      <c r="L68" s="744" t="s">
        <v>319</v>
      </c>
      <c r="M68" s="746" t="s">
        <v>319</v>
      </c>
      <c r="N68" s="746" t="s">
        <v>319</v>
      </c>
      <c r="O68" s="746"/>
      <c r="P68" s="744">
        <v>1.2677041440811276E-2</v>
      </c>
      <c r="Q68" s="744"/>
      <c r="R68" s="744"/>
      <c r="S68" s="744"/>
      <c r="T68" s="746">
        <v>-2.8545478136758895E-3</v>
      </c>
      <c r="U68" s="744">
        <v>7.9290651182415406E-2</v>
      </c>
      <c r="V68" s="746"/>
      <c r="W68" s="746"/>
      <c r="X68" s="746"/>
      <c r="Y68" s="744">
        <v>-7.6021859999999997E-2</v>
      </c>
      <c r="Z68" s="746"/>
      <c r="AA68" s="744">
        <v>-3.8602089659787175E-3</v>
      </c>
      <c r="AB68" s="744">
        <v>-1.3011152416356864E-2</v>
      </c>
      <c r="AC68" s="744">
        <v>-2.0190270449919057E-2</v>
      </c>
      <c r="AD68" s="744">
        <v>-3.0297939999999999E-2</v>
      </c>
      <c r="AE68" s="744">
        <v>-5.4289349749887528E-3</v>
      </c>
      <c r="AF68" s="744">
        <v>2.750016050677484E-3</v>
      </c>
      <c r="AG68" s="744"/>
      <c r="AH68" s="744">
        <v>-1.4673700000000001E-2</v>
      </c>
      <c r="AI68" s="744">
        <v>-3.4650803540184905E-3</v>
      </c>
      <c r="AJ68" s="744"/>
      <c r="AK68" s="744">
        <v>5.4266648561618336E-3</v>
      </c>
      <c r="AL68" s="744">
        <v>-5.2846433248817659E-3</v>
      </c>
      <c r="AM68" s="744">
        <v>-1.0306899469271658E-2</v>
      </c>
      <c r="AN68" s="744"/>
      <c r="AO68" s="744">
        <v>-5.2846433248817659E-3</v>
      </c>
      <c r="AP68" s="744">
        <v>-9.776751347190249E-3</v>
      </c>
      <c r="AQ68" s="744">
        <v>-1.0651102900011256E-2</v>
      </c>
      <c r="AR68" s="744"/>
      <c r="AS68" s="744">
        <v>-2.6676432837373643E-3</v>
      </c>
      <c r="AT68" s="744"/>
      <c r="AU68" s="744">
        <v>-5.15366E-3</v>
      </c>
      <c r="AV68" s="744">
        <v>-1.123596E-2</v>
      </c>
      <c r="AW68" s="744">
        <v>-1.337871E-2</v>
      </c>
      <c r="AX68" s="744"/>
      <c r="AY68" s="744"/>
      <c r="AZ68" s="744"/>
      <c r="BA68" s="744">
        <v>1.612813656645784E-2</v>
      </c>
      <c r="BB68" s="744"/>
      <c r="BC68" s="744"/>
      <c r="BD68" s="744"/>
      <c r="BE68" s="744">
        <v>1.503641E-2</v>
      </c>
      <c r="BF68" s="744"/>
      <c r="BG68" s="744"/>
      <c r="BH68" s="744"/>
      <c r="BI68" s="744"/>
      <c r="BJ68" s="746">
        <v>8.7362973679818712E-3</v>
      </c>
      <c r="BK68" s="744"/>
      <c r="BL68" s="744"/>
      <c r="BM68" s="744"/>
      <c r="BN68" s="744"/>
      <c r="BO68" s="744"/>
      <c r="BP68" s="744"/>
      <c r="BQ68" s="744"/>
      <c r="BR68" s="744"/>
      <c r="BS68" s="744"/>
      <c r="BT68" s="744">
        <v>6.2162867824744339E-3</v>
      </c>
      <c r="BU68" s="744"/>
      <c r="BV68" s="744">
        <v>8.2499613180184728E-3</v>
      </c>
      <c r="BW68" s="744"/>
      <c r="BX68" s="744">
        <v>2.9459546721013252E-2</v>
      </c>
      <c r="BY68" s="744"/>
      <c r="BZ68" s="744">
        <v>6.037555672887196E-2</v>
      </c>
      <c r="CA68" s="744">
        <v>6.037555672887196E-2</v>
      </c>
      <c r="CB68" s="744">
        <v>8.8840188806473375E-2</v>
      </c>
      <c r="CC68" s="744">
        <v>6.037555672887196E-2</v>
      </c>
      <c r="CD68" s="744">
        <v>8.0962289999999999E-3</v>
      </c>
      <c r="CE68" s="744">
        <v>7.5024110000000005E-2</v>
      </c>
      <c r="CF68" s="744">
        <v>4.405063E-2</v>
      </c>
      <c r="CG68" s="747">
        <v>3.647367E-2</v>
      </c>
      <c r="CH68" s="744">
        <v>6.0666379999999999E-2</v>
      </c>
      <c r="CI68" s="744">
        <v>5.9242119999999995E-2</v>
      </c>
      <c r="CJ68" s="744">
        <v>6.0375560000000002E-2</v>
      </c>
      <c r="CK68" s="744"/>
      <c r="CL68" s="744"/>
      <c r="CM68" s="744">
        <v>6.4957269999999998E-2</v>
      </c>
      <c r="CN68" s="746">
        <v>6.0266669999999994E-2</v>
      </c>
      <c r="CO68" s="744">
        <v>5.6574299992396826E-2</v>
      </c>
      <c r="CP68" s="746">
        <v>6.9236619999999999E-2</v>
      </c>
      <c r="CQ68" s="744">
        <v>4.4537935295549724E-2</v>
      </c>
      <c r="CR68" s="744">
        <v>5.6574299992396826E-2</v>
      </c>
      <c r="CS68" s="744">
        <v>5.6523909999999997E-2</v>
      </c>
      <c r="CT68" s="744">
        <v>3.2972139999999997E-2</v>
      </c>
      <c r="CU68" s="744">
        <v>6.1197513913583412E-2</v>
      </c>
      <c r="CV68" s="744"/>
      <c r="CW68" s="744">
        <v>7.2586089999999992E-2</v>
      </c>
      <c r="CX68" s="744">
        <v>8.1539616760973654E-2</v>
      </c>
      <c r="CY68" s="744"/>
      <c r="CZ68" s="746">
        <v>8.7068519999999996E-2</v>
      </c>
      <c r="DA68" s="744">
        <v>5.3954459999999996E-2</v>
      </c>
      <c r="DB68" s="744">
        <v>8.5132639999999996E-2</v>
      </c>
      <c r="DC68" s="744"/>
      <c r="DD68" s="744"/>
      <c r="DE68" s="744">
        <v>-1.059233E-2</v>
      </c>
      <c r="DF68" s="744">
        <v>-7.2590495225405283E-3</v>
      </c>
      <c r="DG68" s="744">
        <v>7.3304159999999993E-2</v>
      </c>
      <c r="DH68" s="744">
        <v>0.10409239982888918</v>
      </c>
      <c r="DI68" s="744">
        <v>4.5275590000000004E-2</v>
      </c>
      <c r="DJ68" s="744">
        <v>6.8493149999999999E-3</v>
      </c>
      <c r="DK68" s="744">
        <v>6.182911E-2</v>
      </c>
      <c r="DL68" s="744">
        <v>9.5634099999999996E-3</v>
      </c>
      <c r="DM68" s="744">
        <v>9.528172E-2</v>
      </c>
      <c r="DN68" s="744"/>
      <c r="DO68" s="746">
        <v>6.2181769999999997E-2</v>
      </c>
      <c r="DP68" s="746">
        <v>6.5139719999999998E-2</v>
      </c>
      <c r="DQ68" s="744">
        <v>5.0285219999999999E-2</v>
      </c>
      <c r="DR68" s="646"/>
      <c r="DS68" s="746">
        <v>6.4165810000000004E-2</v>
      </c>
      <c r="DT68" s="744">
        <v>3.9970079999999998E-2</v>
      </c>
      <c r="DU68" s="744">
        <v>7.5208913649025044E-2</v>
      </c>
      <c r="DV68" s="744">
        <v>7.0170110000000008E-2</v>
      </c>
      <c r="DW68" s="744"/>
      <c r="DX68" s="744">
        <v>0.11633850000000001</v>
      </c>
      <c r="DY68" s="646"/>
      <c r="DZ68" s="746">
        <v>3.8838640000000001E-2</v>
      </c>
      <c r="EA68" s="746">
        <v>3.8838640000000001E-2</v>
      </c>
      <c r="EB68" s="746"/>
      <c r="EC68" s="746">
        <v>3.5060939999999999E-2</v>
      </c>
      <c r="ED68" s="744">
        <v>3.0600992464620669E-2</v>
      </c>
      <c r="EE68" s="744">
        <v>8.3664199192462929E-2</v>
      </c>
      <c r="EF68" s="744">
        <v>5.8770340000000004E-2</v>
      </c>
      <c r="EG68" s="744"/>
      <c r="EH68" s="744"/>
      <c r="EI68" s="744">
        <v>8.4696502735119195E-2</v>
      </c>
      <c r="EJ68" s="744">
        <v>0.15053759999999999</v>
      </c>
      <c r="EK68" s="744">
        <v>0.12854699999999999</v>
      </c>
      <c r="EL68" s="744">
        <v>7.0563600000000004E-2</v>
      </c>
      <c r="EM68" s="744"/>
      <c r="EN68" s="744">
        <v>0.2063712</v>
      </c>
      <c r="EO68" s="744"/>
      <c r="EP68" s="744">
        <v>0.17749172971733662</v>
      </c>
      <c r="EQ68" s="744">
        <v>6.1246039999999995E-2</v>
      </c>
      <c r="ER68" s="744"/>
      <c r="ES68" s="744">
        <v>9.342325118530459E-2</v>
      </c>
      <c r="ET68" s="744">
        <v>0.10479372089240724</v>
      </c>
      <c r="EU68" s="744">
        <v>7.542793153095495E-2</v>
      </c>
      <c r="EV68" s="744">
        <v>6.0054589999999998E-2</v>
      </c>
      <c r="EW68" s="744">
        <v>0.1330211</v>
      </c>
      <c r="EX68" s="744">
        <v>0.14601020000000001</v>
      </c>
      <c r="EY68" s="744">
        <v>6.1792870631883323E-2</v>
      </c>
      <c r="EZ68" s="744"/>
      <c r="FA68" s="744"/>
      <c r="FB68" s="744"/>
      <c r="FC68" s="744">
        <v>7.8357284440039754E-2</v>
      </c>
      <c r="FD68" s="744">
        <v>9.1811959999999998E-2</v>
      </c>
      <c r="FE68" s="744">
        <v>3.5667959999999999E-2</v>
      </c>
      <c r="FF68" s="744">
        <v>0.10086679999999999</v>
      </c>
      <c r="FG68" s="744"/>
      <c r="FH68" s="744"/>
      <c r="FI68" s="744"/>
      <c r="FJ68" s="744">
        <v>4.5571780000000006E-2</v>
      </c>
      <c r="FK68" s="744"/>
      <c r="FL68" s="744"/>
      <c r="FM68" s="746">
        <v>2.6690811747106524E-2</v>
      </c>
      <c r="FN68" s="746">
        <v>1.0371413219594228E-3</v>
      </c>
    </row>
    <row r="69" spans="1:170" s="699" customFormat="1" ht="12.75" customHeight="1">
      <c r="A69" s="745">
        <v>37955</v>
      </c>
      <c r="B69" s="744">
        <v>1.2530578386085178E-3</v>
      </c>
      <c r="C69" s="744">
        <v>1.2530578386085178E-3</v>
      </c>
      <c r="D69" s="744">
        <v>-9.5281651451215588E-3</v>
      </c>
      <c r="E69" s="746">
        <v>2.0899238429994194E-2</v>
      </c>
      <c r="F69" s="746">
        <v>1.8801598912632222E-4</v>
      </c>
      <c r="G69" s="744"/>
      <c r="H69" s="744"/>
      <c r="I69" s="744">
        <v>-8.6727063547482608E-3</v>
      </c>
      <c r="J69" s="744" t="s">
        <v>319</v>
      </c>
      <c r="K69" s="744" t="s">
        <v>319</v>
      </c>
      <c r="L69" s="744" t="s">
        <v>319</v>
      </c>
      <c r="M69" s="746" t="s">
        <v>319</v>
      </c>
      <c r="N69" s="746" t="s">
        <v>319</v>
      </c>
      <c r="O69" s="746"/>
      <c r="P69" s="744">
        <v>3.7986704653372172E-3</v>
      </c>
      <c r="Q69" s="744"/>
      <c r="R69" s="744"/>
      <c r="S69" s="744"/>
      <c r="T69" s="746">
        <v>3.6174365647364981E-2</v>
      </c>
      <c r="U69" s="744">
        <v>5.1798882577565042E-3</v>
      </c>
      <c r="V69" s="746"/>
      <c r="W69" s="746"/>
      <c r="X69" s="746"/>
      <c r="Y69" s="744">
        <v>1.2910410000000001E-2</v>
      </c>
      <c r="Z69" s="746"/>
      <c r="AA69" s="744">
        <v>-5.1668905652579866E-4</v>
      </c>
      <c r="AB69" s="744">
        <v>-9.4161958568739212E-4</v>
      </c>
      <c r="AC69" s="744">
        <v>1.7383930464278663E-3</v>
      </c>
      <c r="AD69" s="744">
        <v>3.4135379999999998E-3</v>
      </c>
      <c r="AE69" s="744">
        <v>7.1751941150499654E-4</v>
      </c>
      <c r="AF69" s="744">
        <v>1.2539735048298528E-2</v>
      </c>
      <c r="AG69" s="744"/>
      <c r="AH69" s="744">
        <v>2.80691E-2</v>
      </c>
      <c r="AI69" s="744">
        <v>2.0897030737474509E-3</v>
      </c>
      <c r="AJ69" s="744"/>
      <c r="AK69" s="744">
        <v>5.9749762447980359E-4</v>
      </c>
      <c r="AL69" s="744">
        <v>4.4565873907034259E-3</v>
      </c>
      <c r="AM69" s="744">
        <v>2.2538276210462005E-3</v>
      </c>
      <c r="AN69" s="744"/>
      <c r="AO69" s="744">
        <v>4.4565873907034259E-3</v>
      </c>
      <c r="AP69" s="744">
        <v>2.6331337946048361E-3</v>
      </c>
      <c r="AQ69" s="744">
        <v>4.5906602345551217E-3</v>
      </c>
      <c r="AR69" s="744"/>
      <c r="AS69" s="744">
        <v>1.0602570821724999E-3</v>
      </c>
      <c r="AT69" s="744"/>
      <c r="AU69" s="744">
        <v>6.8209209999999998E-3</v>
      </c>
      <c r="AV69" s="744">
        <v>3.0465699999999998E-2</v>
      </c>
      <c r="AW69" s="744">
        <v>3.4905749999999999E-2</v>
      </c>
      <c r="AX69" s="744">
        <v>0</v>
      </c>
      <c r="AY69" s="744"/>
      <c r="AZ69" s="744"/>
      <c r="BA69" s="744">
        <v>1.3777631433329995E-2</v>
      </c>
      <c r="BB69" s="744"/>
      <c r="BC69" s="744"/>
      <c r="BD69" s="744"/>
      <c r="BE69" s="744">
        <v>5.1368179999999999E-2</v>
      </c>
      <c r="BF69" s="744"/>
      <c r="BG69" s="744"/>
      <c r="BH69" s="744"/>
      <c r="BI69" s="744"/>
      <c r="BJ69" s="746">
        <v>3.9993380406000423E-3</v>
      </c>
      <c r="BK69" s="744"/>
      <c r="BL69" s="744"/>
      <c r="BM69" s="744"/>
      <c r="BN69" s="744"/>
      <c r="BO69" s="744"/>
      <c r="BP69" s="744"/>
      <c r="BQ69" s="744"/>
      <c r="BR69" s="744"/>
      <c r="BS69" s="744"/>
      <c r="BT69" s="744">
        <v>1.1041793187213544E-2</v>
      </c>
      <c r="BU69" s="744"/>
      <c r="BV69" s="744">
        <v>1.3141941347090569E-2</v>
      </c>
      <c r="BW69" s="744"/>
      <c r="BX69" s="744">
        <v>1.6860430384451952E-2</v>
      </c>
      <c r="BY69" s="744"/>
      <c r="BZ69" s="744">
        <v>1.4981964940034009E-2</v>
      </c>
      <c r="CA69" s="744">
        <v>1.4981964940034009E-2</v>
      </c>
      <c r="CB69" s="744">
        <v>5.4187954791762305E-3</v>
      </c>
      <c r="CC69" s="744">
        <v>1.4981964940034009E-2</v>
      </c>
      <c r="CD69" s="744">
        <v>3.832033E-2</v>
      </c>
      <c r="CE69" s="744">
        <v>1.0764260000000001E-2</v>
      </c>
      <c r="CF69" s="744">
        <v>2.982541E-2</v>
      </c>
      <c r="CG69" s="747">
        <v>2.264478E-2</v>
      </c>
      <c r="CH69" s="744">
        <v>1.525879E-2</v>
      </c>
      <c r="CI69" s="744">
        <v>1.5114369999999999E-2</v>
      </c>
      <c r="CJ69" s="744">
        <v>1.4981960000000001E-2</v>
      </c>
      <c r="CK69" s="744"/>
      <c r="CL69" s="744"/>
      <c r="CM69" s="744">
        <v>2.5280900000000002E-2</v>
      </c>
      <c r="CN69" s="746">
        <v>1.6394660000000002E-2</v>
      </c>
      <c r="CO69" s="744">
        <v>8.7987858329736657E-3</v>
      </c>
      <c r="CP69" s="746">
        <v>2.111006E-2</v>
      </c>
      <c r="CQ69" s="744">
        <v>1.367579605652991E-2</v>
      </c>
      <c r="CR69" s="744">
        <v>8.7987858329736657E-3</v>
      </c>
      <c r="CS69" s="744">
        <v>8.782425E-3</v>
      </c>
      <c r="CT69" s="744">
        <v>4.9908669999999995E-3</v>
      </c>
      <c r="CU69" s="744">
        <v>1.3565200615665907E-2</v>
      </c>
      <c r="CV69" s="744"/>
      <c r="CW69" s="744">
        <v>2.8485990000000003E-2</v>
      </c>
      <c r="CX69" s="744">
        <v>3.8388914710667077E-2</v>
      </c>
      <c r="CY69" s="744"/>
      <c r="CZ69" s="746">
        <v>3.7440760000000003E-2</v>
      </c>
      <c r="DA69" s="744">
        <v>3.7245580000000002E-3</v>
      </c>
      <c r="DB69" s="744">
        <v>5.6850480000000007E-3</v>
      </c>
      <c r="DC69" s="744"/>
      <c r="DD69" s="744"/>
      <c r="DE69" s="744">
        <v>-2.3101839999999998E-2</v>
      </c>
      <c r="DF69" s="744">
        <v>-2.7822439706396307E-2</v>
      </c>
      <c r="DG69" s="744">
        <v>1.427115E-2</v>
      </c>
      <c r="DH69" s="744">
        <v>1.9208747686082051E-2</v>
      </c>
      <c r="DI69" s="744">
        <v>1.1770240000000001E-2</v>
      </c>
      <c r="DJ69" s="744">
        <v>2.2675740000000001E-3</v>
      </c>
      <c r="DK69" s="744">
        <v>1.981399E-2</v>
      </c>
      <c r="DL69" s="744">
        <v>7.8253699999999999E-3</v>
      </c>
      <c r="DM69" s="744">
        <v>2.2584689999999998E-2</v>
      </c>
      <c r="DN69" s="744"/>
      <c r="DO69" s="746">
        <v>4.5520100000000001E-2</v>
      </c>
      <c r="DP69" s="746">
        <v>4.3669469999999995E-2</v>
      </c>
      <c r="DQ69" s="744">
        <v>5.3233509999999998E-2</v>
      </c>
      <c r="DR69" s="646"/>
      <c r="DS69" s="746">
        <v>6.092007E-2</v>
      </c>
      <c r="DT69" s="744">
        <v>4.7452680000000004E-2</v>
      </c>
      <c r="DU69" s="744">
        <v>2.006111332536209E-2</v>
      </c>
      <c r="DV69" s="744">
        <v>2.896164E-2</v>
      </c>
      <c r="DW69" s="744"/>
      <c r="DX69" s="744">
        <v>6.1278680000000002E-2</v>
      </c>
      <c r="DY69" s="646"/>
      <c r="DZ69" s="746">
        <v>-3.7366830000000004E-2</v>
      </c>
      <c r="EA69" s="746">
        <v>-3.7366830000000004E-2</v>
      </c>
      <c r="EB69" s="746"/>
      <c r="EC69" s="746">
        <v>-4.2314740000000003E-2</v>
      </c>
      <c r="ED69" s="744">
        <v>-3.370485956308511E-2</v>
      </c>
      <c r="EE69" s="744">
        <v>-9.6331485880178924E-3</v>
      </c>
      <c r="EF69" s="744">
        <v>1.2809569999999999E-2</v>
      </c>
      <c r="EG69" s="744"/>
      <c r="EH69" s="744"/>
      <c r="EI69" s="744">
        <v>-1.5064556603391677E-2</v>
      </c>
      <c r="EJ69" s="744">
        <v>4.9188389999999995E-3</v>
      </c>
      <c r="EK69" s="744">
        <v>-2.272039E-2</v>
      </c>
      <c r="EL69" s="744">
        <v>4.5840409999999996E-3</v>
      </c>
      <c r="EM69" s="744"/>
      <c r="EN69" s="744">
        <v>2.8128570000000002E-2</v>
      </c>
      <c r="EO69" s="744"/>
      <c r="EP69" s="744">
        <v>1.4762928309520751E-2</v>
      </c>
      <c r="EQ69" s="744">
        <v>-1.094527E-2</v>
      </c>
      <c r="ER69" s="744"/>
      <c r="ES69" s="744">
        <v>2.9414799848544115E-2</v>
      </c>
      <c r="ET69" s="744">
        <v>2.4463393935563404E-2</v>
      </c>
      <c r="EU69" s="744">
        <v>-5.3663071773893511E-2</v>
      </c>
      <c r="EV69" s="744">
        <v>-4.8927040000000005E-2</v>
      </c>
      <c r="EW69" s="744">
        <v>-2.149649E-2</v>
      </c>
      <c r="EX69" s="744">
        <v>-5.7777779999999994E-2</v>
      </c>
      <c r="EY69" s="744">
        <v>2.407353485114383E-2</v>
      </c>
      <c r="EZ69" s="744"/>
      <c r="FA69" s="744"/>
      <c r="FB69" s="744"/>
      <c r="FC69" s="744">
        <v>1.2550979378482374E-2</v>
      </c>
      <c r="FD69" s="744">
        <v>1.879927E-2</v>
      </c>
      <c r="FE69" s="744">
        <v>2.1289920000000004E-2</v>
      </c>
      <c r="FF69" s="744">
        <v>5.7265569999999995E-2</v>
      </c>
      <c r="FG69" s="744"/>
      <c r="FH69" s="744"/>
      <c r="FI69" s="744"/>
      <c r="FJ69" s="744">
        <v>2.871752E-2</v>
      </c>
      <c r="FK69" s="744"/>
      <c r="FL69" s="744"/>
      <c r="FM69" s="746">
        <v>9.9693251533743421E-3</v>
      </c>
      <c r="FN69" s="746">
        <v>9.1123945209115043E-4</v>
      </c>
    </row>
    <row r="70" spans="1:170" s="699" customFormat="1" ht="12.75" customHeight="1">
      <c r="A70" s="745">
        <v>37986</v>
      </c>
      <c r="B70" s="744">
        <v>1.7882233076844001E-2</v>
      </c>
      <c r="C70" s="744">
        <v>1.7882233076844001E-2</v>
      </c>
      <c r="D70" s="744">
        <v>3.366643505917799E-2</v>
      </c>
      <c r="E70" s="746">
        <v>1.8204771400289754E-2</v>
      </c>
      <c r="F70" s="746">
        <v>-6.5731331171448026E-4</v>
      </c>
      <c r="G70" s="744"/>
      <c r="H70" s="744"/>
      <c r="I70" s="744">
        <v>2.3551826475653126E-2</v>
      </c>
      <c r="J70" s="744">
        <v>0.142316</v>
      </c>
      <c r="K70" s="744">
        <v>0.142316</v>
      </c>
      <c r="L70" s="744">
        <v>0.142316</v>
      </c>
      <c r="M70" s="746">
        <v>8.6793999999999996E-2</v>
      </c>
      <c r="N70" s="746">
        <v>8.6793999999999996E-2</v>
      </c>
      <c r="O70" s="746"/>
      <c r="P70" s="744">
        <v>1.8921475875117721E-3</v>
      </c>
      <c r="Q70" s="744"/>
      <c r="R70" s="744"/>
      <c r="S70" s="744"/>
      <c r="T70" s="746">
        <v>4.3450960693206087E-2</v>
      </c>
      <c r="U70" s="744">
        <v>5.8069519521257495E-2</v>
      </c>
      <c r="V70" s="746"/>
      <c r="W70" s="746"/>
      <c r="X70" s="746"/>
      <c r="Y70" s="744">
        <v>1.2983040000000001E-3</v>
      </c>
      <c r="Z70" s="746"/>
      <c r="AA70" s="744">
        <v>5.8416046319271775E-3</v>
      </c>
      <c r="AB70" s="744">
        <v>9.6045958439925361E-3</v>
      </c>
      <c r="AC70" s="744">
        <v>8.8885126555491301E-3</v>
      </c>
      <c r="AD70" s="744">
        <v>1.345641E-2</v>
      </c>
      <c r="AE70" s="744">
        <v>1.7209236417520923E-2</v>
      </c>
      <c r="AF70" s="744">
        <v>4.1383529962820909E-2</v>
      </c>
      <c r="AG70" s="744"/>
      <c r="AH70" s="744">
        <v>6.5482490000000004E-2</v>
      </c>
      <c r="AI70" s="744">
        <v>1.07429470031708E-2</v>
      </c>
      <c r="AJ70" s="744"/>
      <c r="AK70" s="746">
        <v>-2.250172E-4</v>
      </c>
      <c r="AL70" s="744">
        <v>1.2977903905881716E-2</v>
      </c>
      <c r="AM70" s="744">
        <v>1.1321339950371989E-2</v>
      </c>
      <c r="AN70" s="744"/>
      <c r="AO70" s="744">
        <v>1.2977903905881716E-2</v>
      </c>
      <c r="AP70" s="744">
        <v>1.1472551091853855E-2</v>
      </c>
      <c r="AQ70" s="744">
        <v>1.1146081972638111E-2</v>
      </c>
      <c r="AR70" s="744"/>
      <c r="AS70" s="744">
        <v>4.874600241448146E-3</v>
      </c>
      <c r="AT70" s="744"/>
      <c r="AU70" s="744">
        <v>1.08913E-2</v>
      </c>
      <c r="AV70" s="744">
        <v>6.4880590000000002E-2</v>
      </c>
      <c r="AW70" s="744">
        <v>6.2320789999999994E-2</v>
      </c>
      <c r="AX70" s="744">
        <v>2.3E-3</v>
      </c>
      <c r="AY70" s="744"/>
      <c r="AZ70" s="744"/>
      <c r="BA70" s="744">
        <v>2.4093828125526517E-2</v>
      </c>
      <c r="BB70" s="744"/>
      <c r="BC70" s="744"/>
      <c r="BD70" s="744"/>
      <c r="BE70" s="744">
        <v>6.6868169999999991E-2</v>
      </c>
      <c r="BF70" s="744"/>
      <c r="BG70" s="744"/>
      <c r="BH70" s="744"/>
      <c r="BI70" s="744"/>
      <c r="BJ70" s="746">
        <v>5.073120701812206E-3</v>
      </c>
      <c r="BK70" s="744"/>
      <c r="BL70" s="744"/>
      <c r="BM70" s="744"/>
      <c r="BN70" s="744"/>
      <c r="BO70" s="744"/>
      <c r="BP70" s="744"/>
      <c r="BQ70" s="744"/>
      <c r="BR70" s="744"/>
      <c r="BS70" s="744"/>
      <c r="BT70" s="744">
        <v>3.1021678588980528E-2</v>
      </c>
      <c r="BU70" s="744"/>
      <c r="BV70" s="744">
        <v>2.8839963915467282E-2</v>
      </c>
      <c r="BW70" s="744"/>
      <c r="BX70" s="744">
        <v>3.3299634700290293E-2</v>
      </c>
      <c r="BY70" s="744"/>
      <c r="BZ70" s="744">
        <v>6.3098187554060603E-2</v>
      </c>
      <c r="CA70" s="744">
        <v>6.3098187554060603E-2</v>
      </c>
      <c r="CB70" s="744">
        <v>2.2020326455189476E-2</v>
      </c>
      <c r="CC70" s="744">
        <v>6.3098187554060603E-2</v>
      </c>
      <c r="CD70" s="744">
        <v>6.0548930000000001E-2</v>
      </c>
      <c r="CE70" s="744">
        <v>5.9384149999999997E-2</v>
      </c>
      <c r="CF70" s="744">
        <v>8.7715899999999999E-2</v>
      </c>
      <c r="CG70" s="747">
        <v>5.3545249999999996E-2</v>
      </c>
      <c r="CH70" s="744">
        <v>6.368356E-2</v>
      </c>
      <c r="CI70" s="744">
        <v>6.2660380000000002E-2</v>
      </c>
      <c r="CJ70" s="744">
        <v>6.3098189999999998E-2</v>
      </c>
      <c r="CK70" s="744"/>
      <c r="CL70" s="744"/>
      <c r="CM70" s="744">
        <v>8.3380329999999989E-2</v>
      </c>
      <c r="CN70" s="746">
        <v>4.437642E-2</v>
      </c>
      <c r="CO70" s="744">
        <v>5.2442496125338023E-2</v>
      </c>
      <c r="CP70" s="746">
        <v>5.1801159999999999E-2</v>
      </c>
      <c r="CQ70" s="744">
        <v>4.7598919129571593E-2</v>
      </c>
      <c r="CR70" s="744">
        <v>5.2442496125338023E-2</v>
      </c>
      <c r="CS70" s="744">
        <v>5.2438249999999999E-2</v>
      </c>
      <c r="CT70" s="744">
        <v>4.1821320000000002E-2</v>
      </c>
      <c r="CU70" s="744">
        <v>6.1640505553934855E-2</v>
      </c>
      <c r="CV70" s="744"/>
      <c r="CW70" s="744">
        <v>3.114014E-2</v>
      </c>
      <c r="CX70" s="744">
        <v>3.6163992670406042E-2</v>
      </c>
      <c r="CY70" s="744"/>
      <c r="CZ70" s="746">
        <v>1.5815449999999998E-2</v>
      </c>
      <c r="DA70" s="744">
        <v>6.7692420000000003E-2</v>
      </c>
      <c r="DB70" s="744">
        <v>3.0915539999999998E-2</v>
      </c>
      <c r="DC70" s="744"/>
      <c r="DD70" s="744"/>
      <c r="DE70" s="744">
        <v>3.7490990000000002E-2</v>
      </c>
      <c r="DF70" s="744">
        <v>4.1417990939814464E-2</v>
      </c>
      <c r="DG70" s="744">
        <v>3.1383670000000002E-2</v>
      </c>
      <c r="DH70" s="744">
        <v>2.1203622355882912E-2</v>
      </c>
      <c r="DI70" s="744">
        <v>1.7792530000000001E-2</v>
      </c>
      <c r="DJ70" s="744">
        <v>6.5486149999999993E-2</v>
      </c>
      <c r="DK70" s="744">
        <v>6.6279809999999995E-2</v>
      </c>
      <c r="DL70" s="744">
        <v>0.13094020000000001</v>
      </c>
      <c r="DM70" s="744">
        <v>9.8024020000000003E-2</v>
      </c>
      <c r="DN70" s="744"/>
      <c r="DO70" s="746">
        <v>7.7608209999999997E-2</v>
      </c>
      <c r="DP70" s="746">
        <v>7.6490749999999996E-2</v>
      </c>
      <c r="DQ70" s="744">
        <v>7.7431109999999997E-2</v>
      </c>
      <c r="DR70" s="646"/>
      <c r="DS70" s="746">
        <v>9.4208970000000003E-2</v>
      </c>
      <c r="DT70" s="744">
        <v>7.4711619999999992E-2</v>
      </c>
      <c r="DU70" s="744">
        <v>3.5556134410002604E-2</v>
      </c>
      <c r="DV70" s="744">
        <v>6.8388270000000001E-2</v>
      </c>
      <c r="DW70" s="744"/>
      <c r="DX70" s="744">
        <v>0.10951090000000001</v>
      </c>
      <c r="DY70" s="646"/>
      <c r="DZ70" s="746">
        <v>6.8713689999999994E-2</v>
      </c>
      <c r="EA70" s="746">
        <v>6.8713689999999994E-2</v>
      </c>
      <c r="EB70" s="746"/>
      <c r="EC70" s="746">
        <v>7.84633E-2</v>
      </c>
      <c r="ED70" s="744">
        <v>4.8537418104641405E-2</v>
      </c>
      <c r="EE70" s="744">
        <v>6.4835207900615366E-2</v>
      </c>
      <c r="EF70" s="744">
        <v>6.3237769999999999E-2</v>
      </c>
      <c r="EG70" s="744"/>
      <c r="EH70" s="744"/>
      <c r="EI70" s="744">
        <v>5.2270822032644437E-2</v>
      </c>
      <c r="EJ70" s="744">
        <v>0.1057269</v>
      </c>
      <c r="EK70" s="744">
        <v>9.0514559999999994E-2</v>
      </c>
      <c r="EL70" s="744">
        <v>8.4461600000000012E-2</v>
      </c>
      <c r="EM70" s="744"/>
      <c r="EN70" s="744">
        <v>0.10050249999999999</v>
      </c>
      <c r="EO70" s="744"/>
      <c r="EP70" s="744">
        <v>0.14343937521181793</v>
      </c>
      <c r="EQ70" s="744">
        <v>2.1305499999999998E-2</v>
      </c>
      <c r="ER70" s="744"/>
      <c r="ES70" s="744">
        <v>0.16954183372784826</v>
      </c>
      <c r="ET70" s="744">
        <v>0.16118064411765798</v>
      </c>
      <c r="EU70" s="744">
        <v>1.8233976500176885E-2</v>
      </c>
      <c r="EV70" s="744">
        <v>1.6399280000000002E-2</v>
      </c>
      <c r="EW70" s="744">
        <v>6.8039810000000006E-2</v>
      </c>
      <c r="EX70" s="744">
        <v>3.1156340000000001E-2</v>
      </c>
      <c r="EY70" s="744">
        <v>0.26733677609738105</v>
      </c>
      <c r="EZ70" s="744"/>
      <c r="FA70" s="744"/>
      <c r="FB70" s="744"/>
      <c r="FC70" s="744">
        <v>7.3805134023542607E-2</v>
      </c>
      <c r="FD70" s="744">
        <v>8.9768399999999998E-2</v>
      </c>
      <c r="FE70" s="744">
        <v>6.0390350000000002E-2</v>
      </c>
      <c r="FF70" s="744">
        <v>0.16971800000000001</v>
      </c>
      <c r="FG70" s="744"/>
      <c r="FH70" s="744"/>
      <c r="FI70" s="744"/>
      <c r="FJ70" s="744">
        <v>4.8028219999999996E-2</v>
      </c>
      <c r="FK70" s="744"/>
      <c r="FL70" s="744"/>
      <c r="FM70" s="746">
        <v>3.4943052391799512E-2</v>
      </c>
      <c r="FN70" s="746">
        <v>1.1473658392606723E-3</v>
      </c>
    </row>
    <row r="71" spans="1:170" s="699" customFormat="1" ht="12.75" customHeight="1">
      <c r="A71" s="745">
        <v>38017</v>
      </c>
      <c r="B71" s="744">
        <v>1.1331124864605524E-2</v>
      </c>
      <c r="C71" s="744">
        <v>1.1331124864605524E-2</v>
      </c>
      <c r="D71" s="744">
        <v>1.1736246641715242E-2</v>
      </c>
      <c r="E71" s="746">
        <v>1.7097328674481549E-2</v>
      </c>
      <c r="F71" s="746">
        <v>3.1239380253265114E-3</v>
      </c>
      <c r="G71" s="744"/>
      <c r="H71" s="744"/>
      <c r="I71" s="744">
        <v>-4.5550870209554173E-4</v>
      </c>
      <c r="J71" s="744" t="s">
        <v>319</v>
      </c>
      <c r="K71" s="744" t="s">
        <v>319</v>
      </c>
      <c r="L71" s="744" t="s">
        <v>319</v>
      </c>
      <c r="M71" s="746" t="s">
        <v>319</v>
      </c>
      <c r="N71" s="746" t="s">
        <v>319</v>
      </c>
      <c r="O71" s="746"/>
      <c r="P71" s="744">
        <v>1.0988067645291366E-2</v>
      </c>
      <c r="Q71" s="744"/>
      <c r="R71" s="744"/>
      <c r="S71" s="744"/>
      <c r="T71" s="746">
        <v>-3.1291370802744023E-2</v>
      </c>
      <c r="U71" s="744">
        <v>2.5266437515452322E-2</v>
      </c>
      <c r="V71" s="746"/>
      <c r="W71" s="746"/>
      <c r="X71" s="746"/>
      <c r="Y71" s="744">
        <v>-3.4418410000000003E-2</v>
      </c>
      <c r="Z71" s="746"/>
      <c r="AA71" s="744">
        <v>2.1072107724726674E-3</v>
      </c>
      <c r="AB71" s="744">
        <v>5.7346076905979704E-3</v>
      </c>
      <c r="AC71" s="744">
        <v>1.1075683839570249E-2</v>
      </c>
      <c r="AD71" s="744">
        <v>1.8607370000000002E-2</v>
      </c>
      <c r="AE71" s="744">
        <v>6.4010869677826321E-3</v>
      </c>
      <c r="AF71" s="744">
        <v>8.6645290675806397E-3</v>
      </c>
      <c r="AG71" s="744"/>
      <c r="AH71" s="744">
        <v>-9.0499129999999997E-3</v>
      </c>
      <c r="AI71" s="744">
        <v>6.2656429682741432E-3</v>
      </c>
      <c r="AJ71" s="744"/>
      <c r="AK71" s="746">
        <v>1.2191520000000001E-2</v>
      </c>
      <c r="AL71" s="744">
        <v>8.4483968921882369E-3</v>
      </c>
      <c r="AM71" s="744">
        <v>6.2873792363136172E-3</v>
      </c>
      <c r="AN71" s="744"/>
      <c r="AO71" s="744">
        <v>8.4483968921882369E-3</v>
      </c>
      <c r="AP71" s="744">
        <v>6.5543207538927284E-3</v>
      </c>
      <c r="AQ71" s="744">
        <v>1.0104034650362692E-2</v>
      </c>
      <c r="AR71" s="744">
        <v>3.5728463676061306E-3</v>
      </c>
      <c r="AS71" s="744">
        <v>3.1225712025926278E-3</v>
      </c>
      <c r="AT71" s="744"/>
      <c r="AU71" s="744">
        <v>2.7332820000000001E-2</v>
      </c>
      <c r="AV71" s="744">
        <v>-9.5298599999999994E-3</v>
      </c>
      <c r="AW71" s="744">
        <v>-3.3574019999999998E-3</v>
      </c>
      <c r="AX71" s="744">
        <v>3.9908210000000003E-3</v>
      </c>
      <c r="AY71" s="744"/>
      <c r="AZ71" s="744"/>
      <c r="BA71" s="744">
        <v>1.4224754810840068E-2</v>
      </c>
      <c r="BB71" s="744"/>
      <c r="BC71" s="744"/>
      <c r="BD71" s="744"/>
      <c r="BE71" s="744">
        <v>1.7354069999999999E-2</v>
      </c>
      <c r="BF71" s="744"/>
      <c r="BG71" s="744"/>
      <c r="BH71" s="744"/>
      <c r="BI71" s="744"/>
      <c r="BJ71" s="746">
        <v>1.0013028781763467E-2</v>
      </c>
      <c r="BK71" s="744"/>
      <c r="BL71" s="744"/>
      <c r="BM71" s="744"/>
      <c r="BN71" s="744"/>
      <c r="BO71" s="744"/>
      <c r="BP71" s="744"/>
      <c r="BQ71" s="744"/>
      <c r="BR71" s="744"/>
      <c r="BS71" s="744"/>
      <c r="BT71" s="744">
        <v>5.6829316088573556E-3</v>
      </c>
      <c r="BU71" s="744"/>
      <c r="BV71" s="744">
        <v>4.6352467746177961E-3</v>
      </c>
      <c r="BW71" s="744"/>
      <c r="BX71" s="744">
        <v>2.8020025584737596E-2</v>
      </c>
      <c r="BY71" s="744"/>
      <c r="BZ71" s="744">
        <v>1.68963674741891E-2</v>
      </c>
      <c r="CA71" s="744">
        <v>1.68963674741891E-2</v>
      </c>
      <c r="CB71" s="744">
        <v>5.6200090402290126E-2</v>
      </c>
      <c r="CC71" s="744">
        <v>1.68963674741891E-2</v>
      </c>
      <c r="CD71" s="744">
        <v>2.3070469999999999E-2</v>
      </c>
      <c r="CE71" s="744">
        <v>3.1367840000000001E-2</v>
      </c>
      <c r="CF71" s="744">
        <v>4.0852180000000002E-2</v>
      </c>
      <c r="CG71" s="747">
        <v>1.0966679999999999E-2</v>
      </c>
      <c r="CH71" s="744">
        <v>1.7049330000000001E-2</v>
      </c>
      <c r="CI71" s="744">
        <v>1.6045879999999998E-2</v>
      </c>
      <c r="CJ71" s="744">
        <v>1.6896370000000001E-2</v>
      </c>
      <c r="CK71" s="744"/>
      <c r="CL71" s="744"/>
      <c r="CM71" s="744">
        <v>1.125896E-2</v>
      </c>
      <c r="CN71" s="746">
        <v>1.253137E-2</v>
      </c>
      <c r="CO71" s="744">
        <v>1.8355576915967342E-2</v>
      </c>
      <c r="CP71" s="746">
        <v>2.3698779999999999E-2</v>
      </c>
      <c r="CQ71" s="744">
        <v>1.4065157145556562E-2</v>
      </c>
      <c r="CR71" s="744">
        <v>1.8355576915967342E-2</v>
      </c>
      <c r="CS71" s="744">
        <v>1.8353749999999999E-2</v>
      </c>
      <c r="CT71" s="744">
        <v>7.4080900000000009E-3</v>
      </c>
      <c r="CU71" s="744">
        <v>1.7583723898703107E-2</v>
      </c>
      <c r="CV71" s="744"/>
      <c r="CW71" s="744">
        <v>2.920143E-2</v>
      </c>
      <c r="CX71" s="744">
        <v>3.4575114341409696E-2</v>
      </c>
      <c r="CY71" s="744"/>
      <c r="CZ71" s="746">
        <v>4.33213E-2</v>
      </c>
      <c r="DA71" s="744">
        <v>5.5285050000000004E-3</v>
      </c>
      <c r="DB71" s="744">
        <v>1.6730659999999998E-2</v>
      </c>
      <c r="DC71" s="744"/>
      <c r="DD71" s="744"/>
      <c r="DE71" s="744">
        <v>6.8102850000000006E-2</v>
      </c>
      <c r="DF71" s="744">
        <v>6.9861216598771092E-2</v>
      </c>
      <c r="DG71" s="744">
        <v>4.2688909999999997E-2</v>
      </c>
      <c r="DH71" s="744">
        <v>3.2534784838608388E-2</v>
      </c>
      <c r="DI71" s="744">
        <v>0</v>
      </c>
      <c r="DJ71" s="744">
        <v>2.0574370000000002E-2</v>
      </c>
      <c r="DK71" s="744">
        <v>1.008969E-2</v>
      </c>
      <c r="DL71" s="744">
        <v>2.250454E-2</v>
      </c>
      <c r="DM71" s="744">
        <v>-4.4211319999999998E-2</v>
      </c>
      <c r="DN71" s="744"/>
      <c r="DO71" s="746">
        <v>1.886672E-2</v>
      </c>
      <c r="DP71" s="746">
        <v>2.0675590000000001E-2</v>
      </c>
      <c r="DQ71" s="744">
        <v>2.084801E-2</v>
      </c>
      <c r="DR71" s="646"/>
      <c r="DS71" s="746">
        <v>2.2951530000000001E-2</v>
      </c>
      <c r="DT71" s="744">
        <v>1.1919900000000001E-2</v>
      </c>
      <c r="DU71" s="744">
        <v>3.1505471009935837E-2</v>
      </c>
      <c r="DV71" s="744">
        <v>3.9321850000000004E-3</v>
      </c>
      <c r="DW71" s="744"/>
      <c r="DX71" s="744">
        <v>1.369364E-2</v>
      </c>
      <c r="DY71" s="646"/>
      <c r="DZ71" s="746">
        <v>1.5266839999999999E-2</v>
      </c>
      <c r="EA71" s="746">
        <v>1.5266839999999999E-2</v>
      </c>
      <c r="EB71" s="746"/>
      <c r="EC71" s="746">
        <v>9.6114210000000002E-3</v>
      </c>
      <c r="ED71" s="744">
        <v>6.600369620698654E-3</v>
      </c>
      <c r="EE71" s="744">
        <v>4.0100988539420124E-2</v>
      </c>
      <c r="EF71" s="744">
        <v>2.5376679999999999E-2</v>
      </c>
      <c r="EG71" s="744"/>
      <c r="EH71" s="744"/>
      <c r="EI71" s="744">
        <v>6.6950966149616598E-2</v>
      </c>
      <c r="EJ71" s="744">
        <v>1.460823E-2</v>
      </c>
      <c r="EK71" s="744">
        <v>3.2689030000000001E-2</v>
      </c>
      <c r="EL71" s="744">
        <v>6.1503119999999998E-3</v>
      </c>
      <c r="EM71" s="744"/>
      <c r="EN71" s="744">
        <v>6.5956429999999996E-2</v>
      </c>
      <c r="EO71" s="744"/>
      <c r="EP71" s="744">
        <v>-8.8406086104672044E-3</v>
      </c>
      <c r="EQ71" s="744">
        <v>8.900000000000001E-2</v>
      </c>
      <c r="ER71" s="744"/>
      <c r="ES71" s="744">
        <v>-3.4962297109922935E-2</v>
      </c>
      <c r="ET71" s="744">
        <v>-2.4182109994550727E-2</v>
      </c>
      <c r="EU71" s="744">
        <v>6.8349349697039763E-2</v>
      </c>
      <c r="EV71" s="744">
        <v>8.7188619999999994E-2</v>
      </c>
      <c r="EW71" s="744">
        <v>6.1501599999999997E-2</v>
      </c>
      <c r="EX71" s="744">
        <v>2.9457360000000002E-2</v>
      </c>
      <c r="EY71" s="744">
        <v>-8.1738582066021581E-2</v>
      </c>
      <c r="EZ71" s="744"/>
      <c r="FA71" s="744"/>
      <c r="FB71" s="744"/>
      <c r="FC71" s="744">
        <v>1.5215151755289646E-2</v>
      </c>
      <c r="FD71" s="744">
        <v>2.421765E-2</v>
      </c>
      <c r="FE71" s="744">
        <v>7.5526929999999992E-2</v>
      </c>
      <c r="FF71" s="744">
        <v>-6.1176469999999997E-2</v>
      </c>
      <c r="FG71" s="744"/>
      <c r="FH71" s="744"/>
      <c r="FI71" s="744"/>
      <c r="FJ71" s="744">
        <v>6.6361549999999991E-2</v>
      </c>
      <c r="FK71" s="744"/>
      <c r="FL71" s="744"/>
      <c r="FM71" s="746">
        <v>1.3631494768968855E-2</v>
      </c>
      <c r="FN71" s="746">
        <v>1.025632507982932E-3</v>
      </c>
    </row>
    <row r="72" spans="1:170" s="699" customFormat="1" ht="12.75" customHeight="1">
      <c r="A72" s="745">
        <v>38046</v>
      </c>
      <c r="B72" s="744">
        <v>4.4198539697399841E-3</v>
      </c>
      <c r="C72" s="744">
        <v>4.4198539697399841E-3</v>
      </c>
      <c r="D72" s="744">
        <v>1.5814285472467882E-2</v>
      </c>
      <c r="E72" s="746">
        <v>1.5403902229548683E-2</v>
      </c>
      <c r="F72" s="746">
        <v>1.0410810567396123E-3</v>
      </c>
      <c r="G72" s="744"/>
      <c r="H72" s="744"/>
      <c r="I72" s="744">
        <v>2.6393941211704242E-3</v>
      </c>
      <c r="J72" s="744" t="s">
        <v>319</v>
      </c>
      <c r="K72" s="744" t="s">
        <v>319</v>
      </c>
      <c r="L72" s="744" t="s">
        <v>319</v>
      </c>
      <c r="M72" s="746" t="s">
        <v>319</v>
      </c>
      <c r="N72" s="746" t="s">
        <v>319</v>
      </c>
      <c r="O72" s="746"/>
      <c r="P72" s="744">
        <v>4.5852084571622598E-3</v>
      </c>
      <c r="Q72" s="744"/>
      <c r="R72" s="744"/>
      <c r="S72" s="744"/>
      <c r="T72" s="746">
        <v>-1.5654118524040306E-2</v>
      </c>
      <c r="U72" s="744">
        <v>8.6150786283309744E-2</v>
      </c>
      <c r="V72" s="746"/>
      <c r="W72" s="746"/>
      <c r="X72" s="746"/>
      <c r="Y72" s="744">
        <v>-1.531446E-2</v>
      </c>
      <c r="Z72" s="746"/>
      <c r="AA72" s="744">
        <v>5.0261565288749477E-3</v>
      </c>
      <c r="AB72" s="744">
        <v>1.1801626591230407E-2</v>
      </c>
      <c r="AC72" s="744">
        <v>1.5933609958506345E-2</v>
      </c>
      <c r="AD72" s="744">
        <v>2.282909E-2</v>
      </c>
      <c r="AE72" s="744">
        <v>1.7601002682654743E-2</v>
      </c>
      <c r="AF72" s="744">
        <v>2.4318828656185287E-2</v>
      </c>
      <c r="AG72" s="744"/>
      <c r="AH72" s="744">
        <v>1.3658120000000001E-2</v>
      </c>
      <c r="AI72" s="744">
        <v>8.4282173017939943E-3</v>
      </c>
      <c r="AJ72" s="744"/>
      <c r="AK72" s="746">
        <v>2.146673E-2</v>
      </c>
      <c r="AL72" s="744">
        <v>9.008133473026092E-3</v>
      </c>
      <c r="AM72" s="744">
        <v>1.1048460835111129E-2</v>
      </c>
      <c r="AN72" s="744"/>
      <c r="AO72" s="744">
        <v>9.008133473026092E-3</v>
      </c>
      <c r="AP72" s="744">
        <v>1.0944888666164498E-2</v>
      </c>
      <c r="AQ72" s="744">
        <v>1.2574367317675028E-2</v>
      </c>
      <c r="AR72" s="744">
        <v>6.4280063291137779E-3</v>
      </c>
      <c r="AS72" s="744">
        <v>5.5183913632903536E-3</v>
      </c>
      <c r="AT72" s="744"/>
      <c r="AU72" s="744">
        <v>-2.0779399999999999E-3</v>
      </c>
      <c r="AV72" s="744">
        <v>1.36626E-2</v>
      </c>
      <c r="AW72" s="744">
        <v>1.50803E-2</v>
      </c>
      <c r="AX72" s="744">
        <v>5.366193E-3</v>
      </c>
      <c r="AY72" s="744"/>
      <c r="AZ72" s="744"/>
      <c r="BA72" s="744">
        <v>-3.4644661899896345E-4</v>
      </c>
      <c r="BB72" s="744"/>
      <c r="BC72" s="744"/>
      <c r="BD72" s="744"/>
      <c r="BE72" s="744">
        <v>2.966715E-3</v>
      </c>
      <c r="BF72" s="744"/>
      <c r="BG72" s="744"/>
      <c r="BH72" s="744"/>
      <c r="BI72" s="744"/>
      <c r="BJ72" s="746">
        <v>1.5335209641336167E-3</v>
      </c>
      <c r="BK72" s="744"/>
      <c r="BL72" s="744"/>
      <c r="BM72" s="744"/>
      <c r="BN72" s="744"/>
      <c r="BO72" s="744"/>
      <c r="BP72" s="744"/>
      <c r="BQ72" s="744"/>
      <c r="BR72" s="744"/>
      <c r="BS72" s="744"/>
      <c r="BT72" s="744">
        <v>5.3559014977566655E-3</v>
      </c>
      <c r="BU72" s="744"/>
      <c r="BV72" s="744">
        <v>3.8330612445340861E-3</v>
      </c>
      <c r="BW72" s="744"/>
      <c r="BX72" s="744">
        <v>4.9406082355760716E-3</v>
      </c>
      <c r="BY72" s="744"/>
      <c r="BZ72" s="744">
        <v>1.8099685057663573E-2</v>
      </c>
      <c r="CA72" s="744">
        <v>1.8099685057663573E-2</v>
      </c>
      <c r="CB72" s="744">
        <v>-2.1112696148359311E-2</v>
      </c>
      <c r="CC72" s="744">
        <v>1.8099685057663573E-2</v>
      </c>
      <c r="CD72" s="744">
        <v>2.8700290000000001E-3</v>
      </c>
      <c r="CE72" s="744">
        <v>2.3433600000000002E-2</v>
      </c>
      <c r="CF72" s="744">
        <v>1.1183790000000001E-2</v>
      </c>
      <c r="CG72" s="747">
        <v>2.081711E-2</v>
      </c>
      <c r="CH72" s="744">
        <v>1.841551E-2</v>
      </c>
      <c r="CI72" s="744">
        <v>1.674527E-2</v>
      </c>
      <c r="CJ72" s="744">
        <v>1.8099689999999998E-2</v>
      </c>
      <c r="CK72" s="744"/>
      <c r="CL72" s="744"/>
      <c r="CM72" s="744">
        <v>2.2990170000000001E-2</v>
      </c>
      <c r="CN72" s="746">
        <v>3.1079370000000002E-2</v>
      </c>
      <c r="CO72" s="744">
        <v>1.389821688963111E-2</v>
      </c>
      <c r="CP72" s="746">
        <v>1.9039379999999998E-2</v>
      </c>
      <c r="CQ72" s="744">
        <v>1.999864133071938E-2</v>
      </c>
      <c r="CR72" s="744">
        <v>1.389821688963111E-2</v>
      </c>
      <c r="CS72" s="744">
        <v>1.388962E-2</v>
      </c>
      <c r="CT72" s="744">
        <v>1.3426750000000001E-2</v>
      </c>
      <c r="CU72" s="744">
        <v>2.1431799727290812E-2</v>
      </c>
      <c r="CV72" s="744"/>
      <c r="CW72" s="744">
        <v>2.08454E-2</v>
      </c>
      <c r="CX72" s="744">
        <v>1.9363863168992745E-2</v>
      </c>
      <c r="CY72" s="744"/>
      <c r="CZ72" s="746">
        <v>9.5155710000000004E-3</v>
      </c>
      <c r="DA72" s="744">
        <v>1.196591E-2</v>
      </c>
      <c r="DB72" s="744">
        <v>-1.3488E-2</v>
      </c>
      <c r="DC72" s="744">
        <v>2.5989849999999998E-2</v>
      </c>
      <c r="DD72" s="744"/>
      <c r="DE72" s="744">
        <v>8.4580350000000009E-3</v>
      </c>
      <c r="DF72" s="744">
        <v>6.6861140511655925E-3</v>
      </c>
      <c r="DG72" s="744">
        <v>-2.5411769999999997E-2</v>
      </c>
      <c r="DH72" s="744">
        <v>2.9771108565202375E-2</v>
      </c>
      <c r="DI72" s="744">
        <v>5.6932960000000005E-2</v>
      </c>
      <c r="DJ72" s="744">
        <v>1.8899619999999999E-2</v>
      </c>
      <c r="DK72" s="744">
        <v>-7.3991859999999994E-3</v>
      </c>
      <c r="DL72" s="744">
        <v>5.2538159999999993E-2</v>
      </c>
      <c r="DM72" s="744">
        <v>5.2136420000000003E-2</v>
      </c>
      <c r="DN72" s="744"/>
      <c r="DO72" s="746">
        <v>3.0691860000000001E-2</v>
      </c>
      <c r="DP72" s="746">
        <v>3.1756769999999997E-2</v>
      </c>
      <c r="DQ72" s="744">
        <v>3.6832029999999995E-2</v>
      </c>
      <c r="DR72" s="646"/>
      <c r="DS72" s="746">
        <v>2.0872670000000003E-2</v>
      </c>
      <c r="DT72" s="744">
        <v>5.1317109999999999E-2</v>
      </c>
      <c r="DU72" s="744">
        <v>1.8106443943181061E-2</v>
      </c>
      <c r="DV72" s="744">
        <v>4.932073E-2</v>
      </c>
      <c r="DW72" s="744"/>
      <c r="DX72" s="744">
        <v>-9.3313159999999992E-3</v>
      </c>
      <c r="DY72" s="646"/>
      <c r="DZ72" s="746">
        <v>1.547704E-3</v>
      </c>
      <c r="EA72" s="746">
        <v>1.547704E-3</v>
      </c>
      <c r="EB72" s="746"/>
      <c r="EC72" s="746">
        <v>7.6068189999999999E-3</v>
      </c>
      <c r="ED72" s="744">
        <v>2.9113481377863293E-2</v>
      </c>
      <c r="EE72" s="744">
        <v>3.9977353950674033E-2</v>
      </c>
      <c r="EF72" s="744">
        <v>5.5684459999999998E-2</v>
      </c>
      <c r="EG72" s="744"/>
      <c r="EH72" s="744"/>
      <c r="EI72" s="744">
        <v>3.6960309210430031E-2</v>
      </c>
      <c r="EJ72" s="744">
        <v>9.249563999999999E-2</v>
      </c>
      <c r="EK72" s="744">
        <v>2.7525460000000002E-2</v>
      </c>
      <c r="EL72" s="744">
        <v>4.5291860000000003E-2</v>
      </c>
      <c r="EM72" s="744"/>
      <c r="EN72" s="744">
        <v>3.569729E-2</v>
      </c>
      <c r="EO72" s="744"/>
      <c r="EP72" s="744">
        <v>6.3508153177716409E-2</v>
      </c>
      <c r="EQ72" s="744">
        <v>3.6730949999999998E-2</v>
      </c>
      <c r="ER72" s="744"/>
      <c r="ES72" s="744">
        <v>-8.5079585140189762E-3</v>
      </c>
      <c r="ET72" s="744">
        <v>-1.2467380694683339E-2</v>
      </c>
      <c r="EU72" s="744">
        <v>3.9628639549165623E-2</v>
      </c>
      <c r="EV72" s="744">
        <v>3.436989E-2</v>
      </c>
      <c r="EW72" s="744">
        <v>3.9127160000000001E-2</v>
      </c>
      <c r="EX72" s="744">
        <v>8.2831329999999995E-2</v>
      </c>
      <c r="EY72" s="744">
        <v>1.3715364906627281E-2</v>
      </c>
      <c r="EZ72" s="744"/>
      <c r="FA72" s="744"/>
      <c r="FB72" s="744"/>
      <c r="FC72" s="744">
        <v>3.9835557984024161E-2</v>
      </c>
      <c r="FD72" s="744">
        <v>3.9547350000000002E-2</v>
      </c>
      <c r="FE72" s="744">
        <v>7.1856289999999989E-2</v>
      </c>
      <c r="FF72" s="744">
        <v>4.6365910000000003E-2</v>
      </c>
      <c r="FG72" s="744"/>
      <c r="FH72" s="744"/>
      <c r="FI72" s="744"/>
      <c r="FJ72" s="744">
        <v>2.1459719999999999E-3</v>
      </c>
      <c r="FK72" s="744"/>
      <c r="FL72" s="744"/>
      <c r="FM72" s="746">
        <v>1.0437174290677476E-2</v>
      </c>
      <c r="FN72" s="746">
        <v>9.2087906617877024E-4</v>
      </c>
    </row>
    <row r="73" spans="1:170" s="699" customFormat="1" ht="12.75" customHeight="1">
      <c r="A73" s="745">
        <v>38077</v>
      </c>
      <c r="B73" s="744">
        <v>2.4545507905253672E-3</v>
      </c>
      <c r="C73" s="744">
        <v>2.4545507905253672E-3</v>
      </c>
      <c r="D73" s="744">
        <v>2.5547577024608303E-2</v>
      </c>
      <c r="E73" s="746">
        <v>6.0981016759549256E-3</v>
      </c>
      <c r="F73" s="746">
        <v>-1.1762538993770333E-3</v>
      </c>
      <c r="G73" s="744"/>
      <c r="H73" s="744"/>
      <c r="I73" s="744">
        <v>6.346266668214362E-3</v>
      </c>
      <c r="J73" s="744">
        <v>2.7817999999999999E-2</v>
      </c>
      <c r="K73" s="744">
        <v>2.7817999999999999E-2</v>
      </c>
      <c r="L73" s="744">
        <v>2.7817999999999999E-2</v>
      </c>
      <c r="M73" s="746">
        <v>3.005E-2</v>
      </c>
      <c r="N73" s="746">
        <v>3.005E-2</v>
      </c>
      <c r="O73" s="746"/>
      <c r="P73" s="744">
        <v>3.2964246471134384E-3</v>
      </c>
      <c r="Q73" s="744"/>
      <c r="R73" s="744"/>
      <c r="S73" s="744"/>
      <c r="T73" s="746">
        <v>7.6486179477470717E-2</v>
      </c>
      <c r="U73" s="744">
        <v>3.7356547674014307E-2</v>
      </c>
      <c r="V73" s="746"/>
      <c r="W73" s="746"/>
      <c r="X73" s="746"/>
      <c r="Y73" s="744">
        <v>2.1140140000000002E-2</v>
      </c>
      <c r="Z73" s="746"/>
      <c r="AA73" s="744">
        <v>3.2149418248621497E-3</v>
      </c>
      <c r="AB73" s="744">
        <v>9.3923375999300784E-3</v>
      </c>
      <c r="AC73" s="744">
        <v>1.3273974840712244E-2</v>
      </c>
      <c r="AD73" s="744">
        <v>1.4107110000000001E-2</v>
      </c>
      <c r="AE73" s="744">
        <v>1.5989615944897784E-2</v>
      </c>
      <c r="AF73" s="744">
        <v>1.1770877376853672E-2</v>
      </c>
      <c r="AG73" s="744"/>
      <c r="AH73" s="744">
        <v>-1.4467499999999999E-3</v>
      </c>
      <c r="AI73" s="744">
        <v>4.3830411305911809E-3</v>
      </c>
      <c r="AJ73" s="744"/>
      <c r="AK73" s="746">
        <v>1.6641309999999999E-2</v>
      </c>
      <c r="AL73" s="744">
        <v>7.3694143073603779E-3</v>
      </c>
      <c r="AM73" s="744">
        <v>7.3102720627025164E-3</v>
      </c>
      <c r="AN73" s="744"/>
      <c r="AO73" s="744">
        <v>7.3694143073603779E-3</v>
      </c>
      <c r="AP73" s="744">
        <v>7.3203033891715563E-3</v>
      </c>
      <c r="AQ73" s="744">
        <v>9.6676901709547014E-3</v>
      </c>
      <c r="AR73" s="744">
        <v>4.0286921489633976E-3</v>
      </c>
      <c r="AS73" s="744">
        <v>3.492508225787061E-3</v>
      </c>
      <c r="AT73" s="744"/>
      <c r="AU73" s="744">
        <v>-4.3362829999999998E-2</v>
      </c>
      <c r="AV73" s="744">
        <v>-1.2655820000000001E-3</v>
      </c>
      <c r="AW73" s="744">
        <v>-6.39042E-3</v>
      </c>
      <c r="AX73" s="744">
        <v>5.634081E-3</v>
      </c>
      <c r="AY73" s="744"/>
      <c r="AZ73" s="744"/>
      <c r="BA73" s="744">
        <v>1.2424480588047127E-2</v>
      </c>
      <c r="BB73" s="744"/>
      <c r="BC73" s="744"/>
      <c r="BD73" s="744"/>
      <c r="BE73" s="744">
        <v>-5.8535110000000005E-3</v>
      </c>
      <c r="BF73" s="744"/>
      <c r="BG73" s="744"/>
      <c r="BH73" s="744"/>
      <c r="BI73" s="744"/>
      <c r="BJ73" s="746">
        <v>2.9632698647164002E-3</v>
      </c>
      <c r="BK73" s="744"/>
      <c r="BL73" s="744"/>
      <c r="BM73" s="744"/>
      <c r="BN73" s="744"/>
      <c r="BO73" s="744"/>
      <c r="BP73" s="744"/>
      <c r="BQ73" s="744"/>
      <c r="BR73" s="744"/>
      <c r="BS73" s="744"/>
      <c r="BT73" s="744">
        <v>2.655826842185216E-2</v>
      </c>
      <c r="BU73" s="744"/>
      <c r="BV73" s="744">
        <v>2.4725285391806517E-2</v>
      </c>
      <c r="BW73" s="744"/>
      <c r="BX73" s="744">
        <v>5.8931617921320623E-4</v>
      </c>
      <c r="BY73" s="744"/>
      <c r="BZ73" s="744">
        <v>-5.71448070096503E-3</v>
      </c>
      <c r="CA73" s="744">
        <v>-5.71448070096503E-3</v>
      </c>
      <c r="CB73" s="744">
        <v>-1.5447391431069657E-2</v>
      </c>
      <c r="CC73" s="744">
        <v>-5.71448070096503E-3</v>
      </c>
      <c r="CD73" s="744">
        <v>-4.1291900000000006E-2</v>
      </c>
      <c r="CE73" s="744">
        <v>-1.0392980000000001E-2</v>
      </c>
      <c r="CF73" s="744">
        <v>-2.358097E-2</v>
      </c>
      <c r="CG73" s="747">
        <v>1.36335E-2</v>
      </c>
      <c r="CH73" s="744">
        <v>-5.2901770000000001E-3</v>
      </c>
      <c r="CI73" s="744">
        <v>-6.6356139999999997E-3</v>
      </c>
      <c r="CJ73" s="744">
        <v>-5.7144810000000004E-3</v>
      </c>
      <c r="CK73" s="744"/>
      <c r="CL73" s="744"/>
      <c r="CM73" s="744">
        <v>7.0671380000000004E-4</v>
      </c>
      <c r="CN73" s="746">
        <v>-1.0137179999999999E-2</v>
      </c>
      <c r="CO73" s="744">
        <v>-1.5086232619203943E-2</v>
      </c>
      <c r="CP73" s="746">
        <v>-6.7938799999999995E-3</v>
      </c>
      <c r="CQ73" s="744">
        <v>-3.1787955970684623E-3</v>
      </c>
      <c r="CR73" s="744">
        <v>-1.5086232619203943E-2</v>
      </c>
      <c r="CS73" s="744">
        <v>-1.508781E-2</v>
      </c>
      <c r="CT73" s="744">
        <v>-1.182891E-2</v>
      </c>
      <c r="CU73" s="744">
        <v>-8.7520788062074306E-3</v>
      </c>
      <c r="CV73" s="744"/>
      <c r="CW73" s="744">
        <v>-4.1110000000000002E-4</v>
      </c>
      <c r="CX73" s="744">
        <v>1.3829721869495826E-2</v>
      </c>
      <c r="CY73" s="744"/>
      <c r="CZ73" s="746">
        <v>9.5559219999999997E-3</v>
      </c>
      <c r="DA73" s="744">
        <v>-1.9139400000000001E-2</v>
      </c>
      <c r="DB73" s="744">
        <v>-1.9961720000000002E-2</v>
      </c>
      <c r="DC73" s="744">
        <v>-1.6980370000000002E-2</v>
      </c>
      <c r="DD73" s="744"/>
      <c r="DE73" s="744">
        <v>-2.7096779999999997E-3</v>
      </c>
      <c r="DF73" s="744">
        <v>-2.2566417068417E-3</v>
      </c>
      <c r="DG73" s="744">
        <v>-2.6557219999999999E-2</v>
      </c>
      <c r="DH73" s="744">
        <v>-1.715486054382076E-2</v>
      </c>
      <c r="DI73" s="744">
        <v>-2.49176E-3</v>
      </c>
      <c r="DJ73" s="744">
        <v>1.072676E-2</v>
      </c>
      <c r="DK73" s="744">
        <v>-1.219196E-2</v>
      </c>
      <c r="DL73" s="744">
        <v>-6.1753959999999997E-3</v>
      </c>
      <c r="DM73" s="744">
        <v>-2.3057089999999999E-2</v>
      </c>
      <c r="DN73" s="744"/>
      <c r="DO73" s="746">
        <v>-3.503945E-2</v>
      </c>
      <c r="DP73" s="746">
        <v>-3.5503599999999996E-2</v>
      </c>
      <c r="DQ73" s="744">
        <v>-1.8175399999999998E-2</v>
      </c>
      <c r="DR73" s="646"/>
      <c r="DS73" s="746">
        <v>-4.8169209999999997E-2</v>
      </c>
      <c r="DT73" s="744">
        <v>-1.984296E-2</v>
      </c>
      <c r="DU73" s="744">
        <v>-2.9161676646706658E-2</v>
      </c>
      <c r="DV73" s="744">
        <v>-3.0507380000000001E-2</v>
      </c>
      <c r="DW73" s="744"/>
      <c r="DX73" s="744">
        <v>-5.255928E-2</v>
      </c>
      <c r="DY73" s="646"/>
      <c r="DZ73" s="746">
        <v>0.1476729</v>
      </c>
      <c r="EA73" s="746">
        <v>0.1476729</v>
      </c>
      <c r="EB73" s="746"/>
      <c r="EC73" s="746">
        <v>0.14305799999999999</v>
      </c>
      <c r="ED73" s="744">
        <v>8.5039503865432131E-2</v>
      </c>
      <c r="EE73" s="744">
        <v>-6.7368019924602951E-3</v>
      </c>
      <c r="EF73" s="744">
        <v>1.4652019999999999E-3</v>
      </c>
      <c r="EG73" s="744"/>
      <c r="EH73" s="744"/>
      <c r="EI73" s="744">
        <v>-2.0041650488863749E-2</v>
      </c>
      <c r="EJ73" s="744">
        <v>-8.7859419999999997E-3</v>
      </c>
      <c r="EK73" s="744">
        <v>-5.9469589999999996E-2</v>
      </c>
      <c r="EL73" s="744">
        <v>1.169415E-2</v>
      </c>
      <c r="EM73" s="744"/>
      <c r="EN73" s="744">
        <v>-0.1227022</v>
      </c>
      <c r="EO73" s="744"/>
      <c r="EP73" s="744">
        <v>-6.8420943815578728E-2</v>
      </c>
      <c r="EQ73" s="744">
        <v>-6.1116029999999995E-2</v>
      </c>
      <c r="ER73" s="744"/>
      <c r="ES73" s="744">
        <v>2.0636412590848696E-2</v>
      </c>
      <c r="ET73" s="744">
        <v>2.3495966337509833E-2</v>
      </c>
      <c r="EU73" s="744">
        <v>-3.7423121025748074E-2</v>
      </c>
      <c r="EV73" s="744">
        <v>-3.639241E-2</v>
      </c>
      <c r="EW73" s="744">
        <v>2.0637219999999998E-2</v>
      </c>
      <c r="EX73" s="744">
        <v>1.3908210000000001E-2</v>
      </c>
      <c r="EY73" s="744">
        <v>-7.0319777478128898E-2</v>
      </c>
      <c r="EZ73" s="744"/>
      <c r="FA73" s="744"/>
      <c r="FB73" s="744"/>
      <c r="FC73" s="744">
        <v>1.9192273045741226E-2</v>
      </c>
      <c r="FD73" s="744">
        <v>5.5001720000000002E-3</v>
      </c>
      <c r="FE73" s="744">
        <v>5.4342309999999998E-2</v>
      </c>
      <c r="FF73" s="744">
        <v>5.9880239999999998E-3</v>
      </c>
      <c r="FG73" s="744"/>
      <c r="FH73" s="744"/>
      <c r="FI73" s="744"/>
      <c r="FJ73" s="744">
        <v>-1.284799E-2</v>
      </c>
      <c r="FK73" s="744"/>
      <c r="FL73" s="744"/>
      <c r="FM73" s="746">
        <v>6.2893081761006275E-3</v>
      </c>
      <c r="FN73" s="746">
        <v>1.0733704661494148E-3</v>
      </c>
    </row>
    <row r="74" spans="1:170" s="699" customFormat="1" ht="12.75" customHeight="1">
      <c r="A74" s="745">
        <v>38107</v>
      </c>
      <c r="B74" s="744">
        <v>-1.2333193163248546E-2</v>
      </c>
      <c r="C74" s="744">
        <v>-1.2333193163248546E-2</v>
      </c>
      <c r="D74" s="744">
        <v>-2.5754054198608989E-3</v>
      </c>
      <c r="E74" s="746">
        <v>-3.2102347844363055E-2</v>
      </c>
      <c r="F74" s="746">
        <v>1.9058860914584752E-3</v>
      </c>
      <c r="G74" s="744"/>
      <c r="H74" s="744"/>
      <c r="I74" s="744">
        <v>-3.6818819888232213E-2</v>
      </c>
      <c r="J74" s="744" t="s">
        <v>319</v>
      </c>
      <c r="K74" s="744" t="s">
        <v>319</v>
      </c>
      <c r="L74" s="744" t="s">
        <v>319</v>
      </c>
      <c r="M74" s="746" t="s">
        <v>319</v>
      </c>
      <c r="N74" s="746" t="s">
        <v>319</v>
      </c>
      <c r="O74" s="746"/>
      <c r="P74" s="744">
        <v>0</v>
      </c>
      <c r="Q74" s="744"/>
      <c r="R74" s="744"/>
      <c r="S74" s="744"/>
      <c r="T74" s="746">
        <v>-9.3094149372728308E-2</v>
      </c>
      <c r="U74" s="744">
        <v>-3.8850885047310157E-3</v>
      </c>
      <c r="V74" s="746"/>
      <c r="W74" s="746"/>
      <c r="X74" s="746"/>
      <c r="Y74" s="744">
        <v>-2.861435E-2</v>
      </c>
      <c r="Z74" s="746"/>
      <c r="AA74" s="744">
        <v>-1.0071722875019007E-2</v>
      </c>
      <c r="AB74" s="744">
        <v>-2.9256470180905381E-2</v>
      </c>
      <c r="AC74" s="744">
        <v>-4.3089201499455831E-2</v>
      </c>
      <c r="AD74" s="744">
        <v>-6.2341100000000003E-2</v>
      </c>
      <c r="AE74" s="744">
        <v>-2.9190555752388381E-2</v>
      </c>
      <c r="AF74" s="744">
        <v>-4.571769405938364E-2</v>
      </c>
      <c r="AG74" s="744"/>
      <c r="AH74" s="744">
        <v>-3.4781240000000005E-2</v>
      </c>
      <c r="AI74" s="744">
        <v>-1.7804105065790443E-2</v>
      </c>
      <c r="AJ74" s="744"/>
      <c r="AK74" s="746">
        <v>-4.8220159999999998E-2</v>
      </c>
      <c r="AL74" s="744">
        <v>-1.7343907167498673E-2</v>
      </c>
      <c r="AM74" s="744">
        <v>-1.9601975160855933E-2</v>
      </c>
      <c r="AN74" s="744"/>
      <c r="AO74" s="744">
        <v>-1.7343907167498673E-2</v>
      </c>
      <c r="AP74" s="744">
        <v>-1.9384932253700193E-2</v>
      </c>
      <c r="AQ74" s="744">
        <v>-3.151023931059127E-2</v>
      </c>
      <c r="AR74" s="744">
        <v>-9.8845175181053735E-3</v>
      </c>
      <c r="AS74" s="744">
        <v>-5.565517159639044E-3</v>
      </c>
      <c r="AT74" s="744"/>
      <c r="AU74" s="744">
        <v>1.8864950000000002E-2</v>
      </c>
      <c r="AV74" s="744">
        <v>-3.2313250000000002E-2</v>
      </c>
      <c r="AW74" s="744">
        <v>-3.1174879999999999E-2</v>
      </c>
      <c r="AX74" s="744">
        <v>-4.2264600000000005E-3</v>
      </c>
      <c r="AY74" s="744"/>
      <c r="AZ74" s="744"/>
      <c r="BA74" s="744">
        <v>-1.7358633771225485E-2</v>
      </c>
      <c r="BB74" s="744"/>
      <c r="BC74" s="744"/>
      <c r="BD74" s="744"/>
      <c r="BE74" s="744">
        <v>-1.8153740000000002E-2</v>
      </c>
      <c r="BF74" s="744"/>
      <c r="BG74" s="744"/>
      <c r="BH74" s="744"/>
      <c r="BI74" s="744"/>
      <c r="BJ74" s="746">
        <v>6.5376498585605347E-3</v>
      </c>
      <c r="BK74" s="744"/>
      <c r="BL74" s="744"/>
      <c r="BM74" s="744"/>
      <c r="BN74" s="744"/>
      <c r="BO74" s="744"/>
      <c r="BP74" s="744"/>
      <c r="BQ74" s="744"/>
      <c r="BR74" s="744"/>
      <c r="BS74" s="744"/>
      <c r="BT74" s="744">
        <v>-5.6467538564379471E-2</v>
      </c>
      <c r="BU74" s="744"/>
      <c r="BV74" s="744">
        <v>-5.0557781765421361E-2</v>
      </c>
      <c r="BW74" s="744"/>
      <c r="BX74" s="744">
        <v>-1.4529432030598755E-2</v>
      </c>
      <c r="BY74" s="744"/>
      <c r="BZ74" s="744">
        <v>-2.3486917036487309E-2</v>
      </c>
      <c r="CA74" s="744">
        <v>-2.3486917036487309E-2</v>
      </c>
      <c r="CB74" s="744">
        <v>-5.9354647720544773E-2</v>
      </c>
      <c r="CC74" s="744">
        <v>-2.3486917036487309E-2</v>
      </c>
      <c r="CD74" s="744">
        <v>3.7100209999999995E-2</v>
      </c>
      <c r="CE74" s="744">
        <v>-5.5464390000000002E-2</v>
      </c>
      <c r="CF74" s="744">
        <v>-1.9234879999999999E-2</v>
      </c>
      <c r="CG74" s="747">
        <v>-2.178973E-2</v>
      </c>
      <c r="CH74" s="744">
        <v>-2.2957089999999999E-2</v>
      </c>
      <c r="CI74" s="744">
        <v>-2.0481470000000002E-2</v>
      </c>
      <c r="CJ74" s="744">
        <v>-2.3486919999999998E-2</v>
      </c>
      <c r="CK74" s="744"/>
      <c r="CL74" s="744"/>
      <c r="CM74" s="744">
        <v>-3.3898310000000001E-2</v>
      </c>
      <c r="CN74" s="746">
        <v>-1.3416890000000001E-3</v>
      </c>
      <c r="CO74" s="744">
        <v>-1.569903418523777E-2</v>
      </c>
      <c r="CP74" s="746">
        <v>-2.3571430000000001E-2</v>
      </c>
      <c r="CQ74" s="744">
        <v>-1.3665353932380553E-2</v>
      </c>
      <c r="CR74" s="744">
        <v>-1.569903418523777E-2</v>
      </c>
      <c r="CS74" s="744">
        <v>-1.5691999999999998E-2</v>
      </c>
      <c r="CT74" s="744">
        <v>4.7005240000000002E-3</v>
      </c>
      <c r="CU74" s="744">
        <v>-2.4439606499827016E-2</v>
      </c>
      <c r="CV74" s="744"/>
      <c r="CW74" s="744">
        <v>-3.5571999999999999E-2</v>
      </c>
      <c r="CX74" s="744">
        <v>-5.171586576096554E-2</v>
      </c>
      <c r="CY74" s="744"/>
      <c r="CZ74" s="746">
        <v>-5.5187069999999998E-2</v>
      </c>
      <c r="DA74" s="744">
        <v>-1.45503E-2</v>
      </c>
      <c r="DB74" s="744">
        <v>-2.9854910000000002E-2</v>
      </c>
      <c r="DC74" s="744">
        <v>-1.700405E-2</v>
      </c>
      <c r="DD74" s="744"/>
      <c r="DE74" s="744">
        <v>6.0809929999999998E-3</v>
      </c>
      <c r="DF74" s="744">
        <v>4.7034028991468357E-3</v>
      </c>
      <c r="DG74" s="744">
        <v>-3.8194439999999996E-2</v>
      </c>
      <c r="DH74" s="744">
        <v>-4.7937940315047833E-2</v>
      </c>
      <c r="DI74" s="744">
        <v>1.3111889999999999E-2</v>
      </c>
      <c r="DJ74" s="744">
        <v>-4.2763159999999995E-2</v>
      </c>
      <c r="DK74" s="744">
        <v>-3.7864449999999998E-4</v>
      </c>
      <c r="DL74" s="744">
        <v>1.7041580000000001E-2</v>
      </c>
      <c r="DM74" s="744">
        <v>-4.6306920000000001E-2</v>
      </c>
      <c r="DN74" s="744"/>
      <c r="DO74" s="746">
        <v>-9.6468479999999995E-3</v>
      </c>
      <c r="DP74" s="746">
        <v>-1.1913450000000001E-2</v>
      </c>
      <c r="DQ74" s="744">
        <v>3.3598740000000001E-3</v>
      </c>
      <c r="DR74" s="646"/>
      <c r="DS74" s="746">
        <v>-2.277738E-2</v>
      </c>
      <c r="DT74" s="744">
        <v>-1.9377089999999999E-3</v>
      </c>
      <c r="DU74" s="744">
        <v>1.0053660642694195E-2</v>
      </c>
      <c r="DV74" s="744">
        <v>-1.1458939999999999E-2</v>
      </c>
      <c r="DW74" s="744"/>
      <c r="DX74" s="744">
        <v>1.2381759999999999E-3</v>
      </c>
      <c r="DY74" s="646"/>
      <c r="DZ74" s="746">
        <v>-5.0751160000000003E-2</v>
      </c>
      <c r="EA74" s="746">
        <v>-5.0751160000000003E-2</v>
      </c>
      <c r="EB74" s="746"/>
      <c r="EC74" s="746">
        <v>-5.0103950000000001E-2</v>
      </c>
      <c r="ED74" s="744">
        <v>4.0714062010649421E-3</v>
      </c>
      <c r="EE74" s="744">
        <v>-5.8548683236962495E-2</v>
      </c>
      <c r="EF74" s="744">
        <v>-3.9502559999999999E-2</v>
      </c>
      <c r="EG74" s="744"/>
      <c r="EH74" s="744"/>
      <c r="EI74" s="744">
        <v>-5.820654679575854E-2</v>
      </c>
      <c r="EJ74" s="744">
        <v>-0.1236906</v>
      </c>
      <c r="EK74" s="744">
        <v>-3.3039020000000002E-2</v>
      </c>
      <c r="EL74" s="744">
        <v>-5.9556020000000001E-2</v>
      </c>
      <c r="EM74" s="744"/>
      <c r="EN74" s="744">
        <v>-0.13829230000000001</v>
      </c>
      <c r="EO74" s="744"/>
      <c r="EP74" s="744">
        <v>-0.1372837100502351</v>
      </c>
      <c r="EQ74" s="744">
        <v>-7.4528299999999992E-2</v>
      </c>
      <c r="ER74" s="744"/>
      <c r="ES74" s="744">
        <v>-9.2525011218752562E-3</v>
      </c>
      <c r="ET74" s="744">
        <v>-1.642186393444145E-2</v>
      </c>
      <c r="EU74" s="744">
        <v>-5.9490289509782524E-2</v>
      </c>
      <c r="EV74" s="744">
        <v>-8.2922820000000008E-2</v>
      </c>
      <c r="EW74" s="744">
        <v>-8.3008159999999998E-2</v>
      </c>
      <c r="EX74" s="744">
        <v>-9.8765430000000001E-2</v>
      </c>
      <c r="EY74" s="744">
        <v>-7.0138314718535266E-3</v>
      </c>
      <c r="EZ74" s="744"/>
      <c r="FA74" s="744"/>
      <c r="FB74" s="744"/>
      <c r="FC74" s="744">
        <v>-5.3767400751270511E-2</v>
      </c>
      <c r="FD74" s="744">
        <v>-9.8005700000000001E-2</v>
      </c>
      <c r="FE74" s="744">
        <v>-9.393064000000001E-2</v>
      </c>
      <c r="FF74" s="744">
        <v>-0.14880950000000001</v>
      </c>
      <c r="FG74" s="744"/>
      <c r="FH74" s="744"/>
      <c r="FI74" s="744"/>
      <c r="FJ74" s="744">
        <v>1.44613E-2</v>
      </c>
      <c r="FK74" s="744"/>
      <c r="FL74" s="744"/>
      <c r="FM74" s="746">
        <v>-2.2565489749430512E-2</v>
      </c>
      <c r="FN74" s="746">
        <v>8.5280784914409935E-4</v>
      </c>
    </row>
    <row r="75" spans="1:170" s="699" customFormat="1" ht="15">
      <c r="A75" s="748">
        <v>38138</v>
      </c>
      <c r="B75" s="744">
        <v>-6.1654540555107218E-3</v>
      </c>
      <c r="C75" s="744">
        <v>-6.1654540555107218E-3</v>
      </c>
      <c r="D75" s="744">
        <v>-1.5632837715383374E-2</v>
      </c>
      <c r="E75" s="746">
        <v>4.1999971981339534E-2</v>
      </c>
      <c r="F75" s="746">
        <v>-1.7530731913105724E-3</v>
      </c>
      <c r="G75" s="744"/>
      <c r="H75" s="744"/>
      <c r="I75" s="744">
        <v>-1.2133757844426829E-2</v>
      </c>
      <c r="J75" s="744" t="s">
        <v>319</v>
      </c>
      <c r="K75" s="744" t="s">
        <v>319</v>
      </c>
      <c r="L75" s="744" t="s">
        <v>319</v>
      </c>
      <c r="M75" s="746" t="s">
        <v>319</v>
      </c>
      <c r="N75" s="746" t="s">
        <v>319</v>
      </c>
      <c r="O75" s="746"/>
      <c r="P75" s="744">
        <v>6.0657118786857644E-3</v>
      </c>
      <c r="Q75" s="744"/>
      <c r="R75" s="744"/>
      <c r="S75" s="744"/>
      <c r="T75" s="746">
        <v>2.2753716871363849E-2</v>
      </c>
      <c r="U75" s="744">
        <v>3.1059800847642816E-2</v>
      </c>
      <c r="V75" s="746"/>
      <c r="W75" s="746"/>
      <c r="X75" s="746"/>
      <c r="Y75" s="744">
        <v>2.3670620000000003E-2</v>
      </c>
      <c r="Z75" s="746"/>
      <c r="AA75" s="744">
        <v>-1.1304660603259631E-3</v>
      </c>
      <c r="AB75" s="744">
        <v>-3.6558181007579904E-3</v>
      </c>
      <c r="AC75" s="744">
        <v>-6.1078348778433877E-3</v>
      </c>
      <c r="AD75" s="744">
        <v>-2.5842790000000001E-3</v>
      </c>
      <c r="AE75" s="744">
        <v>9.4394808082940429E-3</v>
      </c>
      <c r="AF75" s="744">
        <v>2.4336935319244413E-2</v>
      </c>
      <c r="AG75" s="744"/>
      <c r="AH75" s="744">
        <v>1.5877169999999999E-2</v>
      </c>
      <c r="AI75" s="744">
        <v>-2.1877217285536377E-3</v>
      </c>
      <c r="AJ75" s="744"/>
      <c r="AK75" s="746">
        <v>2.0187780000000002E-2</v>
      </c>
      <c r="AL75" s="744">
        <v>-7.280082649465891E-3</v>
      </c>
      <c r="AM75" s="744">
        <v>-5.4181929181927879E-3</v>
      </c>
      <c r="AN75" s="744"/>
      <c r="AO75" s="744">
        <v>-7.280082649465891E-3</v>
      </c>
      <c r="AP75" s="744">
        <v>-5.5117407628578752E-3</v>
      </c>
      <c r="AQ75" s="744">
        <v>-7.0181301696047305E-3</v>
      </c>
      <c r="AR75" s="744">
        <v>-1.8780270831273427E-3</v>
      </c>
      <c r="AS75" s="744">
        <v>-6.1806801813002465E-4</v>
      </c>
      <c r="AT75" s="744"/>
      <c r="AU75" s="744">
        <v>-1.9220090000000002E-2</v>
      </c>
      <c r="AV75" s="744">
        <v>1.6237809999999998E-2</v>
      </c>
      <c r="AW75" s="744">
        <v>1.516264E-2</v>
      </c>
      <c r="AX75" s="744">
        <v>-1.6780180000000001E-3</v>
      </c>
      <c r="AY75" s="744"/>
      <c r="AZ75" s="744"/>
      <c r="BA75" s="744">
        <v>-1.5874548403216449E-2</v>
      </c>
      <c r="BB75" s="744"/>
      <c r="BC75" s="744"/>
      <c r="BD75" s="744"/>
      <c r="BE75" s="744">
        <v>1.6928029999999999E-3</v>
      </c>
      <c r="BF75" s="744"/>
      <c r="BG75" s="744"/>
      <c r="BH75" s="744"/>
      <c r="BI75" s="744"/>
      <c r="BJ75" s="746">
        <v>3.5687838476849976E-5</v>
      </c>
      <c r="BK75" s="744"/>
      <c r="BL75" s="744"/>
      <c r="BM75" s="744"/>
      <c r="BN75" s="744"/>
      <c r="BO75" s="744"/>
      <c r="BP75" s="744"/>
      <c r="BQ75" s="744"/>
      <c r="BR75" s="744"/>
      <c r="BS75" s="744"/>
      <c r="BT75" s="744">
        <v>-1.6089343176225568E-2</v>
      </c>
      <c r="BU75" s="744"/>
      <c r="BV75" s="744">
        <v>-1.214927437177804E-2</v>
      </c>
      <c r="BW75" s="744"/>
      <c r="BX75" s="744">
        <v>2.9898135494286215E-3</v>
      </c>
      <c r="BY75" s="744"/>
      <c r="BZ75" s="744">
        <v>7.7646743559274256E-3</v>
      </c>
      <c r="CA75" s="744">
        <v>7.7646743559274256E-3</v>
      </c>
      <c r="CB75" s="744">
        <v>2.6435877261998586E-2</v>
      </c>
      <c r="CC75" s="744">
        <v>7.7646743559274256E-3</v>
      </c>
      <c r="CD75" s="744">
        <v>-5.7565789999999995E-3</v>
      </c>
      <c r="CE75" s="744">
        <v>1.6504520000000002E-2</v>
      </c>
      <c r="CF75" s="744">
        <v>-3.6609280000000001E-2</v>
      </c>
      <c r="CG75" s="747">
        <v>1.0395049999999999E-2</v>
      </c>
      <c r="CH75" s="744">
        <v>8.4373799999999995E-3</v>
      </c>
      <c r="CI75" s="744">
        <v>9.1110059999999996E-3</v>
      </c>
      <c r="CJ75" s="744">
        <v>7.7646740000000001E-3</v>
      </c>
      <c r="CK75" s="744"/>
      <c r="CL75" s="744"/>
      <c r="CM75" s="744">
        <v>1.1403509999999999E-2</v>
      </c>
      <c r="CN75" s="746">
        <v>1.574776E-2</v>
      </c>
      <c r="CO75" s="744">
        <v>1.3721060504398253E-2</v>
      </c>
      <c r="CP75" s="746">
        <v>1.7483539999999999E-2</v>
      </c>
      <c r="CQ75" s="744">
        <v>8.8613070452085996E-3</v>
      </c>
      <c r="CR75" s="744">
        <v>1.3721060504398253E-2</v>
      </c>
      <c r="CS75" s="744">
        <v>1.3706940000000001E-2</v>
      </c>
      <c r="CT75" s="744">
        <v>5.2966810000000001E-3</v>
      </c>
      <c r="CU75" s="744">
        <v>1.0198344223200317E-2</v>
      </c>
      <c r="CV75" s="744"/>
      <c r="CW75" s="744">
        <v>1.9917379999999998E-2</v>
      </c>
      <c r="CX75" s="744">
        <v>1.2073602641599734E-2</v>
      </c>
      <c r="CY75" s="744"/>
      <c r="CZ75" s="746">
        <v>2.1510210000000002E-2</v>
      </c>
      <c r="DA75" s="744">
        <v>1.3183439999999999E-3</v>
      </c>
      <c r="DB75" s="744">
        <v>5.1193559999999999E-2</v>
      </c>
      <c r="DC75" s="744">
        <v>7.4135090000000004E-3</v>
      </c>
      <c r="DD75" s="744"/>
      <c r="DE75" s="744">
        <v>-2.7777780000000002E-2</v>
      </c>
      <c r="DF75" s="744">
        <v>-2.4340641068276714E-2</v>
      </c>
      <c r="DG75" s="744">
        <v>3.9195460000000001E-2</v>
      </c>
      <c r="DH75" s="744">
        <v>5.0784043101584686E-2</v>
      </c>
      <c r="DI75" s="744">
        <v>-5.6082829999999995E-3</v>
      </c>
      <c r="DJ75" s="744">
        <v>1.202749E-2</v>
      </c>
      <c r="DK75" s="744">
        <v>2.4621209999999998E-2</v>
      </c>
      <c r="DL75" s="744">
        <v>-3.0160859999999999E-3</v>
      </c>
      <c r="DM75" s="744">
        <v>2.8089889999999999E-2</v>
      </c>
      <c r="DN75" s="744"/>
      <c r="DO75" s="746">
        <v>1.525725E-2</v>
      </c>
      <c r="DP75" s="746">
        <v>1.5489999999999999E-2</v>
      </c>
      <c r="DQ75" s="744">
        <v>1.5230470000000001E-2</v>
      </c>
      <c r="DR75" s="646"/>
      <c r="DS75" s="746">
        <v>1.117455E-2</v>
      </c>
      <c r="DT75" s="744">
        <v>2.5643340000000001E-2</v>
      </c>
      <c r="DU75" s="744">
        <v>-6.0454323400096488E-3</v>
      </c>
      <c r="DV75" s="744">
        <v>2.1172240000000002E-2</v>
      </c>
      <c r="DW75" s="744"/>
      <c r="DX75" s="744">
        <v>4.9767140000000001E-3</v>
      </c>
      <c r="DY75" s="646"/>
      <c r="DZ75" s="746">
        <v>-3.0578289999999998E-2</v>
      </c>
      <c r="EA75" s="746">
        <v>-3.0578289999999998E-2</v>
      </c>
      <c r="EB75" s="746"/>
      <c r="EC75" s="746">
        <v>-3.1512579999999998E-2</v>
      </c>
      <c r="ED75" s="744">
        <v>-3.2595134123518443E-2</v>
      </c>
      <c r="EE75" s="744">
        <v>-1.218908731025059E-2</v>
      </c>
      <c r="EF75" s="744">
        <v>-9.9009900000000001E-3</v>
      </c>
      <c r="EG75" s="744"/>
      <c r="EH75" s="744"/>
      <c r="EI75" s="744">
        <v>-2.330651083098767E-2</v>
      </c>
      <c r="EJ75" s="744">
        <v>4.1839080000000001E-2</v>
      </c>
      <c r="EK75" s="744">
        <v>-7.9823270000000002E-2</v>
      </c>
      <c r="EL75" s="744">
        <v>1.20153E-2</v>
      </c>
      <c r="EM75" s="744"/>
      <c r="EN75" s="744">
        <v>3.8905740000000001E-2</v>
      </c>
      <c r="EO75" s="744"/>
      <c r="EP75" s="744">
        <v>7.0192475895494155E-2</v>
      </c>
      <c r="EQ75" s="744">
        <v>2.5484200000000002E-2</v>
      </c>
      <c r="ER75" s="744"/>
      <c r="ES75" s="744">
        <v>-0.15136320234570122</v>
      </c>
      <c r="ET75" s="744">
        <v>-0.15750533836590219</v>
      </c>
      <c r="EU75" s="744">
        <v>-2.4372457204268172E-2</v>
      </c>
      <c r="EV75" s="744">
        <v>6.2667859999999999E-3</v>
      </c>
      <c r="EW75" s="744">
        <v>-3.8684719999999999E-2</v>
      </c>
      <c r="EX75" s="744">
        <v>-4.1095889999999996E-2</v>
      </c>
      <c r="EY75" s="744">
        <v>-2.1288906764890592E-2</v>
      </c>
      <c r="EZ75" s="744"/>
      <c r="FA75" s="744"/>
      <c r="FB75" s="744"/>
      <c r="FC75" s="744">
        <v>-1.3933213979917536E-2</v>
      </c>
      <c r="FD75" s="744">
        <v>1.168667E-2</v>
      </c>
      <c r="FE75" s="744">
        <v>2.8708130000000002E-2</v>
      </c>
      <c r="FF75" s="744">
        <v>-1.118881E-2</v>
      </c>
      <c r="FG75" s="744"/>
      <c r="FH75" s="744"/>
      <c r="FI75" s="744"/>
      <c r="FJ75" s="744">
        <v>8.553092E-3</v>
      </c>
      <c r="FK75" s="744"/>
      <c r="FL75" s="744"/>
      <c r="FM75" s="746">
        <v>-1.3254679193066554E-3</v>
      </c>
      <c r="FN75" s="746">
        <v>9.4308014940369667E-4</v>
      </c>
    </row>
    <row r="76" spans="1:170" s="699" customFormat="1" ht="12.75" customHeight="1">
      <c r="A76" s="748">
        <v>38168</v>
      </c>
      <c r="B76" s="744">
        <v>-1.7090911720152313E-3</v>
      </c>
      <c r="C76" s="744">
        <v>-1.7090911720152313E-3</v>
      </c>
      <c r="D76" s="744">
        <v>4.5096792611296621E-3</v>
      </c>
      <c r="E76" s="746">
        <v>1.4002608263085081E-2</v>
      </c>
      <c r="F76" s="746">
        <v>3.872342333776313E-3</v>
      </c>
      <c r="G76" s="744"/>
      <c r="H76" s="744"/>
      <c r="I76" s="744">
        <v>-1.2961700548254185E-2</v>
      </c>
      <c r="J76" s="744">
        <v>4.5747000000000003E-2</v>
      </c>
      <c r="K76" s="744">
        <v>4.5747000000000003E-2</v>
      </c>
      <c r="L76" s="744">
        <v>4.5747000000000003E-2</v>
      </c>
      <c r="M76" s="746">
        <v>2.8854000000000001E-2</v>
      </c>
      <c r="N76" s="746">
        <v>2.8854000000000001E-2</v>
      </c>
      <c r="O76" s="746"/>
      <c r="P76" s="744">
        <v>4.4381175682466356E-3</v>
      </c>
      <c r="Q76" s="744"/>
      <c r="R76" s="744"/>
      <c r="S76" s="744"/>
      <c r="T76" s="746">
        <v>-3.2865630135254786E-3</v>
      </c>
      <c r="U76" s="744">
        <v>-1.6067350927154056E-2</v>
      </c>
      <c r="V76" s="746"/>
      <c r="W76" s="746"/>
      <c r="X76" s="746"/>
      <c r="Y76" s="744">
        <v>-2.4657830000000002E-2</v>
      </c>
      <c r="Z76" s="746"/>
      <c r="AA76" s="744">
        <v>-1.0288595092333708E-4</v>
      </c>
      <c r="AB76" s="744">
        <v>3.132271344191917E-3</v>
      </c>
      <c r="AC76" s="744">
        <v>6.1453697817335229E-3</v>
      </c>
      <c r="AD76" s="744">
        <v>1.056436E-2</v>
      </c>
      <c r="AE76" s="744">
        <v>2.238072982641448E-3</v>
      </c>
      <c r="AF76" s="744">
        <v>-2.7345555384383768E-4</v>
      </c>
      <c r="AG76" s="744"/>
      <c r="AH76" s="744">
        <v>-6.8246760000000007E-4</v>
      </c>
      <c r="AI76" s="744">
        <v>8.8462612906230476E-3</v>
      </c>
      <c r="AJ76" s="744"/>
      <c r="AK76" s="746">
        <v>-1.4133689999999998E-3</v>
      </c>
      <c r="AL76" s="744">
        <v>4.8424973165857033E-3</v>
      </c>
      <c r="AM76" s="744">
        <v>2.8389472876542143E-3</v>
      </c>
      <c r="AN76" s="744"/>
      <c r="AO76" s="744">
        <v>4.8424973165857033E-3</v>
      </c>
      <c r="AP76" s="744">
        <v>2.8965301455396997E-3</v>
      </c>
      <c r="AQ76" s="744">
        <v>4.2069835927640575E-3</v>
      </c>
      <c r="AR76" s="744">
        <v>1.0893246187364536E-3</v>
      </c>
      <c r="AS76" s="744">
        <v>9.7026838696923079E-4</v>
      </c>
      <c r="AT76" s="744"/>
      <c r="AU76" s="744">
        <v>-7.9206049999999998E-4</v>
      </c>
      <c r="AV76" s="744">
        <v>-1.0308610000000001E-3</v>
      </c>
      <c r="AW76" s="744">
        <v>-2.2799030000000002E-3</v>
      </c>
      <c r="AX76" s="744">
        <v>4.9436420000000003E-4</v>
      </c>
      <c r="AY76" s="744"/>
      <c r="AZ76" s="744"/>
      <c r="BA76" s="744">
        <v>1.6033170705838762E-2</v>
      </c>
      <c r="BB76" s="744"/>
      <c r="BC76" s="744"/>
      <c r="BD76" s="744"/>
      <c r="BE76" s="744">
        <v>1.8535349999999999E-2</v>
      </c>
      <c r="BF76" s="744"/>
      <c r="BG76" s="744"/>
      <c r="BH76" s="744"/>
      <c r="BI76" s="744"/>
      <c r="BJ76" s="746">
        <v>6.1113242392072387E-3</v>
      </c>
      <c r="BK76" s="744"/>
      <c r="BL76" s="744"/>
      <c r="BM76" s="744"/>
      <c r="BN76" s="744"/>
      <c r="BO76" s="744"/>
      <c r="BP76" s="744"/>
      <c r="BQ76" s="744"/>
      <c r="BR76" s="744"/>
      <c r="BS76" s="744"/>
      <c r="BT76" s="744">
        <v>1.4467102731819947E-2</v>
      </c>
      <c r="BU76" s="744"/>
      <c r="BV76" s="744">
        <v>1.413086774122907E-2</v>
      </c>
      <c r="BW76" s="744"/>
      <c r="BX76" s="744">
        <v>1.1559590201436931E-2</v>
      </c>
      <c r="BY76" s="744"/>
      <c r="BZ76" s="744">
        <v>1.9784133460621245E-2</v>
      </c>
      <c r="CA76" s="744">
        <v>1.9784133460621245E-2</v>
      </c>
      <c r="CB76" s="744">
        <v>2.5448413306760731E-2</v>
      </c>
      <c r="CC76" s="744">
        <v>1.9784133460621245E-2</v>
      </c>
      <c r="CD76" s="744">
        <v>-7.6509510000000005E-3</v>
      </c>
      <c r="CE76" s="744">
        <v>1.5211079999999998E-2</v>
      </c>
      <c r="CF76" s="744">
        <v>1.2440619999999999E-2</v>
      </c>
      <c r="CG76" s="747">
        <v>1.9310110000000002E-2</v>
      </c>
      <c r="CH76" s="744">
        <v>2.0288759999999999E-2</v>
      </c>
      <c r="CI76" s="744">
        <v>2.0528810000000002E-2</v>
      </c>
      <c r="CJ76" s="744">
        <v>1.978413E-2</v>
      </c>
      <c r="CK76" s="744"/>
      <c r="CL76" s="744"/>
      <c r="CM76" s="744">
        <v>3.3535700000000002E-2</v>
      </c>
      <c r="CN76" s="746">
        <v>1.485066E-2</v>
      </c>
      <c r="CO76" s="744">
        <v>1.9449842118047123E-2</v>
      </c>
      <c r="CP76" s="746">
        <v>3.0365600000000003E-2</v>
      </c>
      <c r="CQ76" s="744">
        <v>1.3349307355404072E-2</v>
      </c>
      <c r="CR76" s="744">
        <v>1.9449842118047123E-2</v>
      </c>
      <c r="CS76" s="744">
        <v>1.945173E-2</v>
      </c>
      <c r="CT76" s="744">
        <v>1.0748539999999999E-2</v>
      </c>
      <c r="CU76" s="744">
        <v>2.3628197992438205E-2</v>
      </c>
      <c r="CV76" s="744"/>
      <c r="CW76" s="744">
        <v>2.939458E-2</v>
      </c>
      <c r="CX76" s="744">
        <v>5.0788814515450031E-2</v>
      </c>
      <c r="CY76" s="744"/>
      <c r="CZ76" s="746">
        <v>4.2275280000000005E-2</v>
      </c>
      <c r="DA76" s="744">
        <v>2.4906850000000001E-2</v>
      </c>
      <c r="DB76" s="744">
        <v>3.2558139999999999E-2</v>
      </c>
      <c r="DC76" s="744">
        <v>2.4639899999999999E-2</v>
      </c>
      <c r="DD76" s="744"/>
      <c r="DE76" s="744">
        <v>-6.6137559999999993E-3</v>
      </c>
      <c r="DF76" s="744">
        <v>-4.4048820776361186E-3</v>
      </c>
      <c r="DG76" s="744">
        <v>2.7295280000000002E-2</v>
      </c>
      <c r="DH76" s="744">
        <v>9.0993970660377954E-3</v>
      </c>
      <c r="DI76" s="744">
        <v>5.4762330000000005E-3</v>
      </c>
      <c r="DJ76" s="744">
        <v>1.7274040000000001E-2</v>
      </c>
      <c r="DK76" s="744">
        <v>6.1704999999999996E-2</v>
      </c>
      <c r="DL76" s="744">
        <v>6.2343529999999994E-2</v>
      </c>
      <c r="DM76" s="744">
        <v>5.0122199999999999E-2</v>
      </c>
      <c r="DN76" s="744"/>
      <c r="DO76" s="746">
        <v>1.545507E-2</v>
      </c>
      <c r="DP76" s="746">
        <v>1.556446E-2</v>
      </c>
      <c r="DQ76" s="744">
        <v>2.5888960000000003E-2</v>
      </c>
      <c r="DR76" s="646"/>
      <c r="DS76" s="746">
        <v>2.4132520000000001E-2</v>
      </c>
      <c r="DT76" s="744">
        <v>2.2906300000000001E-2</v>
      </c>
      <c r="DU76" s="744">
        <v>2.6724826442219074E-2</v>
      </c>
      <c r="DV76" s="744">
        <v>1.5267670000000001E-3</v>
      </c>
      <c r="DW76" s="744"/>
      <c r="DX76" s="744">
        <v>3.3164359999999997E-2</v>
      </c>
      <c r="DY76" s="646"/>
      <c r="DZ76" s="746">
        <v>4.5074709999999997E-2</v>
      </c>
      <c r="EA76" s="746">
        <v>4.5074709999999997E-2</v>
      </c>
      <c r="EB76" s="746"/>
      <c r="EC76" s="746">
        <v>4.5825079999999997E-2</v>
      </c>
      <c r="ED76" s="744">
        <v>4.1834596163146776E-2</v>
      </c>
      <c r="EE76" s="744">
        <v>-5.7019514818443806E-3</v>
      </c>
      <c r="EF76" s="744">
        <v>3.0769229999999996E-3</v>
      </c>
      <c r="EG76" s="744"/>
      <c r="EH76" s="744"/>
      <c r="EI76" s="744">
        <v>-9.8363993766102942E-3</v>
      </c>
      <c r="EJ76" s="744">
        <v>-1.8093559999999998E-2</v>
      </c>
      <c r="EK76" s="744">
        <v>6.4020480000000005E-3</v>
      </c>
      <c r="EL76" s="744">
        <v>-3.9290089999999999E-4</v>
      </c>
      <c r="EM76" s="744"/>
      <c r="EN76" s="744">
        <v>-2.6331229999999997E-2</v>
      </c>
      <c r="EO76" s="744"/>
      <c r="EP76" s="744">
        <v>-4.1489437140258545E-3</v>
      </c>
      <c r="EQ76" s="744">
        <v>6.95825E-3</v>
      </c>
      <c r="ER76" s="744"/>
      <c r="ES76" s="744">
        <v>6.1735807945948462E-3</v>
      </c>
      <c r="ET76" s="744">
        <v>3.7903322347896395E-3</v>
      </c>
      <c r="EU76" s="744">
        <v>-2.3368346512451343E-2</v>
      </c>
      <c r="EV76" s="744">
        <v>-3.7366549999999998E-2</v>
      </c>
      <c r="EW76" s="744">
        <v>-2.0523139999999999E-2</v>
      </c>
      <c r="EX76" s="744">
        <v>2.3809520000000001E-2</v>
      </c>
      <c r="EY76" s="744">
        <v>1.9394376351837828E-3</v>
      </c>
      <c r="EZ76" s="744"/>
      <c r="FA76" s="744"/>
      <c r="FB76" s="744"/>
      <c r="FC76" s="744">
        <v>1.5577307651825967E-2</v>
      </c>
      <c r="FD76" s="744">
        <v>9.2413359999999993E-3</v>
      </c>
      <c r="FE76" s="744">
        <v>7.235142E-3</v>
      </c>
      <c r="FF76" s="744">
        <v>4.031117E-2</v>
      </c>
      <c r="FG76" s="744"/>
      <c r="FH76" s="744"/>
      <c r="FI76" s="744"/>
      <c r="FJ76" s="744">
        <v>4.2403129999999999E-3</v>
      </c>
      <c r="FK76" s="744"/>
      <c r="FL76" s="744"/>
      <c r="FM76" s="746">
        <v>8.2113062248410085E-3</v>
      </c>
      <c r="FN76" s="746">
        <v>8.3888110616592293E-4</v>
      </c>
    </row>
    <row r="77" spans="1:170" s="699" customFormat="1" ht="12.75" customHeight="1">
      <c r="A77" s="748">
        <v>38199</v>
      </c>
      <c r="B77" s="744">
        <v>-9.1748185904603208E-3</v>
      </c>
      <c r="C77" s="744">
        <v>-9.1748185904603208E-3</v>
      </c>
      <c r="D77" s="744">
        <v>-4.9596568809833208E-3</v>
      </c>
      <c r="E77" s="746">
        <v>-5.2598431460942452E-2</v>
      </c>
      <c r="F77" s="746">
        <v>2.5487495753184763E-3</v>
      </c>
      <c r="G77" s="744"/>
      <c r="H77" s="744"/>
      <c r="I77" s="744">
        <v>-3.5231960272634755E-3</v>
      </c>
      <c r="J77" s="744" t="s">
        <v>319</v>
      </c>
      <c r="K77" s="744" t="s">
        <v>319</v>
      </c>
      <c r="L77" s="744" t="s">
        <v>319</v>
      </c>
      <c r="M77" s="746" t="s">
        <v>319</v>
      </c>
      <c r="N77" s="746" t="s">
        <v>319</v>
      </c>
      <c r="O77" s="746"/>
      <c r="P77" s="744">
        <v>1.0671112963734908E-2</v>
      </c>
      <c r="Q77" s="744"/>
      <c r="R77" s="744"/>
      <c r="S77" s="744"/>
      <c r="T77" s="746">
        <v>-8.1166772352567751E-3</v>
      </c>
      <c r="U77" s="744">
        <v>3.5872825772207628E-2</v>
      </c>
      <c r="V77" s="746"/>
      <c r="W77" s="746"/>
      <c r="X77" s="746"/>
      <c r="Y77" s="744">
        <v>1.9775979999999999E-2</v>
      </c>
      <c r="Z77" s="746"/>
      <c r="AA77" s="744">
        <v>3.6528270823688036E-3</v>
      </c>
      <c r="AB77" s="744">
        <v>7.7170131144614906E-3</v>
      </c>
      <c r="AC77" s="744">
        <v>1.3184498736310113E-2</v>
      </c>
      <c r="AD77" s="744">
        <v>1.5307789999999998E-2</v>
      </c>
      <c r="AE77" s="744">
        <v>5.7611546505005329E-3</v>
      </c>
      <c r="AF77" s="744">
        <v>4.9653739192938584E-3</v>
      </c>
      <c r="AG77" s="744"/>
      <c r="AH77" s="744">
        <v>-1.240098E-3</v>
      </c>
      <c r="AI77" s="744">
        <v>8.9616862738517433E-3</v>
      </c>
      <c r="AJ77" s="744"/>
      <c r="AK77" s="746">
        <v>8.073719E-3</v>
      </c>
      <c r="AL77" s="744">
        <v>9.7683757755699929E-3</v>
      </c>
      <c r="AM77" s="744">
        <v>8.9517980107116646E-3</v>
      </c>
      <c r="AN77" s="744"/>
      <c r="AO77" s="744">
        <v>9.7683757755699929E-3</v>
      </c>
      <c r="AP77" s="744">
        <v>9.1064736329775631E-3</v>
      </c>
      <c r="AQ77" s="744">
        <v>1.2344644602709121E-2</v>
      </c>
      <c r="AR77" s="744">
        <v>4.8471658917794702E-3</v>
      </c>
      <c r="AS77" s="744">
        <v>4.1913431105808918E-3</v>
      </c>
      <c r="AT77" s="744"/>
      <c r="AU77" s="744">
        <v>2.2126960000000001E-2</v>
      </c>
      <c r="AV77" s="744">
        <v>-1.3544020000000002E-3</v>
      </c>
      <c r="AW77" s="744">
        <v>-5.0352019999999999E-3</v>
      </c>
      <c r="AX77" s="744">
        <v>4.9411999999999998E-3</v>
      </c>
      <c r="AY77" s="744"/>
      <c r="AZ77" s="744"/>
      <c r="BA77" s="744">
        <v>1.7500605122698021E-2</v>
      </c>
      <c r="BB77" s="744"/>
      <c r="BC77" s="744"/>
      <c r="BD77" s="744"/>
      <c r="BE77" s="744">
        <v>2.4869189999999998E-3</v>
      </c>
      <c r="BF77" s="744"/>
      <c r="BG77" s="744"/>
      <c r="BH77" s="744"/>
      <c r="BI77" s="744"/>
      <c r="BJ77" s="746">
        <v>3.3430284113078468E-3</v>
      </c>
      <c r="BK77" s="744"/>
      <c r="BL77" s="744"/>
      <c r="BM77" s="744"/>
      <c r="BN77" s="744"/>
      <c r="BO77" s="744"/>
      <c r="BP77" s="744"/>
      <c r="BQ77" s="744"/>
      <c r="BR77" s="744"/>
      <c r="BS77" s="744"/>
      <c r="BT77" s="744">
        <v>3.1788775587607399E-2</v>
      </c>
      <c r="BU77" s="744"/>
      <c r="BV77" s="744">
        <v>2.6893842221021869E-2</v>
      </c>
      <c r="BW77" s="744"/>
      <c r="BX77" s="744">
        <v>-2.1149686635937748E-2</v>
      </c>
      <c r="BY77" s="744"/>
      <c r="BZ77" s="744">
        <v>-3.2002932382090177E-2</v>
      </c>
      <c r="CA77" s="744">
        <v>-3.2002932382090177E-2</v>
      </c>
      <c r="CB77" s="744">
        <v>-8.8503513230677289E-2</v>
      </c>
      <c r="CC77" s="744">
        <v>-3.2002932382090177E-2</v>
      </c>
      <c r="CD77" s="744">
        <v>-3.875808E-2</v>
      </c>
      <c r="CE77" s="744">
        <v>-3.1481479999999999E-2</v>
      </c>
      <c r="CF77" s="744">
        <v>-8.9365500000000004E-4</v>
      </c>
      <c r="CG77" s="747">
        <v>-1.952626E-2</v>
      </c>
      <c r="CH77" s="744">
        <v>-3.1750010000000002E-2</v>
      </c>
      <c r="CI77" s="744">
        <v>-3.2649900000000003E-2</v>
      </c>
      <c r="CJ77" s="744">
        <v>-3.2002929999999999E-2</v>
      </c>
      <c r="CK77" s="744"/>
      <c r="CL77" s="744"/>
      <c r="CM77" s="744">
        <v>-4.2657340000000002E-2</v>
      </c>
      <c r="CN77" s="746">
        <v>-2.6429100000000001E-2</v>
      </c>
      <c r="CO77" s="744">
        <v>-3.3100433039676358E-2</v>
      </c>
      <c r="CP77" s="746">
        <v>-4.5750260000000001E-2</v>
      </c>
      <c r="CQ77" s="744">
        <v>-2.2890018675877477E-2</v>
      </c>
      <c r="CR77" s="744">
        <v>-3.3100433039676358E-2</v>
      </c>
      <c r="CS77" s="744">
        <v>-3.3100030000000003E-2</v>
      </c>
      <c r="CT77" s="744">
        <v>-2.3278420000000001E-2</v>
      </c>
      <c r="CU77" s="744">
        <v>-1.4086672504082798E-2</v>
      </c>
      <c r="CV77" s="744"/>
      <c r="CW77" s="744">
        <v>-4.1848669999999998E-2</v>
      </c>
      <c r="CX77" s="744">
        <v>-4.5972751879849838E-2</v>
      </c>
      <c r="CY77" s="744"/>
      <c r="CZ77" s="746">
        <v>-6.7717599999999989E-2</v>
      </c>
      <c r="DA77" s="744">
        <v>-2.6717080000000001E-2</v>
      </c>
      <c r="DB77" s="744">
        <v>-7.5516689999999997E-2</v>
      </c>
      <c r="DC77" s="744">
        <v>-1.5042120000000001E-2</v>
      </c>
      <c r="DD77" s="744"/>
      <c r="DE77" s="744">
        <v>-9.6537950000000011E-2</v>
      </c>
      <c r="DF77" s="744">
        <v>-9.5084471248172875E-2</v>
      </c>
      <c r="DG77" s="744">
        <v>-6.0869569999999998E-2</v>
      </c>
      <c r="DH77" s="744">
        <v>4.0774080230843168E-4</v>
      </c>
      <c r="DI77" s="744">
        <v>-4.9372020000000003E-2</v>
      </c>
      <c r="DJ77" s="744">
        <v>1.515152E-2</v>
      </c>
      <c r="DK77" s="744">
        <v>-2.7913469999999999E-2</v>
      </c>
      <c r="DL77" s="744">
        <v>3.0813210000000001E-2</v>
      </c>
      <c r="DM77" s="744">
        <v>-2.277819E-2</v>
      </c>
      <c r="DN77" s="744"/>
      <c r="DO77" s="746">
        <v>-3.058628E-2</v>
      </c>
      <c r="DP77" s="746">
        <v>-3.0945269999999997E-2</v>
      </c>
      <c r="DQ77" s="744">
        <v>-2.3680389999999999E-2</v>
      </c>
      <c r="DR77" s="646"/>
      <c r="DS77" s="746">
        <v>-4.4552500000000002E-2</v>
      </c>
      <c r="DT77" s="744">
        <v>-1.1867460000000002E-2</v>
      </c>
      <c r="DU77" s="744">
        <v>-2.8721876495931165E-2</v>
      </c>
      <c r="DV77" s="744">
        <v>-8.6413130000000012E-3</v>
      </c>
      <c r="DW77" s="744"/>
      <c r="DX77" s="744">
        <v>-5.6534690000000005E-2</v>
      </c>
      <c r="DY77" s="646"/>
      <c r="DZ77" s="746">
        <v>-6.0465020000000001E-2</v>
      </c>
      <c r="EA77" s="746">
        <v>-6.0465020000000001E-2</v>
      </c>
      <c r="EB77" s="746"/>
      <c r="EC77" s="746">
        <v>-6.1269349999999993E-2</v>
      </c>
      <c r="ED77" s="744">
        <v>-3.7059961315280554E-2</v>
      </c>
      <c r="EE77" s="744">
        <v>-1.4899717712956284E-2</v>
      </c>
      <c r="EF77" s="744">
        <v>5.368098E-3</v>
      </c>
      <c r="EG77" s="744"/>
      <c r="EH77" s="744"/>
      <c r="EI77" s="744">
        <v>-2.7279270443634318E-2</v>
      </c>
      <c r="EJ77" s="744">
        <v>1.617977E-2</v>
      </c>
      <c r="EK77" s="744">
        <v>1.304071E-2</v>
      </c>
      <c r="EL77" s="744">
        <v>1.1198690000000001E-2</v>
      </c>
      <c r="EM77" s="744"/>
      <c r="EN77" s="744">
        <v>-6.6104989999999997E-3</v>
      </c>
      <c r="EO77" s="744"/>
      <c r="EP77" s="744">
        <v>3.9851937139665505E-3</v>
      </c>
      <c r="EQ77" s="744">
        <v>9.871668000000001E-4</v>
      </c>
      <c r="ER77" s="744"/>
      <c r="ES77" s="744">
        <v>7.6873541985929883E-2</v>
      </c>
      <c r="ET77" s="744">
        <v>7.1418981035392459E-2</v>
      </c>
      <c r="EU77" s="744">
        <v>-7.8670694864048318E-2</v>
      </c>
      <c r="EV77" s="744">
        <v>-9.4269870000000006E-2</v>
      </c>
      <c r="EW77" s="744">
        <v>-9.4145439999999997E-2</v>
      </c>
      <c r="EX77" s="744">
        <v>2.0155039999999999E-2</v>
      </c>
      <c r="EY77" s="744">
        <v>-2.8358842619577107E-2</v>
      </c>
      <c r="EZ77" s="744"/>
      <c r="FA77" s="744"/>
      <c r="FB77" s="744"/>
      <c r="FC77" s="744">
        <v>-1.7359311845785985E-3</v>
      </c>
      <c r="FD77" s="744">
        <v>-3.6379380000000003E-2</v>
      </c>
      <c r="FE77" s="744">
        <v>-2.308876E-2</v>
      </c>
      <c r="FF77" s="744">
        <v>7.0700200000000005E-2</v>
      </c>
      <c r="FG77" s="744"/>
      <c r="FH77" s="744"/>
      <c r="FI77" s="744">
        <v>-0.100617</v>
      </c>
      <c r="FJ77" s="744">
        <v>-4.2927489999999999E-2</v>
      </c>
      <c r="FK77" s="744"/>
      <c r="FL77" s="744"/>
      <c r="FM77" s="746">
        <v>-9.2438555123178778E-3</v>
      </c>
      <c r="FN77" s="746">
        <v>1.4079738389376484E-3</v>
      </c>
    </row>
    <row r="78" spans="1:170" s="699" customFormat="1" ht="12.75" customHeight="1">
      <c r="A78" s="748">
        <v>38230</v>
      </c>
      <c r="B78" s="744">
        <v>-2.492665004280914E-3</v>
      </c>
      <c r="C78" s="744">
        <v>-2.492665004280914E-3</v>
      </c>
      <c r="D78" s="744">
        <v>1.0065338465115037E-3</v>
      </c>
      <c r="E78" s="746">
        <v>-3.8703492481124036E-2</v>
      </c>
      <c r="F78" s="746">
        <v>3.1741668097493569E-3</v>
      </c>
      <c r="G78" s="744"/>
      <c r="H78" s="744"/>
      <c r="I78" s="744">
        <v>-3.5821121946363332E-3</v>
      </c>
      <c r="J78" s="744" t="s">
        <v>319</v>
      </c>
      <c r="K78" s="744" t="s">
        <v>319</v>
      </c>
      <c r="L78" s="744" t="s">
        <v>319</v>
      </c>
      <c r="M78" s="746" t="s">
        <v>319</v>
      </c>
      <c r="N78" s="746" t="s">
        <v>319</v>
      </c>
      <c r="O78" s="746"/>
      <c r="P78" s="744">
        <v>-1.8147323269818161E-3</v>
      </c>
      <c r="Q78" s="744"/>
      <c r="R78" s="744"/>
      <c r="S78" s="744"/>
      <c r="T78" s="746">
        <v>4.8075693645313944E-2</v>
      </c>
      <c r="U78" s="744">
        <v>-3.4607914179972665E-3</v>
      </c>
      <c r="V78" s="746"/>
      <c r="W78" s="746"/>
      <c r="X78" s="746"/>
      <c r="Y78" s="744">
        <v>3.4323109999999997E-2</v>
      </c>
      <c r="Z78" s="746"/>
      <c r="AA78" s="744">
        <v>7.1252819356160124E-3</v>
      </c>
      <c r="AB78" s="744">
        <v>1.7794697003231441E-2</v>
      </c>
      <c r="AC78" s="744">
        <v>2.7605704070178261E-2</v>
      </c>
      <c r="AD78" s="744">
        <v>4.1650150000000004E-2</v>
      </c>
      <c r="AE78" s="744">
        <v>2.0913689263284407E-2</v>
      </c>
      <c r="AF78" s="744">
        <v>2.1649995481940021E-2</v>
      </c>
      <c r="AG78" s="744"/>
      <c r="AH78" s="744">
        <v>2.290147E-2</v>
      </c>
      <c r="AI78" s="744">
        <v>1.5418905207830846E-2</v>
      </c>
      <c r="AJ78" s="744"/>
      <c r="AK78" s="746">
        <v>2.6910370000000003E-2</v>
      </c>
      <c r="AL78" s="744">
        <v>1.8942517469995757E-2</v>
      </c>
      <c r="AM78" s="744">
        <v>1.8503071206491306E-2</v>
      </c>
      <c r="AN78" s="744"/>
      <c r="AO78" s="744">
        <v>1.8942517469995757E-2</v>
      </c>
      <c r="AP78" s="744">
        <v>1.8826061258202742E-2</v>
      </c>
      <c r="AQ78" s="744">
        <v>2.360195326509773E-2</v>
      </c>
      <c r="AR78" s="744">
        <v>8.8600118133490557E-3</v>
      </c>
      <c r="AS78" s="744">
        <v>7.2798707759376136E-3</v>
      </c>
      <c r="AT78" s="744"/>
      <c r="AU78" s="744">
        <v>2.95261E-2</v>
      </c>
      <c r="AV78" s="744">
        <v>2.3766470000000001E-2</v>
      </c>
      <c r="AW78" s="744">
        <v>2.8517819999999999E-2</v>
      </c>
      <c r="AX78" s="744">
        <v>6.5886520000000004E-3</v>
      </c>
      <c r="AY78" s="744"/>
      <c r="AZ78" s="744"/>
      <c r="BA78" s="744">
        <v>2.5043425403524333E-2</v>
      </c>
      <c r="BB78" s="744"/>
      <c r="BC78" s="744"/>
      <c r="BD78" s="744"/>
      <c r="BE78" s="744">
        <v>2.8904309999999999E-2</v>
      </c>
      <c r="BF78" s="744"/>
      <c r="BG78" s="744"/>
      <c r="BH78" s="744"/>
      <c r="BI78" s="744"/>
      <c r="BJ78" s="746">
        <v>1.5731469124782294E-3</v>
      </c>
      <c r="BK78" s="744"/>
      <c r="BL78" s="744"/>
      <c r="BM78" s="744"/>
      <c r="BN78" s="744"/>
      <c r="BO78" s="744"/>
      <c r="BP78" s="744"/>
      <c r="BQ78" s="744"/>
      <c r="BR78" s="744"/>
      <c r="BS78" s="744"/>
      <c r="BT78" s="744">
        <v>4.089188096350882E-2</v>
      </c>
      <c r="BU78" s="744"/>
      <c r="BV78" s="744">
        <v>4.0215257203859656E-2</v>
      </c>
      <c r="BW78" s="744"/>
      <c r="BX78" s="744">
        <v>-5.0796961236485583E-3</v>
      </c>
      <c r="BY78" s="744"/>
      <c r="BZ78" s="744">
        <v>6.0939864938711619E-3</v>
      </c>
      <c r="CA78" s="744">
        <v>6.0939864938711619E-3</v>
      </c>
      <c r="CB78" s="744">
        <v>-3.8051500738067956E-2</v>
      </c>
      <c r="CC78" s="744">
        <v>6.0939864938711619E-3</v>
      </c>
      <c r="CD78" s="744">
        <v>1.6691959999999999E-2</v>
      </c>
      <c r="CE78" s="744">
        <v>2.9549800000000001E-2</v>
      </c>
      <c r="CF78" s="744">
        <v>7.8264760000000006E-3</v>
      </c>
      <c r="CG78" s="747">
        <v>1.8878619999999999E-2</v>
      </c>
      <c r="CH78" s="744">
        <v>6.5664520000000004E-3</v>
      </c>
      <c r="CI78" s="744">
        <v>4.3952190000000006E-3</v>
      </c>
      <c r="CJ78" s="744">
        <v>6.093986E-3</v>
      </c>
      <c r="CK78" s="744"/>
      <c r="CL78" s="744"/>
      <c r="CM78" s="744">
        <v>1.19065E-2</v>
      </c>
      <c r="CN78" s="746">
        <v>1.631844E-2</v>
      </c>
      <c r="CO78" s="744">
        <v>4.0474107659893566E-3</v>
      </c>
      <c r="CP78" s="746">
        <v>-1.026318E-3</v>
      </c>
      <c r="CQ78" s="744">
        <v>2.2884716171588382E-2</v>
      </c>
      <c r="CR78" s="744">
        <v>4.0474107659893566E-3</v>
      </c>
      <c r="CS78" s="744">
        <v>4.036591E-3</v>
      </c>
      <c r="CT78" s="744">
        <v>9.8007489999999992E-3</v>
      </c>
      <c r="CU78" s="744">
        <v>1.4221380375331938E-2</v>
      </c>
      <c r="CV78" s="744"/>
      <c r="CW78" s="744">
        <v>1.9117649999999999E-3</v>
      </c>
      <c r="CX78" s="744">
        <v>9.8108433703316678E-3</v>
      </c>
      <c r="CY78" s="744"/>
      <c r="CZ78" s="746">
        <v>-1.5090909999999999E-2</v>
      </c>
      <c r="DA78" s="744">
        <v>4.2939060000000001E-3</v>
      </c>
      <c r="DB78" s="744">
        <v>-2.4935510000000001E-2</v>
      </c>
      <c r="DC78" s="744">
        <v>1.4253720000000001E-2</v>
      </c>
      <c r="DD78" s="744"/>
      <c r="DE78" s="744">
        <v>-2.2107590000000001E-3</v>
      </c>
      <c r="DF78" s="744">
        <v>6.7227379878349591E-3</v>
      </c>
      <c r="DG78" s="744">
        <v>-4.4238679999999996E-2</v>
      </c>
      <c r="DH78" s="744">
        <v>3.7669300225733782E-2</v>
      </c>
      <c r="DI78" s="744">
        <v>1.7767649999999999E-2</v>
      </c>
      <c r="DJ78" s="744">
        <v>4.0630179999999995E-2</v>
      </c>
      <c r="DK78" s="744">
        <v>7.1787510000000001E-4</v>
      </c>
      <c r="DL78" s="744">
        <v>-1.540832E-2</v>
      </c>
      <c r="DM78" s="744">
        <v>1.6813140000000001E-2</v>
      </c>
      <c r="DN78" s="744"/>
      <c r="DO78" s="746">
        <v>8.2747210000000005E-3</v>
      </c>
      <c r="DP78" s="746">
        <v>6.325514E-3</v>
      </c>
      <c r="DQ78" s="744">
        <v>1.5078309999999999E-2</v>
      </c>
      <c r="DR78" s="646"/>
      <c r="DS78" s="746">
        <v>-1.66602E-3</v>
      </c>
      <c r="DT78" s="744">
        <v>2.242864E-2</v>
      </c>
      <c r="DU78" s="744">
        <v>-1.2567767373090177E-2</v>
      </c>
      <c r="DV78" s="744">
        <v>6.9531869999999996E-3</v>
      </c>
      <c r="DW78" s="744"/>
      <c r="DX78" s="744">
        <v>-1.180406E-2</v>
      </c>
      <c r="DY78" s="646"/>
      <c r="DZ78" s="746">
        <v>1.530457E-2</v>
      </c>
      <c r="EA78" s="746">
        <v>1.530457E-2</v>
      </c>
      <c r="EB78" s="746"/>
      <c r="EC78" s="746">
        <v>1.133638E-2</v>
      </c>
      <c r="ED78" s="744">
        <v>-7.0705447533343513E-3</v>
      </c>
      <c r="EE78" s="744">
        <v>3.8297808330450378E-2</v>
      </c>
      <c r="EF78" s="744">
        <v>3.6613270000000003E-2</v>
      </c>
      <c r="EG78" s="744"/>
      <c r="EH78" s="744"/>
      <c r="EI78" s="744">
        <v>5.2128732192805671E-2</v>
      </c>
      <c r="EJ78" s="744">
        <v>7.0765150000000002E-3</v>
      </c>
      <c r="EK78" s="744">
        <v>4.709576E-3</v>
      </c>
      <c r="EL78" s="744">
        <v>2.3825639999999999E-2</v>
      </c>
      <c r="EM78" s="744"/>
      <c r="EN78" s="744">
        <v>-1.0889310000000001E-2</v>
      </c>
      <c r="EO78" s="744"/>
      <c r="EP78" s="744">
        <v>5.2255823933815559E-3</v>
      </c>
      <c r="EQ78" s="744">
        <v>7.8895460000000001E-2</v>
      </c>
      <c r="ER78" s="744"/>
      <c r="ES78" s="744">
        <v>1.2124498223249347E-2</v>
      </c>
      <c r="ET78" s="744">
        <v>-3.088660781748187E-4</v>
      </c>
      <c r="EU78" s="744">
        <v>6.7156348373557329E-2</v>
      </c>
      <c r="EV78" s="744">
        <v>8.571427999999999E-2</v>
      </c>
      <c r="EW78" s="744">
        <v>9.9848060000000002E-2</v>
      </c>
      <c r="EX78" s="744">
        <v>-1.6717329999999999E-2</v>
      </c>
      <c r="EY78" s="744">
        <v>-1.122730100423619E-2</v>
      </c>
      <c r="EZ78" s="744"/>
      <c r="FA78" s="744"/>
      <c r="FB78" s="744"/>
      <c r="FC78" s="744">
        <v>2.0296400114199642E-2</v>
      </c>
      <c r="FD78" s="744">
        <v>3.5312999999999997E-2</v>
      </c>
      <c r="FE78" s="744">
        <v>1.995798E-2</v>
      </c>
      <c r="FF78" s="744">
        <v>8.0634919999999999E-2</v>
      </c>
      <c r="FG78" s="744"/>
      <c r="FH78" s="744"/>
      <c r="FI78" s="744">
        <v>-3.7467019999999997E-2</v>
      </c>
      <c r="FJ78" s="744">
        <v>5.8823469999999996E-3</v>
      </c>
      <c r="FK78" s="744"/>
      <c r="FL78" s="744"/>
      <c r="FM78" s="746">
        <v>9.7827356617217198E-3</v>
      </c>
      <c r="FN78" s="746">
        <v>1.4637183393599873E-3</v>
      </c>
    </row>
    <row r="79" spans="1:170" ht="12.75" customHeight="1">
      <c r="A79" s="748">
        <v>38260</v>
      </c>
      <c r="B79" s="744">
        <v>7.47469732513939E-3</v>
      </c>
      <c r="C79" s="744">
        <v>7.47469732513939E-3</v>
      </c>
      <c r="D79" s="744">
        <v>1.169272247599551E-2</v>
      </c>
      <c r="E79" s="746">
        <v>2.04038551129746E-2</v>
      </c>
      <c r="F79" s="746">
        <v>1.4808088602229486E-3</v>
      </c>
      <c r="G79" s="744"/>
      <c r="H79" s="744"/>
      <c r="I79" s="744">
        <v>3.9699040923697471E-3</v>
      </c>
      <c r="J79" s="744">
        <v>7.0232000000000003E-2</v>
      </c>
      <c r="K79" s="744">
        <v>7.0232000000000003E-2</v>
      </c>
      <c r="L79" s="744">
        <v>7.0232000000000003E-2</v>
      </c>
      <c r="M79" s="746">
        <v>3.7615999999999997E-2</v>
      </c>
      <c r="N79" s="746">
        <v>3.7615999999999997E-2</v>
      </c>
      <c r="O79" s="746"/>
      <c r="P79" s="744">
        <v>6.5283860837945795E-3</v>
      </c>
      <c r="Q79" s="744"/>
      <c r="R79" s="744"/>
      <c r="S79" s="744"/>
      <c r="T79" s="746">
        <v>2.0495303159692613E-2</v>
      </c>
      <c r="U79" s="744">
        <v>7.4562154040982875E-2</v>
      </c>
      <c r="V79" s="746"/>
      <c r="W79" s="746"/>
      <c r="X79" s="746"/>
      <c r="Y79" s="744">
        <v>1.6441629999999999E-3</v>
      </c>
      <c r="Z79" s="746"/>
      <c r="AA79" s="744">
        <v>-8.1437369572956442E-4</v>
      </c>
      <c r="AB79" s="744">
        <v>6.5237246118377001E-4</v>
      </c>
      <c r="AC79" s="744">
        <v>3.4793866569569065E-3</v>
      </c>
      <c r="AD79" s="744">
        <v>9.4915989999999999E-3</v>
      </c>
      <c r="AE79" s="744">
        <v>3.3924732076144881E-3</v>
      </c>
      <c r="AF79" s="744">
        <v>1.3894651301662231E-2</v>
      </c>
      <c r="AG79" s="744"/>
      <c r="AH79" s="744">
        <v>2.6277740000000001E-2</v>
      </c>
      <c r="AI79" s="744">
        <v>1.5233914296945983E-3</v>
      </c>
      <c r="AJ79" s="744"/>
      <c r="AK79" s="746">
        <v>8.2287589999999991E-4</v>
      </c>
      <c r="AL79" s="744">
        <v>7.2041533905844446E-3</v>
      </c>
      <c r="AM79" s="744">
        <v>5.3607326334599303E-3</v>
      </c>
      <c r="AN79" s="744"/>
      <c r="AO79" s="744">
        <v>7.2041533905844446E-3</v>
      </c>
      <c r="AP79" s="744">
        <v>5.7984208302837015E-3</v>
      </c>
      <c r="AQ79" s="744">
        <v>5.6128293241697325E-3</v>
      </c>
      <c r="AR79" s="744">
        <v>2.9274004683843557E-4</v>
      </c>
      <c r="AS79" s="744">
        <v>1.0693648427166913E-3</v>
      </c>
      <c r="AT79" s="744"/>
      <c r="AU79" s="744">
        <v>-2.4184860000000002E-2</v>
      </c>
      <c r="AV79" s="744">
        <v>2.6810500000000001E-2</v>
      </c>
      <c r="AW79" s="744">
        <v>2.6214300000000003E-2</v>
      </c>
      <c r="AX79" s="744">
        <v>1.0746390000000001E-3</v>
      </c>
      <c r="AY79" s="744"/>
      <c r="AZ79" s="744"/>
      <c r="BA79" s="744">
        <v>1.5343782293316455E-2</v>
      </c>
      <c r="BB79" s="744"/>
      <c r="BC79" s="744"/>
      <c r="BD79" s="744"/>
      <c r="BE79" s="744">
        <v>3.5119350000000001E-2</v>
      </c>
      <c r="BF79" s="744"/>
      <c r="BG79" s="744"/>
      <c r="BH79" s="744"/>
      <c r="BI79" s="744"/>
      <c r="BJ79" s="746">
        <v>3.0266397239846476E-3</v>
      </c>
      <c r="BK79" s="744"/>
      <c r="BL79" s="744"/>
      <c r="BM79" s="744"/>
      <c r="BN79" s="744"/>
      <c r="BO79" s="744"/>
      <c r="BP79" s="744"/>
      <c r="BQ79" s="744"/>
      <c r="BR79" s="744"/>
      <c r="BS79" s="744"/>
      <c r="BT79" s="744">
        <v>1.6386164588126029E-2</v>
      </c>
      <c r="BU79" s="744"/>
      <c r="BV79" s="744">
        <v>1.5449786329833071E-2</v>
      </c>
      <c r="BW79" s="744"/>
      <c r="BX79" s="744">
        <v>1.4530023825755745E-2</v>
      </c>
      <c r="BY79" s="744"/>
      <c r="BZ79" s="744">
        <v>2.0761940502407983E-2</v>
      </c>
      <c r="CA79" s="744">
        <v>2.0761940502407983E-2</v>
      </c>
      <c r="CB79" s="744">
        <v>2.6427962489343537E-2</v>
      </c>
      <c r="CC79" s="744">
        <v>2.0761940502407983E-2</v>
      </c>
      <c r="CD79" s="744">
        <v>-8.3155650000000005E-3</v>
      </c>
      <c r="CE79" s="744">
        <v>1.046767E-2</v>
      </c>
      <c r="CF79" s="744">
        <v>2.3962720000000003E-2</v>
      </c>
      <c r="CG79" s="747">
        <v>1.6059469999999999E-2</v>
      </c>
      <c r="CH79" s="744">
        <v>2.1192920000000001E-2</v>
      </c>
      <c r="CI79" s="744">
        <v>1.891754E-2</v>
      </c>
      <c r="CJ79" s="744">
        <v>2.076194E-2</v>
      </c>
      <c r="CK79" s="744"/>
      <c r="CL79" s="744"/>
      <c r="CM79" s="744">
        <v>2.071754E-2</v>
      </c>
      <c r="CN79" s="746">
        <v>7.7531010000000001E-3</v>
      </c>
      <c r="CO79" s="744">
        <v>1.0829350300338048E-2</v>
      </c>
      <c r="CP79" s="746">
        <v>2.5667479999999999E-2</v>
      </c>
      <c r="CQ79" s="744">
        <v>8.1855582620817824E-3</v>
      </c>
      <c r="CR79" s="744">
        <v>1.0829350300338048E-2</v>
      </c>
      <c r="CS79" s="744">
        <v>1.082463E-2</v>
      </c>
      <c r="CT79" s="744">
        <v>1.1846310000000001E-2</v>
      </c>
      <c r="CU79" s="744">
        <v>1.5501419447746523E-2</v>
      </c>
      <c r="CV79" s="744"/>
      <c r="CW79" s="744">
        <v>3.2453590000000004E-2</v>
      </c>
      <c r="CX79" s="744">
        <v>3.9556069604543387E-2</v>
      </c>
      <c r="CY79" s="744"/>
      <c r="CZ79" s="746">
        <v>5.3327070000000004E-2</v>
      </c>
      <c r="DA79" s="744">
        <v>-8.9544930000000009E-3</v>
      </c>
      <c r="DB79" s="744">
        <v>3.2921809999999996E-2</v>
      </c>
      <c r="DC79" s="744">
        <v>1.2169879999999999E-2</v>
      </c>
      <c r="DD79" s="744"/>
      <c r="DE79" s="744">
        <v>3.293944E-2</v>
      </c>
      <c r="DF79" s="744">
        <v>3.3056776133209897E-2</v>
      </c>
      <c r="DG79" s="744">
        <v>2.9063510000000001E-2</v>
      </c>
      <c r="DH79" s="744">
        <v>-1.5937759649521377E-3</v>
      </c>
      <c r="DI79" s="744">
        <v>-2.635941E-2</v>
      </c>
      <c r="DJ79" s="744">
        <v>6.3010330000000002E-3</v>
      </c>
      <c r="DK79" s="744">
        <v>2.1443900000000002E-2</v>
      </c>
      <c r="DL79" s="744">
        <v>9.7559380000000001E-2</v>
      </c>
      <c r="DM79" s="744">
        <v>4.019176E-2</v>
      </c>
      <c r="DN79" s="744">
        <v>8.0240720000000001E-3</v>
      </c>
      <c r="DO79" s="746">
        <v>4.5238750000000001E-2</v>
      </c>
      <c r="DP79" s="746">
        <v>3.8649960000000004E-2</v>
      </c>
      <c r="DQ79" s="744">
        <v>3.5396190000000001E-2</v>
      </c>
      <c r="DR79" s="646"/>
      <c r="DS79" s="746">
        <v>4.0251620000000002E-2</v>
      </c>
      <c r="DT79" s="744">
        <v>4.0369419999999996E-2</v>
      </c>
      <c r="DU79" s="744">
        <v>2.2523084601946408E-2</v>
      </c>
      <c r="DV79" s="744">
        <v>2.7690220000000001E-2</v>
      </c>
      <c r="DW79" s="744"/>
      <c r="DX79" s="744">
        <v>4.8798380000000002E-2</v>
      </c>
      <c r="DY79" s="646"/>
      <c r="DZ79" s="746">
        <v>-2.9887869999999997E-2</v>
      </c>
      <c r="EA79" s="746">
        <v>-2.9887869999999997E-2</v>
      </c>
      <c r="EB79" s="746"/>
      <c r="EC79" s="746">
        <v>-2.613041E-2</v>
      </c>
      <c r="ED79" s="744">
        <v>-1.7721314128499754E-2</v>
      </c>
      <c r="EE79" s="744">
        <v>4.6939514668598248E-2</v>
      </c>
      <c r="EF79" s="744">
        <v>2.7961740000000002E-2</v>
      </c>
      <c r="EG79" s="744"/>
      <c r="EH79" s="744"/>
      <c r="EI79" s="744">
        <v>3.5171374473511152E-2</v>
      </c>
      <c r="EJ79" s="744">
        <v>7.6416339999999999E-2</v>
      </c>
      <c r="EK79" s="744">
        <v>6.9512500000000005E-2</v>
      </c>
      <c r="EL79" s="744">
        <v>6.3265019999999991E-2</v>
      </c>
      <c r="EM79" s="744"/>
      <c r="EN79" s="744">
        <v>6.1854360000000004E-2</v>
      </c>
      <c r="EO79" s="744"/>
      <c r="EP79" s="744">
        <v>6.8934342323036191E-2</v>
      </c>
      <c r="EQ79" s="744">
        <v>1.645338E-2</v>
      </c>
      <c r="ER79" s="744"/>
      <c r="ES79" s="744">
        <v>7.7924745581721133E-2</v>
      </c>
      <c r="ET79" s="744">
        <v>8.4974737419588831E-2</v>
      </c>
      <c r="EU79" s="744">
        <v>-1.1881350376926614E-3</v>
      </c>
      <c r="EV79" s="744">
        <v>5.6390980000000004E-3</v>
      </c>
      <c r="EW79" s="744">
        <v>3.092783E-2</v>
      </c>
      <c r="EX79" s="744">
        <v>3.8639880000000001E-2</v>
      </c>
      <c r="EY79" s="744">
        <v>3.4843309964647462E-2</v>
      </c>
      <c r="EZ79" s="744"/>
      <c r="FA79" s="744"/>
      <c r="FB79" s="744"/>
      <c r="FC79" s="744">
        <v>6.3035791508737837E-2</v>
      </c>
      <c r="FD79" s="744">
        <v>6.976744E-2</v>
      </c>
      <c r="FE79" s="744">
        <v>5.3038109999999999E-2</v>
      </c>
      <c r="FF79" s="744">
        <v>8.9306699999999989E-2</v>
      </c>
      <c r="FG79" s="744"/>
      <c r="FH79" s="744"/>
      <c r="FI79" s="744">
        <v>4.0570170000000003E-2</v>
      </c>
      <c r="FJ79" s="744">
        <v>2.1198830000000002E-2</v>
      </c>
      <c r="FK79" s="744"/>
      <c r="FL79" s="744"/>
      <c r="FM79" s="746">
        <v>1.4792214928135428E-2</v>
      </c>
      <c r="FN79" s="746">
        <v>1.1939659431507987E-3</v>
      </c>
    </row>
    <row r="80" spans="1:170" ht="12.75" customHeight="1">
      <c r="A80" s="748">
        <v>38291</v>
      </c>
      <c r="B80" s="744">
        <v>1.6211404718673439E-3</v>
      </c>
      <c r="C80" s="744">
        <v>1.6211404718673439E-3</v>
      </c>
      <c r="D80" s="744">
        <v>5.9347908721933962E-3</v>
      </c>
      <c r="E80" s="746">
        <v>3.9100007847109763E-2</v>
      </c>
      <c r="F80" s="746">
        <v>-6.8040339437325237E-4</v>
      </c>
      <c r="G80" s="744"/>
      <c r="H80" s="744"/>
      <c r="I80" s="744">
        <v>1.4189458798819832E-2</v>
      </c>
      <c r="J80" s="744" t="s">
        <v>319</v>
      </c>
      <c r="K80" s="744" t="s">
        <v>319</v>
      </c>
      <c r="L80" s="744" t="s">
        <v>319</v>
      </c>
      <c r="M80" s="746" t="s">
        <v>319</v>
      </c>
      <c r="N80" s="746" t="s">
        <v>319</v>
      </c>
      <c r="O80" s="746"/>
      <c r="P80" s="744">
        <v>6.568144499179418E-4</v>
      </c>
      <c r="Q80" s="744"/>
      <c r="R80" s="744"/>
      <c r="S80" s="744"/>
      <c r="T80" s="746">
        <v>2.462641960549905E-2</v>
      </c>
      <c r="U80" s="744">
        <v>3.290425211963921E-2</v>
      </c>
      <c r="V80" s="746"/>
      <c r="W80" s="746"/>
      <c r="X80" s="746"/>
      <c r="Y80" s="744">
        <v>-3.5986069999999998E-3</v>
      </c>
      <c r="Z80" s="746"/>
      <c r="AA80" s="744">
        <v>3.1582700830319332E-3</v>
      </c>
      <c r="AB80" s="744">
        <v>6.4760083449233452E-3</v>
      </c>
      <c r="AC80" s="744">
        <v>9.8375196548805555E-3</v>
      </c>
      <c r="AD80" s="744">
        <v>1.7665190000000001E-2</v>
      </c>
      <c r="AE80" s="744">
        <v>9.687394560469631E-3</v>
      </c>
      <c r="AF80" s="744">
        <v>2.1611359273449704E-2</v>
      </c>
      <c r="AG80" s="744"/>
      <c r="AH80" s="744">
        <v>3.3873639999999997E-2</v>
      </c>
      <c r="AI80" s="744">
        <v>8.0551512078639309E-3</v>
      </c>
      <c r="AJ80" s="744"/>
      <c r="AK80" s="746">
        <v>1.094155E-2</v>
      </c>
      <c r="AL80" s="744">
        <v>9.7819624072059685E-3</v>
      </c>
      <c r="AM80" s="744">
        <v>8.3685107013256044E-3</v>
      </c>
      <c r="AN80" s="744"/>
      <c r="AO80" s="744">
        <v>9.7819624072059685E-3</v>
      </c>
      <c r="AP80" s="744">
        <v>8.2821859054944547E-3</v>
      </c>
      <c r="AQ80" s="744">
        <v>9.6821961499031772E-3</v>
      </c>
      <c r="AR80" s="744">
        <v>3.5118525021948788E-3</v>
      </c>
      <c r="AS80" s="744">
        <v>3.6425463533775737E-3</v>
      </c>
      <c r="AT80" s="744"/>
      <c r="AU80" s="744">
        <v>4.4330460000000002E-2</v>
      </c>
      <c r="AV80" s="744">
        <v>3.2622720000000001E-2</v>
      </c>
      <c r="AW80" s="744">
        <v>3.3692E-2</v>
      </c>
      <c r="AX80" s="744">
        <v>4.9770669999999999E-3</v>
      </c>
      <c r="AY80" s="744"/>
      <c r="AZ80" s="744"/>
      <c r="BA80" s="744">
        <v>1.7290379180818549E-2</v>
      </c>
      <c r="BB80" s="744"/>
      <c r="BC80" s="744"/>
      <c r="BD80" s="744"/>
      <c r="BE80" s="744">
        <v>4.245376E-2</v>
      </c>
      <c r="BF80" s="744"/>
      <c r="BG80" s="744"/>
      <c r="BH80" s="744"/>
      <c r="BI80" s="744"/>
      <c r="BJ80" s="746">
        <v>5.9910266561098435E-3</v>
      </c>
      <c r="BK80" s="744"/>
      <c r="BL80" s="744"/>
      <c r="BM80" s="744"/>
      <c r="BN80" s="744"/>
      <c r="BO80" s="744"/>
      <c r="BP80" s="744"/>
      <c r="BQ80" s="744"/>
      <c r="BR80" s="744"/>
      <c r="BS80" s="744"/>
      <c r="BT80" s="744">
        <v>1.6682881308819342E-2</v>
      </c>
      <c r="BU80" s="744"/>
      <c r="BV80" s="744">
        <v>1.66041329770239E-2</v>
      </c>
      <c r="BW80" s="744"/>
      <c r="BX80" s="744">
        <v>3.2794820877333208E-3</v>
      </c>
      <c r="BY80" s="744"/>
      <c r="BZ80" s="744">
        <v>2.4442839144662054E-2</v>
      </c>
      <c r="CA80" s="744">
        <v>2.4442839144662054E-2</v>
      </c>
      <c r="CB80" s="744">
        <v>4.6843853820597969E-2</v>
      </c>
      <c r="CC80" s="744">
        <v>2.4442839144662054E-2</v>
      </c>
      <c r="CD80" s="744">
        <v>-7.9552779999999997E-3</v>
      </c>
      <c r="CE80" s="744">
        <v>2.506266E-2</v>
      </c>
      <c r="CF80" s="744">
        <v>5.5037919999999997E-2</v>
      </c>
      <c r="CG80" s="747">
        <v>2.5287320000000002E-2</v>
      </c>
      <c r="CH80" s="744">
        <v>2.4610420000000001E-2</v>
      </c>
      <c r="CI80" s="744">
        <v>2.4470420000000003E-2</v>
      </c>
      <c r="CJ80" s="744">
        <v>2.444284E-2</v>
      </c>
      <c r="CK80" s="744"/>
      <c r="CL80" s="744"/>
      <c r="CM80" s="744">
        <v>3.5007070000000001E-2</v>
      </c>
      <c r="CN80" s="746">
        <v>1.7421949999999999E-2</v>
      </c>
      <c r="CO80" s="744">
        <v>1.5277878942384859E-2</v>
      </c>
      <c r="CP80" s="746">
        <v>2.3741210000000002E-2</v>
      </c>
      <c r="CQ80" s="744">
        <v>1.2227966035619708E-2</v>
      </c>
      <c r="CR80" s="744">
        <v>1.5277878942384859E-2</v>
      </c>
      <c r="CS80" s="744">
        <v>1.5280999999999999E-2</v>
      </c>
      <c r="CT80" s="744">
        <v>3.548142E-2</v>
      </c>
      <c r="CU80" s="744">
        <v>1.6623797715174193E-2</v>
      </c>
      <c r="CV80" s="744"/>
      <c r="CW80" s="744">
        <v>2.7100270000000003E-2</v>
      </c>
      <c r="CX80" s="744">
        <v>1.5533898050824613E-2</v>
      </c>
      <c r="CY80" s="744"/>
      <c r="CZ80" s="746">
        <v>2.055336E-2</v>
      </c>
      <c r="DA80" s="744">
        <v>-3.9944539999999997E-3</v>
      </c>
      <c r="DB80" s="744">
        <v>5.0085369999999997E-2</v>
      </c>
      <c r="DC80" s="744">
        <v>1.5562650000000001E-2</v>
      </c>
      <c r="DD80" s="744"/>
      <c r="DE80" s="744">
        <v>-2.6598030000000002E-2</v>
      </c>
      <c r="DF80" s="744">
        <v>-2.7157868226273751E-2</v>
      </c>
      <c r="DG80" s="744">
        <v>4.3933050000000001E-2</v>
      </c>
      <c r="DH80" s="744">
        <v>1.4102088834081039E-2</v>
      </c>
      <c r="DI80" s="744">
        <v>6.4635270000000002E-3</v>
      </c>
      <c r="DJ80" s="744">
        <v>4.8702589999999997E-2</v>
      </c>
      <c r="DK80" s="744">
        <v>1.021846E-2</v>
      </c>
      <c r="DL80" s="744">
        <v>6.0120240000000004E-3</v>
      </c>
      <c r="DM80" s="744">
        <v>-9.437385999999999E-3</v>
      </c>
      <c r="DN80" s="744">
        <v>5.6716420000000003E-2</v>
      </c>
      <c r="DO80" s="746">
        <v>2.4645730000000001E-2</v>
      </c>
      <c r="DP80" s="746">
        <v>3.8201800000000001E-2</v>
      </c>
      <c r="DQ80" s="744">
        <v>3.4698119999999999E-2</v>
      </c>
      <c r="DR80" s="646"/>
      <c r="DS80" s="746">
        <v>6.274803000000001E-2</v>
      </c>
      <c r="DT80" s="744">
        <v>3.9410840000000003E-2</v>
      </c>
      <c r="DU80" s="744">
        <v>2.7396424431020971E-2</v>
      </c>
      <c r="DV80" s="744">
        <v>2.6641080000000001E-2</v>
      </c>
      <c r="DW80" s="744"/>
      <c r="DX80" s="744">
        <v>4.7003120000000002E-2</v>
      </c>
      <c r="DY80" s="646"/>
      <c r="DZ80" s="746">
        <v>2.1682949999999999E-2</v>
      </c>
      <c r="EA80" s="746">
        <v>2.1682949999999999E-2</v>
      </c>
      <c r="EB80" s="746"/>
      <c r="EC80" s="746">
        <v>1.7743169999999999E-2</v>
      </c>
      <c r="ED80" s="744">
        <v>-1.0215009473597436E-2</v>
      </c>
      <c r="EE80" s="744">
        <v>2.5524112640974206E-2</v>
      </c>
      <c r="EF80" s="744">
        <v>2.7916969999999999E-2</v>
      </c>
      <c r="EG80" s="744"/>
      <c r="EH80" s="744"/>
      <c r="EI80" s="744">
        <v>4.2181177489435395E-3</v>
      </c>
      <c r="EJ80" s="744">
        <v>1.26479E-2</v>
      </c>
      <c r="EK80" s="744">
        <v>1.6388650000000001E-2</v>
      </c>
      <c r="EL80" s="744">
        <v>5.8064070000000002E-2</v>
      </c>
      <c r="EM80" s="744"/>
      <c r="EN80" s="744">
        <v>-4.039221E-3</v>
      </c>
      <c r="EO80" s="744"/>
      <c r="EP80" s="744">
        <v>-4.0439809999999993E-2</v>
      </c>
      <c r="EQ80" s="744">
        <v>8.9928060000000001E-4</v>
      </c>
      <c r="ER80" s="744"/>
      <c r="ES80" s="744">
        <v>5.2733114487638399E-2</v>
      </c>
      <c r="ET80" s="744">
        <v>3.7270753264758927E-2</v>
      </c>
      <c r="EU80" s="744">
        <v>-1.9278887567168446E-2</v>
      </c>
      <c r="EV80" s="744">
        <v>-9.3457940000000008E-4</v>
      </c>
      <c r="EW80" s="744">
        <v>2.1600000000000001E-2</v>
      </c>
      <c r="EX80" s="744">
        <v>1.934524E-2</v>
      </c>
      <c r="EY80" s="744">
        <v>-1.2868764656495335E-2</v>
      </c>
      <c r="EZ80" s="744"/>
      <c r="FA80" s="744"/>
      <c r="FB80" s="744"/>
      <c r="FC80" s="744">
        <v>3.0701859340974913E-2</v>
      </c>
      <c r="FD80" s="744">
        <v>2.8463769999999999E-2</v>
      </c>
      <c r="FE80" s="744">
        <v>4.9388750000000002E-2</v>
      </c>
      <c r="FF80" s="744">
        <v>1.3484359999999999E-2</v>
      </c>
      <c r="FG80" s="744"/>
      <c r="FH80" s="744"/>
      <c r="FI80" s="744">
        <v>6.2170709999999997E-2</v>
      </c>
      <c r="FJ80" s="744">
        <v>5.0107149999999998E-3</v>
      </c>
      <c r="FK80" s="744"/>
      <c r="FL80" s="744"/>
      <c r="FM80" s="746">
        <v>1.809606588677859E-2</v>
      </c>
      <c r="FN80" s="746">
        <v>1.5215192163764435E-3</v>
      </c>
    </row>
    <row r="81" spans="1:170" ht="12.75" customHeight="1">
      <c r="A81" s="748">
        <v>38321</v>
      </c>
      <c r="B81" s="744">
        <v>1.9238834232307545E-2</v>
      </c>
      <c r="C81" s="744">
        <v>1.9238834232307545E-2</v>
      </c>
      <c r="D81" s="744">
        <v>2.8921909219823627E-2</v>
      </c>
      <c r="E81" s="746">
        <v>4.0093368117533945E-2</v>
      </c>
      <c r="F81" s="746">
        <v>6.3499012818812872E-4</v>
      </c>
      <c r="G81" s="744"/>
      <c r="H81" s="744"/>
      <c r="I81" s="744">
        <v>3.1181720480351283E-2</v>
      </c>
      <c r="J81" s="744" t="s">
        <v>319</v>
      </c>
      <c r="K81" s="744" t="s">
        <v>319</v>
      </c>
      <c r="L81" s="744" t="s">
        <v>319</v>
      </c>
      <c r="M81" s="746" t="s">
        <v>319</v>
      </c>
      <c r="N81" s="746" t="s">
        <v>319</v>
      </c>
      <c r="O81" s="746"/>
      <c r="P81" s="744">
        <v>7.8765999343617388E-3</v>
      </c>
      <c r="Q81" s="744"/>
      <c r="R81" s="744"/>
      <c r="S81" s="744"/>
      <c r="T81" s="746">
        <v>5.2269280130673224E-2</v>
      </c>
      <c r="U81" s="744">
        <v>6.7415564918715809E-3</v>
      </c>
      <c r="V81" s="746"/>
      <c r="W81" s="746"/>
      <c r="X81" s="746"/>
      <c r="Y81" s="744">
        <v>1.9259269999999998E-2</v>
      </c>
      <c r="Z81" s="746"/>
      <c r="AA81" s="744">
        <v>-5.1287259432286625E-3</v>
      </c>
      <c r="AB81" s="744">
        <v>-1.2609578097335539E-2</v>
      </c>
      <c r="AC81" s="744">
        <v>-1.8964347027588091E-2</v>
      </c>
      <c r="AD81" s="744">
        <v>-2.3930449999999999E-2</v>
      </c>
      <c r="AE81" s="744">
        <v>5.6165504482608153E-3</v>
      </c>
      <c r="AF81" s="744">
        <v>3.124560117909092E-2</v>
      </c>
      <c r="AG81" s="744"/>
      <c r="AH81" s="744">
        <v>5.6587779999999997E-2</v>
      </c>
      <c r="AI81" s="744">
        <v>-2.4905286897548562E-3</v>
      </c>
      <c r="AJ81" s="744"/>
      <c r="AK81" s="746">
        <v>-3.2491500000000001E-3</v>
      </c>
      <c r="AL81" s="744">
        <v>2.1666050307067586E-3</v>
      </c>
      <c r="AM81" s="744">
        <v>0</v>
      </c>
      <c r="AN81" s="744"/>
      <c r="AO81" s="744">
        <v>2.1666050307067586E-3</v>
      </c>
      <c r="AP81" s="744">
        <v>7.0407040704045798E-5</v>
      </c>
      <c r="AQ81" s="744">
        <v>-1.0027341261414358E-2</v>
      </c>
      <c r="AR81" s="744">
        <v>-4.7632934772042779E-3</v>
      </c>
      <c r="AS81" s="744">
        <v>2.2777498176540512E-4</v>
      </c>
      <c r="AT81" s="744"/>
      <c r="AU81" s="744">
        <v>-1.2842359999999999E-2</v>
      </c>
      <c r="AV81" s="744">
        <v>5.5271299999999995E-2</v>
      </c>
      <c r="AW81" s="744">
        <v>5.2520990000000004E-2</v>
      </c>
      <c r="AX81" s="744">
        <v>9.7106230000000007E-4</v>
      </c>
      <c r="AY81" s="744"/>
      <c r="AZ81" s="744"/>
      <c r="BA81" s="744">
        <v>1.3331944462949386E-2</v>
      </c>
      <c r="BB81" s="744"/>
      <c r="BC81" s="744"/>
      <c r="BD81" s="744"/>
      <c r="BE81" s="744">
        <v>6.7203929999999995E-2</v>
      </c>
      <c r="BF81" s="744"/>
      <c r="BG81" s="744"/>
      <c r="BH81" s="744"/>
      <c r="BI81" s="744"/>
      <c r="BJ81" s="746">
        <v>3.9265069828859911E-3</v>
      </c>
      <c r="BK81" s="744"/>
      <c r="BL81" s="744"/>
      <c r="BM81" s="744"/>
      <c r="BN81" s="744"/>
      <c r="BO81" s="744"/>
      <c r="BP81" s="744"/>
      <c r="BQ81" s="744"/>
      <c r="BR81" s="744"/>
      <c r="BS81" s="744"/>
      <c r="BT81" s="744">
        <v>6.4884657634567411E-3</v>
      </c>
      <c r="BU81" s="744"/>
      <c r="BV81" s="744">
        <v>8.7515690159920556E-3</v>
      </c>
      <c r="BW81" s="744"/>
      <c r="BX81" s="744">
        <v>3.120006967604505E-2</v>
      </c>
      <c r="BY81" s="744"/>
      <c r="BZ81" s="744">
        <v>5.450634319352754E-2</v>
      </c>
      <c r="CA81" s="744">
        <v>5.450634319352754E-2</v>
      </c>
      <c r="CB81" s="744">
        <v>5.0936210726753472E-2</v>
      </c>
      <c r="CC81" s="744">
        <v>5.450634319352754E-2</v>
      </c>
      <c r="CD81" s="744">
        <v>1.8422190000000001E-2</v>
      </c>
      <c r="CE81" s="744">
        <v>5.3137740000000003E-2</v>
      </c>
      <c r="CF81" s="744">
        <v>6.5721909999999995E-2</v>
      </c>
      <c r="CG81" s="747">
        <v>5.4076389999999995E-2</v>
      </c>
      <c r="CH81" s="744">
        <v>5.4970390000000001E-2</v>
      </c>
      <c r="CI81" s="744">
        <v>5.253124E-2</v>
      </c>
      <c r="CJ81" s="744">
        <v>5.450634E-2</v>
      </c>
      <c r="CK81" s="744"/>
      <c r="CL81" s="744"/>
      <c r="CM81" s="744">
        <v>6.0813119999999998E-2</v>
      </c>
      <c r="CN81" s="746">
        <v>3.4003320000000004E-2</v>
      </c>
      <c r="CO81" s="744">
        <v>4.0462738767823359E-2</v>
      </c>
      <c r="CP81" s="746">
        <v>5.7941570000000005E-2</v>
      </c>
      <c r="CQ81" s="744">
        <v>4.4749912764582955E-2</v>
      </c>
      <c r="CR81" s="744">
        <v>4.0462738767823359E-2</v>
      </c>
      <c r="CS81" s="744">
        <v>4.0456979999999997E-2</v>
      </c>
      <c r="CT81" s="744">
        <v>7.618432E-2</v>
      </c>
      <c r="CU81" s="744">
        <v>5.0557961117084771E-2</v>
      </c>
      <c r="CV81" s="744"/>
      <c r="CW81" s="744">
        <v>5.9575060000000006E-2</v>
      </c>
      <c r="CX81" s="744">
        <v>8.8737176157192454E-2</v>
      </c>
      <c r="CY81" s="744"/>
      <c r="CZ81" s="746">
        <v>9.2004470000000005E-2</v>
      </c>
      <c r="DA81" s="744">
        <v>4.4829059999999997E-2</v>
      </c>
      <c r="DB81" s="744">
        <v>6.0216800000000001E-2</v>
      </c>
      <c r="DC81" s="744">
        <v>4.7740669999999999E-2</v>
      </c>
      <c r="DD81" s="744"/>
      <c r="DE81" s="744">
        <v>3.5698540000000001E-2</v>
      </c>
      <c r="DF81" s="744">
        <v>3.4733208686897887E-2</v>
      </c>
      <c r="DG81" s="744">
        <v>5.11022E-2</v>
      </c>
      <c r="DH81" s="744">
        <v>3.433226651149246E-2</v>
      </c>
      <c r="DI81" s="744">
        <v>2.477064E-2</v>
      </c>
      <c r="DJ81" s="744">
        <v>4.4537500000000001E-2</v>
      </c>
      <c r="DK81" s="744">
        <v>6.2783400000000003E-2</v>
      </c>
      <c r="DL81" s="744">
        <v>6.7444509999999999E-2</v>
      </c>
      <c r="DM81" s="744">
        <v>8.1348480000000001E-2</v>
      </c>
      <c r="DN81" s="744">
        <v>3.9548019999999996E-2</v>
      </c>
      <c r="DO81" s="746">
        <v>8.2062010000000005E-2</v>
      </c>
      <c r="DP81" s="746">
        <v>6.935870999999999E-2</v>
      </c>
      <c r="DQ81" s="744">
        <v>6.6633239999999996E-2</v>
      </c>
      <c r="DR81" s="646"/>
      <c r="DS81" s="746">
        <v>6.3148429999999992E-2</v>
      </c>
      <c r="DT81" s="744">
        <v>7.9223699999999994E-2</v>
      </c>
      <c r="DU81" s="744">
        <v>2.9872906520964415E-2</v>
      </c>
      <c r="DV81" s="744">
        <v>6.1466510000000002E-2</v>
      </c>
      <c r="DW81" s="744"/>
      <c r="DX81" s="744">
        <v>8.2250259999999992E-2</v>
      </c>
      <c r="DY81" s="646"/>
      <c r="DZ81" s="746">
        <v>4.0675249999999996E-2</v>
      </c>
      <c r="EA81" s="746">
        <v>4.0675249999999996E-2</v>
      </c>
      <c r="EB81" s="746"/>
      <c r="EC81" s="746">
        <v>4.1151730000000004E-2</v>
      </c>
      <c r="ED81" s="744">
        <v>1.6895547232625985E-2</v>
      </c>
      <c r="EE81" s="744">
        <v>8.565703452323925E-2</v>
      </c>
      <c r="EF81" s="744">
        <v>8.8440110000000002E-2</v>
      </c>
      <c r="EG81" s="744"/>
      <c r="EH81" s="744"/>
      <c r="EI81" s="744">
        <v>8.603013879905741E-2</v>
      </c>
      <c r="EJ81" s="744">
        <v>6.3255439999999996E-2</v>
      </c>
      <c r="EK81" s="744">
        <v>9.0411750000000013E-2</v>
      </c>
      <c r="EL81" s="744">
        <v>8.2698509999999989E-2</v>
      </c>
      <c r="EM81" s="744"/>
      <c r="EN81" s="744">
        <v>8.7485519999999997E-2</v>
      </c>
      <c r="EO81" s="744"/>
      <c r="EP81" s="744">
        <v>8.3705580000000002E-2</v>
      </c>
      <c r="EQ81" s="744">
        <v>8.3557950000000006E-2</v>
      </c>
      <c r="ER81" s="744"/>
      <c r="ES81" s="744">
        <v>0.12375745385774661</v>
      </c>
      <c r="ET81" s="744">
        <v>0.1223225781088757</v>
      </c>
      <c r="EU81" s="744">
        <v>2.6266259567526928E-2</v>
      </c>
      <c r="EV81" s="744">
        <v>5.3320860000000005E-2</v>
      </c>
      <c r="EW81" s="744">
        <v>0.1064996</v>
      </c>
      <c r="EX81" s="744">
        <v>7.1532850000000009E-2</v>
      </c>
      <c r="EY81" s="744">
        <v>0.10136670919302571</v>
      </c>
      <c r="EZ81" s="744"/>
      <c r="FA81" s="744"/>
      <c r="FB81" s="744"/>
      <c r="FC81" s="744">
        <v>0.10466196136701322</v>
      </c>
      <c r="FD81" s="744">
        <v>9.9487070000000011E-2</v>
      </c>
      <c r="FE81" s="744">
        <v>8.6672879999999994E-2</v>
      </c>
      <c r="FF81" s="744">
        <v>0.10963279999999999</v>
      </c>
      <c r="FG81" s="744"/>
      <c r="FH81" s="744"/>
      <c r="FI81" s="744">
        <v>6.4484130000000001E-2</v>
      </c>
      <c r="FJ81" s="744">
        <v>3.2763540000000001E-2</v>
      </c>
      <c r="FK81" s="744"/>
      <c r="FL81" s="744"/>
      <c r="FM81" s="746">
        <v>3.42192551538818E-2</v>
      </c>
      <c r="FN81" s="746">
        <v>1.5725852809302943E-3</v>
      </c>
    </row>
    <row r="82" spans="1:170" ht="12.75" customHeight="1">
      <c r="A82" s="748">
        <v>38352</v>
      </c>
      <c r="B82" s="744">
        <v>1.2414278334906825E-2</v>
      </c>
      <c r="C82" s="744">
        <v>1.2414278334906825E-2</v>
      </c>
      <c r="D82" s="744">
        <v>1.3954431232862996E-2</v>
      </c>
      <c r="E82" s="746">
        <v>2.7702970297029728E-2</v>
      </c>
      <c r="F82" s="746">
        <v>-1.2067024901915024E-3</v>
      </c>
      <c r="G82" s="744"/>
      <c r="H82" s="744"/>
      <c r="I82" s="749">
        <v>9.5091200625994111E-3</v>
      </c>
      <c r="J82" s="744">
        <v>0.1255</v>
      </c>
      <c r="K82" s="744">
        <v>0.1255</v>
      </c>
      <c r="L82" s="744">
        <v>0.1255</v>
      </c>
      <c r="M82" s="746">
        <v>0.104586</v>
      </c>
      <c r="N82" s="746">
        <v>0.104586</v>
      </c>
      <c r="O82" s="746"/>
      <c r="P82" s="744">
        <v>8.8733311624877853E-3</v>
      </c>
      <c r="Q82" s="744"/>
      <c r="R82" s="744"/>
      <c r="S82" s="744"/>
      <c r="T82" s="746">
        <v>-2.7719259341390412E-2</v>
      </c>
      <c r="U82" s="744">
        <v>-2.0324839972605035E-2</v>
      </c>
      <c r="V82" s="746"/>
      <c r="W82" s="746"/>
      <c r="X82" s="746"/>
      <c r="Y82" s="744">
        <v>-2.2669679999999998E-3</v>
      </c>
      <c r="Z82" s="746"/>
      <c r="AA82" s="744">
        <v>2.1437321355655126E-3</v>
      </c>
      <c r="AB82" s="744">
        <v>6.1666302208616131E-3</v>
      </c>
      <c r="AC82" s="744">
        <v>1.2860166042650167E-2</v>
      </c>
      <c r="AD82" s="744">
        <v>2.6566119999999999E-2</v>
      </c>
      <c r="AE82" s="744">
        <v>1.5118645543388931E-2</v>
      </c>
      <c r="AF82" s="744">
        <v>2.0138374166274842E-2</v>
      </c>
      <c r="AG82" s="744"/>
      <c r="AH82" s="744">
        <v>2.9734600000000003E-2</v>
      </c>
      <c r="AI82" s="744">
        <v>7.0429407937542265E-3</v>
      </c>
      <c r="AJ82" s="744"/>
      <c r="AK82" s="746">
        <v>1.7585530000000002E-2</v>
      </c>
      <c r="AL82" s="744">
        <v>9.9672195608857539E-3</v>
      </c>
      <c r="AM82" s="744">
        <v>8.6662749706227782E-3</v>
      </c>
      <c r="AN82" s="744"/>
      <c r="AO82" s="744">
        <v>9.9672195608857539E-3</v>
      </c>
      <c r="AP82" s="744">
        <v>9.0943358590080958E-3</v>
      </c>
      <c r="AQ82" s="744">
        <v>1.30650167250983E-2</v>
      </c>
      <c r="AR82" s="744">
        <v>3.4186364524322332E-3</v>
      </c>
      <c r="AS82" s="744">
        <v>2.3810460695576907E-3</v>
      </c>
      <c r="AT82" s="744"/>
      <c r="AU82" s="744">
        <v>1.1429109999999999E-2</v>
      </c>
      <c r="AV82" s="744">
        <v>2.847156E-2</v>
      </c>
      <c r="AW82" s="744">
        <v>2.6298149999999999E-2</v>
      </c>
      <c r="AX82" s="744">
        <v>-9.7012029999999998E-4</v>
      </c>
      <c r="AY82" s="744"/>
      <c r="AZ82" s="744"/>
      <c r="BA82" s="744">
        <v>1.7100994719214668E-2</v>
      </c>
      <c r="BB82" s="744"/>
      <c r="BC82" s="744"/>
      <c r="BD82" s="744"/>
      <c r="BE82" s="744">
        <v>3.4285349999999999E-2</v>
      </c>
      <c r="BF82" s="744"/>
      <c r="BG82" s="744"/>
      <c r="BH82" s="744"/>
      <c r="BI82" s="744"/>
      <c r="BJ82" s="746">
        <v>4.0156794425085796E-3</v>
      </c>
      <c r="BK82" s="744"/>
      <c r="BL82" s="744"/>
      <c r="BM82" s="744"/>
      <c r="BN82" s="744"/>
      <c r="BO82" s="744"/>
      <c r="BP82" s="744"/>
      <c r="BQ82" s="744"/>
      <c r="BR82" s="744"/>
      <c r="BS82" s="744"/>
      <c r="BT82" s="744">
        <v>2.3855952346304221E-2</v>
      </c>
      <c r="BU82" s="744"/>
      <c r="BV82" s="744">
        <v>2.3364480403225585E-2</v>
      </c>
      <c r="BW82" s="744"/>
      <c r="BX82" s="744">
        <v>1.7180489314327474E-2</v>
      </c>
      <c r="BY82" s="744"/>
      <c r="BZ82" s="744">
        <v>3.8683137400068013E-2</v>
      </c>
      <c r="CA82" s="744">
        <v>3.8683137400068013E-2</v>
      </c>
      <c r="CB82" s="744">
        <v>3.1103729427751858E-2</v>
      </c>
      <c r="CC82" s="744">
        <v>3.8683137400068013E-2</v>
      </c>
      <c r="CD82" s="744">
        <v>5.5080920000000005E-2</v>
      </c>
      <c r="CE82" s="744">
        <v>5.0191559999999996E-2</v>
      </c>
      <c r="CF82" s="744">
        <v>4.3837359999999999E-2</v>
      </c>
      <c r="CG82" s="747">
        <v>3.8118310000000002E-2</v>
      </c>
      <c r="CH82" s="744">
        <v>3.9206289999999998E-2</v>
      </c>
      <c r="CI82" s="744">
        <v>3.8173110000000003E-2</v>
      </c>
      <c r="CJ82" s="744">
        <v>3.8683139999999998E-2</v>
      </c>
      <c r="CK82" s="744"/>
      <c r="CL82" s="744"/>
      <c r="CM82" s="744">
        <v>4.7965609999999999E-2</v>
      </c>
      <c r="CN82" s="746">
        <v>3.4615079999999999E-2</v>
      </c>
      <c r="CO82" s="744">
        <v>3.402802916688219E-2</v>
      </c>
      <c r="CP82" s="746">
        <v>3.7090629999999999E-2</v>
      </c>
      <c r="CQ82" s="744">
        <v>3.359585135072729E-2</v>
      </c>
      <c r="CR82" s="744">
        <v>3.402802916688219E-2</v>
      </c>
      <c r="CS82" s="744">
        <v>3.4003560000000002E-2</v>
      </c>
      <c r="CT82" s="744">
        <v>3.7106359999999998E-2</v>
      </c>
      <c r="CU82" s="744">
        <v>3.3486511344854364E-2</v>
      </c>
      <c r="CV82" s="744"/>
      <c r="CW82" s="744">
        <v>4.3037070000000004E-2</v>
      </c>
      <c r="CX82" s="744">
        <v>2.3868210393017009E-2</v>
      </c>
      <c r="CY82" s="744"/>
      <c r="CZ82" s="746">
        <v>2.389761E-2</v>
      </c>
      <c r="DA82" s="744">
        <v>3.2080440000000002E-2</v>
      </c>
      <c r="DB82" s="744">
        <v>3.00547E-2</v>
      </c>
      <c r="DC82" s="744">
        <v>3.4005420000000001E-2</v>
      </c>
      <c r="DD82" s="744"/>
      <c r="DE82" s="744">
        <v>6.9503549999999997E-2</v>
      </c>
      <c r="DF82" s="744">
        <v>6.8496768364723071E-2</v>
      </c>
      <c r="DG82" s="744">
        <v>2.624638E-2</v>
      </c>
      <c r="DH82" s="744">
        <v>2.9788308269320884E-2</v>
      </c>
      <c r="DI82" s="744">
        <v>3.7435690000000001E-2</v>
      </c>
      <c r="DJ82" s="744">
        <v>2.4615719999999997E-2</v>
      </c>
      <c r="DK82" s="744">
        <v>2.4846020000000003E-2</v>
      </c>
      <c r="DL82" s="744">
        <v>-2.8208999999999998E-2</v>
      </c>
      <c r="DM82" s="744">
        <v>1.3380309999999999E-2</v>
      </c>
      <c r="DN82" s="744">
        <v>4.7382679999999996E-2</v>
      </c>
      <c r="DO82" s="746">
        <v>4.5240289999999996E-2</v>
      </c>
      <c r="DP82" s="746">
        <v>4.0487620000000002E-2</v>
      </c>
      <c r="DQ82" s="744">
        <v>4.5781029999999993E-2</v>
      </c>
      <c r="DR82" s="646"/>
      <c r="DS82" s="746">
        <v>5.4439099999999997E-2</v>
      </c>
      <c r="DT82" s="744">
        <v>5.2804320000000002E-2</v>
      </c>
      <c r="DU82" s="744">
        <v>2.8833400611268045E-2</v>
      </c>
      <c r="DV82" s="744">
        <v>2.4617140000000003E-2</v>
      </c>
      <c r="DW82" s="744"/>
      <c r="DX82" s="744">
        <v>5.7779150000000001E-2</v>
      </c>
      <c r="DY82" s="646"/>
      <c r="DZ82" s="746">
        <v>4.7280860000000001E-2</v>
      </c>
      <c r="EA82" s="746">
        <v>4.7280860000000001E-2</v>
      </c>
      <c r="EB82" s="746"/>
      <c r="EC82" s="746">
        <v>5.1178489999999993E-2</v>
      </c>
      <c r="ED82" s="744">
        <v>5.0253724013750167E-2</v>
      </c>
      <c r="EE82" s="744">
        <v>3.2855855575925297E-2</v>
      </c>
      <c r="EF82" s="744">
        <v>3.9667309999999997E-2</v>
      </c>
      <c r="EG82" s="744"/>
      <c r="EH82" s="744"/>
      <c r="EI82" s="744">
        <v>2.7142104146272938E-2</v>
      </c>
      <c r="EJ82" s="744">
        <v>1.856764E-2</v>
      </c>
      <c r="EK82" s="744">
        <v>8.9780829999999995E-3</v>
      </c>
      <c r="EL82" s="744">
        <v>5.8204710000000007E-2</v>
      </c>
      <c r="EM82" s="744"/>
      <c r="EN82" s="744">
        <v>-3.7293590000000001E-2</v>
      </c>
      <c r="EO82" s="744"/>
      <c r="EP82" s="744">
        <v>-5.9139779999999994E-3</v>
      </c>
      <c r="EQ82" s="744">
        <v>2.5181200000000001E-2</v>
      </c>
      <c r="ER82" s="744"/>
      <c r="ES82" s="744">
        <v>8.874333685520619E-2</v>
      </c>
      <c r="ET82" s="744">
        <v>7.3129752096994238E-2</v>
      </c>
      <c r="EU82" s="744">
        <v>5.0128377552268066E-2</v>
      </c>
      <c r="EV82" s="744">
        <v>7.8402949999999999E-2</v>
      </c>
      <c r="EW82" s="744">
        <v>3.8686350000000001E-2</v>
      </c>
      <c r="EX82" s="744">
        <v>-4.50958E-3</v>
      </c>
      <c r="EY82" s="744">
        <v>4.3492154369520364E-2</v>
      </c>
      <c r="EZ82" s="744"/>
      <c r="FA82" s="744"/>
      <c r="FB82" s="744"/>
      <c r="FC82" s="744">
        <v>5.464480874316946E-2</v>
      </c>
      <c r="FD82" s="744">
        <v>4.7374260000000001E-2</v>
      </c>
      <c r="FE82" s="744">
        <v>9.0968279999999999E-2</v>
      </c>
      <c r="FF82" s="744">
        <v>8.9411660000000004E-2</v>
      </c>
      <c r="FG82" s="744"/>
      <c r="FH82" s="744"/>
      <c r="FI82" s="744">
        <v>2.702703E-2</v>
      </c>
      <c r="FJ82" s="744">
        <v>5.7931049999999998E-2</v>
      </c>
      <c r="FK82" s="744"/>
      <c r="FL82" s="744"/>
      <c r="FM82" s="746">
        <v>2.2680523979647038E-2</v>
      </c>
      <c r="FN82" s="746">
        <v>1.9308738946668402E-3</v>
      </c>
    </row>
    <row r="83" spans="1:170" ht="12.75" customHeight="1">
      <c r="A83" s="748">
        <v>38383</v>
      </c>
      <c r="B83" s="744">
        <v>-9.4540707397082757E-3</v>
      </c>
      <c r="C83" s="744">
        <v>-9.4540707397082757E-3</v>
      </c>
      <c r="D83" s="744">
        <v>8.5740658039590301E-3</v>
      </c>
      <c r="E83" s="746">
        <v>4.3995709615469725E-3</v>
      </c>
      <c r="F83" s="746">
        <v>1.7004945487131273E-4</v>
      </c>
      <c r="G83" s="744"/>
      <c r="H83" s="744"/>
      <c r="I83" s="749">
        <v>5.389674689398364E-4</v>
      </c>
      <c r="J83" s="744" t="s">
        <v>319</v>
      </c>
      <c r="K83" s="744" t="s">
        <v>319</v>
      </c>
      <c r="L83" s="744" t="s">
        <v>319</v>
      </c>
      <c r="M83" s="746" t="s">
        <v>319</v>
      </c>
      <c r="N83" s="746" t="s">
        <v>319</v>
      </c>
      <c r="O83" s="746"/>
      <c r="P83" s="746">
        <v>9.4952086613406816E-3</v>
      </c>
      <c r="Q83" s="744"/>
      <c r="R83" s="744"/>
      <c r="S83" s="744"/>
      <c r="T83" s="746">
        <v>-3.615007412475757E-2</v>
      </c>
      <c r="U83" s="744">
        <v>3.1837713244138754E-2</v>
      </c>
      <c r="V83" s="746"/>
      <c r="W83" s="746"/>
      <c r="X83" s="746"/>
      <c r="Y83" s="744">
        <v>-4.6715239999999998E-2</v>
      </c>
      <c r="Z83" s="744">
        <v>3.443320220070567E-2</v>
      </c>
      <c r="AA83" s="744">
        <v>-4.0745645309159251E-4</v>
      </c>
      <c r="AB83" s="744">
        <v>-2.6080153003560369E-4</v>
      </c>
      <c r="AC83" s="744">
        <v>7.1118611378977459E-3</v>
      </c>
      <c r="AD83" s="744">
        <v>3.5686049999999997E-2</v>
      </c>
      <c r="AE83" s="744">
        <v>2.789716671294018E-3</v>
      </c>
      <c r="AF83" s="744">
        <v>-1.3376832347603895E-2</v>
      </c>
      <c r="AG83" s="744"/>
      <c r="AH83" s="744">
        <v>-2.8543910000000002E-2</v>
      </c>
      <c r="AI83" s="744">
        <v>5.3219840744269664E-3</v>
      </c>
      <c r="AJ83" s="744"/>
      <c r="AK83" s="746">
        <v>9.4509020000000001E-5</v>
      </c>
      <c r="AL83" s="744">
        <v>6.5355611193638197E-3</v>
      </c>
      <c r="AM83" s="744">
        <v>7.4268239405854697E-3</v>
      </c>
      <c r="AN83" s="744"/>
      <c r="AO83" s="744">
        <v>6.5355611193638197E-3</v>
      </c>
      <c r="AP83" s="744">
        <v>7.8081565584808832E-3</v>
      </c>
      <c r="AQ83" s="744">
        <v>7.92054312295698E-3</v>
      </c>
      <c r="AR83" s="744">
        <v>-1.9468509685593993E-4</v>
      </c>
      <c r="AS83" s="744">
        <v>1.7598266733596102E-3</v>
      </c>
      <c r="AT83" s="744"/>
      <c r="AU83" s="744">
        <v>1.341872E-2</v>
      </c>
      <c r="AV83" s="744">
        <v>-3.0753210000000003E-2</v>
      </c>
      <c r="AW83" s="744">
        <v>-2.8285209999999998E-2</v>
      </c>
      <c r="AX83" s="744">
        <v>2.3305500000000002E-3</v>
      </c>
      <c r="AY83" s="744"/>
      <c r="AZ83" s="744"/>
      <c r="BA83" s="744">
        <v>1.5259864265357859E-3</v>
      </c>
      <c r="BB83" s="744"/>
      <c r="BC83" s="744"/>
      <c r="BD83" s="744"/>
      <c r="BE83" s="744">
        <v>-3.4277760000000004E-2</v>
      </c>
      <c r="BF83" s="744"/>
      <c r="BG83" s="744"/>
      <c r="BH83" s="744"/>
      <c r="BI83" s="744"/>
      <c r="BJ83" s="746">
        <v>3.4617086438604172E-3</v>
      </c>
      <c r="BK83" s="744"/>
      <c r="BL83" s="744"/>
      <c r="BM83" s="744"/>
      <c r="BN83" s="744"/>
      <c r="BO83" s="744"/>
      <c r="BP83" s="744"/>
      <c r="BQ83" s="744"/>
      <c r="BR83" s="744"/>
      <c r="BS83" s="744"/>
      <c r="BT83" s="744">
        <v>7.0781534263189005E-3</v>
      </c>
      <c r="BU83" s="744"/>
      <c r="BV83" s="744">
        <v>6.8571287263605729E-3</v>
      </c>
      <c r="BW83" s="744"/>
      <c r="BX83" s="744">
        <v>-2.0980249085347236E-2</v>
      </c>
      <c r="BY83" s="744"/>
      <c r="BZ83" s="744">
        <v>-2.1206007235047064E-2</v>
      </c>
      <c r="CA83" s="744">
        <v>-2.1206007235047064E-2</v>
      </c>
      <c r="CB83" s="744">
        <v>-4.7151852394201388E-2</v>
      </c>
      <c r="CC83" s="744">
        <v>-2.1206007235047064E-2</v>
      </c>
      <c r="CD83" s="744">
        <v>-4.104857E-2</v>
      </c>
      <c r="CE83" s="744">
        <v>-2.6736369999999999E-2</v>
      </c>
      <c r="CF83" s="744">
        <v>-5.4028790000000007E-2</v>
      </c>
      <c r="CG83" s="747">
        <v>-2.3454480000000003E-2</v>
      </c>
      <c r="CH83" s="744">
        <v>-2.1081850000000003E-2</v>
      </c>
      <c r="CI83" s="744">
        <v>-2.2514370000000002E-2</v>
      </c>
      <c r="CJ83" s="744">
        <v>-2.1206010000000001E-2</v>
      </c>
      <c r="CK83" s="744"/>
      <c r="CL83" s="744"/>
      <c r="CM83" s="744">
        <v>-1.9032759999999999E-2</v>
      </c>
      <c r="CN83" s="746">
        <v>-1.404554E-2</v>
      </c>
      <c r="CO83" s="744">
        <v>-2.437831680142255E-2</v>
      </c>
      <c r="CP83" s="746">
        <v>-3.0801740000000001E-2</v>
      </c>
      <c r="CQ83" s="744">
        <v>-1.7412565476522923E-2</v>
      </c>
      <c r="CR83" s="744">
        <v>-2.437831680142255E-2</v>
      </c>
      <c r="CS83" s="744">
        <v>-2.4376200000000001E-2</v>
      </c>
      <c r="CT83" s="744">
        <v>-2.6791390000000002E-2</v>
      </c>
      <c r="CU83" s="744">
        <v>-1.7750647812493137E-2</v>
      </c>
      <c r="CV83" s="744"/>
      <c r="CW83" s="744">
        <v>-2.4959030000000004E-2</v>
      </c>
      <c r="CX83" s="744">
        <v>-3.8683672905968636E-2</v>
      </c>
      <c r="CY83" s="744"/>
      <c r="CZ83" s="746">
        <v>-4.0617760000000003E-2</v>
      </c>
      <c r="DA83" s="744">
        <v>-2.4286800000000001E-2</v>
      </c>
      <c r="DB83" s="744">
        <v>-6.3008889999999998E-2</v>
      </c>
      <c r="DC83" s="744">
        <v>-1.9908680000000002E-2</v>
      </c>
      <c r="DD83" s="744"/>
      <c r="DE83" s="744">
        <v>-5.5172410000000005E-2</v>
      </c>
      <c r="DF83" s="744">
        <v>-5.6261626318733549E-2</v>
      </c>
      <c r="DG83" s="744">
        <v>-5.637139E-2</v>
      </c>
      <c r="DH83" s="744">
        <v>-5.2810365960427319E-2</v>
      </c>
      <c r="DI83" s="744">
        <v>1.1698440000000001E-2</v>
      </c>
      <c r="DJ83" s="744">
        <v>2.1184919999999999E-2</v>
      </c>
      <c r="DK83" s="744">
        <v>-2.8001290000000002E-2</v>
      </c>
      <c r="DL83" s="744">
        <v>3.3865640000000002E-2</v>
      </c>
      <c r="DM83" s="744">
        <v>-3.060881E-2</v>
      </c>
      <c r="DN83" s="744">
        <v>-8.5587979999999994E-2</v>
      </c>
      <c r="DO83" s="746">
        <v>-8.2632929999999997E-3</v>
      </c>
      <c r="DP83" s="746">
        <v>-1.493619E-2</v>
      </c>
      <c r="DQ83" s="744">
        <v>-9.0433249999999996E-3</v>
      </c>
      <c r="DR83" s="646"/>
      <c r="DS83" s="746">
        <v>-3.3104649999999999E-2</v>
      </c>
      <c r="DT83" s="744">
        <v>-1.7137690000000001E-2</v>
      </c>
      <c r="DU83" s="744">
        <v>1.9449582422510048E-2</v>
      </c>
      <c r="DV83" s="744">
        <v>-7.5828140000000002E-3</v>
      </c>
      <c r="DW83" s="744"/>
      <c r="DX83" s="744">
        <v>-4.3337979999999998E-2</v>
      </c>
      <c r="DY83" s="646"/>
      <c r="DZ83" s="746">
        <v>-8.0125279999999997E-3</v>
      </c>
      <c r="EA83" s="746">
        <v>-8.0125279999999997E-3</v>
      </c>
      <c r="EB83" s="746"/>
      <c r="EC83" s="746">
        <v>-6.73772E-3</v>
      </c>
      <c r="ED83" s="744">
        <v>-1.1533665835411377E-2</v>
      </c>
      <c r="EE83" s="744">
        <v>7.3885994151694501E-3</v>
      </c>
      <c r="EF83" s="744">
        <v>1.230769E-3</v>
      </c>
      <c r="EG83" s="744"/>
      <c r="EH83" s="744"/>
      <c r="EI83" s="744">
        <v>8.1240669652378195E-3</v>
      </c>
      <c r="EJ83" s="744">
        <v>1.376488E-2</v>
      </c>
      <c r="EK83" s="744">
        <v>5.2865740000000001E-2</v>
      </c>
      <c r="EL83" s="744">
        <v>1.1739660000000001E-4</v>
      </c>
      <c r="EM83" s="744"/>
      <c r="EN83" s="744">
        <v>-1.549523E-2</v>
      </c>
      <c r="EO83" s="744"/>
      <c r="EP83" s="744">
        <v>-2.3255810000000002E-2</v>
      </c>
      <c r="EQ83" s="744">
        <v>-4.7146400000000005E-2</v>
      </c>
      <c r="ER83" s="744"/>
      <c r="ES83" s="744">
        <v>-1.7069204472434207E-2</v>
      </c>
      <c r="ET83" s="744">
        <v>-1.7594987253793604E-2</v>
      </c>
      <c r="EU83" s="744">
        <v>-2.6390344238755081E-2</v>
      </c>
      <c r="EV83" s="744">
        <v>-2.3217249999999998E-2</v>
      </c>
      <c r="EW83" s="744">
        <v>5.8803419999999995E-2</v>
      </c>
      <c r="EX83" s="744">
        <v>1.118881E-2</v>
      </c>
      <c r="EY83" s="744">
        <v>5.1102434542948938E-2</v>
      </c>
      <c r="EZ83" s="744"/>
      <c r="FA83" s="744"/>
      <c r="FB83" s="744"/>
      <c r="FC83" s="744">
        <v>-3.4475886807493472E-3</v>
      </c>
      <c r="FD83" s="744">
        <v>-5.3009660000000007E-3</v>
      </c>
      <c r="FE83" s="744">
        <v>-2.782194E-3</v>
      </c>
      <c r="FF83" s="744">
        <v>-3.1474820000000001E-2</v>
      </c>
      <c r="FG83" s="744"/>
      <c r="FH83" s="744"/>
      <c r="FI83" s="744">
        <v>-5.0362980000000002E-2</v>
      </c>
      <c r="FJ83" s="744">
        <v>-2.6727500000000001E-2</v>
      </c>
      <c r="FK83" s="744"/>
      <c r="FL83" s="744"/>
      <c r="FM83" s="746">
        <v>-1.2438469274334341E-2</v>
      </c>
      <c r="FN83" s="746">
        <v>2.041718152879346E-3</v>
      </c>
    </row>
    <row r="84" spans="1:170" ht="12.75" customHeight="1">
      <c r="A84" s="748">
        <v>38411</v>
      </c>
      <c r="B84" s="744">
        <v>8.7929791156755588E-3</v>
      </c>
      <c r="C84" s="744">
        <v>8.7929791156755588E-3</v>
      </c>
      <c r="D84" s="744">
        <v>2.0619326354675893E-2</v>
      </c>
      <c r="E84" s="746">
        <v>-1.0602243224923535E-2</v>
      </c>
      <c r="F84" s="746">
        <v>4.09847526147189E-3</v>
      </c>
      <c r="G84" s="744"/>
      <c r="H84" s="744"/>
      <c r="I84" s="749">
        <v>2.9761871411172987E-2</v>
      </c>
      <c r="J84" s="744" t="s">
        <v>319</v>
      </c>
      <c r="K84" s="744" t="s">
        <v>319</v>
      </c>
      <c r="L84" s="744" t="s">
        <v>319</v>
      </c>
      <c r="M84" s="746" t="s">
        <v>319</v>
      </c>
      <c r="N84" s="746" t="s">
        <v>319</v>
      </c>
      <c r="O84" s="746"/>
      <c r="P84" s="746">
        <v>5.6801224595892652E-3</v>
      </c>
      <c r="Q84" s="744"/>
      <c r="R84" s="744"/>
      <c r="S84" s="744"/>
      <c r="T84" s="746">
        <v>3.0880265026029141E-2</v>
      </c>
      <c r="U84" s="744">
        <v>6.6141453838936215E-2</v>
      </c>
      <c r="V84" s="746"/>
      <c r="W84" s="746"/>
      <c r="X84" s="746"/>
      <c r="Y84" s="744">
        <v>-7.3509869999999998E-3</v>
      </c>
      <c r="Z84" s="744">
        <v>-1.273022154595016E-2</v>
      </c>
      <c r="AA84" s="744">
        <v>-2.4457352491592532E-3</v>
      </c>
      <c r="AB84" s="744">
        <v>-8.434782608695679E-3</v>
      </c>
      <c r="AC84" s="744">
        <v>-1.2567324955116699E-2</v>
      </c>
      <c r="AD84" s="744">
        <v>-1.4719530000000002E-2</v>
      </c>
      <c r="AE84" s="744">
        <v>-7.4986588911805097E-3</v>
      </c>
      <c r="AF84" s="744">
        <v>3.5055966893526858E-3</v>
      </c>
      <c r="AG84" s="744"/>
      <c r="AH84" s="744">
        <v>1.22109E-2</v>
      </c>
      <c r="AI84" s="744">
        <v>-4.6350965979836678E-3</v>
      </c>
      <c r="AJ84" s="744"/>
      <c r="AK84" s="746">
        <v>-5.276172E-3</v>
      </c>
      <c r="AL84" s="744">
        <v>-3.4514949659503191E-4</v>
      </c>
      <c r="AM84" s="744">
        <v>-3.3246603064469582E-3</v>
      </c>
      <c r="AN84" s="744"/>
      <c r="AO84" s="744">
        <v>-3.4514949659503191E-4</v>
      </c>
      <c r="AP84" s="744">
        <v>-3.2551139686503028E-3</v>
      </c>
      <c r="AQ84" s="744">
        <v>-5.8888020850429434E-3</v>
      </c>
      <c r="AR84" s="744">
        <v>-1.2656995424008555E-3</v>
      </c>
      <c r="AS84" s="744">
        <v>3.3183700966499252E-4</v>
      </c>
      <c r="AT84" s="744"/>
      <c r="AU84" s="744">
        <v>-9.7359730000000002E-3</v>
      </c>
      <c r="AV84" s="744">
        <v>1.6514899999999999E-2</v>
      </c>
      <c r="AW84" s="744">
        <v>1.5192699999999998E-2</v>
      </c>
      <c r="AX84" s="744">
        <v>2.422011E-3</v>
      </c>
      <c r="AY84" s="744"/>
      <c r="AZ84" s="744"/>
      <c r="BA84" s="744">
        <v>1.3939418474144372E-2</v>
      </c>
      <c r="BB84" s="744"/>
      <c r="BC84" s="744"/>
      <c r="BD84" s="744"/>
      <c r="BE84" s="744">
        <v>3.3963640000000003E-2</v>
      </c>
      <c r="BF84" s="744"/>
      <c r="BG84" s="744"/>
      <c r="BH84" s="744"/>
      <c r="BI84" s="744"/>
      <c r="BJ84" s="746">
        <v>6.1732664706899421E-3</v>
      </c>
      <c r="BK84" s="744"/>
      <c r="BL84" s="744"/>
      <c r="BM84" s="744"/>
      <c r="BN84" s="744"/>
      <c r="BO84" s="744"/>
      <c r="BP84" s="744"/>
      <c r="BQ84" s="744"/>
      <c r="BR84" s="744"/>
      <c r="BS84" s="744"/>
      <c r="BT84" s="744">
        <v>7.25421751361921E-3</v>
      </c>
      <c r="BU84" s="744"/>
      <c r="BV84" s="744">
        <v>1.1747080144239419E-2</v>
      </c>
      <c r="BW84" s="744"/>
      <c r="BX84" s="744">
        <v>-3.8000610951952618E-3</v>
      </c>
      <c r="BY84" s="744"/>
      <c r="BZ84" s="744">
        <v>3.4649051115180685E-2</v>
      </c>
      <c r="CA84" s="744">
        <v>3.4649051115180685E-2</v>
      </c>
      <c r="CB84" s="744">
        <v>1.4292300599354713E-2</v>
      </c>
      <c r="CC84" s="744">
        <v>3.4649051115180685E-2</v>
      </c>
      <c r="CD84" s="744">
        <v>3.1786399999999999E-2</v>
      </c>
      <c r="CE84" s="744">
        <v>1.9183550000000001E-2</v>
      </c>
      <c r="CF84" s="744">
        <v>1.363636E-2</v>
      </c>
      <c r="CG84" s="747">
        <v>3.027415E-2</v>
      </c>
      <c r="CH84" s="744">
        <v>3.5050289999999998E-2</v>
      </c>
      <c r="CI84" s="744">
        <v>3.1678020000000001E-2</v>
      </c>
      <c r="CJ84" s="744">
        <v>3.4649050000000001E-2</v>
      </c>
      <c r="CK84" s="744"/>
      <c r="CL84" s="744"/>
      <c r="CM84" s="744">
        <v>3.7849870000000001E-2</v>
      </c>
      <c r="CN84" s="746">
        <v>1.464648E-2</v>
      </c>
      <c r="CO84" s="744">
        <v>2.1045976487742646E-2</v>
      </c>
      <c r="CP84" s="746">
        <v>2.1275189999999999E-2</v>
      </c>
      <c r="CQ84" s="744">
        <v>2.122845317687716E-2</v>
      </c>
      <c r="CR84" s="744">
        <v>2.1045976487742646E-2</v>
      </c>
      <c r="CS84" s="744">
        <v>2.1042230000000002E-2</v>
      </c>
      <c r="CT84" s="744">
        <v>1.0950999999999999E-2</v>
      </c>
      <c r="CU84" s="744">
        <v>3.3142020198579702E-2</v>
      </c>
      <c r="CV84" s="744"/>
      <c r="CW84" s="744">
        <v>3.0381379999999999E-2</v>
      </c>
      <c r="CX84" s="744">
        <v>1.9857096907595295E-2</v>
      </c>
      <c r="CY84" s="744"/>
      <c r="CZ84" s="746">
        <v>1.641983E-2</v>
      </c>
      <c r="DA84" s="744">
        <v>2.9937950000000001E-2</v>
      </c>
      <c r="DB84" s="744">
        <v>-4.8128339999999993E-3</v>
      </c>
      <c r="DC84" s="744">
        <v>3.4289969999999996E-2</v>
      </c>
      <c r="DD84" s="744"/>
      <c r="DE84" s="744">
        <v>-4.1268949999999999E-2</v>
      </c>
      <c r="DF84" s="744">
        <v>-4.2799250151623891E-2</v>
      </c>
      <c r="DG84" s="744">
        <v>1.5060239999999999E-3</v>
      </c>
      <c r="DH84" s="744">
        <v>-1.5084852294154572E-2</v>
      </c>
      <c r="DI84" s="744">
        <v>-1.2847970000000001E-3</v>
      </c>
      <c r="DJ84" s="744">
        <v>2.1448659999999998E-2</v>
      </c>
      <c r="DK84" s="744">
        <v>1.1589400000000001E-2</v>
      </c>
      <c r="DL84" s="744">
        <v>0.16777629999999999</v>
      </c>
      <c r="DM84" s="744">
        <v>7.8764749999999994E-2</v>
      </c>
      <c r="DN84" s="744">
        <v>3.1715340000000002E-2</v>
      </c>
      <c r="DO84" s="746">
        <v>7.1636340000000007E-2</v>
      </c>
      <c r="DP84" s="746">
        <v>4.7345119999999997E-2</v>
      </c>
      <c r="DQ84" s="744">
        <v>5.256736E-2</v>
      </c>
      <c r="DR84" s="646"/>
      <c r="DS84" s="746">
        <v>4.210668E-2</v>
      </c>
      <c r="DT84" s="744">
        <v>4.2227189999999998E-2</v>
      </c>
      <c r="DU84" s="744">
        <v>2.9140092368594717E-2</v>
      </c>
      <c r="DV84" s="744">
        <v>5.044568E-2</v>
      </c>
      <c r="DW84" s="744"/>
      <c r="DX84" s="744">
        <v>3.2675030000000001E-2</v>
      </c>
      <c r="DY84" s="646"/>
      <c r="DZ84" s="746">
        <v>1.8598340000000001E-2</v>
      </c>
      <c r="EA84" s="746">
        <v>1.8598340000000001E-2</v>
      </c>
      <c r="EB84" s="746"/>
      <c r="EC84" s="746">
        <v>1.4423159999999999E-2</v>
      </c>
      <c r="ED84" s="744">
        <v>3.0589719331441056E-2</v>
      </c>
      <c r="EE84" s="744">
        <v>5.6680403750821062E-2</v>
      </c>
      <c r="EF84" s="744">
        <v>6.0848190000000003E-2</v>
      </c>
      <c r="EG84" s="744"/>
      <c r="EH84" s="744"/>
      <c r="EI84" s="744">
        <v>5.8023230446826002E-2</v>
      </c>
      <c r="EJ84" s="744">
        <v>0.08</v>
      </c>
      <c r="EK84" s="744">
        <v>2.5851350000000002E-2</v>
      </c>
      <c r="EL84" s="744">
        <v>4.3509409999999998E-2</v>
      </c>
      <c r="EM84" s="744"/>
      <c r="EN84" s="744">
        <v>3.5413109999999998E-2</v>
      </c>
      <c r="EO84" s="744"/>
      <c r="EP84" s="744">
        <v>6.6814319999999996E-2</v>
      </c>
      <c r="EQ84" s="744">
        <v>3.3854169999999996E-2</v>
      </c>
      <c r="ER84" s="744"/>
      <c r="ES84" s="744">
        <v>3.7147425929354272E-2</v>
      </c>
      <c r="ET84" s="744">
        <v>2.7579241033728552E-2</v>
      </c>
      <c r="EU84" s="744">
        <v>3.4240841870291305E-2</v>
      </c>
      <c r="EV84" s="744">
        <v>5.6027159999999999E-2</v>
      </c>
      <c r="EW84" s="744">
        <v>0.10849209999999999</v>
      </c>
      <c r="EX84" s="744">
        <v>-8.2987549999999997E-3</v>
      </c>
      <c r="EY84" s="744">
        <v>7.7303130728237246E-2</v>
      </c>
      <c r="EZ84" s="744"/>
      <c r="FA84" s="744"/>
      <c r="FB84" s="744"/>
      <c r="FC84" s="744">
        <v>7.218989341492188E-2</v>
      </c>
      <c r="FD84" s="744">
        <v>9.6822400000000003E-2</v>
      </c>
      <c r="FE84" s="744">
        <v>7.0546040000000004E-2</v>
      </c>
      <c r="FF84" s="744">
        <v>0.1634169</v>
      </c>
      <c r="FG84" s="744"/>
      <c r="FH84" s="744"/>
      <c r="FI84" s="744">
        <v>2.388916E-2</v>
      </c>
      <c r="FJ84" s="744">
        <v>1.5405189999999999E-2</v>
      </c>
      <c r="FK84" s="744"/>
      <c r="FL84" s="744"/>
      <c r="FM84" s="746">
        <v>2.2765033765676845E-2</v>
      </c>
      <c r="FN84" s="746">
        <v>1.984475359430915E-3</v>
      </c>
    </row>
    <row r="85" spans="1:170" ht="12.75" customHeight="1">
      <c r="A85" s="748">
        <v>38442</v>
      </c>
      <c r="B85" s="744">
        <v>-9.6723956852330373E-3</v>
      </c>
      <c r="C85" s="744">
        <v>-9.6723956852330373E-3</v>
      </c>
      <c r="D85" s="744">
        <v>-7.7228038690321243E-3</v>
      </c>
      <c r="E85" s="746">
        <v>2.3105659109123433E-2</v>
      </c>
      <c r="F85" s="746">
        <v>1.2560613549241761E-3</v>
      </c>
      <c r="G85" s="744"/>
      <c r="H85" s="744"/>
      <c r="I85" s="749">
        <v>-1.1766494783422371E-2</v>
      </c>
      <c r="J85" s="744">
        <v>2.2987E-2</v>
      </c>
      <c r="K85" s="744">
        <v>2.2987E-2</v>
      </c>
      <c r="L85" s="744">
        <v>2.2987E-2</v>
      </c>
      <c r="M85" s="746">
        <v>4.4516E-2</v>
      </c>
      <c r="N85" s="746">
        <v>4.4516E-2</v>
      </c>
      <c r="O85" s="746"/>
      <c r="P85" s="746">
        <v>7.2307687398487364E-3</v>
      </c>
      <c r="Q85" s="744"/>
      <c r="R85" s="744"/>
      <c r="S85" s="744"/>
      <c r="T85" s="746">
        <v>-1.675657064156999E-2</v>
      </c>
      <c r="U85" s="744">
        <v>6.2162919050819276E-2</v>
      </c>
      <c r="V85" s="746"/>
      <c r="W85" s="746"/>
      <c r="X85" s="746"/>
      <c r="Y85" s="744">
        <v>-1.805911E-2</v>
      </c>
      <c r="Z85" s="744">
        <v>-7.0847962181930235E-3</v>
      </c>
      <c r="AA85" s="744">
        <v>-5.1077740320759624E-5</v>
      </c>
      <c r="AB85" s="744">
        <v>-3.1570639305446013E-3</v>
      </c>
      <c r="AC85" s="744">
        <v>-5.4545454545453786E-3</v>
      </c>
      <c r="AD85" s="744">
        <v>-4.5419340000000001E-3</v>
      </c>
      <c r="AE85" s="744">
        <v>2.8688434353081327E-3</v>
      </c>
      <c r="AF85" s="744">
        <v>-5.620364081540985E-3</v>
      </c>
      <c r="AG85" s="744"/>
      <c r="AH85" s="744">
        <v>-1.513161E-2</v>
      </c>
      <c r="AI85" s="744">
        <v>-1.8562159021209279E-3</v>
      </c>
      <c r="AJ85" s="744"/>
      <c r="AK85" s="746">
        <v>2.1883919999999999E-3</v>
      </c>
      <c r="AL85" s="744">
        <v>-9.0915787930627712E-3</v>
      </c>
      <c r="AM85" s="744">
        <v>-5.2211747643219342E-3</v>
      </c>
      <c r="AN85" s="744"/>
      <c r="AO85" s="744">
        <v>-9.0915787930627712E-3</v>
      </c>
      <c r="AP85" s="744">
        <v>-5.6343856689240468E-3</v>
      </c>
      <c r="AQ85" s="744">
        <v>-1.2454928479917471E-2</v>
      </c>
      <c r="AR85" s="744">
        <v>-2.1446675765256495E-3</v>
      </c>
      <c r="AS85" s="744">
        <v>2.7504996741067878E-4</v>
      </c>
      <c r="AT85" s="744"/>
      <c r="AU85" s="744">
        <v>-1.4604799999999999E-2</v>
      </c>
      <c r="AV85" s="744">
        <v>-1.9418020000000001E-2</v>
      </c>
      <c r="AW85" s="744">
        <v>-2.519681E-2</v>
      </c>
      <c r="AX85" s="744">
        <v>-9.664637E-4</v>
      </c>
      <c r="AY85" s="744"/>
      <c r="AZ85" s="744"/>
      <c r="BA85" s="744">
        <v>-2.6005580353268165E-2</v>
      </c>
      <c r="BB85" s="744"/>
      <c r="BC85" s="744"/>
      <c r="BD85" s="744"/>
      <c r="BE85" s="744">
        <v>-4.1891410000000004E-2</v>
      </c>
      <c r="BF85" s="744"/>
      <c r="BG85" s="744"/>
      <c r="BH85" s="744"/>
      <c r="BI85" s="744"/>
      <c r="BJ85" s="746">
        <v>4.3222712977124544E-3</v>
      </c>
      <c r="BK85" s="744"/>
      <c r="BL85" s="744"/>
      <c r="BM85" s="744"/>
      <c r="BN85" s="744"/>
      <c r="BO85" s="744"/>
      <c r="BP85" s="744"/>
      <c r="BQ85" s="744"/>
      <c r="BR85" s="744"/>
      <c r="BS85" s="744"/>
      <c r="BT85" s="744">
        <v>-2.5403067610738517E-2</v>
      </c>
      <c r="BU85" s="744"/>
      <c r="BV85" s="744">
        <v>-2.5850207714046336E-2</v>
      </c>
      <c r="BW85" s="744"/>
      <c r="BX85" s="744">
        <v>-2.3640004701329875E-2</v>
      </c>
      <c r="BY85" s="744"/>
      <c r="BZ85" s="744">
        <v>-2.2036321048782836E-2</v>
      </c>
      <c r="CA85" s="744">
        <v>-2.2036321048782836E-2</v>
      </c>
      <c r="CB85" s="744">
        <v>-2.8787878787878918E-2</v>
      </c>
      <c r="CC85" s="744">
        <v>-2.2036321048782836E-2</v>
      </c>
      <c r="CD85" s="744">
        <v>-1.376053E-2</v>
      </c>
      <c r="CE85" s="744">
        <v>-3.5687400000000001E-2</v>
      </c>
      <c r="CF85" s="744">
        <v>-2.8270620000000003E-2</v>
      </c>
      <c r="CG85" s="747">
        <v>-1.108365E-2</v>
      </c>
      <c r="CH85" s="744">
        <v>-2.153236E-2</v>
      </c>
      <c r="CI85" s="744">
        <v>-1.9411439999999999E-2</v>
      </c>
      <c r="CJ85" s="744">
        <v>-2.2036319999999998E-2</v>
      </c>
      <c r="CK85" s="744"/>
      <c r="CL85" s="744"/>
      <c r="CM85" s="744">
        <v>-2.6233529999999998E-2</v>
      </c>
      <c r="CN85" s="746">
        <v>-4.1329850000000005E-3</v>
      </c>
      <c r="CO85" s="744">
        <v>-1.7705828865967832E-2</v>
      </c>
      <c r="CP85" s="746">
        <v>-1.3636790000000001E-2</v>
      </c>
      <c r="CQ85" s="744">
        <v>-9.8467362398777514E-3</v>
      </c>
      <c r="CR85" s="744">
        <v>-1.7705828865967832E-2</v>
      </c>
      <c r="CS85" s="744">
        <v>-1.770863E-2</v>
      </c>
      <c r="CT85" s="744">
        <v>-2.3330860000000002E-2</v>
      </c>
      <c r="CU85" s="744">
        <v>-1.37217084549065E-2</v>
      </c>
      <c r="CV85" s="744"/>
      <c r="CW85" s="744">
        <v>-7.6865259999999999E-3</v>
      </c>
      <c r="CX85" s="744">
        <v>-2.0587831125268186E-2</v>
      </c>
      <c r="CY85" s="744"/>
      <c r="CZ85" s="746">
        <v>-2.8362620000000002E-2</v>
      </c>
      <c r="DA85" s="744">
        <v>-2.3620189999999999E-2</v>
      </c>
      <c r="DB85" s="744">
        <v>-1.746373E-2</v>
      </c>
      <c r="DC85" s="744">
        <v>-1.7130550000000001E-2</v>
      </c>
      <c r="DD85" s="744"/>
      <c r="DE85" s="744">
        <v>-6.9546120000000003E-2</v>
      </c>
      <c r="DF85" s="744">
        <v>-6.2814106533415903E-2</v>
      </c>
      <c r="DG85" s="744">
        <v>-1.9548869999999999E-2</v>
      </c>
      <c r="DH85" s="744">
        <v>-2.0308570141521765E-2</v>
      </c>
      <c r="DI85" s="744">
        <v>-8.7697890000000001E-3</v>
      </c>
      <c r="DJ85" s="744">
        <v>1.106967E-2</v>
      </c>
      <c r="DK85" s="744">
        <v>-4.5215810000000001E-4</v>
      </c>
      <c r="DL85" s="744">
        <v>-1.912432E-2</v>
      </c>
      <c r="DM85" s="744">
        <v>-2.6571189999999998E-2</v>
      </c>
      <c r="DN85" s="744">
        <v>-1.7098120000000001E-2</v>
      </c>
      <c r="DO85" s="746">
        <v>-3.3880420000000001E-2</v>
      </c>
      <c r="DP85" s="746">
        <v>-2.6275149999999997E-2</v>
      </c>
      <c r="DQ85" s="744">
        <v>-3.111071E-2</v>
      </c>
      <c r="DR85" s="646"/>
      <c r="DS85" s="746">
        <v>-2.2307459999999998E-2</v>
      </c>
      <c r="DT85" s="744">
        <v>-2.570161E-2</v>
      </c>
      <c r="DU85" s="744">
        <v>-2.8314990917832628E-3</v>
      </c>
      <c r="DV85" s="744">
        <v>-2.4009930000000002E-2</v>
      </c>
      <c r="DW85" s="744"/>
      <c r="DX85" s="744">
        <v>-1.551717E-2</v>
      </c>
      <c r="DY85" s="646"/>
      <c r="DZ85" s="746">
        <v>-1.5647069999999999E-2</v>
      </c>
      <c r="EA85" s="746">
        <v>-1.5647069999999999E-2</v>
      </c>
      <c r="EB85" s="746"/>
      <c r="EC85" s="746">
        <v>-1.6318320000000001E-2</v>
      </c>
      <c r="ED85" s="744">
        <v>6.7319461444308448E-3</v>
      </c>
      <c r="EE85" s="744">
        <v>-4.5201220890798033E-2</v>
      </c>
      <c r="EF85" s="744">
        <v>-2.25956E-2</v>
      </c>
      <c r="EG85" s="744"/>
      <c r="EH85" s="744"/>
      <c r="EI85" s="744">
        <v>-4.6993326835120475E-2</v>
      </c>
      <c r="EJ85" s="744">
        <v>-2.2426100000000001E-2</v>
      </c>
      <c r="EK85" s="744">
        <v>-5.3549800000000002E-2</v>
      </c>
      <c r="EL85" s="744">
        <v>-3.03544E-2</v>
      </c>
      <c r="EM85" s="744"/>
      <c r="EN85" s="744">
        <v>-8.1976130000000008E-2</v>
      </c>
      <c r="EO85" s="744"/>
      <c r="EP85" s="744">
        <v>-5.5363320000000001E-2</v>
      </c>
      <c r="EQ85" s="744">
        <v>-3.3585219999999999E-2</v>
      </c>
      <c r="ER85" s="744"/>
      <c r="ES85" s="744">
        <v>-2.1320245130734494E-2</v>
      </c>
      <c r="ET85" s="744">
        <v>-3.2935540280924935E-2</v>
      </c>
      <c r="EU85" s="744">
        <v>-4.6095737300547168E-2</v>
      </c>
      <c r="EV85" s="744">
        <v>-6.9131830000000005E-2</v>
      </c>
      <c r="EW85" s="744">
        <v>-7.340518E-2</v>
      </c>
      <c r="EX85" s="744">
        <v>-5.29986E-2</v>
      </c>
      <c r="EY85" s="744">
        <v>-9.1086821792777051E-2</v>
      </c>
      <c r="EZ85" s="744"/>
      <c r="FA85" s="744"/>
      <c r="FB85" s="744"/>
      <c r="FC85" s="744">
        <v>-5.1103194882220149E-2</v>
      </c>
      <c r="FD85" s="744">
        <v>-7.9102720000000001E-2</v>
      </c>
      <c r="FE85" s="744">
        <v>-0.1016381</v>
      </c>
      <c r="FF85" s="744">
        <v>-9.0981649999999997E-2</v>
      </c>
      <c r="FG85" s="744"/>
      <c r="FH85" s="744"/>
      <c r="FI85" s="744">
        <v>-2.799813E-2</v>
      </c>
      <c r="FJ85" s="744">
        <v>-1.121373E-2</v>
      </c>
      <c r="FK85" s="744"/>
      <c r="FL85" s="744"/>
      <c r="FM85" s="746">
        <v>-1.5079063552160932E-2</v>
      </c>
      <c r="FN85" s="746">
        <v>2.3391622213075891E-3</v>
      </c>
    </row>
    <row r="86" spans="1:170" ht="12.75" customHeight="1">
      <c r="A86" s="748">
        <v>38472</v>
      </c>
      <c r="B86" s="744">
        <v>-1.7566488817931103E-2</v>
      </c>
      <c r="C86" s="744">
        <v>-1.7566488817931103E-2</v>
      </c>
      <c r="D86" s="744">
        <v>-5.1697534787007449E-3</v>
      </c>
      <c r="E86" s="746">
        <v>-3.7201751116557991E-2</v>
      </c>
      <c r="F86" s="746">
        <v>-1.3636083302526192E-3</v>
      </c>
      <c r="G86" s="744"/>
      <c r="H86" s="744"/>
      <c r="I86" s="749">
        <v>-1.5944970552520777E-3</v>
      </c>
      <c r="J86" s="744" t="s">
        <v>319</v>
      </c>
      <c r="K86" s="744" t="s">
        <v>319</v>
      </c>
      <c r="L86" s="744" t="s">
        <v>319</v>
      </c>
      <c r="M86" s="746" t="s">
        <v>319</v>
      </c>
      <c r="N86" s="746" t="s">
        <v>319</v>
      </c>
      <c r="O86" s="746"/>
      <c r="P86" s="746">
        <v>7.2137088981747421E-3</v>
      </c>
      <c r="Q86" s="744"/>
      <c r="R86" s="744"/>
      <c r="S86" s="744"/>
      <c r="T86" s="746">
        <v>1.4123964048091464E-2</v>
      </c>
      <c r="U86" s="744">
        <v>-3.6331712108512604E-2</v>
      </c>
      <c r="V86" s="746"/>
      <c r="W86" s="746"/>
      <c r="X86" s="746"/>
      <c r="Y86" s="744">
        <v>3.2523110000000001E-2</v>
      </c>
      <c r="Z86" s="744">
        <v>3.9202493384106418E-2</v>
      </c>
      <c r="AA86" s="744">
        <v>5.8231598304132604E-3</v>
      </c>
      <c r="AB86" s="744">
        <v>1.3811911674144417E-2</v>
      </c>
      <c r="AC86" s="744">
        <v>2.4619134673979248E-2</v>
      </c>
      <c r="AD86" s="744">
        <v>3.8638789999999999E-2</v>
      </c>
      <c r="AE86" s="744">
        <v>1.8114807535666966E-2</v>
      </c>
      <c r="AF86" s="744">
        <v>1.6582149518654443E-2</v>
      </c>
      <c r="AG86" s="744"/>
      <c r="AH86" s="744">
        <v>7.7519380000000008E-3</v>
      </c>
      <c r="AI86" s="744">
        <v>1.1069066446740772E-2</v>
      </c>
      <c r="AJ86" s="744"/>
      <c r="AK86" s="746">
        <v>1.776875E-2</v>
      </c>
      <c r="AL86" s="744">
        <v>7.9517115065899091E-3</v>
      </c>
      <c r="AM86" s="744">
        <v>1.1955095494970092E-2</v>
      </c>
      <c r="AN86" s="744"/>
      <c r="AO86" s="744">
        <v>7.9517115065899091E-3</v>
      </c>
      <c r="AP86" s="744">
        <v>1.1191475212795732E-2</v>
      </c>
      <c r="AQ86" s="744">
        <v>1.3414471044536525E-2</v>
      </c>
      <c r="AR86" s="744">
        <v>5.3731926533802099E-3</v>
      </c>
      <c r="AS86" s="744">
        <v>5.3295025797592821E-3</v>
      </c>
      <c r="AT86" s="744"/>
      <c r="AU86" s="744">
        <v>1.8889110000000001E-2</v>
      </c>
      <c r="AV86" s="744">
        <v>3.404448E-3</v>
      </c>
      <c r="AW86" s="744">
        <v>4.6682210000000002E-3</v>
      </c>
      <c r="AX86" s="744">
        <v>3.869595E-3</v>
      </c>
      <c r="AY86" s="744"/>
      <c r="AZ86" s="744"/>
      <c r="BA86" s="744">
        <v>-3.8954102834791726E-3</v>
      </c>
      <c r="BB86" s="744"/>
      <c r="BC86" s="744"/>
      <c r="BD86" s="744"/>
      <c r="BE86" s="744">
        <v>-1.3684289999999998E-2</v>
      </c>
      <c r="BF86" s="744"/>
      <c r="BG86" s="744"/>
      <c r="BH86" s="744"/>
      <c r="BI86" s="744"/>
      <c r="BJ86" s="746">
        <v>-4.1924416266669873E-4</v>
      </c>
      <c r="BK86" s="744"/>
      <c r="BL86" s="744"/>
      <c r="BM86" s="744"/>
      <c r="BN86" s="744"/>
      <c r="BO86" s="744"/>
      <c r="BP86" s="744"/>
      <c r="BQ86" s="744"/>
      <c r="BR86" s="744"/>
      <c r="BS86" s="744"/>
      <c r="BT86" s="744">
        <v>1.1798590111612217E-2</v>
      </c>
      <c r="BU86" s="744"/>
      <c r="BV86" s="744">
        <v>1.3581108036926803E-2</v>
      </c>
      <c r="BW86" s="744"/>
      <c r="BX86" s="744">
        <v>-2.9900293771080722E-2</v>
      </c>
      <c r="BY86" s="744"/>
      <c r="BZ86" s="744">
        <v>-2.2060807967660301E-2</v>
      </c>
      <c r="CA86" s="744">
        <v>-2.2060807967660301E-2</v>
      </c>
      <c r="CB86" s="744">
        <v>-3.8845553822152823E-2</v>
      </c>
      <c r="CC86" s="744">
        <v>-2.2060807967660301E-2</v>
      </c>
      <c r="CD86" s="744">
        <v>5.1853389999999999E-2</v>
      </c>
      <c r="CE86" s="744">
        <v>-8.4322299999999989E-3</v>
      </c>
      <c r="CF86" s="744">
        <v>-8.8282499999999993E-3</v>
      </c>
      <c r="CG86" s="747">
        <v>5.5196100000000001E-4</v>
      </c>
      <c r="CH86" s="744">
        <v>-2.138725E-2</v>
      </c>
      <c r="CI86" s="744">
        <v>-2.1789260000000001E-2</v>
      </c>
      <c r="CJ86" s="744">
        <v>-2.206081E-2</v>
      </c>
      <c r="CK86" s="744"/>
      <c r="CL86" s="744"/>
      <c r="CM86" s="744">
        <v>-1.617675E-2</v>
      </c>
      <c r="CN86" s="746">
        <v>-1.8919740000000001E-2</v>
      </c>
      <c r="CO86" s="744">
        <v>-1.8967681115799495E-2</v>
      </c>
      <c r="CP86" s="746">
        <v>-3.1950560000000003E-2</v>
      </c>
      <c r="CQ86" s="744">
        <v>1.186750604187603E-3</v>
      </c>
      <c r="CR86" s="744">
        <v>-1.8967681115799495E-2</v>
      </c>
      <c r="CS86" s="744">
        <v>-1.8962779999999999E-2</v>
      </c>
      <c r="CT86" s="744">
        <v>-5.1392720000000003E-2</v>
      </c>
      <c r="CU86" s="744">
        <v>-1.7910567502248065E-2</v>
      </c>
      <c r="CV86" s="744"/>
      <c r="CW86" s="744">
        <v>-3.1623060000000001E-2</v>
      </c>
      <c r="CX86" s="744">
        <v>-5.1584307808374308E-2</v>
      </c>
      <c r="CY86" s="744"/>
      <c r="CZ86" s="746">
        <v>-5.6569789999999995E-2</v>
      </c>
      <c r="DA86" s="744">
        <v>-2.89108E-2</v>
      </c>
      <c r="DB86" s="744">
        <v>-4.3478260000000005E-2</v>
      </c>
      <c r="DC86" s="744">
        <v>-1.585253E-2</v>
      </c>
      <c r="DD86" s="744"/>
      <c r="DE86" s="744">
        <v>-1.2588510000000001E-3</v>
      </c>
      <c r="DF86" s="744">
        <v>-5.9003395768348899E-3</v>
      </c>
      <c r="DG86" s="744">
        <v>-3.527607E-2</v>
      </c>
      <c r="DH86" s="744">
        <v>-1.2698291056786104E-2</v>
      </c>
      <c r="DI86" s="744">
        <v>-1.0425720000000001E-2</v>
      </c>
      <c r="DJ86" s="744">
        <v>3.0874789999999999E-2</v>
      </c>
      <c r="DK86" s="744">
        <v>-3.6477160000000002E-2</v>
      </c>
      <c r="DL86" s="744">
        <v>-5.4117100000000001E-2</v>
      </c>
      <c r="DM86" s="744">
        <v>-7.1286470000000005E-2</v>
      </c>
      <c r="DN86" s="744">
        <v>5.7699730000000005E-2</v>
      </c>
      <c r="DO86" s="746">
        <v>-3.027643E-2</v>
      </c>
      <c r="DP86" s="746">
        <v>-2.3249140000000001E-2</v>
      </c>
      <c r="DQ86" s="744">
        <v>-2.1717749999999997E-2</v>
      </c>
      <c r="DR86" s="646"/>
      <c r="DS86" s="746">
        <v>-4.0078129999999997E-2</v>
      </c>
      <c r="DT86" s="744">
        <v>-5.4114580000000001E-3</v>
      </c>
      <c r="DU86" s="744">
        <v>-3.2467184570050933E-2</v>
      </c>
      <c r="DV86" s="744">
        <v>-8.8910710000000004E-3</v>
      </c>
      <c r="DW86" s="744"/>
      <c r="DX86" s="744">
        <v>-4.3814149999999996E-2</v>
      </c>
      <c r="DY86" s="646"/>
      <c r="DZ86" s="746">
        <v>-3.2735260000000002E-2</v>
      </c>
      <c r="EA86" s="746">
        <v>-3.2735260000000002E-2</v>
      </c>
      <c r="EB86" s="746"/>
      <c r="EC86" s="746">
        <v>-3.5434710000000001E-2</v>
      </c>
      <c r="ED86" s="744">
        <v>-4.2705167173252234E-2</v>
      </c>
      <c r="EE86" s="744">
        <v>-1.1810114667629712E-2</v>
      </c>
      <c r="EF86" s="744">
        <v>-7.7059870000000001E-3</v>
      </c>
      <c r="EG86" s="744"/>
      <c r="EH86" s="744"/>
      <c r="EI86" s="744">
        <v>-9.8542514899391254E-3</v>
      </c>
      <c r="EJ86" s="744">
        <v>1.0427530000000001E-2</v>
      </c>
      <c r="EK86" s="744">
        <v>-1.2800819999999999E-2</v>
      </c>
      <c r="EL86" s="744">
        <v>-2.1284000000000001E-2</v>
      </c>
      <c r="EM86" s="744"/>
      <c r="EN86" s="744">
        <v>4.7309240000000001E-3</v>
      </c>
      <c r="EO86" s="744"/>
      <c r="EP86" s="744">
        <v>1.318681E-2</v>
      </c>
      <c r="EQ86" s="744">
        <v>4.6915730000000003E-2</v>
      </c>
      <c r="ER86" s="744"/>
      <c r="ES86" s="744">
        <v>-3.6610872715905574E-2</v>
      </c>
      <c r="ET86" s="744">
        <v>-5.3207566515727223E-2</v>
      </c>
      <c r="EU86" s="744">
        <v>-2.0767676767676657E-2</v>
      </c>
      <c r="EV86" s="744">
        <v>-1.813472E-2</v>
      </c>
      <c r="EW86" s="744">
        <v>-3.0493559999999999E-2</v>
      </c>
      <c r="EX86" s="744">
        <v>1.3254790000000001E-2</v>
      </c>
      <c r="EY86" s="744">
        <v>-3.0944130719116392E-2</v>
      </c>
      <c r="EZ86" s="744"/>
      <c r="FA86" s="744"/>
      <c r="FB86" s="744"/>
      <c r="FC86" s="744">
        <v>-1.0122452188611741E-2</v>
      </c>
      <c r="FD86" s="744">
        <v>-1.2475350000000001E-2</v>
      </c>
      <c r="FE86" s="744">
        <v>-2.4036469999999997E-2</v>
      </c>
      <c r="FF86" s="744">
        <v>-4.082529E-2</v>
      </c>
      <c r="FG86" s="744"/>
      <c r="FH86" s="744"/>
      <c r="FI86" s="744">
        <v>-4.3686990000000002E-2</v>
      </c>
      <c r="FJ86" s="744">
        <v>1.2008030000000001E-2</v>
      </c>
      <c r="FK86" s="744"/>
      <c r="FL86" s="744"/>
      <c r="FM86" s="746">
        <v>-7.8877361000265767E-3</v>
      </c>
      <c r="FN86" s="746">
        <v>2.4678709226260143E-3</v>
      </c>
    </row>
    <row r="87" spans="1:170" ht="12.75" customHeight="1">
      <c r="A87" s="748">
        <v>38503</v>
      </c>
      <c r="B87" s="744">
        <v>1.415173299914585E-3</v>
      </c>
      <c r="C87" s="744">
        <v>1.415173299914585E-3</v>
      </c>
      <c r="D87" s="744">
        <v>1.0942603394188399E-3</v>
      </c>
      <c r="E87" s="746">
        <v>4.6597992257725762E-2</v>
      </c>
      <c r="F87" s="746">
        <v>2.0194739916485904E-3</v>
      </c>
      <c r="G87" s="744"/>
      <c r="H87" s="744"/>
      <c r="I87" s="749">
        <v>8.1084075618368459E-3</v>
      </c>
      <c r="J87" s="744" t="s">
        <v>319</v>
      </c>
      <c r="K87" s="744" t="s">
        <v>319</v>
      </c>
      <c r="L87" s="744" t="s">
        <v>319</v>
      </c>
      <c r="M87" s="746" t="s">
        <v>319</v>
      </c>
      <c r="N87" s="746" t="s">
        <v>319</v>
      </c>
      <c r="O87" s="746"/>
      <c r="P87" s="746">
        <v>6.5817202745293013E-3</v>
      </c>
      <c r="Q87" s="744"/>
      <c r="R87" s="744"/>
      <c r="S87" s="744"/>
      <c r="T87" s="746">
        <v>-3.9479742173112342E-2</v>
      </c>
      <c r="U87" s="744">
        <v>4.3602820687496102E-3</v>
      </c>
      <c r="V87" s="746"/>
      <c r="W87" s="746"/>
      <c r="X87" s="746"/>
      <c r="Y87" s="744">
        <v>-9.406276999999999E-2</v>
      </c>
      <c r="Z87" s="744">
        <v>3.0877134979720111E-2</v>
      </c>
      <c r="AA87" s="744">
        <v>3.8088466812249422E-3</v>
      </c>
      <c r="AB87" s="744">
        <v>8.2002776813607792E-3</v>
      </c>
      <c r="AC87" s="744">
        <v>1.5978747868839571E-2</v>
      </c>
      <c r="AD87" s="744">
        <v>3.1376330000000001E-2</v>
      </c>
      <c r="AE87" s="744">
        <v>8.5872228202492629E-3</v>
      </c>
      <c r="AF87" s="744">
        <v>-1.4882854047762684E-2</v>
      </c>
      <c r="AG87" s="744"/>
      <c r="AH87" s="744">
        <v>-3.2915510000000002E-2</v>
      </c>
      <c r="AI87" s="744">
        <v>7.8770382336241784E-3</v>
      </c>
      <c r="AJ87" s="744"/>
      <c r="AK87" s="746">
        <v>7.5993689999999999E-3</v>
      </c>
      <c r="AL87" s="744">
        <v>1.1936655709956279E-2</v>
      </c>
      <c r="AM87" s="744">
        <v>1.1669788214954568E-2</v>
      </c>
      <c r="AN87" s="744"/>
      <c r="AO87" s="744">
        <v>1.1936655709956279E-2</v>
      </c>
      <c r="AP87" s="744">
        <v>1.1213674278917951E-2</v>
      </c>
      <c r="AQ87" s="744">
        <v>1.3995750465205292E-2</v>
      </c>
      <c r="AR87" s="744">
        <v>4.8586143231950096E-3</v>
      </c>
      <c r="AS87" s="744">
        <v>4.7069725190382883E-3</v>
      </c>
      <c r="AT87" s="744"/>
      <c r="AU87" s="744">
        <v>1.2291799999999999E-2</v>
      </c>
      <c r="AV87" s="744">
        <v>-3.5229590000000005E-2</v>
      </c>
      <c r="AW87" s="744">
        <v>-3.6128899999999999E-2</v>
      </c>
      <c r="AX87" s="744">
        <v>2.8910089999999999E-3</v>
      </c>
      <c r="AY87" s="744"/>
      <c r="AZ87" s="744"/>
      <c r="BA87" s="744">
        <v>1.872182720166804E-2</v>
      </c>
      <c r="BB87" s="744"/>
      <c r="BC87" s="744"/>
      <c r="BD87" s="744"/>
      <c r="BE87" s="744">
        <v>-3.9621679999999999E-2</v>
      </c>
      <c r="BF87" s="744"/>
      <c r="BG87" s="744"/>
      <c r="BH87" s="744"/>
      <c r="BI87" s="744"/>
      <c r="BJ87" s="746">
        <v>1.2839387817997761E-4</v>
      </c>
      <c r="BK87" s="744"/>
      <c r="BL87" s="744"/>
      <c r="BM87" s="744"/>
      <c r="BN87" s="744"/>
      <c r="BO87" s="744"/>
      <c r="BP87" s="744"/>
      <c r="BQ87" s="744"/>
      <c r="BR87" s="744"/>
      <c r="BS87" s="744"/>
      <c r="BT87" s="744">
        <v>2.8191028318911071E-2</v>
      </c>
      <c r="BU87" s="744"/>
      <c r="BV87" s="744">
        <v>2.6532695438426845E-2</v>
      </c>
      <c r="BW87" s="744"/>
      <c r="BX87" s="744">
        <v>1.5110260515972751E-2</v>
      </c>
      <c r="BY87" s="744"/>
      <c r="BZ87" s="744">
        <v>1.867507836509974E-2</v>
      </c>
      <c r="CA87" s="744">
        <v>1.867507836509974E-2</v>
      </c>
      <c r="CB87" s="744">
        <v>6.7846128875182821E-2</v>
      </c>
      <c r="CC87" s="744">
        <v>1.867507836509974E-2</v>
      </c>
      <c r="CD87" s="744">
        <v>0</v>
      </c>
      <c r="CE87" s="744">
        <v>5.5118110000000001E-3</v>
      </c>
      <c r="CF87" s="744">
        <v>-3.0364370000000003E-3</v>
      </c>
      <c r="CG87" s="747">
        <v>9.3628370000000006E-3</v>
      </c>
      <c r="CH87" s="744">
        <v>1.9416300000000001E-2</v>
      </c>
      <c r="CI87" s="744">
        <v>1.7766999999999998E-2</v>
      </c>
      <c r="CJ87" s="744">
        <v>1.867508E-2</v>
      </c>
      <c r="CK87" s="744"/>
      <c r="CL87" s="744"/>
      <c r="CM87" s="744">
        <v>-8.6372359999999995E-3</v>
      </c>
      <c r="CN87" s="746">
        <v>1.9409019999999999E-2</v>
      </c>
      <c r="CO87" s="744">
        <v>3.1820734128706896E-2</v>
      </c>
      <c r="CP87" s="746">
        <v>4.4957560000000001E-2</v>
      </c>
      <c r="CQ87" s="744">
        <v>2.1942685339576773E-2</v>
      </c>
      <c r="CR87" s="744">
        <v>3.1820734128706896E-2</v>
      </c>
      <c r="CS87" s="744">
        <v>3.1816570000000002E-2</v>
      </c>
      <c r="CT87" s="744">
        <v>8.5355749999999994E-2</v>
      </c>
      <c r="CU87" s="744">
        <v>2.4072907980054126E-2</v>
      </c>
      <c r="CV87" s="744"/>
      <c r="CW87" s="744">
        <v>4.8786880000000005E-2</v>
      </c>
      <c r="CX87" s="744">
        <v>6.0991373560946416E-2</v>
      </c>
      <c r="CY87" s="744"/>
      <c r="CZ87" s="746">
        <v>6.4647690000000008E-2</v>
      </c>
      <c r="DA87" s="744">
        <v>3.0285329999999999E-2</v>
      </c>
      <c r="DB87" s="744">
        <v>8.8622069999999997E-2</v>
      </c>
      <c r="DC87" s="744">
        <v>2.4911029999999997E-2</v>
      </c>
      <c r="DD87" s="744"/>
      <c r="DE87" s="744">
        <v>5.089018E-2</v>
      </c>
      <c r="DF87" s="744">
        <v>4.8734871786945355E-2</v>
      </c>
      <c r="DG87" s="744">
        <v>6.9422360000000002E-2</v>
      </c>
      <c r="DH87" s="744">
        <v>2.3068623722183101E-2</v>
      </c>
      <c r="DI87" s="744">
        <v>2.3266019999999998E-2</v>
      </c>
      <c r="DJ87" s="744">
        <v>-6.6555740000000003E-4</v>
      </c>
      <c r="DK87" s="744">
        <v>3.1718959999999997E-2</v>
      </c>
      <c r="DL87" s="744">
        <v>2.7866829999999999E-2</v>
      </c>
      <c r="DM87" s="744">
        <v>-6.4262770000000002E-3</v>
      </c>
      <c r="DN87" s="744">
        <v>3.5212550000000002E-2</v>
      </c>
      <c r="DO87" s="746">
        <v>8.6085989999999998E-3</v>
      </c>
      <c r="DP87" s="746">
        <v>3.5941020000000001E-3</v>
      </c>
      <c r="DQ87" s="744">
        <v>-4.2226419999999995E-3</v>
      </c>
      <c r="DR87" s="646"/>
      <c r="DS87" s="746">
        <v>1.4478230000000002E-2</v>
      </c>
      <c r="DT87" s="744">
        <v>-2.5311640000000002E-3</v>
      </c>
      <c r="DU87" s="744">
        <v>5.5374051719364381E-2</v>
      </c>
      <c r="DV87" s="744">
        <v>-5.3934999999999999E-3</v>
      </c>
      <c r="DW87" s="744"/>
      <c r="DX87" s="744">
        <v>1.9513739999999998E-2</v>
      </c>
      <c r="DY87" s="646"/>
      <c r="DZ87" s="746">
        <v>-6.8645570000000003E-3</v>
      </c>
      <c r="EA87" s="746">
        <v>-6.8645570000000003E-3</v>
      </c>
      <c r="EB87" s="746"/>
      <c r="EC87" s="746">
        <v>-4.9932480000000005E-4</v>
      </c>
      <c r="ED87" s="744">
        <v>2.0082552786156338E-2</v>
      </c>
      <c r="EE87" s="744">
        <v>1.3568724240391239E-2</v>
      </c>
      <c r="EF87" s="744">
        <v>2.0908009999999998E-2</v>
      </c>
      <c r="EG87" s="744"/>
      <c r="EH87" s="744"/>
      <c r="EI87" s="744">
        <v>2.3758442590385398E-2</v>
      </c>
      <c r="EJ87" s="744">
        <v>-1.8575850000000001E-2</v>
      </c>
      <c r="EK87" s="744">
        <v>3.8900410000000003E-3</v>
      </c>
      <c r="EL87" s="744">
        <v>3.6674960000000001E-3</v>
      </c>
      <c r="EM87" s="744"/>
      <c r="EN87" s="744">
        <v>-2.3542680000000001E-3</v>
      </c>
      <c r="EO87" s="744"/>
      <c r="EP87" s="744">
        <v>-1.229212E-2</v>
      </c>
      <c r="EQ87" s="744">
        <v>0</v>
      </c>
      <c r="ER87" s="744"/>
      <c r="ES87" s="744">
        <v>8.9564522266502022E-2</v>
      </c>
      <c r="ET87" s="744">
        <v>8.8447401643855006E-2</v>
      </c>
      <c r="EU87" s="744">
        <v>4.3489024591516712E-2</v>
      </c>
      <c r="EV87" s="744">
        <v>4.2216360000000001E-2</v>
      </c>
      <c r="EW87" s="744">
        <v>4.2477299999999996E-2</v>
      </c>
      <c r="EX87" s="744">
        <v>-1.8895349999999998E-2</v>
      </c>
      <c r="EY87" s="744">
        <v>-5.57790841227912E-3</v>
      </c>
      <c r="EZ87" s="744"/>
      <c r="FA87" s="744"/>
      <c r="FB87" s="744"/>
      <c r="FC87" s="744">
        <v>2.1365315118541783E-2</v>
      </c>
      <c r="FD87" s="744">
        <v>3.1607330000000003E-2</v>
      </c>
      <c r="FE87" s="744">
        <v>9.8513800000000012E-2</v>
      </c>
      <c r="FF87" s="744">
        <v>8.8787179999999993E-2</v>
      </c>
      <c r="FG87" s="744"/>
      <c r="FH87" s="744"/>
      <c r="FI87" s="744">
        <v>7.9819279999999992E-2</v>
      </c>
      <c r="FJ87" s="744">
        <v>3.3618999999999996E-2</v>
      </c>
      <c r="FK87" s="744"/>
      <c r="FL87" s="744"/>
      <c r="FM87" s="746">
        <v>7.2130532130263436E-3</v>
      </c>
      <c r="FN87" s="746">
        <v>2.782193958664525E-3</v>
      </c>
    </row>
    <row r="88" spans="1:170" ht="12.75" customHeight="1">
      <c r="A88" s="748">
        <v>38533</v>
      </c>
      <c r="B88" s="744">
        <v>9.1476775253924725E-3</v>
      </c>
      <c r="C88" s="744">
        <v>9.1476775253924725E-3</v>
      </c>
      <c r="D88" s="744">
        <v>1.3038922786146268E-2</v>
      </c>
      <c r="E88" s="746">
        <v>1.0300165504789627E-2</v>
      </c>
      <c r="F88" s="746">
        <v>1.3473771588954353E-3</v>
      </c>
      <c r="G88" s="744"/>
      <c r="H88" s="744"/>
      <c r="I88" s="749">
        <v>2.2446835977803711E-3</v>
      </c>
      <c r="J88" s="744">
        <v>4.5090999999999999E-2</v>
      </c>
      <c r="K88" s="744">
        <v>4.5090999999999999E-2</v>
      </c>
      <c r="L88" s="744">
        <v>4.5090999999999999E-2</v>
      </c>
      <c r="M88" s="746">
        <v>3.9923E-2</v>
      </c>
      <c r="N88" s="746">
        <v>3.9923E-2</v>
      </c>
      <c r="O88" s="746"/>
      <c r="P88" s="746">
        <v>5.2996936114630966E-3</v>
      </c>
      <c r="Q88" s="744"/>
      <c r="R88" s="744"/>
      <c r="S88" s="744"/>
      <c r="T88" s="746">
        <v>4.3738765727980855E-2</v>
      </c>
      <c r="U88" s="744">
        <v>2.3283669863621848E-2</v>
      </c>
      <c r="V88" s="746"/>
      <c r="W88" s="746"/>
      <c r="X88" s="746"/>
      <c r="Y88" s="744">
        <v>-5.2434290000000001E-2</v>
      </c>
      <c r="Z88" s="744">
        <v>2.0120916398928657E-2</v>
      </c>
      <c r="AA88" s="744">
        <v>1.8719012445613803E-3</v>
      </c>
      <c r="AB88" s="744">
        <v>3.2706459525755349E-3</v>
      </c>
      <c r="AC88" s="744">
        <v>5.9319388073679757E-3</v>
      </c>
      <c r="AD88" s="744">
        <v>2.1605059999999999E-2</v>
      </c>
      <c r="AE88" s="744">
        <v>1.0458200706522591E-2</v>
      </c>
      <c r="AF88" s="744">
        <v>-5.039226134539998E-5</v>
      </c>
      <c r="AG88" s="744"/>
      <c r="AH88" s="744">
        <v>-8.6361379999999998E-3</v>
      </c>
      <c r="AI88" s="744">
        <v>3.6260632220390665E-3</v>
      </c>
      <c r="AJ88" s="744"/>
      <c r="AK88" s="746">
        <v>5.1189870000000002E-3</v>
      </c>
      <c r="AL88" s="744">
        <v>1.1547007452104685E-2</v>
      </c>
      <c r="AM88" s="744">
        <v>9.5414411848475655E-3</v>
      </c>
      <c r="AN88" s="744"/>
      <c r="AO88" s="744">
        <v>1.1547007452104685E-2</v>
      </c>
      <c r="AP88" s="744">
        <v>9.5559574955563775E-3</v>
      </c>
      <c r="AQ88" s="744">
        <v>7.945752829169539E-3</v>
      </c>
      <c r="AR88" s="744">
        <v>3.2878831834446398E-3</v>
      </c>
      <c r="AS88" s="744">
        <v>4.0579547545056549E-3</v>
      </c>
      <c r="AT88" s="744"/>
      <c r="AU88" s="744">
        <v>1.1852919999999999E-2</v>
      </c>
      <c r="AV88" s="744">
        <v>-9.3195010000000009E-3</v>
      </c>
      <c r="AW88" s="744">
        <v>-9.7667220000000003E-3</v>
      </c>
      <c r="AX88" s="744">
        <v>5.1888150000000003E-3</v>
      </c>
      <c r="AY88" s="744"/>
      <c r="AZ88" s="744"/>
      <c r="BA88" s="744">
        <v>1.9926854271156813E-2</v>
      </c>
      <c r="BB88" s="744"/>
      <c r="BC88" s="744"/>
      <c r="BD88" s="744"/>
      <c r="BE88" s="744">
        <v>2.2841429999999998E-3</v>
      </c>
      <c r="BF88" s="744"/>
      <c r="BG88" s="744"/>
      <c r="BH88" s="744"/>
      <c r="BI88" s="744"/>
      <c r="BJ88" s="746">
        <v>6.435986751452738E-3</v>
      </c>
      <c r="BK88" s="744"/>
      <c r="BL88" s="744"/>
      <c r="BM88" s="744"/>
      <c r="BN88" s="744"/>
      <c r="BO88" s="744"/>
      <c r="BP88" s="744"/>
      <c r="BQ88" s="744"/>
      <c r="BR88" s="744"/>
      <c r="BS88" s="744"/>
      <c r="BT88" s="744">
        <v>1.9227668679721699E-2</v>
      </c>
      <c r="BU88" s="744"/>
      <c r="BV88" s="744">
        <v>1.8100178315304527E-2</v>
      </c>
      <c r="BW88" s="744"/>
      <c r="BX88" s="744">
        <v>1.0460328094941573E-2</v>
      </c>
      <c r="BY88" s="744"/>
      <c r="BZ88" s="744">
        <v>1.0103383686798084E-2</v>
      </c>
      <c r="CA88" s="744">
        <v>1.0103383686798084E-2</v>
      </c>
      <c r="CB88" s="744">
        <v>-1.0639914880680945E-2</v>
      </c>
      <c r="CC88" s="744">
        <v>1.0103383686798084E-2</v>
      </c>
      <c r="CD88" s="744">
        <v>-1.1482870000000001E-2</v>
      </c>
      <c r="CE88" s="744">
        <v>1.9577130000000002E-2</v>
      </c>
      <c r="CF88" s="744">
        <v>6.4974620000000007E-3</v>
      </c>
      <c r="CG88" s="747">
        <v>1.345094E-2</v>
      </c>
      <c r="CH88" s="744">
        <v>1.0632569999999999E-2</v>
      </c>
      <c r="CI88" s="744">
        <v>8.6531830000000001E-3</v>
      </c>
      <c r="CJ88" s="744">
        <v>1.010338E-2</v>
      </c>
      <c r="CK88" s="744"/>
      <c r="CL88" s="744"/>
      <c r="CM88" s="744">
        <v>1.43272E-2</v>
      </c>
      <c r="CN88" s="746">
        <v>-9.7638369999999992E-3</v>
      </c>
      <c r="CO88" s="744">
        <v>1.4193866903045027E-3</v>
      </c>
      <c r="CP88" s="746">
        <v>1.536066E-2</v>
      </c>
      <c r="CQ88" s="744">
        <v>5.1299046047403873E-3</v>
      </c>
      <c r="CR88" s="744">
        <v>1.4193866903045027E-3</v>
      </c>
      <c r="CS88" s="744">
        <v>1.4214409999999999E-3</v>
      </c>
      <c r="CT88" s="744">
        <v>-2.2700189999999999E-2</v>
      </c>
      <c r="CU88" s="744">
        <v>1.094834104713871E-2</v>
      </c>
      <c r="CV88" s="744"/>
      <c r="CW88" s="744">
        <v>3.28981E-2</v>
      </c>
      <c r="CX88" s="744">
        <v>4.4220843638425045E-2</v>
      </c>
      <c r="CY88" s="744"/>
      <c r="CZ88" s="746">
        <v>4.0776849999999996E-2</v>
      </c>
      <c r="DA88" s="744">
        <v>-1.6914269999999999E-2</v>
      </c>
      <c r="DB88" s="744">
        <v>-3.3252110000000001E-2</v>
      </c>
      <c r="DC88" s="744">
        <v>1.3748979999999999E-2</v>
      </c>
      <c r="DD88" s="744"/>
      <c r="DE88" s="744">
        <v>1.7991E-2</v>
      </c>
      <c r="DF88" s="744">
        <v>1.8025055268975798E-2</v>
      </c>
      <c r="DG88" s="744">
        <v>-1.2884040000000001E-2</v>
      </c>
      <c r="DH88" s="744">
        <v>1.6949281135010263E-2</v>
      </c>
      <c r="DI88" s="744">
        <v>-1.932091E-2</v>
      </c>
      <c r="DJ88" s="744">
        <v>5.9435969999999998E-2</v>
      </c>
      <c r="DK88" s="744">
        <v>-2.6371579999999999E-2</v>
      </c>
      <c r="DL88" s="744">
        <v>6.9729070000000004E-2</v>
      </c>
      <c r="DM88" s="744">
        <v>-2.0027070000000001E-2</v>
      </c>
      <c r="DN88" s="744">
        <v>4.5989089999999996E-2</v>
      </c>
      <c r="DO88" s="746">
        <v>2.8789699999999998E-2</v>
      </c>
      <c r="DP88" s="746">
        <v>1.414121E-2</v>
      </c>
      <c r="DQ88" s="744">
        <v>5.7889100000000004E-3</v>
      </c>
      <c r="DR88" s="646"/>
      <c r="DS88" s="746">
        <v>1.560081E-2</v>
      </c>
      <c r="DT88" s="744">
        <v>1.350468E-2</v>
      </c>
      <c r="DU88" s="744">
        <v>3.699039823705319E-2</v>
      </c>
      <c r="DV88" s="744">
        <v>1.4663230000000001E-2</v>
      </c>
      <c r="DW88" s="744"/>
      <c r="DX88" s="744">
        <v>9.3550279999999996E-3</v>
      </c>
      <c r="DY88" s="646"/>
      <c r="DZ88" s="746">
        <v>2.8774949999999999E-3</v>
      </c>
      <c r="EA88" s="746">
        <v>2.8774949999999999E-3</v>
      </c>
      <c r="EB88" s="746"/>
      <c r="EC88" s="746">
        <v>6.9927939999999994E-4</v>
      </c>
      <c r="ED88" s="744">
        <v>2.9258423468990991E-2</v>
      </c>
      <c r="EE88" s="744">
        <v>3.4830046160302164E-2</v>
      </c>
      <c r="EF88" s="744">
        <v>2.3405499999999999E-2</v>
      </c>
      <c r="EG88" s="744"/>
      <c r="EH88" s="744"/>
      <c r="EI88" s="744">
        <v>2.2890147987167486E-2</v>
      </c>
      <c r="EJ88" s="744">
        <v>2.769015E-2</v>
      </c>
      <c r="EK88" s="744">
        <v>2.8158099999999998E-2</v>
      </c>
      <c r="EL88" s="744">
        <v>5.8068039999999994E-2</v>
      </c>
      <c r="EM88" s="744"/>
      <c r="EN88" s="744">
        <v>3.0678380000000002E-2</v>
      </c>
      <c r="EO88" s="744"/>
      <c r="EP88" s="744">
        <v>4.5204979999999999E-2</v>
      </c>
      <c r="EQ88" s="744">
        <v>3.0705390000000003E-2</v>
      </c>
      <c r="ER88" s="744"/>
      <c r="ES88" s="744">
        <v>7.502233532772018E-2</v>
      </c>
      <c r="ET88" s="744">
        <v>8.6500422855387837E-2</v>
      </c>
      <c r="EU88" s="744">
        <v>3.1277184657967583E-2</v>
      </c>
      <c r="EV88" s="744">
        <v>2.1097049999999999E-2</v>
      </c>
      <c r="EW88" s="744">
        <v>-4.6656300000000005E-3</v>
      </c>
      <c r="EX88" s="744">
        <v>2.5185179999999998E-2</v>
      </c>
      <c r="EY88" s="744">
        <v>-8.4073614264853491E-3</v>
      </c>
      <c r="EZ88" s="744"/>
      <c r="FA88" s="744"/>
      <c r="FB88" s="744"/>
      <c r="FC88" s="744">
        <v>3.8084684474513075E-2</v>
      </c>
      <c r="FD88" s="744">
        <v>3.9690219999999998E-2</v>
      </c>
      <c r="FE88" s="744">
        <v>4.6772319999999999E-2</v>
      </c>
      <c r="FF88" s="744">
        <v>4.3295500000000001E-2</v>
      </c>
      <c r="FG88" s="744"/>
      <c r="FH88" s="744"/>
      <c r="FI88" s="744">
        <v>-1.6271500000000001E-2</v>
      </c>
      <c r="FJ88" s="744">
        <v>1.530611E-2</v>
      </c>
      <c r="FK88" s="744"/>
      <c r="FL88" s="744"/>
      <c r="FM88" s="746">
        <v>0</v>
      </c>
      <c r="FN88" s="746">
        <v>2.5924757536783805E-3</v>
      </c>
    </row>
    <row r="89" spans="1:170" ht="12.75" customHeight="1">
      <c r="A89" s="748">
        <v>38564</v>
      </c>
      <c r="B89" s="744">
        <v>1.6686170874770312E-2</v>
      </c>
      <c r="C89" s="744">
        <v>1.6686170874770312E-2</v>
      </c>
      <c r="D89" s="744">
        <v>1.8286860318924125E-2</v>
      </c>
      <c r="E89" s="746">
        <v>4.3200645341441524E-2</v>
      </c>
      <c r="F89" s="746">
        <v>1.1176290361814001E-3</v>
      </c>
      <c r="G89" s="744"/>
      <c r="H89" s="744"/>
      <c r="I89" s="749">
        <v>-5.3425266498610333E-3</v>
      </c>
      <c r="J89" s="744" t="s">
        <v>319</v>
      </c>
      <c r="K89" s="744" t="s">
        <v>319</v>
      </c>
      <c r="L89" s="744" t="s">
        <v>319</v>
      </c>
      <c r="M89" s="746" t="s">
        <v>319</v>
      </c>
      <c r="N89" s="746" t="s">
        <v>319</v>
      </c>
      <c r="O89" s="746"/>
      <c r="P89" s="746">
        <v>6.6642939625038977E-3</v>
      </c>
      <c r="Q89" s="744"/>
      <c r="R89" s="744"/>
      <c r="S89" s="744"/>
      <c r="T89" s="746">
        <v>-1.3088404133180243E-2</v>
      </c>
      <c r="U89" s="744">
        <v>4.4389872149629639E-2</v>
      </c>
      <c r="V89" s="746"/>
      <c r="W89" s="746"/>
      <c r="X89" s="746"/>
      <c r="Y89" s="744">
        <v>-3.9359829999999998E-2</v>
      </c>
      <c r="Z89" s="744">
        <v>-3.0104440156969003E-2</v>
      </c>
      <c r="AA89" s="744">
        <v>-2.9793465636519523E-3</v>
      </c>
      <c r="AB89" s="744">
        <v>-1.1838888173980155E-2</v>
      </c>
      <c r="AC89" s="744">
        <v>-1.912631905648654E-2</v>
      </c>
      <c r="AD89" s="744">
        <v>-3.3771629999999997E-2</v>
      </c>
      <c r="AE89" s="744">
        <v>-1.0422407617715623E-2</v>
      </c>
      <c r="AF89" s="744">
        <v>-1.4585053700400308E-2</v>
      </c>
      <c r="AG89" s="744"/>
      <c r="AH89" s="744">
        <v>-1.4018979999999999E-3</v>
      </c>
      <c r="AI89" s="744">
        <v>-5.0122935591238038E-3</v>
      </c>
      <c r="AJ89" s="744"/>
      <c r="AK89" s="746">
        <v>-2.4669370000000003E-2</v>
      </c>
      <c r="AL89" s="744">
        <v>-1.6339655215079629E-3</v>
      </c>
      <c r="AM89" s="744">
        <v>-5.7836084073916716E-3</v>
      </c>
      <c r="AN89" s="744"/>
      <c r="AO89" s="744">
        <v>-1.6339655215079629E-3</v>
      </c>
      <c r="AP89" s="744">
        <v>-5.4890064813691852E-3</v>
      </c>
      <c r="AQ89" s="744">
        <v>-1.003305614379435E-2</v>
      </c>
      <c r="AR89" s="744">
        <v>-1.8313253012047781E-3</v>
      </c>
      <c r="AS89" s="744">
        <v>-2.4566471613807206E-4</v>
      </c>
      <c r="AT89" s="744"/>
      <c r="AU89" s="744">
        <v>-1.2638760000000001E-2</v>
      </c>
      <c r="AV89" s="744">
        <v>1.3607859999999999E-3</v>
      </c>
      <c r="AW89" s="744">
        <v>2.8113110000000004E-3</v>
      </c>
      <c r="AX89" s="744">
        <v>1.7206769999999999E-3</v>
      </c>
      <c r="AY89" s="744"/>
      <c r="AZ89" s="744"/>
      <c r="BA89" s="744">
        <v>1.33686616528923E-2</v>
      </c>
      <c r="BB89" s="744"/>
      <c r="BC89" s="744"/>
      <c r="BD89" s="744"/>
      <c r="BE89" s="744">
        <v>2.0762309999999999E-2</v>
      </c>
      <c r="BF89" s="744"/>
      <c r="BG89" s="744"/>
      <c r="BH89" s="744"/>
      <c r="BI89" s="744"/>
      <c r="BJ89" s="746">
        <v>8.3081763680428189E-3</v>
      </c>
      <c r="BK89" s="744"/>
      <c r="BL89" s="744"/>
      <c r="BM89" s="744"/>
      <c r="BN89" s="744"/>
      <c r="BO89" s="744"/>
      <c r="BP89" s="744"/>
      <c r="BQ89" s="744"/>
      <c r="BR89" s="744"/>
      <c r="BS89" s="744"/>
      <c r="BT89" s="744">
        <v>-1.4417622945263053E-3</v>
      </c>
      <c r="BU89" s="744"/>
      <c r="BV89" s="744">
        <v>1.8320111265548444E-3</v>
      </c>
      <c r="BW89" s="744"/>
      <c r="BX89" s="744">
        <v>2.5889799488795662E-2</v>
      </c>
      <c r="BY89" s="744"/>
      <c r="BZ89" s="744">
        <v>3.6984094330444917E-2</v>
      </c>
      <c r="CA89" s="744">
        <v>3.6984094330444917E-2</v>
      </c>
      <c r="CB89" s="744">
        <v>4.5629128898448279E-2</v>
      </c>
      <c r="CC89" s="744">
        <v>3.6984094330444917E-2</v>
      </c>
      <c r="CD89" s="744">
        <v>3.0642900000000001E-2</v>
      </c>
      <c r="CE89" s="744">
        <v>2.3809520000000001E-2</v>
      </c>
      <c r="CF89" s="744">
        <v>4.1355659999999995E-2</v>
      </c>
      <c r="CG89" s="747">
        <v>2.3915809999999999E-2</v>
      </c>
      <c r="CH89" s="744">
        <v>3.7250999999999999E-2</v>
      </c>
      <c r="CI89" s="744">
        <v>3.493164E-2</v>
      </c>
      <c r="CJ89" s="744">
        <v>3.6984089999999997E-2</v>
      </c>
      <c r="CK89" s="744"/>
      <c r="CL89" s="744"/>
      <c r="CM89" s="744">
        <v>2.9967549999999999E-2</v>
      </c>
      <c r="CN89" s="746">
        <v>3.5558019999999996E-2</v>
      </c>
      <c r="CO89" s="744">
        <v>3.718788340550927E-2</v>
      </c>
      <c r="CP89" s="746">
        <v>5.1071470000000001E-2</v>
      </c>
      <c r="CQ89" s="744">
        <v>2.8152903099914584E-2</v>
      </c>
      <c r="CR89" s="744">
        <v>3.718788340550927E-2</v>
      </c>
      <c r="CS89" s="744">
        <v>3.718664E-2</v>
      </c>
      <c r="CT89" s="744">
        <v>9.881964E-2</v>
      </c>
      <c r="CU89" s="744">
        <v>2.8931998296957362E-2</v>
      </c>
      <c r="CV89" s="744"/>
      <c r="CW89" s="744">
        <v>4.854369E-2</v>
      </c>
      <c r="CX89" s="744">
        <v>5.6900567385822498E-2</v>
      </c>
      <c r="CY89" s="744"/>
      <c r="CZ89" s="746">
        <v>6.5777080000000002E-2</v>
      </c>
      <c r="DA89" s="744">
        <v>3.8674439999999997E-2</v>
      </c>
      <c r="DB89" s="744">
        <v>7.5992389999999993E-2</v>
      </c>
      <c r="DC89" s="744">
        <v>2.5566640000000002E-2</v>
      </c>
      <c r="DD89" s="744"/>
      <c r="DE89" s="744">
        <v>0.11929309999999999</v>
      </c>
      <c r="DF89" s="744">
        <v>0.11959810635125168</v>
      </c>
      <c r="DG89" s="744">
        <v>5.6726910000000005E-2</v>
      </c>
      <c r="DH89" s="744">
        <v>3.0110639440759757E-2</v>
      </c>
      <c r="DI89" s="744">
        <v>3.2087910000000004E-2</v>
      </c>
      <c r="DJ89" s="744">
        <v>2.2496830000000002E-2</v>
      </c>
      <c r="DK89" s="744">
        <v>3.8121170000000003E-2</v>
      </c>
      <c r="DL89" s="744">
        <v>7.0866139999999994E-2</v>
      </c>
      <c r="DM89" s="744">
        <v>5.5268970000000001E-2</v>
      </c>
      <c r="DN89" s="744">
        <v>7.1379899999999996E-2</v>
      </c>
      <c r="DO89" s="746">
        <v>4.4627990000000006E-2</v>
      </c>
      <c r="DP89" s="746">
        <v>3.6628750000000002E-2</v>
      </c>
      <c r="DQ89" s="744">
        <v>4.9765670000000005E-2</v>
      </c>
      <c r="DR89" s="646"/>
      <c r="DS89" s="746">
        <v>4.7980169999999996E-2</v>
      </c>
      <c r="DT89" s="744">
        <v>2.0959180000000001E-2</v>
      </c>
      <c r="DU89" s="744">
        <v>4.5385549483910381E-2</v>
      </c>
      <c r="DV89" s="744">
        <v>1.1053729999999999E-2</v>
      </c>
      <c r="DW89" s="744"/>
      <c r="DX89" s="744">
        <v>6.408794000000001E-2</v>
      </c>
      <c r="DY89" s="646"/>
      <c r="DZ89" s="746">
        <v>1.1142900000000001E-2</v>
      </c>
      <c r="EA89" s="746">
        <v>1.1142900000000001E-2</v>
      </c>
      <c r="EB89" s="746"/>
      <c r="EC89" s="746">
        <v>1.1343890000000001E-2</v>
      </c>
      <c r="ED89" s="744">
        <v>2.4268541619414608E-2</v>
      </c>
      <c r="EE89" s="744">
        <v>4.9964017682738726E-2</v>
      </c>
      <c r="EF89" s="744">
        <v>4.8027439999999998E-2</v>
      </c>
      <c r="EG89" s="744"/>
      <c r="EH89" s="744"/>
      <c r="EI89" s="744">
        <v>6.5281035998153714E-2</v>
      </c>
      <c r="EJ89" s="744">
        <v>2.5920869999999999E-2</v>
      </c>
      <c r="EK89" s="744">
        <v>6.834171E-2</v>
      </c>
      <c r="EL89" s="744">
        <v>2.269301E-2</v>
      </c>
      <c r="EM89" s="744"/>
      <c r="EN89" s="744">
        <v>5.4951410000000006E-2</v>
      </c>
      <c r="EO89" s="744"/>
      <c r="EP89" s="744">
        <v>8.1421810000000011E-2</v>
      </c>
      <c r="EQ89" s="744">
        <v>6.1191630000000004E-2</v>
      </c>
      <c r="ER89" s="744"/>
      <c r="ES89" s="744">
        <v>6.523583120549481E-2</v>
      </c>
      <c r="ET89" s="744">
        <v>5.6350967998805457E-2</v>
      </c>
      <c r="EU89" s="744">
        <v>9.6622062037496903E-3</v>
      </c>
      <c r="EV89" s="744">
        <v>1.2396689999999998E-2</v>
      </c>
      <c r="EW89" s="744">
        <v>0.12468750000000001</v>
      </c>
      <c r="EX89" s="744">
        <v>7.5144509999999998E-2</v>
      </c>
      <c r="EY89" s="744">
        <v>2.3677928278582616E-3</v>
      </c>
      <c r="EZ89" s="744"/>
      <c r="FA89" s="744"/>
      <c r="FB89" s="744"/>
      <c r="FC89" s="744">
        <v>6.1520310129782541E-2</v>
      </c>
      <c r="FD89" s="744">
        <v>7.6815640000000004E-2</v>
      </c>
      <c r="FE89" s="744">
        <v>8.6779910000000002E-2</v>
      </c>
      <c r="FF89" s="744">
        <v>2.215955E-2</v>
      </c>
      <c r="FG89" s="744"/>
      <c r="FH89" s="744"/>
      <c r="FI89" s="744">
        <v>4.4896029999999996E-2</v>
      </c>
      <c r="FJ89" s="744">
        <v>3.2035189999999998E-2</v>
      </c>
      <c r="FK89" s="744"/>
      <c r="FL89" s="744"/>
      <c r="FM89" s="746">
        <v>3.3304492512479245E-2</v>
      </c>
      <c r="FN89" s="746">
        <v>2.6382137598579547E-3</v>
      </c>
    </row>
    <row r="90" spans="1:170" ht="12.75" customHeight="1">
      <c r="A90" s="748">
        <v>38595</v>
      </c>
      <c r="B90" s="744">
        <v>4.2598387126604464E-3</v>
      </c>
      <c r="C90" s="744">
        <v>4.2598387126604464E-3</v>
      </c>
      <c r="D90" s="744">
        <v>9.6534745332854666E-3</v>
      </c>
      <c r="E90" s="746">
        <v>-8.7022728219038337E-3</v>
      </c>
      <c r="F90" s="746">
        <v>2.3922201316080027E-3</v>
      </c>
      <c r="G90" s="744"/>
      <c r="H90" s="744"/>
      <c r="I90" s="749">
        <v>7.9848479104185719E-3</v>
      </c>
      <c r="J90" s="744" t="s">
        <v>319</v>
      </c>
      <c r="K90" s="744" t="s">
        <v>319</v>
      </c>
      <c r="L90" s="744" t="s">
        <v>319</v>
      </c>
      <c r="M90" s="746" t="s">
        <v>319</v>
      </c>
      <c r="N90" s="746" t="s">
        <v>319</v>
      </c>
      <c r="O90" s="746"/>
      <c r="P90" s="746">
        <v>-3.2853854383936287E-3</v>
      </c>
      <c r="Q90" s="744"/>
      <c r="R90" s="744"/>
      <c r="S90" s="744"/>
      <c r="T90" s="746">
        <v>1.2563983248022215E-2</v>
      </c>
      <c r="U90" s="744">
        <v>8.502141934049634E-2</v>
      </c>
      <c r="V90" s="746"/>
      <c r="W90" s="746"/>
      <c r="X90" s="746"/>
      <c r="Y90" s="744">
        <v>3.721795E-2</v>
      </c>
      <c r="Z90" s="744">
        <v>3.3996673651227383E-2</v>
      </c>
      <c r="AA90" s="744">
        <v>6.2803889789304623E-3</v>
      </c>
      <c r="AB90" s="744">
        <v>1.3282979554629426E-2</v>
      </c>
      <c r="AC90" s="744">
        <v>1.9815686429616619E-2</v>
      </c>
      <c r="AD90" s="744">
        <v>3.4780400000000003E-2</v>
      </c>
      <c r="AE90" s="744">
        <v>2.0609999804471535E-2</v>
      </c>
      <c r="AF90" s="744">
        <v>2.9380579905050386E-2</v>
      </c>
      <c r="AG90" s="744"/>
      <c r="AH90" s="744">
        <v>2.2782360000000001E-2</v>
      </c>
      <c r="AI90" s="744">
        <v>8.8594016924239405E-3</v>
      </c>
      <c r="AJ90" s="744"/>
      <c r="AK90" s="746">
        <v>2.5316109999999999E-2</v>
      </c>
      <c r="AL90" s="744">
        <v>1.0528441445112779E-2</v>
      </c>
      <c r="AM90" s="744">
        <v>1.2060158910329077E-2</v>
      </c>
      <c r="AN90" s="744"/>
      <c r="AO90" s="744">
        <v>1.0528441445112779E-2</v>
      </c>
      <c r="AP90" s="744">
        <v>1.2044239458898653E-2</v>
      </c>
      <c r="AQ90" s="744">
        <v>1.5208629527697859E-2</v>
      </c>
      <c r="AR90" s="744">
        <v>6.9524913093859109E-3</v>
      </c>
      <c r="AS90" s="744">
        <v>5.1191355736777133E-3</v>
      </c>
      <c r="AT90" s="744"/>
      <c r="AU90" s="744">
        <v>9.1352629999999994E-3</v>
      </c>
      <c r="AV90" s="744">
        <v>2.1211229999999998E-2</v>
      </c>
      <c r="AW90" s="744">
        <v>2.3511069999999998E-2</v>
      </c>
      <c r="AX90" s="744">
        <v>2.4811530000000003E-3</v>
      </c>
      <c r="AY90" s="744"/>
      <c r="AZ90" s="744"/>
      <c r="BA90" s="744">
        <v>6.0110205820245177E-3</v>
      </c>
      <c r="BB90" s="744"/>
      <c r="BC90" s="744"/>
      <c r="BD90" s="744"/>
      <c r="BE90" s="744">
        <v>2.8941089999999999E-2</v>
      </c>
      <c r="BF90" s="744"/>
      <c r="BG90" s="744"/>
      <c r="BH90" s="744"/>
      <c r="BI90" s="744"/>
      <c r="BJ90" s="746">
        <v>4.4445568937017121E-3</v>
      </c>
      <c r="BK90" s="744"/>
      <c r="BL90" s="744"/>
      <c r="BM90" s="744"/>
      <c r="BN90" s="744"/>
      <c r="BO90" s="744"/>
      <c r="BP90" s="744"/>
      <c r="BQ90" s="744"/>
      <c r="BR90" s="744"/>
      <c r="BS90" s="744"/>
      <c r="BT90" s="744">
        <v>1.9507735201730769E-2</v>
      </c>
      <c r="BU90" s="744"/>
      <c r="BV90" s="744">
        <v>1.7269604220607304E-2</v>
      </c>
      <c r="BW90" s="744"/>
      <c r="BX90" s="744">
        <v>-4.2603725633821865E-3</v>
      </c>
      <c r="BY90" s="744"/>
      <c r="BZ90" s="744">
        <v>7.5931812472247451E-3</v>
      </c>
      <c r="CA90" s="744">
        <v>7.5931812472247451E-3</v>
      </c>
      <c r="CB90" s="744">
        <v>-2.9385836027034928E-3</v>
      </c>
      <c r="CC90" s="744">
        <v>7.5931812472247451E-3</v>
      </c>
      <c r="CD90" s="744">
        <v>-1.9432569999999999E-3</v>
      </c>
      <c r="CE90" s="744">
        <v>7.5018760000000002E-4</v>
      </c>
      <c r="CF90" s="744">
        <v>5.4242539999999999E-3</v>
      </c>
      <c r="CG90" s="747">
        <v>3.386904E-3</v>
      </c>
      <c r="CH90" s="744">
        <v>8.1379769999999994E-3</v>
      </c>
      <c r="CI90" s="744">
        <v>7.5351760000000002E-3</v>
      </c>
      <c r="CJ90" s="744">
        <v>7.5931810000000001E-3</v>
      </c>
      <c r="CK90" s="744"/>
      <c r="CL90" s="744"/>
      <c r="CM90" s="744">
        <v>3.836175E-2</v>
      </c>
      <c r="CN90" s="746">
        <v>-1.9816710000000001E-2</v>
      </c>
      <c r="CO90" s="744">
        <v>-9.1229737977821523E-3</v>
      </c>
      <c r="CP90" s="746">
        <v>-8.7290930000000003E-3</v>
      </c>
      <c r="CQ90" s="744">
        <v>-1.0937428419971029E-2</v>
      </c>
      <c r="CR90" s="744">
        <v>-9.1229737977821523E-3</v>
      </c>
      <c r="CS90" s="744">
        <v>-9.1231530000000002E-3</v>
      </c>
      <c r="CT90" s="744">
        <v>-3.47231E-2</v>
      </c>
      <c r="CU90" s="744">
        <v>-4.348777725055597E-3</v>
      </c>
      <c r="CV90" s="744"/>
      <c r="CW90" s="744">
        <v>-6.7129629999999997E-3</v>
      </c>
      <c r="CX90" s="744">
        <v>-2.2958581352288454E-2</v>
      </c>
      <c r="CY90" s="744"/>
      <c r="CZ90" s="746">
        <v>-2.003241E-2</v>
      </c>
      <c r="DA90" s="744">
        <v>-1.3441680000000001E-2</v>
      </c>
      <c r="DB90" s="744">
        <v>-1.503474E-2</v>
      </c>
      <c r="DC90" s="744">
        <v>-6.0113160000000001E-3</v>
      </c>
      <c r="DD90" s="744"/>
      <c r="DE90" s="744">
        <v>3.4210529999999999E-3</v>
      </c>
      <c r="DF90" s="744">
        <v>2.676701062921838E-3</v>
      </c>
      <c r="DG90" s="744">
        <v>-9.5011880000000007E-3</v>
      </c>
      <c r="DH90" s="744">
        <v>-2.4761904761904763E-2</v>
      </c>
      <c r="DI90" s="744">
        <v>-1.7461669999999999E-2</v>
      </c>
      <c r="DJ90" s="744">
        <v>6.5075919999999995E-3</v>
      </c>
      <c r="DK90" s="744">
        <v>-2.3606560000000002E-2</v>
      </c>
      <c r="DL90" s="744">
        <v>6.3865550000000007E-2</v>
      </c>
      <c r="DM90" s="744">
        <v>-4.1899439999999996E-2</v>
      </c>
      <c r="DN90" s="744">
        <v>-4.0546980000000003E-2</v>
      </c>
      <c r="DO90" s="746">
        <v>2.6887729999999999E-2</v>
      </c>
      <c r="DP90" s="746">
        <v>1.9141160000000001E-2</v>
      </c>
      <c r="DQ90" s="744">
        <v>3.1198169999999997E-2</v>
      </c>
      <c r="DR90" s="646"/>
      <c r="DS90" s="746">
        <v>-1.359217E-3</v>
      </c>
      <c r="DT90" s="744">
        <v>2.993738E-2</v>
      </c>
      <c r="DU90" s="744">
        <v>-8.0828614297469015E-3</v>
      </c>
      <c r="DV90" s="744">
        <v>3.7587759999999998E-2</v>
      </c>
      <c r="DW90" s="744"/>
      <c r="DX90" s="744">
        <v>3.7217579999999999E-3</v>
      </c>
      <c r="DY90" s="646"/>
      <c r="DZ90" s="746">
        <v>7.0418679999999997E-2</v>
      </c>
      <c r="EA90" s="746">
        <v>7.0418679999999997E-2</v>
      </c>
      <c r="EB90" s="746"/>
      <c r="EC90" s="746">
        <v>7.2494349999999999E-2</v>
      </c>
      <c r="ED90" s="744">
        <v>6.3920873929731226E-2</v>
      </c>
      <c r="EE90" s="744">
        <v>-1.8092409456357372E-2</v>
      </c>
      <c r="EF90" s="744">
        <v>-1.4626779999999999E-2</v>
      </c>
      <c r="EG90" s="744"/>
      <c r="EH90" s="744"/>
      <c r="EI90" s="744">
        <v>-3.2438817363225736E-2</v>
      </c>
      <c r="EJ90" s="744">
        <v>-7.3138300000000003E-3</v>
      </c>
      <c r="EK90" s="744">
        <v>-4.5390409999999999E-2</v>
      </c>
      <c r="EL90" s="744">
        <v>1.514633E-2</v>
      </c>
      <c r="EM90" s="744"/>
      <c r="EN90" s="744">
        <v>3.7981379999999999E-3</v>
      </c>
      <c r="EO90" s="744"/>
      <c r="EP90" s="744">
        <v>4.8575130000000003E-4</v>
      </c>
      <c r="EQ90" s="744">
        <v>-9.1047039999999999E-3</v>
      </c>
      <c r="ER90" s="744"/>
      <c r="ES90" s="744">
        <v>2.3099040283835581E-2</v>
      </c>
      <c r="ET90" s="744">
        <v>3.5330544831959632E-3</v>
      </c>
      <c r="EU90" s="744">
        <v>-4.4848668970493222E-2</v>
      </c>
      <c r="EV90" s="744">
        <v>-4.0816329999999998E-2</v>
      </c>
      <c r="EW90" s="744">
        <v>-2.4729089999999999E-2</v>
      </c>
      <c r="EX90" s="744">
        <v>-2.4193549999999998E-2</v>
      </c>
      <c r="EY90" s="744">
        <v>5.9229728767708378E-2</v>
      </c>
      <c r="EZ90" s="744"/>
      <c r="FA90" s="744"/>
      <c r="FB90" s="744"/>
      <c r="FC90" s="744">
        <v>1.4096185737976663E-2</v>
      </c>
      <c r="FD90" s="744">
        <v>1.322957E-2</v>
      </c>
      <c r="FE90" s="744">
        <v>-6.4559969999999998E-3</v>
      </c>
      <c r="FF90" s="744">
        <v>0.10721320000000001</v>
      </c>
      <c r="FG90" s="744"/>
      <c r="FH90" s="744"/>
      <c r="FI90" s="744">
        <v>-1.9900500000000002E-2</v>
      </c>
      <c r="FJ90" s="744">
        <v>2.9823479999999999E-2</v>
      </c>
      <c r="FK90" s="744"/>
      <c r="FL90" s="744"/>
      <c r="FM90" s="746">
        <v>1.0820977237301355E-2</v>
      </c>
      <c r="FN90" s="746">
        <v>3.275008147286762E-3</v>
      </c>
    </row>
    <row r="91" spans="1:170" ht="12.75" customHeight="1">
      <c r="A91" s="748">
        <v>38625</v>
      </c>
      <c r="B91" s="744">
        <v>1.1065256777447852E-2</v>
      </c>
      <c r="C91" s="744">
        <v>1.1065256777447852E-2</v>
      </c>
      <c r="D91" s="744">
        <v>3.3835387991613786E-2</v>
      </c>
      <c r="E91" s="746">
        <v>2.7200067205107592E-2</v>
      </c>
      <c r="F91" s="746">
        <v>7.1344415893914714E-4</v>
      </c>
      <c r="G91" s="744"/>
      <c r="H91" s="744"/>
      <c r="I91" s="749">
        <v>2.45769379119932E-2</v>
      </c>
      <c r="J91" s="744">
        <v>6.3708000000000001E-2</v>
      </c>
      <c r="K91" s="744">
        <v>6.3708000000000001E-2</v>
      </c>
      <c r="L91" s="744">
        <v>6.3708000000000001E-2</v>
      </c>
      <c r="M91" s="746">
        <v>7.3734999999999995E-2</v>
      </c>
      <c r="N91" s="746">
        <v>7.3734999999999995E-2</v>
      </c>
      <c r="O91" s="746"/>
      <c r="P91" s="746">
        <v>-8.8443266536449627E-2</v>
      </c>
      <c r="Q91" s="744"/>
      <c r="R91" s="744"/>
      <c r="S91" s="744"/>
      <c r="T91" s="746">
        <v>7.8354779411764719E-2</v>
      </c>
      <c r="U91" s="744">
        <v>7.0505517882251345E-2</v>
      </c>
      <c r="V91" s="746"/>
      <c r="W91" s="746"/>
      <c r="X91" s="746"/>
      <c r="Y91" s="744">
        <v>-6.9507960000000008E-2</v>
      </c>
      <c r="Z91" s="744">
        <v>-3.634406033894011E-2</v>
      </c>
      <c r="AA91" s="744">
        <v>-2.6676062009260981E-3</v>
      </c>
      <c r="AB91" s="744">
        <v>-1.0024418455211404E-2</v>
      </c>
      <c r="AC91" s="744">
        <v>-1.7297548867514667E-2</v>
      </c>
      <c r="AD91" s="744">
        <v>-3.610696E-2</v>
      </c>
      <c r="AE91" s="744">
        <v>1.855970022545339E-3</v>
      </c>
      <c r="AF91" s="744">
        <v>-6.6680800346684554E-3</v>
      </c>
      <c r="AG91" s="744"/>
      <c r="AH91" s="744">
        <v>-2.0436860000000001E-2</v>
      </c>
      <c r="AI91" s="744">
        <v>-5.2610852957392096E-3</v>
      </c>
      <c r="AJ91" s="744"/>
      <c r="AK91" s="746">
        <v>-1.5531700000000002E-3</v>
      </c>
      <c r="AL91" s="744">
        <v>-8.0070410596218E-3</v>
      </c>
      <c r="AM91" s="744">
        <v>-7.2199635496985604E-3</v>
      </c>
      <c r="AN91" s="744"/>
      <c r="AO91" s="744">
        <v>-8.0070410596218E-3</v>
      </c>
      <c r="AP91" s="744">
        <v>-8.0830899349669805E-3</v>
      </c>
      <c r="AQ91" s="744">
        <v>-1.4980792208960314E-2</v>
      </c>
      <c r="AR91" s="744">
        <v>-2.5891829689297374E-3</v>
      </c>
      <c r="AS91" s="744">
        <v>-2.0931517960220969E-4</v>
      </c>
      <c r="AT91" s="744"/>
      <c r="AU91" s="744">
        <v>-1.660882E-2</v>
      </c>
      <c r="AV91" s="744">
        <v>-2.0481370000000002E-2</v>
      </c>
      <c r="AW91" s="744">
        <v>-2.3868500000000001E-2</v>
      </c>
      <c r="AX91" s="744">
        <v>9.519277E-4</v>
      </c>
      <c r="AY91" s="744"/>
      <c r="AZ91" s="744"/>
      <c r="BA91" s="744">
        <v>1.0354519840813925E-3</v>
      </c>
      <c r="BB91" s="744"/>
      <c r="BC91" s="744"/>
      <c r="BD91" s="744"/>
      <c r="BE91" s="744">
        <v>-2.1599780000000002E-2</v>
      </c>
      <c r="BF91" s="744"/>
      <c r="BG91" s="744"/>
      <c r="BH91" s="744"/>
      <c r="BI91" s="744"/>
      <c r="BJ91" s="746">
        <v>4.3577192083896765E-3</v>
      </c>
      <c r="BK91" s="744"/>
      <c r="BL91" s="744"/>
      <c r="BM91" s="744"/>
      <c r="BN91" s="744"/>
      <c r="BO91" s="744"/>
      <c r="BP91" s="744"/>
      <c r="BQ91" s="744"/>
      <c r="BR91" s="744"/>
      <c r="BS91" s="744"/>
      <c r="BT91" s="744">
        <v>1.966277170052555E-2</v>
      </c>
      <c r="BU91" s="744"/>
      <c r="BV91" s="744">
        <v>2.2471408528085934E-2</v>
      </c>
      <c r="BW91" s="744"/>
      <c r="BX91" s="744">
        <v>7.180093725351E-3</v>
      </c>
      <c r="BY91" s="744"/>
      <c r="BZ91" s="744">
        <v>3.0087715585846997E-2</v>
      </c>
      <c r="CA91" s="744">
        <v>3.0087715585846997E-2</v>
      </c>
      <c r="CB91" s="744">
        <v>1.8862363689949868E-2</v>
      </c>
      <c r="CC91" s="744">
        <v>3.0087715585846997E-2</v>
      </c>
      <c r="CD91" s="744">
        <v>9.7352029999999996E-3</v>
      </c>
      <c r="CE91" s="744">
        <v>2.9985009999999999E-2</v>
      </c>
      <c r="CF91" s="744">
        <v>-2.8901729999999998E-3</v>
      </c>
      <c r="CG91" s="747">
        <v>1.7409560000000001E-2</v>
      </c>
      <c r="CH91" s="744">
        <v>3.0411709999999998E-2</v>
      </c>
      <c r="CI91" s="744">
        <v>2.5973659999999999E-2</v>
      </c>
      <c r="CJ91" s="744">
        <v>3.0087719999999998E-2</v>
      </c>
      <c r="CK91" s="744"/>
      <c r="CL91" s="744"/>
      <c r="CM91" s="744">
        <v>3.6944490000000003E-2</v>
      </c>
      <c r="CN91" s="746">
        <v>-4.5534579999999998E-3</v>
      </c>
      <c r="CO91" s="744">
        <v>8.0949369848675179E-3</v>
      </c>
      <c r="CP91" s="746">
        <v>4.9646610000000004E-3</v>
      </c>
      <c r="CQ91" s="744">
        <v>4.1669492604865521E-3</v>
      </c>
      <c r="CR91" s="744">
        <v>8.0949369848675179E-3</v>
      </c>
      <c r="CS91" s="744">
        <v>8.099073E-3</v>
      </c>
      <c r="CT91" s="744">
        <v>2.0320689999999999E-2</v>
      </c>
      <c r="CU91" s="744">
        <v>1.4040413927448814E-2</v>
      </c>
      <c r="CV91" s="744"/>
      <c r="CW91" s="744">
        <v>1.17479E-2</v>
      </c>
      <c r="CX91" s="744">
        <v>-1.6534496683562327E-3</v>
      </c>
      <c r="CY91" s="744"/>
      <c r="CZ91" s="746">
        <v>9.2303949999999991E-4</v>
      </c>
      <c r="DA91" s="744">
        <v>9.6675649999999995E-3</v>
      </c>
      <c r="DB91" s="744">
        <v>1.231401E-2</v>
      </c>
      <c r="DC91" s="744">
        <v>1.7255180000000002E-2</v>
      </c>
      <c r="DD91" s="744"/>
      <c r="DE91" s="744">
        <v>9.7036459999999998E-3</v>
      </c>
      <c r="DF91" s="744">
        <v>1.2767439161217808E-2</v>
      </c>
      <c r="DG91" s="744">
        <v>2.3980820000000002E-3</v>
      </c>
      <c r="DH91" s="744">
        <v>-3.212630703422048E-2</v>
      </c>
      <c r="DI91" s="744">
        <v>1.4108019999999999E-2</v>
      </c>
      <c r="DJ91" s="744">
        <v>4.2211970000000001E-2</v>
      </c>
      <c r="DK91" s="744">
        <v>1.6729549999999999E-2</v>
      </c>
      <c r="DL91" s="744">
        <v>6.2826510000000002E-2</v>
      </c>
      <c r="DM91" s="744">
        <v>7.6595429999999996E-3</v>
      </c>
      <c r="DN91" s="744">
        <v>1.327628E-2</v>
      </c>
      <c r="DO91" s="746">
        <v>1.9935390000000001E-2</v>
      </c>
      <c r="DP91" s="746">
        <v>1.915507E-2</v>
      </c>
      <c r="DQ91" s="744">
        <v>5.2944590000000005E-3</v>
      </c>
      <c r="DR91" s="646"/>
      <c r="DS91" s="746">
        <v>2.77974E-2</v>
      </c>
      <c r="DT91" s="744">
        <v>1.4313929999999999E-2</v>
      </c>
      <c r="DU91" s="744">
        <v>4.7770079047526171E-2</v>
      </c>
      <c r="DV91" s="744">
        <v>1.202538E-2</v>
      </c>
      <c r="DW91" s="744"/>
      <c r="DX91" s="744">
        <v>2.1210909999999999E-2</v>
      </c>
      <c r="DY91" s="646"/>
      <c r="DZ91" s="746">
        <v>8.7105710000000003E-2</v>
      </c>
      <c r="EA91" s="746">
        <v>8.7105710000000003E-2</v>
      </c>
      <c r="EB91" s="746"/>
      <c r="EC91" s="746">
        <v>8.4147269999999996E-2</v>
      </c>
      <c r="ED91" s="744">
        <v>0.12591924517829889</v>
      </c>
      <c r="EE91" s="744">
        <v>5.7809072174086484E-2</v>
      </c>
      <c r="EF91" s="744">
        <v>3.914989E-2</v>
      </c>
      <c r="EG91" s="744"/>
      <c r="EH91" s="744"/>
      <c r="EI91" s="744">
        <v>5.0587094953560063E-2</v>
      </c>
      <c r="EJ91" s="744">
        <v>4.9229740000000001E-2</v>
      </c>
      <c r="EK91" s="744">
        <v>3.3732449999999997E-2</v>
      </c>
      <c r="EL91" s="744">
        <v>6.5988779999999997E-2</v>
      </c>
      <c r="EM91" s="744"/>
      <c r="EN91" s="744">
        <v>3.9621070000000001E-2</v>
      </c>
      <c r="EO91" s="744"/>
      <c r="EP91" s="744">
        <v>3.965043E-2</v>
      </c>
      <c r="EQ91" s="744">
        <v>3.9816230000000001E-2</v>
      </c>
      <c r="ER91" s="744"/>
      <c r="ES91" s="744">
        <v>0.11311994386920166</v>
      </c>
      <c r="ET91" s="744">
        <v>9.7868804356756378E-2</v>
      </c>
      <c r="EU91" s="744">
        <v>1.9441793893129722E-2</v>
      </c>
      <c r="EV91" s="744">
        <v>-3.4042550000000001E-3</v>
      </c>
      <c r="EW91" s="744">
        <v>0.1239316</v>
      </c>
      <c r="EX91" s="744">
        <v>8.2644629999999997E-3</v>
      </c>
      <c r="EY91" s="744">
        <v>4.6642919551044937E-2</v>
      </c>
      <c r="EZ91" s="744"/>
      <c r="FA91" s="744"/>
      <c r="FB91" s="744"/>
      <c r="FC91" s="744">
        <v>6.6804683286651345E-2</v>
      </c>
      <c r="FD91" s="744">
        <v>8.6533540000000006E-2</v>
      </c>
      <c r="FE91" s="744">
        <v>0.12038299999999999</v>
      </c>
      <c r="FF91" s="744">
        <v>0.1861872</v>
      </c>
      <c r="FG91" s="744"/>
      <c r="FH91" s="744"/>
      <c r="FI91" s="744">
        <v>2.1688969999999998E-2</v>
      </c>
      <c r="FJ91" s="744">
        <v>1.5366439999999999E-2</v>
      </c>
      <c r="FK91" s="744"/>
      <c r="FL91" s="744"/>
      <c r="FM91" s="746">
        <v>1.4260772044298875E-2</v>
      </c>
      <c r="FN91" s="746">
        <v>2.8953774216704531E-3</v>
      </c>
    </row>
    <row r="92" spans="1:170" ht="12.75" customHeight="1">
      <c r="A92" s="748">
        <v>38656</v>
      </c>
      <c r="B92" s="744">
        <v>-1.8517811793113848E-2</v>
      </c>
      <c r="C92" s="744">
        <v>-1.8517811793113848E-2</v>
      </c>
      <c r="D92" s="744">
        <v>-1.1996778576944034E-2</v>
      </c>
      <c r="E92" s="746">
        <v>1.3301243669203933E-2</v>
      </c>
      <c r="F92" s="746">
        <v>3.644842408975002E-3</v>
      </c>
      <c r="G92" s="744"/>
      <c r="H92" s="744"/>
      <c r="I92" s="749">
        <v>-7.3613859077829875E-3</v>
      </c>
      <c r="J92" s="744" t="s">
        <v>319</v>
      </c>
      <c r="K92" s="744" t="s">
        <v>319</v>
      </c>
      <c r="L92" s="744" t="s">
        <v>319</v>
      </c>
      <c r="M92" s="746" t="s">
        <v>319</v>
      </c>
      <c r="N92" s="746" t="s">
        <v>319</v>
      </c>
      <c r="O92" s="746"/>
      <c r="P92" s="746">
        <v>5.4019517715648835E-3</v>
      </c>
      <c r="Q92" s="744"/>
      <c r="R92" s="744">
        <v>-8.1399999999999997E-3</v>
      </c>
      <c r="S92" s="744"/>
      <c r="T92" s="746">
        <v>-8.7577242701897262E-3</v>
      </c>
      <c r="U92" s="744">
        <v>-2.8770365767139983E-2</v>
      </c>
      <c r="V92" s="746"/>
      <c r="W92" s="746"/>
      <c r="X92" s="746"/>
      <c r="Y92" s="744">
        <v>2.9813299999999997E-2</v>
      </c>
      <c r="Z92" s="744">
        <v>-2.1710632052034162E-2</v>
      </c>
      <c r="AA92" s="744">
        <v>-2.0186727226845225E-4</v>
      </c>
      <c r="AB92" s="744">
        <v>-5.5822406854472151E-3</v>
      </c>
      <c r="AC92" s="744">
        <v>-1.1800457810403397E-2</v>
      </c>
      <c r="AD92" s="744">
        <v>-2.2380580000000001E-2</v>
      </c>
      <c r="AE92" s="744">
        <v>-8.4472818056153809E-3</v>
      </c>
      <c r="AF92" s="744">
        <v>-1.3129062752394005E-2</v>
      </c>
      <c r="AG92" s="744"/>
      <c r="AH92" s="744">
        <v>-1.7196659999999999E-2</v>
      </c>
      <c r="AI92" s="744">
        <v>-6.967427277477789E-3</v>
      </c>
      <c r="AJ92" s="744"/>
      <c r="AK92" s="746">
        <v>-1.310413E-2</v>
      </c>
      <c r="AL92" s="744">
        <v>-7.833135523207635E-3</v>
      </c>
      <c r="AM92" s="744">
        <v>-7.9079291110640826E-3</v>
      </c>
      <c r="AN92" s="744"/>
      <c r="AO92" s="744">
        <v>-7.833135523207635E-3</v>
      </c>
      <c r="AP92" s="744">
        <v>-8.2597952700318444E-3</v>
      </c>
      <c r="AQ92" s="744">
        <v>-1.091734383763554E-2</v>
      </c>
      <c r="AR92" s="744">
        <v>-7.691568118449732E-4</v>
      </c>
      <c r="AS92" s="744">
        <v>7.3602774006698013E-6</v>
      </c>
      <c r="AT92" s="744"/>
      <c r="AU92" s="744">
        <v>-1.2888170000000001E-2</v>
      </c>
      <c r="AV92" s="744">
        <v>-1.618429E-2</v>
      </c>
      <c r="AW92" s="744">
        <v>-1.5085109999999999E-2</v>
      </c>
      <c r="AX92" s="744">
        <v>-8.5592009999999996E-4</v>
      </c>
      <c r="AY92" s="744"/>
      <c r="AZ92" s="744"/>
      <c r="BA92" s="744">
        <v>-7.8498207129297226E-3</v>
      </c>
      <c r="BB92" s="744"/>
      <c r="BC92" s="744"/>
      <c r="BD92" s="744"/>
      <c r="BE92" s="744">
        <v>-4.5979760000000001E-3</v>
      </c>
      <c r="BF92" s="744"/>
      <c r="BG92" s="744"/>
      <c r="BH92" s="744"/>
      <c r="BI92" s="744"/>
      <c r="BJ92" s="746">
        <v>2.4076643983346191E-3</v>
      </c>
      <c r="BK92" s="744"/>
      <c r="BL92" s="744"/>
      <c r="BM92" s="744"/>
      <c r="BN92" s="744">
        <v>-1.164199999999993E-2</v>
      </c>
      <c r="BO92" s="744"/>
      <c r="BP92" s="744"/>
      <c r="BQ92" s="744"/>
      <c r="BR92" s="744"/>
      <c r="BS92" s="744"/>
      <c r="BT92" s="744">
        <v>-1.4572638966896867E-2</v>
      </c>
      <c r="BU92" s="744"/>
      <c r="BV92" s="744">
        <v>-1.4443760084372204E-2</v>
      </c>
      <c r="BW92" s="744"/>
      <c r="BX92" s="744">
        <v>-1.8029548258814421E-2</v>
      </c>
      <c r="BY92" s="744"/>
      <c r="BZ92" s="744">
        <v>-2.6935804398794172E-2</v>
      </c>
      <c r="CA92" s="744">
        <v>-2.6935804398794172E-2</v>
      </c>
      <c r="CB92" s="744">
        <v>-2.6323401793462597E-2</v>
      </c>
      <c r="CC92" s="744">
        <v>-2.6935804398794172E-2</v>
      </c>
      <c r="CD92" s="744">
        <v>-1.639028E-2</v>
      </c>
      <c r="CE92" s="744">
        <v>1.1353709999999999E-2</v>
      </c>
      <c r="CF92" s="744">
        <v>-1.0823670000000001E-2</v>
      </c>
      <c r="CG92" s="747">
        <v>-2.5810800000000002E-2</v>
      </c>
      <c r="CH92" s="744">
        <v>-2.6753840000000001E-2</v>
      </c>
      <c r="CI92" s="744">
        <v>-2.4261100000000001E-2</v>
      </c>
      <c r="CJ92" s="744">
        <v>-2.6935799999999999E-2</v>
      </c>
      <c r="CK92" s="744"/>
      <c r="CL92" s="744"/>
      <c r="CM92" s="744">
        <v>-3.1841649999999999E-2</v>
      </c>
      <c r="CN92" s="746">
        <v>5.214687E-3</v>
      </c>
      <c r="CO92" s="744">
        <v>-1.6670902434935853E-2</v>
      </c>
      <c r="CP92" s="746">
        <v>-2.6786259999999999E-2</v>
      </c>
      <c r="CQ92" s="744">
        <v>-1.3674596977454545E-2</v>
      </c>
      <c r="CR92" s="744">
        <v>-1.6670902434935853E-2</v>
      </c>
      <c r="CS92" s="744">
        <v>-1.6666279999999999E-2</v>
      </c>
      <c r="CT92" s="744">
        <v>-1.5715349999999999E-2</v>
      </c>
      <c r="CU92" s="744">
        <v>-2.53975387332247E-2</v>
      </c>
      <c r="CV92" s="744"/>
      <c r="CW92" s="744">
        <v>-2.9350589999999999E-2</v>
      </c>
      <c r="CX92" s="744">
        <v>-2.5116729410715521E-2</v>
      </c>
      <c r="CY92" s="744"/>
      <c r="CZ92" s="746">
        <v>-3.9313149999999998E-2</v>
      </c>
      <c r="DA92" s="744">
        <v>-1.6075120000000002E-2</v>
      </c>
      <c r="DB92" s="744">
        <v>-1.4951849999999999E-2</v>
      </c>
      <c r="DC92" s="744">
        <v>-2.6413099999999998E-2</v>
      </c>
      <c r="DD92" s="744"/>
      <c r="DE92" s="744">
        <v>-3.584416E-2</v>
      </c>
      <c r="DF92" s="744">
        <v>-3.8328812825508263E-2</v>
      </c>
      <c r="DG92" s="744">
        <v>-2.2966510000000002E-2</v>
      </c>
      <c r="DH92" s="744">
        <v>2.7200184147932127E-2</v>
      </c>
      <c r="DI92" s="744">
        <v>-4.7250859999999999E-3</v>
      </c>
      <c r="DJ92" s="744">
        <v>-6.3988089999999997E-2</v>
      </c>
      <c r="DK92" s="744">
        <v>-1.4257290000000001E-2</v>
      </c>
      <c r="DL92" s="744">
        <v>-9.0367059999999999E-2</v>
      </c>
      <c r="DM92" s="744">
        <v>2.1818180000000003E-3</v>
      </c>
      <c r="DN92" s="744">
        <v>-2.878412E-2</v>
      </c>
      <c r="DO92" s="746">
        <v>-3.6441319999999999E-2</v>
      </c>
      <c r="DP92" s="746">
        <v>-2.694949E-2</v>
      </c>
      <c r="DQ92" s="744">
        <v>-2.3835619999999998E-2</v>
      </c>
      <c r="DR92" s="646"/>
      <c r="DS92" s="746">
        <v>-3.7794689999999999E-2</v>
      </c>
      <c r="DT92" s="744">
        <v>-3.5916379999999998E-2</v>
      </c>
      <c r="DU92" s="744">
        <v>-3.1201974572719227E-2</v>
      </c>
      <c r="DV92" s="744">
        <v>-2.4512539999999999E-2</v>
      </c>
      <c r="DW92" s="744"/>
      <c r="DX92" s="744">
        <v>-2.967757E-2</v>
      </c>
      <c r="DY92" s="646"/>
      <c r="DZ92" s="746">
        <v>-2.320243E-3</v>
      </c>
      <c r="EA92" s="746">
        <v>-2.320243E-3</v>
      </c>
      <c r="EB92" s="746"/>
      <c r="EC92" s="746">
        <v>3.465044E-3</v>
      </c>
      <c r="ED92" s="744">
        <v>1.768439213753159E-2</v>
      </c>
      <c r="EE92" s="744">
        <v>-6.21127771114941E-2</v>
      </c>
      <c r="EF92" s="744">
        <v>-5.0053819999999999E-2</v>
      </c>
      <c r="EG92" s="744"/>
      <c r="EH92" s="744"/>
      <c r="EI92" s="744">
        <v>-6.2691238642468505E-2</v>
      </c>
      <c r="EJ92" s="744">
        <v>-9.1286310000000009E-2</v>
      </c>
      <c r="EK92" s="744">
        <v>-4.0644539999999993E-2</v>
      </c>
      <c r="EL92" s="744">
        <v>-6.4815020000000001E-2</v>
      </c>
      <c r="EM92" s="744"/>
      <c r="EN92" s="744">
        <v>-8.4595240000000002E-2</v>
      </c>
      <c r="EO92" s="744"/>
      <c r="EP92" s="744">
        <v>-0.1032067</v>
      </c>
      <c r="EQ92" s="744">
        <v>-6.9955820000000002E-2</v>
      </c>
      <c r="ER92" s="744"/>
      <c r="ES92" s="744">
        <v>-0.10476530894942926</v>
      </c>
      <c r="ET92" s="744">
        <v>-0.10194920820632813</v>
      </c>
      <c r="EU92" s="744">
        <v>-5.8929058929058975E-2</v>
      </c>
      <c r="EV92" s="744">
        <v>-5.5508110000000006E-2</v>
      </c>
      <c r="EW92" s="744">
        <v>-5.5766790000000004E-2</v>
      </c>
      <c r="EX92" s="744">
        <v>-2.0491799999999998E-2</v>
      </c>
      <c r="EY92" s="744">
        <v>-6.4943404377039493E-2</v>
      </c>
      <c r="EZ92" s="744"/>
      <c r="FA92" s="744"/>
      <c r="FB92" s="744"/>
      <c r="FC92" s="744">
        <v>-5.6440697314133814E-2</v>
      </c>
      <c r="FD92" s="744">
        <v>-6.3383599999999998E-2</v>
      </c>
      <c r="FE92" s="744">
        <v>-2.1062270000000001E-2</v>
      </c>
      <c r="FF92" s="744">
        <v>-5.2220890000000006E-2</v>
      </c>
      <c r="FG92" s="744"/>
      <c r="FH92" s="744"/>
      <c r="FI92" s="744">
        <v>-2.3486899999999998E-2</v>
      </c>
      <c r="FJ92" s="744">
        <v>-5.0640330000000004E-2</v>
      </c>
      <c r="FK92" s="744"/>
      <c r="FL92" s="744"/>
      <c r="FM92" s="746">
        <v>-1.3457140703138748E-2</v>
      </c>
      <c r="FN92" s="746">
        <v>3.2948797408880459E-3</v>
      </c>
    </row>
    <row r="93" spans="1:170" ht="12.75" customHeight="1">
      <c r="A93" s="748">
        <v>38686</v>
      </c>
      <c r="B93" s="744">
        <v>1.6872659275322999E-2</v>
      </c>
      <c r="C93" s="744">
        <v>1.6872659275322999E-2</v>
      </c>
      <c r="D93" s="744">
        <v>3.0416702405037466E-2</v>
      </c>
      <c r="E93" s="746">
        <v>1.9300834755338059E-2</v>
      </c>
      <c r="F93" s="746">
        <v>-1.0082606871142374E-4</v>
      </c>
      <c r="G93" s="744"/>
      <c r="H93" s="744"/>
      <c r="I93" s="749">
        <v>4.0964408446544087E-3</v>
      </c>
      <c r="J93" s="744" t="s">
        <v>319</v>
      </c>
      <c r="K93" s="744" t="s">
        <v>319</v>
      </c>
      <c r="L93" s="744" t="s">
        <v>319</v>
      </c>
      <c r="M93" s="746" t="s">
        <v>319</v>
      </c>
      <c r="N93" s="746" t="s">
        <v>319</v>
      </c>
      <c r="O93" s="746"/>
      <c r="P93" s="746">
        <v>8.6145993543698118E-3</v>
      </c>
      <c r="Q93" s="744"/>
      <c r="R93" s="744">
        <v>2.713084E-2</v>
      </c>
      <c r="S93" s="744"/>
      <c r="T93" s="746">
        <v>5.9953997291429362E-2</v>
      </c>
      <c r="U93" s="744">
        <v>2.3018290921321682E-2</v>
      </c>
      <c r="V93" s="746"/>
      <c r="W93" s="746"/>
      <c r="X93" s="746"/>
      <c r="Y93" s="744">
        <v>-5.1234059999999998E-2</v>
      </c>
      <c r="Z93" s="744">
        <v>7.125650957905183E-3</v>
      </c>
      <c r="AA93" s="744">
        <v>3.2810055019936168E-3</v>
      </c>
      <c r="AB93" s="744">
        <v>5.0478677110530334E-3</v>
      </c>
      <c r="AC93" s="744">
        <v>5.8309037900874383E-3</v>
      </c>
      <c r="AD93" s="744">
        <v>6.9026259999999994E-3</v>
      </c>
      <c r="AE93" s="744">
        <v>2.594852828279981E-3</v>
      </c>
      <c r="AF93" s="744">
        <v>-7.103718199608533E-3</v>
      </c>
      <c r="AG93" s="744"/>
      <c r="AH93" s="744">
        <v>-1.6327660000000001E-2</v>
      </c>
      <c r="AI93" s="744">
        <v>3.2530178118670428E-3</v>
      </c>
      <c r="AJ93" s="744"/>
      <c r="AK93" s="746">
        <v>1.765988E-3</v>
      </c>
      <c r="AL93" s="744">
        <v>5.2628299805392853E-3</v>
      </c>
      <c r="AM93" s="744">
        <v>5.551206319834856E-3</v>
      </c>
      <c r="AN93" s="744"/>
      <c r="AO93" s="744">
        <v>5.2628299805392853E-3</v>
      </c>
      <c r="AP93" s="744">
        <v>5.4456150341686271E-3</v>
      </c>
      <c r="AQ93" s="744">
        <v>6.0727944085454677E-3</v>
      </c>
      <c r="AR93" s="744">
        <v>3.3676513037621536E-3</v>
      </c>
      <c r="AS93" s="744">
        <v>2.8009738393133254E-3</v>
      </c>
      <c r="AT93" s="744"/>
      <c r="AU93" s="744">
        <v>7.9196839999999998E-3</v>
      </c>
      <c r="AV93" s="744">
        <v>-1.6510569999999999E-2</v>
      </c>
      <c r="AW93" s="744">
        <v>-1.5176460000000001E-2</v>
      </c>
      <c r="AX93" s="744">
        <v>2.3795930000000002E-3</v>
      </c>
      <c r="AY93" s="744"/>
      <c r="AZ93" s="744"/>
      <c r="BA93" s="744">
        <v>7.0870601201076244E-3</v>
      </c>
      <c r="BB93" s="744"/>
      <c r="BC93" s="744"/>
      <c r="BD93" s="744"/>
      <c r="BE93" s="744">
        <v>-3.9933439999999994E-3</v>
      </c>
      <c r="BF93" s="744"/>
      <c r="BG93" s="744"/>
      <c r="BH93" s="744"/>
      <c r="BI93" s="744"/>
      <c r="BJ93" s="746">
        <v>3.3025870265042112E-3</v>
      </c>
      <c r="BK93" s="744"/>
      <c r="BL93" s="744"/>
      <c r="BM93" s="744"/>
      <c r="BN93" s="744">
        <v>1.6682214339338586E-2</v>
      </c>
      <c r="BO93" s="744"/>
      <c r="BP93" s="744"/>
      <c r="BQ93" s="744"/>
      <c r="BR93" s="744"/>
      <c r="BS93" s="744"/>
      <c r="BT93" s="744">
        <v>1.4408165068704903E-2</v>
      </c>
      <c r="BU93" s="744"/>
      <c r="BV93" s="744">
        <v>1.6087942578872472E-2</v>
      </c>
      <c r="BW93" s="744"/>
      <c r="BX93" s="744">
        <v>8.4295946164809621E-3</v>
      </c>
      <c r="BY93" s="744"/>
      <c r="BZ93" s="744">
        <v>3.6413218573853046E-2</v>
      </c>
      <c r="CA93" s="744">
        <v>3.6413218573853046E-2</v>
      </c>
      <c r="CB93" s="744">
        <v>7.5163398692810413E-2</v>
      </c>
      <c r="CC93" s="744">
        <v>3.6413218573853046E-2</v>
      </c>
      <c r="CD93" s="744">
        <v>3.13664E-3</v>
      </c>
      <c r="CE93" s="744">
        <v>4.1738629999999999E-2</v>
      </c>
      <c r="CF93" s="744">
        <v>-2.0704779999999999E-2</v>
      </c>
      <c r="CG93" s="747">
        <v>2.1404610000000001E-2</v>
      </c>
      <c r="CH93" s="744">
        <v>3.7010899999999999E-2</v>
      </c>
      <c r="CI93" s="744">
        <v>3.3319510000000004E-2</v>
      </c>
      <c r="CJ93" s="744">
        <v>3.6413220000000003E-2</v>
      </c>
      <c r="CK93" s="744"/>
      <c r="CL93" s="744"/>
      <c r="CM93" s="744">
        <v>2.3111110000000001E-2</v>
      </c>
      <c r="CN93" s="746">
        <v>3.0716260000000002E-2</v>
      </c>
      <c r="CO93" s="744">
        <v>3.7822381083310486E-2</v>
      </c>
      <c r="CP93" s="746">
        <v>4.5514799999999994E-2</v>
      </c>
      <c r="CQ93" s="744">
        <v>3.0084995582367657E-2</v>
      </c>
      <c r="CR93" s="744">
        <v>3.7822381083310486E-2</v>
      </c>
      <c r="CS93" s="744">
        <v>3.7819249999999999E-2</v>
      </c>
      <c r="CT93" s="744">
        <v>6.3709390000000005E-2</v>
      </c>
      <c r="CU93" s="744">
        <v>3.2700060561681399E-2</v>
      </c>
      <c r="CV93" s="744"/>
      <c r="CW93" s="744">
        <v>4.1666670000000003E-2</v>
      </c>
      <c r="CX93" s="744">
        <v>4.0565676101861792E-2</v>
      </c>
      <c r="CY93" s="744"/>
      <c r="CZ93" s="746">
        <v>5.7541549999999997E-2</v>
      </c>
      <c r="DA93" s="744">
        <v>4.4170369999999994E-2</v>
      </c>
      <c r="DB93" s="744">
        <v>6.0972470000000001E-2</v>
      </c>
      <c r="DC93" s="744">
        <v>3.5268580000000001E-2</v>
      </c>
      <c r="DD93" s="744"/>
      <c r="DE93" s="744">
        <v>3.3270469999999996E-2</v>
      </c>
      <c r="DF93" s="744">
        <v>3.7724606400868721E-2</v>
      </c>
      <c r="DG93" s="744">
        <v>6.3173359999999998E-2</v>
      </c>
      <c r="DH93" s="744">
        <v>1.4475739999999999E-2</v>
      </c>
      <c r="DI93" s="744">
        <v>9.0634440000000004E-3</v>
      </c>
      <c r="DJ93" s="744">
        <v>-1.589825E-3</v>
      </c>
      <c r="DK93" s="744">
        <v>5.819038E-2</v>
      </c>
      <c r="DL93" s="744">
        <v>1.4952890000000002E-2</v>
      </c>
      <c r="DM93" s="744">
        <v>7.6560230000000007E-2</v>
      </c>
      <c r="DN93" s="744">
        <v>4.156021E-2</v>
      </c>
      <c r="DO93" s="746">
        <v>3.2858109999999996E-2</v>
      </c>
      <c r="DP93" s="746">
        <v>1.6531520000000001E-2</v>
      </c>
      <c r="DQ93" s="744">
        <v>6.8138750000000005E-3</v>
      </c>
      <c r="DR93" s="646"/>
      <c r="DS93" s="746">
        <v>2.5086719999999996E-2</v>
      </c>
      <c r="DT93" s="744">
        <v>1.5282619999999998E-3</v>
      </c>
      <c r="DU93" s="744">
        <v>4.0474931500264377E-2</v>
      </c>
      <c r="DV93" s="744">
        <v>2.2007509999999999E-3</v>
      </c>
      <c r="DW93" s="744"/>
      <c r="DX93" s="744">
        <v>3.759212E-2</v>
      </c>
      <c r="DY93" s="646"/>
      <c r="DZ93" s="746">
        <v>3.3881620000000001E-2</v>
      </c>
      <c r="EA93" s="746">
        <v>3.3881620000000001E-2</v>
      </c>
      <c r="EB93" s="746"/>
      <c r="EC93" s="746">
        <v>3.2253910000000004E-2</v>
      </c>
      <c r="ED93" s="744">
        <v>7.3201743763623206E-2</v>
      </c>
      <c r="EE93" s="744">
        <v>5.7855854547891106E-2</v>
      </c>
      <c r="EF93" s="744">
        <v>4.759207E-2</v>
      </c>
      <c r="EG93" s="744"/>
      <c r="EH93" s="744"/>
      <c r="EI93" s="744">
        <v>7.1513120187395751E-2</v>
      </c>
      <c r="EJ93" s="744">
        <v>7.5166839999999999E-2</v>
      </c>
      <c r="EK93" s="744">
        <v>4.2115819999999998E-2</v>
      </c>
      <c r="EL93" s="744">
        <v>3.5445579999999997E-2</v>
      </c>
      <c r="EM93" s="744"/>
      <c r="EN93" s="744">
        <v>7.7581209999999998E-2</v>
      </c>
      <c r="EO93" s="744"/>
      <c r="EP93" s="744">
        <v>5.8149629999999994E-2</v>
      </c>
      <c r="EQ93" s="744">
        <v>1.9794140000000002E-2</v>
      </c>
      <c r="ER93" s="744"/>
      <c r="ES93" s="744">
        <v>0.10505566791591137</v>
      </c>
      <c r="ET93" s="744">
        <v>9.8660004066509766E-2</v>
      </c>
      <c r="EU93" s="744">
        <v>8.8437629506837867E-2</v>
      </c>
      <c r="EV93" s="744">
        <v>7.3236889999999999E-2</v>
      </c>
      <c r="EW93" s="744">
        <v>9.5033560000000003E-2</v>
      </c>
      <c r="EX93" s="744">
        <v>-1.8131100000000001E-2</v>
      </c>
      <c r="EY93" s="744">
        <v>-1.8885240170310569E-2</v>
      </c>
      <c r="EZ93" s="744"/>
      <c r="FA93" s="744"/>
      <c r="FB93" s="744"/>
      <c r="FC93" s="744">
        <v>6.3169720013826369E-2</v>
      </c>
      <c r="FD93" s="744">
        <v>5.7861630000000004E-2</v>
      </c>
      <c r="FE93" s="744">
        <v>7.8889929999999997E-2</v>
      </c>
      <c r="FF93" s="744">
        <v>7.0297659999999998E-2</v>
      </c>
      <c r="FG93" s="744"/>
      <c r="FH93" s="744"/>
      <c r="FI93" s="744">
        <v>7.3080480000000003E-2</v>
      </c>
      <c r="FJ93" s="744">
        <v>4.2305370000000002E-2</v>
      </c>
      <c r="FK93" s="744"/>
      <c r="FL93" s="744"/>
      <c r="FM93" s="746">
        <v>2.5702095141056036E-2</v>
      </c>
      <c r="FN93" s="746">
        <v>3.3557983173182482E-3</v>
      </c>
    </row>
    <row r="94" spans="1:170" ht="12.75" customHeight="1">
      <c r="A94" s="748">
        <v>38717</v>
      </c>
      <c r="B94" s="744">
        <v>1.4775521058289609E-2</v>
      </c>
      <c r="C94" s="744">
        <v>1.4775521058289609E-2</v>
      </c>
      <c r="D94" s="744">
        <v>4.6346162801527369E-2</v>
      </c>
      <c r="E94" s="746">
        <v>7.6012940298169074E-3</v>
      </c>
      <c r="F94" s="746">
        <v>-2.3443070713080605E-3</v>
      </c>
      <c r="G94" s="744"/>
      <c r="H94" s="744"/>
      <c r="I94" s="749">
        <v>1.1048700248483918E-3</v>
      </c>
      <c r="J94" s="744">
        <v>9.7861000000000004E-2</v>
      </c>
      <c r="K94" s="744">
        <v>9.7861000000000004E-2</v>
      </c>
      <c r="L94" s="744">
        <v>9.7861000000000004E-2</v>
      </c>
      <c r="M94" s="746">
        <v>5.0743000000000003E-2</v>
      </c>
      <c r="N94" s="746">
        <v>5.0743000000000003E-2</v>
      </c>
      <c r="O94" s="746"/>
      <c r="P94" s="746">
        <v>7.2490603535382281E-3</v>
      </c>
      <c r="Q94" s="744"/>
      <c r="R94" s="744">
        <v>0.10448869999999999</v>
      </c>
      <c r="S94" s="744"/>
      <c r="T94" s="746">
        <v>4.8511397744787965E-2</v>
      </c>
      <c r="U94" s="744">
        <v>5.4491260227069516E-2</v>
      </c>
      <c r="V94" s="746"/>
      <c r="W94" s="746"/>
      <c r="X94" s="746"/>
      <c r="Y94" s="744">
        <v>-3.0169579999999998E-2</v>
      </c>
      <c r="Z94" s="744">
        <v>2.8304871889107464E-2</v>
      </c>
      <c r="AA94" s="744">
        <v>3.8740189172872252E-3</v>
      </c>
      <c r="AB94" s="744">
        <v>6.0616556979564695E-3</v>
      </c>
      <c r="AC94" s="744">
        <v>1.2189795513202206E-2</v>
      </c>
      <c r="AD94" s="744">
        <v>2.9832310000000001E-2</v>
      </c>
      <c r="AE94" s="744">
        <v>1.5858987004775393E-2</v>
      </c>
      <c r="AF94" s="744">
        <v>1.412361281884511E-2</v>
      </c>
      <c r="AG94" s="744"/>
      <c r="AH94" s="744">
        <v>1.029976E-2</v>
      </c>
      <c r="AI94" s="744">
        <v>9.7830406103471823E-3</v>
      </c>
      <c r="AJ94" s="744"/>
      <c r="AK94" s="746">
        <v>1.0370529999999999E-2</v>
      </c>
      <c r="AL94" s="744">
        <v>8.4165472687964815E-3</v>
      </c>
      <c r="AM94" s="744">
        <v>8.4931700757309159E-3</v>
      </c>
      <c r="AN94" s="744"/>
      <c r="AO94" s="744">
        <v>8.4165472687964815E-3</v>
      </c>
      <c r="AP94" s="744">
        <v>8.3705617897977813E-3</v>
      </c>
      <c r="AQ94" s="744">
        <v>9.8505056330735474E-3</v>
      </c>
      <c r="AR94" s="744">
        <v>3.8358266206368619E-3</v>
      </c>
      <c r="AS94" s="744">
        <v>3.3574889864249613E-3</v>
      </c>
      <c r="AT94" s="744"/>
      <c r="AU94" s="744">
        <v>1.7043349999999999E-2</v>
      </c>
      <c r="AV94" s="744">
        <v>4.6395209999999997E-3</v>
      </c>
      <c r="AW94" s="744">
        <v>1.0445050000000001E-2</v>
      </c>
      <c r="AX94" s="744">
        <v>3.3235209999999999E-3</v>
      </c>
      <c r="AY94" s="744"/>
      <c r="AZ94" s="744"/>
      <c r="BA94" s="744">
        <v>1.2130014298420422E-2</v>
      </c>
      <c r="BB94" s="744"/>
      <c r="BC94" s="744"/>
      <c r="BD94" s="744"/>
      <c r="BE94" s="744">
        <v>1.1929540000000001E-2</v>
      </c>
      <c r="BF94" s="744"/>
      <c r="BG94" s="744"/>
      <c r="BH94" s="744"/>
      <c r="BI94" s="744"/>
      <c r="BJ94" s="746">
        <v>6.0015627337866029E-3</v>
      </c>
      <c r="BK94" s="744"/>
      <c r="BL94" s="744"/>
      <c r="BM94" s="744"/>
      <c r="BN94" s="744">
        <v>9.6382928329317163E-3</v>
      </c>
      <c r="BO94" s="744"/>
      <c r="BP94" s="744"/>
      <c r="BQ94" s="744"/>
      <c r="BR94" s="744"/>
      <c r="BS94" s="744"/>
      <c r="BT94" s="744">
        <v>1.8302111145471756E-2</v>
      </c>
      <c r="BU94" s="744"/>
      <c r="BV94" s="744">
        <v>2.3497382929396293E-2</v>
      </c>
      <c r="BW94" s="744"/>
      <c r="BX94" s="744">
        <v>1.5603913309225614E-3</v>
      </c>
      <c r="BY94" s="744"/>
      <c r="BZ94" s="744">
        <v>2.4593982312170803E-2</v>
      </c>
      <c r="CA94" s="744">
        <v>2.4593982312170803E-2</v>
      </c>
      <c r="CB94" s="744">
        <v>7.8751036197846069E-3</v>
      </c>
      <c r="CC94" s="744">
        <v>2.4593982312170803E-2</v>
      </c>
      <c r="CD94" s="744">
        <v>2.7192539999999998E-2</v>
      </c>
      <c r="CE94" s="744">
        <v>3.2250130000000002E-2</v>
      </c>
      <c r="CF94" s="744">
        <v>-4.8648429999999998E-3</v>
      </c>
      <c r="CG94" s="747">
        <v>1.682966E-2</v>
      </c>
      <c r="CH94" s="744">
        <v>2.5029449999999998E-2</v>
      </c>
      <c r="CI94" s="744">
        <v>2.215462E-2</v>
      </c>
      <c r="CJ94" s="744">
        <v>2.4593980000000001E-2</v>
      </c>
      <c r="CK94" s="744"/>
      <c r="CL94" s="744"/>
      <c r="CM94" s="744">
        <v>5.1830179999999997E-2</v>
      </c>
      <c r="CN94" s="746">
        <v>3.8557200000000004E-3</v>
      </c>
      <c r="CO94" s="744">
        <v>3.497096350304485E-4</v>
      </c>
      <c r="CP94" s="746">
        <v>5.3292890000000001E-3</v>
      </c>
      <c r="CQ94" s="744">
        <v>5.7997567896230784E-3</v>
      </c>
      <c r="CR94" s="744">
        <v>3.497096350304485E-4</v>
      </c>
      <c r="CS94" s="744">
        <v>3.0040569999999998E-4</v>
      </c>
      <c r="CT94" s="744">
        <v>-1.9989710000000001E-2</v>
      </c>
      <c r="CU94" s="744">
        <v>6.141113544567034E-3</v>
      </c>
      <c r="CV94" s="744"/>
      <c r="CW94" s="744">
        <v>9.4815000000000003E-3</v>
      </c>
      <c r="CX94" s="744">
        <v>-7.6775431861803023E-3</v>
      </c>
      <c r="CY94" s="744"/>
      <c r="CZ94" s="746">
        <v>-7.0252910000000003E-3</v>
      </c>
      <c r="DA94" s="744">
        <v>-9.5166539999999994E-3</v>
      </c>
      <c r="DB94" s="744">
        <v>-1.7694950000000001E-2</v>
      </c>
      <c r="DC94" s="744">
        <v>6.913331E-3</v>
      </c>
      <c r="DD94" s="744"/>
      <c r="DE94" s="744">
        <v>6.9091389999999999E-3</v>
      </c>
      <c r="DF94" s="744">
        <v>9.0851090978691929E-3</v>
      </c>
      <c r="DG94" s="744">
        <v>-3.0700150000000002E-2</v>
      </c>
      <c r="DH94" s="744">
        <v>4.4239220000000003E-3</v>
      </c>
      <c r="DI94" s="744">
        <v>1.1899060000000001E-3</v>
      </c>
      <c r="DJ94" s="744">
        <v>8.6019310000000002E-3</v>
      </c>
      <c r="DK94" s="744">
        <v>4.7253299999999998E-3</v>
      </c>
      <c r="DL94" s="744">
        <v>1.8057409999999999E-2</v>
      </c>
      <c r="DM94" s="744">
        <v>2.8638690000000001E-2</v>
      </c>
      <c r="DN94" s="744">
        <v>3.6162100000000001E-4</v>
      </c>
      <c r="DO94" s="746">
        <v>4.9148919999999999E-2</v>
      </c>
      <c r="DP94" s="746">
        <v>3.96443E-2</v>
      </c>
      <c r="DQ94" s="744">
        <v>4.0366590000000001E-2</v>
      </c>
      <c r="DR94" s="646"/>
      <c r="DS94" s="746">
        <v>4.0962569999999997E-2</v>
      </c>
      <c r="DT94" s="744">
        <v>3.427682E-2</v>
      </c>
      <c r="DU94" s="744">
        <v>4.1025641025641102E-2</v>
      </c>
      <c r="DV94" s="744">
        <v>2.7958189999999997E-2</v>
      </c>
      <c r="DW94" s="744"/>
      <c r="DX94" s="744">
        <v>4.508732E-2</v>
      </c>
      <c r="DY94" s="646"/>
      <c r="DZ94" s="746">
        <v>9.0831769999999992E-2</v>
      </c>
      <c r="EA94" s="746">
        <v>9.0831769999999992E-2</v>
      </c>
      <c r="EB94" s="746"/>
      <c r="EC94" s="746">
        <v>8.9885909999999999E-2</v>
      </c>
      <c r="ED94" s="744">
        <v>7.5937940761636069E-2</v>
      </c>
      <c r="EE94" s="744">
        <v>4.5279871624332335E-2</v>
      </c>
      <c r="EF94" s="744">
        <v>4.8134129999999997E-2</v>
      </c>
      <c r="EG94" s="744"/>
      <c r="EH94" s="744"/>
      <c r="EI94" s="744">
        <v>5.8484258263321598E-2</v>
      </c>
      <c r="EJ94" s="744">
        <v>2.4175110000000003E-2</v>
      </c>
      <c r="EK94" s="744">
        <v>4.5946600000000004E-2</v>
      </c>
      <c r="EL94" s="744">
        <v>2.4042050000000002E-2</v>
      </c>
      <c r="EM94" s="744"/>
      <c r="EN94" s="744">
        <v>1.8528340000000001E-2</v>
      </c>
      <c r="EO94" s="744"/>
      <c r="EP94" s="744">
        <v>3.1087980000000001E-2</v>
      </c>
      <c r="EQ94" s="744">
        <v>7.0324020000000001E-3</v>
      </c>
      <c r="ER94" s="744"/>
      <c r="ES94" s="744">
        <v>9.7659392428293135E-2</v>
      </c>
      <c r="ET94" s="744">
        <v>9.6019330162204319E-2</v>
      </c>
      <c r="EU94" s="744">
        <v>5.0144684739567458E-2</v>
      </c>
      <c r="EV94" s="744">
        <v>6.2879459999999998E-2</v>
      </c>
      <c r="EW94" s="744">
        <v>0.1035074</v>
      </c>
      <c r="EX94" s="744">
        <v>9.978743E-3</v>
      </c>
      <c r="EY94" s="744">
        <v>8.7118922324104675E-2</v>
      </c>
      <c r="EZ94" s="744"/>
      <c r="FA94" s="744"/>
      <c r="FB94" s="744"/>
      <c r="FC94" s="744">
        <v>4.7126717060879564E-2</v>
      </c>
      <c r="FD94" s="744">
        <v>6.0984119999999996E-2</v>
      </c>
      <c r="FE94" s="744">
        <v>4.5786809999999997E-2</v>
      </c>
      <c r="FF94" s="744">
        <v>4.4404279999999997E-3</v>
      </c>
      <c r="FG94" s="744"/>
      <c r="FH94" s="744"/>
      <c r="FI94" s="744">
        <v>8.1896550000000005E-3</v>
      </c>
      <c r="FJ94" s="744">
        <v>3.9411769999999999E-2</v>
      </c>
      <c r="FK94" s="744"/>
      <c r="FL94" s="744"/>
      <c r="FM94" s="746">
        <v>1.9991804601840135E-2</v>
      </c>
      <c r="FN94" s="746">
        <v>3.5551000790463583E-3</v>
      </c>
    </row>
    <row r="95" spans="1:170" ht="12.75" customHeight="1">
      <c r="A95" s="748">
        <v>38748</v>
      </c>
      <c r="B95" s="744">
        <v>2.4520227560591801E-2</v>
      </c>
      <c r="C95" s="744">
        <v>2.4520227560591801E-2</v>
      </c>
      <c r="D95" s="744">
        <v>3.4477137909108002E-2</v>
      </c>
      <c r="E95" s="746">
        <v>6.3000965446013524E-2</v>
      </c>
      <c r="F95" s="746">
        <v>-1.8713353406425437E-3</v>
      </c>
      <c r="G95" s="744"/>
      <c r="H95" s="744"/>
      <c r="I95" s="749">
        <v>3.01730375795893E-2</v>
      </c>
      <c r="J95" s="744" t="s">
        <v>319</v>
      </c>
      <c r="K95" s="744" t="s">
        <v>319</v>
      </c>
      <c r="L95" s="744" t="s">
        <v>319</v>
      </c>
      <c r="M95" s="746" t="s">
        <v>319</v>
      </c>
      <c r="N95" s="746" t="s">
        <v>319</v>
      </c>
      <c r="O95" s="746">
        <v>1.464622640979758E-2</v>
      </c>
      <c r="P95" s="746">
        <v>9.9601891886946792E-3</v>
      </c>
      <c r="Q95" s="744"/>
      <c r="R95" s="744">
        <v>5.7588739999999999E-2</v>
      </c>
      <c r="S95" s="744"/>
      <c r="T95" s="746">
        <v>0.10038684719535773</v>
      </c>
      <c r="U95" s="744">
        <v>5.6079037080909666E-2</v>
      </c>
      <c r="V95" s="746"/>
      <c r="W95" s="746"/>
      <c r="X95" s="746"/>
      <c r="Y95" s="744">
        <v>-1.023758E-3</v>
      </c>
      <c r="Z95" s="744">
        <v>-1.2650534479825892E-2</v>
      </c>
      <c r="AA95" s="744">
        <v>1.5035333032626941E-3</v>
      </c>
      <c r="AB95" s="744">
        <v>-1.5062833534171816E-3</v>
      </c>
      <c r="AC95" s="744">
        <v>-5.7272869919974267E-3</v>
      </c>
      <c r="AD95" s="744">
        <v>-1.3384109999999999E-2</v>
      </c>
      <c r="AE95" s="744">
        <v>9.9316302091234654E-4</v>
      </c>
      <c r="AF95" s="744">
        <v>1.8597790391141622E-2</v>
      </c>
      <c r="AG95" s="744"/>
      <c r="AH95" s="744">
        <v>2.213356E-2</v>
      </c>
      <c r="AI95" s="744">
        <v>3.2189263424655667E-3</v>
      </c>
      <c r="AJ95" s="744"/>
      <c r="AK95" s="746">
        <v>2.9055600000000003E-4</v>
      </c>
      <c r="AL95" s="744">
        <v>2.0737407158888388E-3</v>
      </c>
      <c r="AM95" s="744">
        <v>-8.421643624114683E-4</v>
      </c>
      <c r="AN95" s="744"/>
      <c r="AO95" s="744">
        <v>2.0737407158888388E-3</v>
      </c>
      <c r="AP95" s="744">
        <v>-9.1134213735699632E-4</v>
      </c>
      <c r="AQ95" s="744">
        <v>-2.0183795851612674E-3</v>
      </c>
      <c r="AR95" s="744">
        <v>2.1016431027893745E-3</v>
      </c>
      <c r="AS95" s="744">
        <v>2.5887342511892175E-3</v>
      </c>
      <c r="AT95" s="744"/>
      <c r="AU95" s="744">
        <v>-8.0119219999999994E-3</v>
      </c>
      <c r="AV95" s="744">
        <v>2.546029E-2</v>
      </c>
      <c r="AW95" s="744">
        <v>2.4292630000000003E-2</v>
      </c>
      <c r="AX95" s="744">
        <v>4.5428739999999997E-3</v>
      </c>
      <c r="AY95" s="744"/>
      <c r="AZ95" s="744"/>
      <c r="BA95" s="744">
        <v>1.7349585754585339E-2</v>
      </c>
      <c r="BB95" s="744"/>
      <c r="BC95" s="744"/>
      <c r="BD95" s="744"/>
      <c r="BE95" s="744">
        <v>4.1177560000000002E-2</v>
      </c>
      <c r="BF95" s="744"/>
      <c r="BG95" s="744"/>
      <c r="BH95" s="744"/>
      <c r="BI95" s="744"/>
      <c r="BJ95" s="746">
        <v>5.5691433104176902E-3</v>
      </c>
      <c r="BK95" s="744"/>
      <c r="BL95" s="744"/>
      <c r="BM95" s="744"/>
      <c r="BN95" s="744">
        <v>2.4001238010469272E-3</v>
      </c>
      <c r="BO95" s="744"/>
      <c r="BP95" s="744"/>
      <c r="BQ95" s="744"/>
      <c r="BR95" s="744"/>
      <c r="BS95" s="744"/>
      <c r="BT95" s="744">
        <v>1.213466613628289E-2</v>
      </c>
      <c r="BU95" s="744"/>
      <c r="BV95" s="744">
        <v>1.242826490525295E-2</v>
      </c>
      <c r="BW95" s="744"/>
      <c r="BX95" s="744">
        <v>3.1649393573451867E-2</v>
      </c>
      <c r="BY95" s="744"/>
      <c r="BZ95" s="744">
        <v>4.922604044573986E-2</v>
      </c>
      <c r="CA95" s="744">
        <v>4.922604044573986E-2</v>
      </c>
      <c r="CB95" s="744">
        <v>4.1946538725154303E-2</v>
      </c>
      <c r="CC95" s="744">
        <v>4.922604044573986E-2</v>
      </c>
      <c r="CD95" s="744">
        <v>2.7586210000000003E-2</v>
      </c>
      <c r="CE95" s="744">
        <v>3.7671700000000002E-2</v>
      </c>
      <c r="CF95" s="744">
        <v>9.8643649999999999E-3</v>
      </c>
      <c r="CG95" s="747">
        <v>2.7967620000000002E-2</v>
      </c>
      <c r="CH95" s="744">
        <v>4.9319680000000005E-2</v>
      </c>
      <c r="CI95" s="744">
        <v>4.4653289999999998E-2</v>
      </c>
      <c r="CJ95" s="744">
        <v>4.9226039999999999E-2</v>
      </c>
      <c r="CK95" s="744"/>
      <c r="CL95" s="744"/>
      <c r="CM95" s="744">
        <v>5.7714960000000003E-2</v>
      </c>
      <c r="CN95" s="746">
        <v>1.753331E-2</v>
      </c>
      <c r="CO95" s="744">
        <v>2.6478595718084197E-2</v>
      </c>
      <c r="CP95" s="746">
        <v>4.0257940000000006E-2</v>
      </c>
      <c r="CQ95" s="744">
        <v>2.2394640246192754E-2</v>
      </c>
      <c r="CR95" s="744">
        <v>2.6478595718084197E-2</v>
      </c>
      <c r="CS95" s="744">
        <v>2.648437E-2</v>
      </c>
      <c r="CT95" s="744">
        <v>-2.4322810000000001E-3</v>
      </c>
      <c r="CU95" s="744">
        <v>3.8839153867429754E-2</v>
      </c>
      <c r="CV95" s="744"/>
      <c r="CW95" s="744">
        <v>5.0153530000000002E-2</v>
      </c>
      <c r="CX95" s="744">
        <v>8.2693333952063908E-2</v>
      </c>
      <c r="CY95" s="744"/>
      <c r="CZ95" s="746">
        <v>8.4382499999999999E-2</v>
      </c>
      <c r="DA95" s="744">
        <v>1.348359E-2</v>
      </c>
      <c r="DB95" s="744">
        <v>3.9295259999999999E-2</v>
      </c>
      <c r="DC95" s="744">
        <v>3.026063E-2</v>
      </c>
      <c r="DD95" s="744"/>
      <c r="DE95" s="744">
        <v>3.9746250000000004E-2</v>
      </c>
      <c r="DF95" s="744">
        <v>4.2133481702536502E-2</v>
      </c>
      <c r="DG95" s="744">
        <v>3.349282E-2</v>
      </c>
      <c r="DH95" s="744">
        <v>-1.3471900000000001E-3</v>
      </c>
      <c r="DI95" s="744">
        <v>1.717475E-3</v>
      </c>
      <c r="DJ95" s="744">
        <v>2.4211529999999998E-2</v>
      </c>
      <c r="DK95" s="744">
        <v>2.8644170000000002E-3</v>
      </c>
      <c r="DL95" s="744">
        <v>0.14609420000000001</v>
      </c>
      <c r="DM95" s="744">
        <v>4.8216640000000005E-2</v>
      </c>
      <c r="DN95" s="744">
        <v>7.5386170000000002E-2</v>
      </c>
      <c r="DO95" s="746">
        <v>8.5576950000000013E-2</v>
      </c>
      <c r="DP95" s="746">
        <v>6.5892239999999991E-2</v>
      </c>
      <c r="DQ95" s="744">
        <v>6.9308750000000002E-2</v>
      </c>
      <c r="DR95" s="646"/>
      <c r="DS95" s="746">
        <v>6.3139000000000001E-2</v>
      </c>
      <c r="DT95" s="744">
        <v>4.7507479999999998E-2</v>
      </c>
      <c r="DU95" s="744">
        <v>4.3758043758043597E-2</v>
      </c>
      <c r="DV95" s="744">
        <v>6.4829399999999995E-2</v>
      </c>
      <c r="DW95" s="744"/>
      <c r="DX95" s="744">
        <v>8.1138879999999997E-2</v>
      </c>
      <c r="DY95" s="646"/>
      <c r="DZ95" s="746">
        <v>4.6951489999999999E-2</v>
      </c>
      <c r="EA95" s="746">
        <v>4.6951489999999999E-2</v>
      </c>
      <c r="EB95" s="746"/>
      <c r="EC95" s="746">
        <v>4.7831390000000001E-2</v>
      </c>
      <c r="ED95" s="744">
        <v>4.6038487756279167E-2</v>
      </c>
      <c r="EE95" s="744">
        <v>7.0593166415852782E-2</v>
      </c>
      <c r="EF95" s="744">
        <v>5.1599590000000001E-2</v>
      </c>
      <c r="EG95" s="744"/>
      <c r="EH95" s="744"/>
      <c r="EI95" s="744">
        <v>7.1956672196161531E-2</v>
      </c>
      <c r="EJ95" s="744">
        <v>0.153748</v>
      </c>
      <c r="EK95" s="744">
        <v>9.8666060000000014E-2</v>
      </c>
      <c r="EL95" s="744">
        <v>7.1572650000000002E-2</v>
      </c>
      <c r="EM95" s="744"/>
      <c r="EN95" s="744">
        <v>0.1543659</v>
      </c>
      <c r="EO95" s="744"/>
      <c r="EP95" s="744">
        <v>0.1643947</v>
      </c>
      <c r="EQ95" s="744">
        <v>6.2599050000000003E-2</v>
      </c>
      <c r="ER95" s="744"/>
      <c r="ES95" s="744">
        <v>8.1660467154111904E-2</v>
      </c>
      <c r="ET95" s="744">
        <v>7.570414320049923E-2</v>
      </c>
      <c r="EU95" s="744">
        <v>3.6256843479207657E-3</v>
      </c>
      <c r="EV95" s="744">
        <v>8.0128199999999997E-2</v>
      </c>
      <c r="EW95" s="744">
        <v>7.7318429999999994E-2</v>
      </c>
      <c r="EX95" s="744">
        <v>6.4516130000000005E-2</v>
      </c>
      <c r="EY95" s="744">
        <v>0.1249795134742806</v>
      </c>
      <c r="EZ95" s="744"/>
      <c r="FA95" s="744"/>
      <c r="FB95" s="744"/>
      <c r="FC95" s="744">
        <v>8.5307541838730794E-2</v>
      </c>
      <c r="FD95" s="744">
        <v>0.141983</v>
      </c>
      <c r="FE95" s="744">
        <v>8.765052000000001E-2</v>
      </c>
      <c r="FF95" s="744">
        <v>0.2388373</v>
      </c>
      <c r="FG95" s="744"/>
      <c r="FH95" s="744"/>
      <c r="FI95" s="744">
        <v>5.7289440000000004E-2</v>
      </c>
      <c r="FJ95" s="744">
        <v>3.6785489999999997E-2</v>
      </c>
      <c r="FK95" s="744"/>
      <c r="FL95" s="744"/>
      <c r="FM95" s="746">
        <v>2.9375601085911196E-2</v>
      </c>
      <c r="FN95" s="746">
        <v>3.8472803844114001E-3</v>
      </c>
    </row>
    <row r="96" spans="1:170" ht="12.75" customHeight="1">
      <c r="A96" s="748">
        <v>38776</v>
      </c>
      <c r="B96" s="744">
        <v>1.7135869051869701E-3</v>
      </c>
      <c r="C96" s="744">
        <v>1.7135869051869701E-3</v>
      </c>
      <c r="D96" s="744">
        <v>1.2164475322302692E-3</v>
      </c>
      <c r="E96" s="746">
        <v>1.1997042982363482E-2</v>
      </c>
      <c r="F96" s="746">
        <v>-1.4222679917343939E-3</v>
      </c>
      <c r="G96" s="744"/>
      <c r="H96" s="744"/>
      <c r="I96" s="749">
        <v>-2.3830334295945705E-3</v>
      </c>
      <c r="J96" s="744" t="s">
        <v>319</v>
      </c>
      <c r="K96" s="744" t="s">
        <v>319</v>
      </c>
      <c r="L96" s="744" t="s">
        <v>319</v>
      </c>
      <c r="M96" s="746" t="s">
        <v>319</v>
      </c>
      <c r="N96" s="746" t="s">
        <v>319</v>
      </c>
      <c r="O96" s="746">
        <v>4.5698908076957185E-3</v>
      </c>
      <c r="P96" s="746">
        <v>5.880608815971522E-3</v>
      </c>
      <c r="Q96" s="744"/>
      <c r="R96" s="744">
        <v>1.4285470000000001E-4</v>
      </c>
      <c r="S96" s="744"/>
      <c r="T96" s="746">
        <v>-1.2919669537704404E-2</v>
      </c>
      <c r="U96" s="744">
        <v>-2.8368817044139849E-2</v>
      </c>
      <c r="V96" s="746"/>
      <c r="W96" s="746"/>
      <c r="X96" s="746"/>
      <c r="Y96" s="744">
        <v>-3.9976310000000001E-2</v>
      </c>
      <c r="Z96" s="744">
        <v>1.2067363530778197E-2</v>
      </c>
      <c r="AA96" s="744">
        <v>7.5063804233588272E-4</v>
      </c>
      <c r="AB96" s="744">
        <v>-1.4223524848065994E-3</v>
      </c>
      <c r="AC96" s="744">
        <v>-7.8907914463832718E-4</v>
      </c>
      <c r="AD96" s="744">
        <v>1.1086370000000002E-2</v>
      </c>
      <c r="AE96" s="744">
        <v>8.5832893827575418E-5</v>
      </c>
      <c r="AF96" s="744">
        <v>-9.7636508627648722E-3</v>
      </c>
      <c r="AG96" s="744"/>
      <c r="AH96" s="744">
        <v>-1.659101E-2</v>
      </c>
      <c r="AI96" s="744">
        <v>4.6599199811721004E-3</v>
      </c>
      <c r="AJ96" s="744"/>
      <c r="AK96" s="746">
        <v>0</v>
      </c>
      <c r="AL96" s="744">
        <v>3.4397016760516763E-3</v>
      </c>
      <c r="AM96" s="744">
        <v>2.8798201868371898E-3</v>
      </c>
      <c r="AN96" s="744"/>
      <c r="AO96" s="744">
        <v>3.4397016760516763E-3</v>
      </c>
      <c r="AP96" s="744">
        <v>2.8714489010697175E-3</v>
      </c>
      <c r="AQ96" s="744">
        <v>4.4286058020588381E-3</v>
      </c>
      <c r="AR96" s="744">
        <v>1.715919923736875E-3</v>
      </c>
      <c r="AS96" s="744">
        <v>2.0915821116223032E-3</v>
      </c>
      <c r="AT96" s="744"/>
      <c r="AU96" s="744">
        <v>4.0535279999999998E-3</v>
      </c>
      <c r="AV96" s="744">
        <v>-1.7539700000000002E-2</v>
      </c>
      <c r="AW96" s="744">
        <v>-2.053725E-2</v>
      </c>
      <c r="AX96" s="744">
        <v>2.3553799999999998E-3</v>
      </c>
      <c r="AY96" s="744"/>
      <c r="AZ96" s="744"/>
      <c r="BA96" s="744">
        <v>1.1964495216935322E-2</v>
      </c>
      <c r="BB96" s="744"/>
      <c r="BC96" s="744"/>
      <c r="BD96" s="744"/>
      <c r="BE96" s="744">
        <v>-1.8554150000000002E-2</v>
      </c>
      <c r="BF96" s="744"/>
      <c r="BG96" s="744"/>
      <c r="BH96" s="744"/>
      <c r="BI96" s="744"/>
      <c r="BJ96" s="746">
        <v>6.0888428733423261E-3</v>
      </c>
      <c r="BK96" s="744"/>
      <c r="BL96" s="744"/>
      <c r="BM96" s="744"/>
      <c r="BN96" s="744">
        <v>3.961784366439014E-3</v>
      </c>
      <c r="BO96" s="744"/>
      <c r="BP96" s="744"/>
      <c r="BQ96" s="744"/>
      <c r="BR96" s="744"/>
      <c r="BS96" s="744"/>
      <c r="BT96" s="744">
        <v>2.2397836284494765E-2</v>
      </c>
      <c r="BU96" s="744"/>
      <c r="BV96" s="744">
        <v>2.1867044967796456E-2</v>
      </c>
      <c r="BW96" s="744"/>
      <c r="BX96" s="744">
        <v>-5.2399025244056485E-3</v>
      </c>
      <c r="BY96" s="744"/>
      <c r="BZ96" s="744">
        <v>-1.4688703291488858E-3</v>
      </c>
      <c r="CA96" s="744">
        <v>-1.4688703291488858E-3</v>
      </c>
      <c r="CB96" s="744">
        <v>-2.0128930403894185E-2</v>
      </c>
      <c r="CC96" s="744">
        <v>-1.4688703291488858E-3</v>
      </c>
      <c r="CD96" s="744">
        <v>-7.2706939999999994E-3</v>
      </c>
      <c r="CE96" s="744">
        <v>2.0969859999999996E-2</v>
      </c>
      <c r="CF96" s="744">
        <v>6.715506999999999E-3</v>
      </c>
      <c r="CG96" s="747">
        <v>7.0066410000000001E-3</v>
      </c>
      <c r="CH96" s="744">
        <v>-1.0753239999999999E-3</v>
      </c>
      <c r="CI96" s="744">
        <v>-1.488388E-3</v>
      </c>
      <c r="CJ96" s="744">
        <v>-1.4688699999999999E-3</v>
      </c>
      <c r="CK96" s="744"/>
      <c r="CL96" s="744"/>
      <c r="CM96" s="744">
        <v>-6.9996820000000001E-3</v>
      </c>
      <c r="CN96" s="746">
        <v>1.8326149999999999E-2</v>
      </c>
      <c r="CO96" s="744">
        <v>2.7142363243253254E-3</v>
      </c>
      <c r="CP96" s="746">
        <v>3.3601760000000003E-3</v>
      </c>
      <c r="CQ96" s="744">
        <v>4.0821861218285349E-3</v>
      </c>
      <c r="CR96" s="744">
        <v>2.7142363243253254E-3</v>
      </c>
      <c r="CS96" s="744">
        <v>2.7035130000000003E-3</v>
      </c>
      <c r="CT96" s="744">
        <v>1.077641E-2</v>
      </c>
      <c r="CU96" s="744">
        <v>6.1040730924395437E-3</v>
      </c>
      <c r="CV96" s="744"/>
      <c r="CW96" s="744">
        <v>3.3571580000000003E-3</v>
      </c>
      <c r="CX96" s="744">
        <v>-6.8187175745748618E-5</v>
      </c>
      <c r="CY96" s="744"/>
      <c r="CZ96" s="746">
        <v>3.1789909999999999E-3</v>
      </c>
      <c r="DA96" s="744">
        <v>1.6915549999999998E-2</v>
      </c>
      <c r="DB96" s="744">
        <v>-2.1428569999999997E-2</v>
      </c>
      <c r="DC96" s="744">
        <v>8.8285229999999996E-3</v>
      </c>
      <c r="DD96" s="744"/>
      <c r="DE96" s="744">
        <v>4.7316649999999995E-2</v>
      </c>
      <c r="DF96" s="744">
        <v>4.3997379086077704E-2</v>
      </c>
      <c r="DG96" s="744">
        <v>2.314815E-3</v>
      </c>
      <c r="DH96" s="744">
        <v>3.030449E-2</v>
      </c>
      <c r="DI96" s="744">
        <v>8.572653999999999E-3</v>
      </c>
      <c r="DJ96" s="744">
        <v>1.3063760000000001E-2</v>
      </c>
      <c r="DK96" s="744">
        <v>3.1101239999999999E-2</v>
      </c>
      <c r="DL96" s="744">
        <v>-9.2265010000000008E-2</v>
      </c>
      <c r="DM96" s="744">
        <v>-2.142407E-2</v>
      </c>
      <c r="DN96" s="744">
        <v>1.857924E-2</v>
      </c>
      <c r="DO96" s="746">
        <v>2.3244609999999999E-2</v>
      </c>
      <c r="DP96" s="746">
        <v>1.487618E-3</v>
      </c>
      <c r="DQ96" s="744">
        <v>1.491925E-2</v>
      </c>
      <c r="DR96" s="646"/>
      <c r="DS96" s="746">
        <v>5.9462769999999994E-4</v>
      </c>
      <c r="DT96" s="744">
        <v>1.3224659999999999E-2</v>
      </c>
      <c r="DU96" s="744">
        <v>2.9423019686211305E-2</v>
      </c>
      <c r="DV96" s="744">
        <v>-8.083327999999999E-3</v>
      </c>
      <c r="DW96" s="744"/>
      <c r="DX96" s="744">
        <v>2.1027650000000002E-2</v>
      </c>
      <c r="DY96" s="646"/>
      <c r="DZ96" s="746">
        <v>-2.0492859999999998E-2</v>
      </c>
      <c r="EA96" s="746">
        <v>-2.0492859999999998E-2</v>
      </c>
      <c r="EB96" s="746"/>
      <c r="EC96" s="746">
        <v>-2.3171520000000001E-2</v>
      </c>
      <c r="ED96" s="744">
        <v>-1.5639881698330749E-2</v>
      </c>
      <c r="EE96" s="744">
        <v>-7.3160032263999142E-3</v>
      </c>
      <c r="EF96" s="744">
        <v>7.2478289999999999E-3</v>
      </c>
      <c r="EG96" s="744"/>
      <c r="EH96" s="744"/>
      <c r="EI96" s="744">
        <v>-2.6748106623486478E-3</v>
      </c>
      <c r="EJ96" s="744">
        <v>4.2300250000000005E-2</v>
      </c>
      <c r="EK96" s="744">
        <v>6.1126230000000004E-2</v>
      </c>
      <c r="EL96" s="744">
        <v>-1.0492669999999999E-2</v>
      </c>
      <c r="EM96" s="744"/>
      <c r="EN96" s="744">
        <v>4.637554E-2</v>
      </c>
      <c r="EO96" s="744"/>
      <c r="EP96" s="744">
        <v>1.184669E-2</v>
      </c>
      <c r="EQ96" s="744">
        <v>-1.342282E-2</v>
      </c>
      <c r="ER96" s="744"/>
      <c r="ES96" s="744">
        <v>2.6933793201181944E-2</v>
      </c>
      <c r="ET96" s="744">
        <v>2.5040621117099038E-2</v>
      </c>
      <c r="EU96" s="744">
        <v>9.0675914887468068E-3</v>
      </c>
      <c r="EV96" s="744">
        <v>-6.2314540000000002E-2</v>
      </c>
      <c r="EW96" s="744">
        <v>-3.7336649999999999E-2</v>
      </c>
      <c r="EX96" s="744">
        <v>9.6418730000000005E-3</v>
      </c>
      <c r="EY96" s="744">
        <v>-3.2576120210618398E-2</v>
      </c>
      <c r="EZ96" s="744"/>
      <c r="FA96" s="744"/>
      <c r="FB96" s="744"/>
      <c r="FC96" s="744">
        <v>4.7347265731163546E-3</v>
      </c>
      <c r="FD96" s="744">
        <v>-3.8499699999999998E-2</v>
      </c>
      <c r="FE96" s="744">
        <v>-1.416066E-2</v>
      </c>
      <c r="FF96" s="744">
        <v>-3.1446540000000002E-3</v>
      </c>
      <c r="FG96" s="744"/>
      <c r="FH96" s="744"/>
      <c r="FI96" s="744">
        <v>-7.6829760000000002E-3</v>
      </c>
      <c r="FJ96" s="744">
        <v>5.4586399999999996E-4</v>
      </c>
      <c r="FK96" s="744"/>
      <c r="FL96" s="744"/>
      <c r="FM96" s="746">
        <v>4.2693599508019098E-3</v>
      </c>
      <c r="FN96" s="746">
        <v>3.4816140810194351E-3</v>
      </c>
    </row>
    <row r="97" spans="1:170" ht="12.75" customHeight="1">
      <c r="A97" s="748">
        <v>38807</v>
      </c>
      <c r="B97" s="744">
        <v>1.1507287809868538E-2</v>
      </c>
      <c r="C97" s="744">
        <v>1.1507287809868538E-2</v>
      </c>
      <c r="D97" s="744">
        <v>3.058479139530812E-2</v>
      </c>
      <c r="E97" s="746">
        <v>3.0602341744411898E-2</v>
      </c>
      <c r="F97" s="746">
        <v>1.8210578916917353E-3</v>
      </c>
      <c r="G97" s="744"/>
      <c r="H97" s="744"/>
      <c r="I97" s="749">
        <v>6.5836581565585058E-3</v>
      </c>
      <c r="J97" s="744">
        <v>3.5656E-2</v>
      </c>
      <c r="K97" s="744">
        <v>3.5656E-2</v>
      </c>
      <c r="L97" s="744">
        <v>3.5656E-2</v>
      </c>
      <c r="M97" s="746">
        <v>4.8932999999999997E-2</v>
      </c>
      <c r="N97" s="746">
        <v>4.8932999999999997E-2</v>
      </c>
      <c r="O97" s="746">
        <v>1.3436347379947099E-2</v>
      </c>
      <c r="P97" s="746">
        <v>9.7928436911487449E-3</v>
      </c>
      <c r="Q97" s="744"/>
      <c r="R97" s="744">
        <v>5.69741E-2</v>
      </c>
      <c r="S97" s="744"/>
      <c r="T97" s="746">
        <v>3.9355355711868878E-2</v>
      </c>
      <c r="U97" s="744">
        <v>3.6991716919188455E-2</v>
      </c>
      <c r="V97" s="746"/>
      <c r="W97" s="746"/>
      <c r="X97" s="746"/>
      <c r="Y97" s="744">
        <v>-3.4674330000000005E-4</v>
      </c>
      <c r="Z97" s="744">
        <v>-4.5798475233056801E-2</v>
      </c>
      <c r="AA97" s="744">
        <v>1.2001200120013156E-3</v>
      </c>
      <c r="AB97" s="744">
        <v>-3.6256906077347661E-3</v>
      </c>
      <c r="AC97" s="744">
        <v>-1.3938245281528872E-2</v>
      </c>
      <c r="AD97" s="744">
        <v>-4.5681649999999997E-2</v>
      </c>
      <c r="AE97" s="744">
        <v>-1.9396647909276421E-2</v>
      </c>
      <c r="AF97" s="744">
        <v>-1.9319652202783311E-2</v>
      </c>
      <c r="AG97" s="744"/>
      <c r="AH97" s="744">
        <v>7.3767419999999997E-4</v>
      </c>
      <c r="AI97" s="744">
        <v>-8.480134932533856E-3</v>
      </c>
      <c r="AJ97" s="744"/>
      <c r="AK97" s="746">
        <v>-2.1390370000000002E-2</v>
      </c>
      <c r="AL97" s="744">
        <v>-7.9675373190675192E-3</v>
      </c>
      <c r="AM97" s="744">
        <v>-1.0855862165569441E-2</v>
      </c>
      <c r="AN97" s="744"/>
      <c r="AO97" s="744">
        <v>-7.9675373190675192E-3</v>
      </c>
      <c r="AP97" s="744">
        <v>-1.0844666065430886E-2</v>
      </c>
      <c r="AQ97" s="744">
        <v>-1.4049490463180048E-2</v>
      </c>
      <c r="AR97" s="744">
        <v>1.5226494099733756E-3</v>
      </c>
      <c r="AS97" s="744">
        <v>9.9345034689868328E-4</v>
      </c>
      <c r="AT97" s="744"/>
      <c r="AU97" s="744">
        <v>-1.6753340000000002E-2</v>
      </c>
      <c r="AV97" s="744">
        <v>4.2822680000000005E-3</v>
      </c>
      <c r="AW97" s="744">
        <v>6.3461160000000006E-3</v>
      </c>
      <c r="AX97" s="744">
        <v>1.503901E-3</v>
      </c>
      <c r="AY97" s="744"/>
      <c r="AZ97" s="744"/>
      <c r="BA97" s="744">
        <v>9.1839915464042576E-4</v>
      </c>
      <c r="BB97" s="744"/>
      <c r="BC97" s="744"/>
      <c r="BD97" s="744"/>
      <c r="BE97" s="744">
        <v>3.0260379999999996E-2</v>
      </c>
      <c r="BF97" s="744"/>
      <c r="BG97" s="744"/>
      <c r="BH97" s="744"/>
      <c r="BI97" s="744"/>
      <c r="BJ97" s="746">
        <v>6.117331895882927E-3</v>
      </c>
      <c r="BK97" s="744"/>
      <c r="BL97" s="744"/>
      <c r="BM97" s="744"/>
      <c r="BN97" s="744">
        <v>-5.8981679636042061E-3</v>
      </c>
      <c r="BO97" s="744"/>
      <c r="BP97" s="744"/>
      <c r="BQ97" s="744"/>
      <c r="BR97" s="744">
        <v>-1.885593E-2</v>
      </c>
      <c r="BS97" s="744"/>
      <c r="BT97" s="744">
        <v>-1.7393460918447512E-2</v>
      </c>
      <c r="BU97" s="744"/>
      <c r="BV97" s="744">
        <v>-1.7785826933598314E-2</v>
      </c>
      <c r="BW97" s="744"/>
      <c r="BX97" s="744">
        <v>2.8903510558333512E-3</v>
      </c>
      <c r="BY97" s="744"/>
      <c r="BZ97" s="744">
        <v>2.1036652022358382E-2</v>
      </c>
      <c r="CA97" s="744">
        <v>2.1036652022358382E-2</v>
      </c>
      <c r="CB97" s="744">
        <v>2.4436090225563811E-2</v>
      </c>
      <c r="CC97" s="744">
        <v>2.1036652022358382E-2</v>
      </c>
      <c r="CD97" s="744">
        <v>1.42723E-2</v>
      </c>
      <c r="CE97" s="744">
        <v>1.7073169999999999E-2</v>
      </c>
      <c r="CF97" s="744">
        <v>4.1234590000000002E-2</v>
      </c>
      <c r="CG97" s="747">
        <v>1.044026E-2</v>
      </c>
      <c r="CH97" s="744">
        <v>2.1593330000000001E-2</v>
      </c>
      <c r="CI97" s="744">
        <v>2.1988609999999999E-2</v>
      </c>
      <c r="CJ97" s="744">
        <v>2.103665E-2</v>
      </c>
      <c r="CK97" s="744"/>
      <c r="CL97" s="744"/>
      <c r="CM97" s="744">
        <v>4.0051259999999998E-2</v>
      </c>
      <c r="CN97" s="746">
        <v>1.1516530000000001E-2</v>
      </c>
      <c r="CO97" s="744">
        <v>1.2448602555591659E-2</v>
      </c>
      <c r="CP97" s="746">
        <v>2.0964779999999999E-2</v>
      </c>
      <c r="CQ97" s="744">
        <v>6.6637039735681913E-3</v>
      </c>
      <c r="CR97" s="744">
        <v>1.2448602555591659E-2</v>
      </c>
      <c r="CS97" s="744">
        <v>1.2437910000000002E-2</v>
      </c>
      <c r="CT97" s="744">
        <v>2.2736940000000001E-3</v>
      </c>
      <c r="CU97" s="744">
        <v>1.3546930598331564E-2</v>
      </c>
      <c r="CV97" s="744"/>
      <c r="CW97" s="744">
        <v>2.4967830000000003E-2</v>
      </c>
      <c r="CX97" s="744">
        <v>4.8435679521799946E-2</v>
      </c>
      <c r="CY97" s="744"/>
      <c r="CZ97" s="746">
        <v>4.9064249999999997E-2</v>
      </c>
      <c r="DA97" s="744">
        <v>1.5066969999999999E-2</v>
      </c>
      <c r="DB97" s="744">
        <v>2.091088E-2</v>
      </c>
      <c r="DC97" s="744">
        <v>1.5823130000000001E-2</v>
      </c>
      <c r="DD97" s="744"/>
      <c r="DE97" s="744">
        <v>-2.0568300000000001E-2</v>
      </c>
      <c r="DF97" s="744">
        <v>-2.1606229660622978E-2</v>
      </c>
      <c r="DG97" s="744">
        <v>2.263279E-2</v>
      </c>
      <c r="DH97" s="744">
        <v>1.029992E-3</v>
      </c>
      <c r="DI97" s="744">
        <v>8.256032E-3</v>
      </c>
      <c r="DJ97" s="744">
        <v>-4.6286829999999994E-2</v>
      </c>
      <c r="DK97" s="744">
        <v>4.4213519999999999E-2</v>
      </c>
      <c r="DL97" s="744">
        <v>4.2485419999999996E-2</v>
      </c>
      <c r="DM97" s="744">
        <v>4.6650229999999994E-2</v>
      </c>
      <c r="DN97" s="744">
        <v>4.7254339999999999E-2</v>
      </c>
      <c r="DO97" s="746">
        <v>5.2343870000000001E-2</v>
      </c>
      <c r="DP97" s="746">
        <v>4.2288620000000006E-2</v>
      </c>
      <c r="DQ97" s="744">
        <v>5.4045540000000003E-2</v>
      </c>
      <c r="DR97" s="646"/>
      <c r="DS97" s="746">
        <v>4.3583369999999996E-2</v>
      </c>
      <c r="DT97" s="744">
        <v>4.2042659999999996E-2</v>
      </c>
      <c r="DU97" s="744">
        <v>3.0688530007021431E-2</v>
      </c>
      <c r="DV97" s="744">
        <v>2.6281119999999998E-2</v>
      </c>
      <c r="DW97" s="744"/>
      <c r="DX97" s="744">
        <v>2.6155419999999999E-2</v>
      </c>
      <c r="DY97" s="646"/>
      <c r="DZ97" s="746">
        <v>3.1280179999999998E-2</v>
      </c>
      <c r="EA97" s="746">
        <v>3.1280179999999998E-2</v>
      </c>
      <c r="EB97" s="746"/>
      <c r="EC97" s="746">
        <v>3.044461E-2</v>
      </c>
      <c r="ED97" s="744">
        <v>4.7614197688037763E-2</v>
      </c>
      <c r="EE97" s="744">
        <v>8.3772867664528849E-3</v>
      </c>
      <c r="EF97" s="744">
        <v>2.7173910000000003E-2</v>
      </c>
      <c r="EG97" s="744"/>
      <c r="EH97" s="744"/>
      <c r="EI97" s="744">
        <v>8.4939560000000004E-3</v>
      </c>
      <c r="EJ97" s="744">
        <v>7.9840850000000005E-2</v>
      </c>
      <c r="EK97" s="744">
        <v>6.1550599999999997E-2</v>
      </c>
      <c r="EL97" s="744">
        <v>6.039333E-3</v>
      </c>
      <c r="EM97" s="744"/>
      <c r="EN97" s="744">
        <v>5.3786569999999999E-2</v>
      </c>
      <c r="EO97" s="744"/>
      <c r="EP97" s="744">
        <v>2.314049E-2</v>
      </c>
      <c r="EQ97" s="744">
        <v>1.9652309999999999E-2</v>
      </c>
      <c r="ER97" s="744"/>
      <c r="ES97" s="744">
        <v>8.861998094954382E-2</v>
      </c>
      <c r="ET97" s="744">
        <v>9.9622827185850582E-2</v>
      </c>
      <c r="EU97" s="744">
        <v>1.3246455678075364E-3</v>
      </c>
      <c r="EV97" s="744">
        <v>7.120253E-3</v>
      </c>
      <c r="EW97" s="744">
        <v>5.1713000000000002E-3</v>
      </c>
      <c r="EX97" s="744">
        <v>1.909959E-2</v>
      </c>
      <c r="EY97" s="744">
        <v>-1.4897679296528299E-3</v>
      </c>
      <c r="EZ97" s="744"/>
      <c r="FA97" s="744"/>
      <c r="FB97" s="744"/>
      <c r="FC97" s="744">
        <v>1.2685079726651338E-2</v>
      </c>
      <c r="FD97" s="744">
        <v>2.167183E-2</v>
      </c>
      <c r="FE97" s="744">
        <v>1.3058239999999999E-3</v>
      </c>
      <c r="FF97" s="744">
        <v>-3.0575100000000001E-2</v>
      </c>
      <c r="FG97" s="744"/>
      <c r="FH97" s="744"/>
      <c r="FI97" s="744">
        <v>2.2412390000000001E-2</v>
      </c>
      <c r="FJ97" s="744">
        <v>8.1832850000000002E-3</v>
      </c>
      <c r="FK97" s="744"/>
      <c r="FL97" s="744"/>
      <c r="FM97" s="746">
        <v>1.4732032455220923E-2</v>
      </c>
      <c r="FN97" s="746">
        <v>3.9528331912250803E-3</v>
      </c>
    </row>
    <row r="98" spans="1:170" ht="12.75" customHeight="1">
      <c r="A98" s="748">
        <v>38837</v>
      </c>
      <c r="B98" s="744">
        <v>1.154219612741203E-2</v>
      </c>
      <c r="C98" s="744">
        <v>1.154219612741203E-2</v>
      </c>
      <c r="D98" s="744">
        <v>2.024008751681472E-2</v>
      </c>
      <c r="E98" s="746">
        <v>2.6301533538885202E-2</v>
      </c>
      <c r="F98" s="746">
        <v>-1.4839741041522414E-3</v>
      </c>
      <c r="G98" s="744"/>
      <c r="H98" s="744"/>
      <c r="I98" s="749">
        <v>3.3972006655631166E-2</v>
      </c>
      <c r="J98" s="744" t="s">
        <v>319</v>
      </c>
      <c r="K98" s="744" t="s">
        <v>319</v>
      </c>
      <c r="L98" s="744" t="s">
        <v>319</v>
      </c>
      <c r="M98" s="746" t="s">
        <v>319</v>
      </c>
      <c r="N98" s="746" t="s">
        <v>319</v>
      </c>
      <c r="O98" s="746">
        <v>2.1127541335902954E-2</v>
      </c>
      <c r="P98" s="746">
        <v>7.3285438593646557E-3</v>
      </c>
      <c r="Q98" s="744">
        <v>5.3097165991902839E-2</v>
      </c>
      <c r="R98" s="744">
        <v>1.748808E-2</v>
      </c>
      <c r="S98" s="744"/>
      <c r="T98" s="746">
        <v>0.1212713098603615</v>
      </c>
      <c r="U98" s="744">
        <v>0.10397319131732696</v>
      </c>
      <c r="V98" s="746"/>
      <c r="W98" s="746"/>
      <c r="X98" s="746"/>
      <c r="Y98" s="744">
        <v>4.4811120000000003E-2</v>
      </c>
      <c r="Z98" s="744">
        <v>-2.8120483714814348E-2</v>
      </c>
      <c r="AA98" s="744">
        <v>3.0965937468785398E-3</v>
      </c>
      <c r="AB98" s="744">
        <v>8.6640097036894126E-4</v>
      </c>
      <c r="AC98" s="744">
        <v>-6.1266167460857224E-3</v>
      </c>
      <c r="AD98" s="744">
        <v>-2.7521379999999998E-2</v>
      </c>
      <c r="AE98" s="744">
        <v>-7.4204547656206987E-3</v>
      </c>
      <c r="AF98" s="744">
        <v>1.7852347843697824E-2</v>
      </c>
      <c r="AG98" s="744"/>
      <c r="AH98" s="744">
        <v>3.2424729999999999E-2</v>
      </c>
      <c r="AI98" s="744">
        <v>5.5127659909448568E-5</v>
      </c>
      <c r="AJ98" s="744"/>
      <c r="AK98" s="746">
        <v>-2.343454E-3</v>
      </c>
      <c r="AL98" s="744">
        <v>-1.4468349760032861E-3</v>
      </c>
      <c r="AM98" s="744">
        <v>-3.3987113219570153E-3</v>
      </c>
      <c r="AN98" s="744"/>
      <c r="AO98" s="744">
        <v>-1.4468349760032861E-3</v>
      </c>
      <c r="AP98" s="744">
        <v>-3.0688906442049024E-3</v>
      </c>
      <c r="AQ98" s="744">
        <v>-3.6773397073888159E-3</v>
      </c>
      <c r="AR98" s="744">
        <v>3.8008361839605431E-3</v>
      </c>
      <c r="AS98" s="744">
        <v>3.5560613064968827E-3</v>
      </c>
      <c r="AT98" s="744"/>
      <c r="AU98" s="744">
        <v>-4.9687500000000001E-3</v>
      </c>
      <c r="AV98" s="744">
        <v>3.7355109999999997E-2</v>
      </c>
      <c r="AW98" s="744">
        <v>3.5042249999999997E-2</v>
      </c>
      <c r="AX98" s="744">
        <v>4.6926329999999999E-3</v>
      </c>
      <c r="AY98" s="744"/>
      <c r="AZ98" s="744"/>
      <c r="BA98" s="744">
        <v>5.4594610057390192E-3</v>
      </c>
      <c r="BB98" s="744"/>
      <c r="BC98" s="744"/>
      <c r="BD98" s="744"/>
      <c r="BE98" s="744">
        <v>4.4185460000000003E-2</v>
      </c>
      <c r="BF98" s="744"/>
      <c r="BG98" s="744"/>
      <c r="BH98" s="744"/>
      <c r="BI98" s="746">
        <v>3.0994516777771652E-3</v>
      </c>
      <c r="BJ98" s="746">
        <v>3.7016592525245251E-3</v>
      </c>
      <c r="BK98" s="744"/>
      <c r="BL98" s="744"/>
      <c r="BM98" s="744"/>
      <c r="BN98" s="744">
        <v>-2.6976087048620201E-3</v>
      </c>
      <c r="BO98" s="744"/>
      <c r="BP98" s="744"/>
      <c r="BQ98" s="744"/>
      <c r="BR98" s="744">
        <v>-3.6865599999999998E-2</v>
      </c>
      <c r="BS98" s="744"/>
      <c r="BT98" s="744">
        <v>-1.8509014731493689E-4</v>
      </c>
      <c r="BU98" s="744"/>
      <c r="BV98" s="744">
        <v>-7.0486487636034489E-4</v>
      </c>
      <c r="BW98" s="744"/>
      <c r="BX98" s="744">
        <v>5.879972649229348E-3</v>
      </c>
      <c r="BY98" s="744"/>
      <c r="BZ98" s="744">
        <v>3.328369316395885E-2</v>
      </c>
      <c r="CA98" s="744">
        <v>3.328369316395885E-2</v>
      </c>
      <c r="CB98" s="744">
        <v>4.4560943643512374E-3</v>
      </c>
      <c r="CC98" s="744">
        <v>3.328369316395885E-2</v>
      </c>
      <c r="CD98" s="744">
        <v>-1.1479360000000001E-2</v>
      </c>
      <c r="CE98" s="744">
        <v>4.291304E-2</v>
      </c>
      <c r="CF98" s="744">
        <v>2.5240309999999998E-2</v>
      </c>
      <c r="CG98" s="747">
        <v>1.9337670000000001E-2</v>
      </c>
      <c r="CH98" s="744">
        <v>3.3753180000000001E-2</v>
      </c>
      <c r="CI98" s="744">
        <v>3.036082E-2</v>
      </c>
      <c r="CJ98" s="744">
        <v>3.3283689999999998E-2</v>
      </c>
      <c r="CK98" s="744"/>
      <c r="CL98" s="744"/>
      <c r="CM98" s="744">
        <v>4.7905119999999995E-2</v>
      </c>
      <c r="CN98" s="746">
        <v>2.3218410000000002E-2</v>
      </c>
      <c r="CO98" s="744">
        <v>1.3423944535371879E-2</v>
      </c>
      <c r="CP98" s="746">
        <v>8.616780000000001E-3</v>
      </c>
      <c r="CQ98" s="744">
        <v>6.0509959028252069E-3</v>
      </c>
      <c r="CR98" s="744">
        <v>1.3423944535371879E-2</v>
      </c>
      <c r="CS98" s="744">
        <v>1.3424609999999998E-2</v>
      </c>
      <c r="CT98" s="744">
        <v>-1.04324E-2</v>
      </c>
      <c r="CU98" s="744">
        <v>2.5411515501068571E-2</v>
      </c>
      <c r="CV98" s="744"/>
      <c r="CW98" s="744">
        <v>4.8589840000000002E-3</v>
      </c>
      <c r="CX98" s="744">
        <v>2.6741346693475165E-3</v>
      </c>
      <c r="CY98" s="744"/>
      <c r="CZ98" s="746">
        <v>3.0275110000000001E-3</v>
      </c>
      <c r="DA98" s="744">
        <v>2.4183490000000002E-2</v>
      </c>
      <c r="DB98" s="744">
        <v>-1.9079419999999999E-3</v>
      </c>
      <c r="DC98" s="744">
        <v>2.433739E-2</v>
      </c>
      <c r="DD98" s="744"/>
      <c r="DE98" s="744">
        <v>-5.7416850000000005E-2</v>
      </c>
      <c r="DF98" s="744">
        <v>-5.6354759387510223E-2</v>
      </c>
      <c r="DG98" s="744">
        <v>-1.3098460000000001E-2</v>
      </c>
      <c r="DH98" s="744">
        <v>6.5388950000000001E-2</v>
      </c>
      <c r="DI98" s="744">
        <v>9.7457629999999993E-3</v>
      </c>
      <c r="DJ98" s="744">
        <v>1.5893609999999999E-2</v>
      </c>
      <c r="DK98" s="744">
        <v>2.159763E-2</v>
      </c>
      <c r="DL98" s="744">
        <v>5.036765E-2</v>
      </c>
      <c r="DM98" s="744">
        <v>3.5548690000000001E-2</v>
      </c>
      <c r="DN98" s="744">
        <v>-3.4010600000000002E-2</v>
      </c>
      <c r="DO98" s="746">
        <v>6.6820959999999999E-2</v>
      </c>
      <c r="DP98" s="746">
        <v>5.020115E-2</v>
      </c>
      <c r="DQ98" s="744">
        <v>5.7384389999999993E-2</v>
      </c>
      <c r="DR98" s="646"/>
      <c r="DS98" s="746">
        <v>3.553684E-2</v>
      </c>
      <c r="DT98" s="744">
        <v>4.2987749999999998E-2</v>
      </c>
      <c r="DU98" s="744">
        <v>3.2459725895648273E-3</v>
      </c>
      <c r="DV98" s="744">
        <v>6.0996639999999998E-2</v>
      </c>
      <c r="DW98" s="744"/>
      <c r="DX98" s="744">
        <v>4.7972890000000004E-2</v>
      </c>
      <c r="DY98" s="646"/>
      <c r="DZ98" s="746">
        <v>2.5425140000000002E-2</v>
      </c>
      <c r="EA98" s="746">
        <v>2.5425140000000002E-2</v>
      </c>
      <c r="EB98" s="746"/>
      <c r="EC98" s="746">
        <v>2.7103739999999998E-2</v>
      </c>
      <c r="ED98" s="744">
        <v>3.8887808671983493E-4</v>
      </c>
      <c r="EE98" s="744">
        <v>7.8124337340313765E-2</v>
      </c>
      <c r="EF98" s="744">
        <v>5.0024050000000007E-2</v>
      </c>
      <c r="EG98" s="744"/>
      <c r="EH98" s="744"/>
      <c r="EI98" s="744">
        <v>7.2238419999999998E-2</v>
      </c>
      <c r="EJ98" s="744">
        <v>3.2178829999999999E-2</v>
      </c>
      <c r="EK98" s="744">
        <v>7.2291389999999997E-2</v>
      </c>
      <c r="EL98" s="744">
        <v>9.0079419999999993E-2</v>
      </c>
      <c r="EM98" s="744"/>
      <c r="EN98" s="744">
        <v>3.2666439999999998E-2</v>
      </c>
      <c r="EO98" s="744"/>
      <c r="EP98" s="744">
        <v>5.8158320000000006E-2</v>
      </c>
      <c r="EQ98" s="744">
        <v>6.0785770000000003E-2</v>
      </c>
      <c r="ER98" s="744"/>
      <c r="ES98" s="744">
        <v>3.9382235164902912E-2</v>
      </c>
      <c r="ET98" s="744">
        <v>3.5120768204430108E-2</v>
      </c>
      <c r="EU98" s="744">
        <v>8.166183989416842E-2</v>
      </c>
      <c r="EV98" s="744">
        <v>8.7195599999999998E-2</v>
      </c>
      <c r="EW98" s="744">
        <v>6.3236870000000001E-2</v>
      </c>
      <c r="EX98" s="744">
        <v>4.4176710000000001E-2</v>
      </c>
      <c r="EY98" s="744">
        <v>9.6419222441262997E-2</v>
      </c>
      <c r="EZ98" s="744"/>
      <c r="FA98" s="744"/>
      <c r="FB98" s="744"/>
      <c r="FC98" s="744">
        <v>4.6561977197002724E-2</v>
      </c>
      <c r="FD98" s="744">
        <v>6.5151519999999991E-2</v>
      </c>
      <c r="FE98" s="744">
        <v>5.6338030000000004E-2</v>
      </c>
      <c r="FF98" s="744">
        <v>0.10763450000000001</v>
      </c>
      <c r="FG98" s="744"/>
      <c r="FH98" s="744"/>
      <c r="FI98" s="744">
        <v>1.6739739999999999E-2</v>
      </c>
      <c r="FJ98" s="744">
        <v>-8.1168630000000002E-3</v>
      </c>
      <c r="FK98" s="744"/>
      <c r="FL98" s="744"/>
      <c r="FM98" s="746">
        <v>2.1620555194503677E-2</v>
      </c>
      <c r="FN98" s="746">
        <v>3.7337528913101714E-3</v>
      </c>
    </row>
    <row r="99" spans="1:170" ht="12.75" customHeight="1">
      <c r="A99" s="748">
        <v>38868</v>
      </c>
      <c r="B99" s="744">
        <v>-1.3140295819767944E-2</v>
      </c>
      <c r="C99" s="744">
        <v>-2.7800000000000047E-2</v>
      </c>
      <c r="D99" s="744">
        <v>-2.2510257709629111E-2</v>
      </c>
      <c r="E99" s="746">
        <v>-2.000374916137182E-2</v>
      </c>
      <c r="F99" s="746">
        <v>-2.0709976170715239E-3</v>
      </c>
      <c r="G99" s="744"/>
      <c r="H99" s="744"/>
      <c r="I99" s="749">
        <v>1.209917935900723E-2</v>
      </c>
      <c r="J99" s="744" t="s">
        <v>319</v>
      </c>
      <c r="K99" s="744" t="s">
        <v>319</v>
      </c>
      <c r="L99" s="744" t="s">
        <v>319</v>
      </c>
      <c r="M99" s="746" t="s">
        <v>319</v>
      </c>
      <c r="N99" s="746" t="s">
        <v>319</v>
      </c>
      <c r="O99" s="746">
        <v>-5.5575790302446904E-4</v>
      </c>
      <c r="P99" s="746">
        <v>1.1993901624247627E-3</v>
      </c>
      <c r="Q99" s="744">
        <v>-2.0183380427887698E-2</v>
      </c>
      <c r="R99" s="744">
        <v>-6.0156250000000001E-2</v>
      </c>
      <c r="S99" s="744"/>
      <c r="T99" s="746">
        <v>-1.4103876656021086E-2</v>
      </c>
      <c r="U99" s="744">
        <v>2.1371688158663638E-2</v>
      </c>
      <c r="V99" s="746"/>
      <c r="W99" s="746"/>
      <c r="X99" s="746"/>
      <c r="Y99" s="744">
        <v>6.0935099999999999E-2</v>
      </c>
      <c r="Z99" s="744">
        <v>8.4766736790009567E-4</v>
      </c>
      <c r="AA99" s="744">
        <v>1.4439354710216179E-3</v>
      </c>
      <c r="AB99" s="744">
        <v>-2.1641274238215491E-4</v>
      </c>
      <c r="AC99" s="744">
        <v>-9.2667203867846659E-4</v>
      </c>
      <c r="AD99" s="744">
        <v>-1.8820849999999999E-3</v>
      </c>
      <c r="AE99" s="744">
        <v>5.5009995635093567E-3</v>
      </c>
      <c r="AF99" s="744">
        <v>1.9085471333433857E-2</v>
      </c>
      <c r="AG99" s="744"/>
      <c r="AH99" s="744">
        <v>2.2641360000000003E-2</v>
      </c>
      <c r="AI99" s="744">
        <v>-1.897861952198987E-3</v>
      </c>
      <c r="AJ99" s="744"/>
      <c r="AK99" s="746">
        <v>2.9833949999999998E-3</v>
      </c>
      <c r="AL99" s="744">
        <v>1.8031790831225525E-3</v>
      </c>
      <c r="AM99" s="744">
        <v>1.9182948490230611E-3</v>
      </c>
      <c r="AN99" s="744"/>
      <c r="AO99" s="744">
        <v>1.8031790831225525E-3</v>
      </c>
      <c r="AP99" s="744">
        <v>2.0678584447857418E-3</v>
      </c>
      <c r="AQ99" s="744">
        <v>-1.7465924969023439E-3</v>
      </c>
      <c r="AR99" s="744">
        <v>1.5145778114349362E-3</v>
      </c>
      <c r="AS99" s="744">
        <v>3.3534022053209878E-3</v>
      </c>
      <c r="AT99" s="744"/>
      <c r="AU99" s="744">
        <v>-8.5110489999999997E-4</v>
      </c>
      <c r="AV99" s="744">
        <v>2.3099639999999998E-2</v>
      </c>
      <c r="AW99" s="744">
        <v>1.8822129999999999E-2</v>
      </c>
      <c r="AX99" s="744">
        <v>3.2695000000000003E-3</v>
      </c>
      <c r="AY99" s="744"/>
      <c r="AZ99" s="744"/>
      <c r="BA99" s="744">
        <v>-5.5951541230644386E-3</v>
      </c>
      <c r="BB99" s="744"/>
      <c r="BC99" s="744"/>
      <c r="BD99" s="744"/>
      <c r="BE99" s="744">
        <v>1.538022E-2</v>
      </c>
      <c r="BF99" s="744"/>
      <c r="BG99" s="744"/>
      <c r="BH99" s="744"/>
      <c r="BI99" s="746">
        <v>-2.6406001966667652E-3</v>
      </c>
      <c r="BJ99" s="746">
        <v>1.2616867781696239E-3</v>
      </c>
      <c r="BK99" s="744"/>
      <c r="BL99" s="744"/>
      <c r="BM99" s="744"/>
      <c r="BN99" s="744">
        <v>3.3905170242087834E-3</v>
      </c>
      <c r="BO99" s="744"/>
      <c r="BP99" s="744"/>
      <c r="BQ99" s="744"/>
      <c r="BR99" s="744">
        <v>-4.5899510000000004E-2</v>
      </c>
      <c r="BS99" s="744"/>
      <c r="BT99" s="744">
        <v>-2.1150464073241948E-2</v>
      </c>
      <c r="BU99" s="744"/>
      <c r="BV99" s="744">
        <v>-2.0021478039441321E-2</v>
      </c>
      <c r="BW99" s="744"/>
      <c r="BX99" s="744">
        <v>-4.4500855588043287E-3</v>
      </c>
      <c r="BY99" s="744"/>
      <c r="BZ99" s="744">
        <v>-3.9421660290718252E-2</v>
      </c>
      <c r="CA99" s="744">
        <v>-3.9421660290718252E-2</v>
      </c>
      <c r="CB99" s="744">
        <v>-7.0720250521920658E-2</v>
      </c>
      <c r="CC99" s="744">
        <v>-3.9421660290718252E-2</v>
      </c>
      <c r="CD99" s="744">
        <v>-1.6295190000000001E-2</v>
      </c>
      <c r="CE99" s="744">
        <v>-4.8408569999999998E-2</v>
      </c>
      <c r="CF99" s="744">
        <v>-1.628479E-2</v>
      </c>
      <c r="CG99" s="747">
        <v>-2.2810150000000001E-2</v>
      </c>
      <c r="CH99" s="744">
        <v>-3.858027E-2</v>
      </c>
      <c r="CI99" s="744">
        <v>-3.415899E-2</v>
      </c>
      <c r="CJ99" s="744">
        <v>-3.9421659999999997E-2</v>
      </c>
      <c r="CK99" s="744"/>
      <c r="CL99" s="744"/>
      <c r="CM99" s="744">
        <v>-3.8218429999999998E-2</v>
      </c>
      <c r="CN99" s="746">
        <v>-1.64172E-2</v>
      </c>
      <c r="CO99" s="744">
        <v>-2.8779359912528335E-2</v>
      </c>
      <c r="CP99" s="746">
        <v>-2.9676259999999999E-2</v>
      </c>
      <c r="CQ99" s="744">
        <v>-1.8978789187362066E-2</v>
      </c>
      <c r="CR99" s="744">
        <v>-2.8779359912528335E-2</v>
      </c>
      <c r="CS99" s="744">
        <v>-2.8779840000000001E-2</v>
      </c>
      <c r="CT99" s="744">
        <v>-3.4251919999999998E-2</v>
      </c>
      <c r="CU99" s="744">
        <v>-2.5259369227847883E-2</v>
      </c>
      <c r="CV99" s="744"/>
      <c r="CW99" s="744">
        <v>-3.7422469999999999E-2</v>
      </c>
      <c r="CX99" s="744">
        <v>-4.1409897378775429E-2</v>
      </c>
      <c r="CY99" s="744"/>
      <c r="CZ99" s="746">
        <v>-5.6824149999999997E-2</v>
      </c>
      <c r="DA99" s="744">
        <v>-1.6421399999999999E-2</v>
      </c>
      <c r="DB99" s="744">
        <v>-7.2401430000000003E-2</v>
      </c>
      <c r="DC99" s="744">
        <v>-2.4084620000000001E-2</v>
      </c>
      <c r="DD99" s="744"/>
      <c r="DE99" s="744">
        <v>-5.7308440000000002E-2</v>
      </c>
      <c r="DF99" s="744">
        <v>-5.3363042410967121E-2</v>
      </c>
      <c r="DG99" s="744">
        <v>-6.4988560000000001E-2</v>
      </c>
      <c r="DH99" s="744">
        <v>-3.5097000000000003E-2</v>
      </c>
      <c r="DI99" s="744">
        <v>2.0981960000000001E-3</v>
      </c>
      <c r="DJ99" s="744">
        <v>1.6283530000000001E-2</v>
      </c>
      <c r="DK99" s="744">
        <v>-1.7086589999999999E-2</v>
      </c>
      <c r="DL99" s="744">
        <v>-2.7826389999999999E-2</v>
      </c>
      <c r="DM99" s="744">
        <v>-4.0298509999999996E-2</v>
      </c>
      <c r="DN99" s="744">
        <v>-2.6977589999999999E-2</v>
      </c>
      <c r="DO99" s="746">
        <v>-3.6888509999999999E-2</v>
      </c>
      <c r="DP99" s="746">
        <v>-3.0964330000000002E-2</v>
      </c>
      <c r="DQ99" s="744">
        <v>-2.6536300000000002E-2</v>
      </c>
      <c r="DR99" s="646"/>
      <c r="DS99" s="746">
        <v>-2.732333E-2</v>
      </c>
      <c r="DT99" s="744">
        <v>-2.0299580000000001E-2</v>
      </c>
      <c r="DU99" s="744">
        <v>-4.6694627521469911E-2</v>
      </c>
      <c r="DV99" s="744">
        <v>-2.079659E-2</v>
      </c>
      <c r="DW99" s="744"/>
      <c r="DX99" s="744">
        <v>-4.0798719999999997E-2</v>
      </c>
      <c r="DY99" s="646"/>
      <c r="DZ99" s="746">
        <v>-6.7689750000000007E-2</v>
      </c>
      <c r="EA99" s="746">
        <v>-6.7689750000000007E-2</v>
      </c>
      <c r="EB99" s="746"/>
      <c r="EC99" s="746">
        <v>-6.4107839999999999E-2</v>
      </c>
      <c r="ED99" s="744">
        <v>-7.6530612244897989E-2</v>
      </c>
      <c r="EE99" s="744">
        <v>-6.3629847197454459E-2</v>
      </c>
      <c r="EF99" s="744">
        <v>-5.2679799999999999E-2</v>
      </c>
      <c r="EG99" s="744"/>
      <c r="EH99" s="744"/>
      <c r="EI99" s="744">
        <v>-6.4963750000000001E-2</v>
      </c>
      <c r="EJ99" s="744">
        <v>-4.5930510000000001E-2</v>
      </c>
      <c r="EK99" s="744">
        <v>-9.5840560000000005E-2</v>
      </c>
      <c r="EL99" s="744">
        <v>-5.4845420000000006E-2</v>
      </c>
      <c r="EM99" s="744"/>
      <c r="EN99" s="744">
        <v>-3.1633099999999997E-2</v>
      </c>
      <c r="EO99" s="744"/>
      <c r="EP99" s="744">
        <v>-6.7811700000000003E-2</v>
      </c>
      <c r="EQ99" s="744">
        <v>-6.3591899999999993E-2</v>
      </c>
      <c r="ER99" s="744"/>
      <c r="ES99" s="744">
        <v>-0.1434112375298574</v>
      </c>
      <c r="ET99" s="744">
        <v>-0.14169546188240223</v>
      </c>
      <c r="EU99" s="744">
        <v>-6.326645291376054E-2</v>
      </c>
      <c r="EV99" s="744">
        <v>-7.0086700000000002E-2</v>
      </c>
      <c r="EW99" s="744">
        <v>-8.6693539999999999E-2</v>
      </c>
      <c r="EX99" s="744">
        <v>-3.0769229999999998E-2</v>
      </c>
      <c r="EY99" s="744">
        <v>-9.7519638041059342E-2</v>
      </c>
      <c r="EZ99" s="744"/>
      <c r="FA99" s="744"/>
      <c r="FB99" s="744"/>
      <c r="FC99" s="744">
        <v>-9.0592802546915041E-2</v>
      </c>
      <c r="FD99" s="744">
        <v>-0.1114272</v>
      </c>
      <c r="FE99" s="744">
        <v>-0.1118519</v>
      </c>
      <c r="FF99" s="744">
        <v>-0.1649718</v>
      </c>
      <c r="FG99" s="744"/>
      <c r="FH99" s="744"/>
      <c r="FI99" s="744">
        <v>-8.0752649999999995E-2</v>
      </c>
      <c r="FJ99" s="744">
        <v>-1.4184410000000001E-2</v>
      </c>
      <c r="FK99" s="744"/>
      <c r="FL99" s="744"/>
      <c r="FM99" s="746">
        <v>-1.8095898035919156E-2</v>
      </c>
      <c r="FN99" s="746">
        <v>4.5659963893145417E-3</v>
      </c>
    </row>
    <row r="100" spans="1:170" ht="12.75" customHeight="1">
      <c r="A100" s="748">
        <v>38898</v>
      </c>
      <c r="B100" s="744">
        <v>-4.9089286304585533E-3</v>
      </c>
      <c r="C100" s="744">
        <v>-7.9201810327093058E-3</v>
      </c>
      <c r="D100" s="744">
        <v>-7.383901745870225E-3</v>
      </c>
      <c r="E100" s="746">
        <v>-6.1009680001207212E-3</v>
      </c>
      <c r="F100" s="746">
        <v>6.3425296991548308E-3</v>
      </c>
      <c r="G100" s="744"/>
      <c r="H100" s="744"/>
      <c r="I100" s="749">
        <v>4.0943764952391828E-4</v>
      </c>
      <c r="J100" s="744">
        <v>6.5166000000000002E-2</v>
      </c>
      <c r="K100" s="744">
        <v>6.5166000000000002E-2</v>
      </c>
      <c r="L100" s="744">
        <v>6.5166000000000002E-2</v>
      </c>
      <c r="M100" s="746">
        <v>3.9736E-2</v>
      </c>
      <c r="N100" s="746">
        <v>3.9736E-2</v>
      </c>
      <c r="O100" s="746">
        <v>2.2095025013487242E-3</v>
      </c>
      <c r="P100" s="746">
        <v>-2.6210254480666384E-3</v>
      </c>
      <c r="Q100" s="744">
        <v>1.0888117238537998E-2</v>
      </c>
      <c r="R100" s="744">
        <v>7.4812970000000005E-3</v>
      </c>
      <c r="S100" s="744"/>
      <c r="T100" s="746">
        <v>-4.5489770613763247E-2</v>
      </c>
      <c r="U100" s="744">
        <v>-4.0689718691614418E-3</v>
      </c>
      <c r="V100" s="744">
        <v>-1.214048E-2</v>
      </c>
      <c r="W100" s="744">
        <v>2.7272729999999999E-2</v>
      </c>
      <c r="X100" s="746"/>
      <c r="Y100" s="744">
        <v>-1.01511E-2</v>
      </c>
      <c r="Z100" s="744">
        <v>9.5616676042871163E-3</v>
      </c>
      <c r="AA100" s="744">
        <v>1.7898871376722525E-3</v>
      </c>
      <c r="AB100" s="744">
        <v>1.385341356768599E-3</v>
      </c>
      <c r="AC100" s="744">
        <v>3.1455417994112889E-3</v>
      </c>
      <c r="AD100" s="744">
        <v>1.1768229999999999E-2</v>
      </c>
      <c r="AE100" s="744">
        <v>1.9866339676586353E-3</v>
      </c>
      <c r="AF100" s="744">
        <v>-3.847601562936287E-3</v>
      </c>
      <c r="AG100" s="744"/>
      <c r="AH100" s="744">
        <v>-7.5234179999999996E-3</v>
      </c>
      <c r="AI100" s="744">
        <v>1.9330303604114807E-3</v>
      </c>
      <c r="AJ100" s="744"/>
      <c r="AK100" s="746">
        <v>4.2742819999999999E-3</v>
      </c>
      <c r="AL100" s="744">
        <v>-1.3629931067764556E-3</v>
      </c>
      <c r="AM100" s="744">
        <v>-1.0636789107928424E-3</v>
      </c>
      <c r="AN100" s="744"/>
      <c r="AO100" s="744">
        <v>-1.3629931067764556E-3</v>
      </c>
      <c r="AP100" s="744">
        <v>-1.0679616469868591E-3</v>
      </c>
      <c r="AQ100" s="744">
        <v>1.5317676730997043E-3</v>
      </c>
      <c r="AR100" s="744">
        <v>2.1739130434783593E-3</v>
      </c>
      <c r="AS100" s="744">
        <v>2.0025877125391389E-3</v>
      </c>
      <c r="AT100" s="744"/>
      <c r="AU100" s="744">
        <v>-1.061226E-3</v>
      </c>
      <c r="AV100" s="744">
        <v>-9.3368039999999989E-3</v>
      </c>
      <c r="AW100" s="744">
        <v>-1.0000519999999999E-2</v>
      </c>
      <c r="AX100" s="744">
        <v>3.4450649999999998E-3</v>
      </c>
      <c r="AY100" s="744"/>
      <c r="AZ100" s="744"/>
      <c r="BA100" s="744">
        <v>-3.0575905603368314E-3</v>
      </c>
      <c r="BB100" s="744"/>
      <c r="BC100" s="744"/>
      <c r="BD100" s="744"/>
      <c r="BE100" s="744">
        <v>-7.5887709999999994E-3</v>
      </c>
      <c r="BF100" s="744"/>
      <c r="BG100" s="744"/>
      <c r="BH100" s="744"/>
      <c r="BI100" s="746">
        <v>6.5619454556633552E-4</v>
      </c>
      <c r="BJ100" s="746">
        <v>3.5137318255249461E-3</v>
      </c>
      <c r="BK100" s="744"/>
      <c r="BL100" s="744"/>
      <c r="BM100" s="744"/>
      <c r="BN100" s="744">
        <v>-8.9468300141679613E-3</v>
      </c>
      <c r="BO100" s="744"/>
      <c r="BP100" s="744"/>
      <c r="BQ100" s="744"/>
      <c r="BR100" s="744">
        <v>6.9064689999999993E-3</v>
      </c>
      <c r="BS100" s="744"/>
      <c r="BT100" s="744">
        <v>-2.7466032813098229E-3</v>
      </c>
      <c r="BU100" s="744"/>
      <c r="BV100" s="744">
        <v>-2.0755855594367656E-4</v>
      </c>
      <c r="BW100" s="744"/>
      <c r="BX100" s="744">
        <v>5.0141613188392498E-5</v>
      </c>
      <c r="BY100" s="744"/>
      <c r="BZ100" s="744">
        <v>-4.3147206055582643E-4</v>
      </c>
      <c r="CA100" s="744">
        <v>-4.3147206055582643E-4</v>
      </c>
      <c r="CB100" s="744">
        <v>-1.5585509688289756E-2</v>
      </c>
      <c r="CC100" s="744">
        <v>-4.3147206055582643E-4</v>
      </c>
      <c r="CD100" s="744">
        <v>1.1805030000000001E-2</v>
      </c>
      <c r="CE100" s="744">
        <v>1.5261350000000001E-3</v>
      </c>
      <c r="CF100" s="744">
        <v>1.05871E-2</v>
      </c>
      <c r="CG100" s="747">
        <v>4.5407269999999996E-3</v>
      </c>
      <c r="CH100" s="744">
        <v>2.034526E-5</v>
      </c>
      <c r="CI100" s="744">
        <v>-2.9319239999999998E-4</v>
      </c>
      <c r="CJ100" s="744">
        <v>-4.314721E-4</v>
      </c>
      <c r="CK100" s="744"/>
      <c r="CL100" s="744"/>
      <c r="CM100" s="744">
        <v>-6.1134039999999996E-4</v>
      </c>
      <c r="CN100" s="746">
        <v>5.0031959999999997E-3</v>
      </c>
      <c r="CO100" s="744">
        <v>1.3530192469568547E-3</v>
      </c>
      <c r="CP100" s="746">
        <v>-2.7902249999999999E-3</v>
      </c>
      <c r="CQ100" s="744">
        <v>8.6811798185684186E-3</v>
      </c>
      <c r="CR100" s="744">
        <v>1.3530192469568547E-3</v>
      </c>
      <c r="CS100" s="744">
        <v>1.3258310000000002E-3</v>
      </c>
      <c r="CT100" s="744">
        <v>-1.1409990000000002E-2</v>
      </c>
      <c r="CU100" s="744">
        <v>6.3962077306449761E-3</v>
      </c>
      <c r="CV100" s="744"/>
      <c r="CW100" s="744">
        <v>5.7080379999999995E-3</v>
      </c>
      <c r="CX100" s="744">
        <v>1.2285050288662003E-2</v>
      </c>
      <c r="CY100" s="744"/>
      <c r="CZ100" s="746">
        <v>-4.095662E-4</v>
      </c>
      <c r="DA100" s="744">
        <v>2.0305359999999999E-3</v>
      </c>
      <c r="DB100" s="744">
        <v>-6.1854109999999994E-4</v>
      </c>
      <c r="DC100" s="744">
        <v>9.0199890000000008E-3</v>
      </c>
      <c r="DD100" s="744"/>
      <c r="DE100" s="744">
        <v>-6.8306009999999995E-3</v>
      </c>
      <c r="DF100" s="744">
        <v>-1.1263597436102057E-2</v>
      </c>
      <c r="DG100" s="744">
        <v>-4.8947629999999999E-3</v>
      </c>
      <c r="DH100" s="744">
        <v>-9.6198870000000006E-3</v>
      </c>
      <c r="DI100" s="744">
        <v>1.838215E-2</v>
      </c>
      <c r="DJ100" s="744">
        <v>2.2960410000000001E-2</v>
      </c>
      <c r="DK100" s="744">
        <v>-1.2778659999999999E-3</v>
      </c>
      <c r="DL100" s="744">
        <v>2.5401129999999997E-2</v>
      </c>
      <c r="DM100" s="744">
        <v>5.1861690000000009E-3</v>
      </c>
      <c r="DN100" s="744">
        <v>4.9492990000000001E-2</v>
      </c>
      <c r="DO100" s="746">
        <v>3.2383200000000003E-3</v>
      </c>
      <c r="DP100" s="746">
        <v>4.6702150000000001E-3</v>
      </c>
      <c r="DQ100" s="744">
        <v>-2.0276249999999999E-3</v>
      </c>
      <c r="DR100" s="646"/>
      <c r="DS100" s="746">
        <v>3.3648060000000001E-3</v>
      </c>
      <c r="DT100" s="744">
        <v>1.3588579999999999E-2</v>
      </c>
      <c r="DU100" s="744">
        <v>7.2069052208161288E-3</v>
      </c>
      <c r="DV100" s="744">
        <v>8.5688959999999995E-3</v>
      </c>
      <c r="DW100" s="744"/>
      <c r="DX100" s="744">
        <v>-3.2116170000000001E-4</v>
      </c>
      <c r="DY100" s="646"/>
      <c r="DZ100" s="746">
        <v>-1.3648990000000001E-2</v>
      </c>
      <c r="EA100" s="746">
        <v>-1.3648990000000001E-2</v>
      </c>
      <c r="EB100" s="746"/>
      <c r="EC100" s="746">
        <v>-1.7122930000000001E-2</v>
      </c>
      <c r="ED100" s="744">
        <v>1.2523020257826811E-2</v>
      </c>
      <c r="EE100" s="744">
        <v>-2.5719540315730649E-3</v>
      </c>
      <c r="EF100" s="744">
        <v>-1.8375240000000001E-2</v>
      </c>
      <c r="EG100" s="744"/>
      <c r="EH100" s="744"/>
      <c r="EI100" s="744">
        <v>-1.6233770000000001E-3</v>
      </c>
      <c r="EJ100" s="744">
        <v>5.2382139999999997E-3</v>
      </c>
      <c r="EK100" s="744">
        <v>-9.200690000000001E-3</v>
      </c>
      <c r="EL100" s="744">
        <v>1.0095749999999999E-2</v>
      </c>
      <c r="EM100" s="744"/>
      <c r="EN100" s="744">
        <v>2.7358110000000001E-2</v>
      </c>
      <c r="EO100" s="744"/>
      <c r="EP100" s="744">
        <v>4.8177969999999994E-2</v>
      </c>
      <c r="EQ100" s="744">
        <v>8.9552240000000012E-3</v>
      </c>
      <c r="ER100" s="744">
        <v>6.9444019999999997E-3</v>
      </c>
      <c r="ES100" s="744">
        <v>-3.6826392447013578E-3</v>
      </c>
      <c r="ET100" s="744">
        <v>2.060364982715579E-2</v>
      </c>
      <c r="EU100" s="744">
        <v>-1.3761953491654544E-2</v>
      </c>
      <c r="EV100" s="744">
        <v>-3.8850040000000001E-3</v>
      </c>
      <c r="EW100" s="744">
        <v>-3.9735100000000004E-3</v>
      </c>
      <c r="EX100" s="744">
        <v>-3.5714290000000003E-2</v>
      </c>
      <c r="EY100" s="744">
        <v>-4.1778256798832958E-2</v>
      </c>
      <c r="EZ100" s="744"/>
      <c r="FA100" s="744"/>
      <c r="FB100" s="744"/>
      <c r="FC100" s="744">
        <v>-1.528826127416949E-2</v>
      </c>
      <c r="FD100" s="744">
        <v>2.1344720000000001E-3</v>
      </c>
      <c r="FE100" s="744">
        <v>3.280512E-2</v>
      </c>
      <c r="FF100" s="744">
        <v>5.8728009999999997E-2</v>
      </c>
      <c r="FG100" s="744"/>
      <c r="FH100" s="744"/>
      <c r="FI100" s="744">
        <v>-1.2793179999999999E-2</v>
      </c>
      <c r="FJ100" s="744">
        <v>5.5340549999999995E-3</v>
      </c>
      <c r="FK100" s="744"/>
      <c r="FL100" s="744"/>
      <c r="FM100" s="746">
        <v>-3.5401096739858806E-3</v>
      </c>
      <c r="FN100" s="746">
        <v>3.9707800273256488E-3</v>
      </c>
    </row>
    <row r="101" spans="1:170" ht="12.75" customHeight="1">
      <c r="A101" s="748">
        <v>38929</v>
      </c>
      <c r="B101" s="744">
        <v>-5.6988622207456707E-3</v>
      </c>
      <c r="C101" s="744">
        <v>-1.1404872991187531E-3</v>
      </c>
      <c r="D101" s="744">
        <v>-6.428487941715022E-3</v>
      </c>
      <c r="E101" s="746">
        <v>2.1403428802957869E-2</v>
      </c>
      <c r="F101" s="746">
        <v>1.4472445774711407E-3</v>
      </c>
      <c r="G101" s="744"/>
      <c r="H101" s="744"/>
      <c r="I101" s="749">
        <v>-1.1294226978397879E-2</v>
      </c>
      <c r="J101" s="744" t="s">
        <v>319</v>
      </c>
      <c r="K101" s="744" t="s">
        <v>319</v>
      </c>
      <c r="L101" s="744" t="s">
        <v>319</v>
      </c>
      <c r="M101" s="746" t="s">
        <v>319</v>
      </c>
      <c r="N101" s="746" t="s">
        <v>319</v>
      </c>
      <c r="O101" s="746">
        <v>6.8169139348053893E-3</v>
      </c>
      <c r="P101" s="746">
        <v>1.0168250938310086E-2</v>
      </c>
      <c r="Q101" s="744">
        <v>4.3335662164260214E-2</v>
      </c>
      <c r="R101" s="744">
        <v>7.4257430000000003E-3</v>
      </c>
      <c r="S101" s="744"/>
      <c r="T101" s="746">
        <v>3.3936835268328247E-2</v>
      </c>
      <c r="U101" s="744">
        <v>3.7051104630232201E-2</v>
      </c>
      <c r="V101" s="744">
        <v>1.02414E-3</v>
      </c>
      <c r="W101" s="744">
        <v>4.7651460000000005E-3</v>
      </c>
      <c r="X101" s="744">
        <v>-4.9809469999999995E-2</v>
      </c>
      <c r="Y101" s="744">
        <v>-1.177544E-2</v>
      </c>
      <c r="Z101" s="744">
        <v>2.0713966414307672E-2</v>
      </c>
      <c r="AA101" s="744">
        <v>7.4941684450839929E-3</v>
      </c>
      <c r="AB101" s="744">
        <v>1.1672647096969468E-2</v>
      </c>
      <c r="AC101" s="744">
        <v>1.5557788944723594E-2</v>
      </c>
      <c r="AD101" s="744">
        <v>2.1514209999999999E-2</v>
      </c>
      <c r="AE101" s="744">
        <v>1.8556313421254966E-2</v>
      </c>
      <c r="AF101" s="744">
        <v>1.8521976594118916E-2</v>
      </c>
      <c r="AG101" s="744"/>
      <c r="AH101" s="744">
        <v>9.0871360000000009E-3</v>
      </c>
      <c r="AI101" s="744">
        <v>1.4324075313609796E-2</v>
      </c>
      <c r="AJ101" s="744"/>
      <c r="AK101" s="746">
        <v>1.5124210000000001E-2</v>
      </c>
      <c r="AL101" s="744">
        <v>1.2425172511373761E-2</v>
      </c>
      <c r="AM101" s="744">
        <v>1.2919713210761685E-2</v>
      </c>
      <c r="AN101" s="744"/>
      <c r="AO101" s="744">
        <v>1.2425172511373761E-2</v>
      </c>
      <c r="AP101" s="744">
        <v>1.2781677867642616E-2</v>
      </c>
      <c r="AQ101" s="744">
        <v>1.4720715138010876E-2</v>
      </c>
      <c r="AR101" s="744">
        <v>8.2052249363389063E-3</v>
      </c>
      <c r="AS101" s="744">
        <v>7.0138731463020854E-3</v>
      </c>
      <c r="AT101" s="744"/>
      <c r="AU101" s="744">
        <v>1.5120229999999998E-2</v>
      </c>
      <c r="AV101" s="744">
        <v>8.3966409999999998E-3</v>
      </c>
      <c r="AW101" s="744">
        <v>5.8775549999999996E-3</v>
      </c>
      <c r="AX101" s="744">
        <v>6.0313629999999997E-3</v>
      </c>
      <c r="AY101" s="744"/>
      <c r="AZ101" s="744"/>
      <c r="BA101" s="744">
        <v>1.7098455415521574E-2</v>
      </c>
      <c r="BB101" s="744"/>
      <c r="BC101" s="744"/>
      <c r="BD101" s="744"/>
      <c r="BE101" s="744">
        <v>9.4582650000000004E-3</v>
      </c>
      <c r="BF101" s="744"/>
      <c r="BG101" s="744"/>
      <c r="BH101" s="744"/>
      <c r="BI101" s="746">
        <v>1.5026444731347332E-2</v>
      </c>
      <c r="BJ101" s="746">
        <v>5.3205618384515319E-3</v>
      </c>
      <c r="BK101" s="744"/>
      <c r="BL101" s="744"/>
      <c r="BM101" s="744"/>
      <c r="BN101" s="744">
        <v>1.9313914442965263E-2</v>
      </c>
      <c r="BO101" s="744"/>
      <c r="BP101" s="744"/>
      <c r="BQ101" s="744"/>
      <c r="BR101" s="744">
        <v>3.7329649999999999E-2</v>
      </c>
      <c r="BS101" s="744"/>
      <c r="BT101" s="744">
        <v>3.4136165370756588E-2</v>
      </c>
      <c r="BU101" s="744"/>
      <c r="BV101" s="744">
        <v>3.2088865200116334E-2</v>
      </c>
      <c r="BW101" s="744"/>
      <c r="BX101" s="744">
        <v>1.0670042699341353E-2</v>
      </c>
      <c r="BY101" s="744"/>
      <c r="BZ101" s="744">
        <v>6.8250879809221843E-3</v>
      </c>
      <c r="CA101" s="744">
        <v>6.8250879809221843E-3</v>
      </c>
      <c r="CB101" s="744">
        <v>-3.3946655256026137E-2</v>
      </c>
      <c r="CC101" s="744">
        <v>6.8250879809221843E-3</v>
      </c>
      <c r="CD101" s="744">
        <v>4.3846450000000002E-2</v>
      </c>
      <c r="CE101" s="744">
        <v>1.6634920000000001E-2</v>
      </c>
      <c r="CF101" s="744">
        <v>2.7999999999999997E-2</v>
      </c>
      <c r="CG101" s="747">
        <v>2.2377709999999999E-2</v>
      </c>
      <c r="CH101" s="744">
        <v>7.0265149999999997E-3</v>
      </c>
      <c r="CI101" s="744">
        <v>6.2408410000000004E-3</v>
      </c>
      <c r="CJ101" s="744">
        <v>6.825088E-3</v>
      </c>
      <c r="CK101" s="744"/>
      <c r="CL101" s="744"/>
      <c r="CM101" s="744">
        <v>8.1052150000000007E-3</v>
      </c>
      <c r="CN101" s="746">
        <v>7.0940619999999999E-3</v>
      </c>
      <c r="CO101" s="744">
        <v>6.1731896876273673E-3</v>
      </c>
      <c r="CP101" s="746">
        <v>-1.3283620000000001E-2</v>
      </c>
      <c r="CQ101" s="744">
        <v>1.9535149008983232E-2</v>
      </c>
      <c r="CR101" s="744">
        <v>6.1731896876273673E-3</v>
      </c>
      <c r="CS101" s="744">
        <v>6.1716879999999998E-3</v>
      </c>
      <c r="CT101" s="744">
        <v>-4.0466509999999997E-2</v>
      </c>
      <c r="CU101" s="744">
        <v>2.4303330434667814E-2</v>
      </c>
      <c r="CV101" s="744"/>
      <c r="CW101" s="744">
        <v>-2.3978199999999998E-2</v>
      </c>
      <c r="CX101" s="744">
        <v>-1.3868303639641977E-2</v>
      </c>
      <c r="CY101" s="744"/>
      <c r="CZ101" s="746">
        <v>-2.857939E-2</v>
      </c>
      <c r="DA101" s="744">
        <v>2.356192E-3</v>
      </c>
      <c r="DB101" s="744">
        <v>-4.3074540000000001E-2</v>
      </c>
      <c r="DC101" s="744">
        <v>2.5257559999999998E-2</v>
      </c>
      <c r="DD101" s="744"/>
      <c r="DE101" s="744">
        <v>-1.6643740000000001E-2</v>
      </c>
      <c r="DF101" s="744">
        <v>-1.3812860620569967E-2</v>
      </c>
      <c r="DG101" s="744">
        <v>-2.6069849999999999E-2</v>
      </c>
      <c r="DH101" s="744">
        <v>3.5548110000000001E-2</v>
      </c>
      <c r="DI101" s="744">
        <v>1.5708969999999999E-2</v>
      </c>
      <c r="DJ101" s="744">
        <v>4.800248E-2</v>
      </c>
      <c r="DK101" s="744">
        <v>-5.678793E-2</v>
      </c>
      <c r="DL101" s="744">
        <v>3.3480179999999998E-2</v>
      </c>
      <c r="DM101" s="744">
        <v>-3.7383180000000002E-2</v>
      </c>
      <c r="DN101" s="744">
        <v>3.8914030000000002E-2</v>
      </c>
      <c r="DO101" s="746">
        <v>1.540717E-2</v>
      </c>
      <c r="DP101" s="746">
        <v>1.6097459999999997E-2</v>
      </c>
      <c r="DQ101" s="744">
        <v>1.8592890000000001E-2</v>
      </c>
      <c r="DR101" s="646"/>
      <c r="DS101" s="746">
        <v>1.2727599999999999E-2</v>
      </c>
      <c r="DT101" s="744">
        <v>2.8741550000000001E-2</v>
      </c>
      <c r="DU101" s="744">
        <v>1.268824361427745E-2</v>
      </c>
      <c r="DV101" s="744">
        <v>2.618649E-2</v>
      </c>
      <c r="DW101" s="744"/>
      <c r="DX101" s="744">
        <v>-1.66876E-3</v>
      </c>
      <c r="DY101" s="646"/>
      <c r="DZ101" s="746">
        <v>-1.0780920000000001E-2</v>
      </c>
      <c r="EA101" s="746">
        <v>-1.0780920000000001E-2</v>
      </c>
      <c r="EB101" s="746"/>
      <c r="EC101" s="746">
        <v>-8.9095590000000009E-3</v>
      </c>
      <c r="ED101" s="744">
        <v>2.0786779608172878E-4</v>
      </c>
      <c r="EE101" s="744">
        <v>4.7453470795524311E-3</v>
      </c>
      <c r="EF101" s="744">
        <v>2.1674880000000001E-2</v>
      </c>
      <c r="EG101" s="744"/>
      <c r="EH101" s="744"/>
      <c r="EI101" s="744">
        <v>-5.5284549999999998E-3</v>
      </c>
      <c r="EJ101" s="744">
        <v>1.389578E-2</v>
      </c>
      <c r="EK101" s="744">
        <v>2.1280709999999998E-2</v>
      </c>
      <c r="EL101" s="744">
        <v>2.0035259999999999E-2</v>
      </c>
      <c r="EM101" s="744"/>
      <c r="EN101" s="744">
        <v>1.7488099999999999E-2</v>
      </c>
      <c r="EO101" s="744"/>
      <c r="EP101" s="744">
        <v>2.4088539999999999E-2</v>
      </c>
      <c r="EQ101" s="744">
        <v>1.5532539999999999E-2</v>
      </c>
      <c r="ER101" s="744">
        <v>1.6509949999999999E-2</v>
      </c>
      <c r="ES101" s="744">
        <v>-1.6605829393047111E-3</v>
      </c>
      <c r="ET101" s="744">
        <v>9.5602707088837668E-4</v>
      </c>
      <c r="EU101" s="744">
        <v>-4.6083938602454411E-2</v>
      </c>
      <c r="EV101" s="744">
        <v>-4.2901720000000004E-2</v>
      </c>
      <c r="EW101" s="744">
        <v>6.6489359999999994E-4</v>
      </c>
      <c r="EX101" s="744">
        <v>3.2921809999999996E-2</v>
      </c>
      <c r="EY101" s="744">
        <v>3.4618509029556987E-2</v>
      </c>
      <c r="EZ101" s="744"/>
      <c r="FA101" s="744"/>
      <c r="FB101" s="744"/>
      <c r="FC101" s="744">
        <v>1.8120724828993184E-2</v>
      </c>
      <c r="FD101" s="744">
        <v>2.3429180000000001E-2</v>
      </c>
      <c r="FE101" s="744">
        <v>7.2139969999999998E-2</v>
      </c>
      <c r="FF101" s="744">
        <v>8.9468299999999994E-3</v>
      </c>
      <c r="FG101" s="744"/>
      <c r="FH101" s="744"/>
      <c r="FI101" s="744">
        <v>-4.4924410000000005E-2</v>
      </c>
      <c r="FJ101" s="744">
        <v>2.2014290000000002E-2</v>
      </c>
      <c r="FK101" s="744"/>
      <c r="FL101" s="744"/>
      <c r="FM101" s="746">
        <v>7.1866437560952345E-3</v>
      </c>
      <c r="FN101" s="746">
        <v>4.8520229649535729E-3</v>
      </c>
    </row>
    <row r="102" spans="1:170" ht="12.75" customHeight="1">
      <c r="A102" s="748">
        <v>38960</v>
      </c>
      <c r="B102" s="744">
        <v>7.6275560916039264E-3</v>
      </c>
      <c r="C102" s="744">
        <v>5.9165455677807621E-3</v>
      </c>
      <c r="D102" s="744">
        <v>1.226188936956718E-2</v>
      </c>
      <c r="E102" s="746">
        <v>2.9498539700799631E-2</v>
      </c>
      <c r="F102" s="746">
        <v>1.5902385453969714E-3</v>
      </c>
      <c r="G102" s="744"/>
      <c r="H102" s="744"/>
      <c r="I102" s="749">
        <v>-2.2660250445842332E-2</v>
      </c>
      <c r="J102" s="744" t="s">
        <v>319</v>
      </c>
      <c r="K102" s="744" t="s">
        <v>319</v>
      </c>
      <c r="L102" s="744" t="s">
        <v>319</v>
      </c>
      <c r="M102" s="746" t="s">
        <v>319</v>
      </c>
      <c r="N102" s="746" t="s">
        <v>319</v>
      </c>
      <c r="O102" s="746">
        <v>9.4177242660210096E-3</v>
      </c>
      <c r="P102" s="746">
        <v>1.1862981210429391E-2</v>
      </c>
      <c r="Q102" s="744">
        <v>1.8944960101188402E-2</v>
      </c>
      <c r="R102" s="744">
        <v>6.3063060000000004E-2</v>
      </c>
      <c r="S102" s="744"/>
      <c r="T102" s="746">
        <v>-1.4840989399293347E-2</v>
      </c>
      <c r="U102" s="744">
        <v>-1.7743569724690045E-2</v>
      </c>
      <c r="V102" s="744">
        <v>-1.5054080000000001E-2</v>
      </c>
      <c r="W102" s="744">
        <v>4.2547430000000004E-2</v>
      </c>
      <c r="X102" s="744">
        <v>-3.4517329999999999E-2</v>
      </c>
      <c r="Y102" s="744">
        <v>-2.6818430000000001E-2</v>
      </c>
      <c r="Z102" s="744">
        <v>3.2456170171919707E-2</v>
      </c>
      <c r="AA102" s="744">
        <v>7.1428571428571175E-3</v>
      </c>
      <c r="AB102" s="744">
        <v>1.2136233494295157E-2</v>
      </c>
      <c r="AC102" s="744">
        <v>1.8644604544374888E-2</v>
      </c>
      <c r="AD102" s="744">
        <v>3.0682319999999999E-2</v>
      </c>
      <c r="AE102" s="744">
        <v>1.6704742766671332E-2</v>
      </c>
      <c r="AF102" s="744">
        <v>2.1026686299552289E-2</v>
      </c>
      <c r="AG102" s="744"/>
      <c r="AH102" s="744">
        <v>1.500278E-2</v>
      </c>
      <c r="AI102" s="744">
        <v>1.4533258803800964E-2</v>
      </c>
      <c r="AJ102" s="744"/>
      <c r="AK102" s="746">
        <v>1.6615990000000001E-2</v>
      </c>
      <c r="AL102" s="744">
        <v>1.5250549346589093E-2</v>
      </c>
      <c r="AM102" s="744">
        <v>1.4927465134207063E-2</v>
      </c>
      <c r="AN102" s="744"/>
      <c r="AO102" s="744">
        <v>1.5250549346589093E-2</v>
      </c>
      <c r="AP102" s="744">
        <v>1.5098881164564482E-2</v>
      </c>
      <c r="AQ102" s="744">
        <v>1.8522127803331401E-2</v>
      </c>
      <c r="AR102" s="744">
        <v>8.138447146866179E-3</v>
      </c>
      <c r="AS102" s="744">
        <v>7.0119533321295613E-3</v>
      </c>
      <c r="AT102" s="744"/>
      <c r="AU102" s="744">
        <v>2.0892259999999999E-2</v>
      </c>
      <c r="AV102" s="744">
        <v>1.2744990000000001E-2</v>
      </c>
      <c r="AW102" s="744">
        <v>1.0342659999999998E-2</v>
      </c>
      <c r="AX102" s="744">
        <v>6.9175430000000008E-3</v>
      </c>
      <c r="AY102" s="744"/>
      <c r="AZ102" s="744"/>
      <c r="BA102" s="744">
        <v>1.8203723263797267E-2</v>
      </c>
      <c r="BB102" s="744"/>
      <c r="BC102" s="744"/>
      <c r="BD102" s="744"/>
      <c r="BE102" s="744">
        <v>1.313812E-2</v>
      </c>
      <c r="BF102" s="744"/>
      <c r="BG102" s="744"/>
      <c r="BH102" s="744"/>
      <c r="BI102" s="746">
        <v>1.5610478197209997E-2</v>
      </c>
      <c r="BJ102" s="746">
        <v>6.1811427107354433E-3</v>
      </c>
      <c r="BK102" s="744"/>
      <c r="BL102" s="744"/>
      <c r="BM102" s="744"/>
      <c r="BN102" s="744">
        <v>1.7885598832772631E-2</v>
      </c>
      <c r="BO102" s="744"/>
      <c r="BP102" s="744"/>
      <c r="BQ102" s="744"/>
      <c r="BR102" s="744">
        <v>2.1599520000000001E-2</v>
      </c>
      <c r="BS102" s="744"/>
      <c r="BT102" s="744">
        <v>2.6015704449594113E-2</v>
      </c>
      <c r="BU102" s="744"/>
      <c r="BV102" s="744">
        <v>2.4634849275283699E-2</v>
      </c>
      <c r="BW102" s="744"/>
      <c r="BX102" s="744">
        <v>1.0219610738470442E-2</v>
      </c>
      <c r="BY102" s="744"/>
      <c r="BZ102" s="744">
        <v>2.5920500112036615E-2</v>
      </c>
      <c r="CA102" s="744">
        <v>2.5920500112036615E-2</v>
      </c>
      <c r="CB102" s="744">
        <v>7.0574339288350885E-2</v>
      </c>
      <c r="CC102" s="744">
        <v>2.5920500112036615E-2</v>
      </c>
      <c r="CD102" s="744">
        <v>2.9204979999999998E-2</v>
      </c>
      <c r="CE102" s="744">
        <v>2.897827E-2</v>
      </c>
      <c r="CF102" s="744">
        <v>1.5378909999999999E-2</v>
      </c>
      <c r="CG102" s="747">
        <v>2.7957220000000001E-2</v>
      </c>
      <c r="CH102" s="744">
        <v>2.6486539999999999E-2</v>
      </c>
      <c r="CI102" s="744">
        <v>2.5957129999999998E-2</v>
      </c>
      <c r="CJ102" s="744">
        <v>2.5920499999999999E-2</v>
      </c>
      <c r="CK102" s="744"/>
      <c r="CL102" s="744"/>
      <c r="CM102" s="744">
        <v>2.5485440000000002E-2</v>
      </c>
      <c r="CN102" s="746">
        <v>2.2079719999999997E-2</v>
      </c>
      <c r="CO102" s="744">
        <v>2.3792926704254258E-2</v>
      </c>
      <c r="CP102" s="746">
        <v>2.739726E-2</v>
      </c>
      <c r="CQ102" s="744">
        <v>1.8943364327979717E-2</v>
      </c>
      <c r="CR102" s="744">
        <v>2.3792926704254258E-2</v>
      </c>
      <c r="CS102" s="744">
        <v>2.3794620000000002E-2</v>
      </c>
      <c r="CT102" s="744">
        <v>4.1100649999999996E-2</v>
      </c>
      <c r="CU102" s="744">
        <v>1.6738821696903106E-2</v>
      </c>
      <c r="CV102" s="744"/>
      <c r="CW102" s="744">
        <v>2.5683980000000002E-2</v>
      </c>
      <c r="CX102" s="744">
        <v>2.9889193832351779E-2</v>
      </c>
      <c r="CY102" s="744"/>
      <c r="CZ102" s="746">
        <v>2.9994260000000002E-2</v>
      </c>
      <c r="DA102" s="744">
        <v>1.927017E-2</v>
      </c>
      <c r="DB102" s="744">
        <v>4.7708890000000004E-2</v>
      </c>
      <c r="DC102" s="744">
        <v>1.6693679999999999E-2</v>
      </c>
      <c r="DD102" s="744"/>
      <c r="DE102" s="744">
        <v>3.1472929999999996E-2</v>
      </c>
      <c r="DF102" s="744">
        <v>2.9676504282363236E-2</v>
      </c>
      <c r="DG102" s="744">
        <v>7.0202020000000004E-2</v>
      </c>
      <c r="DH102" s="744">
        <v>-1.9769950000000001E-3</v>
      </c>
      <c r="DI102" s="744">
        <v>3.8665039999999998E-2</v>
      </c>
      <c r="DJ102" s="744">
        <v>2.748227E-2</v>
      </c>
      <c r="DK102" s="744">
        <v>1.128881E-2</v>
      </c>
      <c r="DL102" s="744">
        <v>-5.0809889999999996E-2</v>
      </c>
      <c r="DM102" s="744">
        <v>3.009709E-2</v>
      </c>
      <c r="DN102" s="744">
        <v>3.4843209999999999E-2</v>
      </c>
      <c r="DO102" s="746">
        <v>2.8474840000000001E-2</v>
      </c>
      <c r="DP102" s="746">
        <v>3.1861480000000005E-2</v>
      </c>
      <c r="DQ102" s="744">
        <v>3.1433089999999997E-2</v>
      </c>
      <c r="DR102" s="646"/>
      <c r="DS102" s="746">
        <v>3.6086489999999999E-2</v>
      </c>
      <c r="DT102" s="744">
        <v>3.0825300000000003E-2</v>
      </c>
      <c r="DU102" s="744">
        <v>3.7464568869900905E-2</v>
      </c>
      <c r="DV102" s="744">
        <v>2.1139709999999999E-2</v>
      </c>
      <c r="DW102" s="744"/>
      <c r="DX102" s="744">
        <v>3.2893569999999997E-2</v>
      </c>
      <c r="DY102" s="646"/>
      <c r="DZ102" s="746">
        <v>1.5582579999999999E-2</v>
      </c>
      <c r="EA102" s="746">
        <v>1.5582579999999999E-2</v>
      </c>
      <c r="EB102" s="746"/>
      <c r="EC102" s="746">
        <v>1.5548360000000001E-2</v>
      </c>
      <c r="ED102" s="744">
        <v>4.4058814360679488E-2</v>
      </c>
      <c r="EE102" s="744">
        <v>2.9082846989012312E-2</v>
      </c>
      <c r="EF102" s="744">
        <v>2.0983350000000001E-2</v>
      </c>
      <c r="EG102" s="744"/>
      <c r="EH102" s="744"/>
      <c r="EI102" s="744">
        <v>2.8335819999999998E-2</v>
      </c>
      <c r="EJ102" s="744">
        <v>2.080274E-2</v>
      </c>
      <c r="EK102" s="744">
        <v>4.0348550000000004E-2</v>
      </c>
      <c r="EL102" s="744">
        <v>2.0863900000000001E-2</v>
      </c>
      <c r="EM102" s="744"/>
      <c r="EN102" s="744">
        <v>1.6015619999999998E-2</v>
      </c>
      <c r="EO102" s="744"/>
      <c r="EP102" s="744">
        <v>7.374444E-3</v>
      </c>
      <c r="EQ102" s="744">
        <v>3.2774940000000002E-2</v>
      </c>
      <c r="ER102" s="744">
        <v>9.4572420000000004E-2</v>
      </c>
      <c r="ES102" s="744">
        <v>9.6654483842069094E-2</v>
      </c>
      <c r="ET102" s="744">
        <v>9.4212397508510959E-2</v>
      </c>
      <c r="EU102" s="744">
        <v>2.5955515547053665E-2</v>
      </c>
      <c r="EV102" s="744">
        <v>1.874491E-2</v>
      </c>
      <c r="EW102" s="744">
        <v>1.5725360000000001E-2</v>
      </c>
      <c r="EX102" s="744">
        <v>2.3904379999999999E-2</v>
      </c>
      <c r="EY102" s="744">
        <v>1.7257188665052547E-2</v>
      </c>
      <c r="EZ102" s="744"/>
      <c r="FA102" s="744"/>
      <c r="FB102" s="744"/>
      <c r="FC102" s="744">
        <v>2.5710160301744445E-2</v>
      </c>
      <c r="FD102" s="744">
        <v>1.5816859999999999E-2</v>
      </c>
      <c r="FE102" s="744">
        <v>3.8664320000000002E-2</v>
      </c>
      <c r="FF102" s="744">
        <v>-7.6007089999999998E-3</v>
      </c>
      <c r="FG102" s="744"/>
      <c r="FH102" s="744"/>
      <c r="FI102" s="744">
        <v>5.6535510000000004E-2</v>
      </c>
      <c r="FJ102" s="744">
        <v>2.4232670000000001E-2</v>
      </c>
      <c r="FK102" s="744"/>
      <c r="FL102" s="744"/>
      <c r="FM102" s="746">
        <v>1.4996945280169705E-2</v>
      </c>
      <c r="FN102" s="746">
        <v>4.8863067985072117E-3</v>
      </c>
    </row>
    <row r="103" spans="1:170" ht="12.75" customHeight="1">
      <c r="A103" s="748">
        <v>38990</v>
      </c>
      <c r="B103" s="744">
        <v>4.99349287532036E-3</v>
      </c>
      <c r="C103" s="744">
        <v>6.8104426787740646E-3</v>
      </c>
      <c r="D103" s="744">
        <v>8.933731458293348E-3</v>
      </c>
      <c r="E103" s="746">
        <v>3.4702822464117267E-2</v>
      </c>
      <c r="F103" s="746">
        <v>3.5969712645362861E-3</v>
      </c>
      <c r="G103" s="744"/>
      <c r="H103" s="744"/>
      <c r="I103" s="749">
        <v>-1.5382117049268704E-2</v>
      </c>
      <c r="J103" s="744">
        <v>3.7031000000000001E-2</v>
      </c>
      <c r="K103" s="744">
        <v>3.7031000000000001E-2</v>
      </c>
      <c r="L103" s="744">
        <v>3.7031000000000001E-2</v>
      </c>
      <c r="M103" s="746">
        <v>3.4442E-2</v>
      </c>
      <c r="N103" s="746">
        <v>3.4442E-2</v>
      </c>
      <c r="O103" s="746">
        <v>2.9624454116593075E-3</v>
      </c>
      <c r="P103" s="746">
        <v>1.5122932978340886E-2</v>
      </c>
      <c r="Q103" s="744">
        <v>1.1856625197382176E-2</v>
      </c>
      <c r="R103" s="744">
        <v>1.3097069999999999E-2</v>
      </c>
      <c r="S103" s="744"/>
      <c r="T103" s="746">
        <v>-4.6229874063446474E-2</v>
      </c>
      <c r="U103" s="744">
        <v>-3.8975434058818204E-2</v>
      </c>
      <c r="V103" s="744">
        <v>-1.7510020000000001E-2</v>
      </c>
      <c r="W103" s="744">
        <v>4.6919679999999998E-2</v>
      </c>
      <c r="X103" s="744">
        <v>-3.8718290000000002E-2</v>
      </c>
      <c r="Y103" s="744">
        <v>-2.8058079999999999E-2</v>
      </c>
      <c r="Z103" s="744">
        <v>1.8601984547414352E-2</v>
      </c>
      <c r="AA103" s="746">
        <v>4.5428259999999998E-3</v>
      </c>
      <c r="AB103" s="744">
        <v>7.895292379142882E-3</v>
      </c>
      <c r="AC103" s="744">
        <v>1.1386157851785761E-2</v>
      </c>
      <c r="AD103" s="744">
        <v>1.8922089999999999E-2</v>
      </c>
      <c r="AE103" s="744">
        <v>7.3279370396406307E-4</v>
      </c>
      <c r="AF103" s="744">
        <v>-7.8839646928156037E-3</v>
      </c>
      <c r="AG103" s="744"/>
      <c r="AH103" s="744">
        <v>-4.4702429999999996E-3</v>
      </c>
      <c r="AI103" s="744">
        <v>6.9941842669116738E-3</v>
      </c>
      <c r="AJ103" s="744"/>
      <c r="AK103" s="746">
        <v>1.108623E-3</v>
      </c>
      <c r="AL103" s="744">
        <v>9.0648346396549062E-3</v>
      </c>
      <c r="AM103" s="744">
        <v>8.0789946140036317E-3</v>
      </c>
      <c r="AN103" s="744"/>
      <c r="AO103" s="744">
        <v>9.0648346396549062E-3</v>
      </c>
      <c r="AP103" s="744">
        <v>8.2150085312624466E-3</v>
      </c>
      <c r="AQ103" s="744">
        <v>1.1168872588104062E-2</v>
      </c>
      <c r="AR103" s="744">
        <v>5.7529924839936353E-3</v>
      </c>
      <c r="AS103" s="744">
        <v>4.9148705245214419E-3</v>
      </c>
      <c r="AT103" s="744"/>
      <c r="AU103" s="744">
        <v>1.36147E-2</v>
      </c>
      <c r="AV103" s="744">
        <v>-6.8236479999999999E-3</v>
      </c>
      <c r="AW103" s="744">
        <v>-1.318655E-3</v>
      </c>
      <c r="AX103" s="744">
        <v>3.3892099999999997E-3</v>
      </c>
      <c r="AY103" s="744"/>
      <c r="AZ103" s="744"/>
      <c r="BA103" s="744">
        <v>1.1380124389229973E-2</v>
      </c>
      <c r="BB103" s="744"/>
      <c r="BC103" s="744"/>
      <c r="BD103" s="744"/>
      <c r="BE103" s="744">
        <v>-2.2635520000000003E-3</v>
      </c>
      <c r="BF103" s="744"/>
      <c r="BG103" s="744"/>
      <c r="BH103" s="744"/>
      <c r="BI103" s="746">
        <v>9.8674375915277727E-3</v>
      </c>
      <c r="BJ103" s="746">
        <v>6.867301142693405E-3</v>
      </c>
      <c r="BK103" s="744"/>
      <c r="BL103" s="744"/>
      <c r="BM103" s="744"/>
      <c r="BN103" s="744">
        <v>1.295036634455915E-2</v>
      </c>
      <c r="BO103" s="744"/>
      <c r="BP103" s="744"/>
      <c r="BQ103" s="744"/>
      <c r="BR103" s="744">
        <v>1.2519210000000001E-2</v>
      </c>
      <c r="BS103" s="744"/>
      <c r="BT103" s="744">
        <v>5.158952610754941E-3</v>
      </c>
      <c r="BU103" s="744"/>
      <c r="BV103" s="744">
        <v>5.7965060991687078E-3</v>
      </c>
      <c r="BW103" s="744"/>
      <c r="BX103" s="744">
        <v>1.5770134598969143E-2</v>
      </c>
      <c r="BY103" s="744"/>
      <c r="BZ103" s="744">
        <v>1.1653102000716009E-2</v>
      </c>
      <c r="CA103" s="744">
        <v>1.1653102000716009E-2</v>
      </c>
      <c r="CB103" s="744">
        <v>3.2685146876292759E-2</v>
      </c>
      <c r="CC103" s="744">
        <v>1.1653102000716009E-2</v>
      </c>
      <c r="CD103" s="744">
        <v>7.0064810000000004E-4</v>
      </c>
      <c r="CE103" s="744">
        <v>2.2699690000000002E-2</v>
      </c>
      <c r="CF103" s="744">
        <v>5.2919710000000002E-2</v>
      </c>
      <c r="CG103" s="747">
        <v>9.5356439999999994E-3</v>
      </c>
      <c r="CH103" s="744">
        <v>1.2017150000000001E-2</v>
      </c>
      <c r="CI103" s="744">
        <v>1.1923680000000001E-2</v>
      </c>
      <c r="CJ103" s="744">
        <v>1.1653100000000001E-2</v>
      </c>
      <c r="CK103" s="744"/>
      <c r="CL103" s="744"/>
      <c r="CM103" s="744">
        <v>2.218935E-3</v>
      </c>
      <c r="CN103" s="746">
        <v>2.1763959999999999E-2</v>
      </c>
      <c r="CO103" s="744">
        <v>2.5768241030929895E-2</v>
      </c>
      <c r="CP103" s="746">
        <v>2.3960810000000003E-2</v>
      </c>
      <c r="CQ103" s="744">
        <v>1.384063211988984E-2</v>
      </c>
      <c r="CR103" s="744">
        <v>2.5768241030929895E-2</v>
      </c>
      <c r="CS103" s="744">
        <v>2.5745710000000002E-2</v>
      </c>
      <c r="CT103" s="744">
        <v>4.5719419999999997E-2</v>
      </c>
      <c r="CU103" s="744">
        <v>1.993275020135532E-2</v>
      </c>
      <c r="CV103" s="744"/>
      <c r="CW103" s="744">
        <v>1.8476719999999999E-2</v>
      </c>
      <c r="CX103" s="744">
        <v>9.762308200075509E-3</v>
      </c>
      <c r="CY103" s="744"/>
      <c r="CZ103" s="746">
        <v>6.4063720000000005E-3</v>
      </c>
      <c r="DA103" s="744">
        <v>2.7577050000000002E-2</v>
      </c>
      <c r="DB103" s="744">
        <v>4.6403779999999999E-2</v>
      </c>
      <c r="DC103" s="744">
        <v>2.1487440000000003E-2</v>
      </c>
      <c r="DD103" s="744"/>
      <c r="DE103" s="744">
        <v>5.4244639999999995E-4</v>
      </c>
      <c r="DF103" s="744">
        <v>0</v>
      </c>
      <c r="DG103" s="744">
        <v>4.0308250000000004E-2</v>
      </c>
      <c r="DH103" s="744">
        <v>2.8370220000000002E-2</v>
      </c>
      <c r="DI103" s="744">
        <v>-4.9427239999999995E-4</v>
      </c>
      <c r="DJ103" s="744">
        <v>-1.45378E-2</v>
      </c>
      <c r="DK103" s="744">
        <v>3.8150009999999998E-2</v>
      </c>
      <c r="DL103" s="744">
        <v>-3.660621E-2</v>
      </c>
      <c r="DM103" s="744">
        <v>-1.3450260000000001E-4</v>
      </c>
      <c r="DN103" s="744">
        <v>1.808682E-2</v>
      </c>
      <c r="DO103" s="746">
        <v>9.2783329999999997E-3</v>
      </c>
      <c r="DP103" s="746">
        <v>1.192147E-2</v>
      </c>
      <c r="DQ103" s="744">
        <v>1.080472E-2</v>
      </c>
      <c r="DR103" s="646"/>
      <c r="DS103" s="746">
        <v>1.3717189999999999E-2</v>
      </c>
      <c r="DT103" s="744">
        <v>1.7736780000000001E-2</v>
      </c>
      <c r="DU103" s="744">
        <v>2.8469609978222232E-2</v>
      </c>
      <c r="DV103" s="744">
        <v>-5.5883970000000002E-3</v>
      </c>
      <c r="DW103" s="744"/>
      <c r="DX103" s="744">
        <v>1.6298880000000002E-2</v>
      </c>
      <c r="DY103" s="646"/>
      <c r="DZ103" s="746">
        <v>-1.567928E-2</v>
      </c>
      <c r="EA103" s="746">
        <v>-1.567928E-2</v>
      </c>
      <c r="EB103" s="746"/>
      <c r="EC103" s="746">
        <v>-1.8203190000000001E-2</v>
      </c>
      <c r="ED103" s="744">
        <v>-5.6730529982581546E-3</v>
      </c>
      <c r="EE103" s="744">
        <v>1.5139788450310165E-2</v>
      </c>
      <c r="EF103" s="744">
        <v>2.252036E-2</v>
      </c>
      <c r="EG103" s="744"/>
      <c r="EH103" s="744"/>
      <c r="EI103" s="744">
        <v>2.723486E-2</v>
      </c>
      <c r="EJ103" s="744">
        <v>3.8360100000000001E-2</v>
      </c>
      <c r="EK103" s="744">
        <v>3.5072829999999999E-2</v>
      </c>
      <c r="EL103" s="744">
        <v>-8.6304369999999995E-3</v>
      </c>
      <c r="EM103" s="744"/>
      <c r="EN103" s="744">
        <v>4.4038380000000002E-2</v>
      </c>
      <c r="EO103" s="744"/>
      <c r="EP103" s="744">
        <v>2.675754E-2</v>
      </c>
      <c r="EQ103" s="744">
        <v>-4.2313120000000001E-3</v>
      </c>
      <c r="ER103" s="744">
        <v>7.6258400000000004E-2</v>
      </c>
      <c r="ES103" s="744">
        <v>8.2477830425881304E-2</v>
      </c>
      <c r="ET103" s="744">
        <v>7.8655242407553949E-2</v>
      </c>
      <c r="EU103" s="744">
        <v>4.6430007677402907E-2</v>
      </c>
      <c r="EV103" s="744">
        <v>2.4E-2</v>
      </c>
      <c r="EW103" s="744">
        <v>8.5041429999999987E-3</v>
      </c>
      <c r="EX103" s="744">
        <v>-6.4850839999999995E-3</v>
      </c>
      <c r="EY103" s="744">
        <v>3.4760079883413564E-3</v>
      </c>
      <c r="EZ103" s="744"/>
      <c r="FA103" s="744"/>
      <c r="FB103" s="744"/>
      <c r="FC103" s="744">
        <v>2.0497866900326178E-2</v>
      </c>
      <c r="FD103" s="744">
        <v>-8.7072320000000005E-3</v>
      </c>
      <c r="FE103" s="744">
        <v>4.4476680000000005E-2</v>
      </c>
      <c r="FF103" s="744">
        <v>-1.7870819999999999E-2</v>
      </c>
      <c r="FG103" s="744"/>
      <c r="FH103" s="744"/>
      <c r="FI103" s="744">
        <v>3.8099319999999999E-2</v>
      </c>
      <c r="FJ103" s="744">
        <v>1.7350149999999998E-2</v>
      </c>
      <c r="FK103" s="744"/>
      <c r="FL103" s="744"/>
      <c r="FM103" s="746">
        <v>4.0771362376776921E-3</v>
      </c>
      <c r="FN103" s="746">
        <v>4.4222375373303979E-3</v>
      </c>
    </row>
    <row r="104" spans="1:170" ht="12.75" customHeight="1">
      <c r="A104" s="748">
        <v>39021</v>
      </c>
      <c r="B104" s="744">
        <v>2.0215375529736956E-2</v>
      </c>
      <c r="C104" s="744">
        <v>1.9575689248744643E-2</v>
      </c>
      <c r="D104" s="744">
        <v>2.0794830633085626E-2</v>
      </c>
      <c r="E104" s="746">
        <v>2.1198650064005564E-2</v>
      </c>
      <c r="F104" s="746">
        <v>-1.7665791202745584E-3</v>
      </c>
      <c r="G104" s="744"/>
      <c r="H104" s="744"/>
      <c r="I104" s="749">
        <v>2.4927857442877252E-3</v>
      </c>
      <c r="J104" s="744" t="s">
        <v>319</v>
      </c>
      <c r="K104" s="744" t="s">
        <v>319</v>
      </c>
      <c r="L104" s="744" t="s">
        <v>319</v>
      </c>
      <c r="M104" s="746" t="s">
        <v>319</v>
      </c>
      <c r="N104" s="746" t="s">
        <v>319</v>
      </c>
      <c r="O104" s="746">
        <v>2.1940190875647202E-2</v>
      </c>
      <c r="P104" s="746">
        <v>1.7234521249487322E-2</v>
      </c>
      <c r="Q104" s="744">
        <v>4.1413339587580644E-2</v>
      </c>
      <c r="R104" s="744">
        <v>4.6387829999999998E-2</v>
      </c>
      <c r="S104" s="744"/>
      <c r="T104" s="746">
        <v>1.3872639144242083E-2</v>
      </c>
      <c r="U104" s="744">
        <v>4.3603198220147688E-2</v>
      </c>
      <c r="V104" s="744">
        <v>-2.295726E-2</v>
      </c>
      <c r="W104" s="744">
        <v>5.524519E-2</v>
      </c>
      <c r="X104" s="744">
        <v>-5.2314819999999998E-2</v>
      </c>
      <c r="Y104" s="744">
        <v>-1.54319E-2</v>
      </c>
      <c r="Z104" s="744">
        <v>9.0037326984766519E-3</v>
      </c>
      <c r="AA104" s="746">
        <v>3.535603E-3</v>
      </c>
      <c r="AB104" s="744">
        <v>4.440348525469151E-3</v>
      </c>
      <c r="AC104" s="744">
        <v>5.7634673019288929E-3</v>
      </c>
      <c r="AD104" s="744">
        <v>8.6777260000000002E-3</v>
      </c>
      <c r="AE104" s="744">
        <v>5.5511963450516344E-3</v>
      </c>
      <c r="AF104" s="744">
        <v>1.2345702348778742E-2</v>
      </c>
      <c r="AG104" s="744"/>
      <c r="AH104" s="744">
        <v>1.044254E-2</v>
      </c>
      <c r="AI104" s="744">
        <v>7.249570649117798E-3</v>
      </c>
      <c r="AJ104" s="744"/>
      <c r="AK104" s="746">
        <v>-7.4386079999999989E-4</v>
      </c>
      <c r="AL104" s="744">
        <v>8.1431971423255867E-3</v>
      </c>
      <c r="AM104" s="744">
        <v>6.8497842317967184E-3</v>
      </c>
      <c r="AN104" s="744"/>
      <c r="AO104" s="744">
        <v>8.1431971423255867E-3</v>
      </c>
      <c r="AP104" s="744">
        <v>7.054311348537734E-3</v>
      </c>
      <c r="AQ104" s="744">
        <v>7.9608392314194365E-3</v>
      </c>
      <c r="AR104" s="744">
        <v>4.6129716763538831E-3</v>
      </c>
      <c r="AS104" s="744">
        <v>3.8901850058483678E-3</v>
      </c>
      <c r="AT104" s="744"/>
      <c r="AU104" s="744">
        <v>8.7863339999999998E-3</v>
      </c>
      <c r="AV104" s="744">
        <v>1.0868949999999999E-2</v>
      </c>
      <c r="AW104" s="744">
        <v>8.0729809999999999E-3</v>
      </c>
      <c r="AX104" s="744">
        <v>5.3861600000000001E-3</v>
      </c>
      <c r="AY104" s="744"/>
      <c r="AZ104" s="744"/>
      <c r="BA104" s="744">
        <v>1.5969518846513653E-2</v>
      </c>
      <c r="BB104" s="744"/>
      <c r="BC104" s="744"/>
      <c r="BD104" s="744"/>
      <c r="BE104" s="744">
        <v>1.9874799999999998E-2</v>
      </c>
      <c r="BF104" s="744"/>
      <c r="BG104" s="744"/>
      <c r="BH104" s="744"/>
      <c r="BI104" s="746">
        <v>1.1761398277442757E-2</v>
      </c>
      <c r="BJ104" s="746">
        <v>7.3736870806364596E-3</v>
      </c>
      <c r="BK104" s="744"/>
      <c r="BL104" s="744"/>
      <c r="BM104" s="744"/>
      <c r="BN104" s="744">
        <v>9.9990830865386293E-3</v>
      </c>
      <c r="BO104" s="744"/>
      <c r="BP104" s="744"/>
      <c r="BQ104" s="744"/>
      <c r="BR104" s="744">
        <v>1.4613370000000001E-2</v>
      </c>
      <c r="BS104" s="744"/>
      <c r="BT104" s="744">
        <v>2.0465236578781631E-2</v>
      </c>
      <c r="BU104" s="744"/>
      <c r="BV104" s="744">
        <v>1.7915289298796599E-2</v>
      </c>
      <c r="BW104" s="744"/>
      <c r="BX104" s="744">
        <v>2.2540370255299758E-2</v>
      </c>
      <c r="BY104" s="744"/>
      <c r="BZ104" s="744">
        <v>3.7510570721536851E-2</v>
      </c>
      <c r="CA104" s="744">
        <v>3.7510570721536851E-2</v>
      </c>
      <c r="CB104" s="744">
        <v>3.0582264957265126E-2</v>
      </c>
      <c r="CC104" s="744">
        <v>3.7510570721536851E-2</v>
      </c>
      <c r="CD104" s="744">
        <v>5.0761420000000005E-3</v>
      </c>
      <c r="CE104" s="744">
        <v>2.8011870000000001E-2</v>
      </c>
      <c r="CF104" s="744">
        <v>6.2911609999999993E-2</v>
      </c>
      <c r="CG104" s="747">
        <v>2.988654E-2</v>
      </c>
      <c r="CH104" s="744">
        <v>3.7716940000000004E-2</v>
      </c>
      <c r="CI104" s="744">
        <v>3.6702739999999998E-2</v>
      </c>
      <c r="CJ104" s="744">
        <v>3.751057E-2</v>
      </c>
      <c r="CK104" s="744"/>
      <c r="CL104" s="744"/>
      <c r="CM104" s="744">
        <v>3.7490780000000001E-2</v>
      </c>
      <c r="CN104" s="746">
        <v>3.3107619999999997E-2</v>
      </c>
      <c r="CO104" s="744">
        <v>3.2583496429774206E-2</v>
      </c>
      <c r="CP104" s="746">
        <v>3.7595679999999999E-2</v>
      </c>
      <c r="CQ104" s="744">
        <v>2.9303661451324459E-2</v>
      </c>
      <c r="CR104" s="744">
        <v>3.2583496429774206E-2</v>
      </c>
      <c r="CS104" s="744">
        <v>3.2581850000000002E-2</v>
      </c>
      <c r="CT104" s="744">
        <v>4.9717989999999997E-2</v>
      </c>
      <c r="CU104" s="744">
        <v>3.2733066057011539E-2</v>
      </c>
      <c r="CV104" s="744"/>
      <c r="CW104" s="744">
        <v>3.8927610000000001E-2</v>
      </c>
      <c r="CX104" s="744">
        <v>5.0896764941426254E-2</v>
      </c>
      <c r="CY104" s="744"/>
      <c r="CZ104" s="746">
        <v>5.8749999999999997E-2</v>
      </c>
      <c r="DA104" s="744">
        <v>3.5444400000000001E-2</v>
      </c>
      <c r="DB104" s="744">
        <v>4.7478480000000003E-2</v>
      </c>
      <c r="DC104" s="744">
        <v>3.1459969999999997E-2</v>
      </c>
      <c r="DD104" s="744"/>
      <c r="DE104" s="744">
        <v>8.0238539999999997E-2</v>
      </c>
      <c r="DF104" s="744">
        <v>8.0370860927152288E-2</v>
      </c>
      <c r="DG104" s="744">
        <v>4.0454549999999999E-2</v>
      </c>
      <c r="DH104" s="744">
        <v>8.6526580000000006E-3</v>
      </c>
      <c r="DI104" s="744">
        <v>1.77305E-2</v>
      </c>
      <c r="DJ104" s="744">
        <v>5.2956750000000004E-2</v>
      </c>
      <c r="DK104" s="744">
        <v>2.8194360000000002E-2</v>
      </c>
      <c r="DL104" s="744">
        <v>4.2656689999999997E-2</v>
      </c>
      <c r="DM104" s="744">
        <v>6.0050569999999998E-2</v>
      </c>
      <c r="DN104" s="744">
        <v>6.1900120000000003E-2</v>
      </c>
      <c r="DO104" s="746">
        <v>5.5292019999999997E-2</v>
      </c>
      <c r="DP104" s="746">
        <v>4.231472E-2</v>
      </c>
      <c r="DQ104" s="744">
        <v>3.3133240000000001E-2</v>
      </c>
      <c r="DR104" s="646"/>
      <c r="DS104" s="746">
        <v>3.5006080000000002E-2</v>
      </c>
      <c r="DT104" s="744">
        <v>3.4508580000000004E-2</v>
      </c>
      <c r="DU104" s="744">
        <v>3.287903287903271E-2</v>
      </c>
      <c r="DV104" s="744">
        <v>4.8427439999999995E-2</v>
      </c>
      <c r="DW104" s="744"/>
      <c r="DX104" s="744">
        <v>4.5672949999999997E-2</v>
      </c>
      <c r="DY104" s="646"/>
      <c r="DZ104" s="746">
        <v>1.5344169999999999E-2</v>
      </c>
      <c r="EA104" s="746">
        <v>1.5344169999999999E-2</v>
      </c>
      <c r="EB104" s="746"/>
      <c r="EC104" s="746">
        <v>1.6118739999999999E-2</v>
      </c>
      <c r="ED104" s="744">
        <v>1.4313597918022003E-2</v>
      </c>
      <c r="EE104" s="744">
        <v>4.4969369465771347E-2</v>
      </c>
      <c r="EF104" s="744">
        <v>2.905342E-2</v>
      </c>
      <c r="EG104" s="744"/>
      <c r="EH104" s="744"/>
      <c r="EI104" s="744">
        <v>3.2439179999999998E-2</v>
      </c>
      <c r="EJ104" s="744">
        <v>6.2572150000000007E-2</v>
      </c>
      <c r="EK104" s="744">
        <v>9.1502110000000011E-2</v>
      </c>
      <c r="EL104" s="744">
        <v>8.6681329999999987E-2</v>
      </c>
      <c r="EM104" s="744"/>
      <c r="EN104" s="744">
        <v>7.8693350000000009E-2</v>
      </c>
      <c r="EO104" s="744"/>
      <c r="EP104" s="744">
        <v>5.2120470000000002E-2</v>
      </c>
      <c r="EQ104" s="744">
        <v>3.6118980000000002E-2</v>
      </c>
      <c r="ER104" s="744">
        <v>6.2827270000000005E-2</v>
      </c>
      <c r="ES104" s="744">
        <v>6.7685174602532205E-2</v>
      </c>
      <c r="ET104" s="744">
        <v>6.6414845954407831E-2</v>
      </c>
      <c r="EU104" s="744">
        <v>1.3380847570135801E-2</v>
      </c>
      <c r="EV104" s="744">
        <v>3.4375000000000003E-2</v>
      </c>
      <c r="EW104" s="744">
        <v>2.140541E-2</v>
      </c>
      <c r="EX104" s="744">
        <v>5.6135770000000002E-2</v>
      </c>
      <c r="EY104" s="744">
        <v>7.9251697021203382E-2</v>
      </c>
      <c r="EZ104" s="744"/>
      <c r="FA104" s="744"/>
      <c r="FB104" s="744"/>
      <c r="FC104" s="744">
        <v>5.106694442880455E-2</v>
      </c>
      <c r="FD104" s="744">
        <v>7.0579719999999999E-2</v>
      </c>
      <c r="FE104" s="744">
        <v>7.5445499999999999E-2</v>
      </c>
      <c r="FF104" s="744">
        <v>9.1239930000000011E-2</v>
      </c>
      <c r="FG104" s="744"/>
      <c r="FH104" s="744"/>
      <c r="FI104" s="744">
        <v>2.8453610000000001E-2</v>
      </c>
      <c r="FJ104" s="744">
        <v>1.29199E-2</v>
      </c>
      <c r="FK104" s="744"/>
      <c r="FL104" s="744"/>
      <c r="FM104" s="746">
        <v>2.2791281627851712E-2</v>
      </c>
      <c r="FN104" s="746">
        <v>4.7801475212991829E-3</v>
      </c>
    </row>
    <row r="105" spans="1:170" ht="12.75" customHeight="1">
      <c r="A105" s="748">
        <v>39051</v>
      </c>
      <c r="B105" s="744">
        <v>1.5398135504562704E-2</v>
      </c>
      <c r="C105" s="744">
        <v>1.6988339364696348E-2</v>
      </c>
      <c r="D105" s="744">
        <v>2.7477936986926688E-2</v>
      </c>
      <c r="E105" s="746">
        <v>4.0600969099138906E-2</v>
      </c>
      <c r="F105" s="746">
        <v>-2.7610997996074804E-3</v>
      </c>
      <c r="G105" s="744"/>
      <c r="H105" s="744"/>
      <c r="I105" s="749">
        <v>-5.1993203911466796E-3</v>
      </c>
      <c r="J105" s="744" t="s">
        <v>319</v>
      </c>
      <c r="K105" s="744" t="s">
        <v>319</v>
      </c>
      <c r="L105" s="744" t="s">
        <v>319</v>
      </c>
      <c r="M105" s="746" t="s">
        <v>319</v>
      </c>
      <c r="N105" s="746" t="s">
        <v>319</v>
      </c>
      <c r="O105" s="746">
        <v>1.4297910277562508E-2</v>
      </c>
      <c r="P105" s="746">
        <v>9.7146104074636863E-3</v>
      </c>
      <c r="Q105" s="744">
        <v>7.1529419917019554E-2</v>
      </c>
      <c r="R105" s="744">
        <v>4.3604649999999995E-2</v>
      </c>
      <c r="S105" s="744"/>
      <c r="T105" s="746">
        <v>6.8249258160237414E-2</v>
      </c>
      <c r="U105" s="744">
        <v>5.2864432032203368E-2</v>
      </c>
      <c r="V105" s="744">
        <v>-1.221209E-2</v>
      </c>
      <c r="W105" s="744">
        <v>3.3529410000000003E-2</v>
      </c>
      <c r="X105" s="744">
        <v>-2.7031429999999999E-2</v>
      </c>
      <c r="Y105" s="744">
        <v>4.5003679999999997E-2</v>
      </c>
      <c r="Z105" s="744">
        <v>2.3492917825670645E-2</v>
      </c>
      <c r="AA105" s="746">
        <v>4.5063500000000001E-3</v>
      </c>
      <c r="AB105" s="744">
        <v>8.6329135040452698E-3</v>
      </c>
      <c r="AC105" s="744">
        <v>1.2988997555012372E-2</v>
      </c>
      <c r="AD105" s="744">
        <v>2.306509E-2</v>
      </c>
      <c r="AE105" s="744">
        <v>8.6698457404563722E-3</v>
      </c>
      <c r="AF105" s="744">
        <v>2.7069253484427014E-2</v>
      </c>
      <c r="AG105" s="744"/>
      <c r="AH105" s="744">
        <v>4.3991709999999996E-2</v>
      </c>
      <c r="AI105" s="744">
        <v>1.1467543833177496E-2</v>
      </c>
      <c r="AJ105" s="744"/>
      <c r="AK105" s="746">
        <v>1.0702140000000001E-2</v>
      </c>
      <c r="AL105" s="744">
        <v>1.1161275011206895E-2</v>
      </c>
      <c r="AM105" s="744">
        <v>9.7965848016872137E-3</v>
      </c>
      <c r="AN105" s="744"/>
      <c r="AO105" s="744">
        <v>1.1161275011206895E-2</v>
      </c>
      <c r="AP105" s="744">
        <v>1.0183623503808414E-2</v>
      </c>
      <c r="AQ105" s="744">
        <v>1.4131223871629794E-2</v>
      </c>
      <c r="AR105" s="744">
        <v>6.4285058315731725E-3</v>
      </c>
      <c r="AS105" s="744">
        <v>5.5577958304786623E-3</v>
      </c>
      <c r="AT105" s="744"/>
      <c r="AU105" s="744">
        <v>1.449135E-2</v>
      </c>
      <c r="AV105" s="744">
        <v>4.4679669999999998E-2</v>
      </c>
      <c r="AW105" s="744">
        <v>4.5452489999999998E-2</v>
      </c>
      <c r="AX105" s="744">
        <v>5.0848999999999998E-3</v>
      </c>
      <c r="AY105" s="744"/>
      <c r="AZ105" s="744"/>
      <c r="BA105" s="744">
        <v>1.5105332790555481E-2</v>
      </c>
      <c r="BB105" s="744"/>
      <c r="BC105" s="744"/>
      <c r="BD105" s="744"/>
      <c r="BE105" s="744">
        <v>4.761435E-2</v>
      </c>
      <c r="BF105" s="744"/>
      <c r="BG105" s="744"/>
      <c r="BH105" s="744"/>
      <c r="BI105" s="746">
        <v>1.1878068461210067E-2</v>
      </c>
      <c r="BJ105" s="746">
        <v>4.8876545534424221E-3</v>
      </c>
      <c r="BK105" s="744"/>
      <c r="BL105" s="744"/>
      <c r="BM105" s="744"/>
      <c r="BN105" s="744">
        <v>1.4324153583378241E-2</v>
      </c>
      <c r="BO105" s="744"/>
      <c r="BP105" s="744"/>
      <c r="BQ105" s="744"/>
      <c r="BR105" s="744">
        <v>-2.256561E-2</v>
      </c>
      <c r="BS105" s="744"/>
      <c r="BT105" s="744">
        <v>1.2890680691304723E-2</v>
      </c>
      <c r="BU105" s="744"/>
      <c r="BV105" s="744">
        <v>1.1626581337168984E-2</v>
      </c>
      <c r="BW105" s="744"/>
      <c r="BX105" s="744">
        <v>1.7609631725287844E-2</v>
      </c>
      <c r="BY105" s="744"/>
      <c r="BZ105" s="744">
        <v>2.8271001358222136E-2</v>
      </c>
      <c r="CA105" s="744">
        <v>2.8271001358222136E-2</v>
      </c>
      <c r="CB105" s="744">
        <v>3.7449786186341871E-2</v>
      </c>
      <c r="CC105" s="744">
        <v>2.8271001358222136E-2</v>
      </c>
      <c r="CD105" s="744">
        <v>-3.1347960000000005E-3</v>
      </c>
      <c r="CE105" s="744">
        <v>1.535619E-2</v>
      </c>
      <c r="CF105" s="744">
        <v>1.3859450000000001E-2</v>
      </c>
      <c r="CG105" s="747">
        <v>2.7966479999999998E-2</v>
      </c>
      <c r="CH105" s="744">
        <v>2.8769960000000001E-2</v>
      </c>
      <c r="CI105" s="744">
        <v>2.4488140000000002E-2</v>
      </c>
      <c r="CJ105" s="744">
        <v>2.8271000000000001E-2</v>
      </c>
      <c r="CK105" s="744"/>
      <c r="CL105" s="744"/>
      <c r="CM105" s="744">
        <v>3.072983E-2</v>
      </c>
      <c r="CN105" s="746">
        <v>1.769056E-3</v>
      </c>
      <c r="CO105" s="744">
        <v>1.9020159289107275E-2</v>
      </c>
      <c r="CP105" s="746">
        <v>2.4951180000000003E-2</v>
      </c>
      <c r="CQ105" s="744">
        <v>1.8882760375111385E-2</v>
      </c>
      <c r="CR105" s="744">
        <v>1.9020159289107275E-2</v>
      </c>
      <c r="CS105" s="744">
        <v>1.901744E-2</v>
      </c>
      <c r="CT105" s="744">
        <v>-6.6288230000000007E-3</v>
      </c>
      <c r="CU105" s="744">
        <v>2.2828565852197835E-2</v>
      </c>
      <c r="CV105" s="744"/>
      <c r="CW105" s="744">
        <v>3.4682080000000004E-2</v>
      </c>
      <c r="CX105" s="744">
        <v>2.8513552311176804E-2</v>
      </c>
      <c r="CY105" s="744"/>
      <c r="CZ105" s="746">
        <v>2.4137479999999999E-2</v>
      </c>
      <c r="DA105" s="744">
        <v>1.5463020000000001E-2</v>
      </c>
      <c r="DB105" s="744">
        <v>3.4288400000000004E-2</v>
      </c>
      <c r="DC105" s="744">
        <v>2.0638010000000002E-2</v>
      </c>
      <c r="DD105" s="744"/>
      <c r="DE105" s="744">
        <v>4.7678799999999995E-3</v>
      </c>
      <c r="DF105" s="744">
        <v>9.1825225578658909E-3</v>
      </c>
      <c r="DG105" s="744">
        <v>2.7522939999999999E-2</v>
      </c>
      <c r="DH105" s="744">
        <v>-7.5280110000000003E-3</v>
      </c>
      <c r="DI105" s="744">
        <v>-8.517228E-3</v>
      </c>
      <c r="DJ105" s="744">
        <v>2.6543730000000001E-2</v>
      </c>
      <c r="DK105" s="744">
        <v>2.4504079999999998E-2</v>
      </c>
      <c r="DL105" s="744">
        <v>8.5770680000000002E-2</v>
      </c>
      <c r="DM105" s="744">
        <v>4.3530110000000004E-2</v>
      </c>
      <c r="DN105" s="744">
        <v>4.7812419999999994E-2</v>
      </c>
      <c r="DO105" s="746">
        <v>4.4174850000000002E-2</v>
      </c>
      <c r="DP105" s="746">
        <v>3.5592749999999999E-2</v>
      </c>
      <c r="DQ105" s="744">
        <v>3.9722250000000001E-2</v>
      </c>
      <c r="DR105" s="646"/>
      <c r="DS105" s="746">
        <v>3.4874240000000001E-2</v>
      </c>
      <c r="DT105" s="744">
        <v>4.2486249999999996E-2</v>
      </c>
      <c r="DU105" s="744">
        <v>5.1066050395109919E-3</v>
      </c>
      <c r="DV105" s="744">
        <v>2.1838320000000001E-2</v>
      </c>
      <c r="DW105" s="744"/>
      <c r="DX105" s="744">
        <v>4.7497629999999999E-2</v>
      </c>
      <c r="DY105" s="646"/>
      <c r="DZ105" s="746">
        <v>-3.8380549999999998E-4</v>
      </c>
      <c r="EA105" s="746">
        <v>-3.8380549999999998E-4</v>
      </c>
      <c r="EB105" s="746"/>
      <c r="EC105" s="746">
        <v>5.2056599999999998E-4</v>
      </c>
      <c r="ED105" s="744">
        <v>-1.480238811861545E-3</v>
      </c>
      <c r="EE105" s="744">
        <v>6.5720307886607543E-2</v>
      </c>
      <c r="EF105" s="744">
        <v>7.2859750000000001E-2</v>
      </c>
      <c r="EG105" s="744"/>
      <c r="EH105" s="744"/>
      <c r="EI105" s="744">
        <v>7.1766389999999999E-2</v>
      </c>
      <c r="EJ105" s="744">
        <v>9.3654930000000011E-2</v>
      </c>
      <c r="EK105" s="744">
        <v>6.2187050000000001E-2</v>
      </c>
      <c r="EL105" s="744">
        <v>3.8230390000000003E-2</v>
      </c>
      <c r="EM105" s="744"/>
      <c r="EN105" s="744">
        <v>0.12663460000000001</v>
      </c>
      <c r="EO105" s="744"/>
      <c r="EP105" s="744">
        <v>0.1128637</v>
      </c>
      <c r="EQ105" s="744">
        <v>5.468216E-2</v>
      </c>
      <c r="ER105" s="744">
        <v>4.9096840000000003E-2</v>
      </c>
      <c r="ES105" s="744">
        <v>6.3798050691945996E-2</v>
      </c>
      <c r="ET105" s="744">
        <v>5.718178156133491E-2</v>
      </c>
      <c r="EU105" s="744">
        <v>7.6087705991863652E-2</v>
      </c>
      <c r="EV105" s="744">
        <v>9.6676739999999997E-2</v>
      </c>
      <c r="EW105" s="744">
        <v>4.7840809999999998E-2</v>
      </c>
      <c r="EX105" s="744">
        <v>0.11866500000000001</v>
      </c>
      <c r="EY105" s="744">
        <v>5.1782225589091402E-2</v>
      </c>
      <c r="EZ105" s="744"/>
      <c r="FA105" s="744"/>
      <c r="FB105" s="744"/>
      <c r="FC105" s="744">
        <v>7.2744803942575542E-2</v>
      </c>
      <c r="FD105" s="744">
        <v>5.9845560000000006E-2</v>
      </c>
      <c r="FE105" s="744">
        <v>3.8304279999999996E-2</v>
      </c>
      <c r="FF105" s="744">
        <v>5.669366E-2</v>
      </c>
      <c r="FG105" s="744"/>
      <c r="FH105" s="744"/>
      <c r="FI105" s="744">
        <v>4.3303929999999997E-2</v>
      </c>
      <c r="FJ105" s="744">
        <v>5.1020600000000003E-3</v>
      </c>
      <c r="FK105" s="744"/>
      <c r="FL105" s="744"/>
      <c r="FM105" s="746">
        <v>2.2615177050848256E-2</v>
      </c>
      <c r="FN105" s="746">
        <v>4.4576974001191427E-3</v>
      </c>
    </row>
    <row r="106" spans="1:170" ht="12.75" customHeight="1">
      <c r="A106" s="748">
        <v>39082</v>
      </c>
      <c r="B106" s="744">
        <v>1.5785672825887165E-2</v>
      </c>
      <c r="C106" s="744">
        <v>1.7791835524364918E-2</v>
      </c>
      <c r="D106" s="744">
        <v>2.7602357464330707E-2</v>
      </c>
      <c r="E106" s="746">
        <v>2.9962415566437972E-3</v>
      </c>
      <c r="F106" s="746">
        <v>-6.3430410399867299E-4</v>
      </c>
      <c r="G106" s="744"/>
      <c r="H106" s="744"/>
      <c r="I106" s="749">
        <v>1.6904359406671239E-2</v>
      </c>
      <c r="J106" s="744">
        <v>9.0427999999999994E-2</v>
      </c>
      <c r="K106" s="744">
        <v>9.0427999999999994E-2</v>
      </c>
      <c r="L106" s="744">
        <v>9.0427999999999994E-2</v>
      </c>
      <c r="M106" s="746">
        <v>5.2086E-2</v>
      </c>
      <c r="N106" s="746">
        <v>5.2086E-2</v>
      </c>
      <c r="O106" s="746">
        <v>1.6151828696607428E-2</v>
      </c>
      <c r="P106" s="746">
        <v>1.3294122630263638E-2</v>
      </c>
      <c r="Q106" s="744">
        <v>5.5089849402216506E-2</v>
      </c>
      <c r="R106" s="744">
        <v>2.5069640000000001E-2</v>
      </c>
      <c r="S106" s="744"/>
      <c r="T106" s="746">
        <v>-1.743827160493816E-2</v>
      </c>
      <c r="U106" s="744">
        <v>-1.8653903642589675E-2</v>
      </c>
      <c r="V106" s="744">
        <v>-6.7884989999999999E-3</v>
      </c>
      <c r="W106" s="744">
        <v>2.5250439999999999E-2</v>
      </c>
      <c r="X106" s="744">
        <v>-1.4602209999999999E-2</v>
      </c>
      <c r="Y106" s="744">
        <v>-3.2579660000000003E-2</v>
      </c>
      <c r="Z106" s="744">
        <v>-2.7967534165356134E-2</v>
      </c>
      <c r="AA106" s="746">
        <v>1.0603590000000001E-3</v>
      </c>
      <c r="AB106" s="744">
        <v>-6.0367996692164416E-3</v>
      </c>
      <c r="AC106" s="746">
        <v>-8.9899520000000007E-3</v>
      </c>
      <c r="AD106" s="744">
        <v>-2.6944929999999999E-2</v>
      </c>
      <c r="AE106" s="744">
        <v>-1.838579631601811E-2</v>
      </c>
      <c r="AF106" s="744">
        <v>-2.3272968569266528E-2</v>
      </c>
      <c r="AG106" s="744"/>
      <c r="AH106" s="744">
        <v>-1.6382730000000002E-2</v>
      </c>
      <c r="AI106" s="744">
        <v>-2.7523346361548739E-3</v>
      </c>
      <c r="AJ106" s="744"/>
      <c r="AK106" s="746">
        <v>-2.3039649999999998E-2</v>
      </c>
      <c r="AL106" s="744">
        <v>-4.0270722471034137E-3</v>
      </c>
      <c r="AM106" s="744">
        <v>-6.6024388600688377E-3</v>
      </c>
      <c r="AN106" s="744"/>
      <c r="AO106" s="744">
        <v>-4.0270722471034137E-3</v>
      </c>
      <c r="AP106" s="744">
        <v>-6.8635912571513025E-3</v>
      </c>
      <c r="AQ106" s="744">
        <v>-8.6210088493391401E-3</v>
      </c>
      <c r="AR106" s="744">
        <v>6.3874441098632495E-4</v>
      </c>
      <c r="AS106" s="744">
        <v>1.6188777182779557E-3</v>
      </c>
      <c r="AT106" s="744"/>
      <c r="AU106" s="744">
        <v>-8.293146999999999E-3</v>
      </c>
      <c r="AV106" s="744">
        <v>-1.365188E-2</v>
      </c>
      <c r="AW106" s="744">
        <v>-1.1380390000000001E-2</v>
      </c>
      <c r="AX106" s="744">
        <v>4.2460930000000003E-3</v>
      </c>
      <c r="AY106" s="744"/>
      <c r="AZ106" s="744"/>
      <c r="BA106" s="744">
        <v>1.1290876416435225E-2</v>
      </c>
      <c r="BB106" s="744"/>
      <c r="BC106" s="744"/>
      <c r="BD106" s="744"/>
      <c r="BE106" s="744">
        <v>2.9516289999999999E-3</v>
      </c>
      <c r="BF106" s="744"/>
      <c r="BG106" s="744"/>
      <c r="BH106" s="744"/>
      <c r="BI106" s="746">
        <v>4.2940191891731819E-3</v>
      </c>
      <c r="BJ106" s="746">
        <v>7.245075612669627E-3</v>
      </c>
      <c r="BK106" s="744"/>
      <c r="BL106" s="744"/>
      <c r="BM106" s="744"/>
      <c r="BN106" s="744">
        <v>4.659617265496685E-3</v>
      </c>
      <c r="BO106" s="744"/>
      <c r="BP106" s="744"/>
      <c r="BQ106" s="744"/>
      <c r="BR106" s="744">
        <v>2.318572E-2</v>
      </c>
      <c r="BS106" s="744"/>
      <c r="BT106" s="744">
        <v>7.8822972830314697E-3</v>
      </c>
      <c r="BU106" s="744"/>
      <c r="BV106" s="744">
        <v>9.0251141487207587E-3</v>
      </c>
      <c r="BW106" s="744"/>
      <c r="BX106" s="744">
        <v>5.5398633755450177E-3</v>
      </c>
      <c r="BY106" s="744"/>
      <c r="BZ106" s="744">
        <v>2.2313949962923241E-2</v>
      </c>
      <c r="CA106" s="744">
        <v>2.2313949962923241E-2</v>
      </c>
      <c r="CB106" s="744">
        <v>-9.9925056207839091E-4</v>
      </c>
      <c r="CC106" s="744">
        <v>2.2313949962923241E-2</v>
      </c>
      <c r="CD106" s="744">
        <v>7.4250729999999999E-3</v>
      </c>
      <c r="CE106" s="744">
        <v>4.3729240000000003E-2</v>
      </c>
      <c r="CF106" s="744">
        <v>4.2735990000000001E-2</v>
      </c>
      <c r="CG106" s="747">
        <v>2.492846E-2</v>
      </c>
      <c r="CH106" s="744">
        <v>2.2787180000000001E-2</v>
      </c>
      <c r="CI106" s="744">
        <v>2.033103E-2</v>
      </c>
      <c r="CJ106" s="744">
        <v>2.2313949999999999E-2</v>
      </c>
      <c r="CK106" s="744"/>
      <c r="CL106" s="744"/>
      <c r="CM106" s="744">
        <v>3.1989209999999997E-2</v>
      </c>
      <c r="CN106" s="746">
        <v>1.6541319999999998E-2</v>
      </c>
      <c r="CO106" s="744">
        <v>1.4026689673406478E-2</v>
      </c>
      <c r="CP106" s="746">
        <v>5.65535E-3</v>
      </c>
      <c r="CQ106" s="744">
        <v>1.1629820459858831E-2</v>
      </c>
      <c r="CR106" s="744">
        <v>1.4026689673406478E-2</v>
      </c>
      <c r="CS106" s="744">
        <v>1.394083E-2</v>
      </c>
      <c r="CT106" s="744">
        <v>1.7888980000000002E-2</v>
      </c>
      <c r="CU106" s="744">
        <v>2.2448443469157642E-2</v>
      </c>
      <c r="CV106" s="744"/>
      <c r="CW106" s="744">
        <v>-1.164365E-4</v>
      </c>
      <c r="CX106" s="744">
        <v>8.7120291825406593E-3</v>
      </c>
      <c r="CY106" s="744"/>
      <c r="CZ106" s="746">
        <v>3.7073660000000001E-3</v>
      </c>
      <c r="DA106" s="744">
        <v>2.012079E-2</v>
      </c>
      <c r="DB106" s="744">
        <v>-1.8779920000000002E-2</v>
      </c>
      <c r="DC106" s="744">
        <v>2.5116260000000001E-2</v>
      </c>
      <c r="DD106" s="744"/>
      <c r="DE106" s="744">
        <v>-2.8971029999999998E-2</v>
      </c>
      <c r="DF106" s="744">
        <v>-2.9046248041109335E-2</v>
      </c>
      <c r="DG106" s="744">
        <v>-5.3914910000000009E-3</v>
      </c>
      <c r="DH106" s="744">
        <v>4.0759200000000002E-2</v>
      </c>
      <c r="DI106" s="744">
        <v>2.507237E-2</v>
      </c>
      <c r="DJ106" s="744">
        <v>8.5538190000000007E-3</v>
      </c>
      <c r="DK106" s="744">
        <v>4.8872870000000006E-3</v>
      </c>
      <c r="DL106" s="744">
        <v>-2.8151969999999998E-2</v>
      </c>
      <c r="DM106" s="744">
        <v>5.3590280000000001E-3</v>
      </c>
      <c r="DN106" s="744">
        <v>-1.8257820000000001E-2</v>
      </c>
      <c r="DO106" s="746">
        <v>3.6345769999999999E-2</v>
      </c>
      <c r="DP106" s="746">
        <v>3.3473070000000001E-2</v>
      </c>
      <c r="DQ106" s="744">
        <v>3.3455680000000002E-2</v>
      </c>
      <c r="DR106" s="646"/>
      <c r="DS106" s="746">
        <v>3.3089810000000004E-2</v>
      </c>
      <c r="DT106" s="744">
        <v>3.6248780000000001E-2</v>
      </c>
      <c r="DU106" s="744">
        <v>4.1609493788244079E-2</v>
      </c>
      <c r="DV106" s="744">
        <v>1.663893E-2</v>
      </c>
      <c r="DW106" s="744"/>
      <c r="DX106" s="744">
        <v>4.3843009999999995E-2</v>
      </c>
      <c r="DY106" s="646"/>
      <c r="DZ106" s="746">
        <v>1.9696830000000002E-2</v>
      </c>
      <c r="EA106" s="746">
        <v>1.9696830000000002E-2</v>
      </c>
      <c r="EB106" s="746"/>
      <c r="EC106" s="746">
        <v>2.049105E-2</v>
      </c>
      <c r="ED106" s="744">
        <v>5.850669565647082E-2</v>
      </c>
      <c r="EE106" s="744">
        <v>4.0840756681012946E-2</v>
      </c>
      <c r="EF106" s="744">
        <v>4.4991510000000005E-2</v>
      </c>
      <c r="EG106" s="744"/>
      <c r="EH106" s="744"/>
      <c r="EI106" s="744">
        <v>5.6214690000000005E-2</v>
      </c>
      <c r="EJ106" s="744">
        <v>0.13550570000000001</v>
      </c>
      <c r="EK106" s="744">
        <v>3.9841849999999998E-2</v>
      </c>
      <c r="EL106" s="744">
        <v>4.6938829999999994E-2</v>
      </c>
      <c r="EM106" s="744"/>
      <c r="EN106" s="744">
        <v>0.16463039999999998</v>
      </c>
      <c r="EO106" s="744"/>
      <c r="EP106" s="744">
        <v>0.18497219999999998</v>
      </c>
      <c r="EQ106" s="744">
        <v>5.7512559999999997E-2</v>
      </c>
      <c r="ER106" s="744">
        <v>2.379096E-2</v>
      </c>
      <c r="ES106" s="744">
        <v>2.6123863323544549E-2</v>
      </c>
      <c r="ET106" s="744">
        <v>3.1207222796973078E-2</v>
      </c>
      <c r="EU106" s="744">
        <v>1.9607214942491957E-2</v>
      </c>
      <c r="EV106" s="744">
        <v>2.0523349999999999E-2</v>
      </c>
      <c r="EW106" s="744">
        <v>4.6718009999999997E-3</v>
      </c>
      <c r="EX106" s="744">
        <v>2.7501090000000002E-2</v>
      </c>
      <c r="EY106" s="744">
        <v>-0.10220434234592823</v>
      </c>
      <c r="EZ106" s="744"/>
      <c r="FA106" s="744"/>
      <c r="FB106" s="744"/>
      <c r="FC106" s="744">
        <v>5.6676320782982348E-2</v>
      </c>
      <c r="FD106" s="744">
        <v>5.4431399999999998E-2</v>
      </c>
      <c r="FE106" s="744">
        <v>7.1946060000000006E-2</v>
      </c>
      <c r="FF106" s="744">
        <v>7.8014559999999997E-2</v>
      </c>
      <c r="FG106" s="744"/>
      <c r="FH106" s="744"/>
      <c r="FI106" s="744">
        <v>1.5372789999999999E-3</v>
      </c>
      <c r="FJ106" s="744">
        <v>1.4720759999999999E-2</v>
      </c>
      <c r="FK106" s="744"/>
      <c r="FL106" s="744"/>
      <c r="FM106" s="746">
        <v>1.5896875777270614E-2</v>
      </c>
      <c r="FN106" s="746">
        <v>4.3208291157408318E-3</v>
      </c>
    </row>
    <row r="107" spans="1:170" ht="12.75" customHeight="1">
      <c r="A107" s="748">
        <v>39113</v>
      </c>
      <c r="B107" s="744">
        <v>1.4989320217122737E-2</v>
      </c>
      <c r="C107" s="744">
        <v>1.6606778673400102E-2</v>
      </c>
      <c r="D107" s="744">
        <v>1.5195263833876149E-2</v>
      </c>
      <c r="E107" s="746">
        <v>9.2020788749618276E-3</v>
      </c>
      <c r="F107" s="746">
        <v>-7.7980182365355866E-4</v>
      </c>
      <c r="G107" s="744"/>
      <c r="H107" s="744"/>
      <c r="I107" s="749">
        <v>9.1315051243241914E-3</v>
      </c>
      <c r="J107" s="744" t="s">
        <v>319</v>
      </c>
      <c r="K107" s="744" t="s">
        <v>319</v>
      </c>
      <c r="L107" s="744" t="s">
        <v>319</v>
      </c>
      <c r="M107" s="746" t="s">
        <v>319</v>
      </c>
      <c r="N107" s="746" t="s">
        <v>319</v>
      </c>
      <c r="O107" s="746">
        <v>1.9003001521941409E-2</v>
      </c>
      <c r="P107" s="746">
        <v>2.2602682463662704E-2</v>
      </c>
      <c r="Q107" s="744">
        <v>3.1427652043333643E-2</v>
      </c>
      <c r="R107" s="744">
        <v>4.4836960000000002E-2</v>
      </c>
      <c r="S107" s="744"/>
      <c r="T107" s="746">
        <v>2.5914873566828867E-2</v>
      </c>
      <c r="U107" s="744">
        <v>-1.1790486705390957E-2</v>
      </c>
      <c r="V107" s="744">
        <v>-6.0995190000000003E-3</v>
      </c>
      <c r="W107" s="744">
        <v>2.1205099999999998E-2</v>
      </c>
      <c r="X107" s="744">
        <v>-1.9088560000000001E-2</v>
      </c>
      <c r="Y107" s="744">
        <v>-2.3273760000000001E-2</v>
      </c>
      <c r="Z107" s="744">
        <v>-1.0579555033576105E-2</v>
      </c>
      <c r="AA107" s="746">
        <v>8.1479670000000003E-4</v>
      </c>
      <c r="AB107" s="744">
        <v>-8.0064049999999999E-4</v>
      </c>
      <c r="AC107" s="746">
        <v>-7.6707579999999997E-3</v>
      </c>
      <c r="AD107" s="744">
        <v>-9.9513739999999989E-3</v>
      </c>
      <c r="AE107" s="744">
        <v>-6.1807648113298974E-3</v>
      </c>
      <c r="AF107" s="744">
        <v>-1.189467429243618E-2</v>
      </c>
      <c r="AG107" s="744"/>
      <c r="AH107" s="744">
        <v>-1.9322789999999999E-2</v>
      </c>
      <c r="AI107" s="744">
        <v>6.4323592547421704E-4</v>
      </c>
      <c r="AJ107" s="744"/>
      <c r="AK107" s="746">
        <v>2.3279349999999997E-3</v>
      </c>
      <c r="AL107" s="744">
        <v>1.9176307647783553E-3</v>
      </c>
      <c r="AM107" s="744">
        <v>-6.1037639877903338E-4</v>
      </c>
      <c r="AN107" s="744"/>
      <c r="AO107" s="744">
        <v>1.9176307647783553E-3</v>
      </c>
      <c r="AP107" s="744">
        <v>6.1687429118606474E-5</v>
      </c>
      <c r="AQ107" s="744">
        <v>-2.2409103075637926E-4</v>
      </c>
      <c r="AR107" s="744">
        <v>2.6445376618640104E-3</v>
      </c>
      <c r="AS107" s="744">
        <v>3.3981133512968054E-3</v>
      </c>
      <c r="AT107" s="744"/>
      <c r="AU107" s="744">
        <v>-4.8854459999999999E-3</v>
      </c>
      <c r="AV107" s="744">
        <v>-1.4868079999999999E-2</v>
      </c>
      <c r="AW107" s="744">
        <v>-1.4357340000000001E-2</v>
      </c>
      <c r="AX107" s="744">
        <v>5.487586E-3</v>
      </c>
      <c r="AY107" s="744"/>
      <c r="AZ107" s="744"/>
      <c r="BA107" s="744">
        <v>8.150553506998337E-3</v>
      </c>
      <c r="BB107" s="744"/>
      <c r="BC107" s="744"/>
      <c r="BD107" s="744"/>
      <c r="BE107" s="744">
        <v>-2.2482879999999998E-3</v>
      </c>
      <c r="BF107" s="744"/>
      <c r="BG107" s="744"/>
      <c r="BH107" s="744"/>
      <c r="BI107" s="746">
        <v>4.0807002056362672E-3</v>
      </c>
      <c r="BJ107" s="746">
        <v>8.216098903228275E-3</v>
      </c>
      <c r="BK107" s="744"/>
      <c r="BL107" s="744"/>
      <c r="BM107" s="744"/>
      <c r="BN107" s="744">
        <v>-2.9003609378873696E-3</v>
      </c>
      <c r="BO107" s="744"/>
      <c r="BP107" s="744"/>
      <c r="BQ107" s="744"/>
      <c r="BR107" s="744">
        <v>9.4880299999999997E-3</v>
      </c>
      <c r="BS107" s="744"/>
      <c r="BT107" s="744">
        <v>-2.9327447154344766E-3</v>
      </c>
      <c r="BU107" s="744"/>
      <c r="BV107" s="744">
        <v>-2.4100529425493677E-3</v>
      </c>
      <c r="BW107" s="744"/>
      <c r="BX107" s="744">
        <v>1.9790280780766389E-2</v>
      </c>
      <c r="BY107" s="744"/>
      <c r="BZ107" s="744">
        <v>9.949061263692327E-3</v>
      </c>
      <c r="CA107" s="744">
        <v>9.949061263692327E-3</v>
      </c>
      <c r="CB107" s="744">
        <v>5.5013753438359903E-3</v>
      </c>
      <c r="CC107" s="744">
        <v>9.949061263692327E-3</v>
      </c>
      <c r="CD107" s="744">
        <v>2.4134310000000003E-2</v>
      </c>
      <c r="CE107" s="744">
        <v>7.7305349999999995E-4</v>
      </c>
      <c r="CF107" s="744">
        <v>2.4324750000000003E-2</v>
      </c>
      <c r="CG107" s="747">
        <v>1.421829E-2</v>
      </c>
      <c r="CH107" s="744">
        <v>1.0068140000000001E-2</v>
      </c>
      <c r="CI107" s="744">
        <v>1.180522E-2</v>
      </c>
      <c r="CJ107" s="744">
        <v>9.9490610000000004E-3</v>
      </c>
      <c r="CK107" s="744"/>
      <c r="CL107" s="744"/>
      <c r="CM107" s="744">
        <v>1.3930619999999999E-2</v>
      </c>
      <c r="CN107" s="746">
        <v>1.8696729999999998E-2</v>
      </c>
      <c r="CO107" s="744">
        <v>1.5122613934212437E-2</v>
      </c>
      <c r="CP107" s="746">
        <v>2.4081120000000001E-2</v>
      </c>
      <c r="CQ107" s="744">
        <v>1.7526749028901722E-2</v>
      </c>
      <c r="CR107" s="744">
        <v>1.5122613934212437E-2</v>
      </c>
      <c r="CS107" s="744">
        <v>1.512149E-2</v>
      </c>
      <c r="CT107" s="744">
        <v>4.2037070000000001E-3</v>
      </c>
      <c r="CU107" s="744">
        <v>1.2787818592956413E-2</v>
      </c>
      <c r="CV107" s="744"/>
      <c r="CW107" s="744">
        <v>3.3153049999999996E-2</v>
      </c>
      <c r="CX107" s="744">
        <v>1.4979424430691335E-2</v>
      </c>
      <c r="CY107" s="744"/>
      <c r="CZ107" s="746">
        <v>1.6916569999999999E-2</v>
      </c>
      <c r="DA107" s="744">
        <v>1.5353170000000001E-2</v>
      </c>
      <c r="DB107" s="744">
        <v>2.108434E-2</v>
      </c>
      <c r="DC107" s="744">
        <v>7.7678440000000003E-3</v>
      </c>
      <c r="DD107" s="744"/>
      <c r="DE107" s="744">
        <v>2.674897E-2</v>
      </c>
      <c r="DF107" s="744">
        <v>2.4685333933888831E-2</v>
      </c>
      <c r="DG107" s="744">
        <v>2.020636E-2</v>
      </c>
      <c r="DH107" s="744">
        <v>5.1502139999999993E-3</v>
      </c>
      <c r="DI107" s="744">
        <v>2.029096E-2</v>
      </c>
      <c r="DJ107" s="744">
        <v>-3.5403050000000001E-3</v>
      </c>
      <c r="DK107" s="744">
        <v>2.0851190000000002E-2</v>
      </c>
      <c r="DL107" s="744">
        <v>-9.2103020000000001E-3</v>
      </c>
      <c r="DM107" s="744">
        <v>4.1367420000000002E-2</v>
      </c>
      <c r="DN107" s="744">
        <v>8.7792209999999996E-2</v>
      </c>
      <c r="DO107" s="746">
        <v>6.2734120000000008E-3</v>
      </c>
      <c r="DP107" s="746">
        <v>7.05479E-3</v>
      </c>
      <c r="DQ107" s="744">
        <v>1.340993E-2</v>
      </c>
      <c r="DR107" s="646"/>
      <c r="DS107" s="746">
        <v>-1.8053330000000001E-3</v>
      </c>
      <c r="DT107" s="744">
        <v>8.9113899999999999E-3</v>
      </c>
      <c r="DU107" s="744">
        <v>2.2608324135721336E-2</v>
      </c>
      <c r="DV107" s="744">
        <v>3.1636419999999999E-3</v>
      </c>
      <c r="DW107" s="744"/>
      <c r="DX107" s="744">
        <v>7.9432820000000012E-3</v>
      </c>
      <c r="DY107" s="646"/>
      <c r="DZ107" s="746">
        <v>8.8468799999999997E-3</v>
      </c>
      <c r="EA107" s="746">
        <v>8.8468799999999997E-3</v>
      </c>
      <c r="EB107" s="746"/>
      <c r="EC107" s="746">
        <v>5.1414030000000001E-3</v>
      </c>
      <c r="ED107" s="744">
        <v>2.7543065216376394E-2</v>
      </c>
      <c r="EE107" s="744">
        <v>-9.8778348770655056E-3</v>
      </c>
      <c r="EF107" s="744">
        <v>2.1527210000000001E-2</v>
      </c>
      <c r="EG107" s="744"/>
      <c r="EH107" s="744"/>
      <c r="EI107" s="744">
        <v>-2.915218E-2</v>
      </c>
      <c r="EJ107" s="744">
        <v>2.484689E-2</v>
      </c>
      <c r="EK107" s="744">
        <v>4.5334890000000003E-2</v>
      </c>
      <c r="EL107" s="744">
        <v>-3.6669380000000002E-3</v>
      </c>
      <c r="EM107" s="744"/>
      <c r="EN107" s="744">
        <v>-3.6978749999999998E-2</v>
      </c>
      <c r="EO107" s="744"/>
      <c r="EP107" s="744">
        <v>-6.8461190000000005E-2</v>
      </c>
      <c r="EQ107" s="744">
        <v>2.4375000000000001E-2</v>
      </c>
      <c r="ER107" s="744">
        <v>2.6754319999999998E-2</v>
      </c>
      <c r="ES107" s="744">
        <v>2.9571666210943537E-2</v>
      </c>
      <c r="ET107" s="744">
        <v>2.5507677521824146E-2</v>
      </c>
      <c r="EU107" s="744">
        <v>-1.7219167321288364E-2</v>
      </c>
      <c r="EV107" s="744">
        <v>-1.9986219999999999E-2</v>
      </c>
      <c r="EW107" s="744">
        <v>-4.2307689999999995E-2</v>
      </c>
      <c r="EX107" s="744">
        <v>0.1186813</v>
      </c>
      <c r="EY107" s="744">
        <v>-1.6836527347482422E-3</v>
      </c>
      <c r="EZ107" s="744"/>
      <c r="FA107" s="744"/>
      <c r="FB107" s="744"/>
      <c r="FC107" s="744">
        <v>-5.4581541515050791E-3</v>
      </c>
      <c r="FD107" s="744">
        <v>1.1386530000000001E-3</v>
      </c>
      <c r="FE107" s="744">
        <v>2.0487799999999997E-2</v>
      </c>
      <c r="FF107" s="744">
        <v>8.5378869999999992E-3</v>
      </c>
      <c r="FG107" s="744"/>
      <c r="FH107" s="744"/>
      <c r="FI107" s="744">
        <v>-8.0583269999999988E-3</v>
      </c>
      <c r="FJ107" s="744">
        <v>2.000998E-2</v>
      </c>
      <c r="FK107" s="744"/>
      <c r="FL107" s="744"/>
      <c r="FM107" s="746">
        <v>1.0644979295515222E-2</v>
      </c>
      <c r="FN107" s="746">
        <v>4.9001910435189089E-3</v>
      </c>
    </row>
    <row r="108" spans="1:170" ht="12.75" customHeight="1">
      <c r="A108" s="748">
        <v>39141</v>
      </c>
      <c r="B108" s="744">
        <v>-2.0580771612899174E-3</v>
      </c>
      <c r="C108" s="744">
        <v>9.5529231944975201E-3</v>
      </c>
      <c r="D108" s="744">
        <v>1.3540036142801304E-2</v>
      </c>
      <c r="E108" s="746">
        <v>5.8984667448513939E-3</v>
      </c>
      <c r="F108" s="746">
        <v>3.1135716671504277E-4</v>
      </c>
      <c r="G108" s="744"/>
      <c r="H108" s="744"/>
      <c r="I108" s="749">
        <v>-1.6192784802433441E-2</v>
      </c>
      <c r="J108" s="744" t="s">
        <v>319</v>
      </c>
      <c r="K108" s="744" t="s">
        <v>319</v>
      </c>
      <c r="L108" s="744" t="s">
        <v>319</v>
      </c>
      <c r="M108" s="746" t="s">
        <v>319</v>
      </c>
      <c r="N108" s="746" t="s">
        <v>319</v>
      </c>
      <c r="O108" s="746">
        <v>2.0745617880623856E-2</v>
      </c>
      <c r="P108" s="746">
        <v>2.109575281909315E-2</v>
      </c>
      <c r="Q108" s="744">
        <v>1.6601794628000821E-2</v>
      </c>
      <c r="R108" s="744">
        <v>2.9258779999999998E-2</v>
      </c>
      <c r="S108" s="744"/>
      <c r="T108" s="746">
        <v>2.4724433557868908E-2</v>
      </c>
      <c r="U108" s="744">
        <v>4.7374092950200231E-2</v>
      </c>
      <c r="V108" s="744">
        <v>2.7131780000000001E-2</v>
      </c>
      <c r="W108" s="744">
        <v>-4.4933620000000001E-2</v>
      </c>
      <c r="X108" s="744">
        <v>4.5757369999999999E-2</v>
      </c>
      <c r="Y108" s="744">
        <v>4.3602100000000005E-2</v>
      </c>
      <c r="Z108" s="744">
        <v>3.541507122070775E-2</v>
      </c>
      <c r="AA108" s="746">
        <v>8.3872019999999999E-3</v>
      </c>
      <c r="AB108" s="744">
        <v>1.4325619999999999E-2</v>
      </c>
      <c r="AC108" s="746">
        <v>2.2652420000000003E-2</v>
      </c>
      <c r="AD108" s="744">
        <v>3.3898069999999995E-2</v>
      </c>
      <c r="AE108" s="744">
        <v>1.76956111628781E-2</v>
      </c>
      <c r="AF108" s="744">
        <v>2.2529664930041271E-2</v>
      </c>
      <c r="AG108" s="744"/>
      <c r="AH108" s="744">
        <v>2.696869E-2</v>
      </c>
      <c r="AI108" s="744">
        <v>1.23332212131404E-2</v>
      </c>
      <c r="AJ108" s="744"/>
      <c r="AK108" s="746">
        <v>1.9791980000000001E-2</v>
      </c>
      <c r="AL108" s="744">
        <v>1.5599844022191611E-2</v>
      </c>
      <c r="AM108" s="744">
        <v>1.5811617806731793E-2</v>
      </c>
      <c r="AN108" s="744"/>
      <c r="AO108" s="744">
        <v>1.5599844022191611E-2</v>
      </c>
      <c r="AP108" s="744">
        <v>1.613399581093633E-2</v>
      </c>
      <c r="AQ108" s="744">
        <v>2.0191391730432606E-2</v>
      </c>
      <c r="AR108" s="744">
        <v>9.3678944974988632E-3</v>
      </c>
      <c r="AS108" s="744">
        <v>7.2427330547708557E-3</v>
      </c>
      <c r="AT108" s="744"/>
      <c r="AU108" s="744">
        <v>2.3880720000000001E-2</v>
      </c>
      <c r="AV108" s="744">
        <v>2.6727400000000002E-2</v>
      </c>
      <c r="AW108" s="744">
        <v>2.561925E-2</v>
      </c>
      <c r="AX108" s="744">
        <v>4.6524110000000004E-3</v>
      </c>
      <c r="AY108" s="744"/>
      <c r="AZ108" s="744"/>
      <c r="BA108" s="744">
        <v>1.3322011631131447E-2</v>
      </c>
      <c r="BB108" s="744"/>
      <c r="BC108" s="744"/>
      <c r="BD108" s="744"/>
      <c r="BE108" s="744">
        <v>2.6006189999999998E-2</v>
      </c>
      <c r="BF108" s="744"/>
      <c r="BG108" s="744"/>
      <c r="BH108" s="744"/>
      <c r="BI108" s="746">
        <v>1.2202028706334868E-2</v>
      </c>
      <c r="BJ108" s="746">
        <v>7.1958485489140855E-3</v>
      </c>
      <c r="BK108" s="744"/>
      <c r="BL108" s="744"/>
      <c r="BM108" s="744"/>
      <c r="BN108" s="744">
        <v>1.6688281543596917E-2</v>
      </c>
      <c r="BO108" s="744"/>
      <c r="BP108" s="744"/>
      <c r="BQ108" s="744"/>
      <c r="BR108" s="744">
        <v>-8.2066949999999995E-4</v>
      </c>
      <c r="BS108" s="744"/>
      <c r="BT108" s="744">
        <v>1.7021822949697007E-2</v>
      </c>
      <c r="BU108" s="744"/>
      <c r="BV108" s="744">
        <v>1.583721550524797E-2</v>
      </c>
      <c r="BW108" s="744"/>
      <c r="BX108" s="744">
        <v>-4.0198373275178723E-3</v>
      </c>
      <c r="BY108" s="744"/>
      <c r="BZ108" s="744">
        <v>-5.2651689368474752E-3</v>
      </c>
      <c r="CA108" s="744">
        <v>-5.2651689368474752E-3</v>
      </c>
      <c r="CB108" s="744">
        <v>-2.0144242725690154E-2</v>
      </c>
      <c r="CC108" s="744">
        <v>-5.2651689368474752E-3</v>
      </c>
      <c r="CD108" s="744">
        <v>-1.7247269999999999E-2</v>
      </c>
      <c r="CE108" s="744">
        <v>-2.3835799999999997E-2</v>
      </c>
      <c r="CF108" s="744">
        <v>-4.0092519999999996E-3</v>
      </c>
      <c r="CG108" s="747">
        <v>-2.022579E-3</v>
      </c>
      <c r="CH108" s="744">
        <v>-4.8448859999999996E-3</v>
      </c>
      <c r="CI108" s="744">
        <v>-5.2036009999999995E-3</v>
      </c>
      <c r="CJ108" s="744">
        <v>-5.2651689999999992E-3</v>
      </c>
      <c r="CK108" s="744"/>
      <c r="CL108" s="744"/>
      <c r="CM108" s="744">
        <v>-8.0818970000000009E-4</v>
      </c>
      <c r="CN108" s="746">
        <v>-8.8210040000000003E-3</v>
      </c>
      <c r="CO108" s="744">
        <v>-1.9561191245454301E-2</v>
      </c>
      <c r="CP108" s="746">
        <v>-4.7442250000000004E-3</v>
      </c>
      <c r="CQ108" s="744">
        <v>-1.2293819601065903E-2</v>
      </c>
      <c r="CR108" s="744">
        <v>-1.9561191245454301E-2</v>
      </c>
      <c r="CS108" s="744">
        <v>-1.9554729999999999E-2</v>
      </c>
      <c r="CT108" s="744">
        <v>-1.2295560000000001E-2</v>
      </c>
      <c r="CU108" s="744">
        <v>-1.5589837828832498E-2</v>
      </c>
      <c r="CV108" s="744"/>
      <c r="CW108" s="744">
        <v>4.2656329999999996E-3</v>
      </c>
      <c r="CX108" s="744">
        <v>-1.2280955682866246E-2</v>
      </c>
      <c r="CY108" s="744"/>
      <c r="CZ108" s="746">
        <v>-6.5532450000000001E-3</v>
      </c>
      <c r="DA108" s="744">
        <v>-2.6608399999999997E-2</v>
      </c>
      <c r="DB108" s="744">
        <v>-1.6791469999999999E-2</v>
      </c>
      <c r="DC108" s="744">
        <v>-1.585224E-2</v>
      </c>
      <c r="DD108" s="744"/>
      <c r="DE108" s="744">
        <v>-3.6197400000000005E-2</v>
      </c>
      <c r="DF108" s="744">
        <v>-3.3663414693708149E-2</v>
      </c>
      <c r="DG108" s="744">
        <v>-2.8655710000000001E-2</v>
      </c>
      <c r="DH108" s="744">
        <v>-1.298036E-2</v>
      </c>
      <c r="DI108" s="744">
        <v>-1.3133209999999999E-2</v>
      </c>
      <c r="DJ108" s="744">
        <v>5.083356E-2</v>
      </c>
      <c r="DK108" s="744">
        <v>-8.9535529999999995E-3</v>
      </c>
      <c r="DL108" s="744">
        <v>-2.0485449999999999E-2</v>
      </c>
      <c r="DM108" s="744">
        <v>3.310345E-2</v>
      </c>
      <c r="DN108" s="744">
        <v>-2.8175740000000001E-2</v>
      </c>
      <c r="DO108" s="746">
        <v>-3.295727E-3</v>
      </c>
      <c r="DP108" s="746">
        <v>-3.1482110000000002E-3</v>
      </c>
      <c r="DQ108" s="744">
        <v>-1.4116990000000001E-2</v>
      </c>
      <c r="DR108" s="646"/>
      <c r="DS108" s="746">
        <v>-7.1966809999999999E-3</v>
      </c>
      <c r="DT108" s="744">
        <v>-1.248667E-4</v>
      </c>
      <c r="DU108" s="744">
        <v>-1.4588120604414945E-2</v>
      </c>
      <c r="DV108" s="744">
        <v>-4.2393029999999998E-3</v>
      </c>
      <c r="DW108" s="744"/>
      <c r="DX108" s="744">
        <v>9.7829429999999988E-3</v>
      </c>
      <c r="DY108" s="646"/>
      <c r="DZ108" s="746">
        <v>3.972473E-2</v>
      </c>
      <c r="EA108" s="746">
        <v>3.972473E-2</v>
      </c>
      <c r="EB108" s="746"/>
      <c r="EC108" s="746">
        <v>3.953334E-2</v>
      </c>
      <c r="ED108" s="744">
        <v>2.3124801235745673E-2</v>
      </c>
      <c r="EE108" s="744">
        <v>1.6157228990551831E-2</v>
      </c>
      <c r="EF108" s="744">
        <v>5.4744050000000001E-4</v>
      </c>
      <c r="EG108" s="744"/>
      <c r="EH108" s="744"/>
      <c r="EI108" s="744">
        <v>-9.2203860000000006E-3</v>
      </c>
      <c r="EJ108" s="744">
        <v>-1.126857E-2</v>
      </c>
      <c r="EK108" s="744">
        <v>1.3150530000000001E-2</v>
      </c>
      <c r="EL108" s="744">
        <v>3.5351430000000003E-2</v>
      </c>
      <c r="EM108" s="744"/>
      <c r="EN108" s="744">
        <v>-2.7233109999999998E-2</v>
      </c>
      <c r="EO108" s="744"/>
      <c r="EP108" s="744">
        <v>-4.5463300000000005E-2</v>
      </c>
      <c r="EQ108" s="744">
        <v>-4.1488709999999998E-2</v>
      </c>
      <c r="ER108" s="744">
        <v>-8.9487819999999996E-2</v>
      </c>
      <c r="ES108" s="744">
        <v>-8.7337001779534851E-2</v>
      </c>
      <c r="ET108" s="744">
        <v>-8.6335382948857009E-2</v>
      </c>
      <c r="EU108" s="744">
        <v>1.835214374780203E-2</v>
      </c>
      <c r="EV108" s="744">
        <v>-2.0393810000000002E-2</v>
      </c>
      <c r="EW108" s="744">
        <v>3.5510460000000001E-2</v>
      </c>
      <c r="EX108" s="744">
        <v>-1.0805499999999999E-2</v>
      </c>
      <c r="EY108" s="744">
        <v>6.3737774253238122E-2</v>
      </c>
      <c r="EZ108" s="744"/>
      <c r="FA108" s="744"/>
      <c r="FB108" s="744"/>
      <c r="FC108" s="744">
        <v>-5.4524720248985137E-3</v>
      </c>
      <c r="FD108" s="744">
        <v>-3.9807519999999999E-2</v>
      </c>
      <c r="FE108" s="744">
        <v>-3.5372849999999997E-2</v>
      </c>
      <c r="FF108" s="744">
        <v>-3.0264549999999998E-2</v>
      </c>
      <c r="FG108" s="744"/>
      <c r="FH108" s="744"/>
      <c r="FI108" s="744">
        <v>-1.0058030000000001E-2</v>
      </c>
      <c r="FJ108" s="744">
        <v>-5.8851859999999997E-3</v>
      </c>
      <c r="FK108" s="744"/>
      <c r="FL108" s="744"/>
      <c r="FM108" s="746">
        <v>1.0827777251134929E-2</v>
      </c>
      <c r="FN108" s="746">
        <v>4.1839594926855739E-3</v>
      </c>
    </row>
    <row r="109" spans="1:170" ht="12.75" customHeight="1">
      <c r="A109" s="748">
        <v>39172</v>
      </c>
      <c r="B109" s="744">
        <v>2.8299849949662281E-3</v>
      </c>
      <c r="C109" s="744">
        <v>1.2395912187736391E-2</v>
      </c>
      <c r="D109" s="744">
        <v>7.849683565771981E-3</v>
      </c>
      <c r="E109" s="746">
        <v>1.3100154878678216E-2</v>
      </c>
      <c r="F109" s="746">
        <v>3.0033428352957969E-3</v>
      </c>
      <c r="G109" s="744"/>
      <c r="H109" s="744"/>
      <c r="I109" s="749">
        <v>1.0340162208779728E-2</v>
      </c>
      <c r="J109" s="744">
        <v>4.6698000000000003E-2</v>
      </c>
      <c r="K109" s="744">
        <v>4.6698000000000003E-2</v>
      </c>
      <c r="L109" s="744">
        <v>4.6698000000000003E-2</v>
      </c>
      <c r="M109" s="746">
        <v>4.1954999999999999E-2</v>
      </c>
      <c r="N109" s="746">
        <v>4.1954999999999999E-2</v>
      </c>
      <c r="O109" s="746">
        <v>1.4237565354421399E-2</v>
      </c>
      <c r="P109" s="746">
        <v>1.1200677130544845E-2</v>
      </c>
      <c r="Q109" s="744">
        <v>5.969647593508709E-3</v>
      </c>
      <c r="R109" s="744">
        <v>2.1478210000000001E-2</v>
      </c>
      <c r="S109" s="744"/>
      <c r="T109" s="746">
        <v>-8.2916262045268363E-3</v>
      </c>
      <c r="U109" s="744">
        <v>1.8069199766361344E-2</v>
      </c>
      <c r="V109" s="744">
        <v>-6.2071659999999992E-3</v>
      </c>
      <c r="W109" s="744">
        <v>1.8144919999999998E-2</v>
      </c>
      <c r="X109" s="744">
        <v>-1.6065490000000002E-2</v>
      </c>
      <c r="Y109" s="744">
        <v>-9.371763E-3</v>
      </c>
      <c r="Z109" s="744">
        <v>-1.7891416335994781E-2</v>
      </c>
      <c r="AA109" s="746">
        <v>3.114243E-3</v>
      </c>
      <c r="AB109" s="744">
        <v>3.3623189999999999E-3</v>
      </c>
      <c r="AC109" s="746">
        <v>-1.1831210000000001E-3</v>
      </c>
      <c r="AD109" s="744">
        <v>-1.700424E-2</v>
      </c>
      <c r="AE109" s="744">
        <v>-3.2878243207260516E-3</v>
      </c>
      <c r="AF109" s="744">
        <v>-1.0118324991202909E-3</v>
      </c>
      <c r="AG109" s="744"/>
      <c r="AH109" s="744">
        <v>2.9727730000000002E-3</v>
      </c>
      <c r="AI109" s="744">
        <v>2.6359508251192487E-3</v>
      </c>
      <c r="AJ109" s="744"/>
      <c r="AK109" s="746">
        <v>3.2540980000000004E-3</v>
      </c>
      <c r="AL109" s="744">
        <v>-2.9179216867468716E-3</v>
      </c>
      <c r="AM109" s="744">
        <v>-3.2066270291936094E-3</v>
      </c>
      <c r="AN109" s="744"/>
      <c r="AO109" s="744">
        <v>-2.9179216867468716E-3</v>
      </c>
      <c r="AP109" s="744">
        <v>-3.7723338171881116E-3</v>
      </c>
      <c r="AQ109" s="744">
        <v>-4.8091006737622788E-3</v>
      </c>
      <c r="AR109" s="744">
        <v>3.7844656694900891E-3</v>
      </c>
      <c r="AS109" s="744">
        <v>3.4907128423309342E-3</v>
      </c>
      <c r="AT109" s="744"/>
      <c r="AU109" s="744">
        <v>-5.4258789999999998E-3</v>
      </c>
      <c r="AV109" s="744">
        <v>5.2384010000000002E-3</v>
      </c>
      <c r="AW109" s="744">
        <v>1.08104E-2</v>
      </c>
      <c r="AX109" s="744">
        <v>3.2950400000000004E-3</v>
      </c>
      <c r="AY109" s="744"/>
      <c r="AZ109" s="744"/>
      <c r="BA109" s="744">
        <v>3.0971199162328489E-3</v>
      </c>
      <c r="BB109" s="744"/>
      <c r="BC109" s="744"/>
      <c r="BD109" s="744"/>
      <c r="BE109" s="744">
        <v>1.3822350000000001E-2</v>
      </c>
      <c r="BF109" s="744"/>
      <c r="BG109" s="744"/>
      <c r="BH109" s="744"/>
      <c r="BI109" s="746">
        <v>9.1575510484427365E-4</v>
      </c>
      <c r="BJ109" s="746">
        <v>3.4424590301578295E-3</v>
      </c>
      <c r="BK109" s="744"/>
      <c r="BL109" s="744"/>
      <c r="BM109" s="744"/>
      <c r="BN109" s="744">
        <v>4.5479665516086065E-3</v>
      </c>
      <c r="BO109" s="744"/>
      <c r="BP109" s="744"/>
      <c r="BQ109" s="744"/>
      <c r="BR109" s="744">
        <v>3.0871470000000002E-3</v>
      </c>
      <c r="BS109" s="744"/>
      <c r="BT109" s="744">
        <v>9.5371808506568012E-3</v>
      </c>
      <c r="BU109" s="744"/>
      <c r="BV109" s="744">
        <v>8.0692834634423782E-3</v>
      </c>
      <c r="BW109" s="744"/>
      <c r="BX109" s="744">
        <v>-2.0203723104629256E-3</v>
      </c>
      <c r="BY109" s="744"/>
      <c r="BZ109" s="744">
        <v>2.0056067360501917E-2</v>
      </c>
      <c r="CA109" s="744">
        <v>2.0056067360501917E-2</v>
      </c>
      <c r="CB109" s="744">
        <v>5.583756345177715E-3</v>
      </c>
      <c r="CC109" s="744">
        <v>2.0056067360501917E-2</v>
      </c>
      <c r="CD109" s="744">
        <v>1.5638569999999999E-3</v>
      </c>
      <c r="CE109" s="744">
        <v>1.096541E-2</v>
      </c>
      <c r="CF109" s="744">
        <v>1.70305E-2</v>
      </c>
      <c r="CG109" s="747">
        <v>1.3530540000000001E-2</v>
      </c>
      <c r="CH109" s="744">
        <v>2.052085E-2</v>
      </c>
      <c r="CI109" s="744">
        <v>1.8305329999999998E-2</v>
      </c>
      <c r="CJ109" s="744">
        <v>2.0056069999999999E-2</v>
      </c>
      <c r="CK109" s="744"/>
      <c r="CL109" s="744"/>
      <c r="CM109" s="744">
        <v>2.8039900000000003E-2</v>
      </c>
      <c r="CN109" s="746">
        <v>4.0722359999999999E-3</v>
      </c>
      <c r="CO109" s="744">
        <v>1.1186792782358346E-2</v>
      </c>
      <c r="CP109" s="746">
        <v>8.1999299999999994E-3</v>
      </c>
      <c r="CQ109" s="744">
        <v>5.6482039604401901E-3</v>
      </c>
      <c r="CR109" s="744">
        <v>1.1186792782358346E-2</v>
      </c>
      <c r="CS109" s="744">
        <v>1.116956E-2</v>
      </c>
      <c r="CT109" s="744">
        <v>-4.5042570000000002E-3</v>
      </c>
      <c r="CU109" s="744">
        <v>1.5461069107478798E-2</v>
      </c>
      <c r="CV109" s="744"/>
      <c r="CW109" s="744">
        <v>9.3345700000000004E-3</v>
      </c>
      <c r="CX109" s="744">
        <v>1.2069009584664503E-2</v>
      </c>
      <c r="CY109" s="744"/>
      <c r="CZ109" s="746">
        <v>1.0555950000000001E-2</v>
      </c>
      <c r="DA109" s="744">
        <v>9.8849309999999996E-3</v>
      </c>
      <c r="DB109" s="744">
        <v>5.2420120000000008E-3</v>
      </c>
      <c r="DC109" s="744">
        <v>1.6908659999999999E-2</v>
      </c>
      <c r="DD109" s="744"/>
      <c r="DE109" s="744">
        <v>-1.520468E-2</v>
      </c>
      <c r="DF109" s="744">
        <v>-1.70579464759546E-2</v>
      </c>
      <c r="DG109" s="744">
        <v>1.1713670000000001E-2</v>
      </c>
      <c r="DH109" s="744">
        <v>-1.015197E-2</v>
      </c>
      <c r="DI109" s="744">
        <v>1.8349910000000001E-2</v>
      </c>
      <c r="DJ109" s="744">
        <v>3.811461E-2</v>
      </c>
      <c r="DK109" s="744">
        <v>5.8199480000000001E-3</v>
      </c>
      <c r="DL109" s="744">
        <v>6.2914139999999993E-2</v>
      </c>
      <c r="DM109" s="744">
        <v>1.7326029999999999E-2</v>
      </c>
      <c r="DN109" s="744">
        <v>-1.94544E-2</v>
      </c>
      <c r="DO109" s="746">
        <v>3.803057E-2</v>
      </c>
      <c r="DP109" s="746">
        <v>3.986891E-2</v>
      </c>
      <c r="DQ109" s="744">
        <v>3.4825349999999998E-2</v>
      </c>
      <c r="DR109" s="646"/>
      <c r="DS109" s="746">
        <v>3.6513160000000003E-2</v>
      </c>
      <c r="DT109" s="744">
        <v>3.6995609999999998E-2</v>
      </c>
      <c r="DU109" s="744">
        <v>3.1480761756704334E-2</v>
      </c>
      <c r="DV109" s="744">
        <v>3.3353350000000004E-2</v>
      </c>
      <c r="DW109" s="744"/>
      <c r="DX109" s="744">
        <v>4.2025690000000004E-2</v>
      </c>
      <c r="DY109" s="646"/>
      <c r="DZ109" s="746">
        <v>-1.001556E-2</v>
      </c>
      <c r="EA109" s="746">
        <v>-1.001556E-2</v>
      </c>
      <c r="EB109" s="746"/>
      <c r="EC109" s="746">
        <v>-6.3090880000000009E-3</v>
      </c>
      <c r="ED109" s="744">
        <v>-1.2699822380106474E-2</v>
      </c>
      <c r="EE109" s="744">
        <v>3.258438564497812E-2</v>
      </c>
      <c r="EF109" s="744">
        <v>3.4426890000000002E-2</v>
      </c>
      <c r="EG109" s="744"/>
      <c r="EH109" s="744"/>
      <c r="EI109" s="744">
        <v>4.6557009999999996E-2</v>
      </c>
      <c r="EJ109" s="744">
        <v>5.5085479999999999E-2</v>
      </c>
      <c r="EK109" s="744">
        <v>7.4703119999999998E-2</v>
      </c>
      <c r="EL109" s="744">
        <v>6.7968200000000006E-2</v>
      </c>
      <c r="EM109" s="744"/>
      <c r="EN109" s="744">
        <v>3.4714380000000003E-2</v>
      </c>
      <c r="EO109" s="744"/>
      <c r="EP109" s="744">
        <v>3.3602420000000001E-2</v>
      </c>
      <c r="EQ109" s="744">
        <v>2.2278799999999998E-2</v>
      </c>
      <c r="ER109" s="744">
        <v>4.0228929999999996E-2</v>
      </c>
      <c r="ES109" s="744">
        <v>3.1249910273511317E-2</v>
      </c>
      <c r="ET109" s="744">
        <v>3.1450604931122061E-2</v>
      </c>
      <c r="EU109" s="744">
        <v>-1.7801638881039916E-2</v>
      </c>
      <c r="EV109" s="744">
        <v>7.1787510000000001E-4</v>
      </c>
      <c r="EW109" s="744">
        <v>3.2251479999999999E-2</v>
      </c>
      <c r="EX109" s="744">
        <v>7.5471700000000003E-2</v>
      </c>
      <c r="EY109" s="744">
        <v>-2.7200978102044693E-2</v>
      </c>
      <c r="EZ109" s="744"/>
      <c r="FA109" s="744"/>
      <c r="FB109" s="744"/>
      <c r="FC109" s="744">
        <v>3.0445636205104876E-2</v>
      </c>
      <c r="FD109" s="744">
        <v>6.1503420000000003E-2</v>
      </c>
      <c r="FE109" s="744">
        <v>7.7502479999999999E-2</v>
      </c>
      <c r="FF109" s="744">
        <v>7.4203409999999997E-2</v>
      </c>
      <c r="FG109" s="744"/>
      <c r="FH109" s="744"/>
      <c r="FI109" s="744">
        <v>1.484955E-2</v>
      </c>
      <c r="FJ109" s="744">
        <v>1.9733110000000002E-3</v>
      </c>
      <c r="FK109" s="744"/>
      <c r="FL109" s="744"/>
      <c r="FM109" s="746">
        <v>1.2806218674780379E-2</v>
      </c>
      <c r="FN109" s="746">
        <v>4.4236739226846122E-3</v>
      </c>
    </row>
    <row r="110" spans="1:170" ht="12.75" customHeight="1">
      <c r="A110" s="748">
        <v>39202</v>
      </c>
      <c r="B110" s="744">
        <v>2.2072861122471643E-2</v>
      </c>
      <c r="C110" s="744">
        <v>1.9814935975324799E-2</v>
      </c>
      <c r="D110" s="744">
        <v>2.6470750709431723E-2</v>
      </c>
      <c r="E110" s="746">
        <v>1.6302524576936817E-2</v>
      </c>
      <c r="F110" s="746">
        <v>3.591044389243514E-3</v>
      </c>
      <c r="G110" s="744"/>
      <c r="H110" s="744"/>
      <c r="I110" s="749">
        <v>1.6604750778277246E-2</v>
      </c>
      <c r="J110" s="744" t="s">
        <v>319</v>
      </c>
      <c r="K110" s="744" t="s">
        <v>319</v>
      </c>
      <c r="L110" s="744" t="s">
        <v>319</v>
      </c>
      <c r="M110" s="746" t="s">
        <v>319</v>
      </c>
      <c r="N110" s="746" t="s">
        <v>319</v>
      </c>
      <c r="O110" s="746">
        <v>8.5915973464093069E-3</v>
      </c>
      <c r="P110" s="746">
        <v>8.8709038877010649E-3</v>
      </c>
      <c r="Q110" s="744">
        <v>4.4749992736569766E-2</v>
      </c>
      <c r="R110" s="744">
        <v>2.1026590000000001E-2</v>
      </c>
      <c r="S110" s="744"/>
      <c r="T110" s="746">
        <v>2.2069900572461831E-2</v>
      </c>
      <c r="U110" s="744">
        <v>3.4455163725021221E-2</v>
      </c>
      <c r="V110" s="744">
        <v>-3.6010199999999999E-2</v>
      </c>
      <c r="W110" s="744">
        <v>8.5664130000000005E-2</v>
      </c>
      <c r="X110" s="744">
        <v>-7.2677409999999998E-2</v>
      </c>
      <c r="Y110" s="744">
        <v>-2.6097519999999999E-2</v>
      </c>
      <c r="Z110" s="744">
        <v>8.799906616309805E-3</v>
      </c>
      <c r="AA110" s="746">
        <v>3.3496730000000001E-3</v>
      </c>
      <c r="AB110" s="744">
        <v>4.2165599999999994E-3</v>
      </c>
      <c r="AC110" s="746">
        <v>5.2252359999999994E-3</v>
      </c>
      <c r="AD110" s="744">
        <v>9.0443410000000009E-3</v>
      </c>
      <c r="AE110" s="744">
        <v>2.7582374395702658E-3</v>
      </c>
      <c r="AF110" s="744">
        <v>1.6639074717706981E-2</v>
      </c>
      <c r="AG110" s="744">
        <v>6.7111256620429049E-3</v>
      </c>
      <c r="AH110" s="744">
        <v>2.4121549999999999E-2</v>
      </c>
      <c r="AI110" s="744">
        <v>4.9340167314715355E-3</v>
      </c>
      <c r="AJ110" s="744"/>
      <c r="AK110" s="746">
        <v>6.6447529999999998E-3</v>
      </c>
      <c r="AL110" s="744">
        <v>5.4379605915946261E-3</v>
      </c>
      <c r="AM110" s="744">
        <v>3.8871389317067795E-3</v>
      </c>
      <c r="AN110" s="744"/>
      <c r="AO110" s="744">
        <v>5.4379605915946261E-3</v>
      </c>
      <c r="AP110" s="744">
        <v>3.9874998074884704E-3</v>
      </c>
      <c r="AQ110" s="744">
        <v>7.2362450020850844E-3</v>
      </c>
      <c r="AR110" s="744">
        <v>3.9497307001794546E-3</v>
      </c>
      <c r="AS110" s="744">
        <v>3.503099514855057E-3</v>
      </c>
      <c r="AT110" s="744"/>
      <c r="AU110" s="744">
        <v>1.064123E-2</v>
      </c>
      <c r="AV110" s="744">
        <v>2.4779330000000002E-2</v>
      </c>
      <c r="AW110" s="744">
        <v>2.002336E-2</v>
      </c>
      <c r="AX110" s="744">
        <v>3.8167940000000001E-3</v>
      </c>
      <c r="AY110" s="744"/>
      <c r="AZ110" s="744"/>
      <c r="BA110" s="744">
        <v>1.1485345832547234E-2</v>
      </c>
      <c r="BB110" s="744"/>
      <c r="BC110" s="744"/>
      <c r="BD110" s="744"/>
      <c r="BE110" s="744">
        <v>3.0715499999999996E-2</v>
      </c>
      <c r="BF110" s="744"/>
      <c r="BG110" s="744"/>
      <c r="BH110" s="744"/>
      <c r="BI110" s="746">
        <v>5.9269853174144455E-3</v>
      </c>
      <c r="BJ110" s="746">
        <v>6.0397681459281038E-3</v>
      </c>
      <c r="BK110" s="744"/>
      <c r="BL110" s="744"/>
      <c r="BM110" s="744"/>
      <c r="BN110" s="744">
        <v>5.3390571874352144E-3</v>
      </c>
      <c r="BO110" s="744"/>
      <c r="BP110" s="744"/>
      <c r="BQ110" s="744"/>
      <c r="BR110" s="744">
        <v>-8.8730270000000003E-3</v>
      </c>
      <c r="BS110" s="744"/>
      <c r="BT110" s="744">
        <v>6.8664713840183023E-3</v>
      </c>
      <c r="BU110" s="744"/>
      <c r="BV110" s="744">
        <v>1.0034028863950217E-2</v>
      </c>
      <c r="BW110" s="744"/>
      <c r="BX110" s="744">
        <v>2.3770004974010606E-2</v>
      </c>
      <c r="BY110" s="744"/>
      <c r="BZ110" s="744">
        <v>4.4389694868354646E-2</v>
      </c>
      <c r="CA110" s="744">
        <v>4.4389694868354646E-2</v>
      </c>
      <c r="CB110" s="744">
        <v>4.7450782433114735E-2</v>
      </c>
      <c r="CC110" s="744">
        <v>4.4389694868354646E-2</v>
      </c>
      <c r="CD110" s="744">
        <v>6.2803609999999996E-2</v>
      </c>
      <c r="CE110" s="744">
        <v>4.2603150000000006E-2</v>
      </c>
      <c r="CF110" s="744">
        <v>3.272949E-2</v>
      </c>
      <c r="CG110" s="747">
        <v>3.6308319999999998E-2</v>
      </c>
      <c r="CH110" s="744">
        <v>4.4809450000000001E-2</v>
      </c>
      <c r="CI110" s="744">
        <v>6.0827249999999998E-3</v>
      </c>
      <c r="CJ110" s="744">
        <v>4.4389690000000002E-2</v>
      </c>
      <c r="CK110" s="744"/>
      <c r="CL110" s="744"/>
      <c r="CM110" s="744">
        <v>3.80278E-2</v>
      </c>
      <c r="CN110" s="746">
        <v>3.6994579999999999E-2</v>
      </c>
      <c r="CO110" s="744">
        <v>4.4293038561533216E-2</v>
      </c>
      <c r="CP110" s="746">
        <v>4.4125310000000001E-2</v>
      </c>
      <c r="CQ110" s="744">
        <v>3.7229304488744841E-2</v>
      </c>
      <c r="CR110" s="744">
        <v>4.4293038561533216E-2</v>
      </c>
      <c r="CS110" s="744">
        <v>4.4299920000000007E-2</v>
      </c>
      <c r="CT110" s="744">
        <v>2.5208029999999999E-2</v>
      </c>
      <c r="CU110" s="744">
        <v>3.6952443000032753E-2</v>
      </c>
      <c r="CV110" s="744"/>
      <c r="CW110" s="744">
        <v>3.6368870000000005E-2</v>
      </c>
      <c r="CX110" s="744">
        <v>1.037615454291374E-2</v>
      </c>
      <c r="CY110" s="744"/>
      <c r="CZ110" s="746">
        <v>1.5469749999999999E-2</v>
      </c>
      <c r="DA110" s="744">
        <v>5.8149100000000002E-2</v>
      </c>
      <c r="DB110" s="744">
        <v>5.5823570000000003E-2</v>
      </c>
      <c r="DC110" s="744">
        <v>4.1965199999999994E-2</v>
      </c>
      <c r="DD110" s="744"/>
      <c r="DE110" s="744">
        <v>8.1024020000000002E-2</v>
      </c>
      <c r="DF110" s="744">
        <v>8.3286199095022662E-2</v>
      </c>
      <c r="DG110" s="744">
        <v>4.716981E-2</v>
      </c>
      <c r="DH110" s="744">
        <v>1.5140839999999999E-2</v>
      </c>
      <c r="DI110" s="744">
        <v>2.8142589999999999E-2</v>
      </c>
      <c r="DJ110" s="744">
        <v>4.9118389999999998E-2</v>
      </c>
      <c r="DK110" s="744">
        <v>4.6413500000000003E-2</v>
      </c>
      <c r="DL110" s="744">
        <v>5.1260779999999999E-2</v>
      </c>
      <c r="DM110" s="744">
        <v>1.498029E-2</v>
      </c>
      <c r="DN110" s="744">
        <v>-1.260239E-3</v>
      </c>
      <c r="DO110" s="746">
        <v>6.3966759999999998E-2</v>
      </c>
      <c r="DP110" s="746">
        <v>6.1516809999999998E-2</v>
      </c>
      <c r="DQ110" s="744">
        <v>5.0555630000000004E-2</v>
      </c>
      <c r="DR110" s="646"/>
      <c r="DS110" s="746">
        <v>7.9467709999999997E-2</v>
      </c>
      <c r="DT110" s="744">
        <v>4.0114369999999996E-2</v>
      </c>
      <c r="DU110" s="744">
        <v>4.9153935740220644E-2</v>
      </c>
      <c r="DV110" s="744">
        <v>3.9747409999999997E-2</v>
      </c>
      <c r="DW110" s="744"/>
      <c r="DX110" s="744">
        <v>9.3457810000000002E-2</v>
      </c>
      <c r="DY110" s="646"/>
      <c r="DZ110" s="746">
        <v>-2.533964E-2</v>
      </c>
      <c r="EA110" s="746">
        <v>-2.533964E-2</v>
      </c>
      <c r="EB110" s="746"/>
      <c r="EC110" s="746">
        <v>-2.7132819999999998E-2</v>
      </c>
      <c r="ED110" s="744">
        <v>-3.1033552217324401E-3</v>
      </c>
      <c r="EE110" s="744">
        <v>4.4773964234144259E-2</v>
      </c>
      <c r="EF110" s="744">
        <v>4.6985119999999998E-2</v>
      </c>
      <c r="EG110" s="744"/>
      <c r="EH110" s="744"/>
      <c r="EI110" s="744">
        <v>2.7970169999999999E-2</v>
      </c>
      <c r="EJ110" s="744">
        <v>6.4648120000000003E-2</v>
      </c>
      <c r="EK110" s="744">
        <v>4.1243730000000006E-2</v>
      </c>
      <c r="EL110" s="744">
        <v>5.223063E-2</v>
      </c>
      <c r="EM110" s="744"/>
      <c r="EN110" s="744">
        <v>3.7608210000000003E-2</v>
      </c>
      <c r="EO110" s="744"/>
      <c r="EP110" s="744">
        <v>2.792151E-2</v>
      </c>
      <c r="EQ110" s="744">
        <v>1.6189290000000002E-2</v>
      </c>
      <c r="ER110" s="744">
        <v>0.11083170000000001</v>
      </c>
      <c r="ES110" s="744">
        <v>0.12823775379107638</v>
      </c>
      <c r="ET110" s="744">
        <v>0.12114871441361186</v>
      </c>
      <c r="EU110" s="744">
        <v>4.4751310574095982E-3</v>
      </c>
      <c r="EV110" s="744">
        <v>-9.3256810000000006E-3</v>
      </c>
      <c r="EW110" s="744">
        <v>4.923868E-2</v>
      </c>
      <c r="EX110" s="744">
        <v>5.1708219999999999E-2</v>
      </c>
      <c r="EY110" s="744">
        <v>6.0378168218951478E-2</v>
      </c>
      <c r="EZ110" s="744"/>
      <c r="FA110" s="744"/>
      <c r="FB110" s="744"/>
      <c r="FC110" s="744">
        <v>5.6159588278931638E-2</v>
      </c>
      <c r="FD110" s="744">
        <v>3.7253219999999997E-2</v>
      </c>
      <c r="FE110" s="744">
        <v>1.8027959999999999E-2</v>
      </c>
      <c r="FF110" s="744">
        <v>6.7858599999999991E-2</v>
      </c>
      <c r="FG110" s="744"/>
      <c r="FH110" s="744"/>
      <c r="FI110" s="744">
        <v>6.5845210000000001E-2</v>
      </c>
      <c r="FJ110" s="744">
        <v>5.4160529999999998E-2</v>
      </c>
      <c r="FK110" s="744"/>
      <c r="FL110" s="744"/>
      <c r="FM110" s="746">
        <v>1.7736990473055103E-2</v>
      </c>
      <c r="FN110" s="746">
        <v>4.5859986049066048E-3</v>
      </c>
    </row>
    <row r="111" spans="1:170" ht="12.75" customHeight="1">
      <c r="A111" s="748">
        <v>39233</v>
      </c>
      <c r="B111" s="744">
        <v>2.5479164118523911E-2</v>
      </c>
      <c r="C111" s="744">
        <v>2.5112272019063298E-2</v>
      </c>
      <c r="D111" s="744">
        <v>3.4010759710059402E-2</v>
      </c>
      <c r="E111" s="746">
        <v>2.3996757533720103E-2</v>
      </c>
      <c r="F111" s="746">
        <v>2.151840860467269E-3</v>
      </c>
      <c r="G111" s="744"/>
      <c r="H111" s="744"/>
      <c r="I111" s="749">
        <v>1.9626539199873366E-2</v>
      </c>
      <c r="J111" s="744" t="s">
        <v>319</v>
      </c>
      <c r="K111" s="744" t="s">
        <v>319</v>
      </c>
      <c r="L111" s="744" t="s">
        <v>319</v>
      </c>
      <c r="M111" s="746" t="s">
        <v>319</v>
      </c>
      <c r="N111" s="746" t="s">
        <v>319</v>
      </c>
      <c r="O111" s="746">
        <v>1.8754188436193097E-2</v>
      </c>
      <c r="P111" s="746">
        <v>1.0030412176082359E-2</v>
      </c>
      <c r="Q111" s="744">
        <v>2.8539249289126101E-2</v>
      </c>
      <c r="R111" s="744">
        <v>2.9073289999999998E-2</v>
      </c>
      <c r="S111" s="744"/>
      <c r="T111" s="746">
        <v>-2.6457366054978282E-2</v>
      </c>
      <c r="U111" s="744">
        <v>-2.528288184255989E-3</v>
      </c>
      <c r="V111" s="744">
        <v>-2.5619839999999998E-2</v>
      </c>
      <c r="W111" s="744">
        <v>6.1657859999999995E-2</v>
      </c>
      <c r="X111" s="744">
        <v>-5.6931610000000001E-2</v>
      </c>
      <c r="Y111" s="744">
        <v>-4.8280740000000003E-2</v>
      </c>
      <c r="Z111" s="744">
        <v>-2.1944100213506124E-2</v>
      </c>
      <c r="AA111" s="746">
        <v>-8.1426589999999998E-4</v>
      </c>
      <c r="AB111" s="744">
        <v>-8.7138300000000005E-3</v>
      </c>
      <c r="AC111" s="746">
        <v>-1.543169E-2</v>
      </c>
      <c r="AD111" s="744">
        <v>-2.314037E-2</v>
      </c>
      <c r="AE111" s="744">
        <v>-1.1210572447532763E-2</v>
      </c>
      <c r="AF111" s="744">
        <v>-1.9118421297268262E-2</v>
      </c>
      <c r="AG111" s="744">
        <v>5.6048041736698195E-3</v>
      </c>
      <c r="AH111" s="744">
        <v>-2.4964080000000003E-2</v>
      </c>
      <c r="AI111" s="744">
        <v>-5.7451891369024732E-3</v>
      </c>
      <c r="AJ111" s="744"/>
      <c r="AK111" s="746">
        <v>-1.3118019999999999E-2</v>
      </c>
      <c r="AL111" s="744">
        <v>-4.9607074682153085E-3</v>
      </c>
      <c r="AM111" s="744">
        <v>-7.477134655183959E-3</v>
      </c>
      <c r="AN111" s="744"/>
      <c r="AO111" s="744">
        <v>-4.9607074682153085E-3</v>
      </c>
      <c r="AP111" s="744">
        <v>-7.5504944736861646E-3</v>
      </c>
      <c r="AQ111" s="744">
        <v>-9.8022502557107982E-3</v>
      </c>
      <c r="AR111" s="744">
        <v>-1.6094420600859527E-3</v>
      </c>
      <c r="AS111" s="744">
        <v>1.5200946583560082E-4</v>
      </c>
      <c r="AT111" s="744"/>
      <c r="AU111" s="744">
        <v>-1.3254410000000001E-2</v>
      </c>
      <c r="AV111" s="744">
        <v>-2.1533829999999997E-2</v>
      </c>
      <c r="AW111" s="744">
        <v>-2.3206570000000003E-2</v>
      </c>
      <c r="AX111" s="744">
        <v>4.6865329999999997E-3</v>
      </c>
      <c r="AY111" s="744"/>
      <c r="AZ111" s="744"/>
      <c r="BA111" s="744">
        <v>4.8104466891176756E-3</v>
      </c>
      <c r="BB111" s="744"/>
      <c r="BC111" s="744"/>
      <c r="BD111" s="744"/>
      <c r="BE111" s="744">
        <v>-7.4729480000000001E-3</v>
      </c>
      <c r="BF111" s="744"/>
      <c r="BG111" s="744"/>
      <c r="BH111" s="744"/>
      <c r="BI111" s="746">
        <v>9.1662350480842237E-4</v>
      </c>
      <c r="BJ111" s="746">
        <v>6.1244858456328544E-3</v>
      </c>
      <c r="BK111" s="744"/>
      <c r="BL111" s="744"/>
      <c r="BM111" s="744"/>
      <c r="BN111" s="744">
        <v>-1.3904712351869852E-3</v>
      </c>
      <c r="BO111" s="744"/>
      <c r="BP111" s="744"/>
      <c r="BQ111" s="744"/>
      <c r="BR111" s="744">
        <v>2.36267E-2</v>
      </c>
      <c r="BS111" s="744"/>
      <c r="BT111" s="744">
        <v>-5.0469885548900528E-3</v>
      </c>
      <c r="BU111" s="744"/>
      <c r="BV111" s="744">
        <v>-3.8577304610705188E-3</v>
      </c>
      <c r="BW111" s="744"/>
      <c r="BX111" s="744">
        <v>2.3229896550120976E-2</v>
      </c>
      <c r="BY111" s="744"/>
      <c r="BZ111" s="744">
        <v>2.9731734660560338E-2</v>
      </c>
      <c r="CA111" s="744">
        <v>2.9731734660560338E-2</v>
      </c>
      <c r="CB111" s="744">
        <v>3.1204819277108387E-2</v>
      </c>
      <c r="CC111" s="744">
        <v>2.9731734660560338E-2</v>
      </c>
      <c r="CD111" s="744">
        <v>9.794319000000001E-4</v>
      </c>
      <c r="CE111" s="744">
        <v>2.1557270000000003E-2</v>
      </c>
      <c r="CF111" s="744">
        <v>6.5742930000000005E-2</v>
      </c>
      <c r="CG111" s="747">
        <v>1.2898769999999999E-2</v>
      </c>
      <c r="CH111" s="744">
        <v>3.0756100000000001E-2</v>
      </c>
      <c r="CI111" s="744">
        <v>1.5719469999999999E-2</v>
      </c>
      <c r="CJ111" s="744">
        <v>2.9731730000000001E-2</v>
      </c>
      <c r="CK111" s="744"/>
      <c r="CL111" s="744"/>
      <c r="CM111" s="744">
        <v>2.3623039999999998E-2</v>
      </c>
      <c r="CN111" s="746">
        <v>3.033725E-2</v>
      </c>
      <c r="CO111" s="744">
        <v>3.489773978594779E-2</v>
      </c>
      <c r="CP111" s="746">
        <v>3.2353519999999997E-2</v>
      </c>
      <c r="CQ111" s="744">
        <v>2.5857162253358768E-2</v>
      </c>
      <c r="CR111" s="744">
        <v>3.489773978594779E-2</v>
      </c>
      <c r="CS111" s="744">
        <v>3.4884989999999998E-2</v>
      </c>
      <c r="CT111" s="744">
        <v>5.72931E-2</v>
      </c>
      <c r="CU111" s="744">
        <v>3.6069086857789978E-2</v>
      </c>
      <c r="CV111" s="744"/>
      <c r="CW111" s="744">
        <v>3.592592E-2</v>
      </c>
      <c r="CX111" s="744">
        <v>3.666593903562787E-2</v>
      </c>
      <c r="CY111" s="744"/>
      <c r="CZ111" s="746">
        <v>4.2853599999999999E-2</v>
      </c>
      <c r="DA111" s="744">
        <v>4.5734399999999995E-2</v>
      </c>
      <c r="DB111" s="744">
        <v>3.1549170000000001E-2</v>
      </c>
      <c r="DC111" s="744">
        <v>3.5784449999999995E-2</v>
      </c>
      <c r="DD111" s="744"/>
      <c r="DE111" s="744">
        <v>-6.5917969999999999E-3</v>
      </c>
      <c r="DF111" s="744">
        <v>-7.5470802529933323E-3</v>
      </c>
      <c r="DG111" s="744">
        <v>5.0368549999999998E-2</v>
      </c>
      <c r="DH111" s="744">
        <v>1.5435310000000001E-2</v>
      </c>
      <c r="DI111" s="744">
        <v>1.3503650000000001E-2</v>
      </c>
      <c r="DJ111" s="744">
        <v>4.5618250000000003E-3</v>
      </c>
      <c r="DK111" s="744">
        <v>5.1881719999999999E-2</v>
      </c>
      <c r="DL111" s="744">
        <v>7.7797060000000001E-2</v>
      </c>
      <c r="DM111" s="744">
        <v>5.9036770000000002E-2</v>
      </c>
      <c r="DN111" s="744">
        <v>-3.7854890000000004E-3</v>
      </c>
      <c r="DO111" s="746">
        <v>1.8627190000000002E-2</v>
      </c>
      <c r="DP111" s="746">
        <v>1.546085E-2</v>
      </c>
      <c r="DQ111" s="744">
        <v>1.4269019999999999E-2</v>
      </c>
      <c r="DR111" s="646"/>
      <c r="DS111" s="746">
        <v>2.2107009999999996E-2</v>
      </c>
      <c r="DT111" s="744">
        <v>5.2698149999999997E-3</v>
      </c>
      <c r="DU111" s="744">
        <v>4.1137484083711318E-2</v>
      </c>
      <c r="DV111" s="744">
        <v>2.2557279999999999E-2</v>
      </c>
      <c r="DW111" s="744"/>
      <c r="DX111" s="744">
        <v>4.6771180000000002E-2</v>
      </c>
      <c r="DY111" s="646"/>
      <c r="DZ111" s="746">
        <v>1.4804360000000001E-2</v>
      </c>
      <c r="EA111" s="746">
        <v>1.4804360000000001E-2</v>
      </c>
      <c r="EB111" s="746"/>
      <c r="EC111" s="746">
        <v>1.5050969999999999E-2</v>
      </c>
      <c r="ED111" s="744">
        <v>3.9566884728174934E-2</v>
      </c>
      <c r="EE111" s="744">
        <v>4.1692802188650679E-2</v>
      </c>
      <c r="EF111" s="744">
        <v>3.8893040000000004E-2</v>
      </c>
      <c r="EG111" s="744"/>
      <c r="EH111" s="744"/>
      <c r="EI111" s="744">
        <v>5.6502129999999998E-2</v>
      </c>
      <c r="EJ111" s="744">
        <v>0.10176790000000001</v>
      </c>
      <c r="EK111" s="744">
        <v>4.8494570000000001E-2</v>
      </c>
      <c r="EL111" s="744">
        <v>1.8188510000000001E-2</v>
      </c>
      <c r="EM111" s="744"/>
      <c r="EN111" s="744">
        <v>7.4054770000000006E-2</v>
      </c>
      <c r="EO111" s="744"/>
      <c r="EP111" s="744">
        <v>6.7052899999999999E-2</v>
      </c>
      <c r="EQ111" s="744">
        <v>3.125E-2</v>
      </c>
      <c r="ER111" s="744">
        <v>5.9156420000000001E-2</v>
      </c>
      <c r="ES111" s="744">
        <v>7.2946983007202038E-2</v>
      </c>
      <c r="ET111" s="744">
        <v>6.9458012591992802E-2</v>
      </c>
      <c r="EU111" s="744">
        <v>3.0518075356415375E-2</v>
      </c>
      <c r="EV111" s="744">
        <v>5.7204919999999999E-2</v>
      </c>
      <c r="EW111" s="744">
        <v>9.4986809999999991E-2</v>
      </c>
      <c r="EX111" s="744">
        <v>4.828797E-2</v>
      </c>
      <c r="EY111" s="744">
        <v>7.0878964688196877E-2</v>
      </c>
      <c r="EZ111" s="744"/>
      <c r="FA111" s="744"/>
      <c r="FB111" s="744"/>
      <c r="FC111" s="744">
        <v>4.2483839459156902E-2</v>
      </c>
      <c r="FD111" s="744">
        <v>4.9321419999999998E-2</v>
      </c>
      <c r="FE111" s="744">
        <v>0.13588720000000001</v>
      </c>
      <c r="FF111" s="744">
        <v>0.12804409999999999</v>
      </c>
      <c r="FG111" s="744"/>
      <c r="FH111" s="744"/>
      <c r="FI111" s="744">
        <v>4.0823699999999997E-2</v>
      </c>
      <c r="FJ111" s="744">
        <v>8.8743829999999996E-3</v>
      </c>
      <c r="FK111" s="744"/>
      <c r="FL111" s="744"/>
      <c r="FM111" s="746">
        <v>2.0167404621823204E-2</v>
      </c>
      <c r="FN111" s="746">
        <v>4.5971959579245159E-3</v>
      </c>
    </row>
    <row r="112" spans="1:170" ht="12.75" customHeight="1">
      <c r="A112" s="748">
        <v>39263</v>
      </c>
      <c r="B112" s="744">
        <v>-7.303563947782532E-4</v>
      </c>
      <c r="C112" s="744">
        <v>7.9570853822084064E-3</v>
      </c>
      <c r="D112" s="744">
        <v>2.1405981498563209E-2</v>
      </c>
      <c r="E112" s="746">
        <v>3.0195823999146221E-4</v>
      </c>
      <c r="F112" s="746">
        <v>1.4994487337127715E-3</v>
      </c>
      <c r="G112" s="744"/>
      <c r="H112" s="744"/>
      <c r="I112" s="749">
        <v>2.3366368045424142E-2</v>
      </c>
      <c r="J112" s="744">
        <v>5.9572E-2</v>
      </c>
      <c r="K112" s="744">
        <v>5.9572E-2</v>
      </c>
      <c r="L112" s="744">
        <v>5.9572E-2</v>
      </c>
      <c r="M112" s="746">
        <v>6.2127000000000002E-2</v>
      </c>
      <c r="N112" s="746">
        <v>6.2127000000000002E-2</v>
      </c>
      <c r="O112" s="746">
        <v>1.8965002685310383E-2</v>
      </c>
      <c r="P112" s="746">
        <v>1.0308219795833518E-2</v>
      </c>
      <c r="Q112" s="744">
        <v>-5.7265685200957095E-2</v>
      </c>
      <c r="R112" s="744">
        <v>-4.178929E-2</v>
      </c>
      <c r="S112" s="744"/>
      <c r="T112" s="746">
        <v>-1.6426949280847869E-2</v>
      </c>
      <c r="U112" s="744">
        <v>-2.2481531926159537E-3</v>
      </c>
      <c r="V112" s="744">
        <v>2.208386E-2</v>
      </c>
      <c r="W112" s="744">
        <v>-3.7672159999999996E-2</v>
      </c>
      <c r="X112" s="744">
        <v>4.1603099999999997E-2</v>
      </c>
      <c r="Y112" s="744">
        <v>2.5798100000000001E-2</v>
      </c>
      <c r="Z112" s="744">
        <v>-1.0481664243270794E-2</v>
      </c>
      <c r="AA112" s="746">
        <v>3.5856900000000003E-3</v>
      </c>
      <c r="AB112" s="744">
        <v>1.5511839999999999E-3</v>
      </c>
      <c r="AC112" s="746">
        <v>-6.4856100000000002E-3</v>
      </c>
      <c r="AD112" s="744">
        <v>-1.0119290000000001E-2</v>
      </c>
      <c r="AE112" s="744">
        <v>-3.1845483105237271E-3</v>
      </c>
      <c r="AF112" s="744">
        <v>8.1505545659510403E-4</v>
      </c>
      <c r="AG112" s="744">
        <v>6.9060156436646647E-3</v>
      </c>
      <c r="AH112" s="744">
        <v>-2.4218770000000002E-3</v>
      </c>
      <c r="AI112" s="744">
        <v>-4.2011232476893978E-3</v>
      </c>
      <c r="AJ112" s="744"/>
      <c r="AK112" s="746">
        <v>-2.0361910000000001E-3</v>
      </c>
      <c r="AL112" s="744">
        <v>-6.8515840851542942E-3</v>
      </c>
      <c r="AM112" s="744">
        <v>-4.7756776753883345E-3</v>
      </c>
      <c r="AN112" s="744"/>
      <c r="AO112" s="744">
        <v>-6.8515840851542942E-3</v>
      </c>
      <c r="AP112" s="744">
        <v>-4.7558853829607894E-3</v>
      </c>
      <c r="AQ112" s="744">
        <v>-4.685251909148036E-3</v>
      </c>
      <c r="AR112" s="744">
        <v>4.1196489342647524E-3</v>
      </c>
      <c r="AS112" s="744">
        <v>3.7439052704899556E-3</v>
      </c>
      <c r="AT112" s="744"/>
      <c r="AU112" s="744">
        <v>-1.044546E-2</v>
      </c>
      <c r="AV112" s="744">
        <v>-2.6515350000000002E-4</v>
      </c>
      <c r="AW112" s="744">
        <v>-4.8605809999999997E-4</v>
      </c>
      <c r="AX112" s="744">
        <v>2.288329E-3</v>
      </c>
      <c r="AY112" s="744"/>
      <c r="AZ112" s="744"/>
      <c r="BA112" s="744">
        <v>-1.736301319335809E-2</v>
      </c>
      <c r="BB112" s="744"/>
      <c r="BC112" s="744"/>
      <c r="BD112" s="744"/>
      <c r="BE112" s="744">
        <v>-1.465601E-3</v>
      </c>
      <c r="BF112" s="744"/>
      <c r="BG112" s="744"/>
      <c r="BH112" s="744"/>
      <c r="BI112" s="746">
        <v>-7.4641031136545404E-3</v>
      </c>
      <c r="BJ112" s="746">
        <v>9.619286669773075E-4</v>
      </c>
      <c r="BK112" s="744"/>
      <c r="BL112" s="744"/>
      <c r="BM112" s="744"/>
      <c r="BN112" s="744">
        <v>-8.5161429418422196E-3</v>
      </c>
      <c r="BO112" s="744"/>
      <c r="BP112" s="744"/>
      <c r="BQ112" s="744"/>
      <c r="BR112" s="744">
        <v>-2.5331229999999996E-2</v>
      </c>
      <c r="BS112" s="744"/>
      <c r="BT112" s="744">
        <v>-2.1871524651803309E-2</v>
      </c>
      <c r="BU112" s="744"/>
      <c r="BV112" s="744">
        <v>-1.7304656121486683E-2</v>
      </c>
      <c r="BW112" s="744"/>
      <c r="BX112" s="744">
        <v>-2.6096026723151367E-3</v>
      </c>
      <c r="BY112" s="744"/>
      <c r="BZ112" s="744">
        <v>-2.9386838301711515E-3</v>
      </c>
      <c r="CA112" s="744">
        <v>-2.9386838301711515E-3</v>
      </c>
      <c r="CB112" s="744">
        <v>2.0329477742726976E-2</v>
      </c>
      <c r="CC112" s="744">
        <v>-2.9386838301711515E-3</v>
      </c>
      <c r="CD112" s="744">
        <v>-3.5225050000000001E-2</v>
      </c>
      <c r="CE112" s="744">
        <v>-3.7480310000000003E-2</v>
      </c>
      <c r="CF112" s="744">
        <v>-6.5006919999999998E-3</v>
      </c>
      <c r="CG112" s="747">
        <v>-3.0097760000000001E-2</v>
      </c>
      <c r="CH112" s="744">
        <v>-2.5642460000000001E-3</v>
      </c>
      <c r="CI112" s="744">
        <v>-5.357143E-3</v>
      </c>
      <c r="CJ112" s="744">
        <v>-2.9386839999999996E-3</v>
      </c>
      <c r="CK112" s="744"/>
      <c r="CL112" s="744"/>
      <c r="CM112" s="744">
        <v>-3.2086879999999999E-3</v>
      </c>
      <c r="CN112" s="746">
        <v>-2.36175E-2</v>
      </c>
      <c r="CO112" s="744">
        <v>-1.6612343602144919E-2</v>
      </c>
      <c r="CP112" s="746">
        <v>-1.8558470000000001E-2</v>
      </c>
      <c r="CQ112" s="744">
        <v>-3.0684634276895939E-2</v>
      </c>
      <c r="CR112" s="744">
        <v>-1.6612343602144919E-2</v>
      </c>
      <c r="CS112" s="744">
        <v>-1.6622749999999999E-2</v>
      </c>
      <c r="CT112" s="744">
        <v>-6.2358400000000003E-3</v>
      </c>
      <c r="CU112" s="744">
        <v>-2.3365628246531989E-2</v>
      </c>
      <c r="CV112" s="744"/>
      <c r="CW112" s="744">
        <v>-2.3735050000000001E-2</v>
      </c>
      <c r="CX112" s="744">
        <v>-2.3308820574643341E-2</v>
      </c>
      <c r="CY112" s="744"/>
      <c r="CZ112" s="746">
        <v>-1.284894E-2</v>
      </c>
      <c r="DA112" s="744">
        <v>-1.411422E-2</v>
      </c>
      <c r="DB112" s="744">
        <v>4.7844209999999996E-3</v>
      </c>
      <c r="DC112" s="744">
        <v>-2.0862820000000001E-2</v>
      </c>
      <c r="DD112" s="744"/>
      <c r="DE112" s="744">
        <v>-3.8971610000000004E-2</v>
      </c>
      <c r="DF112" s="744">
        <v>-3.8954982961678764E-2</v>
      </c>
      <c r="DG112" s="744">
        <v>-1.26369E-3</v>
      </c>
      <c r="DH112" s="744">
        <v>-3.33385E-2</v>
      </c>
      <c r="DI112" s="744">
        <v>-1.993294E-2</v>
      </c>
      <c r="DJ112" s="744">
        <v>-4.756838E-2</v>
      </c>
      <c r="DK112" s="744">
        <v>2.6104140000000002E-4</v>
      </c>
      <c r="DL112" s="744">
        <v>1.2994470000000001E-2</v>
      </c>
      <c r="DM112" s="744">
        <v>-5.3627499999999995E-3</v>
      </c>
      <c r="DN112" s="744">
        <v>-8.9889770000000008E-2</v>
      </c>
      <c r="DO112" s="746">
        <v>1.4305110000000001E-2</v>
      </c>
      <c r="DP112" s="746">
        <v>1.133109E-3</v>
      </c>
      <c r="DQ112" s="744">
        <v>6.2662009999999999E-3</v>
      </c>
      <c r="DR112" s="646"/>
      <c r="DS112" s="746">
        <v>-6.8535589999999989E-4</v>
      </c>
      <c r="DT112" s="744">
        <v>-1.6534159999999999E-2</v>
      </c>
      <c r="DU112" s="744">
        <v>-6.4285490294458958E-3</v>
      </c>
      <c r="DV112" s="744">
        <v>1.2897829999999999E-2</v>
      </c>
      <c r="DW112" s="744"/>
      <c r="DX112" s="744">
        <v>1.7349349999999999E-2</v>
      </c>
      <c r="DY112" s="646"/>
      <c r="DZ112" s="746">
        <v>-5.4124449999999992E-4</v>
      </c>
      <c r="EA112" s="746">
        <v>-5.4124449999999992E-4</v>
      </c>
      <c r="EB112" s="746"/>
      <c r="EC112" s="746">
        <v>-2.3414199999999999E-3</v>
      </c>
      <c r="ED112" s="744">
        <v>1.4668865549865462E-2</v>
      </c>
      <c r="EE112" s="744">
        <v>4.4970539006899068E-2</v>
      </c>
      <c r="EF112" s="744">
        <v>5.4715619999999993E-2</v>
      </c>
      <c r="EG112" s="744"/>
      <c r="EH112" s="744"/>
      <c r="EI112" s="744">
        <v>3.7968439999999999E-2</v>
      </c>
      <c r="EJ112" s="744">
        <v>7.5066279999999999E-2</v>
      </c>
      <c r="EK112" s="744">
        <v>5.1194540000000004E-2</v>
      </c>
      <c r="EL112" s="744">
        <v>3.5896400000000002E-2</v>
      </c>
      <c r="EM112" s="744"/>
      <c r="EN112" s="744">
        <v>0.10487980000000001</v>
      </c>
      <c r="EO112" s="744"/>
      <c r="EP112" s="744">
        <v>0.14686250000000001</v>
      </c>
      <c r="EQ112" s="744">
        <v>1.128936E-2</v>
      </c>
      <c r="ER112" s="744">
        <v>1.656875E-2</v>
      </c>
      <c r="ES112" s="744">
        <v>1.4904000000000028E-2</v>
      </c>
      <c r="ET112" s="744">
        <v>7.8520909680952489E-3</v>
      </c>
      <c r="EU112" s="744">
        <v>8.745329339468233E-2</v>
      </c>
      <c r="EV112" s="744">
        <v>9.5890409999999995E-2</v>
      </c>
      <c r="EW112" s="744">
        <v>3.7865750000000004E-2</v>
      </c>
      <c r="EX112" s="744">
        <v>-1.1725289999999999E-2</v>
      </c>
      <c r="EY112" s="744">
        <v>5.7913633459610869E-2</v>
      </c>
      <c r="EZ112" s="744"/>
      <c r="FA112" s="744"/>
      <c r="FB112" s="744"/>
      <c r="FC112" s="744">
        <v>3.6446709057986304E-2</v>
      </c>
      <c r="FD112" s="744">
        <v>3.8249209999999999E-2</v>
      </c>
      <c r="FE112" s="744">
        <v>-1.9249119999999998E-2</v>
      </c>
      <c r="FF112" s="744">
        <v>3.5925110000000003E-2</v>
      </c>
      <c r="FG112" s="744"/>
      <c r="FH112" s="744"/>
      <c r="FI112" s="744">
        <v>2.672683E-2</v>
      </c>
      <c r="FJ112" s="744">
        <v>-2.8703739999999998E-2</v>
      </c>
      <c r="FK112" s="744"/>
      <c r="FL112" s="744"/>
      <c r="FM112" s="746">
        <v>7.5705778015597858E-3</v>
      </c>
      <c r="FN112" s="746">
        <v>4.3165964881191066E-3</v>
      </c>
    </row>
    <row r="113" spans="1:170" ht="12.75" customHeight="1">
      <c r="A113" s="748">
        <v>39294</v>
      </c>
      <c r="B113" s="744">
        <v>-9.3063247790199366E-3</v>
      </c>
      <c r="C113" s="744">
        <v>4.7010821358879351E-3</v>
      </c>
      <c r="D113" s="744">
        <v>2.8089887640449396E-2</v>
      </c>
      <c r="E113" s="746">
        <v>1.079786734981103E-2</v>
      </c>
      <c r="F113" s="746">
        <v>2.4135212630382874E-4</v>
      </c>
      <c r="G113" s="744"/>
      <c r="H113" s="744"/>
      <c r="I113" s="749">
        <v>-9.1380930326645793E-3</v>
      </c>
      <c r="J113" s="744" t="s">
        <v>319</v>
      </c>
      <c r="K113" s="744" t="s">
        <v>319</v>
      </c>
      <c r="L113" s="744" t="s">
        <v>319</v>
      </c>
      <c r="M113" s="746" t="s">
        <v>319</v>
      </c>
      <c r="N113" s="746" t="s">
        <v>319</v>
      </c>
      <c r="O113" s="746">
        <v>9.7340933281820467E-3</v>
      </c>
      <c r="P113" s="746">
        <v>1.12976503743909E-2</v>
      </c>
      <c r="Q113" s="744">
        <v>-4.3457374345737487E-2</v>
      </c>
      <c r="R113" s="744">
        <v>-9.2137590000000002E-3</v>
      </c>
      <c r="S113" s="744"/>
      <c r="T113" s="746">
        <v>2.2550604171476918E-2</v>
      </c>
      <c r="U113" s="744">
        <v>4.0894365304922076E-2</v>
      </c>
      <c r="V113" s="744">
        <v>3.9002340000000003E-2</v>
      </c>
      <c r="W113" s="744">
        <v>-7.0370370000000002E-2</v>
      </c>
      <c r="X113" s="744">
        <v>7.0751140000000004E-2</v>
      </c>
      <c r="Y113" s="744">
        <v>4.9234289999999993E-2</v>
      </c>
      <c r="Z113" s="744">
        <v>3.182436145902634E-2</v>
      </c>
      <c r="AA113" s="746">
        <v>8.2825820000000001E-3</v>
      </c>
      <c r="AB113" s="744">
        <v>1.6387189999999999E-2</v>
      </c>
      <c r="AC113" s="746">
        <v>2.1555830000000002E-2</v>
      </c>
      <c r="AD113" s="744">
        <v>3.316587E-2</v>
      </c>
      <c r="AE113" s="744">
        <v>2.0832764251817126E-2</v>
      </c>
      <c r="AF113" s="744">
        <v>2.9952337530475992E-2</v>
      </c>
      <c r="AG113" s="744">
        <v>4.2303526354827703E-3</v>
      </c>
      <c r="AH113" s="744">
        <v>2.8401740000000002E-2</v>
      </c>
      <c r="AI113" s="744">
        <v>6.7723598898659088E-3</v>
      </c>
      <c r="AJ113" s="744"/>
      <c r="AK113" s="746">
        <v>2.2891599999999998E-2</v>
      </c>
      <c r="AL113" s="744">
        <v>-2.8311746367216672E-3</v>
      </c>
      <c r="AM113" s="744">
        <v>5.0013517166800359E-3</v>
      </c>
      <c r="AN113" s="744"/>
      <c r="AO113" s="744">
        <v>-2.8311746367216672E-3</v>
      </c>
      <c r="AP113" s="744">
        <v>3.7313281664634879E-3</v>
      </c>
      <c r="AQ113" s="744">
        <v>3.4161951123081735E-3</v>
      </c>
      <c r="AR113" s="744">
        <v>5.6189796646450851E-3</v>
      </c>
      <c r="AS113" s="744">
        <v>5.6413260996932557E-3</v>
      </c>
      <c r="AT113" s="744"/>
      <c r="AU113" s="744">
        <v>-8.6025830000000002E-4</v>
      </c>
      <c r="AV113" s="744">
        <v>1.739868E-2</v>
      </c>
      <c r="AW113" s="744">
        <v>1.1449249999999999E-2</v>
      </c>
      <c r="AX113" s="744">
        <v>-2.9855989999999998E-3</v>
      </c>
      <c r="AY113" s="744"/>
      <c r="AZ113" s="744"/>
      <c r="BA113" s="744">
        <v>-3.1710444041147867E-2</v>
      </c>
      <c r="BB113" s="744"/>
      <c r="BC113" s="744"/>
      <c r="BD113" s="744"/>
      <c r="BE113" s="744">
        <v>-2.7269359999999999E-2</v>
      </c>
      <c r="BF113" s="744"/>
      <c r="BG113" s="744"/>
      <c r="BH113" s="744"/>
      <c r="BI113" s="746">
        <v>-2.670448875535537E-2</v>
      </c>
      <c r="BJ113" s="746">
        <v>-4.0159466642641584E-2</v>
      </c>
      <c r="BK113" s="744"/>
      <c r="BL113" s="744"/>
      <c r="BM113" s="744"/>
      <c r="BN113" s="744">
        <v>-5.5449850502854447E-3</v>
      </c>
      <c r="BO113" s="744"/>
      <c r="BP113" s="744"/>
      <c r="BQ113" s="744"/>
      <c r="BR113" s="744">
        <v>-2.6067269999999997E-2</v>
      </c>
      <c r="BS113" s="744"/>
      <c r="BT113" s="744">
        <v>-1.1060406837342329E-2</v>
      </c>
      <c r="BU113" s="744"/>
      <c r="BV113" s="744">
        <v>-1.2065076762027838E-2</v>
      </c>
      <c r="BW113" s="744"/>
      <c r="BX113" s="744">
        <v>-1.5130128601602011E-2</v>
      </c>
      <c r="BY113" s="744"/>
      <c r="BZ113" s="744">
        <v>-1.5271305982161087E-2</v>
      </c>
      <c r="CA113" s="744">
        <v>-1.5271305982161087E-2</v>
      </c>
      <c r="CB113" s="744">
        <v>1.145081873354048E-3</v>
      </c>
      <c r="CC113" s="744">
        <v>-1.5271305982161087E-2</v>
      </c>
      <c r="CD113" s="744">
        <v>-2.9411759999999999E-2</v>
      </c>
      <c r="CE113" s="744">
        <v>-5.0392670000000001E-2</v>
      </c>
      <c r="CF113" s="744">
        <v>-2.3249339999999997E-2</v>
      </c>
      <c r="CG113" s="747">
        <v>-2.7114790000000003E-2</v>
      </c>
      <c r="CH113" s="744">
        <v>-1.51079E-2</v>
      </c>
      <c r="CI113" s="744">
        <v>-2.5134650000000001E-2</v>
      </c>
      <c r="CJ113" s="744">
        <v>-1.527131E-2</v>
      </c>
      <c r="CK113" s="744"/>
      <c r="CL113" s="744"/>
      <c r="CM113" s="744">
        <v>-2.2904540000000001E-2</v>
      </c>
      <c r="CN113" s="746">
        <v>-4.3804499999999996E-2</v>
      </c>
      <c r="CO113" s="744">
        <v>-3.1006094301293752E-2</v>
      </c>
      <c r="CP113" s="746">
        <v>-4.5117187500000003E-2</v>
      </c>
      <c r="CQ113" s="744">
        <v>-3.088315117778373E-2</v>
      </c>
      <c r="CR113" s="744">
        <v>-3.1006094301293752E-2</v>
      </c>
      <c r="CS113" s="744">
        <v>-3.100224E-2</v>
      </c>
      <c r="CT113" s="744">
        <v>2.2285339999999999E-3</v>
      </c>
      <c r="CU113" s="744">
        <v>-4.6244040499334504E-2</v>
      </c>
      <c r="CV113" s="744"/>
      <c r="CW113" s="744">
        <v>-3.6088149999999999E-2</v>
      </c>
      <c r="CX113" s="744">
        <v>-8.5111845483391013E-2</v>
      </c>
      <c r="CY113" s="744"/>
      <c r="CZ113" s="746">
        <v>-7.0636450000000003E-2</v>
      </c>
      <c r="DA113" s="744">
        <v>-1.396209E-2</v>
      </c>
      <c r="DB113" s="744">
        <v>-1.4705879999999999E-3</v>
      </c>
      <c r="DC113" s="744">
        <v>-4.7155379999999997E-2</v>
      </c>
      <c r="DD113" s="744"/>
      <c r="DE113" s="744">
        <v>-2.3425500000000002E-2</v>
      </c>
      <c r="DF113" s="744">
        <v>-2.2954327730569601E-2</v>
      </c>
      <c r="DG113" s="744">
        <v>-1.953125E-3</v>
      </c>
      <c r="DH113" s="744">
        <v>-6.8673400000000009E-2</v>
      </c>
      <c r="DI113" s="744">
        <v>-2.8465810000000001E-2</v>
      </c>
      <c r="DJ113" s="744">
        <v>-3.991915E-2</v>
      </c>
      <c r="DK113" s="744">
        <v>9.4774590000000006E-3</v>
      </c>
      <c r="DL113" s="744">
        <v>1.449485E-4</v>
      </c>
      <c r="DM113" s="744">
        <v>-2.666667E-2</v>
      </c>
      <c r="DN113" s="744">
        <v>-8.2593369999999999E-2</v>
      </c>
      <c r="DO113" s="746">
        <v>-1.34494E-2</v>
      </c>
      <c r="DP113" s="746">
        <v>-2.2874709999999999E-2</v>
      </c>
      <c r="DQ113" s="744">
        <v>-2.273348E-2</v>
      </c>
      <c r="DR113" s="646"/>
      <c r="DS113" s="746">
        <v>-2.2118950000000002E-2</v>
      </c>
      <c r="DT113" s="744">
        <v>-2.3469730000000001E-2</v>
      </c>
      <c r="DU113" s="744">
        <v>-3.5822497159449407E-2</v>
      </c>
      <c r="DV113" s="744">
        <v>-2.1562689999999999E-2</v>
      </c>
      <c r="DW113" s="744"/>
      <c r="DX113" s="744">
        <v>-3.7824770000000001E-2</v>
      </c>
      <c r="DY113" s="646"/>
      <c r="DZ113" s="746">
        <v>-6.1037719999999995E-3</v>
      </c>
      <c r="EA113" s="746">
        <v>-6.1037719999999995E-3</v>
      </c>
      <c r="EB113" s="746"/>
      <c r="EC113" s="746">
        <v>-5.5897569999999999E-3</v>
      </c>
      <c r="ED113" s="744">
        <v>-3.4816082121471359E-2</v>
      </c>
      <c r="EE113" s="744">
        <v>4.4304889522637669E-2</v>
      </c>
      <c r="EF113" s="744">
        <v>3.993174E-2</v>
      </c>
      <c r="EG113" s="744"/>
      <c r="EH113" s="744"/>
      <c r="EI113" s="744">
        <v>9.2636579999999996E-2</v>
      </c>
      <c r="EJ113" s="744">
        <v>0.1160286</v>
      </c>
      <c r="EK113" s="744">
        <v>4.3887150000000007E-2</v>
      </c>
      <c r="EL113" s="744">
        <v>-1.642996E-2</v>
      </c>
      <c r="EM113" s="744"/>
      <c r="EN113" s="744">
        <v>0.1081082</v>
      </c>
      <c r="EO113" s="744"/>
      <c r="EP113" s="744">
        <v>8.5836250000000003E-2</v>
      </c>
      <c r="EQ113" s="744">
        <v>5.4054060000000001E-2</v>
      </c>
      <c r="ER113" s="744">
        <v>1.5772830000000002E-2</v>
      </c>
      <c r="ES113" s="744">
        <v>5.9018389916681624E-2</v>
      </c>
      <c r="ET113" s="744">
        <v>6.2318134413649862E-2</v>
      </c>
      <c r="EU113" s="744">
        <v>1.7066590941360316E-2</v>
      </c>
      <c r="EV113" s="744">
        <v>1.5625E-2</v>
      </c>
      <c r="EW113" s="744">
        <v>9.4029849999999998E-2</v>
      </c>
      <c r="EX113" s="744">
        <v>-1.0169490000000002E-2</v>
      </c>
      <c r="EY113" s="744">
        <v>0.14188079988432123</v>
      </c>
      <c r="EZ113" s="744"/>
      <c r="FA113" s="744"/>
      <c r="FB113" s="744"/>
      <c r="FC113" s="744">
        <v>3.0665312341290107E-2</v>
      </c>
      <c r="FD113" s="744">
        <v>6.9882259999999993E-3</v>
      </c>
      <c r="FE113" s="744">
        <v>-4.6390909999999994E-2</v>
      </c>
      <c r="FF113" s="744">
        <v>3.5493320000000002E-2</v>
      </c>
      <c r="FG113" s="744"/>
      <c r="FH113" s="744"/>
      <c r="FI113" s="744">
        <v>2.2312370000000002E-2</v>
      </c>
      <c r="FJ113" s="744">
        <v>-1.8589100000000001E-2</v>
      </c>
      <c r="FK113" s="744"/>
      <c r="FL113" s="744"/>
      <c r="FM113" s="746">
        <v>3.1372626154346772E-3</v>
      </c>
      <c r="FN113" s="746">
        <v>4.7662488084379007E-3</v>
      </c>
    </row>
    <row r="114" spans="1:170" ht="12.75" customHeight="1">
      <c r="A114" s="748">
        <v>39325</v>
      </c>
      <c r="B114" s="744">
        <v>-2.54719184184653E-2</v>
      </c>
      <c r="C114" s="744">
        <v>-2.6220535004855661E-2</v>
      </c>
      <c r="D114" s="744">
        <v>-2.0365603758496609E-2</v>
      </c>
      <c r="E114" s="746">
        <v>2.8701954896928061E-2</v>
      </c>
      <c r="F114" s="746">
        <v>6.5913863510693727E-3</v>
      </c>
      <c r="G114" s="744"/>
      <c r="H114" s="744"/>
      <c r="I114" s="749">
        <v>-2.8451356226899687E-2</v>
      </c>
      <c r="J114" s="744" t="s">
        <v>319</v>
      </c>
      <c r="K114" s="744" t="s">
        <v>319</v>
      </c>
      <c r="L114" s="744" t="s">
        <v>319</v>
      </c>
      <c r="M114" s="746" t="s">
        <v>319</v>
      </c>
      <c r="N114" s="746" t="s">
        <v>319</v>
      </c>
      <c r="O114" s="746">
        <v>1.9608595414542251E-2</v>
      </c>
      <c r="P114" s="746">
        <v>1.2027020053181792E-2</v>
      </c>
      <c r="Q114" s="744">
        <v>1.0194214783112443E-3</v>
      </c>
      <c r="R114" s="744">
        <v>-1.5499069999999998E-2</v>
      </c>
      <c r="S114" s="744"/>
      <c r="T114" s="746">
        <v>1.3548095739876587E-2</v>
      </c>
      <c r="U114" s="744">
        <v>-2.5569605521605032E-2</v>
      </c>
      <c r="V114" s="744">
        <v>-1.1599809999999999E-2</v>
      </c>
      <c r="W114" s="744">
        <v>1.1041550000000001E-2</v>
      </c>
      <c r="X114" s="744">
        <v>-2.7812220000000002E-2</v>
      </c>
      <c r="Y114" s="744">
        <v>4.4707570000000006E-3</v>
      </c>
      <c r="Z114" s="744">
        <v>1.8846202725634864E-2</v>
      </c>
      <c r="AA114" s="746">
        <v>1.218906E-2</v>
      </c>
      <c r="AB114" s="744">
        <v>1.8524719999999998E-2</v>
      </c>
      <c r="AC114" s="746">
        <v>2.722492E-2</v>
      </c>
      <c r="AD114" s="744">
        <v>1.7879910000000002E-2</v>
      </c>
      <c r="AE114" s="744">
        <v>1.088515684797442E-2</v>
      </c>
      <c r="AF114" s="744">
        <v>7.4926658793970091E-3</v>
      </c>
      <c r="AG114" s="744">
        <v>-7.223541773316744E-3</v>
      </c>
      <c r="AH114" s="744">
        <v>5.2477070000000008E-3</v>
      </c>
      <c r="AI114" s="744">
        <v>1.1770068297273228E-2</v>
      </c>
      <c r="AJ114" s="744"/>
      <c r="AK114" s="746">
        <v>8.2368979999999994E-3</v>
      </c>
      <c r="AL114" s="744">
        <v>7.2502064975612512E-3</v>
      </c>
      <c r="AM114" s="744">
        <v>8.0699394754539799E-3</v>
      </c>
      <c r="AN114" s="744"/>
      <c r="AO114" s="744">
        <v>7.2502064975612512E-3</v>
      </c>
      <c r="AP114" s="744">
        <v>6.5280861083079067E-3</v>
      </c>
      <c r="AQ114" s="744">
        <v>9.2101779854583121E-3</v>
      </c>
      <c r="AR114" s="744">
        <v>2.838137472283675E-3</v>
      </c>
      <c r="AS114" s="744">
        <v>4.6442158402717482E-3</v>
      </c>
      <c r="AT114" s="744"/>
      <c r="AU114" s="744">
        <v>1.475246E-2</v>
      </c>
      <c r="AV114" s="744">
        <v>-5.7351409999999994E-4</v>
      </c>
      <c r="AW114" s="744">
        <v>-5.4936800000000006E-4</v>
      </c>
      <c r="AX114" s="744">
        <v>-1.409195E-3</v>
      </c>
      <c r="AY114" s="744"/>
      <c r="AZ114" s="744"/>
      <c r="BA114" s="744">
        <v>9.3448313808661698E-3</v>
      </c>
      <c r="BB114" s="744"/>
      <c r="BC114" s="744"/>
      <c r="BD114" s="744"/>
      <c r="BE114" s="744">
        <v>-2.943069E-3</v>
      </c>
      <c r="BF114" s="744"/>
      <c r="BG114" s="744"/>
      <c r="BH114" s="744"/>
      <c r="BI114" s="746">
        <v>3.373910335615519E-4</v>
      </c>
      <c r="BJ114" s="746">
        <v>9.2221048926433014E-3</v>
      </c>
      <c r="BK114" s="744"/>
      <c r="BL114" s="744"/>
      <c r="BM114" s="744"/>
      <c r="BN114" s="744">
        <v>1.1662020080540847E-2</v>
      </c>
      <c r="BO114" s="744"/>
      <c r="BP114" s="744"/>
      <c r="BQ114" s="744"/>
      <c r="BR114" s="744">
        <v>9.654148999999999E-3</v>
      </c>
      <c r="BS114" s="744"/>
      <c r="BT114" s="744">
        <v>1.205615516971692E-2</v>
      </c>
      <c r="BU114" s="744"/>
      <c r="BV114" s="744">
        <v>9.5082078980659457E-3</v>
      </c>
      <c r="BW114" s="744"/>
      <c r="BX114" s="744">
        <v>-5.2800271004475041E-3</v>
      </c>
      <c r="BY114" s="744"/>
      <c r="BZ114" s="744">
        <v>-2.7665266782593845E-3</v>
      </c>
      <c r="CA114" s="744">
        <v>-2.7665266782593845E-3</v>
      </c>
      <c r="CB114" s="744">
        <v>1.8529109001486743E-2</v>
      </c>
      <c r="CC114" s="744">
        <v>-2.7665266782593845E-3</v>
      </c>
      <c r="CD114" s="744">
        <v>1.2887500000000001E-2</v>
      </c>
      <c r="CE114" s="744">
        <v>-1.148633E-3</v>
      </c>
      <c r="CF114" s="744">
        <v>3.8626000000000001E-2</v>
      </c>
      <c r="CG114" s="747">
        <v>1.421291E-2</v>
      </c>
      <c r="CH114" s="744">
        <v>-2.2561999999999999E-3</v>
      </c>
      <c r="CI114" s="744">
        <v>-2.1485569999999999E-2</v>
      </c>
      <c r="CJ114" s="744">
        <v>-2.7665269999999995E-3</v>
      </c>
      <c r="CK114" s="744"/>
      <c r="CL114" s="744"/>
      <c r="CM114" s="744">
        <v>-6.3355300000000007E-3</v>
      </c>
      <c r="CN114" s="746">
        <v>1.381629E-2</v>
      </c>
      <c r="CO114" s="744">
        <v>1.498841443230714E-2</v>
      </c>
      <c r="CP114" s="746">
        <v>8.1816319999999997E-4</v>
      </c>
      <c r="CQ114" s="744">
        <v>2.0679225273421142E-2</v>
      </c>
      <c r="CR114" s="744">
        <v>1.498841443230714E-2</v>
      </c>
      <c r="CS114" s="744">
        <v>1.4987859999999999E-2</v>
      </c>
      <c r="CT114" s="744">
        <v>5.3476849999999996E-3</v>
      </c>
      <c r="CU114" s="744">
        <v>1.1204951829179022E-2</v>
      </c>
      <c r="CV114" s="744"/>
      <c r="CW114" s="744">
        <v>2.4768979999999999E-3</v>
      </c>
      <c r="CX114" s="744">
        <v>2.0035689358670838E-2</v>
      </c>
      <c r="CY114" s="744"/>
      <c r="CZ114" s="746">
        <v>2.1271080000000001E-2</v>
      </c>
      <c r="DA114" s="744">
        <v>1.1510739999999998E-2</v>
      </c>
      <c r="DB114" s="744">
        <v>2.8192719999999998E-2</v>
      </c>
      <c r="DC114" s="744">
        <v>1.459854E-2</v>
      </c>
      <c r="DD114" s="744"/>
      <c r="DE114" s="744">
        <v>3.617774E-2</v>
      </c>
      <c r="DF114" s="744">
        <v>3.7627973310242924E-2</v>
      </c>
      <c r="DG114" s="744">
        <v>1.917808E-2</v>
      </c>
      <c r="DH114" s="744">
        <v>1.3741049999999999E-2</v>
      </c>
      <c r="DI114" s="744">
        <v>2.359209E-2</v>
      </c>
      <c r="DJ114" s="744">
        <v>1.578947E-2</v>
      </c>
      <c r="DK114" s="744">
        <v>2.5374270000000002E-4</v>
      </c>
      <c r="DL114" s="744">
        <v>1.202899E-2</v>
      </c>
      <c r="DM114" s="744">
        <v>-6.8493149999999999E-3</v>
      </c>
      <c r="DN114" s="744">
        <v>6.7445079999999991E-2</v>
      </c>
      <c r="DO114" s="746">
        <v>-2.5027870000000001E-2</v>
      </c>
      <c r="DP114" s="746">
        <v>-1.2395640000000001E-2</v>
      </c>
      <c r="DQ114" s="744">
        <v>-2.842804E-3</v>
      </c>
      <c r="DR114" s="646"/>
      <c r="DS114" s="746">
        <v>-8.5374869999999999E-3</v>
      </c>
      <c r="DT114" s="744">
        <v>-3.5813250000000002E-3</v>
      </c>
      <c r="DU114" s="744">
        <v>-5.1065501325738838E-3</v>
      </c>
      <c r="DV114" s="744">
        <v>-1.187264E-2</v>
      </c>
      <c r="DW114" s="744"/>
      <c r="DX114" s="744">
        <v>-8.2976749999999991E-3</v>
      </c>
      <c r="DY114" s="646"/>
      <c r="DZ114" s="746">
        <v>-3.0423460000000003E-2</v>
      </c>
      <c r="EA114" s="746">
        <v>-3.0423460000000003E-2</v>
      </c>
      <c r="EB114" s="746"/>
      <c r="EC114" s="746">
        <v>-2.9668100000000003E-2</v>
      </c>
      <c r="ED114" s="744">
        <v>-5.224674288752984E-2</v>
      </c>
      <c r="EE114" s="744">
        <v>-1.4243584308053059E-2</v>
      </c>
      <c r="EF114" s="744">
        <v>-2.414504E-2</v>
      </c>
      <c r="EG114" s="744"/>
      <c r="EH114" s="744"/>
      <c r="EI114" s="744">
        <v>-2.4986030000000003E-2</v>
      </c>
      <c r="EJ114" s="744">
        <v>2.5351780000000001E-2</v>
      </c>
      <c r="EK114" s="744">
        <v>-8.0437580000000009E-2</v>
      </c>
      <c r="EL114" s="744">
        <v>-2.9111289999999998E-2</v>
      </c>
      <c r="EM114" s="744"/>
      <c r="EN114" s="744">
        <v>9.6371219999999994E-2</v>
      </c>
      <c r="EO114" s="744"/>
      <c r="EP114" s="744">
        <v>7.4333499999999997E-2</v>
      </c>
      <c r="EQ114" s="744">
        <v>2.7870680000000002E-2</v>
      </c>
      <c r="ER114" s="744">
        <v>-5.0465859999999994E-2</v>
      </c>
      <c r="ES114" s="744">
        <v>-3.0110662242905928E-2</v>
      </c>
      <c r="ET114" s="744">
        <v>-3.1399442755825624E-2</v>
      </c>
      <c r="EU114" s="744">
        <v>-3.0209962028143966E-2</v>
      </c>
      <c r="EV114" s="744">
        <v>-1.9076920000000001E-2</v>
      </c>
      <c r="EW114" s="744">
        <v>-2.8346219999999998E-2</v>
      </c>
      <c r="EX114" s="744">
        <v>-5.1369860000000003E-2</v>
      </c>
      <c r="EY114" s="744">
        <v>-6.3427624350546497E-2</v>
      </c>
      <c r="EZ114" s="744"/>
      <c r="FA114" s="744"/>
      <c r="FB114" s="744"/>
      <c r="FC114" s="744">
        <v>-1.6477939074988401E-2</v>
      </c>
      <c r="FD114" s="744">
        <v>1.040959E-2</v>
      </c>
      <c r="FE114" s="744">
        <v>-5.7832960000000003E-3</v>
      </c>
      <c r="FF114" s="744">
        <v>-3.2232699999999996E-2</v>
      </c>
      <c r="FG114" s="744"/>
      <c r="FH114" s="744"/>
      <c r="FI114" s="744">
        <v>3.9682540000000001E-3</v>
      </c>
      <c r="FJ114" s="744">
        <v>1.6998559999999999E-2</v>
      </c>
      <c r="FK114" s="744"/>
      <c r="FL114" s="744"/>
      <c r="FM114" s="746">
        <v>-1.0294117647058343E-3</v>
      </c>
      <c r="FN114" s="746">
        <v>3.993474034585498E-3</v>
      </c>
    </row>
    <row r="115" spans="1:170" ht="12.75" customHeight="1">
      <c r="A115" s="748">
        <v>39355</v>
      </c>
      <c r="B115" s="744">
        <v>1.2771984663850322E-2</v>
      </c>
      <c r="C115" s="744">
        <v>2.5022665457842264E-2</v>
      </c>
      <c r="D115" s="744">
        <v>3.9811433622313652E-2</v>
      </c>
      <c r="E115" s="746">
        <v>2.6300510003923083E-2</v>
      </c>
      <c r="F115" s="746">
        <v>2.6523855519338113E-3</v>
      </c>
      <c r="G115" s="744"/>
      <c r="H115" s="744"/>
      <c r="I115" s="749">
        <v>2.9850884495366676E-2</v>
      </c>
      <c r="J115" s="744">
        <v>8.3251000000000006E-2</v>
      </c>
      <c r="K115" s="744">
        <v>8.3251000000000006E-2</v>
      </c>
      <c r="L115" s="744">
        <v>8.3251000000000006E-2</v>
      </c>
      <c r="M115" s="746">
        <v>1.7655000000000001E-2</v>
      </c>
      <c r="N115" s="746">
        <v>1.7655000000000001E-2</v>
      </c>
      <c r="O115" s="746">
        <v>1.8606014219423827E-2</v>
      </c>
      <c r="P115" s="746">
        <v>2.1238650667339432E-2</v>
      </c>
      <c r="Q115" s="744">
        <v>0.10365794301546294</v>
      </c>
      <c r="R115" s="744">
        <v>0.1051637</v>
      </c>
      <c r="S115" s="744"/>
      <c r="T115" s="746">
        <v>0.1044111094608644</v>
      </c>
      <c r="U115" s="744">
        <v>8.3468355793067772E-2</v>
      </c>
      <c r="V115" s="744">
        <v>-3.3791929999999998E-2</v>
      </c>
      <c r="W115" s="744">
        <v>7.7765750000000008E-2</v>
      </c>
      <c r="X115" s="744">
        <v>-6.8869840000000002E-2</v>
      </c>
      <c r="Y115" s="744">
        <v>2.0461030000000002E-2</v>
      </c>
      <c r="Z115" s="744">
        <v>2.9257895045786686E-3</v>
      </c>
      <c r="AA115" s="746">
        <v>6.6731769999999998E-3</v>
      </c>
      <c r="AB115" s="744">
        <v>4.7021559999999999E-3</v>
      </c>
      <c r="AC115" s="746">
        <v>4.2768270000000004E-3</v>
      </c>
      <c r="AD115" s="744">
        <v>2.2776850000000002E-3</v>
      </c>
      <c r="AE115" s="744">
        <v>7.2153395279215271E-3</v>
      </c>
      <c r="AF115" s="744">
        <v>2.5894416416297972E-2</v>
      </c>
      <c r="AG115" s="744">
        <v>5.3983038877463141E-3</v>
      </c>
      <c r="AH115" s="744">
        <v>4.3077339999999999E-2</v>
      </c>
      <c r="AI115" s="744">
        <v>7.6803464512003039E-3</v>
      </c>
      <c r="AJ115" s="744"/>
      <c r="AK115" s="746">
        <v>1.2797300000000001E-2</v>
      </c>
      <c r="AL115" s="744">
        <v>7.5124265702666282E-3</v>
      </c>
      <c r="AM115" s="744">
        <v>4.8032021347566012E-3</v>
      </c>
      <c r="AN115" s="744"/>
      <c r="AO115" s="744">
        <v>7.5124265702666282E-3</v>
      </c>
      <c r="AP115" s="744">
        <v>4.0074749165222023E-3</v>
      </c>
      <c r="AQ115" s="744">
        <v>8.0097605612323708E-3</v>
      </c>
      <c r="AR115" s="744">
        <v>7.9596710002654003E-3</v>
      </c>
      <c r="AS115" s="744">
        <v>5.8435797442653037E-3</v>
      </c>
      <c r="AT115" s="744"/>
      <c r="AU115" s="744">
        <v>1.2097810000000001E-2</v>
      </c>
      <c r="AV115" s="744">
        <v>4.1786219999999999E-2</v>
      </c>
      <c r="AW115" s="744">
        <v>4.241818E-2</v>
      </c>
      <c r="AX115" s="744">
        <v>8.0261069999999993E-3</v>
      </c>
      <c r="AY115" s="744"/>
      <c r="AZ115" s="744"/>
      <c r="BA115" s="744">
        <v>2.6213388229720413E-2</v>
      </c>
      <c r="BB115" s="744"/>
      <c r="BC115" s="744"/>
      <c r="BD115" s="744"/>
      <c r="BE115" s="744">
        <v>6.0528529999999997E-2</v>
      </c>
      <c r="BF115" s="744"/>
      <c r="BG115" s="744"/>
      <c r="BH115" s="744"/>
      <c r="BI115" s="746">
        <v>2.182962220690092E-2</v>
      </c>
      <c r="BJ115" s="746">
        <v>2.3321242559523725E-2</v>
      </c>
      <c r="BK115" s="744"/>
      <c r="BL115" s="744"/>
      <c r="BM115" s="744"/>
      <c r="BN115" s="744">
        <v>1.511194365892754E-2</v>
      </c>
      <c r="BO115" s="744"/>
      <c r="BP115" s="744"/>
      <c r="BQ115" s="744"/>
      <c r="BR115" s="744">
        <v>-8.0327980000000007E-3</v>
      </c>
      <c r="BS115" s="744"/>
      <c r="BT115" s="744">
        <v>2.4682866891032829E-2</v>
      </c>
      <c r="BU115" s="744"/>
      <c r="BV115" s="744">
        <v>2.3140103922981936E-2</v>
      </c>
      <c r="BW115" s="744"/>
      <c r="BX115" s="744">
        <v>4.0719747204348566E-2</v>
      </c>
      <c r="BY115" s="744"/>
      <c r="BZ115" s="744">
        <v>5.3680701252463603E-2</v>
      </c>
      <c r="CA115" s="744">
        <v>5.3680701252463603E-2</v>
      </c>
      <c r="CB115" s="744">
        <v>4.1661987647389154E-2</v>
      </c>
      <c r="CC115" s="744">
        <v>5.3680701252463603E-2</v>
      </c>
      <c r="CD115" s="744">
        <v>2.802613E-2</v>
      </c>
      <c r="CE115" s="744">
        <v>3.4383620000000004E-2</v>
      </c>
      <c r="CF115" s="744">
        <v>6.7517500000000008E-2</v>
      </c>
      <c r="CG115" s="747">
        <v>4.0307310000000006E-2</v>
      </c>
      <c r="CH115" s="744">
        <v>5.4063230000000004E-2</v>
      </c>
      <c r="CI115" s="744">
        <v>5.0815560000000003E-2</v>
      </c>
      <c r="CJ115" s="744">
        <v>5.3680700000000005E-2</v>
      </c>
      <c r="CK115" s="744"/>
      <c r="CL115" s="744"/>
      <c r="CM115" s="744">
        <v>5.3175210000000001E-2</v>
      </c>
      <c r="CN115" s="746">
        <v>1.201897E-2</v>
      </c>
      <c r="CO115" s="744">
        <v>3.7400367872470808E-2</v>
      </c>
      <c r="CP115" s="746">
        <v>2.490326E-2</v>
      </c>
      <c r="CQ115" s="744">
        <v>3.6331788172687007E-2</v>
      </c>
      <c r="CR115" s="744">
        <v>3.7400367872470808E-2</v>
      </c>
      <c r="CS115" s="744">
        <v>3.7388490000000003E-2</v>
      </c>
      <c r="CT115" s="744">
        <v>5.8494650000000002E-2</v>
      </c>
      <c r="CU115" s="744">
        <v>3.4347835309060715E-2</v>
      </c>
      <c r="CV115" s="744"/>
      <c r="CW115" s="744">
        <v>3.0951080000000002E-2</v>
      </c>
      <c r="CX115" s="744">
        <v>4.5146249157916873E-3</v>
      </c>
      <c r="CY115" s="744"/>
      <c r="CZ115" s="746">
        <v>1.8993119999999999E-2</v>
      </c>
      <c r="DA115" s="744">
        <v>4.3091629999999999E-2</v>
      </c>
      <c r="DB115" s="744">
        <v>5.251774E-2</v>
      </c>
      <c r="DC115" s="744">
        <v>3.5568389999999998E-2</v>
      </c>
      <c r="DD115" s="744"/>
      <c r="DE115" s="744">
        <v>4.9968380000000007E-2</v>
      </c>
      <c r="DF115" s="744">
        <v>5.0044792420876894E-2</v>
      </c>
      <c r="DG115" s="744">
        <v>3.7751220000000002E-2</v>
      </c>
      <c r="DH115" s="744">
        <v>8.2782129999999995E-3</v>
      </c>
      <c r="DI115" s="744">
        <v>4.5933069999999999E-2</v>
      </c>
      <c r="DJ115" s="744">
        <v>3.8362729999999998E-2</v>
      </c>
      <c r="DK115" s="744">
        <v>4.7347060000000003E-2</v>
      </c>
      <c r="DL115" s="744">
        <v>7.3969779999999999E-2</v>
      </c>
      <c r="DM115" s="744">
        <v>8.0526700000000007E-2</v>
      </c>
      <c r="DN115" s="744">
        <v>3.897403E-2</v>
      </c>
      <c r="DO115" s="746">
        <v>5.3575030000000003E-2</v>
      </c>
      <c r="DP115" s="746">
        <v>4.9894710000000002E-2</v>
      </c>
      <c r="DQ115" s="744">
        <v>4.6845160000000004E-2</v>
      </c>
      <c r="DR115" s="646"/>
      <c r="DS115" s="746">
        <v>6.5747050000000001E-2</v>
      </c>
      <c r="DT115" s="744">
        <v>3.655605E-2</v>
      </c>
      <c r="DU115" s="744">
        <v>1.6418254203270477E-2</v>
      </c>
      <c r="DV115" s="744">
        <v>3.6657799999999997E-2</v>
      </c>
      <c r="DW115" s="744"/>
      <c r="DX115" s="744">
        <v>8.4698329999999988E-2</v>
      </c>
      <c r="DY115" s="744">
        <v>1.1097280000000001E-2</v>
      </c>
      <c r="DZ115" s="746">
        <v>2.030351E-2</v>
      </c>
      <c r="EA115" s="746">
        <v>2.030351E-2</v>
      </c>
      <c r="EB115" s="746"/>
      <c r="EC115" s="746">
        <v>2.222992E-2</v>
      </c>
      <c r="ED115" s="744">
        <v>1.9497825782017086E-2</v>
      </c>
      <c r="EE115" s="744">
        <v>0.1266986499350109</v>
      </c>
      <c r="EF115" s="744">
        <v>8.9055060000000005E-2</v>
      </c>
      <c r="EG115" s="744"/>
      <c r="EH115" s="744"/>
      <c r="EI115" s="744">
        <v>0.12157920000000001</v>
      </c>
      <c r="EJ115" s="744">
        <v>0.14233869999999998</v>
      </c>
      <c r="EK115" s="744">
        <v>0.1186821</v>
      </c>
      <c r="EL115" s="744">
        <v>0.1340065</v>
      </c>
      <c r="EM115" s="744"/>
      <c r="EN115" s="744">
        <v>0.17595440000000001</v>
      </c>
      <c r="EO115" s="744"/>
      <c r="EP115" s="744">
        <v>0.19752510000000001</v>
      </c>
      <c r="EQ115" s="744">
        <v>0.14045550000000001</v>
      </c>
      <c r="ER115" s="744">
        <v>0.14281829999999998</v>
      </c>
      <c r="ES115" s="744">
        <v>0.16627831460641795</v>
      </c>
      <c r="ET115" s="744">
        <v>0.16818796550415116</v>
      </c>
      <c r="EU115" s="744">
        <v>4.7676628087752748E-2</v>
      </c>
      <c r="EV115" s="744">
        <v>5.3952319999999998E-2</v>
      </c>
      <c r="EW115" s="744">
        <v>6.1778470000000002E-2</v>
      </c>
      <c r="EX115" s="744">
        <v>7.310469E-2</v>
      </c>
      <c r="EY115" s="744">
        <v>5.4755134909430847E-2</v>
      </c>
      <c r="EZ115" s="744"/>
      <c r="FA115" s="744"/>
      <c r="FB115" s="744"/>
      <c r="FC115" s="744">
        <v>8.2587652935458999E-2</v>
      </c>
      <c r="FD115" s="744">
        <v>0.11571479999999999</v>
      </c>
      <c r="FE115" s="744">
        <v>5.8169380000000007E-3</v>
      </c>
      <c r="FF115" s="744">
        <v>0.19496340000000001</v>
      </c>
      <c r="FG115" s="744"/>
      <c r="FH115" s="744"/>
      <c r="FI115" s="744">
        <v>5.6653490000000001E-2</v>
      </c>
      <c r="FJ115" s="744">
        <v>3.0563489999999999E-2</v>
      </c>
      <c r="FK115" s="744"/>
      <c r="FL115" s="744"/>
      <c r="FM115" s="746">
        <v>2.9039697728053371E-2</v>
      </c>
      <c r="FN115" s="746">
        <v>5.2306337906780076E-3</v>
      </c>
    </row>
    <row r="116" spans="1:170" ht="12.75" customHeight="1">
      <c r="A116" s="748">
        <v>39386</v>
      </c>
      <c r="B116" s="744">
        <v>2.8154538001543328E-2</v>
      </c>
      <c r="C116" s="744">
        <v>3.582168759950477E-2</v>
      </c>
      <c r="D116" s="744">
        <v>3.3550694238300593E-2</v>
      </c>
      <c r="E116" s="746">
        <v>3.0400911301050604E-2</v>
      </c>
      <c r="F116" s="746">
        <v>-2.4626783706903632E-3</v>
      </c>
      <c r="G116" s="744"/>
      <c r="H116" s="744"/>
      <c r="I116" s="749">
        <v>2.6213526602336668E-2</v>
      </c>
      <c r="J116" s="744" t="s">
        <v>319</v>
      </c>
      <c r="K116" s="744" t="s">
        <v>319</v>
      </c>
      <c r="L116" s="744" t="s">
        <v>319</v>
      </c>
      <c r="M116" s="746" t="s">
        <v>319</v>
      </c>
      <c r="N116" s="746" t="s">
        <v>319</v>
      </c>
      <c r="O116" s="746">
        <v>2.1942001053208825E-2</v>
      </c>
      <c r="P116" s="746">
        <v>1.3582996616405385E-2</v>
      </c>
      <c r="Q116" s="744">
        <v>2.3244768909273406E-2</v>
      </c>
      <c r="R116" s="744">
        <v>4.1025640000000002E-2</v>
      </c>
      <c r="S116" s="744"/>
      <c r="T116" s="746">
        <v>7.1543840774609846E-2</v>
      </c>
      <c r="U116" s="744">
        <v>4.9117663765695818E-2</v>
      </c>
      <c r="V116" s="744">
        <v>-8.5484700000000007E-3</v>
      </c>
      <c r="W116" s="744">
        <v>2.1051529999999999E-2</v>
      </c>
      <c r="X116" s="744">
        <v>-2.2103809999999998E-2</v>
      </c>
      <c r="Y116" s="744">
        <v>-1.7121649999999999E-3</v>
      </c>
      <c r="Z116" s="744">
        <v>1.6203106738582829E-2</v>
      </c>
      <c r="AA116" s="746">
        <v>4.3654000000000002E-3</v>
      </c>
      <c r="AB116" s="744">
        <v>7.953781E-3</v>
      </c>
      <c r="AC116" s="746">
        <v>1.3040389999999999E-2</v>
      </c>
      <c r="AD116" s="744">
        <v>1.8135999999999999E-2</v>
      </c>
      <c r="AE116" s="744">
        <v>1.0634162416153004E-2</v>
      </c>
      <c r="AF116" s="744">
        <v>2.1438728481970815E-2</v>
      </c>
      <c r="AG116" s="744">
        <v>4.1934571291657452E-3</v>
      </c>
      <c r="AH116" s="744">
        <v>2.4900749999999999E-2</v>
      </c>
      <c r="AI116" s="744">
        <v>1.0102321154303651E-2</v>
      </c>
      <c r="AJ116" s="744"/>
      <c r="AK116" s="746">
        <v>1.1656169999999999E-2</v>
      </c>
      <c r="AL116" s="744">
        <v>9.6665182904629443E-3</v>
      </c>
      <c r="AM116" s="744">
        <v>9.8260523170892178E-3</v>
      </c>
      <c r="AN116" s="744"/>
      <c r="AO116" s="744">
        <v>9.6665182904629443E-3</v>
      </c>
      <c r="AP116" s="744">
        <v>1.0318199973372355E-2</v>
      </c>
      <c r="AQ116" s="744">
        <v>1.1704329512581824E-2</v>
      </c>
      <c r="AR116" s="744">
        <v>5.5277704659120186E-3</v>
      </c>
      <c r="AS116" s="744">
        <v>5.0054622059525489E-3</v>
      </c>
      <c r="AT116" s="744"/>
      <c r="AU116" s="744">
        <v>1.820337E-2</v>
      </c>
      <c r="AV116" s="744">
        <v>2.5638459999999998E-2</v>
      </c>
      <c r="AW116" s="744">
        <v>2.498711E-2</v>
      </c>
      <c r="AX116" s="744">
        <v>3.5873650000000003E-3</v>
      </c>
      <c r="AY116" s="744"/>
      <c r="AZ116" s="744"/>
      <c r="BA116" s="744">
        <v>1.0211724504613606E-2</v>
      </c>
      <c r="BB116" s="744"/>
      <c r="BC116" s="744"/>
      <c r="BD116" s="744"/>
      <c r="BE116" s="744">
        <v>2.9616400000000001E-2</v>
      </c>
      <c r="BF116" s="744"/>
      <c r="BG116" s="744"/>
      <c r="BH116" s="744"/>
      <c r="BI116" s="746">
        <v>6.9202160052933333E-3</v>
      </c>
      <c r="BJ116" s="746">
        <v>7.7935061689122787E-3</v>
      </c>
      <c r="BK116" s="744"/>
      <c r="BL116" s="744"/>
      <c r="BM116" s="744"/>
      <c r="BN116" s="744">
        <v>1.3306895205649649E-2</v>
      </c>
      <c r="BO116" s="744"/>
      <c r="BP116" s="744"/>
      <c r="BQ116" s="744"/>
      <c r="BR116" s="744">
        <v>9.2887560000000004E-3</v>
      </c>
      <c r="BS116" s="744"/>
      <c r="BT116" s="744">
        <v>2.6950386702414564E-2</v>
      </c>
      <c r="BU116" s="744"/>
      <c r="BV116" s="744">
        <v>2.0630074182675706E-2</v>
      </c>
      <c r="BW116" s="744"/>
      <c r="BX116" s="744">
        <v>1.9840148612328745E-2</v>
      </c>
      <c r="BY116" s="744"/>
      <c r="BZ116" s="744">
        <v>3.9012193903237069E-2</v>
      </c>
      <c r="CA116" s="744">
        <v>3.9012193903237069E-2</v>
      </c>
      <c r="CB116" s="744">
        <v>5.1962052608883091E-2</v>
      </c>
      <c r="CC116" s="744">
        <v>3.9012193903237069E-2</v>
      </c>
      <c r="CD116" s="744">
        <v>6.8573340000000005E-3</v>
      </c>
      <c r="CE116" s="744">
        <v>2.7459699999999997E-2</v>
      </c>
      <c r="CF116" s="744">
        <v>6.6075330000000002E-2</v>
      </c>
      <c r="CG116" s="747">
        <v>2.439212E-2</v>
      </c>
      <c r="CH116" s="744">
        <v>3.9221859999999997E-2</v>
      </c>
      <c r="CI116" s="744">
        <v>3.3432839999999998E-2</v>
      </c>
      <c r="CJ116" s="744">
        <v>3.9012190000000002E-2</v>
      </c>
      <c r="CK116" s="744"/>
      <c r="CL116" s="744"/>
      <c r="CM116" s="744">
        <v>4.2499089999999996E-2</v>
      </c>
      <c r="CN116" s="746">
        <v>-7.3594059999999998E-3</v>
      </c>
      <c r="CO116" s="744">
        <v>1.5907147527790544E-2</v>
      </c>
      <c r="CP116" s="746">
        <v>1.120224E-2</v>
      </c>
      <c r="CQ116" s="744">
        <v>1.2115143732821299E-2</v>
      </c>
      <c r="CR116" s="744">
        <v>1.5907147527790544E-2</v>
      </c>
      <c r="CS116" s="744">
        <v>1.5906419999999998E-2</v>
      </c>
      <c r="CT116" s="744">
        <v>7.2624019999999997E-2</v>
      </c>
      <c r="CU116" s="744">
        <v>1.109762776143608E-4</v>
      </c>
      <c r="CV116" s="744"/>
      <c r="CW116" s="744">
        <v>1.7286010000000001E-2</v>
      </c>
      <c r="CX116" s="744">
        <v>1.0891739202185446E-2</v>
      </c>
      <c r="CY116" s="744"/>
      <c r="CZ116" s="746">
        <v>2.8485759999999999E-2</v>
      </c>
      <c r="DA116" s="744">
        <v>1.4227229999999999E-3</v>
      </c>
      <c r="DB116" s="744">
        <v>7.0414310000000008E-2</v>
      </c>
      <c r="DC116" s="744">
        <v>1.5382460000000001E-3</v>
      </c>
      <c r="DD116" s="744"/>
      <c r="DE116" s="744">
        <v>4.3493980000000002E-2</v>
      </c>
      <c r="DF116" s="744">
        <v>4.3873078945830812E-2</v>
      </c>
      <c r="DG116" s="744">
        <v>5.3021869999999999E-2</v>
      </c>
      <c r="DH116" s="744">
        <v>-2.6335879999999999E-2</v>
      </c>
      <c r="DI116" s="744">
        <v>1.5368120000000001E-2</v>
      </c>
      <c r="DJ116" s="744">
        <v>6.6582909999999995E-2</v>
      </c>
      <c r="DK116" s="744">
        <v>-1.2901659999999999E-2</v>
      </c>
      <c r="DL116" s="744">
        <v>2.5401069999999998E-2</v>
      </c>
      <c r="DM116" s="744">
        <v>4.1557829999999997E-2</v>
      </c>
      <c r="DN116" s="744">
        <v>2.0990769999999999E-2</v>
      </c>
      <c r="DO116" s="746">
        <v>4.7009359999999993E-2</v>
      </c>
      <c r="DP116" s="746">
        <v>4.5530590000000003E-2</v>
      </c>
      <c r="DQ116" s="744">
        <v>2.9943640000000001E-2</v>
      </c>
      <c r="DR116" s="646"/>
      <c r="DS116" s="746">
        <v>3.8676479999999999E-2</v>
      </c>
      <c r="DT116" s="744">
        <v>3.8923119999999999E-2</v>
      </c>
      <c r="DU116" s="744">
        <v>3.2273727825974374E-2</v>
      </c>
      <c r="DV116" s="744">
        <v>6.3303310000000002E-2</v>
      </c>
      <c r="DW116" s="744"/>
      <c r="DX116" s="744">
        <v>3.5050600000000001E-2</v>
      </c>
      <c r="DY116" s="744">
        <v>9.7206819999999999E-2</v>
      </c>
      <c r="DZ116" s="746">
        <v>-1.051097E-3</v>
      </c>
      <c r="EA116" s="746">
        <v>-1.051097E-3</v>
      </c>
      <c r="EB116" s="746"/>
      <c r="EC116" s="746">
        <v>-4.6018350000000003E-3</v>
      </c>
      <c r="ED116" s="744">
        <v>2.2472940744817649E-3</v>
      </c>
      <c r="EE116" s="744">
        <v>9.1526089763381613E-2</v>
      </c>
      <c r="EF116" s="744">
        <v>5.3370790000000001E-2</v>
      </c>
      <c r="EG116" s="744"/>
      <c r="EH116" s="744"/>
      <c r="EI116" s="744">
        <v>0.12480000000000001</v>
      </c>
      <c r="EJ116" s="744">
        <v>7.962669E-2</v>
      </c>
      <c r="EK116" s="744">
        <v>0.12913669999999999</v>
      </c>
      <c r="EL116" s="744">
        <v>8.7764769999999992E-2</v>
      </c>
      <c r="EM116" s="744"/>
      <c r="EN116" s="744">
        <v>0.1583668</v>
      </c>
      <c r="EO116" s="744"/>
      <c r="EP116" s="744">
        <v>0.21394440000000001</v>
      </c>
      <c r="EQ116" s="744">
        <v>0.1378982</v>
      </c>
      <c r="ER116" s="744">
        <v>8.1206739999999999E-2</v>
      </c>
      <c r="ES116" s="744">
        <v>0.16236405779363605</v>
      </c>
      <c r="ET116" s="744">
        <v>0.17000035443595252</v>
      </c>
      <c r="EU116" s="744">
        <v>4.6606210497389444E-2</v>
      </c>
      <c r="EV116" s="744">
        <v>8.0357140000000007E-2</v>
      </c>
      <c r="EW116" s="744">
        <v>9.8442550000000004E-2</v>
      </c>
      <c r="EX116" s="744">
        <v>0.1026072</v>
      </c>
      <c r="EY116" s="744">
        <v>9.8573335243596238E-2</v>
      </c>
      <c r="EZ116" s="744"/>
      <c r="FA116" s="744"/>
      <c r="FB116" s="744"/>
      <c r="FC116" s="744">
        <v>0.10256481455770605</v>
      </c>
      <c r="FD116" s="744">
        <v>0.11870189999999999</v>
      </c>
      <c r="FE116" s="744">
        <v>5.2559959999999996E-2</v>
      </c>
      <c r="FF116" s="744">
        <v>0.16383410000000001</v>
      </c>
      <c r="FG116" s="744"/>
      <c r="FH116" s="744"/>
      <c r="FI116" s="744">
        <v>4.4887780000000002E-2</v>
      </c>
      <c r="FJ116" s="744">
        <v>1.390208E-3</v>
      </c>
      <c r="FK116" s="744"/>
      <c r="FL116" s="744"/>
      <c r="FM116" s="746">
        <v>2.4052492036546136E-2</v>
      </c>
      <c r="FN116" s="746">
        <v>5.7766805061041371E-3</v>
      </c>
    </row>
    <row r="117" spans="1:170" ht="12.75" customHeight="1">
      <c r="A117" s="748">
        <v>39416</v>
      </c>
      <c r="B117" s="744">
        <v>-2.4126619312435427E-2</v>
      </c>
      <c r="C117" s="744">
        <v>-5.8065067030995676E-3</v>
      </c>
      <c r="D117" s="744">
        <v>-2.6130676326877933E-2</v>
      </c>
      <c r="E117" s="746">
        <v>-2.8301991786523817E-2</v>
      </c>
      <c r="F117" s="746">
        <v>2.1393835229419622E-3</v>
      </c>
      <c r="G117" s="744"/>
      <c r="H117" s="744"/>
      <c r="I117" s="749">
        <v>-2.2418039685898047E-2</v>
      </c>
      <c r="J117" s="744" t="s">
        <v>319</v>
      </c>
      <c r="K117" s="744" t="s">
        <v>319</v>
      </c>
      <c r="L117" s="744" t="s">
        <v>319</v>
      </c>
      <c r="M117" s="746" t="s">
        <v>319</v>
      </c>
      <c r="N117" s="746" t="s">
        <v>319</v>
      </c>
      <c r="O117" s="746">
        <v>4.5624680842265104E-3</v>
      </c>
      <c r="P117" s="746">
        <v>1.1054472478550847E-2</v>
      </c>
      <c r="Q117" s="744">
        <v>-8.5582240375562058E-2</v>
      </c>
      <c r="R117" s="744">
        <v>-5.6923919999999996E-2</v>
      </c>
      <c r="S117" s="744"/>
      <c r="T117" s="746">
        <v>-1.6629016064257041E-2</v>
      </c>
      <c r="U117" s="744">
        <v>-1.0730864584037048E-2</v>
      </c>
      <c r="V117" s="744">
        <v>4.431798E-2</v>
      </c>
      <c r="W117" s="744">
        <v>-8.5034360000000003E-2</v>
      </c>
      <c r="X117" s="744">
        <v>7.7295660000000002E-2</v>
      </c>
      <c r="Y117" s="744">
        <v>3.9196879999999996E-2</v>
      </c>
      <c r="Z117" s="744">
        <v>5.2535429782975651E-2</v>
      </c>
      <c r="AA117" s="746">
        <v>1.5132000000000001E-2</v>
      </c>
      <c r="AB117" s="744">
        <v>3.3275970000000002E-2</v>
      </c>
      <c r="AC117" s="746">
        <v>3.1633649999999999E-2</v>
      </c>
      <c r="AD117" s="744">
        <v>5.3450980000000002E-2</v>
      </c>
      <c r="AE117" s="744">
        <v>2.5532916010047702E-2</v>
      </c>
      <c r="AF117" s="744">
        <v>2.7213673151291529E-2</v>
      </c>
      <c r="AG117" s="744">
        <v>5.6219073281231768E-3</v>
      </c>
      <c r="AH117" s="744">
        <v>2.1527959999999999E-2</v>
      </c>
      <c r="AI117" s="744">
        <v>1.7432646592709933E-2</v>
      </c>
      <c r="AJ117" s="744"/>
      <c r="AK117" s="746">
        <v>4.1147570000000001E-2</v>
      </c>
      <c r="AL117" s="744">
        <v>-2.7161151258174865E-3</v>
      </c>
      <c r="AM117" s="744">
        <v>3.8132807363577825E-3</v>
      </c>
      <c r="AN117" s="744"/>
      <c r="AO117" s="744">
        <v>-2.7161151258174865E-3</v>
      </c>
      <c r="AP117" s="744">
        <v>1.0753113263490821E-3</v>
      </c>
      <c r="AQ117" s="744">
        <v>8.5361184887420283E-3</v>
      </c>
      <c r="AR117" s="744">
        <v>8.4642233856893068E-3</v>
      </c>
      <c r="AS117" s="744">
        <v>6.0198506063806612E-3</v>
      </c>
      <c r="AT117" s="744"/>
      <c r="AU117" s="744">
        <v>-2.0367069999999998E-2</v>
      </c>
      <c r="AV117" s="744">
        <v>1.030173E-2</v>
      </c>
      <c r="AW117" s="744">
        <v>1.7912879999999999E-2</v>
      </c>
      <c r="AX117" s="744">
        <v>-1.046207E-3</v>
      </c>
      <c r="AY117" s="744"/>
      <c r="AZ117" s="744"/>
      <c r="BA117" s="744">
        <v>-2.061233240738225E-2</v>
      </c>
      <c r="BB117" s="744">
        <v>-2.4749159999999999E-2</v>
      </c>
      <c r="BC117" s="744"/>
      <c r="BD117" s="744"/>
      <c r="BE117" s="744">
        <v>-6.4967189999999998E-3</v>
      </c>
      <c r="BF117" s="744"/>
      <c r="BG117" s="744"/>
      <c r="BH117" s="744"/>
      <c r="BI117" s="746">
        <v>-1.6929311647084389E-2</v>
      </c>
      <c r="BJ117" s="746">
        <v>-1.7736092949151461E-2</v>
      </c>
      <c r="BK117" s="744"/>
      <c r="BL117" s="744"/>
      <c r="BM117" s="744"/>
      <c r="BN117" s="744">
        <v>-5.2444537056572926E-4</v>
      </c>
      <c r="BO117" s="744"/>
      <c r="BP117" s="744"/>
      <c r="BQ117" s="744"/>
      <c r="BR117" s="744">
        <v>-3.1253989999999995E-2</v>
      </c>
      <c r="BS117" s="744"/>
      <c r="BT117" s="744">
        <v>-3.6572200721164405E-3</v>
      </c>
      <c r="BU117" s="744"/>
      <c r="BV117" s="744">
        <v>-6.6014569339639673E-3</v>
      </c>
      <c r="BW117" s="744"/>
      <c r="BX117" s="744">
        <v>-3.7649579268296596E-2</v>
      </c>
      <c r="BY117" s="744"/>
      <c r="BZ117" s="744">
        <v>-4.4213606950773365E-2</v>
      </c>
      <c r="CA117" s="744">
        <v>-4.4213606950773365E-2</v>
      </c>
      <c r="CB117" s="744">
        <v>-7.0916171346587453E-2</v>
      </c>
      <c r="CC117" s="744">
        <v>-4.4213606950773365E-2</v>
      </c>
      <c r="CD117" s="744">
        <v>2.2923589999999997E-2</v>
      </c>
      <c r="CE117" s="744">
        <v>-6.578661999999999E-2</v>
      </c>
      <c r="CF117" s="744">
        <v>-4.5580610000000001E-2</v>
      </c>
      <c r="CG117" s="747">
        <v>-2.1691889999999998E-2</v>
      </c>
      <c r="CH117" s="744">
        <v>-4.3204039999999999E-2</v>
      </c>
      <c r="CI117" s="744">
        <v>-4.6793760000000004E-2</v>
      </c>
      <c r="CJ117" s="744">
        <v>-4.421361E-2</v>
      </c>
      <c r="CK117" s="744"/>
      <c r="CL117" s="744">
        <v>1.6100010000000001E-2</v>
      </c>
      <c r="CM117" s="744">
        <v>-3.6236930000000001E-2</v>
      </c>
      <c r="CN117" s="746">
        <v>-1.9475320000000001E-2</v>
      </c>
      <c r="CO117" s="744">
        <v>-4.1808497031361469E-2</v>
      </c>
      <c r="CP117" s="746">
        <v>-4.6488620000000001E-2</v>
      </c>
      <c r="CQ117" s="744">
        <v>-2.3991463247816758E-2</v>
      </c>
      <c r="CR117" s="744">
        <v>-4.1808497031361469E-2</v>
      </c>
      <c r="CS117" s="744">
        <v>-4.1030910000000004E-2</v>
      </c>
      <c r="CT117" s="744">
        <v>-3.6033309999999999E-2</v>
      </c>
      <c r="CU117" s="744">
        <v>-4.8873595160041305E-2</v>
      </c>
      <c r="CV117" s="744"/>
      <c r="CW117" s="744">
        <v>-4.7887329999999999E-2</v>
      </c>
      <c r="CX117" s="744">
        <v>-7.4920546708115654E-2</v>
      </c>
      <c r="CY117" s="744"/>
      <c r="CZ117" s="746">
        <v>-6.9727890000000001E-2</v>
      </c>
      <c r="DA117" s="744">
        <v>-3.1698259999999999E-2</v>
      </c>
      <c r="DB117" s="744">
        <v>-6.7599489999999998E-2</v>
      </c>
      <c r="DC117" s="744">
        <v>-5.0404920000000006E-2</v>
      </c>
      <c r="DD117" s="744"/>
      <c r="DE117" s="744">
        <v>-2.7133129999999998E-2</v>
      </c>
      <c r="DF117" s="744">
        <v>-2.8538160973589077E-2</v>
      </c>
      <c r="DG117" s="744">
        <v>-7.535211E-2</v>
      </c>
      <c r="DH117" s="744">
        <v>-5.5272439999999999E-2</v>
      </c>
      <c r="DI117" s="744">
        <v>2.7455120000000003E-2</v>
      </c>
      <c r="DJ117" s="744">
        <v>6.5959950000000003E-3</v>
      </c>
      <c r="DK117" s="744">
        <v>-2.8360050000000001E-2</v>
      </c>
      <c r="DL117" s="744">
        <v>-4.2112129999999998E-2</v>
      </c>
      <c r="DM117" s="744">
        <v>-5.0387599999999998E-2</v>
      </c>
      <c r="DN117" s="744">
        <v>-9.4709429999999997E-2</v>
      </c>
      <c r="DO117" s="746">
        <v>-4.0597209999999995E-2</v>
      </c>
      <c r="DP117" s="746">
        <v>-2.9067329999999999E-2</v>
      </c>
      <c r="DQ117" s="744">
        <v>-1.8994819999999999E-2</v>
      </c>
      <c r="DR117" s="646"/>
      <c r="DS117" s="746">
        <v>1.358602E-4</v>
      </c>
      <c r="DT117" s="744">
        <v>-9.7420110000000001E-3</v>
      </c>
      <c r="DU117" s="744">
        <v>-3.3710683934899177E-2</v>
      </c>
      <c r="DV117" s="744">
        <v>-5.0678189999999998E-2</v>
      </c>
      <c r="DW117" s="744"/>
      <c r="DX117" s="744">
        <v>-1.4328699999999999E-3</v>
      </c>
      <c r="DY117" s="744">
        <v>-0.13183790000000001</v>
      </c>
      <c r="DZ117" s="746">
        <v>-1.7559999999999999E-2</v>
      </c>
      <c r="EA117" s="746">
        <v>-1.7559999999999999E-2</v>
      </c>
      <c r="EB117" s="746"/>
      <c r="EC117" s="746">
        <v>-1.6886930000000001E-2</v>
      </c>
      <c r="ED117" s="744">
        <v>-5.408868347595297E-2</v>
      </c>
      <c r="EE117" s="744">
        <v>-8.7487592509733147E-2</v>
      </c>
      <c r="EF117" s="744">
        <v>-5.7185189999999997E-2</v>
      </c>
      <c r="EG117" s="744"/>
      <c r="EH117" s="744"/>
      <c r="EI117" s="744">
        <v>-9.0880220000000012E-2</v>
      </c>
      <c r="EJ117" s="744">
        <v>-8.1754650000000012E-2</v>
      </c>
      <c r="EK117" s="744">
        <v>-6.4903849999999999E-2</v>
      </c>
      <c r="EL117" s="744">
        <v>-7.3715089999999997E-2</v>
      </c>
      <c r="EM117" s="744"/>
      <c r="EN117" s="744">
        <v>-0.11962619999999999</v>
      </c>
      <c r="EO117" s="744"/>
      <c r="EP117" s="744">
        <v>-0.1420988</v>
      </c>
      <c r="EQ117" s="744">
        <v>-5.3071460000000001E-2</v>
      </c>
      <c r="ER117" s="744">
        <v>-2.0844809999999998E-2</v>
      </c>
      <c r="ES117" s="744">
        <v>-7.8978355076382289E-3</v>
      </c>
      <c r="ET117" s="744">
        <v>-1.9973567982724316E-2</v>
      </c>
      <c r="EU117" s="744">
        <v>-0.11597437378564301</v>
      </c>
      <c r="EV117" s="744">
        <v>-0.122865</v>
      </c>
      <c r="EW117" s="744">
        <v>-0.11276080000000001</v>
      </c>
      <c r="EX117" s="744">
        <v>-4.6529360000000006E-2</v>
      </c>
      <c r="EY117" s="744">
        <v>-6.7705634242687274E-2</v>
      </c>
      <c r="EZ117" s="744"/>
      <c r="FA117" s="744"/>
      <c r="FB117" s="744"/>
      <c r="FC117" s="744">
        <v>-6.7251511081262705E-2</v>
      </c>
      <c r="FD117" s="744">
        <v>-7.6499789999999998E-2</v>
      </c>
      <c r="FE117" s="744">
        <v>-6.2217190000000006E-2</v>
      </c>
      <c r="FF117" s="744">
        <v>-5.4322429999999998E-2</v>
      </c>
      <c r="FG117" s="744"/>
      <c r="FH117" s="744"/>
      <c r="FI117" s="744">
        <v>-4.7434370000000003E-2</v>
      </c>
      <c r="FJ117" s="744">
        <v>4.6274159999999996E-3</v>
      </c>
      <c r="FK117" s="744"/>
      <c r="FL117" s="744"/>
      <c r="FM117" s="746">
        <v>-1.4137237371479761E-2</v>
      </c>
      <c r="FN117" s="746">
        <v>3.4743844901754528E-3</v>
      </c>
    </row>
    <row r="118" spans="1:170" ht="12.75" customHeight="1">
      <c r="A118" s="748">
        <v>39447</v>
      </c>
      <c r="B118" s="744">
        <v>-1.3886093479168471E-3</v>
      </c>
      <c r="C118" s="744">
        <v>8.5029631538262596E-3</v>
      </c>
      <c r="D118" s="744">
        <v>6.0169679145145594E-3</v>
      </c>
      <c r="E118" s="746">
        <v>1.9199932805961994E-2</v>
      </c>
      <c r="F118" s="746">
        <v>1.0991472018995196E-5</v>
      </c>
      <c r="G118" s="744"/>
      <c r="H118" s="744"/>
      <c r="I118" s="749">
        <v>2.4733060915056067E-2</v>
      </c>
      <c r="J118" s="744">
        <v>5.6545999999999999E-2</v>
      </c>
      <c r="K118" s="744">
        <v>5.6545999999999999E-2</v>
      </c>
      <c r="L118" s="744">
        <v>5.6545999999999999E-2</v>
      </c>
      <c r="M118" s="746">
        <v>1.2481000000000001E-2</v>
      </c>
      <c r="N118" s="746">
        <v>1.2481000000000001E-2</v>
      </c>
      <c r="O118" s="746">
        <v>5.2766127990052187E-3</v>
      </c>
      <c r="P118" s="746">
        <v>8.9564027701376503E-3</v>
      </c>
      <c r="Q118" s="744">
        <v>-5.4391727758561936E-2</v>
      </c>
      <c r="R118" s="744">
        <v>-7.0226350000000007E-2</v>
      </c>
      <c r="S118" s="744"/>
      <c r="T118" s="746">
        <v>6.4003573479676001E-2</v>
      </c>
      <c r="U118" s="744">
        <v>5.6471275483902073E-2</v>
      </c>
      <c r="V118" s="744">
        <v>1.2790060000000001E-2</v>
      </c>
      <c r="W118" s="744">
        <v>-3.0684490000000002E-2</v>
      </c>
      <c r="X118" s="744">
        <v>2.5681820000000001E-2</v>
      </c>
      <c r="Y118" s="744">
        <v>1.9597460000000001E-3</v>
      </c>
      <c r="Z118" s="744">
        <v>-4.5246624885644238E-3</v>
      </c>
      <c r="AA118" s="746">
        <v>-3.9644779999999997E-4</v>
      </c>
      <c r="AB118" s="744">
        <v>2.793402E-3</v>
      </c>
      <c r="AC118" s="746">
        <v>-2.7074680000000002E-3</v>
      </c>
      <c r="AD118" s="744">
        <v>-6.3020580000000001E-3</v>
      </c>
      <c r="AE118" s="744">
        <v>3.054655269389972E-3</v>
      </c>
      <c r="AF118" s="744">
        <v>-6.0054111148699629E-3</v>
      </c>
      <c r="AG118" s="744">
        <v>-6.8606515903790743E-5</v>
      </c>
      <c r="AH118" s="744">
        <v>-7.6652390000000008E-3</v>
      </c>
      <c r="AI118" s="744">
        <v>2.8346103112457666E-3</v>
      </c>
      <c r="AJ118" s="744"/>
      <c r="AK118" s="746">
        <v>5.8032500000000002E-4</v>
      </c>
      <c r="AL118" s="744">
        <v>1.729363355474689E-3</v>
      </c>
      <c r="AM118" s="744">
        <v>1.9648938957295137E-3</v>
      </c>
      <c r="AN118" s="744"/>
      <c r="AO118" s="744">
        <v>1.729363355474689E-3</v>
      </c>
      <c r="AP118" s="744">
        <v>1.5539724036615077E-3</v>
      </c>
      <c r="AQ118" s="744">
        <v>1.4946707868968012E-3</v>
      </c>
      <c r="AR118" s="744">
        <v>1.817080557238171E-3</v>
      </c>
      <c r="AS118" s="744">
        <v>2.6127411120147048E-3</v>
      </c>
      <c r="AT118" s="744"/>
      <c r="AU118" s="744">
        <v>-8.2430369999999999E-3</v>
      </c>
      <c r="AV118" s="744">
        <v>-8.7469189999999988E-3</v>
      </c>
      <c r="AW118" s="744">
        <v>-1.669354E-2</v>
      </c>
      <c r="AX118" s="744">
        <v>1.9200560000000001E-3</v>
      </c>
      <c r="AY118" s="744"/>
      <c r="AZ118" s="744"/>
      <c r="BA118" s="744">
        <v>3.9115885325149424E-3</v>
      </c>
      <c r="BB118" s="744">
        <v>-1.3717080000000001E-3</v>
      </c>
      <c r="BC118" s="744"/>
      <c r="BD118" s="744"/>
      <c r="BE118" s="744">
        <v>-4.5439520000000004E-3</v>
      </c>
      <c r="BF118" s="744"/>
      <c r="BG118" s="744"/>
      <c r="BH118" s="744"/>
      <c r="BI118" s="746">
        <v>2.0233547230456891E-3</v>
      </c>
      <c r="BJ118" s="746">
        <v>4.1238848678675222E-3</v>
      </c>
      <c r="BK118" s="744"/>
      <c r="BL118" s="744"/>
      <c r="BM118" s="744"/>
      <c r="BN118" s="744">
        <v>5.0544868425663747E-3</v>
      </c>
      <c r="BO118" s="744"/>
      <c r="BP118" s="744"/>
      <c r="BQ118" s="744"/>
      <c r="BR118" s="744">
        <v>1.6359600000000002E-2</v>
      </c>
      <c r="BS118" s="744"/>
      <c r="BT118" s="744">
        <v>6.5120770098252567E-3</v>
      </c>
      <c r="BU118" s="744"/>
      <c r="BV118" s="744">
        <v>6.335176805704501E-3</v>
      </c>
      <c r="BW118" s="744"/>
      <c r="BX118" s="744">
        <v>-2.1689996172127302E-2</v>
      </c>
      <c r="BY118" s="744"/>
      <c r="BZ118" s="744">
        <v>-1.1070106030236504E-2</v>
      </c>
      <c r="CA118" s="744">
        <v>-1.1070106030236504E-2</v>
      </c>
      <c r="CB118" s="744">
        <v>2.3163467902052037E-3</v>
      </c>
      <c r="CC118" s="744">
        <v>-1.1070106030236504E-2</v>
      </c>
      <c r="CD118" s="744">
        <v>-3.6948139999999997E-2</v>
      </c>
      <c r="CE118" s="744">
        <v>-4.3529679999999994E-2</v>
      </c>
      <c r="CF118" s="744">
        <v>-2.5625740000000002E-3</v>
      </c>
      <c r="CG118" s="747">
        <v>-1.7834579999999999E-2</v>
      </c>
      <c r="CH118" s="744">
        <v>-1.0547679999999999E-2</v>
      </c>
      <c r="CI118" s="744">
        <v>-1.3333330000000001E-2</v>
      </c>
      <c r="CJ118" s="744">
        <v>-1.1070109999999999E-2</v>
      </c>
      <c r="CK118" s="744"/>
      <c r="CL118" s="744">
        <v>-1.554967E-2</v>
      </c>
      <c r="CM118" s="744">
        <v>-2.9909069999999999E-2</v>
      </c>
      <c r="CN118" s="746">
        <v>-3.0269650000000002E-2</v>
      </c>
      <c r="CO118" s="744">
        <v>-6.9369687470396402E-3</v>
      </c>
      <c r="CP118" s="746">
        <v>-1.71527E-2</v>
      </c>
      <c r="CQ118" s="744">
        <v>-1.1825971438060523E-2</v>
      </c>
      <c r="CR118" s="744">
        <v>-6.9369687470396402E-3</v>
      </c>
      <c r="CS118" s="744">
        <v>-6.9757690000000006E-3</v>
      </c>
      <c r="CT118" s="744">
        <v>-2.333501E-2</v>
      </c>
      <c r="CU118" s="744">
        <v>-9.6705838491357721E-3</v>
      </c>
      <c r="CV118" s="744"/>
      <c r="CW118" s="744">
        <v>-7.6511070000000007E-3</v>
      </c>
      <c r="CX118" s="744">
        <v>-8.4536392137720684E-3</v>
      </c>
      <c r="CY118" s="744"/>
      <c r="CZ118" s="746">
        <v>-5.1950909999999998E-3</v>
      </c>
      <c r="DA118" s="744">
        <v>-9.6435619999999996E-3</v>
      </c>
      <c r="DB118" s="744">
        <v>-7.276893E-4</v>
      </c>
      <c r="DC118" s="744">
        <v>-1.5629850000000001E-2</v>
      </c>
      <c r="DD118" s="744"/>
      <c r="DE118" s="744">
        <v>-3.6553530000000001E-2</v>
      </c>
      <c r="DF118" s="744">
        <v>-3.6176097729630152E-2</v>
      </c>
      <c r="DG118" s="744">
        <v>1.9839539999999999E-2</v>
      </c>
      <c r="DH118" s="744">
        <v>-8.5943190000000003E-2</v>
      </c>
      <c r="DI118" s="744">
        <v>-8.4103939999999999E-3</v>
      </c>
      <c r="DJ118" s="744">
        <v>-1.8234950000000001E-3</v>
      </c>
      <c r="DK118" s="744">
        <v>-1.410325E-3</v>
      </c>
      <c r="DL118" s="744">
        <v>8.2740240000000007E-2</v>
      </c>
      <c r="DM118" s="744">
        <v>1.052988E-2</v>
      </c>
      <c r="DN118" s="744">
        <v>-5.4065500000000002E-2</v>
      </c>
      <c r="DO118" s="746">
        <v>-8.3130619999999995E-3</v>
      </c>
      <c r="DP118" s="746">
        <v>-2.3144269999999998E-2</v>
      </c>
      <c r="DQ118" s="744">
        <v>-3.0988920000000003E-2</v>
      </c>
      <c r="DR118" s="646"/>
      <c r="DS118" s="746">
        <v>4.013249E-3</v>
      </c>
      <c r="DT118" s="744">
        <v>-2.0469689999999999E-2</v>
      </c>
      <c r="DU118" s="744">
        <v>-3.8294281819951648E-3</v>
      </c>
      <c r="DV118" s="744">
        <v>-3.4437910000000002E-2</v>
      </c>
      <c r="DW118" s="744"/>
      <c r="DX118" s="744">
        <v>1.9872669999999999E-2</v>
      </c>
      <c r="DY118" s="744">
        <v>-2.531771E-2</v>
      </c>
      <c r="DZ118" s="746">
        <v>-5.2610530000000003E-2</v>
      </c>
      <c r="EA118" s="746">
        <v>-5.2610530000000003E-2</v>
      </c>
      <c r="EB118" s="746"/>
      <c r="EC118" s="746">
        <v>-5.4547319999999996E-2</v>
      </c>
      <c r="ED118" s="744">
        <v>-2.8590779352716367E-2</v>
      </c>
      <c r="EE118" s="744">
        <v>-2.0453366999571565E-2</v>
      </c>
      <c r="EF118" s="744">
        <v>1.477058E-2</v>
      </c>
      <c r="EG118" s="744"/>
      <c r="EH118" s="744"/>
      <c r="EI118" s="744">
        <v>-3.6470589999999997E-2</v>
      </c>
      <c r="EJ118" s="744">
        <v>3.405108E-3</v>
      </c>
      <c r="EK118" s="744">
        <v>6.9210989999999998E-4</v>
      </c>
      <c r="EL118" s="744">
        <v>-2.9230010000000001E-2</v>
      </c>
      <c r="EM118" s="744"/>
      <c r="EN118" s="744">
        <v>-4.1552949999999998E-2</v>
      </c>
      <c r="EO118" s="744"/>
      <c r="EP118" s="744">
        <v>-8.0151230000000004E-2</v>
      </c>
      <c r="EQ118" s="744">
        <v>-1.57173E-2</v>
      </c>
      <c r="ER118" s="744">
        <v>8.0310939999999997E-2</v>
      </c>
      <c r="ES118" s="744">
        <v>8.8758932704522397E-2</v>
      </c>
      <c r="ET118" s="744">
        <v>7.5450821632410126E-2</v>
      </c>
      <c r="EU118" s="744">
        <v>-8.0489471026760073E-3</v>
      </c>
      <c r="EV118" s="744">
        <v>-3.0818210000000002E-2</v>
      </c>
      <c r="EW118" s="744">
        <v>-1.915213E-2</v>
      </c>
      <c r="EX118" s="744">
        <v>5.2622120000000001E-2</v>
      </c>
      <c r="EY118" s="744">
        <v>1.6027918174422284E-2</v>
      </c>
      <c r="EZ118" s="744"/>
      <c r="FA118" s="744"/>
      <c r="FB118" s="744"/>
      <c r="FC118" s="744">
        <v>1.3455255649857278E-2</v>
      </c>
      <c r="FD118" s="744">
        <v>-1.4275679999999999E-2</v>
      </c>
      <c r="FE118" s="744">
        <v>-1.6774540000000001E-2</v>
      </c>
      <c r="FF118" s="744">
        <v>1.1463259999999999E-2</v>
      </c>
      <c r="FG118" s="744"/>
      <c r="FH118" s="744"/>
      <c r="FI118" s="744">
        <v>-4.0714060000000005E-3</v>
      </c>
      <c r="FJ118" s="744">
        <v>-1.6582159999999999E-2</v>
      </c>
      <c r="FK118" s="744"/>
      <c r="FL118" s="744"/>
      <c r="FM118" s="746">
        <v>-1.8893234332773012E-4</v>
      </c>
      <c r="FN118" s="746">
        <v>5.2843834558093938E-3</v>
      </c>
    </row>
    <row r="119" spans="1:170" ht="12.75" customHeight="1">
      <c r="A119" s="748">
        <v>39478</v>
      </c>
      <c r="B119" s="744">
        <v>-2.0567060665609205E-2</v>
      </c>
      <c r="C119" s="744">
        <v>-2.137625617441663E-2</v>
      </c>
      <c r="D119" s="744">
        <v>-5.4377579479567451E-2</v>
      </c>
      <c r="E119" s="746">
        <v>-5.1498930539375265E-2</v>
      </c>
      <c r="F119" s="746">
        <v>9.2984059108942585E-3</v>
      </c>
      <c r="G119" s="744"/>
      <c r="H119" s="744"/>
      <c r="I119" s="749">
        <v>3.0992669033254549E-2</v>
      </c>
      <c r="J119" s="744" t="s">
        <v>319</v>
      </c>
      <c r="K119" s="744" t="s">
        <v>319</v>
      </c>
      <c r="L119" s="744" t="s">
        <v>319</v>
      </c>
      <c r="M119" s="746" t="s">
        <v>319</v>
      </c>
      <c r="N119" s="746" t="s">
        <v>319</v>
      </c>
      <c r="O119" s="746">
        <v>8.7356229960802827E-3</v>
      </c>
      <c r="P119" s="746">
        <v>1.1186034867081585E-2</v>
      </c>
      <c r="Q119" s="744">
        <v>-0.11608361578454973</v>
      </c>
      <c r="R119" s="744">
        <v>-8.1148570000000003E-2</v>
      </c>
      <c r="S119" s="744"/>
      <c r="T119" s="746">
        <v>0.11083123425692687</v>
      </c>
      <c r="U119" s="744">
        <v>4.5237165047381511E-2</v>
      </c>
      <c r="V119" s="744">
        <v>7.3720579999999994E-2</v>
      </c>
      <c r="W119" s="744">
        <v>-0.12862319999999999</v>
      </c>
      <c r="X119" s="744">
        <v>0.13510520000000001</v>
      </c>
      <c r="Y119" s="744">
        <v>0.1749289</v>
      </c>
      <c r="Z119" s="744">
        <v>2.1075360431779488E-2</v>
      </c>
      <c r="AA119" s="746">
        <v>2.0226860000000003E-2</v>
      </c>
      <c r="AB119" s="744">
        <v>2.9283549999999998E-2</v>
      </c>
      <c r="AC119" s="746">
        <v>3.933329E-2</v>
      </c>
      <c r="AD119" s="744">
        <v>2.090386E-2</v>
      </c>
      <c r="AE119" s="744">
        <v>2.7683067963955255E-2</v>
      </c>
      <c r="AF119" s="744">
        <v>3.1930982976660749E-2</v>
      </c>
      <c r="AG119" s="744">
        <v>8.4286981687473617E-3</v>
      </c>
      <c r="AH119" s="744">
        <v>3.7406059999999998E-2</v>
      </c>
      <c r="AI119" s="744">
        <v>1.8456845404679401E-2</v>
      </c>
      <c r="AJ119" s="744"/>
      <c r="AK119" s="746">
        <v>3.5727790000000002E-2</v>
      </c>
      <c r="AL119" s="744">
        <v>5.0960958949977098E-3</v>
      </c>
      <c r="AM119" s="744">
        <v>1.0851091645966759E-2</v>
      </c>
      <c r="AN119" s="744"/>
      <c r="AO119" s="744">
        <v>5.0960958949977098E-3</v>
      </c>
      <c r="AP119" s="744">
        <v>8.9334708117865258E-3</v>
      </c>
      <c r="AQ119" s="744">
        <v>1.2158648749489132E-2</v>
      </c>
      <c r="AR119" s="744">
        <v>1.8310589048194936E-2</v>
      </c>
      <c r="AS119" s="744">
        <v>1.3206936744091236E-2</v>
      </c>
      <c r="AT119" s="744"/>
      <c r="AU119" s="744">
        <v>2.0101480000000001E-2</v>
      </c>
      <c r="AV119" s="744">
        <v>2.6862319999999999E-2</v>
      </c>
      <c r="AW119" s="744">
        <v>4.0328059999999999E-2</v>
      </c>
      <c r="AX119" s="744">
        <v>-6.9686410000000002E-3</v>
      </c>
      <c r="AY119" s="744"/>
      <c r="AZ119" s="744"/>
      <c r="BA119" s="744">
        <v>-1.214411915997593E-2</v>
      </c>
      <c r="BB119" s="744">
        <v>-2.060441E-2</v>
      </c>
      <c r="BC119" s="744"/>
      <c r="BD119" s="744"/>
      <c r="BE119" s="744">
        <v>-4.528397E-2</v>
      </c>
      <c r="BF119" s="744"/>
      <c r="BG119" s="744"/>
      <c r="BH119" s="744"/>
      <c r="BI119" s="746">
        <v>-3.3417530432098726E-2</v>
      </c>
      <c r="BJ119" s="746">
        <v>-3.9278883885371374E-2</v>
      </c>
      <c r="BK119" s="744"/>
      <c r="BL119" s="744"/>
      <c r="BM119" s="744"/>
      <c r="BN119" s="744">
        <v>6.2057123931213987E-3</v>
      </c>
      <c r="BO119" s="744"/>
      <c r="BP119" s="744"/>
      <c r="BQ119" s="744"/>
      <c r="BR119" s="744">
        <v>-1.566884E-2</v>
      </c>
      <c r="BS119" s="744"/>
      <c r="BT119" s="744">
        <v>7.246191081216713E-3</v>
      </c>
      <c r="BU119" s="744"/>
      <c r="BV119" s="744">
        <v>5.9292330562021878E-3</v>
      </c>
      <c r="BW119" s="744"/>
      <c r="BX119" s="744">
        <v>-1.4340159327821289E-2</v>
      </c>
      <c r="BY119" s="744"/>
      <c r="BZ119" s="744">
        <v>-8.1905627411953508E-2</v>
      </c>
      <c r="CA119" s="744">
        <v>-8.1905627411953508E-2</v>
      </c>
      <c r="CB119" s="744">
        <v>-0.11742049081104877</v>
      </c>
      <c r="CC119" s="746">
        <v>-2.87E-2</v>
      </c>
      <c r="CD119" s="744">
        <v>-4.1508750000000004E-2</v>
      </c>
      <c r="CE119" s="744">
        <v>-5.7260989999999998E-2</v>
      </c>
      <c r="CF119" s="744">
        <v>-7.3614879999999994E-2</v>
      </c>
      <c r="CG119" s="747">
        <v>-5.0598499999999998E-2</v>
      </c>
      <c r="CH119" s="744">
        <v>-8.1779679999999993E-2</v>
      </c>
      <c r="CI119" s="744">
        <v>-8.5425869999999987E-2</v>
      </c>
      <c r="CJ119" s="744">
        <v>-8.1905629999999993E-2</v>
      </c>
      <c r="CK119" s="744"/>
      <c r="CL119" s="744">
        <v>-0.1107668</v>
      </c>
      <c r="CM119" s="744">
        <v>-7.8471340000000001E-2</v>
      </c>
      <c r="CN119" s="746">
        <v>-1.5352019999999999E-2</v>
      </c>
      <c r="CO119" s="744">
        <v>-5.998100796538075E-2</v>
      </c>
      <c r="CP119" s="746">
        <v>-4.3026700000000001E-2</v>
      </c>
      <c r="CQ119" s="744">
        <v>-4.6200298985814237E-2</v>
      </c>
      <c r="CR119" s="744">
        <v>-5.998100796538075E-2</v>
      </c>
      <c r="CS119" s="744">
        <v>-5.9982870000000001E-2</v>
      </c>
      <c r="CT119" s="744">
        <v>-6.4437590000000003E-2</v>
      </c>
      <c r="CU119" s="744">
        <v>-4.0052448873232782E-2</v>
      </c>
      <c r="CV119" s="744"/>
      <c r="CW119" s="744">
        <v>-6.4033220000000002E-2</v>
      </c>
      <c r="CX119" s="744">
        <v>-4.1036263151616792E-2</v>
      </c>
      <c r="CY119" s="744"/>
      <c r="CZ119" s="746">
        <v>-6.5595359999999991E-2</v>
      </c>
      <c r="DA119" s="744">
        <v>-4.830831E-2</v>
      </c>
      <c r="DB119" s="744">
        <v>-0.11889889999999999</v>
      </c>
      <c r="DC119" s="744">
        <v>-4.7296279999999996E-2</v>
      </c>
      <c r="DD119" s="744"/>
      <c r="DE119" s="744">
        <v>-3.670855E-2</v>
      </c>
      <c r="DF119" s="744">
        <v>-3.5764250098647588E-2</v>
      </c>
      <c r="DG119" s="744">
        <v>-0.12790699999999999</v>
      </c>
      <c r="DH119" s="744">
        <v>6.888633999999999E-2</v>
      </c>
      <c r="DI119" s="744">
        <v>-5.5555550000000002E-2</v>
      </c>
      <c r="DJ119" s="744">
        <v>-7.3470350000000004E-2</v>
      </c>
      <c r="DK119" s="744">
        <v>-5.5158319999999997E-2</v>
      </c>
      <c r="DL119" s="744">
        <v>-0.1228733</v>
      </c>
      <c r="DM119" s="744">
        <v>-4.1966429999999999E-2</v>
      </c>
      <c r="DN119" s="744">
        <v>-7.8099580000000005E-3</v>
      </c>
      <c r="DO119" s="746">
        <v>-0.13855209999999998</v>
      </c>
      <c r="DP119" s="746">
        <v>-9.9745529999999999E-2</v>
      </c>
      <c r="DQ119" s="744">
        <v>-7.9036259999999997E-2</v>
      </c>
      <c r="DR119" s="646"/>
      <c r="DS119" s="746">
        <v>-0.12883889999999998</v>
      </c>
      <c r="DT119" s="744">
        <v>-7.3570280000000002E-2</v>
      </c>
      <c r="DU119" s="744">
        <v>-0.13021240552514979</v>
      </c>
      <c r="DV119" s="744">
        <v>-8.3589830000000004E-2</v>
      </c>
      <c r="DW119" s="744"/>
      <c r="DX119" s="744">
        <v>-0.1443681</v>
      </c>
      <c r="DY119" s="744">
        <v>-0.1150606</v>
      </c>
      <c r="DZ119" s="746">
        <v>-3.3111359999999999E-2</v>
      </c>
      <c r="EA119" s="746">
        <v>-3.3111359999999999E-2</v>
      </c>
      <c r="EB119" s="746"/>
      <c r="EC119" s="746">
        <v>-2.7019669999999999E-2</v>
      </c>
      <c r="ED119" s="744">
        <v>-9.2978087649402519E-2</v>
      </c>
      <c r="EE119" s="744">
        <v>-0.12441095748537101</v>
      </c>
      <c r="EF119" s="744">
        <v>-8.547537999999999E-2</v>
      </c>
      <c r="EG119" s="744"/>
      <c r="EH119" s="744"/>
      <c r="EI119" s="744">
        <v>-0.14021159999999999</v>
      </c>
      <c r="EJ119" s="744">
        <v>-0.185248</v>
      </c>
      <c r="EK119" s="744">
        <v>-0.1003853</v>
      </c>
      <c r="EL119" s="744">
        <v>-8.9263800000000004E-2</v>
      </c>
      <c r="EM119" s="744"/>
      <c r="EN119" s="744">
        <v>-0.2079114</v>
      </c>
      <c r="EO119" s="744"/>
      <c r="EP119" s="744">
        <v>-0.15476680000000001</v>
      </c>
      <c r="EQ119" s="744">
        <v>-8.8007299999999997E-2</v>
      </c>
      <c r="ER119" s="744">
        <v>-0.1268898</v>
      </c>
      <c r="ES119" s="744">
        <v>-0.18883201043989584</v>
      </c>
      <c r="ET119" s="744">
        <v>-0.14340489138615187</v>
      </c>
      <c r="EU119" s="746">
        <v>-6.1999989999999998E-2</v>
      </c>
      <c r="EV119" s="744">
        <v>-8.9155029999999996E-2</v>
      </c>
      <c r="EW119" s="744">
        <v>-0.1244204</v>
      </c>
      <c r="EX119" s="744">
        <v>2.6708560000000003E-2</v>
      </c>
      <c r="EY119" s="744">
        <v>-6.4187242984728665E-2</v>
      </c>
      <c r="EZ119" s="744"/>
      <c r="FA119" s="744"/>
      <c r="FB119" s="744"/>
      <c r="FC119" s="744">
        <v>-9.1888387623885404E-2</v>
      </c>
      <c r="FD119" s="744">
        <v>-8.9221549999999997E-2</v>
      </c>
      <c r="FE119" s="744">
        <v>-9.4642859999999988E-3</v>
      </c>
      <c r="FF119" s="744">
        <v>-5.2168530000000005E-2</v>
      </c>
      <c r="FG119" s="744"/>
      <c r="FH119" s="744"/>
      <c r="FI119" s="744">
        <v>-0.13679240000000001</v>
      </c>
      <c r="FJ119" s="744">
        <v>-3.9344270000000001E-2</v>
      </c>
      <c r="FK119" s="744"/>
      <c r="FL119" s="744"/>
      <c r="FM119" s="746">
        <v>-2.5831931820329279E-2</v>
      </c>
      <c r="FN119" s="746">
        <v>7.373977916848462E-3</v>
      </c>
    </row>
    <row r="120" spans="1:170" ht="12.75" customHeight="1">
      <c r="A120" s="748">
        <v>39507</v>
      </c>
      <c r="B120" s="744">
        <v>1.7687244068611108E-2</v>
      </c>
      <c r="C120" s="744">
        <v>2.9327299625794057E-2</v>
      </c>
      <c r="D120" s="744">
        <v>1.4825885517859794E-2</v>
      </c>
      <c r="E120" s="746">
        <v>1.6899083365915057E-2</v>
      </c>
      <c r="F120" s="746">
        <v>-3.3591076527981212E-3</v>
      </c>
      <c r="G120" s="744"/>
      <c r="H120" s="744"/>
      <c r="I120" s="749">
        <v>3.6407458717721816E-2</v>
      </c>
      <c r="J120" s="744" t="s">
        <v>319</v>
      </c>
      <c r="K120" s="744" t="s">
        <v>319</v>
      </c>
      <c r="L120" s="744" t="s">
        <v>319</v>
      </c>
      <c r="M120" s="746" t="s">
        <v>319</v>
      </c>
      <c r="N120" s="746" t="s">
        <v>319</v>
      </c>
      <c r="O120" s="746">
        <v>1.0525109096026618E-2</v>
      </c>
      <c r="P120" s="746">
        <v>8.4770685555426439E-3</v>
      </c>
      <c r="Q120" s="744">
        <v>2.6026303917825455E-3</v>
      </c>
      <c r="R120" s="744">
        <v>-4.0081520000000002E-2</v>
      </c>
      <c r="S120" s="744"/>
      <c r="T120" s="746">
        <v>5.1614296512255686E-2</v>
      </c>
      <c r="U120" s="744">
        <v>0.12092112402400179</v>
      </c>
      <c r="V120" s="744">
        <v>2.068965E-2</v>
      </c>
      <c r="W120" s="744">
        <v>-5.4192650000000002E-2</v>
      </c>
      <c r="X120" s="744">
        <v>4.8292679999999998E-2</v>
      </c>
      <c r="Y120" s="744">
        <v>2.490626E-2</v>
      </c>
      <c r="Z120" s="744">
        <v>-3.1139703037256217E-3</v>
      </c>
      <c r="AA120" s="746">
        <v>7.9724159999999995E-3</v>
      </c>
      <c r="AB120" s="744">
        <v>1.552683E-2</v>
      </c>
      <c r="AC120" s="746">
        <v>8.8081640000000003E-3</v>
      </c>
      <c r="AD120" s="744">
        <v>-4.5755539999999999E-3</v>
      </c>
      <c r="AE120" s="744">
        <v>7.7060929428145464E-3</v>
      </c>
      <c r="AF120" s="744">
        <v>1.902419553182999E-2</v>
      </c>
      <c r="AG120" s="744">
        <v>7.4898226860549144E-3</v>
      </c>
      <c r="AH120" s="744">
        <v>3.0444469999999998E-2</v>
      </c>
      <c r="AI120" s="744">
        <v>1.6487366555373306E-4</v>
      </c>
      <c r="AJ120" s="744"/>
      <c r="AK120" s="746">
        <v>1.4221640000000001E-2</v>
      </c>
      <c r="AL120" s="744">
        <v>-3.9309485578749026E-3</v>
      </c>
      <c r="AM120" s="744">
        <v>-9.6999482669413162E-4</v>
      </c>
      <c r="AN120" s="744"/>
      <c r="AO120" s="744">
        <v>-3.9309485578749026E-3</v>
      </c>
      <c r="AP120" s="744">
        <v>-2.3122712561234327E-3</v>
      </c>
      <c r="AQ120" s="744">
        <v>1.866544960913652E-3</v>
      </c>
      <c r="AR120" s="744">
        <v>7.8032230703986016E-3</v>
      </c>
      <c r="AS120" s="744">
        <v>4.7269328737622462E-3</v>
      </c>
      <c r="AT120" s="744"/>
      <c r="AU120" s="744">
        <v>-7.2422019999999997E-3</v>
      </c>
      <c r="AV120" s="744">
        <v>2.49727E-2</v>
      </c>
      <c r="AW120" s="744">
        <v>2.4847350000000001E-2</v>
      </c>
      <c r="AX120" s="744">
        <v>-1.061404E-2</v>
      </c>
      <c r="AY120" s="744"/>
      <c r="AZ120" s="744"/>
      <c r="BA120" s="744">
        <v>-1.1204240533118082E-2</v>
      </c>
      <c r="BB120" s="744">
        <v>-1.683028E-2</v>
      </c>
      <c r="BC120" s="744"/>
      <c r="BD120" s="744"/>
      <c r="BE120" s="744">
        <v>-1.5015579999999999E-2</v>
      </c>
      <c r="BF120" s="744"/>
      <c r="BG120" s="744"/>
      <c r="BH120" s="744"/>
      <c r="BI120" s="746">
        <v>-3.7497689973860264E-2</v>
      </c>
      <c r="BJ120" s="746">
        <v>-1.1079739225607788E-2</v>
      </c>
      <c r="BK120" s="744"/>
      <c r="BL120" s="744"/>
      <c r="BM120" s="744"/>
      <c r="BN120" s="744">
        <v>-3.8806358005976094E-3</v>
      </c>
      <c r="BO120" s="744"/>
      <c r="BP120" s="744"/>
      <c r="BQ120" s="744"/>
      <c r="BR120" s="744">
        <v>-2.2040589999999999E-2</v>
      </c>
      <c r="BS120" s="744"/>
      <c r="BT120" s="744">
        <v>1.9321250000000002E-2</v>
      </c>
      <c r="BU120" s="744"/>
      <c r="BV120" s="744">
        <v>-1.7605677835568212E-3</v>
      </c>
      <c r="BW120" s="744"/>
      <c r="BX120" s="744">
        <v>-8.1501158650313377E-3</v>
      </c>
      <c r="BY120" s="744"/>
      <c r="BZ120" s="744">
        <v>2.8266703844410657E-3</v>
      </c>
      <c r="CA120" s="744">
        <v>2.8266703844410657E-3</v>
      </c>
      <c r="CB120" s="744">
        <v>-1.3466334164588534E-2</v>
      </c>
      <c r="CC120" s="746">
        <v>5.1000000000000004E-3</v>
      </c>
      <c r="CD120" s="744">
        <v>-2.4863740000000002E-2</v>
      </c>
      <c r="CE120" s="744">
        <v>-6.6719829999999994E-2</v>
      </c>
      <c r="CF120" s="744">
        <v>-5.8831729999999999E-2</v>
      </c>
      <c r="CG120" s="747">
        <v>-1.168692E-2</v>
      </c>
      <c r="CH120" s="744">
        <v>3.2658639999999998E-3</v>
      </c>
      <c r="CI120" s="744">
        <v>-8.8858510000000002E-3</v>
      </c>
      <c r="CJ120" s="744">
        <v>2.8266699999999999E-3</v>
      </c>
      <c r="CK120" s="744"/>
      <c r="CL120" s="744">
        <v>1.2366569999999999E-2</v>
      </c>
      <c r="CM120" s="744">
        <v>-1.0227740000000001E-2</v>
      </c>
      <c r="CN120" s="746">
        <v>-3.6133649999999996E-2</v>
      </c>
      <c r="CO120" s="744">
        <v>-3.2483048111075274E-2</v>
      </c>
      <c r="CP120" s="746">
        <v>-3.0121820000000001E-2</v>
      </c>
      <c r="CQ120" s="744">
        <v>-3.0032474396813447E-2</v>
      </c>
      <c r="CR120" s="744">
        <v>-3.2483048111075274E-2</v>
      </c>
      <c r="CS120" s="744">
        <v>-3.2489810000000001E-2</v>
      </c>
      <c r="CT120" s="744">
        <v>-3.09421E-2</v>
      </c>
      <c r="CU120" s="744">
        <v>-4.1898323533492099E-2</v>
      </c>
      <c r="CV120" s="744"/>
      <c r="CW120" s="744">
        <v>-2.0018570000000003E-2</v>
      </c>
      <c r="CX120" s="744">
        <v>-3.9743885897732034E-2</v>
      </c>
      <c r="CY120" s="744"/>
      <c r="CZ120" s="746">
        <v>-2.9320550000000001E-2</v>
      </c>
      <c r="DA120" s="744">
        <v>-2.1872850000000003E-2</v>
      </c>
      <c r="DB120" s="744">
        <v>-4.8304900000000005E-2</v>
      </c>
      <c r="DC120" s="744">
        <v>-3.9051379999999997E-2</v>
      </c>
      <c r="DD120" s="744"/>
      <c r="DE120" s="744">
        <v>-2.5063939999999996E-2</v>
      </c>
      <c r="DF120" s="744">
        <v>-2.6066468253968189E-2</v>
      </c>
      <c r="DG120" s="744">
        <v>-4.7311829999999999E-2</v>
      </c>
      <c r="DH120" s="744">
        <v>-0.1235231</v>
      </c>
      <c r="DI120" s="744">
        <v>-2.5735289999999997E-3</v>
      </c>
      <c r="DJ120" s="744">
        <v>-4.1050490000000002E-2</v>
      </c>
      <c r="DK120" s="744">
        <v>-2.027027E-2</v>
      </c>
      <c r="DL120" s="744">
        <v>9.2672409999999997E-2</v>
      </c>
      <c r="DM120" s="744">
        <v>2.302879E-2</v>
      </c>
      <c r="DN120" s="744">
        <v>-3.1764510000000003E-2</v>
      </c>
      <c r="DO120" s="746">
        <v>3.8118820000000005E-2</v>
      </c>
      <c r="DP120" s="746">
        <v>1.3330160000000001E-2</v>
      </c>
      <c r="DQ120" s="744">
        <v>1.4671350000000001E-2</v>
      </c>
      <c r="DR120" s="646"/>
      <c r="DS120" s="746">
        <v>-4.6251900000000004E-5</v>
      </c>
      <c r="DT120" s="744">
        <v>6.3859699999999995E-3</v>
      </c>
      <c r="DU120" s="744">
        <v>-1.2509831828907525E-2</v>
      </c>
      <c r="DV120" s="744">
        <v>2.2560530000000001E-3</v>
      </c>
      <c r="DW120" s="744"/>
      <c r="DX120" s="744">
        <v>1.7685660000000002E-2</v>
      </c>
      <c r="DY120" s="744">
        <v>9.0515860000000004E-2</v>
      </c>
      <c r="DZ120" s="746">
        <v>4.9446580000000002E-3</v>
      </c>
      <c r="EA120" s="746">
        <v>4.9446580000000002E-3</v>
      </c>
      <c r="EB120" s="746"/>
      <c r="EC120" s="746">
        <v>1.986542E-3</v>
      </c>
      <c r="ED120" s="744">
        <v>-1.2353813210344233E-2</v>
      </c>
      <c r="EE120" s="744">
        <v>5.6841890830713115E-2</v>
      </c>
      <c r="EF120" s="744">
        <v>6.0599529999999999E-2</v>
      </c>
      <c r="EG120" s="744"/>
      <c r="EH120" s="744"/>
      <c r="EI120" s="744">
        <v>6.5744659999999996E-2</v>
      </c>
      <c r="EJ120" s="744">
        <v>7.1052309999999994E-2</v>
      </c>
      <c r="EK120" s="744">
        <v>5.2169140000000003E-2</v>
      </c>
      <c r="EL120" s="744">
        <v>3.7558370000000001E-2</v>
      </c>
      <c r="EM120" s="744"/>
      <c r="EN120" s="744">
        <v>8.3899260000000003E-2</v>
      </c>
      <c r="EO120" s="744"/>
      <c r="EP120" s="744">
        <v>8.0516419999999995E-3</v>
      </c>
      <c r="EQ120" s="744">
        <v>-7.699375E-2</v>
      </c>
      <c r="ER120" s="744">
        <v>9.6728590000000007E-3</v>
      </c>
      <c r="ES120" s="744">
        <v>1.4829483552453393E-2</v>
      </c>
      <c r="ET120" s="744">
        <v>-2.3929495054100025E-2</v>
      </c>
      <c r="EU120" s="746">
        <v>0.1460554</v>
      </c>
      <c r="EV120" s="744">
        <v>0.12710009999999999</v>
      </c>
      <c r="EW120" s="744">
        <v>5.1191529999999996E-3</v>
      </c>
      <c r="EX120" s="744">
        <v>-4.1315989999999997E-2</v>
      </c>
      <c r="EY120" s="744">
        <v>0.12987002930825553</v>
      </c>
      <c r="EZ120" s="744"/>
      <c r="FA120" s="744"/>
      <c r="FB120" s="744"/>
      <c r="FC120" s="744">
        <v>5.9702514253302752E-2</v>
      </c>
      <c r="FD120" s="744">
        <v>1.9943019999999999E-2</v>
      </c>
      <c r="FE120" s="744">
        <v>1.9830539999999997E-3</v>
      </c>
      <c r="FF120" s="744">
        <v>9.2038170000000002E-2</v>
      </c>
      <c r="FG120" s="744"/>
      <c r="FH120" s="744"/>
      <c r="FI120" s="744">
        <v>-1.1293260000000001E-2</v>
      </c>
      <c r="FJ120" s="744">
        <v>-2.194055E-2</v>
      </c>
      <c r="FK120" s="744"/>
      <c r="FL120" s="744"/>
      <c r="FM120" s="746">
        <v>1.4926675977653625E-2</v>
      </c>
      <c r="FN120" s="746">
        <v>2.5663267973117243E-3</v>
      </c>
    </row>
    <row r="121" spans="1:170" ht="12.75" customHeight="1">
      <c r="A121" s="748">
        <v>39538</v>
      </c>
      <c r="B121" s="744">
        <v>-2.464866838792612E-2</v>
      </c>
      <c r="C121" s="744">
        <v>-2.5448089279675346E-2</v>
      </c>
      <c r="D121" s="744">
        <v>-3.6485775718788083E-2</v>
      </c>
      <c r="E121" s="746">
        <v>-7.4993786118188188E-3</v>
      </c>
      <c r="F121" s="746">
        <v>1.2211103996160322E-3</v>
      </c>
      <c r="G121" s="744"/>
      <c r="H121" s="744"/>
      <c r="I121" s="749">
        <v>1.8439059196773425E-2</v>
      </c>
      <c r="J121" s="744">
        <v>1.9386E-2</v>
      </c>
      <c r="K121" s="744">
        <v>1.9386E-2</v>
      </c>
      <c r="L121" s="744">
        <v>1.9386E-2</v>
      </c>
      <c r="M121" s="746">
        <v>-3.2425000000000002E-2</v>
      </c>
      <c r="N121" s="746">
        <v>-3.2425000000000002E-2</v>
      </c>
      <c r="O121" s="746">
        <v>-1.6645779700337916E-2</v>
      </c>
      <c r="P121" s="746">
        <v>6.4292933509966232E-3</v>
      </c>
      <c r="Q121" s="744">
        <v>-2.0940052609718984E-2</v>
      </c>
      <c r="R121" s="744">
        <v>-4.2462840000000002E-2</v>
      </c>
      <c r="S121" s="744"/>
      <c r="T121" s="746">
        <v>-5.8527569565663851E-2</v>
      </c>
      <c r="U121" s="744">
        <v>-5.1852795533835261E-2</v>
      </c>
      <c r="V121" s="744">
        <v>9.1700719999999996E-3</v>
      </c>
      <c r="W121" s="744">
        <v>-3.0656039999999999E-2</v>
      </c>
      <c r="X121" s="744">
        <v>3.8826110000000002E-3</v>
      </c>
      <c r="Y121" s="744">
        <v>7.5084970000000001E-2</v>
      </c>
      <c r="Z121" s="744">
        <v>1.9256894157116289E-2</v>
      </c>
      <c r="AA121" s="746">
        <v>3.5424699999999998E-3</v>
      </c>
      <c r="AB121" s="744">
        <v>7.7758530000000001E-3</v>
      </c>
      <c r="AC121" s="746">
        <v>2.0653939999999999E-2</v>
      </c>
      <c r="AD121" s="744">
        <v>2.1397680000000002E-2</v>
      </c>
      <c r="AE121" s="744">
        <v>1.7708511985612407E-3</v>
      </c>
      <c r="AF121" s="744">
        <v>1.705907349625746E-2</v>
      </c>
      <c r="AG121" s="744">
        <v>-8.3186232486246459E-3</v>
      </c>
      <c r="AH121" s="744">
        <v>3.733438E-2</v>
      </c>
      <c r="AI121" s="744">
        <v>5.6185177553402799E-3</v>
      </c>
      <c r="AJ121" s="744"/>
      <c r="AK121" s="746">
        <v>-1.3942779999999999E-3</v>
      </c>
      <c r="AL121" s="744">
        <v>-1.2593226801158486E-2</v>
      </c>
      <c r="AM121" s="744">
        <v>-1.0421386497508012E-2</v>
      </c>
      <c r="AN121" s="744"/>
      <c r="AO121" s="744">
        <v>-1.2593226801158486E-2</v>
      </c>
      <c r="AP121" s="744">
        <v>-1.3934507033518173E-2</v>
      </c>
      <c r="AQ121" s="744">
        <v>-9.6073541521874972E-3</v>
      </c>
      <c r="AR121" s="744">
        <v>-8.5002524827468839E-3</v>
      </c>
      <c r="AS121" s="744">
        <v>-5.8997328395483661E-3</v>
      </c>
      <c r="AT121" s="744"/>
      <c r="AU121" s="744">
        <v>5.4485309999999995E-3</v>
      </c>
      <c r="AV121" s="744">
        <v>2.6448649999999997E-2</v>
      </c>
      <c r="AW121" s="744">
        <v>2.3399230000000003E-2</v>
      </c>
      <c r="AX121" s="744">
        <v>-6.1175639999999998E-3</v>
      </c>
      <c r="AY121" s="744"/>
      <c r="AZ121" s="744"/>
      <c r="BA121" s="744">
        <v>-5.3204118354150953E-3</v>
      </c>
      <c r="BB121" s="744">
        <v>-1.49786E-2</v>
      </c>
      <c r="BC121" s="744"/>
      <c r="BD121" s="744"/>
      <c r="BE121" s="744">
        <v>3.689154E-2</v>
      </c>
      <c r="BF121" s="744"/>
      <c r="BG121" s="744"/>
      <c r="BH121" s="744"/>
      <c r="BI121" s="746">
        <v>-1.69336723109723E-2</v>
      </c>
      <c r="BJ121" s="746">
        <v>-2.149347576771099E-3</v>
      </c>
      <c r="BK121" s="744"/>
      <c r="BL121" s="744"/>
      <c r="BM121" s="744"/>
      <c r="BN121" s="744">
        <v>-1.1043766359122298E-3</v>
      </c>
      <c r="BO121" s="744"/>
      <c r="BP121" s="744"/>
      <c r="BQ121" s="744"/>
      <c r="BR121" s="744">
        <v>-4.4484320000000001E-2</v>
      </c>
      <c r="BS121" s="744"/>
      <c r="BT121" s="744">
        <v>-6.3082640000000001E-3</v>
      </c>
      <c r="BU121" s="744"/>
      <c r="BV121" s="744">
        <v>-2.0351585632267799E-3</v>
      </c>
      <c r="BW121" s="744"/>
      <c r="BX121" s="744">
        <v>-3.5389716608744348E-2</v>
      </c>
      <c r="BY121" s="744"/>
      <c r="BZ121" s="744">
        <v>-1.4670462010072272E-2</v>
      </c>
      <c r="CA121" s="744">
        <v>-1.4670462010072272E-2</v>
      </c>
      <c r="CB121" s="744">
        <v>-6.5722952477250685E-3</v>
      </c>
      <c r="CC121" s="746">
        <v>-1.2999999999999999E-2</v>
      </c>
      <c r="CD121" s="744">
        <v>-3.6146790000000005E-2</v>
      </c>
      <c r="CE121" s="744">
        <v>-1.8513240000000001E-3</v>
      </c>
      <c r="CF121" s="744">
        <v>-7.258184E-3</v>
      </c>
      <c r="CG121" s="747">
        <v>-8.1624169999999999E-3</v>
      </c>
      <c r="CH121" s="744">
        <v>-1.4119999999999999E-2</v>
      </c>
      <c r="CI121" s="744">
        <v>-2.206897E-2</v>
      </c>
      <c r="CJ121" s="744">
        <v>-1.4670460000000001E-2</v>
      </c>
      <c r="CK121" s="744"/>
      <c r="CL121" s="744">
        <v>-3.6646509999999997E-3</v>
      </c>
      <c r="CM121" s="744">
        <v>4.188191E-3</v>
      </c>
      <c r="CN121" s="746">
        <v>4.1952400000000003E-3</v>
      </c>
      <c r="CO121" s="744">
        <v>-4.319469077178284E-3</v>
      </c>
      <c r="CP121" s="746">
        <v>-1.86395E-2</v>
      </c>
      <c r="CQ121" s="744">
        <v>-3.1242075955950632E-5</v>
      </c>
      <c r="CR121" s="744">
        <v>-4.319469077178284E-3</v>
      </c>
      <c r="CS121" s="744">
        <v>-4.3232419999999997E-3</v>
      </c>
      <c r="CT121" s="744">
        <v>2.0032420000000002E-2</v>
      </c>
      <c r="CU121" s="744">
        <v>-7.5195402234838893E-3</v>
      </c>
      <c r="CV121" s="744"/>
      <c r="CW121" s="744">
        <v>-1.283887E-2</v>
      </c>
      <c r="CX121" s="744">
        <v>1.5075159911424052E-2</v>
      </c>
      <c r="CY121" s="744"/>
      <c r="CZ121" s="746">
        <v>-6.7128719999999999E-3</v>
      </c>
      <c r="DA121" s="744">
        <v>-2.5635249999999997E-3</v>
      </c>
      <c r="DB121" s="744">
        <v>1.8696049999999999E-2</v>
      </c>
      <c r="DC121" s="744">
        <v>-4.4563529999999997E-3</v>
      </c>
      <c r="DD121" s="744"/>
      <c r="DE121" s="744">
        <v>-6.0335780000000004E-3</v>
      </c>
      <c r="DF121" s="744">
        <v>-3.8834704219612437E-3</v>
      </c>
      <c r="DG121" s="744">
        <v>1.15351E-2</v>
      </c>
      <c r="DH121" s="744">
        <v>-3.8540100000000001E-2</v>
      </c>
      <c r="DI121" s="744">
        <v>3.2349099999999999E-2</v>
      </c>
      <c r="DJ121" s="744">
        <v>1.6073799999999999E-2</v>
      </c>
      <c r="DK121" s="744">
        <v>3.6244230000000002E-2</v>
      </c>
      <c r="DL121" s="744">
        <v>-2.3377800000000001E-2</v>
      </c>
      <c r="DM121" s="744">
        <v>-1.4046959999999999E-2</v>
      </c>
      <c r="DN121" s="744">
        <v>6.4778149999999993E-2</v>
      </c>
      <c r="DO121" s="746">
        <v>-1.478027E-3</v>
      </c>
      <c r="DP121" s="746">
        <v>3.0294419999999998E-3</v>
      </c>
      <c r="DQ121" s="744">
        <v>7.7743169999999993E-3</v>
      </c>
      <c r="DR121" s="646"/>
      <c r="DS121" s="746">
        <v>1.8299380000000001E-2</v>
      </c>
      <c r="DT121" s="744">
        <v>-5.9351860000000001E-5</v>
      </c>
      <c r="DU121" s="744">
        <v>-2.8636449838801314E-2</v>
      </c>
      <c r="DV121" s="744">
        <v>-2.2260949999999998E-2</v>
      </c>
      <c r="DW121" s="744"/>
      <c r="DX121" s="744">
        <v>-2.4037210000000002E-3</v>
      </c>
      <c r="DY121" s="744">
        <v>2.4478E-2</v>
      </c>
      <c r="DZ121" s="746">
        <v>-3.5212270000000004E-2</v>
      </c>
      <c r="EA121" s="746">
        <v>-3.5212270000000004E-2</v>
      </c>
      <c r="EB121" s="746"/>
      <c r="EC121" s="746">
        <v>-3.73111E-2</v>
      </c>
      <c r="ED121" s="744">
        <v>-8.4500778296642154E-2</v>
      </c>
      <c r="EE121" s="744">
        <v>-5.3800213273310082E-2</v>
      </c>
      <c r="EF121" s="744">
        <v>-2.1015199999999998E-2</v>
      </c>
      <c r="EG121" s="744"/>
      <c r="EH121" s="744"/>
      <c r="EI121" s="744">
        <v>-4.0053409999999998E-2</v>
      </c>
      <c r="EJ121" s="744">
        <v>-9.8707530000000002E-2</v>
      </c>
      <c r="EK121" s="744">
        <v>-0.10678499999999999</v>
      </c>
      <c r="EL121" s="744">
        <v>-5.3341729999999997E-2</v>
      </c>
      <c r="EM121" s="744"/>
      <c r="EN121" s="744">
        <v>-0.13840759999999999</v>
      </c>
      <c r="EO121" s="744"/>
      <c r="EP121" s="744">
        <v>-6.947600000000001E-2</v>
      </c>
      <c r="EQ121" s="744">
        <v>-2.7633890000000001E-2</v>
      </c>
      <c r="ER121" s="744">
        <v>-8.4683659999999994E-2</v>
      </c>
      <c r="ES121" s="744">
        <v>-0.13148162738118252</v>
      </c>
      <c r="ET121" s="744">
        <v>-0.12677366686400227</v>
      </c>
      <c r="EU121" s="746">
        <v>3.5348850000000001E-2</v>
      </c>
      <c r="EV121" s="744">
        <v>2.7219699999999999E-2</v>
      </c>
      <c r="EW121" s="744">
        <v>-2.0196700000000001E-2</v>
      </c>
      <c r="EX121" s="744">
        <v>-5.4269749999999999E-2</v>
      </c>
      <c r="EY121" s="744">
        <v>1.9940179999999999E-4</v>
      </c>
      <c r="EZ121" s="744"/>
      <c r="FA121" s="744"/>
      <c r="FB121" s="744"/>
      <c r="FC121" s="744">
        <v>-2.5128735165463767E-2</v>
      </c>
      <c r="FD121" s="744">
        <v>-3.7530439999999998E-2</v>
      </c>
      <c r="FE121" s="744">
        <v>6.333213E-2</v>
      </c>
      <c r="FF121" s="744">
        <v>-7.7816349999999992E-2</v>
      </c>
      <c r="FG121" s="744"/>
      <c r="FH121" s="744"/>
      <c r="FI121" s="744">
        <v>-1.436993E-2</v>
      </c>
      <c r="FJ121" s="744">
        <v>-6.1316030000000001E-2</v>
      </c>
      <c r="FK121" s="744"/>
      <c r="FL121" s="744"/>
      <c r="FM121" s="746">
        <v>-1.6245711609950031E-2</v>
      </c>
      <c r="FN121" s="746">
        <v>3.2939352838596836E-3</v>
      </c>
    </row>
    <row r="122" spans="1:170" ht="12.75" customHeight="1">
      <c r="A122" s="748">
        <v>39568</v>
      </c>
      <c r="B122" s="744">
        <v>1.1953118896092407E-2</v>
      </c>
      <c r="C122" s="744">
        <v>8.9355426390214099E-3</v>
      </c>
      <c r="D122" s="744">
        <v>2.502686846657376E-2</v>
      </c>
      <c r="E122" s="746">
        <v>4.6701909945726428E-2</v>
      </c>
      <c r="F122" s="746">
        <v>1.1706755848317485E-3</v>
      </c>
      <c r="G122" s="744"/>
      <c r="H122" s="744"/>
      <c r="I122" s="749">
        <v>-3.9563679273200501E-2</v>
      </c>
      <c r="J122" s="744" t="s">
        <v>319</v>
      </c>
      <c r="K122" s="744" t="s">
        <v>319</v>
      </c>
      <c r="L122" s="744" t="s">
        <v>319</v>
      </c>
      <c r="M122" s="746" t="s">
        <v>319</v>
      </c>
      <c r="N122" s="746" t="s">
        <v>319</v>
      </c>
      <c r="O122" s="746">
        <v>-1.640907484789224E-3</v>
      </c>
      <c r="P122" s="746">
        <v>-2.6523688055671846E-3</v>
      </c>
      <c r="Q122" s="744">
        <v>5.6483543677307679E-2</v>
      </c>
      <c r="R122" s="744">
        <v>0.1197339</v>
      </c>
      <c r="S122" s="744"/>
      <c r="T122" s="746">
        <v>-4.2916348565819606E-2</v>
      </c>
      <c r="U122" s="744">
        <v>4.8922277296677974E-2</v>
      </c>
      <c r="V122" s="744">
        <v>-5.003734E-2</v>
      </c>
      <c r="W122" s="744">
        <v>9.3484850000000008E-2</v>
      </c>
      <c r="X122" s="744">
        <v>-9.9736309999999995E-2</v>
      </c>
      <c r="Y122" s="744">
        <v>-6.2886280000000003E-2</v>
      </c>
      <c r="Z122" s="744">
        <v>-2.4380027087079315E-2</v>
      </c>
      <c r="AA122" s="746">
        <v>-9.5701290000000001E-3</v>
      </c>
      <c r="AB122" s="744">
        <v>-2.2958070000000001E-2</v>
      </c>
      <c r="AC122" s="746">
        <v>-3.0476109999999997E-2</v>
      </c>
      <c r="AD122" s="744">
        <v>-2.4740620000000001E-2</v>
      </c>
      <c r="AE122" s="744">
        <v>-1.3818091445781722E-2</v>
      </c>
      <c r="AF122" s="744">
        <v>-2.0945657066363199E-2</v>
      </c>
      <c r="AG122" s="744">
        <v>-3.3472273059595992E-3</v>
      </c>
      <c r="AH122" s="744">
        <v>-2.3146159999999999E-2</v>
      </c>
      <c r="AI122" s="744">
        <v>9.5623189989635371E-4</v>
      </c>
      <c r="AJ122" s="744"/>
      <c r="AK122" s="746">
        <v>-1.970121E-2</v>
      </c>
      <c r="AL122" s="744">
        <v>1.2715225686787957E-2</v>
      </c>
      <c r="AM122" s="746">
        <v>8.6372510000000003E-3</v>
      </c>
      <c r="AN122" s="744"/>
      <c r="AO122" s="744">
        <v>1.2715225686787957E-2</v>
      </c>
      <c r="AP122" s="744">
        <v>7.9250896951985617E-3</v>
      </c>
      <c r="AQ122" s="744">
        <v>5.7259786057153317E-3</v>
      </c>
      <c r="AR122" s="744">
        <v>1.4430014430013571E-3</v>
      </c>
      <c r="AS122" s="744">
        <v>2.4232391554579458E-4</v>
      </c>
      <c r="AT122" s="744"/>
      <c r="AU122" s="744">
        <v>4.0642539999999998E-3</v>
      </c>
      <c r="AV122" s="744">
        <v>-9.8375449999999996E-3</v>
      </c>
      <c r="AW122" s="744">
        <v>-2.4253200000000003E-2</v>
      </c>
      <c r="AX122" s="744">
        <v>2.3193580000000001E-3</v>
      </c>
      <c r="AY122" s="744"/>
      <c r="AZ122" s="744"/>
      <c r="BA122" s="744">
        <v>3.5559552154109886E-2</v>
      </c>
      <c r="BB122" s="744">
        <v>2.2447460000000002E-2</v>
      </c>
      <c r="BC122" s="744"/>
      <c r="BD122" s="744"/>
      <c r="BE122" s="744">
        <v>4.7955249999999998E-2</v>
      </c>
      <c r="BF122" s="744"/>
      <c r="BG122" s="744"/>
      <c r="BH122" s="744"/>
      <c r="BI122" s="746">
        <v>5.1262674049516406E-2</v>
      </c>
      <c r="BJ122" s="746">
        <v>4.8054588855579006E-2</v>
      </c>
      <c r="BK122" s="744"/>
      <c r="BL122" s="744"/>
      <c r="BM122" s="744"/>
      <c r="BN122" s="744">
        <v>6.5378253678070042E-3</v>
      </c>
      <c r="BO122" s="744"/>
      <c r="BP122" s="744"/>
      <c r="BQ122" s="744"/>
      <c r="BR122" s="744">
        <v>2.5175860000000001E-2</v>
      </c>
      <c r="BS122" s="744"/>
      <c r="BT122" s="744">
        <v>3.0153200000000002E-3</v>
      </c>
      <c r="BU122" s="744"/>
      <c r="BV122" s="744">
        <v>1.2058140029076236E-2</v>
      </c>
      <c r="BW122" s="744"/>
      <c r="BX122" s="744">
        <v>5.5049869375665139E-2</v>
      </c>
      <c r="BY122" s="744"/>
      <c r="BZ122" s="744">
        <v>5.5785537918871198E-2</v>
      </c>
      <c r="CA122" s="744">
        <v>5.5785537918871198E-2</v>
      </c>
      <c r="CB122" s="744">
        <v>7.2519083969465603E-2</v>
      </c>
      <c r="CC122" s="746">
        <v>1.8499999999999999E-2</v>
      </c>
      <c r="CD122" s="744">
        <v>7.8050640000000004E-3</v>
      </c>
      <c r="CE122" s="744">
        <v>7.7471819999999997E-2</v>
      </c>
      <c r="CF122" s="744">
        <v>4.3718300000000002E-2</v>
      </c>
      <c r="CG122" s="747">
        <v>2.7471869999999999E-2</v>
      </c>
      <c r="CH122" s="744">
        <v>5.6484759999999995E-2</v>
      </c>
      <c r="CI122" s="744">
        <v>5.9943580000000003E-2</v>
      </c>
      <c r="CJ122" s="744">
        <v>5.5785539999999995E-2</v>
      </c>
      <c r="CK122" s="744"/>
      <c r="CL122" s="744">
        <v>3.6335289999999999E-2</v>
      </c>
      <c r="CM122" s="744">
        <v>5.4381079999999998E-2</v>
      </c>
      <c r="CN122" s="746">
        <v>3.3435100000000002E-2</v>
      </c>
      <c r="CO122" s="744">
        <v>4.8701889466678194E-2</v>
      </c>
      <c r="CP122" s="746">
        <v>5.7229620000000002E-2</v>
      </c>
      <c r="CQ122" s="744">
        <v>4.2289287411375165E-2</v>
      </c>
      <c r="CR122" s="744">
        <v>4.8701889466678194E-2</v>
      </c>
      <c r="CS122" s="744">
        <v>4.8708500000000002E-2</v>
      </c>
      <c r="CT122" s="744">
        <v>7.5068819999999994E-2</v>
      </c>
      <c r="CU122" s="744">
        <v>4.8745828429385352E-2</v>
      </c>
      <c r="CV122" s="744"/>
      <c r="CW122" s="744">
        <v>6.3602350000000002E-2</v>
      </c>
      <c r="CX122" s="744">
        <v>3.1640992920730415E-2</v>
      </c>
      <c r="CY122" s="744"/>
      <c r="CZ122" s="746">
        <v>4.5541080000000005E-2</v>
      </c>
      <c r="DA122" s="744">
        <v>4.8579100000000007E-2</v>
      </c>
      <c r="DB122" s="744">
        <v>7.9826160000000007E-2</v>
      </c>
      <c r="DC122" s="744">
        <v>4.2776300000000003E-2</v>
      </c>
      <c r="DD122" s="744"/>
      <c r="DE122" s="744">
        <v>2.428081E-2</v>
      </c>
      <c r="DF122" s="744">
        <v>2.349392200222411E-2</v>
      </c>
      <c r="DG122" s="744">
        <v>6.25E-2</v>
      </c>
      <c r="DH122" s="744">
        <v>4.9678250000000007E-2</v>
      </c>
      <c r="DI122" s="744">
        <v>-7.5376889999999993E-3</v>
      </c>
      <c r="DJ122" s="744">
        <v>5.1133369999999997E-2</v>
      </c>
      <c r="DK122" s="744">
        <v>2.9411759999999999E-2</v>
      </c>
      <c r="DL122" s="744">
        <v>0.1038347</v>
      </c>
      <c r="DM122" s="744">
        <v>5.3273590000000003E-2</v>
      </c>
      <c r="DN122" s="744">
        <v>6.3792280000000007E-2</v>
      </c>
      <c r="DO122" s="746">
        <v>4.8356320000000001E-2</v>
      </c>
      <c r="DP122" s="746">
        <v>4.6375239999999998E-2</v>
      </c>
      <c r="DQ122" s="744">
        <v>2.957709E-2</v>
      </c>
      <c r="DR122" s="646"/>
      <c r="DS122" s="746">
        <v>4.3228200000000001E-2</v>
      </c>
      <c r="DT122" s="744">
        <v>2.4576250000000001E-2</v>
      </c>
      <c r="DU122" s="744">
        <v>5.8453729012104549E-2</v>
      </c>
      <c r="DV122" s="744">
        <v>6.5501420000000005E-2</v>
      </c>
      <c r="DW122" s="744"/>
      <c r="DX122" s="744">
        <v>4.374799E-2</v>
      </c>
      <c r="DY122" s="744">
        <v>4.435091E-2</v>
      </c>
      <c r="DZ122" s="746">
        <v>7.1715130000000002E-2</v>
      </c>
      <c r="EA122" s="746">
        <v>7.1715130000000002E-2</v>
      </c>
      <c r="EB122" s="746"/>
      <c r="EC122" s="746">
        <v>7.2715849999999999E-2</v>
      </c>
      <c r="ED122" s="744">
        <v>0.12217634199659955</v>
      </c>
      <c r="EE122" s="744">
        <v>7.9773811557821928E-2</v>
      </c>
      <c r="EF122" s="744">
        <v>3.8639369999999999E-2</v>
      </c>
      <c r="EG122" s="744"/>
      <c r="EH122" s="744"/>
      <c r="EI122" s="744">
        <v>8.7621699999999997E-2</v>
      </c>
      <c r="EJ122" s="744">
        <v>8.6294410000000002E-2</v>
      </c>
      <c r="EK122" s="744">
        <v>2.8514669999999999E-2</v>
      </c>
      <c r="EL122" s="744">
        <v>7.5760859999999999E-2</v>
      </c>
      <c r="EM122" s="744"/>
      <c r="EN122" s="744">
        <v>0.14181820000000001</v>
      </c>
      <c r="EO122" s="744"/>
      <c r="EP122" s="744">
        <v>0.17500280000000001</v>
      </c>
      <c r="EQ122" s="744">
        <v>8.3565459999999994E-2</v>
      </c>
      <c r="ER122" s="744">
        <v>9.5490370000000005E-2</v>
      </c>
      <c r="ES122" s="744">
        <v>0.10781001598929763</v>
      </c>
      <c r="ET122" s="744">
        <v>0.11077733764250586</v>
      </c>
      <c r="EU122" s="746">
        <v>1.976642E-2</v>
      </c>
      <c r="EV122" s="744">
        <v>4.479495E-2</v>
      </c>
      <c r="EW122" s="744">
        <v>7.7612479999999998E-2</v>
      </c>
      <c r="EX122" s="744">
        <v>7.594936E-3</v>
      </c>
      <c r="EY122" s="744">
        <v>2.1531099999999997E-2</v>
      </c>
      <c r="EZ122" s="744"/>
      <c r="FA122" s="744"/>
      <c r="FB122" s="744"/>
      <c r="FC122" s="744">
        <v>6.2685182555684671E-2</v>
      </c>
      <c r="FD122" s="744">
        <v>9.138265000000001E-2</v>
      </c>
      <c r="FE122" s="744">
        <v>-1.133672E-2</v>
      </c>
      <c r="FF122" s="744">
        <v>0.17253019999999999</v>
      </c>
      <c r="FG122" s="744"/>
      <c r="FH122" s="744"/>
      <c r="FI122" s="744">
        <v>6.5794389999999994E-2</v>
      </c>
      <c r="FJ122" s="744">
        <v>3.983006E-2</v>
      </c>
      <c r="FK122" s="744"/>
      <c r="FL122" s="744"/>
      <c r="FM122" s="746">
        <v>1.3560902635439076E-2</v>
      </c>
      <c r="FN122" s="746">
        <v>1.9217669159732331E-3</v>
      </c>
    </row>
    <row r="123" spans="1:170" ht="12.75" customHeight="1">
      <c r="A123" s="748">
        <v>39599</v>
      </c>
      <c r="B123" s="744">
        <v>1.440868878562318E-2</v>
      </c>
      <c r="C123" s="744">
        <v>2.5365434221840122E-2</v>
      </c>
      <c r="D123" s="744">
        <v>2.4391106384846761E-3</v>
      </c>
      <c r="E123" s="746">
        <v>5.889895772583853E-2</v>
      </c>
      <c r="F123" s="746">
        <v>-2.3835559027949316E-3</v>
      </c>
      <c r="G123" s="744"/>
      <c r="H123" s="744"/>
      <c r="I123" s="749">
        <v>4.0889964363531046E-2</v>
      </c>
      <c r="J123" s="744" t="s">
        <v>319</v>
      </c>
      <c r="K123" s="744" t="s">
        <v>319</v>
      </c>
      <c r="L123" s="744" t="s">
        <v>319</v>
      </c>
      <c r="M123" s="746" t="s">
        <v>319</v>
      </c>
      <c r="N123" s="746" t="s">
        <v>319</v>
      </c>
      <c r="O123" s="746">
        <v>1.7912599149817006E-3</v>
      </c>
      <c r="P123" s="746">
        <v>3.8947752651352641E-3</v>
      </c>
      <c r="Q123" s="744">
        <v>-4.8076360016396369E-2</v>
      </c>
      <c r="R123" s="744">
        <v>-3.6963700000000002E-2</v>
      </c>
      <c r="S123" s="744"/>
      <c r="T123" s="746">
        <v>1.0198849068429272E-2</v>
      </c>
      <c r="U123" s="744">
        <v>4.9644129837071116E-2</v>
      </c>
      <c r="V123" s="744">
        <v>-9.119496999999999E-3</v>
      </c>
      <c r="W123" s="744">
        <v>2.3555489999999998E-2</v>
      </c>
      <c r="X123" s="744">
        <v>-2.6016539999999998E-2</v>
      </c>
      <c r="Y123" s="744">
        <v>-1.012439E-2</v>
      </c>
      <c r="Z123" s="744">
        <v>5.3913039999999995E-2</v>
      </c>
      <c r="AA123" s="746">
        <v>-1.0296210000000001E-3</v>
      </c>
      <c r="AB123" s="744">
        <v>-1.227525E-2</v>
      </c>
      <c r="AC123" s="746">
        <v>-1.4582690000000001E-2</v>
      </c>
      <c r="AD123" s="744">
        <v>-2.6931159999999999E-2</v>
      </c>
      <c r="AE123" s="744">
        <v>2.0811208449214025E-3</v>
      </c>
      <c r="AF123" s="744">
        <v>3.4291372560857347E-4</v>
      </c>
      <c r="AG123" s="744">
        <v>2.6854465083881118E-2</v>
      </c>
      <c r="AH123" s="744">
        <v>-1.482233E-2</v>
      </c>
      <c r="AI123" s="744">
        <v>-5.302017086551869E-3</v>
      </c>
      <c r="AJ123" s="744"/>
      <c r="AK123" s="746">
        <v>1.0698260000000001E-3</v>
      </c>
      <c r="AL123" s="744">
        <v>-5.7827904957546972E-3</v>
      </c>
      <c r="AM123" s="746">
        <v>-1.236918E-2</v>
      </c>
      <c r="AN123" s="744"/>
      <c r="AO123" s="744">
        <v>-5.7827904957546972E-3</v>
      </c>
      <c r="AP123" s="744">
        <v>-7.3845725362479131E-3</v>
      </c>
      <c r="AQ123" s="744">
        <v>-9.4342388404504707E-3</v>
      </c>
      <c r="AR123" s="744">
        <v>3.3904051534161539E-4</v>
      </c>
      <c r="AS123" s="744">
        <v>-1.5783724302191882E-3</v>
      </c>
      <c r="AT123" s="744"/>
      <c r="AU123" s="744">
        <v>-1.356927E-2</v>
      </c>
      <c r="AV123" s="744">
        <v>-8.0667210000000007E-3</v>
      </c>
      <c r="AW123" s="744">
        <v>-1.8573280000000001E-2</v>
      </c>
      <c r="AX123" s="744">
        <v>7.1199719999999998E-4</v>
      </c>
      <c r="AY123" s="744"/>
      <c r="AZ123" s="744"/>
      <c r="BA123" s="744">
        <v>4.7182142689738971E-3</v>
      </c>
      <c r="BB123" s="744">
        <v>-1.416395E-3</v>
      </c>
      <c r="BC123" s="744"/>
      <c r="BD123" s="744"/>
      <c r="BE123" s="744">
        <v>8.8121050000000006E-3</v>
      </c>
      <c r="BF123" s="744"/>
      <c r="BG123" s="744"/>
      <c r="BH123" s="744"/>
      <c r="BI123" s="746">
        <v>1.7807341413309842E-2</v>
      </c>
      <c r="BJ123" s="746">
        <v>2.0398773006136128E-3</v>
      </c>
      <c r="BK123" s="744"/>
      <c r="BL123" s="744"/>
      <c r="BM123" s="744"/>
      <c r="BN123" s="744">
        <v>-4.5233997284229721E-3</v>
      </c>
      <c r="BO123" s="744"/>
      <c r="BP123" s="744"/>
      <c r="BQ123" s="744"/>
      <c r="BR123" s="744">
        <v>5.9107880000000002E-3</v>
      </c>
      <c r="BS123" s="744">
        <v>-9.6618350000000008E-4</v>
      </c>
      <c r="BT123" s="744">
        <v>6.7777259999999995E-3</v>
      </c>
      <c r="BU123" s="744"/>
      <c r="BV123" s="744">
        <v>3.7715020802175925E-3</v>
      </c>
      <c r="BW123" s="744"/>
      <c r="BX123" s="744">
        <v>3.5294861626751217E-3</v>
      </c>
      <c r="BY123" s="744"/>
      <c r="BZ123" s="744">
        <v>1.5630345535408763E-2</v>
      </c>
      <c r="CA123" s="744">
        <v>1.5630345535408763E-2</v>
      </c>
      <c r="CB123" s="744">
        <v>4.6737841043890782E-2</v>
      </c>
      <c r="CC123" s="746">
        <v>3.7000000000000002E-3</v>
      </c>
      <c r="CD123" s="744">
        <v>2.1722709999999999E-2</v>
      </c>
      <c r="CE123" s="744">
        <v>-3.9724580000000002E-2</v>
      </c>
      <c r="CF123" s="744">
        <v>2.0729090000000002E-2</v>
      </c>
      <c r="CG123" s="747">
        <v>1.080562E-2</v>
      </c>
      <c r="CH123" s="744">
        <v>1.688421E-2</v>
      </c>
      <c r="CI123" s="744">
        <v>9.314704E-3</v>
      </c>
      <c r="CJ123" s="744">
        <v>1.5630350000000001E-2</v>
      </c>
      <c r="CK123" s="744"/>
      <c r="CL123" s="744">
        <v>9.8945809999999995E-3</v>
      </c>
      <c r="CM123" s="744">
        <v>1.187178E-2</v>
      </c>
      <c r="CN123" s="746">
        <v>6.8541959999999999E-3</v>
      </c>
      <c r="CO123" s="744">
        <v>1.2953568966225681E-2</v>
      </c>
      <c r="CP123" s="746">
        <v>2.6513479999999999E-2</v>
      </c>
      <c r="CQ123" s="744">
        <v>1.0768144361589904E-2</v>
      </c>
      <c r="CR123" s="744">
        <v>1.2953568966225681E-2</v>
      </c>
      <c r="CS123" s="744">
        <v>1.2952449999999999E-2</v>
      </c>
      <c r="CT123" s="744">
        <v>3.4042650000000001E-2</v>
      </c>
      <c r="CU123" s="744">
        <v>-1.586388625085311E-3</v>
      </c>
      <c r="CV123" s="744"/>
      <c r="CW123" s="744">
        <v>4.6231159999999993E-2</v>
      </c>
      <c r="CX123" s="744">
        <v>3.4188990724815183E-2</v>
      </c>
      <c r="CY123" s="744"/>
      <c r="CZ123" s="746">
        <v>4.5798319999999997E-2</v>
      </c>
      <c r="DA123" s="744">
        <v>-1.3582810000000001E-2</v>
      </c>
      <c r="DB123" s="744">
        <v>5.9309469999999996E-2</v>
      </c>
      <c r="DC123" s="744">
        <v>-5.7462089999999995E-3</v>
      </c>
      <c r="DD123" s="744"/>
      <c r="DE123" s="744">
        <v>2.4220559999999999E-2</v>
      </c>
      <c r="DF123" s="744">
        <v>2.351662899176965E-2</v>
      </c>
      <c r="DG123" s="744">
        <v>6.5126049999999991E-2</v>
      </c>
      <c r="DH123" s="744">
        <v>-7.9205490000000003E-2</v>
      </c>
      <c r="DI123" s="744">
        <v>3.0379749999999997E-2</v>
      </c>
      <c r="DJ123" s="744">
        <v>3.5857569999999998E-2</v>
      </c>
      <c r="DK123" s="744">
        <v>8.8311689999999998E-3</v>
      </c>
      <c r="DL123" s="744">
        <v>5.1987769999999996E-2</v>
      </c>
      <c r="DM123" s="744">
        <v>5.1997169999999995E-2</v>
      </c>
      <c r="DN123" s="744">
        <v>-2.1093869999999999E-3</v>
      </c>
      <c r="DO123" s="746">
        <v>2.1205620000000001E-2</v>
      </c>
      <c r="DP123" s="746">
        <v>4.3268830000000001E-3</v>
      </c>
      <c r="DQ123" s="744">
        <v>1.9242570000000001E-2</v>
      </c>
      <c r="DR123" s="646"/>
      <c r="DS123" s="746">
        <v>1.9619390000000002E-3</v>
      </c>
      <c r="DT123" s="744">
        <v>7.7525780000000006E-4</v>
      </c>
      <c r="DU123" s="744">
        <v>7.8208580809384642E-3</v>
      </c>
      <c r="DV123" s="744">
        <v>-4.8491150000000002E-3</v>
      </c>
      <c r="DW123" s="744"/>
      <c r="DX123" s="744">
        <v>3.3284060000000004E-2</v>
      </c>
      <c r="DY123" s="744">
        <v>2.873094E-2</v>
      </c>
      <c r="DZ123" s="746">
        <v>2.5172010000000002E-2</v>
      </c>
      <c r="EA123" s="746">
        <v>2.5172010000000002E-2</v>
      </c>
      <c r="EB123" s="746"/>
      <c r="EC123" s="746">
        <v>2.3306830000000001E-2</v>
      </c>
      <c r="ED123" s="744">
        <v>3.7175324675324584E-2</v>
      </c>
      <c r="EE123" s="744">
        <v>-1.0200013997632706E-2</v>
      </c>
      <c r="EF123" s="744">
        <v>-8.5850550000000012E-3</v>
      </c>
      <c r="EG123" s="744"/>
      <c r="EH123" s="744"/>
      <c r="EI123" s="744">
        <v>-3.7385429999999997E-2</v>
      </c>
      <c r="EJ123" s="744">
        <v>-4.4392520000000003E-3</v>
      </c>
      <c r="EK123" s="744">
        <v>5.2607660000000001E-2</v>
      </c>
      <c r="EL123" s="744">
        <v>3.3008719999999998E-2</v>
      </c>
      <c r="EM123" s="744"/>
      <c r="EN123" s="744">
        <v>-3.8778559999999997E-2</v>
      </c>
      <c r="EO123" s="744"/>
      <c r="EP123" s="744">
        <v>-4.1500599999999999E-2</v>
      </c>
      <c r="EQ123" s="744">
        <v>-2.0565549999999998E-3</v>
      </c>
      <c r="ER123" s="744">
        <v>-6.3340350000000004E-2</v>
      </c>
      <c r="ES123" s="744">
        <v>-0.10042315473600782</v>
      </c>
      <c r="ET123" s="744">
        <v>-0.10127556035902674</v>
      </c>
      <c r="EU123" s="746">
        <v>-2.202643E-2</v>
      </c>
      <c r="EV123" s="744">
        <v>-1.9927540000000001E-2</v>
      </c>
      <c r="EW123" s="744">
        <v>-1.1809709999999999E-2</v>
      </c>
      <c r="EX123" s="744">
        <v>-2.5963150000000001E-2</v>
      </c>
      <c r="EY123" s="744">
        <v>-2.0491799999999998E-2</v>
      </c>
      <c r="EZ123" s="744"/>
      <c r="FA123" s="744"/>
      <c r="FB123" s="744"/>
      <c r="FC123" s="744">
        <v>1.1508894451323304E-2</v>
      </c>
      <c r="FD123" s="744">
        <v>3.1637800000000001E-2</v>
      </c>
      <c r="FE123" s="744">
        <v>7.7870960000000003E-2</v>
      </c>
      <c r="FF123" s="744">
        <v>9.8759970000000002E-2</v>
      </c>
      <c r="FG123" s="744"/>
      <c r="FH123" s="744"/>
      <c r="FI123" s="744">
        <v>4.2441250000000007E-2</v>
      </c>
      <c r="FJ123" s="744">
        <v>3.7282920000000004E-2</v>
      </c>
      <c r="FK123" s="744"/>
      <c r="FL123" s="744"/>
      <c r="FM123" s="746">
        <v>9.9962621838429744E-3</v>
      </c>
      <c r="FN123" s="746">
        <v>2.8471566808825344E-3</v>
      </c>
    </row>
    <row r="124" spans="1:170" ht="12.75" customHeight="1">
      <c r="A124" s="748">
        <v>39629</v>
      </c>
      <c r="B124" s="744">
        <v>-8.3246798460909766E-3</v>
      </c>
      <c r="C124" s="744">
        <v>8.721174004193033E-3</v>
      </c>
      <c r="D124" s="744">
        <v>-4.1710796755652146E-2</v>
      </c>
      <c r="E124" s="746">
        <v>-3.6900655611533439E-2</v>
      </c>
      <c r="F124" s="746">
        <v>6.3724054015368292E-3</v>
      </c>
      <c r="G124" s="744"/>
      <c r="H124" s="744"/>
      <c r="I124" s="749">
        <v>4.9543999589892695E-2</v>
      </c>
      <c r="J124" s="744">
        <v>-6.3699999999999998E-3</v>
      </c>
      <c r="K124" s="744">
        <v>-6.3699999999999998E-3</v>
      </c>
      <c r="L124" s="744">
        <v>-6.3699999999999998E-3</v>
      </c>
      <c r="M124" s="746">
        <v>8.8210000000000007E-3</v>
      </c>
      <c r="N124" s="746">
        <v>8.8210000000000007E-3</v>
      </c>
      <c r="O124" s="746">
        <v>-2.1542880913171737E-2</v>
      </c>
      <c r="P124" s="746">
        <v>6.3519154067339656E-3</v>
      </c>
      <c r="Q124" s="744">
        <v>-0.11028894825646807</v>
      </c>
      <c r="R124" s="744">
        <v>-0.1411926</v>
      </c>
      <c r="S124" s="744"/>
      <c r="T124" s="746">
        <v>4.3880428652002257E-2</v>
      </c>
      <c r="U124" s="744">
        <v>9.9518875978425569E-2</v>
      </c>
      <c r="V124" s="744">
        <v>9.0682799999999994E-2</v>
      </c>
      <c r="W124" s="744">
        <v>-0.16280510000000001</v>
      </c>
      <c r="X124" s="744">
        <v>0.18206410000000001</v>
      </c>
      <c r="Y124" s="744">
        <v>0.1527049</v>
      </c>
      <c r="Z124" s="744">
        <v>-5.7068199999999993E-2</v>
      </c>
      <c r="AA124" s="746">
        <v>1.8235149999999999E-3</v>
      </c>
      <c r="AB124" s="744">
        <v>7.3744509999999997E-3</v>
      </c>
      <c r="AC124" s="746">
        <v>9.7607049999999997E-3</v>
      </c>
      <c r="AD124" s="744">
        <v>2.651763E-2</v>
      </c>
      <c r="AE124" s="744">
        <v>1.2164264296706806E-2</v>
      </c>
      <c r="AF124" s="744">
        <v>1.8824793021416708E-2</v>
      </c>
      <c r="AG124" s="744">
        <v>7.6049949540317741E-3</v>
      </c>
      <c r="AH124" s="744">
        <v>2.9887059999999998E-3</v>
      </c>
      <c r="AI124" s="744">
        <v>-5.6938622908531134E-4</v>
      </c>
      <c r="AJ124" s="744"/>
      <c r="AK124" s="746">
        <v>1.786366E-2</v>
      </c>
      <c r="AL124" s="744">
        <v>-1.1421589603231586E-2</v>
      </c>
      <c r="AM124" s="746">
        <v>-1.0597270000000001E-2</v>
      </c>
      <c r="AN124" s="744"/>
      <c r="AO124" s="744">
        <v>-1.1421589603231586E-2</v>
      </c>
      <c r="AP124" s="744">
        <v>-8.5201648312742684E-3</v>
      </c>
      <c r="AQ124" s="744">
        <v>-5.303658103468667E-3</v>
      </c>
      <c r="AR124" s="744">
        <v>-2.5419420437211571E-4</v>
      </c>
      <c r="AS124" s="744">
        <v>-1.1204207461286142E-3</v>
      </c>
      <c r="AT124" s="744"/>
      <c r="AU124" s="744">
        <v>-1.8048390000000001E-2</v>
      </c>
      <c r="AV124" s="744">
        <v>1.3324140000000001E-3</v>
      </c>
      <c r="AW124" s="744">
        <v>-2.3868729999999999E-3</v>
      </c>
      <c r="AX124" s="744">
        <v>-1.778726E-4</v>
      </c>
      <c r="AY124" s="744"/>
      <c r="AZ124" s="744"/>
      <c r="BA124" s="744">
        <v>-2.9009840846752288E-2</v>
      </c>
      <c r="BB124" s="744">
        <v>-3.7588700000000003E-2</v>
      </c>
      <c r="BC124" s="744"/>
      <c r="BD124" s="744"/>
      <c r="BE124" s="744">
        <v>-2.232425E-2</v>
      </c>
      <c r="BF124" s="744"/>
      <c r="BG124" s="744"/>
      <c r="BH124" s="744"/>
      <c r="BI124" s="746">
        <v>-2.6699491519878958E-2</v>
      </c>
      <c r="BJ124" s="746">
        <v>-1.576538655809645E-3</v>
      </c>
      <c r="BK124" s="744"/>
      <c r="BL124" s="744"/>
      <c r="BM124" s="744"/>
      <c r="BN124" s="744">
        <v>-1.3501537819944787E-2</v>
      </c>
      <c r="BO124" s="744"/>
      <c r="BP124" s="744"/>
      <c r="BQ124" s="744"/>
      <c r="BR124" s="744">
        <v>-3.918978E-2</v>
      </c>
      <c r="BS124" s="744">
        <v>-1.9342359999999999E-2</v>
      </c>
      <c r="BT124" s="744">
        <v>-2.130953E-2</v>
      </c>
      <c r="BU124" s="744"/>
      <c r="BV124" s="744">
        <v>-1.9753836105508848E-2</v>
      </c>
      <c r="BW124" s="744"/>
      <c r="BX124" s="744">
        <v>-5.1599486945870798E-2</v>
      </c>
      <c r="BY124" s="744"/>
      <c r="BZ124" s="744">
        <v>-8.2110939177666986E-2</v>
      </c>
      <c r="CA124" s="744">
        <v>-8.2110939177666986E-2</v>
      </c>
      <c r="CB124" s="744">
        <v>-9.6441523118766859E-2</v>
      </c>
      <c r="CC124" s="746">
        <v>-3.3000000000000002E-2</v>
      </c>
      <c r="CD124" s="744">
        <v>-3.3889160000000002E-2</v>
      </c>
      <c r="CE124" s="744">
        <v>-0.16238250000000001</v>
      </c>
      <c r="CF124" s="744">
        <v>-8.8056140000000005E-2</v>
      </c>
      <c r="CG124" s="747">
        <v>-6.4417229999999992E-2</v>
      </c>
      <c r="CH124" s="744">
        <v>-8.1762060000000011E-2</v>
      </c>
      <c r="CI124" s="744">
        <v>-6.6578769999999995E-2</v>
      </c>
      <c r="CJ124" s="744">
        <v>-8.2110939999999993E-2</v>
      </c>
      <c r="CK124" s="744"/>
      <c r="CL124" s="744">
        <v>-8.8498460000000001E-2</v>
      </c>
      <c r="CM124" s="744">
        <v>-8.8042090000000003E-2</v>
      </c>
      <c r="CN124" s="746">
        <v>-0.1009806</v>
      </c>
      <c r="CO124" s="744">
        <v>-8.4304710389903059E-2</v>
      </c>
      <c r="CP124" s="746">
        <v>-9.8361610000000002E-2</v>
      </c>
      <c r="CQ124" s="744">
        <v>-6.7092380734311896E-2</v>
      </c>
      <c r="CR124" s="744">
        <v>-8.4304710389903059E-2</v>
      </c>
      <c r="CS124" s="744">
        <v>-8.431174000000001E-2</v>
      </c>
      <c r="CT124" s="744">
        <v>-6.1613649999999999E-2</v>
      </c>
      <c r="CU124" s="744">
        <v>-9.5721734563733119E-2</v>
      </c>
      <c r="CV124" s="744"/>
      <c r="CW124" s="744">
        <v>-7.953890000000001E-2</v>
      </c>
      <c r="CX124" s="744">
        <v>-9.5950669129666211E-2</v>
      </c>
      <c r="CY124" s="744"/>
      <c r="CZ124" s="746">
        <v>-7.5264499999999998E-2</v>
      </c>
      <c r="DA124" s="744">
        <v>-9.8723039999999998E-2</v>
      </c>
      <c r="DB124" s="744">
        <v>-9.6125229999999992E-2</v>
      </c>
      <c r="DC124" s="744">
        <v>-9.527564999999999E-2</v>
      </c>
      <c r="DD124" s="744"/>
      <c r="DE124" s="744">
        <v>-3.1227379999999999E-2</v>
      </c>
      <c r="DF124" s="744">
        <v>-2.9919222978744164E-2</v>
      </c>
      <c r="DG124" s="744">
        <v>-9.364283000000001E-2</v>
      </c>
      <c r="DH124" s="744">
        <v>-0.22652840000000002</v>
      </c>
      <c r="DI124" s="744">
        <v>-5.6947020000000001E-2</v>
      </c>
      <c r="DJ124" s="744">
        <v>-7.3746049999999994E-3</v>
      </c>
      <c r="DK124" s="744">
        <v>-0.1201779</v>
      </c>
      <c r="DL124" s="744">
        <v>3.1577340000000002E-2</v>
      </c>
      <c r="DM124" s="744">
        <v>-5.8071810000000001E-2</v>
      </c>
      <c r="DN124" s="744">
        <v>-0.1061614</v>
      </c>
      <c r="DO124" s="746">
        <v>-7.0805900000000005E-2</v>
      </c>
      <c r="DP124" s="746">
        <v>-8.8652549999999997E-2</v>
      </c>
      <c r="DQ124" s="744">
        <v>-8.2884200000000005E-2</v>
      </c>
      <c r="DR124" s="646"/>
      <c r="DS124" s="746">
        <v>-9.9317430000000012E-2</v>
      </c>
      <c r="DT124" s="744">
        <v>-8.023226E-2</v>
      </c>
      <c r="DU124" s="744">
        <v>-0.12002635528386829</v>
      </c>
      <c r="DV124" s="744">
        <v>-5.8259980000000003E-2</v>
      </c>
      <c r="DW124" s="744"/>
      <c r="DX124" s="744">
        <v>-9.7528439999999994E-2</v>
      </c>
      <c r="DY124" s="744">
        <v>-3.8862239999999999E-2</v>
      </c>
      <c r="DZ124" s="746">
        <v>-6.7882369999999997E-2</v>
      </c>
      <c r="EA124" s="746">
        <v>-6.7882369999999997E-2</v>
      </c>
      <c r="EB124" s="746"/>
      <c r="EC124" s="746">
        <v>-6.7896120000000004E-2</v>
      </c>
      <c r="ED124" s="744">
        <v>-6.2398914801481631E-2</v>
      </c>
      <c r="EE124" s="744">
        <v>-9.6312351087541215E-2</v>
      </c>
      <c r="EF124" s="744">
        <v>-7.248236000000001E-2</v>
      </c>
      <c r="EG124" s="744"/>
      <c r="EH124" s="744"/>
      <c r="EI124" s="744">
        <v>-0.1109135</v>
      </c>
      <c r="EJ124" s="744">
        <v>-0.1067824</v>
      </c>
      <c r="EK124" s="744">
        <v>-8.8838509999999996E-2</v>
      </c>
      <c r="EL124" s="744">
        <v>-7.6877360000000006E-2</v>
      </c>
      <c r="EM124" s="744"/>
      <c r="EN124" s="744">
        <v>-0.12141880000000001</v>
      </c>
      <c r="EO124" s="744"/>
      <c r="EP124" s="744">
        <v>-0.12953609999999999</v>
      </c>
      <c r="EQ124" s="744">
        <v>-0.1150389</v>
      </c>
      <c r="ER124" s="744">
        <v>-0.15275159999999999</v>
      </c>
      <c r="ES124" s="744">
        <v>-0.20000073556386955</v>
      </c>
      <c r="ET124" s="744">
        <v>-0.19565396971278159</v>
      </c>
      <c r="EU124" s="746">
        <v>-0.118919</v>
      </c>
      <c r="EV124" s="744">
        <v>-0.12939000000000001</v>
      </c>
      <c r="EW124" s="744">
        <v>-0.13100899999999999</v>
      </c>
      <c r="EX124" s="744">
        <v>-8.8747419999999994E-2</v>
      </c>
      <c r="EY124" s="744">
        <v>-0.1237298</v>
      </c>
      <c r="EZ124" s="744"/>
      <c r="FA124" s="744"/>
      <c r="FB124" s="744"/>
      <c r="FC124" s="744">
        <v>-7.114739372803891E-2</v>
      </c>
      <c r="FD124" s="744">
        <v>-9.2898419999999995E-2</v>
      </c>
      <c r="FE124" s="744">
        <v>-8.7264019999999998E-2</v>
      </c>
      <c r="FF124" s="744">
        <v>-9.4036530000000007E-2</v>
      </c>
      <c r="FG124" s="744"/>
      <c r="FH124" s="744"/>
      <c r="FI124" s="744">
        <v>-9.084790999999999E-2</v>
      </c>
      <c r="FJ124" s="744">
        <v>-4.3328369999999998E-2</v>
      </c>
      <c r="FK124" s="744"/>
      <c r="FL124" s="744"/>
      <c r="FM124" s="746">
        <v>-2.8316031200774194E-2</v>
      </c>
      <c r="FN124" s="746">
        <v>2.4228576860294559E-3</v>
      </c>
    </row>
    <row r="125" spans="1:170" ht="12.75" customHeight="1">
      <c r="A125" s="748">
        <v>39660</v>
      </c>
      <c r="B125" s="744">
        <v>-2.8236184535981312E-2</v>
      </c>
      <c r="C125" s="744">
        <v>-3.383489899409764E-2</v>
      </c>
      <c r="D125" s="744">
        <v>-1.586649701009113E-2</v>
      </c>
      <c r="E125" s="746">
        <v>-9.5016404259608001E-3</v>
      </c>
      <c r="F125" s="746">
        <v>3.2153302888828783E-3</v>
      </c>
      <c r="G125" s="744"/>
      <c r="H125" s="744"/>
      <c r="I125" s="749">
        <v>-2.5927338075611157E-2</v>
      </c>
      <c r="J125" s="744" t="s">
        <v>319</v>
      </c>
      <c r="K125" s="744" t="s">
        <v>319</v>
      </c>
      <c r="L125" s="744" t="s">
        <v>319</v>
      </c>
      <c r="M125" s="746" t="s">
        <v>319</v>
      </c>
      <c r="N125" s="746" t="s">
        <v>319</v>
      </c>
      <c r="O125" s="746">
        <v>-7.3352550291675882E-3</v>
      </c>
      <c r="P125" s="746">
        <v>6.9693048268979485E-3</v>
      </c>
      <c r="Q125" s="744">
        <v>-5.2823926828786338E-2</v>
      </c>
      <c r="R125" s="744">
        <v>5.5865920000000005E-3</v>
      </c>
      <c r="S125" s="744"/>
      <c r="T125" s="746">
        <v>-1.2210935811540868E-2</v>
      </c>
      <c r="U125" s="744">
        <v>-0.12308589523100089</v>
      </c>
      <c r="V125" s="744">
        <v>7.7338390000000002E-3</v>
      </c>
      <c r="W125" s="744">
        <v>-2.5470470000000002E-2</v>
      </c>
      <c r="X125" s="744">
        <v>1.19994E-2</v>
      </c>
      <c r="Y125" s="744">
        <v>-2.0283329999999999E-2</v>
      </c>
      <c r="Z125" s="744">
        <v>7.1022309999999996E-3</v>
      </c>
      <c r="AA125" s="746">
        <v>4.9857549999999997E-3</v>
      </c>
      <c r="AB125" s="744">
        <v>7.2027030000000004E-3</v>
      </c>
      <c r="AC125" s="746">
        <v>6.1739949999999998E-3</v>
      </c>
      <c r="AD125" s="744">
        <v>-3.6678980000000002E-3</v>
      </c>
      <c r="AE125" s="744">
        <v>-1.0271508889700964E-3</v>
      </c>
      <c r="AF125" s="744">
        <v>-5.986924363811319E-3</v>
      </c>
      <c r="AG125" s="744">
        <v>-7.848435403350118E-3</v>
      </c>
      <c r="AH125" s="744">
        <v>9.8241360000000007E-3</v>
      </c>
      <c r="AI125" s="744">
        <v>-1.3933886112790228E-3</v>
      </c>
      <c r="AJ125" s="744"/>
      <c r="AK125" s="746">
        <v>-6.0997049999999995E-3</v>
      </c>
      <c r="AL125" s="744">
        <v>-8.6978300343287795E-4</v>
      </c>
      <c r="AM125" s="746">
        <v>6.815939E-3</v>
      </c>
      <c r="AN125" s="744"/>
      <c r="AO125" s="744">
        <v>-8.6978300343287795E-4</v>
      </c>
      <c r="AP125" s="744">
        <v>1.2054095255384922E-3</v>
      </c>
      <c r="AQ125" s="744">
        <v>-5.9032158244269883E-3</v>
      </c>
      <c r="AR125" s="744">
        <v>-4.2376472582417168E-4</v>
      </c>
      <c r="AS125" s="744">
        <v>4.1801327720800696E-3</v>
      </c>
      <c r="AT125" s="744"/>
      <c r="AU125" s="744">
        <v>-5.1504749999999998E-3</v>
      </c>
      <c r="AV125" s="744">
        <v>1.6518310000000001E-3</v>
      </c>
      <c r="AW125" s="744">
        <v>4.1343659999999996E-3</v>
      </c>
      <c r="AX125" s="744">
        <v>2.7575169999999997E-3</v>
      </c>
      <c r="AY125" s="744"/>
      <c r="AZ125" s="744"/>
      <c r="BA125" s="744">
        <v>-9.2447572260577759E-3</v>
      </c>
      <c r="BB125" s="744">
        <v>-8.843028000000001E-3</v>
      </c>
      <c r="BC125" s="744"/>
      <c r="BD125" s="744"/>
      <c r="BE125" s="744">
        <v>-2.5920390000000001E-2</v>
      </c>
      <c r="BF125" s="744"/>
      <c r="BG125" s="744"/>
      <c r="BH125" s="744"/>
      <c r="BI125" s="746">
        <v>-1.3660831971407762E-2</v>
      </c>
      <c r="BJ125" s="746">
        <v>-7.5042158516019919E-3</v>
      </c>
      <c r="BK125" s="744"/>
      <c r="BL125" s="744"/>
      <c r="BM125" s="744"/>
      <c r="BN125" s="744">
        <v>1.1158669766786478E-2</v>
      </c>
      <c r="BO125" s="744"/>
      <c r="BP125" s="744">
        <v>2.6500020000000003E-2</v>
      </c>
      <c r="BQ125" s="744"/>
      <c r="BR125" s="744">
        <v>2.2788940000000001E-2</v>
      </c>
      <c r="BS125" s="744">
        <v>1.0848130000000001E-2</v>
      </c>
      <c r="BT125" s="744">
        <v>1.4330069999999999E-2</v>
      </c>
      <c r="BU125" s="744"/>
      <c r="BV125" s="744">
        <v>6.617298944124439E-3</v>
      </c>
      <c r="BW125" s="744"/>
      <c r="BX125" s="744">
        <v>-4.1210034758703107E-2</v>
      </c>
      <c r="BY125" s="744"/>
      <c r="BZ125" s="744">
        <v>-2.5970460778031557E-2</v>
      </c>
      <c r="CA125" s="744">
        <v>-2.5970460778031557E-2</v>
      </c>
      <c r="CB125" s="744">
        <v>-1.9691458673021578E-2</v>
      </c>
      <c r="CC125" s="746">
        <v>-4.4000000000000003E-3</v>
      </c>
      <c r="CD125" s="744">
        <v>4.6547709999999999E-2</v>
      </c>
      <c r="CE125" s="744">
        <v>3.9024389999999999E-2</v>
      </c>
      <c r="CF125" s="744">
        <v>-2.9051509999999999E-2</v>
      </c>
      <c r="CG125" s="747">
        <v>1.348962E-3</v>
      </c>
      <c r="CH125" s="744">
        <v>-2.567088E-2</v>
      </c>
      <c r="CI125" s="744">
        <v>-2.1186440000000001E-2</v>
      </c>
      <c r="CJ125" s="744">
        <v>-2.5970460000000001E-2</v>
      </c>
      <c r="CK125" s="744"/>
      <c r="CL125" s="744">
        <v>-9.8141879999999997E-3</v>
      </c>
      <c r="CM125" s="744">
        <v>-3.3202269999999999E-2</v>
      </c>
      <c r="CN125" s="746">
        <v>3.8691119999999996E-2</v>
      </c>
      <c r="CO125" s="744">
        <v>-8.4077047655145565E-3</v>
      </c>
      <c r="CP125" s="746">
        <v>-5.0311449999999999E-3</v>
      </c>
      <c r="CQ125" s="744">
        <v>1.9320975104884841E-2</v>
      </c>
      <c r="CR125" s="744">
        <v>-8.4077047655145565E-3</v>
      </c>
      <c r="CS125" s="744">
        <v>-8.4062240000000003E-3</v>
      </c>
      <c r="CT125" s="744">
        <v>7.9207590000000012E-3</v>
      </c>
      <c r="CU125" s="744">
        <v>-3.6105040927442156E-3</v>
      </c>
      <c r="CV125" s="744"/>
      <c r="CW125" s="744">
        <v>-2.5195370000000002E-2</v>
      </c>
      <c r="CX125" s="744">
        <v>5.1263258916102616E-2</v>
      </c>
      <c r="CY125" s="744"/>
      <c r="CZ125" s="746">
        <v>3.6839860000000002E-2</v>
      </c>
      <c r="DA125" s="744">
        <v>3.9055579999999999E-3</v>
      </c>
      <c r="DB125" s="744">
        <v>6.4201900000000001E-3</v>
      </c>
      <c r="DC125" s="744">
        <v>-1.7873100000000001E-3</v>
      </c>
      <c r="DD125" s="744"/>
      <c r="DE125" s="744">
        <v>0.15694949999999999</v>
      </c>
      <c r="DF125" s="744">
        <v>0.15667530376594296</v>
      </c>
      <c r="DG125" s="744">
        <v>-2.4443470000000002E-2</v>
      </c>
      <c r="DH125" s="744">
        <v>0.1375218</v>
      </c>
      <c r="DI125" s="744">
        <v>2.4299069999999999E-2</v>
      </c>
      <c r="DJ125" s="744">
        <v>-6.4373459999999993E-2</v>
      </c>
      <c r="DK125" s="744">
        <v>7.9388419999999998E-3</v>
      </c>
      <c r="DL125" s="744">
        <v>-0.159132</v>
      </c>
      <c r="DM125" s="744">
        <v>-3.2350829999999997E-2</v>
      </c>
      <c r="DN125" s="744">
        <v>3.1153710000000001E-2</v>
      </c>
      <c r="DO125" s="746">
        <v>-4.9776499999999994E-2</v>
      </c>
      <c r="DP125" s="746">
        <v>-2.7573439999999998E-2</v>
      </c>
      <c r="DQ125" s="744">
        <v>-2.949005E-2</v>
      </c>
      <c r="DR125" s="646"/>
      <c r="DS125" s="746">
        <v>-5.6169619999999996E-3</v>
      </c>
      <c r="DT125" s="744">
        <v>-2.8125200000000003E-2</v>
      </c>
      <c r="DU125" s="744">
        <v>-1.6722129783693918E-2</v>
      </c>
      <c r="DV125" s="744">
        <v>-4.4594550000000004E-2</v>
      </c>
      <c r="DW125" s="744"/>
      <c r="DX125" s="744">
        <v>1.462391E-2</v>
      </c>
      <c r="DY125" s="744">
        <v>-6.6818340000000004E-2</v>
      </c>
      <c r="DZ125" s="746">
        <v>-2.8814739999999998E-2</v>
      </c>
      <c r="EA125" s="746">
        <v>1.981403E-2</v>
      </c>
      <c r="EB125" s="746"/>
      <c r="EC125" s="746">
        <v>-2.4372769999999998E-2</v>
      </c>
      <c r="ED125" s="744">
        <v>-1.3020978242724413E-2</v>
      </c>
      <c r="EE125" s="744">
        <v>-3.3179450717306103E-2</v>
      </c>
      <c r="EF125" s="744">
        <v>-2.0746889999999997E-2</v>
      </c>
      <c r="EG125" s="744"/>
      <c r="EH125" s="744"/>
      <c r="EI125" s="744">
        <v>-6.2500000000000003E-3</v>
      </c>
      <c r="EJ125" s="744">
        <v>-1.8654759999999999E-2</v>
      </c>
      <c r="EK125" s="744">
        <v>-5.3074280000000001E-2</v>
      </c>
      <c r="EL125" s="744">
        <v>-5.4443460000000006E-2</v>
      </c>
      <c r="EM125" s="744"/>
      <c r="EN125" s="744">
        <v>3.5048759999999998E-2</v>
      </c>
      <c r="EO125" s="744"/>
      <c r="EP125" s="744">
        <v>2.3540199999999997E-2</v>
      </c>
      <c r="EQ125" s="744">
        <v>-1.416765E-2</v>
      </c>
      <c r="ER125" s="744">
        <v>3.2996449999999997E-2</v>
      </c>
      <c r="ES125" s="744">
        <v>6.4235242736299991E-2</v>
      </c>
      <c r="ET125" s="744">
        <v>6.7168230742870705E-2</v>
      </c>
      <c r="EU125" s="746">
        <v>-3.8854819999999998E-2</v>
      </c>
      <c r="EV125" s="744">
        <v>-7.0063700000000007E-2</v>
      </c>
      <c r="EW125" s="744">
        <v>-2.0768019999999998E-2</v>
      </c>
      <c r="EX125" s="744">
        <v>-1.634615E-2</v>
      </c>
      <c r="EY125" s="744">
        <v>-0.14438380000000001</v>
      </c>
      <c r="EZ125" s="744"/>
      <c r="FA125" s="744"/>
      <c r="FB125" s="744"/>
      <c r="FC125" s="744">
        <v>-2.9637635815461638E-2</v>
      </c>
      <c r="FD125" s="744">
        <v>-5.5039790000000005E-2</v>
      </c>
      <c r="FE125" s="744">
        <v>-4.9877060000000001E-2</v>
      </c>
      <c r="FF125" s="744">
        <v>-9.0155670000000007E-2</v>
      </c>
      <c r="FG125" s="744"/>
      <c r="FH125" s="744"/>
      <c r="FI125" s="744">
        <v>-8.8823089999999997E-3</v>
      </c>
      <c r="FJ125" s="744">
        <v>5.6098820000000001E-2</v>
      </c>
      <c r="FK125" s="744"/>
      <c r="FL125" s="744"/>
      <c r="FM125" s="746">
        <v>-1.7568702513721002E-2</v>
      </c>
      <c r="FN125" s="746">
        <v>2.7094961355165204E-3</v>
      </c>
    </row>
    <row r="126" spans="1:170" ht="12.75" customHeight="1">
      <c r="A126" s="748">
        <v>39691</v>
      </c>
      <c r="B126" s="744">
        <v>-1.2754014855964169E-2</v>
      </c>
      <c r="C126" s="744">
        <v>-1.9790053347100267E-2</v>
      </c>
      <c r="D126" s="744">
        <v>-2.548382677415173E-2</v>
      </c>
      <c r="E126" s="746">
        <v>1.9000529231725682E-2</v>
      </c>
      <c r="F126" s="746">
        <v>-3.3854382090580115E-3</v>
      </c>
      <c r="G126" s="744"/>
      <c r="H126" s="744"/>
      <c r="I126" s="749">
        <v>-1.6374008248060942E-2</v>
      </c>
      <c r="J126" s="744" t="s">
        <v>319</v>
      </c>
      <c r="K126" s="744" t="s">
        <v>319</v>
      </c>
      <c r="L126" s="744" t="s">
        <v>319</v>
      </c>
      <c r="M126" s="746" t="s">
        <v>319</v>
      </c>
      <c r="N126" s="746" t="s">
        <v>319</v>
      </c>
      <c r="O126" s="746">
        <v>-2.1737879757712146E-3</v>
      </c>
      <c r="P126" s="746">
        <v>1.1385409979716377E-2</v>
      </c>
      <c r="Q126" s="744">
        <v>-2.3619830229211547E-2</v>
      </c>
      <c r="R126" s="744">
        <v>-7.3809520000000003E-2</v>
      </c>
      <c r="S126" s="744"/>
      <c r="T126" s="746">
        <v>-9.0744995077125079E-2</v>
      </c>
      <c r="U126" s="744">
        <v>-7.1930303776318927E-2</v>
      </c>
      <c r="V126" s="744">
        <v>-1.534897E-2</v>
      </c>
      <c r="W126" s="744">
        <v>2.2473779999999999E-2</v>
      </c>
      <c r="X126" s="744">
        <v>-3.4978509999999997E-2</v>
      </c>
      <c r="Y126" s="744">
        <v>-6.2412989999999995E-2</v>
      </c>
      <c r="Z126" s="744">
        <v>-5.2087410000000001E-2</v>
      </c>
      <c r="AA126" s="746">
        <v>3.0214980000000001E-3</v>
      </c>
      <c r="AB126" s="744">
        <v>9.795812000000001E-3</v>
      </c>
      <c r="AC126" s="746">
        <v>1.630098E-2</v>
      </c>
      <c r="AD126" s="744">
        <v>2.738997E-2</v>
      </c>
      <c r="AE126" s="744">
        <v>1.4684197366974239E-2</v>
      </c>
      <c r="AF126" s="744">
        <v>-2.1813115717296383E-2</v>
      </c>
      <c r="AG126" s="744">
        <v>-1.3388812673103212E-2</v>
      </c>
      <c r="AH126" s="744">
        <v>-4.4871010000000003E-2</v>
      </c>
      <c r="AI126" s="744">
        <v>1.2509880743719393E-2</v>
      </c>
      <c r="AJ126" s="744"/>
      <c r="AK126" s="746">
        <v>7.774329E-3</v>
      </c>
      <c r="AL126" s="744">
        <v>6.9479733034343294E-3</v>
      </c>
      <c r="AM126" s="746">
        <v>2.9013280000000003E-3</v>
      </c>
      <c r="AN126" s="744"/>
      <c r="AO126" s="744">
        <v>6.9479733034343294E-3</v>
      </c>
      <c r="AP126" s="744">
        <v>7.4257425742574323E-3</v>
      </c>
      <c r="AQ126" s="744">
        <v>7.9196896774658132E-3</v>
      </c>
      <c r="AR126" s="744">
        <v>5.3416991690689031E-3</v>
      </c>
      <c r="AS126" s="744">
        <v>5.0567757880990438E-3</v>
      </c>
      <c r="AT126" s="744"/>
      <c r="AU126" s="744">
        <v>6.8267960000000004E-3</v>
      </c>
      <c r="AV126" s="744">
        <v>-4.8282179999999994E-2</v>
      </c>
      <c r="AW126" s="744">
        <v>-5.2609980000000001E-2</v>
      </c>
      <c r="AX126" s="744">
        <v>1.685443E-3</v>
      </c>
      <c r="AY126" s="744"/>
      <c r="AZ126" s="744"/>
      <c r="BA126" s="744">
        <v>4.3400442953491769E-3</v>
      </c>
      <c r="BB126" s="744">
        <v>-8.1784140000000002E-3</v>
      </c>
      <c r="BC126" s="744"/>
      <c r="BD126" s="744"/>
      <c r="BE126" s="744">
        <v>-5.2879900000000001E-2</v>
      </c>
      <c r="BF126" s="744"/>
      <c r="BG126" s="744"/>
      <c r="BH126" s="744"/>
      <c r="BI126" s="746">
        <v>-1.4313270200853366E-2</v>
      </c>
      <c r="BJ126" s="746">
        <v>-2.2551571273004001E-3</v>
      </c>
      <c r="BK126" s="744"/>
      <c r="BL126" s="744"/>
      <c r="BM126" s="744"/>
      <c r="BN126" s="744">
        <v>5.3566295912412798E-3</v>
      </c>
      <c r="BO126" s="744"/>
      <c r="BP126" s="744">
        <v>-1.3833400000000001E-2</v>
      </c>
      <c r="BQ126" s="744"/>
      <c r="BR126" s="744">
        <v>6.7939230000000003E-2</v>
      </c>
      <c r="BS126" s="744">
        <v>4.8780489999999998E-3</v>
      </c>
      <c r="BT126" s="744">
        <v>4.1903160000000004E-3</v>
      </c>
      <c r="BU126" s="744"/>
      <c r="BV126" s="744">
        <v>4.8345485598950688E-3</v>
      </c>
      <c r="BW126" s="744"/>
      <c r="BX126" s="744">
        <v>-8.8105122657780033E-3</v>
      </c>
      <c r="BY126" s="744"/>
      <c r="BZ126" s="744">
        <v>-2.1555945895627926E-2</v>
      </c>
      <c r="CA126" s="744">
        <v>-2.1555945895627926E-2</v>
      </c>
      <c r="CB126" s="744">
        <v>4.8618219037872556E-3</v>
      </c>
      <c r="CC126" s="746">
        <v>-1.4E-3</v>
      </c>
      <c r="CD126" s="744">
        <v>4.6330620000000003E-3</v>
      </c>
      <c r="CE126" s="744">
        <v>-3.90157E-2</v>
      </c>
      <c r="CF126" s="744">
        <v>-2.377487E-2</v>
      </c>
      <c r="CG126" s="747">
        <v>-1.8454039999999999E-5</v>
      </c>
      <c r="CH126" s="744">
        <v>-2.1051190000000001E-2</v>
      </c>
      <c r="CI126" s="744">
        <v>-2.9581529999999998E-2</v>
      </c>
      <c r="CJ126" s="744">
        <v>-2.1555950000000001E-2</v>
      </c>
      <c r="CK126" s="744"/>
      <c r="CL126" s="744">
        <v>-2.914456E-2</v>
      </c>
      <c r="CM126" s="744">
        <v>-4.2476279999999998E-2</v>
      </c>
      <c r="CN126" s="746">
        <v>3.106223E-2</v>
      </c>
      <c r="CO126" s="744">
        <v>1.4465917721990129E-2</v>
      </c>
      <c r="CP126" s="746">
        <v>2.9617149999999998E-2</v>
      </c>
      <c r="CQ126" s="744">
        <v>1.8774885589747603E-2</v>
      </c>
      <c r="CR126" s="744">
        <v>1.4465917721990129E-2</v>
      </c>
      <c r="CS126" s="744">
        <v>1.4467010000000001E-2</v>
      </c>
      <c r="CT126" s="744">
        <v>6.0409270000000006E-3</v>
      </c>
      <c r="CU126" s="744">
        <v>1.6987887673261426E-2</v>
      </c>
      <c r="CV126" s="744"/>
      <c r="CW126" s="744">
        <v>1.8484689999999998E-2</v>
      </c>
      <c r="CX126" s="744">
        <v>4.7530962844586355E-2</v>
      </c>
      <c r="CY126" s="744"/>
      <c r="CZ126" s="746">
        <v>3.5754350000000004E-2</v>
      </c>
      <c r="DA126" s="744">
        <v>1.754694E-2</v>
      </c>
      <c r="DB126" s="744">
        <v>1.451826E-2</v>
      </c>
      <c r="DC126" s="744">
        <v>1.6293640000000002E-2</v>
      </c>
      <c r="DD126" s="744"/>
      <c r="DE126" s="744">
        <v>-3.3745780000000003E-2</v>
      </c>
      <c r="DF126" s="744">
        <v>-3.446138454511849E-2</v>
      </c>
      <c r="DG126" s="744">
        <v>1.7897090000000001E-2</v>
      </c>
      <c r="DH126" s="744">
        <v>5.5231669999999998E-3</v>
      </c>
      <c r="DI126" s="744">
        <v>2.7007300000000001E-2</v>
      </c>
      <c r="DJ126" s="744">
        <v>-1.102941E-2</v>
      </c>
      <c r="DK126" s="744">
        <v>2.742124E-2</v>
      </c>
      <c r="DL126" s="744">
        <v>3.3602149999999997E-3</v>
      </c>
      <c r="DM126" s="744">
        <v>-1.5601780000000001E-2</v>
      </c>
      <c r="DN126" s="744">
        <v>2.373838E-2</v>
      </c>
      <c r="DO126" s="746">
        <v>-5.8574599999999998E-2</v>
      </c>
      <c r="DP126" s="746">
        <v>-4.379943E-2</v>
      </c>
      <c r="DQ126" s="744">
        <v>-1.862987E-2</v>
      </c>
      <c r="DR126" s="646"/>
      <c r="DS126" s="746">
        <v>-6.0932589999999995E-2</v>
      </c>
      <c r="DT126" s="744">
        <v>-3.6620590000000001E-2</v>
      </c>
      <c r="DU126" s="744">
        <v>9.7724003722818864E-3</v>
      </c>
      <c r="DV126" s="744">
        <v>-3.6282979999999999E-2</v>
      </c>
      <c r="DW126" s="744"/>
      <c r="DX126" s="744">
        <v>-6.9359530000000003E-2</v>
      </c>
      <c r="DY126" s="744">
        <v>-5.629522E-2</v>
      </c>
      <c r="DZ126" s="746">
        <v>-4.440728E-2</v>
      </c>
      <c r="EA126" s="746">
        <v>-3.6256969999999999E-2</v>
      </c>
      <c r="EB126" s="746"/>
      <c r="EC126" s="746">
        <v>-4.5040160000000003E-2</v>
      </c>
      <c r="ED126" s="744">
        <v>-3.3996729999436259E-2</v>
      </c>
      <c r="EE126" s="744">
        <v>-6.5430656523360886E-2</v>
      </c>
      <c r="EF126" s="744">
        <v>-2.910807E-2</v>
      </c>
      <c r="EG126" s="744"/>
      <c r="EH126" s="744"/>
      <c r="EI126" s="744">
        <v>-6.8655910000000001E-2</v>
      </c>
      <c r="EJ126" s="744">
        <v>-4.6987949999999994E-2</v>
      </c>
      <c r="EK126" s="744">
        <v>-8.569998999999999E-2</v>
      </c>
      <c r="EL126" s="744">
        <v>-5.6263340000000002E-2</v>
      </c>
      <c r="EM126" s="744"/>
      <c r="EN126" s="744">
        <v>-7.6082280000000002E-2</v>
      </c>
      <c r="EO126" s="744"/>
      <c r="EP126" s="744">
        <v>-5.6675630000000005E-2</v>
      </c>
      <c r="EQ126" s="744">
        <v>-5.0299400000000001E-2</v>
      </c>
      <c r="ER126" s="744">
        <v>2.1582729999999998E-2</v>
      </c>
      <c r="ES126" s="744">
        <v>-1.1063319775655667E-2</v>
      </c>
      <c r="ET126" s="744">
        <v>-1.1684516365528475E-2</v>
      </c>
      <c r="EU126" s="746">
        <v>-3.085106E-2</v>
      </c>
      <c r="EV126" s="744">
        <v>-8.3713850000000003E-3</v>
      </c>
      <c r="EW126" s="744">
        <v>-0.1342537</v>
      </c>
      <c r="EX126" s="744">
        <v>-8.9931570000000002E-2</v>
      </c>
      <c r="EY126" s="744">
        <v>1.2224290000000001E-2</v>
      </c>
      <c r="EZ126" s="744"/>
      <c r="FA126" s="744"/>
      <c r="FB126" s="744"/>
      <c r="FC126" s="744">
        <v>-5.6190643686246933E-2</v>
      </c>
      <c r="FD126" s="744">
        <v>-6.3157900000000003E-2</v>
      </c>
      <c r="FE126" s="744">
        <v>-3.4935309999999997E-2</v>
      </c>
      <c r="FF126" s="744">
        <v>-9.6750370000000002E-2</v>
      </c>
      <c r="FG126" s="744"/>
      <c r="FH126" s="744"/>
      <c r="FI126" s="744">
        <v>2.4271850000000001E-2</v>
      </c>
      <c r="FJ126" s="744">
        <v>1.4132499999999999E-2</v>
      </c>
      <c r="FK126" s="744"/>
      <c r="FL126" s="744"/>
      <c r="FM126" s="746">
        <v>-2.8131492360758958E-2</v>
      </c>
      <c r="FN126" s="746">
        <v>2.5137316502805707E-3</v>
      </c>
    </row>
    <row r="127" spans="1:170" ht="12.75" customHeight="1">
      <c r="A127" s="748">
        <v>39721</v>
      </c>
      <c r="B127" s="744">
        <v>-6.9020826089126075E-2</v>
      </c>
      <c r="C127" s="744">
        <v>-7.6281601123595499E-2</v>
      </c>
      <c r="D127" s="744">
        <v>-5.7827127654654809E-2</v>
      </c>
      <c r="E127" s="746">
        <v>-6.8000305080682999E-2</v>
      </c>
      <c r="F127" s="746">
        <v>-2.2435493041761401E-3</v>
      </c>
      <c r="G127" s="744"/>
      <c r="H127" s="744"/>
      <c r="I127" s="749">
        <v>2.7102141430551455E-2</v>
      </c>
      <c r="J127" s="744">
        <v>-4.0919999999999998E-2</v>
      </c>
      <c r="K127" s="744">
        <v>-4.0919999999999998E-2</v>
      </c>
      <c r="L127" s="744">
        <v>-4.0919999999999998E-2</v>
      </c>
      <c r="M127" s="746">
        <v>-9.3011999999999997E-2</v>
      </c>
      <c r="N127" s="746">
        <v>-9.3011999999999997E-2</v>
      </c>
      <c r="O127" s="746">
        <v>-2.7271570584533156E-2</v>
      </c>
      <c r="P127" s="746">
        <v>-2.5069053023309751E-2</v>
      </c>
      <c r="Q127" s="744">
        <v>-0.13289685887919334</v>
      </c>
      <c r="R127" s="744">
        <v>-0.17737790000000001</v>
      </c>
      <c r="S127" s="744"/>
      <c r="T127" s="746">
        <v>4.7885459904950967E-2</v>
      </c>
      <c r="U127" s="744">
        <v>-0.11005128004842901</v>
      </c>
      <c r="V127" s="744">
        <v>7.7698980000000001E-2</v>
      </c>
      <c r="W127" s="744">
        <v>-0.19626869999999999</v>
      </c>
      <c r="X127" s="744">
        <v>0.14285110000000001</v>
      </c>
      <c r="Y127" s="744">
        <v>6.5142550000000007E-2</v>
      </c>
      <c r="Z127" s="744">
        <v>-4.504404E-2</v>
      </c>
      <c r="AA127" s="746">
        <v>8.6707499999999996E-3</v>
      </c>
      <c r="AB127" s="744">
        <v>9.9659810000000005E-3</v>
      </c>
      <c r="AC127" s="746">
        <v>7.0134780000000001E-3</v>
      </c>
      <c r="AD127" s="744">
        <v>1.4725459999999999E-2</v>
      </c>
      <c r="AE127" s="744">
        <v>-3.3110791013534646E-2</v>
      </c>
      <c r="AF127" s="744">
        <v>-5.0293650281300284E-2</v>
      </c>
      <c r="AG127" s="744">
        <v>-4.4675007800487498E-2</v>
      </c>
      <c r="AH127" s="744">
        <v>-4.1170770000000002E-2</v>
      </c>
      <c r="AI127" s="744">
        <v>7.5218084925834372E-3</v>
      </c>
      <c r="AJ127" s="744"/>
      <c r="AK127" s="746">
        <v>-4.0212640000000001E-2</v>
      </c>
      <c r="AL127" s="744">
        <v>-6.2731438575508669E-2</v>
      </c>
      <c r="AM127" s="746">
        <v>-6.1716519999999997E-2</v>
      </c>
      <c r="AN127" s="744"/>
      <c r="AO127" s="744">
        <v>-6.2731438575508669E-2</v>
      </c>
      <c r="AP127" s="744">
        <v>-5.9946757226584824E-2</v>
      </c>
      <c r="AQ127" s="744">
        <v>-6.5668893838158882E-2</v>
      </c>
      <c r="AR127" s="744">
        <v>-5.1783756430800243E-2</v>
      </c>
      <c r="AS127" s="744">
        <v>-2.5316887011039846E-2</v>
      </c>
      <c r="AT127" s="744"/>
      <c r="AU127" s="744">
        <v>-0.13625100000000001</v>
      </c>
      <c r="AV127" s="744">
        <v>-8.7504810000000002E-2</v>
      </c>
      <c r="AW127" s="744">
        <v>-5.4042859999999998E-2</v>
      </c>
      <c r="AX127" s="744">
        <v>-1.195537E-2</v>
      </c>
      <c r="AY127" s="744"/>
      <c r="AZ127" s="744"/>
      <c r="BA127" s="744">
        <v>-7.7068890248400801E-2</v>
      </c>
      <c r="BB127" s="744">
        <v>-9.3703149999999999E-2</v>
      </c>
      <c r="BC127" s="744"/>
      <c r="BD127" s="744"/>
      <c r="BE127" s="744">
        <v>-7.3831790000000008E-2</v>
      </c>
      <c r="BF127" s="744"/>
      <c r="BG127" s="744"/>
      <c r="BH127" s="744"/>
      <c r="BI127" s="746">
        <v>-6.5065081883867157E-2</v>
      </c>
      <c r="BJ127" s="746">
        <v>-7.7057644226675825E-2</v>
      </c>
      <c r="BK127" s="744"/>
      <c r="BL127" s="744"/>
      <c r="BM127" s="744"/>
      <c r="BN127" s="744">
        <v>-4.9209017032557756E-2</v>
      </c>
      <c r="BO127" s="744"/>
      <c r="BP127" s="744">
        <v>-3.3093020000000001E-2</v>
      </c>
      <c r="BQ127" s="744"/>
      <c r="BR127" s="744">
        <v>-4.5414770000000007E-2</v>
      </c>
      <c r="BS127" s="744">
        <v>-6.6019419999999995E-2</v>
      </c>
      <c r="BT127" s="744">
        <v>-6.8819210000000006E-2</v>
      </c>
      <c r="BU127" s="744"/>
      <c r="BV127" s="744">
        <v>-6.872732134772308E-2</v>
      </c>
      <c r="BW127" s="744"/>
      <c r="BX127" s="744">
        <v>-0.15364962653087388</v>
      </c>
      <c r="BY127" s="744"/>
      <c r="BZ127" s="744">
        <v>-0.12497555722017162</v>
      </c>
      <c r="CA127" s="744">
        <v>-0.12497555722017162</v>
      </c>
      <c r="CB127" s="744">
        <v>-0.14756811815635351</v>
      </c>
      <c r="CC127" s="746">
        <v>-4.2700000000000002E-2</v>
      </c>
      <c r="CD127" s="744">
        <v>-6.939679E-2</v>
      </c>
      <c r="CE127" s="744">
        <v>-6.5869270000000008E-2</v>
      </c>
      <c r="CF127" s="744">
        <v>-9.2561300000000013E-2</v>
      </c>
      <c r="CG127" s="747">
        <v>-6.1631489999999997E-2</v>
      </c>
      <c r="CH127" s="744">
        <v>-0.12454169999999999</v>
      </c>
      <c r="CI127" s="744">
        <v>-0.14275090000000001</v>
      </c>
      <c r="CJ127" s="744">
        <v>-0.12497560000000001</v>
      </c>
      <c r="CK127" s="744"/>
      <c r="CL127" s="744">
        <v>-0.1082887</v>
      </c>
      <c r="CM127" s="744">
        <v>-0.11436210000000001</v>
      </c>
      <c r="CN127" s="746">
        <v>-2.078377E-2</v>
      </c>
      <c r="CO127" s="744">
        <v>-8.9105616262056264E-2</v>
      </c>
      <c r="CP127" s="746">
        <v>-0.109086</v>
      </c>
      <c r="CQ127" s="744">
        <v>-2.8894487565645832E-2</v>
      </c>
      <c r="CR127" s="744">
        <v>-8.9105616262056264E-2</v>
      </c>
      <c r="CS127" s="744">
        <v>-8.9115330000000006E-2</v>
      </c>
      <c r="CT127" s="744">
        <v>-0.1586178</v>
      </c>
      <c r="CU127" s="744">
        <v>-7.3470348542245656E-2</v>
      </c>
      <c r="CV127" s="744"/>
      <c r="CW127" s="744">
        <v>-0.13032669999999999</v>
      </c>
      <c r="CX127" s="744">
        <v>-4.6875059592596302E-2</v>
      </c>
      <c r="CY127" s="744"/>
      <c r="CZ127" s="746">
        <v>-7.7492489999999997E-2</v>
      </c>
      <c r="DA127" s="744">
        <v>-5.8648659999999998E-2</v>
      </c>
      <c r="DB127" s="744">
        <v>-0.15577930000000001</v>
      </c>
      <c r="DC127" s="744">
        <v>-6.8524420000000003E-2</v>
      </c>
      <c r="DD127" s="744"/>
      <c r="DE127" s="744">
        <v>-5.2852150000000001E-2</v>
      </c>
      <c r="DF127" s="744">
        <v>-5.6302019394294356E-2</v>
      </c>
      <c r="DG127" s="744">
        <v>-0.1245139</v>
      </c>
      <c r="DH127" s="744">
        <v>3.5052930000000003E-2</v>
      </c>
      <c r="DI127" s="744">
        <v>-1.249724E-2</v>
      </c>
      <c r="DJ127" s="744">
        <v>-0.1100597</v>
      </c>
      <c r="DK127" s="744">
        <v>-0.1208381</v>
      </c>
      <c r="DL127" s="744">
        <v>-0.14948309999999998</v>
      </c>
      <c r="DM127" s="744">
        <v>-0.155082</v>
      </c>
      <c r="DN127" s="744">
        <v>-1.147885E-3</v>
      </c>
      <c r="DO127" s="746">
        <v>-0.16560549999999999</v>
      </c>
      <c r="DP127" s="746">
        <v>-0.14531739999999999</v>
      </c>
      <c r="DQ127" s="744">
        <v>-0.131359</v>
      </c>
      <c r="DR127" s="646"/>
      <c r="DS127" s="746">
        <v>-0.12817119999999999</v>
      </c>
      <c r="DT127" s="744">
        <v>-9.1784640000000001E-2</v>
      </c>
      <c r="DU127" s="744">
        <v>-0.10997528174619797</v>
      </c>
      <c r="DV127" s="744">
        <v>-0.14680509999999999</v>
      </c>
      <c r="DW127" s="744"/>
      <c r="DX127" s="744">
        <v>-0.12183820000000001</v>
      </c>
      <c r="DY127" s="744">
        <v>-0.18798529999999999</v>
      </c>
      <c r="DZ127" s="746">
        <v>-0.10502750000000001</v>
      </c>
      <c r="EA127" s="746">
        <v>-4.2749530000000001E-2</v>
      </c>
      <c r="EB127" s="746"/>
      <c r="EC127" s="746">
        <v>-0.1017383</v>
      </c>
      <c r="ED127" s="744">
        <v>-0.13271857126181863</v>
      </c>
      <c r="EE127" s="744">
        <v>-0.16684550770145967</v>
      </c>
      <c r="EF127" s="744">
        <v>-0.13243550000000001</v>
      </c>
      <c r="EG127" s="744"/>
      <c r="EH127" s="744"/>
      <c r="EI127" s="744">
        <v>-0.18635739999999998</v>
      </c>
      <c r="EJ127" s="744">
        <v>-0.23486440000000003</v>
      </c>
      <c r="EK127" s="744">
        <v>-0.1714628</v>
      </c>
      <c r="EL127" s="744">
        <v>-0.16868079999999999</v>
      </c>
      <c r="EM127" s="744"/>
      <c r="EN127" s="744">
        <v>-0.20917359999999999</v>
      </c>
      <c r="EO127" s="744"/>
      <c r="EP127" s="744">
        <v>-0.1814296</v>
      </c>
      <c r="EQ127" s="744">
        <v>-0.16708700000000001</v>
      </c>
      <c r="ER127" s="744">
        <v>-0.1585915</v>
      </c>
      <c r="ES127" s="744">
        <v>-0.18898610992049469</v>
      </c>
      <c r="ET127" s="744">
        <v>-0.18393466038023443</v>
      </c>
      <c r="EU127" s="746">
        <v>-0.2052689</v>
      </c>
      <c r="EV127" s="744">
        <v>-0.1711435</v>
      </c>
      <c r="EW127" s="744">
        <v>-8.1811880000000003E-2</v>
      </c>
      <c r="EX127" s="744">
        <v>-6.9817400000000002E-2</v>
      </c>
      <c r="EY127" s="744">
        <v>-9.5038070000000002E-2</v>
      </c>
      <c r="EZ127" s="744"/>
      <c r="FA127" s="744"/>
      <c r="FB127" s="744"/>
      <c r="FC127" s="744">
        <v>-0.14227149911487935</v>
      </c>
      <c r="FD127" s="744">
        <v>-0.14681649999999999</v>
      </c>
      <c r="FE127" s="744">
        <v>-0.10610989999999999</v>
      </c>
      <c r="FF127" s="744">
        <v>-0.23262470000000002</v>
      </c>
      <c r="FG127" s="744"/>
      <c r="FH127" s="744"/>
      <c r="FI127" s="744">
        <v>-0.1644185</v>
      </c>
      <c r="FJ127" s="744">
        <v>-7.8327690000000005E-2</v>
      </c>
      <c r="FK127" s="744"/>
      <c r="FL127" s="744"/>
      <c r="FM127" s="746">
        <v>-6.8334543669261283E-2</v>
      </c>
      <c r="FN127" s="746">
        <v>-1.1514056860029154E-4</v>
      </c>
    </row>
    <row r="128" spans="1:170" ht="12.75" customHeight="1">
      <c r="A128" s="748">
        <v>39752</v>
      </c>
      <c r="B128" s="744">
        <v>-9.3469767663464376E-2</v>
      </c>
      <c r="C128" s="744">
        <v>-4.1718141214482585E-2</v>
      </c>
      <c r="D128" s="744">
        <v>-7.2047888931917936E-2</v>
      </c>
      <c r="E128" s="746">
        <v>-9.6900402939823937E-2</v>
      </c>
      <c r="F128" s="746">
        <v>8.2244485705640358E-4</v>
      </c>
      <c r="G128" s="744"/>
      <c r="H128" s="744"/>
      <c r="I128" s="749">
        <v>7.1465805263673257E-2</v>
      </c>
      <c r="J128" s="744" t="s">
        <v>319</v>
      </c>
      <c r="K128" s="744" t="s">
        <v>319</v>
      </c>
      <c r="L128" s="744" t="s">
        <v>319</v>
      </c>
      <c r="M128" s="746" t="s">
        <v>319</v>
      </c>
      <c r="N128" s="746" t="s">
        <v>319</v>
      </c>
      <c r="O128" s="746">
        <v>-1.5355576996645737E-2</v>
      </c>
      <c r="P128" s="746">
        <v>-1.8312094027249648E-2</v>
      </c>
      <c r="Q128" s="744">
        <v>-0.28432242012169595</v>
      </c>
      <c r="R128" s="744">
        <v>-0.21145829999999999</v>
      </c>
      <c r="S128" s="744"/>
      <c r="T128" s="746">
        <v>-0.16889603306734025</v>
      </c>
      <c r="U128" s="744">
        <v>-0.22807873999437911</v>
      </c>
      <c r="V128" s="744">
        <v>0.1367989</v>
      </c>
      <c r="W128" s="744">
        <v>-0.34930950000000005</v>
      </c>
      <c r="X128" s="744">
        <v>0.1975818</v>
      </c>
      <c r="Y128" s="744">
        <v>-1.6315090000000001E-2</v>
      </c>
      <c r="Z128" s="744">
        <v>3.127506E-2</v>
      </c>
      <c r="AA128" s="746">
        <v>6.7034700000000004E-3</v>
      </c>
      <c r="AB128" s="744">
        <v>1.4679080000000001E-2</v>
      </c>
      <c r="AC128" s="746">
        <v>-1.247124E-2</v>
      </c>
      <c r="AD128" s="744">
        <v>-1.864389E-2</v>
      </c>
      <c r="AE128" s="744">
        <v>-6.6603050729552082E-2</v>
      </c>
      <c r="AF128" s="744">
        <v>-0.11739214692025379</v>
      </c>
      <c r="AG128" s="744">
        <v>-8.2023457131591759E-2</v>
      </c>
      <c r="AH128" s="744">
        <v>-8.8811780000000007E-2</v>
      </c>
      <c r="AI128" s="744">
        <v>-1.2566284624662361E-2</v>
      </c>
      <c r="AJ128" s="744"/>
      <c r="AK128" s="746">
        <v>-8.0990319999999991E-2</v>
      </c>
      <c r="AL128" s="744">
        <v>-5.6993001188722525E-2</v>
      </c>
      <c r="AM128" s="746">
        <v>-3.4943389999999998E-2</v>
      </c>
      <c r="AN128" s="744"/>
      <c r="AO128" s="744">
        <v>-5.6993001188722525E-2</v>
      </c>
      <c r="AP128" s="744">
        <v>-4.2024496691538737E-2</v>
      </c>
      <c r="AQ128" s="744">
        <v>-5.8073456311420246E-2</v>
      </c>
      <c r="AR128" s="744">
        <v>-2.0190340656408567E-2</v>
      </c>
      <c r="AS128" s="744">
        <v>-1.0204286559037934E-2</v>
      </c>
      <c r="AT128" s="744"/>
      <c r="AU128" s="744">
        <v>-1.959847E-2</v>
      </c>
      <c r="AV128" s="744">
        <v>-0.11583500000000001</v>
      </c>
      <c r="AW128" s="744">
        <v>-9.3991050000000007E-2</v>
      </c>
      <c r="AX128" s="744">
        <v>-1.039706E-2</v>
      </c>
      <c r="AY128" s="744"/>
      <c r="AZ128" s="744"/>
      <c r="BA128" s="744">
        <v>-0.17191332788225666</v>
      </c>
      <c r="BB128" s="744">
        <v>-0.235732</v>
      </c>
      <c r="BC128" s="744"/>
      <c r="BD128" s="744"/>
      <c r="BE128" s="744">
        <v>-0.29480419999999996</v>
      </c>
      <c r="BF128" s="744"/>
      <c r="BG128" s="744"/>
      <c r="BH128" s="744"/>
      <c r="BI128" s="746">
        <v>-0.16178818551200702</v>
      </c>
      <c r="BJ128" s="746">
        <v>-0.12070382608987362</v>
      </c>
      <c r="BK128" s="744"/>
      <c r="BL128" s="744"/>
      <c r="BM128" s="744"/>
      <c r="BN128" s="744">
        <v>-0.15222422685109238</v>
      </c>
      <c r="BO128" s="744"/>
      <c r="BP128" s="744">
        <v>-8.1119690000000008E-2</v>
      </c>
      <c r="BQ128" s="744"/>
      <c r="BR128" s="744">
        <v>-0.13237080000000001</v>
      </c>
      <c r="BS128" s="744">
        <v>-0.25051980000000001</v>
      </c>
      <c r="BT128" s="744">
        <v>-0.16735350000000002</v>
      </c>
      <c r="BU128" s="744"/>
      <c r="BV128" s="744">
        <v>-0.19450619450619466</v>
      </c>
      <c r="BW128" s="744"/>
      <c r="BX128" s="744">
        <v>-0.17995009035367004</v>
      </c>
      <c r="BY128" s="744"/>
      <c r="BZ128" s="744">
        <v>-0.19815396093046289</v>
      </c>
      <c r="CA128" s="744">
        <v>-0.19815396093046289</v>
      </c>
      <c r="CB128" s="744">
        <v>-0.18581030619865579</v>
      </c>
      <c r="CC128" s="746">
        <v>-5.8200000000000002E-2</v>
      </c>
      <c r="CD128" s="744">
        <v>-0.10438470000000001</v>
      </c>
      <c r="CE128" s="744">
        <v>-0.27394049999999998</v>
      </c>
      <c r="CF128" s="744">
        <v>-0.14775759999999999</v>
      </c>
      <c r="CG128" s="747">
        <v>-0.15860340000000001</v>
      </c>
      <c r="CH128" s="744">
        <v>-0.19791419999999998</v>
      </c>
      <c r="CI128" s="744">
        <v>-0.18647010000000003</v>
      </c>
      <c r="CJ128" s="744">
        <v>-0.198154</v>
      </c>
      <c r="CK128" s="744"/>
      <c r="CL128" s="744">
        <v>-0.15415020000000001</v>
      </c>
      <c r="CM128" s="744">
        <v>-0.20834810000000001</v>
      </c>
      <c r="CN128" s="746">
        <v>-0.1318947</v>
      </c>
      <c r="CO128" s="744">
        <v>-0.16795061887570917</v>
      </c>
      <c r="CP128" s="746">
        <v>-0.20906929999999999</v>
      </c>
      <c r="CQ128" s="744">
        <v>-0.14526478455900516</v>
      </c>
      <c r="CR128" s="744">
        <v>-0.16795061887570917</v>
      </c>
      <c r="CS128" s="744">
        <v>-0.16795079999999998</v>
      </c>
      <c r="CT128" s="744">
        <v>-0.19190789999999999</v>
      </c>
      <c r="CU128" s="744">
        <v>-0.17311333855126609</v>
      </c>
      <c r="CV128" s="744"/>
      <c r="CW128" s="744">
        <v>-0.21348590000000001</v>
      </c>
      <c r="CX128" s="744">
        <v>-0.19977671649196804</v>
      </c>
      <c r="CY128" s="744"/>
      <c r="CZ128" s="746">
        <v>-0.20955880000000002</v>
      </c>
      <c r="DA128" s="744">
        <v>-0.1356019</v>
      </c>
      <c r="DB128" s="744">
        <v>-0.15471599999999999</v>
      </c>
      <c r="DC128" s="744">
        <v>-0.1623426</v>
      </c>
      <c r="DD128" s="744"/>
      <c r="DE128" s="744">
        <v>-0.122296</v>
      </c>
      <c r="DF128" s="744">
        <v>-0.12125551975176041</v>
      </c>
      <c r="DG128" s="744">
        <v>-0.16120909999999999</v>
      </c>
      <c r="DH128" s="744">
        <v>-0.1363095</v>
      </c>
      <c r="DI128" s="744">
        <v>-0.126087</v>
      </c>
      <c r="DJ128" s="744">
        <v>-0.13000299999999998</v>
      </c>
      <c r="DK128" s="744">
        <v>-0.18246749999999998</v>
      </c>
      <c r="DL128" s="744">
        <v>-0.18799369999999999</v>
      </c>
      <c r="DM128" s="744">
        <v>-0.22395209999999999</v>
      </c>
      <c r="DN128" s="744">
        <v>-0.31726969999999999</v>
      </c>
      <c r="DO128" s="746">
        <v>-0.2094791</v>
      </c>
      <c r="DP128" s="746">
        <v>-0.21468910000000002</v>
      </c>
      <c r="DQ128" s="744">
        <v>-0.1758818</v>
      </c>
      <c r="DR128" s="646"/>
      <c r="DS128" s="746">
        <v>-0.22909669999999999</v>
      </c>
      <c r="DT128" s="744">
        <v>-0.16976929999999998</v>
      </c>
      <c r="DU128" s="744">
        <v>-0.13886273771417812</v>
      </c>
      <c r="DV128" s="744">
        <v>-0.19350229999999999</v>
      </c>
      <c r="DW128" s="744"/>
      <c r="DX128" s="744">
        <v>-0.21656639999999999</v>
      </c>
      <c r="DY128" s="744">
        <v>-0.2268281</v>
      </c>
      <c r="DZ128" s="746">
        <v>-0.13820189999999999</v>
      </c>
      <c r="EA128" s="746">
        <v>-0.11683149999999999</v>
      </c>
      <c r="EB128" s="746"/>
      <c r="EC128" s="746">
        <v>-0.14205120000000002</v>
      </c>
      <c r="ED128" s="744">
        <v>-0.22207267833109023</v>
      </c>
      <c r="EE128" s="744">
        <v>-0.24184196850215778</v>
      </c>
      <c r="EF128" s="744">
        <v>-0.21259160000000002</v>
      </c>
      <c r="EG128" s="744"/>
      <c r="EH128" s="744"/>
      <c r="EI128" s="744">
        <v>-0.2119383</v>
      </c>
      <c r="EJ128" s="744">
        <v>-0.23535889999999998</v>
      </c>
      <c r="EK128" s="744">
        <v>-0.34437420000000002</v>
      </c>
      <c r="EL128" s="744">
        <v>-0.26428600000000002</v>
      </c>
      <c r="EM128" s="744"/>
      <c r="EN128" s="744">
        <v>-0.22398319999999999</v>
      </c>
      <c r="EO128" s="744"/>
      <c r="EP128" s="744">
        <v>-0.27008989999999999</v>
      </c>
      <c r="EQ128" s="744">
        <v>-0.21120360000000002</v>
      </c>
      <c r="ER128" s="744">
        <v>-0.21359230000000001</v>
      </c>
      <c r="ES128" s="744">
        <v>-0.29926086568378441</v>
      </c>
      <c r="ET128" s="744">
        <v>-0.28475281672638242</v>
      </c>
      <c r="EU128" s="746">
        <v>-0.18370159999999999</v>
      </c>
      <c r="EV128" s="744">
        <v>-0.18425930000000001</v>
      </c>
      <c r="EW128" s="744">
        <v>-0.28517490000000001</v>
      </c>
      <c r="EX128" s="744">
        <v>-0.17436489999999999</v>
      </c>
      <c r="EY128" s="744">
        <v>-0.34862740000000003</v>
      </c>
      <c r="EZ128" s="744"/>
      <c r="FA128" s="744"/>
      <c r="FB128" s="744"/>
      <c r="FC128" s="744">
        <v>-0.2276293238709054</v>
      </c>
      <c r="FD128" s="744">
        <v>-0.2557799</v>
      </c>
      <c r="FE128" s="744">
        <v>-0.33790439999999999</v>
      </c>
      <c r="FF128" s="744">
        <v>-0.33120230000000001</v>
      </c>
      <c r="FG128" s="744"/>
      <c r="FH128" s="744"/>
      <c r="FI128" s="744">
        <v>-0.13743460000000002</v>
      </c>
      <c r="FJ128" s="744">
        <v>-0.17101150000000001</v>
      </c>
      <c r="FK128" s="744"/>
      <c r="FL128" s="744"/>
      <c r="FM128" s="746">
        <v>-0.11886307746355174</v>
      </c>
      <c r="FN128" s="746">
        <v>6.4319655925912933E-3</v>
      </c>
    </row>
    <row r="129" spans="1:170" ht="12.75" customHeight="1">
      <c r="A129" s="748">
        <v>39782</v>
      </c>
      <c r="B129" s="744">
        <v>-3.0380017700560091E-2</v>
      </c>
      <c r="C129" s="744">
        <v>-9.9166997223324449E-3</v>
      </c>
      <c r="D129" s="744">
        <v>-4.2489336673381395E-3</v>
      </c>
      <c r="E129" s="746">
        <v>-2.4699242280408096E-2</v>
      </c>
      <c r="F129" s="746">
        <v>1.6536111831091382E-3</v>
      </c>
      <c r="G129" s="744"/>
      <c r="H129" s="744"/>
      <c r="I129" s="749">
        <v>2.5885630029624712E-2</v>
      </c>
      <c r="J129" s="744" t="s">
        <v>319</v>
      </c>
      <c r="K129" s="744" t="s">
        <v>319</v>
      </c>
      <c r="L129" s="744" t="s">
        <v>319</v>
      </c>
      <c r="M129" s="746" t="s">
        <v>319</v>
      </c>
      <c r="N129" s="746" t="s">
        <v>319</v>
      </c>
      <c r="O129" s="746">
        <v>-1.1504037513918198E-2</v>
      </c>
      <c r="P129" s="746">
        <v>1.6264447305083252E-3</v>
      </c>
      <c r="Q129" s="744">
        <v>-1.4801301137634892E-2</v>
      </c>
      <c r="R129" s="744">
        <v>-1.7173050000000002E-2</v>
      </c>
      <c r="S129" s="744"/>
      <c r="T129" s="746">
        <v>0.13013745941838772</v>
      </c>
      <c r="U129" s="744">
        <v>-6.4827876034450505E-2</v>
      </c>
      <c r="V129" s="744">
        <v>3.802647E-2</v>
      </c>
      <c r="W129" s="744">
        <v>-0.16978780000000002</v>
      </c>
      <c r="X129" s="744">
        <v>4.7749139999999995E-2</v>
      </c>
      <c r="Y129" s="744">
        <v>4.8556759999999997E-2</v>
      </c>
      <c r="Z129" s="744">
        <v>-0.24727840000000001</v>
      </c>
      <c r="AA129" s="746">
        <v>9.6357230000000006E-3</v>
      </c>
      <c r="AB129" s="744">
        <v>3.8482429999999998E-2</v>
      </c>
      <c r="AC129" s="746">
        <v>7.9193119999999992E-2</v>
      </c>
      <c r="AD129" s="744">
        <v>0.1434011</v>
      </c>
      <c r="AE129" s="744">
        <v>-1.089284795592893E-3</v>
      </c>
      <c r="AF129" s="744">
        <v>-7.921637023511896E-3</v>
      </c>
      <c r="AG129" s="744">
        <v>-5.8315009391687989E-2</v>
      </c>
      <c r="AH129" s="744">
        <v>3.912943E-2</v>
      </c>
      <c r="AI129" s="744">
        <v>3.9284057100745118E-2</v>
      </c>
      <c r="AJ129" s="744"/>
      <c r="AK129" s="746">
        <v>8.7690809999999998E-3</v>
      </c>
      <c r="AL129" s="744">
        <v>1.211658742526156E-2</v>
      </c>
      <c r="AM129" s="746">
        <v>1.3844529999999999E-2</v>
      </c>
      <c r="AN129" s="744"/>
      <c r="AO129" s="744">
        <v>1.211658742526156E-2</v>
      </c>
      <c r="AP129" s="744">
        <v>2.4837974869571511E-2</v>
      </c>
      <c r="AQ129" s="744">
        <v>3.9269276970212319E-2</v>
      </c>
      <c r="AR129" s="744">
        <v>1.3525780682643429E-2</v>
      </c>
      <c r="AS129" s="744">
        <v>8.8253241112306036E-3</v>
      </c>
      <c r="AT129" s="744"/>
      <c r="AU129" s="744">
        <v>5.9082420000000004E-2</v>
      </c>
      <c r="AV129" s="744">
        <v>1.6107860000000002E-2</v>
      </c>
      <c r="AW129" s="744">
        <v>1.6217660000000002E-2</v>
      </c>
      <c r="AX129" s="744">
        <v>3.0794310000000001E-3</v>
      </c>
      <c r="AY129" s="744"/>
      <c r="AZ129" s="744"/>
      <c r="BA129" s="744">
        <v>-6.1799132303239301E-2</v>
      </c>
      <c r="BB129" s="744">
        <v>-5.519483E-2</v>
      </c>
      <c r="BC129" s="744"/>
      <c r="BD129" s="744"/>
      <c r="BE129" s="744">
        <v>-9.1942939999999987E-2</v>
      </c>
      <c r="BF129" s="744"/>
      <c r="BG129" s="744"/>
      <c r="BH129" s="744"/>
      <c r="BI129" s="746">
        <v>-0.14473725645591373</v>
      </c>
      <c r="BJ129" s="746">
        <v>-9.5944373438126007E-2</v>
      </c>
      <c r="BK129" s="744"/>
      <c r="BL129" s="744"/>
      <c r="BM129" s="744"/>
      <c r="BN129" s="744">
        <v>4.9849527085124468E-2</v>
      </c>
      <c r="BO129" s="744"/>
      <c r="BP129" s="744">
        <v>7.4493900000000002E-3</v>
      </c>
      <c r="BQ129" s="744"/>
      <c r="BR129" s="744">
        <v>3.4190959999999999E-2</v>
      </c>
      <c r="BS129" s="744">
        <v>3.883495E-2</v>
      </c>
      <c r="BT129" s="744">
        <v>5.2707569999999995E-2</v>
      </c>
      <c r="BU129" s="744"/>
      <c r="BV129" s="744">
        <v>3.5847027114779051E-2</v>
      </c>
      <c r="BW129" s="744"/>
      <c r="BX129" s="744">
        <v>-4.1639908497554945E-2</v>
      </c>
      <c r="BY129" s="744"/>
      <c r="BZ129" s="744">
        <v>-6.5694878119107902E-2</v>
      </c>
      <c r="CA129" s="744">
        <v>-6.5694878119107902E-2</v>
      </c>
      <c r="CB129" s="744">
        <v>-0.10493487433498438</v>
      </c>
      <c r="CC129" s="746">
        <v>-1.8800000000000001E-2</v>
      </c>
      <c r="CD129" s="744">
        <v>-7.7066090000000004E-2</v>
      </c>
      <c r="CE129" s="744">
        <v>-0.15226029999999999</v>
      </c>
      <c r="CF129" s="744">
        <v>4.1990800000000002E-2</v>
      </c>
      <c r="CG129" s="747">
        <v>-3.4670819999999998E-2</v>
      </c>
      <c r="CH129" s="744">
        <v>-6.4965450000000008E-2</v>
      </c>
      <c r="CI129" s="744">
        <v>-6.7164180000000004E-2</v>
      </c>
      <c r="CJ129" s="744">
        <v>-6.5694879999999997E-2</v>
      </c>
      <c r="CK129" s="744"/>
      <c r="CL129" s="744">
        <v>-5.0112799999999999E-2</v>
      </c>
      <c r="CM129" s="744">
        <v>-6.3719990000000004E-2</v>
      </c>
      <c r="CN129" s="746">
        <v>-3.4544030000000003E-2</v>
      </c>
      <c r="CO129" s="744">
        <v>-7.1751861106268633E-2</v>
      </c>
      <c r="CP129" s="746">
        <v>-9.6333330000000009E-2</v>
      </c>
      <c r="CQ129" s="744">
        <v>-5.1223377977824058E-2</v>
      </c>
      <c r="CR129" s="744">
        <v>-7.1751861106268633E-2</v>
      </c>
      <c r="CS129" s="744">
        <v>-7.1747969999999994E-2</v>
      </c>
      <c r="CT129" s="744">
        <v>-0.11795019999999999</v>
      </c>
      <c r="CU129" s="744">
        <v>-7.170882887284169E-2</v>
      </c>
      <c r="CV129" s="744"/>
      <c r="CW129" s="744">
        <v>-0.10569480000000001</v>
      </c>
      <c r="CX129" s="744">
        <v>-0.11580850180767177</v>
      </c>
      <c r="CY129" s="744"/>
      <c r="CZ129" s="746">
        <v>-0.1192558</v>
      </c>
      <c r="DA129" s="744">
        <v>-5.1597999999999998E-2</v>
      </c>
      <c r="DB129" s="744">
        <v>-0.1146245</v>
      </c>
      <c r="DC129" s="744">
        <v>-6.6499660000000002E-2</v>
      </c>
      <c r="DD129" s="744"/>
      <c r="DE129" s="744">
        <v>-8.4890070000000012E-2</v>
      </c>
      <c r="DF129" s="744">
        <v>-8.2520711666440261E-2</v>
      </c>
      <c r="DG129" s="744">
        <v>-8.4084079999999992E-2</v>
      </c>
      <c r="DH129" s="744">
        <v>-0.18263269999999998</v>
      </c>
      <c r="DI129" s="744">
        <v>-2.0729680000000001E-3</v>
      </c>
      <c r="DJ129" s="744">
        <v>4.185403E-2</v>
      </c>
      <c r="DK129" s="744">
        <v>-8.2208100000000006E-2</v>
      </c>
      <c r="DL129" s="744">
        <v>-2.1789879999999998E-2</v>
      </c>
      <c r="DM129" s="744">
        <v>-0.10686730000000001</v>
      </c>
      <c r="DN129" s="744">
        <v>-0.22717419999999999</v>
      </c>
      <c r="DO129" s="746">
        <v>-5.841292E-2</v>
      </c>
      <c r="DP129" s="746">
        <v>-6.9255910000000004E-2</v>
      </c>
      <c r="DQ129" s="744">
        <v>-3.7596930000000001E-2</v>
      </c>
      <c r="DR129" s="646"/>
      <c r="DS129" s="746">
        <v>-6.2888859999999991E-2</v>
      </c>
      <c r="DT129" s="744">
        <v>-5.5696070000000007E-2</v>
      </c>
      <c r="DU129" s="744">
        <v>-6.7563135454247192E-2</v>
      </c>
      <c r="DV129" s="744">
        <v>-5.5034099999999996E-2</v>
      </c>
      <c r="DW129" s="744"/>
      <c r="DX129" s="744">
        <v>-8.4012650000000008E-2</v>
      </c>
      <c r="DY129" s="744">
        <v>-4.2323930000000003E-2</v>
      </c>
      <c r="DZ129" s="746">
        <v>-1.0092799999999999E-2</v>
      </c>
      <c r="EA129" s="746">
        <v>3.082089E-2</v>
      </c>
      <c r="EB129" s="746"/>
      <c r="EC129" s="746">
        <v>-7.9897749999999993E-3</v>
      </c>
      <c r="ED129" s="744">
        <v>-4.3944636678200699E-2</v>
      </c>
      <c r="EE129" s="744">
        <v>-6.0750198189176818E-2</v>
      </c>
      <c r="EF129" s="744">
        <v>-2.9025189999999999E-2</v>
      </c>
      <c r="EG129" s="744"/>
      <c r="EH129" s="744"/>
      <c r="EI129" s="744">
        <v>-6.6658080000000008E-2</v>
      </c>
      <c r="EJ129" s="744">
        <v>6.002401000000001E-3</v>
      </c>
      <c r="EK129" s="744">
        <v>-3.5288140000000003E-2</v>
      </c>
      <c r="EL129" s="744">
        <v>-7.6020530000000003E-2</v>
      </c>
      <c r="EM129" s="744"/>
      <c r="EN129" s="744">
        <v>3.3911339999999998E-2</v>
      </c>
      <c r="EO129" s="744"/>
      <c r="EP129" s="744">
        <v>5.6836250000000005E-2</v>
      </c>
      <c r="EQ129" s="744">
        <v>-1.34357E-2</v>
      </c>
      <c r="ER129" s="744">
        <v>-7.5351229999999991E-2</v>
      </c>
      <c r="ES129" s="744">
        <v>-0.10616523114620791</v>
      </c>
      <c r="ET129" s="744">
        <v>-0.10669306817810298</v>
      </c>
      <c r="EU129" s="746">
        <v>-6.7681829999999998E-2</v>
      </c>
      <c r="EV129" s="744">
        <v>-0.11691259999999999</v>
      </c>
      <c r="EW129" s="744">
        <v>-0.15739439999999999</v>
      </c>
      <c r="EX129" s="744">
        <v>-1.538462E-2</v>
      </c>
      <c r="EY129" s="744">
        <v>-5.0453029999999996E-2</v>
      </c>
      <c r="EZ129" s="744"/>
      <c r="FA129" s="744"/>
      <c r="FB129" s="744"/>
      <c r="FC129" s="744">
        <v>-4.2394599493702723E-2</v>
      </c>
      <c r="FD129" s="744">
        <v>-9.752261000000001E-2</v>
      </c>
      <c r="FE129" s="744">
        <v>-4.8867320000000006E-2</v>
      </c>
      <c r="FF129" s="744">
        <v>-6.6383429999999993E-2</v>
      </c>
      <c r="FG129" s="744"/>
      <c r="FH129" s="744"/>
      <c r="FI129" s="744">
        <v>-8.7000499999999995E-2</v>
      </c>
      <c r="FJ129" s="744">
        <v>-4.465409E-2</v>
      </c>
      <c r="FK129" s="744"/>
      <c r="FL129" s="744"/>
      <c r="FM129" s="746">
        <v>-2.8432239817595129E-2</v>
      </c>
      <c r="FN129" s="746">
        <v>4.1407560679393995E-3</v>
      </c>
    </row>
    <row r="130" spans="1:170" ht="12.75" customHeight="1">
      <c r="A130" s="748">
        <v>39813</v>
      </c>
      <c r="B130" s="744">
        <v>-1.2212367623529619E-2</v>
      </c>
      <c r="C130" s="744">
        <v>-1.171875E-2</v>
      </c>
      <c r="D130" s="744">
        <v>3.2002184260891742E-2</v>
      </c>
      <c r="E130" s="746">
        <v>2.7302410363501339E-2</v>
      </c>
      <c r="F130" s="746">
        <v>-2.1100448786756099E-3</v>
      </c>
      <c r="G130" s="744"/>
      <c r="H130" s="744"/>
      <c r="I130" s="749">
        <v>7.8996622267825372E-3</v>
      </c>
      <c r="J130" s="744">
        <v>-0.150672</v>
      </c>
      <c r="K130" s="744">
        <v>-0.150672</v>
      </c>
      <c r="L130" s="744">
        <v>-0.150672</v>
      </c>
      <c r="M130" s="746">
        <v>-0.16623299999999999</v>
      </c>
      <c r="N130" s="746">
        <v>-0.16623299999999999</v>
      </c>
      <c r="O130" s="746">
        <v>-1.8655478418056527E-2</v>
      </c>
      <c r="P130" s="746">
        <v>1.3242182140424941E-3</v>
      </c>
      <c r="Q130" s="744">
        <v>-1.4726691473193165E-2</v>
      </c>
      <c r="R130" s="744">
        <v>0.10618280000000001</v>
      </c>
      <c r="S130" s="744"/>
      <c r="T130" s="746">
        <v>7.8234826722082929E-2</v>
      </c>
      <c r="U130" s="744">
        <v>-8.9995647215311836E-3</v>
      </c>
      <c r="V130" s="744">
        <v>-3.2741980000000004E-2</v>
      </c>
      <c r="W130" s="744">
        <v>-9.990721000000001E-3</v>
      </c>
      <c r="X130" s="744">
        <v>-7.6438819999999991E-2</v>
      </c>
      <c r="Y130" s="744">
        <v>0.11228669999999999</v>
      </c>
      <c r="Z130" s="744">
        <v>-0.2204545</v>
      </c>
      <c r="AA130" s="746">
        <v>8.3022970000000001E-3</v>
      </c>
      <c r="AB130" s="744">
        <v>1.7582940000000002E-2</v>
      </c>
      <c r="AC130" s="746">
        <v>6.7555089999999998E-2</v>
      </c>
      <c r="AD130" s="744">
        <v>0.1363887</v>
      </c>
      <c r="AE130" s="744">
        <v>5.8069045273734021E-2</v>
      </c>
      <c r="AF130" s="744">
        <v>7.4074806272382165E-2</v>
      </c>
      <c r="AG130" s="744">
        <v>-8.250931803870154E-3</v>
      </c>
      <c r="AH130" s="744">
        <v>0.10856690000000001</v>
      </c>
      <c r="AI130" s="744">
        <v>1.6696759791208438E-2</v>
      </c>
      <c r="AJ130" s="744"/>
      <c r="AK130" s="746">
        <v>6.5035410000000002E-2</v>
      </c>
      <c r="AL130" s="744">
        <v>3.8745843690235926E-2</v>
      </c>
      <c r="AM130" s="746">
        <v>4.3067209999999995E-2</v>
      </c>
      <c r="AN130" s="744"/>
      <c r="AO130" s="744">
        <v>3.8745843690235926E-2</v>
      </c>
      <c r="AP130" s="744">
        <v>3.5482131666836336E-2</v>
      </c>
      <c r="AQ130" s="744">
        <v>6.2707385016980366E-2</v>
      </c>
      <c r="AR130" s="744">
        <v>2.2480967308553534E-2</v>
      </c>
      <c r="AS130" s="744">
        <v>1.0646127258912674E-2</v>
      </c>
      <c r="AT130" s="744"/>
      <c r="AU130" s="744">
        <v>0.15356069999999999</v>
      </c>
      <c r="AV130" s="744">
        <v>0.10198449999999999</v>
      </c>
      <c r="AW130" s="744">
        <v>0.1094436</v>
      </c>
      <c r="AX130" s="744">
        <v>7.5846499999999992E-3</v>
      </c>
      <c r="AY130" s="744"/>
      <c r="AZ130" s="744"/>
      <c r="BA130" s="744">
        <v>6.7412407398536711E-2</v>
      </c>
      <c r="BB130" s="744">
        <v>-3.436396E-3</v>
      </c>
      <c r="BC130" s="744"/>
      <c r="BD130" s="744"/>
      <c r="BE130" s="744">
        <v>6.670094E-2</v>
      </c>
      <c r="BF130" s="744"/>
      <c r="BG130" s="744"/>
      <c r="BH130" s="744"/>
      <c r="BI130" s="746">
        <v>2.4991441551830126E-2</v>
      </c>
      <c r="BJ130" s="746">
        <v>-5.5495183735480014E-3</v>
      </c>
      <c r="BK130" s="744"/>
      <c r="BL130" s="744"/>
      <c r="BM130" s="744"/>
      <c r="BN130" s="744">
        <v>5.922520936137099E-2</v>
      </c>
      <c r="BO130" s="744"/>
      <c r="BP130" s="744">
        <v>0.10054080000000001</v>
      </c>
      <c r="BQ130" s="744"/>
      <c r="BR130" s="744">
        <v>-1.0995159999999999E-2</v>
      </c>
      <c r="BS130" s="744">
        <v>8.4112149999999997E-2</v>
      </c>
      <c r="BT130" s="744">
        <v>7.5390449999999998E-2</v>
      </c>
      <c r="BU130" s="744"/>
      <c r="BV130" s="744">
        <v>8.6913983737452849E-2</v>
      </c>
      <c r="BW130" s="744"/>
      <c r="BX130" s="744">
        <v>5.2439619926902159E-2</v>
      </c>
      <c r="BY130" s="744"/>
      <c r="BZ130" s="744">
        <v>3.6242400740680525E-2</v>
      </c>
      <c r="CA130" s="744">
        <v>3.6242400740680525E-2</v>
      </c>
      <c r="CB130" s="744">
        <v>3.115392498462799E-2</v>
      </c>
      <c r="CC130" s="746">
        <v>-1.1999999999999999E-3</v>
      </c>
      <c r="CD130" s="744">
        <v>9.3365100000000006E-2</v>
      </c>
      <c r="CE130" s="744">
        <v>5.1281639999999996E-2</v>
      </c>
      <c r="CF130" s="744">
        <v>7.5846429999999992E-2</v>
      </c>
      <c r="CG130" s="747">
        <v>1.890234E-2</v>
      </c>
      <c r="CH130" s="744">
        <v>3.6902279999999996E-2</v>
      </c>
      <c r="CI130" s="744">
        <v>5.120429E-2</v>
      </c>
      <c r="CJ130" s="744">
        <v>3.6242400000000001E-2</v>
      </c>
      <c r="CK130" s="744"/>
      <c r="CL130" s="744">
        <v>5.2078030000000004E-2</v>
      </c>
      <c r="CM130" s="744">
        <v>8.8790399999999992E-2</v>
      </c>
      <c r="CN130" s="746">
        <v>-3.0617399999999999E-3</v>
      </c>
      <c r="CO130" s="744">
        <v>1.0642145679149673E-2</v>
      </c>
      <c r="CP130" s="746">
        <v>3.0830479999999997E-2</v>
      </c>
      <c r="CQ130" s="744">
        <v>-1.4915550862926175E-4</v>
      </c>
      <c r="CR130" s="744">
        <v>1.0642145679149673E-2</v>
      </c>
      <c r="CS130" s="744">
        <v>1.0625509999999999E-2</v>
      </c>
      <c r="CT130" s="744">
        <v>2.50616E-2</v>
      </c>
      <c r="CU130" s="744">
        <v>1.3880665745674703E-2</v>
      </c>
      <c r="CV130" s="744"/>
      <c r="CW130" s="744">
        <v>4.09927E-2</v>
      </c>
      <c r="CX130" s="744">
        <v>6.1516840429472808E-2</v>
      </c>
      <c r="CY130" s="744"/>
      <c r="CZ130" s="746">
        <v>4.8173310000000004E-2</v>
      </c>
      <c r="DA130" s="744">
        <v>-5.7493639999999999E-3</v>
      </c>
      <c r="DB130" s="744">
        <v>2.2777660000000002E-2</v>
      </c>
      <c r="DC130" s="744">
        <v>1.5137389999999999E-2</v>
      </c>
      <c r="DD130" s="744"/>
      <c r="DE130" s="744">
        <v>8.7255929999999995E-2</v>
      </c>
      <c r="DF130" s="744">
        <v>8.2526571335524102E-2</v>
      </c>
      <c r="DG130" s="744">
        <v>1.5819550000000002E-2</v>
      </c>
      <c r="DH130" s="744">
        <v>-6.4799850000000006E-2</v>
      </c>
      <c r="DI130" s="744">
        <v>2.289205E-4</v>
      </c>
      <c r="DJ130" s="744">
        <v>-2.4078210000000003E-2</v>
      </c>
      <c r="DK130" s="744">
        <v>2.317439E-2</v>
      </c>
      <c r="DL130" s="744">
        <v>-4.4988500000000001E-2</v>
      </c>
      <c r="DM130" s="744">
        <v>-5.522519E-3</v>
      </c>
      <c r="DN130" s="744">
        <v>0.16674969999999997</v>
      </c>
      <c r="DO130" s="746">
        <v>4.6754689999999995E-2</v>
      </c>
      <c r="DP130" s="746">
        <v>5.6904960000000004E-2</v>
      </c>
      <c r="DQ130" s="744">
        <v>7.4896619999999997E-2</v>
      </c>
      <c r="DR130" s="646"/>
      <c r="DS130" s="746">
        <v>0.1072439</v>
      </c>
      <c r="DT130" s="744">
        <v>6.0825509999999999E-2</v>
      </c>
      <c r="DU130" s="744">
        <v>1.9931996717081901E-3</v>
      </c>
      <c r="DV130" s="744">
        <v>-2.315654E-2</v>
      </c>
      <c r="DW130" s="744"/>
      <c r="DX130" s="744">
        <v>0.14263410000000001</v>
      </c>
      <c r="DY130" s="744">
        <v>5.9284790000000004E-2</v>
      </c>
      <c r="DZ130" s="746">
        <v>9.0086020000000003E-2</v>
      </c>
      <c r="EA130" s="746">
        <v>0.1536814</v>
      </c>
      <c r="EB130" s="746"/>
      <c r="EC130" s="746">
        <v>9.7793659999999991E-2</v>
      </c>
      <c r="ED130" s="744">
        <v>3.2211364458921476E-2</v>
      </c>
      <c r="EE130" s="744">
        <v>8.9441987092024888E-2</v>
      </c>
      <c r="EF130" s="744">
        <v>9.870276E-2</v>
      </c>
      <c r="EG130" s="744"/>
      <c r="EH130" s="744"/>
      <c r="EI130" s="744">
        <v>0.11545540000000001</v>
      </c>
      <c r="EJ130" s="744">
        <v>0.10501189999999999</v>
      </c>
      <c r="EK130" s="744">
        <v>0.1</v>
      </c>
      <c r="EL130" s="744">
        <v>9.0662309999999996E-2</v>
      </c>
      <c r="EM130" s="744"/>
      <c r="EN130" s="744">
        <v>8.3115900000000006E-2</v>
      </c>
      <c r="EO130" s="744"/>
      <c r="EP130" s="744">
        <v>0.1019061</v>
      </c>
      <c r="EQ130" s="744">
        <v>4.5824589999999998E-2</v>
      </c>
      <c r="ER130" s="744">
        <v>4.2127109999999995E-2</v>
      </c>
      <c r="ES130" s="744">
        <v>0.11050934162744741</v>
      </c>
      <c r="ET130" s="744">
        <v>9.6989370218029114E-2</v>
      </c>
      <c r="EU130" s="746">
        <v>5.2631569999999996E-2</v>
      </c>
      <c r="EV130" s="744">
        <v>5.813223E-2</v>
      </c>
      <c r="EW130" s="744">
        <v>0.17705020000000002</v>
      </c>
      <c r="EX130" s="744">
        <v>6.1295889999999999E-2</v>
      </c>
      <c r="EY130" s="744">
        <v>0.15798679999999998</v>
      </c>
      <c r="EZ130" s="744"/>
      <c r="FA130" s="744"/>
      <c r="FB130" s="744"/>
      <c r="FC130" s="744">
        <v>6.145461072763192E-2</v>
      </c>
      <c r="FD130" s="744">
        <v>0.1034824</v>
      </c>
      <c r="FE130" s="744">
        <v>0.1120683</v>
      </c>
      <c r="FF130" s="744">
        <v>4.1790349999999997E-2</v>
      </c>
      <c r="FG130" s="744"/>
      <c r="FH130" s="744"/>
      <c r="FI130" s="744">
        <v>3.3241E-2</v>
      </c>
      <c r="FJ130" s="744">
        <v>9.9407590000000004E-2</v>
      </c>
      <c r="FK130" s="744"/>
      <c r="FL130" s="744"/>
      <c r="FM130" s="746">
        <v>1.1990407673860837E-2</v>
      </c>
      <c r="FN130" s="746">
        <v>4.3330396590677278E-3</v>
      </c>
    </row>
    <row r="131" spans="1:170" ht="12.75" customHeight="1">
      <c r="A131" s="748">
        <v>39844</v>
      </c>
      <c r="B131" s="744">
        <v>1.0963081421555332E-2</v>
      </c>
      <c r="C131" s="744">
        <v>1.4898145332927992E-2</v>
      </c>
      <c r="D131" s="744">
        <v>-1.2330625049863486E-2</v>
      </c>
      <c r="E131" s="746">
        <v>8.4196472792265054E-2</v>
      </c>
      <c r="F131" s="746">
        <v>3.2821226927686187E-3</v>
      </c>
      <c r="G131" s="744"/>
      <c r="H131" s="744"/>
      <c r="I131" s="749">
        <v>5.3355382059401988E-3</v>
      </c>
      <c r="J131" s="744" t="s">
        <v>319</v>
      </c>
      <c r="K131" s="744" t="s">
        <v>319</v>
      </c>
      <c r="L131" s="744" t="s">
        <v>319</v>
      </c>
      <c r="M131" s="746" t="s">
        <v>319</v>
      </c>
      <c r="N131" s="746" t="s">
        <v>319</v>
      </c>
      <c r="O131" s="746">
        <v>5.7989291009292575E-4</v>
      </c>
      <c r="P131" s="746">
        <v>-6.2477765081092596E-4</v>
      </c>
      <c r="Q131" s="744">
        <v>-8.4042553191489344E-2</v>
      </c>
      <c r="R131" s="744">
        <v>-7.2904010000000005E-2</v>
      </c>
      <c r="S131" s="744"/>
      <c r="T131" s="746">
        <v>5.192449407629951E-2</v>
      </c>
      <c r="U131" s="744">
        <v>-2.7485086377668888E-2</v>
      </c>
      <c r="V131" s="744">
        <v>7.8172729999999996E-2</v>
      </c>
      <c r="W131" s="744">
        <v>-0.1648268</v>
      </c>
      <c r="X131" s="744">
        <v>0.14243020000000001</v>
      </c>
      <c r="Y131" s="744">
        <v>-3.0510540000000003E-2</v>
      </c>
      <c r="Z131" s="744">
        <v>0.26689640000000003</v>
      </c>
      <c r="AA131" s="746">
        <v>-3.0781070000000001E-3</v>
      </c>
      <c r="AB131" s="744">
        <v>-1.28104E-2</v>
      </c>
      <c r="AC131" s="746">
        <v>-5.2039989999999994E-2</v>
      </c>
      <c r="AD131" s="744">
        <v>-0.13070799999999999</v>
      </c>
      <c r="AE131" s="744">
        <v>2.1453036635146194E-3</v>
      </c>
      <c r="AF131" s="744">
        <v>-2.2630774189667302E-2</v>
      </c>
      <c r="AG131" s="744">
        <v>5.9394817196994021E-2</v>
      </c>
      <c r="AH131" s="744">
        <v>-8.8320450000000009E-2</v>
      </c>
      <c r="AI131" s="744">
        <v>1.8921781359786394E-3</v>
      </c>
      <c r="AJ131" s="744"/>
      <c r="AK131" s="746">
        <v>-4.0306329999999999E-4</v>
      </c>
      <c r="AL131" s="744">
        <v>5.4032253367732874E-3</v>
      </c>
      <c r="AM131" s="746">
        <v>0</v>
      </c>
      <c r="AN131" s="744"/>
      <c r="AO131" s="744">
        <v>5.4032253367732874E-3</v>
      </c>
      <c r="AP131" s="744">
        <v>-1.0580332629593903E-3</v>
      </c>
      <c r="AQ131" s="744">
        <v>-4.8882425545904162E-5</v>
      </c>
      <c r="AR131" s="744">
        <v>2.5490539593552963E-2</v>
      </c>
      <c r="AS131" s="744">
        <v>1.0920197648501828E-2</v>
      </c>
      <c r="AT131" s="744"/>
      <c r="AU131" s="744">
        <v>-4.9266040000000004E-2</v>
      </c>
      <c r="AV131" s="744">
        <v>-7.6349299999999995E-2</v>
      </c>
      <c r="AW131" s="744">
        <v>-6.8160800000000007E-2</v>
      </c>
      <c r="AX131" s="744">
        <v>1.0484810000000001E-2</v>
      </c>
      <c r="AY131" s="744"/>
      <c r="AZ131" s="744"/>
      <c r="BA131" s="746">
        <v>-3.5376999999999999E-2</v>
      </c>
      <c r="BB131" s="744">
        <v>5.6420240000000003E-2</v>
      </c>
      <c r="BC131" s="744"/>
      <c r="BD131" s="744"/>
      <c r="BE131" s="744">
        <v>-3.0960730000000002E-2</v>
      </c>
      <c r="BF131" s="744"/>
      <c r="BG131" s="744"/>
      <c r="BH131" s="744"/>
      <c r="BI131" s="746">
        <v>5.9764465016717352E-2</v>
      </c>
      <c r="BJ131" s="746">
        <v>8.3442078572413703E-2</v>
      </c>
      <c r="BK131" s="744"/>
      <c r="BL131" s="744"/>
      <c r="BM131" s="744"/>
      <c r="BN131" s="744">
        <v>1.1385712766883049E-2</v>
      </c>
      <c r="BO131" s="744"/>
      <c r="BP131" s="744">
        <v>-2.6373899999999999E-2</v>
      </c>
      <c r="BQ131" s="744"/>
      <c r="BR131" s="744">
        <v>0.10635910000000001</v>
      </c>
      <c r="BS131" s="744">
        <v>3.6945809999999996E-2</v>
      </c>
      <c r="BT131" s="744">
        <v>3.6109860000000001E-3</v>
      </c>
      <c r="BU131" s="744"/>
      <c r="BV131" s="744">
        <v>2.1585425753260612E-2</v>
      </c>
      <c r="BW131" s="744"/>
      <c r="BX131" s="744">
        <v>4.9105744851958288E-3</v>
      </c>
      <c r="BY131" s="744"/>
      <c r="BZ131" s="746">
        <v>-6.5086725946502555E-2</v>
      </c>
      <c r="CA131" s="744">
        <v>-8.5434240346493273E-2</v>
      </c>
      <c r="CB131" s="744">
        <v>-3.6970781156827615E-2</v>
      </c>
      <c r="CC131" s="746">
        <v>-3.2599999999999997E-2</v>
      </c>
      <c r="CD131" s="744">
        <v>-5.0826110000000001E-2</v>
      </c>
      <c r="CE131" s="744">
        <v>-0.2148948</v>
      </c>
      <c r="CF131" s="744">
        <v>-0.13461909999999999</v>
      </c>
      <c r="CG131" s="747">
        <v>-7.1838220000000008E-2</v>
      </c>
      <c r="CH131" s="744">
        <v>-8.5254780000000002E-2</v>
      </c>
      <c r="CI131" s="744">
        <v>-8.3986560000000002E-2</v>
      </c>
      <c r="CJ131" s="744">
        <v>-8.5434239999999995E-2</v>
      </c>
      <c r="CK131" s="744"/>
      <c r="CL131" s="744">
        <v>-9.8677829999999994E-2</v>
      </c>
      <c r="CM131" s="744">
        <v>-0.1373161</v>
      </c>
      <c r="CN131" s="746">
        <v>-0.1112963</v>
      </c>
      <c r="CO131" s="744">
        <v>-8.4288840864981007E-2</v>
      </c>
      <c r="CP131" s="746">
        <v>-8.3453239999999998E-2</v>
      </c>
      <c r="CQ131" s="744">
        <v>-8.9220053468925475E-2</v>
      </c>
      <c r="CR131" s="744">
        <v>-8.4288840864981007E-2</v>
      </c>
      <c r="CS131" s="744">
        <v>-8.4283269999999993E-2</v>
      </c>
      <c r="CT131" s="744">
        <v>2.5822559999999998E-3</v>
      </c>
      <c r="CU131" s="744">
        <v>-0.11498953737347528</v>
      </c>
      <c r="CV131" s="744"/>
      <c r="CW131" s="744">
        <v>-7.0830539999999997E-2</v>
      </c>
      <c r="CX131" s="744">
        <v>-0.14284839024182339</v>
      </c>
      <c r="CY131" s="744"/>
      <c r="CZ131" s="746">
        <v>-9.6669379999999999E-2</v>
      </c>
      <c r="DA131" s="744">
        <v>-8.3452249999999992E-2</v>
      </c>
      <c r="DB131" s="744">
        <v>-2.2864829999999999E-2</v>
      </c>
      <c r="DC131" s="744">
        <v>-0.11103009999999999</v>
      </c>
      <c r="DD131" s="744"/>
      <c r="DE131" s="744">
        <v>-4.5038709999999996E-3</v>
      </c>
      <c r="DF131" s="744">
        <v>-1.1349806506310012E-3</v>
      </c>
      <c r="DG131" s="744">
        <v>-4.7371839999999998E-2</v>
      </c>
      <c r="DH131" s="744">
        <v>-0.35120399999999996</v>
      </c>
      <c r="DI131" s="744">
        <v>-7.2056979999999993E-2</v>
      </c>
      <c r="DJ131" s="744">
        <v>-1.722356E-3</v>
      </c>
      <c r="DK131" s="744">
        <v>-0.1199829</v>
      </c>
      <c r="DL131" s="744">
        <v>-1.7793589999999998E-2</v>
      </c>
      <c r="DM131" s="744">
        <v>-7.3878630000000001E-2</v>
      </c>
      <c r="DN131" s="744">
        <v>-0.17530860000000001</v>
      </c>
      <c r="DO131" s="746">
        <v>-9.210067999999999E-2</v>
      </c>
      <c r="DP131" s="746">
        <v>-0.11275489999999999</v>
      </c>
      <c r="DQ131" s="744">
        <v>-0.1198333</v>
      </c>
      <c r="DR131" s="646"/>
      <c r="DS131" s="746">
        <v>-0.15871750000000001</v>
      </c>
      <c r="DT131" s="744">
        <v>-9.1801030000000006E-2</v>
      </c>
      <c r="DU131" s="744">
        <v>-6.4065059677041791E-2</v>
      </c>
      <c r="DV131" s="744">
        <v>-6.7601049999999996E-2</v>
      </c>
      <c r="DW131" s="744"/>
      <c r="DX131" s="744">
        <v>-0.17538119999999999</v>
      </c>
      <c r="DY131" s="744">
        <v>-5.0355530000000003E-2</v>
      </c>
      <c r="DZ131" s="746">
        <v>-7.1713670000000007E-2</v>
      </c>
      <c r="EA131" s="746">
        <v>-8.9601180000000002E-2</v>
      </c>
      <c r="EB131" s="746"/>
      <c r="EC131" s="746">
        <v>-7.5179900000000008E-2</v>
      </c>
      <c r="ED131" s="744">
        <v>-7.6700561009817703E-2</v>
      </c>
      <c r="EE131" s="746">
        <v>-6.0807617976243455E-2</v>
      </c>
      <c r="EF131" s="744">
        <v>-4.5174539999999999E-2</v>
      </c>
      <c r="EG131" s="744"/>
      <c r="EH131" s="744"/>
      <c r="EI131" s="744">
        <v>-7.7525769999999994E-2</v>
      </c>
      <c r="EJ131" s="744">
        <v>-1.8790500000000002E-2</v>
      </c>
      <c r="EK131" s="744">
        <v>-3.6602869999999996E-2</v>
      </c>
      <c r="EL131" s="744">
        <v>-0.14294700000000002</v>
      </c>
      <c r="EM131" s="744"/>
      <c r="EN131" s="744">
        <v>-8.1211240000000004E-2</v>
      </c>
      <c r="EO131" s="744"/>
      <c r="EP131" s="744">
        <v>-0.13681679999999999</v>
      </c>
      <c r="EQ131" s="744">
        <v>-3.3751210000000004E-2</v>
      </c>
      <c r="ER131" s="744">
        <v>-3.9098750000000002E-2</v>
      </c>
      <c r="ES131" s="744">
        <v>-3.3172251676102826E-2</v>
      </c>
      <c r="ET131" s="744">
        <v>-2.0116053662200484E-2</v>
      </c>
      <c r="EU131" s="746">
        <v>-9.8275889999999991E-2</v>
      </c>
      <c r="EV131" s="744">
        <v>-0.10276680000000001</v>
      </c>
      <c r="EW131" s="744">
        <v>-5.1483730000000005E-2</v>
      </c>
      <c r="EX131" s="744">
        <v>-3.8408780000000003E-2</v>
      </c>
      <c r="EY131" s="744">
        <v>-5.842791E-2</v>
      </c>
      <c r="EZ131" s="744"/>
      <c r="FA131" s="744"/>
      <c r="FB131" s="744"/>
      <c r="FC131" s="744">
        <v>-7.4776699924669843E-2</v>
      </c>
      <c r="FD131" s="744">
        <v>-9.2911490000000013E-2</v>
      </c>
      <c r="FE131" s="744">
        <v>-0.14192750000000001</v>
      </c>
      <c r="FF131" s="744">
        <v>1.4575590000000001E-2</v>
      </c>
      <c r="FG131" s="744"/>
      <c r="FH131" s="744"/>
      <c r="FI131" s="744">
        <v>-2.3056299999999998E-2</v>
      </c>
      <c r="FJ131" s="744">
        <v>-1.077846E-2</v>
      </c>
      <c r="FK131" s="744"/>
      <c r="FL131" s="744"/>
      <c r="FM131" s="746">
        <v>-2.6345135210482207E-2</v>
      </c>
      <c r="FN131" s="746">
        <v>2.2800247686143305E-3</v>
      </c>
    </row>
    <row r="132" spans="1:170" ht="12.75" customHeight="1">
      <c r="A132" s="748">
        <v>39872</v>
      </c>
      <c r="B132" s="744">
        <v>-3.8043857540533965E-3</v>
      </c>
      <c r="C132" s="744">
        <v>4.6934291991211907E-3</v>
      </c>
      <c r="D132" s="744">
        <v>-1.0021632760055521E-2</v>
      </c>
      <c r="E132" s="746">
        <v>2.7011460009136457E-3</v>
      </c>
      <c r="F132" s="746">
        <v>-2.8380712687405829E-3</v>
      </c>
      <c r="G132" s="744"/>
      <c r="H132" s="744"/>
      <c r="I132" s="749">
        <v>-6.1899985064011419E-3</v>
      </c>
      <c r="J132" s="744" t="s">
        <v>319</v>
      </c>
      <c r="K132" s="744" t="s">
        <v>319</v>
      </c>
      <c r="L132" s="744" t="s">
        <v>319</v>
      </c>
      <c r="M132" s="746" t="s">
        <v>319</v>
      </c>
      <c r="N132" s="746" t="s">
        <v>319</v>
      </c>
      <c r="O132" s="746">
        <v>-1.8105246373604934E-2</v>
      </c>
      <c r="P132" s="746">
        <v>4.6705224997674044E-3</v>
      </c>
      <c r="Q132" s="744">
        <v>-0.17648083623693378</v>
      </c>
      <c r="R132" s="744">
        <v>-0.15989520000000002</v>
      </c>
      <c r="S132" s="744"/>
      <c r="T132" s="746">
        <v>1.559519318855429E-2</v>
      </c>
      <c r="U132" s="744">
        <v>-2.9931185976502794E-2</v>
      </c>
      <c r="V132" s="744">
        <v>0.10688990000000001</v>
      </c>
      <c r="W132" s="744">
        <v>-0.21093889999999998</v>
      </c>
      <c r="X132" s="744">
        <v>0.21810379999999999</v>
      </c>
      <c r="Y132" s="744">
        <v>9.9459710000000007E-2</v>
      </c>
      <c r="Z132" s="744">
        <v>7.7405860000000007E-3</v>
      </c>
      <c r="AA132" s="746">
        <v>-1.2316950000000001E-3</v>
      </c>
      <c r="AB132" s="744">
        <v>-6.3584430000000001E-3</v>
      </c>
      <c r="AC132" s="746">
        <v>-8.607913E-3</v>
      </c>
      <c r="AD132" s="744">
        <v>-1.536627E-2</v>
      </c>
      <c r="AE132" s="744">
        <v>-2.3639501669982188E-2</v>
      </c>
      <c r="AF132" s="744">
        <v>-3.6075918261234574E-2</v>
      </c>
      <c r="AG132" s="744">
        <v>-2.4696570946620922E-2</v>
      </c>
      <c r="AH132" s="744">
        <v>-6.9930179999999999E-4</v>
      </c>
      <c r="AI132" s="744">
        <v>5.7624999194281212E-3</v>
      </c>
      <c r="AJ132" s="744"/>
      <c r="AK132" s="746">
        <v>-2.1975809999999998E-2</v>
      </c>
      <c r="AL132" s="744">
        <v>-1.4720002085375938E-2</v>
      </c>
      <c r="AM132" s="746">
        <v>-1.7119850000000002E-2</v>
      </c>
      <c r="AN132" s="744"/>
      <c r="AO132" s="744">
        <v>-1.4720002085375938E-2</v>
      </c>
      <c r="AP132" s="744">
        <v>-1.2751436408137362E-2</v>
      </c>
      <c r="AQ132" s="744">
        <v>-1.7079132294531063E-2</v>
      </c>
      <c r="AR132" s="744">
        <v>-1.1360724352951213E-2</v>
      </c>
      <c r="AS132" s="744">
        <v>-5.8998168519533989E-3</v>
      </c>
      <c r="AT132" s="744"/>
      <c r="AU132" s="744">
        <v>-6.2631569999999998E-2</v>
      </c>
      <c r="AV132" s="744">
        <v>-1.326719E-2</v>
      </c>
      <c r="AW132" s="744">
        <v>2.0158039999999999E-3</v>
      </c>
      <c r="AX132" s="744">
        <v>2.6605180000000001E-4</v>
      </c>
      <c r="AY132" s="744"/>
      <c r="AZ132" s="744"/>
      <c r="BA132" s="746">
        <v>-4.1142499999999999E-2</v>
      </c>
      <c r="BB132" s="744">
        <v>-2.686881E-2</v>
      </c>
      <c r="BC132" s="744"/>
      <c r="BD132" s="744"/>
      <c r="BE132" s="744">
        <v>1.180808E-2</v>
      </c>
      <c r="BF132" s="744"/>
      <c r="BG132" s="744"/>
      <c r="BH132" s="744"/>
      <c r="BI132" s="746">
        <v>-1.3913786771993952E-2</v>
      </c>
      <c r="BJ132" s="746">
        <v>-3.534987563894143E-3</v>
      </c>
      <c r="BK132" s="744"/>
      <c r="BL132" s="744"/>
      <c r="BM132" s="744"/>
      <c r="BN132" s="744">
        <v>4.1188444300035432E-3</v>
      </c>
      <c r="BO132" s="744"/>
      <c r="BP132" s="744">
        <v>-4.0683870000000004E-2</v>
      </c>
      <c r="BQ132" s="744"/>
      <c r="BR132" s="744">
        <v>-1.1016740000000001E-2</v>
      </c>
      <c r="BS132" s="744">
        <v>-1.9002379999999999E-2</v>
      </c>
      <c r="BT132" s="744">
        <v>-8.6319939999999987E-3</v>
      </c>
      <c r="BU132" s="744"/>
      <c r="BV132" s="744">
        <v>-1.547944173723026E-2</v>
      </c>
      <c r="BW132" s="744"/>
      <c r="BX132" s="744">
        <v>-3.0780268575469227E-2</v>
      </c>
      <c r="BY132" s="744"/>
      <c r="BZ132" s="746">
        <v>-6.3448992345610855E-2</v>
      </c>
      <c r="CA132" s="744">
        <v>-9.7920840621992578E-2</v>
      </c>
      <c r="CB132" s="744">
        <v>-5.1805985552115685E-2</v>
      </c>
      <c r="CC132" s="746">
        <v>-1.9900000000000001E-2</v>
      </c>
      <c r="CD132" s="744">
        <v>-0.14249129999999999</v>
      </c>
      <c r="CE132" s="744">
        <v>-0.1705286</v>
      </c>
      <c r="CF132" s="744">
        <v>-3.6470059999999999E-2</v>
      </c>
      <c r="CG132" s="747">
        <v>-9.876849E-2</v>
      </c>
      <c r="CH132" s="744">
        <v>-9.7234870000000001E-2</v>
      </c>
      <c r="CI132" s="744">
        <v>-9.6577009999999991E-2</v>
      </c>
      <c r="CJ132" s="744">
        <v>-9.7920839999999995E-2</v>
      </c>
      <c r="CK132" s="744"/>
      <c r="CL132" s="744">
        <v>-0.1134168</v>
      </c>
      <c r="CM132" s="744">
        <v>-0.10387600000000001</v>
      </c>
      <c r="CN132" s="746">
        <v>-0.11010619999999999</v>
      </c>
      <c r="CO132" s="744">
        <v>-0.10647796709532442</v>
      </c>
      <c r="CP132" s="746">
        <v>-0.11245580000000001</v>
      </c>
      <c r="CQ132" s="744">
        <v>-9.6214933788639767E-2</v>
      </c>
      <c r="CR132" s="744">
        <v>-0.10647796709532442</v>
      </c>
      <c r="CS132" s="744">
        <v>-0.1064787</v>
      </c>
      <c r="CT132" s="744">
        <v>-7.3328989999999997E-2</v>
      </c>
      <c r="CU132" s="744">
        <v>-0.13360963908420453</v>
      </c>
      <c r="CV132" s="744"/>
      <c r="CW132" s="744">
        <v>-9.9297170000000004E-2</v>
      </c>
      <c r="CX132" s="744">
        <v>-0.13890226961242857</v>
      </c>
      <c r="CY132" s="744"/>
      <c r="CZ132" s="746">
        <v>-0.11982910000000001</v>
      </c>
      <c r="DA132" s="744">
        <v>-0.1120051</v>
      </c>
      <c r="DB132" s="744">
        <v>-5.2649689999999999E-2</v>
      </c>
      <c r="DC132" s="744">
        <v>-0.13555619999999999</v>
      </c>
      <c r="DD132" s="744"/>
      <c r="DE132" s="744">
        <v>-0.1082992</v>
      </c>
      <c r="DF132" s="744">
        <v>-0.11051939873504368</v>
      </c>
      <c r="DG132" s="744">
        <v>-3.8147139999999996E-2</v>
      </c>
      <c r="DH132" s="744">
        <v>-0.14705880000000002</v>
      </c>
      <c r="DI132" s="744">
        <v>-8.0812639999999991E-2</v>
      </c>
      <c r="DJ132" s="744">
        <v>-0.1252588</v>
      </c>
      <c r="DK132" s="744">
        <v>-0.1703057</v>
      </c>
      <c r="DL132" s="744">
        <v>-0.1233163</v>
      </c>
      <c r="DM132" s="744">
        <v>-8.0246919999999999E-2</v>
      </c>
      <c r="DN132" s="744">
        <v>-0.2052562</v>
      </c>
      <c r="DO132" s="746">
        <v>-9.6109089999999994E-2</v>
      </c>
      <c r="DP132" s="746">
        <v>-0.10064679999999999</v>
      </c>
      <c r="DQ132" s="744">
        <v>-0.1018085</v>
      </c>
      <c r="DR132" s="646"/>
      <c r="DS132" s="746">
        <v>-0.1224411</v>
      </c>
      <c r="DT132" s="744">
        <v>-9.1995939999999998E-2</v>
      </c>
      <c r="DU132" s="744">
        <v>-0.10839532412327313</v>
      </c>
      <c r="DV132" s="744">
        <v>-7.7478069999999996E-2</v>
      </c>
      <c r="DW132" s="744"/>
      <c r="DX132" s="744">
        <v>-0.1176642</v>
      </c>
      <c r="DY132" s="744">
        <v>-3.6801889999999997E-2</v>
      </c>
      <c r="DZ132" s="746">
        <v>-0.12473039999999999</v>
      </c>
      <c r="EA132" s="746">
        <v>-0.1325722</v>
      </c>
      <c r="EB132" s="746"/>
      <c r="EC132" s="746">
        <v>-0.12713969999999999</v>
      </c>
      <c r="ED132" s="744">
        <v>-4.1203835564416647E-2</v>
      </c>
      <c r="EE132" s="746">
        <v>-4.6362314125683701E-2</v>
      </c>
      <c r="EF132" s="744">
        <v>-4.4020400000000001E-2</v>
      </c>
      <c r="EG132" s="744"/>
      <c r="EH132" s="744"/>
      <c r="EI132" s="744">
        <v>-6.9129700000000002E-2</v>
      </c>
      <c r="EJ132" s="744">
        <v>-9.9053490000000008E-3</v>
      </c>
      <c r="EK132" s="744">
        <v>-7.7477030000000002E-2</v>
      </c>
      <c r="EL132" s="744">
        <v>-3.5864550000000002E-2</v>
      </c>
      <c r="EM132" s="744"/>
      <c r="EN132" s="744">
        <v>-2.7715420000000001E-2</v>
      </c>
      <c r="EO132" s="744"/>
      <c r="EP132" s="744">
        <v>-3.1859820000000004E-2</v>
      </c>
      <c r="EQ132" s="744">
        <v>-3.9920160000000003E-2</v>
      </c>
      <c r="ER132" s="744">
        <v>-8.9195419999999997E-2</v>
      </c>
      <c r="ES132" s="744">
        <v>-0.10617728651104408</v>
      </c>
      <c r="ET132" s="744">
        <v>-0.10366478891069053</v>
      </c>
      <c r="EU132" s="746">
        <v>4.816956E-2</v>
      </c>
      <c r="EV132" s="744">
        <v>1.468429E-3</v>
      </c>
      <c r="EW132" s="744">
        <v>-0.17828869999999999</v>
      </c>
      <c r="EX132" s="744">
        <v>-2.8530670000000004E-3</v>
      </c>
      <c r="EY132" s="744">
        <v>-3.3035709999999996E-2</v>
      </c>
      <c r="EZ132" s="744"/>
      <c r="FA132" s="744"/>
      <c r="FB132" s="744"/>
      <c r="FC132" s="744">
        <v>-3.9894986956449441E-2</v>
      </c>
      <c r="FD132" s="744">
        <v>-6.2693159999999998E-2</v>
      </c>
      <c r="FE132" s="744">
        <v>-0.13759479999999999</v>
      </c>
      <c r="FF132" s="744">
        <v>-3.6619720000000001E-2</v>
      </c>
      <c r="FG132" s="744"/>
      <c r="FH132" s="744"/>
      <c r="FI132" s="744">
        <v>-4.9396269999999999E-2</v>
      </c>
      <c r="FJ132" s="744">
        <v>-0.13014530000000002</v>
      </c>
      <c r="FK132" s="744"/>
      <c r="FL132" s="744"/>
      <c r="FM132" s="746">
        <v>-3.6012234007939181E-2</v>
      </c>
      <c r="FN132" s="746">
        <v>1.4180233184541979E-3</v>
      </c>
    </row>
    <row r="133" spans="1:170" ht="12.75" customHeight="1">
      <c r="A133" s="748">
        <v>39903</v>
      </c>
      <c r="B133" s="744">
        <v>-2.8118885480243883E-4</v>
      </c>
      <c r="C133" s="744">
        <v>-1.6896928734718708E-3</v>
      </c>
      <c r="D133" s="744">
        <v>2.8242505470833734E-2</v>
      </c>
      <c r="E133" s="746">
        <v>4.5700703179162083E-2</v>
      </c>
      <c r="F133" s="746">
        <v>-9.0854228831593886E-4</v>
      </c>
      <c r="G133" s="744"/>
      <c r="H133" s="744"/>
      <c r="I133" s="749">
        <v>-2.6033766020653295E-2</v>
      </c>
      <c r="J133" s="744">
        <v>-4.3111999999999998E-2</v>
      </c>
      <c r="K133" s="744">
        <v>-4.3111999999999998E-2</v>
      </c>
      <c r="L133" s="744">
        <v>-4.3111999999999998E-2</v>
      </c>
      <c r="M133" s="746">
        <v>-2.6768E-2</v>
      </c>
      <c r="N133" s="746">
        <v>-2.6768E-2</v>
      </c>
      <c r="O133" s="746">
        <v>-8.3410675396305353E-2</v>
      </c>
      <c r="P133" s="746">
        <v>-7.2355167591294789E-3</v>
      </c>
      <c r="Q133" s="744">
        <v>7.4418823308182169E-2</v>
      </c>
      <c r="R133" s="744">
        <v>0.1638066</v>
      </c>
      <c r="S133" s="744"/>
      <c r="T133" s="746">
        <v>-2.4376008150097661E-2</v>
      </c>
      <c r="U133" s="744">
        <v>5.4129033348809363E-2</v>
      </c>
      <c r="V133" s="744">
        <v>-8.9586970000000002E-2</v>
      </c>
      <c r="W133" s="744">
        <v>0.14569299999999999</v>
      </c>
      <c r="X133" s="744">
        <v>-0.196718</v>
      </c>
      <c r="Y133" s="744">
        <v>-2.300139E-2</v>
      </c>
      <c r="Z133" s="744">
        <v>-9.4041940000000004E-2</v>
      </c>
      <c r="AA133" s="746">
        <v>4.1235509999999996E-3</v>
      </c>
      <c r="AB133" s="744">
        <v>1.756131E-2</v>
      </c>
      <c r="AC133" s="746">
        <v>3.0993039999999999E-2</v>
      </c>
      <c r="AD133" s="744">
        <v>4.042784E-2</v>
      </c>
      <c r="AE133" s="744">
        <v>4.2469383390381532E-2</v>
      </c>
      <c r="AF133" s="744">
        <v>5.892149E-2</v>
      </c>
      <c r="AG133" s="744">
        <v>3.0260316897899431E-2</v>
      </c>
      <c r="AH133" s="744">
        <v>5.7856170000000005E-2</v>
      </c>
      <c r="AI133" s="744">
        <v>1.4176306597878829E-2</v>
      </c>
      <c r="AJ133" s="744"/>
      <c r="AK133" s="746">
        <v>5.9059990000000007E-2</v>
      </c>
      <c r="AL133" s="744">
        <v>-4.9973653595847267E-4</v>
      </c>
      <c r="AM133" s="746">
        <v>9.2213269999999996E-3</v>
      </c>
      <c r="AN133" s="744"/>
      <c r="AO133" s="744">
        <v>-4.9973653595847267E-4</v>
      </c>
      <c r="AP133" s="744">
        <v>-4.1452959947764212E-3</v>
      </c>
      <c r="AQ133" s="744">
        <v>-6.7141214136956506E-4</v>
      </c>
      <c r="AR133" s="744">
        <v>8.6400552963539212E-4</v>
      </c>
      <c r="AS133" s="744">
        <v>-2.4862923879842569E-4</v>
      </c>
      <c r="AT133" s="744"/>
      <c r="AU133" s="744">
        <v>-7.5679390000000001E-3</v>
      </c>
      <c r="AV133" s="744">
        <v>6.431452E-2</v>
      </c>
      <c r="AW133" s="744">
        <v>3.8143419999999997E-2</v>
      </c>
      <c r="AX133" s="744">
        <v>9.6639770000000007E-3</v>
      </c>
      <c r="AY133" s="744"/>
      <c r="AZ133" s="744"/>
      <c r="BA133" s="746">
        <v>2.8272229999999999E-2</v>
      </c>
      <c r="BB133" s="744">
        <v>3.1855109999999999E-2</v>
      </c>
      <c r="BC133" s="744"/>
      <c r="BD133" s="744"/>
      <c r="BE133" s="744">
        <v>3.3674010000000004E-2</v>
      </c>
      <c r="BF133" s="744"/>
      <c r="BG133" s="744"/>
      <c r="BH133" s="744"/>
      <c r="BI133" s="746">
        <v>3.1982498902983283E-2</v>
      </c>
      <c r="BJ133" s="746">
        <v>2.9480842365935844E-2</v>
      </c>
      <c r="BK133" s="744"/>
      <c r="BL133" s="744"/>
      <c r="BM133" s="744"/>
      <c r="BN133" s="744">
        <v>2.997944266788477E-2</v>
      </c>
      <c r="BO133" s="744"/>
      <c r="BP133" s="744">
        <v>4.4663990000000001E-2</v>
      </c>
      <c r="BQ133" s="744"/>
      <c r="BR133" s="744">
        <v>1.4471030000000001E-2</v>
      </c>
      <c r="BS133" s="744">
        <v>2.7845040000000001E-2</v>
      </c>
      <c r="BT133" s="744">
        <v>3.014915E-2</v>
      </c>
      <c r="BU133" s="744"/>
      <c r="BV133" s="744">
        <v>4.1511897700525546E-2</v>
      </c>
      <c r="BW133" s="744"/>
      <c r="BX133" s="744">
        <v>7.213997308209974E-2</v>
      </c>
      <c r="BY133" s="744"/>
      <c r="BZ133" s="746">
        <v>4.7432462216466353E-2</v>
      </c>
      <c r="CA133" s="744">
        <v>8.2373481380683788E-2</v>
      </c>
      <c r="CB133" s="744">
        <v>0.12059207662168037</v>
      </c>
      <c r="CC133" s="746">
        <v>1.5E-3</v>
      </c>
      <c r="CD133" s="744">
        <v>8.0912299999999993E-2</v>
      </c>
      <c r="CE133" s="744">
        <v>0.185945</v>
      </c>
      <c r="CF133" s="744">
        <v>2.4065420000000001E-2</v>
      </c>
      <c r="CG133" s="747">
        <v>3.7462120000000002E-2</v>
      </c>
      <c r="CH133" s="744">
        <v>8.309569E-2</v>
      </c>
      <c r="CI133" s="744">
        <v>7.3071719999999993E-2</v>
      </c>
      <c r="CJ133" s="744">
        <v>8.2373480000000013E-2</v>
      </c>
      <c r="CK133" s="744"/>
      <c r="CL133" s="744">
        <v>6.9209039999999999E-2</v>
      </c>
      <c r="CM133" s="744">
        <v>8.3910040000000005E-2</v>
      </c>
      <c r="CN133" s="746">
        <v>0.1013179</v>
      </c>
      <c r="CO133" s="744">
        <v>8.7597994683893621E-2</v>
      </c>
      <c r="CP133" s="746">
        <v>0.10290850000000001</v>
      </c>
      <c r="CQ133" s="744">
        <v>6.6204260507108925E-2</v>
      </c>
      <c r="CR133" s="744">
        <v>8.7597994683893621E-2</v>
      </c>
      <c r="CS133" s="744">
        <v>8.7599009999999991E-2</v>
      </c>
      <c r="CT133" s="744">
        <v>8.9637969999999997E-2</v>
      </c>
      <c r="CU133" s="744">
        <v>8.5501750600281312E-2</v>
      </c>
      <c r="CV133" s="744"/>
      <c r="CW133" s="744">
        <v>8.6040100000000008E-2</v>
      </c>
      <c r="CX133" s="744">
        <v>8.878727289788424E-2</v>
      </c>
      <c r="CY133" s="744"/>
      <c r="CZ133" s="746">
        <v>7.7705900000000008E-2</v>
      </c>
      <c r="DA133" s="744">
        <v>7.4399550000000009E-2</v>
      </c>
      <c r="DB133" s="744">
        <v>0.1031889</v>
      </c>
      <c r="DC133" s="744">
        <v>8.1994129999999998E-2</v>
      </c>
      <c r="DD133" s="744"/>
      <c r="DE133" s="744">
        <v>5.2005710000000004E-2</v>
      </c>
      <c r="DF133" s="744">
        <v>5.4176350176226906E-2</v>
      </c>
      <c r="DG133" s="744">
        <v>0.11190839999999999</v>
      </c>
      <c r="DH133" s="744">
        <v>0.1504577</v>
      </c>
      <c r="DI133" s="744">
        <v>4.2533620000000001E-2</v>
      </c>
      <c r="DJ133" s="744">
        <v>1.9090840000000001E-2</v>
      </c>
      <c r="DK133" s="744">
        <v>8.8471889999999997E-2</v>
      </c>
      <c r="DL133" s="744">
        <v>3.7752330000000001E-2</v>
      </c>
      <c r="DM133" s="744">
        <v>0.15369339999999998</v>
      </c>
      <c r="DN133" s="744">
        <v>3.6088990000000001E-2</v>
      </c>
      <c r="DO133" s="746">
        <v>2.8677459999999998E-2</v>
      </c>
      <c r="DP133" s="746">
        <v>6.4583059999999998E-2</v>
      </c>
      <c r="DQ133" s="744">
        <v>7.5466369999999991E-2</v>
      </c>
      <c r="DR133" s="646"/>
      <c r="DS133" s="746">
        <v>8.9908119999999994E-2</v>
      </c>
      <c r="DT133" s="744">
        <v>3.0696669999999999E-2</v>
      </c>
      <c r="DU133" s="744">
        <v>4.1365771576807209E-2</v>
      </c>
      <c r="DV133" s="744">
        <v>2.301537E-2</v>
      </c>
      <c r="DW133" s="744"/>
      <c r="DX133" s="744">
        <v>0.1033768</v>
      </c>
      <c r="DY133" s="744">
        <v>1.176201E-2</v>
      </c>
      <c r="DZ133" s="746">
        <v>2.0004909999999997E-2</v>
      </c>
      <c r="EA133" s="746">
        <v>8.1871050000000001E-2</v>
      </c>
      <c r="EB133" s="746"/>
      <c r="EC133" s="746">
        <v>1.662253E-2</v>
      </c>
      <c r="ED133" s="744">
        <v>3.0894147935439209E-2</v>
      </c>
      <c r="EE133" s="746">
        <v>6.2329189288357956E-2</v>
      </c>
      <c r="EF133" s="744">
        <v>6.5812460000000003E-2</v>
      </c>
      <c r="EG133" s="744"/>
      <c r="EH133" s="744"/>
      <c r="EI133" s="744">
        <v>0.15510599999999999</v>
      </c>
      <c r="EJ133" s="744">
        <v>0.1151623</v>
      </c>
      <c r="EK133" s="744">
        <v>6.3795419999999992E-2</v>
      </c>
      <c r="EL133" s="744">
        <v>0.1533185</v>
      </c>
      <c r="EM133" s="744"/>
      <c r="EN133" s="744">
        <v>0.15909100000000001</v>
      </c>
      <c r="EO133" s="744"/>
      <c r="EP133" s="744">
        <v>0.1735911</v>
      </c>
      <c r="EQ133" s="744">
        <v>5.7172559999999997E-2</v>
      </c>
      <c r="ER133" s="744">
        <v>8.1524479999999996E-2</v>
      </c>
      <c r="ES133" s="744">
        <v>0.11629236979170754</v>
      </c>
      <c r="ET133" s="744">
        <v>0.12152486590362988</v>
      </c>
      <c r="EU133" s="746">
        <v>0.14338229999999999</v>
      </c>
      <c r="EV133" s="744">
        <v>0.18328449999999999</v>
      </c>
      <c r="EW133" s="744">
        <v>0.30550460000000002</v>
      </c>
      <c r="EX133" s="744">
        <v>0</v>
      </c>
      <c r="EY133" s="744">
        <v>2.723915E-2</v>
      </c>
      <c r="EZ133" s="744"/>
      <c r="FA133" s="744"/>
      <c r="FB133" s="744"/>
      <c r="FC133" s="744">
        <v>0.10608840123221763</v>
      </c>
      <c r="FD133" s="744">
        <v>0.16862929999999998</v>
      </c>
      <c r="FE133" s="744">
        <v>0.1440536</v>
      </c>
      <c r="FF133" s="744">
        <v>0.10233919999999999</v>
      </c>
      <c r="FG133" s="744"/>
      <c r="FH133" s="744"/>
      <c r="FI133" s="744">
        <v>0.1062356</v>
      </c>
      <c r="FJ133" s="744">
        <v>6.2630519999999995E-2</v>
      </c>
      <c r="FK133" s="744"/>
      <c r="FL133" s="744"/>
      <c r="FM133" s="746">
        <v>-2.1750283523248815E-2</v>
      </c>
      <c r="FN133" s="746">
        <v>2.0578016182546399E-3</v>
      </c>
    </row>
    <row r="134" spans="1:170" s="699" customFormat="1" ht="12.75" customHeight="1">
      <c r="A134" s="748">
        <v>39933</v>
      </c>
      <c r="B134" s="744">
        <v>1.6082881585222308E-2</v>
      </c>
      <c r="C134" s="744">
        <v>-4.5798486658701343E-3</v>
      </c>
      <c r="D134" s="744">
        <v>4.7897140639614921E-2</v>
      </c>
      <c r="E134" s="746">
        <v>3.969904645004374E-2</v>
      </c>
      <c r="F134" s="746">
        <v>3.6465669924401478E-3</v>
      </c>
      <c r="G134" s="744"/>
      <c r="H134" s="744"/>
      <c r="I134" s="749">
        <v>-1.965481723231511E-2</v>
      </c>
      <c r="J134" s="744" t="s">
        <v>319</v>
      </c>
      <c r="K134" s="744" t="s">
        <v>319</v>
      </c>
      <c r="L134" s="744" t="s">
        <v>319</v>
      </c>
      <c r="M134" s="746" t="s">
        <v>319</v>
      </c>
      <c r="N134" s="746" t="s">
        <v>319</v>
      </c>
      <c r="O134" s="746">
        <v>2.2271751767862624E-2</v>
      </c>
      <c r="P134" s="746">
        <v>7.0473692175756497E-3</v>
      </c>
      <c r="Q134" s="744">
        <v>5.1171541709510215E-2</v>
      </c>
      <c r="R134" s="744">
        <v>0.13941020000000001</v>
      </c>
      <c r="S134" s="744"/>
      <c r="T134" s="746">
        <v>-3.3882634470005946E-2</v>
      </c>
      <c r="U134" s="744">
        <v>2.9171631374369955E-2</v>
      </c>
      <c r="V134" s="744">
        <v>-0.1023642</v>
      </c>
      <c r="W134" s="744">
        <v>0.2032438</v>
      </c>
      <c r="X134" s="744">
        <v>-0.1969735</v>
      </c>
      <c r="Y134" s="744">
        <v>-0.13173319999999999</v>
      </c>
      <c r="Z134" s="744">
        <v>0.12992670000000001</v>
      </c>
      <c r="AA134" s="746">
        <v>-6.1986669999999997E-4</v>
      </c>
      <c r="AB134" s="744">
        <v>-1.3803840000000001E-2</v>
      </c>
      <c r="AC134" s="746">
        <v>-2.9989990000000001E-2</v>
      </c>
      <c r="AD134" s="744">
        <v>-6.9543239999999992E-2</v>
      </c>
      <c r="AE134" s="744">
        <v>-2.9337399796708352E-3</v>
      </c>
      <c r="AF134" s="744">
        <v>4.9954079999999998E-3</v>
      </c>
      <c r="AG134" s="744">
        <v>2.0973519521010564E-2</v>
      </c>
      <c r="AH134" s="744">
        <v>3.9023809999999999E-3</v>
      </c>
      <c r="AI134" s="744">
        <v>2.8436558039015569E-3</v>
      </c>
      <c r="AJ134" s="744"/>
      <c r="AK134" s="746">
        <v>-1.7967489999999999E-2</v>
      </c>
      <c r="AL134" s="744">
        <v>3.9465102787644701E-2</v>
      </c>
      <c r="AM134" s="746">
        <v>2.2334949999999999E-2</v>
      </c>
      <c r="AN134" s="744"/>
      <c r="AO134" s="744">
        <v>3.9465102787644701E-2</v>
      </c>
      <c r="AP134" s="744">
        <v>2.990775973112636E-2</v>
      </c>
      <c r="AQ134" s="744">
        <v>2.7602381381923058E-2</v>
      </c>
      <c r="AR134" s="744">
        <v>3.1163674033149125E-2</v>
      </c>
      <c r="AS134" s="744">
        <v>2.1353686386621495E-2</v>
      </c>
      <c r="AT134" s="744"/>
      <c r="AU134" s="744">
        <v>2.4725589999999999E-2</v>
      </c>
      <c r="AV134" s="744">
        <v>2.8879069999999996E-2</v>
      </c>
      <c r="AW134" s="744">
        <v>2.9514640000000002E-2</v>
      </c>
      <c r="AX134" s="744">
        <v>2.1250439999999999E-2</v>
      </c>
      <c r="AY134" s="744"/>
      <c r="AZ134" s="744"/>
      <c r="BA134" s="746">
        <v>8.1503669999999986E-2</v>
      </c>
      <c r="BB134" s="744">
        <v>0.10798529999999999</v>
      </c>
      <c r="BC134" s="744"/>
      <c r="BD134" s="744">
        <v>5.3751E-2</v>
      </c>
      <c r="BE134" s="744">
        <v>0.1144416</v>
      </c>
      <c r="BF134" s="744"/>
      <c r="BG134" s="744"/>
      <c r="BH134" s="744"/>
      <c r="BI134" s="746">
        <v>7.2962705039939735E-2</v>
      </c>
      <c r="BJ134" s="746">
        <v>0.10039041246265312</v>
      </c>
      <c r="BK134" s="744"/>
      <c r="BL134" s="744"/>
      <c r="BM134" s="744"/>
      <c r="BN134" s="744">
        <v>4.8178743693519044E-2</v>
      </c>
      <c r="BO134" s="744"/>
      <c r="BP134" s="744">
        <v>5.1490179999999997E-2</v>
      </c>
      <c r="BQ134" s="744"/>
      <c r="BR134" s="744">
        <v>7.7672329999999998E-2</v>
      </c>
      <c r="BS134" s="744">
        <v>7.4204949999999992E-2</v>
      </c>
      <c r="BT134" s="744">
        <v>5.9012760000000004E-2</v>
      </c>
      <c r="BU134" s="744"/>
      <c r="BV134" s="744">
        <v>5.6134181580862919E-2</v>
      </c>
      <c r="BW134" s="744"/>
      <c r="BX134" s="744">
        <v>-5.921052999999999E-3</v>
      </c>
      <c r="BY134" s="744"/>
      <c r="BZ134" s="746">
        <v>3.4947685178906784E-2</v>
      </c>
      <c r="CA134" s="744">
        <v>0.11804118534645758</v>
      </c>
      <c r="CB134" s="744">
        <v>0.1315073815073815</v>
      </c>
      <c r="CC134" s="746">
        <v>2.0500000000000001E-2</v>
      </c>
      <c r="CD134" s="744">
        <v>2.6453779999999999E-3</v>
      </c>
      <c r="CE134" s="744">
        <v>0.21715129999999999</v>
      </c>
      <c r="CF134" s="744">
        <v>2.5096959999999998E-2</v>
      </c>
      <c r="CG134" s="747">
        <v>7.150680999999999E-2</v>
      </c>
      <c r="CH134" s="744">
        <v>0.11891769999999999</v>
      </c>
      <c r="CI134" s="744">
        <v>9.5838579999999993E-2</v>
      </c>
      <c r="CJ134" s="744">
        <v>0.1180412</v>
      </c>
      <c r="CK134" s="744"/>
      <c r="CL134" s="744">
        <v>8.41668E-2</v>
      </c>
      <c r="CM134" s="744">
        <v>0.11519019999999999</v>
      </c>
      <c r="CN134" s="746">
        <v>0.12185610000000001</v>
      </c>
      <c r="CO134" s="744">
        <v>9.570913703228201E-2</v>
      </c>
      <c r="CP134" s="746">
        <v>0.18691970000000002</v>
      </c>
      <c r="CQ134" s="744">
        <v>7.2714274088290232E-2</v>
      </c>
      <c r="CR134" s="744">
        <v>9.570913703228201E-2</v>
      </c>
      <c r="CS134" s="744">
        <v>9.5689700000000003E-2</v>
      </c>
      <c r="CT134" s="744">
        <v>0.11433450000000001</v>
      </c>
      <c r="CU134" s="744">
        <v>0.1071916665245598</v>
      </c>
      <c r="CV134" s="744"/>
      <c r="CW134" s="744">
        <v>0.15571189999999999</v>
      </c>
      <c r="CX134" s="744">
        <v>0.15867196589752686</v>
      </c>
      <c r="CY134" s="744"/>
      <c r="CZ134" s="746">
        <v>0.15386449999999999</v>
      </c>
      <c r="DA134" s="744">
        <v>7.8645740000000006E-2</v>
      </c>
      <c r="DB134" s="744">
        <v>0.1306069</v>
      </c>
      <c r="DC134" s="744">
        <v>0.11015950000000001</v>
      </c>
      <c r="DD134" s="744"/>
      <c r="DE134" s="744">
        <v>-1.296157E-2</v>
      </c>
      <c r="DF134" s="744">
        <v>-1.2001226402697962E-2</v>
      </c>
      <c r="DG134" s="744">
        <v>0.1043534</v>
      </c>
      <c r="DH134" s="744">
        <v>0.1782107</v>
      </c>
      <c r="DI134" s="744">
        <v>4.2654030000000002E-2</v>
      </c>
      <c r="DJ134" s="744">
        <v>1.1741680000000001E-2</v>
      </c>
      <c r="DK134" s="744">
        <v>0.1806837</v>
      </c>
      <c r="DL134" s="744">
        <v>7.8191240000000009E-2</v>
      </c>
      <c r="DM134" s="744">
        <v>0.1557857</v>
      </c>
      <c r="DN134" s="744">
        <v>0.30683689999999997</v>
      </c>
      <c r="DO134" s="746">
        <v>0.14671729999999999</v>
      </c>
      <c r="DP134" s="746">
        <v>0.14102190000000001</v>
      </c>
      <c r="DQ134" s="744">
        <v>0.1385169</v>
      </c>
      <c r="DR134" s="646"/>
      <c r="DS134" s="746">
        <v>0.16054079999999998</v>
      </c>
      <c r="DT134" s="744">
        <v>9.0393500000000002E-2</v>
      </c>
      <c r="DU134" s="744">
        <v>0.1584865010435601</v>
      </c>
      <c r="DV134" s="744">
        <v>0.1179436</v>
      </c>
      <c r="DW134" s="744"/>
      <c r="DX134" s="744">
        <v>0.15111350000000001</v>
      </c>
      <c r="DY134" s="744">
        <v>0.16208230000000001</v>
      </c>
      <c r="DZ134" s="746">
        <v>8.794768E-2</v>
      </c>
      <c r="EA134" s="746">
        <v>9.1127979999999997E-2</v>
      </c>
      <c r="EB134" s="746"/>
      <c r="EC134" s="746">
        <v>9.1629000000000002E-2</v>
      </c>
      <c r="ED134" s="744">
        <v>9.2786475842858485E-2</v>
      </c>
      <c r="EE134" s="746">
        <v>9.5141686821502924E-2</v>
      </c>
      <c r="EF134" s="744">
        <v>0.1273224</v>
      </c>
      <c r="EG134" s="744"/>
      <c r="EH134" s="744"/>
      <c r="EI134" s="744">
        <v>0.19391159999999999</v>
      </c>
      <c r="EJ134" s="744">
        <v>0.12818979999999999</v>
      </c>
      <c r="EK134" s="744">
        <v>0.19509109999999999</v>
      </c>
      <c r="EL134" s="744">
        <v>0.11578490000000001</v>
      </c>
      <c r="EM134" s="744"/>
      <c r="EN134" s="744">
        <v>0.1242938</v>
      </c>
      <c r="EO134" s="744"/>
      <c r="EP134" s="744">
        <v>0.1209253</v>
      </c>
      <c r="EQ134" s="744">
        <v>0.16715830000000001</v>
      </c>
      <c r="ER134" s="744">
        <v>0.14025679999999999</v>
      </c>
      <c r="ES134" s="744">
        <v>0.19903736458236132</v>
      </c>
      <c r="ET134" s="744">
        <v>0.19547138186034196</v>
      </c>
      <c r="EU134" s="746">
        <v>0.16720260000000001</v>
      </c>
      <c r="EV134" s="744">
        <v>0.26641880000000001</v>
      </c>
      <c r="EW134" s="744">
        <v>0.20238929999999999</v>
      </c>
      <c r="EX134" s="744">
        <v>0.16309010000000002</v>
      </c>
      <c r="EY134" s="744">
        <v>0.18606739999999999</v>
      </c>
      <c r="EZ134" s="744"/>
      <c r="FA134" s="744"/>
      <c r="FB134" s="744"/>
      <c r="FC134" s="744">
        <v>0.129897358868444</v>
      </c>
      <c r="FD134" s="744">
        <v>0.15558240000000001</v>
      </c>
      <c r="FE134" s="744">
        <v>0.14348459999999999</v>
      </c>
      <c r="FF134" s="744">
        <v>0.1962865</v>
      </c>
      <c r="FG134" s="744"/>
      <c r="FH134" s="744"/>
      <c r="FI134" s="744">
        <v>0.13883089999999998</v>
      </c>
      <c r="FJ134" s="744">
        <v>1.833659E-2</v>
      </c>
      <c r="FK134" s="744"/>
      <c r="FL134" s="744"/>
      <c r="FM134" s="746">
        <v>3.5345101232455045E-2</v>
      </c>
      <c r="FN134" s="746">
        <v>1.9404320323843649E-3</v>
      </c>
    </row>
    <row r="135" spans="1:170" s="699" customFormat="1" ht="12.75" customHeight="1">
      <c r="A135" s="748">
        <v>39964</v>
      </c>
      <c r="B135" s="744">
        <v>3.1499547420295704E-2</v>
      </c>
      <c r="C135" s="744">
        <v>3.4206841368273677E-2</v>
      </c>
      <c r="D135" s="744">
        <v>7.6852197916285059E-2</v>
      </c>
      <c r="E135" s="746">
        <v>6.0013117621338097E-3</v>
      </c>
      <c r="F135" s="746">
        <v>-3.748139190249411E-3</v>
      </c>
      <c r="G135" s="744"/>
      <c r="H135" s="744"/>
      <c r="I135" s="749">
        <v>-1.9523745088182545E-3</v>
      </c>
      <c r="J135" s="744" t="s">
        <v>319</v>
      </c>
      <c r="K135" s="744" t="s">
        <v>319</v>
      </c>
      <c r="L135" s="744" t="s">
        <v>319</v>
      </c>
      <c r="M135" s="746" t="s">
        <v>319</v>
      </c>
      <c r="N135" s="746" t="s">
        <v>319</v>
      </c>
      <c r="O135" s="746">
        <v>3.2704097438348852E-2</v>
      </c>
      <c r="P135" s="746">
        <v>4.6712118100256106E-3</v>
      </c>
      <c r="Q135" s="744">
        <v>0.11147186147186128</v>
      </c>
      <c r="R135" s="744">
        <v>0.24235289999999998</v>
      </c>
      <c r="S135" s="744"/>
      <c r="T135" s="746">
        <v>0.10243188471065068</v>
      </c>
      <c r="U135" s="744">
        <v>0.11186888320999366</v>
      </c>
      <c r="V135" s="744">
        <v>-6.2927109999999994E-2</v>
      </c>
      <c r="W135" s="744">
        <v>0.1120472</v>
      </c>
      <c r="X135" s="744">
        <v>-0.12845480000000001</v>
      </c>
      <c r="Y135" s="744">
        <v>4.8139979999999999E-3</v>
      </c>
      <c r="Z135" s="744">
        <v>6.7531939999999999E-2</v>
      </c>
      <c r="AA135" s="746">
        <v>7.7531400000000004E-4</v>
      </c>
      <c r="AB135" s="744">
        <v>-9.7559710000000004E-3</v>
      </c>
      <c r="AC135" s="746">
        <v>-2.644175E-2</v>
      </c>
      <c r="AD135" s="744">
        <v>-3.6932100000000002E-2</v>
      </c>
      <c r="AE135" s="744">
        <v>1.2654566578163218E-2</v>
      </c>
      <c r="AF135" s="744">
        <v>5.5801569999999995E-2</v>
      </c>
      <c r="AG135" s="744">
        <v>3.0149246189895784E-2</v>
      </c>
      <c r="AH135" s="744">
        <v>5.5279800000000004E-2</v>
      </c>
      <c r="AI135" s="744">
        <v>2.9238107840727778E-3</v>
      </c>
      <c r="AJ135" s="744"/>
      <c r="AK135" s="746">
        <v>2.0023949999999999E-2</v>
      </c>
      <c r="AL135" s="744">
        <v>3.8775959159969675E-2</v>
      </c>
      <c r="AM135" s="746">
        <v>3.3763670000000003E-2</v>
      </c>
      <c r="AN135" s="744"/>
      <c r="AO135" s="744">
        <v>3.8775959159969675E-2</v>
      </c>
      <c r="AP135" s="744">
        <v>3.3024799747532141E-2</v>
      </c>
      <c r="AQ135" s="744">
        <v>3.3792619139868307E-2</v>
      </c>
      <c r="AR135" s="744">
        <v>2.6035998325659282E-2</v>
      </c>
      <c r="AS135" s="744">
        <v>2.0612033083257542E-2</v>
      </c>
      <c r="AT135" s="744"/>
      <c r="AU135" s="744">
        <v>2.95511E-2</v>
      </c>
      <c r="AV135" s="744">
        <v>8.8549039999999996E-2</v>
      </c>
      <c r="AW135" s="744">
        <v>8.2802670000000009E-2</v>
      </c>
      <c r="AX135" s="744">
        <v>1.7196900000000001E-2</v>
      </c>
      <c r="AY135" s="744"/>
      <c r="AZ135" s="744"/>
      <c r="BA135" s="746">
        <v>7.0825189999999996E-2</v>
      </c>
      <c r="BB135" s="744">
        <v>7.3154510000000006E-2</v>
      </c>
      <c r="BC135" s="744"/>
      <c r="BD135" s="744">
        <v>6.3718090000000005E-2</v>
      </c>
      <c r="BE135" s="744">
        <v>0.1889332</v>
      </c>
      <c r="BF135" s="744"/>
      <c r="BG135" s="744"/>
      <c r="BH135" s="744"/>
      <c r="BI135" s="746">
        <v>5.8457069686877999E-2</v>
      </c>
      <c r="BJ135" s="746">
        <v>5.3366644112493367E-2</v>
      </c>
      <c r="BK135" s="744"/>
      <c r="BL135" s="744"/>
      <c r="BM135" s="744"/>
      <c r="BN135" s="744">
        <v>4.0348742903487445E-2</v>
      </c>
      <c r="BO135" s="744"/>
      <c r="BP135" s="744">
        <v>2.9420410000000001E-2</v>
      </c>
      <c r="BQ135" s="744"/>
      <c r="BR135" s="744">
        <v>6.9279400000000005E-3</v>
      </c>
      <c r="BS135" s="744">
        <v>5.9210520000000003E-2</v>
      </c>
      <c r="BT135" s="744">
        <v>4.4895069999999995E-2</v>
      </c>
      <c r="BU135" s="744"/>
      <c r="BV135" s="744">
        <v>4.5259357411445045E-2</v>
      </c>
      <c r="BW135" s="744"/>
      <c r="BX135" s="744">
        <v>3.6182779999999998E-2</v>
      </c>
      <c r="BY135" s="744"/>
      <c r="BZ135" s="746">
        <v>6.3857294429708222E-2</v>
      </c>
      <c r="CA135" s="744">
        <v>9.964125510809474E-2</v>
      </c>
      <c r="CB135" s="744">
        <v>4.6180257510729517E-2</v>
      </c>
      <c r="CC135" s="746">
        <v>4.0399999999999998E-2</v>
      </c>
      <c r="CD135" s="744">
        <v>7.0265960000000002E-2</v>
      </c>
      <c r="CE135" s="744">
        <v>0.16449950000000002</v>
      </c>
      <c r="CF135" s="744">
        <v>7.0999329999999999E-2</v>
      </c>
      <c r="CG135" s="747">
        <v>6.8838910000000003E-2</v>
      </c>
      <c r="CH135" s="744">
        <v>0.1008621</v>
      </c>
      <c r="CI135" s="744">
        <v>6.4441890000000002E-2</v>
      </c>
      <c r="CJ135" s="744">
        <v>9.9641260000000009E-2</v>
      </c>
      <c r="CK135" s="744"/>
      <c r="CL135" s="744">
        <v>7.4499540000000003E-2</v>
      </c>
      <c r="CM135" s="744">
        <v>0.1319179</v>
      </c>
      <c r="CN135" s="746">
        <v>3.5459930000000001E-2</v>
      </c>
      <c r="CO135" s="744">
        <v>5.5931617174761694E-2</v>
      </c>
      <c r="CP135" s="746">
        <v>6.4625849999999999E-2</v>
      </c>
      <c r="CQ135" s="744">
        <v>4.4327519861867337E-2</v>
      </c>
      <c r="CR135" s="744">
        <v>5.5931617174761694E-2</v>
      </c>
      <c r="CS135" s="744">
        <v>5.5900439999999996E-2</v>
      </c>
      <c r="CT135" s="744">
        <v>5.8186439999999999E-2</v>
      </c>
      <c r="CU135" s="744">
        <v>6.1836344033972201E-2</v>
      </c>
      <c r="CV135" s="744"/>
      <c r="CW135" s="744">
        <v>4.5338030000000001E-2</v>
      </c>
      <c r="CX135" s="744">
        <v>2.1625131956503729E-2</v>
      </c>
      <c r="CY135" s="744"/>
      <c r="CZ135" s="746">
        <v>3.4006599999999998E-2</v>
      </c>
      <c r="DA135" s="744">
        <v>4.8656879999999993E-2</v>
      </c>
      <c r="DB135" s="744">
        <v>3.2088680000000001E-2</v>
      </c>
      <c r="DC135" s="744">
        <v>7.1029530000000007E-2</v>
      </c>
      <c r="DD135" s="744"/>
      <c r="DE135" s="744">
        <v>3.2676740000000003E-2</v>
      </c>
      <c r="DF135" s="744">
        <v>3.7046888622896068E-2</v>
      </c>
      <c r="DG135" s="744">
        <v>2.318841E-2</v>
      </c>
      <c r="DH135" s="744">
        <v>0.1549296</v>
      </c>
      <c r="DI135" s="744">
        <v>5.0909089999999997E-2</v>
      </c>
      <c r="DJ135" s="744">
        <v>3.558994E-2</v>
      </c>
      <c r="DK135" s="744">
        <v>3.3547790000000001E-2</v>
      </c>
      <c r="DL135" s="744">
        <v>0.1288772</v>
      </c>
      <c r="DM135" s="744">
        <v>5.8433970000000002E-2</v>
      </c>
      <c r="DN135" s="744">
        <v>2.6158210000000001E-2</v>
      </c>
      <c r="DO135" s="746">
        <v>0.11686780000000001</v>
      </c>
      <c r="DP135" s="746">
        <v>0.12134930000000001</v>
      </c>
      <c r="DQ135" s="744">
        <v>0.10803190000000001</v>
      </c>
      <c r="DR135" s="646"/>
      <c r="DS135" s="746">
        <v>0.1162004</v>
      </c>
      <c r="DT135" s="744">
        <v>0.1076418</v>
      </c>
      <c r="DU135" s="744">
        <v>4.9049805311791594E-2</v>
      </c>
      <c r="DV135" s="744">
        <v>0.1463845</v>
      </c>
      <c r="DW135" s="744"/>
      <c r="DX135" s="744">
        <v>0.1132831</v>
      </c>
      <c r="DY135" s="744">
        <v>0.16056119999999999</v>
      </c>
      <c r="DZ135" s="746">
        <v>0.10882889999999999</v>
      </c>
      <c r="EA135" s="746">
        <v>0.1080724</v>
      </c>
      <c r="EB135" s="746"/>
      <c r="EC135" s="746">
        <v>0.10142</v>
      </c>
      <c r="ED135" s="744">
        <v>7.2778412586797847E-2</v>
      </c>
      <c r="EE135" s="746">
        <v>0.11890852032556953</v>
      </c>
      <c r="EF135" s="744">
        <v>0.13669409999999999</v>
      </c>
      <c r="EG135" s="744"/>
      <c r="EH135" s="744"/>
      <c r="EI135" s="744">
        <v>0.12536600000000001</v>
      </c>
      <c r="EJ135" s="744">
        <v>0.17299880000000001</v>
      </c>
      <c r="EK135" s="744">
        <v>0.19669699999999998</v>
      </c>
      <c r="EL135" s="744">
        <v>0.116313</v>
      </c>
      <c r="EM135" s="744"/>
      <c r="EN135" s="744">
        <v>0.13715630000000001</v>
      </c>
      <c r="EO135" s="744"/>
      <c r="EP135" s="744">
        <v>0.16854279999999999</v>
      </c>
      <c r="EQ135" s="744">
        <v>0.19460819999999998</v>
      </c>
      <c r="ER135" s="744">
        <v>0.2347524</v>
      </c>
      <c r="ES135" s="744">
        <v>0.40112086335197583</v>
      </c>
      <c r="ET135" s="744">
        <v>0.36676349215401149</v>
      </c>
      <c r="EU135" s="746">
        <v>0.19421479999999999</v>
      </c>
      <c r="EV135" s="744">
        <v>0.1027397</v>
      </c>
      <c r="EW135" s="744">
        <v>5.523086E-2</v>
      </c>
      <c r="EX135" s="744">
        <v>8.4870849999999998E-2</v>
      </c>
      <c r="EY135" s="744">
        <v>0.20500189999999999</v>
      </c>
      <c r="EZ135" s="744"/>
      <c r="FA135" s="744"/>
      <c r="FB135" s="744"/>
      <c r="FC135" s="744">
        <v>0.12561276206829697</v>
      </c>
      <c r="FD135" s="744">
        <v>0.15940009999999999</v>
      </c>
      <c r="FE135" s="744">
        <v>0.17605630000000003</v>
      </c>
      <c r="FF135" s="744">
        <v>0.2239468</v>
      </c>
      <c r="FG135" s="744"/>
      <c r="FH135" s="744"/>
      <c r="FI135" s="744">
        <v>2.5664530000000001E-2</v>
      </c>
      <c r="FJ135" s="744">
        <v>8.0385789999999999E-2</v>
      </c>
      <c r="FK135" s="744"/>
      <c r="FL135" s="744"/>
      <c r="FM135" s="746">
        <v>5.1387666959929801E-2</v>
      </c>
      <c r="FN135" s="746">
        <v>2.0028010729533641E-3</v>
      </c>
    </row>
    <row r="136" spans="1:170" s="699" customFormat="1" ht="12.75" customHeight="1">
      <c r="A136" s="748">
        <v>39994</v>
      </c>
      <c r="B136" s="744">
        <v>3.742219572644423E-4</v>
      </c>
      <c r="C136" s="744">
        <v>1.1411992263056003E-2</v>
      </c>
      <c r="D136" s="744">
        <v>1.5876119717185277E-2</v>
      </c>
      <c r="E136" s="746">
        <v>1.9598894551355217E-2</v>
      </c>
      <c r="F136" s="746">
        <v>3.8793223494246742E-3</v>
      </c>
      <c r="G136" s="744"/>
      <c r="H136" s="744"/>
      <c r="I136" s="749">
        <v>-1.9067189365537973E-2</v>
      </c>
      <c r="J136" s="744">
        <v>-2.215E-2</v>
      </c>
      <c r="K136" s="744">
        <v>-2.215E-2</v>
      </c>
      <c r="L136" s="744">
        <v>-2.215E-2</v>
      </c>
      <c r="M136" s="746">
        <v>0.103703</v>
      </c>
      <c r="N136" s="746">
        <v>0.103703</v>
      </c>
      <c r="O136" s="746">
        <v>-2.9996885019937958E-2</v>
      </c>
      <c r="P136" s="746">
        <v>1.2409035722566131E-2</v>
      </c>
      <c r="Q136" s="744">
        <v>3.3106134371957197E-2</v>
      </c>
      <c r="R136" s="744">
        <v>3.9772729999999999E-2</v>
      </c>
      <c r="S136" s="744"/>
      <c r="T136" s="746">
        <v>-5.3800118466471925E-2</v>
      </c>
      <c r="U136" s="744">
        <v>-2.6062380487855363E-2</v>
      </c>
      <c r="V136" s="744">
        <v>-1.6712250000000001E-3</v>
      </c>
      <c r="W136" s="744">
        <v>-6.4593730000000009E-3</v>
      </c>
      <c r="X136" s="744">
        <v>-3.0630629999999995E-3</v>
      </c>
      <c r="Y136" s="744">
        <v>8.5327770000000001E-3</v>
      </c>
      <c r="Z136" s="744">
        <v>-3.2674769999999999E-2</v>
      </c>
      <c r="AA136" s="746">
        <v>-5.4229929999999999E-4</v>
      </c>
      <c r="AB136" s="744">
        <v>-6.5317650000000001E-3</v>
      </c>
      <c r="AC136" s="746">
        <v>1.558846E-3</v>
      </c>
      <c r="AD136" s="744">
        <v>7.6149149999999999E-3</v>
      </c>
      <c r="AE136" s="744">
        <v>9.4543025319333562E-3</v>
      </c>
      <c r="AF136" s="744">
        <v>8.8983469999999992E-3</v>
      </c>
      <c r="AG136" s="744">
        <v>-2.9511094761475176E-3</v>
      </c>
      <c r="AH136" s="744">
        <v>3.2476620000000001E-3</v>
      </c>
      <c r="AI136" s="744">
        <v>1.2503062936273235E-3</v>
      </c>
      <c r="AJ136" s="744"/>
      <c r="AK136" s="746">
        <v>2.0078639999999998E-3</v>
      </c>
      <c r="AL136" s="744">
        <v>2.5773409990541563E-2</v>
      </c>
      <c r="AM136" s="746">
        <v>2.0172919999999997E-2</v>
      </c>
      <c r="AN136" s="744"/>
      <c r="AO136" s="744">
        <v>2.5773409990541563E-2</v>
      </c>
      <c r="AP136" s="744">
        <v>2.4961846174644142E-2</v>
      </c>
      <c r="AQ136" s="744">
        <v>2.4255413841162587E-2</v>
      </c>
      <c r="AR136" s="744">
        <v>1.1422976501305415E-2</v>
      </c>
      <c r="AS136" s="744">
        <v>1.1495191218219958E-2</v>
      </c>
      <c r="AT136" s="744"/>
      <c r="AU136" s="744">
        <v>3.1382150000000004E-2</v>
      </c>
      <c r="AV136" s="744">
        <v>1.7561029999999998E-2</v>
      </c>
      <c r="AW136" s="744">
        <v>1.1260849999999999E-2</v>
      </c>
      <c r="AX136" s="744">
        <v>1.0312760000000001E-2</v>
      </c>
      <c r="AY136" s="744"/>
      <c r="AZ136" s="744"/>
      <c r="BA136" s="746">
        <v>3.2738540000000003E-2</v>
      </c>
      <c r="BB136" s="744">
        <v>3.132828E-2</v>
      </c>
      <c r="BC136" s="744"/>
      <c r="BD136" s="744">
        <v>2.5989969999999998E-2</v>
      </c>
      <c r="BE136" s="744">
        <v>6.8250450000000004E-2</v>
      </c>
      <c r="BF136" s="744"/>
      <c r="BG136" s="744"/>
      <c r="BH136" s="744"/>
      <c r="BI136" s="746">
        <v>3.4428318606338236E-2</v>
      </c>
      <c r="BJ136" s="746">
        <v>3.3838425430289254E-2</v>
      </c>
      <c r="BK136" s="744"/>
      <c r="BL136" s="744"/>
      <c r="BM136" s="744"/>
      <c r="BN136" s="744">
        <v>1.6150763051528072E-2</v>
      </c>
      <c r="BO136" s="744"/>
      <c r="BP136" s="744">
        <v>-5.6966919999999993E-4</v>
      </c>
      <c r="BQ136" s="744"/>
      <c r="BR136" s="744">
        <v>2.3596279999999997E-2</v>
      </c>
      <c r="BS136" s="744">
        <v>2.1739130000000002E-2</v>
      </c>
      <c r="BT136" s="744">
        <v>8.5714069999999996E-3</v>
      </c>
      <c r="BU136" s="744"/>
      <c r="BV136" s="744">
        <v>1.8159873166362139E-2</v>
      </c>
      <c r="BW136" s="744"/>
      <c r="BX136" s="744">
        <v>3.0754899999999998E-2</v>
      </c>
      <c r="BY136" s="744"/>
      <c r="BZ136" s="746">
        <v>-1.9869814612857195E-2</v>
      </c>
      <c r="CA136" s="744">
        <v>-5.6000008067712548E-3</v>
      </c>
      <c r="CB136" s="744">
        <v>2.0511978995733537E-2</v>
      </c>
      <c r="CC136" s="746">
        <v>1.1999999999999999E-3</v>
      </c>
      <c r="CD136" s="744">
        <v>2.723706E-2</v>
      </c>
      <c r="CE136" s="744">
        <v>-2.6014590000000001E-2</v>
      </c>
      <c r="CF136" s="744">
        <v>1.7072850000000001E-2</v>
      </c>
      <c r="CG136" s="747">
        <v>1.2967139999999999E-2</v>
      </c>
      <c r="CH136" s="744">
        <v>-5.1439789999999999E-3</v>
      </c>
      <c r="CI136" s="744">
        <v>-4.324324E-3</v>
      </c>
      <c r="CJ136" s="744">
        <v>-5.6000010000000003E-3</v>
      </c>
      <c r="CK136" s="744"/>
      <c r="CL136" s="744">
        <v>1.8305539999999999E-2</v>
      </c>
      <c r="CM136" s="744">
        <v>-1.4311480000000001E-2</v>
      </c>
      <c r="CN136" s="746">
        <v>-7.0557840000000007E-3</v>
      </c>
      <c r="CO136" s="744">
        <v>1.9853339304933826E-3</v>
      </c>
      <c r="CP136" s="746">
        <v>-1.198626E-2</v>
      </c>
      <c r="CQ136" s="744">
        <v>1.0769892852807716E-2</v>
      </c>
      <c r="CR136" s="744">
        <v>1.9853339304933826E-3</v>
      </c>
      <c r="CS136" s="744">
        <v>1.979186E-3</v>
      </c>
      <c r="CT136" s="744">
        <v>-1.0838049999999998E-2</v>
      </c>
      <c r="CU136" s="744">
        <v>-7.3850897441742891E-3</v>
      </c>
      <c r="CV136" s="744"/>
      <c r="CW136" s="744">
        <v>3.9846740000000005E-3</v>
      </c>
      <c r="CX136" s="744">
        <v>-3.1531254025414235E-3</v>
      </c>
      <c r="CY136" s="744"/>
      <c r="CZ136" s="746">
        <v>1.8138330000000001E-2</v>
      </c>
      <c r="DA136" s="744">
        <v>-5.2648219999999997E-3</v>
      </c>
      <c r="DB136" s="744">
        <v>2.9514059999999998E-2</v>
      </c>
      <c r="DC136" s="744">
        <v>-1.0801750000000001E-2</v>
      </c>
      <c r="DD136" s="744"/>
      <c r="DE136" s="744">
        <v>7.585391000000001E-2</v>
      </c>
      <c r="DF136" s="744">
        <v>7.1717632306420809E-2</v>
      </c>
      <c r="DG136" s="744">
        <v>3.6319009999999999E-2</v>
      </c>
      <c r="DH136" s="744">
        <v>-3.665616E-2</v>
      </c>
      <c r="DI136" s="744">
        <v>2.0671859999999999E-3</v>
      </c>
      <c r="DJ136" s="744">
        <v>5.3856750000000002E-2</v>
      </c>
      <c r="DK136" s="744">
        <v>-1.703756E-2</v>
      </c>
      <c r="DL136" s="744">
        <v>-6.5448870000000006E-2</v>
      </c>
      <c r="DM136" s="744">
        <v>-4.5359579999999997E-2</v>
      </c>
      <c r="DN136" s="744">
        <v>-3.2304260000000001E-2</v>
      </c>
      <c r="DO136" s="746">
        <v>-3.1772149999999997E-3</v>
      </c>
      <c r="DP136" s="746">
        <v>-1.3786590000000001E-2</v>
      </c>
      <c r="DQ136" s="744">
        <v>-1.0925180000000001E-2</v>
      </c>
      <c r="DR136" s="646"/>
      <c r="DS136" s="746">
        <v>-2.0404589999999997E-2</v>
      </c>
      <c r="DT136" s="744">
        <v>-7.7500299999999998E-3</v>
      </c>
      <c r="DU136" s="744">
        <v>-1.7893745498864244E-2</v>
      </c>
      <c r="DV136" s="744">
        <v>-1.3373909999999999E-2</v>
      </c>
      <c r="DW136" s="744"/>
      <c r="DX136" s="744">
        <v>-3.2061769999999996E-2</v>
      </c>
      <c r="DY136" s="744">
        <v>1.7358430000000001E-2</v>
      </c>
      <c r="DZ136" s="746">
        <v>2.668647E-2</v>
      </c>
      <c r="EA136" s="746">
        <v>1.4018940000000001E-2</v>
      </c>
      <c r="EB136" s="746"/>
      <c r="EC136" s="746">
        <v>2.9017970000000001E-2</v>
      </c>
      <c r="ED136" s="744">
        <v>2.8594838181073445E-2</v>
      </c>
      <c r="EE136" s="746">
        <v>8.1064722818913193E-3</v>
      </c>
      <c r="EF136" s="744">
        <v>1.407249E-2</v>
      </c>
      <c r="EG136" s="744"/>
      <c r="EH136" s="744"/>
      <c r="EI136" s="744">
        <v>-3.4257239999999998E-3</v>
      </c>
      <c r="EJ136" s="744">
        <v>3.6456759999999998E-2</v>
      </c>
      <c r="EK136" s="744">
        <v>2.4769990000000002E-2</v>
      </c>
      <c r="EL136" s="744">
        <v>5.102603E-2</v>
      </c>
      <c r="EM136" s="744"/>
      <c r="EN136" s="744">
        <v>4.6269790000000005E-2</v>
      </c>
      <c r="EO136" s="744"/>
      <c r="EP136" s="744">
        <v>3.6045939999999999E-2</v>
      </c>
      <c r="EQ136" s="744">
        <v>-1.808535E-2</v>
      </c>
      <c r="ER136" s="744">
        <v>3.8952399999999998E-2</v>
      </c>
      <c r="ES136" s="744">
        <v>-1.9363934585234222E-2</v>
      </c>
      <c r="ET136" s="744">
        <v>-2.1738945557892464E-2</v>
      </c>
      <c r="EU136" s="746">
        <v>-6.2283730000000002E-2</v>
      </c>
      <c r="EV136" s="744">
        <v>-0.1047027</v>
      </c>
      <c r="EW136" s="744">
        <v>-3.082406E-2</v>
      </c>
      <c r="EX136" s="744">
        <v>2.1201359999999999E-2</v>
      </c>
      <c r="EY136" s="744">
        <v>6.1848340000000002E-2</v>
      </c>
      <c r="EZ136" s="744"/>
      <c r="FA136" s="744"/>
      <c r="FB136" s="744"/>
      <c r="FC136" s="744">
        <v>1.2413114350741328E-2</v>
      </c>
      <c r="FD136" s="744">
        <v>-2.2536619999999997E-2</v>
      </c>
      <c r="FE136" s="744">
        <v>8.716438E-3</v>
      </c>
      <c r="FF136" s="744">
        <v>-3.2545069999999995E-2</v>
      </c>
      <c r="FG136" s="744"/>
      <c r="FH136" s="744"/>
      <c r="FI136" s="744">
        <v>4.3342270000000002E-2</v>
      </c>
      <c r="FJ136" s="744">
        <v>2.9761909999999999E-2</v>
      </c>
      <c r="FK136" s="744"/>
      <c r="FL136" s="744"/>
      <c r="FM136" s="746">
        <v>1.3058968214725297E-3</v>
      </c>
      <c r="FN136" s="746">
        <v>1.1456029154155445E-3</v>
      </c>
    </row>
    <row r="137" spans="1:170" s="699" customFormat="1" ht="12.75" customHeight="1">
      <c r="A137" s="748">
        <v>40025</v>
      </c>
      <c r="B137" s="744">
        <v>1.592679503649852E-2</v>
      </c>
      <c r="C137" s="744">
        <v>1.6924842226047065E-2</v>
      </c>
      <c r="D137" s="744">
        <v>4.3507697886804531E-2</v>
      </c>
      <c r="E137" s="746">
        <v>2.2600515811835198E-2</v>
      </c>
      <c r="F137" s="746">
        <v>-4.6709177445259931E-3</v>
      </c>
      <c r="G137" s="744"/>
      <c r="H137" s="744"/>
      <c r="I137" s="749">
        <v>1.0151071230872935E-2</v>
      </c>
      <c r="J137" s="744" t="s">
        <v>319</v>
      </c>
      <c r="K137" s="744" t="s">
        <v>319</v>
      </c>
      <c r="L137" s="744" t="s">
        <v>319</v>
      </c>
      <c r="M137" s="746" t="s">
        <v>319</v>
      </c>
      <c r="N137" s="746" t="s">
        <v>319</v>
      </c>
      <c r="O137" s="746">
        <v>3.5537515885908873E-2</v>
      </c>
      <c r="P137" s="746">
        <v>1.6056528435975048E-2</v>
      </c>
      <c r="Q137" s="744">
        <v>5.8779815848618799E-2</v>
      </c>
      <c r="R137" s="744">
        <v>9.3806920000000002E-2</v>
      </c>
      <c r="S137" s="744"/>
      <c r="T137" s="746">
        <v>2.9681597409606075E-2</v>
      </c>
      <c r="U137" s="744">
        <v>5.0566149855526321E-2</v>
      </c>
      <c r="V137" s="744">
        <v>-7.4874449999999995E-2</v>
      </c>
      <c r="W137" s="744">
        <v>0.14460599999999998</v>
      </c>
      <c r="X137" s="744">
        <v>-0.14583409999999999</v>
      </c>
      <c r="Y137" s="744">
        <v>-8.7545559999999994E-2</v>
      </c>
      <c r="Z137" s="744">
        <v>-2.9241950000000003E-2</v>
      </c>
      <c r="AA137" s="746">
        <v>6.9762039999999995E-4</v>
      </c>
      <c r="AB137" s="744">
        <v>5.3465459999999998E-3</v>
      </c>
      <c r="AC137" s="746">
        <v>1.7958689999999999E-3</v>
      </c>
      <c r="AD137" s="744">
        <v>5.7700390000000002E-3</v>
      </c>
      <c r="AE137" s="744">
        <v>8.0393248304437837E-3</v>
      </c>
      <c r="AF137" s="744">
        <v>1.6924709999999999E-2</v>
      </c>
      <c r="AG137" s="744">
        <v>9.2956328973170521E-4</v>
      </c>
      <c r="AH137" s="744">
        <v>2.8457279999999998E-2</v>
      </c>
      <c r="AI137" s="744">
        <v>8.1827309236948143E-3</v>
      </c>
      <c r="AJ137" s="744"/>
      <c r="AK137" s="746">
        <v>8.8455580000000003E-4</v>
      </c>
      <c r="AL137" s="744">
        <v>4.0064977050912942E-2</v>
      </c>
      <c r="AM137" s="746">
        <v>4.1431310000000006E-2</v>
      </c>
      <c r="AN137" s="744"/>
      <c r="AO137" s="744">
        <v>4.0064977050912942E-2</v>
      </c>
      <c r="AP137" s="744">
        <v>3.6601363814750432E-2</v>
      </c>
      <c r="AQ137" s="744">
        <v>3.8065725981659027E-2</v>
      </c>
      <c r="AR137" s="744">
        <v>1.5650209745079247E-2</v>
      </c>
      <c r="AS137" s="744">
        <v>1.6408122030841854E-2</v>
      </c>
      <c r="AT137" s="744"/>
      <c r="AU137" s="744">
        <v>4.3375049999999998E-2</v>
      </c>
      <c r="AV137" s="744">
        <v>4.8384660000000003E-2</v>
      </c>
      <c r="AW137" s="744">
        <v>4.8134900000000001E-2</v>
      </c>
      <c r="AX137" s="744">
        <v>2.894913E-2</v>
      </c>
      <c r="AY137" s="744">
        <v>6.2099000000000126E-2</v>
      </c>
      <c r="AZ137" s="744"/>
      <c r="BA137" s="746">
        <v>8.5191920000000004E-2</v>
      </c>
      <c r="BB137" s="744">
        <v>5.8774360000000005E-2</v>
      </c>
      <c r="BC137" s="744"/>
      <c r="BD137" s="744">
        <v>7.2206190000000003E-2</v>
      </c>
      <c r="BE137" s="744">
        <v>0.1231024</v>
      </c>
      <c r="BF137" s="744"/>
      <c r="BG137" s="744"/>
      <c r="BH137" s="744"/>
      <c r="BI137" s="746">
        <v>4.5459741195969093E-2</v>
      </c>
      <c r="BJ137" s="746">
        <v>5.413457172671432E-2</v>
      </c>
      <c r="BK137" s="744"/>
      <c r="BL137" s="744"/>
      <c r="BM137" s="744"/>
      <c r="BN137" s="744">
        <v>3.5340521518691714E-2</v>
      </c>
      <c r="BO137" s="744"/>
      <c r="BP137" s="744">
        <v>2.6220729999999998E-2</v>
      </c>
      <c r="BQ137" s="744"/>
      <c r="BR137" s="744">
        <v>3.5968859999999998E-2</v>
      </c>
      <c r="BS137" s="744">
        <v>3.5460989999999998E-2</v>
      </c>
      <c r="BT137" s="744">
        <v>3.1800340000000003E-2</v>
      </c>
      <c r="BU137" s="744"/>
      <c r="BV137" s="744">
        <v>3.4597149015733963E-2</v>
      </c>
      <c r="BW137" s="744"/>
      <c r="BX137" s="744">
        <v>6.535581E-2</v>
      </c>
      <c r="BY137" s="744"/>
      <c r="BZ137" s="746">
        <v>9.485805736397146E-2</v>
      </c>
      <c r="CA137" s="744">
        <v>8.802661923180688E-2</v>
      </c>
      <c r="CB137" s="744">
        <v>9.7282521305676051E-2</v>
      </c>
      <c r="CC137" s="746">
        <v>6.0699999999999997E-2</v>
      </c>
      <c r="CD137" s="744">
        <v>6.7439169999999993E-2</v>
      </c>
      <c r="CE137" s="744">
        <v>0.13282939999999999</v>
      </c>
      <c r="CF137" s="744">
        <v>7.4642559999999997E-2</v>
      </c>
      <c r="CG137" s="747">
        <v>6.853766E-2</v>
      </c>
      <c r="CH137" s="744">
        <v>8.8335720000000006E-2</v>
      </c>
      <c r="CI137" s="744">
        <v>8.7947880000000006E-2</v>
      </c>
      <c r="CJ137" s="744">
        <v>8.802662E-2</v>
      </c>
      <c r="CK137" s="744"/>
      <c r="CL137" s="744">
        <v>5.7110979999999999E-2</v>
      </c>
      <c r="CM137" s="744">
        <v>0.1004148</v>
      </c>
      <c r="CN137" s="746">
        <v>0.101857</v>
      </c>
      <c r="CO137" s="744">
        <v>7.563344763632962E-2</v>
      </c>
      <c r="CP137" s="746">
        <v>9.185328999999999E-2</v>
      </c>
      <c r="CQ137" s="744">
        <v>6.2910075437504709E-2</v>
      </c>
      <c r="CR137" s="744">
        <v>7.563344763632962E-2</v>
      </c>
      <c r="CS137" s="744">
        <v>7.563098E-2</v>
      </c>
      <c r="CT137" s="744">
        <v>4.6953740000000001E-2</v>
      </c>
      <c r="CU137" s="744">
        <v>8.1850823539235673E-2</v>
      </c>
      <c r="CV137" s="744"/>
      <c r="CW137" s="744">
        <v>8.721514000000001E-2</v>
      </c>
      <c r="CX137" s="744">
        <v>0.11564132816450368</v>
      </c>
      <c r="CY137" s="744"/>
      <c r="CZ137" s="746">
        <v>9.1840270000000002E-2</v>
      </c>
      <c r="DA137" s="744">
        <v>8.4363729999999998E-2</v>
      </c>
      <c r="DB137" s="744">
        <v>8.4387030000000002E-2</v>
      </c>
      <c r="DC137" s="744">
        <v>7.9646019999999998E-2</v>
      </c>
      <c r="DD137" s="744"/>
      <c r="DE137" s="744">
        <v>8.2325449999999994E-2</v>
      </c>
      <c r="DF137" s="744">
        <v>8.2168831686854293E-2</v>
      </c>
      <c r="DG137" s="744">
        <v>8.1823180000000009E-2</v>
      </c>
      <c r="DH137" s="744">
        <v>0.1135734</v>
      </c>
      <c r="DI137" s="744">
        <v>6.6550669999999992E-2</v>
      </c>
      <c r="DJ137" s="744">
        <v>3.7647899999999998E-2</v>
      </c>
      <c r="DK137" s="744">
        <v>8.7431699999999987E-2</v>
      </c>
      <c r="DL137" s="744">
        <v>5.3485950000000004E-2</v>
      </c>
      <c r="DM137" s="744">
        <v>0.1286822</v>
      </c>
      <c r="DN137" s="744">
        <v>0.1077072</v>
      </c>
      <c r="DO137" s="746">
        <v>9.633098000000001E-2</v>
      </c>
      <c r="DP137" s="746">
        <v>0.1089179</v>
      </c>
      <c r="DQ137" s="744">
        <v>9.0764209999999998E-2</v>
      </c>
      <c r="DR137" s="646"/>
      <c r="DS137" s="746">
        <v>0.1140642</v>
      </c>
      <c r="DT137" s="744">
        <v>7.6252829999999994E-2</v>
      </c>
      <c r="DU137" s="744">
        <v>9.6344765342960326E-2</v>
      </c>
      <c r="DV137" s="744">
        <v>9.669991E-2</v>
      </c>
      <c r="DW137" s="744"/>
      <c r="DX137" s="744">
        <v>0.12554579999999999</v>
      </c>
      <c r="DY137" s="744">
        <v>6.6935609999999993E-2</v>
      </c>
      <c r="DZ137" s="746">
        <v>4.0347850000000005E-2</v>
      </c>
      <c r="EA137" s="746">
        <v>5.6882380000000003E-2</v>
      </c>
      <c r="EB137" s="746"/>
      <c r="EC137" s="746">
        <v>3.870415E-2</v>
      </c>
      <c r="ED137" s="744">
        <v>2.9552333917476359E-2</v>
      </c>
      <c r="EE137" s="746">
        <v>0.13171860471962593</v>
      </c>
      <c r="EF137" s="744">
        <v>0.10470980000000001</v>
      </c>
      <c r="EG137" s="744"/>
      <c r="EH137" s="744"/>
      <c r="EI137" s="744">
        <v>0.1228125</v>
      </c>
      <c r="EJ137" s="744">
        <v>0.1113372</v>
      </c>
      <c r="EK137" s="744">
        <v>0.14295579999999999</v>
      </c>
      <c r="EL137" s="744">
        <v>0.1080836</v>
      </c>
      <c r="EM137" s="744"/>
      <c r="EN137" s="744">
        <v>0.1088199</v>
      </c>
      <c r="EO137" s="744"/>
      <c r="EP137" s="744">
        <v>9.0956480000000006E-2</v>
      </c>
      <c r="EQ137" s="744">
        <v>0.1164483</v>
      </c>
      <c r="ER137" s="744">
        <v>0.12236760000000001</v>
      </c>
      <c r="ES137" s="744">
        <v>9.0144280400149324E-2</v>
      </c>
      <c r="ET137" s="744">
        <v>8.9207595680180329E-2</v>
      </c>
      <c r="EU137" s="746">
        <v>0.1094711</v>
      </c>
      <c r="EV137" s="744">
        <v>0.122894</v>
      </c>
      <c r="EW137" s="744">
        <v>0.19689570000000001</v>
      </c>
      <c r="EX137" s="744">
        <v>9.6629210000000007E-2</v>
      </c>
      <c r="EY137" s="744">
        <v>5.545564E-2</v>
      </c>
      <c r="EZ137" s="744"/>
      <c r="FA137" s="744"/>
      <c r="FB137" s="744"/>
      <c r="FC137" s="744">
        <v>9.2886480180815134E-2</v>
      </c>
      <c r="FD137" s="744">
        <v>0.1101458</v>
      </c>
      <c r="FE137" s="744">
        <v>0.1068909</v>
      </c>
      <c r="FF137" s="744">
        <v>8.7407970000000001E-2</v>
      </c>
      <c r="FG137" s="744"/>
      <c r="FH137" s="744"/>
      <c r="FI137" s="744">
        <v>6.9807279999999999E-2</v>
      </c>
      <c r="FJ137" s="744">
        <v>5.8959570000000003E-2</v>
      </c>
      <c r="FK137" s="744"/>
      <c r="FL137" s="744"/>
      <c r="FM137" s="746">
        <v>5.0027856564019535E-2</v>
      </c>
      <c r="FN137" s="746">
        <v>1.143615915428553E-3</v>
      </c>
    </row>
    <row r="138" spans="1:170" s="699" customFormat="1" ht="12.75" customHeight="1">
      <c r="A138" s="748">
        <v>40056</v>
      </c>
      <c r="B138" s="744">
        <v>1.2509342489734676E-2</v>
      </c>
      <c r="C138" s="744">
        <v>1.495063469675606E-2</v>
      </c>
      <c r="D138" s="744">
        <v>-2.8400968954094274E-3</v>
      </c>
      <c r="E138" s="746">
        <v>1.8401306190509281E-2</v>
      </c>
      <c r="F138" s="746">
        <v>1.883052527254625E-3</v>
      </c>
      <c r="G138" s="744"/>
      <c r="H138" s="744"/>
      <c r="I138" s="749">
        <v>1.5439715030228061E-2</v>
      </c>
      <c r="J138" s="744" t="s">
        <v>319</v>
      </c>
      <c r="K138" s="744" t="s">
        <v>319</v>
      </c>
      <c r="L138" s="744" t="s">
        <v>319</v>
      </c>
      <c r="M138" s="746" t="s">
        <v>319</v>
      </c>
      <c r="N138" s="746" t="s">
        <v>319</v>
      </c>
      <c r="O138" s="746">
        <v>9.4524451494065291E-3</v>
      </c>
      <c r="P138" s="746">
        <v>1.7802223369371761E-2</v>
      </c>
      <c r="Q138" s="744">
        <v>9.2031156381066515E-2</v>
      </c>
      <c r="R138" s="744">
        <v>-6.6611159999999999E-3</v>
      </c>
      <c r="S138" s="744"/>
      <c r="T138" s="746">
        <v>-2.945492662473792E-3</v>
      </c>
      <c r="U138" s="744">
        <v>2.1831641739711749E-2</v>
      </c>
      <c r="V138" s="744">
        <v>-3.8328669999999995E-2</v>
      </c>
      <c r="W138" s="744">
        <v>7.3930480000000007E-2</v>
      </c>
      <c r="X138" s="744">
        <v>-7.6617080000000004E-2</v>
      </c>
      <c r="Y138" s="744">
        <v>-4.7042569999999999E-2</v>
      </c>
      <c r="Z138" s="744">
        <v>-5.8080960000000001E-2</v>
      </c>
      <c r="AA138" s="746">
        <v>3.4514070000000001E-3</v>
      </c>
      <c r="AB138" s="744">
        <v>8.5741189999999998E-3</v>
      </c>
      <c r="AC138" s="746">
        <v>8.6047209999999992E-3</v>
      </c>
      <c r="AD138" s="744">
        <v>2.2366830000000001E-2</v>
      </c>
      <c r="AE138" s="744">
        <v>1.5090139874442521E-2</v>
      </c>
      <c r="AF138" s="744">
        <v>1.5590619999999999E-2</v>
      </c>
      <c r="AG138" s="744">
        <v>-1.289121615671851E-3</v>
      </c>
      <c r="AH138" s="744">
        <v>1.717927E-2</v>
      </c>
      <c r="AI138" s="744">
        <v>6.6785340835531226E-3</v>
      </c>
      <c r="AJ138" s="744"/>
      <c r="AK138" s="746">
        <v>8.4370599999999997E-3</v>
      </c>
      <c r="AL138" s="744">
        <v>1.9042835049539297E-2</v>
      </c>
      <c r="AM138" s="746">
        <v>1.989144E-2</v>
      </c>
      <c r="AN138" s="744"/>
      <c r="AO138" s="744">
        <v>1.9042835049539297E-2</v>
      </c>
      <c r="AP138" s="744">
        <v>1.843383217884087E-2</v>
      </c>
      <c r="AQ138" s="744">
        <v>1.7657490939933629E-2</v>
      </c>
      <c r="AR138" s="744">
        <v>1.1834789515488442E-2</v>
      </c>
      <c r="AS138" s="744">
        <v>9.6847128983699182E-3</v>
      </c>
      <c r="AT138" s="744"/>
      <c r="AU138" s="744">
        <v>2.5596290000000001E-2</v>
      </c>
      <c r="AV138" s="744">
        <v>1.4640759999999999E-2</v>
      </c>
      <c r="AW138" s="744">
        <v>1.7318359999999998E-2</v>
      </c>
      <c r="AX138" s="744">
        <v>9.8389979999999998E-3</v>
      </c>
      <c r="AY138" s="744">
        <v>3.2115650235995385E-3</v>
      </c>
      <c r="AZ138" s="744"/>
      <c r="BA138" s="746">
        <v>9.0560669999999992E-3</v>
      </c>
      <c r="BB138" s="744">
        <v>2.654082E-2</v>
      </c>
      <c r="BC138" s="744"/>
      <c r="BD138" s="744">
        <v>1.686124E-2</v>
      </c>
      <c r="BE138" s="744">
        <v>3.4607359999999997E-2</v>
      </c>
      <c r="BF138" s="744"/>
      <c r="BG138" s="744"/>
      <c r="BH138" s="744"/>
      <c r="BI138" s="746">
        <v>2.9628501244916602E-2</v>
      </c>
      <c r="BJ138" s="746">
        <v>1.2385234442891191E-2</v>
      </c>
      <c r="BK138" s="744"/>
      <c r="BL138" s="744"/>
      <c r="BM138" s="744"/>
      <c r="BN138" s="744">
        <v>2.0535317485731008E-2</v>
      </c>
      <c r="BO138" s="744"/>
      <c r="BP138" s="744">
        <v>-2.7772210000000003E-3</v>
      </c>
      <c r="BQ138" s="744"/>
      <c r="BR138" s="744">
        <v>1.6832300000000001E-2</v>
      </c>
      <c r="BS138" s="744">
        <v>3.1311149999999996E-2</v>
      </c>
      <c r="BT138" s="744">
        <v>1.9826760000000002E-2</v>
      </c>
      <c r="BU138" s="744"/>
      <c r="BV138" s="744">
        <v>2.9333583919042949E-2</v>
      </c>
      <c r="BW138" s="744"/>
      <c r="BX138" s="744">
        <v>2.9753740000000001E-2</v>
      </c>
      <c r="BY138" s="744"/>
      <c r="BZ138" s="746">
        <v>1.5885717702005531E-2</v>
      </c>
      <c r="CA138" s="744">
        <v>3.5762588164454989E-2</v>
      </c>
      <c r="CB138" s="744">
        <v>2.6230949589683528E-2</v>
      </c>
      <c r="CC138" s="746">
        <v>1.32E-2</v>
      </c>
      <c r="CD138" s="744">
        <v>2.6267369999999998E-2</v>
      </c>
      <c r="CE138" s="744">
        <v>9.0085789999999999E-2</v>
      </c>
      <c r="CF138" s="744">
        <v>1.0761099999999999E-2</v>
      </c>
      <c r="CG138" s="747">
        <v>2.792157E-2</v>
      </c>
      <c r="CH138" s="744">
        <v>3.6294270000000003E-2</v>
      </c>
      <c r="CI138" s="744">
        <v>5.5888220000000002E-2</v>
      </c>
      <c r="CJ138" s="744">
        <v>3.5762589999999997E-2</v>
      </c>
      <c r="CK138" s="744"/>
      <c r="CL138" s="744">
        <v>3.2204660000000003E-2</v>
      </c>
      <c r="CM138" s="744">
        <v>4.5030750000000001E-2</v>
      </c>
      <c r="CN138" s="746">
        <v>4.0583220000000003E-2</v>
      </c>
      <c r="CO138" s="744">
        <v>3.6103478859524474E-2</v>
      </c>
      <c r="CP138" s="746">
        <v>5.6480379999999997E-2</v>
      </c>
      <c r="CQ138" s="744">
        <v>3.0183902261160744E-2</v>
      </c>
      <c r="CR138" s="744">
        <v>3.6103478859524474E-2</v>
      </c>
      <c r="CS138" s="744">
        <v>3.6084089999999999E-2</v>
      </c>
      <c r="CT138" s="744">
        <v>-5.9672630000000004E-3</v>
      </c>
      <c r="CU138" s="744">
        <v>5.2305982374927229E-2</v>
      </c>
      <c r="CV138" s="744"/>
      <c r="CW138" s="744">
        <v>4.7551860000000001E-2</v>
      </c>
      <c r="CX138" s="744">
        <v>4.7330200984021076E-2</v>
      </c>
      <c r="CY138" s="744"/>
      <c r="CZ138" s="746">
        <v>2.933237E-2</v>
      </c>
      <c r="DA138" s="744">
        <v>4.0457390000000003E-2</v>
      </c>
      <c r="DB138" s="744">
        <v>1.4702150000000001E-2</v>
      </c>
      <c r="DC138" s="744">
        <v>5.2224820000000005E-2</v>
      </c>
      <c r="DD138" s="744"/>
      <c r="DE138" s="744">
        <v>-5.9682539999999992E-3</v>
      </c>
      <c r="DF138" s="744">
        <v>-2.9610153456770538E-3</v>
      </c>
      <c r="DG138" s="744">
        <v>1.6243650000000002E-2</v>
      </c>
      <c r="DH138" s="744">
        <v>0.17064679999999999</v>
      </c>
      <c r="DI138" s="744">
        <v>1.2234910000000002E-2</v>
      </c>
      <c r="DJ138" s="744">
        <v>1.002073E-2</v>
      </c>
      <c r="DK138" s="744">
        <v>4.7738699999999995E-2</v>
      </c>
      <c r="DL138" s="744">
        <v>1.086527E-2</v>
      </c>
      <c r="DM138" s="744">
        <v>2.3695050000000002E-2</v>
      </c>
      <c r="DN138" s="744">
        <v>0.14323140000000001</v>
      </c>
      <c r="DO138" s="746">
        <v>6.1251059999999996E-2</v>
      </c>
      <c r="DP138" s="746">
        <v>5.9097190000000001E-2</v>
      </c>
      <c r="DQ138" s="744">
        <v>5.8369560000000001E-2</v>
      </c>
      <c r="DR138" s="646"/>
      <c r="DS138" s="746">
        <v>5.9566920000000002E-2</v>
      </c>
      <c r="DT138" s="744">
        <v>4.6407080000000003E-2</v>
      </c>
      <c r="DU138" s="744">
        <v>5.6493105577279268E-2</v>
      </c>
      <c r="DV138" s="744">
        <v>4.7437340000000001E-2</v>
      </c>
      <c r="DW138" s="744"/>
      <c r="DX138" s="744">
        <v>3.039174E-2</v>
      </c>
      <c r="DY138" s="744">
        <v>0.12689230000000001</v>
      </c>
      <c r="DZ138" s="746">
        <v>3.6226720000000004E-2</v>
      </c>
      <c r="EA138" s="746">
        <v>4.1764620000000002E-2</v>
      </c>
      <c r="EB138" s="746"/>
      <c r="EC138" s="746">
        <v>3.8583820000000005E-2</v>
      </c>
      <c r="ED138" s="744">
        <v>1.3462282398452707E-2</v>
      </c>
      <c r="EE138" s="746">
        <v>-3.8168535511360124E-2</v>
      </c>
      <c r="EF138" s="744">
        <v>-1.2794509999999999E-2</v>
      </c>
      <c r="EG138" s="744"/>
      <c r="EH138" s="744"/>
      <c r="EI138" s="744">
        <v>-3.7015810000000003E-2</v>
      </c>
      <c r="EJ138" s="744">
        <v>-5.6892500000000006E-2</v>
      </c>
      <c r="EK138" s="744">
        <v>-1.4048339999999999E-2</v>
      </c>
      <c r="EL138" s="744">
        <v>7.8531619999999996E-2</v>
      </c>
      <c r="EM138" s="744"/>
      <c r="EN138" s="744">
        <v>-8.3576060000000008E-2</v>
      </c>
      <c r="EO138" s="744"/>
      <c r="EP138" s="744">
        <v>-6.091734E-2</v>
      </c>
      <c r="EQ138" s="744">
        <v>-5.9973929999999995E-2</v>
      </c>
      <c r="ER138" s="744">
        <v>-2.2742859999999999E-3</v>
      </c>
      <c r="ES138" s="744">
        <v>7.5935582580433092E-4</v>
      </c>
      <c r="ET138" s="744">
        <v>-1.0856598274187945E-2</v>
      </c>
      <c r="EU138" s="746">
        <v>-3.9911370000000002E-2</v>
      </c>
      <c r="EV138" s="744">
        <v>-4.3248009999999996E-2</v>
      </c>
      <c r="EW138" s="744">
        <v>-1.200769E-3</v>
      </c>
      <c r="EX138" s="744">
        <v>-8.1967210000000006E-3</v>
      </c>
      <c r="EY138" s="744">
        <v>5.5381989999999999E-2</v>
      </c>
      <c r="EZ138" s="744">
        <v>4.273155E-2</v>
      </c>
      <c r="FA138" s="744"/>
      <c r="FB138" s="744">
        <v>-1.0000230000000001E-3</v>
      </c>
      <c r="FC138" s="744">
        <v>-4.2584891814361203E-3</v>
      </c>
      <c r="FD138" s="744">
        <v>-1.3135829999999999E-2</v>
      </c>
      <c r="FE138" s="744">
        <v>3.9950979999999997E-2</v>
      </c>
      <c r="FF138" s="744">
        <v>1.0590280000000001E-2</v>
      </c>
      <c r="FG138" s="744"/>
      <c r="FH138" s="744"/>
      <c r="FI138" s="744">
        <v>2.4019219999999999E-3</v>
      </c>
      <c r="FJ138" s="744">
        <v>3.4934470000000002E-2</v>
      </c>
      <c r="FK138" s="744"/>
      <c r="FL138" s="744"/>
      <c r="FM138" s="746">
        <v>1.6966729774379852E-2</v>
      </c>
      <c r="FN138" s="746">
        <v>9.8867347572761943E-4</v>
      </c>
    </row>
    <row r="139" spans="1:170" s="699" customFormat="1" ht="12.75" customHeight="1">
      <c r="A139" s="748">
        <v>40086</v>
      </c>
      <c r="B139" s="744">
        <v>2.2185564628711019E-2</v>
      </c>
      <c r="C139" s="744">
        <v>2.0196405410413343E-2</v>
      </c>
      <c r="D139" s="744">
        <v>2.4357226735522097E-2</v>
      </c>
      <c r="E139" s="746">
        <v>3.0400092783047894E-2</v>
      </c>
      <c r="F139" s="746">
        <v>-1.6618854486101453E-2</v>
      </c>
      <c r="G139" s="744"/>
      <c r="H139" s="744"/>
      <c r="I139" s="749">
        <v>5.8161465724654053E-3</v>
      </c>
      <c r="J139" s="744">
        <v>3.0010999999999999E-2</v>
      </c>
      <c r="K139" s="744">
        <v>3.0010999999999999E-2</v>
      </c>
      <c r="L139" s="744">
        <v>3.0010999999999999E-2</v>
      </c>
      <c r="M139" s="746">
        <v>0.108152</v>
      </c>
      <c r="N139" s="746">
        <v>0.108152</v>
      </c>
      <c r="O139" s="746">
        <v>2.4374099372014135E-2</v>
      </c>
      <c r="P139" s="746">
        <v>3.2408846027919047E-2</v>
      </c>
      <c r="Q139" s="744">
        <v>0.10589268078569081</v>
      </c>
      <c r="R139" s="744">
        <v>3.1852470000000001E-2</v>
      </c>
      <c r="S139" s="744"/>
      <c r="T139" s="746">
        <v>5.9409791944827095E-2</v>
      </c>
      <c r="U139" s="744">
        <v>6.122228008393904E-3</v>
      </c>
      <c r="V139" s="744">
        <v>-3.7461509999999996E-2</v>
      </c>
      <c r="W139" s="744">
        <v>7.0935049999999999E-2</v>
      </c>
      <c r="X139" s="744">
        <v>-7.4472959999999991E-2</v>
      </c>
      <c r="Y139" s="744">
        <v>-1.7397700000000002E-2</v>
      </c>
      <c r="Z139" s="744">
        <v>-5.4768039999999997E-2</v>
      </c>
      <c r="AA139" s="746">
        <v>3.2590980000000002E-3</v>
      </c>
      <c r="AB139" s="744">
        <v>7.3212270000000005E-3</v>
      </c>
      <c r="AC139" s="746">
        <v>1.534451E-2</v>
      </c>
      <c r="AD139" s="744">
        <v>2.459416E-2</v>
      </c>
      <c r="AE139" s="744">
        <v>1.2326024202362396E-2</v>
      </c>
      <c r="AF139" s="744">
        <v>1.7197899999999999E-2</v>
      </c>
      <c r="AG139" s="744">
        <v>2.1848007176727968E-3</v>
      </c>
      <c r="AH139" s="744">
        <v>2.4731599999999999E-2</v>
      </c>
      <c r="AI139" s="744">
        <v>8.037740282062833E-3</v>
      </c>
      <c r="AJ139" s="744"/>
      <c r="AK139" s="746">
        <v>2.0221380000000001E-2</v>
      </c>
      <c r="AL139" s="744">
        <v>2.2039176582740572E-2</v>
      </c>
      <c r="AM139" s="746">
        <v>2.3936209999999999E-2</v>
      </c>
      <c r="AN139" s="744"/>
      <c r="AO139" s="744">
        <v>2.2039176582740572E-2</v>
      </c>
      <c r="AP139" s="744">
        <v>1.6316799327803944E-2</v>
      </c>
      <c r="AQ139" s="744">
        <v>1.7324053428008579E-2</v>
      </c>
      <c r="AR139" s="744">
        <v>9.184394379464722E-3</v>
      </c>
      <c r="AS139" s="744">
        <v>9.4908024165309968E-3</v>
      </c>
      <c r="AT139" s="744"/>
      <c r="AU139" s="744">
        <v>2.6385770000000003E-2</v>
      </c>
      <c r="AV139" s="744">
        <v>3.5543450000000004E-2</v>
      </c>
      <c r="AW139" s="744">
        <v>3.2692899999999997E-2</v>
      </c>
      <c r="AX139" s="744">
        <v>2.0533050000000001E-2</v>
      </c>
      <c r="AY139" s="744">
        <v>5.9607136488629697E-2</v>
      </c>
      <c r="AZ139" s="744"/>
      <c r="BA139" s="746">
        <v>6.9364160000000008E-2</v>
      </c>
      <c r="BB139" s="744">
        <v>5.9863890000000003E-2</v>
      </c>
      <c r="BC139" s="744"/>
      <c r="BD139" s="744">
        <v>7.0556830000000001E-2</v>
      </c>
      <c r="BE139" s="744">
        <v>0.13760070000000002</v>
      </c>
      <c r="BF139" s="744"/>
      <c r="BG139" s="744"/>
      <c r="BH139" s="744"/>
      <c r="BI139" s="746">
        <v>4.0470337726157088E-2</v>
      </c>
      <c r="BJ139" s="746">
        <v>3.2357024497290388E-2</v>
      </c>
      <c r="BK139" s="744"/>
      <c r="BL139" s="744"/>
      <c r="BM139" s="744"/>
      <c r="BN139" s="744">
        <v>2.393677458736998E-2</v>
      </c>
      <c r="BO139" s="744"/>
      <c r="BP139" s="744">
        <v>3.8711460000000003E-2</v>
      </c>
      <c r="BQ139" s="744"/>
      <c r="BR139" s="744">
        <v>4.2315529999999997E-2</v>
      </c>
      <c r="BS139" s="744">
        <v>5.1233399999999998E-2</v>
      </c>
      <c r="BT139" s="744">
        <v>5.205713E-2</v>
      </c>
      <c r="BU139" s="744"/>
      <c r="BV139" s="744">
        <v>4.553237956174927E-2</v>
      </c>
      <c r="BW139" s="744"/>
      <c r="BX139" s="744">
        <v>4.411872E-2</v>
      </c>
      <c r="BY139" s="744"/>
      <c r="BZ139" s="746">
        <v>4.1755208745876127E-2</v>
      </c>
      <c r="CA139" s="744">
        <v>4.587386307494179E-2</v>
      </c>
      <c r="CB139" s="744">
        <v>4.9550192774525215E-2</v>
      </c>
      <c r="CC139" s="746">
        <v>3.4700000000000002E-2</v>
      </c>
      <c r="CD139" s="744">
        <v>2.2850180000000001E-2</v>
      </c>
      <c r="CE139" s="744">
        <v>4.4285639999999994E-2</v>
      </c>
      <c r="CF139" s="744">
        <v>4.2005420000000002E-2</v>
      </c>
      <c r="CG139" s="747">
        <v>3.7456749999999997E-2</v>
      </c>
      <c r="CH139" s="744">
        <v>4.6198499999999997E-2</v>
      </c>
      <c r="CI139" s="744">
        <v>2.646503E-2</v>
      </c>
      <c r="CJ139" s="744">
        <v>4.5873860000000002E-2</v>
      </c>
      <c r="CK139" s="744"/>
      <c r="CL139" s="744">
        <v>4.2571890000000001E-2</v>
      </c>
      <c r="CM139" s="744">
        <v>3.7965070000000004E-2</v>
      </c>
      <c r="CN139" s="746">
        <v>4.0418649999999993E-2</v>
      </c>
      <c r="CO139" s="744">
        <v>3.7317721428058226E-2</v>
      </c>
      <c r="CP139" s="746">
        <v>5.2847640000000001E-2</v>
      </c>
      <c r="CQ139" s="744">
        <v>3.4916828887930462E-2</v>
      </c>
      <c r="CR139" s="744">
        <v>3.7317721428058226E-2</v>
      </c>
      <c r="CS139" s="744">
        <v>3.73111E-2</v>
      </c>
      <c r="CT139" s="744">
        <v>3.2713320000000004E-2</v>
      </c>
      <c r="CU139" s="744">
        <v>3.8636021901691908E-2</v>
      </c>
      <c r="CV139" s="744"/>
      <c r="CW139" s="744">
        <v>5.6945709999999997E-2</v>
      </c>
      <c r="CX139" s="744">
        <v>5.0153506610280729E-2</v>
      </c>
      <c r="CY139" s="744"/>
      <c r="CZ139" s="746">
        <v>5.5614819999999995E-2</v>
      </c>
      <c r="DA139" s="744">
        <v>2.3286989999999997E-2</v>
      </c>
      <c r="DB139" s="744">
        <v>5.6472080000000001E-2</v>
      </c>
      <c r="DC139" s="744">
        <v>3.2307380000000004E-2</v>
      </c>
      <c r="DD139" s="744"/>
      <c r="DE139" s="744">
        <v>3.9345940000000003E-2</v>
      </c>
      <c r="DF139" s="744">
        <v>3.8693776956253867E-2</v>
      </c>
      <c r="DG139" s="744">
        <v>4.6285040000000006E-2</v>
      </c>
      <c r="DH139" s="744">
        <v>-5.2025780000000002E-3</v>
      </c>
      <c r="DI139" s="744">
        <v>3.3000080000000001E-2</v>
      </c>
      <c r="DJ139" s="744">
        <v>1.374509E-2</v>
      </c>
      <c r="DK139" s="744">
        <v>5.8366139999999997E-2</v>
      </c>
      <c r="DL139" s="744">
        <v>5.8444929999999999E-2</v>
      </c>
      <c r="DM139" s="744">
        <v>4.2209469999999999E-2</v>
      </c>
      <c r="DN139" s="744">
        <v>6.6322270000000003E-2</v>
      </c>
      <c r="DO139" s="746">
        <v>4.6339140000000001E-2</v>
      </c>
      <c r="DP139" s="746">
        <v>4.9858420000000001E-2</v>
      </c>
      <c r="DQ139" s="744">
        <v>5.4744650000000006E-2</v>
      </c>
      <c r="DR139" s="646"/>
      <c r="DS139" s="746">
        <v>5.5889720000000004E-2</v>
      </c>
      <c r="DT139" s="744">
        <v>5.1023569999999997E-2</v>
      </c>
      <c r="DU139" s="744">
        <v>4.4316742962890787E-2</v>
      </c>
      <c r="DV139" s="744">
        <v>2.8399869999999997E-2</v>
      </c>
      <c r="DW139" s="744"/>
      <c r="DX139" s="744">
        <v>6.4838300000000001E-2</v>
      </c>
      <c r="DY139" s="744">
        <v>9.6803249999999993E-2</v>
      </c>
      <c r="DZ139" s="746">
        <v>-1.7673190000000002E-2</v>
      </c>
      <c r="EA139" s="746">
        <v>-2.4402110000000001E-2</v>
      </c>
      <c r="EB139" s="746"/>
      <c r="EC139" s="746">
        <v>-2.1201210000000002E-2</v>
      </c>
      <c r="ED139" s="744">
        <v>-5.3057485304221719E-2</v>
      </c>
      <c r="EE139" s="746">
        <v>7.502756636395147E-2</v>
      </c>
      <c r="EF139" s="744">
        <v>8.7822020000000001E-2</v>
      </c>
      <c r="EG139" s="744"/>
      <c r="EH139" s="744"/>
      <c r="EI139" s="744">
        <v>8.1513820000000001E-2</v>
      </c>
      <c r="EJ139" s="744">
        <v>6.7674380000000006E-2</v>
      </c>
      <c r="EK139" s="744">
        <v>7.400031E-2</v>
      </c>
      <c r="EL139" s="744">
        <v>0.11239399999999999</v>
      </c>
      <c r="EM139" s="744"/>
      <c r="EN139" s="744">
        <v>6.1428390000000006E-2</v>
      </c>
      <c r="EO139" s="744"/>
      <c r="EP139" s="744">
        <v>4.09565E-2</v>
      </c>
      <c r="EQ139" s="744">
        <v>7.6282940000000007E-2</v>
      </c>
      <c r="ER139" s="744">
        <v>0.10656779999999999</v>
      </c>
      <c r="ES139" s="744">
        <v>0.10600528979721635</v>
      </c>
      <c r="ET139" s="744">
        <v>0.11008335957835813</v>
      </c>
      <c r="EU139" s="746">
        <v>0.14434179999999999</v>
      </c>
      <c r="EV139" s="744">
        <v>0.1365314</v>
      </c>
      <c r="EW139" s="744">
        <v>0.13921620000000001</v>
      </c>
      <c r="EX139" s="744">
        <v>4.7520659999999999E-2</v>
      </c>
      <c r="EY139" s="744">
        <v>0.12136710000000001</v>
      </c>
      <c r="EZ139" s="744">
        <v>5.9639259999999999E-2</v>
      </c>
      <c r="FA139" s="744"/>
      <c r="FB139" s="744">
        <v>6.5065120000000004E-2</v>
      </c>
      <c r="FC139" s="744">
        <v>7.7081123332030765E-2</v>
      </c>
      <c r="FD139" s="744">
        <v>0.10195410000000001</v>
      </c>
      <c r="FE139" s="744">
        <v>2.9460289999999997E-2</v>
      </c>
      <c r="FF139" s="744">
        <v>0.1619997</v>
      </c>
      <c r="FG139" s="744"/>
      <c r="FH139" s="744"/>
      <c r="FI139" s="744">
        <v>6.0303519999999999E-2</v>
      </c>
      <c r="FJ139" s="744">
        <v>1.951481E-2</v>
      </c>
      <c r="FK139" s="744"/>
      <c r="FL139" s="744"/>
      <c r="FM139" s="746">
        <v>3.1956269120402059E-2</v>
      </c>
      <c r="FN139" s="746">
        <v>4.9857107775008735E-4</v>
      </c>
    </row>
    <row r="140" spans="1:170" s="699" customFormat="1" ht="12.75" customHeight="1">
      <c r="A140" s="748">
        <v>40117</v>
      </c>
      <c r="B140" s="744">
        <v>-5.8530745856499866E-4</v>
      </c>
      <c r="C140" s="744">
        <v>-9.0810025426879548E-5</v>
      </c>
      <c r="D140" s="744">
        <v>4.0709713263840097E-3</v>
      </c>
      <c r="E140" s="746">
        <v>2.297488322204444E-3</v>
      </c>
      <c r="F140" s="746">
        <v>1.5189618750628853E-2</v>
      </c>
      <c r="G140" s="744"/>
      <c r="H140" s="744"/>
      <c r="I140" s="749">
        <v>9.6392858453666335E-3</v>
      </c>
      <c r="J140" s="744" t="s">
        <v>319</v>
      </c>
      <c r="K140" s="744" t="s">
        <v>319</v>
      </c>
      <c r="L140" s="744" t="s">
        <v>319</v>
      </c>
      <c r="M140" s="746" t="s">
        <v>319</v>
      </c>
      <c r="N140" s="746" t="s">
        <v>319</v>
      </c>
      <c r="O140" s="746">
        <v>1.1905557882508754E-2</v>
      </c>
      <c r="P140" s="746">
        <v>1.640900148302582E-2</v>
      </c>
      <c r="Q140" s="744">
        <v>-5.9932526294899868E-2</v>
      </c>
      <c r="R140" s="744">
        <v>1.218521E-2</v>
      </c>
      <c r="S140" s="744"/>
      <c r="T140" s="746">
        <v>3.7461546095068021E-2</v>
      </c>
      <c r="U140" s="744">
        <v>3.2334715614308784E-2</v>
      </c>
      <c r="V140" s="744">
        <v>1.4928030000000002E-2</v>
      </c>
      <c r="W140" s="744">
        <v>-4.2832169999999996E-2</v>
      </c>
      <c r="X140" s="744">
        <v>2.525378E-2</v>
      </c>
      <c r="Y140" s="744">
        <v>4.9262969999999996E-2</v>
      </c>
      <c r="Z140" s="744">
        <v>3.7491480000000001E-2</v>
      </c>
      <c r="AA140" s="746">
        <v>2.0883289999999999E-3</v>
      </c>
      <c r="AB140" s="744">
        <v>1.405065E-3</v>
      </c>
      <c r="AC140" s="746">
        <v>-3.2345829999999996E-3</v>
      </c>
      <c r="AD140" s="744">
        <v>-2.6199159999999999E-2</v>
      </c>
      <c r="AE140" s="744">
        <v>7.9758268792937681E-3</v>
      </c>
      <c r="AF140" s="744">
        <v>1.691353E-2</v>
      </c>
      <c r="AG140" s="744">
        <v>1.8855127231955482E-2</v>
      </c>
      <c r="AH140" s="744">
        <v>-9.1719939999999993E-3</v>
      </c>
      <c r="AI140" s="744">
        <v>7.1456172525254935E-3</v>
      </c>
      <c r="AJ140" s="744"/>
      <c r="AK140" s="746">
        <v>1.1448769999999999E-2</v>
      </c>
      <c r="AL140" s="744">
        <v>9.1257684220589219E-3</v>
      </c>
      <c r="AM140" s="746">
        <v>1.0389600000000001E-2</v>
      </c>
      <c r="AN140" s="744"/>
      <c r="AO140" s="744">
        <v>9.1257684220589219E-3</v>
      </c>
      <c r="AP140" s="744">
        <v>7.532389273877671E-3</v>
      </c>
      <c r="AQ140" s="744">
        <v>5.7561458294541623E-3</v>
      </c>
      <c r="AR140" s="744">
        <v>7.3117610454263016E-3</v>
      </c>
      <c r="AS140" s="744">
        <v>6.0711642531998677E-3</v>
      </c>
      <c r="AT140" s="744"/>
      <c r="AU140" s="744">
        <v>-1.5942609999999998E-3</v>
      </c>
      <c r="AV140" s="744">
        <v>1.4929019999999999E-2</v>
      </c>
      <c r="AW140" s="744">
        <v>1.3955830000000001E-2</v>
      </c>
      <c r="AX140" s="744">
        <v>2.2881489999999997E-3</v>
      </c>
      <c r="AY140" s="744">
        <v>9.2283409889268864E-3</v>
      </c>
      <c r="AZ140" s="744"/>
      <c r="BA140" s="746">
        <v>2.04955E-2</v>
      </c>
      <c r="BB140" s="744">
        <v>1.6657669999999999E-2</v>
      </c>
      <c r="BC140" s="744"/>
      <c r="BD140" s="744">
        <v>1.68536E-2</v>
      </c>
      <c r="BE140" s="744">
        <v>2.1166580000000001E-2</v>
      </c>
      <c r="BF140" s="744"/>
      <c r="BG140" s="744"/>
      <c r="BH140" s="744"/>
      <c r="BI140" s="746">
        <v>1.9186033227558762E-2</v>
      </c>
      <c r="BJ140" s="746">
        <v>-6.2902631065222536E-3</v>
      </c>
      <c r="BK140" s="744"/>
      <c r="BL140" s="744"/>
      <c r="BM140" s="744"/>
      <c r="BN140" s="744">
        <v>1.738316507321036E-3</v>
      </c>
      <c r="BO140" s="744"/>
      <c r="BP140" s="744">
        <v>5.094286E-3</v>
      </c>
      <c r="BQ140" s="744"/>
      <c r="BR140" s="744">
        <v>-1.3574720000000002E-3</v>
      </c>
      <c r="BS140" s="744">
        <v>2.7075810000000001E-3</v>
      </c>
      <c r="BT140" s="744">
        <v>-8.3259429999999997E-4</v>
      </c>
      <c r="BU140" s="744"/>
      <c r="BV140" s="744">
        <v>5.5118439439183486E-3</v>
      </c>
      <c r="BW140" s="744"/>
      <c r="BX140" s="744">
        <v>-1.0088420000000001E-2</v>
      </c>
      <c r="BY140" s="744"/>
      <c r="BZ140" s="746">
        <v>-1.5701001904176559E-2</v>
      </c>
      <c r="CA140" s="744">
        <v>-1.5449188046432805E-2</v>
      </c>
      <c r="CB140" s="744">
        <v>-1.8367346938775397E-2</v>
      </c>
      <c r="CC140" s="746">
        <v>9.9000000000000008E-3</v>
      </c>
      <c r="CD140" s="744">
        <v>-1.3753880000000001E-2</v>
      </c>
      <c r="CE140" s="744">
        <v>-5.6455349999999994E-2</v>
      </c>
      <c r="CF140" s="744">
        <v>-1.969162E-2</v>
      </c>
      <c r="CG140" s="747">
        <v>-2.7231930000000001E-2</v>
      </c>
      <c r="CH140" s="744">
        <v>-1.5227889999999999E-2</v>
      </c>
      <c r="CI140" s="744">
        <v>-1.012891E-2</v>
      </c>
      <c r="CJ140" s="744">
        <v>-1.544919E-2</v>
      </c>
      <c r="CK140" s="744"/>
      <c r="CL140" s="744">
        <v>1.9717470000000001E-2</v>
      </c>
      <c r="CM140" s="744">
        <v>-2.523775E-2</v>
      </c>
      <c r="CN140" s="746">
        <v>-1.105477E-2</v>
      </c>
      <c r="CO140" s="744">
        <v>-1.8576226584951949E-2</v>
      </c>
      <c r="CP140" s="746">
        <v>-3.699732E-2</v>
      </c>
      <c r="CQ140" s="744">
        <v>-2.5139106427355062E-2</v>
      </c>
      <c r="CR140" s="744">
        <v>-1.8576226584951949E-2</v>
      </c>
      <c r="CS140" s="744">
        <v>-1.858686E-2</v>
      </c>
      <c r="CT140" s="744">
        <v>-6.2266469999999997E-2</v>
      </c>
      <c r="CU140" s="744">
        <v>-3.0604714556086043E-2</v>
      </c>
      <c r="CV140" s="744"/>
      <c r="CW140" s="744">
        <v>-4.3717249999999999E-2</v>
      </c>
      <c r="CX140" s="744">
        <v>-6.6407358906969804E-2</v>
      </c>
      <c r="CY140" s="744"/>
      <c r="CZ140" s="746">
        <v>-6.4907039999999999E-2</v>
      </c>
      <c r="DA140" s="744">
        <v>6.3271149999999995E-4</v>
      </c>
      <c r="DB140" s="744">
        <v>-3.053254E-2</v>
      </c>
      <c r="DC140" s="744">
        <v>-2.647569E-2</v>
      </c>
      <c r="DD140" s="744"/>
      <c r="DE140" s="744">
        <v>-9.8082600000000006E-2</v>
      </c>
      <c r="DF140" s="744">
        <v>-9.869498161110446E-2</v>
      </c>
      <c r="DG140" s="744">
        <v>-1.2458070000000002E-2</v>
      </c>
      <c r="DH140" s="744">
        <v>-0.1033005</v>
      </c>
      <c r="DI140" s="744">
        <v>1.45326E-2</v>
      </c>
      <c r="DJ140" s="744">
        <v>-3.2049099999999997E-2</v>
      </c>
      <c r="DK140" s="744">
        <v>-3.9863330000000002E-2</v>
      </c>
      <c r="DL140" s="744">
        <v>2.4666169999999998E-2</v>
      </c>
      <c r="DM140" s="744">
        <v>-5.171299E-2</v>
      </c>
      <c r="DN140" s="744">
        <v>-4.4632089999999999E-2</v>
      </c>
      <c r="DO140" s="746">
        <v>-2.394282E-2</v>
      </c>
      <c r="DP140" s="746">
        <v>-1.6086370000000003E-2</v>
      </c>
      <c r="DQ140" s="744">
        <v>-7.6402680000000004E-3</v>
      </c>
      <c r="DR140" s="646"/>
      <c r="DS140" s="746">
        <v>-3.4959619999999997E-2</v>
      </c>
      <c r="DT140" s="744">
        <v>-1.1919619999999999E-2</v>
      </c>
      <c r="DU140" s="744">
        <v>-4.4441335571721696E-2</v>
      </c>
      <c r="DV140" s="744">
        <v>7.0469899999999995E-3</v>
      </c>
      <c r="DW140" s="744"/>
      <c r="DX140" s="744">
        <v>-4.7013079999999999E-2</v>
      </c>
      <c r="DY140" s="744">
        <v>-7.5615170000000002E-3</v>
      </c>
      <c r="DZ140" s="746">
        <v>-2.013523E-2</v>
      </c>
      <c r="EA140" s="746">
        <v>-2.9339379999999998E-2</v>
      </c>
      <c r="EB140" s="746"/>
      <c r="EC140" s="746">
        <v>-1.7620460000000001E-2</v>
      </c>
      <c r="ED140" s="744">
        <v>-1.4027732989358332E-2</v>
      </c>
      <c r="EE140" s="746">
        <v>2.5911837875907118E-3</v>
      </c>
      <c r="EF140" s="744">
        <v>-8.2526019999999995E-3</v>
      </c>
      <c r="EG140" s="744"/>
      <c r="EH140" s="744"/>
      <c r="EI140" s="744">
        <v>-5.3835799999999998E-3</v>
      </c>
      <c r="EJ140" s="744">
        <v>6.8840109999999996E-2</v>
      </c>
      <c r="EK140" s="744">
        <v>-3.9942939999999998E-3</v>
      </c>
      <c r="EL140" s="744">
        <v>-3.7091030000000001E-3</v>
      </c>
      <c r="EM140" s="744"/>
      <c r="EN140" s="744">
        <v>5.6223970000000005E-2</v>
      </c>
      <c r="EO140" s="744"/>
      <c r="EP140" s="744">
        <v>1.9061580000000002E-2</v>
      </c>
      <c r="EQ140" s="744">
        <v>6.443299E-4</v>
      </c>
      <c r="ER140" s="744">
        <v>-2.0084939999999999E-2</v>
      </c>
      <c r="ES140" s="744">
        <v>-4.0252386400781326E-2</v>
      </c>
      <c r="ET140" s="744">
        <v>-4.0148300825708083E-2</v>
      </c>
      <c r="EU140" s="746">
        <v>-3.43088E-2</v>
      </c>
      <c r="EV140" s="744">
        <v>-5.762987E-2</v>
      </c>
      <c r="EW140" s="744">
        <v>-9.4976789999999991E-2</v>
      </c>
      <c r="EX140" s="744">
        <v>3.4516770000000002E-2</v>
      </c>
      <c r="EY140" s="744">
        <v>-8.1593479999999996E-2</v>
      </c>
      <c r="EZ140" s="744">
        <v>-7.3043480000000004E-3</v>
      </c>
      <c r="FA140" s="744"/>
      <c r="FB140" s="744">
        <v>-4.6992660000000006E-3</v>
      </c>
      <c r="FC140" s="744">
        <v>6.6661137489891775E-3</v>
      </c>
      <c r="FD140" s="744">
        <v>-3.4438450000000002E-2</v>
      </c>
      <c r="FE140" s="744">
        <v>-1.831502E-3</v>
      </c>
      <c r="FF140" s="744">
        <v>1.759314E-2</v>
      </c>
      <c r="FG140" s="744"/>
      <c r="FH140" s="744"/>
      <c r="FI140" s="744">
        <v>5.6497169999999994E-3</v>
      </c>
      <c r="FJ140" s="744">
        <v>-3.2074539999999999E-2</v>
      </c>
      <c r="FK140" s="744"/>
      <c r="FL140" s="744"/>
      <c r="FM140" s="746">
        <v>4.9064105068425956E-3</v>
      </c>
      <c r="FN140" s="746">
        <v>3.2502233685649529E-4</v>
      </c>
    </row>
    <row r="141" spans="1:170" s="699" customFormat="1" ht="12.75" customHeight="1">
      <c r="A141" s="748">
        <v>40147</v>
      </c>
      <c r="B141" s="744">
        <v>1.658105690877365E-2</v>
      </c>
      <c r="C141" s="744">
        <v>9.9900099900098738E-3</v>
      </c>
      <c r="D141" s="744">
        <v>1.2392910944470037E-2</v>
      </c>
      <c r="E141" s="746">
        <v>2.480157747148759E-2</v>
      </c>
      <c r="F141" s="746">
        <v>-8.2243361078083721E-3</v>
      </c>
      <c r="G141" s="744"/>
      <c r="H141" s="744"/>
      <c r="I141" s="749">
        <v>2.9401412361681152E-2</v>
      </c>
      <c r="J141" s="744" t="s">
        <v>319</v>
      </c>
      <c r="K141" s="744" t="s">
        <v>319</v>
      </c>
      <c r="L141" s="744" t="s">
        <v>319</v>
      </c>
      <c r="M141" s="746" t="s">
        <v>319</v>
      </c>
      <c r="N141" s="746" t="s">
        <v>319</v>
      </c>
      <c r="O141" s="746">
        <v>2.0151457555308405E-2</v>
      </c>
      <c r="P141" s="746">
        <v>-1.7254857467026041E-2</v>
      </c>
      <c r="Q141" s="744">
        <v>1.6812931632437689E-2</v>
      </c>
      <c r="R141" s="744">
        <v>-8.0256819999999993E-3</v>
      </c>
      <c r="S141" s="744"/>
      <c r="T141" s="746">
        <v>0.12834664498541293</v>
      </c>
      <c r="U141" s="744">
        <v>5.6803488059931517E-2</v>
      </c>
      <c r="V141" s="744">
        <v>-6.0234639999999999E-2</v>
      </c>
      <c r="W141" s="744">
        <v>0.1232877</v>
      </c>
      <c r="X141" s="744">
        <v>-0.117363</v>
      </c>
      <c r="Y141" s="744">
        <v>-1.6963889999999999E-2</v>
      </c>
      <c r="Z141" s="744">
        <v>-3.0004380000000001E-2</v>
      </c>
      <c r="AA141" s="746">
        <v>6.5606670000000001E-3</v>
      </c>
      <c r="AB141" s="744">
        <v>1.8110339999999999E-2</v>
      </c>
      <c r="AC141" s="746">
        <v>2.0963240000000001E-2</v>
      </c>
      <c r="AD141" s="744">
        <v>1.214698E-2</v>
      </c>
      <c r="AE141" s="744">
        <v>1.9071826200677489E-2</v>
      </c>
      <c r="AF141" s="744">
        <v>2.6850010000000001E-2</v>
      </c>
      <c r="AG141" s="744">
        <v>5.4642010488614723E-3</v>
      </c>
      <c r="AH141" s="744">
        <v>2.2182149999999998E-2</v>
      </c>
      <c r="AI141" s="744">
        <v>1.2825665948039466E-2</v>
      </c>
      <c r="AJ141" s="744"/>
      <c r="AK141" s="746">
        <v>2.7987769999999999E-2</v>
      </c>
      <c r="AL141" s="744">
        <v>1.1199749308290041E-2</v>
      </c>
      <c r="AM141" s="746">
        <v>1.456727E-2</v>
      </c>
      <c r="AN141" s="744"/>
      <c r="AO141" s="744">
        <v>1.1199749308290041E-2</v>
      </c>
      <c r="AP141" s="744">
        <v>1.1508373205741718E-2</v>
      </c>
      <c r="AQ141" s="744">
        <v>1.4672978762793942E-2</v>
      </c>
      <c r="AR141" s="744">
        <v>9.4208494208494198E-3</v>
      </c>
      <c r="AS141" s="744">
        <v>6.2214377929650233E-3</v>
      </c>
      <c r="AT141" s="744"/>
      <c r="AU141" s="744">
        <v>9.3913869999999993E-3</v>
      </c>
      <c r="AV141" s="744">
        <v>2.3724829999999999E-2</v>
      </c>
      <c r="AW141" s="744">
        <v>2.200326E-2</v>
      </c>
      <c r="AX141" s="744">
        <v>4.3296860000000001E-3</v>
      </c>
      <c r="AY141" s="744">
        <v>9.452003219122318E-3</v>
      </c>
      <c r="AZ141" s="744"/>
      <c r="BA141" s="746">
        <v>1.066725E-2</v>
      </c>
      <c r="BB141" s="744">
        <v>8.2357039999999999E-3</v>
      </c>
      <c r="BC141" s="744"/>
      <c r="BD141" s="744">
        <v>1.6758820000000001E-2</v>
      </c>
      <c r="BE141" s="744">
        <v>2.3932000000000002E-2</v>
      </c>
      <c r="BF141" s="744"/>
      <c r="BG141" s="744"/>
      <c r="BH141" s="744"/>
      <c r="BI141" s="746">
        <v>5.9229808021638687E-3</v>
      </c>
      <c r="BJ141" s="746">
        <v>1.5133986714104264E-3</v>
      </c>
      <c r="BK141" s="744"/>
      <c r="BL141" s="744"/>
      <c r="BM141" s="744"/>
      <c r="BN141" s="744">
        <v>1.7171312672881189E-2</v>
      </c>
      <c r="BO141" s="744"/>
      <c r="BP141" s="744">
        <v>1.7339540000000001E-2</v>
      </c>
      <c r="BQ141" s="744"/>
      <c r="BR141" s="744">
        <v>-8.2163280000000002E-3</v>
      </c>
      <c r="BS141" s="744">
        <v>2.1602160000000002E-2</v>
      </c>
      <c r="BT141" s="744">
        <v>7.957001E-3</v>
      </c>
      <c r="BU141" s="744"/>
      <c r="BV141" s="744">
        <v>1.6239710849092148E-2</v>
      </c>
      <c r="BW141" s="744"/>
      <c r="BX141" s="744">
        <v>4.3254140000000003E-2</v>
      </c>
      <c r="BY141" s="744"/>
      <c r="BZ141" s="746">
        <v>2.7820236456412406E-2</v>
      </c>
      <c r="CA141" s="744">
        <v>4.1125041730682987E-2</v>
      </c>
      <c r="CB141" s="744">
        <v>3.7560637560637433E-2</v>
      </c>
      <c r="CC141" s="746">
        <v>3.4700000000000002E-2</v>
      </c>
      <c r="CD141" s="744">
        <v>7.6229420000000006E-2</v>
      </c>
      <c r="CE141" s="744">
        <v>3.5967069999999997E-2</v>
      </c>
      <c r="CF141" s="744">
        <v>5.3325750000000005E-2</v>
      </c>
      <c r="CG141" s="747">
        <v>4.241727E-2</v>
      </c>
      <c r="CH141" s="744">
        <v>4.1650090000000001E-2</v>
      </c>
      <c r="CI141" s="744">
        <v>3.5348839999999999E-2</v>
      </c>
      <c r="CJ141" s="744">
        <v>4.1125040000000002E-2</v>
      </c>
      <c r="CK141" s="744"/>
      <c r="CL141" s="744">
        <v>1.919914E-2</v>
      </c>
      <c r="CM141" s="744">
        <v>3.9212009999999999E-2</v>
      </c>
      <c r="CN141" s="746">
        <v>5.66498E-2</v>
      </c>
      <c r="CO141" s="744">
        <v>5.9982242292743404E-2</v>
      </c>
      <c r="CP141" s="746">
        <v>5.5400890000000001E-2</v>
      </c>
      <c r="CQ141" s="744">
        <v>5.7491672259669002E-2</v>
      </c>
      <c r="CR141" s="744">
        <v>5.9982242292743404E-2</v>
      </c>
      <c r="CS141" s="744">
        <v>5.9941090000000002E-2</v>
      </c>
      <c r="CT141" s="744">
        <v>3.289251E-2</v>
      </c>
      <c r="CU141" s="744">
        <v>5.6363268807334332E-2</v>
      </c>
      <c r="CV141" s="744"/>
      <c r="CW141" s="744">
        <v>4.8790269999999997E-2</v>
      </c>
      <c r="CX141" s="744">
        <v>3.1822205656245606E-2</v>
      </c>
      <c r="CY141" s="744"/>
      <c r="CZ141" s="746">
        <v>3.124445E-2</v>
      </c>
      <c r="DA141" s="744">
        <v>7.0668250000000002E-2</v>
      </c>
      <c r="DB141" s="744">
        <v>6.34765625E-2</v>
      </c>
      <c r="DC141" s="744">
        <v>6.0633079999999999E-2</v>
      </c>
      <c r="DD141" s="744"/>
      <c r="DE141" s="744">
        <v>6.8547289999999997E-2</v>
      </c>
      <c r="DF141" s="744">
        <v>6.7907491016308663E-2</v>
      </c>
      <c r="DG141" s="744">
        <v>5.531295E-2</v>
      </c>
      <c r="DH141" s="744">
        <v>5.640535E-2</v>
      </c>
      <c r="DI141" s="744">
        <v>3.6778940000000003E-2</v>
      </c>
      <c r="DJ141" s="744">
        <v>4.8256430000000003E-2</v>
      </c>
      <c r="DK141" s="744">
        <v>8.7781730000000002E-2</v>
      </c>
      <c r="DL141" s="744">
        <v>2.841629E-2</v>
      </c>
      <c r="DM141" s="744">
        <v>0.1077028</v>
      </c>
      <c r="DN141" s="744">
        <v>6.5656569999999997E-2</v>
      </c>
      <c r="DO141" s="746">
        <v>1.782531E-2</v>
      </c>
      <c r="DP141" s="746">
        <v>2.8510939999999999E-2</v>
      </c>
      <c r="DQ141" s="744">
        <v>2.3306830000000001E-2</v>
      </c>
      <c r="DR141" s="646"/>
      <c r="DS141" s="746">
        <v>3.7351500000000003E-2</v>
      </c>
      <c r="DT141" s="744">
        <v>2.75106E-2</v>
      </c>
      <c r="DU141" s="744">
        <v>1.5958225562442196E-2</v>
      </c>
      <c r="DV141" s="744">
        <v>3.163349E-2</v>
      </c>
      <c r="DW141" s="744"/>
      <c r="DX141" s="744">
        <v>6.0078189999999997E-2</v>
      </c>
      <c r="DY141" s="744">
        <v>4.414093E-3</v>
      </c>
      <c r="DZ141" s="746">
        <v>-2.0984389999999999E-2</v>
      </c>
      <c r="EA141" s="746">
        <v>-1.8686069999999999E-2</v>
      </c>
      <c r="EB141" s="746"/>
      <c r="EC141" s="746">
        <v>-1.8112659999999999E-2</v>
      </c>
      <c r="ED141" s="744">
        <v>-6.0915780866721225E-2</v>
      </c>
      <c r="EE141" s="746">
        <v>2.7199097506859005E-2</v>
      </c>
      <c r="EF141" s="744">
        <v>1.881331E-2</v>
      </c>
      <c r="EG141" s="744"/>
      <c r="EH141" s="744"/>
      <c r="EI141" s="744">
        <v>2.5857909999999998E-2</v>
      </c>
      <c r="EJ141" s="744">
        <v>5.0795969999999996E-2</v>
      </c>
      <c r="EK141" s="744">
        <v>3.4517329999999999E-2</v>
      </c>
      <c r="EL141" s="744">
        <v>3.2386449999999997E-2</v>
      </c>
      <c r="EM141" s="744"/>
      <c r="EN141" s="744">
        <v>2.913468E-2</v>
      </c>
      <c r="EO141" s="744"/>
      <c r="EP141" s="744">
        <v>4.7961629999999998E-2</v>
      </c>
      <c r="EQ141" s="744">
        <v>2.1249189999999998E-2</v>
      </c>
      <c r="ER141" s="744">
        <v>6.9241839999999999E-2</v>
      </c>
      <c r="ES141" s="744">
        <v>8.3052449279150675E-2</v>
      </c>
      <c r="ET141" s="744">
        <v>8.4116446826929092E-2</v>
      </c>
      <c r="EU141" s="746">
        <v>2.5078450000000002E-2</v>
      </c>
      <c r="EV141" s="744">
        <v>5.3402240000000004E-2</v>
      </c>
      <c r="EW141" s="744">
        <v>3.498134E-2</v>
      </c>
      <c r="EX141" s="744">
        <v>3.5271690000000001E-2</v>
      </c>
      <c r="EY141" s="744">
        <v>5.800889E-2</v>
      </c>
      <c r="EZ141" s="744">
        <v>-0.11177289999999999</v>
      </c>
      <c r="FA141" s="744"/>
      <c r="FB141" s="744">
        <v>3.3994300000000005E-2</v>
      </c>
      <c r="FC141" s="744">
        <v>2.9855511271768664E-2</v>
      </c>
      <c r="FD141" s="744">
        <v>7.8520099999999995E-2</v>
      </c>
      <c r="FE141" s="744">
        <v>9.8853209999999997E-2</v>
      </c>
      <c r="FF141" s="744">
        <v>0.1109981</v>
      </c>
      <c r="FG141" s="744"/>
      <c r="FH141" s="744"/>
      <c r="FI141" s="744">
        <v>4.8689139999999999E-2</v>
      </c>
      <c r="FJ141" s="744">
        <v>6.7343680000000003E-2</v>
      </c>
      <c r="FK141" s="744"/>
      <c r="FL141" s="744"/>
      <c r="FM141" s="746">
        <v>2.3131631906330163E-2</v>
      </c>
      <c r="FN141" s="746">
        <v>3.4143220868565471E-4</v>
      </c>
    </row>
    <row r="142" spans="1:170" s="699" customFormat="1" ht="12.75" customHeight="1">
      <c r="A142" s="748">
        <v>40178</v>
      </c>
      <c r="B142" s="744">
        <v>5.5472235207838505E-3</v>
      </c>
      <c r="C142" s="744">
        <v>5.1254383598597908E-3</v>
      </c>
      <c r="D142" s="744">
        <v>2.3123424405251614E-2</v>
      </c>
      <c r="E142" s="746">
        <v>1.6698251856435808E-2</v>
      </c>
      <c r="F142" s="746">
        <v>1.0390648416425341E-2</v>
      </c>
      <c r="G142" s="744"/>
      <c r="H142" s="744"/>
      <c r="I142" s="749">
        <v>-3.9066899183265787E-2</v>
      </c>
      <c r="J142" s="744">
        <v>6.0937999999999999E-2</v>
      </c>
      <c r="K142" s="744">
        <v>6.0937999999999999E-2</v>
      </c>
      <c r="L142" s="744">
        <v>6.0937999999999999E-2</v>
      </c>
      <c r="M142" s="746">
        <v>5.3587000000000003E-2</v>
      </c>
      <c r="N142" s="746">
        <v>5.3587000000000003E-2</v>
      </c>
      <c r="O142" s="746">
        <v>8.6549687120613793E-4</v>
      </c>
      <c r="P142" s="746">
        <v>6.9963413521874074E-3</v>
      </c>
      <c r="Q142" s="744">
        <v>4.9827235923065594E-3</v>
      </c>
      <c r="R142" s="744">
        <v>2.0226540000000001E-2</v>
      </c>
      <c r="S142" s="744"/>
      <c r="T142" s="746">
        <v>-7.0064342208997821E-2</v>
      </c>
      <c r="U142" s="744">
        <v>1.5701145930939076E-2</v>
      </c>
      <c r="V142" s="744">
        <v>-2.0681949999999998E-2</v>
      </c>
      <c r="W142" s="744">
        <v>3.6531370000000001E-2</v>
      </c>
      <c r="X142" s="744">
        <v>-4.103967E-2</v>
      </c>
      <c r="Y142" s="744">
        <v>-9.9470740000000002E-2</v>
      </c>
      <c r="Z142" s="744">
        <v>0.12621359999999998</v>
      </c>
      <c r="AA142" s="746">
        <v>-7.3613989999999994E-3</v>
      </c>
      <c r="AB142" s="744">
        <v>-2.5201970000000001E-2</v>
      </c>
      <c r="AC142" s="746">
        <v>-3.9262450000000004E-2</v>
      </c>
      <c r="AD142" s="744">
        <v>-6.3447039999999996E-2</v>
      </c>
      <c r="AE142" s="744">
        <v>-1.3004210332562827E-2</v>
      </c>
      <c r="AF142" s="744">
        <v>-3.3681009999999997E-2</v>
      </c>
      <c r="AG142" s="744">
        <v>2.1548284915102078E-2</v>
      </c>
      <c r="AH142" s="744">
        <v>-4.9987909999999997E-2</v>
      </c>
      <c r="AI142" s="744">
        <v>-1.4076292180772887E-2</v>
      </c>
      <c r="AJ142" s="744"/>
      <c r="AK142" s="746">
        <v>-2.0896720000000001E-2</v>
      </c>
      <c r="AL142" s="744">
        <v>2.3001814921275177E-4</v>
      </c>
      <c r="AM142" s="746">
        <v>0</v>
      </c>
      <c r="AN142" s="744"/>
      <c r="AO142" s="744">
        <v>2.3001814921275177E-4</v>
      </c>
      <c r="AP142" s="744">
        <v>-4.2873816993664882E-3</v>
      </c>
      <c r="AQ142" s="744">
        <v>-1.0008914189199802E-2</v>
      </c>
      <c r="AR142" s="744">
        <v>-3.8249694002456813E-4</v>
      </c>
      <c r="AS142" s="744">
        <v>9.9444992125330423E-4</v>
      </c>
      <c r="AT142" s="744"/>
      <c r="AU142" s="744">
        <v>6.4134680000000003E-3</v>
      </c>
      <c r="AV142" s="744">
        <v>-4.4879460000000003E-2</v>
      </c>
      <c r="AW142" s="744">
        <v>-3.7716280000000005E-2</v>
      </c>
      <c r="AX142" s="744">
        <v>7.8382190000000004E-3</v>
      </c>
      <c r="AY142" s="744">
        <v>3.4015498026014335E-2</v>
      </c>
      <c r="AZ142" s="744"/>
      <c r="BA142" s="746">
        <v>2.2492359999999999E-2</v>
      </c>
      <c r="BB142" s="744">
        <v>2.6713070000000002E-2</v>
      </c>
      <c r="BC142" s="744"/>
      <c r="BD142" s="744">
        <v>3.2610159999999999E-2</v>
      </c>
      <c r="BE142" s="744">
        <v>-2.8268379999999999E-2</v>
      </c>
      <c r="BF142" s="744"/>
      <c r="BG142" s="744"/>
      <c r="BH142" s="744"/>
      <c r="BI142" s="746">
        <v>2.474380592821292E-2</v>
      </c>
      <c r="BJ142" s="746">
        <v>4.2434633519074172E-2</v>
      </c>
      <c r="BK142" s="744"/>
      <c r="BL142" s="744"/>
      <c r="BM142" s="744"/>
      <c r="BN142" s="744">
        <v>2.3685409641849287E-3</v>
      </c>
      <c r="BO142" s="744"/>
      <c r="BP142" s="744">
        <v>9.6139299999999995E-4</v>
      </c>
      <c r="BQ142" s="744"/>
      <c r="BR142" s="744">
        <v>5.4778589999999995E-2</v>
      </c>
      <c r="BS142" s="744">
        <v>3.5242289999999998E-3</v>
      </c>
      <c r="BT142" s="744">
        <v>1.4000760000000001E-2</v>
      </c>
      <c r="BU142" s="744"/>
      <c r="BV142" s="744">
        <v>1.9946133636734587E-3</v>
      </c>
      <c r="BW142" s="744"/>
      <c r="BX142" s="744">
        <v>3.1985420000000001E-2</v>
      </c>
      <c r="BY142" s="744"/>
      <c r="BZ142" s="746">
        <v>2.1410763502405228E-3</v>
      </c>
      <c r="CA142" s="744">
        <v>2.070596886256082E-2</v>
      </c>
      <c r="CB142" s="744">
        <v>6.2783863211327784E-2</v>
      </c>
      <c r="CC142" s="746">
        <v>1.7399999999999999E-2</v>
      </c>
      <c r="CD142" s="744">
        <v>1.9469739999999999E-2</v>
      </c>
      <c r="CE142" s="744">
        <v>-1.9077179999999999E-2</v>
      </c>
      <c r="CF142" s="744">
        <v>-3.0217429999999999E-4</v>
      </c>
      <c r="CG142" s="747">
        <v>8.0347539999999992E-4</v>
      </c>
      <c r="CH142" s="744">
        <v>2.1222249999999998E-2</v>
      </c>
      <c r="CI142" s="744">
        <v>2.5152939999999999E-2</v>
      </c>
      <c r="CJ142" s="744">
        <v>2.0705969999999997E-2</v>
      </c>
      <c r="CK142" s="744"/>
      <c r="CL142" s="744">
        <v>1.7626450000000002E-2</v>
      </c>
      <c r="CM142" s="744">
        <v>7.0341459999999998E-3</v>
      </c>
      <c r="CN142" s="746">
        <v>1.057904E-2</v>
      </c>
      <c r="CO142" s="744">
        <v>1.9315685534870175E-2</v>
      </c>
      <c r="CP142" s="746">
        <v>4.610653E-2</v>
      </c>
      <c r="CQ142" s="744">
        <v>1.9434978444516471E-2</v>
      </c>
      <c r="CR142" s="744">
        <v>1.9315685534870175E-2</v>
      </c>
      <c r="CS142" s="744">
        <v>1.9312630000000001E-2</v>
      </c>
      <c r="CT142" s="744">
        <v>3.6358259999999996E-2</v>
      </c>
      <c r="CU142" s="744">
        <v>1.7695666940790833E-2</v>
      </c>
      <c r="CV142" s="744"/>
      <c r="CW142" s="744">
        <v>5.6767999999999999E-2</v>
      </c>
      <c r="CX142" s="744">
        <v>7.574137185282348E-2</v>
      </c>
      <c r="CY142" s="744"/>
      <c r="CZ142" s="746">
        <v>7.919495E-2</v>
      </c>
      <c r="DA142" s="744">
        <v>8.6317909999999998E-3</v>
      </c>
      <c r="DB142" s="744">
        <v>5.2108619999999994E-2</v>
      </c>
      <c r="DC142" s="744">
        <v>1.216602E-2</v>
      </c>
      <c r="DD142" s="744"/>
      <c r="DE142" s="744">
        <v>4.3616889999999998E-2</v>
      </c>
      <c r="DF142" s="744">
        <v>4.4139036114877461E-2</v>
      </c>
      <c r="DG142" s="744">
        <v>5.800437E-2</v>
      </c>
      <c r="DH142" s="744">
        <v>-4.1375400000000007E-2</v>
      </c>
      <c r="DI142" s="744">
        <v>-2.2095039999999997E-3</v>
      </c>
      <c r="DJ142" s="744">
        <v>5.461038E-2</v>
      </c>
      <c r="DK142" s="744">
        <v>1.6727410000000002E-2</v>
      </c>
      <c r="DL142" s="744">
        <v>8.784465E-3</v>
      </c>
      <c r="DM142" s="744">
        <v>2.0693640000000003E-2</v>
      </c>
      <c r="DN142" s="744">
        <v>7.367282E-2</v>
      </c>
      <c r="DO142" s="746">
        <v>1.4072100000000001E-2</v>
      </c>
      <c r="DP142" s="746">
        <v>1.6685309999999998E-2</v>
      </c>
      <c r="DQ142" s="744">
        <v>1.8082549999999999E-2</v>
      </c>
      <c r="DR142" s="646"/>
      <c r="DS142" s="746">
        <v>1.818092E-2</v>
      </c>
      <c r="DT142" s="744">
        <v>9.2823409999999995E-3</v>
      </c>
      <c r="DU142" s="744">
        <v>5.4856374291478494E-2</v>
      </c>
      <c r="DV142" s="744">
        <v>2.6220180000000003E-2</v>
      </c>
      <c r="DW142" s="744"/>
      <c r="DX142" s="744">
        <v>1.54272E-2</v>
      </c>
      <c r="DY142" s="744">
        <v>-4.6106699999999999E-3</v>
      </c>
      <c r="DZ142" s="746">
        <v>9.1819190000000002E-3</v>
      </c>
      <c r="EA142" s="746">
        <v>4.4857820000000007E-2</v>
      </c>
      <c r="EB142" s="746"/>
      <c r="EC142" s="746">
        <v>6.4140109999999998E-3</v>
      </c>
      <c r="ED142" s="744">
        <v>8.02786242925555E-2</v>
      </c>
      <c r="EE142" s="746">
        <v>2.5205894247099847E-2</v>
      </c>
      <c r="EF142" s="744">
        <v>3.7286929999999996E-2</v>
      </c>
      <c r="EG142" s="744"/>
      <c r="EH142" s="744"/>
      <c r="EI142" s="744">
        <v>3.8339499999999999E-2</v>
      </c>
      <c r="EJ142" s="744">
        <v>4.8918700000000002E-2</v>
      </c>
      <c r="EK142" s="744">
        <v>4.8456320000000004E-2</v>
      </c>
      <c r="EL142" s="744">
        <v>2.5831499999999997E-2</v>
      </c>
      <c r="EM142" s="744"/>
      <c r="EN142" s="744">
        <v>1.6602779999999998E-2</v>
      </c>
      <c r="EO142" s="744"/>
      <c r="EP142" s="744">
        <v>-2.7760340000000001E-2</v>
      </c>
      <c r="EQ142" s="744">
        <v>8.0854310000000003E-4</v>
      </c>
      <c r="ER142" s="744">
        <v>1.806342E-2</v>
      </c>
      <c r="ES142" s="744">
        <v>3.6936789947925375E-2</v>
      </c>
      <c r="ET142" s="744">
        <v>3.5001629520938327E-2</v>
      </c>
      <c r="EU142" s="746">
        <v>8.460753E-2</v>
      </c>
      <c r="EV142" s="744">
        <v>7.8289369999999997E-2</v>
      </c>
      <c r="EW142" s="744">
        <v>7.6111180000000001E-2</v>
      </c>
      <c r="EX142" s="744">
        <v>-8.8898029999999999E-3</v>
      </c>
      <c r="EY142" s="744">
        <v>5.3265880000000002E-2</v>
      </c>
      <c r="EZ142" s="744">
        <v>6.9723749999999994E-3</v>
      </c>
      <c r="FA142" s="744"/>
      <c r="FB142" s="744">
        <v>5.8447519999999996E-2</v>
      </c>
      <c r="FC142" s="744">
        <v>3.8999999999999924E-2</v>
      </c>
      <c r="FD142" s="744">
        <v>3.2674399999999999E-2</v>
      </c>
      <c r="FE142" s="744">
        <v>3.0574919999999998E-2</v>
      </c>
      <c r="FF142" s="744">
        <v>6.92291E-3</v>
      </c>
      <c r="FG142" s="744"/>
      <c r="FH142" s="744"/>
      <c r="FI142" s="744">
        <v>7.5357139999999989E-2</v>
      </c>
      <c r="FJ142" s="744">
        <v>3.6554910000000003E-2</v>
      </c>
      <c r="FK142" s="744"/>
      <c r="FL142" s="744"/>
      <c r="FM142" s="746">
        <v>2.0898758367884351E-3</v>
      </c>
      <c r="FN142" s="746">
        <v>2.607880854210709E-4</v>
      </c>
    </row>
    <row r="143" spans="1:170" s="699" customFormat="1" ht="12.75" customHeight="1">
      <c r="A143" s="748">
        <v>40209</v>
      </c>
      <c r="B143" s="744">
        <v>-1.8751674256634043E-4</v>
      </c>
      <c r="C143" s="744">
        <v>-2.9522275899087624E-3</v>
      </c>
      <c r="D143" s="744">
        <v>-1.4908344200853518E-2</v>
      </c>
      <c r="E143" s="746">
        <v>-3.9698465381530657E-2</v>
      </c>
      <c r="F143" s="746">
        <v>5.0430139424502141E-3</v>
      </c>
      <c r="G143" s="744"/>
      <c r="H143" s="744"/>
      <c r="I143" s="749">
        <v>3.9403133237403678E-3</v>
      </c>
      <c r="J143" s="744" t="s">
        <v>319</v>
      </c>
      <c r="K143" s="744" t="s">
        <v>319</v>
      </c>
      <c r="L143" s="744" t="s">
        <v>319</v>
      </c>
      <c r="M143" s="746" t="s">
        <v>319</v>
      </c>
      <c r="N143" s="746" t="s">
        <v>319</v>
      </c>
      <c r="O143" s="746">
        <v>8.6378193615777692E-3</v>
      </c>
      <c r="P143" s="746">
        <v>1.4709473565940989E-2</v>
      </c>
      <c r="Q143" s="744">
        <v>-2.4627779663267901E-2</v>
      </c>
      <c r="R143" s="744">
        <v>-5.7890560000000008E-2</v>
      </c>
      <c r="S143" s="744"/>
      <c r="T143" s="746">
        <v>-1.4384947765683997E-2</v>
      </c>
      <c r="U143" s="744">
        <v>-6.1406033680936001E-2</v>
      </c>
      <c r="V143" s="744">
        <v>3.5578390000000001E-2</v>
      </c>
      <c r="W143" s="744">
        <v>-7.5028110000000009E-2</v>
      </c>
      <c r="X143" s="744">
        <v>7.1041369999999993E-2</v>
      </c>
      <c r="Y143" s="744">
        <v>3.2105299999999996E-2</v>
      </c>
      <c r="Z143" s="744">
        <v>-5.6335209999999997E-2</v>
      </c>
      <c r="AA143" s="746">
        <v>6.5662419999999999E-3</v>
      </c>
      <c r="AB143" s="744">
        <v>1.7066089999999999E-2</v>
      </c>
      <c r="AC143" s="746">
        <v>1.6649509999999999E-2</v>
      </c>
      <c r="AD143" s="744">
        <v>2.6921789999999998E-2</v>
      </c>
      <c r="AE143" s="744">
        <v>5.2679739619396759E-3</v>
      </c>
      <c r="AF143" s="744">
        <v>-4.0998609999999998E-3</v>
      </c>
      <c r="AG143" s="744">
        <v>-6.4675250279336849E-3</v>
      </c>
      <c r="AH143" s="744">
        <v>-2.6332599999999998E-2</v>
      </c>
      <c r="AI143" s="744">
        <v>1.3264864271469223E-2</v>
      </c>
      <c r="AJ143" s="744"/>
      <c r="AK143" s="746">
        <v>1.5303180000000001E-2</v>
      </c>
      <c r="AL143" s="744">
        <v>1.6707606085733184E-2</v>
      </c>
      <c r="AM143" s="746">
        <v>1.85811E-2</v>
      </c>
      <c r="AN143" s="744"/>
      <c r="AO143" s="744">
        <v>1.6707606085733184E-2</v>
      </c>
      <c r="AP143" s="744">
        <v>1.6744151245463801E-2</v>
      </c>
      <c r="AQ143" s="744">
        <v>1.5502161561590011E-2</v>
      </c>
      <c r="AR143" s="744">
        <v>9.9487257978114751E-3</v>
      </c>
      <c r="AS143" s="744">
        <v>8.8364432868413001E-3</v>
      </c>
      <c r="AT143" s="744"/>
      <c r="AU143" s="744">
        <v>-5.9743109999999997E-4</v>
      </c>
      <c r="AV143" s="744">
        <v>-1.4716760000000001E-2</v>
      </c>
      <c r="AW143" s="744">
        <v>-1.706558E-2</v>
      </c>
      <c r="AX143" s="744">
        <v>1.112148E-2</v>
      </c>
      <c r="AY143" s="744">
        <v>5.7292472438401632E-3</v>
      </c>
      <c r="AZ143" s="744"/>
      <c r="BA143" s="746">
        <v>-1.5661710000000001E-3</v>
      </c>
      <c r="BB143" s="744">
        <v>1.4712090000000001E-2</v>
      </c>
      <c r="BC143" s="744"/>
      <c r="BD143" s="744">
        <v>1.536475E-2</v>
      </c>
      <c r="BE143" s="744">
        <v>6.8246160000000004E-3</v>
      </c>
      <c r="BF143" s="744"/>
      <c r="BG143" s="744"/>
      <c r="BH143" s="744"/>
      <c r="BI143" s="746">
        <v>2.8580633741536028E-2</v>
      </c>
      <c r="BJ143" s="746">
        <v>1.4593554861730418E-2</v>
      </c>
      <c r="BK143" s="744"/>
      <c r="BL143" s="744"/>
      <c r="BM143" s="744"/>
      <c r="BN143" s="744">
        <v>1.2189301017638821E-2</v>
      </c>
      <c r="BO143" s="744"/>
      <c r="BP143" s="744">
        <v>1.10898E-2</v>
      </c>
      <c r="BQ143" s="744"/>
      <c r="BR143" s="744">
        <v>3.484222E-2</v>
      </c>
      <c r="BS143" s="744">
        <v>6.1457419999999992E-3</v>
      </c>
      <c r="BT143" s="744">
        <v>-1.371318E-2</v>
      </c>
      <c r="BU143" s="744">
        <v>-2.4800000000002598E-4</v>
      </c>
      <c r="BV143" s="744">
        <v>7.7626431338919666E-3</v>
      </c>
      <c r="BW143" s="744"/>
      <c r="BX143" s="744">
        <v>-2.9372850000000002E-2</v>
      </c>
      <c r="BY143" s="744"/>
      <c r="BZ143" s="746">
        <v>-4.1099999999999998E-2</v>
      </c>
      <c r="CA143" s="744">
        <v>-4.3209267364383463E-2</v>
      </c>
      <c r="CB143" s="744">
        <v>-6.1840120663650078E-2</v>
      </c>
      <c r="CC143" s="746">
        <v>-3.6900000000000002E-2</v>
      </c>
      <c r="CD143" s="744">
        <v>-1.6081040000000001E-2</v>
      </c>
      <c r="CE143" s="744">
        <v>-5.5917929999999998E-2</v>
      </c>
      <c r="CF143" s="744">
        <v>-6.5471840000000003E-2</v>
      </c>
      <c r="CG143" s="747">
        <v>-2.4452310000000001E-2</v>
      </c>
      <c r="CH143" s="744">
        <v>-4.3104779999999995E-2</v>
      </c>
      <c r="CI143" s="744">
        <v>-4.0035590000000003E-2</v>
      </c>
      <c r="CJ143" s="744">
        <v>-4.3209270000000001E-2</v>
      </c>
      <c r="CK143" s="744"/>
      <c r="CL143" s="744">
        <v>-4.6410079999999999E-2</v>
      </c>
      <c r="CM143" s="744">
        <v>-5.0651229999999998E-2</v>
      </c>
      <c r="CN143" s="746">
        <v>-1.094589E-2</v>
      </c>
      <c r="CO143" s="744">
        <v>-3.5972789115646164E-2</v>
      </c>
      <c r="CP143" s="746">
        <v>-3.3174169999999996E-2</v>
      </c>
      <c r="CQ143" s="744">
        <v>-2.5763796850471921E-2</v>
      </c>
      <c r="CR143" s="744">
        <v>-3.5972789115646164E-2</v>
      </c>
      <c r="CS143" s="744">
        <v>-4.24E-2</v>
      </c>
      <c r="CT143" s="744">
        <v>-6.4317449999999998E-2</v>
      </c>
      <c r="CU143" s="744">
        <v>-2.8123321807983492E-2</v>
      </c>
      <c r="CV143" s="744"/>
      <c r="CW143" s="744">
        <v>-3.4420069999999997E-2</v>
      </c>
      <c r="CX143" s="744">
        <v>-2.9310009632293577E-2</v>
      </c>
      <c r="CY143" s="744"/>
      <c r="CZ143" s="746">
        <v>-3.731582E-2</v>
      </c>
      <c r="DA143" s="744">
        <v>-3.3823390000000002E-2</v>
      </c>
      <c r="DB143" s="744">
        <v>-6.4699450000000006E-2</v>
      </c>
      <c r="DC143" s="744">
        <v>-2.4502619999999999E-2</v>
      </c>
      <c r="DD143" s="744"/>
      <c r="DE143" s="744">
        <v>1.7719659999999998E-2</v>
      </c>
      <c r="DF143" s="744">
        <v>1.9643257664293978E-2</v>
      </c>
      <c r="DG143" s="744">
        <v>-8.5957260000000008E-2</v>
      </c>
      <c r="DH143" s="744">
        <v>9.0694380000000005E-2</v>
      </c>
      <c r="DI143" s="744">
        <v>-1.0200229999999999E-2</v>
      </c>
      <c r="DJ143" s="744">
        <v>-4.8033530000000005E-2</v>
      </c>
      <c r="DK143" s="744">
        <v>-1.4753510000000001E-2</v>
      </c>
      <c r="DL143" s="744">
        <v>-4.4027360000000001E-2</v>
      </c>
      <c r="DM143" s="744">
        <v>-8.6389820000000006E-2</v>
      </c>
      <c r="DN143" s="744">
        <v>-5.5207870000000006E-2</v>
      </c>
      <c r="DO143" s="746">
        <v>-4.8123930000000002E-2</v>
      </c>
      <c r="DP143" s="746">
        <v>-5.6829739999999997E-2</v>
      </c>
      <c r="DQ143" s="744">
        <v>-3.4608960000000001E-2</v>
      </c>
      <c r="DR143" s="646"/>
      <c r="DS143" s="746">
        <v>-9.3922240000000004E-2</v>
      </c>
      <c r="DT143" s="744">
        <v>-4.446104E-2</v>
      </c>
      <c r="DU143" s="744">
        <v>-4.5355191256830629E-2</v>
      </c>
      <c r="DV143" s="744">
        <v>-4.8063190000000006E-2</v>
      </c>
      <c r="DW143" s="744"/>
      <c r="DX143" s="744">
        <v>-9.1888900000000009E-2</v>
      </c>
      <c r="DY143" s="744">
        <v>-1.9829140000000002E-2</v>
      </c>
      <c r="DZ143" s="746">
        <v>1.3720630000000001E-2</v>
      </c>
      <c r="EA143" s="746">
        <v>3.226205E-2</v>
      </c>
      <c r="EB143" s="746"/>
      <c r="EC143" s="746">
        <v>1.545623E-2</v>
      </c>
      <c r="ED143" s="744">
        <v>-7.6569678407349961E-3</v>
      </c>
      <c r="EE143" s="746">
        <v>-6.799106511461972E-2</v>
      </c>
      <c r="EF143" s="744">
        <v>-4.895584E-2</v>
      </c>
      <c r="EG143" s="744"/>
      <c r="EH143" s="744"/>
      <c r="EI143" s="744">
        <v>-4.8637639999999996E-2</v>
      </c>
      <c r="EJ143" s="744">
        <v>-5.9647189999999996E-2</v>
      </c>
      <c r="EK143" s="744">
        <v>-3.855803E-2</v>
      </c>
      <c r="EL143" s="744">
        <v>-7.0817790000000005E-2</v>
      </c>
      <c r="EM143" s="744"/>
      <c r="EN143" s="744">
        <v>-0.1007118</v>
      </c>
      <c r="EO143" s="744"/>
      <c r="EP143" s="744">
        <v>-9.2285850000000003E-2</v>
      </c>
      <c r="EQ143" s="744">
        <v>-6.5772670000000005E-2</v>
      </c>
      <c r="ER143" s="744">
        <v>-3.536512E-2</v>
      </c>
      <c r="ES143" s="744">
        <v>-4.658938607919183E-2</v>
      </c>
      <c r="ET143" s="744">
        <v>-5.2957883953991258E-2</v>
      </c>
      <c r="EU143" s="746">
        <v>-6.9548940000000004E-2</v>
      </c>
      <c r="EV143" s="744">
        <v>-6.9390900000000005E-2</v>
      </c>
      <c r="EW143" s="744">
        <v>-4.6179680000000001E-2</v>
      </c>
      <c r="EX143" s="744">
        <v>-6.5913370000000001E-3</v>
      </c>
      <c r="EY143" s="744">
        <v>-6.5427159999999998E-2</v>
      </c>
      <c r="EZ143" s="744">
        <v>-4.0800309999999999E-2</v>
      </c>
      <c r="FA143" s="744"/>
      <c r="FB143" s="744">
        <v>-5.6945629999999997E-2</v>
      </c>
      <c r="FC143" s="744">
        <v>-3.5611164581328181E-2</v>
      </c>
      <c r="FD143" s="744">
        <v>-7.7590359999999997E-2</v>
      </c>
      <c r="FE143" s="744">
        <v>-5.872724E-2</v>
      </c>
      <c r="FF143" s="744">
        <v>-0.13295799999999999</v>
      </c>
      <c r="FG143" s="744"/>
      <c r="FH143" s="744"/>
      <c r="FI143" s="744">
        <v>-6.2437729999999997E-2</v>
      </c>
      <c r="FJ143" s="744">
        <v>1.4492160000000001E-3</v>
      </c>
      <c r="FK143" s="744"/>
      <c r="FL143" s="744"/>
      <c r="FM143" s="746">
        <v>-1.3639506613432051E-2</v>
      </c>
      <c r="FN143" s="746">
        <v>2.2703532622525557E-4</v>
      </c>
    </row>
    <row r="144" spans="1:170" s="699" customFormat="1" ht="12.75" customHeight="1">
      <c r="A144" s="748">
        <v>40237</v>
      </c>
      <c r="B144" s="744">
        <v>2.6309125308012771E-3</v>
      </c>
      <c r="C144" s="744">
        <v>5.9219380888291262E-3</v>
      </c>
      <c r="D144" s="744">
        <v>2.7172023775929866E-3</v>
      </c>
      <c r="E144" s="746">
        <v>3.2099825042088748E-2</v>
      </c>
      <c r="F144" s="746">
        <v>3.4435261707990161E-3</v>
      </c>
      <c r="G144" s="744"/>
      <c r="H144" s="744"/>
      <c r="I144" s="749">
        <v>2.0116381868704857E-2</v>
      </c>
      <c r="J144" s="744" t="s">
        <v>319</v>
      </c>
      <c r="K144" s="744" t="s">
        <v>319</v>
      </c>
      <c r="L144" s="744" t="s">
        <v>319</v>
      </c>
      <c r="M144" s="746" t="s">
        <v>319</v>
      </c>
      <c r="N144" s="746" t="s">
        <v>319</v>
      </c>
      <c r="O144" s="746">
        <v>1.0531392130696936E-2</v>
      </c>
      <c r="P144" s="746">
        <v>1.53809302677681E-2</v>
      </c>
      <c r="Q144" s="744">
        <v>1.1860816944024188E-2</v>
      </c>
      <c r="R144" s="744">
        <v>2.6094279999999997E-2</v>
      </c>
      <c r="S144" s="744"/>
      <c r="T144" s="746">
        <v>3.36570477247502E-2</v>
      </c>
      <c r="U144" s="744">
        <v>3.5382865837314315E-2</v>
      </c>
      <c r="V144" s="744">
        <v>-3.2702550000000004E-2</v>
      </c>
      <c r="W144" s="744">
        <v>6.1125249999999999E-2</v>
      </c>
      <c r="X144" s="744">
        <v>-6.7661159999999998E-2</v>
      </c>
      <c r="Y144" s="744">
        <v>-7.6024650000000001E-3</v>
      </c>
      <c r="Z144" s="744">
        <v>-4.2489909999999999E-4</v>
      </c>
      <c r="AA144" s="746">
        <v>2.0530639999999998E-3</v>
      </c>
      <c r="AB144" s="744">
        <v>3.9827969999999997E-3</v>
      </c>
      <c r="AC144" s="746">
        <v>6.2529780000000002E-3</v>
      </c>
      <c r="AD144" s="744">
        <v>-3.3946389999999996E-3</v>
      </c>
      <c r="AE144" s="744">
        <v>-5.225418387157843E-3</v>
      </c>
      <c r="AF144" s="744">
        <v>-2.0613959999999997E-2</v>
      </c>
      <c r="AG144" s="744">
        <v>-1.5945435636267824E-2</v>
      </c>
      <c r="AH144" s="744">
        <v>-9.9292830000000006E-3</v>
      </c>
      <c r="AI144" s="744">
        <v>1.7755895559219415E-3</v>
      </c>
      <c r="AJ144" s="744"/>
      <c r="AK144" s="746">
        <v>-1.3030099999999999E-2</v>
      </c>
      <c r="AL144" s="744">
        <v>3.2162145402898634E-3</v>
      </c>
      <c r="AM144" s="746">
        <v>4.9750799999999998E-3</v>
      </c>
      <c r="AN144" s="744"/>
      <c r="AO144" s="744">
        <v>3.2162145402898634E-3</v>
      </c>
      <c r="AP144" s="744">
        <v>3.4085042063138893E-3</v>
      </c>
      <c r="AQ144" s="746">
        <v>1.102211E-2</v>
      </c>
      <c r="AR144" s="744">
        <v>2.8794422974918188E-3</v>
      </c>
      <c r="AS144" s="744">
        <v>3.4614419411929109E-3</v>
      </c>
      <c r="AT144" s="744"/>
      <c r="AU144" s="744">
        <v>5.8733209999999999E-3</v>
      </c>
      <c r="AV144" s="744">
        <v>-1.503694E-2</v>
      </c>
      <c r="AW144" s="744">
        <v>-1.8276669999999998E-2</v>
      </c>
      <c r="AX144" s="744">
        <v>1.461426E-3</v>
      </c>
      <c r="AY144" s="744">
        <v>-2.969527233206537E-3</v>
      </c>
      <c r="AZ144" s="744"/>
      <c r="BA144" s="746">
        <v>1.8039220000000002E-2</v>
      </c>
      <c r="BB144" s="744">
        <v>2.478039E-3</v>
      </c>
      <c r="BC144" s="744"/>
      <c r="BD144" s="744">
        <v>-1.72978E-3</v>
      </c>
      <c r="BE144" s="744">
        <v>-2.2644289999999997E-2</v>
      </c>
      <c r="BF144" s="744"/>
      <c r="BG144" s="744"/>
      <c r="BH144" s="744"/>
      <c r="BI144" s="746">
        <v>8.5543585952636454E-3</v>
      </c>
      <c r="BJ144" s="746">
        <v>-1.7378522070036206E-3</v>
      </c>
      <c r="BK144" s="744"/>
      <c r="BL144" s="744"/>
      <c r="BM144" s="744"/>
      <c r="BN144" s="744">
        <v>8.7711734240181194E-3</v>
      </c>
      <c r="BO144" s="744"/>
      <c r="BP144" s="744">
        <v>5.4408599999999996E-3</v>
      </c>
      <c r="BQ144" s="744"/>
      <c r="BR144" s="744">
        <v>3.4999139999999998E-2</v>
      </c>
      <c r="BS144" s="744">
        <v>1.3089E-2</v>
      </c>
      <c r="BT144" s="744">
        <v>6.6035180000000001E-3</v>
      </c>
      <c r="BU144" s="744">
        <v>1.1846938040634081E-2</v>
      </c>
      <c r="BV144" s="744">
        <v>8.0407161481486078E-3</v>
      </c>
      <c r="BW144" s="744"/>
      <c r="BX144" s="744">
        <v>2.926308E-2</v>
      </c>
      <c r="BY144" s="744"/>
      <c r="BZ144" s="746">
        <v>1.32E-2</v>
      </c>
      <c r="CA144" s="744">
        <v>1.2734813159421599E-2</v>
      </c>
      <c r="CB144" s="744">
        <v>2.2508038585209E-2</v>
      </c>
      <c r="CC144" s="746">
        <v>1.4999999999999999E-2</v>
      </c>
      <c r="CD144" s="744">
        <v>6.3777969999999993E-3</v>
      </c>
      <c r="CE144" s="744">
        <v>2.4026119999999998E-2</v>
      </c>
      <c r="CF144" s="744">
        <v>-3.9138940000000002E-3</v>
      </c>
      <c r="CG144" s="747">
        <v>1.433892E-2</v>
      </c>
      <c r="CH144" s="744">
        <v>1.3136220000000001E-2</v>
      </c>
      <c r="CI144" s="744">
        <v>-2.7803519999999998E-3</v>
      </c>
      <c r="CJ144" s="744">
        <v>1.2734810000000001E-2</v>
      </c>
      <c r="CK144" s="744"/>
      <c r="CL144" s="744">
        <v>-1.27566E-2</v>
      </c>
      <c r="CM144" s="744">
        <v>2.6676830000000001E-3</v>
      </c>
      <c r="CN144" s="746">
        <v>2.7563170000000001E-2</v>
      </c>
      <c r="CO144" s="744">
        <v>3.0975499604832368E-2</v>
      </c>
      <c r="CP144" s="746">
        <v>4.1900380000000001E-2</v>
      </c>
      <c r="CQ144" s="744">
        <v>2.1215219569720833E-2</v>
      </c>
      <c r="CR144" s="744">
        <v>3.0975499604832368E-2</v>
      </c>
      <c r="CS144" s="744">
        <v>2.4331659999999998E-2</v>
      </c>
      <c r="CT144" s="744">
        <v>2.5371089999999999E-2</v>
      </c>
      <c r="CU144" s="744">
        <v>3.1565718190248448E-2</v>
      </c>
      <c r="CV144" s="744"/>
      <c r="CW144" s="744">
        <v>5.0583660000000003E-2</v>
      </c>
      <c r="CX144" s="744">
        <v>4.6367925494506856E-2</v>
      </c>
      <c r="CY144" s="744"/>
      <c r="CZ144" s="746">
        <v>4.4751289999999999E-2</v>
      </c>
      <c r="DA144" s="744">
        <v>2.9967299999999999E-2</v>
      </c>
      <c r="DB144" s="744">
        <v>4.6038790000000003E-2</v>
      </c>
      <c r="DC144" s="744">
        <v>2.61593E-2</v>
      </c>
      <c r="DD144" s="744"/>
      <c r="DE144" s="744">
        <v>2.5456289999999999E-2</v>
      </c>
      <c r="DF144" s="744">
        <v>2.2089725036179564E-2</v>
      </c>
      <c r="DG144" s="744">
        <v>3.4877619999999998E-2</v>
      </c>
      <c r="DH144" s="744">
        <v>1.8189690000000001E-2</v>
      </c>
      <c r="DI144" s="744">
        <v>3.1679390000000002E-2</v>
      </c>
      <c r="DJ144" s="744">
        <v>-1.3206910000000001E-2</v>
      </c>
      <c r="DK144" s="744">
        <v>5.3323590000000004E-2</v>
      </c>
      <c r="DL144" s="744">
        <v>3.0091739999999999E-2</v>
      </c>
      <c r="DM144" s="744">
        <v>4.5122759999999998E-2</v>
      </c>
      <c r="DN144" s="744">
        <v>5.5831559999999995E-2</v>
      </c>
      <c r="DO144" s="746">
        <v>-4.5556180000000002E-2</v>
      </c>
      <c r="DP144" s="746">
        <v>-2.3447700000000002E-2</v>
      </c>
      <c r="DQ144" s="744">
        <v>-1.2587370000000001E-2</v>
      </c>
      <c r="DR144" s="646"/>
      <c r="DS144" s="746">
        <v>-3.5817290000000002E-2</v>
      </c>
      <c r="DT144" s="744">
        <v>-2.2432569999999999E-2</v>
      </c>
      <c r="DU144" s="744">
        <v>-1.8364815874833074E-2</v>
      </c>
      <c r="DV144" s="744">
        <v>-1.3347309999999999E-2</v>
      </c>
      <c r="DW144" s="744"/>
      <c r="DX144" s="744">
        <v>-2.103884E-2</v>
      </c>
      <c r="DY144" s="744">
        <v>-4.5972470000000001E-2</v>
      </c>
      <c r="DZ144" s="746">
        <v>1.0785830000000001E-2</v>
      </c>
      <c r="EA144" s="746">
        <v>1.08366E-3</v>
      </c>
      <c r="EB144" s="746"/>
      <c r="EC144" s="746">
        <v>9.4516789999999993E-3</v>
      </c>
      <c r="ED144" s="744">
        <v>-9.0155945419103656E-3</v>
      </c>
      <c r="EE144" s="746">
        <v>4.4932101117809431E-3</v>
      </c>
      <c r="EF144" s="744">
        <v>1.9120070000000001E-3</v>
      </c>
      <c r="EG144" s="744"/>
      <c r="EH144" s="744"/>
      <c r="EI144" s="744">
        <v>-5.0141500000000002E-3</v>
      </c>
      <c r="EJ144" s="744">
        <v>1.8290540000000001E-2</v>
      </c>
      <c r="EK144" s="744">
        <v>2.060157E-3</v>
      </c>
      <c r="EL144" s="744">
        <v>2.5942699999999999E-2</v>
      </c>
      <c r="EM144" s="744"/>
      <c r="EN144" s="744">
        <v>2.677527E-2</v>
      </c>
      <c r="EO144" s="744"/>
      <c r="EP144" s="744">
        <v>3.206465E-2</v>
      </c>
      <c r="EQ144" s="744">
        <v>5.468216E-2</v>
      </c>
      <c r="ER144" s="744">
        <v>2.640141E-2</v>
      </c>
      <c r="ES144" s="744">
        <v>7.0896207833848202E-3</v>
      </c>
      <c r="ET144" s="744">
        <v>1.3505183337601645E-2</v>
      </c>
      <c r="EU144" s="746">
        <v>-3.7373730000000001E-2</v>
      </c>
      <c r="EV144" s="744">
        <v>-2.485501E-2</v>
      </c>
      <c r="EW144" s="744">
        <v>2.6408450000000002E-3</v>
      </c>
      <c r="EX144" s="744">
        <v>1.327014E-2</v>
      </c>
      <c r="EY144" s="744">
        <v>5.7164440000000004E-2</v>
      </c>
      <c r="EZ144" s="744">
        <v>2.6993870000000003E-2</v>
      </c>
      <c r="FA144" s="744"/>
      <c r="FB144" s="744">
        <v>-7.3192969999999998E-3</v>
      </c>
      <c r="FC144" s="744">
        <v>8.9321357285430114E-3</v>
      </c>
      <c r="FD144" s="744">
        <v>1.7763850000000001E-2</v>
      </c>
      <c r="FE144" s="744">
        <v>5.7391300000000006E-2</v>
      </c>
      <c r="FF144" s="744">
        <v>5.6886689999999997E-2</v>
      </c>
      <c r="FG144" s="744"/>
      <c r="FH144" s="744"/>
      <c r="FI144" s="744">
        <v>1.2752390000000001E-2</v>
      </c>
      <c r="FJ144" s="744">
        <v>1.1095010000000001E-2</v>
      </c>
      <c r="FK144" s="744"/>
      <c r="FL144" s="744"/>
      <c r="FM144" s="746">
        <v>6.4674423074748688E-3</v>
      </c>
      <c r="FN144" s="746">
        <v>2.1250263102512434E-4</v>
      </c>
    </row>
    <row r="145" spans="1:170" s="699" customFormat="1" ht="12.75" customHeight="1">
      <c r="A145" s="748">
        <v>40268</v>
      </c>
      <c r="B145" s="744">
        <v>1.3820872595053491E-2</v>
      </c>
      <c r="C145" s="744">
        <v>1.5074480421015002E-2</v>
      </c>
      <c r="D145" s="744">
        <v>3.1560816801981861E-2</v>
      </c>
      <c r="E145" s="746">
        <v>2.7701548676812182E-2</v>
      </c>
      <c r="F145" s="746">
        <v>5.7848808706735255E-3</v>
      </c>
      <c r="G145" s="744"/>
      <c r="H145" s="744"/>
      <c r="I145" s="749">
        <v>1.5881704677958578E-2</v>
      </c>
      <c r="J145" s="744">
        <v>1.2311000000000001E-2</v>
      </c>
      <c r="K145" s="744">
        <v>1.2311000000000001E-2</v>
      </c>
      <c r="L145" s="744">
        <v>1.2311000000000001E-2</v>
      </c>
      <c r="M145" s="746">
        <v>4.3985000000000003E-2</v>
      </c>
      <c r="N145" s="746">
        <v>4.3985000000000003E-2</v>
      </c>
      <c r="O145" s="746">
        <v>1.4183388374747152E-2</v>
      </c>
      <c r="P145" s="746">
        <v>8.4892118352677404E-3</v>
      </c>
      <c r="Q145" s="744">
        <v>1.3785060702111052E-2</v>
      </c>
      <c r="R145" s="744">
        <v>6.3166529999999999E-2</v>
      </c>
      <c r="S145" s="744"/>
      <c r="T145" s="746">
        <v>-3.8833561502875646E-3</v>
      </c>
      <c r="U145" s="744">
        <v>1.3685889449566391E-2</v>
      </c>
      <c r="V145" s="744">
        <v>-5.9639119999999997E-2</v>
      </c>
      <c r="W145" s="744">
        <v>0.1237212</v>
      </c>
      <c r="X145" s="744">
        <v>-0.1145714</v>
      </c>
      <c r="Y145" s="744">
        <v>-7.3485720000000004E-2</v>
      </c>
      <c r="Z145" s="744">
        <v>3.4856539999999998E-2</v>
      </c>
      <c r="AA145" s="746">
        <v>-2.6931360000000001E-3</v>
      </c>
      <c r="AB145" s="744">
        <v>-7.8158459999999996E-3</v>
      </c>
      <c r="AC145" s="746">
        <v>-1.195478E-2</v>
      </c>
      <c r="AD145" s="744">
        <v>-2.0575889999999999E-2</v>
      </c>
      <c r="AE145" s="744">
        <v>1.3397103958014078E-2</v>
      </c>
      <c r="AF145" s="744">
        <v>8.9556259999999995E-3</v>
      </c>
      <c r="AG145" s="744">
        <v>7.6299699540562926E-3</v>
      </c>
      <c r="AH145" s="744">
        <v>1.5729070000000001E-3</v>
      </c>
      <c r="AI145" s="744">
        <v>3.3045536749654048E-4</v>
      </c>
      <c r="AJ145" s="744"/>
      <c r="AK145" s="746">
        <v>-5.3419849999999996E-5</v>
      </c>
      <c r="AL145" s="744">
        <v>1.0885708886757772E-2</v>
      </c>
      <c r="AM145" s="746">
        <v>1.3201309999999999E-2</v>
      </c>
      <c r="AN145" s="744"/>
      <c r="AO145" s="744">
        <v>1.0885708886757772E-2</v>
      </c>
      <c r="AP145" s="744">
        <v>6.831685704041357E-3</v>
      </c>
      <c r="AQ145" s="746">
        <v>7.9286340000000004E-3</v>
      </c>
      <c r="AR145" s="744">
        <v>3.8534189648660178E-3</v>
      </c>
      <c r="AS145" s="744">
        <v>3.749999181651642E-3</v>
      </c>
      <c r="AT145" s="744"/>
      <c r="AU145" s="744">
        <v>1.1850959999999999E-2</v>
      </c>
      <c r="AV145" s="744">
        <v>4.7447270000000007E-3</v>
      </c>
      <c r="AW145" s="744">
        <v>1.3071790000000002E-2</v>
      </c>
      <c r="AX145" s="744">
        <v>1.3287249999999999E-2</v>
      </c>
      <c r="AY145" s="744">
        <v>2.7253106243679825E-2</v>
      </c>
      <c r="AZ145" s="744"/>
      <c r="BA145" s="746">
        <v>3.0186299999999999E-2</v>
      </c>
      <c r="BB145" s="744">
        <v>3.4927489999999999E-2</v>
      </c>
      <c r="BC145" s="744"/>
      <c r="BD145" s="744">
        <v>4.2897429999999993E-2</v>
      </c>
      <c r="BE145" s="744">
        <v>4.3312739999999995E-2</v>
      </c>
      <c r="BF145" s="744"/>
      <c r="BG145" s="744"/>
      <c r="BH145" s="744"/>
      <c r="BI145" s="746">
        <v>3.4652308810918894E-2</v>
      </c>
      <c r="BJ145" s="746">
        <v>2.9120134315931301E-2</v>
      </c>
      <c r="BK145" s="744"/>
      <c r="BL145" s="744"/>
      <c r="BM145" s="744"/>
      <c r="BN145" s="744">
        <v>1.5534191515941487E-2</v>
      </c>
      <c r="BO145" s="744"/>
      <c r="BP145" s="744">
        <v>3.0407150000000001E-2</v>
      </c>
      <c r="BQ145" s="744"/>
      <c r="BR145" s="744">
        <v>3.4504350000000003E-2</v>
      </c>
      <c r="BS145" s="744">
        <v>3.7898359999999999E-2</v>
      </c>
      <c r="BT145" s="744">
        <v>2.7528779999999999E-2</v>
      </c>
      <c r="BU145" s="744">
        <v>3.8422453232318077E-2</v>
      </c>
      <c r="BV145" s="744">
        <v>2.9992214352059676E-2</v>
      </c>
      <c r="BW145" s="744"/>
      <c r="BX145" s="744">
        <v>4.2970480000000005E-2</v>
      </c>
      <c r="BY145" s="744"/>
      <c r="BZ145" s="746">
        <v>5.7500000000000002E-2</v>
      </c>
      <c r="CA145" s="744">
        <v>6.4328095864937485E-2</v>
      </c>
      <c r="CB145" s="744">
        <v>7.5864779874214028E-2</v>
      </c>
      <c r="CC145" s="746">
        <v>4.1300000000000003E-2</v>
      </c>
      <c r="CD145" s="744">
        <v>1.9029130000000002E-2</v>
      </c>
      <c r="CE145" s="744">
        <v>7.5170840000000003E-2</v>
      </c>
      <c r="CF145" s="744">
        <v>4.3398820000000005E-2</v>
      </c>
      <c r="CG145" s="747">
        <v>3.3415380000000001E-2</v>
      </c>
      <c r="CH145" s="744">
        <v>6.4904939999999994E-2</v>
      </c>
      <c r="CI145" s="744">
        <v>6.1338290000000004E-2</v>
      </c>
      <c r="CJ145" s="744">
        <v>6.4328099999999999E-2</v>
      </c>
      <c r="CK145" s="744"/>
      <c r="CL145" s="744">
        <v>4.5786550000000002E-2</v>
      </c>
      <c r="CM145" s="744">
        <v>6.3854050000000009E-2</v>
      </c>
      <c r="CN145" s="746">
        <v>5.4054049999999999E-2</v>
      </c>
      <c r="CO145" s="744">
        <v>6.034704616513431E-2</v>
      </c>
      <c r="CP145" s="746">
        <v>7.2239609999999996E-2</v>
      </c>
      <c r="CQ145" s="744">
        <v>3.6933696248891534E-2</v>
      </c>
      <c r="CR145" s="744">
        <v>6.034704616513431E-2</v>
      </c>
      <c r="CS145" s="744">
        <v>6.8202670000000007E-2</v>
      </c>
      <c r="CT145" s="744">
        <v>4.5012429999999999E-2</v>
      </c>
      <c r="CU145" s="744">
        <v>6.5099585840510565E-2</v>
      </c>
      <c r="CV145" s="744"/>
      <c r="CW145" s="744">
        <v>6.9287879999999996E-2</v>
      </c>
      <c r="CX145" s="744">
        <v>8.317781402936375E-2</v>
      </c>
      <c r="CY145" s="744"/>
      <c r="CZ145" s="746">
        <v>8.2374799999999998E-2</v>
      </c>
      <c r="DA145" s="744">
        <v>5.3428620000000003E-2</v>
      </c>
      <c r="DB145" s="744">
        <v>7.7126590000000009E-2</v>
      </c>
      <c r="DC145" s="744">
        <v>6.1564319999999999E-2</v>
      </c>
      <c r="DD145" s="744"/>
      <c r="DE145" s="744">
        <v>6.4871200000000004E-2</v>
      </c>
      <c r="DF145" s="744">
        <v>6.879014079720891E-2</v>
      </c>
      <c r="DG145" s="744">
        <v>6.8422980000000008E-2</v>
      </c>
      <c r="DH145" s="744">
        <v>9.9205660000000015E-2</v>
      </c>
      <c r="DI145" s="744">
        <v>3.7696309999999997E-2</v>
      </c>
      <c r="DJ145" s="744">
        <v>2.6901190000000002E-2</v>
      </c>
      <c r="DK145" s="744">
        <v>8.6957859999999998E-2</v>
      </c>
      <c r="DL145" s="744">
        <v>2.821717E-2</v>
      </c>
      <c r="DM145" s="744">
        <v>7.9185480000000003E-2</v>
      </c>
      <c r="DN145" s="744">
        <v>0.10184760000000001</v>
      </c>
      <c r="DO145" s="746">
        <v>0.1068751</v>
      </c>
      <c r="DP145" s="746">
        <v>6.9839089999999993E-2</v>
      </c>
      <c r="DQ145" s="744">
        <v>4.7342510000000004E-2</v>
      </c>
      <c r="DR145" s="646"/>
      <c r="DS145" s="746">
        <v>6.8383100000000002E-2</v>
      </c>
      <c r="DT145" s="744">
        <v>4.4645149999999995E-2</v>
      </c>
      <c r="DU145" s="744">
        <v>7.7846348219058337E-2</v>
      </c>
      <c r="DV145" s="744">
        <v>6.1702630000000001E-2</v>
      </c>
      <c r="DW145" s="744"/>
      <c r="DX145" s="744">
        <v>9.4400879999999993E-2</v>
      </c>
      <c r="DY145" s="744">
        <v>7.869843E-2</v>
      </c>
      <c r="DZ145" s="746">
        <v>4.9852970000000003E-2</v>
      </c>
      <c r="EA145" s="746">
        <v>5.1341249999999998E-2</v>
      </c>
      <c r="EB145" s="746"/>
      <c r="EC145" s="746">
        <v>5.1410879999999999E-2</v>
      </c>
      <c r="ED145" s="744">
        <v>9.8926317514957951E-2</v>
      </c>
      <c r="EE145" s="746">
        <v>5.9977894381356034E-2</v>
      </c>
      <c r="EF145" s="744">
        <v>6.5962099999999996E-2</v>
      </c>
      <c r="EG145" s="744"/>
      <c r="EH145" s="744"/>
      <c r="EI145" s="744">
        <v>7.4064100000000008E-2</v>
      </c>
      <c r="EJ145" s="744">
        <v>6.8508929999999996E-2</v>
      </c>
      <c r="EK145" s="744">
        <v>7.579495E-2</v>
      </c>
      <c r="EL145" s="744">
        <v>8.8012590000000002E-2</v>
      </c>
      <c r="EM145" s="744"/>
      <c r="EN145" s="744">
        <v>5.510205E-2</v>
      </c>
      <c r="EO145" s="744"/>
      <c r="EP145" s="744">
        <v>6.3399850000000008E-2</v>
      </c>
      <c r="EQ145" s="744">
        <v>5.573558E-2</v>
      </c>
      <c r="ER145" s="744">
        <v>9.3989989999999995E-2</v>
      </c>
      <c r="ES145" s="744">
        <v>9.3060367699847157E-2</v>
      </c>
      <c r="ET145" s="744">
        <v>9.2417632811124806E-2</v>
      </c>
      <c r="EU145" s="746">
        <v>6.9254969999999999E-2</v>
      </c>
      <c r="EV145" s="744">
        <v>6.6270179999999998E-2</v>
      </c>
      <c r="EW145" s="744">
        <v>9.7453909999999991E-2</v>
      </c>
      <c r="EX145" s="744">
        <v>9.2609919999999998E-2</v>
      </c>
      <c r="EY145" s="744">
        <v>0.14149599999999998</v>
      </c>
      <c r="EZ145" s="744">
        <v>1.9912390000000001E-3</v>
      </c>
      <c r="FA145" s="744"/>
      <c r="FB145" s="744">
        <v>9.1244209999999992E-2</v>
      </c>
      <c r="FC145" s="744">
        <v>6.530491122211779E-2</v>
      </c>
      <c r="FD145" s="744">
        <v>8.1172999999999995E-2</v>
      </c>
      <c r="FE145" s="744">
        <v>9.7245059999999994E-2</v>
      </c>
      <c r="FF145" s="744">
        <v>7.7080590000000004E-2</v>
      </c>
      <c r="FG145" s="744"/>
      <c r="FH145" s="744">
        <v>1.9900499999999997E-3</v>
      </c>
      <c r="FI145" s="744">
        <v>8.1147250000000004E-2</v>
      </c>
      <c r="FJ145" s="744">
        <v>4.1507670000000003E-2</v>
      </c>
      <c r="FK145" s="744"/>
      <c r="FL145" s="744"/>
      <c r="FM145" s="746">
        <v>3.2545076672470863E-2</v>
      </c>
      <c r="FN145" s="746">
        <v>1.9292890317390565E-4</v>
      </c>
    </row>
    <row r="146" spans="1:170" s="699" customFormat="1" ht="12.75" customHeight="1">
      <c r="A146" s="748">
        <v>40298</v>
      </c>
      <c r="B146" s="744">
        <v>8.0427518302170764E-3</v>
      </c>
      <c r="C146" s="744">
        <v>1.1687170474516728E-2</v>
      </c>
      <c r="D146" s="744">
        <v>1.2761413054866999E-2</v>
      </c>
      <c r="E146" s="746">
        <v>1.4798562158629291E-2</v>
      </c>
      <c r="F146" s="746">
        <v>-2.1446675765256495E-3</v>
      </c>
      <c r="G146" s="744"/>
      <c r="H146" s="744"/>
      <c r="I146" s="749">
        <v>7.993847896613297E-4</v>
      </c>
      <c r="J146" s="744" t="s">
        <v>319</v>
      </c>
      <c r="K146" s="744" t="s">
        <v>319</v>
      </c>
      <c r="L146" s="744" t="s">
        <v>319</v>
      </c>
      <c r="M146" s="746" t="s">
        <v>319</v>
      </c>
      <c r="N146" s="746" t="s">
        <v>319</v>
      </c>
      <c r="O146" s="746">
        <v>2.0013587368850793E-2</v>
      </c>
      <c r="P146" s="746">
        <v>1.3151288923412663E-2</v>
      </c>
      <c r="Q146" s="744">
        <v>4.8417544170132443E-2</v>
      </c>
      <c r="R146" s="744">
        <v>2.0833330000000001E-2</v>
      </c>
      <c r="S146" s="744"/>
      <c r="T146" s="746">
        <v>5.9088255108915355E-2</v>
      </c>
      <c r="U146" s="744">
        <v>3.4008830360335196E-2</v>
      </c>
      <c r="V146" s="744">
        <v>-1.7572209999999998E-2</v>
      </c>
      <c r="W146" s="744">
        <v>2.808855E-2</v>
      </c>
      <c r="X146" s="744">
        <v>-3.6140690000000003E-2</v>
      </c>
      <c r="Y146" s="744">
        <v>9.2837830000000003E-3</v>
      </c>
      <c r="Z146" s="744">
        <v>-7.1883340000000004E-2</v>
      </c>
      <c r="AA146" s="746">
        <v>3.0090270000000001E-3</v>
      </c>
      <c r="AB146" s="744">
        <v>9.2884920000000006E-3</v>
      </c>
      <c r="AC146" s="746">
        <v>1.530866E-2</v>
      </c>
      <c r="AD146" s="744">
        <v>3.322377E-2</v>
      </c>
      <c r="AE146" s="744">
        <v>8.4936822618564278E-3</v>
      </c>
      <c r="AF146" s="744">
        <v>8.9132050000000004E-3</v>
      </c>
      <c r="AG146" s="744">
        <v>1.0199788442952107E-2</v>
      </c>
      <c r="AH146" s="744">
        <v>-2.5699160000000002E-2</v>
      </c>
      <c r="AI146" s="744">
        <v>6.0243134805275655E-3</v>
      </c>
      <c r="AJ146" s="744"/>
      <c r="AK146" s="746">
        <v>2.5146209999999999E-2</v>
      </c>
      <c r="AL146" s="744">
        <v>1.3112955551168648E-2</v>
      </c>
      <c r="AM146" s="746">
        <v>1.3029299999999999E-2</v>
      </c>
      <c r="AN146" s="744"/>
      <c r="AO146" s="744">
        <v>1.3112955551168648E-2</v>
      </c>
      <c r="AP146" s="744">
        <v>1.151372935336159E-2</v>
      </c>
      <c r="AQ146" s="746">
        <v>1.5732530000000002E-2</v>
      </c>
      <c r="AR146" s="744">
        <v>5.4192382959505903E-3</v>
      </c>
      <c r="AS146" s="744">
        <v>3.2585548478829551E-3</v>
      </c>
      <c r="AT146" s="744"/>
      <c r="AU146" s="744">
        <v>1.4193549999999999E-2</v>
      </c>
      <c r="AV146" s="744">
        <v>-1.4158599999999999E-2</v>
      </c>
      <c r="AW146" s="744">
        <v>-1.6944189999999998E-2</v>
      </c>
      <c r="AX146" s="744">
        <v>5.0026530000000001E-3</v>
      </c>
      <c r="AY146" s="744">
        <v>2.1631703534405355E-2</v>
      </c>
      <c r="AZ146" s="744"/>
      <c r="BA146" s="746">
        <v>1.6180570000000002E-2</v>
      </c>
      <c r="BB146" s="744">
        <v>2.0212650000000002E-2</v>
      </c>
      <c r="BC146" s="744"/>
      <c r="BD146" s="744">
        <v>2.1348699999999998E-2</v>
      </c>
      <c r="BE146" s="744">
        <v>4.4025499999999999E-3</v>
      </c>
      <c r="BF146" s="744"/>
      <c r="BG146" s="744"/>
      <c r="BH146" s="744"/>
      <c r="BI146" s="746">
        <v>2.71010134567089E-2</v>
      </c>
      <c r="BJ146" s="746">
        <v>1.474983451568268E-2</v>
      </c>
      <c r="BK146" s="744"/>
      <c r="BL146" s="744"/>
      <c r="BM146" s="744"/>
      <c r="BN146" s="744">
        <v>1.3315014155860894E-2</v>
      </c>
      <c r="BO146" s="744"/>
      <c r="BP146" s="744">
        <v>2.5841929999999999E-2</v>
      </c>
      <c r="BQ146" s="744"/>
      <c r="BR146" s="744">
        <v>2.8693279999999998E-2</v>
      </c>
      <c r="BS146" s="744">
        <v>1.244813E-2</v>
      </c>
      <c r="BT146" s="744">
        <v>9.3255309999999998E-3</v>
      </c>
      <c r="BU146" s="744">
        <v>1.2408802205501557E-2</v>
      </c>
      <c r="BV146" s="744">
        <v>1.0547541236066715E-2</v>
      </c>
      <c r="BW146" s="744"/>
      <c r="BX146" s="744">
        <v>1.345879E-2</v>
      </c>
      <c r="BY146" s="744">
        <v>-3.8E-3</v>
      </c>
      <c r="BZ146" s="746">
        <v>8.0999999999999996E-3</v>
      </c>
      <c r="CA146" s="744">
        <v>1.6889480756119291E-3</v>
      </c>
      <c r="CB146" s="744">
        <v>1.9364267446108974E-2</v>
      </c>
      <c r="CC146" s="746">
        <v>7.7000000000000002E-3</v>
      </c>
      <c r="CD146" s="744">
        <v>-4.2492380000000003E-2</v>
      </c>
      <c r="CE146" s="744">
        <v>-1.4830509999999998E-2</v>
      </c>
      <c r="CF146" s="744">
        <v>-1.8245499999999998E-2</v>
      </c>
      <c r="CG146" s="747">
        <v>-2.9740119999999998E-3</v>
      </c>
      <c r="CH146" s="744">
        <v>2.1653149999999997E-3</v>
      </c>
      <c r="CI146" s="744">
        <v>1.8388789999999999E-2</v>
      </c>
      <c r="CJ146" s="744">
        <v>1.688948E-3</v>
      </c>
      <c r="CK146" s="744"/>
      <c r="CL146" s="744">
        <v>0</v>
      </c>
      <c r="CM146" s="744">
        <v>-2.8045730000000001E-2</v>
      </c>
      <c r="CN146" s="746">
        <v>2.1255060000000003E-2</v>
      </c>
      <c r="CO146" s="744">
        <v>1.5786375278856513E-2</v>
      </c>
      <c r="CP146" s="746">
        <v>2.6544520000000002E-2</v>
      </c>
      <c r="CQ146" s="744">
        <v>8.6440906378144611E-3</v>
      </c>
      <c r="CR146" s="744">
        <v>1.5786375278856513E-2</v>
      </c>
      <c r="CS146" s="744">
        <v>2.5481959999999998E-2</v>
      </c>
      <c r="CT146" s="744">
        <v>1.6805419999999999E-3</v>
      </c>
      <c r="CU146" s="744">
        <v>2.5875458293869613E-2</v>
      </c>
      <c r="CV146" s="744"/>
      <c r="CW146" s="744">
        <v>3.7871149999999999E-2</v>
      </c>
      <c r="CX146" s="744">
        <v>6.9969135988401598E-2</v>
      </c>
      <c r="CY146" s="744">
        <v>-8.4999849999999998E-3</v>
      </c>
      <c r="CZ146" s="746">
        <v>5.6745700000000003E-2</v>
      </c>
      <c r="DA146" s="744">
        <v>1.4559009999999999E-2</v>
      </c>
      <c r="DB146" s="744">
        <v>2.2373340000000002E-2</v>
      </c>
      <c r="DC146" s="744">
        <v>1.7832380000000002E-2</v>
      </c>
      <c r="DD146" s="744"/>
      <c r="DE146" s="744">
        <v>3.188916E-3</v>
      </c>
      <c r="DF146" s="744">
        <v>1.8758743482132356E-3</v>
      </c>
      <c r="DG146" s="744">
        <v>1.2510820000000001E-2</v>
      </c>
      <c r="DH146" s="744">
        <v>7.1677649999999996E-2</v>
      </c>
      <c r="DI146" s="744">
        <v>-1.074114E-2</v>
      </c>
      <c r="DJ146" s="744">
        <v>2.6298040000000002E-2</v>
      </c>
      <c r="DK146" s="744">
        <v>4.257362E-2</v>
      </c>
      <c r="DL146" s="744">
        <v>4.1550770000000001E-2</v>
      </c>
      <c r="DM146" s="744">
        <v>2.0636790000000001E-3</v>
      </c>
      <c r="DN146" s="744">
        <v>7.1501739999999994E-2</v>
      </c>
      <c r="DO146" s="746">
        <v>-2.6511809999999997E-2</v>
      </c>
      <c r="DP146" s="746">
        <v>-2.9024679999999997E-2</v>
      </c>
      <c r="DQ146" s="744">
        <v>-2.2727629999999999E-2</v>
      </c>
      <c r="DR146" s="646"/>
      <c r="DS146" s="746">
        <v>-5.5604709999999995E-2</v>
      </c>
      <c r="DT146" s="744">
        <v>-3.424903E-2</v>
      </c>
      <c r="DU146" s="744">
        <v>-2.4074658491501699E-2</v>
      </c>
      <c r="DV146" s="744">
        <v>-1.3959930000000001E-2</v>
      </c>
      <c r="DW146" s="744"/>
      <c r="DX146" s="744">
        <v>-2.8166060000000003E-2</v>
      </c>
      <c r="DY146" s="744">
        <v>2.348971E-2</v>
      </c>
      <c r="DZ146" s="746">
        <v>1.9861129999999999E-3</v>
      </c>
      <c r="EA146" s="746">
        <v>8.6461220000000009E-3</v>
      </c>
      <c r="EB146" s="746"/>
      <c r="EC146" s="746">
        <v>-1.4319580000000001E-3</v>
      </c>
      <c r="ED146" s="744">
        <v>4.6241050119328886E-3</v>
      </c>
      <c r="EE146" s="746">
        <v>2.0852552379709177E-2</v>
      </c>
      <c r="EF146" s="744">
        <v>1.470086E-2</v>
      </c>
      <c r="EG146" s="744"/>
      <c r="EH146" s="744"/>
      <c r="EI146" s="744">
        <v>1.0782350000000001E-2</v>
      </c>
      <c r="EJ146" s="744">
        <v>2.1551719999999999E-3</v>
      </c>
      <c r="EK146" s="744">
        <v>5.0452279999999995E-2</v>
      </c>
      <c r="EL146" s="744">
        <v>-6.6734939999999994E-3</v>
      </c>
      <c r="EM146" s="744"/>
      <c r="EN146" s="744">
        <v>-1.2250160000000001E-2</v>
      </c>
      <c r="EO146" s="744"/>
      <c r="EP146" s="744">
        <v>-2.9928739999999999E-2</v>
      </c>
      <c r="EQ146" s="744">
        <v>-3.8674029999999998E-2</v>
      </c>
      <c r="ER146" s="744">
        <v>3.5769990000000002E-2</v>
      </c>
      <c r="ES146" s="744">
        <v>2.6724362566795445E-2</v>
      </c>
      <c r="ET146" s="744">
        <v>1.8772685169820003E-2</v>
      </c>
      <c r="EU146" s="746">
        <v>2.649661E-2</v>
      </c>
      <c r="EV146" s="744">
        <v>1.2749E-2</v>
      </c>
      <c r="EW146" s="744">
        <v>3.7000000000000005E-2</v>
      </c>
      <c r="EX146" s="744">
        <v>2.8253420000000001E-2</v>
      </c>
      <c r="EY146" s="744">
        <v>-4.3196989999999998E-2</v>
      </c>
      <c r="EZ146" s="744">
        <v>5.7631160000000001E-2</v>
      </c>
      <c r="FA146" s="744"/>
      <c r="FB146" s="744">
        <v>2.027025E-2</v>
      </c>
      <c r="FC146" s="744">
        <v>1.2126614483225939E-2</v>
      </c>
      <c r="FD146" s="744">
        <v>-1.7211699999999999E-3</v>
      </c>
      <c r="FE146" s="744">
        <v>-7.1201049999999998E-3</v>
      </c>
      <c r="FF146" s="744">
        <v>-1.877376E-2</v>
      </c>
      <c r="FG146" s="744"/>
      <c r="FH146" s="744">
        <v>2.9791460000000002E-2</v>
      </c>
      <c r="FI146" s="744">
        <v>2.6528630000000001E-2</v>
      </c>
      <c r="FJ146" s="744">
        <v>-3.4356390000000001E-2</v>
      </c>
      <c r="FK146" s="744"/>
      <c r="FL146" s="744"/>
      <c r="FM146" s="746">
        <v>1.5678039864218007E-2</v>
      </c>
      <c r="FN146" s="746">
        <v>1.8716889872294473E-4</v>
      </c>
    </row>
    <row r="147" spans="1:170" s="699" customFormat="1" ht="12.75" customHeight="1">
      <c r="A147" s="748">
        <v>40329</v>
      </c>
      <c r="B147" s="744">
        <v>-2.643247980471497E-2</v>
      </c>
      <c r="C147" s="744">
        <v>-2.3104316859202667E-2</v>
      </c>
      <c r="D147" s="744">
        <v>-4.2320736235502809E-2</v>
      </c>
      <c r="E147" s="746">
        <v>-5.0599564510687811E-2</v>
      </c>
      <c r="F147" s="746">
        <v>-1.4165689722547836E-2</v>
      </c>
      <c r="G147" s="744"/>
      <c r="H147" s="744"/>
      <c r="I147" s="749">
        <v>8.9980808832377419E-3</v>
      </c>
      <c r="J147" s="744" t="s">
        <v>319</v>
      </c>
      <c r="K147" s="744" t="s">
        <v>319</v>
      </c>
      <c r="L147" s="744" t="s">
        <v>319</v>
      </c>
      <c r="M147" s="746" t="s">
        <v>319</v>
      </c>
      <c r="N147" s="746" t="s">
        <v>319</v>
      </c>
      <c r="O147" s="746">
        <v>2.8973000582668924E-3</v>
      </c>
      <c r="P147" s="746">
        <v>3.1125506143421244E-3</v>
      </c>
      <c r="Q147" s="744">
        <v>-0.1055859556330796</v>
      </c>
      <c r="R147" s="744">
        <v>-9.826153E-2</v>
      </c>
      <c r="S147" s="744"/>
      <c r="T147" s="746">
        <v>3.161073085502486E-2</v>
      </c>
      <c r="U147" s="744">
        <v>-6.4797134954606928E-2</v>
      </c>
      <c r="V147" s="744">
        <v>7.6274670000000003E-2</v>
      </c>
      <c r="W147" s="744">
        <v>-0.1609169</v>
      </c>
      <c r="X147" s="744">
        <v>0.15115500000000001</v>
      </c>
      <c r="Y147" s="744">
        <v>-4.2457130000000003E-2</v>
      </c>
      <c r="Z147" s="744">
        <v>-0.1086524</v>
      </c>
      <c r="AA147" s="746">
        <v>4.6522619999999999E-3</v>
      </c>
      <c r="AB147" s="744">
        <v>1.518655E-2</v>
      </c>
      <c r="AC147" s="746">
        <v>3.0319370000000002E-2</v>
      </c>
      <c r="AD147" s="744">
        <v>5.1088959999999996E-2</v>
      </c>
      <c r="AE147" s="744">
        <v>1.3990810923809605E-3</v>
      </c>
      <c r="AF147" s="744">
        <v>-3.3280999999999998E-2</v>
      </c>
      <c r="AG147" s="744">
        <v>-2.8995771306769447E-2</v>
      </c>
      <c r="AH147" s="744">
        <v>-5.9614159999999999E-2</v>
      </c>
      <c r="AI147" s="744">
        <v>1.1200334338338447E-2</v>
      </c>
      <c r="AJ147" s="744"/>
      <c r="AK147" s="746">
        <v>1.922652E-3</v>
      </c>
      <c r="AL147" s="744">
        <v>-1.0198011094691206E-2</v>
      </c>
      <c r="AM147" s="746">
        <v>-1.286173E-2</v>
      </c>
      <c r="AN147" s="744"/>
      <c r="AO147" s="744">
        <v>-1.0198011094691206E-2</v>
      </c>
      <c r="AP147" s="744">
        <v>-5.2769739786258096E-3</v>
      </c>
      <c r="AQ147" s="746">
        <v>-4.8402899999999997E-3</v>
      </c>
      <c r="AR147" s="744">
        <v>-4.1173828417429004E-3</v>
      </c>
      <c r="AS147" s="744">
        <v>-2.8026428447441853E-3</v>
      </c>
      <c r="AT147" s="744"/>
      <c r="AU147" s="744">
        <v>-5.2270139999999994E-3</v>
      </c>
      <c r="AV147" s="744">
        <v>-7.6310050000000004E-2</v>
      </c>
      <c r="AW147" s="744">
        <v>-9.7338830000000001E-2</v>
      </c>
      <c r="AX147" s="744">
        <v>-1.380195E-2</v>
      </c>
      <c r="AY147" s="744">
        <v>-3.9609268448970503E-2</v>
      </c>
      <c r="AZ147" s="744"/>
      <c r="BA147" s="746">
        <v>-2.6761219999999999E-2</v>
      </c>
      <c r="BB147" s="744">
        <v>-3.5720390000000005E-2</v>
      </c>
      <c r="BC147" s="744"/>
      <c r="BD147" s="744">
        <v>-4.4963530000000002E-2</v>
      </c>
      <c r="BE147" s="744">
        <v>-0.1229918</v>
      </c>
      <c r="BF147" s="744"/>
      <c r="BG147" s="744"/>
      <c r="BH147" s="744"/>
      <c r="BI147" s="746">
        <v>-3.3071062700548791E-2</v>
      </c>
      <c r="BJ147" s="746">
        <v>-3.5482021783391771E-2</v>
      </c>
      <c r="BK147" s="744"/>
      <c r="BL147" s="744"/>
      <c r="BM147" s="744"/>
      <c r="BN147" s="744">
        <v>-1.4465654238156378E-2</v>
      </c>
      <c r="BO147" s="744"/>
      <c r="BP147" s="744">
        <v>-3.8591250000000001E-2</v>
      </c>
      <c r="BQ147" s="744"/>
      <c r="BR147" s="744">
        <v>5.4533329999999998E-2</v>
      </c>
      <c r="BS147" s="744">
        <v>-2.2950819999999997E-2</v>
      </c>
      <c r="BT147" s="744">
        <v>-2.5572460000000002E-2</v>
      </c>
      <c r="BU147" s="744">
        <v>-4.8707144999666219E-2</v>
      </c>
      <c r="BV147" s="744">
        <v>-2.5343620025719771E-2</v>
      </c>
      <c r="BW147" s="744"/>
      <c r="BX147" s="744">
        <v>-6.4944170000000009E-2</v>
      </c>
      <c r="BY147" s="744">
        <v>-9.624574000000001E-2</v>
      </c>
      <c r="BZ147" s="746">
        <v>-9.5299999999999996E-2</v>
      </c>
      <c r="CA147" s="744">
        <v>-9.4810902811998221E-2</v>
      </c>
      <c r="CB147" s="744">
        <v>-9.4623655913978477E-2</v>
      </c>
      <c r="CC147" s="746">
        <v>-6.5100000000000005E-2</v>
      </c>
      <c r="CD147" s="744">
        <v>-7.5621889999999997E-2</v>
      </c>
      <c r="CE147" s="744">
        <v>-0.11161289999999999</v>
      </c>
      <c r="CF147" s="744">
        <v>-6.9044880000000003E-2</v>
      </c>
      <c r="CG147" s="747">
        <v>-6.2133399999999998E-2</v>
      </c>
      <c r="CH147" s="744">
        <v>-9.3928109999999995E-2</v>
      </c>
      <c r="CI147" s="744">
        <v>-0.1023216</v>
      </c>
      <c r="CJ147" s="744">
        <v>-9.4810900000000004E-2</v>
      </c>
      <c r="CK147" s="744"/>
      <c r="CL147" s="744">
        <v>-9.8710699999999998E-2</v>
      </c>
      <c r="CM147" s="744">
        <v>-0.111928</v>
      </c>
      <c r="CN147" s="746">
        <v>-6.6036620000000004E-2</v>
      </c>
      <c r="CO147" s="744">
        <v>-7.985053760707661E-2</v>
      </c>
      <c r="CP147" s="746">
        <v>-7.368421E-2</v>
      </c>
      <c r="CQ147" s="744">
        <v>-5.844256903578926E-2</v>
      </c>
      <c r="CR147" s="744">
        <v>-7.985053760707661E-2</v>
      </c>
      <c r="CS147" s="744">
        <v>-9.4741739999999991E-2</v>
      </c>
      <c r="CT147" s="744">
        <v>-9.7803479999999998E-2</v>
      </c>
      <c r="CU147" s="744">
        <v>-8.2196038890443912E-2</v>
      </c>
      <c r="CV147" s="744"/>
      <c r="CW147" s="744">
        <v>-7.2978519999999991E-2</v>
      </c>
      <c r="CX147" s="744">
        <v>-8.4498953709872815E-2</v>
      </c>
      <c r="CY147" s="744">
        <v>-9.3393870000000004E-2</v>
      </c>
      <c r="CZ147" s="746">
        <v>-7.5366359999999993E-2</v>
      </c>
      <c r="DA147" s="744">
        <v>-7.4933470000000002E-2</v>
      </c>
      <c r="DB147" s="744">
        <v>-7.3876620000000004E-2</v>
      </c>
      <c r="DC147" s="744">
        <v>-7.7671789999999991E-2</v>
      </c>
      <c r="DD147" s="744"/>
      <c r="DE147" s="744">
        <v>-0.10961309999999999</v>
      </c>
      <c r="DF147" s="744">
        <v>-0.10933748003342747</v>
      </c>
      <c r="DG147" s="744">
        <v>-7.4778739999999996E-2</v>
      </c>
      <c r="DH147" s="744">
        <v>-0.10448299999999999</v>
      </c>
      <c r="DI147" s="744">
        <v>-4.632646E-2</v>
      </c>
      <c r="DJ147" s="744">
        <v>-5.5190539999999996E-2</v>
      </c>
      <c r="DK147" s="744">
        <v>-9.1188210000000006E-2</v>
      </c>
      <c r="DL147" s="744">
        <v>-0.1145051</v>
      </c>
      <c r="DM147" s="744">
        <v>-9.5322150000000008E-2</v>
      </c>
      <c r="DN147" s="744">
        <v>-5.3346080000000004E-2</v>
      </c>
      <c r="DO147" s="746">
        <v>-0.14237369999999999</v>
      </c>
      <c r="DP147" s="746">
        <v>-0.11928670000000001</v>
      </c>
      <c r="DQ147" s="744">
        <v>-0.1038264</v>
      </c>
      <c r="DR147" s="646"/>
      <c r="DS147" s="746">
        <v>-0.1274313</v>
      </c>
      <c r="DT147" s="744">
        <v>-0.1067292</v>
      </c>
      <c r="DU147" s="744">
        <v>-5.3633297916570344E-2</v>
      </c>
      <c r="DV147" s="744">
        <v>-0.10524570000000001</v>
      </c>
      <c r="DW147" s="744"/>
      <c r="DX147" s="744">
        <v>-9.4765669999999996E-2</v>
      </c>
      <c r="DY147" s="744">
        <v>-0.1205068</v>
      </c>
      <c r="DZ147" s="746">
        <v>-7.9449389999999995E-2</v>
      </c>
      <c r="EA147" s="746">
        <v>-7.1549100000000004E-2</v>
      </c>
      <c r="EB147" s="746"/>
      <c r="EC147" s="746">
        <v>-7.7499479999999996E-2</v>
      </c>
      <c r="ED147" s="744">
        <v>-0.11299183370452848</v>
      </c>
      <c r="EE147" s="746">
        <v>-7.292037086111669E-2</v>
      </c>
      <c r="EF147" s="744">
        <v>-7.3787060000000002E-2</v>
      </c>
      <c r="EG147" s="744"/>
      <c r="EH147" s="744"/>
      <c r="EI147" s="744">
        <v>-8.1291189999999999E-2</v>
      </c>
      <c r="EJ147" s="744">
        <v>-6.623656E-2</v>
      </c>
      <c r="EK147" s="744">
        <v>-7.3135229999999996E-2</v>
      </c>
      <c r="EL147" s="744">
        <v>-0.15669140000000001</v>
      </c>
      <c r="EM147" s="744"/>
      <c r="EN147" s="744">
        <v>-6.3315929999999992E-2</v>
      </c>
      <c r="EO147" s="744"/>
      <c r="EP147" s="744">
        <v>-3.574927E-2</v>
      </c>
      <c r="EQ147" s="744">
        <v>-5.6194119999999993E-2</v>
      </c>
      <c r="ER147" s="744">
        <v>-6.5303929999999996E-2</v>
      </c>
      <c r="ES147" s="744">
        <v>-8.2675450985845833E-2</v>
      </c>
      <c r="ET147" s="744">
        <v>-7.9876562587920974E-2</v>
      </c>
      <c r="EU147" s="746">
        <v>-0.1003824</v>
      </c>
      <c r="EV147" s="744">
        <v>-0.10621560000000001</v>
      </c>
      <c r="EW147" s="744">
        <v>-0.15139829999999999</v>
      </c>
      <c r="EX147" s="744">
        <v>-7.6602829999999997E-2</v>
      </c>
      <c r="EY147" s="744">
        <v>-3.9476549999999999E-2</v>
      </c>
      <c r="EZ147" s="744">
        <v>-8.680947E-2</v>
      </c>
      <c r="FA147" s="744"/>
      <c r="FB147" s="744">
        <v>-0.1076159</v>
      </c>
      <c r="FC147" s="744">
        <v>-5.5145271231066939E-2</v>
      </c>
      <c r="FD147" s="744">
        <v>-9.3935790000000005E-2</v>
      </c>
      <c r="FE147" s="744">
        <v>-7.7373089999999992E-2</v>
      </c>
      <c r="FF147" s="744">
        <v>-0.12092169999999999</v>
      </c>
      <c r="FG147" s="744"/>
      <c r="FH147" s="744">
        <v>-7.8592090000000003E-2</v>
      </c>
      <c r="FI147" s="744">
        <v>-8.7299089999999996E-2</v>
      </c>
      <c r="FJ147" s="744">
        <v>-6.3092980000000007E-2</v>
      </c>
      <c r="FK147" s="744"/>
      <c r="FL147" s="744"/>
      <c r="FM147" s="746">
        <v>-4.0737844525617795E-2</v>
      </c>
      <c r="FN147" s="746">
        <v>7.3372633690338418E-5</v>
      </c>
    </row>
    <row r="148" spans="1:170" s="699" customFormat="1" ht="12.75" customHeight="1">
      <c r="A148" s="748">
        <v>40359</v>
      </c>
      <c r="B148" s="744">
        <v>-9.4289437295748124E-3</v>
      </c>
      <c r="C148" s="744">
        <v>-1.4048190628612067E-2</v>
      </c>
      <c r="D148" s="744">
        <v>-4.972972532265918E-3</v>
      </c>
      <c r="E148" s="746">
        <v>-5.6901324736490233E-2</v>
      </c>
      <c r="F148" s="746">
        <v>-1.6648498662174327E-2</v>
      </c>
      <c r="G148" s="744"/>
      <c r="H148" s="744"/>
      <c r="I148" s="749">
        <v>-8.1065174423794097E-3</v>
      </c>
      <c r="J148" s="744">
        <v>1.5488E-2</v>
      </c>
      <c r="K148" s="744">
        <v>1.5488E-2</v>
      </c>
      <c r="L148" s="744">
        <v>1.5488E-2</v>
      </c>
      <c r="M148" s="746">
        <v>1.9239999999999999E-3</v>
      </c>
      <c r="N148" s="746">
        <v>1.9239999999999999E-3</v>
      </c>
      <c r="O148" s="746">
        <v>1.2260269983369139E-3</v>
      </c>
      <c r="P148" s="746">
        <v>-4.5425133213763402E-3</v>
      </c>
      <c r="Q148" s="744">
        <v>-9.3263922746646966E-3</v>
      </c>
      <c r="R148" s="744">
        <v>1.6764460000000002E-2</v>
      </c>
      <c r="S148" s="744"/>
      <c r="T148" s="746">
        <v>2.1442078434596779E-2</v>
      </c>
      <c r="U148" s="744">
        <v>-3.375231305586035E-3</v>
      </c>
      <c r="V148" s="744">
        <v>5.0811840000000004E-2</v>
      </c>
      <c r="W148" s="744">
        <v>-0.10929320000000001</v>
      </c>
      <c r="X148" s="744">
        <v>9.6466480000000007E-2</v>
      </c>
      <c r="Y148" s="744">
        <v>-1.4688170000000001E-3</v>
      </c>
      <c r="Z148" s="744">
        <v>-0.1191658</v>
      </c>
      <c r="AA148" s="746">
        <v>4.5276650000000002E-3</v>
      </c>
      <c r="AB148" s="744">
        <v>1.8641930000000001E-2</v>
      </c>
      <c r="AC148" s="746">
        <v>3.0529939999999998E-2</v>
      </c>
      <c r="AD148" s="744">
        <v>5.7951680000000005E-2</v>
      </c>
      <c r="AE148" s="744">
        <v>4.2602149563286673E-3</v>
      </c>
      <c r="AF148" s="744">
        <v>1.389836E-2</v>
      </c>
      <c r="AG148" s="744">
        <v>-1.5234804142733704E-2</v>
      </c>
      <c r="AH148" s="744">
        <v>-1.112905E-2</v>
      </c>
      <c r="AI148" s="744">
        <v>1.122388130199381E-2</v>
      </c>
      <c r="AJ148" s="744"/>
      <c r="AK148" s="746">
        <v>1.28121E-2</v>
      </c>
      <c r="AL148" s="744">
        <v>1.2879142908080121E-2</v>
      </c>
      <c r="AM148" s="746">
        <v>1.3029299999999999E-2</v>
      </c>
      <c r="AN148" s="744"/>
      <c r="AO148" s="744">
        <v>1.2879142908080121E-2</v>
      </c>
      <c r="AP148" s="744">
        <v>1.3046670849507391E-2</v>
      </c>
      <c r="AQ148" s="746">
        <v>2.2373590000000002E-2</v>
      </c>
      <c r="AR148" s="744">
        <v>5.5626550402165797E-3</v>
      </c>
      <c r="AS148" s="744">
        <v>3.1156283412001606E-3</v>
      </c>
      <c r="AT148" s="744"/>
      <c r="AU148" s="744">
        <v>2.5014949999999998E-2</v>
      </c>
      <c r="AV148" s="744">
        <v>-8.7949130000000003E-4</v>
      </c>
      <c r="AW148" s="744">
        <v>-4.3094029999999998E-3</v>
      </c>
      <c r="AX148" s="744">
        <v>4.4356069999999994E-3</v>
      </c>
      <c r="AY148" s="744">
        <v>1.7120261957727978E-2</v>
      </c>
      <c r="AZ148" s="744"/>
      <c r="BA148" s="746">
        <v>1.498591E-2</v>
      </c>
      <c r="BB148" s="744">
        <v>1.200002E-2</v>
      </c>
      <c r="BC148" s="744"/>
      <c r="BD148" s="744">
        <v>1.2663290000000001E-2</v>
      </c>
      <c r="BE148" s="744">
        <v>-1.0044709999999998E-2</v>
      </c>
      <c r="BF148" s="744"/>
      <c r="BG148" s="744"/>
      <c r="BH148" s="744"/>
      <c r="BI148" s="746">
        <v>1.2762522838940037E-2</v>
      </c>
      <c r="BJ148" s="746">
        <v>-4.7000314246286035E-3</v>
      </c>
      <c r="BK148" s="744"/>
      <c r="BL148" s="744"/>
      <c r="BM148" s="744"/>
      <c r="BN148" s="744">
        <v>2.1877373275328349E-2</v>
      </c>
      <c r="BO148" s="744"/>
      <c r="BP148" s="744">
        <v>1.4276290000000001E-2</v>
      </c>
      <c r="BQ148" s="744"/>
      <c r="BR148" s="744">
        <v>2.2545700000000002E-2</v>
      </c>
      <c r="BS148" s="744">
        <v>2.684564E-2</v>
      </c>
      <c r="BT148" s="744">
        <v>3.1364719999999999E-2</v>
      </c>
      <c r="BU148" s="744">
        <v>1.2020373648683913E-2</v>
      </c>
      <c r="BV148" s="744">
        <v>2.5143882447210109E-2</v>
      </c>
      <c r="BW148" s="744"/>
      <c r="BX148" s="744">
        <v>-1.7531540000000002E-2</v>
      </c>
      <c r="BY148" s="744">
        <v>-2.5868579999999999E-2</v>
      </c>
      <c r="BZ148" s="746">
        <v>-3.6200000000000003E-2</v>
      </c>
      <c r="CA148" s="744">
        <v>-3.0804111670841183E-2</v>
      </c>
      <c r="CB148" s="744">
        <v>-5.4235946159936654E-2</v>
      </c>
      <c r="CC148" s="746">
        <v>4.3E-3</v>
      </c>
      <c r="CD148" s="744">
        <v>2.58033E-3</v>
      </c>
      <c r="CE148" s="744">
        <v>-4.1588960000000001E-2</v>
      </c>
      <c r="CF148" s="744">
        <v>1.427747E-2</v>
      </c>
      <c r="CG148" s="747">
        <v>5.4502500000000002E-3</v>
      </c>
      <c r="CH148" s="744">
        <v>-3.025417E-2</v>
      </c>
      <c r="CI148" s="744">
        <v>-3.8314180000000003E-2</v>
      </c>
      <c r="CJ148" s="744">
        <v>-3.0804109999999999E-2</v>
      </c>
      <c r="CK148" s="744"/>
      <c r="CL148" s="744">
        <v>-1.028166E-2</v>
      </c>
      <c r="CM148" s="744">
        <v>-2.0738639999999999E-2</v>
      </c>
      <c r="CN148" s="746">
        <v>-4.426534E-2</v>
      </c>
      <c r="CO148" s="744">
        <v>-5.234864473640588E-2</v>
      </c>
      <c r="CP148" s="746">
        <v>-6.3072240000000002E-2</v>
      </c>
      <c r="CQ148" s="744">
        <v>-1.6117488004665614E-2</v>
      </c>
      <c r="CR148" s="744">
        <v>-5.234864473640588E-2</v>
      </c>
      <c r="CS148" s="744">
        <v>-4.5646139999999995E-2</v>
      </c>
      <c r="CT148" s="744">
        <v>-4.8252259999999998E-2</v>
      </c>
      <c r="CU148" s="744">
        <v>-5.6294503998409295E-2</v>
      </c>
      <c r="CV148" s="744"/>
      <c r="CW148" s="744">
        <v>-6.3351580000000005E-2</v>
      </c>
      <c r="CX148" s="744">
        <v>-8.7294054459616577E-2</v>
      </c>
      <c r="CY148" s="744">
        <v>-9.8676200000000006E-2</v>
      </c>
      <c r="CZ148" s="746">
        <v>-7.7509430000000004E-2</v>
      </c>
      <c r="DA148" s="744">
        <v>-3.5104820000000002E-2</v>
      </c>
      <c r="DB148" s="744">
        <v>-6.1597609999999997E-2</v>
      </c>
      <c r="DC148" s="744">
        <v>-5.1584169999999999E-2</v>
      </c>
      <c r="DD148" s="744"/>
      <c r="DE148" s="744">
        <v>-4.5672779999999996E-2</v>
      </c>
      <c r="DF148" s="744">
        <v>-4.5037234105728352E-2</v>
      </c>
      <c r="DG148" s="744">
        <v>-5.3969129999999997E-2</v>
      </c>
      <c r="DH148" s="744">
        <v>-7.4664380000000002E-2</v>
      </c>
      <c r="DI148" s="744">
        <v>-2.5283859999999998E-2</v>
      </c>
      <c r="DJ148" s="744">
        <v>-7.0426489999999998E-3</v>
      </c>
      <c r="DK148" s="744">
        <v>-6.8768179999999998E-2</v>
      </c>
      <c r="DL148" s="744">
        <v>-5.9288529999999999E-2</v>
      </c>
      <c r="DM148" s="744">
        <v>-7.3338330000000007E-2</v>
      </c>
      <c r="DN148" s="744">
        <v>-5.1930880000000006E-2</v>
      </c>
      <c r="DO148" s="746">
        <v>-1.6374669999999999E-3</v>
      </c>
      <c r="DP148" s="746">
        <v>-7.9182160000000005E-3</v>
      </c>
      <c r="DQ148" s="744">
        <v>5.3751839999999999E-3</v>
      </c>
      <c r="DR148" s="646"/>
      <c r="DS148" s="746">
        <v>-1.241633E-2</v>
      </c>
      <c r="DT148" s="744">
        <v>1.5983110000000002E-2</v>
      </c>
      <c r="DU148" s="744">
        <v>-1.1031924240945123E-2</v>
      </c>
      <c r="DV148" s="744">
        <v>-2.0645230000000001E-2</v>
      </c>
      <c r="DW148" s="744"/>
      <c r="DX148" s="744">
        <v>-4.1733040000000001E-3</v>
      </c>
      <c r="DY148" s="744">
        <v>-6.6683479999999993E-3</v>
      </c>
      <c r="DZ148" s="746">
        <v>-1.5820810000000001E-2</v>
      </c>
      <c r="EA148" s="746">
        <v>-2.4978139999999999E-2</v>
      </c>
      <c r="EB148" s="746"/>
      <c r="EC148" s="746">
        <v>-1.5694410000000002E-2</v>
      </c>
      <c r="ED148" s="744">
        <v>-4.8376297288249104E-2</v>
      </c>
      <c r="EE148" s="746">
        <v>-6.4785082669305272E-4</v>
      </c>
      <c r="EF148" s="744">
        <v>2.8010179999999999E-2</v>
      </c>
      <c r="EG148" s="744"/>
      <c r="EH148" s="744"/>
      <c r="EI148" s="744">
        <v>1.3011660000000001E-2</v>
      </c>
      <c r="EJ148" s="744">
        <v>2.303086E-2</v>
      </c>
      <c r="EK148" s="744">
        <v>3.7948179999999998E-2</v>
      </c>
      <c r="EL148" s="744">
        <v>-1.7863569999999999E-2</v>
      </c>
      <c r="EM148" s="744"/>
      <c r="EN148" s="744">
        <v>1.39376E-3</v>
      </c>
      <c r="EO148" s="744"/>
      <c r="EP148" s="744">
        <v>4.6096900000000005E-3</v>
      </c>
      <c r="EQ148" s="744">
        <v>1.726888E-2</v>
      </c>
      <c r="ER148" s="744">
        <v>4.6500930000000003E-2</v>
      </c>
      <c r="ES148" s="744">
        <v>4.3315703600672384E-2</v>
      </c>
      <c r="ET148" s="744">
        <v>4.289830778695225E-2</v>
      </c>
      <c r="EU148" s="746">
        <v>0</v>
      </c>
      <c r="EV148" s="744">
        <v>-1.408451E-2</v>
      </c>
      <c r="EW148" s="744">
        <v>2.1942989999999999E-2</v>
      </c>
      <c r="EX148" s="744">
        <v>4.12024E-2</v>
      </c>
      <c r="EY148" s="744">
        <v>6.9239659999999995E-2</v>
      </c>
      <c r="EZ148" s="744">
        <v>2.6337449999999998E-2</v>
      </c>
      <c r="FA148" s="744"/>
      <c r="FB148" s="744">
        <v>-1.4842290000000001E-2</v>
      </c>
      <c r="FC148" s="744">
        <v>1.8389777846822941E-2</v>
      </c>
      <c r="FD148" s="744">
        <v>-1.401297E-2</v>
      </c>
      <c r="FE148" s="744">
        <v>-1.5928100000000001E-2</v>
      </c>
      <c r="FF148" s="744">
        <v>-2.2586510000000001E-2</v>
      </c>
      <c r="FG148" s="744"/>
      <c r="FH148" s="744">
        <v>-5.756149E-2</v>
      </c>
      <c r="FI148" s="744">
        <v>-4.040055E-2</v>
      </c>
      <c r="FJ148" s="744">
        <v>-6.582236E-3</v>
      </c>
      <c r="FK148" s="744"/>
      <c r="FL148" s="744"/>
      <c r="FM148" s="746">
        <v>6.1418202121719112E-3</v>
      </c>
      <c r="FN148" s="746">
        <v>7.1146040204594918E-4</v>
      </c>
    </row>
    <row r="149" spans="1:170" s="699" customFormat="1" ht="12.75" customHeight="1">
      <c r="A149" s="748">
        <v>40390</v>
      </c>
      <c r="B149" s="744">
        <v>1.2317539395922061E-2</v>
      </c>
      <c r="C149" s="744">
        <v>2.8857426278292575E-3</v>
      </c>
      <c r="D149" s="744">
        <v>1.9204698669854636E-2</v>
      </c>
      <c r="E149" s="746">
        <v>3.7601556398909386E-2</v>
      </c>
      <c r="F149" s="746">
        <v>-4.0310390003023278E-3</v>
      </c>
      <c r="G149" s="744"/>
      <c r="H149" s="744"/>
      <c r="I149" s="749">
        <v>-6.6951181263083734E-3</v>
      </c>
      <c r="J149" s="744" t="s">
        <v>319</v>
      </c>
      <c r="K149" s="744" t="s">
        <v>319</v>
      </c>
      <c r="L149" s="744" t="s">
        <v>319</v>
      </c>
      <c r="M149" s="746" t="s">
        <v>319</v>
      </c>
      <c r="N149" s="746" t="s">
        <v>319</v>
      </c>
      <c r="O149" s="746">
        <v>1.2479954250192615E-2</v>
      </c>
      <c r="P149" s="746">
        <v>5.5557252108209276E-3</v>
      </c>
      <c r="Q149" s="744">
        <v>8.3473567232894119E-2</v>
      </c>
      <c r="R149" s="744">
        <v>7.5020610000000001E-2</v>
      </c>
      <c r="S149" s="744"/>
      <c r="T149" s="746">
        <v>-4.9405173940340386E-2</v>
      </c>
      <c r="U149" s="744">
        <v>4.9459373304817866E-2</v>
      </c>
      <c r="V149" s="744">
        <v>-6.998726999999999E-2</v>
      </c>
      <c r="W149" s="744">
        <v>0.14074139999999999</v>
      </c>
      <c r="X149" s="744">
        <v>-0.13638529999999999</v>
      </c>
      <c r="Y149" s="744">
        <v>8.4691340000000006E-4</v>
      </c>
      <c r="Z149" s="744">
        <v>1.0428409999999999E-2</v>
      </c>
      <c r="AA149" s="746">
        <v>2.902979E-3</v>
      </c>
      <c r="AB149" s="744">
        <v>1.08719E-2</v>
      </c>
      <c r="AC149" s="746">
        <v>1.0204660000000001E-2</v>
      </c>
      <c r="AD149" s="744">
        <v>-9.4730040000000001E-3</v>
      </c>
      <c r="AE149" s="744">
        <v>-2.8700259108549453E-4</v>
      </c>
      <c r="AF149" s="744">
        <v>3.1458239999999998E-2</v>
      </c>
      <c r="AG149" s="744">
        <v>-8.0958143376348435E-3</v>
      </c>
      <c r="AH149" s="744">
        <v>7.5848349999999995E-2</v>
      </c>
      <c r="AI149" s="744">
        <v>8.5770003269654005E-3</v>
      </c>
      <c r="AJ149" s="744"/>
      <c r="AK149" s="746">
        <v>-2.4174970000000002E-3</v>
      </c>
      <c r="AL149" s="744">
        <v>1.9515682664760003E-2</v>
      </c>
      <c r="AM149" s="746">
        <v>2.170422E-2</v>
      </c>
      <c r="AN149" s="744"/>
      <c r="AO149" s="744">
        <v>1.9515682664760003E-2</v>
      </c>
      <c r="AP149" s="744">
        <v>1.6387705874312486E-2</v>
      </c>
      <c r="AQ149" s="746">
        <v>1.9029480000000001E-2</v>
      </c>
      <c r="AR149" s="744">
        <v>9.7181729834789898E-3</v>
      </c>
      <c r="AS149" s="744">
        <v>7.4811897892903545E-3</v>
      </c>
      <c r="AT149" s="744"/>
      <c r="AU149" s="744">
        <v>3.1210499999999999E-2</v>
      </c>
      <c r="AV149" s="744">
        <v>7.7476099999999992E-2</v>
      </c>
      <c r="AW149" s="744">
        <v>9.0594149999999998E-2</v>
      </c>
      <c r="AX149" s="744">
        <v>1.340034E-2</v>
      </c>
      <c r="AY149" s="744">
        <v>3.7341578023973421E-2</v>
      </c>
      <c r="AZ149" s="744"/>
      <c r="BA149" s="746">
        <v>3.8740259999999999E-2</v>
      </c>
      <c r="BB149" s="744">
        <v>4.2160700000000002E-2</v>
      </c>
      <c r="BC149" s="744"/>
      <c r="BD149" s="744">
        <v>3.421925E-2</v>
      </c>
      <c r="BE149" s="744">
        <v>0.1142093</v>
      </c>
      <c r="BF149" s="744"/>
      <c r="BG149" s="744"/>
      <c r="BH149" s="744"/>
      <c r="BI149" s="746">
        <v>3.0961186858355465E-2</v>
      </c>
      <c r="BJ149" s="746">
        <v>2.2252117451645015E-2</v>
      </c>
      <c r="BK149" s="744"/>
      <c r="BL149" s="744"/>
      <c r="BM149" s="744"/>
      <c r="BN149" s="744">
        <v>2.9780832251484979E-2</v>
      </c>
      <c r="BO149" s="744"/>
      <c r="BP149" s="744">
        <v>2.0583339999999999E-2</v>
      </c>
      <c r="BQ149" s="744"/>
      <c r="BR149" s="744">
        <v>-1.7487639999999999E-2</v>
      </c>
      <c r="BS149" s="744">
        <v>3.9215689999999997E-2</v>
      </c>
      <c r="BT149" s="744">
        <v>4.8281219999999993E-2</v>
      </c>
      <c r="BU149" s="744">
        <v>4.9540952864649546E-2</v>
      </c>
      <c r="BV149" s="744">
        <v>4.1635380804992073E-2</v>
      </c>
      <c r="BW149" s="744"/>
      <c r="BX149" s="744">
        <v>4.9770950000000001E-2</v>
      </c>
      <c r="BY149" s="744">
        <v>6.0716279999999997E-2</v>
      </c>
      <c r="BZ149" s="746">
        <v>7.7799999999999994E-2</v>
      </c>
      <c r="CA149" s="744">
        <v>8.1364391169024497E-2</v>
      </c>
      <c r="CB149" s="744">
        <v>6.9903725408120732E-2</v>
      </c>
      <c r="CC149" s="746">
        <v>6.4299999999999996E-2</v>
      </c>
      <c r="CD149" s="744">
        <v>1.7969289999999999E-2</v>
      </c>
      <c r="CE149" s="744">
        <v>0.1285451</v>
      </c>
      <c r="CF149" s="744">
        <v>0.1110414</v>
      </c>
      <c r="CG149" s="747">
        <v>4.5814170000000001E-2</v>
      </c>
      <c r="CH149" s="744">
        <v>8.1620319999999996E-2</v>
      </c>
      <c r="CI149" s="744">
        <v>7.3705179999999995E-2</v>
      </c>
      <c r="CJ149" s="744">
        <v>8.1364389999999995E-2</v>
      </c>
      <c r="CK149" s="744"/>
      <c r="CL149" s="744">
        <v>7.4977470000000004E-2</v>
      </c>
      <c r="CM149" s="744">
        <v>0.1161041</v>
      </c>
      <c r="CN149" s="746">
        <v>7.5130530000000001E-2</v>
      </c>
      <c r="CO149" s="744">
        <v>7.0060574966622546E-2</v>
      </c>
      <c r="CP149" s="746">
        <v>7.3544970000000001E-2</v>
      </c>
      <c r="CQ149" s="744">
        <v>4.7856820216972462E-2</v>
      </c>
      <c r="CR149" s="744">
        <v>7.0060574966622546E-2</v>
      </c>
      <c r="CS149" s="744">
        <v>5.4723689999999998E-2</v>
      </c>
      <c r="CT149" s="744">
        <v>0.1022208</v>
      </c>
      <c r="CU149" s="744">
        <v>6.7699740749469717E-2</v>
      </c>
      <c r="CV149" s="744"/>
      <c r="CW149" s="744">
        <v>7.3526590000000003E-2</v>
      </c>
      <c r="CX149" s="744">
        <v>7.1381404583718888E-2</v>
      </c>
      <c r="CY149" s="744">
        <v>8.5534440000000003E-2</v>
      </c>
      <c r="CZ149" s="746">
        <v>6.7441719999999997E-2</v>
      </c>
      <c r="DA149" s="744">
        <v>7.2300210000000004E-2</v>
      </c>
      <c r="DB149" s="744">
        <v>7.2582540000000001E-2</v>
      </c>
      <c r="DC149" s="744">
        <v>6.6308249999999999E-2</v>
      </c>
      <c r="DD149" s="744"/>
      <c r="DE149" s="744">
        <v>4.5278640000000002E-2</v>
      </c>
      <c r="DF149" s="744">
        <v>4.5096697966544363E-2</v>
      </c>
      <c r="DG149" s="744">
        <v>7.4509800000000001E-2</v>
      </c>
      <c r="DH149" s="744">
        <v>5.6793360000000001E-2</v>
      </c>
      <c r="DI149" s="744">
        <v>5.8039220000000002E-2</v>
      </c>
      <c r="DJ149" s="744">
        <v>7.466383E-2</v>
      </c>
      <c r="DK149" s="744">
        <v>0.10426539999999999</v>
      </c>
      <c r="DL149" s="744">
        <v>8.3735909999999997E-2</v>
      </c>
      <c r="DM149" s="744">
        <v>0.12830450000000002</v>
      </c>
      <c r="DN149" s="744">
        <v>9.593460999999999E-2</v>
      </c>
      <c r="DO149" s="746">
        <v>0.100174</v>
      </c>
      <c r="DP149" s="746">
        <v>0.1182648</v>
      </c>
      <c r="DQ149" s="744">
        <v>9.5914350000000009E-2</v>
      </c>
      <c r="DR149" s="646"/>
      <c r="DS149" s="746">
        <v>0.13431380000000001</v>
      </c>
      <c r="DT149" s="744">
        <v>9.1243320000000003E-2</v>
      </c>
      <c r="DU149" s="744">
        <v>6.6781836130306083E-2</v>
      </c>
      <c r="DV149" s="744">
        <v>0.1234638</v>
      </c>
      <c r="DW149" s="744"/>
      <c r="DX149" s="744">
        <v>9.5010440000000002E-2</v>
      </c>
      <c r="DY149" s="744">
        <v>0.1023898</v>
      </c>
      <c r="DZ149" s="746">
        <v>3.4407060000000003E-2</v>
      </c>
      <c r="EA149" s="746">
        <v>4.1524510000000001E-2</v>
      </c>
      <c r="EB149" s="746"/>
      <c r="EC149" s="746">
        <v>3.9156170000000004E-2</v>
      </c>
      <c r="ED149" s="744">
        <v>1.4687774846086299E-2</v>
      </c>
      <c r="EE149" s="746">
        <v>4.8671622625109823E-2</v>
      </c>
      <c r="EF149" s="744">
        <v>4.9539989999999999E-2</v>
      </c>
      <c r="EG149" s="744"/>
      <c r="EH149" s="744"/>
      <c r="EI149" s="744">
        <v>7.4391220000000008E-2</v>
      </c>
      <c r="EJ149" s="744">
        <v>6.1008550000000002E-2</v>
      </c>
      <c r="EK149" s="744">
        <v>6.8456879999999998E-2</v>
      </c>
      <c r="EL149" s="744">
        <v>0.1130068</v>
      </c>
      <c r="EM149" s="744"/>
      <c r="EN149" s="744">
        <v>5.2656010000000003E-2</v>
      </c>
      <c r="EO149" s="744"/>
      <c r="EP149" s="744">
        <v>5.3922819999999996E-2</v>
      </c>
      <c r="EQ149" s="744">
        <v>7.9214630000000008E-2</v>
      </c>
      <c r="ER149" s="744">
        <v>1.1768579999999999E-2</v>
      </c>
      <c r="ES149" s="744">
        <v>1.3137413384432195E-2</v>
      </c>
      <c r="ET149" s="744">
        <v>7.2613279761528648E-3</v>
      </c>
      <c r="EU149" s="746">
        <v>7.757710000000001E-2</v>
      </c>
      <c r="EV149" s="744">
        <v>0.10803570000000001</v>
      </c>
      <c r="EW149" s="744">
        <v>9.7070009999999998E-2</v>
      </c>
      <c r="EX149" s="744">
        <v>7.2552450000000004E-2</v>
      </c>
      <c r="EY149" s="744">
        <v>9.1816800000000004E-2</v>
      </c>
      <c r="EZ149" s="744">
        <v>6.0144350000000003E-3</v>
      </c>
      <c r="FA149" s="744"/>
      <c r="FB149" s="744">
        <v>8.9453840000000007E-2</v>
      </c>
      <c r="FC149" s="744">
        <v>8.2260740232252383E-2</v>
      </c>
      <c r="FD149" s="744">
        <v>0.1093248</v>
      </c>
      <c r="FE149" s="744">
        <v>6.4105239999999994E-2</v>
      </c>
      <c r="FF149" s="744">
        <v>0.1382824</v>
      </c>
      <c r="FG149" s="744"/>
      <c r="FH149" s="744">
        <v>5.7745699999999997E-2</v>
      </c>
      <c r="FI149" s="744">
        <v>4.8938469999999998E-2</v>
      </c>
      <c r="FJ149" s="744">
        <v>1.32517E-2</v>
      </c>
      <c r="FK149" s="744"/>
      <c r="FL149" s="744"/>
      <c r="FM149" s="746">
        <v>2.03884572697004E-2</v>
      </c>
      <c r="FN149" s="746">
        <v>8.7473646083857659E-4</v>
      </c>
    </row>
    <row r="150" spans="1:170" s="699" customFormat="1" ht="12.75" customHeight="1">
      <c r="A150" s="748">
        <v>40421</v>
      </c>
      <c r="B150" s="744">
        <v>1.670105373021924E-3</v>
      </c>
      <c r="C150" s="744">
        <v>4.7657584749571935E-3</v>
      </c>
      <c r="D150" s="744">
        <v>-3.087143054109065E-4</v>
      </c>
      <c r="E150" s="746">
        <v>-2.6900248899100254E-2</v>
      </c>
      <c r="F150" s="746">
        <v>-1.6594151573408822E-2</v>
      </c>
      <c r="G150" s="744"/>
      <c r="H150" s="744"/>
      <c r="I150" s="749">
        <v>2.5231435534133727E-2</v>
      </c>
      <c r="J150" s="744" t="s">
        <v>319</v>
      </c>
      <c r="K150" s="744" t="s">
        <v>319</v>
      </c>
      <c r="L150" s="744" t="s">
        <v>319</v>
      </c>
      <c r="M150" s="746" t="s">
        <v>319</v>
      </c>
      <c r="N150" s="746" t="s">
        <v>319</v>
      </c>
      <c r="O150" s="746">
        <v>8.6693167099914474E-3</v>
      </c>
      <c r="P150" s="746">
        <v>9.5391903998542915E-3</v>
      </c>
      <c r="Q150" s="744">
        <v>1.4549876919470073E-2</v>
      </c>
      <c r="R150" s="744">
        <v>1.5337419999999998E-3</v>
      </c>
      <c r="S150" s="744"/>
      <c r="T150" s="746">
        <v>5.6223539373412512E-2</v>
      </c>
      <c r="U150" s="744">
        <v>7.0757164789547744E-4</v>
      </c>
      <c r="V150" s="744">
        <v>4.4370599999999996E-2</v>
      </c>
      <c r="W150" s="744">
        <v>-9.2566889999999999E-2</v>
      </c>
      <c r="X150" s="744">
        <v>8.5380830000000005E-2</v>
      </c>
      <c r="Y150" s="744">
        <v>6.9278410000000006E-3</v>
      </c>
      <c r="Z150" s="744">
        <v>-0.16122730000000002</v>
      </c>
      <c r="AA150" s="746">
        <v>1.6773950000000001E-3</v>
      </c>
      <c r="AB150" s="744">
        <v>1.4486000000000001E-2</v>
      </c>
      <c r="AC150" s="746">
        <v>3.2661760000000005E-2</v>
      </c>
      <c r="AD150" s="744">
        <v>8.3963479999999993E-2</v>
      </c>
      <c r="AE150" s="744">
        <v>2.7424492166931547E-2</v>
      </c>
      <c r="AF150" s="744">
        <v>1.601994E-2</v>
      </c>
      <c r="AG150" s="744">
        <v>-2.4079702977987338E-2</v>
      </c>
      <c r="AH150" s="744">
        <v>-1.8998309999999998E-3</v>
      </c>
      <c r="AI150" s="744">
        <v>1.5398776202522058E-3</v>
      </c>
      <c r="AJ150" s="744"/>
      <c r="AK150" s="746">
        <v>1.941789E-2</v>
      </c>
      <c r="AL150" s="744">
        <v>1.7100750973160883E-2</v>
      </c>
      <c r="AM150" s="746">
        <v>2.1243080000000001E-2</v>
      </c>
      <c r="AN150" s="744"/>
      <c r="AO150" s="744">
        <v>1.7100750973160883E-2</v>
      </c>
      <c r="AP150" s="744">
        <v>1.9681983432335626E-2</v>
      </c>
      <c r="AQ150" s="746">
        <v>2.3342669999999999E-2</v>
      </c>
      <c r="AR150" s="744">
        <v>3.7017842600133299E-3</v>
      </c>
      <c r="AS150" s="744">
        <v>4.9046233638891934E-3</v>
      </c>
      <c r="AT150" s="744">
        <v>7.5572929699738722E-3</v>
      </c>
      <c r="AU150" s="744">
        <v>1.8768469999999999E-2</v>
      </c>
      <c r="AV150" s="744">
        <v>-1.116108E-2</v>
      </c>
      <c r="AW150" s="744">
        <v>-1.763789E-2</v>
      </c>
      <c r="AX150" s="744">
        <v>6.1607809999999997E-3</v>
      </c>
      <c r="AY150" s="744">
        <v>-6.6232528213874264E-3</v>
      </c>
      <c r="AZ150" s="744"/>
      <c r="BA150" s="746">
        <v>-9.0630499999999996E-3</v>
      </c>
      <c r="BB150" s="744">
        <v>6.9532629999999995E-3</v>
      </c>
      <c r="BC150" s="744"/>
      <c r="BD150" s="744">
        <v>-1.881581E-3</v>
      </c>
      <c r="BE150" s="744">
        <v>-1.772367E-2</v>
      </c>
      <c r="BF150" s="744"/>
      <c r="BG150" s="744"/>
      <c r="BH150" s="744"/>
      <c r="BI150" s="746">
        <v>1.4503849339320141E-2</v>
      </c>
      <c r="BJ150" s="746">
        <v>5.9085781812329152E-4</v>
      </c>
      <c r="BK150" s="744"/>
      <c r="BL150" s="744"/>
      <c r="BM150" s="744"/>
      <c r="BN150" s="744">
        <v>2.430072628518265E-2</v>
      </c>
      <c r="BO150" s="744"/>
      <c r="BP150" s="744">
        <v>1.3309359999999999E-2</v>
      </c>
      <c r="BQ150" s="744"/>
      <c r="BR150" s="744">
        <v>4.5620469999999996E-2</v>
      </c>
      <c r="BS150" s="744">
        <v>2.5157229999999999E-2</v>
      </c>
      <c r="BT150" s="744">
        <v>1.8768429999999999E-2</v>
      </c>
      <c r="BU150" s="744">
        <v>6.5597538766202224E-3</v>
      </c>
      <c r="BV150" s="744">
        <v>2.0129081867257259E-2</v>
      </c>
      <c r="BW150" s="744"/>
      <c r="BX150" s="744">
        <v>-4.365028E-3</v>
      </c>
      <c r="BY150" s="744">
        <v>-3.3301799999999999E-2</v>
      </c>
      <c r="BZ150" s="746">
        <v>-1.2E-2</v>
      </c>
      <c r="CA150" s="744">
        <v>-3.4957740900363965E-2</v>
      </c>
      <c r="CB150" s="744">
        <v>-6.937923839332294E-2</v>
      </c>
      <c r="CC150" s="746">
        <v>-2.3999999999999998E-3</v>
      </c>
      <c r="CD150" s="744">
        <v>-2.1422449999999998E-4</v>
      </c>
      <c r="CE150" s="744">
        <v>-6.985711E-2</v>
      </c>
      <c r="CF150" s="744">
        <v>1.3175229999999999E-3</v>
      </c>
      <c r="CG150" s="747">
        <v>3.2953500000000003E-3</v>
      </c>
      <c r="CH150" s="744">
        <v>-3.4500829999999996E-2</v>
      </c>
      <c r="CI150" s="744">
        <v>-4.4526899999999994E-2</v>
      </c>
      <c r="CJ150" s="744">
        <v>-3.4957740000000001E-2</v>
      </c>
      <c r="CK150" s="744"/>
      <c r="CL150" s="744">
        <v>-2.1708729999999999E-2</v>
      </c>
      <c r="CM150" s="744">
        <v>-3.7950299999999999E-2</v>
      </c>
      <c r="CN150" s="746">
        <v>-2.4342570000000001E-2</v>
      </c>
      <c r="CO150" s="744">
        <v>-4.5140023972976007E-2</v>
      </c>
      <c r="CP150" s="746">
        <v>-4.7560369999999998E-2</v>
      </c>
      <c r="CQ150" s="744">
        <v>-1.3422057458929437E-2</v>
      </c>
      <c r="CR150" s="744">
        <v>-4.5140023972976007E-2</v>
      </c>
      <c r="CS150" s="744">
        <v>-5.5459090000000003E-2</v>
      </c>
      <c r="CT150" s="744">
        <v>-4.0106029999999994E-2</v>
      </c>
      <c r="CU150" s="744">
        <v>-4.2789798542792412E-2</v>
      </c>
      <c r="CV150" s="744"/>
      <c r="CW150" s="744">
        <v>-4.4534879999999999E-2</v>
      </c>
      <c r="CX150" s="744">
        <v>-7.519354980723636E-2</v>
      </c>
      <c r="CY150" s="744">
        <v>-8.5389370000000006E-2</v>
      </c>
      <c r="CZ150" s="746">
        <v>-7.4438630000000006E-2</v>
      </c>
      <c r="DA150" s="744">
        <v>-3.9382920000000002E-2</v>
      </c>
      <c r="DB150" s="744">
        <v>-5.1298839999999998E-2</v>
      </c>
      <c r="DC150" s="744">
        <v>-4.2436979999999999E-2</v>
      </c>
      <c r="DD150" s="744"/>
      <c r="DE150" s="744">
        <v>-3.0235709999999999E-2</v>
      </c>
      <c r="DF150" s="744">
        <v>-2.828717973128958E-2</v>
      </c>
      <c r="DG150" s="744">
        <v>-5.6113139999999999E-2</v>
      </c>
      <c r="DH150" s="744">
        <v>-0.107069</v>
      </c>
      <c r="DI150" s="744">
        <v>-1.853225E-2</v>
      </c>
      <c r="DJ150" s="744">
        <v>1.4487980000000001E-2</v>
      </c>
      <c r="DK150" s="744">
        <v>-6.9329809999999992E-2</v>
      </c>
      <c r="DL150" s="744">
        <v>-4.9034180000000004E-2</v>
      </c>
      <c r="DM150" s="744">
        <v>-3.0303029999999998E-2</v>
      </c>
      <c r="DN150" s="744">
        <v>-1.2757609999999999E-2</v>
      </c>
      <c r="DO150" s="746">
        <v>-6.2441120000000003E-2</v>
      </c>
      <c r="DP150" s="746">
        <v>-4.0959260000000004E-2</v>
      </c>
      <c r="DQ150" s="744">
        <v>-2.662078E-2</v>
      </c>
      <c r="DR150" s="646"/>
      <c r="DS150" s="746">
        <v>-6.8948929999999992E-2</v>
      </c>
      <c r="DT150" s="744">
        <v>-1.461726E-2</v>
      </c>
      <c r="DU150" s="744">
        <v>-3.701475963540457E-2</v>
      </c>
      <c r="DV150" s="744">
        <v>-2.7776909999999998E-2</v>
      </c>
      <c r="DW150" s="744"/>
      <c r="DX150" s="744">
        <v>-6.228827E-2</v>
      </c>
      <c r="DY150" s="744">
        <v>-4.5728869999999998E-2</v>
      </c>
      <c r="DZ150" s="746">
        <v>-2.6006680000000001E-2</v>
      </c>
      <c r="EA150" s="746">
        <v>-2.0421019999999998E-2</v>
      </c>
      <c r="EB150" s="746"/>
      <c r="EC150" s="746">
        <v>-3.0697230000000002E-2</v>
      </c>
      <c r="ED150" s="744">
        <v>-5.521366039698361E-2</v>
      </c>
      <c r="EE150" s="746">
        <v>-9.5691627576804938E-3</v>
      </c>
      <c r="EF150" s="744">
        <v>2.8847130000000002E-2</v>
      </c>
      <c r="EG150" s="744"/>
      <c r="EH150" s="744"/>
      <c r="EI150" s="744">
        <v>-1.3556209999999999E-2</v>
      </c>
      <c r="EJ150" s="744">
        <v>7.3201780000000001E-3</v>
      </c>
      <c r="EK150" s="744">
        <v>1.7817110000000001E-2</v>
      </c>
      <c r="EL150" s="744">
        <v>-2.6692999999999998E-2</v>
      </c>
      <c r="EM150" s="744"/>
      <c r="EN150" s="744">
        <v>-2.5782329999999999E-2</v>
      </c>
      <c r="EO150" s="744"/>
      <c r="EP150" s="744">
        <v>-4.7284189999999997E-2</v>
      </c>
      <c r="EQ150" s="744">
        <v>3.1367630000000003E-3</v>
      </c>
      <c r="ER150" s="744">
        <v>1.7719370000000002E-2</v>
      </c>
      <c r="ES150" s="744">
        <v>-9.3949781103553898E-3</v>
      </c>
      <c r="ET150" s="744">
        <v>-1.4385892523020805E-2</v>
      </c>
      <c r="EU150" s="746">
        <v>-2.9586479999999999E-3</v>
      </c>
      <c r="EV150" s="744">
        <v>-2.1756649999999999E-2</v>
      </c>
      <c r="EW150" s="744">
        <v>-2.568807E-2</v>
      </c>
      <c r="EX150" s="744">
        <v>5.0529749999999998E-2</v>
      </c>
      <c r="EY150" s="744">
        <v>9.9801199999999993E-2</v>
      </c>
      <c r="EZ150" s="744">
        <v>-5.5799120000000001E-2</v>
      </c>
      <c r="FA150" s="744"/>
      <c r="FB150" s="744">
        <v>-2.592906E-2</v>
      </c>
      <c r="FC150" s="744">
        <v>1.1672569022323165E-2</v>
      </c>
      <c r="FD150" s="744">
        <v>-3.2367149999999997E-2</v>
      </c>
      <c r="FE150" s="744">
        <v>-5.6318679999999996E-2</v>
      </c>
      <c r="FF150" s="744">
        <v>-3.7368570000000004E-2</v>
      </c>
      <c r="FG150" s="744"/>
      <c r="FH150" s="744">
        <v>-3.3070870000000002E-2</v>
      </c>
      <c r="FI150" s="744">
        <v>-4.5626069999999998E-2</v>
      </c>
      <c r="FJ150" s="744">
        <v>-2.66599E-2</v>
      </c>
      <c r="FK150" s="744"/>
      <c r="FL150" s="744"/>
      <c r="FM150" s="746">
        <v>-3.6546765720003593E-3</v>
      </c>
      <c r="FN150" s="746">
        <v>8.5784330196747582E-4</v>
      </c>
    </row>
    <row r="151" spans="1:170" s="699" customFormat="1" ht="12.75" customHeight="1">
      <c r="A151" s="748">
        <v>40451</v>
      </c>
      <c r="B151" s="744">
        <v>1.7155376527263178E-2</v>
      </c>
      <c r="C151" s="744">
        <v>1.9599069267943525E-2</v>
      </c>
      <c r="D151" s="744">
        <v>4.0142438446156836E-2</v>
      </c>
      <c r="E151" s="746">
        <v>7.3901317909663033E-2</v>
      </c>
      <c r="F151" s="746">
        <v>2.3253421133861529E-2</v>
      </c>
      <c r="G151" s="744"/>
      <c r="H151" s="744"/>
      <c r="I151" s="749">
        <v>2.9037090574522237E-2</v>
      </c>
      <c r="J151" s="744">
        <v>6.0204000000000001E-2</v>
      </c>
      <c r="K151" s="744">
        <v>6.0204000000000001E-2</v>
      </c>
      <c r="L151" s="744">
        <v>6.0204000000000001E-2</v>
      </c>
      <c r="M151" s="746">
        <v>4.5766000000000001E-2</v>
      </c>
      <c r="N151" s="746">
        <v>4.5766000000000001E-2</v>
      </c>
      <c r="O151" s="746">
        <v>1.844948266848585E-2</v>
      </c>
      <c r="P151" s="746">
        <v>3.1685219186897706E-2</v>
      </c>
      <c r="Q151" s="744">
        <v>6.6521280744067823E-2</v>
      </c>
      <c r="R151" s="744">
        <v>9.0352219999999997E-2</v>
      </c>
      <c r="S151" s="744"/>
      <c r="T151" s="746">
        <v>4.9013949013948954E-2</v>
      </c>
      <c r="U151" s="744">
        <v>7.4806329986170317E-2</v>
      </c>
      <c r="V151" s="744">
        <v>-8.4783829999999991E-2</v>
      </c>
      <c r="W151" s="744">
        <v>0.18442160000000002</v>
      </c>
      <c r="X151" s="744">
        <v>-0.16270520000000002</v>
      </c>
      <c r="Y151" s="744">
        <v>1.9940899999999998E-2</v>
      </c>
      <c r="Z151" s="744">
        <v>3.9241769999999995E-2</v>
      </c>
      <c r="AA151" s="746">
        <v>1.6768289999999999E-3</v>
      </c>
      <c r="AB151" s="744">
        <v>4.7247840000000001E-3</v>
      </c>
      <c r="AC151" s="746">
        <v>1.412967E-3</v>
      </c>
      <c r="AD151" s="744">
        <v>-2.51404E-2</v>
      </c>
      <c r="AE151" s="744">
        <v>-1.1686768428031957E-4</v>
      </c>
      <c r="AF151" s="744">
        <v>2.9652820000000003E-2</v>
      </c>
      <c r="AG151" s="744">
        <v>2.024972037515349E-2</v>
      </c>
      <c r="AH151" s="744">
        <v>5.985008E-2</v>
      </c>
      <c r="AI151" s="744">
        <v>-3.8148745426485053E-3</v>
      </c>
      <c r="AJ151" s="744"/>
      <c r="AK151" s="746">
        <v>7.8570930000000008E-3</v>
      </c>
      <c r="AL151" s="744">
        <v>7.4691687377499427E-3</v>
      </c>
      <c r="AM151" s="746">
        <v>1.078585E-2</v>
      </c>
      <c r="AN151" s="744"/>
      <c r="AO151" s="744">
        <v>7.4691687377499427E-3</v>
      </c>
      <c r="AP151" s="744">
        <v>3.3294733915754104E-3</v>
      </c>
      <c r="AQ151" s="746">
        <v>1.0036460000000001E-2</v>
      </c>
      <c r="AR151" s="744">
        <v>6.1960610754592249E-3</v>
      </c>
      <c r="AS151" s="744">
        <v>2.8746165198652029E-3</v>
      </c>
      <c r="AT151" s="744">
        <v>6.7526011594605251E-3</v>
      </c>
      <c r="AU151" s="744">
        <v>5.9005339999999998E-3</v>
      </c>
      <c r="AV151" s="744">
        <v>7.1015960000000003E-2</v>
      </c>
      <c r="AW151" s="744">
        <v>7.7813920000000009E-2</v>
      </c>
      <c r="AX151" s="744">
        <v>9.3339310000000002E-3</v>
      </c>
      <c r="AY151" s="744">
        <v>3.0801065833557573E-2</v>
      </c>
      <c r="AZ151" s="744">
        <v>7.4817479999999992E-2</v>
      </c>
      <c r="BA151" s="746">
        <v>4.2242399999999999E-2</v>
      </c>
      <c r="BB151" s="744">
        <v>2.9504039999999999E-2</v>
      </c>
      <c r="BC151" s="744"/>
      <c r="BD151" s="744">
        <v>3.338642E-2</v>
      </c>
      <c r="BE151" s="744">
        <v>0.1156534</v>
      </c>
      <c r="BF151" s="744"/>
      <c r="BG151" s="744"/>
      <c r="BH151" s="744"/>
      <c r="BI151" s="746">
        <v>2.7511338651420792E-2</v>
      </c>
      <c r="BJ151" s="746">
        <v>1.784276358170489E-2</v>
      </c>
      <c r="BK151" s="744"/>
      <c r="BL151" s="744"/>
      <c r="BM151" s="744"/>
      <c r="BN151" s="744">
        <v>1.0531151568269337E-2</v>
      </c>
      <c r="BO151" s="744"/>
      <c r="BP151" s="744">
        <v>3.6663939999999999E-2</v>
      </c>
      <c r="BQ151" s="744"/>
      <c r="BR151" s="744">
        <v>-4.8040390000000002E-2</v>
      </c>
      <c r="BS151" s="744">
        <v>2.223926E-2</v>
      </c>
      <c r="BT151" s="744">
        <v>1.7968500000000002E-2</v>
      </c>
      <c r="BU151" s="744">
        <v>5.6219675453389018E-2</v>
      </c>
      <c r="BV151" s="744">
        <v>1.7643501302659237E-2</v>
      </c>
      <c r="BW151" s="744"/>
      <c r="BX151" s="744">
        <v>4.4814439999999997E-2</v>
      </c>
      <c r="BY151" s="744">
        <v>6.278215999999999E-2</v>
      </c>
      <c r="BZ151" s="746">
        <v>8.0399999999999999E-2</v>
      </c>
      <c r="CA151" s="744">
        <v>9.5667356789390201E-2</v>
      </c>
      <c r="CB151" s="744">
        <v>0.11701233183856496</v>
      </c>
      <c r="CC151" s="746">
        <v>6.0999999999999999E-2</v>
      </c>
      <c r="CD151" s="744">
        <v>8.5279629999999995E-2</v>
      </c>
      <c r="CE151" s="744">
        <v>7.4128260000000001E-2</v>
      </c>
      <c r="CF151" s="744">
        <v>7.4812030000000002E-2</v>
      </c>
      <c r="CG151" s="747">
        <v>5.7759099999999994E-2</v>
      </c>
      <c r="CH151" s="744">
        <v>9.610492000000001E-2</v>
      </c>
      <c r="CI151" s="744">
        <v>0.10291259999999999</v>
      </c>
      <c r="CJ151" s="744">
        <v>9.5667360000000007E-2</v>
      </c>
      <c r="CK151" s="744"/>
      <c r="CL151" s="744">
        <v>0.110952</v>
      </c>
      <c r="CM151" s="744">
        <v>9.9719669999999996E-2</v>
      </c>
      <c r="CN151" s="746">
        <v>8.9126629999999998E-2</v>
      </c>
      <c r="CO151" s="744">
        <v>8.924139111580276E-2</v>
      </c>
      <c r="CP151" s="746">
        <v>0.1018859</v>
      </c>
      <c r="CQ151" s="744">
        <v>7.1101749028211092E-2</v>
      </c>
      <c r="CR151" s="744">
        <v>8.924139111580276E-2</v>
      </c>
      <c r="CS151" s="744">
        <v>8.4234430000000013E-2</v>
      </c>
      <c r="CT151" s="744">
        <v>0.1131851</v>
      </c>
      <c r="CU151" s="744">
        <v>7.7583179741616437E-2</v>
      </c>
      <c r="CV151" s="744"/>
      <c r="CW151" s="744">
        <v>0.1053375</v>
      </c>
      <c r="CX151" s="744">
        <v>0.10736929915831905</v>
      </c>
      <c r="CY151" s="744">
        <v>0.1337642</v>
      </c>
      <c r="CZ151" s="746">
        <v>0.12449339999999999</v>
      </c>
      <c r="DA151" s="744">
        <v>7.8885659999999996E-2</v>
      </c>
      <c r="DB151" s="744">
        <v>0.1317084</v>
      </c>
      <c r="DC151" s="744">
        <v>7.5585719999999995E-2</v>
      </c>
      <c r="DD151" s="744"/>
      <c r="DE151" s="744">
        <v>0.10391030000000001</v>
      </c>
      <c r="DF151" s="744">
        <v>0.10276287750753199</v>
      </c>
      <c r="DG151" s="744">
        <v>0.11660399999999999</v>
      </c>
      <c r="DH151" s="744">
        <v>6.3995960000000005E-2</v>
      </c>
      <c r="DI151" s="744">
        <v>6.0416359999999995E-2</v>
      </c>
      <c r="DJ151" s="744">
        <v>2.8970079999999999E-2</v>
      </c>
      <c r="DK151" s="744">
        <v>0.11521969999999999</v>
      </c>
      <c r="DL151" s="744">
        <v>9.998485E-2</v>
      </c>
      <c r="DM151" s="744">
        <v>7.7552410000000002E-2</v>
      </c>
      <c r="DN151" s="744">
        <v>4.4450750000000004E-2</v>
      </c>
      <c r="DO151" s="746">
        <v>0.165105</v>
      </c>
      <c r="DP151" s="746">
        <v>0.11025829999999999</v>
      </c>
      <c r="DQ151" s="744">
        <v>8.8589369999999987E-2</v>
      </c>
      <c r="DR151" s="646"/>
      <c r="DS151" s="746">
        <v>0.1219561</v>
      </c>
      <c r="DT151" s="744">
        <v>9.1357670000000002E-2</v>
      </c>
      <c r="DU151" s="744">
        <v>5.6647287752846776E-2</v>
      </c>
      <c r="DV151" s="744">
        <v>8.8217529999999988E-2</v>
      </c>
      <c r="DW151" s="744"/>
      <c r="DX151" s="744">
        <v>0.131804</v>
      </c>
      <c r="DY151" s="744">
        <v>0.1667072</v>
      </c>
      <c r="DZ151" s="746">
        <v>4.7193300000000001E-2</v>
      </c>
      <c r="EA151" s="746">
        <v>5.4133680000000003E-2</v>
      </c>
      <c r="EB151" s="746"/>
      <c r="EC151" s="746">
        <v>4.6357830000000003E-2</v>
      </c>
      <c r="ED151" s="744">
        <v>4.0733944954128409E-2</v>
      </c>
      <c r="EE151" s="746">
        <v>0.11007730098770785</v>
      </c>
      <c r="EF151" s="744">
        <v>0.10311669999999999</v>
      </c>
      <c r="EG151" s="744"/>
      <c r="EH151" s="744"/>
      <c r="EI151" s="744">
        <v>0.10389609999999999</v>
      </c>
      <c r="EJ151" s="744">
        <v>9.7946290000000005E-2</v>
      </c>
      <c r="EK151" s="744">
        <v>0.10004640000000001</v>
      </c>
      <c r="EL151" s="744">
        <v>0.13560129999999998</v>
      </c>
      <c r="EM151" s="744"/>
      <c r="EN151" s="744">
        <v>9.907263999999999E-2</v>
      </c>
      <c r="EO151" s="744"/>
      <c r="EP151" s="744">
        <v>8.9844740000000006E-2</v>
      </c>
      <c r="EQ151" s="744">
        <v>0.134459</v>
      </c>
      <c r="ER151" s="744">
        <v>0.1517838</v>
      </c>
      <c r="ES151" s="744">
        <v>0.15471512014586719</v>
      </c>
      <c r="ET151" s="744">
        <v>0.16280856921456888</v>
      </c>
      <c r="EU151" s="746">
        <v>0.10385759999999999</v>
      </c>
      <c r="EV151" s="744">
        <v>0.116145</v>
      </c>
      <c r="EW151" s="744">
        <v>0.1192718</v>
      </c>
      <c r="EX151" s="744">
        <v>6.5942589999999995E-2</v>
      </c>
      <c r="EY151" s="744">
        <v>0.1218366</v>
      </c>
      <c r="EZ151" s="744">
        <v>3.208105E-2</v>
      </c>
      <c r="FA151" s="744"/>
      <c r="FB151" s="744">
        <v>0.11535040000000001</v>
      </c>
      <c r="FC151" s="744">
        <v>9.6134588423793188E-2</v>
      </c>
      <c r="FD151" s="744">
        <v>0.1175736</v>
      </c>
      <c r="FE151" s="744">
        <v>0.10189230000000001</v>
      </c>
      <c r="FF151" s="744">
        <v>0.13576379999999999</v>
      </c>
      <c r="FG151" s="744"/>
      <c r="FH151" s="744">
        <v>0.1074919</v>
      </c>
      <c r="FI151" s="744">
        <v>0.13982749999999999</v>
      </c>
      <c r="FJ151" s="744">
        <v>9.3540020000000001E-2</v>
      </c>
      <c r="FK151" s="744"/>
      <c r="FL151" s="744"/>
      <c r="FM151" s="746">
        <v>4.3372888942260435E-2</v>
      </c>
      <c r="FN151" s="746">
        <v>3.0148179308486789E-4</v>
      </c>
    </row>
    <row r="152" spans="1:170" s="699" customFormat="1" ht="12.75" customHeight="1">
      <c r="A152" s="748">
        <v>40482</v>
      </c>
      <c r="B152" s="744">
        <v>1.1230171450280491E-2</v>
      </c>
      <c r="C152" s="744">
        <v>1.2990432721846634E-2</v>
      </c>
      <c r="D152" s="744">
        <v>2.0526503381395278E-2</v>
      </c>
      <c r="E152" s="746">
        <v>5.2399153425782607E-2</v>
      </c>
      <c r="F152" s="746">
        <v>4.3237807943690143E-3</v>
      </c>
      <c r="G152" s="744"/>
      <c r="H152" s="744"/>
      <c r="I152" s="749">
        <v>2.6864778871143413E-2</v>
      </c>
      <c r="J152" s="744" t="s">
        <v>319</v>
      </c>
      <c r="K152" s="744" t="s">
        <v>319</v>
      </c>
      <c r="L152" s="744" t="s">
        <v>319</v>
      </c>
      <c r="M152" s="746" t="s">
        <v>319</v>
      </c>
      <c r="N152" s="746" t="s">
        <v>319</v>
      </c>
      <c r="O152" s="746">
        <v>1.4407109289138752E-2</v>
      </c>
      <c r="P152" s="746">
        <v>1.4387575199969138E-2</v>
      </c>
      <c r="Q152" s="744">
        <v>2.2817446883421244E-2</v>
      </c>
      <c r="R152" s="744">
        <v>5.4775280000000003E-2</v>
      </c>
      <c r="S152" s="744"/>
      <c r="T152" s="746">
        <v>3.8867745731884451E-2</v>
      </c>
      <c r="U152" s="744">
        <v>6.3877603299964614E-2</v>
      </c>
      <c r="V152" s="744">
        <v>-3.865031E-2</v>
      </c>
      <c r="W152" s="744">
        <v>7.569215E-2</v>
      </c>
      <c r="X152" s="744">
        <v>-7.6377150000000005E-2</v>
      </c>
      <c r="Y152" s="744">
        <v>-1.863422E-2</v>
      </c>
      <c r="Z152" s="744">
        <v>8.7680000000000008E-2</v>
      </c>
      <c r="AA152" s="746">
        <v>2.2827580000000002E-3</v>
      </c>
      <c r="AB152" s="744">
        <v>5.8404180000000009E-3</v>
      </c>
      <c r="AC152" s="746">
        <v>-5.9774909999999999E-4</v>
      </c>
      <c r="AD152" s="744">
        <v>-4.4673339999999999E-2</v>
      </c>
      <c r="AE152" s="744">
        <v>7.1939766802791016E-3</v>
      </c>
      <c r="AF152" s="744">
        <v>1.8025340000000001E-2</v>
      </c>
      <c r="AG152" s="744">
        <v>2.3798230942692733E-2</v>
      </c>
      <c r="AH152" s="744">
        <v>1.8133719999999999E-2</v>
      </c>
      <c r="AI152" s="744">
        <v>9.794194270860368E-3</v>
      </c>
      <c r="AJ152" s="744"/>
      <c r="AK152" s="746">
        <v>2.4741849999999999E-2</v>
      </c>
      <c r="AL152" s="744">
        <v>4.8267315865264671E-3</v>
      </c>
      <c r="AM152" s="746">
        <v>7.6219800000000004E-3</v>
      </c>
      <c r="AN152" s="744"/>
      <c r="AO152" s="744">
        <v>4.8267315865264671E-3</v>
      </c>
      <c r="AP152" s="744">
        <v>1.2544998363694937E-3</v>
      </c>
      <c r="AQ152" s="746">
        <v>2.7100890000000002E-3</v>
      </c>
      <c r="AR152" s="744">
        <v>4.398504508467127E-3</v>
      </c>
      <c r="AS152" s="744">
        <v>3.1947491152188867E-3</v>
      </c>
      <c r="AT152" s="744">
        <v>5.3339911792957828E-3</v>
      </c>
      <c r="AU152" s="744">
        <v>-1.8621970000000002E-4</v>
      </c>
      <c r="AV152" s="744">
        <v>2.0263989999999999E-2</v>
      </c>
      <c r="AW152" s="744">
        <v>2.3537929999999999E-2</v>
      </c>
      <c r="AX152" s="744">
        <v>7.841977E-3</v>
      </c>
      <c r="AY152" s="744">
        <v>2.4571405690771542E-2</v>
      </c>
      <c r="AZ152" s="744">
        <v>3.6027610000000002E-2</v>
      </c>
      <c r="BA152" s="746">
        <v>2.2285349999999999E-2</v>
      </c>
      <c r="BB152" s="744">
        <v>2.499999E-2</v>
      </c>
      <c r="BC152" s="744"/>
      <c r="BD152" s="744">
        <v>3.3471760000000003E-2</v>
      </c>
      <c r="BE152" s="744">
        <v>4.3193799999999997E-2</v>
      </c>
      <c r="BF152" s="744"/>
      <c r="BG152" s="744"/>
      <c r="BH152" s="744"/>
      <c r="BI152" s="746">
        <v>2.038635148888801E-2</v>
      </c>
      <c r="BJ152" s="746">
        <v>1.8710072981151571E-2</v>
      </c>
      <c r="BK152" s="744"/>
      <c r="BL152" s="744"/>
      <c r="BM152" s="744"/>
      <c r="BN152" s="744">
        <v>6.4266253969789133E-3</v>
      </c>
      <c r="BO152" s="744"/>
      <c r="BP152" s="744">
        <v>9.4831039999999991E-3</v>
      </c>
      <c r="BQ152" s="744"/>
      <c r="BR152" s="744">
        <v>-2.0551720000000001E-3</v>
      </c>
      <c r="BS152" s="744">
        <v>1.7254309999999998E-2</v>
      </c>
      <c r="BT152" s="744">
        <v>1.5537460000000001E-2</v>
      </c>
      <c r="BU152" s="744">
        <v>1.2217698769564356E-2</v>
      </c>
      <c r="BV152" s="744">
        <v>1.6717467296693433E-2</v>
      </c>
      <c r="BW152" s="744"/>
      <c r="BX152" s="744">
        <v>3.4151830000000001E-2</v>
      </c>
      <c r="BY152" s="744">
        <v>4.0083279999999999E-2</v>
      </c>
      <c r="BZ152" s="746">
        <v>3.5900000000000001E-2</v>
      </c>
      <c r="CA152" s="744">
        <v>3.6140399886354535E-2</v>
      </c>
      <c r="CB152" s="744">
        <v>5.1311002383640725E-2</v>
      </c>
      <c r="CC152" s="746">
        <v>3.6999999999999998E-2</v>
      </c>
      <c r="CD152" s="744">
        <v>2.1125370000000001E-2</v>
      </c>
      <c r="CE152" s="744">
        <v>2.1566399999999999E-2</v>
      </c>
      <c r="CF152" s="744">
        <v>4.3371810000000004E-2</v>
      </c>
      <c r="CG152" s="747">
        <v>2.659483E-2</v>
      </c>
      <c r="CH152" s="744">
        <v>3.6512679999999999E-2</v>
      </c>
      <c r="CI152" s="744">
        <v>4.577465E-2</v>
      </c>
      <c r="CJ152" s="744">
        <v>3.6140400000000003E-2</v>
      </c>
      <c r="CK152" s="744"/>
      <c r="CL152" s="744">
        <v>3.286087E-2</v>
      </c>
      <c r="CM152" s="744">
        <v>3.8055350000000002E-2</v>
      </c>
      <c r="CN152" s="746">
        <v>1.7528229999999999E-2</v>
      </c>
      <c r="CO152" s="744">
        <v>3.8052332434060476E-2</v>
      </c>
      <c r="CP152" s="746">
        <v>3.5630009999999997E-2</v>
      </c>
      <c r="CQ152" s="744">
        <v>3.2491023817924347E-2</v>
      </c>
      <c r="CR152" s="744">
        <v>3.8052332434060476E-2</v>
      </c>
      <c r="CS152" s="744">
        <v>3.6601180000000004E-2</v>
      </c>
      <c r="CT152" s="744">
        <v>5.0034460000000003E-2</v>
      </c>
      <c r="CU152" s="744">
        <v>3.0005804018715665E-2</v>
      </c>
      <c r="CV152" s="744"/>
      <c r="CW152" s="744">
        <v>3.8065729999999999E-2</v>
      </c>
      <c r="CX152" s="744">
        <v>3.8742615239116596E-2</v>
      </c>
      <c r="CY152" s="744">
        <v>4.1447440000000002E-2</v>
      </c>
      <c r="CZ152" s="746">
        <v>4.1481480000000001E-2</v>
      </c>
      <c r="DA152" s="744">
        <v>3.2374100000000003E-2</v>
      </c>
      <c r="DB152" s="744">
        <v>6.3378839999999992E-2</v>
      </c>
      <c r="DC152" s="744">
        <v>2.7207390000000001E-2</v>
      </c>
      <c r="DD152" s="744"/>
      <c r="DE152" s="744">
        <v>3.5482380000000001E-2</v>
      </c>
      <c r="DF152" s="744">
        <v>3.6081959020489718E-2</v>
      </c>
      <c r="DG152" s="744">
        <v>5.7775850000000004E-2</v>
      </c>
      <c r="DH152" s="744">
        <v>-1.5686269999999999E-2</v>
      </c>
      <c r="DI152" s="744">
        <v>3.1922519999999996E-2</v>
      </c>
      <c r="DJ152" s="744">
        <v>1.083493E-2</v>
      </c>
      <c r="DK152" s="744">
        <v>2.877238E-2</v>
      </c>
      <c r="DL152" s="744">
        <v>5.6724940000000001E-2</v>
      </c>
      <c r="DM152" s="744">
        <v>6.1622940000000001E-2</v>
      </c>
      <c r="DN152" s="744">
        <v>4.7427029999999995E-2</v>
      </c>
      <c r="DO152" s="746">
        <v>3.2733910000000005E-2</v>
      </c>
      <c r="DP152" s="746">
        <v>4.7109759999999994E-2</v>
      </c>
      <c r="DQ152" s="744">
        <v>4.6183780000000001E-2</v>
      </c>
      <c r="DR152" s="646"/>
      <c r="DS152" s="746">
        <v>6.1492980000000003E-2</v>
      </c>
      <c r="DT152" s="744">
        <v>4.4970280000000001E-2</v>
      </c>
      <c r="DU152" s="744">
        <v>3.7331757002546428E-2</v>
      </c>
      <c r="DV152" s="744">
        <v>4.245558E-2</v>
      </c>
      <c r="DW152" s="744"/>
      <c r="DX152" s="744">
        <v>8.3688129999999999E-2</v>
      </c>
      <c r="DY152" s="744">
        <v>6.2602039999999998E-2</v>
      </c>
      <c r="DZ152" s="746">
        <v>1.3673889999999999E-2</v>
      </c>
      <c r="EA152" s="746">
        <v>2.5055130000000002E-2</v>
      </c>
      <c r="EB152" s="746"/>
      <c r="EC152" s="746">
        <v>1.2240279999999999E-2</v>
      </c>
      <c r="ED152" s="744">
        <v>-1.7277856135401892E-2</v>
      </c>
      <c r="EE152" s="746">
        <v>3.8350153924533448E-2</v>
      </c>
      <c r="EF152" s="744">
        <v>6.011422E-4</v>
      </c>
      <c r="EG152" s="744"/>
      <c r="EH152" s="744"/>
      <c r="EI152" s="744">
        <v>2.745098E-2</v>
      </c>
      <c r="EJ152" s="744">
        <v>8.6330929999999997E-3</v>
      </c>
      <c r="EK152" s="744">
        <v>3.8887129999999999E-2</v>
      </c>
      <c r="EL152" s="744">
        <v>3.2198780000000003E-2</v>
      </c>
      <c r="EM152" s="744"/>
      <c r="EN152" s="744">
        <v>5.2685769999999993E-2</v>
      </c>
      <c r="EO152" s="744"/>
      <c r="EP152" s="744">
        <v>5.0256889999999999E-2</v>
      </c>
      <c r="EQ152" s="744">
        <v>3.2524810000000001E-2</v>
      </c>
      <c r="ER152" s="744">
        <v>6.5844299999999996E-3</v>
      </c>
      <c r="ES152" s="744">
        <v>2.1137957813419428E-2</v>
      </c>
      <c r="ET152" s="744">
        <v>1.6241628058928814E-2</v>
      </c>
      <c r="EU152" s="746">
        <v>3.3154110000000001E-2</v>
      </c>
      <c r="EV152" s="744">
        <v>2.5830259999999997E-2</v>
      </c>
      <c r="EW152" s="744">
        <v>1.6825570000000001E-2</v>
      </c>
      <c r="EX152" s="744">
        <v>2.4017469999999999E-2</v>
      </c>
      <c r="EY152" s="744">
        <v>2.030293E-2</v>
      </c>
      <c r="EZ152" s="744">
        <v>1.2678940000000001E-2</v>
      </c>
      <c r="FA152" s="744"/>
      <c r="FB152" s="744">
        <v>5.8870389999999995E-2</v>
      </c>
      <c r="FC152" s="744">
        <v>3.0259217184756881E-2</v>
      </c>
      <c r="FD152" s="744">
        <v>3.015412E-2</v>
      </c>
      <c r="FE152" s="744">
        <v>8.5487819999999992E-2</v>
      </c>
      <c r="FF152" s="744">
        <v>1.1956129999999999E-3</v>
      </c>
      <c r="FG152" s="744"/>
      <c r="FH152" s="744">
        <v>5.5392159999999996E-2</v>
      </c>
      <c r="FI152" s="744">
        <v>3.878902E-2</v>
      </c>
      <c r="FJ152" s="744">
        <v>1.2287340000000001E-2</v>
      </c>
      <c r="FK152" s="744"/>
      <c r="FL152" s="744"/>
      <c r="FM152" s="746">
        <v>2.6168204741875423E-2</v>
      </c>
      <c r="FN152" s="746">
        <v>2.8360282314010554E-4</v>
      </c>
    </row>
    <row r="153" spans="1:170" s="699" customFormat="1" ht="12.75" customHeight="1">
      <c r="A153" s="748">
        <v>40512</v>
      </c>
      <c r="B153" s="744">
        <v>-2.722065079661995E-3</v>
      </c>
      <c r="C153" s="744">
        <v>3.9857897929123087E-3</v>
      </c>
      <c r="D153" s="744">
        <v>3.0508731391338806E-3</v>
      </c>
      <c r="E153" s="746">
        <v>-9.800154881467682E-3</v>
      </c>
      <c r="F153" s="746">
        <v>2.0224269122947502E-2</v>
      </c>
      <c r="G153" s="744"/>
      <c r="H153" s="744"/>
      <c r="I153" s="749">
        <v>-6.7181900960047135E-3</v>
      </c>
      <c r="J153" s="744" t="s">
        <v>319</v>
      </c>
      <c r="K153" s="744" t="s">
        <v>319</v>
      </c>
      <c r="L153" s="744" t="s">
        <v>319</v>
      </c>
      <c r="M153" s="746" t="s">
        <v>319</v>
      </c>
      <c r="N153" s="746" t="s">
        <v>319</v>
      </c>
      <c r="O153" s="746">
        <v>-3.0518688210422933E-3</v>
      </c>
      <c r="P153" s="746">
        <v>3.547930425248591E-3</v>
      </c>
      <c r="Q153" s="744">
        <v>-2.7511518296880921E-2</v>
      </c>
      <c r="R153" s="744">
        <v>-1.2649799999999999E-2</v>
      </c>
      <c r="S153" s="744"/>
      <c r="T153" s="746">
        <v>1.9736648521406552E-2</v>
      </c>
      <c r="U153" s="744">
        <v>-5.297191646315591E-3</v>
      </c>
      <c r="V153" s="744">
        <v>-2.5739199999999999E-3</v>
      </c>
      <c r="W153" s="744">
        <v>-4.0141680000000002E-3</v>
      </c>
      <c r="X153" s="744">
        <v>-5.854372E-3</v>
      </c>
      <c r="Y153" s="744">
        <v>-2.2115590000000001E-3</v>
      </c>
      <c r="Z153" s="744">
        <v>2.324213E-2</v>
      </c>
      <c r="AA153" s="746">
        <v>-1.5942909999999999E-3</v>
      </c>
      <c r="AB153" s="744">
        <v>-9.5894889999999997E-3</v>
      </c>
      <c r="AC153" s="746">
        <v>-5.4261440000000008E-3</v>
      </c>
      <c r="AD153" s="744">
        <v>-1.6875350000000001E-2</v>
      </c>
      <c r="AE153" s="744">
        <v>-1.6211162391752354E-2</v>
      </c>
      <c r="AF153" s="744">
        <v>-4.1980120000000003E-2</v>
      </c>
      <c r="AG153" s="744">
        <v>-6.3903541211179915E-3</v>
      </c>
      <c r="AH153" s="744">
        <v>-8.8712490000000005E-2</v>
      </c>
      <c r="AI153" s="744">
        <v>-1.7984888097221097E-3</v>
      </c>
      <c r="AJ153" s="744"/>
      <c r="AK153" s="746">
        <v>-1.693126E-2</v>
      </c>
      <c r="AL153" s="744">
        <v>-1.2165888650577661E-2</v>
      </c>
      <c r="AM153" s="746">
        <v>-1.7397920000000001E-2</v>
      </c>
      <c r="AN153" s="744"/>
      <c r="AO153" s="744">
        <v>-1.2165888650577661E-2</v>
      </c>
      <c r="AP153" s="744">
        <v>-1.1105845181674567E-2</v>
      </c>
      <c r="AQ153" s="746">
        <v>-7.2072000000000004E-3</v>
      </c>
      <c r="AR153" s="744">
        <v>-1.8976717027953116E-3</v>
      </c>
      <c r="AS153" s="744">
        <v>-2.0660497868230099E-3</v>
      </c>
      <c r="AT153" s="744">
        <v>-4.7424682281678177E-3</v>
      </c>
      <c r="AU153" s="744">
        <v>-1.34194E-2</v>
      </c>
      <c r="AV153" s="744">
        <v>-7.6588890000000007E-2</v>
      </c>
      <c r="AW153" s="744">
        <v>-7.7342820000000007E-2</v>
      </c>
      <c r="AX153" s="744">
        <v>-2.7894E-3</v>
      </c>
      <c r="AY153" s="744">
        <v>-1.5690220912177866E-2</v>
      </c>
      <c r="AZ153" s="744">
        <v>-8.3543389999999995E-2</v>
      </c>
      <c r="BA153" s="746">
        <v>-2.8777870000000001E-2</v>
      </c>
      <c r="BB153" s="744">
        <v>-1.7251579999999999E-2</v>
      </c>
      <c r="BC153" s="744"/>
      <c r="BD153" s="744">
        <v>-7.937406000000001E-3</v>
      </c>
      <c r="BE153" s="744">
        <v>-0.1095347</v>
      </c>
      <c r="BF153" s="744"/>
      <c r="BG153" s="744"/>
      <c r="BH153" s="744"/>
      <c r="BI153" s="746">
        <v>-6.2738715384622942E-3</v>
      </c>
      <c r="BJ153" s="746">
        <v>2.5239287863776383E-4</v>
      </c>
      <c r="BK153" s="744"/>
      <c r="BL153" s="744"/>
      <c r="BM153" s="744"/>
      <c r="BN153" s="744">
        <v>-1.4027789680063907E-2</v>
      </c>
      <c r="BO153" s="744"/>
      <c r="BP153" s="744">
        <v>-1.9712E-2</v>
      </c>
      <c r="BQ153" s="744"/>
      <c r="BR153" s="744">
        <v>3.062716E-2</v>
      </c>
      <c r="BS153" s="744">
        <v>-2.8023600000000003E-2</v>
      </c>
      <c r="BT153" s="744">
        <v>-3.6986560000000002E-2</v>
      </c>
      <c r="BU153" s="744">
        <v>-4.1485680980353656E-2</v>
      </c>
      <c r="BV153" s="744">
        <v>-2.3522964539033797E-2</v>
      </c>
      <c r="BW153" s="744"/>
      <c r="BX153" s="744">
        <v>3.3774500000000002E-3</v>
      </c>
      <c r="BY153" s="744">
        <v>-1.3600650000000001E-2</v>
      </c>
      <c r="BZ153" s="746">
        <v>-7.0000000000000001E-3</v>
      </c>
      <c r="CA153" s="744">
        <v>-2.2248825633024549E-2</v>
      </c>
      <c r="CB153" s="744">
        <v>-9.3078758949880491E-3</v>
      </c>
      <c r="CC153" s="746">
        <v>-3.6299999999999999E-2</v>
      </c>
      <c r="CD153" s="744">
        <v>-3.7122969999999998E-2</v>
      </c>
      <c r="CE153" s="744">
        <v>-4.8222220000000003E-2</v>
      </c>
      <c r="CF153" s="744">
        <v>-5.129065E-2</v>
      </c>
      <c r="CG153" s="747">
        <v>-2.2359420000000001E-2</v>
      </c>
      <c r="CH153" s="744">
        <v>-2.1771780000000001E-2</v>
      </c>
      <c r="CI153" s="744">
        <v>-3.6195289999999998E-2</v>
      </c>
      <c r="CJ153" s="744">
        <v>-2.2248830000000001E-2</v>
      </c>
      <c r="CK153" s="744">
        <v>-9.4000239999999999E-3</v>
      </c>
      <c r="CL153" s="744">
        <v>-5.0156010000000001E-2</v>
      </c>
      <c r="CM153" s="744">
        <v>-4.8237149999999999E-2</v>
      </c>
      <c r="CN153" s="746">
        <v>-3.3997749999999998E-3</v>
      </c>
      <c r="CO153" s="744">
        <v>1.2616131490372773E-4</v>
      </c>
      <c r="CP153" s="746">
        <v>8.2023240000000004E-3</v>
      </c>
      <c r="CQ153" s="744">
        <v>-8.3634329584136857E-3</v>
      </c>
      <c r="CR153" s="744">
        <v>1.2616131490372773E-4</v>
      </c>
      <c r="CS153" s="744">
        <v>-3.8070040000000001E-3</v>
      </c>
      <c r="CT153" s="744">
        <v>-2.4257799999999998E-3</v>
      </c>
      <c r="CU153" s="744">
        <v>-5.291804785604759E-3</v>
      </c>
      <c r="CV153" s="744"/>
      <c r="CW153" s="744">
        <v>1.8334929999999999E-2</v>
      </c>
      <c r="CX153" s="744">
        <v>2.5416213403963495E-2</v>
      </c>
      <c r="CY153" s="744">
        <v>4.5483260000000005E-2</v>
      </c>
      <c r="CZ153" s="746">
        <v>3.4850640000000002E-2</v>
      </c>
      <c r="DA153" s="744">
        <v>-7.0548420000000004E-3</v>
      </c>
      <c r="DB153" s="744">
        <v>-1.8206210000000001E-3</v>
      </c>
      <c r="DC153" s="744">
        <v>-6.0969510000000006E-3</v>
      </c>
      <c r="DD153" s="744"/>
      <c r="DE153" s="744">
        <v>-2.12766E-2</v>
      </c>
      <c r="DF153" s="744">
        <v>-2.1341136621862211E-2</v>
      </c>
      <c r="DG153" s="744">
        <v>-1.64271E-2</v>
      </c>
      <c r="DH153" s="744">
        <v>-1.460823E-2</v>
      </c>
      <c r="DI153" s="744">
        <v>-1.5641290000000002E-2</v>
      </c>
      <c r="DJ153" s="744">
        <v>-3.0264820000000001E-2</v>
      </c>
      <c r="DK153" s="744">
        <v>1.3362339999999999E-2</v>
      </c>
      <c r="DL153" s="744">
        <v>5.8575290000000002E-2</v>
      </c>
      <c r="DM153" s="744">
        <v>1.1206899999999999E-2</v>
      </c>
      <c r="DN153" s="744">
        <v>-1.8515119999999999E-2</v>
      </c>
      <c r="DO153" s="746">
        <v>-3.6196680000000002E-2</v>
      </c>
      <c r="DP153" s="746">
        <v>-7.564593E-2</v>
      </c>
      <c r="DQ153" s="744">
        <v>-5.8731549999999993E-2</v>
      </c>
      <c r="DR153" s="646"/>
      <c r="DS153" s="746">
        <v>-0.12320600000000001</v>
      </c>
      <c r="DT153" s="744">
        <v>-8.424355E-2</v>
      </c>
      <c r="DU153" s="744">
        <v>-4.6201727085433686E-2</v>
      </c>
      <c r="DV153" s="744">
        <v>-4.8005760000000001E-2</v>
      </c>
      <c r="DW153" s="744"/>
      <c r="DX153" s="744">
        <v>-4.7715870000000001E-2</v>
      </c>
      <c r="DY153" s="744">
        <v>-3.840992E-2</v>
      </c>
      <c r="DZ153" s="746">
        <v>2.2117939999999999E-2</v>
      </c>
      <c r="EA153" s="746">
        <v>1.420749E-2</v>
      </c>
      <c r="EB153" s="746"/>
      <c r="EC153" s="746">
        <v>2.7175500000000002E-2</v>
      </c>
      <c r="ED153" s="744">
        <v>6.010046645138134E-2</v>
      </c>
      <c r="EE153" s="746">
        <v>6.7176844355933962E-3</v>
      </c>
      <c r="EF153" s="744">
        <v>-1.5319920000000001E-2</v>
      </c>
      <c r="EG153" s="744"/>
      <c r="EH153" s="744"/>
      <c r="EI153" s="744">
        <v>-1.03572E-2</v>
      </c>
      <c r="EJ153" s="744">
        <v>-1.778412E-2</v>
      </c>
      <c r="EK153" s="744">
        <v>-3.8547369999999996E-3</v>
      </c>
      <c r="EL153" s="744">
        <v>-3.1326139999999995E-2</v>
      </c>
      <c r="EM153" s="744"/>
      <c r="EN153" s="744">
        <v>-1.3685249999999999E-2</v>
      </c>
      <c r="EO153" s="744"/>
      <c r="EP153" s="744">
        <v>-3.6289250000000002E-2</v>
      </c>
      <c r="EQ153" s="744">
        <v>8.5424449999999992E-3</v>
      </c>
      <c r="ER153" s="744">
        <v>-2.7271040000000003E-2</v>
      </c>
      <c r="ES153" s="744">
        <v>-7.2851971540987548E-2</v>
      </c>
      <c r="ET153" s="744">
        <v>-6.5307945707985593E-2</v>
      </c>
      <c r="EU153" s="746">
        <v>1.300959E-2</v>
      </c>
      <c r="EV153" s="744">
        <v>1.366907E-2</v>
      </c>
      <c r="EW153" s="744">
        <v>-7.7220079999999998E-3</v>
      </c>
      <c r="EX153" s="744">
        <v>-3.1982940000000001E-2</v>
      </c>
      <c r="EY153" s="744">
        <v>-7.1067600000000002E-3</v>
      </c>
      <c r="EZ153" s="744">
        <v>1.2924070000000001E-2</v>
      </c>
      <c r="FA153" s="744"/>
      <c r="FB153" s="744">
        <v>-1.7280279999999999E-2</v>
      </c>
      <c r="FC153" s="744">
        <v>-2.634013941151081E-2</v>
      </c>
      <c r="FD153" s="744">
        <v>-2.905464E-2</v>
      </c>
      <c r="FE153" s="744">
        <v>2.746871E-2</v>
      </c>
      <c r="FF153" s="744">
        <v>-2.842679E-2</v>
      </c>
      <c r="FG153" s="744"/>
      <c r="FH153" s="744">
        <v>-1.300511E-2</v>
      </c>
      <c r="FI153" s="744">
        <v>-1.2750459999999998E-2</v>
      </c>
      <c r="FJ153" s="744">
        <v>-1.5873020000000002E-2</v>
      </c>
      <c r="FK153" s="744"/>
      <c r="FL153" s="744"/>
      <c r="FM153" s="746">
        <v>-1.3703798113688603E-2</v>
      </c>
      <c r="FN153" s="746">
        <v>2.6473276418581548E-4</v>
      </c>
    </row>
    <row r="154" spans="1:170" s="699" customFormat="1" ht="12.75" customHeight="1">
      <c r="A154" s="748">
        <v>40543</v>
      </c>
      <c r="B154" s="744">
        <v>2.3606010943206135E-2</v>
      </c>
      <c r="C154" s="744">
        <v>1.7519634072667545E-2</v>
      </c>
      <c r="D154" s="744">
        <v>2.242599380502841E-2</v>
      </c>
      <c r="E154" s="746">
        <v>3.639968110872327E-2</v>
      </c>
      <c r="F154" s="746">
        <v>-5.0049067713443529E-3</v>
      </c>
      <c r="G154" s="744"/>
      <c r="H154" s="744"/>
      <c r="I154" s="749">
        <v>1.3237080449830138E-2</v>
      </c>
      <c r="J154" s="744">
        <v>8.9296E-2</v>
      </c>
      <c r="K154" s="744">
        <v>8.9296E-2</v>
      </c>
      <c r="L154" s="744">
        <v>8.9296E-2</v>
      </c>
      <c r="M154" s="746">
        <v>5.2082999999999997E-2</v>
      </c>
      <c r="N154" s="746">
        <v>5.2082999999999997E-2</v>
      </c>
      <c r="O154" s="746">
        <v>1.5810329404333311E-2</v>
      </c>
      <c r="P154" s="746">
        <v>1.6950626313878336E-2</v>
      </c>
      <c r="Q154" s="744">
        <v>7.2821085305089017E-2</v>
      </c>
      <c r="R154" s="744">
        <v>5.4619020000000004E-2</v>
      </c>
      <c r="S154" s="744"/>
      <c r="T154" s="746">
        <v>2.5370970185322861E-2</v>
      </c>
      <c r="U154" s="744">
        <v>0.1130276342768779</v>
      </c>
      <c r="V154" s="744">
        <v>-6.5025909999999992E-2</v>
      </c>
      <c r="W154" s="744">
        <v>0.13940959999999999</v>
      </c>
      <c r="X154" s="744">
        <v>-0.12550610000000001</v>
      </c>
      <c r="Y154" s="744">
        <v>-4.1319489999999993E-2</v>
      </c>
      <c r="Z154" s="744">
        <v>6.4979869999999995E-2</v>
      </c>
      <c r="AA154" s="746">
        <v>-2.8895140000000001E-3</v>
      </c>
      <c r="AB154" s="744">
        <v>-2.0431979999999999E-2</v>
      </c>
      <c r="AC154" s="746">
        <v>-3.9347519999999997E-2</v>
      </c>
      <c r="AD154" s="744">
        <v>-3.6847539999999998E-2</v>
      </c>
      <c r="AE154" s="744">
        <v>2.5134017047296897E-3</v>
      </c>
      <c r="AF154" s="744">
        <v>1.4960580000000001E-2</v>
      </c>
      <c r="AG154" s="744">
        <v>1.6315850823001021E-2</v>
      </c>
      <c r="AH154" s="744">
        <v>1.295106E-2</v>
      </c>
      <c r="AI154" s="744">
        <v>-5.4972887717157359E-3</v>
      </c>
      <c r="AJ154" s="744"/>
      <c r="AK154" s="746">
        <v>-1.3854249999999999E-2</v>
      </c>
      <c r="AL154" s="744">
        <v>-1.3955051905715221E-3</v>
      </c>
      <c r="AM154" s="746">
        <v>-7.6984060000000003E-4</v>
      </c>
      <c r="AN154" s="744"/>
      <c r="AO154" s="744">
        <v>-1.3955051905715221E-3</v>
      </c>
      <c r="AP154" s="744">
        <v>-5.1219817188551398E-3</v>
      </c>
      <c r="AQ154" s="746">
        <v>-1.633397E-2</v>
      </c>
      <c r="AR154" s="744">
        <v>-2.1937842778796401E-4</v>
      </c>
      <c r="AS154" s="744">
        <v>6.7646885813599233E-4</v>
      </c>
      <c r="AT154" s="744">
        <v>-5.9755039283405642E-3</v>
      </c>
      <c r="AU154" s="744">
        <v>-1.1070819999999999E-2</v>
      </c>
      <c r="AV154" s="744">
        <v>2.0051830000000003E-2</v>
      </c>
      <c r="AW154" s="744">
        <v>2.936252E-2</v>
      </c>
      <c r="AX154" s="744">
        <v>7.8763340000000005E-3</v>
      </c>
      <c r="AY154" s="744">
        <v>2.1196505756675199E-2</v>
      </c>
      <c r="AZ154" s="744">
        <v>4.6112089999999994E-2</v>
      </c>
      <c r="BA154" s="746">
        <v>2.1618870000000002E-2</v>
      </c>
      <c r="BB154" s="744">
        <v>1.9370439999999999E-2</v>
      </c>
      <c r="BC154" s="744"/>
      <c r="BD154" s="744">
        <v>1.9099689999999999E-2</v>
      </c>
      <c r="BE154" s="744">
        <v>3.4726409999999999E-2</v>
      </c>
      <c r="BF154" s="744"/>
      <c r="BG154" s="744"/>
      <c r="BH154" s="744"/>
      <c r="BI154" s="746">
        <v>1.1757395953067728E-2</v>
      </c>
      <c r="BJ154" s="746">
        <v>1.7967132505176009E-2</v>
      </c>
      <c r="BK154" s="744"/>
      <c r="BL154" s="744"/>
      <c r="BM154" s="744"/>
      <c r="BN154" s="744">
        <v>-5.4172034590821427E-3</v>
      </c>
      <c r="BO154" s="744"/>
      <c r="BP154" s="744">
        <v>1.751627E-2</v>
      </c>
      <c r="BQ154" s="744"/>
      <c r="BR154" s="744">
        <v>-2.1505059999999999E-2</v>
      </c>
      <c r="BS154" s="744">
        <v>-8.3459789999999999E-3</v>
      </c>
      <c r="BT154" s="744">
        <v>-5.2970430000000004E-3</v>
      </c>
      <c r="BU154" s="744">
        <v>2.8739878656652396E-2</v>
      </c>
      <c r="BV154" s="744">
        <v>-5.1348530696473382E-3</v>
      </c>
      <c r="BW154" s="744"/>
      <c r="BX154" s="744">
        <v>3.730489E-2</v>
      </c>
      <c r="BY154" s="744">
        <v>4.8737959999999997E-2</v>
      </c>
      <c r="BZ154" s="746">
        <v>6.8500000000000005E-2</v>
      </c>
      <c r="CA154" s="744">
        <v>7.3225547942147085E-2</v>
      </c>
      <c r="CB154" s="744">
        <v>6.7092266923632904E-2</v>
      </c>
      <c r="CC154" s="746">
        <v>5.1299999999999998E-2</v>
      </c>
      <c r="CD154" s="744">
        <v>4.7407709999999999E-2</v>
      </c>
      <c r="CE154" s="744">
        <v>8.6781330000000004E-2</v>
      </c>
      <c r="CF154" s="744">
        <v>4.7235430000000002E-2</v>
      </c>
      <c r="CG154" s="747">
        <v>4.6129119999999996E-2</v>
      </c>
      <c r="CH154" s="744">
        <v>7.376009E-2</v>
      </c>
      <c r="CI154" s="744">
        <v>7.7729259999999994E-2</v>
      </c>
      <c r="CJ154" s="744">
        <v>7.322555E-2</v>
      </c>
      <c r="CK154" s="744">
        <v>3.9975759999999999E-2</v>
      </c>
      <c r="CL154" s="744">
        <v>6.5020420000000009E-2</v>
      </c>
      <c r="CM154" s="744">
        <v>8.3000550000000006E-2</v>
      </c>
      <c r="CN154" s="746">
        <v>5.4935650000000003E-2</v>
      </c>
      <c r="CO154" s="744">
        <v>6.6831833044039834E-2</v>
      </c>
      <c r="CP154" s="746">
        <v>7.2153140000000004E-2</v>
      </c>
      <c r="CQ154" s="744">
        <v>4.9567921556950223E-2</v>
      </c>
      <c r="CR154" s="744">
        <v>6.6831833044039834E-2</v>
      </c>
      <c r="CS154" s="744">
        <v>6.9659079999999998E-2</v>
      </c>
      <c r="CT154" s="744">
        <v>3.3395380000000002E-2</v>
      </c>
      <c r="CU154" s="744">
        <v>7.890372808405588E-2</v>
      </c>
      <c r="CV154" s="744"/>
      <c r="CW154" s="744">
        <v>6.9998290000000005E-2</v>
      </c>
      <c r="CX154" s="744">
        <v>8.3083971871642737E-2</v>
      </c>
      <c r="CY154" s="744">
        <v>0.10463240000000001</v>
      </c>
      <c r="CZ154" s="746">
        <v>8.0334959999999997E-2</v>
      </c>
      <c r="DA154" s="744">
        <v>5.4216680000000003E-2</v>
      </c>
      <c r="DB154" s="744">
        <v>4.7675929999999998E-2</v>
      </c>
      <c r="DC154" s="744">
        <v>7.9714349999999989E-2</v>
      </c>
      <c r="DD154" s="744"/>
      <c r="DE154" s="744">
        <v>6.8878720000000004E-2</v>
      </c>
      <c r="DF154" s="744">
        <v>6.9307689780182535E-2</v>
      </c>
      <c r="DG154" s="744">
        <v>5.5548840000000002E-2</v>
      </c>
      <c r="DH154" s="744">
        <v>0.16561520000000002</v>
      </c>
      <c r="DI154" s="744">
        <v>4.3965560000000001E-2</v>
      </c>
      <c r="DJ154" s="744">
        <v>3.097333E-2</v>
      </c>
      <c r="DK154" s="744">
        <v>7.4796230000000005E-2</v>
      </c>
      <c r="DL154" s="744">
        <v>9.3181329999999993E-2</v>
      </c>
      <c r="DM154" s="744">
        <v>0.1003091</v>
      </c>
      <c r="DN154" s="744">
        <v>4.5368000000000006E-2</v>
      </c>
      <c r="DO154" s="746">
        <v>8.2801489999999991E-2</v>
      </c>
      <c r="DP154" s="746">
        <v>8.0470489999999992E-2</v>
      </c>
      <c r="DQ154" s="744">
        <v>6.4252530000000002E-2</v>
      </c>
      <c r="DR154" s="744">
        <v>1.277269E-2</v>
      </c>
      <c r="DS154" s="746">
        <v>7.97514E-2</v>
      </c>
      <c r="DT154" s="744">
        <v>5.5629489999999997E-2</v>
      </c>
      <c r="DU154" s="744">
        <v>5.464405533342509E-2</v>
      </c>
      <c r="DV154" s="744">
        <v>7.2565500000000005E-2</v>
      </c>
      <c r="DW154" s="744"/>
      <c r="DX154" s="744">
        <v>4.6932790000000002E-2</v>
      </c>
      <c r="DY154" s="744">
        <v>0.11315670000000001</v>
      </c>
      <c r="DZ154" s="746">
        <v>6.8891729999999998E-2</v>
      </c>
      <c r="EA154" s="746">
        <v>9.6400430000000009E-2</v>
      </c>
      <c r="EB154" s="746"/>
      <c r="EC154" s="746">
        <v>6.6081139999999997E-2</v>
      </c>
      <c r="ED154" s="744">
        <v>4.3069893382974955E-2</v>
      </c>
      <c r="EE154" s="746">
        <v>6.8499999999999783E-2</v>
      </c>
      <c r="EF154" s="744">
        <v>6.0097620000000004E-2</v>
      </c>
      <c r="EG154" s="744"/>
      <c r="EH154" s="744"/>
      <c r="EI154" s="744">
        <v>5.4644810000000002E-2</v>
      </c>
      <c r="EJ154" s="744">
        <v>-6.9713400000000003E-3</v>
      </c>
      <c r="EK154" s="744">
        <v>4.8065170000000004E-2</v>
      </c>
      <c r="EL154" s="744">
        <v>0.1100708</v>
      </c>
      <c r="EM154" s="744"/>
      <c r="EN154" s="744">
        <v>-9.910803000000001E-3</v>
      </c>
      <c r="EO154" s="744"/>
      <c r="EP154" s="744">
        <v>-1.7992520000000001E-3</v>
      </c>
      <c r="EQ154" s="744">
        <v>1.067078E-2</v>
      </c>
      <c r="ER154" s="744">
        <v>6.9236569999999997E-2</v>
      </c>
      <c r="ES154" s="744">
        <v>6.8594098677632331E-2</v>
      </c>
      <c r="ET154" s="744">
        <v>7.6050697838316861E-2</v>
      </c>
      <c r="EU154" s="746">
        <v>9.6746580000000013E-2</v>
      </c>
      <c r="EV154" s="744">
        <v>0.1300163</v>
      </c>
      <c r="EW154" s="744">
        <v>0.137048</v>
      </c>
      <c r="EX154" s="744">
        <v>7.3713630000000002E-2</v>
      </c>
      <c r="EY154" s="744">
        <v>3.6209089999999999E-2</v>
      </c>
      <c r="EZ154" s="744">
        <v>5.749601E-2</v>
      </c>
      <c r="FA154" s="744"/>
      <c r="FB154" s="744">
        <v>6.5749210000000002E-2</v>
      </c>
      <c r="FC154" s="744">
        <v>6.0559744044602182E-2</v>
      </c>
      <c r="FD154" s="744">
        <v>7.2708029999999993E-2</v>
      </c>
      <c r="FE154" s="744">
        <v>5.2890430000000002E-2</v>
      </c>
      <c r="FF154" s="744">
        <v>6.9531250000000003E-2</v>
      </c>
      <c r="FG154" s="744"/>
      <c r="FH154" s="744">
        <v>5.2235290000000004E-2</v>
      </c>
      <c r="FI154" s="744">
        <v>5.4428039999999997E-2</v>
      </c>
      <c r="FJ154" s="744">
        <v>6.2618580000000007E-2</v>
      </c>
      <c r="FK154" s="744"/>
      <c r="FL154" s="744"/>
      <c r="FM154" s="746">
        <v>3.0641676401567342E-2</v>
      </c>
      <c r="FN154" s="746">
        <v>3.0994719157328987E-4</v>
      </c>
    </row>
    <row r="155" spans="1:170" s="699" customFormat="1" ht="12.75" customHeight="1">
      <c r="A155" s="748">
        <v>40574</v>
      </c>
      <c r="B155" s="744">
        <v>5.5713281152447447E-3</v>
      </c>
      <c r="C155" s="744">
        <v>3.223070398642891E-3</v>
      </c>
      <c r="D155" s="744">
        <v>-4.1908340188161475E-3</v>
      </c>
      <c r="E155" s="746">
        <v>2.5998754025287951E-2</v>
      </c>
      <c r="F155" s="746">
        <v>1.2723148239471183E-2</v>
      </c>
      <c r="G155" s="744"/>
      <c r="H155" s="744"/>
      <c r="I155" s="749">
        <v>-2.3704067152870833E-3</v>
      </c>
      <c r="J155" s="744" t="s">
        <v>319</v>
      </c>
      <c r="K155" s="744" t="s">
        <v>319</v>
      </c>
      <c r="L155" s="744" t="s">
        <v>319</v>
      </c>
      <c r="M155" s="746" t="s">
        <v>319</v>
      </c>
      <c r="N155" s="746" t="s">
        <v>319</v>
      </c>
      <c r="O155" s="746">
        <v>1.1999045843826894E-2</v>
      </c>
      <c r="P155" s="746">
        <v>8.3280103408558404E-3</v>
      </c>
      <c r="Q155" s="744">
        <v>-6.4972145730493036E-3</v>
      </c>
      <c r="R155" s="744">
        <v>-1.598465E-2</v>
      </c>
      <c r="S155" s="744"/>
      <c r="T155" s="746">
        <v>-6.2417335021809461E-2</v>
      </c>
      <c r="U155" s="744">
        <v>1.7095445073950666E-2</v>
      </c>
      <c r="V155" s="744">
        <v>-2.3266419999999999E-2</v>
      </c>
      <c r="W155" s="744">
        <v>4.3288239999999999E-2</v>
      </c>
      <c r="X155" s="744">
        <v>-4.6296299999999999E-2</v>
      </c>
      <c r="Y155" s="744">
        <v>-2.3396799999999999E-2</v>
      </c>
      <c r="Z155" s="744">
        <v>5.426566E-2</v>
      </c>
      <c r="AA155" s="746">
        <v>2.3640659999999997E-3</v>
      </c>
      <c r="AB155" s="744">
        <v>6.0183169999999996E-3</v>
      </c>
      <c r="AC155" s="746">
        <v>4.9334560000000001E-3</v>
      </c>
      <c r="AD155" s="744">
        <v>-3.0811730000000002E-2</v>
      </c>
      <c r="AE155" s="744">
        <v>-5.5460933033268933E-3</v>
      </c>
      <c r="AF155" s="744">
        <v>6.0094760000000006E-3</v>
      </c>
      <c r="AG155" s="744">
        <v>3.890486869229548E-3</v>
      </c>
      <c r="AH155" s="744">
        <v>2.7968289999999996E-2</v>
      </c>
      <c r="AI155" s="744">
        <v>5.151446746194388E-4</v>
      </c>
      <c r="AJ155" s="744"/>
      <c r="AK155" s="746">
        <v>1.8601190000000001E-4</v>
      </c>
      <c r="AL155" s="744">
        <v>3.4897626983512176E-3</v>
      </c>
      <c r="AM155" s="746">
        <v>3.8520949999999998E-3</v>
      </c>
      <c r="AN155" s="744"/>
      <c r="AO155" s="744">
        <v>3.4897626983512176E-3</v>
      </c>
      <c r="AP155" s="744">
        <v>-1.8825978743253202E-4</v>
      </c>
      <c r="AQ155" s="746">
        <v>1.476013E-2</v>
      </c>
      <c r="AR155" s="744">
        <v>4.2422469280281039E-3</v>
      </c>
      <c r="AS155" s="744">
        <v>1.0229626685716031E-3</v>
      </c>
      <c r="AT155" s="744">
        <v>6.9244665787802084E-3</v>
      </c>
      <c r="AU155" s="744">
        <v>3.0882069999999999E-3</v>
      </c>
      <c r="AV155" s="744">
        <v>2.3952309999999997E-2</v>
      </c>
      <c r="AW155" s="744">
        <v>3.085686E-2</v>
      </c>
      <c r="AX155" s="744">
        <v>7.522641E-3</v>
      </c>
      <c r="AY155" s="744">
        <v>2.2969693253918955E-2</v>
      </c>
      <c r="AZ155" s="744">
        <v>3.9920339999999999E-2</v>
      </c>
      <c r="BA155" s="746">
        <v>1.8485089999999999E-2</v>
      </c>
      <c r="BB155" s="744">
        <v>1.3064089999999999E-2</v>
      </c>
      <c r="BC155" s="744"/>
      <c r="BD155" s="744">
        <v>2.678204E-2</v>
      </c>
      <c r="BE155" s="744">
        <v>5.8206519999999998E-2</v>
      </c>
      <c r="BF155" s="744"/>
      <c r="BG155" s="744"/>
      <c r="BH155" s="744"/>
      <c r="BI155" s="746">
        <v>2.3962453629229285E-2</v>
      </c>
      <c r="BJ155" s="746">
        <v>2.4476124497098795E-2</v>
      </c>
      <c r="BK155" s="744"/>
      <c r="BL155" s="744"/>
      <c r="BM155" s="744"/>
      <c r="BN155" s="744">
        <v>-1.4733638841269991E-3</v>
      </c>
      <c r="BO155" s="744"/>
      <c r="BP155" s="744">
        <v>-1.4744449999999999E-2</v>
      </c>
      <c r="BQ155" s="744"/>
      <c r="BR155" s="744">
        <v>-3.3865159999999998E-2</v>
      </c>
      <c r="BS155" s="744">
        <v>-9.9464419999999998E-3</v>
      </c>
      <c r="BT155" s="744">
        <v>-9.6296590000000005E-3</v>
      </c>
      <c r="BU155" s="744">
        <v>-6.959688006728193E-3</v>
      </c>
      <c r="BV155" s="744">
        <v>-2.7893841669983654E-3</v>
      </c>
      <c r="BW155" s="744"/>
      <c r="BX155" s="744">
        <v>1.0962240000000002E-2</v>
      </c>
      <c r="BY155" s="744">
        <v>2.3435830000000001E-2</v>
      </c>
      <c r="BZ155" s="746">
        <v>1.4999999999999999E-2</v>
      </c>
      <c r="CA155" s="744">
        <v>1.5693144285688243E-2</v>
      </c>
      <c r="CB155" s="744">
        <v>3.5895699288858607E-2</v>
      </c>
      <c r="CC155" s="746">
        <v>1.35E-2</v>
      </c>
      <c r="CD155" s="744">
        <v>2.7047909999999998E-3</v>
      </c>
      <c r="CE155" s="744">
        <v>3.9887279999999997E-2</v>
      </c>
      <c r="CF155" s="744">
        <v>1.6646649999999999E-2</v>
      </c>
      <c r="CG155" s="747">
        <v>-3.1518150000000001E-3</v>
      </c>
      <c r="CH155" s="744">
        <v>1.5819130000000001E-2</v>
      </c>
      <c r="CI155" s="744">
        <v>3.3225280000000003E-2</v>
      </c>
      <c r="CJ155" s="744">
        <v>1.5693140000000001E-2</v>
      </c>
      <c r="CK155" s="744">
        <v>-3.3003239999999996E-2</v>
      </c>
      <c r="CL155" s="744">
        <v>1.615685E-2</v>
      </c>
      <c r="CM155" s="744">
        <v>2.0954999999999998E-2</v>
      </c>
      <c r="CN155" s="746">
        <v>-3.3959529999999997E-3</v>
      </c>
      <c r="CO155" s="744">
        <v>2.3700627633862936E-2</v>
      </c>
      <c r="CP155" s="746">
        <v>2.1137179999999998E-2</v>
      </c>
      <c r="CQ155" s="744">
        <v>-1.5364052113905347E-3</v>
      </c>
      <c r="CR155" s="746">
        <v>1.1900000000000001E-2</v>
      </c>
      <c r="CS155" s="744">
        <v>2.8647369999999998E-2</v>
      </c>
      <c r="CT155" s="744">
        <v>2.481833E-2</v>
      </c>
      <c r="CU155" s="744">
        <v>2.2621673628385075E-2</v>
      </c>
      <c r="CV155" s="744"/>
      <c r="CW155" s="744">
        <v>2.004914E-2</v>
      </c>
      <c r="CX155" s="744">
        <v>5.4475122435948542E-4</v>
      </c>
      <c r="CY155" s="744">
        <v>1.36749E-2</v>
      </c>
      <c r="CZ155" s="746">
        <v>-3.706544E-3</v>
      </c>
      <c r="DA155" s="744">
        <v>2.6931509999999999E-2</v>
      </c>
      <c r="DB155" s="744">
        <v>2.8277640000000003E-2</v>
      </c>
      <c r="DC155" s="744">
        <v>2.8501780000000001E-2</v>
      </c>
      <c r="DD155" s="744"/>
      <c r="DE155" s="744">
        <v>3.2113039999999999E-3</v>
      </c>
      <c r="DF155" s="744">
        <v>4.0663313906443843E-3</v>
      </c>
      <c r="DG155" s="744">
        <v>3.1758639999999998E-2</v>
      </c>
      <c r="DH155" s="744">
        <v>1.5824009999999999E-2</v>
      </c>
      <c r="DI155" s="744">
        <v>-1.467076E-2</v>
      </c>
      <c r="DJ155" s="744">
        <v>1.212508E-2</v>
      </c>
      <c r="DK155" s="744">
        <v>3.9288789999999997E-2</v>
      </c>
      <c r="DL155" s="744">
        <v>7.1794869999999997E-2</v>
      </c>
      <c r="DM155" s="744">
        <v>7.8104660000000007E-4</v>
      </c>
      <c r="DN155" s="744">
        <v>3.2508580000000002E-2</v>
      </c>
      <c r="DO155" s="746">
        <v>2.6020169999999999E-2</v>
      </c>
      <c r="DP155" s="746">
        <v>4.1474260000000006E-2</v>
      </c>
      <c r="DQ155" s="744">
        <v>2.0345220000000001E-2</v>
      </c>
      <c r="DR155" s="744">
        <v>3.184559E-2</v>
      </c>
      <c r="DS155" s="746">
        <v>8.8371580000000005E-2</v>
      </c>
      <c r="DT155" s="744">
        <v>2.9502419999999998E-2</v>
      </c>
      <c r="DU155" s="744">
        <v>4.6060658880948235E-2</v>
      </c>
      <c r="DV155" s="744">
        <v>1.774456E-2</v>
      </c>
      <c r="DW155" s="744">
        <v>-5.8999999999999999E-3</v>
      </c>
      <c r="DX155" s="744">
        <v>5.9169600000000003E-2</v>
      </c>
      <c r="DY155" s="744">
        <v>-1.4915099999999999E-2</v>
      </c>
      <c r="DZ155" s="746">
        <v>9.746040000000001E-3</v>
      </c>
      <c r="EA155" s="746">
        <v>1.7436279999999998E-2</v>
      </c>
      <c r="EB155" s="746"/>
      <c r="EC155" s="746">
        <v>1.1392919999999999E-2</v>
      </c>
      <c r="ED155" s="744">
        <v>1.1762797112030432E-2</v>
      </c>
      <c r="EE155" s="746">
        <v>-2.9937671301394124E-2</v>
      </c>
      <c r="EF155" s="744">
        <v>-1.9856119999999998E-2</v>
      </c>
      <c r="EG155" s="744"/>
      <c r="EH155" s="744"/>
      <c r="EI155" s="744">
        <v>2.374784E-3</v>
      </c>
      <c r="EJ155" s="744">
        <v>-2.4765990000000002E-2</v>
      </c>
      <c r="EK155" s="744">
        <v>-3.8962299999999998E-2</v>
      </c>
      <c r="EL155" s="744">
        <v>-2.215021E-2</v>
      </c>
      <c r="EM155" s="744"/>
      <c r="EN155" s="744">
        <v>-1.2812799999999999E-2</v>
      </c>
      <c r="EO155" s="744"/>
      <c r="EP155" s="744">
        <v>-1.253191E-2</v>
      </c>
      <c r="EQ155" s="744">
        <v>1.427061E-2</v>
      </c>
      <c r="ER155" s="744">
        <v>-0.1102843</v>
      </c>
      <c r="ES155" s="744">
        <v>-0.13277077506163804</v>
      </c>
      <c r="ET155" s="744">
        <v>-0.13059850557136854</v>
      </c>
      <c r="EU155" s="746">
        <v>4.3715810000000001E-2</v>
      </c>
      <c r="EV155" s="744">
        <v>-3.2010240000000002E-3</v>
      </c>
      <c r="EW155" s="744">
        <v>3.4319329999999999E-3</v>
      </c>
      <c r="EX155" s="744">
        <v>-1.1821969999999999E-2</v>
      </c>
      <c r="EY155" s="744">
        <v>-9.3019660000000004E-2</v>
      </c>
      <c r="EZ155" s="744">
        <v>0.1077158</v>
      </c>
      <c r="FA155" s="744"/>
      <c r="FB155" s="744">
        <v>-1.5064569999999999E-2</v>
      </c>
      <c r="FC155" s="744">
        <v>-3.90683920877547E-2</v>
      </c>
      <c r="FD155" s="744">
        <v>-3.8453460000000002E-2</v>
      </c>
      <c r="FE155" s="744">
        <v>-1.873385E-2</v>
      </c>
      <c r="FF155" s="744">
        <v>-5.4263570000000004E-2</v>
      </c>
      <c r="FG155" s="744"/>
      <c r="FH155" s="744">
        <v>2.8175309999999999E-2</v>
      </c>
      <c r="FI155" s="744">
        <v>3.1204429999999998E-2</v>
      </c>
      <c r="FJ155" s="744">
        <v>7.5892899999999994E-3</v>
      </c>
      <c r="FK155" s="744"/>
      <c r="FL155" s="744"/>
      <c r="FM155" s="746">
        <v>6.5600080244745396E-3</v>
      </c>
      <c r="FN155" s="746">
        <v>3.0817447034392487E-4</v>
      </c>
    </row>
    <row r="156" spans="1:170" s="699" customFormat="1" ht="12.75" customHeight="1">
      <c r="A156" s="748">
        <v>40602</v>
      </c>
      <c r="B156" s="744">
        <v>7.2952390600007355E-3</v>
      </c>
      <c r="C156" s="744">
        <v>9.8072370645925222E-3</v>
      </c>
      <c r="D156" s="744">
        <v>-9.8627925686711748E-4</v>
      </c>
      <c r="E156" s="746">
        <v>1.0100059864876387E-2</v>
      </c>
      <c r="F156" s="746">
        <v>-1.5582391897156489E-3</v>
      </c>
      <c r="G156" s="744"/>
      <c r="H156" s="744"/>
      <c r="I156" s="749">
        <v>7.7483683004317527E-3</v>
      </c>
      <c r="J156" s="744" t="s">
        <v>319</v>
      </c>
      <c r="K156" s="744" t="s">
        <v>319</v>
      </c>
      <c r="L156" s="744" t="s">
        <v>319</v>
      </c>
      <c r="M156" s="746" t="s">
        <v>319</v>
      </c>
      <c r="N156" s="746" t="s">
        <v>319</v>
      </c>
      <c r="O156" s="746">
        <v>1.2409344097495344E-2</v>
      </c>
      <c r="P156" s="746">
        <v>3.9954349287805169E-3</v>
      </c>
      <c r="Q156" s="744">
        <v>1.5084747927603503E-2</v>
      </c>
      <c r="R156" s="744">
        <v>-1.169591E-2</v>
      </c>
      <c r="S156" s="744"/>
      <c r="T156" s="746">
        <v>5.9016418044841812E-2</v>
      </c>
      <c r="U156" s="744">
        <v>4.2219969896192922E-2</v>
      </c>
      <c r="V156" s="744">
        <v>-3.5497429999999996E-2</v>
      </c>
      <c r="W156" s="744">
        <v>6.9419510000000004E-2</v>
      </c>
      <c r="X156" s="744">
        <v>-6.9285079999999999E-2</v>
      </c>
      <c r="Y156" s="744">
        <v>-1.3752420000000001E-2</v>
      </c>
      <c r="Z156" s="744">
        <v>-3.6363640000000003E-2</v>
      </c>
      <c r="AA156" s="746">
        <v>-1.7255129999999999E-3</v>
      </c>
      <c r="AB156" s="744">
        <v>-4.2455589999999994E-3</v>
      </c>
      <c r="AC156" s="746">
        <v>-6.1080029999999999E-3</v>
      </c>
      <c r="AD156" s="744">
        <v>1.6518850000000002E-2</v>
      </c>
      <c r="AE156" s="744">
        <v>1.1091313820825288E-2</v>
      </c>
      <c r="AF156" s="744">
        <v>1.819376E-2</v>
      </c>
      <c r="AG156" s="744">
        <v>7.2477275688243026E-3</v>
      </c>
      <c r="AH156" s="744">
        <v>6.7333449999999991E-3</v>
      </c>
      <c r="AI156" s="744">
        <v>2.5107604017218232E-3</v>
      </c>
      <c r="AJ156" s="744"/>
      <c r="AK156" s="746">
        <v>7.2106740000000002E-3</v>
      </c>
      <c r="AL156" s="744">
        <v>8.3329517121366603E-3</v>
      </c>
      <c r="AM156" s="746">
        <v>1.151194E-2</v>
      </c>
      <c r="AN156" s="744"/>
      <c r="AO156" s="744">
        <v>8.3329517121366603E-3</v>
      </c>
      <c r="AP156" s="744">
        <v>7.1939856286431514E-3</v>
      </c>
      <c r="AQ156" s="746">
        <v>3.6363599999999999E-3</v>
      </c>
      <c r="AR156" s="744">
        <v>2.2578295702839757E-3</v>
      </c>
      <c r="AS156" s="744">
        <v>2.798304421563591E-3</v>
      </c>
      <c r="AT156" s="744">
        <v>4.3156076618044992E-4</v>
      </c>
      <c r="AU156" s="744">
        <v>1.0604659999999998E-2</v>
      </c>
      <c r="AV156" s="744">
        <v>1.523158E-2</v>
      </c>
      <c r="AW156" s="744">
        <v>1.5862560000000001E-2</v>
      </c>
      <c r="AX156" s="744">
        <v>7.3214930000000001E-3</v>
      </c>
      <c r="AY156" s="744">
        <v>1.3151056988887966E-2</v>
      </c>
      <c r="AZ156" s="744">
        <v>2.1092339999999998E-2</v>
      </c>
      <c r="BA156" s="746">
        <v>1.7416279999999999E-2</v>
      </c>
      <c r="BB156" s="744">
        <v>1.1137189999999998E-2</v>
      </c>
      <c r="BC156" s="744"/>
      <c r="BD156" s="744">
        <v>1.195041E-2</v>
      </c>
      <c r="BE156" s="744">
        <v>4.1939919999999999E-2</v>
      </c>
      <c r="BF156" s="744"/>
      <c r="BG156" s="744"/>
      <c r="BH156" s="744"/>
      <c r="BI156" s="746">
        <v>1.0544122145017475E-2</v>
      </c>
      <c r="BJ156" s="746">
        <v>1.7371020175198648E-3</v>
      </c>
      <c r="BK156" s="744"/>
      <c r="BL156" s="744"/>
      <c r="BM156" s="744"/>
      <c r="BN156" s="744">
        <v>3.4541000568459879E-3</v>
      </c>
      <c r="BO156" s="744"/>
      <c r="BP156" s="744">
        <v>9.010433E-3</v>
      </c>
      <c r="BQ156" s="744"/>
      <c r="BR156" s="744">
        <v>-2.1197E-3</v>
      </c>
      <c r="BS156" s="744">
        <v>2.3183930000000002E-3</v>
      </c>
      <c r="BT156" s="744">
        <v>1.1935909999999999E-3</v>
      </c>
      <c r="BU156" s="744">
        <v>1.0555970132777537E-2</v>
      </c>
      <c r="BV156" s="744">
        <v>4.8018765338222469E-3</v>
      </c>
      <c r="BW156" s="744"/>
      <c r="BX156" s="744">
        <v>1.8795180000000002E-2</v>
      </c>
      <c r="BY156" s="744">
        <v>2.9730910000000003E-2</v>
      </c>
      <c r="BZ156" s="746">
        <v>2.3199999999999998E-2</v>
      </c>
      <c r="CA156" s="744">
        <v>2.9125599611936392E-2</v>
      </c>
      <c r="CB156" s="744">
        <v>7.3008608477715953E-3</v>
      </c>
      <c r="CC156" s="746">
        <v>1.5599999999999999E-2</v>
      </c>
      <c r="CD156" s="744">
        <v>3.3718689999999996E-2</v>
      </c>
      <c r="CE156" s="744">
        <v>4.1067329999999999E-2</v>
      </c>
      <c r="CF156" s="744">
        <v>1.8906140000000002E-2</v>
      </c>
      <c r="CG156" s="747">
        <v>2.853522E-2</v>
      </c>
      <c r="CH156" s="744">
        <v>2.9519950000000003E-2</v>
      </c>
      <c r="CI156" s="744">
        <v>2.5098039999999999E-2</v>
      </c>
      <c r="CJ156" s="744">
        <v>2.9125600000000001E-2</v>
      </c>
      <c r="CK156" s="744">
        <v>1.997589E-2</v>
      </c>
      <c r="CL156" s="744">
        <v>2.6338130000000001E-2</v>
      </c>
      <c r="CM156" s="744">
        <v>3.5497979999999998E-2</v>
      </c>
      <c r="CN156" s="746">
        <v>3.5453450000000004E-2</v>
      </c>
      <c r="CO156" s="744">
        <v>3.425891702088335E-2</v>
      </c>
      <c r="CP156" s="746">
        <v>4.0157319999999996E-2</v>
      </c>
      <c r="CQ156" s="744">
        <v>3.1011505752876367E-2</v>
      </c>
      <c r="CR156" s="746">
        <v>2.53E-2</v>
      </c>
      <c r="CS156" s="744">
        <v>3.7830249999999996E-2</v>
      </c>
      <c r="CT156" s="744">
        <v>3.4032140000000002E-2</v>
      </c>
      <c r="CU156" s="744">
        <v>3.6885010785258521E-2</v>
      </c>
      <c r="CV156" s="744"/>
      <c r="CW156" s="744">
        <v>3.7383180000000002E-2</v>
      </c>
      <c r="CX156" s="744">
        <v>5.0776158207520572E-2</v>
      </c>
      <c r="CY156" s="744">
        <v>5.3062269999999995E-2</v>
      </c>
      <c r="CZ156" s="746">
        <v>5.5394480000000003E-2</v>
      </c>
      <c r="DA156" s="744">
        <v>3.2432379999999997E-2</v>
      </c>
      <c r="DB156" s="744">
        <v>3.1587049999999998E-2</v>
      </c>
      <c r="DC156" s="744">
        <v>4.0291710000000001E-2</v>
      </c>
      <c r="DD156" s="744"/>
      <c r="DE156" s="744">
        <v>1.0243279999999999E-2</v>
      </c>
      <c r="DF156" s="744">
        <v>9.9869425062228956E-3</v>
      </c>
      <c r="DG156" s="744">
        <v>2.1931509999999998E-2</v>
      </c>
      <c r="DH156" s="744">
        <v>6.8389060000000005E-3</v>
      </c>
      <c r="DI156" s="744">
        <v>2.908587E-2</v>
      </c>
      <c r="DJ156" s="744">
        <v>1.229508E-2</v>
      </c>
      <c r="DK156" s="744">
        <v>2.1247240000000001E-2</v>
      </c>
      <c r="DL156" s="744">
        <v>7.368421E-2</v>
      </c>
      <c r="DM156" s="744">
        <v>2.653486E-2</v>
      </c>
      <c r="DN156" s="744">
        <v>4.7052650000000001E-2</v>
      </c>
      <c r="DO156" s="746">
        <v>2.6655500000000002E-2</v>
      </c>
      <c r="DP156" s="746">
        <v>3.1815719999999999E-2</v>
      </c>
      <c r="DQ156" s="744">
        <v>2.7339280000000001E-2</v>
      </c>
      <c r="DR156" s="744">
        <v>3.5564390000000001E-2</v>
      </c>
      <c r="DS156" s="746">
        <v>2.5595349999999999E-2</v>
      </c>
      <c r="DT156" s="744">
        <v>3.4083999999999996E-2</v>
      </c>
      <c r="DU156" s="744">
        <v>1.9204332430743598E-2</v>
      </c>
      <c r="DV156" s="744">
        <v>3.927514E-2</v>
      </c>
      <c r="DW156" s="744">
        <v>2.6546630000000002E-2</v>
      </c>
      <c r="DX156" s="744">
        <v>2.9932230000000001E-2</v>
      </c>
      <c r="DY156" s="744">
        <v>3.162425E-2</v>
      </c>
      <c r="DZ156" s="746">
        <v>4.7156360000000001E-2</v>
      </c>
      <c r="EA156" s="746">
        <v>4.3154370000000004E-2</v>
      </c>
      <c r="EB156" s="746"/>
      <c r="EC156" s="746">
        <v>4.3644480000000006E-2</v>
      </c>
      <c r="ED156" s="744">
        <v>4.5782552918537611E-2</v>
      </c>
      <c r="EE156" s="746">
        <v>-3.1174605120251601E-2</v>
      </c>
      <c r="EF156" s="744">
        <v>-4.0147909999999995E-2</v>
      </c>
      <c r="EG156" s="744"/>
      <c r="EH156" s="744"/>
      <c r="EI156" s="744">
        <v>-3.908528E-2</v>
      </c>
      <c r="EJ156" s="744">
        <v>-2.1195759999999998E-2</v>
      </c>
      <c r="EK156" s="744">
        <v>-2.0523710000000001E-2</v>
      </c>
      <c r="EL156" s="744">
        <v>4.2902189999999993E-2</v>
      </c>
      <c r="EM156" s="744"/>
      <c r="EN156" s="744">
        <v>-1.439876E-2</v>
      </c>
      <c r="EO156" s="744"/>
      <c r="EP156" s="744">
        <v>-2.3736779999999997E-3</v>
      </c>
      <c r="EQ156" s="744">
        <v>-2.7097449999999999E-2</v>
      </c>
      <c r="ER156" s="744">
        <v>-2.628434E-2</v>
      </c>
      <c r="ES156" s="744">
        <v>-2.4501629601312636E-2</v>
      </c>
      <c r="ET156" s="744">
        <v>-1.7645460170503724E-2</v>
      </c>
      <c r="EU156" s="746">
        <v>-8.9753170000000007E-2</v>
      </c>
      <c r="EV156" s="744">
        <v>-5.3307640000000003E-2</v>
      </c>
      <c r="EW156" s="744">
        <v>-5.4397390000000004E-2</v>
      </c>
      <c r="EX156" s="744">
        <v>-9.8522169999999999E-3</v>
      </c>
      <c r="EY156" s="744">
        <v>5.3583619999999998E-2</v>
      </c>
      <c r="EZ156" s="744">
        <v>-0.1637931</v>
      </c>
      <c r="FA156" s="744"/>
      <c r="FB156" s="744">
        <v>-7.2832799999999996E-3</v>
      </c>
      <c r="FC156" s="744">
        <v>-9.6046997754239971E-3</v>
      </c>
      <c r="FD156" s="744">
        <v>-4.3658589999999995E-4</v>
      </c>
      <c r="FE156" s="744">
        <v>5.9249510000000003E-3</v>
      </c>
      <c r="FF156" s="744">
        <v>1.461749E-2</v>
      </c>
      <c r="FG156" s="744"/>
      <c r="FH156" s="744">
        <v>1.2179210000000001E-2</v>
      </c>
      <c r="FI156" s="744">
        <v>2.7714929999999999E-2</v>
      </c>
      <c r="FJ156" s="744">
        <v>2.3925600000000002E-2</v>
      </c>
      <c r="FK156" s="744"/>
      <c r="FL156" s="744"/>
      <c r="FM156" s="746">
        <v>1.9212946815613474E-2</v>
      </c>
      <c r="FN156" s="746">
        <v>2.8461318754713361E-4</v>
      </c>
    </row>
    <row r="157" spans="1:170" s="699" customFormat="1" ht="12.75" customHeight="1">
      <c r="A157" s="748">
        <v>40633</v>
      </c>
      <c r="B157" s="744">
        <v>-8.7573883874986214E-3</v>
      </c>
      <c r="C157" s="744">
        <v>3.0140656396517862E-3</v>
      </c>
      <c r="D157" s="744">
        <v>1.2690600341881408E-2</v>
      </c>
      <c r="E157" s="746">
        <v>-1.5900297178078282E-2</v>
      </c>
      <c r="F157" s="746">
        <v>1.365587202497065E-2</v>
      </c>
      <c r="G157" s="744"/>
      <c r="H157" s="744"/>
      <c r="I157" s="749">
        <v>-4.2800783061162492E-3</v>
      </c>
      <c r="J157" s="744">
        <v>4.5000999999999999E-2</v>
      </c>
      <c r="K157" s="744">
        <v>4.5000999999999999E-2</v>
      </c>
      <c r="L157" s="744">
        <v>4.5000999999999999E-2</v>
      </c>
      <c r="M157" s="746">
        <v>5.1226000000000001E-2</v>
      </c>
      <c r="N157" s="746">
        <v>5.1226000000000001E-2</v>
      </c>
      <c r="O157" s="746">
        <v>3.4692814605120177E-3</v>
      </c>
      <c r="P157" s="746">
        <v>-6.3583131541267157E-3</v>
      </c>
      <c r="Q157" s="744">
        <v>-1.1916146567344521E-2</v>
      </c>
      <c r="R157" s="744">
        <v>-3.6160419999999999E-2</v>
      </c>
      <c r="S157" s="744"/>
      <c r="T157" s="746">
        <v>1.478746997513003E-2</v>
      </c>
      <c r="U157" s="744">
        <v>1.1699446093677235E-2</v>
      </c>
      <c r="V157" s="744">
        <v>-3.1476999999999998E-3</v>
      </c>
      <c r="W157" s="744">
        <v>-3.8994250000000002E-3</v>
      </c>
      <c r="X157" s="744">
        <v>-8.0606930000000007E-3</v>
      </c>
      <c r="Y157" s="744">
        <v>5.9207080000000002E-2</v>
      </c>
      <c r="Z157" s="744">
        <v>-5.0491629999999997E-3</v>
      </c>
      <c r="AA157" s="746">
        <v>-5.7356989999999999E-4</v>
      </c>
      <c r="AB157" s="744">
        <v>-2.6457190000000004E-3</v>
      </c>
      <c r="AC157" s="746">
        <v>-1.1486990000000001E-4</v>
      </c>
      <c r="AD157" s="744">
        <v>2.8261490000000002E-4</v>
      </c>
      <c r="AE157" s="744">
        <v>6.4922034572025833E-3</v>
      </c>
      <c r="AF157" s="744">
        <v>1.0755310000000001E-2</v>
      </c>
      <c r="AG157" s="744">
        <v>7.9686626297681418E-3</v>
      </c>
      <c r="AH157" s="744">
        <v>2.1718210000000002E-2</v>
      </c>
      <c r="AI157" s="744">
        <v>2.7872352703559589E-3</v>
      </c>
      <c r="AJ157" s="744"/>
      <c r="AK157" s="746">
        <v>1.189139E-2</v>
      </c>
      <c r="AL157" s="744">
        <v>-1.0183054215872067E-3</v>
      </c>
      <c r="AM157" s="746">
        <v>2.2761560000000001E-3</v>
      </c>
      <c r="AN157" s="744"/>
      <c r="AO157" s="744">
        <v>-1.0183054215872067E-3</v>
      </c>
      <c r="AP157" s="744">
        <v>-1.6984986239906297E-3</v>
      </c>
      <c r="AQ157" s="746">
        <v>1.8116360000000001E-3</v>
      </c>
      <c r="AR157" s="744">
        <v>0</v>
      </c>
      <c r="AS157" s="744">
        <v>-1.6740428516792694E-4</v>
      </c>
      <c r="AT157" s="744">
        <v>1.5073876535740549E-3</v>
      </c>
      <c r="AU157" s="744">
        <v>-5.6304140000000003E-3</v>
      </c>
      <c r="AV157" s="744">
        <v>2.6384629999999999E-2</v>
      </c>
      <c r="AW157" s="744">
        <v>3.0665490000000004E-2</v>
      </c>
      <c r="AX157" s="744">
        <v>-7.1963150000000004E-4</v>
      </c>
      <c r="AY157" s="744">
        <v>2.7500194781022724E-3</v>
      </c>
      <c r="AZ157" s="744">
        <v>1.9065769999999999E-2</v>
      </c>
      <c r="BA157" s="746">
        <v>-2.4025469999999999E-4</v>
      </c>
      <c r="BB157" s="744">
        <v>5.2173999999999996E-3</v>
      </c>
      <c r="BC157" s="744"/>
      <c r="BD157" s="744">
        <v>2.7062829999999999E-3</v>
      </c>
      <c r="BE157" s="744">
        <v>3.5141779999999997E-2</v>
      </c>
      <c r="BF157" s="744"/>
      <c r="BG157" s="744"/>
      <c r="BH157" s="744"/>
      <c r="BI157" s="746">
        <v>-7.3200802570724246E-4</v>
      </c>
      <c r="BJ157" s="746">
        <v>-1.4120444917877784E-3</v>
      </c>
      <c r="BK157" s="744"/>
      <c r="BL157" s="744"/>
      <c r="BM157" s="744"/>
      <c r="BN157" s="744">
        <v>4.4317540845171255E-3</v>
      </c>
      <c r="BO157" s="744"/>
      <c r="BP157" s="744">
        <v>2.818764E-2</v>
      </c>
      <c r="BQ157" s="744"/>
      <c r="BR157" s="744">
        <v>-1.4114640000000001E-2</v>
      </c>
      <c r="BS157" s="744">
        <v>1.4649190000000001E-2</v>
      </c>
      <c r="BT157" s="744">
        <v>1.8134819999999999E-2</v>
      </c>
      <c r="BU157" s="744">
        <v>2.6157521904259129E-2</v>
      </c>
      <c r="BV157" s="744">
        <v>1.3709624657405106E-2</v>
      </c>
      <c r="BW157" s="744"/>
      <c r="BX157" s="744">
        <v>9.3850380000000004E-5</v>
      </c>
      <c r="BY157" s="744">
        <v>1.15896E-2</v>
      </c>
      <c r="BZ157" s="746">
        <v>-1.23E-2</v>
      </c>
      <c r="CA157" s="744">
        <v>-1.0034537803741417E-3</v>
      </c>
      <c r="CB157" s="744">
        <v>-2.4881003894417941E-2</v>
      </c>
      <c r="CC157" s="746">
        <v>8.9999999999999998E-4</v>
      </c>
      <c r="CD157" s="744">
        <v>8.3876980000000007E-3</v>
      </c>
      <c r="CE157" s="744">
        <v>-3.384061E-2</v>
      </c>
      <c r="CF157" s="744">
        <v>2.3028499999999997E-2</v>
      </c>
      <c r="CG157" s="747">
        <v>3.4531370000000002E-3</v>
      </c>
      <c r="CH157" s="744">
        <v>-5.0001679999999999E-4</v>
      </c>
      <c r="CI157" s="744">
        <v>3.0604439999999998E-3</v>
      </c>
      <c r="CJ157" s="744">
        <v>-1.003454E-3</v>
      </c>
      <c r="CK157" s="744">
        <v>2.3816540000000001E-2</v>
      </c>
      <c r="CL157" s="744">
        <v>2.36569E-4</v>
      </c>
      <c r="CM157" s="744">
        <v>-2.3883019999999998E-2</v>
      </c>
      <c r="CN157" s="746">
        <v>7.7450319999999998E-3</v>
      </c>
      <c r="CO157" s="744">
        <v>3.9757878984159056E-4</v>
      </c>
      <c r="CP157" s="746">
        <v>8.3289869999999995E-3</v>
      </c>
      <c r="CQ157" s="744">
        <v>1.5746462544897533E-2</v>
      </c>
      <c r="CR157" s="746">
        <v>8.8999999999999999E-3</v>
      </c>
      <c r="CS157" s="744">
        <v>-8.457374999999999E-5</v>
      </c>
      <c r="CT157" s="744">
        <v>8.0811679999999997E-3</v>
      </c>
      <c r="CU157" s="744">
        <v>3.9711411048375389E-3</v>
      </c>
      <c r="CV157" s="744"/>
      <c r="CW157" s="744">
        <v>1.5646009999999998E-2</v>
      </c>
      <c r="CX157" s="744">
        <v>1.3897093323521847E-2</v>
      </c>
      <c r="CY157" s="744">
        <v>7.3447830000000006E-3</v>
      </c>
      <c r="CZ157" s="746">
        <v>2.5240019999999998E-2</v>
      </c>
      <c r="DA157" s="744">
        <v>9.0468820000000009E-3</v>
      </c>
      <c r="DB157" s="744">
        <v>-4.4625759999999993E-3</v>
      </c>
      <c r="DC157" s="744">
        <v>-3.4768720000000002E-4</v>
      </c>
      <c r="DD157" s="744"/>
      <c r="DE157" s="744">
        <v>5.7879170000000001E-2</v>
      </c>
      <c r="DF157" s="744">
        <v>5.8430212005211812E-2</v>
      </c>
      <c r="DG157" s="744">
        <v>-1.5437030000000001E-2</v>
      </c>
      <c r="DH157" s="744">
        <v>-2.3921440000000002E-2</v>
      </c>
      <c r="DI157" s="744">
        <v>1.241533E-2</v>
      </c>
      <c r="DJ157" s="744">
        <v>2.2491020000000002E-3</v>
      </c>
      <c r="DK157" s="744">
        <v>2.2143880000000001E-2</v>
      </c>
      <c r="DL157" s="744">
        <v>1.883934E-2</v>
      </c>
      <c r="DM157" s="744">
        <v>1.7514249999999999E-2</v>
      </c>
      <c r="DN157" s="744">
        <v>-1.616186E-2</v>
      </c>
      <c r="DO157" s="746">
        <v>-8.196376E-3</v>
      </c>
      <c r="DP157" s="746">
        <v>-6.5190590000000007E-3</v>
      </c>
      <c r="DQ157" s="744">
        <v>-4.2108600000000003E-3</v>
      </c>
      <c r="DR157" s="744">
        <v>5.0292590000000003E-3</v>
      </c>
      <c r="DS157" s="746">
        <v>-5.5173490000000004E-3</v>
      </c>
      <c r="DT157" s="744">
        <v>1.198544E-2</v>
      </c>
      <c r="DU157" s="744">
        <v>-2.7221450175754058E-2</v>
      </c>
      <c r="DV157" s="744">
        <v>-2.153006E-2</v>
      </c>
      <c r="DW157" s="744">
        <v>-9.554234E-3</v>
      </c>
      <c r="DX157" s="744">
        <v>-8.5366460000000006E-4</v>
      </c>
      <c r="DY157" s="744">
        <v>2.0943010000000001E-2</v>
      </c>
      <c r="DZ157" s="746">
        <v>-8.7045200000000003E-2</v>
      </c>
      <c r="EA157" s="746">
        <v>-0.10068590000000001</v>
      </c>
      <c r="EB157" s="746"/>
      <c r="EC157" s="746">
        <v>-8.8632130000000003E-2</v>
      </c>
      <c r="ED157" s="744">
        <v>-8.0349612819136773E-2</v>
      </c>
      <c r="EE157" s="746">
        <v>4.9678879308868308E-2</v>
      </c>
      <c r="EF157" s="744">
        <v>4.0360139999999996E-2</v>
      </c>
      <c r="EG157" s="744"/>
      <c r="EH157" s="744"/>
      <c r="EI157" s="744">
        <v>5.924596E-2</v>
      </c>
      <c r="EJ157" s="744">
        <v>4.0040859999999998E-2</v>
      </c>
      <c r="EK157" s="744">
        <v>6.1312970000000001E-2</v>
      </c>
      <c r="EL157" s="744">
        <v>2.4684439999999998E-2</v>
      </c>
      <c r="EM157" s="744"/>
      <c r="EN157" s="744">
        <v>5.596711E-2</v>
      </c>
      <c r="EO157" s="744"/>
      <c r="EP157" s="744">
        <v>5.7975450000000005E-2</v>
      </c>
      <c r="EQ157" s="744">
        <v>1.392608E-2</v>
      </c>
      <c r="ER157" s="744">
        <v>9.7545940000000012E-2</v>
      </c>
      <c r="ES157" s="744">
        <v>0.10809427495978174</v>
      </c>
      <c r="ET157" s="744">
        <v>0.11105798109288223</v>
      </c>
      <c r="EU157" s="746">
        <v>1.6433839999999998E-2</v>
      </c>
      <c r="EV157" s="744">
        <v>8.3107189999999994E-3</v>
      </c>
      <c r="EW157" s="744">
        <v>0.10833619999999999</v>
      </c>
      <c r="EX157" s="744">
        <v>5.1172709999999996E-2</v>
      </c>
      <c r="EY157" s="744">
        <v>8.2118559999999993E-2</v>
      </c>
      <c r="EZ157" s="744">
        <v>-2.1443300000000002E-2</v>
      </c>
      <c r="FA157" s="744"/>
      <c r="FB157" s="744">
        <v>6.1628769999999999E-2</v>
      </c>
      <c r="FC157" s="744">
        <v>5.5644914516167043E-2</v>
      </c>
      <c r="FD157" s="744">
        <v>6.289583E-2</v>
      </c>
      <c r="FE157" s="744">
        <v>2.8304969999999999E-2</v>
      </c>
      <c r="FF157" s="744">
        <v>4.3624609999999994E-2</v>
      </c>
      <c r="FG157" s="744"/>
      <c r="FH157" s="744">
        <v>-1.332187E-2</v>
      </c>
      <c r="FI157" s="744">
        <v>-1.0456799999999999E-2</v>
      </c>
      <c r="FJ157" s="744">
        <v>2.8991780000000002E-2</v>
      </c>
      <c r="FK157" s="744"/>
      <c r="FL157" s="744"/>
      <c r="FM157" s="746">
        <v>1.0080467749347344E-2</v>
      </c>
      <c r="FN157" s="746">
        <v>3.4820843576000016E-4</v>
      </c>
    </row>
    <row r="158" spans="1:170" s="699" customFormat="1" ht="12.75" customHeight="1">
      <c r="A158" s="748">
        <v>40663</v>
      </c>
      <c r="B158" s="744">
        <v>4.6881980137749579E-3</v>
      </c>
      <c r="C158" s="744">
        <v>1.3856427378964975E-2</v>
      </c>
      <c r="D158" s="744">
        <v>1.5317989435060131E-2</v>
      </c>
      <c r="E158" s="746">
        <v>1.8500196444497963E-2</v>
      </c>
      <c r="F158" s="746">
        <v>7.8906851424174196E-3</v>
      </c>
      <c r="G158" s="744"/>
      <c r="H158" s="744"/>
      <c r="I158" s="749">
        <v>4.9751337085530485E-2</v>
      </c>
      <c r="J158" s="744" t="s">
        <v>319</v>
      </c>
      <c r="K158" s="744" t="s">
        <v>319</v>
      </c>
      <c r="L158" s="744" t="s">
        <v>319</v>
      </c>
      <c r="M158" s="746" t="s">
        <v>319</v>
      </c>
      <c r="N158" s="746" t="s">
        <v>319</v>
      </c>
      <c r="O158" s="746">
        <v>1.886492631626575E-2</v>
      </c>
      <c r="P158" s="746">
        <v>4.9999999999994493E-4</v>
      </c>
      <c r="Q158" s="744">
        <v>4.7666348296720784E-2</v>
      </c>
      <c r="R158" s="744">
        <v>1.9781719999999999E-2</v>
      </c>
      <c r="S158" s="744"/>
      <c r="T158" s="746">
        <v>9.1816785365172349E-2</v>
      </c>
      <c r="U158" s="744">
        <v>5.4526106460384582E-2</v>
      </c>
      <c r="V158" s="744">
        <v>-2.8904539999999999E-2</v>
      </c>
      <c r="W158" s="744">
        <v>5.7443210000000001E-2</v>
      </c>
      <c r="X158" s="744">
        <v>-5.8317399999999998E-2</v>
      </c>
      <c r="Y158" s="744">
        <v>6.5667670000000003E-3</v>
      </c>
      <c r="Z158" s="744">
        <v>-4.7809829999999998E-2</v>
      </c>
      <c r="AA158" s="746">
        <v>4.4381530000000002E-3</v>
      </c>
      <c r="AB158" s="744">
        <v>1.5864259999999998E-2</v>
      </c>
      <c r="AC158" s="746">
        <v>1.4855409999999999E-2</v>
      </c>
      <c r="AD158" s="744">
        <v>2.3368489999999999E-2</v>
      </c>
      <c r="AE158" s="744">
        <v>1.8085721327629534E-2</v>
      </c>
      <c r="AF158" s="744">
        <v>4.4160380000000006E-2</v>
      </c>
      <c r="AG158" s="744">
        <v>9.6202536643532621E-3</v>
      </c>
      <c r="AH158" s="744">
        <v>5.0956960000000003E-2</v>
      </c>
      <c r="AI158" s="744">
        <v>1.0974086883462908E-2</v>
      </c>
      <c r="AJ158" s="744"/>
      <c r="AK158" s="746">
        <v>2.376694E-2</v>
      </c>
      <c r="AL158" s="744">
        <v>1.4096079005962103E-2</v>
      </c>
      <c r="AM158" s="746">
        <v>1.665407E-2</v>
      </c>
      <c r="AN158" s="744"/>
      <c r="AO158" s="744">
        <v>1.4096079005962103E-2</v>
      </c>
      <c r="AP158" s="744">
        <v>1.3844642141116692E-2</v>
      </c>
      <c r="AQ158" s="746">
        <v>1.6274810000000001E-2</v>
      </c>
      <c r="AR158" s="744">
        <v>7.3395828791511519E-3</v>
      </c>
      <c r="AS158" s="744">
        <v>5.1012742681362244E-3</v>
      </c>
      <c r="AT158" s="744">
        <v>8.8681022241883234E-3</v>
      </c>
      <c r="AU158" s="744">
        <v>1.7616030000000001E-2</v>
      </c>
      <c r="AV158" s="744">
        <v>4.7821460000000003E-2</v>
      </c>
      <c r="AW158" s="744">
        <v>5.2763379999999999E-2</v>
      </c>
      <c r="AX158" s="744">
        <v>6.985453E-3</v>
      </c>
      <c r="AY158" s="744">
        <v>1.5072115938025155E-2</v>
      </c>
      <c r="AZ158" s="744">
        <v>5.9336130000000001E-2</v>
      </c>
      <c r="BA158" s="746">
        <v>1.465906E-2</v>
      </c>
      <c r="BB158" s="744">
        <v>1.7300990000000002E-2</v>
      </c>
      <c r="BC158" s="744"/>
      <c r="BD158" s="744">
        <v>1.3244849999999999E-2</v>
      </c>
      <c r="BE158" s="744">
        <v>4.5726469999999998E-2</v>
      </c>
      <c r="BF158" s="744"/>
      <c r="BG158" s="744"/>
      <c r="BH158" s="744"/>
      <c r="BI158" s="746">
        <v>1.7269037313989165E-2</v>
      </c>
      <c r="BJ158" s="746">
        <v>5.4080873232447146E-3</v>
      </c>
      <c r="BK158" s="744"/>
      <c r="BL158" s="744"/>
      <c r="BM158" s="744"/>
      <c r="BN158" s="744">
        <v>1.3301521994051546E-2</v>
      </c>
      <c r="BO158" s="744"/>
      <c r="BP158" s="744">
        <v>2.469594E-2</v>
      </c>
      <c r="BQ158" s="744"/>
      <c r="BR158" s="744">
        <v>-2.6091969999999999E-2</v>
      </c>
      <c r="BS158" s="744">
        <v>1.4437690000000001E-2</v>
      </c>
      <c r="BT158" s="744">
        <v>8.7740519999999992E-3</v>
      </c>
      <c r="BU158" s="744">
        <v>4.5273924188617087E-2</v>
      </c>
      <c r="BV158" s="744">
        <v>1.3691249417632889E-2</v>
      </c>
      <c r="BW158" s="744"/>
      <c r="BX158" s="744">
        <v>1.7559499999999999E-2</v>
      </c>
      <c r="BY158" s="744">
        <v>1.7221719999999999E-2</v>
      </c>
      <c r="BZ158" s="746">
        <v>3.61E-2</v>
      </c>
      <c r="CA158" s="744">
        <v>4.0911718510265205E-2</v>
      </c>
      <c r="CB158" s="744">
        <v>3.2504992234302144E-2</v>
      </c>
      <c r="CC158" s="746">
        <v>3.6799999999999999E-2</v>
      </c>
      <c r="CD158" s="744">
        <v>8.1885399999999997E-2</v>
      </c>
      <c r="CE158" s="744">
        <v>3.1088079999999997E-2</v>
      </c>
      <c r="CF158" s="744">
        <v>2.9311739999999999E-2</v>
      </c>
      <c r="CG158" s="747">
        <v>4.3372780000000007E-2</v>
      </c>
      <c r="CH158" s="744">
        <v>4.1288890000000002E-2</v>
      </c>
      <c r="CI158" s="744">
        <v>4.8817700000000006E-2</v>
      </c>
      <c r="CJ158" s="744">
        <v>4.0911720000000006E-2</v>
      </c>
      <c r="CK158" s="744">
        <v>5.902143E-2</v>
      </c>
      <c r="CL158" s="744">
        <v>4.8238370000000003E-2</v>
      </c>
      <c r="CM158" s="744">
        <v>5.6258320000000001E-2</v>
      </c>
      <c r="CN158" s="746">
        <v>3.4818780000000001E-2</v>
      </c>
      <c r="CO158" s="744">
        <v>2.9614546493766269E-2</v>
      </c>
      <c r="CP158" s="746">
        <v>3.1311930000000002E-2</v>
      </c>
      <c r="CQ158" s="744">
        <v>4.0229694716970466E-2</v>
      </c>
      <c r="CR158" s="746">
        <v>3.6700000000000003E-2</v>
      </c>
      <c r="CS158" s="744">
        <v>3.264823E-2</v>
      </c>
      <c r="CT158" s="744">
        <v>1.7070129999999999E-2</v>
      </c>
      <c r="CU158" s="744">
        <v>2.662856812204395E-2</v>
      </c>
      <c r="CV158" s="744"/>
      <c r="CW158" s="744">
        <v>2.9819249999999999E-2</v>
      </c>
      <c r="CX158" s="744">
        <v>1.6248510150949302E-2</v>
      </c>
      <c r="CY158" s="744">
        <v>1.432813E-2</v>
      </c>
      <c r="CZ158" s="746">
        <v>2.6375190000000003E-2</v>
      </c>
      <c r="DA158" s="744">
        <v>4.175483E-2</v>
      </c>
      <c r="DB158" s="744">
        <v>2.873063E-2</v>
      </c>
      <c r="DC158" s="744">
        <v>2.9619179999999998E-2</v>
      </c>
      <c r="DD158" s="744"/>
      <c r="DE158" s="744">
        <v>7.2783550000000002E-2</v>
      </c>
      <c r="DF158" s="744">
        <v>7.333575082067334E-2</v>
      </c>
      <c r="DG158" s="744">
        <v>2.59952E-2</v>
      </c>
      <c r="DH158" s="744">
        <v>-8.13323E-3</v>
      </c>
      <c r="DI158" s="744">
        <v>5.347594E-2</v>
      </c>
      <c r="DJ158" s="744">
        <v>4.0476939999999996E-2</v>
      </c>
      <c r="DK158" s="744">
        <v>2.7479089999999998E-2</v>
      </c>
      <c r="DL158" s="744">
        <v>9.1410659999999998E-3</v>
      </c>
      <c r="DM158" s="744">
        <v>2.1239379999999999E-2</v>
      </c>
      <c r="DN158" s="744">
        <v>5.7465370000000002E-2</v>
      </c>
      <c r="DO158" s="746">
        <v>7.6698370000000002E-2</v>
      </c>
      <c r="DP158" s="746">
        <v>8.0330589999999993E-2</v>
      </c>
      <c r="DQ158" s="744">
        <v>8.8272689999999987E-2</v>
      </c>
      <c r="DR158" s="744">
        <v>6.8519330000000003E-2</v>
      </c>
      <c r="DS158" s="746">
        <v>8.6741240000000011E-2</v>
      </c>
      <c r="DT158" s="744">
        <v>8.4995879999999996E-2</v>
      </c>
      <c r="DU158" s="744">
        <v>3.6890756302520922E-2</v>
      </c>
      <c r="DV158" s="744">
        <v>6.7229250000000004E-2</v>
      </c>
      <c r="DW158" s="744">
        <v>3.0561769999999999E-2</v>
      </c>
      <c r="DX158" s="744">
        <v>0.1109624</v>
      </c>
      <c r="DY158" s="744">
        <v>0.11771480000000001</v>
      </c>
      <c r="DZ158" s="746">
        <v>-4.8828149999999996E-3</v>
      </c>
      <c r="EA158" s="746">
        <v>1.867949E-2</v>
      </c>
      <c r="EB158" s="746"/>
      <c r="EC158" s="746">
        <v>-3.8271949999999998E-3</v>
      </c>
      <c r="ED158" s="744">
        <v>-1.7590662776156729E-2</v>
      </c>
      <c r="EE158" s="746">
        <v>4.0962469426499573E-2</v>
      </c>
      <c r="EF158" s="744">
        <v>4.7150109999999995E-2</v>
      </c>
      <c r="EG158" s="744"/>
      <c r="EH158" s="744"/>
      <c r="EI158" s="744">
        <v>4.1737289999999996E-2</v>
      </c>
      <c r="EJ158" s="744">
        <v>2.3374579999999999E-2</v>
      </c>
      <c r="EK158" s="744">
        <v>4.7850609999999995E-2</v>
      </c>
      <c r="EL158" s="744">
        <v>5.1615380000000002E-2</v>
      </c>
      <c r="EM158" s="744"/>
      <c r="EN158" s="744">
        <v>3.0202629999999998E-2</v>
      </c>
      <c r="EO158" s="744"/>
      <c r="EP158" s="744">
        <v>6.6800269999999998E-3</v>
      </c>
      <c r="EQ158" s="744">
        <v>2.2715269999999999E-2</v>
      </c>
      <c r="ER158" s="744">
        <v>2.1706739999999999E-2</v>
      </c>
      <c r="ES158" s="744">
        <v>-2.6061291132881692E-3</v>
      </c>
      <c r="ET158" s="744">
        <v>-1.0438676154244986E-2</v>
      </c>
      <c r="EU158" s="746">
        <v>7.6798690000000003E-2</v>
      </c>
      <c r="EV158" s="744">
        <v>7.6534909999999998E-2</v>
      </c>
      <c r="EW158" s="744">
        <v>7.1794869999999997E-2</v>
      </c>
      <c r="EX158" s="744">
        <v>1.487492E-2</v>
      </c>
      <c r="EY158" s="744">
        <v>7.0498430000000001E-2</v>
      </c>
      <c r="EZ158" s="744">
        <v>7.1639280000000008E-3</v>
      </c>
      <c r="FA158" s="744"/>
      <c r="FB158" s="744">
        <v>3.1098810000000001E-2</v>
      </c>
      <c r="FC158" s="744">
        <v>4.4907576016589346E-2</v>
      </c>
      <c r="FD158" s="744">
        <v>2.7326899999999998E-2</v>
      </c>
      <c r="FE158" s="744">
        <v>2.3229909999999999E-2</v>
      </c>
      <c r="FF158" s="744">
        <v>2.7093279999999996E-3</v>
      </c>
      <c r="FG158" s="744"/>
      <c r="FH158" s="744">
        <v>2.0034839999999998E-2</v>
      </c>
      <c r="FI158" s="744">
        <v>3.1145719999999998E-2</v>
      </c>
      <c r="FJ158" s="744">
        <v>5.6349879999999998E-2</v>
      </c>
      <c r="FK158" s="744"/>
      <c r="FL158" s="744"/>
      <c r="FM158" s="746">
        <v>2.968792349092042E-2</v>
      </c>
      <c r="FN158" s="746">
        <v>3.7488894040760279E-4</v>
      </c>
    </row>
    <row r="159" spans="1:170" s="699" customFormat="1" ht="12.75" customHeight="1">
      <c r="A159" s="748">
        <v>40694</v>
      </c>
      <c r="B159" s="744">
        <v>-1.3936257887141812E-2</v>
      </c>
      <c r="C159" s="744">
        <v>-7.9038366540424843E-3</v>
      </c>
      <c r="D159" s="744">
        <v>-1.2636081713304326E-2</v>
      </c>
      <c r="E159" s="746">
        <v>3.1000985499085587E-3</v>
      </c>
      <c r="F159" s="746">
        <v>1.8617529119724807E-2</v>
      </c>
      <c r="G159" s="744"/>
      <c r="H159" s="744"/>
      <c r="I159" s="749">
        <v>-8.3719407183806618E-3</v>
      </c>
      <c r="J159" s="744" t="s">
        <v>319</v>
      </c>
      <c r="K159" s="744" t="s">
        <v>319</v>
      </c>
      <c r="L159" s="744" t="s">
        <v>319</v>
      </c>
      <c r="M159" s="746" t="s">
        <v>319</v>
      </c>
      <c r="N159" s="746" t="s">
        <v>319</v>
      </c>
      <c r="O159" s="746">
        <v>1.8394415811305393E-3</v>
      </c>
      <c r="P159" s="746">
        <v>3.3983008495752642E-3</v>
      </c>
      <c r="Q159" s="744">
        <v>-1.1073564447901862E-2</v>
      </c>
      <c r="R159" s="744">
        <v>-1.204013E-2</v>
      </c>
      <c r="S159" s="744"/>
      <c r="T159" s="746">
        <v>-1.7887062735818859E-2</v>
      </c>
      <c r="U159" s="744">
        <v>-4.491451238658406E-2</v>
      </c>
      <c r="V159" s="744">
        <v>9.504752E-3</v>
      </c>
      <c r="W159" s="744">
        <v>-2.3788390000000003E-2</v>
      </c>
      <c r="X159" s="744">
        <v>1.9340099999999999E-2</v>
      </c>
      <c r="Y159" s="744">
        <v>-3.4186379999999999E-3</v>
      </c>
      <c r="Z159" s="744">
        <v>-6.9565219999999997E-2</v>
      </c>
      <c r="AA159" s="746">
        <v>3.5043619999999996E-3</v>
      </c>
      <c r="AB159" s="744">
        <v>1.6205239999999999E-2</v>
      </c>
      <c r="AC159" s="746">
        <v>2.61376E-2</v>
      </c>
      <c r="AD159" s="744">
        <v>3.4222250000000003E-2</v>
      </c>
      <c r="AE159" s="744">
        <v>9.4331531616771436E-3</v>
      </c>
      <c r="AF159" s="744">
        <v>-4.109293E-3</v>
      </c>
      <c r="AG159" s="744">
        <v>-2.0135566772941815E-2</v>
      </c>
      <c r="AH159" s="744">
        <v>-2.1593589999999999E-2</v>
      </c>
      <c r="AI159" s="744">
        <v>1.0741120218579203E-2</v>
      </c>
      <c r="AJ159" s="744"/>
      <c r="AK159" s="746">
        <v>2.6488109999999996E-3</v>
      </c>
      <c r="AL159" s="744">
        <v>8.2180164414340506E-3</v>
      </c>
      <c r="AM159" s="746">
        <v>8.9352110000000002E-3</v>
      </c>
      <c r="AN159" s="744"/>
      <c r="AO159" s="744">
        <v>8.2180164414340506E-3</v>
      </c>
      <c r="AP159" s="744">
        <v>8.961206315816872E-3</v>
      </c>
      <c r="AQ159" s="746">
        <v>1.512456E-2</v>
      </c>
      <c r="AR159" s="744">
        <v>3.8955417688644189E-3</v>
      </c>
      <c r="AS159" s="744">
        <v>2.7780645643484814E-3</v>
      </c>
      <c r="AT159" s="744">
        <v>6.9758985630858916E-3</v>
      </c>
      <c r="AU159" s="744">
        <v>1.554644E-2</v>
      </c>
      <c r="AV159" s="744">
        <v>-1.7185820000000001E-2</v>
      </c>
      <c r="AW159" s="744">
        <v>-2.702222E-2</v>
      </c>
      <c r="AX159" s="744">
        <v>4.0763780000000003E-3</v>
      </c>
      <c r="AY159" s="744">
        <v>2.6025313728352817E-3</v>
      </c>
      <c r="AZ159" s="744">
        <v>-2.964694E-2</v>
      </c>
      <c r="BA159" s="746">
        <v>4.4999699999999998E-3</v>
      </c>
      <c r="BB159" s="744">
        <v>3.401439E-3</v>
      </c>
      <c r="BC159" s="744"/>
      <c r="BD159" s="744">
        <v>5.5393619999999999E-3</v>
      </c>
      <c r="BE159" s="744">
        <v>-2.5500919999999996E-2</v>
      </c>
      <c r="BF159" s="744"/>
      <c r="BG159" s="744"/>
      <c r="BH159" s="744"/>
      <c r="BI159" s="746">
        <v>1.7799914645090342E-3</v>
      </c>
      <c r="BJ159" s="746">
        <v>-4.0712593762336491E-3</v>
      </c>
      <c r="BK159" s="744"/>
      <c r="BL159" s="744"/>
      <c r="BM159" s="744"/>
      <c r="BN159" s="744">
        <v>9.7977345241604397E-3</v>
      </c>
      <c r="BO159" s="744"/>
      <c r="BP159" s="744">
        <v>3.685367E-4</v>
      </c>
      <c r="BQ159" s="744"/>
      <c r="BR159" s="744">
        <v>4.6280830000000002E-2</v>
      </c>
      <c r="BS159" s="744">
        <v>1.7977529999999999E-2</v>
      </c>
      <c r="BT159" s="744">
        <v>1.647028E-2</v>
      </c>
      <c r="BU159" s="744">
        <v>-8.9840898425278537E-3</v>
      </c>
      <c r="BV159" s="744">
        <v>1.2951970581190242E-2</v>
      </c>
      <c r="BW159" s="744"/>
      <c r="BX159" s="744">
        <v>6.1858950000000002E-5</v>
      </c>
      <c r="BY159" s="744">
        <v>-1.4320690000000001E-2</v>
      </c>
      <c r="BZ159" s="746">
        <v>-3.1E-2</v>
      </c>
      <c r="CA159" s="744">
        <v>-2.149016953341043E-2</v>
      </c>
      <c r="CB159" s="744">
        <v>-1.912538949178022E-2</v>
      </c>
      <c r="CC159" s="746">
        <v>-7.7000000000000002E-3</v>
      </c>
      <c r="CD159" s="744">
        <v>2.3919359999999997E-2</v>
      </c>
      <c r="CE159" s="744">
        <v>-3.6180900000000002E-2</v>
      </c>
      <c r="CF159" s="744">
        <v>-1.164254E-2</v>
      </c>
      <c r="CG159" s="747">
        <v>8.1691300000000001E-3</v>
      </c>
      <c r="CH159" s="744">
        <v>3.1000040000000003E-2</v>
      </c>
      <c r="CI159" s="744">
        <v>-2.4E-2</v>
      </c>
      <c r="CJ159" s="744">
        <v>-2.1490170000000003E-2</v>
      </c>
      <c r="CK159" s="744">
        <v>-2.1058360000000002E-2</v>
      </c>
      <c r="CL159" s="744">
        <v>-2.9889480000000003E-2</v>
      </c>
      <c r="CM159" s="744">
        <v>-2.206114E-2</v>
      </c>
      <c r="CN159" s="746">
        <v>2.6933859999999999E-3</v>
      </c>
      <c r="CO159" s="744">
        <v>-1.1319478176393227E-2</v>
      </c>
      <c r="CP159" s="746">
        <v>-6.1491159999999996E-3</v>
      </c>
      <c r="CQ159" s="744">
        <v>1.0980573678951444E-2</v>
      </c>
      <c r="CR159" s="746">
        <v>-1.5800000000000002E-2</v>
      </c>
      <c r="CS159" s="744">
        <v>-1.4579409999999999E-2</v>
      </c>
      <c r="CT159" s="744">
        <v>-1.397985E-2</v>
      </c>
      <c r="CU159" s="744">
        <v>-1.0565445236960902E-2</v>
      </c>
      <c r="CV159" s="744"/>
      <c r="CW159" s="744">
        <v>-4.5438349999999995E-3</v>
      </c>
      <c r="CX159" s="744">
        <v>-1.7913391308336135E-2</v>
      </c>
      <c r="CY159" s="744">
        <v>-2.6078260000000002E-2</v>
      </c>
      <c r="CZ159" s="746">
        <v>-1.7941890000000002E-2</v>
      </c>
      <c r="DA159" s="744">
        <v>-1.6583580000000001E-2</v>
      </c>
      <c r="DB159" s="744">
        <v>-1.2186870000000001E-2</v>
      </c>
      <c r="DC159" s="744">
        <v>-1.369863E-2</v>
      </c>
      <c r="DD159" s="744"/>
      <c r="DE159" s="744">
        <v>1.777571E-2</v>
      </c>
      <c r="DF159" s="744">
        <v>1.6563386292308691E-2</v>
      </c>
      <c r="DG159" s="744">
        <v>-1.04712E-2</v>
      </c>
      <c r="DH159" s="744">
        <v>-2.5771180000000001E-2</v>
      </c>
      <c r="DI159" s="744">
        <v>2.5063450000000001E-2</v>
      </c>
      <c r="DJ159" s="744">
        <v>2.1411340000000001E-2</v>
      </c>
      <c r="DK159" s="744">
        <v>-2.7648579999999999E-2</v>
      </c>
      <c r="DL159" s="744">
        <v>-4.1861849999999999E-2</v>
      </c>
      <c r="DM159" s="744">
        <v>-2.7403960000000002E-2</v>
      </c>
      <c r="DN159" s="744">
        <v>1.3747370000000002E-2</v>
      </c>
      <c r="DO159" s="746">
        <v>-3.9741970000000001E-2</v>
      </c>
      <c r="DP159" s="746">
        <v>-3.2012760000000001E-2</v>
      </c>
      <c r="DQ159" s="744">
        <v>-1.106682E-2</v>
      </c>
      <c r="DR159" s="744">
        <v>-4.21727E-2</v>
      </c>
      <c r="DS159" s="746">
        <v>-6.164116E-2</v>
      </c>
      <c r="DT159" s="744">
        <v>-1.6649029999999999E-2</v>
      </c>
      <c r="DU159" s="744">
        <v>-2.3381149201718188E-2</v>
      </c>
      <c r="DV159" s="744">
        <v>-2.2759140000000001E-2</v>
      </c>
      <c r="DW159" s="744">
        <v>-9.8115449999999996E-3</v>
      </c>
      <c r="DX159" s="744">
        <v>-5.9314530000000004E-2</v>
      </c>
      <c r="DY159" s="744">
        <v>-3.4860269999999999E-2</v>
      </c>
      <c r="DZ159" s="746">
        <v>-1.297793E-2</v>
      </c>
      <c r="EA159" s="746">
        <v>-1.3623430000000001E-2</v>
      </c>
      <c r="EB159" s="746"/>
      <c r="EC159" s="746">
        <v>-7.6324650000000006E-3</v>
      </c>
      <c r="ED159" s="744">
        <v>-1.4935505770536373E-2</v>
      </c>
      <c r="EE159" s="746">
        <v>-2.6465620496601297E-2</v>
      </c>
      <c r="EF159" s="744">
        <v>-3.9897409999999998E-3</v>
      </c>
      <c r="EG159" s="744"/>
      <c r="EH159" s="744"/>
      <c r="EI159" s="744">
        <v>-1.2910630000000001E-2</v>
      </c>
      <c r="EJ159" s="744">
        <v>1.151631E-2</v>
      </c>
      <c r="EK159" s="744">
        <v>-2.9237050000000001E-2</v>
      </c>
      <c r="EL159" s="744">
        <v>-4.4221690000000001E-2</v>
      </c>
      <c r="EM159" s="744"/>
      <c r="EN159" s="744">
        <v>-6.0525759999999996E-3</v>
      </c>
      <c r="EO159" s="744"/>
      <c r="EP159" s="744">
        <v>3.5390399999999998E-3</v>
      </c>
      <c r="EQ159" s="744">
        <v>4.64876E-3</v>
      </c>
      <c r="ER159" s="744">
        <v>-2.4801690000000001E-2</v>
      </c>
      <c r="ES159" s="744">
        <v>-4.4566595143612053E-2</v>
      </c>
      <c r="ET159" s="744">
        <v>-4.2258119208308575E-2</v>
      </c>
      <c r="EU159" s="746">
        <v>2.4024070000000002E-2</v>
      </c>
      <c r="EV159" s="744">
        <v>-1.4999999999999999E-2</v>
      </c>
      <c r="EW159" s="744">
        <v>-4.2917209999999997E-2</v>
      </c>
      <c r="EX159" s="744">
        <v>4.6635579999999999E-3</v>
      </c>
      <c r="EY159" s="744">
        <v>-5.2432889999999996E-2</v>
      </c>
      <c r="EZ159" s="744">
        <v>-0.14351459999999999</v>
      </c>
      <c r="FA159" s="744"/>
      <c r="FB159" s="744">
        <v>-2.8820399999999999E-2</v>
      </c>
      <c r="FC159" s="744">
        <v>-6.0959561830919995E-3</v>
      </c>
      <c r="FD159" s="744">
        <v>-2.9399999999999999E-2</v>
      </c>
      <c r="FE159" s="744">
        <v>-3.0321880000000002E-2</v>
      </c>
      <c r="FF159" s="744">
        <v>-3.2166750000000001E-2</v>
      </c>
      <c r="FG159" s="744"/>
      <c r="FH159" s="744">
        <v>-1.1101620000000001E-2</v>
      </c>
      <c r="FI159" s="744">
        <v>-2.6699030000000002E-2</v>
      </c>
      <c r="FJ159" s="744">
        <v>3.2245200000000002E-2</v>
      </c>
      <c r="FK159" s="744"/>
      <c r="FL159" s="744"/>
      <c r="FM159" s="746">
        <v>-1.1807285546415969E-2</v>
      </c>
      <c r="FN159" s="746">
        <v>3.6269220091211807E-4</v>
      </c>
    </row>
    <row r="160" spans="1:170" s="699" customFormat="1" ht="12.75" customHeight="1">
      <c r="A160" s="748">
        <v>40724</v>
      </c>
      <c r="B160" s="744">
        <v>-1.5933632575867218E-2</v>
      </c>
      <c r="C160" s="744">
        <v>-9.7095435684647624E-3</v>
      </c>
      <c r="D160" s="744">
        <v>-8.8677207576786099E-3</v>
      </c>
      <c r="E160" s="746">
        <v>-1.1898913967960834E-2</v>
      </c>
      <c r="F160" s="746">
        <v>1.7246227387758939E-2</v>
      </c>
      <c r="G160" s="744"/>
      <c r="H160" s="744"/>
      <c r="I160" s="749">
        <v>-1.2991790533901959E-2</v>
      </c>
      <c r="J160" s="744">
        <v>5.2698000000000002E-2</v>
      </c>
      <c r="K160" s="744">
        <v>5.2698000000000002E-2</v>
      </c>
      <c r="L160" s="744">
        <v>5.2698000000000002E-2</v>
      </c>
      <c r="M160" s="746">
        <v>1.5136E-2</v>
      </c>
      <c r="N160" s="746">
        <v>1.5136E-2</v>
      </c>
      <c r="O160" s="746">
        <v>1.9210738319100458E-3</v>
      </c>
      <c r="P160" s="746">
        <v>8.7658133280206219E-3</v>
      </c>
      <c r="Q160" s="744">
        <v>-2.0612854456285357E-2</v>
      </c>
      <c r="R160" s="744">
        <v>-2.3696679999999998E-2</v>
      </c>
      <c r="S160" s="744"/>
      <c r="T160" s="746">
        <v>-2.3148600339903513E-2</v>
      </c>
      <c r="U160" s="744">
        <v>-4.4166866688548079E-2</v>
      </c>
      <c r="V160" s="744">
        <v>1.362735E-2</v>
      </c>
      <c r="W160" s="744">
        <v>-3.7382890000000002E-2</v>
      </c>
      <c r="X160" s="744">
        <v>2.778746E-2</v>
      </c>
      <c r="Y160" s="744">
        <v>8.0061539999999997E-3</v>
      </c>
      <c r="Z160" s="744">
        <v>4.0397949999999995E-2</v>
      </c>
      <c r="AA160" s="746">
        <v>1.5183149999999998E-4</v>
      </c>
      <c r="AB160" s="744">
        <v>-1.462924E-3</v>
      </c>
      <c r="AC160" s="746">
        <v>-5.1167349999999999E-3</v>
      </c>
      <c r="AD160" s="744">
        <v>-2.3278129999999998E-2</v>
      </c>
      <c r="AE160" s="744">
        <v>3.5905153142767876E-3</v>
      </c>
      <c r="AF160" s="744">
        <v>2.8594960000000001E-4</v>
      </c>
      <c r="AG160" s="744">
        <v>1.6406544657770361E-2</v>
      </c>
      <c r="AH160" s="744">
        <v>6.6927340000000005E-3</v>
      </c>
      <c r="AI160" s="744">
        <v>9.3485839148033101E-4</v>
      </c>
      <c r="AJ160" s="744"/>
      <c r="AK160" s="746">
        <v>7.484002E-3</v>
      </c>
      <c r="AL160" s="744">
        <v>-7.6715587139424279E-3</v>
      </c>
      <c r="AM160" s="746">
        <v>-8.1181259999999998E-3</v>
      </c>
      <c r="AN160" s="744"/>
      <c r="AO160" s="744">
        <v>-7.6715587139424279E-3</v>
      </c>
      <c r="AP160" s="744">
        <v>-6.9356835290841357E-3</v>
      </c>
      <c r="AQ160" s="746">
        <v>-6.1349430000000003E-3</v>
      </c>
      <c r="AR160" s="744">
        <v>-3.592986490369432E-4</v>
      </c>
      <c r="AS160" s="744">
        <v>-4.3267266007784855E-4</v>
      </c>
      <c r="AT160" s="744">
        <v>-9.9278373892652816E-4</v>
      </c>
      <c r="AU160" s="744">
        <v>-1.0080450000000001E-2</v>
      </c>
      <c r="AV160" s="744">
        <v>4.9194670000000003E-3</v>
      </c>
      <c r="AW160" s="744">
        <v>5.8668489999999995E-3</v>
      </c>
      <c r="AX160" s="744">
        <v>-5.4843310000000003E-3</v>
      </c>
      <c r="AY160" s="744">
        <v>-1.0489846642810829E-2</v>
      </c>
      <c r="AZ160" s="744">
        <v>-5.2655040000000001E-4</v>
      </c>
      <c r="BA160" s="746">
        <v>-8.8417330000000009E-3</v>
      </c>
      <c r="BB160" s="744">
        <v>-1.016951E-2</v>
      </c>
      <c r="BC160" s="744"/>
      <c r="BD160" s="744">
        <v>-1.2749539999999998E-2</v>
      </c>
      <c r="BE160" s="744">
        <v>-9.6278070000000004E-3</v>
      </c>
      <c r="BF160" s="744"/>
      <c r="BG160" s="744"/>
      <c r="BH160" s="744"/>
      <c r="BI160" s="746">
        <v>-9.7582262113284461E-3</v>
      </c>
      <c r="BJ160" s="746">
        <v>-6.4972871193915704E-3</v>
      </c>
      <c r="BK160" s="744"/>
      <c r="BL160" s="744"/>
      <c r="BM160" s="744"/>
      <c r="BN160" s="744">
        <v>-3.5823902164344723E-3</v>
      </c>
      <c r="BO160" s="744"/>
      <c r="BP160" s="744">
        <v>2.5786940000000003E-3</v>
      </c>
      <c r="BQ160" s="744"/>
      <c r="BR160" s="744">
        <v>-2.8679460000000001E-3</v>
      </c>
      <c r="BS160" s="744">
        <v>4.4150109999999999E-3</v>
      </c>
      <c r="BT160" s="744">
        <v>1.179063E-2</v>
      </c>
      <c r="BU160" s="744">
        <v>7.6745055965929954E-3</v>
      </c>
      <c r="BV160" s="744">
        <v>6.7071184465641309E-3</v>
      </c>
      <c r="BW160" s="744"/>
      <c r="BX160" s="744">
        <v>-2.4502290000000003E-2</v>
      </c>
      <c r="BY160" s="744">
        <v>-1.7694689999999999E-2</v>
      </c>
      <c r="BZ160" s="746">
        <v>-2.1299999999999999E-2</v>
      </c>
      <c r="CA160" s="744">
        <v>-1.5758222934727062E-2</v>
      </c>
      <c r="CB160" s="744">
        <v>-2.9466535217439027E-2</v>
      </c>
      <c r="CC160" s="746">
        <v>-1.55E-2</v>
      </c>
      <c r="CD160" s="744">
        <v>-1.6637530000000001E-2</v>
      </c>
      <c r="CE160" s="744">
        <v>-2.6733959999999998E-2</v>
      </c>
      <c r="CF160" s="744">
        <v>-7.5085509999999996E-3</v>
      </c>
      <c r="CG160" s="747">
        <v>-1.0162340000000001E-2</v>
      </c>
      <c r="CH160" s="744">
        <v>-6.7895870000000006E-3</v>
      </c>
      <c r="CI160" s="744">
        <v>-5.9612520000000002E-3</v>
      </c>
      <c r="CJ160" s="744">
        <v>-1.575822E-2</v>
      </c>
      <c r="CK160" s="744">
        <v>-9.8284429999999992E-3</v>
      </c>
      <c r="CL160" s="744">
        <v>-1.1045279999999999E-2</v>
      </c>
      <c r="CM160" s="744">
        <v>-1.19233E-2</v>
      </c>
      <c r="CN160" s="746">
        <v>-8.7500379999999999E-3</v>
      </c>
      <c r="CO160" s="744">
        <v>-1.6669152417465805E-2</v>
      </c>
      <c r="CP160" s="746">
        <v>-1.80349E-2</v>
      </c>
      <c r="CQ160" s="744">
        <v>-1.1392444927330825E-2</v>
      </c>
      <c r="CR160" s="746">
        <v>-8.9999999999999993E-3</v>
      </c>
      <c r="CS160" s="744">
        <v>-1.961599E-2</v>
      </c>
      <c r="CT160" s="744">
        <v>-2.1172450000000002E-3</v>
      </c>
      <c r="CU160" s="744">
        <v>-2.0503409775231574E-2</v>
      </c>
      <c r="CV160" s="744"/>
      <c r="CW160" s="744">
        <v>-2.1390850000000003E-2</v>
      </c>
      <c r="CX160" s="744">
        <v>-2.4589822152022101E-2</v>
      </c>
      <c r="CY160" s="744">
        <v>-2.4030170000000003E-2</v>
      </c>
      <c r="CZ160" s="746">
        <v>-2.4045260000000002E-2</v>
      </c>
      <c r="DA160" s="744">
        <v>-1.1591720000000002E-2</v>
      </c>
      <c r="DB160" s="744">
        <v>-2.0251700000000001E-2</v>
      </c>
      <c r="DC160" s="744">
        <v>-2.115711E-2</v>
      </c>
      <c r="DD160" s="744"/>
      <c r="DE160" s="744">
        <v>-2.4689100000000002E-2</v>
      </c>
      <c r="DF160" s="744">
        <v>-2.3666258527199724E-2</v>
      </c>
      <c r="DG160" s="744">
        <v>-2.4819610000000002E-2</v>
      </c>
      <c r="DH160" s="744">
        <v>-3.4973520000000001E-2</v>
      </c>
      <c r="DI160" s="744">
        <v>-2.6691370000000002E-2</v>
      </c>
      <c r="DJ160" s="744">
        <v>-1.4943269999999999E-3</v>
      </c>
      <c r="DK160" s="744">
        <v>-5.4778660000000005E-3</v>
      </c>
      <c r="DL160" s="744">
        <v>-1.921805E-2</v>
      </c>
      <c r="DM160" s="744">
        <v>-4.0106880000000001E-3</v>
      </c>
      <c r="DN160" s="744">
        <v>-3.2993809999999998E-2</v>
      </c>
      <c r="DO160" s="746">
        <v>-1.0984689999999998E-2</v>
      </c>
      <c r="DP160" s="746">
        <v>-1.7381519999999998E-2</v>
      </c>
      <c r="DQ160" s="744">
        <v>-1.9365960000000002E-2</v>
      </c>
      <c r="DR160" s="744">
        <v>-1.828457E-2</v>
      </c>
      <c r="DS160" s="746">
        <v>1.098533E-2</v>
      </c>
      <c r="DT160" s="744">
        <v>-1.4871879999999999E-2</v>
      </c>
      <c r="DU160" s="744">
        <v>-9.7921248080992118E-3</v>
      </c>
      <c r="DV160" s="744">
        <v>-2.5116200000000002E-2</v>
      </c>
      <c r="DW160" s="744">
        <v>-4.3241780000000006E-3</v>
      </c>
      <c r="DX160" s="744">
        <v>2.020976E-2</v>
      </c>
      <c r="DY160" s="744">
        <v>-1.372379E-2</v>
      </c>
      <c r="DZ160" s="746">
        <v>2.3522589999999999E-2</v>
      </c>
      <c r="EA160" s="746">
        <v>2.6328130000000002E-2</v>
      </c>
      <c r="EB160" s="746"/>
      <c r="EC160" s="746">
        <v>2.1368360000000003E-2</v>
      </c>
      <c r="ED160" s="744">
        <v>8.9593383873192156E-3</v>
      </c>
      <c r="EE160" s="746">
        <v>-1.6663389001089993E-2</v>
      </c>
      <c r="EF160" s="744">
        <v>-7.1530760000000004E-3</v>
      </c>
      <c r="EG160" s="744"/>
      <c r="EH160" s="744"/>
      <c r="EI160" s="744">
        <v>-1.8403640000000002E-2</v>
      </c>
      <c r="EJ160" s="744">
        <v>-1.8216319999999998E-2</v>
      </c>
      <c r="EK160" s="744">
        <v>-1.5202219999999999E-2</v>
      </c>
      <c r="EL160" s="744">
        <v>-6.0772049999999996E-3</v>
      </c>
      <c r="EM160" s="744"/>
      <c r="EN160" s="744">
        <v>-5.3282579999999996E-2</v>
      </c>
      <c r="EO160" s="744"/>
      <c r="EP160" s="744">
        <v>-3.7850419999999996E-2</v>
      </c>
      <c r="EQ160" s="744">
        <v>-3.5152660000000002E-2</v>
      </c>
      <c r="ER160" s="744">
        <v>2.7770000000000003E-2</v>
      </c>
      <c r="ES160" s="744">
        <v>1.4999024517136084E-2</v>
      </c>
      <c r="ET160" s="744">
        <v>1.7678419705364101E-2</v>
      </c>
      <c r="EU160" s="746">
        <v>-3.0058709999999999E-2</v>
      </c>
      <c r="EV160" s="744">
        <v>-3.6802029999999999E-2</v>
      </c>
      <c r="EW160" s="744">
        <v>-1.01455E-2</v>
      </c>
      <c r="EX160" s="744">
        <v>2.367093E-2</v>
      </c>
      <c r="EY160" s="744">
        <v>-4.7193059999999995E-2</v>
      </c>
      <c r="EZ160" s="744">
        <v>1.905227E-2</v>
      </c>
      <c r="FA160" s="744"/>
      <c r="FB160" s="744">
        <v>-1.9323650000000001E-2</v>
      </c>
      <c r="FC160" s="744">
        <v>-7.3643077980075633E-3</v>
      </c>
      <c r="FD160" s="744">
        <v>-9.257986000000001E-3</v>
      </c>
      <c r="FE160" s="744">
        <v>1.043472E-2</v>
      </c>
      <c r="FF160" s="744">
        <v>-9.9228140000000003E-3</v>
      </c>
      <c r="FG160" s="744"/>
      <c r="FH160" s="744">
        <v>-3.1519859999999997E-2</v>
      </c>
      <c r="FI160" s="744">
        <v>-2.5214739999999999E-2</v>
      </c>
      <c r="FJ160" s="744">
        <v>-1.272657E-2</v>
      </c>
      <c r="FK160" s="744"/>
      <c r="FL160" s="744"/>
      <c r="FM160" s="746">
        <v>-9.532054148155833E-3</v>
      </c>
      <c r="FN160" s="746">
        <v>2.9661014112081219E-4</v>
      </c>
    </row>
    <row r="161" spans="1:170" s="699" customFormat="1" ht="12.75" customHeight="1">
      <c r="A161" s="748">
        <v>40755</v>
      </c>
      <c r="B161" s="744">
        <v>-1.0540962886745886E-3</v>
      </c>
      <c r="C161" s="744">
        <v>3.9386575043995897E-3</v>
      </c>
      <c r="D161" s="744">
        <v>1.1462141685842031E-2</v>
      </c>
      <c r="E161" s="746">
        <v>-9.5991045759803439E-3</v>
      </c>
      <c r="F161" s="746">
        <v>3.4644798673177934E-2</v>
      </c>
      <c r="G161" s="744"/>
      <c r="H161" s="744"/>
      <c r="I161" s="749">
        <v>4.2065917943013176E-2</v>
      </c>
      <c r="J161" s="744" t="s">
        <v>319</v>
      </c>
      <c r="K161" s="744" t="s">
        <v>319</v>
      </c>
      <c r="L161" s="744" t="s">
        <v>319</v>
      </c>
      <c r="M161" s="746" t="s">
        <v>319</v>
      </c>
      <c r="N161" s="746" t="s">
        <v>319</v>
      </c>
      <c r="O161" s="746">
        <v>1.0043298117505661E-2</v>
      </c>
      <c r="P161" s="746">
        <v>1.3133208255159401E-2</v>
      </c>
      <c r="Q161" s="744">
        <v>-1.5499497991967703E-2</v>
      </c>
      <c r="R161" s="744">
        <v>2.080444E-2</v>
      </c>
      <c r="S161" s="744"/>
      <c r="T161" s="746">
        <v>8.4569851617805725E-2</v>
      </c>
      <c r="U161" s="744">
        <v>4.9551594460144566E-2</v>
      </c>
      <c r="V161" s="744">
        <v>1.8332930000000001E-2</v>
      </c>
      <c r="W161" s="744">
        <v>-4.2162980000000003E-2</v>
      </c>
      <c r="X161" s="744">
        <v>3.4449340000000002E-2</v>
      </c>
      <c r="Y161" s="744">
        <v>5.6278439999999999E-2</v>
      </c>
      <c r="Z161" s="744">
        <v>-8.8525069999999997E-2</v>
      </c>
      <c r="AA161" s="746">
        <v>2.8084559999999995E-3</v>
      </c>
      <c r="AB161" s="744">
        <v>2.029885E-2</v>
      </c>
      <c r="AC161" s="746">
        <v>2.9087740000000001E-2</v>
      </c>
      <c r="AD161" s="744">
        <v>4.4147770000000003E-2</v>
      </c>
      <c r="AE161" s="744">
        <v>2.1411957222301492E-2</v>
      </c>
      <c r="AF161" s="744">
        <v>2.2650220000000002E-2</v>
      </c>
      <c r="AG161" s="744">
        <v>5.3197076565898449E-3</v>
      </c>
      <c r="AH161" s="744">
        <v>-8.6205739999999989E-3</v>
      </c>
      <c r="AI161" s="744">
        <v>9.2948411381117424E-3</v>
      </c>
      <c r="AJ161" s="744"/>
      <c r="AK161" s="746">
        <v>3.8986170000000001E-2</v>
      </c>
      <c r="AL161" s="744">
        <v>1.6872940077686582E-2</v>
      </c>
      <c r="AM161" s="746">
        <v>1.7113130000000001E-2</v>
      </c>
      <c r="AN161" s="744"/>
      <c r="AO161" s="744">
        <v>1.6872940077686582E-2</v>
      </c>
      <c r="AP161" s="744">
        <v>1.8539021843209769E-2</v>
      </c>
      <c r="AQ161" s="746">
        <v>1.322748E-2</v>
      </c>
      <c r="AR161" s="744">
        <v>4.4569046078641872E-3</v>
      </c>
      <c r="AS161" s="744">
        <v>4.2691997083093014E-3</v>
      </c>
      <c r="AT161" s="744">
        <v>6.3069129029920123E-3</v>
      </c>
      <c r="AU161" s="744">
        <v>2.3282500000000001E-2</v>
      </c>
      <c r="AV161" s="744">
        <v>-1.009043E-3</v>
      </c>
      <c r="AW161" s="744">
        <v>-5.3699229999999995E-3</v>
      </c>
      <c r="AX161" s="744">
        <v>1.145886E-3</v>
      </c>
      <c r="AY161" s="744">
        <v>1.4000901578619773E-2</v>
      </c>
      <c r="AZ161" s="744">
        <v>-8.869618000000001E-3</v>
      </c>
      <c r="BA161" s="746">
        <v>4.9955399999999997E-3</v>
      </c>
      <c r="BB161" s="744">
        <v>1.027399E-2</v>
      </c>
      <c r="BC161" s="744"/>
      <c r="BD161" s="744">
        <v>1.9879299999999999E-2</v>
      </c>
      <c r="BE161" s="744">
        <v>-1.6224860000000001E-2</v>
      </c>
      <c r="BF161" s="744"/>
      <c r="BG161" s="744"/>
      <c r="BH161" s="744"/>
      <c r="BI161" s="746">
        <v>8.3410642874287792E-3</v>
      </c>
      <c r="BJ161" s="746">
        <v>1.1471107148868231E-3</v>
      </c>
      <c r="BK161" s="744"/>
      <c r="BL161" s="744"/>
      <c r="BM161" s="744"/>
      <c r="BN161" s="744">
        <v>2.2623854540013255E-2</v>
      </c>
      <c r="BO161" s="744"/>
      <c r="BP161" s="744">
        <v>2.1237499999999999E-2</v>
      </c>
      <c r="BQ161" s="744"/>
      <c r="BR161" s="744">
        <v>2.5534789999999998E-2</v>
      </c>
      <c r="BS161" s="744">
        <v>1.9047620000000001E-2</v>
      </c>
      <c r="BT161" s="744">
        <v>1.6597189999999998E-2</v>
      </c>
      <c r="BU161" s="744">
        <v>8.5865279999999995E-3</v>
      </c>
      <c r="BV161" s="744">
        <v>1.9510349637204882E-2</v>
      </c>
      <c r="BW161" s="744"/>
      <c r="BX161" s="744">
        <v>-2.5072009999999999E-2</v>
      </c>
      <c r="BY161" s="744">
        <v>-3.3090990000000001E-2</v>
      </c>
      <c r="BZ161" s="746">
        <v>-5.4000000000000003E-3</v>
      </c>
      <c r="CA161" s="744">
        <v>-1.6279663250549747E-2</v>
      </c>
      <c r="CB161" s="744">
        <v>4.0632054176072963E-3</v>
      </c>
      <c r="CC161" s="746">
        <v>-1.2500000000000001E-2</v>
      </c>
      <c r="CD161" s="744">
        <v>-2.0815409999999999E-2</v>
      </c>
      <c r="CE161" s="744">
        <v>-4.5959489999999999E-2</v>
      </c>
      <c r="CF161" s="744">
        <v>-2.096056E-2</v>
      </c>
      <c r="CG161" s="747">
        <v>-1.0153289999999999E-2</v>
      </c>
      <c r="CH161" s="744">
        <v>-2.343748E-2</v>
      </c>
      <c r="CI161" s="744">
        <v>-3.5232380000000001E-2</v>
      </c>
      <c r="CJ161" s="744">
        <v>-1.6279660000000001E-2</v>
      </c>
      <c r="CK161" s="744">
        <v>-3.9329350000000003E-3</v>
      </c>
      <c r="CL161" s="744">
        <v>-2.4688439999999999E-2</v>
      </c>
      <c r="CM161" s="744">
        <v>-2.377785E-2</v>
      </c>
      <c r="CN161" s="746">
        <v>-3.7483059999999999E-2</v>
      </c>
      <c r="CO161" s="744">
        <v>-2.0333145972181277E-2</v>
      </c>
      <c r="CP161" s="746">
        <v>-3.6151719999999998E-2</v>
      </c>
      <c r="CQ161" s="744">
        <v>-3.3272460733497544E-2</v>
      </c>
      <c r="CR161" s="746">
        <v>2.3E-3</v>
      </c>
      <c r="CS161" s="744">
        <v>-3.5438749999999998E-2</v>
      </c>
      <c r="CT161" s="744">
        <v>-6.501957E-3</v>
      </c>
      <c r="CU161" s="744">
        <v>-3.3169245681448301E-2</v>
      </c>
      <c r="CV161" s="744"/>
      <c r="CW161" s="744">
        <v>-3.5113159999999997E-2</v>
      </c>
      <c r="CX161" s="744">
        <v>-3.3066923842452467E-2</v>
      </c>
      <c r="CY161" s="744">
        <v>-4.5022890000000003E-2</v>
      </c>
      <c r="CZ161" s="746">
        <v>-3.4070710000000004E-2</v>
      </c>
      <c r="DA161" s="744">
        <v>-2.0924369999999998E-2</v>
      </c>
      <c r="DB161" s="744">
        <v>1.665206E-2</v>
      </c>
      <c r="DC161" s="744">
        <v>-3.4968780000000005E-2</v>
      </c>
      <c r="DD161" s="744"/>
      <c r="DE161" s="744">
        <v>-2.5876619999999999E-2</v>
      </c>
      <c r="DF161" s="744">
        <v>-2.5081964276116642E-2</v>
      </c>
      <c r="DG161" s="744">
        <v>4.2801560000000002E-3</v>
      </c>
      <c r="DH161" s="744">
        <v>-4.6269280000000003E-2</v>
      </c>
      <c r="DI161" s="744">
        <v>-1.28082E-2</v>
      </c>
      <c r="DJ161" s="744">
        <v>-9.2592589999999989E-3</v>
      </c>
      <c r="DK161" s="744">
        <v>-6.8743289999999999E-2</v>
      </c>
      <c r="DL161" s="744">
        <v>1.459854E-2</v>
      </c>
      <c r="DM161" s="744">
        <v>-3.4544069999999996E-2</v>
      </c>
      <c r="DN161" s="744">
        <v>1.5640600000000001E-2</v>
      </c>
      <c r="DO161" s="746">
        <v>-4.3383149999999995E-2</v>
      </c>
      <c r="DP161" s="746">
        <v>-3.5584169999999998E-2</v>
      </c>
      <c r="DQ161" s="744">
        <v>-6.0385969999999997E-3</v>
      </c>
      <c r="DR161" s="744">
        <v>-2.1045690000000002E-2</v>
      </c>
      <c r="DS161" s="746">
        <v>-7.2184810000000002E-2</v>
      </c>
      <c r="DT161" s="744">
        <v>-1.7763029999999999E-2</v>
      </c>
      <c r="DU161" s="744">
        <v>-5.7112926880368731E-2</v>
      </c>
      <c r="DV161" s="744">
        <v>-7.4839920000000003E-5</v>
      </c>
      <c r="DW161" s="744">
        <v>-2.2123759999999999E-2</v>
      </c>
      <c r="DX161" s="744">
        <v>-3.7542819999999998E-2</v>
      </c>
      <c r="DY161" s="744">
        <v>-4.5744529999999999E-2</v>
      </c>
      <c r="DZ161" s="746">
        <v>3.4190459999999999E-2</v>
      </c>
      <c r="EA161" s="746">
        <v>2.1671550000000001E-2</v>
      </c>
      <c r="EB161" s="746"/>
      <c r="EC161" s="746">
        <v>3.4174860000000001E-2</v>
      </c>
      <c r="ED161" s="744">
        <v>-1.0502049180327933E-2</v>
      </c>
      <c r="EE161" s="746">
        <v>3.1989077118033116E-2</v>
      </c>
      <c r="EF161" s="744">
        <v>3.083574E-2</v>
      </c>
      <c r="EG161" s="744"/>
      <c r="EH161" s="744"/>
      <c r="EI161" s="744">
        <v>1.34822E-2</v>
      </c>
      <c r="EJ161" s="744">
        <v>-1.159644E-2</v>
      </c>
      <c r="EK161" s="744">
        <v>6.6601939999999998E-2</v>
      </c>
      <c r="EL161" s="744">
        <v>-1.6641909999999999E-2</v>
      </c>
      <c r="EM161" s="744"/>
      <c r="EN161" s="744">
        <v>-1.407029E-3</v>
      </c>
      <c r="EO161" s="744"/>
      <c r="EP161" s="744">
        <v>-1.3736900000000002E-2</v>
      </c>
      <c r="EQ161" s="744">
        <v>1.4578830000000001E-2</v>
      </c>
      <c r="ER161" s="744">
        <v>5.4585019999999996E-3</v>
      </c>
      <c r="ES161" s="744">
        <v>-1.6057947688866925E-2</v>
      </c>
      <c r="ET161" s="744">
        <v>-2.2906138845210422E-2</v>
      </c>
      <c r="EU161" s="746">
        <v>3.4769469999999997E-2</v>
      </c>
      <c r="EV161" s="744">
        <v>-1.3175229999999999E-3</v>
      </c>
      <c r="EW161" s="744">
        <v>1.046154E-2</v>
      </c>
      <c r="EX161" s="744">
        <v>-1.3743460000000001E-2</v>
      </c>
      <c r="EY161" s="744">
        <v>0.13048950000000001</v>
      </c>
      <c r="EZ161" s="744">
        <v>-6.3279000000000002E-2</v>
      </c>
      <c r="FA161" s="744"/>
      <c r="FB161" s="744">
        <v>7.7410029999999998E-3</v>
      </c>
      <c r="FC161" s="744">
        <v>1.4354825917995084E-2</v>
      </c>
      <c r="FD161" s="744">
        <v>-1.029412E-2</v>
      </c>
      <c r="FE161" s="744">
        <v>-1.1988490000000001E-2</v>
      </c>
      <c r="FF161" s="744">
        <v>-3.790048E-2</v>
      </c>
      <c r="FG161" s="744"/>
      <c r="FH161" s="744">
        <v>-2.8979050000000003E-2</v>
      </c>
      <c r="FI161" s="744">
        <v>1.3359859999999999E-2</v>
      </c>
      <c r="FJ161" s="744">
        <v>-3.085941E-2</v>
      </c>
      <c r="FK161" s="744"/>
      <c r="FL161" s="744"/>
      <c r="FM161" s="746">
        <v>8.8362131064090299E-3</v>
      </c>
      <c r="FN161" s="746">
        <v>2.5301441914460376E-4</v>
      </c>
    </row>
    <row r="162" spans="1:170" s="699" customFormat="1" ht="12.75" customHeight="1">
      <c r="A162" s="748">
        <v>40786</v>
      </c>
      <c r="B162" s="744">
        <v>-3.4672339252919016E-2</v>
      </c>
      <c r="C162" s="744">
        <v>-2.1619365609348962E-2</v>
      </c>
      <c r="D162" s="744">
        <v>-3.6463628851762797E-2</v>
      </c>
      <c r="E162" s="746">
        <v>-6.010044946978621E-2</v>
      </c>
      <c r="F162" s="746">
        <v>3.3306616795796717E-2</v>
      </c>
      <c r="G162" s="744"/>
      <c r="H162" s="744"/>
      <c r="I162" s="749">
        <v>8.7016443268112011E-3</v>
      </c>
      <c r="J162" s="744" t="s">
        <v>319</v>
      </c>
      <c r="K162" s="744" t="s">
        <v>319</v>
      </c>
      <c r="L162" s="744" t="s">
        <v>319</v>
      </c>
      <c r="M162" s="746" t="s">
        <v>319</v>
      </c>
      <c r="N162" s="746" t="s">
        <v>319</v>
      </c>
      <c r="O162" s="746">
        <v>7.1886796966054807E-3</v>
      </c>
      <c r="P162" s="746">
        <v>9.74658869395717E-3</v>
      </c>
      <c r="Q162" s="744">
        <v>-1.0899356236853897E-2</v>
      </c>
      <c r="R162" s="744">
        <v>-7.8125E-2</v>
      </c>
      <c r="S162" s="744"/>
      <c r="T162" s="746">
        <v>0.12199993853907376</v>
      </c>
      <c r="U162" s="744">
        <v>2.9176111230508894E-2</v>
      </c>
      <c r="V162" s="744">
        <v>3.7205950000000002E-2</v>
      </c>
      <c r="W162" s="744">
        <v>-0.128109</v>
      </c>
      <c r="X162" s="744">
        <v>5.5269320000000004E-2</v>
      </c>
      <c r="Y162" s="744">
        <v>0.13453080000000001</v>
      </c>
      <c r="Z162" s="744">
        <v>-0.19090759999999998</v>
      </c>
      <c r="AA162" s="746">
        <v>3.7629489999999998E-3</v>
      </c>
      <c r="AB162" s="744">
        <v>1.828784E-2</v>
      </c>
      <c r="AC162" s="746">
        <v>5.374553E-2</v>
      </c>
      <c r="AD162" s="744">
        <v>9.6640490000000009E-2</v>
      </c>
      <c r="AE162" s="744">
        <v>-1.2357436848259296E-3</v>
      </c>
      <c r="AF162" s="744">
        <v>8.182267E-3</v>
      </c>
      <c r="AG162" s="744">
        <v>-3.9104214107436475E-2</v>
      </c>
      <c r="AH162" s="744">
        <v>3.3016570000000002E-2</v>
      </c>
      <c r="AI162" s="744">
        <v>1.2453661119937731E-2</v>
      </c>
      <c r="AJ162" s="744"/>
      <c r="AK162" s="746">
        <v>6.4244339999999997E-3</v>
      </c>
      <c r="AL162" s="744">
        <v>-1.2318635526492594E-2</v>
      </c>
      <c r="AM162" s="746">
        <v>-1.536211E-2</v>
      </c>
      <c r="AN162" s="744"/>
      <c r="AO162" s="744">
        <v>-1.2318635526492594E-2</v>
      </c>
      <c r="AP162" s="744">
        <v>-6.0175095474198637E-3</v>
      </c>
      <c r="AQ162" s="746">
        <v>6.0923110000000004E-3</v>
      </c>
      <c r="AR162" s="744">
        <v>-4.3655621555857005E-3</v>
      </c>
      <c r="AS162" s="744">
        <v>-4.3498396102824577E-3</v>
      </c>
      <c r="AT162" s="744">
        <v>-1.4121281909121874E-3</v>
      </c>
      <c r="AU162" s="744">
        <v>5.0571009999999996E-4</v>
      </c>
      <c r="AV162" s="744">
        <v>-1.7051110000000001E-2</v>
      </c>
      <c r="AW162" s="744">
        <v>-2.6448380000000001E-2</v>
      </c>
      <c r="AX162" s="744">
        <v>-1.466486E-2</v>
      </c>
      <c r="AY162" s="744">
        <v>-3.8467201882532054E-2</v>
      </c>
      <c r="AZ162" s="744">
        <v>-4.6055169999999999E-2</v>
      </c>
      <c r="BA162" s="746">
        <v>-4.8582750000000001E-2</v>
      </c>
      <c r="BB162" s="744">
        <v>-3.8418100000000004E-2</v>
      </c>
      <c r="BC162" s="744"/>
      <c r="BD162" s="744">
        <v>-5.8930249999999997E-2</v>
      </c>
      <c r="BE162" s="744">
        <v>-8.4542560000000003E-2</v>
      </c>
      <c r="BF162" s="744"/>
      <c r="BG162" s="744"/>
      <c r="BH162" s="744"/>
      <c r="BI162" s="746">
        <v>-3.8383647438563775E-2</v>
      </c>
      <c r="BJ162" s="746">
        <v>-4.9051293068554713E-2</v>
      </c>
      <c r="BK162" s="744"/>
      <c r="BL162" s="744"/>
      <c r="BM162" s="744"/>
      <c r="BN162" s="744">
        <v>-4.7089151048764766E-3</v>
      </c>
      <c r="BO162" s="744"/>
      <c r="BP162" s="744">
        <v>3.6698170000000001E-3</v>
      </c>
      <c r="BQ162" s="744"/>
      <c r="BR162" s="744">
        <v>-4.7761720000000004E-3</v>
      </c>
      <c r="BS162" s="744">
        <v>7.9079800000000002E-3</v>
      </c>
      <c r="BT162" s="744">
        <v>1.071334E-2</v>
      </c>
      <c r="BU162" s="744">
        <v>4.131834E-3</v>
      </c>
      <c r="BV162" s="744">
        <v>-2.9407202443696434E-3</v>
      </c>
      <c r="BW162" s="744"/>
      <c r="BX162" s="744">
        <v>-5.749377E-2</v>
      </c>
      <c r="BY162" s="744">
        <v>-6.817877E-2</v>
      </c>
      <c r="BZ162" s="746">
        <v>-8.8499999999999995E-2</v>
      </c>
      <c r="CA162" s="744">
        <v>-7.3050408481791784E-2</v>
      </c>
      <c r="CB162" s="744">
        <v>-6.9019784172661858E-2</v>
      </c>
      <c r="CC162" s="746">
        <v>-4.3999999999999997E-2</v>
      </c>
      <c r="CD162" s="744">
        <v>-3.8475049999999997E-2</v>
      </c>
      <c r="CE162" s="744">
        <v>-0.10091319999999999</v>
      </c>
      <c r="CF162" s="744">
        <v>-3.2703980000000001E-2</v>
      </c>
      <c r="CG162" s="747">
        <v>-9.4327200000000003E-3</v>
      </c>
      <c r="CH162" s="744">
        <v>-5.5000020000000004E-2</v>
      </c>
      <c r="CI162" s="744">
        <v>-8.6247080000000004E-2</v>
      </c>
      <c r="CJ162" s="744">
        <v>-7.3050409999999996E-2</v>
      </c>
      <c r="CK162" s="744">
        <v>-6.0449380000000004E-2</v>
      </c>
      <c r="CL162" s="744">
        <v>-7.0395329999999992E-2</v>
      </c>
      <c r="CM162" s="744">
        <v>-8.7548970000000004E-2</v>
      </c>
      <c r="CN162" s="746">
        <v>-1.4591719999999999E-2</v>
      </c>
      <c r="CO162" s="744">
        <v>-5.432406833995107E-2</v>
      </c>
      <c r="CP162" s="746">
        <v>-6.3537610000000008E-2</v>
      </c>
      <c r="CQ162" s="744">
        <v>-2.6120712926901435E-3</v>
      </c>
      <c r="CR162" s="746">
        <v>-6.2700000000000006E-2</v>
      </c>
      <c r="CS162" s="744">
        <v>-6.7680409999999996E-2</v>
      </c>
      <c r="CT162" s="744">
        <v>-5.2471500000000004E-2</v>
      </c>
      <c r="CU162" s="744">
        <v>-6.2405742594393465E-2</v>
      </c>
      <c r="CV162" s="744"/>
      <c r="CW162" s="744">
        <v>-6.9614830000000003E-2</v>
      </c>
      <c r="CX162" s="744">
        <v>-8.8329124489810451E-2</v>
      </c>
      <c r="CY162" s="744">
        <v>-0.11565379999999999</v>
      </c>
      <c r="CZ162" s="746">
        <v>-8.8913969999999995E-2</v>
      </c>
      <c r="DA162" s="744">
        <v>-3.9047239999999997E-2</v>
      </c>
      <c r="DB162" s="744">
        <v>-5.0689650000000003E-2</v>
      </c>
      <c r="DC162" s="744">
        <v>-5.8975780000000005E-2</v>
      </c>
      <c r="DD162" s="744"/>
      <c r="DE162" s="744">
        <v>-7.4013479999999993E-2</v>
      </c>
      <c r="DF162" s="744">
        <v>-7.3708583714647946E-2</v>
      </c>
      <c r="DG162" s="744">
        <v>-5.3080200000000001E-2</v>
      </c>
      <c r="DH162" s="744">
        <v>-0.13024479999999999</v>
      </c>
      <c r="DI162" s="744">
        <v>1.9461560000000001E-3</v>
      </c>
      <c r="DJ162" s="744">
        <v>2.1706360000000001E-2</v>
      </c>
      <c r="DK162" s="744">
        <v>-6.5743940000000001E-2</v>
      </c>
      <c r="DL162" s="744">
        <v>-0.10215830000000001</v>
      </c>
      <c r="DM162" s="744">
        <v>-7.0244669999999995E-2</v>
      </c>
      <c r="DN162" s="744">
        <v>-5.6192659999999998E-2</v>
      </c>
      <c r="DO162" s="746">
        <v>-0.1131154</v>
      </c>
      <c r="DP162" s="746">
        <v>-0.10093959999999999</v>
      </c>
      <c r="DQ162" s="744">
        <v>-6.3863879999999998E-2</v>
      </c>
      <c r="DR162" s="744">
        <v>-7.5206140000000005E-2</v>
      </c>
      <c r="DS162" s="746">
        <v>-0.13074640000000001</v>
      </c>
      <c r="DT162" s="744">
        <v>-5.7419419999999999E-2</v>
      </c>
      <c r="DU162" s="744">
        <v>-0.13065505288418811</v>
      </c>
      <c r="DV162" s="744">
        <v>-7.2714420000000002E-2</v>
      </c>
      <c r="DW162" s="744">
        <v>-6.6000820000000002E-2</v>
      </c>
      <c r="DX162" s="744">
        <v>-0.19072349999999999</v>
      </c>
      <c r="DY162" s="744">
        <v>-0.10401999999999999</v>
      </c>
      <c r="DZ162" s="746">
        <v>-7.5884809999999997E-2</v>
      </c>
      <c r="EA162" s="746">
        <v>-8.0579219999999993E-2</v>
      </c>
      <c r="EB162" s="746"/>
      <c r="EC162" s="746">
        <v>-7.6023019999999997E-2</v>
      </c>
      <c r="ED162" s="744">
        <v>-9.0430580723099507E-2</v>
      </c>
      <c r="EE162" s="746">
        <v>-0.11630116289683294</v>
      </c>
      <c r="EF162" s="744">
        <v>-5.2533969999999999E-2</v>
      </c>
      <c r="EG162" s="744"/>
      <c r="EH162" s="744"/>
      <c r="EI162" s="744">
        <v>-9.1934649999999993E-2</v>
      </c>
      <c r="EJ162" s="744">
        <v>-6.2475560000000006E-2</v>
      </c>
      <c r="EK162" s="744">
        <v>-9.8671039999999988E-2</v>
      </c>
      <c r="EL162" s="744">
        <v>-4.4379850000000005E-2</v>
      </c>
      <c r="EM162" s="744"/>
      <c r="EN162" s="744">
        <v>-0.11694850000000001</v>
      </c>
      <c r="EO162" s="744"/>
      <c r="EP162" s="744">
        <v>-8.8054770000000004E-2</v>
      </c>
      <c r="EQ162" s="744">
        <v>-6.067057E-2</v>
      </c>
      <c r="ER162" s="744">
        <v>-9.6181669999999997E-2</v>
      </c>
      <c r="ES162" s="744">
        <v>-0.12644819826077303</v>
      </c>
      <c r="ET162" s="744">
        <v>-0.12351765707921125</v>
      </c>
      <c r="EU162" s="746">
        <v>-8.7655209999999997E-2</v>
      </c>
      <c r="EV162" s="744">
        <v>-9.3667549999999988E-2</v>
      </c>
      <c r="EW162" s="744">
        <v>-0.1367235</v>
      </c>
      <c r="EX162" s="744">
        <v>-5.7730589999999998E-2</v>
      </c>
      <c r="EY162" s="744">
        <v>-7.6580339999999997E-2</v>
      </c>
      <c r="EZ162" s="744">
        <v>-7.6765609999999993E-3</v>
      </c>
      <c r="FA162" s="744"/>
      <c r="FB162" s="744">
        <v>-9.7067000000000001E-2</v>
      </c>
      <c r="FC162" s="744">
        <v>-5.0302082592934783E-2</v>
      </c>
      <c r="FD162" s="744">
        <v>-9.2549350000000002E-2</v>
      </c>
      <c r="FE162" s="744">
        <v>-4.9021200000000001E-2</v>
      </c>
      <c r="FF162" s="744">
        <v>-7.1843560000000001E-2</v>
      </c>
      <c r="FG162" s="744"/>
      <c r="FH162" s="744">
        <v>-7.5298439999999994E-2</v>
      </c>
      <c r="FI162" s="744">
        <v>-6.6760169999999994E-2</v>
      </c>
      <c r="FJ162" s="744">
        <v>-4.1918540000000004E-2</v>
      </c>
      <c r="FK162" s="744"/>
      <c r="FL162" s="744"/>
      <c r="FM162" s="746">
        <v>-2.5486257223644837E-2</v>
      </c>
      <c r="FN162" s="746">
        <v>2.0878447285954671E-4</v>
      </c>
    </row>
    <row r="163" spans="1:170" s="699" customFormat="1" ht="12.75" customHeight="1">
      <c r="A163" s="748">
        <v>40816</v>
      </c>
      <c r="B163" s="744">
        <v>-2.9850759258356674E-2</v>
      </c>
      <c r="C163" s="744">
        <v>-1.8769729545260572E-2</v>
      </c>
      <c r="D163" s="744">
        <v>-5.4643331500807912E-2</v>
      </c>
      <c r="E163" s="746">
        <v>-3.5800170898437567E-2</v>
      </c>
      <c r="F163" s="746">
        <v>-6.9809532017583997E-3</v>
      </c>
      <c r="G163" s="744"/>
      <c r="H163" s="744"/>
      <c r="I163" s="749">
        <v>5.2203086000756716E-5</v>
      </c>
      <c r="J163" s="744">
        <v>5.5710000000000004E-3</v>
      </c>
      <c r="K163" s="744">
        <v>5.5710000000000004E-3</v>
      </c>
      <c r="L163" s="744">
        <v>5.5710000000000004E-3</v>
      </c>
      <c r="M163" s="746">
        <v>-5.4286000000000001E-2</v>
      </c>
      <c r="N163" s="746">
        <v>-5.4286000000000001E-2</v>
      </c>
      <c r="O163" s="746">
        <v>-7.656285311360882E-4</v>
      </c>
      <c r="P163" s="746">
        <v>2.8474903474903446E-2</v>
      </c>
      <c r="Q163" s="744">
        <v>-0.11471839154530217</v>
      </c>
      <c r="R163" s="744">
        <v>-0.1326455</v>
      </c>
      <c r="S163" s="744"/>
      <c r="T163" s="746">
        <v>-0.11052011722494592</v>
      </c>
      <c r="U163" s="744">
        <v>-0.15252705932570143</v>
      </c>
      <c r="V163" s="744">
        <v>6.6882669999999991E-2</v>
      </c>
      <c r="W163" s="744">
        <v>-0.13860630000000002</v>
      </c>
      <c r="X163" s="744">
        <v>0.13138040000000001</v>
      </c>
      <c r="Y163" s="744">
        <v>-2.7843380000000001E-2</v>
      </c>
      <c r="Z163" s="744">
        <v>-0.23614930000000001</v>
      </c>
      <c r="AA163" s="746">
        <v>-1.5124589999999999E-3</v>
      </c>
      <c r="AB163" s="744">
        <v>2.997862E-3</v>
      </c>
      <c r="AC163" s="746">
        <v>1.500583E-2</v>
      </c>
      <c r="AD163" s="744">
        <v>0.13199529999999998</v>
      </c>
      <c r="AE163" s="744">
        <v>8.9131849549226594E-3</v>
      </c>
      <c r="AF163" s="744">
        <v>-2.6656409999999998E-2</v>
      </c>
      <c r="AG163" s="744">
        <v>-3.1290458295309742E-2</v>
      </c>
      <c r="AH163" s="744">
        <v>-6.026836E-2</v>
      </c>
      <c r="AI163" s="744">
        <v>1.7068698759490353E-3</v>
      </c>
      <c r="AJ163" s="744"/>
      <c r="AK163" s="746">
        <v>-8.6701150000000006E-5</v>
      </c>
      <c r="AL163" s="744">
        <v>-8.9052369264972508E-3</v>
      </c>
      <c r="AM163" s="746">
        <v>-2.0802360000000002E-2</v>
      </c>
      <c r="AN163" s="744"/>
      <c r="AO163" s="744">
        <v>-8.9052369264972508E-3</v>
      </c>
      <c r="AP163" s="744">
        <v>-3.7028428450085471E-3</v>
      </c>
      <c r="AQ163" s="746">
        <v>1.730061E-3</v>
      </c>
      <c r="AR163" s="744">
        <v>-4.3847038527891069E-3</v>
      </c>
      <c r="AS163" s="744">
        <v>-5.0911908368675984E-3</v>
      </c>
      <c r="AT163" s="744">
        <v>-7.870697714147501E-3</v>
      </c>
      <c r="AU163" s="744">
        <v>-2.6320760000000002E-2</v>
      </c>
      <c r="AV163" s="744">
        <v>-7.4919390000000002E-2</v>
      </c>
      <c r="AW163" s="744">
        <v>-8.8911470000000006E-2</v>
      </c>
      <c r="AX163" s="744">
        <v>-1.2777700000000001E-2</v>
      </c>
      <c r="AY163" s="744">
        <v>-3.5484509999999997E-2</v>
      </c>
      <c r="AZ163" s="744">
        <v>-9.6547459999999988E-2</v>
      </c>
      <c r="BA163" s="746">
        <v>-3.5576570000000002E-2</v>
      </c>
      <c r="BB163" s="744">
        <v>-4.3478250000000003E-2</v>
      </c>
      <c r="BC163" s="744"/>
      <c r="BD163" s="744">
        <v>-1.9949990000000001E-2</v>
      </c>
      <c r="BE163" s="744">
        <v>-0.1241173</v>
      </c>
      <c r="BF163" s="744"/>
      <c r="BG163" s="744"/>
      <c r="BH163" s="744"/>
      <c r="BI163" s="746">
        <v>-1.601152202947187E-2</v>
      </c>
      <c r="BJ163" s="746">
        <v>-2.6193438543598013E-5</v>
      </c>
      <c r="BK163" s="744"/>
      <c r="BL163" s="744"/>
      <c r="BM163" s="744"/>
      <c r="BN163" s="744">
        <v>-4.8383300214976055E-2</v>
      </c>
      <c r="BO163" s="744"/>
      <c r="BP163" s="744">
        <v>-6.2589590000000001E-2</v>
      </c>
      <c r="BQ163" s="744"/>
      <c r="BR163" s="744">
        <v>1.8731999999999999E-2</v>
      </c>
      <c r="BS163" s="744">
        <v>-4.7788870000000004E-2</v>
      </c>
      <c r="BT163" s="744">
        <v>-4.5064209999999993E-2</v>
      </c>
      <c r="BU163" s="744">
        <v>-0.10751200000000001</v>
      </c>
      <c r="BV163" s="744">
        <v>-4.4871677840726321E-2</v>
      </c>
      <c r="BW163" s="744"/>
      <c r="BX163" s="744">
        <v>-5.791847E-2</v>
      </c>
      <c r="BY163" s="744">
        <v>-6.4460750000000011E-2</v>
      </c>
      <c r="BZ163" s="746">
        <v>-9.5399999999999999E-2</v>
      </c>
      <c r="CA163" s="744">
        <v>-9.4414011004976262E-2</v>
      </c>
      <c r="CB163" s="744">
        <v>-4.3467761410287298E-2</v>
      </c>
      <c r="CC163" s="746">
        <v>-6.8000000000000005E-2</v>
      </c>
      <c r="CD163" s="744">
        <v>-5.097753E-2</v>
      </c>
      <c r="CE163" s="744">
        <v>-0.1223972</v>
      </c>
      <c r="CF163" s="744">
        <v>-5.3677240000000001E-2</v>
      </c>
      <c r="CG163" s="747">
        <v>-3.290394E-2</v>
      </c>
      <c r="CH163" s="744">
        <v>-8.3597879999999999E-2</v>
      </c>
      <c r="CI163" s="744">
        <v>-7.9931970000000005E-2</v>
      </c>
      <c r="CJ163" s="744">
        <v>-9.4414010000000007E-2</v>
      </c>
      <c r="CK163" s="744">
        <v>-0.12577550000000001</v>
      </c>
      <c r="CL163" s="744">
        <v>-8.2339289999999996E-2</v>
      </c>
      <c r="CM163" s="744">
        <v>-0.1080829</v>
      </c>
      <c r="CN163" s="746">
        <v>-5.4508429999999997E-2</v>
      </c>
      <c r="CO163" s="744">
        <v>-7.0296324117143039E-2</v>
      </c>
      <c r="CP163" s="746">
        <v>-9.0500700000000003E-2</v>
      </c>
      <c r="CQ163" s="744">
        <v>-2.6911513555824329E-2</v>
      </c>
      <c r="CR163" s="746">
        <v>-7.8E-2</v>
      </c>
      <c r="CS163" s="744">
        <v>-8.088998E-2</v>
      </c>
      <c r="CT163" s="744">
        <v>-6.3483730000000002E-2</v>
      </c>
      <c r="CU163" s="744">
        <v>-7.5573437939167376E-2</v>
      </c>
      <c r="CV163" s="744"/>
      <c r="CW163" s="744">
        <v>-9.464249000000001E-2</v>
      </c>
      <c r="CX163" s="744">
        <v>-0.10921036296767572</v>
      </c>
      <c r="CY163" s="744">
        <v>-0.14285719999999999</v>
      </c>
      <c r="CZ163" s="746">
        <v>-0.11154</v>
      </c>
      <c r="DA163" s="744">
        <v>-5.8828419999999999E-2</v>
      </c>
      <c r="DB163" s="744">
        <v>-4.4918630000000001E-2</v>
      </c>
      <c r="DC163" s="744">
        <v>-6.8534139999999993E-2</v>
      </c>
      <c r="DD163" s="744"/>
      <c r="DE163" s="744">
        <v>-2.9726639999999999E-2</v>
      </c>
      <c r="DF163" s="744">
        <v>-3.0472562790144098E-2</v>
      </c>
      <c r="DG163" s="744">
        <v>-3.0755539999999998E-2</v>
      </c>
      <c r="DH163" s="744">
        <v>-0.1143858</v>
      </c>
      <c r="DI163" s="744">
        <v>-3.299096E-2</v>
      </c>
      <c r="DJ163" s="744">
        <v>2.0541000000000001E-3</v>
      </c>
      <c r="DK163" s="744">
        <v>-9.3127450000000001E-2</v>
      </c>
      <c r="DL163" s="744">
        <v>-0.14422170000000001</v>
      </c>
      <c r="DM163" s="744">
        <v>-0.16494340000000002</v>
      </c>
      <c r="DN163" s="744">
        <v>-0.1084821</v>
      </c>
      <c r="DO163" s="746">
        <v>-9.185924999999999E-2</v>
      </c>
      <c r="DP163" s="746">
        <v>-0.1094904</v>
      </c>
      <c r="DQ163" s="744">
        <v>-9.8286440000000003E-2</v>
      </c>
      <c r="DR163" s="744">
        <v>-9.6810120000000013E-2</v>
      </c>
      <c r="DS163" s="746">
        <v>-0.1161927</v>
      </c>
      <c r="DT163" s="744">
        <v>-7.828504E-2</v>
      </c>
      <c r="DU163" s="744">
        <v>-5.6538186279521563E-2</v>
      </c>
      <c r="DV163" s="744">
        <v>-8.3290719999999999E-2</v>
      </c>
      <c r="DW163" s="744">
        <v>-4.5695399999999997E-2</v>
      </c>
      <c r="DX163" s="744">
        <v>-0.1122557</v>
      </c>
      <c r="DY163" s="744">
        <v>-0.12412419999999999</v>
      </c>
      <c r="DZ163" s="746">
        <v>-1.0469630000000001E-2</v>
      </c>
      <c r="EA163" s="746">
        <v>-2.872398E-2</v>
      </c>
      <c r="EB163" s="746"/>
      <c r="EC163" s="746">
        <v>-1.1877189999999999E-2</v>
      </c>
      <c r="ED163" s="744">
        <v>-8.3483540461056771E-3</v>
      </c>
      <c r="EE163" s="746">
        <v>-0.17728656783442057</v>
      </c>
      <c r="EF163" s="744">
        <v>-0.118421</v>
      </c>
      <c r="EG163" s="744"/>
      <c r="EH163" s="744"/>
      <c r="EI163" s="744">
        <v>-0.15404220000000002</v>
      </c>
      <c r="EJ163" s="744">
        <v>-0.1306706</v>
      </c>
      <c r="EK163" s="744">
        <v>-0.12401540000000001</v>
      </c>
      <c r="EL163" s="744">
        <v>-0.1475137</v>
      </c>
      <c r="EM163" s="744"/>
      <c r="EN163" s="744">
        <v>-0.22179160000000001</v>
      </c>
      <c r="EO163" s="744"/>
      <c r="EP163" s="744">
        <v>-0.2019156</v>
      </c>
      <c r="EQ163" s="744">
        <v>-0.18810199999999999</v>
      </c>
      <c r="ER163" s="744">
        <v>-6.767447E-2</v>
      </c>
      <c r="ES163" s="744">
        <v>-6.7041433762433655E-2</v>
      </c>
      <c r="ET163" s="744">
        <v>-6.5168843789127462E-2</v>
      </c>
      <c r="EU163" s="746">
        <v>-0.1096877</v>
      </c>
      <c r="EV163" s="744">
        <v>-0.1404658</v>
      </c>
      <c r="EW163" s="744">
        <v>-0.1786596</v>
      </c>
      <c r="EX163" s="744">
        <v>-0.14190139999999998</v>
      </c>
      <c r="EY163" s="744">
        <v>-0.1972256</v>
      </c>
      <c r="EZ163" s="744">
        <v>-0.1103662</v>
      </c>
      <c r="FA163" s="744"/>
      <c r="FB163" s="744">
        <v>-0.15158550000000001</v>
      </c>
      <c r="FC163" s="744">
        <v>-0.11801246884659433</v>
      </c>
      <c r="FD163" s="744">
        <v>-0.17906430000000001</v>
      </c>
      <c r="FE163" s="744">
        <v>-0.16672339999999999</v>
      </c>
      <c r="FF163" s="744">
        <v>-0.2059542</v>
      </c>
      <c r="FG163" s="744"/>
      <c r="FH163" s="744">
        <v>-5.2631579999999997E-2</v>
      </c>
      <c r="FI163" s="744">
        <v>-6.0715360000000003E-2</v>
      </c>
      <c r="FJ163" s="744">
        <v>-5.2166589999999999E-2</v>
      </c>
      <c r="FK163" s="744"/>
      <c r="FL163" s="744"/>
      <c r="FM163" s="746">
        <v>-5.3204376709652279E-2</v>
      </c>
      <c r="FN163" s="746">
        <v>3.3920394787911867E-4</v>
      </c>
    </row>
    <row r="164" spans="1:170" s="699" customFormat="1" ht="12.75" customHeight="1">
      <c r="A164" s="748">
        <v>40847</v>
      </c>
      <c r="B164" s="744">
        <v>8.1428739312310316E-3</v>
      </c>
      <c r="C164" s="744">
        <v>5.3908355795146967E-3</v>
      </c>
      <c r="D164" s="744">
        <v>3.3875992153287848E-2</v>
      </c>
      <c r="E164" s="746">
        <v>9.7300513690500745E-2</v>
      </c>
      <c r="F164" s="746">
        <v>-9.6337441416419756E-3</v>
      </c>
      <c r="G164" s="744"/>
      <c r="H164" s="744"/>
      <c r="I164" s="749">
        <v>-2.4832463457914102E-2</v>
      </c>
      <c r="J164" s="744" t="s">
        <v>319</v>
      </c>
      <c r="K164" s="744" t="s">
        <v>319</v>
      </c>
      <c r="L164" s="744" t="s">
        <v>319</v>
      </c>
      <c r="M164" s="746" t="s">
        <v>319</v>
      </c>
      <c r="N164" s="746" t="s">
        <v>319</v>
      </c>
      <c r="O164" s="746">
        <v>-5.3605403238259812E-3</v>
      </c>
      <c r="P164" s="746">
        <v>1.5767245424683329E-2</v>
      </c>
      <c r="Q164" s="744">
        <v>7.4451513342747688E-2</v>
      </c>
      <c r="R164" s="744">
        <v>0.104503</v>
      </c>
      <c r="S164" s="744"/>
      <c r="T164" s="746">
        <v>5.5986303647639124E-2</v>
      </c>
      <c r="U164" s="744">
        <v>6.4802459419958547E-2</v>
      </c>
      <c r="V164" s="744">
        <v>-0.1062907</v>
      </c>
      <c r="W164" s="744">
        <v>0.21806690000000001</v>
      </c>
      <c r="X164" s="744">
        <v>-0.2055708</v>
      </c>
      <c r="Y164" s="744">
        <v>-6.9556519999999997E-2</v>
      </c>
      <c r="Z164" s="744">
        <v>6.1213990000000003E-2</v>
      </c>
      <c r="AA164" s="746">
        <v>6.0589999999999993E-4</v>
      </c>
      <c r="AB164" s="744">
        <v>-2.1011410000000002E-4</v>
      </c>
      <c r="AC164" s="746">
        <v>-1.39747E-2</v>
      </c>
      <c r="AD164" s="744">
        <v>-3.8358400000000001E-2</v>
      </c>
      <c r="AE164" s="744">
        <v>2.7398955965565186E-3</v>
      </c>
      <c r="AF164" s="744">
        <v>1.667625E-2</v>
      </c>
      <c r="AG164" s="744">
        <v>2.7896232560920664E-2</v>
      </c>
      <c r="AH164" s="744">
        <v>1.7316669999999999E-2</v>
      </c>
      <c r="AI164" s="744">
        <v>-2.7483248959736528E-5</v>
      </c>
      <c r="AJ164" s="744"/>
      <c r="AK164" s="746">
        <v>2.068975E-2</v>
      </c>
      <c r="AL164" s="744">
        <v>2.4689242157089897E-2</v>
      </c>
      <c r="AM164" s="746">
        <v>2.4279190000000003E-2</v>
      </c>
      <c r="AN164" s="744"/>
      <c r="AO164" s="744">
        <v>2.4689242157089897E-2</v>
      </c>
      <c r="AP164" s="744">
        <v>1.7685319572112057E-2</v>
      </c>
      <c r="AQ164" s="746">
        <v>6.9084559999999995E-3</v>
      </c>
      <c r="AR164" s="744">
        <v>7.2918922821458843E-3</v>
      </c>
      <c r="AS164" s="744">
        <v>8.0118911124731351E-3</v>
      </c>
      <c r="AT164" s="744">
        <v>8.3712627778702586E-3</v>
      </c>
      <c r="AU164" s="744">
        <v>4.3745760000000002E-2</v>
      </c>
      <c r="AV164" s="744">
        <v>5.9643769999999999E-2</v>
      </c>
      <c r="AW164" s="744">
        <v>5.971684E-2</v>
      </c>
      <c r="AX164" s="744">
        <v>2.0664799999999997E-2</v>
      </c>
      <c r="AY164" s="744">
        <v>8.8921960000000008E-2</v>
      </c>
      <c r="AZ164" s="744">
        <v>0.11198639999999999</v>
      </c>
      <c r="BA164" s="746">
        <v>7.2101119999999991E-2</v>
      </c>
      <c r="BB164" s="744">
        <v>5.3439739999999999E-2</v>
      </c>
      <c r="BC164" s="744"/>
      <c r="BD164" s="744">
        <v>6.514033000000001E-2</v>
      </c>
      <c r="BE164" s="744">
        <v>0.107084</v>
      </c>
      <c r="BF164" s="744"/>
      <c r="BG164" s="744"/>
      <c r="BH164" s="744"/>
      <c r="BI164" s="746">
        <v>4.1114577098940529E-2</v>
      </c>
      <c r="BJ164" s="746">
        <v>4.3469149869684198E-2</v>
      </c>
      <c r="BK164" s="744"/>
      <c r="BL164" s="744"/>
      <c r="BM164" s="744"/>
      <c r="BN164" s="744">
        <v>4.475637225454987E-2</v>
      </c>
      <c r="BO164" s="744"/>
      <c r="BP164" s="744">
        <v>4.3288750000000001E-2</v>
      </c>
      <c r="BQ164" s="744"/>
      <c r="BR164" s="744">
        <v>9.3221370000000012E-3</v>
      </c>
      <c r="BS164" s="744">
        <v>5.7677899999999997E-2</v>
      </c>
      <c r="BT164" s="744">
        <v>4.5808039999999994E-2</v>
      </c>
      <c r="BU164" s="744">
        <v>6.1223400000000004E-2</v>
      </c>
      <c r="BV164" s="744">
        <v>4.7665813247583788E-2</v>
      </c>
      <c r="BW164" s="744"/>
      <c r="BX164" s="744">
        <v>7.2102860000000005E-2</v>
      </c>
      <c r="BY164" s="744">
        <v>7.3033520000000005E-2</v>
      </c>
      <c r="BZ164" s="746">
        <v>9.1899999999999996E-2</v>
      </c>
      <c r="CA164" s="744">
        <v>0.10714768217512427</v>
      </c>
      <c r="CB164" s="744">
        <v>0.11108305983337541</v>
      </c>
      <c r="CC164" s="746">
        <v>6.1699999999999998E-2</v>
      </c>
      <c r="CD164" s="744">
        <v>5.1597999999999998E-2</v>
      </c>
      <c r="CE164" s="744">
        <v>0.1241319</v>
      </c>
      <c r="CF164" s="744">
        <v>6.3535910000000001E-2</v>
      </c>
      <c r="CG164" s="747">
        <v>4.3828129999999993E-2</v>
      </c>
      <c r="CH164" s="744">
        <v>8.5450330000000005E-2</v>
      </c>
      <c r="CI164" s="744">
        <v>9.519408E-2</v>
      </c>
      <c r="CJ164" s="744">
        <v>0.1071477</v>
      </c>
      <c r="CK164" s="744">
        <v>0.11285339999999999</v>
      </c>
      <c r="CL164" s="744">
        <v>0.1080967</v>
      </c>
      <c r="CM164" s="744">
        <v>9.6274599999999988E-2</v>
      </c>
      <c r="CN164" s="746">
        <v>8.8398790000000005E-2</v>
      </c>
      <c r="CO164" s="744">
        <v>0.10929205144008414</v>
      </c>
      <c r="CP164" s="746">
        <v>0.1306763</v>
      </c>
      <c r="CQ164" s="746">
        <v>2.3659309999999999E-2</v>
      </c>
      <c r="CR164" s="746">
        <v>0.1033</v>
      </c>
      <c r="CS164" s="744">
        <v>0.15263099999999999</v>
      </c>
      <c r="CT164" s="744">
        <v>9.5451339999999996E-2</v>
      </c>
      <c r="CU164" s="744">
        <v>0.11449103894086665</v>
      </c>
      <c r="CV164" s="744"/>
      <c r="CW164" s="744">
        <v>0.12838530000000001</v>
      </c>
      <c r="CX164" s="744">
        <v>0.14410520287352435</v>
      </c>
      <c r="CY164" s="744">
        <v>0.18355199999999999</v>
      </c>
      <c r="CZ164" s="746">
        <v>0.1510109</v>
      </c>
      <c r="DA164" s="744">
        <v>9.7285959999999991E-2</v>
      </c>
      <c r="DB164" s="744">
        <v>0.1040198</v>
      </c>
      <c r="DC164" s="744">
        <v>0.1026567</v>
      </c>
      <c r="DD164" s="744"/>
      <c r="DE164" s="744">
        <v>5.2276379999999997E-2</v>
      </c>
      <c r="DF164" s="744">
        <v>5.2608962553713834E-2</v>
      </c>
      <c r="DG164" s="744">
        <v>0.1021186</v>
      </c>
      <c r="DH164" s="744">
        <v>0.12656780000000001</v>
      </c>
      <c r="DI164" s="744">
        <v>4.6527310000000002E-2</v>
      </c>
      <c r="DJ164" s="744">
        <v>3.6585369999999999E-2</v>
      </c>
      <c r="DK164" s="744">
        <v>0.14373720000000001</v>
      </c>
      <c r="DL164" s="744">
        <v>0.19142029999999999</v>
      </c>
      <c r="DM164" s="744">
        <v>0.173565</v>
      </c>
      <c r="DN164" s="744">
        <v>0.14291329999999999</v>
      </c>
      <c r="DO164" s="746">
        <v>0.141815</v>
      </c>
      <c r="DP164" s="746">
        <v>0.11700240000000001</v>
      </c>
      <c r="DQ164" s="744">
        <v>0.10049820000000001</v>
      </c>
      <c r="DR164" s="744">
        <v>0.1234688</v>
      </c>
      <c r="DS164" s="746">
        <v>0.13506389999999999</v>
      </c>
      <c r="DT164" s="744">
        <v>8.0185340000000008E-2</v>
      </c>
      <c r="DU164" s="744">
        <v>8.9022540095361924E-2</v>
      </c>
      <c r="DV164" s="744">
        <v>0.1089466</v>
      </c>
      <c r="DW164" s="744">
        <v>8.4661880000000009E-2</v>
      </c>
      <c r="DX164" s="744">
        <v>0.16148759999999998</v>
      </c>
      <c r="DY164" s="744">
        <v>9.5389370000000001E-2</v>
      </c>
      <c r="DZ164" s="746">
        <v>-6.5905080000000001E-3</v>
      </c>
      <c r="EA164" s="746">
        <v>4.2901920000000001E-4</v>
      </c>
      <c r="EB164" s="746"/>
      <c r="EC164" s="746">
        <v>-3.9818940000000006E-3</v>
      </c>
      <c r="ED164" s="744">
        <v>9.4709652731272964E-3</v>
      </c>
      <c r="EE164" s="746">
        <v>0.12338462162682837</v>
      </c>
      <c r="EF164" s="744">
        <v>9.3283590000000013E-2</v>
      </c>
      <c r="EG164" s="744"/>
      <c r="EH164" s="744"/>
      <c r="EI164" s="744">
        <v>0.12486309999999999</v>
      </c>
      <c r="EJ164" s="744">
        <v>0.13195779999999999</v>
      </c>
      <c r="EK164" s="744">
        <v>9.6034129999999995E-2</v>
      </c>
      <c r="EL164" s="744">
        <v>0.169074</v>
      </c>
      <c r="EM164" s="744"/>
      <c r="EN164" s="744">
        <v>0.1962508</v>
      </c>
      <c r="EO164" s="744"/>
      <c r="EP164" s="744">
        <v>0.16963999999999999</v>
      </c>
      <c r="EQ164" s="744">
        <v>0.12979760000000001</v>
      </c>
      <c r="ER164" s="744">
        <v>4.2736000000000003E-2</v>
      </c>
      <c r="ES164" s="744">
        <v>7.7181311010999121E-2</v>
      </c>
      <c r="ET164" s="744">
        <v>8.5630277998902882E-2</v>
      </c>
      <c r="EU164" s="746">
        <v>6.4748230000000004E-2</v>
      </c>
      <c r="EV164" s="744">
        <v>9.6104990000000001E-2</v>
      </c>
      <c r="EW164" s="744">
        <v>0.189607</v>
      </c>
      <c r="EX164" s="744">
        <v>0.13910549999999999</v>
      </c>
      <c r="EY164" s="744">
        <v>0.106311</v>
      </c>
      <c r="EZ164" s="744">
        <v>5.9710140000000002E-2</v>
      </c>
      <c r="FA164" s="744"/>
      <c r="FB164" s="744">
        <v>0.1376481</v>
      </c>
      <c r="FC164" s="744">
        <v>8.844334999999999E-2</v>
      </c>
      <c r="FD164" s="744">
        <v>0.1629862</v>
      </c>
      <c r="FE164" s="744">
        <v>0.12862389999999999</v>
      </c>
      <c r="FF164" s="744">
        <v>0.19919250000000002</v>
      </c>
      <c r="FG164" s="744"/>
      <c r="FH164" s="744">
        <v>0.11373170000000001</v>
      </c>
      <c r="FI164" s="744">
        <v>0.11584</v>
      </c>
      <c r="FJ164" s="744">
        <v>7.7230350000000003E-2</v>
      </c>
      <c r="FK164" s="744"/>
      <c r="FL164" s="744"/>
      <c r="FM164" s="746">
        <v>2.4155436779000006E-2</v>
      </c>
      <c r="FN164" s="746">
        <v>4.3305735819609836E-4</v>
      </c>
    </row>
    <row r="165" spans="1:170" s="699" customFormat="1" ht="12.75" customHeight="1">
      <c r="A165" s="748">
        <v>40877</v>
      </c>
      <c r="B165" s="744">
        <v>-8.6546110764073036E-3</v>
      </c>
      <c r="C165" s="744">
        <v>-4.8430338147539276E-3</v>
      </c>
      <c r="D165" s="744">
        <v>-2.7115643491482433E-2</v>
      </c>
      <c r="E165" s="746">
        <v>-5.8005543841632701E-3</v>
      </c>
      <c r="F165" s="746">
        <v>-2.5414074138987441E-3</v>
      </c>
      <c r="G165" s="744"/>
      <c r="H165" s="744"/>
      <c r="I165" s="749">
        <v>2.299595599995736E-3</v>
      </c>
      <c r="J165" s="744" t="s">
        <v>319</v>
      </c>
      <c r="K165" s="744" t="s">
        <v>319</v>
      </c>
      <c r="L165" s="744" t="s">
        <v>319</v>
      </c>
      <c r="M165" s="746" t="s">
        <v>319</v>
      </c>
      <c r="N165" s="746" t="s">
        <v>319</v>
      </c>
      <c r="O165" s="746">
        <v>-8.9584976267416579E-3</v>
      </c>
      <c r="P165" s="746">
        <v>3.5110413009331598E-3</v>
      </c>
      <c r="Q165" s="744">
        <v>-2.31291410918254E-2</v>
      </c>
      <c r="R165" s="744">
        <v>-7.2307689999999994E-2</v>
      </c>
      <c r="S165" s="744">
        <v>-2.3899989999999999E-2</v>
      </c>
      <c r="T165" s="746">
        <v>1.8458039307167384E-2</v>
      </c>
      <c r="U165" s="744">
        <v>-1.1452742382836223E-2</v>
      </c>
      <c r="V165" s="744">
        <v>-5.0970879999999996E-3</v>
      </c>
      <c r="W165" s="744">
        <v>-1.5567569999999999E-2</v>
      </c>
      <c r="X165" s="744">
        <v>-1.62963E-2</v>
      </c>
      <c r="Y165" s="744">
        <v>-2.5248689999999997E-2</v>
      </c>
      <c r="Z165" s="744">
        <v>-5.138148E-2</v>
      </c>
      <c r="AA165" s="746">
        <v>1.1353749999999999E-4</v>
      </c>
      <c r="AB165" s="744">
        <v>2.2563000000000001E-3</v>
      </c>
      <c r="AC165" s="746">
        <v>9.6957620000000001E-3</v>
      </c>
      <c r="AD165" s="744">
        <v>1.9809469999999999E-2</v>
      </c>
      <c r="AE165" s="744">
        <v>6.5184521210435165E-3</v>
      </c>
      <c r="AF165" s="744">
        <v>-5.0904979999999997E-3</v>
      </c>
      <c r="AG165" s="744">
        <v>3.7455132935093616E-4</v>
      </c>
      <c r="AH165" s="744">
        <v>-5.9120799999999994E-2</v>
      </c>
      <c r="AI165" s="744">
        <v>1.8194410852883092E-3</v>
      </c>
      <c r="AJ165" s="744"/>
      <c r="AK165" s="746">
        <v>5.2154279999999994E-3</v>
      </c>
      <c r="AL165" s="744">
        <v>-2.1688744263150594E-2</v>
      </c>
      <c r="AM165" s="746">
        <v>-1.4074040000000001E-2</v>
      </c>
      <c r="AN165" s="744"/>
      <c r="AO165" s="744">
        <v>-2.1688744263150594E-2</v>
      </c>
      <c r="AP165" s="744">
        <v>-2.044686245510241E-2</v>
      </c>
      <c r="AQ165" s="746">
        <v>-1.2006810000000001E-2</v>
      </c>
      <c r="AR165" s="744">
        <v>-4.2287844036696942E-3</v>
      </c>
      <c r="AS165" s="744">
        <v>-7.3325443727322304E-3</v>
      </c>
      <c r="AT165" s="744">
        <v>-6.5410444610776164E-3</v>
      </c>
      <c r="AU165" s="744">
        <v>-4.8016129999999997E-2</v>
      </c>
      <c r="AV165" s="744">
        <v>-6.4073149999999995E-2</v>
      </c>
      <c r="AW165" s="744">
        <v>-6.9654969999999997E-2</v>
      </c>
      <c r="AX165" s="744">
        <v>-1.2681029999999999E-2</v>
      </c>
      <c r="AY165" s="744">
        <v>-2.8319670000000002E-2</v>
      </c>
      <c r="AZ165" s="744">
        <v>-8.4080370000000001E-2</v>
      </c>
      <c r="BA165" s="746">
        <v>-3.1761310000000001E-2</v>
      </c>
      <c r="BB165" s="744">
        <v>-2.6238999999999998E-2</v>
      </c>
      <c r="BC165" s="744"/>
      <c r="BD165" s="744">
        <v>-3.1969319999999996E-2</v>
      </c>
      <c r="BE165" s="744">
        <v>-9.4461890000000007E-2</v>
      </c>
      <c r="BF165" s="744"/>
      <c r="BG165" s="744"/>
      <c r="BH165" s="744"/>
      <c r="BI165" s="746">
        <v>-1.1239776088905385E-2</v>
      </c>
      <c r="BJ165" s="746">
        <v>-1.3423787528868414E-2</v>
      </c>
      <c r="BK165" s="744"/>
      <c r="BL165" s="744"/>
      <c r="BM165" s="744"/>
      <c r="BN165" s="744">
        <v>-9.8518099013639171E-3</v>
      </c>
      <c r="BO165" s="744"/>
      <c r="BP165" s="744">
        <v>-2.712409E-2</v>
      </c>
      <c r="BQ165" s="744"/>
      <c r="BR165" s="744">
        <v>2.5165259999999998E-2</v>
      </c>
      <c r="BS165" s="744">
        <v>-1.770538E-2</v>
      </c>
      <c r="BT165" s="744">
        <v>-1.0568360000000001E-2</v>
      </c>
      <c r="BU165" s="744">
        <v>-4.4051530000000005E-2</v>
      </c>
      <c r="BV165" s="744">
        <v>-1.2597706278366871E-2</v>
      </c>
      <c r="BW165" s="744"/>
      <c r="BX165" s="744">
        <v>-2.7977120000000001E-2</v>
      </c>
      <c r="BY165" s="744">
        <v>-3.410813E-2</v>
      </c>
      <c r="BZ165" s="746">
        <v>-1.89E-2</v>
      </c>
      <c r="CA165" s="744">
        <v>-2.9940626680241889E-2</v>
      </c>
      <c r="CB165" s="744">
        <v>-2.8061804135423807E-2</v>
      </c>
      <c r="CC165" s="746">
        <v>-2.41E-2</v>
      </c>
      <c r="CD165" s="744">
        <v>4.3939950000000004E-3</v>
      </c>
      <c r="CE165" s="744">
        <v>-5.4568849999999995E-2</v>
      </c>
      <c r="CF165" s="744">
        <v>-9.0043290000000002E-3</v>
      </c>
      <c r="CG165" s="747">
        <v>-9.2040000000000004E-3</v>
      </c>
      <c r="CH165" s="744">
        <v>-2.2340429999999998E-2</v>
      </c>
      <c r="CI165" s="744">
        <v>-2.4472569999999999E-2</v>
      </c>
      <c r="CJ165" s="744">
        <v>-2.9940630000000003E-2</v>
      </c>
      <c r="CK165" s="744">
        <v>-4.1653840000000004E-2</v>
      </c>
      <c r="CL165" s="744">
        <v>-4.1443510000000003E-2</v>
      </c>
      <c r="CM165" s="744">
        <v>-2.176403E-2</v>
      </c>
      <c r="CN165" s="746">
        <v>2.1237140000000002E-2</v>
      </c>
      <c r="CO165" s="744">
        <v>-2.2084125109136377E-3</v>
      </c>
      <c r="CP165" s="746">
        <v>-8.7588119999999995E-3</v>
      </c>
      <c r="CQ165" s="746">
        <v>1.540832E-3</v>
      </c>
      <c r="CR165" s="746">
        <v>-3.7000000000000002E-3</v>
      </c>
      <c r="CS165" s="744">
        <v>-2.8655339999999998E-2</v>
      </c>
      <c r="CT165" s="744">
        <v>-1.502709E-2</v>
      </c>
      <c r="CU165" s="744">
        <v>-5.181915633372447E-3</v>
      </c>
      <c r="CV165" s="744"/>
      <c r="CW165" s="744">
        <v>-4.9206670000000001E-3</v>
      </c>
      <c r="CX165" s="744">
        <v>-1.9984621358040133E-3</v>
      </c>
      <c r="CY165" s="744">
        <v>-1.806427E-2</v>
      </c>
      <c r="CZ165" s="746">
        <v>-3.7832729999999998E-3</v>
      </c>
      <c r="DA165" s="744">
        <v>9.5606279999999998E-3</v>
      </c>
      <c r="DB165" s="744">
        <v>-2.6919760000000001E-2</v>
      </c>
      <c r="DC165" s="744">
        <v>-5.5898230000000007E-3</v>
      </c>
      <c r="DD165" s="744"/>
      <c r="DE165" s="744">
        <v>4.0415349999999996E-2</v>
      </c>
      <c r="DF165" s="744">
        <v>4.241752687544964E-2</v>
      </c>
      <c r="DG165" s="744">
        <v>-1.4994229999999999E-2</v>
      </c>
      <c r="DH165" s="744">
        <v>-2.7834009999999999E-2</v>
      </c>
      <c r="DI165" s="744">
        <v>2.7706179999999997E-2</v>
      </c>
      <c r="DJ165" s="744">
        <v>1.0329990000000001E-2</v>
      </c>
      <c r="DK165" s="744">
        <v>1.4063429999999998E-2</v>
      </c>
      <c r="DL165" s="744">
        <v>1.6640370000000002E-2</v>
      </c>
      <c r="DM165" s="744">
        <v>2.0319299999999999E-3</v>
      </c>
      <c r="DN165" s="744">
        <v>-3.8011700000000002E-2</v>
      </c>
      <c r="DO165" s="746">
        <v>-6.1292390000000002E-2</v>
      </c>
      <c r="DP165" s="746">
        <v>-4.6436609999999996E-2</v>
      </c>
      <c r="DQ165" s="744">
        <v>-2.854932E-2</v>
      </c>
      <c r="DR165" s="744">
        <v>-3.5709159999999997E-2</v>
      </c>
      <c r="DS165" s="746">
        <v>-5.3827360000000005E-2</v>
      </c>
      <c r="DT165" s="744">
        <v>-3.2108230000000001E-2</v>
      </c>
      <c r="DU165" s="744">
        <v>-2.2737449624359529E-2</v>
      </c>
      <c r="DV165" s="744">
        <v>-2.5232640000000001E-2</v>
      </c>
      <c r="DW165" s="744">
        <v>-1.7716070000000001E-3</v>
      </c>
      <c r="DX165" s="744">
        <v>-4.6798849999999996E-2</v>
      </c>
      <c r="DY165" s="744">
        <v>-4.9738660000000004E-2</v>
      </c>
      <c r="DZ165" s="746">
        <v>-4.1863330000000004E-2</v>
      </c>
      <c r="EA165" s="746">
        <v>-1.0724890000000001E-2</v>
      </c>
      <c r="EB165" s="746"/>
      <c r="EC165" s="746">
        <v>-4.2953520000000002E-2</v>
      </c>
      <c r="ED165" s="744">
        <v>-4.8047763457164439E-2</v>
      </c>
      <c r="EE165" s="746">
        <v>-5.4004026625436193E-2</v>
      </c>
      <c r="EF165" s="744">
        <v>-6.2364259999999998E-2</v>
      </c>
      <c r="EG165" s="744"/>
      <c r="EH165" s="744"/>
      <c r="EI165" s="744">
        <v>-2.0169290000000003E-2</v>
      </c>
      <c r="EJ165" s="744">
        <v>-6.3162360000000001E-2</v>
      </c>
      <c r="EK165" s="744">
        <v>-2.503418E-2</v>
      </c>
      <c r="EL165" s="744">
        <v>-6.8490289999999995E-2</v>
      </c>
      <c r="EM165" s="744"/>
      <c r="EN165" s="744">
        <v>-6.1704220000000004E-2</v>
      </c>
      <c r="EO165" s="744"/>
      <c r="EP165" s="744">
        <v>4.4370490000000002E-3</v>
      </c>
      <c r="EQ165" s="744">
        <v>-1.2353300000000001E-2</v>
      </c>
      <c r="ER165" s="744">
        <v>-0.1131706</v>
      </c>
      <c r="ES165" s="744">
        <v>-0.16240490855793299</v>
      </c>
      <c r="ET165" s="744">
        <v>-0.15965691710729935</v>
      </c>
      <c r="EU165" s="746">
        <v>-8.7837829999999992E-2</v>
      </c>
      <c r="EV165" s="744">
        <v>-4.5963690000000001E-2</v>
      </c>
      <c r="EW165" s="744">
        <v>1.191336E-2</v>
      </c>
      <c r="EX165" s="744">
        <v>1.152738E-2</v>
      </c>
      <c r="EY165" s="744">
        <v>4.6010189999999999E-2</v>
      </c>
      <c r="EZ165" s="744">
        <v>-0.1208972</v>
      </c>
      <c r="FA165" s="744"/>
      <c r="FB165" s="744">
        <v>-6.3301280000000001E-2</v>
      </c>
      <c r="FC165" s="744">
        <v>-1.5510759999999998E-2</v>
      </c>
      <c r="FD165" s="744">
        <v>-1.972314E-2</v>
      </c>
      <c r="FE165" s="744">
        <v>-4.5224310000000004E-3</v>
      </c>
      <c r="FF165" s="744">
        <v>-5.3711719999999998E-2</v>
      </c>
      <c r="FG165" s="744"/>
      <c r="FH165" s="744">
        <v>-2.2117650000000003E-2</v>
      </c>
      <c r="FI165" s="744">
        <v>-4.1583019999999998E-2</v>
      </c>
      <c r="FJ165" s="744">
        <v>-2.5133930000000002E-2</v>
      </c>
      <c r="FK165" s="744"/>
      <c r="FL165" s="744"/>
      <c r="FM165" s="746">
        <v>-1.9898241902171154E-2</v>
      </c>
      <c r="FN165" s="746">
        <v>4.3520973800181828E-4</v>
      </c>
    </row>
    <row r="166" spans="1:170" s="699" customFormat="1" ht="12.75" customHeight="1">
      <c r="A166" s="748">
        <v>40908</v>
      </c>
      <c r="B166" s="744">
        <v>-4.2241586689500954E-3</v>
      </c>
      <c r="C166" s="744">
        <v>-2.4333014686711563E-3</v>
      </c>
      <c r="D166" s="744">
        <v>-6.306372310892483E-3</v>
      </c>
      <c r="E166" s="746">
        <v>-1.0099222467216062E-2</v>
      </c>
      <c r="F166" s="746">
        <v>3.3386048146193392E-3</v>
      </c>
      <c r="G166" s="744"/>
      <c r="H166" s="744"/>
      <c r="I166" s="749">
        <v>1.0404653566152647E-2</v>
      </c>
      <c r="J166" s="744">
        <v>1.2446E-2</v>
      </c>
      <c r="K166" s="744">
        <v>1.2446E-2</v>
      </c>
      <c r="L166" s="744">
        <v>1.2446E-2</v>
      </c>
      <c r="M166" s="746">
        <v>2.3774E-2</v>
      </c>
      <c r="N166" s="746">
        <v>2.3774E-2</v>
      </c>
      <c r="O166" s="746">
        <v>-1.0870249883637429E-2</v>
      </c>
      <c r="P166" s="746">
        <v>3.6829021268758311E-4</v>
      </c>
      <c r="Q166" s="744">
        <v>-3.3954727030625853E-2</v>
      </c>
      <c r="R166" s="744">
        <v>-3.9800990000000001E-2</v>
      </c>
      <c r="S166" s="744">
        <v>2.6021930000000002E-2</v>
      </c>
      <c r="T166" s="746">
        <v>-0.10389669882898611</v>
      </c>
      <c r="U166" s="744">
        <v>-3.0944070676100832E-2</v>
      </c>
      <c r="V166" s="744">
        <v>-1.4149790000000001E-2</v>
      </c>
      <c r="W166" s="744">
        <v>1.907673E-2</v>
      </c>
      <c r="X166" s="744">
        <v>-3.1676709999999997E-2</v>
      </c>
      <c r="Y166" s="744">
        <v>-2.9211809999999998E-2</v>
      </c>
      <c r="Z166" s="744">
        <v>-7.6647930000000003E-2</v>
      </c>
      <c r="AA166" s="746">
        <v>3.4057369999999996E-4</v>
      </c>
      <c r="AB166" s="744">
        <v>7.0964560000000001E-3</v>
      </c>
      <c r="AC166" s="746">
        <v>1.6220709999999999E-2</v>
      </c>
      <c r="AD166" s="744">
        <v>3.44432E-2</v>
      </c>
      <c r="AE166" s="744">
        <v>2.1799216534373E-2</v>
      </c>
      <c r="AF166" s="744">
        <v>1.1370100000000001E-2</v>
      </c>
      <c r="AG166" s="744">
        <v>-1.4390852535079435E-2</v>
      </c>
      <c r="AH166" s="744">
        <v>1.702596E-3</v>
      </c>
      <c r="AI166" s="744">
        <v>7.0121533016926918E-3</v>
      </c>
      <c r="AJ166" s="744"/>
      <c r="AK166" s="746">
        <v>1.6369819999999999E-3</v>
      </c>
      <c r="AL166" s="744">
        <v>2.1451634544219056E-2</v>
      </c>
      <c r="AM166" s="746">
        <v>1.953413E-2</v>
      </c>
      <c r="AN166" s="744"/>
      <c r="AO166" s="744">
        <v>2.1451634544219056E-2</v>
      </c>
      <c r="AP166" s="744">
        <v>2.0486494939309319E-2</v>
      </c>
      <c r="AQ166" s="746">
        <v>1.7361089999999999E-2</v>
      </c>
      <c r="AR166" s="744">
        <v>2.5192543007268586E-3</v>
      </c>
      <c r="AS166" s="744">
        <v>5.5857374836694174E-3</v>
      </c>
      <c r="AT166" s="744">
        <v>4.9311604651562924E-3</v>
      </c>
      <c r="AU166" s="744">
        <v>4.0311450000000006E-2</v>
      </c>
      <c r="AV166" s="744">
        <v>-1.0015389999999999E-2</v>
      </c>
      <c r="AW166" s="744">
        <v>-1.0660449999999998E-2</v>
      </c>
      <c r="AX166" s="744">
        <v>6.8598119999999999E-3</v>
      </c>
      <c r="AY166" s="744">
        <v>3.4673389999999998E-2</v>
      </c>
      <c r="AZ166" s="744">
        <v>-1.377658E-2</v>
      </c>
      <c r="BA166" s="746">
        <v>2.4850899999999999E-2</v>
      </c>
      <c r="BB166" s="744">
        <v>2.0359289999999999E-2</v>
      </c>
      <c r="BC166" s="744"/>
      <c r="BD166" s="744">
        <v>3.3677539999999999E-2</v>
      </c>
      <c r="BE166" s="744">
        <v>-5.5812489999999999E-4</v>
      </c>
      <c r="BF166" s="744"/>
      <c r="BG166" s="744"/>
      <c r="BH166" s="744"/>
      <c r="BI166" s="746">
        <v>1.692810761243866E-2</v>
      </c>
      <c r="BJ166" s="746">
        <v>7.0544829999046321E-3</v>
      </c>
      <c r="BK166" s="744"/>
      <c r="BL166" s="744"/>
      <c r="BM166" s="744"/>
      <c r="BN166" s="744">
        <v>1.4364302935697459E-2</v>
      </c>
      <c r="BO166" s="744"/>
      <c r="BP166" s="744">
        <v>7.2337530000000008E-3</v>
      </c>
      <c r="BQ166" s="744"/>
      <c r="BR166" s="744">
        <v>4.4517670000000002E-2</v>
      </c>
      <c r="BS166" s="744">
        <v>2.2350400000000003E-2</v>
      </c>
      <c r="BT166" s="744">
        <v>1.403337E-2</v>
      </c>
      <c r="BU166" s="744">
        <v>-1.1784600000000001E-2</v>
      </c>
      <c r="BV166" s="744">
        <v>1.4366254289128522E-2</v>
      </c>
      <c r="BW166" s="744"/>
      <c r="BX166" s="744">
        <v>1.080686E-3</v>
      </c>
      <c r="BY166" s="744">
        <v>-5.0673710000000002E-3</v>
      </c>
      <c r="BZ166" s="746">
        <v>-6.1000000000000004E-3</v>
      </c>
      <c r="CA166" s="744">
        <v>-2.0173955156584933E-3</v>
      </c>
      <c r="CB166" s="744">
        <v>-1.0286382232612468E-2</v>
      </c>
      <c r="CC166" s="746">
        <v>1.2699999999999999E-2</v>
      </c>
      <c r="CD166" s="744">
        <v>3.0962740000000002E-2</v>
      </c>
      <c r="CE166" s="744">
        <v>-1.2477780000000001E-2</v>
      </c>
      <c r="CF166" s="744">
        <v>-1.194465E-3</v>
      </c>
      <c r="CG166" s="747">
        <v>2.1278559999999998E-2</v>
      </c>
      <c r="CH166" s="744">
        <v>-6.5287779999999998E-3</v>
      </c>
      <c r="CI166" s="744">
        <v>-2.4917279999999998E-4</v>
      </c>
      <c r="CJ166" s="744">
        <v>-2.0173959999999999E-3</v>
      </c>
      <c r="CK166" s="744">
        <v>-6.9757619999999999E-3</v>
      </c>
      <c r="CL166" s="744">
        <v>1.3306019999999999E-4</v>
      </c>
      <c r="CM166" s="744">
        <v>-2.213971E-2</v>
      </c>
      <c r="CN166" s="746">
        <v>1.6068329999999999E-2</v>
      </c>
      <c r="CO166" s="744">
        <v>1.0228910475976516E-2</v>
      </c>
      <c r="CP166" s="746">
        <v>1.5639739999999999E-3</v>
      </c>
      <c r="CQ166" s="746">
        <v>3.0738599999999998E-2</v>
      </c>
      <c r="CR166" s="746">
        <v>-1.23E-2</v>
      </c>
      <c r="CS166" s="744">
        <v>1.4017409999999999E-2</v>
      </c>
      <c r="CT166" s="744">
        <v>-2.5968239999999999E-4</v>
      </c>
      <c r="CU166" s="744">
        <v>2.0151542701120517E-2</v>
      </c>
      <c r="CV166" s="744"/>
      <c r="CW166" s="744">
        <v>-1.6466549999999999E-3</v>
      </c>
      <c r="CX166" s="744">
        <v>1.5649732814091211E-2</v>
      </c>
      <c r="CY166" s="744">
        <v>1.2961279999999999E-2</v>
      </c>
      <c r="CZ166" s="746">
        <v>5.11364E-3</v>
      </c>
      <c r="DA166" s="744">
        <v>1.6860190000000001E-2</v>
      </c>
      <c r="DB166" s="744">
        <v>-7.0339030000000002E-3</v>
      </c>
      <c r="DC166" s="744">
        <v>2.530137E-2</v>
      </c>
      <c r="DD166" s="744"/>
      <c r="DE166" s="744">
        <v>2.1180180000000003E-2</v>
      </c>
      <c r="DF166" s="744">
        <v>2.0317774089476437E-2</v>
      </c>
      <c r="DG166" s="744">
        <v>-2.2917580000000001E-3</v>
      </c>
      <c r="DH166" s="744">
        <v>4.0481879999999998E-2</v>
      </c>
      <c r="DI166" s="744">
        <v>2.7726440000000002E-2</v>
      </c>
      <c r="DJ166" s="744">
        <v>3.3350169999999998E-2</v>
      </c>
      <c r="DK166" s="744">
        <v>2.499579E-3</v>
      </c>
      <c r="DL166" s="744">
        <v>-2.0461130000000001E-2</v>
      </c>
      <c r="DM166" s="744">
        <v>-2.2832789999999999E-2</v>
      </c>
      <c r="DN166" s="744">
        <v>4.8453670000000004E-2</v>
      </c>
      <c r="DO166" s="746">
        <v>-2.0798489999999999E-2</v>
      </c>
      <c r="DP166" s="746">
        <v>-1.782914E-2</v>
      </c>
      <c r="DQ166" s="744">
        <v>-9.3124510000000011E-3</v>
      </c>
      <c r="DR166" s="744">
        <v>1.159195E-3</v>
      </c>
      <c r="DS166" s="746">
        <v>-4.7032290000000004E-2</v>
      </c>
      <c r="DT166" s="744">
        <v>-1.0728310000000001E-2</v>
      </c>
      <c r="DU166" s="744">
        <v>-3.4619692495670984E-3</v>
      </c>
      <c r="DV166" s="744">
        <v>-3.107615E-2</v>
      </c>
      <c r="DW166" s="744">
        <v>1.208275E-2</v>
      </c>
      <c r="DX166" s="744">
        <v>-6.8716399999999997E-2</v>
      </c>
      <c r="DY166" s="744">
        <v>-2.1111369999999997E-2</v>
      </c>
      <c r="DZ166" s="746">
        <v>8.805625000000001E-3</v>
      </c>
      <c r="EA166" s="746">
        <v>-3.9970349999999995E-3</v>
      </c>
      <c r="EB166" s="746"/>
      <c r="EC166" s="746">
        <v>7.5334460000000001E-3</v>
      </c>
      <c r="ED166" s="744">
        <v>1.9910403185652292E-4</v>
      </c>
      <c r="EE166" s="746">
        <v>7.7405924956991433E-4</v>
      </c>
      <c r="EF166" s="744">
        <v>3.6399730000000003E-3</v>
      </c>
      <c r="EG166" s="744"/>
      <c r="EH166" s="744"/>
      <c r="EI166" s="744">
        <v>-4.0918159999999995E-2</v>
      </c>
      <c r="EJ166" s="744">
        <v>-1.0520359999999999E-2</v>
      </c>
      <c r="EK166" s="744">
        <v>-1.7261840000000001E-2</v>
      </c>
      <c r="EL166" s="744">
        <v>-1.9302169999999999E-3</v>
      </c>
      <c r="EM166" s="744"/>
      <c r="EN166" s="744">
        <v>-2.4530240000000002E-2</v>
      </c>
      <c r="EO166" s="744"/>
      <c r="EP166" s="744">
        <v>-3.4996050000000001E-2</v>
      </c>
      <c r="EQ166" s="744">
        <v>-2.157015E-2</v>
      </c>
      <c r="ER166" s="744">
        <v>-2.6961210000000003E-2</v>
      </c>
      <c r="ES166" s="744">
        <v>-6.850948709156679E-2</v>
      </c>
      <c r="ET166" s="744">
        <v>-6.001766537419706E-2</v>
      </c>
      <c r="EU166" s="746">
        <v>2.7777799999999998E-2</v>
      </c>
      <c r="EV166" s="744">
        <v>-1.1865199999999999E-2</v>
      </c>
      <c r="EW166" s="744">
        <v>-6.104043E-2</v>
      </c>
      <c r="EX166" s="744">
        <v>-1.322599E-2</v>
      </c>
      <c r="EY166" s="744">
        <v>-1.2005490000000001E-2</v>
      </c>
      <c r="EZ166" s="744">
        <v>-8.4766999999999995E-2</v>
      </c>
      <c r="FA166" s="744"/>
      <c r="FB166" s="744">
        <v>-1.1976000000000001E-2</v>
      </c>
      <c r="FC166" s="744">
        <v>-2.4834290000000002E-2</v>
      </c>
      <c r="FD166" s="744">
        <v>-4.3015739999999997E-2</v>
      </c>
      <c r="FE166" s="744">
        <v>-1.6707399999999997E-2</v>
      </c>
      <c r="FF166" s="744">
        <v>-2.0498630000000004E-2</v>
      </c>
      <c r="FG166" s="744"/>
      <c r="FH166" s="744">
        <v>-2.0692970000000002E-2</v>
      </c>
      <c r="FI166" s="744">
        <v>-6.5828850000000001E-3</v>
      </c>
      <c r="FJ166" s="744">
        <v>2.2400710000000001E-2</v>
      </c>
      <c r="FK166" s="744"/>
      <c r="FL166" s="744"/>
      <c r="FM166" s="746">
        <v>-1.1646792763157832E-2</v>
      </c>
      <c r="FN166" s="746">
        <v>7.153446267127439E-4</v>
      </c>
    </row>
    <row r="167" spans="1:170" s="699" customFormat="1" ht="12.75" customHeight="1">
      <c r="A167" s="748">
        <v>40939</v>
      </c>
      <c r="B167" s="744">
        <v>1.7215300325772898E-2</v>
      </c>
      <c r="C167" s="744">
        <v>1.6203502047216656E-2</v>
      </c>
      <c r="D167" s="744">
        <v>2.9247192046770509E-2</v>
      </c>
      <c r="E167" s="746">
        <v>8.849967321123442E-2</v>
      </c>
      <c r="F167" s="746">
        <v>-4.5534150612958069E-3</v>
      </c>
      <c r="G167" s="744"/>
      <c r="H167" s="744"/>
      <c r="I167" s="749">
        <v>1.6817844823427269E-2</v>
      </c>
      <c r="J167" s="744" t="s">
        <v>319</v>
      </c>
      <c r="K167" s="744" t="s">
        <v>319</v>
      </c>
      <c r="L167" s="744" t="s">
        <v>319</v>
      </c>
      <c r="M167" s="746" t="s">
        <v>319</v>
      </c>
      <c r="N167" s="746" t="s">
        <v>319</v>
      </c>
      <c r="O167" s="746">
        <v>9.0225517643827795E-3</v>
      </c>
      <c r="P167" s="746">
        <v>-3.6815462494255158E-4</v>
      </c>
      <c r="Q167" s="744">
        <v>7.0856305995864899E-2</v>
      </c>
      <c r="R167" s="744">
        <v>0.1001727</v>
      </c>
      <c r="S167" s="744">
        <v>7.4987540000000005E-2</v>
      </c>
      <c r="T167" s="746">
        <v>0.1104536363113533</v>
      </c>
      <c r="U167" s="744">
        <v>3.5414004333920612E-2</v>
      </c>
      <c r="V167" s="744">
        <v>-4.4048499999999997E-2</v>
      </c>
      <c r="W167" s="744">
        <v>8.967449999999999E-2</v>
      </c>
      <c r="X167" s="744">
        <v>-8.6007569999999992E-2</v>
      </c>
      <c r="Y167" s="744">
        <v>-4.7136690000000002E-2</v>
      </c>
      <c r="Z167" s="744">
        <v>0</v>
      </c>
      <c r="AA167" s="746">
        <v>1.0213729999999999E-3</v>
      </c>
      <c r="AB167" s="744">
        <v>6.3094070000000004E-3</v>
      </c>
      <c r="AC167" s="746">
        <v>9.9601600000000009E-3</v>
      </c>
      <c r="AD167" s="744">
        <v>-3.2989690000000001E-3</v>
      </c>
      <c r="AE167" s="744">
        <v>1.7358425184067272E-2</v>
      </c>
      <c r="AF167" s="744">
        <v>1.7987629999999998E-2</v>
      </c>
      <c r="AG167" s="744">
        <v>1.4029603560707926E-2</v>
      </c>
      <c r="AH167" s="744">
        <v>2.5953859999999999E-2</v>
      </c>
      <c r="AI167" s="744">
        <v>4.0755613431917581E-3</v>
      </c>
      <c r="AJ167" s="744"/>
      <c r="AK167" s="746">
        <v>2.2881140000000001E-2</v>
      </c>
      <c r="AL167" s="744">
        <v>2.5267029450305456E-2</v>
      </c>
      <c r="AM167" s="746">
        <v>2.9476829999999999E-2</v>
      </c>
      <c r="AN167" s="744"/>
      <c r="AO167" s="744">
        <v>2.5267029450305456E-2</v>
      </c>
      <c r="AP167" s="744">
        <v>2.30126363156955E-2</v>
      </c>
      <c r="AQ167" s="746">
        <v>1.7918090000000001E-2</v>
      </c>
      <c r="AR167" s="744">
        <v>1.0985066053992076E-2</v>
      </c>
      <c r="AS167" s="744">
        <v>1.2938895661215088E-2</v>
      </c>
      <c r="AT167" s="744">
        <v>1.4820663979429494E-2</v>
      </c>
      <c r="AU167" s="744">
        <v>3.4533399999999999E-2</v>
      </c>
      <c r="AV167" s="744">
        <v>3.8327230000000004E-2</v>
      </c>
      <c r="AW167" s="744">
        <v>3.83357E-2</v>
      </c>
      <c r="AX167" s="744">
        <v>2.022179E-2</v>
      </c>
      <c r="AY167" s="744">
        <v>2.5121859999999999E-2</v>
      </c>
      <c r="AZ167" s="744">
        <v>7.0464200000000005E-2</v>
      </c>
      <c r="BA167" s="746">
        <v>5.8135300000000001E-2</v>
      </c>
      <c r="BB167" s="744">
        <v>3.7558649999999999E-2</v>
      </c>
      <c r="BC167" s="744"/>
      <c r="BD167" s="744">
        <v>3.6720570000000001E-2</v>
      </c>
      <c r="BE167" s="744">
        <v>5.9644060000000006E-2</v>
      </c>
      <c r="BF167" s="744"/>
      <c r="BG167" s="744">
        <v>-2.4845800000000001E-3</v>
      </c>
      <c r="BH167" s="744"/>
      <c r="BI167" s="746">
        <v>3.0565003422050041E-2</v>
      </c>
      <c r="BJ167" s="746">
        <v>2.8917215154692588E-2</v>
      </c>
      <c r="BK167" s="744"/>
      <c r="BL167" s="744"/>
      <c r="BM167" s="744"/>
      <c r="BN167" s="744">
        <v>1.4750602437001659E-2</v>
      </c>
      <c r="BO167" s="744"/>
      <c r="BP167" s="744">
        <v>3.8826979999999997E-2</v>
      </c>
      <c r="BQ167" s="744"/>
      <c r="BR167" s="744">
        <v>1.512494E-2</v>
      </c>
      <c r="BS167" s="744">
        <v>2.1156560000000001E-2</v>
      </c>
      <c r="BT167" s="744">
        <v>1.5526150000000001E-2</v>
      </c>
      <c r="BU167" s="744">
        <v>6.911979E-2</v>
      </c>
      <c r="BV167" s="744">
        <v>2.3425870037107277E-2</v>
      </c>
      <c r="BW167" s="744"/>
      <c r="BX167" s="744">
        <v>6.2206249999999998E-2</v>
      </c>
      <c r="BY167" s="744">
        <v>4.9035169999999996E-2</v>
      </c>
      <c r="BZ167" s="746">
        <v>4.9500000000000002E-2</v>
      </c>
      <c r="CA167" s="744">
        <v>5.8142970022160512E-2</v>
      </c>
      <c r="CB167" s="744">
        <v>7.5115152946734431E-2</v>
      </c>
      <c r="CC167" s="746">
        <v>1.09E-2</v>
      </c>
      <c r="CD167" s="744">
        <v>1.8175339999999998E-2</v>
      </c>
      <c r="CE167" s="744">
        <v>9.5584130000000003E-2</v>
      </c>
      <c r="CF167" s="744">
        <v>-1.082554E-2</v>
      </c>
      <c r="CG167" s="747">
        <v>9.458204999999999E-3</v>
      </c>
      <c r="CH167" s="744">
        <v>4.3811570000000001E-2</v>
      </c>
      <c r="CI167" s="744">
        <v>5.0711739999999998E-2</v>
      </c>
      <c r="CJ167" s="744">
        <v>5.8142969999999995E-2</v>
      </c>
      <c r="CK167" s="744">
        <v>9.326711E-2</v>
      </c>
      <c r="CL167" s="744">
        <v>2.5405639999999997E-2</v>
      </c>
      <c r="CM167" s="744">
        <v>5.269534E-2</v>
      </c>
      <c r="CN167" s="746">
        <v>2.7674889999999997E-2</v>
      </c>
      <c r="CO167" s="744">
        <v>4.4813658554661018E-2</v>
      </c>
      <c r="CP167" s="746">
        <v>5.6828000000000004E-2</v>
      </c>
      <c r="CQ167" s="746">
        <v>1.3098799999999999E-2</v>
      </c>
      <c r="CR167" s="746">
        <v>6.6059999999999994E-2</v>
      </c>
      <c r="CS167" s="744">
        <v>5.2764730000000003E-2</v>
      </c>
      <c r="CT167" s="744">
        <v>6.6871680000000003E-2</v>
      </c>
      <c r="CU167" s="744">
        <v>3.7829790777618832E-2</v>
      </c>
      <c r="CV167" s="744"/>
      <c r="CW167" s="744">
        <v>6.0048769999999994E-2</v>
      </c>
      <c r="CX167" s="744">
        <v>6.6471383506083725E-2</v>
      </c>
      <c r="CY167" s="744">
        <v>0.1047363</v>
      </c>
      <c r="CZ167" s="746">
        <v>7.1457629999999994E-2</v>
      </c>
      <c r="DA167" s="744">
        <v>3.5989520000000004E-2</v>
      </c>
      <c r="DB167" s="744">
        <v>8.4184129999999996E-2</v>
      </c>
      <c r="DC167" s="744">
        <v>3.4673269999999999E-2</v>
      </c>
      <c r="DD167" s="744"/>
      <c r="DE167" s="744">
        <v>0.11164350000000001</v>
      </c>
      <c r="DF167" s="744">
        <v>0.11216815170207917</v>
      </c>
      <c r="DG167" s="744">
        <v>6.208251E-2</v>
      </c>
      <c r="DH167" s="744">
        <v>6.4548659999999994E-2</v>
      </c>
      <c r="DI167" s="744">
        <v>-1.4158200000000001E-2</v>
      </c>
      <c r="DJ167" s="744">
        <v>-3.6131179999999999E-2</v>
      </c>
      <c r="DK167" s="744">
        <v>7.3185189999999997E-2</v>
      </c>
      <c r="DL167" s="744">
        <v>2.2566180000000002E-2</v>
      </c>
      <c r="DM167" s="744">
        <v>0.10985070000000001</v>
      </c>
      <c r="DN167" s="744">
        <v>6.3793100000000005E-2</v>
      </c>
      <c r="DO167" s="746">
        <v>5.6426559999999994E-2</v>
      </c>
      <c r="DP167" s="746">
        <v>5.0553359999999999E-2</v>
      </c>
      <c r="DQ167" s="744">
        <v>1.871886E-2</v>
      </c>
      <c r="DR167" s="744">
        <v>2.4439449999999998E-2</v>
      </c>
      <c r="DS167" s="746">
        <v>6.2619099999999997E-2</v>
      </c>
      <c r="DT167" s="744">
        <v>9.0781100000000003E-3</v>
      </c>
      <c r="DU167" s="744">
        <v>5.4357821600081735E-2</v>
      </c>
      <c r="DV167" s="744">
        <v>6.6719630000000002E-2</v>
      </c>
      <c r="DW167" s="744">
        <v>2.0492219999999998E-2</v>
      </c>
      <c r="DX167" s="744">
        <v>0.1083191</v>
      </c>
      <c r="DY167" s="744">
        <v>7.7952519999999997E-2</v>
      </c>
      <c r="DZ167" s="746">
        <v>4.6146939999999997E-2</v>
      </c>
      <c r="EA167" s="746">
        <v>5.2285730000000002E-2</v>
      </c>
      <c r="EB167" s="746"/>
      <c r="EC167" s="746">
        <v>4.1905530000000003E-2</v>
      </c>
      <c r="ED167" s="744">
        <v>3.6627849109186927E-2</v>
      </c>
      <c r="EE167" s="746">
        <v>7.5600000000000001E-2</v>
      </c>
      <c r="EF167" s="744">
        <v>6.7589850000000007E-2</v>
      </c>
      <c r="EG167" s="744"/>
      <c r="EH167" s="744"/>
      <c r="EI167" s="744">
        <v>9.8335070000000011E-2</v>
      </c>
      <c r="EJ167" s="744">
        <v>5.3732709999999996E-2</v>
      </c>
      <c r="EK167" s="744">
        <v>9.3643649999999995E-2</v>
      </c>
      <c r="EL167" s="744">
        <v>8.7628690000000009E-2</v>
      </c>
      <c r="EM167" s="744"/>
      <c r="EN167" s="744">
        <v>9.8983430000000011E-2</v>
      </c>
      <c r="EO167" s="744"/>
      <c r="EP167" s="744">
        <v>0.1135647</v>
      </c>
      <c r="EQ167" s="744">
        <v>9.2436969999999993E-2</v>
      </c>
      <c r="ER167" s="744">
        <v>0.15250819999999998</v>
      </c>
      <c r="ES167" s="744">
        <v>0.21563265784185814</v>
      </c>
      <c r="ET167" s="744">
        <v>0.20976874411495117</v>
      </c>
      <c r="EU167" s="746">
        <v>0.1081081</v>
      </c>
      <c r="EV167" s="744">
        <v>8.8812979999999986E-2</v>
      </c>
      <c r="EW167" s="744">
        <v>9.7588980000000006E-2</v>
      </c>
      <c r="EX167" s="744">
        <v>5.2985079999999997E-2</v>
      </c>
      <c r="EY167" s="744">
        <v>8.0851770000000003E-2</v>
      </c>
      <c r="EZ167" s="744">
        <v>0.17525770000000002</v>
      </c>
      <c r="FA167" s="744"/>
      <c r="FB167" s="744">
        <v>0.13419919999999999</v>
      </c>
      <c r="FC167" s="744">
        <v>6.7063370000000011E-2</v>
      </c>
      <c r="FD167" s="744">
        <v>0.10991040000000001</v>
      </c>
      <c r="FE167" s="744">
        <v>8.203125E-2</v>
      </c>
      <c r="FF167" s="744">
        <v>0.1430563</v>
      </c>
      <c r="FG167" s="744"/>
      <c r="FH167" s="744">
        <v>0.10958230000000001</v>
      </c>
      <c r="FI167" s="744">
        <v>7.1686739999999999E-2</v>
      </c>
      <c r="FJ167" s="744">
        <v>3.9685779999999997E-2</v>
      </c>
      <c r="FK167" s="744"/>
      <c r="FL167" s="744"/>
      <c r="FM167" s="746">
        <v>3.2980748229273882E-2</v>
      </c>
      <c r="FN167" s="746">
        <v>9.9328771221296464E-4</v>
      </c>
    </row>
    <row r="168" spans="1:170" s="699" customFormat="1" ht="12.75" customHeight="1">
      <c r="A168" s="748">
        <v>40968</v>
      </c>
      <c r="B168" s="744">
        <v>1.4219378622193135E-2</v>
      </c>
      <c r="C168" s="744">
        <v>8.6583797685382269E-3</v>
      </c>
      <c r="D168" s="744">
        <v>3.6019916070325397E-2</v>
      </c>
      <c r="E168" s="746">
        <v>3.3199154538968045E-2</v>
      </c>
      <c r="F168" s="746">
        <v>1.7945109078113974E-2</v>
      </c>
      <c r="G168" s="744"/>
      <c r="H168" s="744"/>
      <c r="I168" s="749">
        <v>6.137849433023904E-3</v>
      </c>
      <c r="J168" s="744" t="s">
        <v>319</v>
      </c>
      <c r="K168" s="744" t="s">
        <v>319</v>
      </c>
      <c r="L168" s="744" t="s">
        <v>319</v>
      </c>
      <c r="M168" s="746" t="s">
        <v>319</v>
      </c>
      <c r="N168" s="746" t="s">
        <v>319</v>
      </c>
      <c r="O168" s="746">
        <v>6.1687825494030719E-3</v>
      </c>
      <c r="P168" s="746">
        <v>1.657305957094346E-3</v>
      </c>
      <c r="Q168" s="744">
        <v>4.01297882895566E-2</v>
      </c>
      <c r="R168" s="744">
        <v>9.183674E-2</v>
      </c>
      <c r="S168" s="744">
        <v>3.1952389999999997E-2</v>
      </c>
      <c r="T168" s="746">
        <v>-2.3593591750299181E-2</v>
      </c>
      <c r="U168" s="744">
        <v>3.1088001501139217E-2</v>
      </c>
      <c r="V168" s="744">
        <v>-4.1677449999999998E-2</v>
      </c>
      <c r="W168" s="744">
        <v>8.4470829999999997E-2</v>
      </c>
      <c r="X168" s="744">
        <v>-8.3323880000000003E-2</v>
      </c>
      <c r="Y168" s="744">
        <v>-2.330057E-2</v>
      </c>
      <c r="Z168" s="744">
        <v>4.5379079999999995E-2</v>
      </c>
      <c r="AA168" s="746">
        <v>-1.5047360000000002E-3</v>
      </c>
      <c r="AB168" s="744">
        <v>-6.228061E-3</v>
      </c>
      <c r="AC168" s="746">
        <v>-8.2688520000000001E-3</v>
      </c>
      <c r="AD168" s="744">
        <v>-2.5944950000000001E-2</v>
      </c>
      <c r="AE168" s="744">
        <v>1.3359587615717761E-3</v>
      </c>
      <c r="AF168" s="744">
        <v>1.2355050000000001E-2</v>
      </c>
      <c r="AG168" s="744">
        <v>7.3964889644710929E-3</v>
      </c>
      <c r="AH168" s="744">
        <v>4.1002590000000005E-2</v>
      </c>
      <c r="AI168" s="744">
        <v>9.225042191001176E-4</v>
      </c>
      <c r="AJ168" s="744"/>
      <c r="AK168" s="746">
        <v>-5.7808309999999993E-3</v>
      </c>
      <c r="AL168" s="744">
        <v>1.3747495735388471E-2</v>
      </c>
      <c r="AM168" s="746">
        <v>7.8739910000000003E-3</v>
      </c>
      <c r="AN168" s="744"/>
      <c r="AO168" s="744">
        <v>1.3747495735388471E-2</v>
      </c>
      <c r="AP168" s="744">
        <v>1.1042683673263776E-2</v>
      </c>
      <c r="AQ168" s="746">
        <v>1.42498E-2</v>
      </c>
      <c r="AR168" s="744">
        <v>4.7581847880120431E-3</v>
      </c>
      <c r="AS168" s="744">
        <v>6.6466943835588044E-3</v>
      </c>
      <c r="AT168" s="744">
        <v>4.9897984885469704E-3</v>
      </c>
      <c r="AU168" s="744">
        <v>1.0936429999999999E-2</v>
      </c>
      <c r="AV168" s="744">
        <v>4.1035729999999999E-2</v>
      </c>
      <c r="AW168" s="744">
        <v>3.8622830000000004E-2</v>
      </c>
      <c r="AX168" s="744">
        <v>1.186417E-2</v>
      </c>
      <c r="AY168" s="744">
        <v>2.427762E-2</v>
      </c>
      <c r="AZ168" s="744">
        <v>5.2862309999999996E-2</v>
      </c>
      <c r="BA168" s="746">
        <v>1.214552E-2</v>
      </c>
      <c r="BB168" s="744">
        <v>2.3755660000000001E-2</v>
      </c>
      <c r="BC168" s="744"/>
      <c r="BD168" s="744">
        <v>2.82238E-2</v>
      </c>
      <c r="BE168" s="744">
        <v>5.9549060000000001E-2</v>
      </c>
      <c r="BF168" s="744"/>
      <c r="BG168" s="744">
        <v>3.6733470000000004E-2</v>
      </c>
      <c r="BH168" s="744"/>
      <c r="BI168" s="746">
        <v>1.9711607530793464E-2</v>
      </c>
      <c r="BJ168" s="746">
        <v>7.3422881418363506E-3</v>
      </c>
      <c r="BK168" s="744"/>
      <c r="BL168" s="744"/>
      <c r="BM168" s="744"/>
      <c r="BN168" s="744">
        <v>1.9202273309604001E-2</v>
      </c>
      <c r="BO168" s="744"/>
      <c r="BP168" s="744">
        <v>1.1882429999999999E-2</v>
      </c>
      <c r="BQ168" s="744"/>
      <c r="BR168" s="744">
        <v>8.8131649999999995E-3</v>
      </c>
      <c r="BS168" s="744">
        <v>4.0055249999999994E-2</v>
      </c>
      <c r="BT168" s="744">
        <v>2.7139549999999998E-2</v>
      </c>
      <c r="BU168" s="744">
        <v>2.7408510000000001E-2</v>
      </c>
      <c r="BV168" s="744">
        <v>2.7309155151975739E-2</v>
      </c>
      <c r="BW168" s="744"/>
      <c r="BX168" s="744">
        <v>3.5824040000000001E-2</v>
      </c>
      <c r="BY168" s="744">
        <v>2.9851809999999999E-2</v>
      </c>
      <c r="BZ168" s="746">
        <v>4.1300000000000003E-2</v>
      </c>
      <c r="CA168" s="744">
        <v>5.0314329618754483E-2</v>
      </c>
      <c r="CB168" s="744">
        <v>7.2833131934527007E-2</v>
      </c>
      <c r="CC168" s="746">
        <v>3.4099999999999998E-2</v>
      </c>
      <c r="CD168" s="744">
        <v>1.960098E-2</v>
      </c>
      <c r="CE168" s="744">
        <v>5.7397959999999998E-2</v>
      </c>
      <c r="CF168" s="744">
        <v>2.1743070000000003E-2</v>
      </c>
      <c r="CG168" s="747">
        <v>2.2540830000000001E-2</v>
      </c>
      <c r="CH168" s="744">
        <v>7.1353650000000005E-2</v>
      </c>
      <c r="CI168" s="744">
        <v>5.8425060000000001E-2</v>
      </c>
      <c r="CJ168" s="744">
        <v>5.0314329999999997E-2</v>
      </c>
      <c r="CK168" s="744">
        <v>3.6377939999999998E-2</v>
      </c>
      <c r="CL168" s="744">
        <v>4.5142090000000003E-2</v>
      </c>
      <c r="CM168" s="744">
        <v>4.8331410000000005E-2</v>
      </c>
      <c r="CN168" s="746">
        <v>2.2684220000000001E-2</v>
      </c>
      <c r="CO168" s="744">
        <v>4.3241757511005563E-2</v>
      </c>
      <c r="CP168" s="746">
        <v>4.0073600000000001E-2</v>
      </c>
      <c r="CQ168" s="746">
        <v>2.098264E-2</v>
      </c>
      <c r="CR168" s="746">
        <v>4.6249999999999999E-2</v>
      </c>
      <c r="CS168" s="744">
        <v>4.7545489999999996E-2</v>
      </c>
      <c r="CT168" s="744">
        <v>4.9098080000000002E-2</v>
      </c>
      <c r="CU168" s="744">
        <v>3.9863115708331121E-2</v>
      </c>
      <c r="CV168" s="744"/>
      <c r="CW168" s="744">
        <v>4.1119519999999993E-2</v>
      </c>
      <c r="CX168" s="744">
        <v>1.4877808296358985E-2</v>
      </c>
      <c r="CY168" s="744">
        <v>3.8576550000000001E-2</v>
      </c>
      <c r="CZ168" s="746">
        <v>2.5689700000000003E-2</v>
      </c>
      <c r="DA168" s="744">
        <v>2.8172240000000001E-2</v>
      </c>
      <c r="DB168" s="744">
        <v>6.4100450000000003E-2</v>
      </c>
      <c r="DC168" s="744">
        <v>3.8851040000000003E-2</v>
      </c>
      <c r="DD168" s="744"/>
      <c r="DE168" s="744">
        <v>2.637931E-2</v>
      </c>
      <c r="DF168" s="744">
        <v>2.623686308022255E-2</v>
      </c>
      <c r="DG168" s="744">
        <v>7.0847209999999994E-2</v>
      </c>
      <c r="DH168" s="744">
        <v>5.5423970000000003E-2</v>
      </c>
      <c r="DI168" s="744">
        <v>3.7464879999999999E-2</v>
      </c>
      <c r="DJ168" s="744">
        <v>6.0553630000000002E-3</v>
      </c>
      <c r="DK168" s="744">
        <v>2.7885149999999997E-2</v>
      </c>
      <c r="DL168" s="744">
        <v>5.927288E-2</v>
      </c>
      <c r="DM168" s="744">
        <v>-5.6481980000000001E-3</v>
      </c>
      <c r="DN168" s="744">
        <v>-1.1507289999999998E-2</v>
      </c>
      <c r="DO168" s="746">
        <v>8.5622219999999999E-2</v>
      </c>
      <c r="DP168" s="746">
        <v>6.428673E-2</v>
      </c>
      <c r="DQ168" s="744">
        <v>6.2160019999999996E-2</v>
      </c>
      <c r="DR168" s="744">
        <v>5.4605949999999993E-2</v>
      </c>
      <c r="DS168" s="746">
        <v>6.0909199999999997E-2</v>
      </c>
      <c r="DT168" s="744">
        <v>4.6616200000000003E-2</v>
      </c>
      <c r="DU168" s="744">
        <v>4.3511968213974406E-2</v>
      </c>
      <c r="DV168" s="744">
        <v>5.0255219999999996E-2</v>
      </c>
      <c r="DW168" s="744">
        <v>3.9382190000000004E-2</v>
      </c>
      <c r="DX168" s="744">
        <v>8.7330459999999999E-2</v>
      </c>
      <c r="DY168" s="744">
        <v>9.7849920000000007E-2</v>
      </c>
      <c r="DZ168" s="746">
        <v>4.2803310000000004E-2</v>
      </c>
      <c r="EA168" s="746">
        <v>6.4379720000000001E-2</v>
      </c>
      <c r="EB168" s="746"/>
      <c r="EC168" s="746">
        <v>4.4044559999999996E-2</v>
      </c>
      <c r="ED168" s="744">
        <v>0.10897743638982238</v>
      </c>
      <c r="EE168" s="746">
        <v>5.4600000000000003E-2</v>
      </c>
      <c r="EF168" s="744">
        <v>5.3166950000000004E-2</v>
      </c>
      <c r="EG168" s="744"/>
      <c r="EH168" s="744"/>
      <c r="EI168" s="744">
        <v>6.273208999999999E-2</v>
      </c>
      <c r="EJ168" s="744">
        <v>7.3451230000000006E-2</v>
      </c>
      <c r="EK168" s="744">
        <v>3.9650669999999999E-2</v>
      </c>
      <c r="EL168" s="744">
        <v>3.5075059999999998E-2</v>
      </c>
      <c r="EM168" s="744"/>
      <c r="EN168" s="744">
        <v>7.0593909999999996E-2</v>
      </c>
      <c r="EO168" s="744"/>
      <c r="EP168" s="744">
        <v>3.7471030000000002E-2</v>
      </c>
      <c r="EQ168" s="744">
        <v>7.9585799999999998E-2</v>
      </c>
      <c r="ER168" s="744">
        <v>4.30636E-2</v>
      </c>
      <c r="ES168" s="744">
        <v>5.506599936684653E-2</v>
      </c>
      <c r="ET168" s="744">
        <v>-2.6946110000000002E-2</v>
      </c>
      <c r="EU168" s="746">
        <v>7.6422730000000008E-2</v>
      </c>
      <c r="EV168" s="744">
        <v>6.7450979999999994E-2</v>
      </c>
      <c r="EW168" s="744">
        <v>4.3671550000000003E-2</v>
      </c>
      <c r="EX168" s="744">
        <v>3.9688170000000002E-2</v>
      </c>
      <c r="EY168" s="744">
        <v>0.1045098</v>
      </c>
      <c r="EZ168" s="744">
        <v>0.1204678</v>
      </c>
      <c r="FA168" s="744"/>
      <c r="FB168" s="744">
        <v>6.8702260000000001E-2</v>
      </c>
      <c r="FC168" s="744">
        <v>5.8361530000000002E-2</v>
      </c>
      <c r="FD168" s="744">
        <v>5.271907E-2</v>
      </c>
      <c r="FE168" s="744">
        <v>2.011346E-2</v>
      </c>
      <c r="FF168" s="744">
        <v>5.4571269999999998E-2</v>
      </c>
      <c r="FG168" s="744"/>
      <c r="FH168" s="744">
        <v>5.270151E-2</v>
      </c>
      <c r="FI168" s="744">
        <v>7.5885330000000001E-2</v>
      </c>
      <c r="FJ168" s="744">
        <v>1.3121270000000001E-2</v>
      </c>
      <c r="FK168" s="744"/>
      <c r="FL168" s="744"/>
      <c r="FM168" s="746">
        <v>2.2191344972714022E-2</v>
      </c>
      <c r="FN168" s="746">
        <v>8.6888971237919499E-4</v>
      </c>
    </row>
    <row r="169" spans="1:170" s="699" customFormat="1" ht="12.75" customHeight="1">
      <c r="A169" s="748">
        <v>40999</v>
      </c>
      <c r="B169" s="744">
        <v>-2.3503590195250723E-4</v>
      </c>
      <c r="C169" s="744">
        <v>-2.2097569267379713E-3</v>
      </c>
      <c r="D169" s="744">
        <v>-9.3074327561656345E-3</v>
      </c>
      <c r="E169" s="746">
        <v>3.0998762134341051E-2</v>
      </c>
      <c r="F169" s="746">
        <v>7.6045627376424285E-3</v>
      </c>
      <c r="G169" s="744"/>
      <c r="H169" s="744"/>
      <c r="I169" s="749">
        <v>-1.3539787686310749E-2</v>
      </c>
      <c r="J169" s="744">
        <v>2.8510000000000001E-2</v>
      </c>
      <c r="K169" s="744">
        <v>2.8510000000000001E-2</v>
      </c>
      <c r="L169" s="744">
        <v>2.8510000000000001E-2</v>
      </c>
      <c r="M169" s="746">
        <v>5.5920999999999998E-2</v>
      </c>
      <c r="N169" s="746">
        <v>5.5920999999999998E-2</v>
      </c>
      <c r="O169" s="746">
        <v>5.5531865628351646E-3</v>
      </c>
      <c r="P169" s="746">
        <v>3.1252872506664087E-3</v>
      </c>
      <c r="Q169" s="744">
        <v>-2.6193668144786963E-2</v>
      </c>
      <c r="R169" s="744">
        <v>-3.5945360000000003E-2</v>
      </c>
      <c r="S169" s="744">
        <v>-4.5004499999999996E-3</v>
      </c>
      <c r="T169" s="746">
        <v>-1.6861547891275031E-2</v>
      </c>
      <c r="U169" s="744">
        <v>-2.4366890602033897E-2</v>
      </c>
      <c r="V169" s="744">
        <v>-3.4035660000000002E-2</v>
      </c>
      <c r="W169" s="744">
        <v>6.7115190000000005E-2</v>
      </c>
      <c r="X169" s="744">
        <v>-6.627065E-2</v>
      </c>
      <c r="Y169" s="744">
        <v>1.083346E-2</v>
      </c>
      <c r="Z169" s="744">
        <v>8.2583379999999998E-2</v>
      </c>
      <c r="AA169" s="746">
        <v>-6.444764999999999E-4</v>
      </c>
      <c r="AB169" s="744">
        <v>-5.8273260000000007E-3</v>
      </c>
      <c r="AC169" s="746">
        <v>-1.134654E-2</v>
      </c>
      <c r="AD169" s="744">
        <v>-4.2340900000000001E-2</v>
      </c>
      <c r="AE169" s="744">
        <v>-6.0653243519045441E-3</v>
      </c>
      <c r="AF169" s="744">
        <v>-6.8180269999999999E-3</v>
      </c>
      <c r="AG169" s="744">
        <v>7.8913770392137206E-3</v>
      </c>
      <c r="AH169" s="744">
        <v>-1.7756849999999999E-3</v>
      </c>
      <c r="AI169" s="744">
        <v>6.5057928663980746E-4</v>
      </c>
      <c r="AJ169" s="744"/>
      <c r="AK169" s="746">
        <v>-8.595264E-3</v>
      </c>
      <c r="AL169" s="744">
        <v>-1.2668748907536109E-3</v>
      </c>
      <c r="AM169" s="746">
        <v>0</v>
      </c>
      <c r="AN169" s="744"/>
      <c r="AO169" s="744">
        <v>-1.2668748907536109E-3</v>
      </c>
      <c r="AP169" s="744">
        <v>-1.906088243047388E-3</v>
      </c>
      <c r="AQ169" s="746">
        <v>-4.9587120000000005E-3</v>
      </c>
      <c r="AR169" s="744">
        <v>1.6256714729998567E-3</v>
      </c>
      <c r="AS169" s="744">
        <v>3.6329371442440639E-3</v>
      </c>
      <c r="AT169" s="744">
        <v>1.2605887592378462E-3</v>
      </c>
      <c r="AU169" s="744">
        <v>-1.006128E-3</v>
      </c>
      <c r="AV169" s="744">
        <v>6.0482769999999995E-3</v>
      </c>
      <c r="AW169" s="744">
        <v>5.0238550000000007E-3</v>
      </c>
      <c r="AX169" s="744">
        <v>5.1253249999999992E-3</v>
      </c>
      <c r="AY169" s="744">
        <v>-8.6595549999999993E-3</v>
      </c>
      <c r="AZ169" s="744">
        <v>1.0833919999999999E-2</v>
      </c>
      <c r="BA169" s="746">
        <v>1.8565689999999999E-2</v>
      </c>
      <c r="BB169" s="744">
        <v>1.657391E-3</v>
      </c>
      <c r="BC169" s="744"/>
      <c r="BD169" s="744">
        <v>3.1018220000000002E-3</v>
      </c>
      <c r="BE169" s="744">
        <v>4.952354E-3</v>
      </c>
      <c r="BF169" s="744"/>
      <c r="BG169" s="744">
        <v>6.7082359999999994E-3</v>
      </c>
      <c r="BH169" s="744"/>
      <c r="BI169" s="746">
        <v>4.5275771457753845E-3</v>
      </c>
      <c r="BJ169" s="746">
        <v>6.9962459168249058E-3</v>
      </c>
      <c r="BK169" s="744"/>
      <c r="BL169" s="744"/>
      <c r="BM169" s="744"/>
      <c r="BN169" s="744">
        <v>1.5348932654761782E-3</v>
      </c>
      <c r="BO169" s="744"/>
      <c r="BP169" s="744">
        <v>-1.572836E-2</v>
      </c>
      <c r="BQ169" s="744"/>
      <c r="BR169" s="744">
        <v>7.0565669999999995E-4</v>
      </c>
      <c r="BS169" s="744">
        <v>-7.9681279999999997E-3</v>
      </c>
      <c r="BT169" s="744">
        <v>-2.4156049999999999E-3</v>
      </c>
      <c r="BU169" s="744">
        <v>-2.4479190000000001E-2</v>
      </c>
      <c r="BV169" s="744">
        <v>3.5018038076548574E-3</v>
      </c>
      <c r="BW169" s="744"/>
      <c r="BX169" s="744">
        <v>6.4052099999999997E-3</v>
      </c>
      <c r="BY169" s="744">
        <v>-1.2624270000000002E-3</v>
      </c>
      <c r="BZ169" s="746">
        <v>1.03E-2</v>
      </c>
      <c r="CA169" s="744">
        <v>6.6411153728103134E-3</v>
      </c>
      <c r="CB169" s="744">
        <v>4.1572803604341679E-2</v>
      </c>
      <c r="CC169" s="746">
        <v>3.3999999999999998E-3</v>
      </c>
      <c r="CD169" s="744">
        <v>3.2440780000000002E-2</v>
      </c>
      <c r="CE169" s="744">
        <v>2.91918E-2</v>
      </c>
      <c r="CF169" s="744">
        <v>2.1280370000000002E-3</v>
      </c>
      <c r="CG169" s="747">
        <v>1.465209E-2</v>
      </c>
      <c r="CH169" s="744">
        <v>3.7218429999999997E-2</v>
      </c>
      <c r="CI169" s="744">
        <v>3.2000000000000002E-3</v>
      </c>
      <c r="CJ169" s="744">
        <v>6.6411149999999995E-3</v>
      </c>
      <c r="CK169" s="744">
        <v>1.2686019999999999E-2</v>
      </c>
      <c r="CL169" s="744">
        <v>2.7305600000000004E-3</v>
      </c>
      <c r="CM169" s="744">
        <v>4.2078300000000001E-3</v>
      </c>
      <c r="CN169" s="746">
        <v>2.9372090000000003E-2</v>
      </c>
      <c r="CO169" s="744">
        <v>3.2907960547842841E-2</v>
      </c>
      <c r="CP169" s="746">
        <v>2.3198079999999999E-2</v>
      </c>
      <c r="CQ169" s="746">
        <v>2.581195E-2</v>
      </c>
      <c r="CR169" s="746">
        <v>3.3309999999999999E-2</v>
      </c>
      <c r="CS169" s="744">
        <v>3.801409E-2</v>
      </c>
      <c r="CT169" s="744">
        <v>4.4019530000000001E-2</v>
      </c>
      <c r="CU169" s="744">
        <v>2.9644009264937488E-2</v>
      </c>
      <c r="CV169" s="744"/>
      <c r="CW169" s="744">
        <v>2.266433E-2</v>
      </c>
      <c r="CX169" s="744">
        <v>3.1014382123835338E-2</v>
      </c>
      <c r="CY169" s="744">
        <v>2.73406E-2</v>
      </c>
      <c r="CZ169" s="746">
        <v>2.4820999999999999E-2</v>
      </c>
      <c r="DA169" s="744">
        <v>2.138137E-2</v>
      </c>
      <c r="DB169" s="744">
        <v>5.0529070000000002E-2</v>
      </c>
      <c r="DC169" s="744">
        <v>2.8354509999999999E-2</v>
      </c>
      <c r="DD169" s="744"/>
      <c r="DE169" s="744">
        <v>3.5844189999999998E-2</v>
      </c>
      <c r="DF169" s="744">
        <v>3.5734874931941052E-2</v>
      </c>
      <c r="DG169" s="744">
        <v>4.5337820000000001E-2</v>
      </c>
      <c r="DH169" s="744">
        <v>7.3592110000000002E-2</v>
      </c>
      <c r="DI169" s="744">
        <v>3.1018219999999999E-2</v>
      </c>
      <c r="DJ169" s="744">
        <v>1.373955E-2</v>
      </c>
      <c r="DK169" s="744">
        <v>9.6478529999999996E-3</v>
      </c>
      <c r="DL169" s="744">
        <v>-3.8154189999999998E-2</v>
      </c>
      <c r="DM169" s="744">
        <v>3.8078169999999998E-3</v>
      </c>
      <c r="DN169" s="744">
        <v>5.1904480000000003E-2</v>
      </c>
      <c r="DO169" s="746">
        <v>-3.1054579999999997E-3</v>
      </c>
      <c r="DP169" s="746">
        <v>-2.6377509999999998E-3</v>
      </c>
      <c r="DQ169" s="744">
        <v>1.5603750000000001E-2</v>
      </c>
      <c r="DR169" s="744">
        <v>1.5403400000000001E-2</v>
      </c>
      <c r="DS169" s="746">
        <v>-1.4703630000000001E-2</v>
      </c>
      <c r="DT169" s="744">
        <v>8.7002999999999994E-3</v>
      </c>
      <c r="DU169" s="744">
        <v>-8.8224368499267847E-4</v>
      </c>
      <c r="DV169" s="744">
        <v>-9.6471309999999998E-3</v>
      </c>
      <c r="DW169" s="744">
        <v>-1.3456619999999999E-2</v>
      </c>
      <c r="DX169" s="744">
        <v>8.5633719999999997E-3</v>
      </c>
      <c r="DY169" s="744">
        <v>1.244747E-2</v>
      </c>
      <c r="DZ169" s="746">
        <v>1.2514819999999999E-2</v>
      </c>
      <c r="EA169" s="746">
        <v>4.4710159999999995E-3</v>
      </c>
      <c r="EB169" s="746"/>
      <c r="EC169" s="746">
        <v>1.1646780000000001E-2</v>
      </c>
      <c r="ED169" s="744">
        <v>3.0043290043290094E-2</v>
      </c>
      <c r="EE169" s="746">
        <v>-1.2500000000000001E-2</v>
      </c>
      <c r="EF169" s="744">
        <v>-1.640322E-2</v>
      </c>
      <c r="EG169" s="744"/>
      <c r="EH169" s="744"/>
      <c r="EI169" s="744">
        <v>-3.7499999999999999E-2</v>
      </c>
      <c r="EJ169" s="744">
        <v>-3.0422479999999998E-2</v>
      </c>
      <c r="EK169" s="744">
        <v>7.1449260000000002E-3</v>
      </c>
      <c r="EL169" s="744">
        <v>-2.4093349999999999E-2</v>
      </c>
      <c r="EM169" s="744"/>
      <c r="EN169" s="744">
        <v>-7.3669799999999994E-2</v>
      </c>
      <c r="EO169" s="744"/>
      <c r="EP169" s="744">
        <v>-8.9859750000000002E-2</v>
      </c>
      <c r="EQ169" s="744">
        <v>-4.3847630000000005E-2</v>
      </c>
      <c r="ER169" s="744">
        <v>-2.9985990000000001E-2</v>
      </c>
      <c r="ES169" s="744">
        <v>-5.3090674409824623E-2</v>
      </c>
      <c r="ET169" s="744">
        <v>-4.4230770000000003E-2</v>
      </c>
      <c r="EU169" s="746">
        <v>-1.510573E-2</v>
      </c>
      <c r="EV169" s="744">
        <v>-1.4327700000000001E-2</v>
      </c>
      <c r="EW169" s="744">
        <v>-5.4288820000000003E-3</v>
      </c>
      <c r="EX169" s="744">
        <v>-4.7716429999999999E-3</v>
      </c>
      <c r="EY169" s="744">
        <v>1.4353400000000001E-2</v>
      </c>
      <c r="EZ169" s="744">
        <v>-1.043841E-3</v>
      </c>
      <c r="FA169" s="744"/>
      <c r="FB169" s="744">
        <v>-3.2857150000000002E-2</v>
      </c>
      <c r="FC169" s="744">
        <v>3.556918E-4</v>
      </c>
      <c r="FD169" s="744">
        <v>-3.1242950000000002E-2</v>
      </c>
      <c r="FE169" s="744">
        <v>5.3589479999999995E-2</v>
      </c>
      <c r="FF169" s="744">
        <v>-6.5335110000000002E-2</v>
      </c>
      <c r="FG169" s="744">
        <v>1.0292300000000001E-2</v>
      </c>
      <c r="FH169" s="744">
        <v>3.9966339999999996E-2</v>
      </c>
      <c r="FI169" s="744">
        <v>4.2058520000000002E-2</v>
      </c>
      <c r="FJ169" s="744">
        <v>3.4144460000000001E-2</v>
      </c>
      <c r="FK169" s="744"/>
      <c r="FL169" s="744"/>
      <c r="FM169" s="746">
        <v>-3.9400327022713899E-3</v>
      </c>
      <c r="FN169" s="746">
        <v>7.4249737726472809E-4</v>
      </c>
    </row>
    <row r="170" spans="1:170" s="699" customFormat="1" ht="12.75" customHeight="1">
      <c r="A170" s="748">
        <v>41029</v>
      </c>
      <c r="B170" s="744">
        <v>1.1841952322815263E-3</v>
      </c>
      <c r="C170" s="744">
        <v>-1.9591141396934075E-3</v>
      </c>
      <c r="D170" s="744">
        <v>-3.3072478379992942E-3</v>
      </c>
      <c r="E170" s="746">
        <v>-3.2897730145088677E-2</v>
      </c>
      <c r="F170" s="746">
        <v>1.2264150943396279E-2</v>
      </c>
      <c r="G170" s="744"/>
      <c r="H170" s="744"/>
      <c r="I170" s="749">
        <v>2.0540828970383219E-2</v>
      </c>
      <c r="J170" s="744" t="s">
        <v>319</v>
      </c>
      <c r="K170" s="744" t="s">
        <v>319</v>
      </c>
      <c r="L170" s="744" t="s">
        <v>319</v>
      </c>
      <c r="M170" s="746" t="s">
        <v>319</v>
      </c>
      <c r="N170" s="746" t="s">
        <v>319</v>
      </c>
      <c r="O170" s="746">
        <v>-2.4193702878544847E-3</v>
      </c>
      <c r="P170" s="746">
        <v>3.2988179235773352E-3</v>
      </c>
      <c r="Q170" s="744">
        <v>4.9984115217621472E-2</v>
      </c>
      <c r="R170" s="744">
        <v>2.087994E-2</v>
      </c>
      <c r="S170" s="744">
        <v>2.4141029999999997E-2</v>
      </c>
      <c r="T170" s="746">
        <v>-2.0381860144471631E-3</v>
      </c>
      <c r="U170" s="744">
        <v>-7.3315931648860744E-3</v>
      </c>
      <c r="V170" s="744">
        <v>4.1946309999999999E-3</v>
      </c>
      <c r="W170" s="744">
        <v>-1.6123780000000001E-2</v>
      </c>
      <c r="X170" s="744">
        <v>7.2895960000000006E-3</v>
      </c>
      <c r="Y170" s="744">
        <v>5.0679090000000003E-2</v>
      </c>
      <c r="Z170" s="744">
        <v>-9.4865519999999995E-2</v>
      </c>
      <c r="AA170" s="746">
        <v>1.7070669999999998E-3</v>
      </c>
      <c r="AB170" s="744">
        <v>1.1921910000000001E-2</v>
      </c>
      <c r="AC170" s="746">
        <v>1.982049E-2</v>
      </c>
      <c r="AD170" s="744">
        <v>4.8327509999999997E-2</v>
      </c>
      <c r="AE170" s="744">
        <v>4.5991197313903776E-3</v>
      </c>
      <c r="AF170" s="744">
        <v>7.3453690000000009E-3</v>
      </c>
      <c r="AG170" s="744">
        <v>-5.4037044781882759E-3</v>
      </c>
      <c r="AH170" s="744">
        <v>-9.9204359999999995E-3</v>
      </c>
      <c r="AI170" s="744">
        <v>6.4853091764145443E-3</v>
      </c>
      <c r="AJ170" s="744"/>
      <c r="AK170" s="746">
        <v>1.783065E-2</v>
      </c>
      <c r="AL170" s="744">
        <v>7.6542626553519622E-3</v>
      </c>
      <c r="AM170" s="746">
        <v>1.278411E-2</v>
      </c>
      <c r="AN170" s="744"/>
      <c r="AO170" s="744">
        <v>7.6542626553519622E-3</v>
      </c>
      <c r="AP170" s="744">
        <v>7.6716720897627155E-3</v>
      </c>
      <c r="AQ170" s="746">
        <v>9.1361840000000003E-3</v>
      </c>
      <c r="AR170" s="744">
        <v>2.1169995060332791E-3</v>
      </c>
      <c r="AS170" s="744">
        <v>1.2547113361995876E-3</v>
      </c>
      <c r="AT170" s="744">
        <v>4.0254554692131794E-3</v>
      </c>
      <c r="AU170" s="744">
        <v>7.7824570000000004E-3</v>
      </c>
      <c r="AV170" s="744">
        <v>-1.144152E-2</v>
      </c>
      <c r="AW170" s="744">
        <v>-6.5910970000000006E-3</v>
      </c>
      <c r="AX170" s="744">
        <v>1.7462980000000001E-3</v>
      </c>
      <c r="AY170" s="744">
        <v>8.3341879999999993E-3</v>
      </c>
      <c r="AZ170" s="744">
        <v>-1.710418E-2</v>
      </c>
      <c r="BA170" s="746">
        <v>-9.280356E-3</v>
      </c>
      <c r="BB170" s="744">
        <v>7.7220800000000001E-3</v>
      </c>
      <c r="BC170" s="744"/>
      <c r="BD170" s="744">
        <v>1.192782E-2</v>
      </c>
      <c r="BE170" s="744">
        <v>-6.8273799999999992E-3</v>
      </c>
      <c r="BF170" s="744"/>
      <c r="BG170" s="744">
        <v>-5.8465120000000008E-3</v>
      </c>
      <c r="BH170" s="744"/>
      <c r="BI170" s="746">
        <v>7.8649287640870195E-3</v>
      </c>
      <c r="BJ170" s="746">
        <v>7.000000000000001E-4</v>
      </c>
      <c r="BK170" s="744"/>
      <c r="BL170" s="744"/>
      <c r="BM170" s="744"/>
      <c r="BN170" s="744">
        <v>9.9944051291356306E-3</v>
      </c>
      <c r="BO170" s="744"/>
      <c r="BP170" s="744">
        <v>7.8091239999999998E-3</v>
      </c>
      <c r="BQ170" s="744"/>
      <c r="BR170" s="744">
        <v>2.4274830000000001E-2</v>
      </c>
      <c r="BS170" s="744">
        <v>1.5394909999999999E-2</v>
      </c>
      <c r="BT170" s="744">
        <v>1.467443E-2</v>
      </c>
      <c r="BU170" s="744">
        <v>8.1425720000000007E-3</v>
      </c>
      <c r="BV170" s="744">
        <v>1.3638679330097547E-2</v>
      </c>
      <c r="BW170" s="744"/>
      <c r="BX170" s="744">
        <v>-2.0545420000000002E-2</v>
      </c>
      <c r="BY170" s="744">
        <v>-9.0357879999999995E-3</v>
      </c>
      <c r="BZ170" s="746">
        <v>-1.7999999999999999E-2</v>
      </c>
      <c r="CA170" s="744">
        <v>-1.1432788358215928E-2</v>
      </c>
      <c r="CB170" s="744">
        <v>-2.0349980338183138E-2</v>
      </c>
      <c r="CC170" s="746">
        <v>8.6E-3</v>
      </c>
      <c r="CD170" s="744">
        <v>3.4912720000000001E-3</v>
      </c>
      <c r="CE170" s="744">
        <v>-3.141116E-2</v>
      </c>
      <c r="CF170" s="744">
        <v>8.8479909999999995E-3</v>
      </c>
      <c r="CG170" s="747">
        <v>8.3335590000000008E-3</v>
      </c>
      <c r="CH170" s="744">
        <v>1.8885270000000001E-3</v>
      </c>
      <c r="CI170" s="744">
        <v>-1.275917E-2</v>
      </c>
      <c r="CJ170" s="744">
        <v>-1.143279E-2</v>
      </c>
      <c r="CK170" s="744">
        <v>1.2338750000000001E-2</v>
      </c>
      <c r="CL170" s="744">
        <v>-5.4462489999999994E-3</v>
      </c>
      <c r="CM170" s="744">
        <v>-2.0768810000000002E-2</v>
      </c>
      <c r="CN170" s="746">
        <v>7.318064E-3</v>
      </c>
      <c r="CO170" s="744">
        <v>-6.2739902989710217E-3</v>
      </c>
      <c r="CP170" s="746">
        <v>-7.5187970000000007E-3</v>
      </c>
      <c r="CQ170" s="746">
        <v>1.310616E-2</v>
      </c>
      <c r="CR170" s="746">
        <v>-7.3800000000000003E-3</v>
      </c>
      <c r="CS170" s="744">
        <v>-7.1823199999999999E-3</v>
      </c>
      <c r="CT170" s="744">
        <v>-1.1904380000000001E-2</v>
      </c>
      <c r="CU170" s="744">
        <v>-1.0197252947355739E-2</v>
      </c>
      <c r="CV170" s="744"/>
      <c r="CW170" s="744">
        <v>-3.7933529999999997E-3</v>
      </c>
      <c r="CX170" s="744">
        <v>-1.4469439849769561E-2</v>
      </c>
      <c r="CY170" s="744">
        <v>-1.8821689999999999E-2</v>
      </c>
      <c r="CZ170" s="746">
        <v>-1.6181620000000001E-2</v>
      </c>
      <c r="DA170" s="744">
        <v>1.1459460000000001E-3</v>
      </c>
      <c r="DB170" s="744">
        <v>-1.169504E-2</v>
      </c>
      <c r="DC170" s="744">
        <v>-9.1886269999999996E-3</v>
      </c>
      <c r="DD170" s="744"/>
      <c r="DE170" s="744">
        <v>1.6950529999999998E-2</v>
      </c>
      <c r="DF170" s="744">
        <v>1.6303969695798504E-2</v>
      </c>
      <c r="DG170" s="744">
        <v>-1.1273210000000001E-2</v>
      </c>
      <c r="DH170" s="744">
        <v>-2.5157229999999999E-2</v>
      </c>
      <c r="DI170" s="744">
        <v>2.9342719999999999E-3</v>
      </c>
      <c r="DJ170" s="744">
        <v>1.7548870000000001E-2</v>
      </c>
      <c r="DK170" s="744">
        <v>-1.0824540000000001E-2</v>
      </c>
      <c r="DL170" s="744">
        <v>-7.1080140000000002E-3</v>
      </c>
      <c r="DM170" s="744">
        <v>-8.1146880000000001E-3</v>
      </c>
      <c r="DN170" s="744">
        <v>2.859387E-2</v>
      </c>
      <c r="DO170" s="746">
        <v>-8.9538350000000003E-3</v>
      </c>
      <c r="DP170" s="746">
        <v>-2.4101439999999998E-2</v>
      </c>
      <c r="DQ170" s="744">
        <v>2.0510610000000003E-3</v>
      </c>
      <c r="DR170" s="744">
        <v>-2.0497629999999999E-2</v>
      </c>
      <c r="DS170" s="746">
        <v>-6.9045410000000002E-2</v>
      </c>
      <c r="DT170" s="744">
        <v>-1.3344149999999999E-2</v>
      </c>
      <c r="DU170" s="744">
        <v>-5.0797044197611108E-2</v>
      </c>
      <c r="DV170" s="744">
        <v>1.5547690000000001E-2</v>
      </c>
      <c r="DW170" s="744">
        <v>-3.049553E-3</v>
      </c>
      <c r="DX170" s="744">
        <v>-3.8525320000000002E-2</v>
      </c>
      <c r="DY170" s="744">
        <v>1.1261129999999999E-2</v>
      </c>
      <c r="DZ170" s="746">
        <v>-3.3216250000000003E-2</v>
      </c>
      <c r="EA170" s="746">
        <v>-3.5782939999999999E-2</v>
      </c>
      <c r="EB170" s="746"/>
      <c r="EC170" s="746">
        <v>-3.0606189999999998E-2</v>
      </c>
      <c r="ED170" s="744">
        <v>-6.2452719172900628E-2</v>
      </c>
      <c r="EE170" s="746">
        <v>7.1999999999999998E-3</v>
      </c>
      <c r="EF170" s="744">
        <v>9.702849999999999E-3</v>
      </c>
      <c r="EG170" s="744"/>
      <c r="EH170" s="744"/>
      <c r="EI170" s="744">
        <v>8.5807049999999992E-3</v>
      </c>
      <c r="EJ170" s="744">
        <v>2.3558849999999999E-2</v>
      </c>
      <c r="EK170" s="744">
        <v>6.5190300000000003E-3</v>
      </c>
      <c r="EL170" s="744">
        <v>1.72123E-2</v>
      </c>
      <c r="EM170" s="744"/>
      <c r="EN170" s="744">
        <v>4.7619009999999996E-2</v>
      </c>
      <c r="EO170" s="744"/>
      <c r="EP170" s="744">
        <v>3.4365199999999999E-2</v>
      </c>
      <c r="EQ170" s="744">
        <v>6.018916E-3</v>
      </c>
      <c r="ER170" s="744">
        <v>-4.645589E-2</v>
      </c>
      <c r="ES170" s="744">
        <v>-4.6149571667839728E-2</v>
      </c>
      <c r="ET170" s="744">
        <v>-4.8692149999999997E-2</v>
      </c>
      <c r="EU170" s="746">
        <v>-3.6042959999999999E-2</v>
      </c>
      <c r="EV170" s="744">
        <v>-4.5471490000000003E-2</v>
      </c>
      <c r="EW170" s="744">
        <v>-5.0386299999999997E-3</v>
      </c>
      <c r="EX170" s="744">
        <v>-6.1643829999999998E-3</v>
      </c>
      <c r="EY170" s="744">
        <v>3.6406100000000004E-2</v>
      </c>
      <c r="EZ170" s="744">
        <v>9.0386629999999996E-2</v>
      </c>
      <c r="FA170" s="744"/>
      <c r="FB170" s="744">
        <v>0</v>
      </c>
      <c r="FC170" s="744">
        <v>5.6537099999999993E-3</v>
      </c>
      <c r="FD170" s="744">
        <v>-1.6998489999999998E-2</v>
      </c>
      <c r="FE170" s="744">
        <v>-1.0876520000000001E-2</v>
      </c>
      <c r="FF170" s="744">
        <v>-6.8125580000000005E-2</v>
      </c>
      <c r="FG170" s="744">
        <v>5.6434969999999999E-3</v>
      </c>
      <c r="FH170" s="744">
        <v>-4.4902909999999997E-2</v>
      </c>
      <c r="FI170" s="744">
        <v>-1.704688E-2</v>
      </c>
      <c r="FJ170" s="744">
        <v>-8.3491920000000001E-3</v>
      </c>
      <c r="FK170" s="744"/>
      <c r="FL170" s="744"/>
      <c r="FM170" s="746">
        <v>4.2522893138974283E-4</v>
      </c>
      <c r="FN170" s="746">
        <v>7.1963480781311873E-4</v>
      </c>
    </row>
    <row r="171" spans="1:170" s="699" customFormat="1" ht="12.75" customHeight="1">
      <c r="A171" s="748">
        <v>41060</v>
      </c>
      <c r="B171" s="744">
        <v>-1.6866388731764936E-2</v>
      </c>
      <c r="C171" s="744">
        <v>-1.1948450968678026E-2</v>
      </c>
      <c r="D171" s="744">
        <v>-3.5051978754854107E-2</v>
      </c>
      <c r="E171" s="746">
        <v>-6.140013852406534E-2</v>
      </c>
      <c r="F171" s="746">
        <v>-2.8806235702786287E-3</v>
      </c>
      <c r="G171" s="744"/>
      <c r="H171" s="744"/>
      <c r="I171" s="749">
        <v>1.6266037652372133E-2</v>
      </c>
      <c r="J171" s="744" t="s">
        <v>319</v>
      </c>
      <c r="K171" s="744" t="s">
        <v>319</v>
      </c>
      <c r="L171" s="744" t="s">
        <v>319</v>
      </c>
      <c r="M171" s="746" t="s">
        <v>319</v>
      </c>
      <c r="N171" s="746" t="s">
        <v>319</v>
      </c>
      <c r="O171" s="746">
        <v>6.748179629845706E-3</v>
      </c>
      <c r="P171" s="746">
        <v>9.5899168873869733E-3</v>
      </c>
      <c r="Q171" s="744">
        <v>-6.6578416540595153E-2</v>
      </c>
      <c r="R171" s="744">
        <v>-9.495982E-2</v>
      </c>
      <c r="S171" s="744">
        <v>-7.3629349999999996E-2</v>
      </c>
      <c r="T171" s="746">
        <v>-6.2616008409671076E-2</v>
      </c>
      <c r="U171" s="744">
        <v>-9.7189148051847307E-2</v>
      </c>
      <c r="V171" s="744">
        <v>6.1264269999999996E-2</v>
      </c>
      <c r="W171" s="744">
        <v>-0.11372339999999999</v>
      </c>
      <c r="X171" s="744">
        <v>0.125</v>
      </c>
      <c r="Y171" s="744">
        <v>-1.25713E-3</v>
      </c>
      <c r="Z171" s="744">
        <v>-0.16531600000000002</v>
      </c>
      <c r="AA171" s="746">
        <v>4.9231230000000006E-4</v>
      </c>
      <c r="AB171" s="744">
        <v>8.4296089999999994E-3</v>
      </c>
      <c r="AC171" s="746">
        <v>2.9320200000000001E-2</v>
      </c>
      <c r="AD171" s="744">
        <v>9.0271849999999987E-2</v>
      </c>
      <c r="AE171" s="746">
        <v>9.5001449999999998E-3</v>
      </c>
      <c r="AF171" s="744">
        <v>-9.9495710000000008E-3</v>
      </c>
      <c r="AG171" s="744">
        <v>-1.0466859325612865E-2</v>
      </c>
      <c r="AH171" s="744">
        <v>-5.5118159999999999E-2</v>
      </c>
      <c r="AI171" s="744">
        <v>3.1652383618276936E-3</v>
      </c>
      <c r="AJ171" s="744"/>
      <c r="AK171" s="746">
        <v>1.9462779999999999E-2</v>
      </c>
      <c r="AL171" s="744">
        <v>2.1247463065061645E-3</v>
      </c>
      <c r="AM171" s="746">
        <v>5.610093E-3</v>
      </c>
      <c r="AN171" s="744"/>
      <c r="AO171" s="744">
        <v>2.1247463065061645E-3</v>
      </c>
      <c r="AP171" s="744">
        <v>5.7460141852185842E-3</v>
      </c>
      <c r="AQ171" s="746">
        <v>4.9383059999999999E-3</v>
      </c>
      <c r="AR171" s="744">
        <v>-1.9012745581296064E-3</v>
      </c>
      <c r="AS171" s="744">
        <v>-1.2229503106354622E-3</v>
      </c>
      <c r="AT171" s="744">
        <v>-1.078789642507294E-3</v>
      </c>
      <c r="AU171" s="744">
        <v>-3.7414099999999998E-4</v>
      </c>
      <c r="AV171" s="744">
        <v>-6.1713990000000003E-2</v>
      </c>
      <c r="AW171" s="744">
        <v>-6.4852889999999996E-2</v>
      </c>
      <c r="AX171" s="744">
        <v>-1.8129839999999999E-3</v>
      </c>
      <c r="AY171" s="744">
        <v>-2.2870479999999999E-2</v>
      </c>
      <c r="AZ171" s="744">
        <v>-8.689949000000001E-2</v>
      </c>
      <c r="BA171" s="746">
        <v>-5.5530630000000004E-3</v>
      </c>
      <c r="BB171" s="744">
        <v>-2.353587E-2</v>
      </c>
      <c r="BC171" s="744"/>
      <c r="BD171" s="744">
        <v>-1.340158E-2</v>
      </c>
      <c r="BE171" s="744">
        <v>-8.6944890000000011E-2</v>
      </c>
      <c r="BF171" s="744"/>
      <c r="BG171" s="744">
        <v>-6.0969749999999996E-2</v>
      </c>
      <c r="BH171" s="744"/>
      <c r="BI171" s="746">
        <v>-1.4272502991614E-2</v>
      </c>
      <c r="BJ171" s="746">
        <v>-8.8937740000000001E-3</v>
      </c>
      <c r="BK171" s="744"/>
      <c r="BL171" s="744"/>
      <c r="BM171" s="744"/>
      <c r="BN171" s="744">
        <v>-3.5834620270552842E-3</v>
      </c>
      <c r="BO171" s="744"/>
      <c r="BP171" s="744">
        <v>-3.4725289999999999E-2</v>
      </c>
      <c r="BQ171" s="744"/>
      <c r="BR171" s="744">
        <v>3.797304E-2</v>
      </c>
      <c r="BS171" s="744">
        <v>-2.570863E-2</v>
      </c>
      <c r="BT171" s="744">
        <v>-2.8674930000000001E-2</v>
      </c>
      <c r="BU171" s="744">
        <v>-6.9948189999999993E-2</v>
      </c>
      <c r="BV171" s="744">
        <v>-2.6756187726562852E-2</v>
      </c>
      <c r="BW171" s="744"/>
      <c r="BX171" s="744">
        <v>-4.9491839999999995E-2</v>
      </c>
      <c r="BY171" s="744">
        <v>-4.8680109999999999E-2</v>
      </c>
      <c r="BZ171" s="746">
        <v>-7.9000000000000001E-2</v>
      </c>
      <c r="CA171" s="744">
        <v>-8.9660158559431435E-2</v>
      </c>
      <c r="CB171" s="744">
        <v>-8.7907676869041662E-2</v>
      </c>
      <c r="CC171" s="746">
        <v>-4.8800000000000003E-2</v>
      </c>
      <c r="CD171" s="744">
        <v>-4.9039099999999995E-2</v>
      </c>
      <c r="CE171" s="744">
        <v>-0.1195547</v>
      </c>
      <c r="CF171" s="744">
        <v>-3.9115940000000002E-2</v>
      </c>
      <c r="CG171" s="747">
        <v>-4.4930510000000007E-2</v>
      </c>
      <c r="CH171" s="744">
        <v>-8.0113050000000005E-2</v>
      </c>
      <c r="CI171" s="744">
        <v>-7.9159939999999998E-2</v>
      </c>
      <c r="CJ171" s="744">
        <v>-8.9660160000000003E-2</v>
      </c>
      <c r="CK171" s="744">
        <v>-9.2203239999999992E-2</v>
      </c>
      <c r="CL171" s="744">
        <v>-7.654016000000001E-2</v>
      </c>
      <c r="CM171" s="744">
        <v>-0.1114419</v>
      </c>
      <c r="CN171" s="746">
        <v>-3.53534E-2</v>
      </c>
      <c r="CO171" s="746">
        <v>1.0117360000000001E-3</v>
      </c>
      <c r="CP171" s="746">
        <v>-6.9930070000000011E-2</v>
      </c>
      <c r="CQ171" s="746">
        <v>-2.188735E-2</v>
      </c>
      <c r="CR171" s="746">
        <v>-7.3550000000000004E-2</v>
      </c>
      <c r="CS171" s="744">
        <v>-7.4727719999999997E-2</v>
      </c>
      <c r="CT171" s="744">
        <v>-6.4907099999999995E-2</v>
      </c>
      <c r="CU171" s="744">
        <v>-5.864053631510513E-2</v>
      </c>
      <c r="CV171" s="744"/>
      <c r="CW171" s="744">
        <v>-6.5911150000000002E-2</v>
      </c>
      <c r="CX171" s="744">
        <v>-6.1107620439551535E-2</v>
      </c>
      <c r="CY171" s="744">
        <v>-7.5214130000000004E-2</v>
      </c>
      <c r="CZ171" s="746">
        <v>-6.5791089999999997E-2</v>
      </c>
      <c r="DA171" s="744">
        <v>-5.8218240000000004E-2</v>
      </c>
      <c r="DB171" s="744">
        <v>-7.0401439999999996E-2</v>
      </c>
      <c r="DC171" s="744">
        <v>-5.9142609999999998E-2</v>
      </c>
      <c r="DD171" s="744"/>
      <c r="DE171" s="744">
        <v>-1.738576E-2</v>
      </c>
      <c r="DF171" s="744">
        <v>-1.5783788717823932E-2</v>
      </c>
      <c r="DG171" s="744">
        <v>-6.3380280000000011E-2</v>
      </c>
      <c r="DH171" s="744">
        <v>-6.6666669999999997E-2</v>
      </c>
      <c r="DI171" s="744">
        <v>-1.170275E-2</v>
      </c>
      <c r="DJ171" s="744">
        <v>5.6085249999999996E-3</v>
      </c>
      <c r="DK171" s="744">
        <v>-6.3226160000000003E-2</v>
      </c>
      <c r="DL171" s="744">
        <v>-0.106822</v>
      </c>
      <c r="DM171" s="744">
        <v>-7.7720209999999998E-2</v>
      </c>
      <c r="DN171" s="744">
        <v>-4.5058800000000003E-2</v>
      </c>
      <c r="DO171" s="746">
        <v>-0.13371650000000002</v>
      </c>
      <c r="DP171" s="746">
        <v>-0.1217575</v>
      </c>
      <c r="DQ171" s="744">
        <v>-8.5474549999999996E-2</v>
      </c>
      <c r="DR171" s="744">
        <v>-0.11225789999999999</v>
      </c>
      <c r="DS171" s="746">
        <v>-0.12792700000000001</v>
      </c>
      <c r="DT171" s="744">
        <v>-0.1002313</v>
      </c>
      <c r="DU171" s="744">
        <v>-6.502154328241283E-2</v>
      </c>
      <c r="DV171" s="744">
        <v>-0.11330780000000001</v>
      </c>
      <c r="DW171" s="744">
        <v>-6.4412410000000003E-2</v>
      </c>
      <c r="DX171" s="744">
        <v>-0.1319246</v>
      </c>
      <c r="DY171" s="744">
        <v>-0.1180301</v>
      </c>
      <c r="DZ171" s="746">
        <v>-8.184865999999999E-2</v>
      </c>
      <c r="EA171" s="746">
        <v>-8.2263660000000002E-2</v>
      </c>
      <c r="EB171" s="746"/>
      <c r="EC171" s="746">
        <v>-8.5681820000000006E-2</v>
      </c>
      <c r="ED171" s="744">
        <v>-0.10740541509772283</v>
      </c>
      <c r="EE171" s="746">
        <v>-9.6600000000000005E-2</v>
      </c>
      <c r="EF171" s="744">
        <v>-7.4174179999999992E-2</v>
      </c>
      <c r="EG171" s="744"/>
      <c r="EH171" s="744"/>
      <c r="EI171" s="744">
        <v>-0.10131899999999999</v>
      </c>
      <c r="EJ171" s="744">
        <v>-7.0781140000000006E-2</v>
      </c>
      <c r="EK171" s="744">
        <v>-9.4008950000000008E-2</v>
      </c>
      <c r="EL171" s="744">
        <v>-0.12899079999999999</v>
      </c>
      <c r="EM171" s="744"/>
      <c r="EN171" s="744">
        <v>-0.11293350000000001</v>
      </c>
      <c r="EO171" s="744"/>
      <c r="EP171" s="744">
        <v>-0.1169413</v>
      </c>
      <c r="EQ171" s="744">
        <v>-9.2877489999999993E-2</v>
      </c>
      <c r="ER171" s="744">
        <v>-9.0720030000000007E-2</v>
      </c>
      <c r="ES171" s="744">
        <v>-0.11801300821548466</v>
      </c>
      <c r="ET171" s="744">
        <v>-0.1201354</v>
      </c>
      <c r="EU171" s="746">
        <v>-3.3412899999999995E-2</v>
      </c>
      <c r="EV171" s="744">
        <v>-5.7399449999999998E-2</v>
      </c>
      <c r="EW171" s="744">
        <v>-0.1117488</v>
      </c>
      <c r="EX171" s="744">
        <v>-4.3418330000000005E-2</v>
      </c>
      <c r="EY171" s="744">
        <v>-0.12049310000000001</v>
      </c>
      <c r="EZ171" s="744">
        <v>-0.13033060000000002</v>
      </c>
      <c r="FA171" s="744"/>
      <c r="FB171" s="744">
        <v>-0.1189069</v>
      </c>
      <c r="FC171" s="744">
        <v>-9.3288819999999995E-2</v>
      </c>
      <c r="FD171" s="744">
        <v>-0.10695249999999999</v>
      </c>
      <c r="FE171" s="744">
        <v>-0.11901680000000001</v>
      </c>
      <c r="FF171" s="744">
        <v>-0.13633719999999999</v>
      </c>
      <c r="FG171" s="744">
        <v>-9.0817820000000007E-2</v>
      </c>
      <c r="FH171" s="744">
        <v>-0.10292249999999999</v>
      </c>
      <c r="FI171" s="744">
        <v>-0.1040551</v>
      </c>
      <c r="FJ171" s="744">
        <v>-3.4443149999999999E-2</v>
      </c>
      <c r="FK171" s="744"/>
      <c r="FL171" s="744"/>
      <c r="FM171" s="746">
        <v>-3.1295408491078924E-2</v>
      </c>
      <c r="FN171" s="746">
        <v>7.1113081113183263E-4</v>
      </c>
    </row>
    <row r="172" spans="1:170" s="699" customFormat="1" ht="12.75" customHeight="1">
      <c r="A172" s="748">
        <v>41090</v>
      </c>
      <c r="B172" s="744">
        <v>-2.9513349374484799E-3</v>
      </c>
      <c r="C172" s="744">
        <v>-7.342143906020504E-3</v>
      </c>
      <c r="D172" s="744">
        <v>4.5600311416760242E-3</v>
      </c>
      <c r="E172" s="746">
        <v>4.3997293331068388E-3</v>
      </c>
      <c r="F172" s="746">
        <v>-6.7975189055994312E-3</v>
      </c>
      <c r="G172" s="744"/>
      <c r="H172" s="744"/>
      <c r="I172" s="749">
        <v>-2.0276896381218424E-2</v>
      </c>
      <c r="J172" s="744">
        <v>5.646E-3</v>
      </c>
      <c r="K172" s="744">
        <v>5.646E-3</v>
      </c>
      <c r="L172" s="744">
        <v>5.646E-3</v>
      </c>
      <c r="M172" s="746">
        <v>1.2747E-2</v>
      </c>
      <c r="N172" s="746">
        <v>1.2747E-2</v>
      </c>
      <c r="O172" s="746">
        <v>8.0568725415159758E-4</v>
      </c>
      <c r="P172" s="746">
        <v>1.6283698208793274E-2</v>
      </c>
      <c r="Q172" s="744">
        <v>6.4857710125744594E-2</v>
      </c>
      <c r="R172" s="744">
        <v>7.9903149999999992E-2</v>
      </c>
      <c r="S172" s="744">
        <v>6.1946060000000004E-2</v>
      </c>
      <c r="T172" s="746">
        <v>2.3671748338684129E-2</v>
      </c>
      <c r="U172" s="744">
        <v>4.3853563266912143E-2</v>
      </c>
      <c r="V172" s="744">
        <v>-4.3295719999999996E-2</v>
      </c>
      <c r="W172" s="744">
        <v>7.2668150000000001E-2</v>
      </c>
      <c r="X172" s="744">
        <v>-8.8304090000000002E-2</v>
      </c>
      <c r="Y172" s="744">
        <v>-5.995292E-2</v>
      </c>
      <c r="Z172" s="744">
        <v>2.524272E-2</v>
      </c>
      <c r="AA172" s="746">
        <v>-9.0843709999999993E-4</v>
      </c>
      <c r="AB172" s="744">
        <v>-1.9786170000000002E-3</v>
      </c>
      <c r="AC172" s="746">
        <v>-4.7598980000000003E-3</v>
      </c>
      <c r="AD172" s="744">
        <v>-1.6831849999999999E-2</v>
      </c>
      <c r="AE172" s="746">
        <v>-7.4040390000000003E-3</v>
      </c>
      <c r="AF172" s="744">
        <v>-4.1299559999999997E-4</v>
      </c>
      <c r="AG172" s="744">
        <v>-5.6795082117921947E-4</v>
      </c>
      <c r="AH172" s="744">
        <v>1.57793E-2</v>
      </c>
      <c r="AI172" s="744">
        <v>1.15907188392117E-3</v>
      </c>
      <c r="AJ172" s="744"/>
      <c r="AK172" s="746">
        <v>-6.713119E-3</v>
      </c>
      <c r="AL172" s="744">
        <v>5.6871582904671758E-3</v>
      </c>
      <c r="AM172" s="746">
        <v>9.0655589999999991E-3</v>
      </c>
      <c r="AN172" s="744"/>
      <c r="AO172" s="744">
        <v>5.6871582904671758E-3</v>
      </c>
      <c r="AP172" s="744">
        <v>2.6106311121167902E-3</v>
      </c>
      <c r="AQ172" s="746">
        <v>1.146604E-2</v>
      </c>
      <c r="AR172" s="744">
        <v>2.6809651474530849E-3</v>
      </c>
      <c r="AS172" s="744">
        <v>2.7098231552014074E-3</v>
      </c>
      <c r="AT172" s="744">
        <v>2.0420792653337294E-3</v>
      </c>
      <c r="AU172" s="744">
        <v>1.2579190000000001E-2</v>
      </c>
      <c r="AV172" s="744">
        <v>2.391076E-2</v>
      </c>
      <c r="AW172" s="744">
        <v>2.0876450000000001E-2</v>
      </c>
      <c r="AX172" s="744">
        <v>2.3751309999999999E-3</v>
      </c>
      <c r="AY172" s="744">
        <v>3.1812750000000001E-2</v>
      </c>
      <c r="AZ172" s="744">
        <v>5.844601E-2</v>
      </c>
      <c r="BA172" s="746">
        <v>8.2915000000000003E-3</v>
      </c>
      <c r="BB172" s="744">
        <v>2.35426E-2</v>
      </c>
      <c r="BC172" s="744"/>
      <c r="BD172" s="744">
        <v>1.8919780000000001E-2</v>
      </c>
      <c r="BE172" s="744">
        <v>3.6950129999999998E-2</v>
      </c>
      <c r="BF172" s="744"/>
      <c r="BG172" s="744">
        <v>1.7437089999999999E-2</v>
      </c>
      <c r="BH172" s="744"/>
      <c r="BI172" s="746">
        <v>1.5994948894589436E-2</v>
      </c>
      <c r="BJ172" s="746">
        <v>9.2870439999999995E-3</v>
      </c>
      <c r="BK172" s="744"/>
      <c r="BL172" s="744"/>
      <c r="BM172" s="744"/>
      <c r="BN172" s="744">
        <v>1.7403265939032631E-2</v>
      </c>
      <c r="BO172" s="744"/>
      <c r="BP172" s="744">
        <v>2.3710439999999999E-2</v>
      </c>
      <c r="BQ172" s="744"/>
      <c r="BR172" s="744">
        <v>1.438329E-2</v>
      </c>
      <c r="BS172" s="744">
        <v>3.1123140000000001E-2</v>
      </c>
      <c r="BT172" s="744">
        <v>4.3075919999999997E-2</v>
      </c>
      <c r="BU172" s="744">
        <v>5.0576220000000005E-2</v>
      </c>
      <c r="BV172" s="744">
        <v>2.7543766527847513E-2</v>
      </c>
      <c r="BW172" s="744"/>
      <c r="BX172" s="744">
        <v>2.0594339999999999E-2</v>
      </c>
      <c r="BY172" s="744">
        <v>2.0457969999999999E-2</v>
      </c>
      <c r="BZ172" s="746">
        <v>3.44E-2</v>
      </c>
      <c r="CA172" s="744">
        <v>4.9391361773748033E-2</v>
      </c>
      <c r="CB172" s="744">
        <v>2.7395753108152565E-2</v>
      </c>
      <c r="CC172" s="746">
        <v>5.0799999999999998E-2</v>
      </c>
      <c r="CD172" s="744">
        <v>6.3634200000000002E-2</v>
      </c>
      <c r="CE172" s="744">
        <v>8.214407E-2</v>
      </c>
      <c r="CF172" s="744">
        <v>8.0735650000000006E-2</v>
      </c>
      <c r="CG172" s="747">
        <v>4.2094569999999998E-2</v>
      </c>
      <c r="CH172" s="744">
        <v>2.9713110000000001E-2</v>
      </c>
      <c r="CI172" s="744">
        <v>4.9122810000000003E-2</v>
      </c>
      <c r="CJ172" s="744">
        <v>4.9391360000000002E-2</v>
      </c>
      <c r="CK172" s="744">
        <v>3.054221E-2</v>
      </c>
      <c r="CL172" s="744">
        <v>5.9164410000000001E-2</v>
      </c>
      <c r="CM172" s="744">
        <v>7.109277E-2</v>
      </c>
      <c r="CN172" s="746">
        <v>3.5974780000000005E-2</v>
      </c>
      <c r="CO172" s="746">
        <v>4.1693309999999997E-2</v>
      </c>
      <c r="CP172" s="746">
        <v>3.8560449999999996E-2</v>
      </c>
      <c r="CQ172" s="746">
        <v>3.6479869999999998E-2</v>
      </c>
      <c r="CR172" s="746">
        <v>3.2149999999999998E-2</v>
      </c>
      <c r="CS172" s="744">
        <v>4.5278799999999994E-2</v>
      </c>
      <c r="CT172" s="744">
        <v>1.8327260000000001E-2</v>
      </c>
      <c r="CU172" s="744">
        <v>4.9649072801519534E-2</v>
      </c>
      <c r="CV172" s="744">
        <v>2.4E-2</v>
      </c>
      <c r="CW172" s="744">
        <v>2.7037129999999999E-2</v>
      </c>
      <c r="CX172" s="744">
        <v>4.821257760530151E-2</v>
      </c>
      <c r="CY172" s="744">
        <v>4.245057E-2</v>
      </c>
      <c r="CZ172" s="746">
        <v>5.0503159999999998E-2</v>
      </c>
      <c r="DA172" s="744">
        <v>4.019213E-2</v>
      </c>
      <c r="DB172" s="744">
        <v>3.6187209999999997E-2</v>
      </c>
      <c r="DC172" s="744">
        <v>4.7867E-2</v>
      </c>
      <c r="DD172" s="744"/>
      <c r="DE172" s="744">
        <v>5.6267950000000004E-2</v>
      </c>
      <c r="DF172" s="744">
        <v>5.5584323242315659E-2</v>
      </c>
      <c r="DG172" s="744">
        <v>3.2399879999999999E-2</v>
      </c>
      <c r="DH172" s="744">
        <v>2.0854170000000002E-2</v>
      </c>
      <c r="DI172" s="744">
        <v>3.6368819999999996E-2</v>
      </c>
      <c r="DJ172" s="744">
        <v>4.1076870000000001E-2</v>
      </c>
      <c r="DK172" s="744">
        <v>3.3661919999999998E-2</v>
      </c>
      <c r="DL172" s="744">
        <v>4.800637E-2</v>
      </c>
      <c r="DM172" s="744">
        <v>4.906319E-2</v>
      </c>
      <c r="DN172" s="744">
        <v>5.5214809999999996E-2</v>
      </c>
      <c r="DO172" s="746">
        <v>6.9722210000000007E-2</v>
      </c>
      <c r="DP172" s="746">
        <v>7.4917440000000002E-2</v>
      </c>
      <c r="DQ172" s="744">
        <v>6.1657049999999998E-2</v>
      </c>
      <c r="DR172" s="744">
        <v>7.345481999999999E-2</v>
      </c>
      <c r="DS172" s="746">
        <v>0.1013959</v>
      </c>
      <c r="DT172" s="744">
        <v>7.4165289999999995E-2</v>
      </c>
      <c r="DU172" s="744">
        <v>6.4620863007959883E-2</v>
      </c>
      <c r="DV172" s="744">
        <v>6.7371529999999999E-2</v>
      </c>
      <c r="DW172" s="744">
        <v>5.1214820000000001E-2</v>
      </c>
      <c r="DX172" s="744">
        <v>4.826126E-2</v>
      </c>
      <c r="DY172" s="744">
        <v>7.2801510000000003E-3</v>
      </c>
      <c r="DZ172" s="746">
        <v>5.2934289999999995E-2</v>
      </c>
      <c r="EA172" s="746">
        <v>6.8394380000000005E-2</v>
      </c>
      <c r="EB172" s="746"/>
      <c r="EC172" s="746">
        <v>5.9983290000000002E-2</v>
      </c>
      <c r="ED172" s="744">
        <v>6.9204499799116137E-2</v>
      </c>
      <c r="EE172" s="746">
        <v>1.7399999999999999E-2</v>
      </c>
      <c r="EF172" s="744">
        <v>3.6652610000000002E-2</v>
      </c>
      <c r="EG172" s="744"/>
      <c r="EH172" s="744"/>
      <c r="EI172" s="744">
        <v>4.6386469999999999E-2</v>
      </c>
      <c r="EJ172" s="744">
        <v>-5.9184570000000002E-3</v>
      </c>
      <c r="EK172" s="744">
        <v>3.3116059999999996E-2</v>
      </c>
      <c r="EL172" s="744">
        <v>6.4846219999999996E-2</v>
      </c>
      <c r="EM172" s="744"/>
      <c r="EN172" s="744">
        <v>9.5087330000000001E-3</v>
      </c>
      <c r="EO172" s="744"/>
      <c r="EP172" s="744">
        <v>3.043009E-2</v>
      </c>
      <c r="EQ172" s="744">
        <v>5.4292639999999996E-2</v>
      </c>
      <c r="ER172" s="744">
        <v>7.0419430000000005E-2</v>
      </c>
      <c r="ES172" s="744">
        <v>7.1640047849109934E-2</v>
      </c>
      <c r="ET172" s="744">
        <v>8.8852239999999985E-2</v>
      </c>
      <c r="EU172" s="746">
        <v>1.4814840000000001E-2</v>
      </c>
      <c r="EV172" s="744">
        <v>1.325601E-2</v>
      </c>
      <c r="EW172" s="744">
        <v>4.1619159999999995E-2</v>
      </c>
      <c r="EX172" s="744">
        <v>3.5016560000000002E-2</v>
      </c>
      <c r="EY172" s="744">
        <v>5.8066180000000002E-2</v>
      </c>
      <c r="EZ172" s="744">
        <v>1.212121E-2</v>
      </c>
      <c r="FA172" s="744"/>
      <c r="FB172" s="744">
        <v>5.4484459999999998E-2</v>
      </c>
      <c r="FC172" s="744">
        <v>6.5361760000000005E-2</v>
      </c>
      <c r="FD172" s="744">
        <v>5.0970069999999999E-2</v>
      </c>
      <c r="FE172" s="744">
        <v>0.13930580000000001</v>
      </c>
      <c r="FF172" s="744">
        <v>1.390042E-2</v>
      </c>
      <c r="FG172" s="744">
        <v>6.6986649999999995E-2</v>
      </c>
      <c r="FH172" s="744">
        <v>2.3135029999999997E-2</v>
      </c>
      <c r="FI172" s="744">
        <v>2.2203249999999997E-2</v>
      </c>
      <c r="FJ172" s="744">
        <v>5.9849399999999997E-2</v>
      </c>
      <c r="FK172" s="744"/>
      <c r="FL172" s="744"/>
      <c r="FM172" s="746">
        <v>1.254094429534991E-2</v>
      </c>
      <c r="FN172" s="746">
        <v>6.8169499303327719E-4</v>
      </c>
    </row>
    <row r="173" spans="1:170" s="699" customFormat="1" ht="12.75" customHeight="1">
      <c r="A173" s="748">
        <v>41121</v>
      </c>
      <c r="B173" s="744">
        <v>5.4178918665723774E-3</v>
      </c>
      <c r="C173" s="744">
        <v>1.3052558301427153E-2</v>
      </c>
      <c r="D173" s="744">
        <v>-2.3175639783892255E-3</v>
      </c>
      <c r="E173" s="746">
        <v>-1.9601156662313879E-2</v>
      </c>
      <c r="F173" s="746">
        <v>1.3260330224997841E-2</v>
      </c>
      <c r="G173" s="744"/>
      <c r="H173" s="744"/>
      <c r="I173" s="749">
        <v>5.2931552025494773E-2</v>
      </c>
      <c r="J173" s="744" t="s">
        <v>319</v>
      </c>
      <c r="K173" s="744" t="s">
        <v>319</v>
      </c>
      <c r="L173" s="744" t="s">
        <v>319</v>
      </c>
      <c r="M173" s="746" t="s">
        <v>319</v>
      </c>
      <c r="N173" s="746" t="s">
        <v>319</v>
      </c>
      <c r="O173" s="746">
        <v>1.0975482989112505E-2</v>
      </c>
      <c r="P173" s="746">
        <v>7.8333630051627967E-3</v>
      </c>
      <c r="Q173" s="744">
        <v>6.4179804923834016E-2</v>
      </c>
      <c r="R173" s="744">
        <v>5.3811660000000004E-2</v>
      </c>
      <c r="S173" s="744">
        <v>3.473035E-2</v>
      </c>
      <c r="T173" s="746">
        <v>1.072334032364064E-2</v>
      </c>
      <c r="U173" s="744">
        <v>6.0408507525886002E-2</v>
      </c>
      <c r="V173" s="744">
        <v>-1.4810749999999999E-2</v>
      </c>
      <c r="W173" s="744">
        <v>2.530717E-2</v>
      </c>
      <c r="X173" s="744">
        <v>-2.758178E-2</v>
      </c>
      <c r="Y173" s="744">
        <v>-5.8537900000000004E-2</v>
      </c>
      <c r="Z173" s="744">
        <v>-7.8282829999999998E-2</v>
      </c>
      <c r="AA173" s="746">
        <v>2.121614E-3</v>
      </c>
      <c r="AB173" s="744">
        <v>6.9714549999999997E-3</v>
      </c>
      <c r="AC173" s="746">
        <v>1.2903230000000002E-2</v>
      </c>
      <c r="AD173" s="744">
        <v>3.8148810000000005E-2</v>
      </c>
      <c r="AE173" s="746">
        <v>1.5257140000000001E-2</v>
      </c>
      <c r="AF173" s="744">
        <v>1.3083599999999999E-2</v>
      </c>
      <c r="AG173" s="744">
        <v>8.2788056443128255E-5</v>
      </c>
      <c r="AH173" s="744">
        <v>-1.2120500000000001E-2</v>
      </c>
      <c r="AI173" s="744">
        <v>8.0397916086014654E-3</v>
      </c>
      <c r="AJ173" s="744"/>
      <c r="AK173" s="746">
        <v>1.7534899999999999E-2</v>
      </c>
      <c r="AL173" s="744">
        <v>2.4758387659996606E-2</v>
      </c>
      <c r="AM173" s="746">
        <v>2.2114699999999998E-2</v>
      </c>
      <c r="AN173" s="744"/>
      <c r="AO173" s="744">
        <v>2.4758387659996606E-2</v>
      </c>
      <c r="AP173" s="744">
        <v>2.5727526887137087E-2</v>
      </c>
      <c r="AQ173" s="746">
        <v>2.2672040000000001E-2</v>
      </c>
      <c r="AR173" s="744">
        <v>7.7399380804952234E-3</v>
      </c>
      <c r="AS173" s="744">
        <v>8.1597901487020508E-3</v>
      </c>
      <c r="AT173" s="744">
        <v>8.7359169796226155E-3</v>
      </c>
      <c r="AU173" s="744">
        <v>3.0603919999999996E-2</v>
      </c>
      <c r="AV173" s="744">
        <v>-5.1497040000000006E-3</v>
      </c>
      <c r="AW173" s="744">
        <v>-5.0113169999999995E-3</v>
      </c>
      <c r="AX173" s="744">
        <v>9.9658509999999995E-3</v>
      </c>
      <c r="AY173" s="744">
        <v>1.6897370000000002E-2</v>
      </c>
      <c r="AZ173" s="744">
        <v>-1.169592E-2</v>
      </c>
      <c r="BA173" s="746">
        <v>1.6670400000000002E-2</v>
      </c>
      <c r="BB173" s="744">
        <v>2.30011E-2</v>
      </c>
      <c r="BC173" s="744"/>
      <c r="BD173" s="744">
        <v>2.57404E-2</v>
      </c>
      <c r="BE173" s="744">
        <v>-2.8301340000000002E-3</v>
      </c>
      <c r="BF173" s="744"/>
      <c r="BG173" s="744">
        <v>-6.1042270000000003E-3</v>
      </c>
      <c r="BH173" s="744"/>
      <c r="BI173" s="746">
        <v>2.2696880435106578E-2</v>
      </c>
      <c r="BJ173" s="746">
        <v>1.2114160000000001E-2</v>
      </c>
      <c r="BK173" s="744"/>
      <c r="BL173" s="744"/>
      <c r="BM173" s="744"/>
      <c r="BN173" s="744">
        <v>2.6341031887328503E-2</v>
      </c>
      <c r="BO173" s="744"/>
      <c r="BP173" s="744">
        <v>2.8824519999999999E-2</v>
      </c>
      <c r="BQ173" s="744"/>
      <c r="BR173" s="744">
        <v>7.0690549999999991E-2</v>
      </c>
      <c r="BS173" s="744">
        <v>4.3307089999999999E-2</v>
      </c>
      <c r="BT173" s="744">
        <v>4.0481980000000001E-2</v>
      </c>
      <c r="BU173" s="744">
        <v>2.2511049999999998E-2</v>
      </c>
      <c r="BV173" s="744">
        <v>3.824501859006979E-2</v>
      </c>
      <c r="BW173" s="744"/>
      <c r="BX173" s="744">
        <v>1.130799E-2</v>
      </c>
      <c r="BY173" s="744">
        <v>1.7522610000000001E-2</v>
      </c>
      <c r="BZ173" s="746">
        <v>1.89E-2</v>
      </c>
      <c r="CA173" s="744">
        <v>1.3687609049018112E-2</v>
      </c>
      <c r="CB173" s="744">
        <v>5.4615549368173255E-3</v>
      </c>
      <c r="CC173" s="746">
        <v>3.56E-2</v>
      </c>
      <c r="CD173" s="744">
        <v>1.8472289999999999E-2</v>
      </c>
      <c r="CE173" s="744">
        <v>-1.0351970000000001E-3</v>
      </c>
      <c r="CF173" s="744">
        <v>3.1955539999999998E-2</v>
      </c>
      <c r="CG173" s="747">
        <v>2.2208459999999999E-2</v>
      </c>
      <c r="CH173" s="744">
        <v>1.094524E-2</v>
      </c>
      <c r="CI173" s="744">
        <v>2.2575249999999998E-2</v>
      </c>
      <c r="CJ173" s="744">
        <v>1.3687609999999999E-2</v>
      </c>
      <c r="CK173" s="744">
        <v>1.8597660000000002E-2</v>
      </c>
      <c r="CL173" s="744">
        <v>2.1122329999999998E-2</v>
      </c>
      <c r="CM173" s="744">
        <v>8.0064049999999999E-4</v>
      </c>
      <c r="CN173" s="746">
        <v>1.6271859999999999E-2</v>
      </c>
      <c r="CO173" s="746">
        <v>2.4679359999999997E-2</v>
      </c>
      <c r="CP173" s="746">
        <v>1.211632E-3</v>
      </c>
      <c r="CQ173" s="746">
        <v>1.9354780000000002E-2</v>
      </c>
      <c r="CR173" s="746">
        <v>2.0480000000000002E-2</v>
      </c>
      <c r="CS173" s="744">
        <v>8.0552360000000003E-3</v>
      </c>
      <c r="CT173" s="744">
        <v>-8.8552700000000002E-3</v>
      </c>
      <c r="CU173" s="744">
        <v>1.0349787600150595E-2</v>
      </c>
      <c r="CV173" s="744">
        <v>8.7890629999999997E-3</v>
      </c>
      <c r="CW173" s="744">
        <v>2.46773E-3</v>
      </c>
      <c r="CX173" s="744">
        <v>-1.0218420915667714E-2</v>
      </c>
      <c r="CY173" s="744">
        <v>-2.8135129999999998E-2</v>
      </c>
      <c r="CZ173" s="746">
        <v>-1.5208649999999999E-2</v>
      </c>
      <c r="DA173" s="744">
        <v>1.1309430000000001E-2</v>
      </c>
      <c r="DB173" s="744">
        <v>9.9750629999999993E-3</v>
      </c>
      <c r="DC173" s="744">
        <v>1.1798360000000001E-2</v>
      </c>
      <c r="DD173" s="744"/>
      <c r="DE173" s="744">
        <v>2.966411E-2</v>
      </c>
      <c r="DF173" s="744">
        <v>2.9469691977654255E-2</v>
      </c>
      <c r="DG173" s="744">
        <v>1.8624890000000002E-2</v>
      </c>
      <c r="DH173" s="744">
        <v>-1.4519059999999999E-2</v>
      </c>
      <c r="DI173" s="744">
        <v>2.4733969999999997E-2</v>
      </c>
      <c r="DJ173" s="744">
        <v>2.514193E-2</v>
      </c>
      <c r="DK173" s="744">
        <v>3.9248670000000003E-3</v>
      </c>
      <c r="DL173" s="744">
        <v>4.9419919999999999E-2</v>
      </c>
      <c r="DM173" s="744">
        <v>-1.2751490000000001E-2</v>
      </c>
      <c r="DN173" s="744">
        <v>2.0021399999999998E-2</v>
      </c>
      <c r="DO173" s="746">
        <v>9.4244649999999999E-3</v>
      </c>
      <c r="DP173" s="746">
        <v>1.3230500000000001E-2</v>
      </c>
      <c r="DQ173" s="744">
        <v>1.255978E-2</v>
      </c>
      <c r="DR173" s="744">
        <v>1.3217710000000001E-2</v>
      </c>
      <c r="DS173" s="746">
        <v>3.4962339999999995E-3</v>
      </c>
      <c r="DT173" s="744">
        <v>1.0881200000000001E-2</v>
      </c>
      <c r="DU173" s="744">
        <v>2.7791441219872093E-2</v>
      </c>
      <c r="DV173" s="744">
        <v>1.1347299999999999E-2</v>
      </c>
      <c r="DW173" s="744">
        <v>1.2172460000000001E-2</v>
      </c>
      <c r="DX173" s="744">
        <v>2.4400979999999999E-2</v>
      </c>
      <c r="DY173" s="744">
        <v>1.803227E-2</v>
      </c>
      <c r="DZ173" s="746">
        <v>-2.3355839999999999E-2</v>
      </c>
      <c r="EA173" s="746">
        <v>-2.6245859999999999E-2</v>
      </c>
      <c r="EB173" s="746"/>
      <c r="EC173" s="746">
        <v>-2.5739700000000001E-2</v>
      </c>
      <c r="ED173" s="744">
        <v>-4.4621888210427452E-2</v>
      </c>
      <c r="EE173" s="746">
        <v>3.0200000000000001E-2</v>
      </c>
      <c r="EF173" s="744">
        <v>5.569462E-2</v>
      </c>
      <c r="EG173" s="744"/>
      <c r="EH173" s="744"/>
      <c r="EI173" s="744">
        <v>2.1552780000000001E-2</v>
      </c>
      <c r="EJ173" s="744">
        <v>2.9988980000000002E-2</v>
      </c>
      <c r="EK173" s="744">
        <v>5.6070010000000003E-2</v>
      </c>
      <c r="EL173" s="744">
        <v>6.9447149999999999E-2</v>
      </c>
      <c r="EM173" s="744"/>
      <c r="EN173" s="744">
        <v>-1.3082949999999999E-3</v>
      </c>
      <c r="EO173" s="744"/>
      <c r="EP173" s="744">
        <v>1.6188919999999999E-2</v>
      </c>
      <c r="EQ173" s="744">
        <v>2.134146E-2</v>
      </c>
      <c r="ER173" s="744">
        <v>1.1662820000000001E-2</v>
      </c>
      <c r="ES173" s="744">
        <v>-5.8802139114201291E-3</v>
      </c>
      <c r="ET173" s="744">
        <v>-2.12766E-2</v>
      </c>
      <c r="EU173" s="746">
        <v>-8.1103310000000001E-3</v>
      </c>
      <c r="EV173" s="744">
        <v>-4.9059689999999996E-3</v>
      </c>
      <c r="EW173" s="744">
        <v>1.4230979999999999E-2</v>
      </c>
      <c r="EX173" s="744">
        <v>9.1100210000000011E-3</v>
      </c>
      <c r="EY173" s="744">
        <v>-1.448016E-4</v>
      </c>
      <c r="EZ173" s="744">
        <v>-3.9194340000000001E-2</v>
      </c>
      <c r="FA173" s="744"/>
      <c r="FB173" s="744">
        <v>1.9077880000000002E-2</v>
      </c>
      <c r="FC173" s="744">
        <v>1.6765550000000001E-2</v>
      </c>
      <c r="FD173" s="744">
        <v>-3.8328860000000001E-4</v>
      </c>
      <c r="FE173" s="744">
        <v>1.1228640000000002E-2</v>
      </c>
      <c r="FF173" s="744">
        <v>1.4604889999999999E-2</v>
      </c>
      <c r="FG173" s="744">
        <v>3.4769120000000001E-2</v>
      </c>
      <c r="FH173" s="744">
        <v>-2.399631E-2</v>
      </c>
      <c r="FI173" s="744">
        <v>2.311334E-2</v>
      </c>
      <c r="FJ173" s="744">
        <v>1.4959210000000001E-3</v>
      </c>
      <c r="FK173" s="744"/>
      <c r="FL173" s="744"/>
      <c r="FM173" s="746">
        <v>1.2304994557987614E-2</v>
      </c>
      <c r="FN173" s="746">
        <v>7.5201212258169114E-4</v>
      </c>
    </row>
    <row r="174" spans="1:170" s="699" customFormat="1" ht="12.75" customHeight="1">
      <c r="A174" s="748">
        <v>41152</v>
      </c>
      <c r="B174" s="744">
        <v>5.1185530942490232E-3</v>
      </c>
      <c r="C174" s="744">
        <v>8.1601099467445426E-3</v>
      </c>
      <c r="D174" s="744">
        <v>2.251326948867538E-3</v>
      </c>
      <c r="E174" s="746">
        <v>2.7099481651363222E-2</v>
      </c>
      <c r="F174" s="746">
        <v>1.1567038162782817E-2</v>
      </c>
      <c r="G174" s="744"/>
      <c r="H174" s="744"/>
      <c r="I174" s="749">
        <v>1.5725078067445553E-2</v>
      </c>
      <c r="J174" s="744" t="s">
        <v>319</v>
      </c>
      <c r="K174" s="744" t="s">
        <v>319</v>
      </c>
      <c r="L174" s="744" t="s">
        <v>319</v>
      </c>
      <c r="M174" s="746" t="s">
        <v>319</v>
      </c>
      <c r="N174" s="746" t="s">
        <v>319</v>
      </c>
      <c r="O174" s="746">
        <v>8.9923903189853098E-3</v>
      </c>
      <c r="P174" s="746">
        <v>1.4838367779544281E-2</v>
      </c>
      <c r="Q174" s="746">
        <v>1.6704718561495469E-2</v>
      </c>
      <c r="R174" s="744">
        <v>-1.41844E-3</v>
      </c>
      <c r="S174" s="744">
        <v>-1.1275359999999999E-3</v>
      </c>
      <c r="T174" s="746">
        <v>4.7857647189981201E-2</v>
      </c>
      <c r="U174" s="744">
        <v>2.7691522239215782E-2</v>
      </c>
      <c r="V174" s="744">
        <v>-2.3942089999999999E-2</v>
      </c>
      <c r="W174" s="744">
        <v>4.614559E-2</v>
      </c>
      <c r="X174" s="744">
        <v>-4.9472290000000002E-2</v>
      </c>
      <c r="Y174" s="744">
        <v>-3.0133879999999998E-2</v>
      </c>
      <c r="Z174" s="744">
        <v>1.986301E-2</v>
      </c>
      <c r="AA174" s="746">
        <v>-3.2350629999999998E-4</v>
      </c>
      <c r="AB174" s="744">
        <v>1.21809E-3</v>
      </c>
      <c r="AC174" s="746">
        <v>-4.8446990000000001E-3</v>
      </c>
      <c r="AD174" s="744">
        <v>-1.3182179999999998E-2</v>
      </c>
      <c r="AE174" s="746">
        <v>1.6872010000000002E-3</v>
      </c>
      <c r="AF174" s="744">
        <v>6.7291999999999994E-3</v>
      </c>
      <c r="AG174" s="744">
        <v>2.2688181603580659E-4</v>
      </c>
      <c r="AH174" s="744">
        <v>3.005271E-2</v>
      </c>
      <c r="AI174" s="744">
        <v>1.1219107575821674E-3</v>
      </c>
      <c r="AJ174" s="744"/>
      <c r="AK174" s="746">
        <v>-2.4703559999999999E-3</v>
      </c>
      <c r="AL174" s="744">
        <v>7.1260782397695177E-3</v>
      </c>
      <c r="AM174" s="746">
        <v>7.4374350000000001E-3</v>
      </c>
      <c r="AN174" s="744"/>
      <c r="AO174" s="744">
        <v>7.1260782397695177E-3</v>
      </c>
      <c r="AP174" s="744">
        <v>5.5327928227899559E-3</v>
      </c>
      <c r="AQ174" s="746">
        <v>1.5834919999999999E-3</v>
      </c>
      <c r="AR174" s="744">
        <v>3.910068426197455E-3</v>
      </c>
      <c r="AS174" s="744">
        <v>4.6088713909477885E-3</v>
      </c>
      <c r="AT174" s="744">
        <v>4.2828596578667888E-3</v>
      </c>
      <c r="AU174" s="744">
        <v>3.6417890000000003E-4</v>
      </c>
      <c r="AV174" s="744">
        <v>3.0300340000000002E-2</v>
      </c>
      <c r="AW174" s="744">
        <v>3.1246779999999998E-2</v>
      </c>
      <c r="AX174" s="744">
        <v>7.2453769999999999E-3</v>
      </c>
      <c r="AY174" s="744">
        <v>1.1563319999999998E-2</v>
      </c>
      <c r="AZ174" s="744">
        <v>3.9519329999999998E-2</v>
      </c>
      <c r="BA174" s="746">
        <v>3.009794E-2</v>
      </c>
      <c r="BB174" s="744">
        <v>1.6059920000000002E-2</v>
      </c>
      <c r="BC174" s="744"/>
      <c r="BD174" s="744">
        <v>1.701457E-2</v>
      </c>
      <c r="BE174" s="744">
        <v>4.7937500000000001E-2</v>
      </c>
      <c r="BF174" s="744"/>
      <c r="BG174" s="744">
        <v>3.1938689999999999E-2</v>
      </c>
      <c r="BH174" s="744"/>
      <c r="BI174" s="746">
        <v>1.3780638227521158E-2</v>
      </c>
      <c r="BJ174" s="746">
        <v>1.1836500000000002E-2</v>
      </c>
      <c r="BK174" s="744"/>
      <c r="BL174" s="744"/>
      <c r="BM174" s="744"/>
      <c r="BN174" s="744">
        <v>7.4486890868392663E-3</v>
      </c>
      <c r="BO174" s="744"/>
      <c r="BP174" s="744">
        <v>-2.328877E-3</v>
      </c>
      <c r="BQ174" s="744"/>
      <c r="BR174" s="744">
        <v>-9.2731210000000005E-3</v>
      </c>
      <c r="BS174" s="744">
        <v>1.5723270000000001E-2</v>
      </c>
      <c r="BT174" s="744">
        <v>1.0153220000000001E-2</v>
      </c>
      <c r="BU174" s="744">
        <v>2.3953340000000003E-3</v>
      </c>
      <c r="BV174" s="744">
        <v>1.2245733983557994E-2</v>
      </c>
      <c r="BW174" s="744"/>
      <c r="BX174" s="744">
        <v>2.3084609999999998E-2</v>
      </c>
      <c r="BY174" s="744">
        <v>1.788669E-2</v>
      </c>
      <c r="BZ174" s="746">
        <v>1.37E-2</v>
      </c>
      <c r="CA174" s="744">
        <v>2.1747013785245572E-2</v>
      </c>
      <c r="CB174" s="744">
        <v>3.8981787197784667E-2</v>
      </c>
      <c r="CC174" s="746">
        <v>1.6999999999999999E-3</v>
      </c>
      <c r="CD174" s="744">
        <v>1.29085E-2</v>
      </c>
      <c r="CE174" s="744">
        <v>4.3523319999999997E-2</v>
      </c>
      <c r="CF174" s="744">
        <v>5.0488050000000004E-4</v>
      </c>
      <c r="CG174" s="747">
        <v>6.5641479999999997E-3</v>
      </c>
      <c r="CH174" s="744">
        <v>2.8543300000000001E-2</v>
      </c>
      <c r="CI174" s="744">
        <v>2.2076859999999997E-2</v>
      </c>
      <c r="CJ174" s="744">
        <v>2.1747010000000001E-2</v>
      </c>
      <c r="CK174" s="744">
        <v>1.9136880000000002E-2</v>
      </c>
      <c r="CL174" s="744">
        <v>1.383178E-2</v>
      </c>
      <c r="CM174" s="744">
        <v>3.2000000000000001E-2</v>
      </c>
      <c r="CN174" s="746">
        <v>1.386446E-2</v>
      </c>
      <c r="CO174" s="746">
        <v>1.9533470000000001E-2</v>
      </c>
      <c r="CP174" s="746">
        <v>3.0657519999999997E-2</v>
      </c>
      <c r="CQ174" s="746">
        <v>-1.694915E-3</v>
      </c>
      <c r="CR174" s="746">
        <v>1.8110000000000001E-2</v>
      </c>
      <c r="CS174" s="744">
        <v>3.7018919999999997E-2</v>
      </c>
      <c r="CT174" s="744">
        <v>4.1045390000000001E-2</v>
      </c>
      <c r="CU174" s="744">
        <v>2.1711623129438307E-2</v>
      </c>
      <c r="CV174" s="744">
        <v>2.516941E-2</v>
      </c>
      <c r="CW174" s="744">
        <v>3.1717479999999999E-2</v>
      </c>
      <c r="CX174" s="744">
        <v>3.0849049989483346E-2</v>
      </c>
      <c r="CY174" s="744">
        <v>3.7234509999999998E-2</v>
      </c>
      <c r="CZ174" s="746">
        <v>3.5354179999999999E-2</v>
      </c>
      <c r="DA174" s="744">
        <v>1.1837599999999998E-2</v>
      </c>
      <c r="DB174" s="744">
        <v>5.1851849999999998E-2</v>
      </c>
      <c r="DC174" s="744">
        <v>1.484099E-2</v>
      </c>
      <c r="DD174" s="744"/>
      <c r="DE174" s="744">
        <v>1.9206339999999999E-2</v>
      </c>
      <c r="DF174" s="744">
        <v>1.9060353043255596E-2</v>
      </c>
      <c r="DG174" s="744">
        <v>4.2036910000000004E-2</v>
      </c>
      <c r="DH174" s="744">
        <v>4.0055249999999994E-2</v>
      </c>
      <c r="DI174" s="744">
        <v>-4.7712600000000003E-3</v>
      </c>
      <c r="DJ174" s="744">
        <v>-4.1402960000000003E-2</v>
      </c>
      <c r="DK174" s="744">
        <v>1.535884E-2</v>
      </c>
      <c r="DL174" s="744">
        <v>2.6992099999999998E-2</v>
      </c>
      <c r="DM174" s="744">
        <v>2.3249140000000001E-2</v>
      </c>
      <c r="DN174" s="744">
        <v>-1.498352E-4</v>
      </c>
      <c r="DO174" s="746">
        <v>3.2234199999999998E-2</v>
      </c>
      <c r="DP174" s="746">
        <v>4.3236440000000001E-2</v>
      </c>
      <c r="DQ174" s="744">
        <v>3.1306769999999998E-2</v>
      </c>
      <c r="DR174" s="744">
        <v>4.2965000000000003E-2</v>
      </c>
      <c r="DS174" s="746">
        <v>6.8859770000000001E-2</v>
      </c>
      <c r="DT174" s="744">
        <v>3.5586670000000001E-2</v>
      </c>
      <c r="DU174" s="744">
        <v>4.1493180186647605E-2</v>
      </c>
      <c r="DV174" s="744">
        <v>2.821943E-2</v>
      </c>
      <c r="DW174" s="744">
        <v>2.1018629999999996E-2</v>
      </c>
      <c r="DX174" s="744">
        <v>5.0549379999999998E-2</v>
      </c>
      <c r="DY174" s="744">
        <v>4.297699E-2</v>
      </c>
      <c r="DZ174" s="746">
        <v>-8.3545830000000005E-3</v>
      </c>
      <c r="EA174" s="746">
        <v>-4.5136359999999997E-3</v>
      </c>
      <c r="EB174" s="746"/>
      <c r="EC174" s="746">
        <v>-9.1481419999999997E-3</v>
      </c>
      <c r="ED174" s="744">
        <v>-4.4247787610619538E-3</v>
      </c>
      <c r="EE174" s="746">
        <v>-2.8E-3</v>
      </c>
      <c r="EF174" s="744">
        <v>5.2637509999999997E-3</v>
      </c>
      <c r="EG174" s="744"/>
      <c r="EH174" s="744"/>
      <c r="EI174" s="744">
        <v>-3.5514279999999997E-3</v>
      </c>
      <c r="EJ174" s="744">
        <v>4.4958250000000002E-3</v>
      </c>
      <c r="EK174" s="744">
        <v>-9.7321250000000012E-3</v>
      </c>
      <c r="EL174" s="744">
        <v>3.1054070000000001E-3</v>
      </c>
      <c r="EM174" s="744"/>
      <c r="EN174" s="744">
        <v>-3.7725929999999998E-2</v>
      </c>
      <c r="EO174" s="744"/>
      <c r="EP174" s="744">
        <v>-3.332359E-2</v>
      </c>
      <c r="EQ174" s="744">
        <v>1.432836E-2</v>
      </c>
      <c r="ER174" s="744">
        <v>1.245481E-2</v>
      </c>
      <c r="ES174" s="744">
        <v>7.8154286677203366E-3</v>
      </c>
      <c r="ET174" s="744">
        <v>1.449275E-2</v>
      </c>
      <c r="EU174" s="746">
        <v>6.4595340000000001E-2</v>
      </c>
      <c r="EV174" s="744">
        <v>4.0262939999999997E-2</v>
      </c>
      <c r="EW174" s="744">
        <v>1.2592190000000001E-2</v>
      </c>
      <c r="EX174" s="744">
        <v>9.0277780000000002E-3</v>
      </c>
      <c r="EY174" s="744">
        <v>2.317162E-2</v>
      </c>
      <c r="EZ174" s="744">
        <v>-3.3994330000000003E-2</v>
      </c>
      <c r="FA174" s="744"/>
      <c r="FB174" s="744">
        <v>-2.3400729999999998E-3</v>
      </c>
      <c r="FC174" s="744">
        <v>5.7908070000000002E-3</v>
      </c>
      <c r="FD174" s="744">
        <v>4.08998E-3</v>
      </c>
      <c r="FE174" s="744">
        <v>-1.2230449999999999E-2</v>
      </c>
      <c r="FF174" s="744">
        <v>5.1477600000000004E-3</v>
      </c>
      <c r="FG174" s="744">
        <v>4.4029239999999997E-2</v>
      </c>
      <c r="FH174" s="744">
        <v>3.7352240000000002E-2</v>
      </c>
      <c r="FI174" s="744">
        <v>3.1845400000000003E-2</v>
      </c>
      <c r="FJ174" s="744">
        <v>1.7176959999999998E-2</v>
      </c>
      <c r="FK174" s="744"/>
      <c r="FL174" s="744"/>
      <c r="FM174" s="746">
        <v>1.3300281735009856E-2</v>
      </c>
      <c r="FN174" s="746">
        <v>6.9134454560026981E-4</v>
      </c>
    </row>
    <row r="175" spans="1:170" s="699" customFormat="1" ht="12.75" customHeight="1">
      <c r="A175" s="748">
        <v>41182</v>
      </c>
      <c r="B175" s="744">
        <v>3.8596803514954203E-3</v>
      </c>
      <c r="C175" s="744">
        <v>8.434864104967188E-3</v>
      </c>
      <c r="D175" s="744">
        <v>2.3317074281604011E-2</v>
      </c>
      <c r="E175" s="746">
        <v>-1.3598343639697585E-2</v>
      </c>
      <c r="F175" s="746">
        <v>4.2567398380770616E-3</v>
      </c>
      <c r="G175" s="744"/>
      <c r="H175" s="744"/>
      <c r="I175" s="749">
        <v>-2.4774049085918754E-2</v>
      </c>
      <c r="J175" s="744">
        <v>3.9997999999999999E-2</v>
      </c>
      <c r="K175" s="744">
        <v>3.9997999999999999E-2</v>
      </c>
      <c r="L175" s="744">
        <v>3.9997999999999999E-2</v>
      </c>
      <c r="M175" s="746">
        <v>4.7489000000000003E-2</v>
      </c>
      <c r="N175" s="746">
        <v>4.7489000000000003E-2</v>
      </c>
      <c r="O175" s="746">
        <v>8.4686917825019352E-3</v>
      </c>
      <c r="P175" s="746">
        <v>1.9147084421235805E-2</v>
      </c>
      <c r="Q175" s="746">
        <v>4.8818560524182653E-2</v>
      </c>
      <c r="R175" s="744">
        <v>8.0255679999999996E-2</v>
      </c>
      <c r="S175" s="744">
        <v>1.8147120000000003E-2</v>
      </c>
      <c r="T175" s="746">
        <v>4.7521943434701619E-2</v>
      </c>
      <c r="U175" s="744">
        <v>7.9695055387534186E-3</v>
      </c>
      <c r="V175" s="744">
        <v>-2.7952080000000001E-2</v>
      </c>
      <c r="W175" s="744">
        <v>4.8683490000000003E-2</v>
      </c>
      <c r="X175" s="744">
        <v>-5.4129079999999996E-2</v>
      </c>
      <c r="Y175" s="744">
        <v>4.5395560000000001E-3</v>
      </c>
      <c r="Z175" s="744">
        <v>4.7011419999999998E-2</v>
      </c>
      <c r="AA175" s="746">
        <v>2.6495080000000002E-4</v>
      </c>
      <c r="AB175" s="744">
        <v>-2.5951149999999998E-4</v>
      </c>
      <c r="AC175" s="746">
        <v>1.6804230000000001E-3</v>
      </c>
      <c r="AD175" s="744">
        <v>-2.532792E-2</v>
      </c>
      <c r="AE175" s="746">
        <v>1.067414E-3</v>
      </c>
      <c r="AF175" s="744">
        <v>3.6459390000000004E-3</v>
      </c>
      <c r="AG175" s="744">
        <v>1.2138489125936625E-2</v>
      </c>
      <c r="AH175" s="744">
        <v>3.6822059999999997E-2</v>
      </c>
      <c r="AI175" s="744">
        <v>2.07666119617822E-3</v>
      </c>
      <c r="AJ175" s="744"/>
      <c r="AK175" s="746">
        <v>5.1180449999999999E-3</v>
      </c>
      <c r="AL175" s="744">
        <v>9.2844259122675243E-3</v>
      </c>
      <c r="AM175" s="746">
        <v>1.0738309999999999E-2</v>
      </c>
      <c r="AN175" s="744"/>
      <c r="AO175" s="744">
        <v>9.2844259122675243E-3</v>
      </c>
      <c r="AP175" s="744">
        <v>7.8198222310352783E-3</v>
      </c>
      <c r="AQ175" s="746">
        <v>1.027669E-2</v>
      </c>
      <c r="AR175" s="744">
        <v>3.9643900403394383E-3</v>
      </c>
      <c r="AS175" s="744">
        <v>4.7833114363966533E-3</v>
      </c>
      <c r="AT175" s="744">
        <v>5.569747515137724E-3</v>
      </c>
      <c r="AU175" s="744">
        <v>1.5575079999999998E-2</v>
      </c>
      <c r="AV175" s="744">
        <v>3.499464E-2</v>
      </c>
      <c r="AW175" s="744">
        <v>3.3341519999999999E-2</v>
      </c>
      <c r="AX175" s="744">
        <v>4.3159549999999998E-3</v>
      </c>
      <c r="AY175" s="744">
        <v>8.2808280000000005E-3</v>
      </c>
      <c r="AZ175" s="744">
        <v>3.588906E-2</v>
      </c>
      <c r="BA175" s="746">
        <v>2.8844609999999996E-3</v>
      </c>
      <c r="BB175" s="744">
        <v>1.9494250000000001E-2</v>
      </c>
      <c r="BC175" s="744"/>
      <c r="BD175" s="744">
        <v>1.7122200000000001E-2</v>
      </c>
      <c r="BE175" s="744">
        <v>5.4518409999999996E-2</v>
      </c>
      <c r="BF175" s="744"/>
      <c r="BG175" s="744">
        <v>2.8956349999999999E-2</v>
      </c>
      <c r="BH175" s="744"/>
      <c r="BI175" s="746">
        <v>1.6746102817730212E-2</v>
      </c>
      <c r="BJ175" s="746">
        <v>1.2869419999999999E-2</v>
      </c>
      <c r="BK175" s="744"/>
      <c r="BL175" s="744"/>
      <c r="BM175" s="744"/>
      <c r="BN175" s="744">
        <v>1.5327131636793778E-2</v>
      </c>
      <c r="BO175" s="744"/>
      <c r="BP175" s="744">
        <v>1.9806210000000001E-2</v>
      </c>
      <c r="BQ175" s="744"/>
      <c r="BR175" s="744">
        <v>-9.5840270000000002E-3</v>
      </c>
      <c r="BS175" s="744">
        <v>1.981424E-2</v>
      </c>
      <c r="BT175" s="744">
        <v>1.436725E-2</v>
      </c>
      <c r="BU175" s="744">
        <v>2.1246749999999998E-2</v>
      </c>
      <c r="BV175" s="744">
        <v>1.589798323335545E-2</v>
      </c>
      <c r="BW175" s="744"/>
      <c r="BX175" s="744">
        <v>2.724263E-2</v>
      </c>
      <c r="BY175" s="744">
        <v>4.8663489999999998E-3</v>
      </c>
      <c r="BZ175" s="746">
        <v>3.7199999999999997E-2</v>
      </c>
      <c r="CA175" s="744">
        <v>3.1497514149836148E-2</v>
      </c>
      <c r="CB175" s="744">
        <v>2.2757560225525442E-2</v>
      </c>
      <c r="CC175" s="746">
        <v>1.29E-2</v>
      </c>
      <c r="CD175" s="744">
        <v>3.5166959999999997E-2</v>
      </c>
      <c r="CE175" s="744">
        <v>3.8232370000000002E-2</v>
      </c>
      <c r="CF175" s="744">
        <v>2.2691340000000001E-2</v>
      </c>
      <c r="CG175" s="747">
        <v>1.672206E-2</v>
      </c>
      <c r="CH175" s="744">
        <v>3.0622069999999998E-2</v>
      </c>
      <c r="CI175" s="744">
        <v>2.5600000000000001E-2</v>
      </c>
      <c r="CJ175" s="744">
        <v>3.1497509999999999E-2</v>
      </c>
      <c r="CK175" s="744">
        <v>5.7386530000000005E-2</v>
      </c>
      <c r="CL175" s="744">
        <v>1.9051169999999999E-2</v>
      </c>
      <c r="CM175" s="744">
        <v>2.7131780000000001E-2</v>
      </c>
      <c r="CN175" s="746">
        <v>2.6575680000000001E-2</v>
      </c>
      <c r="CO175" s="746">
        <v>1.9499829999999999E-2</v>
      </c>
      <c r="CP175" s="746">
        <v>2.5145550000000003E-2</v>
      </c>
      <c r="CQ175" s="746">
        <v>1.5779689999999999E-2</v>
      </c>
      <c r="CR175" s="746">
        <v>3.0519999999999999E-2</v>
      </c>
      <c r="CS175" s="744">
        <v>2.9014000000000002E-2</v>
      </c>
      <c r="CT175" s="744">
        <v>3.021122E-2</v>
      </c>
      <c r="CU175" s="744">
        <v>3.1742538387309782E-2</v>
      </c>
      <c r="CV175" s="744">
        <v>1.9830030000000002E-2</v>
      </c>
      <c r="CW175" s="744">
        <v>2.0228590000000001E-2</v>
      </c>
      <c r="CX175" s="744">
        <v>3.5627082908249896E-2</v>
      </c>
      <c r="CY175" s="744">
        <v>2.680865E-2</v>
      </c>
      <c r="CZ175" s="746">
        <v>3.2617960000000001E-2</v>
      </c>
      <c r="DA175" s="744">
        <v>2.6347350000000002E-2</v>
      </c>
      <c r="DB175" s="744">
        <v>8.8863099999999997E-3</v>
      </c>
      <c r="DC175" s="744">
        <v>2.8965040000000001E-2</v>
      </c>
      <c r="DD175" s="744"/>
      <c r="DE175" s="744">
        <v>4.8018939999999996E-2</v>
      </c>
      <c r="DF175" s="744">
        <v>4.858813840849785E-2</v>
      </c>
      <c r="DG175" s="744">
        <v>1.5156929999999999E-2</v>
      </c>
      <c r="DH175" s="744">
        <v>4.4017010000000002E-2</v>
      </c>
      <c r="DI175" s="744">
        <v>1.7454959999999999E-2</v>
      </c>
      <c r="DJ175" s="744">
        <v>1.16936E-2</v>
      </c>
      <c r="DK175" s="744">
        <v>1.1185819999999999E-2</v>
      </c>
      <c r="DL175" s="744">
        <v>3.1219750000000001E-2</v>
      </c>
      <c r="DM175" s="744">
        <v>3.7692410000000003E-2</v>
      </c>
      <c r="DN175" s="744">
        <v>-1.861633E-2</v>
      </c>
      <c r="DO175" s="746">
        <v>3.8626839999999996E-2</v>
      </c>
      <c r="DP175" s="746">
        <v>3.4426239999999997E-2</v>
      </c>
      <c r="DQ175" s="744">
        <v>3.064221E-2</v>
      </c>
      <c r="DR175" s="744">
        <v>4.3128520000000004E-2</v>
      </c>
      <c r="DS175" s="746">
        <v>3.4502720000000001E-2</v>
      </c>
      <c r="DT175" s="744">
        <v>3.1777970000000003E-2</v>
      </c>
      <c r="DU175" s="744">
        <v>1.3096222773642197E-2</v>
      </c>
      <c r="DV175" s="744">
        <v>2.9668040000000003E-2</v>
      </c>
      <c r="DW175" s="744">
        <v>7.2113300000000002E-3</v>
      </c>
      <c r="DX175" s="744">
        <v>6.7183649999999998E-2</v>
      </c>
      <c r="DY175" s="744">
        <v>3.8581650000000002E-2</v>
      </c>
      <c r="DZ175" s="746">
        <v>2.3182420000000002E-2</v>
      </c>
      <c r="EA175" s="746">
        <v>9.7930429999999995E-3</v>
      </c>
      <c r="EB175" s="746"/>
      <c r="EC175" s="746">
        <v>2.4226919999999999E-2</v>
      </c>
      <c r="ED175" s="744">
        <v>1.6888888888888731E-2</v>
      </c>
      <c r="EE175" s="746">
        <v>5.1700000000000003E-2</v>
      </c>
      <c r="EF175" s="744">
        <v>6.6666669999999997E-2</v>
      </c>
      <c r="EG175" s="744"/>
      <c r="EH175" s="744"/>
      <c r="EI175" s="744">
        <v>4.9427800000000001E-2</v>
      </c>
      <c r="EJ175" s="744">
        <v>4.2306049999999998E-2</v>
      </c>
      <c r="EK175" s="744">
        <v>5.1571470000000001E-2</v>
      </c>
      <c r="EL175" s="744">
        <v>2.7992140000000002E-2</v>
      </c>
      <c r="EM175" s="744"/>
      <c r="EN175" s="744">
        <v>5.9488510000000001E-2</v>
      </c>
      <c r="EO175" s="744"/>
      <c r="EP175" s="744">
        <v>4.6265500000000001E-2</v>
      </c>
      <c r="EQ175" s="744">
        <v>7.1218359999999994E-2</v>
      </c>
      <c r="ER175" s="744">
        <v>0.1082813</v>
      </c>
      <c r="ES175" s="744">
        <v>0.15017332824903806</v>
      </c>
      <c r="ET175" s="744">
        <v>0.13392860000000001</v>
      </c>
      <c r="EU175" s="746">
        <v>5.6067549999999994E-2</v>
      </c>
      <c r="EV175" s="744">
        <v>5.6872040000000006E-2</v>
      </c>
      <c r="EW175" s="744">
        <v>5.045301E-2</v>
      </c>
      <c r="EX175" s="744">
        <v>3.097041E-3</v>
      </c>
      <c r="EY175" s="744">
        <v>7.3602269999999997E-2</v>
      </c>
      <c r="EZ175" s="744">
        <v>-5.8651030000000007E-2</v>
      </c>
      <c r="FA175" s="744"/>
      <c r="FB175" s="744">
        <v>5.5512119999999998E-2</v>
      </c>
      <c r="FC175" s="744">
        <v>2.824757E-2</v>
      </c>
      <c r="FD175" s="744">
        <v>5.2062119999999996E-2</v>
      </c>
      <c r="FE175" s="744">
        <v>6.5330719999999995E-2</v>
      </c>
      <c r="FF175" s="744">
        <v>2.5417299999999997E-2</v>
      </c>
      <c r="FG175" s="744">
        <v>4.1715609999999993E-2</v>
      </c>
      <c r="FH175" s="744">
        <v>-3.6463079999999996E-3</v>
      </c>
      <c r="FI175" s="744">
        <v>2.9807440000000001E-2</v>
      </c>
      <c r="FJ175" s="744">
        <v>4.6255520000000001E-2</v>
      </c>
      <c r="FK175" s="744"/>
      <c r="FL175" s="744"/>
      <c r="FM175" s="746">
        <v>1.6210640074667104E-2</v>
      </c>
      <c r="FN175" s="746">
        <v>6.3976533089094012E-4</v>
      </c>
    </row>
    <row r="176" spans="1:170" s="699" customFormat="1" ht="12.75" customHeight="1">
      <c r="A176" s="748">
        <v>41213</v>
      </c>
      <c r="B176" s="744">
        <v>-5.2089688366021569E-3</v>
      </c>
      <c r="C176" s="744">
        <v>2.027712064886833E-3</v>
      </c>
      <c r="D176" s="744">
        <v>8.6261043059538967E-3</v>
      </c>
      <c r="E176" s="746">
        <v>-5.4001624486765487E-2</v>
      </c>
      <c r="F176" s="746">
        <v>8.0618351063830307E-3</v>
      </c>
      <c r="G176" s="744"/>
      <c r="H176" s="744"/>
      <c r="I176" s="749">
        <v>1.4741030011083036E-3</v>
      </c>
      <c r="J176" s="744" t="s">
        <v>319</v>
      </c>
      <c r="K176" s="744" t="s">
        <v>319</v>
      </c>
      <c r="L176" s="744" t="s">
        <v>319</v>
      </c>
      <c r="M176" s="746" t="s">
        <v>319</v>
      </c>
      <c r="N176" s="746" t="s">
        <v>319</v>
      </c>
      <c r="O176" s="746">
        <v>1.4475857142320454E-3</v>
      </c>
      <c r="P176" s="746">
        <v>-1.1443210930828229E-2</v>
      </c>
      <c r="Q176" s="746">
        <v>3.7210248760519482E-2</v>
      </c>
      <c r="R176" s="744">
        <v>1.2491779999999999E-2</v>
      </c>
      <c r="S176" s="744">
        <v>5.3726520000000003E-3</v>
      </c>
      <c r="T176" s="746">
        <v>-2.9115531104528136E-2</v>
      </c>
      <c r="U176" s="744">
        <v>-3.7869675071844577E-2</v>
      </c>
      <c r="V176" s="744">
        <v>1.8485919999999999E-2</v>
      </c>
      <c r="W176" s="744">
        <v>-4.1489710000000006E-2</v>
      </c>
      <c r="X176" s="744">
        <v>3.7234039999999996E-2</v>
      </c>
      <c r="Y176" s="744">
        <v>-1.478373E-2</v>
      </c>
      <c r="Z176" s="744">
        <v>2.2450289999999999E-3</v>
      </c>
      <c r="AA176" s="746">
        <v>-1.0216820000000001E-3</v>
      </c>
      <c r="AB176" s="744">
        <v>-3.2897009999999999E-3</v>
      </c>
      <c r="AC176" s="746">
        <v>-5.7796259999999995E-3</v>
      </c>
      <c r="AD176" s="744">
        <v>-4.8505099999999997E-3</v>
      </c>
      <c r="AE176" s="746">
        <v>-9.880167E-4</v>
      </c>
      <c r="AF176" s="744">
        <v>1.0090820000000001E-3</v>
      </c>
      <c r="AG176" s="744">
        <v>8.7786509991572004E-3</v>
      </c>
      <c r="AH176" s="744">
        <v>1.4583919999999998E-2</v>
      </c>
      <c r="AI176" s="744">
        <v>-1.6748465607344665E-3</v>
      </c>
      <c r="AJ176" s="744"/>
      <c r="AK176" s="746">
        <v>6.2417869999999995E-3</v>
      </c>
      <c r="AL176" s="744">
        <v>1.1644565097850945E-2</v>
      </c>
      <c r="AM176" s="746">
        <v>8.6320819999999993E-3</v>
      </c>
      <c r="AN176" s="744"/>
      <c r="AO176" s="744">
        <v>1.1644565097850945E-2</v>
      </c>
      <c r="AP176" s="744">
        <v>1.158226314514188E-2</v>
      </c>
      <c r="AQ176" s="746">
        <v>1.5649440000000001E-2</v>
      </c>
      <c r="AR176" s="744">
        <v>3.0481468652581167E-3</v>
      </c>
      <c r="AS176" s="744">
        <v>3.9825319908306511E-3</v>
      </c>
      <c r="AT176" s="744">
        <v>3.7028991500782649E-3</v>
      </c>
      <c r="AU176" s="744">
        <v>1.328265E-2</v>
      </c>
      <c r="AV176" s="744">
        <v>1.8664860000000002E-2</v>
      </c>
      <c r="AW176" s="744">
        <v>2.1129349999999998E-2</v>
      </c>
      <c r="AX176" s="744">
        <v>7.0941329999999999E-3</v>
      </c>
      <c r="AY176" s="744">
        <v>6.0313070000000005E-3</v>
      </c>
      <c r="AZ176" s="744">
        <v>3.2435600000000002E-2</v>
      </c>
      <c r="BA176" s="746">
        <v>1.2782960000000001E-2</v>
      </c>
      <c r="BB176" s="744">
        <v>9.3023409999999987E-3</v>
      </c>
      <c r="BC176" s="744"/>
      <c r="BD176" s="744">
        <v>1.3817699999999999E-2</v>
      </c>
      <c r="BE176" s="744">
        <v>3.2376660000000002E-2</v>
      </c>
      <c r="BF176" s="744"/>
      <c r="BG176" s="744">
        <v>1.6491140000000001E-2</v>
      </c>
      <c r="BH176" s="744"/>
      <c r="BI176" s="746">
        <v>7.7196190060990315E-3</v>
      </c>
      <c r="BJ176" s="746">
        <v>5.6601569999999999E-3</v>
      </c>
      <c r="BK176" s="744"/>
      <c r="BL176" s="744"/>
      <c r="BM176" s="744"/>
      <c r="BN176" s="744">
        <v>1.1455106617036526E-2</v>
      </c>
      <c r="BO176" s="744"/>
      <c r="BP176" s="744">
        <v>1.893595E-2</v>
      </c>
      <c r="BQ176" s="744"/>
      <c r="BR176" s="744">
        <v>2.2948209999999998E-3</v>
      </c>
      <c r="BS176" s="744">
        <v>9.7146330000000003E-3</v>
      </c>
      <c r="BT176" s="744">
        <v>1.060642E-2</v>
      </c>
      <c r="BU176" s="744">
        <v>9.4104480000000001E-3</v>
      </c>
      <c r="BV176" s="744">
        <v>1.2270627932172484E-2</v>
      </c>
      <c r="BW176" s="744"/>
      <c r="BX176" s="744">
        <v>2.2902230000000001E-3</v>
      </c>
      <c r="BY176" s="744">
        <v>2.3868700000000001E-3</v>
      </c>
      <c r="BZ176" s="746">
        <v>-2.3599999999999999E-2</v>
      </c>
      <c r="CA176" s="744">
        <v>-6.6700911632632254E-3</v>
      </c>
      <c r="CB176" s="744">
        <v>-5.2119875714142561E-2</v>
      </c>
      <c r="CC176" s="746">
        <v>-1.0999999999999999E-2</v>
      </c>
      <c r="CD176" s="744">
        <v>4.6750820000000001E-4</v>
      </c>
      <c r="CE176" s="744">
        <v>2.8216160000000001E-2</v>
      </c>
      <c r="CF176" s="744">
        <v>-4.1596080000000007E-2</v>
      </c>
      <c r="CG176" s="747">
        <v>-8.972510999999999E-3</v>
      </c>
      <c r="CH176" s="744">
        <v>9.284378E-4</v>
      </c>
      <c r="CI176" s="744">
        <v>-6.2402500000000001E-3</v>
      </c>
      <c r="CJ176" s="744">
        <v>-6.6700910000000004E-3</v>
      </c>
      <c r="CK176" s="744">
        <v>7.248305E-3</v>
      </c>
      <c r="CL176" s="744">
        <v>-5.7894500000000007E-3</v>
      </c>
      <c r="CM176" s="744">
        <v>1.0849059999999999E-2</v>
      </c>
      <c r="CN176" s="746">
        <v>-2.9553750000000001E-3</v>
      </c>
      <c r="CO176" s="746">
        <v>-1.9244870000000001E-2</v>
      </c>
      <c r="CP176" s="746">
        <v>-8.2407050000000009E-3</v>
      </c>
      <c r="CQ176" s="746">
        <v>-1.1099900000000001E-2</v>
      </c>
      <c r="CR176" s="746">
        <v>-3.1969999999999998E-2</v>
      </c>
      <c r="CS176" s="744">
        <v>-8.940169999999999E-3</v>
      </c>
      <c r="CT176" s="744">
        <v>-3.053575E-2</v>
      </c>
      <c r="CU176" s="744">
        <v>-4.9099299230568327E-3</v>
      </c>
      <c r="CV176" s="744">
        <v>-1.2037040000000001E-2</v>
      </c>
      <c r="CW176" s="744">
        <v>-1.137697E-2</v>
      </c>
      <c r="CX176" s="744">
        <v>-1.2542010563594053E-2</v>
      </c>
      <c r="CY176" s="744">
        <v>-9.5672359999999998E-3</v>
      </c>
      <c r="CZ176" s="746">
        <v>-2.169223E-2</v>
      </c>
      <c r="DA176" s="744">
        <v>-2.4365919999999999E-2</v>
      </c>
      <c r="DB176" s="744">
        <v>-5.2792770000000003E-2</v>
      </c>
      <c r="DC176" s="744">
        <v>-3.9168940000000006E-3</v>
      </c>
      <c r="DD176" s="744"/>
      <c r="DE176" s="744">
        <v>-7.5213020000000005E-2</v>
      </c>
      <c r="DF176" s="744">
        <v>-7.441696395293107E-2</v>
      </c>
      <c r="DG176" s="744">
        <v>-6.3406320000000002E-2</v>
      </c>
      <c r="DH176" s="744">
        <v>7.2402040000000001E-3</v>
      </c>
      <c r="DI176" s="744">
        <v>-1.2142360000000001E-2</v>
      </c>
      <c r="DJ176" s="744">
        <v>1.3882589999999998E-2</v>
      </c>
      <c r="DK176" s="744">
        <v>-1.1121E-3</v>
      </c>
      <c r="DL176" s="744">
        <v>-2.035644E-2</v>
      </c>
      <c r="DM176" s="744">
        <v>-2.0918820000000001E-2</v>
      </c>
      <c r="DN176" s="744">
        <v>-9.0677680000000004E-3</v>
      </c>
      <c r="DO176" s="746">
        <v>3.5768910000000001E-2</v>
      </c>
      <c r="DP176" s="746">
        <v>1.5205699999999999E-2</v>
      </c>
      <c r="DQ176" s="744">
        <v>7.2340040000000005E-3</v>
      </c>
      <c r="DR176" s="744">
        <v>1.1185840000000001E-2</v>
      </c>
      <c r="DS176" s="746">
        <v>2.7192620000000001E-2</v>
      </c>
      <c r="DT176" s="744">
        <v>4.170109E-3</v>
      </c>
      <c r="DU176" s="744">
        <v>1.7009116886651299E-2</v>
      </c>
      <c r="DV176" s="744">
        <v>6.8073960000000003E-3</v>
      </c>
      <c r="DW176" s="744">
        <v>8.6489170000000008E-3</v>
      </c>
      <c r="DX176" s="744">
        <v>1.0523029999999999E-2</v>
      </c>
      <c r="DY176" s="744">
        <v>1.0568200000000002E-2</v>
      </c>
      <c r="DZ176" s="746">
        <v>-1.7643430000000002E-2</v>
      </c>
      <c r="EA176" s="746">
        <v>-2.513524E-2</v>
      </c>
      <c r="EB176" s="746"/>
      <c r="EC176" s="746">
        <v>-1.8972819999999998E-2</v>
      </c>
      <c r="ED176" s="744">
        <v>8.4498834498833997E-3</v>
      </c>
      <c r="EE176" s="746">
        <v>-4.4999999999999997E-3</v>
      </c>
      <c r="EF176" s="744">
        <v>-3.08296E-3</v>
      </c>
      <c r="EG176" s="744"/>
      <c r="EH176" s="744"/>
      <c r="EI176" s="744">
        <v>8.3526680000000006E-3</v>
      </c>
      <c r="EJ176" s="744">
        <v>1.6256010000000001E-2</v>
      </c>
      <c r="EK176" s="744">
        <v>7.6802069999999997E-3</v>
      </c>
      <c r="EL176" s="744">
        <v>2.8415370000000002E-2</v>
      </c>
      <c r="EM176" s="744"/>
      <c r="EN176" s="744">
        <v>5.1844169999999995E-2</v>
      </c>
      <c r="EO176" s="744"/>
      <c r="EP176" s="744">
        <v>6.3150289999999998E-2</v>
      </c>
      <c r="EQ176" s="744">
        <v>1.6483520000000002E-2</v>
      </c>
      <c r="ER176" s="744">
        <v>-2.297451E-2</v>
      </c>
      <c r="ES176" s="744">
        <v>-3.5932011314368517E-2</v>
      </c>
      <c r="ET176" s="744">
        <v>-2.677657E-2</v>
      </c>
      <c r="EU176" s="746">
        <v>-4.2909100000000006E-2</v>
      </c>
      <c r="EV176" s="744">
        <v>-5.7548579999999995E-2</v>
      </c>
      <c r="EW176" s="744">
        <v>-2.6213429999999999E-2</v>
      </c>
      <c r="EX176" s="744">
        <v>2.7101199999999999E-2</v>
      </c>
      <c r="EY176" s="744">
        <v>-1.6479900000000002E-2</v>
      </c>
      <c r="EZ176" s="744">
        <v>-1.8068540000000001E-2</v>
      </c>
      <c r="FA176" s="744"/>
      <c r="FB176" s="744">
        <v>-1.4815149999999999E-3</v>
      </c>
      <c r="FC176" s="744">
        <v>6.6491689999999999E-3</v>
      </c>
      <c r="FD176" s="744">
        <v>-4.2347249999999999E-3</v>
      </c>
      <c r="FE176" s="744">
        <v>2.1410000000000001E-3</v>
      </c>
      <c r="FF176" s="744">
        <v>-1.3133559999999999E-2</v>
      </c>
      <c r="FG176" s="744">
        <v>6.0168960000000007E-3</v>
      </c>
      <c r="FH176" s="744">
        <v>-5.4437329999999999E-2</v>
      </c>
      <c r="FI176" s="744">
        <v>-4.5338120000000003E-2</v>
      </c>
      <c r="FJ176" s="744">
        <v>-2.4210550000000001E-2</v>
      </c>
      <c r="FK176" s="744"/>
      <c r="FL176" s="744"/>
      <c r="FM176" s="746">
        <v>-3.5094503794652621E-3</v>
      </c>
      <c r="FN176" s="746">
        <v>5.8264989970258085E-4</v>
      </c>
    </row>
    <row r="177" spans="1:170" s="699" customFormat="1" ht="12.75" customHeight="1">
      <c r="A177" s="748">
        <v>41243</v>
      </c>
      <c r="B177" s="744">
        <v>4.1182258185492593E-3</v>
      </c>
      <c r="C177" s="744">
        <v>8.9376053962899604E-3</v>
      </c>
      <c r="D177" s="744">
        <v>1.4503432610926126E-2</v>
      </c>
      <c r="E177" s="746">
        <v>1.4015106809865951E-3</v>
      </c>
      <c r="F177" s="746">
        <v>-1.558248825129871E-2</v>
      </c>
      <c r="G177" s="744"/>
      <c r="H177" s="744"/>
      <c r="I177" s="749">
        <v>3.6236697084210984E-2</v>
      </c>
      <c r="J177" s="744" t="s">
        <v>319</v>
      </c>
      <c r="K177" s="744" t="s">
        <v>319</v>
      </c>
      <c r="L177" s="744" t="s">
        <v>319</v>
      </c>
      <c r="M177" s="746" t="s">
        <v>319</v>
      </c>
      <c r="N177" s="746" t="s">
        <v>319</v>
      </c>
      <c r="O177" s="746">
        <v>4.4548617730955737E-3</v>
      </c>
      <c r="P177" s="746">
        <v>1.053904630269531E-2</v>
      </c>
      <c r="Q177" s="746">
        <v>1.0354953763926034E-2</v>
      </c>
      <c r="R177" s="744">
        <v>2.3376620000000001E-2</v>
      </c>
      <c r="S177" s="744">
        <v>1.543812E-2</v>
      </c>
      <c r="T177" s="746">
        <v>-3.2952663237730828E-3</v>
      </c>
      <c r="U177" s="744">
        <v>1.9922000827290454E-3</v>
      </c>
      <c r="V177" s="744">
        <v>-8.9311440000000002E-3</v>
      </c>
      <c r="W177" s="744">
        <v>9.3728700000000002E-3</v>
      </c>
      <c r="X177" s="744">
        <v>-2.0159150000000001E-2</v>
      </c>
      <c r="Y177" s="744">
        <v>-3.1071319999999999E-2</v>
      </c>
      <c r="Z177" s="744">
        <v>-3.1200000000000002E-2</v>
      </c>
      <c r="AA177" s="746">
        <v>8.3333340000000004E-4</v>
      </c>
      <c r="AB177" s="744">
        <v>5.3015850000000002E-3</v>
      </c>
      <c r="AC177" s="746">
        <v>1.0310049999999999E-2</v>
      </c>
      <c r="AD177" s="744">
        <v>1.3820760000000001E-2</v>
      </c>
      <c r="AE177" s="746">
        <v>5.7772900000000009E-3</v>
      </c>
      <c r="AF177" s="744">
        <v>1.1021510000000002E-2</v>
      </c>
      <c r="AG177" s="744">
        <v>-4.1459809603103803E-3</v>
      </c>
      <c r="AH177" s="744">
        <v>1.676683E-2</v>
      </c>
      <c r="AI177" s="744">
        <v>-1.7201286911094904E-3</v>
      </c>
      <c r="AJ177" s="744"/>
      <c r="AK177" s="746">
        <v>5.5794629999999998E-3</v>
      </c>
      <c r="AL177" s="744">
        <v>4.0366242835421229E-3</v>
      </c>
      <c r="AM177" s="746">
        <v>8.5582699999999998E-3</v>
      </c>
      <c r="AN177" s="744"/>
      <c r="AO177" s="744">
        <v>4.0366242835421229E-3</v>
      </c>
      <c r="AP177" s="744">
        <v>2.7455207435085338E-3</v>
      </c>
      <c r="AQ177" s="746">
        <v>-3.0816609999999999E-3</v>
      </c>
      <c r="AR177" s="744">
        <v>3.4532771600259693E-4</v>
      </c>
      <c r="AS177" s="744">
        <v>1.9773460211029992E-3</v>
      </c>
      <c r="AT177" s="744">
        <v>8.041344099800618E-4</v>
      </c>
      <c r="AU177" s="744">
        <v>2.6642850000000002E-3</v>
      </c>
      <c r="AV177" s="744">
        <v>1.101951E-2</v>
      </c>
      <c r="AW177" s="744">
        <v>1.0612959999999999E-2</v>
      </c>
      <c r="AX177" s="744">
        <v>3.6575449999999999E-3</v>
      </c>
      <c r="AY177" s="744">
        <v>7.7788959999999996E-3</v>
      </c>
      <c r="AZ177" s="744">
        <v>1.627195E-2</v>
      </c>
      <c r="BA177" s="746">
        <v>8.309229999999999E-3</v>
      </c>
      <c r="BB177" s="744">
        <v>8.1925160000000004E-3</v>
      </c>
      <c r="BC177" s="744"/>
      <c r="BD177" s="744">
        <v>6.5209059999999999E-3</v>
      </c>
      <c r="BE177" s="744">
        <v>2.2277209999999999E-2</v>
      </c>
      <c r="BF177" s="744"/>
      <c r="BG177" s="744">
        <v>1.2437490000000001E-2</v>
      </c>
      <c r="BH177" s="744"/>
      <c r="BI177" s="746">
        <v>6.4128456377824383E-3</v>
      </c>
      <c r="BJ177" s="746">
        <v>4.5671640000000003E-3</v>
      </c>
      <c r="BK177" s="744"/>
      <c r="BL177" s="744"/>
      <c r="BM177" s="744"/>
      <c r="BN177" s="744">
        <v>8.1042551859862311E-3</v>
      </c>
      <c r="BO177" s="744"/>
      <c r="BP177" s="744">
        <v>7.7603780000000001E-3</v>
      </c>
      <c r="BQ177" s="744"/>
      <c r="BR177" s="744">
        <v>1.4774160000000001E-2</v>
      </c>
      <c r="BS177" s="744">
        <v>1.443175E-2</v>
      </c>
      <c r="BT177" s="744">
        <v>1.4459949999999999E-2</v>
      </c>
      <c r="BU177" s="744">
        <v>5.3416649999999998E-3</v>
      </c>
      <c r="BV177" s="744">
        <v>1.0334546730031535E-2</v>
      </c>
      <c r="BW177" s="744"/>
      <c r="BX177" s="744">
        <v>9.5604000000000001E-3</v>
      </c>
      <c r="BY177" s="744">
        <v>7.6748989999999998E-3</v>
      </c>
      <c r="BZ177" s="746">
        <v>1.15E-2</v>
      </c>
      <c r="CA177" s="744">
        <v>1.2789678884417732E-2</v>
      </c>
      <c r="CB177" s="744">
        <v>2.484931796552825E-2</v>
      </c>
      <c r="CC177" s="746">
        <v>8.3000000000000001E-3</v>
      </c>
      <c r="CD177" s="744">
        <v>4.6728969999999996E-3</v>
      </c>
      <c r="CE177" s="744">
        <v>1.3953489999999999E-2</v>
      </c>
      <c r="CF177" s="744">
        <v>-3.4322980000000002E-4</v>
      </c>
      <c r="CG177" s="747">
        <v>4.3632509999999997E-4</v>
      </c>
      <c r="CH177" s="744">
        <v>2.411876E-2</v>
      </c>
      <c r="CI177" s="744">
        <v>1.255887E-2</v>
      </c>
      <c r="CJ177" s="744">
        <v>1.2789680000000001E-2</v>
      </c>
      <c r="CK177" s="744">
        <v>1.2953159999999998E-2</v>
      </c>
      <c r="CL177" s="744">
        <v>8.3707679999999989E-3</v>
      </c>
      <c r="CM177" s="744">
        <v>2.7904810000000002E-2</v>
      </c>
      <c r="CN177" s="746">
        <v>1.9468539999999999E-2</v>
      </c>
      <c r="CO177" s="746">
        <v>8.0358809999999999E-3</v>
      </c>
      <c r="CP177" s="746">
        <v>1.275362E-2</v>
      </c>
      <c r="CQ177" s="746">
        <v>3.4013609999999999E-3</v>
      </c>
      <c r="CR177" s="746">
        <v>8.5500000000000003E-3</v>
      </c>
      <c r="CS177" s="744">
        <v>-1.5420200000000001E-3</v>
      </c>
      <c r="CT177" s="744">
        <v>3.3081840000000001E-2</v>
      </c>
      <c r="CU177" s="744">
        <v>-4.1477354886332307E-4</v>
      </c>
      <c r="CV177" s="744">
        <v>2.5304590000000002E-2</v>
      </c>
      <c r="CW177" s="744">
        <v>1.7901180000000003E-2</v>
      </c>
      <c r="CX177" s="744">
        <v>3.0610175015046703E-3</v>
      </c>
      <c r="CY177" s="744">
        <v>1.9229079999999999E-2</v>
      </c>
      <c r="CZ177" s="746">
        <v>5.5126790000000004E-3</v>
      </c>
      <c r="DA177" s="744">
        <v>-1.267942E-3</v>
      </c>
      <c r="DB177" s="744">
        <v>1.308699E-2</v>
      </c>
      <c r="DC177" s="744">
        <v>-7.3516840000000007E-3</v>
      </c>
      <c r="DD177" s="744"/>
      <c r="DE177" s="744">
        <v>5.2209499999999999E-2</v>
      </c>
      <c r="DF177" s="744">
        <v>5.1982138106092757E-2</v>
      </c>
      <c r="DG177" s="744">
        <v>8.9884140000000001E-3</v>
      </c>
      <c r="DH177" s="744">
        <v>-1.6067649999999999E-2</v>
      </c>
      <c r="DI177" s="744">
        <v>1.8366769999999998E-2</v>
      </c>
      <c r="DJ177" s="744">
        <v>-4.2693580000000002E-2</v>
      </c>
      <c r="DK177" s="744">
        <v>1.7556479999999999E-2</v>
      </c>
      <c r="DL177" s="744">
        <v>-1.2234130000000001E-2</v>
      </c>
      <c r="DM177" s="744">
        <v>1.8590310000000002E-2</v>
      </c>
      <c r="DN177" s="744">
        <v>-2.6405719999999999E-3</v>
      </c>
      <c r="DO177" s="746">
        <v>3.4710329999999998E-2</v>
      </c>
      <c r="DP177" s="746">
        <v>2.4462449999999997E-2</v>
      </c>
      <c r="DQ177" s="744">
        <v>2.1415410000000003E-2</v>
      </c>
      <c r="DR177" s="744">
        <v>2.1726909999999999E-2</v>
      </c>
      <c r="DS177" s="746">
        <v>3.3407579999999999E-2</v>
      </c>
      <c r="DT177" s="744">
        <v>1.5903230000000001E-2</v>
      </c>
      <c r="DU177" s="744">
        <v>2.8320399607528302E-2</v>
      </c>
      <c r="DV177" s="744">
        <v>1.2558709999999999E-2</v>
      </c>
      <c r="DW177" s="744">
        <v>1.8805780000000001E-2</v>
      </c>
      <c r="DX177" s="744">
        <v>2.2410009999999998E-2</v>
      </c>
      <c r="DY177" s="744">
        <v>1.3002469999999999E-2</v>
      </c>
      <c r="DZ177" s="746">
        <v>1.870026E-2</v>
      </c>
      <c r="EA177" s="746">
        <v>1.6808590000000002E-2</v>
      </c>
      <c r="EB177" s="746"/>
      <c r="EC177" s="746">
        <v>1.7628479999999998E-2</v>
      </c>
      <c r="ED177" s="744">
        <v>5.4319560820571988E-2</v>
      </c>
      <c r="EE177" s="746">
        <v>3.3000000000000002E-2</v>
      </c>
      <c r="EF177" s="744">
        <v>1.9960640000000002E-2</v>
      </c>
      <c r="EG177" s="744"/>
      <c r="EH177" s="744"/>
      <c r="EI177" s="744">
        <v>2.5503999999999999E-2</v>
      </c>
      <c r="EJ177" s="744">
        <v>2.2132800000000001E-2</v>
      </c>
      <c r="EK177" s="744">
        <v>1.3314969999999999E-2</v>
      </c>
      <c r="EL177" s="744">
        <v>9.5801299999999992E-3</v>
      </c>
      <c r="EM177" s="744"/>
      <c r="EN177" s="744">
        <v>1.1034839999999999E-2</v>
      </c>
      <c r="EO177" s="744"/>
      <c r="EP177" s="744">
        <v>9.9225229999999991E-3</v>
      </c>
      <c r="EQ177" s="744">
        <v>3.2972969999999997E-2</v>
      </c>
      <c r="ER177" s="744">
        <v>2.3209529999999999E-2</v>
      </c>
      <c r="ES177" s="744">
        <v>4.4978052446118966E-2</v>
      </c>
      <c r="ET177" s="744">
        <v>4.1671930000000003E-2</v>
      </c>
      <c r="EU177" s="746">
        <v>6.2310009999999999E-2</v>
      </c>
      <c r="EV177" s="744">
        <v>7.5337029999999999E-2</v>
      </c>
      <c r="EW177" s="744">
        <v>3.5776309999999999E-2</v>
      </c>
      <c r="EX177" s="744">
        <v>-1.870407E-2</v>
      </c>
      <c r="EY177" s="744">
        <v>3.4383379999999998E-2</v>
      </c>
      <c r="EZ177" s="744">
        <v>-1.0786800000000001E-2</v>
      </c>
      <c r="FA177" s="744"/>
      <c r="FB177" s="744">
        <v>3.041549E-2</v>
      </c>
      <c r="FC177" s="744">
        <v>8.86494E-3</v>
      </c>
      <c r="FD177" s="744">
        <v>1.543135E-2</v>
      </c>
      <c r="FE177" s="744">
        <v>2.6400119999999999E-2</v>
      </c>
      <c r="FF177" s="744">
        <v>-3.3177129999999999E-2</v>
      </c>
      <c r="FG177" s="744">
        <v>-1.0308960000000001E-2</v>
      </c>
      <c r="FH177" s="744">
        <v>2.4673440000000001E-2</v>
      </c>
      <c r="FI177" s="744">
        <v>2.2001610000000001E-2</v>
      </c>
      <c r="FJ177" s="744">
        <v>9.3491630000000006E-3</v>
      </c>
      <c r="FK177" s="744"/>
      <c r="FL177" s="744"/>
      <c r="FM177" s="746">
        <v>6.7525613163614828E-3</v>
      </c>
      <c r="FN177" s="746">
        <v>3.9837072339743429E-4</v>
      </c>
    </row>
    <row r="178" spans="1:170" s="699" customFormat="1" ht="12.75" customHeight="1">
      <c r="A178" s="748">
        <v>41274</v>
      </c>
      <c r="B178" s="744">
        <v>9.1517696292013895E-3</v>
      </c>
      <c r="C178" s="744">
        <v>1.6129032258064502E-2</v>
      </c>
      <c r="D178" s="750">
        <v>8.0000000000000002E-3</v>
      </c>
      <c r="E178" s="746">
        <v>1.1800409552291669E-2</v>
      </c>
      <c r="F178" s="746">
        <v>-3.0653266331658213E-2</v>
      </c>
      <c r="G178" s="744"/>
      <c r="H178" s="744"/>
      <c r="I178" s="749">
        <v>2.7096723001779253E-3</v>
      </c>
      <c r="J178" s="744">
        <v>4.2949000000000001E-2</v>
      </c>
      <c r="K178" s="744">
        <v>4.2949000000000001E-2</v>
      </c>
      <c r="L178" s="744">
        <v>4.2949000000000001E-2</v>
      </c>
      <c r="M178" s="746">
        <v>3.9465E-2</v>
      </c>
      <c r="N178" s="746">
        <v>3.9465E-2</v>
      </c>
      <c r="O178" s="746">
        <v>6.9446535254518811E-3</v>
      </c>
      <c r="P178" s="746">
        <v>1.8293725423149221E-2</v>
      </c>
      <c r="Q178" s="746">
        <v>-1.2229017497045191E-4</v>
      </c>
      <c r="R178" s="744">
        <v>5.8375640000000006E-2</v>
      </c>
      <c r="S178" s="744">
        <v>3.0156220000000001E-2</v>
      </c>
      <c r="T178" s="746">
        <v>-2.3108141202812904E-2</v>
      </c>
      <c r="U178" s="744">
        <v>-2.5987515420087259E-2</v>
      </c>
      <c r="V178" s="744">
        <v>-1.0755809999999999E-2</v>
      </c>
      <c r="W178" s="744">
        <v>2.082115E-2</v>
      </c>
      <c r="X178" s="744">
        <v>-2.3461470000000002E-2</v>
      </c>
      <c r="Y178" s="744">
        <v>-6.3113539999999999E-3</v>
      </c>
      <c r="Z178" s="744">
        <v>4.7894300000000001E-2</v>
      </c>
      <c r="AA178" s="746">
        <v>3.0277800000000002E-4</v>
      </c>
      <c r="AB178" s="744">
        <v>-4.0322629999999995E-3</v>
      </c>
      <c r="AC178" s="746">
        <v>-4.8299609999999998E-3</v>
      </c>
      <c r="AD178" s="744">
        <v>-2.4885630000000002E-2</v>
      </c>
      <c r="AE178" s="746">
        <v>-5.9388209999999993E-4</v>
      </c>
      <c r="AF178" s="744">
        <v>9.1730920000000007E-3</v>
      </c>
      <c r="AG178" s="744">
        <v>9.4660238077537429E-4</v>
      </c>
      <c r="AH178" s="744">
        <v>2.416422E-2</v>
      </c>
      <c r="AI178" s="744">
        <v>1.3667740940468409E-3</v>
      </c>
      <c r="AJ178" s="744"/>
      <c r="AK178" s="746">
        <v>-8.2304049999999997E-3</v>
      </c>
      <c r="AL178" s="744">
        <v>5.461678261038827E-3</v>
      </c>
      <c r="AM178" s="746">
        <v>5.8746839999999998E-3</v>
      </c>
      <c r="AN178" s="744"/>
      <c r="AO178" s="744">
        <v>5.461678261038827E-3</v>
      </c>
      <c r="AP178" s="744">
        <v>2.8617415727922868E-3</v>
      </c>
      <c r="AQ178" s="746">
        <v>3.8640029999999995E-3</v>
      </c>
      <c r="AR178" s="744">
        <v>1.7260425296878878E-3</v>
      </c>
      <c r="AS178" s="744">
        <v>2.7997182854833103E-3</v>
      </c>
      <c r="AT178" s="744">
        <v>9.9712173843014007E-4</v>
      </c>
      <c r="AU178" s="744">
        <v>0</v>
      </c>
      <c r="AV178" s="744">
        <v>2.441434E-2</v>
      </c>
      <c r="AW178" s="744">
        <v>2.590578E-2</v>
      </c>
      <c r="AX178" s="744">
        <v>4.9264410000000002E-3</v>
      </c>
      <c r="AY178" s="744">
        <v>2.4654919999999997E-2</v>
      </c>
      <c r="AZ178" s="744">
        <v>3.7161059999999996E-2</v>
      </c>
      <c r="BA178" s="746">
        <v>1.418662E-2</v>
      </c>
      <c r="BB178" s="744">
        <v>1.5236119999999999E-2</v>
      </c>
      <c r="BC178" s="744"/>
      <c r="BD178" s="744">
        <v>2.1988029999999999E-2</v>
      </c>
      <c r="BE178" s="744">
        <v>3.8354520000000003E-2</v>
      </c>
      <c r="BF178" s="744"/>
      <c r="BG178" s="744">
        <v>2.3293270000000001E-2</v>
      </c>
      <c r="BH178" s="744"/>
      <c r="BI178" s="746">
        <v>1.1689020164847429E-2</v>
      </c>
      <c r="BJ178" s="746">
        <v>7.6657349999999999E-3</v>
      </c>
      <c r="BK178" s="744"/>
      <c r="BL178" s="744">
        <v>9.0000000000000011E-3</v>
      </c>
      <c r="BM178" s="744"/>
      <c r="BN178" s="744">
        <v>9.5332435654071901E-4</v>
      </c>
      <c r="BO178" s="744"/>
      <c r="BP178" s="744">
        <v>4.3231520000000002E-3</v>
      </c>
      <c r="BQ178" s="744"/>
      <c r="BR178" s="744">
        <v>-4.5311489999999999E-3</v>
      </c>
      <c r="BS178" s="744">
        <v>1.3040899999999999E-2</v>
      </c>
      <c r="BT178" s="744">
        <v>5.6274380000000002E-3</v>
      </c>
      <c r="BU178" s="744">
        <v>2.6466159999999999E-2</v>
      </c>
      <c r="BV178" s="744">
        <v>9.9555340647390356E-3</v>
      </c>
      <c r="BW178" s="744"/>
      <c r="BX178" s="744">
        <v>2.4290929999999999E-2</v>
      </c>
      <c r="BY178" s="744">
        <v>8.4269110000000005E-3</v>
      </c>
      <c r="BZ178" s="746">
        <v>3.1399999999999997E-2</v>
      </c>
      <c r="CA178" s="744">
        <v>2.2651339614002675E-2</v>
      </c>
      <c r="CB178" s="744">
        <v>7.4288072637227476E-3</v>
      </c>
      <c r="CC178" s="746">
        <v>7.4000000000000003E-3</v>
      </c>
      <c r="CD178" s="744">
        <v>8.026165E-3</v>
      </c>
      <c r="CE178" s="744">
        <v>5.704352E-2</v>
      </c>
      <c r="CF178" s="744">
        <v>9.3206189999999996E-4</v>
      </c>
      <c r="CG178" s="744">
        <v>-2.2385100000000002E-2</v>
      </c>
      <c r="CH178" s="744">
        <v>-1.811549E-3</v>
      </c>
      <c r="CI178" s="744">
        <v>7.8515539999999997E-4</v>
      </c>
      <c r="CJ178" s="744">
        <v>2.2651340000000002E-2</v>
      </c>
      <c r="CK178" s="744">
        <v>1.554036E-2</v>
      </c>
      <c r="CL178" s="744">
        <v>2.406123E-3</v>
      </c>
      <c r="CM178" s="744">
        <v>4.3686280000000001E-2</v>
      </c>
      <c r="CN178" s="746">
        <v>-1.25595E-3</v>
      </c>
      <c r="CO178" s="746">
        <v>-1.4409689999999999E-2</v>
      </c>
      <c r="CP178" s="746">
        <v>2.271658E-2</v>
      </c>
      <c r="CQ178" s="746">
        <v>-8.517798E-3</v>
      </c>
      <c r="CR178" s="746">
        <v>1.455E-2</v>
      </c>
      <c r="CS178" s="744">
        <v>2.2084940000000001E-2</v>
      </c>
      <c r="CT178" s="744">
        <v>3.8358809999999998E-3</v>
      </c>
      <c r="CU178" s="744">
        <v>2.0654649738914177E-2</v>
      </c>
      <c r="CV178" s="744">
        <v>9.1407680000000005E-3</v>
      </c>
      <c r="CW178" s="744">
        <v>2.2155849999999998E-2</v>
      </c>
      <c r="CX178" s="744">
        <v>4.2133355434917696E-2</v>
      </c>
      <c r="CY178" s="744">
        <v>5.1727160000000001E-2</v>
      </c>
      <c r="CZ178" s="746">
        <v>3.6137059999999999E-2</v>
      </c>
      <c r="DA178" s="744">
        <v>6.8325970000000001E-3</v>
      </c>
      <c r="DB178" s="744">
        <v>-4.6145580000000004E-3</v>
      </c>
      <c r="DC178" s="744">
        <v>2.118068E-2</v>
      </c>
      <c r="DD178" s="744"/>
      <c r="DE178" s="744">
        <v>-1.0292349999999999E-2</v>
      </c>
      <c r="DF178" s="744">
        <v>-1.0506097227538813E-2</v>
      </c>
      <c r="DG178" s="744">
        <v>-3.8774130000000001E-3</v>
      </c>
      <c r="DH178" s="744">
        <v>3.291148E-2</v>
      </c>
      <c r="DI178" s="744">
        <v>-2.0680170000000001E-2</v>
      </c>
      <c r="DJ178" s="744">
        <v>-1.0600860000000001E-4</v>
      </c>
      <c r="DK178" s="744">
        <v>2.8273860000000001E-2</v>
      </c>
      <c r="DL178" s="744">
        <v>1.02393E-2</v>
      </c>
      <c r="DM178" s="744">
        <v>3.1998069999999997E-2</v>
      </c>
      <c r="DN178" s="744">
        <v>3.7210839999999995E-2</v>
      </c>
      <c r="DO178" s="746">
        <v>3.8575539999999998E-2</v>
      </c>
      <c r="DP178" s="746">
        <v>3.003024E-2</v>
      </c>
      <c r="DQ178" s="744">
        <v>2.0574180000000001E-2</v>
      </c>
      <c r="DR178" s="744">
        <v>1.2485310000000001E-2</v>
      </c>
      <c r="DS178" s="746">
        <v>3.8724259999999996E-2</v>
      </c>
      <c r="DT178" s="744">
        <v>9.8661819999999994E-3</v>
      </c>
      <c r="DU178" s="744">
        <v>2.4374376545083898E-2</v>
      </c>
      <c r="DV178" s="744">
        <v>1.6300429999999998E-2</v>
      </c>
      <c r="DW178" s="744">
        <v>5.8525170000000007E-3</v>
      </c>
      <c r="DX178" s="744">
        <v>4.341855E-2</v>
      </c>
      <c r="DY178" s="744">
        <v>4.0981610000000002E-2</v>
      </c>
      <c r="DZ178" s="746">
        <v>5.5846299999999995E-2</v>
      </c>
      <c r="EA178" s="746">
        <v>4.8880689999999997E-2</v>
      </c>
      <c r="EB178" s="746"/>
      <c r="EC178" s="746">
        <v>5.7646569999999994E-2</v>
      </c>
      <c r="ED178" s="744">
        <v>9.9205261715538562E-2</v>
      </c>
      <c r="EE178" s="746">
        <v>2.4199999999999999E-2</v>
      </c>
      <c r="EF178" s="744">
        <v>1.047409E-2</v>
      </c>
      <c r="EG178" s="744"/>
      <c r="EH178" s="744"/>
      <c r="EI178" s="744">
        <v>3.7404239999999998E-2</v>
      </c>
      <c r="EJ178" s="744">
        <v>2.6771650000000001E-2</v>
      </c>
      <c r="EK178" s="744">
        <v>3.1717259999999997E-2</v>
      </c>
      <c r="EL178" s="744">
        <v>3.9328630000000003E-2</v>
      </c>
      <c r="EM178" s="744"/>
      <c r="EN178" s="744">
        <v>4.6325489999999997E-2</v>
      </c>
      <c r="EO178" s="744"/>
      <c r="EP178" s="744">
        <v>9.1209640000000008E-2</v>
      </c>
      <c r="EQ178" s="744">
        <v>2.3203669999999999E-2</v>
      </c>
      <c r="ER178" s="744">
        <v>-1.14965E-2</v>
      </c>
      <c r="ES178" s="744">
        <v>1.3572445044560677E-3</v>
      </c>
      <c r="ET178" s="744">
        <v>1.959963E-2</v>
      </c>
      <c r="EU178" s="746">
        <v>-5.0071320000000001E-3</v>
      </c>
      <c r="EV178" s="744">
        <v>2.4639669999999999E-2</v>
      </c>
      <c r="EW178" s="744">
        <v>6.8454040000000008E-2</v>
      </c>
      <c r="EX178" s="744">
        <v>4.0097969999999997E-2</v>
      </c>
      <c r="EY178" s="744">
        <v>7.4566460000000001E-2</v>
      </c>
      <c r="EZ178" s="744">
        <v>0.1790795</v>
      </c>
      <c r="FA178" s="744"/>
      <c r="FB178" s="744">
        <v>4.8956039999999999E-2</v>
      </c>
      <c r="FC178" s="744">
        <v>5.0170890000000003E-2</v>
      </c>
      <c r="FD178" s="744">
        <v>6.8130999999999997E-2</v>
      </c>
      <c r="FE178" s="744">
        <v>5.1179550000000004E-2</v>
      </c>
      <c r="FF178" s="744">
        <v>9.4695359999999992E-2</v>
      </c>
      <c r="FG178" s="744">
        <v>3.8906410000000002E-2</v>
      </c>
      <c r="FH178" s="744">
        <v>1.3220019999999999E-2</v>
      </c>
      <c r="FI178" s="744">
        <v>-2.6253610000000001E-3</v>
      </c>
      <c r="FJ178" s="744">
        <v>7.1252079999999996E-4</v>
      </c>
      <c r="FK178" s="744"/>
      <c r="FL178" s="744"/>
      <c r="FM178" s="746">
        <v>1.2441215018117235E-2</v>
      </c>
      <c r="FN178" s="746">
        <v>4.2372151392155999E-4</v>
      </c>
    </row>
    <row r="179" spans="1:170" s="699" customFormat="1" ht="12.75" customHeight="1">
      <c r="A179" s="748">
        <v>41305</v>
      </c>
      <c r="B179" s="744">
        <v>1.9590085131877766E-2</v>
      </c>
      <c r="C179" s="744">
        <v>2.4426350851221246E-2</v>
      </c>
      <c r="D179" s="750">
        <v>9.8699999999999996E-2</v>
      </c>
      <c r="E179" s="746">
        <v>1.2300524170063998E-2</v>
      </c>
      <c r="F179" s="746">
        <v>4.2077069293243508E-2</v>
      </c>
      <c r="G179" s="744"/>
      <c r="H179" s="744"/>
      <c r="I179" s="749">
        <v>4.4486233567801521E-2</v>
      </c>
      <c r="J179" s="744" t="s">
        <v>319</v>
      </c>
      <c r="K179" s="744" t="s">
        <v>319</v>
      </c>
      <c r="L179" s="744" t="s">
        <v>319</v>
      </c>
      <c r="M179" s="746" t="s">
        <v>319</v>
      </c>
      <c r="N179" s="746" t="s">
        <v>319</v>
      </c>
      <c r="O179" s="746">
        <v>7.3715298076600473E-3</v>
      </c>
      <c r="P179" s="746">
        <v>8.3948959032908999E-3</v>
      </c>
      <c r="Q179" s="746">
        <v>4.4644839197662378E-2</v>
      </c>
      <c r="R179" s="744">
        <v>4.4964030000000002E-2</v>
      </c>
      <c r="S179" s="744">
        <v>4.1923500000000002E-2</v>
      </c>
      <c r="T179" s="746">
        <v>-6.9537708538514043E-3</v>
      </c>
      <c r="U179" s="744">
        <v>2.7195631539738585E-2</v>
      </c>
      <c r="V179" s="744">
        <v>-5.0543639999999994E-2</v>
      </c>
      <c r="W179" s="744">
        <v>0.1028003</v>
      </c>
      <c r="X179" s="744">
        <v>-9.7024579999999999E-2</v>
      </c>
      <c r="Y179" s="744">
        <v>-6.8309489999999994E-3</v>
      </c>
      <c r="Z179" s="744">
        <v>6.3041760000000002E-2</v>
      </c>
      <c r="AA179" s="746">
        <v>-7.5671580000000001E-5</v>
      </c>
      <c r="AB179" s="744">
        <v>-3.8954709999999997E-3</v>
      </c>
      <c r="AC179" s="746">
        <v>-1.9015379999999998E-2</v>
      </c>
      <c r="AD179" s="744">
        <v>-3.1853440000000004E-2</v>
      </c>
      <c r="AE179" s="746">
        <v>-6.0397649999999995E-4</v>
      </c>
      <c r="AF179" s="744">
        <v>1.4657430000000001E-2</v>
      </c>
      <c r="AG179" s="744">
        <v>8.6810296361738981E-3</v>
      </c>
      <c r="AH179" s="744">
        <v>2.2056879999999997E-2</v>
      </c>
      <c r="AI179" s="744">
        <v>-5.0028944559219468E-3</v>
      </c>
      <c r="AJ179" s="744"/>
      <c r="AK179" s="746">
        <v>-5.1890289999999995E-3</v>
      </c>
      <c r="AL179" s="744">
        <v>-4.5360427419538496E-3</v>
      </c>
      <c r="AM179" s="746">
        <v>-2.5957150000000002E-3</v>
      </c>
      <c r="AN179" s="744"/>
      <c r="AO179" s="744">
        <v>-4.5360427419538496E-3</v>
      </c>
      <c r="AP179" s="744">
        <v>-8.0352680955504407E-3</v>
      </c>
      <c r="AQ179" s="746">
        <v>-6.9284179999999996E-3</v>
      </c>
      <c r="AR179" s="744">
        <v>1.5852229650561434E-3</v>
      </c>
      <c r="AS179" s="744">
        <v>3.5295774394694668E-4</v>
      </c>
      <c r="AT179" s="744">
        <v>8.8765713655547529E-4</v>
      </c>
      <c r="AU179" s="744">
        <v>-1.397206E-2</v>
      </c>
      <c r="AV179" s="744">
        <v>1.524587E-2</v>
      </c>
      <c r="AW179" s="744">
        <v>1.8927630000000001E-2</v>
      </c>
      <c r="AX179" s="744">
        <v>-9.4016520000000004E-4</v>
      </c>
      <c r="AY179" s="744">
        <v>1.9497500000000001E-3</v>
      </c>
      <c r="AZ179" s="744">
        <v>1.517461E-2</v>
      </c>
      <c r="BA179" s="746">
        <v>9.051169999999999E-3</v>
      </c>
      <c r="BB179" s="744">
        <v>1.3006510000000001E-2</v>
      </c>
      <c r="BC179" s="744"/>
      <c r="BD179" s="744">
        <v>1.8219179999999998E-2</v>
      </c>
      <c r="BE179" s="744">
        <v>3.7042749999999999E-2</v>
      </c>
      <c r="BF179" s="744"/>
      <c r="BG179" s="744">
        <v>2.28084E-2</v>
      </c>
      <c r="BH179" s="744"/>
      <c r="BI179" s="746">
        <v>7.2317711201620675E-3</v>
      </c>
      <c r="BJ179" s="746">
        <v>1.4982800000000001E-2</v>
      </c>
      <c r="BK179" s="744"/>
      <c r="BL179" s="744">
        <v>1.3082260000000002E-2</v>
      </c>
      <c r="BM179" s="744"/>
      <c r="BN179" s="746">
        <v>-9.1710000000000003E-3</v>
      </c>
      <c r="BO179" s="744"/>
      <c r="BP179" s="744">
        <v>-2.5557550000000003E-3</v>
      </c>
      <c r="BQ179" s="744"/>
      <c r="BR179" s="744">
        <v>-3.9487630000000003E-2</v>
      </c>
      <c r="BS179" s="744">
        <v>-2.9256870000000002E-3</v>
      </c>
      <c r="BT179" s="744">
        <v>-2.3402869999999999E-2</v>
      </c>
      <c r="BU179" s="744">
        <v>4.7270239999999998E-3</v>
      </c>
      <c r="BV179" s="744">
        <v>-6.5875949348934704E-3</v>
      </c>
      <c r="BW179" s="744"/>
      <c r="BX179" s="744">
        <v>2.9528539999999999E-2</v>
      </c>
      <c r="BY179" s="744">
        <v>2.5214720000000003E-2</v>
      </c>
      <c r="BZ179" s="746">
        <v>3.4500000000000003E-2</v>
      </c>
      <c r="CA179" s="744">
        <v>4.6067087213920832E-2</v>
      </c>
      <c r="CB179" s="744">
        <v>1.8127816468660241E-2</v>
      </c>
      <c r="CC179" s="746">
        <v>3.95E-2</v>
      </c>
      <c r="CD179" s="744">
        <v>7.1317829999999999E-2</v>
      </c>
      <c r="CE179" s="744">
        <v>5.6504599999999995E-2</v>
      </c>
      <c r="CF179" s="744">
        <v>3.6732550000000003E-2</v>
      </c>
      <c r="CG179" s="744">
        <v>4.8834850000000006E-2</v>
      </c>
      <c r="CH179" s="744">
        <v>5.4446410000000001E-2</v>
      </c>
      <c r="CI179" s="744">
        <v>7.3841320000000002E-2</v>
      </c>
      <c r="CJ179" s="744">
        <v>4.6067090000000005E-2</v>
      </c>
      <c r="CK179" s="744">
        <v>4.8793300000000005E-2</v>
      </c>
      <c r="CL179" s="744">
        <v>4.8007679999999997E-2</v>
      </c>
      <c r="CM179" s="744">
        <v>3.7284560000000001E-2</v>
      </c>
      <c r="CN179" s="746">
        <v>5.0521450000000002E-2</v>
      </c>
      <c r="CO179" s="746">
        <v>7.7613920000000003E-2</v>
      </c>
      <c r="CP179" s="746">
        <v>6.5078769999999994E-2</v>
      </c>
      <c r="CQ179" s="746">
        <v>4.9931130000000004E-2</v>
      </c>
      <c r="CR179" s="746">
        <v>5.6180000000000001E-2</v>
      </c>
      <c r="CS179" s="744">
        <v>5.8476879999999995E-2</v>
      </c>
      <c r="CT179" s="744">
        <v>5.1760210000000001E-2</v>
      </c>
      <c r="CU179" s="744">
        <v>6.4995549101614758E-2</v>
      </c>
      <c r="CV179" s="744">
        <v>7.4275359999999999E-2</v>
      </c>
      <c r="CW179" s="744">
        <v>6.8611850000000002E-2</v>
      </c>
      <c r="CX179" s="744">
        <v>5.9598245884716405E-2</v>
      </c>
      <c r="CY179" s="744">
        <v>7.1837619999999991E-2</v>
      </c>
      <c r="CZ179" s="746">
        <v>6.2408970000000001E-2</v>
      </c>
      <c r="DA179" s="744">
        <v>6.1093460000000002E-2</v>
      </c>
      <c r="DB179" s="744">
        <v>2.6713830000000001E-2</v>
      </c>
      <c r="DC179" s="744">
        <v>6.3605439999999999E-2</v>
      </c>
      <c r="DD179" s="744"/>
      <c r="DE179" s="744">
        <v>6.0924060000000002E-2</v>
      </c>
      <c r="DF179" s="744">
        <v>6.2206840334625202E-2</v>
      </c>
      <c r="DG179" s="744">
        <v>1.906412E-2</v>
      </c>
      <c r="DH179" s="744">
        <v>6.9240449999999995E-2</v>
      </c>
      <c r="DI179" s="744">
        <v>5.6446990000000002E-2</v>
      </c>
      <c r="DJ179" s="744">
        <v>4.7522229999999999E-2</v>
      </c>
      <c r="DK179" s="744">
        <v>5.7519790000000001E-2</v>
      </c>
      <c r="DL179" s="744">
        <v>8.3029969999999995E-2</v>
      </c>
      <c r="DM179" s="744">
        <v>3.9424609999999999E-2</v>
      </c>
      <c r="DN179" s="744">
        <v>3.7386019999999999E-2</v>
      </c>
      <c r="DO179" s="746">
        <v>7.5490580000000002E-2</v>
      </c>
      <c r="DP179" s="746">
        <v>5.8271179999999999E-2</v>
      </c>
      <c r="DQ179" s="744">
        <v>5.0631269999999999E-2</v>
      </c>
      <c r="DR179" s="744">
        <v>7.8293679999999991E-2</v>
      </c>
      <c r="DS179" s="746">
        <v>6.0303139999999998E-2</v>
      </c>
      <c r="DT179" s="744">
        <v>4.9519809999999997E-2</v>
      </c>
      <c r="DU179" s="744">
        <v>3.1457724713154667E-2</v>
      </c>
      <c r="DV179" s="744">
        <v>4.0668170000000003E-2</v>
      </c>
      <c r="DW179" s="744">
        <v>6.3513609999999998E-2</v>
      </c>
      <c r="DX179" s="744">
        <v>5.212754E-2</v>
      </c>
      <c r="DY179" s="744">
        <v>5.9835269999999996E-2</v>
      </c>
      <c r="DZ179" s="746">
        <v>3.0761139999999999E-2</v>
      </c>
      <c r="EA179" s="746">
        <v>4.0386699999999998E-2</v>
      </c>
      <c r="EB179" s="746"/>
      <c r="EC179" s="746">
        <v>2.9666619999999998E-2</v>
      </c>
      <c r="ED179" s="744">
        <v>8.9254549987534348E-2</v>
      </c>
      <c r="EE179" s="746">
        <v>7.1999999999999998E-3</v>
      </c>
      <c r="EF179" s="744">
        <v>2.2367700000000001E-2</v>
      </c>
      <c r="EG179" s="744"/>
      <c r="EH179" s="744"/>
      <c r="EI179" s="744">
        <v>9.5569069999999999E-3</v>
      </c>
      <c r="EJ179" s="744">
        <v>5.7515340000000005E-2</v>
      </c>
      <c r="EK179" s="744">
        <v>3.3904259999999999E-2</v>
      </c>
      <c r="EL179" s="744">
        <v>5.4302780000000002E-2</v>
      </c>
      <c r="EM179" s="744"/>
      <c r="EN179" s="744">
        <v>6.0964330000000004E-2</v>
      </c>
      <c r="EO179" s="744"/>
      <c r="EP179" s="744">
        <v>2.521632E-2</v>
      </c>
      <c r="EQ179" s="744">
        <v>4.4799179999999994E-2</v>
      </c>
      <c r="ER179" s="744">
        <v>4.5884970000000004E-2</v>
      </c>
      <c r="ES179" s="744">
        <v>4.4221453838554359E-2</v>
      </c>
      <c r="ET179" s="744">
        <v>3.5074340000000002E-2</v>
      </c>
      <c r="EU179" s="746">
        <v>-1.0783579999999999E-2</v>
      </c>
      <c r="EV179" s="744">
        <v>-1.6152719999999999E-2</v>
      </c>
      <c r="EW179" s="744">
        <v>-5.9698200000000007E-2</v>
      </c>
      <c r="EX179" s="744">
        <v>-4.4943819999999995E-2</v>
      </c>
      <c r="EY179" s="744">
        <v>5.6855380000000004E-2</v>
      </c>
      <c r="EZ179" s="744">
        <v>0.1888889</v>
      </c>
      <c r="FA179" s="744"/>
      <c r="FB179" s="744">
        <v>3.5689800000000001E-2</v>
      </c>
      <c r="FC179" s="744">
        <v>5.1188900000000001E-3</v>
      </c>
      <c r="FD179" s="744">
        <v>-3.0439680000000002E-3</v>
      </c>
      <c r="FE179" s="744">
        <v>4.3811139999999998E-2</v>
      </c>
      <c r="FF179" s="744">
        <v>1.4837329999999999E-2</v>
      </c>
      <c r="FG179" s="744">
        <v>2.4544220000000002E-2</v>
      </c>
      <c r="FH179" s="744">
        <v>4.5666359999999996E-2</v>
      </c>
      <c r="FI179" s="744">
        <v>3.8167939999999997E-2</v>
      </c>
      <c r="FJ179" s="744">
        <v>7.582767E-2</v>
      </c>
      <c r="FK179" s="744"/>
      <c r="FL179" s="744"/>
      <c r="FM179" s="746">
        <v>1.7694819101647719E-2</v>
      </c>
      <c r="FN179" s="746">
        <v>4.1029601251207914E-4</v>
      </c>
    </row>
    <row r="180" spans="1:170" s="699" customFormat="1" ht="12.75" customHeight="1">
      <c r="A180" s="748">
        <v>41333</v>
      </c>
      <c r="B180" s="744">
        <v>4.3328163220683891E-3</v>
      </c>
      <c r="C180" s="744">
        <v>3.4521515735388419E-3</v>
      </c>
      <c r="D180" s="750">
        <v>1.55E-2</v>
      </c>
      <c r="E180" s="746">
        <v>-5.802246104986919E-3</v>
      </c>
      <c r="F180" s="746">
        <v>1.4426664455683635E-2</v>
      </c>
      <c r="G180" s="744"/>
      <c r="H180" s="744"/>
      <c r="I180" s="749">
        <v>3.041764987207702E-2</v>
      </c>
      <c r="J180" s="744" t="s">
        <v>319</v>
      </c>
      <c r="K180" s="744" t="s">
        <v>319</v>
      </c>
      <c r="L180" s="744" t="s">
        <v>319</v>
      </c>
      <c r="M180" s="746" t="s">
        <v>319</v>
      </c>
      <c r="N180" s="746" t="s">
        <v>319</v>
      </c>
      <c r="O180" s="746">
        <v>4.5565146968500987E-3</v>
      </c>
      <c r="P180" s="746">
        <v>1.1322011322011383E-2</v>
      </c>
      <c r="Q180" s="746">
        <v>1.1912039543779285E-2</v>
      </c>
      <c r="R180" s="744">
        <v>2.639128E-2</v>
      </c>
      <c r="S180" s="744">
        <v>5.2143989999999998E-3</v>
      </c>
      <c r="T180" s="746">
        <v>-5.0543968263509154E-2</v>
      </c>
      <c r="U180" s="744">
        <v>-4.1046613543939348E-2</v>
      </c>
      <c r="V180" s="744">
        <v>-1.299907E-2</v>
      </c>
      <c r="W180" s="744">
        <v>2.1576460000000002E-2</v>
      </c>
      <c r="X180" s="744">
        <v>-2.881703E-2</v>
      </c>
      <c r="Y180" s="744">
        <v>-1.5000590000000001E-2</v>
      </c>
      <c r="Z180" s="744">
        <v>-2.9206819999999998E-2</v>
      </c>
      <c r="AA180" s="746">
        <v>6.4819110000000004E-4</v>
      </c>
      <c r="AB180" s="744">
        <v>6.079938E-3</v>
      </c>
      <c r="AC180" s="746">
        <v>1.136652E-2</v>
      </c>
      <c r="AD180" s="744">
        <v>1.2417929999999999E-2</v>
      </c>
      <c r="AE180" s="746">
        <v>3.538322E-3</v>
      </c>
      <c r="AF180" s="744">
        <v>-1.7758929999999999E-2</v>
      </c>
      <c r="AG180" s="744">
        <v>-7.6169944671536927E-3</v>
      </c>
      <c r="AH180" s="744">
        <v>-3.4374200000000001E-2</v>
      </c>
      <c r="AI180" s="744">
        <v>3.3893962604549799E-3</v>
      </c>
      <c r="AJ180" s="744"/>
      <c r="AK180" s="746">
        <v>1.9042890000000002E-3</v>
      </c>
      <c r="AL180" s="744">
        <v>8.0254879819325886E-3</v>
      </c>
      <c r="AM180" s="746">
        <v>9.1086759999999996E-3</v>
      </c>
      <c r="AN180" s="744"/>
      <c r="AO180" s="744">
        <v>8.0254879819325886E-3</v>
      </c>
      <c r="AP180" s="744">
        <v>8.6521625123543444E-3</v>
      </c>
      <c r="AQ180" s="746">
        <v>5.4264069999999994E-3</v>
      </c>
      <c r="AR180" s="744">
        <v>2.1332232314892341E-3</v>
      </c>
      <c r="AS180" s="744">
        <v>3.4893946364558115E-3</v>
      </c>
      <c r="AT180" s="744">
        <v>2.9758007342415294E-3</v>
      </c>
      <c r="AU180" s="744">
        <v>9.960090999999999E-3</v>
      </c>
      <c r="AV180" s="744">
        <v>-2.4605209999999999E-2</v>
      </c>
      <c r="AW180" s="744">
        <v>-2.4467639999999999E-2</v>
      </c>
      <c r="AX180" s="744">
        <v>4.5708140000000003E-3</v>
      </c>
      <c r="AY180" s="744">
        <v>4.4226260000000006E-4</v>
      </c>
      <c r="AZ180" s="744">
        <v>-2.5428269999999999E-2</v>
      </c>
      <c r="BA180" s="746">
        <v>4.6378879999999997E-3</v>
      </c>
      <c r="BB180" s="744">
        <v>3.4567750000000005E-3</v>
      </c>
      <c r="BC180" s="744"/>
      <c r="BD180" s="744">
        <v>9.08072E-4</v>
      </c>
      <c r="BE180" s="744">
        <v>-2.6318640000000001E-2</v>
      </c>
      <c r="BF180" s="744"/>
      <c r="BG180" s="744">
        <v>-2.3971140000000002E-2</v>
      </c>
      <c r="BH180" s="744"/>
      <c r="BI180" s="746">
        <v>1.2337919256759089E-3</v>
      </c>
      <c r="BJ180" s="746">
        <v>2.9022219999999999E-3</v>
      </c>
      <c r="BK180" s="744"/>
      <c r="BL180" s="744">
        <v>5.6740360000000004E-3</v>
      </c>
      <c r="BM180" s="744"/>
      <c r="BN180" s="746">
        <v>1.3214E-2</v>
      </c>
      <c r="BO180" s="744"/>
      <c r="BP180" s="744">
        <v>6.2710229999999997E-3</v>
      </c>
      <c r="BQ180" s="744"/>
      <c r="BR180" s="744">
        <v>3.5411820000000004E-2</v>
      </c>
      <c r="BS180" s="744">
        <v>-9.3896710000000005E-3</v>
      </c>
      <c r="BT180" s="744">
        <v>-1.9097490000000001E-3</v>
      </c>
      <c r="BU180" s="744">
        <v>-1.6434260000000001E-3</v>
      </c>
      <c r="BV180" s="744">
        <v>-2.4502917807230906E-3</v>
      </c>
      <c r="BW180" s="744"/>
      <c r="BX180" s="744">
        <v>5.3977820000000003E-3</v>
      </c>
      <c r="BY180" s="744">
        <v>-1.5773019999999998E-3</v>
      </c>
      <c r="BZ180" s="746">
        <v>-3.0000000000000001E-3</v>
      </c>
      <c r="CA180" s="744">
        <v>-1.5758560692169521E-4</v>
      </c>
      <c r="CB180" s="744">
        <v>7.0415451161855991E-3</v>
      </c>
      <c r="CC180" s="746">
        <v>8.3999999999999995E-3</v>
      </c>
      <c r="CD180" s="744">
        <v>8.2489140000000013E-3</v>
      </c>
      <c r="CE180" s="744">
        <v>-8.9137639999999994E-3</v>
      </c>
      <c r="CF180" s="744">
        <v>-2.5645349999999997E-2</v>
      </c>
      <c r="CG180" s="744">
        <v>1.777434E-2</v>
      </c>
      <c r="CH180" s="744">
        <v>1.376935E-2</v>
      </c>
      <c r="CI180" s="744">
        <v>-1.0241400000000001E-2</v>
      </c>
      <c r="CJ180" s="744">
        <v>-1.575856E-4</v>
      </c>
      <c r="CK180" s="744">
        <v>2.509583E-2</v>
      </c>
      <c r="CL180" s="744">
        <v>-5.1534240000000002E-3</v>
      </c>
      <c r="CM180" s="744">
        <v>-1.2970500000000001E-2</v>
      </c>
      <c r="CN180" s="746">
        <v>2.5038149999999999E-2</v>
      </c>
      <c r="CO180" s="746">
        <v>1.6492670000000001E-2</v>
      </c>
      <c r="CP180" s="746">
        <v>9.6848029999999988E-3</v>
      </c>
      <c r="CQ180" s="746">
        <v>2.7550020000000001E-2</v>
      </c>
      <c r="CR180" s="746">
        <v>3.46E-3</v>
      </c>
      <c r="CS180" s="744">
        <v>1.284797E-2</v>
      </c>
      <c r="CT180" s="744">
        <v>4.3988379999999995E-3</v>
      </c>
      <c r="CU180" s="744">
        <v>1.4354256896370599E-2</v>
      </c>
      <c r="CV180" s="744">
        <v>4.1315350000000001E-2</v>
      </c>
      <c r="CW180" s="744">
        <v>1.3072980000000001E-2</v>
      </c>
      <c r="CX180" s="744">
        <v>1.1414640883148586E-2</v>
      </c>
      <c r="CY180" s="744">
        <v>1.9014740000000002E-2</v>
      </c>
      <c r="CZ180" s="746">
        <v>1.0046889999999999E-2</v>
      </c>
      <c r="DA180" s="744">
        <v>1.6107409999999999E-2</v>
      </c>
      <c r="DB180" s="744">
        <v>3.4395100000000002E-3</v>
      </c>
      <c r="DC180" s="744">
        <v>1.3111610000000001E-2</v>
      </c>
      <c r="DD180" s="744"/>
      <c r="DE180" s="744">
        <v>1.5180659999999999E-2</v>
      </c>
      <c r="DF180" s="744">
        <v>1.4398688899872392E-2</v>
      </c>
      <c r="DG180" s="744">
        <v>7.8231289999999998E-3</v>
      </c>
      <c r="DH180" s="744">
        <v>2.0408159999999998E-2</v>
      </c>
      <c r="DI180" s="744">
        <v>3.3089229999999997E-2</v>
      </c>
      <c r="DJ180" s="744">
        <v>2.3236739999999999E-2</v>
      </c>
      <c r="DK180" s="744">
        <v>2.2205590000000001E-2</v>
      </c>
      <c r="DL180" s="744">
        <v>4.395604E-3</v>
      </c>
      <c r="DM180" s="744">
        <v>-1.3582780000000001E-2</v>
      </c>
      <c r="DN180" s="744">
        <v>1.2159390000000001E-2</v>
      </c>
      <c r="DO180" s="746">
        <v>-2.7184089999999998E-2</v>
      </c>
      <c r="DP180" s="746">
        <v>-2.5850100000000001E-2</v>
      </c>
      <c r="DQ180" s="744">
        <v>-1.1405529999999999E-2</v>
      </c>
      <c r="DR180" s="744">
        <v>-1.588724E-2</v>
      </c>
      <c r="DS180" s="746">
        <v>-6.3865779999999997E-2</v>
      </c>
      <c r="DT180" s="744">
        <v>-1.7971000000000001E-2</v>
      </c>
      <c r="DU180" s="744">
        <v>-7.3064608817010601E-3</v>
      </c>
      <c r="DV180" s="744">
        <v>-2.7311519999999999E-2</v>
      </c>
      <c r="DW180" s="744">
        <v>1.690794E-2</v>
      </c>
      <c r="DX180" s="744">
        <v>-4.302309E-2</v>
      </c>
      <c r="DY180" s="744">
        <v>-4.7776400000000005E-3</v>
      </c>
      <c r="DZ180" s="746">
        <v>2.6339869999999998E-2</v>
      </c>
      <c r="EA180" s="746">
        <v>8.4472080000000012E-3</v>
      </c>
      <c r="EB180" s="746"/>
      <c r="EC180" s="746">
        <v>2.3868619999999997E-2</v>
      </c>
      <c r="ED180" s="744">
        <v>3.7613488975356768E-2</v>
      </c>
      <c r="EE180" s="746">
        <v>1.5599999999999999E-2</v>
      </c>
      <c r="EF180" s="744">
        <v>1.3864639999999999E-2</v>
      </c>
      <c r="EG180" s="744"/>
      <c r="EH180" s="744"/>
      <c r="EI180" s="744">
        <v>-5.950285E-4</v>
      </c>
      <c r="EJ180" s="744">
        <v>-2.664975E-2</v>
      </c>
      <c r="EK180" s="744">
        <v>4.5960409999999993E-2</v>
      </c>
      <c r="EL180" s="744">
        <v>3.383046E-2</v>
      </c>
      <c r="EM180" s="744"/>
      <c r="EN180" s="744">
        <v>-3.1898599999999999E-2</v>
      </c>
      <c r="EO180" s="744"/>
      <c r="EP180" s="744">
        <v>-6.0766819999999999E-2</v>
      </c>
      <c r="EQ180" s="744">
        <v>-8.3785119999999994E-3</v>
      </c>
      <c r="ER180" s="744">
        <v>-3.486653E-2</v>
      </c>
      <c r="ES180" s="744">
        <v>-7.9840386368751681E-2</v>
      </c>
      <c r="ET180" s="744">
        <v>-7.8821360000000007E-2</v>
      </c>
      <c r="EU180" s="746">
        <v>-8.720921999999999E-3</v>
      </c>
      <c r="EV180" s="744">
        <v>8.9552240000000012E-3</v>
      </c>
      <c r="EW180" s="744">
        <v>3.5588380000000003E-2</v>
      </c>
      <c r="EX180" s="744">
        <v>1.1764710000000001E-2</v>
      </c>
      <c r="EY180" s="744">
        <v>3.0626289999999997E-2</v>
      </c>
      <c r="EZ180" s="744">
        <v>1.401869E-3</v>
      </c>
      <c r="FA180" s="744"/>
      <c r="FB180" s="744">
        <v>-1.5904560000000002E-2</v>
      </c>
      <c r="FC180" s="744">
        <v>2.6285530000000001E-3</v>
      </c>
      <c r="FD180" s="744">
        <v>-2.2842929999999997E-2</v>
      </c>
      <c r="FE180" s="744">
        <v>-3.124151E-2</v>
      </c>
      <c r="FF180" s="744">
        <v>-2.8888500000000001E-2</v>
      </c>
      <c r="FG180" s="744">
        <v>-2.8496769999999998E-2</v>
      </c>
      <c r="FH180" s="744">
        <v>-8.4670230000000006E-3</v>
      </c>
      <c r="FI180" s="744">
        <v>1.7748479999999999E-3</v>
      </c>
      <c r="FJ180" s="744">
        <v>1.5221739999999999E-2</v>
      </c>
      <c r="FK180" s="744"/>
      <c r="FL180" s="744"/>
      <c r="FM180" s="746">
        <v>7.3888400456412207E-4</v>
      </c>
      <c r="FN180" s="746">
        <v>3.53855167642525E-4</v>
      </c>
    </row>
    <row r="181" spans="1:170" s="699" customFormat="1" ht="12.75" customHeight="1">
      <c r="A181" s="748">
        <v>41364</v>
      </c>
      <c r="B181" s="744">
        <v>7.1587415650073982E-3</v>
      </c>
      <c r="C181" s="744">
        <v>1.0800864069125504E-2</v>
      </c>
      <c r="D181" s="750">
        <v>1.37E-2</v>
      </c>
      <c r="E181" s="746">
        <v>1.780056538206698E-2</v>
      </c>
      <c r="F181" s="746">
        <v>2.9750715161422248E-2</v>
      </c>
      <c r="G181" s="744"/>
      <c r="H181" s="744"/>
      <c r="I181" s="749">
        <v>2.0982152380197648E-2</v>
      </c>
      <c r="J181" s="744">
        <v>1.0063000000000001E-2</v>
      </c>
      <c r="K181" s="744">
        <v>1.0063000000000001E-2</v>
      </c>
      <c r="L181" s="744">
        <v>1.0063000000000001E-2</v>
      </c>
      <c r="M181" s="746">
        <v>3.9264E-2</v>
      </c>
      <c r="N181" s="746">
        <v>3.9264E-2</v>
      </c>
      <c r="O181" s="746">
        <v>5.974501894215732E-3</v>
      </c>
      <c r="P181" s="746">
        <v>9.5488969377675037E-3</v>
      </c>
      <c r="Q181" s="746">
        <v>6.4982000851990795E-2</v>
      </c>
      <c r="R181" s="744">
        <v>4.0245949999999996E-2</v>
      </c>
      <c r="S181" s="744">
        <v>2.0439759999999998E-2</v>
      </c>
      <c r="T181" s="746">
        <v>1.1325580364773602E-2</v>
      </c>
      <c r="U181" s="744">
        <v>4.0529318146778071E-3</v>
      </c>
      <c r="V181" s="744">
        <v>-3.7629349999999999E-2</v>
      </c>
      <c r="W181" s="744">
        <v>7.3873069999999999E-2</v>
      </c>
      <c r="X181" s="744">
        <v>-7.4011630000000009E-2</v>
      </c>
      <c r="Y181" s="744">
        <v>-2.0651849999999999E-2</v>
      </c>
      <c r="Z181" s="744">
        <v>3.512523E-3</v>
      </c>
      <c r="AA181" s="746">
        <v>2.2706629999999999E-4</v>
      </c>
      <c r="AB181" s="744">
        <v>1.0330739999999999E-3</v>
      </c>
      <c r="AC181" s="746">
        <v>5.3183480000000005E-3</v>
      </c>
      <c r="AD181" s="744">
        <v>-4.2070789999999999E-3</v>
      </c>
      <c r="AE181" s="746">
        <v>7.5859120000000002E-3</v>
      </c>
      <c r="AF181" s="744">
        <v>1.106389E-2</v>
      </c>
      <c r="AG181" s="744">
        <v>-3.2785931635967991E-3</v>
      </c>
      <c r="AH181" s="744">
        <v>-1.4587129999999999E-2</v>
      </c>
      <c r="AI181" s="744">
        <v>1.1649927653416547E-3</v>
      </c>
      <c r="AJ181" s="744"/>
      <c r="AK181" s="746">
        <v>2.1320549999999999E-3</v>
      </c>
      <c r="AL181" s="744">
        <v>4.209312450725422E-3</v>
      </c>
      <c r="AM181" s="746">
        <v>3.2237389999999998E-3</v>
      </c>
      <c r="AN181" s="744"/>
      <c r="AO181" s="744">
        <v>4.209312450725422E-3</v>
      </c>
      <c r="AP181" s="744">
        <v>3.1353111742775663E-3</v>
      </c>
      <c r="AQ181" s="746">
        <v>3.084037E-3</v>
      </c>
      <c r="AR181" s="744">
        <v>1.0986747236145789E-3</v>
      </c>
      <c r="AS181" s="744">
        <v>1.6792335579276507E-3</v>
      </c>
      <c r="AT181" s="744">
        <v>1.4362123613314015E-3</v>
      </c>
      <c r="AU181" s="744">
        <v>-1.494111E-3</v>
      </c>
      <c r="AV181" s="744">
        <v>-1.472626E-2</v>
      </c>
      <c r="AW181" s="744">
        <v>-1.4753099999999998E-2</v>
      </c>
      <c r="AX181" s="744">
        <v>3.077953E-3</v>
      </c>
      <c r="AY181" s="744">
        <v>1.140533E-2</v>
      </c>
      <c r="AZ181" s="744">
        <v>-1.5892139999999999E-2</v>
      </c>
      <c r="BA181" s="746">
        <v>9.3851460000000005E-3</v>
      </c>
      <c r="BB181" s="744">
        <v>8.3661450000000002E-3</v>
      </c>
      <c r="BC181" s="744"/>
      <c r="BD181" s="744">
        <v>1.4449209999999999E-2</v>
      </c>
      <c r="BE181" s="744">
        <v>-1.9569840000000002E-2</v>
      </c>
      <c r="BF181" s="744"/>
      <c r="BG181" s="744">
        <v>-1.5628329999999999E-2</v>
      </c>
      <c r="BH181" s="744"/>
      <c r="BI181" s="746">
        <v>5.0868865747536575E-3</v>
      </c>
      <c r="BJ181" s="746">
        <v>7.802514E-3</v>
      </c>
      <c r="BK181" s="744"/>
      <c r="BL181" s="744">
        <v>1.0505839999999999E-2</v>
      </c>
      <c r="BM181" s="744"/>
      <c r="BN181" s="746">
        <v>2.6080000000000001E-3</v>
      </c>
      <c r="BO181" s="744"/>
      <c r="BP181" s="744">
        <v>-3.3507369999999999E-4</v>
      </c>
      <c r="BQ181" s="744"/>
      <c r="BR181" s="744">
        <v>1.2545010000000001E-2</v>
      </c>
      <c r="BS181" s="744">
        <v>-4.1469200000000001E-3</v>
      </c>
      <c r="BT181" s="744">
        <v>-1.0288060000000002E-2</v>
      </c>
      <c r="BU181" s="744">
        <v>-1.4964829999999999E-4</v>
      </c>
      <c r="BV181" s="744">
        <v>-5.6582527968153107E-3</v>
      </c>
      <c r="BW181" s="744"/>
      <c r="BX181" s="744">
        <v>2.2909139999999998E-2</v>
      </c>
      <c r="BY181" s="744">
        <v>1.8115599999999999E-2</v>
      </c>
      <c r="BZ181" s="746">
        <v>2.3E-2</v>
      </c>
      <c r="CA181" s="744">
        <v>1.8283460113531325E-2</v>
      </c>
      <c r="CB181" s="744">
        <v>1.6981320547397871E-2</v>
      </c>
      <c r="CC181" s="746">
        <v>2.7099999999999999E-2</v>
      </c>
      <c r="CD181" s="744">
        <v>5.7844119999999999E-2</v>
      </c>
      <c r="CE181" s="744">
        <v>1.4432130000000001E-2</v>
      </c>
      <c r="CF181" s="744">
        <v>3.7748919999999998E-2</v>
      </c>
      <c r="CG181" s="744">
        <v>6.6628699999999999E-2</v>
      </c>
      <c r="CH181" s="744">
        <v>3.9049239999999999E-2</v>
      </c>
      <c r="CI181" s="744">
        <v>2.6607539999999999E-2</v>
      </c>
      <c r="CJ181" s="744">
        <v>1.8283460000000001E-2</v>
      </c>
      <c r="CK181" s="744">
        <v>8.7840739999999994E-3</v>
      </c>
      <c r="CL181" s="744">
        <v>2.3253099999999999E-2</v>
      </c>
      <c r="CM181" s="744">
        <v>1.314094E-2</v>
      </c>
      <c r="CN181" s="746">
        <v>4.4889849999999995E-2</v>
      </c>
      <c r="CO181" s="746">
        <v>3.1036879999999999E-2</v>
      </c>
      <c r="CP181" s="746">
        <v>4.3647369999999998E-2</v>
      </c>
      <c r="CQ181" s="746">
        <v>4.9616399999999998E-2</v>
      </c>
      <c r="CR181" s="746">
        <v>3.1739999999999997E-2</v>
      </c>
      <c r="CS181" s="744">
        <v>3.0725859999999997E-2</v>
      </c>
      <c r="CT181" s="744">
        <v>3.4958110000000001E-2</v>
      </c>
      <c r="CU181" s="744">
        <v>3.9616483255956236E-2</v>
      </c>
      <c r="CV181" s="744">
        <v>4.6963559999999994E-2</v>
      </c>
      <c r="CW181" s="744">
        <v>4.2947280000000004E-2</v>
      </c>
      <c r="CX181" s="744">
        <v>4.1630180210933787E-2</v>
      </c>
      <c r="CY181" s="744">
        <v>3.9401659999999998E-2</v>
      </c>
      <c r="CZ181" s="746">
        <v>4.6588739999999997E-2</v>
      </c>
      <c r="DA181" s="744">
        <v>3.8089419999999999E-2</v>
      </c>
      <c r="DB181" s="744">
        <v>3.0259010000000003E-2</v>
      </c>
      <c r="DC181" s="744">
        <v>4.0415760000000002E-2</v>
      </c>
      <c r="DD181" s="744"/>
      <c r="DE181" s="744">
        <v>8.2143580000000008E-2</v>
      </c>
      <c r="DF181" s="744">
        <v>8.3389965251509768E-2</v>
      </c>
      <c r="DG181" s="744">
        <v>2.580588E-2</v>
      </c>
      <c r="DH181" s="744">
        <v>3.978719E-2</v>
      </c>
      <c r="DI181" s="744">
        <v>4.9285219999999998E-2</v>
      </c>
      <c r="DJ181" s="744">
        <v>5.3629420000000004E-2</v>
      </c>
      <c r="DK181" s="744">
        <v>2.369808E-2</v>
      </c>
      <c r="DL181" s="744">
        <v>2.5431829999999999E-2</v>
      </c>
      <c r="DM181" s="744">
        <v>2.2119010000000001E-2</v>
      </c>
      <c r="DN181" s="744">
        <v>2.8680340000000002E-2</v>
      </c>
      <c r="DO181" s="746">
        <v>6.7884449999999997E-3</v>
      </c>
      <c r="DP181" s="746">
        <v>-3.8616919999999999E-3</v>
      </c>
      <c r="DQ181" s="744">
        <v>1.619054E-2</v>
      </c>
      <c r="DR181" s="744">
        <v>1.368493E-2</v>
      </c>
      <c r="DS181" s="746">
        <v>-2.3652050000000001E-2</v>
      </c>
      <c r="DT181" s="744">
        <v>2.591069E-2</v>
      </c>
      <c r="DU181" s="744">
        <v>9.9239166391007494E-4</v>
      </c>
      <c r="DV181" s="744">
        <v>1.4712289999999999E-2</v>
      </c>
      <c r="DW181" s="744">
        <v>1.297182E-2</v>
      </c>
      <c r="DX181" s="744">
        <v>-1.142373E-2</v>
      </c>
      <c r="DY181" s="744">
        <v>-9.8904279999999997E-3</v>
      </c>
      <c r="DZ181" s="746">
        <v>4.8903149999999999E-2</v>
      </c>
      <c r="EA181" s="746">
        <v>3.3672979999999998E-2</v>
      </c>
      <c r="EB181" s="746"/>
      <c r="EC181" s="746">
        <v>5.3570970000000002E-2</v>
      </c>
      <c r="ED181" s="744">
        <v>6.7205882352941115E-2</v>
      </c>
      <c r="EE181" s="746">
        <v>-8.0000000000000002E-3</v>
      </c>
      <c r="EF181" s="744">
        <v>2.129925E-3</v>
      </c>
      <c r="EG181" s="744"/>
      <c r="EH181" s="744"/>
      <c r="EI181" s="744">
        <v>-1.5520590000000001E-2</v>
      </c>
      <c r="EJ181" s="744">
        <v>1.285156E-2</v>
      </c>
      <c r="EK181" s="744">
        <v>2.363548E-2</v>
      </c>
      <c r="EL181" s="744">
        <v>-5.1712780000000005E-3</v>
      </c>
      <c r="EM181" s="744"/>
      <c r="EN181" s="744">
        <v>-4.8973190000000007E-2</v>
      </c>
      <c r="EO181" s="744"/>
      <c r="EP181" s="744">
        <v>-5.1861360000000002E-2</v>
      </c>
      <c r="EQ181" s="744">
        <v>-1.39165E-2</v>
      </c>
      <c r="ER181" s="744">
        <v>1.076799E-2</v>
      </c>
      <c r="ES181" s="744">
        <v>-1.6423843365910296E-3</v>
      </c>
      <c r="ET181" s="744">
        <v>5.1979209999999994E-3</v>
      </c>
      <c r="EU181" s="746">
        <v>5.1319420000000004E-3</v>
      </c>
      <c r="EV181" s="744">
        <v>-1.331361E-2</v>
      </c>
      <c r="EW181" s="744">
        <v>-3.663479E-2</v>
      </c>
      <c r="EX181" s="744">
        <v>2.3939810000000002E-2</v>
      </c>
      <c r="EY181" s="744">
        <v>1.391208E-2</v>
      </c>
      <c r="EZ181" s="744">
        <v>-4.759683E-2</v>
      </c>
      <c r="FA181" s="744"/>
      <c r="FB181" s="744">
        <v>-1.010105E-2</v>
      </c>
      <c r="FC181" s="744">
        <v>-3.113223E-3</v>
      </c>
      <c r="FD181" s="744">
        <v>-1.0068280000000001E-2</v>
      </c>
      <c r="FE181" s="744">
        <v>4.5849689999999999E-2</v>
      </c>
      <c r="FF181" s="744">
        <v>-1.179031E-2</v>
      </c>
      <c r="FG181" s="744">
        <v>2.8770560000000001E-2</v>
      </c>
      <c r="FH181" s="744">
        <v>1.9775279999999999E-2</v>
      </c>
      <c r="FI181" s="744">
        <v>5.3151099999999996E-3</v>
      </c>
      <c r="FJ181" s="744">
        <v>6.5514939999999994E-2</v>
      </c>
      <c r="FK181" s="744"/>
      <c r="FL181" s="744"/>
      <c r="FM181" s="746">
        <v>9.0095983999549656E-3</v>
      </c>
      <c r="FN181" s="746">
        <v>3.3519970854500869E-4</v>
      </c>
    </row>
    <row r="182" spans="1:170" s="699" customFormat="1" ht="12.75" customHeight="1">
      <c r="A182" s="748">
        <v>41394</v>
      </c>
      <c r="B182" s="744">
        <v>6.2018554059997122E-3</v>
      </c>
      <c r="C182" s="744">
        <v>1.3693208801646373E-2</v>
      </c>
      <c r="D182" s="750">
        <v>1.1000000000000001E-3</v>
      </c>
      <c r="E182" s="746">
        <v>-9.1994803260186941E-3</v>
      </c>
      <c r="F182" s="746">
        <v>4.1987459322168297E-2</v>
      </c>
      <c r="G182" s="744"/>
      <c r="H182" s="744"/>
      <c r="I182" s="749">
        <v>4.4910259425089638E-2</v>
      </c>
      <c r="J182" s="744" t="s">
        <v>319</v>
      </c>
      <c r="K182" s="744" t="s">
        <v>319</v>
      </c>
      <c r="L182" s="744" t="s">
        <v>319</v>
      </c>
      <c r="M182" s="746" t="s">
        <v>319</v>
      </c>
      <c r="N182" s="746" t="s">
        <v>319</v>
      </c>
      <c r="O182" s="746">
        <v>2.5868178021119469E-2</v>
      </c>
      <c r="P182" s="746">
        <v>1.108936725375087E-2</v>
      </c>
      <c r="Q182" s="746">
        <v>1.882353953028626E-2</v>
      </c>
      <c r="R182" s="744">
        <v>8.0601829999999999E-2</v>
      </c>
      <c r="S182" s="744">
        <v>5.1138009999999998E-2</v>
      </c>
      <c r="T182" s="746">
        <v>-7.5611893583724554E-2</v>
      </c>
      <c r="U182" s="744">
        <v>-3.5353536125964702E-2</v>
      </c>
      <c r="V182" s="744">
        <v>-2.313457E-2</v>
      </c>
      <c r="W182" s="744">
        <v>3.8640720000000003E-2</v>
      </c>
      <c r="X182" s="744">
        <v>-4.1420120000000005E-2</v>
      </c>
      <c r="Y182" s="744">
        <v>-1.794871E-2</v>
      </c>
      <c r="Z182" s="744">
        <v>-9.1005939999999994E-2</v>
      </c>
      <c r="AA182" s="746">
        <v>9.8373059999999992E-4</v>
      </c>
      <c r="AB182" s="744">
        <v>5.6389589999999998E-3</v>
      </c>
      <c r="AC182" s="746">
        <v>1.4918910000000001E-2</v>
      </c>
      <c r="AD182" s="744">
        <v>4.6833260000000002E-2</v>
      </c>
      <c r="AE182" s="746">
        <v>3.7595799999999997E-4</v>
      </c>
      <c r="AF182" s="744">
        <v>2.3753920000000001E-2</v>
      </c>
      <c r="AG182" s="744">
        <v>-9.6729237627098952E-3</v>
      </c>
      <c r="AH182" s="744">
        <v>5.2517910000000001E-2</v>
      </c>
      <c r="AI182" s="744">
        <v>5.3187249937567405E-3</v>
      </c>
      <c r="AJ182" s="744"/>
      <c r="AK182" s="746">
        <v>7.9406860000000006E-3</v>
      </c>
      <c r="AL182" s="744">
        <v>1.685010391288011E-2</v>
      </c>
      <c r="AM182" s="746">
        <v>1.735215E-2</v>
      </c>
      <c r="AN182" s="744"/>
      <c r="AO182" s="744">
        <v>1.685010391288011E-2</v>
      </c>
      <c r="AP182" s="744">
        <v>1.6357082001371648E-2</v>
      </c>
      <c r="AQ182" s="746">
        <v>1.6910019999999998E-2</v>
      </c>
      <c r="AR182" s="744">
        <v>3.0180396460661729E-3</v>
      </c>
      <c r="AS182" s="744">
        <v>3.9595180401219565E-3</v>
      </c>
      <c r="AT182" s="744">
        <v>4.8005898458396423E-3</v>
      </c>
      <c r="AU182" s="744">
        <v>2.3545460000000001E-2</v>
      </c>
      <c r="AV182" s="744">
        <v>3.9805670000000001E-2</v>
      </c>
      <c r="AW182" s="744">
        <v>4.406612E-2</v>
      </c>
      <c r="AX182" s="744">
        <v>7.4044419999999998E-3</v>
      </c>
      <c r="AY182" s="744">
        <v>1.870397E-2</v>
      </c>
      <c r="AZ182" s="744">
        <v>4.8706079999999999E-2</v>
      </c>
      <c r="BA182" s="746">
        <v>2.3018550000000002E-2</v>
      </c>
      <c r="BB182" s="744">
        <v>2.000975E-2</v>
      </c>
      <c r="BC182" s="744"/>
      <c r="BD182" s="744">
        <v>1.9992389999999999E-2</v>
      </c>
      <c r="BE182" s="744">
        <v>5.6013390000000003E-2</v>
      </c>
      <c r="BF182" s="744"/>
      <c r="BG182" s="744">
        <v>4.1521460000000003E-2</v>
      </c>
      <c r="BH182" s="744">
        <v>1.8765009999999999E-2</v>
      </c>
      <c r="BI182" s="746">
        <v>1.3864086600315659E-2</v>
      </c>
      <c r="BJ182" s="746">
        <v>7.1316650000000006E-3</v>
      </c>
      <c r="BK182" s="744">
        <v>-0.36427210000000004</v>
      </c>
      <c r="BL182" s="744">
        <v>1.0011550000000001E-2</v>
      </c>
      <c r="BM182" s="744"/>
      <c r="BN182" s="746">
        <v>1.5592999999999999E-2</v>
      </c>
      <c r="BO182" s="744"/>
      <c r="BP182" s="744">
        <v>1.4076999999999999E-2</v>
      </c>
      <c r="BQ182" s="744"/>
      <c r="BR182" s="744">
        <v>1.4566919999999999E-3</v>
      </c>
      <c r="BS182" s="744">
        <v>2.3200479999999999E-2</v>
      </c>
      <c r="BT182" s="744">
        <v>3.5615279999999999E-2</v>
      </c>
      <c r="BU182" s="744">
        <v>2.7339850000000002E-2</v>
      </c>
      <c r="BV182" s="744">
        <v>2.0079248495072477E-2</v>
      </c>
      <c r="BW182" s="744"/>
      <c r="BX182" s="744">
        <v>1.719149E-2</v>
      </c>
      <c r="BY182" s="744">
        <v>2.6276419999999998E-2</v>
      </c>
      <c r="BZ182" s="746">
        <v>3.7600000000000001E-2</v>
      </c>
      <c r="CA182" s="744">
        <v>2.8568152793215118E-2</v>
      </c>
      <c r="CB182" s="744">
        <v>1.5126215499459805E-2</v>
      </c>
      <c r="CC182" s="746">
        <v>5.1999999999999998E-2</v>
      </c>
      <c r="CD182" s="744">
        <v>3.8127540000000001E-2</v>
      </c>
      <c r="CE182" s="744">
        <v>5.0103090000000003E-2</v>
      </c>
      <c r="CF182" s="744">
        <v>6.6577669999999992E-2</v>
      </c>
      <c r="CG182" s="744">
        <v>3.3101980000000003E-2</v>
      </c>
      <c r="CH182" s="744">
        <v>2.4509820000000002E-2</v>
      </c>
      <c r="CI182" s="744">
        <v>2.8797700000000002E-2</v>
      </c>
      <c r="CJ182" s="744">
        <v>2.856815E-2</v>
      </c>
      <c r="CK182" s="744">
        <v>1.7818259999999999E-2</v>
      </c>
      <c r="CL182" s="744">
        <v>4.2974459999999999E-2</v>
      </c>
      <c r="CM182" s="744">
        <v>5.0186510000000004E-2</v>
      </c>
      <c r="CN182" s="746">
        <v>2.1029580000000003E-2</v>
      </c>
      <c r="CO182" s="746">
        <v>1.9502349999999998E-2</v>
      </c>
      <c r="CP182" s="746">
        <v>1.6934939999999999E-2</v>
      </c>
      <c r="CQ182" s="746">
        <v>2.7777780000000002E-2</v>
      </c>
      <c r="CR182" s="746">
        <v>1.2279999999999999E-2</v>
      </c>
      <c r="CS182" s="744">
        <v>1.4357990000000001E-2</v>
      </c>
      <c r="CT182" s="744">
        <v>2.8921039999999999E-3</v>
      </c>
      <c r="CU182" s="744">
        <v>1.5120736741541574E-2</v>
      </c>
      <c r="CV182" s="744">
        <v>5.4137670000000008E-3</v>
      </c>
      <c r="CW182" s="744">
        <v>1.3198209999999998E-2</v>
      </c>
      <c r="CX182" s="744">
        <v>-9.6606655600117719E-4</v>
      </c>
      <c r="CY182" s="744">
        <v>-1.3130599999999999E-2</v>
      </c>
      <c r="CZ182" s="746">
        <v>-3.4946519999999996E-3</v>
      </c>
      <c r="DA182" s="744">
        <v>1.957132E-2</v>
      </c>
      <c r="DB182" s="744">
        <v>2.5373350000000003E-2</v>
      </c>
      <c r="DC182" s="744">
        <v>2.2127270000000001E-2</v>
      </c>
      <c r="DD182" s="744"/>
      <c r="DE182" s="744">
        <v>7.7408870000000005E-2</v>
      </c>
      <c r="DF182" s="744">
        <v>7.7397402136284432E-2</v>
      </c>
      <c r="DG182" s="744">
        <v>1.750908E-2</v>
      </c>
      <c r="DH182" s="744">
        <v>-1.9680650000000001E-2</v>
      </c>
      <c r="DI182" s="744">
        <v>2.941916E-2</v>
      </c>
      <c r="DJ182" s="744">
        <v>5.9590789999999998E-2</v>
      </c>
      <c r="DK182" s="744">
        <v>-7.4233720000000001E-3</v>
      </c>
      <c r="DL182" s="744">
        <v>-1.3113099999999999E-2</v>
      </c>
      <c r="DM182" s="744">
        <v>9.4435939999999996E-3</v>
      </c>
      <c r="DN182" s="744">
        <v>6.7347229999999994E-2</v>
      </c>
      <c r="DO182" s="746">
        <v>4.3500549999999999E-2</v>
      </c>
      <c r="DP182" s="746">
        <v>4.3227919999999996E-2</v>
      </c>
      <c r="DQ182" s="744">
        <v>4.1568569999999999E-2</v>
      </c>
      <c r="DR182" s="744">
        <v>4.7473439999999999E-2</v>
      </c>
      <c r="DS182" s="746">
        <v>7.0003549999999998E-2</v>
      </c>
      <c r="DT182" s="744">
        <v>4.0929760000000003E-2</v>
      </c>
      <c r="DU182" s="744">
        <v>3.0403172504956943E-2</v>
      </c>
      <c r="DV182" s="744">
        <v>2.725226E-2</v>
      </c>
      <c r="DW182" s="744">
        <v>5.580893E-3</v>
      </c>
      <c r="DX182" s="744">
        <v>3.5055309999999999E-2</v>
      </c>
      <c r="DY182" s="744">
        <v>5.4228240000000004E-2</v>
      </c>
      <c r="DZ182" s="746">
        <v>8.7852470000000002E-2</v>
      </c>
      <c r="EA182" s="746">
        <v>8.0494499999999997E-2</v>
      </c>
      <c r="EB182" s="746"/>
      <c r="EC182" s="746">
        <v>8.3984760000000006E-2</v>
      </c>
      <c r="ED182" s="744">
        <v>0.12270910844701666</v>
      </c>
      <c r="EE182" s="746">
        <v>1.7000000000000001E-2</v>
      </c>
      <c r="EF182" s="744">
        <v>2.4176410000000002E-2</v>
      </c>
      <c r="EG182" s="744"/>
      <c r="EH182" s="744"/>
      <c r="EI182" s="744">
        <v>1.007226E-2</v>
      </c>
      <c r="EJ182" s="744">
        <v>1.7193819999999999E-2</v>
      </c>
      <c r="EK182" s="744">
        <v>2.8485279999999998E-2</v>
      </c>
      <c r="EL182" s="744">
        <v>3.844471E-2</v>
      </c>
      <c r="EM182" s="744"/>
      <c r="EN182" s="744">
        <v>1.803517E-2</v>
      </c>
      <c r="EO182" s="744"/>
      <c r="EP182" s="744">
        <v>2.1933390000000001E-2</v>
      </c>
      <c r="EQ182" s="744">
        <v>3.125E-2</v>
      </c>
      <c r="ER182" s="744">
        <v>1.7216020000000002E-2</v>
      </c>
      <c r="ES182" s="744">
        <v>4.2469302832691902E-2</v>
      </c>
      <c r="ET182" s="744">
        <v>5.5290369999999998E-2</v>
      </c>
      <c r="EU182" s="746">
        <v>3.5740319999999999E-2</v>
      </c>
      <c r="EV182" s="744">
        <v>4.947526E-2</v>
      </c>
      <c r="EW182" s="744">
        <v>-1.6994780000000001E-2</v>
      </c>
      <c r="EX182" s="744">
        <v>5.6780229999999994E-2</v>
      </c>
      <c r="EY182" s="744">
        <v>4.2810100000000004E-2</v>
      </c>
      <c r="EZ182" s="744">
        <v>-4.4096029999999994E-2</v>
      </c>
      <c r="FA182" s="744"/>
      <c r="FB182" s="744">
        <v>1.360543E-2</v>
      </c>
      <c r="FC182" s="744">
        <v>2.8435240000000001E-2</v>
      </c>
      <c r="FD182" s="744">
        <v>1.215806E-2</v>
      </c>
      <c r="FE182" s="744">
        <v>-3.0030830000000001E-2</v>
      </c>
      <c r="FF182" s="744">
        <v>1.2298089999999999E-2</v>
      </c>
      <c r="FG182" s="744">
        <v>7.2375030000000007E-2</v>
      </c>
      <c r="FH182" s="744">
        <v>-4.8479509999999996E-3</v>
      </c>
      <c r="FI182" s="744">
        <v>5.0352470000000001E-4</v>
      </c>
      <c r="FJ182" s="744">
        <v>3.1508189999999998E-2</v>
      </c>
      <c r="FK182" s="744"/>
      <c r="FL182" s="744"/>
      <c r="FM182" s="746">
        <v>1.4847954353887305E-2</v>
      </c>
      <c r="FN182" s="746">
        <v>3.7114318717401673E-4</v>
      </c>
    </row>
    <row r="183" spans="1:170" s="699" customFormat="1" ht="12.75" customHeight="1">
      <c r="A183" s="748">
        <v>41425</v>
      </c>
      <c r="B183" s="744">
        <v>7.4827888304462853E-3</v>
      </c>
      <c r="C183" s="744">
        <v>9.682205044116543E-3</v>
      </c>
      <c r="D183" s="750">
        <v>6.0499999999999998E-2</v>
      </c>
      <c r="E183" s="746">
        <v>3.0898965061129324E-2</v>
      </c>
      <c r="F183" s="746">
        <v>1.8205362583790352E-2</v>
      </c>
      <c r="G183" s="744"/>
      <c r="H183" s="744"/>
      <c r="I183" s="749">
        <v>-2.2598924563690836E-2</v>
      </c>
      <c r="J183" s="744" t="s">
        <v>319</v>
      </c>
      <c r="K183" s="744" t="s">
        <v>319</v>
      </c>
      <c r="L183" s="744" t="s">
        <v>319</v>
      </c>
      <c r="M183" s="746" t="s">
        <v>319</v>
      </c>
      <c r="N183" s="746" t="s">
        <v>319</v>
      </c>
      <c r="O183" s="746">
        <v>1.6422555606379714E-3</v>
      </c>
      <c r="P183" s="746">
        <v>4.516129032258176E-3</v>
      </c>
      <c r="Q183" s="746">
        <v>-9.4527821697530046E-2</v>
      </c>
      <c r="R183" s="744">
        <v>-0.12580810000000001</v>
      </c>
      <c r="S183" s="744">
        <v>-6.5324010000000002E-2</v>
      </c>
      <c r="T183" s="746">
        <v>-6.0208165448869533E-2</v>
      </c>
      <c r="U183" s="744">
        <v>-9.0403025948770921E-4</v>
      </c>
      <c r="V183" s="744">
        <v>-2.3682460000000002E-2</v>
      </c>
      <c r="W183" s="744">
        <v>4.5514510000000001E-2</v>
      </c>
      <c r="X183" s="744">
        <v>-4.9382720000000005E-2</v>
      </c>
      <c r="Y183" s="744">
        <v>-4.8561189999999997E-2</v>
      </c>
      <c r="Z183" s="744">
        <v>0.1404675</v>
      </c>
      <c r="AA183" s="746">
        <v>-1.6253400000000001E-3</v>
      </c>
      <c r="AB183" s="744">
        <v>-1.344505E-2</v>
      </c>
      <c r="AC183" s="746">
        <v>-3.2243670000000002E-2</v>
      </c>
      <c r="AD183" s="744">
        <v>-6.7632880000000006E-2</v>
      </c>
      <c r="AE183" s="746">
        <v>-2.1016819999999999E-2</v>
      </c>
      <c r="AF183" s="744">
        <v>-4.6144819999999996E-2</v>
      </c>
      <c r="AG183" s="744">
        <v>-1.366908082975693E-2</v>
      </c>
      <c r="AH183" s="744">
        <v>-2.662289E-2</v>
      </c>
      <c r="AI183" s="744">
        <v>-1.5332656814866508E-2</v>
      </c>
      <c r="AJ183" s="744"/>
      <c r="AK183" s="746">
        <v>-4.1930249999999995E-2</v>
      </c>
      <c r="AL183" s="744">
        <v>-1.3184799222666577E-2</v>
      </c>
      <c r="AM183" s="746">
        <v>-1.9583039999999999E-2</v>
      </c>
      <c r="AN183" s="744"/>
      <c r="AO183" s="744">
        <v>-1.3184799222666577E-2</v>
      </c>
      <c r="AP183" s="744">
        <v>-1.5161230214863042E-2</v>
      </c>
      <c r="AQ183" s="746">
        <v>-1.5117139999999999E-2</v>
      </c>
      <c r="AR183" s="744">
        <v>-8.2062504274071912E-4</v>
      </c>
      <c r="AS183" s="744">
        <v>1.6205377335976046E-4</v>
      </c>
      <c r="AT183" s="744">
        <v>-4.8823528358988844E-3</v>
      </c>
      <c r="AU183" s="744">
        <v>-3.4020269999999998E-2</v>
      </c>
      <c r="AV183" s="744">
        <v>-1.7306479999999999E-2</v>
      </c>
      <c r="AW183" s="744">
        <v>-1.4722919999999999E-2</v>
      </c>
      <c r="AX183" s="744">
        <v>1.522977E-3</v>
      </c>
      <c r="AY183" s="744">
        <v>-1.0514220000000001E-2</v>
      </c>
      <c r="AZ183" s="744">
        <v>-2.031318E-2</v>
      </c>
      <c r="BA183" s="746">
        <v>-4.9619260000000002E-3</v>
      </c>
      <c r="BB183" s="744">
        <v>-9.0909349999999996E-3</v>
      </c>
      <c r="BC183" s="744"/>
      <c r="BD183" s="744">
        <v>5.1035939999999997E-4</v>
      </c>
      <c r="BE183" s="744">
        <v>-9.7597009999999991E-3</v>
      </c>
      <c r="BF183" s="744"/>
      <c r="BG183" s="744">
        <v>-1.5917440000000001E-2</v>
      </c>
      <c r="BH183" s="744">
        <v>7.2990590000000001E-3</v>
      </c>
      <c r="BI183" s="746">
        <v>-6.9923707859825598E-3</v>
      </c>
      <c r="BJ183" s="746">
        <v>2.8411320000000001E-3</v>
      </c>
      <c r="BK183" s="744">
        <v>-1E-3</v>
      </c>
      <c r="BL183" s="744">
        <v>2.2874570000000001E-3</v>
      </c>
      <c r="BM183" s="744"/>
      <c r="BN183" s="746">
        <v>-2.0992E-2</v>
      </c>
      <c r="BO183" s="744"/>
      <c r="BP183" s="744">
        <v>-2.9085100000000003E-2</v>
      </c>
      <c r="BQ183" s="744"/>
      <c r="BR183" s="744">
        <v>-2.4000189999999998E-2</v>
      </c>
      <c r="BS183" s="744">
        <v>-2.8488369999999999E-2</v>
      </c>
      <c r="BT183" s="744">
        <v>-4.3697299999999994E-2</v>
      </c>
      <c r="BU183" s="744">
        <v>-5.5701239999999999E-2</v>
      </c>
      <c r="BV183" s="744">
        <v>-2.6537429369540178E-2</v>
      </c>
      <c r="BW183" s="744"/>
      <c r="BX183" s="744">
        <v>2.056902E-2</v>
      </c>
      <c r="BY183" s="744">
        <v>1.9429080000000001E-2</v>
      </c>
      <c r="BZ183" s="746">
        <v>1.24E-2</v>
      </c>
      <c r="CA183" s="744">
        <v>-2.7390117511839618E-3</v>
      </c>
      <c r="CB183" s="744">
        <v>2.8253507498790631E-2</v>
      </c>
      <c r="CC183" s="746">
        <v>-1.2500000000000001E-2</v>
      </c>
      <c r="CD183" s="744">
        <v>-5.2280749999999996E-3</v>
      </c>
      <c r="CE183" s="744">
        <v>-1.3744359999999999E-3</v>
      </c>
      <c r="CF183" s="744">
        <v>-5.6023150000000001E-2</v>
      </c>
      <c r="CG183" s="744">
        <v>-4.1515940000000001E-2</v>
      </c>
      <c r="CH183" s="744">
        <v>1.7543880000000001E-2</v>
      </c>
      <c r="CI183" s="744">
        <v>2.1693489999999999E-2</v>
      </c>
      <c r="CJ183" s="744">
        <v>-2.7390120000000003E-3</v>
      </c>
      <c r="CK183" s="744">
        <v>2.2417690000000001E-2</v>
      </c>
      <c r="CL183" s="744">
        <v>-4.7460089999999998E-3</v>
      </c>
      <c r="CM183" s="744">
        <v>-3.019051E-2</v>
      </c>
      <c r="CN183" s="746">
        <v>7.2945129999999999E-3</v>
      </c>
      <c r="CO183" s="746">
        <v>4.1144460000000001E-2</v>
      </c>
      <c r="CP183" s="746">
        <v>2.6875510000000002E-2</v>
      </c>
      <c r="CQ183" s="746">
        <v>-2.3379489999999999E-2</v>
      </c>
      <c r="CR183" s="746">
        <v>2.776E-2</v>
      </c>
      <c r="CS183" s="744">
        <v>4.8598000000000002E-2</v>
      </c>
      <c r="CT183" s="744">
        <v>2.485221E-2</v>
      </c>
      <c r="CU183" s="744">
        <v>2.5666639039987338E-2</v>
      </c>
      <c r="CV183" s="744">
        <v>1.8461540000000002E-2</v>
      </c>
      <c r="CW183" s="744">
        <v>2.1555399999999999E-2</v>
      </c>
      <c r="CX183" s="744">
        <v>2.9875758945826503E-2</v>
      </c>
      <c r="CY183" s="744">
        <v>5.6603770000000005E-2</v>
      </c>
      <c r="CZ183" s="746">
        <v>3.931987E-2</v>
      </c>
      <c r="DA183" s="744">
        <v>2.3664979999999999E-2</v>
      </c>
      <c r="DB183" s="744">
        <v>3.5774889999999997E-2</v>
      </c>
      <c r="DC183" s="744">
        <v>2.58286E-2</v>
      </c>
      <c r="DD183" s="744"/>
      <c r="DE183" s="744">
        <v>4.1727119999999999E-2</v>
      </c>
      <c r="DF183" s="744">
        <v>4.1485411723350074E-2</v>
      </c>
      <c r="DG183" s="744">
        <v>2.7922080000000002E-2</v>
      </c>
      <c r="DH183" s="744">
        <v>7.3484850000000004E-2</v>
      </c>
      <c r="DI183" s="744">
        <v>-2.1739130000000002E-2</v>
      </c>
      <c r="DJ183" s="744">
        <v>-9.051411999999999E-2</v>
      </c>
      <c r="DK183" s="744">
        <v>5.0180939999999993E-2</v>
      </c>
      <c r="DL183" s="744">
        <v>2.8491119999999998E-2</v>
      </c>
      <c r="DM183" s="744">
        <v>1.8963339999999999E-2</v>
      </c>
      <c r="DN183" s="744">
        <v>-5.9776839999999998E-2</v>
      </c>
      <c r="DO183" s="746">
        <v>2.8368609999999999E-2</v>
      </c>
      <c r="DP183" s="746">
        <v>5.8998309999999995E-3</v>
      </c>
      <c r="DQ183" s="744">
        <v>-8.4645210000000009E-3</v>
      </c>
      <c r="DR183" s="744">
        <v>8.3061549999999991E-3</v>
      </c>
      <c r="DS183" s="746">
        <v>1.8521820000000001E-2</v>
      </c>
      <c r="DT183" s="744">
        <v>-2.4044739999999998E-2</v>
      </c>
      <c r="DU183" s="744">
        <v>3.2111930724823656E-2</v>
      </c>
      <c r="DV183" s="744">
        <v>5.2239260000000003E-3</v>
      </c>
      <c r="DW183" s="744">
        <v>2.743102E-2</v>
      </c>
      <c r="DX183" s="744">
        <v>4.0682619999999996E-2</v>
      </c>
      <c r="DY183" s="744">
        <v>4.5946670000000002E-2</v>
      </c>
      <c r="DZ183" s="746">
        <v>-5.7423380000000003E-2</v>
      </c>
      <c r="EA183" s="746">
        <v>-6.9335399999999991E-2</v>
      </c>
      <c r="EB183" s="746"/>
      <c r="EC183" s="746">
        <v>-2.9066369999999998E-2</v>
      </c>
      <c r="ED183" s="744">
        <v>-2.1049401656949907E-2</v>
      </c>
      <c r="EE183" s="746">
        <v>-1.8700000000000001E-2</v>
      </c>
      <c r="EF183" s="744">
        <v>-1.7639430000000001E-2</v>
      </c>
      <c r="EG183" s="744"/>
      <c r="EH183" s="744"/>
      <c r="EI183" s="744">
        <v>-1.2438050000000001E-2</v>
      </c>
      <c r="EJ183" s="744">
        <v>1.8439839999999999E-2</v>
      </c>
      <c r="EK183" s="744">
        <v>-2.2373090000000002E-2</v>
      </c>
      <c r="EL183" s="744">
        <v>-0.11474190000000001</v>
      </c>
      <c r="EM183" s="744"/>
      <c r="EN183" s="744">
        <v>6.0605670000000002E-3</v>
      </c>
      <c r="EO183" s="744"/>
      <c r="EP183" s="744">
        <v>-4.5839959999999999E-2</v>
      </c>
      <c r="EQ183" s="744">
        <v>-3.7145650000000002E-2</v>
      </c>
      <c r="ER183" s="744">
        <v>-8.7672519999999997E-3</v>
      </c>
      <c r="ES183" s="744">
        <v>-3.0983129842452217E-2</v>
      </c>
      <c r="ET183" s="744">
        <v>-5.4278170000000001E-2</v>
      </c>
      <c r="EU183" s="746">
        <v>1.4788730000000002E-2</v>
      </c>
      <c r="EV183" s="744">
        <v>-2.5714290000000001E-2</v>
      </c>
      <c r="EW183" s="744">
        <v>-1.335159E-2</v>
      </c>
      <c r="EX183" s="744">
        <v>1.1694059999999999E-2</v>
      </c>
      <c r="EY183" s="744">
        <v>-0.10042109999999999</v>
      </c>
      <c r="EZ183" s="744">
        <v>8.2470529999999986E-2</v>
      </c>
      <c r="FA183" s="744"/>
      <c r="FB183" s="744">
        <v>-3.2885890000000001E-2</v>
      </c>
      <c r="FC183" s="744">
        <v>-4.7307009999999997E-2</v>
      </c>
      <c r="FD183" s="744">
        <v>-4.8394550000000001E-2</v>
      </c>
      <c r="FE183" s="744">
        <v>-5.5425019999999998E-2</v>
      </c>
      <c r="FF183" s="744">
        <v>-7.7243880000000001E-2</v>
      </c>
      <c r="FG183" s="744">
        <v>-1.543486E-2</v>
      </c>
      <c r="FH183" s="744">
        <v>3.4100970000000001E-2</v>
      </c>
      <c r="FI183" s="744">
        <v>5.0830399999999998E-2</v>
      </c>
      <c r="FJ183" s="744">
        <v>1.3938239999999999E-2</v>
      </c>
      <c r="FK183" s="744"/>
      <c r="FL183" s="744"/>
      <c r="FM183" s="746">
        <v>-7.5207184841736829E-3</v>
      </c>
      <c r="FN183" s="746">
        <v>3.343017392287706E-4</v>
      </c>
    </row>
    <row r="184" spans="1:170" s="699" customFormat="1" ht="12.75" customHeight="1">
      <c r="A184" s="748">
        <v>41455</v>
      </c>
      <c r="B184" s="744">
        <v>-1.3252705972505163E-2</v>
      </c>
      <c r="C184" s="744">
        <v>-1.3842703580542959E-2</v>
      </c>
      <c r="D184" s="750">
        <v>-2.3900000000000001E-2</v>
      </c>
      <c r="E184" s="746">
        <v>-8.1994589359073444E-3</v>
      </c>
      <c r="F184" s="746">
        <v>1.0997231989227085E-2</v>
      </c>
      <c r="G184" s="744"/>
      <c r="H184" s="744"/>
      <c r="I184" s="749">
        <v>-1.5073453695034971E-2</v>
      </c>
      <c r="J184" s="744">
        <v>2.2467999999999998E-2</v>
      </c>
      <c r="K184" s="744">
        <v>2.2467999999999998E-2</v>
      </c>
      <c r="L184" s="744">
        <v>2.2467999999999998E-2</v>
      </c>
      <c r="M184" s="746">
        <v>3.3427999999999999E-2</v>
      </c>
      <c r="N184" s="746">
        <v>3.3427999999999999E-2</v>
      </c>
      <c r="O184" s="746">
        <v>-4.9302019214607796E-4</v>
      </c>
      <c r="P184" s="746">
        <v>1.5253692999357416E-3</v>
      </c>
      <c r="Q184" s="746">
        <v>-3.5438697827152477E-2</v>
      </c>
      <c r="R184" s="744">
        <v>-1.649602E-2</v>
      </c>
      <c r="S184" s="744">
        <v>-2.9886499999999996E-2</v>
      </c>
      <c r="T184" s="746">
        <v>-0.11044098573281447</v>
      </c>
      <c r="U184" s="744">
        <v>-3.7138610154961893E-2</v>
      </c>
      <c r="V184" s="744">
        <v>1.4349160000000001E-2</v>
      </c>
      <c r="W184" s="744">
        <v>-3.1124209999999999E-2</v>
      </c>
      <c r="X184" s="744">
        <v>2.0229770000000001E-2</v>
      </c>
      <c r="Y184" s="744">
        <v>5.6722299999999996E-2</v>
      </c>
      <c r="Z184" s="744">
        <v>6.3268749999999999E-2</v>
      </c>
      <c r="AA184" s="746">
        <v>-4.1646160000000001E-4</v>
      </c>
      <c r="AB184" s="744">
        <v>-1.3011969999999999E-2</v>
      </c>
      <c r="AC184" s="746">
        <v>-2.5737549999999998E-2</v>
      </c>
      <c r="AD184" s="744">
        <v>-3.272452E-2</v>
      </c>
      <c r="AE184" s="746">
        <v>-2.9047279999999998E-2</v>
      </c>
      <c r="AF184" s="744">
        <v>-4.3457470000000005E-2</v>
      </c>
      <c r="AG184" s="744">
        <v>-2.0320601109051983E-2</v>
      </c>
      <c r="AH184" s="744">
        <v>-1.3028370000000001E-2</v>
      </c>
      <c r="AI184" s="744">
        <v>-9.6187393654423303E-3</v>
      </c>
      <c r="AJ184" s="744"/>
      <c r="AK184" s="746">
        <v>-3.8018139999999999E-2</v>
      </c>
      <c r="AL184" s="744">
        <v>-2.4984772503064079E-2</v>
      </c>
      <c r="AM184" s="746">
        <v>-3.1572209999999996E-2</v>
      </c>
      <c r="AN184" s="744"/>
      <c r="AO184" s="744">
        <v>-2.4984772503064079E-2</v>
      </c>
      <c r="AP184" s="744">
        <v>-2.4565024003581071E-2</v>
      </c>
      <c r="AQ184" s="746">
        <v>-2.762852E-2</v>
      </c>
      <c r="AR184" s="744">
        <v>-3.9696119362124804E-3</v>
      </c>
      <c r="AS184" s="744">
        <v>-3.9634423190945123E-3</v>
      </c>
      <c r="AT184" s="744">
        <v>-9.4870858729648733E-3</v>
      </c>
      <c r="AU184" s="744">
        <v>-3.7145169999999998E-2</v>
      </c>
      <c r="AV184" s="744">
        <v>-1.3188139999999999E-2</v>
      </c>
      <c r="AW184" s="744">
        <v>-1.5579879999999999E-2</v>
      </c>
      <c r="AX184" s="744">
        <v>-6.3471069999999994E-3</v>
      </c>
      <c r="AY184" s="744">
        <v>-2.8529330000000002E-2</v>
      </c>
      <c r="AZ184" s="744">
        <v>-1.6758679999999998E-2</v>
      </c>
      <c r="BA184" s="746">
        <v>-2.4390239999999997E-2</v>
      </c>
      <c r="BB184" s="744">
        <v>-3.2834300000000004E-2</v>
      </c>
      <c r="BC184" s="744"/>
      <c r="BD184" s="744">
        <v>-2.8350469999999999E-2</v>
      </c>
      <c r="BE184" s="744">
        <v>-2.6304150000000002E-2</v>
      </c>
      <c r="BF184" s="744"/>
      <c r="BG184" s="744">
        <v>-1.3017600000000001E-2</v>
      </c>
      <c r="BH184" s="744">
        <v>-1.4901850000000001E-2</v>
      </c>
      <c r="BI184" s="746">
        <v>-2.1849561078747845E-2</v>
      </c>
      <c r="BJ184" s="746">
        <v>-6.7902569999999992E-3</v>
      </c>
      <c r="BK184" s="744">
        <v>-7.0070069999999991E-3</v>
      </c>
      <c r="BL184" s="744">
        <v>-6.1810580000000006E-3</v>
      </c>
      <c r="BM184" s="744"/>
      <c r="BN184" s="746">
        <v>-4.2653999999999997E-2</v>
      </c>
      <c r="BO184" s="744"/>
      <c r="BP184" s="744">
        <v>-4.1122059999999995E-2</v>
      </c>
      <c r="BQ184" s="744"/>
      <c r="BR184" s="744">
        <v>-5.7435260000000002E-2</v>
      </c>
      <c r="BS184" s="744">
        <v>-5.3261520000000007E-2</v>
      </c>
      <c r="BT184" s="744">
        <v>-4.9654999999999998E-2</v>
      </c>
      <c r="BU184" s="744">
        <v>-4.6644379999999999E-2</v>
      </c>
      <c r="BV184" s="744">
        <v>-4.4682848777953477E-2</v>
      </c>
      <c r="BW184" s="744"/>
      <c r="BX184" s="744">
        <v>-2.2693169999999999E-2</v>
      </c>
      <c r="BY184" s="744">
        <v>-2.082612E-2</v>
      </c>
      <c r="BZ184" s="746">
        <v>-2.3800000000000002E-2</v>
      </c>
      <c r="CA184" s="744">
        <v>-2.9230132023673749E-2</v>
      </c>
      <c r="CB184" s="744">
        <v>-3.8110473322668703E-2</v>
      </c>
      <c r="CC184" s="746">
        <v>-3.5299999999999998E-2</v>
      </c>
      <c r="CD184" s="744">
        <v>-1.294269E-2</v>
      </c>
      <c r="CE184" s="744">
        <v>-3.2453679999999999E-2</v>
      </c>
      <c r="CF184" s="744">
        <v>6.9789650000000002E-3</v>
      </c>
      <c r="CG184" s="744">
        <v>-1.47376E-2</v>
      </c>
      <c r="CH184" s="744">
        <v>-2.5078420000000001E-2</v>
      </c>
      <c r="CI184" s="744">
        <v>-2.6712329999999999E-2</v>
      </c>
      <c r="CJ184" s="744">
        <v>-2.923013E-2</v>
      </c>
      <c r="CK184" s="744">
        <v>-3.6646860000000003E-2</v>
      </c>
      <c r="CL184" s="744">
        <v>-3.1971359999999997E-2</v>
      </c>
      <c r="CM184" s="744">
        <v>-2.6980230000000001E-2</v>
      </c>
      <c r="CN184" s="746">
        <v>-8.462654E-3</v>
      </c>
      <c r="CO184" s="746">
        <v>-2.5655529999999999E-2</v>
      </c>
      <c r="CP184" s="746">
        <v>-1.2316519999999999E-2</v>
      </c>
      <c r="CQ184" s="746">
        <v>-4.2739480000000005E-3</v>
      </c>
      <c r="CR184" s="746">
        <v>-2.1160000000000002E-2</v>
      </c>
      <c r="CS184" s="744">
        <v>-3.8567849999999997E-3</v>
      </c>
      <c r="CT184" s="744">
        <v>-1.288883E-2</v>
      </c>
      <c r="CU184" s="744">
        <v>-8.8142354687387181E-3</v>
      </c>
      <c r="CV184" s="744">
        <v>-1.5105740000000001E-2</v>
      </c>
      <c r="CW184" s="744">
        <v>-1.4117649999999999E-2</v>
      </c>
      <c r="CX184" s="744">
        <v>-4.0521601364938986E-3</v>
      </c>
      <c r="CY184" s="744">
        <v>-3.7706230000000003E-3</v>
      </c>
      <c r="CZ184" s="746">
        <v>-8.1799590000000005E-3</v>
      </c>
      <c r="DA184" s="744">
        <v>-1.485443E-2</v>
      </c>
      <c r="DB184" s="744">
        <v>-2.3941609999999999E-2</v>
      </c>
      <c r="DC184" s="744">
        <v>-1.020367E-2</v>
      </c>
      <c r="DD184" s="744"/>
      <c r="DE184" s="744">
        <v>-3.090704E-2</v>
      </c>
      <c r="DF184" s="744">
        <v>-3.1373769229552151E-2</v>
      </c>
      <c r="DG184" s="744">
        <v>-2.9058109999999998E-2</v>
      </c>
      <c r="DH184" s="744">
        <v>1.7751779999999998E-2</v>
      </c>
      <c r="DI184" s="744">
        <v>-3.1094739999999997E-3</v>
      </c>
      <c r="DJ184" s="744">
        <v>8.7986079999999994E-3</v>
      </c>
      <c r="DK184" s="744">
        <v>-1.5445540000000001E-2</v>
      </c>
      <c r="DL184" s="744">
        <v>-2.267077E-2</v>
      </c>
      <c r="DM184" s="744">
        <v>-4.1207380000000002E-2</v>
      </c>
      <c r="DN184" s="744">
        <v>-1.977669E-2</v>
      </c>
      <c r="DO184" s="746">
        <v>-4.2272259999999999E-2</v>
      </c>
      <c r="DP184" s="746">
        <v>-4.8202889999999998E-2</v>
      </c>
      <c r="DQ184" s="744">
        <v>-2.114837E-2</v>
      </c>
      <c r="DR184" s="744">
        <v>-3.5518069999999999E-2</v>
      </c>
      <c r="DS184" s="746">
        <v>-5.704385E-2</v>
      </c>
      <c r="DT184" s="744">
        <v>-2.8968959999999998E-2</v>
      </c>
      <c r="DU184" s="744">
        <v>-5.465138861914931E-2</v>
      </c>
      <c r="DV184" s="744">
        <v>-4.9532819999999998E-2</v>
      </c>
      <c r="DW184" s="744">
        <v>-5.2834279999999997E-2</v>
      </c>
      <c r="DX184" s="744">
        <v>-4.2202149999999994E-2</v>
      </c>
      <c r="DY184" s="744">
        <v>-3.1989389999999999E-2</v>
      </c>
      <c r="DZ184" s="746">
        <v>1.5436529999999999E-2</v>
      </c>
      <c r="EA184" s="746">
        <v>2.918581E-2</v>
      </c>
      <c r="EB184" s="746"/>
      <c r="EC184" s="746">
        <v>-1.157623E-2</v>
      </c>
      <c r="ED184" s="744">
        <v>1.128385155466205E-3</v>
      </c>
      <c r="EE184" s="746">
        <v>-5.8700000000000002E-2</v>
      </c>
      <c r="EF184" s="744">
        <v>-6.2318459999999999E-2</v>
      </c>
      <c r="EG184" s="744"/>
      <c r="EH184" s="744"/>
      <c r="EI184" s="744">
        <v>-6.9481089999999995E-2</v>
      </c>
      <c r="EJ184" s="744">
        <v>-5.7158069999999998E-2</v>
      </c>
      <c r="EK184" s="744">
        <v>-5.2477900000000001E-2</v>
      </c>
      <c r="EL184" s="744">
        <v>-6.7249329999999996E-2</v>
      </c>
      <c r="EM184" s="744"/>
      <c r="EN184" s="744">
        <v>-7.1594069999999996E-2</v>
      </c>
      <c r="EO184" s="744"/>
      <c r="EP184" s="744">
        <v>-7.3015670000000005E-2</v>
      </c>
      <c r="EQ184" s="744">
        <v>-4.8081209999999999E-2</v>
      </c>
      <c r="ER184" s="744">
        <v>-7.8084219999999996E-2</v>
      </c>
      <c r="ES184" s="744">
        <v>-7.1231513647183609E-2</v>
      </c>
      <c r="ET184" s="744">
        <v>-6.1958029999999997E-2</v>
      </c>
      <c r="EU184" s="746">
        <v>-4.4413559999999998E-2</v>
      </c>
      <c r="EV184" s="744">
        <v>-2.4926689999999998E-2</v>
      </c>
      <c r="EW184" s="744">
        <v>-7.7029840000000002E-2</v>
      </c>
      <c r="EX184" s="744">
        <v>-1.444551E-2</v>
      </c>
      <c r="EY184" s="744">
        <v>-6.5210589999999999E-2</v>
      </c>
      <c r="EZ184" s="744">
        <v>-0.11927649999999999</v>
      </c>
      <c r="FA184" s="744"/>
      <c r="FB184" s="744">
        <v>-7.1478120000000006E-2</v>
      </c>
      <c r="FC184" s="744">
        <v>-3.1300950000000001E-2</v>
      </c>
      <c r="FD184" s="744">
        <v>-5.33941E-2</v>
      </c>
      <c r="FE184" s="744">
        <v>-3.8353400000000003E-2</v>
      </c>
      <c r="FF184" s="744">
        <v>-0.1215392</v>
      </c>
      <c r="FG184" s="744">
        <v>-2.2819180000000001E-2</v>
      </c>
      <c r="FH184" s="744">
        <v>-1.8843680000000002E-2</v>
      </c>
      <c r="FI184" s="744">
        <v>-4.454023E-2</v>
      </c>
      <c r="FJ184" s="744">
        <v>0</v>
      </c>
      <c r="FK184" s="744"/>
      <c r="FL184" s="744"/>
      <c r="FM184" s="746">
        <v>-2.826006989148433E-2</v>
      </c>
      <c r="FN184" s="746">
        <v>3.1667066085994122E-4</v>
      </c>
    </row>
    <row r="185" spans="1:170" s="699" customFormat="1" ht="12.75" customHeight="1">
      <c r="A185" s="748">
        <v>41486</v>
      </c>
      <c r="B185" s="744">
        <v>1.0065216253585252E-2</v>
      </c>
      <c r="C185" s="744">
        <v>1.9604767879548568E-3</v>
      </c>
      <c r="D185" s="750">
        <v>6.7000000000000002E-3</v>
      </c>
      <c r="E185" s="746">
        <v>7.2990857200585513E-3</v>
      </c>
      <c r="F185" s="746">
        <v>2.7379014355484177E-3</v>
      </c>
      <c r="G185" s="744"/>
      <c r="H185" s="744"/>
      <c r="I185" s="749">
        <v>7.1039346992467084E-3</v>
      </c>
      <c r="J185" s="744" t="s">
        <v>319</v>
      </c>
      <c r="K185" s="744" t="s">
        <v>319</v>
      </c>
      <c r="L185" s="744" t="s">
        <v>319</v>
      </c>
      <c r="M185" s="746" t="s">
        <v>319</v>
      </c>
      <c r="N185" s="746" t="s">
        <v>319</v>
      </c>
      <c r="O185" s="746">
        <v>1.2453597479727806E-2</v>
      </c>
      <c r="P185" s="746">
        <v>6.0120240480960874E-3</v>
      </c>
      <c r="Q185" s="746">
        <v>-2.1300762546550889E-2</v>
      </c>
      <c r="R185" s="744">
        <v>3.4702139999999997E-3</v>
      </c>
      <c r="S185" s="744">
        <v>1.7115060000000001E-2</v>
      </c>
      <c r="T185" s="746">
        <v>7.333965152730193E-2</v>
      </c>
      <c r="U185" s="744">
        <v>1.962678341400248E-2</v>
      </c>
      <c r="V185" s="744">
        <v>-5.3216569999999998E-2</v>
      </c>
      <c r="W185" s="744">
        <v>0.1040662</v>
      </c>
      <c r="X185" s="744">
        <v>-9.8408809999999999E-2</v>
      </c>
      <c r="Y185" s="744">
        <v>-4.8721729999999998E-2</v>
      </c>
      <c r="Z185" s="744">
        <v>3.962446E-2</v>
      </c>
      <c r="AA185" s="746">
        <v>8.3327020000000006E-4</v>
      </c>
      <c r="AB185" s="744">
        <v>2.5008730000000002E-3</v>
      </c>
      <c r="AC185" s="746">
        <v>-1.030413E-2</v>
      </c>
      <c r="AD185" s="744">
        <v>-2.2587549999999998E-2</v>
      </c>
      <c r="AE185" s="746">
        <v>1.0086980000000001E-2</v>
      </c>
      <c r="AF185" s="744">
        <v>9.9292809999999999E-3</v>
      </c>
      <c r="AG185" s="744">
        <v>1.4696959978464985E-2</v>
      </c>
      <c r="AH185" s="744">
        <v>2.8475570000000002E-2</v>
      </c>
      <c r="AI185" s="744">
        <v>-8.9967535810864252E-4</v>
      </c>
      <c r="AJ185" s="744"/>
      <c r="AK185" s="746">
        <v>9.0174079999999993E-3</v>
      </c>
      <c r="AL185" s="744">
        <v>1.1165219474220001E-2</v>
      </c>
      <c r="AM185" s="746">
        <v>7.3187369999999996E-3</v>
      </c>
      <c r="AN185" s="744"/>
      <c r="AO185" s="744">
        <v>1.1165219474220001E-2</v>
      </c>
      <c r="AP185" s="744">
        <v>9.2977898425317118E-3</v>
      </c>
      <c r="AQ185" s="746">
        <v>8.6818989999999999E-3</v>
      </c>
      <c r="AR185" s="744">
        <v>4.3290043290042934E-3</v>
      </c>
      <c r="AS185" s="744">
        <v>4.2944284453596548E-3</v>
      </c>
      <c r="AT185" s="744">
        <v>6.1662042618713109E-3</v>
      </c>
      <c r="AU185" s="744">
        <v>7.1838409999999998E-3</v>
      </c>
      <c r="AV185" s="744">
        <v>3.000734E-2</v>
      </c>
      <c r="AW185" s="744">
        <v>3.1084269999999997E-2</v>
      </c>
      <c r="AX185" s="744">
        <v>8.1841770000000008E-3</v>
      </c>
      <c r="AY185" s="744">
        <v>2.3024949999999999E-2</v>
      </c>
      <c r="AZ185" s="744">
        <v>4.3216089999999999E-2</v>
      </c>
      <c r="BA185" s="746">
        <v>1.9281380000000001E-2</v>
      </c>
      <c r="BB185" s="744">
        <v>1.747371E-2</v>
      </c>
      <c r="BC185" s="744"/>
      <c r="BD185" s="744">
        <v>2.470808E-2</v>
      </c>
      <c r="BE185" s="744">
        <v>5.0376279999999996E-2</v>
      </c>
      <c r="BF185" s="744"/>
      <c r="BG185" s="744">
        <v>2.4432640000000002E-2</v>
      </c>
      <c r="BH185" s="744">
        <v>1.9493159999999999E-2</v>
      </c>
      <c r="BI185" s="746">
        <v>1.27790129156921E-2</v>
      </c>
      <c r="BJ185" s="746">
        <v>1.052174E-2</v>
      </c>
      <c r="BK185" s="744">
        <v>1.108871E-2</v>
      </c>
      <c r="BL185" s="744">
        <v>1.330016E-2</v>
      </c>
      <c r="BM185" s="744"/>
      <c r="BN185" s="746">
        <v>1.4323000000000001E-2</v>
      </c>
      <c r="BO185" s="744"/>
      <c r="BP185" s="744">
        <v>-8.0942879999999998E-3</v>
      </c>
      <c r="BQ185" s="744"/>
      <c r="BR185" s="744">
        <v>-1.195857E-2</v>
      </c>
      <c r="BS185" s="744">
        <v>1.4538560000000001E-2</v>
      </c>
      <c r="BT185" s="744">
        <v>3.6316510000000001E-3</v>
      </c>
      <c r="BU185" s="744">
        <v>1.012623E-2</v>
      </c>
      <c r="BV185" s="744">
        <v>1.1134507236066682E-2</v>
      </c>
      <c r="BW185" s="744"/>
      <c r="BX185" s="744">
        <v>4.602038E-2</v>
      </c>
      <c r="BY185" s="744">
        <v>2.9159939999999999E-2</v>
      </c>
      <c r="BZ185" s="746">
        <v>4.4200000000000003E-2</v>
      </c>
      <c r="CA185" s="744">
        <v>4.7873085565920404E-2</v>
      </c>
      <c r="CB185" s="744">
        <v>3.962042653101161E-2</v>
      </c>
      <c r="CC185" s="746">
        <v>1.43E-2</v>
      </c>
      <c r="CD185" s="744">
        <v>6.1716749999999994E-2</v>
      </c>
      <c r="CE185" s="744">
        <v>6.0643559999999999E-2</v>
      </c>
      <c r="CF185" s="744">
        <v>3.0644890000000001E-2</v>
      </c>
      <c r="CG185" s="744">
        <v>3.0645749999999999E-2</v>
      </c>
      <c r="CH185" s="744">
        <v>6.0289390000000005E-2</v>
      </c>
      <c r="CI185" s="744">
        <v>7.1780440000000001E-2</v>
      </c>
      <c r="CJ185" s="744">
        <v>4.7873089999999993E-2</v>
      </c>
      <c r="CK185" s="744">
        <v>3.1848210000000002E-2</v>
      </c>
      <c r="CL185" s="744">
        <v>4.0864320000000003E-2</v>
      </c>
      <c r="CM185" s="744">
        <v>5.3228619999999997E-2</v>
      </c>
      <c r="CN185" s="746">
        <v>5.7969630000000001E-2</v>
      </c>
      <c r="CO185" s="746">
        <v>5.2232109999999998E-2</v>
      </c>
      <c r="CP185" s="746">
        <v>5.6308150000000001E-2</v>
      </c>
      <c r="CQ185" s="746">
        <v>3.6843720000000003E-2</v>
      </c>
      <c r="CR185" s="746">
        <v>4.9630000000000001E-2</v>
      </c>
      <c r="CS185" s="744">
        <v>5.9043680000000001E-2</v>
      </c>
      <c r="CT185" s="744">
        <v>4.7121669999999997E-2</v>
      </c>
      <c r="CU185" s="744">
        <v>5.3992881615559929E-2</v>
      </c>
      <c r="CV185" s="744">
        <v>7.592024E-2</v>
      </c>
      <c r="CW185" s="744">
        <v>5.8982910000000006E-2</v>
      </c>
      <c r="CX185" s="744">
        <v>6.4255699025805191E-2</v>
      </c>
      <c r="CY185" s="744">
        <v>6.969931E-2</v>
      </c>
      <c r="CZ185" s="746">
        <v>7.3294860000000003E-2</v>
      </c>
      <c r="DA185" s="744">
        <v>4.3727549999999997E-2</v>
      </c>
      <c r="DB185" s="744">
        <v>6.3140169999999995E-2</v>
      </c>
      <c r="DC185" s="744">
        <v>5.3838190000000001E-2</v>
      </c>
      <c r="DD185" s="744"/>
      <c r="DE185" s="744">
        <v>0.13773869999999999</v>
      </c>
      <c r="DF185" s="744">
        <v>0.1393928174750092</v>
      </c>
      <c r="DG185" s="744">
        <v>3.7436650000000002E-2</v>
      </c>
      <c r="DH185" s="744">
        <v>8.7743730000000006E-2</v>
      </c>
      <c r="DI185" s="744">
        <v>4.3357699999999999E-2</v>
      </c>
      <c r="DJ185" s="744">
        <v>4.3316500000000001E-2</v>
      </c>
      <c r="DK185" s="744">
        <v>5.9099440000000003E-2</v>
      </c>
      <c r="DL185" s="744">
        <v>5.2618140000000001E-2</v>
      </c>
      <c r="DM185" s="744">
        <v>5.5678709999999999E-2</v>
      </c>
      <c r="DN185" s="744">
        <v>9.0221180000000008E-3</v>
      </c>
      <c r="DO185" s="746">
        <v>9.2358550000000011E-2</v>
      </c>
      <c r="DP185" s="746">
        <v>7.3986640000000006E-2</v>
      </c>
      <c r="DQ185" s="744">
        <v>6.1749239999999997E-2</v>
      </c>
      <c r="DR185" s="744">
        <v>6.3185379999999999E-2</v>
      </c>
      <c r="DS185" s="746">
        <v>8.8197899999999996E-2</v>
      </c>
      <c r="DT185" s="744">
        <v>5.2697099999999997E-2</v>
      </c>
      <c r="DU185" s="744">
        <v>6.4795792587722723E-2</v>
      </c>
      <c r="DV185" s="744">
        <v>6.2120949999999994E-2</v>
      </c>
      <c r="DW185" s="744">
        <v>6.5783350000000004E-2</v>
      </c>
      <c r="DX185" s="744">
        <v>6.5321909999999997E-2</v>
      </c>
      <c r="DY185" s="744">
        <v>8.4911039999999993E-2</v>
      </c>
      <c r="DZ185" s="746">
        <v>8.4231710000000001E-3</v>
      </c>
      <c r="EA185" s="746">
        <v>-6.8886239999999994E-3</v>
      </c>
      <c r="EB185" s="746"/>
      <c r="EC185" s="746">
        <v>4.780103E-3</v>
      </c>
      <c r="ED185" s="744">
        <v>-3.4439574201626799E-3</v>
      </c>
      <c r="EE185" s="746">
        <v>-8.0000000000000004E-4</v>
      </c>
      <c r="EF185" s="744">
        <v>2.3373700000000001E-2</v>
      </c>
      <c r="EG185" s="744"/>
      <c r="EH185" s="744"/>
      <c r="EI185" s="744">
        <v>3.520794E-2</v>
      </c>
      <c r="EJ185" s="744">
        <v>3.8124820000000004E-2</v>
      </c>
      <c r="EK185" s="744">
        <v>-9.4944609999999992E-3</v>
      </c>
      <c r="EL185" s="744">
        <v>3.300372E-2</v>
      </c>
      <c r="EM185" s="744"/>
      <c r="EN185" s="744">
        <v>4.6917920000000002E-2</v>
      </c>
      <c r="EO185" s="744"/>
      <c r="EP185" s="744">
        <v>5.3505539999999997E-2</v>
      </c>
      <c r="EQ185" s="744">
        <v>4.4474760000000002E-2</v>
      </c>
      <c r="ER185" s="744">
        <v>-9.4187890000000003E-3</v>
      </c>
      <c r="ES185" s="744">
        <v>-3.4223607068707085E-2</v>
      </c>
      <c r="ET185" s="744">
        <v>-2.981261E-2</v>
      </c>
      <c r="EU185" s="746">
        <v>2.0334040000000001E-2</v>
      </c>
      <c r="EV185" s="744">
        <v>2.4812029999999999E-2</v>
      </c>
      <c r="EW185" s="744">
        <v>4.9436090000000002E-2</v>
      </c>
      <c r="EX185" s="744">
        <v>-2.8295819999999999E-2</v>
      </c>
      <c r="EY185" s="744">
        <v>-3.2763899999999999E-2</v>
      </c>
      <c r="EZ185" s="744">
        <v>8.0645160000000007E-3</v>
      </c>
      <c r="FA185" s="744"/>
      <c r="FB185" s="744">
        <v>1.345294E-2</v>
      </c>
      <c r="FC185" s="744">
        <v>5.6032219999999997E-3</v>
      </c>
      <c r="FD185" s="744">
        <v>1.324675E-2</v>
      </c>
      <c r="FE185" s="744">
        <v>1.2598089999999999E-2</v>
      </c>
      <c r="FF185" s="744">
        <v>-8.2079340000000001E-3</v>
      </c>
      <c r="FG185" s="744">
        <v>4.1152179999999997E-2</v>
      </c>
      <c r="FH185" s="744">
        <v>5.8926230000000003E-2</v>
      </c>
      <c r="FI185" s="744">
        <v>5.66416E-2</v>
      </c>
      <c r="FJ185" s="744">
        <v>7.3413339999999994E-2</v>
      </c>
      <c r="FK185" s="744"/>
      <c r="FL185" s="744"/>
      <c r="FM185" s="746">
        <v>1.3419516026763167E-2</v>
      </c>
      <c r="FN185" s="746">
        <v>3.6349421036341312E-4</v>
      </c>
    </row>
    <row r="186" spans="1:170" s="699" customFormat="1" ht="12.75" customHeight="1">
      <c r="A186" s="748">
        <v>41517</v>
      </c>
      <c r="B186" s="744">
        <v>-8.6378215574487438E-3</v>
      </c>
      <c r="C186" s="744">
        <v>-8.6874853251937001E-3</v>
      </c>
      <c r="D186" s="750">
        <v>-8.0000000000000002E-3</v>
      </c>
      <c r="E186" s="746">
        <v>-2.1097822241166519E-2</v>
      </c>
      <c r="F186" s="746">
        <v>-1.542321599881924E-2</v>
      </c>
      <c r="G186" s="744"/>
      <c r="H186" s="744"/>
      <c r="I186" s="749">
        <v>-1.0325714822918715E-3</v>
      </c>
      <c r="J186" s="744" t="s">
        <v>319</v>
      </c>
      <c r="K186" s="744" t="s">
        <v>319</v>
      </c>
      <c r="L186" s="744" t="s">
        <v>319</v>
      </c>
      <c r="M186" s="746" t="s">
        <v>319</v>
      </c>
      <c r="N186" s="746" t="s">
        <v>319</v>
      </c>
      <c r="O186" s="746">
        <v>1.5315684811295178E-3</v>
      </c>
      <c r="P186" s="746">
        <v>1.0438247011952173E-2</v>
      </c>
      <c r="Q186" s="746">
        <v>-4.2634121304888528E-2</v>
      </c>
      <c r="R186" s="744">
        <v>-1.556196E-2</v>
      </c>
      <c r="S186" s="744">
        <v>-3.8037049999999996E-2</v>
      </c>
      <c r="T186" s="746">
        <v>5.2978333220131901E-2</v>
      </c>
      <c r="U186" s="744">
        <v>4.2038333104615466E-2</v>
      </c>
      <c r="V186" s="744">
        <v>2.9171109999999997E-2</v>
      </c>
      <c r="W186" s="744">
        <v>-6.0733050000000004E-2</v>
      </c>
      <c r="X186" s="744">
        <v>6.1091499999999993E-2</v>
      </c>
      <c r="Y186" s="744">
        <v>1.226678E-2</v>
      </c>
      <c r="Z186" s="744">
        <v>1.9256310000000002E-2</v>
      </c>
      <c r="AA186" s="746">
        <v>-8.6782489999999999E-4</v>
      </c>
      <c r="AB186" s="744">
        <v>-7.7171039999999998E-3</v>
      </c>
      <c r="AC186" s="746">
        <v>-4.037077E-3</v>
      </c>
      <c r="AD186" s="744">
        <v>-1.335571E-2</v>
      </c>
      <c r="AE186" s="746">
        <v>-1.5907750000000002E-2</v>
      </c>
      <c r="AF186" s="744">
        <v>-2.1926720000000001E-3</v>
      </c>
      <c r="AG186" s="744">
        <v>-6.2187172924071943E-3</v>
      </c>
      <c r="AH186" s="744">
        <v>-1.0777950000000001E-2</v>
      </c>
      <c r="AI186" s="744">
        <v>-2.8587702405814541E-3</v>
      </c>
      <c r="AJ186" s="744"/>
      <c r="AK186" s="746">
        <v>-1.8258119999999999E-2</v>
      </c>
      <c r="AL186" s="744">
        <v>-5.1424161206737873E-3</v>
      </c>
      <c r="AM186" s="746">
        <v>-8.5865330000000004E-3</v>
      </c>
      <c r="AN186" s="744"/>
      <c r="AO186" s="744">
        <v>-5.1424161206737873E-3</v>
      </c>
      <c r="AP186" s="744">
        <v>-5.3160284253631618E-3</v>
      </c>
      <c r="AQ186" s="746">
        <v>-6.2597749999999995E-3</v>
      </c>
      <c r="AR186" s="744">
        <v>-2.7367268746569806E-4</v>
      </c>
      <c r="AS186" s="744">
        <v>2.7292770738340799E-4</v>
      </c>
      <c r="AT186" s="744">
        <v>-1.5528566788176601E-3</v>
      </c>
      <c r="AU186" s="744">
        <v>-1.937713E-3</v>
      </c>
      <c r="AV186" s="744">
        <v>-9.2353729999999998E-3</v>
      </c>
      <c r="AW186" s="744">
        <v>-5.423321E-3</v>
      </c>
      <c r="AX186" s="744">
        <v>1.1879620000000001E-3</v>
      </c>
      <c r="AY186" s="744">
        <v>-1.123091E-2</v>
      </c>
      <c r="AZ186" s="744">
        <v>-6.3881030000000009E-3</v>
      </c>
      <c r="BA186" s="746">
        <v>-3.0286480000000001E-3</v>
      </c>
      <c r="BB186" s="744">
        <v>-1.0304180000000001E-2</v>
      </c>
      <c r="BC186" s="744"/>
      <c r="BD186" s="744">
        <v>-1.0334989999999999E-2</v>
      </c>
      <c r="BE186" s="744">
        <v>-5.7536490000000007E-4</v>
      </c>
      <c r="BF186" s="744"/>
      <c r="BG186" s="744">
        <v>-5.423321E-3</v>
      </c>
      <c r="BH186" s="744">
        <v>4.3018559999999997E-3</v>
      </c>
      <c r="BI186" s="746">
        <v>-5.8971559326432173E-3</v>
      </c>
      <c r="BJ186" s="746">
        <v>2.312944E-4</v>
      </c>
      <c r="BK186" s="744">
        <v>-9.9700899999999987E-4</v>
      </c>
      <c r="BL186" s="744">
        <v>1.227573E-3</v>
      </c>
      <c r="BM186" s="744">
        <v>1.5997569999999999E-4</v>
      </c>
      <c r="BN186" s="746">
        <v>-5.5999999999999999E-3</v>
      </c>
      <c r="BO186" s="744"/>
      <c r="BP186" s="744">
        <v>-2.2906209999999996E-2</v>
      </c>
      <c r="BQ186" s="744"/>
      <c r="BR186" s="744">
        <v>-2.6341510000000002E-2</v>
      </c>
      <c r="BS186" s="744">
        <v>-2.7414329999999997E-2</v>
      </c>
      <c r="BT186" s="744">
        <v>-2.4213770000000003E-2</v>
      </c>
      <c r="BU186" s="744">
        <v>-3.3959380000000004E-2</v>
      </c>
      <c r="BV186" s="744">
        <v>-1.9556627276637206E-2</v>
      </c>
      <c r="BW186" s="744"/>
      <c r="BX186" s="744">
        <v>-8.0045870000000005E-3</v>
      </c>
      <c r="BY186" s="744">
        <v>-8.9716139999999993E-3</v>
      </c>
      <c r="BZ186" s="746">
        <v>-2.0799999999999999E-2</v>
      </c>
      <c r="CA186" s="744">
        <v>-2.0836767059668082E-2</v>
      </c>
      <c r="CB186" s="744">
        <v>7.5279947304029982E-4</v>
      </c>
      <c r="CC186" s="746">
        <v>-3.3799999999999997E-2</v>
      </c>
      <c r="CD186" s="744">
        <v>-2.7033890000000001E-2</v>
      </c>
      <c r="CE186" s="744">
        <v>-3.053287E-2</v>
      </c>
      <c r="CF186" s="744">
        <v>-1.2579640000000001E-2</v>
      </c>
      <c r="CG186" s="744">
        <v>-2.7610619999999999E-2</v>
      </c>
      <c r="CH186" s="744">
        <v>-2.5018950000000002E-2</v>
      </c>
      <c r="CI186" s="744">
        <v>-3.2173340000000002E-2</v>
      </c>
      <c r="CJ186" s="744">
        <v>-2.0836769999999998E-2</v>
      </c>
      <c r="CK186" s="744">
        <v>-2.9696060000000003E-2</v>
      </c>
      <c r="CL186" s="744">
        <v>-2.796599E-2</v>
      </c>
      <c r="CM186" s="744">
        <v>-1.9552609999999998E-2</v>
      </c>
      <c r="CN186" s="746">
        <v>-3.8328300000000003E-2</v>
      </c>
      <c r="CO186" s="746">
        <v>-3.4204609999999996E-2</v>
      </c>
      <c r="CP186" s="746">
        <v>-2.9202720000000001E-2</v>
      </c>
      <c r="CQ186" s="746">
        <v>-3.2573289999999998E-2</v>
      </c>
      <c r="CR186" s="746">
        <v>-2.8729999999999999E-2</v>
      </c>
      <c r="CS186" s="744">
        <v>-3.51572E-2</v>
      </c>
      <c r="CT186" s="744">
        <v>-1.5953129999999999E-2</v>
      </c>
      <c r="CU186" s="744">
        <v>-3.7936305680624671E-2</v>
      </c>
      <c r="CV186" s="744">
        <v>-2.2095509999999999E-2</v>
      </c>
      <c r="CW186" s="744">
        <v>-2.6861309999999999E-2</v>
      </c>
      <c r="CX186" s="744">
        <v>-4.4221864514847775E-2</v>
      </c>
      <c r="CY186" s="744">
        <v>-3.4247880000000001E-2</v>
      </c>
      <c r="CZ186" s="746">
        <v>-3.1595200000000004E-2</v>
      </c>
      <c r="DA186" s="744">
        <v>-4.2711880000000008E-2</v>
      </c>
      <c r="DB186" s="744">
        <v>-3.9593509999999998E-3</v>
      </c>
      <c r="DC186" s="744">
        <v>-3.6771930000000001E-2</v>
      </c>
      <c r="DD186" s="744"/>
      <c r="DE186" s="744">
        <v>-2.0674320000000003E-2</v>
      </c>
      <c r="DF186" s="744">
        <v>-2.0442490562431193E-2</v>
      </c>
      <c r="DG186" s="744">
        <v>-1.040025E-2</v>
      </c>
      <c r="DH186" s="744">
        <v>-4.3213830000000002E-2</v>
      </c>
      <c r="DI186" s="744">
        <v>-4.5421599999999999E-2</v>
      </c>
      <c r="DJ186" s="744">
        <v>-4.9923590000000004E-2</v>
      </c>
      <c r="DK186" s="744">
        <v>-2.480071E-2</v>
      </c>
      <c r="DL186" s="744">
        <v>-1.0313030000000001E-2</v>
      </c>
      <c r="DM186" s="744">
        <v>-1.235178E-3</v>
      </c>
      <c r="DN186" s="744">
        <v>-6.9800979999999999E-2</v>
      </c>
      <c r="DO186" s="746">
        <v>-2.0414580000000002E-2</v>
      </c>
      <c r="DP186" s="746">
        <v>-1.0542650000000001E-2</v>
      </c>
      <c r="DQ186" s="744">
        <v>-1.4393620000000001E-2</v>
      </c>
      <c r="DR186" s="744">
        <v>-2.3123420000000002E-2</v>
      </c>
      <c r="DS186" s="746">
        <v>-2.0552269999999997E-2</v>
      </c>
      <c r="DT186" s="744">
        <v>-1.527423E-2</v>
      </c>
      <c r="DU186" s="744">
        <v>-1.0534439513794958E-2</v>
      </c>
      <c r="DV186" s="744">
        <v>-3.4612079999999999E-3</v>
      </c>
      <c r="DW186" s="744">
        <v>-2.5219459999999999E-2</v>
      </c>
      <c r="DX186" s="744">
        <v>-2.825799E-2</v>
      </c>
      <c r="DY186" s="744">
        <v>1.396245E-2</v>
      </c>
      <c r="DZ186" s="746">
        <v>-2.1291299999999999E-2</v>
      </c>
      <c r="EA186" s="746">
        <v>-2.9718360000000003E-2</v>
      </c>
      <c r="EB186" s="746"/>
      <c r="EC186" s="746">
        <v>-2.1652589999999999E-2</v>
      </c>
      <c r="ED186" s="744">
        <v>-2.3814011938422808E-2</v>
      </c>
      <c r="EE186" s="746">
        <v>-3.7100000000000001E-2</v>
      </c>
      <c r="EF186" s="744">
        <v>-8.0000000000000002E-3</v>
      </c>
      <c r="EG186" s="744"/>
      <c r="EH186" s="744"/>
      <c r="EI186" s="744">
        <v>-2.1798440000000002E-2</v>
      </c>
      <c r="EJ186" s="744">
        <v>2.439245E-2</v>
      </c>
      <c r="EK186" s="744">
        <v>-8.1308340000000007E-2</v>
      </c>
      <c r="EL186" s="744">
        <v>1.7195430000000001E-2</v>
      </c>
      <c r="EM186" s="744"/>
      <c r="EN186" s="744">
        <v>4.4815279999999999E-2</v>
      </c>
      <c r="EO186" s="744"/>
      <c r="EP186" s="744">
        <v>2.5394049999999998E-2</v>
      </c>
      <c r="EQ186" s="744">
        <v>-1.7241380000000001E-2</v>
      </c>
      <c r="ER186" s="744">
        <v>-9.6781770000000003E-2</v>
      </c>
      <c r="ES186" s="744">
        <v>-0.10828941859769681</v>
      </c>
      <c r="ET186" s="744">
        <v>-0.10579459999999999</v>
      </c>
      <c r="EU186" s="746">
        <v>0</v>
      </c>
      <c r="EV186" s="744">
        <v>-1.100514E-2</v>
      </c>
      <c r="EW186" s="744">
        <v>2.507612E-2</v>
      </c>
      <c r="EX186" s="744">
        <v>-4.4341499999999999E-2</v>
      </c>
      <c r="EY186" s="744">
        <v>-0.1190194</v>
      </c>
      <c r="EZ186" s="744">
        <v>-0.08</v>
      </c>
      <c r="FA186" s="744"/>
      <c r="FB186" s="744">
        <v>-2.3598870000000001E-2</v>
      </c>
      <c r="FC186" s="744">
        <v>-4.0745250000000004E-2</v>
      </c>
      <c r="FD186" s="744">
        <v>-2.5378109999999999E-2</v>
      </c>
      <c r="FE186" s="744">
        <v>-6.8109580000000003E-2</v>
      </c>
      <c r="FF186" s="744">
        <v>-2.551724E-2</v>
      </c>
      <c r="FG186" s="744">
        <v>-2.8118530000000004E-3</v>
      </c>
      <c r="FH186" s="744">
        <v>-1.1129430000000001E-2</v>
      </c>
      <c r="FI186" s="744">
        <v>-3.5578749999999998E-3</v>
      </c>
      <c r="FJ186" s="744">
        <v>-1.4986360000000001E-2</v>
      </c>
      <c r="FK186" s="744"/>
      <c r="FL186" s="744"/>
      <c r="FM186" s="746">
        <v>-1.1813045711350667E-2</v>
      </c>
      <c r="FN186" s="746">
        <v>3.280169049277859E-4</v>
      </c>
    </row>
    <row r="187" spans="1:170" s="699" customFormat="1" ht="12.75" customHeight="1">
      <c r="A187" s="748">
        <v>41547</v>
      </c>
      <c r="B187" s="744">
        <v>9.5695554607666544E-3</v>
      </c>
      <c r="C187" s="744">
        <v>1.2158534659718834E-2</v>
      </c>
      <c r="D187" s="750">
        <v>2.87E-2</v>
      </c>
      <c r="E187" s="746">
        <v>1.2997546773523494E-2</v>
      </c>
      <c r="F187" s="746">
        <v>1.4990256333382579E-3</v>
      </c>
      <c r="G187" s="744"/>
      <c r="H187" s="744"/>
      <c r="I187" s="749">
        <v>1.1582696284349221E-2</v>
      </c>
      <c r="J187" s="744">
        <v>3.8838999999999999E-2</v>
      </c>
      <c r="K187" s="744">
        <v>3.8838999999999999E-2</v>
      </c>
      <c r="L187" s="744">
        <v>3.8838999999999999E-2</v>
      </c>
      <c r="M187" s="746">
        <v>3.5954E-2</v>
      </c>
      <c r="N187" s="746">
        <v>3.5954E-2</v>
      </c>
      <c r="O187" s="746">
        <v>8.6339553620947244E-3</v>
      </c>
      <c r="P187" s="746">
        <v>1.4273322293194557E-2</v>
      </c>
      <c r="Q187" s="746">
        <v>8.0233934923678252E-2</v>
      </c>
      <c r="R187" s="744">
        <v>8.4894610000000009E-2</v>
      </c>
      <c r="S187" s="744">
        <v>5.5975830000000004E-2</v>
      </c>
      <c r="T187" s="746">
        <v>-4.7474682319551098E-2</v>
      </c>
      <c r="U187" s="744">
        <v>-2.9706797544185148E-2</v>
      </c>
      <c r="V187" s="744">
        <v>-3.18009E-2</v>
      </c>
      <c r="W187" s="744">
        <v>6.4783660000000007E-2</v>
      </c>
      <c r="X187" s="744">
        <v>-6.3971340000000002E-2</v>
      </c>
      <c r="Y187" s="744">
        <v>-4.2093249999999999E-2</v>
      </c>
      <c r="Z187" s="744">
        <v>-1.9283390000000001E-2</v>
      </c>
      <c r="AA187" s="746">
        <v>2.1610560000000002E-3</v>
      </c>
      <c r="AB187" s="744">
        <v>1.2096920000000001E-2</v>
      </c>
      <c r="AC187" s="746">
        <v>1.4053709999999999E-2</v>
      </c>
      <c r="AD187" s="744">
        <v>6.556002E-3</v>
      </c>
      <c r="AE187" s="746">
        <v>9.4235709999999986E-3</v>
      </c>
      <c r="AF187" s="744">
        <v>2.374708E-2</v>
      </c>
      <c r="AG187" s="744">
        <v>5.7873447974898795E-3</v>
      </c>
      <c r="AH187" s="744">
        <v>3.222502E-2</v>
      </c>
      <c r="AI187" s="744">
        <v>1.4079143500636437E-2</v>
      </c>
      <c r="AJ187" s="744"/>
      <c r="AK187" s="746">
        <v>1.75669E-2</v>
      </c>
      <c r="AL187" s="744">
        <v>8.0225656685051216E-3</v>
      </c>
      <c r="AM187" s="746">
        <v>1.065955E-2</v>
      </c>
      <c r="AN187" s="744"/>
      <c r="AO187" s="744">
        <v>8.0225656685051216E-3</v>
      </c>
      <c r="AP187" s="744">
        <v>7.2939470843822463E-3</v>
      </c>
      <c r="AQ187" s="746">
        <v>3.1496030000000004E-3</v>
      </c>
      <c r="AR187" s="744">
        <v>3.9693402682725587E-3</v>
      </c>
      <c r="AS187" s="744">
        <v>3.4426960747095947E-3</v>
      </c>
      <c r="AT187" s="744">
        <v>6.06836147010692E-3</v>
      </c>
      <c r="AU187" s="744">
        <v>7.4857300000000003E-3</v>
      </c>
      <c r="AV187" s="744">
        <v>3.2608570000000003E-2</v>
      </c>
      <c r="AW187" s="744">
        <v>3.3876629999999998E-2</v>
      </c>
      <c r="AX187" s="744">
        <v>4.4166119999999994E-3</v>
      </c>
      <c r="AY187" s="744">
        <v>1.199455E-2</v>
      </c>
      <c r="AZ187" s="744">
        <v>4.0286049999999997E-2</v>
      </c>
      <c r="BA187" s="746">
        <v>1.777888E-2</v>
      </c>
      <c r="BB187" s="744">
        <v>1.5865130000000002E-2</v>
      </c>
      <c r="BC187" s="744"/>
      <c r="BD187" s="744">
        <v>1.508557E-2</v>
      </c>
      <c r="BE187" s="744">
        <v>4.0442600000000002E-2</v>
      </c>
      <c r="BF187" s="744"/>
      <c r="BG187" s="744">
        <v>3.2855490000000001E-2</v>
      </c>
      <c r="BH187" s="744">
        <v>1.446501E-2</v>
      </c>
      <c r="BI187" s="746">
        <v>9.3184892330034907E-3</v>
      </c>
      <c r="BJ187" s="746">
        <v>2.4926010000000001E-3</v>
      </c>
      <c r="BK187" s="744">
        <v>2.9940119999999999E-3</v>
      </c>
      <c r="BL187" s="744">
        <v>5.3758369999999996E-3</v>
      </c>
      <c r="BM187" s="744">
        <v>3.2961980000000002E-2</v>
      </c>
      <c r="BN187" s="746">
        <v>1.21E-2</v>
      </c>
      <c r="BO187" s="744"/>
      <c r="BP187" s="744">
        <v>2.205124E-2</v>
      </c>
      <c r="BQ187" s="744"/>
      <c r="BR187" s="744">
        <v>5.0744829999999994E-3</v>
      </c>
      <c r="BS187" s="744">
        <v>2.7546439999999998E-2</v>
      </c>
      <c r="BT187" s="744">
        <v>3.1515729999999999E-2</v>
      </c>
      <c r="BU187" s="744">
        <v>4.2274220000000001E-2</v>
      </c>
      <c r="BV187" s="744">
        <v>2.2607494435535225E-2</v>
      </c>
      <c r="BW187" s="744"/>
      <c r="BX187" s="744">
        <v>2.790194E-2</v>
      </c>
      <c r="BY187" s="744">
        <v>2.954176E-2</v>
      </c>
      <c r="BZ187" s="746">
        <v>4.2500000000000003E-2</v>
      </c>
      <c r="CA187" s="744">
        <v>5.1654335211105851E-2</v>
      </c>
      <c r="CB187" s="744">
        <v>4.3723554301833722E-2</v>
      </c>
      <c r="CC187" s="746">
        <v>3.1600000000000003E-2</v>
      </c>
      <c r="CD187" s="744">
        <v>3.6655359999999998E-2</v>
      </c>
      <c r="CE187" s="744">
        <v>5.5165499999999999E-2</v>
      </c>
      <c r="CF187" s="744">
        <v>6.1879549999999998E-2</v>
      </c>
      <c r="CG187" s="744">
        <v>3.4765199999999996E-2</v>
      </c>
      <c r="CH187" s="744">
        <v>5.6765200000000002E-2</v>
      </c>
      <c r="CI187" s="744">
        <v>5.4274079999999995E-2</v>
      </c>
      <c r="CJ187" s="744">
        <v>5.165434E-2</v>
      </c>
      <c r="CK187" s="744">
        <v>6.185239E-2</v>
      </c>
      <c r="CL187" s="744">
        <v>4.6807519999999998E-2</v>
      </c>
      <c r="CM187" s="744">
        <v>7.8266020000000006E-2</v>
      </c>
      <c r="CN187" s="746">
        <v>3.6418789999999999E-2</v>
      </c>
      <c r="CO187" s="746">
        <v>3.1622949999999997E-2</v>
      </c>
      <c r="CP187" s="746">
        <v>4.1122500000000006E-2</v>
      </c>
      <c r="CQ187" s="746">
        <v>2.54589E-2</v>
      </c>
      <c r="CR187" s="746">
        <v>3.755E-2</v>
      </c>
      <c r="CS187" s="744">
        <v>2.5386799999999998E-2</v>
      </c>
      <c r="CT187" s="744">
        <v>4.7816729999999995E-2</v>
      </c>
      <c r="CU187" s="744">
        <v>2.5050434098210728E-2</v>
      </c>
      <c r="CV187" s="744">
        <v>3.2069969999999996E-2</v>
      </c>
      <c r="CW187" s="744">
        <v>4.6163670000000004E-2</v>
      </c>
      <c r="CX187" s="744">
        <v>5.7734422204663627E-2</v>
      </c>
      <c r="CY187" s="744">
        <v>5.9657049999999996E-2</v>
      </c>
      <c r="CZ187" s="746">
        <v>6.4885680000000001E-2</v>
      </c>
      <c r="DA187" s="744">
        <v>2.331635E-2</v>
      </c>
      <c r="DB187" s="744">
        <v>4.8329060000000007E-2</v>
      </c>
      <c r="DC187" s="744">
        <v>2.2896690000000001E-2</v>
      </c>
      <c r="DD187" s="744"/>
      <c r="DE187" s="744">
        <v>8.1862290000000004E-2</v>
      </c>
      <c r="DF187" s="744">
        <v>8.2193451451763933E-2</v>
      </c>
      <c r="DG187" s="744">
        <v>2.536619E-2</v>
      </c>
      <c r="DH187" s="744">
        <v>8.661615000000001E-3</v>
      </c>
      <c r="DI187" s="744">
        <v>1.374825E-2</v>
      </c>
      <c r="DJ187" s="744">
        <v>1.1604620000000001E-2</v>
      </c>
      <c r="DK187" s="744">
        <v>5.8614490000000005E-2</v>
      </c>
      <c r="DL187" s="744">
        <v>2.1164350000000002E-2</v>
      </c>
      <c r="DM187" s="744">
        <v>4.4357210000000001E-2</v>
      </c>
      <c r="DN187" s="744">
        <v>3.4883360000000002E-2</v>
      </c>
      <c r="DO187" s="746">
        <v>7.0343020000000006E-2</v>
      </c>
      <c r="DP187" s="746">
        <v>7.1063150000000005E-2</v>
      </c>
      <c r="DQ187" s="744">
        <v>5.835336E-2</v>
      </c>
      <c r="DR187" s="744">
        <v>6.3358499999999998E-2</v>
      </c>
      <c r="DS187" s="746">
        <v>9.0363659999999998E-2</v>
      </c>
      <c r="DT187" s="744">
        <v>4.8685270000000003E-2</v>
      </c>
      <c r="DU187" s="744">
        <v>6.1383667420638055E-2</v>
      </c>
      <c r="DV187" s="744">
        <v>5.1815699999999999E-2</v>
      </c>
      <c r="DW187" s="744">
        <v>9.0137150000000003E-3</v>
      </c>
      <c r="DX187" s="744">
        <v>8.7712869999999998E-2</v>
      </c>
      <c r="DY187" s="744">
        <v>7.7437300000000001E-2</v>
      </c>
      <c r="DZ187" s="746">
        <v>8.6796939999999989E-2</v>
      </c>
      <c r="EA187" s="746">
        <v>9.3798449999999992E-2</v>
      </c>
      <c r="EB187" s="746"/>
      <c r="EC187" s="746">
        <v>8.8630260000000002E-2</v>
      </c>
      <c r="ED187" s="744">
        <v>8.3740988671472616E-2</v>
      </c>
      <c r="EE187" s="746">
        <v>4.2099999999999999E-2</v>
      </c>
      <c r="EF187" s="744">
        <v>4.334677E-2</v>
      </c>
      <c r="EG187" s="744"/>
      <c r="EH187" s="744"/>
      <c r="EI187" s="744">
        <v>6.3016290000000003E-2</v>
      </c>
      <c r="EJ187" s="744">
        <v>3.6823939999999999E-2</v>
      </c>
      <c r="EK187" s="744">
        <v>4.4664099999999998E-2</v>
      </c>
      <c r="EL187" s="744">
        <v>7.1624190000000004E-2</v>
      </c>
      <c r="EM187" s="744"/>
      <c r="EN187" s="744">
        <v>4.493904E-2</v>
      </c>
      <c r="EO187" s="744"/>
      <c r="EP187" s="744">
        <v>5.5508110000000006E-2</v>
      </c>
      <c r="EQ187" s="744">
        <v>6.4859119999999992E-2</v>
      </c>
      <c r="ER187" s="744">
        <v>9.7635009999999994E-2</v>
      </c>
      <c r="ES187" s="744">
        <v>9.511819651617115E-2</v>
      </c>
      <c r="ET187" s="744">
        <v>9.4256259999999994E-2</v>
      </c>
      <c r="EU187" s="746">
        <v>1.4946619999999999E-2</v>
      </c>
      <c r="EV187" s="744">
        <v>3.2640950000000002E-2</v>
      </c>
      <c r="EW187" s="744">
        <v>7.4611219999999992E-2</v>
      </c>
      <c r="EX187" s="744">
        <v>4.1551249999999998E-2</v>
      </c>
      <c r="EY187" s="744">
        <v>0.1154997</v>
      </c>
      <c r="EZ187" s="744">
        <v>3.8260869999999995E-2</v>
      </c>
      <c r="FA187" s="744"/>
      <c r="FB187" s="744">
        <v>7.2507559999999999E-2</v>
      </c>
      <c r="FC187" s="744">
        <v>6.5892179999999995E-2</v>
      </c>
      <c r="FD187" s="744">
        <v>7.1935830000000006E-2</v>
      </c>
      <c r="FE187" s="744">
        <v>3.7680690000000003E-2</v>
      </c>
      <c r="FF187" s="744">
        <v>0.13021940000000001</v>
      </c>
      <c r="FG187" s="744">
        <v>8.9055700000000015E-2</v>
      </c>
      <c r="FH187" s="744">
        <v>3.1263029999999997E-2</v>
      </c>
      <c r="FI187" s="744">
        <v>3.7372059999999999E-2</v>
      </c>
      <c r="FJ187" s="744">
        <v>4.7026190000000002E-2</v>
      </c>
      <c r="FK187" s="744"/>
      <c r="FL187" s="744"/>
      <c r="FM187" s="746">
        <v>2.1120771120771042E-2</v>
      </c>
      <c r="FN187" s="746">
        <v>3.2856978690176675E-4</v>
      </c>
    </row>
    <row r="188" spans="1:170" s="699" customFormat="1" ht="12.75" customHeight="1">
      <c r="A188" s="748">
        <v>41578</v>
      </c>
      <c r="B188" s="744">
        <v>1.2004702683836355E-2</v>
      </c>
      <c r="C188" s="744">
        <v>1.3962558502340183E-2</v>
      </c>
      <c r="D188" s="750">
        <v>2.86E-2</v>
      </c>
      <c r="E188" s="746">
        <v>2.1200142720282367E-2</v>
      </c>
      <c r="F188" s="746">
        <v>8.6813351294716679E-3</v>
      </c>
      <c r="G188" s="744"/>
      <c r="H188" s="744"/>
      <c r="I188" s="749">
        <v>1.4859570090346172E-2</v>
      </c>
      <c r="J188" s="744" t="s">
        <v>319</v>
      </c>
      <c r="K188" s="744" t="s">
        <v>319</v>
      </c>
      <c r="L188" s="744" t="s">
        <v>319</v>
      </c>
      <c r="M188" s="746" t="s">
        <v>319</v>
      </c>
      <c r="N188" s="746" t="s">
        <v>319</v>
      </c>
      <c r="O188" s="746">
        <v>2.3488310385267507E-2</v>
      </c>
      <c r="P188" s="746">
        <v>9.3298087389208639E-3</v>
      </c>
      <c r="Q188" s="746">
        <v>1.114819557959823E-2</v>
      </c>
      <c r="R188" s="744">
        <v>-8.0949809999999994E-3</v>
      </c>
      <c r="S188" s="744">
        <v>2.326839E-2</v>
      </c>
      <c r="T188" s="746">
        <v>-4.4919979232974638E-3</v>
      </c>
      <c r="U188" s="744">
        <v>-8.9585863217135353E-3</v>
      </c>
      <c r="V188" s="744">
        <v>-4.6233490000000002E-2</v>
      </c>
      <c r="W188" s="744">
        <v>9.0737239999999997E-2</v>
      </c>
      <c r="X188" s="744">
        <v>-8.9939859999999996E-2</v>
      </c>
      <c r="Y188" s="744">
        <v>-5.2595409999999995E-2</v>
      </c>
      <c r="Z188" s="744">
        <v>-3.0689519999999998E-2</v>
      </c>
      <c r="AA188" s="746">
        <v>1.1727759999999999E-3</v>
      </c>
      <c r="AB188" s="744">
        <v>4.9890949999999998E-3</v>
      </c>
      <c r="AC188" s="746">
        <v>8.8812969999999998E-3</v>
      </c>
      <c r="AD188" s="744">
        <v>1.430972E-2</v>
      </c>
      <c r="AE188" s="746">
        <v>4.8597639999999999E-3</v>
      </c>
      <c r="AF188" s="744">
        <v>1.1217280000000001E-2</v>
      </c>
      <c r="AG188" s="744">
        <v>-5.129911802425835E-3</v>
      </c>
      <c r="AH188" s="744">
        <v>1.945883E-2</v>
      </c>
      <c r="AI188" s="744">
        <v>6.8130854157055776E-3</v>
      </c>
      <c r="AJ188" s="744"/>
      <c r="AK188" s="746">
        <v>3.4426299999999999E-3</v>
      </c>
      <c r="AL188" s="744">
        <v>1.5790818893612668E-2</v>
      </c>
      <c r="AM188" s="746">
        <v>1.31839E-2</v>
      </c>
      <c r="AN188" s="744"/>
      <c r="AO188" s="744">
        <v>1.5790818893612668E-2</v>
      </c>
      <c r="AP188" s="744">
        <v>1.3802999711566066E-2</v>
      </c>
      <c r="AQ188" s="746">
        <v>1.3343810000000001E-2</v>
      </c>
      <c r="AR188" s="744">
        <v>3.8173142467621268E-3</v>
      </c>
      <c r="AS188" s="744">
        <v>3.9676253124090177E-3</v>
      </c>
      <c r="AT188" s="744">
        <v>1.4447989999999999E-3</v>
      </c>
      <c r="AU188" s="744">
        <v>1.903966E-2</v>
      </c>
      <c r="AV188" s="744">
        <v>1.6579410000000003E-2</v>
      </c>
      <c r="AW188" s="744">
        <v>1.9613740000000001E-2</v>
      </c>
      <c r="AX188" s="744">
        <v>6.4317130000000004E-3</v>
      </c>
      <c r="AY188" s="744">
        <v>2.3208760000000002E-2</v>
      </c>
      <c r="AZ188" s="744">
        <v>2.2236449999999998E-2</v>
      </c>
      <c r="BA188" s="746">
        <v>1.5364290000000001E-2</v>
      </c>
      <c r="BB188" s="744">
        <v>2.586631E-2</v>
      </c>
      <c r="BC188" s="744"/>
      <c r="BD188" s="744">
        <v>2.7759880000000001E-2</v>
      </c>
      <c r="BE188" s="744">
        <v>2.6448309999999999E-2</v>
      </c>
      <c r="BF188" s="744"/>
      <c r="BG188" s="744">
        <v>1.7271270000000002E-2</v>
      </c>
      <c r="BH188" s="744">
        <v>2.3732779999999998E-2</v>
      </c>
      <c r="BI188" s="746">
        <v>1.4926933560973965E-2</v>
      </c>
      <c r="BJ188" s="746">
        <v>8.2881489999999999E-3</v>
      </c>
      <c r="BK188" s="744">
        <v>8.9552240000000012E-3</v>
      </c>
      <c r="BL188" s="744">
        <v>9.0056279999999999E-3</v>
      </c>
      <c r="BM188" s="744">
        <v>1.474512E-2</v>
      </c>
      <c r="BN188" s="746">
        <v>1.9599999999999999E-2</v>
      </c>
      <c r="BO188" s="744">
        <v>1.43E-2</v>
      </c>
      <c r="BP188" s="744">
        <v>2.9388619999999997E-2</v>
      </c>
      <c r="BQ188" s="744"/>
      <c r="BR188" s="744">
        <v>2.5061219999999999E-2</v>
      </c>
      <c r="BS188" s="744">
        <v>2.6184539999999999E-2</v>
      </c>
      <c r="BT188" s="744">
        <v>2.6003229999999999E-2</v>
      </c>
      <c r="BU188" s="744">
        <v>2.440082E-2</v>
      </c>
      <c r="BV188" s="744">
        <v>2.1392335303744403E-2</v>
      </c>
      <c r="BW188" s="744"/>
      <c r="BX188" s="744">
        <v>2.773202E-2</v>
      </c>
      <c r="BY188" s="744">
        <v>1.660145E-2</v>
      </c>
      <c r="BZ188" s="746">
        <v>4.2599999999999999E-2</v>
      </c>
      <c r="CA188" s="744">
        <v>4.0188916480870418E-2</v>
      </c>
      <c r="CB188" s="744">
        <v>3.9909909909910057E-2</v>
      </c>
      <c r="CC188" s="746">
        <v>4.4600000000000001E-2</v>
      </c>
      <c r="CD188" s="744">
        <v>4.026677E-2</v>
      </c>
      <c r="CE188" s="744">
        <v>4.2205320000000004E-2</v>
      </c>
      <c r="CF188" s="744">
        <v>6.5440949999999998E-2</v>
      </c>
      <c r="CG188" s="744">
        <v>3.7642920000000003E-2</v>
      </c>
      <c r="CH188" s="744">
        <v>4.0470949999999999E-2</v>
      </c>
      <c r="CI188" s="744">
        <v>4.5045050000000003E-2</v>
      </c>
      <c r="CJ188" s="744">
        <v>4.0188920000000003E-2</v>
      </c>
      <c r="CK188" s="744">
        <v>5.1214190000000007E-2</v>
      </c>
      <c r="CL188" s="744">
        <v>3.689216E-2</v>
      </c>
      <c r="CM188" s="744">
        <v>3.2585700000000002E-2</v>
      </c>
      <c r="CN188" s="746">
        <v>4.6625769999999997E-2</v>
      </c>
      <c r="CO188" s="746">
        <v>4.9112379999999997E-2</v>
      </c>
      <c r="CP188" s="746">
        <v>4.2791410000000002E-2</v>
      </c>
      <c r="CQ188" s="746">
        <v>4.718344E-2</v>
      </c>
      <c r="CR188" s="746">
        <v>6.2210000000000001E-2</v>
      </c>
      <c r="CS188" s="744">
        <v>3.9046620000000004E-2</v>
      </c>
      <c r="CT188" s="744">
        <v>4.4335969999999995E-2</v>
      </c>
      <c r="CU188" s="744">
        <v>4.3793789919843062E-2</v>
      </c>
      <c r="CV188" s="744">
        <v>5.3672319999999996E-2</v>
      </c>
      <c r="CW188" s="744">
        <v>3.5234059999999998E-2</v>
      </c>
      <c r="CX188" s="744">
        <v>3.2502494326376752E-2</v>
      </c>
      <c r="CY188" s="744">
        <v>2.6420530000000001E-2</v>
      </c>
      <c r="CZ188" s="746">
        <v>2.4200360000000001E-2</v>
      </c>
      <c r="DA188" s="744">
        <v>2.954975E-2</v>
      </c>
      <c r="DB188" s="744">
        <v>4.9568969999999997E-2</v>
      </c>
      <c r="DC188" s="744">
        <v>4.5851839999999998E-2</v>
      </c>
      <c r="DD188" s="744"/>
      <c r="DE188" s="744">
        <v>-2.037214E-2</v>
      </c>
      <c r="DF188" s="744">
        <v>-2.0510185222749611E-2</v>
      </c>
      <c r="DG188" s="744">
        <v>5.0249689999999993E-2</v>
      </c>
      <c r="DH188" s="744">
        <v>3.9960040000000002E-2</v>
      </c>
      <c r="DI188" s="744">
        <v>6.3944729999999991E-2</v>
      </c>
      <c r="DJ188" s="744">
        <v>3.7758569999999998E-2</v>
      </c>
      <c r="DK188" s="744">
        <v>4.7731919999999997E-2</v>
      </c>
      <c r="DL188" s="744">
        <v>4.1985789999999995E-2</v>
      </c>
      <c r="DM188" s="744">
        <v>4.1894790000000001E-2</v>
      </c>
      <c r="DN188" s="744">
        <v>4.520714E-2</v>
      </c>
      <c r="DO188" s="746">
        <v>6.8990030000000008E-2</v>
      </c>
      <c r="DP188" s="746">
        <v>4.4542080000000005E-2</v>
      </c>
      <c r="DQ188" s="744">
        <v>2.896137E-2</v>
      </c>
      <c r="DR188" s="744">
        <v>4.1999649999999999E-2</v>
      </c>
      <c r="DS188" s="746">
        <v>6.5786280000000003E-2</v>
      </c>
      <c r="DT188" s="744">
        <v>3.8320150000000004E-2</v>
      </c>
      <c r="DU188" s="744">
        <v>5.4490005878894632E-2</v>
      </c>
      <c r="DV188" s="744">
        <v>3.322779E-2</v>
      </c>
      <c r="DW188" s="744">
        <v>4.2751129999999998E-2</v>
      </c>
      <c r="DX188" s="744">
        <v>5.3689340000000002E-2</v>
      </c>
      <c r="DY188" s="744">
        <v>6.8515270000000003E-2</v>
      </c>
      <c r="DZ188" s="746">
        <v>-8.5474919999999999E-4</v>
      </c>
      <c r="EA188" s="746">
        <v>-7.3891569999999995E-3</v>
      </c>
      <c r="EB188" s="746"/>
      <c r="EC188" s="746">
        <v>-1.9565860000000002E-4</v>
      </c>
      <c r="ED188" s="744">
        <v>5.5180870000000005E-3</v>
      </c>
      <c r="EE188" s="746">
        <v>5.2999999999999999E-2</v>
      </c>
      <c r="EF188" s="744">
        <v>4.6376809999999997E-2</v>
      </c>
      <c r="EG188" s="744"/>
      <c r="EH188" s="744"/>
      <c r="EI188" s="744">
        <v>3.9076380000000001E-2</v>
      </c>
      <c r="EJ188" s="744">
        <v>2.8259199999999998E-2</v>
      </c>
      <c r="EK188" s="744">
        <v>5.4406869999999996E-2</v>
      </c>
      <c r="EL188" s="744">
        <v>5.4937199999999999E-2</v>
      </c>
      <c r="EM188" s="744"/>
      <c r="EN188" s="744">
        <v>1.3623440000000001E-2</v>
      </c>
      <c r="EO188" s="744"/>
      <c r="EP188" s="744">
        <v>1.321467E-2</v>
      </c>
      <c r="EQ188" s="744">
        <v>1.6724909999999999E-2</v>
      </c>
      <c r="ER188" s="744">
        <v>8.8368790000000003E-2</v>
      </c>
      <c r="ES188" s="744">
        <v>0.1072759124354794</v>
      </c>
      <c r="ET188" s="744">
        <v>9.1969490000000001E-2</v>
      </c>
      <c r="EU188" s="746">
        <v>4.6283299999999999E-2</v>
      </c>
      <c r="EV188" s="744">
        <v>4.2744259999999999E-2</v>
      </c>
      <c r="EW188" s="744">
        <v>3.9024389999999999E-2</v>
      </c>
      <c r="EX188" s="744">
        <v>5.418883E-2</v>
      </c>
      <c r="EY188" s="744">
        <v>5.2843349999999997E-2</v>
      </c>
      <c r="EZ188" s="744">
        <v>5.9743159999999997E-2</v>
      </c>
      <c r="FA188" s="744"/>
      <c r="FB188" s="744">
        <v>4.7183099999999999E-2</v>
      </c>
      <c r="FC188" s="744">
        <v>2.605586E-2</v>
      </c>
      <c r="FD188" s="744">
        <v>4.1712680000000002E-2</v>
      </c>
      <c r="FE188" s="744">
        <v>2.4103929999999999E-2</v>
      </c>
      <c r="FF188" s="744">
        <v>4.6858690000000001E-2</v>
      </c>
      <c r="FG188" s="744">
        <v>3.9061140000000001E-2</v>
      </c>
      <c r="FH188" s="744">
        <v>3.6378339999999999E-3</v>
      </c>
      <c r="FI188" s="744">
        <v>3.4419459999999999E-2</v>
      </c>
      <c r="FJ188" s="744">
        <v>2.5891769999999998E-2</v>
      </c>
      <c r="FK188" s="744"/>
      <c r="FL188" s="744"/>
      <c r="FM188" s="746">
        <v>1.7648419786219893E-2</v>
      </c>
      <c r="FN188" s="746">
        <v>3.0073242044026394E-4</v>
      </c>
    </row>
    <row r="189" spans="1:170" s="699" customFormat="1" ht="12.75" customHeight="1">
      <c r="A189" s="748">
        <v>41608</v>
      </c>
      <c r="B189" s="744">
        <v>5.5231433236715421E-3</v>
      </c>
      <c r="C189" s="744">
        <v>1.2924071082390798E-2</v>
      </c>
      <c r="D189" s="750">
        <v>2.6200000000000001E-2</v>
      </c>
      <c r="E189" s="746">
        <v>2.2600533168999126E-2</v>
      </c>
      <c r="F189" s="746">
        <v>1.7880991244991762E-2</v>
      </c>
      <c r="G189" s="744"/>
      <c r="H189" s="744"/>
      <c r="I189" s="749">
        <v>2.3675983295984727E-2</v>
      </c>
      <c r="J189" s="744" t="s">
        <v>319</v>
      </c>
      <c r="K189" s="744" t="s">
        <v>319</v>
      </c>
      <c r="L189" s="744" t="s">
        <v>319</v>
      </c>
      <c r="M189" s="746" t="s">
        <v>319</v>
      </c>
      <c r="N189" s="746" t="s">
        <v>319</v>
      </c>
      <c r="O189" s="746">
        <v>9.690175760070318E-3</v>
      </c>
      <c r="P189" s="746">
        <v>4.8528732090586946E-3</v>
      </c>
      <c r="Q189" s="746">
        <v>-2.5074448784606851E-2</v>
      </c>
      <c r="R189" s="744">
        <v>-3.0467900000000003E-2</v>
      </c>
      <c r="S189" s="744">
        <v>-2.5299309999999998E-2</v>
      </c>
      <c r="T189" s="746">
        <v>-5.2688464619896291E-2</v>
      </c>
      <c r="U189" s="744">
        <v>-5.6342844791013036E-3</v>
      </c>
      <c r="V189" s="744">
        <v>-3.0132880000000001E-2</v>
      </c>
      <c r="W189" s="744">
        <v>5.7733970000000003E-2</v>
      </c>
      <c r="X189" s="744">
        <v>-5.9176929999999996E-2</v>
      </c>
      <c r="Y189" s="744">
        <v>-1.0202279999999999E-2</v>
      </c>
      <c r="Z189" s="744">
        <v>4.93421E-2</v>
      </c>
      <c r="AA189" s="746">
        <v>7.1795650000000002E-4</v>
      </c>
      <c r="AB189" s="744">
        <v>1.3317400000000001E-4</v>
      </c>
      <c r="AC189" s="746">
        <v>-8.5499319999999997E-3</v>
      </c>
      <c r="AD189" s="744">
        <v>-2.7005319999999999E-2</v>
      </c>
      <c r="AE189" s="746">
        <v>-6.6561429999999998E-3</v>
      </c>
      <c r="AF189" s="744">
        <v>-7.1213360000000007E-3</v>
      </c>
      <c r="AG189" s="744">
        <v>-2.0227367701448618E-3</v>
      </c>
      <c r="AH189" s="744">
        <v>1.8729080000000002E-3</v>
      </c>
      <c r="AI189" s="744">
        <v>-6.2234915492658249E-3</v>
      </c>
      <c r="AJ189" s="744"/>
      <c r="AK189" s="746">
        <v>-1.056182E-2</v>
      </c>
      <c r="AL189" s="744">
        <v>1.5999278172085241E-4</v>
      </c>
      <c r="AM189" s="746">
        <v>0</v>
      </c>
      <c r="AN189" s="744"/>
      <c r="AO189" s="744">
        <v>1.5999278172085241E-4</v>
      </c>
      <c r="AP189" s="744">
        <v>-1.0479332243672479E-3</v>
      </c>
      <c r="AQ189" s="746">
        <v>-3.0983699999999996E-3</v>
      </c>
      <c r="AR189" s="744">
        <v>2.6483770202363477E-3</v>
      </c>
      <c r="AS189" s="744">
        <v>2.3139370844629248E-3</v>
      </c>
      <c r="AT189" s="744">
        <v>1.491949E-3</v>
      </c>
      <c r="AU189" s="744">
        <v>-4.3522960000000003E-3</v>
      </c>
      <c r="AV189" s="744">
        <v>1.3960749999999999E-3</v>
      </c>
      <c r="AW189" s="744">
        <v>3.1280290000000001E-3</v>
      </c>
      <c r="AX189" s="744">
        <v>3.4561459999999998E-3</v>
      </c>
      <c r="AY189" s="744">
        <v>5.6833560000000005E-3</v>
      </c>
      <c r="AZ189" s="744">
        <v>5.8644040000000001E-3</v>
      </c>
      <c r="BA189" s="746">
        <v>4.2407599999999997E-3</v>
      </c>
      <c r="BB189" s="744">
        <v>2.3786509999999999E-3</v>
      </c>
      <c r="BC189" s="744">
        <v>4.3E-3</v>
      </c>
      <c r="BD189" s="744">
        <v>4.5515800000000004E-3</v>
      </c>
      <c r="BE189" s="744">
        <v>8.031489000000001E-3</v>
      </c>
      <c r="BF189" s="744"/>
      <c r="BG189" s="744">
        <v>5.0571840000000002E-3</v>
      </c>
      <c r="BH189" s="744">
        <v>1.3239279999999999E-2</v>
      </c>
      <c r="BI189" s="746">
        <v>1.732329966213508E-3</v>
      </c>
      <c r="BJ189" s="746">
        <v>4.3387649999999996E-3</v>
      </c>
      <c r="BK189" s="744">
        <v>2.9585800000000002E-3</v>
      </c>
      <c r="BL189" s="744">
        <v>3.997769E-3</v>
      </c>
      <c r="BM189" s="744">
        <v>6.4049940000000007E-3</v>
      </c>
      <c r="BN189" s="746">
        <v>-2.0000000000000001E-4</v>
      </c>
      <c r="BO189" s="744">
        <v>-6.5069509999999995E-3</v>
      </c>
      <c r="BP189" s="744">
        <v>-2.994223E-2</v>
      </c>
      <c r="BQ189" s="744"/>
      <c r="BR189" s="744">
        <v>-2.2599379999999999E-2</v>
      </c>
      <c r="BS189" s="744">
        <v>-1.7010940000000002E-2</v>
      </c>
      <c r="BT189" s="744">
        <v>-1.9849220000000001E-2</v>
      </c>
      <c r="BU189" s="744">
        <v>-3.5782340000000003E-2</v>
      </c>
      <c r="BV189" s="744">
        <v>-1.2464428378517578E-2</v>
      </c>
      <c r="BW189" s="744"/>
      <c r="BX189" s="744">
        <v>1.006807E-2</v>
      </c>
      <c r="BY189" s="744">
        <v>4.6391100000000001E-3</v>
      </c>
      <c r="BZ189" s="746">
        <v>2.7199999999999998E-2</v>
      </c>
      <c r="CA189" s="744">
        <v>1.4163860357205404E-2</v>
      </c>
      <c r="CB189" s="744">
        <v>3.1880793554535103E-2</v>
      </c>
      <c r="CC189" s="746">
        <v>-4.5999999999999999E-3</v>
      </c>
      <c r="CD189" s="744">
        <v>3.5200189999999999E-2</v>
      </c>
      <c r="CE189" s="744">
        <v>2.2254649999999997E-2</v>
      </c>
      <c r="CF189" s="744">
        <v>-5.410939E-3</v>
      </c>
      <c r="CG189" s="744">
        <v>1.6952030000000001E-4</v>
      </c>
      <c r="CH189" s="744">
        <v>2.5459659999999999E-2</v>
      </c>
      <c r="CI189" s="744">
        <v>2.03202E-2</v>
      </c>
      <c r="CJ189" s="744">
        <v>1.4163859999999999E-2</v>
      </c>
      <c r="CK189" s="744">
        <v>2.8353389999999999E-2</v>
      </c>
      <c r="CL189" s="744">
        <v>3.8740429999999998E-3</v>
      </c>
      <c r="CM189" s="744">
        <v>5.4644810000000002E-3</v>
      </c>
      <c r="CN189" s="746">
        <v>1.664713E-2</v>
      </c>
      <c r="CO189" s="746">
        <v>2.9370110000000001E-2</v>
      </c>
      <c r="CP189" s="746">
        <v>2.220915E-2</v>
      </c>
      <c r="CQ189" s="746">
        <v>1.321839E-2</v>
      </c>
      <c r="CR189" s="746">
        <v>3.3689999999999998E-2</v>
      </c>
      <c r="CS189" s="744">
        <v>3.1474129999999996E-2</v>
      </c>
      <c r="CT189" s="744">
        <v>3.6750530000000003E-2</v>
      </c>
      <c r="CU189" s="744">
        <v>2.7897742552955851E-2</v>
      </c>
      <c r="CV189" s="744">
        <v>3.2171579999999998E-2</v>
      </c>
      <c r="CW189" s="744">
        <v>1.6461760000000002E-2</v>
      </c>
      <c r="CX189" s="744">
        <v>3.902090987038509E-2</v>
      </c>
      <c r="CY189" s="744">
        <v>4.1566090000000007E-2</v>
      </c>
      <c r="CZ189" s="746">
        <v>3.9564059999999998E-2</v>
      </c>
      <c r="DA189" s="744">
        <v>3.690131E-2</v>
      </c>
      <c r="DB189" s="744">
        <v>3.5511529999999999E-2</v>
      </c>
      <c r="DC189" s="744">
        <v>3.1785179999999996E-2</v>
      </c>
      <c r="DD189" s="744"/>
      <c r="DE189" s="744">
        <v>9.1706040000000003E-2</v>
      </c>
      <c r="DF189" s="744">
        <v>9.185838345812769E-2</v>
      </c>
      <c r="DG189" s="744">
        <v>3.0906389999999999E-2</v>
      </c>
      <c r="DH189" s="744">
        <v>4.5148900000000006E-2</v>
      </c>
      <c r="DI189" s="744">
        <v>1.5704329999999999E-2</v>
      </c>
      <c r="DJ189" s="744">
        <v>-1.9339869999999999E-2</v>
      </c>
      <c r="DK189" s="744">
        <v>3.6610450000000003E-2</v>
      </c>
      <c r="DL189" s="744">
        <v>5.7877070000000007E-4</v>
      </c>
      <c r="DM189" s="744">
        <v>1.302262E-2</v>
      </c>
      <c r="DN189" s="744">
        <v>-5.2509769999999997E-2</v>
      </c>
      <c r="DO189" s="746">
        <v>2.0547360000000001E-2</v>
      </c>
      <c r="DP189" s="746">
        <v>9.3086060000000005E-3</v>
      </c>
      <c r="DQ189" s="744">
        <v>1.6079420000000001E-2</v>
      </c>
      <c r="DR189" s="744">
        <v>1.435202E-2</v>
      </c>
      <c r="DS189" s="746">
        <v>6.9832560000000002E-3</v>
      </c>
      <c r="DT189" s="744">
        <v>3.7705569999999999E-3</v>
      </c>
      <c r="DU189" s="744">
        <v>1.3171190633819885E-2</v>
      </c>
      <c r="DV189" s="744">
        <v>9.1197259999999999E-3</v>
      </c>
      <c r="DW189" s="744">
        <v>-8.7009289999999996E-3</v>
      </c>
      <c r="DX189" s="744">
        <v>4.0496109999999995E-2</v>
      </c>
      <c r="DY189" s="744">
        <v>1.0483059999999999E-2</v>
      </c>
      <c r="DZ189" s="746">
        <v>1.126279E-2</v>
      </c>
      <c r="EA189" s="746">
        <v>1.219341E-2</v>
      </c>
      <c r="EB189" s="746"/>
      <c r="EC189" s="746">
        <v>1.074311E-2</v>
      </c>
      <c r="ED189" s="744">
        <v>5.386179E-2</v>
      </c>
      <c r="EE189" s="746">
        <v>3.0000000000000001E-3</v>
      </c>
      <c r="EF189" s="744">
        <v>-1.477378E-2</v>
      </c>
      <c r="EG189" s="744"/>
      <c r="EH189" s="744"/>
      <c r="EI189" s="744">
        <v>1.4119399999999999E-2</v>
      </c>
      <c r="EJ189" s="744">
        <v>5.3304549999999999E-2</v>
      </c>
      <c r="EK189" s="744">
        <v>-5.0851680000000003E-2</v>
      </c>
      <c r="EL189" s="744">
        <v>-5.2116320000000001E-2</v>
      </c>
      <c r="EM189" s="744"/>
      <c r="EN189" s="744">
        <v>4.7908060000000002E-2</v>
      </c>
      <c r="EO189" s="744"/>
      <c r="EP189" s="744">
        <v>6.8139469999999994E-2</v>
      </c>
      <c r="EQ189" s="744">
        <v>1.8904980000000002E-2</v>
      </c>
      <c r="ER189" s="744">
        <v>-4.416225E-2</v>
      </c>
      <c r="ES189" s="744">
        <v>-2.9801031178429471E-2</v>
      </c>
      <c r="ET189" s="744">
        <v>-1.8488089999999999E-2</v>
      </c>
      <c r="EU189" s="746">
        <v>6.7024390000000001E-3</v>
      </c>
      <c r="EV189" s="744">
        <v>-9.3007239999999998E-3</v>
      </c>
      <c r="EW189" s="744">
        <v>1.7683879999999999E-2</v>
      </c>
      <c r="EX189" s="744">
        <v>-6.6225169999999996E-3</v>
      </c>
      <c r="EY189" s="744">
        <v>-6.5095539999999993E-2</v>
      </c>
      <c r="EZ189" s="744">
        <v>3.1612219999999996E-2</v>
      </c>
      <c r="FA189" s="744"/>
      <c r="FB189" s="744">
        <v>-1.143242E-2</v>
      </c>
      <c r="FC189" s="744">
        <v>-1.4439830000000001E-2</v>
      </c>
      <c r="FD189" s="744">
        <v>-2.4732069999999998E-3</v>
      </c>
      <c r="FE189" s="744">
        <v>2.735748E-2</v>
      </c>
      <c r="FF189" s="744">
        <v>-6.3901909999999992E-2</v>
      </c>
      <c r="FG189" s="744">
        <v>1.4754469999999999E-2</v>
      </c>
      <c r="FH189" s="744">
        <v>1.8123239999999999E-2</v>
      </c>
      <c r="FI189" s="744">
        <v>3.4161489999999996E-2</v>
      </c>
      <c r="FJ189" s="744">
        <v>6.1807819999999999E-2</v>
      </c>
      <c r="FK189" s="744">
        <v>6.5000000000000002E-2</v>
      </c>
      <c r="FL189" s="744"/>
      <c r="FM189" s="746">
        <v>2.9373783670723075E-3</v>
      </c>
      <c r="FN189" s="746">
        <v>2.7325091364160947E-4</v>
      </c>
    </row>
    <row r="190" spans="1:170" s="699" customFormat="1" ht="12.75" customHeight="1">
      <c r="A190" s="745">
        <v>41639</v>
      </c>
      <c r="B190" s="744">
        <v>1.6115645317471339E-2</v>
      </c>
      <c r="C190" s="744">
        <v>9.1136933242197404E-3</v>
      </c>
      <c r="D190" s="746">
        <v>3.2800000000000003E-2</v>
      </c>
      <c r="E190" s="746">
        <v>2.7500524613803368E-2</v>
      </c>
      <c r="F190" s="746">
        <v>-6.1957868649318293E-3</v>
      </c>
      <c r="G190" s="744"/>
      <c r="H190" s="744"/>
      <c r="I190" s="749">
        <v>-7.6233580448717871E-3</v>
      </c>
      <c r="J190" s="744">
        <v>7.2693999999999995E-2</v>
      </c>
      <c r="K190" s="744">
        <v>7.2693999999999995E-2</v>
      </c>
      <c r="L190" s="744">
        <v>7.2693999999999995E-2</v>
      </c>
      <c r="M190" s="746">
        <v>4.2661999999999999E-2</v>
      </c>
      <c r="N190" s="746">
        <v>4.2661999999999999E-2</v>
      </c>
      <c r="O190" s="746">
        <v>4.1352844899800829E-3</v>
      </c>
      <c r="P190" s="746">
        <v>3.3729398236872488E-3</v>
      </c>
      <c r="Q190" s="746">
        <v>-3.6843714591121568E-3</v>
      </c>
      <c r="R190" s="744">
        <v>-2.8058359999999999E-3</v>
      </c>
      <c r="S190" s="744">
        <v>1.6223000000000001E-3</v>
      </c>
      <c r="T190" s="746">
        <v>-4.125743008736571E-2</v>
      </c>
      <c r="U190" s="744">
        <v>7.970134948839025E-3</v>
      </c>
      <c r="V190" s="744">
        <v>-2.6244690000000001E-2</v>
      </c>
      <c r="W190" s="744">
        <v>5.1258749999999999E-2</v>
      </c>
      <c r="X190" s="744">
        <v>-5.3001279999999998E-2</v>
      </c>
      <c r="Y190" s="744">
        <v>4.9071870000000004E-3</v>
      </c>
      <c r="Z190" s="744">
        <v>3.4482760000000001E-2</v>
      </c>
      <c r="AA190" s="746">
        <v>-1.170562E-3</v>
      </c>
      <c r="AB190" s="744">
        <v>-1.257867E-2</v>
      </c>
      <c r="AC190" s="746">
        <v>-1.7963750000000001E-2</v>
      </c>
      <c r="AD190" s="744">
        <v>-1.866464E-2</v>
      </c>
      <c r="AE190" s="746">
        <v>-1.152892E-2</v>
      </c>
      <c r="AF190" s="744">
        <v>-1.2965519999999999E-2</v>
      </c>
      <c r="AG190" s="744">
        <v>1.8534955359472693E-3</v>
      </c>
      <c r="AH190" s="744">
        <v>8.5517939999999997E-3</v>
      </c>
      <c r="AI190" s="744">
        <v>-4.7182962661118655E-3</v>
      </c>
      <c r="AJ190" s="744"/>
      <c r="AK190" s="746">
        <v>-1.452295E-2</v>
      </c>
      <c r="AL190" s="744">
        <v>-1.1486016124133691E-3</v>
      </c>
      <c r="AM190" s="746">
        <v>-5.2049399999999999E-3</v>
      </c>
      <c r="AN190" s="744"/>
      <c r="AO190" s="744">
        <v>-1.1486016124133691E-3</v>
      </c>
      <c r="AP190" s="744">
        <v>-2.8793807195413024E-3</v>
      </c>
      <c r="AQ190" s="746">
        <v>8.5469819999999998E-3</v>
      </c>
      <c r="AR190" s="744">
        <v>-6.095496105655851E-4</v>
      </c>
      <c r="AS190" s="744">
        <v>-1.8210292457188082E-5</v>
      </c>
      <c r="AT190" s="744">
        <v>-1.6413829999999999E-3</v>
      </c>
      <c r="AU190" s="744">
        <v>3.9678880000000001E-3</v>
      </c>
      <c r="AV190" s="744">
        <v>1.0823549999999999E-2</v>
      </c>
      <c r="AW190" s="744">
        <v>1.442534E-2</v>
      </c>
      <c r="AX190" s="744">
        <v>2.0145569999999997E-3</v>
      </c>
      <c r="AY190" s="744">
        <v>1.0764260000000001E-3</v>
      </c>
      <c r="AZ190" s="744">
        <v>2.3776730000000003E-2</v>
      </c>
      <c r="BA190" s="746">
        <v>7.1500549999999998E-3</v>
      </c>
      <c r="BB190" s="744">
        <v>4.7461029999999998E-3</v>
      </c>
      <c r="BC190" s="744">
        <v>1.2446479999999999E-2</v>
      </c>
      <c r="BD190" s="744">
        <v>6.9130170000000005E-3</v>
      </c>
      <c r="BE190" s="744">
        <v>2.326698E-2</v>
      </c>
      <c r="BF190" s="744"/>
      <c r="BG190" s="744">
        <v>8.8695760000000005E-3</v>
      </c>
      <c r="BH190" s="744">
        <v>1.150412E-2</v>
      </c>
      <c r="BI190" s="746">
        <v>3.2386060555405711E-3</v>
      </c>
      <c r="BJ190" s="746">
        <v>5.0416870000000004E-3</v>
      </c>
      <c r="BK190" s="744">
        <v>3.9331369999999997E-3</v>
      </c>
      <c r="BL190" s="744">
        <v>5.1856650000000008E-3</v>
      </c>
      <c r="BM190" s="744">
        <v>1.8736030000000001E-2</v>
      </c>
      <c r="BN190" s="746">
        <v>-5.1999999999999998E-3</v>
      </c>
      <c r="BO190" s="744">
        <v>-9.9235879999999988E-4</v>
      </c>
      <c r="BP190" s="744">
        <v>-1.004949E-3</v>
      </c>
      <c r="BQ190" s="744"/>
      <c r="BR190" s="744">
        <v>-1.2164550000000001E-2</v>
      </c>
      <c r="BS190" s="744">
        <v>8.0346110000000005E-3</v>
      </c>
      <c r="BT190" s="744">
        <v>5.5355550000000002E-3</v>
      </c>
      <c r="BU190" s="744">
        <v>-4.9407109999999993E-4</v>
      </c>
      <c r="BV190" s="744">
        <v>3.0508442103958089E-3</v>
      </c>
      <c r="BW190" s="744"/>
      <c r="BX190" s="744">
        <v>1.3185880000000001E-2</v>
      </c>
      <c r="BY190" s="744">
        <v>1.7557360000000001E-2</v>
      </c>
      <c r="BZ190" s="746">
        <v>2.2800000000000001E-2</v>
      </c>
      <c r="CA190" s="744">
        <v>1.7253994032132125E-2</v>
      </c>
      <c r="CB190" s="744">
        <v>3.7108555117118636E-2</v>
      </c>
      <c r="CC190" s="746">
        <v>1.09E-2</v>
      </c>
      <c r="CD190" s="744">
        <v>1.086143E-2</v>
      </c>
      <c r="CE190" s="744">
        <v>1.1760139999999999E-2</v>
      </c>
      <c r="CF190" s="744">
        <v>1.9386529999999999E-2</v>
      </c>
      <c r="CG190" s="744">
        <v>2.5423730000000001E-3</v>
      </c>
      <c r="CH190" s="744">
        <v>3.7931050000000001E-2</v>
      </c>
      <c r="CI190" s="744">
        <v>2.1723940000000001E-2</v>
      </c>
      <c r="CJ190" s="744">
        <v>1.725399E-2</v>
      </c>
      <c r="CK190" s="744">
        <v>7.9076619999999993E-3</v>
      </c>
      <c r="CL190" s="744">
        <v>1.16787E-2</v>
      </c>
      <c r="CM190" s="744">
        <v>2.1544889999999997E-2</v>
      </c>
      <c r="CN190" s="746">
        <v>2.0648610000000001E-2</v>
      </c>
      <c r="CO190" s="746">
        <v>1.7843120000000001E-2</v>
      </c>
      <c r="CP190" s="746">
        <v>2.8818690000000001E-2</v>
      </c>
      <c r="CQ190" s="746">
        <v>1.2703880000000001E-2</v>
      </c>
      <c r="CR190" s="746">
        <v>3.3090000000000001E-2</v>
      </c>
      <c r="CS190" s="744">
        <v>3.0054020000000001E-2</v>
      </c>
      <c r="CT190" s="744">
        <v>4.7414940000000003E-2</v>
      </c>
      <c r="CU190" s="744">
        <v>2.5327426069424952E-2</v>
      </c>
      <c r="CV190" s="744">
        <v>2.7272729999999999E-2</v>
      </c>
      <c r="CW190" s="744">
        <v>2.9276689999999998E-2</v>
      </c>
      <c r="CX190" s="746">
        <v>2.1479979999999999E-2</v>
      </c>
      <c r="CY190" s="744">
        <v>2.91066E-2</v>
      </c>
      <c r="CZ190" s="746">
        <v>2.0165099999999998E-2</v>
      </c>
      <c r="DA190" s="744">
        <v>3.2062140000000003E-2</v>
      </c>
      <c r="DB190" s="744">
        <v>2.9243060000000001E-2</v>
      </c>
      <c r="DC190" s="744">
        <v>2.093414E-2</v>
      </c>
      <c r="DD190" s="744"/>
      <c r="DE190" s="744">
        <v>1.2937190000000001E-2</v>
      </c>
      <c r="DF190" s="744">
        <v>1.2674340677172991E-2</v>
      </c>
      <c r="DG190" s="744">
        <v>3.531658E-2</v>
      </c>
      <c r="DH190" s="744">
        <v>1.969398E-2</v>
      </c>
      <c r="DI190" s="744">
        <v>6.8678300000000001E-3</v>
      </c>
      <c r="DJ190" s="744">
        <v>8.9940149999999993E-3</v>
      </c>
      <c r="DK190" s="744">
        <v>4.2136820000000005E-2</v>
      </c>
      <c r="DL190" s="744">
        <v>2.870464E-2</v>
      </c>
      <c r="DM190" s="744">
        <v>4.8941030000000003E-2</v>
      </c>
      <c r="DN190" s="744">
        <v>1.0048679999999999E-3</v>
      </c>
      <c r="DO190" s="746">
        <v>3.4188540000000003E-2</v>
      </c>
      <c r="DP190" s="746">
        <v>2.5417499999999999E-2</v>
      </c>
      <c r="DQ190" s="744">
        <v>2.0106519999999999E-2</v>
      </c>
      <c r="DR190" s="744">
        <v>2.8731030000000001E-2</v>
      </c>
      <c r="DS190" s="746">
        <v>2.1962060000000002E-2</v>
      </c>
      <c r="DT190" s="744">
        <v>3.2819269999999998E-2</v>
      </c>
      <c r="DU190" s="744">
        <v>8.2539464181312638E-3</v>
      </c>
      <c r="DV190" s="744">
        <v>2.3671509999999996E-2</v>
      </c>
      <c r="DW190" s="744">
        <v>1.5654440000000002E-2</v>
      </c>
      <c r="DX190" s="744">
        <v>3.3455499999999999E-2</v>
      </c>
      <c r="DY190" s="744">
        <v>4.9478639999999997E-2</v>
      </c>
      <c r="DZ190" s="746">
        <v>1.0170380000000001E-2</v>
      </c>
      <c r="EA190" s="746">
        <v>3.6739569999999998E-3</v>
      </c>
      <c r="EB190" s="746"/>
      <c r="EC190" s="746">
        <v>1.005341E-2</v>
      </c>
      <c r="ED190" s="744">
        <v>3.5679849999999999E-2</v>
      </c>
      <c r="EE190" s="746">
        <v>-9.5371058999514455E-3</v>
      </c>
      <c r="EF190" s="744">
        <v>-4.6860360000000002E-3</v>
      </c>
      <c r="EG190" s="744"/>
      <c r="EH190" s="744"/>
      <c r="EI190" s="744">
        <v>-1.9446209999999998E-2</v>
      </c>
      <c r="EJ190" s="744">
        <v>-1.3400599999999999E-3</v>
      </c>
      <c r="EK190" s="744">
        <v>-1.8734130000000002E-2</v>
      </c>
      <c r="EL190" s="744">
        <v>-2.5253989999999998E-3</v>
      </c>
      <c r="EM190" s="744"/>
      <c r="EN190" s="744">
        <v>-1.8411239999999999E-2</v>
      </c>
      <c r="EO190" s="744"/>
      <c r="EP190" s="744">
        <v>-3.9438420000000002E-2</v>
      </c>
      <c r="EQ190" s="744">
        <v>1.6227749999999999E-3</v>
      </c>
      <c r="ER190" s="744">
        <v>3.6988550000000002E-2</v>
      </c>
      <c r="ES190" s="744">
        <v>3.8357753261071936E-2</v>
      </c>
      <c r="ET190" s="744">
        <v>4.0525419999999999E-2</v>
      </c>
      <c r="EU190" s="746">
        <v>1.1318180000000001E-2</v>
      </c>
      <c r="EV190" s="744">
        <v>2.1466970000000002E-2</v>
      </c>
      <c r="EW190" s="744">
        <v>8.6443650000000011E-3</v>
      </c>
      <c r="EX190" s="744">
        <v>2.0884079999999999E-2</v>
      </c>
      <c r="EY190" s="744">
        <v>-5.748644E-2</v>
      </c>
      <c r="EZ190" s="744">
        <v>-9.3255999999999999E-3</v>
      </c>
      <c r="FA190" s="744"/>
      <c r="FB190" s="744">
        <v>-5.4421719999999995E-3</v>
      </c>
      <c r="FC190" s="744">
        <v>-4.6633339999999999E-3</v>
      </c>
      <c r="FD190" s="744">
        <v>-4.3645330000000003E-3</v>
      </c>
      <c r="FE190" s="744">
        <v>2.4796350000000002E-2</v>
      </c>
      <c r="FF190" s="744">
        <v>-3.5837750000000002E-2</v>
      </c>
      <c r="FG190" s="744">
        <v>2.7741389999999998E-2</v>
      </c>
      <c r="FH190" s="744">
        <v>4.4699369999999995E-2</v>
      </c>
      <c r="FI190" s="744">
        <v>3.2818529999999999E-2</v>
      </c>
      <c r="FJ190" s="744">
        <v>2.2313900000000001E-2</v>
      </c>
      <c r="FK190" s="744">
        <v>2.253521E-2</v>
      </c>
      <c r="FL190" s="744"/>
      <c r="FM190" s="746">
        <v>4.9145396019405485E-3</v>
      </c>
      <c r="FN190" s="746">
        <v>2.8571334307692098E-4</v>
      </c>
    </row>
    <row r="191" spans="1:170" s="699" customFormat="1" ht="12.75" customHeight="1">
      <c r="A191" s="745">
        <v>41670</v>
      </c>
      <c r="B191" s="744">
        <v>2.9950309713431267E-3</v>
      </c>
      <c r="C191" s="744">
        <v>5.7198765710844146E-3</v>
      </c>
      <c r="D191" s="746">
        <v>0.02</v>
      </c>
      <c r="E191" s="746">
        <v>5.0009949623486261E-3</v>
      </c>
      <c r="F191" s="746">
        <v>1.6796244682411698E-2</v>
      </c>
      <c r="G191" s="744"/>
      <c r="H191" s="744"/>
      <c r="I191" s="749">
        <v>-2.618155320792538E-4</v>
      </c>
      <c r="J191" s="744" t="s">
        <v>319</v>
      </c>
      <c r="K191" s="744" t="s">
        <v>319</v>
      </c>
      <c r="L191" s="744" t="s">
        <v>319</v>
      </c>
      <c r="M191" s="746" t="s">
        <v>319</v>
      </c>
      <c r="N191" s="746" t="s">
        <v>319</v>
      </c>
      <c r="O191" s="746">
        <v>7.5509284622151214E-3</v>
      </c>
      <c r="P191" s="746">
        <v>4.9660019864008476E-3</v>
      </c>
      <c r="Q191" s="746">
        <v>-1.4206974849158782E-2</v>
      </c>
      <c r="R191" s="744">
        <v>-6.1902079999999998E-2</v>
      </c>
      <c r="S191" s="744">
        <v>-1.3882479999999999E-2</v>
      </c>
      <c r="T191" s="746">
        <v>3.5709530308578152E-2</v>
      </c>
      <c r="U191" s="744">
        <v>-1.5620292426423488E-2</v>
      </c>
      <c r="V191" s="744">
        <v>3.4482760000000001E-2</v>
      </c>
      <c r="W191" s="744">
        <v>-7.2347889999999998E-2</v>
      </c>
      <c r="X191" s="744">
        <v>6.9790959999999999E-2</v>
      </c>
      <c r="Y191" s="744">
        <v>6.2460900000000004E-4</v>
      </c>
      <c r="Z191" s="744">
        <v>-0.1170455</v>
      </c>
      <c r="AA191" s="746">
        <v>1.587782E-3</v>
      </c>
      <c r="AB191" s="744">
        <v>1.283013E-2</v>
      </c>
      <c r="AC191" s="746">
        <v>2.607404E-2</v>
      </c>
      <c r="AD191" s="744">
        <v>6.3027689999999997E-2</v>
      </c>
      <c r="AE191" s="746">
        <v>1.39162E-2</v>
      </c>
      <c r="AF191" s="744">
        <v>1.5511459999999999E-2</v>
      </c>
      <c r="AG191" s="744">
        <v>-5.9108320087551958E-3</v>
      </c>
      <c r="AH191" s="744">
        <v>1.386085E-3</v>
      </c>
      <c r="AI191" s="744">
        <v>1.563341737237911E-2</v>
      </c>
      <c r="AJ191" s="744"/>
      <c r="AK191" s="746">
        <v>2.1019109999999997E-2</v>
      </c>
      <c r="AL191" s="744">
        <v>1.3839572321972637E-2</v>
      </c>
      <c r="AM191" s="746">
        <v>1.1118380000000001E-2</v>
      </c>
      <c r="AN191" s="744"/>
      <c r="AO191" s="744">
        <v>1.3839572321972637E-2</v>
      </c>
      <c r="AP191" s="744">
        <v>1.5716661184202563E-2</v>
      </c>
      <c r="AQ191" s="746">
        <v>9.2450569999999992E-3</v>
      </c>
      <c r="AR191" s="744">
        <v>2.9140688533477732E-3</v>
      </c>
      <c r="AS191" s="744">
        <v>2.9836051513743023E-3</v>
      </c>
      <c r="AT191" s="744">
        <v>4.3343959999999999E-3</v>
      </c>
      <c r="AU191" s="744">
        <v>1.5854779999999999E-2</v>
      </c>
      <c r="AV191" s="744">
        <v>-8.214945999999999E-3</v>
      </c>
      <c r="AW191" s="744">
        <v>-6.6331389999999997E-3</v>
      </c>
      <c r="AX191" s="744">
        <v>1.9456509999999998E-3</v>
      </c>
      <c r="AY191" s="744">
        <v>7.4372760000000005E-3</v>
      </c>
      <c r="AZ191" s="744">
        <v>-2.1797190000000001E-2</v>
      </c>
      <c r="BA191" s="746">
        <v>4.4787500000000001E-3</v>
      </c>
      <c r="BB191" s="744">
        <v>3.3065519999999999E-3</v>
      </c>
      <c r="BC191" s="744">
        <v>8.6546030000000003E-3</v>
      </c>
      <c r="BD191" s="744">
        <v>9.5040090000000008E-3</v>
      </c>
      <c r="BE191" s="744">
        <v>-1.228141E-2</v>
      </c>
      <c r="BF191" s="744"/>
      <c r="BG191" s="744">
        <v>-1.2270440000000001E-3</v>
      </c>
      <c r="BH191" s="744">
        <v>1.369894E-2</v>
      </c>
      <c r="BI191" s="746">
        <v>4.575960257931987E-3</v>
      </c>
      <c r="BJ191" s="746">
        <v>5.9374059999999992E-3</v>
      </c>
      <c r="BK191" s="744">
        <v>4.8971600000000002E-3</v>
      </c>
      <c r="BL191" s="744">
        <v>5.8959010000000003E-3</v>
      </c>
      <c r="BM191" s="744">
        <v>-1.4886699999999999E-2</v>
      </c>
      <c r="BN191" s="746">
        <v>1.9949999999999998E-3</v>
      </c>
      <c r="BO191" s="744">
        <v>4.8673889999999997E-3</v>
      </c>
      <c r="BP191" s="744">
        <v>-1.4802020000000001E-2</v>
      </c>
      <c r="BQ191" s="744"/>
      <c r="BR191" s="744">
        <v>1.083404E-2</v>
      </c>
      <c r="BS191" s="744">
        <v>-9.8099329999999998E-3</v>
      </c>
      <c r="BT191" s="744">
        <v>-1.1713089999999999E-2</v>
      </c>
      <c r="BU191" s="744">
        <v>-4.0522879999999997E-2</v>
      </c>
      <c r="BV191" s="744">
        <v>-2.7849752632660429E-3</v>
      </c>
      <c r="BW191" s="744"/>
      <c r="BX191" s="744">
        <v>1.198374E-2</v>
      </c>
      <c r="BY191" s="744">
        <v>-1.0887900000000001E-3</v>
      </c>
      <c r="BZ191" s="746">
        <v>-5.0910999999999998E-2</v>
      </c>
      <c r="CA191" s="744">
        <v>-4.0002010789765285E-2</v>
      </c>
      <c r="CB191" s="744">
        <v>-2.5580830567473511E-2</v>
      </c>
      <c r="CC191" s="746">
        <v>-2.87E-2</v>
      </c>
      <c r="CD191" s="744">
        <v>2.6713120000000003E-3</v>
      </c>
      <c r="CE191" s="744">
        <v>-4.894109E-2</v>
      </c>
      <c r="CF191" s="744">
        <v>-4.7005610000000003E-2</v>
      </c>
      <c r="CG191" s="744">
        <v>-2.8740489999999997E-2</v>
      </c>
      <c r="CH191" s="744">
        <v>-3.4551530000000004E-2</v>
      </c>
      <c r="CI191" s="744">
        <v>-3.1026250000000002E-2</v>
      </c>
      <c r="CJ191" s="744">
        <v>-4.0002009999999998E-2</v>
      </c>
      <c r="CK191" s="744">
        <v>-5.6168829999999996E-2</v>
      </c>
      <c r="CL191" s="744">
        <v>-4.9287330000000004E-2</v>
      </c>
      <c r="CM191" s="744">
        <v>-5.1941279999999999E-2</v>
      </c>
      <c r="CN191" s="746">
        <v>-4.5784230000000002E-2</v>
      </c>
      <c r="CO191" s="746">
        <v>-2.8714279999999998E-2</v>
      </c>
      <c r="CP191" s="746">
        <v>-2.9614039999999998E-2</v>
      </c>
      <c r="CQ191" s="746">
        <v>-3.042253E-2</v>
      </c>
      <c r="CR191" s="746">
        <v>-4.9070595435698389E-2</v>
      </c>
      <c r="CS191" s="744">
        <v>-2.9902370000000001E-2</v>
      </c>
      <c r="CT191" s="744">
        <v>-7.0743889999999995E-3</v>
      </c>
      <c r="CU191" s="744">
        <v>-3.5514632418816916E-2</v>
      </c>
      <c r="CV191" s="744">
        <v>-4.2983569999999999E-2</v>
      </c>
      <c r="CW191" s="744">
        <v>-1.920256E-2</v>
      </c>
      <c r="CX191" s="746">
        <v>-1.6055119999999999E-2</v>
      </c>
      <c r="CY191" s="744">
        <v>-2.8579850000000004E-2</v>
      </c>
      <c r="CZ191" s="746">
        <v>-2.7739250000000003E-2</v>
      </c>
      <c r="DA191" s="744">
        <v>-5.1928660000000001E-2</v>
      </c>
      <c r="DB191" s="744">
        <v>-1.9213279999999999E-2</v>
      </c>
      <c r="DC191" s="744">
        <v>-3.6915830000000004E-2</v>
      </c>
      <c r="DD191" s="744"/>
      <c r="DE191" s="744">
        <v>8.30177E-2</v>
      </c>
      <c r="DF191" s="744">
        <v>8.4138717545305441E-2</v>
      </c>
      <c r="DG191" s="744">
        <v>-2.5741469999999999E-2</v>
      </c>
      <c r="DH191" s="744">
        <v>-3.798613E-2</v>
      </c>
      <c r="DI191" s="744">
        <v>-5.1651930000000006E-2</v>
      </c>
      <c r="DJ191" s="744">
        <v>2.976034E-2</v>
      </c>
      <c r="DK191" s="744">
        <v>-4.2671260000000003E-2</v>
      </c>
      <c r="DL191" s="744">
        <v>-5.7959549999999999E-2</v>
      </c>
      <c r="DM191" s="744">
        <v>-4.7165730000000003E-2</v>
      </c>
      <c r="DN191" s="744">
        <v>4.2750929999999999E-2</v>
      </c>
      <c r="DO191" s="746">
        <v>-3.5582870000000003E-2</v>
      </c>
      <c r="DP191" s="746">
        <v>-3.6820499999999999E-2</v>
      </c>
      <c r="DQ191" s="744">
        <v>-3.750763E-2</v>
      </c>
      <c r="DR191" s="744">
        <v>-2.3685730000000002E-2</v>
      </c>
      <c r="DS191" s="746">
        <v>-4.7577399999999999E-2</v>
      </c>
      <c r="DT191" s="744">
        <v>-3.1506369999999999E-2</v>
      </c>
      <c r="DU191" s="744">
        <v>-2.1864447249036467E-2</v>
      </c>
      <c r="DV191" s="744">
        <v>-3.6399300000000002E-2</v>
      </c>
      <c r="DW191" s="744">
        <v>-3.4521090000000004E-2</v>
      </c>
      <c r="DX191" s="744">
        <v>-4.6922970000000001E-2</v>
      </c>
      <c r="DY191" s="744">
        <v>-3.8202779999999999E-3</v>
      </c>
      <c r="DZ191" s="746">
        <v>-3.6507930000000001E-2</v>
      </c>
      <c r="EA191" s="746">
        <v>-4.9356210000000005E-2</v>
      </c>
      <c r="EB191" s="746"/>
      <c r="EC191" s="746">
        <v>-3.7912089999999996E-2</v>
      </c>
      <c r="ED191" s="744">
        <v>-8.7709490000000001E-2</v>
      </c>
      <c r="EE191" s="746">
        <v>-2.7099999999999999E-2</v>
      </c>
      <c r="EF191" s="744">
        <v>-4.8964220000000003E-2</v>
      </c>
      <c r="EG191" s="744"/>
      <c r="EH191" s="744"/>
      <c r="EI191" s="744">
        <v>-7.1351589999999993E-2</v>
      </c>
      <c r="EJ191" s="744">
        <v>-6.6777169999999997E-2</v>
      </c>
      <c r="EK191" s="744">
        <v>-3.7648319999999999E-2</v>
      </c>
      <c r="EL191" s="744">
        <v>-4.9197909999999997E-2</v>
      </c>
      <c r="EM191" s="744">
        <v>-3.0152559999999996E-4</v>
      </c>
      <c r="EN191" s="744">
        <v>-6.3013730000000004E-2</v>
      </c>
      <c r="EO191" s="744"/>
      <c r="EP191" s="744">
        <v>-9.8775080000000001E-2</v>
      </c>
      <c r="EQ191" s="744">
        <v>-7.1844659999999991E-2</v>
      </c>
      <c r="ER191" s="744">
        <v>-4.6629579999999997E-2</v>
      </c>
      <c r="ES191" s="744">
        <v>-4.1009230463717294E-2</v>
      </c>
      <c r="ET191" s="744">
        <v>-5.6138939999999998E-2</v>
      </c>
      <c r="EU191" s="746">
        <v>-3.2258049999999996E-2</v>
      </c>
      <c r="EV191" s="744">
        <v>-5.8945910000000004E-2</v>
      </c>
      <c r="EW191" s="744">
        <v>-8.7057369999999995E-2</v>
      </c>
      <c r="EX191" s="744">
        <v>-7.0796460000000005E-2</v>
      </c>
      <c r="EY191" s="744">
        <v>-4.8506919999999995E-2</v>
      </c>
      <c r="EZ191" s="744">
        <v>0.12134109999999999</v>
      </c>
      <c r="FA191" s="744"/>
      <c r="FB191" s="744">
        <v>-7.387139999999999E-2</v>
      </c>
      <c r="FC191" s="744">
        <v>-8.1359420000000002E-2</v>
      </c>
      <c r="FD191" s="744">
        <v>-8.6254339999999999E-2</v>
      </c>
      <c r="FE191" s="744">
        <v>-7.5147060000000002E-2</v>
      </c>
      <c r="FF191" s="744">
        <v>-0.12175470000000001</v>
      </c>
      <c r="FG191" s="744">
        <v>3.1987369999999997E-3</v>
      </c>
      <c r="FH191" s="744">
        <v>-4.1650890000000003E-3</v>
      </c>
      <c r="FI191" s="744">
        <v>-2.7829700000000002E-2</v>
      </c>
      <c r="FJ191" s="744">
        <v>4.3416319999999994E-2</v>
      </c>
      <c r="FK191" s="744">
        <v>0.17906340000000001</v>
      </c>
      <c r="FL191" s="744"/>
      <c r="FM191" s="746">
        <v>-1.3155638968843308E-2</v>
      </c>
      <c r="FN191" s="746">
        <v>3.1201803767699765E-4</v>
      </c>
    </row>
    <row r="192" spans="1:170" s="699" customFormat="1" ht="12.75" customHeight="1">
      <c r="A192" s="745">
        <v>41698</v>
      </c>
      <c r="B192" s="744">
        <v>1.3902758252944736E-2</v>
      </c>
      <c r="C192" s="744">
        <v>1.182369228466662E-2</v>
      </c>
      <c r="D192" s="746">
        <v>1.5699999999999999E-2</v>
      </c>
      <c r="E192" s="746">
        <v>4.3000359530422028E-2</v>
      </c>
      <c r="F192" s="746">
        <v>1.4571160643439329E-2</v>
      </c>
      <c r="G192" s="744"/>
      <c r="H192" s="744"/>
      <c r="I192" s="749">
        <v>1.0873824011046654E-2</v>
      </c>
      <c r="J192" s="744" t="s">
        <v>319</v>
      </c>
      <c r="K192" s="744" t="s">
        <v>319</v>
      </c>
      <c r="L192" s="744" t="s">
        <v>319</v>
      </c>
      <c r="M192" s="746" t="s">
        <v>319</v>
      </c>
      <c r="N192" s="746" t="s">
        <v>319</v>
      </c>
      <c r="O192" s="746">
        <v>1.2297591830025722E-2</v>
      </c>
      <c r="P192" s="746">
        <v>4.3332826516651046E-3</v>
      </c>
      <c r="Q192" s="746">
        <v>1.5261546234627721E-2</v>
      </c>
      <c r="R192" s="744">
        <v>5.9987999999999994E-3</v>
      </c>
      <c r="S192" s="744">
        <v>4.457999E-2</v>
      </c>
      <c r="T192" s="746">
        <v>6.5758707966734997E-2</v>
      </c>
      <c r="U192" s="744">
        <v>5.7077299697515071E-2</v>
      </c>
      <c r="V192" s="744">
        <v>-4.5210730000000005E-2</v>
      </c>
      <c r="W192" s="744">
        <v>9.0603320000000001E-2</v>
      </c>
      <c r="X192" s="744">
        <v>-8.7929399999999991E-2</v>
      </c>
      <c r="Y192" s="744">
        <v>-1.1734990000000001E-2</v>
      </c>
      <c r="Z192" s="744">
        <v>-1.558702E-2</v>
      </c>
      <c r="AA192" s="746">
        <v>5.512653E-4</v>
      </c>
      <c r="AB192" s="744">
        <v>1.4626919999999998E-3</v>
      </c>
      <c r="AC192" s="746">
        <v>2.8176430000000003E-3</v>
      </c>
      <c r="AD192" s="744">
        <v>5.205693E-3</v>
      </c>
      <c r="AE192" s="746">
        <v>1.0301469999999999E-3</v>
      </c>
      <c r="AF192" s="744">
        <v>1.100867E-2</v>
      </c>
      <c r="AG192" s="744">
        <v>-3.1664349507309897E-4</v>
      </c>
      <c r="AH192" s="744">
        <v>2.8732609999999999E-2</v>
      </c>
      <c r="AI192" s="744">
        <v>3.4424229565586106E-3</v>
      </c>
      <c r="AJ192" s="744"/>
      <c r="AK192" s="746">
        <v>4.3668120000000003E-3</v>
      </c>
      <c r="AL192" s="744">
        <v>1.0412830429196385E-2</v>
      </c>
      <c r="AM192" s="746">
        <v>1.1642969999999999E-2</v>
      </c>
      <c r="AN192" s="744"/>
      <c r="AO192" s="744">
        <v>1.0412830429196385E-2</v>
      </c>
      <c r="AP192" s="744">
        <v>8.2600161600860922E-3</v>
      </c>
      <c r="AQ192" s="746">
        <v>1.2977099999999998E-2</v>
      </c>
      <c r="AR192" s="744">
        <v>2.5001689303332242E-3</v>
      </c>
      <c r="AS192" s="744">
        <v>2.2824417734286229E-3</v>
      </c>
      <c r="AT192" s="744">
        <v>2.97066E-3</v>
      </c>
      <c r="AU192" s="744">
        <v>1.322592E-2</v>
      </c>
      <c r="AV192" s="744">
        <v>2.7466830000000001E-2</v>
      </c>
      <c r="AW192" s="744">
        <v>3.1675010000000003E-2</v>
      </c>
      <c r="AX192" s="744">
        <v>5.3077870000000004E-3</v>
      </c>
      <c r="AY192" s="744">
        <v>2.1702390000000002E-2</v>
      </c>
      <c r="AZ192" s="744">
        <v>3.7707899999999996E-2</v>
      </c>
      <c r="BA192" s="746">
        <v>1.7882550000000001E-2</v>
      </c>
      <c r="BB192" s="744">
        <v>2.0715659999999997E-2</v>
      </c>
      <c r="BC192" s="744">
        <v>2.0378319999999998E-2</v>
      </c>
      <c r="BD192" s="744">
        <v>2.1375169999999999E-2</v>
      </c>
      <c r="BE192" s="744">
        <v>3.606384E-2</v>
      </c>
      <c r="BF192" s="744"/>
      <c r="BG192" s="744">
        <v>2.9332829999999997E-2</v>
      </c>
      <c r="BH192" s="744">
        <v>1.362124E-2</v>
      </c>
      <c r="BI192" s="746">
        <v>1.0933372246126939E-2</v>
      </c>
      <c r="BJ192" s="746">
        <v>1.9040350000000001E-3</v>
      </c>
      <c r="BK192" s="744">
        <v>9.7465889999999997E-4</v>
      </c>
      <c r="BL192" s="744">
        <v>4.2128399999999998E-3</v>
      </c>
      <c r="BM192" s="744">
        <v>2.8855680000000002E-2</v>
      </c>
      <c r="BN192" s="746">
        <v>1.1835999999999999E-2</v>
      </c>
      <c r="BO192" s="744">
        <v>1.4630289999999999E-2</v>
      </c>
      <c r="BP192" s="744">
        <v>2.0494479999999999E-2</v>
      </c>
      <c r="BQ192" s="744"/>
      <c r="BR192" s="744">
        <v>1.2034260000000001E-2</v>
      </c>
      <c r="BS192" s="744">
        <v>3.3436529999999999E-2</v>
      </c>
      <c r="BT192" s="744">
        <v>3.5728559999999999E-2</v>
      </c>
      <c r="BU192" s="744">
        <v>4.0563549999999997E-2</v>
      </c>
      <c r="BV192" s="744">
        <v>2.3066635266849156E-2</v>
      </c>
      <c r="BW192" s="744"/>
      <c r="BX192" s="744">
        <v>4.6794919999999997E-2</v>
      </c>
      <c r="BY192" s="744">
        <v>3.2624430000000003E-2</v>
      </c>
      <c r="BZ192" s="746">
        <v>4.0951000000000001E-2</v>
      </c>
      <c r="CA192" s="744">
        <v>4.8309348316080802E-2</v>
      </c>
      <c r="CB192" s="744">
        <v>4.9015535432416657E-2</v>
      </c>
      <c r="CC192" s="746">
        <v>3.3099999999999997E-2</v>
      </c>
      <c r="CD192" s="744">
        <v>7.1817450000000005E-2</v>
      </c>
      <c r="CE192" s="744">
        <v>3.8360780000000004E-2</v>
      </c>
      <c r="CF192" s="744">
        <v>1.843318E-2</v>
      </c>
      <c r="CG192" s="744">
        <v>4.1949519999999997E-2</v>
      </c>
      <c r="CH192" s="744">
        <v>6.813495E-2</v>
      </c>
      <c r="CI192" s="744">
        <v>6.0960590000000002E-2</v>
      </c>
      <c r="CJ192" s="744">
        <v>4.8309350000000001E-2</v>
      </c>
      <c r="CK192" s="744">
        <v>4.7741579999999999E-2</v>
      </c>
      <c r="CL192" s="744">
        <v>5.9655810000000004E-2</v>
      </c>
      <c r="CM192" s="744">
        <v>6.1311119999999997E-2</v>
      </c>
      <c r="CN192" s="746">
        <v>4.7030880000000004E-2</v>
      </c>
      <c r="CO192" s="746">
        <v>4.5300779999999999E-2</v>
      </c>
      <c r="CP192" s="746">
        <v>5.3369980000000004E-2</v>
      </c>
      <c r="CQ192" s="746">
        <v>4.386984E-2</v>
      </c>
      <c r="CR192" s="746">
        <v>4.1287494036877329E-2</v>
      </c>
      <c r="CS192" s="744">
        <v>3.3526939999999998E-2</v>
      </c>
      <c r="CT192" s="744">
        <v>4.5029039999999999E-2</v>
      </c>
      <c r="CU192" s="744">
        <v>4.3242959328779973E-2</v>
      </c>
      <c r="CV192" s="744">
        <v>4.0951120000000001E-2</v>
      </c>
      <c r="CW192" s="744">
        <v>5.8055740000000002E-2</v>
      </c>
      <c r="CX192" s="746">
        <v>5.3567879999999998E-2</v>
      </c>
      <c r="CY192" s="744">
        <v>5.6521970000000005E-2</v>
      </c>
      <c r="CZ192" s="746">
        <v>4.7788870000000004E-2</v>
      </c>
      <c r="DA192" s="744">
        <v>4.2810800000000003E-2</v>
      </c>
      <c r="DB192" s="744">
        <v>5.1497830000000001E-2</v>
      </c>
      <c r="DC192" s="744">
        <v>3.9690089999999997E-2</v>
      </c>
      <c r="DD192" s="744"/>
      <c r="DE192" s="744">
        <v>7.5271439999999995E-2</v>
      </c>
      <c r="DF192" s="744">
        <v>7.6760355199963159E-2</v>
      </c>
      <c r="DG192" s="744">
        <v>4.3940260000000002E-2</v>
      </c>
      <c r="DH192" s="744">
        <v>3.4158569999999999E-2</v>
      </c>
      <c r="DI192" s="744">
        <v>3.9008830000000001E-2</v>
      </c>
      <c r="DJ192" s="744">
        <v>3.4526849999999998E-2</v>
      </c>
      <c r="DK192" s="744">
        <v>4.0575659999999993E-2</v>
      </c>
      <c r="DL192" s="744">
        <v>5.1211320000000005E-2</v>
      </c>
      <c r="DM192" s="744">
        <v>6.9028159999999991E-2</v>
      </c>
      <c r="DN192" s="744">
        <v>5.06536E-2</v>
      </c>
      <c r="DO192" s="746">
        <v>9.8871929999999997E-2</v>
      </c>
      <c r="DP192" s="746">
        <v>7.3514629999999997E-2</v>
      </c>
      <c r="DQ192" s="744">
        <v>7.3225280000000004E-2</v>
      </c>
      <c r="DR192" s="744">
        <v>8.8765040000000003E-2</v>
      </c>
      <c r="DS192" s="746">
        <v>6.7256170000000004E-2</v>
      </c>
      <c r="DT192" s="744">
        <v>7.1165760000000008E-2</v>
      </c>
      <c r="DU192" s="744">
        <v>4.8995675826475127E-2</v>
      </c>
      <c r="DV192" s="744">
        <v>6.8398250000000008E-2</v>
      </c>
      <c r="DW192" s="744">
        <v>5.1127800000000001E-2</v>
      </c>
      <c r="DX192" s="744">
        <v>5.3878769999999993E-2</v>
      </c>
      <c r="DY192" s="744">
        <v>8.0214060000000004E-2</v>
      </c>
      <c r="DZ192" s="746">
        <v>-5.512243E-3</v>
      </c>
      <c r="EA192" s="746">
        <v>-6.2571950000000001E-3</v>
      </c>
      <c r="EB192" s="746"/>
      <c r="EC192" s="746">
        <v>-5.6843449999999995E-3</v>
      </c>
      <c r="ED192" s="744">
        <v>1.6329860000000002E-2</v>
      </c>
      <c r="EE192" s="746">
        <v>5.67E-2</v>
      </c>
      <c r="EF192" s="744">
        <v>4.4037350000000003E-2</v>
      </c>
      <c r="EG192" s="744"/>
      <c r="EH192" s="744"/>
      <c r="EI192" s="744">
        <v>4.9289849999999996E-2</v>
      </c>
      <c r="EJ192" s="744">
        <v>2.1145219999999999E-2</v>
      </c>
      <c r="EK192" s="744">
        <v>4.6444789999999993E-2</v>
      </c>
      <c r="EL192" s="744">
        <v>7.1823090000000006E-2</v>
      </c>
      <c r="EM192" s="744">
        <v>2.9861260000000001E-2</v>
      </c>
      <c r="EN192" s="744">
        <v>2.8340130000000002E-2</v>
      </c>
      <c r="EO192" s="744"/>
      <c r="EP192" s="744">
        <v>2.3423940000000001E-2</v>
      </c>
      <c r="EQ192" s="744">
        <v>5.5439330000000002E-2</v>
      </c>
      <c r="ER192" s="744">
        <v>3.6272700000000005E-2</v>
      </c>
      <c r="ES192" s="744">
        <v>3.5562852929579281E-2</v>
      </c>
      <c r="ET192" s="744">
        <v>3.808301E-2</v>
      </c>
      <c r="EU192" s="746">
        <v>1.360543E-2</v>
      </c>
      <c r="EV192" s="744">
        <v>3.6109059999999998E-2</v>
      </c>
      <c r="EW192" s="744">
        <v>3.4552849999999996E-2</v>
      </c>
      <c r="EX192" s="744">
        <v>4.2857139999999995E-2</v>
      </c>
      <c r="EY192" s="744">
        <v>5.4347830000000007E-2</v>
      </c>
      <c r="EZ192" s="744">
        <v>3.7494070000000004E-2</v>
      </c>
      <c r="FA192" s="744"/>
      <c r="FB192" s="744">
        <v>3.3234849999999996E-2</v>
      </c>
      <c r="FC192" s="744">
        <v>3.587444E-2</v>
      </c>
      <c r="FD192" s="744">
        <v>3.377848E-2</v>
      </c>
      <c r="FE192" s="744">
        <v>-4.0864999999999999E-2</v>
      </c>
      <c r="FF192" s="744">
        <v>4.485219E-2</v>
      </c>
      <c r="FG192" s="744">
        <v>6.8463830000000003E-2</v>
      </c>
      <c r="FH192" s="744">
        <v>4.410646E-2</v>
      </c>
      <c r="FI192" s="744">
        <v>5.4261910000000003E-2</v>
      </c>
      <c r="FJ192" s="744">
        <v>8.2310110000000006E-2</v>
      </c>
      <c r="FK192" s="744">
        <v>8.64486E-2</v>
      </c>
      <c r="FL192" s="744"/>
      <c r="FM192" s="746">
        <v>2.0910861395825098E-2</v>
      </c>
      <c r="FN192" s="746">
        <v>2.7103469969547156E-4</v>
      </c>
    </row>
    <row r="193" spans="1:170" s="699" customFormat="1" ht="12.75" customHeight="1">
      <c r="A193" s="745">
        <v>41729</v>
      </c>
      <c r="B193" s="744">
        <v>-1.5605427475879452E-2</v>
      </c>
      <c r="C193" s="744">
        <v>-3.6000000000000476E-3</v>
      </c>
      <c r="D193" s="746">
        <v>-3.2000000000000001E-2</v>
      </c>
      <c r="E193" s="746">
        <v>4.0198431829024939E-2</v>
      </c>
      <c r="F193" s="746">
        <v>3.9104159260574534E-3</v>
      </c>
      <c r="G193" s="744"/>
      <c r="H193" s="744"/>
      <c r="I193" s="749">
        <v>9.0275733129290062E-3</v>
      </c>
      <c r="J193" s="744">
        <v>2.1297E-2</v>
      </c>
      <c r="K193" s="744">
        <v>2.1297E-2</v>
      </c>
      <c r="L193" s="744">
        <v>2.1297E-2</v>
      </c>
      <c r="M193" s="746">
        <v>2.8081999999999999E-2</v>
      </c>
      <c r="N193" s="746">
        <v>2.8081999999999999E-2</v>
      </c>
      <c r="O193" s="746">
        <v>9.4000387264277611E-3</v>
      </c>
      <c r="P193" s="746">
        <v>4.9958368026643551E-3</v>
      </c>
      <c r="Q193" s="746">
        <v>2.6764399373029324E-3</v>
      </c>
      <c r="R193" s="744">
        <v>-1.8485390000000001E-2</v>
      </c>
      <c r="S193" s="744">
        <v>-1.9466500000000001E-3</v>
      </c>
      <c r="T193" s="746">
        <v>-3.1951386847005825E-2</v>
      </c>
      <c r="U193" s="744">
        <v>8.3224021377661384E-3</v>
      </c>
      <c r="V193" s="744">
        <v>-1.0032099999999999E-2</v>
      </c>
      <c r="W193" s="744">
        <v>1.523387E-2</v>
      </c>
      <c r="X193" s="744">
        <v>-2.0387010000000001E-2</v>
      </c>
      <c r="Y193" s="744">
        <v>-2.166564E-2</v>
      </c>
      <c r="Z193" s="744">
        <v>-1.873911E-2</v>
      </c>
      <c r="AA193" s="746">
        <v>-1.1708720000000001E-3</v>
      </c>
      <c r="AB193" s="744">
        <v>-6.8102600000000003E-3</v>
      </c>
      <c r="AC193" s="746">
        <v>-6.30219E-3</v>
      </c>
      <c r="AD193" s="744">
        <v>7.3081520000000001E-3</v>
      </c>
      <c r="AE193" s="746">
        <v>-1.452828E-3</v>
      </c>
      <c r="AF193" s="744">
        <v>2.44998E-3</v>
      </c>
      <c r="AG193" s="744">
        <v>-3.5995519438840606E-3</v>
      </c>
      <c r="AH193" s="744">
        <v>6.4600230000000005E-3</v>
      </c>
      <c r="AI193" s="744">
        <v>-3.2138873765058529E-3</v>
      </c>
      <c r="AJ193" s="744"/>
      <c r="AK193" s="746">
        <v>-5.3238680000000007E-3</v>
      </c>
      <c r="AL193" s="744">
        <v>1.882407263492647E-3</v>
      </c>
      <c r="AM193" s="746">
        <v>1.2787409999999999E-3</v>
      </c>
      <c r="AN193" s="744"/>
      <c r="AO193" s="744">
        <v>1.882407263492647E-3</v>
      </c>
      <c r="AP193" s="744">
        <v>1.5009696570780218E-3</v>
      </c>
      <c r="AQ193" s="746">
        <v>6.7821549999999998E-3</v>
      </c>
      <c r="AR193" s="744">
        <v>-2.6961445133477646E-4</v>
      </c>
      <c r="AS193" s="744">
        <v>5.7617723351932604E-4</v>
      </c>
      <c r="AT193" s="744">
        <v>-1.388682E-3</v>
      </c>
      <c r="AU193" s="744">
        <v>1.8000990000000001E-3</v>
      </c>
      <c r="AV193" s="744">
        <v>1.83231E-3</v>
      </c>
      <c r="AW193" s="744">
        <v>1.858754E-3</v>
      </c>
      <c r="AX193" s="744">
        <v>2.1247829999999999E-3</v>
      </c>
      <c r="AY193" s="744">
        <v>-5.1362410000000006E-3</v>
      </c>
      <c r="AZ193" s="744">
        <v>1.4323299999999999E-3</v>
      </c>
      <c r="BA193" s="746">
        <v>1.3048140000000001E-3</v>
      </c>
      <c r="BB193" s="744">
        <v>6.9188019999999991E-3</v>
      </c>
      <c r="BC193" s="744">
        <v>1.0989009999999999E-2</v>
      </c>
      <c r="BD193" s="744">
        <v>3.3561419999999999E-3</v>
      </c>
      <c r="BE193" s="744">
        <v>6.0237680000000005E-3</v>
      </c>
      <c r="BF193" s="744"/>
      <c r="BG193" s="744">
        <v>2.4048749999999999E-3</v>
      </c>
      <c r="BH193" s="744">
        <v>1.49943E-2</v>
      </c>
      <c r="BI193" s="746">
        <v>3.5660014805601326E-3</v>
      </c>
      <c r="BJ193" s="746">
        <v>3.0431029999999997E-3</v>
      </c>
      <c r="BK193" s="744">
        <v>1.9474200000000001E-3</v>
      </c>
      <c r="BL193" s="744">
        <v>3.0095759999999999E-3</v>
      </c>
      <c r="BM193" s="744">
        <v>1.6214229999999999E-3</v>
      </c>
      <c r="BN193" s="746">
        <v>1.3669999999999999E-3</v>
      </c>
      <c r="BO193" s="744">
        <v>5.3585340000000007E-3</v>
      </c>
      <c r="BP193" s="744">
        <v>1.4579819999999999E-2</v>
      </c>
      <c r="BQ193" s="744"/>
      <c r="BR193" s="744">
        <v>1.5644309999999998E-2</v>
      </c>
      <c r="BS193" s="744">
        <v>1.6776510000000001E-2</v>
      </c>
      <c r="BT193" s="744">
        <v>1.371254E-2</v>
      </c>
      <c r="BU193" s="744">
        <v>2.1098949999999998E-2</v>
      </c>
      <c r="BV193" s="744">
        <v>7.8256347479972455E-3</v>
      </c>
      <c r="BW193" s="744"/>
      <c r="BX193" s="744">
        <v>-1.9340420000000001E-2</v>
      </c>
      <c r="BY193" s="744">
        <v>-6.2607259999999994E-3</v>
      </c>
      <c r="BZ193" s="746">
        <v>-6.2880000000000002E-3</v>
      </c>
      <c r="CA193" s="744">
        <v>4.4451177808004783E-3</v>
      </c>
      <c r="CB193" s="744">
        <v>-1.3463213748317049E-3</v>
      </c>
      <c r="CC193" s="746">
        <v>-5.0000000000000001E-4</v>
      </c>
      <c r="CD193" s="744">
        <v>-1.5778669999999998E-2</v>
      </c>
      <c r="CE193" s="744">
        <v>1.8724089999999999E-2</v>
      </c>
      <c r="CF193" s="744">
        <v>8.4464559999999998E-3</v>
      </c>
      <c r="CG193" s="744">
        <v>8.0187109999999995E-3</v>
      </c>
      <c r="CH193" s="744">
        <v>-1.9329909999999999E-2</v>
      </c>
      <c r="CI193" s="744">
        <v>0</v>
      </c>
      <c r="CJ193" s="744">
        <v>4.4451180000000005E-3</v>
      </c>
      <c r="CK193" s="744">
        <v>-1.186539E-2</v>
      </c>
      <c r="CL193" s="744">
        <v>1.594221E-3</v>
      </c>
      <c r="CM193" s="744">
        <v>-4.5919120000000001E-3</v>
      </c>
      <c r="CN193" s="746">
        <v>1.0488980000000002E-2</v>
      </c>
      <c r="CO193" s="746">
        <v>4.0756300000000002E-3</v>
      </c>
      <c r="CP193" s="746">
        <v>6.0710810000000007E-3</v>
      </c>
      <c r="CQ193" s="746">
        <v>8.4471140000000004E-3</v>
      </c>
      <c r="CR193" s="746">
        <v>-1.17330698268091E-3</v>
      </c>
      <c r="CS193" s="744">
        <v>2.1867350000000001E-2</v>
      </c>
      <c r="CT193" s="744">
        <v>-4.4018750000000002E-2</v>
      </c>
      <c r="CU193" s="744">
        <v>2.3872879364807087E-2</v>
      </c>
      <c r="CV193" s="744">
        <v>1.5228429999999999E-2</v>
      </c>
      <c r="CW193" s="744">
        <v>-2.2853000000000001E-3</v>
      </c>
      <c r="CX193" s="746">
        <v>-2.9086240000000003E-3</v>
      </c>
      <c r="CY193" s="744">
        <v>7.4528199999999998E-3</v>
      </c>
      <c r="CZ193" s="746">
        <v>-7.4832650000000002E-3</v>
      </c>
      <c r="DA193" s="744">
        <v>9.2328870000000004E-3</v>
      </c>
      <c r="DB193" s="744">
        <v>-2.7308159999999998E-2</v>
      </c>
      <c r="DC193" s="744">
        <v>2.6850260000000001E-2</v>
      </c>
      <c r="DD193" s="744"/>
      <c r="DE193" s="744">
        <v>-0.1059678</v>
      </c>
      <c r="DF193" s="744">
        <v>-0.10697515215693831</v>
      </c>
      <c r="DG193" s="744">
        <v>4.3326910000000005E-3</v>
      </c>
      <c r="DH193" s="744">
        <v>3.4673990000000002E-2</v>
      </c>
      <c r="DI193" s="744">
        <v>2.1941700000000001E-2</v>
      </c>
      <c r="DJ193" s="744">
        <v>3.3443880000000002E-2</v>
      </c>
      <c r="DK193" s="744">
        <v>9.5552350000000005E-3</v>
      </c>
      <c r="DL193" s="744">
        <v>2.1071090000000001E-2</v>
      </c>
      <c r="DM193" s="744">
        <v>8.2672010000000001E-3</v>
      </c>
      <c r="DN193" s="744">
        <v>4.909849E-3</v>
      </c>
      <c r="DO193" s="746">
        <v>-2.1315609999999999E-2</v>
      </c>
      <c r="DP193" s="746">
        <v>-1.047905E-2</v>
      </c>
      <c r="DQ193" s="744">
        <v>-1.466492E-2</v>
      </c>
      <c r="DR193" s="744">
        <v>-2.0112169999999999E-2</v>
      </c>
      <c r="DS193" s="746">
        <v>2.2742769999999999E-3</v>
      </c>
      <c r="DT193" s="744">
        <v>-2.4421899999999999E-3</v>
      </c>
      <c r="DU193" s="744">
        <v>2.9919218111098544E-3</v>
      </c>
      <c r="DV193" s="744">
        <v>-2.9303279999999998E-2</v>
      </c>
      <c r="DW193" s="744">
        <v>-2.6403070000000001E-2</v>
      </c>
      <c r="DX193" s="744">
        <v>-6.6597439999999996E-3</v>
      </c>
      <c r="DY193" s="744">
        <v>-7.4173019999999997E-3</v>
      </c>
      <c r="DZ193" s="746">
        <v>-7.6913500000000004E-3</v>
      </c>
      <c r="EA193" s="746">
        <v>-3.6639379999999999E-2</v>
      </c>
      <c r="EB193" s="746"/>
      <c r="EC193" s="746">
        <v>-7.2946130000000001E-3</v>
      </c>
      <c r="ED193" s="744">
        <v>-1.1046400000000001E-2</v>
      </c>
      <c r="EE193" s="746">
        <v>-7.7999999999999996E-3</v>
      </c>
      <c r="EF193" s="744">
        <v>2.186312E-2</v>
      </c>
      <c r="EG193" s="744"/>
      <c r="EH193" s="744"/>
      <c r="EI193" s="744">
        <v>1.195484E-2</v>
      </c>
      <c r="EJ193" s="744">
        <v>-2.4186200000000001E-2</v>
      </c>
      <c r="EK193" s="744">
        <v>2.489369E-2</v>
      </c>
      <c r="EL193" s="744">
        <v>3.9763569999999998E-2</v>
      </c>
      <c r="EM193" s="744">
        <v>-3.0166979999999999E-2</v>
      </c>
      <c r="EN193" s="744">
        <v>-4.0026289999999999E-2</v>
      </c>
      <c r="EO193" s="744"/>
      <c r="EP193" s="744">
        <v>1.102006E-2</v>
      </c>
      <c r="EQ193" s="744">
        <v>-1.982161E-2</v>
      </c>
      <c r="ER193" s="744">
        <v>0.1132862</v>
      </c>
      <c r="ES193" s="744">
        <v>9.2476474253461616E-2</v>
      </c>
      <c r="ET193" s="744">
        <v>8.9447650000000004E-2</v>
      </c>
      <c r="EU193" s="746">
        <v>2.3489960000000001E-2</v>
      </c>
      <c r="EV193" s="744">
        <v>2.3470840000000003E-2</v>
      </c>
      <c r="EW193" s="744">
        <v>7.0399480000000007E-3</v>
      </c>
      <c r="EX193" s="744">
        <v>2.0874100000000003E-2</v>
      </c>
      <c r="EY193" s="744">
        <v>5.5612019999999998E-2</v>
      </c>
      <c r="EZ193" s="744">
        <v>-7.7767610000000001E-3</v>
      </c>
      <c r="FA193" s="744"/>
      <c r="FB193" s="744">
        <v>2.3588269999999998E-2</v>
      </c>
      <c r="FC193" s="744">
        <v>3.1746030000000001E-2</v>
      </c>
      <c r="FD193" s="744">
        <v>3.8753799999999998E-2</v>
      </c>
      <c r="FE193" s="744">
        <v>6.0179039999999996E-2</v>
      </c>
      <c r="FF193" s="744">
        <v>9.8414629999999989E-2</v>
      </c>
      <c r="FG193" s="744">
        <v>1.1677999999999999E-2</v>
      </c>
      <c r="FH193" s="744">
        <v>1.8208299999999998E-3</v>
      </c>
      <c r="FI193" s="744">
        <v>-1.8237080000000003E-2</v>
      </c>
      <c r="FJ193" s="744">
        <v>-3.4453770000000002E-2</v>
      </c>
      <c r="FK193" s="744">
        <v>-7.7419349999999998E-2</v>
      </c>
      <c r="FL193" s="744"/>
      <c r="FM193" s="746">
        <v>5.4542523464928827E-3</v>
      </c>
      <c r="FN193" s="746">
        <v>3.1018801151372344E-4</v>
      </c>
    </row>
    <row r="194" spans="1:170" s="699" customFormat="1" ht="12.75" customHeight="1">
      <c r="A194" s="745">
        <v>41759</v>
      </c>
      <c r="B194" s="744">
        <v>-1.1015376844395686E-2</v>
      </c>
      <c r="C194" s="744">
        <v>-9.5343235648334135E-3</v>
      </c>
      <c r="D194" s="746">
        <v>-3.44E-2</v>
      </c>
      <c r="E194" s="746">
        <v>3.8013409152033439E-3</v>
      </c>
      <c r="F194" s="746">
        <v>8.9235127478755061E-3</v>
      </c>
      <c r="G194" s="744"/>
      <c r="H194" s="744"/>
      <c r="I194" s="749">
        <v>1.3371661360802563E-2</v>
      </c>
      <c r="J194" s="744" t="s">
        <v>319</v>
      </c>
      <c r="K194" s="744" t="s">
        <v>319</v>
      </c>
      <c r="L194" s="744" t="s">
        <v>319</v>
      </c>
      <c r="M194" s="746" t="s">
        <v>319</v>
      </c>
      <c r="N194" s="746" t="s">
        <v>319</v>
      </c>
      <c r="O194" s="746">
        <v>1.8949814404564846E-2</v>
      </c>
      <c r="P194" s="746">
        <v>3.5399563154328018E-3</v>
      </c>
      <c r="Q194" s="746">
        <v>3.541080816375497E-2</v>
      </c>
      <c r="R194" s="744">
        <v>2.490887E-2</v>
      </c>
      <c r="S194" s="744">
        <v>2.4156049999999998E-2</v>
      </c>
      <c r="T194" s="746">
        <v>5.9111689161299719E-3</v>
      </c>
      <c r="U194" s="744">
        <v>2.7084561427244136E-2</v>
      </c>
      <c r="V194" s="744">
        <v>-9.3230650000000002E-3</v>
      </c>
      <c r="W194" s="744">
        <v>1.234451E-2</v>
      </c>
      <c r="X194" s="744">
        <v>-1.8342149999999998E-2</v>
      </c>
      <c r="Y194" s="744">
        <v>-1.185406E-2</v>
      </c>
      <c r="Z194" s="744">
        <v>-4.2783119999999994E-2</v>
      </c>
      <c r="AA194" s="746">
        <v>1.2100590000000001E-3</v>
      </c>
      <c r="AB194" s="744">
        <v>4.9181620000000002E-3</v>
      </c>
      <c r="AC194" s="746">
        <v>8.8794790000000009E-3</v>
      </c>
      <c r="AD194" s="744">
        <v>2.0976709999999999E-2</v>
      </c>
      <c r="AE194" s="746">
        <v>9.3459830000000004E-3</v>
      </c>
      <c r="AF194" s="744">
        <v>1.6904280000000001E-2</v>
      </c>
      <c r="AG194" s="744">
        <v>5.3883076145766484E-3</v>
      </c>
      <c r="AH194" s="744">
        <v>1.6883820000000001E-2</v>
      </c>
      <c r="AI194" s="744">
        <v>9.2432028254609833E-3</v>
      </c>
      <c r="AJ194" s="744"/>
      <c r="AK194" s="746">
        <v>1.3202499999999999E-2</v>
      </c>
      <c r="AL194" s="744">
        <v>9.6960058352943967E-3</v>
      </c>
      <c r="AM194" s="746">
        <v>8.3014120000000011E-3</v>
      </c>
      <c r="AN194" s="744"/>
      <c r="AO194" s="744">
        <v>9.6960058352943967E-3</v>
      </c>
      <c r="AP194" s="744">
        <v>1.0435343617211323E-2</v>
      </c>
      <c r="AQ194" s="746">
        <v>5.9880189999999998E-3</v>
      </c>
      <c r="AR194" s="744">
        <v>2.3597626752966949E-3</v>
      </c>
      <c r="AS194" s="744">
        <v>2.4160979754885847E-3</v>
      </c>
      <c r="AT194" s="744">
        <v>3.6751929999999998E-3</v>
      </c>
      <c r="AU194" s="744">
        <v>1.379094E-2</v>
      </c>
      <c r="AV194" s="744">
        <v>1.619485E-2</v>
      </c>
      <c r="AW194" s="744">
        <v>1.729762E-2</v>
      </c>
      <c r="AX194" s="744">
        <v>2.7627859999999997E-3</v>
      </c>
      <c r="AY194" s="744">
        <v>6.0129420000000003E-3</v>
      </c>
      <c r="AZ194" s="744">
        <v>1.4671080000000001E-2</v>
      </c>
      <c r="BA194" s="746">
        <v>6.9809650000000004E-3</v>
      </c>
      <c r="BB194" s="744">
        <v>7.7874520000000003E-3</v>
      </c>
      <c r="BC194" s="744">
        <v>9.3572780000000001E-3</v>
      </c>
      <c r="BD194" s="744">
        <v>7.338972E-3</v>
      </c>
      <c r="BE194" s="744">
        <v>1.5117760000000001E-2</v>
      </c>
      <c r="BF194" s="744"/>
      <c r="BG194" s="744">
        <v>1.185961E-2</v>
      </c>
      <c r="BH194" s="744">
        <v>1.4511369999999999E-2</v>
      </c>
      <c r="BI194" s="746">
        <v>6.0157542187145863E-3</v>
      </c>
      <c r="BJ194" s="746">
        <v>-9.7365030000000002E-5</v>
      </c>
      <c r="BK194" s="744">
        <v>0</v>
      </c>
      <c r="BL194" s="744">
        <v>1.45481E-3</v>
      </c>
      <c r="BM194" s="744">
        <v>9.7928269999999987E-3</v>
      </c>
      <c r="BN194" s="746">
        <v>8.8489999999999992E-3</v>
      </c>
      <c r="BO194" s="744">
        <v>7.8495979999999993E-3</v>
      </c>
      <c r="BP194" s="744">
        <v>1.0566359999999999E-2</v>
      </c>
      <c r="BQ194" s="744"/>
      <c r="BR194" s="744">
        <v>1.0211110000000001E-2</v>
      </c>
      <c r="BS194" s="744">
        <v>6.4820270000000004E-3</v>
      </c>
      <c r="BT194" s="744">
        <v>1.1772309999999999E-2</v>
      </c>
      <c r="BU194" s="744">
        <v>1.3259669999999999E-2</v>
      </c>
      <c r="BV194" s="744">
        <v>1.0950293732687966E-2</v>
      </c>
      <c r="BW194" s="744">
        <v>-1.299858E-4</v>
      </c>
      <c r="BX194" s="744">
        <v>6.3070940000000001E-3</v>
      </c>
      <c r="BY194" s="744">
        <v>-1.9054570000000002E-3</v>
      </c>
      <c r="BZ194" s="746">
        <v>-1.475E-3</v>
      </c>
      <c r="CA194" s="744">
        <v>9.5170591167033081E-3</v>
      </c>
      <c r="CB194" s="744">
        <v>-3.885804916732738E-3</v>
      </c>
      <c r="CC194" s="746">
        <v>1.6799999999999999E-2</v>
      </c>
      <c r="CD194" s="744">
        <v>2.745141E-3</v>
      </c>
      <c r="CE194" s="744">
        <v>9.0219179999999994E-4</v>
      </c>
      <c r="CF194" s="744">
        <v>2.008675E-2</v>
      </c>
      <c r="CG194" s="744">
        <v>1.458402E-2</v>
      </c>
      <c r="CH194" s="744">
        <v>-9.8554909999999992E-3</v>
      </c>
      <c r="CI194" s="744">
        <v>2.9019149999999997E-3</v>
      </c>
      <c r="CJ194" s="744">
        <v>9.5170589999999996E-3</v>
      </c>
      <c r="CK194" s="744">
        <v>8.1000380000000004E-3</v>
      </c>
      <c r="CL194" s="744">
        <v>7.5607060000000004E-3</v>
      </c>
      <c r="CM194" s="744">
        <v>1.6666669999999998E-2</v>
      </c>
      <c r="CN194" s="746">
        <v>1.1271420000000001E-2</v>
      </c>
      <c r="CO194" s="746">
        <v>5.3490990000000004E-3</v>
      </c>
      <c r="CP194" s="746">
        <v>3.8361420000000003E-3</v>
      </c>
      <c r="CQ194" s="746">
        <v>1.331484E-2</v>
      </c>
      <c r="CR194" s="746">
        <v>-9.2194139911347178E-4</v>
      </c>
      <c r="CS194" s="744">
        <v>-1.437517E-2</v>
      </c>
      <c r="CT194" s="744">
        <v>4.0698289999999996E-3</v>
      </c>
      <c r="CU194" s="746">
        <v>-2E-3</v>
      </c>
      <c r="CV194" s="744">
        <v>-6.2500000000000001E-4</v>
      </c>
      <c r="CW194" s="744">
        <v>-5.6216080000000002E-3</v>
      </c>
      <c r="CX194" s="746">
        <v>-1.7426879999999999E-2</v>
      </c>
      <c r="CY194" s="744">
        <v>-2.9877319999999999E-2</v>
      </c>
      <c r="CZ194" s="746">
        <v>-3.747636E-2</v>
      </c>
      <c r="DA194" s="744">
        <v>8.1821429999999994E-3</v>
      </c>
      <c r="DB194" s="744">
        <v>-3.1937949999999997E-3</v>
      </c>
      <c r="DC194" s="744">
        <v>8.5776470000000007E-3</v>
      </c>
      <c r="DD194" s="744"/>
      <c r="DE194" s="744">
        <v>-2.6015229999999997E-2</v>
      </c>
      <c r="DF194" s="744">
        <v>-2.6890091989267839E-2</v>
      </c>
      <c r="DG194" s="744">
        <v>2.751032E-3</v>
      </c>
      <c r="DH194" s="744">
        <v>-5.8166860000000001E-2</v>
      </c>
      <c r="DI194" s="744">
        <v>2.7403620000000004E-2</v>
      </c>
      <c r="DJ194" s="744">
        <v>4.2209360000000001E-2</v>
      </c>
      <c r="DK194" s="744">
        <v>1.337665E-2</v>
      </c>
      <c r="DL194" s="744">
        <v>5.2548839999999999E-2</v>
      </c>
      <c r="DM194" s="744">
        <v>8.2487310000000005E-3</v>
      </c>
      <c r="DN194" s="744">
        <v>3.285188E-2</v>
      </c>
      <c r="DO194" s="746">
        <v>-8.0102960000000001E-3</v>
      </c>
      <c r="DP194" s="746">
        <v>2.2582429999999997E-2</v>
      </c>
      <c r="DQ194" s="744">
        <v>1.4407449999999999E-2</v>
      </c>
      <c r="DR194" s="744">
        <v>1.602019E-2</v>
      </c>
      <c r="DS194" s="746">
        <v>2.3826649999999998E-2</v>
      </c>
      <c r="DT194" s="744">
        <v>3.0305819999999997E-2</v>
      </c>
      <c r="DU194" s="744">
        <v>1.0672500082861136E-2</v>
      </c>
      <c r="DV194" s="744">
        <v>4.1878409999999998E-2</v>
      </c>
      <c r="DW194" s="744">
        <v>3.1032870000000001E-2</v>
      </c>
      <c r="DX194" s="744">
        <v>7.999036000000001E-3</v>
      </c>
      <c r="DY194" s="744">
        <v>-2.1977590000000002E-2</v>
      </c>
      <c r="DZ194" s="746">
        <v>-2.4814250000000003E-2</v>
      </c>
      <c r="EA194" s="746">
        <v>-2.9506670000000002E-2</v>
      </c>
      <c r="EB194" s="746"/>
      <c r="EC194" s="746">
        <v>-2.270981E-2</v>
      </c>
      <c r="ED194" s="744">
        <v>-3.7774169999999996E-2</v>
      </c>
      <c r="EE194" s="746">
        <v>1.0031916562707065E-3</v>
      </c>
      <c r="EF194" s="744">
        <v>1.6744190000000003E-2</v>
      </c>
      <c r="EG194" s="744"/>
      <c r="EH194" s="744"/>
      <c r="EI194" s="744">
        <v>-4.3754099999999995E-4</v>
      </c>
      <c r="EJ194" s="744">
        <v>-1.867414E-3</v>
      </c>
      <c r="EK194" s="744">
        <v>2.7660130000000002E-2</v>
      </c>
      <c r="EL194" s="744">
        <v>1.8779840000000003E-2</v>
      </c>
      <c r="EM194" s="744">
        <v>-3.7245790000000001E-2</v>
      </c>
      <c r="EN194" s="744">
        <v>-5.1720220000000004E-2</v>
      </c>
      <c r="EO194" s="744"/>
      <c r="EP194" s="744">
        <v>-2.3756289999999999E-2</v>
      </c>
      <c r="EQ194" s="744">
        <v>2.5278060000000002E-2</v>
      </c>
      <c r="ER194" s="744">
        <v>-2.5520319999999999E-2</v>
      </c>
      <c r="ES194" s="744">
        <v>-7.0529655902533683E-3</v>
      </c>
      <c r="ET194" s="744">
        <v>-1.8917900000000002E-3</v>
      </c>
      <c r="EU194" s="746">
        <v>1.7704950000000001E-2</v>
      </c>
      <c r="EV194" s="744">
        <v>1.7373179999999998E-2</v>
      </c>
      <c r="EW194" s="744">
        <v>1.690782E-2</v>
      </c>
      <c r="EX194" s="744">
        <v>1.5974439999999999E-2</v>
      </c>
      <c r="EY194" s="744">
        <v>4.7042640000000004E-2</v>
      </c>
      <c r="EZ194" s="744">
        <v>-7.4227749999999995E-2</v>
      </c>
      <c r="FA194" s="744"/>
      <c r="FB194" s="744">
        <v>2.793294E-3</v>
      </c>
      <c r="FC194" s="744">
        <v>1.8181820000000001E-2</v>
      </c>
      <c r="FD194" s="744">
        <v>7.8029750000000002E-3</v>
      </c>
      <c r="FE194" s="744">
        <v>-1.094605E-3</v>
      </c>
      <c r="FF194" s="744">
        <v>4.4520929999999993E-2</v>
      </c>
      <c r="FG194" s="744">
        <v>1.5000100000000001E-2</v>
      </c>
      <c r="FH194" s="744">
        <v>-1.926572E-2</v>
      </c>
      <c r="FI194" s="744">
        <v>-2.1465429999999997E-2</v>
      </c>
      <c r="FJ194" s="744">
        <v>-3.6988699999999999E-2</v>
      </c>
      <c r="FK194" s="744">
        <v>-7.2261069999999997E-2</v>
      </c>
      <c r="FL194" s="744"/>
      <c r="FM194" s="746">
        <v>2.8236761234576857E-3</v>
      </c>
      <c r="FN194" s="746">
        <v>2.982285880934743E-4</v>
      </c>
    </row>
    <row r="195" spans="1:170" s="699" customFormat="1" ht="12.75" customHeight="1">
      <c r="A195" s="745">
        <v>41790</v>
      </c>
      <c r="B195" s="744">
        <v>1.0293381002425939E-2</v>
      </c>
      <c r="C195" s="744">
        <v>1.1855304488803231E-2</v>
      </c>
      <c r="D195" s="746">
        <v>-5.1999999999999998E-3</v>
      </c>
      <c r="E195" s="746">
        <v>2.749901319330661E-2</v>
      </c>
      <c r="F195" s="746">
        <v>6.317562824651457E-4</v>
      </c>
      <c r="G195" s="744"/>
      <c r="H195" s="744"/>
      <c r="I195" s="749">
        <v>2.4169998969106068E-2</v>
      </c>
      <c r="J195" s="744" t="s">
        <v>319</v>
      </c>
      <c r="K195" s="744" t="s">
        <v>319</v>
      </c>
      <c r="L195" s="744" t="s">
        <v>319</v>
      </c>
      <c r="M195" s="746" t="s">
        <v>319</v>
      </c>
      <c r="N195" s="746" t="s">
        <v>319</v>
      </c>
      <c r="O195" s="746">
        <v>7.538832930150295E-3</v>
      </c>
      <c r="P195" s="746">
        <v>-1.0507355148605679E-3</v>
      </c>
      <c r="Q195" s="746">
        <v>5.140656716566161E-2</v>
      </c>
      <c r="R195" s="744">
        <v>5.8091290000000004E-2</v>
      </c>
      <c r="S195" s="744">
        <v>3.5525859999999999E-2</v>
      </c>
      <c r="T195" s="746">
        <v>-3.2455868689996836E-2</v>
      </c>
      <c r="U195" s="744">
        <v>-1.9116254618553041E-2</v>
      </c>
      <c r="V195" s="744">
        <v>-2.332242E-2</v>
      </c>
      <c r="W195" s="744">
        <v>4.4085919999999994E-2</v>
      </c>
      <c r="X195" s="744">
        <v>-4.5993529999999998E-2</v>
      </c>
      <c r="Y195" s="744">
        <v>-4.8306300000000003E-2</v>
      </c>
      <c r="Z195" s="744">
        <v>-6.1398080000000001E-2</v>
      </c>
      <c r="AA195" s="746">
        <v>1.7751259999999999E-3</v>
      </c>
      <c r="AB195" s="744">
        <v>8.6698109999999995E-3</v>
      </c>
      <c r="AC195" s="746">
        <v>1.9272009999999999E-2</v>
      </c>
      <c r="AD195" s="744">
        <v>2.9471709999999998E-2</v>
      </c>
      <c r="AE195" s="746">
        <v>1.1822060000000001E-2</v>
      </c>
      <c r="AF195" s="744">
        <v>1.148274E-2</v>
      </c>
      <c r="AG195" s="744">
        <v>4.9228436908135276E-3</v>
      </c>
      <c r="AH195" s="744">
        <v>-7.017171E-3</v>
      </c>
      <c r="AI195" s="744">
        <v>1.2032745883119311E-2</v>
      </c>
      <c r="AJ195" s="744"/>
      <c r="AK195" s="746">
        <v>2.000741E-2</v>
      </c>
      <c r="AL195" s="744">
        <v>1.1466419514702286E-2</v>
      </c>
      <c r="AM195" s="746">
        <v>1.5199540000000001E-2</v>
      </c>
      <c r="AN195" s="744"/>
      <c r="AO195" s="744">
        <v>1.1466419514702286E-2</v>
      </c>
      <c r="AP195" s="744">
        <v>1.1806220337457152E-2</v>
      </c>
      <c r="AQ195" s="746">
        <v>1.3392880000000001E-2</v>
      </c>
      <c r="AR195" s="744">
        <v>2.9595748974240443E-3</v>
      </c>
      <c r="AS195" s="744">
        <v>2.8035390310661157E-3</v>
      </c>
      <c r="AT195" s="744">
        <v>3.8915600000000001E-3</v>
      </c>
      <c r="AU195" s="744">
        <v>1.239793E-2</v>
      </c>
      <c r="AV195" s="744">
        <v>-8.3735190000000011E-3</v>
      </c>
      <c r="AW195" s="744">
        <v>-7.0641480000000001E-3</v>
      </c>
      <c r="AX195" s="744">
        <v>4.6133149999999998E-3</v>
      </c>
      <c r="AY195" s="744">
        <v>5.7168379999999993E-3</v>
      </c>
      <c r="AZ195" s="744">
        <v>-1.3989469999999999E-2</v>
      </c>
      <c r="BA195" s="746">
        <v>7.2098720000000008E-3</v>
      </c>
      <c r="BB195" s="744">
        <v>1.045452E-2</v>
      </c>
      <c r="BC195" s="744">
        <v>1.207978E-2</v>
      </c>
      <c r="BD195" s="744">
        <v>1.0259810000000001E-2</v>
      </c>
      <c r="BE195" s="744">
        <v>-1.019954E-2</v>
      </c>
      <c r="BF195" s="744"/>
      <c r="BG195" s="744">
        <v>-5.6222889999999999E-3</v>
      </c>
      <c r="BH195" s="744">
        <v>1.659629E-2</v>
      </c>
      <c r="BI195" s="746">
        <v>1.0152900624713723E-2</v>
      </c>
      <c r="BJ195" s="746">
        <v>5.2793350000000005E-3</v>
      </c>
      <c r="BK195" s="744">
        <v>4.8590870000000006E-3</v>
      </c>
      <c r="BL195" s="744">
        <v>5.7199929999999996E-3</v>
      </c>
      <c r="BM195" s="744">
        <v>-1.0366759999999999E-2</v>
      </c>
      <c r="BN195" s="746">
        <v>2.1965445437700532E-2</v>
      </c>
      <c r="BO195" s="744">
        <v>1.9615380000000002E-2</v>
      </c>
      <c r="BP195" s="744">
        <v>1.6589920000000001E-2</v>
      </c>
      <c r="BQ195" s="744"/>
      <c r="BR195" s="744">
        <v>4.6412170000000003E-2</v>
      </c>
      <c r="BS195" s="744">
        <v>3.2201399999999998E-2</v>
      </c>
      <c r="BT195" s="744">
        <v>3.1522019999999998E-2</v>
      </c>
      <c r="BU195" s="744">
        <v>2.2082879999999999E-2</v>
      </c>
      <c r="BV195" s="744">
        <v>2.6471163846981227E-2</v>
      </c>
      <c r="BW195" s="744">
        <v>1.265166E-2</v>
      </c>
      <c r="BX195" s="744">
        <v>2.0614819999999999E-2</v>
      </c>
      <c r="BY195" s="744">
        <v>1.7003129999999998E-2</v>
      </c>
      <c r="BZ195" s="746">
        <v>2.3345999999999999E-2</v>
      </c>
      <c r="CA195" s="744">
        <v>2.1269569915232545E-2</v>
      </c>
      <c r="CB195" s="744">
        <v>3.8531964015603659E-2</v>
      </c>
      <c r="CC195" s="746">
        <v>2.0400000000000001E-2</v>
      </c>
      <c r="CD195" s="744">
        <v>2.2448530000000001E-2</v>
      </c>
      <c r="CE195" s="744">
        <v>1.5022979999999998E-2</v>
      </c>
      <c r="CF195" s="744">
        <v>1.8430269999999999E-2</v>
      </c>
      <c r="CG195" s="744">
        <v>1.535446E-2</v>
      </c>
      <c r="CH195" s="744">
        <v>3.185139E-2</v>
      </c>
      <c r="CI195" s="744">
        <v>3.0092590000000002E-2</v>
      </c>
      <c r="CJ195" s="744">
        <v>2.1269570000000002E-2</v>
      </c>
      <c r="CK195" s="744">
        <v>1.726809E-2</v>
      </c>
      <c r="CL195" s="744">
        <v>1.5797769999999999E-2</v>
      </c>
      <c r="CM195" s="744">
        <v>1.5954330000000003E-2</v>
      </c>
      <c r="CN195" s="746">
        <v>1.671868E-2</v>
      </c>
      <c r="CO195" s="746">
        <v>2.4642960000000002E-2</v>
      </c>
      <c r="CP195" s="746">
        <v>2.1564079999999999E-2</v>
      </c>
      <c r="CQ195" s="746">
        <v>1.14974E-2</v>
      </c>
      <c r="CR195" s="746">
        <v>2.2887742594432665E-2</v>
      </c>
      <c r="CS195" s="744">
        <v>2.24297E-2</v>
      </c>
      <c r="CT195" s="744">
        <v>3.5423610000000001E-2</v>
      </c>
      <c r="CU195" s="746">
        <v>1.3026050000000001E-2</v>
      </c>
      <c r="CV195" s="744">
        <v>2.0637900000000001E-2</v>
      </c>
      <c r="CW195" s="744">
        <v>2.144389E-2</v>
      </c>
      <c r="CX195" s="746">
        <v>1.264651E-2</v>
      </c>
      <c r="CY195" s="744">
        <v>-6.9161090000000001E-3</v>
      </c>
      <c r="CZ195" s="746">
        <v>7.8585459999999992E-3</v>
      </c>
      <c r="DA195" s="744">
        <v>1.152476E-2</v>
      </c>
      <c r="DB195" s="744">
        <v>4.4856389999999996E-2</v>
      </c>
      <c r="DC195" s="744">
        <v>1.3835999999999999E-2</v>
      </c>
      <c r="DD195" s="744"/>
      <c r="DE195" s="744">
        <v>4.0564600000000006E-2</v>
      </c>
      <c r="DF195" s="744">
        <v>4.2641622457729733E-2</v>
      </c>
      <c r="DG195" s="744">
        <v>3.7585730000000005E-2</v>
      </c>
      <c r="DH195" s="744">
        <v>-4.054897E-3</v>
      </c>
      <c r="DI195" s="744">
        <v>1.8083180000000001E-2</v>
      </c>
      <c r="DJ195" s="744">
        <v>-1.0877110000000001E-2</v>
      </c>
      <c r="DK195" s="744">
        <v>1.9234399999999999E-2</v>
      </c>
      <c r="DL195" s="744">
        <v>1.6748449999999998E-2</v>
      </c>
      <c r="DM195" s="744">
        <v>2.9578350000000003E-2</v>
      </c>
      <c r="DN195" s="744">
        <v>2.3992320000000001E-2</v>
      </c>
      <c r="DO195" s="746">
        <v>5.6437230000000007E-3</v>
      </c>
      <c r="DP195" s="746">
        <v>9.3638750000000007E-3</v>
      </c>
      <c r="DQ195" s="744">
        <v>1.8751130000000001E-2</v>
      </c>
      <c r="DR195" s="744">
        <v>1.344965E-2</v>
      </c>
      <c r="DS195" s="746">
        <v>1.2882579999999999E-2</v>
      </c>
      <c r="DT195" s="744">
        <v>1.4302509999999999E-2</v>
      </c>
      <c r="DU195" s="744">
        <v>2.4825369756993343E-2</v>
      </c>
      <c r="DV195" s="744">
        <v>5.7049850000000001E-3</v>
      </c>
      <c r="DW195" s="744">
        <v>1.335505E-2</v>
      </c>
      <c r="DX195" s="744">
        <v>2.1827709999999997E-2</v>
      </c>
      <c r="DY195" s="744">
        <v>1.180573E-2</v>
      </c>
      <c r="DZ195" s="746">
        <v>3.7231010000000002E-2</v>
      </c>
      <c r="EA195" s="746">
        <v>5.4212980000000001E-2</v>
      </c>
      <c r="EB195" s="746"/>
      <c r="EC195" s="746">
        <v>3.369341E-2</v>
      </c>
      <c r="ED195" s="744">
        <v>4.5166740000000004E-2</v>
      </c>
      <c r="EE195" s="746">
        <v>2.6630488656672009E-2</v>
      </c>
      <c r="EF195" s="744">
        <v>4.5745649999999999E-2</v>
      </c>
      <c r="EG195" s="744"/>
      <c r="EH195" s="744"/>
      <c r="EI195" s="744">
        <v>3.8511289999999997E-2</v>
      </c>
      <c r="EJ195" s="744">
        <v>2.032486E-2</v>
      </c>
      <c r="EK195" s="744">
        <v>4.9625700000000003E-3</v>
      </c>
      <c r="EL195" s="744">
        <v>1.181201E-2</v>
      </c>
      <c r="EM195" s="744">
        <v>2.7394419999999999E-2</v>
      </c>
      <c r="EN195" s="744">
        <v>4.1806859999999994E-2</v>
      </c>
      <c r="EO195" s="744"/>
      <c r="EP195" s="744">
        <v>5.4967080000000001E-2</v>
      </c>
      <c r="EQ195" s="744">
        <v>4.6844179999999999E-2</v>
      </c>
      <c r="ER195" s="744">
        <v>7.7214240000000003E-2</v>
      </c>
      <c r="ES195" s="744">
        <v>0.10609682036621559</v>
      </c>
      <c r="ET195" s="744">
        <v>7.9226679999999994E-2</v>
      </c>
      <c r="EU195" s="746">
        <v>4.3814450000000005E-2</v>
      </c>
      <c r="EV195" s="744">
        <v>3.2103819999999998E-2</v>
      </c>
      <c r="EW195" s="744">
        <v>3.3253400000000002E-2</v>
      </c>
      <c r="EX195" s="744">
        <v>7.5471699999999997E-3</v>
      </c>
      <c r="EY195" s="744">
        <v>-3.4944820000000001E-2</v>
      </c>
      <c r="EZ195" s="744">
        <v>9.4621519999999997E-3</v>
      </c>
      <c r="FA195" s="744"/>
      <c r="FB195" s="744">
        <v>3.9693640000000002E-2</v>
      </c>
      <c r="FC195" s="744">
        <v>2.3351649999999998E-2</v>
      </c>
      <c r="FD195" s="744">
        <v>2.9518510000000001E-2</v>
      </c>
      <c r="FE195" s="744">
        <v>3.6631179999999999E-2</v>
      </c>
      <c r="FF195" s="744">
        <v>-1.1692180000000002E-2</v>
      </c>
      <c r="FG195" s="744">
        <v>3.0821079999999997E-2</v>
      </c>
      <c r="FH195" s="744">
        <v>3.7064489999999999E-2</v>
      </c>
      <c r="FI195" s="744">
        <v>4.7036490000000007E-2</v>
      </c>
      <c r="FJ195" s="744">
        <v>3.4116630000000002E-2</v>
      </c>
      <c r="FK195" s="744">
        <v>4.4388610000000002E-2</v>
      </c>
      <c r="FL195" s="744"/>
      <c r="FM195" s="746">
        <v>1.4753690643264594E-2</v>
      </c>
      <c r="FN195" s="746">
        <v>2.6486662779312553E-4</v>
      </c>
    </row>
    <row r="196" spans="1:170" s="699" customFormat="1" ht="12.75" customHeight="1">
      <c r="A196" s="745">
        <v>41820</v>
      </c>
      <c r="B196" s="744">
        <v>1.2346759218753167E-3</v>
      </c>
      <c r="C196" s="744">
        <v>6.7093931504105253E-3</v>
      </c>
      <c r="D196" s="746">
        <v>3.1600000000000003E-2</v>
      </c>
      <c r="E196" s="746">
        <v>4.3500733393867286E-2</v>
      </c>
      <c r="F196" s="746">
        <v>-1.5433181339880808E-2</v>
      </c>
      <c r="G196" s="744"/>
      <c r="H196" s="744"/>
      <c r="I196" s="749">
        <v>-6.5646144522571448E-3</v>
      </c>
      <c r="J196" s="744">
        <v>3.9134000000000002E-2</v>
      </c>
      <c r="K196" s="744">
        <v>3.9134000000000002E-2</v>
      </c>
      <c r="L196" s="744">
        <v>3.9134000000000002E-2</v>
      </c>
      <c r="M196" s="746">
        <v>3.6921000000000002E-2</v>
      </c>
      <c r="N196" s="746">
        <v>3.6921000000000002E-2</v>
      </c>
      <c r="O196" s="746">
        <v>1.1249563596542011E-2</v>
      </c>
      <c r="P196" s="746">
        <v>2.7798647633359153E-3</v>
      </c>
      <c r="Q196" s="746">
        <v>1.4857696589066993E-2</v>
      </c>
      <c r="R196" s="744">
        <v>1.0084029999999999E-2</v>
      </c>
      <c r="S196" s="744">
        <v>1.145936E-2</v>
      </c>
      <c r="T196" s="746">
        <v>6.2135906792138762E-2</v>
      </c>
      <c r="U196" s="744">
        <v>8.9696415295117404E-3</v>
      </c>
      <c r="V196" s="744">
        <v>-2.1365729999999999E-2</v>
      </c>
      <c r="W196" s="744">
        <v>4.0976850000000002E-2</v>
      </c>
      <c r="X196" s="744">
        <v>-4.1807910000000004E-2</v>
      </c>
      <c r="Y196" s="744">
        <v>8.0045840000000004E-3</v>
      </c>
      <c r="Z196" s="744">
        <v>4.9431540000000008E-4</v>
      </c>
      <c r="AA196" s="746">
        <v>-3.77017E-4</v>
      </c>
      <c r="AB196" s="744">
        <v>-1.5322740000000001E-3</v>
      </c>
      <c r="AC196" s="746">
        <v>-2.2595639999999999E-3</v>
      </c>
      <c r="AD196" s="744">
        <v>-2.4951999999999999E-3</v>
      </c>
      <c r="AE196" s="746">
        <v>3.7099700000000004E-3</v>
      </c>
      <c r="AF196" s="744">
        <v>7.2602470000000001E-3</v>
      </c>
      <c r="AG196" s="744">
        <v>5.0247905642704094E-3</v>
      </c>
      <c r="AH196" s="744">
        <v>1.3687800000000002E-2</v>
      </c>
      <c r="AI196" s="744">
        <v>2.6219600839028079E-3</v>
      </c>
      <c r="AJ196" s="744"/>
      <c r="AK196" s="746">
        <v>3.7180390000000002E-3</v>
      </c>
      <c r="AL196" s="744">
        <v>3.182888620218316E-3</v>
      </c>
      <c r="AM196" s="746">
        <v>6.2382079999999994E-3</v>
      </c>
      <c r="AN196" s="744"/>
      <c r="AO196" s="746">
        <v>-2.3999999999999998E-3</v>
      </c>
      <c r="AP196" s="744">
        <v>1.9244650858722956E-3</v>
      </c>
      <c r="AQ196" s="746">
        <v>2.2026239999999998E-3</v>
      </c>
      <c r="AR196" s="744">
        <v>-4.6945208235549263E-4</v>
      </c>
      <c r="AS196" s="744">
        <v>5.2404872374967049E-4</v>
      </c>
      <c r="AT196" s="744">
        <v>-6.9176790000000001E-4</v>
      </c>
      <c r="AU196" s="744">
        <v>2.4253650000000001E-3</v>
      </c>
      <c r="AV196" s="744">
        <v>1.0048969999999999E-2</v>
      </c>
      <c r="AW196" s="744">
        <v>1.139079E-2</v>
      </c>
      <c r="AX196" s="744">
        <v>2.5511830000000003E-3</v>
      </c>
      <c r="AY196" s="744">
        <v>1.0036410000000001E-2</v>
      </c>
      <c r="AZ196" s="744">
        <v>8.9662209999999999E-3</v>
      </c>
      <c r="BA196" s="746">
        <v>6.3323090000000004E-3</v>
      </c>
      <c r="BB196" s="744">
        <v>7.1974740000000006E-3</v>
      </c>
      <c r="BC196" s="744">
        <v>9.900074E-3</v>
      </c>
      <c r="BD196" s="744">
        <v>1.0566610000000001E-2</v>
      </c>
      <c r="BE196" s="744">
        <v>1.1061339999999999E-2</v>
      </c>
      <c r="BF196" s="744"/>
      <c r="BG196" s="744">
        <v>1.4294910000000001E-2</v>
      </c>
      <c r="BH196" s="744">
        <v>9.4843900000000005E-3</v>
      </c>
      <c r="BI196" s="746">
        <v>5.845902495627598E-3</v>
      </c>
      <c r="BJ196" s="746">
        <v>5.4238410000000004E-3</v>
      </c>
      <c r="BK196" s="744">
        <v>2.9013540000000001E-3</v>
      </c>
      <c r="BL196" s="744">
        <v>4.6041349999999997E-3</v>
      </c>
      <c r="BM196" s="744">
        <v>8.0292790000000003E-3</v>
      </c>
      <c r="BN196" s="746">
        <v>5.424E-3</v>
      </c>
      <c r="BO196" s="744">
        <v>5.658242E-3</v>
      </c>
      <c r="BP196" s="744">
        <v>6.4454359999999997E-3</v>
      </c>
      <c r="BQ196" s="744"/>
      <c r="BR196" s="744">
        <v>2.186286E-3</v>
      </c>
      <c r="BS196" s="744">
        <v>5.6721499999999999E-3</v>
      </c>
      <c r="BT196" s="744">
        <v>4.4104269999999998E-3</v>
      </c>
      <c r="BU196" s="744">
        <v>7.5220060000000004E-3</v>
      </c>
      <c r="BV196" s="744">
        <v>6.9239690909257412E-3</v>
      </c>
      <c r="BW196" s="744">
        <v>-7.2689740000000001E-3</v>
      </c>
      <c r="BX196" s="744">
        <v>2.2957960000000003E-2</v>
      </c>
      <c r="BY196" s="744">
        <v>8.3793970000000002E-3</v>
      </c>
      <c r="BZ196" s="746">
        <v>1.8460000000000001E-2</v>
      </c>
      <c r="CA196" s="744">
        <v>1.8829330141663991E-2</v>
      </c>
      <c r="CB196" s="744">
        <v>2.6676887696435614E-2</v>
      </c>
      <c r="CC196" s="746">
        <v>1.4999999999999999E-2</v>
      </c>
      <c r="CD196" s="744">
        <v>2.0887250000000003E-2</v>
      </c>
      <c r="CE196" s="744">
        <v>1.0487049999999999E-2</v>
      </c>
      <c r="CF196" s="744">
        <v>1.2407690000000002E-4</v>
      </c>
      <c r="CG196" s="744">
        <v>1.817889E-2</v>
      </c>
      <c r="CH196" s="744">
        <v>3.0868199999999998E-2</v>
      </c>
      <c r="CI196" s="744">
        <v>2.2471909999999998E-2</v>
      </c>
      <c r="CJ196" s="744">
        <v>1.8829329999999998E-2</v>
      </c>
      <c r="CK196" s="744">
        <v>2.2170860000000001E-3</v>
      </c>
      <c r="CL196" s="744">
        <v>2.245339E-2</v>
      </c>
      <c r="CM196" s="744">
        <v>9.2189969999999996E-3</v>
      </c>
      <c r="CN196" s="746">
        <v>1.4375260000000001E-2</v>
      </c>
      <c r="CO196" s="746">
        <v>2.3723900000000003E-2</v>
      </c>
      <c r="CP196" s="746">
        <v>2.8585600000000003E-2</v>
      </c>
      <c r="CQ196" s="746">
        <v>1.2424049999999999E-2</v>
      </c>
      <c r="CR196" s="746">
        <v>2.3882956609440148E-2</v>
      </c>
      <c r="CS196" s="744">
        <v>1.4426969999999999E-2</v>
      </c>
      <c r="CT196" s="744">
        <v>4.5003099999999997E-2</v>
      </c>
      <c r="CU196" s="746">
        <v>2.5717110000000001E-2</v>
      </c>
      <c r="CV196" s="744">
        <v>7.3529409999999991E-3</v>
      </c>
      <c r="CW196" s="744">
        <v>3.4162480000000002E-2</v>
      </c>
      <c r="CX196" s="746">
        <v>2.7261649999999998E-2</v>
      </c>
      <c r="CY196" s="744">
        <v>3.7857149999999999E-2</v>
      </c>
      <c r="CZ196" s="746">
        <v>5.2720179999999998E-2</v>
      </c>
      <c r="DA196" s="744">
        <v>7.6902020000000001E-3</v>
      </c>
      <c r="DB196" s="744">
        <v>3.123602E-2</v>
      </c>
      <c r="DC196" s="744">
        <v>1.921113E-2</v>
      </c>
      <c r="DD196" s="744"/>
      <c r="DE196" s="744">
        <v>7.4439359999999996E-2</v>
      </c>
      <c r="DF196" s="744">
        <v>7.317745020108446E-2</v>
      </c>
      <c r="DG196" s="744">
        <v>1.8699669999999998E-2</v>
      </c>
      <c r="DH196" s="744">
        <v>5.0674820000000002E-2</v>
      </c>
      <c r="DI196" s="744">
        <v>-2.5084030000000002E-3</v>
      </c>
      <c r="DJ196" s="744">
        <v>4.4469439999999999E-2</v>
      </c>
      <c r="DK196" s="744">
        <v>4.7232940000000003E-3</v>
      </c>
      <c r="DL196" s="744">
        <v>5.5080460000000005E-2</v>
      </c>
      <c r="DM196" s="744">
        <v>1.6124900000000001E-2</v>
      </c>
      <c r="DN196" s="744">
        <v>1.133461E-2</v>
      </c>
      <c r="DO196" s="746">
        <v>3.5921120000000002E-3</v>
      </c>
      <c r="DP196" s="746">
        <v>-1.6565550000000001E-3</v>
      </c>
      <c r="DQ196" s="744">
        <v>-2.6957439999999999E-3</v>
      </c>
      <c r="DR196" s="744">
        <v>9.7995089999999997E-3</v>
      </c>
      <c r="DS196" s="746">
        <v>1.4780150000000001E-3</v>
      </c>
      <c r="DT196" s="744">
        <v>1.3661069999999999E-2</v>
      </c>
      <c r="DU196" s="744">
        <v>-8.3520000000000261E-3</v>
      </c>
      <c r="DV196" s="744">
        <v>9.3564440000000002E-3</v>
      </c>
      <c r="DW196" s="744">
        <v>-1.2921229999999999E-2</v>
      </c>
      <c r="DX196" s="744">
        <v>-8.9711819999999994E-3</v>
      </c>
      <c r="DY196" s="744">
        <v>-2.7954150000000001E-2</v>
      </c>
      <c r="DZ196" s="746">
        <v>5.7766049999999999E-2</v>
      </c>
      <c r="EA196" s="746">
        <v>5.1676339999999994E-2</v>
      </c>
      <c r="EB196" s="746"/>
      <c r="EC196" s="746">
        <v>6.0209520000000002E-2</v>
      </c>
      <c r="ED196" s="744">
        <v>4.3618740000000003E-2</v>
      </c>
      <c r="EE196" s="746">
        <v>2.9481915628446678E-2</v>
      </c>
      <c r="EF196" s="744">
        <v>1.9247590000000002E-2</v>
      </c>
      <c r="EG196" s="744"/>
      <c r="EH196" s="744"/>
      <c r="EI196" s="744">
        <v>1.60473E-2</v>
      </c>
      <c r="EJ196" s="744">
        <v>3.825638E-2</v>
      </c>
      <c r="EK196" s="744">
        <v>1.129896E-2</v>
      </c>
      <c r="EL196" s="744">
        <v>2.3906029999999998E-3</v>
      </c>
      <c r="EM196" s="744">
        <v>2.747809E-2</v>
      </c>
      <c r="EN196" s="744">
        <v>3.8053450000000003E-2</v>
      </c>
      <c r="EO196" s="744"/>
      <c r="EP196" s="744">
        <v>1.9942129999999999E-2</v>
      </c>
      <c r="EQ196" s="744">
        <v>9.198646999999999E-3</v>
      </c>
      <c r="ER196" s="744">
        <v>5.486415E-2</v>
      </c>
      <c r="ES196" s="744">
        <v>4.561860970931364E-2</v>
      </c>
      <c r="ET196" s="744">
        <v>4.7099419999999996E-2</v>
      </c>
      <c r="EU196" s="746">
        <v>3.2715969999999997E-2</v>
      </c>
      <c r="EV196" s="744">
        <v>4.5665120000000003E-2</v>
      </c>
      <c r="EW196" s="744">
        <v>6.0343489999999996E-3</v>
      </c>
      <c r="EX196" s="744">
        <v>7.6567759999999997E-3</v>
      </c>
      <c r="EY196" s="744">
        <v>6.8636990000000009E-2</v>
      </c>
      <c r="EZ196" s="744">
        <v>2.614702E-2</v>
      </c>
      <c r="FA196" s="744"/>
      <c r="FB196" s="744">
        <v>4.0187500000000001E-2</v>
      </c>
      <c r="FC196" s="744">
        <v>1.9854670000000001E-2</v>
      </c>
      <c r="FD196" s="744">
        <v>2.3992159999999998E-2</v>
      </c>
      <c r="FE196" s="744">
        <v>2.7344970000000003E-2</v>
      </c>
      <c r="FF196" s="744">
        <v>4.8282189999999996E-2</v>
      </c>
      <c r="FG196" s="744">
        <v>3.6101930000000004E-2</v>
      </c>
      <c r="FH196" s="744">
        <v>5.4681920000000002E-2</v>
      </c>
      <c r="FI196" s="744">
        <v>2.0145039999999999E-2</v>
      </c>
      <c r="FJ196" s="744">
        <v>5.1343639999999996E-2</v>
      </c>
      <c r="FK196" s="744">
        <v>8.5805930000000002E-2</v>
      </c>
      <c r="FL196" s="744"/>
      <c r="FM196" s="746">
        <v>1.1090395035144196E-2</v>
      </c>
      <c r="FN196" s="746">
        <v>2.8554547089321147E-4</v>
      </c>
    </row>
    <row r="197" spans="1:170" s="699" customFormat="1" ht="12.75" customHeight="1">
      <c r="A197" s="745">
        <v>41851</v>
      </c>
      <c r="B197" s="744">
        <v>-4.0393055501612984E-3</v>
      </c>
      <c r="C197" s="744">
        <v>6.9630955933552841E-4</v>
      </c>
      <c r="D197" s="746">
        <v>2.3300000000000001E-2</v>
      </c>
      <c r="E197" s="746">
        <v>-1.9400081214831055E-2</v>
      </c>
      <c r="F197" s="746">
        <v>5.1300320627003515E-3</v>
      </c>
      <c r="G197" s="744"/>
      <c r="H197" s="744"/>
      <c r="I197" s="749">
        <v>-2.518259849908366E-3</v>
      </c>
      <c r="J197" s="744" t="s">
        <v>319</v>
      </c>
      <c r="K197" s="744" t="s">
        <v>319</v>
      </c>
      <c r="L197" s="744" t="s">
        <v>319</v>
      </c>
      <c r="M197" s="746" t="s">
        <v>319</v>
      </c>
      <c r="N197" s="746" t="s">
        <v>319</v>
      </c>
      <c r="O197" s="746">
        <v>1.1454737931953602E-3</v>
      </c>
      <c r="P197" s="746">
        <v>4.0458530006741711E-3</v>
      </c>
      <c r="Q197" s="746">
        <v>1.7061576777174903E-2</v>
      </c>
      <c r="R197" s="744">
        <v>2.995008E-2</v>
      </c>
      <c r="S197" s="744">
        <v>1.1679120000000001E-2</v>
      </c>
      <c r="T197" s="746">
        <v>-3.3706764708098191E-2</v>
      </c>
      <c r="U197" s="744">
        <v>-4.9105049064908535E-2</v>
      </c>
      <c r="V197" s="744">
        <v>1.2414380000000001E-2</v>
      </c>
      <c r="W197" s="744">
        <v>-2.8761439999999999E-2</v>
      </c>
      <c r="X197" s="744">
        <v>2.3977990000000001E-2</v>
      </c>
      <c r="Y197" s="744">
        <v>1.1009130000000001E-2</v>
      </c>
      <c r="Z197" s="744">
        <v>-1.7951250000000002E-2</v>
      </c>
      <c r="AA197" s="746">
        <v>-1.282341E-3</v>
      </c>
      <c r="AB197" s="744">
        <v>-4.6576680000000002E-3</v>
      </c>
      <c r="AC197" s="746">
        <v>-2.6291130000000002E-3</v>
      </c>
      <c r="AD197" s="744">
        <v>6.6615049999999999E-3</v>
      </c>
      <c r="AE197" s="746">
        <v>1.3010820000000001E-3</v>
      </c>
      <c r="AF197" s="744">
        <v>0</v>
      </c>
      <c r="AG197" s="744">
        <v>1.9924035726430755E-3</v>
      </c>
      <c r="AH197" s="744">
        <v>-1.261134E-2</v>
      </c>
      <c r="AI197" s="744">
        <v>-5.8671527479299268E-3</v>
      </c>
      <c r="AJ197" s="744">
        <v>0</v>
      </c>
      <c r="AK197" s="746">
        <v>-9.1184780000000008E-4</v>
      </c>
      <c r="AL197" s="744">
        <v>-8.943672573032968E-4</v>
      </c>
      <c r="AM197" s="746">
        <v>-1.8598129999999999E-3</v>
      </c>
      <c r="AN197" s="744"/>
      <c r="AO197" s="746">
        <v>8.0192459999999996E-4</v>
      </c>
      <c r="AP197" s="744">
        <v>1.5052591179869346E-3</v>
      </c>
      <c r="AQ197" s="746">
        <v>-7.3254760000000005E-4</v>
      </c>
      <c r="AR197" s="744">
        <v>1.3419216317767102E-4</v>
      </c>
      <c r="AS197" s="744">
        <v>7.4094892562404091E-4</v>
      </c>
      <c r="AT197" s="744">
        <v>-2.4723100000000001E-3</v>
      </c>
      <c r="AU197" s="744">
        <v>-5.4548649999999997E-3</v>
      </c>
      <c r="AV197" s="744">
        <v>-1.7138260000000002E-2</v>
      </c>
      <c r="AW197" s="744">
        <v>-1.89807E-2</v>
      </c>
      <c r="AX197" s="744">
        <v>-1.8449009999999999E-3</v>
      </c>
      <c r="AY197" s="744">
        <v>-2.1983820000000001E-2</v>
      </c>
      <c r="AZ197" s="744">
        <v>-2.6251000000000003E-2</v>
      </c>
      <c r="BA197" s="746">
        <v>-9.7122790000000007E-3</v>
      </c>
      <c r="BB197" s="744">
        <v>-8.0393170000000007E-3</v>
      </c>
      <c r="BC197" s="744">
        <v>-7.6958320000000005E-3</v>
      </c>
      <c r="BD197" s="744">
        <v>-8.5989650000000001E-3</v>
      </c>
      <c r="BE197" s="744">
        <v>-2.5890499999999997E-2</v>
      </c>
      <c r="BF197" s="744"/>
      <c r="BG197" s="744">
        <v>-1.8311000000000001E-2</v>
      </c>
      <c r="BH197" s="744">
        <v>-1.7652809999999998E-3</v>
      </c>
      <c r="BI197" s="746">
        <v>-3.9105167313948867E-3</v>
      </c>
      <c r="BJ197" s="746">
        <v>4.1112950000000005E-4</v>
      </c>
      <c r="BK197" s="744">
        <v>-9.6432019999999992E-4</v>
      </c>
      <c r="BL197" s="744">
        <v>-4.4931699999999997E-4</v>
      </c>
      <c r="BM197" s="744">
        <v>-2.3739240000000002E-2</v>
      </c>
      <c r="BN197" s="746">
        <v>4.6629999999999996E-3</v>
      </c>
      <c r="BO197" s="744">
        <v>6.3765940000000002E-3</v>
      </c>
      <c r="BP197" s="744">
        <v>8.7887220000000005E-3</v>
      </c>
      <c r="BQ197" s="744"/>
      <c r="BR197" s="744">
        <v>2.2440639999999998E-2</v>
      </c>
      <c r="BS197" s="744">
        <v>8.4602370000000007E-3</v>
      </c>
      <c r="BT197" s="744">
        <v>-1.3988719999999998E-3</v>
      </c>
      <c r="BU197" s="744">
        <v>-1.22387E-2</v>
      </c>
      <c r="BV197" s="744">
        <v>-1.1592326659427554E-3</v>
      </c>
      <c r="BW197" s="744">
        <v>-2.725936E-3</v>
      </c>
      <c r="BX197" s="744">
        <v>-1.501716E-2</v>
      </c>
      <c r="BY197" s="744">
        <v>-1.1430880000000001E-2</v>
      </c>
      <c r="BZ197" s="746">
        <v>-8.8439999999999994E-3</v>
      </c>
      <c r="CA197" s="744">
        <v>-1.2128394917853003E-2</v>
      </c>
      <c r="CB197" s="744">
        <v>1.0005226610916074E-2</v>
      </c>
      <c r="CC197" s="746">
        <v>-4.0000000000000001E-3</v>
      </c>
      <c r="CD197" s="744">
        <v>-1.017704E-2</v>
      </c>
      <c r="CE197" s="744">
        <v>-7.165327E-3</v>
      </c>
      <c r="CF197" s="744">
        <v>1.7919439999999998E-2</v>
      </c>
      <c r="CG197" s="744">
        <v>-7.9001420000000006E-3</v>
      </c>
      <c r="CH197" s="744">
        <v>-9.9813350000000009E-3</v>
      </c>
      <c r="CI197" s="744">
        <v>-6.0439560000000005E-3</v>
      </c>
      <c r="CJ197" s="744">
        <v>-1.2128389999999999E-2</v>
      </c>
      <c r="CK197" s="744">
        <v>-2.212182E-3</v>
      </c>
      <c r="CL197" s="744">
        <v>-2.2055329999999998E-2</v>
      </c>
      <c r="CM197" s="744">
        <v>-2.6034809999999999E-2</v>
      </c>
      <c r="CN197" s="746">
        <v>-2.7331889999999998E-2</v>
      </c>
      <c r="CO197" s="746">
        <v>-8.4416460000000006E-3</v>
      </c>
      <c r="CP197" s="746">
        <v>-2.3334640000000004E-2</v>
      </c>
      <c r="CQ197" s="746">
        <v>-1.4239660000000001E-2</v>
      </c>
      <c r="CR197" s="746">
        <v>-1.1580105456071035E-2</v>
      </c>
      <c r="CS197" s="744">
        <v>-1.1238950000000001E-2</v>
      </c>
      <c r="CT197" s="744">
        <v>-1.527557E-2</v>
      </c>
      <c r="CU197" s="746">
        <v>-1.6393439999999999E-2</v>
      </c>
      <c r="CV197" s="744">
        <v>-2.068126E-2</v>
      </c>
      <c r="CW197" s="744">
        <v>-3.0995249999999998E-2</v>
      </c>
      <c r="CX197" s="746">
        <v>-1.24166E-2</v>
      </c>
      <c r="CY197" s="744">
        <v>-6.7102529999999994E-2</v>
      </c>
      <c r="CZ197" s="746">
        <v>-6.0528159999999998E-2</v>
      </c>
      <c r="DA197" s="744">
        <v>-1.4433940000000001E-2</v>
      </c>
      <c r="DB197" s="744">
        <v>1.181983E-2</v>
      </c>
      <c r="DC197" s="744">
        <v>-1.1982710000000001E-2</v>
      </c>
      <c r="DD197" s="744"/>
      <c r="DE197" s="744">
        <v>-2.4121700000000003E-2</v>
      </c>
      <c r="DF197" s="744">
        <v>-2.3401462316385291E-2</v>
      </c>
      <c r="DG197" s="744">
        <v>1.694915E-2</v>
      </c>
      <c r="DH197" s="744">
        <v>-4.3686410000000002E-2</v>
      </c>
      <c r="DI197" s="744">
        <v>-3.3171780000000005E-2</v>
      </c>
      <c r="DJ197" s="744">
        <v>-6.8007230000000002E-2</v>
      </c>
      <c r="DK197" s="744">
        <v>-4.1250460000000003E-2</v>
      </c>
      <c r="DL197" s="744">
        <v>-3.4665330000000001E-2</v>
      </c>
      <c r="DM197" s="744">
        <v>-1.9943590000000001E-2</v>
      </c>
      <c r="DN197" s="744">
        <v>8.0171030000000007E-4</v>
      </c>
      <c r="DO197" s="746">
        <v>-3.542356E-2</v>
      </c>
      <c r="DP197" s="746">
        <v>-3.8267500000000003E-2</v>
      </c>
      <c r="DQ197" s="744">
        <v>-3.1352989999999997E-2</v>
      </c>
      <c r="DR197" s="744">
        <v>-4.408695E-2</v>
      </c>
      <c r="DS197" s="746">
        <v>-5.5435350000000001E-2</v>
      </c>
      <c r="DT197" s="744">
        <v>-2.8349009999999997E-2</v>
      </c>
      <c r="DU197" s="744">
        <v>-3.2753557714027437E-2</v>
      </c>
      <c r="DV197" s="744">
        <v>-1.562351E-2</v>
      </c>
      <c r="DW197" s="744">
        <v>-1.4058319999999999E-3</v>
      </c>
      <c r="DX197" s="744">
        <v>-6.7614199999999999E-2</v>
      </c>
      <c r="DY197" s="744">
        <v>-5.211358E-2</v>
      </c>
      <c r="DZ197" s="746">
        <v>5.8310689999999995E-3</v>
      </c>
      <c r="EA197" s="746">
        <v>9.5044880000000002E-3</v>
      </c>
      <c r="EB197" s="746"/>
      <c r="EC197" s="746">
        <v>5.1205069999999998E-3</v>
      </c>
      <c r="ED197" s="744">
        <v>1.27709E-2</v>
      </c>
      <c r="EE197" s="746">
        <v>1.1092271266221905E-2</v>
      </c>
      <c r="EF197" s="744">
        <v>3.60515E-2</v>
      </c>
      <c r="EG197" s="744"/>
      <c r="EH197" s="744"/>
      <c r="EI197" s="744">
        <v>3.3458019999999998E-2</v>
      </c>
      <c r="EJ197" s="744">
        <v>4.3911049999999993E-2</v>
      </c>
      <c r="EK197" s="744">
        <v>3.120086E-2</v>
      </c>
      <c r="EL197" s="744">
        <v>2.5365499999999999E-2</v>
      </c>
      <c r="EM197" s="744">
        <v>7.1612549999999997E-2</v>
      </c>
      <c r="EN197" s="744">
        <v>8.5536600000000004E-2</v>
      </c>
      <c r="EO197" s="744"/>
      <c r="EP197" s="744">
        <v>9.2602600000000007E-2</v>
      </c>
      <c r="EQ197" s="744">
        <v>5.3639849999999996E-2</v>
      </c>
      <c r="ER197" s="744">
        <v>2.4460660000000002E-2</v>
      </c>
      <c r="ES197" s="744">
        <v>8.3103218012563485E-3</v>
      </c>
      <c r="ET197" s="744">
        <v>8.4075999999999997E-4</v>
      </c>
      <c r="EU197" s="746">
        <v>-2.271364E-2</v>
      </c>
      <c r="EV197" s="744">
        <v>-3.1724679999999999E-3</v>
      </c>
      <c r="EW197" s="744">
        <v>1.661027E-2</v>
      </c>
      <c r="EX197" s="744">
        <v>-5.6675060000000001E-3</v>
      </c>
      <c r="EY197" s="744">
        <v>9.1956999999999994E-3</v>
      </c>
      <c r="EZ197" s="744">
        <v>6.2500000000000003E-3</v>
      </c>
      <c r="FA197" s="744"/>
      <c r="FB197" s="744">
        <v>1.2878289999999999E-2</v>
      </c>
      <c r="FC197" s="744">
        <v>9.6554020000000004E-3</v>
      </c>
      <c r="FD197" s="744">
        <v>1.3647929999999999E-2</v>
      </c>
      <c r="FE197" s="744">
        <v>8.5533110000000009E-3</v>
      </c>
      <c r="FF197" s="744">
        <v>1.506907E-2</v>
      </c>
      <c r="FG197" s="744">
        <v>-2.4257040000000001E-2</v>
      </c>
      <c r="FH197" s="744">
        <v>-1.9315490000000001E-2</v>
      </c>
      <c r="FI197" s="744">
        <v>1.0663510000000001E-2</v>
      </c>
      <c r="FJ197" s="744">
        <v>-2.7639190000000001E-2</v>
      </c>
      <c r="FK197" s="744">
        <v>-3.6189070000000004E-2</v>
      </c>
      <c r="FL197" s="744"/>
      <c r="FM197" s="746">
        <v>-3.9217383776296577E-3</v>
      </c>
      <c r="FN197" s="746">
        <v>2.8085439000435919E-4</v>
      </c>
    </row>
    <row r="198" spans="1:170" s="699" customFormat="1" ht="12.75" customHeight="1">
      <c r="A198" s="745">
        <v>41882</v>
      </c>
      <c r="B198" s="744">
        <v>9.9344850446516642E-3</v>
      </c>
      <c r="C198" s="744">
        <v>1.1332007952286283E-2</v>
      </c>
      <c r="D198" s="746">
        <v>1.6400000000000001E-2</v>
      </c>
      <c r="E198" s="746">
        <v>3.5699739931148944E-2</v>
      </c>
      <c r="F198" s="746">
        <v>5.6000567094349751E-3</v>
      </c>
      <c r="G198" s="744"/>
      <c r="H198" s="744"/>
      <c r="I198" s="749">
        <v>1.7304003021808855E-2</v>
      </c>
      <c r="J198" s="744" t="s">
        <v>319</v>
      </c>
      <c r="K198" s="744" t="s">
        <v>319</v>
      </c>
      <c r="L198" s="744" t="s">
        <v>319</v>
      </c>
      <c r="M198" s="746" t="s">
        <v>319</v>
      </c>
      <c r="N198" s="746" t="s">
        <v>319</v>
      </c>
      <c r="O198" s="746">
        <v>1.0197345652132327E-2</v>
      </c>
      <c r="P198" s="746">
        <v>8.2083426609955712E-3</v>
      </c>
      <c r="Q198" s="746">
        <v>1.364623295186318E-2</v>
      </c>
      <c r="R198" s="744">
        <v>-1.5078080000000001E-2</v>
      </c>
      <c r="S198" s="744">
        <v>2.765062E-3</v>
      </c>
      <c r="T198" s="746">
        <v>3.6878503652766348E-3</v>
      </c>
      <c r="U198" s="744">
        <v>-8.1692329519215123E-3</v>
      </c>
      <c r="V198" s="744">
        <v>-3.9281179999999999E-2</v>
      </c>
      <c r="W198" s="744">
        <v>7.8701640000000003E-2</v>
      </c>
      <c r="X198" s="744">
        <v>-7.6775430000000006E-2</v>
      </c>
      <c r="Y198" s="744">
        <v>-4.1951029999999993E-2</v>
      </c>
      <c r="Z198" s="744">
        <v>-9.0223049999999999E-2</v>
      </c>
      <c r="AA198" s="746">
        <v>1.7205440000000001E-3</v>
      </c>
      <c r="AB198" s="744">
        <v>9.0829199999999995E-3</v>
      </c>
      <c r="AC198" s="746">
        <v>1.9209190000000001E-2</v>
      </c>
      <c r="AD198" s="744">
        <v>4.7214890000000002E-2</v>
      </c>
      <c r="AE198" s="746">
        <v>6.0047640000000001E-3</v>
      </c>
      <c r="AF198" s="744">
        <v>1.0680820000000001E-2</v>
      </c>
      <c r="AG198" s="744">
        <v>-1.7432489193925815E-2</v>
      </c>
      <c r="AH198" s="744">
        <v>-2.30974E-4</v>
      </c>
      <c r="AI198" s="744">
        <v>9.3657540525899918E-3</v>
      </c>
      <c r="AJ198" s="744">
        <v>3.0040739999999998E-5</v>
      </c>
      <c r="AK198" s="746">
        <v>6.0594970000000005E-3</v>
      </c>
      <c r="AL198" s="744">
        <v>1.327906193498074E-2</v>
      </c>
      <c r="AM198" s="746">
        <v>1.4906820000000001E-2</v>
      </c>
      <c r="AN198" s="744"/>
      <c r="AO198" s="746">
        <v>5.4086540000000006E-3</v>
      </c>
      <c r="AP198" s="744">
        <v>1.3465438993127909E-2</v>
      </c>
      <c r="AQ198" s="746">
        <v>1.246335E-2</v>
      </c>
      <c r="AR198" s="744">
        <v>2.0796994498859522E-3</v>
      </c>
      <c r="AS198" s="744">
        <v>2.2716828208557693E-3</v>
      </c>
      <c r="AT198" s="744">
        <v>4.1695609999999996E-3</v>
      </c>
      <c r="AU198" s="744">
        <v>1.9087710000000001E-2</v>
      </c>
      <c r="AV198" s="744">
        <v>-6.9568059999999994E-3</v>
      </c>
      <c r="AW198" s="744">
        <v>-6.6098340000000002E-3</v>
      </c>
      <c r="AX198" s="744">
        <v>2.9318040000000001E-3</v>
      </c>
      <c r="AY198" s="744">
        <v>2.2388059999999998E-2</v>
      </c>
      <c r="AZ198" s="744">
        <v>-1.102128E-2</v>
      </c>
      <c r="BA198" s="746">
        <v>1.229395E-2</v>
      </c>
      <c r="BB198" s="744">
        <v>1.035576E-2</v>
      </c>
      <c r="BC198" s="744">
        <v>7.4785340000000002E-3</v>
      </c>
      <c r="BD198" s="744">
        <v>1.0707379999999999E-2</v>
      </c>
      <c r="BE198" s="744">
        <v>-1.428955E-2</v>
      </c>
      <c r="BF198" s="744"/>
      <c r="BG198" s="744">
        <v>-6.02179E-3</v>
      </c>
      <c r="BH198" s="744">
        <v>3.2518619999999999E-3</v>
      </c>
      <c r="BI198" s="746">
        <v>5.0806738994466864E-3</v>
      </c>
      <c r="BJ198" s="746">
        <v>2.3121750000000001E-3</v>
      </c>
      <c r="BK198" s="744">
        <v>1.930502E-3</v>
      </c>
      <c r="BL198" s="744">
        <v>3.1466329999999998E-3</v>
      </c>
      <c r="BM198" s="744">
        <v>-1.3291919999999999E-2</v>
      </c>
      <c r="BN198" s="746">
        <v>1.1252E-2</v>
      </c>
      <c r="BO198" s="744">
        <v>7.9202379999999996E-3</v>
      </c>
      <c r="BP198" s="744">
        <v>8.914647999999999E-3</v>
      </c>
      <c r="BQ198" s="744"/>
      <c r="BR198" s="744">
        <v>2.5841370000000002E-2</v>
      </c>
      <c r="BS198" s="744">
        <v>7.2706939999999994E-3</v>
      </c>
      <c r="BT198" s="744">
        <v>9.9525819999999997E-3</v>
      </c>
      <c r="BU198" s="744">
        <v>5.1671060000000003E-3</v>
      </c>
      <c r="BV198" s="744">
        <v>8.3216576794422625E-3</v>
      </c>
      <c r="BW198" s="744">
        <v>-2.2645510000000001E-3</v>
      </c>
      <c r="BX198" s="744">
        <v>3.2360630000000001E-2</v>
      </c>
      <c r="BY198" s="744">
        <v>2.0321490000000001E-2</v>
      </c>
      <c r="BZ198" s="746">
        <v>2.5731E-2</v>
      </c>
      <c r="CA198" s="744">
        <v>2.2090922161440929E-2</v>
      </c>
      <c r="CB198" s="744">
        <v>3.0309750868632968E-2</v>
      </c>
      <c r="CC198" s="746">
        <v>2.46E-2</v>
      </c>
      <c r="CD198" s="744">
        <v>4.0698299999999993E-2</v>
      </c>
      <c r="CE198" s="744">
        <v>2.2179190000000001E-2</v>
      </c>
      <c r="CF198" s="744">
        <v>6.6988630000000002E-3</v>
      </c>
      <c r="CG198" s="744">
        <v>2.3570630000000002E-2</v>
      </c>
      <c r="CH198" s="744">
        <v>3.2766190000000001E-2</v>
      </c>
      <c r="CI198" s="744">
        <v>1.5478169999999999E-2</v>
      </c>
      <c r="CJ198" s="744">
        <v>2.209092E-2</v>
      </c>
      <c r="CK198" s="744">
        <v>1.1362840000000001E-2</v>
      </c>
      <c r="CL198" s="744">
        <v>1.1664729999999999E-3</v>
      </c>
      <c r="CM198" s="744">
        <v>1.802072E-3</v>
      </c>
      <c r="CN198" s="746">
        <v>3.9250670000000001E-2</v>
      </c>
      <c r="CO198" s="746">
        <v>3.2162160000000002E-2</v>
      </c>
      <c r="CP198" s="746">
        <v>4.2044850000000002E-2</v>
      </c>
      <c r="CQ198" s="746">
        <v>3.9792859999999999E-2</v>
      </c>
      <c r="CR198" s="746">
        <v>3.941636786845977E-2</v>
      </c>
      <c r="CS198" s="744">
        <v>3.4046219999999995E-2</v>
      </c>
      <c r="CT198" s="744">
        <v>5.0363709999999999E-2</v>
      </c>
      <c r="CU198" s="746">
        <v>3.7254900000000001E-2</v>
      </c>
      <c r="CV198" s="744">
        <v>3.6024840000000002E-2</v>
      </c>
      <c r="CW198" s="744">
        <v>4.7482469999999999E-2</v>
      </c>
      <c r="CX198" s="746">
        <v>3.5578909999999998E-2</v>
      </c>
      <c r="CY198" s="744">
        <v>5.0288899999999997E-2</v>
      </c>
      <c r="CZ198" s="746">
        <v>4.8296890000000002E-2</v>
      </c>
      <c r="DA198" s="744">
        <v>3.5658349999999998E-2</v>
      </c>
      <c r="DB198" s="744">
        <v>5.0094719999999995E-2</v>
      </c>
      <c r="DC198" s="744">
        <v>3.4383589999999999E-2</v>
      </c>
      <c r="DD198" s="744"/>
      <c r="DE198" s="744">
        <v>0.10253959999999999</v>
      </c>
      <c r="DF198" s="744">
        <v>0.10313663943289675</v>
      </c>
      <c r="DG198" s="744">
        <v>3.2820509999999997E-2</v>
      </c>
      <c r="DH198" s="744">
        <v>2.0963699999999998E-2</v>
      </c>
      <c r="DI198" s="744">
        <v>4.613192E-2</v>
      </c>
      <c r="DJ198" s="744">
        <v>4.9212119999999998E-2</v>
      </c>
      <c r="DK198" s="744">
        <v>4.2253520000000003E-2</v>
      </c>
      <c r="DL198" s="744">
        <v>2.183587E-2</v>
      </c>
      <c r="DM198" s="744">
        <v>3.8643369999999996E-2</v>
      </c>
      <c r="DN198" s="744">
        <v>3.044059E-2</v>
      </c>
      <c r="DO198" s="746">
        <v>-7.3029140000000006E-3</v>
      </c>
      <c r="DP198" s="746">
        <v>2.0468030000000003E-3</v>
      </c>
      <c r="DQ198" s="744">
        <v>1.196853E-2</v>
      </c>
      <c r="DR198" s="744">
        <v>-6.7281630000000005E-3</v>
      </c>
      <c r="DS198" s="746">
        <v>-1.628663E-4</v>
      </c>
      <c r="DT198" s="744">
        <v>-2.28612E-3</v>
      </c>
      <c r="DU198" s="744">
        <v>1.6280776673116781E-2</v>
      </c>
      <c r="DV198" s="744">
        <v>2.3541809999999999E-3</v>
      </c>
      <c r="DW198" s="744">
        <v>1.9955529999999999E-2</v>
      </c>
      <c r="DX198" s="744">
        <v>-8.4038570000000007E-3</v>
      </c>
      <c r="DY198" s="744">
        <v>4.5129530000000001E-3</v>
      </c>
      <c r="DZ198" s="746">
        <v>-1.985112E-2</v>
      </c>
      <c r="EA198" s="746">
        <v>-2.610898E-2</v>
      </c>
      <c r="EB198" s="746"/>
      <c r="EC198" s="746">
        <v>-2.1168990000000002E-2</v>
      </c>
      <c r="ED198" s="744">
        <v>-8.2155140000000001E-3</v>
      </c>
      <c r="EE198" s="746">
        <v>4.6324616681217186E-3</v>
      </c>
      <c r="EF198" s="744">
        <v>3.878405E-2</v>
      </c>
      <c r="EG198" s="744"/>
      <c r="EH198" s="744"/>
      <c r="EI198" s="744">
        <v>1.718008E-2</v>
      </c>
      <c r="EJ198" s="744">
        <v>1.045832E-2</v>
      </c>
      <c r="EK198" s="744">
        <v>4.3338680000000003E-3</v>
      </c>
      <c r="EL198" s="744">
        <v>1.0761929999999999E-2</v>
      </c>
      <c r="EM198" s="744">
        <v>1.67298E-2</v>
      </c>
      <c r="EN198" s="744">
        <v>-1.514535E-2</v>
      </c>
      <c r="EO198" s="744"/>
      <c r="EP198" s="744">
        <v>0</v>
      </c>
      <c r="EQ198" s="744">
        <v>-7.2727269999999997E-3</v>
      </c>
      <c r="ER198" s="744">
        <v>3.2253379999999998E-2</v>
      </c>
      <c r="ES198" s="744">
        <v>2.422314226030764E-2</v>
      </c>
      <c r="ET198" s="744">
        <v>4.301075E-2</v>
      </c>
      <c r="EU198" s="746">
        <v>4.281339E-2</v>
      </c>
      <c r="EV198" s="744">
        <v>4.8262289999999999E-2</v>
      </c>
      <c r="EW198" s="744">
        <v>4.5385779999999997E-3</v>
      </c>
      <c r="EX198" s="744">
        <v>1.6466120000000001E-2</v>
      </c>
      <c r="EY198" s="744">
        <v>7.1483569999999996E-2</v>
      </c>
      <c r="EZ198" s="744">
        <v>0.10367889999999999</v>
      </c>
      <c r="FA198" s="744"/>
      <c r="FB198" s="744">
        <v>2.7336320000000001E-2</v>
      </c>
      <c r="FC198" s="744">
        <v>3.2316569999999996E-2</v>
      </c>
      <c r="FD198" s="744">
        <v>2.8297579999999999E-2</v>
      </c>
      <c r="FE198" s="744">
        <v>4.9568649999999999E-2</v>
      </c>
      <c r="FF198" s="744">
        <v>0.10721650000000001</v>
      </c>
      <c r="FG198" s="744">
        <v>-4.787683E-3</v>
      </c>
      <c r="FH198" s="744">
        <v>5.1140290000000005E-2</v>
      </c>
      <c r="FI198" s="744">
        <v>2.3251270000000001E-2</v>
      </c>
      <c r="FJ198" s="744">
        <v>4.3171629999999996E-2</v>
      </c>
      <c r="FK198" s="744">
        <v>0.10038309999999999</v>
      </c>
      <c r="FL198" s="744"/>
      <c r="FM198" s="746">
        <v>1.303701643533195E-2</v>
      </c>
      <c r="FN198" s="746">
        <v>2.9953779014846305E-4</v>
      </c>
    </row>
    <row r="199" spans="1:170" s="699" customFormat="1" ht="12.75" customHeight="1">
      <c r="A199" s="745">
        <v>41912</v>
      </c>
      <c r="B199" s="744">
        <v>5.9561158787924118E-3</v>
      </c>
      <c r="C199" s="744">
        <v>9.1409475132691043E-3</v>
      </c>
      <c r="D199" s="746">
        <v>-6.3E-3</v>
      </c>
      <c r="E199" s="746">
        <v>7.5990412773594418E-3</v>
      </c>
      <c r="F199" s="746">
        <v>1.0573805160016825E-2</v>
      </c>
      <c r="G199" s="744"/>
      <c r="H199" s="744"/>
      <c r="I199" s="749">
        <v>2.3902521576127336E-2</v>
      </c>
      <c r="J199" s="744">
        <v>1.2655E-2</v>
      </c>
      <c r="K199" s="744">
        <v>1.2655E-2</v>
      </c>
      <c r="L199" s="744">
        <v>1.2655E-2</v>
      </c>
      <c r="M199" s="746">
        <v>1.0388E-2</v>
      </c>
      <c r="N199" s="746">
        <v>1.0388E-2</v>
      </c>
      <c r="O199" s="746">
        <v>1.4179611607708182E-3</v>
      </c>
      <c r="P199" s="746">
        <v>1.1324106283768565E-2</v>
      </c>
      <c r="Q199" s="746">
        <v>-2.0654013834085494E-2</v>
      </c>
      <c r="R199" s="744">
        <v>-6.2329139999999998E-2</v>
      </c>
      <c r="S199" s="744">
        <v>-5.714872E-2</v>
      </c>
      <c r="T199" s="746">
        <v>-6.1499860174626275E-2</v>
      </c>
      <c r="U199" s="744">
        <v>-5.3992504458907797E-2</v>
      </c>
      <c r="V199" s="744">
        <v>1.271951E-2</v>
      </c>
      <c r="W199" s="744">
        <v>-2.9340999999999999E-2</v>
      </c>
      <c r="X199" s="744">
        <v>2.5779630000000001E-2</v>
      </c>
      <c r="Y199" s="744">
        <v>-5.6394099999999996E-2</v>
      </c>
      <c r="Z199" s="744">
        <v>3.8341010000000002E-2</v>
      </c>
      <c r="AA199" s="746">
        <v>-5.6635829999999998E-4</v>
      </c>
      <c r="AB199" s="744">
        <v>-5.1624159999999995E-3</v>
      </c>
      <c r="AC199" s="746">
        <v>-1.001255E-2</v>
      </c>
      <c r="AD199" s="744">
        <v>-2.1084019999999998E-2</v>
      </c>
      <c r="AE199" s="746">
        <v>-1.277936E-2</v>
      </c>
      <c r="AF199" s="744">
        <v>-3.1509339999999997E-2</v>
      </c>
      <c r="AG199" s="744">
        <v>-1.7120547183638424E-2</v>
      </c>
      <c r="AH199" s="744">
        <v>-3.7864339999999996E-2</v>
      </c>
      <c r="AI199" s="744">
        <v>-1.6152837842022816E-3</v>
      </c>
      <c r="AJ199" s="744">
        <v>2.7999039999999998E-3</v>
      </c>
      <c r="AK199" s="746">
        <v>-2.5944250000000002E-2</v>
      </c>
      <c r="AL199" s="744">
        <v>-1.0118411126053717E-2</v>
      </c>
      <c r="AM199" s="746">
        <v>-8.5678939999999995E-3</v>
      </c>
      <c r="AN199" s="744"/>
      <c r="AO199" s="746">
        <v>-6.3757719999999992E-3</v>
      </c>
      <c r="AP199" s="744">
        <v>-8.3700407095851359E-3</v>
      </c>
      <c r="AQ199" s="746">
        <v>-1.230993E-2</v>
      </c>
      <c r="AR199" s="744">
        <v>-1.6736961906674841E-3</v>
      </c>
      <c r="AS199" s="744">
        <v>-1.5457588025757918E-4</v>
      </c>
      <c r="AT199" s="744">
        <v>-3.2687829999999999E-3</v>
      </c>
      <c r="AU199" s="744">
        <v>-1.364829E-2</v>
      </c>
      <c r="AV199" s="744">
        <v>-3.8162669999999996E-2</v>
      </c>
      <c r="AW199" s="744">
        <v>-3.8342080000000001E-2</v>
      </c>
      <c r="AX199" s="744">
        <v>-3.113879E-3</v>
      </c>
      <c r="AY199" s="744">
        <v>-2.3392840000000002E-2</v>
      </c>
      <c r="AZ199" s="744">
        <v>-4.8737849999999999E-2</v>
      </c>
      <c r="BA199" s="746">
        <v>-1.7102569999999997E-2</v>
      </c>
      <c r="BB199" s="744">
        <v>-2.09448E-2</v>
      </c>
      <c r="BC199" s="744">
        <v>-2.602639E-2</v>
      </c>
      <c r="BD199" s="744">
        <v>-2.6929680000000001E-2</v>
      </c>
      <c r="BE199" s="744">
        <v>-4.6351990000000003E-2</v>
      </c>
      <c r="BF199" s="744"/>
      <c r="BG199" s="744">
        <v>-2.9278740000000001E-2</v>
      </c>
      <c r="BH199" s="744">
        <v>-2.3725339999999999E-3</v>
      </c>
      <c r="BI199" s="746">
        <v>-1.0426149642283023E-2</v>
      </c>
      <c r="BJ199" s="746">
        <v>-6.6090329999999994E-3</v>
      </c>
      <c r="BK199" s="744">
        <v>-7.7071290000000001E-3</v>
      </c>
      <c r="BL199" s="744">
        <v>-5.4669300000000001E-3</v>
      </c>
      <c r="BM199" s="744">
        <v>-3.8050060000000004E-2</v>
      </c>
      <c r="BN199" s="746">
        <v>-9.5949999999999994E-3</v>
      </c>
      <c r="BO199" s="744">
        <v>-7.3957660000000007E-3</v>
      </c>
      <c r="BP199" s="744">
        <v>-2.6574749999999998E-2</v>
      </c>
      <c r="BQ199" s="744"/>
      <c r="BR199" s="744">
        <v>1.147927E-2</v>
      </c>
      <c r="BS199" s="744">
        <v>-1.6102160000000001E-2</v>
      </c>
      <c r="BT199" s="744">
        <v>-1.9516869999999999E-2</v>
      </c>
      <c r="BU199" s="744">
        <v>-4.8233620000000005E-2</v>
      </c>
      <c r="BV199" s="744">
        <v>-1.4831245178912211E-2</v>
      </c>
      <c r="BW199" s="744">
        <v>-3.2295150000000001E-3</v>
      </c>
      <c r="BX199" s="744">
        <v>-2.7443930000000002E-2</v>
      </c>
      <c r="BY199" s="744">
        <v>-1.59978E-2</v>
      </c>
      <c r="BZ199" s="746">
        <v>-1.6494658606100377E-2</v>
      </c>
      <c r="CA199" s="744">
        <v>-3.2430496693263144E-2</v>
      </c>
      <c r="CB199" s="744">
        <v>-1.7579105976896159E-2</v>
      </c>
      <c r="CC199" s="746">
        <v>-5.5999999999999999E-3</v>
      </c>
      <c r="CD199" s="744">
        <v>5.4543580000000003E-3</v>
      </c>
      <c r="CE199" s="744">
        <v>-3.1341480000000005E-2</v>
      </c>
      <c r="CF199" s="744">
        <v>-2.6771900000000001E-2</v>
      </c>
      <c r="CG199" s="744">
        <v>-1.851564E-2</v>
      </c>
      <c r="CH199" s="744">
        <v>-2.1964529999999999E-2</v>
      </c>
      <c r="CI199" s="744">
        <v>-2.177463E-2</v>
      </c>
      <c r="CJ199" s="744">
        <v>-3.2430500000000001E-2</v>
      </c>
      <c r="CK199" s="744">
        <v>-2.5210710000000001E-2</v>
      </c>
      <c r="CL199" s="744">
        <v>-2.9711599999999998E-2</v>
      </c>
      <c r="CM199" s="744">
        <v>-3.882476E-2</v>
      </c>
      <c r="CN199" s="746">
        <v>-5.9643290000000002E-4</v>
      </c>
      <c r="CO199" s="746">
        <v>-7.9065510000000012E-3</v>
      </c>
      <c r="CP199" s="746">
        <v>-2.584908E-2</v>
      </c>
      <c r="CQ199" s="746">
        <v>-7.8618259999999988E-3</v>
      </c>
      <c r="CR199" s="746">
        <v>-1.3678096915847499E-2</v>
      </c>
      <c r="CS199" s="744">
        <v>-2.198489E-2</v>
      </c>
      <c r="CT199" s="744">
        <v>-2.8674390000000001E-2</v>
      </c>
      <c r="CU199" s="746">
        <v>-1.8903589999999998E-2</v>
      </c>
      <c r="CV199" s="744">
        <v>-2.5779380000000001E-2</v>
      </c>
      <c r="CW199" s="744">
        <v>-3.3909799999999997E-2</v>
      </c>
      <c r="CX199" s="746">
        <v>-1.4423950000000001E-2</v>
      </c>
      <c r="CY199" s="744">
        <v>-8.1479739999999995E-2</v>
      </c>
      <c r="CZ199" s="746">
        <v>-5.9305529999999995E-2</v>
      </c>
      <c r="DA199" s="744">
        <v>-2.3587009999999999E-3</v>
      </c>
      <c r="DB199" s="744">
        <v>-7.5669509999999997E-3</v>
      </c>
      <c r="DC199" s="744">
        <v>-1.282197E-2</v>
      </c>
      <c r="DD199" s="744"/>
      <c r="DE199" s="744">
        <v>-1.0367850000000001E-2</v>
      </c>
      <c r="DF199" s="744">
        <v>-1.1555283266111993E-2</v>
      </c>
      <c r="DG199" s="744">
        <v>-5.1672110000000005E-3</v>
      </c>
      <c r="DH199" s="744">
        <v>-1.8165520000000001E-2</v>
      </c>
      <c r="DI199" s="744">
        <v>5.8597860000000005E-3</v>
      </c>
      <c r="DJ199" s="744">
        <v>-1.8798390000000002E-2</v>
      </c>
      <c r="DK199" s="744">
        <v>-1.1453739999999999E-2</v>
      </c>
      <c r="DL199" s="744">
        <v>-7.7507229999999996E-2</v>
      </c>
      <c r="DM199" s="744">
        <v>-1.405208E-2</v>
      </c>
      <c r="DN199" s="744">
        <v>-6.038251E-2</v>
      </c>
      <c r="DO199" s="746">
        <v>-3.3159330000000001E-2</v>
      </c>
      <c r="DP199" s="746">
        <v>-3.5348570000000003E-2</v>
      </c>
      <c r="DQ199" s="744">
        <v>-3.1896969999999997E-2</v>
      </c>
      <c r="DR199" s="744">
        <v>-3.121092E-2</v>
      </c>
      <c r="DS199" s="746">
        <v>-2.1309809999999998E-2</v>
      </c>
      <c r="DT199" s="744">
        <v>-3.1426719999999998E-2</v>
      </c>
      <c r="DU199" s="744">
        <v>-1.9561820000000001E-2</v>
      </c>
      <c r="DV199" s="744">
        <v>-4.9075600000000004E-2</v>
      </c>
      <c r="DW199" s="744">
        <v>-2.7341359999999999E-2</v>
      </c>
      <c r="DX199" s="744">
        <v>-4.0052149999999995E-2</v>
      </c>
      <c r="DY199" s="744">
        <v>-6.8037749999999994E-2</v>
      </c>
      <c r="DZ199" s="746">
        <v>-8.5409579999999995E-3</v>
      </c>
      <c r="EA199" s="746">
        <v>2.27085E-3</v>
      </c>
      <c r="EB199" s="746"/>
      <c r="EC199" s="746">
        <v>-8.852282999999999E-3</v>
      </c>
      <c r="ED199" s="744">
        <v>5.1435170000000002E-2</v>
      </c>
      <c r="EE199" s="746">
        <v>-5.0918417936358727E-2</v>
      </c>
      <c r="EF199" s="744">
        <v>-4.4176710000000001E-2</v>
      </c>
      <c r="EG199" s="744"/>
      <c r="EH199" s="744"/>
      <c r="EI199" s="744">
        <v>-6.3387319999999997E-2</v>
      </c>
      <c r="EJ199" s="744">
        <v>-5.7914760000000003E-2</v>
      </c>
      <c r="EK199" s="744">
        <v>-2.4612430000000001E-2</v>
      </c>
      <c r="EL199" s="744">
        <v>-0.11476610000000001</v>
      </c>
      <c r="EM199" s="744">
        <v>-4.2454530000000004E-2</v>
      </c>
      <c r="EN199" s="744">
        <v>-5.7588990000000007E-2</v>
      </c>
      <c r="EO199" s="744"/>
      <c r="EP199" s="744">
        <v>-5.4114160000000001E-2</v>
      </c>
      <c r="EQ199" s="744">
        <v>-6.9139190000000003E-2</v>
      </c>
      <c r="ER199" s="744">
        <v>5.9906680000000002E-3</v>
      </c>
      <c r="ES199" s="744">
        <v>-1.187581080120037E-2</v>
      </c>
      <c r="ET199" s="744">
        <v>-2.4484539999999999E-2</v>
      </c>
      <c r="EU199" s="746">
        <v>-6.392958E-2</v>
      </c>
      <c r="EV199" s="744">
        <v>-7.5106000000000006E-2</v>
      </c>
      <c r="EW199" s="744">
        <v>-8.8704809999999995E-2</v>
      </c>
      <c r="EX199" s="744">
        <v>-4.0498440000000004E-2</v>
      </c>
      <c r="EY199" s="744">
        <v>4.0723440000000003E-3</v>
      </c>
      <c r="EZ199" s="744">
        <v>-5.1948049999999996E-2</v>
      </c>
      <c r="FA199" s="744"/>
      <c r="FB199" s="744">
        <v>-7.2400989999999998E-2</v>
      </c>
      <c r="FC199" s="744">
        <v>-4.4881010000000006E-2</v>
      </c>
      <c r="FD199" s="744">
        <v>-7.7674209999999994E-2</v>
      </c>
      <c r="FE199" s="744">
        <v>-4.2490940000000005E-2</v>
      </c>
      <c r="FF199" s="744">
        <v>-0.19087520000000002</v>
      </c>
      <c r="FG199" s="744">
        <v>-3.2565919999999998E-2</v>
      </c>
      <c r="FH199" s="744">
        <v>-2.268245E-2</v>
      </c>
      <c r="FI199" s="744">
        <v>-1.9476800000000002E-2</v>
      </c>
      <c r="FJ199" s="744">
        <v>-1.0243800000000001E-2</v>
      </c>
      <c r="FK199" s="744">
        <v>-6.9637879999999994E-4</v>
      </c>
      <c r="FL199" s="744"/>
      <c r="FM199" s="746">
        <v>-1.0956012937875848E-2</v>
      </c>
      <c r="FN199" s="746">
        <v>3.0504217940285905E-4</v>
      </c>
    </row>
    <row r="200" spans="1:170" s="699" customFormat="1" ht="12.75" customHeight="1">
      <c r="A200" s="745">
        <v>41943</v>
      </c>
      <c r="B200" s="744">
        <v>-1.8894902502686883E-2</v>
      </c>
      <c r="C200" s="744">
        <v>-8.5711502873282441E-3</v>
      </c>
      <c r="D200" s="746">
        <v>-2.3999999999999998E-3</v>
      </c>
      <c r="E200" s="746">
        <v>4.7007727058661075E-3</v>
      </c>
      <c r="F200" s="746">
        <v>5.0920758928572063E-3</v>
      </c>
      <c r="G200" s="744"/>
      <c r="H200" s="744"/>
      <c r="I200" s="749">
        <v>3.1990264314067554E-2</v>
      </c>
      <c r="J200" s="744" t="s">
        <v>319</v>
      </c>
      <c r="K200" s="744" t="s">
        <v>319</v>
      </c>
      <c r="L200" s="744" t="s">
        <v>319</v>
      </c>
      <c r="M200" s="746" t="s">
        <v>319</v>
      </c>
      <c r="N200" s="746" t="s">
        <v>319</v>
      </c>
      <c r="O200" s="746">
        <v>3.0074217728820003E-3</v>
      </c>
      <c r="P200" s="746">
        <v>6.5866510538641343E-3</v>
      </c>
      <c r="Q200" s="746">
        <v>2.6218602256400159E-2</v>
      </c>
      <c r="R200" s="744">
        <v>3.9067060000000001E-2</v>
      </c>
      <c r="S200" s="744">
        <v>6.134386E-2</v>
      </c>
      <c r="T200" s="746">
        <v>-2.9143732152464574E-2</v>
      </c>
      <c r="U200" s="744">
        <v>-2.0482023894172419E-2</v>
      </c>
      <c r="V200" s="744">
        <v>-2.6075620000000001E-2</v>
      </c>
      <c r="W200" s="744">
        <v>4.3759030000000004E-2</v>
      </c>
      <c r="X200" s="744">
        <v>-5.3911629999999995E-2</v>
      </c>
      <c r="Y200" s="744">
        <v>1.6108400000000002E-2</v>
      </c>
      <c r="Z200" s="744">
        <v>-6.0181069999999996E-2</v>
      </c>
      <c r="AA200" s="746">
        <v>2.5689459999999999E-3</v>
      </c>
      <c r="AB200" s="744">
        <v>9.6244019999999989E-3</v>
      </c>
      <c r="AC200" s="746">
        <v>1.417187E-2</v>
      </c>
      <c r="AD200" s="744">
        <v>2.8140209999999999E-2</v>
      </c>
      <c r="AE200" s="746">
        <v>3.7699999999999999E-3</v>
      </c>
      <c r="AF200" s="744">
        <v>4.1504890000000003E-3</v>
      </c>
      <c r="AG200" s="744">
        <v>-8.9407761956386E-3</v>
      </c>
      <c r="AH200" s="744">
        <v>-5.145653E-3</v>
      </c>
      <c r="AI200" s="744">
        <v>9.681537881019997E-3</v>
      </c>
      <c r="AJ200" s="744">
        <v>-1.336226E-3</v>
      </c>
      <c r="AK200" s="746">
        <v>9.0122250000000004E-3</v>
      </c>
      <c r="AL200" s="744">
        <v>7.9584198739146572E-3</v>
      </c>
      <c r="AM200" s="746">
        <v>1.1728309999999999E-2</v>
      </c>
      <c r="AN200" s="744"/>
      <c r="AO200" s="746">
        <v>1.002607E-4</v>
      </c>
      <c r="AP200" s="744">
        <v>7.7509922278486965E-3</v>
      </c>
      <c r="AQ200" s="746">
        <v>2.1993939999999999E-3</v>
      </c>
      <c r="AR200" s="744">
        <v>2.7494635193132666E-3</v>
      </c>
      <c r="AS200" s="744">
        <v>2.0856494348711063E-3</v>
      </c>
      <c r="AT200" s="744">
        <v>3.2298139999999997E-3</v>
      </c>
      <c r="AU200" s="744">
        <v>8.9586659999999988E-3</v>
      </c>
      <c r="AV200" s="744">
        <v>-3.2158399999999998E-3</v>
      </c>
      <c r="AW200" s="744">
        <v>-3.0528959999999998E-3</v>
      </c>
      <c r="AX200" s="744">
        <v>5.0997640000000001E-4</v>
      </c>
      <c r="AY200" s="744">
        <v>1.674693E-2</v>
      </c>
      <c r="AZ200" s="744">
        <v>-3.6922230000000001E-3</v>
      </c>
      <c r="BA200" s="746">
        <v>1.198575E-2</v>
      </c>
      <c r="BB200" s="744">
        <v>6.3723850000000004E-3</v>
      </c>
      <c r="BC200" s="744">
        <v>7.5272859999999994E-3</v>
      </c>
      <c r="BD200" s="744">
        <v>1.4721089999999999E-2</v>
      </c>
      <c r="BE200" s="744">
        <v>-8.0955869999999996E-3</v>
      </c>
      <c r="BF200" s="744"/>
      <c r="BG200" s="744">
        <v>2.4370249999999998E-3</v>
      </c>
      <c r="BH200" s="744">
        <v>4.2708150000000001E-4</v>
      </c>
      <c r="BI200" s="746">
        <v>7.8020878124219761E-3</v>
      </c>
      <c r="BJ200" s="746">
        <v>3.759302E-3</v>
      </c>
      <c r="BK200" s="744">
        <v>4.8543689999999999E-3</v>
      </c>
      <c r="BL200" s="744">
        <v>2.072632E-3</v>
      </c>
      <c r="BM200" s="744">
        <v>-7.837564E-3</v>
      </c>
      <c r="BN200" s="746">
        <v>1.1183E-2</v>
      </c>
      <c r="BO200" s="744">
        <v>8.6616369999999998E-3</v>
      </c>
      <c r="BP200" s="744">
        <v>1.4165850000000001E-2</v>
      </c>
      <c r="BQ200" s="744"/>
      <c r="BR200" s="744">
        <v>2.106303E-2</v>
      </c>
      <c r="BS200" s="744">
        <v>9.0293460000000006E-3</v>
      </c>
      <c r="BT200" s="744">
        <v>2.0643500000000002E-2</v>
      </c>
      <c r="BU200" s="744">
        <v>1.7007580000000001E-2</v>
      </c>
      <c r="BV200" s="744">
        <v>1.2019720385017196E-2</v>
      </c>
      <c r="BW200" s="744">
        <v>2.8457650000000001E-2</v>
      </c>
      <c r="BX200" s="744">
        <v>5.3858229999999997E-3</v>
      </c>
      <c r="BY200" s="744">
        <v>7.1512379999999999E-3</v>
      </c>
      <c r="BZ200" s="746">
        <v>1.3294243487682747E-2</v>
      </c>
      <c r="CA200" s="744">
        <v>7.0428310636512226E-3</v>
      </c>
      <c r="CB200" s="744">
        <v>1.256208004674253E-2</v>
      </c>
      <c r="CC200" s="746">
        <v>7.1000000000000004E-3</v>
      </c>
      <c r="CD200" s="744">
        <v>2.4667349999999998E-2</v>
      </c>
      <c r="CE200" s="744">
        <v>2.1155560000000004E-2</v>
      </c>
      <c r="CF200" s="744">
        <v>1.4946729999999998E-2</v>
      </c>
      <c r="CG200" s="744">
        <v>2.901078E-2</v>
      </c>
      <c r="CH200" s="744">
        <v>2.3705500000000001E-2</v>
      </c>
      <c r="CI200" s="744">
        <v>1.001669E-2</v>
      </c>
      <c r="CJ200" s="744">
        <v>7.0428310000000003E-3</v>
      </c>
      <c r="CK200" s="744">
        <v>9.8391260000000001E-3</v>
      </c>
      <c r="CL200" s="744">
        <v>1.4009750000000001E-3</v>
      </c>
      <c r="CM200" s="744">
        <v>-2.6512790000000003E-3</v>
      </c>
      <c r="CN200" s="746">
        <v>4.292493E-2</v>
      </c>
      <c r="CO200" s="746">
        <v>1.510334E-2</v>
      </c>
      <c r="CP200" s="746">
        <v>3.021507E-2</v>
      </c>
      <c r="CQ200" s="746">
        <v>4.2462840000000002E-2</v>
      </c>
      <c r="CR200" s="746">
        <v>2.1842927366731081E-2</v>
      </c>
      <c r="CS200" s="744">
        <v>2.3384649999999996E-2</v>
      </c>
      <c r="CT200" s="744">
        <v>4.4892029999999999E-2</v>
      </c>
      <c r="CU200" s="746">
        <v>1.4450869999999999E-2</v>
      </c>
      <c r="CV200" s="744">
        <v>1.046154E-2</v>
      </c>
      <c r="CW200" s="744">
        <v>3.1514460000000001E-2</v>
      </c>
      <c r="CX200" s="746">
        <v>2.5666479999999998E-2</v>
      </c>
      <c r="CY200" s="744">
        <v>3.3392850000000002E-2</v>
      </c>
      <c r="CZ200" s="746">
        <v>6.5935069999999998E-2</v>
      </c>
      <c r="DA200" s="744">
        <v>2.076946E-2</v>
      </c>
      <c r="DB200" s="744">
        <v>2.6419679999999997E-2</v>
      </c>
      <c r="DC200" s="744">
        <v>1.7980300000000001E-2</v>
      </c>
      <c r="DD200" s="744"/>
      <c r="DE200" s="744">
        <v>8.4018560000000006E-2</v>
      </c>
      <c r="DF200" s="744">
        <v>8.5203677559312796E-2</v>
      </c>
      <c r="DG200" s="744">
        <v>1.6040099999999998E-2</v>
      </c>
      <c r="DH200" s="744">
        <v>3.6038859999999999E-2</v>
      </c>
      <c r="DI200" s="744">
        <v>3.5468850000000003E-2</v>
      </c>
      <c r="DJ200" s="744">
        <v>8.0304110000000012E-2</v>
      </c>
      <c r="DK200" s="744">
        <v>3.8758229999999998E-2</v>
      </c>
      <c r="DL200" s="744">
        <v>-3.5312290000000003E-2</v>
      </c>
      <c r="DM200" s="744">
        <v>-2.3996770000000001E-2</v>
      </c>
      <c r="DN200" s="744">
        <v>9.9373690000000001E-2</v>
      </c>
      <c r="DO200" s="746">
        <v>-1.870662E-2</v>
      </c>
      <c r="DP200" s="746">
        <v>-2.5004709999999999E-2</v>
      </c>
      <c r="DQ200" s="744">
        <v>8.9998010000000002E-4</v>
      </c>
      <c r="DR200" s="744">
        <v>-1.148449E-2</v>
      </c>
      <c r="DS200" s="746">
        <v>-4.1648440000000002E-2</v>
      </c>
      <c r="DT200" s="744">
        <v>-1.35094E-2</v>
      </c>
      <c r="DU200" s="744">
        <v>-2.2346370000000001E-2</v>
      </c>
      <c r="DV200" s="744">
        <v>-2.4025029999999999E-2</v>
      </c>
      <c r="DW200" s="744">
        <v>-1.008856E-2</v>
      </c>
      <c r="DX200" s="744">
        <v>-2.1658819999999999E-2</v>
      </c>
      <c r="DY200" s="744">
        <v>-2.256679E-2</v>
      </c>
      <c r="DZ200" s="746">
        <v>-1.6664470000000001E-2</v>
      </c>
      <c r="EA200" s="746">
        <v>-5.5300829999999999E-3</v>
      </c>
      <c r="EB200" s="746"/>
      <c r="EC200" s="746">
        <v>-1.488768E-2</v>
      </c>
      <c r="ED200" s="744">
        <v>4.0307799999999998E-2</v>
      </c>
      <c r="EE200" s="746">
        <v>1.6973239636253714E-2</v>
      </c>
      <c r="EF200" s="744">
        <v>1.6806720000000001E-2</v>
      </c>
      <c r="EG200" s="744"/>
      <c r="EH200" s="744"/>
      <c r="EI200" s="744">
        <v>1.6011960000000002E-2</v>
      </c>
      <c r="EJ200" s="744">
        <v>1.4621539999999999E-2</v>
      </c>
      <c r="EK200" s="744">
        <v>-1.1142060000000001E-2</v>
      </c>
      <c r="EL200" s="744">
        <v>5.2502769999999997E-2</v>
      </c>
      <c r="EM200" s="744">
        <v>3.0095869999999997E-2</v>
      </c>
      <c r="EN200" s="744">
        <v>4.6337120000000002E-2</v>
      </c>
      <c r="EO200" s="744"/>
      <c r="EP200" s="744">
        <v>4.3103450000000001E-2</v>
      </c>
      <c r="EQ200" s="744">
        <v>6.2961139999999999E-2</v>
      </c>
      <c r="ER200" s="744">
        <v>3.0189720000000003E-2</v>
      </c>
      <c r="ES200" s="744">
        <v>3.9301819409182315E-2</v>
      </c>
      <c r="ET200" s="744">
        <v>5.3170409999999994E-2</v>
      </c>
      <c r="EU200" s="746">
        <v>6.2658080000000001E-4</v>
      </c>
      <c r="EV200" s="744">
        <v>2.9469550000000001E-2</v>
      </c>
      <c r="EW200" s="744">
        <v>-3.106925E-2</v>
      </c>
      <c r="EX200" s="744">
        <v>-1.948052E-3</v>
      </c>
      <c r="EY200" s="744">
        <v>-8.4695210000000007E-3</v>
      </c>
      <c r="EZ200" s="744">
        <v>-2.4200910000000003E-2</v>
      </c>
      <c r="FA200" s="744"/>
      <c r="FB200" s="744">
        <v>2.4683119999999999E-2</v>
      </c>
      <c r="FC200" s="744">
        <v>1.270903E-2</v>
      </c>
      <c r="FD200" s="744">
        <v>1.419634E-2</v>
      </c>
      <c r="FE200" s="744">
        <v>-4.0739130000000002E-3</v>
      </c>
      <c r="FF200" s="744">
        <v>-4.8331420000000003E-3</v>
      </c>
      <c r="FG200" s="744">
        <v>6.9946439999999995E-3</v>
      </c>
      <c r="FH200" s="744">
        <v>7.736293E-3</v>
      </c>
      <c r="FI200" s="744">
        <v>1.148978E-2</v>
      </c>
      <c r="FJ200" s="744">
        <v>6.4996879999999993E-2</v>
      </c>
      <c r="FK200" s="744">
        <v>6.8989549999999997E-2</v>
      </c>
      <c r="FL200" s="744"/>
      <c r="FM200" s="746">
        <v>-3.4698126301169196E-4</v>
      </c>
      <c r="FN200" s="746">
        <v>2.9540921578075086E-4</v>
      </c>
    </row>
    <row r="201" spans="1:170" s="699" customFormat="1" ht="12.75" customHeight="1">
      <c r="A201" s="745">
        <v>41973</v>
      </c>
      <c r="B201" s="744">
        <v>1.2470779252535813E-2</v>
      </c>
      <c r="C201" s="744">
        <v>1.7094017094017033E-2</v>
      </c>
      <c r="D201" s="746">
        <v>4.7000000000000002E-3</v>
      </c>
      <c r="E201" s="746">
        <v>3.8400274303174387E-2</v>
      </c>
      <c r="F201" s="746">
        <v>1.6586855437573655E-2</v>
      </c>
      <c r="G201" s="744"/>
      <c r="H201" s="744"/>
      <c r="I201" s="749">
        <v>5.4317608178131381E-2</v>
      </c>
      <c r="J201" s="744" t="s">
        <v>319</v>
      </c>
      <c r="K201" s="744" t="s">
        <v>319</v>
      </c>
      <c r="L201" s="744" t="s">
        <v>319</v>
      </c>
      <c r="M201" s="746" t="s">
        <v>319</v>
      </c>
      <c r="N201" s="746" t="s">
        <v>319</v>
      </c>
      <c r="O201" s="746">
        <v>1.3953245795225677E-2</v>
      </c>
      <c r="P201" s="746">
        <v>-5.0894285298819231E-4</v>
      </c>
      <c r="Q201" s="746">
        <v>3.7838948331836431E-2</v>
      </c>
      <c r="R201" s="744">
        <v>-1.795735E-2</v>
      </c>
      <c r="S201" s="744">
        <v>1.0264470000000001E-2</v>
      </c>
      <c r="T201" s="746">
        <v>-4.7402254164747859E-3</v>
      </c>
      <c r="U201" s="744">
        <v>-4.0838111472610739E-2</v>
      </c>
      <c r="V201" s="744">
        <v>-2.8112450000000001E-2</v>
      </c>
      <c r="W201" s="744">
        <v>5.5356560000000006E-2</v>
      </c>
      <c r="X201" s="744">
        <v>-5.4841480000000005E-2</v>
      </c>
      <c r="Y201" s="744">
        <v>-5.0475240000000005E-2</v>
      </c>
      <c r="Z201" s="744">
        <v>-5.9312429999999999E-2</v>
      </c>
      <c r="AA201" s="746">
        <v>8.2899999999999998E-4</v>
      </c>
      <c r="AB201" s="744">
        <v>6.7675370000000006E-3</v>
      </c>
      <c r="AC201" s="746">
        <v>1.2672280000000001E-2</v>
      </c>
      <c r="AD201" s="744">
        <v>2.967386E-2</v>
      </c>
      <c r="AE201" s="746">
        <v>2.8492579999999999E-3</v>
      </c>
      <c r="AF201" s="744">
        <v>6.5333329999999997E-3</v>
      </c>
      <c r="AG201" s="744">
        <v>-1.2772259033865585E-2</v>
      </c>
      <c r="AH201" s="744">
        <v>5.4613940000000005E-3</v>
      </c>
      <c r="AI201" s="744">
        <v>6.5477592226648174E-3</v>
      </c>
      <c r="AJ201" s="744">
        <v>-1.3280149999999999E-3</v>
      </c>
      <c r="AK201" s="746">
        <v>1.591793E-3</v>
      </c>
      <c r="AL201" s="744">
        <v>5.1174672416347544E-3</v>
      </c>
      <c r="AM201" s="746">
        <v>9.1520149999999995E-3</v>
      </c>
      <c r="AN201" s="744"/>
      <c r="AO201" s="746">
        <v>5.5137840000000007E-3</v>
      </c>
      <c r="AP201" s="744">
        <v>7.5323400109270633E-3</v>
      </c>
      <c r="AQ201" s="746">
        <v>7.3154559999999988E-4</v>
      </c>
      <c r="AR201" s="744">
        <v>1.5381528790208154E-3</v>
      </c>
      <c r="AS201" s="744">
        <v>1.671633994783317E-3</v>
      </c>
      <c r="AT201" s="744">
        <v>2.3888529999999998E-3</v>
      </c>
      <c r="AU201" s="744">
        <v>1.088366E-2</v>
      </c>
      <c r="AV201" s="744">
        <v>-2.3638859999999999E-3</v>
      </c>
      <c r="AW201" s="744">
        <v>-1.645777E-4</v>
      </c>
      <c r="AX201" s="744">
        <v>-3.8228739999999995E-4</v>
      </c>
      <c r="AY201" s="744">
        <v>-1.3589929999999998E-2</v>
      </c>
      <c r="AZ201" s="744">
        <v>3.4990149999999996E-4</v>
      </c>
      <c r="BA201" s="746">
        <v>7.7739159999999999E-4</v>
      </c>
      <c r="BB201" s="744">
        <v>-4.5228569999999999E-3</v>
      </c>
      <c r="BC201" s="744">
        <v>5.696675E-3</v>
      </c>
      <c r="BD201" s="744">
        <v>-4.9304079999999998E-3</v>
      </c>
      <c r="BE201" s="744">
        <v>1.4060559999999999E-3</v>
      </c>
      <c r="BF201" s="744"/>
      <c r="BG201" s="744">
        <v>-1.449182E-3</v>
      </c>
      <c r="BH201" s="744">
        <v>3.5991879999999997E-3</v>
      </c>
      <c r="BI201" s="746">
        <v>4.1639227947359847E-4</v>
      </c>
      <c r="BJ201" s="746">
        <v>3.4763929999999999E-3</v>
      </c>
      <c r="BK201" s="744">
        <v>2.8985509999999996E-3</v>
      </c>
      <c r="BL201" s="744">
        <v>3.23741E-3</v>
      </c>
      <c r="BM201" s="744">
        <v>-2.5354430000000001E-3</v>
      </c>
      <c r="BN201" s="746">
        <v>8.0160000000000006E-3</v>
      </c>
      <c r="BO201" s="744">
        <v>5.7248379999999995E-3</v>
      </c>
      <c r="BP201" s="744">
        <v>-5.2209720000000008E-3</v>
      </c>
      <c r="BQ201" s="744"/>
      <c r="BR201" s="744">
        <v>1.5294269999999999E-3</v>
      </c>
      <c r="BS201" s="744">
        <v>1.1185680000000001E-3</v>
      </c>
      <c r="BT201" s="744">
        <v>-4.1627349999999999E-3</v>
      </c>
      <c r="BU201" s="744">
        <v>-2.5423729999999999E-2</v>
      </c>
      <c r="BV201" s="744">
        <v>-3.8332393688402799E-3</v>
      </c>
      <c r="BW201" s="744">
        <v>6.6615539999999992E-3</v>
      </c>
      <c r="BX201" s="744">
        <v>1.2018230000000001E-2</v>
      </c>
      <c r="BY201" s="744">
        <v>1.9764E-2</v>
      </c>
      <c r="BZ201" s="746">
        <v>2.5194999999999999E-2</v>
      </c>
      <c r="CA201" s="744">
        <v>1.6728529191373243E-2</v>
      </c>
      <c r="CB201" s="744">
        <v>4.4215233698788436E-2</v>
      </c>
      <c r="CC201" s="746">
        <v>2.5100000000000001E-2</v>
      </c>
      <c r="CD201" s="744">
        <v>2.7569670000000001E-2</v>
      </c>
      <c r="CE201" s="744">
        <v>1.1142060000000001E-2</v>
      </c>
      <c r="CF201" s="744">
        <v>1.641861E-2</v>
      </c>
      <c r="CG201" s="744">
        <v>2.1722389999999998E-2</v>
      </c>
      <c r="CH201" s="744">
        <v>3.7781889999999999E-2</v>
      </c>
      <c r="CI201" s="744">
        <v>2.6997239999999999E-2</v>
      </c>
      <c r="CJ201" s="744">
        <v>1.6728529999999998E-2</v>
      </c>
      <c r="CK201" s="744">
        <v>2.0669509999999999E-2</v>
      </c>
      <c r="CL201" s="744">
        <v>1.4789680000000001E-2</v>
      </c>
      <c r="CM201" s="744">
        <v>6.2548870000000002E-4</v>
      </c>
      <c r="CN201" s="746">
        <v>4.0124100000000003E-2</v>
      </c>
      <c r="CO201" s="746">
        <v>3.2237010000000003E-2</v>
      </c>
      <c r="CP201" s="746">
        <v>2.6639339999999997E-2</v>
      </c>
      <c r="CQ201" s="746">
        <v>3.5641550000000001E-2</v>
      </c>
      <c r="CR201" s="746">
        <v>2.5064860354670378E-2</v>
      </c>
      <c r="CS201" s="744">
        <v>2.7118470000000002E-2</v>
      </c>
      <c r="CT201" s="744">
        <v>1.684569E-2</v>
      </c>
      <c r="CU201" s="746">
        <v>1.9943019999999999E-2</v>
      </c>
      <c r="CV201" s="744">
        <v>2.7405599999999999E-2</v>
      </c>
      <c r="CW201" s="744">
        <v>2.5653579999999999E-2</v>
      </c>
      <c r="CX201" s="746">
        <v>3.513426E-2</v>
      </c>
      <c r="CY201" s="744">
        <v>-1.4184199999999999E-3</v>
      </c>
      <c r="CZ201" s="746">
        <v>1.115305E-3</v>
      </c>
      <c r="DA201" s="744">
        <v>2.9393829999999999E-2</v>
      </c>
      <c r="DB201" s="744">
        <v>4.5463509999999999E-2</v>
      </c>
      <c r="DC201" s="744">
        <v>2.4679410000000002E-2</v>
      </c>
      <c r="DD201" s="744">
        <v>3.0072209999999999E-2</v>
      </c>
      <c r="DE201" s="744">
        <v>2.4543189999999999E-2</v>
      </c>
      <c r="DF201" s="744">
        <v>5.2896320000000004E-2</v>
      </c>
      <c r="DG201" s="744">
        <v>4.810064E-2</v>
      </c>
      <c r="DH201" s="744">
        <v>2.722323E-3</v>
      </c>
      <c r="DI201" s="744">
        <v>5.5448510000000006E-2</v>
      </c>
      <c r="DJ201" s="744">
        <v>1.1656040000000001E-2</v>
      </c>
      <c r="DK201" s="744">
        <v>3.0791520000000003E-2</v>
      </c>
      <c r="DL201" s="744">
        <v>-8.6936630000000015E-2</v>
      </c>
      <c r="DM201" s="744">
        <v>1.5702480000000001E-2</v>
      </c>
      <c r="DN201" s="744">
        <v>2.0002529999999998E-2</v>
      </c>
      <c r="DO201" s="746">
        <v>2.5944099999999998E-2</v>
      </c>
      <c r="DP201" s="746">
        <v>2.473703E-2</v>
      </c>
      <c r="DQ201" s="744">
        <v>2.9383530000000001E-2</v>
      </c>
      <c r="DR201" s="744">
        <v>3.3468289999999998E-2</v>
      </c>
      <c r="DS201" s="746">
        <v>3.7187980000000002E-2</v>
      </c>
      <c r="DT201" s="744">
        <v>3.0693209999999999E-2</v>
      </c>
      <c r="DU201" s="744">
        <v>4.6938779999999999E-2</v>
      </c>
      <c r="DV201" s="744">
        <v>6.3140830000000007E-3</v>
      </c>
      <c r="DW201" s="744">
        <v>2.9963099999999999E-2</v>
      </c>
      <c r="DX201" s="744">
        <v>5.9363099999999995E-2</v>
      </c>
      <c r="DY201" s="744">
        <v>3.2730309999999999E-2</v>
      </c>
      <c r="DZ201" s="746">
        <v>-9.8561010000000008E-4</v>
      </c>
      <c r="EA201" s="746">
        <v>-1.595908E-2</v>
      </c>
      <c r="EB201" s="746"/>
      <c r="EC201" s="746">
        <v>-1.285462E-3</v>
      </c>
      <c r="ED201" s="744">
        <v>1.690736E-2</v>
      </c>
      <c r="EE201" s="746">
        <v>4.0371506366261292E-3</v>
      </c>
      <c r="EF201" s="744">
        <v>1.4049590000000001E-2</v>
      </c>
      <c r="EG201" s="744"/>
      <c r="EH201" s="744"/>
      <c r="EI201" s="744">
        <v>-4.2760139999999999E-3</v>
      </c>
      <c r="EJ201" s="744">
        <v>-1.1942669999999999E-3</v>
      </c>
      <c r="EK201" s="744">
        <v>0</v>
      </c>
      <c r="EL201" s="744">
        <v>-6.3947790000000004E-2</v>
      </c>
      <c r="EM201" s="744">
        <v>-1.3364030000000001E-2</v>
      </c>
      <c r="EN201" s="744">
        <v>3.099961E-2</v>
      </c>
      <c r="EO201" s="744"/>
      <c r="EP201" s="744">
        <v>1.677936E-2</v>
      </c>
      <c r="EQ201" s="744">
        <v>3.2392409999999999E-3</v>
      </c>
      <c r="ER201" s="744">
        <v>3.7578899999999998E-2</v>
      </c>
      <c r="ES201" s="744">
        <v>1.8552790042561274E-2</v>
      </c>
      <c r="ET201" s="744">
        <v>3.135779E-3</v>
      </c>
      <c r="EU201" s="746">
        <v>8.1402699999999998E-3</v>
      </c>
      <c r="EV201" s="744">
        <v>5.7251909999999993E-3</v>
      </c>
      <c r="EW201" s="744">
        <v>-2.9848200000000002E-2</v>
      </c>
      <c r="EX201" s="744">
        <v>-5.0748210000000002E-2</v>
      </c>
      <c r="EY201" s="744">
        <v>1.6843120000000001E-3</v>
      </c>
      <c r="EZ201" s="744">
        <v>-4.3518950000000001E-2</v>
      </c>
      <c r="FA201" s="744"/>
      <c r="FB201" s="744">
        <v>1.3021129999999999E-3</v>
      </c>
      <c r="FC201" s="744">
        <v>-2.1301190000000001E-2</v>
      </c>
      <c r="FD201" s="744">
        <v>-1.542112E-2</v>
      </c>
      <c r="FE201" s="744">
        <v>-4.5580719999999998E-2</v>
      </c>
      <c r="FF201" s="744">
        <v>-3.214616E-2</v>
      </c>
      <c r="FG201" s="744">
        <v>1.1064340000000001E-3</v>
      </c>
      <c r="FH201" s="744">
        <v>4.5060079999999995E-2</v>
      </c>
      <c r="FI201" s="744">
        <v>3.8120910000000001E-2</v>
      </c>
      <c r="FJ201" s="744">
        <v>3.9650159999999997E-2</v>
      </c>
      <c r="FK201" s="744">
        <v>1.5645370000000002E-2</v>
      </c>
      <c r="FL201" s="744"/>
      <c r="FM201" s="746">
        <v>1.3155154460256835E-2</v>
      </c>
      <c r="FN201" s="746">
        <v>2.4862295441030469E-4</v>
      </c>
    </row>
    <row r="202" spans="1:170" s="699" customFormat="1" ht="12.75" customHeight="1">
      <c r="A202" s="745">
        <v>42004</v>
      </c>
      <c r="B202" s="744">
        <v>9.6508684815581613E-3</v>
      </c>
      <c r="C202" s="744">
        <v>6.1817830580508382E-3</v>
      </c>
      <c r="D202" s="746">
        <v>8.3999999999999995E-3</v>
      </c>
      <c r="E202" s="746">
        <v>3.7598824657940844E-2</v>
      </c>
      <c r="F202" s="746">
        <v>1.6247951938831218E-2</v>
      </c>
      <c r="G202" s="744"/>
      <c r="H202" s="744"/>
      <c r="I202" s="749">
        <v>2.3031405955407737E-2</v>
      </c>
      <c r="J202" s="744">
        <v>3.2183000000000003E-2</v>
      </c>
      <c r="K202" s="744">
        <v>3.2183000000000003E-2</v>
      </c>
      <c r="L202" s="744">
        <v>3.2183000000000003E-2</v>
      </c>
      <c r="M202" s="746">
        <v>1.5209E-2</v>
      </c>
      <c r="N202" s="746">
        <v>1.5209E-2</v>
      </c>
      <c r="O202" s="746">
        <v>6.7011698169868279E-3</v>
      </c>
      <c r="P202" s="746">
        <v>1.0184040154217477E-3</v>
      </c>
      <c r="Q202" s="746">
        <v>1.2164083705943129E-2</v>
      </c>
      <c r="R202" s="744">
        <v>-9.7142859999999991E-3</v>
      </c>
      <c r="S202" s="744">
        <v>1.1865019999999999E-2</v>
      </c>
      <c r="T202" s="746">
        <v>1.4553958436841263E-2</v>
      </c>
      <c r="U202" s="744">
        <v>-4.5640887160653953E-2</v>
      </c>
      <c r="V202" s="744">
        <v>0</v>
      </c>
      <c r="W202" s="744">
        <v>-8.4144409999999999E-3</v>
      </c>
      <c r="X202" s="744">
        <v>-4.5330919999999995E-4</v>
      </c>
      <c r="Y202" s="744">
        <v>-8.0498749999999991E-4</v>
      </c>
      <c r="Z202" s="744">
        <v>-6.8473900000000004E-2</v>
      </c>
      <c r="AA202" s="746">
        <v>-2.4849399999999997E-3</v>
      </c>
      <c r="AB202" s="744">
        <v>-3.7054740000000003E-3</v>
      </c>
      <c r="AC202" s="746">
        <v>2.0134060000000001E-3</v>
      </c>
      <c r="AD202" s="744">
        <v>3.2514229999999998E-2</v>
      </c>
      <c r="AE202" s="746">
        <v>-1.1076559999999999E-2</v>
      </c>
      <c r="AF202" s="744">
        <v>-9.4052189999999994E-3</v>
      </c>
      <c r="AG202" s="744">
        <v>-1.5425144035895677E-2</v>
      </c>
      <c r="AH202" s="744">
        <v>-1.264362E-2</v>
      </c>
      <c r="AI202" s="744">
        <v>1.5461846368245435E-3</v>
      </c>
      <c r="AJ202" s="744">
        <v>3.7593549999999998E-3</v>
      </c>
      <c r="AK202" s="746">
        <v>-1.0510489999999999E-2</v>
      </c>
      <c r="AL202" s="744">
        <v>-1.0736665188304517E-3</v>
      </c>
      <c r="AM202" s="746">
        <v>-6.650581E-3</v>
      </c>
      <c r="AN202" s="744"/>
      <c r="AO202" s="746">
        <v>-1.1964110000000001E-3</v>
      </c>
      <c r="AP202" s="744">
        <v>2.1579875690693751E-3</v>
      </c>
      <c r="AQ202" s="746">
        <v>2.9239739999999998E-3</v>
      </c>
      <c r="AR202" s="744">
        <v>-2.9380341880341776E-3</v>
      </c>
      <c r="AS202" s="744">
        <v>-1.1133320065644936E-3</v>
      </c>
      <c r="AT202" s="744">
        <v>-2.6767129999999998E-3</v>
      </c>
      <c r="AU202" s="744">
        <v>8.3326029999999994E-4</v>
      </c>
      <c r="AV202" s="744">
        <v>-2.1451030000000003E-2</v>
      </c>
      <c r="AW202" s="744">
        <v>-2.1924320000000001E-2</v>
      </c>
      <c r="AX202" s="744">
        <v>-4.1430299999999998E-3</v>
      </c>
      <c r="AY202" s="744">
        <v>-6.333796E-3</v>
      </c>
      <c r="AZ202" s="744">
        <v>-2.864187E-2</v>
      </c>
      <c r="BA202" s="746">
        <v>-6.4884629999999999E-3</v>
      </c>
      <c r="BB202" s="744">
        <v>-1.499318E-2</v>
      </c>
      <c r="BC202" s="744">
        <v>-1.615749E-2</v>
      </c>
      <c r="BD202" s="744">
        <v>-1.5718989999999999E-2</v>
      </c>
      <c r="BE202" s="744">
        <v>-2.335067E-2</v>
      </c>
      <c r="BF202" s="744"/>
      <c r="BG202" s="744">
        <v>-2.542674E-2</v>
      </c>
      <c r="BH202" s="744">
        <v>-4.2284690000000003E-3</v>
      </c>
      <c r="BI202" s="746">
        <v>-1.3201124963792322E-2</v>
      </c>
      <c r="BJ202" s="746">
        <v>-1.1654400000000001E-2</v>
      </c>
      <c r="BK202" s="744">
        <v>-7.7071290000000001E-3</v>
      </c>
      <c r="BL202" s="744">
        <v>-7.4399420000000006E-3</v>
      </c>
      <c r="BM202" s="744">
        <v>-3.1182639999999998E-2</v>
      </c>
      <c r="BN202" s="746">
        <v>-1.6662E-2</v>
      </c>
      <c r="BO202" s="744">
        <v>-6.3349249999999999E-3</v>
      </c>
      <c r="BP202" s="744">
        <v>-1.2814430000000002E-2</v>
      </c>
      <c r="BQ202" s="744"/>
      <c r="BR202" s="744">
        <v>-1.9429749999999999E-4</v>
      </c>
      <c r="BS202" s="744">
        <v>-2.1229049999999999E-2</v>
      </c>
      <c r="BT202" s="744">
        <v>-2.5381879999999999E-2</v>
      </c>
      <c r="BU202" s="744">
        <v>-3.9942030000000003E-2</v>
      </c>
      <c r="BV202" s="744">
        <v>-2.5169321179938753E-2</v>
      </c>
      <c r="BW202" s="744">
        <v>-4.8057009999999999E-3</v>
      </c>
      <c r="BX202" s="744">
        <v>-1.9257919999999998E-2</v>
      </c>
      <c r="BY202" s="744">
        <v>-1.1097040000000001E-2</v>
      </c>
      <c r="BZ202" s="746">
        <v>-2.1798975043439524E-2</v>
      </c>
      <c r="CA202" s="744">
        <v>-1.9300394506554741E-2</v>
      </c>
      <c r="CB202" s="744">
        <v>-1.7061545900393771E-2</v>
      </c>
      <c r="CC202" s="746">
        <v>-1.6E-2</v>
      </c>
      <c r="CD202" s="744">
        <v>-2.8532910000000002E-2</v>
      </c>
      <c r="CE202" s="744">
        <v>-1.881333E-2</v>
      </c>
      <c r="CF202" s="744">
        <v>-5.7381209999999995E-2</v>
      </c>
      <c r="CG202" s="744">
        <v>1.9601930000000003E-3</v>
      </c>
      <c r="CH202" s="744">
        <v>-1.8790459999999998E-2</v>
      </c>
      <c r="CI202" s="744">
        <v>-1.5131439999999999E-3</v>
      </c>
      <c r="CJ202" s="744">
        <v>-1.9300390000000001E-2</v>
      </c>
      <c r="CK202" s="744">
        <v>-1.745532E-2</v>
      </c>
      <c r="CL202" s="744">
        <v>-5.8099850000000001E-3</v>
      </c>
      <c r="CM202" s="744">
        <v>-4.0034739999999999E-2</v>
      </c>
      <c r="CN202" s="746">
        <v>1.3362950000000001E-3</v>
      </c>
      <c r="CO202" s="746">
        <v>7.0629539999999998E-3</v>
      </c>
      <c r="CP202" s="746">
        <v>2.7989069999999998E-3</v>
      </c>
      <c r="CQ202" s="746">
        <v>3.8204109999999999E-4</v>
      </c>
      <c r="CR202" s="746">
        <v>-1.7459309754173251E-2</v>
      </c>
      <c r="CS202" s="744">
        <v>2.0270610000000001E-4</v>
      </c>
      <c r="CT202" s="744">
        <v>-2.4050269999999999E-2</v>
      </c>
      <c r="CU202" s="746">
        <v>1.117318E-2</v>
      </c>
      <c r="CV202" s="744">
        <v>-6.520451E-3</v>
      </c>
      <c r="CW202" s="744">
        <v>1.9551830000000001E-3</v>
      </c>
      <c r="CX202" s="746">
        <v>8.9703179999999997E-3</v>
      </c>
      <c r="CY202" s="744">
        <v>3.0136509999999998E-2</v>
      </c>
      <c r="CZ202" s="746">
        <v>2.891844E-2</v>
      </c>
      <c r="DA202" s="744">
        <v>9.2024920000000001E-4</v>
      </c>
      <c r="DB202" s="744">
        <v>-2.24239E-2</v>
      </c>
      <c r="DC202" s="744">
        <v>3.5261550000000004E-3</v>
      </c>
      <c r="DD202" s="744">
        <v>2.4567480000000003E-2</v>
      </c>
      <c r="DE202" s="744">
        <v>-1.809806E-3</v>
      </c>
      <c r="DF202" s="744">
        <v>1.0787489999999999E-3</v>
      </c>
      <c r="DG202" s="744">
        <v>-2.1761720000000002E-2</v>
      </c>
      <c r="DH202" s="744">
        <v>1.7118729999999999E-2</v>
      </c>
      <c r="DI202" s="744">
        <v>-9.3429350000000001E-3</v>
      </c>
      <c r="DJ202" s="744">
        <v>3.5653530000000003E-2</v>
      </c>
      <c r="DK202" s="744">
        <v>-2.5436239999999998E-4</v>
      </c>
      <c r="DL202" s="744">
        <v>-2.293598E-3</v>
      </c>
      <c r="DM202" s="744">
        <v>-5.6550440000000006E-3</v>
      </c>
      <c r="DN202" s="744">
        <v>1.8813960000000001E-2</v>
      </c>
      <c r="DO202" s="746">
        <v>-3.4814560000000001E-2</v>
      </c>
      <c r="DP202" s="746">
        <v>-3.9380180000000001E-2</v>
      </c>
      <c r="DQ202" s="744">
        <v>-2.4158740000000001E-2</v>
      </c>
      <c r="DR202" s="744">
        <v>-3.3565129999999999E-2</v>
      </c>
      <c r="DS202" s="746">
        <v>-5.0916699999999995E-2</v>
      </c>
      <c r="DT202" s="744">
        <v>-3.4842970000000001E-2</v>
      </c>
      <c r="DU202" s="744">
        <v>-2.9731800000000003E-2</v>
      </c>
      <c r="DV202" s="744">
        <v>-2.4681269999999998E-2</v>
      </c>
      <c r="DW202" s="744">
        <v>-2.2717939999999999E-2</v>
      </c>
      <c r="DX202" s="744">
        <v>-3.5256249999999996E-2</v>
      </c>
      <c r="DY202" s="744">
        <v>-3.2195790000000002E-3</v>
      </c>
      <c r="DZ202" s="746">
        <v>-6.9950780000000001E-3</v>
      </c>
      <c r="EA202" s="746">
        <v>-2.8337919999999999E-2</v>
      </c>
      <c r="EB202" s="746">
        <v>1.638409E-2</v>
      </c>
      <c r="EC202" s="746">
        <v>-5.5886469999999995E-3</v>
      </c>
      <c r="ED202" s="744">
        <v>-1.021822E-2</v>
      </c>
      <c r="EE202" s="746">
        <v>-2.5956745213504787E-2</v>
      </c>
      <c r="EF202" s="744">
        <v>-1.874491E-2</v>
      </c>
      <c r="EG202" s="744"/>
      <c r="EH202" s="744"/>
      <c r="EI202" s="744">
        <v>-1.6310100000000001E-2</v>
      </c>
      <c r="EJ202" s="744">
        <v>-1.8334E-2</v>
      </c>
      <c r="EK202" s="744">
        <v>-2.5186410000000003E-2</v>
      </c>
      <c r="EL202" s="744">
        <v>-1.556799E-2</v>
      </c>
      <c r="EM202" s="744">
        <v>-3.8113050000000002E-2</v>
      </c>
      <c r="EN202" s="744">
        <v>2.9249339999999999E-2</v>
      </c>
      <c r="EO202" s="744"/>
      <c r="EP202" s="744">
        <v>3.7998940000000002E-2</v>
      </c>
      <c r="EQ202" s="744">
        <v>-4.3888369999999996E-2</v>
      </c>
      <c r="ER202" s="744">
        <v>-2.3015259999999999E-2</v>
      </c>
      <c r="ES202" s="744">
        <v>-5.1692892002672575E-2</v>
      </c>
      <c r="ET202" s="744">
        <v>-6.0165730000000001E-2</v>
      </c>
      <c r="EU202" s="746">
        <v>-2.4223620000000001E-2</v>
      </c>
      <c r="EV202" s="744">
        <v>-2.535542E-2</v>
      </c>
      <c r="EW202" s="744">
        <v>-1.6282749999999999E-2</v>
      </c>
      <c r="EX202" s="744">
        <v>-5.6560990000000005E-2</v>
      </c>
      <c r="EY202" s="744">
        <v>-6.3363950000000002E-2</v>
      </c>
      <c r="EZ202" s="744">
        <v>-3.3764740000000001E-2</v>
      </c>
      <c r="FA202" s="744"/>
      <c r="FB202" s="744">
        <v>-4.6814059999999998E-2</v>
      </c>
      <c r="FC202" s="744">
        <v>-3.0304160000000004E-2</v>
      </c>
      <c r="FD202" s="744">
        <v>-3.9940799999999999E-2</v>
      </c>
      <c r="FE202" s="744">
        <v>-8.2744209999999999E-2</v>
      </c>
      <c r="FF202" s="744">
        <v>-0.11572660000000001</v>
      </c>
      <c r="FG202" s="744">
        <v>8.6253079999999997E-4</v>
      </c>
      <c r="FH202" s="744">
        <v>1.6288730000000001E-2</v>
      </c>
      <c r="FI202" s="744">
        <v>-3.894659E-3</v>
      </c>
      <c r="FJ202" s="744">
        <v>1.7573350000000001E-2</v>
      </c>
      <c r="FK202" s="744">
        <v>3.7869060000000003E-2</v>
      </c>
      <c r="FL202" s="744"/>
      <c r="FM202" s="746">
        <v>-8.2137106444207797E-3</v>
      </c>
      <c r="FN202" s="746">
        <v>2.7683663186461871E-4</v>
      </c>
    </row>
    <row r="203" spans="1:170" s="699" customFormat="1" ht="12.75" customHeight="1">
      <c r="A203" s="745">
        <v>42035</v>
      </c>
      <c r="B203" s="744">
        <v>1.763416991187694E-2</v>
      </c>
      <c r="C203" s="744">
        <v>1.3439569933761941E-3</v>
      </c>
      <c r="D203" s="746">
        <v>-7.7000000000000002E-3</v>
      </c>
      <c r="E203" s="746">
        <v>9.099881165783863E-3</v>
      </c>
      <c r="F203" s="746">
        <v>1.1957544001074849E-2</v>
      </c>
      <c r="G203" s="744"/>
      <c r="H203" s="744"/>
      <c r="I203" s="749">
        <v>6.3077348303659381E-2</v>
      </c>
      <c r="J203" s="744" t="s">
        <v>319</v>
      </c>
      <c r="K203" s="744" t="s">
        <v>319</v>
      </c>
      <c r="L203" s="744" t="s">
        <v>319</v>
      </c>
      <c r="M203" s="746" t="s">
        <v>319</v>
      </c>
      <c r="N203" s="746" t="s">
        <v>319</v>
      </c>
      <c r="O203" s="746">
        <v>5.9560437839983422E-3</v>
      </c>
      <c r="P203" s="746">
        <v>2.4707506721892702E-3</v>
      </c>
      <c r="Q203" s="746">
        <v>1.0591588047192513E-2</v>
      </c>
      <c r="R203" s="744">
        <v>1.7888049999999999E-2</v>
      </c>
      <c r="S203" s="744">
        <v>3.2212409999999997E-2</v>
      </c>
      <c r="T203" s="746">
        <v>8.3943362293877888E-2</v>
      </c>
      <c r="U203" s="744">
        <v>-2.5412759272582353E-2</v>
      </c>
      <c r="V203" s="744">
        <v>2.7548210000000004E-2</v>
      </c>
      <c r="W203" s="744">
        <v>-6.1491699999999996E-2</v>
      </c>
      <c r="X203" s="744">
        <v>5.5782309999999995E-2</v>
      </c>
      <c r="Y203" s="744">
        <v>-0.1329275</v>
      </c>
      <c r="Z203" s="744">
        <v>-0.1752533</v>
      </c>
      <c r="AA203" s="746">
        <v>4.8312820000000001E-3</v>
      </c>
      <c r="AB203" s="744">
        <v>2.3137930000000001E-2</v>
      </c>
      <c r="AC203" s="746">
        <v>4.044155E-2</v>
      </c>
      <c r="AD203" s="744">
        <v>9.8157560000000005E-2</v>
      </c>
      <c r="AE203" s="746">
        <v>1.5218789999999999E-2</v>
      </c>
      <c r="AF203" s="744">
        <v>8.0235359999999995E-3</v>
      </c>
      <c r="AG203" s="744">
        <v>-5.365725635157359E-3</v>
      </c>
      <c r="AH203" s="744">
        <v>-4.9630309999999997E-2</v>
      </c>
      <c r="AI203" s="744">
        <v>8.4858087417540862E-3</v>
      </c>
      <c r="AJ203" s="744">
        <v>-2.3009699999999998E-3</v>
      </c>
      <c r="AK203" s="746">
        <v>3.231854E-2</v>
      </c>
      <c r="AL203" s="744">
        <v>2.0599271374718064E-2</v>
      </c>
      <c r="AM203" s="746">
        <v>2.2519710000000002E-2</v>
      </c>
      <c r="AN203" s="744"/>
      <c r="AO203" s="746">
        <v>1.2976639999999999E-2</v>
      </c>
      <c r="AP203" s="744">
        <v>2.422209627516736E-2</v>
      </c>
      <c r="AQ203" s="746">
        <v>2.1137019999999999E-2</v>
      </c>
      <c r="AR203" s="744">
        <v>5.6255022769891028E-3</v>
      </c>
      <c r="AS203" s="744">
        <v>4.667923689293918E-3</v>
      </c>
      <c r="AT203" s="744">
        <v>7.8031810000000002E-3</v>
      </c>
      <c r="AU203" s="744">
        <v>3.8254240000000002E-2</v>
      </c>
      <c r="AV203" s="744">
        <v>-5.9081539999999995E-2</v>
      </c>
      <c r="AW203" s="744">
        <v>-5.4494910000000001E-2</v>
      </c>
      <c r="AX203" s="744">
        <v>2.7521760000000003E-3</v>
      </c>
      <c r="AY203" s="744">
        <v>7.5838640000000001E-3</v>
      </c>
      <c r="AZ203" s="744">
        <v>-6.1602129999999998E-2</v>
      </c>
      <c r="BA203" s="746">
        <v>1.0946050000000001E-2</v>
      </c>
      <c r="BB203" s="744">
        <v>3.2287680000000003E-3</v>
      </c>
      <c r="BC203" s="744">
        <v>1.1892400000000001E-2</v>
      </c>
      <c r="BD203" s="744">
        <v>6.4868539999999994E-3</v>
      </c>
      <c r="BE203" s="744">
        <v>-6.0250230000000002E-2</v>
      </c>
      <c r="BF203" s="744"/>
      <c r="BG203" s="744">
        <v>-5.6967280000000002E-2</v>
      </c>
      <c r="BH203" s="744">
        <v>6.3486699999999998E-3</v>
      </c>
      <c r="BI203" s="746">
        <v>5.7333004536086248E-3</v>
      </c>
      <c r="BJ203" s="746">
        <v>3.0379689999999998E-4</v>
      </c>
      <c r="BK203" s="744">
        <v>9.7087379999999997E-4</v>
      </c>
      <c r="BL203" s="744">
        <v>1.6255759999999999E-3</v>
      </c>
      <c r="BM203" s="744">
        <v>-6.1125489999999998E-2</v>
      </c>
      <c r="BN203" s="746">
        <v>1.8881214671424704E-2</v>
      </c>
      <c r="BO203" s="744">
        <v>1.2473440000000001E-2</v>
      </c>
      <c r="BP203" s="744">
        <v>1.353305E-2</v>
      </c>
      <c r="BQ203" s="744"/>
      <c r="BR203" s="744">
        <v>7.496179E-2</v>
      </c>
      <c r="BS203" s="744">
        <v>1.1415519999999999E-3</v>
      </c>
      <c r="BT203" s="744">
        <v>1.1085680000000001E-2</v>
      </c>
      <c r="BU203" s="744">
        <v>2.0419059999999999E-2</v>
      </c>
      <c r="BV203" s="744">
        <v>5.2326987493054311E-3</v>
      </c>
      <c r="BW203" s="744">
        <v>3.9808819999999995E-2</v>
      </c>
      <c r="BX203" s="744">
        <v>-1.4288760000000001E-2</v>
      </c>
      <c r="BY203" s="744">
        <v>-7.2295780000000004E-4</v>
      </c>
      <c r="BZ203" s="746">
        <v>-1.8173674526275187E-2</v>
      </c>
      <c r="CA203" s="744">
        <v>-1.5631007871986125E-2</v>
      </c>
      <c r="CB203" s="744">
        <v>-2.1222768798313529E-2</v>
      </c>
      <c r="CC203" s="746">
        <v>6.927E-3</v>
      </c>
      <c r="CD203" s="744">
        <v>2.3905180000000002E-2</v>
      </c>
      <c r="CE203" s="744">
        <v>-5.3312080000000005E-2</v>
      </c>
      <c r="CF203" s="744">
        <v>1.813946E-2</v>
      </c>
      <c r="CG203" s="744">
        <v>8.5778780000000006E-3</v>
      </c>
      <c r="CH203" s="744">
        <v>-8.9766380000000003E-3</v>
      </c>
      <c r="CI203" s="744">
        <v>-1.5233950000000001E-2</v>
      </c>
      <c r="CJ203" s="744">
        <v>-1.5631010000000001E-2</v>
      </c>
      <c r="CK203" s="744">
        <v>-1.11728E-2</v>
      </c>
      <c r="CL203" s="744">
        <v>-7.2305440000000002E-3</v>
      </c>
      <c r="CM203" s="744">
        <v>6.2458909999999999E-3</v>
      </c>
      <c r="CN203" s="746">
        <v>-2.753392E-2</v>
      </c>
      <c r="CO203" s="746">
        <v>-3.70744E-2</v>
      </c>
      <c r="CP203" s="746">
        <v>-2.920675E-2</v>
      </c>
      <c r="CQ203" s="746">
        <v>-4.9407119999999999E-3</v>
      </c>
      <c r="CR203" s="746">
        <v>-1.3118766223796213E-2</v>
      </c>
      <c r="CS203" s="744">
        <v>-4.9855600000000007E-2</v>
      </c>
      <c r="CT203" s="744">
        <v>-1.014816E-3</v>
      </c>
      <c r="CU203" s="746">
        <v>-4.6040520000000001E-2</v>
      </c>
      <c r="CV203" s="744">
        <v>-4.8926009999999999E-2</v>
      </c>
      <c r="CW203" s="744">
        <v>-1.4846740000000001E-2</v>
      </c>
      <c r="CX203" s="746">
        <v>-4.0814219999999998E-2</v>
      </c>
      <c r="CY203" s="744">
        <v>-6.108748E-2</v>
      </c>
      <c r="CZ203" s="746">
        <v>-3.2770439999999998E-2</v>
      </c>
      <c r="DA203" s="744">
        <v>-3.5329680000000002E-2</v>
      </c>
      <c r="DB203" s="744">
        <v>-2.0823250000000001E-2</v>
      </c>
      <c r="DC203" s="744">
        <v>-4.0951589999999996E-2</v>
      </c>
      <c r="DD203" s="744">
        <v>-4.8244619999999995E-2</v>
      </c>
      <c r="DE203" s="744">
        <v>6.0326360000000002E-2</v>
      </c>
      <c r="DF203" s="744">
        <v>5.9575120000000002E-2</v>
      </c>
      <c r="DG203" s="744">
        <v>-3.50665E-2</v>
      </c>
      <c r="DH203" s="744">
        <v>-9.5976149999999996E-2</v>
      </c>
      <c r="DI203" s="744">
        <v>-9.6927200000000002E-3</v>
      </c>
      <c r="DJ203" s="744">
        <v>2.329521E-2</v>
      </c>
      <c r="DK203" s="744">
        <v>-3.5524920000000001E-2</v>
      </c>
      <c r="DL203" s="744">
        <v>-4.560384E-2</v>
      </c>
      <c r="DM203" s="744">
        <v>-1.8320300000000001E-2</v>
      </c>
      <c r="DN203" s="744">
        <v>6.8518519999999999E-2</v>
      </c>
      <c r="DO203" s="746">
        <v>6.6680799999999996E-4</v>
      </c>
      <c r="DP203" s="746">
        <v>5.491723E-4</v>
      </c>
      <c r="DQ203" s="744">
        <v>1.2268159999999998E-2</v>
      </c>
      <c r="DR203" s="744">
        <v>2.7682039999999998E-2</v>
      </c>
      <c r="DS203" s="746">
        <v>-1.0390680000000001E-2</v>
      </c>
      <c r="DT203" s="744">
        <v>1.9973649999999999E-2</v>
      </c>
      <c r="DU203" s="744">
        <v>7.11093E-2</v>
      </c>
      <c r="DV203" s="744">
        <v>-1.14582E-2</v>
      </c>
      <c r="DW203" s="744">
        <v>2.7604190000000001E-2</v>
      </c>
      <c r="DX203" s="744">
        <v>6.8324569999999992E-3</v>
      </c>
      <c r="DY203" s="744">
        <v>-3.7685020000000004E-3</v>
      </c>
      <c r="DZ203" s="746">
        <v>2.288958E-2</v>
      </c>
      <c r="EA203" s="746">
        <v>2.317251E-2</v>
      </c>
      <c r="EB203" s="746">
        <v>4.2628009999999994E-2</v>
      </c>
      <c r="EC203" s="746">
        <v>2.0901179999999998E-2</v>
      </c>
      <c r="ED203" s="744">
        <v>1.5748029999999998E-3</v>
      </c>
      <c r="EE203" s="746">
        <v>1.7125758700287069E-2</v>
      </c>
      <c r="EF203" s="744">
        <v>4.3189369999999998E-2</v>
      </c>
      <c r="EG203" s="744"/>
      <c r="EH203" s="744"/>
      <c r="EI203" s="744">
        <v>1.29199E-2</v>
      </c>
      <c r="EJ203" s="744">
        <v>1.331709E-2</v>
      </c>
      <c r="EK203" s="744">
        <v>3.7395889999999998E-3</v>
      </c>
      <c r="EL203" s="744">
        <v>-1.521754E-2</v>
      </c>
      <c r="EM203" s="744">
        <v>2.010294E-2</v>
      </c>
      <c r="EN203" s="744">
        <v>2.1860220000000001E-3</v>
      </c>
      <c r="EO203" s="744"/>
      <c r="EP203" s="744">
        <v>-9.130226E-3</v>
      </c>
      <c r="EQ203" s="744">
        <v>5.5014609999999999E-2</v>
      </c>
      <c r="ER203" s="744">
        <v>8.3774460000000009E-2</v>
      </c>
      <c r="ES203" s="744">
        <v>7.7225769447566872E-2</v>
      </c>
      <c r="ET203" s="744">
        <v>7.1965779999999993E-2</v>
      </c>
      <c r="EU203" s="746">
        <v>1.7186469999999999E-2</v>
      </c>
      <c r="EV203" s="744">
        <v>7.9417599999999991E-3</v>
      </c>
      <c r="EW203" s="744">
        <v>6.5111229999999997E-3</v>
      </c>
      <c r="EX203" s="744">
        <v>-3.7833829999999999E-2</v>
      </c>
      <c r="EY203" s="744">
        <v>3.1500130000000001E-2</v>
      </c>
      <c r="EZ203" s="744">
        <v>-4.8387099999999995E-2</v>
      </c>
      <c r="FA203" s="744"/>
      <c r="FB203" s="744">
        <v>9.5498190000000011E-3</v>
      </c>
      <c r="FC203" s="744">
        <v>1.1831179999999998E-2</v>
      </c>
      <c r="FD203" s="744">
        <v>-6.8719770000000005E-3</v>
      </c>
      <c r="FE203" s="744">
        <v>-5.2870860000000006E-2</v>
      </c>
      <c r="FF203" s="744">
        <v>-6.1799289999999993E-2</v>
      </c>
      <c r="FG203" s="744">
        <v>1.0010159999999999E-2</v>
      </c>
      <c r="FH203" s="744">
        <v>-6.5996229999999998E-3</v>
      </c>
      <c r="FI203" s="744">
        <v>-2.6438280000000002E-2</v>
      </c>
      <c r="FJ203" s="744">
        <v>2.7925779999999997E-2</v>
      </c>
      <c r="FK203" s="744">
        <v>5.9369199999999997E-2</v>
      </c>
      <c r="FL203" s="744"/>
      <c r="FM203" s="746">
        <v>1.0552950421858887E-2</v>
      </c>
      <c r="FN203" s="746">
        <v>3.1488847261673669E-4</v>
      </c>
    </row>
    <row r="204" spans="1:170" s="699" customFormat="1" ht="12.75" customHeight="1">
      <c r="A204" s="745">
        <v>42063</v>
      </c>
      <c r="B204" s="744">
        <v>1.8475685433826161E-2</v>
      </c>
      <c r="C204" s="744">
        <v>1.9557089444923736E-2</v>
      </c>
      <c r="D204" s="746">
        <v>-3.3E-3</v>
      </c>
      <c r="E204" s="746">
        <v>3.7600198000830254E-2</v>
      </c>
      <c r="F204" s="746">
        <v>-1.9715878916622409E-2</v>
      </c>
      <c r="G204" s="744"/>
      <c r="H204" s="744"/>
      <c r="I204" s="749">
        <v>3.8235577238431191E-3</v>
      </c>
      <c r="J204" s="744" t="s">
        <v>319</v>
      </c>
      <c r="K204" s="744" t="s">
        <v>319</v>
      </c>
      <c r="L204" s="744" t="s">
        <v>319</v>
      </c>
      <c r="M204" s="746" t="s">
        <v>319</v>
      </c>
      <c r="N204" s="746" t="s">
        <v>319</v>
      </c>
      <c r="O204" s="746">
        <v>1.0636889118778536E-2</v>
      </c>
      <c r="P204" s="746">
        <v>9.4237042406697391E-4</v>
      </c>
      <c r="Q204" s="746">
        <v>6.9140881871330162E-3</v>
      </c>
      <c r="R204" s="744">
        <v>2.324263E-2</v>
      </c>
      <c r="S204" s="744">
        <v>-2.1544810000000002E-3</v>
      </c>
      <c r="T204" s="746">
        <v>-5.5001207362574744E-2</v>
      </c>
      <c r="U204" s="744">
        <v>1.1728513821785302E-2</v>
      </c>
      <c r="V204" s="744">
        <v>-5.3619300000000002E-2</v>
      </c>
      <c r="W204" s="744">
        <v>0.1140176</v>
      </c>
      <c r="X204" s="744">
        <v>-0.10695880000000001</v>
      </c>
      <c r="Y204" s="744">
        <v>-7.8000520000000004E-2</v>
      </c>
      <c r="Z204" s="744">
        <v>0.1278097</v>
      </c>
      <c r="AA204" s="746">
        <v>-2.352364E-3</v>
      </c>
      <c r="AB204" s="744">
        <v>-1.3340339999999999E-2</v>
      </c>
      <c r="AC204" s="746">
        <v>-2.4446289999999999E-2</v>
      </c>
      <c r="AD204" s="744">
        <v>-6.1376299999999995E-2</v>
      </c>
      <c r="AE204" s="746">
        <v>-2.8497080000000003E-3</v>
      </c>
      <c r="AF204" s="744">
        <v>-1.2138500000000002E-2</v>
      </c>
      <c r="AG204" s="744">
        <v>1.0742385127028964E-2</v>
      </c>
      <c r="AH204" s="744">
        <v>-1.6082289999999999E-3</v>
      </c>
      <c r="AI204" s="744">
        <v>-1.6264829697665295E-3</v>
      </c>
      <c r="AJ204" s="744">
        <v>9.5646410000000005E-3</v>
      </c>
      <c r="AK204" s="746">
        <v>-1.288593E-2</v>
      </c>
      <c r="AL204" s="744">
        <v>-2.0831551030886519E-4</v>
      </c>
      <c r="AM204" s="746">
        <v>5.9525170000000001E-4</v>
      </c>
      <c r="AN204" s="744"/>
      <c r="AO204" s="746">
        <v>-3.9416629999999999E-4</v>
      </c>
      <c r="AP204" s="744">
        <v>-6.1184748219836882E-3</v>
      </c>
      <c r="AQ204" s="746">
        <v>-4.2826849999999996E-3</v>
      </c>
      <c r="AR204" s="744">
        <v>1.997868939798142E-4</v>
      </c>
      <c r="AS204" s="744">
        <v>9.4959555966367404E-4</v>
      </c>
      <c r="AT204" s="744">
        <v>-4.4535690000000003E-4</v>
      </c>
      <c r="AU204" s="744">
        <v>-1.6232679999999999E-2</v>
      </c>
      <c r="AV204" s="744">
        <v>-2.382206E-3</v>
      </c>
      <c r="AW204" s="744">
        <v>4.0783429999999999E-3</v>
      </c>
      <c r="AX204" s="744">
        <v>5.0424460000000008E-3</v>
      </c>
      <c r="AY204" s="744">
        <v>2.3088289999999997E-2</v>
      </c>
      <c r="AZ204" s="744">
        <v>9.4772769999999992E-3</v>
      </c>
      <c r="BA204" s="746">
        <v>1.9334880000000002E-2</v>
      </c>
      <c r="BB204" s="744">
        <v>1.5172410000000001E-2</v>
      </c>
      <c r="BC204" s="744">
        <v>2.3132169999999997E-2</v>
      </c>
      <c r="BD204" s="744">
        <v>1.9781610000000002E-2</v>
      </c>
      <c r="BE204" s="744">
        <v>5.9056830000000001E-3</v>
      </c>
      <c r="BF204" s="744"/>
      <c r="BG204" s="744">
        <v>-6.2166830000000002E-4</v>
      </c>
      <c r="BH204" s="744">
        <v>1.518896E-2</v>
      </c>
      <c r="BI204" s="746">
        <v>1.2661954385691843E-2</v>
      </c>
      <c r="BJ204" s="746">
        <v>1.55952E-2</v>
      </c>
      <c r="BK204" s="744">
        <v>1.6488849999999999E-2</v>
      </c>
      <c r="BL204" s="744">
        <v>1.6680189999999998E-2</v>
      </c>
      <c r="BM204" s="744">
        <v>4.3989889999999999E-3</v>
      </c>
      <c r="BN204" s="746">
        <v>6.0260160275757719E-3</v>
      </c>
      <c r="BO204" s="744">
        <v>4.1065889999999999E-3</v>
      </c>
      <c r="BP204" s="744">
        <v>6.8191060000000002E-5</v>
      </c>
      <c r="BQ204" s="744"/>
      <c r="BR204" s="744">
        <v>2.2503780000000001E-2</v>
      </c>
      <c r="BS204" s="744">
        <v>1.197263E-2</v>
      </c>
      <c r="BT204" s="744">
        <v>1.2777050000000002E-2</v>
      </c>
      <c r="BU204" s="744">
        <v>-2.2424240000000002E-2</v>
      </c>
      <c r="BV204" s="744">
        <v>1.1805511168800242E-2</v>
      </c>
      <c r="BW204" s="744">
        <v>9.1755609999999996E-4</v>
      </c>
      <c r="BX204" s="744">
        <v>3.753749E-2</v>
      </c>
      <c r="BY204" s="744">
        <v>4.4942320000000001E-2</v>
      </c>
      <c r="BZ204" s="746">
        <v>7.0720849027454569E-2</v>
      </c>
      <c r="CA204" s="744">
        <v>5.567181049893466E-2</v>
      </c>
      <c r="CB204" s="744">
        <v>7.0361860999425652E-2</v>
      </c>
      <c r="CC204" s="746">
        <v>4.2155999999999999E-2</v>
      </c>
      <c r="CD204" s="744">
        <v>4.6301750000000003E-2</v>
      </c>
      <c r="CE204" s="744">
        <v>6.7726850000000005E-2</v>
      </c>
      <c r="CF204" s="744">
        <v>4.282445E-2</v>
      </c>
      <c r="CG204" s="744">
        <v>2.6857660000000002E-2</v>
      </c>
      <c r="CH204" s="744">
        <v>6.7029019999999995E-2</v>
      </c>
      <c r="CI204" s="744">
        <v>4.7513810000000004E-2</v>
      </c>
      <c r="CJ204" s="744">
        <v>5.5671809999999995E-2</v>
      </c>
      <c r="CK204" s="744">
        <v>7.0390889999999998E-2</v>
      </c>
      <c r="CL204" s="744">
        <v>3.3522829999999997E-2</v>
      </c>
      <c r="CM204" s="744">
        <v>6.337798E-2</v>
      </c>
      <c r="CN204" s="746">
        <v>4.6778829999999993E-2</v>
      </c>
      <c r="CO204" s="746">
        <v>5.3954950000000002E-2</v>
      </c>
      <c r="CP204" s="746">
        <v>5.723698E-2</v>
      </c>
      <c r="CQ204" s="746">
        <v>3.6494539999999999E-2</v>
      </c>
      <c r="CR204" s="746">
        <v>7.1945337647969065E-2</v>
      </c>
      <c r="CS204" s="744">
        <v>6.6016099999999994E-2</v>
      </c>
      <c r="CT204" s="744">
        <v>4.3282319999999999E-2</v>
      </c>
      <c r="CU204" s="746">
        <v>5.4054060000000001E-2</v>
      </c>
      <c r="CV204" s="744">
        <v>7.0263489999999998E-2</v>
      </c>
      <c r="CW204" s="744">
        <v>5.4448230000000007E-2</v>
      </c>
      <c r="CX204" s="746">
        <v>6.6098840000000006E-2</v>
      </c>
      <c r="CY204" s="744">
        <v>7.2851509999999994E-2</v>
      </c>
      <c r="CZ204" s="746">
        <v>5.9464129999999997E-2</v>
      </c>
      <c r="DA204" s="744">
        <v>5.9669090000000001E-2</v>
      </c>
      <c r="DB204" s="744">
        <v>7.2205740000000004E-2</v>
      </c>
      <c r="DC204" s="744">
        <v>5.3066760000000004E-2</v>
      </c>
      <c r="DD204" s="744">
        <v>0.15540219999999999</v>
      </c>
      <c r="DE204" s="744">
        <v>4.9183890000000001E-2</v>
      </c>
      <c r="DF204" s="744">
        <v>4.314979E-2</v>
      </c>
      <c r="DG204" s="744">
        <v>7.9949870000000006E-2</v>
      </c>
      <c r="DH204" s="744">
        <v>9.0999009999999991E-2</v>
      </c>
      <c r="DI204" s="744">
        <v>4.1441060000000002E-2</v>
      </c>
      <c r="DJ204" s="744">
        <v>-6.3948669999999999E-2</v>
      </c>
      <c r="DK204" s="744">
        <v>5.3509250000000001E-2</v>
      </c>
      <c r="DL204" s="744">
        <v>4.5929849999999994E-2</v>
      </c>
      <c r="DM204" s="744">
        <v>7.9681280000000007E-2</v>
      </c>
      <c r="DN204" s="744">
        <v>-3.674177E-2</v>
      </c>
      <c r="DO204" s="746">
        <v>5.5699409999999998E-2</v>
      </c>
      <c r="DP204" s="746">
        <v>6.1023009999999996E-2</v>
      </c>
      <c r="DQ204" s="744">
        <v>4.5357190000000006E-2</v>
      </c>
      <c r="DR204" s="744">
        <v>3.0589249999999998E-2</v>
      </c>
      <c r="DS204" s="746">
        <v>6.4807480000000001E-2</v>
      </c>
      <c r="DT204" s="744">
        <v>3.2274280000000002E-2</v>
      </c>
      <c r="DU204" s="744">
        <v>7.1699539999999992E-2</v>
      </c>
      <c r="DV204" s="744">
        <v>6.2221159999999998E-2</v>
      </c>
      <c r="DW204" s="744">
        <v>3.3996760000000001E-2</v>
      </c>
      <c r="DX204" s="744">
        <v>5.9077159999999997E-2</v>
      </c>
      <c r="DY204" s="744">
        <v>5.4437480000000003E-2</v>
      </c>
      <c r="DZ204" s="746">
        <v>5.6274379999999999E-2</v>
      </c>
      <c r="EA204" s="746">
        <v>3.8958650000000004E-2</v>
      </c>
      <c r="EB204" s="746">
        <v>6.5896400000000008E-2</v>
      </c>
      <c r="EC204" s="746">
        <v>5.720422E-2</v>
      </c>
      <c r="ED204" s="744">
        <v>8.7002099999999999E-2</v>
      </c>
      <c r="EE204" s="746">
        <v>1.4058961617836846E-2</v>
      </c>
      <c r="EF204" s="744">
        <v>1.616913E-2</v>
      </c>
      <c r="EG204" s="744"/>
      <c r="EH204" s="744"/>
      <c r="EI204" s="744">
        <v>3.4289600000000003E-2</v>
      </c>
      <c r="EJ204" s="744">
        <v>2.1315810000000001E-2</v>
      </c>
      <c r="EK204" s="744">
        <v>1.2447079999999999E-2</v>
      </c>
      <c r="EL204" s="744">
        <v>7.5670680000000004E-2</v>
      </c>
      <c r="EM204" s="744">
        <v>2.6656400000000004E-3</v>
      </c>
      <c r="EN204" s="744">
        <v>2.4985089999999998E-2</v>
      </c>
      <c r="EO204" s="744"/>
      <c r="EP204" s="744">
        <v>6.1105720000000002E-2</v>
      </c>
      <c r="EQ204" s="744">
        <v>1.8458700000000001E-3</v>
      </c>
      <c r="ER204" s="744">
        <v>1.9751110000000002E-2</v>
      </c>
      <c r="ES204" s="744">
        <v>1.8422878580515611E-2</v>
      </c>
      <c r="ET204" s="744">
        <v>4.2504559999999997E-2</v>
      </c>
      <c r="EU204" s="746">
        <v>4.0050139999999998E-2</v>
      </c>
      <c r="EV204" s="744">
        <v>5.0558110000000003E-2</v>
      </c>
      <c r="EW204" s="744">
        <v>1.761006E-2</v>
      </c>
      <c r="EX204" s="744">
        <v>4.6260599999999999E-2</v>
      </c>
      <c r="EY204" s="744">
        <v>2.2152690000000003E-2</v>
      </c>
      <c r="EZ204" s="744">
        <v>7.3264079999999995E-2</v>
      </c>
      <c r="FA204" s="744"/>
      <c r="FB204" s="744">
        <v>3.1081080000000001E-2</v>
      </c>
      <c r="FC204" s="744">
        <v>2.530541E-2</v>
      </c>
      <c r="FD204" s="744">
        <v>4.4079960000000001E-2</v>
      </c>
      <c r="FE204" s="744">
        <v>7.0400000000000004E-2</v>
      </c>
      <c r="FF204" s="744">
        <v>3.118624E-2</v>
      </c>
      <c r="FG204" s="744">
        <v>5.2566100000000004E-2</v>
      </c>
      <c r="FH204" s="744">
        <v>7.6558050000000002E-2</v>
      </c>
      <c r="FI204" s="744">
        <v>5.5459930000000005E-2</v>
      </c>
      <c r="FJ204" s="744">
        <v>4.9687200000000001E-2</v>
      </c>
      <c r="FK204" s="744">
        <v>4.7869229999999999E-2</v>
      </c>
      <c r="FL204" s="744"/>
      <c r="FM204" s="746">
        <v>1.8492723403891631E-2</v>
      </c>
      <c r="FN204" s="746">
        <v>2.8193033560564018E-4</v>
      </c>
    </row>
    <row r="205" spans="1:170" s="699" customFormat="1" ht="12.75" customHeight="1">
      <c r="A205" s="745">
        <v>42094</v>
      </c>
      <c r="B205" s="744">
        <v>9.2779793391861709E-3</v>
      </c>
      <c r="C205" s="744">
        <v>1.100141043723557E-2</v>
      </c>
      <c r="D205" s="746">
        <v>-2.0000000000000001E-4</v>
      </c>
      <c r="E205" s="746">
        <v>-1.1899677981556001E-2</v>
      </c>
      <c r="F205" s="746">
        <v>-4.1308322611227632E-3</v>
      </c>
      <c r="G205" s="744"/>
      <c r="H205" s="744"/>
      <c r="I205" s="749">
        <v>3.0882727707198968E-2</v>
      </c>
      <c r="J205" s="744">
        <v>3.5820000000000001E-3</v>
      </c>
      <c r="K205" s="744">
        <v>3.5820000000000001E-3</v>
      </c>
      <c r="L205" s="744">
        <v>3.5820000000000001E-3</v>
      </c>
      <c r="M205" s="746">
        <v>7.8519999999999996E-3</v>
      </c>
      <c r="N205" s="746">
        <v>7.8519999999999996E-3</v>
      </c>
      <c r="O205" s="746">
        <v>7.3659685064043174E-3</v>
      </c>
      <c r="P205" s="746">
        <v>-2.896871378912369E-4</v>
      </c>
      <c r="Q205" s="746">
        <v>-9.6973716819075406E-3</v>
      </c>
      <c r="R205" s="744">
        <v>-3.3241E-3</v>
      </c>
      <c r="S205" s="744">
        <v>4.5145410000000004E-3</v>
      </c>
      <c r="T205" s="746">
        <v>-2.4406930546168049E-2</v>
      </c>
      <c r="U205" s="744">
        <v>-3.6807055469998073E-2</v>
      </c>
      <c r="V205" s="744">
        <v>1.3220019999999999E-2</v>
      </c>
      <c r="W205" s="744">
        <v>-3.4306089999999997E-2</v>
      </c>
      <c r="X205" s="744">
        <v>2.5974029999999999E-2</v>
      </c>
      <c r="Y205" s="744">
        <v>-7.2557650000000001E-2</v>
      </c>
      <c r="Z205" s="744">
        <v>-2.966396E-2</v>
      </c>
      <c r="AA205" s="746">
        <v>1.849196E-3</v>
      </c>
      <c r="AB205" s="744">
        <v>7.8705689999999991E-3</v>
      </c>
      <c r="AC205" s="746">
        <v>8.5701400000000004E-3</v>
      </c>
      <c r="AD205" s="744">
        <v>1.0960240000000001E-2</v>
      </c>
      <c r="AE205" s="746">
        <v>6.3507820000000003E-4</v>
      </c>
      <c r="AF205" s="744">
        <v>-7.2517290000000002E-3</v>
      </c>
      <c r="AG205" s="744">
        <v>-1.5335024319447998E-2</v>
      </c>
      <c r="AH205" s="744">
        <v>-2.9685069999999997E-2</v>
      </c>
      <c r="AI205" s="744">
        <v>3.7021158550425426E-3</v>
      </c>
      <c r="AJ205" s="744">
        <v>2.195397E-3</v>
      </c>
      <c r="AK205" s="746">
        <v>-4.8186440000000004E-3</v>
      </c>
      <c r="AL205" s="744">
        <v>1.5864370753937429E-3</v>
      </c>
      <c r="AM205" s="746">
        <v>4.16417E-3</v>
      </c>
      <c r="AN205" s="744"/>
      <c r="AO205" s="746">
        <v>7.8864349999999996E-4</v>
      </c>
      <c r="AP205" s="744">
        <v>2.7451416729544764E-3</v>
      </c>
      <c r="AQ205" s="746">
        <v>-2.867381E-3</v>
      </c>
      <c r="AR205" s="744">
        <v>1.9974698714961825E-3</v>
      </c>
      <c r="AS205" s="744">
        <v>1.4764491713279426E-3</v>
      </c>
      <c r="AT205" s="744">
        <v>1.8808159999999998E-3</v>
      </c>
      <c r="AU205" s="744">
        <v>1.81551E-3</v>
      </c>
      <c r="AV205" s="744">
        <v>-4.3332910000000002E-2</v>
      </c>
      <c r="AW205" s="744">
        <v>-4.2150439999999997E-2</v>
      </c>
      <c r="AX205" s="744">
        <v>1.8417379999999999E-3</v>
      </c>
      <c r="AY205" s="744">
        <v>-1.056147E-2</v>
      </c>
      <c r="AZ205" s="744">
        <v>-4.453613E-2</v>
      </c>
      <c r="BA205" s="746">
        <v>1.562082E-3</v>
      </c>
      <c r="BB205" s="744">
        <v>-2.264458E-3</v>
      </c>
      <c r="BC205" s="744">
        <v>4.2848030000000002E-3</v>
      </c>
      <c r="BD205" s="744">
        <v>-4.6169879999999998E-3</v>
      </c>
      <c r="BE205" s="744">
        <v>-3.7641239999999999E-2</v>
      </c>
      <c r="BF205" s="744"/>
      <c r="BG205" s="744">
        <v>-3.221984E-2</v>
      </c>
      <c r="BH205" s="744">
        <v>8.706506000000001E-3</v>
      </c>
      <c r="BI205" s="746">
        <v>2.4729668390449655E-3</v>
      </c>
      <c r="BJ205" s="746">
        <v>4.1106950000000001E-3</v>
      </c>
      <c r="BK205" s="744">
        <v>2.8625949999999999E-3</v>
      </c>
      <c r="BL205" s="744">
        <v>3.990777E-3</v>
      </c>
      <c r="BM205" s="744">
        <v>-3.480399E-2</v>
      </c>
      <c r="BN205" s="746">
        <v>4.4941333257809465E-3</v>
      </c>
      <c r="BO205" s="744">
        <v>6.2710170000000003E-3</v>
      </c>
      <c r="BP205" s="744">
        <v>-7.7656630000000008E-3</v>
      </c>
      <c r="BQ205" s="744"/>
      <c r="BR205" s="744">
        <v>4.3893170000000002E-2</v>
      </c>
      <c r="BS205" s="744">
        <v>0</v>
      </c>
      <c r="BT205" s="744">
        <v>6.4242140000000004E-4</v>
      </c>
      <c r="BU205" s="744">
        <v>-2.1574699999999999E-2</v>
      </c>
      <c r="BV205" s="744">
        <v>5.7982485930918592E-3</v>
      </c>
      <c r="BW205" s="744">
        <v>-7.4646779999999998E-3</v>
      </c>
      <c r="BX205" s="744">
        <v>-7.0489830000000002E-4</v>
      </c>
      <c r="BY205" s="744">
        <v>-5.0798480000000005E-3</v>
      </c>
      <c r="BZ205" s="746">
        <v>-1.3074614249122507E-2</v>
      </c>
      <c r="CA205" s="744">
        <v>-1.5498072118832029E-2</v>
      </c>
      <c r="CB205" s="744">
        <v>-1.9251408639656575E-2</v>
      </c>
      <c r="CC205" s="746">
        <v>-8.9610000000000002E-3</v>
      </c>
      <c r="CD205" s="744">
        <v>1.078192E-2</v>
      </c>
      <c r="CE205" s="744">
        <v>-1.6646220000000002E-3</v>
      </c>
      <c r="CF205" s="744">
        <v>-3.9184950000000003E-2</v>
      </c>
      <c r="CG205" s="744">
        <v>-2.9061320000000001E-3</v>
      </c>
      <c r="CH205" s="744">
        <v>-1.245044E-2</v>
      </c>
      <c r="CI205" s="744">
        <v>-1.1075950000000001E-2</v>
      </c>
      <c r="CJ205" s="744">
        <v>-1.5498069999999999E-2</v>
      </c>
      <c r="CK205" s="744">
        <v>-1.1014999999999999E-2</v>
      </c>
      <c r="CL205" s="744">
        <v>-1.2645980000000001E-2</v>
      </c>
      <c r="CM205" s="744">
        <v>-1.428571E-2</v>
      </c>
      <c r="CN205" s="746">
        <v>-1.1377429999999999E-2</v>
      </c>
      <c r="CO205" s="746">
        <v>-1.3956980000000001E-2</v>
      </c>
      <c r="CP205" s="746">
        <v>-9.5910920000000007E-3</v>
      </c>
      <c r="CQ205" s="746">
        <v>-7.4266869999999995E-3</v>
      </c>
      <c r="CR205" s="746">
        <v>-2.4978057089505061E-2</v>
      </c>
      <c r="CS205" s="744">
        <v>-1.5206839999999999E-2</v>
      </c>
      <c r="CT205" s="744">
        <v>-2.4307789999999999E-2</v>
      </c>
      <c r="CU205" s="746">
        <v>-1.465201E-2</v>
      </c>
      <c r="CV205" s="744">
        <v>-1.113716E-2</v>
      </c>
      <c r="CW205" s="744">
        <v>7.5977219999999999E-4</v>
      </c>
      <c r="CX205" s="746">
        <v>-7.4857340000000008E-3</v>
      </c>
      <c r="CY205" s="744">
        <v>8.3318090000000008E-3</v>
      </c>
      <c r="CZ205" s="746">
        <v>1.777712E-2</v>
      </c>
      <c r="DA205" s="744">
        <v>-1.8238650000000002E-2</v>
      </c>
      <c r="DB205" s="744">
        <v>-2.3603659999999999E-2</v>
      </c>
      <c r="DC205" s="744">
        <v>-1.3202529999999999E-2</v>
      </c>
      <c r="DD205" s="744">
        <v>-3.9821490000000001E-2</v>
      </c>
      <c r="DE205" s="744">
        <v>1.7660830000000002E-2</v>
      </c>
      <c r="DF205" s="744">
        <v>3.3147630000000004E-2</v>
      </c>
      <c r="DG205" s="744">
        <v>-3.4371190000000003E-2</v>
      </c>
      <c r="DH205" s="744">
        <v>1.6184469999999999E-2</v>
      </c>
      <c r="DI205" s="744">
        <v>-1.9508460000000002E-2</v>
      </c>
      <c r="DJ205" s="744">
        <v>-1.0023899999999999E-2</v>
      </c>
      <c r="DK205" s="744">
        <v>-2.5490550000000001E-2</v>
      </c>
      <c r="DL205" s="744">
        <v>-1.1649890000000001E-2</v>
      </c>
      <c r="DM205" s="744">
        <v>-4.9074949999999999E-2</v>
      </c>
      <c r="DN205" s="744">
        <v>1.7425090000000001E-2</v>
      </c>
      <c r="DO205" s="746">
        <v>-1.7260690000000002E-2</v>
      </c>
      <c r="DP205" s="746">
        <v>-2.5654259999999998E-2</v>
      </c>
      <c r="DQ205" s="744">
        <v>-2.9892089999999996E-2</v>
      </c>
      <c r="DR205" s="744">
        <v>-2.485062E-2</v>
      </c>
      <c r="DS205" s="746">
        <v>-1.457638E-2</v>
      </c>
      <c r="DT205" s="744">
        <v>-2.5041589999999999E-2</v>
      </c>
      <c r="DU205" s="744">
        <v>2.9380530000000002E-2</v>
      </c>
      <c r="DV205" s="744">
        <v>-5.6812090000000003E-2</v>
      </c>
      <c r="DW205" s="744">
        <v>-1.9050620000000001E-2</v>
      </c>
      <c r="DX205" s="744">
        <v>3.8725270000000002E-3</v>
      </c>
      <c r="DY205" s="744">
        <v>-3.4973490000000003E-3</v>
      </c>
      <c r="DZ205" s="746">
        <v>1.881905E-2</v>
      </c>
      <c r="EA205" s="746">
        <v>2.538843E-2</v>
      </c>
      <c r="EB205" s="746">
        <v>4.3883520000000002E-2</v>
      </c>
      <c r="EC205" s="746">
        <v>1.7446369999999999E-2</v>
      </c>
      <c r="ED205" s="744">
        <v>1.7518479999999999E-2</v>
      </c>
      <c r="EE205" s="746">
        <v>1.1878E-2</v>
      </c>
      <c r="EF205" s="744">
        <v>1.2638229999999999E-2</v>
      </c>
      <c r="EG205" s="744"/>
      <c r="EH205" s="744"/>
      <c r="EI205" s="744">
        <v>3.9118799999999995E-3</v>
      </c>
      <c r="EJ205" s="744">
        <v>3.0600239999999997E-2</v>
      </c>
      <c r="EK205" s="744">
        <v>-1.6726600000000001E-3</v>
      </c>
      <c r="EL205" s="744">
        <v>-2.5390309999999999E-2</v>
      </c>
      <c r="EM205" s="744">
        <v>6.1241899999999995E-2</v>
      </c>
      <c r="EN205" s="744">
        <v>2.5730349999999999E-2</v>
      </c>
      <c r="EO205" s="744"/>
      <c r="EP205" s="744">
        <v>1.4625229999999999E-2</v>
      </c>
      <c r="EQ205" s="744">
        <v>1.013358E-2</v>
      </c>
      <c r="ER205" s="744">
        <v>-4.0199899999999997E-2</v>
      </c>
      <c r="ES205" s="744">
        <v>-3.8183346466245105E-2</v>
      </c>
      <c r="ET205" s="744">
        <v>-4.4368089999999999E-2</v>
      </c>
      <c r="EU205" s="746">
        <v>9.6269459999999991E-3</v>
      </c>
      <c r="EV205" s="744">
        <v>-1.6250000000000001E-2</v>
      </c>
      <c r="EW205" s="744">
        <v>1.0771679999999999E-2</v>
      </c>
      <c r="EX205" s="744">
        <v>-2.0633750000000003E-2</v>
      </c>
      <c r="EY205" s="744">
        <v>-2.8162120000000002E-2</v>
      </c>
      <c r="EZ205" s="744">
        <v>-0.14009169999999999</v>
      </c>
      <c r="FA205" s="744"/>
      <c r="FB205" s="744">
        <v>-6.553105E-3</v>
      </c>
      <c r="FC205" s="744">
        <v>4.4255319999999994E-3</v>
      </c>
      <c r="FD205" s="744">
        <v>-1.4973E-2</v>
      </c>
      <c r="FE205" s="744">
        <v>-3.736921E-2</v>
      </c>
      <c r="FF205" s="744">
        <v>-0.11334089999999999</v>
      </c>
      <c r="FG205" s="744">
        <v>-2.7466499999999998E-2</v>
      </c>
      <c r="FH205" s="744">
        <v>-2.3802530000000002E-2</v>
      </c>
      <c r="FI205" s="744">
        <v>-2.6272880000000002E-2</v>
      </c>
      <c r="FJ205" s="744">
        <v>1.8389269999999999E-2</v>
      </c>
      <c r="FK205" s="744">
        <v>2.5069640000000001E-2</v>
      </c>
      <c r="FL205" s="744"/>
      <c r="FM205" s="746">
        <v>5.2692078568252754E-3</v>
      </c>
      <c r="FN205" s="746">
        <v>3.4360840730274234E-4</v>
      </c>
    </row>
    <row r="206" spans="1:170" s="699" customFormat="1" ht="12.75" customHeight="1">
      <c r="A206" s="745">
        <v>42124</v>
      </c>
      <c r="B206" s="744">
        <v>-2.0095860088176654E-2</v>
      </c>
      <c r="C206" s="744">
        <v>-1.6741071428570953E-3</v>
      </c>
      <c r="D206" s="746">
        <v>0.2243</v>
      </c>
      <c r="E206" s="746">
        <v>-7.798933146439313E-3</v>
      </c>
      <c r="F206" s="746">
        <v>-1.4551883584931202E-2</v>
      </c>
      <c r="G206" s="744"/>
      <c r="H206" s="744"/>
      <c r="I206" s="749">
        <v>-3.8162982668089922E-2</v>
      </c>
      <c r="J206" s="744" t="s">
        <v>319</v>
      </c>
      <c r="K206" s="744" t="s">
        <v>319</v>
      </c>
      <c r="L206" s="744" t="s">
        <v>319</v>
      </c>
      <c r="M206" s="746" t="s">
        <v>319</v>
      </c>
      <c r="N206" s="746" t="s">
        <v>319</v>
      </c>
      <c r="O206" s="746">
        <v>1.6601711215987287E-3</v>
      </c>
      <c r="P206" s="746">
        <v>7.2442770211522678E-4</v>
      </c>
      <c r="Q206" s="746">
        <v>5.805084014188111E-3</v>
      </c>
      <c r="R206" s="744">
        <v>3.8910510000000002E-2</v>
      </c>
      <c r="S206" s="744">
        <v>-2.0842320000000001E-3</v>
      </c>
      <c r="T206" s="746">
        <v>6.75921153797443E-4</v>
      </c>
      <c r="U206" s="744">
        <v>3.9633515361425786E-2</v>
      </c>
      <c r="V206" s="744">
        <v>-1.11836E-2</v>
      </c>
      <c r="W206" s="744">
        <v>1.8406809999999999E-2</v>
      </c>
      <c r="X206" s="744">
        <v>-2.0628220000000003E-2</v>
      </c>
      <c r="Y206" s="744">
        <v>6.6037289999999998E-2</v>
      </c>
      <c r="Z206" s="744">
        <v>6.5679479999999998E-2</v>
      </c>
      <c r="AA206" s="746">
        <v>-1.130071E-4</v>
      </c>
      <c r="AB206" s="744">
        <v>-1.037187E-3</v>
      </c>
      <c r="AC206" s="746">
        <v>-8.3606640000000003E-3</v>
      </c>
      <c r="AD206" s="744">
        <v>-3.4277259999999997E-2</v>
      </c>
      <c r="AE206" s="746">
        <v>6.4360019999999997E-3</v>
      </c>
      <c r="AF206" s="744">
        <v>1.6706120000000001E-2</v>
      </c>
      <c r="AG206" s="744">
        <v>1.6894981272735032E-2</v>
      </c>
      <c r="AH206" s="744">
        <v>3.0335679999999997E-2</v>
      </c>
      <c r="AI206" s="744">
        <v>4.1708752305291696E-4</v>
      </c>
      <c r="AJ206" s="744">
        <v>4.7463979999999998E-3</v>
      </c>
      <c r="AK206" s="746">
        <v>6.7787660000000003E-3</v>
      </c>
      <c r="AL206" s="744">
        <v>-2.3395774749565001E-3</v>
      </c>
      <c r="AM206" s="746">
        <v>-3.554471E-3</v>
      </c>
      <c r="AN206" s="744"/>
      <c r="AO206" s="746">
        <v>-2.7580769999999998E-3</v>
      </c>
      <c r="AP206" s="744">
        <v>-6.0651690341327891E-3</v>
      </c>
      <c r="AQ206" s="746">
        <v>-6.4701770000000006E-3</v>
      </c>
      <c r="AR206" s="744">
        <v>1.7276895474782616E-3</v>
      </c>
      <c r="AS206" s="744">
        <v>1.1973088076169258E-3</v>
      </c>
      <c r="AT206" s="744">
        <v>-7.9043569999999994E-4</v>
      </c>
      <c r="AU206" s="744">
        <v>-1.268554E-2</v>
      </c>
      <c r="AV206" s="744">
        <v>3.9637180000000001E-2</v>
      </c>
      <c r="AW206" s="744">
        <v>4.2926330000000006E-2</v>
      </c>
      <c r="AX206" s="744">
        <v>3.2963550000000004E-3</v>
      </c>
      <c r="AY206" s="744">
        <v>9.835781E-3</v>
      </c>
      <c r="AZ206" s="744">
        <v>4.7230970000000004E-2</v>
      </c>
      <c r="BA206" s="746">
        <v>1.1630499999999998E-2</v>
      </c>
      <c r="BB206" s="744">
        <v>1.089422E-2</v>
      </c>
      <c r="BC206" s="744">
        <v>1.3344229999999999E-2</v>
      </c>
      <c r="BD206" s="744">
        <v>1.3220579999999999E-2</v>
      </c>
      <c r="BE206" s="744">
        <v>5.3471089999999999E-2</v>
      </c>
      <c r="BF206" s="744"/>
      <c r="BG206" s="744">
        <v>4.1357459999999999E-2</v>
      </c>
      <c r="BH206" s="744">
        <v>5.5591989999999999E-3</v>
      </c>
      <c r="BI206" s="746">
        <v>9.1121842522821732E-3</v>
      </c>
      <c r="BJ206" s="746">
        <v>8.6698929999999997E-3</v>
      </c>
      <c r="BK206" s="744">
        <v>6.6603239999999996E-3</v>
      </c>
      <c r="BL206" s="744">
        <v>1.0334779999999998E-2</v>
      </c>
      <c r="BM206" s="744">
        <v>5.5573490000000003E-2</v>
      </c>
      <c r="BN206" s="746">
        <v>8.5174129876819955E-3</v>
      </c>
      <c r="BO206" s="744">
        <v>6.3222549999999997E-3</v>
      </c>
      <c r="BP206" s="744">
        <v>1.4211119999999999E-2</v>
      </c>
      <c r="BQ206" s="744"/>
      <c r="BR206" s="744">
        <v>-2.640955E-2</v>
      </c>
      <c r="BS206" s="744">
        <v>2.7605629999999999E-2</v>
      </c>
      <c r="BT206" s="744">
        <v>1.332852E-2</v>
      </c>
      <c r="BU206" s="744">
        <v>1.317957E-2</v>
      </c>
      <c r="BV206" s="744">
        <v>1.8227017741632601E-2</v>
      </c>
      <c r="BW206" s="744">
        <v>-1.133785E-2</v>
      </c>
      <c r="BX206" s="744">
        <v>1.502329E-2</v>
      </c>
      <c r="BY206" s="744">
        <v>1.277581E-2</v>
      </c>
      <c r="BZ206" s="746">
        <v>2.1300324755414209E-2</v>
      </c>
      <c r="CA206" s="744">
        <v>2.9017572489499877E-2</v>
      </c>
      <c r="CB206" s="744">
        <v>1.9492510772177063E-2</v>
      </c>
      <c r="CC206" s="746">
        <v>1.5022000000000001E-2</v>
      </c>
      <c r="CD206" s="744">
        <v>-1.020314E-3</v>
      </c>
      <c r="CE206" s="744">
        <v>3.0451950000000002E-2</v>
      </c>
      <c r="CF206" s="744">
        <v>5.5138659999999999E-2</v>
      </c>
      <c r="CG206" s="744">
        <v>1.0055380000000001E-2</v>
      </c>
      <c r="CH206" s="744">
        <v>2.1776449999999999E-2</v>
      </c>
      <c r="CI206" s="744">
        <v>1.813333E-2</v>
      </c>
      <c r="CJ206" s="744">
        <v>2.9017569999999999E-2</v>
      </c>
      <c r="CK206" s="744">
        <v>1.9026849999999998E-2</v>
      </c>
      <c r="CL206" s="744">
        <v>1.8674260000000002E-2</v>
      </c>
      <c r="CM206" s="744">
        <v>3.6465640000000001E-2</v>
      </c>
      <c r="CN206" s="746">
        <v>-1.035032E-2</v>
      </c>
      <c r="CO206" s="746">
        <v>1.189572E-2</v>
      </c>
      <c r="CP206" s="746">
        <v>4.0715610000000005E-3</v>
      </c>
      <c r="CQ206" s="746">
        <v>-5.8167720000000004E-3</v>
      </c>
      <c r="CR206" s="746">
        <v>1.8473446782961693E-2</v>
      </c>
      <c r="CS206" s="744">
        <v>1.9556050000000002E-2</v>
      </c>
      <c r="CT206" s="744">
        <v>3.5997869999999997E-3</v>
      </c>
      <c r="CU206" s="746">
        <v>1.7657989999999998E-2</v>
      </c>
      <c r="CV206" s="744">
        <v>1.4819210000000001E-2</v>
      </c>
      <c r="CW206" s="744">
        <v>-9.4154349999999998E-3</v>
      </c>
      <c r="CX206" s="746">
        <v>-7.2039779999999998E-3</v>
      </c>
      <c r="CY206" s="744">
        <v>-1.304368E-2</v>
      </c>
      <c r="CZ206" s="746">
        <v>-2.5649269999999998E-2</v>
      </c>
      <c r="DA206" s="744">
        <v>4.0467379999999994E-3</v>
      </c>
      <c r="DB206" s="744">
        <v>1.9223480000000001E-2</v>
      </c>
      <c r="DC206" s="744">
        <v>1.278375E-2</v>
      </c>
      <c r="DD206" s="744">
        <v>6.2209510000000003E-2</v>
      </c>
      <c r="DE206" s="744">
        <v>-2.8448299999999999E-2</v>
      </c>
      <c r="DF206" s="744">
        <v>-2.6961450000000001E-2</v>
      </c>
      <c r="DG206" s="744">
        <v>2.750965E-2</v>
      </c>
      <c r="DH206" s="744">
        <v>1.193673E-2</v>
      </c>
      <c r="DI206" s="744">
        <v>-7.591301E-3</v>
      </c>
      <c r="DJ206" s="744">
        <v>-4.7265359999999999E-3</v>
      </c>
      <c r="DK206" s="744">
        <v>-2.51031E-3</v>
      </c>
      <c r="DL206" s="744">
        <v>6.573859E-2</v>
      </c>
      <c r="DM206" s="744">
        <v>3.3620339999999999E-2</v>
      </c>
      <c r="DN206" s="744">
        <v>-5.8474680000000001E-2</v>
      </c>
      <c r="DO206" s="746">
        <v>3.5937990000000003E-2</v>
      </c>
      <c r="DP206" s="746">
        <v>4.6346699999999998E-2</v>
      </c>
      <c r="DQ206" s="744">
        <v>3.9438540000000001E-2</v>
      </c>
      <c r="DR206" s="744">
        <v>3.8698690000000001E-2</v>
      </c>
      <c r="DS206" s="746">
        <v>2.7341820000000003E-2</v>
      </c>
      <c r="DT206" s="744">
        <v>4.543643E-2</v>
      </c>
      <c r="DU206" s="744">
        <v>-2.2352129999999998E-2</v>
      </c>
      <c r="DV206" s="744">
        <v>6.5798079999999995E-2</v>
      </c>
      <c r="DW206" s="744">
        <v>3.2412450000000002E-2</v>
      </c>
      <c r="DX206" s="744">
        <v>-3.3487489999999998E-3</v>
      </c>
      <c r="DY206" s="744">
        <v>7.5375410000000004E-2</v>
      </c>
      <c r="DZ206" s="746">
        <v>3.4792169999999997E-2</v>
      </c>
      <c r="EA206" s="746">
        <v>2.4426349999999999E-2</v>
      </c>
      <c r="EB206" s="746">
        <v>-2.9708689999999997E-3</v>
      </c>
      <c r="EC206" s="746">
        <v>3.4032699999999999E-2</v>
      </c>
      <c r="ED206" s="744">
        <v>2.890539E-2</v>
      </c>
      <c r="EE206" s="746">
        <v>5.9041000000000003E-2</v>
      </c>
      <c r="EF206" s="744">
        <v>1.326053E-2</v>
      </c>
      <c r="EG206" s="744"/>
      <c r="EH206" s="744"/>
      <c r="EI206" s="744">
        <v>8.3264969999999994E-2</v>
      </c>
      <c r="EJ206" s="744">
        <v>0.11480779999999999</v>
      </c>
      <c r="EK206" s="744">
        <v>7.0369440000000007E-3</v>
      </c>
      <c r="EL206" s="744">
        <v>1.8273150000000002E-2</v>
      </c>
      <c r="EM206" s="744">
        <v>0.2076586</v>
      </c>
      <c r="EN206" s="744">
        <v>0.17483969999999999</v>
      </c>
      <c r="EO206" s="744"/>
      <c r="EP206" s="744">
        <v>0.1560811</v>
      </c>
      <c r="EQ206" s="744">
        <v>8.481532E-2</v>
      </c>
      <c r="ER206" s="744">
        <v>-5.2444949999999997E-2</v>
      </c>
      <c r="ES206" s="744">
        <v>-6.312649900931655E-2</v>
      </c>
      <c r="ET206" s="744">
        <v>-8.1288100000000002E-2</v>
      </c>
      <c r="EU206" s="746">
        <v>8.4028600000000009E-2</v>
      </c>
      <c r="EV206" s="744">
        <v>4.4472680000000001E-2</v>
      </c>
      <c r="EW206" s="744">
        <v>6.8658280000000002E-2</v>
      </c>
      <c r="EX206" s="744">
        <v>2.4078249999999999E-2</v>
      </c>
      <c r="EY206" s="744">
        <v>-7.4335390000000003E-3</v>
      </c>
      <c r="EZ206" s="744">
        <v>6.8127960000000001E-2</v>
      </c>
      <c r="FA206" s="744"/>
      <c r="FB206" s="744">
        <v>8.0474890000000007E-2</v>
      </c>
      <c r="FC206" s="744">
        <v>5.4567020000000001E-2</v>
      </c>
      <c r="FD206" s="744">
        <v>6.8527290000000005E-2</v>
      </c>
      <c r="FE206" s="744">
        <v>1.138716E-2</v>
      </c>
      <c r="FF206" s="744">
        <v>0.15428750000000002</v>
      </c>
      <c r="FG206" s="744">
        <v>4.4286690000000004E-2</v>
      </c>
      <c r="FH206" s="744">
        <v>-2.1071639999999999E-3</v>
      </c>
      <c r="FI206" s="744">
        <v>2.7167840000000002E-2</v>
      </c>
      <c r="FJ206" s="744">
        <v>-2.1066750000000002E-2</v>
      </c>
      <c r="FK206" s="744">
        <v>-4.1847830000000003E-2</v>
      </c>
      <c r="FL206" s="744"/>
      <c r="FM206" s="746">
        <v>6.0511973024179877E-3</v>
      </c>
      <c r="FN206" s="746">
        <v>3.3331045586715291E-4</v>
      </c>
    </row>
    <row r="207" spans="1:170" s="699" customFormat="1" ht="12.75" customHeight="1">
      <c r="A207" s="745">
        <v>42155</v>
      </c>
      <c r="B207" s="744">
        <v>2.0797356458101879E-2</v>
      </c>
      <c r="C207" s="744">
        <v>1.4719582634618922E-2</v>
      </c>
      <c r="D207" s="746">
        <v>5.5E-2</v>
      </c>
      <c r="E207" s="746">
        <v>6.2599332095892413E-2</v>
      </c>
      <c r="F207" s="746">
        <v>8.9704664642560328E-3</v>
      </c>
      <c r="G207" s="744"/>
      <c r="H207" s="744"/>
      <c r="I207" s="749">
        <v>1.9788456784409938E-3</v>
      </c>
      <c r="J207" s="744" t="s">
        <v>319</v>
      </c>
      <c r="K207" s="744" t="s">
        <v>319</v>
      </c>
      <c r="L207" s="744" t="s">
        <v>319</v>
      </c>
      <c r="M207" s="746" t="s">
        <v>319</v>
      </c>
      <c r="N207" s="746" t="s">
        <v>319</v>
      </c>
      <c r="O207" s="746">
        <v>8.4307581066363595E-3</v>
      </c>
      <c r="P207" s="746">
        <v>-6.5151295786869401E-4</v>
      </c>
      <c r="Q207" s="746">
        <v>3.3016256836779778E-3</v>
      </c>
      <c r="R207" s="744">
        <v>-1.4446229999999999E-2</v>
      </c>
      <c r="S207" s="744">
        <v>-1.403309E-2</v>
      </c>
      <c r="T207" s="746">
        <v>5.2432939030877534E-3</v>
      </c>
      <c r="U207" s="744">
        <v>-2.2833047940134743E-2</v>
      </c>
      <c r="V207" s="744">
        <v>-1.3666350000000001E-2</v>
      </c>
      <c r="W207" s="744">
        <v>2.3086269999999999E-2</v>
      </c>
      <c r="X207" s="744">
        <v>-2.8721879999999998E-2</v>
      </c>
      <c r="Y207" s="744">
        <v>-3.94042E-2</v>
      </c>
      <c r="Z207" s="744">
        <v>4.1461230000000002E-2</v>
      </c>
      <c r="AA207" s="746">
        <v>1.2808919999999998E-3</v>
      </c>
      <c r="AB207" s="744">
        <v>-6.7768389999999998E-4</v>
      </c>
      <c r="AC207" s="746">
        <v>1.772062E-4</v>
      </c>
      <c r="AD207" s="744">
        <v>-2.369659E-2</v>
      </c>
      <c r="AE207" s="746">
        <v>-7.1239949999999993E-3</v>
      </c>
      <c r="AF207" s="744">
        <v>-1.6032459999999998E-2</v>
      </c>
      <c r="AG207" s="744">
        <v>-9.2356811038627473E-3</v>
      </c>
      <c r="AH207" s="744">
        <v>-3.6260340000000002E-2</v>
      </c>
      <c r="AI207" s="744">
        <v>-2.3106056800714647E-4</v>
      </c>
      <c r="AJ207" s="744">
        <v>5.4015190000000005E-3</v>
      </c>
      <c r="AK207" s="746">
        <v>-1.0055959999999999E-2</v>
      </c>
      <c r="AL207" s="744">
        <v>-2.4448265586090034E-3</v>
      </c>
      <c r="AM207" s="746">
        <v>-1.189088E-3</v>
      </c>
      <c r="AN207" s="744"/>
      <c r="AO207" s="746">
        <v>-5.7289610000000003E-3</v>
      </c>
      <c r="AP207" s="744">
        <v>-3.9644762691797286E-3</v>
      </c>
      <c r="AQ207" s="746">
        <v>-5.0651009999999998E-3</v>
      </c>
      <c r="AR207" s="744">
        <v>9.2868988391359153E-4</v>
      </c>
      <c r="AS207" s="744">
        <v>1.2124863759945814E-3</v>
      </c>
      <c r="AT207" s="744">
        <v>1.4154059999999999E-3</v>
      </c>
      <c r="AU207" s="744">
        <v>-5.7848809999999995E-3</v>
      </c>
      <c r="AV207" s="744">
        <v>-2.6142099999999998E-2</v>
      </c>
      <c r="AW207" s="744">
        <v>-2.7286260000000003E-2</v>
      </c>
      <c r="AX207" s="744">
        <v>1.5163960000000002E-3</v>
      </c>
      <c r="AY207" s="744">
        <v>1.5780189999999999E-3</v>
      </c>
      <c r="AZ207" s="744">
        <v>-1.7615890000000002E-2</v>
      </c>
      <c r="BA207" s="746">
        <v>3.3917719999999999E-3</v>
      </c>
      <c r="BB207" s="744">
        <v>8.9808970000000005E-4</v>
      </c>
      <c r="BC207" s="744">
        <v>8.958166E-3</v>
      </c>
      <c r="BD207" s="744">
        <v>1.940528E-3</v>
      </c>
      <c r="BE207" s="744">
        <v>-2.0542519999999998E-2</v>
      </c>
      <c r="BF207" s="744"/>
      <c r="BG207" s="744">
        <v>-2.89039E-2</v>
      </c>
      <c r="BH207" s="744">
        <v>5.7951649999999997E-3</v>
      </c>
      <c r="BI207" s="746">
        <v>1.3169038276142464E-3</v>
      </c>
      <c r="BJ207" s="746">
        <v>2.5572099999999999E-3</v>
      </c>
      <c r="BK207" s="744">
        <v>9.4517959999999997E-4</v>
      </c>
      <c r="BL207" s="744">
        <v>2.4479799999999998E-3</v>
      </c>
      <c r="BM207" s="744">
        <v>-1.6102810000000002E-2</v>
      </c>
      <c r="BN207" s="746">
        <v>7.0356577008053153E-4</v>
      </c>
      <c r="BO207" s="744">
        <v>-8.9750490000000001E-4</v>
      </c>
      <c r="BP207" s="744">
        <v>-1.7193480000000001E-2</v>
      </c>
      <c r="BQ207" s="744"/>
      <c r="BR207" s="744">
        <v>1.6039580000000001E-2</v>
      </c>
      <c r="BS207" s="744">
        <v>-1.151316E-2</v>
      </c>
      <c r="BT207" s="744">
        <v>-4.7971369999999999E-3</v>
      </c>
      <c r="BU207" s="744">
        <v>-1.95122E-2</v>
      </c>
      <c r="BV207" s="744">
        <v>6.4076197216356157E-4</v>
      </c>
      <c r="BW207" s="744">
        <v>-2.0685880000000001E-3</v>
      </c>
      <c r="BX207" s="744">
        <v>1.889271E-2</v>
      </c>
      <c r="BY207" s="744">
        <v>1.8641890000000001E-2</v>
      </c>
      <c r="BZ207" s="746">
        <v>1.6635591326857692E-2</v>
      </c>
      <c r="CA207" s="744">
        <v>-1.3047766917512194E-3</v>
      </c>
      <c r="CB207" s="744">
        <v>1.3887025358915839E-2</v>
      </c>
      <c r="CC207" s="746">
        <v>5.4999999999999997E-3</v>
      </c>
      <c r="CD207" s="744">
        <v>3.073352E-2</v>
      </c>
      <c r="CE207" s="744">
        <v>4.9395329999999994E-3</v>
      </c>
      <c r="CF207" s="744">
        <v>-1.237342E-2</v>
      </c>
      <c r="CG207" s="744">
        <v>-9.6667149999999993E-3</v>
      </c>
      <c r="CH207" s="744">
        <v>3.252944E-2</v>
      </c>
      <c r="CI207" s="744">
        <v>1.3095859999999999E-2</v>
      </c>
      <c r="CJ207" s="744">
        <v>1.8967999999999999E-2</v>
      </c>
      <c r="CK207" s="744">
        <v>3.9685160000000001E-3</v>
      </c>
      <c r="CL207" s="744">
        <v>1.0365619999999999E-2</v>
      </c>
      <c r="CM207" s="744">
        <v>1.9545930000000001E-3</v>
      </c>
      <c r="CN207" s="746">
        <v>1.2872079999999999E-2</v>
      </c>
      <c r="CO207" s="746">
        <v>4.0020009999999998E-3</v>
      </c>
      <c r="CP207" s="746">
        <v>7.2499389999999995E-3</v>
      </c>
      <c r="CQ207" s="746">
        <v>1.023891E-2</v>
      </c>
      <c r="CR207" s="746">
        <v>2.8426537899121015E-2</v>
      </c>
      <c r="CS207" s="744">
        <v>4.683141E-3</v>
      </c>
      <c r="CT207" s="744">
        <v>3.495554E-2</v>
      </c>
      <c r="CU207" s="746">
        <v>4.5662100000000002E-3</v>
      </c>
      <c r="CV207" s="744">
        <v>1.1098129999999999E-2</v>
      </c>
      <c r="CW207" s="744">
        <v>1.393667E-2</v>
      </c>
      <c r="CX207" s="746">
        <v>1.8736800000000001E-2</v>
      </c>
      <c r="CY207" s="744">
        <v>1.172104E-2</v>
      </c>
      <c r="CZ207" s="746">
        <v>2.2363430000000004E-2</v>
      </c>
      <c r="DA207" s="744">
        <v>1.306246E-2</v>
      </c>
      <c r="DB207" s="744">
        <v>2.2484440000000001E-2</v>
      </c>
      <c r="DC207" s="744">
        <v>1.1737640000000001E-2</v>
      </c>
      <c r="DD207" s="744">
        <v>2.6253790000000003E-2</v>
      </c>
      <c r="DE207" s="744">
        <v>9.4017859999999995E-2</v>
      </c>
      <c r="DF207" s="744">
        <v>7.3566079999999992E-2</v>
      </c>
      <c r="DG207" s="744">
        <v>1.855331E-2</v>
      </c>
      <c r="DH207" s="744">
        <v>2.890003E-2</v>
      </c>
      <c r="DI207" s="744">
        <v>8.6830680000000004E-3</v>
      </c>
      <c r="DJ207" s="744">
        <v>6.3319769999999999E-3</v>
      </c>
      <c r="DK207" s="744">
        <v>3.2356639999999996E-3</v>
      </c>
      <c r="DL207" s="744">
        <v>-5.1886789999999995E-2</v>
      </c>
      <c r="DM207" s="744">
        <v>3.7683460000000001E-3</v>
      </c>
      <c r="DN207" s="744">
        <v>-3.0234319999999999E-3</v>
      </c>
      <c r="DO207" s="746">
        <v>1.094034E-2</v>
      </c>
      <c r="DP207" s="746">
        <v>-5.1562410000000006E-3</v>
      </c>
      <c r="DQ207" s="744">
        <v>7.6565749999999997E-3</v>
      </c>
      <c r="DR207" s="744">
        <v>-3.4075679999999995E-4</v>
      </c>
      <c r="DS207" s="746">
        <v>-2.1010089999999999E-2</v>
      </c>
      <c r="DT207" s="744">
        <v>-6.7718429999999996E-3</v>
      </c>
      <c r="DU207" s="744">
        <v>1.547661E-2</v>
      </c>
      <c r="DV207" s="744">
        <v>3.869188E-3</v>
      </c>
      <c r="DW207" s="744">
        <v>6.9428880000000004E-3</v>
      </c>
      <c r="DX207" s="744">
        <v>-1.534221E-2</v>
      </c>
      <c r="DY207" s="744">
        <v>1.196442E-2</v>
      </c>
      <c r="DZ207" s="746">
        <v>1.3047599999999999E-2</v>
      </c>
      <c r="EA207" s="746">
        <v>1.671854E-2</v>
      </c>
      <c r="EB207" s="746">
        <v>1.067823E-2</v>
      </c>
      <c r="EC207" s="746">
        <v>1.226734E-2</v>
      </c>
      <c r="ED207" s="744">
        <v>4.0835119999999996E-2</v>
      </c>
      <c r="EE207" s="746">
        <v>-1.9502358034631129E-2</v>
      </c>
      <c r="EF207" s="744">
        <v>-1.5396460000000001E-2</v>
      </c>
      <c r="EG207" s="744"/>
      <c r="EH207" s="744"/>
      <c r="EI207" s="744">
        <v>-3.8090519999999996E-2</v>
      </c>
      <c r="EJ207" s="744">
        <v>-1.5912040000000002E-2</v>
      </c>
      <c r="EK207" s="744">
        <v>-2.9947590000000003E-2</v>
      </c>
      <c r="EL207" s="744">
        <v>-2.6442580000000004E-2</v>
      </c>
      <c r="EM207" s="744">
        <v>2.3262700000000001E-2</v>
      </c>
      <c r="EN207" s="744">
        <v>-1.4609080000000002E-2</v>
      </c>
      <c r="EO207" s="744"/>
      <c r="EP207" s="744">
        <v>-5.0068189999999999E-2</v>
      </c>
      <c r="EQ207" s="744">
        <v>-4.6237919999999998E-3</v>
      </c>
      <c r="ER207" s="744">
        <v>2.9230040000000002E-2</v>
      </c>
      <c r="ES207" s="744">
        <v>2.7762587529176486E-2</v>
      </c>
      <c r="ET207" s="744">
        <v>3.964608E-2</v>
      </c>
      <c r="EU207" s="746">
        <v>6.0472069999999998E-3</v>
      </c>
      <c r="EV207" s="744">
        <v>-6.0827249999999998E-3</v>
      </c>
      <c r="EW207" s="744">
        <v>-5.5092359999999993E-2</v>
      </c>
      <c r="EX207" s="744">
        <v>-5.6576050000000003E-2</v>
      </c>
      <c r="EY207" s="744">
        <v>-3.3637979999999998E-2</v>
      </c>
      <c r="EZ207" s="744">
        <v>-1.885746E-2</v>
      </c>
      <c r="FA207" s="744"/>
      <c r="FB207" s="744">
        <v>-2.3198969999999999E-2</v>
      </c>
      <c r="FC207" s="744">
        <v>-3.4709949999999996E-2</v>
      </c>
      <c r="FD207" s="744">
        <v>-4.1044770000000001E-2</v>
      </c>
      <c r="FE207" s="744">
        <v>-1.8764929999999999E-3</v>
      </c>
      <c r="FF207" s="744">
        <v>-0.1088097</v>
      </c>
      <c r="FG207" s="744">
        <v>-6.4698480000000003E-3</v>
      </c>
      <c r="FH207" s="744">
        <v>8.144796E-2</v>
      </c>
      <c r="FI207" s="744">
        <v>2.2463769999999997E-2</v>
      </c>
      <c r="FJ207" s="744">
        <v>6.0119569999999997E-2</v>
      </c>
      <c r="FK207" s="744">
        <v>9.1888830000000005E-2</v>
      </c>
      <c r="FL207" s="744">
        <v>2.8199999999999999E-2</v>
      </c>
      <c r="FM207" s="746">
        <v>5.4755425764918542E-3</v>
      </c>
      <c r="FN207" s="746">
        <v>3.3287112175583999E-4</v>
      </c>
    </row>
    <row r="208" spans="1:170" s="699" customFormat="1" ht="12.75" customHeight="1">
      <c r="A208" s="745">
        <v>42185</v>
      </c>
      <c r="B208" s="744">
        <v>-9.7570343005018989E-3</v>
      </c>
      <c r="C208" s="744">
        <v>-9.3646713183987984E-3</v>
      </c>
      <c r="D208" s="746">
        <v>-1.3599999999999999E-2</v>
      </c>
      <c r="E208" s="746">
        <v>-2.2599610752680244E-2</v>
      </c>
      <c r="F208" s="746">
        <v>1.1352756120913687E-2</v>
      </c>
      <c r="G208" s="744"/>
      <c r="H208" s="744"/>
      <c r="I208" s="749">
        <v>-3.7316906526730045E-2</v>
      </c>
      <c r="J208" s="744">
        <v>5.8873000000000002E-2</v>
      </c>
      <c r="K208" s="744">
        <v>5.8873000000000002E-2</v>
      </c>
      <c r="L208" s="744">
        <v>5.8873000000000002E-2</v>
      </c>
      <c r="M208" s="746">
        <v>2.0397999999999999E-2</v>
      </c>
      <c r="N208" s="746">
        <v>2.0397999999999999E-2</v>
      </c>
      <c r="O208" s="746">
        <v>2.2362809980940963E-3</v>
      </c>
      <c r="P208" s="746">
        <v>-7.2437522636736862E-4</v>
      </c>
      <c r="Q208" s="746">
        <v>-2.6771908190551974E-2</v>
      </c>
      <c r="R208" s="744">
        <v>-3.040174E-2</v>
      </c>
      <c r="S208" s="744">
        <v>-4.2301070000000003E-2</v>
      </c>
      <c r="T208" s="746">
        <v>-1.5311864805389042E-2</v>
      </c>
      <c r="U208" s="744">
        <v>5.5267241001770717E-3</v>
      </c>
      <c r="V208" s="744">
        <v>1.958911E-2</v>
      </c>
      <c r="W208" s="744">
        <v>-4.0903189999999999E-2</v>
      </c>
      <c r="X208" s="744">
        <v>3.7949730000000001E-2</v>
      </c>
      <c r="Y208" s="744">
        <v>5.1350189999999997E-2</v>
      </c>
      <c r="Z208" s="744">
        <v>7.1443939999999997E-2</v>
      </c>
      <c r="AA208" s="746">
        <v>6.0200169999999993E-4</v>
      </c>
      <c r="AB208" s="744">
        <v>-4.6257910000000006E-3</v>
      </c>
      <c r="AC208" s="746">
        <v>-1.6173530000000002E-2</v>
      </c>
      <c r="AD208" s="744">
        <v>-4.0694759999999996E-2</v>
      </c>
      <c r="AE208" s="746">
        <v>-6.6590579999999998E-3</v>
      </c>
      <c r="AF208" s="744">
        <v>-3.9213030000000001E-3</v>
      </c>
      <c r="AG208" s="744">
        <v>6.8664455161262516E-3</v>
      </c>
      <c r="AH208" s="744">
        <v>-1.0726709999999999E-2</v>
      </c>
      <c r="AI208" s="744">
        <v>-7.6267609879618892E-3</v>
      </c>
      <c r="AJ208" s="744">
        <v>2.5788860000000003E-3</v>
      </c>
      <c r="AK208" s="746">
        <v>-1.0246440000000001E-2</v>
      </c>
      <c r="AL208" s="744">
        <v>-1.7183627674761337E-2</v>
      </c>
      <c r="AM208" s="746">
        <v>-1.7261850000000002E-2</v>
      </c>
      <c r="AN208" s="744"/>
      <c r="AO208" s="746">
        <v>-6.9541030000000005E-3</v>
      </c>
      <c r="AP208" s="744">
        <v>-1.768282645015995E-2</v>
      </c>
      <c r="AQ208" s="746">
        <v>-2.1818199999999999E-2</v>
      </c>
      <c r="AR208" s="744">
        <v>-1.9882033269268407E-3</v>
      </c>
      <c r="AS208" s="744">
        <v>-1.8345464488626062E-3</v>
      </c>
      <c r="AT208" s="744">
        <v>-3.021896E-3</v>
      </c>
      <c r="AU208" s="744">
        <v>-1.9588730000000002E-2</v>
      </c>
      <c r="AV208" s="744">
        <v>-4.2448979999999996E-3</v>
      </c>
      <c r="AW208" s="744">
        <v>-4.0918700000000001E-3</v>
      </c>
      <c r="AX208" s="744">
        <v>-2.9651129999999997E-3</v>
      </c>
      <c r="AY208" s="744">
        <v>-2.1872099999999998E-2</v>
      </c>
      <c r="AZ208" s="744">
        <v>-4.2952709999999998E-3</v>
      </c>
      <c r="BA208" s="746">
        <v>-1.110672E-2</v>
      </c>
      <c r="BB208" s="744">
        <v>-1.256172E-2</v>
      </c>
      <c r="BC208" s="744">
        <v>-9.4113470000000005E-3</v>
      </c>
      <c r="BD208" s="744">
        <v>-1.8068770000000001E-2</v>
      </c>
      <c r="BE208" s="744">
        <v>4.5928799999999997E-3</v>
      </c>
      <c r="BF208" s="744"/>
      <c r="BG208" s="744">
        <v>8.8622500000000003E-4</v>
      </c>
      <c r="BH208" s="744">
        <v>-9.4744370000000005E-3</v>
      </c>
      <c r="BI208" s="746">
        <v>-1.090382588484894E-2</v>
      </c>
      <c r="BJ208" s="746">
        <v>-7.5810520000000005E-3</v>
      </c>
      <c r="BK208" s="744">
        <v>-1.8885740000000001E-3</v>
      </c>
      <c r="BL208" s="744">
        <v>-3.2269320000000001E-3</v>
      </c>
      <c r="BM208" s="744">
        <v>1.3811420000000001E-2</v>
      </c>
      <c r="BN208" s="746">
        <v>-1.1538068998637015E-2</v>
      </c>
      <c r="BO208" s="744">
        <v>-6.1085160000000005E-3</v>
      </c>
      <c r="BP208" s="744">
        <v>-9.6425999999999994E-3</v>
      </c>
      <c r="BQ208" s="744"/>
      <c r="BR208" s="744">
        <v>-3.5370989999999998E-2</v>
      </c>
      <c r="BS208" s="744">
        <v>-1.6084299999999999E-2</v>
      </c>
      <c r="BT208" s="744">
        <v>-1.924058E-2</v>
      </c>
      <c r="BU208" s="744">
        <v>-1.5180510000000001E-2</v>
      </c>
      <c r="BV208" s="744">
        <v>-1.4154016112373213E-2</v>
      </c>
      <c r="BW208" s="744">
        <v>-5.779256E-3</v>
      </c>
      <c r="BX208" s="744">
        <v>-3.1295130000000004E-2</v>
      </c>
      <c r="BY208" s="744">
        <v>-2.6241310000000004E-2</v>
      </c>
      <c r="BZ208" s="746">
        <v>-1.9907274559859009E-2</v>
      </c>
      <c r="CA208" s="744">
        <v>-2.3543399393873399E-2</v>
      </c>
      <c r="CB208" s="744">
        <v>-4.1288956527492982E-2</v>
      </c>
      <c r="CC208" s="746">
        <v>-3.6999999999999998E-2</v>
      </c>
      <c r="CD208" s="744">
        <v>-1.3222119999999999E-2</v>
      </c>
      <c r="CE208" s="744">
        <v>-1.5869519999999998E-2</v>
      </c>
      <c r="CF208" s="744">
        <v>-1.1009109999999999E-2</v>
      </c>
      <c r="CG208" s="744">
        <v>-1.952214E-2</v>
      </c>
      <c r="CH208" s="744">
        <v>-2.1184109999999999E-2</v>
      </c>
      <c r="CI208" s="744">
        <v>-2.1199590000000001E-2</v>
      </c>
      <c r="CJ208" s="744">
        <v>-7.981605000000001E-3</v>
      </c>
      <c r="CK208" s="744">
        <v>-1.5163370000000001E-2</v>
      </c>
      <c r="CL208" s="744">
        <v>-2.5078369999999999E-2</v>
      </c>
      <c r="CM208" s="744">
        <v>-3.1171009999999999E-2</v>
      </c>
      <c r="CN208" s="746">
        <v>-1.8012109999999998E-2</v>
      </c>
      <c r="CO208" s="746">
        <v>-1.997873E-2</v>
      </c>
      <c r="CP208" s="746">
        <v>-2.2686209999999998E-2</v>
      </c>
      <c r="CQ208" s="746">
        <v>-2.2281840000000001E-2</v>
      </c>
      <c r="CR208" s="746">
        <v>-1.6278028772137056E-2</v>
      </c>
      <c r="CS208" s="744">
        <v>-2.2265199999999999E-2</v>
      </c>
      <c r="CT208" s="744">
        <v>-5.4706560000000008E-3</v>
      </c>
      <c r="CU208" s="746">
        <v>-2.3636360000000002E-2</v>
      </c>
      <c r="CV208" s="744">
        <v>-2.0219529999999999E-2</v>
      </c>
      <c r="CW208" s="744">
        <v>-2.0531399999999998E-2</v>
      </c>
      <c r="CX208" s="746">
        <v>-1.97298E-3</v>
      </c>
      <c r="CY208" s="744">
        <v>3.0736750000000001E-3</v>
      </c>
      <c r="CZ208" s="746">
        <v>7.8295259999999998E-3</v>
      </c>
      <c r="DA208" s="744">
        <v>-2.121079E-2</v>
      </c>
      <c r="DB208" s="744">
        <v>-2.4828369999999999E-2</v>
      </c>
      <c r="DC208" s="744">
        <v>-2.2264370000000002E-2</v>
      </c>
      <c r="DD208" s="744">
        <v>3.4765499999999998E-2</v>
      </c>
      <c r="DE208" s="744">
        <v>1.094883E-2</v>
      </c>
      <c r="DF208" s="744">
        <v>2.1938320000000002E-3</v>
      </c>
      <c r="DG208" s="744">
        <v>-4.1094749999999999E-2</v>
      </c>
      <c r="DH208" s="744">
        <v>4.3249820000000001E-2</v>
      </c>
      <c r="DI208" s="744">
        <v>-1.8341700000000002E-2</v>
      </c>
      <c r="DJ208" s="744">
        <v>-5.9765270000000002E-2</v>
      </c>
      <c r="DK208" s="744">
        <v>-2.6527769999999999E-2</v>
      </c>
      <c r="DL208" s="744">
        <v>-3.4777490000000001E-2</v>
      </c>
      <c r="DM208" s="744">
        <v>-3.9472260000000002E-2</v>
      </c>
      <c r="DN208" s="744">
        <v>-4.6754459999999998E-2</v>
      </c>
      <c r="DO208" s="746">
        <v>-1.916694E-2</v>
      </c>
      <c r="DP208" s="746">
        <v>-2.9204050000000002E-2</v>
      </c>
      <c r="DQ208" s="744">
        <v>-4.0875229999999999E-2</v>
      </c>
      <c r="DR208" s="744">
        <v>-2.5855079999999999E-2</v>
      </c>
      <c r="DS208" s="746">
        <v>-2.1125630000000003E-2</v>
      </c>
      <c r="DT208" s="744">
        <v>-2.7496510000000002E-2</v>
      </c>
      <c r="DU208" s="744">
        <v>-4.087288E-2</v>
      </c>
      <c r="DV208" s="744">
        <v>-3.3542450000000001E-2</v>
      </c>
      <c r="DW208" s="744">
        <v>-6.6242430000000005E-2</v>
      </c>
      <c r="DX208" s="744">
        <v>-2.496721E-2</v>
      </c>
      <c r="DY208" s="744">
        <v>-3.4149099999999997E-3</v>
      </c>
      <c r="DZ208" s="746">
        <v>-8.3276370000000006E-3</v>
      </c>
      <c r="EA208" s="746">
        <v>-5.2524639999999997E-4</v>
      </c>
      <c r="EB208" s="746">
        <v>1.9491339999999999E-2</v>
      </c>
      <c r="EC208" s="746">
        <v>-7.9020640000000003E-3</v>
      </c>
      <c r="ED208" s="744">
        <v>-2.2271390000000002E-2</v>
      </c>
      <c r="EE208" s="746">
        <v>-3.2576269280316233E-2</v>
      </c>
      <c r="EF208" s="744">
        <v>-1.79828E-2</v>
      </c>
      <c r="EG208" s="744"/>
      <c r="EH208" s="744"/>
      <c r="EI208" s="744">
        <v>-4.0631170000000001E-2</v>
      </c>
      <c r="EJ208" s="744">
        <v>-5.6349759999999999E-2</v>
      </c>
      <c r="EK208" s="744">
        <v>-2.7356150000000003E-2</v>
      </c>
      <c r="EL208" s="744">
        <v>-4.4300220000000001E-2</v>
      </c>
      <c r="EM208" s="744">
        <v>-6.349544E-2</v>
      </c>
      <c r="EN208" s="744">
        <v>-5.8813950000000004E-2</v>
      </c>
      <c r="EO208" s="744"/>
      <c r="EP208" s="744">
        <v>-4.9679479999999998E-2</v>
      </c>
      <c r="EQ208" s="744">
        <v>-3.477529E-2</v>
      </c>
      <c r="ER208" s="744">
        <v>-5.0921320000000001E-3</v>
      </c>
      <c r="ES208" s="744">
        <v>-2.1948180880262402E-3</v>
      </c>
      <c r="ET208" s="744">
        <v>-5.3381979999999997E-3</v>
      </c>
      <c r="EU208" s="746">
        <v>-2.021852E-2</v>
      </c>
      <c r="EV208" s="744">
        <v>-3.427173E-2</v>
      </c>
      <c r="EW208" s="744">
        <v>-4.6539789999999998E-2</v>
      </c>
      <c r="EX208" s="744">
        <v>-4.4512159999999995E-2</v>
      </c>
      <c r="EY208" s="744">
        <v>-1.8970970000000001E-3</v>
      </c>
      <c r="EZ208" s="744">
        <v>5.3702649999999998E-2</v>
      </c>
      <c r="FA208" s="744"/>
      <c r="FB208" s="744">
        <v>-1.0625000000000001E-2</v>
      </c>
      <c r="FC208" s="744">
        <v>-2.993324E-2</v>
      </c>
      <c r="FD208" s="744">
        <v>-2.9277839999999999E-2</v>
      </c>
      <c r="FE208" s="744">
        <v>-1.6969639999999998E-2</v>
      </c>
      <c r="FF208" s="744">
        <v>3.4530020000000002E-2</v>
      </c>
      <c r="FG208" s="744">
        <v>-2.541268E-2</v>
      </c>
      <c r="FH208" s="744">
        <v>-3.654114E-2</v>
      </c>
      <c r="FI208" s="744">
        <v>-4.3586109999999997E-2</v>
      </c>
      <c r="FJ208" s="744">
        <v>9.3443190000000002E-3</v>
      </c>
      <c r="FK208" s="744">
        <v>3.1168830000000002E-2</v>
      </c>
      <c r="FL208" s="744">
        <v>-8.1695810000000004E-3</v>
      </c>
      <c r="FM208" s="746">
        <v>-1.995115350341603E-2</v>
      </c>
      <c r="FN208" s="746">
        <v>3.813289280325538E-4</v>
      </c>
    </row>
    <row r="209" spans="1:170" s="699" customFormat="1" ht="12.75" customHeight="1">
      <c r="A209" s="745">
        <v>42216</v>
      </c>
      <c r="B209" s="744">
        <v>9.8162341859819868E-3</v>
      </c>
      <c r="C209" s="744">
        <v>1.3901760889712733E-2</v>
      </c>
      <c r="D209" s="746">
        <v>-4.4499999999999998E-2</v>
      </c>
      <c r="E209" s="746">
        <v>-2.7401245751616732E-2</v>
      </c>
      <c r="F209" s="746">
        <v>-5.4097917230184756E-3</v>
      </c>
      <c r="G209" s="744"/>
      <c r="H209" s="744"/>
      <c r="I209" s="749">
        <v>4.2156855614759584E-2</v>
      </c>
      <c r="J209" s="744" t="s">
        <v>319</v>
      </c>
      <c r="K209" s="744" t="s">
        <v>319</v>
      </c>
      <c r="L209" s="744" t="s">
        <v>319</v>
      </c>
      <c r="M209" s="746" t="s">
        <v>319</v>
      </c>
      <c r="N209" s="746" t="s">
        <v>319</v>
      </c>
      <c r="O209" s="746">
        <v>1.4485241558651895E-2</v>
      </c>
      <c r="P209" s="746">
        <v>5.2192823486769679E-3</v>
      </c>
      <c r="Q209" s="746">
        <v>-6.8071217248966143E-3</v>
      </c>
      <c r="R209" s="744">
        <v>-2.0716689999999999E-2</v>
      </c>
      <c r="S209" s="744">
        <v>3.2764259999999996E-2</v>
      </c>
      <c r="T209" s="746">
        <v>-6.5296199940290789E-2</v>
      </c>
      <c r="U209" s="744">
        <v>-8.9053153652733807E-2</v>
      </c>
      <c r="V209" s="744">
        <v>-2.4367380000000001E-2</v>
      </c>
      <c r="W209" s="744">
        <v>4.2150939999999998E-2</v>
      </c>
      <c r="X209" s="744">
        <v>-4.5584040000000006E-2</v>
      </c>
      <c r="Y209" s="744">
        <v>-6.4583189999999999E-2</v>
      </c>
      <c r="Z209" s="744">
        <v>-9.158464999999999E-2</v>
      </c>
      <c r="AA209" s="746">
        <v>-7.5204929999999991E-5</v>
      </c>
      <c r="AB209" s="744">
        <v>6.7196089999999997E-3</v>
      </c>
      <c r="AC209" s="746">
        <v>1.301775E-2</v>
      </c>
      <c r="AD209" s="744">
        <v>4.5492900000000003E-2</v>
      </c>
      <c r="AE209" s="746">
        <v>7.1932380000000007E-4</v>
      </c>
      <c r="AF209" s="744">
        <v>8.5522289999999997E-3</v>
      </c>
      <c r="AG209" s="744">
        <v>-9.0433596202806887E-3</v>
      </c>
      <c r="AH209" s="744">
        <v>9.7478410000000001E-3</v>
      </c>
      <c r="AI209" s="744">
        <v>6.3032229973978282E-3</v>
      </c>
      <c r="AJ209" s="744">
        <v>2.8352100000000003E-3</v>
      </c>
      <c r="AK209" s="746">
        <v>5.3547530000000003E-3</v>
      </c>
      <c r="AL209" s="744">
        <v>6.231551328304441E-3</v>
      </c>
      <c r="AM209" s="746">
        <v>1.2113799999999999E-2</v>
      </c>
      <c r="AN209" s="744"/>
      <c r="AO209" s="746">
        <v>7.0028009999999999E-4</v>
      </c>
      <c r="AP209" s="744">
        <v>8.3422622921007772E-3</v>
      </c>
      <c r="AQ209" s="746">
        <v>9.6654359999999995E-3</v>
      </c>
      <c r="AR209" s="744">
        <v>6.6405471810870864E-4</v>
      </c>
      <c r="AS209" s="744">
        <v>1.2843076630357775E-3</v>
      </c>
      <c r="AT209" s="744">
        <v>1.6397510000000001E-3</v>
      </c>
      <c r="AU209" s="744">
        <v>7.7750650000000003E-3</v>
      </c>
      <c r="AV209" s="744">
        <v>3.2074849999999999E-4</v>
      </c>
      <c r="AW209" s="744">
        <v>1.3166639999999999E-3</v>
      </c>
      <c r="AX209" s="744">
        <v>2.2779039999999999E-3</v>
      </c>
      <c r="AY209" s="744">
        <v>-1.3265109999999998E-3</v>
      </c>
      <c r="AZ209" s="744">
        <v>-3.5643889999999998E-3</v>
      </c>
      <c r="BA209" s="746">
        <v>1.5981529999999999E-3</v>
      </c>
      <c r="BB209" s="744">
        <v>-5.4521050000000005E-3</v>
      </c>
      <c r="BC209" s="744">
        <v>1.0755579999999999E-3</v>
      </c>
      <c r="BD209" s="744">
        <v>-6.2023369999999996E-3</v>
      </c>
      <c r="BE209" s="744">
        <v>8.2751379999999994E-5</v>
      </c>
      <c r="BF209" s="744"/>
      <c r="BG209" s="744">
        <v>-3.5073029999999998E-3</v>
      </c>
      <c r="BH209" s="744">
        <v>6.0765389999999997E-3</v>
      </c>
      <c r="BI209" s="746">
        <v>-1.7039608783975295E-5</v>
      </c>
      <c r="BJ209" s="746">
        <v>-8.7026780000000004E-6</v>
      </c>
      <c r="BK209" s="744">
        <v>9.4607380000000002E-4</v>
      </c>
      <c r="BL209" s="744">
        <v>-2.624902E-4</v>
      </c>
      <c r="BM209" s="744">
        <v>-7.7359679999999993E-3</v>
      </c>
      <c r="BN209" s="746">
        <v>6.2521724189774155E-3</v>
      </c>
      <c r="BO209" s="744">
        <v>2.8018800000000001E-3</v>
      </c>
      <c r="BP209" s="744">
        <v>-1.780373E-2</v>
      </c>
      <c r="BQ209" s="744"/>
      <c r="BR209" s="744">
        <v>6.18725E-3</v>
      </c>
      <c r="BS209" s="744">
        <v>3.9458849999999997E-3</v>
      </c>
      <c r="BT209" s="744">
        <v>4.2375879999999996E-3</v>
      </c>
      <c r="BU209" s="744">
        <v>-1.7549220000000001E-2</v>
      </c>
      <c r="BV209" s="744">
        <v>1.2952427778565312E-3</v>
      </c>
      <c r="BW209" s="744">
        <v>8.1379349999999989E-3</v>
      </c>
      <c r="BX209" s="744">
        <v>-4.6861749999999999E-3</v>
      </c>
      <c r="BY209" s="744">
        <v>4.0509299999999995E-3</v>
      </c>
      <c r="BZ209" s="746">
        <v>3.13531525859502E-2</v>
      </c>
      <c r="CA209" s="744">
        <v>8.6850013250672209E-3</v>
      </c>
      <c r="CB209" s="744">
        <v>7.9370556974256434E-3</v>
      </c>
      <c r="CC209" s="746">
        <v>2.52E-2</v>
      </c>
      <c r="CD209" s="744">
        <v>3.8079469999999997E-2</v>
      </c>
      <c r="CE209" s="744">
        <v>1.571229E-2</v>
      </c>
      <c r="CF209" s="744">
        <v>1.2391369999999999E-2</v>
      </c>
      <c r="CG209" s="744">
        <v>3.2838039999999999E-2</v>
      </c>
      <c r="CH209" s="744">
        <v>3.3296359999999997E-2</v>
      </c>
      <c r="CI209" s="744">
        <v>2.3243529999999998E-2</v>
      </c>
      <c r="CJ209" s="744">
        <v>2.6027990000000001E-2</v>
      </c>
      <c r="CK209" s="744">
        <v>1.6910169999999999E-2</v>
      </c>
      <c r="CL209" s="744">
        <v>2.3482449999999998E-2</v>
      </c>
      <c r="CM209" s="744">
        <v>2.0318160000000002E-2</v>
      </c>
      <c r="CN209" s="746">
        <v>2.4593500000000001E-2</v>
      </c>
      <c r="CO209" s="746">
        <v>2.6040339999999999E-2</v>
      </c>
      <c r="CP209" s="746">
        <v>9.649122999999999E-3</v>
      </c>
      <c r="CQ209" s="746">
        <v>4.0178570000000004E-2</v>
      </c>
      <c r="CR209" s="746">
        <v>3.2592230125470842E-2</v>
      </c>
      <c r="CS209" s="744">
        <v>8.1148249999999991E-3</v>
      </c>
      <c r="CT209" s="744">
        <v>5.5330329999999997E-2</v>
      </c>
      <c r="CU209" s="746">
        <v>8.3798889999999997E-3</v>
      </c>
      <c r="CV209" s="744">
        <v>1.238208E-2</v>
      </c>
      <c r="CW209" s="744">
        <v>7.3718799999999999E-3</v>
      </c>
      <c r="CX209" s="746">
        <v>3.6622550000000004E-2</v>
      </c>
      <c r="CY209" s="744">
        <v>-5.8338210000000001E-2</v>
      </c>
      <c r="CZ209" s="746">
        <v>-1.1006999999999999E-2</v>
      </c>
      <c r="DA209" s="744">
        <v>5.8486119999999996E-3</v>
      </c>
      <c r="DB209" s="744">
        <v>4.5577659999999999E-2</v>
      </c>
      <c r="DC209" s="744">
        <v>1.007678E-2</v>
      </c>
      <c r="DD209" s="744">
        <v>-3.1695720000000004E-2</v>
      </c>
      <c r="DE209" s="744">
        <v>3.6750959999999999E-2</v>
      </c>
      <c r="DF209" s="744">
        <v>4.8931240000000001E-2</v>
      </c>
      <c r="DG209" s="744">
        <v>2.8502420000000001E-2</v>
      </c>
      <c r="DH209" s="744">
        <v>-3.5852179999999998E-3</v>
      </c>
      <c r="DI209" s="744">
        <v>5.6932770000000001E-2</v>
      </c>
      <c r="DJ209" s="744">
        <v>6.1022670000000001E-2</v>
      </c>
      <c r="DK209" s="744">
        <v>2.9596739999999998E-3</v>
      </c>
      <c r="DL209" s="744">
        <v>-7.6902609999999996E-2</v>
      </c>
      <c r="DM209" s="744">
        <v>-5.0423639999999999E-2</v>
      </c>
      <c r="DN209" s="744">
        <v>5.7705180000000002E-2</v>
      </c>
      <c r="DO209" s="746">
        <v>1.735971E-2</v>
      </c>
      <c r="DP209" s="746">
        <v>2.6150139999999999E-2</v>
      </c>
      <c r="DQ209" s="744">
        <v>4.2872050000000002E-2</v>
      </c>
      <c r="DR209" s="744">
        <v>2.1807969999999999E-2</v>
      </c>
      <c r="DS209" s="746">
        <v>3.6442849999999999E-2</v>
      </c>
      <c r="DT209" s="744">
        <v>3.6701020000000001E-2</v>
      </c>
      <c r="DU209" s="744">
        <v>4.6054130000000006E-2</v>
      </c>
      <c r="DV209" s="744">
        <v>2.1127300000000002E-2</v>
      </c>
      <c r="DW209" s="744">
        <v>2.7175250000000001E-2</v>
      </c>
      <c r="DX209" s="744">
        <v>1.449112E-2</v>
      </c>
      <c r="DY209" s="744">
        <v>3.3711660000000004E-2</v>
      </c>
      <c r="DZ209" s="746">
        <v>2.6464029999999999E-3</v>
      </c>
      <c r="EA209" s="746">
        <v>-8.0507540000000002E-3</v>
      </c>
      <c r="EB209" s="746">
        <v>8.6704579999999989E-3</v>
      </c>
      <c r="EC209" s="746">
        <v>2.6006829999999999E-3</v>
      </c>
      <c r="ED209" s="744">
        <v>1.915824E-2</v>
      </c>
      <c r="EE209" s="746">
        <v>-6.2061130573429851E-2</v>
      </c>
      <c r="EF209" s="744">
        <v>-2.0700639999999999E-2</v>
      </c>
      <c r="EG209" s="744"/>
      <c r="EH209" s="744"/>
      <c r="EI209" s="744">
        <v>-6.78454E-2</v>
      </c>
      <c r="EJ209" s="744">
        <v>-8.3321079999999992E-2</v>
      </c>
      <c r="EK209" s="744">
        <v>-3.2622110000000003E-2</v>
      </c>
      <c r="EL209" s="744">
        <v>-9.8980880000000011E-3</v>
      </c>
      <c r="EM209" s="744">
        <v>-8.6122969999999993E-2</v>
      </c>
      <c r="EN209" s="744">
        <v>-0.12636320000000001</v>
      </c>
      <c r="EO209" s="744"/>
      <c r="EP209" s="744">
        <v>-0.1219089</v>
      </c>
      <c r="EQ209" s="744">
        <v>-1.4627660000000001E-2</v>
      </c>
      <c r="ER209" s="744">
        <v>2.5090620000000001E-2</v>
      </c>
      <c r="ES209" s="744">
        <v>2.4865103015937251E-2</v>
      </c>
      <c r="ET209" s="744">
        <v>2.6768010000000002E-2</v>
      </c>
      <c r="EU209" s="746">
        <v>-8.4216399999999997E-2</v>
      </c>
      <c r="EV209" s="744">
        <v>-6.7807350000000002E-2</v>
      </c>
      <c r="EW209" s="744">
        <v>-7.1311920000000001E-2</v>
      </c>
      <c r="EX209" s="744">
        <v>3.3030549999999996E-3</v>
      </c>
      <c r="EY209" s="744">
        <v>-6.3792639999999998E-2</v>
      </c>
      <c r="EZ209" s="744">
        <v>-1.4484980000000001E-2</v>
      </c>
      <c r="FA209" s="744"/>
      <c r="FB209" s="744">
        <v>-6.5066310000000002E-2</v>
      </c>
      <c r="FC209" s="744">
        <v>-3.7968099999999998E-2</v>
      </c>
      <c r="FD209" s="744">
        <v>-6.3099450000000001E-2</v>
      </c>
      <c r="FE209" s="744">
        <v>-1.3482749999999998E-2</v>
      </c>
      <c r="FF209" s="744">
        <v>-0.12450409999999999</v>
      </c>
      <c r="FG209" s="744">
        <v>3.3564110000000001E-2</v>
      </c>
      <c r="FH209" s="744">
        <v>-2.6635789999999999E-2</v>
      </c>
      <c r="FI209" s="744">
        <v>2.2786219999999999E-2</v>
      </c>
      <c r="FJ209" s="744">
        <v>4.6448460000000004E-2</v>
      </c>
      <c r="FK209" s="744">
        <v>4.3324939999999999E-2</v>
      </c>
      <c r="FL209" s="744">
        <v>2.7162149999999999E-2</v>
      </c>
      <c r="FM209" s="746">
        <v>4.2432100220579638E-3</v>
      </c>
      <c r="FN209" s="746">
        <v>3.1918383414253348E-4</v>
      </c>
    </row>
    <row r="210" spans="1:170" s="699" customFormat="1" ht="12.75" customHeight="1">
      <c r="A210" s="745">
        <v>42247</v>
      </c>
      <c r="B210" s="744">
        <v>-2.6519619946412054E-2</v>
      </c>
      <c r="C210" s="744">
        <v>-1.1974405850091463E-2</v>
      </c>
      <c r="D210" s="746">
        <v>-5.8999999999999999E-3</v>
      </c>
      <c r="E210" s="746">
        <v>-1.5999922302186165E-2</v>
      </c>
      <c r="F210" s="746">
        <v>1.2034267065542448E-2</v>
      </c>
      <c r="G210" s="744"/>
      <c r="H210" s="744"/>
      <c r="I210" s="749">
        <v>-1.1007370120054536E-2</v>
      </c>
      <c r="J210" s="744" t="s">
        <v>319</v>
      </c>
      <c r="K210" s="744" t="s">
        <v>319</v>
      </c>
      <c r="L210" s="744" t="s">
        <v>319</v>
      </c>
      <c r="M210" s="746" t="s">
        <v>319</v>
      </c>
      <c r="N210" s="746" t="s">
        <v>319</v>
      </c>
      <c r="O210" s="746">
        <v>5.6953875258065455E-4</v>
      </c>
      <c r="P210" s="746">
        <v>8.2209562270139092E-3</v>
      </c>
      <c r="Q210" s="746">
        <v>-7.3912020611893281E-2</v>
      </c>
      <c r="R210" s="744">
        <v>-8.0045740000000004E-2</v>
      </c>
      <c r="S210" s="744">
        <v>-5.2740809999999999E-2</v>
      </c>
      <c r="T210" s="746">
        <v>3.5709070998357406E-2</v>
      </c>
      <c r="U210" s="744">
        <v>-1.3363579917127777E-2</v>
      </c>
      <c r="V210" s="744">
        <v>5.9077810000000001E-2</v>
      </c>
      <c r="W210" s="744">
        <v>-0.12475839999999999</v>
      </c>
      <c r="X210" s="744">
        <v>0.1149254</v>
      </c>
      <c r="Y210" s="744">
        <v>0.1078124</v>
      </c>
      <c r="Z210" s="744">
        <v>6.1905809999999997E-3</v>
      </c>
      <c r="AA210" s="746">
        <v>-3.6197390000000001E-4</v>
      </c>
      <c r="AB210" s="744">
        <v>-4.4898090000000001E-4</v>
      </c>
      <c r="AC210" s="746">
        <v>5.3585939999999995E-3</v>
      </c>
      <c r="AD210" s="744">
        <v>-6.9140979999999996E-3</v>
      </c>
      <c r="AE210" s="746">
        <v>-9.0549690000000013E-3</v>
      </c>
      <c r="AF210" s="744">
        <v>-1.3930949999999999E-2</v>
      </c>
      <c r="AG210" s="744">
        <v>-1.3807292440800811E-2</v>
      </c>
      <c r="AH210" s="744">
        <v>6.2322849999999997E-3</v>
      </c>
      <c r="AI210" s="744">
        <v>8.4522773353179481E-4</v>
      </c>
      <c r="AJ210" s="744">
        <v>9.1330440000000001E-4</v>
      </c>
      <c r="AK210" s="746">
        <v>-9.4984470000000001E-3</v>
      </c>
      <c r="AL210" s="744">
        <v>-8.3790929781586421E-3</v>
      </c>
      <c r="AM210" s="746">
        <v>-8.9766380000000003E-3</v>
      </c>
      <c r="AN210" s="744"/>
      <c r="AO210" s="746">
        <v>-1.4995500000000001E-3</v>
      </c>
      <c r="AP210" s="744">
        <v>-6.4463856878214099E-3</v>
      </c>
      <c r="AQ210" s="746">
        <v>-5.8910110000000007E-3</v>
      </c>
      <c r="AR210" s="744">
        <v>-1.5926737009755998E-3</v>
      </c>
      <c r="AS210" s="744">
        <v>-1.1401425178146907E-3</v>
      </c>
      <c r="AT210" s="744">
        <v>-6.6505359999999996E-4</v>
      </c>
      <c r="AU210" s="744">
        <v>-8.4886739999999999E-3</v>
      </c>
      <c r="AV210" s="744">
        <v>8.8325969999999993E-3</v>
      </c>
      <c r="AW210" s="744">
        <v>1.0290529999999999E-2</v>
      </c>
      <c r="AX210" s="744">
        <v>-4.9242419999999997E-3</v>
      </c>
      <c r="AY210" s="744">
        <v>-2.0303599999999998E-2</v>
      </c>
      <c r="AZ210" s="744">
        <v>8.5036629999999998E-3</v>
      </c>
      <c r="BA210" s="746">
        <v>-1.1257870000000001E-2</v>
      </c>
      <c r="BB210" s="744">
        <v>-1.6445810000000002E-2</v>
      </c>
      <c r="BC210" s="744">
        <v>-1.3788160000000001E-2</v>
      </c>
      <c r="BD210" s="744">
        <v>-1.8170229999999999E-2</v>
      </c>
      <c r="BE210" s="744">
        <v>6.1298889999999995E-3</v>
      </c>
      <c r="BF210" s="744"/>
      <c r="BG210" s="744">
        <v>2.061224E-2</v>
      </c>
      <c r="BH210" s="744">
        <v>-7.6928539999999998E-3</v>
      </c>
      <c r="BI210" s="746">
        <v>-9.4306625899660337E-3</v>
      </c>
      <c r="BJ210" s="746">
        <v>-9.5314149999999997E-3</v>
      </c>
      <c r="BK210" s="744">
        <v>-5.6710770000000001E-3</v>
      </c>
      <c r="BL210" s="744">
        <v>-7.789252E-3</v>
      </c>
      <c r="BM210" s="744">
        <v>1.439785E-2</v>
      </c>
      <c r="BN210" s="746">
        <v>-8.9877047710962676E-3</v>
      </c>
      <c r="BO210" s="744">
        <v>-8.6525460000000005E-3</v>
      </c>
      <c r="BP210" s="744">
        <v>-4.1350959999999999E-2</v>
      </c>
      <c r="BQ210" s="744"/>
      <c r="BR210" s="744">
        <v>-3.8702340000000002E-2</v>
      </c>
      <c r="BS210" s="744">
        <v>-5.0533410000000003E-3</v>
      </c>
      <c r="BT210" s="744">
        <v>-1.120408E-2</v>
      </c>
      <c r="BU210" s="744">
        <v>-4.6423750000000007E-2</v>
      </c>
      <c r="BV210" s="744">
        <v>-1.2706379118548772E-2</v>
      </c>
      <c r="BW210" s="744">
        <v>-2.600852E-2</v>
      </c>
      <c r="BX210" s="744">
        <v>-2.5991260000000002E-2</v>
      </c>
      <c r="BY210" s="744">
        <v>-3.5141399999999996E-2</v>
      </c>
      <c r="BZ210" s="746">
        <v>-7.2065885810679992E-2</v>
      </c>
      <c r="CA210" s="744">
        <v>-6.8550412970029728E-2</v>
      </c>
      <c r="CB210" s="744">
        <v>-6.1216105176663871E-2</v>
      </c>
      <c r="CC210" s="746">
        <v>-6.7199999999999996E-2</v>
      </c>
      <c r="CD210" s="744">
        <v>-7.4251280000000003E-2</v>
      </c>
      <c r="CE210" s="744">
        <v>-8.0096249999999994E-2</v>
      </c>
      <c r="CF210" s="744">
        <v>-4.8640910000000002E-2</v>
      </c>
      <c r="CG210" s="744">
        <v>-3.7980149999999997E-2</v>
      </c>
      <c r="CH210" s="744">
        <v>-5.5316900000000002E-2</v>
      </c>
      <c r="CI210" s="744">
        <v>-5.0077440000000001E-2</v>
      </c>
      <c r="CJ210" s="744">
        <v>-6.0328980000000004E-2</v>
      </c>
      <c r="CK210" s="744">
        <v>-6.6386349999999997E-2</v>
      </c>
      <c r="CL210" s="744">
        <v>-6.0738739999999999E-2</v>
      </c>
      <c r="CM210" s="744">
        <v>-7.4251310000000001E-2</v>
      </c>
      <c r="CN210" s="746">
        <v>-4.9791710000000003E-2</v>
      </c>
      <c r="CO210" s="746">
        <v>-5.5362030000000007E-2</v>
      </c>
      <c r="CP210" s="746">
        <v>-5.4610900000000004E-2</v>
      </c>
      <c r="CQ210" s="746">
        <v>-4.5302819999999994E-2</v>
      </c>
      <c r="CR210" s="746">
        <v>-6.743511252537876E-2</v>
      </c>
      <c r="CS210" s="744">
        <v>-5.9012929999999998E-2</v>
      </c>
      <c r="CT210" s="744">
        <v>-6.5943669999999996E-2</v>
      </c>
      <c r="CU210" s="746">
        <v>-4.709141E-2</v>
      </c>
      <c r="CV210" s="744">
        <v>-4.7175309999999998E-2</v>
      </c>
      <c r="CW210" s="744">
        <v>-5.2597709999999999E-2</v>
      </c>
      <c r="CX210" s="746">
        <v>-6.7910009999999993E-2</v>
      </c>
      <c r="CY210" s="744">
        <v>-4.637049E-2</v>
      </c>
      <c r="CZ210" s="746">
        <v>-6.3109960000000007E-2</v>
      </c>
      <c r="DA210" s="744">
        <v>-6.1959489999999999E-2</v>
      </c>
      <c r="DB210" s="744">
        <v>-6.8244749999999993E-2</v>
      </c>
      <c r="DC210" s="744">
        <v>-5.84323E-2</v>
      </c>
      <c r="DD210" s="744">
        <v>-0.11227499999999999</v>
      </c>
      <c r="DE210" s="744">
        <v>-0.10597860000000001</v>
      </c>
      <c r="DF210" s="744">
        <v>-8.2003439999999997E-2</v>
      </c>
      <c r="DG210" s="744">
        <v>-5.519023E-2</v>
      </c>
      <c r="DH210" s="744">
        <v>-6.4489350000000001E-2</v>
      </c>
      <c r="DI210" s="744">
        <v>-5.9630289999999996E-2</v>
      </c>
      <c r="DJ210" s="744">
        <v>-3.478063E-2</v>
      </c>
      <c r="DK210" s="744">
        <v>-5.40391E-2</v>
      </c>
      <c r="DL210" s="744">
        <v>-4.2519460000000002E-2</v>
      </c>
      <c r="DM210" s="744">
        <v>-5.6365610000000003E-2</v>
      </c>
      <c r="DN210" s="744">
        <v>-6.2911389999999998E-2</v>
      </c>
      <c r="DO210" s="746">
        <v>-5.1031489999999999E-2</v>
      </c>
      <c r="DP210" s="746">
        <v>-6.5529919999999992E-2</v>
      </c>
      <c r="DQ210" s="744">
        <v>-5.3822000000000002E-2</v>
      </c>
      <c r="DR210" s="744">
        <v>-4.3544029999999997E-2</v>
      </c>
      <c r="DS210" s="746">
        <v>-7.4218019999999996E-2</v>
      </c>
      <c r="DT210" s="744">
        <v>-5.1671810000000006E-2</v>
      </c>
      <c r="DU210" s="744">
        <v>-8.8255979999999998E-2</v>
      </c>
      <c r="DV210" s="744">
        <v>-7.3221030000000006E-2</v>
      </c>
      <c r="DW210" s="744">
        <v>-5.8985630000000004E-2</v>
      </c>
      <c r="DX210" s="744">
        <v>-7.6573409999999995E-2</v>
      </c>
      <c r="DY210" s="744">
        <v>-1.1184639999999999E-2</v>
      </c>
      <c r="DZ210" s="746">
        <v>-5.2707469999999999E-2</v>
      </c>
      <c r="EA210" s="746">
        <v>-5.9065279999999998E-2</v>
      </c>
      <c r="EB210" s="746">
        <v>-5.3651499999999998E-2</v>
      </c>
      <c r="EC210" s="746">
        <v>-5.3854990000000005E-2</v>
      </c>
      <c r="ED210" s="744">
        <v>-7.2972170000000003E-2</v>
      </c>
      <c r="EE210" s="746">
        <v>-8.2879077445080884E-2</v>
      </c>
      <c r="EF210" s="744">
        <v>-7.9837889999999995E-2</v>
      </c>
      <c r="EG210" s="744"/>
      <c r="EH210" s="744"/>
      <c r="EI210" s="744">
        <v>-0.10367409999999999</v>
      </c>
      <c r="EJ210" s="744">
        <v>-0.1075812</v>
      </c>
      <c r="EK210" s="744">
        <v>-9.5424720000000005E-2</v>
      </c>
      <c r="EL210" s="744">
        <v>-0.1028896</v>
      </c>
      <c r="EM210" s="744">
        <v>-0.1076897</v>
      </c>
      <c r="EN210" s="744">
        <v>-0.1190807</v>
      </c>
      <c r="EO210" s="744"/>
      <c r="EP210" s="744">
        <v>-0.11289529999999999</v>
      </c>
      <c r="EQ210" s="744">
        <v>-0.1327036</v>
      </c>
      <c r="ER210" s="744">
        <v>-8.1327700000000003E-2</v>
      </c>
      <c r="ES210" s="744">
        <v>-8.9039623663632272E-2</v>
      </c>
      <c r="ET210" s="744">
        <v>-9.5912460000000005E-2</v>
      </c>
      <c r="EU210" s="746">
        <v>-5.2984159999999995E-2</v>
      </c>
      <c r="EV210" s="744">
        <v>-9.1774299999999989E-2</v>
      </c>
      <c r="EW210" s="744">
        <v>-6.5259869999999998E-2</v>
      </c>
      <c r="EX210" s="744">
        <v>-0.16131689999999999</v>
      </c>
      <c r="EY210" s="744">
        <v>-7.4881650000000008E-2</v>
      </c>
      <c r="EZ210" s="744">
        <v>-0.1137725</v>
      </c>
      <c r="FA210" s="744"/>
      <c r="FB210" s="744">
        <v>-8.3783770000000007E-2</v>
      </c>
      <c r="FC210" s="744">
        <v>-8.3078029999999997E-2</v>
      </c>
      <c r="FD210" s="744">
        <v>-8.8362060000000006E-2</v>
      </c>
      <c r="FE210" s="744">
        <v>-6.194533E-2</v>
      </c>
      <c r="FF210" s="744">
        <v>-0.1327989</v>
      </c>
      <c r="FG210" s="744">
        <v>-5.2014310000000001E-2</v>
      </c>
      <c r="FH210" s="744">
        <v>-5.5026770000000003E-2</v>
      </c>
      <c r="FI210" s="744">
        <v>-5.7054880000000002E-2</v>
      </c>
      <c r="FJ210" s="744">
        <v>-6.070768E-2</v>
      </c>
      <c r="FK210" s="744">
        <v>-7.9671649999999997E-2</v>
      </c>
      <c r="FL210" s="744">
        <v>-7.2744660000000003E-2</v>
      </c>
      <c r="FM210" s="746">
        <v>-3.2854915242869653E-2</v>
      </c>
      <c r="FN210" s="746">
        <v>3.790943252925949E-4</v>
      </c>
    </row>
    <row r="211" spans="1:170" s="699" customFormat="1" ht="12.75" customHeight="1">
      <c r="A211" s="745">
        <v>42277</v>
      </c>
      <c r="B211" s="744">
        <v>-7.5338412257052179E-3</v>
      </c>
      <c r="C211" s="744">
        <v>-9.8066426126376394E-3</v>
      </c>
      <c r="D211" s="746">
        <v>1.83E-2</v>
      </c>
      <c r="E211" s="746">
        <v>-8.9996012460075159E-3</v>
      </c>
      <c r="F211" s="746">
        <v>2.5125965737319511E-2</v>
      </c>
      <c r="G211" s="744"/>
      <c r="H211" s="744"/>
      <c r="I211" s="749">
        <v>2.9312493015952165E-2</v>
      </c>
      <c r="J211" s="744">
        <v>1.4520999999999999E-2</v>
      </c>
      <c r="K211" s="744">
        <v>1.4520999999999999E-2</v>
      </c>
      <c r="L211" s="744">
        <v>1.4520999999999999E-2</v>
      </c>
      <c r="M211" s="746">
        <v>-3.4320000000000002E-3</v>
      </c>
      <c r="N211" s="746">
        <v>-3.4320000000000002E-3</v>
      </c>
      <c r="O211" s="746">
        <v>6.198452812070941E-3</v>
      </c>
      <c r="P211" s="746">
        <v>1.1014948859165985E-2</v>
      </c>
      <c r="Q211" s="746">
        <v>1.2227329241124796E-2</v>
      </c>
      <c r="R211" s="744">
        <v>-5.5935359999999996E-3</v>
      </c>
      <c r="S211" s="744">
        <v>7.7015219999999997E-3</v>
      </c>
      <c r="T211" s="746">
        <v>-1.7481254350488751E-2</v>
      </c>
      <c r="U211" s="744">
        <v>-2.7366078247020309E-2</v>
      </c>
      <c r="V211" s="744">
        <v>2.0861679999999997E-2</v>
      </c>
      <c r="W211" s="744">
        <v>-5.5385660000000003E-2</v>
      </c>
      <c r="X211" s="744">
        <v>3.8821950000000001E-2</v>
      </c>
      <c r="Y211" s="744">
        <v>3.9462290000000004E-2</v>
      </c>
      <c r="Z211" s="744">
        <v>-4.7022630000000003E-2</v>
      </c>
      <c r="AA211" s="746">
        <v>2.6407119999999999E-3</v>
      </c>
      <c r="AB211" s="744">
        <v>1.090206E-2</v>
      </c>
      <c r="AC211" s="746">
        <v>1.184732E-2</v>
      </c>
      <c r="AD211" s="744">
        <v>1.965014E-2</v>
      </c>
      <c r="AE211" s="746">
        <v>-4.0298609999999996E-4</v>
      </c>
      <c r="AF211" s="744">
        <v>-6.4837560000000002E-3</v>
      </c>
      <c r="AG211" s="744">
        <v>-2.1860431384014278E-2</v>
      </c>
      <c r="AH211" s="744">
        <v>1.173924E-2</v>
      </c>
      <c r="AI211" s="744">
        <v>5.8462481966108371E-3</v>
      </c>
      <c r="AJ211" s="744">
        <v>1.028925E-3</v>
      </c>
      <c r="AK211" s="746">
        <v>-5.2281739999999995E-3</v>
      </c>
      <c r="AL211" s="744">
        <v>-2.8598164710372798E-3</v>
      </c>
      <c r="AM211" s="746">
        <v>-6.642434E-3</v>
      </c>
      <c r="AN211" s="744"/>
      <c r="AO211" s="746">
        <v>-2.3027629999999998E-3</v>
      </c>
      <c r="AP211" s="744">
        <v>2.4975876079793569E-3</v>
      </c>
      <c r="AQ211" s="746">
        <v>-1.4815149999999999E-3</v>
      </c>
      <c r="AR211" s="744">
        <v>3.9215686274509665E-3</v>
      </c>
      <c r="AS211" s="744">
        <v>1.2543276883811849E-3</v>
      </c>
      <c r="AT211" s="744">
        <v>3.8856230000000004E-3</v>
      </c>
      <c r="AU211" s="744">
        <v>1.1677770000000001E-2</v>
      </c>
      <c r="AV211" s="744">
        <v>-1.0708279999999999E-2</v>
      </c>
      <c r="AW211" s="744">
        <v>-9.3804830000000002E-3</v>
      </c>
      <c r="AX211" s="744">
        <v>-5.7733789999999995E-3</v>
      </c>
      <c r="AY211" s="744">
        <v>-2.9827620000000003E-2</v>
      </c>
      <c r="AZ211" s="744">
        <v>-2.6454710000000003E-2</v>
      </c>
      <c r="BA211" s="746">
        <v>-3.106509E-2</v>
      </c>
      <c r="BB211" s="744">
        <v>-2.2294540000000002E-2</v>
      </c>
      <c r="BC211" s="744">
        <v>-2.850658E-2</v>
      </c>
      <c r="BD211" s="744">
        <v>-2.9289719999999998E-2</v>
      </c>
      <c r="BE211" s="744">
        <v>-1.1075099999999999E-2</v>
      </c>
      <c r="BF211" s="744"/>
      <c r="BG211" s="744">
        <v>-3.4920060000000002E-3</v>
      </c>
      <c r="BH211" s="744">
        <v>-1.4464879999999999E-2</v>
      </c>
      <c r="BI211" s="746">
        <v>-8.36921211959556E-3</v>
      </c>
      <c r="BJ211" s="746">
        <v>-1.0656350000000002E-2</v>
      </c>
      <c r="BK211" s="744">
        <v>-3.8022810000000002E-3</v>
      </c>
      <c r="BL211" s="744">
        <v>-6.350886E-3</v>
      </c>
      <c r="BM211" s="744">
        <v>-2.6510359999999998E-3</v>
      </c>
      <c r="BN211" s="746">
        <v>2.7900171270106783E-4</v>
      </c>
      <c r="BO211" s="744">
        <v>-2.1820170000000001E-3</v>
      </c>
      <c r="BP211" s="744">
        <v>-5.9826990000000002E-3</v>
      </c>
      <c r="BQ211" s="744"/>
      <c r="BR211" s="744">
        <v>-2.472282E-2</v>
      </c>
      <c r="BS211" s="744">
        <v>-1.128668E-2</v>
      </c>
      <c r="BT211" s="744">
        <v>-1.3115980000000001E-2</v>
      </c>
      <c r="BU211" s="744">
        <v>-2.9153689999999999E-2</v>
      </c>
      <c r="BV211" s="744">
        <v>-1.2587820273220807E-2</v>
      </c>
      <c r="BW211" s="744">
        <v>2.5294050000000002E-2</v>
      </c>
      <c r="BX211" s="744">
        <v>-2.3788299999999998E-2</v>
      </c>
      <c r="BY211" s="744">
        <v>-2.6907920000000002E-2</v>
      </c>
      <c r="BZ211" s="746">
        <v>-4.2880298576672242E-2</v>
      </c>
      <c r="CA211" s="744">
        <v>-3.622889580219868E-2</v>
      </c>
      <c r="CB211" s="744">
        <v>-1.3274981765134863E-2</v>
      </c>
      <c r="CC211" s="746">
        <v>-1.8599999999999998E-2</v>
      </c>
      <c r="CD211" s="744">
        <v>-5.7522970000000007E-2</v>
      </c>
      <c r="CE211" s="744">
        <v>-3.905082E-2</v>
      </c>
      <c r="CF211" s="744">
        <v>-5.2297409999999996E-2</v>
      </c>
      <c r="CG211" s="744">
        <v>-2.2132499999999999E-2</v>
      </c>
      <c r="CH211" s="744">
        <v>-1.762362E-2</v>
      </c>
      <c r="CI211" s="744">
        <v>-3.6413040000000001E-2</v>
      </c>
      <c r="CJ211" s="744">
        <v>-2.316404E-2</v>
      </c>
      <c r="CK211" s="744">
        <v>-3.8880039999999998E-2</v>
      </c>
      <c r="CL211" s="744">
        <v>-3.3549620000000002E-2</v>
      </c>
      <c r="CM211" s="744">
        <v>-4.4188760000000001E-2</v>
      </c>
      <c r="CN211" s="746">
        <v>-2.4069410000000003E-2</v>
      </c>
      <c r="CO211" s="746">
        <v>-3.752229E-2</v>
      </c>
      <c r="CP211" s="746">
        <v>-3.0145829999999998E-2</v>
      </c>
      <c r="CQ211" s="746">
        <v>-6.2285819999999999E-3</v>
      </c>
      <c r="CR211" s="746">
        <v>-2.4566952934367642E-2</v>
      </c>
      <c r="CS211" s="744">
        <v>-4.3359709999999996E-2</v>
      </c>
      <c r="CT211" s="744">
        <v>-2.7614160000000002E-2</v>
      </c>
      <c r="CU211" s="746">
        <v>-2.7131780000000001E-2</v>
      </c>
      <c r="CV211" s="744">
        <v>-4.2787280000000004E-2</v>
      </c>
      <c r="CW211" s="744">
        <v>-3.6285299999999999E-2</v>
      </c>
      <c r="CX211" s="746">
        <v>-2.6805840000000001E-2</v>
      </c>
      <c r="CY211" s="744">
        <v>-6.398057E-2</v>
      </c>
      <c r="CZ211" s="746">
        <v>-4.9324920000000001E-2</v>
      </c>
      <c r="DA211" s="744">
        <v>-1.3521719999999999E-2</v>
      </c>
      <c r="DB211" s="744">
        <v>-2.2038550000000001E-2</v>
      </c>
      <c r="DC211" s="744">
        <v>-2.5406240000000004E-2</v>
      </c>
      <c r="DD211" s="744">
        <v>-6.8952799999999995E-2</v>
      </c>
      <c r="DE211" s="744">
        <v>-0.1130371</v>
      </c>
      <c r="DF211" s="744">
        <v>-0.15431929999999999</v>
      </c>
      <c r="DG211" s="744">
        <v>-1.364987E-2</v>
      </c>
      <c r="DH211" s="744">
        <v>-1.22887E-2</v>
      </c>
      <c r="DI211" s="744">
        <v>3.9665400000000002E-3</v>
      </c>
      <c r="DJ211" s="744">
        <v>2.9226420000000003E-2</v>
      </c>
      <c r="DK211" s="744">
        <v>-2.1923119999999997E-2</v>
      </c>
      <c r="DL211" s="744">
        <v>-7.1748980000000004E-2</v>
      </c>
      <c r="DM211" s="744">
        <v>-7.4107439999999997E-2</v>
      </c>
      <c r="DN211" s="744">
        <v>3.0533709999999999E-2</v>
      </c>
      <c r="DO211" s="746">
        <v>-3.4045819999999997E-2</v>
      </c>
      <c r="DP211" s="746">
        <v>-4.2498509999999996E-2</v>
      </c>
      <c r="DQ211" s="744">
        <v>-1.176572E-2</v>
      </c>
      <c r="DR211" s="744">
        <v>-2.3527289999999999E-2</v>
      </c>
      <c r="DS211" s="746">
        <v>-5.4442549999999999E-2</v>
      </c>
      <c r="DT211" s="744">
        <v>-2.1239059999999997E-2</v>
      </c>
      <c r="DU211" s="744">
        <v>-4.3578869999999999E-2</v>
      </c>
      <c r="DV211" s="744">
        <v>-4.3646440000000002E-2</v>
      </c>
      <c r="DW211" s="744">
        <v>-2.8337469999999997E-2</v>
      </c>
      <c r="DX211" s="744">
        <v>-5.8836779999999998E-2</v>
      </c>
      <c r="DY211" s="744">
        <v>-1.056669E-2</v>
      </c>
      <c r="DZ211" s="746">
        <v>-6.2918059999999998E-2</v>
      </c>
      <c r="EA211" s="746">
        <v>-6.8707989999999997E-2</v>
      </c>
      <c r="EB211" s="746">
        <v>-4.9354209999999996E-2</v>
      </c>
      <c r="EC211" s="746">
        <v>-6.1440419999999996E-2</v>
      </c>
      <c r="ED211" s="744">
        <v>-8.6380330000000005E-2</v>
      </c>
      <c r="EE211" s="746">
        <v>-5.9999999999999995E-4</v>
      </c>
      <c r="EF211" s="744">
        <v>-8.0428949999999996E-3</v>
      </c>
      <c r="EG211" s="744"/>
      <c r="EH211" s="744"/>
      <c r="EI211" s="744">
        <v>-1.7215569999999999E-2</v>
      </c>
      <c r="EJ211" s="744">
        <v>-2.4811220000000002E-2</v>
      </c>
      <c r="EK211" s="744">
        <v>-4.8866500000000007E-2</v>
      </c>
      <c r="EL211" s="744">
        <v>-4.3106140000000001E-2</v>
      </c>
      <c r="EM211" s="744">
        <v>-1.5548040000000001E-2</v>
      </c>
      <c r="EN211" s="744">
        <v>-1.9477729999999999E-2</v>
      </c>
      <c r="EO211" s="744"/>
      <c r="EP211" s="744">
        <v>-1.2252849999999999E-2</v>
      </c>
      <c r="EQ211" s="744">
        <v>-8.2987549999999997E-3</v>
      </c>
      <c r="ER211" s="744">
        <v>-6.5120120000000002E-3</v>
      </c>
      <c r="ES211" s="744">
        <v>7.3084916593166849E-3</v>
      </c>
      <c r="ET211" s="744">
        <v>1.7087930000000001E-2</v>
      </c>
      <c r="EU211" s="746">
        <v>-1.8649510000000001E-2</v>
      </c>
      <c r="EV211" s="744">
        <v>-1.497006E-2</v>
      </c>
      <c r="EW211" s="744">
        <v>1.9648829999999999E-2</v>
      </c>
      <c r="EX211" s="744">
        <v>-2.7477919999999999E-2</v>
      </c>
      <c r="EY211" s="744">
        <v>-3.457901E-2</v>
      </c>
      <c r="EZ211" s="744">
        <v>-4.9140050000000005E-2</v>
      </c>
      <c r="FA211" s="744"/>
      <c r="FB211" s="744">
        <v>-2.4336350000000003E-2</v>
      </c>
      <c r="FC211" s="744">
        <v>-2.0833330000000001E-2</v>
      </c>
      <c r="FD211" s="744">
        <v>-3.1323879999999998E-2</v>
      </c>
      <c r="FE211" s="744">
        <v>-2.4408699999999998E-2</v>
      </c>
      <c r="FF211" s="744">
        <v>-0.11776529999999999</v>
      </c>
      <c r="FG211" s="744">
        <v>4.0126980000000003E-3</v>
      </c>
      <c r="FH211" s="744">
        <v>-2.140384E-2</v>
      </c>
      <c r="FI211" s="744">
        <v>-2.5547439999999998E-2</v>
      </c>
      <c r="FJ211" s="744">
        <v>-8.119519E-2</v>
      </c>
      <c r="FK211" s="744">
        <v>-0.12959080000000001</v>
      </c>
      <c r="FL211" s="744">
        <v>-5.209511E-2</v>
      </c>
      <c r="FM211" s="746">
        <v>-1.7180551823375079E-2</v>
      </c>
      <c r="FN211" s="746">
        <v>4.5270836631927658E-4</v>
      </c>
    </row>
    <row r="212" spans="1:170" s="699" customFormat="1" ht="12.75" customHeight="1">
      <c r="A212" s="745">
        <v>42308</v>
      </c>
      <c r="B212" s="744">
        <v>-1.9592810290484097E-3</v>
      </c>
      <c r="C212" s="744">
        <v>1.3454171727552922E-2</v>
      </c>
      <c r="D212" s="746">
        <v>2.7099999999999999E-2</v>
      </c>
      <c r="E212" s="746">
        <v>5.5701079042825175E-2</v>
      </c>
      <c r="F212" s="746">
        <v>-8.9783078838718833E-3</v>
      </c>
      <c r="G212" s="744"/>
      <c r="H212" s="744"/>
      <c r="I212" s="749">
        <v>-1.2257978730528403E-2</v>
      </c>
      <c r="J212" s="744" t="s">
        <v>319</v>
      </c>
      <c r="K212" s="744" t="s">
        <v>319</v>
      </c>
      <c r="L212" s="744" t="s">
        <v>319</v>
      </c>
      <c r="M212" s="746" t="s">
        <v>319</v>
      </c>
      <c r="N212" s="746" t="s">
        <v>319</v>
      </c>
      <c r="O212" s="746">
        <v>-1.3635845309521348E-3</v>
      </c>
      <c r="P212" s="746">
        <v>3.4665723381677171E-3</v>
      </c>
      <c r="Q212" s="746">
        <v>4.8295514462836087E-2</v>
      </c>
      <c r="R212" s="744">
        <v>5.4375E-2</v>
      </c>
      <c r="S212" s="744">
        <v>5.9809270000000005E-2</v>
      </c>
      <c r="T212" s="746">
        <v>2.4231227972629998E-2</v>
      </c>
      <c r="U212" s="744">
        <v>1.0894940768782613E-2</v>
      </c>
      <c r="V212" s="744">
        <v>-8.0408709999999994E-2</v>
      </c>
      <c r="W212" s="744">
        <v>0.17446039999999999</v>
      </c>
      <c r="X212" s="744">
        <v>-0.1550687</v>
      </c>
      <c r="Y212" s="744">
        <v>-0.1107713</v>
      </c>
      <c r="Z212" s="744">
        <v>4.6114830000000004E-3</v>
      </c>
      <c r="AA212" s="746">
        <v>-1.1287529999999999E-3</v>
      </c>
      <c r="AB212" s="744">
        <v>-4.7969420000000002E-3</v>
      </c>
      <c r="AC212" s="746">
        <v>-6.6407030000000004E-3</v>
      </c>
      <c r="AD212" s="744">
        <v>-4.0947700000000002E-3</v>
      </c>
      <c r="AE212" s="746">
        <v>4.4648710000000005E-3</v>
      </c>
      <c r="AF212" s="744">
        <v>4.1904239999999999E-3</v>
      </c>
      <c r="AG212" s="744">
        <v>7.6682372322518511E-3</v>
      </c>
      <c r="AH212" s="744">
        <v>-4.1048969999999997E-3</v>
      </c>
      <c r="AI212" s="744">
        <v>6.5968994572540574E-4</v>
      </c>
      <c r="AJ212" s="744">
        <v>9.2115060000000002E-4</v>
      </c>
      <c r="AK212" s="746">
        <v>2.9960080000000001E-3</v>
      </c>
      <c r="AL212" s="744">
        <v>1.0547671260295211E-2</v>
      </c>
      <c r="AM212" s="746">
        <v>1.2157979999999999E-2</v>
      </c>
      <c r="AN212" s="744"/>
      <c r="AO212" s="746">
        <v>2.3080779999999999E-3</v>
      </c>
      <c r="AP212" s="744">
        <v>6.3398010901829505E-3</v>
      </c>
      <c r="AQ212" s="746">
        <v>8.1602830000000008E-3</v>
      </c>
      <c r="AR212" s="744">
        <v>1.3903601694915668E-3</v>
      </c>
      <c r="AS212" s="744">
        <v>2.4826207959838253E-3</v>
      </c>
      <c r="AT212" s="744">
        <v>9.428345000000001E-4</v>
      </c>
      <c r="AU212" s="744">
        <v>5.9969340000000006E-3</v>
      </c>
      <c r="AV212" s="744">
        <v>2.5881879999999999E-3</v>
      </c>
      <c r="AW212" s="744">
        <v>1.0103810000000001E-3</v>
      </c>
      <c r="AX212" s="744">
        <v>4.4668499999999996E-3</v>
      </c>
      <c r="AY212" s="744">
        <v>3.3839090000000002E-2</v>
      </c>
      <c r="AZ212" s="744">
        <v>1.9180539999999999E-2</v>
      </c>
      <c r="BA212" s="746">
        <v>4.0203559999999999E-2</v>
      </c>
      <c r="BB212" s="744">
        <v>2.0427569999999999E-2</v>
      </c>
      <c r="BC212" s="744">
        <v>3.0557889999999997E-2</v>
      </c>
      <c r="BD212" s="744">
        <v>3.081099E-2</v>
      </c>
      <c r="BE212" s="744">
        <v>3.4904259999999996E-3</v>
      </c>
      <c r="BF212" s="744"/>
      <c r="BG212" s="744">
        <v>-1.2399579999999999E-2</v>
      </c>
      <c r="BH212" s="744">
        <v>1.2500299999999999E-2</v>
      </c>
      <c r="BI212" s="746">
        <v>1.1748414791544582E-2</v>
      </c>
      <c r="BJ212" s="746">
        <v>1.09723E-3</v>
      </c>
      <c r="BK212" s="744">
        <v>-9.5419850000000002E-4</v>
      </c>
      <c r="BL212" s="744">
        <v>1.4203279999999998E-3</v>
      </c>
      <c r="BM212" s="744">
        <v>-9.041449E-3</v>
      </c>
      <c r="BN212" s="746">
        <v>2.1772610487934985E-2</v>
      </c>
      <c r="BO212" s="744">
        <v>1.5763100000000002E-2</v>
      </c>
      <c r="BP212" s="744">
        <v>3.9084519999999998E-2</v>
      </c>
      <c r="BQ212" s="744"/>
      <c r="BR212" s="744">
        <v>5.6546000000000006E-2</v>
      </c>
      <c r="BS212" s="744">
        <v>2.9680360000000003E-2</v>
      </c>
      <c r="BT212" s="744">
        <v>3.1698160000000003E-2</v>
      </c>
      <c r="BU212" s="744">
        <v>3.8483969999999999E-2</v>
      </c>
      <c r="BV212" s="744">
        <v>2.6885263277998783E-2</v>
      </c>
      <c r="BW212" s="744">
        <v>1.341823E-2</v>
      </c>
      <c r="BX212" s="744">
        <v>4.4512639999999999E-2</v>
      </c>
      <c r="BY212" s="744">
        <v>5.5583510000000003E-2</v>
      </c>
      <c r="BZ212" s="746">
        <v>9.8044899132908772E-2</v>
      </c>
      <c r="CA212" s="744">
        <v>7.8481924026599481E-2</v>
      </c>
      <c r="CB212" s="744">
        <v>0.10282377291543465</v>
      </c>
      <c r="CC212" s="746">
        <v>7.0699999999999999E-2</v>
      </c>
      <c r="CD212" s="744">
        <v>5.9205849999999997E-2</v>
      </c>
      <c r="CE212" s="744">
        <v>5.9692790000000003E-2</v>
      </c>
      <c r="CF212" s="744">
        <v>6.9640339999999995E-2</v>
      </c>
      <c r="CG212" s="744">
        <v>6.3465359999999998E-2</v>
      </c>
      <c r="CH212" s="744">
        <v>7.6967590000000002E-2</v>
      </c>
      <c r="CI212" s="744">
        <v>8.1218269999999995E-2</v>
      </c>
      <c r="CJ212" s="744">
        <v>6.7226889999999997E-2</v>
      </c>
      <c r="CK212" s="744">
        <v>6.7854079999999997E-2</v>
      </c>
      <c r="CL212" s="744">
        <v>6.3030959999999997E-2</v>
      </c>
      <c r="CM212" s="744">
        <v>6.6120029999999996E-2</v>
      </c>
      <c r="CN212" s="746">
        <v>7.3333330000000002E-2</v>
      </c>
      <c r="CO212" s="746">
        <v>9.1833930000000008E-2</v>
      </c>
      <c r="CP212" s="746">
        <v>6.9874930000000002E-2</v>
      </c>
      <c r="CQ212" s="746">
        <v>5.9863600000000003E-2</v>
      </c>
      <c r="CR212" s="746">
        <v>9.8217200340790747E-2</v>
      </c>
      <c r="CS212" s="744">
        <v>7.7069239999999997E-2</v>
      </c>
      <c r="CT212" s="744">
        <v>9.4829159999999996E-2</v>
      </c>
      <c r="CU212" s="746">
        <v>5.5776890000000003E-2</v>
      </c>
      <c r="CV212" s="744">
        <v>7.8544059999999999E-2</v>
      </c>
      <c r="CW212" s="744">
        <v>6.1391099999999997E-2</v>
      </c>
      <c r="CX212" s="746">
        <v>7.5541620000000004E-2</v>
      </c>
      <c r="CY212" s="744">
        <v>6.2745350000000005E-2</v>
      </c>
      <c r="CZ212" s="746">
        <v>5.6227109999999997E-2</v>
      </c>
      <c r="DA212" s="744">
        <v>8.5793350000000004E-2</v>
      </c>
      <c r="DB212" s="744">
        <v>0.11369889999999999</v>
      </c>
      <c r="DC212" s="744">
        <v>7.6482090000000003E-2</v>
      </c>
      <c r="DD212" s="744">
        <v>6.1386139999999999E-2</v>
      </c>
      <c r="DE212" s="744">
        <v>7.2956839999999995E-2</v>
      </c>
      <c r="DF212" s="744">
        <v>9.6457940000000006E-2</v>
      </c>
      <c r="DG212" s="744">
        <v>0.1050633</v>
      </c>
      <c r="DH212" s="744">
        <v>3.7605300000000001E-2</v>
      </c>
      <c r="DI212" s="744">
        <v>5.7003600000000001E-2</v>
      </c>
      <c r="DJ212" s="744">
        <v>1.0626009999999998E-2</v>
      </c>
      <c r="DK212" s="744">
        <v>8.7793139999999992E-2</v>
      </c>
      <c r="DL212" s="744">
        <v>0.1116013</v>
      </c>
      <c r="DM212" s="744">
        <v>0.13426850000000001</v>
      </c>
      <c r="DN212" s="744">
        <v>5.758539E-2</v>
      </c>
      <c r="DO212" s="746">
        <v>4.865104E-2</v>
      </c>
      <c r="DP212" s="746">
        <v>6.4969150000000003E-2</v>
      </c>
      <c r="DQ212" s="744">
        <v>5.2900999999999997E-2</v>
      </c>
      <c r="DR212" s="744">
        <v>4.1146140000000005E-2</v>
      </c>
      <c r="DS212" s="746">
        <v>8.8382189999999999E-2</v>
      </c>
      <c r="DT212" s="744">
        <v>6.2393450000000003E-2</v>
      </c>
      <c r="DU212" s="744">
        <v>8.9516120000000005E-2</v>
      </c>
      <c r="DV212" s="744">
        <v>6.9021520000000003E-2</v>
      </c>
      <c r="DW212" s="744">
        <v>5.2586750000000002E-2</v>
      </c>
      <c r="DX212" s="744">
        <v>0.10314899999999999</v>
      </c>
      <c r="DY212" s="744">
        <v>4.1544569999999996E-2</v>
      </c>
      <c r="DZ212" s="746">
        <v>9.4800759999999998E-2</v>
      </c>
      <c r="EA212" s="746">
        <v>8.6252910000000002E-2</v>
      </c>
      <c r="EB212" s="746">
        <v>8.2341169999999991E-2</v>
      </c>
      <c r="EC212" s="746">
        <v>9.5001329999999995E-2</v>
      </c>
      <c r="ED212" s="744">
        <v>9.6644530000000006E-2</v>
      </c>
      <c r="EE212" s="746">
        <v>5.0279999999999998E-2</v>
      </c>
      <c r="EF212" s="744">
        <v>6.936937E-2</v>
      </c>
      <c r="EG212" s="744"/>
      <c r="EH212" s="744"/>
      <c r="EI212" s="744">
        <v>8.4793090000000002E-2</v>
      </c>
      <c r="EJ212" s="744">
        <v>9.1998529999999995E-2</v>
      </c>
      <c r="EK212" s="744">
        <v>8.2627119999999998E-2</v>
      </c>
      <c r="EL212" s="744">
        <v>6.254883E-2</v>
      </c>
      <c r="EM212" s="744">
        <v>0.1154662</v>
      </c>
      <c r="EN212" s="744">
        <v>9.2880770000000001E-2</v>
      </c>
      <c r="EO212" s="744"/>
      <c r="EP212" s="744">
        <v>7.8939950000000009E-2</v>
      </c>
      <c r="EQ212" s="744">
        <v>7.2698749999999993E-2</v>
      </c>
      <c r="ER212" s="744">
        <v>2.4777200000000003E-2</v>
      </c>
      <c r="ES212" s="744">
        <v>1.8124833069846691E-2</v>
      </c>
      <c r="ET212" s="744">
        <v>-3.1501580000000001E-3</v>
      </c>
      <c r="EU212" s="746">
        <v>5.5701199999999999E-2</v>
      </c>
      <c r="EV212" s="744">
        <v>5.6231000000000003E-2</v>
      </c>
      <c r="EW212" s="744">
        <v>0.1148011</v>
      </c>
      <c r="EX212" s="744">
        <v>3.8345110000000002E-2</v>
      </c>
      <c r="EY212" s="744">
        <v>4.673948E-2</v>
      </c>
      <c r="EZ212" s="744">
        <v>9.5607229999999988E-2</v>
      </c>
      <c r="FA212" s="744"/>
      <c r="FB212" s="744">
        <v>5.6689340000000005E-2</v>
      </c>
      <c r="FC212" s="744">
        <v>5.0582089999999996E-2</v>
      </c>
      <c r="FD212" s="744">
        <v>6.3758389999999998E-2</v>
      </c>
      <c r="FE212" s="744">
        <v>6.128782E-2</v>
      </c>
      <c r="FF212" s="744">
        <v>4.1913439999999996E-2</v>
      </c>
      <c r="FG212" s="744">
        <v>6.3988719999999999E-2</v>
      </c>
      <c r="FH212" s="744">
        <v>8.073335999999999E-2</v>
      </c>
      <c r="FI212" s="744">
        <v>0.1188646</v>
      </c>
      <c r="FJ212" s="744">
        <v>6.6454540000000006E-2</v>
      </c>
      <c r="FK212" s="744">
        <v>8.981314E-2</v>
      </c>
      <c r="FL212" s="744">
        <v>6.1149099999999998E-2</v>
      </c>
      <c r="FM212" s="746">
        <v>2.738554078725719E-2</v>
      </c>
      <c r="FN212" s="746">
        <v>4.1908182089245294E-4</v>
      </c>
    </row>
    <row r="213" spans="1:170" s="699" customFormat="1" ht="12.75" customHeight="1">
      <c r="A213" s="745">
        <v>42338</v>
      </c>
      <c r="B213" s="744">
        <v>1.1788247790296191E-2</v>
      </c>
      <c r="C213" s="744">
        <v>1.207707200147512E-2</v>
      </c>
      <c r="D213" s="746">
        <v>-1.0200000000000001E-2</v>
      </c>
      <c r="E213" s="746">
        <v>2.9499115064285153E-2</v>
      </c>
      <c r="F213" s="746">
        <v>1.3688665520433796E-2</v>
      </c>
      <c r="G213" s="744"/>
      <c r="H213" s="744"/>
      <c r="I213" s="749">
        <v>2.0492503525897744E-2</v>
      </c>
      <c r="J213" s="744" t="s">
        <v>319</v>
      </c>
      <c r="K213" s="744" t="s">
        <v>319</v>
      </c>
      <c r="L213" s="744" t="s">
        <v>319</v>
      </c>
      <c r="M213" s="746" t="s">
        <v>319</v>
      </c>
      <c r="N213" s="746" t="s">
        <v>319</v>
      </c>
      <c r="O213" s="746">
        <v>4.1812399159249598E-3</v>
      </c>
      <c r="P213" s="746">
        <v>1.1985335589395074E-3</v>
      </c>
      <c r="Q213" s="746">
        <v>-1.1384628082160675E-2</v>
      </c>
      <c r="R213" s="744">
        <v>-2.9045640000000001E-2</v>
      </c>
      <c r="S213" s="744">
        <v>-1.931855E-2</v>
      </c>
      <c r="T213" s="746">
        <v>-6.7716769838281676E-2</v>
      </c>
      <c r="U213" s="744">
        <v>-6.0326434573258925E-2</v>
      </c>
      <c r="V213" s="744">
        <v>-5.3140100000000001E-3</v>
      </c>
      <c r="W213" s="744">
        <v>5.9724350000000008E-3</v>
      </c>
      <c r="X213" s="744">
        <v>-1.220132E-2</v>
      </c>
      <c r="Y213" s="744">
        <v>-6.6072119999999998E-2</v>
      </c>
      <c r="Z213" s="744">
        <v>1.4000459999999999E-2</v>
      </c>
      <c r="AA213" s="746">
        <v>-2.523731E-3</v>
      </c>
      <c r="AB213" s="744">
        <v>-4.1416330000000005E-3</v>
      </c>
      <c r="AC213" s="746">
        <v>-3.4605910000000003E-3</v>
      </c>
      <c r="AD213" s="744">
        <v>-8.6699470000000008E-3</v>
      </c>
      <c r="AE213" s="746">
        <v>1.5953919999999999E-3</v>
      </c>
      <c r="AF213" s="744">
        <v>-1.4160619999999999E-2</v>
      </c>
      <c r="AG213" s="744">
        <v>5.0219018383748093E-3</v>
      </c>
      <c r="AH213" s="744">
        <v>-3.8101469999999998E-2</v>
      </c>
      <c r="AI213" s="744">
        <v>-1.358464934623882E-3</v>
      </c>
      <c r="AJ213" s="744">
        <v>3.0710640000000001E-3</v>
      </c>
      <c r="AK213" s="746">
        <v>-1.4419609999999999E-3</v>
      </c>
      <c r="AL213" s="744">
        <v>-1.7991033150932534E-3</v>
      </c>
      <c r="AM213" s="746">
        <v>-1.2012290000000001E-3</v>
      </c>
      <c r="AN213" s="744"/>
      <c r="AO213" s="746">
        <v>-5.0060069999999994E-4</v>
      </c>
      <c r="AP213" s="744">
        <v>1.2321022159760275E-3</v>
      </c>
      <c r="AQ213" s="746">
        <v>-7.3585200000000006E-4</v>
      </c>
      <c r="AR213" s="744">
        <v>-6.6115702479330185E-4</v>
      </c>
      <c r="AS213" s="744">
        <v>4.5099432831818831E-4</v>
      </c>
      <c r="AT213" s="744">
        <v>-1.4872840000000002E-3</v>
      </c>
      <c r="AU213" s="744">
        <v>2.2410469999999998E-4</v>
      </c>
      <c r="AV213" s="744">
        <v>-3.5969229999999998E-2</v>
      </c>
      <c r="AW213" s="744">
        <v>-3.4504819999999999E-2</v>
      </c>
      <c r="AX213" s="744">
        <v>6.9881200000000004E-4</v>
      </c>
      <c r="AY213" s="744">
        <v>-2.4830480000000002E-2</v>
      </c>
      <c r="AZ213" s="744">
        <v>-3.9840460000000001E-2</v>
      </c>
      <c r="BA213" s="746">
        <v>-7.5609320000000002E-3</v>
      </c>
      <c r="BB213" s="744">
        <v>-1.396644E-2</v>
      </c>
      <c r="BC213" s="744">
        <v>-8.6144359999999996E-3</v>
      </c>
      <c r="BD213" s="744">
        <v>-1.9858830000000001E-2</v>
      </c>
      <c r="BE213" s="744">
        <v>-3.4136239999999998E-2</v>
      </c>
      <c r="BF213" s="744">
        <v>-1.449189E-2</v>
      </c>
      <c r="BG213" s="744">
        <v>-3.936837E-2</v>
      </c>
      <c r="BH213" s="744">
        <v>2.9480930000000002E-3</v>
      </c>
      <c r="BI213" s="746">
        <v>-6.7825331257004963E-3</v>
      </c>
      <c r="BJ213" s="746">
        <v>-7.6491279999999998E-3</v>
      </c>
      <c r="BK213" s="744">
        <v>-9.5510980000000009E-3</v>
      </c>
      <c r="BL213" s="744">
        <v>-9.5736190000000002E-3</v>
      </c>
      <c r="BM213" s="744">
        <v>-3.877659E-2</v>
      </c>
      <c r="BN213" s="746">
        <v>2.2879737769414209E-3</v>
      </c>
      <c r="BO213" s="744">
        <v>8.0731970000000005E-4</v>
      </c>
      <c r="BP213" s="744">
        <v>-9.6538249999999996E-3</v>
      </c>
      <c r="BQ213" s="744"/>
      <c r="BR213" s="744">
        <v>4.3000559999999993E-2</v>
      </c>
      <c r="BS213" s="744">
        <v>6.0975610000000005E-3</v>
      </c>
      <c r="BT213" s="744">
        <v>1.5969320000000001E-3</v>
      </c>
      <c r="BU213" s="744">
        <v>-1.5300389999999999E-2</v>
      </c>
      <c r="BV213" s="744">
        <v>-2.6664630688573165E-3</v>
      </c>
      <c r="BW213" s="744">
        <v>-2.1179239999999998E-2</v>
      </c>
      <c r="BX213" s="744">
        <v>-6.7052570000000001E-3</v>
      </c>
      <c r="BY213" s="744">
        <v>8.3990369999999994E-4</v>
      </c>
      <c r="BZ213" s="746">
        <v>9.9345786636609278E-3</v>
      </c>
      <c r="CA213" s="744">
        <v>-8.2565017041466016E-3</v>
      </c>
      <c r="CB213" s="744">
        <v>6.2336617735774258E-3</v>
      </c>
      <c r="CC213" s="746">
        <v>-5.9999999999999995E-4</v>
      </c>
      <c r="CD213" s="744">
        <v>-7.3825499999999999E-3</v>
      </c>
      <c r="CE213" s="744">
        <v>2.5688070000000002E-3</v>
      </c>
      <c r="CF213" s="744">
        <v>-1.401022E-2</v>
      </c>
      <c r="CG213" s="744">
        <v>-1.2079379999999999E-2</v>
      </c>
      <c r="CH213" s="744">
        <v>4.2987599999999996E-3</v>
      </c>
      <c r="CI213" s="744">
        <v>9.3896710000000005E-3</v>
      </c>
      <c r="CJ213" s="744">
        <v>3.9370080000000005E-3</v>
      </c>
      <c r="CK213" s="744">
        <v>4.2542029999999998E-3</v>
      </c>
      <c r="CL213" s="744">
        <v>-9.1752199999999996E-3</v>
      </c>
      <c r="CM213" s="744">
        <v>-7.52741E-3</v>
      </c>
      <c r="CN213" s="746">
        <v>2.4043279999999998E-3</v>
      </c>
      <c r="CO213" s="746">
        <v>1.007303E-3</v>
      </c>
      <c r="CP213" s="746">
        <v>3.0495549999999998E-3</v>
      </c>
      <c r="CQ213" s="746">
        <v>-2.1448999999999999E-3</v>
      </c>
      <c r="CR213" s="746">
        <v>7.2196687589221389E-3</v>
      </c>
      <c r="CS213" s="744">
        <v>-2.5425489999999999E-3</v>
      </c>
      <c r="CT213" s="744">
        <v>8.7150930000000001E-3</v>
      </c>
      <c r="CU213" s="746">
        <v>4.7169810000000003E-3</v>
      </c>
      <c r="CV213" s="744">
        <v>1.184133E-3</v>
      </c>
      <c r="CW213" s="744">
        <v>3.3311130000000001E-3</v>
      </c>
      <c r="CX213" s="746">
        <v>9.7071300000000013E-3</v>
      </c>
      <c r="CY213" s="744">
        <v>2.665089E-2</v>
      </c>
      <c r="CZ213" s="746">
        <v>3.259927E-2</v>
      </c>
      <c r="DA213" s="744">
        <v>7.4257350000000001E-3</v>
      </c>
      <c r="DB213" s="744">
        <v>6.0884139999999995E-3</v>
      </c>
      <c r="DC213" s="744">
        <v>5.4466230000000003E-3</v>
      </c>
      <c r="DD213" s="744">
        <v>1.30597E-2</v>
      </c>
      <c r="DE213" s="744">
        <v>2.7376640000000001E-2</v>
      </c>
      <c r="DF213" s="744">
        <v>3.0429770000000002E-2</v>
      </c>
      <c r="DG213" s="744">
        <v>7.1019469999999999E-3</v>
      </c>
      <c r="DH213" s="744">
        <v>5.4798489999999998E-2</v>
      </c>
      <c r="DI213" s="744">
        <v>-9.2221330000000004E-3</v>
      </c>
      <c r="DJ213" s="744">
        <v>-2.1257139999999997E-2</v>
      </c>
      <c r="DK213" s="744">
        <v>8.6604020000000011E-3</v>
      </c>
      <c r="DL213" s="744">
        <v>-1.4699400000000001E-4</v>
      </c>
      <c r="DM213" s="744">
        <v>9.9381629999999999E-3</v>
      </c>
      <c r="DN213" s="744">
        <v>-6.2586059999999999E-3</v>
      </c>
      <c r="DO213" s="746">
        <v>-1.588446E-2</v>
      </c>
      <c r="DP213" s="746">
        <v>-1.4594569999999999E-2</v>
      </c>
      <c r="DQ213" s="744">
        <v>-6.0595169999999995E-3</v>
      </c>
      <c r="DR213" s="744">
        <v>4.1014830000000004E-3</v>
      </c>
      <c r="DS213" s="746">
        <v>-1.6126290000000001E-2</v>
      </c>
      <c r="DT213" s="744">
        <v>-1.7291829999999998E-2</v>
      </c>
      <c r="DU213" s="744">
        <v>3.1088079999999997E-2</v>
      </c>
      <c r="DV213" s="744">
        <v>-2.2320760000000002E-2</v>
      </c>
      <c r="DW213" s="744">
        <v>2.9955490000000001E-3</v>
      </c>
      <c r="DX213" s="744">
        <v>8.9598539999999997E-3</v>
      </c>
      <c r="DY213" s="744">
        <v>-4.5414320000000006E-3</v>
      </c>
      <c r="DZ213" s="746">
        <v>-5.9928400000000001E-3</v>
      </c>
      <c r="EA213" s="746">
        <v>2.7428870000000001E-2</v>
      </c>
      <c r="EB213" s="746">
        <v>2.6526060000000001E-2</v>
      </c>
      <c r="EC213" s="746">
        <v>-5.1652370000000005E-3</v>
      </c>
      <c r="ED213" s="744">
        <v>2.055777E-2</v>
      </c>
      <c r="EE213" s="746">
        <v>-2.9399999999999999E-2</v>
      </c>
      <c r="EF213" s="744">
        <v>-3.5383320000000003E-2</v>
      </c>
      <c r="EG213" s="744"/>
      <c r="EH213" s="744"/>
      <c r="EI213" s="744">
        <v>-2.2700680000000001E-2</v>
      </c>
      <c r="EJ213" s="744">
        <v>-2.0259999999999997E-2</v>
      </c>
      <c r="EK213" s="744">
        <v>-2.348337E-2</v>
      </c>
      <c r="EL213" s="744">
        <v>6.2142929999999992E-3</v>
      </c>
      <c r="EM213" s="744">
        <v>2.0288339999999998E-2</v>
      </c>
      <c r="EN213" s="744">
        <v>-2.1138900000000002E-2</v>
      </c>
      <c r="EO213" s="744"/>
      <c r="EP213" s="744">
        <v>-2.14267E-2</v>
      </c>
      <c r="EQ213" s="744">
        <v>-2.0477809999999999E-2</v>
      </c>
      <c r="ER213" s="744">
        <v>-3.8619790000000001E-2</v>
      </c>
      <c r="ES213" s="744">
        <v>-4.041209281002478E-2</v>
      </c>
      <c r="ET213" s="744">
        <v>-3.5814609999999997E-2</v>
      </c>
      <c r="EU213" s="746">
        <v>-1.2414700000000001E-2</v>
      </c>
      <c r="EV213" s="744">
        <v>-2.6618699999999999E-2</v>
      </c>
      <c r="EW213" s="744">
        <v>-2.8687019999999997E-2</v>
      </c>
      <c r="EX213" s="744">
        <v>3.0126339999999998E-2</v>
      </c>
      <c r="EY213" s="744">
        <v>-1.687893E-2</v>
      </c>
      <c r="EZ213" s="744">
        <v>-8.2547169999999989E-2</v>
      </c>
      <c r="FA213" s="744"/>
      <c r="FB213" s="744">
        <v>-2.9327599999999999E-2</v>
      </c>
      <c r="FC213" s="744">
        <v>-3.8975929999999999E-2</v>
      </c>
      <c r="FD213" s="744">
        <v>-2.523659E-2</v>
      </c>
      <c r="FE213" s="744">
        <v>-2.0650580000000002E-2</v>
      </c>
      <c r="FF213" s="744">
        <v>-1.5303890000000001E-2</v>
      </c>
      <c r="FG213" s="744">
        <v>-1.5814439999999999E-2</v>
      </c>
      <c r="FH213" s="744">
        <v>4.2559519999999997E-2</v>
      </c>
      <c r="FI213" s="744">
        <v>4.9330509999999999E-3</v>
      </c>
      <c r="FJ213" s="744">
        <v>3.4305599999999999E-2</v>
      </c>
      <c r="FK213" s="744">
        <v>6.6371679999999997E-3</v>
      </c>
      <c r="FL213" s="744">
        <v>-1.330576E-3</v>
      </c>
      <c r="FM213" s="746">
        <v>-1.8199611970536322E-3</v>
      </c>
      <c r="FN213" s="746">
        <v>3.2588876744954476E-4</v>
      </c>
    </row>
    <row r="214" spans="1:170" s="699" customFormat="1" ht="12.75" customHeight="1">
      <c r="A214" s="745">
        <v>42369</v>
      </c>
      <c r="B214" s="744">
        <v>3.1775192853862322E-3</v>
      </c>
      <c r="C214" s="744">
        <v>-7.3783931499362687E-3</v>
      </c>
      <c r="D214" s="746">
        <v>7.9000000000000008E-3</v>
      </c>
      <c r="E214" s="746">
        <v>-1.4200463329521074E-2</v>
      </c>
      <c r="F214" s="746">
        <v>1.2525278883162683E-2</v>
      </c>
      <c r="G214" s="744"/>
      <c r="H214" s="744"/>
      <c r="I214" s="749">
        <v>-1.070283759389447E-2</v>
      </c>
      <c r="J214" s="744">
        <v>3.529E-3</v>
      </c>
      <c r="K214" s="744">
        <v>3.529E-3</v>
      </c>
      <c r="L214" s="744">
        <v>3.529E-3</v>
      </c>
      <c r="M214" s="746">
        <v>-4.2339999999999999E-3</v>
      </c>
      <c r="N214" s="746">
        <v>-4.2339999999999999E-3</v>
      </c>
      <c r="O214" s="746">
        <v>-1.5677179800512213E-3</v>
      </c>
      <c r="P214" s="746">
        <v>1.0562636434054973E-3</v>
      </c>
      <c r="Q214" s="746">
        <v>1.3689171377449627E-2</v>
      </c>
      <c r="R214" s="744">
        <v>1.526252E-2</v>
      </c>
      <c r="S214" s="744">
        <v>1.0659119999999999E-2</v>
      </c>
      <c r="T214" s="746">
        <v>-3.4467537590278097E-3</v>
      </c>
      <c r="U214" s="744">
        <v>-9.1632745957145323E-3</v>
      </c>
      <c r="V214" s="744">
        <v>1.3598829999999999E-2</v>
      </c>
      <c r="W214" s="744">
        <v>-3.7991520000000001E-2</v>
      </c>
      <c r="X214" s="744">
        <v>2.57334E-2</v>
      </c>
      <c r="Y214" s="744">
        <v>8.8073609999999997E-2</v>
      </c>
      <c r="Z214" s="744">
        <v>-2.4898139999999999E-3</v>
      </c>
      <c r="AA214" s="746">
        <v>-8.685473E-4</v>
      </c>
      <c r="AB214" s="744">
        <v>-2.8258599999999999E-3</v>
      </c>
      <c r="AC214" s="746">
        <v>-6.137937999999999E-3</v>
      </c>
      <c r="AD214" s="744">
        <v>-3.01549E-3</v>
      </c>
      <c r="AE214" s="746">
        <v>-1.4525999999999999E-2</v>
      </c>
      <c r="AF214" s="744">
        <v>-1.471098E-2</v>
      </c>
      <c r="AG214" s="744">
        <v>-7.0719480917637023E-3</v>
      </c>
      <c r="AH214" s="744">
        <v>2.2235930000000001E-2</v>
      </c>
      <c r="AI214" s="744">
        <v>-3.2507476719634276E-4</v>
      </c>
      <c r="AJ214" s="744">
        <v>3.0423189999999999E-3</v>
      </c>
      <c r="AK214" s="746">
        <v>-1.0108299999999999E-2</v>
      </c>
      <c r="AL214" s="744">
        <v>-1.0098706940815827E-2</v>
      </c>
      <c r="AM214" s="746">
        <v>-7.2158109999999999E-3</v>
      </c>
      <c r="AN214" s="744"/>
      <c r="AO214" s="746">
        <v>-2.6044279999999998E-3</v>
      </c>
      <c r="AP214" s="744">
        <v>-6.8615960709335067E-3</v>
      </c>
      <c r="AQ214" s="746">
        <v>-1.0309299999999999E-2</v>
      </c>
      <c r="AR214" s="744">
        <v>-2.1832616606021205E-3</v>
      </c>
      <c r="AS214" s="744">
        <v>-1.0516555157705776E-3</v>
      </c>
      <c r="AT214" s="744">
        <v>-3.5212169999999997E-3</v>
      </c>
      <c r="AU214" s="744">
        <v>-1.0648990000000001E-2</v>
      </c>
      <c r="AV214" s="744">
        <v>2.1103070000000002E-2</v>
      </c>
      <c r="AW214" s="744">
        <v>2.0978819999999999E-2</v>
      </c>
      <c r="AX214" s="744">
        <v>-7.618080000000001E-4</v>
      </c>
      <c r="AY214" s="744">
        <v>-2.8210609999999997E-2</v>
      </c>
      <c r="AZ214" s="744">
        <v>9.5767000000000009E-4</v>
      </c>
      <c r="BA214" s="746">
        <v>-1.958412E-2</v>
      </c>
      <c r="BB214" s="744">
        <v>-2.1246499999999998E-2</v>
      </c>
      <c r="BC214" s="744">
        <v>-1.8110310000000001E-2</v>
      </c>
      <c r="BD214" s="744">
        <v>-1.970506E-2</v>
      </c>
      <c r="BE214" s="744">
        <v>2.3698769999999997E-2</v>
      </c>
      <c r="BF214" s="744">
        <v>1.561393E-2</v>
      </c>
      <c r="BG214" s="744">
        <v>2.1907949999999999E-2</v>
      </c>
      <c r="BH214" s="744">
        <v>-7.4378160000000007E-3</v>
      </c>
      <c r="BI214" s="746">
        <v>-1.5106557384951355E-2</v>
      </c>
      <c r="BJ214" s="746">
        <v>-9.4345690000000003E-3</v>
      </c>
      <c r="BK214" s="744">
        <v>-8.6788820000000006E-3</v>
      </c>
      <c r="BL214" s="744">
        <v>-8.771145000000001E-3</v>
      </c>
      <c r="BM214" s="744">
        <v>2.8517500000000001E-2</v>
      </c>
      <c r="BN214" s="746">
        <v>-1.8302971457316735E-3</v>
      </c>
      <c r="BO214" s="744">
        <v>-1.3444469999999999E-3</v>
      </c>
      <c r="BP214" s="744">
        <v>1.010899E-3</v>
      </c>
      <c r="BQ214" s="744">
        <v>-1.260004E-2</v>
      </c>
      <c r="BR214" s="744">
        <v>-5.1990920000000003E-2</v>
      </c>
      <c r="BS214" s="744">
        <v>-1.8732780000000001E-2</v>
      </c>
      <c r="BT214" s="744">
        <v>-1.6365069999999999E-2</v>
      </c>
      <c r="BU214" s="744">
        <v>-1.5823240000000002E-2</v>
      </c>
      <c r="BV214" s="744">
        <v>-1.4002305152593486E-2</v>
      </c>
      <c r="BW214" s="744">
        <v>6.4652399999999997E-3</v>
      </c>
      <c r="BX214" s="744">
        <v>-1.3505059999999999E-2</v>
      </c>
      <c r="BY214" s="744">
        <v>-2.6166369999999998E-2</v>
      </c>
      <c r="BZ214" s="746">
        <v>-3.2079155957917348E-2</v>
      </c>
      <c r="CA214" s="744">
        <v>-1.8033039592357802E-2</v>
      </c>
      <c r="CB214" s="744">
        <v>-2.1782573940847372E-2</v>
      </c>
      <c r="CC214" s="746">
        <v>-1.7500000000000002E-2</v>
      </c>
      <c r="CD214" s="744">
        <v>1.1510879999999999E-2</v>
      </c>
      <c r="CE214" s="744">
        <v>-1.7794040000000001E-2</v>
      </c>
      <c r="CF214" s="744">
        <v>-1.2800560000000001E-2</v>
      </c>
      <c r="CG214" s="744">
        <v>1.339156E-2</v>
      </c>
      <c r="CH214" s="744">
        <v>-9.0957770000000011E-3</v>
      </c>
      <c r="CI214" s="744">
        <v>-9.9705209999999996E-3</v>
      </c>
      <c r="CJ214" s="744">
        <v>-1.372549E-2</v>
      </c>
      <c r="CK214" s="744">
        <v>-1.022058E-2</v>
      </c>
      <c r="CL214" s="744">
        <v>-5.3768890000000001E-3</v>
      </c>
      <c r="CM214" s="744">
        <v>-2.3352100000000001E-2</v>
      </c>
      <c r="CN214" s="746">
        <v>-8.1383099999999993E-3</v>
      </c>
      <c r="CO214" s="746">
        <v>-1.084543E-2</v>
      </c>
      <c r="CP214" s="746">
        <v>-2.4762080000000002E-2</v>
      </c>
      <c r="CQ214" s="746">
        <v>5.0582999999999999E-3</v>
      </c>
      <c r="CR214" s="746">
        <v>-2.1605275115313235E-2</v>
      </c>
      <c r="CS214" s="744">
        <v>-2.174479E-2</v>
      </c>
      <c r="CT214" s="744">
        <v>-1.3098220000000001E-2</v>
      </c>
      <c r="CU214" s="746">
        <v>-1.8779339999999999E-2</v>
      </c>
      <c r="CV214" s="744">
        <v>-2.4837370000000001E-2</v>
      </c>
      <c r="CW214" s="744">
        <v>-2.7826590000000002E-2</v>
      </c>
      <c r="CX214" s="746">
        <v>-3.5600619999999999E-2</v>
      </c>
      <c r="CY214" s="744">
        <v>-6.5668580000000004E-2</v>
      </c>
      <c r="CZ214" s="746">
        <v>-5.0313280000000002E-2</v>
      </c>
      <c r="DA214" s="744">
        <v>-1.594162E-2</v>
      </c>
      <c r="DB214" s="744">
        <v>-1.588618E-2</v>
      </c>
      <c r="DC214" s="744">
        <v>-1.149002E-2</v>
      </c>
      <c r="DD214" s="744">
        <v>-4.6040520000000001E-2</v>
      </c>
      <c r="DE214" s="744">
        <v>1.193841E-2</v>
      </c>
      <c r="DF214" s="744">
        <v>1.147656E-2</v>
      </c>
      <c r="DG214" s="744">
        <v>-2.071692E-2</v>
      </c>
      <c r="DH214" s="744">
        <v>-6.5496869999999999E-2</v>
      </c>
      <c r="DI214" s="744">
        <v>2.9310079999999999E-2</v>
      </c>
      <c r="DJ214" s="744">
        <v>2.1329500000000001E-2</v>
      </c>
      <c r="DK214" s="744">
        <v>-2.563824E-2</v>
      </c>
      <c r="DL214" s="744">
        <v>-0.10502280000000001</v>
      </c>
      <c r="DM214" s="744">
        <v>-4.330316E-2</v>
      </c>
      <c r="DN214" s="744">
        <v>1.8167100000000002E-2</v>
      </c>
      <c r="DO214" s="746">
        <v>-7.7354940000000007E-3</v>
      </c>
      <c r="DP214" s="746">
        <v>-2.2767529999999998E-2</v>
      </c>
      <c r="DQ214" s="744">
        <v>-1.101275E-2</v>
      </c>
      <c r="DR214" s="744">
        <v>-4.9491880000000002E-3</v>
      </c>
      <c r="DS214" s="746">
        <v>-2.7565840000000001E-2</v>
      </c>
      <c r="DT214" s="744">
        <v>-4.5302839999999999E-3</v>
      </c>
      <c r="DU214" s="744">
        <v>-6.6881200000000002E-2</v>
      </c>
      <c r="DV214" s="744">
        <v>-4.0542790000000002E-2</v>
      </c>
      <c r="DW214" s="744">
        <v>-1.6600859999999999E-2</v>
      </c>
      <c r="DX214" s="744">
        <v>-2.38441E-2</v>
      </c>
      <c r="DY214" s="744">
        <v>3.5409530000000002E-2</v>
      </c>
      <c r="DZ214" s="746">
        <v>1.3962740000000001E-3</v>
      </c>
      <c r="EA214" s="746">
        <v>-1.1845319999999999E-2</v>
      </c>
      <c r="EB214" s="746">
        <v>2.430003E-3</v>
      </c>
      <c r="EC214" s="746">
        <v>9.0297719999999997E-4</v>
      </c>
      <c r="ED214" s="744">
        <v>-2.9356650000000001E-2</v>
      </c>
      <c r="EE214" s="746">
        <v>-2.5600000000000001E-2</v>
      </c>
      <c r="EF214" s="744">
        <v>7.8602619999999998E-3</v>
      </c>
      <c r="EG214" s="744"/>
      <c r="EH214" s="744"/>
      <c r="EI214" s="744">
        <v>-1.2686010000000001E-2</v>
      </c>
      <c r="EJ214" s="744">
        <v>1.85249E-2</v>
      </c>
      <c r="EK214" s="744">
        <v>1.0821639999999999E-2</v>
      </c>
      <c r="EL214" s="744">
        <v>4.2673860000000001E-2</v>
      </c>
      <c r="EM214" s="744">
        <v>2.2254160000000002E-2</v>
      </c>
      <c r="EN214" s="744">
        <v>-4.1869200000000002E-3</v>
      </c>
      <c r="EO214" s="744"/>
      <c r="EP214" s="744">
        <v>-3.7267189999999999E-2</v>
      </c>
      <c r="EQ214" s="744">
        <v>-2.6971970000000001E-3</v>
      </c>
      <c r="ER214" s="744">
        <v>1.9265129999999998E-2</v>
      </c>
      <c r="ES214" s="744">
        <v>2.3251575482022613E-2</v>
      </c>
      <c r="ET214" s="744">
        <v>8.7939009999999998E-3</v>
      </c>
      <c r="EU214" s="746">
        <v>-1.6341939999999999E-2</v>
      </c>
      <c r="EV214" s="744">
        <v>-2.7017479999999996E-2</v>
      </c>
      <c r="EW214" s="744">
        <v>-3.7327189999999996E-2</v>
      </c>
      <c r="EX214" s="744">
        <v>-4.1662610000000001E-3</v>
      </c>
      <c r="EY214" s="744">
        <v>-7.6178919999999997E-2</v>
      </c>
      <c r="EZ214" s="744">
        <v>-1.3225389999999998E-2</v>
      </c>
      <c r="FA214" s="744">
        <v>2.6734000000000001E-2</v>
      </c>
      <c r="FB214" s="744">
        <v>-2.1370670000000001E-2</v>
      </c>
      <c r="FC214" s="744">
        <v>-1.978533E-2</v>
      </c>
      <c r="FD214" s="744">
        <v>-3.8317359999999995E-2</v>
      </c>
      <c r="FE214" s="744">
        <v>-5.6409540000000001E-2</v>
      </c>
      <c r="FF214" s="744">
        <v>-7.140378E-2</v>
      </c>
      <c r="FG214" s="744">
        <v>-3.4689879999999999E-2</v>
      </c>
      <c r="FH214" s="744">
        <v>-2.369398E-2</v>
      </c>
      <c r="FI214" s="744">
        <v>-1.174614E-2</v>
      </c>
      <c r="FJ214" s="744">
        <v>1.1216159999999999E-2</v>
      </c>
      <c r="FK214" s="744">
        <v>3.8461540000000001E-3</v>
      </c>
      <c r="FL214" s="744">
        <v>1.393872E-2</v>
      </c>
      <c r="FM214" s="746">
        <v>-1.3098371088979488E-2</v>
      </c>
      <c r="FN214" s="746">
        <v>2.1478732126145594E-4</v>
      </c>
    </row>
    <row r="215" spans="1:170" s="699" customFormat="1" ht="12.75" customHeight="1">
      <c r="A215" s="745">
        <v>42400</v>
      </c>
      <c r="B215" s="744">
        <v>-5.4659615420551422E-3</v>
      </c>
      <c r="C215" s="744">
        <v>-1.5325318895108797E-2</v>
      </c>
      <c r="D215" s="746">
        <v>-4.02E-2</v>
      </c>
      <c r="E215" s="746">
        <v>-3.5399019833862733E-2</v>
      </c>
      <c r="F215" s="746">
        <v>1.9972939887893393E-3</v>
      </c>
      <c r="G215" s="744"/>
      <c r="H215" s="744"/>
      <c r="I215" s="749">
        <v>4.1503931959663495E-2</v>
      </c>
      <c r="J215" s="744" t="s">
        <v>319</v>
      </c>
      <c r="K215" s="744" t="s">
        <v>319</v>
      </c>
      <c r="L215" s="744" t="s">
        <v>319</v>
      </c>
      <c r="M215" s="746" t="s">
        <v>319</v>
      </c>
      <c r="N215" s="746" t="s">
        <v>319</v>
      </c>
      <c r="O215" s="746">
        <v>1.2654381851495334E-2</v>
      </c>
      <c r="P215" s="746">
        <v>1.2661789532921741E-3</v>
      </c>
      <c r="Q215" s="746">
        <v>-9.1973059252661304E-3</v>
      </c>
      <c r="R215" s="744">
        <v>-5.8328319999999996E-2</v>
      </c>
      <c r="S215" s="744">
        <v>-5.5737210000000002E-2</v>
      </c>
      <c r="T215" s="746">
        <v>5.3821505984356088E-2</v>
      </c>
      <c r="U215" s="744">
        <v>-6.6343543001364802E-3</v>
      </c>
      <c r="V215" s="744">
        <v>4.9353139999999997E-2</v>
      </c>
      <c r="W215" s="744">
        <v>-0.1036508</v>
      </c>
      <c r="X215" s="744">
        <v>9.683892999999999E-2</v>
      </c>
      <c r="Y215" s="744">
        <v>6.1294449999999993E-2</v>
      </c>
      <c r="Z215" s="744">
        <v>-0.105514</v>
      </c>
      <c r="AA215" s="746">
        <v>5.7071580000000004E-3</v>
      </c>
      <c r="AB215" s="744">
        <v>2.1450130000000001E-2</v>
      </c>
      <c r="AC215" s="746">
        <v>3.538939E-2</v>
      </c>
      <c r="AD215" s="744">
        <v>5.5730630000000003E-2</v>
      </c>
      <c r="AE215" s="746">
        <v>1.006394E-2</v>
      </c>
      <c r="AF215" s="744">
        <v>1.9015420000000002E-2</v>
      </c>
      <c r="AG215" s="744">
        <v>-1.7085725872604818E-2</v>
      </c>
      <c r="AH215" s="744">
        <v>1.3694820000000002E-2</v>
      </c>
      <c r="AI215" s="744">
        <v>1.2977202347302708E-2</v>
      </c>
      <c r="AJ215" s="744">
        <v>-5.0647940000000001E-3</v>
      </c>
      <c r="AK215" s="746">
        <v>1.5681979999999998E-2</v>
      </c>
      <c r="AL215" s="744">
        <v>1.2114775630487351E-3</v>
      </c>
      <c r="AM215" s="746">
        <v>6.6626660000000002E-3</v>
      </c>
      <c r="AN215" s="744"/>
      <c r="AO215" s="746">
        <v>1.8077729999999999E-3</v>
      </c>
      <c r="AP215" s="746">
        <v>5.0000000000000001E-3</v>
      </c>
      <c r="AQ215" s="746">
        <v>-3.7201820000000003E-3</v>
      </c>
      <c r="AR215" s="744">
        <v>2.5195597400875513E-3</v>
      </c>
      <c r="AS215" s="744">
        <v>2.3637177887758654E-3</v>
      </c>
      <c r="AT215" s="744">
        <v>5.6033619999999998E-3</v>
      </c>
      <c r="AU215" s="744">
        <v>5.2997079999999993E-3</v>
      </c>
      <c r="AV215" s="744">
        <v>3.6925560000000001E-3</v>
      </c>
      <c r="AW215" s="744">
        <v>-1.6568399999999999E-3</v>
      </c>
      <c r="AX215" s="744">
        <v>-6.9885640000000001E-4</v>
      </c>
      <c r="AY215" s="744">
        <v>-1.0375179999999999E-2</v>
      </c>
      <c r="AZ215" s="744">
        <v>-9.9380860000000005E-3</v>
      </c>
      <c r="BA215" s="746">
        <v>-1.6867030000000002E-2</v>
      </c>
      <c r="BB215" s="744">
        <v>-1.543655E-2</v>
      </c>
      <c r="BC215" s="744">
        <v>-1.6767580000000001E-2</v>
      </c>
      <c r="BD215" s="744">
        <v>-1.638796E-2</v>
      </c>
      <c r="BE215" s="744">
        <v>-1.208588E-2</v>
      </c>
      <c r="BF215" s="744">
        <v>-3.4436800000000004E-2</v>
      </c>
      <c r="BG215" s="744">
        <v>9.3884639999999991E-3</v>
      </c>
      <c r="BH215" s="744">
        <v>-1.6999480000000001E-2</v>
      </c>
      <c r="BI215" s="746">
        <v>-3.933019861095754E-3</v>
      </c>
      <c r="BJ215" s="746">
        <v>-8.7660840000000004E-3</v>
      </c>
      <c r="BK215" s="744">
        <v>-8.7548639999999994E-3</v>
      </c>
      <c r="BL215" s="744">
        <v>-8.668172E-3</v>
      </c>
      <c r="BM215" s="744">
        <v>-6.577505E-3</v>
      </c>
      <c r="BN215" s="746">
        <v>5.9014581134642363E-3</v>
      </c>
      <c r="BO215" s="744">
        <v>5.8337819999999992E-3</v>
      </c>
      <c r="BP215" s="744">
        <v>5.0488400000000004E-4</v>
      </c>
      <c r="BQ215" s="744">
        <v>-1.3874740000000002E-2</v>
      </c>
      <c r="BR215" s="744">
        <v>-5.180273E-3</v>
      </c>
      <c r="BS215" s="744">
        <v>-8.4222350000000001E-3</v>
      </c>
      <c r="BT215" s="744">
        <v>-2.102175E-3</v>
      </c>
      <c r="BU215" s="744">
        <v>4.3453069999999996E-3</v>
      </c>
      <c r="BV215" s="744">
        <v>-2.7163313976352743E-4</v>
      </c>
      <c r="BW215" s="744">
        <v>-2.152714E-2</v>
      </c>
      <c r="BX215" s="744">
        <v>-5.3142329999999995E-2</v>
      </c>
      <c r="BY215" s="744">
        <v>-6.3707219999999995E-2</v>
      </c>
      <c r="BZ215" s="746">
        <v>-8.5909692322178849E-2</v>
      </c>
      <c r="CA215" s="744">
        <v>-6.0310498850336125E-2</v>
      </c>
      <c r="CB215" s="744">
        <v>-5.944841675178747E-2</v>
      </c>
      <c r="CC215" s="746">
        <v>-3.3413999999999999E-2</v>
      </c>
      <c r="CD215" s="744">
        <v>-7.1526019999999996E-2</v>
      </c>
      <c r="CE215" s="744">
        <v>-0.10094549999999999</v>
      </c>
      <c r="CF215" s="744">
        <v>1.6594640000000001E-2</v>
      </c>
      <c r="CG215" s="744">
        <v>-2.9014649999999999E-2</v>
      </c>
      <c r="CH215" s="744">
        <v>-5.8855299999999999E-2</v>
      </c>
      <c r="CI215" s="744">
        <v>-7.8877710000000004E-2</v>
      </c>
      <c r="CJ215" s="744">
        <v>-5.2683899999999999E-2</v>
      </c>
      <c r="CK215" s="744">
        <v>-8.8179320000000005E-2</v>
      </c>
      <c r="CL215" s="744">
        <v>-6.0266260000000002E-2</v>
      </c>
      <c r="CM215" s="744">
        <v>-5.5177110000000001E-2</v>
      </c>
      <c r="CN215" s="746">
        <v>-2.2096089999999999E-2</v>
      </c>
      <c r="CO215" s="746">
        <v>-6.9749619999999998E-2</v>
      </c>
      <c r="CP215" s="746">
        <v>-5.5584550000000003E-2</v>
      </c>
      <c r="CQ215" s="746">
        <v>-1.386896E-2</v>
      </c>
      <c r="CR215" s="746">
        <v>-6.5791320561736949E-2</v>
      </c>
      <c r="CS215" s="744">
        <v>-7.0140919999999995E-2</v>
      </c>
      <c r="CT215" s="744">
        <v>-8.3520090000000005E-2</v>
      </c>
      <c r="CU215" s="746">
        <v>-4.9760770000000003E-2</v>
      </c>
      <c r="CV215" s="744">
        <v>-6.1249240000000003E-2</v>
      </c>
      <c r="CW215" s="744">
        <v>-6.5488820000000003E-2</v>
      </c>
      <c r="CX215" s="746">
        <v>-6.253402000000001E-2</v>
      </c>
      <c r="CY215" s="744">
        <v>-8.5413650000000008E-2</v>
      </c>
      <c r="CZ215" s="746">
        <v>-8.5775179999999993E-2</v>
      </c>
      <c r="DA215" s="744">
        <v>-5.4782440000000002E-2</v>
      </c>
      <c r="DB215" s="744">
        <v>-6.9104239999999997E-2</v>
      </c>
      <c r="DC215" s="744">
        <v>-4.7595680000000001E-2</v>
      </c>
      <c r="DD215" s="744">
        <v>-0.13166020000000001</v>
      </c>
      <c r="DE215" s="744">
        <v>-0.21068190000000001</v>
      </c>
      <c r="DF215" s="744">
        <v>-0.23010929999999999</v>
      </c>
      <c r="DG215" s="744">
        <v>-3.7123509999999998E-2</v>
      </c>
      <c r="DH215" s="744">
        <v>-0.12596099999999999</v>
      </c>
      <c r="DI215" s="744">
        <v>5.3475930000000003E-3</v>
      </c>
      <c r="DJ215" s="744">
        <v>4.9445469999999998E-2</v>
      </c>
      <c r="DK215" s="744">
        <v>-5.6970380000000001E-2</v>
      </c>
      <c r="DL215" s="744">
        <v>-3.4980110000000002E-2</v>
      </c>
      <c r="DM215" s="744">
        <v>-0.10709350000000001</v>
      </c>
      <c r="DN215" s="744">
        <v>-3.4365989999999999E-2</v>
      </c>
      <c r="DO215" s="746">
        <v>-7.083014E-2</v>
      </c>
      <c r="DP215" s="746">
        <v>-6.5669829999999998E-2</v>
      </c>
      <c r="DQ215" s="744">
        <v>-3.5144829999999995E-2</v>
      </c>
      <c r="DR215" s="744">
        <v>-6.7508780000000004E-2</v>
      </c>
      <c r="DS215" s="746">
        <v>-8.2079869999999999E-2</v>
      </c>
      <c r="DT215" s="744">
        <v>-3.9308889999999999E-2</v>
      </c>
      <c r="DU215" s="744">
        <v>-4.7637489999999998E-2</v>
      </c>
      <c r="DV215" s="744">
        <v>-5.363714E-2</v>
      </c>
      <c r="DW215" s="744">
        <v>-2.3830749999999998E-2</v>
      </c>
      <c r="DX215" s="744">
        <v>-9.1833399999999996E-2</v>
      </c>
      <c r="DY215" s="744">
        <v>-6.6401689999999999E-2</v>
      </c>
      <c r="DZ215" s="746">
        <v>-7.7011719999999992E-2</v>
      </c>
      <c r="EA215" s="746">
        <v>-8.3394739999999995E-2</v>
      </c>
      <c r="EB215" s="746">
        <v>-5.9440150000000004E-2</v>
      </c>
      <c r="EC215" s="746">
        <v>-7.3097519999999999E-2</v>
      </c>
      <c r="ED215" s="744">
        <v>-5.8558560000000003E-2</v>
      </c>
      <c r="EE215" s="746">
        <v>-7.7325020171690753E-2</v>
      </c>
      <c r="EF215" s="744">
        <v>-6.9324090000000005E-2</v>
      </c>
      <c r="EG215" s="744"/>
      <c r="EH215" s="744"/>
      <c r="EI215" s="744">
        <v>-8.5526309999999994E-2</v>
      </c>
      <c r="EJ215" s="744">
        <v>-0.16115390000000002</v>
      </c>
      <c r="EK215" s="744">
        <v>-2.9837430000000002E-2</v>
      </c>
      <c r="EL215" s="744">
        <v>-8.2292030000000002E-2</v>
      </c>
      <c r="EM215" s="744">
        <v>-0.1234169</v>
      </c>
      <c r="EN215" s="744">
        <v>-0.1380836</v>
      </c>
      <c r="EO215" s="744"/>
      <c r="EP215" s="744">
        <v>-0.1158969</v>
      </c>
      <c r="EQ215" s="744">
        <v>-9.3340060000000002E-2</v>
      </c>
      <c r="ER215" s="744">
        <v>-7.4824299999999996E-2</v>
      </c>
      <c r="ES215" s="744">
        <v>-7.5314939865291364E-2</v>
      </c>
      <c r="ET215" s="744">
        <v>-5.5272729999999999E-2</v>
      </c>
      <c r="EU215" s="746">
        <v>-5.2396149999999996E-2</v>
      </c>
      <c r="EV215" s="744">
        <v>-3.445575E-2</v>
      </c>
      <c r="EW215" s="744">
        <v>-3.8856450000000001E-2</v>
      </c>
      <c r="EX215" s="744">
        <v>4.7803620000000005E-2</v>
      </c>
      <c r="EY215" s="744">
        <v>4.5361529999999997E-2</v>
      </c>
      <c r="EZ215" s="744">
        <v>-5.6119000000000002E-2</v>
      </c>
      <c r="FA215" s="744">
        <v>-0.10972950000000001</v>
      </c>
      <c r="FB215" s="744">
        <v>-6.5512040000000007E-2</v>
      </c>
      <c r="FC215" s="744">
        <v>-3.411426E-2</v>
      </c>
      <c r="FD215" s="744">
        <v>-5.0326190000000007E-2</v>
      </c>
      <c r="FE215" s="744">
        <v>-2.889825E-2</v>
      </c>
      <c r="FF215" s="744">
        <v>-4.1102510000000002E-2</v>
      </c>
      <c r="FG215" s="744">
        <v>-4.52848E-2</v>
      </c>
      <c r="FH215" s="744">
        <v>-8.0116960000000001E-2</v>
      </c>
      <c r="FI215" s="744">
        <v>-8.3200280000000001E-2</v>
      </c>
      <c r="FJ215" s="744">
        <v>-0.14561879999999999</v>
      </c>
      <c r="FK215" s="744">
        <v>-0.18281340000000001</v>
      </c>
      <c r="FL215" s="744">
        <v>-7.6821979999999998E-2</v>
      </c>
      <c r="FM215" s="746">
        <v>-2.5341827086474145E-2</v>
      </c>
      <c r="FN215" s="746">
        <v>7.4111901114304324E-4</v>
      </c>
    </row>
    <row r="216" spans="1:170" s="699" customFormat="1" ht="12.75" customHeight="1">
      <c r="A216" s="745">
        <v>42429</v>
      </c>
      <c r="B216" s="744">
        <v>-1.8188480003006435E-2</v>
      </c>
      <c r="C216" s="744">
        <v>-6.6169617893755417E-3</v>
      </c>
      <c r="D216" s="746">
        <v>1.12E-2</v>
      </c>
      <c r="E216" s="746">
        <v>3.2798923728094787E-2</v>
      </c>
      <c r="F216" s="746">
        <v>-6.8801440329218089E-3</v>
      </c>
      <c r="G216" s="744"/>
      <c r="H216" s="744"/>
      <c r="I216" s="749">
        <v>3.3150598588497678E-2</v>
      </c>
      <c r="J216" s="744" t="s">
        <v>319</v>
      </c>
      <c r="K216" s="744" t="s">
        <v>319</v>
      </c>
      <c r="L216" s="744" t="s">
        <v>319</v>
      </c>
      <c r="M216" s="746" t="s">
        <v>319</v>
      </c>
      <c r="N216" s="746" t="s">
        <v>319</v>
      </c>
      <c r="O216" s="746">
        <v>-1.443190827310527E-3</v>
      </c>
      <c r="P216" s="746">
        <v>3.3019530701137167E-3</v>
      </c>
      <c r="Q216" s="746">
        <v>3.6832180466504383E-2</v>
      </c>
      <c r="R216" s="744">
        <v>3.3205619999999998E-2</v>
      </c>
      <c r="S216" s="744">
        <v>1.20174E-3</v>
      </c>
      <c r="T216" s="746">
        <v>0.10772574024557113</v>
      </c>
      <c r="U216" s="744">
        <v>2.1097000239798103E-2</v>
      </c>
      <c r="V216" s="744">
        <v>-2.2831050000000001E-3</v>
      </c>
      <c r="W216" s="744">
        <v>-6.197981E-3</v>
      </c>
      <c r="X216" s="744">
        <v>-5.9469349999999995E-3</v>
      </c>
      <c r="Y216" s="744">
        <v>3.6985610000000002E-2</v>
      </c>
      <c r="Z216" s="744">
        <v>-6.2404870000000001E-2</v>
      </c>
      <c r="AA216" s="746">
        <v>5.6371900000000007E-4</v>
      </c>
      <c r="AB216" s="744">
        <v>5.5038500000000002E-3</v>
      </c>
      <c r="AC216" s="746">
        <v>1.2276009999999999E-2</v>
      </c>
      <c r="AD216" s="744">
        <v>3.086595E-2</v>
      </c>
      <c r="AE216" s="746">
        <v>1.0064309999999999E-5</v>
      </c>
      <c r="AF216" s="744">
        <v>-8.7773859999999999E-3</v>
      </c>
      <c r="AG216" s="744">
        <v>-2.3161334636744302E-3</v>
      </c>
      <c r="AH216" s="744">
        <v>1.21984E-2</v>
      </c>
      <c r="AI216" s="744">
        <v>3.7336467752848712E-3</v>
      </c>
      <c r="AJ216" s="744">
        <v>-7.616528E-3</v>
      </c>
      <c r="AK216" s="746">
        <v>1.220826E-2</v>
      </c>
      <c r="AL216" s="744">
        <v>5.1179629655646597E-3</v>
      </c>
      <c r="AM216" s="746">
        <v>3.0083779999999999E-3</v>
      </c>
      <c r="AN216" s="744"/>
      <c r="AO216" s="746">
        <v>2.9072680000000002E-3</v>
      </c>
      <c r="AP216" s="746">
        <v>0.01</v>
      </c>
      <c r="AQ216" s="746">
        <v>4.4809159999999997E-3</v>
      </c>
      <c r="AR216" s="744">
        <v>1.9841269841269771E-4</v>
      </c>
      <c r="AS216" s="744">
        <v>9.2262803672271687E-4</v>
      </c>
      <c r="AT216" s="744">
        <v>-7.4626860000000001E-4</v>
      </c>
      <c r="AU216" s="744">
        <v>8.8620250000000008E-3</v>
      </c>
      <c r="AV216" s="744">
        <v>7.4073589999999996E-3</v>
      </c>
      <c r="AW216" s="744">
        <v>1.1033060000000001E-3</v>
      </c>
      <c r="AX216" s="744">
        <v>3.8146100000000004E-4</v>
      </c>
      <c r="AY216" s="744">
        <v>1.44022E-2</v>
      </c>
      <c r="AZ216" s="744">
        <v>2.9512129999999998E-3</v>
      </c>
      <c r="BA216" s="746">
        <v>1.4645710000000001E-2</v>
      </c>
      <c r="BB216" s="744">
        <v>-2.449742E-3</v>
      </c>
      <c r="BC216" s="744">
        <v>3.4107059999999999E-3</v>
      </c>
      <c r="BD216" s="744">
        <v>8.6112989999999993E-3</v>
      </c>
      <c r="BE216" s="744">
        <v>-1.010805E-2</v>
      </c>
      <c r="BF216" s="744">
        <v>-4.392572E-3</v>
      </c>
      <c r="BG216" s="744">
        <v>1.2096659999999999E-2</v>
      </c>
      <c r="BH216" s="744">
        <v>-1.7576400000000002E-2</v>
      </c>
      <c r="BI216" s="746">
        <v>1.9756434773693598E-3</v>
      </c>
      <c r="BJ216" s="746">
        <v>-5.5987229999999999E-3</v>
      </c>
      <c r="BK216" s="744">
        <v>-4.9067709999999999E-3</v>
      </c>
      <c r="BL216" s="744">
        <v>-6.7401400000000004E-3</v>
      </c>
      <c r="BM216" s="744">
        <v>-6.8816420000000003E-3</v>
      </c>
      <c r="BN216" s="746">
        <v>-5.3712698625790634E-3</v>
      </c>
      <c r="BO216" s="744">
        <v>4.1938080000000003E-3</v>
      </c>
      <c r="BP216" s="744">
        <v>1.04542E-2</v>
      </c>
      <c r="BQ216" s="744">
        <v>6.6755240000000004E-3</v>
      </c>
      <c r="BR216" s="744">
        <v>1.3522670000000001E-2</v>
      </c>
      <c r="BS216" s="744">
        <v>2.0951300000000003E-2</v>
      </c>
      <c r="BT216" s="744">
        <v>2.0595690000000003E-2</v>
      </c>
      <c r="BU216" s="744">
        <v>8.7194990000000003E-3</v>
      </c>
      <c r="BV216" s="744">
        <v>1.4396780213052907E-2</v>
      </c>
      <c r="BW216" s="744">
        <v>-1.728213E-2</v>
      </c>
      <c r="BX216" s="744">
        <v>7.9795390000000008E-3</v>
      </c>
      <c r="BY216" s="744">
        <v>2.4875209999999996E-4</v>
      </c>
      <c r="BZ216" s="746">
        <v>-2.5294300835054864E-2</v>
      </c>
      <c r="CA216" s="744">
        <v>-6.8834637904254814E-3</v>
      </c>
      <c r="CB216" s="744">
        <v>-1.2235737040254824E-2</v>
      </c>
      <c r="CC216" s="746">
        <v>-1.6233999999999998E-2</v>
      </c>
      <c r="CD216" s="744">
        <v>-1.469353E-2</v>
      </c>
      <c r="CE216" s="744">
        <v>-4.1981529999999996E-2</v>
      </c>
      <c r="CF216" s="744">
        <v>3.3157629999999998E-3</v>
      </c>
      <c r="CG216" s="744">
        <v>3.6686389999999999E-2</v>
      </c>
      <c r="CH216" s="744">
        <v>-6.310993E-3</v>
      </c>
      <c r="CI216" s="744">
        <v>9.1954020000000001E-3</v>
      </c>
      <c r="CJ216" s="744">
        <v>-8.3945440000000003E-3</v>
      </c>
      <c r="CK216" s="744">
        <v>4.9917909999999998E-3</v>
      </c>
      <c r="CL216" s="744">
        <v>2.1305740000000001E-3</v>
      </c>
      <c r="CM216" s="744">
        <v>-3.3345349999999996E-2</v>
      </c>
      <c r="CN216" s="746">
        <v>1.886401E-2</v>
      </c>
      <c r="CO216" s="746">
        <v>2.197199E-2</v>
      </c>
      <c r="CP216" s="746">
        <v>9.9474990000000003E-3</v>
      </c>
      <c r="CQ216" s="746">
        <v>1.042677E-2</v>
      </c>
      <c r="CR216" s="746">
        <v>-1.0936019941552083E-2</v>
      </c>
      <c r="CS216" s="744">
        <v>1.3153380000000001E-3</v>
      </c>
      <c r="CT216" s="744">
        <v>-1.0960270000000001E-2</v>
      </c>
      <c r="CU216" s="746">
        <v>-4.0281980000000002E-3</v>
      </c>
      <c r="CV216" s="744">
        <v>4.5219639999999998E-3</v>
      </c>
      <c r="CW216" s="744">
        <v>1.1223190000000001E-2</v>
      </c>
      <c r="CX216" s="746">
        <v>-7.0407200000000003E-3</v>
      </c>
      <c r="CY216" s="744">
        <v>1.7595280000000001E-2</v>
      </c>
      <c r="CZ216" s="746">
        <v>-2.233877E-3</v>
      </c>
      <c r="DA216" s="744">
        <v>7.345229E-3</v>
      </c>
      <c r="DB216" s="744">
        <v>-1.5653509999999999E-2</v>
      </c>
      <c r="DC216" s="744">
        <v>1.030397E-3</v>
      </c>
      <c r="DD216" s="744">
        <v>-1.9119609999999999E-2</v>
      </c>
      <c r="DE216" s="744">
        <v>-4.8530239999999995E-2</v>
      </c>
      <c r="DF216" s="744">
        <v>-1.114306E-2</v>
      </c>
      <c r="DG216" s="744">
        <v>-6.5470419999999994E-3</v>
      </c>
      <c r="DH216" s="744">
        <v>-4.1948579999999999E-2</v>
      </c>
      <c r="DI216" s="744">
        <v>3.1520879999999999E-3</v>
      </c>
      <c r="DJ216" s="744">
        <v>1.9374720000000002E-2</v>
      </c>
      <c r="DK216" s="744">
        <v>4.2608519999999997E-2</v>
      </c>
      <c r="DL216" s="744">
        <v>-2.8002060000000002E-2</v>
      </c>
      <c r="DM216" s="744">
        <v>7.8153210000000001E-2</v>
      </c>
      <c r="DN216" s="744">
        <v>-3.6368360000000001E-3</v>
      </c>
      <c r="DO216" s="746">
        <v>-3.5794140000000002E-2</v>
      </c>
      <c r="DP216" s="746">
        <v>-1.918634E-2</v>
      </c>
      <c r="DQ216" s="744">
        <v>-1.22285E-2</v>
      </c>
      <c r="DR216" s="744">
        <v>-3.2215379999999995E-2</v>
      </c>
      <c r="DS216" s="746">
        <v>-2.7945609999999999E-2</v>
      </c>
      <c r="DT216" s="744">
        <v>-1.1424650000000001E-2</v>
      </c>
      <c r="DU216" s="744">
        <v>-4.4326959999999999E-2</v>
      </c>
      <c r="DV216" s="744">
        <v>-1.5642440000000001E-2</v>
      </c>
      <c r="DW216" s="744">
        <v>8.0809390000000005E-3</v>
      </c>
      <c r="DX216" s="744">
        <v>-3.9295320000000002E-2</v>
      </c>
      <c r="DY216" s="744">
        <v>-2.339811E-2</v>
      </c>
      <c r="DZ216" s="746">
        <v>-2.9042210000000002E-2</v>
      </c>
      <c r="EA216" s="746">
        <v>-3.5215730000000001E-2</v>
      </c>
      <c r="EB216" s="746">
        <v>1.9903400000000002E-2</v>
      </c>
      <c r="EC216" s="746">
        <v>-3.2676190000000001E-2</v>
      </c>
      <c r="ED216" s="744">
        <v>-0.1049214</v>
      </c>
      <c r="EE216" s="746">
        <v>-9.9486299063651293E-3</v>
      </c>
      <c r="EF216" s="744">
        <v>-3.039286E-3</v>
      </c>
      <c r="EG216" s="744"/>
      <c r="EH216" s="744"/>
      <c r="EI216" s="744">
        <v>1.172395E-2</v>
      </c>
      <c r="EJ216" s="744">
        <v>1.109318E-3</v>
      </c>
      <c r="EK216" s="744">
        <v>1.9720040000000001E-2</v>
      </c>
      <c r="EL216" s="744">
        <v>-6.7749400000000001E-3</v>
      </c>
      <c r="EM216" s="744">
        <v>-1.199249E-2</v>
      </c>
      <c r="EN216" s="744">
        <v>-2.1309420000000003E-2</v>
      </c>
      <c r="EO216" s="744"/>
      <c r="EP216" s="744">
        <v>-2.9487179999999998E-2</v>
      </c>
      <c r="EQ216" s="744">
        <v>6.6777960000000006E-3</v>
      </c>
      <c r="ER216" s="744">
        <v>-6.418879999999999E-2</v>
      </c>
      <c r="ES216" s="744">
        <v>-8.2867102461702702E-2</v>
      </c>
      <c r="ET216" s="744">
        <v>-7.544265E-2</v>
      </c>
      <c r="EU216" s="746">
        <v>4.3830049999999995E-2</v>
      </c>
      <c r="EV216" s="744">
        <v>4.1362530000000002E-2</v>
      </c>
      <c r="EW216" s="744">
        <v>-2.4088810000000002E-2</v>
      </c>
      <c r="EX216" s="744">
        <v>-3.4525279999999998E-2</v>
      </c>
      <c r="EY216" s="744">
        <v>3.3115819999999997E-2</v>
      </c>
      <c r="EZ216" s="744">
        <v>0</v>
      </c>
      <c r="FA216" s="744">
        <v>-9.0146170000000008E-3</v>
      </c>
      <c r="FB216" s="744">
        <v>-1.0475429999999999E-2</v>
      </c>
      <c r="FC216" s="744">
        <v>6.382979E-4</v>
      </c>
      <c r="FD216" s="744">
        <v>-8.1779520000000005E-3</v>
      </c>
      <c r="FE216" s="744">
        <v>1.8598880000000001E-3</v>
      </c>
      <c r="FF216" s="744">
        <v>3.3282899999999997E-2</v>
      </c>
      <c r="FG216" s="744">
        <v>-1.3238440000000001E-2</v>
      </c>
      <c r="FH216" s="744">
        <v>3.2422119999999999E-2</v>
      </c>
      <c r="FI216" s="744">
        <v>-7.1594429999999997E-3</v>
      </c>
      <c r="FJ216" s="744">
        <v>-2.077149E-2</v>
      </c>
      <c r="FK216" s="744">
        <v>-2.9470860000000001E-2</v>
      </c>
      <c r="FL216" s="744">
        <v>-3.5037739999999999E-3</v>
      </c>
      <c r="FM216" s="746">
        <v>-2.2084529206120029E-3</v>
      </c>
      <c r="FN216" s="746">
        <v>7.4580387189970843E-4</v>
      </c>
    </row>
    <row r="217" spans="1:170" s="699" customFormat="1" ht="12.75" customHeight="1">
      <c r="A217" s="745">
        <v>42460</v>
      </c>
      <c r="B217" s="744">
        <v>-4.4208411080808308E-3</v>
      </c>
      <c r="C217" s="744">
        <v>1.8763486255735096E-4</v>
      </c>
      <c r="D217" s="746">
        <v>-4.5999999999999999E-3</v>
      </c>
      <c r="E217" s="746">
        <v>4.0700202483927361E-2</v>
      </c>
      <c r="F217" s="746">
        <v>1.0359339592100891E-3</v>
      </c>
      <c r="G217" s="744"/>
      <c r="H217" s="744"/>
      <c r="I217" s="749">
        <v>-1.0340430210298316E-2</v>
      </c>
      <c r="J217" s="744">
        <v>5.4000000000000003E-3</v>
      </c>
      <c r="K217" s="744">
        <v>5.4000000000000003E-3</v>
      </c>
      <c r="L217" s="744">
        <v>5.4000000000000003E-3</v>
      </c>
      <c r="M217" s="746">
        <v>6.0939999999999996E-3</v>
      </c>
      <c r="N217" s="746">
        <v>6.0939999999999996E-3</v>
      </c>
      <c r="O217" s="746">
        <v>2.3046146886947904E-2</v>
      </c>
      <c r="P217" s="746">
        <v>4.6915482109095574E-3</v>
      </c>
      <c r="Q217" s="746">
        <v>4.8408091830079769E-2</v>
      </c>
      <c r="R217" s="744">
        <v>7.3547589999999996E-2</v>
      </c>
      <c r="S217" s="744">
        <v>8.7834509999999991E-2</v>
      </c>
      <c r="T217" s="746">
        <v>-4.7793197542526089E-3</v>
      </c>
      <c r="U217" s="744">
        <v>2.4048172762893172E-2</v>
      </c>
      <c r="V217" s="744">
        <v>-6.5903890000000007E-2</v>
      </c>
      <c r="W217" s="744">
        <v>0.13981189999999999</v>
      </c>
      <c r="X217" s="744">
        <v>-0.12793369999999998</v>
      </c>
      <c r="Y217" s="744">
        <v>1.3254490000000001E-2</v>
      </c>
      <c r="Z217" s="744">
        <v>-2.7056279999999999E-3</v>
      </c>
      <c r="AA217" s="746">
        <v>1.4157849999999999E-3</v>
      </c>
      <c r="AB217" s="744">
        <v>2.4198190000000001E-3</v>
      </c>
      <c r="AC217" s="746">
        <v>-9.046455000000001E-4</v>
      </c>
      <c r="AD217" s="744">
        <v>-8.962025999999999E-4</v>
      </c>
      <c r="AE217" s="746">
        <v>9.3395860000000004E-3</v>
      </c>
      <c r="AF217" s="744">
        <v>3.5908519999999999E-2</v>
      </c>
      <c r="AG217" s="744">
        <v>1.7478294582750742E-2</v>
      </c>
      <c r="AH217" s="744">
        <v>5.2028319999999996E-2</v>
      </c>
      <c r="AI217" s="744">
        <v>2.9571096098681693E-3</v>
      </c>
      <c r="AJ217" s="744">
        <v>6.0073269999999998E-3</v>
      </c>
      <c r="AK217" s="746">
        <v>1.6672579999999999E-2</v>
      </c>
      <c r="AL217" s="744">
        <v>2.6906667959626596E-2</v>
      </c>
      <c r="AM217" s="746">
        <v>2.1595719999999999E-2</v>
      </c>
      <c r="AN217" s="744"/>
      <c r="AO217" s="746">
        <v>7.1971209999999999E-3</v>
      </c>
      <c r="AP217" s="746">
        <v>1.9900000000000001E-2</v>
      </c>
      <c r="AQ217" s="746">
        <v>3.1226770000000001E-2</v>
      </c>
      <c r="AR217" s="744">
        <v>8.8606757918403556E-3</v>
      </c>
      <c r="AS217" s="744">
        <v>7.1834883957937468E-3</v>
      </c>
      <c r="AT217" s="744">
        <v>9.9689879999999998E-3</v>
      </c>
      <c r="AU217" s="744">
        <v>3.63418E-2</v>
      </c>
      <c r="AV217" s="744">
        <v>6.178028E-2</v>
      </c>
      <c r="AW217" s="744">
        <v>7.2124499999999994E-2</v>
      </c>
      <c r="AX217" s="744">
        <v>1.3854459999999999E-2</v>
      </c>
      <c r="AY217" s="744">
        <v>3.1109719999999997E-2</v>
      </c>
      <c r="AZ217" s="744">
        <v>7.7415419999999999E-2</v>
      </c>
      <c r="BA217" s="746">
        <v>4.8893370000000005E-2</v>
      </c>
      <c r="BB217" s="744">
        <v>5.1080500000000001E-2</v>
      </c>
      <c r="BC217" s="744">
        <v>3.550184E-2</v>
      </c>
      <c r="BD217" s="744">
        <v>4.5373840000000006E-2</v>
      </c>
      <c r="BE217" s="744">
        <v>8.3806140000000001E-2</v>
      </c>
      <c r="BF217" s="744">
        <v>0.1016672</v>
      </c>
      <c r="BG217" s="744">
        <v>5.0468989999999998E-2</v>
      </c>
      <c r="BH217" s="744">
        <v>3.023323E-2</v>
      </c>
      <c r="BI217" s="746">
        <v>3.1810327085520118E-2</v>
      </c>
      <c r="BJ217" s="746">
        <v>3.0590130000000004E-2</v>
      </c>
      <c r="BK217" s="744">
        <v>2.4654829999999999E-2</v>
      </c>
      <c r="BL217" s="744">
        <v>2.7602020000000001E-2</v>
      </c>
      <c r="BM217" s="744">
        <v>6.7410269999999994E-2</v>
      </c>
      <c r="BN217" s="746">
        <v>1.9627712718973563E-2</v>
      </c>
      <c r="BO217" s="744">
        <v>1.812689E-2</v>
      </c>
      <c r="BP217" s="744">
        <v>5.0017909999999999E-2</v>
      </c>
      <c r="BQ217" s="744">
        <v>4.162416E-2</v>
      </c>
      <c r="BR217" s="744">
        <v>-3.4098420000000002E-3</v>
      </c>
      <c r="BS217" s="744">
        <v>3.6605660000000005E-2</v>
      </c>
      <c r="BT217" s="744">
        <v>3.2628689999999995E-2</v>
      </c>
      <c r="BU217" s="744">
        <v>8.2626500000000005E-2</v>
      </c>
      <c r="BV217" s="744">
        <v>3.0674418263978653E-2</v>
      </c>
      <c r="BW217" s="744">
        <v>5.7182060000000007E-2</v>
      </c>
      <c r="BX217" s="744">
        <v>5.3228289999999998E-2</v>
      </c>
      <c r="BY217" s="744">
        <v>3.2744209999999996E-2</v>
      </c>
      <c r="BZ217" s="746">
        <v>5.3141697983221006E-2</v>
      </c>
      <c r="CA217" s="744">
        <v>7.4109665984685824E-2</v>
      </c>
      <c r="CB217" s="744">
        <v>9.2428351535585929E-2</v>
      </c>
      <c r="CC217" s="746">
        <v>4.3137000000000002E-2</v>
      </c>
      <c r="CD217" s="744">
        <v>2.577759E-2</v>
      </c>
      <c r="CE217" s="744">
        <v>7.8220860000000003E-2</v>
      </c>
      <c r="CF217" s="744">
        <v>5.5334290000000001E-2</v>
      </c>
      <c r="CG217" s="744">
        <v>4.851598E-2</v>
      </c>
      <c r="CH217" s="744">
        <v>5.7159339999999996E-2</v>
      </c>
      <c r="CI217" s="744">
        <v>6.3781320000000002E-2</v>
      </c>
      <c r="CJ217" s="744">
        <v>4.8677249999999998E-2</v>
      </c>
      <c r="CK217" s="744">
        <v>6.7017519999999997E-2</v>
      </c>
      <c r="CL217" s="744">
        <v>5.4321260000000003E-2</v>
      </c>
      <c r="CM217" s="744">
        <v>6.5821370000000004E-2</v>
      </c>
      <c r="CN217" s="746">
        <v>6.873021E-2</v>
      </c>
      <c r="CO217" s="746">
        <v>5.9529649999999996E-2</v>
      </c>
      <c r="CP217" s="746">
        <v>7.9790239999999998E-2</v>
      </c>
      <c r="CQ217" s="746">
        <v>5.9329060000000003E-2</v>
      </c>
      <c r="CR217" s="746">
        <v>6.6969651232473767E-2</v>
      </c>
      <c r="CS217" s="744">
        <v>6.4595349999999996E-2</v>
      </c>
      <c r="CT217" s="744">
        <v>6.2950889999999995E-2</v>
      </c>
      <c r="CU217" s="746">
        <v>6.3700710000000008E-2</v>
      </c>
      <c r="CV217" s="744">
        <v>5.916399E-2</v>
      </c>
      <c r="CW217" s="744">
        <v>8.136815E-2</v>
      </c>
      <c r="CX217" s="746">
        <v>3.7390349999999996E-2</v>
      </c>
      <c r="CY217" s="744">
        <v>0.1029335</v>
      </c>
      <c r="CZ217" s="746">
        <v>8.0191789999999999E-2</v>
      </c>
      <c r="DA217" s="744">
        <v>7.3089760000000004E-2</v>
      </c>
      <c r="DB217" s="744">
        <v>6.8519189999999994E-2</v>
      </c>
      <c r="DC217" s="744">
        <v>6.6982369999999999E-2</v>
      </c>
      <c r="DD217" s="744">
        <v>8.6582050000000008E-2</v>
      </c>
      <c r="DE217" s="744">
        <v>2.706416E-2</v>
      </c>
      <c r="DF217" s="744">
        <v>3.2715380000000001E-3</v>
      </c>
      <c r="DG217" s="744">
        <v>8.8213719999999995E-2</v>
      </c>
      <c r="DH217" s="744">
        <v>7.6778230000000003E-2</v>
      </c>
      <c r="DI217" s="744">
        <v>4.7388800000000002E-2</v>
      </c>
      <c r="DJ217" s="744">
        <v>7.9805260000000003E-2</v>
      </c>
      <c r="DK217" s="744">
        <v>6.968539E-2</v>
      </c>
      <c r="DL217" s="744">
        <v>0.10164379999999999</v>
      </c>
      <c r="DM217" s="744">
        <v>7.5722990000000004E-2</v>
      </c>
      <c r="DN217" s="744">
        <v>0.1047655</v>
      </c>
      <c r="DO217" s="746">
        <v>5.734247E-2</v>
      </c>
      <c r="DP217" s="746">
        <v>6.118432E-2</v>
      </c>
      <c r="DQ217" s="744">
        <v>7.3023110000000002E-2</v>
      </c>
      <c r="DR217" s="744">
        <v>6.7431500000000005E-2</v>
      </c>
      <c r="DS217" s="746">
        <v>7.0461460000000004E-2</v>
      </c>
      <c r="DT217" s="744">
        <v>5.2502399999999998E-2</v>
      </c>
      <c r="DU217" s="744">
        <v>3.6170210000000001E-2</v>
      </c>
      <c r="DV217" s="744">
        <v>5.0918359999999996E-2</v>
      </c>
      <c r="DW217" s="744">
        <v>1.846122E-2</v>
      </c>
      <c r="DX217" s="744">
        <v>0.1046203</v>
      </c>
      <c r="DY217" s="744">
        <v>9.2442060000000006E-2</v>
      </c>
      <c r="DZ217" s="746">
        <v>5.2271669999999999E-2</v>
      </c>
      <c r="EA217" s="746">
        <v>5.9435640000000005E-2</v>
      </c>
      <c r="EB217" s="746">
        <v>7.986936E-2</v>
      </c>
      <c r="EC217" s="746">
        <v>5.1229120000000003E-2</v>
      </c>
      <c r="ED217" s="744">
        <v>4.1046199999999998E-2</v>
      </c>
      <c r="EE217" s="746">
        <v>8.3613621190595427E-2</v>
      </c>
      <c r="EF217" s="744">
        <v>9.039548E-2</v>
      </c>
      <c r="EG217" s="744"/>
      <c r="EH217" s="744"/>
      <c r="EI217" s="744">
        <v>0.10839589999999999</v>
      </c>
      <c r="EJ217" s="744">
        <v>9.7713309999999998E-2</v>
      </c>
      <c r="EK217" s="744">
        <v>8.476953999999999E-2</v>
      </c>
      <c r="EL217" s="744">
        <v>0.1221863</v>
      </c>
      <c r="EM217" s="744">
        <v>7.9327179999999997E-2</v>
      </c>
      <c r="EN217" s="744">
        <v>0.11148999999999999</v>
      </c>
      <c r="EO217" s="744"/>
      <c r="EP217" s="744">
        <v>0.1150925</v>
      </c>
      <c r="EQ217" s="744">
        <v>9.2868989999999998E-2</v>
      </c>
      <c r="ER217" s="744">
        <v>0.15080299999999999</v>
      </c>
      <c r="ES217" s="744">
        <v>0.13520180718623043</v>
      </c>
      <c r="ET217" s="744">
        <v>0.12905910000000001</v>
      </c>
      <c r="EU217" s="746">
        <v>6.9121429999999998E-2</v>
      </c>
      <c r="EV217" s="744">
        <v>7.9439250000000003E-2</v>
      </c>
      <c r="EW217" s="744">
        <v>0.1337197</v>
      </c>
      <c r="EX217" s="744">
        <v>0.137931</v>
      </c>
      <c r="EY217" s="744">
        <v>6.4108639999999995E-2</v>
      </c>
      <c r="EZ217" s="744">
        <v>2.8653289999999998E-3</v>
      </c>
      <c r="FA217" s="744">
        <v>0.18346470000000001</v>
      </c>
      <c r="FB217" s="744">
        <v>0.13192180000000001</v>
      </c>
      <c r="FC217" s="744">
        <v>9.2281519999999992E-2</v>
      </c>
      <c r="FD217" s="744">
        <v>0.12961739999999999</v>
      </c>
      <c r="FE217" s="744">
        <v>0.1076733</v>
      </c>
      <c r="FF217" s="744">
        <v>0.283553</v>
      </c>
      <c r="FG217" s="744">
        <v>8.5984619999999998E-2</v>
      </c>
      <c r="FH217" s="744">
        <v>7.4199509999999996E-2</v>
      </c>
      <c r="FI217" s="744">
        <v>7.2890280000000002E-2</v>
      </c>
      <c r="FJ217" s="744">
        <v>3.8257579999999999E-2</v>
      </c>
      <c r="FK217" s="744">
        <v>2.3464459999999999E-2</v>
      </c>
      <c r="FL217" s="744">
        <v>2.4942280000000001E-2</v>
      </c>
      <c r="FM217" s="746">
        <v>2.4965052510842689E-2</v>
      </c>
      <c r="FN217" s="746">
        <v>8.4199956592567737E-4</v>
      </c>
    </row>
    <row r="218" spans="1:170" s="699" customFormat="1" ht="12.75" customHeight="1">
      <c r="A218" s="745">
        <v>42490</v>
      </c>
      <c r="B218" s="744">
        <v>-3.0564285920244849E-3</v>
      </c>
      <c r="C218" s="744">
        <v>5.1589907138167579E-3</v>
      </c>
      <c r="D218" s="746">
        <v>1.2999999999999999E-3</v>
      </c>
      <c r="E218" s="746">
        <v>-5.4499743568592773E-2</v>
      </c>
      <c r="F218" s="746">
        <v>-8.4082530237372666E-4</v>
      </c>
      <c r="G218" s="744"/>
      <c r="H218" s="744"/>
      <c r="I218" s="749">
        <v>-1.4754911564064398E-2</v>
      </c>
      <c r="J218" s="744" t="s">
        <v>319</v>
      </c>
      <c r="K218" s="744" t="s">
        <v>319</v>
      </c>
      <c r="L218" s="744" t="s">
        <v>319</v>
      </c>
      <c r="M218" s="746" t="s">
        <v>319</v>
      </c>
      <c r="N218" s="746" t="s">
        <v>319</v>
      </c>
      <c r="O218" s="746">
        <v>8.1113195259413066E-3</v>
      </c>
      <c r="P218" s="746">
        <v>3.6241984945637462E-3</v>
      </c>
      <c r="Q218" s="746">
        <v>1.7656822776195291E-2</v>
      </c>
      <c r="R218" s="744">
        <v>2.4755329999999999E-2</v>
      </c>
      <c r="S218" s="744">
        <v>-8.4380399999999997E-4</v>
      </c>
      <c r="T218" s="746">
        <v>4.9304400730074915E-2</v>
      </c>
      <c r="U218" s="744">
        <v>6.0678139470969672E-2</v>
      </c>
      <c r="V218" s="744">
        <v>-4.8995590000000004E-3</v>
      </c>
      <c r="W218" s="744">
        <v>5.9542470000000002E-3</v>
      </c>
      <c r="X218" s="744">
        <v>-1.2137199999999999E-2</v>
      </c>
      <c r="Y218" s="744">
        <v>-1.9839039999999999E-2</v>
      </c>
      <c r="Z218" s="744">
        <v>9.4953880000000004E-3</v>
      </c>
      <c r="AA218" s="746">
        <v>7.1514610000000009E-4</v>
      </c>
      <c r="AB218" s="744">
        <v>-1.394029E-3</v>
      </c>
      <c r="AC218" s="746">
        <v>-3.9155229999999997E-4</v>
      </c>
      <c r="AD218" s="744">
        <v>-7.3678790000000008E-3</v>
      </c>
      <c r="AE218" s="746">
        <v>7.4783130000000001E-4</v>
      </c>
      <c r="AF218" s="744">
        <v>1.9519420000000001E-3</v>
      </c>
      <c r="AG218" s="744">
        <v>5.7248625074621806E-3</v>
      </c>
      <c r="AH218" s="744">
        <v>-6.2954239999999991E-3</v>
      </c>
      <c r="AI218" s="744">
        <v>1.6189167974882679E-3</v>
      </c>
      <c r="AJ218" s="744">
        <v>7.1638599999999993E-3</v>
      </c>
      <c r="AK218" s="746">
        <v>2.0935100000000002E-3</v>
      </c>
      <c r="AL218" s="744">
        <v>1.4560688819988954E-2</v>
      </c>
      <c r="AM218" s="746">
        <v>9.982388E-3</v>
      </c>
      <c r="AN218" s="744"/>
      <c r="AO218" s="746">
        <v>2.8781259999999999E-3</v>
      </c>
      <c r="AP218" s="746">
        <v>1.0500000000000001E-2</v>
      </c>
      <c r="AQ218" s="746">
        <v>1.2977669999999998E-2</v>
      </c>
      <c r="AR218" s="744">
        <v>4.1292521465556842E-3</v>
      </c>
      <c r="AS218" s="744">
        <v>3.6947302609489086E-3</v>
      </c>
      <c r="AT218" s="744">
        <v>5.5451039999999995E-3</v>
      </c>
      <c r="AU218" s="744">
        <v>1.3327489999999999E-2</v>
      </c>
      <c r="AV218" s="744">
        <v>7.962236000000001E-3</v>
      </c>
      <c r="AW218" s="744">
        <v>1.3787000000000001E-2</v>
      </c>
      <c r="AX218" s="744">
        <v>8.0235690000000012E-3</v>
      </c>
      <c r="AY218" s="744">
        <v>2.8854920000000003E-2</v>
      </c>
      <c r="AZ218" s="744">
        <v>2.0654479999999999E-2</v>
      </c>
      <c r="BA218" s="746">
        <v>2.5163829999999998E-2</v>
      </c>
      <c r="BB218" s="744">
        <v>3.2243019999999997E-2</v>
      </c>
      <c r="BC218" s="744">
        <v>2.6078229999999997E-2</v>
      </c>
      <c r="BD218" s="744">
        <v>4.2776579999999995E-2</v>
      </c>
      <c r="BE218" s="744">
        <v>1.734873E-2</v>
      </c>
      <c r="BF218" s="744">
        <v>3.0338839999999999E-2</v>
      </c>
      <c r="BG218" s="744">
        <v>3.675963E-3</v>
      </c>
      <c r="BH218" s="744">
        <v>2.2809119999999999E-2</v>
      </c>
      <c r="BI218" s="746">
        <v>2.1016347310273333E-2</v>
      </c>
      <c r="BJ218" s="746">
        <v>1.9338620000000001E-2</v>
      </c>
      <c r="BK218" s="744">
        <v>1.3474489999999999E-2</v>
      </c>
      <c r="BL218" s="744">
        <v>1.9543100000000001E-2</v>
      </c>
      <c r="BM218" s="744">
        <v>1.8740469999999999E-2</v>
      </c>
      <c r="BN218" s="746">
        <v>9.5415625654972427E-3</v>
      </c>
      <c r="BO218" s="744">
        <v>8.9893530000000003E-3</v>
      </c>
      <c r="BP218" s="744">
        <v>9.785284E-3</v>
      </c>
      <c r="BQ218" s="744">
        <v>2.3506340000000001E-2</v>
      </c>
      <c r="BR218" s="744">
        <v>1.9291920000000001E-2</v>
      </c>
      <c r="BS218" s="744">
        <v>2.2471909999999998E-2</v>
      </c>
      <c r="BT218" s="744">
        <v>1.6861189999999998E-2</v>
      </c>
      <c r="BU218" s="744">
        <v>1.7965689999999999E-2</v>
      </c>
      <c r="BV218" s="744">
        <v>1.7597706507155086E-2</v>
      </c>
      <c r="BW218" s="744">
        <v>9.5727940000000008E-3</v>
      </c>
      <c r="BX218" s="744">
        <v>8.7224039999999996E-3</v>
      </c>
      <c r="BY218" s="744">
        <v>2.0067100000000001E-3</v>
      </c>
      <c r="BZ218" s="746">
        <v>1.0528044973026776E-3</v>
      </c>
      <c r="CA218" s="744">
        <v>1.4761363377729486E-2</v>
      </c>
      <c r="CB218" s="744">
        <v>-4.1398282340311288E-2</v>
      </c>
      <c r="CC218" s="746">
        <v>8.6799999999999996E-4</v>
      </c>
      <c r="CD218" s="744">
        <v>3.1671860000000003E-2</v>
      </c>
      <c r="CE218" s="744">
        <v>3.352977E-2</v>
      </c>
      <c r="CF218" s="744">
        <v>-1.4453189999999998E-3</v>
      </c>
      <c r="CG218" s="744">
        <v>-1.2248230000000001E-3</v>
      </c>
      <c r="CH218" s="744">
        <v>-3.276869E-3</v>
      </c>
      <c r="CI218" s="744">
        <v>9.6359740000000003E-3</v>
      </c>
      <c r="CJ218" s="744">
        <v>0</v>
      </c>
      <c r="CK218" s="744">
        <v>1.5771589999999999E-2</v>
      </c>
      <c r="CL218" s="744">
        <v>-3.3273019999999999E-3</v>
      </c>
      <c r="CM218" s="744">
        <v>2.2218330000000001E-2</v>
      </c>
      <c r="CN218" s="746">
        <v>8.027523E-3</v>
      </c>
      <c r="CO218" s="746">
        <v>-3.058884E-3</v>
      </c>
      <c r="CP218" s="746">
        <v>1.2479309999999999E-2</v>
      </c>
      <c r="CQ218" s="746">
        <v>-3.6421579999999999E-3</v>
      </c>
      <c r="CR218" s="746">
        <v>3.0764839114930417E-3</v>
      </c>
      <c r="CS218" s="744">
        <v>1.963519E-2</v>
      </c>
      <c r="CT218" s="744">
        <v>-4.8430060000000004E-3</v>
      </c>
      <c r="CU218" s="746">
        <v>1.045627E-2</v>
      </c>
      <c r="CV218" s="744">
        <v>1.5179110000000001E-2</v>
      </c>
      <c r="CW218" s="744">
        <v>1.018905E-2</v>
      </c>
      <c r="CX218" s="746">
        <v>1.4973749999999999E-2</v>
      </c>
      <c r="CY218" s="744">
        <v>2.2913030000000001E-2</v>
      </c>
      <c r="CZ218" s="746">
        <v>1.672241E-2</v>
      </c>
      <c r="DA218" s="744">
        <v>6.1098100000000002E-3</v>
      </c>
      <c r="DB218" s="744">
        <v>-3.1868130000000001E-2</v>
      </c>
      <c r="DC218" s="744">
        <v>1.517174E-2</v>
      </c>
      <c r="DD218" s="744">
        <v>-7.9265749999999999E-3</v>
      </c>
      <c r="DE218" s="744">
        <v>2.7376250000000001E-2</v>
      </c>
      <c r="DF218" s="744">
        <v>2.40942E-2</v>
      </c>
      <c r="DG218" s="744">
        <v>-5.0270510000000004E-2</v>
      </c>
      <c r="DH218" s="744">
        <v>6.8488640000000003E-2</v>
      </c>
      <c r="DI218" s="744">
        <v>-1.4323410000000002E-2</v>
      </c>
      <c r="DJ218" s="744">
        <v>-2.4183799999999998E-2</v>
      </c>
      <c r="DK218" s="744">
        <v>1.2439159999999999E-2</v>
      </c>
      <c r="DL218" s="744">
        <v>9.0644690000000014E-2</v>
      </c>
      <c r="DM218" s="744">
        <v>5.1104659999999996E-2</v>
      </c>
      <c r="DN218" s="744">
        <v>-2.3508350000000001E-2</v>
      </c>
      <c r="DO218" s="746">
        <v>1.546437E-2</v>
      </c>
      <c r="DP218" s="746">
        <v>2.2782520000000001E-2</v>
      </c>
      <c r="DQ218" s="744">
        <v>-1.284213E-4</v>
      </c>
      <c r="DR218" s="744">
        <v>7.3504040000000005E-3</v>
      </c>
      <c r="DS218" s="746">
        <v>1.7412190000000001E-2</v>
      </c>
      <c r="DT218" s="744">
        <v>1.428507E-2</v>
      </c>
      <c r="DU218" s="744">
        <v>1.9301849999999999E-2</v>
      </c>
      <c r="DV218" s="744">
        <v>2.8392189999999998E-2</v>
      </c>
      <c r="DW218" s="744">
        <v>1.4568950000000001E-2</v>
      </c>
      <c r="DX218" s="744">
        <v>1.1706049999999999E-2</v>
      </c>
      <c r="DY218" s="744">
        <v>-2.6206220000000004E-3</v>
      </c>
      <c r="DZ218" s="746">
        <v>3.3287770000000001E-2</v>
      </c>
      <c r="EA218" s="746">
        <v>1.0924339999999999E-2</v>
      </c>
      <c r="EB218" s="746">
        <v>3.8242940000000003E-2</v>
      </c>
      <c r="EC218" s="746">
        <v>3.2451189999999998E-2</v>
      </c>
      <c r="ED218" s="744">
        <v>-5.2814969999999996E-2</v>
      </c>
      <c r="EE218" s="746">
        <v>-2.4229127150389749E-2</v>
      </c>
      <c r="EF218" s="744">
        <v>-1.7271159999999999E-3</v>
      </c>
      <c r="EG218" s="744"/>
      <c r="EH218" s="744">
        <v>8.7824840000000001E-3</v>
      </c>
      <c r="EI218" s="744">
        <v>-0.02</v>
      </c>
      <c r="EJ218" s="744">
        <v>-1.082867E-2</v>
      </c>
      <c r="EK218" s="744">
        <v>5.9116939999999995E-3</v>
      </c>
      <c r="EL218" s="744">
        <v>2.437286E-2</v>
      </c>
      <c r="EM218" s="744">
        <v>1.0360380000000001E-2</v>
      </c>
      <c r="EN218" s="744">
        <v>9.4408580000000005E-4</v>
      </c>
      <c r="EO218" s="744"/>
      <c r="EP218" s="744">
        <v>-6.9598699999999999E-3</v>
      </c>
      <c r="EQ218" s="744">
        <v>5.0581689999999995E-4</v>
      </c>
      <c r="ER218" s="744">
        <v>8.5331890000000001E-3</v>
      </c>
      <c r="ES218" s="744">
        <v>9.7974675131640154E-3</v>
      </c>
      <c r="ET218" s="744">
        <v>-2.2123889999999999E-3</v>
      </c>
      <c r="EU218" s="746">
        <v>-4.1087569999999997E-2</v>
      </c>
      <c r="EV218" s="744">
        <v>-5.7720060000000004E-2</v>
      </c>
      <c r="EW218" s="744">
        <v>-1.079137E-2</v>
      </c>
      <c r="EX218" s="744">
        <v>-4.0404039999999995E-2</v>
      </c>
      <c r="EY218" s="744">
        <v>8.3098379999999999E-3</v>
      </c>
      <c r="EZ218" s="744">
        <v>0.03</v>
      </c>
      <c r="FA218" s="744">
        <v>5.6117480000000004E-2</v>
      </c>
      <c r="FB218" s="744">
        <v>1.294966E-2</v>
      </c>
      <c r="FC218" s="744">
        <v>1.7519950000000001E-3</v>
      </c>
      <c r="FD218" s="744">
        <v>4.0875909999999998E-3</v>
      </c>
      <c r="FE218" s="744">
        <v>6.331471E-3</v>
      </c>
      <c r="FF218" s="744">
        <v>0.1220532</v>
      </c>
      <c r="FG218" s="744">
        <v>2.6580919999999997E-2</v>
      </c>
      <c r="FH218" s="744">
        <v>-5.7323019999999995E-2</v>
      </c>
      <c r="FI218" s="744">
        <v>-3.5240689999999998E-2</v>
      </c>
      <c r="FJ218" s="744">
        <v>3.7212710000000003E-2</v>
      </c>
      <c r="FK218" s="744">
        <v>5.2596090000000005E-2</v>
      </c>
      <c r="FL218" s="744">
        <v>2.9695589999999997E-2</v>
      </c>
      <c r="FM218" s="746">
        <v>9.2059939500970245E-3</v>
      </c>
      <c r="FN218" s="746">
        <v>7.5964414949902803E-4</v>
      </c>
    </row>
    <row r="219" spans="1:170" s="699" customFormat="1" ht="12.75" customHeight="1">
      <c r="A219" s="745">
        <v>42521</v>
      </c>
      <c r="B219" s="744">
        <v>-2.7862135454327364E-3</v>
      </c>
      <c r="C219" s="744">
        <v>9.3318402388951061E-3</v>
      </c>
      <c r="D219" s="746">
        <v>1.18E-2</v>
      </c>
      <c r="E219" s="746">
        <v>4.0399270192048808E-2</v>
      </c>
      <c r="F219" s="746">
        <v>-5.8259968928009442E-4</v>
      </c>
      <c r="G219" s="744"/>
      <c r="H219" s="744"/>
      <c r="I219" s="749">
        <v>-8.6415098131694297E-3</v>
      </c>
      <c r="J219" s="744" t="s">
        <v>319</v>
      </c>
      <c r="K219" s="744" t="s">
        <v>319</v>
      </c>
      <c r="L219" s="744" t="s">
        <v>319</v>
      </c>
      <c r="M219" s="746" t="s">
        <v>319</v>
      </c>
      <c r="N219" s="746" t="s">
        <v>319</v>
      </c>
      <c r="O219" s="746">
        <v>-9.2520516484011946E-3</v>
      </c>
      <c r="P219" s="746">
        <v>4.6527777777776169E-3</v>
      </c>
      <c r="Q219" s="746">
        <v>-1.7283280901705167E-2</v>
      </c>
      <c r="R219" s="744">
        <v>-3.7640449999999999E-2</v>
      </c>
      <c r="S219" s="744">
        <v>6.4924689999999998E-5</v>
      </c>
      <c r="T219" s="746">
        <v>-6.0462455451361752E-2</v>
      </c>
      <c r="U219" s="744">
        <v>-1.1548117872781649E-2</v>
      </c>
      <c r="V219" s="744">
        <v>-1.8709989999999999E-2</v>
      </c>
      <c r="W219" s="744">
        <v>3.1775699999999997E-2</v>
      </c>
      <c r="X219" s="744">
        <v>-3.4722219999999998E-2</v>
      </c>
      <c r="Y219" s="744">
        <v>-5.2755749999999997E-2</v>
      </c>
      <c r="Z219" s="744">
        <v>-1.9349639999999998E-2</v>
      </c>
      <c r="AA219" s="746">
        <v>-1.3540450000000001E-3</v>
      </c>
      <c r="AB219" s="744">
        <v>-2.1643819999999999E-3</v>
      </c>
      <c r="AC219" s="746">
        <v>-1.059253E-3</v>
      </c>
      <c r="AD219" s="744">
        <v>8.0765820000000006E-3</v>
      </c>
      <c r="AE219" s="746">
        <v>2.2418170000000001E-3</v>
      </c>
      <c r="AF219" s="744">
        <v>-7.3894930000000002E-4</v>
      </c>
      <c r="AG219" s="744">
        <v>-4.1093179999999998E-3</v>
      </c>
      <c r="AH219" s="744">
        <v>-1.6647179999999998E-2</v>
      </c>
      <c r="AI219" s="746">
        <v>-9.9835270000000001E-5</v>
      </c>
      <c r="AJ219" s="744">
        <v>5.1686730000000004E-3</v>
      </c>
      <c r="AK219" s="746">
        <v>-6.4415039999999998E-3</v>
      </c>
      <c r="AL219" s="744">
        <v>2.322285810116842E-3</v>
      </c>
      <c r="AM219" s="746">
        <v>4.6511579999999999E-3</v>
      </c>
      <c r="AN219" s="744"/>
      <c r="AO219" s="746">
        <v>4.7501239999999997E-3</v>
      </c>
      <c r="AP219" s="746">
        <v>-2E-3</v>
      </c>
      <c r="AQ219" s="746">
        <v>-7.1176010000000001E-4</v>
      </c>
      <c r="AR219" s="744">
        <v>-6.5274151435978922E-5</v>
      </c>
      <c r="AS219" s="744">
        <v>9.1465028706716467E-4</v>
      </c>
      <c r="AT219" s="744">
        <v>-1.1816840000000001E-3</v>
      </c>
      <c r="AU219" s="744">
        <v>-3.6341610000000003E-3</v>
      </c>
      <c r="AV219" s="744">
        <v>-2.4496859999999999E-2</v>
      </c>
      <c r="AW219" s="744">
        <v>-2.4580380000000002E-2</v>
      </c>
      <c r="AX219" s="744">
        <v>3.6689260000000003E-3</v>
      </c>
      <c r="AY219" s="744">
        <v>5.9418740000000006E-3</v>
      </c>
      <c r="AZ219" s="744">
        <v>-2.8272759999999997E-2</v>
      </c>
      <c r="BA219" s="746">
        <v>9.2474219999999999E-3</v>
      </c>
      <c r="BB219" s="744">
        <v>-1.3581119999999999E-3</v>
      </c>
      <c r="BC219" s="744">
        <v>5.776237E-3</v>
      </c>
      <c r="BD219" s="744">
        <v>5.8328449999999997E-3</v>
      </c>
      <c r="BE219" s="744">
        <v>-1.8345199999999999E-2</v>
      </c>
      <c r="BF219" s="744">
        <v>-2.8212920000000002E-2</v>
      </c>
      <c r="BG219" s="744">
        <v>-1.7532639999999999E-2</v>
      </c>
      <c r="BH219" s="744">
        <v>8.915358E-3</v>
      </c>
      <c r="BI219" s="746">
        <v>4.3190748855110647E-3</v>
      </c>
      <c r="BJ219" s="746">
        <v>8.771428999999999E-3</v>
      </c>
      <c r="BK219" s="744">
        <v>3.7986700000000001E-3</v>
      </c>
      <c r="BL219" s="744">
        <v>9.5404819999999994E-3</v>
      </c>
      <c r="BM219" s="744">
        <v>-2.0829430000000003E-2</v>
      </c>
      <c r="BN219" s="746">
        <v>5.49633300731266E-3</v>
      </c>
      <c r="BO219" s="744">
        <v>2.8544239999999999E-3</v>
      </c>
      <c r="BP219" s="744">
        <v>-2.2947530000000001E-2</v>
      </c>
      <c r="BQ219" s="744">
        <v>1.1483239999999999E-2</v>
      </c>
      <c r="BR219" s="744">
        <v>2.0776759999999998E-2</v>
      </c>
      <c r="BS219" s="744">
        <v>-1.5698590000000001E-3</v>
      </c>
      <c r="BT219" s="744">
        <v>-2.952451E-3</v>
      </c>
      <c r="BU219" s="744">
        <v>-4.843418E-2</v>
      </c>
      <c r="BV219" s="744">
        <v>-7.6972303122424535E-5</v>
      </c>
      <c r="BW219" s="744">
        <v>-1.226707E-2</v>
      </c>
      <c r="BX219" s="744">
        <v>8.3097680000000004E-3</v>
      </c>
      <c r="BY219" s="744">
        <v>1.970649E-2</v>
      </c>
      <c r="BZ219" s="746">
        <v>1.6978115784654132E-2</v>
      </c>
      <c r="CA219" s="744">
        <v>1.2634852755368797E-3</v>
      </c>
      <c r="CB219" s="744">
        <v>4.3186113249807478E-2</v>
      </c>
      <c r="CC219" s="746">
        <v>1.7302000000000001E-2</v>
      </c>
      <c r="CD219" s="744">
        <v>1.519879E-2</v>
      </c>
      <c r="CE219" s="744">
        <v>9.6342900000000002E-3</v>
      </c>
      <c r="CF219" s="744">
        <v>6.4329360000000006E-4</v>
      </c>
      <c r="CG219" s="744">
        <v>5.3140750000000006E-3</v>
      </c>
      <c r="CH219" s="744">
        <v>2.7945220000000003E-2</v>
      </c>
      <c r="CI219" s="744">
        <v>1.802757E-2</v>
      </c>
      <c r="CJ219" s="744">
        <v>5.0454089999999998E-3</v>
      </c>
      <c r="CK219" s="744">
        <v>5.2695009999999994E-3</v>
      </c>
      <c r="CL219" s="744">
        <v>1.153262E-2</v>
      </c>
      <c r="CM219" s="744">
        <v>-8.5572480000000004E-4</v>
      </c>
      <c r="CN219" s="746">
        <v>7.5843760000000003E-3</v>
      </c>
      <c r="CO219" s="746">
        <v>2.0710820000000001E-2</v>
      </c>
      <c r="CP219" s="746">
        <v>1.35832E-2</v>
      </c>
      <c r="CQ219" s="746">
        <v>1.5764219999999999E-2</v>
      </c>
      <c r="CR219" s="746">
        <v>2.2870156637950844E-2</v>
      </c>
      <c r="CS219" s="744">
        <v>8.4183940000000009E-3</v>
      </c>
      <c r="CT219" s="744">
        <v>2.5410510000000001E-2</v>
      </c>
      <c r="CU219" s="746">
        <v>2.6340550000000001E-2</v>
      </c>
      <c r="CV219" s="744">
        <v>1.136364E-2</v>
      </c>
      <c r="CW219" s="744">
        <v>1.683072E-2</v>
      </c>
      <c r="CX219" s="746">
        <v>-8.2615940000000006E-3</v>
      </c>
      <c r="CY219" s="744">
        <v>2.161395E-3</v>
      </c>
      <c r="CZ219" s="746">
        <v>2.240398E-2</v>
      </c>
      <c r="DA219" s="744">
        <v>3.8387529999999999E-3</v>
      </c>
      <c r="DB219" s="744">
        <v>4.3700340000000004E-2</v>
      </c>
      <c r="DC219" s="744">
        <v>1.064084E-2</v>
      </c>
      <c r="DD219" s="744">
        <v>1.8923470000000001E-2</v>
      </c>
      <c r="DE219" s="744">
        <v>4.4112709999999999E-2</v>
      </c>
      <c r="DF219" s="744">
        <v>5.1123300000000003E-2</v>
      </c>
      <c r="DG219" s="744">
        <v>4.8896269999999999E-2</v>
      </c>
      <c r="DH219" s="744">
        <v>3.0508479999999998E-2</v>
      </c>
      <c r="DI219" s="744">
        <v>6.8833649999999998E-3</v>
      </c>
      <c r="DJ219" s="744">
        <v>1.507641E-2</v>
      </c>
      <c r="DK219" s="744">
        <v>-4.273504E-3</v>
      </c>
      <c r="DL219" s="744">
        <v>-9.3333330000000009E-3</v>
      </c>
      <c r="DM219" s="744">
        <v>-3.3970280000000003E-3</v>
      </c>
      <c r="DN219" s="744">
        <v>2.2485640000000001E-2</v>
      </c>
      <c r="DO219" s="746">
        <v>-3.3106659999999999E-3</v>
      </c>
      <c r="DP219" s="746">
        <v>-1.9993039999999999E-3</v>
      </c>
      <c r="DQ219" s="744">
        <v>6.42664E-3</v>
      </c>
      <c r="DR219" s="744">
        <v>1.8359859999999999E-2</v>
      </c>
      <c r="DS219" s="746">
        <v>-3.1405199999999999E-4</v>
      </c>
      <c r="DT219" s="744">
        <v>2.5069750000000003E-3</v>
      </c>
      <c r="DU219" s="744">
        <v>2.095085E-2</v>
      </c>
      <c r="DV219" s="744">
        <v>-1.5067069999999999E-3</v>
      </c>
      <c r="DW219" s="744">
        <v>3.1186479999999999E-3</v>
      </c>
      <c r="DX219" s="744">
        <v>-4.1740729999999995E-3</v>
      </c>
      <c r="DY219" s="744">
        <v>3.0951200000000002E-2</v>
      </c>
      <c r="DZ219" s="746">
        <v>7.5601069999999999E-3</v>
      </c>
      <c r="EA219" s="746">
        <v>4.9663110000000003E-2</v>
      </c>
      <c r="EB219" s="746">
        <v>3.3993649999999997E-3</v>
      </c>
      <c r="EC219" s="746">
        <v>7.0468240000000001E-3</v>
      </c>
      <c r="ED219" s="744">
        <v>7.2216840000000004E-2</v>
      </c>
      <c r="EE219" s="746">
        <v>1.1267466124799064E-2</v>
      </c>
      <c r="EF219" s="744">
        <v>8.6505190000000006E-3</v>
      </c>
      <c r="EG219" s="744"/>
      <c r="EH219" s="744">
        <v>3.9573519999999999E-4</v>
      </c>
      <c r="EI219" s="744">
        <v>-1.676385E-2</v>
      </c>
      <c r="EJ219" s="744">
        <v>-1.9018460000000001E-2</v>
      </c>
      <c r="EK219" s="744">
        <v>-2.6905420000000003E-2</v>
      </c>
      <c r="EL219" s="744">
        <v>-1.9195629999999998E-2</v>
      </c>
      <c r="EM219" s="744">
        <v>-1.6739669999999998E-2</v>
      </c>
      <c r="EN219" s="744">
        <v>-1.084648E-2</v>
      </c>
      <c r="EO219" s="744"/>
      <c r="EP219" s="744">
        <v>3.578885E-3</v>
      </c>
      <c r="EQ219" s="744">
        <v>-1.5166840000000001E-3</v>
      </c>
      <c r="ER219" s="744">
        <v>3.6516760000000002E-2</v>
      </c>
      <c r="ES219" s="744">
        <v>1.5813440535060064E-2</v>
      </c>
      <c r="ET219" s="744">
        <v>2.1064300000000001E-2</v>
      </c>
      <c r="EU219" s="746">
        <v>2.004417E-2</v>
      </c>
      <c r="EV219" s="744">
        <v>2.1439509999999998E-2</v>
      </c>
      <c r="EW219" s="744">
        <v>-4.7655500000000003E-2</v>
      </c>
      <c r="EX219" s="744">
        <v>-7.368421E-2</v>
      </c>
      <c r="EY219" s="744">
        <v>-3.9735100000000004E-3</v>
      </c>
      <c r="EZ219" s="744">
        <v>-1.386963E-3</v>
      </c>
      <c r="FA219" s="744">
        <v>-5.0548590000000001E-3</v>
      </c>
      <c r="FB219" s="744">
        <v>-4.048293E-2</v>
      </c>
      <c r="FC219" s="744">
        <v>-2.5068009999999998E-2</v>
      </c>
      <c r="FD219" s="744">
        <v>-3.6929340000000005E-2</v>
      </c>
      <c r="FE219" s="744">
        <v>-7.6980010000000001E-2</v>
      </c>
      <c r="FF219" s="744">
        <v>-0.13791929999999999</v>
      </c>
      <c r="FG219" s="744">
        <v>-3.53365E-2</v>
      </c>
      <c r="FH219" s="744">
        <v>5.0471269999999999E-2</v>
      </c>
      <c r="FI219" s="744">
        <v>5.2344189999999999E-2</v>
      </c>
      <c r="FJ219" s="744">
        <v>3.5701700000000003E-2</v>
      </c>
      <c r="FK219" s="744">
        <v>5.701473E-2</v>
      </c>
      <c r="FL219" s="744">
        <v>2.34253E-2</v>
      </c>
      <c r="FM219" s="746">
        <v>-1.8625200329188685E-3</v>
      </c>
      <c r="FN219" s="746">
        <v>7.4438221497596935E-4</v>
      </c>
    </row>
    <row r="220" spans="1:170" s="699" customFormat="1" ht="12.75" customHeight="1">
      <c r="A220" s="745">
        <v>42551</v>
      </c>
      <c r="B220" s="744">
        <v>2.3695811903012398E-2</v>
      </c>
      <c r="C220" s="744">
        <v>-6.8417159763313196E-3</v>
      </c>
      <c r="D220" s="746">
        <v>1.3899999999999999E-2</v>
      </c>
      <c r="E220" s="746">
        <v>-1.5398413673543443E-2</v>
      </c>
      <c r="F220" s="746">
        <v>-1.0428136537340538E-2</v>
      </c>
      <c r="G220" s="744"/>
      <c r="H220" s="744"/>
      <c r="I220" s="749">
        <v>2.5067392939722329E-2</v>
      </c>
      <c r="J220" s="744">
        <v>-1.34E-4</v>
      </c>
      <c r="K220" s="744">
        <v>-1.34E-4</v>
      </c>
      <c r="L220" s="744">
        <v>-1.34E-4</v>
      </c>
      <c r="M220" s="746">
        <v>2.0697E-2</v>
      </c>
      <c r="N220" s="746">
        <v>2.0697E-2</v>
      </c>
      <c r="O220" s="746">
        <v>3.0422597274133283E-4</v>
      </c>
      <c r="P220" s="746">
        <v>4.838598188982024E-3</v>
      </c>
      <c r="Q220" s="746">
        <v>1.9559348804835119E-2</v>
      </c>
      <c r="R220" s="744">
        <v>3.1523639999999999E-2</v>
      </c>
      <c r="S220" s="744">
        <v>1.6693780000000002E-2</v>
      </c>
      <c r="T220" s="746">
        <v>8.7697067439028498E-2</v>
      </c>
      <c r="U220" s="744">
        <v>5.7920849874118607E-2</v>
      </c>
      <c r="V220" s="744">
        <v>-5.143E-3</v>
      </c>
      <c r="W220" s="744">
        <v>1.627683E-3</v>
      </c>
      <c r="X220" s="744">
        <v>-1.438849E-2</v>
      </c>
      <c r="Y220" s="744">
        <v>3.57028E-2</v>
      </c>
      <c r="Z220" s="744">
        <v>-0.13154289999999999</v>
      </c>
      <c r="AA220" s="746">
        <v>5.6871680000000003E-3</v>
      </c>
      <c r="AB220" s="744">
        <v>1.8149930000000002E-2</v>
      </c>
      <c r="AC220" s="746">
        <v>3.2020189999999997E-2</v>
      </c>
      <c r="AD220" s="744">
        <v>6.9335060000000004E-2</v>
      </c>
      <c r="AE220" s="746">
        <v>1.6293869999999998E-2</v>
      </c>
      <c r="AF220" s="744">
        <v>1.7680669999999999E-2</v>
      </c>
      <c r="AG220" s="744">
        <v>-1.217996E-2</v>
      </c>
      <c r="AH220" s="744">
        <v>1.6656560000000001E-2</v>
      </c>
      <c r="AI220" s="746">
        <v>8.248188E-3</v>
      </c>
      <c r="AJ220" s="744">
        <v>2.345991E-3</v>
      </c>
      <c r="AK220" s="746">
        <v>2.2489260000000001E-2</v>
      </c>
      <c r="AL220" s="744">
        <v>1.6189056794923884E-2</v>
      </c>
      <c r="AM220" s="746">
        <v>1.7361069999999999E-2</v>
      </c>
      <c r="AN220" s="744"/>
      <c r="AO220" s="746">
        <v>7.8794439999999993E-3</v>
      </c>
      <c r="AP220" s="746">
        <v>1.6500000000000001E-2</v>
      </c>
      <c r="AQ220" s="746">
        <v>2.20798E-2</v>
      </c>
      <c r="AR220" s="744">
        <v>6.3972844180428812E-3</v>
      </c>
      <c r="AS220" s="744">
        <v>4.9106273696435387E-3</v>
      </c>
      <c r="AT220" s="744">
        <v>7.9708120000000007E-3</v>
      </c>
      <c r="AU220" s="744">
        <v>3.1884780000000001E-2</v>
      </c>
      <c r="AV220" s="744">
        <v>5.0140090000000007E-3</v>
      </c>
      <c r="AW220" s="744">
        <v>3.0495470000000001E-3</v>
      </c>
      <c r="AX220" s="744">
        <v>2.4163570000000001E-3</v>
      </c>
      <c r="AY220" s="744">
        <v>1.540475E-2</v>
      </c>
      <c r="AZ220" s="744">
        <v>-4.8740060000000002E-3</v>
      </c>
      <c r="BA220" s="746">
        <v>6.8403489999999999E-3</v>
      </c>
      <c r="BB220" s="744">
        <v>1.4959199999999999E-2</v>
      </c>
      <c r="BC220" s="744">
        <v>1.678742E-3</v>
      </c>
      <c r="BD220" s="744">
        <v>8.0602220000000006E-3</v>
      </c>
      <c r="BE220" s="744">
        <v>-1.8335549999999999E-2</v>
      </c>
      <c r="BF220" s="744">
        <v>4.7743079999999997E-3</v>
      </c>
      <c r="BG220" s="744">
        <v>5.9178970000000001E-3</v>
      </c>
      <c r="BH220" s="744">
        <v>-2.6299919999999999E-4</v>
      </c>
      <c r="BI220" s="746">
        <v>9.7658154574737591E-3</v>
      </c>
      <c r="BJ220" s="746">
        <v>-2.7692820000000001E-3</v>
      </c>
      <c r="BK220" s="744">
        <v>-3.7842949999999996E-3</v>
      </c>
      <c r="BL220" s="744">
        <v>-2.3409049999999999E-3</v>
      </c>
      <c r="BM220" s="744">
        <v>-1.1996260000000002E-2</v>
      </c>
      <c r="BN220" s="746">
        <v>1.4109990639613025E-2</v>
      </c>
      <c r="BO220" s="744">
        <v>1.414525E-2</v>
      </c>
      <c r="BP220" s="744">
        <v>3.4093230000000002E-2</v>
      </c>
      <c r="BQ220" s="744">
        <v>1.702936E-2</v>
      </c>
      <c r="BR220" s="744">
        <v>5.0069480000000006E-2</v>
      </c>
      <c r="BS220" s="744">
        <v>4.1928720000000003E-2</v>
      </c>
      <c r="BT220" s="744">
        <v>3.6970260000000005E-2</v>
      </c>
      <c r="BU220" s="744">
        <v>5.4664619999999997E-2</v>
      </c>
      <c r="BV220" s="744">
        <v>2.8631006952714477E-2</v>
      </c>
      <c r="BW220" s="744">
        <v>1.9709490000000001E-3</v>
      </c>
      <c r="BX220" s="744">
        <v>5.390054E-3</v>
      </c>
      <c r="BY220" s="744">
        <v>-2.9294850000000001E-2</v>
      </c>
      <c r="BZ220" s="746">
        <v>-3.4806344915138933E-2</v>
      </c>
      <c r="CA220" s="744">
        <v>-6.0577163081531049E-3</v>
      </c>
      <c r="CB220" s="744">
        <v>-1.7377885131508397E-2</v>
      </c>
      <c r="CC220" s="746">
        <v>-1.3693687100228477E-3</v>
      </c>
      <c r="CD220" s="744">
        <v>1.0544089999999999E-2</v>
      </c>
      <c r="CE220" s="744">
        <v>-5.2820760000000001E-2</v>
      </c>
      <c r="CF220" s="744">
        <v>3.329298E-2</v>
      </c>
      <c r="CG220" s="744">
        <v>3.7679589999999999E-2</v>
      </c>
      <c r="CH220" s="744">
        <v>-3.731327E-3</v>
      </c>
      <c r="CI220" s="744">
        <v>-3.177083E-2</v>
      </c>
      <c r="CJ220" s="744">
        <v>-2.108434E-2</v>
      </c>
      <c r="CK220" s="744">
        <v>-3.0229180000000001E-2</v>
      </c>
      <c r="CL220" s="744">
        <v>-3.2803270000000002E-2</v>
      </c>
      <c r="CM220" s="744">
        <v>-2.418491E-2</v>
      </c>
      <c r="CN220" s="746">
        <v>2.8614210000000001E-2</v>
      </c>
      <c r="CO220" s="746">
        <v>-4.2609859999999996E-3</v>
      </c>
      <c r="CP220" s="746">
        <v>-6.3406569999999998E-4</v>
      </c>
      <c r="CQ220" s="746">
        <v>4.4873539999999996E-2</v>
      </c>
      <c r="CR220" s="746">
        <v>-1.3816943404556817E-2</v>
      </c>
      <c r="CS220" s="744">
        <v>-1.330481E-2</v>
      </c>
      <c r="CT220" s="744">
        <v>-3.0344980000000001E-2</v>
      </c>
      <c r="CU220" s="746">
        <v>-2.2914759999999999E-2</v>
      </c>
      <c r="CV220" s="744">
        <v>-2.3654639999999998E-2</v>
      </c>
      <c r="CW220" s="744">
        <v>5.079175E-3</v>
      </c>
      <c r="CX220" s="746">
        <v>-1.571579E-2</v>
      </c>
      <c r="CY220" s="744">
        <v>-5.5551330000000003E-3</v>
      </c>
      <c r="CZ220" s="746">
        <v>-1.7391299999999999E-4</v>
      </c>
      <c r="DA220" s="744">
        <v>9.6267399999999999E-3</v>
      </c>
      <c r="DB220" s="744">
        <v>-2.2752620000000001E-2</v>
      </c>
      <c r="DC220" s="744">
        <v>1.1276090000000001E-2</v>
      </c>
      <c r="DD220" s="744">
        <v>-1.1194290000000001E-2</v>
      </c>
      <c r="DE220" s="744">
        <v>-7.9587580000000005E-2</v>
      </c>
      <c r="DF220" s="744">
        <v>-8.1117469999999997E-2</v>
      </c>
      <c r="DG220" s="744">
        <v>-1.3738859999999999E-2</v>
      </c>
      <c r="DH220" s="744">
        <v>-8.4214210000000012E-2</v>
      </c>
      <c r="DI220" s="744">
        <v>5.361937E-2</v>
      </c>
      <c r="DJ220" s="744">
        <v>7.624127E-2</v>
      </c>
      <c r="DK220" s="744">
        <v>7.1301740000000004E-3</v>
      </c>
      <c r="DL220" s="744">
        <v>2.714579E-2</v>
      </c>
      <c r="DM220" s="744">
        <v>-7.8602209999999988E-3</v>
      </c>
      <c r="DN220" s="744">
        <v>6.9248209999999991E-2</v>
      </c>
      <c r="DO220" s="746">
        <v>-6.6734840000000004E-2</v>
      </c>
      <c r="DP220" s="746">
        <v>-5.3979020000000003E-2</v>
      </c>
      <c r="DQ220" s="744">
        <v>-1.8380489999999999E-2</v>
      </c>
      <c r="DR220" s="744">
        <v>-7.1957919999999995E-2</v>
      </c>
      <c r="DS220" s="746">
        <v>-6.4745189999999994E-2</v>
      </c>
      <c r="DT220" s="744">
        <v>-2.7647889999999998E-2</v>
      </c>
      <c r="DU220" s="744">
        <v>-5.0118389999999999E-2</v>
      </c>
      <c r="DV220" s="744">
        <v>-4.3622930000000004E-2</v>
      </c>
      <c r="DW220" s="744">
        <v>4.3571739999999998E-2</v>
      </c>
      <c r="DX220" s="744">
        <v>-5.4665150000000003E-2</v>
      </c>
      <c r="DY220" s="744">
        <v>-0.12820819999999999</v>
      </c>
      <c r="DZ220" s="746">
        <v>-3.024025E-2</v>
      </c>
      <c r="EA220" s="746">
        <v>-6.2918719999999996E-3</v>
      </c>
      <c r="EB220" s="746">
        <v>2.2696900000000002E-2</v>
      </c>
      <c r="EC220" s="746">
        <v>-2.7993709999999998E-2</v>
      </c>
      <c r="ED220" s="744">
        <v>-9.859155E-2</v>
      </c>
      <c r="EE220" s="746">
        <v>-1.7396134912194706E-3</v>
      </c>
      <c r="EF220" s="744">
        <v>2.3156089999999997E-2</v>
      </c>
      <c r="EG220" s="744"/>
      <c r="EH220" s="744">
        <v>1.542719E-2</v>
      </c>
      <c r="EI220" s="744">
        <v>2.9091999999999996E-2</v>
      </c>
      <c r="EJ220" s="744">
        <v>6.5254400000000004E-3</v>
      </c>
      <c r="EK220" s="744">
        <v>5.0580350000000003E-2</v>
      </c>
      <c r="EL220" s="744">
        <v>5.1057710000000003E-3</v>
      </c>
      <c r="EM220" s="744">
        <v>-1.6044240000000001E-3</v>
      </c>
      <c r="EN220" s="744">
        <v>-5.0059379999999997E-3</v>
      </c>
      <c r="EO220" s="744"/>
      <c r="EP220" s="744">
        <v>2.436046E-2</v>
      </c>
      <c r="EQ220" s="744">
        <v>1.1439280000000001E-2</v>
      </c>
      <c r="ER220" s="744">
        <v>1.849949E-2</v>
      </c>
      <c r="ES220" s="744">
        <v>1.9863589402349779E-2</v>
      </c>
      <c r="ET220" s="744">
        <v>1.6700779999999998E-2</v>
      </c>
      <c r="EU220" s="746">
        <v>3.133155E-2</v>
      </c>
      <c r="EV220" s="744">
        <v>5.3223390000000002E-2</v>
      </c>
      <c r="EW220" s="744">
        <v>4.6422829999999998E-2</v>
      </c>
      <c r="EX220" s="744">
        <v>6.0288139999999997E-2</v>
      </c>
      <c r="EY220" s="744">
        <v>3.5042749999999998E-2</v>
      </c>
      <c r="EZ220" s="744">
        <v>1.522135E-2</v>
      </c>
      <c r="FA220" s="744">
        <v>6.8409299999999994E-3</v>
      </c>
      <c r="FB220" s="744">
        <v>4.9592900000000002E-2</v>
      </c>
      <c r="FC220" s="744">
        <v>4.1279839999999998E-2</v>
      </c>
      <c r="FD220" s="744">
        <v>4.5569879999999993E-2</v>
      </c>
      <c r="FE220" s="744">
        <v>2.1621749999999999E-2</v>
      </c>
      <c r="FF220" s="744">
        <v>0.19496929999999998</v>
      </c>
      <c r="FG220" s="744">
        <v>-9.0980389999999994E-2</v>
      </c>
      <c r="FH220" s="744">
        <v>-2.2575980000000002E-2</v>
      </c>
      <c r="FI220" s="744">
        <v>-3.417427E-2</v>
      </c>
      <c r="FJ220" s="744">
        <v>-1.2565759999999999E-2</v>
      </c>
      <c r="FK220" s="744">
        <v>-7.636364000000001E-2</v>
      </c>
      <c r="FL220" s="744">
        <v>-2.1363860000000001E-3</v>
      </c>
      <c r="FM220" s="746">
        <v>7.2122895330670733E-3</v>
      </c>
      <c r="FN220" s="746">
        <v>9.0394242160685145E-4</v>
      </c>
    </row>
    <row r="221" spans="1:170" s="699" customFormat="1" ht="12.75" customHeight="1">
      <c r="A221" s="745">
        <v>42582</v>
      </c>
      <c r="B221" s="744">
        <v>1.8085317366626885E-2</v>
      </c>
      <c r="C221" s="744">
        <v>1.2939862223049658E-2</v>
      </c>
      <c r="D221" s="746">
        <v>1.9900000000000001E-2</v>
      </c>
      <c r="E221" s="746">
        <v>4.2798213717053279E-2</v>
      </c>
      <c r="F221" s="746">
        <v>1.1519832438800837E-2</v>
      </c>
      <c r="G221" s="744"/>
      <c r="H221" s="744"/>
      <c r="I221" s="749">
        <v>1.658546851803679E-2</v>
      </c>
      <c r="J221" s="744" t="s">
        <v>319</v>
      </c>
      <c r="K221" s="744" t="s">
        <v>319</v>
      </c>
      <c r="L221" s="744" t="s">
        <v>319</v>
      </c>
      <c r="M221" s="746" t="s">
        <v>319</v>
      </c>
      <c r="N221" s="746" t="s">
        <v>319</v>
      </c>
      <c r="O221" s="746">
        <v>9.0487278285829691E-3</v>
      </c>
      <c r="P221" s="746">
        <v>5.5031987342641919E-3</v>
      </c>
      <c r="Q221" s="746">
        <v>3.546346664882849E-2</v>
      </c>
      <c r="R221" s="744">
        <v>5.3197510000000003E-2</v>
      </c>
      <c r="S221" s="744">
        <v>5.7308969999999994E-2</v>
      </c>
      <c r="T221" s="746">
        <v>2.2225584386110775E-2</v>
      </c>
      <c r="U221" s="744">
        <v>-3.0599215666647472E-2</v>
      </c>
      <c r="V221" s="744">
        <v>-3.6691460000000002E-2</v>
      </c>
      <c r="W221" s="744">
        <v>7.3951099999999992E-2</v>
      </c>
      <c r="X221" s="744">
        <v>-7.0185289999999997E-2</v>
      </c>
      <c r="Y221" s="744">
        <v>-3.4531720000000002E-2</v>
      </c>
      <c r="Z221" s="744">
        <v>-4.54402E-2</v>
      </c>
      <c r="AA221" s="746">
        <v>-1.872519E-4</v>
      </c>
      <c r="AB221" s="744">
        <v>5.8219499999999998E-4</v>
      </c>
      <c r="AC221" s="746">
        <v>6.9534360000000006E-4</v>
      </c>
      <c r="AD221" s="744">
        <v>2.1000549999999996E-2</v>
      </c>
      <c r="AE221" s="746">
        <v>5.4485519999999997E-3</v>
      </c>
      <c r="AF221" s="744">
        <v>6.8701279999999997E-3</v>
      </c>
      <c r="AG221" s="744">
        <v>5.8882739999999998E-3</v>
      </c>
      <c r="AH221" s="744">
        <v>1.5762760000000001E-2</v>
      </c>
      <c r="AI221" s="746">
        <v>2.4770870000000002E-3</v>
      </c>
      <c r="AJ221" s="744">
        <v>9.6199230000000007E-3</v>
      </c>
      <c r="AK221" s="746">
        <v>6.3525960000000003E-3</v>
      </c>
      <c r="AL221" s="744">
        <v>1.8059662664567933E-2</v>
      </c>
      <c r="AM221" s="746">
        <v>1.934017E-2</v>
      </c>
      <c r="AN221" s="744"/>
      <c r="AO221" s="746">
        <v>8.1110130000000003E-3</v>
      </c>
      <c r="AP221" s="746">
        <v>1.15E-2</v>
      </c>
      <c r="AQ221" s="746">
        <v>1.6724719999999998E-2</v>
      </c>
      <c r="AR221" s="744">
        <v>2.0756307971721011E-3</v>
      </c>
      <c r="AS221" s="744">
        <v>2.7655632224325988E-3</v>
      </c>
      <c r="AT221" s="744">
        <v>3.536693E-3</v>
      </c>
      <c r="AU221" s="744">
        <v>1.2134069999999999E-2</v>
      </c>
      <c r="AV221" s="744">
        <v>2.4619640000000002E-2</v>
      </c>
      <c r="AW221" s="744">
        <v>2.8305549999999999E-2</v>
      </c>
      <c r="AX221" s="744">
        <v>9.4567030000000003E-3</v>
      </c>
      <c r="AY221" s="744">
        <v>1.556767E-2</v>
      </c>
      <c r="AZ221" s="744">
        <v>2.6549610000000001E-2</v>
      </c>
      <c r="BA221" s="746">
        <v>2.0046129999999999E-2</v>
      </c>
      <c r="BB221" s="744">
        <v>2.6351059999999999E-2</v>
      </c>
      <c r="BC221" s="744">
        <v>2.9637470000000003E-2</v>
      </c>
      <c r="BD221" s="744">
        <v>2.9725169999999999E-2</v>
      </c>
      <c r="BE221" s="744">
        <v>3.433609E-2</v>
      </c>
      <c r="BF221" s="744">
        <v>3.9774150000000001E-2</v>
      </c>
      <c r="BG221" s="744">
        <v>1.500015E-2</v>
      </c>
      <c r="BH221" s="744">
        <v>2.6229840000000001E-2</v>
      </c>
      <c r="BI221" s="746">
        <v>2.0799050666784179E-2</v>
      </c>
      <c r="BJ221" s="746">
        <v>1.76422E-2</v>
      </c>
      <c r="BK221" s="744">
        <v>1.2345680000000001E-2</v>
      </c>
      <c r="BL221" s="744">
        <v>1.390458E-2</v>
      </c>
      <c r="BM221" s="744">
        <v>2.0853429999999999E-2</v>
      </c>
      <c r="BN221" s="746">
        <v>1.67386319807445E-2</v>
      </c>
      <c r="BO221" s="744">
        <v>9.7805749999999997E-3</v>
      </c>
      <c r="BP221" s="744">
        <v>2.7374450000000002E-2</v>
      </c>
      <c r="BQ221" s="744">
        <v>8.3721070000000002E-3</v>
      </c>
      <c r="BR221" s="744">
        <v>9.5994040000000006E-3</v>
      </c>
      <c r="BS221" s="744">
        <v>1.408451E-2</v>
      </c>
      <c r="BT221" s="744">
        <v>1.459857E-2</v>
      </c>
      <c r="BU221" s="744">
        <v>7.9333600000000004E-3</v>
      </c>
      <c r="BV221" s="744">
        <v>1.5168335517277587E-2</v>
      </c>
      <c r="BW221" s="744">
        <v>3.3580150000000003E-2</v>
      </c>
      <c r="BX221" s="744">
        <v>4.4715749999999999E-2</v>
      </c>
      <c r="BY221" s="744">
        <v>4.0805100000000004E-2</v>
      </c>
      <c r="BZ221" s="746">
        <v>4.6300479764827276E-2</v>
      </c>
      <c r="CA221" s="744">
        <v>4.3096555817055737E-2</v>
      </c>
      <c r="CB221" s="744">
        <v>7.8456811198361232E-2</v>
      </c>
      <c r="CC221" s="746">
        <v>3.0994253331973594E-2</v>
      </c>
      <c r="CD221" s="744">
        <v>4.2281409999999998E-2</v>
      </c>
      <c r="CE221" s="744">
        <v>4.2468619999999999E-2</v>
      </c>
      <c r="CF221" s="744">
        <v>8.0708970000000005E-3</v>
      </c>
      <c r="CG221" s="744">
        <v>2.5078369999999999E-2</v>
      </c>
      <c r="CH221" s="744">
        <v>3.7988179999999996E-2</v>
      </c>
      <c r="CI221" s="744">
        <v>4.78752E-2</v>
      </c>
      <c r="CJ221" s="744">
        <v>4.8205129999999999E-2</v>
      </c>
      <c r="CK221" s="744">
        <v>6.6614469999999995E-2</v>
      </c>
      <c r="CL221" s="744">
        <v>4.3325430000000005E-2</v>
      </c>
      <c r="CM221" s="744">
        <v>3.968112E-2</v>
      </c>
      <c r="CN221" s="746">
        <v>2.278993E-2</v>
      </c>
      <c r="CO221" s="746">
        <v>4.4719550000000004E-2</v>
      </c>
      <c r="CP221" s="746">
        <v>4.1443680000000004E-2</v>
      </c>
      <c r="CQ221" s="746">
        <v>1.471543E-2</v>
      </c>
      <c r="CR221" s="746">
        <v>3.8050696708955341E-2</v>
      </c>
      <c r="CS221" s="744">
        <v>2.9929670000000002E-2</v>
      </c>
      <c r="CT221" s="744">
        <v>7.6297799999999999E-2</v>
      </c>
      <c r="CU221" s="746">
        <v>4.2213880000000002E-2</v>
      </c>
      <c r="CV221" s="744">
        <v>4.118716E-2</v>
      </c>
      <c r="CW221" s="744">
        <v>4.4318540000000003E-2</v>
      </c>
      <c r="CX221" s="746">
        <v>3.2786879999999997E-2</v>
      </c>
      <c r="CY221" s="744">
        <v>7.8207109999999996E-2</v>
      </c>
      <c r="CZ221" s="746">
        <v>5.8702919999999999E-2</v>
      </c>
      <c r="DA221" s="744">
        <v>2.9408959999999998E-2</v>
      </c>
      <c r="DB221" s="744">
        <v>7.1508269999999999E-2</v>
      </c>
      <c r="DC221" s="744">
        <v>2.812096E-2</v>
      </c>
      <c r="DD221" s="744">
        <v>8.5391379999999989E-2</v>
      </c>
      <c r="DE221" s="744">
        <v>0.12473770000000001</v>
      </c>
      <c r="DF221" s="744">
        <v>0.1173993</v>
      </c>
      <c r="DG221" s="744">
        <v>7.1016830000000003E-2</v>
      </c>
      <c r="DH221" s="744">
        <v>4.4291340000000005E-2</v>
      </c>
      <c r="DI221" s="744">
        <v>-8.1595650000000006E-3</v>
      </c>
      <c r="DJ221" s="744">
        <v>-6.670479E-3</v>
      </c>
      <c r="DK221" s="744">
        <v>3.6243530000000003E-2</v>
      </c>
      <c r="DL221" s="744">
        <v>-1.260258E-2</v>
      </c>
      <c r="DM221" s="744">
        <v>5.0712130000000001E-2</v>
      </c>
      <c r="DN221" s="744">
        <v>4.2629979999999998E-2</v>
      </c>
      <c r="DO221" s="746">
        <v>5.0043799999999999E-2</v>
      </c>
      <c r="DP221" s="746">
        <v>4.5149869999999995E-2</v>
      </c>
      <c r="DQ221" s="744">
        <v>4.3686839999999998E-2</v>
      </c>
      <c r="DR221" s="744">
        <v>3.942847E-2</v>
      </c>
      <c r="DS221" s="746">
        <v>5.175652E-2</v>
      </c>
      <c r="DT221" s="744">
        <v>2.4870409999999999E-2</v>
      </c>
      <c r="DU221" s="744">
        <v>4.1544589999999999E-2</v>
      </c>
      <c r="DV221" s="744">
        <v>3.1251750000000002E-2</v>
      </c>
      <c r="DW221" s="744">
        <v>3.4363930000000001E-2</v>
      </c>
      <c r="DX221" s="744">
        <v>6.7918390000000009E-2</v>
      </c>
      <c r="DY221" s="744">
        <v>8.3197259999999995E-2</v>
      </c>
      <c r="DZ221" s="746">
        <v>7.054001E-2</v>
      </c>
      <c r="EA221" s="746">
        <v>4.6510800000000005E-2</v>
      </c>
      <c r="EB221" s="746">
        <v>1.9384600000000002E-2</v>
      </c>
      <c r="EC221" s="746">
        <v>6.7580340000000003E-2</v>
      </c>
      <c r="ED221" s="744">
        <v>4.7876599999999998E-2</v>
      </c>
      <c r="EE221" s="746">
        <v>4.9640777956990276E-2</v>
      </c>
      <c r="EF221" s="744">
        <v>3.017603E-2</v>
      </c>
      <c r="EG221" s="744"/>
      <c r="EH221" s="744">
        <v>3.5449939999999999E-2</v>
      </c>
      <c r="EI221" s="744">
        <v>5.3050399999999998E-2</v>
      </c>
      <c r="EJ221" s="744">
        <v>4.012027E-2</v>
      </c>
      <c r="EK221" s="744">
        <v>3.2336299999999998E-2</v>
      </c>
      <c r="EL221" s="744">
        <v>8.6983599999999994E-2</v>
      </c>
      <c r="EM221" s="744">
        <v>3.2497089999999999E-2</v>
      </c>
      <c r="EN221" s="744">
        <v>4.2165749999999995E-2</v>
      </c>
      <c r="EO221" s="744"/>
      <c r="EP221" s="744">
        <v>3.5359439999999999E-2</v>
      </c>
      <c r="EQ221" s="744">
        <v>6.7415729999999993E-2</v>
      </c>
      <c r="ER221" s="744">
        <v>5.4480639999999997E-2</v>
      </c>
      <c r="ES221" s="744">
        <v>5.7478921762630808E-2</v>
      </c>
      <c r="ET221" s="744">
        <v>5.8381090000000004E-2</v>
      </c>
      <c r="EU221" s="746">
        <v>5.7219779999999998E-2</v>
      </c>
      <c r="EV221" s="744">
        <v>6.9750889999999996E-2</v>
      </c>
      <c r="EW221" s="744">
        <v>6.8945649999999997E-2</v>
      </c>
      <c r="EX221" s="744">
        <v>-9.6501810000000007E-3</v>
      </c>
      <c r="EY221" s="744">
        <v>7.9378900000000002E-2</v>
      </c>
      <c r="EZ221" s="744">
        <v>3.9045429999999999E-2</v>
      </c>
      <c r="FA221" s="744">
        <v>8.0273439999999988E-2</v>
      </c>
      <c r="FB221" s="744">
        <v>4.5133949999999999E-2</v>
      </c>
      <c r="FC221" s="744">
        <v>2.9075400000000001E-2</v>
      </c>
      <c r="FD221" s="744">
        <v>5.369616E-2</v>
      </c>
      <c r="FE221" s="744">
        <v>-1.369863E-2</v>
      </c>
      <c r="FF221" s="744">
        <v>0.1015742</v>
      </c>
      <c r="FG221" s="744">
        <v>2.9825170000000002E-2</v>
      </c>
      <c r="FH221" s="744">
        <v>7.6695289999999999E-2</v>
      </c>
      <c r="FI221" s="744">
        <v>7.8547610000000004E-2</v>
      </c>
      <c r="FJ221" s="744">
        <v>6.1564880000000002E-2</v>
      </c>
      <c r="FK221" s="744">
        <v>0.1115486</v>
      </c>
      <c r="FL221" s="744">
        <v>4.6793800000000003E-2</v>
      </c>
      <c r="FM221" s="746">
        <v>1.8371233337067361E-2</v>
      </c>
      <c r="FN221" s="746">
        <v>5.8677128854123239E-4</v>
      </c>
    </row>
    <row r="222" spans="1:170" s="699" customFormat="1" ht="12.75" customHeight="1">
      <c r="A222" s="745">
        <v>42613</v>
      </c>
      <c r="B222" s="744">
        <v>-7.8848258844910202E-4</v>
      </c>
      <c r="C222" s="744">
        <v>3.7680360261005408E-3</v>
      </c>
      <c r="D222" s="746">
        <v>8.0000000000000004E-4</v>
      </c>
      <c r="E222" s="746">
        <v>3.3400090903925816E-2</v>
      </c>
      <c r="F222" s="746">
        <v>-9.2532677623917703E-3</v>
      </c>
      <c r="G222" s="744"/>
      <c r="H222" s="744"/>
      <c r="I222" s="749">
        <v>-1.9988067774675777E-2</v>
      </c>
      <c r="J222" s="744" t="s">
        <v>319</v>
      </c>
      <c r="K222" s="744" t="s">
        <v>319</v>
      </c>
      <c r="L222" s="744" t="s">
        <v>319</v>
      </c>
      <c r="M222" s="746" t="s">
        <v>319</v>
      </c>
      <c r="N222" s="746" t="s">
        <v>319</v>
      </c>
      <c r="O222" s="746">
        <v>9.7106338431769256E-4</v>
      </c>
      <c r="P222" s="746">
        <v>8.6885133748375587E-3</v>
      </c>
      <c r="Q222" s="746">
        <v>-1.4279107189018259E-2</v>
      </c>
      <c r="R222" s="744">
        <v>-1.343364E-2</v>
      </c>
      <c r="S222" s="744">
        <v>-1.129984E-2</v>
      </c>
      <c r="T222" s="746">
        <v>-3.1311053223610164E-2</v>
      </c>
      <c r="U222" s="744">
        <v>-3.1989962008402317E-2</v>
      </c>
      <c r="V222" s="744">
        <v>-5.2356020000000002E-4</v>
      </c>
      <c r="W222" s="744">
        <v>9.8369869999999989E-4</v>
      </c>
      <c r="X222" s="744">
        <v>-3.6231879999999998E-3</v>
      </c>
      <c r="Y222" s="744">
        <v>-1.5571729999999999E-2</v>
      </c>
      <c r="Z222" s="744">
        <v>1.719008E-2</v>
      </c>
      <c r="AA222" s="746">
        <v>-1.4608380000000001E-3</v>
      </c>
      <c r="AB222" s="744">
        <v>-7.1920280000000005E-3</v>
      </c>
      <c r="AC222" s="746">
        <v>-8.0028749999999996E-3</v>
      </c>
      <c r="AD222" s="744">
        <v>-1.0113510000000001E-2</v>
      </c>
      <c r="AE222" s="746">
        <v>1.4885300000000001E-3</v>
      </c>
      <c r="AF222" s="744">
        <v>2.637449E-2</v>
      </c>
      <c r="AG222" s="744">
        <v>-1.701106E-3</v>
      </c>
      <c r="AH222" s="744">
        <v>-3.9119840000000003E-3</v>
      </c>
      <c r="AI222" s="746">
        <v>2.4709660000000002E-4</v>
      </c>
      <c r="AJ222" s="744">
        <v>3.359089E-3</v>
      </c>
      <c r="AK222" s="746">
        <v>-3.4030709999999997E-3</v>
      </c>
      <c r="AL222" s="744">
        <v>6.9952039125593668E-3</v>
      </c>
      <c r="AM222" s="746">
        <v>5.5803780000000004E-3</v>
      </c>
      <c r="AN222" s="744"/>
      <c r="AO222" s="746">
        <v>6.3008919999999998E-3</v>
      </c>
      <c r="AP222" s="746">
        <v>1.5E-3</v>
      </c>
      <c r="AQ222" s="746">
        <v>5.4832020000000004E-3</v>
      </c>
      <c r="AR222" s="744">
        <v>1.9418732604048472E-4</v>
      </c>
      <c r="AS222" s="744">
        <v>1.1140073440725207E-3</v>
      </c>
      <c r="AT222" s="744">
        <v>1.4684289999999998E-4</v>
      </c>
      <c r="AU222" s="744">
        <v>3.43729E-3</v>
      </c>
      <c r="AV222" s="744">
        <v>1.8372410000000001E-3</v>
      </c>
      <c r="AW222" s="744">
        <v>8.4202100000000009E-3</v>
      </c>
      <c r="AX222" s="744">
        <v>4.9595889999999995E-3</v>
      </c>
      <c r="AY222" s="744">
        <v>1.991799E-2</v>
      </c>
      <c r="AZ222" s="744">
        <v>1.2626099999999999E-2</v>
      </c>
      <c r="BA222" s="746">
        <v>2.4421330000000002E-2</v>
      </c>
      <c r="BB222" s="744">
        <v>1.305488E-2</v>
      </c>
      <c r="BC222" s="744">
        <v>2.3644310000000002E-2</v>
      </c>
      <c r="BD222" s="744">
        <v>2.3934479999999998E-2</v>
      </c>
      <c r="BE222" s="744">
        <v>1.825628E-2</v>
      </c>
      <c r="BF222" s="744">
        <v>2.6358400000000001E-2</v>
      </c>
      <c r="BG222" s="744">
        <v>3.7422719999999996E-3</v>
      </c>
      <c r="BH222" s="744">
        <v>2.2584840000000002E-2</v>
      </c>
      <c r="BI222" s="746">
        <v>1.159025214557865E-2</v>
      </c>
      <c r="BJ222" s="746">
        <v>8.6391349999999992E-3</v>
      </c>
      <c r="BK222" s="744">
        <v>6.5666040000000002E-3</v>
      </c>
      <c r="BL222" s="744">
        <v>9.4283019999999995E-3</v>
      </c>
      <c r="BM222" s="744">
        <v>9.4045440000000008E-3</v>
      </c>
      <c r="BN222" s="746">
        <v>7.666112643198943E-3</v>
      </c>
      <c r="BO222" s="744">
        <v>1.128611E-2</v>
      </c>
      <c r="BP222" s="744">
        <v>-3.2416889999999999E-4</v>
      </c>
      <c r="BQ222" s="744">
        <v>1.1070100000000001E-2</v>
      </c>
      <c r="BR222" s="744">
        <v>1.7514470000000001E-2</v>
      </c>
      <c r="BS222" s="744">
        <v>2.1825399999999998E-2</v>
      </c>
      <c r="BT222" s="744">
        <v>1.8253269999999999E-2</v>
      </c>
      <c r="BU222" s="744">
        <v>-5.4122669999999993E-4</v>
      </c>
      <c r="BV222" s="744">
        <v>1.3915899631022022E-2</v>
      </c>
      <c r="BW222" s="744">
        <v>1.7838160000000002E-2</v>
      </c>
      <c r="BX222" s="744">
        <v>1.0754600000000001E-2</v>
      </c>
      <c r="BY222" s="744">
        <v>1.8809530000000001E-2</v>
      </c>
      <c r="BZ222" s="746">
        <v>4.2468946401542215E-3</v>
      </c>
      <c r="CA222" s="744">
        <v>3.3627909776170473E-3</v>
      </c>
      <c r="CB222" s="744">
        <v>2.4249715081676726E-2</v>
      </c>
      <c r="CC222" s="746">
        <v>-2.0826738240076588E-2</v>
      </c>
      <c r="CD222" s="744">
        <v>-4.0376209999999996E-2</v>
      </c>
      <c r="CE222" s="744">
        <v>3.9133049999999996E-2</v>
      </c>
      <c r="CF222" s="744">
        <v>-2.8414439999999999E-2</v>
      </c>
      <c r="CG222" s="744">
        <v>-2.9434249999999999E-2</v>
      </c>
      <c r="CH222" s="744">
        <v>-1.28866E-2</v>
      </c>
      <c r="CI222" s="744">
        <v>2.0533879999999997E-3</v>
      </c>
      <c r="CJ222" s="744">
        <v>-2.9354209999999997E-3</v>
      </c>
      <c r="CK222" s="744">
        <v>1.4497260000000001E-2</v>
      </c>
      <c r="CL222" s="744">
        <v>4.3607020000000002E-3</v>
      </c>
      <c r="CM222" s="744">
        <v>5.4277589999999999E-3</v>
      </c>
      <c r="CN222" s="746">
        <v>-5.3908350000000001E-3</v>
      </c>
      <c r="CO222" s="746">
        <v>-1.20919E-3</v>
      </c>
      <c r="CP222" s="746">
        <v>1.553537E-3</v>
      </c>
      <c r="CQ222" s="746">
        <v>-1.9620390000000001E-2</v>
      </c>
      <c r="CR222" s="746">
        <v>-1.6704732970768041E-3</v>
      </c>
      <c r="CS222" s="744">
        <v>1.124403E-2</v>
      </c>
      <c r="CT222" s="744">
        <v>3.887705E-3</v>
      </c>
      <c r="CU222" s="746">
        <v>1.4401440000000001E-2</v>
      </c>
      <c r="CV222" s="744">
        <v>2.0360670000000001E-2</v>
      </c>
      <c r="CW222" s="744">
        <v>-2.5157230000000001E-3</v>
      </c>
      <c r="CX222" s="746">
        <v>8.2291780000000002E-3</v>
      </c>
      <c r="CY222" s="744">
        <v>2.8404260000000001E-2</v>
      </c>
      <c r="CZ222" s="746">
        <v>1.784092E-2</v>
      </c>
      <c r="DA222" s="744">
        <v>2.505476E-3</v>
      </c>
      <c r="DB222" s="744">
        <v>1.050074E-2</v>
      </c>
      <c r="DC222" s="744">
        <v>6.7521169999999993E-3</v>
      </c>
      <c r="DD222" s="744">
        <v>3.123795E-2</v>
      </c>
      <c r="DE222" s="744">
        <v>-2.9539800000000001E-2</v>
      </c>
      <c r="DF222" s="744">
        <v>-1.901328E-2</v>
      </c>
      <c r="DG222" s="744">
        <v>1.1625399999999999E-2</v>
      </c>
      <c r="DH222" s="744">
        <v>7.2887220000000003E-2</v>
      </c>
      <c r="DI222" s="744">
        <v>-5.8500920000000003E-3</v>
      </c>
      <c r="DJ222" s="744">
        <v>-5.544897E-2</v>
      </c>
      <c r="DK222" s="744">
        <v>9.4762240000000001E-3</v>
      </c>
      <c r="DL222" s="744">
        <v>1.6770549999999999E-2</v>
      </c>
      <c r="DM222" s="744">
        <v>-2.6699530000000001E-3</v>
      </c>
      <c r="DN222" s="744">
        <v>-3.7641969999999997E-2</v>
      </c>
      <c r="DO222" s="746">
        <v>1.356894E-2</v>
      </c>
      <c r="DP222" s="746">
        <v>7.4951730000000008E-3</v>
      </c>
      <c r="DQ222" s="744">
        <v>1.2301169999999998E-2</v>
      </c>
      <c r="DR222" s="744">
        <v>1.548514E-3</v>
      </c>
      <c r="DS222" s="746">
        <v>1.0596959999999999E-2</v>
      </c>
      <c r="DT222" s="744">
        <v>-5.009533E-3</v>
      </c>
      <c r="DU222" s="744">
        <v>1.4778329999999999E-2</v>
      </c>
      <c r="DV222" s="744">
        <v>1.0002500000000001E-2</v>
      </c>
      <c r="DW222" s="744">
        <v>1.6937130000000002E-2</v>
      </c>
      <c r="DX222" s="744">
        <v>2.4082929999999999E-2</v>
      </c>
      <c r="DY222" s="744">
        <v>1.9593780000000002E-2</v>
      </c>
      <c r="DZ222" s="746">
        <v>-3.5674370000000001E-3</v>
      </c>
      <c r="EA222" s="746">
        <v>-2.195884E-2</v>
      </c>
      <c r="EB222" s="746">
        <v>-4.5949650000000002E-2</v>
      </c>
      <c r="EC222" s="746">
        <v>-3.0970750000000003E-3</v>
      </c>
      <c r="ED222" s="744">
        <v>2.561652E-2</v>
      </c>
      <c r="EE222" s="746">
        <v>2.8642126588436914E-2</v>
      </c>
      <c r="EF222" s="744">
        <v>1.045307E-2</v>
      </c>
      <c r="EG222" s="744"/>
      <c r="EH222" s="744">
        <v>1.9939830000000002E-2</v>
      </c>
      <c r="EI222" s="744">
        <v>2.4043969999999998E-2</v>
      </c>
      <c r="EJ222" s="744">
        <v>6.6305329999999996E-2</v>
      </c>
      <c r="EK222" s="744">
        <v>1.392152E-2</v>
      </c>
      <c r="EL222" s="744">
        <v>-2.50528E-2</v>
      </c>
      <c r="EM222" s="744">
        <v>7.1335930000000006E-2</v>
      </c>
      <c r="EN222" s="744">
        <v>7.8160949999999993E-2</v>
      </c>
      <c r="EO222" s="744"/>
      <c r="EP222" s="744">
        <v>4.5723960000000001E-2</v>
      </c>
      <c r="EQ222" s="744">
        <v>6.2200960000000005E-3</v>
      </c>
      <c r="ER222" s="744">
        <v>-7.141999999999999E-3</v>
      </c>
      <c r="ES222" s="744">
        <v>1.5657828508337523E-2</v>
      </c>
      <c r="ET222" s="744">
        <v>3.3840950000000003E-4</v>
      </c>
      <c r="EU222" s="746">
        <v>2.242976E-2</v>
      </c>
      <c r="EV222" s="744">
        <v>0</v>
      </c>
      <c r="EW222" s="744">
        <v>1.2396689999999998E-2</v>
      </c>
      <c r="EX222" s="744">
        <v>-3.6540800000000001E-3</v>
      </c>
      <c r="EY222" s="744">
        <v>1.586448E-2</v>
      </c>
      <c r="EZ222" s="744">
        <v>-6.5832789999999998E-4</v>
      </c>
      <c r="FA222" s="744">
        <v>4.8297260000000002E-2</v>
      </c>
      <c r="FB222" s="744">
        <v>3.3738190000000001E-2</v>
      </c>
      <c r="FC222" s="744">
        <v>3.3904689999999997E-3</v>
      </c>
      <c r="FD222" s="744">
        <v>8.9766610000000004E-3</v>
      </c>
      <c r="FE222" s="744">
        <v>1.5901769999999999E-2</v>
      </c>
      <c r="FF222" s="744">
        <v>8.4235860000000003E-3</v>
      </c>
      <c r="FG222" s="744">
        <v>-1.0367010000000001E-2</v>
      </c>
      <c r="FH222" s="744">
        <v>3.1903189999999998E-2</v>
      </c>
      <c r="FI222" s="744">
        <v>2.9199590000000001E-2</v>
      </c>
      <c r="FJ222" s="744">
        <v>-4.4710809999999997E-2</v>
      </c>
      <c r="FK222" s="744">
        <v>-4.4864230000000005E-2</v>
      </c>
      <c r="FL222" s="744">
        <v>-2.317878E-2</v>
      </c>
      <c r="FM222" s="746">
        <v>1.7853667617171443E-3</v>
      </c>
      <c r="FN222" s="746">
        <v>1.0181886856346356E-3</v>
      </c>
    </row>
    <row r="223" spans="1:170" s="699" customFormat="1" ht="12.75" customHeight="1">
      <c r="A223" s="745">
        <v>42643</v>
      </c>
      <c r="B223" s="744">
        <v>3.9083895763900589E-3</v>
      </c>
      <c r="C223" s="744">
        <v>1.6480498077275918E-3</v>
      </c>
      <c r="D223" s="746">
        <v>6.4000000000000003E-3</v>
      </c>
      <c r="E223" s="746">
        <v>1.7900708537498922E-2</v>
      </c>
      <c r="F223" s="746">
        <v>2.6125008164064045E-3</v>
      </c>
      <c r="G223" s="744"/>
      <c r="H223" s="744"/>
      <c r="I223" s="749">
        <v>-1.7090997931571079E-3</v>
      </c>
      <c r="J223" s="744">
        <v>2.2785E-2</v>
      </c>
      <c r="K223" s="744">
        <v>2.2785E-2</v>
      </c>
      <c r="L223" s="744">
        <v>2.2785E-2</v>
      </c>
      <c r="M223" s="746">
        <v>3.2287999999999997E-2</v>
      </c>
      <c r="N223" s="746">
        <v>3.2287999999999997E-2</v>
      </c>
      <c r="O223" s="746">
        <v>9.03274707189523E-3</v>
      </c>
      <c r="P223" s="746">
        <v>8.6814975583289211E-3</v>
      </c>
      <c r="Q223" s="746">
        <v>5.7080163523606231E-3</v>
      </c>
      <c r="R223" s="744">
        <v>9.8039219999999996E-3</v>
      </c>
      <c r="S223" s="744">
        <v>-1.3384689999999999E-2</v>
      </c>
      <c r="T223" s="746">
        <v>5.2713201983236591E-3</v>
      </c>
      <c r="U223" s="744">
        <v>3.1211016558105875E-2</v>
      </c>
      <c r="V223" s="744">
        <v>-2.8810889999999999E-3</v>
      </c>
      <c r="W223" s="744">
        <v>-2.7960570000000002E-3</v>
      </c>
      <c r="X223" s="744">
        <v>-6.6666669999999994E-3</v>
      </c>
      <c r="Y223" s="744">
        <v>5.7017790000000006E-3</v>
      </c>
      <c r="Z223" s="744">
        <v>2.6974330000000001E-2</v>
      </c>
      <c r="AA223" s="746">
        <v>1.5192790000000001E-3</v>
      </c>
      <c r="AB223" s="744">
        <v>3.4315089999999997E-3</v>
      </c>
      <c r="AC223" s="746">
        <v>1.859858E-3</v>
      </c>
      <c r="AD223" s="744">
        <v>-1.508498E-2</v>
      </c>
      <c r="AE223" s="746">
        <v>5.3429699999999998E-3</v>
      </c>
      <c r="AF223" s="744">
        <v>4.9859369999999993E-3</v>
      </c>
      <c r="AG223" s="744">
        <v>9.0212000000000001E-3</v>
      </c>
      <c r="AH223" s="744">
        <v>8.9685479999999998E-3</v>
      </c>
      <c r="AI223" s="746">
        <v>3.458498E-3</v>
      </c>
      <c r="AJ223" s="744">
        <v>5.9411280000000004E-3</v>
      </c>
      <c r="AK223" s="746">
        <v>7.5045130000000008E-3</v>
      </c>
      <c r="AL223" s="744">
        <v>-8.2752240754824236E-4</v>
      </c>
      <c r="AM223" s="746">
        <v>1.109903E-3</v>
      </c>
      <c r="AN223" s="744"/>
      <c r="AO223" s="746">
        <v>-1.2522880000000001E-3</v>
      </c>
      <c r="AP223" s="746">
        <v>-1.4E-3</v>
      </c>
      <c r="AQ223" s="746">
        <v>0</v>
      </c>
      <c r="AR223" s="744">
        <v>9.0603158167223974E-4</v>
      </c>
      <c r="AS223" s="744">
        <v>1.284563429711838E-3</v>
      </c>
      <c r="AT223" s="744">
        <v>-1.5441559999999999E-4</v>
      </c>
      <c r="AU223" s="744">
        <v>-6.2557490000000006E-3</v>
      </c>
      <c r="AV223" s="744">
        <v>4.8234539999999996E-3</v>
      </c>
      <c r="AW223" s="744">
        <v>5.8673889999999998E-3</v>
      </c>
      <c r="AX223" s="744">
        <v>2.1933830000000001E-3</v>
      </c>
      <c r="AY223" s="744">
        <v>8.6157379999999995E-3</v>
      </c>
      <c r="AZ223" s="744">
        <v>2.447051E-3</v>
      </c>
      <c r="BA223" s="746">
        <v>-1.645463E-3</v>
      </c>
      <c r="BB223" s="744">
        <v>7.7318889999999996E-3</v>
      </c>
      <c r="BC223" s="744">
        <v>5.0213410000000003E-4</v>
      </c>
      <c r="BD223" s="744">
        <v>5.6966039999999992E-3</v>
      </c>
      <c r="BE223" s="744">
        <v>-1.942194E-3</v>
      </c>
      <c r="BF223" s="744">
        <v>-2.9245870000000002E-3</v>
      </c>
      <c r="BG223" s="744">
        <v>9.2029950000000003E-3</v>
      </c>
      <c r="BH223" s="744">
        <v>2.6733479999999999E-3</v>
      </c>
      <c r="BI223" s="746">
        <v>1.4241135594146299E-3</v>
      </c>
      <c r="BJ223" s="746">
        <v>7.5798049999999994E-3</v>
      </c>
      <c r="BK223" s="744">
        <v>6.5237649999999999E-3</v>
      </c>
      <c r="BL223" s="744">
        <v>9.6798839999999997E-3</v>
      </c>
      <c r="BM223" s="744">
        <v>1.131245E-2</v>
      </c>
      <c r="BN223" s="746">
        <v>-1.0676709143785917E-2</v>
      </c>
      <c r="BO223" s="744">
        <v>1.665695E-3</v>
      </c>
      <c r="BP223" s="744">
        <v>4.9287269999999999E-3</v>
      </c>
      <c r="BQ223" s="744">
        <v>6.3868329999999997E-3</v>
      </c>
      <c r="BR223" s="744">
        <v>1.5806660000000001E-3</v>
      </c>
      <c r="BS223" s="744">
        <v>5.3398059999999999E-3</v>
      </c>
      <c r="BT223" s="744">
        <v>1.6061539999999998E-3</v>
      </c>
      <c r="BU223" s="744">
        <v>1.2870360000000001E-2</v>
      </c>
      <c r="BV223" s="744">
        <v>1.9253040204603167E-3</v>
      </c>
      <c r="BW223" s="744">
        <v>1.74092E-2</v>
      </c>
      <c r="BX223" s="744">
        <v>1.19994E-2</v>
      </c>
      <c r="BY223" s="744">
        <v>1.2608379999999999E-2</v>
      </c>
      <c r="BZ223" s="746">
        <v>6.5321707329849717E-3</v>
      </c>
      <c r="CA223" s="744">
        <v>6.1283042239308472E-3</v>
      </c>
      <c r="CB223" s="744">
        <v>2.7508190641033492E-2</v>
      </c>
      <c r="CC223" s="746">
        <v>-3.4542838069167329E-3</v>
      </c>
      <c r="CD223" s="744">
        <v>-2.6730029999999998E-3</v>
      </c>
      <c r="CE223" s="744">
        <v>-1.3518730000000001E-2</v>
      </c>
      <c r="CF223" s="744">
        <v>-6.4630800000000006E-4</v>
      </c>
      <c r="CG223" s="744">
        <v>4.2011290000000005E-3</v>
      </c>
      <c r="CH223" s="744">
        <v>1.4621450000000001E-2</v>
      </c>
      <c r="CI223" s="744">
        <v>1.0245899999999999E-3</v>
      </c>
      <c r="CJ223" s="744">
        <v>3.9254169999999996E-3</v>
      </c>
      <c r="CK223" s="744">
        <v>-1.529323E-2</v>
      </c>
      <c r="CL223" s="744">
        <v>-9.0783319999999997E-3</v>
      </c>
      <c r="CM223" s="744">
        <v>1.336761E-2</v>
      </c>
      <c r="CN223" s="746">
        <v>-1.3468299999999999E-2</v>
      </c>
      <c r="CO223" s="746">
        <v>2.247158E-3</v>
      </c>
      <c r="CP223" s="746">
        <v>1.030017E-3</v>
      </c>
      <c r="CQ223" s="746">
        <v>-6.4555300000000001E-3</v>
      </c>
      <c r="CR223" s="746">
        <v>2.247435878379197E-3</v>
      </c>
      <c r="CS223" s="744">
        <v>-8.1234769999999996E-4</v>
      </c>
      <c r="CT223" s="744">
        <v>1.1968339999999999E-2</v>
      </c>
      <c r="CU223" s="746">
        <v>1.7746229999999999E-3</v>
      </c>
      <c r="CV223" s="744">
        <v>-3.4207530000000003E-3</v>
      </c>
      <c r="CW223" s="744">
        <v>2.3927989999999997E-3</v>
      </c>
      <c r="CX223" s="746">
        <v>-7.752203E-3</v>
      </c>
      <c r="CY223" s="744">
        <v>1.6239960000000001E-2</v>
      </c>
      <c r="CZ223" s="746">
        <v>1.0768430000000001E-2</v>
      </c>
      <c r="DA223" s="744">
        <v>-4.3609679999999998E-3</v>
      </c>
      <c r="DB223" s="744">
        <v>2.2135459999999999E-2</v>
      </c>
      <c r="DC223" s="744">
        <v>-4.5804260000000003E-3</v>
      </c>
      <c r="DD223" s="744">
        <v>4.8063040000000001E-2</v>
      </c>
      <c r="DE223" s="744">
        <v>3.0810439999999998E-2</v>
      </c>
      <c r="DF223" s="744">
        <v>2.756892E-2</v>
      </c>
      <c r="DG223" s="744">
        <v>2.1024330000000001E-2</v>
      </c>
      <c r="DH223" s="744">
        <v>-1.8179089999999998E-2</v>
      </c>
      <c r="DI223" s="744">
        <v>-1.5432920000000001E-2</v>
      </c>
      <c r="DJ223" s="744">
        <v>3.5311439999999999E-3</v>
      </c>
      <c r="DK223" s="744">
        <v>1.8991549999999998E-3</v>
      </c>
      <c r="DL223" s="744">
        <v>3.6925279999999998E-2</v>
      </c>
      <c r="DM223" s="744">
        <v>-1.1586939999999999E-2</v>
      </c>
      <c r="DN223" s="744">
        <v>-1.8151999999999998E-2</v>
      </c>
      <c r="DO223" s="746">
        <v>5.1583349999999991E-3</v>
      </c>
      <c r="DP223" s="746">
        <v>5.1914629999999995E-3</v>
      </c>
      <c r="DQ223" s="744">
        <v>-1.923073E-3</v>
      </c>
      <c r="DR223" s="744">
        <v>-6.9474100000000002E-3</v>
      </c>
      <c r="DS223" s="746">
        <v>6.4383800000000005E-3</v>
      </c>
      <c r="DT223" s="744">
        <v>2.8355350000000001E-3</v>
      </c>
      <c r="DU223" s="744">
        <v>2.8317150000000003E-3</v>
      </c>
      <c r="DV223" s="744">
        <v>5.6596959999999997E-3</v>
      </c>
      <c r="DW223" s="744">
        <v>1.8620680000000001E-2</v>
      </c>
      <c r="DX223" s="744">
        <v>2.6882279999999995E-3</v>
      </c>
      <c r="DY223" s="744">
        <v>2.2065660000000001E-3</v>
      </c>
      <c r="DZ223" s="746">
        <v>2.1728079999999997E-2</v>
      </c>
      <c r="EA223" s="746">
        <v>3.9817760000000001E-2</v>
      </c>
      <c r="EB223" s="746">
        <v>4.1433689999999995E-2</v>
      </c>
      <c r="EC223" s="746">
        <v>2.0501930000000002E-2</v>
      </c>
      <c r="ED223" s="744">
        <v>6.337372E-3</v>
      </c>
      <c r="EE223" s="746">
        <v>2.4474189489472654E-2</v>
      </c>
      <c r="EF223" s="744">
        <v>1.0577700000000001E-2</v>
      </c>
      <c r="EG223" s="744"/>
      <c r="EH223" s="744">
        <v>1.4385810000000001E-2</v>
      </c>
      <c r="EI223" s="744">
        <v>3.0487739999999999E-2</v>
      </c>
      <c r="EJ223" s="744">
        <v>9.318874999999999E-3</v>
      </c>
      <c r="EK223" s="744">
        <v>-9.6112590000000005E-3</v>
      </c>
      <c r="EL223" s="744">
        <v>2.9446050000000001E-2</v>
      </c>
      <c r="EM223" s="744">
        <v>4.0597190000000005E-2</v>
      </c>
      <c r="EN223" s="744">
        <v>1.3796330000000001E-2</v>
      </c>
      <c r="EO223" s="744"/>
      <c r="EP223" s="744">
        <v>2.5910929999999999E-2</v>
      </c>
      <c r="EQ223" s="744">
        <v>4.6600089999999997E-2</v>
      </c>
      <c r="ER223" s="744">
        <v>-1.772667E-2</v>
      </c>
      <c r="ES223" s="744">
        <v>-5.8693898887909324E-3</v>
      </c>
      <c r="ET223" s="744">
        <v>-5.0744250000000005E-3</v>
      </c>
      <c r="EU223" s="746">
        <v>1.6429840000000001E-2</v>
      </c>
      <c r="EV223" s="744">
        <v>4.4577510000000001E-2</v>
      </c>
      <c r="EW223" s="744">
        <v>3.1588289999999998E-2</v>
      </c>
      <c r="EX223" s="744">
        <v>-8.557457000000001E-3</v>
      </c>
      <c r="EY223" s="744">
        <v>-2.713076E-2</v>
      </c>
      <c r="EZ223" s="744">
        <v>-5.2700919999999997E-3</v>
      </c>
      <c r="FA223" s="744">
        <v>4.1296250000000005E-3</v>
      </c>
      <c r="FB223" s="744">
        <v>1.1749369999999999E-2</v>
      </c>
      <c r="FC223" s="744">
        <v>1.4830110000000001E-2</v>
      </c>
      <c r="FD223" s="744">
        <v>2.518478E-2</v>
      </c>
      <c r="FE223" s="744">
        <v>-3.9429359999999997E-2</v>
      </c>
      <c r="FF223" s="744">
        <v>6.2649170000000001E-3</v>
      </c>
      <c r="FG223" s="744">
        <v>-9.0188290000000008E-3</v>
      </c>
      <c r="FH223" s="744">
        <v>2.3987210000000002E-2</v>
      </c>
      <c r="FI223" s="744">
        <v>2.670227E-2</v>
      </c>
      <c r="FJ223" s="744">
        <v>4.035946E-2</v>
      </c>
      <c r="FK223" s="744">
        <v>7.1075399999999997E-2</v>
      </c>
      <c r="FL223" s="744">
        <v>5.5832250000000007E-3</v>
      </c>
      <c r="FM223" s="746">
        <v>5.2451982363972416E-3</v>
      </c>
      <c r="FN223" s="746">
        <v>1.1492170328730733E-3</v>
      </c>
    </row>
    <row r="224" spans="1:170" s="699" customFormat="1" ht="12.75" customHeight="1">
      <c r="A224" s="745">
        <v>42674</v>
      </c>
      <c r="B224" s="744">
        <v>3.7914516636128326E-4</v>
      </c>
      <c r="C224" s="744">
        <v>3.2906764168190161E-3</v>
      </c>
      <c r="D224" s="746">
        <v>-2.3E-3</v>
      </c>
      <c r="E224" s="746">
        <v>3.2001998437032331E-3</v>
      </c>
      <c r="F224" s="746">
        <v>1.7197576705100692E-2</v>
      </c>
      <c r="G224" s="744"/>
      <c r="H224" s="744"/>
      <c r="I224" s="749">
        <v>4.6927101245559204E-3</v>
      </c>
      <c r="J224" s="744" t="s">
        <v>319</v>
      </c>
      <c r="K224" s="744" t="s">
        <v>319</v>
      </c>
      <c r="L224" s="744" t="s">
        <v>319</v>
      </c>
      <c r="M224" s="746" t="s">
        <v>319</v>
      </c>
      <c r="N224" s="746" t="s">
        <v>319</v>
      </c>
      <c r="O224" s="746">
        <v>-1.9928129525515386E-3</v>
      </c>
      <c r="P224" s="746">
        <v>5.3119956966110049E-3</v>
      </c>
      <c r="Q224" s="746">
        <v>-3.0900219068962564E-2</v>
      </c>
      <c r="R224" s="744">
        <v>-3.3980579999999996E-2</v>
      </c>
      <c r="S224" s="744">
        <v>-4.8937580000000001E-2</v>
      </c>
      <c r="T224" s="746">
        <v>-2.9379801956120222E-2</v>
      </c>
      <c r="U224" s="744">
        <v>-5.4679824361518747E-3</v>
      </c>
      <c r="V224" s="744">
        <v>1.733649E-2</v>
      </c>
      <c r="W224" s="744">
        <v>-3.6776099999999999E-2</v>
      </c>
      <c r="X224" s="744">
        <v>3.6607689999999998E-2</v>
      </c>
      <c r="Y224" s="744">
        <v>-4.302976E-2</v>
      </c>
      <c r="Z224" s="744">
        <v>8.9873419999999996E-2</v>
      </c>
      <c r="AA224" s="746">
        <v>-1.5039859999999999E-3</v>
      </c>
      <c r="AB224" s="744">
        <v>-6.2469090000000001E-3</v>
      </c>
      <c r="AC224" s="746">
        <v>-1.562274E-2</v>
      </c>
      <c r="AD224" s="744">
        <v>-4.3800260000000001E-2</v>
      </c>
      <c r="AE224" s="746">
        <v>-6.1455800000000003E-3</v>
      </c>
      <c r="AF224" s="744">
        <v>-4.1279740000000002E-2</v>
      </c>
      <c r="AG224" s="744">
        <v>1.4255199999999999E-2</v>
      </c>
      <c r="AH224" s="744">
        <v>-4.4696030000000005E-2</v>
      </c>
      <c r="AI224" s="746">
        <v>-3.4465780000000001E-3</v>
      </c>
      <c r="AJ224" s="744">
        <v>4.7717430000000002E-3</v>
      </c>
      <c r="AK224" s="746">
        <v>-5.4081889999999999E-3</v>
      </c>
      <c r="AL224" s="744">
        <v>-5.4675375506427759E-3</v>
      </c>
      <c r="AM224" s="746">
        <v>-6.6519350000000003E-3</v>
      </c>
      <c r="AN224" s="744"/>
      <c r="AO224" s="746">
        <v>-9.6450619999999989E-5</v>
      </c>
      <c r="AP224" s="746">
        <v>-7.3152648861337655E-3</v>
      </c>
      <c r="AQ224" s="746">
        <v>-1.0906620000000001E-2</v>
      </c>
      <c r="AR224" s="744">
        <v>5.8192163455328405E-4</v>
      </c>
      <c r="AS224" s="744">
        <v>8.4840652209039469E-4</v>
      </c>
      <c r="AT224" s="744">
        <v>-2.310604E-3</v>
      </c>
      <c r="AU224" s="744">
        <v>-1.178366E-2</v>
      </c>
      <c r="AV224" s="744">
        <v>-3.1907700000000004E-2</v>
      </c>
      <c r="AW224" s="744">
        <v>-3.183039E-2</v>
      </c>
      <c r="AX224" s="744">
        <v>1.884613E-3</v>
      </c>
      <c r="AY224" s="744">
        <v>-3.4168569999999997E-3</v>
      </c>
      <c r="AZ224" s="744">
        <v>-1.8670869999999999E-2</v>
      </c>
      <c r="BA224" s="746">
        <v>5.2259210000000003E-4</v>
      </c>
      <c r="BB224" s="744">
        <v>2.9838409999999997E-3</v>
      </c>
      <c r="BC224" s="744">
        <v>1.1626930000000001E-2</v>
      </c>
      <c r="BD224" s="744">
        <v>1.2010160000000001E-2</v>
      </c>
      <c r="BE224" s="744">
        <v>-1.3778189999999999E-2</v>
      </c>
      <c r="BF224" s="744">
        <v>-1.8197289999999998E-2</v>
      </c>
      <c r="BG224" s="744">
        <v>-3.2104430000000003E-2</v>
      </c>
      <c r="BH224" s="744">
        <v>6.4990999999999998E-3</v>
      </c>
      <c r="BI224" s="746">
        <v>-7.0577911726810193E-4</v>
      </c>
      <c r="BJ224" s="746">
        <v>7.0816590000000006E-3</v>
      </c>
      <c r="BK224" s="744">
        <v>2.7777780000000003E-3</v>
      </c>
      <c r="BL224" s="744">
        <v>8.9143050000000008E-3</v>
      </c>
      <c r="BM224" s="744">
        <v>-2.1697000000000001E-2</v>
      </c>
      <c r="BN224" s="746">
        <v>-5.0950380343354048E-3</v>
      </c>
      <c r="BO224" s="744">
        <v>-5.4045059999999999E-3</v>
      </c>
      <c r="BP224" s="744">
        <v>-2.1360389999999996E-2</v>
      </c>
      <c r="BQ224" s="744">
        <v>7.2529710000000004E-3</v>
      </c>
      <c r="BR224" s="744">
        <v>1.2025330000000001E-2</v>
      </c>
      <c r="BS224" s="744">
        <v>-1.014003E-2</v>
      </c>
      <c r="BT224" s="744">
        <v>-1.350929E-2</v>
      </c>
      <c r="BU224" s="744">
        <v>-1.654533E-2</v>
      </c>
      <c r="BV224" s="744">
        <v>-6.4431846480795807E-3</v>
      </c>
      <c r="BW224" s="744">
        <v>1.9520599999999998E-3</v>
      </c>
      <c r="BX224" s="744">
        <v>-1.0967670000000001E-2</v>
      </c>
      <c r="BY224" s="744">
        <v>-2.5324849999999997E-3</v>
      </c>
      <c r="BZ224" s="746">
        <v>-7.7746671326246195E-3</v>
      </c>
      <c r="CA224" s="744">
        <v>-1.6972489453024764E-2</v>
      </c>
      <c r="CB224" s="744">
        <v>-7.2795090843460475E-3</v>
      </c>
      <c r="CC224" s="746">
        <v>-1.2041321857406154E-2</v>
      </c>
      <c r="CD224" s="744">
        <v>-6.829462E-2</v>
      </c>
      <c r="CE224" s="744">
        <v>2.4471420000000001E-2</v>
      </c>
      <c r="CF224" s="744">
        <v>-4.5594179999999998E-2</v>
      </c>
      <c r="CG224" s="744">
        <v>-3.5690940000000004E-2</v>
      </c>
      <c r="CH224" s="744">
        <v>-1.4410719999999998E-2</v>
      </c>
      <c r="CI224" s="744">
        <v>-1.2794270000000002E-2</v>
      </c>
      <c r="CJ224" s="744">
        <v>-2.3460410000000001E-2</v>
      </c>
      <c r="CK224" s="744">
        <v>-2.3414480000000001E-2</v>
      </c>
      <c r="CL224" s="744">
        <v>-2.3202530000000002E-2</v>
      </c>
      <c r="CM224" s="744">
        <v>-2.2154569999999998E-2</v>
      </c>
      <c r="CN224" s="746">
        <v>-4.6015090000000002E-2</v>
      </c>
      <c r="CO224" s="746">
        <v>-1.6019419999999999E-2</v>
      </c>
      <c r="CP224" s="746">
        <v>-2.4404829999999999E-2</v>
      </c>
      <c r="CQ224" s="746">
        <v>-2.7514859999999999E-2</v>
      </c>
      <c r="CR224" s="746">
        <v>-1.36218836480533E-2</v>
      </c>
      <c r="CS224" s="744">
        <v>-2.0477639999999998E-2</v>
      </c>
      <c r="CT224" s="744">
        <v>-2.6826409999999998E-2</v>
      </c>
      <c r="CU224" s="746">
        <v>-6.2001770000000003E-3</v>
      </c>
      <c r="CV224" s="744">
        <v>-1.1441650000000001E-2</v>
      </c>
      <c r="CW224" s="744">
        <v>-3.1723269999999998E-2</v>
      </c>
      <c r="CX224" s="746">
        <v>-3.9717780000000001E-2</v>
      </c>
      <c r="CY224" s="744">
        <v>-5.1965510000000006E-2</v>
      </c>
      <c r="CZ224" s="746">
        <v>-4.5970539999999997E-2</v>
      </c>
      <c r="DA224" s="744">
        <v>-7.8219159999999999E-3</v>
      </c>
      <c r="DB224" s="744">
        <v>-1.4572099999999999E-2</v>
      </c>
      <c r="DC224" s="744">
        <v>-1.091954E-2</v>
      </c>
      <c r="DD224" s="744">
        <v>-4.8745520000000007E-2</v>
      </c>
      <c r="DE224" s="744">
        <v>-0.11324540000000001</v>
      </c>
      <c r="DF224" s="744">
        <v>-0.10813010000000001</v>
      </c>
      <c r="DG224" s="744">
        <v>-7.5345329999999995E-3</v>
      </c>
      <c r="DH224" s="744">
        <v>3.8645900000000004E-2</v>
      </c>
      <c r="DI224" s="744">
        <v>-7.7053180000000001E-3</v>
      </c>
      <c r="DJ224" s="744">
        <v>8.9814249999999995E-3</v>
      </c>
      <c r="DK224" s="744">
        <v>-2.0041110000000001E-2</v>
      </c>
      <c r="DL224" s="744">
        <v>-2.818298E-2</v>
      </c>
      <c r="DM224" s="744">
        <v>-2.0942409999999998E-2</v>
      </c>
      <c r="DN224" s="744">
        <v>-5.7412959999999999E-2</v>
      </c>
      <c r="DO224" s="746">
        <v>-2.2157330000000003E-2</v>
      </c>
      <c r="DP224" s="746">
        <v>-3.3694839999999997E-2</v>
      </c>
      <c r="DQ224" s="744">
        <v>-6.1709180000000002E-2</v>
      </c>
      <c r="DR224" s="744">
        <v>-4.1709949999999996E-2</v>
      </c>
      <c r="DS224" s="746">
        <v>-5.68908E-3</v>
      </c>
      <c r="DT224" s="744">
        <v>-5.5530350000000006E-2</v>
      </c>
      <c r="DU224" s="744">
        <v>1.371521E-2</v>
      </c>
      <c r="DV224" s="744">
        <v>-4.8762730000000004E-2</v>
      </c>
      <c r="DW224" s="744">
        <v>1.034707E-2</v>
      </c>
      <c r="DX224" s="744">
        <v>-1.1223490000000001E-2</v>
      </c>
      <c r="DY224" s="744">
        <v>-4.2932499999999998E-2</v>
      </c>
      <c r="DZ224" s="746">
        <v>1.742285E-2</v>
      </c>
      <c r="EA224" s="746">
        <v>1.177062E-3</v>
      </c>
      <c r="EB224" s="746">
        <v>-5.0448020000000001E-3</v>
      </c>
      <c r="EC224" s="746">
        <v>2.035882E-2</v>
      </c>
      <c r="ED224" s="744">
        <v>4.4082239999999995E-2</v>
      </c>
      <c r="EE224" s="746">
        <v>-2.7548002817479766E-2</v>
      </c>
      <c r="EF224" s="744">
        <v>-1.288245E-2</v>
      </c>
      <c r="EG224" s="744"/>
      <c r="EH224" s="744">
        <v>-1.3818179999999999E-2</v>
      </c>
      <c r="EI224" s="744">
        <v>-2.0403690000000002E-2</v>
      </c>
      <c r="EJ224" s="744">
        <v>-2.6019809999999997E-3</v>
      </c>
      <c r="EK224" s="744">
        <v>-1.403691E-2</v>
      </c>
      <c r="EL224" s="744">
        <v>-2.9044830000000001E-2</v>
      </c>
      <c r="EM224" s="744">
        <v>-8.6868280000000006E-3</v>
      </c>
      <c r="EN224" s="744">
        <v>-3.099613E-2</v>
      </c>
      <c r="EO224" s="744"/>
      <c r="EP224" s="744">
        <v>-3.0255200000000003E-2</v>
      </c>
      <c r="EQ224" s="744">
        <v>-1.9990910000000001E-2</v>
      </c>
      <c r="ER224" s="744">
        <v>-8.2443480000000003E-3</v>
      </c>
      <c r="ES224" s="744">
        <v>3.8280197214173306E-3</v>
      </c>
      <c r="ET224" s="744">
        <v>-1.258075E-2</v>
      </c>
      <c r="EU224" s="746">
        <v>1.869901E-3</v>
      </c>
      <c r="EV224" s="744">
        <v>3.8216560000000001E-3</v>
      </c>
      <c r="EW224" s="744">
        <v>-4.7823840000000006E-2</v>
      </c>
      <c r="EX224" s="744">
        <v>-1.602959E-2</v>
      </c>
      <c r="EY224" s="744">
        <v>-2.0133310000000001E-2</v>
      </c>
      <c r="EZ224" s="744">
        <v>-5.0993380000000005E-2</v>
      </c>
      <c r="FA224" s="744">
        <v>3.9955590000000001E-3</v>
      </c>
      <c r="FB224" s="744">
        <v>4.5161289999999998E-3</v>
      </c>
      <c r="FC224" s="744">
        <v>-2.2752500000000002E-2</v>
      </c>
      <c r="FD224" s="744">
        <v>-8.2777040000000003E-3</v>
      </c>
      <c r="FE224" s="744">
        <v>4.8473599999999999E-2</v>
      </c>
      <c r="FF224" s="744">
        <v>0.11947820000000001</v>
      </c>
      <c r="FG224" s="744">
        <v>-7.6673699999999997E-2</v>
      </c>
      <c r="FH224" s="744">
        <v>-1.067153E-2</v>
      </c>
      <c r="FI224" s="744">
        <v>-7.4772429999999997E-3</v>
      </c>
      <c r="FJ224" s="744">
        <v>-8.6389540000000001E-2</v>
      </c>
      <c r="FK224" s="744">
        <v>-8.597806999999999E-2</v>
      </c>
      <c r="FL224" s="744">
        <v>-7.3963910000000008E-2</v>
      </c>
      <c r="FM224" s="746">
        <v>-5.612737890182018E-3</v>
      </c>
      <c r="FN224" s="746">
        <v>1.2333484956787988E-3</v>
      </c>
    </row>
    <row r="225" spans="1:170" s="699" customFormat="1" ht="12.75" customHeight="1">
      <c r="A225" s="745">
        <v>42704</v>
      </c>
      <c r="B225" s="744">
        <v>-1.2747390898418365E-2</v>
      </c>
      <c r="C225" s="744">
        <v>8.5641399416909181E-3</v>
      </c>
      <c r="D225" s="746">
        <v>-1.55E-2</v>
      </c>
      <c r="E225" s="746">
        <v>1.5300517027587723E-2</v>
      </c>
      <c r="F225" s="746">
        <v>7.17259045789298E-3</v>
      </c>
      <c r="G225" s="744"/>
      <c r="H225" s="744"/>
      <c r="I225" s="749">
        <v>-1.1216022970096114E-2</v>
      </c>
      <c r="J225" s="744" t="s">
        <v>319</v>
      </c>
      <c r="K225" s="744" t="s">
        <v>319</v>
      </c>
      <c r="L225" s="744" t="s">
        <v>319</v>
      </c>
      <c r="M225" s="746" t="s">
        <v>319</v>
      </c>
      <c r="N225" s="746" t="s">
        <v>319</v>
      </c>
      <c r="O225" s="746">
        <v>2.9214791734531549E-3</v>
      </c>
      <c r="P225" s="746">
        <v>2.8760618018861539E-3</v>
      </c>
      <c r="Q225" s="746">
        <v>-1.4891524617749674E-2</v>
      </c>
      <c r="R225" s="744">
        <v>-3.9084310000000004E-2</v>
      </c>
      <c r="S225" s="744">
        <v>-2.221064E-2</v>
      </c>
      <c r="T225" s="746">
        <v>-8.143531604043186E-2</v>
      </c>
      <c r="U225" s="744">
        <v>1.8525319122588924E-2</v>
      </c>
      <c r="V225" s="744">
        <v>-3.6664089999999996E-2</v>
      </c>
      <c r="W225" s="744">
        <v>7.2264480000000006E-2</v>
      </c>
      <c r="X225" s="744">
        <v>-7.2984109999999991E-2</v>
      </c>
      <c r="Y225" s="744">
        <v>-3.4324159999999999E-2</v>
      </c>
      <c r="Z225" s="744">
        <v>0.1782811</v>
      </c>
      <c r="AA225" s="746">
        <v>-4.3681279999999998E-3</v>
      </c>
      <c r="AB225" s="744">
        <v>-2.1875800000000001E-2</v>
      </c>
      <c r="AC225" s="746">
        <v>-4.1790279999999999E-2</v>
      </c>
      <c r="AD225" s="744">
        <v>-8.2138519999999993E-2</v>
      </c>
      <c r="AE225" s="746">
        <v>-1.220188E-2</v>
      </c>
      <c r="AF225" s="744">
        <v>-2.9456639999999999E-2</v>
      </c>
      <c r="AG225" s="744">
        <v>1.6160629999999999E-2</v>
      </c>
      <c r="AH225" s="744">
        <v>-4.8961370000000004E-2</v>
      </c>
      <c r="AI225" s="746">
        <v>-1.8873519999999998E-2</v>
      </c>
      <c r="AJ225" s="744">
        <v>6.6430930000000001E-3</v>
      </c>
      <c r="AK225" s="746">
        <v>-2.0714649999999998E-2</v>
      </c>
      <c r="AL225" s="744">
        <v>-1.7789405632550825E-2</v>
      </c>
      <c r="AM225" s="746">
        <v>-2.1205359999999999E-2</v>
      </c>
      <c r="AN225" s="744"/>
      <c r="AO225" s="746">
        <v>-5.4982160000000002E-3</v>
      </c>
      <c r="AP225" s="746">
        <v>-2.92348643002458E-2</v>
      </c>
      <c r="AQ225" s="746">
        <v>-2.9634740000000003E-2</v>
      </c>
      <c r="AR225" s="744">
        <v>-3.9418416801293432E-3</v>
      </c>
      <c r="AS225" s="744">
        <v>-2.4050275707105939E-3</v>
      </c>
      <c r="AT225" s="744">
        <v>-8.3275840000000007E-3</v>
      </c>
      <c r="AU225" s="744">
        <v>-3.345629E-2</v>
      </c>
      <c r="AV225" s="744">
        <v>-4.3645250000000003E-2</v>
      </c>
      <c r="AW225" s="744">
        <v>-4.3626720000000001E-2</v>
      </c>
      <c r="AX225" s="744">
        <v>-2.3665050000000001E-3</v>
      </c>
      <c r="AY225" s="744">
        <v>-2.1364380000000001E-3</v>
      </c>
      <c r="AZ225" s="744">
        <v>-3.943526E-2</v>
      </c>
      <c r="BA225" s="746">
        <v>1.647314E-3</v>
      </c>
      <c r="BB225" s="744">
        <v>-9.3497660000000007E-3</v>
      </c>
      <c r="BC225" s="744">
        <v>-4.1342820000000004E-3</v>
      </c>
      <c r="BD225" s="744">
        <v>-7.5252119999999999E-3</v>
      </c>
      <c r="BE225" s="744">
        <v>-3.8163519999999999E-2</v>
      </c>
      <c r="BF225" s="744">
        <v>-5.3602900000000002E-2</v>
      </c>
      <c r="BG225" s="744">
        <v>-4.0280170000000004E-2</v>
      </c>
      <c r="BH225" s="744">
        <v>-1.0460799999999999E-2</v>
      </c>
      <c r="BI225" s="746">
        <v>-1.0406469193692758E-2</v>
      </c>
      <c r="BJ225" s="746">
        <v>3.900906E-3</v>
      </c>
      <c r="BK225" s="744">
        <v>2.770083E-3</v>
      </c>
      <c r="BL225" s="744">
        <v>4.2510630000000002E-3</v>
      </c>
      <c r="BM225" s="744">
        <v>-2.698041E-2</v>
      </c>
      <c r="BN225" s="746">
        <v>-2.5203030339083703E-2</v>
      </c>
      <c r="BO225" s="744">
        <v>-2.0815920000000002E-2</v>
      </c>
      <c r="BP225" s="744">
        <v>-5.8753710000000001E-2</v>
      </c>
      <c r="BQ225" s="744">
        <v>-5.4005400000000005E-3</v>
      </c>
      <c r="BR225" s="744">
        <v>-1.00888E-2</v>
      </c>
      <c r="BS225" s="744">
        <v>-4.4878049999999996E-2</v>
      </c>
      <c r="BT225" s="744">
        <v>-4.5026830000000004E-2</v>
      </c>
      <c r="BU225" s="744">
        <v>-7.1197850000000007E-2</v>
      </c>
      <c r="BV225" s="744">
        <v>-3.076589705812649E-2</v>
      </c>
      <c r="BW225" s="744">
        <v>2.0886720000000002E-3</v>
      </c>
      <c r="BX225" s="744">
        <v>4.952321E-3</v>
      </c>
      <c r="BY225" s="744">
        <v>1.00272E-2</v>
      </c>
      <c r="BZ225" s="746">
        <v>-3.3438553621786388E-3</v>
      </c>
      <c r="CA225" s="744">
        <v>7.5993829259592971E-3</v>
      </c>
      <c r="CB225" s="744">
        <v>-1.1150839343070151E-2</v>
      </c>
      <c r="CC225" s="746">
        <v>6.1241410545690347E-3</v>
      </c>
      <c r="CD225" s="744">
        <v>3.089708E-3</v>
      </c>
      <c r="CE225" s="744">
        <v>7.4718140000000002E-2</v>
      </c>
      <c r="CF225" s="744">
        <v>-2.9984750000000001E-2</v>
      </c>
      <c r="CG225" s="744">
        <v>-9.4902379999999998E-3</v>
      </c>
      <c r="CH225" s="744">
        <v>-2.1409919999999999E-2</v>
      </c>
      <c r="CI225" s="744">
        <v>3.9917060000000004E-2</v>
      </c>
      <c r="CJ225" s="744">
        <v>-1.1011010000000002E-2</v>
      </c>
      <c r="CK225" s="744">
        <v>-1.4774989999999998E-2</v>
      </c>
      <c r="CL225" s="744">
        <v>2.4467329999999999E-2</v>
      </c>
      <c r="CM225" s="744">
        <v>-1.7813909999999999E-2</v>
      </c>
      <c r="CN225" s="746">
        <v>3.4535980000000001E-2</v>
      </c>
      <c r="CO225" s="746">
        <v>3.7247160000000001E-2</v>
      </c>
      <c r="CP225" s="746">
        <v>5.2360520000000001E-2</v>
      </c>
      <c r="CQ225" s="746">
        <v>6.1113629999999999E-3</v>
      </c>
      <c r="CR225" s="746">
        <v>5.4607313761773765E-3</v>
      </c>
      <c r="CS225" s="744">
        <v>8.3674839999999986E-2</v>
      </c>
      <c r="CT225" s="744">
        <v>4.3485950000000002E-3</v>
      </c>
      <c r="CU225" s="746">
        <v>7.6648839999999996E-2</v>
      </c>
      <c r="CV225" s="744">
        <v>4.9189819999999995E-2</v>
      </c>
      <c r="CW225" s="744">
        <v>5.3142959999999996E-2</v>
      </c>
      <c r="CX225" s="746">
        <v>7.2112109999999993E-2</v>
      </c>
      <c r="CY225" s="744">
        <v>0.14118729999999999</v>
      </c>
      <c r="CZ225" s="746">
        <v>0.11063290000000001</v>
      </c>
      <c r="DA225" s="744">
        <v>5.9454180000000002E-2</v>
      </c>
      <c r="DB225" s="744">
        <v>4.3593470000000004E-3</v>
      </c>
      <c r="DC225" s="744">
        <v>5.996514E-2</v>
      </c>
      <c r="DD225" s="744">
        <v>2.0346650000000001E-2</v>
      </c>
      <c r="DE225" s="744">
        <v>6.7749730000000008E-2</v>
      </c>
      <c r="DF225" s="744">
        <v>7.1649959999999999E-2</v>
      </c>
      <c r="DG225" s="744">
        <v>1.6870520000000001E-3</v>
      </c>
      <c r="DH225" s="744">
        <v>0.18690509999999999</v>
      </c>
      <c r="DI225" s="744">
        <v>-4.2045450000000005E-2</v>
      </c>
      <c r="DJ225" s="744">
        <v>-5.4218089999999997E-2</v>
      </c>
      <c r="DK225" s="744">
        <v>9.0893200000000007E-2</v>
      </c>
      <c r="DL225" s="744">
        <v>8.4669190000000005E-2</v>
      </c>
      <c r="DM225" s="744">
        <v>6.8235290000000004E-2</v>
      </c>
      <c r="DN225" s="744">
        <v>-1.6756359999999998E-2</v>
      </c>
      <c r="DO225" s="746">
        <v>-6.069428E-3</v>
      </c>
      <c r="DP225" s="746">
        <v>-2.3017889999999999E-2</v>
      </c>
      <c r="DQ225" s="744">
        <v>-4.2054970000000004E-2</v>
      </c>
      <c r="DR225" s="744">
        <v>-4.2702489999999996E-2</v>
      </c>
      <c r="DS225" s="746">
        <v>-3.2462640000000001E-2</v>
      </c>
      <c r="DT225" s="744">
        <v>-4.849001E-2</v>
      </c>
      <c r="DU225" s="744">
        <v>-5.1731000000000008E-3</v>
      </c>
      <c r="DV225" s="744">
        <v>5.2689580000000007E-3</v>
      </c>
      <c r="DW225" s="744">
        <v>-1.9996170000000001E-2</v>
      </c>
      <c r="DX225" s="744">
        <v>-3.7236950000000005E-2</v>
      </c>
      <c r="DY225" s="744">
        <v>-5.1426990000000006E-2</v>
      </c>
      <c r="DZ225" s="746">
        <v>-2.9581240000000002E-2</v>
      </c>
      <c r="EA225" s="746">
        <v>-3.5182089999999999E-2</v>
      </c>
      <c r="EB225" s="746">
        <v>-6.7977629999999997E-2</v>
      </c>
      <c r="EC225" s="746">
        <v>-3.180301E-2</v>
      </c>
      <c r="ED225" s="744">
        <v>6.9185739999999996E-2</v>
      </c>
      <c r="EE225" s="746">
        <v>-4.0892101648355106E-2</v>
      </c>
      <c r="EF225" s="744">
        <v>-3.6704729999999998E-2</v>
      </c>
      <c r="EG225" s="744"/>
      <c r="EH225" s="744">
        <v>-3.3185840000000001E-2</v>
      </c>
      <c r="EI225" s="744">
        <v>-2.5307949999999999E-2</v>
      </c>
      <c r="EJ225" s="744">
        <v>-1.514769E-3</v>
      </c>
      <c r="EK225" s="744">
        <v>-5.641972E-2</v>
      </c>
      <c r="EL225" s="744">
        <v>4.6454849999999997E-4</v>
      </c>
      <c r="EM225" s="744">
        <v>-1.2909790000000001E-2</v>
      </c>
      <c r="EN225" s="744">
        <v>-1.411869E-2</v>
      </c>
      <c r="EO225" s="744"/>
      <c r="EP225" s="744">
        <v>1.980467E-2</v>
      </c>
      <c r="EQ225" s="744">
        <v>-1.8544270000000002E-2</v>
      </c>
      <c r="ER225" s="744">
        <v>-8.2313430000000007E-2</v>
      </c>
      <c r="ES225" s="744">
        <v>-8.0739456220939698E-2</v>
      </c>
      <c r="ET225" s="744">
        <v>-7.2658399999999998E-2</v>
      </c>
      <c r="EU225" s="746">
        <v>-1.5268839999999999E-2</v>
      </c>
      <c r="EV225" s="744">
        <v>-2.4746190000000001E-2</v>
      </c>
      <c r="EW225" s="744">
        <v>-3.7759710000000002E-2</v>
      </c>
      <c r="EX225" s="744">
        <v>-8.2393479999999991E-2</v>
      </c>
      <c r="EY225" s="744">
        <v>-2.360128E-3</v>
      </c>
      <c r="EZ225" s="744">
        <v>-6.6294489999999998E-2</v>
      </c>
      <c r="FA225" s="744">
        <v>-2.2673930000000002E-2</v>
      </c>
      <c r="FB225" s="744">
        <v>-4.1104689999999999E-2</v>
      </c>
      <c r="FC225" s="744">
        <v>-4.9403750000000003E-2</v>
      </c>
      <c r="FD225" s="744">
        <v>-4.415724E-2</v>
      </c>
      <c r="FE225" s="744">
        <v>-0.13200870000000001</v>
      </c>
      <c r="FF225" s="744">
        <v>-0.11308260000000001</v>
      </c>
      <c r="FG225" s="744">
        <v>2.8271190000000002E-2</v>
      </c>
      <c r="FH225" s="744">
        <v>2.3151799999999997E-2</v>
      </c>
      <c r="FI225" s="744">
        <v>-1.3429409999999999E-2</v>
      </c>
      <c r="FJ225" s="744">
        <v>2.8724349999999999E-2</v>
      </c>
      <c r="FK225" s="744">
        <v>7.8282829999999998E-2</v>
      </c>
      <c r="FL225" s="744">
        <v>1.070664E-2</v>
      </c>
      <c r="FM225" s="746">
        <v>-3.1263994862565925E-3</v>
      </c>
      <c r="FN225" s="746">
        <v>1.1536229927608943E-3</v>
      </c>
    </row>
    <row r="226" spans="1:170" s="699" customFormat="1" ht="12.75" customHeight="1">
      <c r="A226" s="745">
        <v>42735</v>
      </c>
      <c r="B226" s="744">
        <v>1.4700374531835259E-3</v>
      </c>
      <c r="C226" s="744">
        <v>1.1111111111111072E-2</v>
      </c>
      <c r="D226" s="746">
        <v>-1.5E-3</v>
      </c>
      <c r="E226" s="746">
        <v>1.0700087662171009E-2</v>
      </c>
      <c r="F226" s="746">
        <v>1.551471990843778E-2</v>
      </c>
      <c r="G226" s="744"/>
      <c r="H226" s="744"/>
      <c r="I226" s="749">
        <v>6.5493671281446116E-4</v>
      </c>
      <c r="J226" s="744">
        <v>3.1681000000000001E-2</v>
      </c>
      <c r="K226" s="744">
        <v>3.1681000000000001E-2</v>
      </c>
      <c r="L226" s="744">
        <v>3.1681000000000001E-2</v>
      </c>
      <c r="M226" s="746">
        <v>2.4584999999999999E-2</v>
      </c>
      <c r="N226" s="746">
        <v>2.4584999999999999E-2</v>
      </c>
      <c r="O226" s="746">
        <v>-4.7917377533652121E-3</v>
      </c>
      <c r="P226" s="746">
        <v>1.6673336001067351E-3</v>
      </c>
      <c r="Q226" s="746">
        <v>2.2204686964753195E-2</v>
      </c>
      <c r="R226" s="744">
        <v>-1.626961E-2</v>
      </c>
      <c r="S226" s="744">
        <v>1.2523310000000001E-2</v>
      </c>
      <c r="T226" s="746">
        <v>-2.1905898397545198E-2</v>
      </c>
      <c r="U226" s="744">
        <v>8.7951557378707079E-4</v>
      </c>
      <c r="V226" s="744">
        <v>-2.0637900000000001E-2</v>
      </c>
      <c r="W226" s="744">
        <v>4.0002069999999994E-2</v>
      </c>
      <c r="X226" s="744">
        <v>-4.0634919999999998E-2</v>
      </c>
      <c r="Y226" s="744">
        <v>-7.8873609999999997E-2</v>
      </c>
      <c r="Z226" s="744">
        <v>5.9142430000000005E-3</v>
      </c>
      <c r="AA226" s="746">
        <v>7.564297E-4</v>
      </c>
      <c r="AB226" s="744">
        <v>2.1613029999999997E-4</v>
      </c>
      <c r="AC226" s="746">
        <v>-3.069146E-3</v>
      </c>
      <c r="AD226" s="744">
        <v>-4.6061319999999998E-3</v>
      </c>
      <c r="AE226" s="746">
        <v>4.5571759999999996E-3</v>
      </c>
      <c r="AF226" s="744">
        <v>5.2635169999999997E-3</v>
      </c>
      <c r="AG226" s="744">
        <v>7.7108440000000003E-4</v>
      </c>
      <c r="AH226" s="744">
        <v>3.541331E-3</v>
      </c>
      <c r="AI226" s="746">
        <v>-3.935582E-3</v>
      </c>
      <c r="AJ226" s="744">
        <v>3.355238E-3</v>
      </c>
      <c r="AK226" s="746">
        <v>-4.025516E-4</v>
      </c>
      <c r="AL226" s="744">
        <v>9.3102354586191982E-3</v>
      </c>
      <c r="AM226" s="746">
        <v>1.1402509999999999E-2</v>
      </c>
      <c r="AN226" s="744">
        <v>1.2149E-2</v>
      </c>
      <c r="AO226" s="746">
        <v>4.2677009999999996E-3</v>
      </c>
      <c r="AP226" s="746">
        <v>2.6341629418620283E-3</v>
      </c>
      <c r="AQ226" s="746">
        <v>5.6818179999999999E-3</v>
      </c>
      <c r="AR226" s="744">
        <v>1.5570260801869296E-3</v>
      </c>
      <c r="AS226" s="744">
        <v>1.9014334397868815E-3</v>
      </c>
      <c r="AT226" s="744">
        <v>1.7716000000000001E-3</v>
      </c>
      <c r="AU226" s="744">
        <v>1.080532E-2</v>
      </c>
      <c r="AV226" s="744">
        <v>2.5303019999999999E-3</v>
      </c>
      <c r="AW226" s="744">
        <v>4.6327570000000004E-3</v>
      </c>
      <c r="AX226" s="744">
        <v>7.4204729999999995E-3</v>
      </c>
      <c r="AY226" s="744">
        <v>2.17135E-2</v>
      </c>
      <c r="AZ226" s="744">
        <v>1.0286150000000001E-2</v>
      </c>
      <c r="BA226" s="746">
        <v>1.2394700000000002E-2</v>
      </c>
      <c r="BB226" s="744">
        <v>2.1879019999999999E-2</v>
      </c>
      <c r="BC226" s="744">
        <v>2.3580210000000001E-2</v>
      </c>
      <c r="BD226" s="744">
        <v>2.28212E-2</v>
      </c>
      <c r="BE226" s="744">
        <v>1.2604629999999999E-2</v>
      </c>
      <c r="BF226" s="744">
        <v>1.0015620000000001E-2</v>
      </c>
      <c r="BG226" s="744">
        <v>-1.9707430000000001E-3</v>
      </c>
      <c r="BH226" s="744">
        <v>1.2746509999999999E-2</v>
      </c>
      <c r="BI226" s="746">
        <v>1.0811102690294503E-2</v>
      </c>
      <c r="BJ226" s="746">
        <v>1.354117E-2</v>
      </c>
      <c r="BK226" s="744">
        <v>8.2872929999999994E-3</v>
      </c>
      <c r="BL226" s="744">
        <v>1.3778220000000001E-2</v>
      </c>
      <c r="BM226" s="744">
        <v>1.766702E-3</v>
      </c>
      <c r="BN226" s="746">
        <v>5.3074602329415178E-4</v>
      </c>
      <c r="BO226" s="744">
        <v>0</v>
      </c>
      <c r="BP226" s="744">
        <v>-4.0633320000000002E-3</v>
      </c>
      <c r="BQ226" s="744">
        <v>3.6199100000000001E-3</v>
      </c>
      <c r="BR226" s="744">
        <v>2.7483199999999999E-2</v>
      </c>
      <c r="BS226" s="744">
        <v>1.3278859999999998E-2</v>
      </c>
      <c r="BT226" s="744">
        <v>1.6703599999999999E-2</v>
      </c>
      <c r="BU226" s="744">
        <v>1.0723080000000001E-2</v>
      </c>
      <c r="BV226" s="744">
        <v>1.1377593581318513E-2</v>
      </c>
      <c r="BW226" s="744">
        <v>-8.468639E-3</v>
      </c>
      <c r="BX226" s="744">
        <v>1.2645070000000001E-2</v>
      </c>
      <c r="BY226" s="744">
        <v>1.944384E-2</v>
      </c>
      <c r="BZ226" s="746">
        <v>1.7684577949010946E-2</v>
      </c>
      <c r="CA226" s="744">
        <v>2.1601902288549413E-2</v>
      </c>
      <c r="CB226" s="744">
        <v>9.7444383158669101E-3</v>
      </c>
      <c r="CC226" s="746">
        <v>2.4265688385557229E-2</v>
      </c>
      <c r="CD226" s="744">
        <v>1.4837940000000001E-2</v>
      </c>
      <c r="CE226" s="744">
        <v>3.4592480000000002E-2</v>
      </c>
      <c r="CF226" s="744">
        <v>4.7920190000000001E-2</v>
      </c>
      <c r="CG226" s="744">
        <v>1.9846699999999998E-2</v>
      </c>
      <c r="CH226" s="744">
        <v>3.7353259999999998E-3</v>
      </c>
      <c r="CI226" s="744">
        <v>1.7329710000000002E-2</v>
      </c>
      <c r="CJ226" s="744">
        <v>0</v>
      </c>
      <c r="CK226" s="744">
        <v>6.2209099999999996E-3</v>
      </c>
      <c r="CL226" s="744">
        <v>2.48781E-2</v>
      </c>
      <c r="CM226" s="744">
        <v>2.7062810000000003E-2</v>
      </c>
      <c r="CN226" s="746">
        <v>1.324668E-2</v>
      </c>
      <c r="CO226" s="746">
        <v>2.2418480000000001E-2</v>
      </c>
      <c r="CP226" s="746">
        <v>1.1257609999999999E-2</v>
      </c>
      <c r="CQ226" s="746">
        <v>2.4334169999999999E-2</v>
      </c>
      <c r="CR226" s="746">
        <v>1.7270561857402542E-2</v>
      </c>
      <c r="CS226" s="744">
        <v>1.412159E-2</v>
      </c>
      <c r="CT226" s="744">
        <v>5.3670580000000001E-3</v>
      </c>
      <c r="CU226" s="746">
        <v>1.6556290000000001E-2</v>
      </c>
      <c r="CV226" s="744">
        <v>2.702703E-2</v>
      </c>
      <c r="CW226" s="744">
        <v>1.204436E-2</v>
      </c>
      <c r="CX226" s="746">
        <v>1.0998559999999999E-2</v>
      </c>
      <c r="CY226" s="744">
        <v>2.1024259999999999E-2</v>
      </c>
      <c r="CZ226" s="746">
        <v>2.888079E-2</v>
      </c>
      <c r="DA226" s="744">
        <v>3.4174429999999999E-2</v>
      </c>
      <c r="DB226" s="744">
        <v>1.13329E-2</v>
      </c>
      <c r="DC226" s="744">
        <v>2.7288670000000001E-2</v>
      </c>
      <c r="DD226" s="744">
        <v>-1.8683169999999999E-2</v>
      </c>
      <c r="DE226" s="744">
        <v>-3.1373560000000002E-2</v>
      </c>
      <c r="DF226" s="744">
        <v>-3.2494049999999997E-2</v>
      </c>
      <c r="DG226" s="744">
        <v>2.2635969999999998E-2</v>
      </c>
      <c r="DH226" s="744">
        <v>6.0878430000000004E-2</v>
      </c>
      <c r="DI226" s="744">
        <v>2.9919330000000001E-2</v>
      </c>
      <c r="DJ226" s="744">
        <v>4.8869849999999999E-2</v>
      </c>
      <c r="DK226" s="744">
        <v>3.0766500000000002E-3</v>
      </c>
      <c r="DL226" s="744">
        <v>1.72794E-2</v>
      </c>
      <c r="DM226" s="744">
        <v>1.788747E-3</v>
      </c>
      <c r="DN226" s="744">
        <v>4.8207139999999996E-2</v>
      </c>
      <c r="DO226" s="746">
        <v>4.334735E-2</v>
      </c>
      <c r="DP226" s="746">
        <v>5.2331580000000003E-2</v>
      </c>
      <c r="DQ226" s="744">
        <v>2.0392179999999999E-2</v>
      </c>
      <c r="DR226" s="744">
        <v>3.9316719999999999E-2</v>
      </c>
      <c r="DS226" s="746">
        <v>7.1503440000000001E-2</v>
      </c>
      <c r="DT226" s="744">
        <v>3.4925199999999997E-2</v>
      </c>
      <c r="DU226" s="744">
        <v>7.0797269999999995E-2</v>
      </c>
      <c r="DV226" s="744">
        <v>3.2517230000000001E-2</v>
      </c>
      <c r="DW226" s="744">
        <v>5.4185270000000001E-2</v>
      </c>
      <c r="DX226" s="744">
        <v>7.1113189999999993E-2</v>
      </c>
      <c r="DY226" s="744">
        <v>3.7242890000000001E-2</v>
      </c>
      <c r="DZ226" s="746">
        <v>1.24478E-2</v>
      </c>
      <c r="EA226" s="746">
        <v>-1.2178100000000001E-2</v>
      </c>
      <c r="EB226" s="746">
        <v>2.4990009999999998E-3</v>
      </c>
      <c r="EC226" s="746">
        <v>1.2311250000000001E-2</v>
      </c>
      <c r="ED226" s="744">
        <v>1.9080799999999998E-2</v>
      </c>
      <c r="EE226" s="746">
        <v>-3.207467139355577E-2</v>
      </c>
      <c r="EF226" s="744">
        <v>-1.69348E-2</v>
      </c>
      <c r="EG226" s="744"/>
      <c r="EH226" s="744">
        <v>-3.8901600000000001E-2</v>
      </c>
      <c r="EI226" s="744">
        <v>-2.444319E-2</v>
      </c>
      <c r="EJ226" s="744">
        <v>-3.5229669999999998E-2</v>
      </c>
      <c r="EK226" s="744">
        <v>1.6950730000000001E-2</v>
      </c>
      <c r="EL226" s="744">
        <v>2.2527879999999997E-2</v>
      </c>
      <c r="EM226" s="744">
        <v>-5.3344959999999997E-2</v>
      </c>
      <c r="EN226" s="744">
        <v>-5.1241890000000005E-2</v>
      </c>
      <c r="EO226" s="744"/>
      <c r="EP226" s="744">
        <v>-5.7931719999999999E-2</v>
      </c>
      <c r="EQ226" s="744">
        <v>-6.9948839999999998E-2</v>
      </c>
      <c r="ER226" s="744">
        <v>-5.4446049999999999E-3</v>
      </c>
      <c r="ES226" s="744">
        <v>-3.1306554161733002E-3</v>
      </c>
      <c r="ET226" s="744">
        <v>-1.6856499999999999E-3</v>
      </c>
      <c r="EU226" s="746">
        <v>-1.2543720000000001E-2</v>
      </c>
      <c r="EV226" s="744">
        <v>-2.1902689999999999E-2</v>
      </c>
      <c r="EW226" s="744">
        <v>1.133728E-2</v>
      </c>
      <c r="EX226" s="744">
        <v>1.3806189999999998E-3</v>
      </c>
      <c r="EY226" s="744">
        <v>1.4189139999999999E-2</v>
      </c>
      <c r="EZ226" s="744">
        <v>-1.40492E-3</v>
      </c>
      <c r="FA226" s="744">
        <v>3.9826910000000001E-4</v>
      </c>
      <c r="FB226" s="744">
        <v>7.3677159999999998E-3</v>
      </c>
      <c r="FC226" s="744">
        <v>-1.147628E-2</v>
      </c>
      <c r="FD226" s="744">
        <v>-2.4737590000000003E-3</v>
      </c>
      <c r="FE226" s="744">
        <v>1.1502840000000001E-3</v>
      </c>
      <c r="FF226" s="744">
        <v>8.097758E-3</v>
      </c>
      <c r="FG226" s="744">
        <v>3.3570509999999998E-2</v>
      </c>
      <c r="FH226" s="744">
        <v>4.6284389999999998E-3</v>
      </c>
      <c r="FI226" s="744">
        <v>1.9920319999999999E-3</v>
      </c>
      <c r="FJ226" s="744">
        <v>-3.8154700000000001E-3</v>
      </c>
      <c r="FK226" s="744">
        <v>-1.1124119999999999E-2</v>
      </c>
      <c r="FL226" s="744">
        <v>1.9067799999999998E-3</v>
      </c>
      <c r="FM226" s="746">
        <v>8.8152775540994988E-3</v>
      </c>
      <c r="FN226" s="746">
        <v>1.1412731500013429E-3</v>
      </c>
    </row>
    <row r="227" spans="1:170" s="699" customFormat="1" ht="12.75" customHeight="1">
      <c r="A227" s="745">
        <v>42766</v>
      </c>
      <c r="B227" s="744">
        <v>6.9560664566135078E-3</v>
      </c>
      <c r="C227" s="744">
        <v>1.518806396854977E-3</v>
      </c>
      <c r="D227" s="746">
        <v>1.1299999999999999E-2</v>
      </c>
      <c r="E227" s="746">
        <v>4.5798560443344183E-2</v>
      </c>
      <c r="F227" s="746">
        <v>1.627950660572286E-2</v>
      </c>
      <c r="G227" s="744">
        <v>1.3999999999999999E-2</v>
      </c>
      <c r="H227" s="744"/>
      <c r="I227" s="749">
        <v>-1.3992522404142744E-2</v>
      </c>
      <c r="J227" s="744" t="s">
        <v>319</v>
      </c>
      <c r="K227" s="744" t="s">
        <v>319</v>
      </c>
      <c r="L227" s="744" t="s">
        <v>319</v>
      </c>
      <c r="M227" s="746" t="s">
        <v>319</v>
      </c>
      <c r="N227" s="746" t="s">
        <v>319</v>
      </c>
      <c r="O227" s="746">
        <v>3.0229523935013198E-3</v>
      </c>
      <c r="P227" s="746">
        <v>3.9949397429921429E-3</v>
      </c>
      <c r="Q227" s="746">
        <v>-6.4580236580421557E-3</v>
      </c>
      <c r="R227" s="744">
        <v>3.6621380000000002E-2</v>
      </c>
      <c r="S227" s="744">
        <v>1.052632E-2</v>
      </c>
      <c r="T227" s="746">
        <v>5.5093681917211423E-2</v>
      </c>
      <c r="U227" s="744">
        <v>1.7822189978193403E-2</v>
      </c>
      <c r="V227" s="744">
        <v>-1.7788720000000001E-2</v>
      </c>
      <c r="W227" s="744">
        <v>3.4672969999999997E-2</v>
      </c>
      <c r="X227" s="744">
        <v>-3.5076110000000001E-2</v>
      </c>
      <c r="Y227" s="744">
        <v>2.9526789999999997E-2</v>
      </c>
      <c r="Z227" s="744">
        <v>-1.7393430000000001E-2</v>
      </c>
      <c r="AA227" s="746">
        <v>1.2849579999999999E-3</v>
      </c>
      <c r="AB227" s="744">
        <v>2.9385359999999998E-3</v>
      </c>
      <c r="AC227" s="746">
        <v>5.4328140000000002E-3</v>
      </c>
      <c r="AD227" s="744">
        <v>8.1423650000000004E-3</v>
      </c>
      <c r="AE227" s="746">
        <v>2.8120440000000001E-3</v>
      </c>
      <c r="AF227" s="744">
        <v>1.400789E-2</v>
      </c>
      <c r="AG227" s="744">
        <v>8.3309259999999989E-3</v>
      </c>
      <c r="AH227" s="744">
        <v>4.6514629999999999E-4</v>
      </c>
      <c r="AI227" s="746">
        <v>3.2833980000000003E-3</v>
      </c>
      <c r="AJ227" s="744">
        <v>8.3969960000000003E-3</v>
      </c>
      <c r="AK227" s="746">
        <v>8.9246270000000009E-3</v>
      </c>
      <c r="AL227" s="744">
        <v>3.5410565700904062E-3</v>
      </c>
      <c r="AM227" s="746">
        <v>3.382187E-3</v>
      </c>
      <c r="AN227" s="744">
        <v>1.070692E-2</v>
      </c>
      <c r="AO227" s="746">
        <v>4.1529840000000002E-3</v>
      </c>
      <c r="AP227" s="746">
        <v>3.8026893911675568E-3</v>
      </c>
      <c r="AQ227" s="746">
        <v>5.6497169999999994E-3</v>
      </c>
      <c r="AR227" s="744">
        <v>3.1092110376993443E-3</v>
      </c>
      <c r="AS227" s="744">
        <v>2.7598650138660474E-3</v>
      </c>
      <c r="AT227" s="744">
        <v>3.9356349999999998E-3</v>
      </c>
      <c r="AU227" s="744">
        <v>2.5681900000000001E-3</v>
      </c>
      <c r="AV227" s="744">
        <v>1.645578E-2</v>
      </c>
      <c r="AW227" s="744">
        <v>1.862569E-2</v>
      </c>
      <c r="AX227" s="744">
        <v>4.1055359999999999E-3</v>
      </c>
      <c r="AY227" s="744">
        <v>7.3083949999999996E-3</v>
      </c>
      <c r="AZ227" s="744">
        <v>2.717959E-2</v>
      </c>
      <c r="BA227" s="746">
        <v>1.683902E-2</v>
      </c>
      <c r="BB227" s="744">
        <v>1.8891690000000003E-2</v>
      </c>
      <c r="BC227" s="744">
        <v>1.5817650000000003E-2</v>
      </c>
      <c r="BD227" s="744">
        <v>1.5759530000000001E-2</v>
      </c>
      <c r="BE227" s="744">
        <v>3.0092120000000003E-2</v>
      </c>
      <c r="BF227" s="744">
        <v>3.0023719999999997E-2</v>
      </c>
      <c r="BG227" s="744">
        <v>2.096721E-2</v>
      </c>
      <c r="BH227" s="744">
        <v>1.5717579999999998E-2</v>
      </c>
      <c r="BI227" s="746">
        <v>1.1299753353726436E-2</v>
      </c>
      <c r="BJ227" s="746">
        <v>5.2972899999999996E-3</v>
      </c>
      <c r="BK227" s="744">
        <v>2.7397260000000001E-3</v>
      </c>
      <c r="BL227" s="744">
        <v>7.28672E-3</v>
      </c>
      <c r="BM227" s="744">
        <v>3.2651100000000002E-2</v>
      </c>
      <c r="BN227" s="746">
        <v>8.0259234398981725E-3</v>
      </c>
      <c r="BO227" s="744">
        <v>9.8181510000000007E-3</v>
      </c>
      <c r="BP227" s="744">
        <v>2.09623E-2</v>
      </c>
      <c r="BQ227" s="744">
        <v>1.442741E-2</v>
      </c>
      <c r="BR227" s="744">
        <v>-5.2451700000000004E-3</v>
      </c>
      <c r="BS227" s="744">
        <v>1.5625E-2</v>
      </c>
      <c r="BT227" s="744">
        <v>1.38341E-2</v>
      </c>
      <c r="BU227" s="744">
        <v>2.7956990000000001E-2</v>
      </c>
      <c r="BV227" s="744">
        <v>1.2511387019109144E-2</v>
      </c>
      <c r="BW227" s="744">
        <v>1.2285919999999999E-2</v>
      </c>
      <c r="BX227" s="744">
        <v>2.8696600000000003E-2</v>
      </c>
      <c r="BY227" s="744">
        <v>1.0486839999999999E-2</v>
      </c>
      <c r="BZ227" s="746">
        <v>3.5307918574676439E-2</v>
      </c>
      <c r="CA227" s="744">
        <v>2.7343279854040281E-2</v>
      </c>
      <c r="CB227" s="744">
        <v>5.2015052197135425E-2</v>
      </c>
      <c r="CC227" s="746">
        <v>5.7161580685284735E-3</v>
      </c>
      <c r="CD227" s="744">
        <v>2.3940100000000002E-2</v>
      </c>
      <c r="CE227" s="744">
        <v>2.3191419999999997E-2</v>
      </c>
      <c r="CF227" s="744">
        <v>1.2602180000000001E-2</v>
      </c>
      <c r="CG227" s="744">
        <v>1.100523E-2</v>
      </c>
      <c r="CH227" s="744">
        <v>3.7745880000000002E-2</v>
      </c>
      <c r="CI227" s="744">
        <v>2.722772E-2</v>
      </c>
      <c r="CJ227" s="744">
        <v>3.5425100000000001E-2</v>
      </c>
      <c r="CK227" s="744">
        <v>4.1061259999999995E-2</v>
      </c>
      <c r="CL227" s="744">
        <v>1.398194E-2</v>
      </c>
      <c r="CM227" s="744">
        <v>3.2911830000000003E-2</v>
      </c>
      <c r="CN227" s="746">
        <v>6.8632910000000005E-3</v>
      </c>
      <c r="CO227" s="746">
        <v>7.2412989999999997E-3</v>
      </c>
      <c r="CP227" s="746">
        <v>2.00831E-2</v>
      </c>
      <c r="CQ227" s="746">
        <v>1.2605040000000001E-2</v>
      </c>
      <c r="CR227" s="746">
        <v>3.0850881217621466E-2</v>
      </c>
      <c r="CS227" s="744">
        <v>5.1451499999999994E-3</v>
      </c>
      <c r="CT227" s="744">
        <v>5.9943070000000001E-2</v>
      </c>
      <c r="CU227" s="746">
        <v>4.0716609999999999E-3</v>
      </c>
      <c r="CV227" s="744">
        <v>2.846402E-2</v>
      </c>
      <c r="CW227" s="744">
        <v>2.3761600000000001E-2</v>
      </c>
      <c r="CX227" s="746">
        <v>2.7643669999999999E-2</v>
      </c>
      <c r="CY227" s="744">
        <v>1.1246039999999999E-2</v>
      </c>
      <c r="CZ227" s="746">
        <v>2.817946E-3</v>
      </c>
      <c r="DA227" s="744">
        <v>5.2826180000000002E-3</v>
      </c>
      <c r="DB227" s="744">
        <v>5.1401079999999995E-2</v>
      </c>
      <c r="DC227" s="744">
        <v>4.9457049999999999E-3</v>
      </c>
      <c r="DD227" s="744">
        <v>7.6021179999999994E-2</v>
      </c>
      <c r="DE227" s="744">
        <v>4.7818220000000002E-2</v>
      </c>
      <c r="DF227" s="744">
        <v>2.0749080000000003E-2</v>
      </c>
      <c r="DG227" s="744">
        <v>3.5566589999999995E-2</v>
      </c>
      <c r="DH227" s="744">
        <v>-6.901311E-4</v>
      </c>
      <c r="DI227" s="744">
        <v>1.7017979999999999E-2</v>
      </c>
      <c r="DJ227" s="744">
        <v>1.255919E-2</v>
      </c>
      <c r="DK227" s="744">
        <v>1.864352E-2</v>
      </c>
      <c r="DL227" s="744">
        <v>-3.2129579999999998E-2</v>
      </c>
      <c r="DM227" s="744">
        <v>4.547284E-2</v>
      </c>
      <c r="DN227" s="744">
        <v>-1.9386890000000002E-3</v>
      </c>
      <c r="DO227" s="746">
        <v>3.7182659999999999E-2</v>
      </c>
      <c r="DP227" s="746">
        <v>1.930596E-2</v>
      </c>
      <c r="DQ227" s="744">
        <v>2.8531870000000001E-2</v>
      </c>
      <c r="DR227" s="744">
        <v>2.4719680000000001E-2</v>
      </c>
      <c r="DS227" s="746">
        <v>8.3487429999999987E-3</v>
      </c>
      <c r="DT227" s="744">
        <v>1.7977369999999999E-2</v>
      </c>
      <c r="DU227" s="744">
        <v>-2.2556390000000003E-3</v>
      </c>
      <c r="DV227" s="744">
        <v>1.9532910000000001E-2</v>
      </c>
      <c r="DW227" s="744">
        <v>-4.9299599999999997E-3</v>
      </c>
      <c r="DX227" s="744">
        <v>3.4718449999999998E-2</v>
      </c>
      <c r="DY227" s="744">
        <v>2.6296400000000001E-2</v>
      </c>
      <c r="DZ227" s="746">
        <v>3.4434590000000001E-2</v>
      </c>
      <c r="EA227" s="746">
        <v>4.9903969999999999E-2</v>
      </c>
      <c r="EB227" s="746">
        <v>5.2641590000000002E-2</v>
      </c>
      <c r="EC227" s="746">
        <v>3.5529270000000002E-2</v>
      </c>
      <c r="ED227" s="744">
        <v>-9.1175509999999998E-3</v>
      </c>
      <c r="EE227" s="746">
        <v>6.1114042170284155E-2</v>
      </c>
      <c r="EF227" s="744">
        <v>5.3402240000000004E-2</v>
      </c>
      <c r="EG227" s="744"/>
      <c r="EH227" s="744">
        <v>5.7936509999999997E-2</v>
      </c>
      <c r="EI227" s="744">
        <v>6.8900420000000004E-2</v>
      </c>
      <c r="EJ227" s="744">
        <v>6.3684809999999994E-2</v>
      </c>
      <c r="EK227" s="744">
        <v>4.2861070000000001E-2</v>
      </c>
      <c r="EL227" s="744">
        <v>4.0785799999999997E-2</v>
      </c>
      <c r="EM227" s="744">
        <v>6.2295900000000001E-2</v>
      </c>
      <c r="EN227" s="744">
        <v>5.7783019999999997E-2</v>
      </c>
      <c r="EO227" s="744"/>
      <c r="EP227" s="744">
        <v>5.7044079999999997E-2</v>
      </c>
      <c r="EQ227" s="744">
        <v>7.956879E-2</v>
      </c>
      <c r="ER227" s="744">
        <v>2.8485109999999998E-2</v>
      </c>
      <c r="ES227" s="744">
        <v>4.8119466125916777E-2</v>
      </c>
      <c r="ET227" s="744">
        <v>5.7814249999999998E-2</v>
      </c>
      <c r="EU227" s="746">
        <v>5.9547719999999998E-2</v>
      </c>
      <c r="EV227" s="744">
        <v>7.3203950000000004E-2</v>
      </c>
      <c r="EW227" s="744">
        <v>8.756106000000001E-2</v>
      </c>
      <c r="EX227" s="744">
        <v>4.0612750000000003E-2</v>
      </c>
      <c r="EY227" s="744">
        <v>4.9798859999999993E-2</v>
      </c>
      <c r="EZ227" s="744">
        <v>3.9877299999999997E-2</v>
      </c>
      <c r="FA227" s="744">
        <v>7.0406330000000003E-2</v>
      </c>
      <c r="FB227" s="744">
        <v>6.0505319999999994E-2</v>
      </c>
      <c r="FC227" s="744">
        <v>3.72112E-2</v>
      </c>
      <c r="FD227" s="744">
        <v>6.6552410000000006E-2</v>
      </c>
      <c r="FE227" s="744">
        <v>1.9103930000000002E-2</v>
      </c>
      <c r="FF227" s="744">
        <v>0.1058788</v>
      </c>
      <c r="FG227" s="744">
        <v>1.5766869999999999E-2</v>
      </c>
      <c r="FH227" s="744">
        <v>7.4737650000000003E-2</v>
      </c>
      <c r="FI227" s="744">
        <v>5.6825710000000001E-2</v>
      </c>
      <c r="FJ227" s="744">
        <v>4.5961000000000002E-2</v>
      </c>
      <c r="FK227" s="744">
        <v>8.5849620000000015E-2</v>
      </c>
      <c r="FL227" s="744">
        <v>3.0344679999999999E-2</v>
      </c>
      <c r="FM227" s="746">
        <v>7.2342606518396302E-3</v>
      </c>
      <c r="FN227" s="746">
        <v>1.2947311983919629E-3</v>
      </c>
    </row>
    <row r="228" spans="1:170" s="699" customFormat="1" ht="12.75" customHeight="1">
      <c r="A228" s="745">
        <v>42794</v>
      </c>
      <c r="B228" s="744">
        <v>1.0482725322884523E-2</v>
      </c>
      <c r="C228" s="744">
        <v>9.0990187332740113E-3</v>
      </c>
      <c r="D228" s="746">
        <v>-6.7999999999999996E-3</v>
      </c>
      <c r="E228" s="746">
        <v>2.6500251629319349E-2</v>
      </c>
      <c r="F228" s="746">
        <v>-4.8672293758856844E-3</v>
      </c>
      <c r="G228" s="744">
        <v>1.380671E-2</v>
      </c>
      <c r="H228" s="744"/>
      <c r="I228" s="749">
        <v>9.5383365299868076E-3</v>
      </c>
      <c r="J228" s="744" t="s">
        <v>319</v>
      </c>
      <c r="K228" s="744" t="s">
        <v>319</v>
      </c>
      <c r="L228" s="744" t="s">
        <v>319</v>
      </c>
      <c r="M228" s="746" t="s">
        <v>319</v>
      </c>
      <c r="N228" s="746" t="s">
        <v>319</v>
      </c>
      <c r="O228" s="746">
        <v>8.0054154916576296E-3</v>
      </c>
      <c r="P228" s="746">
        <v>2.0558392466343278E-3</v>
      </c>
      <c r="Q228" s="746">
        <v>7.5293069242983179E-3</v>
      </c>
      <c r="R228" s="744">
        <v>1.8233619999999999E-2</v>
      </c>
      <c r="S228" s="744">
        <v>3.28776E-2</v>
      </c>
      <c r="T228" s="746">
        <v>3.1155015197568359E-2</v>
      </c>
      <c r="U228" s="744">
        <v>1.1105717847596175E-2</v>
      </c>
      <c r="V228" s="744">
        <v>-3.7336299999999996E-2</v>
      </c>
      <c r="W228" s="744">
        <v>7.8319369999999999E-2</v>
      </c>
      <c r="X228" s="744">
        <v>-7.4759950000000006E-2</v>
      </c>
      <c r="Y228" s="744">
        <v>-4.083585E-2</v>
      </c>
      <c r="Z228" s="744">
        <v>-3.4405379999999999E-2</v>
      </c>
      <c r="AA228" s="746">
        <v>1.3210540000000001E-3</v>
      </c>
      <c r="AB228" s="744">
        <v>2.6169050000000001E-3</v>
      </c>
      <c r="AC228" s="746">
        <v>7.8221490000000005E-3</v>
      </c>
      <c r="AD228" s="744">
        <v>1.586098E-2</v>
      </c>
      <c r="AE228" s="746">
        <v>3.2536050000000001E-3</v>
      </c>
      <c r="AF228" s="744">
        <v>1.6765020000000001E-3</v>
      </c>
      <c r="AG228" s="744">
        <v>-5.8264479999999997E-3</v>
      </c>
      <c r="AH228" s="744">
        <v>-5.4587580000000002E-3</v>
      </c>
      <c r="AI228" s="746">
        <v>5.5226019999999997E-3</v>
      </c>
      <c r="AJ228" s="744">
        <v>4.9559370000000005E-3</v>
      </c>
      <c r="AK228" s="746">
        <v>4.1163070000000005E-3</v>
      </c>
      <c r="AL228" s="744">
        <v>1.2466122680066194E-2</v>
      </c>
      <c r="AM228" s="746">
        <v>1.3483149999999999E-2</v>
      </c>
      <c r="AN228" s="744">
        <v>1.520353E-2</v>
      </c>
      <c r="AO228" s="746">
        <v>3.8472640000000004E-3</v>
      </c>
      <c r="AP228" s="746">
        <v>1.1792714816851039E-2</v>
      </c>
      <c r="AQ228" s="746">
        <v>1.2640450000000001E-2</v>
      </c>
      <c r="AR228" s="744">
        <v>3.228722717293131E-3</v>
      </c>
      <c r="AS228" s="744">
        <v>3.4769888976260432E-3</v>
      </c>
      <c r="AT228" s="744">
        <v>4.168321E-3</v>
      </c>
      <c r="AU228" s="744">
        <v>1.2189739999999999E-2</v>
      </c>
      <c r="AV228" s="744">
        <v>-5.2816770000000002E-3</v>
      </c>
      <c r="AW228" s="744">
        <v>-2.083423E-4</v>
      </c>
      <c r="AX228" s="744">
        <v>5.772353E-3</v>
      </c>
      <c r="AY228" s="744">
        <v>1.622912E-2</v>
      </c>
      <c r="AZ228" s="744">
        <v>-7.577884E-3</v>
      </c>
      <c r="BA228" s="746">
        <v>8.2605990000000004E-3</v>
      </c>
      <c r="BB228" s="744">
        <v>1.4833130000000002E-2</v>
      </c>
      <c r="BC228" s="744">
        <v>1.213767E-2</v>
      </c>
      <c r="BD228" s="744">
        <v>1.34343E-2</v>
      </c>
      <c r="BE228" s="744">
        <v>-4.9669670000000001E-3</v>
      </c>
      <c r="BF228" s="744">
        <v>-9.1115060000000002E-5</v>
      </c>
      <c r="BG228" s="744">
        <v>-8.3525260000000007E-3</v>
      </c>
      <c r="BH228" s="744">
        <v>2.0213519999999999E-2</v>
      </c>
      <c r="BI228" s="746">
        <v>8.238414295957331E-3</v>
      </c>
      <c r="BJ228" s="746">
        <v>3.300875E-3</v>
      </c>
      <c r="BK228" s="744">
        <v>4.5537340000000003E-3</v>
      </c>
      <c r="BL228" s="744">
        <v>5.1207020000000004E-3</v>
      </c>
      <c r="BM228" s="744">
        <v>-9.2863879999999996E-3</v>
      </c>
      <c r="BN228" s="746">
        <v>1.6029469497514444E-2</v>
      </c>
      <c r="BO228" s="744">
        <v>1.5640849999999998E-2</v>
      </c>
      <c r="BP228" s="744">
        <v>1.37109E-2</v>
      </c>
      <c r="BQ228" s="744">
        <v>1.5111110000000001E-2</v>
      </c>
      <c r="BR228" s="744">
        <v>4.2401250000000001E-2</v>
      </c>
      <c r="BS228" s="744">
        <v>2.034739E-2</v>
      </c>
      <c r="BT228" s="744">
        <v>1.9572840000000001E-2</v>
      </c>
      <c r="BU228" s="744">
        <v>1.909201E-2</v>
      </c>
      <c r="BV228" s="744">
        <v>1.6815642839251188E-2</v>
      </c>
      <c r="BW228" s="744">
        <v>-4.9035859999999997E-3</v>
      </c>
      <c r="BX228" s="744">
        <v>2.0682680000000002E-2</v>
      </c>
      <c r="BY228" s="744">
        <v>2.0356589999999997E-2</v>
      </c>
      <c r="BZ228" s="746">
        <v>2.4291100571626388E-2</v>
      </c>
      <c r="CA228" s="744">
        <v>2.8051273253106634E-2</v>
      </c>
      <c r="CB228" s="744">
        <v>4.3789303640454413E-2</v>
      </c>
      <c r="CC228" s="746">
        <v>2.7643799118428802E-2</v>
      </c>
      <c r="CD228" s="744">
        <v>5.4485530000000004E-2</v>
      </c>
      <c r="CE228" s="744">
        <v>2.6556160000000002E-2</v>
      </c>
      <c r="CF228" s="744">
        <v>-7.736293E-3</v>
      </c>
      <c r="CG228" s="744">
        <v>3.7833529999999997E-2</v>
      </c>
      <c r="CH228" s="744">
        <v>3.688524E-2</v>
      </c>
      <c r="CI228" s="744">
        <v>2.698795E-2</v>
      </c>
      <c r="CJ228" s="744">
        <v>4.0078199999999994E-2</v>
      </c>
      <c r="CK228" s="744">
        <v>3.1882920000000002E-2</v>
      </c>
      <c r="CL228" s="744">
        <v>1.321459E-2</v>
      </c>
      <c r="CM228" s="744">
        <v>1.1906760000000001E-2</v>
      </c>
      <c r="CN228" s="746">
        <v>3.666175E-2</v>
      </c>
      <c r="CO228" s="746">
        <v>4.5222640000000001E-2</v>
      </c>
      <c r="CP228" s="746">
        <v>3.1341929999999997E-2</v>
      </c>
      <c r="CQ228" s="746">
        <v>4.5424769999999996E-2</v>
      </c>
      <c r="CR228" s="746">
        <v>4.0354180360533287E-2</v>
      </c>
      <c r="CS228" s="744">
        <v>3.9729500000000001E-2</v>
      </c>
      <c r="CT228" s="744">
        <v>4.428559E-2</v>
      </c>
      <c r="CU228" s="746">
        <v>3.4063259999999998E-2</v>
      </c>
      <c r="CV228" s="744">
        <v>4.5953000000000001E-2</v>
      </c>
      <c r="CW228" s="744">
        <v>2.7579050000000001E-2</v>
      </c>
      <c r="CX228" s="746">
        <v>5.2706090000000004E-2</v>
      </c>
      <c r="CY228" s="744">
        <v>2.0936670000000001E-2</v>
      </c>
      <c r="CZ228" s="746">
        <v>1.930045E-2</v>
      </c>
      <c r="DA228" s="744">
        <v>5.135232E-2</v>
      </c>
      <c r="DB228" s="744">
        <v>4.3750499999999998E-2</v>
      </c>
      <c r="DC228" s="744">
        <v>3.5840379999999998E-2</v>
      </c>
      <c r="DD228" s="744">
        <v>2.1089630000000002E-2</v>
      </c>
      <c r="DE228" s="744">
        <v>6.8903510000000001E-2</v>
      </c>
      <c r="DF228" s="744">
        <v>9.5434970000000008E-2</v>
      </c>
      <c r="DG228" s="744">
        <v>4.5327479999999996E-2</v>
      </c>
      <c r="DH228" s="744">
        <v>3.890424E-2</v>
      </c>
      <c r="DI228" s="744">
        <v>4.7727700000000005E-2</v>
      </c>
      <c r="DJ228" s="744">
        <v>5.2663679999999997E-2</v>
      </c>
      <c r="DK228" s="744">
        <v>3.912906E-2</v>
      </c>
      <c r="DL228" s="744">
        <v>-2.0850480000000001E-2</v>
      </c>
      <c r="DM228" s="744">
        <v>5.581216E-3</v>
      </c>
      <c r="DN228" s="744">
        <v>3.508559E-2</v>
      </c>
      <c r="DO228" s="746">
        <v>-1.7031499999999998E-3</v>
      </c>
      <c r="DP228" s="746">
        <v>1.3699369999999999E-2</v>
      </c>
      <c r="DQ228" s="744">
        <v>2.2729039999999999E-2</v>
      </c>
      <c r="DR228" s="744">
        <v>8.1455850000000003E-3</v>
      </c>
      <c r="DS228" s="746">
        <v>9.5803429999999998E-3</v>
      </c>
      <c r="DT228" s="744">
        <v>2.2889859999999998E-2</v>
      </c>
      <c r="DU228" s="744">
        <v>2.18538E-2</v>
      </c>
      <c r="DV228" s="744">
        <v>1.653019E-2</v>
      </c>
      <c r="DW228" s="744">
        <v>3.10315E-2</v>
      </c>
      <c r="DX228" s="744">
        <v>4.0556050000000003E-3</v>
      </c>
      <c r="DY228" s="744">
        <v>1.4264520000000001E-2</v>
      </c>
      <c r="DZ228" s="746">
        <v>1.89999E-2</v>
      </c>
      <c r="EA228" s="746">
        <v>1.8854320000000001E-2</v>
      </c>
      <c r="EB228" s="746">
        <v>9.4693580000000006E-3</v>
      </c>
      <c r="EC228" s="746">
        <v>1.9169579999999999E-2</v>
      </c>
      <c r="ED228" s="744">
        <v>1.42951E-2</v>
      </c>
      <c r="EE228" s="746">
        <v>1.2191050417924697E-2</v>
      </c>
      <c r="EF228" s="744">
        <v>2.7249059999999999E-2</v>
      </c>
      <c r="EG228" s="744"/>
      <c r="EH228" s="744">
        <v>4.6136530000000002E-2</v>
      </c>
      <c r="EI228" s="744">
        <v>2.8035320000000002E-2</v>
      </c>
      <c r="EJ228" s="744">
        <v>1.765769E-2</v>
      </c>
      <c r="EK228" s="744">
        <v>1.62466E-2</v>
      </c>
      <c r="EL228" s="744">
        <v>3.7638829999999998E-2</v>
      </c>
      <c r="EM228" s="744">
        <v>3.4602349999999997E-2</v>
      </c>
      <c r="EN228" s="744">
        <v>3.3890749999999997E-2</v>
      </c>
      <c r="EO228" s="744"/>
      <c r="EP228" s="744">
        <v>4.1155629999999999E-2</v>
      </c>
      <c r="EQ228" s="744">
        <v>2.7579650000000001E-2</v>
      </c>
      <c r="ER228" s="744">
        <v>6.0338219999999998E-2</v>
      </c>
      <c r="ES228" s="744">
        <v>6.5751123927671795E-2</v>
      </c>
      <c r="ET228" s="744">
        <v>4.6191820000000001E-2</v>
      </c>
      <c r="EU228" s="746">
        <v>5.8514400000000001E-2</v>
      </c>
      <c r="EV228" s="744">
        <v>2.7601520000000001E-2</v>
      </c>
      <c r="EW228" s="744">
        <v>1.1748449999999999E-2</v>
      </c>
      <c r="EX228" s="744">
        <v>9.5857579999999998E-3</v>
      </c>
      <c r="EY228" s="744">
        <v>-8.8530650000000002E-3</v>
      </c>
      <c r="EZ228" s="744">
        <v>-3.6873159999999999E-3</v>
      </c>
      <c r="FA228" s="744">
        <v>2.826037E-2</v>
      </c>
      <c r="FB228" s="744">
        <v>3.6363640000000003E-2</v>
      </c>
      <c r="FC228" s="744">
        <v>1.9317960000000002E-2</v>
      </c>
      <c r="FD228" s="744">
        <v>1.740761E-2</v>
      </c>
      <c r="FE228" s="744">
        <v>2.8341889999999998E-2</v>
      </c>
      <c r="FF228" s="744">
        <v>2.3325200000000001E-2</v>
      </c>
      <c r="FG228" s="744">
        <v>3.6080090000000002E-2</v>
      </c>
      <c r="FH228" s="744">
        <v>3.3579419999999999E-2</v>
      </c>
      <c r="FI228" s="744">
        <v>4.9380779999999999E-2</v>
      </c>
      <c r="FJ228" s="744">
        <v>7.7063909999999999E-2</v>
      </c>
      <c r="FK228" s="744">
        <v>6.6521259999999999E-2</v>
      </c>
      <c r="FL228" s="744">
        <v>5.1513600000000007E-2</v>
      </c>
      <c r="FM228" s="746">
        <v>1.2996546488930338E-2</v>
      </c>
      <c r="FN228" s="746">
        <v>1.1753594223244956E-3</v>
      </c>
    </row>
    <row r="229" spans="1:170" s="699" customFormat="1" ht="12.75" customHeight="1">
      <c r="A229" s="745">
        <v>42825</v>
      </c>
      <c r="B229" s="744">
        <v>-5.0629422034365046E-3</v>
      </c>
      <c r="C229" s="744">
        <v>2.3868458274398652E-3</v>
      </c>
      <c r="D229" s="746">
        <v>1.3899999999999999E-2</v>
      </c>
      <c r="E229" s="746">
        <v>2.8100973507283689E-2</v>
      </c>
      <c r="F229" s="746">
        <v>-7.4294205051994577E-4</v>
      </c>
      <c r="G229" s="744">
        <v>5.8365759999999996E-3</v>
      </c>
      <c r="H229" s="744"/>
      <c r="I229" s="749">
        <v>-9.5285038322078398E-3</v>
      </c>
      <c r="J229" s="744">
        <v>2.392E-2</v>
      </c>
      <c r="K229" s="744">
        <v>2.392E-2</v>
      </c>
      <c r="L229" s="744">
        <v>2.392E-2</v>
      </c>
      <c r="M229" s="746">
        <v>2.4802000000000001E-2</v>
      </c>
      <c r="N229" s="746">
        <v>2.4802000000000001E-2</v>
      </c>
      <c r="O229" s="746">
        <v>6.6584378187993327E-3</v>
      </c>
      <c r="P229" s="746">
        <v>1.919258769027099E-3</v>
      </c>
      <c r="Q229" s="746">
        <v>9.1140590716689562E-3</v>
      </c>
      <c r="R229" s="744">
        <v>-6.1555680000000002E-3</v>
      </c>
      <c r="S229" s="744">
        <v>-1.670344E-2</v>
      </c>
      <c r="T229" s="746">
        <v>6.087597321458027E-4</v>
      </c>
      <c r="U229" s="744">
        <v>-2.3311157963853302E-2</v>
      </c>
      <c r="V229" s="744">
        <v>-1.736614E-3</v>
      </c>
      <c r="W229" s="744">
        <v>-2.3572059999999999E-4</v>
      </c>
      <c r="X229" s="744">
        <v>-2.9651590000000002E-3</v>
      </c>
      <c r="Y229" s="744">
        <v>-4.9600579999999998E-2</v>
      </c>
      <c r="Z229" s="744">
        <v>1.0327910000000001E-2</v>
      </c>
      <c r="AA229" s="746">
        <v>-8.939242999999999E-5</v>
      </c>
      <c r="AB229" s="744">
        <v>1.0747980000000001E-3</v>
      </c>
      <c r="AC229" s="746">
        <v>-2.0935459999999999E-3</v>
      </c>
      <c r="AD229" s="744">
        <v>-6.5195950000000004E-3</v>
      </c>
      <c r="AE229" s="746">
        <v>-3.7981710000000004E-3</v>
      </c>
      <c r="AF229" s="744">
        <v>-1.0042180000000001E-3</v>
      </c>
      <c r="AG229" s="744">
        <v>-1.3450549999999999E-3</v>
      </c>
      <c r="AH229" s="744">
        <v>2.8420109999999998E-3</v>
      </c>
      <c r="AI229" s="746">
        <v>-1.322213E-3</v>
      </c>
      <c r="AJ229" s="744">
        <v>4.4666050000000002E-3</v>
      </c>
      <c r="AK229" s="746">
        <v>0</v>
      </c>
      <c r="AL229" s="744">
        <v>-1.2395267013707301E-3</v>
      </c>
      <c r="AM229" s="746">
        <v>2.2172949999999998E-3</v>
      </c>
      <c r="AN229" s="744">
        <v>5.3825610000000001E-4</v>
      </c>
      <c r="AO229" s="746">
        <v>5.7487780000000006E-4</v>
      </c>
      <c r="AP229" s="746">
        <v>-2.439192698131852E-3</v>
      </c>
      <c r="AQ229" s="746">
        <v>-2.773925E-3</v>
      </c>
      <c r="AR229" s="744">
        <v>5.792996910400916E-4</v>
      </c>
      <c r="AS229" s="744">
        <v>5.7001909840703746E-4</v>
      </c>
      <c r="AT229" s="744">
        <v>-7.2667000000000001E-4</v>
      </c>
      <c r="AU229" s="744">
        <v>-4.5490219999999998E-3</v>
      </c>
      <c r="AV229" s="744">
        <v>3.9603149999999998E-3</v>
      </c>
      <c r="AW229" s="744">
        <v>7.7937759999999997E-3</v>
      </c>
      <c r="AX229" s="744">
        <v>1.793507E-3</v>
      </c>
      <c r="AY229" s="744">
        <v>-1.5030530000000001E-3</v>
      </c>
      <c r="AZ229" s="744">
        <v>6.8670770000000001E-3</v>
      </c>
      <c r="BA229" s="746">
        <v>3.5940640000000001E-3</v>
      </c>
      <c r="BB229" s="744">
        <v>2.436054E-3</v>
      </c>
      <c r="BC229" s="744">
        <v>-1.4201179999999999E-3</v>
      </c>
      <c r="BD229" s="744">
        <v>-3.6117290000000002E-3</v>
      </c>
      <c r="BE229" s="744">
        <v>1.10451E-2</v>
      </c>
      <c r="BF229" s="744">
        <v>1.0208450000000001E-2</v>
      </c>
      <c r="BG229" s="744">
        <v>4.706951E-3</v>
      </c>
      <c r="BH229" s="744">
        <v>4.70324E-3</v>
      </c>
      <c r="BI229" s="746">
        <v>1.5625855250270829E-4</v>
      </c>
      <c r="BJ229" s="746">
        <v>-7.0805999999999994E-4</v>
      </c>
      <c r="BK229" s="744">
        <v>0</v>
      </c>
      <c r="BL229" s="744">
        <v>-4.8520140000000002E-4</v>
      </c>
      <c r="BM229" s="744">
        <v>4.2192599999999999E-3</v>
      </c>
      <c r="BN229" s="746">
        <v>6.8626712518643214E-4</v>
      </c>
      <c r="BO229" s="744">
        <v>3.9124279999999999E-3</v>
      </c>
      <c r="BP229" s="744">
        <v>1.4952760000000001E-2</v>
      </c>
      <c r="BQ229" s="744">
        <v>5.2539400000000003E-3</v>
      </c>
      <c r="BR229" s="744">
        <v>-4.6369700000000007E-3</v>
      </c>
      <c r="BS229" s="744">
        <v>5.3501949999999994E-3</v>
      </c>
      <c r="BT229" s="744">
        <v>1.9945430000000001E-3</v>
      </c>
      <c r="BU229" s="744">
        <v>1.8482220000000001E-2</v>
      </c>
      <c r="BV229" s="744">
        <v>3.1926011633387485E-3</v>
      </c>
      <c r="BW229" s="744">
        <v>4.0132229999999998E-2</v>
      </c>
      <c r="BX229" s="744">
        <v>8.4500210000000003E-3</v>
      </c>
      <c r="BY229" s="744">
        <v>1.3416559999999999E-2</v>
      </c>
      <c r="BZ229" s="746">
        <v>-4.7238109102772279E-3</v>
      </c>
      <c r="CA229" s="744">
        <v>1.2233487628714457E-2</v>
      </c>
      <c r="CB229" s="744">
        <v>2.9128896749944788E-2</v>
      </c>
      <c r="CC229" s="746">
        <v>5.7810047922814854E-3</v>
      </c>
      <c r="CD229" s="744">
        <v>4.0046890000000005E-3</v>
      </c>
      <c r="CE229" s="744">
        <v>3.4602080000000002E-3</v>
      </c>
      <c r="CF229" s="744">
        <v>8.135593E-3</v>
      </c>
      <c r="CG229" s="744">
        <v>4.6047579999999996E-3</v>
      </c>
      <c r="CH229" s="744">
        <v>1.2845850000000001E-2</v>
      </c>
      <c r="CI229" s="744">
        <v>8.9160019999999993E-3</v>
      </c>
      <c r="CJ229" s="744">
        <v>1.315789E-2</v>
      </c>
      <c r="CK229" s="744">
        <v>2.2246769999999999E-2</v>
      </c>
      <c r="CL229" s="744">
        <v>1.540497E-2</v>
      </c>
      <c r="CM229" s="744">
        <v>3.2316869999999998E-2</v>
      </c>
      <c r="CN229" s="746">
        <v>2.3771389999999999E-3</v>
      </c>
      <c r="CO229" s="746">
        <v>2.4097569999999998E-3</v>
      </c>
      <c r="CP229" s="746">
        <v>2.0929819999999997E-4</v>
      </c>
      <c r="CQ229" s="746">
        <v>1.229199E-3</v>
      </c>
      <c r="CR229" s="746">
        <v>-3.7129874065012091E-3</v>
      </c>
      <c r="CS229" s="744">
        <v>-6.9105690000000001E-3</v>
      </c>
      <c r="CT229" s="744">
        <v>2.1178810000000003E-2</v>
      </c>
      <c r="CU229" s="746">
        <v>-1.5686279999999999E-3</v>
      </c>
      <c r="CV229" s="744">
        <v>6.4902649999999994E-3</v>
      </c>
      <c r="CW229" s="744">
        <v>-1.8932370000000001E-3</v>
      </c>
      <c r="CX229" s="746">
        <v>-9.9951090000000003E-3</v>
      </c>
      <c r="CY229" s="744">
        <v>1.2069140000000001E-2</v>
      </c>
      <c r="CZ229" s="746">
        <v>2.5662230000000002E-4</v>
      </c>
      <c r="DA229" s="744">
        <v>-5.9465080000000005E-3</v>
      </c>
      <c r="DB229" s="744">
        <v>2.027062E-2</v>
      </c>
      <c r="DC229" s="744">
        <v>-9.1709719999999995E-3</v>
      </c>
      <c r="DD229" s="744">
        <v>1.6178999999999999E-2</v>
      </c>
      <c r="DE229" s="744">
        <v>-1.2305999999999999E-2</v>
      </c>
      <c r="DF229" s="744">
        <v>-1.651203E-2</v>
      </c>
      <c r="DG229" s="744">
        <v>2.2256420000000002E-2</v>
      </c>
      <c r="DH229" s="744">
        <v>-4.5296649999999994E-2</v>
      </c>
      <c r="DI229" s="744">
        <v>-4.2152589999999998E-3</v>
      </c>
      <c r="DJ229" s="744">
        <v>-1.394714E-3</v>
      </c>
      <c r="DK229" s="744">
        <v>-7.6845090000000008E-3</v>
      </c>
      <c r="DL229" s="744">
        <v>-1.4855490000000001E-2</v>
      </c>
      <c r="DM229" s="744">
        <v>6.2056339999999998E-3</v>
      </c>
      <c r="DN229" s="744">
        <v>-2.4232689999999998E-2</v>
      </c>
      <c r="DO229" s="746">
        <v>2.885971E-2</v>
      </c>
      <c r="DP229" s="746">
        <v>4.1865579999999999E-2</v>
      </c>
      <c r="DQ229" s="744">
        <v>3.3143950000000005E-2</v>
      </c>
      <c r="DR229" s="744">
        <v>3.9944190000000004E-2</v>
      </c>
      <c r="DS229" s="746">
        <v>6.5694670000000011E-2</v>
      </c>
      <c r="DT229" s="744">
        <v>3.5110800000000005E-2</v>
      </c>
      <c r="DU229" s="744">
        <v>5.7522130000000005E-2</v>
      </c>
      <c r="DV229" s="744">
        <v>2.2762600000000001E-2</v>
      </c>
      <c r="DW229" s="744">
        <v>1.2032549999999999E-2</v>
      </c>
      <c r="DX229" s="744">
        <v>5.0682239999999996E-2</v>
      </c>
      <c r="DY229" s="744">
        <v>3.3425200000000002E-2</v>
      </c>
      <c r="DZ229" s="746">
        <v>-2.3710959999999998E-4</v>
      </c>
      <c r="EA229" s="746">
        <v>1.3765359999999999E-2</v>
      </c>
      <c r="EB229" s="746">
        <v>1.798665E-2</v>
      </c>
      <c r="EC229" s="746">
        <v>-1.3593310000000001E-3</v>
      </c>
      <c r="ED229" s="744">
        <v>-2.7539280000000001E-3</v>
      </c>
      <c r="EE229" s="746">
        <v>3.1321892968227356E-2</v>
      </c>
      <c r="EF229" s="744">
        <v>3.135048E-2</v>
      </c>
      <c r="EG229" s="744"/>
      <c r="EH229" s="744">
        <v>6.7049120000000004E-2</v>
      </c>
      <c r="EI229" s="744">
        <v>3.2843939999999995E-2</v>
      </c>
      <c r="EJ229" s="744">
        <v>5.2699540000000003E-2</v>
      </c>
      <c r="EK229" s="744">
        <v>3.2665050000000001E-2</v>
      </c>
      <c r="EL229" s="744">
        <v>2.9801899999999999E-2</v>
      </c>
      <c r="EM229" s="744">
        <v>4.5101329999999995E-2</v>
      </c>
      <c r="EN229" s="744">
        <v>3.6014659999999997E-2</v>
      </c>
      <c r="EO229" s="744"/>
      <c r="EP229" s="744">
        <v>7.5916229999999996E-3</v>
      </c>
      <c r="EQ229" s="744">
        <v>2.961592E-2</v>
      </c>
      <c r="ER229" s="744">
        <v>7.27323E-2</v>
      </c>
      <c r="ES229" s="744">
        <v>6.4003730864452546E-2</v>
      </c>
      <c r="ET229" s="744">
        <v>6.1172899999999995E-2</v>
      </c>
      <c r="EU229" s="746">
        <v>-7.8885529999999995E-3</v>
      </c>
      <c r="EV229" s="744">
        <v>2.5933929999999997E-2</v>
      </c>
      <c r="EW229" s="744">
        <v>5.6523219999999999E-2</v>
      </c>
      <c r="EX229" s="744">
        <v>3.3570700000000002E-2</v>
      </c>
      <c r="EY229" s="744">
        <v>3.9728039999999999E-2</v>
      </c>
      <c r="EZ229" s="744">
        <v>3.7749810000000002E-2</v>
      </c>
      <c r="FA229" s="744">
        <v>6.3283649999999999E-3</v>
      </c>
      <c r="FB229" s="744">
        <v>2.1778580000000002E-2</v>
      </c>
      <c r="FC229" s="744">
        <v>3.4616129999999995E-2</v>
      </c>
      <c r="FD229" s="744">
        <v>3.6851799999999997E-2</v>
      </c>
      <c r="FE229" s="744">
        <v>0.11046010000000001</v>
      </c>
      <c r="FF229" s="744">
        <v>-7.1561090000000008E-3</v>
      </c>
      <c r="FG229" s="744">
        <v>6.6090239999999995E-2</v>
      </c>
      <c r="FH229" s="744">
        <v>3.087558E-2</v>
      </c>
      <c r="FI229" s="744">
        <v>2.8831790000000003E-2</v>
      </c>
      <c r="FJ229" s="744">
        <v>2.3180340000000001E-3</v>
      </c>
      <c r="FK229" s="744">
        <v>-9.7137019999999994E-3</v>
      </c>
      <c r="FL229" s="744">
        <v>1.0539670000000001E-2</v>
      </c>
      <c r="FM229" s="746">
        <v>7.8312856154683086E-3</v>
      </c>
      <c r="FN229" s="746">
        <v>1.1484653002642453E-3</v>
      </c>
    </row>
    <row r="230" spans="1:170" s="699" customFormat="1" ht="12.75" customHeight="1">
      <c r="A230" s="745">
        <v>42855</v>
      </c>
      <c r="B230" s="744">
        <v>6.8711384478985504E-3</v>
      </c>
      <c r="C230" s="744">
        <v>2.8221183525882765E-3</v>
      </c>
      <c r="D230" s="746">
        <v>-4.5999999999999999E-3</v>
      </c>
      <c r="E230" s="746">
        <v>1.7699009871573024E-2</v>
      </c>
      <c r="F230" s="746">
        <v>-7.1871127633209575E-3</v>
      </c>
      <c r="G230" s="744">
        <v>1.06383E-2</v>
      </c>
      <c r="H230" s="744"/>
      <c r="I230" s="749">
        <v>4.7980631910170494E-3</v>
      </c>
      <c r="J230" s="744" t="s">
        <v>319</v>
      </c>
      <c r="K230" s="744" t="s">
        <v>319</v>
      </c>
      <c r="L230" s="744" t="s">
        <v>319</v>
      </c>
      <c r="M230" s="746" t="s">
        <v>319</v>
      </c>
      <c r="N230" s="746" t="s">
        <v>319</v>
      </c>
      <c r="O230" s="746">
        <v>7.4743806974040912E-3</v>
      </c>
      <c r="P230" s="746">
        <v>2.3779641984280619E-3</v>
      </c>
      <c r="Q230" s="746">
        <v>6.9082699470297548E-3</v>
      </c>
      <c r="R230" s="744">
        <v>1.1824319999999999E-2</v>
      </c>
      <c r="S230" s="744">
        <v>2.6602560000000001E-2</v>
      </c>
      <c r="T230" s="746">
        <v>1.5273775216138263E-2</v>
      </c>
      <c r="U230" s="744">
        <v>-7.7551193605702728E-3</v>
      </c>
      <c r="V230" s="744">
        <v>-9.2780520000000002E-3</v>
      </c>
      <c r="W230" s="744">
        <v>1.8505419999999998E-2</v>
      </c>
      <c r="X230" s="744">
        <v>-1.9330860000000002E-2</v>
      </c>
      <c r="Y230" s="744">
        <v>-3.7287819999999999E-3</v>
      </c>
      <c r="Z230" s="744">
        <v>-3.1433679999999999E-2</v>
      </c>
      <c r="AA230" s="746">
        <v>1.4762099999999999E-3</v>
      </c>
      <c r="AB230" s="744">
        <v>6.6158600000000003E-3</v>
      </c>
      <c r="AC230" s="746">
        <v>1.043852E-2</v>
      </c>
      <c r="AD230" s="744">
        <v>1.5706910000000001E-2</v>
      </c>
      <c r="AE230" s="746">
        <v>5.9438270000000005E-3</v>
      </c>
      <c r="AF230" s="744">
        <v>2.56668E-2</v>
      </c>
      <c r="AG230" s="744">
        <v>-2.886142E-3</v>
      </c>
      <c r="AH230" s="744">
        <v>2.3698700000000003E-2</v>
      </c>
      <c r="AI230" s="746">
        <v>6.4161319999999997E-3</v>
      </c>
      <c r="AJ230" s="744">
        <v>3.0764200000000003E-3</v>
      </c>
      <c r="AK230" s="746">
        <v>4.495939E-3</v>
      </c>
      <c r="AL230" s="744">
        <v>9.7907580417198048E-3</v>
      </c>
      <c r="AM230" s="746">
        <v>9.955752E-3</v>
      </c>
      <c r="AN230" s="744">
        <v>1.113369E-2</v>
      </c>
      <c r="AO230" s="746">
        <v>4.9794119999999999E-3</v>
      </c>
      <c r="AP230" s="746">
        <v>1.3168653626490704E-2</v>
      </c>
      <c r="AQ230" s="746">
        <v>9.0403340000000006E-3</v>
      </c>
      <c r="AR230" s="744">
        <v>2.7018333869412992E-3</v>
      </c>
      <c r="AS230" s="744">
        <v>2.7848651566630966E-3</v>
      </c>
      <c r="AT230" s="744">
        <v>5.016389999999999E-3</v>
      </c>
      <c r="AU230" s="744">
        <v>8.3974189999999997E-3</v>
      </c>
      <c r="AV230" s="744">
        <v>2.5302410000000001E-2</v>
      </c>
      <c r="AW230" s="744">
        <v>2.5649030000000003E-2</v>
      </c>
      <c r="AX230" s="744">
        <v>5.9676549999999997E-3</v>
      </c>
      <c r="AY230" s="744">
        <v>7.9029070000000007E-3</v>
      </c>
      <c r="AZ230" s="744">
        <v>2.8038739999999999E-2</v>
      </c>
      <c r="BA230" s="746">
        <v>9.4343259999999998E-3</v>
      </c>
      <c r="BB230" s="744">
        <v>1.255569E-2</v>
      </c>
      <c r="BC230" s="744">
        <v>1.4221379999999999E-2</v>
      </c>
      <c r="BD230" s="744">
        <v>9.8294879999999991E-3</v>
      </c>
      <c r="BE230" s="744">
        <v>3.1262739999999997E-2</v>
      </c>
      <c r="BF230" s="744">
        <v>3.3009379999999998E-3</v>
      </c>
      <c r="BG230" s="744">
        <v>2.0565009999999998E-2</v>
      </c>
      <c r="BH230" s="744">
        <v>1.704427E-2</v>
      </c>
      <c r="BI230" s="746">
        <v>9.5600534404154391E-3</v>
      </c>
      <c r="BJ230" s="746">
        <v>3.942521E-3</v>
      </c>
      <c r="BK230" s="744">
        <v>4.5330910000000004E-3</v>
      </c>
      <c r="BL230" s="744">
        <v>4.3689319999999999E-3</v>
      </c>
      <c r="BM230" s="744">
        <v>2.2668240000000003E-2</v>
      </c>
      <c r="BN230" s="746">
        <v>8.4983593461580315E-3</v>
      </c>
      <c r="BO230" s="744">
        <v>6.7993369999999999E-3</v>
      </c>
      <c r="BP230" s="744">
        <v>5.892988E-3</v>
      </c>
      <c r="BQ230" s="744">
        <v>6.0975610000000005E-3</v>
      </c>
      <c r="BR230" s="744">
        <v>2.164549E-3</v>
      </c>
      <c r="BS230" s="744">
        <v>1.306241E-2</v>
      </c>
      <c r="BT230" s="744">
        <v>1.6775720000000001E-2</v>
      </c>
      <c r="BU230" s="744">
        <v>8.8671979999999997E-3</v>
      </c>
      <c r="BV230" s="744">
        <v>1.2454583309207123E-2</v>
      </c>
      <c r="BW230" s="744">
        <v>6.7860909999999993E-3</v>
      </c>
      <c r="BX230" s="744">
        <v>1.6951130000000002E-2</v>
      </c>
      <c r="BY230" s="744">
        <v>1.7410789999999999E-2</v>
      </c>
      <c r="BZ230" s="746">
        <v>1.9299283401434823E-2</v>
      </c>
      <c r="CA230" s="744">
        <v>1.5584570968560918E-2</v>
      </c>
      <c r="CB230" s="744">
        <v>2.7713625866050862E-2</v>
      </c>
      <c r="CC230" s="746">
        <v>8.623238884029721E-3</v>
      </c>
      <c r="CD230" s="744">
        <v>1.9846289999999999E-2</v>
      </c>
      <c r="CE230" s="744">
        <v>4.4334969999999998E-3</v>
      </c>
      <c r="CF230" s="744">
        <v>-1.3786149999999999E-2</v>
      </c>
      <c r="CG230" s="744">
        <v>8.4033609999999998E-3</v>
      </c>
      <c r="CH230" s="744">
        <v>2.8292680000000001E-2</v>
      </c>
      <c r="CI230" s="744">
        <v>1.9534879999999998E-2</v>
      </c>
      <c r="CJ230" s="744">
        <v>3.803339E-2</v>
      </c>
      <c r="CK230" s="744">
        <v>4.1848059999999999E-2</v>
      </c>
      <c r="CL230" s="744">
        <v>1.926657E-2</v>
      </c>
      <c r="CM230" s="744">
        <v>2.4241450000000001E-2</v>
      </c>
      <c r="CN230" s="746">
        <v>1.4766060000000001E-2</v>
      </c>
      <c r="CO230" s="746">
        <v>7.5605960000000002E-3</v>
      </c>
      <c r="CP230" s="746">
        <v>6.6064750000000005E-3</v>
      </c>
      <c r="CQ230" s="746">
        <v>1.4040239999999999E-2</v>
      </c>
      <c r="CR230" s="746">
        <v>1.1852393882654676E-2</v>
      </c>
      <c r="CS230" s="744">
        <v>2.4105150000000002E-3</v>
      </c>
      <c r="CT230" s="744">
        <v>2.9068809999999997E-2</v>
      </c>
      <c r="CU230" s="746">
        <v>-1.5710920000000001E-3</v>
      </c>
      <c r="CV230" s="744">
        <v>5.4563490000000001E-3</v>
      </c>
      <c r="CW230" s="744">
        <v>7.8534030000000001E-3</v>
      </c>
      <c r="CX230" s="746">
        <v>2.871345E-3</v>
      </c>
      <c r="CY230" s="744">
        <v>2.67812E-3</v>
      </c>
      <c r="CZ230" s="746">
        <v>1.1492579999999999E-2</v>
      </c>
      <c r="DA230" s="744">
        <v>1.417884E-2</v>
      </c>
      <c r="DB230" s="744">
        <v>2.7269979999999999E-2</v>
      </c>
      <c r="DC230" s="744">
        <v>-3.1456430000000003E-4</v>
      </c>
      <c r="DD230" s="744">
        <v>-1.9647700000000001E-2</v>
      </c>
      <c r="DE230" s="744">
        <v>1.490094E-2</v>
      </c>
      <c r="DF230" s="744">
        <v>8.474576000000001E-3</v>
      </c>
      <c r="DG230" s="744">
        <v>2.0071279999999997E-2</v>
      </c>
      <c r="DH230" s="744">
        <v>-8.3759890000000004E-3</v>
      </c>
      <c r="DI230" s="744">
        <v>1.0993040000000001E-2</v>
      </c>
      <c r="DJ230" s="744">
        <v>7.6008580000000003E-3</v>
      </c>
      <c r="DK230" s="744">
        <v>1.9674149999999998E-2</v>
      </c>
      <c r="DL230" s="744">
        <v>-2.9470670000000001E-2</v>
      </c>
      <c r="DM230" s="744">
        <v>1.259302E-2</v>
      </c>
      <c r="DN230" s="744">
        <v>2.4216009999999998E-3</v>
      </c>
      <c r="DO230" s="746">
        <v>4.9981920000000006E-2</v>
      </c>
      <c r="DP230" s="746">
        <v>3.9217379999999996E-2</v>
      </c>
      <c r="DQ230" s="744">
        <v>4.9506139999999997E-2</v>
      </c>
      <c r="DR230" s="744">
        <v>3.899673E-2</v>
      </c>
      <c r="DS230" s="746">
        <v>4.1673380000000003E-2</v>
      </c>
      <c r="DT230" s="744">
        <v>3.6438390000000001E-2</v>
      </c>
      <c r="DU230" s="744">
        <v>2.405858E-2</v>
      </c>
      <c r="DV230" s="744">
        <v>1.8156390000000001E-2</v>
      </c>
      <c r="DW230" s="744">
        <v>-1.3082910000000001E-2</v>
      </c>
      <c r="DX230" s="744">
        <v>2.767172E-2</v>
      </c>
      <c r="DY230" s="744">
        <v>8.8184810000000002E-2</v>
      </c>
      <c r="DZ230" s="746">
        <v>1.1697340000000001E-2</v>
      </c>
      <c r="EA230" s="746">
        <v>7.000282E-3</v>
      </c>
      <c r="EB230" s="746">
        <v>9.0936000000000003E-3</v>
      </c>
      <c r="EC230" s="746">
        <v>1.241803E-2</v>
      </c>
      <c r="ED230" s="744">
        <v>1.0071479999999999E-2</v>
      </c>
      <c r="EE230" s="746">
        <v>2.4578360209850464E-2</v>
      </c>
      <c r="EF230" s="744">
        <v>1.8706159999999999E-2</v>
      </c>
      <c r="EG230" s="744"/>
      <c r="EH230" s="744">
        <v>4.8723120000000002E-2</v>
      </c>
      <c r="EI230" s="744">
        <v>1.812122E-2</v>
      </c>
      <c r="EJ230" s="744">
        <v>2.5758969999999999E-2</v>
      </c>
      <c r="EK230" s="744">
        <v>2.1087869999999998E-2</v>
      </c>
      <c r="EL230" s="744">
        <v>-1.157943E-2</v>
      </c>
      <c r="EM230" s="744">
        <v>4.0530690000000001E-2</v>
      </c>
      <c r="EN230" s="744">
        <v>2.9350540000000001E-2</v>
      </c>
      <c r="EO230" s="744"/>
      <c r="EP230" s="744">
        <v>1.0392310000000001E-3</v>
      </c>
      <c r="EQ230" s="744">
        <v>2.921348E-2</v>
      </c>
      <c r="ER230" s="744">
        <v>3.1580129999999998E-2</v>
      </c>
      <c r="ES230" s="744">
        <v>2.8094903308172547E-2</v>
      </c>
      <c r="ET230" s="744">
        <v>1.8897890000000001E-2</v>
      </c>
      <c r="EU230" s="746">
        <v>8.0116279999999998E-3</v>
      </c>
      <c r="EV230" s="744">
        <v>1.5949439999999999E-2</v>
      </c>
      <c r="EW230" s="744">
        <v>3.7174719999999999E-3</v>
      </c>
      <c r="EX230" s="744">
        <v>3.9698159999999996E-2</v>
      </c>
      <c r="EY230" s="744">
        <v>-6.0264130000000004E-3</v>
      </c>
      <c r="EZ230" s="744">
        <v>1.426533E-3</v>
      </c>
      <c r="FA230" s="744">
        <v>1.9832019999999999E-2</v>
      </c>
      <c r="FB230" s="744">
        <v>1.539372E-2</v>
      </c>
      <c r="FC230" s="744">
        <v>1.4392519999999999E-2</v>
      </c>
      <c r="FD230" s="744">
        <v>1.7009389999999999E-2</v>
      </c>
      <c r="FE230" s="744">
        <v>1.1530190000000001E-2</v>
      </c>
      <c r="FF230" s="744">
        <v>-7.7415909999999999E-3</v>
      </c>
      <c r="FG230" s="744">
        <v>5.9544130000000001E-2</v>
      </c>
      <c r="FH230" s="744">
        <v>2.6821640000000001E-2</v>
      </c>
      <c r="FI230" s="744">
        <v>3.833309E-2</v>
      </c>
      <c r="FJ230" s="744">
        <v>9.4048719999999999E-3</v>
      </c>
      <c r="FK230" s="744">
        <v>1.703665E-2</v>
      </c>
      <c r="FL230" s="744">
        <v>2.6170930000000002E-2</v>
      </c>
      <c r="FM230" s="746">
        <v>7.3210389992401925E-3</v>
      </c>
      <c r="FN230" s="746">
        <v>1.1397281556404515E-3</v>
      </c>
    </row>
    <row r="231" spans="1:170" s="699" customFormat="1" ht="12.75" customHeight="1">
      <c r="A231" s="745">
        <v>42886</v>
      </c>
      <c r="B231" s="744">
        <v>2.2930941177549791E-2</v>
      </c>
      <c r="C231" s="744">
        <v>6.0680678920059794E-3</v>
      </c>
      <c r="D231" s="746">
        <v>3.2300000000000002E-2</v>
      </c>
      <c r="E231" s="746">
        <v>3.4500678043788868E-2</v>
      </c>
      <c r="F231" s="746">
        <v>-5.429355966050986E-3</v>
      </c>
      <c r="G231" s="744">
        <v>7.6555030000000001E-3</v>
      </c>
      <c r="H231" s="744"/>
      <c r="I231" s="749">
        <v>-2.4936770688062655E-3</v>
      </c>
      <c r="J231" s="744" t="s">
        <v>319</v>
      </c>
      <c r="K231" s="744" t="s">
        <v>319</v>
      </c>
      <c r="L231" s="744" t="s">
        <v>319</v>
      </c>
      <c r="M231" s="746" t="s">
        <v>319</v>
      </c>
      <c r="N231" s="746" t="s">
        <v>319</v>
      </c>
      <c r="O231" s="746">
        <v>1.6245008387289216E-2</v>
      </c>
      <c r="P231" s="746">
        <v>2.5700164744644205E-3</v>
      </c>
      <c r="Q231" s="746">
        <v>2.1440467961507226E-2</v>
      </c>
      <c r="R231" s="744">
        <v>2.5598220000000001E-2</v>
      </c>
      <c r="S231" s="744">
        <v>2.4039959999999999E-2</v>
      </c>
      <c r="T231" s="746">
        <v>5.046204308196689E-4</v>
      </c>
      <c r="U231" s="744">
        <v>-1.6422825549431308E-2</v>
      </c>
      <c r="V231" s="744">
        <v>-1.375476E-2</v>
      </c>
      <c r="W231" s="744">
        <v>2.546002E-2</v>
      </c>
      <c r="X231" s="744">
        <v>-2.7293400000000002E-2</v>
      </c>
      <c r="Y231" s="744">
        <v>1.295145E-2</v>
      </c>
      <c r="Z231" s="744">
        <v>-3.7467019999999997E-2</v>
      </c>
      <c r="AA231" s="746">
        <v>1.020485E-3</v>
      </c>
      <c r="AB231" s="744">
        <v>4.3578000000000002E-3</v>
      </c>
      <c r="AC231" s="746">
        <v>9.2620559999999994E-3</v>
      </c>
      <c r="AD231" s="744">
        <v>1.8894950000000001E-2</v>
      </c>
      <c r="AE231" s="746">
        <v>1.8950620000000001E-3</v>
      </c>
      <c r="AF231" s="744">
        <v>4.8350210000000001E-3</v>
      </c>
      <c r="AG231" s="744">
        <v>-9.6000770000000003E-3</v>
      </c>
      <c r="AH231" s="744">
        <v>3.5906649999999998E-2</v>
      </c>
      <c r="AI231" s="746">
        <v>6.7800039999999992E-3</v>
      </c>
      <c r="AJ231" s="744">
        <v>5.4373400000000006E-3</v>
      </c>
      <c r="AK231" s="746">
        <v>-3.9215149999999999E-4</v>
      </c>
      <c r="AL231" s="744">
        <v>9.3561543473126285E-3</v>
      </c>
      <c r="AM231" s="746">
        <v>9.857612E-3</v>
      </c>
      <c r="AN231" s="744">
        <v>1.151459E-2</v>
      </c>
      <c r="AO231" s="746">
        <v>4.95474E-3</v>
      </c>
      <c r="AP231" s="746">
        <v>8.9696260161680041E-3</v>
      </c>
      <c r="AQ231" s="746">
        <v>1.1716059999999999E-2</v>
      </c>
      <c r="AR231" s="744">
        <v>2.5020850708923348E-3</v>
      </c>
      <c r="AS231" s="744">
        <v>2.4665999640380853E-3</v>
      </c>
      <c r="AT231" s="744">
        <v>3.2122560000000001E-3</v>
      </c>
      <c r="AU231" s="744">
        <v>1.6304350000000002E-2</v>
      </c>
      <c r="AV231" s="744">
        <v>3.4153719999999999E-2</v>
      </c>
      <c r="AW231" s="744">
        <v>3.9668849999999999E-2</v>
      </c>
      <c r="AX231" s="744">
        <v>5.813609E-3</v>
      </c>
      <c r="AY231" s="744">
        <v>5.8730230000000007E-3</v>
      </c>
      <c r="AZ231" s="744">
        <v>3.7011080000000002E-2</v>
      </c>
      <c r="BA231" s="746">
        <v>8.4687570000000004E-3</v>
      </c>
      <c r="BB231" s="744">
        <v>6.0000000000000001E-3</v>
      </c>
      <c r="BC231" s="744">
        <v>1.075018E-2</v>
      </c>
      <c r="BD231" s="744">
        <v>7.5946979999999996E-3</v>
      </c>
      <c r="BE231" s="744">
        <v>4.300963E-2</v>
      </c>
      <c r="BF231" s="744">
        <v>3.8031410000000002E-2</v>
      </c>
      <c r="BG231" s="744">
        <v>3.610526E-2</v>
      </c>
      <c r="BH231" s="744">
        <v>1.3701929999999999E-2</v>
      </c>
      <c r="BI231" s="746">
        <v>7.602665690367715E-3</v>
      </c>
      <c r="BJ231" s="746">
        <v>3.606293E-3</v>
      </c>
      <c r="BK231" s="744">
        <v>4.5126350000000001E-3</v>
      </c>
      <c r="BL231" s="744">
        <v>4.5915899999999996E-3</v>
      </c>
      <c r="BM231" s="744">
        <v>3.8857280000000001E-2</v>
      </c>
      <c r="BN231" s="746">
        <v>8.9312040404592626E-3</v>
      </c>
      <c r="BO231" s="744">
        <v>7.9064400000000007E-3</v>
      </c>
      <c r="BP231" s="744">
        <v>1.3647560000000001E-2</v>
      </c>
      <c r="BQ231" s="744">
        <v>3.4632039999999997E-3</v>
      </c>
      <c r="BR231" s="744">
        <v>-2.3457330000000002E-2</v>
      </c>
      <c r="BS231" s="744">
        <v>1.1938869999999999E-2</v>
      </c>
      <c r="BT231" s="744">
        <v>6.7843050000000009E-3</v>
      </c>
      <c r="BU231" s="744">
        <v>1.6147709999999999E-2</v>
      </c>
      <c r="BV231" s="746">
        <v>3.0983780000000002E-3</v>
      </c>
      <c r="BW231" s="744">
        <v>8.4903289999999996E-3</v>
      </c>
      <c r="BX231" s="744">
        <v>9.0410420000000009E-3</v>
      </c>
      <c r="BY231" s="744">
        <v>1.9867179999999998E-2</v>
      </c>
      <c r="BZ231" s="746">
        <v>2.129094807482472E-2</v>
      </c>
      <c r="CA231" s="744">
        <v>2.2082839753656991E-2</v>
      </c>
      <c r="CB231" s="744">
        <v>4.8131695845309741E-2</v>
      </c>
      <c r="CC231" s="746">
        <v>1.9385674024300723E-2</v>
      </c>
      <c r="CD231" s="744">
        <v>2.3943530000000001E-2</v>
      </c>
      <c r="CE231" s="744">
        <v>1.634788E-4</v>
      </c>
      <c r="CF231" s="744">
        <v>4.0231839999999998E-2</v>
      </c>
      <c r="CG231" s="744">
        <v>2.9292929999999998E-2</v>
      </c>
      <c r="CH231" s="744">
        <v>2.8462999999999999E-2</v>
      </c>
      <c r="CI231" s="744">
        <v>1.459854E-2</v>
      </c>
      <c r="CJ231" s="744">
        <v>3.2171579999999998E-2</v>
      </c>
      <c r="CK231" s="744">
        <v>2.5098519999999999E-2</v>
      </c>
      <c r="CL231" s="744">
        <v>1.798922E-2</v>
      </c>
      <c r="CM231" s="744">
        <v>3.5423200000000002E-2</v>
      </c>
      <c r="CN231" s="746">
        <v>7.5385699999999996E-3</v>
      </c>
      <c r="CO231" s="746">
        <v>1.081439E-2</v>
      </c>
      <c r="CP231" s="746">
        <v>5.5786480000000003E-3</v>
      </c>
      <c r="CQ231" s="746">
        <v>2.0045460000000001E-2</v>
      </c>
      <c r="CR231" s="746">
        <v>2.0358337723137485E-2</v>
      </c>
      <c r="CS231" s="744">
        <v>-3.176044E-4</v>
      </c>
      <c r="CT231" s="744">
        <v>3.561897E-2</v>
      </c>
      <c r="CU231" s="746">
        <v>4.7206920000000003E-3</v>
      </c>
      <c r="CV231" s="744">
        <v>4.9333990000000006E-4</v>
      </c>
      <c r="CW231" s="744">
        <v>8.9053800000000009E-3</v>
      </c>
      <c r="CX231" s="746">
        <v>-4.7410869999999997E-3</v>
      </c>
      <c r="CY231" s="744">
        <v>-9.2727910000000007E-3</v>
      </c>
      <c r="CZ231" s="746">
        <v>-1.9703729999999999E-2</v>
      </c>
      <c r="DA231" s="744">
        <v>7.3392739999999998E-3</v>
      </c>
      <c r="DB231" s="744">
        <v>3.897345E-2</v>
      </c>
      <c r="DC231" s="744">
        <v>6.2932660000000003E-4</v>
      </c>
      <c r="DD231" s="744">
        <v>4.8030410000000003E-2</v>
      </c>
      <c r="DE231" s="744">
        <v>-3.9947590000000005E-2</v>
      </c>
      <c r="DF231" s="744">
        <v>-4.1858250000000007E-2</v>
      </c>
      <c r="DG231" s="744">
        <v>3.9536600000000005E-2</v>
      </c>
      <c r="DH231" s="744">
        <v>-3.4960110000000003E-2</v>
      </c>
      <c r="DI231" s="744">
        <v>2.6458860000000001E-2</v>
      </c>
      <c r="DJ231" s="744">
        <v>4.1392650000000003E-2</v>
      </c>
      <c r="DK231" s="744">
        <v>1.778716E-2</v>
      </c>
      <c r="DL231" s="744">
        <v>-3.5377360000000004E-2</v>
      </c>
      <c r="DM231" s="744">
        <v>1.8843039999999998E-4</v>
      </c>
      <c r="DN231" s="744">
        <v>-7.2472519999999992E-3</v>
      </c>
      <c r="DO231" s="746">
        <v>3.7675429999999996E-2</v>
      </c>
      <c r="DP231" s="746">
        <v>4.5814090000000002E-2</v>
      </c>
      <c r="DQ231" s="744">
        <v>5.2672469999999999E-2</v>
      </c>
      <c r="DR231" s="744">
        <v>5.6946450000000003E-2</v>
      </c>
      <c r="DS231" s="746">
        <v>4.1652660000000001E-2</v>
      </c>
      <c r="DT231" s="744">
        <v>6.7656109999999992E-2</v>
      </c>
      <c r="DU231" s="744">
        <v>1.9407560000000001E-2</v>
      </c>
      <c r="DV231" s="744">
        <v>4.3368130000000005E-2</v>
      </c>
      <c r="DW231" s="744">
        <v>4.9934359999999997E-2</v>
      </c>
      <c r="DX231" s="744">
        <v>4.701201E-2</v>
      </c>
      <c r="DY231" s="744">
        <v>4.5987549999999995E-2</v>
      </c>
      <c r="DZ231" s="746">
        <v>3.0871849999999999E-2</v>
      </c>
      <c r="EA231" s="746">
        <v>6.2677259999999999E-2</v>
      </c>
      <c r="EB231" s="746">
        <v>6.5111630000000004E-2</v>
      </c>
      <c r="EC231" s="746">
        <v>2.9629340000000001E-2</v>
      </c>
      <c r="ED231" s="744">
        <v>2.1228690000000001E-2</v>
      </c>
      <c r="EE231" s="746">
        <v>3.7561777192371561E-2</v>
      </c>
      <c r="EF231" s="744">
        <v>3.5960209999999999E-2</v>
      </c>
      <c r="EG231" s="744"/>
      <c r="EH231" s="744">
        <v>5.8635050000000001E-2</v>
      </c>
      <c r="EI231" s="744">
        <v>4.275777E-2</v>
      </c>
      <c r="EJ231" s="744">
        <v>2.556054E-2</v>
      </c>
      <c r="EK231" s="744">
        <v>1.9832809999999999E-2</v>
      </c>
      <c r="EL231" s="744">
        <v>-3.3233550000000001E-2</v>
      </c>
      <c r="EM231" s="744">
        <v>3.958246E-2</v>
      </c>
      <c r="EN231" s="744">
        <v>4.4084940000000003E-2</v>
      </c>
      <c r="EO231" s="744"/>
      <c r="EP231" s="744">
        <v>4.1785620000000002E-2</v>
      </c>
      <c r="EQ231" s="744">
        <v>3.2751090000000004E-2</v>
      </c>
      <c r="ER231" s="744">
        <v>3.2371409999999996E-2</v>
      </c>
      <c r="ES231" s="744">
        <v>9.6388593026972558E-3</v>
      </c>
      <c r="ET231" s="744">
        <v>1.465087E-2</v>
      </c>
      <c r="EU231" s="746">
        <v>9.0206509999999993E-3</v>
      </c>
      <c r="EV231" s="744">
        <v>1.8364929999999998E-2</v>
      </c>
      <c r="EW231" s="744">
        <v>9.0499189999999993E-2</v>
      </c>
      <c r="EX231" s="744">
        <v>6.6266959999999996E-3</v>
      </c>
      <c r="EY231" s="744">
        <v>8.5139320000000001E-3</v>
      </c>
      <c r="EZ231" s="744">
        <v>2.8490030000000003E-2</v>
      </c>
      <c r="FA231" s="744">
        <v>4.2831789999999995E-2</v>
      </c>
      <c r="FB231" s="744">
        <v>2.8571430000000002E-2</v>
      </c>
      <c r="FC231" s="744">
        <v>1.8979179999999998E-2</v>
      </c>
      <c r="FD231" s="744">
        <v>2.845731E-2</v>
      </c>
      <c r="FE231" s="744">
        <v>-2.7047909999999998E-3</v>
      </c>
      <c r="FF231" s="744">
        <v>-5.380683E-2</v>
      </c>
      <c r="FG231" s="744">
        <v>4.289428E-2</v>
      </c>
      <c r="FH231" s="744">
        <v>5.2677410000000001E-2</v>
      </c>
      <c r="FI231" s="744">
        <v>5.313942E-2</v>
      </c>
      <c r="FJ231" s="744">
        <v>2.7493509999999997E-3</v>
      </c>
      <c r="FK231" s="744">
        <v>-3.2487309999999998E-2</v>
      </c>
      <c r="FL231" s="744">
        <v>1.411632E-2</v>
      </c>
      <c r="FM231" s="746">
        <v>8.2493125572868919E-3</v>
      </c>
      <c r="FN231" s="746">
        <v>1.2721551719971913E-3</v>
      </c>
    </row>
    <row r="232" spans="1:170" s="699" customFormat="1" ht="12.75" customHeight="1">
      <c r="A232" s="745">
        <v>42916</v>
      </c>
      <c r="B232" s="744">
        <v>-4.2054105431167388E-3</v>
      </c>
      <c r="C232" s="744">
        <v>-3.93356643356646E-3</v>
      </c>
      <c r="D232" s="746">
        <v>1.7999999999999999E-2</v>
      </c>
      <c r="E232" s="746">
        <v>-4.2200159730433673E-2</v>
      </c>
      <c r="F232" s="746">
        <v>1.3427872246972505E-2</v>
      </c>
      <c r="G232" s="744">
        <v>6.6476729999999998E-3</v>
      </c>
      <c r="H232" s="744">
        <v>0</v>
      </c>
      <c r="I232" s="749">
        <v>-1.6776792430610477E-2</v>
      </c>
      <c r="J232" s="744">
        <v>4.8655999999999998E-2</v>
      </c>
      <c r="K232" s="744">
        <v>4.8655999999999998E-2</v>
      </c>
      <c r="L232" s="744">
        <v>4.8655999999999998E-2</v>
      </c>
      <c r="M232" s="746">
        <v>2.5593000000000001E-2</v>
      </c>
      <c r="N232" s="746">
        <v>2.5593000000000001E-2</v>
      </c>
      <c r="O232" s="746">
        <v>6.6021570620398802E-3</v>
      </c>
      <c r="P232" s="746">
        <v>4.5352964374920646E-3</v>
      </c>
      <c r="Q232" s="746">
        <v>-2.1391958481568163E-2</v>
      </c>
      <c r="R232" s="744">
        <v>-1.3022249999999999E-2</v>
      </c>
      <c r="S232" s="744">
        <v>9.2682930000000004E-3</v>
      </c>
      <c r="T232" s="746">
        <v>-2.152223938467368E-2</v>
      </c>
      <c r="U232" s="744">
        <v>7.1889699504046334E-4</v>
      </c>
      <c r="V232" s="744">
        <v>-5.9347180000000003E-3</v>
      </c>
      <c r="W232" s="744">
        <v>1.0394380000000002E-2</v>
      </c>
      <c r="X232" s="744">
        <v>-1.169135E-2</v>
      </c>
      <c r="Y232" s="744">
        <v>3.9315940000000001E-2</v>
      </c>
      <c r="Z232" s="744">
        <v>-1.6721490000000002E-2</v>
      </c>
      <c r="AA232" s="746">
        <v>-7.1738720000000006E-4</v>
      </c>
      <c r="AB232" s="744">
        <v>-3.1170619999999999E-3</v>
      </c>
      <c r="AC232" s="746">
        <v>-3.2923060000000001E-3</v>
      </c>
      <c r="AD232" s="744">
        <v>7.9183340000000008E-3</v>
      </c>
      <c r="AE232" s="746">
        <v>-8.8656959999999993E-3</v>
      </c>
      <c r="AF232" s="744">
        <v>-9.6885370000000005E-3</v>
      </c>
      <c r="AG232" s="744">
        <v>-5.6502680000000008E-3</v>
      </c>
      <c r="AH232" s="744">
        <v>1.0927329999999999E-2</v>
      </c>
      <c r="AI232" s="746">
        <v>-1.9963239999999998E-3</v>
      </c>
      <c r="AJ232" s="744">
        <v>3.9772160000000004E-3</v>
      </c>
      <c r="AK232" s="746">
        <v>-8.6644010000000004E-3</v>
      </c>
      <c r="AL232" s="744">
        <v>4.2755301361818709E-4</v>
      </c>
      <c r="AM232" s="746">
        <v>0</v>
      </c>
      <c r="AN232" s="744">
        <v>1.415176E-3</v>
      </c>
      <c r="AO232" s="746">
        <v>9.4813690000000001E-4</v>
      </c>
      <c r="AP232" s="746">
        <v>-1.8287857051869168E-4</v>
      </c>
      <c r="AQ232" s="746">
        <v>4.7683919999999998E-3</v>
      </c>
      <c r="AR232" s="744">
        <v>7.0395494688346716E-4</v>
      </c>
      <c r="AS232" s="744">
        <v>4.3136318469261248E-4</v>
      </c>
      <c r="AT232" s="744">
        <v>2.7481370000000002E-4</v>
      </c>
      <c r="AU232" s="744">
        <v>6.8031260000000005E-3</v>
      </c>
      <c r="AV232" s="744">
        <v>1.005459E-2</v>
      </c>
      <c r="AW232" s="744">
        <v>1.365972E-2</v>
      </c>
      <c r="AX232" s="744">
        <v>1.179593E-3</v>
      </c>
      <c r="AY232" s="744">
        <v>1.526426E-3</v>
      </c>
      <c r="AZ232" s="744">
        <v>1.6609550000000001E-2</v>
      </c>
      <c r="BA232" s="746">
        <v>3.0640040000000004E-3</v>
      </c>
      <c r="BB232" s="744">
        <v>-3.9761430000000001E-4</v>
      </c>
      <c r="BC232" s="744">
        <v>3.0828520000000001E-4</v>
      </c>
      <c r="BD232" s="744">
        <v>-4.1305360000000006E-3</v>
      </c>
      <c r="BE232" s="744">
        <v>1.6241429999999998E-2</v>
      </c>
      <c r="BF232" s="744">
        <v>2.3723359999999999E-2</v>
      </c>
      <c r="BG232" s="744">
        <v>1.4183060000000001E-2</v>
      </c>
      <c r="BH232" s="744">
        <v>9.3469720000000003E-3</v>
      </c>
      <c r="BI232" s="746">
        <v>-1.8326724769359482E-3</v>
      </c>
      <c r="BJ232" s="746">
        <v>-7.150418999999999E-4</v>
      </c>
      <c r="BK232" s="744">
        <v>-8.9847259999999997E-4</v>
      </c>
      <c r="BL232" s="744">
        <v>-8.8204639999999996E-4</v>
      </c>
      <c r="BM232" s="744">
        <v>1.8026E-2</v>
      </c>
      <c r="BN232" s="746">
        <v>-2.540999623169627E-4</v>
      </c>
      <c r="BO232" s="744">
        <v>2.8599439999999997E-3</v>
      </c>
      <c r="BP232" s="744">
        <v>3.8749509999999997E-3</v>
      </c>
      <c r="BQ232" s="744">
        <v>0</v>
      </c>
      <c r="BR232" s="744">
        <v>-1.8669470000000001E-2</v>
      </c>
      <c r="BS232" s="744">
        <v>2.8315240000000002E-3</v>
      </c>
      <c r="BT232" s="744">
        <v>-3.6194830000000002E-3</v>
      </c>
      <c r="BU232" s="744">
        <v>4.6935759999999997E-3</v>
      </c>
      <c r="BV232" s="746">
        <v>-4.6596800000000002E-3</v>
      </c>
      <c r="BW232" s="744">
        <v>1.1565540000000001E-2</v>
      </c>
      <c r="BX232" s="744">
        <v>1.312521E-2</v>
      </c>
      <c r="BY232" s="744">
        <v>-1.915527E-3</v>
      </c>
      <c r="BZ232" s="746">
        <v>1.2638366343696675E-2</v>
      </c>
      <c r="CA232" s="744">
        <v>4.5474986941995699E-3</v>
      </c>
      <c r="CB232" s="744">
        <v>-1.0420821699242189E-2</v>
      </c>
      <c r="CC232" s="746">
        <v>-8.1143530508947254E-3</v>
      </c>
      <c r="CD232" s="744">
        <v>2.7953459999999999E-2</v>
      </c>
      <c r="CE232" s="744">
        <v>4.617574E-2</v>
      </c>
      <c r="CF232" s="744">
        <v>-2.4741780000000001E-2</v>
      </c>
      <c r="CG232" s="744">
        <v>-6.3788029999999997E-3</v>
      </c>
      <c r="CH232" s="744">
        <v>1.429889E-2</v>
      </c>
      <c r="CI232" s="744">
        <v>1.303957E-2</v>
      </c>
      <c r="CJ232" s="744">
        <v>9.5238100000000006E-3</v>
      </c>
      <c r="CK232" s="744">
        <v>1.1014319999999999E-2</v>
      </c>
      <c r="CL232" s="744">
        <v>3.0498740000000002E-3</v>
      </c>
      <c r="CM232" s="744">
        <v>3.0858639999999998E-3</v>
      </c>
      <c r="CN232" s="746">
        <v>8.9547689999999996E-3</v>
      </c>
      <c r="CO232" s="746">
        <v>8.793759E-3</v>
      </c>
      <c r="CP232" s="746">
        <v>1.1637219999999998E-2</v>
      </c>
      <c r="CQ232" s="746">
        <v>-3.4957600000000001E-3</v>
      </c>
      <c r="CR232" s="746">
        <v>3.5106313080008776E-3</v>
      </c>
      <c r="CS232" s="744">
        <v>2.1513190000000001E-2</v>
      </c>
      <c r="CT232" s="744">
        <v>1.493716E-2</v>
      </c>
      <c r="CU232" s="746">
        <v>3.6021930000000001E-2</v>
      </c>
      <c r="CV232" s="744">
        <v>2.169625E-2</v>
      </c>
      <c r="CW232" s="744">
        <v>9.3521779999999992E-3</v>
      </c>
      <c r="CX232" s="746">
        <v>3.0283350000000001E-2</v>
      </c>
      <c r="CY232" s="744">
        <v>3.1232510000000002E-2</v>
      </c>
      <c r="CZ232" s="746">
        <v>3.3744130000000004E-2</v>
      </c>
      <c r="DA232" s="744">
        <v>1.730228E-2</v>
      </c>
      <c r="DB232" s="744">
        <v>-2.3164959999999998E-2</v>
      </c>
      <c r="DC232" s="744">
        <v>1.8010020000000002E-2</v>
      </c>
      <c r="DD232" s="744">
        <v>-1.02209E-2</v>
      </c>
      <c r="DE232" s="744">
        <v>8.5761480000000001E-2</v>
      </c>
      <c r="DF232" s="744">
        <v>9.2503720000000011E-2</v>
      </c>
      <c r="DG232" s="744">
        <v>-2.8104770000000001E-2</v>
      </c>
      <c r="DH232" s="744">
        <v>6.1835899999999999E-2</v>
      </c>
      <c r="DI232" s="744">
        <v>-2.2458999999999996E-2</v>
      </c>
      <c r="DJ232" s="744">
        <v>-2.7126890000000001E-2</v>
      </c>
      <c r="DK232" s="744">
        <v>1.3490930000000002E-2</v>
      </c>
      <c r="DL232" s="744">
        <v>-1.225577E-3</v>
      </c>
      <c r="DM232" s="744">
        <v>1.8489409999999998E-2</v>
      </c>
      <c r="DN232" s="744">
        <v>2.2292770000000003E-2</v>
      </c>
      <c r="DO232" s="746">
        <v>-4.1396820000000004E-3</v>
      </c>
      <c r="DP232" s="746">
        <v>-9.986608000000001E-3</v>
      </c>
      <c r="DQ232" s="744">
        <v>-7.1155009999999998E-3</v>
      </c>
      <c r="DR232" s="744">
        <v>-1.149943E-2</v>
      </c>
      <c r="DS232" s="746">
        <v>-1.248837E-2</v>
      </c>
      <c r="DT232" s="744">
        <v>-1.4302280000000001E-2</v>
      </c>
      <c r="DU232" s="744">
        <v>-2.1042079999999998E-2</v>
      </c>
      <c r="DV232" s="744">
        <v>-1.4510449999999999E-2</v>
      </c>
      <c r="DW232" s="744">
        <v>-2.359499E-2</v>
      </c>
      <c r="DX232" s="744">
        <v>-4.0222720000000003E-3</v>
      </c>
      <c r="DY232" s="744">
        <v>-1.009579E-2</v>
      </c>
      <c r="DZ232" s="746">
        <v>1.4193119999999998E-2</v>
      </c>
      <c r="EA232" s="746">
        <v>1.4377370000000001E-3</v>
      </c>
      <c r="EB232" s="746">
        <v>-5.6516020000000004E-3</v>
      </c>
      <c r="EC232" s="746">
        <v>1.4197310000000001E-2</v>
      </c>
      <c r="ED232" s="744">
        <v>2.7086610000000001E-2</v>
      </c>
      <c r="EE232" s="746">
        <v>1.5691612261068723E-2</v>
      </c>
      <c r="EF232" s="744">
        <v>2.0679470000000002E-2</v>
      </c>
      <c r="EG232" s="744"/>
      <c r="EH232" s="744">
        <v>3.2990309999999995E-2</v>
      </c>
      <c r="EI232" s="744">
        <v>1.697195E-2</v>
      </c>
      <c r="EJ232" s="744">
        <v>3.4032939999999998E-2</v>
      </c>
      <c r="EK232" s="744">
        <v>1.2536160000000001E-2</v>
      </c>
      <c r="EL232" s="744">
        <v>3.498569E-2</v>
      </c>
      <c r="EM232" s="744">
        <v>2.7360329999999999E-2</v>
      </c>
      <c r="EN232" s="744">
        <v>3.2345539999999999E-2</v>
      </c>
      <c r="EO232" s="744"/>
      <c r="EP232" s="744">
        <v>-6.3088750000000002E-3</v>
      </c>
      <c r="EQ232" s="744">
        <v>7.5357879999999999E-3</v>
      </c>
      <c r="ER232" s="744">
        <v>2.8667660000000002E-3</v>
      </c>
      <c r="ES232" s="744">
        <v>-1.3248674069864519E-3</v>
      </c>
      <c r="ET232" s="744">
        <v>-1.0014E-2</v>
      </c>
      <c r="EU232" s="746">
        <v>2.701286E-2</v>
      </c>
      <c r="EV232" s="744">
        <v>4.0139620000000001E-2</v>
      </c>
      <c r="EW232" s="744">
        <v>1.3290019999999999E-3</v>
      </c>
      <c r="EX232" s="744">
        <v>4.9769369999999999E-3</v>
      </c>
      <c r="EY232" s="744">
        <v>1.4740949999999999E-2</v>
      </c>
      <c r="EZ232" s="744">
        <v>3.3933520000000002E-2</v>
      </c>
      <c r="FA232" s="744">
        <v>1.950932E-2</v>
      </c>
      <c r="FB232" s="744">
        <v>1.0770980000000001E-2</v>
      </c>
      <c r="FC232" s="744">
        <v>9.6070800000000005E-3</v>
      </c>
      <c r="FD232" s="744">
        <v>9.3113850000000001E-3</v>
      </c>
      <c r="FE232" s="744">
        <v>5.6484840000000001E-2</v>
      </c>
      <c r="FF232" s="744">
        <v>-2.1101689999999999E-2</v>
      </c>
      <c r="FG232" s="744">
        <v>-1.8842100000000001E-2</v>
      </c>
      <c r="FH232" s="744">
        <v>-4.4251449999999998E-2</v>
      </c>
      <c r="FI232" s="744">
        <v>-1.434072E-2</v>
      </c>
      <c r="FJ232" s="744">
        <v>6.0929169999999998E-2</v>
      </c>
      <c r="FK232" s="744">
        <v>6.7156350000000004E-2</v>
      </c>
      <c r="FL232" s="744">
        <v>3.3036379999999997E-2</v>
      </c>
      <c r="FM232" s="746">
        <v>5.3901850362025883E-4</v>
      </c>
      <c r="FN232" s="746">
        <v>9.5226050036956167E-4</v>
      </c>
    </row>
    <row r="233" spans="1:170" s="699" customFormat="1" ht="12.75" customHeight="1">
      <c r="A233" s="745">
        <v>42947</v>
      </c>
      <c r="B233" s="744">
        <v>7.5458785815909479E-3</v>
      </c>
      <c r="C233" s="744">
        <v>6.757349714787253E-3</v>
      </c>
      <c r="D233" s="746">
        <v>4.1200000000000001E-2</v>
      </c>
      <c r="E233" s="746">
        <v>3.179937152597212E-2</v>
      </c>
      <c r="F233" s="746">
        <v>2.303262955854124E-2</v>
      </c>
      <c r="G233" s="744">
        <v>1.226415E-2</v>
      </c>
      <c r="H233" s="744">
        <v>0.01</v>
      </c>
      <c r="I233" s="749">
        <v>1.3182988328089729E-2</v>
      </c>
      <c r="J233" s="744" t="s">
        <v>319</v>
      </c>
      <c r="K233" s="744" t="s">
        <v>319</v>
      </c>
      <c r="L233" s="744" t="s">
        <v>319</v>
      </c>
      <c r="M233" s="746" t="s">
        <v>319</v>
      </c>
      <c r="N233" s="746" t="s">
        <v>319</v>
      </c>
      <c r="O233" s="746">
        <v>8.3997009116810288E-3</v>
      </c>
      <c r="P233" s="746">
        <v>6.6086501341358073E-3</v>
      </c>
      <c r="Q233" s="746">
        <v>2.2621808804717869E-2</v>
      </c>
      <c r="R233" s="744">
        <v>2.3639359999999998E-2</v>
      </c>
      <c r="S233" s="744">
        <v>1.6674720000000001E-2</v>
      </c>
      <c r="T233" s="746">
        <v>2.2414445759940893E-2</v>
      </c>
      <c r="U233" s="744">
        <v>2.0635177900884871E-2</v>
      </c>
      <c r="V233" s="744">
        <v>-1.910448E-2</v>
      </c>
      <c r="W233" s="744">
        <v>3.9463390000000001E-2</v>
      </c>
      <c r="X233" s="744">
        <v>-3.8643530000000002E-2</v>
      </c>
      <c r="Y233" s="744">
        <v>3.5586220000000002E-2</v>
      </c>
      <c r="Z233" s="744">
        <v>1.4218010000000001E-2</v>
      </c>
      <c r="AA233" s="746">
        <v>2.1159220000000001E-3</v>
      </c>
      <c r="AB233" s="744">
        <v>3.74516E-3</v>
      </c>
      <c r="AC233" s="746">
        <v>2.3376359999999997E-3</v>
      </c>
      <c r="AD233" s="744">
        <v>-6.5795350000000001E-3</v>
      </c>
      <c r="AE233" s="746">
        <v>2.7989819999999998E-3</v>
      </c>
      <c r="AF233" s="744">
        <v>1.16218E-2</v>
      </c>
      <c r="AG233" s="744">
        <v>3.6249630000000001E-3</v>
      </c>
      <c r="AH233" s="744">
        <v>3.7154680000000002E-2</v>
      </c>
      <c r="AI233" s="746">
        <v>3.1671429999999999E-3</v>
      </c>
      <c r="AJ233" s="744">
        <v>5.1893350000000006E-3</v>
      </c>
      <c r="AK233" s="746">
        <v>4.6173109999999998E-3</v>
      </c>
      <c r="AL233" s="744">
        <v>8.0298347790397351E-3</v>
      </c>
      <c r="AM233" s="746">
        <v>7.5921910000000007E-3</v>
      </c>
      <c r="AN233" s="744">
        <v>1.072379E-2</v>
      </c>
      <c r="AO233" s="746">
        <v>2.178649E-3</v>
      </c>
      <c r="AP233" s="746">
        <v>7.4201112859465165E-3</v>
      </c>
      <c r="AQ233" s="746">
        <v>4.7457630000000001E-3</v>
      </c>
      <c r="AR233" s="744">
        <v>3.9649549146256735E-3</v>
      </c>
      <c r="AS233" s="744">
        <v>3.9905888978473136E-3</v>
      </c>
      <c r="AT233" s="744">
        <v>4.3045870000000003E-3</v>
      </c>
      <c r="AU233" s="744">
        <v>6.3066950000000002E-3</v>
      </c>
      <c r="AV233" s="744">
        <v>4.3246180000000002E-2</v>
      </c>
      <c r="AW233" s="744">
        <v>4.265302E-2</v>
      </c>
      <c r="AX233" s="744">
        <v>6.8335789999999993E-3</v>
      </c>
      <c r="AY233" s="744">
        <v>9.5256239999999999E-3</v>
      </c>
      <c r="AZ233" s="744">
        <v>4.4127080000000006E-2</v>
      </c>
      <c r="BA233" s="746">
        <v>1.0182150000000001E-2</v>
      </c>
      <c r="BB233" s="744">
        <v>1.1535399999999999E-2</v>
      </c>
      <c r="BC233" s="744">
        <v>1.340627E-2</v>
      </c>
      <c r="BD233" s="744">
        <v>1.4002619999999999E-2</v>
      </c>
      <c r="BE233" s="744">
        <v>4.3420310000000004E-2</v>
      </c>
      <c r="BF233" s="744">
        <v>3.8946809999999998E-2</v>
      </c>
      <c r="BG233" s="744">
        <v>3.4872510000000002E-2</v>
      </c>
      <c r="BH233" s="744">
        <v>1.3980729999999999E-2</v>
      </c>
      <c r="BI233" s="746">
        <v>8.9482320499250975E-3</v>
      </c>
      <c r="BJ233" s="746">
        <v>7.6303010000000008E-3</v>
      </c>
      <c r="BK233" s="744">
        <v>7.1942450000000002E-3</v>
      </c>
      <c r="BL233" s="744">
        <v>8.8282499999999993E-3</v>
      </c>
      <c r="BM233" s="744">
        <v>4.0525619999999998E-2</v>
      </c>
      <c r="BN233" s="746">
        <v>7.0116587562398568E-3</v>
      </c>
      <c r="BO233" s="744">
        <v>5.7850559999999994E-3</v>
      </c>
      <c r="BP233" s="744">
        <v>1.1645399999999998E-2</v>
      </c>
      <c r="BQ233" s="744">
        <v>8.6281280000000005E-3</v>
      </c>
      <c r="BR233" s="744">
        <v>-2.497363E-2</v>
      </c>
      <c r="BS233" s="744">
        <v>8.9411769999999998E-3</v>
      </c>
      <c r="BT233" s="744">
        <v>1.2256830000000002E-2</v>
      </c>
      <c r="BU233" s="744">
        <v>1.9087030000000001E-2</v>
      </c>
      <c r="BV233" s="746">
        <v>1.304889E-2</v>
      </c>
      <c r="BW233" s="744">
        <v>1.666161E-2</v>
      </c>
      <c r="BX233" s="744">
        <v>3.0236900000000001E-2</v>
      </c>
      <c r="BY233" s="744">
        <v>9.2026829999999997E-3</v>
      </c>
      <c r="BZ233" s="746">
        <v>2.2475859984223964E-2</v>
      </c>
      <c r="CA233" s="744">
        <v>2.7946604025026467E-2</v>
      </c>
      <c r="CB233" s="744">
        <v>4.635461278782671E-2</v>
      </c>
      <c r="CC233" s="746">
        <v>4.9289832342835661E-3</v>
      </c>
      <c r="CD233" s="744">
        <v>1.2802930000000001E-3</v>
      </c>
      <c r="CE233" s="744">
        <v>3.5465480000000001E-2</v>
      </c>
      <c r="CF233" s="744">
        <v>4.4646150000000003E-2</v>
      </c>
      <c r="CG233" s="744">
        <v>1.9012350000000001E-2</v>
      </c>
      <c r="CH233" s="744">
        <v>3.2373810000000003E-2</v>
      </c>
      <c r="CI233" s="744">
        <v>2.796272E-2</v>
      </c>
      <c r="CJ233" s="744">
        <v>2.830189E-2</v>
      </c>
      <c r="CK233" s="744">
        <v>2.8409689999999998E-2</v>
      </c>
      <c r="CL233" s="744">
        <v>1.8154179999999999E-2</v>
      </c>
      <c r="CM233" s="744">
        <v>2.653374E-2</v>
      </c>
      <c r="CN233" s="746">
        <v>1.090531E-2</v>
      </c>
      <c r="CO233" s="746">
        <v>2.086503E-2</v>
      </c>
      <c r="CP233" s="746">
        <v>1.5968920000000001E-2</v>
      </c>
      <c r="CQ233" s="746">
        <v>2.0232990000000003E-2</v>
      </c>
      <c r="CR233" s="746">
        <v>1.5566920001267325E-2</v>
      </c>
      <c r="CS233" s="744">
        <v>1.355134E-2</v>
      </c>
      <c r="CT233" s="744">
        <v>4.1951809999999999E-2</v>
      </c>
      <c r="CU233" s="746">
        <v>9.8261529999999989E-3</v>
      </c>
      <c r="CV233" s="744">
        <v>1.640927E-2</v>
      </c>
      <c r="CW233" s="744">
        <v>1.506065E-2</v>
      </c>
      <c r="CX233" s="746">
        <v>2.3568619999999998E-2</v>
      </c>
      <c r="CY233" s="744">
        <v>1.548858E-2</v>
      </c>
      <c r="CZ233" s="746">
        <v>8.5827419999999991E-3</v>
      </c>
      <c r="DA233" s="744">
        <v>2.6726580000000003E-2</v>
      </c>
      <c r="DB233" s="744">
        <v>4.061319E-2</v>
      </c>
      <c r="DC233" s="744">
        <v>1.5430820000000001E-2</v>
      </c>
      <c r="DD233" s="744">
        <v>-2.5982680000000001E-2</v>
      </c>
      <c r="DE233" s="744">
        <v>2.9057019999999999E-2</v>
      </c>
      <c r="DF233" s="744">
        <v>3.3323239999999997E-2</v>
      </c>
      <c r="DG233" s="744">
        <v>4.4590639999999994E-2</v>
      </c>
      <c r="DH233" s="744">
        <v>-4.1360290000000003E-3</v>
      </c>
      <c r="DI233" s="744">
        <v>6.9166360000000003E-3</v>
      </c>
      <c r="DJ233" s="744">
        <v>2.4249420000000001E-2</v>
      </c>
      <c r="DK233" s="744">
        <v>2.9364259999999998E-3</v>
      </c>
      <c r="DL233" s="744">
        <v>2.618608E-2</v>
      </c>
      <c r="DM233" s="744">
        <v>1.542464E-2</v>
      </c>
      <c r="DN233" s="744">
        <v>1.237535E-2</v>
      </c>
      <c r="DO233" s="746">
        <v>2.8234460000000003E-2</v>
      </c>
      <c r="DP233" s="746">
        <v>3.1232959999999997E-2</v>
      </c>
      <c r="DQ233" s="744">
        <v>1.064209E-2</v>
      </c>
      <c r="DR233" s="744">
        <v>3.196761E-2</v>
      </c>
      <c r="DS233" s="746">
        <v>3.8377590000000003E-2</v>
      </c>
      <c r="DT233" s="744">
        <v>2.345568E-2</v>
      </c>
      <c r="DU233" s="744">
        <v>-8.9692440000000003E-4</v>
      </c>
      <c r="DV233" s="744">
        <v>2.366849E-2</v>
      </c>
      <c r="DW233" s="744">
        <v>9.7644670000000006E-3</v>
      </c>
      <c r="DX233" s="744">
        <v>1.0962030000000001E-2</v>
      </c>
      <c r="DY233" s="744">
        <v>6.4459569999999994E-2</v>
      </c>
      <c r="DZ233" s="746">
        <v>2.1883620000000003E-2</v>
      </c>
      <c r="EA233" s="746">
        <v>3.3151420000000001E-2</v>
      </c>
      <c r="EB233" s="746">
        <v>2.8041670000000001E-2</v>
      </c>
      <c r="EC233" s="746">
        <v>2.1864349999999998E-2</v>
      </c>
      <c r="ED233" s="744">
        <v>4.4464890000000005E-3</v>
      </c>
      <c r="EE233" s="746">
        <v>4.577864304168177E-2</v>
      </c>
      <c r="EF233" s="744">
        <v>3.0390739999999999E-2</v>
      </c>
      <c r="EG233" s="744"/>
      <c r="EH233" s="744">
        <v>7.3249339999999996E-2</v>
      </c>
      <c r="EI233" s="744">
        <v>5.1857590000000002E-2</v>
      </c>
      <c r="EJ233" s="744">
        <v>3.8128129999999996E-2</v>
      </c>
      <c r="EK233" s="744">
        <v>2.230159E-2</v>
      </c>
      <c r="EL233" s="744">
        <v>3.9721260000000001E-2</v>
      </c>
      <c r="EM233" s="744">
        <v>8.8619219999999999E-2</v>
      </c>
      <c r="EN233" s="744">
        <v>6.5290809999999991E-2</v>
      </c>
      <c r="EO233" s="744"/>
      <c r="EP233" s="744">
        <v>7.1266679999999999E-2</v>
      </c>
      <c r="EQ233" s="744">
        <v>3.6278280000000003E-2</v>
      </c>
      <c r="ER233" s="744">
        <v>4.8006060000000003E-2</v>
      </c>
      <c r="ES233" s="744">
        <v>7.0772961254036648E-2</v>
      </c>
      <c r="ET233" s="744">
        <v>7.0404980000000006E-2</v>
      </c>
      <c r="EU233" s="746">
        <v>4.9369280000000001E-2</v>
      </c>
      <c r="EV233" s="744">
        <v>2.3489930000000003E-2</v>
      </c>
      <c r="EW233" s="744">
        <v>2.7871990000000003E-2</v>
      </c>
      <c r="EX233" s="744">
        <v>-6.3071589999999999E-4</v>
      </c>
      <c r="EY233" s="744">
        <v>1.462288E-2</v>
      </c>
      <c r="EZ233" s="744">
        <v>-1.0046889999999999E-2</v>
      </c>
      <c r="FA233" s="744">
        <v>7.0332369999999991E-2</v>
      </c>
      <c r="FB233" s="744">
        <v>7.964106E-2</v>
      </c>
      <c r="FC233" s="744">
        <v>3.0685920000000002E-2</v>
      </c>
      <c r="FD233" s="744">
        <v>5.822662E-2</v>
      </c>
      <c r="FE233" s="744">
        <v>4.3752319999999997E-2</v>
      </c>
      <c r="FF233" s="744">
        <v>0.10720560000000001</v>
      </c>
      <c r="FG233" s="744">
        <v>2.6724589999999999E-2</v>
      </c>
      <c r="FH233" s="744">
        <v>3.9593250000000003E-2</v>
      </c>
      <c r="FI233" s="744">
        <v>4.7554899999999997E-2</v>
      </c>
      <c r="FJ233" s="744">
        <v>5.0581480000000002E-3</v>
      </c>
      <c r="FK233" s="744">
        <v>2.654867E-2</v>
      </c>
      <c r="FL233" s="744">
        <v>5.0305429999999993E-3</v>
      </c>
      <c r="FM233" s="746">
        <v>1.4368763417948349E-2</v>
      </c>
      <c r="FN233" s="746">
        <v>1.2256044589884496E-3</v>
      </c>
    </row>
    <row r="234" spans="1:170" s="699" customFormat="1" ht="12.75" customHeight="1">
      <c r="A234" s="745">
        <v>42978</v>
      </c>
      <c r="B234" s="744">
        <v>2.6257462553176181E-2</v>
      </c>
      <c r="C234" s="744">
        <v>1.2116457461645691E-2</v>
      </c>
      <c r="D234" s="746">
        <v>3.1699999999999999E-2</v>
      </c>
      <c r="E234" s="746">
        <v>1.4600812139834218E-2</v>
      </c>
      <c r="F234" s="746">
        <v>2.4390243902439046E-2</v>
      </c>
      <c r="G234" s="744">
        <v>2.7958990000000001E-3</v>
      </c>
      <c r="H234" s="744">
        <v>0</v>
      </c>
      <c r="I234" s="749">
        <v>2.744463426466006E-2</v>
      </c>
      <c r="J234" s="744" t="s">
        <v>319</v>
      </c>
      <c r="K234" s="744" t="s">
        <v>319</v>
      </c>
      <c r="L234" s="744" t="s">
        <v>319</v>
      </c>
      <c r="M234" s="746" t="s">
        <v>319</v>
      </c>
      <c r="N234" s="746" t="s">
        <v>319</v>
      </c>
      <c r="O234" s="746">
        <v>1.1615967206711163E-2</v>
      </c>
      <c r="P234" s="746">
        <v>1.3650546021841681E-3</v>
      </c>
      <c r="Q234" s="746">
        <v>-1.2310958672678618E-2</v>
      </c>
      <c r="R234" s="744">
        <v>6.4446829999999997E-3</v>
      </c>
      <c r="S234" s="744">
        <v>9.5079630000000012E-3</v>
      </c>
      <c r="T234" s="746">
        <v>4.0955066801109163E-2</v>
      </c>
      <c r="U234" s="744">
        <v>2.5429184392627091E-2</v>
      </c>
      <c r="V234" s="744">
        <v>-2.1302499999999998E-3</v>
      </c>
      <c r="W234" s="744">
        <v>3.1189499999999997E-3</v>
      </c>
      <c r="X234" s="744">
        <v>-5.3322389999999999E-3</v>
      </c>
      <c r="Y234" s="744">
        <v>8.6997359999999996E-3</v>
      </c>
      <c r="Z234" s="744">
        <v>-6.5420560000000003E-2</v>
      </c>
      <c r="AA234" s="746">
        <v>1.696705E-3</v>
      </c>
      <c r="AB234" s="744">
        <v>7.6020189999999998E-3</v>
      </c>
      <c r="AC234" s="746">
        <v>1.41452E-2</v>
      </c>
      <c r="AD234" s="744">
        <v>3.4068649999999999E-2</v>
      </c>
      <c r="AE234" s="746">
        <v>1.071575E-2</v>
      </c>
      <c r="AF234" s="744">
        <v>1.6291299999999998E-2</v>
      </c>
      <c r="AG234" s="744">
        <v>-4.5392419999999998E-3</v>
      </c>
      <c r="AH234" s="744">
        <v>1.4285259999999999E-2</v>
      </c>
      <c r="AI234" s="746">
        <v>6.8235049999999997E-3</v>
      </c>
      <c r="AJ234" s="744">
        <v>3.3792819999999999E-3</v>
      </c>
      <c r="AK234" s="746">
        <v>1.0376160000000001E-2</v>
      </c>
      <c r="AL234" s="744">
        <v>6.8576975016880759E-3</v>
      </c>
      <c r="AM234" s="746">
        <v>9.687836E-3</v>
      </c>
      <c r="AN234" s="744">
        <v>7.9800530000000008E-3</v>
      </c>
      <c r="AO234" s="746">
        <v>5.3875240000000003E-3</v>
      </c>
      <c r="AP234" s="746">
        <v>5.4883698550475509E-3</v>
      </c>
      <c r="AQ234" s="746">
        <v>8.7719300000000007E-3</v>
      </c>
      <c r="AR234" s="744">
        <v>1.9109497420217725E-3</v>
      </c>
      <c r="AS234" s="744">
        <v>2.1977131075070488E-3</v>
      </c>
      <c r="AT234" s="744">
        <v>2.2169669999999998E-3</v>
      </c>
      <c r="AU234" s="744">
        <v>6.1813189999999994E-3</v>
      </c>
      <c r="AV234" s="744">
        <v>1.0539949999999999E-2</v>
      </c>
      <c r="AW234" s="744">
        <v>1.2094039999999999E-2</v>
      </c>
      <c r="AX234" s="744">
        <v>2.8084959999999997E-3</v>
      </c>
      <c r="AY234" s="744">
        <v>-6.6050199999999999E-4</v>
      </c>
      <c r="AZ234" s="744">
        <v>8.8057969999999989E-3</v>
      </c>
      <c r="BA234" s="746">
        <v>1.7919139999999999E-3</v>
      </c>
      <c r="BB234" s="744">
        <v>2.3594180000000003E-3</v>
      </c>
      <c r="BC234" s="744">
        <v>-1.8246789999999998E-3</v>
      </c>
      <c r="BD234" s="744">
        <v>-4.480749E-3</v>
      </c>
      <c r="BE234" s="744">
        <v>7.3474790000000005E-3</v>
      </c>
      <c r="BF234" s="744">
        <v>8.8852859999999992E-3</v>
      </c>
      <c r="BG234" s="744">
        <v>1.253014E-2</v>
      </c>
      <c r="BH234" s="744">
        <v>5.4071789999999998E-3</v>
      </c>
      <c r="BI234" s="746">
        <v>5.9513962035628535E-3</v>
      </c>
      <c r="BJ234" s="746">
        <v>-1.2518989999999999E-3</v>
      </c>
      <c r="BK234" s="744">
        <v>-1.7857139999999999E-3</v>
      </c>
      <c r="BL234" s="744">
        <v>-1.511535E-3</v>
      </c>
      <c r="BM234" s="744">
        <v>7.0880200000000004E-3</v>
      </c>
      <c r="BN234" s="746">
        <v>8.0620362627143172E-3</v>
      </c>
      <c r="BO234" s="744">
        <v>7.7770579999999999E-3</v>
      </c>
      <c r="BP234" s="744">
        <v>1.3386789999999999E-2</v>
      </c>
      <c r="BQ234" s="744">
        <v>8.5543199999999989E-3</v>
      </c>
      <c r="BR234" s="744">
        <v>1.2193719999999998E-2</v>
      </c>
      <c r="BS234" s="744">
        <v>1.259328E-2</v>
      </c>
      <c r="BT234" s="744">
        <v>1.6183510000000002E-2</v>
      </c>
      <c r="BU234" s="744">
        <v>1.5322899999999999E-2</v>
      </c>
      <c r="BV234" s="746">
        <v>1.6007179999999999E-2</v>
      </c>
      <c r="BW234" s="744">
        <v>4.5371250000000004E-3</v>
      </c>
      <c r="BX234" s="744">
        <v>2.5127860000000004E-3</v>
      </c>
      <c r="BY234" s="744">
        <v>1.3446320000000001E-2</v>
      </c>
      <c r="BZ234" s="746">
        <v>9.4808804959881313E-3</v>
      </c>
      <c r="CA234" s="744">
        <v>3.8312223084542296E-3</v>
      </c>
      <c r="CB234" s="744">
        <v>2.8169692300284321E-2</v>
      </c>
      <c r="CC234" s="746">
        <v>1.0430296329208187E-2</v>
      </c>
      <c r="CD234" s="744">
        <v>1.1781900000000001E-2</v>
      </c>
      <c r="CE234" s="744">
        <v>-1.406728E-2</v>
      </c>
      <c r="CF234" s="744">
        <v>-1.1532960000000002E-2</v>
      </c>
      <c r="CG234" s="744">
        <v>7.0268960000000004E-3</v>
      </c>
      <c r="CH234" s="744">
        <v>8.2856500000000003E-3</v>
      </c>
      <c r="CI234" s="744">
        <v>6.0449050000000006E-3</v>
      </c>
      <c r="CJ234" s="744">
        <v>7.5062560000000002E-3</v>
      </c>
      <c r="CK234" s="744">
        <v>7.3344330000000004E-3</v>
      </c>
      <c r="CL234" s="744">
        <v>-4.1282390000000006E-3</v>
      </c>
      <c r="CM234" s="744">
        <v>-4.4822950000000003E-4</v>
      </c>
      <c r="CN234" s="746">
        <v>-6.335617E-3</v>
      </c>
      <c r="CO234" s="746">
        <v>-8.5160740000000002E-4</v>
      </c>
      <c r="CP234" s="746">
        <v>-9.9830079999999998E-3</v>
      </c>
      <c r="CQ234" s="746">
        <v>7.6121799999999996E-3</v>
      </c>
      <c r="CR234" s="746">
        <v>1.6095988534143943E-2</v>
      </c>
      <c r="CS234" s="744">
        <v>3.5069259999999998E-4</v>
      </c>
      <c r="CT234" s="744">
        <v>6.5896279999999993E-3</v>
      </c>
      <c r="CU234" s="746">
        <v>-1.8712579999999999E-2</v>
      </c>
      <c r="CV234" s="744">
        <v>-3.3238370000000001E-3</v>
      </c>
      <c r="CW234" s="744">
        <v>-7.8265790000000002E-3</v>
      </c>
      <c r="CX234" s="746">
        <v>-4.4878560000000001E-3</v>
      </c>
      <c r="CY234" s="744">
        <v>-8.0147670000000008E-3</v>
      </c>
      <c r="CZ234" s="746">
        <v>-1.257862E-2</v>
      </c>
      <c r="DA234" s="744">
        <v>6.2008799999999998E-3</v>
      </c>
      <c r="DB234" s="744">
        <v>2.0735879999999998E-2</v>
      </c>
      <c r="DC234" s="744">
        <v>-4.6914840000000001E-3</v>
      </c>
      <c r="DD234" s="744">
        <v>1.7099860000000001E-2</v>
      </c>
      <c r="DE234" s="744">
        <v>4.468958E-2</v>
      </c>
      <c r="DF234" s="744">
        <v>2.7264730000000001E-2</v>
      </c>
      <c r="DG234" s="744">
        <v>2.9216229999999999E-2</v>
      </c>
      <c r="DH234" s="744">
        <v>-3.737886E-2</v>
      </c>
      <c r="DI234" s="744">
        <v>-1.102675E-2</v>
      </c>
      <c r="DJ234" s="744">
        <v>3.2882380000000003E-2</v>
      </c>
      <c r="DK234" s="744">
        <v>2.1958720000000002E-3</v>
      </c>
      <c r="DL234" s="744">
        <v>-5.478835E-2</v>
      </c>
      <c r="DM234" s="744">
        <v>7.869692000000001E-3</v>
      </c>
      <c r="DN234" s="744">
        <v>-2.6109660000000002E-3</v>
      </c>
      <c r="DO234" s="746">
        <v>-8.9206270000000002E-4</v>
      </c>
      <c r="DP234" s="746">
        <v>-2.0284809999999999E-3</v>
      </c>
      <c r="DQ234" s="744">
        <v>1.769802E-3</v>
      </c>
      <c r="DR234" s="744">
        <v>3.8029770000000004E-3</v>
      </c>
      <c r="DS234" s="746">
        <v>-2.6987109999999999E-3</v>
      </c>
      <c r="DT234" s="744">
        <v>6.4254029999999997E-3</v>
      </c>
      <c r="DU234" s="744">
        <v>-6.9348129999999991E-4</v>
      </c>
      <c r="DV234" s="744">
        <v>-6.7713740000000001E-3</v>
      </c>
      <c r="DW234" s="744">
        <v>1.7072500000000001E-2</v>
      </c>
      <c r="DX234" s="744">
        <v>3.060246E-3</v>
      </c>
      <c r="DY234" s="744">
        <v>-9.7505079999999997E-3</v>
      </c>
      <c r="DZ234" s="746">
        <v>1.8836980000000001E-3</v>
      </c>
      <c r="EA234" s="746">
        <v>1.8519110000000002E-2</v>
      </c>
      <c r="EB234" s="746">
        <v>3.0203760000000003E-2</v>
      </c>
      <c r="EC234" s="746">
        <v>2.360418E-3</v>
      </c>
      <c r="ED234" s="744">
        <v>-2.595024E-3</v>
      </c>
      <c r="EE234" s="746">
        <v>1.8923915996792211E-2</v>
      </c>
      <c r="EF234" s="744">
        <v>1.154677E-2</v>
      </c>
      <c r="EG234" s="744">
        <v>1.6E-2</v>
      </c>
      <c r="EH234" s="744">
        <v>4.013104E-2</v>
      </c>
      <c r="EI234" s="744">
        <v>1.4532739999999999E-2</v>
      </c>
      <c r="EJ234" s="744">
        <v>3.441955E-2</v>
      </c>
      <c r="EK234" s="744">
        <v>4.9685580000000005E-3</v>
      </c>
      <c r="EL234" s="744">
        <v>-2.6568849999999999E-5</v>
      </c>
      <c r="EM234" s="744">
        <v>3.0609790000000001E-2</v>
      </c>
      <c r="EN234" s="744">
        <v>4.8432549999999998E-2</v>
      </c>
      <c r="EO234" s="744"/>
      <c r="EP234" s="744">
        <v>3.996239E-2</v>
      </c>
      <c r="EQ234" s="744">
        <v>1.6886330000000001E-2</v>
      </c>
      <c r="ER234" s="744">
        <v>-6.8818120000000002E-3</v>
      </c>
      <c r="ES234" s="744">
        <v>-5.8216997614209953E-3</v>
      </c>
      <c r="ET234" s="744">
        <v>-7.2759019999999999E-3</v>
      </c>
      <c r="EU234" s="746">
        <v>1.9150830000000001E-2</v>
      </c>
      <c r="EV234" s="744">
        <v>2.4043720000000001E-2</v>
      </c>
      <c r="EW234" s="744">
        <v>-1.7647060000000003E-2</v>
      </c>
      <c r="EX234" s="744">
        <v>7.8889240000000003E-3</v>
      </c>
      <c r="EY234" s="744">
        <v>4.5638430000000001E-2</v>
      </c>
      <c r="EZ234" s="744">
        <v>-6.7659E-3</v>
      </c>
      <c r="FA234" s="744">
        <v>2.3573219999999999E-2</v>
      </c>
      <c r="FB234" s="744">
        <v>3.2727270000000003E-2</v>
      </c>
      <c r="FC234" s="744">
        <v>1.821366E-2</v>
      </c>
      <c r="FD234" s="744">
        <v>2.3515980000000002E-2</v>
      </c>
      <c r="FE234" s="744">
        <v>3.019538E-3</v>
      </c>
      <c r="FF234" s="744">
        <v>5.8201059999999999E-2</v>
      </c>
      <c r="FG234" s="744">
        <v>4.6864919999999996E-3</v>
      </c>
      <c r="FH234" s="744">
        <v>2.1436E-2</v>
      </c>
      <c r="FI234" s="744">
        <v>2.3276750000000002E-2</v>
      </c>
      <c r="FJ234" s="744">
        <v>2.262783E-3</v>
      </c>
      <c r="FK234" s="744">
        <v>3.9272029999999999E-2</v>
      </c>
      <c r="FL234" s="744">
        <v>2.1540940000000001E-2</v>
      </c>
      <c r="FM234" s="746">
        <v>7.8475514054252571E-3</v>
      </c>
      <c r="FN234" s="746">
        <v>1.2395178853439326E-3</v>
      </c>
    </row>
    <row r="235" spans="1:170" s="699" customFormat="1" ht="12.75" customHeight="1">
      <c r="A235" s="745">
        <v>43008</v>
      </c>
      <c r="B235" s="744">
        <v>-3.0479839763127847E-3</v>
      </c>
      <c r="C235" s="744">
        <v>2.583756782361446E-3</v>
      </c>
      <c r="D235" s="746">
        <v>7.6E-3</v>
      </c>
      <c r="E235" s="746">
        <v>2.3999504642568725E-2</v>
      </c>
      <c r="F235" s="746">
        <v>9.0984284532671378E-3</v>
      </c>
      <c r="G235" s="744">
        <v>8.3643120000000005E-3</v>
      </c>
      <c r="H235" s="744">
        <v>9.9009900000000001E-3</v>
      </c>
      <c r="I235" s="749">
        <v>-7.9334390085511446E-3</v>
      </c>
      <c r="J235" s="744">
        <v>4.8029000000000002E-2</v>
      </c>
      <c r="K235" s="744">
        <v>4.8029000000000002E-2</v>
      </c>
      <c r="L235" s="744">
        <v>4.8029000000000002E-2</v>
      </c>
      <c r="M235" s="746">
        <v>2.3951E-2</v>
      </c>
      <c r="N235" s="746">
        <v>2.3951E-2</v>
      </c>
      <c r="O235" s="746">
        <v>-5.3081398171161325E-3</v>
      </c>
      <c r="P235" s="746">
        <v>-5.2645245050308431E-2</v>
      </c>
      <c r="Q235" s="746">
        <v>-1.2971416779796519E-2</v>
      </c>
      <c r="R235" s="744">
        <v>-1.6008540000000002E-2</v>
      </c>
      <c r="S235" s="744">
        <v>-1.2773719999999999E-2</v>
      </c>
      <c r="T235" s="746">
        <v>-3.1541587522608161E-2</v>
      </c>
      <c r="U235" s="744">
        <v>-8.4879382144846804E-3</v>
      </c>
      <c r="V235" s="744">
        <v>-1.89082E-2</v>
      </c>
      <c r="W235" s="744">
        <v>3.8178429999999999E-2</v>
      </c>
      <c r="X235" s="744">
        <v>-3.8144330000000004E-2</v>
      </c>
      <c r="Y235" s="744">
        <v>-5.572477E-2</v>
      </c>
      <c r="Z235" s="744">
        <v>4.6470589999999999E-2</v>
      </c>
      <c r="AA235" s="746">
        <v>-1.8474540000000001E-3</v>
      </c>
      <c r="AB235" s="744">
        <v>-7.9400660000000008E-3</v>
      </c>
      <c r="AC235" s="746">
        <v>-1.2898059999999999E-2</v>
      </c>
      <c r="AD235" s="744">
        <v>-2.3216529999999999E-2</v>
      </c>
      <c r="AE235" s="746">
        <v>-6.6722029999999998E-3</v>
      </c>
      <c r="AF235" s="744">
        <v>-8.1108699999999992E-3</v>
      </c>
      <c r="AG235" s="744">
        <v>6.4231430000000001E-3</v>
      </c>
      <c r="AH235" s="744">
        <v>-1.1590640000000001E-2</v>
      </c>
      <c r="AI235" s="746">
        <v>-1.8207570000000001E-3</v>
      </c>
      <c r="AJ235" s="744">
        <v>2.4526140000000001E-3</v>
      </c>
      <c r="AK235" s="746">
        <v>-7.0186680000000005E-3</v>
      </c>
      <c r="AL235" s="744">
        <v>-6.8653224761128229E-4</v>
      </c>
      <c r="AM235" s="746">
        <v>-1.0660980000000001E-3</v>
      </c>
      <c r="AN235" s="744">
        <v>4.2360449999999999E-3</v>
      </c>
      <c r="AO235" s="746">
        <v>-1.3161610000000002E-3</v>
      </c>
      <c r="AP235" s="746">
        <v>-2.7987064046310277E-3</v>
      </c>
      <c r="AQ235" s="746">
        <v>-2.0066890000000003E-3</v>
      </c>
      <c r="AR235" s="744">
        <v>6.3576832602274536E-5</v>
      </c>
      <c r="AS235" s="744">
        <v>3.6621107094325644E-4</v>
      </c>
      <c r="AT235" s="744">
        <v>-8.8331099999999991E-4</v>
      </c>
      <c r="AU235" s="744">
        <v>2.8284110000000002E-4</v>
      </c>
      <c r="AV235" s="744">
        <v>-8.5849780000000001E-3</v>
      </c>
      <c r="AW235" s="744">
        <v>-6.0053469999999994E-3</v>
      </c>
      <c r="AX235" s="744">
        <v>3.7925199999999997E-3</v>
      </c>
      <c r="AY235" s="744">
        <v>8.2145220000000001E-3</v>
      </c>
      <c r="AZ235" s="744">
        <v>-3.6563170000000001E-3</v>
      </c>
      <c r="BA235" s="746">
        <v>9.2789269999999993E-3</v>
      </c>
      <c r="BB235" s="744">
        <v>5.49235E-3</v>
      </c>
      <c r="BC235" s="744">
        <v>1.1120419999999999E-2</v>
      </c>
      <c r="BD235" s="744">
        <v>1.248955E-2</v>
      </c>
      <c r="BE235" s="744">
        <v>-2.3615710000000002E-3</v>
      </c>
      <c r="BF235" s="744">
        <v>2.3259330000000001E-4</v>
      </c>
      <c r="BG235" s="744">
        <v>-1.016451E-2</v>
      </c>
      <c r="BH235" s="744">
        <v>3.5423379999999999E-3</v>
      </c>
      <c r="BI235" s="746">
        <v>3.4999999999999996E-3</v>
      </c>
      <c r="BJ235" s="746">
        <v>5.229292E-3</v>
      </c>
      <c r="BK235" s="744">
        <v>4.4722720000000002E-3</v>
      </c>
      <c r="BL235" s="744">
        <v>6.0552940000000001E-3</v>
      </c>
      <c r="BM235" s="744">
        <v>-2.9801360000000001E-4</v>
      </c>
      <c r="BN235" s="746">
        <v>-2.513009123270021E-3</v>
      </c>
      <c r="BO235" s="744">
        <v>3.2154339999999995E-4</v>
      </c>
      <c r="BP235" s="744">
        <v>-5.9349070000000006E-3</v>
      </c>
      <c r="BQ235" s="744">
        <v>3.3927059999999997E-3</v>
      </c>
      <c r="BR235" s="744">
        <v>8.0827249999999989E-3</v>
      </c>
      <c r="BS235" s="744">
        <v>2.7637030000000002E-3</v>
      </c>
      <c r="BT235" s="744">
        <v>-1.3918189999999999E-3</v>
      </c>
      <c r="BU235" s="744">
        <v>-6.3550910000000002E-3</v>
      </c>
      <c r="BV235" s="746">
        <v>7.1621999999999996E-3</v>
      </c>
      <c r="BW235" s="744">
        <v>-2.0774899999999999E-2</v>
      </c>
      <c r="BX235" s="744">
        <v>4.9511720000000002E-3</v>
      </c>
      <c r="BY235" s="744">
        <v>1.6961179999999999E-2</v>
      </c>
      <c r="BZ235" s="746">
        <v>1.6210748548201117E-2</v>
      </c>
      <c r="CA235" s="744">
        <v>1.9319841417158923E-2</v>
      </c>
      <c r="CB235" s="744">
        <v>1.198950917946795E-2</v>
      </c>
      <c r="CC235" s="746">
        <v>1.6298776519717607E-2</v>
      </c>
      <c r="CD235" s="744">
        <v>1.516519E-2</v>
      </c>
      <c r="CE235" s="744">
        <v>3.4739449999999998E-2</v>
      </c>
      <c r="CF235" s="744">
        <v>-4.4696809999999999E-4</v>
      </c>
      <c r="CG235" s="744">
        <v>2.646776E-3</v>
      </c>
      <c r="CH235" s="744">
        <v>1.1245089999999999E-2</v>
      </c>
      <c r="CI235" s="744">
        <v>2.8326179999999999E-2</v>
      </c>
      <c r="CJ235" s="744">
        <v>1.9039729999999998E-2</v>
      </c>
      <c r="CK235" s="744">
        <v>1.6632859999999999E-2</v>
      </c>
      <c r="CL235" s="744">
        <v>2.1608749999999999E-2</v>
      </c>
      <c r="CM235" s="744">
        <v>2.3617340000000001E-2</v>
      </c>
      <c r="CN235" s="746">
        <v>3.0243319999999997E-2</v>
      </c>
      <c r="CO235" s="746">
        <v>2.137257E-2</v>
      </c>
      <c r="CP235" s="746">
        <v>2.9340089999999999E-2</v>
      </c>
      <c r="CQ235" s="746">
        <v>5.1728189999999995E-3</v>
      </c>
      <c r="CR235" s="746">
        <v>1.4548473533833468E-2</v>
      </c>
      <c r="CS235" s="744">
        <v>3.0937770000000003E-2</v>
      </c>
      <c r="CT235" s="744">
        <v>3.19871E-3</v>
      </c>
      <c r="CU235" s="746">
        <v>2.7459959999999999E-2</v>
      </c>
      <c r="CV235" s="744">
        <v>2.7632210000000001E-2</v>
      </c>
      <c r="CW235" s="744">
        <v>2.7572510000000001E-2</v>
      </c>
      <c r="CX235" s="746">
        <v>2.79914E-2</v>
      </c>
      <c r="CY235" s="744">
        <v>8.9805119999999988E-2</v>
      </c>
      <c r="CZ235" s="746">
        <v>6.3029570000000007E-2</v>
      </c>
      <c r="DA235" s="744">
        <v>2.168608E-2</v>
      </c>
      <c r="DB235" s="744">
        <v>-2.9469180000000002E-3</v>
      </c>
      <c r="DC235" s="744">
        <v>2.981203E-2</v>
      </c>
      <c r="DD235" s="744">
        <v>1.210491E-2</v>
      </c>
      <c r="DE235" s="744">
        <v>1.081743E-3</v>
      </c>
      <c r="DF235" s="744">
        <v>4.1381279999999996E-3</v>
      </c>
      <c r="DG235" s="744">
        <v>8.167708000000001E-3</v>
      </c>
      <c r="DH235" s="744">
        <v>8.5038490000000008E-2</v>
      </c>
      <c r="DI235" s="744">
        <v>-7.1601449999999997E-3</v>
      </c>
      <c r="DJ235" s="744">
        <v>-2.7573470000000003E-2</v>
      </c>
      <c r="DK235" s="744">
        <v>4.1823069999999997E-2</v>
      </c>
      <c r="DL235" s="744">
        <v>0.1017957</v>
      </c>
      <c r="DM235" s="744">
        <v>3.6967889999999996E-2</v>
      </c>
      <c r="DN235" s="744">
        <v>-1.0683999999999999E-3</v>
      </c>
      <c r="DO235" s="746">
        <v>1.635783E-2</v>
      </c>
      <c r="DP235" s="746">
        <v>3.2152899999999998E-2</v>
      </c>
      <c r="DQ235" s="744">
        <v>2.8270110000000001E-2</v>
      </c>
      <c r="DR235" s="744">
        <v>1.9783580000000002E-2</v>
      </c>
      <c r="DS235" s="746">
        <v>4.4740390000000005E-2</v>
      </c>
      <c r="DT235" s="744">
        <v>6.2343540000000001E-3</v>
      </c>
      <c r="DU235" s="744">
        <v>4.4760580000000001E-2</v>
      </c>
      <c r="DV235" s="744">
        <v>3.2315619999999996E-2</v>
      </c>
      <c r="DW235" s="744">
        <v>-5.9638239999999995E-3</v>
      </c>
      <c r="DX235" s="744">
        <v>5.6648319999999995E-2</v>
      </c>
      <c r="DY235" s="744">
        <v>4.1069630000000003E-2</v>
      </c>
      <c r="DZ235" s="746">
        <v>2.0564819999999998E-2</v>
      </c>
      <c r="EA235" s="746">
        <v>3.963506E-2</v>
      </c>
      <c r="EB235" s="746">
        <v>1.1551240000000001E-2</v>
      </c>
      <c r="EC235" s="746">
        <v>2.0128900000000002E-2</v>
      </c>
      <c r="ED235" s="744">
        <v>4.1169269999999994E-2</v>
      </c>
      <c r="EE235" s="746">
        <v>1.1500074349459951E-2</v>
      </c>
      <c r="EF235" s="744">
        <v>7.0175439999999997E-3</v>
      </c>
      <c r="EG235" s="744">
        <v>-3.9370080000000005E-3</v>
      </c>
      <c r="EH235" s="744">
        <v>4.0157480000000002E-2</v>
      </c>
      <c r="EI235" s="744">
        <v>6.2499299999999999E-3</v>
      </c>
      <c r="EJ235" s="744">
        <v>3.0911599999999997E-2</v>
      </c>
      <c r="EK235" s="744">
        <v>1.0583240000000001E-2</v>
      </c>
      <c r="EL235" s="744">
        <v>-9.3088950000000011E-3</v>
      </c>
      <c r="EM235" s="744">
        <v>2.5608050000000004E-2</v>
      </c>
      <c r="EN235" s="744">
        <v>4.8667249999999997E-3</v>
      </c>
      <c r="EO235" s="744"/>
      <c r="EP235" s="744">
        <v>-4.5207960000000005E-3</v>
      </c>
      <c r="EQ235" s="744">
        <v>0</v>
      </c>
      <c r="ER235" s="744">
        <v>-3.6804780000000002E-2</v>
      </c>
      <c r="ES235" s="744">
        <v>-3.376259358135536E-2</v>
      </c>
      <c r="ET235" s="744">
        <v>-3.6939310000000003E-2</v>
      </c>
      <c r="EU235" s="746">
        <v>-4.1003379999999999E-2</v>
      </c>
      <c r="EV235" s="744">
        <v>-3.6819640000000001E-2</v>
      </c>
      <c r="EW235" s="744">
        <v>8.6169119999999991E-3</v>
      </c>
      <c r="EX235" s="744">
        <v>1.408892E-2</v>
      </c>
      <c r="EY235" s="744">
        <v>4.5218230000000005E-2</v>
      </c>
      <c r="EZ235" s="744">
        <v>1.5667569999999999E-2</v>
      </c>
      <c r="FA235" s="744">
        <v>1.6437190000000001E-2</v>
      </c>
      <c r="FB235" s="744">
        <v>3.5211270000000002E-3</v>
      </c>
      <c r="FC235" s="744">
        <v>-6.8799449999999999E-4</v>
      </c>
      <c r="FD235" s="744">
        <v>-4.4612980000000003E-4</v>
      </c>
      <c r="FE235" s="744">
        <v>-3.2937840000000003E-2</v>
      </c>
      <c r="FF235" s="744">
        <v>4.2249999999999996E-2</v>
      </c>
      <c r="FG235" s="744">
        <v>3.9786160000000001E-2</v>
      </c>
      <c r="FH235" s="744">
        <v>3.1784840000000002E-2</v>
      </c>
      <c r="FI235" s="744">
        <v>1.256755E-2</v>
      </c>
      <c r="FJ235" s="744">
        <v>1.4270099999999999E-2</v>
      </c>
      <c r="FK235" s="744">
        <v>2.2119819999999998E-2</v>
      </c>
      <c r="FL235" s="744">
        <v>1.417447E-2</v>
      </c>
      <c r="FM235" s="746">
        <v>-2.8314352230542905E-3</v>
      </c>
      <c r="FN235" s="746">
        <v>1.1481814793836698E-3</v>
      </c>
    </row>
    <row r="236" spans="1:170" s="699" customFormat="1" ht="12.75" customHeight="1">
      <c r="A236" s="745">
        <v>43039</v>
      </c>
      <c r="B236" s="744">
        <v>1.8867924528302105E-2</v>
      </c>
      <c r="C236" s="744">
        <v>1.7867880766257116E-2</v>
      </c>
      <c r="D236" s="746">
        <v>2.76E-2</v>
      </c>
      <c r="E236" s="746">
        <v>3.7700714077608444E-2</v>
      </c>
      <c r="F236" s="746">
        <v>2.4999999999999911E-2</v>
      </c>
      <c r="G236" s="744">
        <v>6.4516130000000001E-3</v>
      </c>
      <c r="H236" s="744">
        <v>2.3529410000000001E-2</v>
      </c>
      <c r="I236" s="749">
        <v>4.5940890839478395E-2</v>
      </c>
      <c r="J236" s="744" t="s">
        <v>319</v>
      </c>
      <c r="K236" s="744" t="s">
        <v>319</v>
      </c>
      <c r="L236" s="744" t="s">
        <v>319</v>
      </c>
      <c r="M236" s="746" t="s">
        <v>319</v>
      </c>
      <c r="N236" s="746" t="s">
        <v>319</v>
      </c>
      <c r="O236" s="746">
        <v>3.2974812031330665E-3</v>
      </c>
      <c r="P236" s="746">
        <v>1.5759901329313486E-2</v>
      </c>
      <c r="Q236" s="746">
        <v>1.010912734184588E-2</v>
      </c>
      <c r="R236" s="744">
        <v>2.440347E-2</v>
      </c>
      <c r="S236" s="744">
        <v>2.802457E-3</v>
      </c>
      <c r="T236" s="746">
        <v>-6.4856417268998046E-3</v>
      </c>
      <c r="U236" s="744">
        <v>2.9488814573421118E-2</v>
      </c>
      <c r="V236" s="744">
        <v>-2.2691949999999999E-2</v>
      </c>
      <c r="W236" s="744">
        <v>4.5275999999999997E-2</v>
      </c>
      <c r="X236" s="744">
        <v>-4.3944259999999999E-2</v>
      </c>
      <c r="Y236" s="744">
        <v>-4.5956489999999996E-2</v>
      </c>
      <c r="Z236" s="744">
        <v>2.8105680000000002E-4</v>
      </c>
      <c r="AA236" s="746">
        <v>-6.4462309999999991E-4</v>
      </c>
      <c r="AB236" s="744">
        <v>-1.878369E-3</v>
      </c>
      <c r="AC236" s="746">
        <v>-2.5576090000000002E-3</v>
      </c>
      <c r="AD236" s="744">
        <v>-3.7869869999999998E-4</v>
      </c>
      <c r="AE236" s="746">
        <v>4.1896319999999996E-3</v>
      </c>
      <c r="AF236" s="744">
        <v>-7.7264819999999998E-4</v>
      </c>
      <c r="AG236" s="744">
        <v>2.7769660000000001E-3</v>
      </c>
      <c r="AH236" s="744">
        <v>-5.2838479999999998E-3</v>
      </c>
      <c r="AI236" s="746">
        <v>-1.6214029999999998E-3</v>
      </c>
      <c r="AJ236" s="744">
        <v>3.0937249999999999E-3</v>
      </c>
      <c r="AK236" s="746">
        <v>2.3596509999999999E-3</v>
      </c>
      <c r="AL236" s="744">
        <v>6.3624561107813449E-3</v>
      </c>
      <c r="AM236" s="746">
        <v>4.8025610000000003E-3</v>
      </c>
      <c r="AN236" s="744">
        <v>9.7000620000000006E-3</v>
      </c>
      <c r="AO236" s="746">
        <v>4.0478210000000001E-3</v>
      </c>
      <c r="AP236" s="746">
        <v>2.9585066785584881E-3</v>
      </c>
      <c r="AQ236" s="746">
        <v>5.36193E-3</v>
      </c>
      <c r="AR236" s="744">
        <v>8.9001907183705598E-4</v>
      </c>
      <c r="AS236" s="744">
        <v>2.0276295256953514E-3</v>
      </c>
      <c r="AT236" s="744">
        <v>1.8782129999999999E-3</v>
      </c>
      <c r="AU236" s="744">
        <v>2.9234739999999997E-3</v>
      </c>
      <c r="AV236" s="744">
        <v>-2.2825519999999998E-3</v>
      </c>
      <c r="AW236" s="744">
        <v>-2.5360890000000001E-3</v>
      </c>
      <c r="AX236" s="744">
        <v>4.9407119999999999E-3</v>
      </c>
      <c r="AY236" s="744">
        <v>1.4047570000000002E-3</v>
      </c>
      <c r="AZ236" s="744">
        <v>-3.1601630000000001E-3</v>
      </c>
      <c r="BA236" s="746">
        <v>8.455176E-3</v>
      </c>
      <c r="BB236" s="744">
        <v>0</v>
      </c>
      <c r="BC236" s="744">
        <v>8.5875710000000004E-3</v>
      </c>
      <c r="BD236" s="744">
        <v>4.4007899999999999E-3</v>
      </c>
      <c r="BE236" s="744">
        <v>-2.5982729999999999E-3</v>
      </c>
      <c r="BF236" s="744">
        <v>4.1139779999999999E-3</v>
      </c>
      <c r="BG236" s="744">
        <v>-5.9550340000000005E-3</v>
      </c>
      <c r="BH236" s="744">
        <v>1.573859E-2</v>
      </c>
      <c r="BI236" s="746">
        <v>5.3811659999999997E-3</v>
      </c>
      <c r="BJ236" s="746">
        <v>5.2530940000000007E-3</v>
      </c>
      <c r="BK236" s="744">
        <v>6.2333039999999994E-3</v>
      </c>
      <c r="BL236" s="744">
        <v>5.6228720000000001E-3</v>
      </c>
      <c r="BM236" s="744">
        <v>-7.9434659999999997E-3</v>
      </c>
      <c r="BN236" s="746">
        <v>6.624459594160941E-3</v>
      </c>
      <c r="BO236" s="744">
        <v>4.6608810000000004E-3</v>
      </c>
      <c r="BP236" s="744">
        <v>-1.797522E-3</v>
      </c>
      <c r="BQ236" s="744">
        <v>6.7624680000000006E-3</v>
      </c>
      <c r="BR236" s="744">
        <v>1.182513E-2</v>
      </c>
      <c r="BS236" s="744">
        <v>9.1869549999999993E-4</v>
      </c>
      <c r="BT236" s="744">
        <v>2.4910470000000001E-3</v>
      </c>
      <c r="BU236" s="744">
        <v>-1.758827E-2</v>
      </c>
      <c r="BV236" s="746">
        <v>1.273555E-3</v>
      </c>
      <c r="BW236" s="744">
        <v>4.021536E-3</v>
      </c>
      <c r="BX236" s="744">
        <v>1.686766E-2</v>
      </c>
      <c r="BY236" s="744">
        <v>2.827095E-2</v>
      </c>
      <c r="BZ236" s="746">
        <v>2.8870454197906282E-2</v>
      </c>
      <c r="CA236" s="744">
        <v>2.0765232912565601E-2</v>
      </c>
      <c r="CB236" s="744">
        <v>7.0760829322473073E-2</v>
      </c>
      <c r="CC236" s="746">
        <v>2.5034756321122596E-2</v>
      </c>
      <c r="CD236" s="744">
        <v>-1.422728E-2</v>
      </c>
      <c r="CE236" s="744">
        <v>1.5137890000000001E-2</v>
      </c>
      <c r="CF236" s="744">
        <v>-2.3683340000000001E-2</v>
      </c>
      <c r="CG236" s="744">
        <v>1.631869E-2</v>
      </c>
      <c r="CH236" s="744">
        <v>3.4958570000000001E-2</v>
      </c>
      <c r="CI236" s="744">
        <v>2.0868109999999999E-2</v>
      </c>
      <c r="CJ236" s="744">
        <v>3.980504E-2</v>
      </c>
      <c r="CK236" s="744">
        <v>1.894502E-2</v>
      </c>
      <c r="CL236" s="744">
        <v>2.9008029999999997E-2</v>
      </c>
      <c r="CM236" s="744">
        <v>1.6793220000000001E-2</v>
      </c>
      <c r="CN236" s="746">
        <v>1.429773E-2</v>
      </c>
      <c r="CO236" s="746">
        <v>2.5340310000000001E-2</v>
      </c>
      <c r="CP236" s="746">
        <v>1.0885489999999999E-2</v>
      </c>
      <c r="CQ236" s="746">
        <v>1.9467620000000001E-2</v>
      </c>
      <c r="CR236" s="746">
        <v>3.9047555428766194E-2</v>
      </c>
      <c r="CS236" s="744">
        <v>2.2060699999999999E-2</v>
      </c>
      <c r="CT236" s="744">
        <v>1.7378370000000001E-2</v>
      </c>
      <c r="CU236" s="746">
        <v>1.4847810000000001E-3</v>
      </c>
      <c r="CV236" s="744">
        <v>1.9007879999999998E-2</v>
      </c>
      <c r="CW236" s="744">
        <v>1.6079130000000001E-2</v>
      </c>
      <c r="CX236" s="746">
        <v>3.8120900000000002E-3</v>
      </c>
      <c r="CY236" s="744">
        <v>1.4647739999999999E-2</v>
      </c>
      <c r="CZ236" s="746">
        <v>7.2884329999999995E-3</v>
      </c>
      <c r="DA236" s="744">
        <v>4.4648209999999994E-2</v>
      </c>
      <c r="DB236" s="744">
        <v>4.6063939999999998E-2</v>
      </c>
      <c r="DC236" s="744">
        <v>1.8332999999999999E-2</v>
      </c>
      <c r="DD236" s="744">
        <v>2.0930230000000001E-2</v>
      </c>
      <c r="DE236" s="744">
        <v>-5.8185200000000006E-2</v>
      </c>
      <c r="DF236" s="744">
        <v>-5.2152909999999997E-2</v>
      </c>
      <c r="DG236" s="744">
        <v>6.5143820000000005E-2</v>
      </c>
      <c r="DH236" s="744">
        <v>1.1532489999999999E-2</v>
      </c>
      <c r="DI236" s="744">
        <v>-1.648759E-2</v>
      </c>
      <c r="DJ236" s="744">
        <v>3.9019789999999999E-2</v>
      </c>
      <c r="DK236" s="744">
        <v>7.4647889999999995E-3</v>
      </c>
      <c r="DL236" s="744">
        <v>-8.3235979999999998E-3</v>
      </c>
      <c r="DM236" s="744">
        <v>3.87324E-2</v>
      </c>
      <c r="DN236" s="744">
        <v>-1.071128E-2</v>
      </c>
      <c r="DO236" s="746">
        <v>1.9784239999999998E-2</v>
      </c>
      <c r="DP236" s="746">
        <v>5.7278010000000002E-3</v>
      </c>
      <c r="DQ236" s="744">
        <v>2.4292299999999999E-2</v>
      </c>
      <c r="DR236" s="744">
        <v>8.0100400000000013E-3</v>
      </c>
      <c r="DS236" s="746">
        <v>3.9952870000000001E-3</v>
      </c>
      <c r="DT236" s="744">
        <v>5.6974139999999996E-3</v>
      </c>
      <c r="DU236" s="744">
        <v>2.6569250000000003E-2</v>
      </c>
      <c r="DV236" s="744">
        <v>9.5496579999999991E-3</v>
      </c>
      <c r="DW236" s="744">
        <v>-1.598721E-3</v>
      </c>
      <c r="DX236" s="744">
        <v>2.204358E-2</v>
      </c>
      <c r="DY236" s="744">
        <v>2.1518430000000001E-3</v>
      </c>
      <c r="DZ236" s="746">
        <v>4.4662629999999995E-2</v>
      </c>
      <c r="EA236" s="746">
        <v>6.5083570000000007E-2</v>
      </c>
      <c r="EB236" s="746">
        <v>4.5904879999999995E-2</v>
      </c>
      <c r="EC236" s="746">
        <v>4.4754269999999999E-2</v>
      </c>
      <c r="ED236" s="744">
        <v>6.570630999999999E-2</v>
      </c>
      <c r="EE236" s="746">
        <v>3.9279707669828079E-2</v>
      </c>
      <c r="EF236" s="744">
        <v>4.5993029999999997E-2</v>
      </c>
      <c r="EG236" s="744">
        <v>4.1501979999999994E-2</v>
      </c>
      <c r="EH236" s="744">
        <v>3.8102450000000003E-2</v>
      </c>
      <c r="EI236" s="744">
        <v>4.0072859999999995E-2</v>
      </c>
      <c r="EJ236" s="744">
        <v>6.8054490000000009E-2</v>
      </c>
      <c r="EK236" s="744">
        <v>2.5149059999999997E-2</v>
      </c>
      <c r="EL236" s="744">
        <v>1.7134750000000001E-2</v>
      </c>
      <c r="EM236" s="744">
        <v>2.2916430000000002E-2</v>
      </c>
      <c r="EN236" s="744">
        <v>6.1788340000000004E-2</v>
      </c>
      <c r="EO236" s="744"/>
      <c r="EP236" s="744">
        <v>4.2915530000000007E-2</v>
      </c>
      <c r="EQ236" s="744">
        <v>-4.0502229999999999E-4</v>
      </c>
      <c r="ER236" s="744">
        <v>5.1813840000000007E-2</v>
      </c>
      <c r="ES236" s="744">
        <v>7.6549948513797039E-2</v>
      </c>
      <c r="ET236" s="744">
        <v>7.290714999999999E-2</v>
      </c>
      <c r="EU236" s="746">
        <v>5.0722940000000001E-2</v>
      </c>
      <c r="EV236" s="744">
        <v>5.5401659999999998E-2</v>
      </c>
      <c r="EW236" s="744">
        <v>8.2536930000000008E-2</v>
      </c>
      <c r="EX236" s="744">
        <v>-7.1009569999999998E-3</v>
      </c>
      <c r="EY236" s="744">
        <v>2.4407169999999999E-2</v>
      </c>
      <c r="EZ236" s="744">
        <v>7.4446680000000001E-2</v>
      </c>
      <c r="FA236" s="744">
        <v>3.5373380000000003E-2</v>
      </c>
      <c r="FB236" s="744">
        <v>2.8571430000000002E-2</v>
      </c>
      <c r="FC236" s="744">
        <v>1.8760760000000001E-2</v>
      </c>
      <c r="FD236" s="744">
        <v>3.2805179999999996E-2</v>
      </c>
      <c r="FE236" s="744">
        <v>-7.837392E-2</v>
      </c>
      <c r="FF236" s="744">
        <v>-3.6459579999999998E-2</v>
      </c>
      <c r="FG236" s="744">
        <v>-3.1231740000000003E-3</v>
      </c>
      <c r="FH236" s="744">
        <v>5.0947869999999999E-2</v>
      </c>
      <c r="FI236" s="744">
        <v>6.8884200000000007E-2</v>
      </c>
      <c r="FJ236" s="744">
        <v>-1.874458E-2</v>
      </c>
      <c r="FK236" s="744">
        <v>-4.0126240000000001E-2</v>
      </c>
      <c r="FL236" s="744">
        <v>1.08705E-2</v>
      </c>
      <c r="FM236" s="746">
        <v>1.0924091367995992E-2</v>
      </c>
      <c r="FN236" s="746">
        <v>1.2762873876281944E-3</v>
      </c>
    </row>
    <row r="237" spans="1:170" s="699" customFormat="1" ht="12.75" customHeight="1">
      <c r="A237" s="745">
        <v>43069</v>
      </c>
      <c r="B237" s="744">
        <v>1.6460905349793276E-3</v>
      </c>
      <c r="C237" s="744">
        <v>-2.9538357667313608E-3</v>
      </c>
      <c r="D237" s="746">
        <v>3.78E-2</v>
      </c>
      <c r="E237" s="746">
        <v>4.7001330975982025E-3</v>
      </c>
      <c r="F237" s="746">
        <v>-1.94208031073273E-3</v>
      </c>
      <c r="G237" s="744">
        <v>8.2417580000000001E-3</v>
      </c>
      <c r="H237" s="744">
        <v>0</v>
      </c>
      <c r="I237" s="749">
        <v>1.0093734339267994E-2</v>
      </c>
      <c r="J237" s="744" t="s">
        <v>319</v>
      </c>
      <c r="K237" s="744" t="s">
        <v>319</v>
      </c>
      <c r="L237" s="744" t="s">
        <v>319</v>
      </c>
      <c r="M237" s="746" t="s">
        <v>319</v>
      </c>
      <c r="N237" s="746" t="s">
        <v>319</v>
      </c>
      <c r="O237" s="746">
        <v>9.9989018583584548E-3</v>
      </c>
      <c r="P237" s="746">
        <v>1.0388559093362115E-2</v>
      </c>
      <c r="Q237" s="746">
        <v>3.6043238190963223E-2</v>
      </c>
      <c r="R237" s="744">
        <v>2.2233990000000002E-2</v>
      </c>
      <c r="S237" s="744">
        <v>3.2049000000000001E-2</v>
      </c>
      <c r="T237" s="746">
        <v>2.7999528097839566E-3</v>
      </c>
      <c r="U237" s="744">
        <v>-2.8664268607601073E-3</v>
      </c>
      <c r="V237" s="744">
        <v>-2.8307890000000002E-2</v>
      </c>
      <c r="W237" s="744">
        <v>5.8742089999999997E-2</v>
      </c>
      <c r="X237" s="744">
        <v>-5.6726460000000006E-2</v>
      </c>
      <c r="Y237" s="744">
        <v>5.5985100000000003E-2</v>
      </c>
      <c r="Z237" s="744">
        <v>-1.51728E-2</v>
      </c>
      <c r="AA237" s="746">
        <v>-1.8592300000000001E-3</v>
      </c>
      <c r="AB237" s="744">
        <v>-3.6978149999999997E-3</v>
      </c>
      <c r="AC237" s="746">
        <v>-1.347612E-3</v>
      </c>
      <c r="AD237" s="744">
        <v>7.4228930000000007E-3</v>
      </c>
      <c r="AE237" s="746">
        <v>1.452025E-3</v>
      </c>
      <c r="AF237" s="744">
        <v>1.598041E-2</v>
      </c>
      <c r="AG237" s="744">
        <v>2.6235239999999999E-3</v>
      </c>
      <c r="AH237" s="744">
        <v>2.684402E-2</v>
      </c>
      <c r="AI237" s="746">
        <v>-1.015022E-3</v>
      </c>
      <c r="AJ237" s="744">
        <v>1.92651E-3</v>
      </c>
      <c r="AK237" s="746">
        <v>8.5805539999999996E-4</v>
      </c>
      <c r="AL237" s="744">
        <v>-9.6552660948112656E-4</v>
      </c>
      <c r="AM237" s="746">
        <v>0</v>
      </c>
      <c r="AN237" s="744">
        <v>9.4049509999999999E-4</v>
      </c>
      <c r="AO237" s="746">
        <v>-1.1250699999999999E-3</v>
      </c>
      <c r="AP237" s="746">
        <v>2.1857538782381041E-4</v>
      </c>
      <c r="AQ237" s="746">
        <v>-1.3333329999999999E-3</v>
      </c>
      <c r="AR237" s="744">
        <v>-2.3501016260163432E-3</v>
      </c>
      <c r="AS237" s="744">
        <v>-1.1385404108232855E-3</v>
      </c>
      <c r="AT237" s="744">
        <v>-2.6640360000000003E-3</v>
      </c>
      <c r="AU237" s="744">
        <v>-7.7160489999999993E-4</v>
      </c>
      <c r="AV237" s="744">
        <v>1.9231680000000001E-2</v>
      </c>
      <c r="AW237" s="744">
        <v>2.0423779999999999E-2</v>
      </c>
      <c r="AX237" s="744">
        <v>-9.8328419999999992E-4</v>
      </c>
      <c r="AY237" s="744">
        <v>-3.6814730000000002E-3</v>
      </c>
      <c r="AZ237" s="744">
        <v>1.6228549999999998E-2</v>
      </c>
      <c r="BA237" s="746">
        <v>-1.7207919999999999E-3</v>
      </c>
      <c r="BB237" s="744">
        <v>-7.803354999999999E-4</v>
      </c>
      <c r="BC237" s="744">
        <v>-2.0165809999999999E-3</v>
      </c>
      <c r="BD237" s="744">
        <v>-1.8280669999999998E-3</v>
      </c>
      <c r="BE237" s="744">
        <v>1.972703E-2</v>
      </c>
      <c r="BF237" s="744">
        <v>1.5017320000000001E-2</v>
      </c>
      <c r="BG237" s="744">
        <v>2.4547370000000002E-2</v>
      </c>
      <c r="BH237" s="744">
        <v>2.521311E-3</v>
      </c>
      <c r="BI237" s="746">
        <v>1.3678259999999999E-3</v>
      </c>
      <c r="BJ237" s="746">
        <v>9.4193160000000001E-4</v>
      </c>
      <c r="BK237" s="744">
        <v>0</v>
      </c>
      <c r="BL237" s="744">
        <v>9.4503069999999994E-4</v>
      </c>
      <c r="BM237" s="744">
        <v>2.0519679999999998E-2</v>
      </c>
      <c r="BN237" s="746">
        <v>-1.7245378498956907E-3</v>
      </c>
      <c r="BO237" s="744">
        <v>-9.5984650000000005E-4</v>
      </c>
      <c r="BP237" s="744">
        <v>1.440607E-2</v>
      </c>
      <c r="BQ237" s="744">
        <v>-8.3963060000000005E-4</v>
      </c>
      <c r="BR237" s="744">
        <v>-2.6747990000000003E-2</v>
      </c>
      <c r="BS237" s="744">
        <v>-2.2946310000000001E-3</v>
      </c>
      <c r="BT237" s="744">
        <v>-4.2596189999999996E-4</v>
      </c>
      <c r="BU237" s="744">
        <v>1.7631899999999999E-2</v>
      </c>
      <c r="BV237" s="746">
        <v>4.2419370000000003E-3</v>
      </c>
      <c r="BW237" s="744">
        <v>1.6348689999999999E-3</v>
      </c>
      <c r="BX237" s="744">
        <v>-9.157767E-4</v>
      </c>
      <c r="BY237" s="744">
        <v>-1.115979E-3</v>
      </c>
      <c r="BZ237" s="746">
        <v>2.0152508185228037E-2</v>
      </c>
      <c r="CA237" s="746">
        <v>2.7000000000000003E-2</v>
      </c>
      <c r="CB237" s="744">
        <v>8.8602671046376091E-3</v>
      </c>
      <c r="CC237" s="746">
        <v>1.9071831176179027E-2</v>
      </c>
      <c r="CD237" s="744">
        <v>2.3543210000000002E-2</v>
      </c>
      <c r="CE237" s="744">
        <v>1.978444E-2</v>
      </c>
      <c r="CF237" s="744">
        <v>3.7489399999999999E-2</v>
      </c>
      <c r="CG237" s="744">
        <v>2.4557259999999997E-2</v>
      </c>
      <c r="CH237" s="744">
        <v>1.65925E-2</v>
      </c>
      <c r="CI237" s="744">
        <v>1.553557E-2</v>
      </c>
      <c r="CJ237" s="744">
        <v>2.734375E-2</v>
      </c>
      <c r="CK237" s="744">
        <v>4.5363490000000003E-3</v>
      </c>
      <c r="CL237" s="744">
        <v>1.1913750000000001E-2</v>
      </c>
      <c r="CM237" s="744">
        <v>6.8935809999999993E-3</v>
      </c>
      <c r="CN237" s="746">
        <v>4.6102819999999996E-2</v>
      </c>
      <c r="CO237" s="746">
        <v>2.7777780000000002E-2</v>
      </c>
      <c r="CP237" s="746">
        <v>3.7999580000000005E-2</v>
      </c>
      <c r="CQ237" s="746">
        <v>3.0787220000000001E-2</v>
      </c>
      <c r="CR237" s="746">
        <v>2.9467264519639089E-2</v>
      </c>
      <c r="CS237" s="744">
        <v>2.541069E-2</v>
      </c>
      <c r="CT237" s="744">
        <v>2.2978309999999998E-2</v>
      </c>
      <c r="CU237" s="746">
        <v>2.8169010000000001E-2</v>
      </c>
      <c r="CV237" s="744">
        <v>3.2757049999999996E-2</v>
      </c>
      <c r="CW237" s="744">
        <v>3.4095449999999999E-2</v>
      </c>
      <c r="CX237" s="746">
        <v>4.351551E-2</v>
      </c>
      <c r="CY237" s="744">
        <v>1.6650430000000001E-2</v>
      </c>
      <c r="CZ237" s="746">
        <v>2.9411759999999999E-2</v>
      </c>
      <c r="DA237" s="744">
        <v>4.1923190000000006E-2</v>
      </c>
      <c r="DB237" s="744">
        <v>1.971738E-2</v>
      </c>
      <c r="DC237" s="744">
        <v>3.5218889999999996E-2</v>
      </c>
      <c r="DD237" s="744">
        <v>2.2128209999999999E-2</v>
      </c>
      <c r="DE237" s="744">
        <v>5.0289640000000004E-3</v>
      </c>
      <c r="DF237" s="744">
        <v>1.4992499999999999E-3</v>
      </c>
      <c r="DG237" s="744">
        <v>1.413821E-2</v>
      </c>
      <c r="DH237" s="744">
        <v>4.0342030000000001E-2</v>
      </c>
      <c r="DI237" s="744">
        <v>5.5754379999999999E-2</v>
      </c>
      <c r="DJ237" s="744">
        <v>2.6850510000000001E-2</v>
      </c>
      <c r="DK237" s="744">
        <v>4.1660839999999998E-2</v>
      </c>
      <c r="DL237" s="744">
        <v>1.7523190000000001E-2</v>
      </c>
      <c r="DM237" s="744">
        <v>9.4915249999999989E-3</v>
      </c>
      <c r="DN237" s="744">
        <v>2.664234E-2</v>
      </c>
      <c r="DO237" s="746">
        <v>-1.5227539999999999E-2</v>
      </c>
      <c r="DP237" s="746">
        <v>2.445077E-4</v>
      </c>
      <c r="DQ237" s="744">
        <v>1.652814E-2</v>
      </c>
      <c r="DR237" s="744">
        <v>9.810671E-3</v>
      </c>
      <c r="DS237" s="746">
        <v>-3.7374129999999997E-4</v>
      </c>
      <c r="DT237" s="744">
        <v>5.2312629999999995E-4</v>
      </c>
      <c r="DU237" s="744">
        <v>-2.167583E-2</v>
      </c>
      <c r="DV237" s="744">
        <v>-1.303785E-3</v>
      </c>
      <c r="DW237" s="744">
        <v>-1.7013609999999998E-2</v>
      </c>
      <c r="DX237" s="744">
        <v>2.2350159999999998E-3</v>
      </c>
      <c r="DY237" s="744">
        <v>4.544167E-3</v>
      </c>
      <c r="DZ237" s="746">
        <v>2.537708E-2</v>
      </c>
      <c r="EA237" s="746">
        <v>2.1258720000000002E-2</v>
      </c>
      <c r="EB237" s="746">
        <v>5.6250519999999998E-2</v>
      </c>
      <c r="EC237" s="746">
        <v>2.7090690000000001E-2</v>
      </c>
      <c r="ED237" s="744">
        <v>1.0206900000000001E-2</v>
      </c>
      <c r="EE237" s="746">
        <v>1.3999947643633423E-2</v>
      </c>
      <c r="EF237" s="744">
        <v>1.1992009999999999E-2</v>
      </c>
      <c r="EG237" s="744">
        <v>1.5180270000000001E-2</v>
      </c>
      <c r="EH237" s="744">
        <v>-8.2644629999999997E-3</v>
      </c>
      <c r="EI237" s="744">
        <v>1.6462350000000001E-2</v>
      </c>
      <c r="EJ237" s="744">
        <v>1.853728E-2</v>
      </c>
      <c r="EK237" s="744">
        <v>2.7589290000000002E-2</v>
      </c>
      <c r="EL237" s="744">
        <v>2.8065880000000001E-3</v>
      </c>
      <c r="EM237" s="744">
        <v>3.8620149999999999E-2</v>
      </c>
      <c r="EN237" s="744">
        <v>2.8702100000000001E-2</v>
      </c>
      <c r="EO237" s="744">
        <v>-3.2871610000000002E-2</v>
      </c>
      <c r="EP237" s="744">
        <v>5.2253430000000003E-3</v>
      </c>
      <c r="EQ237" s="744">
        <v>3.9708269999999997E-2</v>
      </c>
      <c r="ER237" s="744">
        <v>-8.6589089999999994E-3</v>
      </c>
      <c r="ES237" s="744">
        <v>4.4077332655079182E-4</v>
      </c>
      <c r="ET237" s="744">
        <v>-1.3193360000000001E-2</v>
      </c>
      <c r="EU237" s="746">
        <v>-8.6138729999999993E-3</v>
      </c>
      <c r="EV237" s="744">
        <v>-2.6246719999999998E-2</v>
      </c>
      <c r="EW237" s="744">
        <v>5.2166929999999997E-3</v>
      </c>
      <c r="EX237" s="744">
        <v>1.8656720000000002E-2</v>
      </c>
      <c r="EY237" s="744">
        <v>1.2082200000000001E-2</v>
      </c>
      <c r="EZ237" s="744">
        <v>5.7428220000000002E-2</v>
      </c>
      <c r="FA237" s="744">
        <v>-1.171174E-2</v>
      </c>
      <c r="FB237" s="744">
        <v>-6.3352830000000006E-3</v>
      </c>
      <c r="FC237" s="744">
        <v>1.689475E-4</v>
      </c>
      <c r="FD237" s="744">
        <v>-3.8893689999999997E-3</v>
      </c>
      <c r="FE237" s="744">
        <v>-2.7816410000000001E-3</v>
      </c>
      <c r="FF237" s="744">
        <v>-3.6594470000000004E-2</v>
      </c>
      <c r="FG237" s="744">
        <v>2.8182930000000002E-2</v>
      </c>
      <c r="FH237" s="744">
        <v>-7.5159710000000004E-4</v>
      </c>
      <c r="FI237" s="744">
        <v>8.8248960000000005E-3</v>
      </c>
      <c r="FJ237" s="744">
        <v>1.0272380000000001E-2</v>
      </c>
      <c r="FK237" s="744">
        <v>-1.8788160000000002E-3</v>
      </c>
      <c r="FL237" s="744">
        <v>3.2772889999999999E-2</v>
      </c>
      <c r="FM237" s="746">
        <v>4.603297209153423E-3</v>
      </c>
      <c r="FN237" s="746">
        <v>1.0676561923097516E-3</v>
      </c>
    </row>
    <row r="238" spans="1:170" s="699" customFormat="1" ht="12.75" customHeight="1">
      <c r="A238" s="745">
        <v>43100</v>
      </c>
      <c r="B238" s="744">
        <v>-6.8902355519036007E-3</v>
      </c>
      <c r="C238" s="744">
        <v>3.3011681056374087E-3</v>
      </c>
      <c r="D238" s="746">
        <v>2.07E-2</v>
      </c>
      <c r="E238" s="746">
        <v>-3.1600218287079151E-2</v>
      </c>
      <c r="F238" s="746">
        <v>-1.3220397184227184E-2</v>
      </c>
      <c r="G238" s="744">
        <v>6.3578559999999994E-3</v>
      </c>
      <c r="H238" s="744">
        <v>-7.6628349999999998E-3</v>
      </c>
      <c r="I238" s="749">
        <v>3.1925426722629164E-3</v>
      </c>
      <c r="J238" s="744">
        <v>6.0768000000000003E-2</v>
      </c>
      <c r="K238" s="744">
        <v>6.0768000000000003E-2</v>
      </c>
      <c r="L238" s="744">
        <v>6.0768000000000003E-2</v>
      </c>
      <c r="M238" s="746">
        <v>3.0204999999999999E-2</v>
      </c>
      <c r="N238" s="746">
        <v>3.0204999999999999E-2</v>
      </c>
      <c r="O238" s="746">
        <v>4.315672514786882E-3</v>
      </c>
      <c r="P238" s="746">
        <v>7.4108692749363936E-3</v>
      </c>
      <c r="Q238" s="746">
        <v>1.0902039876131253E-2</v>
      </c>
      <c r="R238" s="744">
        <v>2.1232519999999998E-2</v>
      </c>
      <c r="S238" s="744">
        <v>2.385205E-2</v>
      </c>
      <c r="T238" s="746">
        <v>2.1795907483078469E-2</v>
      </c>
      <c r="U238" s="744">
        <v>2.6229086038671801E-2</v>
      </c>
      <c r="V238" s="744">
        <v>-1.151453E-2</v>
      </c>
      <c r="W238" s="744">
        <v>2.3638180000000002E-2</v>
      </c>
      <c r="X238" s="744">
        <v>-2.337682E-2</v>
      </c>
      <c r="Y238" s="744">
        <v>2.63684E-2</v>
      </c>
      <c r="Z238" s="744">
        <v>-3.6233950000000001E-2</v>
      </c>
      <c r="AA238" s="746">
        <v>-4.561697E-4</v>
      </c>
      <c r="AB238" s="744">
        <v>-8.5130720000000003E-5</v>
      </c>
      <c r="AC238" s="746">
        <v>-7.9597390000000004E-4</v>
      </c>
      <c r="AD238" s="744">
        <v>1.8079979999999999E-2</v>
      </c>
      <c r="AE238" s="746">
        <v>3.9631140000000002E-4</v>
      </c>
      <c r="AF238" s="744">
        <v>1.0338050000000001E-2</v>
      </c>
      <c r="AG238" s="744">
        <v>7.2200419999999994E-3</v>
      </c>
      <c r="AH238" s="744">
        <v>2.0211970000000002E-3</v>
      </c>
      <c r="AI238" s="746">
        <v>2.876993E-3</v>
      </c>
      <c r="AJ238" s="744">
        <v>1.6493790000000001E-3</v>
      </c>
      <c r="AK238" s="746">
        <v>9.3308130000000003E-3</v>
      </c>
      <c r="AL238" s="744">
        <v>5.6303426644468413E-3</v>
      </c>
      <c r="AM238" s="746">
        <v>3.7174719999999999E-3</v>
      </c>
      <c r="AN238" s="744">
        <v>5.1615009999999998E-3</v>
      </c>
      <c r="AO238" s="746">
        <v>9.3861459999999993E-5</v>
      </c>
      <c r="AP238" s="746">
        <v>3.3842117183305136E-4</v>
      </c>
      <c r="AQ238" s="746">
        <v>6.6755679999999998E-3</v>
      </c>
      <c r="AR238" s="744">
        <v>1.0823199847203036E-3</v>
      </c>
      <c r="AS238" s="744">
        <v>1.1234611775381431E-3</v>
      </c>
      <c r="AT238" s="744">
        <v>3.4663279999999999E-4</v>
      </c>
      <c r="AU238" s="744">
        <v>9.5655389999999996E-3</v>
      </c>
      <c r="AV238" s="744">
        <v>8.1674989999999999E-3</v>
      </c>
      <c r="AW238" s="744">
        <v>1.066609E-2</v>
      </c>
      <c r="AX238" s="744">
        <v>1.3316349999999999E-3</v>
      </c>
      <c r="AY238" s="744">
        <v>1.9286399999999997E-4</v>
      </c>
      <c r="AZ238" s="744">
        <v>1.017007E-2</v>
      </c>
      <c r="BA238" s="746">
        <v>3.5575440000000002E-3</v>
      </c>
      <c r="BB238" s="744">
        <v>6.6380320000000003E-3</v>
      </c>
      <c r="BC238" s="744">
        <v>4.0413110000000006E-3</v>
      </c>
      <c r="BD238" s="744">
        <v>6.0553949999999999E-3</v>
      </c>
      <c r="BE238" s="744">
        <v>9.8915080000000002E-3</v>
      </c>
      <c r="BF238" s="744">
        <v>1.3927529999999999E-2</v>
      </c>
      <c r="BG238" s="744">
        <v>6.6526339999999993E-3</v>
      </c>
      <c r="BH238" s="744">
        <v>1.869594E-3</v>
      </c>
      <c r="BI238" s="746">
        <v>2.9595759999999998E-3</v>
      </c>
      <c r="BJ238" s="746">
        <v>4.7316509999999999E-3</v>
      </c>
      <c r="BK238" s="744">
        <v>2.654867E-3</v>
      </c>
      <c r="BL238" s="744">
        <v>3.3831630000000002E-3</v>
      </c>
      <c r="BM238" s="744">
        <v>1.1830540000000001E-2</v>
      </c>
      <c r="BN238" s="746">
        <v>2.8921891127862175E-5</v>
      </c>
      <c r="BO238" s="744">
        <v>1.0408330000000001E-3</v>
      </c>
      <c r="BP238" s="744">
        <v>1.2299500000000001E-2</v>
      </c>
      <c r="BQ238" s="744">
        <v>4.2016809999999996E-3</v>
      </c>
      <c r="BR238" s="744">
        <v>-5.0647119999999999E-3</v>
      </c>
      <c r="BS238" s="744">
        <v>6.4397420000000009E-3</v>
      </c>
      <c r="BT238" s="744">
        <v>9.0608100000000007E-3</v>
      </c>
      <c r="BU238" s="744">
        <v>1.1328800000000002E-2</v>
      </c>
      <c r="BV238" s="746">
        <v>4.4202349999999998E-3</v>
      </c>
      <c r="BW238" s="744">
        <v>1.028286E-3</v>
      </c>
      <c r="BX238" s="744">
        <v>-3.3202270000000002E-3</v>
      </c>
      <c r="BY238" s="744">
        <v>-2.0503640000000003E-3</v>
      </c>
      <c r="BZ238" s="746">
        <v>1.2150952920314538E-2</v>
      </c>
      <c r="CA238" s="746">
        <v>7.7896790000000007E-3</v>
      </c>
      <c r="CB238" s="744">
        <v>6.8545968640232324E-4</v>
      </c>
      <c r="CC238" s="746">
        <v>6.9674445265331293E-3</v>
      </c>
      <c r="CD238" s="744">
        <v>-2.5737359999999996E-3</v>
      </c>
      <c r="CE238" s="744">
        <v>2.191239E-2</v>
      </c>
      <c r="CF238" s="744">
        <v>6.6118129999999994E-3</v>
      </c>
      <c r="CG238" s="744">
        <v>8.0663750000000006E-3</v>
      </c>
      <c r="CH238" s="744">
        <v>8.828082000000001E-3</v>
      </c>
      <c r="CI238" s="744">
        <v>2.089655E-2</v>
      </c>
      <c r="CJ238" s="744">
        <v>8.3650189999999996E-3</v>
      </c>
      <c r="CK238" s="744">
        <v>1.3387430000000001E-2</v>
      </c>
      <c r="CL238" s="744">
        <v>2.2137470000000003E-2</v>
      </c>
      <c r="CM238" s="744">
        <v>1.3521490000000001E-2</v>
      </c>
      <c r="CN238" s="746">
        <v>2.1123840000000001E-2</v>
      </c>
      <c r="CO238" s="746">
        <v>2.200881E-2</v>
      </c>
      <c r="CP238" s="746">
        <v>1.238356E-2</v>
      </c>
      <c r="CQ238" s="746">
        <v>2.3949129999999998E-3</v>
      </c>
      <c r="CR238" s="746">
        <v>3.6249631381690926E-3</v>
      </c>
      <c r="CS238" s="744">
        <v>2.0441270000000001E-2</v>
      </c>
      <c r="CT238" s="744">
        <v>-4.3211029999999997E-3</v>
      </c>
      <c r="CU238" s="746">
        <v>1.369863E-2</v>
      </c>
      <c r="CV238" s="744">
        <v>1.585903E-2</v>
      </c>
      <c r="CW238" s="744">
        <v>9.1773380000000002E-3</v>
      </c>
      <c r="CX238" s="746">
        <v>3.0783120000000001E-2</v>
      </c>
      <c r="CY238" s="744">
        <v>7.709731E-3</v>
      </c>
      <c r="CZ238" s="746">
        <v>-3.99943E-3</v>
      </c>
      <c r="DA238" s="744">
        <v>2.1014590000000003E-2</v>
      </c>
      <c r="DB238" s="744">
        <v>6.0163059999999999E-3</v>
      </c>
      <c r="DC238" s="744">
        <v>1.650109E-2</v>
      </c>
      <c r="DD238" s="744">
        <v>7.4341679999999997E-3</v>
      </c>
      <c r="DE238" s="744">
        <v>1.560112E-2</v>
      </c>
      <c r="DF238" s="744">
        <v>3.3982039999999998E-2</v>
      </c>
      <c r="DG238" s="744">
        <v>5.4198279999999998E-3</v>
      </c>
      <c r="DH238" s="744">
        <v>2.1719700000000001E-3</v>
      </c>
      <c r="DI238" s="744">
        <v>2.244022E-2</v>
      </c>
      <c r="DJ238" s="744">
        <v>-6.0610030000000002E-2</v>
      </c>
      <c r="DK238" s="744">
        <v>2.1042960000000003E-2</v>
      </c>
      <c r="DL238" s="744">
        <v>5.2705339999999996E-2</v>
      </c>
      <c r="DM238" s="744">
        <v>2.1238239999999999E-2</v>
      </c>
      <c r="DN238" s="744">
        <v>-1.4197489999999999E-3</v>
      </c>
      <c r="DO238" s="746">
        <v>1.6816070000000002E-2</v>
      </c>
      <c r="DP238" s="746">
        <v>1.8309909999999999E-2</v>
      </c>
      <c r="DQ238" s="744">
        <v>2.2145830000000002E-2</v>
      </c>
      <c r="DR238" s="744">
        <v>4.349543E-3</v>
      </c>
      <c r="DS238" s="746">
        <v>-4.7498800000000006E-3</v>
      </c>
      <c r="DT238" s="744">
        <v>1.7949989999999999E-2</v>
      </c>
      <c r="DU238" s="744">
        <v>-1.001647E-2</v>
      </c>
      <c r="DV238" s="744">
        <v>5.5342050000000004E-2</v>
      </c>
      <c r="DW238" s="744">
        <v>5.1975159999999999E-2</v>
      </c>
      <c r="DX238" s="744">
        <v>-7.3823770000000001E-4</v>
      </c>
      <c r="DY238" s="744">
        <v>3.5185359999999999E-2</v>
      </c>
      <c r="DZ238" s="746">
        <v>1.5073710000000001E-2</v>
      </c>
      <c r="EA238" s="746">
        <v>1.1333559999999999E-2</v>
      </c>
      <c r="EB238" s="746">
        <v>1.357617E-2</v>
      </c>
      <c r="EC238" s="746">
        <v>1.237122E-2</v>
      </c>
      <c r="ED238" s="744">
        <v>1.3107590000000001E-2</v>
      </c>
      <c r="EE238" s="746">
        <v>1.9730170038232339E-2</v>
      </c>
      <c r="EF238" s="744">
        <v>3.028308E-2</v>
      </c>
      <c r="EG238" s="744">
        <v>2.9906540000000002E-2</v>
      </c>
      <c r="EH238" s="744">
        <v>4.5599999999999995E-2</v>
      </c>
      <c r="EI238" s="744">
        <v>1.8365240000000001E-2</v>
      </c>
      <c r="EJ238" s="744">
        <v>4.3305239999999995E-2</v>
      </c>
      <c r="EK238" s="744">
        <v>3.8023359999999999E-2</v>
      </c>
      <c r="EL238" s="744">
        <v>5.384597E-2</v>
      </c>
      <c r="EM238" s="744">
        <v>3.3481779999999996E-2</v>
      </c>
      <c r="EN238" s="744">
        <v>3.2500380000000002E-2</v>
      </c>
      <c r="EO238" s="744">
        <v>6.0282169999999996E-2</v>
      </c>
      <c r="EP238" s="744">
        <v>1.9510199999999998E-2</v>
      </c>
      <c r="EQ238" s="744">
        <v>1.8902950000000002E-2</v>
      </c>
      <c r="ER238" s="744">
        <v>3.3921279999999998E-2</v>
      </c>
      <c r="ES238" s="744">
        <v>5.2953385062958658E-2</v>
      </c>
      <c r="ET238" s="744">
        <v>4.4913840000000003E-2</v>
      </c>
      <c r="EU238" s="746">
        <v>2.4804300000000001E-2</v>
      </c>
      <c r="EV238" s="744">
        <v>4.1905279999999998E-3</v>
      </c>
      <c r="EW238" s="744">
        <v>2.6857989999999998E-2</v>
      </c>
      <c r="EX238" s="744">
        <v>5.3608269999999993E-2</v>
      </c>
      <c r="EY238" s="744">
        <v>3.918899E-2</v>
      </c>
      <c r="EZ238" s="744">
        <v>6.6525689999999998E-2</v>
      </c>
      <c r="FA238" s="744">
        <v>5.1966850000000002E-2</v>
      </c>
      <c r="FB238" s="744">
        <v>4.4139290000000005E-2</v>
      </c>
      <c r="FC238" s="744">
        <v>4.3557059999999995E-2</v>
      </c>
      <c r="FD238" s="744">
        <v>3.7687749999999999E-2</v>
      </c>
      <c r="FE238" s="744">
        <v>-7.8383259999999996E-3</v>
      </c>
      <c r="FF238" s="744">
        <v>5.6383059999999999E-2</v>
      </c>
      <c r="FG238" s="744">
        <v>-1.707171E-2</v>
      </c>
      <c r="FH238" s="744">
        <v>-2.049643E-2</v>
      </c>
      <c r="FI238" s="744">
        <v>7.7117870000000003E-3</v>
      </c>
      <c r="FJ238" s="744">
        <v>-9.6505370000000007E-3</v>
      </c>
      <c r="FK238" s="744">
        <v>3.9529410000000001E-2</v>
      </c>
      <c r="FL238" s="744">
        <v>-7.106851E-3</v>
      </c>
      <c r="FM238" s="746">
        <v>8.4809605542137678E-3</v>
      </c>
      <c r="FN238" s="746">
        <v>9.4027406016539139E-4</v>
      </c>
    </row>
    <row r="239" spans="1:170" s="699" customFormat="1" ht="12.75" customHeight="1">
      <c r="A239" s="745">
        <v>43131</v>
      </c>
      <c r="B239" s="744">
        <v>2.9363854964792546E-2</v>
      </c>
      <c r="C239" s="744">
        <v>2.7587952417109651E-2</v>
      </c>
      <c r="D239" s="746">
        <v>4.58E-2</v>
      </c>
      <c r="E239" s="746">
        <v>2.3899458389651906E-2</v>
      </c>
      <c r="F239" s="746">
        <v>1.4615473842941817E-2</v>
      </c>
      <c r="G239" s="744">
        <v>8.1227439999999995E-3</v>
      </c>
      <c r="H239" s="744">
        <v>9.6525099999999996E-3</v>
      </c>
      <c r="I239" s="749">
        <v>3.4154757000724831E-2</v>
      </c>
      <c r="J239" s="744" t="s">
        <v>319</v>
      </c>
      <c r="K239" s="744" t="s">
        <v>319</v>
      </c>
      <c r="L239" s="744" t="s">
        <v>319</v>
      </c>
      <c r="M239" s="746" t="s">
        <v>319</v>
      </c>
      <c r="N239" s="746" t="s">
        <v>319</v>
      </c>
      <c r="O239" s="746">
        <v>1.7755861091870061E-2</v>
      </c>
      <c r="P239" s="746">
        <v>9.6096494134800814E-3</v>
      </c>
      <c r="Q239" s="746">
        <v>3.6101222568332147E-2</v>
      </c>
      <c r="R239" s="744">
        <v>6.338742E-2</v>
      </c>
      <c r="S239" s="744">
        <v>1.3730239999999999E-2</v>
      </c>
      <c r="T239" s="746">
        <v>3.2499232422474877E-2</v>
      </c>
      <c r="U239" s="744">
        <v>2.4746479073552319E-2</v>
      </c>
      <c r="V239" s="744">
        <v>-5.2021209999999998E-2</v>
      </c>
      <c r="W239" s="744">
        <v>0.11166959999999999</v>
      </c>
      <c r="X239" s="744">
        <v>-0.1028015</v>
      </c>
      <c r="Y239" s="744">
        <v>-4.0897239999999999E-4</v>
      </c>
      <c r="Z239" s="744">
        <v>6.8679690000000002E-2</v>
      </c>
      <c r="AA239" s="746">
        <v>-3.3467710000000001E-3</v>
      </c>
      <c r="AB239" s="744">
        <v>-1.2197119999999999E-2</v>
      </c>
      <c r="AC239" s="746">
        <v>-2.125144E-2</v>
      </c>
      <c r="AD239" s="744">
        <v>-3.2555569999999999E-2</v>
      </c>
      <c r="AE239" s="746">
        <v>-1.1082659999999999E-2</v>
      </c>
      <c r="AF239" s="744">
        <v>1.167608E-2</v>
      </c>
      <c r="AG239" s="744">
        <v>1.3903589999999999E-2</v>
      </c>
      <c r="AH239" s="744">
        <v>2.8734250000000003E-2</v>
      </c>
      <c r="AI239" s="746">
        <v>-1.2538540000000001E-2</v>
      </c>
      <c r="AJ239" s="744">
        <v>1.8403880000000001E-3</v>
      </c>
      <c r="AK239" s="746">
        <v>-8.5028050000000004E-3</v>
      </c>
      <c r="AL239" s="746">
        <v>-8.9999999999999998E-4</v>
      </c>
      <c r="AM239" s="746">
        <v>-5.2910049999999997E-3</v>
      </c>
      <c r="AN239" s="744">
        <v>4.2490289999999997E-3</v>
      </c>
      <c r="AO239" s="746">
        <v>2.3463159999999998E-3</v>
      </c>
      <c r="AP239" s="746">
        <v>-6.5472047812555915E-3</v>
      </c>
      <c r="AQ239" s="746">
        <v>-9.2838199999999999E-3</v>
      </c>
      <c r="AR239" s="744">
        <v>-1.7807173747138583E-3</v>
      </c>
      <c r="AS239" s="744">
        <v>-4.0514816262848807E-4</v>
      </c>
      <c r="AT239" s="744">
        <v>-4.2231830000000001E-3</v>
      </c>
      <c r="AU239" s="744">
        <v>-1.336646E-2</v>
      </c>
      <c r="AV239" s="744">
        <v>2.8784610000000002E-2</v>
      </c>
      <c r="AW239" s="744">
        <v>3.3786249999999997E-2</v>
      </c>
      <c r="AX239" s="744">
        <v>2.4862680000000002E-3</v>
      </c>
      <c r="AY239" s="744">
        <v>2.3139219999999999E-3</v>
      </c>
      <c r="AZ239" s="744">
        <v>3.3267100000000001E-2</v>
      </c>
      <c r="BA239" s="746">
        <v>3.6180240000000001E-3</v>
      </c>
      <c r="BB239" s="744">
        <v>1.2412719999999999E-2</v>
      </c>
      <c r="BC239" s="744">
        <v>8.5718540000000003E-3</v>
      </c>
      <c r="BD239" s="744">
        <v>7.9774970000000001E-3</v>
      </c>
      <c r="BE239" s="744">
        <v>3.5278990000000003E-2</v>
      </c>
      <c r="BF239" s="744">
        <v>3.9607610000000001E-2</v>
      </c>
      <c r="BG239" s="744">
        <v>3.3436229999999997E-2</v>
      </c>
      <c r="BH239" s="744">
        <v>9.4766269999999996E-3</v>
      </c>
      <c r="BI239" s="746">
        <v>4.7766140000000002E-3</v>
      </c>
      <c r="BJ239" s="746">
        <v>8.4473029999999998E-3</v>
      </c>
      <c r="BK239" s="744">
        <v>7.9435129999999993E-3</v>
      </c>
      <c r="BL239" s="744">
        <v>8.4685960000000001E-3</v>
      </c>
      <c r="BM239" s="744">
        <v>3.8780999999999996E-2</v>
      </c>
      <c r="BN239" s="746">
        <v>-5.7813516125411095E-3</v>
      </c>
      <c r="BO239" s="744">
        <v>-3.5991360000000002E-3</v>
      </c>
      <c r="BP239" s="744">
        <v>1.327738E-2</v>
      </c>
      <c r="BQ239" s="744">
        <v>6.6945609999999999E-3</v>
      </c>
      <c r="BR239" s="744">
        <v>-2.8249590000000002E-2</v>
      </c>
      <c r="BS239" s="744">
        <v>5.4844610000000004E-3</v>
      </c>
      <c r="BT239" s="744">
        <v>-3.195158E-3</v>
      </c>
      <c r="BU239" s="744">
        <v>3.8481809999999998E-2</v>
      </c>
      <c r="BV239" s="746">
        <v>1.6150620000000001E-2</v>
      </c>
      <c r="BW239" s="744">
        <v>2.4457850000000002E-3</v>
      </c>
      <c r="BX239" s="744">
        <v>5.0395260000000004E-2</v>
      </c>
      <c r="BY239" s="744">
        <v>2.824248E-2</v>
      </c>
      <c r="BZ239" s="746">
        <v>6.9641160492013673E-2</v>
      </c>
      <c r="CA239" s="746">
        <v>7.1497580000000005E-2</v>
      </c>
      <c r="CB239" s="744">
        <v>7.6761709050432225E-2</v>
      </c>
      <c r="CC239" s="746">
        <v>4.0097624725948494E-2</v>
      </c>
      <c r="CD239" s="744">
        <v>5.7234270000000004E-2</v>
      </c>
      <c r="CE239" s="744">
        <v>7.0928069999999996E-2</v>
      </c>
      <c r="CF239" s="744">
        <v>2.065092E-2</v>
      </c>
      <c r="CG239" s="744">
        <v>2.720622E-2</v>
      </c>
      <c r="CH239" s="744">
        <v>8.2770629999999998E-2</v>
      </c>
      <c r="CI239" s="744">
        <v>6.0557769999999997E-2</v>
      </c>
      <c r="CJ239" s="744">
        <v>7.1644040000000006E-2</v>
      </c>
      <c r="CK239" s="744">
        <v>6.0669930000000004E-2</v>
      </c>
      <c r="CL239" s="744">
        <v>4.607398E-2</v>
      </c>
      <c r="CM239" s="744">
        <v>5.0206229999999998E-2</v>
      </c>
      <c r="CN239" s="746">
        <v>3.5915050000000004E-2</v>
      </c>
      <c r="CO239" s="746">
        <v>4.8809060000000001E-2</v>
      </c>
      <c r="CP239" s="746">
        <v>4.3848360000000003E-2</v>
      </c>
      <c r="CQ239" s="746">
        <v>3.4861690000000001E-2</v>
      </c>
      <c r="CR239" s="746">
        <v>7.7710455629629333E-2</v>
      </c>
      <c r="CS239" s="744">
        <v>5.3298889999999995E-2</v>
      </c>
      <c r="CT239" s="744">
        <v>9.5259150000000001E-2</v>
      </c>
      <c r="CU239" s="746">
        <v>5.2631579999999997E-2</v>
      </c>
      <c r="CV239" s="744">
        <v>4.8135299999999999E-2</v>
      </c>
      <c r="CW239" s="744">
        <v>3.6996109999999999E-2</v>
      </c>
      <c r="CX239" s="746">
        <v>4.5180640000000001E-2</v>
      </c>
      <c r="CY239" s="744">
        <v>1.244867E-2</v>
      </c>
      <c r="CZ239" s="746">
        <v>2.5580479999999999E-2</v>
      </c>
      <c r="DA239" s="744">
        <v>5.7418649999999995E-2</v>
      </c>
      <c r="DB239" s="744">
        <v>8.7570619999999988E-2</v>
      </c>
      <c r="DC239" s="744">
        <v>4.7121899999999994E-2</v>
      </c>
      <c r="DD239" s="744">
        <v>4.8672570000000005E-2</v>
      </c>
      <c r="DE239" s="744">
        <v>6.8464919999999999E-2</v>
      </c>
      <c r="DF239" s="744">
        <v>6.0518309999999999E-2</v>
      </c>
      <c r="DG239" s="744">
        <v>7.0367470000000001E-2</v>
      </c>
      <c r="DH239" s="744">
        <v>6.0202790000000006E-2</v>
      </c>
      <c r="DI239" s="744">
        <v>1.6347339999999998E-2</v>
      </c>
      <c r="DJ239" s="744">
        <v>-3.113136E-2</v>
      </c>
      <c r="DK239" s="744">
        <v>5.3654019999999997E-2</v>
      </c>
      <c r="DL239" s="744">
        <v>3.5842789999999999E-2</v>
      </c>
      <c r="DM239" s="744">
        <v>3.9980180000000004E-2</v>
      </c>
      <c r="DN239" s="744">
        <v>-4.2540370000000001E-2</v>
      </c>
      <c r="DO239" s="746">
        <v>6.6720410000000008E-2</v>
      </c>
      <c r="DP239" s="746">
        <v>4.983928E-2</v>
      </c>
      <c r="DQ239" s="744">
        <v>3.4867460000000003E-2</v>
      </c>
      <c r="DR239" s="744">
        <v>4.1967860000000003E-2</v>
      </c>
      <c r="DS239" s="746">
        <v>6.1211019999999998E-2</v>
      </c>
      <c r="DT239" s="744">
        <v>3.4197280000000004E-2</v>
      </c>
      <c r="DU239" s="744">
        <v>3.857766E-2</v>
      </c>
      <c r="DV239" s="744">
        <v>2.4968849999999997E-2</v>
      </c>
      <c r="DW239" s="744">
        <v>-2.0759739999999999E-2</v>
      </c>
      <c r="DX239" s="744">
        <v>5.6474770000000001E-2</v>
      </c>
      <c r="DY239" s="744">
        <v>6.6915429999999998E-2</v>
      </c>
      <c r="DZ239" s="746">
        <v>4.0358029999999996E-2</v>
      </c>
      <c r="EA239" s="746">
        <v>6.1445150000000004E-2</v>
      </c>
      <c r="EB239" s="746">
        <v>7.5108090000000002E-2</v>
      </c>
      <c r="EC239" s="746">
        <v>4.1555140000000004E-2</v>
      </c>
      <c r="ED239" s="744">
        <v>1.71159E-2</v>
      </c>
      <c r="EE239" s="746">
        <v>6.0697267570446793E-2</v>
      </c>
      <c r="EF239" s="744">
        <v>6.1980829999999994E-2</v>
      </c>
      <c r="EG239" s="744">
        <v>5.8076220000000005E-2</v>
      </c>
      <c r="EH239" s="744">
        <v>8.9135430000000002E-2</v>
      </c>
      <c r="EI239" s="744">
        <v>7.5855060000000002E-2</v>
      </c>
      <c r="EJ239" s="744">
        <v>9.2214500000000005E-2</v>
      </c>
      <c r="EK239" s="744">
        <v>5.6274030000000003E-2</v>
      </c>
      <c r="EL239" s="744">
        <v>2.7205460000000001E-2</v>
      </c>
      <c r="EM239" s="744">
        <v>0.1102746</v>
      </c>
      <c r="EN239" s="744">
        <v>0.1077951</v>
      </c>
      <c r="EO239" s="744">
        <v>0.10907260000000001</v>
      </c>
      <c r="EP239" s="744">
        <v>0.1407841</v>
      </c>
      <c r="EQ239" s="744">
        <v>4.6420139999999999E-2</v>
      </c>
      <c r="ER239" s="744">
        <v>4.3464509999999998E-2</v>
      </c>
      <c r="ES239" s="744">
        <v>2.363660027051484E-2</v>
      </c>
      <c r="ET239" s="744">
        <v>3.2714170000000001E-2</v>
      </c>
      <c r="EU239" s="746">
        <v>5.7304060000000004E-2</v>
      </c>
      <c r="EV239" s="744">
        <v>6.7108540000000008E-2</v>
      </c>
      <c r="EW239" s="744">
        <v>4.4174559999999995E-2</v>
      </c>
      <c r="EX239" s="744">
        <v>8.0072790000000005E-2</v>
      </c>
      <c r="EY239" s="744">
        <v>7.7297299999999999E-2</v>
      </c>
      <c r="EZ239" s="744">
        <v>0.10011189999999999</v>
      </c>
      <c r="FA239" s="744">
        <v>6.8085640000000003E-2</v>
      </c>
      <c r="FB239" s="744">
        <v>8.3137630000000004E-2</v>
      </c>
      <c r="FC239" s="744">
        <v>6.1059910000000002E-2</v>
      </c>
      <c r="FD239" s="744">
        <v>8.2979620000000004E-2</v>
      </c>
      <c r="FE239" s="744">
        <v>7.7500509999999995E-2</v>
      </c>
      <c r="FF239" s="744">
        <v>0.15179229999999999</v>
      </c>
      <c r="FG239" s="744">
        <v>2.3853749999999996E-2</v>
      </c>
      <c r="FH239" s="744">
        <v>5.9896339999999999E-2</v>
      </c>
      <c r="FI239" s="744">
        <v>7.2644210000000001E-2</v>
      </c>
      <c r="FJ239" s="744">
        <v>6.6037830000000006E-2</v>
      </c>
      <c r="FK239" s="744">
        <v>0.1213219</v>
      </c>
      <c r="FL239" s="744">
        <v>5.1602160000000001E-2</v>
      </c>
      <c r="FM239" s="746">
        <v>1.8505825908156304E-2</v>
      </c>
      <c r="FN239" s="746">
        <v>1.6246159976780472E-3</v>
      </c>
    </row>
    <row r="240" spans="1:170" s="699" customFormat="1" ht="12.75" customHeight="1">
      <c r="A240" s="745">
        <v>43159</v>
      </c>
      <c r="B240" s="744">
        <v>-1.9483564144213483E-2</v>
      </c>
      <c r="C240" s="744">
        <v>-7.2249589490968047E-3</v>
      </c>
      <c r="D240" s="746">
        <v>-1.95E-2</v>
      </c>
      <c r="E240" s="746">
        <v>0</v>
      </c>
      <c r="F240" s="746">
        <v>6.1735452155025072E-3</v>
      </c>
      <c r="G240" s="744">
        <v>-3.40197E-2</v>
      </c>
      <c r="H240" s="744">
        <v>5.7361379999999991E-3</v>
      </c>
      <c r="I240" s="749">
        <v>-1.4694365711466761E-2</v>
      </c>
      <c r="J240" s="744" t="s">
        <v>319</v>
      </c>
      <c r="K240" s="744" t="s">
        <v>319</v>
      </c>
      <c r="L240" s="744" t="s">
        <v>319</v>
      </c>
      <c r="M240" s="746" t="s">
        <v>319</v>
      </c>
      <c r="N240" s="746" t="s">
        <v>319</v>
      </c>
      <c r="O240" s="746">
        <v>-3.7891309147241497E-3</v>
      </c>
      <c r="P240" s="746">
        <v>-4.6606275436523736E-3</v>
      </c>
      <c r="Q240" s="746">
        <v>-4.9631677964279808E-2</v>
      </c>
      <c r="R240" s="744">
        <v>-4.8640910000000002E-2</v>
      </c>
      <c r="S240" s="744">
        <v>-5.0624479999999999E-2</v>
      </c>
      <c r="T240" s="746">
        <v>-1.9945879239335773E-2</v>
      </c>
      <c r="U240" s="744">
        <v>-1.9907107263922863E-2</v>
      </c>
      <c r="V240" s="744">
        <v>3.4603290000000002E-2</v>
      </c>
      <c r="W240" s="744">
        <v>-8.0723389999999992E-2</v>
      </c>
      <c r="X240" s="744">
        <v>6.5978820000000007E-2</v>
      </c>
      <c r="Y240" s="744">
        <v>3.3771509999999998E-2</v>
      </c>
      <c r="Z240" s="744">
        <v>6.3157900000000003E-2</v>
      </c>
      <c r="AA240" s="746">
        <v>-8.3950239999999992E-4</v>
      </c>
      <c r="AB240" s="744">
        <v>-3.684732E-3</v>
      </c>
      <c r="AC240" s="746">
        <v>-9.7143460000000004E-3</v>
      </c>
      <c r="AD240" s="744">
        <v>-3.038834E-2</v>
      </c>
      <c r="AE240" s="746">
        <v>1.152929E-3</v>
      </c>
      <c r="AF240" s="744">
        <v>-1.476793E-2</v>
      </c>
      <c r="AG240" s="744">
        <v>-1.4234879999999999E-4</v>
      </c>
      <c r="AH240" s="744">
        <v>-1.4450860000000001E-2</v>
      </c>
      <c r="AI240" s="746">
        <v>-8.6386350000000004E-3</v>
      </c>
      <c r="AJ240" s="744">
        <v>1.8985340000000001E-3</v>
      </c>
      <c r="AK240" s="746">
        <v>-1.033334E-2</v>
      </c>
      <c r="AL240" s="746">
        <v>-8.8999999999999999E-3</v>
      </c>
      <c r="AM240" s="746">
        <v>-7.9787239999999995E-3</v>
      </c>
      <c r="AN240" s="744">
        <v>-6.8525029999999994E-3</v>
      </c>
      <c r="AO240" s="746">
        <v>-3.7453180000000001E-3</v>
      </c>
      <c r="AP240" s="746">
        <v>-1.1249978551475828E-2</v>
      </c>
      <c r="AQ240" s="746">
        <v>-1.6733600000000001E-2</v>
      </c>
      <c r="AR240" s="744">
        <v>-2.357288481141695E-3</v>
      </c>
      <c r="AS240" s="744">
        <v>-5.8914853852976012E-4</v>
      </c>
      <c r="AT240" s="744">
        <v>-3.742141E-3</v>
      </c>
      <c r="AU240" s="744">
        <v>-2.1797650000000002E-2</v>
      </c>
      <c r="AV240" s="744">
        <v>-1.6744220000000001E-2</v>
      </c>
      <c r="AW240" s="744">
        <v>-2.1676810000000001E-2</v>
      </c>
      <c r="AX240" s="744">
        <v>-2.249394E-3</v>
      </c>
      <c r="AY240" s="744">
        <v>-6.2524049999999999E-3</v>
      </c>
      <c r="AZ240" s="744">
        <v>-2.2725399999999996E-2</v>
      </c>
      <c r="BA240" s="746">
        <v>-8.520864999999999E-3</v>
      </c>
      <c r="BB240" s="744">
        <v>-1.0344830000000001E-2</v>
      </c>
      <c r="BC240" s="744">
        <v>-7.7599589999999994E-3</v>
      </c>
      <c r="BD240" s="744">
        <v>-7.3899109999999999E-3</v>
      </c>
      <c r="BE240" s="744">
        <v>-2.5063409999999998E-2</v>
      </c>
      <c r="BF240" s="744">
        <v>-2.9679999999999998E-2</v>
      </c>
      <c r="BG240" s="744">
        <v>-1.304263E-2</v>
      </c>
      <c r="BH240" s="744">
        <v>-1.0006049999999999E-2</v>
      </c>
      <c r="BI240" s="746">
        <v>-4.7637289999999995E-3</v>
      </c>
      <c r="BJ240" s="746">
        <v>1.3499059999999999E-3</v>
      </c>
      <c r="BK240" s="744">
        <v>8.756568000000001E-4</v>
      </c>
      <c r="BL240" s="744">
        <v>9.3305340000000001E-4</v>
      </c>
      <c r="BM240" s="744">
        <v>-1.6330730000000002E-2</v>
      </c>
      <c r="BN240" s="746">
        <v>-1.0419891706218128E-2</v>
      </c>
      <c r="BO240" s="744">
        <v>-9.0704770000000004E-3</v>
      </c>
      <c r="BP240" s="744">
        <v>-2.1138509999999999E-2</v>
      </c>
      <c r="BQ240" s="744">
        <v>-3.3250210000000001E-3</v>
      </c>
      <c r="BR240" s="744">
        <v>-2.4311530000000001E-3</v>
      </c>
      <c r="BS240" s="744">
        <v>-1.6363639999999999E-2</v>
      </c>
      <c r="BT240" s="744">
        <v>-2.1179179999999999E-2</v>
      </c>
      <c r="BU240" s="744">
        <v>-1.1856439999999999E-2</v>
      </c>
      <c r="BV240" s="746">
        <v>-7.4401220000000004E-3</v>
      </c>
      <c r="BW240" s="744">
        <v>-3.2921279999999997E-2</v>
      </c>
      <c r="BX240" s="744">
        <v>-2.3882880000000002E-2</v>
      </c>
      <c r="BY240" s="744">
        <v>3.8973090000000001E-4</v>
      </c>
      <c r="BZ240" s="746">
        <v>-5.3959882779198304E-2</v>
      </c>
      <c r="CA240" s="746">
        <v>-2.4346260000000002E-2</v>
      </c>
      <c r="CB240" s="744">
        <v>-1.1768915748876729E-2</v>
      </c>
      <c r="CC240" s="746">
        <v>-3.5102912695596351E-2</v>
      </c>
      <c r="CD240" s="744">
        <v>-4.7494959999999996E-2</v>
      </c>
      <c r="CE240" s="744">
        <v>-4.3263450000000002E-2</v>
      </c>
      <c r="CF240" s="744">
        <v>-6.4422140000000003E-2</v>
      </c>
      <c r="CG240" s="744">
        <v>-3.4386819999999998E-2</v>
      </c>
      <c r="CH240" s="744">
        <v>-2.1336179999999996E-2</v>
      </c>
      <c r="CI240" s="744">
        <v>-3.831706E-2</v>
      </c>
      <c r="CJ240" s="744">
        <v>-2.322308E-2</v>
      </c>
      <c r="CK240" s="744">
        <v>-3.7795969999999998E-2</v>
      </c>
      <c r="CL240" s="744">
        <v>-3.9081890000000001E-2</v>
      </c>
      <c r="CM240" s="744">
        <v>-4.834778E-2</v>
      </c>
      <c r="CN240" s="746">
        <v>-4.9140790000000004E-2</v>
      </c>
      <c r="CO240" s="746">
        <v>-2.885331E-2</v>
      </c>
      <c r="CP240" s="746">
        <v>-4.3902900000000002E-2</v>
      </c>
      <c r="CQ240" s="746">
        <v>-4.2566819999999998E-2</v>
      </c>
      <c r="CR240" s="746">
        <v>-2.9280972462110404E-2</v>
      </c>
      <c r="CS240" s="744">
        <v>-4.2828569999999996E-2</v>
      </c>
      <c r="CT240" s="744">
        <v>-1.8873459999999998E-2</v>
      </c>
      <c r="CU240" s="746">
        <v>-3.9864860000000002E-2</v>
      </c>
      <c r="CV240" s="744">
        <v>-2.730658E-2</v>
      </c>
      <c r="CW240" s="744">
        <v>-4.0680170000000002E-2</v>
      </c>
      <c r="CX240" s="746">
        <v>-3.7995580000000001E-2</v>
      </c>
      <c r="CY240" s="744">
        <v>-4.4400799999999997E-2</v>
      </c>
      <c r="CZ240" s="746">
        <v>-3.8436940000000003E-2</v>
      </c>
      <c r="DA240" s="744">
        <v>-4.054369E-2</v>
      </c>
      <c r="DB240" s="744">
        <v>-1.2927979999999999E-2</v>
      </c>
      <c r="DC240" s="744">
        <v>-4.4372590000000003E-2</v>
      </c>
      <c r="DD240" s="744">
        <v>2.8933089999999998E-2</v>
      </c>
      <c r="DE240" s="744">
        <v>-5.2594669999999996E-2</v>
      </c>
      <c r="DF240" s="744">
        <v>-4.6689420000000002E-2</v>
      </c>
      <c r="DG240" s="744">
        <v>-4.0905770000000006E-3</v>
      </c>
      <c r="DH240" s="744">
        <v>-1.753337E-2</v>
      </c>
      <c r="DI240" s="744">
        <v>-7.6271190000000003E-2</v>
      </c>
      <c r="DJ240" s="744">
        <v>-3.8793099999999997E-2</v>
      </c>
      <c r="DK240" s="744">
        <v>-3.8630379999999999E-2</v>
      </c>
      <c r="DL240" s="744">
        <v>-0.10835</v>
      </c>
      <c r="DM240" s="744">
        <v>-5.2740270000000006E-2</v>
      </c>
      <c r="DN240" s="744">
        <v>-7.6777849999999995E-2</v>
      </c>
      <c r="DO240" s="746">
        <v>-5.309353E-2</v>
      </c>
      <c r="DP240" s="746">
        <v>-5.4063400000000005E-2</v>
      </c>
      <c r="DQ240" s="744">
        <v>-4.7799189999999998E-2</v>
      </c>
      <c r="DR240" s="744">
        <v>-5.0271160000000002E-2</v>
      </c>
      <c r="DS240" s="746">
        <v>-6.1535219999999995E-2</v>
      </c>
      <c r="DT240" s="744">
        <v>-4.7764710000000002E-2</v>
      </c>
      <c r="DU240" s="744">
        <v>-4.198967E-2</v>
      </c>
      <c r="DV240" s="744">
        <v>-6.1570960000000001E-2</v>
      </c>
      <c r="DW240" s="744">
        <v>-3.1923309999999996E-2</v>
      </c>
      <c r="DX240" s="744">
        <v>-7.9217079999999995E-2</v>
      </c>
      <c r="DY240" s="744">
        <v>-4.9540680000000004E-2</v>
      </c>
      <c r="DZ240" s="746">
        <v>-1.3277270000000001E-2</v>
      </c>
      <c r="EA240" s="746">
        <v>-3.4095800000000002E-2</v>
      </c>
      <c r="EB240" s="746">
        <v>5.5536600000000002E-3</v>
      </c>
      <c r="EC240" s="746">
        <v>-1.3267949999999999E-2</v>
      </c>
      <c r="ED240" s="744">
        <v>-4.4520999999999998E-2</v>
      </c>
      <c r="EE240" s="746">
        <v>-4.930496540048146E-2</v>
      </c>
      <c r="EF240" s="744">
        <v>-3.3648039999999997E-2</v>
      </c>
      <c r="EG240" s="744">
        <v>-5.145798E-2</v>
      </c>
      <c r="EH240" s="744">
        <v>-3.8988410000000001E-2</v>
      </c>
      <c r="EI240" s="744">
        <v>-4.5325780000000003E-2</v>
      </c>
      <c r="EJ240" s="744">
        <v>-3.2816350000000001E-2</v>
      </c>
      <c r="EK240" s="744">
        <v>-5.1621439999999996E-3</v>
      </c>
      <c r="EL240" s="744">
        <v>-2.996004E-2</v>
      </c>
      <c r="EM240" s="744">
        <v>-3.3107319999999996E-2</v>
      </c>
      <c r="EN240" s="744">
        <v>-5.0127329999999998E-2</v>
      </c>
      <c r="EO240" s="744">
        <v>-5.5535360000000006E-2</v>
      </c>
      <c r="EP240" s="744">
        <v>-0.1034745</v>
      </c>
      <c r="EQ240" s="744">
        <v>-3.8345859999999996E-2</v>
      </c>
      <c r="ER240" s="744">
        <v>-5.3661670000000002E-2</v>
      </c>
      <c r="ES240" s="744">
        <v>-6.4505147234004023E-2</v>
      </c>
      <c r="ET240" s="744">
        <v>-7.865772E-2</v>
      </c>
      <c r="EU240" s="746">
        <v>-2.2517800000000001E-2</v>
      </c>
      <c r="EV240" s="744">
        <v>-5.1501039999999998E-2</v>
      </c>
      <c r="EW240" s="744">
        <v>-7.8604289999999993E-2</v>
      </c>
      <c r="EX240" s="744">
        <v>-1.7691660000000001E-2</v>
      </c>
      <c r="EY240" s="744">
        <v>8.9312599999999999E-3</v>
      </c>
      <c r="EZ240" s="744">
        <v>-5.0330450000000006E-2</v>
      </c>
      <c r="FA240" s="744">
        <v>-2.0452889999999998E-2</v>
      </c>
      <c r="FB240" s="744">
        <v>-4.3365140000000003E-2</v>
      </c>
      <c r="FC240" s="744">
        <v>-5.0566149999999997E-2</v>
      </c>
      <c r="FD240" s="744">
        <v>-5.8984910000000002E-2</v>
      </c>
      <c r="FE240" s="744">
        <v>-6.0252309999999996E-2</v>
      </c>
      <c r="FF240" s="744">
        <v>-2.382486E-2</v>
      </c>
      <c r="FG240" s="744">
        <v>-7.5676229999999997E-2</v>
      </c>
      <c r="FH240" s="744">
        <v>2.7168990000000001E-3</v>
      </c>
      <c r="FI240" s="744">
        <v>6.0696409999999998E-3</v>
      </c>
      <c r="FJ240" s="744">
        <v>-3.4967280000000003E-2</v>
      </c>
      <c r="FK240" s="744">
        <v>-4.9253129999999999E-2</v>
      </c>
      <c r="FL240" s="744">
        <v>-3.5536209999999999E-2</v>
      </c>
      <c r="FM240" s="746">
        <v>-2.0763077109199002E-2</v>
      </c>
      <c r="FN240" s="746">
        <v>1.196720971786025E-3</v>
      </c>
    </row>
    <row r="241" spans="1:170" s="699" customFormat="1" ht="12.75" customHeight="1">
      <c r="A241" s="745">
        <v>43190</v>
      </c>
      <c r="B241" s="744">
        <v>-3.3302876856207142E-3</v>
      </c>
      <c r="C241" s="744">
        <v>-7.4429374793250069E-4</v>
      </c>
      <c r="D241" s="746">
        <v>4.4600000000000001E-2</v>
      </c>
      <c r="E241" s="746">
        <v>-4.1995748578538272E-3</v>
      </c>
      <c r="F241" s="746">
        <v>1.3748437677536751E-2</v>
      </c>
      <c r="G241" s="744">
        <v>-1.2974980000000001E-2</v>
      </c>
      <c r="H241" s="744">
        <v>-2.8517110000000003E-3</v>
      </c>
      <c r="I241" s="749">
        <v>1.8057014818443386E-2</v>
      </c>
      <c r="J241" s="744">
        <v>2.6674E-2</v>
      </c>
      <c r="K241" s="744">
        <v>2.6674E-2</v>
      </c>
      <c r="L241" s="744">
        <v>2.6674E-2</v>
      </c>
      <c r="M241" s="746">
        <v>2.1134E-2</v>
      </c>
      <c r="N241" s="746">
        <v>2.1134E-2</v>
      </c>
      <c r="O241" s="746">
        <v>1.6003868310100988E-2</v>
      </c>
      <c r="P241" s="746">
        <v>3.6932005539800361E-3</v>
      </c>
      <c r="Q241" s="746">
        <v>1.6837371955447766E-2</v>
      </c>
      <c r="R241" s="744">
        <v>-1.4035089999999998E-2</v>
      </c>
      <c r="S241" s="744">
        <v>1.7365370000000001E-2</v>
      </c>
      <c r="T241" s="746">
        <v>5.4387814702157034E-3</v>
      </c>
      <c r="U241" s="744">
        <v>6.0568886633525221E-3</v>
      </c>
      <c r="V241" s="744">
        <v>2.4956109999999997E-2</v>
      </c>
      <c r="W241" s="744">
        <v>-5.5428930000000001E-2</v>
      </c>
      <c r="X241" s="744">
        <v>4.5391620000000001E-2</v>
      </c>
      <c r="Y241" s="744">
        <v>1.6722919999999999E-2</v>
      </c>
      <c r="Z241" s="744">
        <v>-5.4316829999999997E-2</v>
      </c>
      <c r="AA241" s="746">
        <v>2.6104629999999999E-3</v>
      </c>
      <c r="AB241" s="744">
        <v>6.0257019999999991E-3</v>
      </c>
      <c r="AC241" s="746">
        <v>1.341534E-2</v>
      </c>
      <c r="AD241" s="744">
        <v>2.858231E-2</v>
      </c>
      <c r="AE241" s="746">
        <v>6.568033E-3</v>
      </c>
      <c r="AF241" s="744">
        <v>1.902003E-2</v>
      </c>
      <c r="AG241" s="744">
        <v>-2.9422930000000003E-3</v>
      </c>
      <c r="AH241" s="744">
        <v>2.2857840000000001E-2</v>
      </c>
      <c r="AI241" s="746">
        <v>7.0341209999999999E-3</v>
      </c>
      <c r="AJ241" s="744">
        <v>1.851072E-3</v>
      </c>
      <c r="AK241" s="746">
        <v>1.00965E-2</v>
      </c>
      <c r="AL241" s="746">
        <v>-4.7000000000000002E-3</v>
      </c>
      <c r="AM241" s="746">
        <v>5.8981229999999999E-3</v>
      </c>
      <c r="AN241" s="744">
        <v>-4.6228190000000002E-4</v>
      </c>
      <c r="AO241" s="746">
        <v>-6.5789479999999996E-4</v>
      </c>
      <c r="AP241" s="746">
        <v>-3.6788565637875226E-3</v>
      </c>
      <c r="AQ241" s="746">
        <v>-6.8073519999999998E-4</v>
      </c>
      <c r="AR241" s="744">
        <v>3.1930519190237483E-4</v>
      </c>
      <c r="AS241" s="744">
        <v>7.8381113426639892E-4</v>
      </c>
      <c r="AT241" s="744">
        <v>1.178194E-3</v>
      </c>
      <c r="AU241" s="744">
        <v>5.8690980000000005E-3</v>
      </c>
      <c r="AV241" s="744">
        <v>5.6313659999999996E-3</v>
      </c>
      <c r="AW241" s="744">
        <v>6.3447640000000001E-3</v>
      </c>
      <c r="AX241" s="744">
        <v>1.387363E-3</v>
      </c>
      <c r="AY241" s="744">
        <v>-3.1942700000000004E-3</v>
      </c>
      <c r="AZ241" s="744">
        <v>7.6599980000000003E-3</v>
      </c>
      <c r="BA241" s="746">
        <v>-4.6643159999999999E-3</v>
      </c>
      <c r="BB241" s="744">
        <v>-1.1614399999999999E-3</v>
      </c>
      <c r="BC241" s="744">
        <v>-4.7668700000000003E-3</v>
      </c>
      <c r="BD241" s="744">
        <v>-7.2811450000000002E-3</v>
      </c>
      <c r="BE241" s="744">
        <v>5.5877509999999993E-3</v>
      </c>
      <c r="BF241" s="744">
        <v>-1.0425359999999999E-3</v>
      </c>
      <c r="BG241" s="744">
        <v>1.395892E-2</v>
      </c>
      <c r="BH241" s="744">
        <v>-1.2658899999999999E-2</v>
      </c>
      <c r="BI241" s="746">
        <v>3.029824E-3</v>
      </c>
      <c r="BJ241" s="746">
        <v>2.4131719999999999E-3</v>
      </c>
      <c r="BK241" s="744">
        <v>0</v>
      </c>
      <c r="BL241" s="744">
        <v>2.2527770000000001E-3</v>
      </c>
      <c r="BM241" s="744">
        <v>6.8504780000000001E-3</v>
      </c>
      <c r="BN241" s="746">
        <v>-8.4758758754778941E-3</v>
      </c>
      <c r="BO241" s="744">
        <v>-1.8631020000000002E-3</v>
      </c>
      <c r="BP241" s="744">
        <v>1.0608070000000001E-2</v>
      </c>
      <c r="BQ241" s="744">
        <v>-6.6722269999999993E-3</v>
      </c>
      <c r="BR241" s="744">
        <v>-4.6014979999999999E-3</v>
      </c>
      <c r="BS241" s="744">
        <v>4.6210720000000004E-3</v>
      </c>
      <c r="BT241" s="744">
        <v>3.8805369999999999E-3</v>
      </c>
      <c r="BU241" s="744">
        <v>9.5343830000000004E-3</v>
      </c>
      <c r="BV241" s="746">
        <v>-4.6196860000000005E-3</v>
      </c>
      <c r="BW241" s="744">
        <v>2.0351180000000003E-2</v>
      </c>
      <c r="BX241" s="744">
        <v>-3.1484740000000003E-5</v>
      </c>
      <c r="BY241" s="744">
        <v>-4.866647E-3</v>
      </c>
      <c r="BZ241" s="746">
        <v>-3.7199383603059535E-2</v>
      </c>
      <c r="CA241" s="746">
        <v>-1.3863220000000001E-2</v>
      </c>
      <c r="CB241" s="744">
        <v>-3.0376181854757656E-2</v>
      </c>
      <c r="CC241" s="746">
        <v>-1.8748573674356575E-2</v>
      </c>
      <c r="CD241" s="744">
        <v>-1.7385930000000001E-2</v>
      </c>
      <c r="CE241" s="744">
        <v>-3.4333570000000001E-2</v>
      </c>
      <c r="CF241" s="744">
        <v>-8.1314879999999992E-3</v>
      </c>
      <c r="CG241" s="744">
        <v>-9.7960129999999992E-3</v>
      </c>
      <c r="CH241" s="744">
        <v>-2.0318719999999998E-2</v>
      </c>
      <c r="CI241" s="744">
        <v>-3.0859380000000002E-2</v>
      </c>
      <c r="CJ241" s="744">
        <v>-1.3688759999999999E-2</v>
      </c>
      <c r="CK241" s="744">
        <v>-1.902268E-2</v>
      </c>
      <c r="CL241" s="744">
        <v>-3.4054229999999998E-2</v>
      </c>
      <c r="CM241" s="744">
        <v>-8.3961859999999999E-3</v>
      </c>
      <c r="CN241" s="746">
        <v>-9.3820889999999997E-3</v>
      </c>
      <c r="CO241" s="746">
        <v>-3.8844030000000002E-2</v>
      </c>
      <c r="CP241" s="746">
        <v>-9.261941000000001E-3</v>
      </c>
      <c r="CQ241" s="746">
        <v>-2.453064E-3</v>
      </c>
      <c r="CR241" s="746">
        <v>-3.5337454135768158E-2</v>
      </c>
      <c r="CS241" s="744">
        <v>-2.6925810000000001E-2</v>
      </c>
      <c r="CT241" s="744">
        <v>-1.327826E-2</v>
      </c>
      <c r="CU241" s="746">
        <v>-2.8852920000000001E-2</v>
      </c>
      <c r="CV241" s="744">
        <v>-2.3819650000000001E-2</v>
      </c>
      <c r="CW241" s="744">
        <v>3.9169750000000005E-4</v>
      </c>
      <c r="CX241" s="746">
        <v>-4.6545400000000001E-2</v>
      </c>
      <c r="CY241" s="744">
        <v>6.2547470000000006E-3</v>
      </c>
      <c r="CZ241" s="746">
        <v>1.222996E-2</v>
      </c>
      <c r="DA241" s="744">
        <v>-3.3413360000000003E-2</v>
      </c>
      <c r="DB241" s="744">
        <v>-4.0757050000000003E-2</v>
      </c>
      <c r="DC241" s="744">
        <v>-2.4476969999999997E-2</v>
      </c>
      <c r="DD241" s="744">
        <v>3.8078499999999998E-3</v>
      </c>
      <c r="DE241" s="744">
        <v>-1.239822E-2</v>
      </c>
      <c r="DF241" s="744">
        <v>-2.1767150000000002E-2</v>
      </c>
      <c r="DG241" s="744">
        <v>-3.7338410000000002E-2</v>
      </c>
      <c r="DH241" s="744">
        <v>-2.574717E-2</v>
      </c>
      <c r="DI241" s="744">
        <v>-9.0792939999999999E-3</v>
      </c>
      <c r="DJ241" s="744">
        <v>3.7888329999999998E-2</v>
      </c>
      <c r="DK241" s="744">
        <v>-2.6900360000000002E-2</v>
      </c>
      <c r="DL241" s="744">
        <v>1.7163520000000002E-2</v>
      </c>
      <c r="DM241" s="744">
        <v>-4.1463359999999998E-2</v>
      </c>
      <c r="DN241" s="744">
        <v>3.8797810000000002E-2</v>
      </c>
      <c r="DO241" s="746">
        <v>-3.7541959999999999E-2</v>
      </c>
      <c r="DP241" s="746">
        <v>-1.3300620000000001E-2</v>
      </c>
      <c r="DQ241" s="744">
        <v>5.2101549999999993E-3</v>
      </c>
      <c r="DR241" s="744">
        <v>-1.4911559999999999E-2</v>
      </c>
      <c r="DS241" s="746">
        <v>-1.4380329999999998E-2</v>
      </c>
      <c r="DT241" s="744">
        <v>4.4435740000000005E-3</v>
      </c>
      <c r="DU241" s="744">
        <v>-1.078894E-2</v>
      </c>
      <c r="DV241" s="744">
        <v>-2.9028340000000004E-3</v>
      </c>
      <c r="DW241" s="744">
        <v>-1.638591E-2</v>
      </c>
      <c r="DX241" s="744">
        <v>-1.3974750000000001E-2</v>
      </c>
      <c r="DY241" s="744">
        <v>4.4522929999999995E-3</v>
      </c>
      <c r="DZ241" s="746">
        <v>-1.5728850000000003E-2</v>
      </c>
      <c r="EA241" s="746">
        <v>-2.3260659999999999E-2</v>
      </c>
      <c r="EB241" s="746">
        <v>5.1975260000000001E-3</v>
      </c>
      <c r="EC241" s="746">
        <v>-1.5603499999999999E-2</v>
      </c>
      <c r="ED241" s="744">
        <v>-1.733463E-2</v>
      </c>
      <c r="EE241" s="746">
        <v>-2.2443879509439928E-2</v>
      </c>
      <c r="EF241" s="744">
        <v>-1.253919E-2</v>
      </c>
      <c r="EG241" s="744">
        <v>-1.8083180000000001E-2</v>
      </c>
      <c r="EH241" s="744">
        <v>-9.5029240000000011E-3</v>
      </c>
      <c r="EI241" s="744">
        <v>-1.0593390000000001E-2</v>
      </c>
      <c r="EJ241" s="744">
        <v>-1.5663990000000003E-2</v>
      </c>
      <c r="EK241" s="744">
        <v>-1.7429480000000001E-2</v>
      </c>
      <c r="EL241" s="744">
        <v>-4.9837350000000002E-2</v>
      </c>
      <c r="EM241" s="744">
        <v>-1.4121969999999999E-2</v>
      </c>
      <c r="EN241" s="744">
        <v>-3.4005930000000004E-2</v>
      </c>
      <c r="EO241" s="744">
        <v>-1.4146860000000001E-2</v>
      </c>
      <c r="EP241" s="744">
        <v>4.235493E-4</v>
      </c>
      <c r="EQ241" s="744">
        <v>-1.0555119999999999E-2</v>
      </c>
      <c r="ER241" s="744">
        <v>-3.2484760000000001E-2</v>
      </c>
      <c r="ES241" s="744">
        <v>-3.9489611740632036E-2</v>
      </c>
      <c r="ET241" s="744">
        <v>-5.5361309999999997E-3</v>
      </c>
      <c r="EU241" s="746">
        <v>-1.2339479999999999E-3</v>
      </c>
      <c r="EV241" s="744">
        <v>4.6111869999999999E-2</v>
      </c>
      <c r="EW241" s="744">
        <v>4.6608409999999996E-2</v>
      </c>
      <c r="EX241" s="744">
        <v>3.316181E-2</v>
      </c>
      <c r="EY241" s="744">
        <v>-8.3548839999999999E-3</v>
      </c>
      <c r="EZ241" s="744">
        <v>4.7109209999999999E-2</v>
      </c>
      <c r="FA241" s="744">
        <v>-4.9195209999999996E-2</v>
      </c>
      <c r="FB241" s="744">
        <v>-1.858568E-2</v>
      </c>
      <c r="FC241" s="744">
        <v>1.8461039999999998E-2</v>
      </c>
      <c r="FD241" s="744">
        <v>5.4144110000000001E-3</v>
      </c>
      <c r="FE241" s="744">
        <v>3.2258059999999998E-2</v>
      </c>
      <c r="FF241" s="744">
        <v>-1.319261E-2</v>
      </c>
      <c r="FG241" s="744">
        <v>2.624222E-2</v>
      </c>
      <c r="FH241" s="744">
        <v>-8.670520000000001E-3</v>
      </c>
      <c r="FI241" s="744">
        <v>-5.948349E-2</v>
      </c>
      <c r="FJ241" s="744">
        <v>-4.0404099999999995E-3</v>
      </c>
      <c r="FK241" s="744">
        <v>-2.5477709999999999E-3</v>
      </c>
      <c r="FL241" s="744">
        <v>-1.559166E-2</v>
      </c>
      <c r="FM241" s="746">
        <v>-1.1196219538559538E-3</v>
      </c>
      <c r="FN241" s="746">
        <v>1.6907279650544282E-3</v>
      </c>
    </row>
    <row r="242" spans="1:170" s="699" customFormat="1" ht="12.75" customHeight="1">
      <c r="A242" s="745">
        <v>43220</v>
      </c>
      <c r="B242" s="744">
        <v>2.5360487332608539E-3</v>
      </c>
      <c r="C242" s="744">
        <v>1.9035007862286957E-3</v>
      </c>
      <c r="D242" s="746">
        <v>-8.8999999999999999E-3</v>
      </c>
      <c r="E242" s="746">
        <v>-4.5100525992577301E-2</v>
      </c>
      <c r="F242" s="746">
        <v>-8.9665994171710395E-3</v>
      </c>
      <c r="G242" s="744">
        <v>7.511737000000001E-3</v>
      </c>
      <c r="H242" s="744">
        <v>-6.6730219999999998E-3</v>
      </c>
      <c r="I242" s="749">
        <v>6.7187002029874456E-3</v>
      </c>
      <c r="J242" s="744" t="s">
        <v>319</v>
      </c>
      <c r="K242" s="744" t="s">
        <v>319</v>
      </c>
      <c r="L242" s="744" t="s">
        <v>319</v>
      </c>
      <c r="M242" s="746" t="s">
        <v>319</v>
      </c>
      <c r="N242" s="746" t="s">
        <v>319</v>
      </c>
      <c r="O242" s="746">
        <v>5.5090039796297074E-4</v>
      </c>
      <c r="P242" s="746">
        <v>4.5995137656875684E-3</v>
      </c>
      <c r="Q242" s="746">
        <v>1.032934249532147E-2</v>
      </c>
      <c r="R242" s="744">
        <v>2.2877480000000002E-2</v>
      </c>
      <c r="S242" s="744">
        <v>1.258621E-2</v>
      </c>
      <c r="T242" s="746">
        <v>-7.6123366629446965E-3</v>
      </c>
      <c r="U242" s="744">
        <v>2.7335816006105462E-2</v>
      </c>
      <c r="V242" s="744">
        <v>-3.3003300000000002E-3</v>
      </c>
      <c r="W242" s="744">
        <v>1.990899E-3</v>
      </c>
      <c r="X242" s="744">
        <v>-1.025391E-2</v>
      </c>
      <c r="Y242" s="744">
        <v>-6.5818299999999996E-2</v>
      </c>
      <c r="Z242" s="744">
        <v>4.4113590000000001E-2</v>
      </c>
      <c r="AA242" s="746">
        <v>-1.8402089999999998E-3</v>
      </c>
      <c r="AB242" s="744">
        <v>-7.6568060000000004E-3</v>
      </c>
      <c r="AC242" s="746">
        <v>-1.2871490000000001E-2</v>
      </c>
      <c r="AD242" s="744">
        <v>-2.0881919999999998E-2</v>
      </c>
      <c r="AE242" s="746">
        <v>-4.072174E-4</v>
      </c>
      <c r="AF242" s="744">
        <v>-1.8417799999999998E-2</v>
      </c>
      <c r="AG242" s="744">
        <v>1.304141E-2</v>
      </c>
      <c r="AH242" s="744">
        <v>-1.9670489999999999E-2</v>
      </c>
      <c r="AI242" s="746">
        <v>-5.8381989999999996E-3</v>
      </c>
      <c r="AJ242" s="744">
        <v>2.9072059999999999E-3</v>
      </c>
      <c r="AK242" s="746">
        <v>-1.311787E-3</v>
      </c>
      <c r="AL242" s="746">
        <v>-5.7999999999999996E-3</v>
      </c>
      <c r="AM242" s="746">
        <v>-4.7974410000000004E-3</v>
      </c>
      <c r="AN242" s="744">
        <v>3.9783700000000002E-3</v>
      </c>
      <c r="AO242" s="746">
        <v>3.7618730000000004E-4</v>
      </c>
      <c r="AP242" s="746">
        <v>-5.0237142120160821E-3</v>
      </c>
      <c r="AQ242" s="746">
        <v>-7.4931879999999996E-3</v>
      </c>
      <c r="AR242" s="744">
        <v>9.5760980592451972E-4</v>
      </c>
      <c r="AS242" s="744">
        <v>1.502037076427154E-3</v>
      </c>
      <c r="AT242" s="744">
        <v>-9.0515940000000003E-4</v>
      </c>
      <c r="AU242" s="744">
        <v>-1.317312E-2</v>
      </c>
      <c r="AV242" s="744">
        <v>-1.5079100000000002E-2</v>
      </c>
      <c r="AW242" s="744">
        <v>-1.4045140000000001E-2</v>
      </c>
      <c r="AX242" s="744">
        <v>4.5604109999999995E-3</v>
      </c>
      <c r="AY242" s="744">
        <v>6.0205859999999996E-3</v>
      </c>
      <c r="AZ242" s="744">
        <v>-1.0303310000000001E-2</v>
      </c>
      <c r="BA242" s="746">
        <v>3.9112950000000004E-3</v>
      </c>
      <c r="BB242" s="744">
        <v>-2.3255809999999997E-3</v>
      </c>
      <c r="BC242" s="744">
        <v>1.870977E-3</v>
      </c>
      <c r="BD242" s="744">
        <v>9.6667630000000001E-3</v>
      </c>
      <c r="BE242" s="744">
        <v>-1.048603E-2</v>
      </c>
      <c r="BF242" s="744">
        <v>-1.067914E-2</v>
      </c>
      <c r="BG242" s="744">
        <v>-1.686495E-2</v>
      </c>
      <c r="BH242" s="744">
        <v>-1.655651E-3</v>
      </c>
      <c r="BI242" s="746">
        <v>3.8865329999999997E-3</v>
      </c>
      <c r="BJ242" s="746">
        <v>5.6511350000000007E-3</v>
      </c>
      <c r="BK242" s="744">
        <v>4.3744529999999995E-3</v>
      </c>
      <c r="BL242" s="744">
        <v>6.975663E-3</v>
      </c>
      <c r="BM242" s="744">
        <v>-9.2944250000000003E-3</v>
      </c>
      <c r="BN242" s="746">
        <v>-6.0196536456538201E-3</v>
      </c>
      <c r="BO242" s="744">
        <v>-4.788184E-3</v>
      </c>
      <c r="BP242" s="744">
        <v>-1.4870350000000001E-2</v>
      </c>
      <c r="BQ242" s="744">
        <v>-5.0377830000000005E-3</v>
      </c>
      <c r="BR242" s="744">
        <v>-2.4040089999999999E-3</v>
      </c>
      <c r="BS242" s="744">
        <v>-1.2419500000000002E-2</v>
      </c>
      <c r="BT242" s="744">
        <v>-1.772839E-2</v>
      </c>
      <c r="BU242" s="744">
        <v>-2.5939580000000004E-2</v>
      </c>
      <c r="BV242" s="746">
        <v>-5.7126909999999998E-3</v>
      </c>
      <c r="BW242" s="744">
        <v>-3.5027860000000001E-2</v>
      </c>
      <c r="BX242" s="744">
        <v>-1.602044E-3</v>
      </c>
      <c r="BY242" s="744">
        <v>9.084921000000001E-3</v>
      </c>
      <c r="BZ242" s="746">
        <v>1.4502197599802025E-2</v>
      </c>
      <c r="CA242" s="746">
        <v>-9.3720709999999994E-4</v>
      </c>
      <c r="CB242" s="744">
        <v>-3.2780082987551307E-3</v>
      </c>
      <c r="CC242" s="746">
        <v>-1.6945754357415646E-2</v>
      </c>
      <c r="CD242" s="744">
        <v>7.3648290000000007E-3</v>
      </c>
      <c r="CE242" s="744">
        <v>1.589825E-3</v>
      </c>
      <c r="CF242" s="744">
        <v>1.5698589999999998E-2</v>
      </c>
      <c r="CG242" s="744">
        <v>7.9143389999999994E-3</v>
      </c>
      <c r="CH242" s="744">
        <v>8.641069999999999E-3</v>
      </c>
      <c r="CI242" s="744">
        <v>3.2648120000000003E-2</v>
      </c>
      <c r="CJ242" s="744">
        <v>-7.3046020000000001E-4</v>
      </c>
      <c r="CK242" s="744">
        <v>1.5992599999999999E-2</v>
      </c>
      <c r="CL242" s="744">
        <v>2.0634920000000001E-2</v>
      </c>
      <c r="CM242" s="744">
        <v>1.5212399999999999E-2</v>
      </c>
      <c r="CN242" s="746">
        <v>-9.9598399999999993E-3</v>
      </c>
      <c r="CO242" s="746">
        <v>1.74209E-2</v>
      </c>
      <c r="CP242" s="746">
        <v>3.7193409999999997E-3</v>
      </c>
      <c r="CQ242" s="746">
        <v>2.1182359999999999E-3</v>
      </c>
      <c r="CR242" s="746">
        <v>1.537130413733412E-2</v>
      </c>
      <c r="CS242" s="744">
        <v>6.0770570000000003E-3</v>
      </c>
      <c r="CT242" s="744">
        <v>1.5870040000000002E-2</v>
      </c>
      <c r="CU242" s="746">
        <v>4.3478259999999999E-3</v>
      </c>
      <c r="CV242" s="744">
        <v>4.3572979999999999E-4</v>
      </c>
      <c r="CW242" s="744">
        <v>-1.792288E-3</v>
      </c>
      <c r="CX242" s="746">
        <v>1.154677E-2</v>
      </c>
      <c r="CY242" s="744">
        <v>3.1967319999999999E-3</v>
      </c>
      <c r="CZ242" s="746">
        <v>-5.7072440000000002E-3</v>
      </c>
      <c r="DA242" s="744">
        <v>1.1200209999999999E-3</v>
      </c>
      <c r="DB242" s="744">
        <v>5.0583900000000003E-3</v>
      </c>
      <c r="DC242" s="744">
        <v>4.167474E-3</v>
      </c>
      <c r="DD242" s="744">
        <v>5.3107680000000004E-2</v>
      </c>
      <c r="DE242" s="744">
        <v>-2.8948849999999998E-2</v>
      </c>
      <c r="DF242" s="744">
        <v>-2.239789E-2</v>
      </c>
      <c r="DG242" s="744">
        <v>6.1143379999999993E-4</v>
      </c>
      <c r="DH242" s="744">
        <v>1.4616830000000001E-3</v>
      </c>
      <c r="DI242" s="744">
        <v>-4.1421239999999998E-2</v>
      </c>
      <c r="DJ242" s="744">
        <v>2.0383930000000001E-2</v>
      </c>
      <c r="DK242" s="744">
        <v>-2.7863780000000001E-2</v>
      </c>
      <c r="DL242" s="744">
        <v>9.4941410000000004E-2</v>
      </c>
      <c r="DM242" s="744">
        <v>1.2293639999999999E-3</v>
      </c>
      <c r="DN242" s="744">
        <v>8.2151849999999998E-3</v>
      </c>
      <c r="DO242" s="746">
        <v>2.194165E-2</v>
      </c>
      <c r="DP242" s="746">
        <v>2.8749410000000003E-2</v>
      </c>
      <c r="DQ242" s="744">
        <v>1.787695E-3</v>
      </c>
      <c r="DR242" s="744">
        <v>1.8416680000000001E-2</v>
      </c>
      <c r="DS242" s="746">
        <v>4.1411400000000001E-2</v>
      </c>
      <c r="DT242" s="744">
        <v>2.0433050000000001E-2</v>
      </c>
      <c r="DU242" s="744">
        <v>4.1240629999999993E-2</v>
      </c>
      <c r="DV242" s="744">
        <v>4.7761529999999996E-2</v>
      </c>
      <c r="DW242" s="744">
        <v>6.6376039999999997E-2</v>
      </c>
      <c r="DX242" s="744">
        <v>1.910003E-2</v>
      </c>
      <c r="DY242" s="744">
        <v>1.582211E-2</v>
      </c>
      <c r="DZ242" s="746">
        <v>8.2767069999999995E-3</v>
      </c>
      <c r="EA242" s="746">
        <v>2.2926689999999998E-3</v>
      </c>
      <c r="EB242" s="746">
        <v>-2.8437549999999999E-2</v>
      </c>
      <c r="EC242" s="746">
        <v>8.6025130000000009E-3</v>
      </c>
      <c r="ED242" s="744">
        <v>3.81033E-2</v>
      </c>
      <c r="EE242" s="746">
        <v>3.577264892250583E-3</v>
      </c>
      <c r="EF242" s="744">
        <v>5.0793649999999997E-3</v>
      </c>
      <c r="EG242" s="744">
        <v>2.1178639999999999E-2</v>
      </c>
      <c r="EH242" s="744">
        <v>-6.2730629999999997E-3</v>
      </c>
      <c r="EI242" s="744">
        <v>-5.6713930000000003E-3</v>
      </c>
      <c r="EJ242" s="744">
        <v>-1.2406950000000002E-2</v>
      </c>
      <c r="EK242" s="744">
        <v>9.1401490000000002E-3</v>
      </c>
      <c r="EL242" s="744">
        <v>2.259692E-2</v>
      </c>
      <c r="EM242" s="744">
        <v>-1.1086579999999999E-2</v>
      </c>
      <c r="EN242" s="744">
        <v>-1.183173E-2</v>
      </c>
      <c r="EO242" s="744">
        <v>-4.1878169999999999E-2</v>
      </c>
      <c r="EP242" s="744">
        <v>-6.5622349999999996E-3</v>
      </c>
      <c r="EQ242" s="744">
        <v>1.580403E-2</v>
      </c>
      <c r="ER242" s="744">
        <v>5.4252939999999999E-2</v>
      </c>
      <c r="ES242" s="744">
        <v>4.3685247228387958E-2</v>
      </c>
      <c r="ET242" s="744">
        <v>2.402578E-2</v>
      </c>
      <c r="EU242" s="746">
        <v>-2.550612E-2</v>
      </c>
      <c r="EV242" s="744">
        <v>-5.3208140000000001E-2</v>
      </c>
      <c r="EW242" s="744">
        <v>1.988072E-3</v>
      </c>
      <c r="EX242" s="744">
        <v>-2.988379E-2</v>
      </c>
      <c r="EY242" s="744">
        <v>-2.2367100000000001E-2</v>
      </c>
      <c r="EZ242" s="744">
        <v>-8.5889570000000012E-2</v>
      </c>
      <c r="FA242" s="744">
        <v>2.2270289999999998E-2</v>
      </c>
      <c r="FB242" s="744">
        <v>-4.1570439999999995E-3</v>
      </c>
      <c r="FC242" s="744">
        <v>-1.9249280000000001E-2</v>
      </c>
      <c r="FD242" s="744">
        <v>-2.8169010000000001E-2</v>
      </c>
      <c r="FE242" s="744">
        <v>1.5527949999999998E-3</v>
      </c>
      <c r="FF242" s="744">
        <v>-5.7486629999999997E-2</v>
      </c>
      <c r="FG242" s="744">
        <v>4.0900030000000004E-2</v>
      </c>
      <c r="FH242" s="744">
        <v>-4.7376090000000003E-2</v>
      </c>
      <c r="FI242" s="744">
        <v>2.8921899999999997E-2</v>
      </c>
      <c r="FJ242" s="744">
        <v>-1.1604629999999999E-2</v>
      </c>
      <c r="FK242" s="744">
        <v>-4.6828440000000002E-3</v>
      </c>
      <c r="FL242" s="744">
        <v>1.6838949999999998E-2</v>
      </c>
      <c r="FM242" s="746">
        <v>4.4525869066116552E-3</v>
      </c>
      <c r="FN242" s="746">
        <v>2.6885198169466218E-3</v>
      </c>
    </row>
    <row r="243" spans="1:170" s="699" customFormat="1" ht="12.75" customHeight="1">
      <c r="A243" s="745">
        <v>43251</v>
      </c>
      <c r="B243" s="744">
        <v>2.2775247194755988E-2</v>
      </c>
      <c r="C243" s="744">
        <v>1.2803568478440441E-2</v>
      </c>
      <c r="D243" s="746">
        <v>1.14E-2</v>
      </c>
      <c r="E243" s="746">
        <v>5.6400527348146046E-2</v>
      </c>
      <c r="F243" s="746">
        <v>6.2203121465731481E-3</v>
      </c>
      <c r="G243" s="744">
        <v>1.8639329999999999E-2</v>
      </c>
      <c r="H243" s="744">
        <v>1.727447E-2</v>
      </c>
      <c r="I243" s="749">
        <v>-9.6169815074695457E-3</v>
      </c>
      <c r="J243" s="744" t="s">
        <v>319</v>
      </c>
      <c r="K243" s="744" t="s">
        <v>319</v>
      </c>
      <c r="L243" s="744" t="s">
        <v>319</v>
      </c>
      <c r="M243" s="746" t="s">
        <v>319</v>
      </c>
      <c r="N243" s="746" t="s">
        <v>319</v>
      </c>
      <c r="O243" s="746">
        <v>2.2310142724940125E-3</v>
      </c>
      <c r="P243" s="746">
        <v>5.3633331153117858E-3</v>
      </c>
      <c r="Q243" s="746">
        <v>2.073285219512E-3</v>
      </c>
      <c r="R243" s="744">
        <v>2.4850890000000002E-3</v>
      </c>
      <c r="S243" s="744">
        <v>7.6054259999999993E-3</v>
      </c>
      <c r="T243" s="746">
        <v>-1.2832696006507605E-2</v>
      </c>
      <c r="U243" s="744">
        <v>1.9147657925808304E-2</v>
      </c>
      <c r="V243" s="744">
        <v>-2.1854309999999998E-2</v>
      </c>
      <c r="W243" s="744">
        <v>4.4091209999999999E-2</v>
      </c>
      <c r="X243" s="744">
        <v>-4.4893929999999999E-2</v>
      </c>
      <c r="Y243" s="744">
        <v>-2.5389400000000003E-2</v>
      </c>
      <c r="Z243" s="744">
        <v>-3.8024820000000001E-2</v>
      </c>
      <c r="AA243" s="746">
        <v>3.6103859999999997E-3</v>
      </c>
      <c r="AB243" s="744">
        <v>7.3865659999999998E-3</v>
      </c>
      <c r="AC243" s="746">
        <v>1.0331840000000002E-2</v>
      </c>
      <c r="AD243" s="744">
        <v>2.0052919999999998E-2</v>
      </c>
      <c r="AE243" s="746">
        <v>8.0021729999999996E-3</v>
      </c>
      <c r="AF243" s="744">
        <v>-1.196323E-2</v>
      </c>
      <c r="AG243" s="744">
        <v>-6.0139069999999998E-3</v>
      </c>
      <c r="AH243" s="744">
        <v>-4.6441229999999993E-2</v>
      </c>
      <c r="AI243" s="746">
        <v>3.7751679999999998E-3</v>
      </c>
      <c r="AJ243" s="744">
        <v>3.0035539999999999E-3</v>
      </c>
      <c r="AK243" s="746">
        <v>3.3049149999999998E-3</v>
      </c>
      <c r="AL243" s="746">
        <v>-6.3E-3</v>
      </c>
      <c r="AM243" s="746">
        <v>-1.0712370000000001E-3</v>
      </c>
      <c r="AN243" s="744">
        <v>-5.8675819999999997E-3</v>
      </c>
      <c r="AO243" s="746">
        <v>9.4011469999999995E-4</v>
      </c>
      <c r="AP243" s="746">
        <v>1.5183830604682876E-3</v>
      </c>
      <c r="AQ243" s="746">
        <v>2.7453670000000003E-3</v>
      </c>
      <c r="AR243" s="744">
        <v>3.8905542445308861E-3</v>
      </c>
      <c r="AS243" s="746">
        <v>2.9999999999974492E-4</v>
      </c>
      <c r="AT243" s="744">
        <v>3.1205959999999998E-3</v>
      </c>
      <c r="AU243" s="744">
        <v>2.886263E-3</v>
      </c>
      <c r="AV243" s="744">
        <v>-3.9472060000000003E-2</v>
      </c>
      <c r="AW243" s="744">
        <v>-4.3357859999999998E-2</v>
      </c>
      <c r="AX243" s="744">
        <v>-3.103092E-3</v>
      </c>
      <c r="AY243" s="744">
        <v>-1.652693E-3</v>
      </c>
      <c r="AZ243" s="744">
        <v>-4.667781E-2</v>
      </c>
      <c r="BA243" s="746">
        <v>-3.1977060000000002E-3</v>
      </c>
      <c r="BB243" s="744">
        <v>-1.0489510000000001E-2</v>
      </c>
      <c r="BC243" s="744">
        <v>-3.1373719999999998E-3</v>
      </c>
      <c r="BD243" s="744">
        <v>1.7205339999999999E-3</v>
      </c>
      <c r="BE243" s="744">
        <v>-4.415036E-2</v>
      </c>
      <c r="BF243" s="744">
        <v>-4.9512020000000004E-2</v>
      </c>
      <c r="BG243" s="744">
        <v>-3.3464580000000001E-2</v>
      </c>
      <c r="BH243" s="744">
        <v>-2.4356870000000003E-2</v>
      </c>
      <c r="BI243" s="746">
        <v>1.734818E-3</v>
      </c>
      <c r="BJ243" s="746">
        <v>1.6781879999999999E-3</v>
      </c>
      <c r="BK243" s="744">
        <v>8.7108019999999995E-4</v>
      </c>
      <c r="BL243" s="744">
        <v>2.3091130000000001E-4</v>
      </c>
      <c r="BM243" s="744">
        <v>-3.623647E-2</v>
      </c>
      <c r="BN243" s="746">
        <v>-1.7152672366973667E-3</v>
      </c>
      <c r="BO243" s="744">
        <v>-1.7940149999999999E-3</v>
      </c>
      <c r="BP243" s="744">
        <v>-1.3509230000000001E-2</v>
      </c>
      <c r="BQ243" s="744">
        <v>-1.181435E-2</v>
      </c>
      <c r="BR243" s="744">
        <v>1.049898E-2</v>
      </c>
      <c r="BS243" s="744">
        <v>-1.5836050000000001E-2</v>
      </c>
      <c r="BT243" s="744">
        <v>-1.2148010000000001E-2</v>
      </c>
      <c r="BU243" s="744">
        <v>-4.4029749999999999E-2</v>
      </c>
      <c r="BV243" s="746">
        <v>-6.6693150000000003E-3</v>
      </c>
      <c r="BW243" s="744">
        <v>-1.4562440000000001E-2</v>
      </c>
      <c r="BX243" s="744">
        <v>3.7990119999999995E-2</v>
      </c>
      <c r="BY243" s="744">
        <v>1.6214249999999999E-2</v>
      </c>
      <c r="BZ243" s="746">
        <v>1.5698997306910641E-3</v>
      </c>
      <c r="CA243" s="746">
        <v>2.6266419999999999E-2</v>
      </c>
      <c r="CB243" s="744">
        <v>5.3786270346779741E-2</v>
      </c>
      <c r="CC243" s="746">
        <v>-8.9473269480967645E-3</v>
      </c>
      <c r="CD243" s="744">
        <v>1.6048499999999999E-3</v>
      </c>
      <c r="CE243" s="744">
        <v>-3.6363640000000003E-2</v>
      </c>
      <c r="CF243" s="744">
        <v>-5.4267559999999999E-2</v>
      </c>
      <c r="CG243" s="744">
        <v>-3.0023100000000002E-3</v>
      </c>
      <c r="CH243" s="744">
        <v>2.3353350000000002E-2</v>
      </c>
      <c r="CI243" s="744">
        <v>1.2880560000000001E-2</v>
      </c>
      <c r="CJ243" s="744">
        <v>2.7046779999999999E-2</v>
      </c>
      <c r="CK243" s="744">
        <v>2.1975980000000003E-2</v>
      </c>
      <c r="CL243" s="744">
        <v>-8.758287E-3</v>
      </c>
      <c r="CM243" s="744">
        <v>-1.8942609999999999E-2</v>
      </c>
      <c r="CN243" s="746">
        <v>9.5732600000000001E-3</v>
      </c>
      <c r="CO243" s="746">
        <v>1.6335370000000002E-2</v>
      </c>
      <c r="CP243" s="746">
        <v>1.452178E-2</v>
      </c>
      <c r="CQ243" s="746">
        <v>9.9923130000000009E-3</v>
      </c>
      <c r="CR243" s="746">
        <v>3.3293184844171743E-2</v>
      </c>
      <c r="CS243" s="744">
        <v>-2.4161399999999998E-3</v>
      </c>
      <c r="CT243" s="744">
        <v>3.2208189999999998E-2</v>
      </c>
      <c r="CU243" s="746">
        <v>-3.6075030000000002E-3</v>
      </c>
      <c r="CV243" s="744">
        <v>1.5679439999999999E-2</v>
      </c>
      <c r="CW243" s="744">
        <v>2.2710729999999998E-2</v>
      </c>
      <c r="CX243" s="746">
        <v>-1.2783659999999999E-2</v>
      </c>
      <c r="CY243" s="744">
        <v>6.0278819999999997E-2</v>
      </c>
      <c r="CZ243" s="746">
        <v>6.0726630000000004E-2</v>
      </c>
      <c r="DA243" s="744">
        <v>1.378364E-2</v>
      </c>
      <c r="DB243" s="744">
        <v>5.6729219999999997E-2</v>
      </c>
      <c r="DC243" s="744">
        <v>6.0804939999999997E-3</v>
      </c>
      <c r="DD243" s="744">
        <v>3.9068989999999998E-2</v>
      </c>
      <c r="DE243" s="744">
        <v>4.6309699999999995E-2</v>
      </c>
      <c r="DF243" s="744">
        <v>3.833483E-2</v>
      </c>
      <c r="DG243" s="744">
        <v>6.7827680000000001E-2</v>
      </c>
      <c r="DH243" s="744">
        <v>1.6263550000000002E-2</v>
      </c>
      <c r="DI243" s="744">
        <v>-1.5659070000000001E-2</v>
      </c>
      <c r="DJ243" s="744">
        <v>-1.105508E-2</v>
      </c>
      <c r="DK243" s="744">
        <v>3.0739410000000002E-2</v>
      </c>
      <c r="DL243" s="744">
        <v>2.9941740000000001E-2</v>
      </c>
      <c r="DM243" s="744">
        <v>2.0522719999999998E-2</v>
      </c>
      <c r="DN243" s="744">
        <v>3.6798530000000003E-2</v>
      </c>
      <c r="DO243" s="746">
        <v>-1.6337819999999999E-2</v>
      </c>
      <c r="DP243" s="746">
        <v>-3.4247050000000001E-2</v>
      </c>
      <c r="DQ243" s="744">
        <v>6.9724419999999997E-3</v>
      </c>
      <c r="DR243" s="744">
        <v>-4.5090180000000001E-2</v>
      </c>
      <c r="DS243" s="746">
        <v>-5.7303300000000001E-2</v>
      </c>
      <c r="DT243" s="744">
        <v>-2.395365E-2</v>
      </c>
      <c r="DU243" s="744">
        <v>-2.2913259999999998E-3</v>
      </c>
      <c r="DV243" s="744">
        <v>-7.8781659999999989E-3</v>
      </c>
      <c r="DW243" s="744">
        <v>2.9589249999999997E-2</v>
      </c>
      <c r="DX243" s="744">
        <v>-3.1979269999999997E-2</v>
      </c>
      <c r="DY243" s="744">
        <v>-9.0717829999999999E-3</v>
      </c>
      <c r="DZ243" s="746">
        <v>-1.354356E-2</v>
      </c>
      <c r="EA243" s="746">
        <v>-2.1796019999999999E-2</v>
      </c>
      <c r="EB243" s="746">
        <v>3.4782239999999999E-2</v>
      </c>
      <c r="EC243" s="746">
        <v>-1.4143669999999999E-2</v>
      </c>
      <c r="ED243" s="744">
        <v>-2.5557370000000003E-2</v>
      </c>
      <c r="EE243" s="746">
        <v>-8.9904228981328334E-3</v>
      </c>
      <c r="EF243" s="744">
        <v>1.2002530000000001E-2</v>
      </c>
      <c r="EG243" s="744">
        <v>-2.4346260000000002E-2</v>
      </c>
      <c r="EH243" s="744">
        <v>7.7608610000000008E-2</v>
      </c>
      <c r="EI243" s="744">
        <v>-1.3085050000000001E-2</v>
      </c>
      <c r="EJ243" s="744">
        <v>5.2599949999999999E-2</v>
      </c>
      <c r="EK243" s="744">
        <v>-5.2868169999999999E-2</v>
      </c>
      <c r="EL243" s="744">
        <v>1.27254E-2</v>
      </c>
      <c r="EM243" s="744">
        <v>4.9704850000000002E-2</v>
      </c>
      <c r="EN243" s="744">
        <v>3.8728749999999999E-2</v>
      </c>
      <c r="EO243" s="744">
        <v>6.6938360000000002E-2</v>
      </c>
      <c r="EP243" s="744">
        <v>-4.900916E-3</v>
      </c>
      <c r="EQ243" s="744">
        <v>1.08907E-2</v>
      </c>
      <c r="ER243" s="744">
        <v>-2.42647E-2</v>
      </c>
      <c r="ES243" s="744">
        <v>-4.2699321362141163E-2</v>
      </c>
      <c r="ET243" s="744">
        <v>-3.7195989999999998E-2</v>
      </c>
      <c r="EU243" s="746">
        <v>-9.8801700000000006E-3</v>
      </c>
      <c r="EV243" s="744">
        <v>9.0909090000000012E-3</v>
      </c>
      <c r="EW243" s="744">
        <v>-4.5767200000000001E-2</v>
      </c>
      <c r="EX243" s="744">
        <v>-6.845408E-2</v>
      </c>
      <c r="EY243" s="744">
        <v>-3.4985120000000001E-2</v>
      </c>
      <c r="EZ243" s="744">
        <v>-6.6554810000000006E-2</v>
      </c>
      <c r="FA243" s="744">
        <v>-3.465418E-2</v>
      </c>
      <c r="FB243" s="744">
        <v>-3.3395179999999997E-2</v>
      </c>
      <c r="FC243" s="744">
        <v>-4.0889760000000002E-3</v>
      </c>
      <c r="FD243" s="744">
        <v>-2.6214830000000001E-2</v>
      </c>
      <c r="FE243" s="744">
        <v>-0.13410849999999999</v>
      </c>
      <c r="FF243" s="744">
        <v>-0.15791959999999999</v>
      </c>
      <c r="FG243" s="744">
        <v>-5.9040879999999997E-2</v>
      </c>
      <c r="FH243" s="744">
        <v>7.4407040000000008E-2</v>
      </c>
      <c r="FI243" s="744">
        <v>4.4077430000000001E-2</v>
      </c>
      <c r="FJ243" s="744">
        <v>5.0697640000000002E-2</v>
      </c>
      <c r="FK243" s="744">
        <v>5.0470490000000007E-2</v>
      </c>
      <c r="FL243" s="744">
        <v>2.065912E-2</v>
      </c>
      <c r="FM243" s="746">
        <v>-3.216894081068844E-3</v>
      </c>
      <c r="FN243" s="746">
        <v>2.7352035726297963E-3</v>
      </c>
    </row>
    <row r="244" spans="1:170" s="699" customFormat="1" ht="12.75" customHeight="1">
      <c r="A244" s="745">
        <v>43281</v>
      </c>
      <c r="B244" s="744">
        <v>-4.996741255702819E-3</v>
      </c>
      <c r="C244" s="744">
        <v>-2.6099013131065663E-3</v>
      </c>
      <c r="D244" s="746">
        <v>-9.7000000000000003E-3</v>
      </c>
      <c r="E244" s="746">
        <v>-2.9100644637045869E-2</v>
      </c>
      <c r="F244" s="746">
        <v>-2.0062942564909592E-2</v>
      </c>
      <c r="G244" s="744">
        <v>3.6596519999999998E-3</v>
      </c>
      <c r="H244" s="744">
        <v>-1.1320749999999999E-2</v>
      </c>
      <c r="I244" s="749">
        <v>7.0059949687329218E-3</v>
      </c>
      <c r="J244" s="744">
        <v>2.8594000000000001E-2</v>
      </c>
      <c r="K244" s="744">
        <v>2.8594000000000001E-2</v>
      </c>
      <c r="L244" s="744">
        <v>2.8594000000000001E-2</v>
      </c>
      <c r="M244" s="746">
        <v>1.7318E-2</v>
      </c>
      <c r="N244" s="746">
        <v>1.7318E-2</v>
      </c>
      <c r="O244" s="746">
        <v>4.1226953833713538E-3</v>
      </c>
      <c r="P244" s="746">
        <v>9.1080606336602088E-4</v>
      </c>
      <c r="Q244" s="746">
        <v>-1.4543097443109998E-2</v>
      </c>
      <c r="R244" s="744">
        <v>-2.3301929999999998E-2</v>
      </c>
      <c r="S244" s="744">
        <v>3.8866669999999999E-3</v>
      </c>
      <c r="T244" s="746">
        <v>-3.5355907925237462E-2</v>
      </c>
      <c r="U244" s="744">
        <v>-3.3993230377117323E-2</v>
      </c>
      <c r="V244" s="744">
        <v>-4.4053419999999996E-3</v>
      </c>
      <c r="W244" s="744">
        <v>1.0171660000000001E-2</v>
      </c>
      <c r="X244" s="744">
        <v>-9.6331130000000004E-3</v>
      </c>
      <c r="Y244" s="744">
        <v>7.7463780000000008E-3</v>
      </c>
      <c r="Z244" s="744">
        <v>-1.131998E-2</v>
      </c>
      <c r="AA244" s="746">
        <v>-2.2962110000000001E-4</v>
      </c>
      <c r="AB244" s="744">
        <v>-2.699987E-5</v>
      </c>
      <c r="AC244" s="746">
        <v>1.2737499999999999E-3</v>
      </c>
      <c r="AD244" s="744">
        <v>6.4675979999999997E-3</v>
      </c>
      <c r="AE244" s="746">
        <v>3.4352690000000003E-3</v>
      </c>
      <c r="AF244" s="744">
        <v>-1.4019880000000001E-3</v>
      </c>
      <c r="AG244" s="744">
        <v>5.9084890000000003E-3</v>
      </c>
      <c r="AH244" s="744">
        <v>6.7488499999999998E-3</v>
      </c>
      <c r="AI244" s="746">
        <v>2.3132199999999999E-3</v>
      </c>
      <c r="AJ244" s="744">
        <v>2.036997E-3</v>
      </c>
      <c r="AK244" s="746">
        <v>6.4759550000000003E-3</v>
      </c>
      <c r="AL244" s="746">
        <v>-1.2E-2</v>
      </c>
      <c r="AM244" s="746">
        <v>-2.680965E-3</v>
      </c>
      <c r="AN244" s="744">
        <v>-2.8647909999999998E-3</v>
      </c>
      <c r="AO244" s="746">
        <v>9.3923170000000014E-5</v>
      </c>
      <c r="AP244" s="746">
        <v>-4.1221107911190904E-3</v>
      </c>
      <c r="AQ244" s="746">
        <v>-4.1067759999999995E-3</v>
      </c>
      <c r="AR244" s="744">
        <v>-1.2706480304958134E-4</v>
      </c>
      <c r="AS244" s="746">
        <v>1.3995801259623075E-3</v>
      </c>
      <c r="AT244" s="744">
        <v>1.176173E-3</v>
      </c>
      <c r="AU244" s="744">
        <v>-3.6983929999999999E-3</v>
      </c>
      <c r="AV244" s="744">
        <v>3.5931230000000003E-4</v>
      </c>
      <c r="AW244" s="744">
        <v>-1.872091E-3</v>
      </c>
      <c r="AX244" s="744">
        <v>-9.2229649999999992E-4</v>
      </c>
      <c r="AY244" s="744">
        <v>5.9577009999999993E-3</v>
      </c>
      <c r="AZ244" s="744">
        <v>-2.649359E-3</v>
      </c>
      <c r="BA244" s="746">
        <v>1.9174040000000002E-3</v>
      </c>
      <c r="BB244" s="744">
        <v>-3.9261879999999997E-3</v>
      </c>
      <c r="BC244" s="744">
        <v>1.873361E-3</v>
      </c>
      <c r="BD244" s="744">
        <v>3.9907350000000005E-3</v>
      </c>
      <c r="BE244" s="744">
        <v>-5.1226039999999994E-3</v>
      </c>
      <c r="BF244" s="744">
        <v>-1.027576E-2</v>
      </c>
      <c r="BG244" s="744">
        <v>1.9423799999999998E-3</v>
      </c>
      <c r="BH244" s="744">
        <v>-1.3446380000000001E-2</v>
      </c>
      <c r="BI244" s="746">
        <v>9.0993590000000004E-4</v>
      </c>
      <c r="BJ244" s="746">
        <v>-4.2581660000000002E-4</v>
      </c>
      <c r="BK244" s="744">
        <v>-8.7032200000000009E-4</v>
      </c>
      <c r="BL244" s="744">
        <v>-1.5390529999999999E-4</v>
      </c>
      <c r="BM244" s="744">
        <v>-3.2634309999999998E-3</v>
      </c>
      <c r="BN244" s="746">
        <v>-1.0806043251017092E-2</v>
      </c>
      <c r="BO244" s="744">
        <v>-3.839556E-3</v>
      </c>
      <c r="BP244" s="744">
        <v>-2.7452749999999998E-2</v>
      </c>
      <c r="BQ244" s="744">
        <v>-1.9641329999999999E-2</v>
      </c>
      <c r="BR244" s="744">
        <v>-1.8195619999999999E-2</v>
      </c>
      <c r="BS244" s="744">
        <v>-2.7449119999999997E-2</v>
      </c>
      <c r="BT244" s="744">
        <v>-1.0609470000000001E-2</v>
      </c>
      <c r="BU244" s="744">
        <v>-2.4939219999999998E-2</v>
      </c>
      <c r="BV244" s="746">
        <v>-4.6997109999999996E-3</v>
      </c>
      <c r="BW244" s="744">
        <v>-1.501166E-2</v>
      </c>
      <c r="BX244" s="744">
        <v>-3.4983649999999998E-3</v>
      </c>
      <c r="BY244" s="744">
        <v>-1.6779679999999998E-2</v>
      </c>
      <c r="BZ244" s="746">
        <v>-7.9348844884772618E-3</v>
      </c>
      <c r="CA244" s="746">
        <v>-9.1407680000000005E-4</v>
      </c>
      <c r="CB244" s="744">
        <v>-1.1180026073558946E-2</v>
      </c>
      <c r="CC244" s="746">
        <v>-2.486287968366865E-2</v>
      </c>
      <c r="CD244" s="744">
        <v>1.3939200000000001E-2</v>
      </c>
      <c r="CE244" s="744">
        <v>-2.3185400000000002E-2</v>
      </c>
      <c r="CF244" s="744">
        <v>5.3547040000000001E-3</v>
      </c>
      <c r="CG244" s="744">
        <v>8.8024090000000006E-3</v>
      </c>
      <c r="CH244" s="744">
        <v>-2.5107020000000001E-3</v>
      </c>
      <c r="CI244" s="744">
        <v>-1.040462E-2</v>
      </c>
      <c r="CJ244" s="744">
        <v>-7.1174379999999998E-4</v>
      </c>
      <c r="CK244" s="744">
        <v>-1.2034400000000001E-2</v>
      </c>
      <c r="CL244" s="744">
        <v>-2.5598680000000003E-3</v>
      </c>
      <c r="CM244" s="744">
        <v>-1.5669740000000001E-2</v>
      </c>
      <c r="CN244" s="746">
        <v>8.7382740000000007E-3</v>
      </c>
      <c r="CO244" s="746">
        <v>1.087664E-2</v>
      </c>
      <c r="CP244" s="746">
        <v>9.7199769999999994E-3</v>
      </c>
      <c r="CQ244" s="746">
        <v>1.6954029999999998E-2</v>
      </c>
      <c r="CR244" s="746">
        <v>8.0271209177218677E-3</v>
      </c>
      <c r="CS244" s="744">
        <v>-6.5797439999999994E-3</v>
      </c>
      <c r="CT244" s="744">
        <v>2.1267770000000002E-2</v>
      </c>
      <c r="CU244" s="746">
        <v>1.303403E-2</v>
      </c>
      <c r="CV244" s="744">
        <v>4.288165E-4</v>
      </c>
      <c r="CW244" s="744">
        <v>6.5954919999999997E-3</v>
      </c>
      <c r="CX244" s="746">
        <v>2.4096050000000001E-2</v>
      </c>
      <c r="CY244" s="744">
        <v>-2.0870730000000001E-3</v>
      </c>
      <c r="CZ244" s="746">
        <v>6.5797570000000003E-3</v>
      </c>
      <c r="DA244" s="744">
        <v>-4.4458409999999999E-3</v>
      </c>
      <c r="DB244" s="744">
        <v>1.1453949999999999E-2</v>
      </c>
      <c r="DC244" s="744">
        <v>2.0283580000000001E-3</v>
      </c>
      <c r="DD244" s="744">
        <v>-1.3333330000000001E-2</v>
      </c>
      <c r="DE244" s="744">
        <v>1.407484E-2</v>
      </c>
      <c r="DF244" s="744">
        <v>1.586386E-2</v>
      </c>
      <c r="DG244" s="744">
        <v>-2.6142409999999998E-3</v>
      </c>
      <c r="DH244" s="744">
        <v>-2.90856E-2</v>
      </c>
      <c r="DI244" s="744">
        <v>4.5584749999999993E-2</v>
      </c>
      <c r="DJ244" s="744">
        <v>2.8083860000000002E-2</v>
      </c>
      <c r="DK244" s="744">
        <v>-3.3884620000000004E-2</v>
      </c>
      <c r="DL244" s="744">
        <v>5.8484380000000001E-3</v>
      </c>
      <c r="DM244" s="744">
        <v>2.7855740000000003E-3</v>
      </c>
      <c r="DN244" s="744">
        <v>4.201655E-2</v>
      </c>
      <c r="DO244" s="746">
        <v>-8.9336309999999992E-3</v>
      </c>
      <c r="DP244" s="746">
        <v>-5.7509909999999996E-3</v>
      </c>
      <c r="DQ244" s="744">
        <v>5.0499740000000005E-3</v>
      </c>
      <c r="DR244" s="744">
        <v>-1.0537060000000001E-2</v>
      </c>
      <c r="DS244" s="746">
        <v>8.0020110000000009E-4</v>
      </c>
      <c r="DT244" s="744">
        <v>1.4733610000000001E-3</v>
      </c>
      <c r="DU244" s="744">
        <v>-1.377953E-2</v>
      </c>
      <c r="DV244" s="744">
        <v>-7.9975689999999995E-3</v>
      </c>
      <c r="DW244" s="744">
        <v>3.781433E-4</v>
      </c>
      <c r="DX244" s="744">
        <v>-2.796179E-2</v>
      </c>
      <c r="DY244" s="744">
        <v>5.4284019999999997E-3</v>
      </c>
      <c r="DZ244" s="746">
        <v>-2.5841139999999999E-2</v>
      </c>
      <c r="EA244" s="746">
        <v>-2.1133950000000002E-2</v>
      </c>
      <c r="EB244" s="746">
        <v>-2.4929820000000002E-2</v>
      </c>
      <c r="EC244" s="746">
        <v>-2.6518220000000002E-2</v>
      </c>
      <c r="ED244" s="744">
        <v>5.5803569999999993E-4</v>
      </c>
      <c r="EE244" s="746">
        <v>-4.2975799766025204E-2</v>
      </c>
      <c r="EF244" s="744">
        <v>-2.6217229999999998E-2</v>
      </c>
      <c r="EG244" s="744">
        <v>-4.1589650000000006E-2</v>
      </c>
      <c r="EH244" s="744">
        <v>-3.6181939999999996E-2</v>
      </c>
      <c r="EI244" s="744">
        <v>-4.9191369999999998E-2</v>
      </c>
      <c r="EJ244" s="744">
        <v>-4.026776E-2</v>
      </c>
      <c r="EK244" s="744">
        <v>-6.8853150000000002E-2</v>
      </c>
      <c r="EL244" s="744">
        <v>1.005868E-2</v>
      </c>
      <c r="EM244" s="744">
        <v>-4.6406130000000004E-2</v>
      </c>
      <c r="EN244" s="744">
        <v>-4.8527110000000005E-2</v>
      </c>
      <c r="EO244" s="744">
        <v>-6.32162E-2</v>
      </c>
      <c r="EP244" s="744">
        <v>-6.7495150000000004E-2</v>
      </c>
      <c r="EQ244" s="744">
        <v>-5.3687279999999997E-2</v>
      </c>
      <c r="ER244" s="744">
        <v>-5.1475280000000002E-3</v>
      </c>
      <c r="ES244" s="744">
        <v>-2.1443929646598359E-2</v>
      </c>
      <c r="ET244" s="744">
        <v>-9.3269779999999997E-3</v>
      </c>
      <c r="EU244" s="746">
        <v>-7.2853789999999998E-3</v>
      </c>
      <c r="EV244" s="744">
        <v>-1.7199019999999999E-2</v>
      </c>
      <c r="EW244" s="744">
        <v>-6.1408370000000004E-2</v>
      </c>
      <c r="EX244" s="744">
        <v>-2.6206459999999997E-2</v>
      </c>
      <c r="EY244" s="744">
        <v>-0.10966659999999999</v>
      </c>
      <c r="EZ244" s="744">
        <v>-4.3139610000000002E-2</v>
      </c>
      <c r="FA244" s="744">
        <v>-7.0992630000000001E-2</v>
      </c>
      <c r="FB244" s="744">
        <v>-4.4145870000000004E-2</v>
      </c>
      <c r="FC244" s="744">
        <v>-4.1819750000000003E-2</v>
      </c>
      <c r="FD244" s="744">
        <v>-4.539058E-2</v>
      </c>
      <c r="FE244" s="744">
        <v>6.8696149999999997E-2</v>
      </c>
      <c r="FF244" s="744">
        <v>-8.5624300000000014E-2</v>
      </c>
      <c r="FG244" s="744">
        <v>2.0181460000000002E-2</v>
      </c>
      <c r="FH244" s="744">
        <v>-2.8306930000000001E-2</v>
      </c>
      <c r="FI244" s="744">
        <v>-9.0090090000000001E-3</v>
      </c>
      <c r="FJ244" s="744">
        <v>-9.483479999999999E-3</v>
      </c>
      <c r="FK244" s="744">
        <v>-3.2573289999999998E-3</v>
      </c>
      <c r="FL244" s="744">
        <v>9.3172689999999996E-3</v>
      </c>
      <c r="FM244" s="746">
        <v>-5.8986573605824821E-3</v>
      </c>
      <c r="FN244" s="746">
        <v>2.2674281667565133E-3</v>
      </c>
    </row>
    <row r="245" spans="1:170" s="699" customFormat="1" ht="12.75" customHeight="1">
      <c r="A245" s="745">
        <v>43312</v>
      </c>
      <c r="B245" s="744">
        <v>4.6691299966408195E-3</v>
      </c>
      <c r="C245" s="744">
        <v>3.4344590726960167E-3</v>
      </c>
      <c r="D245" s="746">
        <v>-1.8100000000000002E-2</v>
      </c>
      <c r="E245" s="746">
        <v>3.6399820072788636E-2</v>
      </c>
      <c r="F245" s="746">
        <v>-8.3156506279750131E-3</v>
      </c>
      <c r="G245" s="744">
        <v>1.914312E-2</v>
      </c>
      <c r="H245" s="744">
        <v>-4.7709919999999999E-3</v>
      </c>
      <c r="I245" s="749">
        <v>8.0323564980294311E-3</v>
      </c>
      <c r="J245" s="744" t="s">
        <v>319</v>
      </c>
      <c r="K245" s="744" t="s">
        <v>319</v>
      </c>
      <c r="L245" s="744" t="s">
        <v>319</v>
      </c>
      <c r="M245" s="746" t="s">
        <v>319</v>
      </c>
      <c r="N245" s="746" t="s">
        <v>319</v>
      </c>
      <c r="O245" s="746">
        <v>2.1890521282766317E-2</v>
      </c>
      <c r="P245" s="746">
        <v>7.1498212544685025E-3</v>
      </c>
      <c r="Q245" s="746">
        <v>2.4231433402451596E-2</v>
      </c>
      <c r="R245" s="744">
        <v>3.5532999999999997E-3</v>
      </c>
      <c r="S245" s="744">
        <v>1.4195940000000001E-2</v>
      </c>
      <c r="T245" s="746">
        <v>-2.2712757464473765E-2</v>
      </c>
      <c r="U245" s="744">
        <v>-2.2356083782984038E-2</v>
      </c>
      <c r="V245" s="744">
        <v>-3.4094779999999998E-2</v>
      </c>
      <c r="W245" s="744">
        <v>7.0895859999999991E-2</v>
      </c>
      <c r="X245" s="744">
        <v>-6.8027210000000005E-2</v>
      </c>
      <c r="Y245" s="744">
        <v>-3.9326739999999999E-2</v>
      </c>
      <c r="Z245" s="744">
        <v>3.0319889999999999E-2</v>
      </c>
      <c r="AA245" s="746">
        <v>-1.5311590000000001E-4</v>
      </c>
      <c r="AB245" s="744">
        <v>-2.813528E-3</v>
      </c>
      <c r="AC245" s="746">
        <v>-4.8764970000000005E-3</v>
      </c>
      <c r="AD245" s="744">
        <v>-1.4367390000000001E-2</v>
      </c>
      <c r="AE245" s="746">
        <v>-2.6946940000000001E-3</v>
      </c>
      <c r="AF245" s="744">
        <v>-2.4250160000000003E-3</v>
      </c>
      <c r="AG245" s="744">
        <v>-3.7592220000000001E-4</v>
      </c>
      <c r="AH245" s="744">
        <v>-1.217199E-3</v>
      </c>
      <c r="AI245" s="746">
        <v>-1.163898E-3</v>
      </c>
      <c r="AJ245" s="744">
        <v>2.0936679999999999E-3</v>
      </c>
      <c r="AK245" s="746">
        <v>-5.3289819999999995E-3</v>
      </c>
      <c r="AL245" s="746">
        <v>2.1499999999999998E-2</v>
      </c>
      <c r="AM245" s="746">
        <v>5.9139779999999994E-3</v>
      </c>
      <c r="AN245" s="744">
        <v>1.3036570000000001E-2</v>
      </c>
      <c r="AO245" s="746">
        <v>2.629602E-3</v>
      </c>
      <c r="AP245" s="746">
        <v>6.3344706600167678E-3</v>
      </c>
      <c r="AQ245" s="746">
        <v>6.8728520000000005E-3</v>
      </c>
      <c r="AR245" s="744">
        <v>2.2874571101791918E-3</v>
      </c>
      <c r="AS245" s="746">
        <v>2.994908655286066E-3</v>
      </c>
      <c r="AT245" s="744">
        <v>1.3106159999999999E-3</v>
      </c>
      <c r="AU245" s="744">
        <v>1.3847140000000001E-2</v>
      </c>
      <c r="AV245" s="744">
        <v>6.7894380000000001E-3</v>
      </c>
      <c r="AW245" s="744">
        <v>9.843066000000001E-3</v>
      </c>
      <c r="AX245" s="744">
        <v>7.2120930000000001E-3</v>
      </c>
      <c r="AY245" s="744">
        <v>1.1647419999999999E-2</v>
      </c>
      <c r="AZ245" s="744">
        <v>1.617555E-2</v>
      </c>
      <c r="BA245" s="746">
        <v>9.8630939999999993E-3</v>
      </c>
      <c r="BB245" s="744">
        <v>1.300749E-2</v>
      </c>
      <c r="BC245" s="744">
        <v>1.024682E-2</v>
      </c>
      <c r="BD245" s="744">
        <v>9.8484660000000002E-3</v>
      </c>
      <c r="BE245" s="744">
        <v>1.8299940000000001E-2</v>
      </c>
      <c r="BF245" s="744">
        <v>2.1273559999999997E-2</v>
      </c>
      <c r="BG245" s="744">
        <v>2.5447369999999998E-4</v>
      </c>
      <c r="BH245" s="744">
        <v>1.400786E-2</v>
      </c>
      <c r="BI245" s="746">
        <v>6.1389269999999998E-3</v>
      </c>
      <c r="BJ245" s="746">
        <v>7.5708839999999999E-3</v>
      </c>
      <c r="BK245" s="744">
        <v>6.9686410000000002E-3</v>
      </c>
      <c r="BL245" s="744">
        <v>7.6194879999999998E-3</v>
      </c>
      <c r="BM245" s="744">
        <v>6.3301549999999996E-3</v>
      </c>
      <c r="BN245" s="746">
        <v>1.1456755531802039E-2</v>
      </c>
      <c r="BO245" s="744">
        <v>7.2166640000000002E-3</v>
      </c>
      <c r="BP245" s="744">
        <v>-2.3798510000000001E-3</v>
      </c>
      <c r="BQ245" s="744">
        <v>2.0905920000000001E-2</v>
      </c>
      <c r="BR245" s="744">
        <v>2.4715060000000001E-2</v>
      </c>
      <c r="BS245" s="744">
        <v>3.3576640000000005E-2</v>
      </c>
      <c r="BT245" s="744">
        <v>2.4928390000000002E-2</v>
      </c>
      <c r="BU245" s="744">
        <v>1.7740100000000002E-2</v>
      </c>
      <c r="BV245" s="746">
        <v>1.9667199999999999E-2</v>
      </c>
      <c r="BW245" s="744">
        <v>8.5617490000000004E-3</v>
      </c>
      <c r="BX245" s="744">
        <v>5.2100009999999997E-3</v>
      </c>
      <c r="BY245" s="744">
        <v>3.3836249999999999E-3</v>
      </c>
      <c r="BZ245" s="746">
        <v>2.7765415568851825E-2</v>
      </c>
      <c r="CA245" s="746">
        <v>2.1042999999999999E-2</v>
      </c>
      <c r="CB245" s="744">
        <v>1.610067918497804E-2</v>
      </c>
      <c r="CC245" s="746">
        <v>3.744280259550934E-2</v>
      </c>
      <c r="CD245" s="744">
        <v>6.3253009999999998E-2</v>
      </c>
      <c r="CE245" s="744">
        <v>4.6326630000000001E-2</v>
      </c>
      <c r="CF245" s="744">
        <v>3.5287590000000001E-2</v>
      </c>
      <c r="CG245" s="744">
        <v>2.8243399999999998E-2</v>
      </c>
      <c r="CH245" s="744">
        <v>1.534583E-2</v>
      </c>
      <c r="CI245" s="744">
        <v>2.5311530000000002E-2</v>
      </c>
      <c r="CJ245" s="744">
        <v>2.2079770000000002E-2</v>
      </c>
      <c r="CK245" s="744">
        <v>3.4906480000000004E-2</v>
      </c>
      <c r="CL245" s="744">
        <v>3.3198110000000003E-2</v>
      </c>
      <c r="CM245" s="744">
        <v>2.8520230000000001E-2</v>
      </c>
      <c r="CN245" s="746">
        <v>4.8764839999999997E-2</v>
      </c>
      <c r="CO245" s="746">
        <v>2.9038460000000002E-2</v>
      </c>
      <c r="CP245" s="746">
        <v>3.1013840000000001E-2</v>
      </c>
      <c r="CQ245" s="746">
        <v>3.2919489999999996E-2</v>
      </c>
      <c r="CR245" s="746">
        <v>2.4823903294369464E-2</v>
      </c>
      <c r="CS245" s="744">
        <v>4.6485169999999999E-2</v>
      </c>
      <c r="CT245" s="744">
        <v>1.762362E-2</v>
      </c>
      <c r="CU245" s="746">
        <v>3.8599000000000001E-2</v>
      </c>
      <c r="CV245" s="744">
        <v>4.3291899999999994E-2</v>
      </c>
      <c r="CW245" s="744">
        <v>2.4800309999999999E-2</v>
      </c>
      <c r="CX245" s="746">
        <v>3.4738579999999998E-2</v>
      </c>
      <c r="CY245" s="744">
        <v>1.8362819999999998E-2</v>
      </c>
      <c r="CZ245" s="746">
        <v>1.7157739999999998E-2</v>
      </c>
      <c r="DA245" s="744">
        <v>4.8459919999999997E-2</v>
      </c>
      <c r="DB245" s="744">
        <v>2.796388E-2</v>
      </c>
      <c r="DC245" s="744">
        <v>4.651835E-2</v>
      </c>
      <c r="DD245" s="744">
        <v>-1.0810809999999999E-2</v>
      </c>
      <c r="DE245" s="744">
        <v>6.0735749999999998E-2</v>
      </c>
      <c r="DF245" s="744">
        <v>5.6643949999999998E-2</v>
      </c>
      <c r="DG245" s="744">
        <v>2.0872320000000003E-2</v>
      </c>
      <c r="DH245" s="744">
        <v>2.4173029999999998E-2</v>
      </c>
      <c r="DI245" s="744">
        <v>3.958859E-2</v>
      </c>
      <c r="DJ245" s="744">
        <v>1.5973830000000001E-2</v>
      </c>
      <c r="DK245" s="744">
        <v>7.3851739999999999E-2</v>
      </c>
      <c r="DL245" s="744">
        <v>1.553858E-2</v>
      </c>
      <c r="DM245" s="744">
        <v>2.8586190000000001E-2</v>
      </c>
      <c r="DN245" s="744">
        <v>6.0159609999999994E-3</v>
      </c>
      <c r="DO245" s="746">
        <v>2.3739039999999999E-2</v>
      </c>
      <c r="DP245" s="746">
        <v>3.3840530000000001E-2</v>
      </c>
      <c r="DQ245" s="744">
        <v>2.6860499999999999E-2</v>
      </c>
      <c r="DR245" s="744">
        <v>2.9148299999999999E-2</v>
      </c>
      <c r="DS245" s="746">
        <v>4.1513739999999993E-2</v>
      </c>
      <c r="DT245" s="744">
        <v>3.0062229999999999E-2</v>
      </c>
      <c r="DU245" s="744">
        <v>3.8906299999999998E-2</v>
      </c>
      <c r="DV245" s="744">
        <v>9.5183309999999997E-3</v>
      </c>
      <c r="DW245" s="744">
        <v>1.493101E-2</v>
      </c>
      <c r="DX245" s="744">
        <v>4.4645979999999995E-2</v>
      </c>
      <c r="DY245" s="744">
        <v>1.4975869999999999E-3</v>
      </c>
      <c r="DZ245" s="746">
        <v>3.7757889999999999E-3</v>
      </c>
      <c r="EA245" s="746">
        <v>-2.7010869999999996E-3</v>
      </c>
      <c r="EB245" s="746">
        <v>-4.709731E-3</v>
      </c>
      <c r="EC245" s="746">
        <v>3.8486869999999999E-3</v>
      </c>
      <c r="ED245" s="744">
        <v>2.28667E-2</v>
      </c>
      <c r="EE245" s="746">
        <v>5.5637314444629686E-5</v>
      </c>
      <c r="EF245" s="744">
        <v>1.3461540000000001E-2</v>
      </c>
      <c r="EG245" s="744">
        <v>8.6788820000000006E-3</v>
      </c>
      <c r="EH245" s="744">
        <v>-3.8612799999999996E-2</v>
      </c>
      <c r="EI245" s="744">
        <v>7.0030530000000004E-3</v>
      </c>
      <c r="EJ245" s="744">
        <v>-4.2876450000000003E-2</v>
      </c>
      <c r="EK245" s="744">
        <v>2.7386840000000003E-2</v>
      </c>
      <c r="EL245" s="744">
        <v>2.0038130000000001E-2</v>
      </c>
      <c r="EM245" s="744">
        <v>-4.1032760000000001E-2</v>
      </c>
      <c r="EN245" s="744">
        <v>-3.4250669999999997E-2</v>
      </c>
      <c r="EO245" s="744">
        <v>-5.6371049999999999E-2</v>
      </c>
      <c r="EP245" s="744">
        <v>1.5126830000000001E-2</v>
      </c>
      <c r="EQ245" s="744">
        <v>2.2717890000000001E-2</v>
      </c>
      <c r="ER245" s="744">
        <v>5.4605129999999995E-2</v>
      </c>
      <c r="ES245" s="744">
        <v>6.0302139648626296E-2</v>
      </c>
      <c r="ET245" s="744">
        <v>7.0291380000000001E-2</v>
      </c>
      <c r="EU245" s="746">
        <v>2.2603650000000003E-2</v>
      </c>
      <c r="EV245" s="744">
        <v>0.05</v>
      </c>
      <c r="EW245" s="744">
        <v>-6.6459900000000009E-3</v>
      </c>
      <c r="EX245" s="744">
        <v>5.9653629999999999E-2</v>
      </c>
      <c r="EY245" s="744">
        <v>8.3870179999999989E-2</v>
      </c>
      <c r="EZ245" s="744">
        <v>3.068253E-2</v>
      </c>
      <c r="FA245" s="744">
        <v>7.8830410000000004E-3</v>
      </c>
      <c r="FB245" s="744">
        <v>1.8072290000000001E-2</v>
      </c>
      <c r="FC245" s="744">
        <v>3.5269710000000003E-2</v>
      </c>
      <c r="FD245" s="744">
        <v>3.531041E-2</v>
      </c>
      <c r="FE245" s="744">
        <v>0.1026729</v>
      </c>
      <c r="FF245" s="744">
        <v>0.12636510000000001</v>
      </c>
      <c r="FG245" s="744">
        <v>1.710822E-2</v>
      </c>
      <c r="FH245" s="744">
        <v>1.8504949999999999E-2</v>
      </c>
      <c r="FI245" s="744">
        <v>3.8054969999999997E-3</v>
      </c>
      <c r="FJ245" s="744">
        <v>4.8258429999999998E-2</v>
      </c>
      <c r="FK245" s="744">
        <v>3.1454249999999996E-2</v>
      </c>
      <c r="FL245" s="744">
        <v>5.475091E-2</v>
      </c>
      <c r="FM245" s="746">
        <v>1.9913480432131925E-2</v>
      </c>
      <c r="FN245" s="746">
        <v>2.4790022922649424E-3</v>
      </c>
    </row>
    <row r="246" spans="1:170" s="699" customFormat="1" ht="12.75" customHeight="1">
      <c r="A246" s="745">
        <v>43343</v>
      </c>
      <c r="B246" s="744">
        <v>1.3365542144504916E-2</v>
      </c>
      <c r="C246" s="744">
        <v>3.1782250835303838E-3</v>
      </c>
      <c r="D246" s="746">
        <v>4.8999999999999998E-3</v>
      </c>
      <c r="E246" s="746">
        <v>-2.2989896545466681E-3</v>
      </c>
      <c r="F246" s="746">
        <v>1.6770761045570293E-3</v>
      </c>
      <c r="G246" s="744">
        <v>1.5205720000000001E-2</v>
      </c>
      <c r="H246" s="744">
        <v>1.7257910000000001E-2</v>
      </c>
      <c r="I246" s="749">
        <v>1.6502850124532648E-2</v>
      </c>
      <c r="J246" s="744" t="s">
        <v>319</v>
      </c>
      <c r="K246" s="744" t="s">
        <v>319</v>
      </c>
      <c r="L246" s="744" t="s">
        <v>319</v>
      </c>
      <c r="M246" s="746" t="s">
        <v>319</v>
      </c>
      <c r="N246" s="746" t="s">
        <v>319</v>
      </c>
      <c r="O246" s="746">
        <v>3.89099165869584E-3</v>
      </c>
      <c r="P246" s="746">
        <v>3.2268473701193567E-3</v>
      </c>
      <c r="Q246" s="746">
        <v>-8.0151119450588837E-4</v>
      </c>
      <c r="R246" s="744">
        <v>-1.8715229999999999E-2</v>
      </c>
      <c r="S246" s="744">
        <v>4.0940530000000003E-3</v>
      </c>
      <c r="T246" s="746">
        <v>-1.8788547155168867E-2</v>
      </c>
      <c r="U246" s="744">
        <v>-1.0999005124913253E-2</v>
      </c>
      <c r="V246" s="744">
        <v>-2.9297559999999997E-2</v>
      </c>
      <c r="W246" s="744">
        <v>6.150361E-2</v>
      </c>
      <c r="X246" s="744">
        <v>-5.8113419999999999E-2</v>
      </c>
      <c r="Y246" s="744">
        <v>2.6653880000000001E-2</v>
      </c>
      <c r="Z246" s="744">
        <v>-2.3488120000000001E-2</v>
      </c>
      <c r="AA246" s="746">
        <v>2.9096480000000004E-3</v>
      </c>
      <c r="AB246" s="744">
        <v>6.8062449999999998E-3</v>
      </c>
      <c r="AC246" s="746">
        <v>1.1718329999999999E-2</v>
      </c>
      <c r="AD246" s="744">
        <v>1.309542E-2</v>
      </c>
      <c r="AE246" s="746">
        <v>4.9327870000000001E-3</v>
      </c>
      <c r="AF246" s="744">
        <v>-5.8853630000000002E-3</v>
      </c>
      <c r="AG246" s="744">
        <v>-1.36323E-3</v>
      </c>
      <c r="AH246" s="744">
        <v>-1.4315349999999999E-2</v>
      </c>
      <c r="AI246" s="746">
        <v>6.4088979999999997E-3</v>
      </c>
      <c r="AJ246" s="744">
        <v>4.395319E-3</v>
      </c>
      <c r="AK246" s="746">
        <v>6.4552250000000002E-3</v>
      </c>
      <c r="AL246" s="746">
        <v>-3.7000000000000002E-3</v>
      </c>
      <c r="AM246" s="746">
        <v>3.2068410000000002E-3</v>
      </c>
      <c r="AN246" s="744">
        <v>-4.9021459999999998E-4</v>
      </c>
      <c r="AO246" s="746">
        <v>6.556763E-4</v>
      </c>
      <c r="AP246" s="746">
        <v>6.9907840280828294E-3</v>
      </c>
      <c r="AQ246" s="746">
        <v>7.5085320000000001E-3</v>
      </c>
      <c r="AR246" s="744">
        <v>4.1207049575249233E-3</v>
      </c>
      <c r="AS246" s="746">
        <v>3.78222354931812E-3</v>
      </c>
      <c r="AT246" s="744">
        <v>4.681836E-3</v>
      </c>
      <c r="AU246" s="744">
        <v>1.9768170000000001E-3</v>
      </c>
      <c r="AV246" s="744">
        <v>-1.016513E-2</v>
      </c>
      <c r="AW246" s="744">
        <v>-1.128734E-2</v>
      </c>
      <c r="AX246" s="744">
        <v>3.0360310000000002E-3</v>
      </c>
      <c r="AY246" s="744">
        <v>7.4153579999999995E-3</v>
      </c>
      <c r="AZ246" s="744">
        <v>-1.0759570000000001E-2</v>
      </c>
      <c r="BA246" s="746">
        <v>1.0276970000000002E-2</v>
      </c>
      <c r="BB246" s="744">
        <v>-7.7821010000000005E-3</v>
      </c>
      <c r="BC246" s="744">
        <v>6.8112830000000004E-3</v>
      </c>
      <c r="BD246" s="744">
        <v>5.5844000000000006E-3</v>
      </c>
      <c r="BE246" s="744">
        <v>-4.4253449999999998E-3</v>
      </c>
      <c r="BF246" s="744">
        <v>-1.5179419999999999E-2</v>
      </c>
      <c r="BG246" s="744">
        <v>-6.5674010000000005E-3</v>
      </c>
      <c r="BH246" s="744">
        <v>-1.7267939999999999E-4</v>
      </c>
      <c r="BI246" s="746">
        <v>6.8884440000000005E-3</v>
      </c>
      <c r="BJ246" s="746">
        <v>3.6084840000000003E-3</v>
      </c>
      <c r="BK246" s="744">
        <v>4.32526E-3</v>
      </c>
      <c r="BL246" s="744">
        <v>3.8955089999999997E-3</v>
      </c>
      <c r="BM246" s="744">
        <v>-6.3141569999999999E-3</v>
      </c>
      <c r="BN246" s="746">
        <v>3.6865365394260202E-3</v>
      </c>
      <c r="BO246" s="744">
        <v>4.3152579999999998E-3</v>
      </c>
      <c r="BP246" s="744">
        <v>-3.6445559999999998E-3</v>
      </c>
      <c r="BQ246" s="744">
        <v>-2.5597269999999999E-3</v>
      </c>
      <c r="BR246" s="744">
        <v>-1.8459570000000002E-2</v>
      </c>
      <c r="BS246" s="744">
        <v>-3.5781540000000001E-2</v>
      </c>
      <c r="BT246" s="744">
        <v>-2.2587369999999999E-2</v>
      </c>
      <c r="BU246" s="744">
        <v>-4.9424000000000003E-2</v>
      </c>
      <c r="BV246" s="746">
        <v>-1.0771930000000001E-2</v>
      </c>
      <c r="BW246" s="744">
        <v>-3.121674E-2</v>
      </c>
      <c r="BX246" s="744">
        <v>2.3574970000000001E-2</v>
      </c>
      <c r="BY246" s="744">
        <v>1.1670689999999999E-2</v>
      </c>
      <c r="BZ246" s="746">
        <v>2.2490693894424724E-3</v>
      </c>
      <c r="CA246" s="746">
        <v>1.792115E-2</v>
      </c>
      <c r="CB246" s="744">
        <v>5.1940392403570179E-2</v>
      </c>
      <c r="CC246" s="746">
        <v>6.3709064814845848E-3</v>
      </c>
      <c r="CD246" s="744">
        <v>2.732878E-2</v>
      </c>
      <c r="CE246" s="744">
        <v>-1.2671440000000001E-2</v>
      </c>
      <c r="CF246" s="744">
        <v>-1.0361210000000001E-3</v>
      </c>
      <c r="CG246" s="744">
        <v>1.4068780000000001E-2</v>
      </c>
      <c r="CH246" s="744">
        <v>2.403222E-2</v>
      </c>
      <c r="CI246" s="744">
        <v>2.0129130000000002E-2</v>
      </c>
      <c r="CJ246" s="744">
        <v>1.8118470000000001E-2</v>
      </c>
      <c r="CK246" s="744">
        <v>2.814736E-2</v>
      </c>
      <c r="CL246" s="744">
        <v>-9.6153839999999994E-3</v>
      </c>
      <c r="CM246" s="744">
        <v>-2.2357719999999998E-2</v>
      </c>
      <c r="CN246" s="746">
        <v>1.8048329999999998E-2</v>
      </c>
      <c r="CO246" s="746">
        <v>3.0704539999999999E-2</v>
      </c>
      <c r="CP246" s="746">
        <v>1.9609709999999999E-2</v>
      </c>
      <c r="CQ246" s="746">
        <v>3.0595520000000001E-2</v>
      </c>
      <c r="CR246" s="746">
        <v>5.238779632665494E-2</v>
      </c>
      <c r="CS246" s="744">
        <v>2.0346350000000003E-2</v>
      </c>
      <c r="CT246" s="744">
        <v>5.2880719999999999E-2</v>
      </c>
      <c r="CU246" s="746">
        <v>2.6152790000000002E-2</v>
      </c>
      <c r="CV246" s="744">
        <v>2.3007399999999997E-2</v>
      </c>
      <c r="CW246" s="744">
        <v>3.0718770000000003E-2</v>
      </c>
      <c r="CX246" s="746">
        <v>3.3572329999999997E-2</v>
      </c>
      <c r="CY246" s="744">
        <v>3.084696E-2</v>
      </c>
      <c r="CZ246" s="746">
        <v>4.2917420000000005E-2</v>
      </c>
      <c r="DA246" s="744">
        <v>2.4493379999999999E-2</v>
      </c>
      <c r="DB246" s="744">
        <v>5.7806740000000002E-2</v>
      </c>
      <c r="DC246" s="744">
        <v>1.8958219999999998E-2</v>
      </c>
      <c r="DD246" s="744">
        <v>0.1054645</v>
      </c>
      <c r="DE246" s="744">
        <v>4.8931240000000001E-2</v>
      </c>
      <c r="DF246" s="744">
        <v>4.6889700000000006E-2</v>
      </c>
      <c r="DG246" s="744">
        <v>6.5989850000000003E-2</v>
      </c>
      <c r="DH246" s="744">
        <v>2.318841E-2</v>
      </c>
      <c r="DI246" s="744">
        <v>3.9201050000000001E-3</v>
      </c>
      <c r="DJ246" s="744">
        <v>1.2881229999999999E-2</v>
      </c>
      <c r="DK246" s="744">
        <v>2.340094E-3</v>
      </c>
      <c r="DL246" s="744">
        <v>-3.4751039999999997E-2</v>
      </c>
      <c r="DM246" s="744">
        <v>-7.701322E-3</v>
      </c>
      <c r="DN246" s="744">
        <v>2.5750549999999997E-2</v>
      </c>
      <c r="DO246" s="746">
        <v>-2.5424859999999997E-2</v>
      </c>
      <c r="DP246" s="746">
        <v>-3.0592769999999998E-2</v>
      </c>
      <c r="DQ246" s="744">
        <v>7.250813E-3</v>
      </c>
      <c r="DR246" s="744">
        <v>-2.584813E-2</v>
      </c>
      <c r="DS246" s="746">
        <v>-4.7809410000000004E-2</v>
      </c>
      <c r="DT246" s="744">
        <v>-1.776573E-2</v>
      </c>
      <c r="DU246" s="744">
        <v>-2.2996059999999999E-2</v>
      </c>
      <c r="DV246" s="744">
        <v>-4.6103419999999999E-2</v>
      </c>
      <c r="DW246" s="744">
        <v>-3.4264429999999998E-2</v>
      </c>
      <c r="DX246" s="744">
        <v>-4.4609530000000001E-2</v>
      </c>
      <c r="DY246" s="744">
        <v>2.0127359999999997E-2</v>
      </c>
      <c r="DZ246" s="746">
        <v>-3.5402800000000002E-3</v>
      </c>
      <c r="EA246" s="746">
        <v>-1.8515209999999999E-3</v>
      </c>
      <c r="EB246" s="746">
        <v>2.2103480000000002E-2</v>
      </c>
      <c r="EC246" s="746">
        <v>-4.1776920000000002E-3</v>
      </c>
      <c r="ED246" s="744">
        <v>-1.6902939999999998E-2</v>
      </c>
      <c r="EE246" s="746">
        <v>-1.1771692903579854E-2</v>
      </c>
      <c r="EF246" s="744">
        <v>1.7051479999999999E-3</v>
      </c>
      <c r="EG246" s="744">
        <v>-1.147228E-2</v>
      </c>
      <c r="EH246" s="744">
        <v>-5.6526590000000002E-2</v>
      </c>
      <c r="EI246" s="744">
        <v>-1.92582E-2</v>
      </c>
      <c r="EJ246" s="744">
        <v>-5.1067679999999997E-2</v>
      </c>
      <c r="EK246" s="744">
        <v>2.073306E-3</v>
      </c>
      <c r="EL246" s="744">
        <v>-1.9155269999999999E-2</v>
      </c>
      <c r="EM246" s="744">
        <v>-4.5010599999999998E-2</v>
      </c>
      <c r="EN246" s="744">
        <v>-5.8076509999999998E-2</v>
      </c>
      <c r="EO246" s="744">
        <v>-6.7732520000000004E-2</v>
      </c>
      <c r="EP246" s="744">
        <v>-2.819808E-2</v>
      </c>
      <c r="EQ246" s="744">
        <v>-2.463651E-2</v>
      </c>
      <c r="ER246" s="744">
        <v>7.0020999999999998E-3</v>
      </c>
      <c r="ES246" s="744">
        <v>9.375438506971534E-3</v>
      </c>
      <c r="ET246" s="744">
        <v>1.4033119999999999E-3</v>
      </c>
      <c r="EU246" s="746">
        <v>-7.5376339999999997E-3</v>
      </c>
      <c r="EV246" s="744">
        <v>3.4391529999999999E-3</v>
      </c>
      <c r="EW246" s="744">
        <v>8.9206069999999999E-4</v>
      </c>
      <c r="EX246" s="744">
        <v>-1.6041160000000002E-2</v>
      </c>
      <c r="EY246" s="744">
        <v>1.278457E-2</v>
      </c>
      <c r="EZ246" s="744">
        <v>6.0753339999999999E-3</v>
      </c>
      <c r="FA246" s="744">
        <v>-6.8644559999999993E-2</v>
      </c>
      <c r="FB246" s="744">
        <v>-2.0710060000000002E-2</v>
      </c>
      <c r="FC246" s="744">
        <v>-1.1857050000000001E-2</v>
      </c>
      <c r="FD246" s="744">
        <v>-3.767276E-2</v>
      </c>
      <c r="FE246" s="744">
        <v>-3.1550600000000005E-2</v>
      </c>
      <c r="FF246" s="744">
        <v>-0.10110799999999999</v>
      </c>
      <c r="FG246" s="744">
        <v>-4.212979E-2</v>
      </c>
      <c r="FH246" s="744">
        <v>3.2020149999999997E-2</v>
      </c>
      <c r="FI246" s="744">
        <v>5.1495369999999999E-2</v>
      </c>
      <c r="FJ246" s="744">
        <v>5.3207549999999999E-2</v>
      </c>
      <c r="FK246" s="744">
        <v>3.0495049999999999E-2</v>
      </c>
      <c r="FL246" s="744">
        <v>3.455561E-2</v>
      </c>
      <c r="FM246" s="746">
        <v>-2.9545921825147037E-3</v>
      </c>
      <c r="FN246" s="746">
        <v>2.4067945297894244E-3</v>
      </c>
    </row>
    <row r="247" spans="1:170" s="699" customFormat="1" ht="12.75" customHeight="1">
      <c r="A247" s="745">
        <v>43373</v>
      </c>
      <c r="B247" s="744">
        <v>9.3289891532974956E-3</v>
      </c>
      <c r="C247" s="744">
        <v>3.3306255077174551E-3</v>
      </c>
      <c r="D247" s="746">
        <v>2.3300000000000001E-2</v>
      </c>
      <c r="E247" s="746">
        <v>-2.3899729233073042E-2</v>
      </c>
      <c r="F247" s="746">
        <v>-6.9280064661381147E-4</v>
      </c>
      <c r="G247" s="744">
        <v>5.2863439999999992E-3</v>
      </c>
      <c r="H247" s="744">
        <v>-1.131009E-2</v>
      </c>
      <c r="I247" s="749">
        <v>1.1801293949353114E-2</v>
      </c>
      <c r="J247" s="744">
        <v>4.2116000000000001E-2</v>
      </c>
      <c r="K247" s="744">
        <v>4.2116000000000001E-2</v>
      </c>
      <c r="L247" s="744">
        <v>4.2116000000000001E-2</v>
      </c>
      <c r="M247" s="746">
        <v>1.8754E-2</v>
      </c>
      <c r="N247" s="746">
        <v>1.8754E-2</v>
      </c>
      <c r="O247" s="746">
        <v>7.8576990103294657E-3</v>
      </c>
      <c r="P247" s="746">
        <v>3.7954326149887141E-3</v>
      </c>
      <c r="Q247" s="746">
        <v>-6.5115151952467309E-3</v>
      </c>
      <c r="R247" s="744">
        <v>-1.6494850000000002E-2</v>
      </c>
      <c r="S247" s="744">
        <v>-2.2370380000000002E-2</v>
      </c>
      <c r="T247" s="746">
        <v>-8.5501394496940719E-3</v>
      </c>
      <c r="U247" s="744">
        <v>2.168270675387185E-2</v>
      </c>
      <c r="V247" s="744">
        <v>-2.6210729999999998E-3</v>
      </c>
      <c r="W247" s="744">
        <v>8.93796E-3</v>
      </c>
      <c r="X247" s="744">
        <v>-8.3176359999999998E-3</v>
      </c>
      <c r="Y247" s="744">
        <v>-2.1247449999999999E-3</v>
      </c>
      <c r="Z247" s="744">
        <v>6.2608979999999995E-2</v>
      </c>
      <c r="AA247" s="746">
        <v>-1.2329210000000001E-3</v>
      </c>
      <c r="AB247" s="744">
        <v>-6.6405630000000004E-3</v>
      </c>
      <c r="AC247" s="746">
        <v>-1.4109719999999999E-2</v>
      </c>
      <c r="AD247" s="744">
        <v>-2.8587370000000001E-2</v>
      </c>
      <c r="AE247" s="746">
        <v>-4.4397239999999999E-3</v>
      </c>
      <c r="AF247" s="744">
        <v>-7.5933070000000005E-3</v>
      </c>
      <c r="AG247" s="744">
        <v>2.7301829999999997E-3</v>
      </c>
      <c r="AH247" s="744">
        <v>-2.6114319999999999E-4</v>
      </c>
      <c r="AI247" s="746">
        <v>-4.473449E-3</v>
      </c>
      <c r="AJ247" s="744">
        <v>2.028363E-3</v>
      </c>
      <c r="AK247" s="746">
        <v>-9.7023149999999996E-3</v>
      </c>
      <c r="AL247" s="746">
        <v>2.0999999999999999E-3</v>
      </c>
      <c r="AM247" s="746">
        <v>-2.6638250000000003E-3</v>
      </c>
      <c r="AN247" s="744">
        <v>4.7272659999999999E-3</v>
      </c>
      <c r="AO247" s="746">
        <v>9.3606670000000007E-4</v>
      </c>
      <c r="AP247" s="746">
        <v>-3.9972657639904367E-3</v>
      </c>
      <c r="AQ247" s="746">
        <v>-4.7425480000000001E-3</v>
      </c>
      <c r="AR247" s="744">
        <v>5.0508239156510371E-4</v>
      </c>
      <c r="AS247" s="746">
        <v>1.7848289538919815E-3</v>
      </c>
      <c r="AT247" s="744">
        <v>1.212868E-3</v>
      </c>
      <c r="AU247" s="744">
        <v>-2.7468730000000004E-3</v>
      </c>
      <c r="AV247" s="744">
        <v>-9.2409139999999996E-4</v>
      </c>
      <c r="AW247" s="744">
        <v>7.4610829999999999E-4</v>
      </c>
      <c r="AX247" s="744">
        <v>2.68418E-3</v>
      </c>
      <c r="AY247" s="744">
        <v>5.4237290000000004E-3</v>
      </c>
      <c r="AZ247" s="744">
        <v>3.8685209999999998E-3</v>
      </c>
      <c r="BA247" s="746">
        <v>-6.8537619999999998E-4</v>
      </c>
      <c r="BB247" s="744">
        <v>7.058824E-3</v>
      </c>
      <c r="BC247" s="744">
        <v>4.9268330000000003E-3</v>
      </c>
      <c r="BD247" s="744">
        <v>5.7843460000000001E-3</v>
      </c>
      <c r="BE247" s="744">
        <v>3.8620310000000001E-3</v>
      </c>
      <c r="BF247" s="744">
        <v>2.6187139999999999E-3</v>
      </c>
      <c r="BG247" s="744">
        <v>-4.0687050000000006E-3</v>
      </c>
      <c r="BH247" s="744">
        <v>-1.9205259999999999E-3</v>
      </c>
      <c r="BI247" s="746">
        <v>8.7132730000000005E-3</v>
      </c>
      <c r="BJ247" s="746">
        <v>7.3881390000000002E-3</v>
      </c>
      <c r="BK247" s="744">
        <v>6.0292849999999997E-3</v>
      </c>
      <c r="BL247" s="744">
        <v>6.7716659999999991E-3</v>
      </c>
      <c r="BM247" s="744">
        <v>7.9211990000000003E-3</v>
      </c>
      <c r="BN247" s="746">
        <v>-6.5793498989086209E-4</v>
      </c>
      <c r="BO247" s="744">
        <v>-1.6214029999999998E-3</v>
      </c>
      <c r="BP247" s="744">
        <v>-1.017558E-2</v>
      </c>
      <c r="BQ247" s="744">
        <v>7.6988880000000001E-3</v>
      </c>
      <c r="BR247" s="744">
        <v>1.6366809999999999E-2</v>
      </c>
      <c r="BS247" s="744">
        <v>2.0996090000000002E-2</v>
      </c>
      <c r="BT247" s="744">
        <v>2.0414819999999997E-2</v>
      </c>
      <c r="BU247" s="744">
        <v>2.1639149999999999E-2</v>
      </c>
      <c r="BV247" s="746">
        <v>7.5532419999999999E-3</v>
      </c>
      <c r="BW247" s="744">
        <v>-2.7278460000000001E-2</v>
      </c>
      <c r="BX247" s="744">
        <v>-6.0741120000000004E-3</v>
      </c>
      <c r="BY247" s="744">
        <v>-4.3776300000000004E-3</v>
      </c>
      <c r="BZ247" s="746">
        <v>-8.3418473667222644E-4</v>
      </c>
      <c r="CA247" s="746">
        <v>7.0422540000000004E-3</v>
      </c>
      <c r="CB247" s="744">
        <v>-7.8492935635793293E-3</v>
      </c>
      <c r="CC247" s="746">
        <v>2.2512248672974479E-3</v>
      </c>
      <c r="CD247" s="744">
        <v>2.15734E-2</v>
      </c>
      <c r="CE247" s="744">
        <v>-5.7375810000000003E-3</v>
      </c>
      <c r="CF247" s="744">
        <v>3.5050070000000003E-2</v>
      </c>
      <c r="CG247" s="744">
        <v>1.189165E-2</v>
      </c>
      <c r="CH247" s="744">
        <v>1.1964840000000001E-2</v>
      </c>
      <c r="CI247" s="744">
        <v>-2.9784070000000002E-3</v>
      </c>
      <c r="CJ247" s="744">
        <v>6.8446269999999998E-3</v>
      </c>
      <c r="CK247" s="744">
        <v>7.7736819999999996E-3</v>
      </c>
      <c r="CL247" s="744">
        <v>6.4724919999999998E-3</v>
      </c>
      <c r="CM247" s="744">
        <v>9.6525099999999996E-3</v>
      </c>
      <c r="CN247" s="746">
        <v>8.9701360000000001E-3</v>
      </c>
      <c r="CO247" s="746">
        <v>7.8308530000000005E-3</v>
      </c>
      <c r="CP247" s="746">
        <v>1.713806E-3</v>
      </c>
      <c r="CQ247" s="746">
        <v>1.2458439999999999E-2</v>
      </c>
      <c r="CR247" s="746">
        <v>-1.5992104966074834E-3</v>
      </c>
      <c r="CS247" s="744">
        <v>7.0401100000000005E-3</v>
      </c>
      <c r="CT247" s="744">
        <v>-9.0301819999999994E-3</v>
      </c>
      <c r="CU247" s="746">
        <v>-6.036217E-3</v>
      </c>
      <c r="CV247" s="744">
        <v>6.8273090000000002E-3</v>
      </c>
      <c r="CW247" s="744">
        <v>-6.2730520000000003E-3</v>
      </c>
      <c r="CX247" s="746">
        <v>5.291273E-3</v>
      </c>
      <c r="CY247" s="744">
        <v>-3.323106E-2</v>
      </c>
      <c r="CZ247" s="746">
        <v>-2.2991080000000001E-2</v>
      </c>
      <c r="DA247" s="744">
        <v>1.9589080000000002E-2</v>
      </c>
      <c r="DB247" s="744">
        <v>-2.8226250000000005E-3</v>
      </c>
      <c r="DC247" s="744">
        <v>6.2427750000000008E-3</v>
      </c>
      <c r="DD247" s="744">
        <v>-8.1562040000000002E-3</v>
      </c>
      <c r="DE247" s="744">
        <v>-1.7781240000000001E-3</v>
      </c>
      <c r="DF247" s="744">
        <v>1.0266939999999999E-3</v>
      </c>
      <c r="DG247" s="744">
        <v>-1.7428960000000001E-4</v>
      </c>
      <c r="DH247" s="744">
        <v>-5.3330919999999997E-2</v>
      </c>
      <c r="DI247" s="744">
        <v>9.8697219999999992E-3</v>
      </c>
      <c r="DJ247" s="744">
        <v>-6.5222889999999997E-3</v>
      </c>
      <c r="DK247" s="744">
        <v>2.1740040000000002E-2</v>
      </c>
      <c r="DL247" s="744">
        <v>2.4416060000000003E-2</v>
      </c>
      <c r="DM247" s="744">
        <v>-1.794726E-2</v>
      </c>
      <c r="DN247" s="744">
        <v>-2.6401240000000003E-2</v>
      </c>
      <c r="DO247" s="746">
        <v>-4.3800640000000004E-3</v>
      </c>
      <c r="DP247" s="746">
        <v>4.8783979999999999E-3</v>
      </c>
      <c r="DQ247" s="744">
        <v>-1.4820670000000001E-2</v>
      </c>
      <c r="DR247" s="744">
        <v>7.9118659999999992E-4</v>
      </c>
      <c r="DS247" s="746">
        <v>5.5763549999999999E-3</v>
      </c>
      <c r="DT247" s="744">
        <v>1.2855330000000002E-3</v>
      </c>
      <c r="DU247" s="744">
        <v>-2.6899800000000002E-3</v>
      </c>
      <c r="DV247" s="744">
        <v>1.8879E-2</v>
      </c>
      <c r="DW247" s="744">
        <v>1.4558430000000001E-2</v>
      </c>
      <c r="DX247" s="744">
        <v>-8.3438460000000002E-3</v>
      </c>
      <c r="DY247" s="744">
        <v>-2.2949299999999999E-2</v>
      </c>
      <c r="DZ247" s="746">
        <v>3.2982860000000003E-2</v>
      </c>
      <c r="EA247" s="746">
        <v>4.0413230000000001E-2</v>
      </c>
      <c r="EB247" s="746">
        <v>2.5689169999999997E-2</v>
      </c>
      <c r="EC247" s="746">
        <v>3.4366590000000002E-2</v>
      </c>
      <c r="ED247" s="744">
        <v>6.3227950000000005E-2</v>
      </c>
      <c r="EE247" s="746">
        <v>-1.0016270455857694E-2</v>
      </c>
      <c r="EF247" s="744">
        <v>-1.2779549999999999E-2</v>
      </c>
      <c r="EG247" s="744">
        <v>-1.06383E-2</v>
      </c>
      <c r="EH247" s="744">
        <v>-2.601498E-2</v>
      </c>
      <c r="EI247" s="744">
        <v>-2.3263239999999998E-3</v>
      </c>
      <c r="EJ247" s="744">
        <v>-5.3577799999999995E-3</v>
      </c>
      <c r="EK247" s="744">
        <v>5.1725410000000001E-4</v>
      </c>
      <c r="EL247" s="744">
        <v>-1.780158E-3</v>
      </c>
      <c r="EM247" s="744">
        <v>-1.536797E-2</v>
      </c>
      <c r="EN247" s="744">
        <v>-1.709811E-2</v>
      </c>
      <c r="EO247" s="744">
        <v>1.517961E-2</v>
      </c>
      <c r="EP247" s="744">
        <v>1.0143899999999999E-2</v>
      </c>
      <c r="EQ247" s="744">
        <v>-9.5238100000000006E-3</v>
      </c>
      <c r="ER247" s="744">
        <v>-0.1064759</v>
      </c>
      <c r="ES247" s="744">
        <v>-0.10578324810002282</v>
      </c>
      <c r="ET247" s="744">
        <v>-8.9966360000000009E-2</v>
      </c>
      <c r="EU247" s="746">
        <v>-4.4088E-3</v>
      </c>
      <c r="EV247" s="744">
        <v>-6.0638020000000001E-3</v>
      </c>
      <c r="EW247" s="744">
        <v>1.41117E-2</v>
      </c>
      <c r="EX247" s="744">
        <v>-4.9215630000000003E-3</v>
      </c>
      <c r="EY247" s="744">
        <v>4.4181160000000004E-2</v>
      </c>
      <c r="EZ247" s="744">
        <v>1.509662E-2</v>
      </c>
      <c r="FA247" s="744">
        <v>-1.208914E-2</v>
      </c>
      <c r="FB247" s="744">
        <v>-6.5458209999999994E-3</v>
      </c>
      <c r="FC247" s="744">
        <v>2.1970589999999999E-3</v>
      </c>
      <c r="FD247" s="744">
        <v>-5.7910589999999994E-3</v>
      </c>
      <c r="FE247" s="744">
        <v>1.7679779999999999E-2</v>
      </c>
      <c r="FF247" s="744">
        <v>3.9445299999999996E-2</v>
      </c>
      <c r="FG247" s="744">
        <v>5.7745909999999999E-3</v>
      </c>
      <c r="FH247" s="744">
        <v>-2.544884E-2</v>
      </c>
      <c r="FI247" s="744">
        <v>-4.0060089999999996E-3</v>
      </c>
      <c r="FJ247" s="744">
        <v>2.0554689999999999E-3</v>
      </c>
      <c r="FK247" s="744">
        <v>-2.5749420000000002E-2</v>
      </c>
      <c r="FL247" s="744">
        <v>2.2462080000000002E-2</v>
      </c>
      <c r="FM247" s="746">
        <v>5.3844332597590139E-3</v>
      </c>
      <c r="FN247" s="746">
        <v>1.8742927456298908E-3</v>
      </c>
    </row>
    <row r="248" spans="1:170" s="699" customFormat="1" ht="12.75" customHeight="1">
      <c r="A248" s="745">
        <v>43404</v>
      </c>
      <c r="B248" s="744">
        <v>-3.7551280584476099E-2</v>
      </c>
      <c r="C248" s="744">
        <v>-1.586916039187114E-2</v>
      </c>
      <c r="D248" s="746">
        <v>1.72E-2</v>
      </c>
      <c r="E248" s="746">
        <v>-4.3100467819830013E-2</v>
      </c>
      <c r="F248" s="746">
        <v>-1.2941244439309108E-2</v>
      </c>
      <c r="G248" s="744">
        <v>-4.9956180000000003E-2</v>
      </c>
      <c r="H248" s="744">
        <v>2.8598669999999999E-3</v>
      </c>
      <c r="I248" s="749">
        <v>-2.5827687280543191E-3</v>
      </c>
      <c r="J248" s="744" t="s">
        <v>319</v>
      </c>
      <c r="K248" s="744" t="s">
        <v>319</v>
      </c>
      <c r="L248" s="744" t="s">
        <v>319</v>
      </c>
      <c r="M248" s="746" t="s">
        <v>319</v>
      </c>
      <c r="N248" s="746" t="s">
        <v>319</v>
      </c>
      <c r="O248" s="746">
        <v>-1.2704306599383309E-2</v>
      </c>
      <c r="P248" s="746">
        <v>6.4086131761076359E-4</v>
      </c>
      <c r="Q248" s="746">
        <v>-3.1574078354104973E-2</v>
      </c>
      <c r="R248" s="744">
        <v>-5.765199E-2</v>
      </c>
      <c r="S248" s="744">
        <v>-4.5482729999999999E-2</v>
      </c>
      <c r="T248" s="746">
        <v>2.0052398226521495E-2</v>
      </c>
      <c r="U248" s="744">
        <v>-2.0594776226550815E-2</v>
      </c>
      <c r="V248" s="744">
        <v>7.137628E-2</v>
      </c>
      <c r="W248" s="744">
        <v>-0.14013489999999998</v>
      </c>
      <c r="X248" s="744">
        <v>0.14290030000000001</v>
      </c>
      <c r="Y248" s="744">
        <v>2.9398209999999998E-2</v>
      </c>
      <c r="Z248" s="744">
        <v>6.1570569999999998E-2</v>
      </c>
      <c r="AA248" s="746">
        <v>1.851852E-3</v>
      </c>
      <c r="AB248" s="744">
        <v>6.6698190000000007E-4</v>
      </c>
      <c r="AC248" s="746">
        <v>-3.2041009999999996E-3</v>
      </c>
      <c r="AD248" s="744">
        <v>-2.929056E-2</v>
      </c>
      <c r="AE248" s="746">
        <v>-1.239824E-3</v>
      </c>
      <c r="AF248" s="744">
        <v>-1.02451E-2</v>
      </c>
      <c r="AG248" s="744">
        <v>-7.6518640000000004E-3</v>
      </c>
      <c r="AH248" s="744">
        <v>-2.7605520000000001E-2</v>
      </c>
      <c r="AI248" s="746">
        <v>-9.0928320000000003E-3</v>
      </c>
      <c r="AJ248" s="744">
        <v>2.894256E-3</v>
      </c>
      <c r="AK248" s="746">
        <v>-1.518508E-2</v>
      </c>
      <c r="AL248" s="746">
        <v>-9.5999999999999992E-3</v>
      </c>
      <c r="AM248" s="746">
        <v>-5.8760679999999999E-3</v>
      </c>
      <c r="AN248" s="744">
        <v>-4.9244670000000001E-3</v>
      </c>
      <c r="AO248" s="746">
        <v>-2.4314969999999999E-3</v>
      </c>
      <c r="AP248" s="746">
        <v>-7.4728036149065979E-3</v>
      </c>
      <c r="AQ248" s="746">
        <v>-1.429544E-2</v>
      </c>
      <c r="AR248" s="744">
        <v>1.8931027954827151E-4</v>
      </c>
      <c r="AS248" s="746">
        <v>2.9694150252401741E-4</v>
      </c>
      <c r="AT248" s="744">
        <v>-2.416432E-3</v>
      </c>
      <c r="AU248" s="744">
        <v>-1.9691469999999999E-2</v>
      </c>
      <c r="AV248" s="744">
        <v>-2.9546470000000002E-2</v>
      </c>
      <c r="AW248" s="744">
        <v>-3.1842579999999995E-2</v>
      </c>
      <c r="AX248" s="744">
        <v>-1.879592E-3</v>
      </c>
      <c r="AY248" s="744">
        <v>-1.8206340000000001E-2</v>
      </c>
      <c r="AZ248" s="744">
        <v>-3.5155350000000002E-2</v>
      </c>
      <c r="BA248" s="746">
        <v>-1.119012E-2</v>
      </c>
      <c r="BB248" s="744">
        <v>-1.7912770000000001E-2</v>
      </c>
      <c r="BC248" s="744">
        <v>-1.2073759999999999E-2</v>
      </c>
      <c r="BD248" s="744">
        <v>-1.9062659999999999E-2</v>
      </c>
      <c r="BE248" s="744">
        <v>-3.3257540000000002E-2</v>
      </c>
      <c r="BF248" s="744">
        <v>-3.8890439999999998E-2</v>
      </c>
      <c r="BG248" s="744">
        <v>-2.5125049999999999E-2</v>
      </c>
      <c r="BH248" s="744">
        <v>-1.1337680000000001E-2</v>
      </c>
      <c r="BI248" s="746">
        <v>-7.3944399999999995E-3</v>
      </c>
      <c r="BJ248" s="746">
        <v>-1.9019479999999999E-3</v>
      </c>
      <c r="BK248" s="744">
        <v>0</v>
      </c>
      <c r="BL248" s="744">
        <v>-1.1336150000000001E-3</v>
      </c>
      <c r="BM248" s="744">
        <v>-2.5880990000000003E-2</v>
      </c>
      <c r="BN248" s="746">
        <v>-1.0744215607954881E-2</v>
      </c>
      <c r="BO248" s="744">
        <v>-8.9321959999999999E-3</v>
      </c>
      <c r="BP248" s="744">
        <v>-1.780555E-2</v>
      </c>
      <c r="BQ248" s="744">
        <v>-3.140917E-2</v>
      </c>
      <c r="BR248" s="744">
        <v>7.7698999999999997E-3</v>
      </c>
      <c r="BS248" s="744">
        <v>-2.4390239999999997E-2</v>
      </c>
      <c r="BT248" s="744">
        <v>-2.507823E-2</v>
      </c>
      <c r="BU248" s="744">
        <v>-2.1549820000000001E-2</v>
      </c>
      <c r="BV248" s="746">
        <v>-1.6536550000000001E-2</v>
      </c>
      <c r="BW248" s="744">
        <v>-7.5270110000000001E-3</v>
      </c>
      <c r="BX248" s="744">
        <v>-6.6373309999999991E-2</v>
      </c>
      <c r="BY248" s="744">
        <v>-3.801073E-2</v>
      </c>
      <c r="BZ248" s="746">
        <v>-9.0877049473802859E-2</v>
      </c>
      <c r="CA248" s="746">
        <v>-9.6153849999999999E-2</v>
      </c>
      <c r="CB248" s="744">
        <v>-9.4333936106087979E-2</v>
      </c>
      <c r="CC248" s="746">
        <v>-6.5859525487650922E-2</v>
      </c>
      <c r="CD248" s="744">
        <v>-6.2718319999999994E-2</v>
      </c>
      <c r="CE248" s="744">
        <v>-5.7555050000000003E-2</v>
      </c>
      <c r="CF248" s="744">
        <v>-6.7899100000000004E-2</v>
      </c>
      <c r="CG248" s="744">
        <v>-4.352557E-2</v>
      </c>
      <c r="CH248" s="744">
        <v>-7.9651269999999996E-2</v>
      </c>
      <c r="CI248" s="744">
        <v>-8.2524270000000011E-2</v>
      </c>
      <c r="CJ248" s="744">
        <v>-9.5853160000000007E-2</v>
      </c>
      <c r="CK248" s="744">
        <v>-9.2114069999999992E-2</v>
      </c>
      <c r="CL248" s="744">
        <v>-6.4147910000000002E-2</v>
      </c>
      <c r="CM248" s="744">
        <v>-8.133549000000001E-2</v>
      </c>
      <c r="CN248" s="746">
        <v>-5.463254E-2</v>
      </c>
      <c r="CO248" s="746">
        <v>-6.8503049999999996E-2</v>
      </c>
      <c r="CP248" s="746">
        <v>-7.2465119999999994E-2</v>
      </c>
      <c r="CQ248" s="746">
        <v>-4.0497889999999995E-2</v>
      </c>
      <c r="CR248" s="746">
        <v>-8.5288688356265491E-2</v>
      </c>
      <c r="CS248" s="744">
        <v>-5.5058009999999998E-2</v>
      </c>
      <c r="CT248" s="744">
        <v>-9.3837370000000003E-2</v>
      </c>
      <c r="CU248" s="746">
        <v>-4.5883939999999998E-2</v>
      </c>
      <c r="CV248" s="744">
        <v>-7.2197849999999994E-2</v>
      </c>
      <c r="CW248" s="744">
        <v>-8.2811789999999996E-2</v>
      </c>
      <c r="CX248" s="746">
        <v>-2.9716930000000003E-2</v>
      </c>
      <c r="CY248" s="744">
        <v>-0.11828709999999999</v>
      </c>
      <c r="CZ248" s="746">
        <v>-0.10896259999999999</v>
      </c>
      <c r="DA248" s="744">
        <v>-4.9382339999999997E-2</v>
      </c>
      <c r="DB248" s="744">
        <v>-8.5957260000000008E-2</v>
      </c>
      <c r="DC248" s="744">
        <v>-4.9783160000000007E-2</v>
      </c>
      <c r="DD248" s="744">
        <v>-0.1024171</v>
      </c>
      <c r="DE248" s="744">
        <v>-0.1465475</v>
      </c>
      <c r="DF248" s="744">
        <v>-0.14794869999999999</v>
      </c>
      <c r="DG248" s="744">
        <v>-8.0047789999999994E-2</v>
      </c>
      <c r="DH248" s="744">
        <v>-7.9665020000000003E-2</v>
      </c>
      <c r="DI248" s="744">
        <v>2.0025959999999999E-2</v>
      </c>
      <c r="DJ248" s="744">
        <v>1.9753090000000001E-2</v>
      </c>
      <c r="DK248" s="744">
        <v>-0.10867350000000001</v>
      </c>
      <c r="DL248" s="744">
        <v>-0.1132823</v>
      </c>
      <c r="DM248" s="744">
        <v>-9.1834969999999988E-2</v>
      </c>
      <c r="DN248" s="744">
        <v>-2.9251360000000001E-2</v>
      </c>
      <c r="DO248" s="746">
        <v>-0.10395210000000001</v>
      </c>
      <c r="DP248" s="746">
        <v>-8.0349199999999996E-2</v>
      </c>
      <c r="DQ248" s="744">
        <v>-8.1251379999999998E-2</v>
      </c>
      <c r="DR248" s="744">
        <v>-8.1757730000000001E-2</v>
      </c>
      <c r="DS248" s="746">
        <v>-8.2429530000000001E-2</v>
      </c>
      <c r="DT248" s="744">
        <v>-6.3023800000000005E-2</v>
      </c>
      <c r="DU248" s="744">
        <v>-6.1024950000000001E-2</v>
      </c>
      <c r="DV248" s="744">
        <v>-6.8888580000000005E-2</v>
      </c>
      <c r="DW248" s="744">
        <v>-4.7705029999999995E-2</v>
      </c>
      <c r="DX248" s="744">
        <v>-8.9384539999999998E-2</v>
      </c>
      <c r="DY248" s="744">
        <v>-0.1235946</v>
      </c>
      <c r="DZ248" s="746">
        <v>-9.0527419999999997E-2</v>
      </c>
      <c r="EA248" s="746">
        <v>-0.1007103</v>
      </c>
      <c r="EB248" s="746">
        <v>-0.1333696</v>
      </c>
      <c r="EC248" s="746">
        <v>-9.1279880000000008E-2</v>
      </c>
      <c r="ED248" s="744">
        <v>-9.3505480000000002E-2</v>
      </c>
      <c r="EE248" s="746">
        <v>-9.4565510285406815E-2</v>
      </c>
      <c r="EF248" s="744">
        <v>-9.1909390000000007E-2</v>
      </c>
      <c r="EG248" s="744">
        <v>-0.1026393</v>
      </c>
      <c r="EH248" s="744">
        <v>-0.14285709999999999</v>
      </c>
      <c r="EI248" s="744">
        <v>-0.1139462</v>
      </c>
      <c r="EJ248" s="744">
        <v>-0.1221675</v>
      </c>
      <c r="EK248" s="744">
        <v>-6.1595270000000001E-2</v>
      </c>
      <c r="EL248" s="744">
        <v>-8.0265980000000001E-2</v>
      </c>
      <c r="EM248" s="744">
        <v>-9.3866790000000006E-2</v>
      </c>
      <c r="EN248" s="744">
        <v>-0.13485030000000001</v>
      </c>
      <c r="EO248" s="744">
        <v>-0.1139139</v>
      </c>
      <c r="EP248" s="744">
        <v>-8.2438120000000004E-2</v>
      </c>
      <c r="EQ248" s="744">
        <v>-0.1066053</v>
      </c>
      <c r="ER248" s="744">
        <v>-7.8805810000000004E-2</v>
      </c>
      <c r="ES248" s="744">
        <v>-6.3954519597347215E-2</v>
      </c>
      <c r="ET248" s="744">
        <v>-7.0218660000000002E-2</v>
      </c>
      <c r="EU248" s="746">
        <v>-0.1236585</v>
      </c>
      <c r="EV248" s="744">
        <v>-0.12122019999999999</v>
      </c>
      <c r="EW248" s="744">
        <v>-0.1464772</v>
      </c>
      <c r="EX248" s="744">
        <v>-6.5224110000000002E-2</v>
      </c>
      <c r="EY248" s="744">
        <v>-8.0593850000000009E-2</v>
      </c>
      <c r="EZ248" s="744">
        <v>-9.6966090000000005E-2</v>
      </c>
      <c r="FA248" s="744">
        <v>-0.10608579999999999</v>
      </c>
      <c r="FB248" s="744">
        <v>-9.6806889999999993E-2</v>
      </c>
      <c r="FC248" s="744">
        <v>-7.2849919999999999E-2</v>
      </c>
      <c r="FD248" s="744">
        <v>-8.7604849999999998E-2</v>
      </c>
      <c r="FE248" s="744">
        <v>-0.1786063</v>
      </c>
      <c r="FF248" s="744">
        <v>0.190335</v>
      </c>
      <c r="FG248" s="744">
        <v>-2.418555E-2</v>
      </c>
      <c r="FH248" s="744">
        <v>-9.7656949999999992E-2</v>
      </c>
      <c r="FI248" s="744">
        <v>-9.7838110000000006E-2</v>
      </c>
      <c r="FJ248" s="744">
        <v>-0.11649419999999999</v>
      </c>
      <c r="FK248" s="744">
        <v>-0.1143984</v>
      </c>
      <c r="FL248" s="744">
        <v>-6.6904420000000006E-2</v>
      </c>
      <c r="FM248" s="746">
        <v>-3.3683282942615467E-2</v>
      </c>
      <c r="FN248" s="746">
        <v>2.1430545294587322E-3</v>
      </c>
    </row>
    <row r="249" spans="1:170" s="699" customFormat="1" ht="12.75" customHeight="1">
      <c r="A249" s="745">
        <v>43434</v>
      </c>
      <c r="B249" s="744">
        <v>-1.8018018018018056E-2</v>
      </c>
      <c r="C249" s="744">
        <v>-4.3603455368160793E-3</v>
      </c>
      <c r="D249" s="746">
        <v>2E-3</v>
      </c>
      <c r="E249" s="746">
        <v>3.7900364410295984E-2</v>
      </c>
      <c r="F249" s="746">
        <v>-2.7099795141937388E-2</v>
      </c>
      <c r="G249" s="744">
        <v>1.6605169999999999E-2</v>
      </c>
      <c r="H249" s="744">
        <v>-2.756654E-2</v>
      </c>
      <c r="I249" s="749">
        <v>2.293271573484165E-3</v>
      </c>
      <c r="J249" s="744" t="s">
        <v>319</v>
      </c>
      <c r="K249" s="744" t="s">
        <v>319</v>
      </c>
      <c r="L249" s="744" t="s">
        <v>319</v>
      </c>
      <c r="M249" s="746" t="s">
        <v>319</v>
      </c>
      <c r="N249" s="746" t="s">
        <v>319</v>
      </c>
      <c r="O249" s="746">
        <v>-7.4474058402465475E-3</v>
      </c>
      <c r="P249" s="746">
        <v>-4.7393364928908222E-3</v>
      </c>
      <c r="Q249" s="746">
        <v>4.0508125963425901E-2</v>
      </c>
      <c r="R249" s="744">
        <v>5.2280309999999997E-2</v>
      </c>
      <c r="S249" s="744">
        <v>3.3478979999999998E-2</v>
      </c>
      <c r="T249" s="746">
        <v>4.7416773683690572E-3</v>
      </c>
      <c r="U249" s="744">
        <v>-5.6276796116906502E-2</v>
      </c>
      <c r="V249" s="744">
        <v>-1.7765629999999998E-2</v>
      </c>
      <c r="W249" s="744">
        <v>3.1463749999999999E-2</v>
      </c>
      <c r="X249" s="744">
        <v>-3.9386730000000002E-2</v>
      </c>
      <c r="Y249" s="744">
        <v>1.2078880000000001E-3</v>
      </c>
      <c r="Z249" s="744">
        <v>-3.1948879999999999E-2</v>
      </c>
      <c r="AA249" s="746">
        <v>3.5428219999999997E-3</v>
      </c>
      <c r="AB249" s="744">
        <v>8.247510999999999E-3</v>
      </c>
      <c r="AC249" s="746">
        <v>1.322483E-2</v>
      </c>
      <c r="AD249" s="744">
        <v>1.786712E-2</v>
      </c>
      <c r="AE249" s="746">
        <v>9.0455930000000009E-4</v>
      </c>
      <c r="AF249" s="744">
        <v>-1.0875259999999999E-2</v>
      </c>
      <c r="AG249" s="744">
        <v>-7.4743370000000002E-3</v>
      </c>
      <c r="AH249" s="744">
        <v>6.714724E-3</v>
      </c>
      <c r="AI249" s="746">
        <v>9.3363209999999999E-3</v>
      </c>
      <c r="AJ249" s="744">
        <v>8.7607790000000004E-4</v>
      </c>
      <c r="AK249" s="746">
        <v>4.7955289999999998E-3</v>
      </c>
      <c r="AL249" s="746">
        <v>-6.4000000000000003E-3</v>
      </c>
      <c r="AM249" s="746">
        <v>-1.612037E-3</v>
      </c>
      <c r="AN249" s="744">
        <v>-8.5321990000000007E-3</v>
      </c>
      <c r="AO249" s="746">
        <v>-2.1561830000000003E-3</v>
      </c>
      <c r="AP249" s="746">
        <v>-2.8039045873869311E-3</v>
      </c>
      <c r="AQ249" s="746">
        <v>-1.3812150000000001E-3</v>
      </c>
      <c r="AR249" s="744">
        <v>6.309148264984632E-4</v>
      </c>
      <c r="AS249" s="746">
        <v>-2.4737779536908588E-3</v>
      </c>
      <c r="AT249" s="744">
        <v>1.009285E-4</v>
      </c>
      <c r="AU249" s="744">
        <v>-5.9242799999999997E-3</v>
      </c>
      <c r="AV249" s="744">
        <v>-4.9785360000000004E-3</v>
      </c>
      <c r="AW249" s="744">
        <v>-9.5543499999999996E-3</v>
      </c>
      <c r="AX249" s="744">
        <v>-6.1059119999999998E-3</v>
      </c>
      <c r="AY249" s="744">
        <v>-3.7339980000000001E-3</v>
      </c>
      <c r="AZ249" s="744">
        <v>-2.0721219999999999E-2</v>
      </c>
      <c r="BA249" s="746">
        <v>-9.1629249999999988E-3</v>
      </c>
      <c r="BB249" s="744">
        <v>-1.149881E-2</v>
      </c>
      <c r="BC249" s="744">
        <v>-1.192504E-2</v>
      </c>
      <c r="BD249" s="744">
        <v>-1.2763160000000001E-2</v>
      </c>
      <c r="BE249" s="744">
        <v>-1.9571430000000001E-2</v>
      </c>
      <c r="BF249" s="744">
        <v>-2.397614E-2</v>
      </c>
      <c r="BG249" s="744">
        <v>2.2277920000000001E-3</v>
      </c>
      <c r="BH249" s="744">
        <v>-2.250133E-2</v>
      </c>
      <c r="BI249" s="746">
        <v>-6.7267379999999995E-3</v>
      </c>
      <c r="BJ249" s="746">
        <v>-1.0623759999999999E-2</v>
      </c>
      <c r="BK249" s="744">
        <v>-8.5616440000000002E-3</v>
      </c>
      <c r="BL249" s="744">
        <v>-1.074374E-2</v>
      </c>
      <c r="BM249" s="744">
        <v>-1.213143E-2</v>
      </c>
      <c r="BN249" s="746">
        <v>-4.6739670135613233E-3</v>
      </c>
      <c r="BO249" s="744">
        <v>5.8172880000000003E-3</v>
      </c>
      <c r="BP249" s="744">
        <v>4.0498019999999996E-2</v>
      </c>
      <c r="BQ249" s="744">
        <v>-4.3821210000000001E-3</v>
      </c>
      <c r="BR249" s="744">
        <v>-9.9740339999999997E-3</v>
      </c>
      <c r="BS249" s="744">
        <v>-6.3725489999999999E-3</v>
      </c>
      <c r="BT249" s="744">
        <v>-5.7669679999999999E-3</v>
      </c>
      <c r="BU249" s="744">
        <v>2.670086E-2</v>
      </c>
      <c r="BV249" s="746">
        <v>-1.4187399999999999E-3</v>
      </c>
      <c r="BW249" s="744">
        <v>7.8387659999999998E-2</v>
      </c>
      <c r="BX249" s="744">
        <v>2.5527370000000001E-2</v>
      </c>
      <c r="BY249" s="744">
        <v>3.5499879999999998E-4</v>
      </c>
      <c r="BZ249" s="746">
        <v>4.5653910425892067E-3</v>
      </c>
      <c r="CA249" s="746">
        <v>2.224371E-2</v>
      </c>
      <c r="CB249" s="744">
        <v>-9.5257903494175844E-3</v>
      </c>
      <c r="CC249" s="746">
        <v>-4.5732772624273044E-3</v>
      </c>
      <c r="CD249" s="744">
        <v>5.7089610000000006E-2</v>
      </c>
      <c r="CE249" s="744">
        <v>1.8369320000000001E-2</v>
      </c>
      <c r="CF249" s="744">
        <v>1.2233549999999999E-2</v>
      </c>
      <c r="CG249" s="744">
        <v>2.229807E-2</v>
      </c>
      <c r="CH249" s="744">
        <v>2.4918599999999999E-2</v>
      </c>
      <c r="CI249" s="744">
        <v>-8.1400079999999989E-3</v>
      </c>
      <c r="CJ249" s="744">
        <v>2.2556389999999999E-2</v>
      </c>
      <c r="CK249" s="744">
        <v>3.3231299999999998E-2</v>
      </c>
      <c r="CL249" s="744">
        <v>1.236901E-2</v>
      </c>
      <c r="CM249" s="744">
        <v>4.963177E-3</v>
      </c>
      <c r="CN249" s="746">
        <v>4.8448390000000001E-2</v>
      </c>
      <c r="CO249" s="746">
        <v>1.0034899999999999E-2</v>
      </c>
      <c r="CP249" s="746">
        <v>2.6143130000000001E-2</v>
      </c>
      <c r="CQ249" s="746">
        <v>3.2340580000000001E-2</v>
      </c>
      <c r="CR249" s="746">
        <v>5.7173193428548237E-3</v>
      </c>
      <c r="CS249" s="744">
        <v>9.7976490000000003E-3</v>
      </c>
      <c r="CT249" s="744">
        <v>5.338799E-3</v>
      </c>
      <c r="CU249" s="746">
        <v>3.1824610000000003E-2</v>
      </c>
      <c r="CV249" s="744">
        <v>3.1384349999999998E-2</v>
      </c>
      <c r="CW249" s="744">
        <v>2.4525320000000003E-2</v>
      </c>
      <c r="CX249" s="746">
        <v>2.6058970000000001E-2</v>
      </c>
      <c r="CY249" s="744">
        <v>-7.4790819999999989E-4</v>
      </c>
      <c r="CZ249" s="746">
        <v>1.5843430000000002E-2</v>
      </c>
      <c r="DA249" s="744">
        <v>1.960402E-2</v>
      </c>
      <c r="DB249" s="744">
        <v>-2.6498649999999999E-3</v>
      </c>
      <c r="DC249" s="744">
        <v>3.2708950000000001E-2</v>
      </c>
      <c r="DD249" s="744">
        <v>1.4991669999999999E-2</v>
      </c>
      <c r="DE249" s="744">
        <v>4.8332850000000004E-2</v>
      </c>
      <c r="DF249" s="744">
        <v>3.8368939999999997E-2</v>
      </c>
      <c r="DG249" s="744">
        <v>-1.9624820000000001E-2</v>
      </c>
      <c r="DH249" s="744">
        <v>3.4531029999999997E-2</v>
      </c>
      <c r="DI249" s="744">
        <v>2.2723140000000003E-2</v>
      </c>
      <c r="DJ249" s="744">
        <v>3.5388339999999997E-2</v>
      </c>
      <c r="DK249" s="744">
        <v>3.8065250000000002E-2</v>
      </c>
      <c r="DL249" s="744">
        <v>-1.5634309999999998E-2</v>
      </c>
      <c r="DM249" s="744">
        <v>3.8015590000000002E-2</v>
      </c>
      <c r="DN249" s="744">
        <v>4.6731360000000007E-2</v>
      </c>
      <c r="DO249" s="746">
        <v>-2.307362E-2</v>
      </c>
      <c r="DP249" s="746">
        <v>-9.0929110000000004E-3</v>
      </c>
      <c r="DQ249" s="744">
        <v>5.8479420000000001E-3</v>
      </c>
      <c r="DR249" s="744">
        <v>1.5779090000000002E-3</v>
      </c>
      <c r="DS249" s="746">
        <v>-7.4430799999999995E-3</v>
      </c>
      <c r="DT249" s="744">
        <v>5.2573289999999998E-3</v>
      </c>
      <c r="DU249" s="744">
        <v>3.5906639999999998E-4</v>
      </c>
      <c r="DV249" s="744">
        <v>-1.699235E-2</v>
      </c>
      <c r="DW249" s="744">
        <v>-1.6964369999999999E-2</v>
      </c>
      <c r="DX249" s="744">
        <v>-1.048197E-2</v>
      </c>
      <c r="DY249" s="744">
        <v>-1.8763620000000002E-2</v>
      </c>
      <c r="DZ249" s="746">
        <v>7.7555569999999997E-3</v>
      </c>
      <c r="EA249" s="746">
        <v>-1.3153290000000001E-3</v>
      </c>
      <c r="EB249" s="746">
        <v>4.2827869999999997E-2</v>
      </c>
      <c r="EC249" s="746">
        <v>7.6973179999999999E-3</v>
      </c>
      <c r="ED249" s="744">
        <v>1.3667100000000001E-2</v>
      </c>
      <c r="EE249" s="746">
        <v>2.8211412763010826E-2</v>
      </c>
      <c r="EF249" s="744">
        <v>5.6307910000000003E-2</v>
      </c>
      <c r="EG249" s="744">
        <v>5.1198259999999995E-2</v>
      </c>
      <c r="EH249" s="744">
        <v>7.2237960000000004E-2</v>
      </c>
      <c r="EI249" s="744">
        <v>5.00052E-2</v>
      </c>
      <c r="EJ249" s="744">
        <v>5.7239060000000001E-2</v>
      </c>
      <c r="EK249" s="744">
        <v>3.4629310000000003E-2</v>
      </c>
      <c r="EL249" s="744">
        <v>8.1414280000000009E-3</v>
      </c>
      <c r="EM249" s="744">
        <v>6.6957790000000003E-2</v>
      </c>
      <c r="EN249" s="744">
        <v>7.9094949999999997E-2</v>
      </c>
      <c r="EO249" s="744">
        <v>4.341105E-2</v>
      </c>
      <c r="EP249" s="744">
        <v>6.9483329999999996E-2</v>
      </c>
      <c r="EQ249" s="744">
        <v>8.0018720000000002E-2</v>
      </c>
      <c r="ER249" s="744">
        <v>0.1198278</v>
      </c>
      <c r="ES249" s="744">
        <v>9.969711885442667E-2</v>
      </c>
      <c r="ET249" s="744">
        <v>0.10467040000000001</v>
      </c>
      <c r="EU249" s="746">
        <v>2.4135779999999999E-2</v>
      </c>
      <c r="EV249" s="744">
        <v>5.1313010000000004E-3</v>
      </c>
      <c r="EW249" s="744">
        <v>4.0329499999999997E-2</v>
      </c>
      <c r="EX249" s="744">
        <v>-5.9523809999999996E-3</v>
      </c>
      <c r="EY249" s="744">
        <v>-5.4209920000000003E-3</v>
      </c>
      <c r="EZ249" s="744">
        <v>3.4255599999999997E-2</v>
      </c>
      <c r="FA249" s="744">
        <v>2.8057979999999996E-2</v>
      </c>
      <c r="FB249" s="744">
        <v>3.5353530000000001E-2</v>
      </c>
      <c r="FC249" s="744">
        <v>4.3288469999999996E-2</v>
      </c>
      <c r="FD249" s="744">
        <v>4.9029619999999996E-2</v>
      </c>
      <c r="FE249" s="744">
        <v>-4.1587449999999998E-2</v>
      </c>
      <c r="FF249" s="744">
        <v>-8.7173100000000007E-3</v>
      </c>
      <c r="FG249" s="744">
        <v>-6.3424939999999997E-3</v>
      </c>
      <c r="FH249" s="744">
        <v>1.367691E-2</v>
      </c>
      <c r="FI249" s="744">
        <v>-2.0508250000000002E-2</v>
      </c>
      <c r="FJ249" s="744">
        <v>4.2121639999999995E-2</v>
      </c>
      <c r="FK249" s="744">
        <v>3.652561E-2</v>
      </c>
      <c r="FL249" s="744">
        <v>4.6246749999999996E-2</v>
      </c>
      <c r="FM249" s="746">
        <v>2.1382975378132496E-3</v>
      </c>
      <c r="FN249" s="746">
        <v>2.2056897102620265E-3</v>
      </c>
    </row>
    <row r="250" spans="1:170" s="699" customFormat="1" ht="12.75" customHeight="1">
      <c r="A250" s="745">
        <v>43465</v>
      </c>
      <c r="B250" s="744">
        <v>1.2339060432861482E-2</v>
      </c>
      <c r="C250" s="744">
        <v>-1.1403073872087166E-2</v>
      </c>
      <c r="D250" s="746">
        <v>6.1000000000000004E-3</v>
      </c>
      <c r="E250" s="746">
        <v>-1.7100990486758172E-2</v>
      </c>
      <c r="F250" s="746">
        <v>2.5508362411262198E-2</v>
      </c>
      <c r="G250" s="744">
        <v>-6.1705990000000002E-2</v>
      </c>
      <c r="H250" s="744">
        <v>1.17302E-2</v>
      </c>
      <c r="I250" s="749">
        <v>2.2065285289650821E-2</v>
      </c>
      <c r="J250" s="744">
        <v>-1.029E-3</v>
      </c>
      <c r="K250" s="744">
        <v>-1.029E-3</v>
      </c>
      <c r="L250" s="744">
        <v>-1.029E-3</v>
      </c>
      <c r="M250" s="746">
        <v>-5.9319999999999998E-3</v>
      </c>
      <c r="N250" s="746">
        <v>-5.9319999999999998E-3</v>
      </c>
      <c r="O250" s="746">
        <v>8.6930367606484309E-3</v>
      </c>
      <c r="P250" s="746">
        <v>3.8610038610031872E-4</v>
      </c>
      <c r="Q250" s="746">
        <v>7.8699671651105696E-4</v>
      </c>
      <c r="R250" s="744">
        <v>-2.6427060000000003E-3</v>
      </c>
      <c r="S250" s="744">
        <v>-4.8563099999999998E-2</v>
      </c>
      <c r="T250" s="746">
        <v>5.0773440828499439E-2</v>
      </c>
      <c r="U250" s="744">
        <v>-2.1663979896093921E-2</v>
      </c>
      <c r="V250" s="744">
        <v>9.2882820000000005E-2</v>
      </c>
      <c r="W250" s="744">
        <v>-0.1772242</v>
      </c>
      <c r="X250" s="744">
        <v>0.18576709999999999</v>
      </c>
      <c r="Y250" s="744">
        <v>7.2277969999999997E-2</v>
      </c>
      <c r="Z250" s="744">
        <v>-0.1045128</v>
      </c>
      <c r="AA250" s="746">
        <v>6.4466610000000002E-3</v>
      </c>
      <c r="AB250" s="744">
        <v>1.7820720000000002E-2</v>
      </c>
      <c r="AC250" s="746">
        <v>2.2607949999999998E-2</v>
      </c>
      <c r="AD250" s="744">
        <v>5.8500430000000006E-2</v>
      </c>
      <c r="AE250" s="746">
        <v>-2.72084E-3</v>
      </c>
      <c r="AF250" s="744">
        <v>1.470393E-2</v>
      </c>
      <c r="AG250" s="744">
        <v>-1.97798E-2</v>
      </c>
      <c r="AH250" s="744">
        <v>2.0697030000000002E-2</v>
      </c>
      <c r="AI250" s="746">
        <v>1.309809E-2</v>
      </c>
      <c r="AJ250" s="744">
        <v>1.3902000000000001E-3</v>
      </c>
      <c r="AK250" s="746">
        <v>5.3121430000000001E-3</v>
      </c>
      <c r="AL250" s="746">
        <v>5.4999999999999997E-3</v>
      </c>
      <c r="AM250" s="746">
        <v>8.6114099999999999E-3</v>
      </c>
      <c r="AN250" s="744">
        <v>1.5415499999999998E-3</v>
      </c>
      <c r="AO250" s="746">
        <v>8.7373169999999997E-3</v>
      </c>
      <c r="AP250" s="746">
        <v>8.371872515095153E-3</v>
      </c>
      <c r="AQ250" s="746">
        <v>8.9903180000000006E-3</v>
      </c>
      <c r="AR250" s="746">
        <v>2.7882889999999998E-3</v>
      </c>
      <c r="AS250" s="746">
        <v>3.9678603313162419E-3</v>
      </c>
      <c r="AT250" s="744">
        <v>6.8747499999999998E-3</v>
      </c>
      <c r="AU250" s="744">
        <v>1.6466400000000003E-2</v>
      </c>
      <c r="AV250" s="744">
        <v>1.4052500000000001E-2</v>
      </c>
      <c r="AW250" s="744">
        <v>1.1966399999999999E-2</v>
      </c>
      <c r="AX250" s="744">
        <v>5.7415169999999998E-4</v>
      </c>
      <c r="AY250" s="744">
        <v>-2.0253160000000003E-2</v>
      </c>
      <c r="AZ250" s="744">
        <v>6.1205069999999999E-3</v>
      </c>
      <c r="BA250" s="746">
        <v>-9.3581899999999989E-3</v>
      </c>
      <c r="BB250" s="744">
        <v>-1.484156E-2</v>
      </c>
      <c r="BC250" s="744">
        <v>-1.2968519999999999E-2</v>
      </c>
      <c r="BD250" s="744">
        <v>-2.589584E-2</v>
      </c>
      <c r="BE250" s="744">
        <v>2.0135349999999999E-4</v>
      </c>
      <c r="BF250" s="744">
        <v>5.9426979999999997E-3</v>
      </c>
      <c r="BG250" s="744">
        <v>1.1857899999999999E-2</v>
      </c>
      <c r="BH250" s="744">
        <v>-5.9661080000000003E-3</v>
      </c>
      <c r="BI250" s="746">
        <v>-1.754199E-2</v>
      </c>
      <c r="BJ250" s="746">
        <v>-2.3710870000000002E-2</v>
      </c>
      <c r="BK250" s="744">
        <v>-2.331606E-2</v>
      </c>
      <c r="BL250" s="744">
        <v>-1.9885280000000002E-2</v>
      </c>
      <c r="BM250" s="744">
        <v>2.8298299999999998E-3</v>
      </c>
      <c r="BN250" s="746">
        <v>1.0699463667773822E-2</v>
      </c>
      <c r="BO250" s="744">
        <v>9.2049530000000001E-3</v>
      </c>
      <c r="BP250" s="744">
        <v>1.7948720000000001E-2</v>
      </c>
      <c r="BQ250" s="744">
        <v>8.8028169999999992E-3</v>
      </c>
      <c r="BR250" s="744">
        <v>-1.2234430000000001E-3</v>
      </c>
      <c r="BS250" s="744">
        <v>1.3813519999999999E-2</v>
      </c>
      <c r="BT250" s="744">
        <v>1.389864E-2</v>
      </c>
      <c r="BU250" s="744">
        <v>1.0872759999999999E-2</v>
      </c>
      <c r="BV250" s="746">
        <v>3.0978260000000001E-3</v>
      </c>
      <c r="BW250" s="744">
        <v>1.2967020000000001E-2</v>
      </c>
      <c r="BX250" s="744">
        <v>-5.4307920000000003E-2</v>
      </c>
      <c r="BY250" s="744">
        <v>-3.3491130000000001E-2</v>
      </c>
      <c r="BZ250" s="746">
        <v>-8.8937824104538293E-2</v>
      </c>
      <c r="CA250" s="746">
        <v>-5.5818349999999996E-2</v>
      </c>
      <c r="CB250" s="744">
        <v>-7.5973289656041332E-2</v>
      </c>
      <c r="CC250" s="746">
        <v>-6.1878474314516006E-2</v>
      </c>
      <c r="CD250" s="744">
        <v>-8.1217150000000002E-2</v>
      </c>
      <c r="CE250" s="744">
        <v>-9.0083759999999999E-2</v>
      </c>
      <c r="CF250" s="744">
        <v>-6.5547220000000003E-2</v>
      </c>
      <c r="CG250" s="744">
        <v>-4.9855330000000003E-2</v>
      </c>
      <c r="CH250" s="744">
        <v>-7.1737419999999996E-2</v>
      </c>
      <c r="CI250" s="744">
        <v>-8.3766090000000001E-2</v>
      </c>
      <c r="CJ250" s="744">
        <v>-5.5147060000000005E-2</v>
      </c>
      <c r="CK250" s="744">
        <v>-5.6291479999999998E-2</v>
      </c>
      <c r="CL250" s="744">
        <v>-6.4907519999999996E-2</v>
      </c>
      <c r="CM250" s="744">
        <v>-5.3505859999999995E-2</v>
      </c>
      <c r="CN250" s="746">
        <v>-7.930566E-2</v>
      </c>
      <c r="CO250" s="746">
        <v>-8.2155839999999994E-2</v>
      </c>
      <c r="CP250" s="746">
        <v>-9.5373830000000007E-2</v>
      </c>
      <c r="CQ250" s="746">
        <v>-6.6780000000000006E-2</v>
      </c>
      <c r="CR250" s="746">
        <v>-9.2117688042971518E-2</v>
      </c>
      <c r="CS250" s="744">
        <v>-0.10831250000000001</v>
      </c>
      <c r="CT250" s="744">
        <v>-7.8182809999999991E-2</v>
      </c>
      <c r="CU250" s="746">
        <v>-9.3214530000000004E-2</v>
      </c>
      <c r="CV250" s="744">
        <v>-9.1288029999999992E-2</v>
      </c>
      <c r="CW250" s="744">
        <v>-9.8637710000000003E-2</v>
      </c>
      <c r="CX250" s="746">
        <v>-9.6074069999999998E-2</v>
      </c>
      <c r="CY250" s="744">
        <v>-0.13935539999999999</v>
      </c>
      <c r="CZ250" s="746">
        <v>-0.1193393</v>
      </c>
      <c r="DA250" s="744">
        <v>-8.4806939999999997E-2</v>
      </c>
      <c r="DB250" s="744">
        <v>-8.6543379999999989E-2</v>
      </c>
      <c r="DC250" s="744">
        <v>-9.122864E-2</v>
      </c>
      <c r="DD250" s="744">
        <v>-7.7362909999999993E-2</v>
      </c>
      <c r="DE250" s="744">
        <v>-0.11613200000000001</v>
      </c>
      <c r="DF250" s="744">
        <v>-0.1125924</v>
      </c>
      <c r="DG250" s="744">
        <v>-8.3639350000000001E-2</v>
      </c>
      <c r="DH250" s="744">
        <v>-0.15149860000000001</v>
      </c>
      <c r="DI250" s="744">
        <v>-8.9059229999999989E-2</v>
      </c>
      <c r="DJ250" s="744">
        <v>-3.9909569999999998E-2</v>
      </c>
      <c r="DK250" s="744">
        <v>-0.1064792</v>
      </c>
      <c r="DL250" s="744">
        <v>-0.1243118</v>
      </c>
      <c r="DM250" s="744">
        <v>-6.8829989999999994E-2</v>
      </c>
      <c r="DN250" s="744">
        <v>-7.9576859999999999E-2</v>
      </c>
      <c r="DO250" s="746">
        <v>-3.8784279999999997E-2</v>
      </c>
      <c r="DP250" s="746">
        <v>-4.3113789999999999E-2</v>
      </c>
      <c r="DQ250" s="744">
        <v>-3.8830079999999996E-2</v>
      </c>
      <c r="DR250" s="744">
        <v>-4.1909979999999993E-2</v>
      </c>
      <c r="DS250" s="746">
        <v>-4.4077249999999998E-2</v>
      </c>
      <c r="DT250" s="744">
        <v>-2.6902229999999999E-2</v>
      </c>
      <c r="DU250" s="744">
        <v>-6.3862539999999995E-2</v>
      </c>
      <c r="DV250" s="744">
        <v>-3.4005319999999999E-2</v>
      </c>
      <c r="DW250" s="744">
        <v>-3.2534770000000005E-2</v>
      </c>
      <c r="DX250" s="744">
        <v>-5.634952E-2</v>
      </c>
      <c r="DY250" s="744">
        <v>-6.5474930000000001E-2</v>
      </c>
      <c r="DZ250" s="746">
        <v>-7.5840019999999994E-2</v>
      </c>
      <c r="EA250" s="746">
        <v>-7.0804800000000001E-2</v>
      </c>
      <c r="EB250" s="746">
        <v>-7.2664000000000006E-2</v>
      </c>
      <c r="EC250" s="746">
        <v>-7.4269269999999998E-2</v>
      </c>
      <c r="ED250" s="744">
        <v>-9.7076360000000014E-2</v>
      </c>
      <c r="EE250" s="746">
        <v>-3.1648647892220237E-2</v>
      </c>
      <c r="EF250" s="744">
        <v>-1.48448E-2</v>
      </c>
      <c r="EG250" s="744">
        <v>-9.326425000000001E-3</v>
      </c>
      <c r="EH250" s="744">
        <v>-1.673272E-2</v>
      </c>
      <c r="EI250" s="744">
        <v>-3.2741590000000001E-2</v>
      </c>
      <c r="EJ250" s="744">
        <v>-5.3078560000000004E-2</v>
      </c>
      <c r="EK250" s="744">
        <v>-1.8332569999999999E-2</v>
      </c>
      <c r="EL250" s="744">
        <v>-3.2589949999999999E-2</v>
      </c>
      <c r="EM250" s="744">
        <v>-5.4513420000000007E-2</v>
      </c>
      <c r="EN250" s="744">
        <v>-7.2401430000000003E-2</v>
      </c>
      <c r="EO250" s="744">
        <v>-5.481482E-2</v>
      </c>
      <c r="EP250" s="744">
        <v>-5.9587450000000007E-2</v>
      </c>
      <c r="EQ250" s="744">
        <v>-1.0512919999999999E-2</v>
      </c>
      <c r="ER250" s="744">
        <v>5.0327040000000003E-4</v>
      </c>
      <c r="ES250" s="746">
        <v>-2.5999999999999999E-3</v>
      </c>
      <c r="ET250" s="744">
        <v>7.781044E-3</v>
      </c>
      <c r="EU250" s="746">
        <v>-6.3270340000000005E-3</v>
      </c>
      <c r="EV250" s="744">
        <v>-2.0528460000000002E-2</v>
      </c>
      <c r="EW250" s="744">
        <v>-1.5902400000000001E-2</v>
      </c>
      <c r="EX250" s="744">
        <v>7.8698959999999995E-3</v>
      </c>
      <c r="EY250" s="744">
        <v>-3.2703900000000001E-2</v>
      </c>
      <c r="EZ250" s="744">
        <v>-5.2842809999999997E-2</v>
      </c>
      <c r="FA250" s="744">
        <v>-6.0806329999999999E-2</v>
      </c>
      <c r="FB250" s="744">
        <v>-3.5230350000000001E-2</v>
      </c>
      <c r="FC250" s="744">
        <v>-1.0902199999999999E-2</v>
      </c>
      <c r="FD250" s="744">
        <v>-3.499037E-2</v>
      </c>
      <c r="FE250" s="744">
        <v>3.0569009999999997E-2</v>
      </c>
      <c r="FF250" s="744">
        <v>-2.5561440000000001E-2</v>
      </c>
      <c r="FG250" s="744">
        <v>-3.194222E-2</v>
      </c>
      <c r="FH250" s="744">
        <v>-8.3496279999999992E-2</v>
      </c>
      <c r="FI250" s="744">
        <v>-6.4747380000000007E-2</v>
      </c>
      <c r="FJ250" s="744">
        <v>-9.1822979999999998E-2</v>
      </c>
      <c r="FK250" s="744">
        <v>-8.7236790000000008E-2</v>
      </c>
      <c r="FL250" s="744">
        <v>-7.4523270000000003E-2</v>
      </c>
      <c r="FM250" s="746">
        <v>-2.0803916031252978E-2</v>
      </c>
      <c r="FN250" s="746">
        <v>2.7639122897704649E-3</v>
      </c>
    </row>
    <row r="251" spans="1:170" s="699" customFormat="1" ht="12.75" customHeight="1">
      <c r="A251" s="745">
        <v>43496</v>
      </c>
      <c r="B251" s="744">
        <v>4.3048959650140439E-3</v>
      </c>
      <c r="C251" s="744">
        <v>1.8221330658642509E-2</v>
      </c>
      <c r="D251" s="746">
        <v>-3.8E-3</v>
      </c>
      <c r="E251" s="746">
        <v>4.7899892089316998E-2</v>
      </c>
      <c r="F251" s="746">
        <v>-1.7599436818021674E-2</v>
      </c>
      <c r="G251" s="744">
        <v>3.7717599999999997E-2</v>
      </c>
      <c r="H251" s="744">
        <v>7.7294680000000006E-3</v>
      </c>
      <c r="I251" s="749">
        <v>3.8710176477937898E-4</v>
      </c>
      <c r="J251" s="744" t="s">
        <v>319</v>
      </c>
      <c r="K251" s="744" t="s">
        <v>319</v>
      </c>
      <c r="L251" s="744" t="s">
        <v>319</v>
      </c>
      <c r="M251" s="746" t="s">
        <v>319</v>
      </c>
      <c r="N251" s="746" t="s">
        <v>319</v>
      </c>
      <c r="O251" s="746">
        <v>1.2555430934722511E-2</v>
      </c>
      <c r="P251" s="746">
        <v>6.1108966936831433E-3</v>
      </c>
      <c r="Q251" s="746">
        <v>7.9749117590707908E-2</v>
      </c>
      <c r="R251" s="744">
        <v>8.0551139999999993E-2</v>
      </c>
      <c r="S251" s="744">
        <v>0.1059869</v>
      </c>
      <c r="T251" s="746">
        <v>3.0222457874915287E-2</v>
      </c>
      <c r="U251" s="744">
        <v>5.8148128466755766E-2</v>
      </c>
      <c r="V251" s="744">
        <v>-7.2135329999999998E-2</v>
      </c>
      <c r="W251" s="744">
        <v>0.15729369999999998</v>
      </c>
      <c r="X251" s="744">
        <v>-0.14422180000000001</v>
      </c>
      <c r="Y251" s="744">
        <v>-6.2361000000000007E-2</v>
      </c>
      <c r="Z251" s="744">
        <v>-5.6931400000000002E-3</v>
      </c>
      <c r="AA251" s="746">
        <v>4.1177369999999998E-3</v>
      </c>
      <c r="AB251" s="744">
        <v>5.1894560000000003E-3</v>
      </c>
      <c r="AC251" s="746">
        <v>1.0896900000000001E-2</v>
      </c>
      <c r="AD251" s="744">
        <v>3.7856970000000002E-3</v>
      </c>
      <c r="AE251" s="746">
        <v>6.6326680000000004E-3</v>
      </c>
      <c r="AF251" s="744">
        <v>2.1540469999999999E-2</v>
      </c>
      <c r="AG251" s="744">
        <v>7.488087E-3</v>
      </c>
      <c r="AH251" s="744">
        <v>1.1295319999999999E-2</v>
      </c>
      <c r="AI251" s="746">
        <v>1.2184779999999999E-2</v>
      </c>
      <c r="AJ251" s="744">
        <v>3.2907140000000001E-3</v>
      </c>
      <c r="AK251" s="746">
        <v>1.4245270000000001E-2</v>
      </c>
      <c r="AL251" s="746">
        <v>3.2582478352828292E-2</v>
      </c>
      <c r="AM251" s="746">
        <v>2.1344720000000001E-2</v>
      </c>
      <c r="AN251" s="744">
        <v>2.1921940000000001E-2</v>
      </c>
      <c r="AO251" s="746">
        <v>1.005868E-2</v>
      </c>
      <c r="AP251" s="746">
        <v>2.3239008180250272E-2</v>
      </c>
      <c r="AQ251" s="746">
        <v>1.919123E-2</v>
      </c>
      <c r="AR251" s="746">
        <v>6.4548159999999995E-3</v>
      </c>
      <c r="AS251" s="746">
        <v>8.9912064025294836E-3</v>
      </c>
      <c r="AT251" s="744">
        <v>1.119177E-2</v>
      </c>
      <c r="AU251" s="744">
        <v>3.4957919999999996E-2</v>
      </c>
      <c r="AV251" s="744">
        <v>1.325634E-2</v>
      </c>
      <c r="AW251" s="744">
        <v>1.5199530000000001E-2</v>
      </c>
      <c r="AX251" s="744">
        <v>1.205027E-2</v>
      </c>
      <c r="AY251" s="744">
        <v>4.9509040000000004E-2</v>
      </c>
      <c r="AZ251" s="744">
        <v>2.447475E-2</v>
      </c>
      <c r="BA251" s="746">
        <v>3.5220170000000002E-2</v>
      </c>
      <c r="BB251" s="744">
        <v>4.4788269999999998E-2</v>
      </c>
      <c r="BC251" s="744">
        <v>3.9416720000000002E-2</v>
      </c>
      <c r="BD251" s="744">
        <v>4.3287659999999999E-2</v>
      </c>
      <c r="BE251" s="744">
        <v>2.6698840000000001E-2</v>
      </c>
      <c r="BF251" s="744">
        <v>3.0463520000000001E-2</v>
      </c>
      <c r="BG251" s="744">
        <v>9.3586929999999995E-3</v>
      </c>
      <c r="BH251" s="744">
        <v>3.7423720000000001E-2</v>
      </c>
      <c r="BI251" s="746">
        <v>2.7780249999999999E-2</v>
      </c>
      <c r="BJ251" s="746">
        <v>2.2909929999999998E-2</v>
      </c>
      <c r="BK251" s="744">
        <v>2.298851E-2</v>
      </c>
      <c r="BL251" s="744">
        <v>2.0366759999999998E-2</v>
      </c>
      <c r="BM251" s="744">
        <v>7.8019750000000001E-3</v>
      </c>
      <c r="BN251" s="746">
        <v>2.6411585477841205E-2</v>
      </c>
      <c r="BO251" s="744">
        <v>1.888772E-2</v>
      </c>
      <c r="BP251" s="744">
        <v>1.989279E-2</v>
      </c>
      <c r="BQ251" s="744">
        <v>4.4502620000000007E-2</v>
      </c>
      <c r="BR251" s="744">
        <v>5.1100709999999994E-2</v>
      </c>
      <c r="BS251" s="744">
        <v>4.5255479999999994E-2</v>
      </c>
      <c r="BT251" s="744">
        <v>5.1920060000000004E-2</v>
      </c>
      <c r="BU251" s="744">
        <v>4.7601740000000003E-2</v>
      </c>
      <c r="BV251" s="746">
        <v>4.1298430000000004E-2</v>
      </c>
      <c r="BW251" s="744">
        <v>-1.6046109999999999E-2</v>
      </c>
      <c r="BX251" s="744">
        <v>7.993161E-2</v>
      </c>
      <c r="BY251" s="744">
        <v>3.9706789999999999E-2</v>
      </c>
      <c r="BZ251" s="746">
        <v>9.1752100049661375E-2</v>
      </c>
      <c r="CA251" s="746">
        <v>6.4128259999999992E-2</v>
      </c>
      <c r="CB251" s="746">
        <v>0.107418663579069</v>
      </c>
      <c r="CC251" s="746">
        <v>5.8536921310060275E-2</v>
      </c>
      <c r="CD251" s="744">
        <v>5.0308909999999998E-2</v>
      </c>
      <c r="CE251" s="744">
        <v>8.5106379999999995E-2</v>
      </c>
      <c r="CF251" s="744">
        <v>9.0673569999999995E-2</v>
      </c>
      <c r="CG251" s="744">
        <v>4.802062E-2</v>
      </c>
      <c r="CH251" s="744">
        <v>7.585132E-2</v>
      </c>
      <c r="CI251" s="744">
        <v>9.2433169999999995E-2</v>
      </c>
      <c r="CJ251" s="744">
        <v>6.459144E-2</v>
      </c>
      <c r="CK251" s="744">
        <v>6.7613119999999999E-2</v>
      </c>
      <c r="CL251" s="744">
        <v>6.7416749999999998E-2</v>
      </c>
      <c r="CM251" s="744">
        <v>6.6349099999999994E-2</v>
      </c>
      <c r="CN251" s="746">
        <v>5.401388E-2</v>
      </c>
      <c r="CO251" s="746">
        <v>7.6858419999999997E-2</v>
      </c>
      <c r="CP251" s="746">
        <v>9.8140040000000012E-2</v>
      </c>
      <c r="CQ251" s="746">
        <v>5.6488549999999998E-2</v>
      </c>
      <c r="CR251" s="746">
        <v>7.6129038574927907E-2</v>
      </c>
      <c r="CS251" s="744">
        <v>8.7848640000000006E-2</v>
      </c>
      <c r="CT251" s="744">
        <v>7.8669000000000003E-2</v>
      </c>
      <c r="CU251" s="746">
        <v>7.558579E-2</v>
      </c>
      <c r="CV251" s="744">
        <v>7.3394490000000007E-2</v>
      </c>
      <c r="CW251" s="744">
        <v>0.1060671</v>
      </c>
      <c r="CX251" s="746">
        <v>6.2069739999999998E-2</v>
      </c>
      <c r="CY251" s="744">
        <v>0.1500707</v>
      </c>
      <c r="CZ251" s="746">
        <v>0.11244680000000001</v>
      </c>
      <c r="DA251" s="744">
        <v>7.3310510000000009E-2</v>
      </c>
      <c r="DB251" s="744">
        <v>9.0107610000000005E-2</v>
      </c>
      <c r="DC251" s="744">
        <v>6.952527E-2</v>
      </c>
      <c r="DD251" s="744">
        <v>0.1124629</v>
      </c>
      <c r="DE251" s="744">
        <v>0.1375091</v>
      </c>
      <c r="DF251" s="744">
        <v>0.14239060000000001</v>
      </c>
      <c r="DG251" s="744">
        <v>6.9377220000000003E-2</v>
      </c>
      <c r="DH251" s="744">
        <v>0.14136550000000001</v>
      </c>
      <c r="DI251" s="744">
        <v>5.1398190000000003E-2</v>
      </c>
      <c r="DJ251" s="744">
        <v>3.4769460000000002E-2</v>
      </c>
      <c r="DK251" s="744">
        <v>0.11426799999999999</v>
      </c>
      <c r="DL251" s="744">
        <v>0.1121186</v>
      </c>
      <c r="DM251" s="744">
        <v>5.6017419999999998E-2</v>
      </c>
      <c r="DN251" s="744">
        <v>0.11854630000000001</v>
      </c>
      <c r="DO251" s="746">
        <v>6.0963079999999996E-2</v>
      </c>
      <c r="DP251" s="746">
        <v>6.3063240000000007E-2</v>
      </c>
      <c r="DQ251" s="744">
        <v>5.0493900000000001E-2</v>
      </c>
      <c r="DR251" s="744">
        <v>3.8056420000000001E-2</v>
      </c>
      <c r="DS251" s="746">
        <v>5.7438049999999997E-2</v>
      </c>
      <c r="DT251" s="744">
        <v>4.4016180000000002E-2</v>
      </c>
      <c r="DU251" s="744">
        <v>6.9005400000000008E-2</v>
      </c>
      <c r="DV251" s="744">
        <v>6.5703670000000006E-2</v>
      </c>
      <c r="DW251" s="744">
        <v>4.0658940000000005E-2</v>
      </c>
      <c r="DX251" s="744">
        <v>6.0466069999999997E-2</v>
      </c>
      <c r="DY251" s="744">
        <v>9.7283720000000004E-2</v>
      </c>
      <c r="DZ251" s="746">
        <v>6.454522E-2</v>
      </c>
      <c r="EA251" s="746">
        <v>7.7517900000000001E-2</v>
      </c>
      <c r="EB251" s="746">
        <v>4.0560790000000006E-2</v>
      </c>
      <c r="EC251" s="746">
        <v>6.3144729999999996E-2</v>
      </c>
      <c r="ED251" s="744">
        <v>5.3127950000000007E-2</v>
      </c>
      <c r="EE251" s="746">
        <v>7.620874182699991E-2</v>
      </c>
      <c r="EF251" s="744">
        <v>3.9726029999999996E-2</v>
      </c>
      <c r="EG251" s="744">
        <v>6.7991629999999997E-2</v>
      </c>
      <c r="EH251" s="744">
        <v>5.9561130000000004E-2</v>
      </c>
      <c r="EI251" s="744">
        <v>9.5682500000000004E-2</v>
      </c>
      <c r="EJ251" s="744">
        <v>9.0807169999999993E-2</v>
      </c>
      <c r="EK251" s="744">
        <v>7.183262E-2</v>
      </c>
      <c r="EL251" s="744">
        <v>7.1562520000000004E-2</v>
      </c>
      <c r="EM251" s="744">
        <v>0.1172368</v>
      </c>
      <c r="EN251" s="744">
        <v>0.1107032</v>
      </c>
      <c r="EO251" s="744">
        <v>0.14576800000000001</v>
      </c>
      <c r="EP251" s="744">
        <v>0.1038895</v>
      </c>
      <c r="EQ251" s="744">
        <v>9.5702259999999997E-2</v>
      </c>
      <c r="ER251" s="744">
        <v>-4.3042230000000001E-2</v>
      </c>
      <c r="ES251" s="746">
        <v>-2.7070379999999998E-2</v>
      </c>
      <c r="ET251" s="744">
        <v>-1.6196759999999998E-2</v>
      </c>
      <c r="EU251" s="746">
        <v>3.7606679999999996E-2</v>
      </c>
      <c r="EV251" s="744">
        <v>5.2814670000000001E-2</v>
      </c>
      <c r="EW251" s="744">
        <v>9.9558279999999999E-2</v>
      </c>
      <c r="EX251" s="744">
        <v>3.3254949999999998E-2</v>
      </c>
      <c r="EY251" s="744">
        <v>9.7693519999999992E-2</v>
      </c>
      <c r="EZ251" s="744">
        <v>7.3898309999999995E-2</v>
      </c>
      <c r="FA251" s="744">
        <v>0.11346679999999999</v>
      </c>
      <c r="FB251" s="744">
        <v>8.6516860000000001E-2</v>
      </c>
      <c r="FC251" s="744">
        <v>6.2824419999999992E-2</v>
      </c>
      <c r="FD251" s="744">
        <v>0.1034306</v>
      </c>
      <c r="FE251" s="744">
        <v>9.2763480000000009E-2</v>
      </c>
      <c r="FF251" s="744">
        <v>0.18769629999999998</v>
      </c>
      <c r="FG251" s="744">
        <v>8.9800270000000001E-2</v>
      </c>
      <c r="FH251" s="744">
        <v>0.12844040000000001</v>
      </c>
      <c r="FI251" s="744">
        <v>9.8308789999999993E-2</v>
      </c>
      <c r="FJ251" s="744">
        <v>9.1809680000000005E-2</v>
      </c>
      <c r="FK251" s="744">
        <v>0.1417137</v>
      </c>
      <c r="FL251" s="744">
        <v>7.1287599999999993E-2</v>
      </c>
      <c r="FM251" s="746">
        <v>3.2365570723578818E-2</v>
      </c>
      <c r="FN251" s="746">
        <v>2.8944199354106193E-3</v>
      </c>
    </row>
    <row r="252" spans="1:170" s="699" customFormat="1" ht="12.75" customHeight="1">
      <c r="A252" s="745">
        <v>43524</v>
      </c>
      <c r="B252" s="744">
        <v>1.0392923966660916E-2</v>
      </c>
      <c r="C252" s="744">
        <v>7.3058611065506263E-3</v>
      </c>
      <c r="D252" s="746">
        <v>1.89E-2</v>
      </c>
      <c r="E252" s="746">
        <v>2.4700208464531359E-2</v>
      </c>
      <c r="F252" s="746">
        <v>-8.4796369282216233E-3</v>
      </c>
      <c r="G252" s="744">
        <v>1.6775399999999999E-2</v>
      </c>
      <c r="H252" s="744">
        <v>-2.8763180000000001E-3</v>
      </c>
      <c r="I252" s="749">
        <v>-9.7019745456339138E-4</v>
      </c>
      <c r="J252" s="744" t="s">
        <v>319</v>
      </c>
      <c r="K252" s="744" t="s">
        <v>319</v>
      </c>
      <c r="L252" s="744" t="s">
        <v>319</v>
      </c>
      <c r="M252" s="746" t="s">
        <v>319</v>
      </c>
      <c r="N252" s="746" t="s">
        <v>319</v>
      </c>
      <c r="O252" s="746">
        <v>-2.8212885592176091E-4</v>
      </c>
      <c r="P252" s="746">
        <v>4.4754171728151881E-3</v>
      </c>
      <c r="Q252" s="746">
        <v>-1.9874988770669511E-3</v>
      </c>
      <c r="R252" s="744">
        <v>8.8278569999999997E-3</v>
      </c>
      <c r="S252" s="744">
        <v>3.9635140000000004E-3</v>
      </c>
      <c r="T252" s="746">
        <v>-6.0018921475875064E-3</v>
      </c>
      <c r="U252" s="744">
        <v>2.0811681599766096E-2</v>
      </c>
      <c r="V252" s="744">
        <v>-2.9239769999999998E-2</v>
      </c>
      <c r="W252" s="744">
        <v>6.2092720000000004E-2</v>
      </c>
      <c r="X252" s="744">
        <v>-5.8262999999999995E-2</v>
      </c>
      <c r="Y252" s="744">
        <v>-4.6820760000000003E-2</v>
      </c>
      <c r="Z252" s="744">
        <v>2.8914970000000002E-2</v>
      </c>
      <c r="AA252" s="746">
        <v>4.5565010000000002E-4</v>
      </c>
      <c r="AB252" s="744">
        <v>-2.2130559999999997E-3</v>
      </c>
      <c r="AC252" s="746">
        <v>-4.7678269999999997E-3</v>
      </c>
      <c r="AD252" s="744">
        <v>-1.3751679999999999E-2</v>
      </c>
      <c r="AE252" s="746">
        <v>4.5969530000000003E-4</v>
      </c>
      <c r="AF252" s="744">
        <v>-6.0063900000000003E-3</v>
      </c>
      <c r="AG252" s="744">
        <v>6.6602320000000003E-3</v>
      </c>
      <c r="AH252" s="744">
        <v>-1.011948E-2</v>
      </c>
      <c r="AI252" s="746">
        <v>0</v>
      </c>
      <c r="AJ252" s="744">
        <v>9.3956059999999997E-4</v>
      </c>
      <c r="AK252" s="746">
        <v>-1.710633E-3</v>
      </c>
      <c r="AL252" s="746">
        <v>1.1262713088667147E-2</v>
      </c>
      <c r="AM252" s="746">
        <v>7.3145249999999997E-3</v>
      </c>
      <c r="AN252" s="744">
        <v>1.058214E-2</v>
      </c>
      <c r="AO252" s="746">
        <v>6.1779620000000004E-3</v>
      </c>
      <c r="AP252" s="746">
        <v>4.260233526074372E-3</v>
      </c>
      <c r="AQ252" s="746">
        <v>5.3799600000000005E-3</v>
      </c>
      <c r="AR252" s="746">
        <v>3.157375E-3</v>
      </c>
      <c r="AS252" s="746">
        <v>3.3294163728945225E-3</v>
      </c>
      <c r="AT252" s="744">
        <v>3.290458E-3</v>
      </c>
      <c r="AU252" s="744">
        <v>-1.4297199999999998E-3</v>
      </c>
      <c r="AV252" s="744">
        <v>1.6251290000000003E-4</v>
      </c>
      <c r="AW252" s="744">
        <v>2.4857690000000001E-3</v>
      </c>
      <c r="AX252" s="744">
        <v>9.0718380000000005E-3</v>
      </c>
      <c r="AY252" s="744">
        <v>9.9468190000000008E-3</v>
      </c>
      <c r="AZ252" s="744">
        <v>1.0556049999999999E-2</v>
      </c>
      <c r="BA252" s="746">
        <v>2.284893E-2</v>
      </c>
      <c r="BB252" s="744">
        <v>9.3530790000000003E-3</v>
      </c>
      <c r="BC252" s="744">
        <v>1.9947389999999999E-2</v>
      </c>
      <c r="BD252" s="744">
        <v>1.4835279999999999E-2</v>
      </c>
      <c r="BE252" s="744">
        <v>1.468944E-2</v>
      </c>
      <c r="BF252" s="744">
        <v>4.8982740000000002E-3</v>
      </c>
      <c r="BG252" s="744">
        <v>-3.1248199999999999E-3</v>
      </c>
      <c r="BH252" s="744">
        <v>1.1626369999999999E-2</v>
      </c>
      <c r="BI252" s="746">
        <v>1.28757E-2</v>
      </c>
      <c r="BJ252" s="746">
        <v>1.7279030000000001E-2</v>
      </c>
      <c r="BK252" s="744">
        <v>1.469317E-2</v>
      </c>
      <c r="BL252" s="744">
        <v>1.6365859999999999E-2</v>
      </c>
      <c r="BM252" s="744">
        <v>6.7554970000000001E-3</v>
      </c>
      <c r="BN252" s="746">
        <v>1.1304434555010985E-2</v>
      </c>
      <c r="BO252" s="744">
        <v>8.555811E-3</v>
      </c>
      <c r="BP252" s="744">
        <v>5.9527579999999998E-3</v>
      </c>
      <c r="BQ252" s="744">
        <v>1.0860479999999999E-2</v>
      </c>
      <c r="BR252" s="744">
        <v>1.596446E-2</v>
      </c>
      <c r="BS252" s="744">
        <v>1.815642E-2</v>
      </c>
      <c r="BT252" s="744">
        <v>5.3041320000000005E-3</v>
      </c>
      <c r="BU252" s="744">
        <v>-1.1183160000000001E-2</v>
      </c>
      <c r="BV252" s="746">
        <v>9.4791420000000012E-3</v>
      </c>
      <c r="BW252" s="744">
        <v>-1.900695E-3</v>
      </c>
      <c r="BX252" s="744">
        <v>3.5299129999999998E-2</v>
      </c>
      <c r="BY252" s="744">
        <v>3.00869E-2</v>
      </c>
      <c r="BZ252" s="746">
        <v>2.624588531001645E-2</v>
      </c>
      <c r="CA252" s="746">
        <v>3.6723159999999998E-2</v>
      </c>
      <c r="CB252" s="746">
        <v>4.2438065436739607E-2</v>
      </c>
      <c r="CC252" s="746">
        <v>2.5049244000308606E-2</v>
      </c>
      <c r="CD252" s="744">
        <v>1.8991600000000001E-2</v>
      </c>
      <c r="CE252" s="744">
        <v>2.5117489999999999E-2</v>
      </c>
      <c r="CF252" s="744">
        <v>3.106157E-3</v>
      </c>
      <c r="CG252" s="744">
        <v>3.4309340000000001E-2</v>
      </c>
      <c r="CH252" s="744">
        <v>4.1075840000000002E-2</v>
      </c>
      <c r="CI252" s="744">
        <v>2.9033600000000003E-2</v>
      </c>
      <c r="CJ252" s="744">
        <v>3.72807E-2</v>
      </c>
      <c r="CK252" s="744">
        <v>3.1545740000000003E-2</v>
      </c>
      <c r="CL252" s="744">
        <v>3.3577019999999999E-2</v>
      </c>
      <c r="CM252" s="744">
        <v>2.5366939999999998E-2</v>
      </c>
      <c r="CN252" s="746">
        <v>4.6701149999999997E-2</v>
      </c>
      <c r="CO252" s="746">
        <v>3.6003509999999996E-2</v>
      </c>
      <c r="CP252" s="746">
        <v>3.6664340000000004E-2</v>
      </c>
      <c r="CQ252" s="746">
        <v>3.8294800000000004E-2</v>
      </c>
      <c r="CR252" s="746">
        <v>3.0180689271352684E-2</v>
      </c>
      <c r="CS252" s="744">
        <v>2.0576469999999999E-2</v>
      </c>
      <c r="CT252" s="744">
        <v>3.7470320000000001E-2</v>
      </c>
      <c r="CU252" s="746">
        <v>1.4757549999999999E-2</v>
      </c>
      <c r="CV252" s="744">
        <v>4.1025640000000002E-2</v>
      </c>
      <c r="CW252" s="744">
        <v>4.3571289999999999E-2</v>
      </c>
      <c r="CX252" s="746">
        <v>1.9340219999999998E-2</v>
      </c>
      <c r="CY252" s="744">
        <v>5.1136629999999995E-2</v>
      </c>
      <c r="CZ252" s="746">
        <v>5.1815559999999997E-2</v>
      </c>
      <c r="DA252" s="744">
        <v>3.9419799999999998E-2</v>
      </c>
      <c r="DB252" s="744">
        <v>2.9911989999999999E-2</v>
      </c>
      <c r="DC252" s="744">
        <v>2.8636879999999997E-2</v>
      </c>
      <c r="DD252" s="744">
        <v>6.6684450000000006E-2</v>
      </c>
      <c r="DE252" s="744">
        <v>2.7805629999999998E-2</v>
      </c>
      <c r="DF252" s="744">
        <v>2.7730130000000002E-2</v>
      </c>
      <c r="DG252" s="744">
        <v>6.9100789999999995E-2</v>
      </c>
      <c r="DH252" s="744">
        <v>6.1693640000000001E-2</v>
      </c>
      <c r="DI252" s="744">
        <v>1.7793589999999998E-2</v>
      </c>
      <c r="DJ252" s="744">
        <v>4.1088389999999995E-2</v>
      </c>
      <c r="DK252" s="744">
        <v>6.3675629999999997E-2</v>
      </c>
      <c r="DL252" s="744">
        <v>2.3047979999999999E-2</v>
      </c>
      <c r="DM252" s="744">
        <v>3.1865039999999997E-2</v>
      </c>
      <c r="DN252" s="744">
        <v>6.9536019999999997E-3</v>
      </c>
      <c r="DO252" s="746">
        <v>3.807087E-2</v>
      </c>
      <c r="DP252" s="746">
        <v>3.5319610000000001E-2</v>
      </c>
      <c r="DQ252" s="744">
        <v>3.8854720000000002E-2</v>
      </c>
      <c r="DR252" s="744">
        <v>3.7834840000000002E-2</v>
      </c>
      <c r="DS252" s="746">
        <v>3.9302290000000004E-2</v>
      </c>
      <c r="DT252" s="744">
        <v>2.4519829999999999E-2</v>
      </c>
      <c r="DU252" s="744">
        <v>4.0028849999999998E-2</v>
      </c>
      <c r="DV252" s="744">
        <v>3.2549599999999998E-2</v>
      </c>
      <c r="DW252" s="744">
        <v>2.4803389999999998E-2</v>
      </c>
      <c r="DX252" s="744">
        <v>2.3374120000000002E-2</v>
      </c>
      <c r="DY252" s="744">
        <v>4.5435049999999998E-2</v>
      </c>
      <c r="DZ252" s="746">
        <v>2.8323920000000004E-3</v>
      </c>
      <c r="EA252" s="746">
        <v>3.6715630000000001E-3</v>
      </c>
      <c r="EB252" s="746">
        <v>1.5610859999999999E-2</v>
      </c>
      <c r="EC252" s="746">
        <v>2.177198E-3</v>
      </c>
      <c r="ED252" s="744">
        <v>2.80597E-2</v>
      </c>
      <c r="EE252" s="746">
        <v>2.2109562713871475E-2</v>
      </c>
      <c r="EF252" s="744">
        <v>1.9776700000000001E-2</v>
      </c>
      <c r="EG252" s="744">
        <v>1.665034E-2</v>
      </c>
      <c r="EH252" s="744">
        <v>6.931530000000001E-2</v>
      </c>
      <c r="EI252" s="744">
        <v>9.5469860000000004E-3</v>
      </c>
      <c r="EJ252" s="744">
        <v>4.3165469999999997E-2</v>
      </c>
      <c r="EK252" s="744">
        <v>-1.0844419999999999E-2</v>
      </c>
      <c r="EL252" s="744">
        <v>3.3949699999999999E-2</v>
      </c>
      <c r="EM252" s="744">
        <v>6.3552709999999998E-2</v>
      </c>
      <c r="EN252" s="744">
        <v>7.897026E-2</v>
      </c>
      <c r="EO252" s="744">
        <v>0.1110351</v>
      </c>
      <c r="EP252" s="744">
        <v>1.135837E-2</v>
      </c>
      <c r="EQ252" s="744">
        <v>4.5693489999999996E-2</v>
      </c>
      <c r="ER252" s="744">
        <v>-6.3640010000000002E-3</v>
      </c>
      <c r="ES252" s="746">
        <v>-2.5999999999999999E-3</v>
      </c>
      <c r="ET252" s="744">
        <v>-3.3536590000000002E-3</v>
      </c>
      <c r="EU252" s="746">
        <v>4.6742400000000003E-2</v>
      </c>
      <c r="EV252" s="744">
        <v>-2.7035150000000001E-3</v>
      </c>
      <c r="EW252" s="744">
        <v>-2.7039550000000002E-2</v>
      </c>
      <c r="EX252" s="744">
        <v>-6.5019510000000006E-3</v>
      </c>
      <c r="EY252" s="744">
        <v>-1.419142E-2</v>
      </c>
      <c r="EZ252" s="744">
        <v>5.3030299999999995E-2</v>
      </c>
      <c r="FA252" s="744">
        <v>4.6623629999999999E-2</v>
      </c>
      <c r="FB252" s="744">
        <v>-4.1365049999999995E-3</v>
      </c>
      <c r="FC252" s="744">
        <v>-1.0609630000000002E-2</v>
      </c>
      <c r="FD252" s="744">
        <v>-1.5313220000000001E-2</v>
      </c>
      <c r="FE252" s="744">
        <v>-3.2000000000000001E-2</v>
      </c>
      <c r="FF252" s="744">
        <v>-5.2237159999999998E-2</v>
      </c>
      <c r="FG252" s="744">
        <v>3.1251899999999999E-2</v>
      </c>
      <c r="FH252" s="744">
        <v>6.0124789999999997E-2</v>
      </c>
      <c r="FI252" s="744">
        <v>4.7413320000000002E-2</v>
      </c>
      <c r="FJ252" s="744">
        <v>3.8991110000000002E-2</v>
      </c>
      <c r="FK252" s="744">
        <v>5.4020619999999998E-2</v>
      </c>
      <c r="FL252" s="744">
        <v>1.3117170000000001E-2</v>
      </c>
      <c r="FM252" s="746">
        <v>8.6835733796870596E-3</v>
      </c>
      <c r="FN252" s="746">
        <v>2.5591195388001697E-3</v>
      </c>
    </row>
    <row r="253" spans="1:170" s="699" customFormat="1" ht="12.75" customHeight="1">
      <c r="A253" s="745">
        <v>43555</v>
      </c>
      <c r="B253" s="744">
        <v>1.0269187387417666E-2</v>
      </c>
      <c r="C253" s="744">
        <v>9.3716893488713371E-3</v>
      </c>
      <c r="D253" s="746">
        <v>1.9199999999999998E-2</v>
      </c>
      <c r="E253" s="746">
        <v>3.0300765829373466E-2</v>
      </c>
      <c r="F253" s="746">
        <v>-7.2271741748985985E-4</v>
      </c>
      <c r="G253" s="744">
        <v>1.0999080000000001E-2</v>
      </c>
      <c r="H253" s="744">
        <v>1.442308E-2</v>
      </c>
      <c r="I253" s="749">
        <v>2.082055057590769E-2</v>
      </c>
      <c r="J253" s="744">
        <v>1.5023999999999999E-2</v>
      </c>
      <c r="K253" s="744">
        <v>1.5023999999999999E-2</v>
      </c>
      <c r="L253" s="744">
        <v>1.5023999999999999E-2</v>
      </c>
      <c r="M253" s="746">
        <v>2.2492000000000002E-2</v>
      </c>
      <c r="N253" s="746">
        <v>2.2492000000000002E-2</v>
      </c>
      <c r="O253" s="746">
        <v>2.7807676188003711E-3</v>
      </c>
      <c r="P253" s="746">
        <v>7.001463942459818E-4</v>
      </c>
      <c r="Q253" s="746">
        <v>4.7810203096096515E-2</v>
      </c>
      <c r="R253" s="744">
        <v>4.2780750000000006E-2</v>
      </c>
      <c r="S253" s="744">
        <v>4.3534689999999994E-2</v>
      </c>
      <c r="T253" s="746">
        <v>-1.5944324307860858E-2</v>
      </c>
      <c r="U253" s="744">
        <v>-4.5684861977305369E-3</v>
      </c>
      <c r="V253" s="744">
        <v>-1.6571300000000001E-2</v>
      </c>
      <c r="W253" s="744">
        <v>3.4462300000000001E-2</v>
      </c>
      <c r="X253" s="744">
        <v>-3.4996930000000002E-2</v>
      </c>
      <c r="Y253" s="744">
        <v>-3.642194E-2</v>
      </c>
      <c r="Z253" s="744">
        <v>-9.9422330000000003E-2</v>
      </c>
      <c r="AA253" s="746">
        <v>6.2787320000000004E-3</v>
      </c>
      <c r="AB253" s="744">
        <v>1.5567979999999999E-2</v>
      </c>
      <c r="AC253" s="746">
        <v>2.59321E-2</v>
      </c>
      <c r="AD253" s="744">
        <v>5.5739859999999995E-2</v>
      </c>
      <c r="AE253" s="746">
        <v>9.6395920000000006E-3</v>
      </c>
      <c r="AF253" s="744">
        <v>2.2885059999999999E-2</v>
      </c>
      <c r="AG253" s="744">
        <v>-4.8902099999999999E-3</v>
      </c>
      <c r="AH253" s="744">
        <v>4.3508970000000003E-3</v>
      </c>
      <c r="AI253" s="746">
        <v>1.475976E-2</v>
      </c>
      <c r="AJ253" s="744">
        <v>4.0789850000000002E-3</v>
      </c>
      <c r="AK253" s="746">
        <v>1.9751080000000001E-2</v>
      </c>
      <c r="AL253" s="746">
        <v>1.4648947075817929E-2</v>
      </c>
      <c r="AM253" s="746">
        <v>1.9190869999999999E-2</v>
      </c>
      <c r="AN253" s="744">
        <v>1.558675E-2</v>
      </c>
      <c r="AO253" s="746">
        <v>1.0355570000000001E-2</v>
      </c>
      <c r="AP253" s="746">
        <v>1.600973895577399E-2</v>
      </c>
      <c r="AQ253" s="746">
        <v>2.3411369999999997E-2</v>
      </c>
      <c r="AR253" s="746">
        <v>5.9014460000000003E-3</v>
      </c>
      <c r="AS253" s="746">
        <v>8.1983212961156404E-3</v>
      </c>
      <c r="AT253" s="744">
        <v>9.3972929999999993E-3</v>
      </c>
      <c r="AU253" s="744">
        <v>2.9188230000000003E-2</v>
      </c>
      <c r="AV253" s="744">
        <v>-6.7052289999999998E-4</v>
      </c>
      <c r="AW253" s="744">
        <v>6.5509650000000004E-4</v>
      </c>
      <c r="AX253" s="744">
        <v>9.6645499999999992E-3</v>
      </c>
      <c r="AY253" s="744">
        <v>1.0921499999999999E-2</v>
      </c>
      <c r="AZ253" s="744">
        <v>-5.1747109999999994E-3</v>
      </c>
      <c r="BA253" s="746">
        <v>6.5680870000000002E-3</v>
      </c>
      <c r="BB253" s="744">
        <v>4.6332050000000005E-3</v>
      </c>
      <c r="BC253" s="744">
        <v>1.361129E-2</v>
      </c>
      <c r="BD253" s="744">
        <v>3.9604869999999995E-3</v>
      </c>
      <c r="BE253" s="744">
        <v>-6.5616419999999995E-3</v>
      </c>
      <c r="BF253" s="744">
        <v>-4.4798979999999995E-3</v>
      </c>
      <c r="BG253" s="744">
        <v>-3.0133999999999998E-3</v>
      </c>
      <c r="BH253" s="744">
        <v>8.6573250000000004E-3</v>
      </c>
      <c r="BI253" s="746">
        <v>4.9994309999999995E-3</v>
      </c>
      <c r="BJ253" s="746">
        <v>-6.8110149999999999E-4</v>
      </c>
      <c r="BK253" s="744">
        <v>0</v>
      </c>
      <c r="BL253" s="744">
        <v>-1.5801350000000001E-3</v>
      </c>
      <c r="BM253" s="744">
        <v>-8.7066569999999996E-3</v>
      </c>
      <c r="BN253" s="746">
        <v>1.7958096133034181E-2</v>
      </c>
      <c r="BO253" s="744">
        <v>1.7673399999999999E-2</v>
      </c>
      <c r="BP253" s="744">
        <v>1.7500789999999999E-2</v>
      </c>
      <c r="BQ253" s="744">
        <v>3.1404960000000003E-2</v>
      </c>
      <c r="BR253" s="744">
        <v>2.4926819999999999E-2</v>
      </c>
      <c r="BS253" s="744">
        <v>1.463192E-2</v>
      </c>
      <c r="BT253" s="744">
        <v>1.5166649999999999E-2</v>
      </c>
      <c r="BU253" s="744">
        <v>-6.3831309999999994E-3</v>
      </c>
      <c r="BV253" s="746">
        <v>3.3313399999999999E-3</v>
      </c>
      <c r="BW253" s="744">
        <v>4.4894869999999996E-2</v>
      </c>
      <c r="BX253" s="744">
        <v>1.8847720000000001E-3</v>
      </c>
      <c r="BY253" s="744">
        <v>2.0876060000000001E-3</v>
      </c>
      <c r="BZ253" s="746">
        <v>5.6316489757901444E-3</v>
      </c>
      <c r="CA253" s="746">
        <v>3.723887E-2</v>
      </c>
      <c r="CB253" s="746">
        <v>1.7092153137920764E-2</v>
      </c>
      <c r="CC253" s="746">
        <v>2.6453841603389174E-2</v>
      </c>
      <c r="CD253" s="744">
        <v>7.7519380000000008E-3</v>
      </c>
      <c r="CE253" s="744">
        <v>-2.782169E-2</v>
      </c>
      <c r="CF253" s="744">
        <v>2.513661E-2</v>
      </c>
      <c r="CG253" s="744">
        <v>1.7396000000000002E-2</v>
      </c>
      <c r="CH253" s="744">
        <v>2.9724240000000002E-2</v>
      </c>
      <c r="CI253" s="744">
        <v>-1.20919E-3</v>
      </c>
      <c r="CJ253" s="744">
        <v>3.7350250000000002E-2</v>
      </c>
      <c r="CK253" s="744">
        <v>2.368462E-2</v>
      </c>
      <c r="CL253" s="744">
        <v>1.134962E-2</v>
      </c>
      <c r="CM253" s="744">
        <v>9.1800219999999995E-3</v>
      </c>
      <c r="CN253" s="746">
        <v>1.8489999999999999E-2</v>
      </c>
      <c r="CO253" s="746">
        <v>1.486818E-2</v>
      </c>
      <c r="CP253" s="746">
        <v>8.3480600000000009E-3</v>
      </c>
      <c r="CQ253" s="746">
        <v>2.7159019999999999E-2</v>
      </c>
      <c r="CR253" s="746">
        <v>2.3797190130063057E-2</v>
      </c>
      <c r="CS253" s="744">
        <v>-7.5606050000000006E-3</v>
      </c>
      <c r="CT253" s="744">
        <v>3.9142260000000005E-2</v>
      </c>
      <c r="CU253" s="746">
        <v>-1.1080330000000001E-2</v>
      </c>
      <c r="CV253" s="744">
        <v>4.1050900000000005E-3</v>
      </c>
      <c r="CW253" s="744">
        <v>9.0731279999999997E-3</v>
      </c>
      <c r="CX253" s="746">
        <v>-2.3264229999999998E-3</v>
      </c>
      <c r="CY253" s="744">
        <v>-5.2605550000000001E-2</v>
      </c>
      <c r="CZ253" s="746">
        <v>-2.0345529999999997E-2</v>
      </c>
      <c r="DA253" s="744">
        <v>1.528485E-3</v>
      </c>
      <c r="DB253" s="744">
        <v>3.92425E-2</v>
      </c>
      <c r="DC253" s="744">
        <v>5.651339E-3</v>
      </c>
      <c r="DD253" s="744">
        <v>5.0012500000000003E-4</v>
      </c>
      <c r="DE253" s="744">
        <v>-8.3377680000000006E-3</v>
      </c>
      <c r="DF253" s="744">
        <v>-1.0987480000000001E-2</v>
      </c>
      <c r="DG253" s="744">
        <v>4.7651849999999996E-2</v>
      </c>
      <c r="DH253" s="744">
        <v>-7.269457E-2</v>
      </c>
      <c r="DI253" s="744">
        <v>3.8191570000000001E-2</v>
      </c>
      <c r="DJ253" s="744">
        <v>2.789088E-2</v>
      </c>
      <c r="DK253" s="744">
        <v>-1.14784E-2</v>
      </c>
      <c r="DL253" s="744">
        <v>2.127803E-2</v>
      </c>
      <c r="DM253" s="744">
        <v>1.252577E-2</v>
      </c>
      <c r="DN253" s="744">
        <v>4.2092310000000001E-2</v>
      </c>
      <c r="DO253" s="746">
        <v>-2.131414E-4</v>
      </c>
      <c r="DP253" s="746">
        <v>6.1589369999999997E-3</v>
      </c>
      <c r="DQ253" s="744">
        <v>2.325698E-2</v>
      </c>
      <c r="DR253" s="744">
        <v>1.007831E-2</v>
      </c>
      <c r="DS253" s="746">
        <v>4.1578980000000001E-3</v>
      </c>
      <c r="DT253" s="744">
        <v>1.6380450000000001E-2</v>
      </c>
      <c r="DU253" s="744">
        <v>1.803051E-2</v>
      </c>
      <c r="DV253" s="744">
        <v>1.104422E-2</v>
      </c>
      <c r="DW253" s="744">
        <v>2.931916E-2</v>
      </c>
      <c r="DX253" s="744">
        <v>-1.2057100000000001E-2</v>
      </c>
      <c r="DY253" s="744">
        <v>2.596387E-2</v>
      </c>
      <c r="DZ253" s="746">
        <v>5.9500869999999997E-3</v>
      </c>
      <c r="EA253" s="746">
        <v>4.0648300000000002E-3</v>
      </c>
      <c r="EB253" s="746">
        <v>2.8354170000000001E-2</v>
      </c>
      <c r="EC253" s="746">
        <v>4.4507940000000001E-3</v>
      </c>
      <c r="ED253" s="744">
        <v>1.1614399999999999E-3</v>
      </c>
      <c r="EE253" s="746">
        <v>1.4426394739966574E-3</v>
      </c>
      <c r="EF253" s="744">
        <v>2.5990899999999997E-2</v>
      </c>
      <c r="EG253" s="744">
        <v>8.670520000000001E-3</v>
      </c>
      <c r="EH253" s="744">
        <v>8.3399210000000001E-2</v>
      </c>
      <c r="EI253" s="744">
        <v>8.7817769999999993E-3</v>
      </c>
      <c r="EJ253" s="744">
        <v>5.4187190000000003E-2</v>
      </c>
      <c r="EK253" s="744">
        <v>-6.5779860000000001E-4</v>
      </c>
      <c r="EL253" s="744">
        <v>1.164426E-2</v>
      </c>
      <c r="EM253" s="744">
        <v>5.2519729999999994E-2</v>
      </c>
      <c r="EN253" s="744">
        <v>3.2887309999999996E-2</v>
      </c>
      <c r="EO253" s="744">
        <v>7.5723369999999998E-2</v>
      </c>
      <c r="EP253" s="744">
        <v>1.4668810000000001E-2</v>
      </c>
      <c r="EQ253" s="744">
        <v>1.353442E-2</v>
      </c>
      <c r="ER253" s="744">
        <v>7.3672609999999999E-2</v>
      </c>
      <c r="ES253" s="746">
        <v>8.8129139999999995E-2</v>
      </c>
      <c r="ET253" s="744">
        <v>7.8311409999999998E-2</v>
      </c>
      <c r="EU253" s="746">
        <v>4.0610429999999996E-2</v>
      </c>
      <c r="EV253" s="744">
        <v>4.1566270000000002E-2</v>
      </c>
      <c r="EW253" s="744">
        <v>-3.207877E-2</v>
      </c>
      <c r="EX253" s="744">
        <v>-2.0287959999999997E-2</v>
      </c>
      <c r="EY253" s="744">
        <v>-1.4284120000000001E-2</v>
      </c>
      <c r="EZ253" s="744">
        <v>-7.1942450000000002E-3</v>
      </c>
      <c r="FA253" s="744">
        <v>6.2522250000000001E-3</v>
      </c>
      <c r="FB253" s="744">
        <v>5.7113190000000003E-3</v>
      </c>
      <c r="FC253" s="744">
        <v>8.8510639999999988E-3</v>
      </c>
      <c r="FD253" s="744">
        <v>1.131009E-2</v>
      </c>
      <c r="FE253" s="744">
        <v>6.8870520000000003E-4</v>
      </c>
      <c r="FF253" s="744">
        <v>-4.6744180000000003E-2</v>
      </c>
      <c r="FG253" s="744">
        <v>-1.635286E-2</v>
      </c>
      <c r="FH253" s="744">
        <v>2.6930619999999999E-2</v>
      </c>
      <c r="FI253" s="744">
        <v>2.919091E-2</v>
      </c>
      <c r="FJ253" s="744">
        <v>8.6811800000000001E-3</v>
      </c>
      <c r="FK253" s="744">
        <v>-1.2519560000000001E-2</v>
      </c>
      <c r="FL253" s="744">
        <v>8.2193769999999999E-3</v>
      </c>
      <c r="FM253" s="746">
        <v>8.093366055561102E-3</v>
      </c>
      <c r="FN253" s="746">
        <v>2.2385415909269568E-3</v>
      </c>
    </row>
    <row r="254" spans="1:170" s="699" customFormat="1" ht="12.75" customHeight="1">
      <c r="A254" s="745">
        <v>43585</v>
      </c>
      <c r="B254" s="744">
        <v>7.5319524753794109E-3</v>
      </c>
      <c r="C254" s="744">
        <v>1.0334248344905594E-2</v>
      </c>
      <c r="D254" s="746">
        <v>-1.8800000000000001E-2</v>
      </c>
      <c r="E254" s="746">
        <v>5.8000175072217441E-2</v>
      </c>
      <c r="F254" s="746">
        <v>-3.3751205400192941E-2</v>
      </c>
      <c r="G254" s="744">
        <v>1.8132369999999998E-2</v>
      </c>
      <c r="H254" s="744">
        <v>-1.137441E-2</v>
      </c>
      <c r="I254" s="749">
        <v>7.582808328531504E-3</v>
      </c>
      <c r="J254" s="744" t="s">
        <v>319</v>
      </c>
      <c r="K254" s="744" t="s">
        <v>319</v>
      </c>
      <c r="L254" s="744" t="s">
        <v>319</v>
      </c>
      <c r="M254" s="746" t="s">
        <v>319</v>
      </c>
      <c r="N254" s="746" t="s">
        <v>319</v>
      </c>
      <c r="O254" s="746">
        <v>9.2794138526808949E-3</v>
      </c>
      <c r="P254" s="746">
        <v>-1.2721027859052825E-4</v>
      </c>
      <c r="Q254" s="746">
        <v>-5.849450417727442E-3</v>
      </c>
      <c r="R254" s="744">
        <v>-1.9580420000000001E-2</v>
      </c>
      <c r="S254" s="744">
        <v>-1.6687399999999998E-2</v>
      </c>
      <c r="T254" s="746">
        <v>-6.8478311332581532E-3</v>
      </c>
      <c r="U254" s="744">
        <v>-6.3811320148032813E-4</v>
      </c>
      <c r="V254" s="744">
        <v>-3.5081370000000001E-2</v>
      </c>
      <c r="W254" s="744">
        <v>7.7164689999999994E-2</v>
      </c>
      <c r="X254" s="744">
        <v>-7.089216000000001E-2</v>
      </c>
      <c r="Y254" s="744">
        <v>-5.4526519999999995E-2</v>
      </c>
      <c r="Z254" s="744">
        <v>4.4947299999999996E-2</v>
      </c>
      <c r="AA254" s="746">
        <v>1.984127E-3</v>
      </c>
      <c r="AB254" s="744">
        <v>-4.8530900000000001E-4</v>
      </c>
      <c r="AC254" s="746">
        <v>-3.8574760000000003E-3</v>
      </c>
      <c r="AD254" s="744">
        <v>-1.9878359999999998E-2</v>
      </c>
      <c r="AE254" s="746">
        <v>2.986575E-3</v>
      </c>
      <c r="AF254" s="744">
        <v>-5.1533439999999998E-3</v>
      </c>
      <c r="AG254" s="744">
        <v>9.9248410000000002E-3</v>
      </c>
      <c r="AH254" s="744">
        <v>-8.346394E-4</v>
      </c>
      <c r="AI254" s="746">
        <v>-4.1262640000000006E-4</v>
      </c>
      <c r="AJ254" s="744">
        <v>4.3003809999999998E-3</v>
      </c>
      <c r="AK254" s="746">
        <v>2.2110199999999997E-3</v>
      </c>
      <c r="AL254" s="746">
        <v>1.0200091550242062E-2</v>
      </c>
      <c r="AM254" s="746">
        <v>7.1246820000000002E-3</v>
      </c>
      <c r="AN254" s="744">
        <v>1.126131E-2</v>
      </c>
      <c r="AO254" s="746">
        <v>3.3560089999999996E-3</v>
      </c>
      <c r="AP254" s="746">
        <v>6.581565613540427E-3</v>
      </c>
      <c r="AQ254" s="746">
        <v>2.614379E-3</v>
      </c>
      <c r="AR254" s="746">
        <v>6.8446270000000007E-4</v>
      </c>
      <c r="AS254" s="746">
        <v>3.1461761858664339E-3</v>
      </c>
      <c r="AT254" s="744">
        <v>3.4193959999999999E-3</v>
      </c>
      <c r="AU254" s="744">
        <v>5.5301959999999994E-3</v>
      </c>
      <c r="AV254" s="744">
        <v>6.1164209999999995E-3</v>
      </c>
      <c r="AW254" s="744">
        <v>1.0001359999999999E-2</v>
      </c>
      <c r="AX254" s="744">
        <v>7.7355439999999996E-3</v>
      </c>
      <c r="AY254" s="744">
        <v>9.7424520000000004E-3</v>
      </c>
      <c r="AZ254" s="744">
        <v>9.7086749999999999E-3</v>
      </c>
      <c r="BA254" s="746">
        <v>2.0657410000000001E-2</v>
      </c>
      <c r="BB254" s="744">
        <v>1.460415E-2</v>
      </c>
      <c r="BC254" s="744">
        <v>1.4771360000000001E-2</v>
      </c>
      <c r="BD254" s="744">
        <v>1.4216580000000001E-2</v>
      </c>
      <c r="BE254" s="744">
        <v>1.463273E-2</v>
      </c>
      <c r="BF254" s="744">
        <v>1.4201440000000001E-2</v>
      </c>
      <c r="BG254" s="744">
        <v>3.1314649999999999E-3</v>
      </c>
      <c r="BH254" s="744">
        <v>1.8602209999999997E-2</v>
      </c>
      <c r="BI254" s="746">
        <v>9.2600459999999992E-3</v>
      </c>
      <c r="BJ254" s="746">
        <v>1.634795E-2</v>
      </c>
      <c r="BK254" s="744">
        <v>1.4480409999999999E-2</v>
      </c>
      <c r="BL254" s="744">
        <v>1.6429269999999999E-2</v>
      </c>
      <c r="BM254" s="744">
        <v>8.5881510000000005E-3</v>
      </c>
      <c r="BN254" s="746">
        <v>6.223168960619971E-3</v>
      </c>
      <c r="BO254" s="744">
        <v>5.8660080000000007E-3</v>
      </c>
      <c r="BP254" s="744">
        <v>-6.0632309999999997E-3</v>
      </c>
      <c r="BQ254" s="744">
        <v>3.2051279999999998E-3</v>
      </c>
      <c r="BR254" s="744">
        <v>2.1266219999999999E-3</v>
      </c>
      <c r="BS254" s="744">
        <v>4.506534E-4</v>
      </c>
      <c r="BT254" s="744">
        <v>1.186751E-3</v>
      </c>
      <c r="BU254" s="744">
        <v>-4.258698E-3</v>
      </c>
      <c r="BV254" s="746">
        <v>5.2374770000000008E-3</v>
      </c>
      <c r="BW254" s="744">
        <v>-7.9723720000000001E-3</v>
      </c>
      <c r="BX254" s="744">
        <v>2.634367E-2</v>
      </c>
      <c r="BY254" s="744">
        <v>2.564056E-2</v>
      </c>
      <c r="BZ254" s="746">
        <v>4.0931464452987266E-2</v>
      </c>
      <c r="CA254" s="746">
        <v>4.9036780000000002E-2</v>
      </c>
      <c r="CB254" s="746">
        <v>3.8577207029009852E-2</v>
      </c>
      <c r="CC254" s="746">
        <v>1.8764458799870366E-2</v>
      </c>
      <c r="CD254" s="744">
        <v>-2.4713590000000001E-2</v>
      </c>
      <c r="CE254" s="744">
        <v>7.3821139999999993E-2</v>
      </c>
      <c r="CF254" s="744">
        <v>5.1705759999999996E-2</v>
      </c>
      <c r="CG254" s="744">
        <v>9.9830079999999998E-3</v>
      </c>
      <c r="CH254" s="744">
        <v>3.8982820000000001E-2</v>
      </c>
      <c r="CI254" s="744">
        <v>3.3091200000000001E-2</v>
      </c>
      <c r="CJ254" s="744">
        <v>4.959239E-2</v>
      </c>
      <c r="CK254" s="744">
        <v>4.1307820000000002E-2</v>
      </c>
      <c r="CL254" s="744">
        <v>4.0985609999999999E-2</v>
      </c>
      <c r="CM254" s="744">
        <v>2.9293860000000001E-2</v>
      </c>
      <c r="CN254" s="746">
        <v>1.681912E-2</v>
      </c>
      <c r="CO254" s="746">
        <v>3.7749919999999999E-2</v>
      </c>
      <c r="CP254" s="746">
        <v>3.5905779999999998E-2</v>
      </c>
      <c r="CQ254" s="746">
        <v>2.1768709999999997E-2</v>
      </c>
      <c r="CR254" s="746">
        <v>3.1361815402708833E-2</v>
      </c>
      <c r="CS254" s="744">
        <v>3.8453790000000002E-2</v>
      </c>
      <c r="CT254" s="744">
        <v>4.0718549999999999E-2</v>
      </c>
      <c r="CU254" s="746">
        <v>3.7815120000000001E-2</v>
      </c>
      <c r="CV254" s="744">
        <v>4.0883070000000001E-2</v>
      </c>
      <c r="CW254" s="744">
        <v>3.725672E-2</v>
      </c>
      <c r="CX254" s="746">
        <v>4.8476520000000002E-2</v>
      </c>
      <c r="CY254" s="744">
        <v>3.9675379999999996E-2</v>
      </c>
      <c r="CZ254" s="746">
        <v>3.3505319999999998E-2</v>
      </c>
      <c r="DA254" s="744">
        <v>2.6309990000000002E-2</v>
      </c>
      <c r="DB254" s="744">
        <v>5.4992770000000003E-2</v>
      </c>
      <c r="DC254" s="744">
        <v>3.3633739999999995E-2</v>
      </c>
      <c r="DD254" s="744">
        <v>4.5238690000000005E-2</v>
      </c>
      <c r="DE254" s="744">
        <v>-4.8121650000000002E-2</v>
      </c>
      <c r="DF254" s="744">
        <v>-5.1469550000000003E-2</v>
      </c>
      <c r="DG254" s="744">
        <v>6.3648650000000001E-2</v>
      </c>
      <c r="DH254" s="744">
        <v>8.905913E-2</v>
      </c>
      <c r="DI254" s="744">
        <v>2.851542E-2</v>
      </c>
      <c r="DJ254" s="744">
        <v>9.2831359999999991E-3</v>
      </c>
      <c r="DK254" s="744">
        <v>3.9717450000000001E-2</v>
      </c>
      <c r="DL254" s="744">
        <v>-1.5124020000000001E-4</v>
      </c>
      <c r="DM254" s="744">
        <v>3.5135139999999995E-2</v>
      </c>
      <c r="DN254" s="744">
        <v>-1.6108620000000002E-3</v>
      </c>
      <c r="DO254" s="746">
        <v>2.0538530000000003E-2</v>
      </c>
      <c r="DP254" s="746">
        <v>3.7239049999999996E-2</v>
      </c>
      <c r="DQ254" s="744">
        <v>3.7103940000000002E-2</v>
      </c>
      <c r="DR254" s="744">
        <v>2.1506020000000001E-2</v>
      </c>
      <c r="DS254" s="746">
        <v>5.2248610000000001E-2</v>
      </c>
      <c r="DT254" s="744">
        <v>1.7930729999999999E-2</v>
      </c>
      <c r="DU254" s="744">
        <v>5.3133520000000004E-2</v>
      </c>
      <c r="DV254" s="744">
        <v>2.8760839999999999E-2</v>
      </c>
      <c r="DW254" s="744">
        <v>2.8292869999999998E-2</v>
      </c>
      <c r="DX254" s="744">
        <v>7.0270510000000008E-2</v>
      </c>
      <c r="DY254" s="744">
        <v>4.71419E-2</v>
      </c>
      <c r="DZ254" s="746">
        <v>9.157756999999999E-3</v>
      </c>
      <c r="EA254" s="746">
        <v>1.6659E-2</v>
      </c>
      <c r="EB254" s="746">
        <v>4.8582299999999995E-2</v>
      </c>
      <c r="EC254" s="746">
        <v>9.4755759999999994E-3</v>
      </c>
      <c r="ED254" s="744">
        <v>2.117169E-2</v>
      </c>
      <c r="EE254" s="746">
        <v>1.6008964192968312E-2</v>
      </c>
      <c r="EF254" s="744">
        <v>1.456618E-2</v>
      </c>
      <c r="EG254" s="744">
        <v>2.0057309999999998E-2</v>
      </c>
      <c r="EH254" s="744">
        <v>2.0065670000000001E-2</v>
      </c>
      <c r="EI254" s="744">
        <v>2.1163050000000003E-2</v>
      </c>
      <c r="EJ254" s="744">
        <v>2.3364490000000002E-2</v>
      </c>
      <c r="EK254" s="744">
        <v>2.8889049999999999E-2</v>
      </c>
      <c r="EL254" s="744">
        <v>1.784734E-2</v>
      </c>
      <c r="EM254" s="744">
        <v>5.3119889999999996E-2</v>
      </c>
      <c r="EN254" s="744">
        <v>-1.77E-2</v>
      </c>
      <c r="EO254" s="744">
        <v>5.6562380000000002E-2</v>
      </c>
      <c r="EP254" s="744">
        <v>4.9695049999999999E-3</v>
      </c>
      <c r="EQ254" s="744">
        <v>1.030141E-2</v>
      </c>
      <c r="ER254" s="744">
        <v>7.2667470000000005E-3</v>
      </c>
      <c r="ES254" s="746">
        <v>2.5799319999999996E-3</v>
      </c>
      <c r="ET254" s="744">
        <v>7.3758860000000008E-3</v>
      </c>
      <c r="EU254" s="746">
        <v>2.639555E-2</v>
      </c>
      <c r="EV254" s="744">
        <v>3.6437249999999997E-2</v>
      </c>
      <c r="EW254" s="744">
        <v>8.6956519999999999E-3</v>
      </c>
      <c r="EX254" s="744">
        <v>-7.6820310000000006E-3</v>
      </c>
      <c r="EY254" s="744">
        <v>2.558587E-2</v>
      </c>
      <c r="EZ254" s="744">
        <v>6.6425120000000006E-3</v>
      </c>
      <c r="FA254" s="744">
        <v>1.340238E-2</v>
      </c>
      <c r="FB254" s="744">
        <v>2.1166749999999998E-2</v>
      </c>
      <c r="FC254" s="744">
        <v>1.08824E-2</v>
      </c>
      <c r="FD254" s="744">
        <v>2.3532150000000002E-2</v>
      </c>
      <c r="FE254" s="744">
        <v>5.8729069999999994E-2</v>
      </c>
      <c r="FF254" s="744">
        <v>9.758478000000001E-3</v>
      </c>
      <c r="FG254" s="744">
        <v>2.6836700000000002E-2</v>
      </c>
      <c r="FH254" s="744">
        <v>7.5894409999999995E-2</v>
      </c>
      <c r="FI254" s="744">
        <v>6.5049839999999998E-2</v>
      </c>
      <c r="FJ254" s="744">
        <v>-3.2215229999999997E-2</v>
      </c>
      <c r="FK254" s="744">
        <v>-3.4469100000000003E-2</v>
      </c>
      <c r="FL254" s="744">
        <v>-3.3691650000000004E-2</v>
      </c>
      <c r="FM254" s="746">
        <v>1.4324417140458623E-2</v>
      </c>
      <c r="FN254" s="746">
        <v>2.4672377865246897E-3</v>
      </c>
    </row>
    <row r="255" spans="1:170" s="699" customFormat="1" ht="12.75" customHeight="1">
      <c r="A255" s="745">
        <v>43616</v>
      </c>
      <c r="B255" s="744">
        <v>1.1883300530903362E-2</v>
      </c>
      <c r="C255" s="744">
        <v>-7.3517660220553394E-3</v>
      </c>
      <c r="D255" s="746">
        <v>-2.1499999999999998E-2</v>
      </c>
      <c r="E255" s="746">
        <v>-7.240107274856955E-2</v>
      </c>
      <c r="F255" s="746">
        <v>9.6681636726547726E-3</v>
      </c>
      <c r="G255" s="744">
        <v>-3.4728410000000001E-2</v>
      </c>
      <c r="H255" s="744">
        <v>1.342282E-2</v>
      </c>
      <c r="I255" s="749">
        <v>9.9660852650433739E-3</v>
      </c>
      <c r="J255" s="744" t="s">
        <v>319</v>
      </c>
      <c r="K255" s="746">
        <v>2.2092999999999918E-2</v>
      </c>
      <c r="L255" s="744" t="s">
        <v>319</v>
      </c>
      <c r="M255" s="746" t="s">
        <v>319</v>
      </c>
      <c r="N255" s="746" t="s">
        <v>319</v>
      </c>
      <c r="O255" s="746">
        <v>1.002602872519549E-2</v>
      </c>
      <c r="P255" s="746">
        <v>-4.3893129770992134E-3</v>
      </c>
      <c r="Q255" s="746">
        <v>1.9511502323233287E-2</v>
      </c>
      <c r="R255" s="744">
        <v>1.902045E-3</v>
      </c>
      <c r="S255" s="744">
        <v>4.7433329999999998E-3</v>
      </c>
      <c r="T255" s="746">
        <v>1.7179185527412599E-2</v>
      </c>
      <c r="U255" s="744">
        <v>-6.0355394834159415E-2</v>
      </c>
      <c r="V255" s="744">
        <v>6.9715139999999995E-2</v>
      </c>
      <c r="W255" s="744">
        <v>-0.12774839999999998</v>
      </c>
      <c r="X255" s="744">
        <v>0.1393469</v>
      </c>
      <c r="Y255" s="744">
        <v>4.9785990000000002E-2</v>
      </c>
      <c r="Z255" s="744">
        <v>-0.12221890000000001</v>
      </c>
      <c r="AA255" s="746">
        <v>6.3975630000000002E-3</v>
      </c>
      <c r="AB255" s="744">
        <v>1.8081920000000001E-2</v>
      </c>
      <c r="AC255" s="746">
        <v>2.6965200000000002E-2</v>
      </c>
      <c r="AD255" s="744">
        <v>6.8382379999999993E-2</v>
      </c>
      <c r="AE255" s="746">
        <v>8.7061740000000006E-3</v>
      </c>
      <c r="AF255" s="744">
        <v>1.452937E-2</v>
      </c>
      <c r="AG255" s="744">
        <v>-1.183093E-2</v>
      </c>
      <c r="AH255" s="744">
        <v>5.9703669999999999E-3</v>
      </c>
      <c r="AI255" s="746">
        <v>1.001032E-2</v>
      </c>
      <c r="AJ255" s="744">
        <v>5.2889900000000004E-3</v>
      </c>
      <c r="AK255" s="746">
        <v>1.7521220000000001E-2</v>
      </c>
      <c r="AL255" s="746">
        <v>5.550108638976951E-3</v>
      </c>
      <c r="AM255" s="746">
        <v>9.0955020000000001E-3</v>
      </c>
      <c r="AN255" s="744">
        <v>1.8725069999999998E-3</v>
      </c>
      <c r="AO255" s="746">
        <v>6.5991679999999999E-3</v>
      </c>
      <c r="AP255" s="746">
        <v>1.1544766991864798E-2</v>
      </c>
      <c r="AQ255" s="746">
        <v>1.694915E-2</v>
      </c>
      <c r="AR255" s="746">
        <v>2.241659E-3</v>
      </c>
      <c r="AS255" s="746">
        <v>5.5971049457177457E-3</v>
      </c>
      <c r="AT255" s="744">
        <v>3.2595809999999997E-3</v>
      </c>
      <c r="AU255" s="744">
        <v>1.3269310000000001E-2</v>
      </c>
      <c r="AV255" s="744">
        <v>-7.9159780000000006E-3</v>
      </c>
      <c r="AW255" s="744">
        <v>-6.0670339999999998E-3</v>
      </c>
      <c r="AX255" s="744">
        <v>-9.9403580000000016E-4</v>
      </c>
      <c r="AY255" s="744">
        <v>-1.4918960000000002E-2</v>
      </c>
      <c r="AZ255" s="744">
        <v>-2.149935E-2</v>
      </c>
      <c r="BA255" s="746">
        <v>-1.4051279999999999E-2</v>
      </c>
      <c r="BB255" s="744">
        <v>-5.6818179999999999E-3</v>
      </c>
      <c r="BC255" s="744">
        <v>-6.6861680000000001E-3</v>
      </c>
      <c r="BD255" s="744">
        <v>-1.2932829999999999E-2</v>
      </c>
      <c r="BE255" s="744">
        <v>-1.9871150000000001E-2</v>
      </c>
      <c r="BF255" s="744">
        <v>-1.8234710000000001E-2</v>
      </c>
      <c r="BG255" s="744">
        <v>6.8607370000000004E-3</v>
      </c>
      <c r="BH255" s="744">
        <v>-4.7510540000000002E-3</v>
      </c>
      <c r="BI255" s="746">
        <v>3.8346430000000002E-4</v>
      </c>
      <c r="BJ255" s="746">
        <v>-4.3455359999999997E-3</v>
      </c>
      <c r="BK255" s="744">
        <v>-3.3585220000000001E-3</v>
      </c>
      <c r="BL255" s="744">
        <v>-5.9316380000000004E-3</v>
      </c>
      <c r="BM255" s="744">
        <v>-1.173136E-2</v>
      </c>
      <c r="BN255" s="746">
        <v>8.8976252367255256E-3</v>
      </c>
      <c r="BO255" s="744">
        <v>7.2130140000000002E-3</v>
      </c>
      <c r="BP255" s="744">
        <v>1.8674139999999998E-4</v>
      </c>
      <c r="BQ255" s="744">
        <v>-2.3961659999999999E-3</v>
      </c>
      <c r="BR255" s="744">
        <v>7.2940560000000002E-3</v>
      </c>
      <c r="BS255" s="744">
        <v>5.8558560000000004E-3</v>
      </c>
      <c r="BT255" s="744">
        <v>3.1772479999999997E-3</v>
      </c>
      <c r="BU255" s="744">
        <v>-7.249003E-4</v>
      </c>
      <c r="BV255" s="746">
        <v>3.9593570000000002E-3</v>
      </c>
      <c r="BW255" s="744">
        <v>1.515851E-2</v>
      </c>
      <c r="BX255" s="744">
        <v>-5.4115500000000004E-2</v>
      </c>
      <c r="BY255" s="744">
        <v>-2.9615860000000001E-2</v>
      </c>
      <c r="BZ255" s="746">
        <v>-7.7953836924518266E-2</v>
      </c>
      <c r="CA255" s="746">
        <v>-6.1769610000000003E-2</v>
      </c>
      <c r="CB255" s="746">
        <v>-9.6255983377407567E-2</v>
      </c>
      <c r="CC255" s="746">
        <v>-5.0777412395041834E-2</v>
      </c>
      <c r="CD255" s="744">
        <v>-2.0641050000000001E-2</v>
      </c>
      <c r="CE255" s="744">
        <v>-6.9200480000000009E-2</v>
      </c>
      <c r="CF255" s="744">
        <v>-5.6428450000000005E-2</v>
      </c>
      <c r="CG255" s="744">
        <v>-7.3606729999999999E-3</v>
      </c>
      <c r="CH255" s="744">
        <v>-4.198342E-2</v>
      </c>
      <c r="CI255" s="744">
        <v>-7.1874999999999994E-2</v>
      </c>
      <c r="CJ255" s="744">
        <v>-6.1488670000000002E-2</v>
      </c>
      <c r="CK255" s="744">
        <v>-4.5442820000000002E-2</v>
      </c>
      <c r="CL255" s="744">
        <v>-5.4839469999999994E-2</v>
      </c>
      <c r="CM255" s="744">
        <v>-5.0329539999999999E-2</v>
      </c>
      <c r="CN255" s="746">
        <v>-5.4991289999999998E-2</v>
      </c>
      <c r="CO255" s="746">
        <v>-5.4789600000000001E-2</v>
      </c>
      <c r="CP255" s="746">
        <v>-6.932249E-2</v>
      </c>
      <c r="CQ255" s="746">
        <v>-1.6145139999999999E-2</v>
      </c>
      <c r="CR255" s="746">
        <v>-7.6584698719441832E-2</v>
      </c>
      <c r="CS255" s="744">
        <v>-6.944067000000001E-2</v>
      </c>
      <c r="CT255" s="744">
        <v>-5.2723230000000003E-2</v>
      </c>
      <c r="CU255" s="746">
        <v>-5.9379220000000003E-2</v>
      </c>
      <c r="CV255" s="744">
        <v>-7.0699129999999999E-2</v>
      </c>
      <c r="CW255" s="744">
        <v>-6.1293779999999999E-2</v>
      </c>
      <c r="CX255" s="746">
        <v>-5.1276349999999998E-2</v>
      </c>
      <c r="CY255" s="744">
        <v>-0.1112886</v>
      </c>
      <c r="CZ255" s="746">
        <v>-7.7540449999999997E-2</v>
      </c>
      <c r="DA255" s="744">
        <v>-6.3769790000000007E-2</v>
      </c>
      <c r="DB255" s="744">
        <v>-8.2251770000000002E-2</v>
      </c>
      <c r="DC255" s="744">
        <v>-6.3280900000000001E-2</v>
      </c>
      <c r="DD255" s="744">
        <v>-8.6322339999999997E-2</v>
      </c>
      <c r="DE255" s="744">
        <v>-6.0514939999999996E-2</v>
      </c>
      <c r="DF255" s="744">
        <v>-4.507042E-2</v>
      </c>
      <c r="DG255" s="744">
        <v>-8.6647189999999999E-2</v>
      </c>
      <c r="DH255" s="744">
        <v>-0.100022</v>
      </c>
      <c r="DI255" s="744">
        <v>-3.6388839999999999E-2</v>
      </c>
      <c r="DJ255" s="744">
        <v>-7.8351219999999999E-3</v>
      </c>
      <c r="DK255" s="744">
        <v>-7.6400460000000003E-2</v>
      </c>
      <c r="DL255" s="744">
        <v>-0.1110271</v>
      </c>
      <c r="DM255" s="744">
        <v>-8.1810270000000004E-2</v>
      </c>
      <c r="DN255" s="744">
        <v>1.382966E-3</v>
      </c>
      <c r="DO255" s="746">
        <v>-5.179603E-2</v>
      </c>
      <c r="DP255" s="746">
        <v>-5.4029199999999999E-2</v>
      </c>
      <c r="DQ255" s="744">
        <v>-2.0756039999999996E-2</v>
      </c>
      <c r="DR255" s="744">
        <v>-3.4278820000000002E-2</v>
      </c>
      <c r="DS255" s="746">
        <v>-5.5613759999999998E-2</v>
      </c>
      <c r="DT255" s="744">
        <v>-2.0608290000000001E-2</v>
      </c>
      <c r="DU255" s="744">
        <v>-5.853817E-2</v>
      </c>
      <c r="DV255" s="744">
        <v>-6.0782090000000004E-2</v>
      </c>
      <c r="DW255" s="744">
        <v>-3.2533930000000003E-2</v>
      </c>
      <c r="DX255" s="744">
        <v>-6.196372E-2</v>
      </c>
      <c r="DY255" s="744">
        <v>-6.7587469999999997E-2</v>
      </c>
      <c r="DZ255" s="746">
        <v>-3.8887249999999998E-2</v>
      </c>
      <c r="EA255" s="746">
        <v>-4.5523969999999997E-2</v>
      </c>
      <c r="EB255" s="746">
        <v>-4.2529039999999997E-2</v>
      </c>
      <c r="EC255" s="746">
        <v>-3.7548640000000001E-2</v>
      </c>
      <c r="ED255" s="744">
        <v>-7.043453999999999E-2</v>
      </c>
      <c r="EE255" s="746">
        <v>-6.4436416127556351E-2</v>
      </c>
      <c r="EF255" s="744">
        <v>-3.9325840000000001E-2</v>
      </c>
      <c r="EG255" s="744">
        <v>-9.0823970000000004E-2</v>
      </c>
      <c r="EH255" s="744">
        <v>-7.0457800000000001E-2</v>
      </c>
      <c r="EI255" s="744">
        <v>-9.6774199999999991E-2</v>
      </c>
      <c r="EJ255" s="744">
        <v>-9.1324210000000003E-2</v>
      </c>
      <c r="EK255" s="744">
        <v>-3.866932E-2</v>
      </c>
      <c r="EL255" s="744">
        <v>-1.8777050000000001E-3</v>
      </c>
      <c r="EM255" s="744">
        <v>-9.8005200000000001E-2</v>
      </c>
      <c r="EN255" s="744">
        <v>-0.11819200000000001</v>
      </c>
      <c r="EO255" s="744">
        <v>-9.2172980000000002E-2</v>
      </c>
      <c r="EP255" s="744">
        <v>-9.2605079999999992E-2</v>
      </c>
      <c r="EQ255" s="744">
        <v>-6.8731119999999993E-2</v>
      </c>
      <c r="ER255" s="744">
        <v>1.7594200000000001E-2</v>
      </c>
      <c r="ES255" s="746">
        <v>1.911589E-2</v>
      </c>
      <c r="ET255" s="744">
        <v>1.3235710000000001E-2</v>
      </c>
      <c r="EU255" s="746">
        <v>-8.072435E-2</v>
      </c>
      <c r="EV255" s="744">
        <v>-7.7008930000000003E-2</v>
      </c>
      <c r="EW255" s="744">
        <v>-9.6128829999999998E-2</v>
      </c>
      <c r="EX255" s="744">
        <v>-3.0292829999999998E-3</v>
      </c>
      <c r="EY255" s="744">
        <v>-1.114913E-2</v>
      </c>
      <c r="EZ255" s="744">
        <v>-2.8794240000000002E-2</v>
      </c>
      <c r="FA255" s="744">
        <v>-8.3116319999999994E-2</v>
      </c>
      <c r="FB255" s="744">
        <v>-6.5722950000000002E-2</v>
      </c>
      <c r="FC255" s="744">
        <v>-4.6983230000000001E-2</v>
      </c>
      <c r="FD255" s="744">
        <v>-7.3298429999999998E-2</v>
      </c>
      <c r="FE255" s="744">
        <v>-6.9989169999999989E-2</v>
      </c>
      <c r="FF255" s="744">
        <v>6.2817100000000002E-3</v>
      </c>
      <c r="FG255" s="744">
        <v>-4.7922390000000002E-2</v>
      </c>
      <c r="FH255" s="744">
        <v>-0.1267151</v>
      </c>
      <c r="FI255" s="744">
        <v>-8.548821999999999E-2</v>
      </c>
      <c r="FJ255" s="744">
        <v>-4.3239799999999995E-2</v>
      </c>
      <c r="FK255" s="744">
        <v>-4.6368479999999997E-2</v>
      </c>
      <c r="FL255" s="744">
        <v>-1.9859640000000001E-2</v>
      </c>
      <c r="FM255" s="746">
        <v>-1.1029854339713374E-2</v>
      </c>
      <c r="FN255" s="746">
        <v>2.4522348503746016E-3</v>
      </c>
    </row>
    <row r="256" spans="1:170" s="699" customFormat="1" ht="12.75" customHeight="1">
      <c r="A256" s="745">
        <v>43646</v>
      </c>
      <c r="B256" s="744">
        <v>2.3781698716115018E-2</v>
      </c>
      <c r="C256" s="744">
        <v>1.6905490259217393E-2</v>
      </c>
      <c r="D256" s="746">
        <v>-1.04E-2</v>
      </c>
      <c r="E256" s="746">
        <v>2.6000387361811317E-2</v>
      </c>
      <c r="F256" s="746">
        <v>5.8689071477111554E-3</v>
      </c>
      <c r="G256" s="744">
        <v>3.6900369999999995E-2</v>
      </c>
      <c r="H256" s="744">
        <v>0</v>
      </c>
      <c r="I256" s="749">
        <v>2.6606409624431275E-2</v>
      </c>
      <c r="J256" s="744">
        <v>4.1521000000000002E-2</v>
      </c>
      <c r="K256" s="746">
        <v>4.0172469628498853E-3</v>
      </c>
      <c r="L256" s="744">
        <v>4.1521000000000002E-2</v>
      </c>
      <c r="M256" s="746">
        <v>1.7690999999999998E-2</v>
      </c>
      <c r="N256" s="746">
        <v>1.7690999999999998E-2</v>
      </c>
      <c r="O256" s="746">
        <v>4.3888488337505234E-3</v>
      </c>
      <c r="P256" s="746">
        <v>7.6033480288799637E-3</v>
      </c>
      <c r="Q256" s="746">
        <v>5.2905960464472601E-2</v>
      </c>
      <c r="R256" s="744">
        <v>6.16991E-2</v>
      </c>
      <c r="S256" s="744">
        <v>1.4844729999999999E-2</v>
      </c>
      <c r="T256" s="746">
        <v>7.9635104704422588E-2</v>
      </c>
      <c r="U256" s="744">
        <v>3.4980687701297475E-2</v>
      </c>
      <c r="V256" s="744">
        <v>-6.3223570000000007E-2</v>
      </c>
      <c r="W256" s="744">
        <v>0.14094699999999999</v>
      </c>
      <c r="X256" s="744">
        <v>-0.1242516</v>
      </c>
      <c r="Y256" s="744">
        <v>-4.2124200000000001E-2</v>
      </c>
      <c r="Z256" s="744">
        <v>-1.6994720000000001E-2</v>
      </c>
      <c r="AA256" s="746">
        <v>5.2974120000000005E-3</v>
      </c>
      <c r="AB256" s="744">
        <v>8.7013630000000002E-3</v>
      </c>
      <c r="AC256" s="746">
        <v>1.4976380000000001E-2</v>
      </c>
      <c r="AD256" s="744">
        <v>9.484078E-3</v>
      </c>
      <c r="AE256" s="746">
        <v>7.4221239999999996E-3</v>
      </c>
      <c r="AF256" s="744">
        <v>1.1207970000000001E-2</v>
      </c>
      <c r="AG256" s="744">
        <v>-2.2207199999999998E-3</v>
      </c>
      <c r="AH256" s="744">
        <v>4.0612410000000002E-2</v>
      </c>
      <c r="AI256" s="746">
        <v>1.0069399999999999E-2</v>
      </c>
      <c r="AJ256" s="744">
        <v>3.123027E-3</v>
      </c>
      <c r="AK256" s="746">
        <v>7.4805310000000003E-3</v>
      </c>
      <c r="AL256" s="746">
        <v>2.4819837107331346E-2</v>
      </c>
      <c r="AM256" s="746">
        <v>2.0030050000000001E-2</v>
      </c>
      <c r="AN256" s="744">
        <v>2.0262220000000001E-2</v>
      </c>
      <c r="AO256" s="746">
        <v>1.6524469999999999E-2</v>
      </c>
      <c r="AP256" s="746">
        <v>1.6258746827445707E-2</v>
      </c>
      <c r="AQ256" s="746">
        <v>2.1794870000000001E-2</v>
      </c>
      <c r="AR256" s="746">
        <v>6.7147230000000006E-3</v>
      </c>
      <c r="AS256" s="746">
        <v>5.6139340722614062E-3</v>
      </c>
      <c r="AT256" s="744">
        <v>1.047876E-2</v>
      </c>
      <c r="AU256" s="744">
        <v>3.4684079999999999E-2</v>
      </c>
      <c r="AV256" s="744">
        <v>3.4800560000000001E-2</v>
      </c>
      <c r="AW256" s="744">
        <v>3.8020230000000002E-2</v>
      </c>
      <c r="AX256" s="744">
        <v>1.133223E-2</v>
      </c>
      <c r="AY256" s="744">
        <v>2.572027E-2</v>
      </c>
      <c r="AZ256" s="744">
        <v>4.2448110000000004E-2</v>
      </c>
      <c r="BA256" s="746">
        <v>2.7220080000000001E-2</v>
      </c>
      <c r="BB256" s="744">
        <v>2.2857140000000001E-2</v>
      </c>
      <c r="BC256" s="744">
        <v>3.0570750000000001E-2</v>
      </c>
      <c r="BD256" s="744">
        <v>1.8470359999999998E-2</v>
      </c>
      <c r="BE256" s="744">
        <v>4.0405439999999994E-2</v>
      </c>
      <c r="BF256" s="744">
        <v>4.8247730000000003E-2</v>
      </c>
      <c r="BG256" s="744">
        <v>3.0238640000000001E-2</v>
      </c>
      <c r="BH256" s="744">
        <v>1.8953939999999999E-2</v>
      </c>
      <c r="BI256" s="746">
        <v>1.4070549999999999E-2</v>
      </c>
      <c r="BJ256" s="746">
        <v>3.3020939999999998E-3</v>
      </c>
      <c r="BK256" s="744">
        <v>1.6849200000000001E-3</v>
      </c>
      <c r="BL256" s="744">
        <v>1.5663460000000001E-3</v>
      </c>
      <c r="BM256" s="744">
        <v>1.9771759999999999E-2</v>
      </c>
      <c r="BN256" s="746">
        <v>1.9689456029084351E-2</v>
      </c>
      <c r="BO256" s="744">
        <v>1.6913000000000001E-2</v>
      </c>
      <c r="BP256" s="744">
        <v>3.2549169999999995E-2</v>
      </c>
      <c r="BQ256" s="744">
        <v>1.5212170000000001E-2</v>
      </c>
      <c r="BR256" s="744">
        <v>1.844237E-2</v>
      </c>
      <c r="BS256" s="744">
        <v>3.5826240000000002E-2</v>
      </c>
      <c r="BT256" s="744">
        <v>3.83287E-2</v>
      </c>
      <c r="BU256" s="744">
        <v>4.9546609999999998E-2</v>
      </c>
      <c r="BV256" s="746">
        <v>2.8317290000000002E-2</v>
      </c>
      <c r="BW256" s="744">
        <v>8.7675800000000005E-3</v>
      </c>
      <c r="BX256" s="744">
        <v>4.7732000000000004E-2</v>
      </c>
      <c r="BY256" s="744">
        <v>3.1906989999999996E-2</v>
      </c>
      <c r="BZ256" s="746">
        <v>7.0763355050930496E-2</v>
      </c>
      <c r="CA256" s="746">
        <v>6.58363E-2</v>
      </c>
      <c r="CB256" s="746">
        <v>7.4528227541385217E-2</v>
      </c>
      <c r="CC256" s="746">
        <v>5.9721299300913765E-2</v>
      </c>
      <c r="CD256" s="744">
        <v>6.6076800000000005E-2</v>
      </c>
      <c r="CE256" s="744">
        <v>6.1990749999999997E-2</v>
      </c>
      <c r="CF256" s="744">
        <v>4.1034600000000004E-2</v>
      </c>
      <c r="CG256" s="744">
        <v>4.5127119999999993E-2</v>
      </c>
      <c r="CH256" s="744">
        <v>6.2390189999999998E-2</v>
      </c>
      <c r="CI256" s="744">
        <v>1.9743340000000002E-2</v>
      </c>
      <c r="CJ256" s="744">
        <v>6.6896549999999999E-2</v>
      </c>
      <c r="CK256" s="744">
        <v>6.1334909999999999E-2</v>
      </c>
      <c r="CL256" s="744">
        <v>6.2401850000000002E-2</v>
      </c>
      <c r="CM256" s="744">
        <v>5.9102290000000002E-2</v>
      </c>
      <c r="CN256" s="746">
        <v>7.1060480000000009E-2</v>
      </c>
      <c r="CO256" s="746">
        <v>6.1807210000000001E-2</v>
      </c>
      <c r="CP256" s="746">
        <v>7.5518099999999991E-2</v>
      </c>
      <c r="CQ256" s="746">
        <v>4.9851979999999997E-2</v>
      </c>
      <c r="CR256" s="746">
        <v>7.2721288935039916E-2</v>
      </c>
      <c r="CS256" s="744">
        <v>6.4611660000000001E-2</v>
      </c>
      <c r="CT256" s="744">
        <v>6.5020040000000001E-2</v>
      </c>
      <c r="CU256" s="746">
        <v>6.384505E-2</v>
      </c>
      <c r="CV256" s="744">
        <v>6.7624680000000006E-2</v>
      </c>
      <c r="CW256" s="744">
        <v>6.7330420000000002E-2</v>
      </c>
      <c r="CX256" s="746">
        <v>7.3583040000000002E-2</v>
      </c>
      <c r="CY256" s="744">
        <v>9.6666500000000002E-2</v>
      </c>
      <c r="CZ256" s="746">
        <v>6.9084939999999997E-2</v>
      </c>
      <c r="DA256" s="744">
        <v>7.3580530000000005E-2</v>
      </c>
      <c r="DB256" s="744">
        <v>7.5897920000000008E-2</v>
      </c>
      <c r="DC256" s="744">
        <v>7.113382E-2</v>
      </c>
      <c r="DD256" s="744">
        <v>4.1350429999999994E-2</v>
      </c>
      <c r="DE256" s="744">
        <v>9.203784000000001E-2</v>
      </c>
      <c r="DF256" s="744">
        <v>7.5609380000000004E-2</v>
      </c>
      <c r="DG256" s="744">
        <v>8.9405310000000002E-2</v>
      </c>
      <c r="DH256" s="744">
        <v>6.6410469999999999E-2</v>
      </c>
      <c r="DI256" s="744">
        <v>5.2212579999999995E-2</v>
      </c>
      <c r="DJ256" s="744">
        <v>3.1839260000000001E-2</v>
      </c>
      <c r="DK256" s="744">
        <v>7.9235319999999998E-2</v>
      </c>
      <c r="DL256" s="744">
        <v>9.3888369999999999E-2</v>
      </c>
      <c r="DM256" s="744">
        <v>0.1156604</v>
      </c>
      <c r="DN256" s="744">
        <v>1.542467E-2</v>
      </c>
      <c r="DO256" s="746">
        <v>6.8670460000000003E-2</v>
      </c>
      <c r="DP256" s="746">
        <v>6.3106190000000006E-2</v>
      </c>
      <c r="DQ256" s="744">
        <v>4.2265879999999999E-2</v>
      </c>
      <c r="DR256" s="744">
        <v>5.6252040000000003E-2</v>
      </c>
      <c r="DS256" s="746">
        <v>7.8904249999999995E-2</v>
      </c>
      <c r="DT256" s="744">
        <v>4.4615189999999999E-2</v>
      </c>
      <c r="DU256" s="744">
        <v>5.5994510000000004E-2</v>
      </c>
      <c r="DV256" s="744">
        <v>4.6470190000000001E-2</v>
      </c>
      <c r="DW256" s="744">
        <v>4.0930049999999996E-2</v>
      </c>
      <c r="DX256" s="744">
        <v>7.8334669999999995E-2</v>
      </c>
      <c r="DY256" s="744">
        <v>5.4835710000000003E-2</v>
      </c>
      <c r="DZ256" s="746">
        <v>3.3746419999999999E-2</v>
      </c>
      <c r="EA256" s="746">
        <v>4.8738159999999996E-2</v>
      </c>
      <c r="EB256" s="746">
        <v>3.0701309999999999E-2</v>
      </c>
      <c r="EC256" s="746">
        <v>3.3928109999999997E-2</v>
      </c>
      <c r="ED256" s="744">
        <v>3.7732969999999998E-2</v>
      </c>
      <c r="EE256" s="746">
        <v>6.8227479713453415E-2</v>
      </c>
      <c r="EF256" s="744">
        <v>4.7433400000000001E-2</v>
      </c>
      <c r="EG256" s="744">
        <v>7.0030889999999998E-2</v>
      </c>
      <c r="EH256" s="744">
        <v>8.5032700000000003E-2</v>
      </c>
      <c r="EI256" s="744">
        <v>7.7620590000000003E-2</v>
      </c>
      <c r="EJ256" s="744">
        <v>5.5276379999999993E-2</v>
      </c>
      <c r="EK256" s="744">
        <v>7.0689139999999998E-2</v>
      </c>
      <c r="EL256" s="744">
        <v>4.965162E-2</v>
      </c>
      <c r="EM256" s="744">
        <v>8.1477740000000007E-2</v>
      </c>
      <c r="EN256" s="744">
        <v>8.8432239999999995E-2</v>
      </c>
      <c r="EO256" s="744">
        <v>8.3830550000000004E-2</v>
      </c>
      <c r="EP256" s="744">
        <v>7.0110270000000002E-2</v>
      </c>
      <c r="EQ256" s="744">
        <v>6.863727E-2</v>
      </c>
      <c r="ER256" s="744">
        <v>-7.5825959999999994E-4</v>
      </c>
      <c r="ES256" s="746">
        <v>9.5590220000000004E-3</v>
      </c>
      <c r="ET256" s="744">
        <v>-9.934100999999999E-3</v>
      </c>
      <c r="EU256" s="746">
        <v>5.8518860000000006E-2</v>
      </c>
      <c r="EV256" s="744">
        <v>5.6831920000000001E-2</v>
      </c>
      <c r="EW256" s="744">
        <v>7.7379879999999998E-2</v>
      </c>
      <c r="EX256" s="744">
        <v>2.174502E-2</v>
      </c>
      <c r="EY256" s="744">
        <v>8.4091620000000006E-2</v>
      </c>
      <c r="EZ256" s="744">
        <v>-1.0500309999999999E-2</v>
      </c>
      <c r="FA256" s="744">
        <v>7.2468420000000006E-2</v>
      </c>
      <c r="FB256" s="744">
        <v>6.1688309999999996E-2</v>
      </c>
      <c r="FC256" s="744">
        <v>4.2090120000000002E-2</v>
      </c>
      <c r="FD256" s="744">
        <v>6.2057070000000006E-2</v>
      </c>
      <c r="FE256" s="744">
        <v>3.131776E-2</v>
      </c>
      <c r="FF256" s="744">
        <v>6.3067280000000003E-2</v>
      </c>
      <c r="FG256" s="744">
        <v>4.1460150000000001E-2</v>
      </c>
      <c r="FH256" s="744">
        <v>8.5811460000000006E-2</v>
      </c>
      <c r="FI256" s="744">
        <v>7.0795529999999995E-2</v>
      </c>
      <c r="FJ256" s="744">
        <v>7.4356130000000006E-2</v>
      </c>
      <c r="FK256" s="744">
        <v>6.4974179999999992E-2</v>
      </c>
      <c r="FL256" s="744">
        <v>5.7739180000000001E-2</v>
      </c>
      <c r="FM256" s="746">
        <v>2.3096937145291596E-2</v>
      </c>
      <c r="FN256" s="746">
        <v>2.3285783844642083E-3</v>
      </c>
    </row>
    <row r="257" spans="1:170" s="699" customFormat="1" ht="12.75" customHeight="1">
      <c r="A257" s="745">
        <v>43677</v>
      </c>
      <c r="B257" s="744">
        <v>8.4695026063077439E-3</v>
      </c>
      <c r="C257" s="744">
        <v>4.9873337555415009E-3</v>
      </c>
      <c r="D257" s="746">
        <v>-8.3000000000000001E-3</v>
      </c>
      <c r="E257" s="746">
        <v>5.0799738202014E-2</v>
      </c>
      <c r="F257" s="746">
        <v>-1.7135487040904063E-2</v>
      </c>
      <c r="G257" s="744">
        <v>8.8967969999999997E-3</v>
      </c>
      <c r="H257" s="744">
        <v>8.5146639999999999E-3</v>
      </c>
      <c r="I257" s="749">
        <v>2.515770448078683E-2</v>
      </c>
      <c r="J257" s="744" t="s">
        <v>319</v>
      </c>
      <c r="K257" s="746">
        <v>1.4504009456255629E-2</v>
      </c>
      <c r="L257" s="744" t="s">
        <v>319</v>
      </c>
      <c r="M257" s="746" t="s">
        <v>319</v>
      </c>
      <c r="N257" s="746" t="s">
        <v>319</v>
      </c>
      <c r="O257" s="746">
        <v>6.8773849570127983E-3</v>
      </c>
      <c r="P257" s="746">
        <v>1.008243500317052E-2</v>
      </c>
      <c r="Q257" s="746">
        <v>6.3462034842536319E-3</v>
      </c>
      <c r="R257" s="744">
        <v>-3.5762179999999999E-3</v>
      </c>
      <c r="S257" s="744">
        <v>1.3180339999999999E-2</v>
      </c>
      <c r="T257" s="746">
        <v>3.0009577524741093E-3</v>
      </c>
      <c r="U257" s="744">
        <v>5.2288467987098297E-3</v>
      </c>
      <c r="V257" s="744">
        <v>-1.2025550000000001E-2</v>
      </c>
      <c r="W257" s="744">
        <v>2.5156730000000002E-2</v>
      </c>
      <c r="X257" s="744">
        <v>-2.4739580000000001E-2</v>
      </c>
      <c r="Y257" s="744">
        <v>-1.7725089999999999E-2</v>
      </c>
      <c r="Z257" s="744">
        <v>-4.14651E-3</v>
      </c>
      <c r="AA257" s="746">
        <v>6.0222820000000008E-4</v>
      </c>
      <c r="AB257" s="744">
        <v>-1.5667220000000002E-3</v>
      </c>
      <c r="AC257" s="746">
        <v>0</v>
      </c>
      <c r="AD257" s="744">
        <v>2.5708959999999996E-3</v>
      </c>
      <c r="AE257" s="746">
        <v>8.4558140000000007E-3</v>
      </c>
      <c r="AF257" s="744">
        <v>0</v>
      </c>
      <c r="AG257" s="744">
        <v>7.5478999999999997E-3</v>
      </c>
      <c r="AH257" s="744">
        <v>-3.5727520000000002E-3</v>
      </c>
      <c r="AI257" s="746">
        <v>1.9513200000000001E-3</v>
      </c>
      <c r="AJ257" s="744">
        <v>2.8112039999999999E-3</v>
      </c>
      <c r="AK257" s="746">
        <v>3.1581930000000001E-3</v>
      </c>
      <c r="AL257" s="746">
        <v>7.7044394572902582E-3</v>
      </c>
      <c r="AM257" s="746">
        <v>6.0000000000000001E-3</v>
      </c>
      <c r="AN257" s="744">
        <v>1.3737919999999999E-2</v>
      </c>
      <c r="AO257" s="746">
        <v>6.3609859999999999E-3</v>
      </c>
      <c r="AP257" s="746">
        <v>7.0563028322940475E-3</v>
      </c>
      <c r="AQ257" s="746">
        <v>5.0188209999999997E-3</v>
      </c>
      <c r="AR257" s="746">
        <v>2.5502699999999999E-3</v>
      </c>
      <c r="AS257" s="746">
        <v>2.6242962114704227E-3</v>
      </c>
      <c r="AT257" s="744">
        <v>2.6483570000000001E-3</v>
      </c>
      <c r="AU257" s="744">
        <v>3.6134450000000003E-3</v>
      </c>
      <c r="AV257" s="744">
        <v>-6.9806159999999994E-3</v>
      </c>
      <c r="AW257" s="744">
        <v>-4.7361619999999995E-3</v>
      </c>
      <c r="AX257" s="744">
        <v>6.5045090000000003E-3</v>
      </c>
      <c r="AY257" s="744">
        <v>2.5269710000000003E-3</v>
      </c>
      <c r="AZ257" s="744">
        <v>-1.9590529999999998E-2</v>
      </c>
      <c r="BA257" s="746">
        <v>4.7596539999999994E-3</v>
      </c>
      <c r="BB257" s="744">
        <v>8.1936690000000006E-3</v>
      </c>
      <c r="BC257" s="744">
        <v>7.9602660000000006E-3</v>
      </c>
      <c r="BD257" s="744">
        <v>5.9181799999999994E-3</v>
      </c>
      <c r="BE257" s="744">
        <v>-1.589397E-2</v>
      </c>
      <c r="BF257" s="744">
        <v>-1.1111589999999999E-2</v>
      </c>
      <c r="BG257" s="744">
        <v>-1.435057E-2</v>
      </c>
      <c r="BH257" s="744">
        <v>5.7062659999999998E-3</v>
      </c>
      <c r="BI257" s="746">
        <v>6.6933419999999997E-3</v>
      </c>
      <c r="BJ257" s="746">
        <v>4.9900750000000001E-3</v>
      </c>
      <c r="BK257" s="744">
        <v>6.7283430000000003E-3</v>
      </c>
      <c r="BL257" s="744">
        <v>8.8620790000000001E-3</v>
      </c>
      <c r="BM257" s="744">
        <v>-1.7659970000000001E-2</v>
      </c>
      <c r="BN257" s="746">
        <v>6.453966135100595E-3</v>
      </c>
      <c r="BO257" s="744">
        <v>9.6643690000000008E-3</v>
      </c>
      <c r="BP257" s="744">
        <v>1.2416370000000001E-2</v>
      </c>
      <c r="BQ257" s="744">
        <v>1.5772869999999999E-3</v>
      </c>
      <c r="BR257" s="744">
        <v>3.4931629999999998E-2</v>
      </c>
      <c r="BS257" s="744">
        <v>1.2105490000000002E-2</v>
      </c>
      <c r="BT257" s="744">
        <v>8.2291559999999996E-3</v>
      </c>
      <c r="BU257" s="744">
        <v>1.347802E-2</v>
      </c>
      <c r="BV257" s="746">
        <v>6.7382350000000004E-3</v>
      </c>
      <c r="BW257" s="744">
        <v>2.5345080000000002E-2</v>
      </c>
      <c r="BX257" s="744">
        <v>1.6502530000000001E-2</v>
      </c>
      <c r="BY257" s="744">
        <v>1.4496549999999999E-2</v>
      </c>
      <c r="BZ257" s="746">
        <v>6.2178847261798236E-3</v>
      </c>
      <c r="CA257" s="746">
        <v>2.0868109999999999E-2</v>
      </c>
      <c r="CB257" s="746">
        <v>2.0712742096701691E-2</v>
      </c>
      <c r="CC257" s="746">
        <v>9.960230559411266E-3</v>
      </c>
      <c r="CD257" s="744">
        <v>-1.474639E-2</v>
      </c>
      <c r="CE257" s="744">
        <v>-3.9210489999999994E-3</v>
      </c>
      <c r="CF257" s="744">
        <v>2.4982529999999999E-2</v>
      </c>
      <c r="CG257" s="744">
        <v>1.2669779999999999E-2</v>
      </c>
      <c r="CH257" s="744">
        <v>1.4992490000000001E-2</v>
      </c>
      <c r="CI257" s="744">
        <v>1.8393029999999998E-2</v>
      </c>
      <c r="CJ257" s="744">
        <v>2.0685200000000001E-2</v>
      </c>
      <c r="CK257" s="744">
        <v>1.588376E-2</v>
      </c>
      <c r="CL257" s="744">
        <v>9.6468030000000007E-3</v>
      </c>
      <c r="CM257" s="744">
        <v>-1.9473600000000001E-2</v>
      </c>
      <c r="CN257" s="746">
        <v>8.7934269999999995E-3</v>
      </c>
      <c r="CO257" s="746">
        <v>2.8439209999999999E-2</v>
      </c>
      <c r="CP257" s="746">
        <v>8.441558E-3</v>
      </c>
      <c r="CQ257" s="746">
        <v>1.668557E-2</v>
      </c>
      <c r="CR257" s="746">
        <v>2.0905716285240482E-2</v>
      </c>
      <c r="CS257" s="744">
        <v>1.406574E-2</v>
      </c>
      <c r="CT257" s="744">
        <v>-1.7330010000000001E-3</v>
      </c>
      <c r="CU257" s="746">
        <v>1.955496E-2</v>
      </c>
      <c r="CV257" s="744">
        <v>1.1084719999999999E-2</v>
      </c>
      <c r="CW257" s="744">
        <v>1.4676929999999999E-2</v>
      </c>
      <c r="CX257" s="746">
        <v>1.479972E-3</v>
      </c>
      <c r="CY257" s="744">
        <v>1.1006510000000001E-2</v>
      </c>
      <c r="CZ257" s="746">
        <v>6.6233679999999993E-3</v>
      </c>
      <c r="DA257" s="744">
        <v>1.087458E-2</v>
      </c>
      <c r="DB257" s="744">
        <v>2.3347969999999999E-2</v>
      </c>
      <c r="DC257" s="744">
        <v>8.2942659999999998E-3</v>
      </c>
      <c r="DD257" s="744">
        <v>1.3578069999999999E-2</v>
      </c>
      <c r="DE257" s="744">
        <v>-3.1530710000000003E-2</v>
      </c>
      <c r="DF257" s="744">
        <v>-1.053695E-2</v>
      </c>
      <c r="DG257" s="744">
        <v>3.4982060000000002E-2</v>
      </c>
      <c r="DH257" s="744">
        <v>3.2518449999999997E-2</v>
      </c>
      <c r="DI257" s="744">
        <v>2.3420010000000002E-2</v>
      </c>
      <c r="DJ257" s="744">
        <v>-1.3416069999999999E-3</v>
      </c>
      <c r="DK257" s="744">
        <v>5.1666239999999999E-3</v>
      </c>
      <c r="DL257" s="744">
        <v>-1.5853079999999999E-2</v>
      </c>
      <c r="DM257" s="744">
        <v>-2.7350429999999999E-3</v>
      </c>
      <c r="DN257" s="744">
        <v>1.7048049999999999E-2</v>
      </c>
      <c r="DO257" s="746">
        <v>-1.6836359999999998E-2</v>
      </c>
      <c r="DP257" s="746">
        <v>-1.72695E-2</v>
      </c>
      <c r="DQ257" s="744">
        <v>-1.5244120000000002E-2</v>
      </c>
      <c r="DR257" s="744">
        <v>-1.1457170000000001E-2</v>
      </c>
      <c r="DS257" s="746">
        <v>-2.1706259999999998E-2</v>
      </c>
      <c r="DT257" s="744">
        <v>-2.1530219999999999E-2</v>
      </c>
      <c r="DU257" s="744">
        <v>1.01796E-3</v>
      </c>
      <c r="DV257" s="744">
        <v>-1.6505769999999999E-2</v>
      </c>
      <c r="DW257" s="744">
        <v>2.5659960000000002E-2</v>
      </c>
      <c r="DX257" s="744">
        <v>-4.2094310000000003E-2</v>
      </c>
      <c r="DY257" s="744">
        <v>-4.2219620000000006E-2</v>
      </c>
      <c r="DZ257" s="746">
        <v>2.5047370000000004E-3</v>
      </c>
      <c r="EA257" s="746">
        <v>8.2968109999999994E-3</v>
      </c>
      <c r="EB257" s="746">
        <v>8.8641510000000007E-3</v>
      </c>
      <c r="EC257" s="746">
        <v>1.391088E-3</v>
      </c>
      <c r="ED257" s="744">
        <v>1.045194E-2</v>
      </c>
      <c r="EE257" s="746">
        <v>1.1847627755762139E-4</v>
      </c>
      <c r="EF257" s="744">
        <v>-4.9627789999999996E-3</v>
      </c>
      <c r="EG257" s="744">
        <v>-2.0211739999999999E-2</v>
      </c>
      <c r="EH257" s="744">
        <v>-2.0567380000000003E-2</v>
      </c>
      <c r="EI257" s="744">
        <v>-1.6564300000000001E-2</v>
      </c>
      <c r="EJ257" s="744">
        <v>2.7619049999999999E-2</v>
      </c>
      <c r="EK257" s="744">
        <v>-6.422652E-3</v>
      </c>
      <c r="EL257" s="744">
        <v>9.5952810000000006E-3</v>
      </c>
      <c r="EM257" s="744">
        <v>-1.0622370000000001E-2</v>
      </c>
      <c r="EN257" s="744">
        <v>1.050064E-2</v>
      </c>
      <c r="EO257" s="744">
        <v>-7.4318740000000006E-3</v>
      </c>
      <c r="EP257" s="744">
        <v>-3.904606E-2</v>
      </c>
      <c r="EQ257" s="744">
        <v>-3.9799069999999999E-2</v>
      </c>
      <c r="ER257" s="744">
        <v>-2.2682169999999998E-2</v>
      </c>
      <c r="ES257" s="746">
        <v>-7.1281819999999996E-2</v>
      </c>
      <c r="ET257" s="744">
        <v>-6.5155809999999995E-2</v>
      </c>
      <c r="EU257" s="746">
        <v>2.602616E-2</v>
      </c>
      <c r="EV257" s="744">
        <v>8.8672769999999998E-3</v>
      </c>
      <c r="EW257" s="744">
        <v>-7.4661770000000002E-2</v>
      </c>
      <c r="EX257" s="744">
        <v>-2.8254290000000001E-2</v>
      </c>
      <c r="EY257" s="744">
        <v>-3.7556229999999996E-2</v>
      </c>
      <c r="EZ257" s="744">
        <v>9.9875160000000001E-3</v>
      </c>
      <c r="FA257" s="744">
        <v>-5.2618949999999999E-4</v>
      </c>
      <c r="FB257" s="744">
        <v>-1.376147E-2</v>
      </c>
      <c r="FC257" s="744">
        <v>-1.7838940000000001E-2</v>
      </c>
      <c r="FD257" s="744">
        <v>-2.6567230000000001E-2</v>
      </c>
      <c r="FE257" s="744">
        <v>-4.8639929999999998E-2</v>
      </c>
      <c r="FF257" s="744">
        <v>1.7840809999999999E-2</v>
      </c>
      <c r="FG257" s="744">
        <v>-2.9510269999999998E-2</v>
      </c>
      <c r="FH257" s="744">
        <v>6.5669770000000002E-2</v>
      </c>
      <c r="FI257" s="744">
        <v>4.6211450000000001E-2</v>
      </c>
      <c r="FJ257" s="744">
        <v>1.3580949999999999E-3</v>
      </c>
      <c r="FK257" s="744">
        <v>-1.8585859999999999E-2</v>
      </c>
      <c r="FL257" s="744">
        <v>-8.8578429999999989E-3</v>
      </c>
      <c r="FM257" s="746">
        <v>8.4546630775865772E-3</v>
      </c>
      <c r="FN257" s="746">
        <v>2.2014935093792598E-3</v>
      </c>
    </row>
    <row r="258" spans="1:170" s="699" customFormat="1" ht="12.75" customHeight="1">
      <c r="A258" s="745">
        <v>43708</v>
      </c>
      <c r="B258" s="744">
        <v>1.0337676318330935E-2</v>
      </c>
      <c r="C258" s="744">
        <v>1.1027963765262161E-3</v>
      </c>
      <c r="D258" s="746">
        <v>0.02</v>
      </c>
      <c r="E258" s="746">
        <v>-1.6599594612961566E-2</v>
      </c>
      <c r="F258" s="746">
        <v>-1.543460601137292E-2</v>
      </c>
      <c r="G258" s="744">
        <v>-9.7001759999999996E-3</v>
      </c>
      <c r="H258" s="744">
        <v>2.532833E-2</v>
      </c>
      <c r="I258" s="749">
        <v>1.2982857383488233E-2</v>
      </c>
      <c r="J258" s="744" t="s">
        <v>319</v>
      </c>
      <c r="K258" s="746">
        <v>1.1910673788737558E-3</v>
      </c>
      <c r="L258" s="744" t="s">
        <v>319</v>
      </c>
      <c r="M258" s="746" t="s">
        <v>319</v>
      </c>
      <c r="N258" s="746" t="s">
        <v>319</v>
      </c>
      <c r="O258" s="746">
        <v>6.2452904389718828E-3</v>
      </c>
      <c r="P258" s="746">
        <v>5.0222863958815367E-4</v>
      </c>
      <c r="Q258" s="746">
        <v>1.7139322766735354E-2</v>
      </c>
      <c r="R258" s="744">
        <v>-3.589053E-3</v>
      </c>
      <c r="S258" s="744">
        <v>3.1935520000000002E-2</v>
      </c>
      <c r="T258" s="746">
        <v>7.5400698835745406E-2</v>
      </c>
      <c r="U258" s="744">
        <v>-1.8339852661954259E-2</v>
      </c>
      <c r="V258" s="744">
        <v>1.559528E-2</v>
      </c>
      <c r="W258" s="744">
        <v>-4.0408730000000004E-2</v>
      </c>
      <c r="X258" s="744">
        <v>2.570093E-2</v>
      </c>
      <c r="Y258" s="744">
        <v>-1.3661710000000001E-2</v>
      </c>
      <c r="Z258" s="744">
        <v>-0.19188060000000001</v>
      </c>
      <c r="AA258" s="746">
        <v>7.0719229999999999E-3</v>
      </c>
      <c r="AB258" s="744">
        <v>2.0917359999999999E-2</v>
      </c>
      <c r="AC258" s="746">
        <v>3.8720539999999998E-2</v>
      </c>
      <c r="AD258" s="744">
        <v>0.1104478</v>
      </c>
      <c r="AE258" s="746">
        <v>7.5639469999999997E-3</v>
      </c>
      <c r="AF258" s="744">
        <v>3.0788180000000002E-2</v>
      </c>
      <c r="AG258" s="744">
        <v>-1.7047639999999999E-2</v>
      </c>
      <c r="AH258" s="744">
        <v>1.120647E-2</v>
      </c>
      <c r="AI258" s="746">
        <v>9.3275930000000003E-3</v>
      </c>
      <c r="AJ258" s="744">
        <v>9.2049439999999992E-4</v>
      </c>
      <c r="AK258" s="746">
        <v>2.3302550000000002E-2</v>
      </c>
      <c r="AL258" s="746">
        <v>1.0184602137566279E-2</v>
      </c>
      <c r="AM258" s="746">
        <v>2.0874750000000001E-2</v>
      </c>
      <c r="AN258" s="744">
        <v>8.2922050000000004E-3</v>
      </c>
      <c r="AO258" s="746">
        <v>1.1939249999999998E-2</v>
      </c>
      <c r="AP258" s="746">
        <v>2.1776009045203881E-2</v>
      </c>
      <c r="AQ258" s="746">
        <v>3.4956309999999997E-2</v>
      </c>
      <c r="AR258" s="746">
        <v>5.4789160000000003E-3</v>
      </c>
      <c r="AS258" s="746">
        <v>5.0920858516156908E-3</v>
      </c>
      <c r="AT258" s="744">
        <v>7.8262569999999997E-3</v>
      </c>
      <c r="AU258" s="744">
        <v>3.533451E-2</v>
      </c>
      <c r="AV258" s="744">
        <v>-7.1695600000000002E-3</v>
      </c>
      <c r="AW258" s="744">
        <v>-4.8211299999999999E-3</v>
      </c>
      <c r="AX258" s="744">
        <v>4.7246659999999998E-3</v>
      </c>
      <c r="AY258" s="744">
        <v>4.3625790000000001E-3</v>
      </c>
      <c r="AZ258" s="744">
        <v>-3.9431900000000001E-3</v>
      </c>
      <c r="BA258" s="746">
        <v>8.8358810000000003E-3</v>
      </c>
      <c r="BB258" s="744">
        <v>-1.8470629999999999E-3</v>
      </c>
      <c r="BC258" s="744">
        <v>4.3874450000000002E-3</v>
      </c>
      <c r="BD258" s="744">
        <v>2.5839420000000001E-3</v>
      </c>
      <c r="BE258" s="744">
        <v>-7.5992079999999997E-3</v>
      </c>
      <c r="BF258" s="744">
        <v>-1.5276780000000002E-3</v>
      </c>
      <c r="BG258" s="744">
        <v>2.7434409999999997E-3</v>
      </c>
      <c r="BH258" s="744">
        <v>1.1269159999999999E-3</v>
      </c>
      <c r="BI258" s="746">
        <v>-1.131035E-2</v>
      </c>
      <c r="BJ258" s="746">
        <v>-1.5640019999999999E-3</v>
      </c>
      <c r="BK258" s="744">
        <v>-4.177109E-3</v>
      </c>
      <c r="BL258" s="744">
        <v>-3.0264999999999997E-3</v>
      </c>
      <c r="BM258" s="744">
        <v>-1.3285439999999999E-2</v>
      </c>
      <c r="BN258" s="746">
        <v>1.5081092375663241E-2</v>
      </c>
      <c r="BO258" s="744">
        <v>1.0759069999999999E-2</v>
      </c>
      <c r="BP258" s="744">
        <v>-5.7748409999999993E-3</v>
      </c>
      <c r="BQ258" s="744">
        <v>-1.181102E-2</v>
      </c>
      <c r="BR258" s="744">
        <v>1.1362569999999999E-3</v>
      </c>
      <c r="BS258" s="744">
        <v>-7.2618539999999999E-3</v>
      </c>
      <c r="BT258" s="744">
        <v>1.1611100000000001E-2</v>
      </c>
      <c r="BU258" s="744">
        <v>-2.1186569999999998E-2</v>
      </c>
      <c r="BV258" s="746">
        <v>-4.8119289999999995E-3</v>
      </c>
      <c r="BW258" s="744">
        <v>-3.5040619999999995E-2</v>
      </c>
      <c r="BX258" s="744">
        <v>-1.6037079999999999E-2</v>
      </c>
      <c r="BY258" s="744">
        <v>-1.54152E-2</v>
      </c>
      <c r="BZ258" s="746">
        <v>-3.3310567118771936E-2</v>
      </c>
      <c r="CA258" s="746">
        <v>-6.5412919999999998E-3</v>
      </c>
      <c r="CB258" s="746">
        <v>-2.7057600031488993E-2</v>
      </c>
      <c r="CC258" s="746">
        <v>-1.0276871529277904E-2</v>
      </c>
      <c r="CD258" s="744">
        <v>3.1250000000000002E-3</v>
      </c>
      <c r="CE258" s="744">
        <v>-4.9166100000000004E-2</v>
      </c>
      <c r="CF258" s="744">
        <v>-2.607806E-2</v>
      </c>
      <c r="CG258" s="744">
        <v>1.050946E-2</v>
      </c>
      <c r="CH258" s="744">
        <v>-8.1067090000000001E-3</v>
      </c>
      <c r="CI258" s="744">
        <v>-3.1368819999999999E-2</v>
      </c>
      <c r="CJ258" s="744">
        <v>-5.6998099999999996E-3</v>
      </c>
      <c r="CK258" s="744">
        <v>-2.8021690000000002E-2</v>
      </c>
      <c r="CL258" s="744">
        <v>-1.803051E-2</v>
      </c>
      <c r="CM258" s="744">
        <v>-1.9239720000000002E-2</v>
      </c>
      <c r="CN258" s="746">
        <v>-6.0017149999999995E-3</v>
      </c>
      <c r="CO258" s="746">
        <v>-2.8570180000000001E-2</v>
      </c>
      <c r="CP258" s="746">
        <v>-3.2655690000000001E-2</v>
      </c>
      <c r="CQ258" s="746">
        <v>1.5854049999999998E-2</v>
      </c>
      <c r="CR258" s="746">
        <v>-1.8259585517543673E-2</v>
      </c>
      <c r="CS258" s="744">
        <v>-2.9518589999999997E-2</v>
      </c>
      <c r="CT258" s="744">
        <v>7.8456410000000004E-3</v>
      </c>
      <c r="CU258" s="746">
        <v>-4.1666670000000003E-2</v>
      </c>
      <c r="CV258" s="744">
        <v>-7.8308530000000005E-3</v>
      </c>
      <c r="CW258" s="744">
        <v>-2.857647E-2</v>
      </c>
      <c r="CX258" s="746">
        <v>-1.0174909999999999E-3</v>
      </c>
      <c r="CY258" s="744">
        <v>-5.9760960000000002E-2</v>
      </c>
      <c r="CZ258" s="746">
        <v>-4.9060940000000004E-2</v>
      </c>
      <c r="DA258" s="744">
        <v>-1.37897E-2</v>
      </c>
      <c r="DB258" s="744">
        <v>-1.8995290000000001E-2</v>
      </c>
      <c r="DC258" s="744">
        <v>-2.9685260000000002E-2</v>
      </c>
      <c r="DD258" s="744">
        <v>-6.0034729999999994E-2</v>
      </c>
      <c r="DE258" s="744">
        <v>-2.5837590000000001E-2</v>
      </c>
      <c r="DF258" s="744">
        <v>-4.1867250000000002E-2</v>
      </c>
      <c r="DG258" s="744">
        <v>-1.535223E-2</v>
      </c>
      <c r="DH258" s="744">
        <v>-8.5324989999999989E-2</v>
      </c>
      <c r="DI258" s="744">
        <v>2.170621E-2</v>
      </c>
      <c r="DJ258" s="744">
        <v>5.0881610000000001E-2</v>
      </c>
      <c r="DK258" s="744">
        <v>-2.6471339999999999E-2</v>
      </c>
      <c r="DL258" s="744">
        <v>-8.3253579999999994E-2</v>
      </c>
      <c r="DM258" s="744">
        <v>-2.8282479999999999E-2</v>
      </c>
      <c r="DN258" s="744">
        <v>3.746203E-2</v>
      </c>
      <c r="DO258" s="746">
        <v>-3.5588700000000001E-2</v>
      </c>
      <c r="DP258" s="746">
        <v>-2.5909849999999998E-2</v>
      </c>
      <c r="DQ258" s="744">
        <v>-1.1505939999999999E-2</v>
      </c>
      <c r="DR258" s="744">
        <v>-4.4509290000000002E-3</v>
      </c>
      <c r="DS258" s="746">
        <v>-2.2543479999999998E-2</v>
      </c>
      <c r="DT258" s="744">
        <v>-8.6109380000000001E-4</v>
      </c>
      <c r="DU258" s="744">
        <v>-3.9973350000000003E-3</v>
      </c>
      <c r="DV258" s="744">
        <v>-4.4585840000000002E-2</v>
      </c>
      <c r="DW258" s="744">
        <v>-4.0046799999999994E-2</v>
      </c>
      <c r="DX258" s="744">
        <v>-2.5885850000000002E-2</v>
      </c>
      <c r="DY258" s="744">
        <v>-1.9954010000000001E-2</v>
      </c>
      <c r="DZ258" s="746">
        <v>-1.3466830000000001E-2</v>
      </c>
      <c r="EA258" s="746">
        <v>-2.40982E-2</v>
      </c>
      <c r="EB258" s="746">
        <v>-2.5015930000000002E-2</v>
      </c>
      <c r="EC258" s="746">
        <v>-1.2747630000000001E-2</v>
      </c>
      <c r="ED258" s="744">
        <v>-3.7150349999999999E-2</v>
      </c>
      <c r="EE258" s="746">
        <v>-3.3396374668656123E-2</v>
      </c>
      <c r="EF258" s="744">
        <v>-2.3969360000000002E-2</v>
      </c>
      <c r="EG258" s="744">
        <v>-4.4204319999999998E-2</v>
      </c>
      <c r="EH258" s="744">
        <v>2.787835E-2</v>
      </c>
      <c r="EI258" s="744">
        <v>-4.9962150000000004E-2</v>
      </c>
      <c r="EJ258" s="744">
        <v>-3.7869E-2</v>
      </c>
      <c r="EK258" s="744">
        <v>-4.0314170000000003E-2</v>
      </c>
      <c r="EL258" s="744">
        <v>-4.5911449999999999E-2</v>
      </c>
      <c r="EM258" s="744">
        <v>1.6553940000000001E-3</v>
      </c>
      <c r="EN258" s="744">
        <v>2.8340510000000002E-3</v>
      </c>
      <c r="EO258" s="744">
        <v>1.0907750000000001E-2</v>
      </c>
      <c r="EP258" s="744">
        <v>-4.8175179999999998E-2</v>
      </c>
      <c r="EQ258" s="744">
        <v>-8.0885310000000002E-2</v>
      </c>
      <c r="ER258" s="744">
        <v>-1.8816940000000001E-2</v>
      </c>
      <c r="ES258" s="746">
        <v>-1.7312689999999999E-3</v>
      </c>
      <c r="ET258" s="744">
        <v>-2.4848479999999999E-2</v>
      </c>
      <c r="EU258" s="746">
        <v>-1.0241E-2</v>
      </c>
      <c r="EV258" s="744">
        <v>-1.04905E-2</v>
      </c>
      <c r="EW258" s="744">
        <v>-3.8628160000000002E-2</v>
      </c>
      <c r="EX258" s="744">
        <v>-3.3575629999999995E-2</v>
      </c>
      <c r="EY258" s="744">
        <v>-2.1739130000000002E-2</v>
      </c>
      <c r="EZ258" s="744">
        <v>-3.0902349999999999E-2</v>
      </c>
      <c r="FA258" s="744">
        <v>-7.0503389999999999E-2</v>
      </c>
      <c r="FB258" s="744">
        <v>-4.599483E-2</v>
      </c>
      <c r="FC258" s="744">
        <v>-1.7644010000000002E-2</v>
      </c>
      <c r="FD258" s="744">
        <v>-3.7826190000000003E-2</v>
      </c>
      <c r="FE258" s="744">
        <v>5.8153619999999993E-3</v>
      </c>
      <c r="FF258" s="744">
        <v>-7.8876399999999999E-2</v>
      </c>
      <c r="FG258" s="744">
        <v>-5.4613350000000003E-3</v>
      </c>
      <c r="FH258" s="744">
        <v>-3.2607030000000002E-2</v>
      </c>
      <c r="FI258" s="744">
        <v>-3.6635899999999999E-2</v>
      </c>
      <c r="FJ258" s="744">
        <v>-2.45568E-2</v>
      </c>
      <c r="FK258" s="744">
        <v>-5.5166739999999999E-2</v>
      </c>
      <c r="FL258" s="744">
        <v>-6.2486370000000005E-3</v>
      </c>
      <c r="FM258" s="746">
        <v>-1.909761906517593E-3</v>
      </c>
      <c r="FN258" s="746">
        <v>2.0697450250277694E-3</v>
      </c>
    </row>
    <row r="259" spans="1:170" s="699" customFormat="1" ht="12.75" customHeight="1">
      <c r="A259" s="745">
        <v>43738</v>
      </c>
      <c r="B259" s="744">
        <v>-2.6551237856471399E-2</v>
      </c>
      <c r="C259" s="744">
        <v>-4.3276418286253282E-3</v>
      </c>
      <c r="D259" s="746">
        <v>9.4999999999999998E-3</v>
      </c>
      <c r="E259" s="746">
        <v>5.4200418239069181E-2</v>
      </c>
      <c r="F259" s="746">
        <v>-8.8220360497587302E-3</v>
      </c>
      <c r="G259" s="744">
        <v>1.4247549999999999E-2</v>
      </c>
      <c r="H259" s="744">
        <v>-3.6596519999999998E-3</v>
      </c>
      <c r="I259" s="749">
        <v>-8.909142334229854E-3</v>
      </c>
      <c r="J259" s="744">
        <v>1.5789000000000001E-2</v>
      </c>
      <c r="K259" s="746">
        <v>1.0914083254423224E-2</v>
      </c>
      <c r="L259" s="744">
        <v>1.5789000000000001E-2</v>
      </c>
      <c r="M259" s="746">
        <v>4.5209999999999998E-3</v>
      </c>
      <c r="N259" s="746">
        <v>4.5209999999999998E-3</v>
      </c>
      <c r="O259" s="746">
        <v>1.4573948511385588E-3</v>
      </c>
      <c r="P259" s="746">
        <v>2.484783836355664E-2</v>
      </c>
      <c r="Q259" s="746">
        <v>5.6154311700740145E-3</v>
      </c>
      <c r="R259" s="744">
        <v>1.620891E-2</v>
      </c>
      <c r="S259" s="744">
        <v>2.5262009999999998E-2</v>
      </c>
      <c r="T259" s="746">
        <v>-3.1498704271300637E-2</v>
      </c>
      <c r="U259" s="744">
        <v>-1.3333990064593459E-3</v>
      </c>
      <c r="V259" s="744">
        <v>-1.7339520000000001E-2</v>
      </c>
      <c r="W259" s="744">
        <v>3.6221360000000001E-2</v>
      </c>
      <c r="X259" s="744">
        <v>-3.581927E-2</v>
      </c>
      <c r="Y259" s="744">
        <v>-4.734551E-2</v>
      </c>
      <c r="Z259" s="744">
        <v>5.298949E-2</v>
      </c>
      <c r="AA259" s="746">
        <v>-1.5342559999999999E-3</v>
      </c>
      <c r="AB259" s="744">
        <v>-5.7632059999999999E-3</v>
      </c>
      <c r="AC259" s="746">
        <v>-1.02965E-2</v>
      </c>
      <c r="AD259" s="744">
        <v>-2.680008E-2</v>
      </c>
      <c r="AE259" s="746">
        <v>-5.566288E-3</v>
      </c>
      <c r="AF259" s="744">
        <v>-1.182796E-2</v>
      </c>
      <c r="AG259" s="744">
        <v>-4.8365819999999999E-3</v>
      </c>
      <c r="AH259" s="744">
        <v>-1.205006E-2</v>
      </c>
      <c r="AI259" s="746">
        <v>4.5699200000000003E-4</v>
      </c>
      <c r="AJ259" s="744">
        <v>2.4663280000000003E-3</v>
      </c>
      <c r="AK259" s="746">
        <v>-1.1059159999999998E-2</v>
      </c>
      <c r="AL259" s="746">
        <v>2.6212781597360919E-3</v>
      </c>
      <c r="AM259" s="746">
        <v>-3.1941580000000003E-3</v>
      </c>
      <c r="AN259" s="744">
        <v>6.8056259999999989E-4</v>
      </c>
      <c r="AO259" s="746">
        <v>-1.7350570000000001E-3</v>
      </c>
      <c r="AP259" s="746">
        <v>-3.9151819647404509E-3</v>
      </c>
      <c r="AQ259" s="746">
        <v>-9.6501810000000007E-3</v>
      </c>
      <c r="AR259" s="746">
        <v>1.9460930000000001E-3</v>
      </c>
      <c r="AS259" s="746">
        <v>4.7348484848486194E-4</v>
      </c>
      <c r="AT259" s="744">
        <v>-1.1747159999999999E-5</v>
      </c>
      <c r="AU259" s="744">
        <v>-8.6991660000000012E-3</v>
      </c>
      <c r="AV259" s="744">
        <v>-1.4605630000000001E-2</v>
      </c>
      <c r="AW259" s="744">
        <v>-1.2250570000000001E-2</v>
      </c>
      <c r="AX259" s="744">
        <v>5.4051130000000002E-4</v>
      </c>
      <c r="AY259" s="744">
        <v>7.7220070000000003E-4</v>
      </c>
      <c r="AZ259" s="744">
        <v>-1.2233609999999999E-2</v>
      </c>
      <c r="BA259" s="746">
        <v>3.6965500000000003E-3</v>
      </c>
      <c r="BB259" s="744">
        <v>7.0318280000000004E-3</v>
      </c>
      <c r="BC259" s="744">
        <v>9.9462370000000001E-3</v>
      </c>
      <c r="BD259" s="744">
        <v>1.8830140000000001E-3</v>
      </c>
      <c r="BE259" s="744">
        <v>-8.5221829999999991E-3</v>
      </c>
      <c r="BF259" s="744">
        <v>-7.7357120000000005E-3</v>
      </c>
      <c r="BG259" s="744">
        <v>-1.103227E-2</v>
      </c>
      <c r="BH259" s="744">
        <v>9.6072670000000009E-3</v>
      </c>
      <c r="BI259" s="746">
        <v>1.0439339999999998E-2</v>
      </c>
      <c r="BJ259" s="746">
        <v>2.3804249999999998E-3</v>
      </c>
      <c r="BK259" s="744">
        <v>6.7114100000000001E-3</v>
      </c>
      <c r="BL259" s="744">
        <v>6.0713760000000007E-3</v>
      </c>
      <c r="BM259" s="744">
        <v>-4.8371789999999996E-3</v>
      </c>
      <c r="BN259" s="746">
        <v>-1.5687266024939943E-3</v>
      </c>
      <c r="BO259" s="744">
        <v>7.3410660000000009E-5</v>
      </c>
      <c r="BP259" s="744">
        <v>2.5748500000000001E-3</v>
      </c>
      <c r="BQ259" s="744">
        <v>6.3745019999999998E-3</v>
      </c>
      <c r="BR259" s="744">
        <v>9.2206670000000001E-3</v>
      </c>
      <c r="BS259" s="744">
        <v>4.3029260000000002E-4</v>
      </c>
      <c r="BT259" s="744">
        <v>-8.6794100000000002E-3</v>
      </c>
      <c r="BU259" s="744">
        <v>8.9820360000000005E-3</v>
      </c>
      <c r="BV259" s="746">
        <v>7.471671E-3</v>
      </c>
      <c r="BW259" s="744">
        <v>8.5856460000000006E-3</v>
      </c>
      <c r="BX259" s="744">
        <v>-2.9401259999999999E-3</v>
      </c>
      <c r="BY259" s="744">
        <v>-2.0676879999999998E-2</v>
      </c>
      <c r="BZ259" s="746">
        <v>1.5998842870055235E-2</v>
      </c>
      <c r="CA259" s="746">
        <v>1.3991769999999999E-2</v>
      </c>
      <c r="CB259" s="746">
        <v>-1.2219877488747471E-3</v>
      </c>
      <c r="CC259" s="746">
        <v>2.7217815068410551E-2</v>
      </c>
      <c r="CD259" s="744">
        <v>1.6396130000000001E-3</v>
      </c>
      <c r="CE259" s="744">
        <v>5.5189459999999996E-2</v>
      </c>
      <c r="CF259" s="744">
        <v>2.4501229999999998E-3</v>
      </c>
      <c r="CG259" s="744">
        <v>1.16878E-2</v>
      </c>
      <c r="CH259" s="744">
        <v>-8.3749329999999993E-3</v>
      </c>
      <c r="CI259" s="744">
        <v>1.2757609999999999E-2</v>
      </c>
      <c r="CJ259" s="744">
        <v>1.4012739999999999E-2</v>
      </c>
      <c r="CK259" s="744">
        <v>1.0813090000000001E-2</v>
      </c>
      <c r="CL259" s="744">
        <v>1.3888890000000001E-2</v>
      </c>
      <c r="CM259" s="744">
        <v>3.1640559999999998E-2</v>
      </c>
      <c r="CN259" s="746">
        <v>3.4298059999999998E-2</v>
      </c>
      <c r="CO259" s="746">
        <v>2.013475E-2</v>
      </c>
      <c r="CP259" s="746">
        <v>3.2694770000000005E-2</v>
      </c>
      <c r="CQ259" s="746">
        <v>9.9214000000000004E-3</v>
      </c>
      <c r="CR259" s="746">
        <v>3.2039929141125484E-3</v>
      </c>
      <c r="CS259" s="744">
        <v>3.0734930000000001E-2</v>
      </c>
      <c r="CT259" s="744">
        <v>-8.1068389999999994E-3</v>
      </c>
      <c r="CU259" s="746">
        <v>3.6576949999999997E-2</v>
      </c>
      <c r="CV259" s="744">
        <v>2.6835040000000001E-2</v>
      </c>
      <c r="CW259" s="744">
        <v>1.9795380000000001E-2</v>
      </c>
      <c r="CX259" s="746">
        <v>9.215249E-3</v>
      </c>
      <c r="CY259" s="744">
        <v>5.9864009999999995E-2</v>
      </c>
      <c r="CZ259" s="746">
        <v>2.021916E-2</v>
      </c>
      <c r="DA259" s="744">
        <v>2.1568399999999998E-2</v>
      </c>
      <c r="DB259" s="744">
        <v>9.1787589999999999E-3</v>
      </c>
      <c r="DC259" s="744">
        <v>3.459363E-2</v>
      </c>
      <c r="DD259" s="744">
        <v>-1.293217E-2</v>
      </c>
      <c r="DE259" s="744">
        <v>-3.264914E-2</v>
      </c>
      <c r="DF259" s="744">
        <v>-3.3952499999999997E-2</v>
      </c>
      <c r="DG259" s="744">
        <v>1.5762020000000002E-2</v>
      </c>
      <c r="DH259" s="744">
        <v>6.037725E-2</v>
      </c>
      <c r="DI259" s="744">
        <v>1.7528149999999999E-2</v>
      </c>
      <c r="DJ259" s="744">
        <v>4.2487199999999996E-2</v>
      </c>
      <c r="DK259" s="744">
        <v>3.0142490000000001E-2</v>
      </c>
      <c r="DL259" s="744">
        <v>3.9342929999999998E-2</v>
      </c>
      <c r="DM259" s="744">
        <v>3.1815620000000003E-2</v>
      </c>
      <c r="DN259" s="744">
        <v>1.928885E-2</v>
      </c>
      <c r="DO259" s="746">
        <v>2.8430319999999999E-2</v>
      </c>
      <c r="DP259" s="746">
        <v>2.8945869999999999E-2</v>
      </c>
      <c r="DQ259" s="744">
        <v>7.9402959999999995E-3</v>
      </c>
      <c r="DR259" s="744">
        <v>2.9464749999999998E-2</v>
      </c>
      <c r="DS259" s="746">
        <v>3.3287030000000002E-2</v>
      </c>
      <c r="DT259" s="744">
        <v>2.2449919999999998E-2</v>
      </c>
      <c r="DU259" s="744">
        <v>3.4113709999999998E-2</v>
      </c>
      <c r="DV259" s="744">
        <v>4.0394569999999998E-2</v>
      </c>
      <c r="DW259" s="744">
        <v>3.674885E-2</v>
      </c>
      <c r="DX259" s="744">
        <v>2.866345E-2</v>
      </c>
      <c r="DY259" s="744">
        <v>1.6396170000000002E-2</v>
      </c>
      <c r="DZ259" s="746">
        <v>4.2833259999999998E-2</v>
      </c>
      <c r="EA259" s="746">
        <v>6.771569999999999E-2</v>
      </c>
      <c r="EB259" s="746">
        <v>3.2975120000000004E-2</v>
      </c>
      <c r="EC259" s="746">
        <v>4.111248E-2</v>
      </c>
      <c r="ED259" s="744">
        <v>7.0661219999999997E-2</v>
      </c>
      <c r="EE259" s="746">
        <v>9.4120788283579542E-3</v>
      </c>
      <c r="EF259" s="744">
        <v>7.7720210000000005E-3</v>
      </c>
      <c r="EG259" s="744">
        <v>1.6443989999999999E-2</v>
      </c>
      <c r="EH259" s="744">
        <v>-2.817894E-3</v>
      </c>
      <c r="EI259" s="744">
        <v>2.0523929999999999E-2</v>
      </c>
      <c r="EJ259" s="744">
        <v>-2.904163E-3</v>
      </c>
      <c r="EK259" s="744">
        <v>-4.9974649999999995E-3</v>
      </c>
      <c r="EL259" s="744">
        <v>2.9753379999999999E-2</v>
      </c>
      <c r="EM259" s="744">
        <v>-1.010483E-2</v>
      </c>
      <c r="EN259" s="744">
        <v>7.5361100000000004E-3</v>
      </c>
      <c r="EO259" s="744">
        <v>-1.3716169999999999E-3</v>
      </c>
      <c r="EP259" s="744">
        <v>1.7382410000000001E-2</v>
      </c>
      <c r="EQ259" s="744">
        <v>-6.1295969999999996E-3</v>
      </c>
      <c r="ER259" s="744">
        <v>3.2124190000000004E-2</v>
      </c>
      <c r="ES259" s="746">
        <v>5.7230949999999996E-2</v>
      </c>
      <c r="ET259" s="744">
        <v>4.3194530000000002E-2</v>
      </c>
      <c r="EU259" s="746">
        <v>1.925578E-2</v>
      </c>
      <c r="EV259" s="744">
        <v>4.1833809999999999E-2</v>
      </c>
      <c r="EW259" s="744">
        <v>5.7829510000000001E-2</v>
      </c>
      <c r="EX259" s="744">
        <v>-2.5071630000000002E-3</v>
      </c>
      <c r="EY259" s="744">
        <v>-1.4444440000000001E-2</v>
      </c>
      <c r="EZ259" s="744">
        <v>4.0178570000000004E-2</v>
      </c>
      <c r="FA259" s="744">
        <v>3.7423919999999999E-2</v>
      </c>
      <c r="FB259" s="744">
        <v>1.1375949999999999E-2</v>
      </c>
      <c r="FC259" s="744">
        <v>5.28262E-3</v>
      </c>
      <c r="FD259" s="744">
        <v>1.6919630000000001E-2</v>
      </c>
      <c r="FE259" s="744">
        <v>2.9149600000000001E-2</v>
      </c>
      <c r="FF259" s="744">
        <v>2.7811659999999998E-2</v>
      </c>
      <c r="FG259" s="744">
        <v>3.6456740000000001E-2</v>
      </c>
      <c r="FH259" s="744">
        <v>2.0769899999999997E-2</v>
      </c>
      <c r="FI259" s="744">
        <v>-2.8350769999999996E-3</v>
      </c>
      <c r="FJ259" s="744">
        <v>-2.2361220000000001E-2</v>
      </c>
      <c r="FK259" s="744">
        <v>-5.4466229999999997E-2</v>
      </c>
      <c r="FL259" s="744">
        <v>-1.9010019999999999E-3</v>
      </c>
      <c r="FM259" s="746">
        <v>7.3507683215130459E-3</v>
      </c>
      <c r="FN259" s="746">
        <v>1.9748310513876266E-3</v>
      </c>
    </row>
    <row r="260" spans="1:170" s="699" customFormat="1" ht="12.75" customHeight="1">
      <c r="A260" s="745">
        <v>43769</v>
      </c>
      <c r="B260" s="744">
        <v>-1.1887228271804662E-2</v>
      </c>
      <c r="C260" s="744">
        <v>2.8449502133711668E-3</v>
      </c>
      <c r="D260" s="746">
        <v>4.1999999999999997E-3</v>
      </c>
      <c r="E260" s="746">
        <v>2.6100200876010948E-2</v>
      </c>
      <c r="F260" s="746">
        <v>-1.287058974194788E-2</v>
      </c>
      <c r="G260" s="744">
        <v>1.5803339999999999E-2</v>
      </c>
      <c r="H260" s="744">
        <v>-2.8466480000000002E-2</v>
      </c>
      <c r="I260" s="749">
        <v>-1.4532304535613882E-2</v>
      </c>
      <c r="J260" s="744" t="s">
        <v>319</v>
      </c>
      <c r="K260" s="746">
        <v>5.2643117246955473E-3</v>
      </c>
      <c r="L260" s="744" t="s">
        <v>319</v>
      </c>
      <c r="M260" s="746" t="s">
        <v>319</v>
      </c>
      <c r="N260" s="746" t="s">
        <v>319</v>
      </c>
      <c r="O260" s="746">
        <v>-1.3986859927285671E-3</v>
      </c>
      <c r="P260" s="746">
        <v>1.126553603134739E-2</v>
      </c>
      <c r="Q260" s="746">
        <v>4.7427102088645201E-2</v>
      </c>
      <c r="R260" s="744">
        <v>3.3229950000000001E-2</v>
      </c>
      <c r="S260" s="744">
        <v>2.7629100000000004E-2</v>
      </c>
      <c r="T260" s="746">
        <v>2.7504431269482321E-2</v>
      </c>
      <c r="U260" s="744">
        <v>1.9230063853609813E-2</v>
      </c>
      <c r="V260" s="744">
        <v>-1.9517800000000002E-2</v>
      </c>
      <c r="W260" s="744">
        <v>4.001557E-2</v>
      </c>
      <c r="X260" s="744">
        <v>-4.2033899999999999E-2</v>
      </c>
      <c r="Y260" s="744">
        <v>5.2854350000000007E-3</v>
      </c>
      <c r="Z260" s="744">
        <v>2.2578000000000001E-2</v>
      </c>
      <c r="AA260" s="746">
        <v>3.6336110000000001E-3</v>
      </c>
      <c r="AB260" s="744">
        <v>2.919048E-3</v>
      </c>
      <c r="AC260" s="746">
        <v>5.7797899999999995E-4</v>
      </c>
      <c r="AD260" s="744">
        <v>-1.1136680000000001E-2</v>
      </c>
      <c r="AE260" s="746">
        <v>-5.5053810000000002E-3</v>
      </c>
      <c r="AF260" s="744">
        <v>-1.3299480000000001E-3</v>
      </c>
      <c r="AG260" s="744">
        <v>3.9273440000000001E-3</v>
      </c>
      <c r="AH260" s="744">
        <v>1.1145759999999999E-2</v>
      </c>
      <c r="AI260" s="746">
        <v>2.8929609999999999E-3</v>
      </c>
      <c r="AJ260" s="744">
        <v>2.702117E-3</v>
      </c>
      <c r="AK260" s="746">
        <v>-2.9292240000000001E-4</v>
      </c>
      <c r="AL260" s="746">
        <v>8.1734890190019345E-3</v>
      </c>
      <c r="AM260" s="746">
        <v>3.9254169999999996E-3</v>
      </c>
      <c r="AN260" s="744">
        <v>5.9729429999999997E-3</v>
      </c>
      <c r="AO260" s="746">
        <v>-8.6903619999999997E-4</v>
      </c>
      <c r="AP260" s="746">
        <v>6.4115096012919807E-3</v>
      </c>
      <c r="AQ260" s="746">
        <v>5.4811200000000008E-3</v>
      </c>
      <c r="AR260" s="746">
        <v>2.4278920000000001E-3</v>
      </c>
      <c r="AS260" s="746">
        <v>3.2654992901088864E-3</v>
      </c>
      <c r="AT260" s="744">
        <v>3.126832E-3</v>
      </c>
      <c r="AU260" s="744">
        <v>6.2536000000000007E-3</v>
      </c>
      <c r="AV260" s="744">
        <v>2.016447E-2</v>
      </c>
      <c r="AW260" s="744">
        <v>2.291868E-2</v>
      </c>
      <c r="AX260" s="744">
        <v>2.3229430000000001E-3</v>
      </c>
      <c r="AY260" s="744">
        <v>3.8580249999999997E-3</v>
      </c>
      <c r="AZ260" s="744">
        <v>2.1101729999999999E-2</v>
      </c>
      <c r="BA260" s="746">
        <v>9.2902879999999998E-4</v>
      </c>
      <c r="BB260" s="744">
        <v>6.9827269999999993E-3</v>
      </c>
      <c r="BC260" s="744">
        <v>1.3907369999999999E-2</v>
      </c>
      <c r="BD260" s="744">
        <v>2.3978279999999999E-3</v>
      </c>
      <c r="BE260" s="744">
        <v>2.2017140000000001E-2</v>
      </c>
      <c r="BF260" s="744">
        <v>2.7002790000000002E-2</v>
      </c>
      <c r="BG260" s="744">
        <v>1.7516770000000001E-2</v>
      </c>
      <c r="BH260" s="744">
        <v>2.1222669999999999E-2</v>
      </c>
      <c r="BI260" s="746">
        <v>-7.1504529999999998E-4</v>
      </c>
      <c r="BJ260" s="746">
        <v>-5.805747E-3</v>
      </c>
      <c r="BK260" s="744">
        <v>-5.0000000000000001E-3</v>
      </c>
      <c r="BL260" s="744">
        <v>-7.5066230000000005E-3</v>
      </c>
      <c r="BM260" s="744">
        <v>1.699405E-2</v>
      </c>
      <c r="BN260" s="746">
        <v>6.4346096741880491E-3</v>
      </c>
      <c r="BO260" s="744">
        <v>6.386259E-3</v>
      </c>
      <c r="BP260" s="744">
        <v>1.3199549999999999E-2</v>
      </c>
      <c r="BQ260" s="744">
        <v>1.187648E-2</v>
      </c>
      <c r="BR260" s="744">
        <v>-1.6001950000000001E-2</v>
      </c>
      <c r="BS260" s="744">
        <v>3.8709680000000002E-3</v>
      </c>
      <c r="BT260" s="744">
        <v>2.4996180000000003E-3</v>
      </c>
      <c r="BU260" s="744">
        <v>2.176063E-2</v>
      </c>
      <c r="BV260" s="746">
        <v>1.2274849999999999E-2</v>
      </c>
      <c r="BW260" s="744">
        <v>-2.4544409999999999E-3</v>
      </c>
      <c r="BX260" s="744">
        <v>1.7228570000000002E-2</v>
      </c>
      <c r="BY260" s="744">
        <v>3.9344459999999994E-3</v>
      </c>
      <c r="BZ260" s="746">
        <v>3.2962663498404723E-2</v>
      </c>
      <c r="CA260" s="746">
        <v>2.7597399999999998E-2</v>
      </c>
      <c r="CB260" s="746">
        <v>4.4855445324469292E-2</v>
      </c>
      <c r="CC260" s="746">
        <v>3.4650272979051995E-2</v>
      </c>
      <c r="CD260" s="744">
        <v>4.9598950000000003E-2</v>
      </c>
      <c r="CE260" s="744">
        <v>2.6854019999999999E-2</v>
      </c>
      <c r="CF260" s="744">
        <v>2.4441339999999999E-2</v>
      </c>
      <c r="CG260" s="744">
        <v>4.1120030000000004E-3</v>
      </c>
      <c r="CH260" s="744">
        <v>1.5866169999999999E-2</v>
      </c>
      <c r="CI260" s="744">
        <v>2.4224809999999999E-2</v>
      </c>
      <c r="CJ260" s="744">
        <v>2.8266330000000003E-2</v>
      </c>
      <c r="CK260" s="744">
        <v>3.5949629999999996E-2</v>
      </c>
      <c r="CL260" s="744">
        <v>2.0044889999999999E-2</v>
      </c>
      <c r="CM260" s="744">
        <v>3.3890509999999999E-2</v>
      </c>
      <c r="CN260" s="746">
        <v>1.2154229999999999E-2</v>
      </c>
      <c r="CO260" s="746">
        <v>1.7527549999999999E-2</v>
      </c>
      <c r="CP260" s="746">
        <v>1.2305699999999999E-2</v>
      </c>
      <c r="CQ260" s="746">
        <v>-2.340094E-3</v>
      </c>
      <c r="CR260" s="746">
        <v>4.5065864367421209E-2</v>
      </c>
      <c r="CS260" s="744">
        <v>1.6222479999999997E-2</v>
      </c>
      <c r="CT260" s="744">
        <v>2.2560050000000002E-2</v>
      </c>
      <c r="CU260" s="746">
        <v>1.9307589999999999E-2</v>
      </c>
      <c r="CV260" s="744">
        <v>8.4550340000000002E-3</v>
      </c>
      <c r="CW260" s="744">
        <v>1.072386E-2</v>
      </c>
      <c r="CX260" s="746">
        <v>8.1699349999999997E-3</v>
      </c>
      <c r="CY260" s="744">
        <v>1.8641629999999999E-2</v>
      </c>
      <c r="CZ260" s="746">
        <v>2.702703E-2</v>
      </c>
      <c r="DA260" s="744">
        <v>5.4784690000000006E-3</v>
      </c>
      <c r="DB260" s="744">
        <v>4.3800640000000002E-2</v>
      </c>
      <c r="DC260" s="744">
        <v>1.8993009999999998E-2</v>
      </c>
      <c r="DD260" s="744">
        <v>4.4919789999999994E-2</v>
      </c>
      <c r="DE260" s="744">
        <v>7.8793970000000005E-2</v>
      </c>
      <c r="DF260" s="744">
        <v>7.4389280000000002E-2</v>
      </c>
      <c r="DG260" s="744">
        <v>3.8991680000000001E-2</v>
      </c>
      <c r="DH260" s="744">
        <v>2.247451E-2</v>
      </c>
      <c r="DI260" s="744">
        <v>-4.2331490000000003E-3</v>
      </c>
      <c r="DJ260" s="744">
        <v>-7.5687369999999999E-3</v>
      </c>
      <c r="DK260" s="744">
        <v>1.1335820000000002E-2</v>
      </c>
      <c r="DL260" s="744">
        <v>-2.094594E-2</v>
      </c>
      <c r="DM260" s="744">
        <v>-1.718213E-4</v>
      </c>
      <c r="DN260" s="744">
        <v>1.1260049999999999E-2</v>
      </c>
      <c r="DO260" s="746">
        <v>3.9608810000000001E-2</v>
      </c>
      <c r="DP260" s="746">
        <v>3.2948740000000004E-2</v>
      </c>
      <c r="DQ260" s="744">
        <v>3.1589809999999996E-2</v>
      </c>
      <c r="DR260" s="744">
        <v>3.1848399999999999E-2</v>
      </c>
      <c r="DS260" s="746">
        <v>3.4449109999999998E-2</v>
      </c>
      <c r="DT260" s="744">
        <v>2.397322E-2</v>
      </c>
      <c r="DU260" s="744">
        <v>1.8758090000000002E-2</v>
      </c>
      <c r="DV260" s="744">
        <v>3.3060340000000001E-2</v>
      </c>
      <c r="DW260" s="744">
        <v>-1.7813550000000001E-2</v>
      </c>
      <c r="DX260" s="744">
        <v>6.3078889999999999E-2</v>
      </c>
      <c r="DY260" s="744">
        <v>4.4158580000000003E-2</v>
      </c>
      <c r="DZ260" s="746">
        <v>5.1576669999999998E-2</v>
      </c>
      <c r="EA260" s="746">
        <v>4.2281069999999997E-2</v>
      </c>
      <c r="EB260" s="746">
        <v>5.3406219999999997E-2</v>
      </c>
      <c r="EC260" s="746">
        <v>5.0952039999999997E-2</v>
      </c>
      <c r="ED260" s="744">
        <v>3.5189370000000005E-2</v>
      </c>
      <c r="EE260" s="746">
        <v>3.861833846449908E-2</v>
      </c>
      <c r="EF260" s="744">
        <v>6.683805000000001E-2</v>
      </c>
      <c r="EG260" s="744">
        <v>3.8422649999999996E-2</v>
      </c>
      <c r="EH260" s="744">
        <v>5.6163900000000003E-2</v>
      </c>
      <c r="EI260" s="744">
        <v>3.8643530000000002E-2</v>
      </c>
      <c r="EJ260" s="744">
        <v>6.0194169999999998E-2</v>
      </c>
      <c r="EK260" s="744">
        <v>2.8533989999999999E-2</v>
      </c>
      <c r="EL260" s="744">
        <v>1.3848839999999999E-2</v>
      </c>
      <c r="EM260" s="744">
        <v>6.6399540000000007E-2</v>
      </c>
      <c r="EN260" s="744">
        <v>5.8175770000000002E-2</v>
      </c>
      <c r="EO260" s="744">
        <v>6.2265360000000006E-2</v>
      </c>
      <c r="EP260" s="744">
        <v>3.3919600000000001E-2</v>
      </c>
      <c r="EQ260" s="744">
        <v>4.7577090000000002E-2</v>
      </c>
      <c r="ER260" s="744">
        <v>3.3449930000000003E-2</v>
      </c>
      <c r="ES260" s="746">
        <v>2.7066439999999997E-2</v>
      </c>
      <c r="ET260" s="744">
        <v>3.2171579999999998E-2</v>
      </c>
      <c r="EU260" s="746">
        <v>5.7901100000000004E-2</v>
      </c>
      <c r="EV260" s="744">
        <v>6.7656759999999996E-2</v>
      </c>
      <c r="EW260" s="744">
        <v>4.5970890000000007E-2</v>
      </c>
      <c r="EX260" s="744">
        <v>9.6947939999999996E-3</v>
      </c>
      <c r="EY260" s="744">
        <v>-8.0045099999999994E-3</v>
      </c>
      <c r="EZ260" s="744">
        <v>-5.5180870000000005E-3</v>
      </c>
      <c r="FA260" s="744">
        <v>4.9851890000000003E-2</v>
      </c>
      <c r="FB260" s="744">
        <v>3.6422070000000001E-2</v>
      </c>
      <c r="FC260" s="744">
        <v>2.2245580000000001E-2</v>
      </c>
      <c r="FD260" s="744">
        <v>4.1839979999999999E-2</v>
      </c>
      <c r="FE260" s="744">
        <v>3.7219099999999998E-2</v>
      </c>
      <c r="FF260" s="744">
        <v>5.8628050000000001E-2</v>
      </c>
      <c r="FG260" s="744">
        <v>6.8385020000000005E-2</v>
      </c>
      <c r="FH260" s="744">
        <v>4.4424959999999999E-2</v>
      </c>
      <c r="FI260" s="744">
        <v>4.0686270000000004E-2</v>
      </c>
      <c r="FJ260" s="744">
        <v>7.4897049999999993E-2</v>
      </c>
      <c r="FK260" s="744">
        <v>6.9124420000000006E-2</v>
      </c>
      <c r="FL260" s="744">
        <v>5.8530510000000001E-2</v>
      </c>
      <c r="FM260" s="746">
        <v>7.3411316050016051E-3</v>
      </c>
      <c r="FN260" s="746">
        <v>2.250848027553598E-3</v>
      </c>
    </row>
    <row r="261" spans="1:170" s="699" customFormat="1" ht="12.75" customHeight="1">
      <c r="A261" s="745">
        <v>43799</v>
      </c>
      <c r="B261" s="744">
        <v>1.7511851043381377E-3</v>
      </c>
      <c r="C261" s="744">
        <v>8.7470449172575293E-3</v>
      </c>
      <c r="D261" s="746">
        <v>2.1100000000000001E-2</v>
      </c>
      <c r="E261" s="746">
        <v>-2.2009839431500478E-3</v>
      </c>
      <c r="F261" s="746">
        <v>-4.7353399065905855E-3</v>
      </c>
      <c r="G261" s="744">
        <v>1.382887E-2</v>
      </c>
      <c r="H261" s="744">
        <v>5.6710770000000001E-3</v>
      </c>
      <c r="I261" s="749">
        <v>7.8779999999999996E-3</v>
      </c>
      <c r="J261" s="744" t="s">
        <v>319</v>
      </c>
      <c r="K261" s="746">
        <v>9.6068335400842919E-3</v>
      </c>
      <c r="L261" s="744" t="s">
        <v>319</v>
      </c>
      <c r="M261" s="746" t="s">
        <v>319</v>
      </c>
      <c r="N261" s="746" t="s">
        <v>319</v>
      </c>
      <c r="O261" s="746">
        <v>8.4057874916008794E-3</v>
      </c>
      <c r="P261" s="746">
        <v>7.2652418720098311E-4</v>
      </c>
      <c r="Q261" s="746">
        <v>-1.4620608755099518E-2</v>
      </c>
      <c r="R261" s="744">
        <v>-2.2298460000000003E-2</v>
      </c>
      <c r="S261" s="744">
        <v>-3.2376129999999999E-3</v>
      </c>
      <c r="T261" s="746">
        <v>-3.2392811585007175E-2</v>
      </c>
      <c r="U261" s="744">
        <v>-2.2756342809043262E-2</v>
      </c>
      <c r="V261" s="744">
        <v>-3.3957849999999998E-2</v>
      </c>
      <c r="W261" s="744">
        <v>7.0663970000000006E-2</v>
      </c>
      <c r="X261" s="744">
        <v>-6.6171259999999996E-2</v>
      </c>
      <c r="Y261" s="744">
        <v>-3.75558E-2</v>
      </c>
      <c r="Z261" s="744">
        <v>6.0216779999999999E-3</v>
      </c>
      <c r="AA261" s="746">
        <v>-5.2798310000000002E-4</v>
      </c>
      <c r="AB261" s="744">
        <v>-3.699613E-3</v>
      </c>
      <c r="AC261" s="746">
        <v>-4.9201850000000005E-3</v>
      </c>
      <c r="AD261" s="744">
        <v>-4.0683000000000004E-3</v>
      </c>
      <c r="AE261" s="746">
        <v>-1.4904229999999998E-3</v>
      </c>
      <c r="AF261" s="744">
        <v>-6.4164649999999997E-3</v>
      </c>
      <c r="AG261" s="744">
        <v>6.2591690000000002E-3</v>
      </c>
      <c r="AH261" s="744">
        <v>-2.0651650000000001E-2</v>
      </c>
      <c r="AI261" s="746">
        <v>-6.072874E-4</v>
      </c>
      <c r="AJ261" s="744">
        <v>1.1145299999999999E-3</v>
      </c>
      <c r="AK261" s="746">
        <v>2.9281839999999999E-3</v>
      </c>
      <c r="AL261" s="746">
        <v>3.8160472750190951E-3</v>
      </c>
      <c r="AM261" s="746">
        <v>1.955034E-3</v>
      </c>
      <c r="AN261" s="744">
        <v>1.8616070000000001E-3</v>
      </c>
      <c r="AO261" s="746">
        <v>3.4791690000000002E-4</v>
      </c>
      <c r="AP261" s="746">
        <v>1.5762615080931787E-3</v>
      </c>
      <c r="AQ261" s="746">
        <v>2.4227739999999999E-3</v>
      </c>
      <c r="AR261" s="746">
        <v>1.3772860000000001E-3</v>
      </c>
      <c r="AS261" s="746">
        <v>1.3679890560875929E-3</v>
      </c>
      <c r="AT261" s="744">
        <v>1.1689070000000001E-3</v>
      </c>
      <c r="AU261" s="744">
        <v>7.4413280000000005E-3</v>
      </c>
      <c r="AV261" s="744">
        <v>-1.394048E-2</v>
      </c>
      <c r="AW261" s="744">
        <v>-1.301358E-2</v>
      </c>
      <c r="AX261" s="744">
        <v>3.3954940000000002E-3</v>
      </c>
      <c r="AY261" s="744">
        <v>4.9502510000000001E-3</v>
      </c>
      <c r="AZ261" s="744">
        <v>-2.8229919999999998E-4</v>
      </c>
      <c r="BA261" s="746">
        <v>1.3524710000000001E-2</v>
      </c>
      <c r="BB261" s="744">
        <v>4.0145979999999994E-3</v>
      </c>
      <c r="BC261" s="744">
        <v>3.609634E-3</v>
      </c>
      <c r="BD261" s="744">
        <v>1.7146059999999998E-3</v>
      </c>
      <c r="BE261" s="744">
        <v>-5.1284879999999996E-3</v>
      </c>
      <c r="BF261" s="744">
        <v>-1.0755809999999999E-2</v>
      </c>
      <c r="BG261" s="744">
        <v>-1.6959220000000001E-2</v>
      </c>
      <c r="BH261" s="744">
        <v>1.5487839999999999E-2</v>
      </c>
      <c r="BI261" s="746">
        <v>4.8529440000000005E-3</v>
      </c>
      <c r="BJ261" s="746">
        <v>4.569488E-3</v>
      </c>
      <c r="BK261" s="744">
        <v>7.5376889999999993E-3</v>
      </c>
      <c r="BL261" s="744">
        <v>7.7858519999999994E-3</v>
      </c>
      <c r="BM261" s="744">
        <v>-7.7408960000000006E-3</v>
      </c>
      <c r="BN261" s="746">
        <v>3.2278706014476958E-3</v>
      </c>
      <c r="BO261" s="744">
        <v>3.8657909999999999E-3</v>
      </c>
      <c r="BP261" s="744">
        <v>1.002122E-3</v>
      </c>
      <c r="BQ261" s="744">
        <v>1.5649450000000001E-3</v>
      </c>
      <c r="BR261" s="744">
        <v>2.1458849999999997E-3</v>
      </c>
      <c r="BS261" s="744">
        <v>-1.071123E-2</v>
      </c>
      <c r="BT261" s="744">
        <v>-5.9884939999999996E-3</v>
      </c>
      <c r="BU261" s="744">
        <v>-1.223897E-2</v>
      </c>
      <c r="BV261" s="746">
        <v>-3.8436399999999997E-3</v>
      </c>
      <c r="BW261" s="744">
        <v>-2.6579770000000002E-3</v>
      </c>
      <c r="BX261" s="744">
        <v>2.8839630000000002E-2</v>
      </c>
      <c r="BY261" s="744">
        <v>8.6678940000000006E-3</v>
      </c>
      <c r="BZ261" s="746">
        <v>3.285259043144436E-2</v>
      </c>
      <c r="CA261" s="746">
        <v>2.4486569999999999E-2</v>
      </c>
      <c r="CB261" s="746">
        <v>4.8564069454515274E-2</v>
      </c>
      <c r="CC261" s="746">
        <v>1.4441508011065141E-2</v>
      </c>
      <c r="CD261" s="744">
        <v>4.475983E-2</v>
      </c>
      <c r="CE261" s="744">
        <v>2.2958799999999998E-2</v>
      </c>
      <c r="CF261" s="744">
        <v>2.835037E-2</v>
      </c>
      <c r="CG261" s="744">
        <v>1.1700470000000001E-2</v>
      </c>
      <c r="CH261" s="744">
        <v>2.8723900000000004E-2</v>
      </c>
      <c r="CI261" s="744">
        <v>3.1220439999999999E-2</v>
      </c>
      <c r="CJ261" s="744">
        <v>2.5045809999999998E-2</v>
      </c>
      <c r="CK261" s="744">
        <v>2.9692729999999997E-2</v>
      </c>
      <c r="CL261" s="744">
        <v>1.6767829999999997E-2</v>
      </c>
      <c r="CM261" s="744">
        <v>1.1272620000000001E-2</v>
      </c>
      <c r="CN261" s="746">
        <v>3.0779850000000001E-2</v>
      </c>
      <c r="CO261" s="746">
        <v>4.0845619999999999E-2</v>
      </c>
      <c r="CP261" s="746">
        <v>3.4000549999999997E-2</v>
      </c>
      <c r="CQ261" s="746">
        <v>1.391712E-2</v>
      </c>
      <c r="CR261" s="746">
        <v>3.1733936029062181E-2</v>
      </c>
      <c r="CS261" s="744">
        <v>3.6373999999999997E-2</v>
      </c>
      <c r="CT261" s="744">
        <v>3.398164E-2</v>
      </c>
      <c r="CU261" s="746">
        <v>3.46179E-2</v>
      </c>
      <c r="CV261" s="744">
        <v>3.2012200000000005E-2</v>
      </c>
      <c r="CW261" s="744">
        <v>3.6251110000000003E-2</v>
      </c>
      <c r="CX261" s="746">
        <v>5.4056629999999994E-2</v>
      </c>
      <c r="CY261" s="744">
        <v>4.2944509999999998E-2</v>
      </c>
      <c r="CZ261" s="746">
        <v>4.0535330000000001E-2</v>
      </c>
      <c r="DA261" s="744">
        <v>4.0614839999999999E-2</v>
      </c>
      <c r="DB261" s="744">
        <v>4.0694140000000004E-2</v>
      </c>
      <c r="DC261" s="744">
        <v>3.4376650000000002E-2</v>
      </c>
      <c r="DD261" s="744">
        <v>8.3930399999999988E-2</v>
      </c>
      <c r="DE261" s="744">
        <v>0.1146823</v>
      </c>
      <c r="DF261" s="744">
        <v>0.12806219999999999</v>
      </c>
      <c r="DG261" s="744">
        <v>5.3663200000000001E-2</v>
      </c>
      <c r="DH261" s="744">
        <v>4.7133469999999997E-2</v>
      </c>
      <c r="DI261" s="744">
        <v>1.373447E-2</v>
      </c>
      <c r="DJ261" s="744">
        <v>-1.8677039999999999E-2</v>
      </c>
      <c r="DK261" s="744">
        <v>4.4962429999999998E-2</v>
      </c>
      <c r="DL261" s="744">
        <v>1.6045549999999999E-2</v>
      </c>
      <c r="DM261" s="744">
        <v>3.1792399999999998E-2</v>
      </c>
      <c r="DN261" s="744">
        <v>-1.3043480000000001E-2</v>
      </c>
      <c r="DO261" s="746">
        <v>1.505682E-2</v>
      </c>
      <c r="DP261" s="746">
        <v>1.629063E-2</v>
      </c>
      <c r="DQ261" s="744">
        <v>1.9180280000000001E-2</v>
      </c>
      <c r="DR261" s="744">
        <v>9.4699789999999999E-3</v>
      </c>
      <c r="DS261" s="746">
        <v>1.5166260000000001E-2</v>
      </c>
      <c r="DT261" s="744">
        <v>6.3922679999999996E-3</v>
      </c>
      <c r="DU261" s="744">
        <v>2.2857140000000001E-2</v>
      </c>
      <c r="DV261" s="744">
        <v>1.6194779999999999E-2</v>
      </c>
      <c r="DW261" s="744">
        <v>1.8965200000000002E-2</v>
      </c>
      <c r="DX261" s="744">
        <v>1.3738220000000001E-2</v>
      </c>
      <c r="DY261" s="744">
        <v>5.8812129999999997E-2</v>
      </c>
      <c r="DZ261" s="746">
        <v>6.2161200000000003E-3</v>
      </c>
      <c r="EA261" s="746">
        <v>1.839677E-2</v>
      </c>
      <c r="EB261" s="746">
        <v>1.27312E-2</v>
      </c>
      <c r="EC261" s="746">
        <v>5.913186E-3</v>
      </c>
      <c r="ED261" s="744">
        <v>3.1535840000000002E-2</v>
      </c>
      <c r="EE261" s="746">
        <v>-1.5608010775326573E-3</v>
      </c>
      <c r="EF261" s="744">
        <v>-7.2289159999999993E-3</v>
      </c>
      <c r="EG261" s="744">
        <v>1.7526779999999999E-2</v>
      </c>
      <c r="EH261" s="744">
        <v>8.6956519999999999E-3</v>
      </c>
      <c r="EI261" s="744">
        <v>8.3523160000000003E-3</v>
      </c>
      <c r="EJ261" s="744">
        <v>-1.190476E-2</v>
      </c>
      <c r="EK261" s="744">
        <v>-1.9037510000000001E-2</v>
      </c>
      <c r="EL261" s="744">
        <v>1.444989E-2</v>
      </c>
      <c r="EM261" s="744">
        <v>9.8407579999999998E-3</v>
      </c>
      <c r="EN261" s="744">
        <v>2.4543490000000002E-3</v>
      </c>
      <c r="EO261" s="744">
        <v>-1.180933E-2</v>
      </c>
      <c r="EP261" s="744">
        <v>-5.1032809999999994E-3</v>
      </c>
      <c r="EQ261" s="744">
        <v>-1.0092509999999999E-2</v>
      </c>
      <c r="ER261" s="744">
        <v>-1.5617490000000001E-2</v>
      </c>
      <c r="ES261" s="746">
        <v>-1.08252E-2</v>
      </c>
      <c r="ET261" s="744">
        <v>-5.4834059999999997E-3</v>
      </c>
      <c r="EU261" s="746">
        <v>8.7373209999999993E-3</v>
      </c>
      <c r="EV261" s="744">
        <v>1.622875E-2</v>
      </c>
      <c r="EW261" s="744">
        <v>-7.8058709999999998E-3</v>
      </c>
      <c r="EX261" s="744">
        <v>-2.0625890000000001E-2</v>
      </c>
      <c r="EY261" s="744">
        <v>-6.2507100000000005E-3</v>
      </c>
      <c r="EZ261" s="744">
        <v>-1.7262639999999999E-2</v>
      </c>
      <c r="FA261" s="744">
        <v>-4.3186400000000003E-3</v>
      </c>
      <c r="FB261" s="744">
        <v>-7.7519380000000008E-3</v>
      </c>
      <c r="FC261" s="744">
        <v>-2.2618230000000003E-2</v>
      </c>
      <c r="FD261" s="744">
        <v>-9.3940819999999993E-4</v>
      </c>
      <c r="FE261" s="744">
        <v>-1.782893E-2</v>
      </c>
      <c r="FF261" s="744">
        <v>-4.7757849999999998E-2</v>
      </c>
      <c r="FG261" s="744">
        <v>-1.2817760000000001E-2</v>
      </c>
      <c r="FH261" s="744">
        <v>5.1348450000000004E-2</v>
      </c>
      <c r="FI261" s="744">
        <v>4.3334900000000003E-2</v>
      </c>
      <c r="FJ261" s="744">
        <v>7.9202670000000003E-2</v>
      </c>
      <c r="FK261" s="744">
        <v>0.1228448</v>
      </c>
      <c r="FL261" s="744">
        <v>4.719723E-2</v>
      </c>
      <c r="FM261" s="746">
        <v>9.7483910422553333E-3</v>
      </c>
      <c r="FN261" s="746">
        <v>1.6741642929838374E-3</v>
      </c>
    </row>
    <row r="262" spans="1:170" s="699" customFormat="1" ht="12.75" customHeight="1">
      <c r="A262" s="745">
        <v>43830</v>
      </c>
      <c r="B262" s="744">
        <v>6.0411906755888367E-3</v>
      </c>
      <c r="C262" s="744">
        <v>1.1717834544176187E-2</v>
      </c>
      <c r="D262" s="746">
        <v>2.5700000000000001E-2</v>
      </c>
      <c r="E262" s="746">
        <v>4.3200370572037405E-2</v>
      </c>
      <c r="F262" s="746">
        <v>-1.7467248908296873E-2</v>
      </c>
      <c r="G262" s="744">
        <v>1.449275E-2</v>
      </c>
      <c r="H262" s="744">
        <v>-4.6992479999999996E-3</v>
      </c>
      <c r="I262" s="749">
        <v>8.5030000000000001E-3</v>
      </c>
      <c r="J262" s="744">
        <v>4.811E-2</v>
      </c>
      <c r="K262" s="746">
        <v>2.6236602575971046E-2</v>
      </c>
      <c r="L262" s="744">
        <v>4.811E-2</v>
      </c>
      <c r="M262" s="746">
        <v>2.3337E-2</v>
      </c>
      <c r="N262" s="746">
        <v>2.3337E-2</v>
      </c>
      <c r="O262" s="746">
        <v>8.4694365667208997E-3</v>
      </c>
      <c r="P262" s="746">
        <v>3.1459858430638032E-3</v>
      </c>
      <c r="Q262" s="746">
        <v>-4.7021678155915181E-3</v>
      </c>
      <c r="R262" s="744">
        <v>9.649122999999999E-3</v>
      </c>
      <c r="S262" s="744">
        <v>-1.4122299999999998E-3</v>
      </c>
      <c r="T262" s="746">
        <v>3.640077050232926E-2</v>
      </c>
      <c r="U262" s="744">
        <v>5.5096276017951862E-2</v>
      </c>
      <c r="V262" s="744">
        <v>-2.6394039999999997E-2</v>
      </c>
      <c r="W262" s="744">
        <v>5.6487119999999995E-2</v>
      </c>
      <c r="X262" s="744">
        <v>-5.4416869999999999E-2</v>
      </c>
      <c r="Y262" s="744">
        <v>-3.6125030000000004E-3</v>
      </c>
      <c r="Z262" s="744">
        <v>6.4499790000000001E-2</v>
      </c>
      <c r="AA262" s="746">
        <v>2.3394460000000002E-3</v>
      </c>
      <c r="AB262" s="744">
        <v>-1.588262E-3</v>
      </c>
      <c r="AC262" s="746">
        <v>-6.1202510000000002E-3</v>
      </c>
      <c r="AD262" s="744">
        <v>-3.1961219999999999E-2</v>
      </c>
      <c r="AE262" s="746">
        <v>-6.9533300000000002E-4</v>
      </c>
      <c r="AF262" s="744">
        <v>3.1680269999999999E-3</v>
      </c>
      <c r="AG262" s="744">
        <v>1.195451E-2</v>
      </c>
      <c r="AH262" s="744">
        <v>9.17514E-3</v>
      </c>
      <c r="AI262" s="746">
        <v>3.4778209999999999E-3</v>
      </c>
      <c r="AJ262" s="744">
        <v>9.554352000000001E-4</v>
      </c>
      <c r="AK262" s="746">
        <v>3.4646939999999999E-3</v>
      </c>
      <c r="AL262" s="746">
        <v>9.504473300114509E-3</v>
      </c>
      <c r="AM262" s="746">
        <v>2.293561E-3</v>
      </c>
      <c r="AN262" s="744">
        <v>8.9655039999999991E-3</v>
      </c>
      <c r="AO262" s="746">
        <v>3.564907E-3</v>
      </c>
      <c r="AP262" s="746">
        <v>5.1201786128746726E-4</v>
      </c>
      <c r="AQ262" s="746">
        <v>0</v>
      </c>
      <c r="AR262" s="746">
        <v>2.7531959999999999E-3</v>
      </c>
      <c r="AS262" s="746">
        <v>2.355379687205561E-3</v>
      </c>
      <c r="AT262" s="744">
        <v>4.3262250000000004E-3</v>
      </c>
      <c r="AU262" s="744">
        <v>6.7190589999999994E-3</v>
      </c>
      <c r="AV262" s="744">
        <v>1.865211E-2</v>
      </c>
      <c r="AW262" s="744">
        <v>2.1815440000000002E-2</v>
      </c>
      <c r="AX262" s="744">
        <v>7.1440079999999994E-3</v>
      </c>
      <c r="AY262" s="744">
        <v>1.6599550000000001E-2</v>
      </c>
      <c r="AZ262" s="744">
        <v>2.9672209999999997E-2</v>
      </c>
      <c r="BA262" s="746">
        <v>1.177433E-2</v>
      </c>
      <c r="BB262" s="744">
        <v>2.1446750000000001E-2</v>
      </c>
      <c r="BC262" s="744">
        <v>2.0010460000000001E-2</v>
      </c>
      <c r="BD262" s="744">
        <v>2.227643E-2</v>
      </c>
      <c r="BE262" s="744">
        <v>2.8664679999999998E-2</v>
      </c>
      <c r="BF262" s="744">
        <v>2.7752039999999999E-2</v>
      </c>
      <c r="BG262" s="744">
        <v>1.1533640000000001E-2</v>
      </c>
      <c r="BH262" s="744">
        <v>1.228256E-2</v>
      </c>
      <c r="BI262" s="746">
        <v>1.9190209999999999E-2</v>
      </c>
      <c r="BJ262" s="746">
        <v>1.7132750000000002E-2</v>
      </c>
      <c r="BK262" s="744">
        <v>1.8287609999999999E-2</v>
      </c>
      <c r="BL262" s="744">
        <v>1.8688839999999998E-2</v>
      </c>
      <c r="BM262" s="744">
        <v>3.003685E-2</v>
      </c>
      <c r="BN262" s="746">
        <v>2.8043314738712458E-3</v>
      </c>
      <c r="BO262" s="744">
        <v>4.8681250000000001E-3</v>
      </c>
      <c r="BP262" s="744">
        <v>1.366233E-2</v>
      </c>
      <c r="BQ262" s="744">
        <v>9.3749999999999997E-3</v>
      </c>
      <c r="BR262" s="744">
        <v>7.9964130000000008E-3</v>
      </c>
      <c r="BS262" s="744">
        <v>2.3819840000000002E-2</v>
      </c>
      <c r="BT262" s="744">
        <v>2.8835510000000002E-2</v>
      </c>
      <c r="BU262" s="744">
        <v>3.4651729999999999E-2</v>
      </c>
      <c r="BV262" s="746">
        <v>2.471771E-2</v>
      </c>
      <c r="BW262" s="744">
        <v>8.2922159999999998E-3</v>
      </c>
      <c r="BX262" s="744">
        <v>2.917196E-2</v>
      </c>
      <c r="BY262" s="744">
        <v>2.0651799999999998E-2</v>
      </c>
      <c r="BZ262" s="746">
        <v>4.4320846387165151E-2</v>
      </c>
      <c r="CA262" s="746">
        <v>3.0069390000000001E-2</v>
      </c>
      <c r="CB262" s="746">
        <v>4.3674174801054698E-2</v>
      </c>
      <c r="CC262" s="746">
        <v>4.0664916515841004E-2</v>
      </c>
      <c r="CD262" s="744">
        <v>3.3489140000000001E-2</v>
      </c>
      <c r="CE262" s="744">
        <v>3.4038760000000001E-2</v>
      </c>
      <c r="CF262" s="744">
        <v>2.4975509999999999E-2</v>
      </c>
      <c r="CG262" s="744">
        <v>8.48111E-3</v>
      </c>
      <c r="CH262" s="744">
        <v>3.3359429999999995E-2</v>
      </c>
      <c r="CI262" s="744">
        <v>1.926605E-2</v>
      </c>
      <c r="CJ262" s="744">
        <v>2.9797380000000002E-2</v>
      </c>
      <c r="CK262" s="744">
        <v>4.2491269999999998E-2</v>
      </c>
      <c r="CL262" s="744">
        <v>3.1340940000000005E-2</v>
      </c>
      <c r="CM262" s="744">
        <v>2.9829810000000002E-2</v>
      </c>
      <c r="CN262" s="746">
        <v>1.809032E-2</v>
      </c>
      <c r="CO262" s="746">
        <v>2.5437310000000001E-2</v>
      </c>
      <c r="CP262" s="746">
        <v>2.704935E-2</v>
      </c>
      <c r="CQ262" s="746">
        <v>1.7700320000000002E-2</v>
      </c>
      <c r="CR262" s="746">
        <v>3.5171735100123849E-2</v>
      </c>
      <c r="CS262" s="744">
        <v>2.4241760000000001E-2</v>
      </c>
      <c r="CT262" s="744">
        <v>3.2578740000000002E-2</v>
      </c>
      <c r="CU262" s="746">
        <v>1.8308080000000001E-2</v>
      </c>
      <c r="CV262" s="744">
        <v>2.4002949999999999E-2</v>
      </c>
      <c r="CW262" s="744">
        <v>2.1965330000000002E-2</v>
      </c>
      <c r="CX262" s="746">
        <v>1.4720509999999999E-2</v>
      </c>
      <c r="CY262" s="744">
        <v>3.5006339999999997E-2</v>
      </c>
      <c r="CZ262" s="746">
        <v>2.8221710000000001E-2</v>
      </c>
      <c r="DA262" s="744">
        <v>1.7859E-2</v>
      </c>
      <c r="DB262" s="744">
        <v>3.8856059999999998E-2</v>
      </c>
      <c r="DC262" s="744">
        <v>2.6430970000000002E-2</v>
      </c>
      <c r="DD262" s="744">
        <v>-1.8885510000000001E-2</v>
      </c>
      <c r="DE262" s="744">
        <v>7.6664860000000001E-3</v>
      </c>
      <c r="DF262" s="744">
        <v>-2.6007800000000001E-4</v>
      </c>
      <c r="DG262" s="744">
        <v>4.318284E-2</v>
      </c>
      <c r="DH262" s="744">
        <v>3.054482E-2</v>
      </c>
      <c r="DI262" s="744">
        <v>2.4061689999999997E-2</v>
      </c>
      <c r="DJ262" s="744">
        <v>3.2853319999999998E-2</v>
      </c>
      <c r="DK262" s="744">
        <v>-2.029515E-3</v>
      </c>
      <c r="DL262" s="744">
        <v>6.0271920000000007E-2</v>
      </c>
      <c r="DM262" s="744">
        <v>2.859397E-2</v>
      </c>
      <c r="DN262" s="744">
        <v>7.5600420000000003E-3</v>
      </c>
      <c r="DO262" s="746">
        <v>4.1064740000000002E-2</v>
      </c>
      <c r="DP262" s="746">
        <v>4.1085950000000003E-2</v>
      </c>
      <c r="DQ262" s="744">
        <v>3.7862E-2</v>
      </c>
      <c r="DR262" s="744">
        <v>3.7206309999999999E-2</v>
      </c>
      <c r="DS262" s="746">
        <v>3.766978E-2</v>
      </c>
      <c r="DT262" s="744">
        <v>2.9330039999999998E-2</v>
      </c>
      <c r="DU262" s="744">
        <v>1.6955029999999999E-2</v>
      </c>
      <c r="DV262" s="744">
        <v>5.542242E-2</v>
      </c>
      <c r="DW262" s="744">
        <v>3.1622699999999997E-2</v>
      </c>
      <c r="DX262" s="744">
        <v>2.0036120000000001E-2</v>
      </c>
      <c r="DY262" s="744">
        <v>6.4449030000000004E-2</v>
      </c>
      <c r="DZ262" s="746">
        <v>1.9243079999999999E-2</v>
      </c>
      <c r="EA262" s="746">
        <v>1.819519E-2</v>
      </c>
      <c r="EB262" s="746">
        <v>1.607857E-2</v>
      </c>
      <c r="EC262" s="746">
        <v>1.955088E-2</v>
      </c>
      <c r="ED262" s="744">
        <v>-2.6469030000000004E-4</v>
      </c>
      <c r="EE262" s="746">
        <v>5.5805442376944757E-2</v>
      </c>
      <c r="EF262" s="744">
        <v>3.6601939999999999E-2</v>
      </c>
      <c r="EG262" s="744">
        <v>6.4114829999999998E-2</v>
      </c>
      <c r="EH262" s="744">
        <v>5.0066309999999996E-2</v>
      </c>
      <c r="EI262" s="744">
        <v>7.1238060000000006E-2</v>
      </c>
      <c r="EJ262" s="744">
        <v>7.8943470000000002E-2</v>
      </c>
      <c r="EK262" s="744">
        <v>2.8280789999999997E-2</v>
      </c>
      <c r="EL262" s="744">
        <v>1.9024350000000002E-2</v>
      </c>
      <c r="EM262" s="744">
        <v>5.5412829999999996E-2</v>
      </c>
      <c r="EN262" s="744">
        <v>7.2275000000000006E-2</v>
      </c>
      <c r="EO262" s="744">
        <v>5.931612E-2</v>
      </c>
      <c r="EP262" s="744">
        <v>8.5547769999999995E-2</v>
      </c>
      <c r="EQ262" s="744">
        <v>4.247923E-2</v>
      </c>
      <c r="ER262" s="744">
        <v>3.1409039999999999E-3</v>
      </c>
      <c r="ES262" s="746">
        <v>1.5787580000000002E-2</v>
      </c>
      <c r="ET262" s="744">
        <v>2.0975450000000003E-2</v>
      </c>
      <c r="EU262" s="746">
        <v>4.7460889999999999E-2</v>
      </c>
      <c r="EV262" s="744">
        <v>6.8688189999999996E-2</v>
      </c>
      <c r="EW262" s="744">
        <v>8.66836E-2</v>
      </c>
      <c r="EX262" s="744">
        <v>4.6858919999999998E-2</v>
      </c>
      <c r="EY262" s="744">
        <v>9.8261310000000001E-3</v>
      </c>
      <c r="EZ262" s="744">
        <v>1.0816669999999999E-2</v>
      </c>
      <c r="FA262" s="744">
        <v>6.5862530000000002E-2</v>
      </c>
      <c r="FB262" s="744">
        <v>8.0729170000000003E-2</v>
      </c>
      <c r="FC262" s="744">
        <v>4.4709789999999999E-2</v>
      </c>
      <c r="FD262" s="744">
        <v>7.7113669999999995E-2</v>
      </c>
      <c r="FE262" s="744">
        <v>4.4526669999999997E-2</v>
      </c>
      <c r="FF262" s="744">
        <v>0.13375039999999999</v>
      </c>
      <c r="FG262" s="744">
        <v>5.4080830000000003E-2</v>
      </c>
      <c r="FH262" s="744">
        <v>5.2763780000000003E-2</v>
      </c>
      <c r="FI262" s="744">
        <v>4.478555E-2</v>
      </c>
      <c r="FJ262" s="744">
        <v>3.8566009999999998E-2</v>
      </c>
      <c r="FK262" s="744">
        <v>7.0249519999999996E-2</v>
      </c>
      <c r="FL262" s="744">
        <v>1.612477E-2</v>
      </c>
      <c r="FM262" s="746">
        <v>1.5177187353545563E-2</v>
      </c>
      <c r="FN262" s="746">
        <v>1.8898057283351921E-3</v>
      </c>
    </row>
    <row r="263" spans="1:170" s="699" customFormat="1" ht="12.75" customHeight="1">
      <c r="A263" s="745">
        <v>43861</v>
      </c>
      <c r="B263" s="744">
        <v>9.8196101251091239E-3</v>
      </c>
      <c r="C263" s="744">
        <v>9.9606208014826336E-3</v>
      </c>
      <c r="D263" s="746">
        <v>4.3E-3</v>
      </c>
      <c r="E263" s="746">
        <v>-8.400329608867052E-3</v>
      </c>
      <c r="F263" s="746">
        <v>1.0480928689883928E-2</v>
      </c>
      <c r="G263" s="744">
        <v>8.4033620000000008E-4</v>
      </c>
      <c r="H263" s="744">
        <v>3.7771480000000001E-3</v>
      </c>
      <c r="I263" s="749">
        <v>1.2782999999999999E-2</v>
      </c>
      <c r="J263" s="744" t="s">
        <v>319</v>
      </c>
      <c r="K263" s="746">
        <v>4.1567955680286151E-3</v>
      </c>
      <c r="L263" s="744" t="s">
        <v>319</v>
      </c>
      <c r="M263" s="746" t="s">
        <v>319</v>
      </c>
      <c r="N263" s="746" t="s">
        <v>319</v>
      </c>
      <c r="O263" s="746">
        <v>1.785598677652332E-3</v>
      </c>
      <c r="P263" s="746">
        <v>4.342319522344873E-3</v>
      </c>
      <c r="Q263" s="746">
        <v>8.5859567421218141E-3</v>
      </c>
      <c r="R263" s="744">
        <v>9.1225019999999993E-3</v>
      </c>
      <c r="S263" s="744">
        <v>2.6540330000000001E-2</v>
      </c>
      <c r="T263" s="746">
        <v>4.7381151673729915E-2</v>
      </c>
      <c r="U263" s="744">
        <v>-6.2273897324884753E-2</v>
      </c>
      <c r="V263" s="744">
        <v>1.6659719999999999E-3</v>
      </c>
      <c r="W263" s="744">
        <v>-4.3754969999999999E-3</v>
      </c>
      <c r="X263" s="744">
        <v>1.6090099999999999E-3</v>
      </c>
      <c r="Y263" s="744">
        <v>2.1592710000000001E-2</v>
      </c>
      <c r="Z263" s="744">
        <v>-0.137905</v>
      </c>
      <c r="AA263" s="746">
        <v>5.0444210000000003E-3</v>
      </c>
      <c r="AB263" s="744">
        <v>1.8369779999999999E-2</v>
      </c>
      <c r="AC263" s="746">
        <v>3.0001479999999997E-2</v>
      </c>
      <c r="AD263" s="744">
        <v>7.6911720000000003E-2</v>
      </c>
      <c r="AE263" s="746">
        <v>1.3304020000000001E-2</v>
      </c>
      <c r="AF263" s="744">
        <v>2.4171019999999998E-2</v>
      </c>
      <c r="AG263" s="744">
        <v>-8.6918940000000004E-3</v>
      </c>
      <c r="AH263" s="744">
        <v>1.195682E-2</v>
      </c>
      <c r="AI263" s="746">
        <v>7.5788610000000001E-3</v>
      </c>
      <c r="AJ263" s="744">
        <v>6.7148629999999997E-3</v>
      </c>
      <c r="AK263" s="746">
        <v>2.1360560000000001E-2</v>
      </c>
      <c r="AL263" s="746">
        <v>1.2740261822685653E-2</v>
      </c>
      <c r="AM263" s="746">
        <v>2.2526929999999997E-2</v>
      </c>
      <c r="AN263" s="744">
        <v>1.378937E-2</v>
      </c>
      <c r="AO263" s="746">
        <v>6.8445679999999997E-3</v>
      </c>
      <c r="AP263" s="746">
        <v>1.8688331800026138E-2</v>
      </c>
      <c r="AQ263" s="746">
        <v>2.4773409999999999E-2</v>
      </c>
      <c r="AR263" s="746">
        <v>3.6281619999999999E-3</v>
      </c>
      <c r="AS263" s="746">
        <v>7.2375223235265906E-3</v>
      </c>
      <c r="AT263" s="744">
        <v>5.9486079999999993E-3</v>
      </c>
      <c r="AU263" s="744">
        <v>2.0082930000000002E-2</v>
      </c>
      <c r="AV263" s="744">
        <v>-1.2269990000000001E-3</v>
      </c>
      <c r="AW263" s="744">
        <v>-1.4114209999999999E-3</v>
      </c>
      <c r="AX263" s="744">
        <v>6.0799999999999995E-3</v>
      </c>
      <c r="AY263" s="744">
        <v>-5.6038650000000004E-3</v>
      </c>
      <c r="AZ263" s="744">
        <v>-1.674103E-2</v>
      </c>
      <c r="BA263" s="746">
        <v>5.7216750000000007E-3</v>
      </c>
      <c r="BB263" s="744">
        <v>5.6939499999999997E-3</v>
      </c>
      <c r="BC263" s="744">
        <v>4.6800870000000003E-3</v>
      </c>
      <c r="BD263" s="744">
        <v>-8.8190920000000004E-5</v>
      </c>
      <c r="BE263" s="744">
        <v>-1.1931309999999999E-2</v>
      </c>
      <c r="BF263" s="744">
        <v>-9.4096990000000005E-3</v>
      </c>
      <c r="BG263" s="744">
        <v>3.317614E-3</v>
      </c>
      <c r="BH263" s="744">
        <v>2.0796800000000001E-2</v>
      </c>
      <c r="BI263" s="746">
        <v>7.6945820000000002E-3</v>
      </c>
      <c r="BJ263" s="746">
        <v>4.7834640000000003E-3</v>
      </c>
      <c r="BK263" s="744">
        <v>3.2653059999999999E-3</v>
      </c>
      <c r="BL263" s="744">
        <v>5.8504869999999997E-3</v>
      </c>
      <c r="BM263" s="744">
        <v>-5.9760250000000003E-3</v>
      </c>
      <c r="BN263" s="746">
        <v>1.6638586875418776E-2</v>
      </c>
      <c r="BO263" s="744">
        <v>1.2509040000000001E-2</v>
      </c>
      <c r="BP263" s="744">
        <v>7.9010049999999991E-3</v>
      </c>
      <c r="BQ263" s="744">
        <v>8.5139320000000001E-3</v>
      </c>
      <c r="BR263" s="744">
        <v>2.8820789999999999E-2</v>
      </c>
      <c r="BS263" s="744">
        <v>1.861252E-2</v>
      </c>
      <c r="BT263" s="744">
        <v>1.0703780000000001E-2</v>
      </c>
      <c r="BU263" s="744">
        <v>-1.299053E-2</v>
      </c>
      <c r="BV263" s="746">
        <v>9.0981199999999995E-3</v>
      </c>
      <c r="BW263" s="744">
        <v>5.3926660000000008E-3</v>
      </c>
      <c r="BX263" s="744">
        <v>3.135135E-2</v>
      </c>
      <c r="BY263" s="744">
        <v>2.1951969999999998E-2</v>
      </c>
      <c r="BZ263" s="746">
        <v>-2.3022578317452688E-3</v>
      </c>
      <c r="CA263" s="746">
        <v>-5.9880239999999998E-3</v>
      </c>
      <c r="CB263" s="746">
        <v>1.7218687516078756E-2</v>
      </c>
      <c r="CC263" s="746">
        <v>-3.1347602026356768E-3</v>
      </c>
      <c r="CD263" s="744">
        <v>-1.498182E-2</v>
      </c>
      <c r="CE263" s="744">
        <v>-3.6072730000000004E-2</v>
      </c>
      <c r="CF263" s="744">
        <v>2.9315960000000003E-3</v>
      </c>
      <c r="CG263" s="744">
        <v>2.4464830000000003E-2</v>
      </c>
      <c r="CH263" s="744">
        <v>1.110556E-2</v>
      </c>
      <c r="CI263" s="744">
        <v>1.8001800000000002E-3</v>
      </c>
      <c r="CJ263" s="744">
        <v>-5.2083330000000008E-3</v>
      </c>
      <c r="CK263" s="744">
        <v>3.9004169999999996E-4</v>
      </c>
      <c r="CL263" s="744">
        <v>6.6565370000000006E-3</v>
      </c>
      <c r="CM263" s="744">
        <v>-2.822581E-2</v>
      </c>
      <c r="CN263" s="746">
        <v>-2.6061649999999999E-2</v>
      </c>
      <c r="CO263" s="746">
        <v>6.7064690000000005E-3</v>
      </c>
      <c r="CP263" s="746">
        <v>-1.8838580000000001E-2</v>
      </c>
      <c r="CQ263" s="746">
        <v>2.3475609999999997E-2</v>
      </c>
      <c r="CR263" s="746">
        <v>2.8974012650893499E-2</v>
      </c>
      <c r="CS263" s="744">
        <v>-4.1606990000000003E-2</v>
      </c>
      <c r="CT263" s="744">
        <v>1.545858E-2</v>
      </c>
      <c r="CU263" s="746">
        <v>-3.0378180000000001E-2</v>
      </c>
      <c r="CV263" s="744">
        <v>1.8031010000000001E-3</v>
      </c>
      <c r="CW263" s="744">
        <v>-8.386447E-3</v>
      </c>
      <c r="CX263" s="746">
        <v>-4.7554319999999997E-2</v>
      </c>
      <c r="CY263" s="744">
        <v>-5.0733519999999997E-2</v>
      </c>
      <c r="CZ263" s="746">
        <v>-3.108402E-2</v>
      </c>
      <c r="DA263" s="744">
        <v>-8.9324560000000001E-3</v>
      </c>
      <c r="DB263" s="744">
        <v>3.0384270000000001E-2</v>
      </c>
      <c r="DC263" s="744">
        <v>-2.5031289999999998E-2</v>
      </c>
      <c r="DD263" s="744">
        <v>2.7456649999999999E-2</v>
      </c>
      <c r="DE263" s="744">
        <v>-5.5597050000000002E-2</v>
      </c>
      <c r="DF263" s="744">
        <v>-6.1134229999999998E-2</v>
      </c>
      <c r="DG263" s="744">
        <v>3.9925820000000001E-2</v>
      </c>
      <c r="DH263" s="744">
        <v>-6.5552970000000002E-2</v>
      </c>
      <c r="DI263" s="744">
        <v>3.1756110000000001E-3</v>
      </c>
      <c r="DJ263" s="744">
        <v>6.7471370000000003E-2</v>
      </c>
      <c r="DK263" s="744">
        <v>-4.4188040000000001E-3</v>
      </c>
      <c r="DL263" s="744">
        <v>-0.1099267</v>
      </c>
      <c r="DM263" s="744">
        <v>-6.1706289999999997E-2</v>
      </c>
      <c r="DN263" s="744">
        <v>1.2285809999999999E-2</v>
      </c>
      <c r="DO263" s="746">
        <v>-2.1770559999999998E-2</v>
      </c>
      <c r="DP263" s="746">
        <v>-2.461547E-2</v>
      </c>
      <c r="DQ263" s="744">
        <v>-6.3258430000000003E-3</v>
      </c>
      <c r="DR263" s="744">
        <v>1.4187979999999999E-2</v>
      </c>
      <c r="DS263" s="746">
        <v>-4.3511680000000004E-2</v>
      </c>
      <c r="DT263" s="744">
        <v>6.9805569999999992E-3</v>
      </c>
      <c r="DU263" s="744">
        <v>-2.202643E-2</v>
      </c>
      <c r="DV263" s="744">
        <v>-3.9143539999999998E-2</v>
      </c>
      <c r="DW263" s="744">
        <v>-3.398143E-2</v>
      </c>
      <c r="DX263" s="744">
        <v>-3.6480020000000002E-2</v>
      </c>
      <c r="DY263" s="744">
        <v>-1.4407959999999999E-2</v>
      </c>
      <c r="DZ263" s="746">
        <v>-1.713694E-2</v>
      </c>
      <c r="EA263" s="746">
        <v>-4.257872E-2</v>
      </c>
      <c r="EB263" s="746">
        <v>-2.4436570000000001E-2</v>
      </c>
      <c r="EC263" s="746">
        <v>-1.5943220000000001E-2</v>
      </c>
      <c r="ED263" s="744">
        <v>-2.0121790000000001E-2</v>
      </c>
      <c r="EE263" s="746">
        <v>-3.7718156412919784E-2</v>
      </c>
      <c r="EF263" s="744">
        <v>-3.2359279999999997E-2</v>
      </c>
      <c r="EG263" s="744">
        <v>-4.676259E-2</v>
      </c>
      <c r="EH263" s="744">
        <v>-1.862962E-2</v>
      </c>
      <c r="EI263" s="744">
        <v>-6.3897200000000001E-2</v>
      </c>
      <c r="EJ263" s="744">
        <v>-7.0573280000000002E-2</v>
      </c>
      <c r="EK263" s="744">
        <v>-4.3008490000000003E-2</v>
      </c>
      <c r="EL263" s="744">
        <v>6.3948610000000002E-4</v>
      </c>
      <c r="EM263" s="744">
        <v>-2.946238E-2</v>
      </c>
      <c r="EN263" s="744">
        <v>-3.0048409999999998E-2</v>
      </c>
      <c r="EO263" s="744">
        <v>-2.206851E-2</v>
      </c>
      <c r="EP263" s="744">
        <v>-8.9158840000000003E-2</v>
      </c>
      <c r="EQ263" s="744">
        <v>-5.8364159999999998E-2</v>
      </c>
      <c r="ER263" s="744">
        <v>9.4347939999999998E-3</v>
      </c>
      <c r="ES263" s="746">
        <v>6.1109150000000001E-2</v>
      </c>
      <c r="ET263" s="744">
        <v>-1.8776669999999999E-2</v>
      </c>
      <c r="EU263" s="746">
        <v>-5.5873650000000004E-2</v>
      </c>
      <c r="EV263" s="744">
        <v>-7.7072700000000008E-2</v>
      </c>
      <c r="EW263" s="744">
        <v>-7.3002089999999992E-2</v>
      </c>
      <c r="EX263" s="744">
        <v>-5.8926689999999997E-2</v>
      </c>
      <c r="EY263" s="744">
        <v>-9.9200919999999998E-2</v>
      </c>
      <c r="EZ263" s="744">
        <v>-6.8792999999999993E-2</v>
      </c>
      <c r="FA263" s="744">
        <v>-5.1626209999999999E-2</v>
      </c>
      <c r="FB263" s="744">
        <v>-5.253012E-2</v>
      </c>
      <c r="FC263" s="744">
        <v>-5.4722130000000001E-2</v>
      </c>
      <c r="FD263" s="744">
        <v>-6.1511030000000001E-2</v>
      </c>
      <c r="FE263" s="744">
        <v>1.843216E-2</v>
      </c>
      <c r="FF263" s="744">
        <v>-7.7766070000000007E-2</v>
      </c>
      <c r="FG263" s="744">
        <v>2.94121E-2</v>
      </c>
      <c r="FH263" s="744">
        <v>2.461534E-3</v>
      </c>
      <c r="FI263" s="744">
        <v>4.0878059999999994E-2</v>
      </c>
      <c r="FJ263" s="744">
        <v>-1.336525E-2</v>
      </c>
      <c r="FK263" s="744">
        <v>-6.4562410000000001E-2</v>
      </c>
      <c r="FL263" s="744">
        <v>-1.3852759999999999E-2</v>
      </c>
      <c r="FM263" s="746">
        <v>8.6647727272737285E-4</v>
      </c>
      <c r="FN263" s="746">
        <v>2.0415857264632908E-3</v>
      </c>
    </row>
    <row r="264" spans="1:170" s="699" customFormat="1" ht="12.75" customHeight="1">
      <c r="A264" s="745">
        <v>43890</v>
      </c>
      <c r="B264" s="744">
        <v>-2.1929298022361765E-3</v>
      </c>
      <c r="C264" s="744">
        <v>-7.6452599388379117E-3</v>
      </c>
      <c r="D264" s="746">
        <v>-2.2100000000000002E-2</v>
      </c>
      <c r="E264" s="746">
        <v>-4.7899995478999924E-2</v>
      </c>
      <c r="F264" s="746">
        <v>-1.306374318912884E-2</v>
      </c>
      <c r="G264" s="744">
        <v>-6.8849710000000008E-2</v>
      </c>
      <c r="H264" s="744">
        <v>3.1984949999999998E-2</v>
      </c>
      <c r="I264" s="749">
        <v>-2.1677999999999999E-2</v>
      </c>
      <c r="J264" s="744" t="s">
        <v>319</v>
      </c>
      <c r="K264" s="746">
        <v>-1.368278159997538E-2</v>
      </c>
      <c r="L264" s="744" t="s">
        <v>319</v>
      </c>
      <c r="M264" s="746" t="s">
        <v>319</v>
      </c>
      <c r="N264" s="746" t="s">
        <v>319</v>
      </c>
      <c r="O264" s="746">
        <v>-4.4757721797497501E-3</v>
      </c>
      <c r="P264" s="746">
        <v>1.2610340479193294E-3</v>
      </c>
      <c r="Q264" s="746">
        <v>-7.1225852771665155E-2</v>
      </c>
      <c r="R264" s="744">
        <v>-5.5962120000000004E-2</v>
      </c>
      <c r="S264" s="744">
        <v>-9.3956649999999989E-2</v>
      </c>
      <c r="T264" s="746">
        <v>-2.1835435072616871E-3</v>
      </c>
      <c r="U264" s="744">
        <v>-4.7970634120717559E-2</v>
      </c>
      <c r="V264" s="744">
        <v>8.5654889999999997E-2</v>
      </c>
      <c r="W264" s="744">
        <v>-0.15461449999999999</v>
      </c>
      <c r="X264" s="744">
        <v>0.16827310000000001</v>
      </c>
      <c r="Y264" s="744">
        <v>7.4120869999999991E-2</v>
      </c>
      <c r="Z264" s="744">
        <v>-0.1236888</v>
      </c>
      <c r="AA264" s="746">
        <v>8.1654050000000006E-3</v>
      </c>
      <c r="AB264" s="744">
        <v>1.8916860000000001E-2</v>
      </c>
      <c r="AC264" s="746">
        <v>2.984504E-2</v>
      </c>
      <c r="AD264" s="744">
        <v>6.6265999999999992E-2</v>
      </c>
      <c r="AE264" s="746">
        <v>4.3947589999999998E-3</v>
      </c>
      <c r="AF264" s="744">
        <v>5.6925990000000004E-3</v>
      </c>
      <c r="AG264" s="744">
        <v>-1.9473910000000001E-2</v>
      </c>
      <c r="AH264" s="744">
        <v>-3.925212E-3</v>
      </c>
      <c r="AI264" s="746">
        <v>5.0823339999999991E-3</v>
      </c>
      <c r="AJ264" s="744">
        <v>3.7761359999999998E-3</v>
      </c>
      <c r="AK264" s="746">
        <v>9.2239620000000005E-3</v>
      </c>
      <c r="AL264" s="746">
        <v>-9.6909902305563553E-3</v>
      </c>
      <c r="AM264" s="746">
        <v>8.6206900000000003E-3</v>
      </c>
      <c r="AN264" s="744">
        <v>-1.312288E-3</v>
      </c>
      <c r="AO264" s="746">
        <v>-2.581533E-4</v>
      </c>
      <c r="AP264" s="746">
        <v>9.715304247590574E-3</v>
      </c>
      <c r="AQ264" s="746">
        <v>1.2971699999999999E-2</v>
      </c>
      <c r="AR264" s="746">
        <v>4.4943819999999999E-3</v>
      </c>
      <c r="AS264" s="746">
        <v>4.3393057110863165E-3</v>
      </c>
      <c r="AT264" s="744">
        <v>4.2169549999999997E-3</v>
      </c>
      <c r="AU264" s="744">
        <v>7.1736009999999991E-3</v>
      </c>
      <c r="AV264" s="744">
        <v>-1.6211400000000001E-2</v>
      </c>
      <c r="AW264" s="744">
        <v>-1.065841E-2</v>
      </c>
      <c r="AX264" s="744">
        <v>-4.4529259999999994E-3</v>
      </c>
      <c r="AY264" s="744">
        <v>-1.9918379999999999E-2</v>
      </c>
      <c r="AZ264" s="744">
        <v>-3.1838659999999998E-2</v>
      </c>
      <c r="BA264" s="746">
        <v>-1.970301E-2</v>
      </c>
      <c r="BB264" s="744">
        <v>-1.8046710000000001E-2</v>
      </c>
      <c r="BC264" s="744">
        <v>-1.5442539999999999E-2</v>
      </c>
      <c r="BD264" s="744">
        <v>-1.6445129999999999E-2</v>
      </c>
      <c r="BE264" s="744">
        <v>-2.3662410000000002E-2</v>
      </c>
      <c r="BF264" s="744">
        <v>-2.089738E-2</v>
      </c>
      <c r="BG264" s="744">
        <v>-2.0977770000000003E-3</v>
      </c>
      <c r="BH264" s="744">
        <v>-8.6198549999999992E-3</v>
      </c>
      <c r="BI264" s="746">
        <v>-1.2969349999999999E-2</v>
      </c>
      <c r="BJ264" s="746">
        <v>-1.695559E-2</v>
      </c>
      <c r="BK264" s="744">
        <v>-1.6273390000000002E-2</v>
      </c>
      <c r="BL264" s="744">
        <v>-1.601321E-2</v>
      </c>
      <c r="BM264" s="744">
        <v>-1.8396719999999998E-2</v>
      </c>
      <c r="BN264" s="746">
        <v>7.4026041285266582E-3</v>
      </c>
      <c r="BO264" s="744">
        <v>7.0699140000000001E-3</v>
      </c>
      <c r="BP264" s="744">
        <v>-3.0549310000000003E-3</v>
      </c>
      <c r="BQ264" s="744">
        <v>-1.5349189999999998E-3</v>
      </c>
      <c r="BR264" s="744">
        <v>-5.1324650000000001E-3</v>
      </c>
      <c r="BS264" s="744">
        <v>-3.7375409999999996E-3</v>
      </c>
      <c r="BT264" s="744">
        <v>-1.0281450000000001E-2</v>
      </c>
      <c r="BU264" s="744">
        <v>-2.2233760000000002E-2</v>
      </c>
      <c r="BV264" s="746">
        <v>-1.529515E-2</v>
      </c>
      <c r="BW264" s="744">
        <v>1.1305369999999999E-2</v>
      </c>
      <c r="BX264" s="744">
        <v>-3.4901649999999999E-2</v>
      </c>
      <c r="BY264" s="744">
        <v>-1.5423770000000002E-2</v>
      </c>
      <c r="BZ264" s="746">
        <v>-6.7801157167802925E-2</v>
      </c>
      <c r="CA264" s="746">
        <v>-7.078313E-2</v>
      </c>
      <c r="CB264" s="746">
        <v>-5.0769678111225271E-2</v>
      </c>
      <c r="CC264" s="746">
        <v>-7.8062929095045697E-2</v>
      </c>
      <c r="CD264" s="744">
        <v>-6.9108090000000011E-2</v>
      </c>
      <c r="CE264" s="744">
        <v>-9.1142290000000001E-2</v>
      </c>
      <c r="CF264" s="744">
        <v>-5.4563170000000001E-2</v>
      </c>
      <c r="CG264" s="744">
        <v>-8.9552239999999991E-2</v>
      </c>
      <c r="CH264" s="744">
        <v>-7.4886060000000004E-2</v>
      </c>
      <c r="CI264" s="744">
        <v>-0.1078167</v>
      </c>
      <c r="CJ264" s="744">
        <v>-7.0389759999999996E-2</v>
      </c>
      <c r="CK264" s="744">
        <v>-8.1178609999999998E-2</v>
      </c>
      <c r="CL264" s="744">
        <v>-9.9978440000000002E-2</v>
      </c>
      <c r="CM264" s="744">
        <v>-7.7652639999999995E-2</v>
      </c>
      <c r="CN264" s="746">
        <v>-8.6253740000000009E-2</v>
      </c>
      <c r="CO264" s="746">
        <v>-9.7570890000000007E-2</v>
      </c>
      <c r="CP264" s="746">
        <v>-8.8691209999999993E-2</v>
      </c>
      <c r="CQ264" s="746">
        <v>-8.7429260000000009E-2</v>
      </c>
      <c r="CR264" s="746">
        <v>-6.6682667290087982E-2</v>
      </c>
      <c r="CS264" s="744">
        <v>-9.9454539999999994E-2</v>
      </c>
      <c r="CT264" s="744">
        <v>-5.5774369999999997E-2</v>
      </c>
      <c r="CU264" s="746">
        <v>-7.9923270000000005E-2</v>
      </c>
      <c r="CV264" s="744">
        <v>-8.6753060000000007E-2</v>
      </c>
      <c r="CW264" s="744">
        <v>-8.5250339999999994E-2</v>
      </c>
      <c r="CX264" s="746">
        <v>-9.7143259999999995E-2</v>
      </c>
      <c r="CY264" s="744">
        <v>-8.773882999999999E-2</v>
      </c>
      <c r="CZ264" s="746">
        <v>-8.2414500000000002E-2</v>
      </c>
      <c r="DA264" s="744">
        <v>-9.6146550000000011E-2</v>
      </c>
      <c r="DB264" s="744">
        <v>-6.0574250000000003E-2</v>
      </c>
      <c r="DC264" s="744">
        <v>-9.7133070000000002E-2</v>
      </c>
      <c r="DD264" s="744">
        <v>-6.9620249999999995E-2</v>
      </c>
      <c r="DE264" s="744">
        <v>6.1506020000000002E-4</v>
      </c>
      <c r="DF264" s="744">
        <v>-1.1776109999999999E-2</v>
      </c>
      <c r="DG264" s="744">
        <v>-7.3009539999999998E-2</v>
      </c>
      <c r="DH264" s="744">
        <v>-0.1231048</v>
      </c>
      <c r="DI264" s="744">
        <v>-8.2146240000000009E-2</v>
      </c>
      <c r="DJ264" s="744">
        <v>-9.8579299999999995E-2</v>
      </c>
      <c r="DK264" s="744">
        <v>-9.9001359999999997E-2</v>
      </c>
      <c r="DL264" s="744">
        <v>-0.15288169999999998</v>
      </c>
      <c r="DM264" s="744">
        <v>-8.5198680000000013E-2</v>
      </c>
      <c r="DN264" s="744">
        <v>-7.0265090000000002E-2</v>
      </c>
      <c r="DO264" s="746">
        <v>-9.6843889999999988E-2</v>
      </c>
      <c r="DP264" s="746">
        <v>-9.0183570000000005E-2</v>
      </c>
      <c r="DQ264" s="744">
        <v>-7.0795690000000008E-2</v>
      </c>
      <c r="DR264" s="744">
        <v>-8.7232599999999993E-2</v>
      </c>
      <c r="DS264" s="746">
        <v>-9.018053999999999E-2</v>
      </c>
      <c r="DT264" s="744">
        <v>-8.3876349999999988E-2</v>
      </c>
      <c r="DU264" s="744">
        <v>-6.9498069999999995E-2</v>
      </c>
      <c r="DV264" s="744">
        <v>-0.1202897</v>
      </c>
      <c r="DW264" s="744">
        <v>-8.8848590000000005E-2</v>
      </c>
      <c r="DX264" s="744">
        <v>-9.0772919999999993E-2</v>
      </c>
      <c r="DY264" s="744">
        <v>-7.8427949999999996E-2</v>
      </c>
      <c r="DZ264" s="746">
        <v>-0.1005799</v>
      </c>
      <c r="EA264" s="746">
        <v>-0.10217499999999999</v>
      </c>
      <c r="EB264" s="746">
        <v>-9.6901050000000002E-2</v>
      </c>
      <c r="EC264" s="746">
        <v>-0.1014514</v>
      </c>
      <c r="ED264" s="744">
        <v>-0.1009187</v>
      </c>
      <c r="EE264" s="746">
        <v>-3.2523490680890658E-2</v>
      </c>
      <c r="EF264" s="744">
        <v>-3.8170289999999996E-2</v>
      </c>
      <c r="EG264" s="744">
        <v>-5.7547170000000002E-2</v>
      </c>
      <c r="EH264" s="744">
        <v>-1.093951E-2</v>
      </c>
      <c r="EI264" s="744">
        <v>-2.8018049999999999E-2</v>
      </c>
      <c r="EJ264" s="744">
        <v>3.3829110000000002E-3</v>
      </c>
      <c r="EK264" s="744">
        <v>-8.1964809999999999E-2</v>
      </c>
      <c r="EL264" s="744">
        <v>-0.106937</v>
      </c>
      <c r="EM264" s="744">
        <v>1.816216E-2</v>
      </c>
      <c r="EN264" s="744">
        <v>2.834275E-2</v>
      </c>
      <c r="EO264" s="744">
        <v>-4.6817110000000002E-2</v>
      </c>
      <c r="EP264" s="744">
        <v>2.3150480000000001E-2</v>
      </c>
      <c r="EQ264" s="744">
        <v>2.6189440000000002E-3</v>
      </c>
      <c r="ER264" s="744">
        <v>-6.8601140000000005E-2</v>
      </c>
      <c r="ES264" s="746">
        <v>-1.3731690000000001E-2</v>
      </c>
      <c r="ET264" s="744">
        <v>-6.6685999999999995E-2</v>
      </c>
      <c r="EU264" s="746">
        <v>-1.0051520000000001E-2</v>
      </c>
      <c r="EV264" s="744">
        <v>-1.42255E-2</v>
      </c>
      <c r="EW264" s="744">
        <v>-4.6660890000000003E-2</v>
      </c>
      <c r="EX264" s="744">
        <v>-5.0689529999999997E-2</v>
      </c>
      <c r="EY264" s="744">
        <v>-0.1091116</v>
      </c>
      <c r="EZ264" s="744">
        <v>-7.7233040000000003E-2</v>
      </c>
      <c r="FA264" s="744">
        <v>-5.7524759999999994E-2</v>
      </c>
      <c r="FB264" s="744">
        <v>-5.1882000000000005E-2</v>
      </c>
      <c r="FC264" s="744">
        <v>-3.769161E-2</v>
      </c>
      <c r="FD264" s="744">
        <v>-3.775825E-2</v>
      </c>
      <c r="FE264" s="744">
        <v>-9.2455300000000004E-2</v>
      </c>
      <c r="FF264" s="744">
        <v>-0.12340040000000001</v>
      </c>
      <c r="FG264" s="744">
        <v>-9.4611639999999997E-2</v>
      </c>
      <c r="FH264" s="744">
        <v>-7.3217990000000011E-2</v>
      </c>
      <c r="FI264" s="744">
        <v>-9.9634680000000003E-2</v>
      </c>
      <c r="FJ264" s="744">
        <v>-4.4640739999999998E-2</v>
      </c>
      <c r="FK264" s="744">
        <v>2.3006139999999999E-3</v>
      </c>
      <c r="FL264" s="744">
        <v>-5.1045309999999997E-2</v>
      </c>
      <c r="FM264" s="746">
        <v>-3.3458225117440898E-2</v>
      </c>
      <c r="FN264" s="746">
        <v>2.0543492943803088E-3</v>
      </c>
    </row>
    <row r="265" spans="1:170" s="699" customFormat="1" ht="12.75" customHeight="1">
      <c r="A265" s="745">
        <v>43921</v>
      </c>
      <c r="B265" s="744">
        <v>-2.17208216694873E-2</v>
      </c>
      <c r="C265" s="744">
        <v>-1.9722650231124961E-2</v>
      </c>
      <c r="D265" s="746">
        <v>-7.8E-2</v>
      </c>
      <c r="E265" s="746">
        <v>-4.6199034707783637E-2</v>
      </c>
      <c r="F265" s="746">
        <v>-2.2482373287215696E-2</v>
      </c>
      <c r="G265" s="744">
        <v>-9.3778179999999989E-2</v>
      </c>
      <c r="H265" s="744">
        <v>2.0966269999999999E-2</v>
      </c>
      <c r="I265" s="749">
        <v>-3.372E-2</v>
      </c>
      <c r="J265" s="744">
        <v>-5.3856000000000001E-2</v>
      </c>
      <c r="K265" s="746">
        <v>-3.4361795203700529E-2</v>
      </c>
      <c r="L265" s="744">
        <v>-5.3856000000000001E-2</v>
      </c>
      <c r="M265" s="746">
        <v>-8.8913000000000006E-2</v>
      </c>
      <c r="N265" s="746">
        <v>-8.8913000000000006E-2</v>
      </c>
      <c r="O265" s="746">
        <v>-2.7609229877111275E-2</v>
      </c>
      <c r="P265" s="746">
        <v>-1.0795250089960517E-2</v>
      </c>
      <c r="Q265" s="746">
        <v>-0.19893732950705734</v>
      </c>
      <c r="R265" s="744">
        <v>-0.1614227</v>
      </c>
      <c r="S265" s="744">
        <v>-0.20152049999999999</v>
      </c>
      <c r="T265" s="746">
        <v>-5.366748860117676E-3</v>
      </c>
      <c r="U265" s="744">
        <v>-0.11164949576229155</v>
      </c>
      <c r="V265" s="744">
        <v>6.0377919999999995E-2</v>
      </c>
      <c r="W265" s="744">
        <v>-0.29801649999999996</v>
      </c>
      <c r="X265" s="744">
        <v>4.8508329999999995E-2</v>
      </c>
      <c r="Y265" s="744">
        <v>0.14725170000000001</v>
      </c>
      <c r="Z265" s="744">
        <v>-0.19552600000000001</v>
      </c>
      <c r="AA265" s="746">
        <v>1.3067800000000001E-2</v>
      </c>
      <c r="AB265" s="744">
        <v>2.4912320000000002E-2</v>
      </c>
      <c r="AC265" s="746">
        <v>3.905815E-2</v>
      </c>
      <c r="AD265" s="744">
        <v>6.3779969999999991E-2</v>
      </c>
      <c r="AE265" s="746">
        <v>-1.6645239999999999E-2</v>
      </c>
      <c r="AF265" s="744">
        <v>-3.573113E-2</v>
      </c>
      <c r="AG265" s="744">
        <v>-5.0936219999999997E-2</v>
      </c>
      <c r="AH265" s="744">
        <v>-2.9389280000000004E-2</v>
      </c>
      <c r="AI265" s="746">
        <v>4.4498380000000002E-3</v>
      </c>
      <c r="AJ265" s="744">
        <v>-0.16525390000000001</v>
      </c>
      <c r="AK265" s="746">
        <v>-1.7578940000000001E-2</v>
      </c>
      <c r="AL265" s="746">
        <v>-0.15112713860110283</v>
      </c>
      <c r="AM265" s="746">
        <v>-6.5697820000000004E-2</v>
      </c>
      <c r="AN265" s="744">
        <v>-9.4766890000000006E-2</v>
      </c>
      <c r="AO265" s="746">
        <v>-3.692546E-2</v>
      </c>
      <c r="AP265" s="746">
        <v>-5.2417657687928172E-2</v>
      </c>
      <c r="AQ265" s="746">
        <v>-7.3341089999999998E-2</v>
      </c>
      <c r="AR265" s="746">
        <v>-1.8821129999999998E-2</v>
      </c>
      <c r="AS265" s="746">
        <v>-3.5772357723577231E-2</v>
      </c>
      <c r="AT265" s="744">
        <v>-2.092186E-2</v>
      </c>
      <c r="AU265" s="744">
        <v>-4.8522470000000005E-2</v>
      </c>
      <c r="AV265" s="744">
        <v>-6.4963530000000005E-2</v>
      </c>
      <c r="AW265" s="744">
        <v>-8.3829779999999993E-2</v>
      </c>
      <c r="AX265" s="744">
        <v>-7.9286479999999993E-2</v>
      </c>
      <c r="AY265" s="744">
        <v>-8.843065E-2</v>
      </c>
      <c r="AZ265" s="744">
        <v>-0.1247397</v>
      </c>
      <c r="BA265" s="746">
        <v>-0.10738060000000001</v>
      </c>
      <c r="BB265" s="744">
        <v>-0.17837839999999999</v>
      </c>
      <c r="BC265" s="744">
        <v>-0.13727400000000001</v>
      </c>
      <c r="BD265" s="744">
        <v>-0.1427795</v>
      </c>
      <c r="BE265" s="744">
        <v>-0.1298253</v>
      </c>
      <c r="BF265" s="744">
        <v>-9.5304760000000002E-2</v>
      </c>
      <c r="BG265" s="744">
        <v>-1.3322220000000001E-2</v>
      </c>
      <c r="BH265" s="744">
        <v>-0.15322380000000002</v>
      </c>
      <c r="BI265" s="746">
        <v>-0.134883</v>
      </c>
      <c r="BJ265" s="746">
        <v>-0.13636200000000001</v>
      </c>
      <c r="BK265" s="744">
        <v>-0.133995</v>
      </c>
      <c r="BL265" s="744">
        <v>-0.13756109999999999</v>
      </c>
      <c r="BM265" s="744">
        <v>-0.15909280000000001</v>
      </c>
      <c r="BN265" s="746">
        <v>-7.8579733522357351E-2</v>
      </c>
      <c r="BO265" s="744">
        <v>-7.6868530000000004E-2</v>
      </c>
      <c r="BP265" s="744">
        <v>-6.6894080000000009E-2</v>
      </c>
      <c r="BQ265" s="744">
        <v>-0.15757110000000002</v>
      </c>
      <c r="BR265" s="744">
        <v>-0.174316</v>
      </c>
      <c r="BS265" s="744">
        <v>-0.16590250000000001</v>
      </c>
      <c r="BT265" s="744">
        <v>-0.13755039999999999</v>
      </c>
      <c r="BU265" s="744">
        <v>-9.6323380000000014E-2</v>
      </c>
      <c r="BV265" s="746">
        <v>-8.6435070000000003E-2</v>
      </c>
      <c r="BW265" s="744">
        <v>-3.8526850000000001E-2</v>
      </c>
      <c r="BX265" s="744">
        <v>-0.13103519999999999</v>
      </c>
      <c r="BY265" s="744">
        <v>-9.1746870000000008E-2</v>
      </c>
      <c r="BZ265" s="746">
        <v>-0.11448533143328737</v>
      </c>
      <c r="CA265" s="746">
        <v>-0.12560779999999999</v>
      </c>
      <c r="CB265" s="746">
        <v>-8.419770968971467E-2</v>
      </c>
      <c r="CC265" s="746">
        <v>-0.11760913818916298</v>
      </c>
      <c r="CD265" s="744">
        <v>-3.3312179999999997E-2</v>
      </c>
      <c r="CE265" s="744">
        <v>-0.21633739999999999</v>
      </c>
      <c r="CF265" s="744">
        <v>-0.1092408</v>
      </c>
      <c r="CG265" s="744">
        <v>-7.8483609999999995E-2</v>
      </c>
      <c r="CH265" s="744">
        <v>-0.10785550000000001</v>
      </c>
      <c r="CI265" s="744">
        <v>-0.1409869</v>
      </c>
      <c r="CJ265" s="744">
        <v>-0.1251565</v>
      </c>
      <c r="CK265" s="744">
        <v>-9.1585699999999992E-2</v>
      </c>
      <c r="CL265" s="744">
        <v>-0.12609809999999999</v>
      </c>
      <c r="CM265" s="744">
        <v>-0.14106680000000002</v>
      </c>
      <c r="CN265" s="746">
        <v>-0.13736190000000001</v>
      </c>
      <c r="CO265" s="746">
        <v>-9.3854129999999994E-2</v>
      </c>
      <c r="CP265" s="746">
        <v>-0.17970520000000001</v>
      </c>
      <c r="CQ265" s="746">
        <v>-0.1131004</v>
      </c>
      <c r="CR265" s="746">
        <v>-9.5907146936112603E-2</v>
      </c>
      <c r="CS265" s="744">
        <v>-0.18445070000000002</v>
      </c>
      <c r="CT265" s="744">
        <v>-8.1499360000000007E-2</v>
      </c>
      <c r="CU265" s="746">
        <v>-0.15496869999999999</v>
      </c>
      <c r="CV265" s="744">
        <v>-0.17500990000000002</v>
      </c>
      <c r="CW265" s="744">
        <v>-0.19667590000000001</v>
      </c>
      <c r="CX265" s="746">
        <v>-0.20990439999999999</v>
      </c>
      <c r="CY265" s="744">
        <v>-0.28286870000000003</v>
      </c>
      <c r="CZ265" s="746">
        <v>-0.22005330000000001</v>
      </c>
      <c r="DA265" s="744">
        <v>-0.1360876</v>
      </c>
      <c r="DB265" s="744">
        <v>-7.2861430000000005E-2</v>
      </c>
      <c r="DC265" s="744">
        <v>-0.1487356</v>
      </c>
      <c r="DD265" s="744">
        <v>-8.4924169999999993E-2</v>
      </c>
      <c r="DE265" s="744">
        <v>-5.3402269999999995E-2</v>
      </c>
      <c r="DF265" s="744">
        <v>-1.668302E-2</v>
      </c>
      <c r="DG265" s="744">
        <v>-8.5729420000000001E-2</v>
      </c>
      <c r="DH265" s="744">
        <v>-0.29939119999999997</v>
      </c>
      <c r="DI265" s="744">
        <v>-5.5149290000000004E-2</v>
      </c>
      <c r="DJ265" s="744">
        <v>-9.9477109999999994E-2</v>
      </c>
      <c r="DK265" s="744">
        <v>-0.185976</v>
      </c>
      <c r="DL265" s="744">
        <v>-0.34266550000000001</v>
      </c>
      <c r="DM265" s="744">
        <v>-0.13966190000000001</v>
      </c>
      <c r="DN265" s="744">
        <v>-0.19417210000000001</v>
      </c>
      <c r="DO265" s="746">
        <v>-0.1850135</v>
      </c>
      <c r="DP265" s="746">
        <v>-0.14747109999999999</v>
      </c>
      <c r="DQ265" s="744">
        <v>-0.1337901</v>
      </c>
      <c r="DR265" s="744">
        <v>-0.16472229999999999</v>
      </c>
      <c r="DS265" s="746">
        <v>-0.1655441</v>
      </c>
      <c r="DT265" s="744">
        <v>-0.1117969</v>
      </c>
      <c r="DU265" s="744">
        <v>-0.18361</v>
      </c>
      <c r="DV265" s="744">
        <v>-0.16063520000000001</v>
      </c>
      <c r="DW265" s="744">
        <v>-0.13990050000000001</v>
      </c>
      <c r="DX265" s="744">
        <v>-0.17333129999999999</v>
      </c>
      <c r="DY265" s="744">
        <v>-0.19096689999999999</v>
      </c>
      <c r="DZ265" s="746">
        <v>-5.6605059999999999E-2</v>
      </c>
      <c r="EA265" s="746">
        <v>-8.5290920000000006E-2</v>
      </c>
      <c r="EB265" s="746">
        <v>-1.486561E-2</v>
      </c>
      <c r="EC265" s="746">
        <v>-5.6070650000000007E-2</v>
      </c>
      <c r="ED265" s="744">
        <v>-4.9586779999999997E-2</v>
      </c>
      <c r="EE265" s="746">
        <v>-0.12973057009636316</v>
      </c>
      <c r="EF265" s="744">
        <v>-0.1384078</v>
      </c>
      <c r="EG265" s="744">
        <v>-0.1561562</v>
      </c>
      <c r="EH265" s="744">
        <v>-6.9616139999999993E-2</v>
      </c>
      <c r="EI265" s="744">
        <v>-8.1294169999999999E-2</v>
      </c>
      <c r="EJ265" s="744">
        <v>-0.1039901</v>
      </c>
      <c r="EK265" s="744">
        <v>-0.20803389999999999</v>
      </c>
      <c r="EL265" s="744">
        <v>-0.2350807</v>
      </c>
      <c r="EM265" s="744">
        <v>-4.4383100000000002E-2</v>
      </c>
      <c r="EN265" s="744">
        <v>-6.0983419999999997E-2</v>
      </c>
      <c r="EO265" s="744">
        <v>-4.2049469999999999E-2</v>
      </c>
      <c r="EP265" s="744">
        <v>-7.6733889999999999E-2</v>
      </c>
      <c r="EQ265" s="744">
        <v>-0.13191120000000001</v>
      </c>
      <c r="ER265" s="744">
        <v>-0.20845030000000001</v>
      </c>
      <c r="ES265" s="746">
        <v>-0.24934599999999998</v>
      </c>
      <c r="ET265" s="744">
        <v>-0.2510096</v>
      </c>
      <c r="EU265" s="746">
        <v>-0.1323928</v>
      </c>
      <c r="EV265" s="744">
        <v>-0.1189204</v>
      </c>
      <c r="EW265" s="744">
        <v>-0.14628819999999998</v>
      </c>
      <c r="EX265" s="744">
        <v>-8.9124459999999989E-2</v>
      </c>
      <c r="EY265" s="744">
        <v>-0.18250350000000001</v>
      </c>
      <c r="EZ265" s="744">
        <v>-0.24017469999999999</v>
      </c>
      <c r="FA265" s="744">
        <v>-0.19891449999999999</v>
      </c>
      <c r="FB265" s="744">
        <v>-0.14860509999999999</v>
      </c>
      <c r="FC265" s="744">
        <v>-0.1206897</v>
      </c>
      <c r="FD265" s="744">
        <v>-0.1576999</v>
      </c>
      <c r="FE265" s="744">
        <v>-0.31883709999999998</v>
      </c>
      <c r="FF265" s="744">
        <v>-0.38581860000000001</v>
      </c>
      <c r="FG265" s="744">
        <v>-0.17321159999999999</v>
      </c>
      <c r="FH265" s="744">
        <v>-0.1422736</v>
      </c>
      <c r="FI265" s="744">
        <v>-6.9162670000000009E-2</v>
      </c>
      <c r="FJ265" s="744">
        <v>-7.9867510000000003E-2</v>
      </c>
      <c r="FK265" s="744">
        <v>-7.3833209999999996E-2</v>
      </c>
      <c r="FL265" s="744">
        <v>-3.8084649999999998E-2</v>
      </c>
      <c r="FM265" s="746">
        <v>-7.8696395926787788E-2</v>
      </c>
      <c r="FN265" s="746">
        <v>1.2391902589814485E-3</v>
      </c>
    </row>
    <row r="266" spans="1:170" s="699" customFormat="1" ht="12.75" customHeight="1">
      <c r="A266" s="745">
        <v>43951</v>
      </c>
      <c r="B266" s="744">
        <v>1.0740786291147941E-3</v>
      </c>
      <c r="C266" s="744">
        <v>2.0119459289531738E-2</v>
      </c>
      <c r="D266" s="746">
        <v>1.4200000000000001E-2</v>
      </c>
      <c r="E266" s="746">
        <v>-2.0200655258903133E-2</v>
      </c>
      <c r="F266" s="746">
        <v>-8.3696243875884813E-3</v>
      </c>
      <c r="G266" s="744">
        <v>6.7661689999999997E-2</v>
      </c>
      <c r="H266" s="744">
        <v>0</v>
      </c>
      <c r="I266" s="749">
        <v>1.1110999999999999E-2</v>
      </c>
      <c r="J266" s="744" t="s">
        <v>319</v>
      </c>
      <c r="K266" s="746">
        <v>2.724718539118709E-2</v>
      </c>
      <c r="L266" s="744" t="s">
        <v>319</v>
      </c>
      <c r="M266" s="746" t="s">
        <v>319</v>
      </c>
      <c r="N266" s="746" t="s">
        <v>319</v>
      </c>
      <c r="O266" s="746">
        <v>1.5106984851091031E-2</v>
      </c>
      <c r="P266" s="746">
        <v>4.0620831817632652E-3</v>
      </c>
      <c r="Q266" s="746">
        <v>5.9286771515765002E-2</v>
      </c>
      <c r="R266" s="744">
        <v>6.6340399999999994E-2</v>
      </c>
      <c r="S266" s="744">
        <v>7.6869370000000006E-2</v>
      </c>
      <c r="T266" s="746">
        <v>6.9313585006150147E-2</v>
      </c>
      <c r="U266" s="744">
        <v>1.4332192483319295E-2</v>
      </c>
      <c r="V266" s="744">
        <v>-0.12509040000000002</v>
      </c>
      <c r="W266" s="744">
        <v>0.25182769999999999</v>
      </c>
      <c r="X266" s="744">
        <v>-0.24794750000000002</v>
      </c>
      <c r="Y266" s="744">
        <v>-7.4392920000000001E-2</v>
      </c>
      <c r="Z266" s="744">
        <v>-2.4875620000000001E-2</v>
      </c>
      <c r="AA266" s="746">
        <v>3.1115720000000004E-3</v>
      </c>
      <c r="AB266" s="744">
        <v>1.2186300000000001E-3</v>
      </c>
      <c r="AC266" s="746">
        <v>8.8946499999999987E-3</v>
      </c>
      <c r="AD266" s="744">
        <v>1.216942E-2</v>
      </c>
      <c r="AE266" s="746">
        <v>1.2764770000000002E-2</v>
      </c>
      <c r="AF266" s="744">
        <v>2.286902E-2</v>
      </c>
      <c r="AG266" s="744">
        <v>1.972931E-2</v>
      </c>
      <c r="AH266" s="744">
        <v>4.3519449999999994E-3</v>
      </c>
      <c r="AI266" s="746">
        <v>1.8324609999999998E-2</v>
      </c>
      <c r="AJ266" s="744">
        <v>4.3748219999999997E-2</v>
      </c>
      <c r="AK266" s="746">
        <v>3.027672E-2</v>
      </c>
      <c r="AL266" s="746">
        <v>7.0270983457920475E-2</v>
      </c>
      <c r="AM266" s="746">
        <v>4.1922290000000001E-2</v>
      </c>
      <c r="AN266" s="744">
        <v>5.4088879999999999E-2</v>
      </c>
      <c r="AO266" s="746">
        <v>1.8857809999999999E-2</v>
      </c>
      <c r="AP266" s="746">
        <v>3.8409805399558947E-2</v>
      </c>
      <c r="AQ266" s="746">
        <v>6.218593E-2</v>
      </c>
      <c r="AR266" s="746">
        <v>2.5923169999999999E-2</v>
      </c>
      <c r="AS266" s="746">
        <v>2.1633341363526792E-2</v>
      </c>
      <c r="AT266" s="744">
        <v>2.17866E-2</v>
      </c>
      <c r="AU266" s="744">
        <v>4.5824589999999998E-2</v>
      </c>
      <c r="AV266" s="744">
        <v>3.1030490000000001E-2</v>
      </c>
      <c r="AW266" s="744">
        <v>4.4002280000000005E-2</v>
      </c>
      <c r="AX266" s="744">
        <v>3.782315E-2</v>
      </c>
      <c r="AY266" s="744">
        <v>3.7846660000000004E-2</v>
      </c>
      <c r="AZ266" s="744">
        <v>4.8326099999999997E-2</v>
      </c>
      <c r="BA266" s="746">
        <v>5.9212460000000001E-2</v>
      </c>
      <c r="BB266" s="744">
        <v>3.0263160000000001E-2</v>
      </c>
      <c r="BC266" s="744">
        <v>4.9958679999999998E-2</v>
      </c>
      <c r="BD266" s="744">
        <v>4.076494E-2</v>
      </c>
      <c r="BE266" s="744">
        <v>6.5173529999999993E-2</v>
      </c>
      <c r="BF266" s="744">
        <v>5.3462680000000005E-2</v>
      </c>
      <c r="BG266" s="744">
        <v>-4.437201E-3</v>
      </c>
      <c r="BH266" s="744">
        <v>6.6234799999999996E-2</v>
      </c>
      <c r="BI266" s="746">
        <v>3.9079740000000002E-2</v>
      </c>
      <c r="BJ266" s="746">
        <v>2.8183509999999998E-2</v>
      </c>
      <c r="BK266" s="744">
        <v>6.1127029999999999E-2</v>
      </c>
      <c r="BL266" s="744">
        <v>4.129294E-2</v>
      </c>
      <c r="BM266" s="744">
        <v>4.4481149999999997E-2</v>
      </c>
      <c r="BN266" s="746">
        <v>3.0237032349717891E-2</v>
      </c>
      <c r="BO266" s="744">
        <v>2.074051E-2</v>
      </c>
      <c r="BP266" s="744">
        <v>2.8068650000000001E-2</v>
      </c>
      <c r="BQ266" s="744">
        <v>5.7481749999999998E-2</v>
      </c>
      <c r="BR266" s="744">
        <v>3.7282759999999998E-2</v>
      </c>
      <c r="BS266" s="744">
        <v>2.7486259999999998E-2</v>
      </c>
      <c r="BT266" s="744">
        <v>2.7318699999999998E-2</v>
      </c>
      <c r="BU266" s="744">
        <v>3.3230229999999999E-2</v>
      </c>
      <c r="BV266" s="746">
        <v>1.7202349999999998E-2</v>
      </c>
      <c r="BW266" s="744">
        <v>1.6808409999999999E-2</v>
      </c>
      <c r="BX266" s="744">
        <v>0.11513279999999999</v>
      </c>
      <c r="BY266" s="744">
        <v>6.9738099999999997E-2</v>
      </c>
      <c r="BZ266" s="746">
        <v>0.12934221989357245</v>
      </c>
      <c r="CA266" s="746">
        <v>9.638555E-2</v>
      </c>
      <c r="CB266" s="746">
        <v>0.15217664102166492</v>
      </c>
      <c r="CC266" s="746">
        <v>0.10601392769776172</v>
      </c>
      <c r="CD266" s="744">
        <v>0.11256970000000001</v>
      </c>
      <c r="CE266" s="744">
        <v>6.0381359999999995E-2</v>
      </c>
      <c r="CF266" s="744">
        <v>0.10779019999999999</v>
      </c>
      <c r="CG266" s="744">
        <v>5.8483429999999996E-2</v>
      </c>
      <c r="CH266" s="744">
        <v>0.1200208</v>
      </c>
      <c r="CI266" s="744">
        <v>0.119578</v>
      </c>
      <c r="CJ266" s="744">
        <v>9.6566519999999989E-2</v>
      </c>
      <c r="CK266" s="744">
        <v>0.1019583</v>
      </c>
      <c r="CL266" s="744">
        <v>8.8549760000000005E-2</v>
      </c>
      <c r="CM266" s="744">
        <v>5.8174330000000003E-2</v>
      </c>
      <c r="CN266" s="746">
        <v>0.10265299999999999</v>
      </c>
      <c r="CO266" s="746">
        <v>0.10493180000000001</v>
      </c>
      <c r="CP266" s="746">
        <v>0.1442514</v>
      </c>
      <c r="CQ266" s="746">
        <v>9.3686349999999988E-2</v>
      </c>
      <c r="CR266" s="746">
        <v>0.15452918899863802</v>
      </c>
      <c r="CS266" s="744">
        <v>0.1223421</v>
      </c>
      <c r="CT266" s="744">
        <v>0.14772160000000001</v>
      </c>
      <c r="CU266" s="746">
        <v>0.115954</v>
      </c>
      <c r="CV266" s="744">
        <v>0.12709029999999999</v>
      </c>
      <c r="CW266" s="744">
        <v>0.1429233</v>
      </c>
      <c r="CX266" s="746">
        <v>0.1517269</v>
      </c>
      <c r="CY266" s="744">
        <v>0.18537680000000001</v>
      </c>
      <c r="CZ266" s="746">
        <v>0.1372652</v>
      </c>
      <c r="DA266" s="744">
        <v>0.1100242</v>
      </c>
      <c r="DB266" s="744">
        <v>0.14973739999999999</v>
      </c>
      <c r="DC266" s="744">
        <v>0.10666969999999999</v>
      </c>
      <c r="DD266" s="744">
        <v>0.1216709</v>
      </c>
      <c r="DE266" s="744">
        <v>0.15091889999999999</v>
      </c>
      <c r="DF266" s="744">
        <v>0.14542339999999998</v>
      </c>
      <c r="DG266" s="744">
        <v>0.13736470000000001</v>
      </c>
      <c r="DH266" s="744">
        <v>0.1613502</v>
      </c>
      <c r="DI266" s="744">
        <v>6.9579589999999997E-2</v>
      </c>
      <c r="DJ266" s="744">
        <v>3.3387479999999997E-2</v>
      </c>
      <c r="DK266" s="744">
        <v>8.8120660000000003E-2</v>
      </c>
      <c r="DL266" s="744">
        <v>0.30763940000000001</v>
      </c>
      <c r="DM266" s="744">
        <v>0.151865</v>
      </c>
      <c r="DN266" s="744">
        <v>8.9620619999999998E-2</v>
      </c>
      <c r="DO266" s="746">
        <v>0.10230729999999999</v>
      </c>
      <c r="DP266" s="746">
        <v>6.171132E-2</v>
      </c>
      <c r="DQ266" s="744">
        <v>6.7278039999999997E-2</v>
      </c>
      <c r="DR266" s="744">
        <v>7.2780520000000001E-2</v>
      </c>
      <c r="DS266" s="746">
        <v>5.1040059999999998E-2</v>
      </c>
      <c r="DT266" s="744">
        <v>4.5585639999999997E-2</v>
      </c>
      <c r="DU266" s="744">
        <v>7.3697590000000007E-2</v>
      </c>
      <c r="DV266" s="744">
        <v>5.8126439999999995E-2</v>
      </c>
      <c r="DW266" s="744">
        <v>4.8299399999999999E-2</v>
      </c>
      <c r="DX266" s="744">
        <v>9.8998179999999991E-2</v>
      </c>
      <c r="DY266" s="744">
        <v>0.1272074</v>
      </c>
      <c r="DZ266" s="746">
        <v>5.1789979999999999E-2</v>
      </c>
      <c r="EA266" s="746">
        <v>6.3633809999999999E-2</v>
      </c>
      <c r="EB266" s="746">
        <v>0.1036716</v>
      </c>
      <c r="EC266" s="746">
        <v>4.900612E-2</v>
      </c>
      <c r="ED266" s="744">
        <v>3.7470360000000001E-2</v>
      </c>
      <c r="EE266" s="746">
        <v>0.10042739631079065</v>
      </c>
      <c r="EF266" s="744">
        <v>9.4314929999999991E-2</v>
      </c>
      <c r="EG266" s="744">
        <v>0.11625149999999999</v>
      </c>
      <c r="EH266" s="744">
        <v>7.2727269999999997E-2</v>
      </c>
      <c r="EI266" s="744">
        <v>7.2347609999999993E-2</v>
      </c>
      <c r="EJ266" s="744">
        <v>8.710089E-2</v>
      </c>
      <c r="EK266" s="744">
        <v>5.172935E-2</v>
      </c>
      <c r="EL266" s="744">
        <v>0.1386674</v>
      </c>
      <c r="EM266" s="744">
        <v>5.3600000000000002E-2</v>
      </c>
      <c r="EN266" s="744">
        <v>0.1042418</v>
      </c>
      <c r="EO266" s="744">
        <v>7.3589080000000001E-2</v>
      </c>
      <c r="EP266" s="744">
        <v>2.7970169999999999E-2</v>
      </c>
      <c r="EQ266" s="744">
        <v>6.068204E-2</v>
      </c>
      <c r="ER266" s="744">
        <v>9.8511399999999985E-2</v>
      </c>
      <c r="ES266" s="746">
        <v>0.1264613</v>
      </c>
      <c r="ET266" s="744">
        <v>0.1219411</v>
      </c>
      <c r="EU266" s="746">
        <v>0.13790479999999999</v>
      </c>
      <c r="EV266" s="744">
        <v>0.1231423</v>
      </c>
      <c r="EW266" s="744">
        <v>0.1001705</v>
      </c>
      <c r="EX266" s="744">
        <v>1.5086209999999999E-2</v>
      </c>
      <c r="EY266" s="744">
        <v>0.1284148</v>
      </c>
      <c r="EZ266" s="744">
        <v>0.19252870000000002</v>
      </c>
      <c r="FA266" s="744">
        <v>0.14796709999999999</v>
      </c>
      <c r="FB266" s="744">
        <v>8.6326399999999998E-2</v>
      </c>
      <c r="FC266" s="744">
        <v>7.8005110000000003E-2</v>
      </c>
      <c r="FD266" s="744">
        <v>7.3542339999999998E-2</v>
      </c>
      <c r="FE266" s="744">
        <v>3.2451500000000001E-2</v>
      </c>
      <c r="FF266" s="744">
        <v>4.7113750000000003E-2</v>
      </c>
      <c r="FG266" s="744">
        <v>7.7296839999999992E-2</v>
      </c>
      <c r="FH266" s="744">
        <v>0.13674120000000001</v>
      </c>
      <c r="FI266" s="744">
        <v>0.13027540000000001</v>
      </c>
      <c r="FJ266" s="744">
        <v>0.12630359999999999</v>
      </c>
      <c r="FK266" s="744">
        <v>0.1858736</v>
      </c>
      <c r="FL266" s="744">
        <v>0.11978899999999999</v>
      </c>
      <c r="FM266" s="746">
        <v>4.8036465638148673E-2</v>
      </c>
      <c r="FN266" s="746">
        <v>3.5494146959744732E-3</v>
      </c>
    </row>
    <row r="267" spans="1:170" s="699" customFormat="1" ht="12.75" customHeight="1">
      <c r="A267" s="745">
        <v>43982</v>
      </c>
      <c r="B267" s="744">
        <v>2.8846153846153966E-2</v>
      </c>
      <c r="C267" s="744">
        <v>1.4252696456086289E-2</v>
      </c>
      <c r="D267" s="746">
        <v>2.8799999999999999E-2</v>
      </c>
      <c r="E267" s="746">
        <v>8.6003527729454632E-3</v>
      </c>
      <c r="F267" s="746">
        <v>-1.4272970561998166E-2</v>
      </c>
      <c r="G267" s="744">
        <v>3.8210620000000001E-2</v>
      </c>
      <c r="H267" s="744">
        <v>-2.6785710000000003E-3</v>
      </c>
      <c r="I267" s="749">
        <v>-5.7140000000000003E-3</v>
      </c>
      <c r="J267" s="744" t="s">
        <v>319</v>
      </c>
      <c r="K267" s="746">
        <v>2.061653923347162E-2</v>
      </c>
      <c r="L267" s="744" t="s">
        <v>319</v>
      </c>
      <c r="M267" s="746" t="s">
        <v>319</v>
      </c>
      <c r="N267" s="746" t="s">
        <v>319</v>
      </c>
      <c r="O267" s="746">
        <v>1.723363053201042E-3</v>
      </c>
      <c r="P267" s="746">
        <v>2.4756959120826316E-3</v>
      </c>
      <c r="Q267" s="746">
        <v>6.0167999999999999E-2</v>
      </c>
      <c r="R267" s="744">
        <v>2.1417639999999998E-2</v>
      </c>
      <c r="S267" s="744">
        <v>2.2104330000000002E-2</v>
      </c>
      <c r="T267" s="746">
        <v>2.5953157426623186E-2</v>
      </c>
      <c r="U267" s="744">
        <v>3.2577055455611292E-2</v>
      </c>
      <c r="V267" s="744">
        <v>-5.0413220000000002E-2</v>
      </c>
      <c r="W267" s="744">
        <v>9.1554360000000001E-2</v>
      </c>
      <c r="X267" s="744">
        <v>-0.10087339999999999</v>
      </c>
      <c r="Y267" s="744">
        <v>-5.1469609999999999E-2</v>
      </c>
      <c r="Z267" s="744">
        <v>2.9974489999999999E-2</v>
      </c>
      <c r="AA267" s="746">
        <v>-4.800591E-4</v>
      </c>
      <c r="AB267" s="744">
        <v>3.1929439999999996E-3</v>
      </c>
      <c r="AC267" s="746">
        <v>-3.5785840000000001E-3</v>
      </c>
      <c r="AD267" s="744">
        <v>-1.7628680000000001E-2</v>
      </c>
      <c r="AE267" s="746">
        <v>5.7573319999999996E-3</v>
      </c>
      <c r="AF267" s="744">
        <v>1.0521279999999999E-2</v>
      </c>
      <c r="AG267" s="744">
        <v>5.717494E-3</v>
      </c>
      <c r="AH267" s="744">
        <v>1.6078809999999999E-2</v>
      </c>
      <c r="AI267" s="746">
        <v>-1.9774570000000001E-4</v>
      </c>
      <c r="AJ267" s="744">
        <v>5.6357410000000004E-2</v>
      </c>
      <c r="AK267" s="746">
        <v>6.5106959999999998E-3</v>
      </c>
      <c r="AL267" s="746">
        <v>4.5085825984261405E-2</v>
      </c>
      <c r="AM267" s="746">
        <v>1.2757609999999999E-2</v>
      </c>
      <c r="AN267" s="744">
        <v>2.0737040000000002E-2</v>
      </c>
      <c r="AO267" s="746">
        <v>1.263158E-2</v>
      </c>
      <c r="AP267" s="746">
        <v>2.0190630885495948E-2</v>
      </c>
      <c r="AQ267" s="746">
        <v>1.123595E-2</v>
      </c>
      <c r="AR267" s="746">
        <v>5.9452699999999999E-3</v>
      </c>
      <c r="AS267" s="746">
        <v>9.0548953027731471E-3</v>
      </c>
      <c r="AT267" s="744">
        <v>1.1511E-2</v>
      </c>
      <c r="AU267" s="744">
        <v>1.284006E-2</v>
      </c>
      <c r="AV267" s="744">
        <v>1.8626450000000003E-2</v>
      </c>
      <c r="AW267" s="744">
        <v>1.8864820000000001E-2</v>
      </c>
      <c r="AX267" s="744">
        <v>1.666202E-2</v>
      </c>
      <c r="AY267" s="744">
        <v>3.6558470000000003E-2</v>
      </c>
      <c r="AZ267" s="744">
        <v>4.7064550000000004E-2</v>
      </c>
      <c r="BA267" s="746">
        <v>2.6841449999999999E-2</v>
      </c>
      <c r="BB267" s="744">
        <v>5.704555E-2</v>
      </c>
      <c r="BC267" s="744">
        <v>4.6007439999999997E-2</v>
      </c>
      <c r="BD267" s="744">
        <v>5.1396030000000002E-2</v>
      </c>
      <c r="BE267" s="744">
        <v>3.8318829999999998E-2</v>
      </c>
      <c r="BF267" s="744">
        <v>3.3205520000000002E-2</v>
      </c>
      <c r="BG267" s="744">
        <v>2.358584E-2</v>
      </c>
      <c r="BH267" s="744">
        <v>1.8530660000000001E-2</v>
      </c>
      <c r="BI267" s="746">
        <v>4.6546580000000004E-2</v>
      </c>
      <c r="BJ267" s="746">
        <v>4.0566459999999999E-2</v>
      </c>
      <c r="BK267" s="744">
        <v>4.1404139999999999E-2</v>
      </c>
      <c r="BL267" s="744">
        <v>3.4129689999999997E-2</v>
      </c>
      <c r="BM267" s="744">
        <v>5.5102419999999999E-2</v>
      </c>
      <c r="BN267" s="746">
        <v>2.476755544258635E-2</v>
      </c>
      <c r="BO267" s="744">
        <v>2.776942E-2</v>
      </c>
      <c r="BP267" s="744">
        <v>1.374156E-2</v>
      </c>
      <c r="BQ267" s="744">
        <v>4.6591889999999997E-2</v>
      </c>
      <c r="BR267" s="744">
        <v>7.0482089999999997E-2</v>
      </c>
      <c r="BS267" s="744">
        <v>7.1984430000000002E-2</v>
      </c>
      <c r="BT267" s="744">
        <v>5.9006230000000007E-2</v>
      </c>
      <c r="BU267" s="744">
        <v>3.6613449999999999E-2</v>
      </c>
      <c r="BV267" s="746">
        <v>5.0330670000000001E-2</v>
      </c>
      <c r="BW267" s="744">
        <v>1.414318E-2</v>
      </c>
      <c r="BX267" s="744">
        <v>6.9126670000000001E-2</v>
      </c>
      <c r="BY267" s="744">
        <v>5.9775150000000006E-2</v>
      </c>
      <c r="BZ267" s="746">
        <v>4.5345256190809542E-2</v>
      </c>
      <c r="CA267" s="746">
        <v>5.325444E-2</v>
      </c>
      <c r="CB267" s="746">
        <v>8.838026538375876E-2</v>
      </c>
      <c r="CC267" s="746">
        <v>2.4071036727899613E-2</v>
      </c>
      <c r="CD267" s="744">
        <v>3.5398230000000003E-2</v>
      </c>
      <c r="CE267" s="744">
        <v>2.5974029999999999E-2</v>
      </c>
      <c r="CF267" s="744">
        <v>5.1174939999999995E-2</v>
      </c>
      <c r="CG267" s="744">
        <v>2.2268910000000003E-2</v>
      </c>
      <c r="CH267" s="744">
        <v>5.1418910000000005E-2</v>
      </c>
      <c r="CI267" s="744">
        <v>5.3403140000000002E-2</v>
      </c>
      <c r="CJ267" s="744">
        <v>5.3489890000000005E-2</v>
      </c>
      <c r="CK267" s="744">
        <v>3.9679260000000001E-2</v>
      </c>
      <c r="CL267" s="744">
        <v>2.8374750000000001E-2</v>
      </c>
      <c r="CM267" s="744">
        <v>5.4269049999999999E-2</v>
      </c>
      <c r="CN267" s="746">
        <v>5.2366720000000005E-2</v>
      </c>
      <c r="CO267" s="746">
        <v>3.5544699999999999E-2</v>
      </c>
      <c r="CP267" s="746">
        <v>4.7534850000000003E-2</v>
      </c>
      <c r="CQ267" s="746">
        <v>4.3169120000000005E-2</v>
      </c>
      <c r="CR267" s="746">
        <v>5.9057321725443417E-2</v>
      </c>
      <c r="CS267" s="744">
        <v>3.7256949999999997E-2</v>
      </c>
      <c r="CT267" s="744">
        <v>9.2646130000000007E-2</v>
      </c>
      <c r="CU267" s="746">
        <v>3.6109059999999998E-2</v>
      </c>
      <c r="CV267" s="744">
        <v>4.2814750000000006E-2</v>
      </c>
      <c r="CW267" s="744">
        <v>7.215241E-2</v>
      </c>
      <c r="CX267" s="746">
        <v>4.7073900000000002E-2</v>
      </c>
      <c r="CY267" s="744">
        <v>6.2772800000000004E-2</v>
      </c>
      <c r="CZ267" s="746">
        <v>6.5534729999999999E-2</v>
      </c>
      <c r="DA267" s="744">
        <v>4.7554449999999998E-2</v>
      </c>
      <c r="DB267" s="744">
        <v>6.6008860000000003E-2</v>
      </c>
      <c r="DC267" s="744">
        <v>2.8814940000000001E-2</v>
      </c>
      <c r="DD267" s="744">
        <v>0.1207198</v>
      </c>
      <c r="DE267" s="744">
        <v>8.6612899999999993E-2</v>
      </c>
      <c r="DF267" s="744">
        <v>4.8045809999999994E-2</v>
      </c>
      <c r="DG267" s="744">
        <v>7.1764580000000008E-2</v>
      </c>
      <c r="DH267" s="744">
        <v>4.4714150000000003E-3</v>
      </c>
      <c r="DI267" s="744">
        <v>1.6649499999999998E-2</v>
      </c>
      <c r="DJ267" s="744">
        <v>4.2438000000000003E-2</v>
      </c>
      <c r="DK267" s="744">
        <v>5.3885690000000007E-2</v>
      </c>
      <c r="DL267" s="744">
        <v>0.02</v>
      </c>
      <c r="DM267" s="744">
        <v>6.8812650000000003E-2</v>
      </c>
      <c r="DN267" s="744">
        <v>1.7343319999999999E-2</v>
      </c>
      <c r="DO267" s="746">
        <v>4.4949570000000001E-2</v>
      </c>
      <c r="DP267" s="746">
        <v>4.9269960000000002E-2</v>
      </c>
      <c r="DQ267" s="744">
        <v>6.4018709999999993E-2</v>
      </c>
      <c r="DR267" s="744">
        <v>4.8544690000000001E-2</v>
      </c>
      <c r="DS267" s="746">
        <v>6.522414E-2</v>
      </c>
      <c r="DT267" s="744">
        <v>3.4024850000000002E-2</v>
      </c>
      <c r="DU267" s="744">
        <v>6.0749510000000007E-2</v>
      </c>
      <c r="DV267" s="744">
        <v>7.5424089999999999E-3</v>
      </c>
      <c r="DW267" s="744">
        <v>2.7754789999999998E-2</v>
      </c>
      <c r="DX267" s="744">
        <v>9.1580179999999997E-2</v>
      </c>
      <c r="DY267" s="744">
        <v>7.2961010000000007E-2</v>
      </c>
      <c r="DZ267" s="746">
        <v>5.9436859999999994E-2</v>
      </c>
      <c r="EA267" s="746">
        <v>5.6351509999999994E-2</v>
      </c>
      <c r="EB267" s="746">
        <v>0.10285859999999999</v>
      </c>
      <c r="EC267" s="746">
        <v>6.1065550000000003E-2</v>
      </c>
      <c r="ED267" s="744">
        <v>6.8881440000000002E-2</v>
      </c>
      <c r="EE267" s="746">
        <v>3.0421731453553421E-2</v>
      </c>
      <c r="EF267" s="744">
        <v>-1.5471740000000001E-2</v>
      </c>
      <c r="EG267" s="744">
        <v>-1.381509E-2</v>
      </c>
      <c r="EH267" s="744">
        <v>3.9113429999999998E-2</v>
      </c>
      <c r="EI267" s="744">
        <v>-1.8686069999999999E-2</v>
      </c>
      <c r="EJ267" s="744">
        <v>1.1536530000000001E-3</v>
      </c>
      <c r="EK267" s="744">
        <v>9.0124639999999992E-2</v>
      </c>
      <c r="EL267" s="744">
        <v>7.2305910000000001E-2</v>
      </c>
      <c r="EM267" s="744">
        <v>2.4044539999999999E-3</v>
      </c>
      <c r="EN267" s="744">
        <v>1.9339459999999999E-2</v>
      </c>
      <c r="EO267" s="744">
        <v>3.34994E-3</v>
      </c>
      <c r="EP267" s="744">
        <v>1.1920189999999999E-2</v>
      </c>
      <c r="EQ267" s="744">
        <v>-6.1938529999999999E-2</v>
      </c>
      <c r="ER267" s="744">
        <v>-2.5953900000000002E-2</v>
      </c>
      <c r="ES267" s="746">
        <v>-1.307255E-2</v>
      </c>
      <c r="ET267" s="744">
        <v>1.626617E-2</v>
      </c>
      <c r="EU267" s="746">
        <v>2.2801559999999998E-2</v>
      </c>
      <c r="EV267" s="744">
        <v>4.0507700000000004E-3</v>
      </c>
      <c r="EW267" s="744">
        <v>3.7582330000000004E-2</v>
      </c>
      <c r="EX267" s="744">
        <v>6.5817410000000007E-2</v>
      </c>
      <c r="EY267" s="744">
        <v>8.4348500000000007E-2</v>
      </c>
      <c r="EZ267" s="744">
        <v>0.10040160000000001</v>
      </c>
      <c r="FA267" s="744">
        <v>8.630403E-3</v>
      </c>
      <c r="FB267" s="744">
        <v>1.2761020000000001E-2</v>
      </c>
      <c r="FC267" s="744">
        <v>1.0873859999999999E-2</v>
      </c>
      <c r="FD267" s="744">
        <v>2.974891E-2</v>
      </c>
      <c r="FE267" s="744">
        <v>8.9511439999999998E-2</v>
      </c>
      <c r="FF267" s="744">
        <v>0.1021484</v>
      </c>
      <c r="FG267" s="744">
        <v>1.2991569999999999E-2</v>
      </c>
      <c r="FH267" s="744">
        <v>8.0526490000000006E-2</v>
      </c>
      <c r="FI267" s="744">
        <v>4.9609959999999995E-2</v>
      </c>
      <c r="FJ267" s="744">
        <v>7.1782609999999997E-2</v>
      </c>
      <c r="FK267" s="744">
        <v>9.6482059999999994E-2</v>
      </c>
      <c r="FL267" s="744">
        <v>5.4067999999999998E-2</v>
      </c>
      <c r="FM267" s="746">
        <v>2.0271297788862164E-2</v>
      </c>
      <c r="FN267" s="746">
        <v>1.0456910565199706E-3</v>
      </c>
    </row>
    <row r="268" spans="1:170" s="699" customFormat="1" ht="12.75" customHeight="1">
      <c r="A268" s="745">
        <v>44012</v>
      </c>
      <c r="B268" s="744">
        <v>1.5443646611154271E-2</v>
      </c>
      <c r="C268" s="744">
        <v>1.4660083554880465E-2</v>
      </c>
      <c r="D268" s="746">
        <v>6.8199999999999997E-2</v>
      </c>
      <c r="E268" s="746">
        <v>1.4999346289985782E-2</v>
      </c>
      <c r="F268" s="746">
        <v>1.2948137835015583E-2</v>
      </c>
      <c r="G268" s="744">
        <v>1.7953319999999998E-2</v>
      </c>
      <c r="H268" s="744">
        <v>3.5810209999999998E-3</v>
      </c>
      <c r="I268" s="749">
        <v>6.3689999999999997E-3</v>
      </c>
      <c r="J268" s="744">
        <v>-6.2579999999999997E-3</v>
      </c>
      <c r="K268" s="746">
        <v>1.4066178922813588E-2</v>
      </c>
      <c r="L268" s="744">
        <v>-6.2579999999999997E-3</v>
      </c>
      <c r="M268" s="746">
        <v>4.8557999999999997E-2</v>
      </c>
      <c r="N268" s="746">
        <v>4.8557999999999997E-2</v>
      </c>
      <c r="O268" s="746">
        <v>5.128474975277862E-3</v>
      </c>
      <c r="P268" s="746">
        <v>8.7338874834357316E-3</v>
      </c>
      <c r="Q268" s="746">
        <v>-1.241630640908753E-2</v>
      </c>
      <c r="R268" s="744">
        <v>4.9925109999999998E-3</v>
      </c>
      <c r="S268" s="744">
        <v>1.7358709999999999E-2</v>
      </c>
      <c r="T268" s="746">
        <v>2.9296005825680371E-2</v>
      </c>
      <c r="U268" s="744">
        <v>3.0572156694706809E-2</v>
      </c>
      <c r="V268" s="744">
        <v>-2.6979980000000001E-2</v>
      </c>
      <c r="W268" s="744">
        <v>2.9549759999999998E-2</v>
      </c>
      <c r="X268" s="744">
        <v>-5.7795050000000001E-2</v>
      </c>
      <c r="Y268" s="744">
        <v>-5.6681460000000003E-2</v>
      </c>
      <c r="Z268" s="744">
        <v>-1.5461450000000002E-2</v>
      </c>
      <c r="AA268" s="746">
        <v>3.3250819999999998E-4</v>
      </c>
      <c r="AB268" s="744">
        <v>1.156923E-3</v>
      </c>
      <c r="AC268" s="746">
        <v>2.422394E-3</v>
      </c>
      <c r="AD268" s="744">
        <v>3.3762829999999999E-3</v>
      </c>
      <c r="AE268" s="746">
        <v>6.2977220000000004E-3</v>
      </c>
      <c r="AF268" s="744">
        <v>1.904875E-2</v>
      </c>
      <c r="AG268" s="744">
        <v>7.8168620000000008E-3</v>
      </c>
      <c r="AH268" s="744">
        <v>2.300843E-2</v>
      </c>
      <c r="AI268" s="746">
        <v>-7.0146520000000003E-4</v>
      </c>
      <c r="AJ268" s="744">
        <v>4.9620259999999999E-2</v>
      </c>
      <c r="AK268" s="746">
        <v>9.8522169999999999E-3</v>
      </c>
      <c r="AL268" s="746">
        <v>2.6810579210364109E-2</v>
      </c>
      <c r="AM268" s="746">
        <v>1.8394250000000001E-2</v>
      </c>
      <c r="AN268" s="744">
        <v>2.1932239999999999E-2</v>
      </c>
      <c r="AO268" s="746">
        <v>9.9618850000000002E-3</v>
      </c>
      <c r="AP268" s="746">
        <v>1.8924095822377109E-2</v>
      </c>
      <c r="AQ268" s="746">
        <v>2.2807019999999997E-2</v>
      </c>
      <c r="AR268" s="746">
        <v>5.4490609999999998E-3</v>
      </c>
      <c r="AS268" s="746">
        <v>9.0671153486632239E-3</v>
      </c>
      <c r="AT268" s="744">
        <v>9.5507189999999992E-3</v>
      </c>
      <c r="AU268" s="744">
        <v>2.3959030000000003E-2</v>
      </c>
      <c r="AV268" s="744">
        <v>2.6661000000000001E-2</v>
      </c>
      <c r="AW268" s="744">
        <v>2.8717100000000002E-2</v>
      </c>
      <c r="AX268" s="744">
        <v>1.562157E-2</v>
      </c>
      <c r="AY268" s="744">
        <v>-1.767336E-3</v>
      </c>
      <c r="AZ268" s="744">
        <v>3.300848E-2</v>
      </c>
      <c r="BA268" s="746">
        <v>1.2732190000000001E-2</v>
      </c>
      <c r="BB268" s="744">
        <v>3.02054E-2</v>
      </c>
      <c r="BC268" s="744">
        <v>1.4638480000000001E-2</v>
      </c>
      <c r="BD268" s="744">
        <v>1.2981350000000001E-2</v>
      </c>
      <c r="BE268" s="744">
        <v>2.5981440000000001E-2</v>
      </c>
      <c r="BF268" s="744">
        <v>2.2604639999999999E-2</v>
      </c>
      <c r="BG268" s="744">
        <v>2.1164539999999999E-2</v>
      </c>
      <c r="BH268" s="744">
        <v>2.305043E-2</v>
      </c>
      <c r="BI268" s="746">
        <v>3.5707450000000002E-2</v>
      </c>
      <c r="BJ268" s="746">
        <v>2.170325E-2</v>
      </c>
      <c r="BK268" s="744">
        <v>8.6430420000000001E-3</v>
      </c>
      <c r="BL268" s="744">
        <v>1.8308970000000001E-2</v>
      </c>
      <c r="BM268" s="744">
        <v>3.9837159999999996E-2</v>
      </c>
      <c r="BN268" s="746">
        <v>2.3011452983507225E-2</v>
      </c>
      <c r="BO268" s="744">
        <v>2.2625760000000002E-2</v>
      </c>
      <c r="BP268" s="744">
        <v>2.1046369999999998E-2</v>
      </c>
      <c r="BQ268" s="744">
        <v>3.9571309999999998E-2</v>
      </c>
      <c r="BR268" s="744">
        <v>2.8489209999999997E-2</v>
      </c>
      <c r="BS268" s="744">
        <v>3.8112520000000004E-2</v>
      </c>
      <c r="BT268" s="744">
        <v>3.3825109999999999E-2</v>
      </c>
      <c r="BU268" s="744">
        <v>9.1077379999999989E-3</v>
      </c>
      <c r="BV268" s="746">
        <v>2.1165900000000001E-2</v>
      </c>
      <c r="BW268" s="744">
        <v>7.9795439999999999E-3</v>
      </c>
      <c r="BX268" s="744">
        <v>6.6439430000000008E-2</v>
      </c>
      <c r="BY268" s="744">
        <v>4.3677020000000004E-2</v>
      </c>
      <c r="BZ268" s="746">
        <v>4.7080431434817209E-2</v>
      </c>
      <c r="CA268" s="746">
        <v>2.8892459999999998E-2</v>
      </c>
      <c r="CB268" s="746">
        <v>8.1347996621384214E-2</v>
      </c>
      <c r="CC268" s="746">
        <v>4.9670158709295802E-2</v>
      </c>
      <c r="CD268" s="744">
        <v>-1.244289E-2</v>
      </c>
      <c r="CE268" s="744">
        <v>3.133304E-2</v>
      </c>
      <c r="CF268" s="744">
        <v>2.5328919999999998E-2</v>
      </c>
      <c r="CG268" s="744">
        <v>-8.220304000000001E-4</v>
      </c>
      <c r="CH268" s="744">
        <v>4.3997549999999996E-2</v>
      </c>
      <c r="CI268" s="744">
        <v>2.9821070000000002E-2</v>
      </c>
      <c r="CJ268" s="744">
        <v>2.9721359999999999E-2</v>
      </c>
      <c r="CK268" s="744">
        <v>3.6961790000000001E-2</v>
      </c>
      <c r="CL268" s="744">
        <v>1.5265310000000001E-2</v>
      </c>
      <c r="CM268" s="744">
        <v>3.5048309999999999E-2</v>
      </c>
      <c r="CN268" s="746">
        <v>1.2746180000000001E-2</v>
      </c>
      <c r="CO268" s="746">
        <v>2.16153E-2</v>
      </c>
      <c r="CP268" s="746">
        <v>1.46094E-2</v>
      </c>
      <c r="CQ268" s="746">
        <v>-1.1149560000000001E-2</v>
      </c>
      <c r="CR268" s="746">
        <v>4.5963855111961244E-2</v>
      </c>
      <c r="CS268" s="744">
        <v>2.2285339999999999E-3</v>
      </c>
      <c r="CT268" s="744">
        <v>3.5681930000000001E-2</v>
      </c>
      <c r="CU268" s="746">
        <v>-3.5561880000000001E-3</v>
      </c>
      <c r="CV268" s="744">
        <v>1.0162599999999999E-2</v>
      </c>
      <c r="CW268" s="744">
        <v>1.631614E-2</v>
      </c>
      <c r="CX268" s="746">
        <v>7.0713659999999999E-3</v>
      </c>
      <c r="CY268" s="744">
        <v>4.6798159999999998E-2</v>
      </c>
      <c r="CZ268" s="746">
        <v>3.5130700000000001E-2</v>
      </c>
      <c r="DA268" s="744">
        <v>1.7027630000000002E-2</v>
      </c>
      <c r="DB268" s="744">
        <v>6.2845979999999996E-2</v>
      </c>
      <c r="DC268" s="744">
        <v>-1.0170820000000001E-2</v>
      </c>
      <c r="DD268" s="744">
        <v>-7.5754869999999997E-3</v>
      </c>
      <c r="DE268" s="744">
        <v>1.5456030000000001E-2</v>
      </c>
      <c r="DF268" s="744">
        <v>2.9691209999999999E-2</v>
      </c>
      <c r="DG268" s="744">
        <v>6.9431099999999996E-2</v>
      </c>
      <c r="DH268" s="744">
        <v>1.1471929999999998E-2</v>
      </c>
      <c r="DI268" s="744">
        <v>-2.2278890000000003E-3</v>
      </c>
      <c r="DJ268" s="744">
        <v>-4.6802820000000002E-2</v>
      </c>
      <c r="DK268" s="744">
        <v>1.9725530000000002E-2</v>
      </c>
      <c r="DL268" s="744">
        <v>-1.1012139999999998E-2</v>
      </c>
      <c r="DM268" s="744">
        <v>2.1793110000000001E-2</v>
      </c>
      <c r="DN268" s="744">
        <v>2.4117199999999998E-2</v>
      </c>
      <c r="DO268" s="746">
        <v>5.6844320000000004E-2</v>
      </c>
      <c r="DP268" s="746">
        <v>4.4026699999999995E-2</v>
      </c>
      <c r="DQ268" s="744">
        <v>2.8659609999999999E-2</v>
      </c>
      <c r="DR268" s="744">
        <v>4.7910359999999999E-2</v>
      </c>
      <c r="DS268" s="746">
        <v>7.5109769999999992E-2</v>
      </c>
      <c r="DT268" s="744">
        <v>2.9993620000000002E-2</v>
      </c>
      <c r="DU268" s="744">
        <v>4.6485680000000001E-2</v>
      </c>
      <c r="DV268" s="744">
        <v>2.1688489999999998E-2</v>
      </c>
      <c r="DW268" s="744">
        <v>1.975733E-2</v>
      </c>
      <c r="DX268" s="744">
        <v>7.2000019999999998E-2</v>
      </c>
      <c r="DY268" s="744">
        <v>9.9332469999999992E-3</v>
      </c>
      <c r="DZ268" s="746">
        <v>-2.0849280000000002E-3</v>
      </c>
      <c r="EA268" s="746">
        <v>-6.819094000000001E-4</v>
      </c>
      <c r="EB268" s="746">
        <v>2.047736E-2</v>
      </c>
      <c r="EC268" s="746">
        <v>-5.0626210000000007E-3</v>
      </c>
      <c r="ED268" s="744">
        <v>1.32592E-2</v>
      </c>
      <c r="EE268" s="746">
        <v>9.2041451889351686E-2</v>
      </c>
      <c r="EF268" s="744">
        <v>7.2569579999999995E-2</v>
      </c>
      <c r="EG268" s="744">
        <v>0.1002155</v>
      </c>
      <c r="EH268" s="744">
        <v>0.1107277</v>
      </c>
      <c r="EI268" s="744">
        <v>9.2530040000000008E-2</v>
      </c>
      <c r="EJ268" s="744">
        <v>8.7595519999999996E-2</v>
      </c>
      <c r="EK268" s="744">
        <v>4.9164469999999995E-2</v>
      </c>
      <c r="EL268" s="744">
        <v>5.6951679999999998E-2</v>
      </c>
      <c r="EM268" s="744">
        <v>9.5147910000000002E-2</v>
      </c>
      <c r="EN268" s="744">
        <v>0.1241445</v>
      </c>
      <c r="EO268" s="744">
        <v>8.3640100000000009E-2</v>
      </c>
      <c r="EP268" s="744">
        <v>2.5189740000000002E-2</v>
      </c>
      <c r="EQ268" s="744">
        <v>9.8092729999999989E-2</v>
      </c>
      <c r="ER268" s="744">
        <v>6.8557359999999998E-2</v>
      </c>
      <c r="ES268" s="746">
        <v>7.108189999999999E-2</v>
      </c>
      <c r="ET268" s="744">
        <v>5.8508150000000002E-2</v>
      </c>
      <c r="EU268" s="746">
        <v>8.6333730000000011E-2</v>
      </c>
      <c r="EV268" s="744">
        <v>8.1764390000000006E-2</v>
      </c>
      <c r="EW268" s="744">
        <v>6.665422E-2</v>
      </c>
      <c r="EX268" s="744">
        <v>2.5751099999999999E-2</v>
      </c>
      <c r="EY268" s="744">
        <v>2.3305989999999999E-2</v>
      </c>
      <c r="EZ268" s="744">
        <v>-1.8978100000000001E-2</v>
      </c>
      <c r="FA268" s="744">
        <v>0.10272779999999999</v>
      </c>
      <c r="FB268" s="744">
        <v>8.1901489999999993E-2</v>
      </c>
      <c r="FC268" s="744">
        <v>2.7845870000000002E-2</v>
      </c>
      <c r="FD268" s="744">
        <v>6.6113210000000006E-2</v>
      </c>
      <c r="FE268" s="744">
        <v>3.4743639999999998E-3</v>
      </c>
      <c r="FF268" s="744">
        <v>7.0543209999999995E-2</v>
      </c>
      <c r="FG268" s="744">
        <v>3.106742E-3</v>
      </c>
      <c r="FH268" s="744">
        <v>6.6320100000000007E-2</v>
      </c>
      <c r="FI268" s="744">
        <v>5.1356989999999998E-2</v>
      </c>
      <c r="FJ268" s="744">
        <v>5.8035199999999995E-3</v>
      </c>
      <c r="FK268" s="744">
        <v>5.717916E-3</v>
      </c>
      <c r="FL268" s="744">
        <v>-1.0834299999999998E-2</v>
      </c>
      <c r="FM268" s="746">
        <v>1.5307567333919581E-2</v>
      </c>
      <c r="FN268" s="746">
        <v>5.2259919190511539E-4</v>
      </c>
    </row>
    <row r="269" spans="1:170" s="699" customFormat="1" ht="12.75" customHeight="1">
      <c r="A269" s="745">
        <v>44043</v>
      </c>
      <c r="B269" s="744">
        <v>1.1171388701610274E-2</v>
      </c>
      <c r="C269" s="744">
        <v>2.1410390777062416E-2</v>
      </c>
      <c r="D269" s="746">
        <v>4.0500000000000001E-2</v>
      </c>
      <c r="E269" s="746">
        <v>1.9100504840417365E-2</v>
      </c>
      <c r="F269" s="746">
        <v>7.4908940966256221E-3</v>
      </c>
      <c r="G269" s="744">
        <v>3.791887E-2</v>
      </c>
      <c r="H269" s="744">
        <v>-6.2444250000000005E-3</v>
      </c>
      <c r="I269" s="749">
        <v>1.4038999999999999E-2</v>
      </c>
      <c r="J269" s="744" t="s">
        <v>319</v>
      </c>
      <c r="K269" s="746">
        <v>2.2041902645350886E-2</v>
      </c>
      <c r="L269" s="744" t="s">
        <v>319</v>
      </c>
      <c r="M269" s="746" t="s">
        <v>319</v>
      </c>
      <c r="N269" s="746" t="s">
        <v>319</v>
      </c>
      <c r="O269" s="746">
        <v>6.6389349055225406E-3</v>
      </c>
      <c r="P269" s="746">
        <v>1.1106466829880146E-2</v>
      </c>
      <c r="Q269" s="746">
        <v>5.6071000000000003E-2</v>
      </c>
      <c r="R269" s="744">
        <v>4.5702930000000003E-2</v>
      </c>
      <c r="S269" s="744">
        <v>5.4872170000000005E-2</v>
      </c>
      <c r="T269" s="746">
        <v>0.10943536070433924</v>
      </c>
      <c r="U269" s="744">
        <v>5.9237621502187032E-2</v>
      </c>
      <c r="V269" s="744">
        <v>-5.5903400000000006E-2</v>
      </c>
      <c r="W269" s="744">
        <v>0.11688520000000001</v>
      </c>
      <c r="X269" s="744">
        <v>-0.1123711</v>
      </c>
      <c r="Y269" s="744">
        <v>7.0670620000000003E-2</v>
      </c>
      <c r="Z269" s="744">
        <v>-8.6163519999999993E-2</v>
      </c>
      <c r="AA269" s="746">
        <v>1.329591E-3</v>
      </c>
      <c r="AB269" s="744">
        <v>3.8465470000000001E-3</v>
      </c>
      <c r="AC269" s="746">
        <v>7.8761300000000003E-3</v>
      </c>
      <c r="AD269" s="744">
        <v>4.435153E-2</v>
      </c>
      <c r="AE269" s="746">
        <v>1.0517939999999998E-2</v>
      </c>
      <c r="AF269" s="744">
        <v>4.1216759999999998E-2</v>
      </c>
      <c r="AG269" s="744">
        <v>1.092924E-2</v>
      </c>
      <c r="AH269" s="744">
        <v>5.9762139999999998E-2</v>
      </c>
      <c r="AI269" s="746">
        <v>3.2089849999999997E-3</v>
      </c>
      <c r="AJ269" s="744">
        <v>1.17591E-2</v>
      </c>
      <c r="AK269" s="746">
        <v>2.325203E-2</v>
      </c>
      <c r="AL269" s="746">
        <v>2.4180510420748858E-2</v>
      </c>
      <c r="AM269" s="746">
        <v>2.3900569999999999E-2</v>
      </c>
      <c r="AN269" s="744">
        <v>2.3585759999999997E-2</v>
      </c>
      <c r="AO269" s="746">
        <v>8.6628350000000007E-3</v>
      </c>
      <c r="AP269" s="746">
        <v>1.934540749061045E-2</v>
      </c>
      <c r="AQ269" s="746">
        <v>3.20183E-2</v>
      </c>
      <c r="AR269" s="746">
        <v>2.0323240000000003E-3</v>
      </c>
      <c r="AS269" s="746">
        <v>6.9476609541454515E-3</v>
      </c>
      <c r="AT269" s="744">
        <v>3.7317000000000001E-3</v>
      </c>
      <c r="AU269" s="744">
        <v>3.2582429999999996E-2</v>
      </c>
      <c r="AV269" s="744">
        <v>6.0631190000000001E-2</v>
      </c>
      <c r="AW269" s="744">
        <v>6.8438200000000005E-2</v>
      </c>
      <c r="AX269" s="744">
        <v>1.3816180000000001E-2</v>
      </c>
      <c r="AY269" s="744">
        <v>4.6656950000000003E-2</v>
      </c>
      <c r="AZ269" s="744">
        <v>5.6926319999999996E-2</v>
      </c>
      <c r="BA269" s="746">
        <v>3.6349079999999999E-2</v>
      </c>
      <c r="BB269" s="744">
        <v>3.59656E-2</v>
      </c>
      <c r="BC269" s="744">
        <v>3.654015E-2</v>
      </c>
      <c r="BD269" s="744">
        <v>4.6152400000000003E-2</v>
      </c>
      <c r="BE269" s="744">
        <v>6.5388130000000003E-2</v>
      </c>
      <c r="BF269" s="744">
        <v>6.4394300000000002E-2</v>
      </c>
      <c r="BG269" s="744">
        <v>5.2207210000000004E-2</v>
      </c>
      <c r="BH269" s="744">
        <v>1.3944110000000001E-2</v>
      </c>
      <c r="BI269" s="746">
        <v>2.4798969999999997E-2</v>
      </c>
      <c r="BJ269" s="746">
        <v>2.001265E-2</v>
      </c>
      <c r="BK269" s="744">
        <v>2.0565549999999998E-2</v>
      </c>
      <c r="BL269" s="744">
        <v>1.5278959999999999E-2</v>
      </c>
      <c r="BM269" s="744">
        <v>6.0129130000000003E-2</v>
      </c>
      <c r="BN269" s="746">
        <v>2.1964070470945882E-2</v>
      </c>
      <c r="BO269" s="744">
        <v>2.155234E-2</v>
      </c>
      <c r="BP269" s="744">
        <v>2.061255E-2</v>
      </c>
      <c r="BQ269" s="744">
        <v>2.8548770000000001E-2</v>
      </c>
      <c r="BR269" s="744">
        <v>-4.2968450000000005E-3</v>
      </c>
      <c r="BS269" s="744">
        <v>4.1083920000000003E-2</v>
      </c>
      <c r="BT269" s="744">
        <v>3.7915190000000001E-2</v>
      </c>
      <c r="BU269" s="744">
        <v>2.5535660000000002E-2</v>
      </c>
      <c r="BV269" s="746">
        <v>2.4963329999999999E-2</v>
      </c>
      <c r="BW269" s="744">
        <v>2.166332E-2</v>
      </c>
      <c r="BX269" s="744">
        <v>7.4402129999999997E-2</v>
      </c>
      <c r="BY269" s="744">
        <v>4.9249370000000001E-2</v>
      </c>
      <c r="BZ269" s="746">
        <v>6.6013278555395516E-2</v>
      </c>
      <c r="CA269" s="746">
        <v>3.9781589999999999E-2</v>
      </c>
      <c r="CB269" s="746">
        <v>0.11178230919454678</v>
      </c>
      <c r="CC269" s="746">
        <v>7.513455124850893E-2</v>
      </c>
      <c r="CD269" s="744">
        <v>3.6638560000000001E-2</v>
      </c>
      <c r="CE269" s="744">
        <v>2.222648E-2</v>
      </c>
      <c r="CF269" s="744">
        <v>5.874716E-2</v>
      </c>
      <c r="CG269" s="744">
        <v>3.3936649999999999E-2</v>
      </c>
      <c r="CH269" s="744">
        <v>6.3918179999999991E-2</v>
      </c>
      <c r="CI269" s="744">
        <v>6.8532819999999994E-2</v>
      </c>
      <c r="CJ269" s="744">
        <v>4.0889959999999996E-2</v>
      </c>
      <c r="CK269" s="744">
        <v>7.542778E-2</v>
      </c>
      <c r="CL269" s="744">
        <v>5.9178259999999996E-2</v>
      </c>
      <c r="CM269" s="744">
        <v>1.9385579999999999E-2</v>
      </c>
      <c r="CN269" s="746">
        <v>5.063103E-2</v>
      </c>
      <c r="CO269" s="746">
        <v>5.6441929999999994E-2</v>
      </c>
      <c r="CP269" s="746">
        <v>4.9921379999999994E-2</v>
      </c>
      <c r="CQ269" s="746">
        <v>4.5686959999999999E-2</v>
      </c>
      <c r="CR269" s="746">
        <v>8.5359481310047711E-2</v>
      </c>
      <c r="CS269" s="744">
        <v>4.1245200000000003E-2</v>
      </c>
      <c r="CT269" s="744">
        <v>5.4993390000000003E-2</v>
      </c>
      <c r="CU269" s="746">
        <v>3.9971449999999999E-2</v>
      </c>
      <c r="CV269" s="744">
        <v>5.311871E-2</v>
      </c>
      <c r="CW269" s="744">
        <v>5.914179E-2</v>
      </c>
      <c r="CX269" s="746">
        <v>5.4175219999999996E-2</v>
      </c>
      <c r="CY269" s="744">
        <v>7.1447010000000005E-2</v>
      </c>
      <c r="CZ269" s="746">
        <v>2.9981130000000002E-2</v>
      </c>
      <c r="DA269" s="744">
        <v>2.594074E-2</v>
      </c>
      <c r="DB269" s="744">
        <v>7.3465269999999999E-2</v>
      </c>
      <c r="DC269" s="744">
        <v>3.7353150000000002E-2</v>
      </c>
      <c r="DD269" s="744">
        <v>8.8129489999999991E-2</v>
      </c>
      <c r="DE269" s="744">
        <v>-1.6972709999999998E-2</v>
      </c>
      <c r="DF269" s="744">
        <v>-9.4579009999999995E-3</v>
      </c>
      <c r="DG269" s="744">
        <v>5.6847540000000002E-2</v>
      </c>
      <c r="DH269" s="744">
        <v>-1.4901709999999999E-2</v>
      </c>
      <c r="DI269" s="744">
        <v>6.9236019999999995E-2</v>
      </c>
      <c r="DJ269" s="744">
        <v>7.7972710000000001E-2</v>
      </c>
      <c r="DK269" s="744">
        <v>4.41048E-2</v>
      </c>
      <c r="DL269" s="744">
        <v>-4.8084550000000004E-2</v>
      </c>
      <c r="DM269" s="744">
        <v>7.1162379999999997E-2</v>
      </c>
      <c r="DN269" s="744">
        <v>3.6419199999999999E-2</v>
      </c>
      <c r="DO269" s="746">
        <v>6.3102840000000007E-2</v>
      </c>
      <c r="DP269" s="746">
        <v>3.8742279999999997E-2</v>
      </c>
      <c r="DQ269" s="744">
        <v>6.7352919999999997E-2</v>
      </c>
      <c r="DR269" s="744">
        <v>5.9261220000000003E-2</v>
      </c>
      <c r="DS269" s="746">
        <v>3.285623E-2</v>
      </c>
      <c r="DT269" s="744">
        <v>4.8087650000000003E-2</v>
      </c>
      <c r="DU269" s="744">
        <v>-1.7351700000000001E-2</v>
      </c>
      <c r="DV269" s="744">
        <v>1.6844939999999999E-2</v>
      </c>
      <c r="DW269" s="744">
        <v>-4.1486780000000001E-2</v>
      </c>
      <c r="DX269" s="744">
        <v>4.138534E-2</v>
      </c>
      <c r="DY269" s="744">
        <v>0.10432740000000001</v>
      </c>
      <c r="DZ269" s="746">
        <v>-2.2204449999999997E-2</v>
      </c>
      <c r="EA269" s="746">
        <v>-1.9156380000000001E-2</v>
      </c>
      <c r="EB269" s="746">
        <v>1.2147479999999999E-2</v>
      </c>
      <c r="EC269" s="746">
        <v>-1.763706E-2</v>
      </c>
      <c r="ED269" s="744">
        <v>-3.4332349999999998E-2</v>
      </c>
      <c r="EE269" s="746">
        <v>9.2342792111195879E-2</v>
      </c>
      <c r="EF269" s="744">
        <v>6.6113600000000008E-2</v>
      </c>
      <c r="EG269" s="744">
        <v>9.696376000000001E-2</v>
      </c>
      <c r="EH269" s="744">
        <v>0.1070319</v>
      </c>
      <c r="EI269" s="744">
        <v>7.5832869999999997E-2</v>
      </c>
      <c r="EJ269" s="744">
        <v>0.11071930000000001</v>
      </c>
      <c r="EK269" s="744">
        <v>2.338838E-2</v>
      </c>
      <c r="EL269" s="744">
        <v>4.7397869999999995E-2</v>
      </c>
      <c r="EM269" s="744">
        <v>8.5421150000000001E-2</v>
      </c>
      <c r="EN269" s="744">
        <v>9.3557340000000003E-2</v>
      </c>
      <c r="EO269" s="744">
        <v>0.10578290000000001</v>
      </c>
      <c r="EP269" s="744">
        <v>4.2065489999999997E-2</v>
      </c>
      <c r="EQ269" s="744">
        <v>-1.216659E-2</v>
      </c>
      <c r="ER269" s="744">
        <v>7.0263270000000003E-2</v>
      </c>
      <c r="ES269" s="746">
        <v>0.1066742</v>
      </c>
      <c r="ET269" s="744">
        <v>0.1006203</v>
      </c>
      <c r="EU269" s="746">
        <v>0.1111746</v>
      </c>
      <c r="EV269" s="744">
        <v>0.108901</v>
      </c>
      <c r="EW269" s="744">
        <v>5.4787330000000002E-2</v>
      </c>
      <c r="EX269" s="744">
        <v>8.3300280000000004E-2</v>
      </c>
      <c r="EY269" s="744">
        <v>-2.8029440000000003E-2</v>
      </c>
      <c r="EZ269" s="744">
        <v>1.934524E-2</v>
      </c>
      <c r="FA269" s="744">
        <v>8.3662050000000002E-2</v>
      </c>
      <c r="FB269" s="744">
        <v>0.11434620000000001</v>
      </c>
      <c r="FC269" s="744">
        <v>4.8461540000000004E-2</v>
      </c>
      <c r="FD269" s="744">
        <v>8.2520629999999998E-2</v>
      </c>
      <c r="FE269" s="744">
        <v>2.0388959999999998E-2</v>
      </c>
      <c r="FF269" s="744">
        <v>0.13143250000000001</v>
      </c>
      <c r="FG269" s="744">
        <v>4.6034490000000004E-2</v>
      </c>
      <c r="FH269" s="744">
        <v>5.7089569999999999E-2</v>
      </c>
      <c r="FI269" s="744">
        <v>7.2915010000000002E-2</v>
      </c>
      <c r="FJ269" s="744">
        <v>3.9010530000000002E-2</v>
      </c>
      <c r="FK269" s="744">
        <v>6.9488309999999999E-3</v>
      </c>
      <c r="FL269" s="744">
        <v>5.129951E-2</v>
      </c>
      <c r="FM269" s="746">
        <v>2.1829765994304084E-2</v>
      </c>
      <c r="FN269" s="746">
        <v>4.8097165263971675E-4</v>
      </c>
    </row>
    <row r="270" spans="1:170" s="699" customFormat="1" ht="12.75" customHeight="1">
      <c r="A270" s="745">
        <v>44074</v>
      </c>
      <c r="B270" s="744">
        <v>5.2022359535752738E-3</v>
      </c>
      <c r="C270" s="744">
        <v>2.1474640867780836E-2</v>
      </c>
      <c r="D270" s="746">
        <v>6.2700000000000006E-2</v>
      </c>
      <c r="E270" s="746">
        <v>-5.0600031772867871E-2</v>
      </c>
      <c r="F270" s="746">
        <v>-7.7762619372442332E-3</v>
      </c>
      <c r="G270" s="744">
        <v>2.8037380000000001E-2</v>
      </c>
      <c r="H270" s="744">
        <v>-1.346499E-2</v>
      </c>
      <c r="I270" s="749">
        <v>-5.855E-3</v>
      </c>
      <c r="J270" s="744" t="s">
        <v>319</v>
      </c>
      <c r="K270" s="746">
        <v>9.285262736109523E-4</v>
      </c>
      <c r="L270" s="744" t="s">
        <v>319</v>
      </c>
      <c r="M270" s="746" t="s">
        <v>319</v>
      </c>
      <c r="N270" s="746" t="s">
        <v>319</v>
      </c>
      <c r="O270" s="746">
        <v>1.4522842039581606E-2</v>
      </c>
      <c r="P270" s="746">
        <v>1.0157680269296643E-2</v>
      </c>
      <c r="Q270" s="746">
        <v>2.9894E-2</v>
      </c>
      <c r="R270" s="744">
        <v>3.0878860000000001E-2</v>
      </c>
      <c r="S270" s="744">
        <v>1.8539420000000001E-2</v>
      </c>
      <c r="T270" s="746">
        <v>-4.0792363831445577E-3</v>
      </c>
      <c r="U270" s="744">
        <v>5.195594582216434E-2</v>
      </c>
      <c r="V270" s="744">
        <v>-6.7740410000000001E-2</v>
      </c>
      <c r="W270" s="744">
        <v>0.14287759999999999</v>
      </c>
      <c r="X270" s="744">
        <v>-0.1289199</v>
      </c>
      <c r="Y270" s="744">
        <v>-2.802106E-2</v>
      </c>
      <c r="Z270" s="744">
        <v>0.10392289999999998</v>
      </c>
      <c r="AA270" s="746">
        <v>-3.6884039999999997E-4</v>
      </c>
      <c r="AB270" s="744">
        <v>-2.7248929999999999E-3</v>
      </c>
      <c r="AC270" s="746">
        <v>-1.0345439999999999E-2</v>
      </c>
      <c r="AD270" s="744">
        <v>-5.0459310000000007E-2</v>
      </c>
      <c r="AE270" s="746">
        <v>4.6359280000000001E-3</v>
      </c>
      <c r="AF270" s="744">
        <v>-5.5753789999999997E-4</v>
      </c>
      <c r="AG270" s="744">
        <v>2.4212829999999998E-2</v>
      </c>
      <c r="AH270" s="744">
        <v>4.544027E-3</v>
      </c>
      <c r="AI270" s="746">
        <v>-2.6989200000000001E-3</v>
      </c>
      <c r="AJ270" s="744">
        <v>8.2273050000000007E-3</v>
      </c>
      <c r="AK270" s="746">
        <v>8.8987760000000006E-3</v>
      </c>
      <c r="AL270" s="746">
        <v>1.865510014449627E-2</v>
      </c>
      <c r="AM270" s="746">
        <v>-2.8011209999999997E-3</v>
      </c>
      <c r="AN270" s="744">
        <v>4.569025E-3</v>
      </c>
      <c r="AO270" s="746">
        <v>3.9115650000000005E-3</v>
      </c>
      <c r="AP270" s="746">
        <v>3.8819395149746853E-3</v>
      </c>
      <c r="AQ270" s="746">
        <v>-1.4404429999999999E-2</v>
      </c>
      <c r="AR270" s="746">
        <v>1.062391E-3</v>
      </c>
      <c r="AS270" s="746">
        <v>1.7479300827967226E-3</v>
      </c>
      <c r="AT270" s="744">
        <v>3.3365110000000006E-4</v>
      </c>
      <c r="AU270" s="744">
        <v>-2.2420170000000003E-2</v>
      </c>
      <c r="AV270" s="744">
        <v>1.1493649999999999E-2</v>
      </c>
      <c r="AW270" s="744">
        <v>1.508816E-2</v>
      </c>
      <c r="AX270" s="744">
        <v>7.8786270000000009E-3</v>
      </c>
      <c r="AY270" s="744">
        <v>8.4577109999999997E-3</v>
      </c>
      <c r="AZ270" s="744">
        <v>2.7215980000000001E-2</v>
      </c>
      <c r="BA270" s="746">
        <v>2.5098949999999998E-3</v>
      </c>
      <c r="BB270" s="744">
        <v>1.8113210000000001E-2</v>
      </c>
      <c r="BC270" s="744">
        <v>1.8406499999999999E-2</v>
      </c>
      <c r="BD270" s="744">
        <v>2.0854609999999999E-2</v>
      </c>
      <c r="BE270" s="744">
        <v>2.623938E-2</v>
      </c>
      <c r="BF270" s="744">
        <v>2.0359260000000001E-2</v>
      </c>
      <c r="BG270" s="744">
        <v>5.6544769999999998E-3</v>
      </c>
      <c r="BH270" s="744">
        <v>2.039185E-2</v>
      </c>
      <c r="BI270" s="746">
        <v>1.3898790000000001E-2</v>
      </c>
      <c r="BJ270" s="746">
        <v>1.698581E-2</v>
      </c>
      <c r="BK270" s="744">
        <v>1.259446E-2</v>
      </c>
      <c r="BL270" s="744">
        <v>1.7405179999999999E-2</v>
      </c>
      <c r="BM270" s="744">
        <v>2.765749E-2</v>
      </c>
      <c r="BN270" s="746">
        <v>1.4337596074188013E-2</v>
      </c>
      <c r="BO270" s="744">
        <v>8.270834999999999E-3</v>
      </c>
      <c r="BP270" s="744">
        <v>5.7051580000000001E-3</v>
      </c>
      <c r="BQ270" s="744">
        <v>2.3901309999999999E-2</v>
      </c>
      <c r="BR270" s="744">
        <v>-3.6366530000000001E-3</v>
      </c>
      <c r="BS270" s="744">
        <v>1.0075570000000001E-2</v>
      </c>
      <c r="BT270" s="744">
        <v>7.2522160000000006E-3</v>
      </c>
      <c r="BU270" s="744">
        <v>5.4628279999999999E-4</v>
      </c>
      <c r="BV270" s="746">
        <v>2.9749860000000002E-3</v>
      </c>
      <c r="BW270" s="744">
        <v>-1.245438E-3</v>
      </c>
      <c r="BX270" s="744">
        <v>9.2441289999999995E-2</v>
      </c>
      <c r="BY270" s="744">
        <v>3.2676449999999996E-2</v>
      </c>
      <c r="BZ270" s="746">
        <v>6.8596361936247338E-2</v>
      </c>
      <c r="CA270" s="746">
        <v>7.8019499999999992E-2</v>
      </c>
      <c r="CB270" s="746">
        <v>8.4130463932228741E-2</v>
      </c>
      <c r="CC270" s="746">
        <v>5.2356731895432849E-2</v>
      </c>
      <c r="CD270" s="744">
        <v>2.3983170000000002E-2</v>
      </c>
      <c r="CE270" s="744">
        <v>4.8547330000000007E-2</v>
      </c>
      <c r="CF270" s="744">
        <v>7.0815450000000002E-2</v>
      </c>
      <c r="CG270" s="744">
        <v>2.9838870000000003E-2</v>
      </c>
      <c r="CH270" s="744">
        <v>6.0026260000000005E-2</v>
      </c>
      <c r="CI270" s="744">
        <v>5.3297200000000003E-2</v>
      </c>
      <c r="CJ270" s="744">
        <v>7.7411899999999992E-2</v>
      </c>
      <c r="CK270" s="744">
        <v>6.6387280000000007E-2</v>
      </c>
      <c r="CL270" s="744">
        <v>5.1089349999999999E-2</v>
      </c>
      <c r="CM270" s="744">
        <v>4.7219980000000002E-2</v>
      </c>
      <c r="CN270" s="746">
        <v>4.0700960000000001E-2</v>
      </c>
      <c r="CO270" s="746">
        <v>7.8353359999999997E-2</v>
      </c>
      <c r="CP270" s="746">
        <v>4.2680639999999999E-2</v>
      </c>
      <c r="CQ270" s="746">
        <v>2.728707E-2</v>
      </c>
      <c r="CR270" s="746">
        <v>0.12433365431984153</v>
      </c>
      <c r="CS270" s="744">
        <v>2.8431449999999997E-2</v>
      </c>
      <c r="CT270" s="744">
        <v>7.0341420000000002E-2</v>
      </c>
      <c r="CU270" s="746">
        <v>2.6767329999999999E-2</v>
      </c>
      <c r="CV270" s="744">
        <v>7.7569739999999998E-2</v>
      </c>
      <c r="CW270" s="744">
        <v>3.5053729999999998E-2</v>
      </c>
      <c r="CX270" s="746">
        <v>5.7898240000000004E-2</v>
      </c>
      <c r="CY270" s="744">
        <v>6.1382800000000001E-2</v>
      </c>
      <c r="CZ270" s="746">
        <v>5.3942189999999994E-2</v>
      </c>
      <c r="DA270" s="744">
        <v>7.7716370000000007E-2</v>
      </c>
      <c r="DB270" s="744">
        <v>0.1094473</v>
      </c>
      <c r="DC270" s="744">
        <v>4.1815899999999996E-2</v>
      </c>
      <c r="DD270" s="744">
        <v>2.0454550000000002E-2</v>
      </c>
      <c r="DE270" s="744">
        <v>9.1538290000000005E-3</v>
      </c>
      <c r="DF270" s="744">
        <v>-1.024686E-2</v>
      </c>
      <c r="DG270" s="744">
        <v>0.11880829999999999</v>
      </c>
      <c r="DH270" s="744">
        <v>2.6392020000000002E-2</v>
      </c>
      <c r="DI270" s="744">
        <v>4.5933010000000003E-2</v>
      </c>
      <c r="DJ270" s="744">
        <v>-2.5974029999999999E-2</v>
      </c>
      <c r="DK270" s="744">
        <v>8.4762310000000007E-2</v>
      </c>
      <c r="DL270" s="744">
        <v>-1.054677E-2</v>
      </c>
      <c r="DM270" s="744">
        <v>4.3571900000000004E-2</v>
      </c>
      <c r="DN270" s="744">
        <v>4.423148E-3</v>
      </c>
      <c r="DO270" s="746">
        <v>3.1449729999999995E-2</v>
      </c>
      <c r="DP270" s="746">
        <v>4.3915080000000002E-2</v>
      </c>
      <c r="DQ270" s="744">
        <v>3.6237680000000001E-2</v>
      </c>
      <c r="DR270" s="744">
        <v>2.3036110000000002E-2</v>
      </c>
      <c r="DS270" s="746">
        <v>4.7422250000000006E-2</v>
      </c>
      <c r="DT270" s="744">
        <v>2.6437469999999998E-2</v>
      </c>
      <c r="DU270" s="744">
        <v>3.6483040000000001E-2</v>
      </c>
      <c r="DV270" s="744">
        <v>3.3521839999999997E-2</v>
      </c>
      <c r="DW270" s="744">
        <v>1.076568E-2</v>
      </c>
      <c r="DX270" s="744">
        <v>6.9059049999999997E-2</v>
      </c>
      <c r="DY270" s="744">
        <v>8.2271709999999998E-2</v>
      </c>
      <c r="DZ270" s="746">
        <v>8.1953849999999995E-2</v>
      </c>
      <c r="EA270" s="746">
        <v>8.1731760000000001E-2</v>
      </c>
      <c r="EB270" s="746">
        <v>5.3453500000000001E-2</v>
      </c>
      <c r="EC270" s="746">
        <v>7.6727459999999997E-2</v>
      </c>
      <c r="ED270" s="744">
        <v>6.2071979999999999E-2</v>
      </c>
      <c r="EE270" s="746">
        <v>5.755704429503479E-2</v>
      </c>
      <c r="EF270" s="744">
        <v>3.0595979999999998E-2</v>
      </c>
      <c r="EG270" s="744">
        <v>4.0178570000000004E-2</v>
      </c>
      <c r="EH270" s="744">
        <v>0.1038265</v>
      </c>
      <c r="EI270" s="744">
        <v>3.4217279999999996E-2</v>
      </c>
      <c r="EJ270" s="744">
        <v>4.6597059999999996E-2</v>
      </c>
      <c r="EK270" s="744">
        <v>1.408912E-2</v>
      </c>
      <c r="EL270" s="744">
        <v>5.9801960000000001E-2</v>
      </c>
      <c r="EM270" s="744">
        <v>4.9810600000000003E-2</v>
      </c>
      <c r="EN270" s="744">
        <v>8.0338270000000003E-2</v>
      </c>
      <c r="EO270" s="744">
        <v>5.022505E-2</v>
      </c>
      <c r="EP270" s="744">
        <v>6.2605750000000002E-2</v>
      </c>
      <c r="EQ270" s="744">
        <v>7.5319750000000005E-2</v>
      </c>
      <c r="ER270" s="744">
        <v>7.5144249999999999E-3</v>
      </c>
      <c r="ES270" s="746">
        <v>6.0308789999999994E-2</v>
      </c>
      <c r="ET270" s="744">
        <v>4.4771450000000004E-2</v>
      </c>
      <c r="EU270" s="746">
        <v>-3.2172770000000003E-2</v>
      </c>
      <c r="EV270" s="744">
        <v>-1.4573989999999998E-2</v>
      </c>
      <c r="EW270" s="744">
        <v>4.6631260000000001E-2</v>
      </c>
      <c r="EX270" s="744">
        <v>-2.8560970000000001E-2</v>
      </c>
      <c r="EY270" s="744">
        <v>-5.825808E-3</v>
      </c>
      <c r="EZ270" s="744">
        <v>7.2992699999999994E-2</v>
      </c>
      <c r="FA270" s="744">
        <v>5.1570310000000001E-2</v>
      </c>
      <c r="FB270" s="744">
        <v>3.0878860000000001E-2</v>
      </c>
      <c r="FC270" s="744">
        <v>2.12766E-2</v>
      </c>
      <c r="FD270" s="744">
        <v>2.8875030000000003E-2</v>
      </c>
      <c r="FE270" s="744">
        <v>1.1681520000000001E-2</v>
      </c>
      <c r="FF270" s="744">
        <v>-8.3589430000000006E-2</v>
      </c>
      <c r="FG270" s="744">
        <v>1.8719300000000001E-2</v>
      </c>
      <c r="FH270" s="744">
        <v>4.3623410000000001E-2</v>
      </c>
      <c r="FI270" s="744">
        <v>9.7349720000000015E-2</v>
      </c>
      <c r="FJ270" s="744">
        <v>3.6752800000000002E-2</v>
      </c>
      <c r="FK270" s="744">
        <v>2.4466749999999999E-2</v>
      </c>
      <c r="FL270" s="744">
        <v>2.9725120000000001E-2</v>
      </c>
      <c r="FM270" s="746">
        <v>2.1478342073127044E-2</v>
      </c>
      <c r="FN270" s="746">
        <v>3.5643682980879277E-4</v>
      </c>
    </row>
    <row r="271" spans="1:170" s="699" customFormat="1" ht="12.75" customHeight="1">
      <c r="A271" s="745">
        <v>44104</v>
      </c>
      <c r="B271" s="744">
        <v>6.0931402039265947E-4</v>
      </c>
      <c r="C271" s="744">
        <v>2.7983066657097933E-3</v>
      </c>
      <c r="D271" s="746">
        <v>-1.34E-2</v>
      </c>
      <c r="E271" s="746">
        <v>-4.0700592987963247E-2</v>
      </c>
      <c r="F271" s="746">
        <v>2.0417984325587835E-2</v>
      </c>
      <c r="G271" s="744">
        <v>-1.1570249999999999E-2</v>
      </c>
      <c r="H271" s="744">
        <v>5.4595090000000004E-3</v>
      </c>
      <c r="I271" s="749">
        <v>-9.2759999999999995E-3</v>
      </c>
      <c r="J271" s="744">
        <v>7.1194999999999994E-2</v>
      </c>
      <c r="K271" s="746">
        <v>4.096179317014359E-2</v>
      </c>
      <c r="L271" s="744">
        <v>7.1194999999999994E-2</v>
      </c>
      <c r="M271" s="746">
        <v>4.4331000000000002E-2</v>
      </c>
      <c r="N271" s="746">
        <v>4.4331000000000002E-2</v>
      </c>
      <c r="O271" s="746">
        <v>6.44775881068622E-3</v>
      </c>
      <c r="P271" s="746">
        <v>1.2394036831335775E-2</v>
      </c>
      <c r="Q271" s="746">
        <v>-1.1444905364542679E-2</v>
      </c>
      <c r="R271" s="744">
        <v>-2.6728109999999999E-2</v>
      </c>
      <c r="S271" s="744">
        <v>-2.7434840000000002E-2</v>
      </c>
      <c r="T271" s="746">
        <v>-4.1660737879865906E-2</v>
      </c>
      <c r="U271" s="744">
        <v>-3.4455947998542125E-2</v>
      </c>
      <c r="V271" s="744">
        <v>3.252033E-2</v>
      </c>
      <c r="W271" s="744">
        <v>-7.9669299999999998E-2</v>
      </c>
      <c r="X271" s="744">
        <v>6.3333329999999993E-2</v>
      </c>
      <c r="Y271" s="744">
        <v>1.3565979999999999E-3</v>
      </c>
      <c r="Z271" s="744">
        <v>-2.1197010000000002E-2</v>
      </c>
      <c r="AA271" s="746">
        <v>-8.0255450000000001E-5</v>
      </c>
      <c r="AB271" s="744">
        <v>7.9023199999999998E-4</v>
      </c>
      <c r="AC271" s="746">
        <v>3.3648879999999999E-3</v>
      </c>
      <c r="AD271" s="744">
        <v>7.7208839999999999E-3</v>
      </c>
      <c r="AE271" s="746">
        <v>-2.2092750000000001E-3</v>
      </c>
      <c r="AF271" s="744">
        <v>-7.2520359999999999E-3</v>
      </c>
      <c r="AG271" s="744">
        <v>-6.031715E-3</v>
      </c>
      <c r="AH271" s="744">
        <v>-5.2281180000000003E-3</v>
      </c>
      <c r="AI271" s="746">
        <v>-6.013832E-4</v>
      </c>
      <c r="AJ271" s="744">
        <v>5.3261979999999999E-3</v>
      </c>
      <c r="AK271" s="746">
        <v>-3.7801230000000003E-3</v>
      </c>
      <c r="AL271" s="746">
        <v>-6.8773165634432552E-3</v>
      </c>
      <c r="AM271" s="746">
        <v>1.4544009999999999E-3</v>
      </c>
      <c r="AN271" s="744">
        <v>-1.6321859999999999E-3</v>
      </c>
      <c r="AO271" s="746">
        <v>-6.7762149999999995E-4</v>
      </c>
      <c r="AP271" s="746">
        <v>-2.1289569603798772E-3</v>
      </c>
      <c r="AQ271" s="746">
        <v>-1.124227E-3</v>
      </c>
      <c r="AR271" s="746">
        <v>-4.8239270000000002E-4</v>
      </c>
      <c r="AS271" s="746">
        <v>-7.8060427954806944E-4</v>
      </c>
      <c r="AT271" s="744">
        <v>-4.0851909999999996E-4</v>
      </c>
      <c r="AU271" s="744">
        <v>-1.1640579999999999E-3</v>
      </c>
      <c r="AV271" s="744">
        <v>-1.1830970000000001E-2</v>
      </c>
      <c r="AW271" s="744">
        <v>-1.5689379999999999E-2</v>
      </c>
      <c r="AX271" s="744">
        <v>-1.742988E-3</v>
      </c>
      <c r="AY271" s="744">
        <v>-1.5589539999999999E-2</v>
      </c>
      <c r="AZ271" s="744">
        <v>-2.2182420000000001E-2</v>
      </c>
      <c r="BA271" s="746">
        <v>-7.0935640000000001E-3</v>
      </c>
      <c r="BB271" s="744">
        <v>-1.1119349999999998E-2</v>
      </c>
      <c r="BC271" s="744">
        <v>-1.4241919999999998E-2</v>
      </c>
      <c r="BD271" s="744">
        <v>-1.0726409999999999E-2</v>
      </c>
      <c r="BE271" s="744">
        <v>-2.4224519999999999E-2</v>
      </c>
      <c r="BF271" s="744">
        <v>-1.9419640000000002E-2</v>
      </c>
      <c r="BG271" s="744">
        <v>-8.1855799999999996E-3</v>
      </c>
      <c r="BH271" s="744">
        <v>1.454318E-3</v>
      </c>
      <c r="BI271" s="746">
        <v>-2.748768E-3</v>
      </c>
      <c r="BJ271" s="746">
        <v>4.9576229999999995E-3</v>
      </c>
      <c r="BK271" s="744">
        <v>2.487562E-3</v>
      </c>
      <c r="BL271" s="744">
        <v>7.7693110000000001E-3</v>
      </c>
      <c r="BM271" s="744">
        <v>-7.794268E-4</v>
      </c>
      <c r="BN271" s="746">
        <v>-7.1611339522932981E-3</v>
      </c>
      <c r="BO271" s="744">
        <v>-3.2672919999999998E-3</v>
      </c>
      <c r="BP271" s="744">
        <v>1.9854780000000002E-3</v>
      </c>
      <c r="BQ271" s="744">
        <v>-1.9578310000000002E-2</v>
      </c>
      <c r="BR271" s="744">
        <v>-3.9618520000000001E-3</v>
      </c>
      <c r="BS271" s="744">
        <v>-1.7456360000000001E-2</v>
      </c>
      <c r="BT271" s="744">
        <v>-2.0551960000000001E-2</v>
      </c>
      <c r="BU271" s="744">
        <v>-1.4988360000000001E-2</v>
      </c>
      <c r="BV271" s="746">
        <v>-1.7862670000000001E-2</v>
      </c>
      <c r="BW271" s="744">
        <v>5.7771989999999994E-3</v>
      </c>
      <c r="BX271" s="744">
        <v>-2.5836089999999999E-2</v>
      </c>
      <c r="BY271" s="744">
        <v>-1.0601060000000001E-2</v>
      </c>
      <c r="BZ271" s="746">
        <v>-4.8963794653003573E-2</v>
      </c>
      <c r="CA271" s="746">
        <v>-3.5490609999999999E-2</v>
      </c>
      <c r="CB271" s="746">
        <v>-3.1720080484209684E-2</v>
      </c>
      <c r="CC271" s="746">
        <v>-2.4755491638665333E-2</v>
      </c>
      <c r="CD271" s="744">
        <v>-1.629914E-2</v>
      </c>
      <c r="CE271" s="744">
        <v>-5.2735070000000002E-2</v>
      </c>
      <c r="CF271" s="744">
        <v>-5.5825940000000004E-2</v>
      </c>
      <c r="CG271" s="744">
        <v>-1.332818E-2</v>
      </c>
      <c r="CH271" s="744">
        <v>-3.3124870000000001E-2</v>
      </c>
      <c r="CI271" s="744">
        <v>-1.543739E-2</v>
      </c>
      <c r="CJ271" s="744">
        <v>-3.4316350000000002E-2</v>
      </c>
      <c r="CK271" s="744">
        <v>-3.0804070000000003E-2</v>
      </c>
      <c r="CL271" s="744">
        <v>-3.3511479999999996E-2</v>
      </c>
      <c r="CM271" s="744">
        <v>-2.0467840000000001E-2</v>
      </c>
      <c r="CN271" s="746">
        <v>-1.4436310000000001E-2</v>
      </c>
      <c r="CO271" s="746">
        <v>-3.3005840000000002E-2</v>
      </c>
      <c r="CP271" s="746">
        <v>-2.5010379999999999E-2</v>
      </c>
      <c r="CQ271" s="746">
        <v>-1.6549049999999999E-2</v>
      </c>
      <c r="CR271" s="746">
        <v>-5.7279550128657382E-2</v>
      </c>
      <c r="CS271" s="744">
        <v>-3.2694109999999998E-2</v>
      </c>
      <c r="CT271" s="744">
        <v>-3.0055679999999998E-2</v>
      </c>
      <c r="CU271" s="746">
        <v>-3.3422460000000001E-2</v>
      </c>
      <c r="CV271" s="744">
        <v>-3.6879430000000005E-2</v>
      </c>
      <c r="CW271" s="744">
        <v>-1.9655329999999999E-2</v>
      </c>
      <c r="CX271" s="746">
        <v>-2.1407470000000001E-2</v>
      </c>
      <c r="CY271" s="744">
        <v>-2.3877619999999999E-2</v>
      </c>
      <c r="CZ271" s="746">
        <v>-3.2390240000000001E-2</v>
      </c>
      <c r="DA271" s="744">
        <v>-2.1495730000000001E-2</v>
      </c>
      <c r="DB271" s="744">
        <v>-5.641877E-2</v>
      </c>
      <c r="DC271" s="744">
        <v>-2.223576E-2</v>
      </c>
      <c r="DD271" s="744">
        <v>-5.7703990000000004E-2</v>
      </c>
      <c r="DE271" s="744">
        <v>-9.2334490000000008E-4</v>
      </c>
      <c r="DF271" s="744">
        <v>2.7764709999999998E-2</v>
      </c>
      <c r="DG271" s="744">
        <v>-5.337219E-2</v>
      </c>
      <c r="DH271" s="744">
        <v>-6.7680130000000005E-2</v>
      </c>
      <c r="DI271" s="744">
        <v>-1.670874E-2</v>
      </c>
      <c r="DJ271" s="744">
        <v>1.0860080000000001E-2</v>
      </c>
      <c r="DK271" s="744">
        <v>-6.6861669999999998E-3</v>
      </c>
      <c r="DL271" s="744">
        <v>-0.14560380000000001</v>
      </c>
      <c r="DM271" s="744">
        <v>1.523541E-2</v>
      </c>
      <c r="DN271" s="744">
        <v>-2.6793040000000001E-2</v>
      </c>
      <c r="DO271" s="746">
        <v>-4.6255110000000002E-2</v>
      </c>
      <c r="DP271" s="746">
        <v>-3.2386449999999997E-2</v>
      </c>
      <c r="DQ271" s="744">
        <v>-2.0826690000000002E-2</v>
      </c>
      <c r="DR271" s="744">
        <v>-1.7223829999999999E-2</v>
      </c>
      <c r="DS271" s="746">
        <v>-4.0169259999999998E-2</v>
      </c>
      <c r="DT271" s="744">
        <v>-2.0527709999999998E-2</v>
      </c>
      <c r="DU271" s="744">
        <v>-1.9711369999999999E-2</v>
      </c>
      <c r="DV271" s="744">
        <v>-4.5237449999999998E-2</v>
      </c>
      <c r="DW271" s="744">
        <v>-1.6193889999999999E-2</v>
      </c>
      <c r="DX271" s="744">
        <v>-3.4564879999999999E-2</v>
      </c>
      <c r="DY271" s="744">
        <v>-2.0796429999999998E-2</v>
      </c>
      <c r="DZ271" s="746">
        <v>1.5785089999999998E-2</v>
      </c>
      <c r="EA271" s="746">
        <v>2.2362860000000002E-2</v>
      </c>
      <c r="EB271" s="746">
        <v>4.7189430000000004E-2</v>
      </c>
      <c r="EC271" s="746">
        <v>1.8453729999999998E-2</v>
      </c>
      <c r="ED271" s="744">
        <v>2.208808E-2</v>
      </c>
      <c r="EE271" s="746">
        <v>-1.9295748926153683E-2</v>
      </c>
      <c r="EF271" s="744">
        <v>-1.0809200000000001E-2</v>
      </c>
      <c r="EG271" s="744">
        <v>-2.6609440000000002E-2</v>
      </c>
      <c r="EH271" s="744">
        <v>-3.1661660000000001E-2</v>
      </c>
      <c r="EI271" s="744">
        <v>4.1370749999999998E-4</v>
      </c>
      <c r="EJ271" s="744">
        <v>-2.047005E-2</v>
      </c>
      <c r="EK271" s="744">
        <v>-5.9854600000000001E-2</v>
      </c>
      <c r="EL271" s="744">
        <v>-6.2554100000000001E-2</v>
      </c>
      <c r="EM271" s="744">
        <v>-3.291293E-2</v>
      </c>
      <c r="EN271" s="744">
        <v>-2.0874100000000003E-2</v>
      </c>
      <c r="EO271" s="744">
        <v>-3.6598639999999995E-2</v>
      </c>
      <c r="EP271" s="744">
        <v>-4.4585990000000006E-2</v>
      </c>
      <c r="EQ271" s="744">
        <v>-3.436123E-2</v>
      </c>
      <c r="ER271" s="744">
        <v>7.8197560000000006E-3</v>
      </c>
      <c r="ES271" s="746">
        <v>1.8503620000000002E-2</v>
      </c>
      <c r="ET271" s="744">
        <v>1.468385E-2</v>
      </c>
      <c r="EU271" s="746">
        <v>7.1194259999999999E-3</v>
      </c>
      <c r="EV271" s="744">
        <v>2.1615470000000001E-2</v>
      </c>
      <c r="EW271" s="744">
        <v>3.5991749999999996E-2</v>
      </c>
      <c r="EX271" s="744">
        <v>-1.2815680000000001E-2</v>
      </c>
      <c r="EY271" s="744">
        <v>-8.0867269999999991E-2</v>
      </c>
      <c r="EZ271" s="744">
        <v>1.0204079999999999E-2</v>
      </c>
      <c r="FA271" s="744">
        <v>-4.1022749999999997E-2</v>
      </c>
      <c r="FB271" s="744">
        <v>-3.3640549999999998E-2</v>
      </c>
      <c r="FC271" s="744">
        <v>-8.979885E-3</v>
      </c>
      <c r="FD271" s="744">
        <v>-1.0103279999999999E-2</v>
      </c>
      <c r="FE271" s="744">
        <v>1.3673660000000001E-2</v>
      </c>
      <c r="FF271" s="744">
        <v>-7.2434609999999996E-2</v>
      </c>
      <c r="FG271" s="744">
        <v>-3.8793750000000002E-2</v>
      </c>
      <c r="FH271" s="744">
        <v>-3.4676709999999999E-2</v>
      </c>
      <c r="FI271" s="744">
        <v>-4.3918229999999996E-2</v>
      </c>
      <c r="FJ271" s="744">
        <v>-1.0370109999999998E-2</v>
      </c>
      <c r="FK271" s="744">
        <v>6.4298830000000001E-2</v>
      </c>
      <c r="FL271" s="744">
        <v>-1.686292E-2</v>
      </c>
      <c r="FM271" s="746">
        <v>-7.2784810126581556E-3</v>
      </c>
      <c r="FN271" s="746">
        <v>3.2726608559219272E-4</v>
      </c>
    </row>
    <row r="272" spans="1:170" s="699" customFormat="1" ht="12.75" customHeight="1">
      <c r="A272" s="745">
        <v>44135</v>
      </c>
      <c r="B272" s="744">
        <v>1.4028813023672093E-3</v>
      </c>
      <c r="C272" s="744">
        <v>2.9336004579278985E-3</v>
      </c>
      <c r="D272" s="746">
        <v>-1.7600000000000001E-2</v>
      </c>
      <c r="E272" s="746">
        <v>1.230055053908008E-2</v>
      </c>
      <c r="F272" s="746">
        <v>1.1722697567877249E-2</v>
      </c>
      <c r="G272" s="744">
        <v>-6.688963E-3</v>
      </c>
      <c r="H272" s="744">
        <v>-1.0859730000000001E-2</v>
      </c>
      <c r="I272" s="746">
        <v>-4.7520000000000001E-3</v>
      </c>
      <c r="J272" s="744" t="s">
        <v>319</v>
      </c>
      <c r="K272" s="746">
        <v>8.8888926289427683E-3</v>
      </c>
      <c r="L272" s="744" t="s">
        <v>319</v>
      </c>
      <c r="M272" s="746" t="s">
        <v>319</v>
      </c>
      <c r="N272" s="746" t="s">
        <v>319</v>
      </c>
      <c r="O272" s="746">
        <v>3.674670051492311E-3</v>
      </c>
      <c r="P272" s="746">
        <v>3.3493099266617143E-3</v>
      </c>
      <c r="Q272" s="746">
        <v>-2.901419420486806E-2</v>
      </c>
      <c r="R272" s="744">
        <v>-3.0776520000000002E-2</v>
      </c>
      <c r="S272" s="744">
        <v>-4.0577189999999999E-2</v>
      </c>
      <c r="T272" s="746">
        <v>-3.7172158530506261E-3</v>
      </c>
      <c r="U272" s="744">
        <v>7.427133735296465E-3</v>
      </c>
      <c r="V272" s="744">
        <v>2.116142E-2</v>
      </c>
      <c r="W272" s="744">
        <v>-5.3763439999999996E-2</v>
      </c>
      <c r="X272" s="744">
        <v>3.9498430000000001E-2</v>
      </c>
      <c r="Y272" s="744">
        <v>6.0859420000000004E-2</v>
      </c>
      <c r="Z272" s="744">
        <v>6.6242040000000002E-2</v>
      </c>
      <c r="AA272" s="746">
        <v>-2.9727619999999998E-4</v>
      </c>
      <c r="AB272" s="744">
        <v>-4.380307E-3</v>
      </c>
      <c r="AC272" s="746">
        <v>-1.1983539999999999E-2</v>
      </c>
      <c r="AD272" s="744">
        <v>-3.3853559999999998E-2</v>
      </c>
      <c r="AE272" s="746">
        <v>-2.4909379999999998E-3</v>
      </c>
      <c r="AF272" s="744">
        <v>-3.3715440000000002E-4</v>
      </c>
      <c r="AG272" s="744">
        <v>4.551238E-3</v>
      </c>
      <c r="AH272" s="744">
        <v>1.5215210000000001E-3</v>
      </c>
      <c r="AI272" s="746">
        <v>2.3066890000000002E-3</v>
      </c>
      <c r="AJ272" s="744">
        <v>2.1059259999999997E-3</v>
      </c>
      <c r="AK272" s="746">
        <v>-6.7626280000000006E-3</v>
      </c>
      <c r="AL272" s="746">
        <v>9.1881770278300166E-3</v>
      </c>
      <c r="AM272" s="746">
        <v>0</v>
      </c>
      <c r="AN272" s="744">
        <v>3.0925469999999997E-3</v>
      </c>
      <c r="AO272" s="746">
        <v>1.101882E-3</v>
      </c>
      <c r="AP272" s="746">
        <v>1.1529444786781554E-3</v>
      </c>
      <c r="AQ272" s="746">
        <v>0</v>
      </c>
      <c r="AR272" s="746">
        <v>9.6525089999999994E-5</v>
      </c>
      <c r="AS272" s="746">
        <v>7.8121409861675595E-4</v>
      </c>
      <c r="AT272" s="744">
        <v>1.868263E-3</v>
      </c>
      <c r="AU272" s="744">
        <v>-4.6699869999999996E-4</v>
      </c>
      <c r="AV272" s="744">
        <v>-9.1449680000000005E-4</v>
      </c>
      <c r="AW272" s="744">
        <v>6.6598039999999996E-4</v>
      </c>
      <c r="AX272" s="744">
        <v>4.1269840000000002E-3</v>
      </c>
      <c r="AY272" s="744">
        <v>4.5103740000000002E-3</v>
      </c>
      <c r="AZ272" s="744">
        <v>-7.8090390000000003E-3</v>
      </c>
      <c r="BA272" s="746">
        <v>3.9115540000000002E-3</v>
      </c>
      <c r="BB272" s="744">
        <v>1.874063E-3</v>
      </c>
      <c r="BC272" s="744">
        <v>6.0252669999999999E-3</v>
      </c>
      <c r="BD272" s="744">
        <v>7.6457520000000005E-3</v>
      </c>
      <c r="BE272" s="744">
        <v>-6.2178180000000008E-3</v>
      </c>
      <c r="BF272" s="744">
        <v>-8.2981770000000003E-3</v>
      </c>
      <c r="BG272" s="744">
        <v>-1.2648010000000001E-3</v>
      </c>
      <c r="BH272" s="744">
        <v>1.1217040000000001E-2</v>
      </c>
      <c r="BI272" s="746">
        <v>-2.1230099999999998E-3</v>
      </c>
      <c r="BJ272" s="746">
        <v>-1.4266200000000002E-3</v>
      </c>
      <c r="BK272" s="744">
        <v>8.271299E-4</v>
      </c>
      <c r="BL272" s="744">
        <v>2.3721269999999999E-3</v>
      </c>
      <c r="BM272" s="744">
        <v>-5.6387629999999998E-3</v>
      </c>
      <c r="BN272" s="746">
        <v>1.785069519509427E-3</v>
      </c>
      <c r="BO272" s="744">
        <v>1.046171E-3</v>
      </c>
      <c r="BP272" s="744">
        <v>1.120987E-2</v>
      </c>
      <c r="BQ272" s="744">
        <v>-3.072197E-3</v>
      </c>
      <c r="BR272" s="744">
        <v>5.6893970000000006E-3</v>
      </c>
      <c r="BS272" s="744">
        <v>2.5380710000000003E-3</v>
      </c>
      <c r="BT272" s="744">
        <v>-3.1901390000000003E-3</v>
      </c>
      <c r="BU272" s="744">
        <v>5.1706310000000002E-3</v>
      </c>
      <c r="BV272" s="746">
        <v>4.2721160000000003E-3</v>
      </c>
      <c r="BW272" s="744">
        <v>1.3434090000000001E-2</v>
      </c>
      <c r="BX272" s="744">
        <v>1.8345379999999999E-3</v>
      </c>
      <c r="BY272" s="744">
        <v>5.2278949999999998E-3</v>
      </c>
      <c r="BZ272" s="746">
        <v>-2.0418229953983586E-2</v>
      </c>
      <c r="CA272" s="746">
        <v>-2.8860030000000002E-2</v>
      </c>
      <c r="CB272" s="746">
        <v>-1.8078470055143334E-2</v>
      </c>
      <c r="CC272" s="746">
        <v>-3.6708079517418613E-2</v>
      </c>
      <c r="CD272" s="744">
        <v>-4.9707600000000005E-2</v>
      </c>
      <c r="CE272" s="744">
        <v>-9.8131720000000002E-3</v>
      </c>
      <c r="CF272" s="744">
        <v>2.1376590000000001E-2</v>
      </c>
      <c r="CG272" s="744">
        <v>-3.2693810000000004E-2</v>
      </c>
      <c r="CH272" s="744">
        <v>-2.9199299999999997E-2</v>
      </c>
      <c r="CI272" s="744">
        <v>-3.9198610000000002E-2</v>
      </c>
      <c r="CJ272" s="744">
        <v>-2.8872849999999999E-2</v>
      </c>
      <c r="CK272" s="744">
        <v>4.8173840000000001E-3</v>
      </c>
      <c r="CL272" s="744">
        <v>-3.2132719999999997E-2</v>
      </c>
      <c r="CM272" s="744">
        <v>-3.5506679999999999E-2</v>
      </c>
      <c r="CN272" s="746">
        <v>-1.9265419999999998E-2</v>
      </c>
      <c r="CO272" s="746">
        <v>-3.158594E-2</v>
      </c>
      <c r="CP272" s="746">
        <v>-5.5499030000000001E-3</v>
      </c>
      <c r="CQ272" s="746">
        <v>-3.2480780000000001E-2</v>
      </c>
      <c r="CR272" s="746">
        <v>-4.3565623531324774E-2</v>
      </c>
      <c r="CS272" s="744">
        <v>-4.7142010000000003E-3</v>
      </c>
      <c r="CT272" s="744">
        <v>-6.6217170000000001E-3</v>
      </c>
      <c r="CU272" s="746">
        <v>-1.3831260000000001E-3</v>
      </c>
      <c r="CV272" s="744">
        <v>-1.0309280000000001E-2</v>
      </c>
      <c r="CW272" s="744">
        <v>6.4482399999999992E-3</v>
      </c>
      <c r="CX272" s="746">
        <v>-6.0158379999999997E-2</v>
      </c>
      <c r="CY272" s="744">
        <v>3.4646330000000003E-2</v>
      </c>
      <c r="CZ272" s="746">
        <v>2.2777370000000002E-2</v>
      </c>
      <c r="DA272" s="744">
        <v>-4.4438740000000004E-2</v>
      </c>
      <c r="DB272" s="744">
        <v>-3.0449179999999999E-2</v>
      </c>
      <c r="DC272" s="744">
        <v>-1.8180080000000001E-2</v>
      </c>
      <c r="DD272" s="744">
        <v>-3.2015470000000004E-2</v>
      </c>
      <c r="DE272" s="744">
        <v>-3.5374050000000004E-2</v>
      </c>
      <c r="DF272" s="744">
        <v>-4.0521979999999999E-2</v>
      </c>
      <c r="DG272" s="744">
        <v>-5.0042840000000005E-2</v>
      </c>
      <c r="DH272" s="744">
        <v>0.12563669999999999</v>
      </c>
      <c r="DI272" s="744">
        <v>-2.8705150000000002E-2</v>
      </c>
      <c r="DJ272" s="744">
        <v>5.0522060000000001E-2</v>
      </c>
      <c r="DK272" s="744">
        <v>-1.4419329999999999E-2</v>
      </c>
      <c r="DL272" s="744">
        <v>-4.1068449999999999E-2</v>
      </c>
      <c r="DM272" s="744">
        <v>-7.2281580000000002E-3</v>
      </c>
      <c r="DN272" s="744">
        <v>-3.0015200000000002E-2</v>
      </c>
      <c r="DO272" s="746">
        <v>-5.5311649999999997E-2</v>
      </c>
      <c r="DP272" s="746">
        <v>-5.7214530000000006E-2</v>
      </c>
      <c r="DQ272" s="744">
        <v>-5.1133379999999999E-2</v>
      </c>
      <c r="DR272" s="744">
        <v>-6.1005779999999996E-2</v>
      </c>
      <c r="DS272" s="746">
        <v>-8.1307130000000005E-2</v>
      </c>
      <c r="DT272" s="744">
        <v>-4.9883379999999998E-2</v>
      </c>
      <c r="DU272" s="744">
        <v>-4.7755829999999999E-2</v>
      </c>
      <c r="DV272" s="744">
        <v>-4.3028130000000005E-2</v>
      </c>
      <c r="DW272" s="744">
        <v>-4.2973929999999994E-2</v>
      </c>
      <c r="DX272" s="744">
        <v>-9.472709E-2</v>
      </c>
      <c r="DY272" s="744">
        <v>-2.419205E-2</v>
      </c>
      <c r="DZ272" s="746">
        <v>-2.0285129999999998E-2</v>
      </c>
      <c r="EA272" s="746">
        <v>-1.244813E-2</v>
      </c>
      <c r="EB272" s="746">
        <v>2.6996250000000003E-2</v>
      </c>
      <c r="EC272" s="746">
        <v>-1.8599629999999999E-2</v>
      </c>
      <c r="ED272" s="744">
        <v>-2.469799E-2</v>
      </c>
      <c r="EE272" s="746">
        <v>3.735786925350356E-2</v>
      </c>
      <c r="EF272" s="744">
        <v>3.5110429999999998E-2</v>
      </c>
      <c r="EG272" s="744">
        <v>4.3209879999999999E-2</v>
      </c>
      <c r="EH272" s="744">
        <v>1.7422429999999999E-2</v>
      </c>
      <c r="EI272" s="744">
        <v>1.650275E-2</v>
      </c>
      <c r="EJ272" s="744">
        <v>4.1803299999999995E-2</v>
      </c>
      <c r="EK272" s="744">
        <v>1.2200359999999999E-2</v>
      </c>
      <c r="EL272" s="744">
        <v>-3.8244879999999996E-3</v>
      </c>
      <c r="EM272" s="744">
        <v>2.0050210000000002E-2</v>
      </c>
      <c r="EN272" s="744">
        <v>6.9886740000000003E-2</v>
      </c>
      <c r="EO272" s="744">
        <v>5.1758230000000002E-2</v>
      </c>
      <c r="EP272" s="744">
        <v>0.05</v>
      </c>
      <c r="EQ272" s="744">
        <v>-1.916058E-2</v>
      </c>
      <c r="ER272" s="744">
        <v>4.0434169999999998E-2</v>
      </c>
      <c r="ES272" s="746">
        <v>1.556082E-2</v>
      </c>
      <c r="ET272" s="744">
        <v>-7.9740109999999996E-3</v>
      </c>
      <c r="EU272" s="746">
        <v>1.5339640000000002E-2</v>
      </c>
      <c r="EV272" s="744">
        <v>5.790646E-3</v>
      </c>
      <c r="EW272" s="744">
        <v>-6.7340069999999993E-3</v>
      </c>
      <c r="EX272" s="744">
        <v>-3.1691480000000001E-2</v>
      </c>
      <c r="EY272" s="744">
        <v>-2.7733500000000001E-2</v>
      </c>
      <c r="EZ272" s="744">
        <v>-7.4074070000000004E-3</v>
      </c>
      <c r="FA272" s="744">
        <v>5.3068030000000002E-2</v>
      </c>
      <c r="FB272" s="744">
        <v>2.7658559999999999E-2</v>
      </c>
      <c r="FC272" s="744">
        <v>-3.9869520000000002E-3</v>
      </c>
      <c r="FD272" s="744">
        <v>1.4062150000000001E-2</v>
      </c>
      <c r="FE272" s="744">
        <v>2.398082E-2</v>
      </c>
      <c r="FF272" s="744">
        <v>-2.8922629999999998E-2</v>
      </c>
      <c r="FG272" s="744">
        <v>-1.984062E-2</v>
      </c>
      <c r="FH272" s="744">
        <v>-6.0344869999999998E-3</v>
      </c>
      <c r="FI272" s="744">
        <v>-1.0019759999999999E-2</v>
      </c>
      <c r="FJ272" s="744">
        <v>-1.497268E-2</v>
      </c>
      <c r="FK272" s="744">
        <v>-2.0425779999999998E-2</v>
      </c>
      <c r="FL272" s="744">
        <v>-3.8839470000000001E-2</v>
      </c>
      <c r="FM272" s="746">
        <v>-9.8678850989977196E-3</v>
      </c>
      <c r="FN272" s="746">
        <v>3.3613867950488263E-4</v>
      </c>
    </row>
    <row r="273" spans="1:170" s="699" customFormat="1" ht="12.75" customHeight="1">
      <c r="A273" s="745">
        <v>44165</v>
      </c>
      <c r="B273" s="744">
        <v>3.1074163876380734E-2</v>
      </c>
      <c r="C273" s="744">
        <v>2.1830634229863755E-2</v>
      </c>
      <c r="D273" s="746">
        <v>6.4500000000000002E-2</v>
      </c>
      <c r="E273" s="746">
        <v>0.13080056799815876</v>
      </c>
      <c r="F273" s="746">
        <v>-2.8567623360191696E-2</v>
      </c>
      <c r="G273" s="744">
        <v>6.4814819999999995E-2</v>
      </c>
      <c r="H273" s="744">
        <v>5.4894790000000002E-3</v>
      </c>
      <c r="I273" s="746">
        <v>-1.9840000000000001E-3</v>
      </c>
      <c r="J273" s="744" t="s">
        <v>319</v>
      </c>
      <c r="K273" s="746">
        <v>3.3877721244474079E-2</v>
      </c>
      <c r="L273" s="744" t="s">
        <v>319</v>
      </c>
      <c r="M273" s="746" t="s">
        <v>319</v>
      </c>
      <c r="N273" s="746" t="s">
        <v>319</v>
      </c>
      <c r="O273" s="746">
        <v>4.8023004578115876E-2</v>
      </c>
      <c r="P273" s="746">
        <v>1.0935251798560586E-3</v>
      </c>
      <c r="Q273" s="746">
        <v>7.5534731433613223E-2</v>
      </c>
      <c r="R273" s="744">
        <v>7.6209090000000007E-2</v>
      </c>
      <c r="S273" s="744">
        <v>0.14440799999999998</v>
      </c>
      <c r="T273" s="746">
        <v>-5.4215168111730216E-2</v>
      </c>
      <c r="U273" s="744">
        <v>5.3280728443408032E-2</v>
      </c>
      <c r="V273" s="744">
        <v>-0.10024100000000001</v>
      </c>
      <c r="W273" s="744">
        <v>0.22511510000000001</v>
      </c>
      <c r="X273" s="744">
        <v>-0.1936068</v>
      </c>
      <c r="Y273" s="744">
        <v>-0.13170319999999999</v>
      </c>
      <c r="Z273" s="744">
        <v>-3.823178E-2</v>
      </c>
      <c r="AA273" s="746">
        <v>4.0887640000000005E-4</v>
      </c>
      <c r="AB273" s="744">
        <v>1.4424139999999999E-3</v>
      </c>
      <c r="AC273" s="746">
        <v>2.4396680000000003E-3</v>
      </c>
      <c r="AD273" s="744">
        <v>1.6633809999999999E-2</v>
      </c>
      <c r="AE273" s="746">
        <v>4.349889E-3</v>
      </c>
      <c r="AF273" s="744">
        <v>1.8662169999999999E-2</v>
      </c>
      <c r="AG273" s="744">
        <v>6.1869730000000001E-3</v>
      </c>
      <c r="AH273" s="744">
        <v>2.925757E-2</v>
      </c>
      <c r="AI273" s="746">
        <v>-8.5051029999999995E-4</v>
      </c>
      <c r="AJ273" s="744">
        <v>5.8163580000000006E-3</v>
      </c>
      <c r="AK273" s="746">
        <v>1.2061779999999999E-2</v>
      </c>
      <c r="AL273" s="746">
        <v>3.4830531058498065E-2</v>
      </c>
      <c r="AM273" s="746">
        <v>2.1596239999999999E-2</v>
      </c>
      <c r="AN273" s="744">
        <v>3.0318100000000001E-2</v>
      </c>
      <c r="AO273" s="746">
        <v>1.3038689999999999E-2</v>
      </c>
      <c r="AP273" s="746">
        <v>1.4321129488655143E-2</v>
      </c>
      <c r="AQ273" s="746">
        <v>2.5886330000000003E-2</v>
      </c>
      <c r="AR273" s="746">
        <v>1.532301E-3</v>
      </c>
      <c r="AS273" s="746">
        <v>3.0764992193956786E-3</v>
      </c>
      <c r="AT273" s="744">
        <v>3.7295589999999999E-3</v>
      </c>
      <c r="AU273" s="744">
        <v>3.2783060000000003E-2</v>
      </c>
      <c r="AV273" s="744">
        <v>3.8347680000000002E-2</v>
      </c>
      <c r="AW273" s="744">
        <v>5.0429649999999999E-2</v>
      </c>
      <c r="AX273" s="744">
        <v>1.77574E-2</v>
      </c>
      <c r="AY273" s="744">
        <v>3.4339349999999998E-2</v>
      </c>
      <c r="AZ273" s="744">
        <v>7.3597369999999995E-2</v>
      </c>
      <c r="BA273" s="746">
        <v>3.216873E-2</v>
      </c>
      <c r="BB273" s="744">
        <v>5.2001499999999999E-2</v>
      </c>
      <c r="BC273" s="744">
        <v>5.0747039999999993E-2</v>
      </c>
      <c r="BD273" s="744">
        <v>4.8990320000000004E-2</v>
      </c>
      <c r="BE273" s="744">
        <v>6.8712309999999999E-2</v>
      </c>
      <c r="BF273" s="744">
        <v>6.3072119999999995E-2</v>
      </c>
      <c r="BG273" s="744">
        <v>2.6446850000000001E-2</v>
      </c>
      <c r="BH273" s="744">
        <v>3.1550799999999997E-2</v>
      </c>
      <c r="BI273" s="746">
        <v>3.7017170000000002E-2</v>
      </c>
      <c r="BJ273" s="746">
        <v>3.0922869999999998E-2</v>
      </c>
      <c r="BK273" s="744">
        <v>2.4793389999999998E-2</v>
      </c>
      <c r="BL273" s="744">
        <v>2.736282E-2</v>
      </c>
      <c r="BM273" s="744">
        <v>6.2133019999999997E-2</v>
      </c>
      <c r="BN273" s="746">
        <v>1.9033401918810026E-2</v>
      </c>
      <c r="BO273" s="744">
        <v>1.6790909999999999E-2</v>
      </c>
      <c r="BP273" s="744">
        <v>2.1611329999999998E-2</v>
      </c>
      <c r="BQ273" s="744">
        <v>3.9291220000000002E-2</v>
      </c>
      <c r="BR273" s="744">
        <v>2.447233E-2</v>
      </c>
      <c r="BS273" s="744">
        <v>4.9789029999999998E-2</v>
      </c>
      <c r="BT273" s="744">
        <v>4.1439799999999999E-2</v>
      </c>
      <c r="BU273" s="744">
        <v>4.4532629999999997E-2</v>
      </c>
      <c r="BV273" s="746">
        <v>3.5573229999999997E-2</v>
      </c>
      <c r="BW273" s="744">
        <v>6.8602929999999999E-3</v>
      </c>
      <c r="BX273" s="744">
        <v>0.13675589999999999</v>
      </c>
      <c r="BY273" s="744">
        <v>9.3602629999999992E-2</v>
      </c>
      <c r="BZ273" s="746">
        <v>9.1408118413700265E-2</v>
      </c>
      <c r="CA273" s="746">
        <v>0.1389302</v>
      </c>
      <c r="CB273" s="746">
        <v>0.11554075271317039</v>
      </c>
      <c r="CC273" s="746">
        <v>0.10665099924507236</v>
      </c>
      <c r="CD273" s="744">
        <v>8.8791209999999995E-2</v>
      </c>
      <c r="CE273" s="744">
        <v>0.18848870000000001</v>
      </c>
      <c r="CF273" s="744">
        <v>8.0451239999999993E-2</v>
      </c>
      <c r="CG273" s="744">
        <v>6.2537950000000009E-2</v>
      </c>
      <c r="CH273" s="744">
        <v>8.9341170000000011E-2</v>
      </c>
      <c r="CI273" s="744">
        <v>0.1124207</v>
      </c>
      <c r="CJ273" s="744">
        <v>0.1395083</v>
      </c>
      <c r="CK273" s="744">
        <v>0.1126814</v>
      </c>
      <c r="CL273" s="744">
        <v>0.1643762</v>
      </c>
      <c r="CM273" s="744">
        <v>0.1426943</v>
      </c>
      <c r="CN273" s="746">
        <v>0.11955909999999999</v>
      </c>
      <c r="CO273" s="746">
        <v>0.1036209</v>
      </c>
      <c r="CP273" s="746">
        <v>0.14296340000000002</v>
      </c>
      <c r="CQ273" s="746">
        <v>8.0927670000000007E-2</v>
      </c>
      <c r="CR273" s="746">
        <v>0.11589679527788596</v>
      </c>
      <c r="CS273" s="744">
        <v>0.14695930000000001</v>
      </c>
      <c r="CT273" s="744">
        <v>8.4234899999999988E-2</v>
      </c>
      <c r="CU273" s="746">
        <v>0.16274239999999998</v>
      </c>
      <c r="CV273" s="744">
        <v>0.1283482</v>
      </c>
      <c r="CW273" s="744">
        <v>0.1378355</v>
      </c>
      <c r="CX273" s="746">
        <v>0.15919320000000001</v>
      </c>
      <c r="CY273" s="744">
        <v>0.229324</v>
      </c>
      <c r="CZ273" s="746">
        <v>0.18312439999999999</v>
      </c>
      <c r="DA273" s="744">
        <v>0.1215625</v>
      </c>
      <c r="DB273" s="744">
        <v>0.1122578</v>
      </c>
      <c r="DC273" s="744">
        <v>0.1275704</v>
      </c>
      <c r="DD273" s="744">
        <v>0.11476139999999999</v>
      </c>
      <c r="DE273" s="744">
        <v>0.1099372</v>
      </c>
      <c r="DF273" s="744">
        <v>9.6874260000000004E-2</v>
      </c>
      <c r="DG273" s="744">
        <v>0.1138373</v>
      </c>
      <c r="DH273" s="744">
        <v>0.1650075</v>
      </c>
      <c r="DI273" s="744">
        <v>7.4686799999999998E-2</v>
      </c>
      <c r="DJ273" s="744">
        <v>7.3741589999999999E-3</v>
      </c>
      <c r="DK273" s="744">
        <v>0.16027420000000001</v>
      </c>
      <c r="DL273" s="744">
        <v>0.27994430000000003</v>
      </c>
      <c r="DM273" s="744">
        <v>0.12361510000000001</v>
      </c>
      <c r="DN273" s="744">
        <v>9.6748920000000002E-2</v>
      </c>
      <c r="DO273" s="746">
        <v>0.18929300000000002</v>
      </c>
      <c r="DP273" s="746">
        <v>0.1685149</v>
      </c>
      <c r="DQ273" s="744">
        <v>0.12740479999999998</v>
      </c>
      <c r="DR273" s="744">
        <v>0.15971940000000001</v>
      </c>
      <c r="DS273" s="746">
        <v>0.21171199999999998</v>
      </c>
      <c r="DT273" s="744">
        <v>0.10830260000000001</v>
      </c>
      <c r="DU273" s="744">
        <v>0.17345400000000002</v>
      </c>
      <c r="DV273" s="744">
        <v>0.15992919999999999</v>
      </c>
      <c r="DW273" s="744">
        <v>0.13032440000000001</v>
      </c>
      <c r="DX273" s="744">
        <v>0.1720759</v>
      </c>
      <c r="DY273" s="744">
        <v>0.15410589999999999</v>
      </c>
      <c r="DZ273" s="746">
        <v>0.11534179999999999</v>
      </c>
      <c r="EA273" s="746">
        <v>9.2251260000000002E-2</v>
      </c>
      <c r="EB273" s="746">
        <v>0.1619717</v>
      </c>
      <c r="EC273" s="746">
        <v>0.1117915</v>
      </c>
      <c r="ED273" s="744">
        <v>0.11285439999999999</v>
      </c>
      <c r="EE273" s="746">
        <v>7.6852758924819062E-2</v>
      </c>
      <c r="EF273" s="744">
        <v>9.3599770000000013E-2</v>
      </c>
      <c r="EG273" s="744">
        <v>0.1107354</v>
      </c>
      <c r="EH273" s="744">
        <v>6.6619750000000005E-2</v>
      </c>
      <c r="EI273" s="744">
        <v>8.6913740000000003E-2</v>
      </c>
      <c r="EJ273" s="744">
        <v>6.4227859999999998E-2</v>
      </c>
      <c r="EK273" s="744">
        <v>0.1639929</v>
      </c>
      <c r="EL273" s="744">
        <v>0.15630250000000001</v>
      </c>
      <c r="EM273" s="744">
        <v>2.816805E-2</v>
      </c>
      <c r="EN273" s="744">
        <v>5.7662370000000004E-2</v>
      </c>
      <c r="EO273" s="744">
        <v>3.9744880000000003E-2</v>
      </c>
      <c r="EP273" s="744">
        <v>6.5759629999999999E-2</v>
      </c>
      <c r="EQ273" s="744">
        <v>0.10651160000000001</v>
      </c>
      <c r="ER273" s="744">
        <v>8.1627240000000004E-2</v>
      </c>
      <c r="ES273" s="746">
        <v>0.12841250000000001</v>
      </c>
      <c r="ET273" s="744">
        <v>8.6037510000000011E-2</v>
      </c>
      <c r="EU273" s="746">
        <v>7.4041049999999997E-2</v>
      </c>
      <c r="EV273" s="744">
        <v>9.5217010000000005E-2</v>
      </c>
      <c r="EW273" s="744">
        <v>0.17750389999999999</v>
      </c>
      <c r="EX273" s="744">
        <v>9.3454259999999997E-2</v>
      </c>
      <c r="EY273" s="744">
        <v>0.23311479999999998</v>
      </c>
      <c r="EZ273" s="744">
        <v>8.2767979999999991E-2</v>
      </c>
      <c r="FA273" s="744">
        <v>0.15666099999999999</v>
      </c>
      <c r="FB273" s="744">
        <v>8.1206490000000006E-2</v>
      </c>
      <c r="FC273" s="744">
        <v>7.532751E-2</v>
      </c>
      <c r="FD273" s="744">
        <v>8.9912770000000003E-2</v>
      </c>
      <c r="FE273" s="744">
        <v>0.18764639999999999</v>
      </c>
      <c r="FF273" s="744">
        <v>0.23790019999999998</v>
      </c>
      <c r="FG273" s="744">
        <v>0.11637779999999999</v>
      </c>
      <c r="FH273" s="744">
        <v>0.1869179</v>
      </c>
      <c r="FI273" s="744">
        <v>0.10520310000000001</v>
      </c>
      <c r="FJ273" s="744">
        <v>8.2175550000000014E-2</v>
      </c>
      <c r="FK273" s="744">
        <v>7.7826720000000002E-2</v>
      </c>
      <c r="FL273" s="744">
        <v>7.2651380000000002E-2</v>
      </c>
      <c r="FM273" s="746">
        <v>6.7767507082963752E-2</v>
      </c>
      <c r="FN273" s="746">
        <v>2.6780322955732849E-4</v>
      </c>
    </row>
    <row r="274" spans="1:170" s="699" customFormat="1" ht="12.75" customHeight="1">
      <c r="A274" s="745">
        <v>44196</v>
      </c>
      <c r="B274" s="744">
        <v>4.6845138557095156E-2</v>
      </c>
      <c r="C274" s="744">
        <v>2.9812190183620801E-2</v>
      </c>
      <c r="D274" s="746">
        <v>2.8899999999999999E-2</v>
      </c>
      <c r="E274" s="746">
        <v>7.5200012457330878E-2</v>
      </c>
      <c r="F274" s="746">
        <v>1.5012338908692024E-2</v>
      </c>
      <c r="G274" s="744">
        <v>2.4505929999999999E-2</v>
      </c>
      <c r="H274" s="744">
        <v>1.2738849999999999E-2</v>
      </c>
      <c r="I274" s="746">
        <v>3.1043999999999999E-2</v>
      </c>
      <c r="J274" s="744">
        <v>0.18107699999999999</v>
      </c>
      <c r="K274" s="746">
        <v>2.9335643912623999E-2</v>
      </c>
      <c r="L274" s="744">
        <v>0.18107699999999999</v>
      </c>
      <c r="M274" s="746">
        <v>6.053E-2</v>
      </c>
      <c r="N274" s="746">
        <v>6.053E-2</v>
      </c>
      <c r="O274" s="746">
        <v>1.9637953841945843E-2</v>
      </c>
      <c r="P274" s="746">
        <v>4.0243762216851664E-4</v>
      </c>
      <c r="Q274" s="746">
        <v>5.5900888102155433E-2</v>
      </c>
      <c r="R274" s="744">
        <v>3.6314119999999998E-2</v>
      </c>
      <c r="S274" s="744">
        <v>2.0652170000000001E-2</v>
      </c>
      <c r="T274" s="746">
        <v>6.8324938799628532E-2</v>
      </c>
      <c r="U274" s="744">
        <v>6.8485134885913235E-2</v>
      </c>
      <c r="V274" s="744">
        <v>-3.7493310000000002E-2</v>
      </c>
      <c r="W274" s="744">
        <v>7.3583530000000008E-2</v>
      </c>
      <c r="X274" s="744">
        <v>-7.3298429999999998E-2</v>
      </c>
      <c r="Y274" s="744">
        <v>5.948781E-4</v>
      </c>
      <c r="Z274" s="744">
        <v>1.9875779999999999E-2</v>
      </c>
      <c r="AA274" s="746">
        <v>6.6879690000000002E-4</v>
      </c>
      <c r="AB274" s="744">
        <v>1.1079569999999999E-3</v>
      </c>
      <c r="AC274" s="746">
        <v>-3.3171260000000001E-3</v>
      </c>
      <c r="AD274" s="744">
        <v>-1.2259020000000001E-2</v>
      </c>
      <c r="AE274" s="746">
        <v>5.6321460000000002E-3</v>
      </c>
      <c r="AF274" s="744">
        <v>1.776846E-2</v>
      </c>
      <c r="AG274" s="744">
        <v>1.7139539999999998E-2</v>
      </c>
      <c r="AH274" s="744">
        <v>2.9503650000000003E-2</v>
      </c>
      <c r="AI274" s="746">
        <v>3.0248829999999999E-3</v>
      </c>
      <c r="AJ274" s="744">
        <v>3.2327319999999999E-3</v>
      </c>
      <c r="AK274" s="746">
        <v>1.0978479999999999E-2</v>
      </c>
      <c r="AL274" s="746">
        <v>1.1761797544861868E-2</v>
      </c>
      <c r="AM274" s="746">
        <v>6.4900939999999992E-3</v>
      </c>
      <c r="AN274" s="744">
        <v>9.9647839999999991E-3</v>
      </c>
      <c r="AO274" s="746">
        <v>5.8503970000000002E-3</v>
      </c>
      <c r="AP274" s="746">
        <v>4.7372986211302592E-3</v>
      </c>
      <c r="AQ274" s="746">
        <v>4.9369169999999999E-3</v>
      </c>
      <c r="AR274" s="746">
        <v>1.459286E-3</v>
      </c>
      <c r="AS274" s="746">
        <v>3.4790569924467718E-3</v>
      </c>
      <c r="AT274" s="744">
        <v>3.7252940000000001E-3</v>
      </c>
      <c r="AU274" s="744">
        <v>6.4770660000000001E-3</v>
      </c>
      <c r="AV274" s="744">
        <v>2.529998E-2</v>
      </c>
      <c r="AW274" s="744">
        <v>2.86708E-2</v>
      </c>
      <c r="AX274" s="744">
        <v>6.2127880000000003E-3</v>
      </c>
      <c r="AY274" s="744">
        <v>1.7175010000000001E-2</v>
      </c>
      <c r="AZ274" s="744">
        <v>3.211522E-2</v>
      </c>
      <c r="BA274" s="746">
        <v>1.241655E-2</v>
      </c>
      <c r="BB274" s="744">
        <v>2.5248929999999999E-2</v>
      </c>
      <c r="BC274" s="744">
        <v>1.942878E-2</v>
      </c>
      <c r="BD274" s="744">
        <v>2.6331199999999999E-2</v>
      </c>
      <c r="BE274" s="744">
        <v>2.9235920000000002E-2</v>
      </c>
      <c r="BF274" s="744">
        <v>2.899417E-2</v>
      </c>
      <c r="BG274" s="744">
        <v>2.1334289999999999E-2</v>
      </c>
      <c r="BH274" s="744">
        <v>9.4391700000000002E-3</v>
      </c>
      <c r="BI274" s="746">
        <v>1.6016140000000002E-2</v>
      </c>
      <c r="BJ274" s="746">
        <v>1.5117259999999999E-2</v>
      </c>
      <c r="BK274" s="744">
        <v>1.209677E-2</v>
      </c>
      <c r="BL274" s="744">
        <v>1.4540740000000002E-2</v>
      </c>
      <c r="BM274" s="744">
        <v>3.1906169999999998E-2</v>
      </c>
      <c r="BN274" s="746">
        <v>8.1291085525427766E-3</v>
      </c>
      <c r="BO274" s="744">
        <v>8.7707280000000002E-3</v>
      </c>
      <c r="BP274" s="744">
        <v>1.600263E-2</v>
      </c>
      <c r="BQ274" s="744">
        <v>3.1875460000000001E-2</v>
      </c>
      <c r="BR274" s="744">
        <v>5.4168239999999998E-3</v>
      </c>
      <c r="BS274" s="744">
        <v>2.411576E-2</v>
      </c>
      <c r="BT274" s="744">
        <v>2.402812E-2</v>
      </c>
      <c r="BU274" s="744">
        <v>3.4684110000000004E-2</v>
      </c>
      <c r="BV274" s="746">
        <v>3.0078019999999997E-2</v>
      </c>
      <c r="BW274" s="744">
        <v>1.643404E-2</v>
      </c>
      <c r="BX274" s="744">
        <v>7.1168289999999995E-2</v>
      </c>
      <c r="BY274" s="744">
        <v>4.1470440000000004E-2</v>
      </c>
      <c r="BZ274" s="746">
        <v>4.0036936840224052E-2</v>
      </c>
      <c r="CA274" s="746">
        <v>4.1095889999999996E-2</v>
      </c>
      <c r="CB274" s="746">
        <v>6.7223639664796192E-2</v>
      </c>
      <c r="CC274" s="746">
        <v>5.7020468273628139E-2</v>
      </c>
      <c r="CD274" s="744">
        <v>3.4877060000000001E-2</v>
      </c>
      <c r="CE274" s="744">
        <v>5.3948850000000007E-2</v>
      </c>
      <c r="CF274" s="744">
        <v>2.5420729999999999E-2</v>
      </c>
      <c r="CG274" s="744">
        <v>2.2095240000000002E-2</v>
      </c>
      <c r="CH274" s="744">
        <v>3.6054469999999998E-2</v>
      </c>
      <c r="CI274" s="744">
        <v>3.1784840000000002E-2</v>
      </c>
      <c r="CJ274" s="744">
        <v>4.1645760000000004E-2</v>
      </c>
      <c r="CK274" s="744">
        <v>4.2246399999999996E-2</v>
      </c>
      <c r="CL274" s="744">
        <v>3.3419539999999998E-2</v>
      </c>
      <c r="CM274" s="744">
        <v>5.0155079999999998E-2</v>
      </c>
      <c r="CN274" s="746">
        <v>1.5177639999999999E-2</v>
      </c>
      <c r="CO274" s="746">
        <v>3.8225410000000001E-2</v>
      </c>
      <c r="CP274" s="746">
        <v>4.157603E-2</v>
      </c>
      <c r="CQ274" s="746">
        <v>2.3096070000000003E-2</v>
      </c>
      <c r="CR274" s="746">
        <v>6.0693549537179731E-2</v>
      </c>
      <c r="CS274" s="744">
        <v>3.9342210000000002E-2</v>
      </c>
      <c r="CT274" s="744">
        <v>4.3604370000000003E-2</v>
      </c>
      <c r="CU274" s="746">
        <v>4.4669449999999999E-2</v>
      </c>
      <c r="CV274" s="744">
        <v>3.9235079999999999E-2</v>
      </c>
      <c r="CW274" s="744">
        <v>4.6807179999999997E-2</v>
      </c>
      <c r="CX274" s="746">
        <v>3.1618400000000005E-2</v>
      </c>
      <c r="CY274" s="744">
        <v>9.0639860000000003E-2</v>
      </c>
      <c r="CZ274" s="746">
        <v>8.5844879999999998E-2</v>
      </c>
      <c r="DA274" s="744">
        <v>3.2921010000000001E-2</v>
      </c>
      <c r="DB274" s="744">
        <v>4.9029059999999999E-2</v>
      </c>
      <c r="DC274" s="744">
        <v>3.5093939999999997E-2</v>
      </c>
      <c r="DD274" s="744">
        <v>0.1470177</v>
      </c>
      <c r="DE274" s="744">
        <v>4.5348110000000004E-2</v>
      </c>
      <c r="DF274" s="744">
        <v>6.4933649999999996E-2</v>
      </c>
      <c r="DG274" s="744">
        <v>5.5411000000000002E-2</v>
      </c>
      <c r="DH274" s="744">
        <v>9.0789519999999999E-2</v>
      </c>
      <c r="DI274" s="744">
        <v>1.6608359999999999E-2</v>
      </c>
      <c r="DJ274" s="744">
        <v>6.3039380000000002E-3</v>
      </c>
      <c r="DK274" s="744">
        <v>1.00923E-2</v>
      </c>
      <c r="DL274" s="744">
        <v>4.5076020000000001E-2</v>
      </c>
      <c r="DM274" s="744">
        <v>2.4847999999999999E-2</v>
      </c>
      <c r="DN274" s="744">
        <v>2.7195779999999999E-2</v>
      </c>
      <c r="DO274" s="746">
        <v>7.229155000000001E-2</v>
      </c>
      <c r="DP274" s="746">
        <v>4.9064110000000001E-2</v>
      </c>
      <c r="DQ274" s="744">
        <v>5.4429299999999993E-2</v>
      </c>
      <c r="DR274" s="744">
        <v>3.0987770000000001E-2</v>
      </c>
      <c r="DS274" s="746">
        <v>5.259432E-2</v>
      </c>
      <c r="DT274" s="744">
        <v>3.3777769999999999E-2</v>
      </c>
      <c r="DU274" s="744">
        <v>1.738201E-2</v>
      </c>
      <c r="DV274" s="744">
        <v>5.7850979999999996E-2</v>
      </c>
      <c r="DW274" s="744">
        <v>3.4109479999999998E-2</v>
      </c>
      <c r="DX274" s="744">
        <v>6.4181180000000004E-2</v>
      </c>
      <c r="DY274" s="744">
        <v>5.9898319999999998E-2</v>
      </c>
      <c r="DZ274" s="746">
        <v>4.0023860000000001E-2</v>
      </c>
      <c r="EA274" s="746">
        <v>6.8527829999999998E-2</v>
      </c>
      <c r="EB274" s="746">
        <v>9.0487439999999992E-3</v>
      </c>
      <c r="EC274" s="746">
        <v>4.1741590000000002E-2</v>
      </c>
      <c r="ED274" s="744">
        <v>3.5122429999999996E-2</v>
      </c>
      <c r="EE274" s="746">
        <v>6.3248716803078503E-2</v>
      </c>
      <c r="EF274" s="744">
        <v>6.441862000000001E-2</v>
      </c>
      <c r="EG274" s="744">
        <v>6.6971080000000002E-2</v>
      </c>
      <c r="EH274" s="744">
        <v>5.8500110000000001E-2</v>
      </c>
      <c r="EI274" s="744">
        <v>5.6109289999999999E-2</v>
      </c>
      <c r="EJ274" s="744">
        <v>6.2440540000000003E-2</v>
      </c>
      <c r="EK274" s="744">
        <v>4.7764889999999997E-2</v>
      </c>
      <c r="EL274" s="744">
        <v>6.5068710000000002E-2</v>
      </c>
      <c r="EM274" s="744">
        <v>2.8260800000000003E-2</v>
      </c>
      <c r="EN274" s="744">
        <v>0.1013836</v>
      </c>
      <c r="EO274" s="744">
        <v>8.4199650000000001E-2</v>
      </c>
      <c r="EP274" s="744">
        <v>2.7397110000000001E-3</v>
      </c>
      <c r="EQ274" s="744">
        <v>4.5168119999999999E-2</v>
      </c>
      <c r="ER274" s="744">
        <v>0.10473940000000001</v>
      </c>
      <c r="ES274" s="746">
        <v>9.9531300000000003E-2</v>
      </c>
      <c r="ET274" s="744">
        <v>0.1034282</v>
      </c>
      <c r="EU274" s="746">
        <v>7.1811340000000001E-2</v>
      </c>
      <c r="EV274" s="744">
        <v>9.354786000000001E-2</v>
      </c>
      <c r="EW274" s="744">
        <v>0.1347381</v>
      </c>
      <c r="EX274" s="744">
        <v>3.8586370000000002E-2</v>
      </c>
      <c r="EY274" s="744">
        <v>3.0451880000000001E-2</v>
      </c>
      <c r="EZ274" s="744">
        <v>0.1004226</v>
      </c>
      <c r="FA274" s="744">
        <v>0.12112579999999999</v>
      </c>
      <c r="FB274" s="744">
        <v>8.3261800000000011E-2</v>
      </c>
      <c r="FC274" s="744">
        <v>4.9860369999999994E-2</v>
      </c>
      <c r="FD274" s="744">
        <v>7.134966999999999E-2</v>
      </c>
      <c r="FE274" s="744">
        <v>7.1971679999999996E-2</v>
      </c>
      <c r="FF274" s="744">
        <v>0.12338850000000001</v>
      </c>
      <c r="FG274" s="744">
        <v>1.4946140000000002E-2</v>
      </c>
      <c r="FH274" s="744">
        <v>8.6006810000000003E-2</v>
      </c>
      <c r="FI274" s="744">
        <v>6.1137620000000004E-2</v>
      </c>
      <c r="FJ274" s="744">
        <v>4.9605639999999999E-2</v>
      </c>
      <c r="FK274" s="744">
        <v>7.0027249999999999E-2</v>
      </c>
      <c r="FL274" s="744">
        <v>3.8123170000000005E-2</v>
      </c>
      <c r="FM274" s="746">
        <v>3.0332877703626249E-2</v>
      </c>
      <c r="FN274" s="746">
        <v>3.0273107100686758E-4</v>
      </c>
    </row>
    <row r="275" spans="1:170" s="699" customFormat="1" ht="12.75" customHeight="1">
      <c r="A275" s="745">
        <v>44227</v>
      </c>
      <c r="B275" s="744">
        <v>-8.6217347586412529E-3</v>
      </c>
      <c r="C275" s="744">
        <v>-6.3728813559321695E-3</v>
      </c>
      <c r="D275" s="746">
        <v>5.7200000000000001E-2</v>
      </c>
      <c r="E275" s="746">
        <v>-5.0100395270819109E-2</v>
      </c>
      <c r="F275" s="746">
        <v>4.9030863780644252E-2</v>
      </c>
      <c r="G275" s="744">
        <v>-3.0864200000000003E-3</v>
      </c>
      <c r="H275" s="744">
        <v>-2.6954180000000001E-2</v>
      </c>
      <c r="I275" s="746">
        <v>-7.5859999999999999E-3</v>
      </c>
      <c r="J275" s="744" t="s">
        <v>319</v>
      </c>
      <c r="K275" s="746">
        <v>1.1387452405323906E-2</v>
      </c>
      <c r="L275" s="744" t="s">
        <v>319</v>
      </c>
      <c r="M275" s="746" t="s">
        <v>319</v>
      </c>
      <c r="N275" s="746" t="s">
        <v>319</v>
      </c>
      <c r="O275" s="746">
        <v>4.9277197961539827E-3</v>
      </c>
      <c r="P275" s="746">
        <v>3.103269927015706E-3</v>
      </c>
      <c r="Q275" s="746">
        <v>-7.3408430516619383E-3</v>
      </c>
      <c r="R275" s="744">
        <v>-1.752081E-3</v>
      </c>
      <c r="S275" s="744">
        <v>-3.7273699999999998E-3</v>
      </c>
      <c r="T275" s="746">
        <v>-2.6712530816072722E-2</v>
      </c>
      <c r="U275" s="744">
        <v>3.591359707034969E-2</v>
      </c>
      <c r="V275" s="744">
        <v>7.2342799999999992E-3</v>
      </c>
      <c r="W275" s="744">
        <v>-2.298851E-2</v>
      </c>
      <c r="X275" s="744">
        <v>1.372074E-2</v>
      </c>
      <c r="Y275" s="744">
        <v>8.2731049999999993E-3</v>
      </c>
      <c r="Z275" s="744">
        <v>7.0645559999999996E-2</v>
      </c>
      <c r="AA275" s="746">
        <v>-1.4852219999999999E-4</v>
      </c>
      <c r="AB275" s="744">
        <v>-2.7823730000000003E-3</v>
      </c>
      <c r="AC275" s="746">
        <v>-9.8021329999999993E-3</v>
      </c>
      <c r="AD275" s="744">
        <v>-3.6327899999999996E-2</v>
      </c>
      <c r="AE275" s="746">
        <v>4.2802069999999994E-3</v>
      </c>
      <c r="AF275" s="744">
        <v>-8.6749080000000011E-4</v>
      </c>
      <c r="AG275" s="744">
        <v>1.7612340000000001E-2</v>
      </c>
      <c r="AH275" s="744">
        <v>-1.8446769999999998E-2</v>
      </c>
      <c r="AI275" s="746">
        <v>-8.0848909999999994E-4</v>
      </c>
      <c r="AJ275" s="744">
        <v>7.379348E-3</v>
      </c>
      <c r="AK275" s="746">
        <v>2.663533E-3</v>
      </c>
      <c r="AL275" s="746">
        <v>9.1746514662509066E-4</v>
      </c>
      <c r="AM275" s="746">
        <v>-6.4161319999999997E-3</v>
      </c>
      <c r="AN275" s="744">
        <v>-2.0664940000000003E-3</v>
      </c>
      <c r="AO275" s="746">
        <v>-2.7420030000000002E-3</v>
      </c>
      <c r="AP275" s="746">
        <v>-8.7738935030790769E-4</v>
      </c>
      <c r="AQ275" s="746">
        <v>-1.146288E-2</v>
      </c>
      <c r="AR275" s="746">
        <v>1.4571600000000001E-3</v>
      </c>
      <c r="AS275" s="746">
        <v>9.1236713653564117E-4</v>
      </c>
      <c r="AT275" s="744">
        <v>-2.3354459999999997E-3</v>
      </c>
      <c r="AU275" s="744">
        <v>-1.960636E-2</v>
      </c>
      <c r="AV275" s="744">
        <v>-1.015598E-2</v>
      </c>
      <c r="AW275" s="744">
        <v>-9.6078429999999996E-3</v>
      </c>
      <c r="AX275" s="744">
        <v>2.2125030000000002E-3</v>
      </c>
      <c r="AY275" s="744">
        <v>2.426007E-3</v>
      </c>
      <c r="AZ275" s="744">
        <v>-9.5395900000000006E-3</v>
      </c>
      <c r="BA275" s="746">
        <v>1.6023670000000002E-3</v>
      </c>
      <c r="BB275" s="744">
        <v>1.3874439999999998E-3</v>
      </c>
      <c r="BC275" s="744">
        <v>2.1643719999999999E-3</v>
      </c>
      <c r="BD275" s="744">
        <v>1.1049910000000001E-2</v>
      </c>
      <c r="BE275" s="744">
        <v>-5.3283280000000002E-3</v>
      </c>
      <c r="BF275" s="744">
        <v>-9.3499299999999994E-3</v>
      </c>
      <c r="BG275" s="744">
        <v>-8.9054549999999996E-3</v>
      </c>
      <c r="BH275" s="744">
        <v>2.936648E-3</v>
      </c>
      <c r="BI275" s="746">
        <v>4.8699369999999995E-3</v>
      </c>
      <c r="BJ275" s="746">
        <v>1.9676840000000001E-2</v>
      </c>
      <c r="BK275" s="744">
        <v>1.0358570000000001E-2</v>
      </c>
      <c r="BL275" s="744">
        <v>1.326806E-2</v>
      </c>
      <c r="BM275" s="744">
        <v>1.1275239999999999E-2</v>
      </c>
      <c r="BN275" s="746">
        <v>-5.8429647029084415E-3</v>
      </c>
      <c r="BO275" s="744">
        <v>8.151066E-4</v>
      </c>
      <c r="BP275" s="744">
        <v>-6.8504229999999996E-3</v>
      </c>
      <c r="BQ275" s="744">
        <v>5.747126E-3</v>
      </c>
      <c r="BR275" s="744">
        <v>-3.9612340000000001E-3</v>
      </c>
      <c r="BS275" s="744">
        <v>-1.295133E-2</v>
      </c>
      <c r="BT275" s="744">
        <v>-1.6420980000000002E-2</v>
      </c>
      <c r="BU275" s="744">
        <v>-1.8426600000000001E-2</v>
      </c>
      <c r="BV275" s="746">
        <v>-6.2985100000000002E-3</v>
      </c>
      <c r="BW275" s="744">
        <v>-4.0855850000000001E-4</v>
      </c>
      <c r="BX275" s="744">
        <v>2.1741760000000002E-2</v>
      </c>
      <c r="BY275" s="744">
        <v>-6.583322E-3</v>
      </c>
      <c r="BZ275" s="746">
        <v>-3.1464005564372753E-3</v>
      </c>
      <c r="CA275" s="746">
        <v>-2.1303260000000001E-2</v>
      </c>
      <c r="CB275" s="746">
        <v>1.7166180054297403E-2</v>
      </c>
      <c r="CC275" s="746">
        <v>5.7953078112631638E-3</v>
      </c>
      <c r="CD275" s="744">
        <v>4.9705690000000002E-3</v>
      </c>
      <c r="CE275" s="744">
        <v>-1.9662059999999999E-2</v>
      </c>
      <c r="CF275" s="744">
        <v>1.401051E-2</v>
      </c>
      <c r="CG275" s="744">
        <v>-1.2299659999999999E-2</v>
      </c>
      <c r="CH275" s="744">
        <v>-9.4167130000000002E-3</v>
      </c>
      <c r="CI275" s="744">
        <v>1.5007900000000001E-2</v>
      </c>
      <c r="CJ275" s="744">
        <v>-2.0712910000000001E-2</v>
      </c>
      <c r="CK275" s="744">
        <v>5.9037969999999997E-3</v>
      </c>
      <c r="CL275" s="744">
        <v>-1.668271E-3</v>
      </c>
      <c r="CM275" s="744">
        <v>-7.8125E-3</v>
      </c>
      <c r="CN275" s="746">
        <v>-2.0530800000000002E-2</v>
      </c>
      <c r="CO275" s="746">
        <v>7.067388E-4</v>
      </c>
      <c r="CP275" s="746">
        <v>-8.1543049999999988E-3</v>
      </c>
      <c r="CQ275" s="746">
        <v>-2.7253980000000001E-2</v>
      </c>
      <c r="CR275" s="746">
        <v>-7.1253380846425197E-3</v>
      </c>
      <c r="CS275" s="744">
        <v>-6.740457E-3</v>
      </c>
      <c r="CT275" s="744">
        <v>-1.424723E-2</v>
      </c>
      <c r="CU275" s="746">
        <v>0</v>
      </c>
      <c r="CV275" s="744">
        <v>-2.0621830000000001E-2</v>
      </c>
      <c r="CW275" s="744">
        <v>-2.917579E-3</v>
      </c>
      <c r="CX275" s="746">
        <v>6.7067399999999999E-2</v>
      </c>
      <c r="CY275" s="744">
        <v>5.8969460000000001E-2</v>
      </c>
      <c r="CZ275" s="746">
        <v>4.7883729999999999E-2</v>
      </c>
      <c r="DA275" s="744">
        <v>-1.9150259999999999E-2</v>
      </c>
      <c r="DB275" s="744">
        <v>2.6136290000000001E-3</v>
      </c>
      <c r="DC275" s="744">
        <v>-7.9018160000000007E-3</v>
      </c>
      <c r="DD275" s="744">
        <v>3.9437109999999997E-2</v>
      </c>
      <c r="DE275" s="744">
        <v>6.0400029999999993E-2</v>
      </c>
      <c r="DF275" s="744">
        <v>6.1382899999999997E-2</v>
      </c>
      <c r="DG275" s="744">
        <v>-8.383326E-3</v>
      </c>
      <c r="DH275" s="744">
        <v>2.1759919999999999E-2</v>
      </c>
      <c r="DI275" s="744">
        <v>-4.9814679999999993E-2</v>
      </c>
      <c r="DJ275" s="744">
        <v>-8.7719300000000007E-3</v>
      </c>
      <c r="DK275" s="744">
        <v>-4.2687749999999997E-2</v>
      </c>
      <c r="DL275" s="744">
        <v>3.7467019999999997E-2</v>
      </c>
      <c r="DM275" s="744">
        <v>-2.4174609999999999E-2</v>
      </c>
      <c r="DN275" s="744">
        <v>3.5323210000000002E-4</v>
      </c>
      <c r="DO275" s="746">
        <v>-1.6000920000000002E-2</v>
      </c>
      <c r="DP275" s="746">
        <v>-1.5042489999999999E-2</v>
      </c>
      <c r="DQ275" s="744">
        <v>-3.1440090000000004E-2</v>
      </c>
      <c r="DR275" s="744">
        <v>-1.7488939999999998E-2</v>
      </c>
      <c r="DS275" s="746">
        <v>-3.6774479999999998E-2</v>
      </c>
      <c r="DT275" s="744">
        <v>-1.624428E-2</v>
      </c>
      <c r="DU275" s="744">
        <v>-9.2978520000000005E-3</v>
      </c>
      <c r="DV275" s="744">
        <v>-5.7556180000000005E-3</v>
      </c>
      <c r="DW275" s="744">
        <v>-1.3825789999999999E-2</v>
      </c>
      <c r="DX275" s="744">
        <v>-3.3507870000000002E-2</v>
      </c>
      <c r="DY275" s="744">
        <v>-1.6967469999999998E-2</v>
      </c>
      <c r="DZ275" s="746">
        <v>-1.1551510000000001E-2</v>
      </c>
      <c r="EA275" s="746">
        <v>1.1590860000000001E-2</v>
      </c>
      <c r="EB275" s="746">
        <v>-3.3862299999999998E-2</v>
      </c>
      <c r="EC275" s="746">
        <v>-1.2271250000000001E-2</v>
      </c>
      <c r="ED275" s="744">
        <v>8.1242529999999997E-3</v>
      </c>
      <c r="EE275" s="746">
        <v>6.530161784110608E-2</v>
      </c>
      <c r="EF275" s="744">
        <v>2.266986E-2</v>
      </c>
      <c r="EG275" s="744">
        <v>5.7774609999999997E-2</v>
      </c>
      <c r="EH275" s="744">
        <v>5.7760230000000003E-2</v>
      </c>
      <c r="EI275" s="744">
        <v>5.8049759999999999E-2</v>
      </c>
      <c r="EJ275" s="744">
        <v>4.7635730000000001E-2</v>
      </c>
      <c r="EK275" s="744">
        <v>-9.7438749999999991E-3</v>
      </c>
      <c r="EL275" s="744">
        <v>-8.7334849999999992E-3</v>
      </c>
      <c r="EM275" s="744">
        <v>6.175833E-2</v>
      </c>
      <c r="EN275" s="744">
        <v>8.4620730000000005E-2</v>
      </c>
      <c r="EO275" s="744">
        <v>3.835388E-2</v>
      </c>
      <c r="EP275" s="744">
        <v>6.3105750000000002E-2</v>
      </c>
      <c r="EQ275" s="744">
        <v>1.704545E-2</v>
      </c>
      <c r="ER275" s="744">
        <v>-3.4058140000000001E-2</v>
      </c>
      <c r="ES275" s="746">
        <v>-2.2943829999999998E-2</v>
      </c>
      <c r="ET275" s="744">
        <v>-2.6852310000000001E-2</v>
      </c>
      <c r="EU275" s="746">
        <v>4.8765650000000001E-2</v>
      </c>
      <c r="EV275" s="744">
        <v>4.2577239999999995E-2</v>
      </c>
      <c r="EW275" s="744">
        <v>2.3823360000000002E-2</v>
      </c>
      <c r="EX275" s="744">
        <v>-6.0763890000000001E-2</v>
      </c>
      <c r="EY275" s="744">
        <v>-1.6867779999999999E-3</v>
      </c>
      <c r="EZ275" s="744">
        <v>-3.2590050000000002E-2</v>
      </c>
      <c r="FA275" s="744">
        <v>9.1180319999999999E-3</v>
      </c>
      <c r="FB275" s="744">
        <v>3.4469100000000003E-2</v>
      </c>
      <c r="FC275" s="744">
        <v>9.8231829999999992E-3</v>
      </c>
      <c r="FD275" s="744">
        <v>3.173989E-2</v>
      </c>
      <c r="FE275" s="744">
        <v>-6.5131430000000004E-2</v>
      </c>
      <c r="FF275" s="744">
        <v>-7.7690849999999992E-2</v>
      </c>
      <c r="FG275" s="744">
        <v>-3.204883E-2</v>
      </c>
      <c r="FH275" s="744">
        <v>1.770381E-2</v>
      </c>
      <c r="FI275" s="744">
        <v>1.987359E-2</v>
      </c>
      <c r="FJ275" s="744">
        <v>1.2136180000000002E-2</v>
      </c>
      <c r="FK275" s="744">
        <v>3.539598E-2</v>
      </c>
      <c r="FL275" s="744">
        <v>2.1729680000000002E-4</v>
      </c>
      <c r="FM275" s="746">
        <v>-8.1940027703530927E-4</v>
      </c>
      <c r="FN275" s="746">
        <v>3.9085945118788601E-4</v>
      </c>
    </row>
    <row r="276" spans="1:170" s="699" customFormat="1" ht="12.75" customHeight="1">
      <c r="A276" s="745">
        <v>44255</v>
      </c>
      <c r="B276" s="744">
        <v>3.1053532636061476E-2</v>
      </c>
      <c r="C276" s="744">
        <v>1.883187772925754E-2</v>
      </c>
      <c r="D276" s="746">
        <v>3.3700000000000001E-2</v>
      </c>
      <c r="E276" s="746">
        <v>0.11720036417177071</v>
      </c>
      <c r="F276" s="746">
        <v>-3.4120903882056686E-3</v>
      </c>
      <c r="G276" s="744">
        <v>2.55418E-2</v>
      </c>
      <c r="H276" s="744">
        <v>1.7543860000000001E-2</v>
      </c>
      <c r="I276" s="746">
        <v>-3.8830000000000002E-3</v>
      </c>
      <c r="J276" s="744" t="s">
        <v>319</v>
      </c>
      <c r="K276" s="746">
        <v>4.1149807773832592E-4</v>
      </c>
      <c r="L276" s="744" t="s">
        <v>319</v>
      </c>
      <c r="M276" s="746" t="s">
        <v>319</v>
      </c>
      <c r="N276" s="746" t="s">
        <v>319</v>
      </c>
      <c r="O276" s="746">
        <v>9.6513686308206774E-3</v>
      </c>
      <c r="P276" s="746">
        <v>-1.2832999140647394E-2</v>
      </c>
      <c r="Q276" s="746">
        <v>1.2395321331786224E-3</v>
      </c>
      <c r="R276" s="744">
        <v>3.3786749999999997E-2</v>
      </c>
      <c r="S276" s="744">
        <v>3.8676450000000001E-2</v>
      </c>
      <c r="T276" s="746">
        <v>-6.1488918355749211E-2</v>
      </c>
      <c r="U276" s="744">
        <v>7.8472868364022341E-2</v>
      </c>
      <c r="V276" s="744">
        <v>-2.8729279999999999E-2</v>
      </c>
      <c r="W276" s="744">
        <v>5.2885160000000007E-2</v>
      </c>
      <c r="X276" s="744">
        <v>-5.7324840000000002E-2</v>
      </c>
      <c r="Y276" s="744">
        <v>-5.3097510000000001E-2</v>
      </c>
      <c r="Z276" s="744">
        <v>0.1166098</v>
      </c>
      <c r="AA276" s="746">
        <v>-1.336898E-3</v>
      </c>
      <c r="AB276" s="744">
        <v>-1.0966460000000001E-2</v>
      </c>
      <c r="AC276" s="746">
        <v>-3.2644229999999996E-2</v>
      </c>
      <c r="AD276" s="744">
        <v>-5.73322E-2</v>
      </c>
      <c r="AE276" s="746">
        <v>-1.5080119999999999E-2</v>
      </c>
      <c r="AF276" s="744">
        <v>-3.1473840000000003E-2</v>
      </c>
      <c r="AG276" s="744">
        <v>-1.3097580000000001E-3</v>
      </c>
      <c r="AH276" s="744">
        <v>-2.4832369999999999E-2</v>
      </c>
      <c r="AI276" s="746">
        <v>-1.233944E-2</v>
      </c>
      <c r="AJ276" s="744">
        <v>6.902053E-3</v>
      </c>
      <c r="AK276" s="746">
        <v>-1.687632E-2</v>
      </c>
      <c r="AL276" s="746">
        <v>7.5112299063871332E-4</v>
      </c>
      <c r="AM276" s="746">
        <v>-1.5682660000000001E-2</v>
      </c>
      <c r="AN276" s="744">
        <v>-1.321834E-3</v>
      </c>
      <c r="AO276" s="746">
        <v>-7.6653889999999999E-3</v>
      </c>
      <c r="AP276" s="746">
        <v>-1.1911376741072444E-2</v>
      </c>
      <c r="AQ276" s="746">
        <v>-1.987852E-2</v>
      </c>
      <c r="AR276" s="746">
        <v>3.8801049999999995E-4</v>
      </c>
      <c r="AS276" s="746">
        <v>-1.0938425778221905E-3</v>
      </c>
      <c r="AT276" s="744">
        <v>-3.535257E-3</v>
      </c>
      <c r="AU276" s="744">
        <v>-3.4074300000000002E-2</v>
      </c>
      <c r="AV276" s="744">
        <v>-1.247939E-2</v>
      </c>
      <c r="AW276" s="744">
        <v>-9.7562899999999991E-3</v>
      </c>
      <c r="AX276" s="744">
        <v>1.8995790000000002E-3</v>
      </c>
      <c r="AY276" s="744">
        <v>-9.6805420000000008E-5</v>
      </c>
      <c r="AZ276" s="744">
        <v>-7.8972630000000003E-4</v>
      </c>
      <c r="BA276" s="746">
        <v>2.0920499999999998E-3</v>
      </c>
      <c r="BB276" s="744">
        <v>-6.9276060000000004E-4</v>
      </c>
      <c r="BC276" s="744">
        <v>3.5994960000000002E-4</v>
      </c>
      <c r="BD276" s="744">
        <v>1.0487169999999999E-2</v>
      </c>
      <c r="BE276" s="744">
        <v>-1.7512720000000001E-3</v>
      </c>
      <c r="BF276" s="744">
        <v>-7.7891359999999995E-3</v>
      </c>
      <c r="BG276" s="744">
        <v>-1.2763119999999999E-2</v>
      </c>
      <c r="BH276" s="744">
        <v>2.246418E-3</v>
      </c>
      <c r="BI276" s="746">
        <v>9.1860859999999996E-3</v>
      </c>
      <c r="BJ276" s="746">
        <v>7.742723E-3</v>
      </c>
      <c r="BK276" s="744">
        <v>4.7318610000000004E-3</v>
      </c>
      <c r="BL276" s="744">
        <v>8.8929349999999994E-3</v>
      </c>
      <c r="BM276" s="744">
        <v>1.0636369999999999E-2</v>
      </c>
      <c r="BN276" s="746">
        <v>-7.7729952808437888E-3</v>
      </c>
      <c r="BO276" s="744">
        <v>-5.2938779999999993E-3</v>
      </c>
      <c r="BP276" s="744">
        <v>-1.841191E-2</v>
      </c>
      <c r="BQ276" s="744">
        <v>4.2857139999999995E-3</v>
      </c>
      <c r="BR276" s="744">
        <v>-1.7839569999999999E-2</v>
      </c>
      <c r="BS276" s="744">
        <v>-2.5447320000000002E-2</v>
      </c>
      <c r="BT276" s="744">
        <v>-3.566851E-2</v>
      </c>
      <c r="BU276" s="744">
        <v>-3.2315960000000005E-2</v>
      </c>
      <c r="BV276" s="746">
        <v>-2.6125839999999998E-3</v>
      </c>
      <c r="BW276" s="744">
        <v>-2.8096100000000002E-2</v>
      </c>
      <c r="BX276" s="744">
        <v>2.8774690000000002E-2</v>
      </c>
      <c r="BY276" s="744">
        <v>4.239909E-2</v>
      </c>
      <c r="BZ276" s="746">
        <v>1.2757800241333035E-2</v>
      </c>
      <c r="CA276" s="746">
        <v>4.4174140000000001E-2</v>
      </c>
      <c r="CB276" s="746">
        <v>2.3661330871243634E-2</v>
      </c>
      <c r="CC276" s="746">
        <v>9.135689616210519E-3</v>
      </c>
      <c r="CD276" s="744">
        <v>-2.9415589999999998E-2</v>
      </c>
      <c r="CE276" s="744">
        <v>9.9341899999999997E-2</v>
      </c>
      <c r="CF276" s="744">
        <v>4.7562110000000005E-2</v>
      </c>
      <c r="CG276" s="744">
        <v>-1.4905660000000001E-2</v>
      </c>
      <c r="CH276" s="744">
        <v>2.2797350000000001E-2</v>
      </c>
      <c r="CI276" s="744">
        <v>2.0233460000000002E-2</v>
      </c>
      <c r="CJ276" s="744">
        <v>4.4269550000000005E-2</v>
      </c>
      <c r="CK276" s="744">
        <v>3.1474370000000002E-2</v>
      </c>
      <c r="CL276" s="744">
        <v>3.2521370000000001E-2</v>
      </c>
      <c r="CM276" s="744">
        <v>2.2378779999999997E-2</v>
      </c>
      <c r="CN276" s="746">
        <v>2.8885480000000002E-2</v>
      </c>
      <c r="CO276" s="746">
        <v>3.0050500000000001E-2</v>
      </c>
      <c r="CP276" s="746">
        <v>6.0869569999999998E-2</v>
      </c>
      <c r="CQ276" s="746">
        <v>-3.786158E-3</v>
      </c>
      <c r="CR276" s="746">
        <v>-8.7998439786200998E-3</v>
      </c>
      <c r="CS276" s="744">
        <v>7.3790980000000006E-2</v>
      </c>
      <c r="CT276" s="744">
        <v>4.0191589999999999E-2</v>
      </c>
      <c r="CU276" s="746">
        <v>6.5564419999999998E-2</v>
      </c>
      <c r="CV276" s="744">
        <v>4.2112080000000003E-2</v>
      </c>
      <c r="CW276" s="744">
        <v>5.57425E-2</v>
      </c>
      <c r="CX276" s="746">
        <v>6.2439380000000003E-2</v>
      </c>
      <c r="CY276" s="744">
        <v>0.12223000000000001</v>
      </c>
      <c r="CZ276" s="746">
        <v>6.2290129999999999E-2</v>
      </c>
      <c r="DA276" s="744">
        <v>3.4124559999999998E-2</v>
      </c>
      <c r="DB276" s="744">
        <v>-1.3351979999999999E-3</v>
      </c>
      <c r="DC276" s="744">
        <v>4.9991529999999999E-2</v>
      </c>
      <c r="DD276" s="744">
        <v>-6.0839040000000004E-2</v>
      </c>
      <c r="DE276" s="744">
        <v>-2.3095119999999997E-2</v>
      </c>
      <c r="DF276" s="744">
        <v>-3.5989220000000002E-2</v>
      </c>
      <c r="DG276" s="744">
        <v>1.3650819999999999E-2</v>
      </c>
      <c r="DH276" s="744">
        <v>0.1638193</v>
      </c>
      <c r="DI276" s="744">
        <v>-1.2326419999999999E-2</v>
      </c>
      <c r="DJ276" s="744">
        <v>-6.0981500000000001E-2</v>
      </c>
      <c r="DK276" s="744">
        <v>6.8892300000000004E-2</v>
      </c>
      <c r="DL276" s="744">
        <v>0.22456759999999998</v>
      </c>
      <c r="DM276" s="744">
        <v>4.1194790000000002E-2</v>
      </c>
      <c r="DN276" s="744">
        <v>3.4251410000000003E-2</v>
      </c>
      <c r="DO276" s="746">
        <v>3.4581069999999998E-2</v>
      </c>
      <c r="DP276" s="746">
        <v>1.9985050000000001E-2</v>
      </c>
      <c r="DQ276" s="744">
        <v>7.24043E-3</v>
      </c>
      <c r="DR276" s="744">
        <v>2.8669309999999996E-3</v>
      </c>
      <c r="DS276" s="746">
        <v>4.1906249999999999E-2</v>
      </c>
      <c r="DT276" s="744">
        <v>-2.306509E-2</v>
      </c>
      <c r="DU276" s="744">
        <v>4.0129450000000004E-2</v>
      </c>
      <c r="DV276" s="744">
        <v>3.3910420000000004E-2</v>
      </c>
      <c r="DW276" s="744">
        <v>1.7424390000000001E-2</v>
      </c>
      <c r="DX276" s="744">
        <v>2.0198580000000001E-2</v>
      </c>
      <c r="DY276" s="744">
        <v>1.5527560000000001E-2</v>
      </c>
      <c r="DZ276" s="746">
        <v>1.2308330000000001E-2</v>
      </c>
      <c r="EA276" s="746">
        <v>4.3271699999999996E-2</v>
      </c>
      <c r="EB276" s="746">
        <v>-3.5569629999999998E-2</v>
      </c>
      <c r="EC276" s="746">
        <v>1.360336E-2</v>
      </c>
      <c r="ED276" s="744">
        <v>3.5079400000000004E-2</v>
      </c>
      <c r="EE276" s="746">
        <v>1.7285498338228636E-3</v>
      </c>
      <c r="EF276" s="744">
        <v>-3.7630889999999998E-3</v>
      </c>
      <c r="EG276" s="744">
        <v>3.3715439999999999E-2</v>
      </c>
      <c r="EH276" s="744">
        <v>2.2392459999999999E-2</v>
      </c>
      <c r="EI276" s="744">
        <v>-1.7567569999999998E-3</v>
      </c>
      <c r="EJ276" s="744">
        <v>-1.961622E-2</v>
      </c>
      <c r="EK276" s="744">
        <v>2.9378689999999999E-2</v>
      </c>
      <c r="EL276" s="744">
        <v>2.518929E-2</v>
      </c>
      <c r="EM276" s="744">
        <v>-1.577489E-2</v>
      </c>
      <c r="EN276" s="744">
        <v>-3.2380480000000003E-2</v>
      </c>
      <c r="EO276" s="744">
        <v>-1.7092059999999999E-2</v>
      </c>
      <c r="EP276" s="744">
        <v>-5.8752020000000004E-3</v>
      </c>
      <c r="EQ276" s="744">
        <v>4.9880290000000001E-2</v>
      </c>
      <c r="ER276" s="744">
        <v>2.608562E-2</v>
      </c>
      <c r="ES276" s="746">
        <v>5.1713079999999995E-2</v>
      </c>
      <c r="ET276" s="744">
        <v>4.8288200000000003E-2</v>
      </c>
      <c r="EU276" s="746">
        <v>7.1192370000000005E-2</v>
      </c>
      <c r="EV276" s="744">
        <v>5.6198050000000006E-2</v>
      </c>
      <c r="EW276" s="744">
        <v>-1.475596E-3</v>
      </c>
      <c r="EX276" s="744">
        <v>5.5452869999999994E-3</v>
      </c>
      <c r="EY276" s="744">
        <v>1.234728E-2</v>
      </c>
      <c r="EZ276" s="744">
        <v>4.0189120000000002E-2</v>
      </c>
      <c r="FA276" s="744">
        <v>5.6893320000000004E-2</v>
      </c>
      <c r="FB276" s="744">
        <v>2.4894679999999999E-2</v>
      </c>
      <c r="FC276" s="744">
        <v>9.8897529999999994E-3</v>
      </c>
      <c r="FD276" s="744">
        <v>7.8784470000000002E-3</v>
      </c>
      <c r="FE276" s="744">
        <v>1.169445E-2</v>
      </c>
      <c r="FF276" s="744">
        <v>-6.6978650000000001E-2</v>
      </c>
      <c r="FG276" s="744">
        <v>2.1036570000000001E-2</v>
      </c>
      <c r="FH276" s="744">
        <v>6.6608409999999993E-2</v>
      </c>
      <c r="FI276" s="744">
        <v>1.9486319999999998E-2</v>
      </c>
      <c r="FJ276" s="744">
        <v>-2.2659410000000001E-2</v>
      </c>
      <c r="FK276" s="744">
        <v>2.7053620000000002E-3</v>
      </c>
      <c r="FL276" s="744">
        <v>-1.9389529999999999E-2</v>
      </c>
      <c r="FM276" s="746">
        <v>1.0836668944645078E-2</v>
      </c>
      <c r="FN276" s="746">
        <v>2.6515445919850222E-4</v>
      </c>
    </row>
    <row r="277" spans="1:170" s="699" customFormat="1" ht="12.75" customHeight="1">
      <c r="A277" s="745">
        <v>44286</v>
      </c>
      <c r="B277" s="744">
        <v>-1.8013744026232237E-2</v>
      </c>
      <c r="C277" s="744">
        <v>0</v>
      </c>
      <c r="D277" s="746">
        <v>3.1800000000000002E-2</v>
      </c>
      <c r="E277" s="746">
        <v>6.7499978067332211E-2</v>
      </c>
      <c r="F277" s="746">
        <v>5.2390180878552961E-2</v>
      </c>
      <c r="G277" s="744">
        <v>3.6226420000000002E-2</v>
      </c>
      <c r="H277" s="744">
        <v>7.2595279999999995E-3</v>
      </c>
      <c r="I277" s="746">
        <v>2.5746000000000002E-2</v>
      </c>
      <c r="J277" s="744">
        <v>6.3611000000000001E-2</v>
      </c>
      <c r="K277" s="746">
        <v>2.3733905113956011E-2</v>
      </c>
      <c r="L277" s="744">
        <v>6.3611000000000001E-2</v>
      </c>
      <c r="M277" s="746">
        <v>4.2462E-2</v>
      </c>
      <c r="N277" s="746">
        <v>4.2462E-2</v>
      </c>
      <c r="O277" s="746">
        <v>2.4148155567598039E-2</v>
      </c>
      <c r="P277" s="746">
        <v>1.2883756021124793E-2</v>
      </c>
      <c r="Q277" s="746">
        <v>2.7781894282383757E-2</v>
      </c>
      <c r="R277" s="744">
        <v>-4.2444820000000003E-4</v>
      </c>
      <c r="S277" s="744">
        <v>2.423165E-2</v>
      </c>
      <c r="T277" s="746">
        <v>-1.5184194136236728E-2</v>
      </c>
      <c r="U277" s="744">
        <v>-5.3612065816556198E-3</v>
      </c>
      <c r="V277" s="744">
        <v>-4.6643920000000005E-2</v>
      </c>
      <c r="W277" s="744">
        <v>8.9518210000000001E-2</v>
      </c>
      <c r="X277" s="744">
        <v>-9.2060809999999993E-2</v>
      </c>
      <c r="Y277" s="744">
        <v>-9.909656E-2</v>
      </c>
      <c r="Z277" s="744">
        <v>0.10748849999999999</v>
      </c>
      <c r="AA277" s="746">
        <v>7.0013839999999992E-4</v>
      </c>
      <c r="AB277" s="744">
        <v>-8.4108259999999997E-3</v>
      </c>
      <c r="AC277" s="746">
        <v>-1.3612569999999999E-2</v>
      </c>
      <c r="AD277" s="744">
        <v>-5.2439239999999998E-2</v>
      </c>
      <c r="AE277" s="746">
        <v>7.0686890000000004E-3</v>
      </c>
      <c r="AF277" s="744">
        <v>2.8014339999999998E-3</v>
      </c>
      <c r="AG277" s="744">
        <v>2.393443E-2</v>
      </c>
      <c r="AH277" s="744">
        <v>-2.4553430000000001E-2</v>
      </c>
      <c r="AI277" s="746">
        <v>-2.5601639999999998E-3</v>
      </c>
      <c r="AJ277" s="744">
        <v>2.5301109999999998E-3</v>
      </c>
      <c r="AK277" s="746">
        <v>-2.6225860000000001E-3</v>
      </c>
      <c r="AL277" s="746">
        <v>-5.9915126913441738E-3</v>
      </c>
      <c r="AM277" s="746">
        <v>-9.6367380000000006E-3</v>
      </c>
      <c r="AN277" s="744">
        <v>1.9719299999999999E-4</v>
      </c>
      <c r="AO277" s="746">
        <v>-1.175483E-3</v>
      </c>
      <c r="AP277" s="746">
        <v>-9.881253299277323E-3</v>
      </c>
      <c r="AQ277" s="746">
        <v>-1.0704229999999999E-2</v>
      </c>
      <c r="AR277" s="746">
        <v>-1.5514400000000001E-3</v>
      </c>
      <c r="AS277" s="746">
        <v>-2.8210977779818958E-4</v>
      </c>
      <c r="AT277" s="744">
        <v>-2.3699970000000002E-4</v>
      </c>
      <c r="AU277" s="744">
        <v>-4.1856840000000003E-3</v>
      </c>
      <c r="AV277" s="744">
        <v>-2.2613340000000003E-2</v>
      </c>
      <c r="AW277" s="744">
        <v>-2.577289E-2</v>
      </c>
      <c r="AX277" s="744">
        <v>2.1009480000000001E-3</v>
      </c>
      <c r="AY277" s="744">
        <v>4.9375549999999997E-3</v>
      </c>
      <c r="AZ277" s="744">
        <v>-1.712315E-2</v>
      </c>
      <c r="BA277" s="746">
        <v>1.7806710000000002E-3</v>
      </c>
      <c r="BB277" s="744">
        <v>-4.1594450000000003E-3</v>
      </c>
      <c r="BC277" s="744">
        <v>-2.2188899999999998E-3</v>
      </c>
      <c r="BD277" s="744">
        <v>3.9508479999999999E-3</v>
      </c>
      <c r="BE277" s="744">
        <v>-2.2871899999999997E-2</v>
      </c>
      <c r="BF277" s="744">
        <v>-2.0449869999999998E-2</v>
      </c>
      <c r="BG277" s="744">
        <v>-2.2820670000000001E-2</v>
      </c>
      <c r="BH277" s="744">
        <v>2.8032079999999997E-3</v>
      </c>
      <c r="BI277" s="746">
        <v>-7.027642000000001E-4</v>
      </c>
      <c r="BJ277" s="746">
        <v>6.9617070000000001E-3</v>
      </c>
      <c r="BK277" s="744">
        <v>1.5698590000000001E-3</v>
      </c>
      <c r="BL277" s="744">
        <v>4.3725710000000004E-3</v>
      </c>
      <c r="BM277" s="744">
        <v>-2.1431760000000001E-2</v>
      </c>
      <c r="BN277" s="746">
        <v>-1.5734200116220592E-2</v>
      </c>
      <c r="BO277" s="744">
        <v>-4.0256550000000004E-3</v>
      </c>
      <c r="BP277" s="744">
        <v>-1.8314609999999999E-2</v>
      </c>
      <c r="BQ277" s="744">
        <v>-4.267425E-3</v>
      </c>
      <c r="BR277" s="744">
        <v>9.5413960000000006E-3</v>
      </c>
      <c r="BS277" s="744">
        <v>-1.5503880000000001E-2</v>
      </c>
      <c r="BT277" s="744">
        <v>-4.251861E-3</v>
      </c>
      <c r="BU277" s="744">
        <v>-2.2738870000000001E-2</v>
      </c>
      <c r="BV277" s="746">
        <v>-9.820601E-3</v>
      </c>
      <c r="BW277" s="744">
        <v>1.4134850000000001E-2</v>
      </c>
      <c r="BX277" s="744">
        <v>-4.041749E-2</v>
      </c>
      <c r="BY277" s="744">
        <v>-3.133321E-2</v>
      </c>
      <c r="BZ277" s="746">
        <v>2.6114722257434945E-2</v>
      </c>
      <c r="CA277" s="746">
        <v>1.226242E-3</v>
      </c>
      <c r="CB277" s="746">
        <v>-4.5449039576542803E-2</v>
      </c>
      <c r="CC277" s="746">
        <v>2.1072890110294396E-2</v>
      </c>
      <c r="CD277" s="744">
        <v>3.3391440000000001E-2</v>
      </c>
      <c r="CE277" s="744">
        <v>4.6037629999999996E-2</v>
      </c>
      <c r="CF277" s="744">
        <v>1.940393E-2</v>
      </c>
      <c r="CG277" s="744">
        <v>4.7117409999999998E-2</v>
      </c>
      <c r="CH277" s="744">
        <v>5.9785509999999995E-3</v>
      </c>
      <c r="CI277" s="744">
        <v>2.5934400000000003E-2</v>
      </c>
      <c r="CJ277" s="744">
        <v>1.4130950000000001E-3</v>
      </c>
      <c r="CK277" s="744">
        <v>1.1001220000000001E-2</v>
      </c>
      <c r="CL277" s="744">
        <v>3.57921E-2</v>
      </c>
      <c r="CM277" s="744">
        <v>2.513174E-2</v>
      </c>
      <c r="CN277" s="746">
        <v>7.6353600000000008E-2</v>
      </c>
      <c r="CO277" s="746">
        <v>3.7964199999999997E-2</v>
      </c>
      <c r="CP277" s="746">
        <v>6.0459529999999997E-2</v>
      </c>
      <c r="CQ277" s="746">
        <v>5.6051979999999994E-2</v>
      </c>
      <c r="CR277" s="746">
        <v>7.4492525834938868E-3</v>
      </c>
      <c r="CS277" s="744">
        <v>7.3576370000000002E-2</v>
      </c>
      <c r="CT277" s="744">
        <v>-1.2614499999999999E-2</v>
      </c>
      <c r="CU277" s="746">
        <v>7.0625999999999994E-2</v>
      </c>
      <c r="CV277" s="744">
        <v>4.4140509999999994E-2</v>
      </c>
      <c r="CW277" s="744">
        <v>2.7230609999999999E-2</v>
      </c>
      <c r="CX277" s="746">
        <v>5.9604959999999998E-2</v>
      </c>
      <c r="CY277" s="744">
        <v>4.7420239999999995E-2</v>
      </c>
      <c r="CZ277" s="746">
        <v>1.377041E-2</v>
      </c>
      <c r="DA277" s="744">
        <v>6.9187289999999999E-2</v>
      </c>
      <c r="DB277" s="744">
        <v>1.714307E-2</v>
      </c>
      <c r="DC277" s="744">
        <v>6.6599249999999999E-2</v>
      </c>
      <c r="DD277" s="744">
        <v>-2.295782E-2</v>
      </c>
      <c r="DE277" s="744">
        <v>-3.9745639999999999E-2</v>
      </c>
      <c r="DF277" s="744">
        <v>-4.27231E-2</v>
      </c>
      <c r="DG277" s="744">
        <v>1.8326539999999999E-2</v>
      </c>
      <c r="DH277" s="744">
        <v>4.9652120000000001E-2</v>
      </c>
      <c r="DI277" s="744">
        <v>8.4920159999999995E-2</v>
      </c>
      <c r="DJ277" s="744">
        <v>0.10552839999999999</v>
      </c>
      <c r="DK277" s="744">
        <v>8.9866559999999998E-2</v>
      </c>
      <c r="DL277" s="744">
        <v>2.981338E-2</v>
      </c>
      <c r="DM277" s="744">
        <v>7.5894450000000002E-2</v>
      </c>
      <c r="DN277" s="744">
        <v>5.1463260000000004E-2</v>
      </c>
      <c r="DO277" s="746">
        <v>3.9628980000000001E-2</v>
      </c>
      <c r="DP277" s="746">
        <v>3.51688E-2</v>
      </c>
      <c r="DQ277" s="744">
        <v>3.4140770000000001E-2</v>
      </c>
      <c r="DR277" s="744">
        <v>2.3775050000000002E-2</v>
      </c>
      <c r="DS277" s="746">
        <v>4.9431169999999997E-2</v>
      </c>
      <c r="DT277" s="744">
        <v>3.4253800000000001E-2</v>
      </c>
      <c r="DU277" s="744">
        <v>6.5339140000000004E-2</v>
      </c>
      <c r="DV277" s="744">
        <v>3.0274860000000001E-2</v>
      </c>
      <c r="DW277" s="744">
        <v>4.212598E-2</v>
      </c>
      <c r="DX277" s="744">
        <v>5.8278150000000001E-2</v>
      </c>
      <c r="DY277" s="744">
        <v>2.6932250000000001E-2</v>
      </c>
      <c r="DZ277" s="746">
        <v>1.9210430000000001E-2</v>
      </c>
      <c r="EA277" s="746">
        <v>2.2923990000000002E-2</v>
      </c>
      <c r="EB277" s="746">
        <v>-7.8463149999999995E-3</v>
      </c>
      <c r="EC277" s="746">
        <v>2.0389580000000001E-2</v>
      </c>
      <c r="ED277" s="744">
        <v>4.2477669999999995E-2</v>
      </c>
      <c r="EE277" s="746">
        <v>-5.5479529029697348E-2</v>
      </c>
      <c r="EF277" s="744">
        <v>-2.8903689999999998E-3</v>
      </c>
      <c r="EG277" s="744">
        <v>-1.1089370000000001E-2</v>
      </c>
      <c r="EH277" s="744">
        <v>-6.9548509999999994E-2</v>
      </c>
      <c r="EI277" s="744">
        <v>-2.3678689999999999E-2</v>
      </c>
      <c r="EJ277" s="744">
        <v>-1.720358E-2</v>
      </c>
      <c r="EK277" s="744">
        <v>-1.9800629999999998E-3</v>
      </c>
      <c r="EL277" s="744">
        <v>1.323129E-2</v>
      </c>
      <c r="EM277" s="744">
        <v>-6.6338689999999992E-2</v>
      </c>
      <c r="EN277" s="744">
        <v>-7.2734679999999996E-2</v>
      </c>
      <c r="EO277" s="744">
        <v>-6.4538719999999994E-2</v>
      </c>
      <c r="EP277" s="744">
        <v>-4.9113509999999999E-2</v>
      </c>
      <c r="EQ277" s="744">
        <v>1.026226E-2</v>
      </c>
      <c r="ER277" s="744">
        <v>4.5463880000000005E-2</v>
      </c>
      <c r="ES277" s="746">
        <v>5.1000490000000002E-2</v>
      </c>
      <c r="ET277" s="744">
        <v>2.8028270000000001E-2</v>
      </c>
      <c r="EU277" s="746">
        <v>3.3058070000000002E-2</v>
      </c>
      <c r="EV277" s="744">
        <v>2.5834050000000001E-2</v>
      </c>
      <c r="EW277" s="744">
        <v>1.9665800000000001E-2</v>
      </c>
      <c r="EX277" s="744">
        <v>-3.6764710000000002E-3</v>
      </c>
      <c r="EY277" s="744">
        <v>5.5719600000000001E-2</v>
      </c>
      <c r="EZ277" s="744">
        <v>2.8409089999999998E-2</v>
      </c>
      <c r="FA277" s="744">
        <v>-4.405709E-2</v>
      </c>
      <c r="FB277" s="744">
        <v>-7.100149E-3</v>
      </c>
      <c r="FC277" s="744">
        <v>1.3966929999999999E-2</v>
      </c>
      <c r="FD277" s="744">
        <v>-7.2585150000000001E-3</v>
      </c>
      <c r="FE277" s="744">
        <v>7.7963599999999994E-2</v>
      </c>
      <c r="FF277" s="744">
        <v>4.8589339999999995E-2</v>
      </c>
      <c r="FG277" s="744">
        <v>5.7879379999999994E-2</v>
      </c>
      <c r="FH277" s="744">
        <v>1.9213620000000001E-2</v>
      </c>
      <c r="FI277" s="744">
        <v>-2.338087E-3</v>
      </c>
      <c r="FJ277" s="744">
        <v>-1.7832279999999999E-2</v>
      </c>
      <c r="FK277" s="744">
        <v>-2.8942849999999999E-2</v>
      </c>
      <c r="FL277" s="744">
        <v>2.3649960000000001E-2</v>
      </c>
      <c r="FM277" s="746">
        <v>2.1415234048032916E-2</v>
      </c>
      <c r="FN277" s="746">
        <v>2.9377422778176232E-4</v>
      </c>
    </row>
    <row r="278" spans="1:170" s="699" customFormat="1" ht="12.75" customHeight="1">
      <c r="A278" s="745">
        <v>44316</v>
      </c>
      <c r="B278" s="744">
        <v>1.4955276264093875E-2</v>
      </c>
      <c r="C278" s="744">
        <v>1.6541655504955788E-2</v>
      </c>
      <c r="D278" s="746">
        <v>6.1699999999999998E-2</v>
      </c>
      <c r="E278" s="746">
        <v>8.0996207697288103E-3</v>
      </c>
      <c r="F278" s="746">
        <v>2.1054570007979834E-2</v>
      </c>
      <c r="G278" s="744">
        <v>2.1121629999999999E-2</v>
      </c>
      <c r="H278" s="744">
        <v>-1.621622E-2</v>
      </c>
      <c r="I278" s="746">
        <v>3.3724999999999998E-2</v>
      </c>
      <c r="J278" s="744" t="s">
        <v>319</v>
      </c>
      <c r="K278" s="746">
        <v>2.8714936776290667E-2</v>
      </c>
      <c r="L278" s="744" t="s">
        <v>319</v>
      </c>
      <c r="M278" s="746" t="s">
        <v>319</v>
      </c>
      <c r="N278" s="746" t="s">
        <v>319</v>
      </c>
      <c r="O278" s="746">
        <v>2.3114194497452067E-2</v>
      </c>
      <c r="P278" s="746">
        <v>5.1567065833955095E-3</v>
      </c>
      <c r="Q278" s="746">
        <v>3.294581669120844E-2</v>
      </c>
      <c r="R278" s="744">
        <v>4.5859870000000004E-2</v>
      </c>
      <c r="S278" s="744">
        <v>6.9056859999999998E-2</v>
      </c>
      <c r="T278" s="746">
        <v>3.5966294042899527E-2</v>
      </c>
      <c r="U278" s="744">
        <v>8.9203103443704856E-2</v>
      </c>
      <c r="V278" s="744">
        <v>-5.0715990000000002E-2</v>
      </c>
      <c r="W278" s="744">
        <v>0.1060502</v>
      </c>
      <c r="X278" s="744">
        <v>-0.1004651</v>
      </c>
      <c r="Y278" s="744">
        <v>7.3289729999999999E-3</v>
      </c>
      <c r="Z278" s="744">
        <v>-4.9218029999999996E-2</v>
      </c>
      <c r="AA278" s="746">
        <v>4.850384E-4</v>
      </c>
      <c r="AB278" s="744">
        <v>4.7621690000000001E-3</v>
      </c>
      <c r="AC278" s="746">
        <v>8.1065430000000008E-3</v>
      </c>
      <c r="AD278" s="744">
        <v>2.4928639999999998E-2</v>
      </c>
      <c r="AE278" s="746">
        <v>4.6349010000000003E-3</v>
      </c>
      <c r="AF278" s="744">
        <v>1.4973739999999999E-2</v>
      </c>
      <c r="AG278" s="744">
        <v>8.7370199999999999E-3</v>
      </c>
      <c r="AH278" s="744">
        <v>1.228049E-2</v>
      </c>
      <c r="AI278" s="746">
        <v>4.5687879999999998E-3</v>
      </c>
      <c r="AJ278" s="744">
        <v>3.0558849999999999E-3</v>
      </c>
      <c r="AK278" s="746">
        <v>1.429068E-2</v>
      </c>
      <c r="AL278" s="746">
        <v>8.4518590194650588E-3</v>
      </c>
      <c r="AM278" s="746">
        <v>9.496675999999999E-3</v>
      </c>
      <c r="AN278" s="744">
        <v>6.8600670000000001E-3</v>
      </c>
      <c r="AO278" s="746">
        <v>4.7074650000000001E-3</v>
      </c>
      <c r="AP278" s="746">
        <v>8.1193584632168383E-3</v>
      </c>
      <c r="AQ278" s="746">
        <v>1.0250570000000001E-2</v>
      </c>
      <c r="AR278" s="746">
        <v>1.748082E-3</v>
      </c>
      <c r="AS278" s="746">
        <v>-7.111418985425666E-3</v>
      </c>
      <c r="AT278" s="744">
        <v>2.7444750000000001E-3</v>
      </c>
      <c r="AU278" s="744">
        <v>9.4202899999999996E-3</v>
      </c>
      <c r="AV278" s="744">
        <v>2.1679520000000001E-2</v>
      </c>
      <c r="AW278" s="744">
        <v>2.6338170000000001E-2</v>
      </c>
      <c r="AX278" s="744">
        <v>2.2499489999999998E-3</v>
      </c>
      <c r="AY278" s="744">
        <v>8.2851640000000011E-3</v>
      </c>
      <c r="AZ278" s="744">
        <v>2.4874689999999998E-2</v>
      </c>
      <c r="BA278" s="746">
        <v>8.856880000000001E-3</v>
      </c>
      <c r="BB278" s="744">
        <v>1.8099549999999999E-2</v>
      </c>
      <c r="BC278" s="744">
        <v>1.3102540000000001E-2</v>
      </c>
      <c r="BD278" s="744">
        <v>1.6330569999999999E-2</v>
      </c>
      <c r="BE278" s="744">
        <v>2.9525480000000003E-2</v>
      </c>
      <c r="BF278" s="744">
        <v>2.8059899999999999E-2</v>
      </c>
      <c r="BG278" s="744">
        <v>1.9536700000000001E-2</v>
      </c>
      <c r="BH278" s="744">
        <v>1.289763E-2</v>
      </c>
      <c r="BI278" s="746">
        <v>8.7153809999999995E-3</v>
      </c>
      <c r="BJ278" s="746">
        <v>6.4988769999999993E-3</v>
      </c>
      <c r="BK278" s="744">
        <v>4.7021939999999998E-3</v>
      </c>
      <c r="BL278" s="744">
        <v>5.4591940000000005E-3</v>
      </c>
      <c r="BM278" s="744">
        <v>2.9177189999999999E-2</v>
      </c>
      <c r="BN278" s="746">
        <v>-1.474398790304412E-3</v>
      </c>
      <c r="BO278" s="744">
        <v>-3.082825E-3</v>
      </c>
      <c r="BP278" s="744">
        <v>1.3019950000000001E-2</v>
      </c>
      <c r="BQ278" s="744">
        <v>1.428571E-2</v>
      </c>
      <c r="BR278" s="744">
        <v>3.3587759999999999E-3</v>
      </c>
      <c r="BS278" s="744">
        <v>2.2378779999999997E-2</v>
      </c>
      <c r="BT278" s="744">
        <v>2.2505000000000001E-2</v>
      </c>
      <c r="BU278" s="744">
        <v>2.289507E-2</v>
      </c>
      <c r="BV278" s="746">
        <v>9.9089109999999994E-3</v>
      </c>
      <c r="BW278" s="744">
        <v>-4.0930419999999999E-3</v>
      </c>
      <c r="BX278" s="744">
        <v>2.4900660000000002E-2</v>
      </c>
      <c r="BY278" s="744">
        <v>1.0262210000000001E-2</v>
      </c>
      <c r="BZ278" s="746">
        <v>4.3776021925176045E-2</v>
      </c>
      <c r="CA278" s="746">
        <v>1E-3</v>
      </c>
      <c r="CB278" s="746">
        <v>6.4438503036978539E-2</v>
      </c>
      <c r="CC278" s="746">
        <v>4.0203409266528545E-2</v>
      </c>
      <c r="CD278" s="744">
        <v>3.2312479999999998E-2</v>
      </c>
      <c r="CE278" s="744">
        <v>4.7554160000000005E-2</v>
      </c>
      <c r="CF278" s="744">
        <v>5.7850210000000006E-2</v>
      </c>
      <c r="CG278" s="744">
        <v>2.5974029999999999E-2</v>
      </c>
      <c r="CH278" s="744">
        <v>6.3586799999999999E-2</v>
      </c>
      <c r="CI278" s="744">
        <v>5.650558E-2</v>
      </c>
      <c r="CJ278" s="744">
        <v>5.6914390000000002E-2</v>
      </c>
      <c r="CK278" s="744">
        <v>5.3874169999999999E-2</v>
      </c>
      <c r="CL278" s="744">
        <v>3.8762020000000001E-2</v>
      </c>
      <c r="CM278" s="744">
        <v>2.9524189999999999E-2</v>
      </c>
      <c r="CN278" s="746">
        <v>4.370508E-2</v>
      </c>
      <c r="CO278" s="746">
        <v>5.1655020000000003E-2</v>
      </c>
      <c r="CP278" s="746">
        <v>4.6731610000000007E-2</v>
      </c>
      <c r="CQ278" s="746">
        <v>3.9890160000000001E-2</v>
      </c>
      <c r="CR278" s="746">
        <v>6.7379175492336005E-2</v>
      </c>
      <c r="CS278" s="744">
        <v>3.50725E-2</v>
      </c>
      <c r="CT278" s="744">
        <v>8.218389999999999E-2</v>
      </c>
      <c r="CU278" s="746">
        <v>3.098451E-2</v>
      </c>
      <c r="CV278" s="744">
        <v>4.941947E-2</v>
      </c>
      <c r="CW278" s="744">
        <v>5.099418E-2</v>
      </c>
      <c r="CX278" s="746">
        <v>9.7599999999999996E-3</v>
      </c>
      <c r="CY278" s="744">
        <v>1.2388900000000001E-2</v>
      </c>
      <c r="CZ278" s="746">
        <v>1.8425460000000001E-2</v>
      </c>
      <c r="DA278" s="744">
        <v>2.6867139999999998E-2</v>
      </c>
      <c r="DB278" s="744">
        <v>5.9098170000000005E-2</v>
      </c>
      <c r="DC278" s="744">
        <v>3.4383080000000003E-2</v>
      </c>
      <c r="DD278" s="744">
        <v>4.1165760000000003E-2</v>
      </c>
      <c r="DE278" s="744">
        <v>2.7098830000000001E-2</v>
      </c>
      <c r="DF278" s="744">
        <v>4.296142E-2</v>
      </c>
      <c r="DG278" s="744">
        <v>5.187862E-2</v>
      </c>
      <c r="DH278" s="744">
        <v>3.3731690000000002E-2</v>
      </c>
      <c r="DI278" s="744">
        <v>1.8591709999999997E-2</v>
      </c>
      <c r="DJ278" s="744">
        <v>4.1848850000000007E-2</v>
      </c>
      <c r="DK278" s="744">
        <v>3.534789E-2</v>
      </c>
      <c r="DL278" s="744">
        <v>6.7264569999999999E-3</v>
      </c>
      <c r="DM278" s="744">
        <v>5.3807109999999998E-2</v>
      </c>
      <c r="DN278" s="744">
        <v>7.859787E-2</v>
      </c>
      <c r="DO278" s="746">
        <v>5.0488959999999999E-2</v>
      </c>
      <c r="DP278" s="746">
        <v>4.6224249999999995E-2</v>
      </c>
      <c r="DQ278" s="744">
        <v>5.0413079999999999E-2</v>
      </c>
      <c r="DR278" s="744">
        <v>-2.2488780000000002E-3</v>
      </c>
      <c r="DS278" s="746">
        <v>4.196743E-2</v>
      </c>
      <c r="DT278" s="744">
        <v>3.9207239999999997E-2</v>
      </c>
      <c r="DU278" s="744">
        <v>2.132009E-2</v>
      </c>
      <c r="DV278" s="744">
        <v>4.2509560000000002E-2</v>
      </c>
      <c r="DW278" s="744">
        <v>3.9100869999999996E-2</v>
      </c>
      <c r="DX278" s="744">
        <v>2.949941E-2</v>
      </c>
      <c r="DY278" s="744">
        <v>9.773954E-2</v>
      </c>
      <c r="DZ278" s="746">
        <v>-1.6726540000000002E-2</v>
      </c>
      <c r="EA278" s="746">
        <v>-3.2652250000000001E-3</v>
      </c>
      <c r="EB278" s="746">
        <v>-2.0157620000000001E-2</v>
      </c>
      <c r="EC278" s="746">
        <v>-1.7111680000000001E-2</v>
      </c>
      <c r="ED278" s="744">
        <v>-2.7786930000000001E-2</v>
      </c>
      <c r="EE278" s="746">
        <v>4.1551517749804381E-2</v>
      </c>
      <c r="EF278" s="744">
        <v>5.4290919999999999E-3</v>
      </c>
      <c r="EG278" s="744">
        <v>2.7044849999999999E-2</v>
      </c>
      <c r="EH278" s="744">
        <v>5.7815399999999991E-3</v>
      </c>
      <c r="EI278" s="744">
        <v>1.9305559999999999E-2</v>
      </c>
      <c r="EJ278" s="744">
        <v>1.6219030000000002E-2</v>
      </c>
      <c r="EK278" s="744">
        <v>1.5256209999999999E-2</v>
      </c>
      <c r="EL278" s="744">
        <v>4.6042710000000001E-2</v>
      </c>
      <c r="EM278" s="744">
        <v>2.2270089999999999E-2</v>
      </c>
      <c r="EN278" s="744">
        <v>5.0535569999999995E-2</v>
      </c>
      <c r="EO278" s="744">
        <v>1.247583E-2</v>
      </c>
      <c r="EP278" s="744">
        <v>-8.1440200000000001E-3</v>
      </c>
      <c r="EQ278" s="744">
        <v>2.5959370000000002E-2</v>
      </c>
      <c r="ER278" s="744">
        <v>-3.4259100000000001E-2</v>
      </c>
      <c r="ES278" s="746">
        <v>1.4685399999999999E-2</v>
      </c>
      <c r="ET278" s="744">
        <v>-2.750118E-2</v>
      </c>
      <c r="EU278" s="746">
        <v>7.947361E-2</v>
      </c>
      <c r="EV278" s="744">
        <v>7.6384259999999995E-2</v>
      </c>
      <c r="EW278" s="744">
        <v>9.5875140000000001E-3</v>
      </c>
      <c r="EX278" s="744">
        <v>2.5830259999999997E-2</v>
      </c>
      <c r="EY278" s="744">
        <v>-1.7876690000000001E-2</v>
      </c>
      <c r="EZ278" s="744">
        <v>4.1436460000000001E-2</v>
      </c>
      <c r="FA278" s="744">
        <v>5.5209130000000002E-2</v>
      </c>
      <c r="FB278" s="744">
        <v>4.2905529999999997E-2</v>
      </c>
      <c r="FC278" s="744">
        <v>3.6415449999999999E-3</v>
      </c>
      <c r="FD278" s="744">
        <v>1.19985E-2</v>
      </c>
      <c r="FE278" s="744">
        <v>3.7189139999999996E-2</v>
      </c>
      <c r="FF278" s="744">
        <v>6.3079219999999991E-2</v>
      </c>
      <c r="FG278" s="744">
        <v>2.908092E-2</v>
      </c>
      <c r="FH278" s="744">
        <v>2.9655629999999999E-2</v>
      </c>
      <c r="FI278" s="744">
        <v>6.1811579999999998E-2</v>
      </c>
      <c r="FJ278" s="744">
        <v>3.857758E-2</v>
      </c>
      <c r="FK278" s="744">
        <v>5.8853240000000001E-2</v>
      </c>
      <c r="FL278" s="744">
        <v>5.1996540000000001E-2</v>
      </c>
      <c r="FM278" s="746">
        <v>2.6456794170301778E-2</v>
      </c>
      <c r="FN278" s="746">
        <v>3.0982136721746656E-4</v>
      </c>
    </row>
    <row r="279" spans="1:170" s="699" customFormat="1" ht="12.75" customHeight="1">
      <c r="A279" s="745">
        <v>44347</v>
      </c>
      <c r="B279" s="744">
        <v>-3.9059765641406008E-3</v>
      </c>
      <c r="C279" s="744">
        <v>-2.239936754727001E-3</v>
      </c>
      <c r="D279" s="746">
        <v>-1.37E-2</v>
      </c>
      <c r="E279" s="746">
        <v>3.0199740394553087E-2</v>
      </c>
      <c r="F279" s="746">
        <v>2.7353613081640082E-2</v>
      </c>
      <c r="G279" s="744">
        <v>1.569187E-2</v>
      </c>
      <c r="H279" s="744">
        <v>-5.4945059999999997E-3</v>
      </c>
      <c r="I279" s="746">
        <v>1.0695E-2</v>
      </c>
      <c r="J279" s="744" t="s">
        <v>319</v>
      </c>
      <c r="K279" s="746">
        <v>1.8949986980756561E-2</v>
      </c>
      <c r="L279" s="744" t="s">
        <v>319</v>
      </c>
      <c r="M279" s="746" t="s">
        <v>319</v>
      </c>
      <c r="N279" s="746" t="s">
        <v>319</v>
      </c>
      <c r="O279" s="746">
        <v>1.9900615359339135E-2</v>
      </c>
      <c r="P279" s="746">
        <v>5.6432765205494118E-3</v>
      </c>
      <c r="Q279" s="746">
        <v>7.6040846059335365E-3</v>
      </c>
      <c r="R279" s="744">
        <v>6.0901340000000005E-3</v>
      </c>
      <c r="S279" s="744">
        <v>2.11048E-2</v>
      </c>
      <c r="T279" s="746">
        <v>7.7857477969397237E-2</v>
      </c>
      <c r="U279" s="744">
        <v>2.8161236971853132E-2</v>
      </c>
      <c r="V279" s="744">
        <v>-8.7994969999999999E-3</v>
      </c>
      <c r="W279" s="744">
        <v>1.086957E-2</v>
      </c>
      <c r="X279" s="744">
        <v>-1.7580140000000001E-2</v>
      </c>
      <c r="Y279" s="744">
        <v>-1.4004319999999999E-2</v>
      </c>
      <c r="Z279" s="744">
        <v>-9.6758590000000006E-4</v>
      </c>
      <c r="AA279" s="746">
        <v>1.081484E-3</v>
      </c>
      <c r="AB279" s="744">
        <v>3.3706269999999997E-3</v>
      </c>
      <c r="AC279" s="746">
        <v>6.1319159999999994E-3</v>
      </c>
      <c r="AD279" s="744">
        <v>2.1304960000000001E-5</v>
      </c>
      <c r="AE279" s="746">
        <v>7.5976940000000003E-3</v>
      </c>
      <c r="AF279" s="744">
        <v>2.9285480000000003E-2</v>
      </c>
      <c r="AG279" s="744">
        <v>3.673136E-3</v>
      </c>
      <c r="AH279" s="744">
        <v>1.6790090000000001E-2</v>
      </c>
      <c r="AI279" s="746">
        <v>-1.6352389999999999E-3</v>
      </c>
      <c r="AJ279" s="744">
        <v>1.1093069999999999E-3</v>
      </c>
      <c r="AK279" s="746">
        <v>1.023055E-2</v>
      </c>
      <c r="AL279" s="746">
        <v>7.5571919160025754E-3</v>
      </c>
      <c r="AM279" s="746">
        <v>3.7629350000000002E-3</v>
      </c>
      <c r="AN279" s="744">
        <v>3.0855040000000002E-3</v>
      </c>
      <c r="AO279" s="746">
        <v>1.924364E-3</v>
      </c>
      <c r="AP279" s="746">
        <v>7.4014642566850907E-3</v>
      </c>
      <c r="AQ279" s="746">
        <v>5.6369789999999994E-3</v>
      </c>
      <c r="AR279" s="746">
        <v>1.5601529999999999E-3</v>
      </c>
      <c r="AS279" s="746">
        <v>1.0127980848912976E-3</v>
      </c>
      <c r="AT279" s="744">
        <v>3.4572170000000003E-3</v>
      </c>
      <c r="AU279" s="744">
        <v>7.657334E-3</v>
      </c>
      <c r="AV279" s="744">
        <v>1.2397720000000001E-2</v>
      </c>
      <c r="AW279" s="744">
        <v>1.488972E-2</v>
      </c>
      <c r="AX279" s="744">
        <v>2.5510199999999998E-3</v>
      </c>
      <c r="AY279" s="744">
        <v>2.6209580000000001E-3</v>
      </c>
      <c r="AZ279" s="744">
        <v>1.9021509999999998E-2</v>
      </c>
      <c r="BA279" s="746">
        <v>2.0656759999999998E-3</v>
      </c>
      <c r="BB279" s="744">
        <v>6.8376069999999999E-3</v>
      </c>
      <c r="BC279" s="744">
        <v>3.7375409999999996E-3</v>
      </c>
      <c r="BD279" s="744">
        <v>3.4405880000000001E-3</v>
      </c>
      <c r="BE279" s="744">
        <v>1.47224E-2</v>
      </c>
      <c r="BF279" s="744">
        <v>1.1811769999999999E-2</v>
      </c>
      <c r="BG279" s="744">
        <v>1.580668E-2</v>
      </c>
      <c r="BH279" s="744">
        <v>3.1848060000000001E-3</v>
      </c>
      <c r="BI279" s="746">
        <v>4.373989E-3</v>
      </c>
      <c r="BJ279" s="746">
        <v>9.7290279999999989E-3</v>
      </c>
      <c r="BK279" s="744">
        <v>5.4602180000000002E-3</v>
      </c>
      <c r="BL279" s="744">
        <v>7.8350509999999991E-3</v>
      </c>
      <c r="BM279" s="744">
        <v>2.3327960000000002E-2</v>
      </c>
      <c r="BN279" s="746">
        <v>5.728005806760964E-3</v>
      </c>
      <c r="BO279" s="744">
        <v>4.6041779999999996E-3</v>
      </c>
      <c r="BP279" s="744">
        <v>1.0849610000000001E-2</v>
      </c>
      <c r="BQ279" s="744">
        <v>7.0422540000000004E-3</v>
      </c>
      <c r="BR279" s="744">
        <v>-2.8533120000000002E-3</v>
      </c>
      <c r="BS279" s="744">
        <v>1.2160519999999999E-2</v>
      </c>
      <c r="BT279" s="744">
        <v>1.231988E-2</v>
      </c>
      <c r="BU279" s="744">
        <v>1.888306E-2</v>
      </c>
      <c r="BV279" s="746">
        <v>1.384438E-2</v>
      </c>
      <c r="BW279" s="744">
        <v>2.5792670000000004E-2</v>
      </c>
      <c r="BX279" s="744">
        <v>-1.1898850000000001E-2</v>
      </c>
      <c r="BY279" s="744">
        <v>-1.2725900000000002E-2</v>
      </c>
      <c r="BZ279" s="746">
        <v>2.630375589256775E-2</v>
      </c>
      <c r="CA279" s="746">
        <v>2.9970029999999998E-3</v>
      </c>
      <c r="CB279" s="746">
        <v>-3.1925080573891977E-2</v>
      </c>
      <c r="CC279" s="746">
        <v>1.2402445212090793E-2</v>
      </c>
      <c r="CD279" s="744">
        <v>2.5895660000000001E-2</v>
      </c>
      <c r="CE279" s="744">
        <v>5.5020810000000003E-2</v>
      </c>
      <c r="CF279" s="744">
        <v>2.2345049999999999E-3</v>
      </c>
      <c r="CG279" s="744">
        <v>2.3177039999999999E-2</v>
      </c>
      <c r="CH279" s="744">
        <v>9.1078339999999989E-4</v>
      </c>
      <c r="CI279" s="744">
        <v>8.4447570000000007E-3</v>
      </c>
      <c r="CJ279" s="744">
        <v>5.3404539999999997E-3</v>
      </c>
      <c r="CK279" s="744">
        <v>2.176873E-2</v>
      </c>
      <c r="CL279" s="744">
        <v>2.6149840000000001E-2</v>
      </c>
      <c r="CM279" s="744">
        <v>3.4822690000000003E-2</v>
      </c>
      <c r="CN279" s="746">
        <v>2.4547370000000002E-2</v>
      </c>
      <c r="CO279" s="746">
        <v>8.3490860000000004E-3</v>
      </c>
      <c r="CP279" s="746">
        <v>1.9152949999999998E-2</v>
      </c>
      <c r="CQ279" s="746">
        <v>8.7560810000000006E-3</v>
      </c>
      <c r="CR279" s="746">
        <v>-5.5438424559635076E-3</v>
      </c>
      <c r="CS279" s="744">
        <v>3.4213359999999998E-2</v>
      </c>
      <c r="CT279" s="744">
        <v>-6.1858240000000004E-4</v>
      </c>
      <c r="CU279" s="746">
        <v>2.7144940000000003E-2</v>
      </c>
      <c r="CV279" s="744">
        <v>8.2269500000000002E-3</v>
      </c>
      <c r="CW279" s="744">
        <v>8.108108000000001E-3</v>
      </c>
      <c r="CX279" s="746">
        <v>2.8125499999999998E-2</v>
      </c>
      <c r="CY279" s="744">
        <v>3.4025010000000001E-2</v>
      </c>
      <c r="CZ279" s="746">
        <v>2.5782359999999998E-3</v>
      </c>
      <c r="DA279" s="744">
        <v>2.186372E-2</v>
      </c>
      <c r="DB279" s="744">
        <v>-1.2012190000000001E-2</v>
      </c>
      <c r="DC279" s="744">
        <v>2.9195470000000001E-2</v>
      </c>
      <c r="DD279" s="744">
        <v>2.4317709999999999E-2</v>
      </c>
      <c r="DE279" s="744">
        <v>-1.7395239999999999E-2</v>
      </c>
      <c r="DF279" s="744">
        <v>-2.1395719999999997E-2</v>
      </c>
      <c r="DG279" s="744">
        <v>-9.3056550000000012E-3</v>
      </c>
      <c r="DH279" s="744">
        <v>2.5172480000000001E-2</v>
      </c>
      <c r="DI279" s="744">
        <v>1.7677490000000001E-2</v>
      </c>
      <c r="DJ279" s="744">
        <v>-2.3381300000000001E-2</v>
      </c>
      <c r="DK279" s="744">
        <v>3.1295989999999996E-2</v>
      </c>
      <c r="DL279" s="744">
        <v>5.7096580000000001E-2</v>
      </c>
      <c r="DM279" s="744">
        <v>5.0818880000000004E-2</v>
      </c>
      <c r="DN279" s="744">
        <v>8.074284000000001E-3</v>
      </c>
      <c r="DO279" s="746">
        <v>4.9406679999999994E-2</v>
      </c>
      <c r="DP279" s="746">
        <v>4.3018850000000004E-2</v>
      </c>
      <c r="DQ279" s="744">
        <v>4.2455189999999997E-2</v>
      </c>
      <c r="DR279" s="744">
        <v>3.70874E-2</v>
      </c>
      <c r="DS279" s="746">
        <v>4.3076350000000006E-2</v>
      </c>
      <c r="DT279" s="744">
        <v>4.7272580000000002E-2</v>
      </c>
      <c r="DU279" s="744">
        <v>3.1169570000000001E-2</v>
      </c>
      <c r="DV279" s="744">
        <v>3.7735100000000001E-2</v>
      </c>
      <c r="DW279" s="744">
        <v>1.0907109999999999E-2</v>
      </c>
      <c r="DX279" s="744">
        <v>3.6006049999999998E-2</v>
      </c>
      <c r="DY279" s="744">
        <v>4.3089990000000002E-2</v>
      </c>
      <c r="DZ279" s="746">
        <v>1.2129920000000001E-2</v>
      </c>
      <c r="EA279" s="746">
        <v>9.994256E-3</v>
      </c>
      <c r="EB279" s="746">
        <v>-2.7005970000000003E-3</v>
      </c>
      <c r="EC279" s="746">
        <v>1.0879140000000001E-2</v>
      </c>
      <c r="ED279" s="744">
        <v>2.2706729999999998E-2</v>
      </c>
      <c r="EE279" s="746">
        <v>-1.5840297608180797E-2</v>
      </c>
      <c r="EF279" s="744">
        <v>2.7413509999999999E-2</v>
      </c>
      <c r="EG279" s="744">
        <v>-3.2113039999999999E-3</v>
      </c>
      <c r="EH279" s="744">
        <v>1.108602E-2</v>
      </c>
      <c r="EI279" s="744">
        <v>6.5403999999999992E-3</v>
      </c>
      <c r="EJ279" s="744">
        <v>4.2762890000000005E-2</v>
      </c>
      <c r="EK279" s="744">
        <v>9.029648999999999E-3</v>
      </c>
      <c r="EL279" s="744">
        <v>2.9212560000000002E-2</v>
      </c>
      <c r="EM279" s="744">
        <v>-1.0471029999999999E-2</v>
      </c>
      <c r="EN279" s="744">
        <v>2.2013069999999999E-2</v>
      </c>
      <c r="EO279" s="744">
        <v>6.0070240000000004E-2</v>
      </c>
      <c r="EP279" s="744">
        <v>-8.6430419999999994E-4</v>
      </c>
      <c r="EQ279" s="744">
        <v>3.0436379999999999E-2</v>
      </c>
      <c r="ER279" s="744">
        <v>7.3191930000000002E-2</v>
      </c>
      <c r="ES279" s="746">
        <v>8.3004409999999987E-2</v>
      </c>
      <c r="ET279" s="744">
        <v>7.9473429999999998E-2</v>
      </c>
      <c r="EU279" s="746">
        <v>-2.9693070000000002E-2</v>
      </c>
      <c r="EV279" s="744">
        <v>-3.3777499999999995E-2</v>
      </c>
      <c r="EW279" s="744">
        <v>1.623233E-2</v>
      </c>
      <c r="EX279" s="744">
        <v>-1.438849E-2</v>
      </c>
      <c r="EY279" s="744">
        <v>4.9529470000000001E-3</v>
      </c>
      <c r="EZ279" s="744">
        <v>4.4031830000000001E-2</v>
      </c>
      <c r="FA279" s="744">
        <v>-1.2676700000000001E-2</v>
      </c>
      <c r="FB279" s="744">
        <v>1.696139E-2</v>
      </c>
      <c r="FC279" s="744">
        <v>2.2243260000000001E-2</v>
      </c>
      <c r="FD279" s="744">
        <v>1.648759E-2</v>
      </c>
      <c r="FE279" s="744">
        <v>5.8292999999999998E-2</v>
      </c>
      <c r="FF279" s="744">
        <v>9.4206970000000001E-2</v>
      </c>
      <c r="FG279" s="744">
        <v>4.377172E-2</v>
      </c>
      <c r="FH279" s="744">
        <v>1.1159850000000001E-2</v>
      </c>
      <c r="FI279" s="744">
        <v>-1.6608730000000002E-2</v>
      </c>
      <c r="FJ279" s="744">
        <v>-1.559487E-3</v>
      </c>
      <c r="FK279" s="744">
        <v>-1.6937020000000001E-2</v>
      </c>
      <c r="FL279" s="744">
        <v>2.1447310000000001E-2</v>
      </c>
      <c r="FM279" s="746">
        <v>1.7060423869854402E-2</v>
      </c>
      <c r="FN279" s="746">
        <v>3.1330950110319833E-4</v>
      </c>
    </row>
    <row r="280" spans="1:170" s="699" customFormat="1" ht="12.75" customHeight="1">
      <c r="A280" s="745">
        <v>44377</v>
      </c>
      <c r="B280" s="744">
        <v>-1.140548137737174E-2</v>
      </c>
      <c r="C280" s="744">
        <v>1.4526246285901934E-3</v>
      </c>
      <c r="D280" s="746">
        <v>2.3699999999999999E-2</v>
      </c>
      <c r="E280" s="746">
        <v>4.3998055081977405E-3</v>
      </c>
      <c r="F280" s="746">
        <v>-5.0324770320090417E-3</v>
      </c>
      <c r="G280" s="744">
        <v>1.615169E-2</v>
      </c>
      <c r="H280" s="744">
        <v>4.604052E-3</v>
      </c>
      <c r="I280" s="746">
        <v>9.0019999999999996E-3</v>
      </c>
      <c r="J280" s="744">
        <v>0.13283400000000001</v>
      </c>
      <c r="K280" s="746">
        <v>1.6985625382140546E-2</v>
      </c>
      <c r="L280" s="744">
        <v>0.13283400000000001</v>
      </c>
      <c r="M280" s="746">
        <v>4.7447999999999997E-2</v>
      </c>
      <c r="N280" s="746">
        <v>4.7447999999999997E-2</v>
      </c>
      <c r="O280" s="746">
        <v>1.1113464296597163E-2</v>
      </c>
      <c r="P280" s="746">
        <v>1.133658315383812E-3</v>
      </c>
      <c r="Q280" s="746">
        <v>1.6205984485500036E-2</v>
      </c>
      <c r="R280" s="744">
        <v>1.372074E-2</v>
      </c>
      <c r="S280" s="744">
        <v>1.368144E-2</v>
      </c>
      <c r="T280" s="746">
        <v>-7.171962430579959E-2</v>
      </c>
      <c r="U280" s="744">
        <v>4.2586670604130017E-2</v>
      </c>
      <c r="V280" s="744">
        <v>-2.4096389999999999E-2</v>
      </c>
      <c r="W280" s="744">
        <v>4.3665490000000001E-2</v>
      </c>
      <c r="X280" s="744">
        <v>-4.842105E-2</v>
      </c>
      <c r="Y280" s="744">
        <v>-4.0877869999999997E-2</v>
      </c>
      <c r="Z280" s="744">
        <v>-8.8135600000000008E-2</v>
      </c>
      <c r="AA280" s="746">
        <v>-2.160632E-3</v>
      </c>
      <c r="AB280" s="744">
        <v>-1.4070409999999999E-3</v>
      </c>
      <c r="AC280" s="746">
        <v>1.0334929999999999E-2</v>
      </c>
      <c r="AD280" s="744">
        <v>4.4193330000000003E-2</v>
      </c>
      <c r="AE280" s="746">
        <v>-1.054602E-4</v>
      </c>
      <c r="AF280" s="744">
        <v>-1.080329E-2</v>
      </c>
      <c r="AG280" s="744">
        <v>-4.9699539999999995E-3</v>
      </c>
      <c r="AH280" s="744">
        <v>-2.7292269999999997E-2</v>
      </c>
      <c r="AI280" s="746">
        <v>-1.9828479999999999E-4</v>
      </c>
      <c r="AJ280" s="744">
        <v>2.6497510000000001E-3</v>
      </c>
      <c r="AK280" s="746">
        <v>7.2289060000000002E-3</v>
      </c>
      <c r="AL280" s="746">
        <v>8.2692383676979155E-3</v>
      </c>
      <c r="AM280" s="746">
        <v>9.1931119999999998E-3</v>
      </c>
      <c r="AN280" s="744">
        <v>8.8294879999999999E-3</v>
      </c>
      <c r="AO280" s="746">
        <v>7.5156579999999999E-4</v>
      </c>
      <c r="AP280" s="746">
        <v>3.8370167307297596E-3</v>
      </c>
      <c r="AQ280" s="746">
        <v>1.961883E-2</v>
      </c>
      <c r="AR280" s="746">
        <v>-2.6269700000000002E-3</v>
      </c>
      <c r="AS280" s="746">
        <v>-6.4385577630599045E-4</v>
      </c>
      <c r="AT280" s="744">
        <v>-1.5072730000000002E-3</v>
      </c>
      <c r="AU280" s="744">
        <v>2.1547399999999998E-2</v>
      </c>
      <c r="AV280" s="744">
        <v>-2.5131980000000002E-2</v>
      </c>
      <c r="AW280" s="744">
        <v>-2.4472010000000002E-2</v>
      </c>
      <c r="AX280" s="744">
        <v>4.2239189999999996E-3</v>
      </c>
      <c r="AY280" s="744">
        <v>1.1507700000000001E-2</v>
      </c>
      <c r="AZ280" s="744">
        <v>-2.5830880000000001E-2</v>
      </c>
      <c r="BA280" s="746">
        <v>1.0943700000000001E-2</v>
      </c>
      <c r="BB280" s="744">
        <v>1.154499E-2</v>
      </c>
      <c r="BC280" s="744">
        <v>6.0287250000000004E-3</v>
      </c>
      <c r="BD280" s="744">
        <v>1.3701719999999999E-2</v>
      </c>
      <c r="BE280" s="744">
        <v>-2.2993920000000001E-2</v>
      </c>
      <c r="BF280" s="744">
        <v>-2.2902539999999999E-2</v>
      </c>
      <c r="BG280" s="744">
        <v>-2.88501E-2</v>
      </c>
      <c r="BH280" s="744">
        <v>7.0168310000000003E-3</v>
      </c>
      <c r="BI280" s="746">
        <v>8.0653159999999995E-3</v>
      </c>
      <c r="BJ280" s="746">
        <v>6.0805039999999996E-3</v>
      </c>
      <c r="BK280" s="744">
        <v>3.8789760000000001E-3</v>
      </c>
      <c r="BL280" s="744">
        <v>5.1145660000000001E-3</v>
      </c>
      <c r="BM280" s="744">
        <v>-2.3033100000000001E-2</v>
      </c>
      <c r="BN280" s="746">
        <v>4.0697705980299011E-3</v>
      </c>
      <c r="BO280" s="744">
        <v>6.840413E-3</v>
      </c>
      <c r="BP280" s="744">
        <v>-9.4121529999999995E-3</v>
      </c>
      <c r="BQ280" s="744">
        <v>-1.0489510000000001E-2</v>
      </c>
      <c r="BR280" s="744">
        <v>3.559731E-2</v>
      </c>
      <c r="BS280" s="744">
        <v>9.2110530000000003E-3</v>
      </c>
      <c r="BT280" s="744">
        <v>6.5948410000000006E-3</v>
      </c>
      <c r="BU280" s="744">
        <v>-9.9463329999999999E-3</v>
      </c>
      <c r="BV280" s="746">
        <v>-2.530409E-3</v>
      </c>
      <c r="BW280" s="744">
        <v>-2.4324789999999999E-2</v>
      </c>
      <c r="BX280" s="744">
        <v>3.0713420000000002E-2</v>
      </c>
      <c r="BY280" s="744">
        <v>1.627083E-2</v>
      </c>
      <c r="BZ280" s="746">
        <v>1.4546792738447369E-2</v>
      </c>
      <c r="CA280" s="746">
        <v>2.49004E-2</v>
      </c>
      <c r="CB280" s="746">
        <v>6.4194723514783308E-2</v>
      </c>
      <c r="CC280" s="746">
        <v>1.0215959961549517E-2</v>
      </c>
      <c r="CD280" s="744">
        <v>2.5040650000000001E-2</v>
      </c>
      <c r="CE280" s="744">
        <v>-3.9781450000000003E-2</v>
      </c>
      <c r="CF280" s="744">
        <v>1.9585979999999999E-2</v>
      </c>
      <c r="CG280" s="744">
        <v>4.8788989999999999E-3</v>
      </c>
      <c r="CH280" s="744">
        <v>1.5639400000000001E-2</v>
      </c>
      <c r="CI280" s="744">
        <v>1.2561059999999999E-2</v>
      </c>
      <c r="CJ280" s="744">
        <v>1.9034969999999998E-2</v>
      </c>
      <c r="CK280" s="744">
        <v>9.4446289999999995E-3</v>
      </c>
      <c r="CL280" s="744">
        <v>-8.3441390000000004E-3</v>
      </c>
      <c r="CM280" s="744">
        <v>-1.081906E-2</v>
      </c>
      <c r="CN280" s="746">
        <v>-1.268853E-2</v>
      </c>
      <c r="CO280" s="746">
        <v>2.0342809999999999E-2</v>
      </c>
      <c r="CP280" s="746">
        <v>2.3252050000000001E-4</v>
      </c>
      <c r="CQ280" s="746">
        <v>1.713895E-2</v>
      </c>
      <c r="CR280" s="746">
        <v>4.7023630129056242E-2</v>
      </c>
      <c r="CS280" s="744">
        <v>-1.8523339999999999E-2</v>
      </c>
      <c r="CT280" s="744">
        <v>8.8957960000000003E-2</v>
      </c>
      <c r="CU280" s="746">
        <v>-2.3596039999999999E-2</v>
      </c>
      <c r="CV280" s="744">
        <v>7.8784470000000002E-3</v>
      </c>
      <c r="CW280" s="744">
        <v>1.36036E-2</v>
      </c>
      <c r="CX280" s="746">
        <v>3.1709950000000001E-2</v>
      </c>
      <c r="CY280" s="744">
        <v>4.3736659999999995E-4</v>
      </c>
      <c r="CZ280" s="746">
        <v>1.9054310000000001E-2</v>
      </c>
      <c r="DA280" s="744">
        <v>-5.1949339999999991E-4</v>
      </c>
      <c r="DB280" s="744">
        <v>6.2613100000000005E-2</v>
      </c>
      <c r="DC280" s="744">
        <v>-1.2471270000000001E-2</v>
      </c>
      <c r="DD280" s="744">
        <v>3.6203979999999997E-2</v>
      </c>
      <c r="DE280" s="744">
        <v>7.7152369999999998E-2</v>
      </c>
      <c r="DF280" s="744">
        <v>8.0711080000000004E-2</v>
      </c>
      <c r="DG280" s="744">
        <v>6.8838819999999995E-2</v>
      </c>
      <c r="DH280" s="744">
        <v>-6.2169700000000001E-2</v>
      </c>
      <c r="DI280" s="744">
        <v>-5.5224749999999998E-3</v>
      </c>
      <c r="DJ280" s="744">
        <v>-2.2174469999999998E-2</v>
      </c>
      <c r="DK280" s="744">
        <v>-2.2857889999999999E-2</v>
      </c>
      <c r="DL280" s="744">
        <v>4.1913989999999998E-2</v>
      </c>
      <c r="DM280" s="744">
        <v>-5.2719760000000004E-2</v>
      </c>
      <c r="DN280" s="744">
        <v>2.6392000000000002E-2</v>
      </c>
      <c r="DO280" s="746">
        <v>-3.0012669999999998E-2</v>
      </c>
      <c r="DP280" s="746">
        <v>-1.6497609999999999E-2</v>
      </c>
      <c r="DQ280" s="744">
        <v>-1.602483E-2</v>
      </c>
      <c r="DR280" s="744">
        <v>-1.481262E-2</v>
      </c>
      <c r="DS280" s="746">
        <v>-2.4305170000000001E-2</v>
      </c>
      <c r="DT280" s="744">
        <v>-3.8204569999999998E-3</v>
      </c>
      <c r="DU280" s="744">
        <v>1.0537989999999999E-2</v>
      </c>
      <c r="DV280" s="744">
        <v>-2.5748380000000001E-2</v>
      </c>
      <c r="DW280" s="744">
        <v>3.9561229999999998E-3</v>
      </c>
      <c r="DX280" s="744">
        <v>-2.2858990000000003E-2</v>
      </c>
      <c r="DY280" s="744">
        <v>-2.6819549999999998E-2</v>
      </c>
      <c r="DZ280" s="746">
        <v>-2.7858850000000001E-3</v>
      </c>
      <c r="EA280" s="746">
        <v>7.8648110000000011E-3</v>
      </c>
      <c r="EB280" s="746">
        <v>6.9086219999999997E-3</v>
      </c>
      <c r="EC280" s="746">
        <v>-3.7488690000000002E-3</v>
      </c>
      <c r="ED280" s="744">
        <v>-1.8778310000000002E-3</v>
      </c>
      <c r="EE280" s="746">
        <v>3.8120555583935715E-4</v>
      </c>
      <c r="EF280" s="744">
        <v>-6.3162240000000005E-3</v>
      </c>
      <c r="EG280" s="744">
        <v>-2.0618560000000001E-2</v>
      </c>
      <c r="EH280" s="744">
        <v>-2.111675E-2</v>
      </c>
      <c r="EI280" s="744">
        <v>-2.8668310000000002E-3</v>
      </c>
      <c r="EJ280" s="744">
        <v>-7.5224009999999997E-3</v>
      </c>
      <c r="EK280" s="744">
        <v>-2.8115399999999999E-2</v>
      </c>
      <c r="EL280" s="744">
        <v>-8.2812210000000001E-3</v>
      </c>
      <c r="EM280" s="744">
        <v>-3.2990430000000001E-2</v>
      </c>
      <c r="EN280" s="744">
        <v>1.7804150000000001E-2</v>
      </c>
      <c r="EO280" s="744">
        <v>-6.2187609999999997E-2</v>
      </c>
      <c r="EP280" s="744">
        <v>5.2229139999999995E-3</v>
      </c>
      <c r="EQ280" s="744">
        <v>-3.5662140000000002E-2</v>
      </c>
      <c r="ER280" s="744">
        <v>9.2451579999999998E-3</v>
      </c>
      <c r="ES280" s="746">
        <v>1.912107E-2</v>
      </c>
      <c r="ET280" s="744">
        <v>2.4486500000000003E-4</v>
      </c>
      <c r="EU280" s="746">
        <v>6.2856320000000002E-3</v>
      </c>
      <c r="EV280" s="744">
        <v>2.549711E-2</v>
      </c>
      <c r="EW280" s="744">
        <v>1.2495929999999999E-2</v>
      </c>
      <c r="EX280" s="744">
        <v>-3.8523769999999999E-2</v>
      </c>
      <c r="EY280" s="744">
        <v>-2.4456950000000002E-2</v>
      </c>
      <c r="EZ280" s="744">
        <v>5.6402439999999998E-2</v>
      </c>
      <c r="FA280" s="744">
        <v>5.6161269999999994E-3</v>
      </c>
      <c r="FB280" s="744">
        <v>1.7033360000000001E-2</v>
      </c>
      <c r="FC280" s="744">
        <v>-1.8827569999999999E-3</v>
      </c>
      <c r="FD280" s="744">
        <v>9.4656210000000005E-3</v>
      </c>
      <c r="FE280" s="744">
        <v>5.3218270000000003E-3</v>
      </c>
      <c r="FF280" s="744">
        <v>5.7843900000000004E-2</v>
      </c>
      <c r="FG280" s="744">
        <v>-2.4103940000000001E-2</v>
      </c>
      <c r="FH280" s="744">
        <v>5.2960209999999994E-2</v>
      </c>
      <c r="FI280" s="744">
        <v>5.2126580000000006E-2</v>
      </c>
      <c r="FJ280" s="744">
        <v>3.9964140000000002E-2</v>
      </c>
      <c r="FK280" s="744">
        <v>1.116234E-2</v>
      </c>
      <c r="FL280" s="744">
        <v>3.3786509999999999E-2</v>
      </c>
      <c r="FM280" s="746">
        <v>7.3666604271456215E-3</v>
      </c>
      <c r="FN280" s="746">
        <v>1.1853661915650626E-4</v>
      </c>
    </row>
    <row r="281" spans="1:170" s="699" customFormat="1" ht="12.75" customHeight="1">
      <c r="A281" s="745">
        <v>44408</v>
      </c>
      <c r="B281" s="744">
        <v>-1.3719371325803253E-3</v>
      </c>
      <c r="C281" s="744">
        <v>-6.5932616865560512E-4</v>
      </c>
      <c r="D281" s="746">
        <v>1.24E-2</v>
      </c>
      <c r="E281" s="746">
        <v>3.0400226905255678E-2</v>
      </c>
      <c r="F281" s="746">
        <v>-1.1645003822854716E-2</v>
      </c>
      <c r="G281" s="744">
        <v>8.2930199999999999E-3</v>
      </c>
      <c r="H281" s="744">
        <v>-9.1659029999999996E-3</v>
      </c>
      <c r="I281" s="746">
        <v>1.167E-2</v>
      </c>
      <c r="J281" s="744" t="s">
        <v>319</v>
      </c>
      <c r="K281" s="746">
        <v>-1.1640956006420122E-4</v>
      </c>
      <c r="L281" s="744" t="s">
        <v>319</v>
      </c>
      <c r="M281" s="746" t="s">
        <v>319</v>
      </c>
      <c r="N281" s="746" t="s">
        <v>319</v>
      </c>
      <c r="O281" s="746">
        <v>1.0818745773470372E-2</v>
      </c>
      <c r="P281" s="746">
        <v>7.1339599139395027E-3</v>
      </c>
      <c r="Q281" s="746">
        <v>8.8675118179672996E-3</v>
      </c>
      <c r="R281" s="744">
        <v>-9.9522289999999999E-3</v>
      </c>
      <c r="S281" s="744">
        <v>5.4276039999999998E-2</v>
      </c>
      <c r="T281" s="746">
        <v>2.4902407195033227E-2</v>
      </c>
      <c r="U281" s="744">
        <v>4.9331959999999994E-2</v>
      </c>
      <c r="V281" s="744">
        <v>-2.534113E-2</v>
      </c>
      <c r="W281" s="744">
        <v>4.6673369999999999E-2</v>
      </c>
      <c r="X281" s="744">
        <v>-4.8672570000000005E-2</v>
      </c>
      <c r="Y281" s="744">
        <v>-9.1330979999999992E-3</v>
      </c>
      <c r="Z281" s="744">
        <v>-7.8066919999999998E-2</v>
      </c>
      <c r="AA281" s="746">
        <v>2.090644E-3</v>
      </c>
      <c r="AB281" s="744">
        <v>9.8422160000000009E-3</v>
      </c>
      <c r="AC281" s="746">
        <v>1.8990340000000001E-2</v>
      </c>
      <c r="AD281" s="744">
        <v>3.7162870000000001E-2</v>
      </c>
      <c r="AE281" s="746">
        <v>1.8703580000000001E-2</v>
      </c>
      <c r="AF281" s="744">
        <v>3.752163E-2</v>
      </c>
      <c r="AG281" s="744">
        <v>1.4757299999999999E-2</v>
      </c>
      <c r="AH281" s="744">
        <v>1.945585E-2</v>
      </c>
      <c r="AI281" s="746">
        <v>6.1095580000000002E-3</v>
      </c>
      <c r="AJ281" s="744">
        <v>2.3304240000000002E-3</v>
      </c>
      <c r="AK281" s="746">
        <v>2.6755360000000002E-2</v>
      </c>
      <c r="AL281" s="746">
        <v>-2.8989965366302264E-3</v>
      </c>
      <c r="AM281" s="746">
        <v>1.304753E-2</v>
      </c>
      <c r="AN281" s="744">
        <v>5.8328529999999998E-3</v>
      </c>
      <c r="AO281" s="746">
        <v>1.752336E-3</v>
      </c>
      <c r="AP281" s="746">
        <v>7.6320993111829542E-3</v>
      </c>
      <c r="AQ281" s="746">
        <v>1.1544799999999999E-2</v>
      </c>
      <c r="AR281" s="746">
        <v>8.7796320000000001E-4</v>
      </c>
      <c r="AS281" s="746">
        <v>1.3805798435340133E-3</v>
      </c>
      <c r="AT281" s="744">
        <v>2.597528E-3</v>
      </c>
      <c r="AU281" s="744">
        <v>1.372748E-2</v>
      </c>
      <c r="AV281" s="744">
        <v>1.2163210000000001E-2</v>
      </c>
      <c r="AW281" s="744">
        <v>1.0892569999999999E-2</v>
      </c>
      <c r="AX281" s="744">
        <v>1.9763849999999998E-3</v>
      </c>
      <c r="AY281" s="744">
        <v>3.9529500000000002E-3</v>
      </c>
      <c r="AZ281" s="744">
        <v>4.8182490000000001E-3</v>
      </c>
      <c r="BA281" s="746">
        <v>4.1681660000000001E-3</v>
      </c>
      <c r="BB281" s="744">
        <v>2.0140990000000001E-3</v>
      </c>
      <c r="BC281" s="744">
        <v>-3.0550500000000001E-3</v>
      </c>
      <c r="BD281" s="744">
        <v>2.368818E-3</v>
      </c>
      <c r="BE281" s="744">
        <v>4.0934459999999997E-3</v>
      </c>
      <c r="BF281" s="744">
        <v>8.6766450000000002E-3</v>
      </c>
      <c r="BG281" s="744">
        <v>1.0080480000000001E-2</v>
      </c>
      <c r="BH281" s="744">
        <v>5.0256759999999998E-3</v>
      </c>
      <c r="BI281" s="746">
        <v>1.4345669999999999E-3</v>
      </c>
      <c r="BJ281" s="746">
        <v>-6.8131720000000004E-4</v>
      </c>
      <c r="BK281" s="744">
        <v>0</v>
      </c>
      <c r="BL281" s="744">
        <v>-6.1062490000000002E-4</v>
      </c>
      <c r="BM281" s="744">
        <v>2.1419880000000001E-3</v>
      </c>
      <c r="BN281" s="746">
        <v>3.2251870092119828E-3</v>
      </c>
      <c r="BO281" s="744">
        <v>-2.0381819999999999E-4</v>
      </c>
      <c r="BP281" s="744">
        <v>3.2783240000000004E-3</v>
      </c>
      <c r="BQ281" s="744">
        <v>-4.0989399999999995E-2</v>
      </c>
      <c r="BR281" s="744">
        <v>7.0663980000000006E-4</v>
      </c>
      <c r="BS281" s="744">
        <v>3.5714289999999997E-3</v>
      </c>
      <c r="BT281" s="744">
        <v>3.8142789999999998E-3</v>
      </c>
      <c r="BU281" s="744">
        <v>-1.445504E-3</v>
      </c>
      <c r="BV281" s="746">
        <v>-6.5245450000000005E-3</v>
      </c>
      <c r="BW281" s="744">
        <v>3.0894400000000002E-3</v>
      </c>
      <c r="BX281" s="744">
        <v>-1.0709990000000001E-2</v>
      </c>
      <c r="BY281" s="744">
        <v>-1.7514559999999998E-2</v>
      </c>
      <c r="BZ281" s="746">
        <v>1.18170168316729E-2</v>
      </c>
      <c r="CA281" s="746">
        <v>2.623907E-2</v>
      </c>
      <c r="CB281" s="746">
        <v>2.383847739180895E-2</v>
      </c>
      <c r="CC281" s="746">
        <v>1.1233648346465987E-2</v>
      </c>
      <c r="CD281" s="744">
        <v>3.5972089999999998E-2</v>
      </c>
      <c r="CE281" s="744">
        <v>-9.921402000000001E-3</v>
      </c>
      <c r="CF281" s="744">
        <v>4.6205379999999998E-4</v>
      </c>
      <c r="CG281" s="744">
        <v>2.930466E-2</v>
      </c>
      <c r="CH281" s="744">
        <v>2.6075420000000002E-2</v>
      </c>
      <c r="CI281" s="744">
        <v>2.6188840000000001E-2</v>
      </c>
      <c r="CJ281" s="744">
        <v>2.2589049999999999E-2</v>
      </c>
      <c r="CK281" s="744">
        <v>2.2647910000000004E-2</v>
      </c>
      <c r="CL281" s="744">
        <v>2.0694750000000001E-2</v>
      </c>
      <c r="CM281" s="744">
        <v>7.7332659999999999E-3</v>
      </c>
      <c r="CN281" s="746">
        <v>2.1405720000000003E-2</v>
      </c>
      <c r="CO281" s="746">
        <v>2.432134E-2</v>
      </c>
      <c r="CP281" s="746">
        <v>1.293704E-2</v>
      </c>
      <c r="CQ281" s="746">
        <v>3.5457139999999998E-2</v>
      </c>
      <c r="CR281" s="746">
        <v>2.3733799089068395E-2</v>
      </c>
      <c r="CS281" s="744">
        <v>5.8977910000000004E-5</v>
      </c>
      <c r="CT281" s="744">
        <v>4.2704220000000001E-2</v>
      </c>
      <c r="CU281" s="746">
        <v>1.256646E-2</v>
      </c>
      <c r="CV281" s="744">
        <v>2.01005E-2</v>
      </c>
      <c r="CW281" s="744">
        <v>7.5719329999999994E-3</v>
      </c>
      <c r="CX281" s="746">
        <v>-5.9005860000000002E-3</v>
      </c>
      <c r="CY281" s="744">
        <v>-2.378748E-2</v>
      </c>
      <c r="CZ281" s="746">
        <v>-3.6602900000000001E-2</v>
      </c>
      <c r="DA281" s="744">
        <v>1.373626E-2</v>
      </c>
      <c r="DB281" s="744">
        <v>2.8609320000000001E-2</v>
      </c>
      <c r="DC281" s="744">
        <v>1.0112030000000001E-2</v>
      </c>
      <c r="DD281" s="744">
        <v>3.281121E-2</v>
      </c>
      <c r="DE281" s="744">
        <v>1.3015580000000001E-2</v>
      </c>
      <c r="DF281" s="744">
        <v>-4.254112E-3</v>
      </c>
      <c r="DG281" s="744">
        <v>3.8873089999999999E-2</v>
      </c>
      <c r="DH281" s="744">
        <v>-3.624318E-2</v>
      </c>
      <c r="DI281" s="744">
        <v>2.200943E-2</v>
      </c>
      <c r="DJ281" s="744">
        <v>4.3333860000000002E-2</v>
      </c>
      <c r="DK281" s="744">
        <v>9.3749999999999997E-3</v>
      </c>
      <c r="DL281" s="744">
        <v>-8.3163169999999995E-2</v>
      </c>
      <c r="DM281" s="744">
        <v>2.0775120000000001E-2</v>
      </c>
      <c r="DN281" s="744">
        <v>4.4208660000000004E-2</v>
      </c>
      <c r="DO281" s="746">
        <v>2.161045E-2</v>
      </c>
      <c r="DP281" s="746">
        <v>2.1436109999999998E-2</v>
      </c>
      <c r="DQ281" s="744">
        <v>2.8272189999999999E-2</v>
      </c>
      <c r="DR281" s="744">
        <v>3.275492E-2</v>
      </c>
      <c r="DS281" s="746">
        <v>7.8260250000000003E-3</v>
      </c>
      <c r="DT281" s="744">
        <v>3.5759359999999997E-2</v>
      </c>
      <c r="DU281" s="744">
        <v>9.5557369999999999E-3</v>
      </c>
      <c r="DV281" s="744">
        <v>9.952929000000001E-3</v>
      </c>
      <c r="DW281" s="744">
        <v>-3.5823039999999999E-4</v>
      </c>
      <c r="DX281" s="744">
        <v>-1.4286260000000001E-3</v>
      </c>
      <c r="DY281" s="744">
        <v>6.9736010000000001E-2</v>
      </c>
      <c r="DZ281" s="746">
        <v>-1.0202960000000001E-2</v>
      </c>
      <c r="EA281" s="746">
        <v>-4.9044650000000002E-3</v>
      </c>
      <c r="EB281" s="746">
        <v>-1.4386289999999999E-2</v>
      </c>
      <c r="EC281" s="746">
        <v>-8.8777379999999996E-3</v>
      </c>
      <c r="ED281" s="744">
        <v>-1.3722890000000001E-2</v>
      </c>
      <c r="EE281" s="746">
        <v>-9.4663464897421085E-2</v>
      </c>
      <c r="EF281" s="744">
        <v>-3.0247079999999999E-2</v>
      </c>
      <c r="EG281" s="744">
        <v>-5.3947370000000001E-2</v>
      </c>
      <c r="EH281" s="744">
        <v>-0.16490349999999998</v>
      </c>
      <c r="EI281" s="744">
        <v>-8.1415929999999997E-2</v>
      </c>
      <c r="EJ281" s="744">
        <v>-9.0641250000000007E-2</v>
      </c>
      <c r="EK281" s="744">
        <v>-2.6248879999999999E-2</v>
      </c>
      <c r="EL281" s="744">
        <v>-8.992356E-3</v>
      </c>
      <c r="EM281" s="744">
        <v>-0.1348037</v>
      </c>
      <c r="EN281" s="744">
        <v>-0.13948930000000001</v>
      </c>
      <c r="EO281" s="744">
        <v>-0.1352256</v>
      </c>
      <c r="EP281" s="744">
        <v>-0.12497299999999999</v>
      </c>
      <c r="EQ281" s="744">
        <v>-2.39521E-2</v>
      </c>
      <c r="ER281" s="744">
        <v>1.5809880000000002E-2</v>
      </c>
      <c r="ES281" s="746">
        <v>4.047891E-2</v>
      </c>
      <c r="ET281" s="744">
        <v>9.9435029999999994E-3</v>
      </c>
      <c r="EU281" s="746">
        <v>-1.390198E-3</v>
      </c>
      <c r="EV281" s="744">
        <v>-5.6293979999999999E-3</v>
      </c>
      <c r="EW281" s="744">
        <v>-4.7542390000000004E-2</v>
      </c>
      <c r="EX281" s="744">
        <v>-3.3281129999999999E-2</v>
      </c>
      <c r="EY281" s="744">
        <v>-6.2211389999999998E-2</v>
      </c>
      <c r="EZ281" s="744">
        <v>-5.9644060000000006E-2</v>
      </c>
      <c r="FA281" s="744">
        <v>-5.8640819999999996E-2</v>
      </c>
      <c r="FB281" s="744">
        <v>-5.8967200000000004E-2</v>
      </c>
      <c r="FC281" s="744">
        <v>-3.6003739999999999E-2</v>
      </c>
      <c r="FD281" s="744">
        <v>-6.4369899999999994E-2</v>
      </c>
      <c r="FE281" s="744">
        <v>2.1462810000000002E-2</v>
      </c>
      <c r="FF281" s="744">
        <v>-7.7454369999999995E-2</v>
      </c>
      <c r="FG281" s="744">
        <v>4.0098929999999998E-2</v>
      </c>
      <c r="FH281" s="744">
        <v>-2.6420670000000001E-3</v>
      </c>
      <c r="FI281" s="744">
        <v>8.2662259999999998E-3</v>
      </c>
      <c r="FJ281" s="744">
        <v>-1.0834470000000001E-2</v>
      </c>
      <c r="FK281" s="744">
        <v>-2.4958000000000001E-2</v>
      </c>
      <c r="FL281" s="744">
        <v>4.4566749999999995E-2</v>
      </c>
      <c r="FM281" s="746">
        <v>8.475643015986245E-3</v>
      </c>
      <c r="FN281" s="746">
        <v>2.2390913707526217E-4</v>
      </c>
    </row>
    <row r="282" spans="1:170" s="699" customFormat="1" ht="12.75" customHeight="1">
      <c r="A282" s="745">
        <v>44439</v>
      </c>
      <c r="B282" s="744">
        <v>-1.1310896614560972E-2</v>
      </c>
      <c r="C282" s="744">
        <v>1.042422643003249E-2</v>
      </c>
      <c r="D282" s="746">
        <v>1.72E-2</v>
      </c>
      <c r="E282" s="746">
        <v>2.3399945966794844E-2</v>
      </c>
      <c r="F282" s="746">
        <v>4.1654269562618751E-4</v>
      </c>
      <c r="G282" s="744">
        <v>1.8505830000000001E-2</v>
      </c>
      <c r="H282" s="744">
        <v>-5.5504159999999999E-3</v>
      </c>
      <c r="I282" s="746">
        <v>8.8629999999999994E-3</v>
      </c>
      <c r="J282" s="744" t="s">
        <v>319</v>
      </c>
      <c r="K282" s="746">
        <v>3.0341708935119005E-2</v>
      </c>
      <c r="L282" s="744" t="s">
        <v>319</v>
      </c>
      <c r="M282" s="746" t="s">
        <v>319</v>
      </c>
      <c r="N282" s="746" t="s">
        <v>319</v>
      </c>
      <c r="O282" s="746">
        <v>1.4396029279609101E-2</v>
      </c>
      <c r="P282" s="746">
        <v>1.686530245108564E-4</v>
      </c>
      <c r="Q282" s="746">
        <v>-7.0361192013460583E-3</v>
      </c>
      <c r="R282" s="744">
        <v>6.0313629999999997E-3</v>
      </c>
      <c r="S282" s="744">
        <v>1.4250480000000001E-2</v>
      </c>
      <c r="T282" s="746">
        <v>-3.1418980371411553E-4</v>
      </c>
      <c r="U282" s="744">
        <v>-9.794319000000001E-4</v>
      </c>
      <c r="V282" s="744">
        <v>-3.0666669999999997E-2</v>
      </c>
      <c r="W282" s="744">
        <v>5.9242650000000001E-2</v>
      </c>
      <c r="X282" s="744">
        <v>-6.0465119999999997E-2</v>
      </c>
      <c r="Y282" s="744">
        <v>-3.0066519999999999E-2</v>
      </c>
      <c r="Z282" s="744">
        <v>0</v>
      </c>
      <c r="AA282" s="746">
        <v>-3.7255049999999998E-4</v>
      </c>
      <c r="AB282" s="744">
        <v>-2.5974449999999999E-3</v>
      </c>
      <c r="AC282" s="746">
        <v>-4.3686390000000005E-3</v>
      </c>
      <c r="AD282" s="744">
        <v>-3.4142339999999999E-3</v>
      </c>
      <c r="AE282" s="746">
        <v>-8.8867420000000006E-4</v>
      </c>
      <c r="AF282" s="744">
        <v>2.0844189999999997E-4</v>
      </c>
      <c r="AG282" s="744">
        <v>1.8346160000000001E-3</v>
      </c>
      <c r="AH282" s="744">
        <v>-1.0343049999999999E-2</v>
      </c>
      <c r="AI282" s="746">
        <v>-2.1613830000000002E-3</v>
      </c>
      <c r="AJ282" s="744">
        <v>2.3649539999999998E-3</v>
      </c>
      <c r="AK282" s="746">
        <v>-1.643381E-3</v>
      </c>
      <c r="AL282" s="746">
        <v>7.9472864585068883E-3</v>
      </c>
      <c r="AM282" s="746">
        <v>-1.839926E-3</v>
      </c>
      <c r="AN282" s="744">
        <v>3.8716050000000002E-3</v>
      </c>
      <c r="AO282" s="746">
        <v>3.7484380000000002E-3</v>
      </c>
      <c r="AP282" s="746">
        <v>-2.951294405805423E-4</v>
      </c>
      <c r="AQ282" s="746">
        <v>-5.4347819999999998E-4</v>
      </c>
      <c r="AR282" s="746">
        <v>2.1442499999999999E-3</v>
      </c>
      <c r="AS282" s="746">
        <v>3.836157528411821E-4</v>
      </c>
      <c r="AT282" s="744">
        <v>-6.2371059999999996E-4</v>
      </c>
      <c r="AU282" s="744">
        <v>-3.0776330000000002E-3</v>
      </c>
      <c r="AV282" s="744">
        <v>-8.5919369999999991E-3</v>
      </c>
      <c r="AW282" s="744">
        <v>-7.0806660000000002E-3</v>
      </c>
      <c r="AX282" s="744">
        <v>3.5909370000000002E-3</v>
      </c>
      <c r="AY282" s="744">
        <v>4.5135890000000001E-3</v>
      </c>
      <c r="AZ282" s="744">
        <v>-2.271838E-3</v>
      </c>
      <c r="BA282" s="746">
        <v>4.0612779999999998E-3</v>
      </c>
      <c r="BB282" s="744">
        <v>6.0301510000000001E-3</v>
      </c>
      <c r="BC282" s="744">
        <v>7.8378219999999995E-3</v>
      </c>
      <c r="BD282" s="744">
        <v>6.5843180000000005E-3</v>
      </c>
      <c r="BE282" s="744">
        <v>-1.6585009999999999E-3</v>
      </c>
      <c r="BF282" s="744">
        <v>-6.1029140000000001E-3</v>
      </c>
      <c r="BG282" s="744">
        <v>-6.335767E-3</v>
      </c>
      <c r="BH282" s="744">
        <v>3.4235379999999998E-3</v>
      </c>
      <c r="BI282" s="746">
        <v>5.410804E-3</v>
      </c>
      <c r="BJ282" s="746">
        <v>7.8348259999999996E-3</v>
      </c>
      <c r="BK282" s="744">
        <v>5.4095829999999999E-3</v>
      </c>
      <c r="BL282" s="744">
        <v>4.8200949999999999E-3</v>
      </c>
      <c r="BM282" s="744">
        <v>5.3899929999999996E-4</v>
      </c>
      <c r="BN282" s="746">
        <v>9.317021325756623E-3</v>
      </c>
      <c r="BO282" s="744">
        <v>1.0396849999999999E-2</v>
      </c>
      <c r="BP282" s="744">
        <v>1.0135140000000001E-2</v>
      </c>
      <c r="BQ282" s="744">
        <v>2.4318349999999999E-2</v>
      </c>
      <c r="BR282" s="744">
        <v>2.0478779999999999E-2</v>
      </c>
      <c r="BS282" s="744">
        <v>1.5025699999999999E-2</v>
      </c>
      <c r="BT282" s="744">
        <v>1.024242E-2</v>
      </c>
      <c r="BU282" s="744">
        <v>4.5817970000000003E-3</v>
      </c>
      <c r="BV282" s="746">
        <v>6.7734649999999993E-3</v>
      </c>
      <c r="BW282" s="744">
        <v>3.020784E-2</v>
      </c>
      <c r="BX282" s="744">
        <v>1.999563E-2</v>
      </c>
      <c r="BY282" s="744">
        <v>9.9851330000000002E-3</v>
      </c>
      <c r="BZ282" s="746">
        <v>2.615250456239886E-2</v>
      </c>
      <c r="CA282" s="746">
        <v>1.6098479999999998E-2</v>
      </c>
      <c r="CB282" s="746">
        <v>5.7928726181752078E-2</v>
      </c>
      <c r="CC282" s="746">
        <v>3.4394568662043871E-2</v>
      </c>
      <c r="CD282" s="744">
        <v>2.6129369999999999E-2</v>
      </c>
      <c r="CE282" s="744">
        <v>3.7090060000000001E-2</v>
      </c>
      <c r="CF282" s="744">
        <v>3.9256440000000004E-2</v>
      </c>
      <c r="CG282" s="744">
        <v>1.7351749999999999E-2</v>
      </c>
      <c r="CH282" s="744">
        <v>3.3119389999999999E-2</v>
      </c>
      <c r="CI282" s="744">
        <v>2.8206850000000002E-2</v>
      </c>
      <c r="CJ282" s="744">
        <v>1.44435E-2</v>
      </c>
      <c r="CK282" s="744">
        <v>2.4294449999999999E-2</v>
      </c>
      <c r="CL282" s="744">
        <v>6.7955209999999997E-3</v>
      </c>
      <c r="CM282" s="744">
        <v>1.4467229999999999E-2</v>
      </c>
      <c r="CN282" s="746">
        <v>1.868856E-2</v>
      </c>
      <c r="CO282" s="746">
        <v>3.1598510000000003E-2</v>
      </c>
      <c r="CP282" s="746">
        <v>2.370972E-2</v>
      </c>
      <c r="CQ282" s="746">
        <v>1.8761480000000001E-2</v>
      </c>
      <c r="CR282" s="746">
        <v>4.5740975332295583E-2</v>
      </c>
      <c r="CS282" s="744">
        <v>1.68372E-2</v>
      </c>
      <c r="CT282" s="744">
        <v>2.5597310000000002E-2</v>
      </c>
      <c r="CU282" s="746">
        <v>1.8138430000000001E-2</v>
      </c>
      <c r="CV282" s="744">
        <v>4.0229879999999996E-2</v>
      </c>
      <c r="CW282" s="744">
        <v>2.542585E-2</v>
      </c>
      <c r="CX282" s="746">
        <v>2.6184300000000001E-2</v>
      </c>
      <c r="CY282" s="744">
        <v>-1.9493690000000001E-3</v>
      </c>
      <c r="CZ282" s="746">
        <v>2.1846310000000001E-2</v>
      </c>
      <c r="DA282" s="744">
        <v>1.4466959999999999E-2</v>
      </c>
      <c r="DB282" s="744">
        <v>4.2186680000000004E-2</v>
      </c>
      <c r="DC282" s="744">
        <v>2.0885850000000001E-2</v>
      </c>
      <c r="DD282" s="744">
        <v>3.0970629999999999E-2</v>
      </c>
      <c r="DE282" s="744">
        <v>3.9208590000000001E-2</v>
      </c>
      <c r="DF282" s="744">
        <v>3.028577E-2</v>
      </c>
      <c r="DG282" s="744">
        <v>3.5593220000000002E-2</v>
      </c>
      <c r="DH282" s="744">
        <v>5.398302E-2</v>
      </c>
      <c r="DI282" s="744">
        <v>1.0488040000000001E-2</v>
      </c>
      <c r="DJ282" s="744">
        <v>3.8957099999999995E-2</v>
      </c>
      <c r="DK282" s="744">
        <v>1.1126160000000001E-2</v>
      </c>
      <c r="DL282" s="744">
        <v>-2.004454E-2</v>
      </c>
      <c r="DM282" s="744">
        <v>1.8924070000000001E-2</v>
      </c>
      <c r="DN282" s="744">
        <v>2.1544830000000001E-2</v>
      </c>
      <c r="DO282" s="746">
        <v>6.7214119999999995E-3</v>
      </c>
      <c r="DP282" s="746">
        <v>1.7275910000000002E-2</v>
      </c>
      <c r="DQ282" s="744">
        <v>2.4069219999999999E-2</v>
      </c>
      <c r="DR282" s="744">
        <v>9.5985030000000013E-3</v>
      </c>
      <c r="DS282" s="746">
        <v>2.0742569999999998E-2</v>
      </c>
      <c r="DT282" s="744">
        <v>1.5138830000000001E-2</v>
      </c>
      <c r="DU282" s="744">
        <v>2.5274720000000001E-2</v>
      </c>
      <c r="DV282" s="744">
        <v>8.1948079999999996E-3</v>
      </c>
      <c r="DW282" s="744">
        <v>2.150152E-2</v>
      </c>
      <c r="DX282" s="744">
        <v>1.2684560000000001E-2</v>
      </c>
      <c r="DY282" s="744">
        <v>3.6151019999999999E-2</v>
      </c>
      <c r="DZ282" s="746">
        <v>2.9993370000000002E-2</v>
      </c>
      <c r="EA282" s="746">
        <v>3.367517E-3</v>
      </c>
      <c r="EB282" s="746">
        <v>2.9711479999999998E-2</v>
      </c>
      <c r="EC282" s="746">
        <v>2.991187E-2</v>
      </c>
      <c r="ED282" s="744">
        <v>2.0758530000000001E-2</v>
      </c>
      <c r="EE282" s="746">
        <v>-3.8098850458615596E-3</v>
      </c>
      <c r="EF282" s="744">
        <v>5.3287500000000002E-2</v>
      </c>
      <c r="EG282" s="744">
        <v>6.2586929999999992E-3</v>
      </c>
      <c r="EH282" s="744">
        <v>8.6934920000000006E-3</v>
      </c>
      <c r="EI282" s="744">
        <v>-2.2232099999999998E-3</v>
      </c>
      <c r="EJ282" s="744">
        <v>1.8662100000000001E-2</v>
      </c>
      <c r="EK282" s="744">
        <v>6.6403219999999999E-2</v>
      </c>
      <c r="EL282" s="744">
        <v>1.9893400000000002E-2</v>
      </c>
      <c r="EM282" s="744">
        <v>-3.4027720000000004E-2</v>
      </c>
      <c r="EN282" s="744">
        <v>-2.7104389999999999E-2</v>
      </c>
      <c r="EO282" s="744">
        <v>-5.8334530000000002E-2</v>
      </c>
      <c r="EP282" s="744">
        <v>9.8667990000000007E-3</v>
      </c>
      <c r="EQ282" s="744">
        <v>-1.1886499999999999E-2</v>
      </c>
      <c r="ER282" s="744">
        <v>9.5889070000000007E-2</v>
      </c>
      <c r="ES282" s="746">
        <v>7.2677459999999999E-2</v>
      </c>
      <c r="ET282" s="744">
        <v>8.7491610000000011E-2</v>
      </c>
      <c r="EU282" s="746">
        <v>1.499404E-3</v>
      </c>
      <c r="EV282" s="744">
        <v>2.1544270000000001E-2</v>
      </c>
      <c r="EW282" s="744">
        <v>-2.3211270000000003E-2</v>
      </c>
      <c r="EX282" s="744">
        <v>7.4929120000000002E-2</v>
      </c>
      <c r="EY282" s="744">
        <v>8.7676110000000002E-2</v>
      </c>
      <c r="EZ282" s="744">
        <v>1.023018E-2</v>
      </c>
      <c r="FA282" s="744">
        <v>1.925559E-2</v>
      </c>
      <c r="FB282" s="744">
        <v>2.1134590000000002E-2</v>
      </c>
      <c r="FC282" s="744">
        <v>3.2821340000000004E-2</v>
      </c>
      <c r="FD282" s="744">
        <v>1.569767E-2</v>
      </c>
      <c r="FE282" s="744">
        <v>4.2635659999999999E-2</v>
      </c>
      <c r="FF282" s="744">
        <v>-2.673797E-2</v>
      </c>
      <c r="FG282" s="744">
        <v>-6.0133700000000005E-3</v>
      </c>
      <c r="FH282" s="744">
        <v>2.923152E-2</v>
      </c>
      <c r="FI282" s="744">
        <v>1.935893E-2</v>
      </c>
      <c r="FJ282" s="744">
        <v>2.2398910000000001E-2</v>
      </c>
      <c r="FK282" s="744">
        <v>9.2050210000000007E-2</v>
      </c>
      <c r="FL282" s="744">
        <v>2.2708200000000001E-2</v>
      </c>
      <c r="FM282" s="746">
        <v>1.1715058396980504E-2</v>
      </c>
      <c r="FN282" s="746">
        <v>1.5968609593763894E-4</v>
      </c>
    </row>
    <row r="283" spans="1:170" s="699" customFormat="1" ht="12.75" customHeight="1">
      <c r="A283" s="745">
        <v>44469</v>
      </c>
      <c r="B283" s="744">
        <v>4.4854026422838089E-3</v>
      </c>
      <c r="C283" s="744">
        <v>5.6154097290237459E-3</v>
      </c>
      <c r="D283" s="746">
        <v>-2.5999999999999999E-3</v>
      </c>
      <c r="E283" s="746">
        <v>-1.4899588825142307E-2</v>
      </c>
      <c r="F283" s="746">
        <v>1.3204853675945705E-2</v>
      </c>
      <c r="G283" s="744">
        <v>-1.9515480000000002E-2</v>
      </c>
      <c r="H283" s="744">
        <v>9.3023259999999997E-3</v>
      </c>
      <c r="I283" s="746">
        <v>2.5909000000000001E-2</v>
      </c>
      <c r="J283" s="744">
        <v>9.7767000000000007E-2</v>
      </c>
      <c r="K283" s="746">
        <v>-1.6329106598060861E-3</v>
      </c>
      <c r="L283" s="744">
        <v>9.7767000000000007E-2</v>
      </c>
      <c r="M283" s="746">
        <v>2.8768999999999999E-2</v>
      </c>
      <c r="N283" s="746">
        <v>2.8768999999999999E-2</v>
      </c>
      <c r="O283" s="746">
        <v>7.6337527914290366E-3</v>
      </c>
      <c r="P283" s="746">
        <v>5.4521949300208039E-3</v>
      </c>
      <c r="Q283" s="746">
        <v>-4.5407505607990784E-2</v>
      </c>
      <c r="R283" s="744">
        <v>-5.2757789999999999E-2</v>
      </c>
      <c r="S283" s="744">
        <v>-4.8403910000000001E-2</v>
      </c>
      <c r="T283" s="746">
        <v>-3.124689846825679E-2</v>
      </c>
      <c r="U283" s="744">
        <v>8.039215999999999E-2</v>
      </c>
      <c r="V283" s="744">
        <v>4.7455299999999999E-2</v>
      </c>
      <c r="W283" s="744">
        <v>-9.4120339999999997E-2</v>
      </c>
      <c r="X283" s="744">
        <v>9.653465E-2</v>
      </c>
      <c r="Y283" s="744">
        <v>1.267513E-2</v>
      </c>
      <c r="Z283" s="744">
        <v>5.7027650000000006E-2</v>
      </c>
      <c r="AA283" s="746">
        <v>-1.1544939999999998E-3</v>
      </c>
      <c r="AB283" s="744">
        <v>-8.1606839999999996E-3</v>
      </c>
      <c r="AC283" s="746">
        <v>-1.839145E-2</v>
      </c>
      <c r="AD283" s="744">
        <v>-2.906984E-2</v>
      </c>
      <c r="AE283" s="746">
        <v>-3.6269429999999999E-4</v>
      </c>
      <c r="AF283" s="744">
        <v>-3.3968950000000005E-2</v>
      </c>
      <c r="AG283" s="744">
        <v>3.6178480000000003E-3</v>
      </c>
      <c r="AH283" s="744">
        <v>-3.208341E-2</v>
      </c>
      <c r="AI283" s="746">
        <v>-5.5183079999999995E-3</v>
      </c>
      <c r="AJ283" s="744">
        <v>3.068781E-3</v>
      </c>
      <c r="AK283" s="746">
        <v>-7.8028889999999995E-3</v>
      </c>
      <c r="AL283" s="746">
        <v>-1.1846670275720599E-2</v>
      </c>
      <c r="AM283" s="746">
        <v>-8.9052079999999995E-3</v>
      </c>
      <c r="AN283" s="744">
        <v>-4.7625890000000002E-3</v>
      </c>
      <c r="AO283" s="746">
        <v>-5.3112040000000008E-3</v>
      </c>
      <c r="AP283" s="746">
        <v>-6.7884317504451151E-3</v>
      </c>
      <c r="AQ283" s="746">
        <v>-1.0331699999999999E-2</v>
      </c>
      <c r="AR283" s="746">
        <v>-5.835441E-4</v>
      </c>
      <c r="AS283" s="746">
        <v>-1E-3</v>
      </c>
      <c r="AT283" s="744">
        <v>-2.253732E-3</v>
      </c>
      <c r="AU283" s="744">
        <v>-1.660126E-2</v>
      </c>
      <c r="AV283" s="744">
        <v>-2.642512E-2</v>
      </c>
      <c r="AW283" s="744">
        <v>-2.8411510000000001E-2</v>
      </c>
      <c r="AX283" s="744">
        <v>-7.0553849999999997E-4</v>
      </c>
      <c r="AY283" s="744">
        <v>-3.1548759999999996E-3</v>
      </c>
      <c r="AZ283" s="744">
        <v>-2.194786E-2</v>
      </c>
      <c r="BA283" s="746">
        <v>-8.9224639999999989E-4</v>
      </c>
      <c r="BB283" s="744">
        <v>-5.9940059999999996E-3</v>
      </c>
      <c r="BC283" s="744">
        <v>-7.4260319999999999E-3</v>
      </c>
      <c r="BD283" s="744">
        <v>1.6285330000000002E-3</v>
      </c>
      <c r="BE283" s="744">
        <v>-1.974484E-2</v>
      </c>
      <c r="BF283" s="744">
        <v>-2.3376260000000003E-2</v>
      </c>
      <c r="BG283" s="744">
        <v>-2.3836360000000001E-2</v>
      </c>
      <c r="BH283" s="744">
        <v>9.4869069999999999E-4</v>
      </c>
      <c r="BI283" s="746">
        <v>1.970299E-3</v>
      </c>
      <c r="BJ283" s="746">
        <v>8.1182630000000006E-3</v>
      </c>
      <c r="BK283" s="744">
        <v>6.1491159999999996E-3</v>
      </c>
      <c r="BL283" s="744">
        <v>6.8914260000000008E-3</v>
      </c>
      <c r="BM283" s="744">
        <v>-1.4361500000000001E-2</v>
      </c>
      <c r="BN283" s="746">
        <v>-1.3971470191036532E-2</v>
      </c>
      <c r="BO283" s="744">
        <v>-1.661174E-2</v>
      </c>
      <c r="BP283" s="744">
        <v>-2.1931029999999997E-2</v>
      </c>
      <c r="BQ283" s="744">
        <v>-4.6043170000000001E-2</v>
      </c>
      <c r="BR283" s="744">
        <v>-3.4548980000000001E-3</v>
      </c>
      <c r="BS283" s="744">
        <v>-1.8698869999999999E-2</v>
      </c>
      <c r="BT283" s="744">
        <v>-2.4204340000000001E-2</v>
      </c>
      <c r="BU283" s="744">
        <v>-3.2929069999999998E-2</v>
      </c>
      <c r="BV283" s="746">
        <v>-1.670404E-2</v>
      </c>
      <c r="BW283" s="744">
        <v>-9.975322E-3</v>
      </c>
      <c r="BX283" s="744">
        <v>-2.1743389999999998E-2</v>
      </c>
      <c r="BY283" s="744">
        <v>-1.082233E-2</v>
      </c>
      <c r="BZ283" s="746">
        <v>-6.06434147437004E-2</v>
      </c>
      <c r="CA283" s="746">
        <v>-5.4054060000000001E-2</v>
      </c>
      <c r="CB283" s="746">
        <v>-4.8053479606587637E-2</v>
      </c>
      <c r="CC283" s="746">
        <v>-4.5758284294764071E-2</v>
      </c>
      <c r="CD283" s="744">
        <v>-5.2399279999999999E-2</v>
      </c>
      <c r="CE283" s="744">
        <v>-1.5560300000000001E-2</v>
      </c>
      <c r="CF283" s="744">
        <v>-6.0104430000000007E-2</v>
      </c>
      <c r="CG283" s="744">
        <v>-4.3384669999999993E-2</v>
      </c>
      <c r="CH283" s="744">
        <v>-5.1520999999999997E-2</v>
      </c>
      <c r="CI283" s="744">
        <v>-3.919007E-2</v>
      </c>
      <c r="CJ283" s="744">
        <v>-5.0251259999999999E-2</v>
      </c>
      <c r="CK283" s="744">
        <v>-3.5429660000000002E-2</v>
      </c>
      <c r="CL283" s="744">
        <v>-3.2863070000000001E-2</v>
      </c>
      <c r="CM283" s="744">
        <v>-3.2614089999999998E-2</v>
      </c>
      <c r="CN283" s="746">
        <v>-5.6874689999999999E-2</v>
      </c>
      <c r="CO283" s="746">
        <v>-3.9149440000000001E-2</v>
      </c>
      <c r="CP283" s="746">
        <v>-3.7904889999999997E-2</v>
      </c>
      <c r="CQ283" s="746">
        <v>-4.9869329999999996E-2</v>
      </c>
      <c r="CR283" s="746">
        <v>-5.2401914042086099E-2</v>
      </c>
      <c r="CS283" s="744">
        <v>-3.6335690000000004E-2</v>
      </c>
      <c r="CT283" s="744">
        <v>-5.8912659999999999E-2</v>
      </c>
      <c r="CU283" s="746">
        <v>-3.281763E-2</v>
      </c>
      <c r="CV283" s="744">
        <v>-5.130229E-2</v>
      </c>
      <c r="CW283" s="744">
        <v>-4.1461319999999996E-2</v>
      </c>
      <c r="CX283" s="746">
        <v>-1.6107780000000002E-2</v>
      </c>
      <c r="CY283" s="744">
        <v>-3.1567560000000001E-2</v>
      </c>
      <c r="CZ283" s="746">
        <v>-2.9145069999999999E-2</v>
      </c>
      <c r="DA283" s="744">
        <v>-4.212817E-2</v>
      </c>
      <c r="DB283" s="744">
        <v>-5.6809710000000006E-2</v>
      </c>
      <c r="DC283" s="744">
        <v>-3.9434170000000004E-2</v>
      </c>
      <c r="DD283" s="744">
        <v>-5.6424219999999997E-2</v>
      </c>
      <c r="DE283" s="744">
        <v>-6.0842939999999998E-2</v>
      </c>
      <c r="DF283" s="744">
        <v>-3.4095100000000003E-2</v>
      </c>
      <c r="DG283" s="744">
        <v>-5.8369739999999996E-2</v>
      </c>
      <c r="DH283" s="744">
        <v>2.0274999999999998E-2</v>
      </c>
      <c r="DI283" s="744">
        <v>-4.1331559999999996E-2</v>
      </c>
      <c r="DJ283" s="744">
        <v>-6.0916769999999995E-2</v>
      </c>
      <c r="DK283" s="744">
        <v>-6.0761990000000002E-2</v>
      </c>
      <c r="DL283" s="744">
        <v>8.9724579999999998E-2</v>
      </c>
      <c r="DM283" s="744">
        <v>-7.1810819999999997E-2</v>
      </c>
      <c r="DN283" s="744">
        <v>-5.6751839999999998E-2</v>
      </c>
      <c r="DO283" s="746">
        <v>-5.0741149999999999E-2</v>
      </c>
      <c r="DP283" s="746">
        <v>-5.2230869999999999E-2</v>
      </c>
      <c r="DQ283" s="744">
        <v>-6.0478829999999997E-2</v>
      </c>
      <c r="DR283" s="744">
        <v>-6.3423569999999999E-2</v>
      </c>
      <c r="DS283" s="746">
        <v>-5.0883700000000004E-2</v>
      </c>
      <c r="DT283" s="744">
        <v>-6.3787560000000007E-2</v>
      </c>
      <c r="DU283" s="744">
        <v>-3.3762059999999997E-2</v>
      </c>
      <c r="DV283" s="744">
        <v>-2.4473760000000001E-2</v>
      </c>
      <c r="DW283" s="744">
        <v>-1.7540780000000001E-3</v>
      </c>
      <c r="DX283" s="744">
        <v>-5.5510650000000002E-2</v>
      </c>
      <c r="DY283" s="744">
        <v>-7.3491699999999993E-2</v>
      </c>
      <c r="DZ283" s="746">
        <v>2.9795740000000001E-2</v>
      </c>
      <c r="EA283" s="746">
        <v>3.4620239999999997E-2</v>
      </c>
      <c r="EB283" s="746">
        <v>1.9397169999999998E-2</v>
      </c>
      <c r="EC283" s="746">
        <v>3.1176450000000001E-2</v>
      </c>
      <c r="ED283" s="744">
        <v>4.2431570000000002E-2</v>
      </c>
      <c r="EE283" s="746">
        <v>-3.1932391168862095E-2</v>
      </c>
      <c r="EF283" s="744">
        <v>-4.1042810000000006E-2</v>
      </c>
      <c r="EG283" s="744">
        <v>-3.5936419999999997E-2</v>
      </c>
      <c r="EH283" s="744">
        <v>-1.477469E-2</v>
      </c>
      <c r="EI283" s="744">
        <v>-4.6745929999999998E-2</v>
      </c>
      <c r="EJ283" s="744">
        <v>-5.0674289999999997E-2</v>
      </c>
      <c r="EK283" s="744">
        <v>-8.0000000000000002E-3</v>
      </c>
      <c r="EL283" s="744">
        <v>-2.6030910000000001E-2</v>
      </c>
      <c r="EM283" s="744">
        <v>-1.9822450000000002E-2</v>
      </c>
      <c r="EN283" s="744">
        <v>-4.2749920000000004E-2</v>
      </c>
      <c r="EO283" s="744">
        <v>4.5053270000000006E-2</v>
      </c>
      <c r="EP283" s="744">
        <v>-4.9096239999999999E-2</v>
      </c>
      <c r="EQ283" s="744">
        <v>-6.9460610000000006E-2</v>
      </c>
      <c r="ER283" s="744">
        <v>-3.1926430000000002E-3</v>
      </c>
      <c r="ES283" s="746">
        <v>-4.7366960000000003E-3</v>
      </c>
      <c r="ET283" s="744">
        <v>1.851852E-3</v>
      </c>
      <c r="EU283" s="746">
        <v>-4.4569640000000001E-2</v>
      </c>
      <c r="EV283" s="744">
        <v>-4.5412559999999998E-2</v>
      </c>
      <c r="EW283" s="744">
        <v>-6.9558200000000001E-2</v>
      </c>
      <c r="EX283" s="744">
        <v>-4.5214770000000001E-2</v>
      </c>
      <c r="EY283" s="744">
        <v>-6.1745469999999997E-2</v>
      </c>
      <c r="EZ283" s="744">
        <v>-2.43038E-2</v>
      </c>
      <c r="FA283" s="744">
        <v>-6.2064609999999999E-2</v>
      </c>
      <c r="FB283" s="744">
        <v>-5.4103120000000005E-2</v>
      </c>
      <c r="FC283" s="744">
        <v>-1.894177E-2</v>
      </c>
      <c r="FD283" s="744">
        <v>-3.8733070000000001E-2</v>
      </c>
      <c r="FE283" s="744">
        <v>-5.5762080000000006E-2</v>
      </c>
      <c r="FF283" s="744">
        <v>-0.1173077</v>
      </c>
      <c r="FG283" s="744">
        <v>-5.0950119999999995E-2</v>
      </c>
      <c r="FH283" s="744">
        <v>-5.4815219999999998E-2</v>
      </c>
      <c r="FI283" s="744">
        <v>-4.5662099999999997E-2</v>
      </c>
      <c r="FJ283" s="744">
        <v>-4.4584609999999997E-2</v>
      </c>
      <c r="FK283" s="744">
        <v>-4.9808430000000001E-2</v>
      </c>
      <c r="FL283" s="744">
        <v>-5.9499380000000004E-2</v>
      </c>
      <c r="FM283" s="746">
        <v>-9.0238285472576951E-3</v>
      </c>
      <c r="FN283" s="746">
        <v>1.2862377337374831E-4</v>
      </c>
    </row>
    <row r="284" spans="1:170" s="699" customFormat="1" ht="12.75" customHeight="1">
      <c r="A284" s="745">
        <v>44500</v>
      </c>
      <c r="B284" s="744">
        <v>9.1027681016075945E-4</v>
      </c>
      <c r="C284" s="744">
        <v>6.363223167326959E-3</v>
      </c>
      <c r="D284" s="746">
        <v>-1.9E-3</v>
      </c>
      <c r="E284" s="746">
        <v>6.1998114016865724E-3</v>
      </c>
      <c r="F284" s="746">
        <v>-9.4516848655630259E-3</v>
      </c>
      <c r="G284" s="744">
        <v>3.294441E-2</v>
      </c>
      <c r="H284" s="744">
        <v>3.8709679999999996E-2</v>
      </c>
      <c r="I284" s="746">
        <v>4.8500000000000001E-3</v>
      </c>
      <c r="J284" s="744" t="s">
        <v>319</v>
      </c>
      <c r="K284" s="746">
        <v>2.9472210988622738E-2</v>
      </c>
      <c r="L284" s="744" t="s">
        <v>319</v>
      </c>
      <c r="M284" s="746" t="s">
        <v>319</v>
      </c>
      <c r="N284" s="746" t="s">
        <v>319</v>
      </c>
      <c r="O284" s="746">
        <v>8.0334583779236406E-3</v>
      </c>
      <c r="P284" s="746">
        <v>9.0563506261180926E-3</v>
      </c>
      <c r="Q284" s="746">
        <v>2.0664218900196651E-2</v>
      </c>
      <c r="R284" s="744">
        <v>2.0253160000000003E-2</v>
      </c>
      <c r="S284" s="744">
        <v>5.9789880000000004E-2</v>
      </c>
      <c r="T284" s="746">
        <v>1.5043114488175524E-2</v>
      </c>
      <c r="U284" s="744">
        <v>2.6315789999999999E-2</v>
      </c>
      <c r="V284" s="744">
        <v>-6.7629679999999998E-2</v>
      </c>
      <c r="W284" s="744">
        <v>0.14279749999999999</v>
      </c>
      <c r="X284" s="744">
        <v>-0.1309255</v>
      </c>
      <c r="Y284" s="744">
        <v>-5.8802529999999999E-2</v>
      </c>
      <c r="Z284" s="744">
        <v>-5.3406000000000002E-2</v>
      </c>
      <c r="AA284" s="746">
        <v>-3.1411260000000002E-3</v>
      </c>
      <c r="AB284" s="744">
        <v>-8.0412520000000005E-3</v>
      </c>
      <c r="AC284" s="746">
        <v>-2.4252219999999999E-3</v>
      </c>
      <c r="AD284" s="744">
        <v>2.4639910000000001E-2</v>
      </c>
      <c r="AE284" s="746">
        <v>2.997633E-3</v>
      </c>
      <c r="AF284" s="744">
        <v>2.901521E-2</v>
      </c>
      <c r="AG284" s="744">
        <v>1.4953270000000001E-2</v>
      </c>
      <c r="AH284" s="744">
        <v>-7.5146320000000003E-3</v>
      </c>
      <c r="AI284" s="746">
        <v>-2.1262249999999998E-3</v>
      </c>
      <c r="AJ284" s="744">
        <v>5.3161899999999993E-3</v>
      </c>
      <c r="AK284" s="746">
        <v>1.1081190000000001E-2</v>
      </c>
      <c r="AL284" s="746">
        <v>-1.4775055836843855E-2</v>
      </c>
      <c r="AM284" s="746">
        <v>-3.734827E-3</v>
      </c>
      <c r="AN284" s="744">
        <v>-4.3608880000000003E-3</v>
      </c>
      <c r="AO284" s="746">
        <v>-3.837811E-3</v>
      </c>
      <c r="AP284" s="746">
        <v>-4.887810843435255E-3</v>
      </c>
      <c r="AQ284" s="746">
        <v>-3.8461540000000001E-3</v>
      </c>
      <c r="AR284" s="746">
        <v>-3.503309E-3</v>
      </c>
      <c r="AS284" s="746">
        <v>-3.3275030987475196E-3</v>
      </c>
      <c r="AT284" s="744">
        <v>-4.7317849999999996E-3</v>
      </c>
      <c r="AU284" s="744">
        <v>6.6350710000000002E-3</v>
      </c>
      <c r="AV284" s="744">
        <v>-1.002569E-2</v>
      </c>
      <c r="AW284" s="744">
        <v>-8.683927000000001E-3</v>
      </c>
      <c r="AX284" s="744">
        <v>-2.824146E-3</v>
      </c>
      <c r="AY284" s="744">
        <v>-1.342668E-3</v>
      </c>
      <c r="AZ284" s="744">
        <v>-7.9396339999999992E-3</v>
      </c>
      <c r="BA284" s="746">
        <v>-2.8875060000000002E-3</v>
      </c>
      <c r="BB284" s="744">
        <v>-2.680067E-3</v>
      </c>
      <c r="BC284" s="744">
        <v>-1.1075109999999999E-2</v>
      </c>
      <c r="BD284" s="744">
        <v>-7.8259070000000002E-4</v>
      </c>
      <c r="BE284" s="744">
        <v>-9.4484159999999994E-3</v>
      </c>
      <c r="BF284" s="744">
        <v>-8.8198630000000007E-3</v>
      </c>
      <c r="BG284" s="744">
        <v>-1.2593730000000001E-2</v>
      </c>
      <c r="BH284" s="744">
        <v>-5.1043709999999999E-3</v>
      </c>
      <c r="BI284" s="746">
        <v>1.3001150000000001E-3</v>
      </c>
      <c r="BJ284" s="746">
        <v>1.2222330000000001E-3</v>
      </c>
      <c r="BK284" s="744">
        <v>1.527884E-3</v>
      </c>
      <c r="BL284" s="744">
        <v>5.3680470000000001E-4</v>
      </c>
      <c r="BM284" s="744">
        <v>-3.9273379999999998E-3</v>
      </c>
      <c r="BN284" s="746">
        <v>-2.1322605871502281E-2</v>
      </c>
      <c r="BO284" s="744">
        <v>-1.8260160000000001E-2</v>
      </c>
      <c r="BP284" s="744">
        <v>-2.2983349999999999E-3</v>
      </c>
      <c r="BQ284" s="744">
        <v>-6.3348420000000003E-2</v>
      </c>
      <c r="BR284" s="744">
        <v>-6.1806860000000003E-4</v>
      </c>
      <c r="BS284" s="744">
        <v>-1.587932E-3</v>
      </c>
      <c r="BT284" s="744">
        <v>2.8103149999999999E-3</v>
      </c>
      <c r="BU284" s="744">
        <v>-1.4440980000000001E-2</v>
      </c>
      <c r="BV284" s="746">
        <v>-4.4890529999999998E-3</v>
      </c>
      <c r="BW284" s="744">
        <v>-1.06105E-2</v>
      </c>
      <c r="BX284" s="744">
        <v>3.190117E-2</v>
      </c>
      <c r="BY284" s="744">
        <v>2.3267380000000001E-2</v>
      </c>
      <c r="BZ284" s="746">
        <v>5.9063428161199208E-2</v>
      </c>
      <c r="CA284" s="746">
        <v>5.2216750000000006E-2</v>
      </c>
      <c r="CB284" s="746">
        <v>0.11717078439122748</v>
      </c>
      <c r="CC284" s="746">
        <v>4.4570596022987512E-2</v>
      </c>
      <c r="CD284" s="744">
        <v>4.3114769999999997E-2</v>
      </c>
      <c r="CE284" s="744">
        <v>5.9400890000000005E-2</v>
      </c>
      <c r="CF284" s="744">
        <v>8.5106380000000009E-3</v>
      </c>
      <c r="CG284" s="744">
        <v>2.8215340000000002E-2</v>
      </c>
      <c r="CH284" s="744">
        <v>5.3125310000000002E-2</v>
      </c>
      <c r="CI284" s="744">
        <v>2.8552010000000003E-2</v>
      </c>
      <c r="CJ284" s="744">
        <v>5.2469130000000003E-2</v>
      </c>
      <c r="CK284" s="744">
        <v>4.3375419999999998E-2</v>
      </c>
      <c r="CL284" s="744">
        <v>4.4276639999999999E-2</v>
      </c>
      <c r="CM284" s="744">
        <v>3.1790800000000001E-2</v>
      </c>
      <c r="CN284" s="746">
        <v>5.9527850000000007E-2</v>
      </c>
      <c r="CO284" s="746">
        <v>5.7428030000000005E-2</v>
      </c>
      <c r="CP284" s="746">
        <v>5.2996930000000005E-2</v>
      </c>
      <c r="CQ284" s="746">
        <v>5.5102039999999998E-2</v>
      </c>
      <c r="CR284" s="746">
        <v>0.10226005893648947</v>
      </c>
      <c r="CS284" s="744">
        <v>4.6161719999999996E-2</v>
      </c>
      <c r="CT284" s="744">
        <v>3.4023299999999999E-2</v>
      </c>
      <c r="CU284" s="746">
        <v>4.6534180000000001E-2</v>
      </c>
      <c r="CV284" s="744">
        <v>6.2673319999999991E-2</v>
      </c>
      <c r="CW284" s="744">
        <v>6.0470469999999998E-2</v>
      </c>
      <c r="CX284" s="746">
        <v>6.8388150000000009E-2</v>
      </c>
      <c r="CY284" s="744">
        <v>3.6793760000000002E-2</v>
      </c>
      <c r="CZ284" s="746">
        <v>4.3261540000000001E-2</v>
      </c>
      <c r="DA284" s="744">
        <v>5.9293769999999996E-2</v>
      </c>
      <c r="DB284" s="744">
        <v>7.8640070000000006E-2</v>
      </c>
      <c r="DC284" s="744">
        <v>5.444338E-2</v>
      </c>
      <c r="DD284" s="744">
        <v>8.1223279999999995E-2</v>
      </c>
      <c r="DE284" s="744">
        <v>-1.286492E-2</v>
      </c>
      <c r="DF284" s="744">
        <v>-2.8238889999999999E-2</v>
      </c>
      <c r="DG284" s="744">
        <v>8.1770700000000002E-2</v>
      </c>
      <c r="DH284" s="744">
        <v>4.5927049999999997E-2</v>
      </c>
      <c r="DI284" s="744">
        <v>3.500872E-2</v>
      </c>
      <c r="DJ284" s="744">
        <v>4.7432679999999998E-2</v>
      </c>
      <c r="DK284" s="744">
        <v>6.7968109999999998E-2</v>
      </c>
      <c r="DL284" s="744">
        <v>0.10328279999999999</v>
      </c>
      <c r="DM284" s="744">
        <v>7.5970170000000004E-2</v>
      </c>
      <c r="DN284" s="744">
        <v>7.1330320000000003E-2</v>
      </c>
      <c r="DO284" s="746">
        <v>3.4084940000000001E-2</v>
      </c>
      <c r="DP284" s="746">
        <v>4.3812490000000003E-2</v>
      </c>
      <c r="DQ284" s="744">
        <v>5.6520089999999995E-2</v>
      </c>
      <c r="DR284" s="744">
        <v>5.1191110000000005E-2</v>
      </c>
      <c r="DS284" s="746">
        <v>4.7865339999999999E-2</v>
      </c>
      <c r="DT284" s="744">
        <v>3.4615220000000002E-2</v>
      </c>
      <c r="DU284" s="744">
        <v>4.79756E-2</v>
      </c>
      <c r="DV284" s="744">
        <v>3.936104E-2</v>
      </c>
      <c r="DW284" s="744">
        <v>2.1261640000000002E-2</v>
      </c>
      <c r="DX284" s="744">
        <v>2.8258169999999999E-2</v>
      </c>
      <c r="DY284" s="744">
        <v>3.8973309999999997E-2</v>
      </c>
      <c r="DZ284" s="746">
        <v>-3.7060019999999999E-2</v>
      </c>
      <c r="EA284" s="746">
        <v>-2.9201419999999999E-2</v>
      </c>
      <c r="EB284" s="746">
        <v>-3.3961039999999998E-2</v>
      </c>
      <c r="EC284" s="746">
        <v>-3.8467700000000001E-2</v>
      </c>
      <c r="ED284" s="744">
        <v>-8.7525050000000007E-3</v>
      </c>
      <c r="EE284" s="746">
        <v>1.1986571972984117E-2</v>
      </c>
      <c r="EF284" s="744">
        <v>1.479744E-2</v>
      </c>
      <c r="EG284" s="744">
        <v>4.301075E-2</v>
      </c>
      <c r="EH284" s="744">
        <v>3.0742310000000002E-2</v>
      </c>
      <c r="EI284" s="744">
        <v>1.6630059999999999E-2</v>
      </c>
      <c r="EJ284" s="744">
        <v>2.054332E-2</v>
      </c>
      <c r="EK284" s="744">
        <v>5.1411290000000005E-2</v>
      </c>
      <c r="EL284" s="744">
        <v>3.8399169999999996E-2</v>
      </c>
      <c r="EM284" s="744">
        <v>1.596361E-2</v>
      </c>
      <c r="EN284" s="744">
        <v>3.2490749999999999E-2</v>
      </c>
      <c r="EO284" s="744">
        <v>1.8861050000000001E-2</v>
      </c>
      <c r="EP284" s="744">
        <v>3.5961979999999998E-2</v>
      </c>
      <c r="EQ284" s="744">
        <v>2.3352789999999998E-2</v>
      </c>
      <c r="ER284" s="744">
        <v>-2.5605300000000001E-2</v>
      </c>
      <c r="ES284" s="746">
        <v>2.472938E-3</v>
      </c>
      <c r="ET284" s="744">
        <v>3.0807149999999999E-3</v>
      </c>
      <c r="EU284" s="746">
        <v>9.551473999999999E-3</v>
      </c>
      <c r="EV284" s="744">
        <v>1.6287700000000002E-2</v>
      </c>
      <c r="EW284" s="744">
        <v>-1.450533E-2</v>
      </c>
      <c r="EX284" s="744">
        <v>3.5516970000000002E-2</v>
      </c>
      <c r="EY284" s="744">
        <v>2.694009E-2</v>
      </c>
      <c r="EZ284" s="744">
        <v>5.3450959999999999E-2</v>
      </c>
      <c r="FA284" s="744">
        <v>4.0792679999999998E-2</v>
      </c>
      <c r="FB284" s="744">
        <v>-1.305182E-2</v>
      </c>
      <c r="FC284" s="744">
        <v>4.7869799999999997E-3</v>
      </c>
      <c r="FD284" s="744">
        <v>1.071854E-2</v>
      </c>
      <c r="FE284" s="744">
        <v>1.8648989999999999E-3</v>
      </c>
      <c r="FF284" s="744">
        <v>-8.7457209999999994E-2</v>
      </c>
      <c r="FG284" s="744">
        <v>5.7927410000000006E-2</v>
      </c>
      <c r="FH284" s="744">
        <v>6.2625360000000005E-2</v>
      </c>
      <c r="FI284" s="744">
        <v>3.9854279999999999E-2</v>
      </c>
      <c r="FJ284" s="744">
        <v>2.464098E-2</v>
      </c>
      <c r="FK284" s="744">
        <v>1.6603420000000001E-2</v>
      </c>
      <c r="FL284" s="744">
        <v>5.7397710000000005E-2</v>
      </c>
      <c r="FM284" s="746">
        <v>1.3949490158880806E-2</v>
      </c>
      <c r="FN284" s="746">
        <v>1.5397060653388195E-4</v>
      </c>
    </row>
    <row r="285" spans="1:170" s="699" customFormat="1" ht="12.75" customHeight="1">
      <c r="A285" s="745">
        <v>44530</v>
      </c>
      <c r="B285" s="744">
        <v>-1.7250886175659841E-2</v>
      </c>
      <c r="C285" s="744">
        <v>-6.9036712045940085E-3</v>
      </c>
      <c r="D285" s="746">
        <v>3.7100000000000001E-2</v>
      </c>
      <c r="E285" s="746">
        <v>7.880027403547385E-2</v>
      </c>
      <c r="F285" s="746">
        <v>1.1023528714514175E-2</v>
      </c>
      <c r="G285" s="744">
        <v>-9.9667779999999991E-3</v>
      </c>
      <c r="H285" s="744">
        <v>-7.9858029999999997E-3</v>
      </c>
      <c r="I285" s="746">
        <v>-2.4680000000000001E-3</v>
      </c>
      <c r="J285" s="744" t="s">
        <v>319</v>
      </c>
      <c r="K285" s="746">
        <v>1.4188205388099284E-2</v>
      </c>
      <c r="L285" s="744" t="s">
        <v>319</v>
      </c>
      <c r="M285" s="746" t="s">
        <v>319</v>
      </c>
      <c r="N285" s="746" t="s">
        <v>319</v>
      </c>
      <c r="O285" s="746">
        <v>5.3247780741272994E-3</v>
      </c>
      <c r="P285" s="746">
        <v>5.1523545706371188E-3</v>
      </c>
      <c r="Q285" s="746">
        <v>-2.9443477293391029E-2</v>
      </c>
      <c r="R285" s="744">
        <v>-5.9139790000000005E-2</v>
      </c>
      <c r="S285" s="744">
        <v>-1.3281279999999999E-2</v>
      </c>
      <c r="T285" s="746">
        <v>-4.9680942928597149E-3</v>
      </c>
      <c r="U285" s="744">
        <v>-5.4818740000000005E-2</v>
      </c>
      <c r="V285" s="744">
        <v>5.6338029999999997E-3</v>
      </c>
      <c r="W285" s="744">
        <v>-1.7162049999999998E-2</v>
      </c>
      <c r="X285" s="744">
        <v>1.0389610000000001E-2</v>
      </c>
      <c r="Y285" s="744">
        <v>2.4362270000000002E-2</v>
      </c>
      <c r="Z285" s="744">
        <v>-6.1600460000000003E-2</v>
      </c>
      <c r="AA285" s="746">
        <v>-6.0019510000000002E-4</v>
      </c>
      <c r="AB285" s="744">
        <v>2.8529759999999997E-3</v>
      </c>
      <c r="AC285" s="746">
        <v>9.5904739999999999E-3</v>
      </c>
      <c r="AD285" s="744">
        <v>2.772587E-2</v>
      </c>
      <c r="AE285" s="746">
        <v>8.8109899999999994E-3</v>
      </c>
      <c r="AF285" s="744">
        <v>7.9664569999999997E-3</v>
      </c>
      <c r="AG285" s="744">
        <v>-2.850127E-3</v>
      </c>
      <c r="AH285" s="744">
        <v>-4.4117390000000005E-3</v>
      </c>
      <c r="AI285" s="746">
        <v>1.247272E-3</v>
      </c>
      <c r="AJ285" s="744">
        <v>2.4503799999999999E-4</v>
      </c>
      <c r="AK285" s="746">
        <v>8.652410000000001E-3</v>
      </c>
      <c r="AL285" s="746">
        <v>-2.1825969043812007E-2</v>
      </c>
      <c r="AM285" s="746">
        <v>9.3720709999999994E-4</v>
      </c>
      <c r="AN285" s="744">
        <v>-3.390297E-3</v>
      </c>
      <c r="AO285" s="746">
        <v>-4.9413729999999998E-3</v>
      </c>
      <c r="AP285" s="746">
        <v>-1.1403711479700852E-3</v>
      </c>
      <c r="AQ285" s="746">
        <v>2.2062880000000003E-3</v>
      </c>
      <c r="AR285" s="746">
        <v>-3.6207040000000002E-3</v>
      </c>
      <c r="AS285" s="746">
        <v>-1.2916320693789896E-3</v>
      </c>
      <c r="AT285" s="744">
        <v>-2.9592980000000004E-3</v>
      </c>
      <c r="AU285" s="744">
        <v>-1.961707E-3</v>
      </c>
      <c r="AV285" s="744">
        <v>-1.8438690000000001E-2</v>
      </c>
      <c r="AW285" s="744">
        <v>-2.1604290000000002E-2</v>
      </c>
      <c r="AX285" s="744">
        <v>-2.5792749999999998E-3</v>
      </c>
      <c r="AY285" s="744">
        <v>-1.451304E-2</v>
      </c>
      <c r="AZ285" s="744">
        <v>-2.6607840000000001E-2</v>
      </c>
      <c r="BA285" s="746">
        <v>-6.5082399999999993E-3</v>
      </c>
      <c r="BB285" s="744">
        <v>-1.242862E-2</v>
      </c>
      <c r="BC285" s="744">
        <v>-1.608387E-2</v>
      </c>
      <c r="BD285" s="744">
        <v>-1.028399E-2</v>
      </c>
      <c r="BE285" s="744">
        <v>-2.5392649999999999E-2</v>
      </c>
      <c r="BF285" s="744">
        <v>-2.4035870000000001E-2</v>
      </c>
      <c r="BG285" s="744">
        <v>-1.7157240000000001E-2</v>
      </c>
      <c r="BH285" s="744">
        <v>-5.7733140000000007E-3</v>
      </c>
      <c r="BI285" s="746">
        <v>-5.8266929999999991E-3</v>
      </c>
      <c r="BJ285" s="746">
        <v>-1.5364349999999998E-3</v>
      </c>
      <c r="BK285" s="744">
        <v>-2.288329E-3</v>
      </c>
      <c r="BL285" s="744">
        <v>-5.3651670000000003E-4</v>
      </c>
      <c r="BM285" s="744">
        <v>-1.7758240000000002E-2</v>
      </c>
      <c r="BN285" s="746">
        <v>-1.4407290636052918E-2</v>
      </c>
      <c r="BO285" s="744">
        <v>-3.4134449999999998E-3</v>
      </c>
      <c r="BP285" s="744">
        <v>5.2253059999999999E-3</v>
      </c>
      <c r="BQ285" s="744">
        <v>-2.4959739999999998E-2</v>
      </c>
      <c r="BR285" s="744">
        <v>-8.3356709999999994E-3</v>
      </c>
      <c r="BS285" s="744">
        <v>-2.1868789999999999E-2</v>
      </c>
      <c r="BT285" s="744">
        <v>-2.2123460000000001E-2</v>
      </c>
      <c r="BU285" s="744">
        <v>-1.873988E-2</v>
      </c>
      <c r="BV285" s="746">
        <v>-2.2255560000000001E-2</v>
      </c>
      <c r="BW285" s="744">
        <v>4.1938140000000006E-3</v>
      </c>
      <c r="BX285" s="744">
        <v>-4.5321740000000006E-2</v>
      </c>
      <c r="BY285" s="744">
        <v>-2.9462579999999999E-2</v>
      </c>
      <c r="BZ285" s="746">
        <v>-2.4187742717397251E-2</v>
      </c>
      <c r="CA285" s="746">
        <v>-3.5580529999999999E-2</v>
      </c>
      <c r="CB285" s="746">
        <v>-8.1751254559956667E-3</v>
      </c>
      <c r="CC285" s="746">
        <v>-7.8379051748342159E-4</v>
      </c>
      <c r="CD285" s="744">
        <v>-3.4463020000000004E-2</v>
      </c>
      <c r="CE285" s="744">
        <v>-6.5696070000000009E-2</v>
      </c>
      <c r="CF285" s="744">
        <v>-3.9146739999999999E-2</v>
      </c>
      <c r="CG285" s="744">
        <v>-1.4646459999999998E-2</v>
      </c>
      <c r="CH285" s="744">
        <v>-2.1744720000000002E-2</v>
      </c>
      <c r="CI285" s="744">
        <v>-7.2703239999999999E-3</v>
      </c>
      <c r="CJ285" s="744">
        <v>-3.9379980000000002E-2</v>
      </c>
      <c r="CK285" s="744">
        <v>-2.8163550000000002E-2</v>
      </c>
      <c r="CL285" s="744">
        <v>-2.1528350000000002E-2</v>
      </c>
      <c r="CM285" s="744">
        <v>-4.5347249999999999E-2</v>
      </c>
      <c r="CN285" s="746">
        <v>-1.7590619999999998E-2</v>
      </c>
      <c r="CO285" s="746">
        <v>-7.1723659999999999E-4</v>
      </c>
      <c r="CP285" s="746">
        <v>-2.6432549999999999E-2</v>
      </c>
      <c r="CQ285" s="746">
        <v>-2.0502900000000001E-2</v>
      </c>
      <c r="CR285" s="746">
        <v>4.6098181205120317E-3</v>
      </c>
      <c r="CS285" s="744">
        <v>-2.2321300000000002E-2</v>
      </c>
      <c r="CT285" s="744">
        <v>-2.8145799999999999E-2</v>
      </c>
      <c r="CU285" s="746">
        <v>-3.7980550000000002E-2</v>
      </c>
      <c r="CV285" s="744">
        <v>-2.5052189999999998E-2</v>
      </c>
      <c r="CW285" s="744">
        <v>-3.5443040000000002E-2</v>
      </c>
      <c r="CX285" s="746">
        <v>-1.99206E-2</v>
      </c>
      <c r="CY285" s="744">
        <v>-2.0293890000000002E-2</v>
      </c>
      <c r="CZ285" s="746">
        <v>-4.3220970000000004E-2</v>
      </c>
      <c r="DA285" s="744">
        <v>-3.5314529999999997E-2</v>
      </c>
      <c r="DB285" s="744">
        <v>1.9968400000000001E-2</v>
      </c>
      <c r="DC285" s="744">
        <v>-3.040493E-2</v>
      </c>
      <c r="DD285" s="744">
        <v>-6.7974449999999992E-2</v>
      </c>
      <c r="DE285" s="744">
        <v>-3.370927E-2</v>
      </c>
      <c r="DF285" s="744">
        <v>-4.5847239999999997E-2</v>
      </c>
      <c r="DG285" s="744">
        <v>4.451186E-2</v>
      </c>
      <c r="DH285" s="744">
        <v>-3.017709E-2</v>
      </c>
      <c r="DI285" s="744">
        <v>-1.3473679999999998E-2</v>
      </c>
      <c r="DJ285" s="744">
        <v>-1.703781E-2</v>
      </c>
      <c r="DK285" s="744">
        <v>-3.560149E-2</v>
      </c>
      <c r="DL285" s="744">
        <v>-5.0113100000000001E-2</v>
      </c>
      <c r="DM285" s="744">
        <v>-5.521616E-3</v>
      </c>
      <c r="DN285" s="744">
        <v>-2.109318E-2</v>
      </c>
      <c r="DO285" s="746">
        <v>-3.0525699999999999E-2</v>
      </c>
      <c r="DP285" s="746">
        <v>-4.4522269999999996E-2</v>
      </c>
      <c r="DQ285" s="744">
        <v>-4.2018449999999999E-2</v>
      </c>
      <c r="DR285" s="744">
        <v>-2.6946910000000001E-2</v>
      </c>
      <c r="DS285" s="746">
        <v>-5.9872459999999995E-2</v>
      </c>
      <c r="DT285" s="744">
        <v>-2.1570649999999997E-2</v>
      </c>
      <c r="DU285" s="744">
        <v>-3.4400630000000001E-2</v>
      </c>
      <c r="DV285" s="744">
        <v>-5.2087950000000001E-2</v>
      </c>
      <c r="DW285" s="744">
        <v>-2.1335170000000001E-2</v>
      </c>
      <c r="DX285" s="744">
        <v>-5.8898089999999993E-2</v>
      </c>
      <c r="DY285" s="744">
        <v>-4.057823E-2</v>
      </c>
      <c r="DZ285" s="746">
        <v>-2.7724310000000002E-2</v>
      </c>
      <c r="EA285" s="746">
        <v>-3.030306E-2</v>
      </c>
      <c r="EB285" s="746">
        <v>-2.0882589999999999E-2</v>
      </c>
      <c r="EC285" s="746">
        <v>-2.7186560000000002E-2</v>
      </c>
      <c r="ED285" s="744">
        <v>-4.1063830000000003E-2</v>
      </c>
      <c r="EE285" s="746">
        <v>-6.2151177038603025E-2</v>
      </c>
      <c r="EF285" s="744">
        <v>-3.2924799999999997E-2</v>
      </c>
      <c r="EG285" s="744">
        <v>-4.3986249999999998E-2</v>
      </c>
      <c r="EH285" s="744">
        <v>-5.2618819999999997E-2</v>
      </c>
      <c r="EI285" s="744">
        <v>-4.012346E-2</v>
      </c>
      <c r="EJ285" s="744">
        <v>-1.6796409999999998E-2</v>
      </c>
      <c r="EK285" s="744">
        <v>-4.6021089999999994E-2</v>
      </c>
      <c r="EL285" s="744">
        <v>-5.696822E-2</v>
      </c>
      <c r="EM285" s="744">
        <v>-4.6446310000000005E-2</v>
      </c>
      <c r="EN285" s="744">
        <v>-6.0688899999999997E-2</v>
      </c>
      <c r="EO285" s="744">
        <v>-9.3631620000000013E-3</v>
      </c>
      <c r="EP285" s="744">
        <v>-5.3062240000000004E-2</v>
      </c>
      <c r="EQ285" s="744">
        <v>-5.0937250000000003E-2</v>
      </c>
      <c r="ER285" s="744">
        <v>-2.036257E-2</v>
      </c>
      <c r="ES285" s="746">
        <v>-2.0944850000000001E-3</v>
      </c>
      <c r="ET285" s="744">
        <v>-2.702703E-2</v>
      </c>
      <c r="EU285" s="746">
        <v>3.9956770000000003E-2</v>
      </c>
      <c r="EV285" s="744">
        <v>2.6499519999999999E-2</v>
      </c>
      <c r="EW285" s="744">
        <v>-4.7301549999999998E-2</v>
      </c>
      <c r="EX285" s="744">
        <v>-5.2210359999999997E-2</v>
      </c>
      <c r="EY285" s="744">
        <v>-4.894283E-2</v>
      </c>
      <c r="EZ285" s="744">
        <v>2.2167490000000001E-2</v>
      </c>
      <c r="FA285" s="744">
        <v>-4.3171359999999999E-2</v>
      </c>
      <c r="FB285" s="744">
        <v>-3.9284319999999998E-2</v>
      </c>
      <c r="FC285" s="744">
        <v>-1.5562970000000001E-2</v>
      </c>
      <c r="FD285" s="744">
        <v>-4.0848389999999998E-2</v>
      </c>
      <c r="FE285" s="744">
        <v>-6.2874869999999999E-2</v>
      </c>
      <c r="FF285" s="744">
        <v>-1.125512E-2</v>
      </c>
      <c r="FG285" s="744">
        <v>-4.004746E-2</v>
      </c>
      <c r="FH285" s="744">
        <v>3.7532320000000001E-2</v>
      </c>
      <c r="FI285" s="744">
        <v>3.4509800000000002E-3</v>
      </c>
      <c r="FJ285" s="744">
        <v>-5.7163579999999999E-2</v>
      </c>
      <c r="FK285" s="744">
        <v>-7.3495100000000008E-2</v>
      </c>
      <c r="FL285" s="744">
        <v>-2.7461950000000002E-2</v>
      </c>
      <c r="FM285" s="746">
        <v>-4.2272543895037762E-3</v>
      </c>
      <c r="FN285" s="746">
        <v>1.276923926063489E-4</v>
      </c>
    </row>
    <row r="286" spans="1:170" s="699" customFormat="1" ht="12.75" customHeight="1">
      <c r="A286" s="745">
        <v>44561</v>
      </c>
      <c r="B286" s="744">
        <v>-4.0076947739653423E-4</v>
      </c>
      <c r="C286" s="744">
        <v>5.5223492723495138E-3</v>
      </c>
      <c r="D286" s="746">
        <v>-1.4800000000000001E-2</v>
      </c>
      <c r="E286" s="746">
        <v>0.12720034407426772</v>
      </c>
      <c r="F286" s="746">
        <v>3.0482443285069438E-2</v>
      </c>
      <c r="G286" s="744">
        <v>2.95302E-2</v>
      </c>
      <c r="H286" s="744">
        <v>-1.1627909999999998E-2</v>
      </c>
      <c r="I286" s="746">
        <v>2.1621000000000001E-2</v>
      </c>
      <c r="J286" s="744">
        <v>-7.0000000000000001E-3</v>
      </c>
      <c r="K286" s="746">
        <v>1.8810930288049921E-2</v>
      </c>
      <c r="L286" s="744">
        <v>8.9758000000000004E-2</v>
      </c>
      <c r="M286" s="746">
        <v>2.8783E-2</v>
      </c>
      <c r="N286" s="746">
        <v>2.8783E-2</v>
      </c>
      <c r="O286" s="746">
        <v>7.168505500616605E-3</v>
      </c>
      <c r="P286" s="746">
        <v>3.2519428980875009E-3</v>
      </c>
      <c r="Q286" s="746">
        <v>3.2127060740619884E-2</v>
      </c>
      <c r="R286" s="744">
        <v>1.9340659999999999E-2</v>
      </c>
      <c r="S286" s="744">
        <v>5.4771140000000003E-2</v>
      </c>
      <c r="T286" s="746">
        <v>3.0813966593783215E-2</v>
      </c>
      <c r="U286" s="744">
        <v>3.9289049999999999E-2</v>
      </c>
      <c r="V286" s="744">
        <v>-4.6218490000000001E-2</v>
      </c>
      <c r="W286" s="744">
        <v>8.8394750000000008E-2</v>
      </c>
      <c r="X286" s="744">
        <v>-9.2544979999999999E-2</v>
      </c>
      <c r="Y286" s="744">
        <v>-6.2339440000000003E-2</v>
      </c>
      <c r="Z286" s="744">
        <v>3.6196320000000004E-2</v>
      </c>
      <c r="AA286" s="746">
        <v>-1.8767359999999999E-3</v>
      </c>
      <c r="AB286" s="744">
        <v>-3.9533370000000003E-3</v>
      </c>
      <c r="AC286" s="746">
        <v>-1.994965E-3</v>
      </c>
      <c r="AD286" s="744">
        <v>-2.0147230000000002E-2</v>
      </c>
      <c r="AE286" s="746">
        <v>2.3905470000000002E-3</v>
      </c>
      <c r="AF286" s="744">
        <v>-5.7196340000000003E-3</v>
      </c>
      <c r="AG286" s="744">
        <v>1.306011E-2</v>
      </c>
      <c r="AH286" s="744">
        <v>-1.3672129999999999E-2</v>
      </c>
      <c r="AI286" s="746">
        <v>-1.9880470000000002E-3</v>
      </c>
      <c r="AJ286" s="744">
        <v>2.0941660000000002E-3</v>
      </c>
      <c r="AK286" s="746">
        <v>4.022762E-3</v>
      </c>
      <c r="AL286" s="746">
        <v>7.9798048259437492E-3</v>
      </c>
      <c r="AM286" s="746">
        <v>8.5331950000000001E-4</v>
      </c>
      <c r="AN286" s="744">
        <v>1.017609E-2</v>
      </c>
      <c r="AO286" s="746">
        <v>5.8075920000000003E-3</v>
      </c>
      <c r="AP286" s="746">
        <v>-4.4797294940154727E-4</v>
      </c>
      <c r="AQ286" s="746">
        <v>-5.5035769999999993E-4</v>
      </c>
      <c r="AR286" s="746">
        <v>1.7695640000000002E-3</v>
      </c>
      <c r="AS286" s="746">
        <v>-9.2378752886823623E-4</v>
      </c>
      <c r="AT286" s="744">
        <v>4.7066999999999994E-3</v>
      </c>
      <c r="AU286" s="744">
        <v>1.228685E-3</v>
      </c>
      <c r="AV286" s="744">
        <v>7.5334540000000002E-3</v>
      </c>
      <c r="AW286" s="744">
        <v>6.4210209999999998E-3</v>
      </c>
      <c r="AX286" s="744">
        <v>5.0197749999999998E-3</v>
      </c>
      <c r="AY286" s="744">
        <v>1.978721E-2</v>
      </c>
      <c r="AZ286" s="744">
        <v>2.398813E-2</v>
      </c>
      <c r="BA286" s="746">
        <v>1.2380549999999999E-2</v>
      </c>
      <c r="BB286" s="744">
        <v>1.5306120000000001E-2</v>
      </c>
      <c r="BC286" s="744">
        <v>1.5559730000000001E-2</v>
      </c>
      <c r="BD286" s="744">
        <v>1.9163360000000001E-2</v>
      </c>
      <c r="BE286" s="744">
        <v>1.7509110000000001E-2</v>
      </c>
      <c r="BF286" s="744">
        <v>1.104189E-2</v>
      </c>
      <c r="BG286" s="744">
        <v>-1.3637060000000001E-3</v>
      </c>
      <c r="BH286" s="744">
        <v>5.6105839999999992E-3</v>
      </c>
      <c r="BI286" s="746">
        <v>8.325987E-3</v>
      </c>
      <c r="BJ286" s="746">
        <v>6.2227520000000007E-3</v>
      </c>
      <c r="BK286" s="744">
        <v>6.8807339999999995E-3</v>
      </c>
      <c r="BL286" s="744">
        <v>7.5823660000000001E-3</v>
      </c>
      <c r="BM286" s="744">
        <v>1.2840869999999999E-2</v>
      </c>
      <c r="BN286" s="746">
        <v>-4.3120059386827199E-3</v>
      </c>
      <c r="BO286" s="744">
        <v>2.4465260000000001E-3</v>
      </c>
      <c r="BP286" s="744">
        <v>4.136158E-3</v>
      </c>
      <c r="BQ286" s="744">
        <v>-7.4318740000000006E-3</v>
      </c>
      <c r="BR286" s="744">
        <v>8.885024E-3</v>
      </c>
      <c r="BS286" s="744">
        <v>1.5040649999999999E-2</v>
      </c>
      <c r="BT286" s="744">
        <v>2.3275819999999999E-2</v>
      </c>
      <c r="BU286" s="744">
        <v>1.776171E-2</v>
      </c>
      <c r="BV286" s="746">
        <v>1.5872129999999998E-2</v>
      </c>
      <c r="BW286" s="744">
        <v>7.6173869999999998E-3</v>
      </c>
      <c r="BX286" s="744">
        <v>-2.1112330000000001E-3</v>
      </c>
      <c r="BY286" s="744">
        <v>-8.1897189999999998E-3</v>
      </c>
      <c r="BZ286" s="746">
        <v>3.0016299006936548E-2</v>
      </c>
      <c r="CA286" s="746">
        <v>6.0194169999999998E-2</v>
      </c>
      <c r="CB286" s="746">
        <v>-2.7153367887593777E-2</v>
      </c>
      <c r="CC286" s="746">
        <v>5.471757231739776E-2</v>
      </c>
      <c r="CD286" s="744">
        <v>7.7195689999999997E-2</v>
      </c>
      <c r="CE286" s="744">
        <v>4.5125760000000001E-2</v>
      </c>
      <c r="CF286" s="744">
        <v>1.7358809999999999E-2</v>
      </c>
      <c r="CG286" s="744">
        <v>5.1084909999999997E-2</v>
      </c>
      <c r="CH286" s="744">
        <v>3.1724530000000001E-2</v>
      </c>
      <c r="CI286" s="744">
        <v>3.8615179999999999E-2</v>
      </c>
      <c r="CJ286" s="744">
        <v>6.0619279999999998E-2</v>
      </c>
      <c r="CK286" s="744">
        <v>2.9276010000000002E-2</v>
      </c>
      <c r="CL286" s="744">
        <v>5.5368940000000005E-2</v>
      </c>
      <c r="CM286" s="744">
        <v>4.4088740000000001E-2</v>
      </c>
      <c r="CN286" s="746">
        <v>7.2466879999999997E-2</v>
      </c>
      <c r="CO286" s="746">
        <v>4.2079720000000001E-2</v>
      </c>
      <c r="CP286" s="746">
        <v>6.2743930000000003E-2</v>
      </c>
      <c r="CQ286" s="746">
        <v>6.841933E-2</v>
      </c>
      <c r="CR286" s="746">
        <v>1.3684325455136655E-2</v>
      </c>
      <c r="CS286" s="744">
        <v>6.6727469999999997E-2</v>
      </c>
      <c r="CT286" s="744">
        <v>1.5615840000000001E-2</v>
      </c>
      <c r="CU286" s="746">
        <v>6.6923450000000009E-2</v>
      </c>
      <c r="CV286" s="744">
        <v>5.6209849999999999E-2</v>
      </c>
      <c r="CW286" s="744">
        <v>4.0792080000000001E-2</v>
      </c>
      <c r="CX286" s="746">
        <v>3.4361449999999995E-2</v>
      </c>
      <c r="CY286" s="744">
        <v>4.0113770000000007E-2</v>
      </c>
      <c r="CZ286" s="746">
        <v>2.2656900000000001E-2</v>
      </c>
      <c r="DA286" s="744">
        <v>5.538444E-2</v>
      </c>
      <c r="DB286" s="744">
        <v>1.1537150000000001E-2</v>
      </c>
      <c r="DC286" s="744">
        <v>6.9482860000000007E-2</v>
      </c>
      <c r="DD286" s="744">
        <v>2.8906959999999999E-3</v>
      </c>
      <c r="DE286" s="744">
        <v>-1.0101240000000001E-2</v>
      </c>
      <c r="DF286" s="744">
        <v>2.4693900000000001E-3</v>
      </c>
      <c r="DG286" s="744">
        <v>3.2494149999999999E-2</v>
      </c>
      <c r="DH286" s="744">
        <v>2.3672469999999998E-2</v>
      </c>
      <c r="DI286" s="744">
        <v>0.10454079999999999</v>
      </c>
      <c r="DJ286" s="744">
        <v>9.6877680000000008E-2</v>
      </c>
      <c r="DK286" s="744">
        <v>5.4040499999999998E-2</v>
      </c>
      <c r="DL286" s="744">
        <v>2.9999289999999998E-2</v>
      </c>
      <c r="DM286" s="744">
        <v>7.5927120000000001E-2</v>
      </c>
      <c r="DN286" s="744">
        <v>9.6886529999999998E-2</v>
      </c>
      <c r="DO286" s="746">
        <v>5.2445100000000001E-2</v>
      </c>
      <c r="DP286" s="746">
        <v>6.1223310000000003E-2</v>
      </c>
      <c r="DQ286" s="744">
        <v>6.1061759999999993E-2</v>
      </c>
      <c r="DR286" s="744">
        <v>5.0316439999999997E-2</v>
      </c>
      <c r="DS286" s="746">
        <v>6.0101509999999997E-2</v>
      </c>
      <c r="DT286" s="744">
        <v>5.5275520000000002E-2</v>
      </c>
      <c r="DU286" s="744">
        <v>4.4467610000000005E-2</v>
      </c>
      <c r="DV286" s="744">
        <v>6.8004439999999999E-2</v>
      </c>
      <c r="DW286" s="744">
        <v>4.5270739999999997E-2</v>
      </c>
      <c r="DX286" s="744">
        <v>5.3061449999999996E-2</v>
      </c>
      <c r="DY286" s="744">
        <v>6.4450190000000004E-2</v>
      </c>
      <c r="DZ286" s="746">
        <v>1.590571E-2</v>
      </c>
      <c r="EA286" s="746">
        <v>2.5270670000000002E-2</v>
      </c>
      <c r="EB286" s="746">
        <v>-2.20594E-2</v>
      </c>
      <c r="EC286" s="746">
        <v>1.406142E-2</v>
      </c>
      <c r="ED286" s="744">
        <v>4.2045709999999993E-2</v>
      </c>
      <c r="EE286" s="746">
        <v>-2.6710191711182482E-3</v>
      </c>
      <c r="EF286" s="744">
        <v>1.260386E-2</v>
      </c>
      <c r="EG286" s="744">
        <v>1.7253769999999998E-2</v>
      </c>
      <c r="EH286" s="744">
        <v>-1.7916559999999998E-2</v>
      </c>
      <c r="EI286" s="744">
        <v>1.382217E-3</v>
      </c>
      <c r="EJ286" s="744">
        <v>8.5694079999999988E-3</v>
      </c>
      <c r="EK286" s="744">
        <v>1.2060299999999999E-2</v>
      </c>
      <c r="EL286" s="744">
        <v>5.5199309999999994E-2</v>
      </c>
      <c r="EM286" s="744">
        <v>-1.0074710000000001E-2</v>
      </c>
      <c r="EN286" s="744">
        <v>-2.6840000000000003E-2</v>
      </c>
      <c r="EO286" s="744">
        <v>4.5526700000000003E-2</v>
      </c>
      <c r="EP286" s="744">
        <v>-3.1143790000000001E-2</v>
      </c>
      <c r="EQ286" s="744">
        <v>6.9106129999999995E-3</v>
      </c>
      <c r="ER286" s="744">
        <v>2.8411529999999997E-2</v>
      </c>
      <c r="ES286" s="746">
        <v>4.2630600000000005E-2</v>
      </c>
      <c r="ET286" s="744">
        <v>2.7349120000000001E-2</v>
      </c>
      <c r="EU286" s="746">
        <v>6.3365210000000005E-2</v>
      </c>
      <c r="EV286" s="744">
        <v>5.8026879999999996E-2</v>
      </c>
      <c r="EW286" s="744">
        <v>5.0377349999999994E-2</v>
      </c>
      <c r="EX286" s="744">
        <v>3.9514319999999999E-2</v>
      </c>
      <c r="EY286" s="744">
        <v>6.0697380000000002E-2</v>
      </c>
      <c r="EZ286" s="744">
        <v>2.8737499999999999E-2</v>
      </c>
      <c r="FA286" s="744">
        <v>-1.021144E-2</v>
      </c>
      <c r="FB286" s="744">
        <v>3.5627529999999998E-2</v>
      </c>
      <c r="FC286" s="744">
        <v>2.68113E-2</v>
      </c>
      <c r="FD286" s="744">
        <v>1.5292090000000001E-2</v>
      </c>
      <c r="FE286" s="744">
        <v>0.1325702</v>
      </c>
      <c r="FF286" s="744">
        <v>4.1857829999999999E-2</v>
      </c>
      <c r="FG286" s="744">
        <v>9.1485839999999999E-2</v>
      </c>
      <c r="FH286" s="744">
        <v>5.5434749999999998E-2</v>
      </c>
      <c r="FI286" s="744">
        <v>1.922776E-2</v>
      </c>
      <c r="FJ286" s="744">
        <v>5.3098270000000003E-2</v>
      </c>
      <c r="FK286" s="744">
        <v>3.5255599999999998E-2</v>
      </c>
      <c r="FL286" s="744">
        <v>8.0280959999999998E-2</v>
      </c>
      <c r="FM286" s="746">
        <v>1.782044507075331E-2</v>
      </c>
      <c r="FN286" s="746">
        <v>2.4252490802401105E-4</v>
      </c>
    </row>
    <row r="287" spans="1:170" s="699" customFormat="1" ht="12.75" customHeight="1">
      <c r="A287" s="745">
        <v>44592</v>
      </c>
      <c r="B287" s="744">
        <v>2.2524985238481232E-3</v>
      </c>
      <c r="C287" s="744">
        <v>-1.0725592815145069E-2</v>
      </c>
      <c r="D287" s="746">
        <v>-5.1400000000000001E-2</v>
      </c>
      <c r="E287" s="746">
        <v>-3.0001239720649497E-3</v>
      </c>
      <c r="F287" s="746">
        <v>7.8502758973775233E-3</v>
      </c>
      <c r="G287" s="744">
        <v>-4.3024769999999997E-2</v>
      </c>
      <c r="H287" s="744">
        <v>-7.2398189999999998E-3</v>
      </c>
      <c r="I287" s="746">
        <v>1.6643999999999999E-2</v>
      </c>
      <c r="J287" s="744"/>
      <c r="K287" s="746">
        <v>-2.1728919211395858E-2</v>
      </c>
      <c r="L287" s="744" t="s">
        <v>319</v>
      </c>
      <c r="M287" s="746" t="s">
        <v>319</v>
      </c>
      <c r="N287" s="746" t="s">
        <v>319</v>
      </c>
      <c r="O287" s="746">
        <v>1.4103525881470347E-3</v>
      </c>
      <c r="P287" s="746">
        <v>2.9667069552796743E-3</v>
      </c>
      <c r="Q287" s="746">
        <v>-7.5939626149213346E-2</v>
      </c>
      <c r="R287" s="744">
        <v>-4.7865460000000006E-2</v>
      </c>
      <c r="S287" s="744">
        <v>-6.2775819999999996E-2</v>
      </c>
      <c r="T287" s="746">
        <v>-1.7510387054450072E-2</v>
      </c>
      <c r="U287" s="744">
        <v>6.9306930000000003E-2</v>
      </c>
      <c r="V287" s="744">
        <v>5.1395009999999998E-2</v>
      </c>
      <c r="W287" s="744">
        <v>-0.1059643</v>
      </c>
      <c r="X287" s="744">
        <v>0.1065156</v>
      </c>
      <c r="Y287" s="744">
        <v>9.7163760000000005E-3</v>
      </c>
      <c r="Z287" s="744">
        <v>7.460035000000001E-2</v>
      </c>
      <c r="AA287" s="746">
        <v>-7.445849E-3</v>
      </c>
      <c r="AB287" s="744">
        <v>-1.4300150000000001E-2</v>
      </c>
      <c r="AC287" s="746">
        <v>-2.393984E-2</v>
      </c>
      <c r="AD287" s="744">
        <v>-3.9138939999999997E-2</v>
      </c>
      <c r="AE287" s="746">
        <v>-6.2602209999999998E-3</v>
      </c>
      <c r="AF287" s="744">
        <v>-2.7167659999999996E-2</v>
      </c>
      <c r="AG287" s="744">
        <v>-2.7346130000000003E-3</v>
      </c>
      <c r="AH287" s="744">
        <v>-2.132158E-2</v>
      </c>
      <c r="AI287" s="746">
        <v>-1.6929550000000002E-2</v>
      </c>
      <c r="AJ287" s="744">
        <v>1.2854180000000002E-3</v>
      </c>
      <c r="AK287" s="746">
        <v>-2.0588240000000001E-2</v>
      </c>
      <c r="AL287" s="746">
        <v>-6.1999999999999998E-3</v>
      </c>
      <c r="AM287" s="746">
        <v>-2.3474179999999997E-2</v>
      </c>
      <c r="AN287" s="744">
        <v>-1.9958699999999999E-2</v>
      </c>
      <c r="AO287" s="746">
        <v>-9.2887030000000006E-3</v>
      </c>
      <c r="AP287" s="746">
        <v>-1.8217636137280745E-2</v>
      </c>
      <c r="AQ287" s="746">
        <v>-3.414097E-2</v>
      </c>
      <c r="AR287" s="746">
        <v>-5.691855E-3</v>
      </c>
      <c r="AS287" s="746">
        <v>-5.8999999999999999E-3</v>
      </c>
      <c r="AT287" s="744">
        <v>-1.273328E-2</v>
      </c>
      <c r="AU287" s="744">
        <v>-3.9095539999999998E-2</v>
      </c>
      <c r="AV287" s="744">
        <v>-3.09673E-2</v>
      </c>
      <c r="AW287" s="744">
        <v>-3.2333790000000001E-2</v>
      </c>
      <c r="AX287" s="744">
        <v>-7.1136670000000006E-3</v>
      </c>
      <c r="AY287" s="744">
        <v>-2.7593599999999999E-2</v>
      </c>
      <c r="AZ287" s="744">
        <v>-3.7512650000000002E-2</v>
      </c>
      <c r="BA287" s="746">
        <v>-1.7215789999999998E-2</v>
      </c>
      <c r="BB287" s="744">
        <v>-2.01005E-2</v>
      </c>
      <c r="BC287" s="744">
        <v>-2.8198400000000002E-2</v>
      </c>
      <c r="BD287" s="744">
        <v>-2.6640090000000002E-2</v>
      </c>
      <c r="BE287" s="744">
        <v>-3.0591210000000001E-2</v>
      </c>
      <c r="BF287" s="744">
        <v>-3.1863169999999996E-2</v>
      </c>
      <c r="BG287" s="744">
        <v>-2.3212380000000001E-2</v>
      </c>
      <c r="BH287" s="744">
        <v>-1.3391420000000001E-2</v>
      </c>
      <c r="BI287" s="746">
        <v>-7.0348420000000004E-3</v>
      </c>
      <c r="BJ287" s="746">
        <v>3.3086589999999998E-3</v>
      </c>
      <c r="BK287" s="744">
        <v>3.0372060000000002E-3</v>
      </c>
      <c r="BL287" s="744">
        <v>3.5295680000000003E-3</v>
      </c>
      <c r="BM287" s="744">
        <v>-1.0848459999999999E-2</v>
      </c>
      <c r="BN287" s="746">
        <v>-2.5638696257677968E-2</v>
      </c>
      <c r="BO287" s="744">
        <v>-2.315041E-2</v>
      </c>
      <c r="BP287" s="744">
        <v>-1.191205E-2</v>
      </c>
      <c r="BQ287" s="744">
        <v>-4.6589020000000002E-2</v>
      </c>
      <c r="BR287" s="744">
        <v>-1.4900969999999999E-2</v>
      </c>
      <c r="BS287" s="744">
        <v>-2.9635560000000002E-2</v>
      </c>
      <c r="BT287" s="744">
        <v>-3.7547400000000002E-2</v>
      </c>
      <c r="BU287" s="744">
        <v>-7.335907E-3</v>
      </c>
      <c r="BV287" s="746">
        <v>-1.0342869999999999E-2</v>
      </c>
      <c r="BW287" s="744">
        <v>-7.4544909999999997E-3</v>
      </c>
      <c r="BX287" s="744">
        <v>-7.4011569999999999E-2</v>
      </c>
      <c r="BY287" s="744">
        <v>-5.4915169999999999E-2</v>
      </c>
      <c r="BZ287" s="746">
        <v>-4.591169743447393E-2</v>
      </c>
      <c r="CA287" s="746">
        <v>-4.0293039999999995E-2</v>
      </c>
      <c r="CB287" s="746">
        <v>-0.15176269273659598</v>
      </c>
      <c r="CC287" s="746">
        <v>-4.4053391700328466E-2</v>
      </c>
      <c r="CD287" s="744">
        <v>-6.9183090000000003E-2</v>
      </c>
      <c r="CE287" s="744">
        <v>1.5738200000000001E-2</v>
      </c>
      <c r="CF287" s="744">
        <v>-3.3199559999999996E-2</v>
      </c>
      <c r="CG287" s="744">
        <v>-6.0793239999999998E-2</v>
      </c>
      <c r="CH287" s="744">
        <v>-8.7086319999999995E-2</v>
      </c>
      <c r="CI287" s="744">
        <v>-7.6282050000000004E-2</v>
      </c>
      <c r="CJ287" s="744">
        <v>-3.9884870000000003E-2</v>
      </c>
      <c r="CK287" s="744">
        <v>-6.559522000000001E-2</v>
      </c>
      <c r="CL287" s="744">
        <v>-2.5197600000000001E-2</v>
      </c>
      <c r="CM287" s="744">
        <v>-3.6349770000000003E-2</v>
      </c>
      <c r="CN287" s="746">
        <v>-4.084335E-2</v>
      </c>
      <c r="CO287" s="746">
        <v>-6.4171270000000002E-2</v>
      </c>
      <c r="CP287" s="746">
        <v>-4.3686639999999999E-2</v>
      </c>
      <c r="CQ287" s="746">
        <v>-5.9826949999999997E-2</v>
      </c>
      <c r="CR287" s="746">
        <v>-6.6000000000000003E-2</v>
      </c>
      <c r="CS287" s="744">
        <v>-9.3775E-4</v>
      </c>
      <c r="CT287" s="744">
        <v>-0.13031209999999999</v>
      </c>
      <c r="CU287" s="746">
        <v>1.353791E-3</v>
      </c>
      <c r="CV287" s="744">
        <v>-5.3978710000000006E-2</v>
      </c>
      <c r="CW287" s="744">
        <v>-7.3726059999999996E-2</v>
      </c>
      <c r="CX287" s="746">
        <v>-2.6108759999999998E-3</v>
      </c>
      <c r="CY287" s="744">
        <v>-6.8259210000000001E-2</v>
      </c>
      <c r="CZ287" s="746">
        <v>-9.607694E-2</v>
      </c>
      <c r="DA287" s="744">
        <v>-3.2961730000000002E-2</v>
      </c>
      <c r="DB287" s="744">
        <v>-8.7470149999999997E-2</v>
      </c>
      <c r="DC287" s="744">
        <v>-1.074026E-2</v>
      </c>
      <c r="DD287" s="744">
        <v>-0.1018714</v>
      </c>
      <c r="DE287" s="744">
        <v>-0.13602410000000001</v>
      </c>
      <c r="DF287" s="744">
        <v>-0.13938210000000001</v>
      </c>
      <c r="DG287" s="744">
        <v>-6.8441939999999993E-2</v>
      </c>
      <c r="DH287" s="744">
        <v>8.6143699999999997E-3</v>
      </c>
      <c r="DI287" s="744">
        <v>-1.478408E-2</v>
      </c>
      <c r="DJ287" s="744">
        <v>-3.2550990000000002E-2</v>
      </c>
      <c r="DK287" s="744">
        <v>-4.7916069999999998E-2</v>
      </c>
      <c r="DL287" s="744">
        <v>0.18774769999999999</v>
      </c>
      <c r="DM287" s="744">
        <v>-6.7983669999999996E-2</v>
      </c>
      <c r="DN287" s="744">
        <v>-8.4216879999999994E-2</v>
      </c>
      <c r="DO287" s="746">
        <v>-5.0349859999999996E-2</v>
      </c>
      <c r="DP287" s="746">
        <v>1.12748E-2</v>
      </c>
      <c r="DQ287" s="744">
        <v>-6.0767189999999999E-2</v>
      </c>
      <c r="DR287" s="744">
        <v>-6.2625810000000004E-2</v>
      </c>
      <c r="DS287" s="746">
        <v>-3.9253540000000003E-2</v>
      </c>
      <c r="DT287" s="744">
        <v>-6.4960530000000002E-2</v>
      </c>
      <c r="DU287" s="744">
        <v>-2.1248339999999998E-2</v>
      </c>
      <c r="DV287" s="744">
        <v>6.8255590000000001E-3</v>
      </c>
      <c r="DW287" s="744">
        <v>1.1100829999999999E-2</v>
      </c>
      <c r="DX287" s="744">
        <v>-2.8070170000000002E-2</v>
      </c>
      <c r="DY287" s="744">
        <v>-0.14739430000000001</v>
      </c>
      <c r="DZ287" s="746">
        <v>-7.8917630000000002E-2</v>
      </c>
      <c r="EA287" s="746">
        <v>-2.0292350000000001E-2</v>
      </c>
      <c r="EB287" s="746">
        <v>-0.12239850000000001</v>
      </c>
      <c r="EC287" s="746">
        <v>-4.7814290000000002E-2</v>
      </c>
      <c r="ED287" s="744">
        <v>-5.3124669999999999E-2</v>
      </c>
      <c r="EE287" s="746">
        <v>-4.0897875299433908E-2</v>
      </c>
      <c r="EF287" s="744">
        <v>-3.14522E-2</v>
      </c>
      <c r="EG287" s="744">
        <v>1.1307419999999999E-2</v>
      </c>
      <c r="EH287" s="744">
        <v>-6.5155070000000009E-2</v>
      </c>
      <c r="EI287" s="744">
        <v>-1.817305E-2</v>
      </c>
      <c r="EJ287" s="744">
        <v>-3.5354369999999996E-2</v>
      </c>
      <c r="EK287" s="744">
        <v>-9.930487E-3</v>
      </c>
      <c r="EL287" s="744">
        <v>-9.1941590000000004E-2</v>
      </c>
      <c r="EM287" s="744">
        <v>-3.4154119999999996E-2</v>
      </c>
      <c r="EN287" s="744">
        <v>-6.8186349999999993E-2</v>
      </c>
      <c r="EO287" s="744">
        <v>-7.9842659999999996E-2</v>
      </c>
      <c r="EP287" s="744">
        <v>3.7178789999999996E-2</v>
      </c>
      <c r="EQ287" s="744">
        <v>2.2423459999999999E-2</v>
      </c>
      <c r="ER287" s="744">
        <v>-3.447219E-2</v>
      </c>
      <c r="ES287" s="746">
        <v>-4.9342400000000002E-2</v>
      </c>
      <c r="ET287" s="744">
        <v>6.5445029999999999E-4</v>
      </c>
      <c r="EU287" s="746">
        <v>-4.9989510000000001E-2</v>
      </c>
      <c r="EV287" s="744">
        <v>-2.582195E-2</v>
      </c>
      <c r="EW287" s="744">
        <v>-7.0373699999999997E-2</v>
      </c>
      <c r="EX287" s="744">
        <v>-2.1973630000000001E-2</v>
      </c>
      <c r="EY287" s="744">
        <v>5.7788280000000006E-3</v>
      </c>
      <c r="EZ287" s="744">
        <v>-6.9444450000000005E-2</v>
      </c>
      <c r="FA287" s="744">
        <v>-5.0809130000000001E-2</v>
      </c>
      <c r="FB287" s="744">
        <v>-1.79828E-2</v>
      </c>
      <c r="FC287" s="744">
        <v>-5.889844E-3</v>
      </c>
      <c r="FD287" s="744">
        <v>-2.047083E-4</v>
      </c>
      <c r="FE287" s="744">
        <v>-4.0513830000000001E-2</v>
      </c>
      <c r="FF287" s="744">
        <v>0.12646950000000001</v>
      </c>
      <c r="FG287" s="744">
        <v>-2.972897E-2</v>
      </c>
      <c r="FH287" s="744">
        <v>-0.114285</v>
      </c>
      <c r="FI287" s="744">
        <v>-9.6370140000000007E-2</v>
      </c>
      <c r="FJ287" s="744">
        <v>-0.11592040000000001</v>
      </c>
      <c r="FK287" s="744">
        <v>-0.12259790000000001</v>
      </c>
      <c r="FL287" s="744">
        <v>-8.7624370000000007E-2</v>
      </c>
      <c r="FM287" s="746">
        <v>-2.2861922755199271E-2</v>
      </c>
      <c r="FN287" s="746">
        <v>2.0160773219335404E-4</v>
      </c>
    </row>
    <row r="288" spans="1:170" s="699" customFormat="1" ht="12.75" customHeight="1">
      <c r="A288" s="745">
        <v>44620</v>
      </c>
      <c r="B288" s="744">
        <v>6.3277329260302828E-4</v>
      </c>
      <c r="C288" s="744">
        <v>0</v>
      </c>
      <c r="D288" s="746">
        <v>-3.3999999999999998E-3</v>
      </c>
      <c r="E288" s="746">
        <v>1.3100448747706439E-2</v>
      </c>
      <c r="F288" s="746">
        <v>2.4834904329176233E-3</v>
      </c>
      <c r="G288" s="744">
        <v>-8.174387E-3</v>
      </c>
      <c r="H288" s="744">
        <v>7.2926159999999992E-3</v>
      </c>
      <c r="I288" s="746">
        <v>1.6171999999999999E-2</v>
      </c>
      <c r="J288" s="744"/>
      <c r="K288" s="746">
        <v>-3.9161356727130947E-3</v>
      </c>
      <c r="L288" s="744" t="s">
        <v>319</v>
      </c>
      <c r="M288" s="746" t="s">
        <v>319</v>
      </c>
      <c r="N288" s="746" t="s">
        <v>319</v>
      </c>
      <c r="O288" s="746">
        <v>-5.0441487874065549E-3</v>
      </c>
      <c r="P288" s="746">
        <v>1.6432953549516682E-4</v>
      </c>
      <c r="Q288" s="746">
        <v>-1.2775754358232416E-2</v>
      </c>
      <c r="R288" s="744">
        <v>1.1322460000000001E-2</v>
      </c>
      <c r="S288" s="744">
        <v>-1.97371E-2</v>
      </c>
      <c r="T288" s="746">
        <v>6.2220045961149939E-2</v>
      </c>
      <c r="U288" s="744">
        <v>7.5757580000000005E-2</v>
      </c>
      <c r="V288" s="744">
        <v>2.5837989999999998E-2</v>
      </c>
      <c r="W288" s="744">
        <v>-6.2815220000000005E-2</v>
      </c>
      <c r="X288" s="744">
        <v>4.813108E-2</v>
      </c>
      <c r="Y288" s="744">
        <v>7.5414120000000001E-2</v>
      </c>
      <c r="Z288" s="744">
        <v>2.4793389999999998E-2</v>
      </c>
      <c r="AA288" s="746">
        <v>-3.7887400000000001E-3</v>
      </c>
      <c r="AB288" s="744">
        <v>-4.6437370000000002E-3</v>
      </c>
      <c r="AC288" s="746">
        <v>-5.6075680000000003E-3</v>
      </c>
      <c r="AD288" s="744">
        <v>-1.632455E-2</v>
      </c>
      <c r="AE288" s="746">
        <v>7.3624579999999997E-3</v>
      </c>
      <c r="AF288" s="744">
        <v>4.0317159999999995E-4</v>
      </c>
      <c r="AG288" s="744">
        <v>9.6191509999999994E-3</v>
      </c>
      <c r="AH288" s="744">
        <v>-1.9251439999999998E-2</v>
      </c>
      <c r="AI288" s="746">
        <v>-1.1017220000000001E-2</v>
      </c>
      <c r="AJ288" s="744">
        <v>-3.4653849999999998E-4</v>
      </c>
      <c r="AK288" s="746">
        <v>8.5776619999999998E-3</v>
      </c>
      <c r="AL288" s="746">
        <v>-2.243912E-2</v>
      </c>
      <c r="AM288" s="746">
        <v>-2.3076919999999997E-2</v>
      </c>
      <c r="AN288" s="744">
        <v>-2.7953190000000003E-2</v>
      </c>
      <c r="AO288" s="746">
        <v>-1.0642789999999999E-2</v>
      </c>
      <c r="AP288" s="746">
        <v>-1.2930945608097367E-2</v>
      </c>
      <c r="AQ288" s="746">
        <v>-2.1094640000000001E-2</v>
      </c>
      <c r="AR288" s="746">
        <v>-7.6983820000000001E-3</v>
      </c>
      <c r="AS288" s="746">
        <v>-1.4083090000000002E-3</v>
      </c>
      <c r="AT288" s="744">
        <v>-7.8763410000000002E-3</v>
      </c>
      <c r="AU288" s="744">
        <v>-2.155669E-2</v>
      </c>
      <c r="AV288" s="744">
        <v>-2.4752409999999999E-2</v>
      </c>
      <c r="AW288" s="744">
        <v>-3.6512999999999997E-2</v>
      </c>
      <c r="AX288" s="744">
        <v>-1.3922760000000001E-2</v>
      </c>
      <c r="AY288" s="744">
        <v>2.005415E-4</v>
      </c>
      <c r="AZ288" s="744">
        <v>-2.047189E-2</v>
      </c>
      <c r="BA288" s="746">
        <v>-1.9510719999999999E-2</v>
      </c>
      <c r="BB288" s="744">
        <v>-2.3589739999999998E-2</v>
      </c>
      <c r="BC288" s="744">
        <v>-2.3188759999999999E-2</v>
      </c>
      <c r="BD288" s="744">
        <v>-1.042184E-2</v>
      </c>
      <c r="BE288" s="744">
        <v>-2.8759630000000001E-2</v>
      </c>
      <c r="BF288" s="744">
        <v>-3.3179569999999999E-2</v>
      </c>
      <c r="BG288" s="744">
        <v>-1.603425E-2</v>
      </c>
      <c r="BH288" s="744">
        <v>-2.4057059999999998E-2</v>
      </c>
      <c r="BI288" s="746">
        <v>-1.27508E-2</v>
      </c>
      <c r="BJ288" s="746">
        <v>-3.7040469999999998E-3</v>
      </c>
      <c r="BK288" s="744">
        <v>-6.8130209999999998E-3</v>
      </c>
      <c r="BL288" s="744">
        <v>-5.4416350000000002E-3</v>
      </c>
      <c r="BM288" s="744">
        <v>-8.7291720000000003E-3</v>
      </c>
      <c r="BN288" s="746">
        <v>-2.4146682506324159E-2</v>
      </c>
      <c r="BO288" s="744">
        <v>-1.7560139999999998E-2</v>
      </c>
      <c r="BP288" s="744">
        <v>-2.028055E-3</v>
      </c>
      <c r="BQ288" s="744">
        <v>-6.1082020000000001E-2</v>
      </c>
      <c r="BR288" s="744">
        <v>-6.6936980000000007E-2</v>
      </c>
      <c r="BS288" s="744">
        <v>-7.1399089999999998E-2</v>
      </c>
      <c r="BT288" s="744">
        <v>-5.5392900000000002E-2</v>
      </c>
      <c r="BU288" s="744">
        <v>-3.3835850000000001E-2</v>
      </c>
      <c r="BV288" s="746">
        <v>-3.1954049999999998E-2</v>
      </c>
      <c r="BW288" s="744">
        <v>-6.0629489999999998E-3</v>
      </c>
      <c r="BX288" s="744">
        <v>-1.141702E-2</v>
      </c>
      <c r="BY288" s="744">
        <v>-7.6444069999999998E-3</v>
      </c>
      <c r="BZ288" s="746">
        <v>-1.5700000000000002E-2</v>
      </c>
      <c r="CA288" s="746">
        <v>-4.8664120000000005E-2</v>
      </c>
      <c r="CB288" s="746">
        <v>-5.1399999999999994E-2</v>
      </c>
      <c r="CC288" s="746">
        <v>-2.3E-2</v>
      </c>
      <c r="CD288" s="744">
        <v>-7.9676539999999994E-3</v>
      </c>
      <c r="CE288" s="744">
        <v>-3.0988689999999999E-2</v>
      </c>
      <c r="CF288" s="744">
        <v>-6.7295599999999997E-2</v>
      </c>
      <c r="CG288" s="744">
        <v>-9.8650049999999996E-3</v>
      </c>
      <c r="CH288" s="744">
        <v>-3.7493949999999998E-2</v>
      </c>
      <c r="CI288" s="744">
        <v>-1.6655099999999999E-2</v>
      </c>
      <c r="CJ288" s="744">
        <v>-4.2398290000000005E-2</v>
      </c>
      <c r="CK288" s="744">
        <v>-2.9155440000000001E-2</v>
      </c>
      <c r="CL288" s="744">
        <v>-2.4597299999999999E-2</v>
      </c>
      <c r="CM288" s="744">
        <v>-3.4291740000000001E-2</v>
      </c>
      <c r="CN288" s="746">
        <v>-2.5910590000000001E-2</v>
      </c>
      <c r="CO288" s="746">
        <v>-1.6796059999999998E-2</v>
      </c>
      <c r="CP288" s="746">
        <v>-8.9308659999999991E-3</v>
      </c>
      <c r="CQ288" s="746">
        <v>-3.0633710000000001E-2</v>
      </c>
      <c r="CR288" s="746">
        <v>-2.9229120000000001E-2</v>
      </c>
      <c r="CS288" s="744">
        <v>-1.1870909999999998E-2</v>
      </c>
      <c r="CT288" s="744">
        <v>-6.1842680000000004E-2</v>
      </c>
      <c r="CU288" s="746">
        <v>-3.1545739999999998E-3</v>
      </c>
      <c r="CV288" s="744">
        <v>-1.6876510000000001E-2</v>
      </c>
      <c r="CW288" s="744">
        <v>-7.4131880000000002E-3</v>
      </c>
      <c r="CX288" s="746">
        <v>-1.002308E-2</v>
      </c>
      <c r="CY288" s="744">
        <v>2.9016E-2</v>
      </c>
      <c r="CZ288" s="746">
        <v>1.0091969999999999E-2</v>
      </c>
      <c r="DA288" s="744">
        <v>-3.1967349999999999E-2</v>
      </c>
      <c r="DB288" s="744">
        <v>-4.4759670000000001E-2</v>
      </c>
      <c r="DC288" s="744">
        <v>-1.154401E-2</v>
      </c>
      <c r="DD288" s="744">
        <v>3.9862289999999995E-2</v>
      </c>
      <c r="DE288" s="744">
        <v>-4.3910210000000005E-2</v>
      </c>
      <c r="DF288" s="744">
        <v>-2.1824690000000001E-2</v>
      </c>
      <c r="DG288" s="744">
        <v>-4.877447E-2</v>
      </c>
      <c r="DH288" s="744">
        <v>2.8893330000000002E-2</v>
      </c>
      <c r="DI288" s="744">
        <v>-1.408451E-2</v>
      </c>
      <c r="DJ288" s="744">
        <v>-1.9061370000000001E-2</v>
      </c>
      <c r="DK288" s="744">
        <v>-8.4375619999999991E-3</v>
      </c>
      <c r="DL288" s="744">
        <v>7.0691749999999998E-2</v>
      </c>
      <c r="DM288" s="744">
        <v>-1.2670220000000001E-2</v>
      </c>
      <c r="DN288" s="744">
        <v>-3.482681E-2</v>
      </c>
      <c r="DO288" s="746">
        <v>-5.5796430000000001E-2</v>
      </c>
      <c r="DP288" s="746">
        <v>-3.3916889999999998E-2</v>
      </c>
      <c r="DQ288" s="744">
        <v>-3.8324999999999998E-2</v>
      </c>
      <c r="DR288" s="744">
        <v>-4.3056110000000002E-2</v>
      </c>
      <c r="DS288" s="746">
        <v>-6.1427219999999998E-2</v>
      </c>
      <c r="DT288" s="744">
        <v>-2.5784509999999997E-2</v>
      </c>
      <c r="DU288" s="744">
        <v>-7.1099049999999997E-2</v>
      </c>
      <c r="DV288" s="744">
        <v>-9.6640760000000006E-4</v>
      </c>
      <c r="DW288" s="744">
        <v>7.1529569999999997E-3</v>
      </c>
      <c r="DX288" s="744">
        <v>-8.4325899999999995E-2</v>
      </c>
      <c r="DY288" s="744">
        <v>-7.0523089999999997E-2</v>
      </c>
      <c r="DZ288" s="746">
        <v>-5.7725889999999998E-3</v>
      </c>
      <c r="EA288" s="746">
        <v>-5.0445510000000004E-3</v>
      </c>
      <c r="EB288" s="746">
        <v>-3.4004299999999999E-3</v>
      </c>
      <c r="EC288" s="746">
        <v>-3.1204660000000001E-3</v>
      </c>
      <c r="ED288" s="744">
        <v>2.698448E-3</v>
      </c>
      <c r="EE288" s="746">
        <v>-4.8300000000000003E-2</v>
      </c>
      <c r="EF288" s="744">
        <v>-2.092455E-2</v>
      </c>
      <c r="EG288" s="744">
        <v>-2.026555E-2</v>
      </c>
      <c r="EH288" s="744">
        <v>-1.8399779999999998E-2</v>
      </c>
      <c r="EI288" s="744">
        <v>-2.096642E-2</v>
      </c>
      <c r="EJ288" s="744">
        <v>-1.6810740000000001E-2</v>
      </c>
      <c r="EK288" s="744">
        <v>2.306921E-2</v>
      </c>
      <c r="EL288" s="744">
        <v>4.6018650000000001E-2</v>
      </c>
      <c r="EM288" s="744">
        <v>-2.3797830000000002E-2</v>
      </c>
      <c r="EN288" s="744">
        <v>-5.1993440000000002E-2</v>
      </c>
      <c r="EO288" s="744">
        <v>-1.0874459999999999E-2</v>
      </c>
      <c r="EP288" s="744">
        <v>-8.0126509999999998E-2</v>
      </c>
      <c r="EQ288" s="744">
        <v>-4.3441590000000002E-2</v>
      </c>
      <c r="ER288" s="744">
        <v>-5.6799039999999995E-2</v>
      </c>
      <c r="ES288" s="746">
        <v>-6.0655970000000003E-2</v>
      </c>
      <c r="ET288" s="744">
        <v>-4.6217569999999999E-2</v>
      </c>
      <c r="EU288" s="746">
        <v>-1.5791619999999999E-2</v>
      </c>
      <c r="EV288" s="744">
        <v>-1.4948369999999999E-2</v>
      </c>
      <c r="EW288" s="744">
        <v>2.7628130000000001E-4</v>
      </c>
      <c r="EX288" s="744">
        <v>5.9232029999999998E-2</v>
      </c>
      <c r="EY288" s="744">
        <v>4.400627E-2</v>
      </c>
      <c r="EZ288" s="744">
        <v>-1.2901590000000001E-2</v>
      </c>
      <c r="FA288" s="744">
        <v>-3.064743E-2</v>
      </c>
      <c r="FB288" s="744">
        <v>-9.5541399999999992E-3</v>
      </c>
      <c r="FC288" s="744">
        <v>-1.120897E-3</v>
      </c>
      <c r="FD288" s="744">
        <v>-4.3202299999999999E-2</v>
      </c>
      <c r="FE288" s="744">
        <v>3.6869209999999999E-2</v>
      </c>
      <c r="FF288" s="744">
        <v>4.0164449999999997E-2</v>
      </c>
      <c r="FG288" s="744">
        <v>-6.1181710000000004E-3</v>
      </c>
      <c r="FH288" s="744">
        <v>-9.8304440000000007E-3</v>
      </c>
      <c r="FI288" s="744">
        <v>-4.4469589999999996E-2</v>
      </c>
      <c r="FJ288" s="744">
        <v>1.6274190000000001E-2</v>
      </c>
      <c r="FK288" s="744">
        <v>-1.6634320000000001E-2</v>
      </c>
      <c r="FL288" s="744">
        <v>-4.2089149999999997E-3</v>
      </c>
      <c r="FM288" s="746">
        <v>-1.6896718659597743E-2</v>
      </c>
      <c r="FN288" s="746">
        <v>4.1476306026555498E-4</v>
      </c>
    </row>
    <row r="289" spans="1:170" s="699" customFormat="1" ht="12.75" customHeight="1">
      <c r="A289" s="745">
        <v>44651</v>
      </c>
      <c r="B289" s="744">
        <v>2.3579522739992899E-2</v>
      </c>
      <c r="C289" s="744">
        <v>9.3396904186531238E-3</v>
      </c>
      <c r="D289" s="746">
        <v>-2.3599999999999999E-2</v>
      </c>
      <c r="E289" s="746">
        <v>1.7400044185393204E-2</v>
      </c>
      <c r="F289" s="746">
        <v>-1.126062721693577E-4</v>
      </c>
      <c r="G289" s="744">
        <v>2.4038460000000001E-2</v>
      </c>
      <c r="H289" s="744">
        <v>2.9864250000000002E-2</v>
      </c>
      <c r="I289" s="746">
        <v>5.5105000000000001E-2</v>
      </c>
      <c r="J289" s="744">
        <v>3.4000000000000002E-2</v>
      </c>
      <c r="K289" s="746">
        <v>2.139472515561347E-2</v>
      </c>
      <c r="L289" s="744">
        <v>1.3925999999999999E-2</v>
      </c>
      <c r="M289" s="746">
        <v>1.5257E-2</v>
      </c>
      <c r="N289" s="746">
        <v>1.5257E-2</v>
      </c>
      <c r="O289" s="746">
        <v>1.3311782835228936E-2</v>
      </c>
      <c r="P289" s="746">
        <v>2.6836080836847298E-3</v>
      </c>
      <c r="Q289" s="746">
        <v>4.9629035492279927E-2</v>
      </c>
      <c r="R289" s="744">
        <v>2.731751E-2</v>
      </c>
      <c r="S289" s="744">
        <v>5.4919539999999996E-2</v>
      </c>
      <c r="T289" s="746">
        <v>1.4903168691297486E-2</v>
      </c>
      <c r="U289" s="744">
        <v>0.1160407</v>
      </c>
      <c r="V289" s="744">
        <v>-4.0844110000000003E-2</v>
      </c>
      <c r="W289" s="744">
        <v>7.06402E-2</v>
      </c>
      <c r="X289" s="744">
        <v>-8.4758189999999997E-2</v>
      </c>
      <c r="Y289" s="744">
        <v>-3.0055950000000001E-2</v>
      </c>
      <c r="Z289" s="744">
        <v>0.10107530000000001</v>
      </c>
      <c r="AA289" s="746">
        <v>-1.369972E-2</v>
      </c>
      <c r="AB289" s="744">
        <v>-3.1975490000000002E-2</v>
      </c>
      <c r="AC289" s="746">
        <v>-3.5894669999999997E-2</v>
      </c>
      <c r="AD289" s="744">
        <v>-5.4460069999999999E-2</v>
      </c>
      <c r="AE289" s="746">
        <v>-3.3437699999999998E-3</v>
      </c>
      <c r="AF289" s="744">
        <v>-1.6765180000000001E-2</v>
      </c>
      <c r="AG289" s="744">
        <v>2.9962059999999999E-2</v>
      </c>
      <c r="AH289" s="744">
        <v>-3.506737E-2</v>
      </c>
      <c r="AI289" s="746">
        <v>-2.2928829999999997E-2</v>
      </c>
      <c r="AJ289" s="744">
        <v>-3.2853789999999997E-3</v>
      </c>
      <c r="AK289" s="746">
        <v>-1.8767519999999999E-2</v>
      </c>
      <c r="AL289" s="746">
        <v>-1.3484299999999999E-2</v>
      </c>
      <c r="AM289" s="746">
        <v>-1.6398740000000002E-2</v>
      </c>
      <c r="AN289" s="744">
        <v>-5.0717610000000006E-4</v>
      </c>
      <c r="AO289" s="746">
        <v>-9.6474000000000004E-3</v>
      </c>
      <c r="AP289" s="746">
        <v>-2.37810300358412E-2</v>
      </c>
      <c r="AQ289" s="746">
        <v>-2.2131620000000001E-2</v>
      </c>
      <c r="AR289" s="746">
        <v>-4.177442E-3</v>
      </c>
      <c r="AS289" s="746">
        <v>-1.1080890000000001E-2</v>
      </c>
      <c r="AT289" s="744">
        <v>-1.2929400000000001E-2</v>
      </c>
      <c r="AU289" s="744">
        <v>-2.451615E-2</v>
      </c>
      <c r="AV289" s="744">
        <v>-2.4708310000000001E-2</v>
      </c>
      <c r="AW289" s="744">
        <v>-2.226442E-2</v>
      </c>
      <c r="AX289" s="744">
        <v>-8.6055860000000001E-3</v>
      </c>
      <c r="AY289" s="744">
        <v>-1.1929820000000001E-2</v>
      </c>
      <c r="AZ289" s="744">
        <v>-1.3219700000000001E-2</v>
      </c>
      <c r="BA289" s="746">
        <v>-6.0682599999999998E-3</v>
      </c>
      <c r="BB289" s="744">
        <v>-5.9523809999999996E-3</v>
      </c>
      <c r="BC289" s="744">
        <v>-6.5314320000000002E-3</v>
      </c>
      <c r="BD289" s="744">
        <v>-4.4063089999999997E-3</v>
      </c>
      <c r="BE289" s="744">
        <v>-8.4070169999999993E-3</v>
      </c>
      <c r="BF289" s="744">
        <v>-8.2551610000000004E-3</v>
      </c>
      <c r="BG289" s="744">
        <v>-2.719073E-2</v>
      </c>
      <c r="BH289" s="744">
        <v>-4.5604119999999998E-3</v>
      </c>
      <c r="BI289" s="746">
        <v>3.4683510000000002E-4</v>
      </c>
      <c r="BJ289" s="746">
        <v>3.423918E-4</v>
      </c>
      <c r="BK289" s="744">
        <v>-1.5243899999999998E-3</v>
      </c>
      <c r="BL289" s="744">
        <v>3.3362250000000001E-4</v>
      </c>
      <c r="BM289" s="744">
        <v>-1.155142E-2</v>
      </c>
      <c r="BN289" s="746">
        <v>-2.7813976058945606E-2</v>
      </c>
      <c r="BO289" s="744">
        <v>-1.9254520000000001E-2</v>
      </c>
      <c r="BP289" s="744">
        <v>-1.7104149999999999E-2</v>
      </c>
      <c r="BQ289" s="744">
        <v>-2.6022310000000003E-2</v>
      </c>
      <c r="BR289" s="744">
        <v>1.878355E-2</v>
      </c>
      <c r="BS289" s="744">
        <v>2.2222220000000003E-3</v>
      </c>
      <c r="BT289" s="744">
        <v>-6.2984600000000005E-3</v>
      </c>
      <c r="BU289" s="744">
        <v>-7.3903759999999997E-3</v>
      </c>
      <c r="BV289" s="746">
        <v>2.248994E-2</v>
      </c>
      <c r="BW289" s="744">
        <v>-6.5421769999999997E-3</v>
      </c>
      <c r="BX289" s="744">
        <v>1.5623689999999999E-2</v>
      </c>
      <c r="BY289" s="744">
        <v>-7.8715929999999996E-3</v>
      </c>
      <c r="BZ289" s="746">
        <v>3.2612009999999997E-2</v>
      </c>
      <c r="CA289" s="746">
        <v>7.0210629999999993E-3</v>
      </c>
      <c r="CB289" s="746">
        <v>2.4035419999999998E-2</v>
      </c>
      <c r="CC289" s="746">
        <v>2.3643809999999998E-2</v>
      </c>
      <c r="CD289" s="744">
        <v>5.0347639999999999E-2</v>
      </c>
      <c r="CE289" s="744">
        <v>8.2487310000000005E-3</v>
      </c>
      <c r="CF289" s="744">
        <v>-2.9669589999999999E-3</v>
      </c>
      <c r="CG289" s="744">
        <v>4.9466879999999998E-2</v>
      </c>
      <c r="CH289" s="744">
        <v>9.3006080000000001E-3</v>
      </c>
      <c r="CI289" s="744">
        <v>4.2342980000000002E-2</v>
      </c>
      <c r="CJ289" s="744">
        <v>4.0250449999999997E-3</v>
      </c>
      <c r="CK289" s="744">
        <v>3.3169919999999999E-2</v>
      </c>
      <c r="CL289" s="744">
        <v>3.074091E-2</v>
      </c>
      <c r="CM289" s="744">
        <v>5.1898390000000008E-3</v>
      </c>
      <c r="CN289" s="746">
        <v>3.858056E-2</v>
      </c>
      <c r="CO289" s="746">
        <v>4.794727E-2</v>
      </c>
      <c r="CP289" s="746">
        <v>2.6716839999999999E-2</v>
      </c>
      <c r="CQ289" s="746">
        <v>5.5779379999999996E-2</v>
      </c>
      <c r="CR289" s="746">
        <v>4.7314439999999999E-2</v>
      </c>
      <c r="CS289" s="744">
        <v>1.187383E-2</v>
      </c>
      <c r="CT289" s="744">
        <v>1.027293E-2</v>
      </c>
      <c r="CU289" s="746">
        <v>1.3562390000000001E-2</v>
      </c>
      <c r="CV289" s="744">
        <v>1.089918E-2</v>
      </c>
      <c r="CW289" s="744">
        <v>2.53636E-2</v>
      </c>
      <c r="CX289" s="746">
        <v>1.7117810000000001E-2</v>
      </c>
      <c r="CY289" s="744">
        <v>-5.1660120000000002E-3</v>
      </c>
      <c r="CZ289" s="746">
        <v>1.2543749999999999E-2</v>
      </c>
      <c r="DA289" s="744">
        <v>2.434364E-2</v>
      </c>
      <c r="DB289" s="744">
        <v>4.6681449999999999E-2</v>
      </c>
      <c r="DC289" s="744">
        <v>3.287499E-2</v>
      </c>
      <c r="DD289" s="744">
        <v>2.361417E-2</v>
      </c>
      <c r="DE289" s="744">
        <v>3.4487209999999997E-2</v>
      </c>
      <c r="DF289" s="744">
        <v>4.76713E-2</v>
      </c>
      <c r="DG289" s="744">
        <v>3.3451209999999995E-2</v>
      </c>
      <c r="DH289" s="744">
        <v>-6.9496160000000001E-2</v>
      </c>
      <c r="DI289" s="744">
        <v>1.7806489999999998E-2</v>
      </c>
      <c r="DJ289" s="744">
        <v>0.103396</v>
      </c>
      <c r="DK289" s="744">
        <v>3.435158E-2</v>
      </c>
      <c r="DL289" s="744">
        <v>9.2984020000000001E-2</v>
      </c>
      <c r="DM289" s="744">
        <v>6.1150070000000001E-2</v>
      </c>
      <c r="DN289" s="744">
        <v>6.2701720000000002E-2</v>
      </c>
      <c r="DO289" s="746">
        <v>1.1314200000000002E-2</v>
      </c>
      <c r="DP289" s="746">
        <v>1.2353959999999999E-2</v>
      </c>
      <c r="DQ289" s="744">
        <v>-2.3517130000000001E-2</v>
      </c>
      <c r="DR289" s="744">
        <v>1.7829250000000001E-2</v>
      </c>
      <c r="DS289" s="746">
        <v>-1.321316E-2</v>
      </c>
      <c r="DT289" s="744">
        <v>6.9500919999999997E-3</v>
      </c>
      <c r="DU289" s="744">
        <v>0</v>
      </c>
      <c r="DV289" s="744">
        <v>-2.5288050000000003E-3</v>
      </c>
      <c r="DW289" s="744">
        <v>1.313073E-2</v>
      </c>
      <c r="DX289" s="744">
        <v>-7.0544949999999992E-3</v>
      </c>
      <c r="DY289" s="744">
        <v>-1.130693E-2</v>
      </c>
      <c r="DZ289" s="746">
        <v>2.7511530000000001E-3</v>
      </c>
      <c r="EA289" s="746">
        <v>-2.3923610000000001E-2</v>
      </c>
      <c r="EB289" s="746">
        <v>-1.683538E-2</v>
      </c>
      <c r="EC289" s="746">
        <v>-1.358433E-2</v>
      </c>
      <c r="ED289" s="744">
        <v>3.3864100000000001E-2</v>
      </c>
      <c r="EE289" s="746">
        <v>-2.0804870000000003E-2</v>
      </c>
      <c r="EF289" s="744">
        <v>-3.0953560000000001E-2</v>
      </c>
      <c r="EG289" s="744">
        <v>-1.7831670000000001E-2</v>
      </c>
      <c r="EH289" s="744">
        <v>-0.10792389999999999</v>
      </c>
      <c r="EI289" s="744">
        <v>-4.0669870000000004E-2</v>
      </c>
      <c r="EJ289" s="744">
        <v>-0.10827870000000001</v>
      </c>
      <c r="EK289" s="744">
        <v>4.9019609999999998E-3</v>
      </c>
      <c r="EL289" s="744">
        <v>0.1123436</v>
      </c>
      <c r="EM289" s="744">
        <v>-5.2780829999999994E-2</v>
      </c>
      <c r="EN289" s="744">
        <v>-9.9458319999999989E-2</v>
      </c>
      <c r="EO289" s="744">
        <v>-8.7648799999999999E-2</v>
      </c>
      <c r="EP289" s="744">
        <v>-8.3954150000000005E-2</v>
      </c>
      <c r="EQ289" s="744">
        <v>-4.8500879999999998E-3</v>
      </c>
      <c r="ER289" s="744">
        <v>1.966795E-2</v>
      </c>
      <c r="ES289" s="746">
        <v>2.785292E-2</v>
      </c>
      <c r="ET289" s="744">
        <v>1.874286E-2</v>
      </c>
      <c r="EU289" s="746">
        <v>-3.9039730000000002E-2</v>
      </c>
      <c r="EV289" s="744">
        <v>-3.8642050000000004E-2</v>
      </c>
      <c r="EW289" s="744">
        <v>-1.6296089999999999E-2</v>
      </c>
      <c r="EX289" s="744">
        <v>-1.234092E-2</v>
      </c>
      <c r="EY289" s="744">
        <v>-2.4515319999999997E-2</v>
      </c>
      <c r="EZ289" s="744">
        <v>-3.2803689999999996E-2</v>
      </c>
      <c r="FA289" s="744">
        <v>-2.8371900000000002E-2</v>
      </c>
      <c r="FB289" s="744">
        <v>4.0192919999999999E-4</v>
      </c>
      <c r="FC289" s="744">
        <v>-2.1641549999999999E-2</v>
      </c>
      <c r="FD289" s="744">
        <v>-3.3811260000000003E-2</v>
      </c>
      <c r="FE289" s="744">
        <v>9.1974570000000005E-2</v>
      </c>
      <c r="FF289" s="744">
        <v>0.14958949999999999</v>
      </c>
      <c r="FG289" s="744">
        <v>2.5050059999999999E-2</v>
      </c>
      <c r="FH289" s="744">
        <v>1.7231079999999999E-2</v>
      </c>
      <c r="FI289" s="744">
        <v>2.6230090000000001E-2</v>
      </c>
      <c r="FJ289" s="744">
        <v>2.734617E-2</v>
      </c>
      <c r="FK289" s="744">
        <v>6.3433890000000007E-2</v>
      </c>
      <c r="FL289" s="744">
        <v>4.0970220000000002E-2</v>
      </c>
      <c r="FM289" s="746">
        <v>1.1452077828489005E-2</v>
      </c>
      <c r="FN289" s="746">
        <v>3.6481632660345653E-4</v>
      </c>
    </row>
    <row r="290" spans="1:170" s="699" customFormat="1" ht="12.75" customHeight="1">
      <c r="A290" s="745">
        <v>44681</v>
      </c>
      <c r="B290" s="744">
        <v>2.7424886913173463E-2</v>
      </c>
      <c r="C290" s="744">
        <v>2.9118674776758002E-3</v>
      </c>
      <c r="D290" s="746">
        <v>5.0000000000000001E-4</v>
      </c>
      <c r="E290" s="746">
        <v>1.9700200929449574E-2</v>
      </c>
      <c r="F290" s="746">
        <v>5.1241623965312399E-3</v>
      </c>
      <c r="G290" s="744">
        <v>-5.9020789999999997E-2</v>
      </c>
      <c r="H290" s="744">
        <v>3.427065E-2</v>
      </c>
      <c r="I290" s="746">
        <v>4.4498000000000003E-2</v>
      </c>
      <c r="J290" s="744"/>
      <c r="K290" s="746">
        <v>-1.6463147931709443E-2</v>
      </c>
      <c r="L290" s="744" t="s">
        <v>319</v>
      </c>
      <c r="M290" s="746" t="s">
        <v>319</v>
      </c>
      <c r="N290" s="746" t="s">
        <v>319</v>
      </c>
      <c r="O290" s="746">
        <v>6.6972467975072725E-3</v>
      </c>
      <c r="P290" s="746">
        <v>4.369674459252515E-4</v>
      </c>
      <c r="Q290" s="746">
        <v>-2.836947177380833E-2</v>
      </c>
      <c r="R290" s="744">
        <v>-3.1822139999999999E-2</v>
      </c>
      <c r="S290" s="744">
        <v>-4.4167870000000005E-2</v>
      </c>
      <c r="T290" s="746">
        <v>-2.090903460236182E-2</v>
      </c>
      <c r="U290" s="744">
        <v>6.3380779999999998E-2</v>
      </c>
      <c r="V290" s="744">
        <v>9.0844569999999999E-2</v>
      </c>
      <c r="W290" s="744">
        <v>-0.17390640000000002</v>
      </c>
      <c r="X290" s="744">
        <v>0.1838804</v>
      </c>
      <c r="Y290" s="744">
        <v>-2.1301519999999997E-2</v>
      </c>
      <c r="Z290" s="744">
        <v>0.212890625</v>
      </c>
      <c r="AA290" s="746">
        <v>-4.248745E-3</v>
      </c>
      <c r="AB290" s="744">
        <v>-1.970394E-2</v>
      </c>
      <c r="AC290" s="746">
        <v>-4.2164689999999998E-2</v>
      </c>
      <c r="AD290" s="744">
        <v>-9.424573E-2</v>
      </c>
      <c r="AE290" s="746">
        <v>-2.8257030000000002E-3</v>
      </c>
      <c r="AF290" s="744">
        <v>-5.1043830000000005E-2</v>
      </c>
      <c r="AG290" s="744">
        <v>1.6366000000000002E-2</v>
      </c>
      <c r="AH290" s="744">
        <v>-8.4109210000000004E-2</v>
      </c>
      <c r="AI290" s="746">
        <v>-3.0219170000000004E-2</v>
      </c>
      <c r="AJ290" s="744">
        <v>-1.5255830000000001E-3</v>
      </c>
      <c r="AK290" s="746">
        <v>-2.1792829999999999E-2</v>
      </c>
      <c r="AL290" s="746">
        <v>-3.0571790000000001E-2</v>
      </c>
      <c r="AM290" s="746">
        <v>-4.6231159999999993E-2</v>
      </c>
      <c r="AN290" s="744">
        <v>-3.4424469999999999E-2</v>
      </c>
      <c r="AO290" s="746">
        <v>-1.258621E-2</v>
      </c>
      <c r="AP290" s="746">
        <v>-2.4679831111778003E-2</v>
      </c>
      <c r="AQ290" s="746">
        <v>-5.3603329999999998E-2</v>
      </c>
      <c r="AR290" s="746">
        <v>-6.4922089999999997E-3</v>
      </c>
      <c r="AS290" s="746">
        <v>-7.0286239999999998E-3</v>
      </c>
      <c r="AT290" s="744">
        <v>-1.210837E-2</v>
      </c>
      <c r="AU290" s="744">
        <v>-6.6249890000000006E-2</v>
      </c>
      <c r="AV290" s="744">
        <v>-7.4523149999999996E-2</v>
      </c>
      <c r="AW290" s="744">
        <v>-8.0979750000000003E-2</v>
      </c>
      <c r="AX290" s="744">
        <v>-8.4203960000000001E-3</v>
      </c>
      <c r="AY290" s="744">
        <v>-3.419237E-2</v>
      </c>
      <c r="AZ290" s="744">
        <v>-8.2888119999999996E-2</v>
      </c>
      <c r="BA290" s="746">
        <v>-3.3315769999999995E-2</v>
      </c>
      <c r="BB290" s="744">
        <v>-3.6632619999999998E-2</v>
      </c>
      <c r="BC290" s="744">
        <v>-3.1291479999999997E-2</v>
      </c>
      <c r="BD290" s="744">
        <v>-3.3124259999999996E-2</v>
      </c>
      <c r="BE290" s="744">
        <v>-7.795096E-2</v>
      </c>
      <c r="BF290" s="744">
        <v>-7.50942E-2</v>
      </c>
      <c r="BG290" s="744">
        <v>-6.7927349999999997E-2</v>
      </c>
      <c r="BH290" s="744">
        <v>-2.1834559999999999E-2</v>
      </c>
      <c r="BI290" s="746">
        <v>-1.022809E-2</v>
      </c>
      <c r="BJ290" s="746">
        <v>-1.6570399999999998E-3</v>
      </c>
      <c r="BK290" s="744">
        <v>0</v>
      </c>
      <c r="BL290" s="744">
        <v>-1.6008539999999999E-3</v>
      </c>
      <c r="BM290" s="744">
        <v>-5.1634890000000003E-2</v>
      </c>
      <c r="BN290" s="746">
        <v>-1.9164029919664025E-2</v>
      </c>
      <c r="BO290" s="744">
        <v>-2.2299600000000003E-2</v>
      </c>
      <c r="BP290" s="744">
        <v>-4.0604180000000004E-2</v>
      </c>
      <c r="BQ290" s="744">
        <v>-7.6335880000000002E-3</v>
      </c>
      <c r="BR290" s="744">
        <v>-4.9411749999999999E-3</v>
      </c>
      <c r="BS290" s="744">
        <v>-5.2771619999999998E-2</v>
      </c>
      <c r="BT290" s="744">
        <v>-6.2661750000000002E-2</v>
      </c>
      <c r="BU290" s="744">
        <v>-5.9397749999999999E-2</v>
      </c>
      <c r="BV290" s="746">
        <v>-3.9290619999999998E-2</v>
      </c>
      <c r="BW290" s="744">
        <v>-2.032374E-2</v>
      </c>
      <c r="BX290" s="744">
        <v>-7.699932000000001E-2</v>
      </c>
      <c r="BY290" s="744">
        <v>-5.8107069999999997E-2</v>
      </c>
      <c r="BZ290" s="746">
        <v>-9.3663910000000003E-2</v>
      </c>
      <c r="CA290" s="746">
        <v>-7.0717130000000003E-2</v>
      </c>
      <c r="CB290" s="746">
        <v>-0.1746963</v>
      </c>
      <c r="CC290" s="746">
        <v>-8.4091590000000008E-2</v>
      </c>
      <c r="CD290" s="744">
        <v>-4.610819E-2</v>
      </c>
      <c r="CE290" s="744">
        <v>-8.9993710000000005E-2</v>
      </c>
      <c r="CF290" s="744">
        <v>-0.11592050000000001</v>
      </c>
      <c r="CG290" s="744">
        <v>-4.0972689999999999E-2</v>
      </c>
      <c r="CH290" s="744">
        <v>-8.2128779999999998E-2</v>
      </c>
      <c r="CI290" s="744">
        <v>-6.8381850000000008E-2</v>
      </c>
      <c r="CJ290" s="744">
        <v>-7.0378620000000003E-2</v>
      </c>
      <c r="CK290" s="744">
        <v>-6.9439230000000005E-2</v>
      </c>
      <c r="CL290" s="744">
        <v>-5.4993230000000004E-2</v>
      </c>
      <c r="CM290" s="744">
        <v>-6.7391300000000001E-2</v>
      </c>
      <c r="CN290" s="746">
        <v>-3.4242970000000005E-2</v>
      </c>
      <c r="CO290" s="746">
        <v>-7.8627469999999991E-2</v>
      </c>
      <c r="CP290" s="746">
        <v>-6.505611E-2</v>
      </c>
      <c r="CQ290" s="746">
        <v>-5.3371149999999999E-2</v>
      </c>
      <c r="CR290" s="746">
        <v>-0.14637740000000002</v>
      </c>
      <c r="CS290" s="744">
        <v>-5.6684520000000002E-2</v>
      </c>
      <c r="CT290" s="744">
        <v>-0.15715120000000002</v>
      </c>
      <c r="CU290" s="746">
        <v>-6.4674399999999993E-2</v>
      </c>
      <c r="CV290" s="744">
        <v>-8.9757409999999996E-2</v>
      </c>
      <c r="CW290" s="744">
        <v>-7.7524350000000006E-2</v>
      </c>
      <c r="CX290" s="746">
        <v>-6.5471710000000002E-2</v>
      </c>
      <c r="CY290" s="744">
        <v>-9.0225559999999996E-2</v>
      </c>
      <c r="CZ290" s="746">
        <v>-9.8865239999999993E-2</v>
      </c>
      <c r="DA290" s="744">
        <v>-4.9071049999999998E-2</v>
      </c>
      <c r="DB290" s="744">
        <v>-0.13595740000000001</v>
      </c>
      <c r="DC290" s="744">
        <v>-4.7909050000000002E-2</v>
      </c>
      <c r="DD290" s="744">
        <v>-0.1129087</v>
      </c>
      <c r="DE290" s="744">
        <v>-0.1047583</v>
      </c>
      <c r="DF290" s="744">
        <v>-8.3090890000000001E-2</v>
      </c>
      <c r="DG290" s="744">
        <v>-0.11017429999999999</v>
      </c>
      <c r="DH290" s="744">
        <v>-0.1010506</v>
      </c>
      <c r="DI290" s="744">
        <v>2.3059690000000001E-2</v>
      </c>
      <c r="DJ290" s="744">
        <v>-4.2976089999999995E-2</v>
      </c>
      <c r="DK290" s="744">
        <v>-7.6131290000000004E-2</v>
      </c>
      <c r="DL290" s="744">
        <v>-1.6875979999999999E-2</v>
      </c>
      <c r="DM290" s="744">
        <v>-3.5394220000000004E-2</v>
      </c>
      <c r="DN290" s="744">
        <v>-4.087847E-2</v>
      </c>
      <c r="DO290" s="746">
        <v>-5.1472410000000003E-2</v>
      </c>
      <c r="DP290" s="746">
        <v>-8.0296920000000008E-2</v>
      </c>
      <c r="DQ290" s="744">
        <v>-5.9594519999999998E-2</v>
      </c>
      <c r="DR290" s="744">
        <v>-4.9892060000000002E-2</v>
      </c>
      <c r="DS290" s="746">
        <v>-6.6908820000000008E-2</v>
      </c>
      <c r="DT290" s="744">
        <v>-4.0781910000000005E-2</v>
      </c>
      <c r="DU290" s="744">
        <v>-2.5416299999999999E-2</v>
      </c>
      <c r="DV290" s="744">
        <v>-3.6226430000000004E-2</v>
      </c>
      <c r="DW290" s="744">
        <v>8.8033910000000007E-3</v>
      </c>
      <c r="DX290" s="744">
        <v>-7.8650960000000006E-2</v>
      </c>
      <c r="DY290" s="744">
        <v>-9.4370510000000005E-2</v>
      </c>
      <c r="DZ290" s="746">
        <v>-0.109302</v>
      </c>
      <c r="EA290" s="746">
        <v>-5.593824E-2</v>
      </c>
      <c r="EB290" s="746">
        <v>-0.13329779999999999</v>
      </c>
      <c r="EC290" s="746">
        <v>-9.4044430000000012E-2</v>
      </c>
      <c r="ED290" s="744">
        <v>-9.5444689999999999E-3</v>
      </c>
      <c r="EE290" s="746">
        <v>-5.0971140000000005E-2</v>
      </c>
      <c r="EF290" s="744">
        <v>-5.4122040000000003E-2</v>
      </c>
      <c r="EG290" s="744">
        <v>-2.904866E-2</v>
      </c>
      <c r="EH290" s="744">
        <v>-3.91595E-2</v>
      </c>
      <c r="EI290" s="744">
        <v>-6.6363950000000005E-2</v>
      </c>
      <c r="EJ290" s="744">
        <v>-7.3494870000000004E-2</v>
      </c>
      <c r="EK290" s="744">
        <v>-3.9024389999999999E-2</v>
      </c>
      <c r="EL290" s="744">
        <v>-6.3508269999999992E-2</v>
      </c>
      <c r="EM290" s="744">
        <v>-5.0458719999999999E-2</v>
      </c>
      <c r="EN290" s="744">
        <v>-3.8011700000000002E-2</v>
      </c>
      <c r="EO290" s="744">
        <v>-6.9558720000000004E-2</v>
      </c>
      <c r="EP290" s="744">
        <v>-3.2217709999999997E-2</v>
      </c>
      <c r="EQ290" s="744">
        <v>-5.3167920000000007E-2</v>
      </c>
      <c r="ER290" s="744">
        <v>-4.3926869999999993E-2</v>
      </c>
      <c r="ES290" s="746">
        <v>-4.2353059999999998E-2</v>
      </c>
      <c r="ET290" s="744">
        <v>-2.0866050000000001E-2</v>
      </c>
      <c r="EU290" s="746">
        <v>-9.4610470000000002E-2</v>
      </c>
      <c r="EV290" s="744">
        <v>-9.0154599999999988E-2</v>
      </c>
      <c r="EW290" s="744">
        <v>-6.4439140000000006E-2</v>
      </c>
      <c r="EX290" s="744">
        <v>-3.12378E-2</v>
      </c>
      <c r="EY290" s="744">
        <v>-4.5133989999999999E-2</v>
      </c>
      <c r="EZ290" s="744">
        <v>-9.6979330000000002E-2</v>
      </c>
      <c r="FA290" s="744">
        <v>-7.9745980000000008E-2</v>
      </c>
      <c r="FB290" s="744">
        <v>-6.2675770000000006E-2</v>
      </c>
      <c r="FC290" s="744">
        <v>-3.6539410000000001E-2</v>
      </c>
      <c r="FD290" s="744">
        <v>-6.1351050000000004E-2</v>
      </c>
      <c r="FE290" s="744">
        <v>-0.1007822</v>
      </c>
      <c r="FF290" s="744">
        <v>-0.1332981</v>
      </c>
      <c r="FG290" s="744">
        <v>-3.439503E-2</v>
      </c>
      <c r="FH290" s="744">
        <v>-0.11448320000000001</v>
      </c>
      <c r="FI290" s="744">
        <v>-0.10454650000000001</v>
      </c>
      <c r="FJ290" s="744">
        <v>-7.594339E-2</v>
      </c>
      <c r="FK290" s="744">
        <v>-0.1036585</v>
      </c>
      <c r="FL290" s="744">
        <v>-5.435334E-2</v>
      </c>
      <c r="FM290" s="746">
        <v>-2.1231750253819182E-2</v>
      </c>
      <c r="FN290" s="746">
        <v>2.0528331928537646E-4</v>
      </c>
    </row>
    <row r="291" spans="1:170" s="699" customFormat="1" ht="12.75" customHeight="1">
      <c r="A291" s="745">
        <v>44712</v>
      </c>
      <c r="B291" s="744">
        <v>-1.6380639052272827E-2</v>
      </c>
      <c r="C291" s="744">
        <v>-6.7746306213304353E-3</v>
      </c>
      <c r="D291" s="746">
        <v>7.1000000000000004E-3</v>
      </c>
      <c r="E291" s="746">
        <v>4.2099693715247133E-2</v>
      </c>
      <c r="F291" s="746">
        <v>1.6694677871148533E-2</v>
      </c>
      <c r="G291" s="744">
        <v>7.1275840000000002E-3</v>
      </c>
      <c r="H291" s="744">
        <v>-4.2480879999999997E-3</v>
      </c>
      <c r="I291" s="746">
        <v>3.4120000000000001E-3</v>
      </c>
      <c r="J291" s="744"/>
      <c r="K291" s="746">
        <v>2.3387549483476322E-2</v>
      </c>
      <c r="L291" s="744" t="s">
        <v>319</v>
      </c>
      <c r="M291" s="746" t="s">
        <v>319</v>
      </c>
      <c r="N291" s="746" t="s">
        <v>319</v>
      </c>
      <c r="O291" s="746">
        <v>2.5587277218466209E-3</v>
      </c>
      <c r="P291" s="746">
        <v>2.0200917230837057E-3</v>
      </c>
      <c r="Q291" s="746">
        <v>-1.6909162406606337E-2</v>
      </c>
      <c r="R291" s="744">
        <v>-1.620891E-2</v>
      </c>
      <c r="S291" s="744">
        <v>-7.5307659999999998E-2</v>
      </c>
      <c r="T291" s="746">
        <v>-3.1408644493998272E-2</v>
      </c>
      <c r="U291" s="744">
        <v>4.7669280000000001E-2</v>
      </c>
      <c r="V291" s="744">
        <v>-1.040989E-2</v>
      </c>
      <c r="W291" s="744">
        <v>-5.1660510000000005E-3</v>
      </c>
      <c r="X291" s="744">
        <v>-2.637511E-2</v>
      </c>
      <c r="Y291" s="744">
        <v>-1.9341779999999999E-2</v>
      </c>
      <c r="Z291" s="744">
        <v>3.2608700000000004E-2</v>
      </c>
      <c r="AA291" s="746">
        <v>4.7323510000000001E-3</v>
      </c>
      <c r="AB291" s="744">
        <v>7.2430130000000004E-3</v>
      </c>
      <c r="AC291" s="746">
        <v>5.3339149999999998E-3</v>
      </c>
      <c r="AD291" s="744">
        <v>-2.2502680000000001E-2</v>
      </c>
      <c r="AE291" s="746">
        <v>-4.04938E-3</v>
      </c>
      <c r="AF291" s="744">
        <v>-3.66275E-2</v>
      </c>
      <c r="AG291" s="744">
        <v>-2.0303110000000003E-2</v>
      </c>
      <c r="AH291" s="744">
        <v>-2.033286E-3</v>
      </c>
      <c r="AI291" s="746">
        <v>5.2505420000000004E-3</v>
      </c>
      <c r="AJ291" s="744">
        <v>-4.8845749999999995E-3</v>
      </c>
      <c r="AK291" s="746">
        <v>-9.8102730000000013E-3</v>
      </c>
      <c r="AL291" s="746">
        <v>-1.453019E-2</v>
      </c>
      <c r="AM291" s="746">
        <v>-3.161222E-3</v>
      </c>
      <c r="AN291" s="744">
        <v>-7.9635929999999997E-3</v>
      </c>
      <c r="AO291" s="746">
        <v>-4.8018159999999995E-3</v>
      </c>
      <c r="AP291" s="746">
        <v>5.1706365526266798E-3</v>
      </c>
      <c r="AQ291" s="746">
        <v>1.88798E-3</v>
      </c>
      <c r="AR291" s="746">
        <v>4.766106E-3</v>
      </c>
      <c r="AS291" s="746">
        <v>3.5904799999999996E-3</v>
      </c>
      <c r="AT291" s="744">
        <v>6.7922990000000008E-3</v>
      </c>
      <c r="AU291" s="744">
        <v>9.5778319999999997E-3</v>
      </c>
      <c r="AV291" s="744">
        <v>5.7605130000000001E-3</v>
      </c>
      <c r="AW291" s="744">
        <v>-8.0734570000000002E-4</v>
      </c>
      <c r="AX291" s="744">
        <v>-1.6249930000000001E-3</v>
      </c>
      <c r="AY291" s="744">
        <v>1.398891E-2</v>
      </c>
      <c r="AZ291" s="744">
        <v>1.1552940000000001E-2</v>
      </c>
      <c r="BA291" s="746">
        <v>1.231085E-2</v>
      </c>
      <c r="BB291" s="744">
        <v>-6.9469830000000003E-3</v>
      </c>
      <c r="BC291" s="744">
        <v>-1.350822E-2</v>
      </c>
      <c r="BD291" s="744">
        <v>-2.6664639999999999E-3</v>
      </c>
      <c r="BE291" s="744">
        <v>2.374611E-3</v>
      </c>
      <c r="BF291" s="744">
        <v>8.7260259999999996E-3</v>
      </c>
      <c r="BG291" s="744">
        <v>9.410861999999999E-3</v>
      </c>
      <c r="BH291" s="744">
        <v>-5.0815180000000001E-3</v>
      </c>
      <c r="BI291" s="746">
        <v>-2.2527479999999999E-2</v>
      </c>
      <c r="BJ291" s="746">
        <v>-2.6819590000000001E-2</v>
      </c>
      <c r="BK291" s="744">
        <v>-2.7480920000000002E-2</v>
      </c>
      <c r="BL291" s="744">
        <v>-2.605559E-2</v>
      </c>
      <c r="BM291" s="744">
        <v>-3.2354179999999999E-3</v>
      </c>
      <c r="BN291" s="746">
        <v>-5.5172038553606712E-3</v>
      </c>
      <c r="BO291" s="744">
        <v>6.0619839999999999E-4</v>
      </c>
      <c r="BP291" s="744">
        <v>-1.376833E-3</v>
      </c>
      <c r="BQ291" s="744">
        <v>-5.9807689999999997E-2</v>
      </c>
      <c r="BR291" s="744">
        <v>-2.2169759999999997E-2</v>
      </c>
      <c r="BS291" s="744">
        <v>-6.5543070000000005E-3</v>
      </c>
      <c r="BT291" s="744">
        <v>2.0188110000000001E-3</v>
      </c>
      <c r="BU291" s="744">
        <v>1.442392E-2</v>
      </c>
      <c r="BV291" s="746">
        <v>4.9699469999999997E-3</v>
      </c>
      <c r="BW291" s="744">
        <v>-2.2492420000000003E-2</v>
      </c>
      <c r="BX291" s="744">
        <v>-3.0339399999999999E-2</v>
      </c>
      <c r="BY291" s="744">
        <v>-3.8191389999999999E-2</v>
      </c>
      <c r="BZ291" s="746">
        <v>-7.1645679999999996E-3</v>
      </c>
      <c r="CA291" s="746">
        <v>-8.5744910000000001E-3</v>
      </c>
      <c r="CB291" s="746">
        <v>-4.6027189999999996E-2</v>
      </c>
      <c r="CC291" s="746">
        <v>1.582969E-2</v>
      </c>
      <c r="CD291" s="744">
        <v>1.0768130000000001E-2</v>
      </c>
      <c r="CE291" s="744">
        <v>3.2365149999999995E-2</v>
      </c>
      <c r="CF291" s="744">
        <v>2.019584E-2</v>
      </c>
      <c r="CG291" s="744">
        <v>-2.3619309999999998E-2</v>
      </c>
      <c r="CH291" s="744">
        <v>-6.7651799999999991E-3</v>
      </c>
      <c r="CI291" s="744">
        <v>-2.834302E-2</v>
      </c>
      <c r="CJ291" s="744">
        <v>-1.0541450000000001E-2</v>
      </c>
      <c r="CK291" s="744">
        <v>-2.2056019999999999E-2</v>
      </c>
      <c r="CL291" s="744">
        <v>-9.3934359999999998E-3</v>
      </c>
      <c r="CM291" s="744">
        <v>1.9959210000000002E-2</v>
      </c>
      <c r="CN291" s="746">
        <v>3.0547679999999998E-3</v>
      </c>
      <c r="CO291" s="746">
        <v>-2.3798379999999997E-2</v>
      </c>
      <c r="CP291" s="746">
        <v>1.0037300000000001E-2</v>
      </c>
      <c r="CQ291" s="746">
        <v>4.0855239999999999E-4</v>
      </c>
      <c r="CR291" s="746">
        <v>-2.8867500000000001E-2</v>
      </c>
      <c r="CS291" s="744">
        <v>3.4216299999999998E-2</v>
      </c>
      <c r="CT291" s="744">
        <v>-5.2721289999999997E-2</v>
      </c>
      <c r="CU291" s="746">
        <v>4.0057229999999999E-2</v>
      </c>
      <c r="CV291" s="744">
        <v>-1.2140949999999999E-2</v>
      </c>
      <c r="CW291" s="744">
        <v>6.9454089999999998E-4</v>
      </c>
      <c r="CX291" s="746">
        <v>4.9890190000000001E-2</v>
      </c>
      <c r="CY291" s="744">
        <v>2.2593499999999999E-2</v>
      </c>
      <c r="CZ291" s="746">
        <v>7.5663400000000006E-4</v>
      </c>
      <c r="DA291" s="744">
        <v>3.9355919999999999E-3</v>
      </c>
      <c r="DB291" s="744">
        <v>-1.5865919999999999E-2</v>
      </c>
      <c r="DC291" s="744">
        <v>2.4093819999999998E-2</v>
      </c>
      <c r="DD291" s="744">
        <v>-8.1973509999999999E-2</v>
      </c>
      <c r="DE291" s="744">
        <v>1.7145309999999999E-4</v>
      </c>
      <c r="DF291" s="744">
        <v>-3.3887550000000002E-2</v>
      </c>
      <c r="DG291" s="744">
        <v>-6.8590019999999995E-3</v>
      </c>
      <c r="DH291" s="744">
        <v>4.5473860000000005E-2</v>
      </c>
      <c r="DI291" s="744">
        <v>-4.082947E-2</v>
      </c>
      <c r="DJ291" s="744">
        <v>4.3081670000000002E-2</v>
      </c>
      <c r="DK291" s="744">
        <v>-4.6247630000000005E-3</v>
      </c>
      <c r="DL291" s="744">
        <v>0.16034600000000002</v>
      </c>
      <c r="DM291" s="744">
        <v>1.176056E-2</v>
      </c>
      <c r="DN291" s="744">
        <v>-4.6853949999999998E-2</v>
      </c>
      <c r="DO291" s="746">
        <v>1.5687690000000002E-3</v>
      </c>
      <c r="DP291" s="746">
        <v>-2.0042620000000001E-2</v>
      </c>
      <c r="DQ291" s="744">
        <v>3.7551749999999999E-3</v>
      </c>
      <c r="DR291" s="744">
        <v>-8.614941000000001E-3</v>
      </c>
      <c r="DS291" s="746">
        <v>2.8261210000000002E-2</v>
      </c>
      <c r="DT291" s="744">
        <v>-1.8222659999999998E-2</v>
      </c>
      <c r="DU291" s="744">
        <v>2.8776980000000001E-2</v>
      </c>
      <c r="DV291" s="744">
        <v>1.3578689999999999E-2</v>
      </c>
      <c r="DW291" s="744">
        <v>9.6961860000000007E-3</v>
      </c>
      <c r="DX291" s="744">
        <v>5.2470330000000003E-2</v>
      </c>
      <c r="DY291" s="744">
        <v>-6.5894539999999998E-3</v>
      </c>
      <c r="DZ291" s="746">
        <v>1.8820480000000001E-2</v>
      </c>
      <c r="EA291" s="746">
        <v>1.3547199999999999E-2</v>
      </c>
      <c r="EB291" s="746">
        <v>3.1221330000000005E-3</v>
      </c>
      <c r="EC291" s="746">
        <v>2.6466549999999998E-2</v>
      </c>
      <c r="ED291" s="744">
        <v>-7.5558479999999996E-3</v>
      </c>
      <c r="EE291" s="746">
        <v>1.5829940000000001E-2</v>
      </c>
      <c r="EF291" s="744">
        <v>-6.7109919999999998E-3</v>
      </c>
      <c r="EG291" s="744">
        <v>7.4794320000000003E-3</v>
      </c>
      <c r="EH291" s="744">
        <v>-1.4910540000000002E-2</v>
      </c>
      <c r="EI291" s="744">
        <v>1.5899739999999999E-2</v>
      </c>
      <c r="EJ291" s="744">
        <v>1.7405489999999999E-2</v>
      </c>
      <c r="EK291" s="744">
        <v>-1.9289339999999999E-2</v>
      </c>
      <c r="EL291" s="744">
        <v>-1.2058059999999999E-2</v>
      </c>
      <c r="EM291" s="744">
        <v>1.8001529999999998E-2</v>
      </c>
      <c r="EN291" s="744">
        <v>1.9539729999999998E-2</v>
      </c>
      <c r="EO291" s="744">
        <v>-1.5183989999999999E-3</v>
      </c>
      <c r="EP291" s="744">
        <v>2.9734969999999999E-2</v>
      </c>
      <c r="EQ291" s="744">
        <v>3.7435660000000003E-2</v>
      </c>
      <c r="ER291" s="744">
        <v>-3.4576490000000001E-2</v>
      </c>
      <c r="ES291" s="746">
        <v>-7.2420989999999991E-2</v>
      </c>
      <c r="ET291" s="744">
        <v>-5.0641610000000004E-2</v>
      </c>
      <c r="EU291" s="746">
        <v>1.1904890000000001E-3</v>
      </c>
      <c r="EV291" s="744">
        <v>2.056877E-2</v>
      </c>
      <c r="EW291" s="744">
        <v>2.1008399999999997E-2</v>
      </c>
      <c r="EX291" s="744">
        <v>-2.5796050000000001E-2</v>
      </c>
      <c r="EY291" s="744">
        <v>1.8665229999999998E-2</v>
      </c>
      <c r="EZ291" s="744">
        <v>-5.868545E-2</v>
      </c>
      <c r="FA291" s="744">
        <v>1.7967799999999999E-2</v>
      </c>
      <c r="FB291" s="744">
        <v>2.2288899999999997E-2</v>
      </c>
      <c r="FC291" s="744">
        <v>-1.0034009999999999E-2</v>
      </c>
      <c r="FD291" s="744">
        <v>6.13497E-3</v>
      </c>
      <c r="FE291" s="744">
        <v>5.3408860000000002E-2</v>
      </c>
      <c r="FF291" s="744">
        <v>7.5678969999999998E-2</v>
      </c>
      <c r="FG291" s="744">
        <v>8.5582320000000007E-3</v>
      </c>
      <c r="FH291" s="744">
        <v>1.9137339999999999E-2</v>
      </c>
      <c r="FI291" s="744">
        <v>-5.6185559999999996E-2</v>
      </c>
      <c r="FJ291" s="744">
        <v>-6.1135390000000003E-3</v>
      </c>
      <c r="FK291" s="744">
        <v>-5.0280979999999999E-3</v>
      </c>
      <c r="FL291" s="744">
        <v>-1.6003900000000001E-2</v>
      </c>
      <c r="FM291" s="746">
        <v>-2.9602489520839104E-3</v>
      </c>
      <c r="FN291" s="746">
        <v>-1.2540862060650415E-4</v>
      </c>
    </row>
    <row r="292" spans="1:170" s="699" customFormat="1" ht="12.75" customHeight="1">
      <c r="A292" s="745">
        <v>44742</v>
      </c>
      <c r="B292" s="744">
        <v>7.3781031950699294E-3</v>
      </c>
      <c r="C292" s="744">
        <v>-1.0393659867480309E-3</v>
      </c>
      <c r="D292" s="746">
        <v>-2.9999999999999997E-4</v>
      </c>
      <c r="E292" s="746">
        <v>-7.079979792029456E-2</v>
      </c>
      <c r="F292" s="746">
        <v>-7.4388362353978721E-3</v>
      </c>
      <c r="G292" s="744">
        <v>-4.8832269999999997E-2</v>
      </c>
      <c r="H292" s="744">
        <v>2.3890790000000002E-2</v>
      </c>
      <c r="I292" s="746">
        <v>8.3199999999999993E-3</v>
      </c>
      <c r="J292" s="744">
        <v>6.0000000000000001E-3</v>
      </c>
      <c r="K292" s="746">
        <v>-4.6369303003319651E-3</v>
      </c>
      <c r="L292" s="744">
        <v>-2.6057E-2</v>
      </c>
      <c r="M292" s="746">
        <v>-1.2017999999999999E-2</v>
      </c>
      <c r="N292" s="746">
        <v>-1.2017999999999999E-2</v>
      </c>
      <c r="O292" s="746">
        <v>-2.3264260402657833E-3</v>
      </c>
      <c r="P292" s="746">
        <v>0</v>
      </c>
      <c r="Q292" s="746">
        <v>-5.9000000000000052E-2</v>
      </c>
      <c r="R292" s="744">
        <v>-4.942792E-2</v>
      </c>
      <c r="S292" s="744">
        <v>-0.1055682</v>
      </c>
      <c r="T292" s="746">
        <v>-1.6371404468391915E-2</v>
      </c>
      <c r="U292" s="744">
        <v>-0.101825</v>
      </c>
      <c r="V292" s="744">
        <v>8.4812619999999991E-2</v>
      </c>
      <c r="W292" s="744">
        <v>-0.16728490000000001</v>
      </c>
      <c r="X292" s="744">
        <v>0.16531600000000002</v>
      </c>
      <c r="Y292" s="744">
        <v>6.4261200000000004E-2</v>
      </c>
      <c r="Z292" s="744">
        <v>1.9493180000000002E-2</v>
      </c>
      <c r="AA292" s="746">
        <v>-6.2543429999999999E-3</v>
      </c>
      <c r="AB292" s="744">
        <v>-7.3110940000000006E-3</v>
      </c>
      <c r="AC292" s="746">
        <v>-9.1533180000000006E-3</v>
      </c>
      <c r="AD292" s="744">
        <v>-1.273998E-2</v>
      </c>
      <c r="AE292" s="746">
        <v>-1.5180300000000001E-2</v>
      </c>
      <c r="AF292" s="744">
        <v>-5.4280250000000002E-2</v>
      </c>
      <c r="AG292" s="744">
        <v>-2.723948E-2</v>
      </c>
      <c r="AH292" s="744">
        <v>-4.1124539999999994E-2</v>
      </c>
      <c r="AI292" s="746">
        <v>-1.5835660000000001E-2</v>
      </c>
      <c r="AJ292" s="744">
        <v>-6.5871639999999995E-3</v>
      </c>
      <c r="AK292" s="746">
        <v>-3.111158E-2</v>
      </c>
      <c r="AL292" s="746">
        <v>-5.7230230000000007E-2</v>
      </c>
      <c r="AM292" s="746">
        <v>-3.2517529999999996E-2</v>
      </c>
      <c r="AN292" s="744">
        <v>-5.672319E-2</v>
      </c>
      <c r="AO292" s="746">
        <v>-2.0177209999999998E-2</v>
      </c>
      <c r="AP292" s="746">
        <v>-2.0310047170944916E-2</v>
      </c>
      <c r="AQ292" s="746">
        <v>-3.015075E-2</v>
      </c>
      <c r="AR292" s="746">
        <v>-8.3475809999999998E-3</v>
      </c>
      <c r="AS292" s="746">
        <v>-5.7242159999999999E-3</v>
      </c>
      <c r="AT292" s="744">
        <v>-1.0924629999999999E-2</v>
      </c>
      <c r="AU292" s="744">
        <v>-3.0675240000000003E-2</v>
      </c>
      <c r="AV292" s="744">
        <v>-5.8569579999999996E-2</v>
      </c>
      <c r="AW292" s="744">
        <v>-7.4493840000000006E-2</v>
      </c>
      <c r="AX292" s="744">
        <v>-2.2314400000000002E-2</v>
      </c>
      <c r="AY292" s="744">
        <v>-6.6221660000000002E-2</v>
      </c>
      <c r="AZ292" s="744">
        <v>-8.496418E-2</v>
      </c>
      <c r="BA292" s="746">
        <v>-5.9918930000000002E-2</v>
      </c>
      <c r="BB292" s="744">
        <v>-6.7378499999999994E-2</v>
      </c>
      <c r="BC292" s="744">
        <v>-6.7275249999999995E-2</v>
      </c>
      <c r="BD292" s="744">
        <v>-7.337608000000001E-2</v>
      </c>
      <c r="BE292" s="744">
        <v>-9.2442369999999996E-2</v>
      </c>
      <c r="BF292" s="744">
        <v>-0.1001952</v>
      </c>
      <c r="BG292" s="744">
        <v>-3.9958719999999996E-2</v>
      </c>
      <c r="BH292" s="744">
        <v>-4.2865840000000002E-2</v>
      </c>
      <c r="BI292" s="746">
        <v>-4.8260620000000004E-2</v>
      </c>
      <c r="BJ292" s="746">
        <v>-2.7328559999999998E-2</v>
      </c>
      <c r="BK292" s="744">
        <v>-2.1978019999999997E-2</v>
      </c>
      <c r="BL292" s="744">
        <v>-3.025106E-2</v>
      </c>
      <c r="BM292" s="744">
        <v>-6.2729309999999996E-2</v>
      </c>
      <c r="BN292" s="746">
        <v>-2.8657327067229801E-2</v>
      </c>
      <c r="BO292" s="744">
        <v>-2.3324500000000001E-2</v>
      </c>
      <c r="BP292" s="744">
        <v>-2.5956119999999999E-2</v>
      </c>
      <c r="BQ292" s="744">
        <v>-0.1075885</v>
      </c>
      <c r="BR292" s="744">
        <v>-5.1578819999999997E-2</v>
      </c>
      <c r="BS292" s="744">
        <v>-7.540057E-2</v>
      </c>
      <c r="BT292" s="744">
        <v>-6.8652589999999999E-2</v>
      </c>
      <c r="BU292" s="744">
        <v>-4.82053E-2</v>
      </c>
      <c r="BV292" s="746">
        <v>-8.1090499999999996E-2</v>
      </c>
      <c r="BW292" s="744">
        <v>-1.0242679999999999E-2</v>
      </c>
      <c r="BX292" s="744">
        <v>-5.8886540000000001E-2</v>
      </c>
      <c r="BY292" s="744">
        <v>-7.4739860000000005E-2</v>
      </c>
      <c r="BZ292" s="746">
        <v>-9.8841020000000002E-2</v>
      </c>
      <c r="CA292" s="746">
        <v>-8.9729729999999994E-2</v>
      </c>
      <c r="CB292" s="746">
        <v>-0.1191161</v>
      </c>
      <c r="CC292" s="746">
        <v>-9.8871570000000006E-2</v>
      </c>
      <c r="CD292" s="744">
        <v>-3.3004980000000003E-2</v>
      </c>
      <c r="CE292" s="744">
        <v>-9.98058E-2</v>
      </c>
      <c r="CF292" s="744">
        <v>-7.4162699999999998E-2</v>
      </c>
      <c r="CG292" s="744">
        <v>-4.1444330000000001E-2</v>
      </c>
      <c r="CH292" s="744">
        <v>-8.2540390000000005E-2</v>
      </c>
      <c r="CI292" s="744">
        <v>-0.10770379999999999</v>
      </c>
      <c r="CJ292" s="744">
        <v>-8.861985E-2</v>
      </c>
      <c r="CK292" s="744">
        <v>-8.6549920000000002E-2</v>
      </c>
      <c r="CL292" s="744">
        <v>-7.811506E-2</v>
      </c>
      <c r="CM292" s="744">
        <v>-8.7248699999999998E-2</v>
      </c>
      <c r="CN292" s="746">
        <v>-6.726886E-2</v>
      </c>
      <c r="CO292" s="746">
        <v>-8.0925030000000009E-2</v>
      </c>
      <c r="CP292" s="746">
        <v>-9.3926449999999995E-2</v>
      </c>
      <c r="CQ292" s="746">
        <v>-4.1260999999999999E-2</v>
      </c>
      <c r="CR292" s="746">
        <v>-9.7052840000000001E-2</v>
      </c>
      <c r="CS292" s="744">
        <v>-9.0762430000000005E-2</v>
      </c>
      <c r="CT292" s="744">
        <v>-9.0488040000000006E-2</v>
      </c>
      <c r="CU292" s="746">
        <v>-9.4910590000000003E-2</v>
      </c>
      <c r="CV292" s="744">
        <v>-8.6031179999999999E-2</v>
      </c>
      <c r="CW292" s="744">
        <v>-9.9821030000000005E-2</v>
      </c>
      <c r="CX292" s="746">
        <v>-0.11756090000000001</v>
      </c>
      <c r="CY292" s="744">
        <v>-0.1209663</v>
      </c>
      <c r="CZ292" s="746">
        <v>-8.2270559999999993E-2</v>
      </c>
      <c r="DA292" s="744">
        <v>-6.5617380000000003E-2</v>
      </c>
      <c r="DB292" s="744">
        <v>-8.9120609999999989E-2</v>
      </c>
      <c r="DC292" s="744">
        <v>-7.8873789999999999E-2</v>
      </c>
      <c r="DD292" s="744">
        <v>-4.1818229999999998E-2</v>
      </c>
      <c r="DE292" s="744">
        <v>8.4984120000000003E-3</v>
      </c>
      <c r="DF292" s="744">
        <v>9.5901210000000001E-3</v>
      </c>
      <c r="DG292" s="744">
        <v>-9.2614420000000003E-2</v>
      </c>
      <c r="DH292" s="744">
        <v>-0.1023034</v>
      </c>
      <c r="DI292" s="744">
        <v>-2.3663539999999997E-2</v>
      </c>
      <c r="DJ292" s="744">
        <v>-4.908978E-2</v>
      </c>
      <c r="DK292" s="744">
        <v>-7.3740650000000005E-2</v>
      </c>
      <c r="DL292" s="744">
        <v>-0.17118700000000001</v>
      </c>
      <c r="DM292" s="744">
        <v>-0.13865569999999999</v>
      </c>
      <c r="DN292" s="744">
        <v>-7.4603180000000005E-2</v>
      </c>
      <c r="DO292" s="746">
        <v>-0.10796509999999999</v>
      </c>
      <c r="DP292" s="746">
        <v>-0.10230890000000001</v>
      </c>
      <c r="DQ292" s="744">
        <v>-0.1028048</v>
      </c>
      <c r="DR292" s="744">
        <v>-8.8574179999999988E-2</v>
      </c>
      <c r="DS292" s="746">
        <v>-0.1086355</v>
      </c>
      <c r="DT292" s="744">
        <v>-7.0827379999999995E-2</v>
      </c>
      <c r="DU292" s="744">
        <v>-8.6829829999999997E-2</v>
      </c>
      <c r="DV292" s="744">
        <v>-8.9010809999999996E-2</v>
      </c>
      <c r="DW292" s="744">
        <v>-5.5857869999999997E-2</v>
      </c>
      <c r="DX292" s="744">
        <v>-0.13432189999999999</v>
      </c>
      <c r="DY292" s="744">
        <v>-0.16323760000000001</v>
      </c>
      <c r="DZ292" s="746">
        <v>-0.101656</v>
      </c>
      <c r="EA292" s="746">
        <v>-5.8833080000000003E-2</v>
      </c>
      <c r="EB292" s="746">
        <v>-8.2145899999999994E-2</v>
      </c>
      <c r="EC292" s="746">
        <v>-7.152472E-2</v>
      </c>
      <c r="ED292" s="744">
        <v>-2.2619440000000001E-2</v>
      </c>
      <c r="EE292" s="746">
        <v>-7.6246660000000008E-2</v>
      </c>
      <c r="EF292" s="744">
        <v>-4.6508180000000003E-2</v>
      </c>
      <c r="EG292" s="744">
        <v>-3.11804E-2</v>
      </c>
      <c r="EH292" s="744">
        <v>-6.3908509999999995E-3</v>
      </c>
      <c r="EI292" s="744">
        <v>-3.2399129999999998E-2</v>
      </c>
      <c r="EJ292" s="744">
        <v>5.2996010000000003E-2</v>
      </c>
      <c r="EK292" s="744">
        <v>-8.4886130000000004E-2</v>
      </c>
      <c r="EL292" s="744">
        <v>-0.11577899999999999</v>
      </c>
      <c r="EM292" s="744">
        <v>4.6306010000000002E-2</v>
      </c>
      <c r="EN292" s="744">
        <v>6.8483820000000001E-2</v>
      </c>
      <c r="EO292" s="744">
        <v>7.9524109999999995E-2</v>
      </c>
      <c r="EP292" s="744">
        <v>6.9090910000000005E-2</v>
      </c>
      <c r="EQ292" s="744">
        <v>1.6571809999999999E-2</v>
      </c>
      <c r="ER292" s="744">
        <v>-7.5770850000000001E-2</v>
      </c>
      <c r="ES292" s="746">
        <v>-7.6319540000000005E-2</v>
      </c>
      <c r="ET292" s="744">
        <v>-4.9722419999999996E-2</v>
      </c>
      <c r="EU292" s="746">
        <v>-0.10168770000000001</v>
      </c>
      <c r="EV292" s="744">
        <v>-0.11636870000000001</v>
      </c>
      <c r="EW292" s="744">
        <v>-0.1447678</v>
      </c>
      <c r="EX292" s="744">
        <v>-7.3280849999999995E-2</v>
      </c>
      <c r="EY292" s="744">
        <v>-7.6190300000000002E-2</v>
      </c>
      <c r="EZ292" s="744">
        <v>-0.1022444</v>
      </c>
      <c r="FA292" s="744">
        <v>-5.4662849999999999E-2</v>
      </c>
      <c r="FB292" s="744">
        <v>-9.6436060000000004E-2</v>
      </c>
      <c r="FC292" s="744">
        <v>-4.3178159999999993E-2</v>
      </c>
      <c r="FD292" s="744">
        <v>-5.138591E-2</v>
      </c>
      <c r="FE292" s="744">
        <v>-9.1518160000000001E-2</v>
      </c>
      <c r="FF292" s="744">
        <v>-0.1859759</v>
      </c>
      <c r="FG292" s="744">
        <v>-7.0054920000000007E-2</v>
      </c>
      <c r="FH292" s="744">
        <v>-0.12674580000000002</v>
      </c>
      <c r="FI292" s="744">
        <v>-9.6122340000000014E-2</v>
      </c>
      <c r="FJ292" s="744">
        <v>1.2124409999999999E-3</v>
      </c>
      <c r="FK292" s="744">
        <v>5.0237809999999994E-2</v>
      </c>
      <c r="FL292" s="744">
        <v>-2.2611200000000001E-2</v>
      </c>
      <c r="FM292" s="746">
        <v>-2.9416596192573863E-2</v>
      </c>
      <c r="FN292" s="746">
        <v>-2.7885318647868917E-4</v>
      </c>
    </row>
    <row r="293" spans="1:170" s="699" customFormat="1" ht="12.75" customHeight="1">
      <c r="A293" s="745">
        <v>44773</v>
      </c>
      <c r="B293" s="744">
        <v>-5.6290674720814726E-3</v>
      </c>
      <c r="C293" s="744">
        <v>4.16178956951474E-3</v>
      </c>
      <c r="D293" s="746">
        <v>-4.4999999999999997E-3</v>
      </c>
      <c r="E293" s="746">
        <v>3.0799743968983107E-2</v>
      </c>
      <c r="F293" s="746">
        <v>-3.4974740465218979E-3</v>
      </c>
      <c r="G293" s="744">
        <v>4.9851190000000004E-2</v>
      </c>
      <c r="H293" s="744">
        <v>-6.6666669999999994E-3</v>
      </c>
      <c r="I293" s="746">
        <v>-1.3975E-2</v>
      </c>
      <c r="J293" s="744"/>
      <c r="K293" s="746">
        <v>2.9556951524595476E-2</v>
      </c>
      <c r="L293" s="744" t="s">
        <v>319</v>
      </c>
      <c r="M293" s="746" t="s">
        <v>319</v>
      </c>
      <c r="N293" s="746" t="s">
        <v>319</v>
      </c>
      <c r="O293" s="746">
        <v>6.7298988547366267E-3</v>
      </c>
      <c r="P293" s="746">
        <v>4.7948564267421556E-3</v>
      </c>
      <c r="Q293" s="746">
        <v>5.3241232731137123E-2</v>
      </c>
      <c r="R293" s="744">
        <v>3.4665379999999996E-2</v>
      </c>
      <c r="S293" s="744">
        <v>9.2973020000000003E-2</v>
      </c>
      <c r="T293" s="746">
        <v>-2.2868746783823113E-2</v>
      </c>
      <c r="U293" s="744">
        <v>4.3721969999999999E-2</v>
      </c>
      <c r="V293" s="744">
        <v>-8.606061000000001E-2</v>
      </c>
      <c r="W293" s="744">
        <v>0.18685970000000002</v>
      </c>
      <c r="X293" s="744">
        <v>-0.16749449999999999</v>
      </c>
      <c r="Y293" s="744">
        <v>-0.10325039999999999</v>
      </c>
      <c r="Z293" s="744">
        <v>-5.353728E-2</v>
      </c>
      <c r="AA293" s="746">
        <v>4.8174050000000003E-3</v>
      </c>
      <c r="AB293" s="744">
        <v>1.7098550000000001E-2</v>
      </c>
      <c r="AC293" s="746">
        <v>3.3567859999999998E-2</v>
      </c>
      <c r="AD293" s="744">
        <v>2.4289139999999997E-2</v>
      </c>
      <c r="AE293" s="746">
        <v>3.2792469999999997E-2</v>
      </c>
      <c r="AF293" s="744">
        <v>3.9317319999999996E-2</v>
      </c>
      <c r="AG293" s="744">
        <v>2.5063740000000001E-2</v>
      </c>
      <c r="AH293" s="744">
        <v>1.2819529999999999E-2</v>
      </c>
      <c r="AI293" s="746">
        <v>3.3383919999999997E-2</v>
      </c>
      <c r="AJ293" s="744">
        <v>2.242314E-3</v>
      </c>
      <c r="AK293" s="746">
        <v>4.3017880000000001E-2</v>
      </c>
      <c r="AL293" s="746">
        <v>1.6913810000000001E-2</v>
      </c>
      <c r="AM293" s="746">
        <v>3.4065930000000001E-2</v>
      </c>
      <c r="AN293" s="744">
        <v>3.925439E-2</v>
      </c>
      <c r="AO293" s="746">
        <v>1.280329E-2</v>
      </c>
      <c r="AP293" s="746">
        <v>2.0476397365814823E-2</v>
      </c>
      <c r="AQ293" s="746">
        <v>2.914508E-2</v>
      </c>
      <c r="AR293" s="746">
        <v>9.4320489999999996E-3</v>
      </c>
      <c r="AS293" s="746">
        <v>1.6449059999999998E-3</v>
      </c>
      <c r="AT293" s="744">
        <v>1.3804469999999999E-2</v>
      </c>
      <c r="AU293" s="744">
        <v>4.5733459999999997E-2</v>
      </c>
      <c r="AV293" s="744">
        <v>2.5723660000000002E-2</v>
      </c>
      <c r="AW293" s="744">
        <v>2.411895E-2</v>
      </c>
      <c r="AX293" s="744">
        <v>1.256646E-2</v>
      </c>
      <c r="AY293" s="744">
        <v>6.5811869999999995E-2</v>
      </c>
      <c r="AZ293" s="744">
        <v>3.7251329999999999E-2</v>
      </c>
      <c r="BA293" s="746">
        <v>5.15766E-2</v>
      </c>
      <c r="BB293" s="744">
        <v>4.6190290000000002E-2</v>
      </c>
      <c r="BC293" s="744">
        <v>4.2198580000000006E-2</v>
      </c>
      <c r="BD293" s="744">
        <v>5.6123670000000001E-2</v>
      </c>
      <c r="BE293" s="744">
        <v>2.048639E-2</v>
      </c>
      <c r="BF293" s="744">
        <v>1.984942E-2</v>
      </c>
      <c r="BG293" s="744">
        <v>-2.5221789999999998E-3</v>
      </c>
      <c r="BH293" s="744">
        <v>3.2988089999999998E-2</v>
      </c>
      <c r="BI293" s="746">
        <v>1.890785E-2</v>
      </c>
      <c r="BJ293" s="746">
        <v>1.4519599999999999E-2</v>
      </c>
      <c r="BK293" s="744">
        <v>1.4446229999999999E-2</v>
      </c>
      <c r="BL293" s="744">
        <v>2.1150169999999999E-2</v>
      </c>
      <c r="BM293" s="744">
        <v>-1.2019450000000001E-2</v>
      </c>
      <c r="BN293" s="746">
        <v>-1.8588883789732251E-4</v>
      </c>
      <c r="BO293" s="744">
        <v>6.9783670000000001E-3</v>
      </c>
      <c r="BP293" s="744">
        <v>1.052372E-2</v>
      </c>
      <c r="BQ293" s="744">
        <v>-5.5466420000000002E-2</v>
      </c>
      <c r="BR293" s="744">
        <v>4.854692E-2</v>
      </c>
      <c r="BS293" s="744">
        <v>3.1090719999999999E-2</v>
      </c>
      <c r="BT293" s="744">
        <v>4.6054250000000005E-2</v>
      </c>
      <c r="BU293" s="744">
        <v>1.093095E-2</v>
      </c>
      <c r="BV293" s="746">
        <v>4.212744E-3</v>
      </c>
      <c r="BW293" s="744">
        <v>4.5508279999999998E-3</v>
      </c>
      <c r="BX293" s="744">
        <v>5.4285019999999996E-2</v>
      </c>
      <c r="BY293" s="744">
        <v>5.8885769999999997E-2</v>
      </c>
      <c r="BZ293" s="746">
        <v>7.8379030000000002E-2</v>
      </c>
      <c r="CA293" s="746">
        <v>8.194775E-2</v>
      </c>
      <c r="CB293" s="746">
        <v>0.1356687</v>
      </c>
      <c r="CC293" s="746">
        <v>6.8097789999999991E-2</v>
      </c>
      <c r="CD293" s="744">
        <v>3.2043379999999996E-2</v>
      </c>
      <c r="CE293" s="744">
        <v>4.5025860000000001E-2</v>
      </c>
      <c r="CF293" s="744">
        <v>1.12782E-2</v>
      </c>
      <c r="CG293" s="744">
        <v>3.3030249999999997E-2</v>
      </c>
      <c r="CH293" s="744">
        <v>5.2150299999999997E-2</v>
      </c>
      <c r="CI293" s="744">
        <v>7.4601849999999997E-2</v>
      </c>
      <c r="CJ293" s="744">
        <v>8.1827839999999999E-2</v>
      </c>
      <c r="CK293" s="744">
        <v>8.7821300000000005E-2</v>
      </c>
      <c r="CL293" s="744">
        <v>6.2782240000000003E-2</v>
      </c>
      <c r="CM293" s="744">
        <v>5.1688270000000001E-2</v>
      </c>
      <c r="CN293" s="746">
        <v>6.560450000000001E-2</v>
      </c>
      <c r="CO293" s="746">
        <v>8.3670629999999996E-2</v>
      </c>
      <c r="CP293" s="746">
        <v>8.6493330000000007E-2</v>
      </c>
      <c r="CQ293" s="746">
        <v>5.1274749999999994E-2</v>
      </c>
      <c r="CR293" s="746">
        <v>0.13632529999999998</v>
      </c>
      <c r="CS293" s="744">
        <v>6.0945619999999999E-2</v>
      </c>
      <c r="CT293" s="744">
        <v>0.1072781</v>
      </c>
      <c r="CU293" s="746">
        <v>6.6869300000000007E-2</v>
      </c>
      <c r="CV293" s="744">
        <v>9.3473269999999997E-2</v>
      </c>
      <c r="CW293" s="744">
        <v>9.8360649999999994E-2</v>
      </c>
      <c r="CX293" s="746">
        <v>9.1580729999999999E-2</v>
      </c>
      <c r="CY293" s="744">
        <v>0.10864169999999999</v>
      </c>
      <c r="CZ293" s="746">
        <v>0.10449609999999999</v>
      </c>
      <c r="DA293" s="744">
        <v>6.8140649999999997E-2</v>
      </c>
      <c r="DB293" s="744">
        <v>0.1255173</v>
      </c>
      <c r="DC293" s="744">
        <v>5.0576280000000001E-2</v>
      </c>
      <c r="DD293" s="744">
        <v>5.0873359999999999E-2</v>
      </c>
      <c r="DE293" s="744">
        <v>5.4832949999999998E-2</v>
      </c>
      <c r="DF293" s="744">
        <v>3.6044239999999998E-2</v>
      </c>
      <c r="DG293" s="744">
        <v>0.13451859999999999</v>
      </c>
      <c r="DH293" s="744">
        <v>0.1064266</v>
      </c>
      <c r="DI293" s="744">
        <v>3.2003320000000002E-2</v>
      </c>
      <c r="DJ293" s="744">
        <v>5.4470270000000001E-2</v>
      </c>
      <c r="DK293" s="744">
        <v>9.5030920000000005E-2</v>
      </c>
      <c r="DL293" s="744">
        <v>9.6629839999999995E-2</v>
      </c>
      <c r="DM293" s="744">
        <v>6.1548909999999998E-2</v>
      </c>
      <c r="DN293" s="744">
        <v>8.6159590000000008E-2</v>
      </c>
      <c r="DO293" s="746">
        <v>5.4419420000000003E-2</v>
      </c>
      <c r="DP293" s="746">
        <v>8.7571990000000002E-2</v>
      </c>
      <c r="DQ293" s="744">
        <v>7.051499E-2</v>
      </c>
      <c r="DR293" s="744">
        <v>4.9564459999999998E-2</v>
      </c>
      <c r="DS293" s="746">
        <v>4.561014E-2</v>
      </c>
      <c r="DT293" s="744">
        <v>3.1837529999999996E-2</v>
      </c>
      <c r="DU293" s="744">
        <v>7.8056020000000004E-2</v>
      </c>
      <c r="DV293" s="744">
        <v>3.641382E-2</v>
      </c>
      <c r="DW293" s="744">
        <v>3.8226820000000002E-2</v>
      </c>
      <c r="DX293" s="744">
        <v>3.0817359999999999E-2</v>
      </c>
      <c r="DY293" s="744">
        <v>9.1493369999999991E-2</v>
      </c>
      <c r="DZ293" s="746">
        <v>7.7432849999999998E-2</v>
      </c>
      <c r="EA293" s="746">
        <v>3.6593979999999998E-2</v>
      </c>
      <c r="EB293" s="746">
        <v>8.2830829999999994E-2</v>
      </c>
      <c r="EC293" s="746">
        <v>5.4710799999999997E-2</v>
      </c>
      <c r="ED293" s="744">
        <v>4.3463539999999995E-2</v>
      </c>
      <c r="EE293" s="746">
        <v>-2.8678149999999999E-2</v>
      </c>
      <c r="EF293" s="744">
        <v>1.3687830000000002E-2</v>
      </c>
      <c r="EG293" s="744">
        <v>-1.226054E-2</v>
      </c>
      <c r="EH293" s="744">
        <v>-6.4319570000000003E-3</v>
      </c>
      <c r="EI293" s="744">
        <v>-3.534582E-2</v>
      </c>
      <c r="EJ293" s="744">
        <v>-6.9466169999999994E-2</v>
      </c>
      <c r="EK293" s="744">
        <v>2.036199E-2</v>
      </c>
      <c r="EL293" s="744">
        <v>6.761549E-2</v>
      </c>
      <c r="EM293" s="744">
        <v>-8.6030750000000003E-2</v>
      </c>
      <c r="EN293" s="744">
        <v>-0.1001276</v>
      </c>
      <c r="EO293" s="744">
        <v>-9.338747E-2</v>
      </c>
      <c r="EP293" s="744">
        <v>-0.1040991</v>
      </c>
      <c r="EQ293" s="744">
        <v>-4.2792789999999997E-2</v>
      </c>
      <c r="ER293" s="744">
        <v>8.5485699999999998E-2</v>
      </c>
      <c r="ES293" s="746">
        <v>0.1111969</v>
      </c>
      <c r="ET293" s="744">
        <v>8.3947170000000002E-2</v>
      </c>
      <c r="EU293" s="746">
        <v>3.092642E-2</v>
      </c>
      <c r="EV293" s="744">
        <v>1.7255059999999999E-2</v>
      </c>
      <c r="EW293" s="744">
        <v>4.0556799999999997E-2</v>
      </c>
      <c r="EX293" s="744">
        <v>2.9157180000000001E-2</v>
      </c>
      <c r="EY293" s="744">
        <v>-4.4986219999999999E-3</v>
      </c>
      <c r="EZ293" s="744">
        <v>2.291667E-2</v>
      </c>
      <c r="FA293" s="744">
        <v>-5.7754000000000008E-3</v>
      </c>
      <c r="FB293" s="744">
        <v>-8.3526680000000006E-3</v>
      </c>
      <c r="FC293" s="744">
        <v>9.2909970000000005E-3</v>
      </c>
      <c r="FD293" s="744">
        <v>-3.4912720000000001E-3</v>
      </c>
      <c r="FE293" s="744">
        <v>4.5074049999999999E-3</v>
      </c>
      <c r="FF293" s="744">
        <v>5.9510769999999998E-2</v>
      </c>
      <c r="FG293" s="744">
        <v>3.4986920000000005E-2</v>
      </c>
      <c r="FH293" s="744">
        <v>0.12454079999999999</v>
      </c>
      <c r="FI293" s="744">
        <v>0.10468280000000001</v>
      </c>
      <c r="FJ293" s="744">
        <v>4.6712300000000005E-2</v>
      </c>
      <c r="FK293" s="744">
        <v>3.5946789999999999E-2</v>
      </c>
      <c r="FL293" s="744">
        <v>4.4087059999999997E-2</v>
      </c>
      <c r="FM293" s="746">
        <v>2.6998395266034869E-2</v>
      </c>
      <c r="FN293" s="746">
        <v>-4.3866066647213486E-4</v>
      </c>
    </row>
    <row r="294" spans="1:170" s="699" customFormat="1" ht="12.75" customHeight="1">
      <c r="A294" s="745">
        <v>44804</v>
      </c>
      <c r="B294" s="744">
        <v>1.7859648138275563E-2</v>
      </c>
      <c r="C294" s="744">
        <v>4.7921253723610668E-3</v>
      </c>
      <c r="D294" s="746">
        <v>-5.0000000000000001E-3</v>
      </c>
      <c r="E294" s="746">
        <v>-7.5899738910271464E-2</v>
      </c>
      <c r="F294" s="746">
        <v>9.9721448467966489E-3</v>
      </c>
      <c r="G294" s="744">
        <v>-2.8348689999999999E-2</v>
      </c>
      <c r="H294" s="744">
        <v>1.0906039999999999E-2</v>
      </c>
      <c r="I294" s="746">
        <v>1.7288999999999999E-2</v>
      </c>
      <c r="J294" s="744"/>
      <c r="K294" s="746">
        <v>1.8487821925400549E-2</v>
      </c>
      <c r="L294" s="744" t="s">
        <v>319</v>
      </c>
      <c r="M294" s="746" t="s">
        <v>319</v>
      </c>
      <c r="N294" s="746" t="s">
        <v>319</v>
      </c>
      <c r="O294" s="746">
        <v>4.3002345582476842E-4</v>
      </c>
      <c r="P294" s="746">
        <v>1.0140447914972039E-2</v>
      </c>
      <c r="Q294" s="746">
        <v>-4.2780748663101553E-2</v>
      </c>
      <c r="R294" s="744">
        <v>-4.1879939999999997E-2</v>
      </c>
      <c r="S294" s="744">
        <v>-5.1644639999999999E-2</v>
      </c>
      <c r="T294" s="746">
        <v>-3.1088258944245051E-2</v>
      </c>
      <c r="U294" s="744">
        <v>1.2755099999999999E-3</v>
      </c>
      <c r="V294" s="744">
        <v>4.2440319999999997E-2</v>
      </c>
      <c r="W294" s="744">
        <v>-8.6883099999999991E-2</v>
      </c>
      <c r="X294" s="744">
        <v>8.2338910000000001E-2</v>
      </c>
      <c r="Y294" s="744">
        <v>4.4646670000000006E-2</v>
      </c>
      <c r="Z294" s="744">
        <v>9.050504999999999E-2</v>
      </c>
      <c r="AA294" s="746">
        <v>-7.6554290000000001E-3</v>
      </c>
      <c r="AB294" s="744">
        <v>-2.664271E-2</v>
      </c>
      <c r="AC294" s="746">
        <v>-3.6582829999999997E-2</v>
      </c>
      <c r="AD294" s="744">
        <v>-4.5571310000000004E-2</v>
      </c>
      <c r="AE294" s="746">
        <v>-1.6310869999999998E-2</v>
      </c>
      <c r="AF294" s="744">
        <v>-4.6466359999999998E-2</v>
      </c>
      <c r="AG294" s="744">
        <v>1.0539179999999999E-2</v>
      </c>
      <c r="AH294" s="744">
        <v>-6.5832210000000002E-2</v>
      </c>
      <c r="AI294" s="746">
        <v>-3.1175869999999998E-2</v>
      </c>
      <c r="AJ294" s="744">
        <v>3.7235020000000001E-3</v>
      </c>
      <c r="AK294" s="746">
        <v>-2.7048290000000003E-2</v>
      </c>
      <c r="AL294" s="746">
        <v>-3.615615E-3</v>
      </c>
      <c r="AM294" s="746">
        <v>-3.0818279999999997E-2</v>
      </c>
      <c r="AN294" s="744">
        <v>-1.115849E-2</v>
      </c>
      <c r="AO294" s="746">
        <v>-3.6244700000000003E-3</v>
      </c>
      <c r="AP294" s="746">
        <v>-1.5626715099000467E-2</v>
      </c>
      <c r="AQ294" s="746">
        <v>-2.4543740000000001E-2</v>
      </c>
      <c r="AR294" s="746">
        <v>-7.2340000000000008E-3</v>
      </c>
      <c r="AS294" s="746">
        <v>-4.3466830000000005E-3</v>
      </c>
      <c r="AT294" s="744">
        <v>-1.0415609999999999E-2</v>
      </c>
      <c r="AU294" s="744">
        <v>-3.9607589999999998E-2</v>
      </c>
      <c r="AV294" s="744">
        <v>-6.3186210000000007E-2</v>
      </c>
      <c r="AW294" s="744">
        <v>-4.4587040000000001E-2</v>
      </c>
      <c r="AX294" s="744">
        <v>5.8339960000000006E-4</v>
      </c>
      <c r="AY294" s="744">
        <v>-3.5239010000000001E-2</v>
      </c>
      <c r="AZ294" s="744">
        <v>-5.168329E-2</v>
      </c>
      <c r="BA294" s="746">
        <v>-2.127182E-2</v>
      </c>
      <c r="BB294" s="744">
        <v>-1.3584909999999999E-2</v>
      </c>
      <c r="BC294" s="744">
        <v>-1.8373600000000001E-3</v>
      </c>
      <c r="BD294" s="744">
        <v>-1.5594419999999999E-2</v>
      </c>
      <c r="BE294" s="744">
        <v>-2.171594E-2</v>
      </c>
      <c r="BF294" s="744">
        <v>-2.7596660000000002E-2</v>
      </c>
      <c r="BG294" s="744">
        <v>-5.0385980000000004E-2</v>
      </c>
      <c r="BH294" s="744">
        <v>-1.7389460000000002E-2</v>
      </c>
      <c r="BI294" s="746">
        <v>1.6286849999999999E-2</v>
      </c>
      <c r="BJ294" s="746">
        <v>1.772746E-2</v>
      </c>
      <c r="BK294" s="744">
        <v>1.8196199999999999E-2</v>
      </c>
      <c r="BL294" s="744">
        <v>1.496259E-2</v>
      </c>
      <c r="BM294" s="744">
        <v>-3.7888929999999998E-3</v>
      </c>
      <c r="BN294" s="746">
        <v>-5.6674588317306845E-3</v>
      </c>
      <c r="BO294" s="744">
        <v>-5.4670050000000005E-3</v>
      </c>
      <c r="BP294" s="744">
        <v>-1.0292330000000001E-2</v>
      </c>
      <c r="BQ294" s="744">
        <v>2.6085899999999999E-2</v>
      </c>
      <c r="BR294" s="744">
        <v>2.3261480000000001E-3</v>
      </c>
      <c r="BS294" s="744">
        <v>-8.4033609999999998E-3</v>
      </c>
      <c r="BT294" s="744">
        <v>-2.6547190000000002E-2</v>
      </c>
      <c r="BU294" s="744">
        <v>-9.2614840000000004E-3</v>
      </c>
      <c r="BV294" s="746">
        <v>5.694808E-3</v>
      </c>
      <c r="BW294" s="744">
        <v>5.2959950000000004E-3</v>
      </c>
      <c r="BX294" s="744">
        <v>1.4567450000000002E-3</v>
      </c>
      <c r="BY294" s="744">
        <v>-1.3023610000000001E-2</v>
      </c>
      <c r="BZ294" s="746">
        <v>-6.0981100000000003E-2</v>
      </c>
      <c r="CA294" s="746">
        <v>-5.3787050000000003E-2</v>
      </c>
      <c r="CB294" s="746">
        <v>-3.7250030000000003E-2</v>
      </c>
      <c r="CC294" s="746">
        <v>-4.8024560000000001E-2</v>
      </c>
      <c r="CD294" s="744">
        <v>-6.364939E-2</v>
      </c>
      <c r="CE294" s="744">
        <v>-2.86754E-2</v>
      </c>
      <c r="CF294" s="744">
        <v>-3.6366570000000001E-2</v>
      </c>
      <c r="CG294" s="744">
        <v>-2.299263E-2</v>
      </c>
      <c r="CH294" s="744">
        <v>-3.0422829999999998E-2</v>
      </c>
      <c r="CI294" s="744">
        <v>-1.8720749999999998E-2</v>
      </c>
      <c r="CJ294" s="744">
        <v>-5.2062869999999997E-2</v>
      </c>
      <c r="CK294" s="744">
        <v>-4.0338110000000003E-2</v>
      </c>
      <c r="CL294" s="744">
        <v>-2.8326940000000002E-2</v>
      </c>
      <c r="CM294" s="744">
        <v>-6.1168589999999995E-2</v>
      </c>
      <c r="CN294" s="746">
        <v>-2.7814420000000003E-2</v>
      </c>
      <c r="CO294" s="746">
        <v>-2.6305619999999998E-2</v>
      </c>
      <c r="CP294" s="746">
        <v>-3.4832689999999999E-2</v>
      </c>
      <c r="CQ294" s="746">
        <v>-3.1567539999999998E-2</v>
      </c>
      <c r="CR294" s="746">
        <v>-5.670422E-2</v>
      </c>
      <c r="CS294" s="744">
        <v>-2.4908320000000001E-2</v>
      </c>
      <c r="CT294" s="744">
        <v>-7.5385340000000009E-2</v>
      </c>
      <c r="CU294" s="746">
        <v>-3.4662869999999998E-2</v>
      </c>
      <c r="CV294" s="744">
        <v>-2.9394119999999999E-2</v>
      </c>
      <c r="CW294" s="744">
        <v>-3.1117989999999998E-2</v>
      </c>
      <c r="CX294" s="746">
        <v>-2.5950989999999997E-2</v>
      </c>
      <c r="CY294" s="744">
        <v>-2.4819520000000001E-2</v>
      </c>
      <c r="CZ294" s="746">
        <v>-1.99797E-2</v>
      </c>
      <c r="DA294" s="744">
        <v>-3.7715159999999998E-2</v>
      </c>
      <c r="DB294" s="744">
        <v>-5.132188E-2</v>
      </c>
      <c r="DC294" s="744">
        <v>-2.677734E-2</v>
      </c>
      <c r="DD294" s="744">
        <v>-9.972990000000001E-3</v>
      </c>
      <c r="DE294" s="744">
        <v>-2.1115409999999998E-2</v>
      </c>
      <c r="DF294" s="744">
        <v>-2.6375280000000001E-3</v>
      </c>
      <c r="DG294" s="744">
        <v>-6.2127299999999996E-2</v>
      </c>
      <c r="DH294" s="744">
        <v>-1.7919670000000002E-2</v>
      </c>
      <c r="DI294" s="744">
        <v>-1.8525980000000001E-2</v>
      </c>
      <c r="DJ294" s="744">
        <v>5.2738339999999998E-3</v>
      </c>
      <c r="DK294" s="744">
        <v>-2.833542E-2</v>
      </c>
      <c r="DL294" s="744">
        <v>2.6523850000000002E-2</v>
      </c>
      <c r="DM294" s="744">
        <v>-3.4813770000000001E-2</v>
      </c>
      <c r="DN294" s="744">
        <v>-6.01253E-2</v>
      </c>
      <c r="DO294" s="746">
        <v>-4.1033260000000002E-2</v>
      </c>
      <c r="DP294" s="746">
        <v>-7.5621750000000001E-2</v>
      </c>
      <c r="DQ294" s="744">
        <v>-7.1577760000000004E-2</v>
      </c>
      <c r="DR294" s="744">
        <v>-5.3918720000000003E-2</v>
      </c>
      <c r="DS294" s="746">
        <v>-6.4482789999999998E-2</v>
      </c>
      <c r="DT294" s="744">
        <v>-6.472543E-2</v>
      </c>
      <c r="DU294" s="744">
        <v>-5.608047E-2</v>
      </c>
      <c r="DV294" s="744">
        <v>-5.495456E-2</v>
      </c>
      <c r="DW294" s="744">
        <v>-9.5518000000000009E-3</v>
      </c>
      <c r="DX294" s="744">
        <v>-6.6489469999999995E-2</v>
      </c>
      <c r="DY294" s="744">
        <v>-0.11373699999999999</v>
      </c>
      <c r="DZ294" s="746">
        <v>-3.6061280000000001E-2</v>
      </c>
      <c r="EA294" s="746">
        <v>-1.6957369999999999E-2</v>
      </c>
      <c r="EB294" s="746">
        <v>-2.9004150000000003E-2</v>
      </c>
      <c r="EC294" s="746">
        <v>-1.7049390000000001E-2</v>
      </c>
      <c r="ED294" s="744">
        <v>5.5176890000000001E-3</v>
      </c>
      <c r="EE294" s="746">
        <v>-2.4810819999999999E-4</v>
      </c>
      <c r="EF294" s="744">
        <v>2.8864709999999998E-4</v>
      </c>
      <c r="EG294" s="744">
        <v>2.3273859999999999E-3</v>
      </c>
      <c r="EH294" s="744">
        <v>1.499148E-2</v>
      </c>
      <c r="EI294" s="744">
        <v>-8.3184790000000002E-3</v>
      </c>
      <c r="EJ294" s="744">
        <v>-1.48653E-2</v>
      </c>
      <c r="EK294" s="744">
        <v>2.8824830000000003E-2</v>
      </c>
      <c r="EL294" s="744">
        <v>-6.7020889999999996E-3</v>
      </c>
      <c r="EM294" s="744">
        <v>-3.3378600000000001E-2</v>
      </c>
      <c r="EN294" s="744">
        <v>7.0871729999999998E-4</v>
      </c>
      <c r="EO294" s="744">
        <v>-2.0016449999999998E-2</v>
      </c>
      <c r="EP294" s="744">
        <v>-5.5957869999999996E-3</v>
      </c>
      <c r="EQ294" s="744">
        <v>-3.8117649999999996E-2</v>
      </c>
      <c r="ER294" s="744">
        <v>1.6271729999999998E-2</v>
      </c>
      <c r="ES294" s="746">
        <v>3.645694E-2</v>
      </c>
      <c r="ET294" s="744">
        <v>8.0843589999999993E-3</v>
      </c>
      <c r="EU294" s="746">
        <v>-1.5679780000000001E-2</v>
      </c>
      <c r="EV294" s="744">
        <v>-2.0666799999999999E-2</v>
      </c>
      <c r="EW294" s="744">
        <v>-4.3600329999999993E-2</v>
      </c>
      <c r="EX294" s="744">
        <v>-1.195219E-2</v>
      </c>
      <c r="EY294" s="744">
        <v>1.8221569999999999E-2</v>
      </c>
      <c r="EZ294" s="744">
        <v>4.0733199999999997E-2</v>
      </c>
      <c r="FA294" s="744">
        <v>1.49701E-2</v>
      </c>
      <c r="FB294" s="744">
        <v>8.8909690000000003E-3</v>
      </c>
      <c r="FC294" s="744">
        <v>-2.1181519999999999E-2</v>
      </c>
      <c r="FD294" s="744">
        <v>-1.3263259999999999E-2</v>
      </c>
      <c r="FE294" s="744">
        <v>-5.4487180000000003E-2</v>
      </c>
      <c r="FF294" s="744">
        <v>5.1688489999999997E-2</v>
      </c>
      <c r="FG294" s="744">
        <v>-9.0894349999999999E-2</v>
      </c>
      <c r="FH294" s="744">
        <v>-6.9025049999999991E-2</v>
      </c>
      <c r="FI294" s="744">
        <v>-3.56215E-2</v>
      </c>
      <c r="FJ294" s="744">
        <v>-5.023963E-2</v>
      </c>
      <c r="FK294" s="744">
        <v>3.0054639999999998E-3</v>
      </c>
      <c r="FL294" s="744">
        <v>-6.258503E-2</v>
      </c>
      <c r="FM294" s="746">
        <v>-1.3647877437665934E-2</v>
      </c>
      <c r="FN294" s="746">
        <v>-5.0384637515321629E-4</v>
      </c>
    </row>
    <row r="295" spans="1:170" s="699" customFormat="1" ht="12.75" customHeight="1">
      <c r="A295" s="745">
        <v>44834</v>
      </c>
      <c r="B295" s="744">
        <v>2.1178205676007256E-2</v>
      </c>
      <c r="C295" s="744">
        <v>3.6091776230986472E-3</v>
      </c>
      <c r="D295" s="746">
        <v>-0.03</v>
      </c>
      <c r="E295" s="746">
        <v>-7.3200173011983227E-2</v>
      </c>
      <c r="F295" s="746">
        <v>2.8628164818798707E-2</v>
      </c>
      <c r="G295" s="744">
        <v>-6.3457330000000006E-2</v>
      </c>
      <c r="H295" s="744">
        <v>2.8215770000000001E-2</v>
      </c>
      <c r="I295" s="746">
        <v>1.5239000000000001E-2</v>
      </c>
      <c r="J295" s="744">
        <v>1.6E-2</v>
      </c>
      <c r="K295" s="746">
        <v>-3.0061775275990965E-2</v>
      </c>
      <c r="L295" s="744">
        <v>-2.3441E-2</v>
      </c>
      <c r="M295" s="746">
        <v>3.7000000000000002E-3</v>
      </c>
      <c r="N295" s="746">
        <v>3.7000000000000002E-3</v>
      </c>
      <c r="O295" s="746">
        <v>-6.2326599195029475E-3</v>
      </c>
      <c r="P295" s="746">
        <v>-8.9542624006871407E-2</v>
      </c>
      <c r="Q295" s="746">
        <v>-0.10034784441867828</v>
      </c>
      <c r="R295" s="744">
        <v>-9.3249150000000003E-2</v>
      </c>
      <c r="S295" s="744">
        <v>-0.14095859999999999</v>
      </c>
      <c r="T295" s="746">
        <v>-2.9473302786609312E-2</v>
      </c>
      <c r="U295" s="744">
        <v>-9.1518599999999992E-2</v>
      </c>
      <c r="V295" s="744">
        <v>9.9236640000000001E-2</v>
      </c>
      <c r="W295" s="744">
        <v>-0.18372379999999999</v>
      </c>
      <c r="X295" s="744">
        <v>0.2033076</v>
      </c>
      <c r="Y295" s="744">
        <v>3.7927349999999999E-2</v>
      </c>
      <c r="Z295" s="744">
        <v>0.17858470000000001</v>
      </c>
      <c r="AA295" s="746">
        <v>-1.082136E-2</v>
      </c>
      <c r="AB295" s="744">
        <v>-2.936333E-2</v>
      </c>
      <c r="AC295" s="746">
        <v>-4.4875949999999998E-2</v>
      </c>
      <c r="AD295" s="744">
        <v>-8.2313810000000001E-2</v>
      </c>
      <c r="AE295" s="746">
        <v>-4.3712840000000003E-2</v>
      </c>
      <c r="AF295" s="744">
        <v>-9.8992210000000011E-2</v>
      </c>
      <c r="AG295" s="744">
        <v>-3.3915979999999998E-2</v>
      </c>
      <c r="AH295" s="744">
        <v>-6.2821550000000004E-2</v>
      </c>
      <c r="AI295" s="746">
        <v>-4.9667719999999999E-2</v>
      </c>
      <c r="AJ295" s="744">
        <v>-5.4212410000000003E-3</v>
      </c>
      <c r="AK295" s="746">
        <v>-6.723061000000001E-2</v>
      </c>
      <c r="AL295" s="746">
        <v>-6.4542290000000002E-2</v>
      </c>
      <c r="AM295" s="746">
        <v>-4.5639820000000005E-2</v>
      </c>
      <c r="AN295" s="744">
        <v>-4.9967079999999997E-2</v>
      </c>
      <c r="AO295" s="746">
        <v>-1.455062E-2</v>
      </c>
      <c r="AP295" s="746">
        <v>-3.337748504310082E-2</v>
      </c>
      <c r="AQ295" s="746">
        <v>-5.1612900000000003E-2</v>
      </c>
      <c r="AR295" s="746">
        <v>-1.2144520000000001E-2</v>
      </c>
      <c r="AS295" s="746">
        <v>-8.3082350000000006E-3</v>
      </c>
      <c r="AT295" s="744">
        <v>-1.6983700000000001E-2</v>
      </c>
      <c r="AU295" s="744">
        <v>-5.9119619999999998E-2</v>
      </c>
      <c r="AV295" s="744">
        <v>-5.3767389999999998E-2</v>
      </c>
      <c r="AW295" s="744">
        <v>-6.9157010000000005E-2</v>
      </c>
      <c r="AX295" s="744">
        <v>-1.6696699999999998E-2</v>
      </c>
      <c r="AY295" s="744">
        <v>-2.769808E-2</v>
      </c>
      <c r="AZ295" s="744">
        <v>-4.2830820000000006E-2</v>
      </c>
      <c r="BA295" s="746">
        <v>-4.1307980000000001E-2</v>
      </c>
      <c r="BB295" s="744">
        <v>-4.7819430000000003E-2</v>
      </c>
      <c r="BC295" s="744">
        <v>-4.7245700000000002E-2</v>
      </c>
      <c r="BD295" s="744">
        <v>-4.4223189999999996E-2</v>
      </c>
      <c r="BE295" s="744">
        <v>-7.4658179999999991E-2</v>
      </c>
      <c r="BF295" s="744">
        <v>-7.5770500000000005E-2</v>
      </c>
      <c r="BG295" s="744">
        <v>-5.6373930000000003E-2</v>
      </c>
      <c r="BH295" s="744">
        <v>-4.8524810000000002E-2</v>
      </c>
      <c r="BI295" s="746">
        <v>-4.0016969999999999E-2</v>
      </c>
      <c r="BJ295" s="746">
        <v>-1.9239590000000001E-2</v>
      </c>
      <c r="BK295" s="744">
        <v>-2.4864030000000002E-2</v>
      </c>
      <c r="BL295" s="744">
        <v>-3.1804529999999998E-2</v>
      </c>
      <c r="BM295" s="744">
        <v>-5.7682520000000001E-2</v>
      </c>
      <c r="BN295" s="746">
        <v>-4.6555250382273247E-2</v>
      </c>
      <c r="BO295" s="744">
        <v>-3.6234130000000003E-2</v>
      </c>
      <c r="BP295" s="744">
        <v>-5.1504519999999998E-2</v>
      </c>
      <c r="BQ295" s="744">
        <v>-7.7214140000000001E-2</v>
      </c>
      <c r="BR295" s="744">
        <v>-4.5493579999999999E-2</v>
      </c>
      <c r="BS295" s="744">
        <v>-6.7796609999999993E-2</v>
      </c>
      <c r="BT295" s="744">
        <v>-6.6643709999999995E-2</v>
      </c>
      <c r="BU295" s="744">
        <v>-5.5710309999999999E-2</v>
      </c>
      <c r="BV295" s="746">
        <v>-4.9701229999999999E-2</v>
      </c>
      <c r="BW295" s="744">
        <v>-2.5562689999999999E-2</v>
      </c>
      <c r="BX295" s="744">
        <v>-6.7403519999999995E-2</v>
      </c>
      <c r="BY295" s="744">
        <v>-6.8063120000000005E-2</v>
      </c>
      <c r="BZ295" s="746">
        <v>-9.9568650000000009E-2</v>
      </c>
      <c r="CA295" s="746">
        <v>-8.8167060000000005E-2</v>
      </c>
      <c r="CB295" s="746">
        <v>-0.1158023</v>
      </c>
      <c r="CC295" s="746">
        <v>-0.1072611</v>
      </c>
      <c r="CD295" s="744">
        <v>-3.9025629999999999E-2</v>
      </c>
      <c r="CE295" s="744">
        <v>-8.1222840000000004E-2</v>
      </c>
      <c r="CF295" s="744">
        <v>-0.1202617</v>
      </c>
      <c r="CG295" s="744">
        <v>-6.0856779999999999E-2</v>
      </c>
      <c r="CH295" s="744">
        <v>-8.1795969999999996E-2</v>
      </c>
      <c r="CI295" s="744">
        <v>-8.8235290000000008E-2</v>
      </c>
      <c r="CJ295" s="744">
        <v>-8.8601039999999992E-2</v>
      </c>
      <c r="CK295" s="744">
        <v>-9.3248999999999999E-2</v>
      </c>
      <c r="CL295" s="744">
        <v>-8.2538719999999996E-2</v>
      </c>
      <c r="CM295" s="744">
        <v>-9.2220419999999997E-2</v>
      </c>
      <c r="CN295" s="746">
        <v>-9.1454000000000008E-2</v>
      </c>
      <c r="CO295" s="746">
        <v>-7.8244519999999998E-2</v>
      </c>
      <c r="CP295" s="746">
        <v>-9.1670370000000001E-2</v>
      </c>
      <c r="CQ295" s="746">
        <v>-7.0690780000000009E-2</v>
      </c>
      <c r="CR295" s="746">
        <v>-9.633810000000001E-2</v>
      </c>
      <c r="CS295" s="744">
        <v>-7.9100980000000001E-2</v>
      </c>
      <c r="CT295" s="744">
        <v>-0.11955579999999999</v>
      </c>
      <c r="CU295" s="746">
        <v>-8.4604029999999997E-2</v>
      </c>
      <c r="CV295" s="744">
        <v>-9.6724350000000001E-2</v>
      </c>
      <c r="CW295" s="744">
        <v>-9.2179129999999998E-2</v>
      </c>
      <c r="CX295" s="746">
        <v>-7.8069260000000001E-2</v>
      </c>
      <c r="CY295" s="744">
        <v>-0.12334049999999999</v>
      </c>
      <c r="CZ295" s="746">
        <v>-9.5851140000000001E-2</v>
      </c>
      <c r="DA295" s="744">
        <v>-8.738267999999999E-2</v>
      </c>
      <c r="DB295" s="744">
        <v>-0.10536910000000001</v>
      </c>
      <c r="DC295" s="744">
        <v>-7.8005709999999992E-2</v>
      </c>
      <c r="DD295" s="744">
        <v>-8.9821620000000005E-2</v>
      </c>
      <c r="DE295" s="744">
        <v>-3.5702820000000003E-2</v>
      </c>
      <c r="DF295" s="744">
        <v>-4.281577E-3</v>
      </c>
      <c r="DG295" s="744">
        <v>-0.11969110000000001</v>
      </c>
      <c r="DH295" s="744">
        <v>-6.5405610000000003E-2</v>
      </c>
      <c r="DI295" s="744">
        <v>-8.1373650000000006E-2</v>
      </c>
      <c r="DJ295" s="744">
        <v>-0.1128839</v>
      </c>
      <c r="DK295" s="744">
        <v>-0.1043663</v>
      </c>
      <c r="DL295" s="744">
        <v>-9.55902E-2</v>
      </c>
      <c r="DM295" s="744">
        <v>-9.3114139999999998E-2</v>
      </c>
      <c r="DN295" s="744">
        <v>-0.12858310000000001</v>
      </c>
      <c r="DO295" s="746">
        <v>-8.0064750000000004E-2</v>
      </c>
      <c r="DP295" s="746">
        <v>-8.4807330000000014E-2</v>
      </c>
      <c r="DQ295" s="744">
        <v>-8.28208E-2</v>
      </c>
      <c r="DR295" s="744">
        <v>-9.5671529999999991E-2</v>
      </c>
      <c r="DS295" s="746">
        <v>-8.1445080000000003E-2</v>
      </c>
      <c r="DT295" s="744">
        <v>-9.4190260000000012E-2</v>
      </c>
      <c r="DU295" s="744">
        <v>-6.8291890000000008E-2</v>
      </c>
      <c r="DV295" s="744">
        <v>-9.0166280000000001E-2</v>
      </c>
      <c r="DW295" s="744">
        <v>-4.3686119999999995E-2</v>
      </c>
      <c r="DX295" s="744">
        <v>-9.1426350000000003E-2</v>
      </c>
      <c r="DY295" s="744">
        <v>-0.1486895</v>
      </c>
      <c r="DZ295" s="746">
        <v>-0.12252179999999999</v>
      </c>
      <c r="EA295" s="746">
        <v>-8.6238510000000004E-2</v>
      </c>
      <c r="EB295" s="746">
        <v>-0.10204530000000001</v>
      </c>
      <c r="EC295" s="746">
        <v>-0.1036603</v>
      </c>
      <c r="ED295" s="744">
        <v>-4.2285349999999999E-2</v>
      </c>
      <c r="EE295" s="746">
        <v>-0.12805559999999999</v>
      </c>
      <c r="EF295" s="744">
        <v>-0.1009089</v>
      </c>
      <c r="EG295" s="744">
        <v>-0.1160991</v>
      </c>
      <c r="EH295" s="744">
        <v>-0.1007049</v>
      </c>
      <c r="EI295" s="744">
        <v>-0.13829669999999999</v>
      </c>
      <c r="EJ295" s="744">
        <v>-0.1167774</v>
      </c>
      <c r="EK295" s="744">
        <v>-5.387931E-2</v>
      </c>
      <c r="EL295" s="744">
        <v>-0.112689</v>
      </c>
      <c r="EM295" s="744">
        <v>-0.1225615</v>
      </c>
      <c r="EN295" s="744">
        <v>-0.13084280000000001</v>
      </c>
      <c r="EO295" s="744">
        <v>-8.7576940000000006E-2</v>
      </c>
      <c r="EP295" s="744">
        <v>-0.14399210000000001</v>
      </c>
      <c r="EQ295" s="744">
        <v>-0.10763210000000001</v>
      </c>
      <c r="ER295" s="744">
        <v>-6.0613210000000001E-2</v>
      </c>
      <c r="ES295" s="746">
        <v>-3.5484040000000001E-2</v>
      </c>
      <c r="ET295" s="744">
        <v>-5.206881E-2</v>
      </c>
      <c r="EU295" s="746">
        <v>-0.13584599999999999</v>
      </c>
      <c r="EV295" s="744">
        <v>-0.14194699999999999</v>
      </c>
      <c r="EW295" s="744">
        <v>-0.18217919999999999</v>
      </c>
      <c r="EX295" s="744">
        <v>-9.5430109999999999E-2</v>
      </c>
      <c r="EY295" s="744">
        <v>-6.9577669999999994E-2</v>
      </c>
      <c r="EZ295" s="744">
        <v>-0.13242010000000001</v>
      </c>
      <c r="FA295" s="744">
        <v>-0.13144729999999999</v>
      </c>
      <c r="FB295" s="744">
        <v>-0.12244899999999999</v>
      </c>
      <c r="FC295" s="744">
        <v>-7.4506940000000008E-2</v>
      </c>
      <c r="FD295" s="744">
        <v>-0.11539440000000001</v>
      </c>
      <c r="FE295" s="744">
        <v>-4.5197740000000003E-4</v>
      </c>
      <c r="FF295" s="744">
        <v>-2.916121E-2</v>
      </c>
      <c r="FG295" s="744">
        <v>-0.135241</v>
      </c>
      <c r="FH295" s="744">
        <v>-0.1212222</v>
      </c>
      <c r="FI295" s="744">
        <v>-0.1239986</v>
      </c>
      <c r="FJ295" s="744">
        <v>-4.3384260000000001E-2</v>
      </c>
      <c r="FK295" s="744">
        <v>-4.5764100000000002E-2</v>
      </c>
      <c r="FL295" s="744">
        <v>-4.3593200000000006E-2</v>
      </c>
      <c r="FM295" s="746">
        <v>-3.8589347706359467E-2</v>
      </c>
      <c r="FN295" s="746">
        <v>2.3564454898972187E-4</v>
      </c>
    </row>
    <row r="296" spans="1:170" s="699" customFormat="1" ht="12.75" customHeight="1">
      <c r="A296" s="745">
        <v>44865</v>
      </c>
      <c r="B296" s="744">
        <v>1.1067993926101583E-3</v>
      </c>
      <c r="C296" s="744">
        <v>1.2201387105059691E-3</v>
      </c>
      <c r="D296" s="746">
        <v>1.9E-2</v>
      </c>
      <c r="E296" s="746">
        <v>3.9199811785546324E-2</v>
      </c>
      <c r="F296" s="746">
        <v>4.8798798798799226E-3</v>
      </c>
      <c r="G296" s="744">
        <v>5.0623050000000003E-2</v>
      </c>
      <c r="H296" s="744">
        <v>-1.2913639999999999E-2</v>
      </c>
      <c r="I296" s="746">
        <v>2.2539999999999999E-3</v>
      </c>
      <c r="J296" s="744"/>
      <c r="K296" s="746">
        <v>3.0154190221462596E-2</v>
      </c>
      <c r="L296" s="744" t="s">
        <v>319</v>
      </c>
      <c r="M296" s="746" t="s">
        <v>319</v>
      </c>
      <c r="N296" s="746" t="s">
        <v>319</v>
      </c>
      <c r="O296" s="746">
        <v>-2.2609755618030469E-4</v>
      </c>
      <c r="P296" s="746">
        <v>1.0141509433962304E-2</v>
      </c>
      <c r="Q296" s="746">
        <v>8.6701816051553138E-3</v>
      </c>
      <c r="R296" s="744">
        <v>-2.3031599999999999E-2</v>
      </c>
      <c r="S296" s="744">
        <v>3.5988899999999997E-2</v>
      </c>
      <c r="T296" s="746">
        <v>-1.6289194934391515E-2</v>
      </c>
      <c r="U296" s="744">
        <v>6.0516610000000007E-3</v>
      </c>
      <c r="V296" s="744">
        <v>-7.6967590000000002E-2</v>
      </c>
      <c r="W296" s="744">
        <v>0.15735150000000001</v>
      </c>
      <c r="X296" s="744">
        <v>-0.1564962</v>
      </c>
      <c r="Y296" s="744">
        <v>-8.8797870000000001E-2</v>
      </c>
      <c r="Z296" s="744">
        <v>0.13109090000000001</v>
      </c>
      <c r="AA296" s="746">
        <v>-2.2181729999999999E-3</v>
      </c>
      <c r="AB296" s="744">
        <v>-5.0715049999999996E-3</v>
      </c>
      <c r="AC296" s="746">
        <v>-1.9087420000000001E-2</v>
      </c>
      <c r="AD296" s="744">
        <v>-5.9678250000000002E-2</v>
      </c>
      <c r="AE296" s="746">
        <v>1.9585289999999998E-2</v>
      </c>
      <c r="AF296" s="744">
        <v>2.4918589999999997E-2</v>
      </c>
      <c r="AG296" s="744">
        <v>3.3120299999999998E-2</v>
      </c>
      <c r="AH296" s="744">
        <v>1.1257090000000001E-2</v>
      </c>
      <c r="AI296" s="746">
        <v>-2.1837810000000003E-2</v>
      </c>
      <c r="AJ296" s="744">
        <v>-1.9986230000000001E-2</v>
      </c>
      <c r="AK296" s="746">
        <v>1.4204000000000001E-2</v>
      </c>
      <c r="AL296" s="746">
        <v>-2.6879719999999999E-2</v>
      </c>
      <c r="AM296" s="746">
        <v>-5.7803469999999999E-3</v>
      </c>
      <c r="AN296" s="744">
        <v>5.3728229999999997E-3</v>
      </c>
      <c r="AO296" s="746">
        <v>-5.8521650000000003E-3</v>
      </c>
      <c r="AP296" s="746">
        <v>-2.7345286458829291E-3</v>
      </c>
      <c r="AQ296" s="746">
        <v>-1.2346939999999999E-2</v>
      </c>
      <c r="AR296" s="746">
        <v>2.3563159999999998E-3</v>
      </c>
      <c r="AS296" s="746">
        <v>-5.0267039999999999E-3</v>
      </c>
      <c r="AT296" s="744">
        <v>-3.7256650000000004E-3</v>
      </c>
      <c r="AU296" s="744">
        <v>-1.1671959999999999E-2</v>
      </c>
      <c r="AV296" s="744">
        <v>6.2602650000000001E-3</v>
      </c>
      <c r="AW296" s="744">
        <v>9.0518500000000002E-3</v>
      </c>
      <c r="AX296" s="744">
        <v>3.5577599999999997E-3</v>
      </c>
      <c r="AY296" s="744">
        <v>2.8146629999999999E-2</v>
      </c>
      <c r="AZ296" s="744">
        <v>2.6417540000000003E-2</v>
      </c>
      <c r="BA296" s="746">
        <v>3.5098500000000005E-2</v>
      </c>
      <c r="BB296" s="744">
        <v>2.0891920000000001E-2</v>
      </c>
      <c r="BC296" s="744">
        <v>1.617174E-2</v>
      </c>
      <c r="BD296" s="744">
        <v>2.7355879999999999E-2</v>
      </c>
      <c r="BE296" s="744">
        <v>3.2911530000000001E-2</v>
      </c>
      <c r="BF296" s="744">
        <v>1.5212209999999999E-2</v>
      </c>
      <c r="BG296" s="744">
        <v>8.9795059999999999E-3</v>
      </c>
      <c r="BH296" s="744">
        <v>7.542422E-3</v>
      </c>
      <c r="BI296" s="746">
        <v>7.6299389999999996E-3</v>
      </c>
      <c r="BJ296" s="746">
        <v>6.5331930000000005E-3</v>
      </c>
      <c r="BK296" s="744">
        <v>5.5776890000000003E-3</v>
      </c>
      <c r="BL296" s="744">
        <v>-1.268857E-3</v>
      </c>
      <c r="BM296" s="744">
        <v>-3.7671770000000001E-4</v>
      </c>
      <c r="BN296" s="746">
        <v>-4.3900582099269121E-2</v>
      </c>
      <c r="BO296" s="744">
        <v>-3.2294339999999998E-2</v>
      </c>
      <c r="BP296" s="744">
        <v>-1.6348769999999999E-2</v>
      </c>
      <c r="BQ296" s="744">
        <v>-0.1226294</v>
      </c>
      <c r="BR296" s="744">
        <v>-1.086463E-2</v>
      </c>
      <c r="BS296" s="744">
        <v>-2.6737969999999999E-3</v>
      </c>
      <c r="BT296" s="744">
        <v>-1.3793659999999999E-3</v>
      </c>
      <c r="BU296" s="744">
        <v>-2.7531959999999999E-3</v>
      </c>
      <c r="BV296" s="746">
        <v>6.2550069999999999E-4</v>
      </c>
      <c r="BW296" s="744">
        <v>-1.4219299999999999E-2</v>
      </c>
      <c r="BX296" s="744">
        <v>2.9769E-2</v>
      </c>
      <c r="BY296" s="744">
        <v>2.7700930000000002E-2</v>
      </c>
      <c r="BZ296" s="746">
        <v>3.885562E-2</v>
      </c>
      <c r="CA296" s="746">
        <v>4.961832E-2</v>
      </c>
      <c r="CB296" s="746">
        <v>1.41256E-2</v>
      </c>
      <c r="CC296" s="746">
        <v>3.8018280000000002E-2</v>
      </c>
      <c r="CD296" s="744">
        <v>8.7193099999999996E-2</v>
      </c>
      <c r="CE296" s="744">
        <v>9.2317730000000001E-2</v>
      </c>
      <c r="CF296" s="744">
        <v>-9.9142039999999994E-3</v>
      </c>
      <c r="CG296" s="744">
        <v>4.4635859999999999E-2</v>
      </c>
      <c r="CH296" s="744">
        <v>7.4296580000000001E-2</v>
      </c>
      <c r="CI296" s="744">
        <v>6.1900610000000002E-2</v>
      </c>
      <c r="CJ296" s="744">
        <v>5.3439460000000001E-2</v>
      </c>
      <c r="CK296" s="744">
        <v>5.8586429999999995E-2</v>
      </c>
      <c r="CL296" s="744">
        <v>5.9976170000000002E-2</v>
      </c>
      <c r="CM296" s="744">
        <v>5.891805E-2</v>
      </c>
      <c r="CN296" s="746">
        <v>0.10305149999999999</v>
      </c>
      <c r="CO296" s="746">
        <v>5.7171659999999999E-2</v>
      </c>
      <c r="CP296" s="746">
        <v>9.6480200000000002E-2</v>
      </c>
      <c r="CQ296" s="746">
        <v>7.7004539999999996E-2</v>
      </c>
      <c r="CR296" s="746">
        <v>3.7182279999999998E-2</v>
      </c>
      <c r="CS296" s="744">
        <v>0.11102040000000001</v>
      </c>
      <c r="CT296" s="744">
        <v>6.9148680000000004E-2</v>
      </c>
      <c r="CU296" s="746">
        <v>0.1300376</v>
      </c>
      <c r="CV296" s="744">
        <v>9.4765650000000007E-2</v>
      </c>
      <c r="CW296" s="744">
        <v>8.7851970000000001E-2</v>
      </c>
      <c r="CX296" s="746">
        <v>0.14300109999999999</v>
      </c>
      <c r="CY296" s="744">
        <v>0.1249215</v>
      </c>
      <c r="CZ296" s="746">
        <v>0.11109090000000001</v>
      </c>
      <c r="DA296" s="744">
        <v>0.1403121</v>
      </c>
      <c r="DB296" s="744">
        <v>3.9998499999999999E-2</v>
      </c>
      <c r="DC296" s="744">
        <v>0.1173469</v>
      </c>
      <c r="DD296" s="744">
        <v>8.3698409999999987E-2</v>
      </c>
      <c r="DE296" s="744">
        <v>9.9435699999999988E-2</v>
      </c>
      <c r="DF296" s="744">
        <v>7.1708610000000006E-2</v>
      </c>
      <c r="DG296" s="744">
        <v>7.6528029999999997E-2</v>
      </c>
      <c r="DH296" s="744">
        <v>9.618423999999999E-2</v>
      </c>
      <c r="DI296" s="744">
        <v>9.0064439999999996E-2</v>
      </c>
      <c r="DJ296" s="744">
        <v>1.938635E-2</v>
      </c>
      <c r="DK296" s="744">
        <v>0.1389425</v>
      </c>
      <c r="DL296" s="744">
        <v>0.24965289999999998</v>
      </c>
      <c r="DM296" s="744">
        <v>8.9251590000000006E-2</v>
      </c>
      <c r="DN296" s="744">
        <v>3.5050520000000002E-2</v>
      </c>
      <c r="DO296" s="746">
        <v>8.2453990000000005E-2</v>
      </c>
      <c r="DP296" s="746">
        <v>6.2187609999999997E-2</v>
      </c>
      <c r="DQ296" s="744">
        <v>6.7756339999999998E-2</v>
      </c>
      <c r="DR296" s="744">
        <v>6.8864869999999995E-2</v>
      </c>
      <c r="DS296" s="746">
        <v>0.10354290000000001</v>
      </c>
      <c r="DT296" s="744">
        <v>5.5154750000000002E-2</v>
      </c>
      <c r="DU296" s="744">
        <v>9.513083E-2</v>
      </c>
      <c r="DV296" s="744">
        <v>5.937133E-2</v>
      </c>
      <c r="DW296" s="744">
        <v>2.6029989999999999E-2</v>
      </c>
      <c r="DX296" s="744">
        <v>0.1187628</v>
      </c>
      <c r="DY296" s="744">
        <v>9.0370760000000008E-2</v>
      </c>
      <c r="DZ296" s="746">
        <v>5.3731920000000002E-2</v>
      </c>
      <c r="EA296" s="746">
        <v>1.4718530000000001E-2</v>
      </c>
      <c r="EB296" s="746">
        <v>1.3018419999999999E-2</v>
      </c>
      <c r="EC296" s="746">
        <v>2.2339509999999996E-2</v>
      </c>
      <c r="ED296" s="744">
        <v>4.5388159999999997E-2</v>
      </c>
      <c r="EE296" s="746">
        <v>-5.2654050000000001E-2</v>
      </c>
      <c r="EF296" s="744">
        <v>-5.2163760000000003E-2</v>
      </c>
      <c r="EG296" s="744">
        <v>-5.2539410000000002E-2</v>
      </c>
      <c r="EH296" s="744">
        <v>-0.13587160000000001</v>
      </c>
      <c r="EI296" s="744">
        <v>-7.5577980000000003E-2</v>
      </c>
      <c r="EJ296" s="744">
        <v>-9.2476970000000006E-2</v>
      </c>
      <c r="EK296" s="744">
        <v>9.1116169999999989E-3</v>
      </c>
      <c r="EL296" s="744">
        <v>5.3723520000000004E-2</v>
      </c>
      <c r="EM296" s="744">
        <v>-0.1861797</v>
      </c>
      <c r="EN296" s="744">
        <v>-0.14829900000000001</v>
      </c>
      <c r="EO296" s="744">
        <v>-0.1438209</v>
      </c>
      <c r="EP296" s="744">
        <v>-0.1898685</v>
      </c>
      <c r="EQ296" s="744">
        <v>-0.1173246</v>
      </c>
      <c r="ER296" s="744">
        <v>5.8783250000000002E-3</v>
      </c>
      <c r="ES296" s="746">
        <v>3.2083850000000002E-3</v>
      </c>
      <c r="ET296" s="744">
        <v>3.4820989999999996E-2</v>
      </c>
      <c r="EU296" s="746">
        <v>-5.0181380000000005E-2</v>
      </c>
      <c r="EV296" s="744">
        <v>-3.3410669999999996E-2</v>
      </c>
      <c r="EW296" s="744">
        <v>9.3961149999999993E-2</v>
      </c>
      <c r="EX296" s="744">
        <v>3.8632989999999999E-2</v>
      </c>
      <c r="EY296" s="744">
        <v>2.3234340000000003E-2</v>
      </c>
      <c r="EZ296" s="744">
        <v>-0.12180450000000001</v>
      </c>
      <c r="FA296" s="744">
        <v>-5.3079439999999999E-2</v>
      </c>
      <c r="FB296" s="744">
        <v>-3.9112049999999995E-2</v>
      </c>
      <c r="FC296" s="744">
        <v>-9.6685079999999993E-3</v>
      </c>
      <c r="FD296" s="744">
        <v>-1.9782109999999999E-2</v>
      </c>
      <c r="FE296" s="744">
        <v>0.14334160000000001</v>
      </c>
      <c r="FF296" s="744">
        <v>0.10259869999999999</v>
      </c>
      <c r="FG296" s="744">
        <v>0.1037865</v>
      </c>
      <c r="FH296" s="744">
        <v>5.290036E-2</v>
      </c>
      <c r="FI296" s="744">
        <v>2.3227579999999998E-2</v>
      </c>
      <c r="FJ296" s="744">
        <v>7.0537959999999997E-2</v>
      </c>
      <c r="FK296" s="744">
        <v>6.6799879999999992E-2</v>
      </c>
      <c r="FL296" s="744">
        <v>9.0455799999999989E-2</v>
      </c>
      <c r="FM296" s="746">
        <v>1.4475776085683068E-2</v>
      </c>
      <c r="FN296" s="746">
        <v>7.3867599559473973E-4</v>
      </c>
    </row>
    <row r="297" spans="1:170" s="699" customFormat="1" ht="12.75" customHeight="1">
      <c r="A297" s="745">
        <v>44895</v>
      </c>
      <c r="B297" s="744">
        <v>-1.9731830469397971E-2</v>
      </c>
      <c r="C297" s="744">
        <v>-1.2827913539870117E-4</v>
      </c>
      <c r="D297" s="746">
        <v>4.0500000000000001E-2</v>
      </c>
      <c r="E297" s="746">
        <v>0.10209976258277953</v>
      </c>
      <c r="F297" s="746">
        <v>1.2807513741394994E-2</v>
      </c>
      <c r="G297" s="744">
        <v>3.4840620000000003E-2</v>
      </c>
      <c r="H297" s="744">
        <v>-3.1888800000000002E-2</v>
      </c>
      <c r="I297" s="746">
        <v>-2.3555E-2</v>
      </c>
      <c r="J297" s="744"/>
      <c r="K297" s="746">
        <v>3.402643920275028E-2</v>
      </c>
      <c r="L297" s="744" t="s">
        <v>319</v>
      </c>
      <c r="M297" s="746" t="s">
        <v>319</v>
      </c>
      <c r="N297" s="746" t="s">
        <v>319</v>
      </c>
      <c r="O297" s="746">
        <v>4.7491224447657743E-3</v>
      </c>
      <c r="P297" s="746">
        <v>1.9437310296521293E-2</v>
      </c>
      <c r="Q297" s="746">
        <v>6.2725055174816857E-2</v>
      </c>
      <c r="R297" s="744">
        <v>8.77193E-2</v>
      </c>
      <c r="S297" s="744">
        <v>4.7162569999999994E-2</v>
      </c>
      <c r="T297" s="746">
        <v>8.2617106197507395E-2</v>
      </c>
      <c r="U297" s="744">
        <v>2.0906690000000002E-2</v>
      </c>
      <c r="V297" s="744">
        <v>-5.3291539999999998E-2</v>
      </c>
      <c r="W297" s="744">
        <v>0.1011529</v>
      </c>
      <c r="X297" s="744">
        <v>-0.1114491</v>
      </c>
      <c r="Y297" s="744">
        <v>-5.984217E-2</v>
      </c>
      <c r="Z297" s="744">
        <v>-0.13396330000000001</v>
      </c>
      <c r="AA297" s="746">
        <v>2.7788810000000004E-3</v>
      </c>
      <c r="AB297" s="744">
        <v>2.2429339999999999E-2</v>
      </c>
      <c r="AC297" s="746">
        <v>2.346645E-2</v>
      </c>
      <c r="AD297" s="744">
        <v>7.1482150000000008E-2</v>
      </c>
      <c r="AE297" s="746">
        <v>1.4988369999999999E-2</v>
      </c>
      <c r="AF297" s="744">
        <v>4.0889629999999996E-2</v>
      </c>
      <c r="AG297" s="744">
        <v>-1.7262280000000001E-2</v>
      </c>
      <c r="AH297" s="744">
        <v>6.8340780000000004E-2</v>
      </c>
      <c r="AI297" s="746">
        <v>3.2484639999999995E-2</v>
      </c>
      <c r="AJ297" s="744">
        <v>-3.1689250000000004E-3</v>
      </c>
      <c r="AK297" s="746">
        <v>1.8328789999999998E-2</v>
      </c>
      <c r="AL297" s="746">
        <v>9.0893710000000003E-2</v>
      </c>
      <c r="AM297" s="746">
        <v>4.1860470000000004E-2</v>
      </c>
      <c r="AN297" s="744">
        <v>4.1533610000000006E-2</v>
      </c>
      <c r="AO297" s="746">
        <v>1.5848580000000001E-2</v>
      </c>
      <c r="AP297" s="746">
        <v>3.3489957892391106E-2</v>
      </c>
      <c r="AQ297" s="746">
        <v>3.804801E-2</v>
      </c>
      <c r="AR297" s="746">
        <v>9.0350859999999995E-3</v>
      </c>
      <c r="AS297" s="746">
        <v>1.3098700000000001E-2</v>
      </c>
      <c r="AT297" s="744">
        <v>1.295692E-2</v>
      </c>
      <c r="AU297" s="744">
        <v>4.9000310000000005E-2</v>
      </c>
      <c r="AV297" s="744">
        <v>7.6497309999999999E-2</v>
      </c>
      <c r="AW297" s="744">
        <v>8.4262519999999994E-2</v>
      </c>
      <c r="AX297" s="744">
        <v>1.514745E-2</v>
      </c>
      <c r="AY297" s="744">
        <v>1.401468E-2</v>
      </c>
      <c r="AZ297" s="744">
        <v>8.0087170000000013E-2</v>
      </c>
      <c r="BA297" s="746">
        <v>3.2753899999999996E-2</v>
      </c>
      <c r="BB297" s="744">
        <v>4.0535220000000004E-2</v>
      </c>
      <c r="BC297" s="744">
        <v>1.0351379999999999E-2</v>
      </c>
      <c r="BD297" s="744">
        <v>1.8784209999999999E-2</v>
      </c>
      <c r="BE297" s="744">
        <v>8.6560100000000001E-2</v>
      </c>
      <c r="BF297" s="744">
        <v>7.9264660000000001E-2</v>
      </c>
      <c r="BG297" s="744">
        <v>6.0024139999999997E-2</v>
      </c>
      <c r="BH297" s="744">
        <v>2.9144369999999999E-2</v>
      </c>
      <c r="BI297" s="746">
        <v>2.8310590000000004E-2</v>
      </c>
      <c r="BJ297" s="746">
        <v>7.770323E-3</v>
      </c>
      <c r="BK297" s="744">
        <v>1.18859E-2</v>
      </c>
      <c r="BL297" s="744">
        <v>1.319876E-2</v>
      </c>
      <c r="BM297" s="744">
        <v>4.7440920000000004E-2</v>
      </c>
      <c r="BN297" s="746">
        <v>5.3647774697506673E-2</v>
      </c>
      <c r="BO297" s="744">
        <v>3.4368259999999998E-2</v>
      </c>
      <c r="BP297" s="744">
        <v>5.3752800000000003E-2</v>
      </c>
      <c r="BQ297" s="744">
        <v>0.1990653</v>
      </c>
      <c r="BR297" s="744">
        <v>3.8155689999999999E-2</v>
      </c>
      <c r="BS297" s="744">
        <v>8.1501339999999992E-2</v>
      </c>
      <c r="BT297" s="744">
        <v>8.7866570000000005E-2</v>
      </c>
      <c r="BU297" s="744">
        <v>7.0498909999999998E-2</v>
      </c>
      <c r="BV297" s="746">
        <v>7.0385160000000002E-2</v>
      </c>
      <c r="BW297" s="744">
        <v>2.7112530000000003E-2</v>
      </c>
      <c r="BX297" s="744">
        <v>2.4745710000000001E-2</v>
      </c>
      <c r="BY297" s="744">
        <v>3.1899160000000003E-2</v>
      </c>
      <c r="BZ297" s="746">
        <v>9.1712570000000007E-2</v>
      </c>
      <c r="CA297" s="746">
        <v>9.3333329999999992E-2</v>
      </c>
      <c r="CB297" s="746">
        <v>3.4519300000000003E-2</v>
      </c>
      <c r="CC297" s="746">
        <v>0.10330959999999999</v>
      </c>
      <c r="CD297" s="744">
        <v>5.8227539999999994E-2</v>
      </c>
      <c r="CE297" s="744">
        <v>9.8551590000000008E-2</v>
      </c>
      <c r="CF297" s="744">
        <v>9.6861160000000002E-2</v>
      </c>
      <c r="CG297" s="744">
        <v>4.6101950000000003E-2</v>
      </c>
      <c r="CH297" s="744">
        <v>4.5120529999999999E-2</v>
      </c>
      <c r="CI297" s="744">
        <v>4.515599E-2</v>
      </c>
      <c r="CJ297" s="744">
        <v>9.3362109999999998E-2</v>
      </c>
      <c r="CK297" s="744">
        <v>7.0614910000000003E-2</v>
      </c>
      <c r="CL297" s="744">
        <v>7.6817389999999999E-2</v>
      </c>
      <c r="CM297" s="744">
        <v>0.13168100000000002</v>
      </c>
      <c r="CN297" s="746">
        <v>7.1201819999999999E-2</v>
      </c>
      <c r="CO297" s="746">
        <v>2.3872770000000001E-2</v>
      </c>
      <c r="CP297" s="746">
        <v>6.6351389999999996E-2</v>
      </c>
      <c r="CQ297" s="746">
        <v>5.7170949999999998E-2</v>
      </c>
      <c r="CR297" s="746">
        <v>4.6352049999999999E-2</v>
      </c>
      <c r="CS297" s="744">
        <v>5.69034E-2</v>
      </c>
      <c r="CT297" s="744">
        <v>7.7738260000000003E-2</v>
      </c>
      <c r="CU297" s="746">
        <v>6.5145030000000007E-2</v>
      </c>
      <c r="CV297" s="744">
        <v>7.5312500000000004E-2</v>
      </c>
      <c r="CW297" s="744">
        <v>5.9754479999999999E-2</v>
      </c>
      <c r="CX297" s="746">
        <v>5.3422190000000001E-2</v>
      </c>
      <c r="CY297" s="744">
        <v>5.2174449999999997E-2</v>
      </c>
      <c r="CZ297" s="746">
        <v>2.1873130000000001E-2</v>
      </c>
      <c r="DA297" s="744">
        <v>5.9338620000000002E-2</v>
      </c>
      <c r="DB297" s="744">
        <v>5.5441629999999999E-2</v>
      </c>
      <c r="DC297" s="744">
        <v>5.9940569999999999E-2</v>
      </c>
      <c r="DD297" s="744">
        <v>-2.170213E-2</v>
      </c>
      <c r="DE297" s="744">
        <v>6.1746639999999998E-2</v>
      </c>
      <c r="DF297" s="744">
        <v>2.7849889999999999E-2</v>
      </c>
      <c r="DG297" s="744">
        <v>6.3267379999999998E-2</v>
      </c>
      <c r="DH297" s="744">
        <v>1.9979400000000001E-2</v>
      </c>
      <c r="DI297" s="744">
        <v>6.1176800000000003E-2</v>
      </c>
      <c r="DJ297" s="744">
        <v>6.9631619999999991E-2</v>
      </c>
      <c r="DK297" s="744">
        <v>7.8113409999999994E-2</v>
      </c>
      <c r="DL297" s="744">
        <v>1.2777780000000001E-2</v>
      </c>
      <c r="DM297" s="744">
        <v>0.11703559999999999</v>
      </c>
      <c r="DN297" s="744">
        <v>6.1460600000000004E-2</v>
      </c>
      <c r="DO297" s="746">
        <v>9.2206309999999986E-2</v>
      </c>
      <c r="DP297" s="746">
        <v>0.11792630000000001</v>
      </c>
      <c r="DQ297" s="744">
        <v>0.12012349999999999</v>
      </c>
      <c r="DR297" s="744">
        <v>8.9112899999999995E-2</v>
      </c>
      <c r="DS297" s="746">
        <v>0.1440768</v>
      </c>
      <c r="DT297" s="744">
        <v>9.4564809999999999E-2</v>
      </c>
      <c r="DU297" s="744">
        <v>0.10094939999999999</v>
      </c>
      <c r="DV297" s="744">
        <v>0.1146491</v>
      </c>
      <c r="DW297" s="744">
        <v>7.3924729999999994E-2</v>
      </c>
      <c r="DX297" s="744">
        <v>0.1448004</v>
      </c>
      <c r="DY297" s="744">
        <v>0.12809519999999999</v>
      </c>
      <c r="DZ297" s="746">
        <v>9.5309699999999997E-2</v>
      </c>
      <c r="EA297" s="746">
        <v>9.4528230000000005E-2</v>
      </c>
      <c r="EB297" s="746">
        <v>0.1006247</v>
      </c>
      <c r="EC297" s="746">
        <v>9.7979049999999998E-2</v>
      </c>
      <c r="ED297" s="744">
        <v>3.621709E-2</v>
      </c>
      <c r="EE297" s="746">
        <v>0.170347</v>
      </c>
      <c r="EF297" s="744">
        <v>0.18966069999999999</v>
      </c>
      <c r="EG297" s="744">
        <v>0.1866913</v>
      </c>
      <c r="EH297" s="744">
        <v>0.25313180000000002</v>
      </c>
      <c r="EI297" s="744">
        <v>0.21924589999999999</v>
      </c>
      <c r="EJ297" s="744">
        <v>0.25726099999999996</v>
      </c>
      <c r="EK297" s="744">
        <v>8.4650119999999995E-2</v>
      </c>
      <c r="EL297" s="744">
        <v>0.1184791</v>
      </c>
      <c r="EM297" s="744">
        <v>0.32753140000000003</v>
      </c>
      <c r="EN297" s="744">
        <v>0.25974649999999999</v>
      </c>
      <c r="EO297" s="744">
        <v>0.16177169999999999</v>
      </c>
      <c r="EP297" s="744">
        <v>0.34415280000000004</v>
      </c>
      <c r="EQ297" s="744">
        <v>0.24285720000000002</v>
      </c>
      <c r="ER297" s="744">
        <v>4.4146159999999997E-2</v>
      </c>
      <c r="ES297" s="746">
        <v>2.84633E-2</v>
      </c>
      <c r="ET297" s="744">
        <v>4.8341229999999999E-2</v>
      </c>
      <c r="EU297" s="746">
        <v>0.16968830000000001</v>
      </c>
      <c r="EV297" s="744">
        <v>0.21987519999999999</v>
      </c>
      <c r="EW297" s="744">
        <v>0.1715885</v>
      </c>
      <c r="EX297" s="744">
        <v>8.2498810000000006E-2</v>
      </c>
      <c r="EY297" s="744">
        <v>0.106015</v>
      </c>
      <c r="EZ297" s="744">
        <v>9.4178090000000006E-2</v>
      </c>
      <c r="FA297" s="744">
        <v>0.1606428</v>
      </c>
      <c r="FB297" s="744">
        <v>0.13696369999999999</v>
      </c>
      <c r="FC297" s="744">
        <v>9.3444909999999992E-2</v>
      </c>
      <c r="FD297" s="744">
        <v>0.15589349999999999</v>
      </c>
      <c r="FE297" s="744">
        <v>6.5849320000000003E-2</v>
      </c>
      <c r="FF297" s="744">
        <v>-3.6424850000000002E-2</v>
      </c>
      <c r="FG297" s="744">
        <v>0.12447609999999999</v>
      </c>
      <c r="FH297" s="744">
        <v>8.4801439999999992E-2</v>
      </c>
      <c r="FI297" s="744">
        <v>5.3626509999999995E-2</v>
      </c>
      <c r="FJ297" s="744">
        <v>4.7707159999999998E-2</v>
      </c>
      <c r="FK297" s="744">
        <v>3.3181700000000001E-2</v>
      </c>
      <c r="FL297" s="744">
        <v>6.2972169999999994E-2</v>
      </c>
      <c r="FM297" s="746">
        <v>2.9781996294698354E-2</v>
      </c>
      <c r="FN297" s="746">
        <v>8.5315638061445043E-4</v>
      </c>
    </row>
    <row r="298" spans="1:170" s="699" customFormat="1" ht="12.75" customHeight="1">
      <c r="A298" s="745">
        <v>44926</v>
      </c>
      <c r="B298" s="744">
        <v>1.4764943746045756E-2</v>
      </c>
      <c r="C298" s="744">
        <v>8.4675091410610914E-3</v>
      </c>
      <c r="D298" s="746">
        <v>-1E-3</v>
      </c>
      <c r="E298" s="746">
        <v>-7.49984895578093E-3</v>
      </c>
      <c r="F298" s="746">
        <v>7.5873333684599586E-3</v>
      </c>
      <c r="G298" s="744">
        <v>-1.790831E-2</v>
      </c>
      <c r="H298" s="744">
        <v>1.097973E-2</v>
      </c>
      <c r="I298" s="746">
        <v>6.4669999999999997E-3</v>
      </c>
      <c r="J298" s="744">
        <v>2.1000000000000001E-2</v>
      </c>
      <c r="K298" s="746">
        <v>2.7703542666337455E-3</v>
      </c>
      <c r="L298" s="744">
        <v>1.1455999999999999E-2</v>
      </c>
      <c r="M298" s="746">
        <v>3.0591E-2</v>
      </c>
      <c r="N298" s="746">
        <v>3.0591E-2</v>
      </c>
      <c r="O298" s="746">
        <v>-3.7187090208046225E-4</v>
      </c>
      <c r="P298" s="746">
        <v>1.0420841683366655E-2</v>
      </c>
      <c r="Q298" s="746">
        <v>-7.979014099901538E-3</v>
      </c>
      <c r="R298" s="744">
        <v>4.5362900000000001E-3</v>
      </c>
      <c r="S298" s="744">
        <v>-1.298681E-2</v>
      </c>
      <c r="T298" s="746">
        <v>3.1382172664148555E-2</v>
      </c>
      <c r="U298" s="744">
        <v>-1.5161309999999999E-2</v>
      </c>
      <c r="V298" s="744">
        <v>6.495513E-2</v>
      </c>
      <c r="W298" s="744">
        <v>-0.1182802</v>
      </c>
      <c r="X298" s="744">
        <v>0.12781999999999999</v>
      </c>
      <c r="Y298" s="744">
        <v>9.1812729999999995E-2</v>
      </c>
      <c r="Z298" s="744">
        <v>4.7738069999999994E-2</v>
      </c>
      <c r="AA298" s="746">
        <v>6.2549479999999998E-3</v>
      </c>
      <c r="AB298" s="744">
        <v>-5.6079860000000006E-3</v>
      </c>
      <c r="AC298" s="746">
        <v>-1.7067760000000001E-3</v>
      </c>
      <c r="AD298" s="744">
        <v>-2.6278350000000002E-2</v>
      </c>
      <c r="AE298" s="746">
        <v>-1.551363E-2</v>
      </c>
      <c r="AF298" s="744">
        <v>-1.260783E-2</v>
      </c>
      <c r="AG298" s="744">
        <v>3.6577070000000001E-3</v>
      </c>
      <c r="AH298" s="744">
        <v>-5.643304E-3</v>
      </c>
      <c r="AI298" s="746">
        <v>1.2367109999999999E-2</v>
      </c>
      <c r="AJ298" s="744">
        <v>1.0028589999999999E-2</v>
      </c>
      <c r="AK298" s="746">
        <v>-1.3187530000000001E-2</v>
      </c>
      <c r="AL298" s="746">
        <v>2.4277590000000002E-2</v>
      </c>
      <c r="AM298" s="746">
        <v>-3.252703E-3</v>
      </c>
      <c r="AN298" s="744">
        <v>5.9252229999999994E-3</v>
      </c>
      <c r="AO298" s="746">
        <v>3.566016E-3</v>
      </c>
      <c r="AP298" s="746">
        <v>-3.938053022200772E-3</v>
      </c>
      <c r="AQ298" s="746">
        <v>3.8816530000000001E-3</v>
      </c>
      <c r="AR298" s="746">
        <v>5.0680860000000003E-3</v>
      </c>
      <c r="AS298" s="746">
        <v>4.7219309999999995E-3</v>
      </c>
      <c r="AT298" s="744">
        <v>5.4253589999999994E-3</v>
      </c>
      <c r="AU298" s="744">
        <v>1.0986909999999999E-3</v>
      </c>
      <c r="AV298" s="744">
        <v>2.4598870000000002E-2</v>
      </c>
      <c r="AW298" s="744">
        <v>2.2758199999999999E-2</v>
      </c>
      <c r="AX298" s="744">
        <v>5.6087630000000001E-3</v>
      </c>
      <c r="AY298" s="744">
        <v>-6.47177E-3</v>
      </c>
      <c r="AZ298" s="744">
        <v>3.3089840000000002E-2</v>
      </c>
      <c r="BA298" s="746">
        <v>-8.9428300000000006E-3</v>
      </c>
      <c r="BB298" s="744">
        <v>-3.7821480000000004E-3</v>
      </c>
      <c r="BC298" s="744">
        <v>2.3696680000000001E-3</v>
      </c>
      <c r="BD298" s="744">
        <v>-3.9572360000000003E-3</v>
      </c>
      <c r="BE298" s="744">
        <v>3.404658E-2</v>
      </c>
      <c r="BF298" s="744">
        <v>3.2097420000000002E-2</v>
      </c>
      <c r="BG298" s="744">
        <v>2.2074989999999999E-2</v>
      </c>
      <c r="BH298" s="744">
        <v>1.4342490000000001E-2</v>
      </c>
      <c r="BI298" s="746">
        <v>8.6344960000000002E-3</v>
      </c>
      <c r="BJ298" s="746">
        <v>2.276302E-3</v>
      </c>
      <c r="BK298" s="744">
        <v>3.915427E-3</v>
      </c>
      <c r="BL298" s="744">
        <v>4.4583770000000003E-3</v>
      </c>
      <c r="BM298" s="744">
        <v>3.6889850000000002E-2</v>
      </c>
      <c r="BN298" s="746">
        <v>2.9329440775406362E-2</v>
      </c>
      <c r="BO298" s="744">
        <v>1.131621E-2</v>
      </c>
      <c r="BP298" s="744">
        <v>2.203167E-2</v>
      </c>
      <c r="BQ298" s="744">
        <v>0.1202192</v>
      </c>
      <c r="BR298" s="744">
        <v>-3.3813870000000003E-2</v>
      </c>
      <c r="BS298" s="744">
        <v>1.4873569999999999E-3</v>
      </c>
      <c r="BT298" s="744">
        <v>8.2180480000000004E-4</v>
      </c>
      <c r="BU298" s="744">
        <v>2.5145070000000002E-2</v>
      </c>
      <c r="BV298" s="746">
        <v>1.4057090000000001E-2</v>
      </c>
      <c r="BW298" s="744">
        <v>-1.299525E-2</v>
      </c>
      <c r="BX298" s="744">
        <v>-2.6745169999999999E-2</v>
      </c>
      <c r="BY298" s="744">
        <v>-3.1551250000000003E-2</v>
      </c>
      <c r="BZ298" s="746">
        <v>-5.2328989999999999E-2</v>
      </c>
      <c r="CA298" s="746">
        <v>-3.5476719999999996E-2</v>
      </c>
      <c r="CB298" s="746">
        <v>-0.1033221</v>
      </c>
      <c r="CC298" s="746">
        <v>-2.8797950000000003E-2</v>
      </c>
      <c r="CD298" s="744">
        <v>-1.5940650000000001E-2</v>
      </c>
      <c r="CE298" s="744">
        <v>-3.0369429999999999E-2</v>
      </c>
      <c r="CF298" s="744">
        <v>-4.0655320000000002E-2</v>
      </c>
      <c r="CG298" s="744">
        <v>-3.9412399999999995E-3</v>
      </c>
      <c r="CH298" s="744">
        <v>-3.9407129999999999E-2</v>
      </c>
      <c r="CI298" s="744">
        <v>-2.5923020000000001E-2</v>
      </c>
      <c r="CJ298" s="744">
        <v>-3.2576510000000003E-2</v>
      </c>
      <c r="CK298" s="744">
        <v>-1.0211720000000001E-2</v>
      </c>
      <c r="CL298" s="744">
        <v>-1.473147E-2</v>
      </c>
      <c r="CM298" s="744">
        <v>-1.8177600000000002E-2</v>
      </c>
      <c r="CN298" s="746">
        <v>-4.1170939999999996E-2</v>
      </c>
      <c r="CO298" s="746">
        <v>-3.138171E-2</v>
      </c>
      <c r="CP298" s="746">
        <v>-4.693957E-2</v>
      </c>
      <c r="CQ298" s="746">
        <v>-3.751902E-2</v>
      </c>
      <c r="CR298" s="746">
        <v>-8.6991429999999995E-2</v>
      </c>
      <c r="CS298" s="744">
        <v>-4.4769059999999999E-2</v>
      </c>
      <c r="CT298" s="744">
        <v>-5.8644139999999997E-2</v>
      </c>
      <c r="CU298" s="746">
        <v>-3.3482140000000001E-2</v>
      </c>
      <c r="CV298" s="744">
        <v>-4.9404240000000002E-2</v>
      </c>
      <c r="CW298" s="744">
        <v>-5.4145640000000002E-2</v>
      </c>
      <c r="CX298" s="746">
        <v>-5.2487110000000003E-2</v>
      </c>
      <c r="CY298" s="744">
        <v>-4.9557779999999996E-2</v>
      </c>
      <c r="CZ298" s="746">
        <v>-6.5246150000000003E-2</v>
      </c>
      <c r="DA298" s="744">
        <v>-4.0630439999999997E-2</v>
      </c>
      <c r="DB298" s="744">
        <v>-9.0104380000000012E-2</v>
      </c>
      <c r="DC298" s="744">
        <v>-3.2968619999999997E-2</v>
      </c>
      <c r="DD298" s="744">
        <v>-4.0657629999999993E-2</v>
      </c>
      <c r="DE298" s="744">
        <v>-3.7662899999999999E-2</v>
      </c>
      <c r="DF298" s="744">
        <v>-1.4006890000000001E-2</v>
      </c>
      <c r="DG298" s="744">
        <v>-8.2064509999999993E-2</v>
      </c>
      <c r="DH298" s="744">
        <v>-7.9501719999999998E-2</v>
      </c>
      <c r="DI298" s="744">
        <v>-2.7270979999999997E-2</v>
      </c>
      <c r="DJ298" s="744">
        <v>-4.9084290000000006E-3</v>
      </c>
      <c r="DK298" s="744">
        <v>-2.9878209999999999E-2</v>
      </c>
      <c r="DL298" s="744">
        <v>-3.0492499999999999E-2</v>
      </c>
      <c r="DM298" s="744">
        <v>-5.5107489999999995E-2</v>
      </c>
      <c r="DN298" s="744">
        <v>-5.0293279999999996E-2</v>
      </c>
      <c r="DO298" s="746">
        <v>1.1064620000000001E-2</v>
      </c>
      <c r="DP298" s="746">
        <v>-1.211743E-2</v>
      </c>
      <c r="DQ298" s="744">
        <v>-9.2192560000000003E-3</v>
      </c>
      <c r="DR298" s="744">
        <v>2.1118049999999999E-2</v>
      </c>
      <c r="DS298" s="746">
        <v>-1.933908E-3</v>
      </c>
      <c r="DT298" s="744">
        <v>1.383797E-2</v>
      </c>
      <c r="DU298" s="744">
        <v>-4.8574310000000002E-2</v>
      </c>
      <c r="DV298" s="744">
        <v>-2.3002249999999999E-3</v>
      </c>
      <c r="DW298" s="744">
        <v>-1.4705879999999999E-2</v>
      </c>
      <c r="DX298" s="744">
        <v>-6.2931110000000005E-3</v>
      </c>
      <c r="DY298" s="744">
        <v>3.602056E-2</v>
      </c>
      <c r="DZ298" s="746">
        <v>2.8819179999999998E-3</v>
      </c>
      <c r="EA298" s="746">
        <v>3.7319279999999998E-3</v>
      </c>
      <c r="EB298" s="746">
        <v>9.1994360000000001E-3</v>
      </c>
      <c r="EC298" s="746">
        <v>1.6524250000000001E-2</v>
      </c>
      <c r="ED298" s="744">
        <v>-5.5797549999999994E-2</v>
      </c>
      <c r="EE298" s="746">
        <v>2.5413939999999999E-2</v>
      </c>
      <c r="EF298" s="744">
        <v>-8.5885890000000009E-4</v>
      </c>
      <c r="EG298" s="744">
        <v>5.4517130000000004E-3</v>
      </c>
      <c r="EH298" s="744">
        <v>3.4126159999999996E-2</v>
      </c>
      <c r="EI298" s="744">
        <v>6.9423829999999999E-3</v>
      </c>
      <c r="EJ298" s="744">
        <v>4.0016759999999998E-2</v>
      </c>
      <c r="EK298" s="744">
        <v>0</v>
      </c>
      <c r="EL298" s="744">
        <v>-1.3923090000000001E-2</v>
      </c>
      <c r="EM298" s="744">
        <v>6.0654430000000002E-2</v>
      </c>
      <c r="EN298" s="744">
        <v>6.8729829999999992E-2</v>
      </c>
      <c r="EO298" s="744">
        <v>6.7618949999999997E-2</v>
      </c>
      <c r="EP298" s="744">
        <v>2.5990449999999998E-2</v>
      </c>
      <c r="EQ298" s="744">
        <v>6.3711719999999999E-2</v>
      </c>
      <c r="ER298" s="744">
        <v>-5.6010129999999998E-2</v>
      </c>
      <c r="ES298" s="746">
        <v>-4.8043530000000001E-2</v>
      </c>
      <c r="ET298" s="744">
        <v>-5.6509950000000003E-2</v>
      </c>
      <c r="EU298" s="746">
        <v>-2.855721E-2</v>
      </c>
      <c r="EV298" s="744">
        <v>-6.7358000000000001E-2</v>
      </c>
      <c r="EW298" s="744">
        <v>-5.8381839999999997E-2</v>
      </c>
      <c r="EX298" s="744">
        <v>1.590739E-2</v>
      </c>
      <c r="EY298" s="744">
        <v>3.03702E-2</v>
      </c>
      <c r="EZ298" s="744">
        <v>-6.4850850000000002E-2</v>
      </c>
      <c r="FA298" s="744">
        <v>-7.3865490000000001E-3</v>
      </c>
      <c r="FB298" s="744">
        <v>-1.2094819999999999E-2</v>
      </c>
      <c r="FC298" s="744">
        <v>-1.963678E-2</v>
      </c>
      <c r="FD298" s="744">
        <v>-2.6470820000000003E-2</v>
      </c>
      <c r="FE298" s="744">
        <v>-6.3770160000000006E-2</v>
      </c>
      <c r="FF298" s="744">
        <v>-4.3714579999999996E-2</v>
      </c>
      <c r="FG298" s="744">
        <v>-3.2399499999999998E-2</v>
      </c>
      <c r="FH298" s="744">
        <v>-8.3887730000000008E-2</v>
      </c>
      <c r="FI298" s="744">
        <v>-4.0987920000000004E-2</v>
      </c>
      <c r="FJ298" s="744">
        <v>-1.230172E-2</v>
      </c>
      <c r="FK298" s="744">
        <v>-1.1396010000000002E-2</v>
      </c>
      <c r="FL298" s="744">
        <v>-3.0111750000000003E-2</v>
      </c>
      <c r="FM298" s="746">
        <v>-1.4004411420403429E-2</v>
      </c>
      <c r="FN298" s="746">
        <v>1.2213287711653198E-3</v>
      </c>
    </row>
    <row r="299" spans="1:170" s="699" customFormat="1" ht="12.75" customHeight="1">
      <c r="A299" s="745">
        <v>44957</v>
      </c>
      <c r="B299" s="744">
        <v>7.4004296586449581E-3</v>
      </c>
      <c r="C299" s="744">
        <v>5.9156542204692464E-3</v>
      </c>
      <c r="D299" s="746">
        <v>7.4399999999999994E-2</v>
      </c>
      <c r="E299" s="746">
        <v>1.7299781258581559E-2</v>
      </c>
      <c r="F299" s="746">
        <v>9.5696281964126051E-3</v>
      </c>
      <c r="G299" s="744">
        <v>3.2093360000000001E-2</v>
      </c>
      <c r="H299" s="744">
        <v>-2.0885549999999999E-2</v>
      </c>
      <c r="I299" s="746">
        <v>-1.2579999999999999E-2</v>
      </c>
      <c r="J299" s="744"/>
      <c r="K299" s="746">
        <v>3.1294037465645852E-2</v>
      </c>
      <c r="L299" s="744" t="s">
        <v>319</v>
      </c>
      <c r="M299" s="746" t="s">
        <v>319</v>
      </c>
      <c r="N299" s="746">
        <v>0</v>
      </c>
      <c r="O299" s="746">
        <v>6.3339468222578521E-3</v>
      </c>
      <c r="P299" s="746">
        <v>1.473338244460809E-2</v>
      </c>
      <c r="Q299" s="746">
        <v>3.569854561480823E-2</v>
      </c>
      <c r="R299" s="744">
        <v>5.8705470000000003E-2</v>
      </c>
      <c r="S299" s="744">
        <v>8.1851439999999998E-2</v>
      </c>
      <c r="T299" s="746">
        <v>5.720332013903362E-2</v>
      </c>
      <c r="U299" s="744">
        <v>2.3055599999999999E-2</v>
      </c>
      <c r="V299" s="744">
        <v>-5.6144730000000004E-2</v>
      </c>
      <c r="W299" s="744">
        <v>0.12215970000000001</v>
      </c>
      <c r="X299" s="744">
        <v>-0.11246460000000001</v>
      </c>
      <c r="Y299" s="744">
        <v>-7.6775469999999998E-2</v>
      </c>
      <c r="Z299" s="744">
        <v>-0.13815379999999999</v>
      </c>
      <c r="AA299" s="746">
        <v>5.8226449999999996E-3</v>
      </c>
      <c r="AB299" s="744">
        <v>2.0976590000000003E-2</v>
      </c>
      <c r="AC299" s="746">
        <v>3.0546530000000002E-2</v>
      </c>
      <c r="AD299" s="744">
        <v>7.6436320000000002E-2</v>
      </c>
      <c r="AE299" s="746">
        <v>1.1728190000000001E-2</v>
      </c>
      <c r="AF299" s="744">
        <v>2.782258E-2</v>
      </c>
      <c r="AG299" s="744">
        <v>-3.2206119999999999E-3</v>
      </c>
      <c r="AH299" s="744">
        <v>3.557242E-2</v>
      </c>
      <c r="AI299" s="746">
        <v>2.0524650000000002E-2</v>
      </c>
      <c r="AJ299" s="744">
        <v>4.7292640000000004E-3</v>
      </c>
      <c r="AK299" s="746">
        <v>2.0762870000000003E-2</v>
      </c>
      <c r="AL299" s="746">
        <v>4.1196099999999999E-2</v>
      </c>
      <c r="AM299" s="746">
        <v>3.3821870000000004E-2</v>
      </c>
      <c r="AN299" s="744">
        <v>3.7519749999999998E-2</v>
      </c>
      <c r="AO299" s="746">
        <v>1.8033220000000003E-2</v>
      </c>
      <c r="AP299" s="746">
        <v>2.9104547935893663E-2</v>
      </c>
      <c r="AQ299" s="746">
        <v>3.6571180000000002E-2</v>
      </c>
      <c r="AR299" s="746">
        <v>7.0799169999999998E-3</v>
      </c>
      <c r="AS299" s="746">
        <v>1.2911649999999998E-2</v>
      </c>
      <c r="AT299" s="744">
        <v>1.2793840000000001E-2</v>
      </c>
      <c r="AU299" s="744">
        <v>4.4149890000000004E-2</v>
      </c>
      <c r="AV299" s="744">
        <v>3.0620409999999997E-2</v>
      </c>
      <c r="AW299" s="744">
        <v>4.544049E-2</v>
      </c>
      <c r="AX299" s="744">
        <v>1.6942909999999999E-2</v>
      </c>
      <c r="AY299" s="744">
        <v>3.1671160000000004E-2</v>
      </c>
      <c r="AZ299" s="744">
        <v>3.8478409999999998E-2</v>
      </c>
      <c r="BA299" s="746">
        <v>3.1324519999999995E-2</v>
      </c>
      <c r="BB299" s="744">
        <v>4.4419139999999996E-2</v>
      </c>
      <c r="BC299" s="744">
        <v>3.8033650000000002E-2</v>
      </c>
      <c r="BD299" s="744">
        <v>4.1325599999999997E-2</v>
      </c>
      <c r="BE299" s="744">
        <v>4.8463979999999997E-2</v>
      </c>
      <c r="BF299" s="744">
        <v>4.7365640000000007E-2</v>
      </c>
      <c r="BG299" s="744">
        <v>2.5972700000000001E-2</v>
      </c>
      <c r="BH299" s="744">
        <v>3.7684740000000001E-2</v>
      </c>
      <c r="BI299" s="746">
        <v>3.3129100000000002E-2</v>
      </c>
      <c r="BJ299" s="746">
        <v>2.2673969999999998E-2</v>
      </c>
      <c r="BK299" s="744">
        <v>2.730109E-2</v>
      </c>
      <c r="BL299" s="744">
        <v>2.864276E-2</v>
      </c>
      <c r="BM299" s="744">
        <v>3.8380640000000001E-2</v>
      </c>
      <c r="BN299" s="746">
        <v>4.7077249616688514E-2</v>
      </c>
      <c r="BO299" s="744">
        <v>2.7220060000000001E-2</v>
      </c>
      <c r="BP299" s="744">
        <v>4.1704939999999996E-2</v>
      </c>
      <c r="BQ299" s="744">
        <v>0.1068827</v>
      </c>
      <c r="BR299" s="744">
        <v>2.577455E-2</v>
      </c>
      <c r="BS299" s="744">
        <v>3.2673269999999997E-2</v>
      </c>
      <c r="BT299" s="744">
        <v>3.2913619999999998E-2</v>
      </c>
      <c r="BU299" s="744">
        <v>4.4923629999999999E-2</v>
      </c>
      <c r="BV299" s="746">
        <v>3.8949619999999997E-2</v>
      </c>
      <c r="BW299" s="744">
        <v>1.3816839999999999E-2</v>
      </c>
      <c r="BX299" s="744">
        <v>6.0149210000000002E-2</v>
      </c>
      <c r="BY299" s="744">
        <v>6.6262410000000008E-2</v>
      </c>
      <c r="BZ299" s="746">
        <v>9.9665719999999999E-2</v>
      </c>
      <c r="CA299" s="746">
        <v>6.2068969999999994E-2</v>
      </c>
      <c r="CB299" s="746">
        <v>0.12795820000000002</v>
      </c>
      <c r="CC299" s="746">
        <v>6.1316849999999999E-2</v>
      </c>
      <c r="CD299" s="744">
        <v>-5.4194159999999998E-3</v>
      </c>
      <c r="CE299" s="744">
        <v>8.5941939999999994E-2</v>
      </c>
      <c r="CF299" s="744">
        <v>0.13955200000000001</v>
      </c>
      <c r="CG299" s="744">
        <v>1.079137E-2</v>
      </c>
      <c r="CH299" s="744">
        <v>5.783659E-2</v>
      </c>
      <c r="CI299" s="744">
        <v>7.1774190000000002E-2</v>
      </c>
      <c r="CJ299" s="744">
        <v>6.5816330000000006E-2</v>
      </c>
      <c r="CK299" s="744">
        <v>6.1081700000000003E-2</v>
      </c>
      <c r="CL299" s="744">
        <v>5.5156580000000004E-2</v>
      </c>
      <c r="CM299" s="744">
        <v>9.0036559999999988E-2</v>
      </c>
      <c r="CN299" s="746">
        <v>3.233693E-2</v>
      </c>
      <c r="CO299" s="746">
        <v>5.7254610000000004E-2</v>
      </c>
      <c r="CP299" s="746">
        <v>7.4194690000000008E-2</v>
      </c>
      <c r="CQ299" s="746">
        <v>1.525659E-2</v>
      </c>
      <c r="CR299" s="746">
        <v>0.10656700000000001</v>
      </c>
      <c r="CS299" s="744">
        <v>4.6575980000000003E-2</v>
      </c>
      <c r="CT299" s="744">
        <v>0.1232009</v>
      </c>
      <c r="CU299" s="746">
        <v>5.0808319999999997E-2</v>
      </c>
      <c r="CV299" s="744">
        <v>5.8086209999999999E-2</v>
      </c>
      <c r="CW299" s="744">
        <v>8.3024459999999994E-2</v>
      </c>
      <c r="CX299" s="746">
        <v>7.5461029999999998E-2</v>
      </c>
      <c r="CY299" s="744">
        <v>0.13083529999999999</v>
      </c>
      <c r="CZ299" s="746">
        <v>9.8439659999999998E-2</v>
      </c>
      <c r="DA299" s="744">
        <v>2.9536710000000001E-2</v>
      </c>
      <c r="DB299" s="744">
        <v>0.1064293</v>
      </c>
      <c r="DC299" s="744">
        <v>2.7854960000000002E-2</v>
      </c>
      <c r="DD299" s="744">
        <v>4.2678779999999999E-2</v>
      </c>
      <c r="DE299" s="744">
        <v>4.0063979999999999E-2</v>
      </c>
      <c r="DF299" s="744">
        <v>4.0521659999999994E-2</v>
      </c>
      <c r="DG299" s="744">
        <v>9.2574740000000003E-2</v>
      </c>
      <c r="DH299" s="744">
        <v>8.0177180000000001E-2</v>
      </c>
      <c r="DI299" s="744">
        <v>-1.086519E-2</v>
      </c>
      <c r="DJ299" s="744">
        <v>-0.02</v>
      </c>
      <c r="DK299" s="744">
        <v>3.7063440000000003E-2</v>
      </c>
      <c r="DL299" s="744">
        <v>2.8123930000000002E-2</v>
      </c>
      <c r="DM299" s="744">
        <v>8.9727089999999995E-2</v>
      </c>
      <c r="DN299" s="744">
        <v>0.10402520000000001</v>
      </c>
      <c r="DO299" s="746">
        <v>7.8171770000000002E-2</v>
      </c>
      <c r="DP299" s="746">
        <v>8.6674640000000011E-2</v>
      </c>
      <c r="DQ299" s="744">
        <v>9.2127899999999999E-2</v>
      </c>
      <c r="DR299" s="744">
        <v>6.8881620000000005E-2</v>
      </c>
      <c r="DS299" s="746">
        <v>0.11087910000000001</v>
      </c>
      <c r="DT299" s="744">
        <v>4.6226099999999999E-2</v>
      </c>
      <c r="DU299" s="744">
        <v>0.11087109999999999</v>
      </c>
      <c r="DV299" s="744">
        <v>6.3015719999999997E-2</v>
      </c>
      <c r="DW299" s="744">
        <v>4.5093680000000004E-2</v>
      </c>
      <c r="DX299" s="744">
        <v>0.10525880000000001</v>
      </c>
      <c r="DY299" s="744">
        <v>8.7709810000000013E-2</v>
      </c>
      <c r="DZ299" s="746">
        <v>6.8657079999999995E-2</v>
      </c>
      <c r="EA299" s="746">
        <v>6.1105989999999999E-2</v>
      </c>
      <c r="EB299" s="746">
        <v>7.0259219999999997E-2</v>
      </c>
      <c r="EC299" s="746">
        <v>5.0811909999999995E-2</v>
      </c>
      <c r="ED299" s="744">
        <v>5.8985060000000006E-2</v>
      </c>
      <c r="EE299" s="746">
        <v>9.3378390000000006E-2</v>
      </c>
      <c r="EF299" s="744">
        <v>7.5515020000000002E-2</v>
      </c>
      <c r="EG299" s="744">
        <v>9.2176609999999992E-2</v>
      </c>
      <c r="EH299" s="744">
        <v>6.6666669999999997E-2</v>
      </c>
      <c r="EI299" s="744">
        <v>0.10138920000000001</v>
      </c>
      <c r="EJ299" s="744">
        <v>0.1016085</v>
      </c>
      <c r="EK299" s="744">
        <v>4.8907390000000002E-2</v>
      </c>
      <c r="EL299" s="744">
        <v>9.8021999999999998E-2</v>
      </c>
      <c r="EM299" s="744">
        <v>0.11077070000000001</v>
      </c>
      <c r="EN299" s="744">
        <v>9.5754129999999993E-2</v>
      </c>
      <c r="EO299" s="744">
        <v>0.10385989999999999</v>
      </c>
      <c r="EP299" s="744">
        <v>0.1236749</v>
      </c>
      <c r="EQ299" s="744">
        <v>4.9500240000000001E-2</v>
      </c>
      <c r="ER299" s="744">
        <v>-5.3708579999999992E-3</v>
      </c>
      <c r="ES299" s="746">
        <v>-2.0797039999999999E-2</v>
      </c>
      <c r="ET299" s="744">
        <v>-1.7968379999999999E-2</v>
      </c>
      <c r="EU299" s="746">
        <v>9.6072600000000008E-2</v>
      </c>
      <c r="EV299" s="744">
        <v>0.11578680000000001</v>
      </c>
      <c r="EW299" s="744">
        <v>0.12376060000000001</v>
      </c>
      <c r="EX299" s="744">
        <v>4.1155869999999997E-2</v>
      </c>
      <c r="EY299" s="744">
        <v>5.9050409999999998E-2</v>
      </c>
      <c r="EZ299" s="744">
        <v>8.8682429999999993E-2</v>
      </c>
      <c r="FA299" s="744">
        <v>9.8766599999999996E-2</v>
      </c>
      <c r="FB299" s="744">
        <v>7.7375119999999992E-2</v>
      </c>
      <c r="FC299" s="744">
        <v>3.2987750000000003E-2</v>
      </c>
      <c r="FD299" s="744">
        <v>9.1292880000000007E-2</v>
      </c>
      <c r="FE299" s="744">
        <v>0.1658241</v>
      </c>
      <c r="FF299" s="744">
        <v>8.4733639999999999E-2</v>
      </c>
      <c r="FG299" s="744">
        <v>6.6220780000000007E-2</v>
      </c>
      <c r="FH299" s="744">
        <v>0.1156475</v>
      </c>
      <c r="FI299" s="744">
        <v>0.12994130000000001</v>
      </c>
      <c r="FJ299" s="744">
        <v>3.9746080000000001E-3</v>
      </c>
      <c r="FK299" s="744">
        <v>5.6326960000000002E-2</v>
      </c>
      <c r="FL299" s="744">
        <v>1.0702410000000001E-2</v>
      </c>
      <c r="FM299" s="746">
        <v>2.6282079321140017E-2</v>
      </c>
      <c r="FN299" s="746">
        <v>2.1188085069938634E-3</v>
      </c>
    </row>
    <row r="300" spans="1:170" s="699" customFormat="1" ht="12.75" customHeight="1">
      <c r="A300" s="745">
        <v>44985</v>
      </c>
      <c r="B300" s="744">
        <v>4.1977517810172227E-3</v>
      </c>
      <c r="C300" s="744">
        <v>2.1499936764892702E-3</v>
      </c>
      <c r="D300" s="746">
        <v>-3.3099999999999997E-2</v>
      </c>
      <c r="E300" s="746">
        <v>1.9399814498997525E-2</v>
      </c>
      <c r="F300" s="746">
        <v>-1.0877447425671205E-3</v>
      </c>
      <c r="G300" s="744">
        <v>-1.6961130000000001E-2</v>
      </c>
      <c r="H300" s="744">
        <v>1.706485E-3</v>
      </c>
      <c r="I300" s="746">
        <v>2.6675000000000001E-2</v>
      </c>
      <c r="J300" s="744"/>
      <c r="K300" s="746">
        <v>5.5621499701508093E-3</v>
      </c>
      <c r="L300" s="744" t="s">
        <v>319</v>
      </c>
      <c r="M300" s="746" t="s">
        <v>319</v>
      </c>
      <c r="N300" s="746">
        <v>6.5100000000000158E-3</v>
      </c>
      <c r="O300" s="746">
        <v>6.3329928498467858E-3</v>
      </c>
      <c r="P300" s="746">
        <v>1.1392192997152106E-2</v>
      </c>
      <c r="Q300" s="746">
        <v>-3.2872340425531998E-2</v>
      </c>
      <c r="R300" s="744">
        <v>-4.6919430000000005E-2</v>
      </c>
      <c r="S300" s="744">
        <v>-3.158188E-2</v>
      </c>
      <c r="T300" s="746">
        <v>-5.2604285506855475E-2</v>
      </c>
      <c r="U300" s="744">
        <v>-4.0079869999999997E-2</v>
      </c>
      <c r="V300" s="744">
        <v>3.040317E-2</v>
      </c>
      <c r="W300" s="744">
        <v>-5.6335209999999997E-2</v>
      </c>
      <c r="X300" s="744">
        <v>5.7352939999999998E-2</v>
      </c>
      <c r="Y300" s="744">
        <v>-3.4182450000000003E-2</v>
      </c>
      <c r="Z300" s="744">
        <v>0.1110318</v>
      </c>
      <c r="AA300" s="746">
        <v>-6.8841430000000006E-3</v>
      </c>
      <c r="AB300" s="744">
        <v>-2.2371330000000002E-2</v>
      </c>
      <c r="AC300" s="746">
        <v>-3.2129619999999998E-2</v>
      </c>
      <c r="AD300" s="744">
        <v>-4.8530190000000001E-2</v>
      </c>
      <c r="AE300" s="746">
        <v>-5.8832759999999998E-3</v>
      </c>
      <c r="AF300" s="744">
        <v>-2.8507910000000001E-2</v>
      </c>
      <c r="AG300" s="744">
        <v>1.5900009999999999E-2</v>
      </c>
      <c r="AH300" s="744">
        <v>-4.7475530000000002E-2</v>
      </c>
      <c r="AI300" s="746">
        <v>-2.427704E-2</v>
      </c>
      <c r="AJ300" s="744">
        <v>5.0138059999999991E-3</v>
      </c>
      <c r="AK300" s="746">
        <v>-1.3529679999999999E-2</v>
      </c>
      <c r="AL300" s="746">
        <v>-3.1253530000000002E-2</v>
      </c>
      <c r="AM300" s="746">
        <v>-2.071974E-2</v>
      </c>
      <c r="AN300" s="744">
        <v>-1.6576130000000001E-2</v>
      </c>
      <c r="AO300" s="746">
        <v>-8.8326810000000002E-3</v>
      </c>
      <c r="AP300" s="746">
        <v>-2.4799999999999999E-2</v>
      </c>
      <c r="AQ300" s="746">
        <v>-3.2322240000000002E-2</v>
      </c>
      <c r="AR300" s="746">
        <v>-3.6920900000000003E-3</v>
      </c>
      <c r="AS300" s="746">
        <v>-1.979579E-3</v>
      </c>
      <c r="AT300" s="744">
        <v>-9.5511970000000009E-3</v>
      </c>
      <c r="AU300" s="744">
        <v>-4.0755939999999997E-2</v>
      </c>
      <c r="AV300" s="744">
        <v>-4.079054E-2</v>
      </c>
      <c r="AW300" s="744">
        <v>-3.7651589999999999E-2</v>
      </c>
      <c r="AX300" s="744">
        <v>9.830806000000001E-4</v>
      </c>
      <c r="AY300" s="744">
        <v>-1.4914E-2</v>
      </c>
      <c r="AZ300" s="744">
        <v>-2.830508E-2</v>
      </c>
      <c r="BA300" s="746">
        <v>-1.268671E-2</v>
      </c>
      <c r="BB300" s="744">
        <v>-1.5630679999999997E-2</v>
      </c>
      <c r="BC300" s="744">
        <v>-1.1789130000000002E-2</v>
      </c>
      <c r="BD300" s="744">
        <v>-1.0628159999999999E-2</v>
      </c>
      <c r="BE300" s="744">
        <v>-2.4916740000000003E-2</v>
      </c>
      <c r="BF300" s="744">
        <v>-2.9602750000000001E-2</v>
      </c>
      <c r="BG300" s="744">
        <v>-4.0264949999999994E-2</v>
      </c>
      <c r="BH300" s="744">
        <v>-6.6789060000000001E-3</v>
      </c>
      <c r="BI300" s="746">
        <v>2.8399840000000001E-4</v>
      </c>
      <c r="BJ300" s="746">
        <v>7.7113099999999999E-3</v>
      </c>
      <c r="BK300" s="744">
        <v>5.3151099999999996E-3</v>
      </c>
      <c r="BL300" s="744">
        <v>9.6413160000000005E-3</v>
      </c>
      <c r="BM300" s="744">
        <v>-1.0035160000000001E-2</v>
      </c>
      <c r="BN300" s="746">
        <v>-1.9695467298229848E-2</v>
      </c>
      <c r="BO300" s="744">
        <v>-1.4755869999999999E-2</v>
      </c>
      <c r="BP300" s="744">
        <v>-3.8447969999999998E-2</v>
      </c>
      <c r="BQ300" s="744">
        <v>-3.7819249999999999E-2</v>
      </c>
      <c r="BR300" s="744">
        <v>-2.9277599999999997E-3</v>
      </c>
      <c r="BS300" s="744">
        <v>-2.7325020000000002E-2</v>
      </c>
      <c r="BT300" s="744">
        <v>-2.6314289999999997E-2</v>
      </c>
      <c r="BU300" s="744">
        <v>-3.9550979999999999E-2</v>
      </c>
      <c r="BV300" s="746">
        <v>-2.1482269999999998E-2</v>
      </c>
      <c r="BW300" s="744">
        <v>-8.4142820000000004E-3</v>
      </c>
      <c r="BX300" s="744">
        <v>-1.6096539999999999E-2</v>
      </c>
      <c r="BY300" s="744">
        <v>-2.4412189999999997E-2</v>
      </c>
      <c r="BZ300" s="746">
        <v>-1.5874800000000001E-2</v>
      </c>
      <c r="CA300" s="746">
        <v>-3.7878790000000002E-2</v>
      </c>
      <c r="CB300" s="746">
        <v>1.1141659999999999E-2</v>
      </c>
      <c r="CC300" s="746">
        <v>-2.6354820000000001E-2</v>
      </c>
      <c r="CD300" s="744">
        <v>-4.5249940000000002E-2</v>
      </c>
      <c r="CE300" s="744">
        <v>-2.331368E-2</v>
      </c>
      <c r="CF300" s="744">
        <v>-4.2861750000000004E-2</v>
      </c>
      <c r="CG300" s="744">
        <v>-2.8469750000000002E-2</v>
      </c>
      <c r="CH300" s="744">
        <v>-2.4843009999999999E-2</v>
      </c>
      <c r="CI300" s="744">
        <v>-7.5244550000000002E-3</v>
      </c>
      <c r="CJ300" s="744">
        <v>-3.6381039999999996E-2</v>
      </c>
      <c r="CK300" s="744">
        <v>-2.3574290000000001E-2</v>
      </c>
      <c r="CL300" s="744">
        <v>-5.9135289999999998E-3</v>
      </c>
      <c r="CM300" s="744">
        <v>-3.0747730000000001E-2</v>
      </c>
      <c r="CN300" s="746">
        <v>-2.3573730000000001E-2</v>
      </c>
      <c r="CO300" s="746">
        <v>-1.3819630000000001E-2</v>
      </c>
      <c r="CP300" s="746">
        <v>-3.3810060000000003E-2</v>
      </c>
      <c r="CQ300" s="746">
        <v>-3.4972679999999999E-2</v>
      </c>
      <c r="CR300" s="746">
        <v>-3.9740360000000002E-3</v>
      </c>
      <c r="CS300" s="744">
        <v>-3.117172E-2</v>
      </c>
      <c r="CT300" s="744">
        <v>-4.7212189999999994E-2</v>
      </c>
      <c r="CU300" s="746">
        <v>-3.120879E-2</v>
      </c>
      <c r="CV300" s="744">
        <v>-3.9006069999999997E-2</v>
      </c>
      <c r="CW300" s="744">
        <v>-2.5188229999999999E-2</v>
      </c>
      <c r="CX300" s="746">
        <v>-5.3347350000000002E-2</v>
      </c>
      <c r="CY300" s="744">
        <v>-1.2014149999999999E-2</v>
      </c>
      <c r="CZ300" s="746">
        <v>-1.744308E-2</v>
      </c>
      <c r="DA300" s="744">
        <v>-4.0275119999999998E-2</v>
      </c>
      <c r="DB300" s="744">
        <v>-3.5978549999999996E-3</v>
      </c>
      <c r="DC300" s="744">
        <v>-3.236762E-2</v>
      </c>
      <c r="DD300" s="744">
        <v>7.1848459999999999E-3</v>
      </c>
      <c r="DE300" s="744">
        <v>-6.8619550000000001E-2</v>
      </c>
      <c r="DF300" s="744">
        <v>-6.2444050000000001E-2</v>
      </c>
      <c r="DG300" s="744">
        <v>4.1188589999999999E-3</v>
      </c>
      <c r="DH300" s="744">
        <v>-1.045725E-2</v>
      </c>
      <c r="DI300" s="744">
        <v>-2.318959E-2</v>
      </c>
      <c r="DJ300" s="744">
        <v>-5.9198149999999998E-2</v>
      </c>
      <c r="DK300" s="744">
        <v>-8.6401570000000007E-3</v>
      </c>
      <c r="DL300" s="744">
        <v>-6.9387299999999999E-2</v>
      </c>
      <c r="DM300" s="744">
        <v>-3.3313640000000005E-2</v>
      </c>
      <c r="DN300" s="744">
        <v>-5.8642649999999998E-2</v>
      </c>
      <c r="DO300" s="746">
        <v>-9.256523E-4</v>
      </c>
      <c r="DP300" s="746">
        <v>-6.2800650000000005E-3</v>
      </c>
      <c r="DQ300" s="744">
        <v>-1.8794249999999998E-2</v>
      </c>
      <c r="DR300" s="744">
        <v>1.21113E-2</v>
      </c>
      <c r="DS300" s="746">
        <v>-6.4823620000000002E-3</v>
      </c>
      <c r="DT300" s="744">
        <v>-9.0998799999999994E-3</v>
      </c>
      <c r="DU300" s="744">
        <v>1.069345E-2</v>
      </c>
      <c r="DV300" s="744">
        <v>-2.925899E-3</v>
      </c>
      <c r="DW300" s="744">
        <v>1.504102E-2</v>
      </c>
      <c r="DX300" s="744">
        <v>-1.3919220000000001E-2</v>
      </c>
      <c r="DY300" s="744">
        <v>-3.101506E-3</v>
      </c>
      <c r="DZ300" s="746">
        <v>-2.5104459999999999E-2</v>
      </c>
      <c r="EA300" s="746">
        <v>-3.0594350000000003E-2</v>
      </c>
      <c r="EB300" s="746">
        <v>-5.8914030000000006E-2</v>
      </c>
      <c r="EC300" s="746">
        <v>-3.2938910000000002E-2</v>
      </c>
      <c r="ED300" s="744">
        <v>8.7127890000000003E-3</v>
      </c>
      <c r="EE300" s="746">
        <v>-6.4682310000000007E-2</v>
      </c>
      <c r="EF300" s="744">
        <v>-5.8179590000000003E-2</v>
      </c>
      <c r="EG300" s="744">
        <v>-6.2411349999999997E-2</v>
      </c>
      <c r="EH300" s="744">
        <v>-5.8749999999999997E-2</v>
      </c>
      <c r="EI300" s="744">
        <v>-6.9088849999999993E-2</v>
      </c>
      <c r="EJ300" s="744">
        <v>-8.3682929999999989E-2</v>
      </c>
      <c r="EK300" s="744">
        <v>-5.5555550000000002E-2</v>
      </c>
      <c r="EL300" s="744">
        <v>-6.5846009999999996E-2</v>
      </c>
      <c r="EM300" s="744">
        <v>-0.1047564</v>
      </c>
      <c r="EN300" s="744">
        <v>-9.9221790000000004E-2</v>
      </c>
      <c r="EO300" s="744">
        <v>-5.5371469999999999E-2</v>
      </c>
      <c r="EP300" s="744">
        <v>-0.12075469999999999</v>
      </c>
      <c r="EQ300" s="744">
        <v>-7.5736960000000006E-2</v>
      </c>
      <c r="ER300" s="744">
        <v>-3.0647150000000001E-2</v>
      </c>
      <c r="ES300" s="746">
        <v>-3.5305240000000002E-2</v>
      </c>
      <c r="ET300" s="744">
        <v>-5.3427670000000003E-2</v>
      </c>
      <c r="EU300" s="746">
        <v>-5.3187269999999997E-3</v>
      </c>
      <c r="EV300" s="744">
        <v>-2.4994420000000003E-2</v>
      </c>
      <c r="EW300" s="744">
        <v>-7.830471E-2</v>
      </c>
      <c r="EX300" s="744">
        <v>-8.5786370000000001E-2</v>
      </c>
      <c r="EY300" s="744">
        <v>-0.1071204</v>
      </c>
      <c r="EZ300" s="744">
        <v>-0.1264546</v>
      </c>
      <c r="FA300" s="744">
        <v>-8.5878309999999999E-2</v>
      </c>
      <c r="FB300" s="744">
        <v>-7.8181819999999999E-2</v>
      </c>
      <c r="FC300" s="744">
        <v>-3.6861310000000001E-2</v>
      </c>
      <c r="FD300" s="744">
        <v>-7.5676980000000005E-2</v>
      </c>
      <c r="FE300" s="744">
        <v>-1.7346049999999999E-4</v>
      </c>
      <c r="FF300" s="744">
        <v>-0.1011866</v>
      </c>
      <c r="FG300" s="744">
        <v>-3.3302070000000003E-2</v>
      </c>
      <c r="FH300" s="744">
        <v>-1.041623E-2</v>
      </c>
      <c r="FI300" s="744">
        <v>-2.1475579999999999E-3</v>
      </c>
      <c r="FJ300" s="744">
        <v>-4.4922250000000004E-2</v>
      </c>
      <c r="FK300" s="744">
        <v>-3.6954359999999999E-2</v>
      </c>
      <c r="FL300" s="744">
        <v>-3.5678510000000004E-2</v>
      </c>
      <c r="FM300" s="746">
        <v>-7.2516272018218197E-3</v>
      </c>
      <c r="FN300" s="746">
        <v>2.6205805338139765E-3</v>
      </c>
    </row>
    <row r="301" spans="1:170" s="699" customFormat="1" ht="12.75" customHeight="1">
      <c r="A301" s="745">
        <v>45016</v>
      </c>
      <c r="B301" s="744">
        <v>-2.2086752637749174E-2</v>
      </c>
      <c r="C301" s="744">
        <v>-3.4073700151437958E-3</v>
      </c>
      <c r="D301" s="746">
        <v>1.0800000000000001E-2</v>
      </c>
      <c r="E301" s="746">
        <v>3.2399933994819996E-2</v>
      </c>
      <c r="F301" s="746">
        <v>7.985480943738521E-3</v>
      </c>
      <c r="G301" s="744">
        <v>3.1631920000000001E-2</v>
      </c>
      <c r="H301" s="744">
        <v>-4.6848380000000002E-2</v>
      </c>
      <c r="I301" s="746">
        <v>-3.0811999999999999E-2</v>
      </c>
      <c r="J301" s="744">
        <v>3.1E-2</v>
      </c>
      <c r="K301" s="746">
        <v>1.2734078936274207E-2</v>
      </c>
      <c r="L301" s="744">
        <v>1.5436999999999999E-2</v>
      </c>
      <c r="M301" s="746">
        <v>2.6109E-2</v>
      </c>
      <c r="N301" s="746">
        <v>-1.4919871635651893E-2</v>
      </c>
      <c r="O301" s="746">
        <v>-1.7690389188561584E-3</v>
      </c>
      <c r="P301" s="746">
        <v>1.8055325492794427E-2</v>
      </c>
      <c r="Q301" s="746">
        <v>-1.5619843801562006E-2</v>
      </c>
      <c r="R301" s="744">
        <v>-2.386872E-2</v>
      </c>
      <c r="S301" s="744">
        <v>-3.8324699999999996E-2</v>
      </c>
      <c r="T301" s="746">
        <v>7.7923499660631057E-2</v>
      </c>
      <c r="U301" s="744">
        <v>-4.5319460000000002E-3</v>
      </c>
      <c r="V301" s="744">
        <v>-3.0322460000000002E-2</v>
      </c>
      <c r="W301" s="744">
        <v>6.6496710000000001E-2</v>
      </c>
      <c r="X301" s="744">
        <v>-6.7643850000000005E-2</v>
      </c>
      <c r="Y301" s="744">
        <v>9.7101540000000001E-4</v>
      </c>
      <c r="Z301" s="744">
        <v>-9.0995489999999998E-2</v>
      </c>
      <c r="AA301" s="746">
        <v>1.535807E-2</v>
      </c>
      <c r="AB301" s="744">
        <v>2.9244759999999998E-2</v>
      </c>
      <c r="AC301" s="746">
        <v>3.6281569999999999E-2</v>
      </c>
      <c r="AD301" s="744">
        <v>4.8418999999999997E-2</v>
      </c>
      <c r="AE301" s="746">
        <v>1.9639299999999998E-2</v>
      </c>
      <c r="AF301" s="744">
        <v>4.4958939999999996E-2</v>
      </c>
      <c r="AG301" s="744">
        <v>3.7663210000000004E-3</v>
      </c>
      <c r="AH301" s="744">
        <v>5.0470499999999995E-2</v>
      </c>
      <c r="AI301" s="746">
        <v>1.9270640000000002E-2</v>
      </c>
      <c r="AJ301" s="744">
        <v>-1.317491E-2</v>
      </c>
      <c r="AK301" s="746">
        <v>2.8643399999999999E-2</v>
      </c>
      <c r="AL301" s="746">
        <v>-7.5704629999999995E-3</v>
      </c>
      <c r="AM301" s="746">
        <v>1.3524599999999999E-2</v>
      </c>
      <c r="AN301" s="744">
        <v>2.5471510000000001E-3</v>
      </c>
      <c r="AO301" s="746">
        <v>7.4936709999999995E-3</v>
      </c>
      <c r="AP301" s="746">
        <v>1.6509430000000002E-2</v>
      </c>
      <c r="AQ301" s="746">
        <v>2.4104169999999998E-2</v>
      </c>
      <c r="AR301" s="746">
        <v>5.4317479999999993E-3</v>
      </c>
      <c r="AS301" s="746">
        <v>3.4450360000000003E-3</v>
      </c>
      <c r="AT301" s="744">
        <v>1.19183E-2</v>
      </c>
      <c r="AU301" s="744">
        <v>3.6904920000000001E-2</v>
      </c>
      <c r="AV301" s="744">
        <v>4.0656280000000003E-2</v>
      </c>
      <c r="AW301" s="744">
        <v>2.4895649999999998E-2</v>
      </c>
      <c r="AX301" s="744">
        <v>-9.666081E-3</v>
      </c>
      <c r="AY301" s="744">
        <v>1.5029280000000001E-2</v>
      </c>
      <c r="AZ301" s="744">
        <v>3.7832829999999998E-2</v>
      </c>
      <c r="BA301" s="746">
        <v>1.455881E-2</v>
      </c>
      <c r="BB301" s="744">
        <v>-7.3855239999999999E-4</v>
      </c>
      <c r="BC301" s="744">
        <v>-2.7113129999999997E-4</v>
      </c>
      <c r="BD301" s="744">
        <v>6.2515000000000001E-3</v>
      </c>
      <c r="BE301" s="744">
        <v>-1.0461439999999999E-3</v>
      </c>
      <c r="BF301" s="744">
        <v>7.5482210000000008E-3</v>
      </c>
      <c r="BG301" s="744">
        <v>3.4241590000000002E-2</v>
      </c>
      <c r="BH301" s="744">
        <v>-7.0799609999999999E-2</v>
      </c>
      <c r="BI301" s="746">
        <v>-4.5092819999999998E-4</v>
      </c>
      <c r="BJ301" s="746">
        <v>-4.0390490000000003E-3</v>
      </c>
      <c r="BK301" s="744">
        <v>-2.2658610000000001E-3</v>
      </c>
      <c r="BL301" s="744">
        <v>-3.5392319999999998E-3</v>
      </c>
      <c r="BM301" s="744">
        <v>2.0075859999999997E-2</v>
      </c>
      <c r="BN301" s="746">
        <v>-4.1999999999999997E-3</v>
      </c>
      <c r="BO301" s="744">
        <v>9.6447900000000003E-3</v>
      </c>
      <c r="BP301" s="744">
        <v>2.9836149999999999E-2</v>
      </c>
      <c r="BQ301" s="744">
        <v>-4.6962739999999996E-2</v>
      </c>
      <c r="BR301" s="744">
        <v>-1.223195E-2</v>
      </c>
      <c r="BS301" s="744">
        <v>9.364219E-3</v>
      </c>
      <c r="BT301" s="744">
        <v>1.7483269999999999E-2</v>
      </c>
      <c r="BU301" s="744">
        <v>4.0656339999999999E-2</v>
      </c>
      <c r="BV301" s="746">
        <v>1.0952099999999999E-2</v>
      </c>
      <c r="BW301" s="744">
        <v>1.8281890000000002E-2</v>
      </c>
      <c r="BX301" s="744">
        <v>2.5928060000000005E-3</v>
      </c>
      <c r="BY301" s="744">
        <v>6.957333999999999E-3</v>
      </c>
      <c r="BZ301" s="746">
        <v>4.8735840000000002E-2</v>
      </c>
      <c r="CA301" s="746">
        <v>4.4994370000000006E-2</v>
      </c>
      <c r="CB301" s="746">
        <v>8.2856319999999997E-2</v>
      </c>
      <c r="CC301" s="746">
        <v>3.7262710000000004E-2</v>
      </c>
      <c r="CD301" s="744">
        <v>3.4243179999999998E-2</v>
      </c>
      <c r="CE301" s="744">
        <v>-7.423326999999999E-2</v>
      </c>
      <c r="CF301" s="744">
        <v>7.8451180000000009E-2</v>
      </c>
      <c r="CG301" s="744">
        <v>3.5531130000000001E-2</v>
      </c>
      <c r="CH301" s="744">
        <v>1.470696E-2</v>
      </c>
      <c r="CI301" s="744">
        <v>9.8559519999999994E-3</v>
      </c>
      <c r="CJ301" s="744">
        <v>4.6696470000000004E-2</v>
      </c>
      <c r="CK301" s="744">
        <v>3.9452679999999997E-2</v>
      </c>
      <c r="CL301" s="744">
        <v>1.077502E-2</v>
      </c>
      <c r="CM301" s="744">
        <v>3.1290559999999995E-2</v>
      </c>
      <c r="CN301" s="746">
        <v>9.9319480000000012E-3</v>
      </c>
      <c r="CO301" s="746">
        <v>2.6556419999999997E-2</v>
      </c>
      <c r="CP301" s="746">
        <v>-8.6035230000000001E-3</v>
      </c>
      <c r="CQ301" s="746">
        <v>3.4464419999999996E-2</v>
      </c>
      <c r="CR301" s="746">
        <v>6.3705280000000003E-2</v>
      </c>
      <c r="CS301" s="744">
        <v>-1.884516E-2</v>
      </c>
      <c r="CT301" s="744">
        <v>7.77447E-2</v>
      </c>
      <c r="CU301" s="746">
        <v>-2.8130670000000003E-2</v>
      </c>
      <c r="CV301" s="744">
        <v>2.7360190000000003E-2</v>
      </c>
      <c r="CW301" s="744">
        <v>-1.431584E-2</v>
      </c>
      <c r="CX301" s="746">
        <v>-1.6621560000000001E-2</v>
      </c>
      <c r="CY301" s="744">
        <v>-5.2028100000000001E-2</v>
      </c>
      <c r="CZ301" s="746">
        <v>-4.841753E-2</v>
      </c>
      <c r="DA301" s="744">
        <v>2.1269900000000001E-2</v>
      </c>
      <c r="DB301" s="744">
        <v>9.4922059999999989E-2</v>
      </c>
      <c r="DC301" s="744">
        <v>-4.5914090000000003E-3</v>
      </c>
      <c r="DD301" s="744">
        <v>3.3722439999999999E-2</v>
      </c>
      <c r="DE301" s="744">
        <v>1.6095780000000001E-2</v>
      </c>
      <c r="DF301" s="744">
        <v>9.7875389999999996E-3</v>
      </c>
      <c r="DG301" s="744">
        <v>0.1085694</v>
      </c>
      <c r="DH301" s="744">
        <v>-0.22621559999999999</v>
      </c>
      <c r="DI301" s="744">
        <v>4.2119920000000005E-2</v>
      </c>
      <c r="DJ301" s="744">
        <v>4.899676E-2</v>
      </c>
      <c r="DK301" s="744">
        <v>6.1359629999999995E-3</v>
      </c>
      <c r="DL301" s="744">
        <v>-1.450791E-4</v>
      </c>
      <c r="DM301" s="744">
        <v>-1.009328E-2</v>
      </c>
      <c r="DN301" s="744">
        <v>-2.179731E-2</v>
      </c>
      <c r="DO301" s="746">
        <v>1.427022E-2</v>
      </c>
      <c r="DP301" s="746">
        <v>3.5291139999999999E-2</v>
      </c>
      <c r="DQ301" s="744">
        <v>3.4999250000000003E-2</v>
      </c>
      <c r="DR301" s="744">
        <v>2.397344E-3</v>
      </c>
      <c r="DS301" s="746">
        <v>4.7337339999999999E-2</v>
      </c>
      <c r="DT301" s="744">
        <v>4.6868930000000003E-2</v>
      </c>
      <c r="DU301" s="744">
        <v>1.1542159999999999E-2</v>
      </c>
      <c r="DV301" s="744">
        <v>-1.8748310000000002E-3</v>
      </c>
      <c r="DW301" s="744">
        <v>-2.379883E-2</v>
      </c>
      <c r="DX301" s="744">
        <v>4.4462229999999998E-2</v>
      </c>
      <c r="DY301" s="744">
        <v>-1.5318679999999999E-2</v>
      </c>
      <c r="DZ301" s="746">
        <v>5.1231829999999999E-2</v>
      </c>
      <c r="EA301" s="746">
        <v>4.259889E-2</v>
      </c>
      <c r="EB301" s="746">
        <v>3.7095070000000001E-2</v>
      </c>
      <c r="EC301" s="746">
        <v>4.2076050000000004E-2</v>
      </c>
      <c r="ED301" s="744">
        <v>2.5604110000000003E-2</v>
      </c>
      <c r="EE301" s="746">
        <v>2.9008569999999997E-2</v>
      </c>
      <c r="EF301" s="744">
        <v>2.1607899999999999E-2</v>
      </c>
      <c r="EG301" s="744">
        <v>3.1770050000000001E-2</v>
      </c>
      <c r="EH301" s="744">
        <v>1.2616199999999999E-2</v>
      </c>
      <c r="EI301" s="744">
        <v>3.739878E-2</v>
      </c>
      <c r="EJ301" s="744">
        <v>9.9333240000000003E-3</v>
      </c>
      <c r="EK301" s="744">
        <v>3.8865549999999999E-2</v>
      </c>
      <c r="EL301" s="744">
        <v>-6.1823969999999992E-3</v>
      </c>
      <c r="EM301" s="744">
        <v>2.0484270000000002E-2</v>
      </c>
      <c r="EN301" s="744">
        <v>2.0698340000000003E-2</v>
      </c>
      <c r="EO301" s="744">
        <v>-1.7354379999999999E-2</v>
      </c>
      <c r="EP301" s="744">
        <v>5.6151650000000004E-2</v>
      </c>
      <c r="EQ301" s="744">
        <v>8.3415110000000011E-3</v>
      </c>
      <c r="ER301" s="744">
        <v>9.596124000000001E-3</v>
      </c>
      <c r="ES301" s="746">
        <v>-3.1122119999999996E-3</v>
      </c>
      <c r="ET301" s="744">
        <v>1.4432990000000001E-2</v>
      </c>
      <c r="EU301" s="746">
        <v>4.3309389999999996E-2</v>
      </c>
      <c r="EV301" s="744">
        <v>3.7537189999999998E-2</v>
      </c>
      <c r="EW301" s="744">
        <v>4.6495729999999999E-2</v>
      </c>
      <c r="EX301" s="744">
        <v>1.9779210000000002E-2</v>
      </c>
      <c r="EY301" s="744">
        <v>3.1645569999999998E-2</v>
      </c>
      <c r="EZ301" s="744">
        <v>8.1705150000000004E-2</v>
      </c>
      <c r="FA301" s="744">
        <v>2.686355E-2</v>
      </c>
      <c r="FB301" s="744">
        <v>3.5009860000000004E-2</v>
      </c>
      <c r="FC301" s="744">
        <v>3.3914360000000005E-2</v>
      </c>
      <c r="FD301" s="744">
        <v>3.2173690000000005E-2</v>
      </c>
      <c r="FE301" s="744">
        <v>3.2789730000000003E-2</v>
      </c>
      <c r="FF301" s="744">
        <v>4.0337369999999999E-3</v>
      </c>
      <c r="FG301" s="744">
        <v>3.3361390000000005E-2</v>
      </c>
      <c r="FH301" s="744">
        <v>5.0569320000000001E-2</v>
      </c>
      <c r="FI301" s="744">
        <v>7.4007219999999999E-2</v>
      </c>
      <c r="FJ301" s="744">
        <v>1.1999599999999999E-2</v>
      </c>
      <c r="FK301" s="744">
        <v>-1.3134170000000001E-2</v>
      </c>
      <c r="FL301" s="744">
        <v>3.7146949999999998E-2</v>
      </c>
      <c r="FM301" s="746">
        <v>5.3174525293164798E-3</v>
      </c>
      <c r="FN301" s="746">
        <v>3.52710144005286E-3</v>
      </c>
    </row>
    <row r="302" spans="1:170" s="699" customFormat="1" ht="12.75" customHeight="1">
      <c r="A302" s="745">
        <v>45046</v>
      </c>
      <c r="B302" s="744">
        <v>1.1652440778747497E-2</v>
      </c>
      <c r="C302" s="744">
        <v>3.7989109788538755E-4</v>
      </c>
      <c r="D302" s="746">
        <v>2.2000000000000001E-3</v>
      </c>
      <c r="E302" s="746">
        <v>-1.9799872258888684E-2</v>
      </c>
      <c r="F302" s="746">
        <v>3.7553372087042458E-3</v>
      </c>
      <c r="G302" s="744">
        <v>1.95122E-2</v>
      </c>
      <c r="H302" s="744">
        <v>-1.251117E-2</v>
      </c>
      <c r="I302" s="746">
        <v>1.9640732162019559E-2</v>
      </c>
      <c r="J302" s="744"/>
      <c r="K302" s="746">
        <v>4.7011217912162895E-3</v>
      </c>
      <c r="L302" s="744" t="s">
        <v>319</v>
      </c>
      <c r="M302" s="746" t="s">
        <v>319</v>
      </c>
      <c r="N302" s="746">
        <v>4.7685661926004652E-3</v>
      </c>
      <c r="O302" s="746">
        <v>4.2125446674994294E-3</v>
      </c>
      <c r="P302" s="746">
        <v>1.1497993274758755E-2</v>
      </c>
      <c r="Q302" s="746">
        <v>2.0449212202480638E-2</v>
      </c>
      <c r="R302" s="744">
        <v>2.4961790000000001E-2</v>
      </c>
      <c r="S302" s="744">
        <v>2.3078660000000001E-2</v>
      </c>
      <c r="T302" s="746">
        <v>1.0521611959700916E-2</v>
      </c>
      <c r="U302" s="744">
        <v>-2.537503E-3</v>
      </c>
      <c r="V302" s="744">
        <v>-1.1333329999999999E-2</v>
      </c>
      <c r="W302" s="744">
        <v>2.5697209999999998E-2</v>
      </c>
      <c r="X302" s="744">
        <v>-2.4518390000000001E-2</v>
      </c>
      <c r="Y302" s="744">
        <v>1.3329010000000001E-3</v>
      </c>
      <c r="Z302" s="744">
        <v>-3.9341920000000004E-3</v>
      </c>
      <c r="AA302" s="746">
        <v>3.5338459999999998E-3</v>
      </c>
      <c r="AB302" s="744">
        <v>6.2427230000000004E-3</v>
      </c>
      <c r="AC302" s="746">
        <v>1.047582E-2</v>
      </c>
      <c r="AD302" s="744">
        <v>3.3693899999999999E-3</v>
      </c>
      <c r="AE302" s="746">
        <v>9.6305150000000009E-4</v>
      </c>
      <c r="AF302" s="744">
        <v>-2.5763229999999997E-3</v>
      </c>
      <c r="AG302" s="744">
        <v>-4.6277000000000002E-3</v>
      </c>
      <c r="AH302" s="744">
        <v>1.3641179999999999E-2</v>
      </c>
      <c r="AI302" s="746">
        <v>4.9060670000000001E-3</v>
      </c>
      <c r="AJ302" s="744">
        <v>1.1958740000000001E-2</v>
      </c>
      <c r="AK302" s="746">
        <v>5.192409E-4</v>
      </c>
      <c r="AL302" s="746">
        <v>6.5675950000000007E-3</v>
      </c>
      <c r="AM302" s="746">
        <v>9.955752E-3</v>
      </c>
      <c r="AN302" s="744">
        <v>1.183185E-2</v>
      </c>
      <c r="AO302" s="746">
        <v>6.3338190000000009E-3</v>
      </c>
      <c r="AP302" s="746">
        <v>8.1227469999999996E-3</v>
      </c>
      <c r="AQ302" s="746">
        <v>1.147887E-2</v>
      </c>
      <c r="AR302" s="746">
        <v>8.4822779999999993E-3</v>
      </c>
      <c r="AS302" s="746">
        <v>4.4281939999999999E-3</v>
      </c>
      <c r="AT302" s="744">
        <v>6.2925519999999999E-3</v>
      </c>
      <c r="AU302" s="744">
        <v>9.7040269999999988E-3</v>
      </c>
      <c r="AV302" s="744">
        <v>1.9035050000000001E-2</v>
      </c>
      <c r="AW302" s="744">
        <v>2.5442300000000001E-2</v>
      </c>
      <c r="AX302" s="744">
        <v>5.9502060000000004E-3</v>
      </c>
      <c r="AY302" s="744">
        <v>6.3146440000000003E-3</v>
      </c>
      <c r="AZ302" s="744">
        <v>1.3665989999999999E-2</v>
      </c>
      <c r="BA302" s="746">
        <v>7.4245070000000003E-3</v>
      </c>
      <c r="BB302" s="744">
        <v>7.3909830000000003E-3</v>
      </c>
      <c r="BC302" s="744">
        <v>6.8479219999999993E-3</v>
      </c>
      <c r="BD302" s="744">
        <v>1.423402E-2</v>
      </c>
      <c r="BE302" s="744">
        <v>1.6652180000000003E-2</v>
      </c>
      <c r="BF302" s="744">
        <v>2.0015070000000003E-2</v>
      </c>
      <c r="BG302" s="744">
        <v>1.52278E-2</v>
      </c>
      <c r="BH302" s="744">
        <v>1.2787130000000001E-2</v>
      </c>
      <c r="BI302" s="746">
        <v>1.180461E-2</v>
      </c>
      <c r="BJ302" s="746">
        <v>8.1955389999999999E-3</v>
      </c>
      <c r="BK302" s="744">
        <v>6.0560179999999998E-3</v>
      </c>
      <c r="BL302" s="744">
        <v>1.0186299999999999E-2</v>
      </c>
      <c r="BM302" s="744">
        <v>2.615402E-2</v>
      </c>
      <c r="BN302" s="746">
        <v>7.1299460000000007E-3</v>
      </c>
      <c r="BO302" s="744">
        <v>1.0096300000000001E-2</v>
      </c>
      <c r="BP302" s="744">
        <v>-7.124198E-4</v>
      </c>
      <c r="BQ302" s="744">
        <v>-3.2137120000000001E-3</v>
      </c>
      <c r="BR302" s="744">
        <v>-1.1230850000000001E-2</v>
      </c>
      <c r="BS302" s="744">
        <v>2.4414060000000001E-3</v>
      </c>
      <c r="BT302" s="744">
        <v>1.72959E-3</v>
      </c>
      <c r="BU302" s="744">
        <v>-1.0511560000000001E-3</v>
      </c>
      <c r="BV302" s="746">
        <v>1.168872E-2</v>
      </c>
      <c r="BW302" s="744">
        <v>1.5057920000000001E-2</v>
      </c>
      <c r="BX302" s="744">
        <v>-1.388853E-2</v>
      </c>
      <c r="BY302" s="744">
        <v>-1.74056E-2</v>
      </c>
      <c r="BZ302" s="746">
        <v>1.7999350000000001E-2</v>
      </c>
      <c r="CA302" s="746">
        <v>3.0139939999999997E-2</v>
      </c>
      <c r="CB302" s="746">
        <v>-4.2817499999999994E-2</v>
      </c>
      <c r="CC302" s="746">
        <v>1.4346090000000001E-2</v>
      </c>
      <c r="CD302" s="744">
        <v>3.5868520000000001E-2</v>
      </c>
      <c r="CE302" s="744">
        <v>3.6846830000000004E-2</v>
      </c>
      <c r="CF302" s="744">
        <v>2.1913830000000002E-2</v>
      </c>
      <c r="CG302" s="744">
        <v>2.7944819999999999E-2</v>
      </c>
      <c r="CH302" s="744">
        <v>1.8355300000000001E-2</v>
      </c>
      <c r="CI302" s="744">
        <v>1.0510509999999999E-2</v>
      </c>
      <c r="CJ302" s="744">
        <v>3.1798769999999997E-2</v>
      </c>
      <c r="CK302" s="744">
        <v>1.7048230000000001E-2</v>
      </c>
      <c r="CL302" s="744">
        <v>3.8865139999999998E-4</v>
      </c>
      <c r="CM302" s="744">
        <v>2.936242E-2</v>
      </c>
      <c r="CN302" s="746">
        <v>2.1152999999999998E-2</v>
      </c>
      <c r="CO302" s="746">
        <v>1.8066059999999998E-2</v>
      </c>
      <c r="CP302" s="746">
        <v>3.5956300000000003E-3</v>
      </c>
      <c r="CQ302" s="746">
        <v>1.48474E-2</v>
      </c>
      <c r="CR302" s="746">
        <v>1.175294E-2</v>
      </c>
      <c r="CS302" s="744">
        <v>2.2544940000000001E-3</v>
      </c>
      <c r="CT302" s="744">
        <v>1.288242E-2</v>
      </c>
      <c r="CU302" s="746">
        <v>1.1671339999999999E-2</v>
      </c>
      <c r="CV302" s="744">
        <v>1.8729880000000001E-2</v>
      </c>
      <c r="CW302" s="744">
        <v>-5.7208240000000002E-3</v>
      </c>
      <c r="CX302" s="746">
        <v>1.8913860000000001E-2</v>
      </c>
      <c r="CY302" s="744">
        <v>-3.3064870000000003E-2</v>
      </c>
      <c r="CZ302" s="746">
        <v>-1.7659919999999999E-2</v>
      </c>
      <c r="DA302" s="744">
        <v>2.584301E-2</v>
      </c>
      <c r="DB302" s="744">
        <v>5.0789890000000008E-3</v>
      </c>
      <c r="DC302" s="744">
        <v>1.7739480000000002E-2</v>
      </c>
      <c r="DD302" s="744">
        <v>-6.0853200000000003E-2</v>
      </c>
      <c r="DE302" s="744">
        <v>1.045215E-2</v>
      </c>
      <c r="DF302" s="744">
        <v>1.5484629999999999E-2</v>
      </c>
      <c r="DG302" s="744">
        <v>-1.1919739999999999E-3</v>
      </c>
      <c r="DH302" s="744">
        <v>-1.186944E-2</v>
      </c>
      <c r="DI302" s="744">
        <v>3.6541290000000004E-2</v>
      </c>
      <c r="DJ302" s="744">
        <v>1.905747E-2</v>
      </c>
      <c r="DK302" s="744">
        <v>-1.1662380000000002E-2</v>
      </c>
      <c r="DL302" s="744">
        <v>2.7767719999999999E-2</v>
      </c>
      <c r="DM302" s="744">
        <v>-1.363749E-3</v>
      </c>
      <c r="DN302" s="744">
        <v>3.1310209999999999E-3</v>
      </c>
      <c r="DO302" s="746">
        <v>2.7888110000000001E-2</v>
      </c>
      <c r="DP302" s="746">
        <v>3.6084339999999999E-2</v>
      </c>
      <c r="DQ302" s="744">
        <v>3.9563920000000002E-2</v>
      </c>
      <c r="DR302" s="744">
        <v>4.7978949999999992E-2</v>
      </c>
      <c r="DS302" s="746">
        <v>3.1546350000000001E-2</v>
      </c>
      <c r="DT302" s="744">
        <v>5.127131E-2</v>
      </c>
      <c r="DU302" s="744">
        <v>1.7749600000000001E-2</v>
      </c>
      <c r="DV302" s="744">
        <v>5.1708499999999998E-2</v>
      </c>
      <c r="DW302" s="744">
        <v>3.4805269999999999E-2</v>
      </c>
      <c r="DX302" s="744">
        <v>3.3088609999999997E-2</v>
      </c>
      <c r="DY302" s="744">
        <v>1.6283270000000002E-2</v>
      </c>
      <c r="DZ302" s="746">
        <v>-1.8284999999999999E-2</v>
      </c>
      <c r="EA302" s="746">
        <v>1.5865089999999999E-4</v>
      </c>
      <c r="EB302" s="746">
        <v>-1.7935570000000001E-2</v>
      </c>
      <c r="EC302" s="746">
        <v>1.2305899999999999E-3</v>
      </c>
      <c r="ED302" s="744">
        <v>2.6268300000000001E-2</v>
      </c>
      <c r="EE302" s="746">
        <v>-3.3186630000000002E-2</v>
      </c>
      <c r="EF302" s="744">
        <v>-4.082451E-3</v>
      </c>
      <c r="EG302" s="744">
        <v>-1.5395890000000001E-2</v>
      </c>
      <c r="EH302" s="744">
        <v>-4.4262290000000003E-2</v>
      </c>
      <c r="EI302" s="744">
        <v>-3.9820419999999995E-2</v>
      </c>
      <c r="EJ302" s="744">
        <v>-3.5409929999999999E-2</v>
      </c>
      <c r="EK302" s="744">
        <v>5.0556120000000001E-3</v>
      </c>
      <c r="EL302" s="744">
        <v>6.4652030000000001E-3</v>
      </c>
      <c r="EM302" s="744">
        <v>-2.8917959999999999E-2</v>
      </c>
      <c r="EN302" s="744">
        <v>-7.4501850000000008E-2</v>
      </c>
      <c r="EO302" s="744">
        <v>-9.3940819999999998E-3</v>
      </c>
      <c r="EP302" s="744">
        <v>-4.0636640000000002E-2</v>
      </c>
      <c r="EQ302" s="744">
        <v>1.36253E-2</v>
      </c>
      <c r="ER302" s="744">
        <v>2.3396189999999997E-2</v>
      </c>
      <c r="ES302" s="746">
        <v>4.5036710000000001E-2</v>
      </c>
      <c r="ET302" s="744">
        <v>4.4715449999999997E-2</v>
      </c>
      <c r="EU302" s="746">
        <v>-1.942135E-2</v>
      </c>
      <c r="EV302" s="744">
        <v>-3.1105230000000001E-2</v>
      </c>
      <c r="EW302" s="744">
        <v>-8.9839919999999997E-3</v>
      </c>
      <c r="EX302" s="744">
        <v>-1.80424E-2</v>
      </c>
      <c r="EY302" s="744">
        <v>-3.3946830000000004E-2</v>
      </c>
      <c r="EZ302" s="744">
        <v>-2.4630540000000001E-3</v>
      </c>
      <c r="FA302" s="744">
        <v>-5.316676E-2</v>
      </c>
      <c r="FB302" s="744">
        <v>-9.0519299999999997E-3</v>
      </c>
      <c r="FC302" s="744">
        <v>2.1073849999999998E-2</v>
      </c>
      <c r="FD302" s="744">
        <v>-8.362899E-3</v>
      </c>
      <c r="FE302" s="744">
        <v>2.2677640000000002E-2</v>
      </c>
      <c r="FF302" s="744">
        <v>3.2505480000000003E-2</v>
      </c>
      <c r="FG302" s="744">
        <v>4.5382800000000001E-2</v>
      </c>
      <c r="FH302" s="744">
        <v>-4.380386E-2</v>
      </c>
      <c r="FI302" s="744">
        <v>-2.236587E-2</v>
      </c>
      <c r="FJ302" s="744">
        <v>4.0005470000000001E-2</v>
      </c>
      <c r="FK302" s="744">
        <v>4.4102300000000004E-2</v>
      </c>
      <c r="FL302" s="744">
        <v>3.1953450000000001E-2</v>
      </c>
      <c r="FM302" s="746">
        <v>7.2232559558307319E-3</v>
      </c>
      <c r="FN302" s="746">
        <v>3.29674996726248E-3</v>
      </c>
    </row>
    <row r="303" spans="1:170" s="699" customFormat="1" ht="12.75" customHeight="1">
      <c r="A303" s="745">
        <v>45077</v>
      </c>
      <c r="B303" s="744">
        <v>1.0732737897737765E-2</v>
      </c>
      <c r="C303" s="744">
        <v>5.189873417721369E-3</v>
      </c>
      <c r="D303" s="746">
        <v>2.29E-2</v>
      </c>
      <c r="E303" s="746">
        <v>2.1900063678339299E-2</v>
      </c>
      <c r="F303" s="746">
        <v>7.7388273882739167E-3</v>
      </c>
      <c r="G303" s="744">
        <v>1.367054E-2</v>
      </c>
      <c r="H303" s="744">
        <v>-9.0497739999999998E-4</v>
      </c>
      <c r="I303" s="746">
        <v>3.7384508719364717E-3</v>
      </c>
      <c r="J303" s="744"/>
      <c r="K303" s="746">
        <v>-5.5600079007054326E-3</v>
      </c>
      <c r="L303" s="744" t="s">
        <v>319</v>
      </c>
      <c r="M303" s="746" t="s">
        <v>319</v>
      </c>
      <c r="N303" s="746">
        <v>4.0984881868582068E-3</v>
      </c>
      <c r="O303" s="746">
        <v>5.4581573415108942E-3</v>
      </c>
      <c r="P303" s="746">
        <v>1.061662198391411E-2</v>
      </c>
      <c r="Q303" s="746">
        <v>-1.6973280770915422E-2</v>
      </c>
      <c r="R303" s="744">
        <v>-4.572565E-2</v>
      </c>
      <c r="S303" s="744">
        <v>-4.5147849999999996E-2</v>
      </c>
      <c r="T303" s="746">
        <v>-1.370351758793964E-2</v>
      </c>
      <c r="U303" s="744">
        <v>-5.2525250000000002E-2</v>
      </c>
      <c r="V303" s="744">
        <v>2.0229269999999999E-3</v>
      </c>
      <c r="W303" s="744">
        <v>2.9131869999999998E-3</v>
      </c>
      <c r="X303" s="744">
        <v>-2.5647599999999997E-3</v>
      </c>
      <c r="Y303" s="744">
        <v>-1.602048E-2</v>
      </c>
      <c r="Z303" s="744">
        <v>6.535009E-2</v>
      </c>
      <c r="AA303" s="746">
        <v>-4.225683E-3</v>
      </c>
      <c r="AB303" s="744">
        <v>-9.3004439999999997E-3</v>
      </c>
      <c r="AC303" s="746">
        <v>-1.502672E-2</v>
      </c>
      <c r="AD303" s="744">
        <v>-3.0080490000000001E-2</v>
      </c>
      <c r="AE303" s="746">
        <v>-5.1714210000000007E-3</v>
      </c>
      <c r="AF303" s="744">
        <v>-2.7799299999999999E-2</v>
      </c>
      <c r="AG303" s="744">
        <v>5.1518329999999998E-3</v>
      </c>
      <c r="AH303" s="744">
        <v>-3.1931269999999998E-2</v>
      </c>
      <c r="AI303" s="746">
        <v>-7.9780900000000002E-3</v>
      </c>
      <c r="AJ303" s="744">
        <v>7.2481260000000006E-3</v>
      </c>
      <c r="AK303" s="746">
        <v>-1.1916970000000001E-2</v>
      </c>
      <c r="AL303" s="746">
        <v>7.1106900000000005E-4</v>
      </c>
      <c r="AM303" s="746">
        <v>-8.7623219999999995E-3</v>
      </c>
      <c r="AN303" s="744">
        <v>-6.6048039999999997E-3</v>
      </c>
      <c r="AO303" s="746">
        <v>-1.4054810000000001E-3</v>
      </c>
      <c r="AP303" s="746">
        <v>-6.7786319999999997E-3</v>
      </c>
      <c r="AQ303" s="746">
        <v>-1.5146310000000001E-2</v>
      </c>
      <c r="AR303" s="746">
        <v>-1.108146E-3</v>
      </c>
      <c r="AS303" s="746">
        <v>2.0944599999999998E-3</v>
      </c>
      <c r="AT303" s="744">
        <v>-2.8190670000000002E-3</v>
      </c>
      <c r="AU303" s="744">
        <v>-2.085536E-2</v>
      </c>
      <c r="AV303" s="744">
        <v>-3.4961560000000003E-2</v>
      </c>
      <c r="AW303" s="744">
        <v>-3.2578929999999999E-2</v>
      </c>
      <c r="AX303" s="744">
        <v>3.2169360000000001E-3</v>
      </c>
      <c r="AY303" s="744">
        <v>-1.5463899999999999E-2</v>
      </c>
      <c r="AZ303" s="744">
        <v>-3.5305450000000002E-2</v>
      </c>
      <c r="BA303" s="746">
        <v>-3.09655E-3</v>
      </c>
      <c r="BB303" s="744">
        <v>-4.4020539999999999E-3</v>
      </c>
      <c r="BC303" s="744">
        <v>-7.4074070000000004E-3</v>
      </c>
      <c r="BD303" s="744">
        <v>-7.7718750000000001E-3</v>
      </c>
      <c r="BE303" s="744">
        <v>-2.7757489999999999E-2</v>
      </c>
      <c r="BF303" s="744">
        <v>-3.466056E-2</v>
      </c>
      <c r="BG303" s="744">
        <v>-3.4772090000000005E-2</v>
      </c>
      <c r="BH303" s="744">
        <v>2.6230110000000002E-3</v>
      </c>
      <c r="BI303" s="746">
        <v>1.2550369999999999E-3</v>
      </c>
      <c r="BJ303" s="746">
        <v>2.6055230000000002E-3</v>
      </c>
      <c r="BK303" s="744">
        <v>-7.5244549999999998E-4</v>
      </c>
      <c r="BL303" s="744">
        <v>-1.724824E-3</v>
      </c>
      <c r="BM303" s="744">
        <v>-2.7668849999999998E-2</v>
      </c>
      <c r="BN303" s="746">
        <v>-1.1865589999999999E-2</v>
      </c>
      <c r="BO303" s="744">
        <v>-4.6132559999999996E-3</v>
      </c>
      <c r="BP303" s="744">
        <v>-1.2654469999999999E-2</v>
      </c>
      <c r="BQ303" s="744">
        <v>-3.9548630000000001E-2</v>
      </c>
      <c r="BR303" s="744">
        <v>2.8049300000000003E-2</v>
      </c>
      <c r="BS303" s="744">
        <v>-5.358013E-3</v>
      </c>
      <c r="BT303" s="744">
        <v>-1.153494E-2</v>
      </c>
      <c r="BU303" s="744">
        <v>-1.262715E-2</v>
      </c>
      <c r="BV303" s="746">
        <v>-3.5953400000000006E-4</v>
      </c>
      <c r="BW303" s="744">
        <v>-2.7418540000000002E-3</v>
      </c>
      <c r="BX303" s="744">
        <v>1.330834E-2</v>
      </c>
      <c r="BY303" s="744">
        <v>9.0423020000000003E-3</v>
      </c>
      <c r="BZ303" s="746">
        <v>1.9502790000000002E-2</v>
      </c>
      <c r="CA303" s="746">
        <v>6.2695930000000004E-3</v>
      </c>
      <c r="CB303" s="746">
        <v>0.14731459999999999</v>
      </c>
      <c r="CC303" s="746">
        <v>1.3701710000000001E-2</v>
      </c>
      <c r="CD303" s="744">
        <v>-3.8100749999999996E-2</v>
      </c>
      <c r="CE303" s="744">
        <v>-4.2907060000000004E-2</v>
      </c>
      <c r="CF303" s="744">
        <v>1.722479E-2</v>
      </c>
      <c r="CG303" s="744">
        <v>-4.1810050000000001E-2</v>
      </c>
      <c r="CH303" s="744">
        <v>-7.0522169999999995E-3</v>
      </c>
      <c r="CI303" s="744">
        <v>2.9717680000000001E-3</v>
      </c>
      <c r="CJ303" s="744">
        <v>3.6798530000000003E-3</v>
      </c>
      <c r="CK303" s="744">
        <v>9.6190200000000007E-3</v>
      </c>
      <c r="CL303" s="744">
        <v>-2.1090019999999998E-2</v>
      </c>
      <c r="CM303" s="744">
        <v>-4.0070629999999996E-2</v>
      </c>
      <c r="CN303" s="746">
        <v>-5.9031880000000002E-2</v>
      </c>
      <c r="CO303" s="746">
        <v>4.5077929999999995E-3</v>
      </c>
      <c r="CP303" s="746">
        <v>-3.8101139999999999E-2</v>
      </c>
      <c r="CQ303" s="746">
        <v>-3.224059E-2</v>
      </c>
      <c r="CR303" s="746">
        <v>6.290163E-2</v>
      </c>
      <c r="CS303" s="744">
        <v>-2.4013320000000001E-2</v>
      </c>
      <c r="CT303" s="744">
        <v>1.471595E-2</v>
      </c>
      <c r="CU303" s="746">
        <v>-2.2150439999999997E-2</v>
      </c>
      <c r="CV303" s="744">
        <v>-1.0341860000000001E-2</v>
      </c>
      <c r="CW303" s="744">
        <v>-2.7617950000000002E-2</v>
      </c>
      <c r="CX303" s="746">
        <v>-6.3203460000000003E-2</v>
      </c>
      <c r="CY303" s="744">
        <v>-1.0873520000000001E-2</v>
      </c>
      <c r="CZ303" s="746">
        <v>-8.9030929999999991E-3</v>
      </c>
      <c r="DA303" s="744">
        <v>-3.1651659999999998E-2</v>
      </c>
      <c r="DB303" s="744">
        <v>7.8838049999999993E-2</v>
      </c>
      <c r="DC303" s="744">
        <v>-4.1192369999999999E-2</v>
      </c>
      <c r="DD303" s="744">
        <v>0.1006457</v>
      </c>
      <c r="DE303" s="744">
        <v>-3.2411309999999999E-2</v>
      </c>
      <c r="DF303" s="744">
        <v>-3.026423E-2</v>
      </c>
      <c r="DG303" s="744">
        <v>8.9173240000000001E-2</v>
      </c>
      <c r="DH303" s="744">
        <v>-6.988807000000001E-2</v>
      </c>
      <c r="DI303" s="744">
        <v>-6.1596070000000003E-2</v>
      </c>
      <c r="DJ303" s="744">
        <v>-5.8712669999999995E-2</v>
      </c>
      <c r="DK303" s="744">
        <v>-3.15E-2</v>
      </c>
      <c r="DL303" s="744">
        <v>-0.1003172</v>
      </c>
      <c r="DM303" s="744">
        <v>-6.865301E-2</v>
      </c>
      <c r="DN303" s="744">
        <v>-3.9615850000000001E-2</v>
      </c>
      <c r="DO303" s="746">
        <v>-5.7460870000000004E-2</v>
      </c>
      <c r="DP303" s="746">
        <v>-3.985122E-2</v>
      </c>
      <c r="DQ303" s="744">
        <v>-5.5315030000000001E-2</v>
      </c>
      <c r="DR303" s="744">
        <v>-5.1279450000000004E-2</v>
      </c>
      <c r="DS303" s="746">
        <v>-5.546479E-2</v>
      </c>
      <c r="DT303" s="744">
        <v>-6.5466460000000004E-2</v>
      </c>
      <c r="DU303" s="744">
        <v>-1.930863E-2</v>
      </c>
      <c r="DV303" s="744">
        <v>-6.4635940000000003E-2</v>
      </c>
      <c r="DW303" s="744">
        <v>-4.7118089999999994E-2</v>
      </c>
      <c r="DX303" s="744">
        <v>-5.2888919999999999E-2</v>
      </c>
      <c r="DY303" s="744">
        <v>-3.1426839999999998E-2</v>
      </c>
      <c r="DZ303" s="746">
        <v>5.3883270000000004E-2</v>
      </c>
      <c r="EA303" s="746">
        <v>4.4866350000000001E-3</v>
      </c>
      <c r="EB303" s="746">
        <v>-3.6609849999999998E-3</v>
      </c>
      <c r="EC303" s="746">
        <v>7.9157849999999998E-3</v>
      </c>
      <c r="ED303" s="744">
        <v>3.7123879999999998E-2</v>
      </c>
      <c r="EE303" s="746">
        <v>-2.7928149999999999E-2</v>
      </c>
      <c r="EF303" s="744">
        <v>-4.1342549999999999E-2</v>
      </c>
      <c r="EG303" s="744">
        <v>-2.755026E-2</v>
      </c>
      <c r="EH303" s="744">
        <v>-6.1749570000000004E-2</v>
      </c>
      <c r="EI303" s="744">
        <v>-3.1510469999999999E-2</v>
      </c>
      <c r="EJ303" s="744">
        <v>-9.8649459999999994E-2</v>
      </c>
      <c r="EK303" s="744">
        <v>-4.527163E-2</v>
      </c>
      <c r="EL303" s="744">
        <v>-4.8216210000000002E-2</v>
      </c>
      <c r="EM303" s="744">
        <v>-0.1042269</v>
      </c>
      <c r="EN303" s="744">
        <v>-0.10021910000000001</v>
      </c>
      <c r="EO303" s="744">
        <v>-8.6486479999999991E-2</v>
      </c>
      <c r="EP303" s="744">
        <v>-8.3303920000000004E-2</v>
      </c>
      <c r="EQ303" s="744">
        <v>-9.0254440000000005E-2</v>
      </c>
      <c r="ER303" s="744">
        <v>2.185165E-2</v>
      </c>
      <c r="ES303" s="746">
        <v>4.6193850000000002E-2</v>
      </c>
      <c r="ET303" s="744">
        <v>1.4105060000000001E-2</v>
      </c>
      <c r="EU303" s="746">
        <v>5.2547339999999998E-2</v>
      </c>
      <c r="EV303" s="744">
        <v>5.1912570000000005E-2</v>
      </c>
      <c r="EW303" s="744">
        <v>3.477831E-2</v>
      </c>
      <c r="EX303" s="744">
        <v>-5.7418469999999999E-2</v>
      </c>
      <c r="EY303" s="744">
        <v>-3.5139710000000005E-2</v>
      </c>
      <c r="EZ303" s="744">
        <v>2.3045270000000003E-2</v>
      </c>
      <c r="FA303" s="744">
        <v>-1.2123600000000002E-2</v>
      </c>
      <c r="FB303" s="744">
        <v>-8.6538459999999998E-3</v>
      </c>
      <c r="FC303" s="744">
        <v>-2.0818379999999997E-2</v>
      </c>
      <c r="FD303" s="744">
        <v>-2.4022489999999997E-2</v>
      </c>
      <c r="FE303" s="744">
        <v>-1.6918530000000001E-2</v>
      </c>
      <c r="FF303" s="744">
        <v>1.945525E-2</v>
      </c>
      <c r="FG303" s="744">
        <v>-3.3074199999999998E-2</v>
      </c>
      <c r="FH303" s="744">
        <v>9.575307999999999E-2</v>
      </c>
      <c r="FI303" s="744">
        <v>8.2319489999999995E-2</v>
      </c>
      <c r="FJ303" s="744">
        <v>-1.7147909999999999E-2</v>
      </c>
      <c r="FK303" s="744">
        <v>-3.7740559999999999E-2</v>
      </c>
      <c r="FL303" s="744">
        <v>-3.4476390000000003E-2</v>
      </c>
      <c r="FM303" s="746">
        <v>-4.5245579924773072E-3</v>
      </c>
      <c r="FN303" s="746">
        <v>4.1413491132611391E-3</v>
      </c>
    </row>
    <row r="304" spans="1:170" s="699" customFormat="1" ht="12.75" customHeight="1">
      <c r="A304" s="745">
        <v>45107</v>
      </c>
      <c r="B304" s="744">
        <v>-3.0147925822703314E-3</v>
      </c>
      <c r="C304" s="744">
        <v>1.2026193174663025E-2</v>
      </c>
      <c r="D304" s="746">
        <v>-1.6500000000000001E-2</v>
      </c>
      <c r="E304" s="746">
        <v>1.9999659419234206E-3</v>
      </c>
      <c r="F304" s="746">
        <v>1.9478207801454595E-2</v>
      </c>
      <c r="G304" s="744">
        <v>2.2252190000000002E-2</v>
      </c>
      <c r="H304" s="744">
        <v>9.0579709999999989E-4</v>
      </c>
      <c r="I304" s="746">
        <v>1.1264413207938695E-2</v>
      </c>
      <c r="J304" s="744">
        <v>1.4999999999999999E-2</v>
      </c>
      <c r="K304" s="746">
        <v>2.2442570853252519E-2</v>
      </c>
      <c r="L304" s="744">
        <v>1.7440000000000001E-2</v>
      </c>
      <c r="M304" s="746">
        <v>2.3519999999999999E-2</v>
      </c>
      <c r="N304" s="746">
        <v>-1.3605863817399588E-2</v>
      </c>
      <c r="O304" s="746">
        <v>6.4164045116241741E-3</v>
      </c>
      <c r="P304" s="746">
        <v>8.1175721561970171E-3</v>
      </c>
      <c r="Q304" s="746">
        <v>-1.1250974713155726E-2</v>
      </c>
      <c r="R304" s="744">
        <v>-3.6458329999999998E-3</v>
      </c>
      <c r="S304" s="744">
        <v>3.2852430000000002E-2</v>
      </c>
      <c r="T304" s="746">
        <v>-2.2101868316069972E-2</v>
      </c>
      <c r="U304" s="744">
        <v>3.6010430000000003E-2</v>
      </c>
      <c r="V304" s="744">
        <v>-5.435371E-2</v>
      </c>
      <c r="W304" s="744">
        <v>0.12606510000000001</v>
      </c>
      <c r="X304" s="744">
        <v>-0.1086955</v>
      </c>
      <c r="Y304" s="744">
        <v>-1.117105E-2</v>
      </c>
      <c r="Z304" s="744">
        <v>2.6112020000000004E-3</v>
      </c>
      <c r="AA304" s="746">
        <v>-4.1650300000000001E-3</v>
      </c>
      <c r="AB304" s="744">
        <v>-1.2008620000000001E-2</v>
      </c>
      <c r="AC304" s="746">
        <v>-1.118166E-2</v>
      </c>
      <c r="AD304" s="744">
        <v>2.1610869999999999E-3</v>
      </c>
      <c r="AE304" s="746">
        <v>-4.3175280000000002E-3</v>
      </c>
      <c r="AF304" s="744">
        <v>1.308492E-2</v>
      </c>
      <c r="AG304" s="744">
        <v>7.0422540000000004E-3</v>
      </c>
      <c r="AH304" s="744">
        <v>2.4479760000000003E-2</v>
      </c>
      <c r="AI304" s="746">
        <v>-2.7277320000000001E-3</v>
      </c>
      <c r="AJ304" s="744">
        <v>6.2215969999999997E-3</v>
      </c>
      <c r="AK304" s="746">
        <v>-3.4070230000000003E-3</v>
      </c>
      <c r="AL304" s="746">
        <v>3.4343910000000002E-3</v>
      </c>
      <c r="AM304" s="746">
        <v>-1.337637E-3</v>
      </c>
      <c r="AN304" s="744">
        <v>2.8972150000000003E-3</v>
      </c>
      <c r="AO304" s="746">
        <v>2.8149190000000004E-3</v>
      </c>
      <c r="AP304" s="746">
        <v>1.0186409999999999E-4</v>
      </c>
      <c r="AQ304" s="746">
        <v>2.3640510000000003E-3</v>
      </c>
      <c r="AR304" s="746">
        <v>-7.1501529999999994E-4</v>
      </c>
      <c r="AS304" s="746">
        <v>-5.2252069999999997E-4</v>
      </c>
      <c r="AT304" s="744">
        <v>-1.796662E-4</v>
      </c>
      <c r="AU304" s="744">
        <v>9.0695580000000001E-3</v>
      </c>
      <c r="AV304" s="744">
        <v>2.375582E-2</v>
      </c>
      <c r="AW304" s="744">
        <v>2.4584720000000001E-2</v>
      </c>
      <c r="AX304" s="744">
        <v>2.1205070000000002E-3</v>
      </c>
      <c r="AY304" s="744">
        <v>1.650277E-2</v>
      </c>
      <c r="AZ304" s="744">
        <v>3.6237430000000001E-2</v>
      </c>
      <c r="BA304" s="746">
        <v>7.4548050000000001E-3</v>
      </c>
      <c r="BB304" s="744">
        <v>1.7686070000000002E-2</v>
      </c>
      <c r="BC304" s="744">
        <v>1.390773E-2</v>
      </c>
      <c r="BD304" s="744">
        <v>1.4624630000000001E-2</v>
      </c>
      <c r="BE304" s="744">
        <v>3.3204400000000002E-2</v>
      </c>
      <c r="BF304" s="744">
        <v>3.1457480000000003E-2</v>
      </c>
      <c r="BG304" s="744">
        <v>2.5854639999999998E-2</v>
      </c>
      <c r="BH304" s="744">
        <v>7.1651229999999998E-3</v>
      </c>
      <c r="BI304" s="746">
        <v>1.4579759999999999E-2</v>
      </c>
      <c r="BJ304" s="746">
        <v>2.1598600000000003E-2</v>
      </c>
      <c r="BK304" s="744">
        <v>2.108434E-2</v>
      </c>
      <c r="BL304" s="744">
        <v>2.1065920000000002E-2</v>
      </c>
      <c r="BM304" s="744">
        <v>3.1900230000000002E-2</v>
      </c>
      <c r="BN304" s="746">
        <v>8.0726539999999996E-4</v>
      </c>
      <c r="BO304" s="744">
        <v>1.235903E-3</v>
      </c>
      <c r="BP304" s="744">
        <v>-4.9942839999999999E-3</v>
      </c>
      <c r="BQ304" s="744">
        <v>1.958151E-2</v>
      </c>
      <c r="BR304" s="744">
        <v>2.6629429999999998E-4</v>
      </c>
      <c r="BS304" s="744">
        <v>2.4975509999999999E-2</v>
      </c>
      <c r="BT304" s="744">
        <v>2.6515509999999999E-2</v>
      </c>
      <c r="BU304" s="744">
        <v>2.007105E-2</v>
      </c>
      <c r="BV304" s="746">
        <v>2.4379339999999999E-2</v>
      </c>
      <c r="BW304" s="744">
        <v>1.6178499999999998E-2</v>
      </c>
      <c r="BX304" s="744">
        <v>4.8395870000000001E-2</v>
      </c>
      <c r="BY304" s="744">
        <v>4.8095869999999999E-2</v>
      </c>
      <c r="BZ304" s="746">
        <v>5.202859E-2</v>
      </c>
      <c r="CA304" s="746">
        <v>5.1921080000000001E-2</v>
      </c>
      <c r="CB304" s="746">
        <v>5.6678699999999999E-2</v>
      </c>
      <c r="CC304" s="746">
        <v>5.4952360000000006E-2</v>
      </c>
      <c r="CD304" s="744">
        <v>3.114395E-2</v>
      </c>
      <c r="CE304" s="744">
        <v>6.1601610000000001E-2</v>
      </c>
      <c r="CF304" s="744">
        <v>3.3839510000000003E-2</v>
      </c>
      <c r="CG304" s="744">
        <v>3.0705689999999997E-2</v>
      </c>
      <c r="CH304" s="744">
        <v>5.9802660000000001E-2</v>
      </c>
      <c r="CI304" s="744">
        <v>6.3703700000000002E-2</v>
      </c>
      <c r="CJ304" s="744">
        <v>5.3162239999999999E-2</v>
      </c>
      <c r="CK304" s="744">
        <v>3.2160809999999998E-2</v>
      </c>
      <c r="CL304" s="744">
        <v>4.1728090000000002E-2</v>
      </c>
      <c r="CM304" s="744">
        <v>4.4872439999999993E-2</v>
      </c>
      <c r="CN304" s="746">
        <v>8.0769769999999991E-2</v>
      </c>
      <c r="CO304" s="746">
        <v>6.6262760000000004E-2</v>
      </c>
      <c r="CP304" s="746">
        <v>7.6530299999999996E-2</v>
      </c>
      <c r="CQ304" s="746">
        <v>4.4510790000000001E-2</v>
      </c>
      <c r="CR304" s="746">
        <v>7.6502730000000005E-2</v>
      </c>
      <c r="CS304" s="744">
        <v>6.9172979999999995E-2</v>
      </c>
      <c r="CT304" s="744">
        <v>7.7804600000000002E-2</v>
      </c>
      <c r="CU304" s="746">
        <v>6.7484660000000002E-2</v>
      </c>
      <c r="CV304" s="744">
        <v>6.6473149999999995E-2</v>
      </c>
      <c r="CW304" s="744">
        <v>8.3201739999999996E-2</v>
      </c>
      <c r="CX304" s="746">
        <v>7.970424999999999E-2</v>
      </c>
      <c r="CY304" s="744">
        <v>0.11801450000000001</v>
      </c>
      <c r="CZ304" s="746">
        <v>8.0839839999999996E-2</v>
      </c>
      <c r="DA304" s="744">
        <v>4.5847740000000005E-2</v>
      </c>
      <c r="DB304" s="744">
        <v>6.3040349999999995E-2</v>
      </c>
      <c r="DC304" s="744">
        <v>6.1386799999999998E-2</v>
      </c>
      <c r="DD304" s="744">
        <v>2.388351E-2</v>
      </c>
      <c r="DE304" s="744">
        <v>5.4332979999999996E-3</v>
      </c>
      <c r="DF304" s="744">
        <v>7.8021850000000005E-3</v>
      </c>
      <c r="DG304" s="744">
        <v>6.0544300000000002E-2</v>
      </c>
      <c r="DH304" s="744">
        <v>6.5316140000000009E-2</v>
      </c>
      <c r="DI304" s="744">
        <v>2.7937859999999998E-2</v>
      </c>
      <c r="DJ304" s="744">
        <v>1.605123E-2</v>
      </c>
      <c r="DK304" s="744">
        <v>0.1125676</v>
      </c>
      <c r="DL304" s="744">
        <v>6.9345270000000001E-2</v>
      </c>
      <c r="DM304" s="744">
        <v>0.1101275</v>
      </c>
      <c r="DN304" s="744">
        <v>5.6160439999999999E-2</v>
      </c>
      <c r="DO304" s="746">
        <v>6.0856769999999998E-2</v>
      </c>
      <c r="DP304" s="746">
        <v>4.8095439999999996E-2</v>
      </c>
      <c r="DQ304" s="744">
        <v>4.3611399999999995E-2</v>
      </c>
      <c r="DR304" s="744">
        <v>4.1372180000000001E-2</v>
      </c>
      <c r="DS304" s="746">
        <v>7.2190480000000001E-2</v>
      </c>
      <c r="DT304" s="744">
        <v>3.5117500000000003E-2</v>
      </c>
      <c r="DU304" s="744">
        <v>3.8742459999999999E-2</v>
      </c>
      <c r="DV304" s="744">
        <v>4.0927249999999998E-2</v>
      </c>
      <c r="DW304" s="744">
        <v>1.492769E-2</v>
      </c>
      <c r="DX304" s="744">
        <v>5.5782249999999999E-2</v>
      </c>
      <c r="DY304" s="744">
        <v>1.9648950000000002E-2</v>
      </c>
      <c r="DZ304" s="746">
        <v>3.8694489999999998E-2</v>
      </c>
      <c r="EA304" s="746">
        <v>5.0957059999999998E-2</v>
      </c>
      <c r="EB304" s="746">
        <v>6.1822040000000002E-3</v>
      </c>
      <c r="EC304" s="746">
        <v>4.0829649999999995E-2</v>
      </c>
      <c r="ED304" s="744">
        <v>9.4574230000000009E-2</v>
      </c>
      <c r="EE304" s="746">
        <v>1.455512E-2</v>
      </c>
      <c r="EF304" s="744">
        <v>2.26932E-2</v>
      </c>
      <c r="EG304" s="744">
        <v>4.1347630000000003E-2</v>
      </c>
      <c r="EH304" s="744">
        <v>5.2285190000000002E-2</v>
      </c>
      <c r="EI304" s="744">
        <v>3.6664479999999999E-2</v>
      </c>
      <c r="EJ304" s="744">
        <v>4.0834120000000002E-2</v>
      </c>
      <c r="EK304" s="744">
        <v>-2.1074819999999999E-3</v>
      </c>
      <c r="EL304" s="744">
        <v>5.1374490000000002E-2</v>
      </c>
      <c r="EM304" s="744">
        <v>5.2179740000000002E-2</v>
      </c>
      <c r="EN304" s="744">
        <v>3.8856540000000002E-2</v>
      </c>
      <c r="EO304" s="744">
        <v>8.5124049999999989E-3</v>
      </c>
      <c r="EP304" s="744">
        <v>5.2854599999999995E-2</v>
      </c>
      <c r="EQ304" s="744">
        <v>3.6489639999999997E-2</v>
      </c>
      <c r="ER304" s="744">
        <v>5.0983059999999997E-2</v>
      </c>
      <c r="ES304" s="746">
        <v>5.4835809999999999E-2</v>
      </c>
      <c r="ET304" s="744">
        <v>4.9943939999999999E-2</v>
      </c>
      <c r="EU304" s="746">
        <v>1.3777330000000001E-2</v>
      </c>
      <c r="EV304" s="744">
        <v>1.7748919999999998E-2</v>
      </c>
      <c r="EW304" s="744">
        <v>9.5571839999999998E-3</v>
      </c>
      <c r="EX304" s="744">
        <v>-7.2136040000000002E-3</v>
      </c>
      <c r="EY304" s="744">
        <v>-2.065299E-2</v>
      </c>
      <c r="EZ304" s="744">
        <v>6.9991960000000006E-2</v>
      </c>
      <c r="FA304" s="744">
        <v>5.7683379999999999E-2</v>
      </c>
      <c r="FB304" s="744">
        <v>4.9466539999999996E-2</v>
      </c>
      <c r="FC304" s="744">
        <v>1.6367960000000001E-2</v>
      </c>
      <c r="FD304" s="744">
        <v>4.4027190000000001E-2</v>
      </c>
      <c r="FE304" s="744">
        <v>4.6620830000000002E-2</v>
      </c>
      <c r="FF304" s="744">
        <v>0.1528794</v>
      </c>
      <c r="FG304" s="744">
        <v>3.7756280000000003E-2</v>
      </c>
      <c r="FH304" s="744">
        <v>6.9188E-2</v>
      </c>
      <c r="FI304" s="744">
        <v>5.0827780000000003E-2</v>
      </c>
      <c r="FJ304" s="744">
        <v>3.411641E-2</v>
      </c>
      <c r="FK304" s="744">
        <v>6.7532470000000004E-3</v>
      </c>
      <c r="FL304" s="744">
        <v>2.4602719999999998E-2</v>
      </c>
      <c r="FM304" s="746">
        <v>2.1003699376947127E-2</v>
      </c>
      <c r="FN304" s="746">
        <v>3.9205147256429207E-3</v>
      </c>
    </row>
    <row r="305" spans="1:170" s="699" customFormat="1" ht="12.75" customHeight="1">
      <c r="A305" s="745">
        <v>45138</v>
      </c>
      <c r="B305" s="744">
        <v>-5.3758382947854955E-4</v>
      </c>
      <c r="C305" s="744">
        <v>8.3369626081004622E-3</v>
      </c>
      <c r="D305" s="746">
        <v>-6.3E-3</v>
      </c>
      <c r="E305" s="746">
        <v>-2.2699720148196767E-2</v>
      </c>
      <c r="F305" s="746">
        <v>-9.0292327646412929E-3</v>
      </c>
      <c r="G305" s="744">
        <v>1.7810029999999998E-2</v>
      </c>
      <c r="H305" s="744">
        <v>1.809955E-3</v>
      </c>
      <c r="I305" s="746">
        <v>2.7985729569002249E-3</v>
      </c>
      <c r="J305" s="744"/>
      <c r="K305" s="746">
        <v>1.7793973739989033E-2</v>
      </c>
      <c r="L305" s="744" t="s">
        <v>319</v>
      </c>
      <c r="M305" s="746" t="s">
        <v>319</v>
      </c>
      <c r="N305" s="746">
        <v>6.5937362546037992E-3</v>
      </c>
      <c r="O305" s="746">
        <v>5.5559261624085199E-3</v>
      </c>
      <c r="P305" s="746">
        <v>2.0262091468870258E-2</v>
      </c>
      <c r="Q305" s="746">
        <v>2.4335286164939074E-2</v>
      </c>
      <c r="R305" s="744">
        <v>2.6136960000000001E-2</v>
      </c>
      <c r="S305" s="744">
        <v>2.8384520000000003E-2</v>
      </c>
      <c r="T305" s="746">
        <v>2.3830984447859915E-2</v>
      </c>
      <c r="U305" s="744">
        <v>6.829789E-2</v>
      </c>
      <c r="V305" s="744">
        <v>-2.5216140000000001E-2</v>
      </c>
      <c r="W305" s="744">
        <v>6.0877039999999993E-2</v>
      </c>
      <c r="X305" s="744">
        <v>-5.4227400000000002E-2</v>
      </c>
      <c r="Y305" s="744">
        <v>-3.8021420000000001E-3</v>
      </c>
      <c r="Z305" s="744">
        <v>5.9523809999999996E-2</v>
      </c>
      <c r="AA305" s="746">
        <v>2.998737E-3</v>
      </c>
      <c r="AB305" s="744">
        <v>7.1939580000000001E-4</v>
      </c>
      <c r="AC305" s="746">
        <v>-6.1370610000000001E-3</v>
      </c>
      <c r="AD305" s="744">
        <v>-2.5430410000000001E-2</v>
      </c>
      <c r="AE305" s="746">
        <v>5.2381900000000002E-3</v>
      </c>
      <c r="AF305" s="744">
        <v>4.4255040000000002E-3</v>
      </c>
      <c r="AG305" s="744">
        <v>1.4896350000000001E-2</v>
      </c>
      <c r="AH305" s="744">
        <v>5.0337659999999994E-3</v>
      </c>
      <c r="AI305" s="746">
        <v>-1.222195E-4</v>
      </c>
      <c r="AJ305" s="744">
        <v>7.4610279999999998E-3</v>
      </c>
      <c r="AK305" s="746">
        <v>4.152634E-4</v>
      </c>
      <c r="AL305" s="746">
        <v>1.4266129999999998E-2</v>
      </c>
      <c r="AM305" s="746">
        <v>7.803791E-3</v>
      </c>
      <c r="AN305" s="744">
        <v>1.504321E-2</v>
      </c>
      <c r="AO305" s="746">
        <v>5.4462420000000004E-3</v>
      </c>
      <c r="AP305" s="746">
        <v>4.4804470000000002E-3</v>
      </c>
      <c r="AQ305" s="746">
        <v>5.5031090000000008E-3</v>
      </c>
      <c r="AR305" s="746">
        <v>6.3886330000000003E-3</v>
      </c>
      <c r="AS305" s="746">
        <v>8.0764110000000004E-3</v>
      </c>
      <c r="AT305" s="744">
        <v>5.43816E-3</v>
      </c>
      <c r="AU305" s="744">
        <v>3.2467529999999998E-3</v>
      </c>
      <c r="AV305" s="744">
        <v>1.6275109999999999E-2</v>
      </c>
      <c r="AW305" s="744">
        <v>2.0860880000000002E-2</v>
      </c>
      <c r="AX305" s="744">
        <v>9.2382330000000002E-3</v>
      </c>
      <c r="AY305" s="744">
        <v>1.2787720000000001E-2</v>
      </c>
      <c r="AZ305" s="744">
        <v>1.613616E-2</v>
      </c>
      <c r="BA305" s="746">
        <v>1.45218E-2</v>
      </c>
      <c r="BB305" s="744">
        <v>1.8464879999999999E-2</v>
      </c>
      <c r="BC305" s="744">
        <v>1.478755E-2</v>
      </c>
      <c r="BD305" s="744">
        <v>1.648318E-2</v>
      </c>
      <c r="BE305" s="744">
        <v>2.3358370000000003E-2</v>
      </c>
      <c r="BF305" s="744">
        <v>2.0201299999999998E-2</v>
      </c>
      <c r="BG305" s="744">
        <v>9.647971E-3</v>
      </c>
      <c r="BH305" s="744">
        <v>2.636952E-2</v>
      </c>
      <c r="BI305" s="746">
        <v>1.449216E-2</v>
      </c>
      <c r="BJ305" s="746">
        <v>1.1278749999999999E-2</v>
      </c>
      <c r="BK305" s="744">
        <v>1.253687E-2</v>
      </c>
      <c r="BL305" s="744">
        <v>1.3667430000000001E-2</v>
      </c>
      <c r="BM305" s="744">
        <v>1.7256790000000001E-2</v>
      </c>
      <c r="BN305" s="746">
        <v>7.7833879999999996E-3</v>
      </c>
      <c r="BO305" s="744">
        <v>2.1601609999999999E-3</v>
      </c>
      <c r="BP305" s="744">
        <v>2.1347360000000003E-2</v>
      </c>
      <c r="BQ305" s="744">
        <v>-8.6698859999999999E-3</v>
      </c>
      <c r="BR305" s="744">
        <v>1.2966100000000001E-2</v>
      </c>
      <c r="BS305" s="744">
        <v>2.914477E-2</v>
      </c>
      <c r="BT305" s="744">
        <v>1.824187E-2</v>
      </c>
      <c r="BU305" s="744">
        <v>2.7163499999999997E-2</v>
      </c>
      <c r="BV305" s="746">
        <v>1.289594E-2</v>
      </c>
      <c r="BW305" s="744">
        <v>-1.3058910000000002E-3</v>
      </c>
      <c r="BX305" s="744">
        <v>2.9141259999999999E-2</v>
      </c>
      <c r="BY305" s="744">
        <v>2.0976829999999998E-2</v>
      </c>
      <c r="BZ305" s="746">
        <v>2.6576080000000002E-2</v>
      </c>
      <c r="CA305" s="746">
        <v>2.1717670000000001E-2</v>
      </c>
      <c r="CB305" s="746">
        <v>3.3823029999999997E-2</v>
      </c>
      <c r="CC305" s="746">
        <v>2.060795E-2</v>
      </c>
      <c r="CD305" s="744">
        <v>1.1413109999999999E-2</v>
      </c>
      <c r="CE305" s="744">
        <v>4.8337989999999997E-2</v>
      </c>
      <c r="CF305" s="744">
        <v>5.3998600000000001E-2</v>
      </c>
      <c r="CG305" s="744">
        <v>1.480836E-2</v>
      </c>
      <c r="CH305" s="744">
        <v>2.9826619999999998E-2</v>
      </c>
      <c r="CI305" s="744">
        <v>3.1337049999999998E-2</v>
      </c>
      <c r="CJ305" s="744">
        <v>2.3063530000000002E-2</v>
      </c>
      <c r="CK305" s="744">
        <v>3.2312109999999998E-2</v>
      </c>
      <c r="CL305" s="744">
        <v>2.4164580000000001E-2</v>
      </c>
      <c r="CM305" s="744">
        <v>2.703448E-2</v>
      </c>
      <c r="CN305" s="746">
        <v>2.5880359999999998E-2</v>
      </c>
      <c r="CO305" s="746">
        <v>3.3066699999999997E-2</v>
      </c>
      <c r="CP305" s="746">
        <v>3.5017380000000001E-2</v>
      </c>
      <c r="CQ305" s="746">
        <v>1.3857120000000001E-2</v>
      </c>
      <c r="CR305" s="746">
        <v>3.499298E-2</v>
      </c>
      <c r="CS305" s="744">
        <v>4.0397530000000001E-2</v>
      </c>
      <c r="CT305" s="744">
        <v>2.6395970000000001E-2</v>
      </c>
      <c r="CU305" s="746">
        <v>2.519894E-2</v>
      </c>
      <c r="CV305" s="744">
        <v>2.2318999999999999E-2</v>
      </c>
      <c r="CW305" s="744">
        <v>3.9435850000000001E-2</v>
      </c>
      <c r="CX305" s="746">
        <v>5.6940359999999995E-2</v>
      </c>
      <c r="CY305" s="744">
        <v>3.930322E-2</v>
      </c>
      <c r="CZ305" s="746">
        <v>6.1541750000000006E-2</v>
      </c>
      <c r="DA305" s="744">
        <v>3.4871020000000003E-2</v>
      </c>
      <c r="DB305" s="744">
        <v>3.8601049999999998E-2</v>
      </c>
      <c r="DC305" s="744">
        <v>3.4553130000000001E-2</v>
      </c>
      <c r="DD305" s="744">
        <v>3.5191769999999997E-2</v>
      </c>
      <c r="DE305" s="744">
        <v>1.8509770000000002E-2</v>
      </c>
      <c r="DF305" s="744">
        <v>1.0838490000000001E-2</v>
      </c>
      <c r="DG305" s="744">
        <v>2.5825379999999998E-2</v>
      </c>
      <c r="DH305" s="744">
        <v>0.1655556</v>
      </c>
      <c r="DI305" s="744">
        <v>2.1302409999999997E-2</v>
      </c>
      <c r="DJ305" s="744">
        <v>2.4908309999999999E-2</v>
      </c>
      <c r="DK305" s="744">
        <v>2.8885580000000001E-2</v>
      </c>
      <c r="DL305" s="744">
        <v>7.7738080000000001E-2</v>
      </c>
      <c r="DM305" s="744">
        <v>3.4391209999999998E-2</v>
      </c>
      <c r="DN305" s="744">
        <v>2.0344660000000001E-2</v>
      </c>
      <c r="DO305" s="746">
        <v>1.124344E-2</v>
      </c>
      <c r="DP305" s="746">
        <v>1.3363760000000001E-2</v>
      </c>
      <c r="DQ305" s="744">
        <v>1.7072159999999999E-2</v>
      </c>
      <c r="DR305" s="744">
        <v>9.0623820000000008E-3</v>
      </c>
      <c r="DS305" s="746">
        <v>2.5983230000000003E-2</v>
      </c>
      <c r="DT305" s="744">
        <v>1.9073009999999998E-2</v>
      </c>
      <c r="DU305" s="744">
        <v>1.7999350000000001E-2</v>
      </c>
      <c r="DV305" s="744">
        <v>3.4855499999999998E-2</v>
      </c>
      <c r="DW305" s="744">
        <v>2.4207139999999999E-2</v>
      </c>
      <c r="DX305" s="744">
        <v>2.6608900000000001E-2</v>
      </c>
      <c r="DY305" s="744">
        <v>2.9495900000000002E-2</v>
      </c>
      <c r="DZ305" s="746">
        <v>3.5510640000000003E-2</v>
      </c>
      <c r="EA305" s="746">
        <v>4.186409E-2</v>
      </c>
      <c r="EB305" s="746">
        <v>1.555024E-2</v>
      </c>
      <c r="EC305" s="746">
        <v>3.0003679999999998E-2</v>
      </c>
      <c r="ED305" s="744">
        <v>1.5834770000000001E-2</v>
      </c>
      <c r="EE305" s="746">
        <v>5.8757489999999996E-2</v>
      </c>
      <c r="EF305" s="744">
        <v>2.7959890000000001E-2</v>
      </c>
      <c r="EG305" s="744">
        <v>5.6617649999999999E-2</v>
      </c>
      <c r="EH305" s="744">
        <v>7.4357190000000004E-2</v>
      </c>
      <c r="EI305" s="744">
        <v>6.3847089999999995E-2</v>
      </c>
      <c r="EJ305" s="744">
        <v>5.6791640000000004E-2</v>
      </c>
      <c r="EK305" s="744">
        <v>6.0190070000000005E-2</v>
      </c>
      <c r="EL305" s="744">
        <v>3.7923249999999999E-2</v>
      </c>
      <c r="EM305" s="744">
        <v>8.8710150000000002E-2</v>
      </c>
      <c r="EN305" s="744">
        <v>9.896046E-2</v>
      </c>
      <c r="EO305" s="744">
        <v>7.5553270000000006E-2</v>
      </c>
      <c r="EP305" s="744">
        <v>0.1187937</v>
      </c>
      <c r="EQ305" s="744">
        <v>3.5178479999999998E-2</v>
      </c>
      <c r="ER305" s="744">
        <v>1.403475E-2</v>
      </c>
      <c r="ES305" s="746">
        <v>2.8975339999999999E-2</v>
      </c>
      <c r="ET305" s="744">
        <v>2.425629E-2</v>
      </c>
      <c r="EU305" s="746">
        <v>7.3000410000000002E-3</v>
      </c>
      <c r="EV305" s="744">
        <v>1.8290090000000002E-2</v>
      </c>
      <c r="EW305" s="744">
        <v>6.6109180000000003E-2</v>
      </c>
      <c r="EX305" s="744">
        <v>9.6951519999999999E-2</v>
      </c>
      <c r="EY305" s="744">
        <v>7.5402860000000002E-2</v>
      </c>
      <c r="EZ305" s="744">
        <v>0.131579</v>
      </c>
      <c r="FA305" s="744">
        <v>9.3107809999999999E-2</v>
      </c>
      <c r="FB305" s="744">
        <v>5.6839180000000003E-2</v>
      </c>
      <c r="FC305" s="744">
        <v>3.5285560000000001E-2</v>
      </c>
      <c r="FD305" s="744">
        <v>6.0414559999999999E-2</v>
      </c>
      <c r="FE305" s="744">
        <v>4.5834669999999994E-2</v>
      </c>
      <c r="FF305" s="744">
        <v>4.4403329999999998E-2</v>
      </c>
      <c r="FG305" s="744">
        <v>2.7448769999999997E-2</v>
      </c>
      <c r="FH305" s="744">
        <v>4.0372539999999998E-2</v>
      </c>
      <c r="FI305" s="744">
        <v>4.5869429999999996E-2</v>
      </c>
      <c r="FJ305" s="744">
        <v>5.9535899999999999E-3</v>
      </c>
      <c r="FK305" s="744">
        <v>-4.1279669999999997E-3</v>
      </c>
      <c r="FL305" s="744">
        <v>1.7471739999999999E-2</v>
      </c>
      <c r="FM305" s="746">
        <v>1.1948463683821631E-2</v>
      </c>
      <c r="FN305" s="746">
        <v>4.4012282497440935E-3</v>
      </c>
    </row>
    <row r="306" spans="1:170" s="699" customFormat="1" ht="12.75" customHeight="1">
      <c r="A306" s="745">
        <v>45169</v>
      </c>
      <c r="B306" s="744">
        <v>5.4459639356168044E-3</v>
      </c>
      <c r="C306" s="744">
        <v>8.5765410008022958E-3</v>
      </c>
      <c r="D306" s="746">
        <v>-1.14E-2</v>
      </c>
      <c r="E306" s="746">
        <v>2.0899953949254035E-2</v>
      </c>
      <c r="F306" s="746">
        <v>1.731688900075512E-2</v>
      </c>
      <c r="G306" s="744">
        <v>-5.1847049999999995E-3</v>
      </c>
      <c r="H306" s="744">
        <v>-9.0334239999999993E-4</v>
      </c>
      <c r="I306" s="746">
        <v>1.7729346772126231E-3</v>
      </c>
      <c r="J306" s="744"/>
      <c r="K306" s="746">
        <v>-2.0274572759148457E-2</v>
      </c>
      <c r="L306" s="744" t="s">
        <v>319</v>
      </c>
      <c r="M306" s="746" t="s">
        <v>319</v>
      </c>
      <c r="N306" s="746">
        <v>5.7521143777690131E-3</v>
      </c>
      <c r="O306" s="746">
        <v>1.0070000000000023E-2</v>
      </c>
      <c r="P306" s="746">
        <v>1.3618074899411914E-2</v>
      </c>
      <c r="Q306" s="746">
        <v>-1.1218653761548625E-2</v>
      </c>
      <c r="R306" s="744">
        <v>-2.5980639999999999E-2</v>
      </c>
      <c r="S306" s="744">
        <v>-2.6094780000000001E-2</v>
      </c>
      <c r="T306" s="746">
        <v>-1.2671175366013698E-2</v>
      </c>
      <c r="U306" s="744">
        <v>4.5665359999999995E-3</v>
      </c>
      <c r="V306" s="744">
        <v>2.4390239999999997E-2</v>
      </c>
      <c r="W306" s="744">
        <v>-4.0201010000000002E-2</v>
      </c>
      <c r="X306" s="744">
        <v>4.3464859999999994E-2</v>
      </c>
      <c r="Y306" s="744">
        <v>2.842979E-2</v>
      </c>
      <c r="Z306" s="744">
        <v>7.0625999999999994E-2</v>
      </c>
      <c r="AA306" s="746">
        <v>3.5405189999999998E-3</v>
      </c>
      <c r="AB306" s="744">
        <v>-2.7520449999999998E-4</v>
      </c>
      <c r="AC306" s="746">
        <v>-7.2612919999999999E-3</v>
      </c>
      <c r="AD306" s="744">
        <v>-3.1373570000000003E-2</v>
      </c>
      <c r="AE306" s="746">
        <v>-3.2697500000000001E-3</v>
      </c>
      <c r="AF306" s="744">
        <v>-1.2402089999999999E-2</v>
      </c>
      <c r="AG306" s="744">
        <v>-3.873282E-3</v>
      </c>
      <c r="AH306" s="744">
        <v>-1.311023E-2</v>
      </c>
      <c r="AI306" s="746">
        <v>-8.3119419999999992E-3</v>
      </c>
      <c r="AJ306" s="744">
        <v>-7.5633429999999999E-4</v>
      </c>
      <c r="AK306" s="746">
        <v>-8.1176870000000002E-3</v>
      </c>
      <c r="AL306" s="746">
        <v>-5.7960730000000005E-3</v>
      </c>
      <c r="AM306" s="746">
        <v>-3.3185839999999999E-3</v>
      </c>
      <c r="AN306" s="744">
        <v>-7.7633339999999996E-4</v>
      </c>
      <c r="AO306" s="746">
        <v>-4.1272399999999999E-3</v>
      </c>
      <c r="AP306" s="746">
        <v>-1.537673E-3</v>
      </c>
      <c r="AQ306" s="746">
        <v>-5.9280049999999992E-3</v>
      </c>
      <c r="AR306" s="746">
        <v>3.9104159999999999E-3</v>
      </c>
      <c r="AS306" s="746">
        <v>5.3481540000000008E-3</v>
      </c>
      <c r="AT306" s="744">
        <v>1.5453559999999999E-3</v>
      </c>
      <c r="AU306" s="744">
        <v>-1.2650779999999999E-2</v>
      </c>
      <c r="AV306" s="744">
        <v>-1.4748840000000001E-2</v>
      </c>
      <c r="AW306" s="744">
        <v>-1.4181299999999999E-2</v>
      </c>
      <c r="AX306" s="744">
        <v>4.5001279999999999E-3</v>
      </c>
      <c r="AY306" s="744">
        <v>4.3917439999999999E-4</v>
      </c>
      <c r="AZ306" s="744">
        <v>-1.4403259999999999E-2</v>
      </c>
      <c r="BA306" s="746">
        <v>-2.1273360000000001E-4</v>
      </c>
      <c r="BB306" s="744">
        <v>1.4219689999999999E-3</v>
      </c>
      <c r="BC306" s="744">
        <v>-1.318739E-3</v>
      </c>
      <c r="BD306" s="744">
        <v>3.8985969999999997E-3</v>
      </c>
      <c r="BE306" s="744">
        <v>-1.1253519999999999E-2</v>
      </c>
      <c r="BF306" s="744">
        <v>-1.8170699999999998E-2</v>
      </c>
      <c r="BG306" s="744">
        <v>-1.314096E-2</v>
      </c>
      <c r="BH306" s="744">
        <v>-8.3289790000000002E-3</v>
      </c>
      <c r="BI306" s="746">
        <v>6.9302560000000001E-3</v>
      </c>
      <c r="BJ306" s="746">
        <v>1.2663230000000001E-2</v>
      </c>
      <c r="BK306" s="744">
        <v>1.383831E-2</v>
      </c>
      <c r="BL306" s="744">
        <v>1.29695E-2</v>
      </c>
      <c r="BM306" s="744">
        <v>-3.3176709999999999E-3</v>
      </c>
      <c r="BN306" s="746">
        <v>-9.6476080000000002E-3</v>
      </c>
      <c r="BO306" s="744">
        <v>-1.4857579999999999E-2</v>
      </c>
      <c r="BP306" s="744">
        <v>-2.072355E-2</v>
      </c>
      <c r="BQ306" s="744">
        <v>-4.5167719999999995E-2</v>
      </c>
      <c r="BR306" s="744">
        <v>-3.2880109999999996E-4</v>
      </c>
      <c r="BS306" s="744">
        <v>-7.8922929999999999E-3</v>
      </c>
      <c r="BT306" s="744">
        <v>-2.0518480000000002E-2</v>
      </c>
      <c r="BU306" s="744">
        <v>-2.9198810000000002E-2</v>
      </c>
      <c r="BV306" s="746">
        <v>-1.621682E-2</v>
      </c>
      <c r="BW306" s="744">
        <v>-1.8400340000000002E-3</v>
      </c>
      <c r="BX306" s="744">
        <v>-2.839442E-2</v>
      </c>
      <c r="BY306" s="744">
        <v>-3.7419439999999998E-2</v>
      </c>
      <c r="BZ306" s="746">
        <v>-3.3576640000000005E-2</v>
      </c>
      <c r="CA306" s="746">
        <v>-3.1884059999999999E-2</v>
      </c>
      <c r="CB306" s="746">
        <v>-2.2802380000000001E-2</v>
      </c>
      <c r="CC306" s="746">
        <v>-1.1298850000000001E-2</v>
      </c>
      <c r="CD306" s="744">
        <v>-8.8413209999999992E-3</v>
      </c>
      <c r="CE306" s="744">
        <v>-3.8492980000000003E-2</v>
      </c>
      <c r="CF306" s="744">
        <v>-2.0674350000000001E-2</v>
      </c>
      <c r="CG306" s="744">
        <v>-1.2875540000000001E-2</v>
      </c>
      <c r="CH306" s="744">
        <v>-1.9109790000000001E-2</v>
      </c>
      <c r="CI306" s="744">
        <v>-2.3632680000000003E-2</v>
      </c>
      <c r="CJ306" s="744">
        <v>-3.0625270000000003E-2</v>
      </c>
      <c r="CK306" s="744">
        <v>-3.0755620000000001E-2</v>
      </c>
      <c r="CL306" s="744">
        <v>-2.6357740000000001E-2</v>
      </c>
      <c r="CM306" s="744">
        <v>-3.9349990000000001E-2</v>
      </c>
      <c r="CN306" s="746">
        <v>-2.3366419999999999E-2</v>
      </c>
      <c r="CO306" s="746">
        <v>-1.2463660000000001E-2</v>
      </c>
      <c r="CP306" s="746">
        <v>-3.2024789999999997E-2</v>
      </c>
      <c r="CQ306" s="746">
        <v>-6.3694269999999996E-3</v>
      </c>
      <c r="CR306" s="746">
        <v>-5.5306269999999998E-3</v>
      </c>
      <c r="CS306" s="744">
        <v>-1.052122E-2</v>
      </c>
      <c r="CT306" s="744">
        <v>-1.538512E-2</v>
      </c>
      <c r="CU306" s="746">
        <v>-2.8029320000000003E-2</v>
      </c>
      <c r="CV306" s="744">
        <v>-2.8221509999999998E-2</v>
      </c>
      <c r="CW306" s="744">
        <v>-3.4909759999999998E-2</v>
      </c>
      <c r="CX306" s="746">
        <v>-2.5883569999999998E-2</v>
      </c>
      <c r="CY306" s="744">
        <v>-3.6420180000000003E-2</v>
      </c>
      <c r="CZ306" s="746">
        <v>-5.107946E-2</v>
      </c>
      <c r="DA306" s="744">
        <v>-2.0377909999999999E-2</v>
      </c>
      <c r="DB306" s="744">
        <v>-1.4830069999999999E-2</v>
      </c>
      <c r="DC306" s="744">
        <v>-2.3807900000000003E-2</v>
      </c>
      <c r="DD306" s="744">
        <v>8.9763180000000005E-3</v>
      </c>
      <c r="DE306" s="744">
        <v>-4.6400119999999998E-3</v>
      </c>
      <c r="DF306" s="744">
        <v>7.0696360000000007E-3</v>
      </c>
      <c r="DG306" s="744">
        <v>-1.5082699999999999E-2</v>
      </c>
      <c r="DH306" s="744">
        <v>-6.9113439999999998E-2</v>
      </c>
      <c r="DI306" s="744">
        <v>-3.9471949999999999E-2</v>
      </c>
      <c r="DJ306" s="744">
        <v>-6.1279260000000002E-2</v>
      </c>
      <c r="DK306" s="744">
        <v>-1.9833360000000001E-2</v>
      </c>
      <c r="DL306" s="744">
        <v>1.6460909999999999E-2</v>
      </c>
      <c r="DM306" s="744">
        <v>-3.3014469999999997E-2</v>
      </c>
      <c r="DN306" s="744">
        <v>-3.3779030000000002E-2</v>
      </c>
      <c r="DO306" s="746">
        <v>-2.661111E-2</v>
      </c>
      <c r="DP306" s="746">
        <v>-5.3530729999999999E-2</v>
      </c>
      <c r="DQ306" s="744">
        <v>-3.9785590000000003E-2</v>
      </c>
      <c r="DR306" s="744">
        <v>-2.8594290000000001E-2</v>
      </c>
      <c r="DS306" s="746">
        <v>-5.2844930000000005E-2</v>
      </c>
      <c r="DT306" s="744">
        <v>-3.1093039999999999E-2</v>
      </c>
      <c r="DU306" s="744">
        <v>-2.8820429999999998E-2</v>
      </c>
      <c r="DV306" s="744">
        <v>-3.9281910000000003E-2</v>
      </c>
      <c r="DW306" s="744">
        <v>-2.602842E-2</v>
      </c>
      <c r="DX306" s="744">
        <v>-4.6245750000000002E-2</v>
      </c>
      <c r="DY306" s="744">
        <v>-3.848932E-2</v>
      </c>
      <c r="DZ306" s="746">
        <v>-2.7650749999999998E-2</v>
      </c>
      <c r="EA306" s="746">
        <v>-1.3722089999999999E-2</v>
      </c>
      <c r="EB306" s="746">
        <v>-5.4195689999999998E-2</v>
      </c>
      <c r="EC306" s="746">
        <v>-1.9772289999999998E-2</v>
      </c>
      <c r="ED306" s="744">
        <v>-4.9135889999999995E-3</v>
      </c>
      <c r="EE306" s="746">
        <v>-5.8206670000000002E-2</v>
      </c>
      <c r="EF306" s="744">
        <v>-7.3678309999999997E-2</v>
      </c>
      <c r="EG306" s="744">
        <v>-7.0285319999999998E-2</v>
      </c>
      <c r="EH306" s="744">
        <v>-5.7244500000000004E-2</v>
      </c>
      <c r="EI306" s="744">
        <v>-7.3967889999999994E-2</v>
      </c>
      <c r="EJ306" s="744">
        <v>-0.10718809999999999</v>
      </c>
      <c r="EK306" s="744">
        <v>-4.3824699999999994E-2</v>
      </c>
      <c r="EL306" s="744">
        <v>-4.4688369999999998E-2</v>
      </c>
      <c r="EM306" s="744">
        <v>-9.3866270000000002E-2</v>
      </c>
      <c r="EN306" s="744">
        <v>-9.4407859999999996E-2</v>
      </c>
      <c r="EO306" s="744">
        <v>-7.4074070000000006E-2</v>
      </c>
      <c r="EP306" s="744">
        <v>-9.927678999999999E-2</v>
      </c>
      <c r="EQ306" s="744">
        <v>-9.2953519999999998E-2</v>
      </c>
      <c r="ER306" s="744">
        <v>-1.7857660000000001E-2</v>
      </c>
      <c r="ES306" s="746">
        <v>9.2565529999999994E-4</v>
      </c>
      <c r="ET306" s="744">
        <v>-1.7649689999999999E-2</v>
      </c>
      <c r="EU306" s="746">
        <v>-3.9171089999999999E-2</v>
      </c>
      <c r="EV306" s="744">
        <v>-4.7619049999999996E-2</v>
      </c>
      <c r="EW306" s="744">
        <v>-7.5773270000000004E-2</v>
      </c>
      <c r="EX306" s="744">
        <v>-3.9635530000000002E-2</v>
      </c>
      <c r="EY306" s="744">
        <v>-2.4031669999999998E-2</v>
      </c>
      <c r="EZ306" s="744">
        <v>7.3089700000000006E-3</v>
      </c>
      <c r="FA306" s="744">
        <v>-5.6103460000000001E-2</v>
      </c>
      <c r="FB306" s="744">
        <v>-5.159598E-2</v>
      </c>
      <c r="FC306" s="744">
        <v>-4.5502459999999995E-2</v>
      </c>
      <c r="FD306" s="744">
        <v>-6.6269369999999994E-2</v>
      </c>
      <c r="FE306" s="744">
        <v>-5.1822239999999999E-2</v>
      </c>
      <c r="FF306" s="744">
        <v>-8.9164449999999992E-2</v>
      </c>
      <c r="FG306" s="744">
        <v>-5.6572630000000006E-2</v>
      </c>
      <c r="FH306" s="744">
        <v>-2.7333669999999997E-2</v>
      </c>
      <c r="FI306" s="744">
        <v>-1.8621459999999999E-2</v>
      </c>
      <c r="FJ306" s="744">
        <v>-1.449861E-2</v>
      </c>
      <c r="FK306" s="744">
        <v>-1.0880829999999999E-2</v>
      </c>
      <c r="FL306" s="744">
        <v>4.6831959999999997E-3</v>
      </c>
      <c r="FM306" s="746">
        <v>-3.5039367760246742E-3</v>
      </c>
      <c r="FN306" s="746">
        <v>4.4803640034454251E-3</v>
      </c>
    </row>
    <row r="307" spans="1:170" s="699" customFormat="1" ht="12.75" customHeight="1">
      <c r="A307" s="745">
        <v>45199</v>
      </c>
      <c r="B307" s="744">
        <v>1.0124110629647465E-2</v>
      </c>
      <c r="C307" s="744">
        <v>5.0165178025205481E-3</v>
      </c>
      <c r="D307" s="746">
        <v>-2.8799999999999999E-2</v>
      </c>
      <c r="E307" s="746">
        <v>3.1998284003695865E-3</v>
      </c>
      <c r="F307" s="746">
        <v>1.7764362412786339E-2</v>
      </c>
      <c r="G307" s="744">
        <v>-2.540717E-2</v>
      </c>
      <c r="H307" s="744">
        <v>1.8083180000000001E-2</v>
      </c>
      <c r="I307" s="746">
        <v>3.7749160265059922E-2</v>
      </c>
      <c r="J307" s="744">
        <v>3.1E-2</v>
      </c>
      <c r="K307" s="746">
        <v>-6.5968651454988425E-3</v>
      </c>
      <c r="L307" s="744">
        <v>2.872E-3</v>
      </c>
      <c r="M307" s="746">
        <v>1.6774000000000001E-2</v>
      </c>
      <c r="N307" s="746">
        <v>-1.3086224726277407E-2</v>
      </c>
      <c r="O307" s="746">
        <v>8.8607720257010136E-3</v>
      </c>
      <c r="P307" s="746">
        <v>1.5470737913485966E-2</v>
      </c>
      <c r="Q307" s="746">
        <v>-3.8264738598442816E-2</v>
      </c>
      <c r="R307" s="744">
        <v>-3.0334729999999997E-2</v>
      </c>
      <c r="S307" s="744">
        <v>-5.7679539999999994E-2</v>
      </c>
      <c r="T307" s="746">
        <v>-4.7191254464768906E-2</v>
      </c>
      <c r="U307" s="744">
        <v>4.1906389999999995E-3</v>
      </c>
      <c r="V307" s="744">
        <v>5.6281350000000001E-2</v>
      </c>
      <c r="W307" s="744">
        <v>-9.8463100000000012E-2</v>
      </c>
      <c r="X307" s="744">
        <v>0.1116825</v>
      </c>
      <c r="Y307" s="744">
        <v>1.1906129999999999E-2</v>
      </c>
      <c r="Z307" s="744">
        <v>0.18627459999999998</v>
      </c>
      <c r="AA307" s="746">
        <v>1.8629010000000001E-4</v>
      </c>
      <c r="AB307" s="744">
        <v>-1.2804080000000001E-2</v>
      </c>
      <c r="AC307" s="746">
        <v>-3.0063930000000003E-2</v>
      </c>
      <c r="AD307" s="744">
        <v>-7.9471879999999995E-2</v>
      </c>
      <c r="AE307" s="746">
        <v>-8.465186999999999E-3</v>
      </c>
      <c r="AF307" s="744">
        <v>-3.939194E-2</v>
      </c>
      <c r="AG307" s="744">
        <v>1.2933859999999998E-2</v>
      </c>
      <c r="AH307" s="744">
        <v>-5.044125E-2</v>
      </c>
      <c r="AI307" s="746">
        <v>-2.908912E-2</v>
      </c>
      <c r="AJ307" s="744">
        <v>6.7806229999999999E-4</v>
      </c>
      <c r="AK307" s="746">
        <v>-1.9149960000000001E-2</v>
      </c>
      <c r="AL307" s="746">
        <v>-1.3682329999999999E-2</v>
      </c>
      <c r="AM307" s="746">
        <v>-1.9968589999999998E-2</v>
      </c>
      <c r="AN307" s="744">
        <v>-6.2941300000000002E-3</v>
      </c>
      <c r="AO307" s="746">
        <v>-8.187607999999999E-3</v>
      </c>
      <c r="AP307" s="746">
        <v>-1.8993839999999998E-2</v>
      </c>
      <c r="AQ307" s="746">
        <v>-2.412419E-2</v>
      </c>
      <c r="AR307" s="746">
        <v>-7.0821529999999999E-4</v>
      </c>
      <c r="AS307" s="746">
        <v>3.129238E-4</v>
      </c>
      <c r="AT307" s="744">
        <v>-2.4603450000000001E-3</v>
      </c>
      <c r="AU307" s="744">
        <v>-3.1934730000000001E-2</v>
      </c>
      <c r="AV307" s="744">
        <v>-3.2992609999999999E-2</v>
      </c>
      <c r="AW307" s="744">
        <v>-3.1625519999999997E-2</v>
      </c>
      <c r="AX307" s="744">
        <v>2.0363490000000002E-3</v>
      </c>
      <c r="AY307" s="744">
        <v>-1.0864789999999999E-2</v>
      </c>
      <c r="AZ307" s="744">
        <v>-2.2124320000000003E-2</v>
      </c>
      <c r="BA307" s="746">
        <v>-8.6631409999999992E-3</v>
      </c>
      <c r="BB307" s="744">
        <v>-1.064963E-2</v>
      </c>
      <c r="BC307" s="744">
        <v>-1.0827940000000001E-2</v>
      </c>
      <c r="BD307" s="744">
        <v>-1.214496E-2</v>
      </c>
      <c r="BE307" s="744">
        <v>-2.0635819999999999E-2</v>
      </c>
      <c r="BF307" s="744">
        <v>-2.504311E-2</v>
      </c>
      <c r="BG307" s="744">
        <v>-3.4218930000000002E-2</v>
      </c>
      <c r="BH307" s="744">
        <v>-3.0916709999999998E-3</v>
      </c>
      <c r="BI307" s="746">
        <v>4.3761940000000001E-4</v>
      </c>
      <c r="BJ307" s="746">
        <v>1.3456109999999999E-2</v>
      </c>
      <c r="BK307" s="744">
        <v>7.9022989999999998E-3</v>
      </c>
      <c r="BL307" s="744">
        <v>4.880522E-3</v>
      </c>
      <c r="BM307" s="744">
        <v>-2.0218729999999997E-2</v>
      </c>
      <c r="BN307" s="746">
        <v>-1.076702E-2</v>
      </c>
      <c r="BO307" s="744">
        <v>-8.595765E-3</v>
      </c>
      <c r="BP307" s="744">
        <v>-2.1948120000000002E-2</v>
      </c>
      <c r="BQ307" s="744">
        <v>4.7536230000000002E-3</v>
      </c>
      <c r="BR307" s="744">
        <v>-3.002841E-3</v>
      </c>
      <c r="BS307" s="744">
        <v>-2.3397290000000001E-2</v>
      </c>
      <c r="BT307" s="744">
        <v>-3.0668989999999997E-2</v>
      </c>
      <c r="BU307" s="744">
        <v>-3.4075660000000001E-2</v>
      </c>
      <c r="BV307" s="746">
        <v>-2.454052E-2</v>
      </c>
      <c r="BW307" s="744">
        <v>-2.8239720000000001E-3</v>
      </c>
      <c r="BX307" s="744">
        <v>-2.6149550000000001E-2</v>
      </c>
      <c r="BY307" s="744">
        <v>-2.807753E-2</v>
      </c>
      <c r="BZ307" s="746">
        <v>-5.166163E-2</v>
      </c>
      <c r="CA307" s="746">
        <v>-5.2894209999999997E-2</v>
      </c>
      <c r="CB307" s="746">
        <v>-6.0083419999999998E-2</v>
      </c>
      <c r="CC307" s="746">
        <v>-3.7638919999999999E-2</v>
      </c>
      <c r="CD307" s="744">
        <v>-3.2629109999999996E-2</v>
      </c>
      <c r="CE307" s="744">
        <v>-2.3110140000000001E-2</v>
      </c>
      <c r="CF307" s="744">
        <v>-3.2162080000000003E-2</v>
      </c>
      <c r="CG307" s="744">
        <v>-2.6434780000000001E-2</v>
      </c>
      <c r="CH307" s="744">
        <v>-3.002964E-2</v>
      </c>
      <c r="CI307" s="744">
        <v>-2.9045640000000001E-2</v>
      </c>
      <c r="CJ307" s="744">
        <v>-5.1338309999999998E-2</v>
      </c>
      <c r="CK307" s="744">
        <v>-4.4805879999999999E-2</v>
      </c>
      <c r="CL307" s="744">
        <v>-3.4876109999999995E-2</v>
      </c>
      <c r="CM307" s="744">
        <v>-3.6488190000000004E-2</v>
      </c>
      <c r="CN307" s="746">
        <v>-5.72417E-2</v>
      </c>
      <c r="CO307" s="746">
        <v>-4.4693509999999999E-2</v>
      </c>
      <c r="CP307" s="746">
        <v>-5.0785109999999994E-2</v>
      </c>
      <c r="CQ307" s="746">
        <v>-2.8255629999999997E-2</v>
      </c>
      <c r="CR307" s="746">
        <v>-6.0860440000000002E-2</v>
      </c>
      <c r="CS307" s="744">
        <v>-2.4665509999999998E-2</v>
      </c>
      <c r="CT307" s="744">
        <v>-6.8288700000000008E-2</v>
      </c>
      <c r="CU307" s="746">
        <v>-2.085182E-2</v>
      </c>
      <c r="CV307" s="744">
        <v>-4.79452E-2</v>
      </c>
      <c r="CW307" s="744">
        <v>-5.0246899999999997E-2</v>
      </c>
      <c r="CX307" s="746">
        <v>-3.8210839999999996E-2</v>
      </c>
      <c r="CY307" s="744">
        <v>-5.0486820000000002E-2</v>
      </c>
      <c r="CZ307" s="746">
        <v>-5.849762E-2</v>
      </c>
      <c r="DA307" s="744">
        <v>-3.4405999999999999E-2</v>
      </c>
      <c r="DB307" s="744">
        <v>-5.0801220000000001E-2</v>
      </c>
      <c r="DC307" s="744">
        <v>-3.2731070000000001E-2</v>
      </c>
      <c r="DD307" s="744">
        <v>-2.3094030000000002E-2</v>
      </c>
      <c r="DE307" s="744">
        <v>-4.8692010000000001E-2</v>
      </c>
      <c r="DF307" s="744">
        <v>-4.2588039999999994E-2</v>
      </c>
      <c r="DG307" s="744">
        <v>-6.4791329999999994E-2</v>
      </c>
      <c r="DH307" s="744">
        <v>-4.7385360000000001E-2</v>
      </c>
      <c r="DI307" s="744">
        <v>-4.7873780000000005E-2</v>
      </c>
      <c r="DJ307" s="744">
        <v>-5.6424490000000001E-2</v>
      </c>
      <c r="DK307" s="744">
        <v>-5.9475809999999997E-2</v>
      </c>
      <c r="DL307" s="744">
        <v>2.3965689999999998E-2</v>
      </c>
      <c r="DM307" s="744">
        <v>-4.7767210000000004E-2</v>
      </c>
      <c r="DN307" s="744">
        <v>-7.2724940000000002E-2</v>
      </c>
      <c r="DO307" s="746">
        <v>-3.6850500000000001E-2</v>
      </c>
      <c r="DP307" s="746">
        <v>-4.6323460000000004E-2</v>
      </c>
      <c r="DQ307" s="744">
        <v>-6.4790639999999997E-2</v>
      </c>
      <c r="DR307" s="744">
        <v>-4.3723119999999997E-2</v>
      </c>
      <c r="DS307" s="746">
        <v>-5.1937579999999997E-2</v>
      </c>
      <c r="DT307" s="744">
        <v>-3.7550159999999999E-2</v>
      </c>
      <c r="DU307" s="744">
        <v>-3.2115870000000005E-2</v>
      </c>
      <c r="DV307" s="744">
        <v>-1.29976E-2</v>
      </c>
      <c r="DW307" s="744">
        <v>2.610966E-2</v>
      </c>
      <c r="DX307" s="744">
        <v>-6.1188060000000002E-2</v>
      </c>
      <c r="DY307" s="744">
        <v>-6.5119540000000004E-2</v>
      </c>
      <c r="DZ307" s="746">
        <v>-4.7895899999999998E-2</v>
      </c>
      <c r="EA307" s="746">
        <v>-2.1602389999999999E-2</v>
      </c>
      <c r="EB307" s="746">
        <v>-5.4137159999999997E-2</v>
      </c>
      <c r="EC307" s="746">
        <v>-1.8894669999999999E-2</v>
      </c>
      <c r="ED307" s="744">
        <v>1.2089220000000001E-2</v>
      </c>
      <c r="EE307" s="746">
        <v>-3.2153130000000002E-2</v>
      </c>
      <c r="EF307" s="744">
        <v>-2.849608E-2</v>
      </c>
      <c r="EG307" s="744">
        <v>-2.5449099999999999E-2</v>
      </c>
      <c r="EH307" s="744">
        <v>-3.9794170000000004E-2</v>
      </c>
      <c r="EI307" s="744">
        <v>-3.6862810000000003E-2</v>
      </c>
      <c r="EJ307" s="744">
        <v>-1.927131E-2</v>
      </c>
      <c r="EK307" s="744">
        <v>-3.5416669999999997E-2</v>
      </c>
      <c r="EL307" s="744">
        <v>-2.8104420000000001E-2</v>
      </c>
      <c r="EM307" s="744">
        <v>-4.1295169999999999E-2</v>
      </c>
      <c r="EN307" s="744">
        <v>-4.6390170000000001E-2</v>
      </c>
      <c r="EO307" s="744">
        <v>-1.219638E-2</v>
      </c>
      <c r="EP307" s="744">
        <v>-3.1751830000000002E-2</v>
      </c>
      <c r="EQ307" s="744">
        <v>-5.5096420000000007E-2</v>
      </c>
      <c r="ER307" s="744">
        <v>3.9917419999999995E-3</v>
      </c>
      <c r="ES307" s="746">
        <v>4.088586E-3</v>
      </c>
      <c r="ET307" s="744">
        <v>5.6856949999999993E-3</v>
      </c>
      <c r="EU307" s="746">
        <v>-2.6275960000000001E-2</v>
      </c>
      <c r="EV307" s="744">
        <v>-2.3026319999999999E-2</v>
      </c>
      <c r="EW307" s="744">
        <v>-5.6204959999999998E-2</v>
      </c>
      <c r="EX307" s="744">
        <v>-2.324478E-2</v>
      </c>
      <c r="EY307" s="744">
        <v>-9.4872540000000005E-2</v>
      </c>
      <c r="EZ307" s="744">
        <v>-0.10686019999999999</v>
      </c>
      <c r="FA307" s="744">
        <v>-3.9416880000000001E-2</v>
      </c>
      <c r="FB307" s="744">
        <v>-2.720148E-2</v>
      </c>
      <c r="FC307" s="744">
        <v>-1.8037919999999999E-2</v>
      </c>
      <c r="FD307" s="744">
        <v>-3.114629E-2</v>
      </c>
      <c r="FE307" s="744">
        <v>-5.5627639999999999E-2</v>
      </c>
      <c r="FF307" s="744">
        <v>-5.8346839999999997E-3</v>
      </c>
      <c r="FG307" s="744">
        <v>-6.701356E-2</v>
      </c>
      <c r="FH307" s="744">
        <v>-5.0332929999999998E-2</v>
      </c>
      <c r="FI307" s="744">
        <v>-4.6785610000000005E-2</v>
      </c>
      <c r="FJ307" s="744">
        <v>-4.1575730000000005E-2</v>
      </c>
      <c r="FK307" s="744">
        <v>-4.4002090000000001E-2</v>
      </c>
      <c r="FL307" s="744">
        <v>-2.8150990000000001E-2</v>
      </c>
      <c r="FM307" s="746">
        <v>-9.7686952616214962E-3</v>
      </c>
      <c r="FN307" s="746">
        <v>4.2236606504144625E-3</v>
      </c>
    </row>
    <row r="308" spans="1:170" s="699" customFormat="1" ht="12.75" customHeight="1">
      <c r="A308" s="745">
        <v>45230</v>
      </c>
      <c r="B308" s="744">
        <v>-8.0366481748731511E-3</v>
      </c>
      <c r="C308" s="744">
        <v>1.0956902848795469E-3</v>
      </c>
      <c r="D308" s="746">
        <v>-6.7999999999999996E-3</v>
      </c>
      <c r="E308" s="746">
        <v>-1.7998222816991705E-3</v>
      </c>
      <c r="F308" s="746">
        <v>1.614157915208092E-2</v>
      </c>
      <c r="G308" s="744">
        <v>-4.6791439999999997E-3</v>
      </c>
      <c r="H308" s="744">
        <v>-3.552398E-3</v>
      </c>
      <c r="I308" s="746">
        <v>-3.7826265611928811E-3</v>
      </c>
      <c r="J308" s="744"/>
      <c r="K308" s="746">
        <v>-6.2653597960911078E-3</v>
      </c>
      <c r="L308" s="744" t="s">
        <v>319</v>
      </c>
      <c r="M308" s="746" t="s">
        <v>319</v>
      </c>
      <c r="N308" s="746">
        <v>4.6204205343456373E-3</v>
      </c>
      <c r="O308" s="746">
        <v>-1.9430433161272687E-3</v>
      </c>
      <c r="P308" s="746">
        <v>1.728976646286462E-2</v>
      </c>
      <c r="Q308" s="746">
        <v>-6.6851723340272784E-2</v>
      </c>
      <c r="R308" s="744">
        <v>-5.9331170000000003E-2</v>
      </c>
      <c r="S308" s="744">
        <v>-5.734765E-2</v>
      </c>
      <c r="T308" s="746">
        <v>7.3162287748224308E-2</v>
      </c>
      <c r="U308" s="744">
        <v>-1.7116990000000002E-2</v>
      </c>
      <c r="V308" s="744">
        <v>2.8334480000000002E-2</v>
      </c>
      <c r="W308" s="744">
        <v>-5.0018729999999997E-2</v>
      </c>
      <c r="X308" s="744">
        <v>5.1468610000000005E-2</v>
      </c>
      <c r="Y308" s="744">
        <v>2.6509459999999999E-2</v>
      </c>
      <c r="Z308" s="744">
        <v>0.1114227</v>
      </c>
      <c r="AA308" s="746">
        <v>2.9526770000000003E-3</v>
      </c>
      <c r="AB308" s="744">
        <v>-5.5464679999999997E-3</v>
      </c>
      <c r="AC308" s="746">
        <v>-1.799181E-2</v>
      </c>
      <c r="AD308" s="744">
        <v>-5.4580859999999995E-2</v>
      </c>
      <c r="AE308" s="746">
        <v>-1.745901E-4</v>
      </c>
      <c r="AF308" s="744">
        <v>-9.2197600000000005E-3</v>
      </c>
      <c r="AG308" s="744">
        <v>1.3778889999999999E-2</v>
      </c>
      <c r="AH308" s="744">
        <v>4.7712450000000003E-3</v>
      </c>
      <c r="AI308" s="746">
        <v>-2.3866950000000001E-2</v>
      </c>
      <c r="AJ308" s="744">
        <v>-2.5449500000000003E-3</v>
      </c>
      <c r="AK308" s="746">
        <v>-7.2186360000000005E-3</v>
      </c>
      <c r="AL308" s="746">
        <v>-1.1735390000000002E-2</v>
      </c>
      <c r="AM308" s="746">
        <v>-1.141553E-2</v>
      </c>
      <c r="AN308" s="744">
        <v>-7.179955E-3</v>
      </c>
      <c r="AO308" s="746">
        <v>-3.1509189999999999E-3</v>
      </c>
      <c r="AP308" s="746">
        <v>-8.4442969999999999E-3</v>
      </c>
      <c r="AQ308" s="746">
        <v>-1.9752659999999998E-2</v>
      </c>
      <c r="AR308" s="746">
        <v>2.8854919999999999E-3</v>
      </c>
      <c r="AS308" s="746">
        <v>3.2752710000000002E-3</v>
      </c>
      <c r="AT308" s="744">
        <v>-8.8412729999999995E-4</v>
      </c>
      <c r="AU308" s="744">
        <v>-2.4103900000000001E-2</v>
      </c>
      <c r="AV308" s="744">
        <v>4.3674610000000004E-3</v>
      </c>
      <c r="AW308" s="744">
        <v>2.68586E-3</v>
      </c>
      <c r="AX308" s="744">
        <v>2.1338209999999997E-3</v>
      </c>
      <c r="AY308" s="744">
        <v>-1.0762229999999999E-2</v>
      </c>
      <c r="AZ308" s="744">
        <v>-1.180918E-3</v>
      </c>
      <c r="BA308" s="746">
        <v>-7.2363779999999999E-3</v>
      </c>
      <c r="BB308" s="744">
        <v>-1.2917119999999999E-2</v>
      </c>
      <c r="BC308" s="744">
        <v>-1.381658E-2</v>
      </c>
      <c r="BD308" s="744">
        <v>-1.6417959999999999E-2</v>
      </c>
      <c r="BE308" s="744">
        <v>-3.1204599999999998E-3</v>
      </c>
      <c r="BF308" s="744">
        <v>-1.27147E-3</v>
      </c>
      <c r="BG308" s="744">
        <v>1.0120420000000001E-2</v>
      </c>
      <c r="BH308" s="744">
        <v>-4.1456260000000003E-3</v>
      </c>
      <c r="BI308" s="746">
        <v>-3.5710019999999998E-3</v>
      </c>
      <c r="BJ308" s="746">
        <v>-4.387869E-3</v>
      </c>
      <c r="BK308" s="744">
        <v>7.1275839999999989E-4</v>
      </c>
      <c r="BL308" s="744">
        <v>-1.0722850000000001E-3</v>
      </c>
      <c r="BM308" s="744">
        <v>-3.5279349999999998E-3</v>
      </c>
      <c r="BN308" s="746">
        <v>-7.2624690000000006E-3</v>
      </c>
      <c r="BO308" s="744">
        <v>-7.3303379999999996E-3</v>
      </c>
      <c r="BP308" s="744">
        <v>-1.4713160000000001E-2</v>
      </c>
      <c r="BQ308" s="744">
        <v>-4.7311330000000002E-3</v>
      </c>
      <c r="BR308" s="744">
        <v>-7.0572579999999994E-3</v>
      </c>
      <c r="BS308" s="744">
        <v>2.8749400000000003E-3</v>
      </c>
      <c r="BT308" s="744">
        <v>-1.1842449999999999E-2</v>
      </c>
      <c r="BU308" s="744">
        <v>-1.4907410000000001E-2</v>
      </c>
      <c r="BV308" s="746">
        <v>-1.5990939999999999E-2</v>
      </c>
      <c r="BW308" s="744">
        <v>-5.0582130000000006E-3</v>
      </c>
      <c r="BX308" s="744">
        <v>-4.2233609999999998E-2</v>
      </c>
      <c r="BY308" s="744">
        <v>-4.219879E-2</v>
      </c>
      <c r="BZ308" s="746">
        <v>-3.0582989999999997E-2</v>
      </c>
      <c r="CA308" s="746">
        <v>-2.3182299999999999E-2</v>
      </c>
      <c r="CB308" s="746">
        <v>-3.6459579999999998E-2</v>
      </c>
      <c r="CC308" s="746">
        <v>-6.9347619999999997E-3</v>
      </c>
      <c r="CD308" s="744">
        <v>-3.8097550000000001E-2</v>
      </c>
      <c r="CE308" s="744">
        <v>-2.8670719999999997E-2</v>
      </c>
      <c r="CF308" s="744">
        <v>-1.7713369999999999E-2</v>
      </c>
      <c r="CG308" s="744">
        <v>-1.7327619999999998E-2</v>
      </c>
      <c r="CH308" s="744">
        <v>-2.6792650000000001E-2</v>
      </c>
      <c r="CI308" s="744">
        <v>-3.9886039999999998E-2</v>
      </c>
      <c r="CJ308" s="744">
        <v>-2.312674E-2</v>
      </c>
      <c r="CK308" s="744">
        <v>-4.0484030000000004E-2</v>
      </c>
      <c r="CL308" s="744">
        <v>-3.1442629999999999E-2</v>
      </c>
      <c r="CM308" s="744">
        <v>-2.9019149999999997E-2</v>
      </c>
      <c r="CN308" s="746">
        <v>-3.4895540000000003E-2</v>
      </c>
      <c r="CO308" s="746">
        <v>-3.1709109999999999E-2</v>
      </c>
      <c r="CP308" s="746">
        <v>-4.1357890000000001E-2</v>
      </c>
      <c r="CQ308" s="746">
        <v>-8.7040620000000003E-3</v>
      </c>
      <c r="CR308" s="746">
        <v>-2.7821229999999999E-2</v>
      </c>
      <c r="CS308" s="744">
        <v>-3.9565039999999996E-2</v>
      </c>
      <c r="CT308" s="744">
        <v>-3.2246379999999998E-2</v>
      </c>
      <c r="CU308" s="746">
        <v>-3.4435880000000002E-2</v>
      </c>
      <c r="CV308" s="744">
        <v>-2.5035970000000001E-2</v>
      </c>
      <c r="CW308" s="744">
        <v>-4.9963899999999999E-2</v>
      </c>
      <c r="CX308" s="746">
        <v>-3.8864490000000002E-2</v>
      </c>
      <c r="CY308" s="744">
        <v>-7.5983640000000005E-2</v>
      </c>
      <c r="CZ308" s="746">
        <v>-6.8481520000000004E-2</v>
      </c>
      <c r="DA308" s="744">
        <v>-1.27872E-2</v>
      </c>
      <c r="DB308" s="744">
        <v>-2.0654810000000003E-2</v>
      </c>
      <c r="DC308" s="744">
        <v>-2.6390199999999999E-2</v>
      </c>
      <c r="DD308" s="744">
        <v>-1.24031E-2</v>
      </c>
      <c r="DE308" s="744">
        <v>-7.0406410000000003E-2</v>
      </c>
      <c r="DF308" s="744">
        <v>-7.4911400000000003E-2</v>
      </c>
      <c r="DG308" s="744">
        <v>4.8801320000000005E-4</v>
      </c>
      <c r="DH308" s="744">
        <v>-4.1519680000000003E-2</v>
      </c>
      <c r="DI308" s="744">
        <v>-1.3806130000000002E-2</v>
      </c>
      <c r="DJ308" s="744">
        <v>1.2896659999999999E-2</v>
      </c>
      <c r="DK308" s="744">
        <v>-2.9788909999999998E-2</v>
      </c>
      <c r="DL308" s="744">
        <v>-5.7528490000000002E-2</v>
      </c>
      <c r="DM308" s="744">
        <v>-3.169955E-2</v>
      </c>
      <c r="DN308" s="744">
        <v>-3.6214639999999999E-2</v>
      </c>
      <c r="DO308" s="746">
        <v>-3.5953329999999999E-2</v>
      </c>
      <c r="DP308" s="746">
        <v>-3.2218570000000002E-2</v>
      </c>
      <c r="DQ308" s="744">
        <v>-4.0738570000000002E-2</v>
      </c>
      <c r="DR308" s="744">
        <v>-4.0421610000000004E-2</v>
      </c>
      <c r="DS308" s="746">
        <v>-2.777168E-2</v>
      </c>
      <c r="DT308" s="744">
        <v>-1.6369680000000001E-2</v>
      </c>
      <c r="DU308" s="744">
        <v>-2.6675339999999999E-2</v>
      </c>
      <c r="DV308" s="744">
        <v>-4.0420860000000003E-2</v>
      </c>
      <c r="DW308" s="744">
        <v>-3.8542130000000001E-2</v>
      </c>
      <c r="DX308" s="744">
        <v>-3.3576370000000001E-2</v>
      </c>
      <c r="DY308" s="744">
        <v>-6.0109610000000001E-2</v>
      </c>
      <c r="DZ308" s="746">
        <v>-4.1458449999999994E-2</v>
      </c>
      <c r="EA308" s="746">
        <v>-4.0201849999999997E-2</v>
      </c>
      <c r="EB308" s="746">
        <v>-4.9433809999999995E-2</v>
      </c>
      <c r="EC308" s="746">
        <v>-4.2703280000000003E-2</v>
      </c>
      <c r="ED308" s="744">
        <v>-7.9071330000000002E-3</v>
      </c>
      <c r="EE308" s="746">
        <v>-2.3914170000000002E-2</v>
      </c>
      <c r="EF308" s="744">
        <v>-4.0267080000000004E-2</v>
      </c>
      <c r="EG308" s="744">
        <v>-3.763441E-2</v>
      </c>
      <c r="EH308" s="744">
        <v>-4.7159700000000006E-2</v>
      </c>
      <c r="EI308" s="744">
        <v>-4.0186310000000003E-2</v>
      </c>
      <c r="EJ308" s="744">
        <v>-4.0506559999999997E-2</v>
      </c>
      <c r="EK308" s="744">
        <v>8.7472999999999995E-2</v>
      </c>
      <c r="EL308" s="744">
        <v>-5.2769360000000001E-2</v>
      </c>
      <c r="EM308" s="744">
        <v>-6.6691140000000003E-3</v>
      </c>
      <c r="EN308" s="744">
        <v>-6.4110819999999999E-2</v>
      </c>
      <c r="EO308" s="744">
        <v>-2.354295E-2</v>
      </c>
      <c r="EP308" s="744">
        <v>-3.8070110000000004E-2</v>
      </c>
      <c r="EQ308" s="744">
        <v>-2.1574339999999997E-2</v>
      </c>
      <c r="ER308" s="744">
        <v>-2.1168200000000002E-2</v>
      </c>
      <c r="ES308" s="746">
        <v>-2.7485579999999999E-2</v>
      </c>
      <c r="ET308" s="744">
        <v>-2.2161919999999998E-2</v>
      </c>
      <c r="EU308" s="746">
        <v>-3.7015329999999999E-2</v>
      </c>
      <c r="EV308" s="744">
        <v>-2.3120090000000003E-2</v>
      </c>
      <c r="EW308" s="744">
        <v>-6.7695959999999999E-2</v>
      </c>
      <c r="EX308" s="744">
        <v>1.9426910000000001E-3</v>
      </c>
      <c r="EY308" s="744">
        <v>-4.2566810000000004E-2</v>
      </c>
      <c r="EZ308" s="744">
        <v>-0.14623340000000001</v>
      </c>
      <c r="FA308" s="744">
        <v>-8.0804100000000004E-2</v>
      </c>
      <c r="FB308" s="744">
        <v>-2.7488149999999999E-2</v>
      </c>
      <c r="FC308" s="744">
        <v>-3.0552950000000002E-2</v>
      </c>
      <c r="FD308" s="744">
        <v>-3.2938080000000002E-2</v>
      </c>
      <c r="FE308" s="744">
        <v>-5.8904339999999999E-2</v>
      </c>
      <c r="FF308" s="744">
        <v>-2.9344640000000002E-2</v>
      </c>
      <c r="FG308" s="744">
        <v>-3.1270959999999998E-3</v>
      </c>
      <c r="FH308" s="744">
        <v>-5.8599899999999996E-2</v>
      </c>
      <c r="FI308" s="744">
        <v>-3.3632420000000003E-2</v>
      </c>
      <c r="FJ308" s="744">
        <v>-4.446319E-2</v>
      </c>
      <c r="FK308" s="744">
        <v>-5.5068489999999998E-2</v>
      </c>
      <c r="FL308" s="744">
        <v>-2.440515E-2</v>
      </c>
      <c r="FM308" s="746">
        <v>-1.1977727514158931E-2</v>
      </c>
      <c r="FN308" s="746">
        <v>4.8414003191334931E-3</v>
      </c>
    </row>
    <row r="309" spans="1:170" s="699" customFormat="1" ht="12.75" customHeight="1">
      <c r="A309" s="745">
        <v>45260</v>
      </c>
      <c r="B309" s="744">
        <v>-1.6030004538052922E-2</v>
      </c>
      <c r="C309" s="744">
        <v>1.2282621914143199E-2</v>
      </c>
      <c r="D309" s="746">
        <v>5.9299999999999999E-2</v>
      </c>
      <c r="E309" s="746">
        <v>4.9099883764517571E-2</v>
      </c>
      <c r="F309" s="746">
        <v>4.3062200956933694E-4</v>
      </c>
      <c r="G309" s="744">
        <v>3.7609129999999998E-2</v>
      </c>
      <c r="H309" s="744">
        <v>-2.7629229999999998E-2</v>
      </c>
      <c r="I309" s="746">
        <v>-1.7789713516356054E-2</v>
      </c>
      <c r="J309" s="744"/>
      <c r="K309" s="746">
        <v>3.0054423242359629E-2</v>
      </c>
      <c r="L309" s="744" t="s">
        <v>319</v>
      </c>
      <c r="M309" s="746" t="s">
        <v>319</v>
      </c>
      <c r="N309" s="746">
        <v>7.8756376237383297E-3</v>
      </c>
      <c r="O309" s="746">
        <v>9.0950208448046244E-3</v>
      </c>
      <c r="P309" s="746">
        <v>7.5865806197348284E-3</v>
      </c>
      <c r="Q309" s="746">
        <v>7.7590480912245852E-2</v>
      </c>
      <c r="R309" s="744">
        <v>6.6513760000000005E-2</v>
      </c>
      <c r="S309" s="744">
        <v>0.10961610000000001</v>
      </c>
      <c r="T309" s="746">
        <v>2.647841603322787E-2</v>
      </c>
      <c r="U309" s="744">
        <v>-8.4916519999999988E-3</v>
      </c>
      <c r="V309" s="744">
        <v>-7.7956990000000004E-2</v>
      </c>
      <c r="W309" s="744">
        <v>0.18260699999999999</v>
      </c>
      <c r="X309" s="744">
        <v>-0.15299849999999998</v>
      </c>
      <c r="Y309" s="744">
        <v>-4.2965959999999997E-2</v>
      </c>
      <c r="Z309" s="744">
        <v>-0.1695343</v>
      </c>
      <c r="AA309" s="746">
        <v>1.1298539999999999E-2</v>
      </c>
      <c r="AB309" s="744">
        <v>2.6985899999999997E-2</v>
      </c>
      <c r="AC309" s="746">
        <v>4.4189619999999999E-2</v>
      </c>
      <c r="AD309" s="744">
        <v>9.9162760000000003E-2</v>
      </c>
      <c r="AE309" s="746">
        <v>1.3279900000000001E-2</v>
      </c>
      <c r="AF309" s="744">
        <v>4.4999999999999998E-2</v>
      </c>
      <c r="AG309" s="744">
        <v>-1.195743E-2</v>
      </c>
      <c r="AH309" s="744">
        <v>6.155571E-2</v>
      </c>
      <c r="AI309" s="746">
        <v>5.1502150000000003E-2</v>
      </c>
      <c r="AJ309" s="744">
        <v>4.8106169999999997E-3</v>
      </c>
      <c r="AK309" s="746">
        <v>2.7726399999999998E-2</v>
      </c>
      <c r="AL309" s="746">
        <v>4.6543380000000002E-2</v>
      </c>
      <c r="AM309" s="746">
        <v>4.5034640000000001E-2</v>
      </c>
      <c r="AN309" s="744">
        <v>4.0633389999999998E-2</v>
      </c>
      <c r="AO309" s="746">
        <v>1.4053940000000001E-2</v>
      </c>
      <c r="AP309" s="746">
        <v>4.4615220000000004E-2</v>
      </c>
      <c r="AQ309" s="746">
        <v>5.4130549999999999E-2</v>
      </c>
      <c r="AR309" s="746">
        <v>1.3924890000000001E-2</v>
      </c>
      <c r="AS309" s="746">
        <v>1.3345940000000001E-2</v>
      </c>
      <c r="AT309" s="744">
        <v>2.0040599999999999E-2</v>
      </c>
      <c r="AU309" s="744">
        <v>7.526882E-2</v>
      </c>
      <c r="AV309" s="744">
        <v>5.5160760000000003E-2</v>
      </c>
      <c r="AW309" s="744">
        <v>5.9421970000000005E-2</v>
      </c>
      <c r="AX309" s="744">
        <v>1.5665399999999999E-2</v>
      </c>
      <c r="AY309" s="744">
        <v>4.2372360000000005E-2</v>
      </c>
      <c r="AZ309" s="744">
        <v>6.0779149999999997E-2</v>
      </c>
      <c r="BA309" s="746">
        <v>4.4352470000000005E-2</v>
      </c>
      <c r="BB309" s="744">
        <v>4.8346059999999996E-2</v>
      </c>
      <c r="BC309" s="744">
        <v>4.8257190000000005E-2</v>
      </c>
      <c r="BD309" s="744">
        <v>5.129239E-2</v>
      </c>
      <c r="BE309" s="744">
        <v>6.3826109999999991E-2</v>
      </c>
      <c r="BF309" s="744">
        <v>5.4233219999999999E-2</v>
      </c>
      <c r="BG309" s="744">
        <v>4.2958049999999998E-2</v>
      </c>
      <c r="BH309" s="744">
        <v>4.3707079999999995E-2</v>
      </c>
      <c r="BI309" s="746">
        <v>2.7082039999999998E-2</v>
      </c>
      <c r="BJ309" s="746">
        <v>9.3324110000000005E-3</v>
      </c>
      <c r="BK309" s="744">
        <v>1.353276E-2</v>
      </c>
      <c r="BL309" s="744">
        <v>1.3070660000000001E-2</v>
      </c>
      <c r="BM309" s="744">
        <v>3.9965359999999998E-2</v>
      </c>
      <c r="BN309" s="746">
        <v>4.1556240000000001E-2</v>
      </c>
      <c r="BO309" s="744">
        <v>3.3905029999999996E-2</v>
      </c>
      <c r="BP309" s="744">
        <v>4.7998499999999999E-2</v>
      </c>
      <c r="BQ309" s="744">
        <v>3.9536229999999999E-2</v>
      </c>
      <c r="BR309" s="744">
        <v>2.7572119999999999E-2</v>
      </c>
      <c r="BS309" s="744">
        <v>4.6822739999999995E-2</v>
      </c>
      <c r="BT309" s="744">
        <v>6.095706E-2</v>
      </c>
      <c r="BU309" s="744">
        <v>6.3351820000000003E-2</v>
      </c>
      <c r="BV309" s="746">
        <v>5.3851880000000005E-2</v>
      </c>
      <c r="BW309" s="744">
        <v>1.494343E-3</v>
      </c>
      <c r="BX309" s="744">
        <v>5.6816950000000005E-2</v>
      </c>
      <c r="BY309" s="744">
        <v>4.5311799999999999E-2</v>
      </c>
      <c r="BZ309" s="746">
        <v>0.10636430000000001</v>
      </c>
      <c r="CA309" s="746">
        <v>0.1046386</v>
      </c>
      <c r="CB309" s="746">
        <v>0.15857599999999999</v>
      </c>
      <c r="CC309" s="746">
        <v>9.0708459999999991E-2</v>
      </c>
      <c r="CD309" s="744">
        <v>5.613017E-2</v>
      </c>
      <c r="CE309" s="744">
        <v>9.9365729999999985E-2</v>
      </c>
      <c r="CF309" s="744">
        <v>8.0774969999999988E-2</v>
      </c>
      <c r="CG309" s="744">
        <v>5.5626249999999995E-2</v>
      </c>
      <c r="CH309" s="744">
        <v>9.3196490000000007E-2</v>
      </c>
      <c r="CI309" s="744">
        <v>8.8278929999999992E-2</v>
      </c>
      <c r="CJ309" s="744">
        <v>0.10700760000000001</v>
      </c>
      <c r="CK309" s="744">
        <v>0.1154154</v>
      </c>
      <c r="CL309" s="744">
        <v>7.0882230000000004E-2</v>
      </c>
      <c r="CM309" s="744">
        <v>8.2187689999999994E-2</v>
      </c>
      <c r="CN309" s="746">
        <v>6.5995789999999999E-2</v>
      </c>
      <c r="CO309" s="746">
        <v>9.1920599999999991E-2</v>
      </c>
      <c r="CP309" s="746">
        <v>9.1805929999999994E-2</v>
      </c>
      <c r="CQ309" s="746">
        <v>6.4111500000000002E-2</v>
      </c>
      <c r="CR309" s="746">
        <v>0.12354900000000001</v>
      </c>
      <c r="CS309" s="744">
        <v>6.3751959999999996E-2</v>
      </c>
      <c r="CT309" s="744">
        <v>0.12397619999999999</v>
      </c>
      <c r="CU309" s="746">
        <v>6.2412010000000004E-2</v>
      </c>
      <c r="CV309" s="744">
        <v>8.7662329999999997E-2</v>
      </c>
      <c r="CW309" s="744">
        <v>0.1021432</v>
      </c>
      <c r="CX309" s="746">
        <v>7.8605599999999998E-2</v>
      </c>
      <c r="CY309" s="744">
        <v>8.5349129999999995E-2</v>
      </c>
      <c r="CZ309" s="746">
        <v>9.1196310000000003E-2</v>
      </c>
      <c r="DA309" s="744">
        <v>9.1528230000000002E-2</v>
      </c>
      <c r="DB309" s="744">
        <v>0.10818820000000001</v>
      </c>
      <c r="DC309" s="744">
        <v>6.6795739999999992E-2</v>
      </c>
      <c r="DD309" s="744">
        <v>0.11381479999999999</v>
      </c>
      <c r="DE309" s="744">
        <v>6.3775510000000007E-2</v>
      </c>
      <c r="DF309" s="744">
        <v>5.8784679999999999E-2</v>
      </c>
      <c r="DG309" s="744">
        <v>0.1289556</v>
      </c>
      <c r="DH309" s="744">
        <v>0.14241219999999999</v>
      </c>
      <c r="DI309" s="744">
        <v>4.126142E-2</v>
      </c>
      <c r="DJ309" s="744">
        <v>5.1432399999999996E-2</v>
      </c>
      <c r="DK309" s="744">
        <v>8.8348919999999997E-2</v>
      </c>
      <c r="DL309" s="744">
        <v>-7.1604650000000004E-3</v>
      </c>
      <c r="DM309" s="744">
        <v>8.348672E-2</v>
      </c>
      <c r="DN309" s="744">
        <v>0.1208173</v>
      </c>
      <c r="DO309" s="746">
        <v>9.4148929999999992E-2</v>
      </c>
      <c r="DP309" s="746">
        <v>0.11231260000000001</v>
      </c>
      <c r="DQ309" s="744">
        <v>8.8969229999999996E-2</v>
      </c>
      <c r="DR309" s="744">
        <v>0.1059194</v>
      </c>
      <c r="DS309" s="746">
        <v>0.11458059999999999</v>
      </c>
      <c r="DT309" s="744">
        <v>7.0942850000000002E-2</v>
      </c>
      <c r="DU309" s="744">
        <v>8.4558820000000007E-2</v>
      </c>
      <c r="DV309" s="744">
        <v>5.9613800000000002E-2</v>
      </c>
      <c r="DW309" s="744">
        <v>2.4207990000000002E-2</v>
      </c>
      <c r="DX309" s="744">
        <v>0.12792539999999999</v>
      </c>
      <c r="DY309" s="744">
        <v>0.1399522</v>
      </c>
      <c r="DZ309" s="746">
        <v>0.12034449999999999</v>
      </c>
      <c r="EA309" s="746">
        <v>6.3668420000000003E-2</v>
      </c>
      <c r="EB309" s="746">
        <v>0.1169664</v>
      </c>
      <c r="EC309" s="746">
        <v>7.6708460000000006E-2</v>
      </c>
      <c r="ED309" s="744">
        <v>4.4090209999999998E-2</v>
      </c>
      <c r="EE309" s="746">
        <v>5.0721759999999998E-2</v>
      </c>
      <c r="EF309" s="744">
        <v>3.9778290000000001E-2</v>
      </c>
      <c r="EG309" s="744">
        <v>4.4692740000000002E-2</v>
      </c>
      <c r="EH309" s="744">
        <v>2.5496810000000002E-2</v>
      </c>
      <c r="EI309" s="744">
        <v>6.4665390000000003E-2</v>
      </c>
      <c r="EJ309" s="744">
        <v>2.4738190000000004E-2</v>
      </c>
      <c r="EK309" s="744">
        <v>2.7805360000000001E-2</v>
      </c>
      <c r="EL309" s="744">
        <v>9.3002219999999997E-2</v>
      </c>
      <c r="EM309" s="744">
        <v>2.439175E-2</v>
      </c>
      <c r="EN309" s="744">
        <v>2.5932300000000002E-2</v>
      </c>
      <c r="EO309" s="744">
        <v>9.3227599999999994E-3</v>
      </c>
      <c r="EP309" s="744">
        <v>-1.4106580000000001E-2</v>
      </c>
      <c r="EQ309" s="744">
        <v>1.7878430000000001E-3</v>
      </c>
      <c r="ER309" s="744">
        <v>6.1217790000000001E-2</v>
      </c>
      <c r="ES309" s="746">
        <v>7.6064199999999998E-2</v>
      </c>
      <c r="ET309" s="744">
        <v>6.429232E-2</v>
      </c>
      <c r="EU309" s="746">
        <v>0.12272569999999999</v>
      </c>
      <c r="EV309" s="744">
        <v>0.11902570000000001</v>
      </c>
      <c r="EW309" s="744">
        <v>0.14722479999999999</v>
      </c>
      <c r="EX309" s="744">
        <v>2.9568590000000002E-2</v>
      </c>
      <c r="EY309" s="744">
        <v>1.888685E-2</v>
      </c>
      <c r="EZ309" s="744">
        <v>0.133218</v>
      </c>
      <c r="FA309" s="744">
        <v>0.10722390000000001</v>
      </c>
      <c r="FB309" s="744">
        <v>6.9200780000000003E-2</v>
      </c>
      <c r="FC309" s="744">
        <v>5.4524359999999994E-2</v>
      </c>
      <c r="FD309" s="744">
        <v>7.7929150000000003E-2</v>
      </c>
      <c r="FE309" s="744">
        <v>0.1540146</v>
      </c>
      <c r="FF309" s="744">
        <v>0.1424253</v>
      </c>
      <c r="FG309" s="744">
        <v>0.1107981</v>
      </c>
      <c r="FH309" s="744">
        <v>0.13812369999999999</v>
      </c>
      <c r="FI309" s="744">
        <v>0.1325094</v>
      </c>
      <c r="FJ309" s="744">
        <v>6.6824919999999996E-2</v>
      </c>
      <c r="FK309" s="744">
        <v>0.1035083</v>
      </c>
      <c r="FL309" s="744">
        <v>5.4321109999999999E-2</v>
      </c>
      <c r="FM309" s="746">
        <v>3.2207014025635194E-2</v>
      </c>
      <c r="FN309" s="746">
        <v>4.818074093678737E-3</v>
      </c>
    </row>
    <row r="310" spans="1:170" s="699" customFormat="1" ht="12.75" customHeight="1">
      <c r="A310" s="745">
        <v>45291</v>
      </c>
      <c r="B310" s="744">
        <v>1.133327003160578E-2</v>
      </c>
      <c r="C310" s="744">
        <v>1.0451705910619946E-2</v>
      </c>
      <c r="D310" s="746">
        <v>2.2499999999999999E-2</v>
      </c>
      <c r="E310" s="746">
        <v>-7.8998048919340924E-3</v>
      </c>
      <c r="F310" s="746">
        <v>5.3565450284567273E-3</v>
      </c>
      <c r="G310" s="744">
        <v>2.3948219999999999E-2</v>
      </c>
      <c r="H310" s="744">
        <v>0</v>
      </c>
      <c r="I310" s="746">
        <v>-1.0183272929467635E-2</v>
      </c>
      <c r="J310" s="744">
        <v>3.2000000000000001E-2</v>
      </c>
      <c r="K310" s="746">
        <v>3.8216272966457243E-2</v>
      </c>
      <c r="L310" s="744">
        <v>2.5464000000000001E-2</v>
      </c>
      <c r="M310" s="746">
        <v>3.0477000000000001E-2</v>
      </c>
      <c r="N310" s="746">
        <v>-9.182565347887528E-3</v>
      </c>
      <c r="O310" s="746">
        <v>7.5027526332713812E-3</v>
      </c>
      <c r="P310" s="746">
        <v>9.142913020094845E-3</v>
      </c>
      <c r="Q310" s="746">
        <v>7.2693811824246612E-2</v>
      </c>
      <c r="R310" s="744">
        <v>6.4516130000000005E-2</v>
      </c>
      <c r="S310" s="744">
        <v>9.8182409999999998E-2</v>
      </c>
      <c r="T310" s="746">
        <v>1.3047470794191662E-2</v>
      </c>
      <c r="U310" s="744">
        <v>-2.946727E-2</v>
      </c>
      <c r="V310" s="744">
        <v>-3.6248749999999996E-2</v>
      </c>
      <c r="W310" s="744">
        <v>8.7071759999999998E-2</v>
      </c>
      <c r="X310" s="744">
        <v>-7.7498410000000004E-2</v>
      </c>
      <c r="Y310" s="744">
        <v>-9.4009100000000002E-3</v>
      </c>
      <c r="Z310" s="744">
        <v>-0.15110020000000002</v>
      </c>
      <c r="AA310" s="746">
        <v>1.0700240000000001E-2</v>
      </c>
      <c r="AB310" s="744">
        <v>2.3144089999999999E-2</v>
      </c>
      <c r="AC310" s="746">
        <v>3.6932319999999998E-2</v>
      </c>
      <c r="AD310" s="744">
        <v>8.669961000000001E-2</v>
      </c>
      <c r="AE310" s="746">
        <v>2.0274869999999997E-2</v>
      </c>
      <c r="AF310" s="744">
        <v>4.2729929999999999E-2</v>
      </c>
      <c r="AG310" s="744">
        <v>-4.3164309999999999E-3</v>
      </c>
      <c r="AH310" s="744">
        <v>5.4474729999999999E-2</v>
      </c>
      <c r="AI310" s="746">
        <v>3.8386170000000004E-2</v>
      </c>
      <c r="AJ310" s="744">
        <v>1.0290559999999999E-2</v>
      </c>
      <c r="AK310" s="746">
        <v>2.4342240000000001E-2</v>
      </c>
      <c r="AL310" s="746">
        <v>3.7713469999999999E-2</v>
      </c>
      <c r="AM310" s="746">
        <v>4.0289859999999997E-2</v>
      </c>
      <c r="AN310" s="744">
        <v>3.3898049999999999E-2</v>
      </c>
      <c r="AO310" s="746">
        <v>1.762967E-2</v>
      </c>
      <c r="AP310" s="746">
        <v>3.003985E-2</v>
      </c>
      <c r="AQ310" s="746">
        <v>4.4164839999999997E-2</v>
      </c>
      <c r="AR310" s="746">
        <v>9.3591049999999995E-3</v>
      </c>
      <c r="AS310" s="746">
        <v>9.5405999999999998E-3</v>
      </c>
      <c r="AT310" s="744">
        <v>1.500114E-2</v>
      </c>
      <c r="AU310" s="744">
        <v>4.6421830000000004E-2</v>
      </c>
      <c r="AV310" s="744">
        <v>4.3874690000000001E-2</v>
      </c>
      <c r="AW310" s="744">
        <v>4.8706379999999994E-2</v>
      </c>
      <c r="AX310" s="744">
        <v>1.4774879999999999E-2</v>
      </c>
      <c r="AY310" s="744">
        <v>3.38175E-2</v>
      </c>
      <c r="AZ310" s="744">
        <v>4.4442620000000002E-2</v>
      </c>
      <c r="BA310" s="746">
        <v>2.614379E-2</v>
      </c>
      <c r="BB310" s="744">
        <v>3.883495E-2</v>
      </c>
      <c r="BC310" s="744">
        <v>3.6157020000000005E-2</v>
      </c>
      <c r="BD310" s="744">
        <v>3.6541209999999998E-2</v>
      </c>
      <c r="BE310" s="744">
        <v>4.8417589999999996E-2</v>
      </c>
      <c r="BF310" s="744">
        <v>4.5426599999999998E-2</v>
      </c>
      <c r="BG310" s="744">
        <v>4.2448100000000002E-2</v>
      </c>
      <c r="BH310" s="744">
        <v>3.4353040000000001E-2</v>
      </c>
      <c r="BI310" s="746">
        <v>2.4984650000000001E-2</v>
      </c>
      <c r="BJ310" s="746">
        <v>1.4113180000000001E-2</v>
      </c>
      <c r="BK310" s="744">
        <v>1.264933E-2</v>
      </c>
      <c r="BL310" s="744">
        <v>1.664173E-2</v>
      </c>
      <c r="BM310" s="744">
        <v>2.7676039999999999E-2</v>
      </c>
      <c r="BN310" s="746">
        <v>2.8091599999999998E-2</v>
      </c>
      <c r="BO310" s="744">
        <v>2.8108439999999998E-2</v>
      </c>
      <c r="BP310" s="744">
        <v>2.694127E-2</v>
      </c>
      <c r="BQ310" s="744">
        <v>1.9295119999999999E-2</v>
      </c>
      <c r="BR310" s="744">
        <v>3.3606579999999997E-2</v>
      </c>
      <c r="BS310" s="744">
        <v>4.5641259999999996E-2</v>
      </c>
      <c r="BT310" s="744">
        <v>4.8327049999999996E-2</v>
      </c>
      <c r="BU310" s="744">
        <v>3.3678069999999997E-2</v>
      </c>
      <c r="BV310" s="746">
        <v>3.5764379999999998E-2</v>
      </c>
      <c r="BW310" s="744">
        <v>1.191322E-2</v>
      </c>
      <c r="BX310" s="744">
        <v>6.024119E-2</v>
      </c>
      <c r="BY310" s="744">
        <v>3.9482669999999997E-2</v>
      </c>
      <c r="BZ310" s="746">
        <v>5.2574259999999998E-2</v>
      </c>
      <c r="CA310" s="746">
        <v>6.25E-2</v>
      </c>
      <c r="CB310" s="746">
        <v>6.4568109999999998E-2</v>
      </c>
      <c r="CC310" s="746">
        <v>4.6843380000000004E-2</v>
      </c>
      <c r="CD310" s="744">
        <v>4.2545400000000004E-2</v>
      </c>
      <c r="CE310" s="744">
        <v>5.7244390000000006E-2</v>
      </c>
      <c r="CF310" s="744">
        <v>3.543959E-2</v>
      </c>
      <c r="CG310" s="744">
        <v>2.720854E-2</v>
      </c>
      <c r="CH310" s="744">
        <v>4.4017299999999995E-2</v>
      </c>
      <c r="CI310" s="744">
        <v>5.3851400000000001E-2</v>
      </c>
      <c r="CJ310" s="744">
        <v>6.0307959999999994E-2</v>
      </c>
      <c r="CK310" s="744">
        <v>5.7048550000000003E-2</v>
      </c>
      <c r="CL310" s="744">
        <v>5.2559839999999997E-2</v>
      </c>
      <c r="CM310" s="744">
        <v>5.3638979999999996E-2</v>
      </c>
      <c r="CN310" s="746">
        <v>5.2362989999999998E-2</v>
      </c>
      <c r="CO310" s="746">
        <v>5.3997650000000001E-2</v>
      </c>
      <c r="CP310" s="746">
        <v>6.8217410000000006E-2</v>
      </c>
      <c r="CQ310" s="746">
        <v>2.7747549999999999E-2</v>
      </c>
      <c r="CR310" s="746">
        <v>5.0225039999999999E-2</v>
      </c>
      <c r="CS310" s="744">
        <v>6.0122270000000005E-2</v>
      </c>
      <c r="CT310" s="744">
        <v>6.1447139999999997E-2</v>
      </c>
      <c r="CU310" s="746">
        <v>6.0512370000000003E-2</v>
      </c>
      <c r="CV310" s="744">
        <v>4.8303930000000002E-2</v>
      </c>
      <c r="CW310" s="744">
        <v>7.6759240000000006E-2</v>
      </c>
      <c r="CX310" s="746">
        <v>0.1033287</v>
      </c>
      <c r="CY310" s="744">
        <v>0.1068413</v>
      </c>
      <c r="CZ310" s="746">
        <v>0.12188549999999999</v>
      </c>
      <c r="DA310" s="744">
        <v>4.9201579999999995E-2</v>
      </c>
      <c r="DB310" s="744">
        <v>5.5855599999999998E-2</v>
      </c>
      <c r="DC310" s="744">
        <v>5.0828350000000001E-2</v>
      </c>
      <c r="DD310" s="744">
        <v>6.5769900000000006E-2</v>
      </c>
      <c r="DE310" s="744">
        <v>0.12445769999999999</v>
      </c>
      <c r="DF310" s="744">
        <v>0.1372427</v>
      </c>
      <c r="DG310" s="744">
        <v>4.1820040000000003E-2</v>
      </c>
      <c r="DH310" s="744">
        <v>0.14907989999999999</v>
      </c>
      <c r="DI310" s="744">
        <v>2.7043249999999998E-2</v>
      </c>
      <c r="DJ310" s="744">
        <v>1.8612470000000002E-2</v>
      </c>
      <c r="DK310" s="744">
        <v>7.0652329999999999E-2</v>
      </c>
      <c r="DL310" s="744">
        <v>6.9637249999999996E-4</v>
      </c>
      <c r="DM310" s="744">
        <v>4.5224510000000002E-2</v>
      </c>
      <c r="DN310" s="744">
        <v>9.433996E-2</v>
      </c>
      <c r="DO310" s="746">
        <v>4.6815879999999997E-2</v>
      </c>
      <c r="DP310" s="746">
        <v>6.1697460000000003E-2</v>
      </c>
      <c r="DQ310" s="744">
        <v>5.2084780000000004E-2</v>
      </c>
      <c r="DR310" s="744">
        <v>6.2911729999999999E-2</v>
      </c>
      <c r="DS310" s="746">
        <v>5.1480110000000003E-2</v>
      </c>
      <c r="DT310" s="744">
        <v>3.4601550000000002E-2</v>
      </c>
      <c r="DU310" s="744">
        <v>3.3996190000000003E-2</v>
      </c>
      <c r="DV310" s="744">
        <v>5.1898929999999996E-2</v>
      </c>
      <c r="DW310" s="744">
        <v>3.7695699999999999E-2</v>
      </c>
      <c r="DX310" s="744">
        <v>4.6738020000000005E-2</v>
      </c>
      <c r="DY310" s="744">
        <v>8.0631339999999996E-2</v>
      </c>
      <c r="DZ310" s="746">
        <v>7.538127E-2</v>
      </c>
      <c r="EA310" s="746">
        <v>4.451389E-2</v>
      </c>
      <c r="EB310" s="746">
        <v>7.2418259999999998E-2</v>
      </c>
      <c r="EC310" s="746">
        <v>4.9149000000000005E-2</v>
      </c>
      <c r="ED310" s="744">
        <v>2.436251E-3</v>
      </c>
      <c r="EE310" s="746">
        <v>1.827577E-2</v>
      </c>
      <c r="EF310" s="744">
        <v>3.8933330000000002E-2</v>
      </c>
      <c r="EG310" s="744">
        <v>2.2154319999999998E-2</v>
      </c>
      <c r="EH310" s="744">
        <v>2.084095E-2</v>
      </c>
      <c r="EI310" s="744">
        <v>2.4063119999999997E-2</v>
      </c>
      <c r="EJ310" s="744">
        <v>-1.744834E-2</v>
      </c>
      <c r="EK310" s="744">
        <v>5.8937200000000002E-2</v>
      </c>
      <c r="EL310" s="744">
        <v>0.11316649999999999</v>
      </c>
      <c r="EM310" s="744">
        <v>-3.9384280000000001E-2</v>
      </c>
      <c r="EN310" s="744">
        <v>-2.7290009999999996E-2</v>
      </c>
      <c r="EO310" s="744">
        <v>-4.119333E-2</v>
      </c>
      <c r="EP310" s="744">
        <v>-1.958915E-2</v>
      </c>
      <c r="EQ310" s="744">
        <v>6.0113139999999995E-2</v>
      </c>
      <c r="ER310" s="744">
        <v>6.6881209999999996E-2</v>
      </c>
      <c r="ES310" s="746">
        <v>5.7578280000000003E-2</v>
      </c>
      <c r="ET310" s="744">
        <v>6.0625819999999997E-2</v>
      </c>
      <c r="EU310" s="746">
        <v>4.6415709999999999E-2</v>
      </c>
      <c r="EV310" s="744">
        <v>6.5458959999999997E-2</v>
      </c>
      <c r="EW310" s="744">
        <v>6.6688720000000007E-2</v>
      </c>
      <c r="EX310" s="744">
        <v>1.8154159999999999E-2</v>
      </c>
      <c r="EY310" s="744">
        <v>5.8786140000000001E-2</v>
      </c>
      <c r="EZ310" s="744">
        <v>3.991277E-2</v>
      </c>
      <c r="FA310" s="744">
        <v>1.2822699999999999E-2</v>
      </c>
      <c r="FB310" s="744">
        <v>4.7402010000000001E-2</v>
      </c>
      <c r="FC310" s="744">
        <v>3.9374150000000004E-2</v>
      </c>
      <c r="FD310" s="744">
        <v>3.6006610000000001E-2</v>
      </c>
      <c r="FE310" s="744">
        <v>8.945533E-2</v>
      </c>
      <c r="FF310" s="744">
        <v>6.5087439999999996E-2</v>
      </c>
      <c r="FG310" s="744">
        <v>4.1681639999999999E-2</v>
      </c>
      <c r="FH310" s="744">
        <v>6.6310229999999998E-2</v>
      </c>
      <c r="FI310" s="744">
        <v>5.3968939999999993E-2</v>
      </c>
      <c r="FJ310" s="744">
        <v>6.9759390000000004E-2</v>
      </c>
      <c r="FK310" s="744">
        <v>0.16211239999999999</v>
      </c>
      <c r="FL310" s="744">
        <v>4.7407879999999999E-2</v>
      </c>
      <c r="FM310" s="746">
        <v>2.0563416546703683E-2</v>
      </c>
      <c r="FN310" s="746">
        <v>4.6578583543563923E-3</v>
      </c>
    </row>
    <row r="311" spans="1:170" s="699" customFormat="1" ht="12.75" customHeight="1">
      <c r="A311" s="745">
        <v>45322</v>
      </c>
      <c r="B311" s="744">
        <v>-1.582692320589163E-3</v>
      </c>
      <c r="C311" s="744">
        <v>9.9274759243845878E-3</v>
      </c>
      <c r="D311" s="746">
        <v>1.35E-2</v>
      </c>
      <c r="E311" s="746">
        <v>5.4700268026410592E-2</v>
      </c>
      <c r="F311" s="746">
        <v>2.2834308548594251E-2</v>
      </c>
      <c r="G311" s="744">
        <v>9.4816689999999999E-3</v>
      </c>
      <c r="H311" s="744">
        <v>-1.466545E-2</v>
      </c>
      <c r="I311" s="746">
        <v>9.6828666488921744E-3</v>
      </c>
      <c r="J311" s="744"/>
      <c r="K311" s="746">
        <v>1.054186121120182E-3</v>
      </c>
      <c r="L311" s="744" t="s">
        <v>319</v>
      </c>
      <c r="M311" s="746"/>
      <c r="N311" s="746">
        <v>4.8512178599233735E-3</v>
      </c>
      <c r="O311" s="746">
        <v>4.8549792551184634E-3</v>
      </c>
      <c r="P311" s="746">
        <v>1.4874031007751976E-2</v>
      </c>
      <c r="Q311" s="746">
        <v>-4.7930516834655768E-2</v>
      </c>
      <c r="R311" s="744">
        <v>-3.3333330000000001E-2</v>
      </c>
      <c r="S311" s="744">
        <v>-4.095737E-2</v>
      </c>
      <c r="T311" s="746">
        <v>-1.1371898903527966E-2</v>
      </c>
      <c r="U311" s="744">
        <v>5.9826499999999995E-4</v>
      </c>
      <c r="V311" s="744">
        <v>-1.00077E-2</v>
      </c>
      <c r="W311" s="744">
        <v>2.4896270000000002E-2</v>
      </c>
      <c r="X311" s="744">
        <v>-2.3061500000000002E-2</v>
      </c>
      <c r="Y311" s="744">
        <v>-3.6861039999999998E-2</v>
      </c>
      <c r="Z311" s="744">
        <v>5.3642380000000003E-2</v>
      </c>
      <c r="AA311" s="746">
        <v>4.125798E-3</v>
      </c>
      <c r="AB311" s="744">
        <v>3.073508E-3</v>
      </c>
      <c r="AC311" s="746">
        <v>-9.6568959999999992E-4</v>
      </c>
      <c r="AD311" s="744">
        <v>-2.2451459999999999E-2</v>
      </c>
      <c r="AE311" s="746">
        <v>-1.57084E-3</v>
      </c>
      <c r="AF311" s="744">
        <v>-1.8545659999999999E-2</v>
      </c>
      <c r="AG311" s="744">
        <v>1.008832E-2</v>
      </c>
      <c r="AH311" s="744">
        <v>-2.6885949999999999E-2</v>
      </c>
      <c r="AI311" s="746">
        <v>-3.5738079999999999E-3</v>
      </c>
      <c r="AJ311" s="744">
        <v>5.1667919999999999E-3</v>
      </c>
      <c r="AK311" s="746">
        <v>3.349149E-3</v>
      </c>
      <c r="AL311" s="746">
        <v>7.5992409999999996E-3</v>
      </c>
      <c r="AM311" s="746">
        <v>1.070664E-3</v>
      </c>
      <c r="AN311" s="744">
        <v>9.1101169999999992E-3</v>
      </c>
      <c r="AO311" s="746">
        <v>1.6523779999999999E-3</v>
      </c>
      <c r="AP311" s="746">
        <v>5.1788260000000001E-3</v>
      </c>
      <c r="AQ311" s="746">
        <v>-6.2453309999999996E-4</v>
      </c>
      <c r="AR311" s="746">
        <v>5.0393069999999998E-3</v>
      </c>
      <c r="AS311" s="746">
        <v>4.791188E-3</v>
      </c>
      <c r="AT311" s="744">
        <v>3.347535E-3</v>
      </c>
      <c r="AU311" s="744">
        <v>-5.1699379999999998E-3</v>
      </c>
      <c r="AV311" s="744">
        <v>-2.1232630000000002E-2</v>
      </c>
      <c r="AW311" s="744">
        <v>-1.5178499999999999E-2</v>
      </c>
      <c r="AX311" s="744">
        <v>4.9680269999999999E-3</v>
      </c>
      <c r="AY311" s="744">
        <v>-2.145002E-3</v>
      </c>
      <c r="AZ311" s="744">
        <v>-2.1213890000000003E-2</v>
      </c>
      <c r="BA311" s="746">
        <v>7.6951899999999993E-3</v>
      </c>
      <c r="BB311" s="744">
        <v>3.6715619999999997E-3</v>
      </c>
      <c r="BC311" s="744">
        <v>8.1630109999999995E-3</v>
      </c>
      <c r="BD311" s="744">
        <v>-3.6557659999999999E-4</v>
      </c>
      <c r="BE311" s="744">
        <v>-8.9739020000000006E-3</v>
      </c>
      <c r="BF311" s="744">
        <v>-4.6091199999999995E-3</v>
      </c>
      <c r="BG311" s="744">
        <v>-2.4141370000000002E-2</v>
      </c>
      <c r="BH311" s="744">
        <v>1.457139E-2</v>
      </c>
      <c r="BI311" s="746">
        <v>1.047053E-2</v>
      </c>
      <c r="BJ311" s="746">
        <v>5.3578210000000005E-3</v>
      </c>
      <c r="BK311" s="744">
        <v>8.3275499999999995E-3</v>
      </c>
      <c r="BL311" s="744">
        <v>7.2343809999999998E-3</v>
      </c>
      <c r="BM311" s="744">
        <v>-1.147219E-2</v>
      </c>
      <c r="BN311" s="746">
        <v>6.0653699999999996E-3</v>
      </c>
      <c r="BO311" s="744">
        <v>5.9759470000000003E-4</v>
      </c>
      <c r="BP311" s="744">
        <v>-1.544919E-2</v>
      </c>
      <c r="BQ311" s="744">
        <v>2.286902E-2</v>
      </c>
      <c r="BR311" s="744">
        <v>1.3234079999999999E-2</v>
      </c>
      <c r="BS311" s="744">
        <v>-9.1663030000000006E-3</v>
      </c>
      <c r="BT311" s="744">
        <v>-1.1349689999999999E-2</v>
      </c>
      <c r="BU311" s="744">
        <v>-1.6418680000000001E-2</v>
      </c>
      <c r="BV311" s="746">
        <v>-3.0539349999999998E-3</v>
      </c>
      <c r="BW311" s="744">
        <v>9.6742740000000001E-3</v>
      </c>
      <c r="BX311" s="744">
        <v>-1.399861E-2</v>
      </c>
      <c r="BY311" s="744">
        <v>-2.047129E-2</v>
      </c>
      <c r="BZ311" s="746">
        <v>1.994168E-2</v>
      </c>
      <c r="CA311" s="746">
        <v>1.8382349999999999E-3</v>
      </c>
      <c r="CB311" s="746">
        <v>4.9147239999999995E-2</v>
      </c>
      <c r="CC311" s="746">
        <v>2.3079230000000003E-2</v>
      </c>
      <c r="CD311" s="744">
        <v>2.4446490000000001E-2</v>
      </c>
      <c r="CE311" s="744">
        <v>1.250337E-2</v>
      </c>
      <c r="CF311" s="744">
        <v>3.9183129999999997E-2</v>
      </c>
      <c r="CG311" s="744">
        <v>2.7158419999999999E-2</v>
      </c>
      <c r="CH311" s="744">
        <v>2.9369969999999999E-2</v>
      </c>
      <c r="CI311" s="744">
        <v>2.5226389999999998E-2</v>
      </c>
      <c r="CJ311" s="744">
        <v>4.4372730000000003E-3</v>
      </c>
      <c r="CK311" s="744">
        <v>1.1035219999999998E-2</v>
      </c>
      <c r="CL311" s="744">
        <v>1.502202E-3</v>
      </c>
      <c r="CM311" s="744">
        <v>-4.512276E-3</v>
      </c>
      <c r="CN311" s="746">
        <v>-4.7268909999999996E-3</v>
      </c>
      <c r="CO311" s="746">
        <v>2.038792E-2</v>
      </c>
      <c r="CP311" s="746">
        <v>-8.4917619999999999E-3</v>
      </c>
      <c r="CQ311" s="746">
        <v>2.1658339999999998E-2</v>
      </c>
      <c r="CR311" s="746">
        <v>3.3310609999999997E-2</v>
      </c>
      <c r="CS311" s="744">
        <v>1.4879649999999999E-2</v>
      </c>
      <c r="CT311" s="744">
        <v>5.1444729999999994E-2</v>
      </c>
      <c r="CU311" s="746">
        <v>1.6243230000000001E-2</v>
      </c>
      <c r="CV311" s="744">
        <v>1.52731E-2</v>
      </c>
      <c r="CW311" s="744">
        <v>-1.4151549999999999E-2</v>
      </c>
      <c r="CX311" s="746">
        <v>-5.3808950000000001E-3</v>
      </c>
      <c r="CY311" s="744">
        <v>-4.0894700000000006E-2</v>
      </c>
      <c r="CZ311" s="746">
        <v>-3.9503839999999998E-2</v>
      </c>
      <c r="DA311" s="744">
        <v>1.250911E-2</v>
      </c>
      <c r="DB311" s="744">
        <v>1.8192029999999998E-2</v>
      </c>
      <c r="DC311" s="744">
        <v>8.6956519999999999E-3</v>
      </c>
      <c r="DD311" s="744">
        <v>3.426585E-2</v>
      </c>
      <c r="DE311" s="744">
        <v>-1.082076E-2</v>
      </c>
      <c r="DF311" s="744">
        <v>1.6456390000000002E-3</v>
      </c>
      <c r="DG311" s="744">
        <v>2.7015790000000001E-2</v>
      </c>
      <c r="DH311" s="744">
        <v>-2.694481E-2</v>
      </c>
      <c r="DI311" s="744">
        <v>1.2355959999999999E-2</v>
      </c>
      <c r="DJ311" s="744">
        <v>-2.9685769999999997E-2</v>
      </c>
      <c r="DK311" s="744">
        <v>-9.6499690000000013E-3</v>
      </c>
      <c r="DL311" s="744">
        <v>-5.1288169999999999E-3</v>
      </c>
      <c r="DM311" s="744">
        <v>-3.8929149999999996E-2</v>
      </c>
      <c r="DN311" s="744">
        <v>-5.0588499999999995E-2</v>
      </c>
      <c r="DO311" s="746">
        <v>-2.993978E-3</v>
      </c>
      <c r="DP311" s="746">
        <v>-2.7777639999999998E-3</v>
      </c>
      <c r="DQ311" s="744">
        <v>-8.7045460000000005E-3</v>
      </c>
      <c r="DR311" s="744">
        <v>-1.085146E-2</v>
      </c>
      <c r="DS311" s="746">
        <v>6.7421509999999992E-3</v>
      </c>
      <c r="DT311" s="744">
        <v>-2.3166980000000003E-3</v>
      </c>
      <c r="DU311" s="744">
        <v>1.5327329999999998E-2</v>
      </c>
      <c r="DV311" s="744">
        <v>-1.6625129999999998E-2</v>
      </c>
      <c r="DW311" s="744">
        <v>-1.230409E-2</v>
      </c>
      <c r="DX311" s="744">
        <v>-1.598455E-2</v>
      </c>
      <c r="DY311" s="744">
        <v>-2.0468739999999999E-2</v>
      </c>
      <c r="DZ311" s="746">
        <v>3.1856700000000002E-2</v>
      </c>
      <c r="EA311" s="746">
        <v>1.6903619999999998E-2</v>
      </c>
      <c r="EB311" s="746">
        <v>-5.9041560000000007E-3</v>
      </c>
      <c r="EC311" s="746">
        <v>3.8310909999999997E-2</v>
      </c>
      <c r="ED311" s="744">
        <v>7.4044070000000003E-2</v>
      </c>
      <c r="EE311" s="746">
        <v>-4.1094190000000003E-2</v>
      </c>
      <c r="EF311" s="744">
        <v>-5.9654909999999998E-2</v>
      </c>
      <c r="EG311" s="744">
        <v>-6.12855E-2</v>
      </c>
      <c r="EH311" s="744">
        <v>-8.5243550000000001E-2</v>
      </c>
      <c r="EI311" s="744">
        <v>-6.6272559999999994E-2</v>
      </c>
      <c r="EJ311" s="744">
        <v>-0.1130982</v>
      </c>
      <c r="EK311" s="744">
        <v>-3.0109490000000003E-2</v>
      </c>
      <c r="EL311" s="744">
        <v>-2.3646859999999999E-2</v>
      </c>
      <c r="EM311" s="744">
        <v>-0.1021532</v>
      </c>
      <c r="EN311" s="744">
        <v>-0.12809010000000001</v>
      </c>
      <c r="EO311" s="744">
        <v>-5.1378579999999993E-2</v>
      </c>
      <c r="EP311" s="744">
        <v>-9.4465260000000009E-2</v>
      </c>
      <c r="EQ311" s="744">
        <v>-9.7294190000000003E-2</v>
      </c>
      <c r="ER311" s="744">
        <v>8.2391099999999991E-3</v>
      </c>
      <c r="ES311" s="746">
        <v>1.699444E-2</v>
      </c>
      <c r="ET311" s="744">
        <v>2.2126610000000001E-2</v>
      </c>
      <c r="EU311" s="746">
        <v>-5.2181400000000003E-2</v>
      </c>
      <c r="EV311" s="744">
        <v>-2.9980449999999999E-2</v>
      </c>
      <c r="EW311" s="744">
        <v>-9.2476730000000007E-2</v>
      </c>
      <c r="EX311" s="744">
        <v>-5.1764710000000002E-3</v>
      </c>
      <c r="EY311" s="744">
        <v>-6.9057309999999997E-2</v>
      </c>
      <c r="EZ311" s="744">
        <v>-1.7027859999999999E-2</v>
      </c>
      <c r="FA311" s="744">
        <v>-5.873188E-2</v>
      </c>
      <c r="FB311" s="744">
        <v>-2.7850299999999998E-2</v>
      </c>
      <c r="FC311" s="744">
        <v>-2.3205610000000002E-2</v>
      </c>
      <c r="FD311" s="744">
        <v>-4.5262370000000003E-2</v>
      </c>
      <c r="FE311" s="744">
        <v>-1.7538689999999999E-2</v>
      </c>
      <c r="FF311" s="744">
        <v>-5.8352399999999999E-2</v>
      </c>
      <c r="FG311" s="744">
        <v>-9.4613670000000003E-5</v>
      </c>
      <c r="FH311" s="744">
        <v>4.5487180000000002E-3</v>
      </c>
      <c r="FI311" s="744">
        <v>5.8417469999999999E-2</v>
      </c>
      <c r="FJ311" s="744">
        <v>5.825251E-3</v>
      </c>
      <c r="FK311" s="744">
        <v>1.424373E-2</v>
      </c>
      <c r="FL311" s="744">
        <v>2.3875E-2</v>
      </c>
      <c r="FM311" s="746">
        <v>3.933486238532069E-3</v>
      </c>
      <c r="FN311" s="746">
        <v>5.3010591903845938E-3</v>
      </c>
    </row>
    <row r="312" spans="1:170" s="699" customFormat="1" ht="12.75" customHeight="1">
      <c r="A312" s="745">
        <v>45351</v>
      </c>
      <c r="B312" s="744">
        <v>-2.8278377452528591E-3</v>
      </c>
      <c r="C312" s="744">
        <v>1.7305315203955729E-2</v>
      </c>
      <c r="D312" s="746">
        <v>2.3199999999999998E-2</v>
      </c>
      <c r="E312" s="746">
        <v>-1.6300084077259247E-2</v>
      </c>
      <c r="F312" s="746">
        <v>8.6042509650714472E-3</v>
      </c>
      <c r="G312" s="744">
        <v>1.8159049999999999E-2</v>
      </c>
      <c r="H312" s="744">
        <v>-6.5116280000000002E-3</v>
      </c>
      <c r="I312" s="746">
        <v>1.5979550201852932E-2</v>
      </c>
      <c r="J312" s="744"/>
      <c r="K312" s="746">
        <v>6.6521771604346469E-3</v>
      </c>
      <c r="L312" s="744" t="s">
        <v>319</v>
      </c>
      <c r="M312" s="746"/>
      <c r="N312" s="746">
        <v>6.7345657397457348E-3</v>
      </c>
      <c r="O312" s="746">
        <v>9.1914418533025621E-3</v>
      </c>
      <c r="P312" s="746">
        <v>1.1457487945767841E-2</v>
      </c>
      <c r="Q312" s="746">
        <v>-2.0159927919810805E-2</v>
      </c>
      <c r="R312" s="744">
        <v>-1.3061650000000001E-2</v>
      </c>
      <c r="S312" s="744">
        <v>-3.7690479999999997E-3</v>
      </c>
      <c r="T312" s="746">
        <v>2.3436887110692695E-3</v>
      </c>
      <c r="U312" s="744">
        <v>-9.7159940000000004E-3</v>
      </c>
      <c r="V312" s="744">
        <v>-4.2768269999999997E-2</v>
      </c>
      <c r="W312" s="744">
        <v>9.8965359999999988E-2</v>
      </c>
      <c r="X312" s="744">
        <v>-8.8949710000000001E-2</v>
      </c>
      <c r="Y312" s="744">
        <v>-5.3872600000000007E-2</v>
      </c>
      <c r="Z312" s="744">
        <v>5.4682589999999996E-2</v>
      </c>
      <c r="AA312" s="746">
        <v>-3.9537949999999995E-3</v>
      </c>
      <c r="AB312" s="744">
        <v>-1.377304E-2</v>
      </c>
      <c r="AC312" s="746">
        <v>-1.825212E-2</v>
      </c>
      <c r="AD312" s="744">
        <v>-2.2581159999999999E-2</v>
      </c>
      <c r="AE312" s="746">
        <v>-6.7584710000000003E-3</v>
      </c>
      <c r="AF312" s="744">
        <v>-9.7402599999999988E-3</v>
      </c>
      <c r="AG312" s="744">
        <v>1.0629340000000001E-2</v>
      </c>
      <c r="AH312" s="744">
        <v>-1.483861E-2</v>
      </c>
      <c r="AI312" s="746">
        <v>-1.264438E-2</v>
      </c>
      <c r="AJ312" s="744">
        <v>7.9271080000000004E-3</v>
      </c>
      <c r="AK312" s="746">
        <v>-1.0477520000000001E-2</v>
      </c>
      <c r="AL312" s="746">
        <v>-3.4598089999999999E-3</v>
      </c>
      <c r="AM312" s="746">
        <v>-8.5561500000000002E-3</v>
      </c>
      <c r="AN312" s="744">
        <v>-4.1252019999999997E-3</v>
      </c>
      <c r="AO312" s="746">
        <v>1.517451E-3</v>
      </c>
      <c r="AP312" s="746">
        <v>-1.2992200000000001E-2</v>
      </c>
      <c r="AQ312" s="746">
        <v>-1.3925989999999999E-2</v>
      </c>
      <c r="AR312" s="746">
        <v>3.0084240000000003E-4</v>
      </c>
      <c r="AS312" s="746">
        <v>4.1407869999999998E-4</v>
      </c>
      <c r="AT312" s="744">
        <v>-2.2242439999999998E-3</v>
      </c>
      <c r="AU312" s="744">
        <v>-1.7226450000000001E-2</v>
      </c>
      <c r="AV312" s="744">
        <v>-1.243873E-2</v>
      </c>
      <c r="AW312" s="744">
        <v>-9.2552590000000001E-3</v>
      </c>
      <c r="AX312" s="744">
        <v>8.8101420000000002E-4</v>
      </c>
      <c r="AY312" s="744">
        <v>-2.1496129999999999E-3</v>
      </c>
      <c r="AZ312" s="744">
        <v>-6.9525909999999997E-4</v>
      </c>
      <c r="BA312" s="746">
        <v>-4.2615259999999999E-3</v>
      </c>
      <c r="BB312" s="744">
        <v>4.3232460000000002E-3</v>
      </c>
      <c r="BC312" s="744">
        <v>4.2647880000000003E-3</v>
      </c>
      <c r="BD312" s="744">
        <v>7.9183760000000008E-4</v>
      </c>
      <c r="BE312" s="744">
        <v>-3.2430589999999998E-6</v>
      </c>
      <c r="BF312" s="744">
        <v>-4.6082950000000001E-3</v>
      </c>
      <c r="BG312" s="744">
        <v>-1.2815760000000001E-2</v>
      </c>
      <c r="BH312" s="744">
        <v>1.4770790000000001E-3</v>
      </c>
      <c r="BI312" s="746">
        <v>4.6220219999999999E-3</v>
      </c>
      <c r="BJ312" s="746">
        <v>1.066831E-2</v>
      </c>
      <c r="BK312" s="744">
        <v>7.5705440000000002E-3</v>
      </c>
      <c r="BL312" s="744">
        <v>9.495403999999999E-3</v>
      </c>
      <c r="BM312" s="744">
        <v>1.4053080000000001E-3</v>
      </c>
      <c r="BN312" s="746">
        <v>-4.995504E-4</v>
      </c>
      <c r="BO312" s="744">
        <v>-8.2120200000000004E-4</v>
      </c>
      <c r="BP312" s="744">
        <v>3.4343910000000002E-3</v>
      </c>
      <c r="BQ312" s="744">
        <v>1.797176E-2</v>
      </c>
      <c r="BR312" s="744">
        <v>1.3696159999999999E-2</v>
      </c>
      <c r="BS312" s="744">
        <v>7.0484579999999996E-3</v>
      </c>
      <c r="BT312" s="744">
        <v>5.0356769999999997E-3</v>
      </c>
      <c r="BU312" s="744">
        <v>-3.9234170000000002E-3</v>
      </c>
      <c r="BV312" s="746">
        <v>9.3266230000000009E-3</v>
      </c>
      <c r="BW312" s="744">
        <v>9.4193100000000002E-3</v>
      </c>
      <c r="BX312" s="744">
        <v>8.8641020000000004E-3</v>
      </c>
      <c r="BY312" s="744">
        <v>3.0814200000000001E-3</v>
      </c>
      <c r="BZ312" s="746">
        <v>4.6850500000000003E-2</v>
      </c>
      <c r="CA312" s="746">
        <v>4.5871560000000006E-2</v>
      </c>
      <c r="CB312" s="746">
        <v>8.8784150000000006E-2</v>
      </c>
      <c r="CC312" s="746">
        <v>5.1576750000000005E-2</v>
      </c>
      <c r="CD312" s="744">
        <v>2.3863120000000002E-2</v>
      </c>
      <c r="CE312" s="744">
        <v>3.7511960000000004E-2</v>
      </c>
      <c r="CF312" s="744">
        <v>5.1586280000000005E-2</v>
      </c>
      <c r="CG312" s="744">
        <v>5.2227840000000003E-3</v>
      </c>
      <c r="CH312" s="744">
        <v>5.6307840000000005E-2</v>
      </c>
      <c r="CI312" s="744">
        <v>4.8580439999999996E-2</v>
      </c>
      <c r="CJ312" s="744">
        <v>4.859438E-2</v>
      </c>
      <c r="CK312" s="744">
        <v>2.447802E-2</v>
      </c>
      <c r="CL312" s="744">
        <v>2.787835E-2</v>
      </c>
      <c r="CM312" s="744">
        <v>2.9862690000000001E-2</v>
      </c>
      <c r="CN312" s="746">
        <v>2.7229549999999998E-2</v>
      </c>
      <c r="CO312" s="746">
        <v>4.0906140000000007E-2</v>
      </c>
      <c r="CP312" s="746">
        <v>4.0457630000000001E-2</v>
      </c>
      <c r="CQ312" s="746">
        <v>2.0948319999999999E-2</v>
      </c>
      <c r="CR312" s="746">
        <v>8.79442E-2</v>
      </c>
      <c r="CS312" s="744">
        <v>4.3527889999999993E-2</v>
      </c>
      <c r="CT312" s="744">
        <v>6.2828670000000003E-2</v>
      </c>
      <c r="CU312" s="746">
        <v>3.9344259999999999E-2</v>
      </c>
      <c r="CV312" s="744">
        <v>4.3090260000000005E-2</v>
      </c>
      <c r="CW312" s="744">
        <v>5.4547819999999997E-2</v>
      </c>
      <c r="CX312" s="746">
        <v>3.9116159999999997E-2</v>
      </c>
      <c r="CY312" s="744">
        <v>5.8384280000000004E-2</v>
      </c>
      <c r="CZ312" s="746">
        <v>5.5987759999999998E-2</v>
      </c>
      <c r="DA312" s="744">
        <v>2.4117799999999998E-2</v>
      </c>
      <c r="DB312" s="744">
        <v>5.2833539999999998E-2</v>
      </c>
      <c r="DC312" s="744">
        <v>3.335544E-2</v>
      </c>
      <c r="DD312" s="744">
        <v>4.3854030000000002E-2</v>
      </c>
      <c r="DE312" s="744">
        <v>1.8306300000000001E-2</v>
      </c>
      <c r="DF312" s="744">
        <v>8.7623219999999995E-3</v>
      </c>
      <c r="DG312" s="744">
        <v>4.7045730000000001E-2</v>
      </c>
      <c r="DH312" s="744">
        <v>-8.0393029999999994E-3</v>
      </c>
      <c r="DI312" s="744">
        <v>2.0981900000000001E-2</v>
      </c>
      <c r="DJ312" s="744">
        <v>1.0577700000000001E-2</v>
      </c>
      <c r="DK312" s="744">
        <v>7.1839840000000002E-2</v>
      </c>
      <c r="DL312" s="744">
        <v>3.2729889999999998E-2</v>
      </c>
      <c r="DM312" s="744">
        <v>6.5077239999999995E-2</v>
      </c>
      <c r="DN312" s="744">
        <v>1.9787820000000001E-2</v>
      </c>
      <c r="DO312" s="746">
        <v>2.6916910000000002E-2</v>
      </c>
      <c r="DP312" s="746">
        <v>3.0730520000000001E-2</v>
      </c>
      <c r="DQ312" s="744">
        <v>-4.7429350000000002E-3</v>
      </c>
      <c r="DR312" s="744">
        <v>1.9315280000000001E-2</v>
      </c>
      <c r="DS312" s="746">
        <v>4.6594439999999994E-2</v>
      </c>
      <c r="DT312" s="744">
        <v>-2.4626690000000002E-3</v>
      </c>
      <c r="DU312" s="744">
        <v>4.1395549999999996E-2</v>
      </c>
      <c r="DV312" s="744">
        <v>-4.3919939999999998E-3</v>
      </c>
      <c r="DW312" s="744">
        <v>5.3388699999999999E-3</v>
      </c>
      <c r="DX312" s="744">
        <v>4.9307579999999997E-2</v>
      </c>
      <c r="DY312" s="744">
        <v>1.8305430000000001E-2</v>
      </c>
      <c r="DZ312" s="746">
        <v>4.3534170000000004E-2</v>
      </c>
      <c r="EA312" s="746">
        <v>1.868015E-2</v>
      </c>
      <c r="EB312" s="746">
        <v>4.1892459999999999E-2</v>
      </c>
      <c r="EC312" s="746">
        <v>2.5136509999999997E-2</v>
      </c>
      <c r="ED312" s="744">
        <v>6.2452859999999999E-2</v>
      </c>
      <c r="EE312" s="746">
        <v>4.6211439999999999E-2</v>
      </c>
      <c r="EF312" s="744">
        <v>4.8293799999999998E-2</v>
      </c>
      <c r="EG312" s="744">
        <v>4.5382170000000006E-2</v>
      </c>
      <c r="EH312" s="744">
        <v>7.4393109999999998E-2</v>
      </c>
      <c r="EI312" s="744">
        <v>5.0983000000000001E-2</v>
      </c>
      <c r="EJ312" s="744">
        <v>9.5891310000000007E-2</v>
      </c>
      <c r="EK312" s="744">
        <v>2.2577609999999998E-2</v>
      </c>
      <c r="EL312" s="744">
        <v>-7.6050470000000002E-3</v>
      </c>
      <c r="EM312" s="744">
        <v>7.2922479999999998E-2</v>
      </c>
      <c r="EN312" s="744">
        <v>9.6004220000000001E-2</v>
      </c>
      <c r="EO312" s="744">
        <v>6.3966380000000003E-2</v>
      </c>
      <c r="EP312" s="744">
        <v>7.6286759999999995E-2</v>
      </c>
      <c r="EQ312" s="744">
        <v>4.1454079999999997E-2</v>
      </c>
      <c r="ER312" s="744">
        <v>2.2302019999999999E-2</v>
      </c>
      <c r="ES312" s="746">
        <v>2.5453290000000003E-2</v>
      </c>
      <c r="ET312" s="744">
        <v>2.5455999999999999E-2</v>
      </c>
      <c r="EU312" s="746">
        <v>5.2192570000000001E-2</v>
      </c>
      <c r="EV312" s="744">
        <v>3.7625980000000003E-2</v>
      </c>
      <c r="EW312" s="744">
        <v>7.8022530000000007E-2</v>
      </c>
      <c r="EX312" s="744">
        <v>2.7909179999999999E-2</v>
      </c>
      <c r="EY312" s="744">
        <v>-6.8965520000000002E-3</v>
      </c>
      <c r="EZ312" s="744">
        <v>6.3779530000000001E-2</v>
      </c>
      <c r="FA312" s="744">
        <v>3.0101179999999998E-2</v>
      </c>
      <c r="FB312" s="744">
        <v>6.624888000000001E-2</v>
      </c>
      <c r="FC312" s="744">
        <v>3.7200739999999996E-2</v>
      </c>
      <c r="FD312" s="744">
        <v>4.1677520000000003E-2</v>
      </c>
      <c r="FE312" s="744">
        <v>-2.1302129999999999E-2</v>
      </c>
      <c r="FF312" s="744">
        <v>2.7339E-3</v>
      </c>
      <c r="FG312" s="744">
        <v>-3.515528E-3</v>
      </c>
      <c r="FH312" s="744">
        <v>3.5690029999999998E-2</v>
      </c>
      <c r="FI312" s="744">
        <v>7.0524680000000006E-2</v>
      </c>
      <c r="FJ312" s="744">
        <v>3.701202E-2</v>
      </c>
      <c r="FK312" s="744">
        <v>5.5506019999999996E-2</v>
      </c>
      <c r="FL312" s="744">
        <v>2.9456899999999998E-2</v>
      </c>
      <c r="FM312" s="746">
        <v>1.3353437739168195E-2</v>
      </c>
      <c r="FN312" s="746">
        <v>4.6978992529931318E-3</v>
      </c>
    </row>
    <row r="313" spans="1:170" s="699" customFormat="1" ht="12.75" customHeight="1">
      <c r="A313" s="745">
        <v>45382</v>
      </c>
      <c r="B313" s="744">
        <v>1.8187206983887538E-2</v>
      </c>
      <c r="C313" s="744">
        <v>1.6027310073482459E-2</v>
      </c>
      <c r="D313" s="744">
        <v>2.841510765972477E-2</v>
      </c>
      <c r="E313" s="746">
        <v>3.3300214755405788E-2</v>
      </c>
      <c r="F313" s="746">
        <v>1.5678317808724973E-3</v>
      </c>
      <c r="G313" s="744">
        <v>1.7835179999999999E-2</v>
      </c>
      <c r="H313" s="744">
        <v>1.123595E-2</v>
      </c>
      <c r="I313" s="746">
        <v>2.5483580690979224E-2</v>
      </c>
      <c r="J313" s="744">
        <v>1.7000000000000001E-2</v>
      </c>
      <c r="K313" s="746">
        <v>2.1937937055116485E-3</v>
      </c>
      <c r="L313" s="744">
        <v>1.1233E-2</v>
      </c>
      <c r="M313" s="746">
        <v>1.1299999999999866E-2</v>
      </c>
      <c r="N313" s="746">
        <v>-9.7779057111243572E-3</v>
      </c>
      <c r="O313" s="746">
        <v>1.4791714351110041E-2</v>
      </c>
      <c r="P313" s="746">
        <v>9.9589370840609259E-3</v>
      </c>
      <c r="Q313" s="746">
        <v>4.4137931034482714E-2</v>
      </c>
      <c r="R313" s="744">
        <v>5.7702489999999995E-2</v>
      </c>
      <c r="S313" s="744">
        <v>2.5448520000000002E-2</v>
      </c>
      <c r="T313" s="746">
        <v>9.0774348187643739E-2</v>
      </c>
      <c r="U313" s="744">
        <v>3.992453E-2</v>
      </c>
      <c r="V313" s="744">
        <v>-2.5077539999999999E-2</v>
      </c>
      <c r="W313" s="744">
        <v>6.0160869999999998E-2</v>
      </c>
      <c r="X313" s="744">
        <v>-5.363482E-2</v>
      </c>
      <c r="Y313" s="744">
        <v>-3.4477300000000002E-2</v>
      </c>
      <c r="Z313" s="744">
        <v>-7.4915839999999999E-3</v>
      </c>
      <c r="AA313" s="746">
        <v>2.935965E-3</v>
      </c>
      <c r="AB313" s="744">
        <v>4.2827489999999998E-3</v>
      </c>
      <c r="AC313" s="746">
        <v>6.2550679999999999E-3</v>
      </c>
      <c r="AD313" s="744">
        <v>7.8116669999999996E-3</v>
      </c>
      <c r="AE313" s="746">
        <v>9.4019059999999998E-3</v>
      </c>
      <c r="AF313" s="744">
        <v>9.7049179999999999E-3</v>
      </c>
      <c r="AG313" s="744">
        <v>4.0085730000000005E-3</v>
      </c>
      <c r="AH313" s="744">
        <v>9.0540840000000004E-3</v>
      </c>
      <c r="AI313" s="746">
        <v>8.1270779999999994E-3</v>
      </c>
      <c r="AJ313" s="744">
        <v>1.1251830000000001E-2</v>
      </c>
      <c r="AK313" s="746">
        <v>6.4655169999999996E-3</v>
      </c>
      <c r="AL313" s="746">
        <v>1.2845740000000001E-2</v>
      </c>
      <c r="AM313" s="746">
        <v>1.193635E-2</v>
      </c>
      <c r="AN313" s="744">
        <v>1.7019590000000001E-2</v>
      </c>
      <c r="AO313" s="746">
        <v>8.7878790000000002E-3</v>
      </c>
      <c r="AP313" s="746">
        <v>1.2758199999999999E-2</v>
      </c>
      <c r="AQ313" s="746">
        <v>1.385549E-2</v>
      </c>
      <c r="AR313" s="746">
        <v>5.0125309999999998E-3</v>
      </c>
      <c r="AS313" s="746">
        <v>1.7591060000000001E-3</v>
      </c>
      <c r="AT313" s="744">
        <v>5.867298E-3</v>
      </c>
      <c r="AU313" s="744">
        <v>1.462806E-2</v>
      </c>
      <c r="AV313" s="744">
        <v>1.3095520000000001E-2</v>
      </c>
      <c r="AW313" s="744">
        <v>1.589699E-2</v>
      </c>
      <c r="AX313" s="744">
        <v>6.4061809999999995E-3</v>
      </c>
      <c r="AY313" s="744">
        <v>1.4972000000000001E-2</v>
      </c>
      <c r="AZ313" s="744">
        <v>-5.3972009999999998E-5</v>
      </c>
      <c r="BA313" s="746">
        <v>8.6169760000000001E-3</v>
      </c>
      <c r="BB313" s="744">
        <v>1.4569540000000001E-2</v>
      </c>
      <c r="BC313" s="744">
        <v>1.384786E-2</v>
      </c>
      <c r="BD313" s="744">
        <v>1.221382E-2</v>
      </c>
      <c r="BE313" s="744">
        <v>3.0544120000000003E-3</v>
      </c>
      <c r="BF313" s="744">
        <v>1.1651080000000001E-2</v>
      </c>
      <c r="BG313" s="744">
        <v>1.256675E-2</v>
      </c>
      <c r="BH313" s="744">
        <v>1.899882E-2</v>
      </c>
      <c r="BI313" s="746">
        <v>1.0411449999999999E-2</v>
      </c>
      <c r="BJ313" s="746">
        <v>7.6045240000000005E-3</v>
      </c>
      <c r="BK313" s="744">
        <v>6.8306009999999995E-3</v>
      </c>
      <c r="BL313" s="744">
        <v>7.3560450000000003E-3</v>
      </c>
      <c r="BM313" s="744">
        <v>1.088288E-3</v>
      </c>
      <c r="BN313" s="746">
        <v>9.7960820000000011E-3</v>
      </c>
      <c r="BO313" s="744">
        <v>9.9372390000000005E-3</v>
      </c>
      <c r="BP313" s="744">
        <v>-9.4417559999999999E-4</v>
      </c>
      <c r="BQ313" s="744">
        <v>1.7759560000000001E-2</v>
      </c>
      <c r="BR313" s="744">
        <v>2.230592E-2</v>
      </c>
      <c r="BS313" s="744">
        <v>2.0559930000000001E-2</v>
      </c>
      <c r="BT313" s="744">
        <v>2.1183759999999999E-2</v>
      </c>
      <c r="BU313" s="744">
        <v>-1.071811E-3</v>
      </c>
      <c r="BV313" s="746">
        <v>2.2401070000000002E-2</v>
      </c>
      <c r="BW313" s="744">
        <v>-1.010457E-3</v>
      </c>
      <c r="BX313" s="744">
        <v>2.0753129999999998E-2</v>
      </c>
      <c r="BY313" s="744">
        <v>6.5516899999999998E-3</v>
      </c>
      <c r="BZ313" s="746">
        <v>2.5988899999999999E-2</v>
      </c>
      <c r="CA313" s="746">
        <v>2.4561400000000001E-2</v>
      </c>
      <c r="CB313" s="746">
        <v>2.350031E-2</v>
      </c>
      <c r="CC313" s="746">
        <v>2.1316959999999999E-2</v>
      </c>
      <c r="CD313" s="744">
        <v>2.4076520000000001E-2</v>
      </c>
      <c r="CE313" s="744">
        <v>4.9637900000000006E-2</v>
      </c>
      <c r="CF313" s="744">
        <v>3.1886190000000002E-2</v>
      </c>
      <c r="CG313" s="744">
        <v>2.4679329999999999E-2</v>
      </c>
      <c r="CH313" s="744">
        <v>3.3433810000000001E-2</v>
      </c>
      <c r="CI313" s="744">
        <v>3.7906140000000005E-2</v>
      </c>
      <c r="CJ313" s="744">
        <v>2.6426660000000001E-2</v>
      </c>
      <c r="CK313" s="744">
        <v>2.5975169999999999E-2</v>
      </c>
      <c r="CL313" s="744">
        <v>2.2996029999999997E-2</v>
      </c>
      <c r="CM313" s="744">
        <v>3.3786410000000003E-2</v>
      </c>
      <c r="CN313" s="746">
        <v>4.5966489999999999E-2</v>
      </c>
      <c r="CO313" s="746">
        <v>3.5259619999999998E-2</v>
      </c>
      <c r="CP313" s="746">
        <v>4.473013E-2</v>
      </c>
      <c r="CQ313" s="746">
        <v>3.1370809999999999E-2</v>
      </c>
      <c r="CR313" s="746">
        <v>2.4692430000000001E-2</v>
      </c>
      <c r="CS313" s="744">
        <v>6.0891130000000002E-2</v>
      </c>
      <c r="CT313" s="744">
        <v>7.7391489999999999E-3</v>
      </c>
      <c r="CU313" s="746">
        <v>5.9148259999999994E-2</v>
      </c>
      <c r="CV313" s="744">
        <v>3.6910289999999998E-2</v>
      </c>
      <c r="CW313" s="744">
        <v>4.3310080000000001E-2</v>
      </c>
      <c r="CX313" s="746">
        <v>7.2099209999999997E-2</v>
      </c>
      <c r="CY313" s="744">
        <v>3.6503069999999999E-2</v>
      </c>
      <c r="CZ313" s="746">
        <v>3.5525170000000002E-2</v>
      </c>
      <c r="DA313" s="744">
        <v>2.2487720000000003E-2</v>
      </c>
      <c r="DB313" s="744">
        <v>1.2738060000000001E-2</v>
      </c>
      <c r="DC313" s="744">
        <v>5.1637280000000001E-2</v>
      </c>
      <c r="DD313" s="744">
        <v>-1.7008680000000002E-2</v>
      </c>
      <c r="DE313" s="744">
        <v>3.6976379999999996E-3</v>
      </c>
      <c r="DF313" s="744">
        <v>-9.7719870000000011E-4</v>
      </c>
      <c r="DG313" s="744">
        <v>7.8869360000000006E-3</v>
      </c>
      <c r="DH313" s="744">
        <v>6.7800200000000005E-2</v>
      </c>
      <c r="DI313" s="744">
        <v>3.3160820000000001E-2</v>
      </c>
      <c r="DJ313" s="744">
        <v>6.585249E-2</v>
      </c>
      <c r="DK313" s="744">
        <v>4.4205560000000005E-2</v>
      </c>
      <c r="DL313" s="744">
        <v>0.10483240000000001</v>
      </c>
      <c r="DM313" s="744">
        <v>6.4675380000000005E-2</v>
      </c>
      <c r="DN313" s="744">
        <v>1.9625259999999999E-2</v>
      </c>
      <c r="DO313" s="746">
        <v>6.7533930000000006E-2</v>
      </c>
      <c r="DP313" s="746">
        <v>2.6325189999999998E-2</v>
      </c>
      <c r="DQ313" s="744">
        <v>3.7516929999999997E-2</v>
      </c>
      <c r="DR313" s="744">
        <v>2.8956570000000001E-2</v>
      </c>
      <c r="DS313" s="746">
        <v>4.218852E-2</v>
      </c>
      <c r="DT313" s="744">
        <v>3.0627290000000001E-2</v>
      </c>
      <c r="DU313" s="744">
        <v>4.4305600000000001E-2</v>
      </c>
      <c r="DV313" s="744">
        <v>4.9237869999999996E-2</v>
      </c>
      <c r="DW313" s="744">
        <v>4.7794660000000003E-2</v>
      </c>
      <c r="DX313" s="744">
        <v>4.3578279999999997E-2</v>
      </c>
      <c r="DY313" s="744">
        <v>3.2410139999999997E-2</v>
      </c>
      <c r="DZ313" s="746">
        <v>2.2867609999999997E-2</v>
      </c>
      <c r="EA313" s="746">
        <v>4.9394470000000003E-2</v>
      </c>
      <c r="EB313" s="746">
        <v>1.846571E-2</v>
      </c>
      <c r="EC313" s="746">
        <v>3.3792099999999999E-2</v>
      </c>
      <c r="ED313" s="744">
        <v>4.9268780000000005E-2</v>
      </c>
      <c r="EE313" s="746">
        <v>4.7378159999999996E-2</v>
      </c>
      <c r="EF313" s="744">
        <v>1.5402819999999999E-2</v>
      </c>
      <c r="EG313" s="744">
        <v>2.5133280000000001E-2</v>
      </c>
      <c r="EH313" s="744">
        <v>3.7536439999999997E-2</v>
      </c>
      <c r="EI313" s="744">
        <v>3.1366200000000004E-2</v>
      </c>
      <c r="EJ313" s="744">
        <v>7.1889400000000004E-3</v>
      </c>
      <c r="EK313" s="744">
        <v>1.563937E-2</v>
      </c>
      <c r="EL313" s="744">
        <v>4.0014079999999994E-2</v>
      </c>
      <c r="EM313" s="744">
        <v>-8.6419760000000009E-3</v>
      </c>
      <c r="EN313" s="744">
        <v>8.4225720000000008E-4</v>
      </c>
      <c r="EO313" s="744">
        <v>-2.084476E-3</v>
      </c>
      <c r="EP313" s="744">
        <v>2.7754059999999997E-2</v>
      </c>
      <c r="EQ313" s="744">
        <v>-4.7764849999999998E-2</v>
      </c>
      <c r="ER313" s="744">
        <v>-3.2867819999999998E-3</v>
      </c>
      <c r="ES313" s="746">
        <v>-4.8299039999999994E-3</v>
      </c>
      <c r="ET313" s="744">
        <v>8.4050040000000006E-3</v>
      </c>
      <c r="EU313" s="746">
        <v>5.1948980000000006E-2</v>
      </c>
      <c r="EV313" s="744">
        <v>5.0723079999999997E-2</v>
      </c>
      <c r="EW313" s="744">
        <v>4.6794570000000001E-2</v>
      </c>
      <c r="EX313" s="744">
        <v>2.7611599999999999E-3</v>
      </c>
      <c r="EY313" s="744">
        <v>-1.067073E-2</v>
      </c>
      <c r="EZ313" s="744">
        <v>2.8867500000000001E-2</v>
      </c>
      <c r="FA313" s="744">
        <v>2.4684620000000001E-2</v>
      </c>
      <c r="FB313" s="744">
        <v>1.9311499999999999E-2</v>
      </c>
      <c r="FC313" s="744">
        <v>4.794034E-3</v>
      </c>
      <c r="FD313" s="744">
        <v>2.7256809999999999E-2</v>
      </c>
      <c r="FE313" s="744">
        <v>6.2385039999999996E-2</v>
      </c>
      <c r="FF313" s="744">
        <v>-1.787337E-2</v>
      </c>
      <c r="FG313" s="744">
        <v>2.5325400000000001E-2</v>
      </c>
      <c r="FH313" s="744">
        <v>3.8262860000000003E-2</v>
      </c>
      <c r="FI313" s="744">
        <v>3.8917929999999996E-2</v>
      </c>
      <c r="FJ313" s="744">
        <v>1.595098E-2</v>
      </c>
      <c r="FK313" s="744">
        <v>8.4477300000000005E-4</v>
      </c>
      <c r="FL313" s="744">
        <v>2.256822E-2</v>
      </c>
      <c r="FM313" s="746">
        <v>1.6407024979709472E-2</v>
      </c>
      <c r="FN313" s="746">
        <v>4.722846023196281E-3</v>
      </c>
    </row>
    <row r="314" spans="1:170" s="699" customFormat="1" ht="12.75" customHeight="1">
      <c r="A314" s="745">
        <v>45412</v>
      </c>
      <c r="B314" s="744">
        <v>1.2351477943316924E-2</v>
      </c>
      <c r="C314" s="744">
        <v>3.0182232346240845E-3</v>
      </c>
      <c r="D314" s="744">
        <v>-2.5700000000000001E-2</v>
      </c>
      <c r="E314" s="746">
        <v>-6.2999648245375406E-3</v>
      </c>
      <c r="F314" s="746">
        <v>1.3674033149171372E-2</v>
      </c>
      <c r="G314" s="744">
        <v>-2.1752270000000001E-2</v>
      </c>
      <c r="H314" s="744">
        <v>6.4814809999999999E-3</v>
      </c>
      <c r="I314" s="746">
        <v>1.8958801435572159E-2</v>
      </c>
      <c r="J314" s="744" t="s">
        <v>319</v>
      </c>
      <c r="K314" s="746">
        <v>-1.025974912445593E-2</v>
      </c>
      <c r="L314" s="744" t="s">
        <v>319</v>
      </c>
      <c r="M314" s="746">
        <v>6.822901216256172E-3</v>
      </c>
      <c r="N314" s="746">
        <v>9.8855600572502755E-3</v>
      </c>
      <c r="O314" s="746">
        <v>4.9338859285572578E-3</v>
      </c>
      <c r="P314" s="746">
        <v>6.1688008225069257E-3</v>
      </c>
      <c r="Q314" s="746">
        <v>-3.9850286217525399E-2</v>
      </c>
      <c r="R314" s="744">
        <v>-3.0030029999999999E-2</v>
      </c>
      <c r="S314" s="744">
        <v>-4.5214359999999995E-2</v>
      </c>
      <c r="T314" s="746">
        <v>2.528398516505459E-2</v>
      </c>
      <c r="U314" s="744">
        <v>1.807098E-2</v>
      </c>
      <c r="V314" s="744">
        <v>4.806071E-2</v>
      </c>
      <c r="W314" s="744">
        <v>-8.5784310000000003E-2</v>
      </c>
      <c r="X314" s="744">
        <v>9.412711E-2</v>
      </c>
      <c r="Y314" s="744">
        <v>2.1977760000000002E-2</v>
      </c>
      <c r="Z314" s="744">
        <v>0.15048539999999999</v>
      </c>
      <c r="AA314" s="746">
        <v>-4.040564E-3</v>
      </c>
      <c r="AB314" s="744">
        <v>-1.7340680000000001E-2</v>
      </c>
      <c r="AC314" s="746">
        <v>-2.975711E-2</v>
      </c>
      <c r="AD314" s="744">
        <v>-6.4491569999999998E-2</v>
      </c>
      <c r="AE314" s="746">
        <v>-6.8591959999999997E-3</v>
      </c>
      <c r="AF314" s="744">
        <v>-2.376932E-2</v>
      </c>
      <c r="AG314" s="744">
        <v>1.644464E-2</v>
      </c>
      <c r="AH314" s="744">
        <v>-2.4494509999999997E-2</v>
      </c>
      <c r="AI314" s="746">
        <v>-2.9436909999999997E-2</v>
      </c>
      <c r="AJ314" s="744">
        <v>4.5038200000000004E-3</v>
      </c>
      <c r="AK314" s="746">
        <v>-1.6905659999999999E-2</v>
      </c>
      <c r="AL314" s="746">
        <v>-1.632173E-2</v>
      </c>
      <c r="AM314" s="746">
        <v>-1.8279570000000002E-2</v>
      </c>
      <c r="AN314" s="744">
        <v>-1.193114E-2</v>
      </c>
      <c r="AO314" s="746">
        <v>-3.8407860000000001E-3</v>
      </c>
      <c r="AP314" s="746">
        <v>-2.3645220000000002E-2</v>
      </c>
      <c r="AQ314" s="746">
        <v>-2.2227399999999998E-2</v>
      </c>
      <c r="AR314" s="746">
        <v>-1.1970069999999999E-3</v>
      </c>
      <c r="AS314" s="746">
        <v>-6.5335640000000003E-6</v>
      </c>
      <c r="AT314" s="744">
        <v>-4.4751829999999998E-3</v>
      </c>
      <c r="AU314" s="744">
        <v>-3.1558380000000004E-2</v>
      </c>
      <c r="AV314" s="744">
        <v>-2.0906220000000003E-2</v>
      </c>
      <c r="AW314" s="744">
        <v>-1.7883119999999999E-2</v>
      </c>
      <c r="AX314" s="744">
        <v>-1.1661810000000001E-3</v>
      </c>
      <c r="AY314" s="744">
        <v>-1.1673560000000001E-2</v>
      </c>
      <c r="AZ314" s="744">
        <v>-1.2564580000000001E-2</v>
      </c>
      <c r="BA314" s="746">
        <v>-8.2301010000000001E-3</v>
      </c>
      <c r="BB314" s="744">
        <v>-1.2075720000000002E-2</v>
      </c>
      <c r="BC314" s="744">
        <v>-3.2780920000000002E-3</v>
      </c>
      <c r="BD314" s="744">
        <v>-8.7661429999999988E-3</v>
      </c>
      <c r="BE314" s="744">
        <v>-1.4662090000000001E-2</v>
      </c>
      <c r="BF314" s="744">
        <v>-1.174152E-2</v>
      </c>
      <c r="BG314" s="744">
        <v>-1.4709959999999999E-2</v>
      </c>
      <c r="BH314" s="744">
        <v>-2.2769399999999999E-3</v>
      </c>
      <c r="BI314" s="746">
        <v>-1.604021E-3</v>
      </c>
      <c r="BJ314" s="746">
        <v>-1.9137080000000001E-3</v>
      </c>
      <c r="BK314" s="744">
        <v>7.4626859999999996E-3</v>
      </c>
      <c r="BL314" s="744">
        <v>5.1475430000000001E-3</v>
      </c>
      <c r="BM314" s="744">
        <v>-6.070031E-3</v>
      </c>
      <c r="BN314" s="746">
        <v>-2.063891E-2</v>
      </c>
      <c r="BO314" s="744">
        <v>-1.213287E-2</v>
      </c>
      <c r="BP314" s="744">
        <v>-2.0023630000000001E-2</v>
      </c>
      <c r="BQ314" s="744">
        <v>-8.8797110000000002E-3</v>
      </c>
      <c r="BR314" s="744">
        <v>-9.0232869999999996E-3</v>
      </c>
      <c r="BS314" s="744">
        <v>-1.328761E-2</v>
      </c>
      <c r="BT314" s="744">
        <v>-2.2667429999999999E-2</v>
      </c>
      <c r="BU314" s="744">
        <v>-2.6645210000000003E-2</v>
      </c>
      <c r="BV314" s="746">
        <v>-1.2200830000000001E-2</v>
      </c>
      <c r="BW314" s="744">
        <v>-5.1723339999999998E-3</v>
      </c>
      <c r="BX314" s="744">
        <v>-3.6743199999999997E-2</v>
      </c>
      <c r="BY314" s="744">
        <v>-2.8601990000000001E-2</v>
      </c>
      <c r="BZ314" s="746">
        <v>-3.7180149999999995E-2</v>
      </c>
      <c r="CA314" s="746">
        <v>-3.8527399999999996E-2</v>
      </c>
      <c r="CB314" s="746">
        <v>-4.6870950000000002E-2</v>
      </c>
      <c r="CC314" s="746">
        <v>-3.5984990000000001E-2</v>
      </c>
      <c r="CD314" s="744">
        <v>-4.1116479999999997E-2</v>
      </c>
      <c r="CE314" s="744">
        <v>-3.5160290000000004E-2</v>
      </c>
      <c r="CF314" s="744">
        <v>-2.8286190000000003E-2</v>
      </c>
      <c r="CG314" s="744">
        <v>-3.4701309999999999E-2</v>
      </c>
      <c r="CH314" s="744">
        <v>-4.2509199999999997E-2</v>
      </c>
      <c r="CI314" s="744">
        <v>-3.1884059999999999E-2</v>
      </c>
      <c r="CJ314" s="744">
        <v>-3.8432840000000003E-2</v>
      </c>
      <c r="CK314" s="744">
        <v>-2.6019770000000001E-2</v>
      </c>
      <c r="CL314" s="744">
        <v>-2.5282829999999999E-2</v>
      </c>
      <c r="CM314" s="744">
        <v>-3.2431760000000004E-2</v>
      </c>
      <c r="CN314" s="746">
        <v>-4.6938170000000001E-2</v>
      </c>
      <c r="CO314" s="746">
        <v>-3.1517829999999997E-2</v>
      </c>
      <c r="CP314" s="746">
        <v>-4.8237589999999997E-2</v>
      </c>
      <c r="CQ314" s="746">
        <v>-3.744915E-2</v>
      </c>
      <c r="CR314" s="746">
        <v>-4.100786E-2</v>
      </c>
      <c r="CS314" s="744">
        <v>-4.2755020000000005E-2</v>
      </c>
      <c r="CT314" s="744">
        <v>-5.9932160000000005E-2</v>
      </c>
      <c r="CU314" s="746">
        <v>-4.5793E-2</v>
      </c>
      <c r="CV314" s="744">
        <v>-3.8896750000000001E-2</v>
      </c>
      <c r="CW314" s="744">
        <v>-5.3157329999999996E-2</v>
      </c>
      <c r="CX314" s="746">
        <v>-5.4646150000000004E-2</v>
      </c>
      <c r="CY314" s="744">
        <v>-6.9621189999999999E-2</v>
      </c>
      <c r="CZ314" s="746">
        <v>-6.8850750000000002E-2</v>
      </c>
      <c r="DA314" s="744">
        <v>-4.8856539999999997E-2</v>
      </c>
      <c r="DB314" s="744">
        <v>-4.3737749999999999E-2</v>
      </c>
      <c r="DC314" s="744">
        <v>-3.9113349999999998E-2</v>
      </c>
      <c r="DD314" s="744">
        <v>-3.8839499999999999E-2</v>
      </c>
      <c r="DE314" s="744">
        <v>-7.5061950000000002E-2</v>
      </c>
      <c r="DF314" s="744">
        <v>-6.0102159999999995E-2</v>
      </c>
      <c r="DG314" s="744">
        <v>-5.7617520000000005E-2</v>
      </c>
      <c r="DH314" s="744">
        <v>-5.9023359999999997E-2</v>
      </c>
      <c r="DI314" s="744">
        <v>-1.126244E-2</v>
      </c>
      <c r="DJ314" s="744">
        <v>1.6603199999999999E-2</v>
      </c>
      <c r="DK314" s="744">
        <v>-3.5249290000000003E-2</v>
      </c>
      <c r="DL314" s="744">
        <v>-9.4269680000000008E-3</v>
      </c>
      <c r="DM314" s="744">
        <v>-4.5860700000000004E-2</v>
      </c>
      <c r="DN314" s="744">
        <v>-7.9440330000000003E-2</v>
      </c>
      <c r="DO314" s="746">
        <v>-2.2130540000000001E-2</v>
      </c>
      <c r="DP314" s="746">
        <v>-3.2660229999999998E-2</v>
      </c>
      <c r="DQ314" s="744">
        <v>-3.8879339999999998E-2</v>
      </c>
      <c r="DR314" s="744">
        <v>-1.486488E-2</v>
      </c>
      <c r="DS314" s="746">
        <v>-3.2469890000000001E-2</v>
      </c>
      <c r="DT314" s="744">
        <v>-1.582443E-2</v>
      </c>
      <c r="DU314" s="744">
        <v>-2.3388630000000001E-2</v>
      </c>
      <c r="DV314" s="744">
        <v>1.5636489999999999E-2</v>
      </c>
      <c r="DW314" s="744">
        <v>2.569337E-2</v>
      </c>
      <c r="DX314" s="744">
        <v>-4.3677390000000003E-2</v>
      </c>
      <c r="DY314" s="744">
        <v>-3.48054E-2</v>
      </c>
      <c r="DZ314" s="746">
        <v>-7.9528439999999992E-2</v>
      </c>
      <c r="EA314" s="746">
        <v>-3.963088E-2</v>
      </c>
      <c r="EB314" s="746">
        <v>-7.498929E-2</v>
      </c>
      <c r="EC314" s="746">
        <v>-4.967005E-2</v>
      </c>
      <c r="ED314" s="744">
        <v>-8.3897160000000002E-3</v>
      </c>
      <c r="EE314" s="746">
        <v>-8.2459649999999998E-4</v>
      </c>
      <c r="EF314" s="744">
        <v>2.3856169999999999E-2</v>
      </c>
      <c r="EG314" s="744">
        <v>2.3774139999999999E-2</v>
      </c>
      <c r="EH314" s="744">
        <v>6.3575690000000004E-2</v>
      </c>
      <c r="EI314" s="744">
        <v>9.6469620000000002E-3</v>
      </c>
      <c r="EJ314" s="744">
        <v>4.8122470000000001E-2</v>
      </c>
      <c r="EK314" s="744">
        <v>-1.268116E-2</v>
      </c>
      <c r="EL314" s="744">
        <v>-3.3727439999999997E-2</v>
      </c>
      <c r="EM314" s="744">
        <v>6.3184110000000002E-2</v>
      </c>
      <c r="EN314" s="744">
        <v>6.9247420000000004E-2</v>
      </c>
      <c r="EO314" s="744">
        <v>4.3425680000000001E-2</v>
      </c>
      <c r="EP314" s="744">
        <v>5.8994600000000001E-2</v>
      </c>
      <c r="EQ314" s="744">
        <v>3.1511249999999998E-2</v>
      </c>
      <c r="ER314" s="744">
        <v>4.789421E-2</v>
      </c>
      <c r="ES314" s="746">
        <v>3.329816E-2</v>
      </c>
      <c r="ET314" s="744">
        <v>1.4731540000000001E-2</v>
      </c>
      <c r="EU314" s="746">
        <v>-2.4258459999999999E-2</v>
      </c>
      <c r="EV314" s="744">
        <v>-3.122432E-2</v>
      </c>
      <c r="EW314" s="744">
        <v>-6.0497690000000007E-2</v>
      </c>
      <c r="EX314" s="744">
        <v>1.422671E-2</v>
      </c>
      <c r="EY314" s="744">
        <v>-1.5921930000000001E-2</v>
      </c>
      <c r="EZ314" s="744">
        <v>-0.1226619</v>
      </c>
      <c r="FA314" s="744">
        <v>3.049178E-2</v>
      </c>
      <c r="FB314" s="744">
        <v>7.4135090000000004E-3</v>
      </c>
      <c r="FC314" s="744">
        <v>-1.0602579999999999E-2</v>
      </c>
      <c r="FD314" s="744">
        <v>-2.1908470000000001E-3</v>
      </c>
      <c r="FE314" s="744">
        <v>-5.5258979999999999E-2</v>
      </c>
      <c r="FF314" s="744">
        <v>-4.287477E-2</v>
      </c>
      <c r="FG314" s="744">
        <v>-4.0345449999999998E-2</v>
      </c>
      <c r="FH314" s="744">
        <v>-4.0548359999999999E-2</v>
      </c>
      <c r="FI314" s="744">
        <v>-2.7482389999999999E-2</v>
      </c>
      <c r="FJ314" s="744">
        <v>-4.0206980000000003E-2</v>
      </c>
      <c r="FK314" s="744">
        <v>-7.4488289999999999E-2</v>
      </c>
      <c r="FL314" s="744">
        <v>-5.2320399999999996E-2</v>
      </c>
      <c r="FM314" s="746">
        <v>-7.0369035406325775E-3</v>
      </c>
      <c r="FN314" s="746">
        <v>5.1765258504750111E-3</v>
      </c>
    </row>
    <row r="315" spans="1:170" s="699" customFormat="1" ht="12.75" customHeight="1">
      <c r="A315" s="745">
        <v>45443</v>
      </c>
      <c r="B315" s="744">
        <v>-8.6522940995797937E-3</v>
      </c>
      <c r="C315" s="744">
        <v>5.2801907681825355E-3</v>
      </c>
      <c r="D315" s="744">
        <v>2.07E-2</v>
      </c>
      <c r="E315" s="746">
        <v>2.0599864883523056E-2</v>
      </c>
      <c r="F315" s="746">
        <v>2.9976836081209157E-3</v>
      </c>
      <c r="G315" s="744">
        <v>3.02656E-2</v>
      </c>
      <c r="H315" s="744">
        <v>-4.5998159999999996E-3</v>
      </c>
      <c r="I315" s="746">
        <v>-1.0077354180270004E-2</v>
      </c>
      <c r="J315" s="744" t="s">
        <v>319</v>
      </c>
      <c r="K315" s="746">
        <v>6.9029543923309067E-3</v>
      </c>
      <c r="L315" s="744" t="s">
        <v>319</v>
      </c>
      <c r="M315" s="746">
        <v>1.1294441170693448E-2</v>
      </c>
      <c r="N315" s="746">
        <v>1.2603295047034946E-2</v>
      </c>
      <c r="O315" s="746">
        <v>5.0218830658737001E-3</v>
      </c>
      <c r="P315" s="746">
        <v>7.524384579656207E-3</v>
      </c>
      <c r="Q315" s="746">
        <v>-1.3758312313689736E-3</v>
      </c>
      <c r="R315" s="744">
        <v>-3.1991740000000005E-2</v>
      </c>
      <c r="S315" s="744">
        <v>2.2948440000000001E-2</v>
      </c>
      <c r="T315" s="746">
        <v>1.7968288682340017E-2</v>
      </c>
      <c r="U315" s="744">
        <v>-1.1477049999999999E-2</v>
      </c>
      <c r="V315" s="744">
        <v>-3.9420759999999999E-2</v>
      </c>
      <c r="W315" s="744">
        <v>9.5950330000000014E-2</v>
      </c>
      <c r="X315" s="744">
        <v>-8.419117999999999E-2</v>
      </c>
      <c r="Y315" s="744">
        <v>-1.008804E-2</v>
      </c>
      <c r="Z315" s="744">
        <v>-4.8259489999999995E-2</v>
      </c>
      <c r="AA315" s="746">
        <v>6.9206909999999996E-3</v>
      </c>
      <c r="AB315" s="744">
        <v>1.311562E-2</v>
      </c>
      <c r="AC315" s="746">
        <v>1.5880169999999999E-2</v>
      </c>
      <c r="AD315" s="744">
        <v>2.8840520000000001E-2</v>
      </c>
      <c r="AE315" s="746">
        <v>7.4757460000000001E-3</v>
      </c>
      <c r="AF315" s="744">
        <v>2.1820119999999998E-2</v>
      </c>
      <c r="AG315" s="744">
        <v>4.0446470000000002E-3</v>
      </c>
      <c r="AH315" s="744">
        <v>1.4198239999999999E-2</v>
      </c>
      <c r="AI315" s="746">
        <v>1.938082E-2</v>
      </c>
      <c r="AJ315" s="744">
        <v>4.6121620000000004E-3</v>
      </c>
      <c r="AK315" s="746">
        <v>1.7762429999999999E-2</v>
      </c>
      <c r="AL315" s="746">
        <v>1.1575709999999999E-2</v>
      </c>
      <c r="AM315" s="746">
        <v>1.4238770000000001E-2</v>
      </c>
      <c r="AN315" s="744">
        <v>1.2579940000000001E-2</v>
      </c>
      <c r="AO315" s="746">
        <v>-4.062976E-4</v>
      </c>
      <c r="AP315" s="746">
        <v>1.52458E-2</v>
      </c>
      <c r="AQ315" s="746">
        <v>1.73676E-2</v>
      </c>
      <c r="AR315" s="746">
        <v>5.2168309999999999E-3</v>
      </c>
      <c r="AS315" s="746">
        <v>7.5313810000000002E-3</v>
      </c>
      <c r="AT315" s="744">
        <v>7.8667749999999995E-3</v>
      </c>
      <c r="AU315" s="744">
        <v>1.916868E-2</v>
      </c>
      <c r="AV315" s="744">
        <v>1.832164E-2</v>
      </c>
      <c r="AW315" s="744">
        <v>1.9298269999999999E-2</v>
      </c>
      <c r="AX315" s="744">
        <v>7.9782059999999998E-3</v>
      </c>
      <c r="AY315" s="744">
        <v>1.0704739999999999E-2</v>
      </c>
      <c r="AZ315" s="744">
        <v>2.2616619999999997E-2</v>
      </c>
      <c r="BA315" s="746">
        <v>1.203124E-2</v>
      </c>
      <c r="BB315" s="744">
        <v>1.0901879999999999E-2</v>
      </c>
      <c r="BC315" s="744">
        <v>1.1815580000000001E-2</v>
      </c>
      <c r="BD315" s="744">
        <v>7.9821430000000006E-3</v>
      </c>
      <c r="BE315" s="744">
        <v>2.6291699999999998E-2</v>
      </c>
      <c r="BF315" s="744">
        <v>2.5024869999999998E-2</v>
      </c>
      <c r="BG315" s="744">
        <v>1.443562E-2</v>
      </c>
      <c r="BH315" s="744">
        <v>1.6582760000000002E-2</v>
      </c>
      <c r="BI315" s="746">
        <v>1.311932E-2</v>
      </c>
      <c r="BJ315" s="746">
        <v>9.2975060000000005E-3</v>
      </c>
      <c r="BK315" s="744">
        <v>9.427609E-3</v>
      </c>
      <c r="BL315" s="744">
        <v>1.1076040000000001E-2</v>
      </c>
      <c r="BM315" s="744">
        <v>2.8138130000000001E-2</v>
      </c>
      <c r="BN315" s="746">
        <v>1.6319409999999999E-2</v>
      </c>
      <c r="BO315" s="744">
        <v>1.310567E-2</v>
      </c>
      <c r="BP315" s="744">
        <v>1.1271169999999999E-2</v>
      </c>
      <c r="BQ315" s="744">
        <v>2.2814879999999999E-2</v>
      </c>
      <c r="BR315" s="744">
        <v>1.5253E-3</v>
      </c>
      <c r="BS315" s="744">
        <v>1.5204169999999999E-2</v>
      </c>
      <c r="BT315" s="744">
        <v>2.0345789999999999E-2</v>
      </c>
      <c r="BU315" s="744">
        <v>1.1850080000000001E-2</v>
      </c>
      <c r="BV315" s="746">
        <v>6.8778620000000002E-3</v>
      </c>
      <c r="BW315" s="744">
        <v>1.3710549999999998E-2</v>
      </c>
      <c r="BX315" s="744">
        <v>2.129609E-2</v>
      </c>
      <c r="BY315" s="744">
        <v>8.9639219999999992E-3</v>
      </c>
      <c r="BZ315" s="746">
        <v>6.0733080000000002E-2</v>
      </c>
      <c r="CA315" s="746">
        <v>2.582369E-2</v>
      </c>
      <c r="CB315" s="746">
        <v>6.0586849999999998E-2</v>
      </c>
      <c r="CC315" s="746">
        <v>4.2001289999999997E-2</v>
      </c>
      <c r="CD315" s="744">
        <v>3.011643E-2</v>
      </c>
      <c r="CE315" s="744">
        <v>5.0475619999999999E-2</v>
      </c>
      <c r="CF315" s="744">
        <v>5.8219180000000002E-2</v>
      </c>
      <c r="CG315" s="744">
        <v>1.378857E-2</v>
      </c>
      <c r="CH315" s="744">
        <v>3.9774959999999998E-2</v>
      </c>
      <c r="CI315" s="744">
        <v>3.7125749999999999E-2</v>
      </c>
      <c r="CJ315" s="744">
        <v>2.7939470000000001E-2</v>
      </c>
      <c r="CK315" s="744">
        <v>2.4379719999999997E-2</v>
      </c>
      <c r="CL315" s="744">
        <v>1.9681070000000002E-2</v>
      </c>
      <c r="CM315" s="744">
        <v>5.0601790000000001E-2</v>
      </c>
      <c r="CN315" s="746">
        <v>1.448526E-2</v>
      </c>
      <c r="CO315" s="746">
        <v>2.667843E-2</v>
      </c>
      <c r="CP315" s="746">
        <v>2.8411909999999999E-2</v>
      </c>
      <c r="CQ315" s="746">
        <v>2.9210690000000001E-2</v>
      </c>
      <c r="CR315" s="746">
        <v>6.021866E-2</v>
      </c>
      <c r="CS315" s="744">
        <v>3.2553020000000002E-2</v>
      </c>
      <c r="CT315" s="744">
        <v>2.68113E-2</v>
      </c>
      <c r="CU315" s="746">
        <v>1.8337889999999999E-2</v>
      </c>
      <c r="CV315" s="744">
        <v>4.0716210000000003E-2</v>
      </c>
      <c r="CW315" s="744">
        <v>2.8761619999999998E-2</v>
      </c>
      <c r="CX315" s="746">
        <v>2.631959E-2</v>
      </c>
      <c r="CY315" s="744">
        <v>8.3180910000000011E-2</v>
      </c>
      <c r="CZ315" s="746">
        <v>5.024766E-2</v>
      </c>
      <c r="DA315" s="744">
        <v>2.6381640000000001E-2</v>
      </c>
      <c r="DB315" s="744">
        <v>6.1518170000000004E-2</v>
      </c>
      <c r="DC315" s="744">
        <v>2.9969969999999999E-2</v>
      </c>
      <c r="DD315" s="744">
        <v>-2.969815E-2</v>
      </c>
      <c r="DE315" s="744">
        <v>5.4837689999999994E-2</v>
      </c>
      <c r="DF315" s="744">
        <v>5.2266420000000001E-2</v>
      </c>
      <c r="DG315" s="744">
        <v>7.0769860000000004E-2</v>
      </c>
      <c r="DH315" s="744">
        <v>4.3095670000000003E-2</v>
      </c>
      <c r="DI315" s="744">
        <v>2.4370859999999998E-2</v>
      </c>
      <c r="DJ315" s="744">
        <v>8.9601439999999991E-2</v>
      </c>
      <c r="DK315" s="744">
        <v>1.637591E-2</v>
      </c>
      <c r="DL315" s="744">
        <v>-3.4217280000000002E-3</v>
      </c>
      <c r="DM315" s="744">
        <v>3.2720300000000001E-2</v>
      </c>
      <c r="DN315" s="744">
        <v>4.5597289999999999E-2</v>
      </c>
      <c r="DO315" s="746">
        <v>4.8409509999999996E-2</v>
      </c>
      <c r="DP315" s="746">
        <v>4.292617E-2</v>
      </c>
      <c r="DQ315" s="744">
        <v>6.0173480000000001E-2</v>
      </c>
      <c r="DR315" s="744">
        <v>4.8122280000000003E-2</v>
      </c>
      <c r="DS315" s="746">
        <v>3.7848399999999997E-2</v>
      </c>
      <c r="DT315" s="744">
        <v>4.4128990000000007E-2</v>
      </c>
      <c r="DU315" s="744">
        <v>4.1074909999999992E-2</v>
      </c>
      <c r="DV315" s="744">
        <v>3.9545759999999999E-2</v>
      </c>
      <c r="DW315" s="744">
        <v>2.1343770000000001E-2</v>
      </c>
      <c r="DX315" s="744">
        <v>5.0883409999999997E-2</v>
      </c>
      <c r="DY315" s="744">
        <v>5.9647899999999997E-2</v>
      </c>
      <c r="DZ315" s="746">
        <v>4.554685E-2</v>
      </c>
      <c r="EA315" s="746">
        <v>1.6617679999999999E-2</v>
      </c>
      <c r="EB315" s="746">
        <v>2.151345E-2</v>
      </c>
      <c r="EC315" s="746">
        <v>2.151923E-2</v>
      </c>
      <c r="ED315" s="744">
        <v>1.6512010000000001E-2</v>
      </c>
      <c r="EE315" s="746">
        <v>1.391181E-2</v>
      </c>
      <c r="EF315" s="744">
        <v>4.3253550000000003E-3</v>
      </c>
      <c r="EG315" s="744">
        <v>7.9825840000000009E-3</v>
      </c>
      <c r="EH315" s="744">
        <v>9.5772779999999998E-3</v>
      </c>
      <c r="EI315" s="744">
        <v>2.114251E-2</v>
      </c>
      <c r="EJ315" s="744">
        <v>-1.441073E-2</v>
      </c>
      <c r="EK315" s="744">
        <v>-1.8348619999999998E-3</v>
      </c>
      <c r="EL315" s="744">
        <v>3.352641E-2</v>
      </c>
      <c r="EM315" s="744">
        <v>1.02953E-2</v>
      </c>
      <c r="EN315" s="744">
        <v>3.9352369999999994E-3</v>
      </c>
      <c r="EO315" s="744">
        <v>-1.7595619999999999E-2</v>
      </c>
      <c r="EP315" s="744">
        <v>4.472342E-2</v>
      </c>
      <c r="EQ315" s="744">
        <v>4.2394010000000003E-2</v>
      </c>
      <c r="ER315" s="744">
        <v>1.720021E-2</v>
      </c>
      <c r="ES315" s="746">
        <v>7.4742690000000004E-3</v>
      </c>
      <c r="ET315" s="744">
        <v>1.2607449999999999E-2</v>
      </c>
      <c r="EU315" s="746">
        <v>4.7780550000000005E-2</v>
      </c>
      <c r="EV315" s="744">
        <v>6.700594E-2</v>
      </c>
      <c r="EW315" s="744">
        <v>-1.379857E-2</v>
      </c>
      <c r="EX315" s="744">
        <v>3.936651E-2</v>
      </c>
      <c r="EY315" s="744">
        <v>1.2178149999999999E-3</v>
      </c>
      <c r="EZ315" s="744">
        <v>3.4030339999999999E-2</v>
      </c>
      <c r="FA315" s="744">
        <v>2.1709200000000001E-2</v>
      </c>
      <c r="FB315" s="744">
        <v>4.4971380000000004E-3</v>
      </c>
      <c r="FC315" s="744">
        <v>3.9292729999999996E-3</v>
      </c>
      <c r="FD315" s="744">
        <v>1.951696E-2</v>
      </c>
      <c r="FE315" s="744">
        <v>-8.8576660000000002E-3</v>
      </c>
      <c r="FF315" s="744">
        <v>-4.6084430000000003E-2</v>
      </c>
      <c r="FG315" s="744">
        <v>3.4363680000000001E-2</v>
      </c>
      <c r="FH315" s="744">
        <v>7.2181259999999997E-2</v>
      </c>
      <c r="FI315" s="744">
        <v>4.994825E-2</v>
      </c>
      <c r="FJ315" s="744">
        <v>2.5776919999999998E-2</v>
      </c>
      <c r="FK315" s="744">
        <v>1.025992E-2</v>
      </c>
      <c r="FL315" s="744">
        <v>3.546705E-2</v>
      </c>
      <c r="FM315" s="746">
        <v>1.1777780259792481E-2</v>
      </c>
      <c r="FN315" s="746">
        <v>4.9918721439849989E-3</v>
      </c>
    </row>
    <row r="316" spans="1:170" s="699" customFormat="1" ht="12.75" customHeight="1">
      <c r="A316" s="745">
        <v>45473</v>
      </c>
      <c r="B316" s="744">
        <v>7.0072973454009535E-3</v>
      </c>
      <c r="C316" s="744">
        <v>9.4318310177339271E-3</v>
      </c>
      <c r="D316" s="744">
        <v>0.05</v>
      </c>
      <c r="E316" s="746">
        <v>2.5800320451081049E-2</v>
      </c>
      <c r="F316" s="746">
        <v>6.113299823393481E-3</v>
      </c>
      <c r="G316" s="744">
        <v>1.9184650000000001E-2</v>
      </c>
      <c r="H316" s="744">
        <v>-2.0332720000000002E-2</v>
      </c>
      <c r="I316" s="746">
        <v>-1.5536750832900847E-2</v>
      </c>
      <c r="J316" s="744">
        <v>8.0400000000000003E-3</v>
      </c>
      <c r="K316" s="746">
        <v>1.14515158572015E-2</v>
      </c>
      <c r="L316" s="744">
        <v>8.0400000000000003E-3</v>
      </c>
      <c r="M316" s="746">
        <v>9.9057978051859674E-3</v>
      </c>
      <c r="N316" s="746">
        <v>-1.3173869013425543E-2</v>
      </c>
      <c r="O316" s="746">
        <v>2.1587620616176917E-3</v>
      </c>
      <c r="P316" s="746">
        <v>9.2199889360131682E-3</v>
      </c>
      <c r="Q316" s="746">
        <v>-1.3318025258323707E-2</v>
      </c>
      <c r="R316" s="744">
        <v>-2.9317700000000002E-2</v>
      </c>
      <c r="S316" s="744">
        <v>4.0123120000000005E-3</v>
      </c>
      <c r="T316" s="746">
        <v>-2.4921261703325648E-4</v>
      </c>
      <c r="U316" s="744">
        <v>-3.2451139999999999E-3</v>
      </c>
      <c r="V316" s="744">
        <v>-2.7731780000000001E-2</v>
      </c>
      <c r="W316" s="744">
        <v>6.592017E-2</v>
      </c>
      <c r="X316" s="744">
        <v>-5.7121690000000003E-2</v>
      </c>
      <c r="Y316" s="744">
        <v>1.3992279999999999E-2</v>
      </c>
      <c r="Z316" s="744">
        <v>-3.1612189999999998E-2</v>
      </c>
      <c r="AA316" s="746">
        <v>6.0831089999999997E-3</v>
      </c>
      <c r="AB316" s="744">
        <v>9.425010000000001E-3</v>
      </c>
      <c r="AC316" s="746">
        <v>1.6898730000000001E-2</v>
      </c>
      <c r="AD316" s="744">
        <v>1.8119409999999999E-2</v>
      </c>
      <c r="AE316" s="746">
        <v>2.4368860000000001E-3</v>
      </c>
      <c r="AF316" s="744">
        <v>-1.953125E-3</v>
      </c>
      <c r="AG316" s="744">
        <v>-6.5848080000000008E-4</v>
      </c>
      <c r="AH316" s="744">
        <v>-9.0894019999999999E-3</v>
      </c>
      <c r="AI316" s="746">
        <v>1.6156690000000001E-2</v>
      </c>
      <c r="AJ316" s="744">
        <v>5.2909260000000005E-3</v>
      </c>
      <c r="AK316" s="746">
        <v>7.5841279999999999E-3</v>
      </c>
      <c r="AL316" s="746">
        <v>7.5899110000000004E-3</v>
      </c>
      <c r="AM316" s="746">
        <v>6.7750089999999994E-3</v>
      </c>
      <c r="AN316" s="744">
        <v>1.081961E-2</v>
      </c>
      <c r="AO316" s="746">
        <v>7.1130979999999998E-4</v>
      </c>
      <c r="AP316" s="746">
        <v>8.070283000000001E-3</v>
      </c>
      <c r="AQ316" s="746">
        <v>1.4120170000000001E-2</v>
      </c>
      <c r="AR316" s="746">
        <v>5.9481439999999998E-3</v>
      </c>
      <c r="AS316" s="746">
        <v>3.6337209999999999E-3</v>
      </c>
      <c r="AT316" s="744">
        <v>6.4480420000000002E-3</v>
      </c>
      <c r="AU316" s="744">
        <v>1.1894400000000001E-2</v>
      </c>
      <c r="AV316" s="744">
        <v>-5.2095170000000003E-3</v>
      </c>
      <c r="AW316" s="744">
        <v>-2.8972310000000001E-3</v>
      </c>
      <c r="AX316" s="744">
        <v>5.2123549999999992E-3</v>
      </c>
      <c r="AY316" s="744">
        <v>7.8964689999999997E-3</v>
      </c>
      <c r="AZ316" s="744">
        <v>-9.287844E-3</v>
      </c>
      <c r="BA316" s="746">
        <v>6.24202E-3</v>
      </c>
      <c r="BB316" s="744">
        <v>7.843137E-3</v>
      </c>
      <c r="BC316" s="744">
        <v>9.2698490000000001E-3</v>
      </c>
      <c r="BD316" s="744">
        <v>1.0751390000000001E-2</v>
      </c>
      <c r="BE316" s="744">
        <v>-9.6811689999999999E-3</v>
      </c>
      <c r="BF316" s="744">
        <v>-8.4943959999999995E-3</v>
      </c>
      <c r="BG316" s="744">
        <v>-1.022327E-2</v>
      </c>
      <c r="BH316" s="744">
        <v>1.7485479999999999E-3</v>
      </c>
      <c r="BI316" s="746">
        <v>5.2319999999999997E-3</v>
      </c>
      <c r="BJ316" s="746">
        <v>7.2892290000000004E-3</v>
      </c>
      <c r="BK316" s="744">
        <v>5.3368909999999999E-3</v>
      </c>
      <c r="BL316" s="744">
        <v>3.7693620000000001E-3</v>
      </c>
      <c r="BM316" s="744">
        <v>-1.0389619999999999E-2</v>
      </c>
      <c r="BN316" s="746">
        <v>9.4930320000000002E-3</v>
      </c>
      <c r="BO316" s="744">
        <v>9.535778E-3</v>
      </c>
      <c r="BP316" s="744">
        <v>7.6886400000000001E-3</v>
      </c>
      <c r="BQ316" s="744">
        <v>9.4723979999999999E-3</v>
      </c>
      <c r="BR316" s="744">
        <v>1.7956449999999999E-2</v>
      </c>
      <c r="BS316" s="744">
        <v>7.2742830000000003E-3</v>
      </c>
      <c r="BT316" s="744">
        <v>5.538037E-3</v>
      </c>
      <c r="BU316" s="744">
        <v>-6.7181120000000009E-3</v>
      </c>
      <c r="BV316" s="746">
        <v>-4.0416779999999999E-3</v>
      </c>
      <c r="BW316" s="744">
        <v>4.331077E-3</v>
      </c>
      <c r="BX316" s="744">
        <v>7.2962449999999998E-3</v>
      </c>
      <c r="BY316" s="744">
        <v>1.4346019999999999E-2</v>
      </c>
      <c r="BZ316" s="746">
        <v>3.884311E-2</v>
      </c>
      <c r="CA316" s="746">
        <v>3.2986109999999999E-2</v>
      </c>
      <c r="CB316" s="746">
        <v>7.8814789999999996E-2</v>
      </c>
      <c r="CC316" s="746">
        <v>4.8458540000000001E-2</v>
      </c>
      <c r="CD316" s="744">
        <v>1.6317580000000002E-2</v>
      </c>
      <c r="CE316" s="744">
        <v>-1.4493229999999999E-2</v>
      </c>
      <c r="CF316" s="744">
        <v>3.1340100000000003E-2</v>
      </c>
      <c r="CG316" s="744">
        <v>1.6353629999999997E-2</v>
      </c>
      <c r="CH316" s="744">
        <v>2.345334E-2</v>
      </c>
      <c r="CI316" s="744">
        <v>3.4642029999999997E-2</v>
      </c>
      <c r="CJ316" s="744">
        <v>2.8312569999999999E-2</v>
      </c>
      <c r="CK316" s="744">
        <v>2.6149829999999999E-2</v>
      </c>
      <c r="CL316" s="744">
        <v>2.2122139999999998E-2</v>
      </c>
      <c r="CM316" s="744">
        <v>-1.807607E-2</v>
      </c>
      <c r="CN316" s="746">
        <v>-1.3983460000000001E-2</v>
      </c>
      <c r="CO316" s="746">
        <v>5.7033110000000005E-2</v>
      </c>
      <c r="CP316" s="746">
        <v>-5.0810999999999999E-3</v>
      </c>
      <c r="CQ316" s="746">
        <v>1.7690640000000001E-2</v>
      </c>
      <c r="CR316" s="746">
        <v>5.6299380000000003E-2</v>
      </c>
      <c r="CS316" s="744">
        <v>-3.407668E-3</v>
      </c>
      <c r="CT316" s="744">
        <v>6.2329920000000004E-2</v>
      </c>
      <c r="CU316" s="746">
        <v>-7.6628349999999998E-3</v>
      </c>
      <c r="CV316" s="744">
        <v>8.9559270000000007E-3</v>
      </c>
      <c r="CW316" s="744">
        <v>-7.5431660000000005E-3</v>
      </c>
      <c r="CX316" s="746">
        <v>-1.8164949999999999E-2</v>
      </c>
      <c r="CY316" s="744">
        <v>-2.2024819999999997E-2</v>
      </c>
      <c r="CZ316" s="746">
        <v>-1.065455E-2</v>
      </c>
      <c r="DA316" s="744">
        <v>1.154257E-2</v>
      </c>
      <c r="DB316" s="744">
        <v>6.4719609999999997E-2</v>
      </c>
      <c r="DC316" s="744">
        <v>1.5379229999999999E-3</v>
      </c>
      <c r="DD316" s="744">
        <v>8.3056809999999995E-2</v>
      </c>
      <c r="DE316" s="744">
        <v>2.524649E-2</v>
      </c>
      <c r="DF316" s="744">
        <v>3.3846149999999998E-2</v>
      </c>
      <c r="DG316" s="744">
        <v>7.8401470000000001E-2</v>
      </c>
      <c r="DH316" s="744">
        <v>1.0781900000000001E-2</v>
      </c>
      <c r="DI316" s="744">
        <v>-2.430878E-3</v>
      </c>
      <c r="DJ316" s="744">
        <v>-5.5523369999999996E-2</v>
      </c>
      <c r="DK316" s="744">
        <v>-9.9008059999999998E-3</v>
      </c>
      <c r="DL316" s="744">
        <v>-1.4336679999999999E-2</v>
      </c>
      <c r="DM316" s="744">
        <v>-3.0607720000000001E-2</v>
      </c>
      <c r="DN316" s="744">
        <v>1.8654489999999999E-2</v>
      </c>
      <c r="DO316" s="746">
        <v>-3.5566149999999998E-2</v>
      </c>
      <c r="DP316" s="746">
        <v>-1.325951E-2</v>
      </c>
      <c r="DQ316" s="744">
        <v>-3.0021990000000002E-2</v>
      </c>
      <c r="DR316" s="744">
        <v>-2.1470950000000003E-2</v>
      </c>
      <c r="DS316" s="746">
        <v>-2.7942659999999998E-2</v>
      </c>
      <c r="DT316" s="744">
        <v>-1.266482E-2</v>
      </c>
      <c r="DU316" s="744">
        <v>-2.964023E-2</v>
      </c>
      <c r="DV316" s="744">
        <v>-1.735306E-2</v>
      </c>
      <c r="DW316" s="744">
        <v>-1.1020019999999998E-2</v>
      </c>
      <c r="DX316" s="744">
        <v>-3.1215449999999999E-2</v>
      </c>
      <c r="DY316" s="744">
        <v>-3.8054440000000002E-2</v>
      </c>
      <c r="DZ316" s="746">
        <v>-9.7479669999999997E-3</v>
      </c>
      <c r="EA316" s="746">
        <v>-8.9297710000000002E-4</v>
      </c>
      <c r="EB316" s="746">
        <v>1.5903219999999999E-2</v>
      </c>
      <c r="EC316" s="746">
        <v>-1.6688190000000002E-2</v>
      </c>
      <c r="ED316" s="744">
        <v>3.2890320000000001E-2</v>
      </c>
      <c r="EE316" s="746">
        <v>4.5813949999999999E-2</v>
      </c>
      <c r="EF316" s="744">
        <v>3.8827929999999997E-2</v>
      </c>
      <c r="EG316" s="744">
        <v>3.4557240000000003E-2</v>
      </c>
      <c r="EH316" s="744">
        <v>-2.1262679999999999E-2</v>
      </c>
      <c r="EI316" s="744">
        <v>3.6980480000000003E-2</v>
      </c>
      <c r="EJ316" s="744">
        <v>-4.114429E-2</v>
      </c>
      <c r="EK316" s="744">
        <v>1.4705879999999999E-2</v>
      </c>
      <c r="EL316" s="744">
        <v>1.653901E-2</v>
      </c>
      <c r="EM316" s="744">
        <v>-3.2706859999999997E-2</v>
      </c>
      <c r="EN316" s="744">
        <v>-3.1134510000000001E-2</v>
      </c>
      <c r="EO316" s="744">
        <v>-4.2149289999999999E-2</v>
      </c>
      <c r="EP316" s="744">
        <v>-2.0906560000000001E-2</v>
      </c>
      <c r="EQ316" s="744">
        <v>-6.4826250000000002E-2</v>
      </c>
      <c r="ER316" s="744">
        <v>7.3204320000000003E-2</v>
      </c>
      <c r="ES316" s="746">
        <v>6.9201769999999996E-2</v>
      </c>
      <c r="ET316" s="744">
        <v>5.2254290000000002E-2</v>
      </c>
      <c r="EU316" s="746">
        <v>7.6944390000000001E-2</v>
      </c>
      <c r="EV316" s="744">
        <v>7.6907790000000004E-2</v>
      </c>
      <c r="EW316" s="744">
        <v>6.2881960000000001E-2</v>
      </c>
      <c r="EX316" s="744">
        <v>-6.541275E-3</v>
      </c>
      <c r="EY316" s="744">
        <v>-3.7701190000000002E-2</v>
      </c>
      <c r="EZ316" s="744">
        <v>-3.4892940000000004E-2</v>
      </c>
      <c r="FA316" s="744">
        <v>-1.173186E-2</v>
      </c>
      <c r="FB316" s="744">
        <v>4.070004E-2</v>
      </c>
      <c r="FC316" s="744">
        <v>2.9128690000000002E-2</v>
      </c>
      <c r="FD316" s="744">
        <v>2.6200310000000001E-2</v>
      </c>
      <c r="FE316" s="744">
        <v>-0.1204086</v>
      </c>
      <c r="FF316" s="744">
        <v>-4.637558E-2</v>
      </c>
      <c r="FG316" s="744">
        <v>-3.6931739999999998E-2</v>
      </c>
      <c r="FH316" s="744">
        <v>4.0144580000000006E-2</v>
      </c>
      <c r="FI316" s="744">
        <v>7.9758280000000001E-2</v>
      </c>
      <c r="FJ316" s="744">
        <v>3.0611259999999998E-2</v>
      </c>
      <c r="FK316" s="744">
        <v>5.4163849999999999E-2</v>
      </c>
      <c r="FL316" s="744">
        <v>2.6535160000000002E-2</v>
      </c>
      <c r="FM316" s="746">
        <v>5.514005795501653E-3</v>
      </c>
      <c r="FN316" s="746">
        <v>4.5095613328571815E-3</v>
      </c>
    </row>
    <row r="317" spans="1:170" s="699" customFormat="1" ht="12.75" customHeight="1">
      <c r="A317" s="745">
        <v>45504</v>
      </c>
      <c r="B317" s="744">
        <v>0</v>
      </c>
      <c r="C317" s="744">
        <v>-4.4760252895414965E-4</v>
      </c>
      <c r="D317" s="744">
        <v>1.1999999999999999E-3</v>
      </c>
      <c r="E317" s="746">
        <v>-1.9000185068499764E-2</v>
      </c>
      <c r="F317" s="746">
        <v>-2.835538752362976E-3</v>
      </c>
      <c r="G317" s="744">
        <v>7.6470590000000003E-3</v>
      </c>
      <c r="H317" s="744">
        <v>1.886792E-3</v>
      </c>
      <c r="I317" s="746">
        <v>-2.5009720674291858E-2</v>
      </c>
      <c r="J317" s="744"/>
      <c r="K317" s="746">
        <v>7.7052221215718752E-3</v>
      </c>
      <c r="L317" s="744" t="s">
        <v>319</v>
      </c>
      <c r="M317" s="746">
        <v>7.2122319453793438E-3</v>
      </c>
      <c r="N317" s="746">
        <v>6.9554258623016896E-3</v>
      </c>
      <c r="O317" s="746">
        <v>3.9925348882554612E-3</v>
      </c>
      <c r="P317" s="746">
        <v>1.201352092088448E-2</v>
      </c>
      <c r="Q317" s="746">
        <v>3.4908075401442806E-2</v>
      </c>
      <c r="R317" s="744">
        <v>6.0955519999999999E-2</v>
      </c>
      <c r="S317" s="744">
        <v>7.2497859999999997E-2</v>
      </c>
      <c r="T317" s="746">
        <v>5.193940045127321E-2</v>
      </c>
      <c r="U317" s="744">
        <v>-4.0370429999999999E-2</v>
      </c>
      <c r="V317" s="744">
        <v>-4.3821210000000001E-3</v>
      </c>
      <c r="W317" s="744">
        <v>1.5496369999999999E-2</v>
      </c>
      <c r="X317" s="744">
        <v>-1.4756940000000001E-2</v>
      </c>
      <c r="Y317" s="744">
        <v>1.6023719999999998E-2</v>
      </c>
      <c r="Z317" s="744">
        <v>-5.9779449999999998E-2</v>
      </c>
      <c r="AA317" s="746">
        <v>9.8939930000000002E-3</v>
      </c>
      <c r="AB317" s="744">
        <v>2.17275E-2</v>
      </c>
      <c r="AC317" s="746">
        <v>2.0596839999999998E-2</v>
      </c>
      <c r="AD317" s="744">
        <v>3.6358340000000003E-2</v>
      </c>
      <c r="AE317" s="746">
        <v>1.169217E-2</v>
      </c>
      <c r="AF317" s="744">
        <v>2.4135680000000003E-2</v>
      </c>
      <c r="AG317" s="744">
        <v>-3.4108529999999997E-3</v>
      </c>
      <c r="AH317" s="744">
        <v>3.134998E-2</v>
      </c>
      <c r="AI317" s="746">
        <v>1.6687270000000001E-2</v>
      </c>
      <c r="AJ317" s="744">
        <v>1.057108E-2</v>
      </c>
      <c r="AK317" s="746">
        <v>1.7291899999999999E-2</v>
      </c>
      <c r="AL317" s="746">
        <v>1.9281309999999999E-2</v>
      </c>
      <c r="AM317" s="746">
        <v>2.2751899999999999E-2</v>
      </c>
      <c r="AN317" s="744">
        <v>1.6797530000000001E-2</v>
      </c>
      <c r="AO317" s="746">
        <v>1.5817870000000001E-2</v>
      </c>
      <c r="AP317" s="746">
        <v>2.0419200000000002E-2</v>
      </c>
      <c r="AQ317" s="746">
        <v>1.426376E-2</v>
      </c>
      <c r="AR317" s="746">
        <v>9.6528020000000003E-3</v>
      </c>
      <c r="AS317" s="746">
        <v>1.3595390000000001E-2</v>
      </c>
      <c r="AT317" s="744">
        <v>1.1597150000000001E-2</v>
      </c>
      <c r="AU317" s="744">
        <v>1.941555E-2</v>
      </c>
      <c r="AV317" s="744">
        <v>2.6062999999999999E-2</v>
      </c>
      <c r="AW317" s="744">
        <v>2.3583759999999999E-2</v>
      </c>
      <c r="AX317" s="744">
        <v>1.0706739999999999E-2</v>
      </c>
      <c r="AY317" s="744">
        <v>1.7083790000000001E-2</v>
      </c>
      <c r="AZ317" s="744">
        <v>2.2549990000000002E-2</v>
      </c>
      <c r="BA317" s="746">
        <v>1.3280700000000001E-2</v>
      </c>
      <c r="BB317" s="744">
        <v>1.7509729999999998E-2</v>
      </c>
      <c r="BC317" s="744">
        <v>1.6460909999999999E-2</v>
      </c>
      <c r="BD317" s="744">
        <v>1.7440839999999999E-2</v>
      </c>
      <c r="BE317" s="744">
        <v>2.3676879999999997E-2</v>
      </c>
      <c r="BF317" s="744">
        <v>2.0523980000000001E-2</v>
      </c>
      <c r="BG317" s="744">
        <v>2.5615260000000001E-2</v>
      </c>
      <c r="BH317" s="744">
        <v>1.5867119999999998E-2</v>
      </c>
      <c r="BI317" s="746">
        <v>1.5014629999999999E-2</v>
      </c>
      <c r="BJ317" s="746">
        <v>6.6801509999999996E-3</v>
      </c>
      <c r="BK317" s="744">
        <v>7.2992700000000001E-3</v>
      </c>
      <c r="BL317" s="744">
        <v>7.3930640000000004E-3</v>
      </c>
      <c r="BM317" s="744">
        <v>1.7389419999999999E-2</v>
      </c>
      <c r="BN317" s="746">
        <v>2.038415E-2</v>
      </c>
      <c r="BO317" s="744">
        <v>1.2813939999999999E-2</v>
      </c>
      <c r="BP317" s="744">
        <v>2.0878930000000004E-2</v>
      </c>
      <c r="BQ317" s="744">
        <v>1.099788E-2</v>
      </c>
      <c r="BR317" s="744">
        <v>1.232925E-2</v>
      </c>
      <c r="BS317" s="744">
        <v>1.401869E-2</v>
      </c>
      <c r="BT317" s="744">
        <v>1.8490120000000002E-2</v>
      </c>
      <c r="BU317" s="744">
        <v>2.294123E-2</v>
      </c>
      <c r="BV317" s="746">
        <v>1.9175540000000001E-2</v>
      </c>
      <c r="BW317" s="744">
        <v>1.089448E-3</v>
      </c>
      <c r="BX317" s="744">
        <v>2.17691E-2</v>
      </c>
      <c r="BY317" s="744">
        <v>3.3035040000000001E-3</v>
      </c>
      <c r="BZ317" s="746">
        <v>1.2787310000000001E-2</v>
      </c>
      <c r="CA317" s="746">
        <v>5.0420169999999993E-3</v>
      </c>
      <c r="CB317" s="746">
        <v>-3.7755259999999999E-2</v>
      </c>
      <c r="CC317" s="746">
        <v>3.3955700000000001E-3</v>
      </c>
      <c r="CD317" s="744">
        <v>3.2313660000000001E-2</v>
      </c>
      <c r="CE317" s="744">
        <v>5.9177340000000002E-2</v>
      </c>
      <c r="CF317" s="744">
        <v>-1.7909440000000002E-2</v>
      </c>
      <c r="CG317" s="744">
        <v>4.5881790000000006E-2</v>
      </c>
      <c r="CH317" s="744">
        <v>7.8520639999999989E-3</v>
      </c>
      <c r="CI317" s="744">
        <v>5.5803569999999993E-4</v>
      </c>
      <c r="CJ317" s="744">
        <v>7.3421440000000001E-3</v>
      </c>
      <c r="CK317" s="744">
        <v>1.6224449999999998E-2</v>
      </c>
      <c r="CL317" s="744">
        <v>1.1717429999999999E-2</v>
      </c>
      <c r="CM317" s="744">
        <v>2.5916000000000002E-2</v>
      </c>
      <c r="CN317" s="746">
        <v>5.1492769999999993E-2</v>
      </c>
      <c r="CO317" s="746">
        <v>5.5379750000000005E-3</v>
      </c>
      <c r="CP317" s="746">
        <v>4.4558069999999998E-2</v>
      </c>
      <c r="CQ317" s="746">
        <v>3.6684139999999997E-2</v>
      </c>
      <c r="CR317" s="746">
        <v>-1.6769010000000001E-2</v>
      </c>
      <c r="CS317" s="744">
        <v>3.4914279999999999E-2</v>
      </c>
      <c r="CT317" s="744">
        <v>-2.8196240000000001E-2</v>
      </c>
      <c r="CU317" s="746">
        <v>6.2162160000000001E-2</v>
      </c>
      <c r="CV317" s="744">
        <v>4.5550100000000003E-2</v>
      </c>
      <c r="CW317" s="744">
        <v>4.7607299999999998E-2</v>
      </c>
      <c r="CX317" s="746">
        <v>5.1407619999999994E-2</v>
      </c>
      <c r="CY317" s="744">
        <v>8.4052749999999996E-2</v>
      </c>
      <c r="CZ317" s="746">
        <v>0.1037406</v>
      </c>
      <c r="DA317" s="744">
        <v>4.4888020000000001E-2</v>
      </c>
      <c r="DB317" s="744">
        <v>-1.678112E-2</v>
      </c>
      <c r="DC317" s="744">
        <v>4.7378590000000005E-2</v>
      </c>
      <c r="DD317" s="744">
        <v>-6.3340030000000004E-3</v>
      </c>
      <c r="DE317" s="744">
        <v>7.8027100000000002E-2</v>
      </c>
      <c r="DF317" s="744">
        <v>7.3979589999999998E-2</v>
      </c>
      <c r="DG317" s="744">
        <v>-3.2842679999999999E-2</v>
      </c>
      <c r="DH317" s="744">
        <v>0.16296620000000001</v>
      </c>
      <c r="DI317" s="744">
        <v>1.6583959999999998E-2</v>
      </c>
      <c r="DJ317" s="744">
        <v>6.8241849999999993E-2</v>
      </c>
      <c r="DK317" s="744">
        <v>4.9150729999999997E-2</v>
      </c>
      <c r="DL317" s="744">
        <v>2.260011E-2</v>
      </c>
      <c r="DM317" s="744">
        <v>4.3369949999999997E-2</v>
      </c>
      <c r="DN317" s="744">
        <v>7.939351E-2</v>
      </c>
      <c r="DO317" s="746">
        <v>1.9413630000000001E-2</v>
      </c>
      <c r="DP317" s="746">
        <v>9.0825489999999992E-4</v>
      </c>
      <c r="DQ317" s="744">
        <v>2.4434749999999998E-2</v>
      </c>
      <c r="DR317" s="744">
        <v>1.5134149999999999E-2</v>
      </c>
      <c r="DS317" s="746">
        <v>5.4662590000000002E-3</v>
      </c>
      <c r="DT317" s="744">
        <v>4.2389869999999996E-2</v>
      </c>
      <c r="DU317" s="744">
        <v>4.1102450000000002E-3</v>
      </c>
      <c r="DV317" s="744">
        <v>4.1133349999999999E-2</v>
      </c>
      <c r="DW317" s="744">
        <v>2.4323959999999999E-2</v>
      </c>
      <c r="DX317" s="744">
        <v>2.2361460000000003E-2</v>
      </c>
      <c r="DY317" s="744">
        <v>5.2952739999999998E-2</v>
      </c>
      <c r="DZ317" s="746">
        <v>3.9230599999999997E-2</v>
      </c>
      <c r="EA317" s="746">
        <v>5.6509749999999997E-2</v>
      </c>
      <c r="EB317" s="746">
        <v>5.8165290000000001E-2</v>
      </c>
      <c r="EC317" s="746">
        <v>6.4024669999999992E-2</v>
      </c>
      <c r="ED317" s="744">
        <v>-2.937354E-2</v>
      </c>
      <c r="EE317" s="746">
        <v>-2.1458750000000002E-2</v>
      </c>
      <c r="EF317" s="744">
        <v>-9.3825009999999997E-3</v>
      </c>
      <c r="EG317" s="744">
        <v>-1.5309669999999999E-2</v>
      </c>
      <c r="EH317" s="744">
        <v>-2.6403739999999998E-2</v>
      </c>
      <c r="EI317" s="744">
        <v>-8.6839059999999999E-3</v>
      </c>
      <c r="EJ317" s="744">
        <v>-4.596389E-2</v>
      </c>
      <c r="EK317" s="744">
        <v>3.7137679999999999E-2</v>
      </c>
      <c r="EL317" s="744">
        <v>1.9604200000000002E-2</v>
      </c>
      <c r="EM317" s="744">
        <v>-3.324502E-2</v>
      </c>
      <c r="EN317" s="744">
        <v>-3.3175360000000001E-2</v>
      </c>
      <c r="EO317" s="744">
        <v>-1.1196950000000001E-2</v>
      </c>
      <c r="EP317" s="744">
        <v>-1.192766E-2</v>
      </c>
      <c r="EQ317" s="744">
        <v>-3.2679740000000003E-3</v>
      </c>
      <c r="ER317" s="744">
        <v>1.5751999999999999E-2</v>
      </c>
      <c r="ES317" s="746">
        <v>3.43141E-2</v>
      </c>
      <c r="ET317" s="744">
        <v>2.9401220000000002E-2</v>
      </c>
      <c r="EU317" s="746">
        <v>-2.7656670000000001E-2</v>
      </c>
      <c r="EV317" s="744">
        <v>-1.9376270000000001E-2</v>
      </c>
      <c r="EW317" s="744">
        <v>6.960206E-3</v>
      </c>
      <c r="EX317" s="744">
        <v>5.5209260000000003E-2</v>
      </c>
      <c r="EY317" s="744">
        <v>5.2340579999999998E-2</v>
      </c>
      <c r="EZ317" s="744">
        <v>-8.2169270000000006E-3</v>
      </c>
      <c r="FA317" s="744">
        <v>-1.1737640000000001E-2</v>
      </c>
      <c r="FB317" s="744">
        <v>-8.603833E-3</v>
      </c>
      <c r="FC317" s="744">
        <v>2.5345219999999998E-2</v>
      </c>
      <c r="FD317" s="744">
        <v>8.4526879999999999E-3</v>
      </c>
      <c r="FE317" s="744">
        <v>-1.589825E-3</v>
      </c>
      <c r="FF317" s="744">
        <v>1.6099519999999999E-2</v>
      </c>
      <c r="FG317" s="744">
        <v>9.5131999999999994E-2</v>
      </c>
      <c r="FH317" s="744">
        <v>-6.6819289999999996E-3</v>
      </c>
      <c r="FI317" s="744">
        <v>-5.9141060000000002E-2</v>
      </c>
      <c r="FJ317" s="744">
        <v>2.6173109999999999E-2</v>
      </c>
      <c r="FK317" s="744">
        <v>6.7865549999999997E-2</v>
      </c>
      <c r="FL317" s="744">
        <v>1.1819100000000001E-2</v>
      </c>
      <c r="FM317" s="746">
        <v>6.9713570542448977E-3</v>
      </c>
      <c r="FN317" s="746">
        <v>5.3084865523025382E-3</v>
      </c>
    </row>
    <row r="318" spans="1:170" s="699" customFormat="1" ht="12.75" customHeight="1">
      <c r="A318" s="745">
        <v>45535</v>
      </c>
      <c r="B318" s="744">
        <v>3.8000000000000256E-3</v>
      </c>
      <c r="C318" s="744">
        <v>4.2541281835992706E-3</v>
      </c>
      <c r="D318" s="744">
        <v>6.2927496580027498E-3</v>
      </c>
      <c r="E318" s="746">
        <v>2.5000110646886009E-2</v>
      </c>
      <c r="F318" s="746">
        <v>1.1284134506883259E-2</v>
      </c>
      <c r="G318" s="744">
        <v>6.4214830000000004E-3</v>
      </c>
      <c r="H318" s="744">
        <v>9.4161959999999999E-3</v>
      </c>
      <c r="I318" s="746">
        <v>-5.8828639523734738E-3</v>
      </c>
      <c r="J318" s="744"/>
      <c r="K318" s="746">
        <v>8.0262430803570428E-3</v>
      </c>
      <c r="L318" s="744" t="s">
        <v>319</v>
      </c>
      <c r="M318" s="746">
        <v>6.3013175482147243E-3</v>
      </c>
      <c r="N318" s="746">
        <v>5.1244153209986099E-3</v>
      </c>
      <c r="O318" s="746">
        <v>7.0007675874634856E-3</v>
      </c>
      <c r="P318" s="746">
        <v>1.7332430602572613E-2</v>
      </c>
      <c r="Q318" s="746">
        <v>6.9260175399145529E-2</v>
      </c>
      <c r="R318" s="744">
        <v>5.4347830000000007E-2</v>
      </c>
      <c r="S318" s="744">
        <v>6.1669069999999999E-2</v>
      </c>
      <c r="T318" s="746">
        <v>2.2793757149861094E-2</v>
      </c>
      <c r="U318" s="744">
        <v>7.3130280000000001E-3</v>
      </c>
      <c r="V318" s="744">
        <v>-1.8485919999999999E-2</v>
      </c>
      <c r="W318" s="744">
        <v>3.898426E-2</v>
      </c>
      <c r="X318" s="744">
        <v>-4.2290750000000002E-2</v>
      </c>
      <c r="Y318" s="744">
        <v>6.3087159999999998E-3</v>
      </c>
      <c r="Z318" s="744">
        <v>-3.9197530000000001E-2</v>
      </c>
      <c r="AA318" s="746">
        <v>1.166317E-2</v>
      </c>
      <c r="AB318" s="744">
        <v>1.1626309999999999E-2</v>
      </c>
      <c r="AC318" s="746">
        <v>2.2245149999999998E-2</v>
      </c>
      <c r="AD318" s="744">
        <v>2.1081680000000002E-2</v>
      </c>
      <c r="AE318" s="746">
        <v>3.018134E-3</v>
      </c>
      <c r="AF318" s="744">
        <v>1.719745E-2</v>
      </c>
      <c r="AG318" s="744">
        <v>-4.3170500000000002E-3</v>
      </c>
      <c r="AH318" s="744">
        <v>2.4694479999999998E-2</v>
      </c>
      <c r="AI318" s="746">
        <v>2.0911849999999999E-2</v>
      </c>
      <c r="AJ318" s="744">
        <v>8.6602850000000002E-3</v>
      </c>
      <c r="AK318" s="746">
        <v>7.9899710000000002E-3</v>
      </c>
      <c r="AL318" s="746">
        <v>1.571709E-2</v>
      </c>
      <c r="AM318" s="746">
        <v>1.1652539999999999E-2</v>
      </c>
      <c r="AN318" s="744">
        <v>1.461258E-2</v>
      </c>
      <c r="AO318" s="746">
        <v>1.738779E-2</v>
      </c>
      <c r="AP318" s="746">
        <v>1.6187409999999999E-2</v>
      </c>
      <c r="AQ318" s="746">
        <v>2.2424400000000001E-2</v>
      </c>
      <c r="AR318" s="746">
        <v>9.510461999999999E-3</v>
      </c>
      <c r="AS318" s="746">
        <v>9.4037410000000002E-3</v>
      </c>
      <c r="AT318" s="744">
        <v>1.2268699999999999E-2</v>
      </c>
      <c r="AU318" s="744">
        <v>2.3710040000000002E-2</v>
      </c>
      <c r="AV318" s="744">
        <v>2.4793630000000001E-2</v>
      </c>
      <c r="AW318" s="744">
        <v>2.6463320000000002E-2</v>
      </c>
      <c r="AX318" s="744">
        <v>7.8381070000000004E-3</v>
      </c>
      <c r="AY318" s="744">
        <v>1.4657109999999999E-2</v>
      </c>
      <c r="AZ318" s="744">
        <v>3.146873E-2</v>
      </c>
      <c r="BA318" s="746">
        <v>1.391362E-2</v>
      </c>
      <c r="BB318" s="744">
        <v>1.5933719999999998E-2</v>
      </c>
      <c r="BC318" s="744">
        <v>1.537288E-2</v>
      </c>
      <c r="BD318" s="744">
        <v>1.667418E-2</v>
      </c>
      <c r="BE318" s="744">
        <v>3.3266549999999999E-2</v>
      </c>
      <c r="BF318" s="744">
        <v>3.4162169999999999E-2</v>
      </c>
      <c r="BG318" s="744">
        <v>2.9945819999999998E-2</v>
      </c>
      <c r="BH318" s="744">
        <v>1.3330160000000001E-2</v>
      </c>
      <c r="BI318" s="746">
        <v>1.1625509999999999E-2</v>
      </c>
      <c r="BJ318" s="746">
        <v>3.5719739999999999E-3</v>
      </c>
      <c r="BK318" s="744">
        <v>5.2700919999999997E-3</v>
      </c>
      <c r="BL318" s="744">
        <v>8.2707200000000005E-3</v>
      </c>
      <c r="BM318" s="744">
        <v>2.625452E-2</v>
      </c>
      <c r="BN318" s="746">
        <v>1.60199E-2</v>
      </c>
      <c r="BO318" s="744">
        <v>1.633892E-2</v>
      </c>
      <c r="BP318" s="744">
        <v>3.9107759999999998E-2</v>
      </c>
      <c r="BQ318" s="744">
        <v>5.9880239999999998E-3</v>
      </c>
      <c r="BR318" s="744">
        <v>3.2718409999999997E-3</v>
      </c>
      <c r="BS318" s="744">
        <v>2.4298280000000002E-2</v>
      </c>
      <c r="BT318" s="744">
        <v>2.4014939999999999E-2</v>
      </c>
      <c r="BU318" s="744">
        <v>3.1694420000000001E-2</v>
      </c>
      <c r="BV318" s="746">
        <v>1.9086039999999999E-2</v>
      </c>
      <c r="BW318" s="744">
        <v>6.952789E-3</v>
      </c>
      <c r="BX318" s="744">
        <v>1.154581E-2</v>
      </c>
      <c r="BY318" s="744">
        <v>1.91763E-2</v>
      </c>
      <c r="BZ318" s="746">
        <v>3.0206170000000001E-2</v>
      </c>
      <c r="CA318" s="746">
        <v>3.5953180000000001E-2</v>
      </c>
      <c r="CB318" s="746">
        <v>8.1434569999999998E-3</v>
      </c>
      <c r="CC318" s="746">
        <v>3.3186589999999995E-2</v>
      </c>
      <c r="CD318" s="744">
        <v>5.6448249999999998E-2</v>
      </c>
      <c r="CE318" s="744">
        <v>3.864828E-2</v>
      </c>
      <c r="CF318" s="744">
        <v>2.5286159999999998E-2</v>
      </c>
      <c r="CG318" s="744">
        <v>4.2193449999999993E-2</v>
      </c>
      <c r="CH318" s="744">
        <v>2.7254710000000001E-2</v>
      </c>
      <c r="CI318" s="744">
        <v>2.7886220000000003E-2</v>
      </c>
      <c r="CJ318" s="744">
        <v>3.5349849999999995E-2</v>
      </c>
      <c r="CK318" s="744">
        <v>2.4375209999999998E-2</v>
      </c>
      <c r="CL318" s="744">
        <v>2.1679830000000001E-2</v>
      </c>
      <c r="CM318" s="744">
        <v>3.260329E-2</v>
      </c>
      <c r="CN318" s="746">
        <v>3.6901459999999997E-2</v>
      </c>
      <c r="CO318" s="746">
        <v>1.3804449999999999E-2</v>
      </c>
      <c r="CP318" s="746">
        <v>2.4883449999999998E-2</v>
      </c>
      <c r="CQ318" s="746">
        <v>4.9172789999999994E-2</v>
      </c>
      <c r="CR318" s="746">
        <v>2.9706139999999999E-2</v>
      </c>
      <c r="CS318" s="744">
        <v>1.5306120000000001E-2</v>
      </c>
      <c r="CT318" s="744">
        <v>2.8392240000000003E-2</v>
      </c>
      <c r="CU318" s="746">
        <v>9.8146129999999998E-3</v>
      </c>
      <c r="CV318" s="744">
        <v>2.323503E-2</v>
      </c>
      <c r="CW318" s="744">
        <v>1.9543209999999998E-2</v>
      </c>
      <c r="CX318" s="746">
        <v>6.5918499999999998E-3</v>
      </c>
      <c r="CY318" s="744">
        <v>-4.3095879999999996E-2</v>
      </c>
      <c r="CZ318" s="746">
        <v>-1.7592429999999999E-2</v>
      </c>
      <c r="DA318" s="744">
        <v>1.9717389999999998E-2</v>
      </c>
      <c r="DB318" s="744">
        <v>1.1038699999999999E-2</v>
      </c>
      <c r="DC318" s="744">
        <v>2.880781E-2</v>
      </c>
      <c r="DD318" s="744">
        <v>5.0684079999999999E-2</v>
      </c>
      <c r="DE318" s="744">
        <v>1.351625E-3</v>
      </c>
      <c r="DF318" s="744">
        <v>-5.146477E-3</v>
      </c>
      <c r="DG318" s="744">
        <v>6.9926880000000004E-3</v>
      </c>
      <c r="DH318" s="744">
        <v>-1.668211E-3</v>
      </c>
      <c r="DI318" s="744">
        <v>5.9858700000000001E-2</v>
      </c>
      <c r="DJ318" s="744">
        <v>4.8083530000000006E-2</v>
      </c>
      <c r="DK318" s="744">
        <v>2.8155800000000002E-2</v>
      </c>
      <c r="DL318" s="744">
        <v>-2.0705930000000001E-2</v>
      </c>
      <c r="DM318" s="744">
        <v>2.3225530000000001E-2</v>
      </c>
      <c r="DN318" s="744">
        <v>5.2206620000000002E-2</v>
      </c>
      <c r="DO318" s="746">
        <v>3.451079E-2</v>
      </c>
      <c r="DP318" s="746">
        <v>4.9279989999999996E-2</v>
      </c>
      <c r="DQ318" s="744">
        <v>4.2631040000000002E-2</v>
      </c>
      <c r="DR318" s="744">
        <v>4.8300590000000004E-2</v>
      </c>
      <c r="DS318" s="746">
        <v>3.9626990000000001E-2</v>
      </c>
      <c r="DT318" s="744">
        <v>5.1992630000000005E-2</v>
      </c>
      <c r="DU318" s="744">
        <v>2.0711110000000001E-2</v>
      </c>
      <c r="DV318" s="744">
        <v>3.025398E-2</v>
      </c>
      <c r="DW318" s="744">
        <v>1.193951E-2</v>
      </c>
      <c r="DX318" s="744">
        <v>4.8464679999999996E-2</v>
      </c>
      <c r="DY318" s="744">
        <v>2.971791E-2</v>
      </c>
      <c r="DZ318" s="746">
        <v>-7.1966589999999996E-5</v>
      </c>
      <c r="EA318" s="746">
        <v>-1.1200920000000001E-2</v>
      </c>
      <c r="EB318" s="746">
        <v>2.2182240000000002E-2</v>
      </c>
      <c r="EC318" s="746">
        <v>-2.1595580000000002E-3</v>
      </c>
      <c r="ED318" s="744">
        <v>-1.3524369999999999E-2</v>
      </c>
      <c r="EE318" s="746">
        <v>1.6475400000000001E-2</v>
      </c>
      <c r="EF318" s="744">
        <v>2.5770040000000001E-2</v>
      </c>
      <c r="EG318" s="744">
        <v>1.342756E-2</v>
      </c>
      <c r="EH318" s="744">
        <v>2.5060079999999998E-2</v>
      </c>
      <c r="EI318" s="744">
        <v>1.0511969999999999E-2</v>
      </c>
      <c r="EJ318" s="744">
        <v>5.2186449999999992E-3</v>
      </c>
      <c r="EK318" s="744">
        <v>7.4235809999999999E-2</v>
      </c>
      <c r="EL318" s="744">
        <v>3.8878720000000005E-2</v>
      </c>
      <c r="EM318" s="744">
        <v>-1.5464929999999998E-2</v>
      </c>
      <c r="EN318" s="744">
        <v>-1.0162599999999999E-2</v>
      </c>
      <c r="EO318" s="744">
        <v>7.3604349999999994E-3</v>
      </c>
      <c r="EP318" s="744">
        <v>3.0373830000000001E-2</v>
      </c>
      <c r="EQ318" s="744">
        <v>6.0983609999999994E-2</v>
      </c>
      <c r="ER318" s="744">
        <v>1.683662E-2</v>
      </c>
      <c r="ES318" s="746">
        <v>1.7595949999999999E-2</v>
      </c>
      <c r="ET318" s="744">
        <v>5.2246610000000002E-3</v>
      </c>
      <c r="EU318" s="746">
        <v>2.773105E-2</v>
      </c>
      <c r="EV318" s="744">
        <v>1.242002E-2</v>
      </c>
      <c r="EW318" s="744">
        <v>-1.5777610000000001E-2</v>
      </c>
      <c r="EX318" s="744">
        <v>9.3670880000000012E-2</v>
      </c>
      <c r="EY318" s="744">
        <v>7.7933450000000001E-2</v>
      </c>
      <c r="EZ318" s="744">
        <v>3.9768020000000001E-2</v>
      </c>
      <c r="FA318" s="744">
        <v>-8.8053289999999989E-3</v>
      </c>
      <c r="FB318" s="744">
        <v>2.3668639999999998E-3</v>
      </c>
      <c r="FC318" s="744">
        <v>2.4889190000000002E-2</v>
      </c>
      <c r="FD318" s="744">
        <v>9.778812999999999E-3</v>
      </c>
      <c r="FE318" s="744">
        <v>-6.1571130000000002E-2</v>
      </c>
      <c r="FF318" s="744">
        <v>7.5621179999999996E-2</v>
      </c>
      <c r="FG318" s="744">
        <v>3.5576120000000003E-2</v>
      </c>
      <c r="FH318" s="744">
        <v>2.9973480000000004E-3</v>
      </c>
      <c r="FI318" s="744">
        <v>1.303577E-2</v>
      </c>
      <c r="FJ318" s="744">
        <v>5.4804570000000004E-2</v>
      </c>
      <c r="FK318" s="744">
        <v>8.0192460000000007E-3</v>
      </c>
      <c r="FL318" s="744">
        <v>5.8365449999999999E-2</v>
      </c>
      <c r="FM318" s="746">
        <v>1.2919474062929259E-2</v>
      </c>
      <c r="FN318" s="746">
        <v>4.8265762636050535E-3</v>
      </c>
    </row>
    <row r="319" spans="1:170" s="699" customFormat="1" ht="12.75" customHeight="1">
      <c r="A319" s="745">
        <f t="shared" ref="A319:A331" si="2">EOMONTH(A318,1)</f>
        <v>45565</v>
      </c>
      <c r="B319" s="744">
        <v>1.5142458657103175E-2</v>
      </c>
      <c r="C319" s="744">
        <v>1.0646006354160908E-2</v>
      </c>
      <c r="D319" s="746">
        <v>1.4681892332789603E-2</v>
      </c>
      <c r="E319" s="746">
        <v>-1.530003384175127E-2</v>
      </c>
      <c r="F319" s="746">
        <v>-4.0169604998885333E-4</v>
      </c>
      <c r="G319" s="744">
        <v>1.4501159999999999E-2</v>
      </c>
      <c r="H319" s="744">
        <v>3.4514929999999999E-2</v>
      </c>
      <c r="I319" s="746">
        <v>7.5870994275737402E-3</v>
      </c>
      <c r="J319" s="744">
        <v>3.5800000000000054E-2</v>
      </c>
      <c r="K319" s="746">
        <v>1.7120533974408936E-2</v>
      </c>
      <c r="L319" s="744">
        <v>1.3287999999999999E-2</v>
      </c>
      <c r="M319" s="746">
        <v>8.7286527514229828E-3</v>
      </c>
      <c r="N319" s="746">
        <v>-1.4303671875308788E-2</v>
      </c>
      <c r="O319" s="746">
        <v>6.1714789508484635E-3</v>
      </c>
      <c r="P319" s="746">
        <v>1.6904033009450314E-2</v>
      </c>
      <c r="Q319" s="746">
        <v>4.0483701366982316E-2</v>
      </c>
      <c r="R319" s="744">
        <v>1.963672E-2</v>
      </c>
      <c r="S319" s="744">
        <v>2.5882429999999998E-2</v>
      </c>
      <c r="T319" s="746">
        <v>5.2404938902847809E-2</v>
      </c>
      <c r="U319" s="744">
        <v>2.0282909999999998E-2</v>
      </c>
      <c r="V319" s="744">
        <v>-1.436023E-2</v>
      </c>
      <c r="W319" s="744">
        <v>3.6681279999999997E-2</v>
      </c>
      <c r="X319" s="744">
        <v>-3.558907E-2</v>
      </c>
      <c r="Y319" s="744">
        <v>3.2740320000000001E-3</v>
      </c>
      <c r="Z319" s="744">
        <v>-3.000678E-2</v>
      </c>
      <c r="AA319" s="746">
        <v>8.1399520000000006E-3</v>
      </c>
      <c r="AB319" s="744">
        <v>1.0165830000000001E-2</v>
      </c>
      <c r="AC319" s="746">
        <v>1.0824450000000001E-2</v>
      </c>
      <c r="AD319" s="744">
        <v>1.9938870000000001E-2</v>
      </c>
      <c r="AE319" s="746">
        <v>1.0643590000000001E-2</v>
      </c>
      <c r="AF319" s="744">
        <v>1.4402E-2</v>
      </c>
      <c r="AG319" s="744">
        <v>4.9998049999999995E-3</v>
      </c>
      <c r="AH319" s="744">
        <v>2.271813E-2</v>
      </c>
      <c r="AI319" s="746">
        <v>1.3457190000000001E-2</v>
      </c>
      <c r="AJ319" s="744">
        <v>9.1367800000000006E-3</v>
      </c>
      <c r="AK319" s="746">
        <v>1.4975570000000001E-2</v>
      </c>
      <c r="AL319" s="746">
        <v>1.5246329999999999E-2</v>
      </c>
      <c r="AM319" s="746">
        <v>1.4308039999999999E-2</v>
      </c>
      <c r="AN319" s="744">
        <v>1.200941E-2</v>
      </c>
      <c r="AO319" s="746">
        <v>4.570747E-3</v>
      </c>
      <c r="AP319" s="746">
        <v>1.404967E-2</v>
      </c>
      <c r="AQ319" s="746">
        <v>1.5389120000000001E-2</v>
      </c>
      <c r="AR319" s="746">
        <v>9.7183660000000009E-3</v>
      </c>
      <c r="AS319" s="746">
        <v>8.4971330000000005E-3</v>
      </c>
      <c r="AT319" s="744">
        <v>8.1762429999999997E-3</v>
      </c>
      <c r="AU319" s="744">
        <v>1.5983299999999999E-2</v>
      </c>
      <c r="AV319" s="744">
        <v>2.1416050000000002E-2</v>
      </c>
      <c r="AW319" s="744">
        <v>2.0445829999999998E-2</v>
      </c>
      <c r="AX319" s="744">
        <v>6.9758670000000002E-3</v>
      </c>
      <c r="AY319" s="744">
        <v>2.2775199999999999E-2</v>
      </c>
      <c r="AZ319" s="744">
        <v>1.710128E-2</v>
      </c>
      <c r="BA319" s="746">
        <v>8.4531780000000004E-3</v>
      </c>
      <c r="BB319" s="744">
        <v>1.348808E-2</v>
      </c>
      <c r="BC319" s="744">
        <v>1.2597519999999999E-2</v>
      </c>
      <c r="BD319" s="744">
        <v>1.492186E-2</v>
      </c>
      <c r="BE319" s="744">
        <v>1.8621559999999999E-2</v>
      </c>
      <c r="BF319" s="744">
        <v>1.8663620000000002E-2</v>
      </c>
      <c r="BG319" s="744">
        <v>1.9397789999999998E-2</v>
      </c>
      <c r="BH319" s="744">
        <v>1.3625199999999999E-2</v>
      </c>
      <c r="BI319" s="746">
        <v>1.1203959999999999E-2</v>
      </c>
      <c r="BJ319" s="746">
        <v>6.0224370000000003E-3</v>
      </c>
      <c r="BK319" s="744">
        <v>5.2424639999999996E-3</v>
      </c>
      <c r="BL319" s="744">
        <v>5.7766740000000007E-3</v>
      </c>
      <c r="BM319" s="744">
        <v>1.1499470000000001E-2</v>
      </c>
      <c r="BN319" s="746">
        <v>1.537557E-2</v>
      </c>
      <c r="BO319" s="744">
        <v>1.5222649999999999E-2</v>
      </c>
      <c r="BP319" s="744">
        <v>2.6596039999999998E-2</v>
      </c>
      <c r="BQ319" s="744">
        <v>1.8849210000000002E-2</v>
      </c>
      <c r="BR319" s="744">
        <v>1.14597E-2</v>
      </c>
      <c r="BS319" s="744">
        <v>1.799591E-2</v>
      </c>
      <c r="BT319" s="744">
        <v>2.0627339999999997E-2</v>
      </c>
      <c r="BU319" s="744">
        <v>3.3815569999999996E-2</v>
      </c>
      <c r="BV319" s="746">
        <v>2.423295E-2</v>
      </c>
      <c r="BW319" s="744">
        <v>1.2240979999999999E-2</v>
      </c>
      <c r="BX319" s="744">
        <v>3.2793960000000004E-2</v>
      </c>
      <c r="BY319" s="744">
        <v>2.3640249999999998E-2</v>
      </c>
      <c r="BZ319" s="746">
        <v>8.1445860000000005E-3</v>
      </c>
      <c r="CA319" s="746">
        <v>1.2106539999999999E-2</v>
      </c>
      <c r="CB319" s="746">
        <v>2.504895E-2</v>
      </c>
      <c r="CC319" s="746">
        <v>6.9649300000000003E-3</v>
      </c>
      <c r="CD319" s="744">
        <v>-3.0518519999999997E-2</v>
      </c>
      <c r="CE319" s="744">
        <v>1.057805E-2</v>
      </c>
      <c r="CF319" s="744">
        <v>5.2970699999999996E-2</v>
      </c>
      <c r="CG319" s="744">
        <v>5.2616199999999998E-3</v>
      </c>
      <c r="CH319" s="744">
        <v>6.2147349999999999E-3</v>
      </c>
      <c r="CI319" s="744">
        <v>8.6814979999999993E-3</v>
      </c>
      <c r="CJ319" s="744">
        <v>1.478353E-2</v>
      </c>
      <c r="CK319" s="744">
        <v>1.3298270000000001E-2</v>
      </c>
      <c r="CL319" s="744">
        <v>1.7238150000000001E-2</v>
      </c>
      <c r="CM319" s="744">
        <v>7.8332130000000003E-3</v>
      </c>
      <c r="CN319" s="746">
        <v>2.3655240000000001E-2</v>
      </c>
      <c r="CO319" s="746">
        <v>2.515127E-2</v>
      </c>
      <c r="CP319" s="746">
        <v>2.2691279999999998E-2</v>
      </c>
      <c r="CQ319" s="746">
        <v>4.3869479999999999E-3</v>
      </c>
      <c r="CR319" s="746">
        <v>3.1570760000000003E-2</v>
      </c>
      <c r="CS319" s="744">
        <v>6.6189980000000001E-3</v>
      </c>
      <c r="CT319" s="744">
        <v>6.6279770000000004E-4</v>
      </c>
      <c r="CU319" s="746">
        <v>1.3000000000000001E-2</v>
      </c>
      <c r="CV319" s="744">
        <v>2.5545849999999998E-2</v>
      </c>
      <c r="CW319" s="744">
        <v>2.215249E-2</v>
      </c>
      <c r="CX319" s="746">
        <v>-7.9828980000000004E-3</v>
      </c>
      <c r="CY319" s="744">
        <v>-7.936317E-3</v>
      </c>
      <c r="CZ319" s="746">
        <v>7.1485369999999999E-3</v>
      </c>
      <c r="DA319" s="744">
        <v>1.9618279999999998E-2</v>
      </c>
      <c r="DB319" s="744">
        <v>2.6211829999999998E-2</v>
      </c>
      <c r="DC319" s="744">
        <v>1.5276380000000001E-2</v>
      </c>
      <c r="DD319" s="744">
        <v>1.0692509999999999E-2</v>
      </c>
      <c r="DE319" s="744">
        <v>-1.5964249999999999E-2</v>
      </c>
      <c r="DF319" s="744">
        <v>-1.6514130000000002E-2</v>
      </c>
      <c r="DG319" s="744">
        <v>2.6483449999999999E-2</v>
      </c>
      <c r="DH319" s="744">
        <v>-1.2020580000000001E-2</v>
      </c>
      <c r="DI319" s="744">
        <v>1.1253029999999999E-2</v>
      </c>
      <c r="DJ319" s="744">
        <v>6.5965499999999996E-2</v>
      </c>
      <c r="DK319" s="744">
        <v>3.3598259999999998E-2</v>
      </c>
      <c r="DL319" s="744">
        <v>-3.02726E-2</v>
      </c>
      <c r="DM319" s="744">
        <v>2.6802000000000003E-2</v>
      </c>
      <c r="DN319" s="744">
        <v>3.26836E-2</v>
      </c>
      <c r="DO319" s="746">
        <v>6.2441440000000001E-3</v>
      </c>
      <c r="DP319" s="746">
        <v>-2.4925479999999998E-3</v>
      </c>
      <c r="DQ319" s="744">
        <v>1.755951E-2</v>
      </c>
      <c r="DR319" s="744">
        <v>8.0867089999999992E-3</v>
      </c>
      <c r="DS319" s="746">
        <v>1.8700629999999999E-2</v>
      </c>
      <c r="DT319" s="744">
        <v>6.3677839999999996E-3</v>
      </c>
      <c r="DU319" s="744">
        <v>9.4630300000000007E-3</v>
      </c>
      <c r="DV319" s="744">
        <v>5.4286100000000004E-3</v>
      </c>
      <c r="DW319" s="744">
        <v>-1.7173569999999999E-2</v>
      </c>
      <c r="DX319" s="744">
        <v>3.1492590000000001E-2</v>
      </c>
      <c r="DY319" s="744">
        <v>7.4783000000000002E-3</v>
      </c>
      <c r="DZ319" s="746">
        <v>-1.0955070000000001E-2</v>
      </c>
      <c r="EA319" s="746">
        <v>4.0823700000000001E-3</v>
      </c>
      <c r="EB319" s="746">
        <v>5.3942169999999998E-3</v>
      </c>
      <c r="EC319" s="746">
        <v>5.7370889999999999E-3</v>
      </c>
      <c r="ED319" s="744">
        <v>-1.7239040000000001E-2</v>
      </c>
      <c r="EE319" s="746">
        <v>8.2718529999999998E-2</v>
      </c>
      <c r="EF319" s="744">
        <v>7.5148049999999994E-2</v>
      </c>
      <c r="EG319" s="744">
        <v>9.9023710000000001E-2</v>
      </c>
      <c r="EH319" s="744">
        <v>0.18754190000000001</v>
      </c>
      <c r="EI319" s="744">
        <v>9.9996279999999993E-2</v>
      </c>
      <c r="EJ319" s="744">
        <v>0.2309254</v>
      </c>
      <c r="EK319" s="744">
        <v>6.5040649999999992E-2</v>
      </c>
      <c r="EL319" s="744">
        <v>5.9853209999999997E-2</v>
      </c>
      <c r="EM319" s="744">
        <v>0.24251059999999999</v>
      </c>
      <c r="EN319" s="744">
        <v>0.28155570000000002</v>
      </c>
      <c r="EO319" s="744">
        <v>0.18806210000000001</v>
      </c>
      <c r="EP319" s="744">
        <v>0.20105820000000002</v>
      </c>
      <c r="EQ319" s="744">
        <v>0.15327569999999999</v>
      </c>
      <c r="ER319" s="744">
        <v>2.3202530000000002E-2</v>
      </c>
      <c r="ES319" s="746">
        <v>3.869015E-2</v>
      </c>
      <c r="ET319" s="744">
        <v>1.4033260000000001E-2</v>
      </c>
      <c r="EU319" s="746">
        <v>-1.1913879999999998E-2</v>
      </c>
      <c r="EV319" s="744">
        <v>1.3011149999999998E-3</v>
      </c>
      <c r="EW319" s="744">
        <v>-2.351145E-2</v>
      </c>
      <c r="EX319" s="744">
        <v>4.3595680000000005E-2</v>
      </c>
      <c r="EY319" s="744">
        <v>0.12558900000000001</v>
      </c>
      <c r="EZ319" s="744">
        <v>1.832669E-2</v>
      </c>
      <c r="FA319" s="744">
        <v>0.1006754</v>
      </c>
      <c r="FB319" s="744">
        <v>5.1554510000000005E-2</v>
      </c>
      <c r="FC319" s="744">
        <v>4.2914170000000001E-2</v>
      </c>
      <c r="FD319" s="744">
        <v>5.7412959999999999E-2</v>
      </c>
      <c r="FE319" s="744">
        <v>1.2631980000000001E-2</v>
      </c>
      <c r="FF319" s="744">
        <v>-1.272179E-2</v>
      </c>
      <c r="FG319" s="744">
        <v>2.7673739999999999E-2</v>
      </c>
      <c r="FH319" s="744">
        <v>1.2085230000000001E-2</v>
      </c>
      <c r="FI319" s="744">
        <v>2.4445089999999999E-2</v>
      </c>
      <c r="FJ319" s="744">
        <v>-3.9027359999999997E-2</v>
      </c>
      <c r="FK319" s="744">
        <v>-5.1511540000000001E-2</v>
      </c>
      <c r="FL319" s="744">
        <v>-4.050604E-2</v>
      </c>
      <c r="FM319" s="746">
        <v>1.0386730816838385E-2</v>
      </c>
      <c r="FN319" s="746">
        <v>5.1628966446899405E-3</v>
      </c>
    </row>
    <row r="320" spans="1:170" s="699" customFormat="1" ht="12.75" customHeight="1">
      <c r="A320" s="745">
        <f t="shared" si="2"/>
        <v>45596</v>
      </c>
      <c r="B320" s="744">
        <v>2.9440628066734753E-4</v>
      </c>
      <c r="C320" s="744">
        <v>5.5151114052502948E-3</v>
      </c>
      <c r="D320" s="746">
        <v>-3.0546623794212024E-3</v>
      </c>
      <c r="E320" s="746">
        <v>-8.4000495507001727E-3</v>
      </c>
      <c r="F320" s="746">
        <v>2.1030541168065797E-2</v>
      </c>
      <c r="G320" s="744">
        <v>0</v>
      </c>
      <c r="H320" s="744">
        <v>-4.5085660000000003E-3</v>
      </c>
      <c r="I320" s="746">
        <v>-1.0890832962397012E-2</v>
      </c>
      <c r="J320" s="744"/>
      <c r="K320" s="746">
        <v>-3.3799828782490327E-3</v>
      </c>
      <c r="L320" s="744" t="s">
        <v>319</v>
      </c>
      <c r="M320" s="746">
        <v>8.8412340105343823E-3</v>
      </c>
      <c r="N320" s="746">
        <v>6.890681488699979E-3</v>
      </c>
      <c r="O320" s="746">
        <v>1.0313983205549881E-3</v>
      </c>
      <c r="P320" s="746">
        <v>6.3263525305410351E-3</v>
      </c>
      <c r="Q320" s="746">
        <v>-7.7311773623041979E-2</v>
      </c>
      <c r="R320" s="744">
        <v>-6.5479049999999997E-2</v>
      </c>
      <c r="S320" s="744">
        <v>-3.3430430000000004E-2</v>
      </c>
      <c r="T320" s="746">
        <v>4.1520849623089884E-2</v>
      </c>
      <c r="U320" s="744">
        <v>-4.2546950000000002E-3</v>
      </c>
      <c r="V320" s="744">
        <v>1.4746539999999999E-2</v>
      </c>
      <c r="W320" s="744">
        <v>-2.4952869999999999E-2</v>
      </c>
      <c r="X320" s="744">
        <v>2.7629670000000002E-2</v>
      </c>
      <c r="Y320" s="744">
        <v>1.458189E-2</v>
      </c>
      <c r="Z320" s="744">
        <v>0.1286098</v>
      </c>
      <c r="AA320" s="746">
        <v>-6.8952080000000008E-3</v>
      </c>
      <c r="AB320" s="744">
        <v>-2.1214970000000003E-2</v>
      </c>
      <c r="AC320" s="746">
        <v>-3.3679189999999998E-2</v>
      </c>
      <c r="AD320" s="744">
        <v>-5.457298E-2</v>
      </c>
      <c r="AE320" s="746">
        <v>-1.1893039999999999E-2</v>
      </c>
      <c r="AF320" s="744">
        <v>-3.7777780000000004E-2</v>
      </c>
      <c r="AG320" s="744">
        <v>1.6013059999999999E-2</v>
      </c>
      <c r="AH320" s="744">
        <v>-3.599397E-2</v>
      </c>
      <c r="AI320" s="746">
        <v>-2.8789660000000002E-2</v>
      </c>
      <c r="AJ320" s="744">
        <v>2.4090769999999999E-3</v>
      </c>
      <c r="AK320" s="746">
        <v>-1.8476509999999998E-2</v>
      </c>
      <c r="AL320" s="746">
        <v>-1.5751350000000001E-2</v>
      </c>
      <c r="AM320" s="746">
        <v>-1.6666669999999998E-2</v>
      </c>
      <c r="AN320" s="744">
        <v>-1.035934E-2</v>
      </c>
      <c r="AO320" s="746">
        <v>4.6763600000000001E-4</v>
      </c>
      <c r="AP320" s="746">
        <v>-2.1610140000000003E-2</v>
      </c>
      <c r="AQ320" s="746">
        <v>-2.3723260000000003E-2</v>
      </c>
      <c r="AR320" s="746">
        <v>-2.553526E-3</v>
      </c>
      <c r="AS320" s="746">
        <v>-5.6166609999999994E-3</v>
      </c>
      <c r="AT320" s="744">
        <v>-6.2711519999999995E-3</v>
      </c>
      <c r="AU320" s="744">
        <v>-3.1861590000000002E-2</v>
      </c>
      <c r="AV320" s="744">
        <v>-2.9779300000000002E-2</v>
      </c>
      <c r="AW320" s="744">
        <v>-2.8168799999999997E-2</v>
      </c>
      <c r="AX320" s="744">
        <v>2.3403859999999999E-4</v>
      </c>
      <c r="AY320" s="744">
        <v>-1.1030930000000001E-2</v>
      </c>
      <c r="AZ320" s="744">
        <v>-2.2807400000000002E-2</v>
      </c>
      <c r="BA320" s="746">
        <v>-2.6943169999999999E-3</v>
      </c>
      <c r="BB320" s="744">
        <v>-6.8090370000000004E-3</v>
      </c>
      <c r="BC320" s="744">
        <v>-1.540832E-3</v>
      </c>
      <c r="BD320" s="744">
        <v>-6.4917590000000006E-3</v>
      </c>
      <c r="BE320" s="744">
        <v>-1.8634120000000001E-2</v>
      </c>
      <c r="BF320" s="744">
        <v>-1.9692919999999999E-2</v>
      </c>
      <c r="BG320" s="744">
        <v>-3.1252620000000002E-2</v>
      </c>
      <c r="BH320" s="744">
        <v>-6.2002869999999996E-3</v>
      </c>
      <c r="BI320" s="746">
        <v>8.2300489999999999E-4</v>
      </c>
      <c r="BJ320" s="746">
        <v>1.839767E-3</v>
      </c>
      <c r="BK320" s="744">
        <v>8.474576000000001E-3</v>
      </c>
      <c r="BL320" s="744">
        <v>6.1455400000000006E-3</v>
      </c>
      <c r="BM320" s="744">
        <v>-2.1167430000000001E-2</v>
      </c>
      <c r="BN320" s="746">
        <v>-1.402862E-2</v>
      </c>
      <c r="BO320" s="744">
        <v>-1.100056E-2</v>
      </c>
      <c r="BP320" s="744">
        <v>-3.4705630000000001E-2</v>
      </c>
      <c r="BQ320" s="744">
        <v>5.8422589999999998E-3</v>
      </c>
      <c r="BR320" s="744">
        <v>9.837663E-3</v>
      </c>
      <c r="BS320" s="744">
        <v>-2.2097229999999999E-2</v>
      </c>
      <c r="BT320" s="744">
        <v>-2.1666419999999999E-2</v>
      </c>
      <c r="BU320" s="744">
        <v>-4.8506179999999996E-2</v>
      </c>
      <c r="BV320" s="746">
        <v>-1.414379E-2</v>
      </c>
      <c r="BW320" s="744">
        <v>-6.3467589999999996E-3</v>
      </c>
      <c r="BX320" s="744">
        <v>3.4152779999999999E-3</v>
      </c>
      <c r="BY320" s="744">
        <v>-2.053518E-2</v>
      </c>
      <c r="BZ320" s="746">
        <v>-3.2930679999999997E-2</v>
      </c>
      <c r="CA320" s="746">
        <v>-1.9936200000000001E-2</v>
      </c>
      <c r="CB320" s="746">
        <v>5.1739230000000004E-3</v>
      </c>
      <c r="CC320" s="746">
        <v>-2.1197919999999999E-2</v>
      </c>
      <c r="CD320" s="744">
        <v>-4.9307259999999999E-2</v>
      </c>
      <c r="CE320" s="744">
        <v>3.2649610000000003E-3</v>
      </c>
      <c r="CF320" s="744">
        <v>5.4180389999999997E-4</v>
      </c>
      <c r="CG320" s="744">
        <v>-1.9627800000000001E-2</v>
      </c>
      <c r="CH320" s="744">
        <v>-8.5511019999999997E-3</v>
      </c>
      <c r="CI320" s="744">
        <v>-1.5599780000000001E-2</v>
      </c>
      <c r="CJ320" s="744">
        <v>-2.0117929999999999E-2</v>
      </c>
      <c r="CK320" s="744">
        <v>-3.4546180000000003E-2</v>
      </c>
      <c r="CL320" s="744">
        <v>-2.6155830000000001E-2</v>
      </c>
      <c r="CM320" s="744">
        <v>-5.2732270000000005E-2</v>
      </c>
      <c r="CN320" s="746">
        <v>-3.100412E-2</v>
      </c>
      <c r="CO320" s="746">
        <v>-4.3704279999999996E-4</v>
      </c>
      <c r="CP320" s="746">
        <v>-1.6019200000000001E-2</v>
      </c>
      <c r="CQ320" s="746">
        <v>-1.4456249999999999E-2</v>
      </c>
      <c r="CR320" s="746">
        <v>-5.2012659999999995E-3</v>
      </c>
      <c r="CS320" s="744">
        <v>-4.1344120000000005E-3</v>
      </c>
      <c r="CT320" s="744">
        <v>-6.8113610000000002E-3</v>
      </c>
      <c r="CU320" s="746">
        <v>-7.8973350000000001E-3</v>
      </c>
      <c r="CV320" s="744">
        <v>-1.5328930000000001E-2</v>
      </c>
      <c r="CW320" s="744">
        <v>-4.9920579999999997E-3</v>
      </c>
      <c r="CX320" s="746">
        <v>-2.68147E-2</v>
      </c>
      <c r="CY320" s="744">
        <v>-3.5768130000000002E-2</v>
      </c>
      <c r="CZ320" s="746">
        <v>-1.4169950000000001E-2</v>
      </c>
      <c r="DA320" s="744">
        <v>-1.254096E-2</v>
      </c>
      <c r="DB320" s="744">
        <v>-8.6463010000000003E-3</v>
      </c>
      <c r="DC320" s="744">
        <v>-1.3805350000000001E-2</v>
      </c>
      <c r="DD320" s="744">
        <v>1.5231399999999999E-2</v>
      </c>
      <c r="DE320" s="744">
        <v>-3.646978E-2</v>
      </c>
      <c r="DF320" s="744">
        <v>-2.2557149999999998E-2</v>
      </c>
      <c r="DG320" s="744">
        <v>-1.559178E-2</v>
      </c>
      <c r="DH320" s="744">
        <v>3.3276609999999998E-2</v>
      </c>
      <c r="DI320" s="744">
        <v>-3.4698800000000002E-2</v>
      </c>
      <c r="DJ320" s="744">
        <v>-1.076999E-2</v>
      </c>
      <c r="DK320" s="744">
        <v>-1.1887179999999999E-2</v>
      </c>
      <c r="DL320" s="744">
        <v>8.9977219999999997E-3</v>
      </c>
      <c r="DM320" s="744">
        <v>-3.102303E-2</v>
      </c>
      <c r="DN320" s="744">
        <v>-3.3565999999999999E-2</v>
      </c>
      <c r="DO320" s="746">
        <v>-4.500879E-2</v>
      </c>
      <c r="DP320" s="746">
        <v>-5.7125389999999998E-2</v>
      </c>
      <c r="DQ320" s="744">
        <v>-6.0345319999999994E-2</v>
      </c>
      <c r="DR320" s="744">
        <v>-5.1355169999999999E-2</v>
      </c>
      <c r="DS320" s="746">
        <v>-5.8951830000000004E-2</v>
      </c>
      <c r="DT320" s="744">
        <v>-4.3307700000000005E-2</v>
      </c>
      <c r="DU320" s="744">
        <v>-3.3038629999999999E-2</v>
      </c>
      <c r="DV320" s="744">
        <v>-5.3647210000000001E-2</v>
      </c>
      <c r="DW320" s="744">
        <v>-1.3872219999999999E-2</v>
      </c>
      <c r="DX320" s="744">
        <v>-4.0867649999999998E-2</v>
      </c>
      <c r="DY320" s="744">
        <v>-2.1746120000000001E-2</v>
      </c>
      <c r="DZ320" s="746">
        <v>-2.5608829999999999E-2</v>
      </c>
      <c r="EA320" s="746">
        <v>-7.7506350000000002E-2</v>
      </c>
      <c r="EB320" s="746">
        <v>-4.8358900000000003E-2</v>
      </c>
      <c r="EC320" s="746">
        <v>-4.2137620000000001E-2</v>
      </c>
      <c r="ED320" s="744">
        <v>1.077348E-2</v>
      </c>
      <c r="EE320" s="746">
        <v>-4.4187490000000003E-2</v>
      </c>
      <c r="EF320" s="744">
        <v>-5.142244E-2</v>
      </c>
      <c r="EG320" s="744">
        <v>-5.4568529999999997E-2</v>
      </c>
      <c r="EH320" s="744">
        <v>-3.9763109999999997E-2</v>
      </c>
      <c r="EI320" s="744">
        <v>-2.9364940000000003E-2</v>
      </c>
      <c r="EJ320" s="744">
        <v>-7.1189660000000002E-2</v>
      </c>
      <c r="EK320" s="744">
        <v>-4.351145E-2</v>
      </c>
      <c r="EL320" s="744">
        <v>-6.5676470000000001E-2</v>
      </c>
      <c r="EM320" s="744">
        <v>-6.6250600000000007E-2</v>
      </c>
      <c r="EN320" s="744">
        <v>-6.8426009999999995E-2</v>
      </c>
      <c r="EO320" s="744">
        <v>-6.5758349999999993E-2</v>
      </c>
      <c r="EP320" s="744">
        <v>-6.9225930000000003E-3</v>
      </c>
      <c r="EQ320" s="744">
        <v>-4.2336550000000001E-2</v>
      </c>
      <c r="ER320" s="744">
        <v>-5.863053E-2</v>
      </c>
      <c r="ES320" s="746">
        <v>-5.2127769999999997E-2</v>
      </c>
      <c r="ET320" s="744">
        <v>-6.3386300000000007E-2</v>
      </c>
      <c r="EU320" s="746">
        <v>-6.1100390000000003E-3</v>
      </c>
      <c r="EV320" s="744">
        <v>6.4971230000000005E-3</v>
      </c>
      <c r="EW320" s="744">
        <v>-6.3320829999999995E-2</v>
      </c>
      <c r="EX320" s="744">
        <v>-8.9094270000000003E-2</v>
      </c>
      <c r="EY320" s="744">
        <v>-4.445727E-2</v>
      </c>
      <c r="EZ320" s="744">
        <v>-6.8075120000000003E-2</v>
      </c>
      <c r="FA320" s="744">
        <v>-5.3569760000000001E-2</v>
      </c>
      <c r="FB320" s="744">
        <v>-4.0419159999999996E-2</v>
      </c>
      <c r="FC320" s="744">
        <v>-3.7161090000000001E-2</v>
      </c>
      <c r="FD320" s="744">
        <v>-3.0745749999999999E-2</v>
      </c>
      <c r="FE320" s="744">
        <v>-3.3327130000000003E-2</v>
      </c>
      <c r="FF320" s="744">
        <v>-5.7985759999999997E-2</v>
      </c>
      <c r="FG320" s="744">
        <v>-6.0247780000000001E-2</v>
      </c>
      <c r="FH320" s="744">
        <v>-1.130255E-2</v>
      </c>
      <c r="FI320" s="744">
        <v>1.5447150000000001E-3</v>
      </c>
      <c r="FJ320" s="744">
        <v>-5.1420570000000006E-2</v>
      </c>
      <c r="FK320" s="744">
        <v>1.195219E-2</v>
      </c>
      <c r="FL320" s="744">
        <v>-5.1253960000000001E-2</v>
      </c>
      <c r="FM320" s="746">
        <v>-1.0471706153059479E-2</v>
      </c>
      <c r="FN320" s="746">
        <v>5.52008677135718E-3</v>
      </c>
    </row>
    <row r="321" spans="1:174" s="699" customFormat="1" ht="12.75" customHeight="1">
      <c r="A321" s="745">
        <f>EOMONTH(A320,1)</f>
        <v>45626</v>
      </c>
      <c r="B321" s="744">
        <v>3.2080839792014038E-2</v>
      </c>
      <c r="C321" s="744">
        <v>2.2049144361562245E-2</v>
      </c>
      <c r="D321" s="746">
        <v>-1.0804708917916406E-2</v>
      </c>
      <c r="E321" s="746">
        <v>3.6199835384941093E-2</v>
      </c>
      <c r="F321" s="746">
        <v>1.237591288756712E-2</v>
      </c>
      <c r="G321" s="744">
        <v>3.6020579999999996E-2</v>
      </c>
      <c r="H321" s="744">
        <v>2.8079710000000001E-2</v>
      </c>
      <c r="I321" s="746">
        <v>1.1950336287011698E-2</v>
      </c>
      <c r="J321" s="744"/>
      <c r="K321" s="746">
        <v>6.2203488777976546E-3</v>
      </c>
      <c r="L321" s="744" t="s">
        <v>319</v>
      </c>
      <c r="M321" s="746">
        <v>1.0628379638262242E-2</v>
      </c>
      <c r="N321" s="746">
        <v>6.5936013589469322E-3</v>
      </c>
      <c r="O321" s="746">
        <v>1.5728574945519824E-2</v>
      </c>
      <c r="P321" s="746">
        <v>1.1315846520702388E-2</v>
      </c>
      <c r="Q321" s="746">
        <v>-5.2573932092004894E-3</v>
      </c>
      <c r="R321" s="744">
        <v>-1.0303970000000001E-2</v>
      </c>
      <c r="S321" s="744">
        <v>2.20092E-2</v>
      </c>
      <c r="T321" s="746">
        <v>-3.6742384209739853E-2</v>
      </c>
      <c r="U321" s="744">
        <v>1.6723149999999999E-2</v>
      </c>
      <c r="V321" s="744">
        <v>-5.0408720000000004E-2</v>
      </c>
      <c r="W321" s="744">
        <v>0.11544589999999999</v>
      </c>
      <c r="X321" s="744">
        <v>-0.10235849999999999</v>
      </c>
      <c r="Y321" s="744">
        <v>-1.9462500000000001E-2</v>
      </c>
      <c r="Z321" s="744">
        <v>-3.5406130000000001E-2</v>
      </c>
      <c r="AA321" s="746">
        <v>2.7066249999999998E-3</v>
      </c>
      <c r="AB321" s="744">
        <v>5.9355990000000006E-3</v>
      </c>
      <c r="AC321" s="746">
        <v>8.4259650000000005E-3</v>
      </c>
      <c r="AD321" s="744">
        <v>1.9916069999999998E-2</v>
      </c>
      <c r="AE321" s="746">
        <v>6.9311860000000006E-3</v>
      </c>
      <c r="AF321" s="744">
        <v>2.052861E-3</v>
      </c>
      <c r="AG321" s="744">
        <v>-2.3717529999999999E-3</v>
      </c>
      <c r="AH321" s="744">
        <v>-2.7478750000000003E-3</v>
      </c>
      <c r="AI321" s="746">
        <v>1.064731E-2</v>
      </c>
      <c r="AJ321" s="744">
        <v>1.0578819999999999E-2</v>
      </c>
      <c r="AK321" s="746">
        <v>4.984324E-3</v>
      </c>
      <c r="AL321" s="746">
        <v>7.2941990000000003E-3</v>
      </c>
      <c r="AM321" s="746">
        <v>1.3771189999999999E-2</v>
      </c>
      <c r="AN321" s="744">
        <v>1.0042539999999999E-2</v>
      </c>
      <c r="AO321" s="746">
        <v>5.7959430000000004E-3</v>
      </c>
      <c r="AP321" s="746">
        <v>1.0806990000000001E-2</v>
      </c>
      <c r="AQ321" s="746">
        <v>1.483276E-2</v>
      </c>
      <c r="AR321" s="746">
        <v>1.739404E-3</v>
      </c>
      <c r="AS321" s="746">
        <v>4.6521240000000005E-3</v>
      </c>
      <c r="AT321" s="744">
        <v>5.8098769999999997E-3</v>
      </c>
      <c r="AU321" s="744">
        <v>1.6113280000000001E-2</v>
      </c>
      <c r="AV321" s="744">
        <v>-9.6307609999999998E-3</v>
      </c>
      <c r="AW321" s="744">
        <v>-1.171608E-2</v>
      </c>
      <c r="AX321" s="744">
        <v>7.300295E-3</v>
      </c>
      <c r="AY321" s="744">
        <v>1.4761679999999999E-2</v>
      </c>
      <c r="AZ321" s="744">
        <v>-1.803681E-2</v>
      </c>
      <c r="BA321" s="746">
        <v>4.5026609999999998E-3</v>
      </c>
      <c r="BB321" s="744">
        <v>1.2464940000000001E-2</v>
      </c>
      <c r="BC321" s="744">
        <v>9.3735710000000007E-3</v>
      </c>
      <c r="BD321" s="744">
        <v>1.1388780000000001E-2</v>
      </c>
      <c r="BE321" s="744">
        <v>-2.241522E-2</v>
      </c>
      <c r="BF321" s="744">
        <v>-2.1995070000000002E-2</v>
      </c>
      <c r="BG321" s="744">
        <v>-1.432782E-2</v>
      </c>
      <c r="BH321" s="744">
        <v>6.1846719999999996E-3</v>
      </c>
      <c r="BI321" s="746">
        <v>8.9183449999999994E-3</v>
      </c>
      <c r="BJ321" s="746">
        <v>1.00406E-2</v>
      </c>
      <c r="BK321" s="744">
        <v>9.6961860000000007E-3</v>
      </c>
      <c r="BL321" s="744">
        <v>1.1759329999999998E-2</v>
      </c>
      <c r="BM321" s="744">
        <v>-2.0035230000000001E-2</v>
      </c>
      <c r="BN321" s="746">
        <v>7.6472340000000001E-3</v>
      </c>
      <c r="BO321" s="744">
        <v>1.4877789999999998E-3</v>
      </c>
      <c r="BP321" s="744">
        <v>-3.9385580000000003E-4</v>
      </c>
      <c r="BQ321" s="744">
        <v>9.6805420000000005E-4</v>
      </c>
      <c r="BR321" s="744">
        <v>4.1854319999999993E-2</v>
      </c>
      <c r="BS321" s="744">
        <v>1.7255549999999998E-2</v>
      </c>
      <c r="BT321" s="744">
        <v>1.486462E-2</v>
      </c>
      <c r="BU321" s="744">
        <v>-4.0602729999999997E-3</v>
      </c>
      <c r="BV321" s="746">
        <v>1.048576E-2</v>
      </c>
      <c r="BW321" s="744">
        <v>-2.0519940000000001E-3</v>
      </c>
      <c r="BX321" s="744">
        <v>6.7631529999999995E-2</v>
      </c>
      <c r="BY321" s="744">
        <v>3.4697310000000002E-2</v>
      </c>
      <c r="BZ321" s="746">
        <v>2.4027370000000003E-2</v>
      </c>
      <c r="CA321" s="746">
        <v>2.7664770000000002E-2</v>
      </c>
      <c r="CB321" s="746">
        <v>6.2559389999999993E-2</v>
      </c>
      <c r="CC321" s="746">
        <v>3.425516E-3</v>
      </c>
      <c r="CD321" s="744">
        <v>-9.3227599999999994E-3</v>
      </c>
      <c r="CE321" s="744">
        <v>7.1991630000000001E-2</v>
      </c>
      <c r="CF321" s="744">
        <v>3.184294E-2</v>
      </c>
      <c r="CG321" s="744">
        <v>3.3219640000000002E-2</v>
      </c>
      <c r="CH321" s="744">
        <v>5.4238960000000003E-2</v>
      </c>
      <c r="CI321" s="744">
        <v>4.808743E-2</v>
      </c>
      <c r="CJ321" s="744">
        <v>2.7256640000000002E-2</v>
      </c>
      <c r="CK321" s="744">
        <v>8.3066279999999999E-3</v>
      </c>
      <c r="CL321" s="744">
        <v>8.889728999999999E-3</v>
      </c>
      <c r="CM321" s="744">
        <v>-3.1557690000000001E-3</v>
      </c>
      <c r="CN321" s="746">
        <v>4.8525859999999997E-2</v>
      </c>
      <c r="CO321" s="746">
        <v>5.4643189999999994E-2</v>
      </c>
      <c r="CP321" s="746">
        <v>6.426910000000001E-2</v>
      </c>
      <c r="CQ321" s="746">
        <v>5.0672300000000003E-2</v>
      </c>
      <c r="CR321" s="746">
        <v>7.1986060000000004E-2</v>
      </c>
      <c r="CS321" s="744">
        <v>6.989223E-2</v>
      </c>
      <c r="CT321" s="744">
        <v>6.5459219999999999E-2</v>
      </c>
      <c r="CU321" s="746">
        <v>7.2636809999999996E-2</v>
      </c>
      <c r="CV321" s="744">
        <v>6.5081079999999999E-2</v>
      </c>
      <c r="CW321" s="744">
        <v>8.8597490000000001E-2</v>
      </c>
      <c r="CX321" s="746">
        <v>3.9298130000000001E-2</v>
      </c>
      <c r="CY321" s="744">
        <v>0.13980580000000001</v>
      </c>
      <c r="CZ321" s="746">
        <v>0.1107182</v>
      </c>
      <c r="DA321" s="744">
        <v>7.8281309999999993E-2</v>
      </c>
      <c r="DB321" s="744">
        <v>5.3508319999999998E-2</v>
      </c>
      <c r="DC321" s="744">
        <v>5.6401019999999996E-2</v>
      </c>
      <c r="DD321" s="744">
        <v>5.9434500000000001E-2</v>
      </c>
      <c r="DE321" s="744">
        <v>8.9813960000000009E-3</v>
      </c>
      <c r="DF321" s="744">
        <v>-3.5185759999999998E-3</v>
      </c>
      <c r="DG321" s="744">
        <v>5.1700860000000001E-2</v>
      </c>
      <c r="DH321" s="744">
        <v>0.1315645</v>
      </c>
      <c r="DI321" s="744">
        <v>3.8691959999999997E-2</v>
      </c>
      <c r="DJ321" s="744">
        <v>3.7792520000000003E-2</v>
      </c>
      <c r="DK321" s="744">
        <v>7.5917209999999999E-2</v>
      </c>
      <c r="DL321" s="744">
        <v>7.8338409999999997E-2</v>
      </c>
      <c r="DM321" s="744">
        <v>1.4883820000000001E-2</v>
      </c>
      <c r="DN321" s="744">
        <v>4.2591609999999995E-2</v>
      </c>
      <c r="DO321" s="746">
        <v>-2.5075159999999999E-2</v>
      </c>
      <c r="DP321" s="746">
        <v>-1.843564E-2</v>
      </c>
      <c r="DQ321" s="744">
        <v>-7.9591499999999999E-3</v>
      </c>
      <c r="DR321" s="744">
        <v>-1.6988650000000001E-2</v>
      </c>
      <c r="DS321" s="746">
        <v>-2.9784730000000002E-2</v>
      </c>
      <c r="DT321" s="744">
        <v>-1.5628039999999999E-2</v>
      </c>
      <c r="DU321" s="744">
        <v>4.3465420000000001E-3</v>
      </c>
      <c r="DV321" s="744">
        <v>1.490386E-2</v>
      </c>
      <c r="DW321" s="744">
        <v>2.448262E-2</v>
      </c>
      <c r="DX321" s="744">
        <v>1.5920690000000002E-3</v>
      </c>
      <c r="DY321" s="744">
        <v>-2.6973729999999998E-2</v>
      </c>
      <c r="DZ321" s="746">
        <v>5.4898729999999993E-3</v>
      </c>
      <c r="EA321" s="746">
        <v>4.4165049999999997E-2</v>
      </c>
      <c r="EB321" s="746">
        <v>1.123941E-2</v>
      </c>
      <c r="EC321" s="746">
        <v>1.230621E-2</v>
      </c>
      <c r="ED321" s="744">
        <v>1.5987970000000001E-2</v>
      </c>
      <c r="EE321" s="746">
        <v>-3.4564699999999997E-2</v>
      </c>
      <c r="EF321" s="744">
        <v>-5.3909910000000004E-3</v>
      </c>
      <c r="EG321" s="744">
        <v>-8.7248320000000001E-3</v>
      </c>
      <c r="EH321" s="744">
        <v>1.3215859999999999E-2</v>
      </c>
      <c r="EI321" s="744">
        <v>-3.553854E-2</v>
      </c>
      <c r="EJ321" s="744">
        <v>-3.9622039999999997E-2</v>
      </c>
      <c r="EK321" s="744">
        <v>3.1923380000000003E-3</v>
      </c>
      <c r="EL321" s="744">
        <v>3.0950890000000002E-2</v>
      </c>
      <c r="EM321" s="744">
        <v>-5.0614109999999997E-2</v>
      </c>
      <c r="EN321" s="744">
        <v>-5.0485629999999997E-2</v>
      </c>
      <c r="EO321" s="744">
        <v>-1.934373E-2</v>
      </c>
      <c r="EP321" s="744">
        <v>-3.9607099999999999E-2</v>
      </c>
      <c r="EQ321" s="744">
        <v>-2.4062670000000001E-2</v>
      </c>
      <c r="ER321" s="744">
        <v>1.6217990000000002E-2</v>
      </c>
      <c r="ES321" s="746">
        <v>1.1379440000000001E-2</v>
      </c>
      <c r="ET321" s="744">
        <v>-7.2966069999999994E-4</v>
      </c>
      <c r="EU321" s="746">
        <v>-4.7903789999999995E-2</v>
      </c>
      <c r="EV321" s="744">
        <v>-1.9734410000000001E-2</v>
      </c>
      <c r="EW321" s="744">
        <v>-4.1395429999999997E-2</v>
      </c>
      <c r="EX321" s="744">
        <v>-1.2175320000000001E-3</v>
      </c>
      <c r="EY321" s="744">
        <v>-4.2145010000000004E-2</v>
      </c>
      <c r="EZ321" s="744">
        <v>-1.259446E-2</v>
      </c>
      <c r="FA321" s="744">
        <v>-3.1188189999999998E-2</v>
      </c>
      <c r="FB321" s="744">
        <v>-3.1591260000000003E-2</v>
      </c>
      <c r="FC321" s="744">
        <v>-8.944839999999999E-3</v>
      </c>
      <c r="FD321" s="744">
        <v>-2.6771650000000001E-2</v>
      </c>
      <c r="FE321" s="744">
        <v>-3.1779660000000001E-2</v>
      </c>
      <c r="FF321" s="744">
        <v>-8.1353490000000001E-2</v>
      </c>
      <c r="FG321" s="744">
        <v>1.6214320000000001E-2</v>
      </c>
      <c r="FH321" s="744">
        <v>8.7330439999999995E-2</v>
      </c>
      <c r="FI321" s="744">
        <v>3.2713689999999997E-2</v>
      </c>
      <c r="FJ321" s="744">
        <v>-4.041574E-3</v>
      </c>
      <c r="FK321" s="744">
        <v>5.449648E-2</v>
      </c>
      <c r="FL321" s="744">
        <v>-1.1546869999999999E-3</v>
      </c>
      <c r="FM321" s="746">
        <v>2.0659066197289189E-2</v>
      </c>
      <c r="FN321" s="746">
        <v>5.3621321579768733E-3</v>
      </c>
      <c r="FO321" s="702"/>
    </row>
    <row r="322" spans="1:174" s="699" customFormat="1" ht="12.75" customHeight="1">
      <c r="A322" s="745">
        <f t="shared" si="2"/>
        <v>45657</v>
      </c>
      <c r="B322" s="744">
        <v>1.2357414448669113E-2</v>
      </c>
      <c r="C322" s="744">
        <v>8.425458838681843E-3</v>
      </c>
      <c r="D322" s="746">
        <v>-2.0269535920008797E-2</v>
      </c>
      <c r="E322" s="746">
        <v>1.4000107758793012E-2</v>
      </c>
      <c r="F322" s="746">
        <v>7.5593952483801186E-3</v>
      </c>
      <c r="G322" s="744">
        <v>-1.2141280000000001E-2</v>
      </c>
      <c r="H322" s="744">
        <v>2.5550659999999999E-2</v>
      </c>
      <c r="I322" s="746">
        <v>1.6371000940665459E-2</v>
      </c>
      <c r="J322" s="746">
        <v>1.8352963892643404E-2</v>
      </c>
      <c r="K322" s="746">
        <v>-4.9873456160126617E-3</v>
      </c>
      <c r="L322" s="744">
        <v>-2.6199999999999999E-3</v>
      </c>
      <c r="M322" s="746">
        <v>8.4870848708484825E-3</v>
      </c>
      <c r="N322" s="746">
        <v>-1.3604318404160876E-2</v>
      </c>
      <c r="O322" s="746">
        <v>4.1652453365408348E-3</v>
      </c>
      <c r="P322" s="746">
        <v>2.3836062762582433E-2</v>
      </c>
      <c r="Q322" s="746">
        <v>-5.2521471041620749E-2</v>
      </c>
      <c r="R322" s="744">
        <v>-4.5809469999999998E-2</v>
      </c>
      <c r="S322" s="744">
        <v>-7.8490439999999995E-2</v>
      </c>
      <c r="T322" s="746">
        <v>-7.0559748784594367E-3</v>
      </c>
      <c r="U322" s="744">
        <v>3.840301E-3</v>
      </c>
      <c r="V322" s="744">
        <v>3.050011E-2</v>
      </c>
      <c r="W322" s="744">
        <v>-5.4277230000000003E-2</v>
      </c>
      <c r="X322" s="744">
        <v>5.6594860000000004E-2</v>
      </c>
      <c r="Y322" s="744">
        <v>-3.002496E-2</v>
      </c>
      <c r="Z322" s="744">
        <v>0.1433314</v>
      </c>
      <c r="AA322" s="746">
        <v>2.1907519999999998E-3</v>
      </c>
      <c r="AB322" s="744">
        <v>-8.0260679999999991E-3</v>
      </c>
      <c r="AC322" s="746">
        <v>-1.778656E-2</v>
      </c>
      <c r="AD322" s="744">
        <v>-6.3771480000000005E-2</v>
      </c>
      <c r="AE322" s="746">
        <v>-7.6418939999999998E-3</v>
      </c>
      <c r="AF322" s="744">
        <v>-3.0217670000000002E-2</v>
      </c>
      <c r="AG322" s="744">
        <v>7.4772799999999993E-3</v>
      </c>
      <c r="AH322" s="744">
        <v>-3.2138670000000001E-2</v>
      </c>
      <c r="AI322" s="746">
        <v>-1.3938619999999999E-2</v>
      </c>
      <c r="AJ322" s="744">
        <v>2.9313499999999997E-3</v>
      </c>
      <c r="AK322" s="746">
        <v>-1.7131850000000001E-2</v>
      </c>
      <c r="AL322" s="746">
        <v>-1.1264369999999999E-2</v>
      </c>
      <c r="AM322" s="746">
        <v>-1.3508359999999999E-2</v>
      </c>
      <c r="AN322" s="744">
        <v>-2.3550109999999997E-3</v>
      </c>
      <c r="AO322" s="746">
        <v>1.4903130000000001E-3</v>
      </c>
      <c r="AP322" s="746">
        <v>-1.5987210000000002E-2</v>
      </c>
      <c r="AQ322" s="746">
        <v>-1.483142E-2</v>
      </c>
      <c r="AR322" s="746">
        <v>4.2782360000000004E-3</v>
      </c>
      <c r="AS322" s="746">
        <v>8.2321469999999998E-4</v>
      </c>
      <c r="AT322" s="744">
        <v>1.576821E-5</v>
      </c>
      <c r="AU322" s="744">
        <v>-2.1816179999999998E-2</v>
      </c>
      <c r="AV322" s="744">
        <v>-2.6496599999999999E-2</v>
      </c>
      <c r="AW322" s="744">
        <v>-2.307273E-2</v>
      </c>
      <c r="AX322" s="744">
        <v>3.0662020000000001E-3</v>
      </c>
      <c r="AY322" s="744">
        <v>-7.9533399999999997E-3</v>
      </c>
      <c r="AZ322" s="744">
        <v>-1.8314540000000001E-2</v>
      </c>
      <c r="BA322" s="746">
        <v>5.4333060000000001E-5</v>
      </c>
      <c r="BB322" s="744">
        <v>-3.6934440000000002E-3</v>
      </c>
      <c r="BC322" s="744">
        <v>1.4156279999999999E-3</v>
      </c>
      <c r="BD322" s="744">
        <v>-5.3008069999999994E-3</v>
      </c>
      <c r="BE322" s="744">
        <v>-1.3324830000000001E-2</v>
      </c>
      <c r="BF322" s="744">
        <v>-1.6490970000000001E-2</v>
      </c>
      <c r="BG322" s="744">
        <v>-2.3994840000000003E-2</v>
      </c>
      <c r="BH322" s="744">
        <v>6.907568E-4</v>
      </c>
      <c r="BI322" s="746">
        <v>5.3731229999999996E-3</v>
      </c>
      <c r="BJ322" s="746">
        <v>7.2486779999999997E-3</v>
      </c>
      <c r="BK322" s="744">
        <v>3.8412289999999998E-3</v>
      </c>
      <c r="BL322" s="744">
        <v>4.4008120000000005E-3</v>
      </c>
      <c r="BM322" s="744">
        <v>-1.7629099999999998E-2</v>
      </c>
      <c r="BN322" s="746">
        <v>-9.1661740000000009E-3</v>
      </c>
      <c r="BO322" s="744">
        <v>-7.9230330000000012E-3</v>
      </c>
      <c r="BP322" s="744">
        <v>-1.305865E-2</v>
      </c>
      <c r="BQ322" s="744">
        <v>-3.868472E-3</v>
      </c>
      <c r="BR322" s="744">
        <v>1.1451530000000001E-2</v>
      </c>
      <c r="BS322" s="744">
        <v>-9.2891759999999997E-3</v>
      </c>
      <c r="BT322" s="744">
        <v>-1.7021850000000002E-2</v>
      </c>
      <c r="BU322" s="744">
        <v>-1.9025190000000001E-2</v>
      </c>
      <c r="BV322" s="746">
        <v>-4.9402040000000001E-3</v>
      </c>
      <c r="BW322" s="744">
        <v>-9.8100059999999996E-3</v>
      </c>
      <c r="BX322" s="744">
        <v>-4.3447880000000001E-2</v>
      </c>
      <c r="BY322" s="744">
        <v>-2.1850480000000002E-2</v>
      </c>
      <c r="BZ322" s="746">
        <v>-1.002253E-2</v>
      </c>
      <c r="CA322" s="746">
        <v>-1.9794140000000002E-2</v>
      </c>
      <c r="CB322" s="746">
        <v>1.945148E-2</v>
      </c>
      <c r="CC322" s="746">
        <v>2.3646959999999998E-2</v>
      </c>
      <c r="CD322" s="744">
        <v>-6.3553739999999997E-2</v>
      </c>
      <c r="CE322" s="744">
        <v>-4.5289299999999998E-2</v>
      </c>
      <c r="CF322" s="744">
        <v>3.2434580000000003E-3</v>
      </c>
      <c r="CG322" s="744">
        <v>-4.894503E-2</v>
      </c>
      <c r="CH322" s="744">
        <v>-2.27563E-2</v>
      </c>
      <c r="CI322" s="744">
        <v>-1.6162670000000001E-2</v>
      </c>
      <c r="CJ322" s="744">
        <v>-2.0330810000000001E-2</v>
      </c>
      <c r="CK322" s="744">
        <v>-7.1641429999999996E-3</v>
      </c>
      <c r="CL322" s="744">
        <v>-3.065242E-2</v>
      </c>
      <c r="CM322" s="744">
        <v>-2.9478859999999999E-2</v>
      </c>
      <c r="CN322" s="746">
        <v>-7.6859430000000006E-2</v>
      </c>
      <c r="CO322" s="746">
        <v>-1.6255019999999998E-2</v>
      </c>
      <c r="CP322" s="746">
        <v>-6.275472E-2</v>
      </c>
      <c r="CQ322" s="746">
        <v>-5.6583040000000001E-2</v>
      </c>
      <c r="CR322" s="746">
        <v>-9.8254050000000006E-3</v>
      </c>
      <c r="CS322" s="744">
        <v>-6.9330639999999999E-2</v>
      </c>
      <c r="CT322" s="744">
        <v>-3.9904429999999998E-2</v>
      </c>
      <c r="CU322" s="746">
        <v>-6.4935060000000003E-2</v>
      </c>
      <c r="CV322" s="744">
        <v>-5.3593179999999997E-2</v>
      </c>
      <c r="CW322" s="744">
        <v>-7.0781070000000001E-2</v>
      </c>
      <c r="CX322" s="746">
        <v>-6.8126649999999997E-2</v>
      </c>
      <c r="CY322" s="744">
        <v>-5.6682670000000004E-2</v>
      </c>
      <c r="CZ322" s="746">
        <v>-8.3707619999999996E-2</v>
      </c>
      <c r="DA322" s="744">
        <v>-5.1936239999999995E-2</v>
      </c>
      <c r="DB322" s="744">
        <v>4.5240300000000001E-3</v>
      </c>
      <c r="DC322" s="744">
        <v>-6.3744140000000005E-2</v>
      </c>
      <c r="DD322" s="744">
        <v>1.5029509999999999E-2</v>
      </c>
      <c r="DE322" s="744">
        <v>-6.5560600000000011E-2</v>
      </c>
      <c r="DF322" s="744">
        <v>-7.2281650000000003E-2</v>
      </c>
      <c r="DG322" s="744">
        <v>-3.5641150000000001E-3</v>
      </c>
      <c r="DH322" s="744">
        <v>-9.7549750000000005E-2</v>
      </c>
      <c r="DI322" s="744">
        <v>-4.8185589999999993E-2</v>
      </c>
      <c r="DJ322" s="744">
        <v>-7.9766859999999995E-2</v>
      </c>
      <c r="DK322" s="744">
        <v>-8.0329979999999995E-2</v>
      </c>
      <c r="DL322" s="744">
        <v>-9.5839859999999999E-2</v>
      </c>
      <c r="DM322" s="744">
        <v>-0.10762339999999999</v>
      </c>
      <c r="DN322" s="744">
        <v>-8.3761160000000001E-2</v>
      </c>
      <c r="DO322" s="746">
        <v>-2.932537E-2</v>
      </c>
      <c r="DP322" s="746">
        <v>-2.7373090000000003E-2</v>
      </c>
      <c r="DQ322" s="744">
        <v>-3.2888510000000003E-2</v>
      </c>
      <c r="DR322" s="744">
        <v>-2.7673640000000003E-2</v>
      </c>
      <c r="DS322" s="746">
        <v>2.7193490000000002E-4</v>
      </c>
      <c r="DT322" s="744">
        <v>-3.3208880000000003E-2</v>
      </c>
      <c r="DU322" s="744">
        <v>1.078316E-2</v>
      </c>
      <c r="DV322" s="744">
        <v>-2.8965230000000002E-2</v>
      </c>
      <c r="DW322" s="744">
        <v>-1.2014789999999999E-2</v>
      </c>
      <c r="DX322" s="744">
        <v>-3.8368709999999999E-3</v>
      </c>
      <c r="DY322" s="744">
        <v>-3.3312120000000001E-2</v>
      </c>
      <c r="DZ322" s="746">
        <v>-6.3738859999999996E-3</v>
      </c>
      <c r="EA322" s="746">
        <v>-2.9115910000000002E-2</v>
      </c>
      <c r="EB322" s="746">
        <v>-2.89389E-2</v>
      </c>
      <c r="EC322" s="746">
        <v>-9.177503E-3</v>
      </c>
      <c r="ED322" s="744">
        <v>3.0531269999999999E-2</v>
      </c>
      <c r="EE322" s="746">
        <v>-2.349519E-3</v>
      </c>
      <c r="EF322" s="744">
        <v>4.1202889999999997E-4</v>
      </c>
      <c r="EG322" s="744">
        <v>-8.8016250000000004E-3</v>
      </c>
      <c r="EH322" s="744">
        <v>-1.652174E-2</v>
      </c>
      <c r="EI322" s="744">
        <v>1.1322529999999999E-3</v>
      </c>
      <c r="EJ322" s="744">
        <v>1.7766500000000001E-2</v>
      </c>
      <c r="EK322" s="744">
        <v>-1.2728720000000001E-2</v>
      </c>
      <c r="EL322" s="744">
        <v>-7.7713299999999999E-2</v>
      </c>
      <c r="EM322" s="744">
        <v>1.5163370000000001E-2</v>
      </c>
      <c r="EN322" s="744">
        <v>1.76878E-2</v>
      </c>
      <c r="EO322" s="744">
        <v>1.745327E-2</v>
      </c>
      <c r="EP322" s="744">
        <v>1.906012E-2</v>
      </c>
      <c r="EQ322" s="744">
        <v>-2.5066130000000002E-2</v>
      </c>
      <c r="ER322" s="744">
        <v>-1.8539679999999999E-2</v>
      </c>
      <c r="ES322" s="746">
        <v>-8.6827540000000009E-3</v>
      </c>
      <c r="ET322" s="744">
        <v>-3.2032709999999999E-2</v>
      </c>
      <c r="EU322" s="746">
        <v>3.82732E-2</v>
      </c>
      <c r="EV322" s="744">
        <v>5.6758529999999998E-3</v>
      </c>
      <c r="EW322" s="744">
        <v>-9.2404790000000001E-2</v>
      </c>
      <c r="EX322" s="744">
        <v>1.545502E-2</v>
      </c>
      <c r="EY322" s="744">
        <v>-3.4787900000000004E-2</v>
      </c>
      <c r="EZ322" s="744">
        <v>-2.3809520000000001E-2</v>
      </c>
      <c r="FA322" s="744">
        <v>-3.456762E-2</v>
      </c>
      <c r="FB322" s="744">
        <v>5.2356020000000007E-3</v>
      </c>
      <c r="FC322" s="744">
        <v>-7.5850329999999997E-3</v>
      </c>
      <c r="FD322" s="744">
        <v>-1.6919360000000001E-2</v>
      </c>
      <c r="FE322" s="744">
        <v>-3.8966560000000004E-2</v>
      </c>
      <c r="FF322" s="744">
        <v>-7.7814389999999997E-2</v>
      </c>
      <c r="FG322" s="744">
        <v>-4.4384240000000005E-2</v>
      </c>
      <c r="FH322" s="744">
        <v>-9.0169129999999992E-5</v>
      </c>
      <c r="FI322" s="744">
        <v>2.1537489999999999E-2</v>
      </c>
      <c r="FJ322" s="744">
        <v>-7.443044E-2</v>
      </c>
      <c r="FK322" s="744">
        <v>-6.4059730000000009E-2</v>
      </c>
      <c r="FL322" s="744">
        <v>-6.890715E-2</v>
      </c>
      <c r="FM322" s="746">
        <v>-4.8677326807864407E-3</v>
      </c>
      <c r="FN322" s="746">
        <v>5.4733876323451724E-3</v>
      </c>
      <c r="FO322" s="704"/>
      <c r="FP322" s="704"/>
      <c r="FQ322" s="704"/>
      <c r="FR322" s="704"/>
    </row>
    <row r="323" spans="1:174" s="699" customFormat="1" ht="12.75" customHeight="1">
      <c r="A323" s="745">
        <f>EOMONTH(A322,1)</f>
        <v>45688</v>
      </c>
      <c r="B323" s="744">
        <v>7.5117370892019419E-3</v>
      </c>
      <c r="C323" s="744">
        <v>1.1814166356234335E-2</v>
      </c>
      <c r="D323" s="746">
        <v>2.9230683898164189E-2</v>
      </c>
      <c r="E323" s="746">
        <v>2.2001251051531057E-3</v>
      </c>
      <c r="F323" s="746">
        <v>1.354769560557334E-2</v>
      </c>
      <c r="G323" s="744">
        <v>1.7877089999999998E-2</v>
      </c>
      <c r="H323" s="744">
        <v>-6.8728520000000005E-3</v>
      </c>
      <c r="I323" s="746">
        <v>1.9347215048273414E-2</v>
      </c>
      <c r="J323" s="744"/>
      <c r="K323" s="746">
        <v>1.6532145192242664E-2</v>
      </c>
      <c r="L323" s="744"/>
      <c r="M323" s="746">
        <v>6.9520673252836396E-3</v>
      </c>
      <c r="N323" s="746">
        <v>5.7632754899836769E-3</v>
      </c>
      <c r="O323" s="746">
        <v>2.3958091219538069E-3</v>
      </c>
      <c r="P323" s="746">
        <v>-8.7932333975379029E-3</v>
      </c>
      <c r="Q323" s="746">
        <v>2.196397443346898E-2</v>
      </c>
      <c r="R323" s="744">
        <v>1.2002179999999999E-2</v>
      </c>
      <c r="S323" s="744">
        <v>2.0760879999999999E-2</v>
      </c>
      <c r="T323" s="746">
        <v>6.6264050295294252E-2</v>
      </c>
      <c r="U323" s="744">
        <v>5.0382559999999993E-2</v>
      </c>
      <c r="V323" s="744">
        <v>-2.100047E-2</v>
      </c>
      <c r="W323" s="744">
        <v>4.7346230000000003E-2</v>
      </c>
      <c r="X323" s="744">
        <v>-4.5754960000000004E-2</v>
      </c>
      <c r="Y323" s="744">
        <v>-6.5529089999999998E-2</v>
      </c>
      <c r="Z323" s="744">
        <v>-3.5499730000000001E-3</v>
      </c>
      <c r="AA323" s="746">
        <v>4.6842070000000001E-3</v>
      </c>
      <c r="AB323" s="744">
        <v>5.0194720000000005E-3</v>
      </c>
      <c r="AC323" s="746">
        <v>4.9710019999999995E-3</v>
      </c>
      <c r="AD323" s="744">
        <v>4.9238520000000003E-3</v>
      </c>
      <c r="AE323" s="746">
        <v>8.7557520000000003E-3</v>
      </c>
      <c r="AF323" s="744">
        <v>1.0694479999999999E-2</v>
      </c>
      <c r="AG323" s="744">
        <v>9.7054120000000001E-3</v>
      </c>
      <c r="AH323" s="744">
        <v>1.3442160000000001E-3</v>
      </c>
      <c r="AI323" s="746">
        <v>5.5610479999999999E-3</v>
      </c>
      <c r="AJ323" s="744">
        <v>5.5017079999999993E-3</v>
      </c>
      <c r="AK323" s="746">
        <v>1.3702490000000001E-2</v>
      </c>
      <c r="AL323" s="746">
        <v>6.2581880000000005E-3</v>
      </c>
      <c r="AM323" s="746">
        <v>7.4866310000000005E-3</v>
      </c>
      <c r="AN323" s="744">
        <v>8.0544400000000013E-3</v>
      </c>
      <c r="AO323" s="746">
        <v>7.6892990000000001E-3</v>
      </c>
      <c r="AP323" s="746">
        <v>5.7725789999999999E-3</v>
      </c>
      <c r="AQ323" s="746">
        <v>5.37288E-3</v>
      </c>
      <c r="AR323" s="746">
        <v>4.3602470000000003E-3</v>
      </c>
      <c r="AS323" s="746">
        <v>5.3839669999999999E-3</v>
      </c>
      <c r="AT323" s="744">
        <v>5.5354270000000007E-3</v>
      </c>
      <c r="AU323" s="744">
        <v>6.1169680000000004E-3</v>
      </c>
      <c r="AV323" s="744">
        <v>1.214577E-2</v>
      </c>
      <c r="AW323" s="744">
        <v>1.1235790000000001E-2</v>
      </c>
      <c r="AX323" s="744">
        <v>6.0673429999999993E-3</v>
      </c>
      <c r="AY323" s="744">
        <v>1.314805E-2</v>
      </c>
      <c r="AZ323" s="744">
        <v>1.6311630000000001E-2</v>
      </c>
      <c r="BA323" s="746">
        <v>8.4483319999999994E-3</v>
      </c>
      <c r="BB323" s="744">
        <v>1.173926E-2</v>
      </c>
      <c r="BC323" s="744">
        <v>8.9341250000000011E-3</v>
      </c>
      <c r="BD323" s="744">
        <v>1.455598E-2</v>
      </c>
      <c r="BE323" s="744">
        <v>1.310687E-2</v>
      </c>
      <c r="BF323" s="744">
        <v>1.0326519999999999E-2</v>
      </c>
      <c r="BG323" s="744">
        <v>8.0610000000000005E-3</v>
      </c>
      <c r="BH323" s="744">
        <v>8.2402180000000005E-3</v>
      </c>
      <c r="BI323" s="746">
        <v>8.7728790000000008E-3</v>
      </c>
      <c r="BJ323" s="746">
        <v>6.58233E-3</v>
      </c>
      <c r="BK323" s="744">
        <v>6.3775510000000004E-3</v>
      </c>
      <c r="BL323" s="744">
        <v>8.4260199999999993E-3</v>
      </c>
      <c r="BM323" s="744">
        <v>1.6104719999999999E-2</v>
      </c>
      <c r="BN323" s="746">
        <v>6.0511950000000005E-3</v>
      </c>
      <c r="BO323" s="744">
        <v>3.6366229999999999E-3</v>
      </c>
      <c r="BP323" s="744">
        <v>6.2164940000000004E-3</v>
      </c>
      <c r="BQ323" s="744">
        <v>1.1650489999999999E-2</v>
      </c>
      <c r="BR323" s="744">
        <v>1.1460809999999998E-2</v>
      </c>
      <c r="BS323" s="744">
        <v>1.5898900000000001E-2</v>
      </c>
      <c r="BT323" s="744">
        <v>1.5392049999999999E-2</v>
      </c>
      <c r="BU323" s="744">
        <v>2.1518290000000002E-2</v>
      </c>
      <c r="BV323" s="746">
        <v>1.9241500000000002E-2</v>
      </c>
      <c r="BW323" s="744">
        <v>-4.6591000000000002E-3</v>
      </c>
      <c r="BX323" s="744">
        <v>3.0555910000000002E-2</v>
      </c>
      <c r="BY323" s="744">
        <v>2.2773210000000002E-2</v>
      </c>
      <c r="BZ323" s="746">
        <v>3.2177049999999999E-2</v>
      </c>
      <c r="CA323" s="746">
        <v>4.4426490000000006E-2</v>
      </c>
      <c r="CB323" s="746">
        <v>2.8583959999999999E-2</v>
      </c>
      <c r="CC323" s="746">
        <v>2.597054E-2</v>
      </c>
      <c r="CD323" s="744">
        <v>6.3394209999999993E-2</v>
      </c>
      <c r="CE323" s="744">
        <v>6.316803E-2</v>
      </c>
      <c r="CF323" s="744">
        <v>7.4480190000000002E-2</v>
      </c>
      <c r="CG323" s="744">
        <v>4.0597640000000004E-2</v>
      </c>
      <c r="CH323" s="744">
        <v>4.267087E-2</v>
      </c>
      <c r="CI323" s="744">
        <v>3.3386329999999999E-2</v>
      </c>
      <c r="CJ323" s="744">
        <v>4.7485050000000001E-2</v>
      </c>
      <c r="CK323" s="744">
        <v>4.7976009999999999E-2</v>
      </c>
      <c r="CL323" s="744">
        <v>4.2694130000000004E-2</v>
      </c>
      <c r="CM323" s="744">
        <v>4.800952E-2</v>
      </c>
      <c r="CN323" s="746">
        <v>2.8126570000000004E-2</v>
      </c>
      <c r="CO323" s="746">
        <v>3.0445899999999998E-2</v>
      </c>
      <c r="CP323" s="746">
        <v>3.429778E-2</v>
      </c>
      <c r="CQ323" s="746">
        <v>3.5589590000000004E-2</v>
      </c>
      <c r="CR323" s="746">
        <v>4.1119360000000001E-2</v>
      </c>
      <c r="CS323" s="744">
        <v>5.5111999999999994E-2</v>
      </c>
      <c r="CT323" s="744">
        <v>2.3763200000000002E-2</v>
      </c>
      <c r="CU323" s="746">
        <v>4.7619049999999996E-2</v>
      </c>
      <c r="CV323" s="744">
        <v>3.496353E-2</v>
      </c>
      <c r="CW323" s="744">
        <v>4.1515839999999998E-2</v>
      </c>
      <c r="CX323" s="746">
        <v>2.5729329999999998E-2</v>
      </c>
      <c r="CY323" s="744">
        <v>2.2374930000000001E-2</v>
      </c>
      <c r="CZ323" s="746">
        <v>2.4981900000000001E-2</v>
      </c>
      <c r="DA323" s="744">
        <v>4.7136069999999995E-2</v>
      </c>
      <c r="DB323" s="744">
        <v>2.16341E-2</v>
      </c>
      <c r="DC323" s="744">
        <v>4.3709390000000001E-2</v>
      </c>
      <c r="DD323" s="744">
        <v>6.1216270000000003E-2</v>
      </c>
      <c r="DE323" s="744">
        <v>4.8786019999999999E-2</v>
      </c>
      <c r="DF323" s="744">
        <v>6.380835E-2</v>
      </c>
      <c r="DG323" s="744">
        <v>-7.3542059999999994E-3</v>
      </c>
      <c r="DH323" s="744">
        <v>6.1294389999999997E-2</v>
      </c>
      <c r="DI323" s="744">
        <v>4.7067799999999998E-3</v>
      </c>
      <c r="DJ323" s="744">
        <v>2.8933810000000001E-2</v>
      </c>
      <c r="DK323" s="744">
        <v>5.0015179999999999E-2</v>
      </c>
      <c r="DL323" s="744">
        <v>2.3114639999999999E-2</v>
      </c>
      <c r="DM323" s="744">
        <v>5.5265040000000001E-2</v>
      </c>
      <c r="DN323" s="744">
        <v>1.6502019999999999E-2</v>
      </c>
      <c r="DO323" s="746">
        <v>6.7869840000000001E-2</v>
      </c>
      <c r="DP323" s="746">
        <v>6.8818500000000005E-2</v>
      </c>
      <c r="DQ323" s="744">
        <v>5.9687999999999998E-2</v>
      </c>
      <c r="DR323" s="744">
        <v>7.5637380000000004E-2</v>
      </c>
      <c r="DS323" s="746">
        <v>8.687687999999999E-2</v>
      </c>
      <c r="DT323" s="744">
        <v>5.7722090000000004E-2</v>
      </c>
      <c r="DU323" s="744">
        <v>7.2265625E-2</v>
      </c>
      <c r="DV323" s="744">
        <v>5.7775179999999995E-2</v>
      </c>
      <c r="DW323" s="744">
        <v>6.147267E-2</v>
      </c>
      <c r="DX323" s="744">
        <v>8.9280819999999997E-2</v>
      </c>
      <c r="DY323" s="744">
        <v>6.9935620000000004E-2</v>
      </c>
      <c r="DZ323" s="746">
        <v>2.5638580000000001E-2</v>
      </c>
      <c r="EA323" s="746">
        <v>2.6570749999999997E-2</v>
      </c>
      <c r="EB323" s="746">
        <v>1.690504E-2</v>
      </c>
      <c r="EC323" s="746">
        <v>1.7530509999999999E-2</v>
      </c>
      <c r="ED323" s="744">
        <v>1.331245E-2</v>
      </c>
      <c r="EE323" s="746">
        <v>2.6129859999999998E-2</v>
      </c>
      <c r="EF323" s="744">
        <v>-1.8435049999999998E-2</v>
      </c>
      <c r="EG323" s="744">
        <v>1.7076499999999998E-2</v>
      </c>
      <c r="EH323" s="744">
        <v>-2.3577950000000002E-3</v>
      </c>
      <c r="EI323" s="744">
        <v>2.6111640000000002E-2</v>
      </c>
      <c r="EJ323" s="744">
        <v>-1.102183E-2</v>
      </c>
      <c r="EK323" s="744">
        <v>-3.2232070000000001E-3</v>
      </c>
      <c r="EL323" s="744">
        <v>5.8428599999999997E-2</v>
      </c>
      <c r="EM323" s="744">
        <v>1.06692E-2</v>
      </c>
      <c r="EN323" s="744">
        <v>5.7585589999999999E-3</v>
      </c>
      <c r="EO323" s="744">
        <v>-1.552984E-2</v>
      </c>
      <c r="EP323" s="744">
        <v>4.763469E-2</v>
      </c>
      <c r="EQ323" s="744">
        <v>-9.6038410000000001E-3</v>
      </c>
      <c r="ER323" s="744">
        <v>-5.728652E-2</v>
      </c>
      <c r="ES323" s="746">
        <v>-7.3245500000000005E-2</v>
      </c>
      <c r="ET323" s="744">
        <v>-3.1344989999999996E-2</v>
      </c>
      <c r="EU323" s="746">
        <v>1.514156E-2</v>
      </c>
      <c r="EV323" s="744">
        <v>-5.9891809999999997E-3</v>
      </c>
      <c r="EW323" s="744">
        <v>6.0522689999999997E-2</v>
      </c>
      <c r="EX323" s="744">
        <v>-4.525071E-2</v>
      </c>
      <c r="EY323" s="744">
        <v>-4.7485109999999997E-2</v>
      </c>
      <c r="EZ323" s="744">
        <v>6.9686410000000002E-3</v>
      </c>
      <c r="FA323" s="744">
        <v>2.3185169999999998E-2</v>
      </c>
      <c r="FB323" s="744">
        <v>1.161859E-2</v>
      </c>
      <c r="FC323" s="744">
        <v>5.6906359999999998E-3</v>
      </c>
      <c r="FD323" s="744">
        <v>2.1520800000000003E-2</v>
      </c>
      <c r="FE323" s="744">
        <v>4.6134130000000002E-2</v>
      </c>
      <c r="FF323" s="744">
        <v>0.12527769999999999</v>
      </c>
      <c r="FG323" s="744">
        <v>2.07747E-2</v>
      </c>
      <c r="FH323" s="744">
        <v>3.0711289999999999E-2</v>
      </c>
      <c r="FI323" s="744">
        <v>3.6819020000000001E-2</v>
      </c>
      <c r="FJ323" s="744">
        <v>5.057238E-2</v>
      </c>
      <c r="FK323" s="744">
        <v>2.8763380000000002E-2</v>
      </c>
      <c r="FL323" s="744">
        <v>5.2323519999999998E-2</v>
      </c>
      <c r="FM323" s="746">
        <v>1.1171585591410294E-2</v>
      </c>
      <c r="FN323" s="746">
        <v>5.0399285792088744E-3</v>
      </c>
      <c r="FO323" s="702"/>
      <c r="FP323" s="708"/>
      <c r="FQ323" s="708"/>
      <c r="FR323" s="708"/>
    </row>
    <row r="324" spans="1:174" s="699" customFormat="1" ht="12.75" customHeight="1">
      <c r="A324" s="745">
        <f t="shared" si="2"/>
        <v>45716</v>
      </c>
      <c r="B324" s="744">
        <v>5.7781919850885544E-3</v>
      </c>
      <c r="C324" s="744">
        <v>-9.6249934255508984E-3</v>
      </c>
      <c r="D324" s="746">
        <v>1.0670403104117154E-2</v>
      </c>
      <c r="E324" s="746">
        <v>-2.0200180264075884E-2</v>
      </c>
      <c r="F324" s="746">
        <v>1.8696332642443192E-2</v>
      </c>
      <c r="G324" s="744">
        <v>5.4884740000000001E-4</v>
      </c>
      <c r="H324" s="744">
        <v>-1.384083E-2</v>
      </c>
      <c r="I324" s="746">
        <v>-1.8491675177858657E-2</v>
      </c>
      <c r="J324" s="744"/>
      <c r="K324" s="746">
        <v>7.595063804997082E-4</v>
      </c>
      <c r="L324" s="722"/>
      <c r="M324" s="746">
        <v>2.5436046511628785E-3</v>
      </c>
      <c r="N324" s="746">
        <v>5.2446698300865346E-3</v>
      </c>
      <c r="O324" s="746">
        <v>-1.382324088112008E-3</v>
      </c>
      <c r="P324" s="746">
        <v>-2.2811760729976038E-3</v>
      </c>
      <c r="Q324" s="746">
        <v>-1.5919945417329773E-3</v>
      </c>
      <c r="R324" s="744">
        <v>-6.4690030000000001E-3</v>
      </c>
      <c r="S324" s="744">
        <v>1.410782E-2</v>
      </c>
      <c r="T324" s="746">
        <v>2.1233486158211301E-2</v>
      </c>
      <c r="U324" s="744">
        <v>-1.0032989999999999E-2</v>
      </c>
      <c r="V324" s="744">
        <v>1.807665E-2</v>
      </c>
      <c r="W324" s="744">
        <v>-3.1169370000000002E-2</v>
      </c>
      <c r="X324" s="744">
        <v>3.1433139999999998E-2</v>
      </c>
      <c r="Y324" s="744">
        <v>-3.6656939999999999E-2</v>
      </c>
      <c r="Z324" s="744">
        <v>-9.893122E-2</v>
      </c>
      <c r="AA324" s="746">
        <v>7.2266689999999998E-3</v>
      </c>
      <c r="AB324" s="744">
        <v>1.7179139999999999E-2</v>
      </c>
      <c r="AC324" s="746">
        <v>2.325992E-2</v>
      </c>
      <c r="AD324" s="744">
        <v>5.6944020000000005E-2</v>
      </c>
      <c r="AE324" s="746">
        <v>7.3045000000000002E-3</v>
      </c>
      <c r="AF324" s="744">
        <v>1.3030699999999999E-2</v>
      </c>
      <c r="AG324" s="744">
        <v>-1.055449E-3</v>
      </c>
      <c r="AH324" s="744">
        <v>4.6241329999999999E-3</v>
      </c>
      <c r="AI324" s="746">
        <v>2.187538E-2</v>
      </c>
      <c r="AJ324" s="744">
        <v>7.7728149999999998E-3</v>
      </c>
      <c r="AK324" s="746">
        <v>2.1572079999999997E-2</v>
      </c>
      <c r="AL324" s="746">
        <v>1.5973689999999999E-2</v>
      </c>
      <c r="AM324" s="746">
        <v>1.8046710000000001E-2</v>
      </c>
      <c r="AN324" s="744">
        <v>1.547071E-2</v>
      </c>
      <c r="AO324" s="746">
        <v>9.0529249999999999E-3</v>
      </c>
      <c r="AP324" s="746">
        <v>1.5029140000000002E-2</v>
      </c>
      <c r="AQ324" s="746">
        <v>1.672624E-2</v>
      </c>
      <c r="AR324" s="746">
        <v>5.2894209999999999E-3</v>
      </c>
      <c r="AS324" s="746">
        <v>7.559283E-3</v>
      </c>
      <c r="AT324" s="744">
        <v>6.2055850000000004E-3</v>
      </c>
      <c r="AU324" s="744">
        <v>1.6954179999999999E-2</v>
      </c>
      <c r="AV324" s="744">
        <v>3.1983179999999999E-3</v>
      </c>
      <c r="AW324" s="744">
        <v>6.3554350000000004E-3</v>
      </c>
      <c r="AX324" s="744">
        <v>6.9975139999999998E-3</v>
      </c>
      <c r="AY324" s="744">
        <v>7.0690019999999996E-3</v>
      </c>
      <c r="AZ324" s="744">
        <v>3.9083119999999997E-3</v>
      </c>
      <c r="BA324" s="746">
        <v>8.7546800000000008E-3</v>
      </c>
      <c r="BB324" s="744">
        <v>9.1603050000000005E-3</v>
      </c>
      <c r="BC324" s="744">
        <v>6.4451040000000001E-3</v>
      </c>
      <c r="BD324" s="744">
        <v>5.8652679999999999E-3</v>
      </c>
      <c r="BE324" s="744">
        <v>5.7839789999999999E-3</v>
      </c>
      <c r="BF324" s="744">
        <v>6.350105E-3</v>
      </c>
      <c r="BG324" s="744">
        <v>5.110659E-3</v>
      </c>
      <c r="BH324" s="744">
        <v>1.0767009999999999E-2</v>
      </c>
      <c r="BI324" s="746">
        <v>7.4778930000000002E-3</v>
      </c>
      <c r="BJ324" s="746">
        <v>-1.1298980000000001E-3</v>
      </c>
      <c r="BK324" s="744">
        <v>0</v>
      </c>
      <c r="BL324" s="744">
        <v>1.6711229999999998E-3</v>
      </c>
      <c r="BM324" s="744">
        <v>4.6008760000000003E-3</v>
      </c>
      <c r="BN324" s="746">
        <v>1.7564989999999999E-2</v>
      </c>
      <c r="BO324" s="744">
        <v>1.7051510000000002E-2</v>
      </c>
      <c r="BP324" s="744">
        <v>1.076914E-3</v>
      </c>
      <c r="BQ324" s="744">
        <v>2.1113240000000002E-2</v>
      </c>
      <c r="BR324" s="744">
        <v>2.0582129999999997E-2</v>
      </c>
      <c r="BS324" s="744">
        <v>1.4446229999999999E-2</v>
      </c>
      <c r="BT324" s="744">
        <v>1.4799359999999999E-2</v>
      </c>
      <c r="BU324" s="744">
        <v>7.1898810000000004E-3</v>
      </c>
      <c r="BV324" s="746">
        <v>1.1650579999999999E-2</v>
      </c>
      <c r="BW324" s="744">
        <v>-1.025703E-2</v>
      </c>
      <c r="BX324" s="744">
        <v>-1.2904759999999999E-2</v>
      </c>
      <c r="BY324" s="744">
        <v>2.9695010000000001E-4</v>
      </c>
      <c r="BZ324" s="746">
        <v>-8.2877130000000004E-3</v>
      </c>
      <c r="CA324" s="746">
        <v>-3.3255989999999999E-2</v>
      </c>
      <c r="CB324" s="746">
        <v>-6.2117979999999996E-2</v>
      </c>
      <c r="CC324" s="746">
        <v>1.5927369999999999E-3</v>
      </c>
      <c r="CD324" s="744">
        <v>1.9033029999999999E-2</v>
      </c>
      <c r="CE324" s="744">
        <v>2.5418070000000001E-2</v>
      </c>
      <c r="CF324" s="744">
        <v>-1.1937999999999999E-2</v>
      </c>
      <c r="CG324" s="744">
        <v>2.2189990000000003E-2</v>
      </c>
      <c r="CH324" s="744">
        <v>-1.584443E-2</v>
      </c>
      <c r="CI324" s="744">
        <v>-2.9230770000000003E-2</v>
      </c>
      <c r="CJ324" s="744">
        <v>-3.0221619999999998E-2</v>
      </c>
      <c r="CK324" s="744">
        <v>-4.972878E-2</v>
      </c>
      <c r="CL324" s="744">
        <v>-4.4516579999999998E-3</v>
      </c>
      <c r="CM324" s="744">
        <v>2.9530539999999997E-2</v>
      </c>
      <c r="CN324" s="746">
        <v>1.660967E-2</v>
      </c>
      <c r="CO324" s="746">
        <v>-3.5632579999999997E-2</v>
      </c>
      <c r="CP324" s="746">
        <v>-5.848598E-3</v>
      </c>
      <c r="CQ324" s="746">
        <v>2.8493750000000002E-2</v>
      </c>
      <c r="CR324" s="746">
        <v>-4.4500820000000003E-2</v>
      </c>
      <c r="CS324" s="744">
        <v>-1.574356E-2</v>
      </c>
      <c r="CT324" s="744">
        <v>-2.588302E-2</v>
      </c>
      <c r="CU324" s="746">
        <v>1.231061E-2</v>
      </c>
      <c r="CV324" s="744">
        <v>-1.9481869999999998E-2</v>
      </c>
      <c r="CW324" s="744">
        <v>-2.8347999999999998E-2</v>
      </c>
      <c r="CX324" s="746">
        <v>-2.6015069999999998E-2</v>
      </c>
      <c r="CY324" s="744">
        <v>-6.2306439999999998E-2</v>
      </c>
      <c r="CZ324" s="746">
        <v>-5.223419E-2</v>
      </c>
      <c r="DA324" s="744">
        <v>-1.426796E-2</v>
      </c>
      <c r="DB324" s="744">
        <v>-2.7034790000000003E-2</v>
      </c>
      <c r="DC324" s="744">
        <v>8.092812999999999E-3</v>
      </c>
      <c r="DD324" s="744">
        <v>-3.40291E-2</v>
      </c>
      <c r="DE324" s="744">
        <v>-1.1755370000000001E-2</v>
      </c>
      <c r="DF324" s="744">
        <v>-2.4939490000000002E-2</v>
      </c>
      <c r="DG324" s="744">
        <v>-2.2875960000000001E-2</v>
      </c>
      <c r="DH324" s="744">
        <v>-2.6159330000000001E-2</v>
      </c>
      <c r="DI324" s="744">
        <v>5.1911880000000001E-2</v>
      </c>
      <c r="DJ324" s="744">
        <v>1.7205959999999999E-2</v>
      </c>
      <c r="DK324" s="744">
        <v>-1.460065E-2</v>
      </c>
      <c r="DL324" s="744">
        <v>3.8338659999999997E-2</v>
      </c>
      <c r="DM324" s="744">
        <v>-3.378759E-4</v>
      </c>
      <c r="DN324" s="744">
        <v>3.6996139999999997E-2</v>
      </c>
      <c r="DO324" s="746">
        <v>4.4134029999999998E-2</v>
      </c>
      <c r="DP324" s="746">
        <v>2.5806700000000002E-2</v>
      </c>
      <c r="DQ324" s="744">
        <v>3.2917780000000001E-2</v>
      </c>
      <c r="DR324" s="744">
        <v>3.1176099999999998E-2</v>
      </c>
      <c r="DS324" s="746">
        <v>3.2516549999999998E-2</v>
      </c>
      <c r="DT324" s="744">
        <v>2.7993560000000001E-2</v>
      </c>
      <c r="DU324" s="744">
        <v>4.0593289999999997E-2</v>
      </c>
      <c r="DV324" s="744">
        <v>2.998058E-2</v>
      </c>
      <c r="DW324" s="744">
        <v>1.850686E-2</v>
      </c>
      <c r="DX324" s="744">
        <v>3.8813069999999998E-2</v>
      </c>
      <c r="DY324" s="744">
        <v>-1.51906E-2</v>
      </c>
      <c r="DZ324" s="746">
        <v>-1.255641E-2</v>
      </c>
      <c r="EA324" s="746">
        <v>-2.4868009999999999E-3</v>
      </c>
      <c r="EB324" s="746">
        <v>-3.4421110000000005E-2</v>
      </c>
      <c r="EC324" s="746">
        <v>-1.0037899999999999E-2</v>
      </c>
      <c r="ED324" s="744">
        <v>-3.400309E-2</v>
      </c>
      <c r="EE324" s="746">
        <v>2.3060109999999998E-2</v>
      </c>
      <c r="EF324" s="744">
        <v>5.3715590000000006E-3</v>
      </c>
      <c r="EG324" s="744">
        <v>1.074547E-2</v>
      </c>
      <c r="EH324" s="744">
        <v>2.3633680000000002E-3</v>
      </c>
      <c r="EI324" s="744">
        <v>2.3603170000000003E-2</v>
      </c>
      <c r="EJ324" s="744">
        <v>5.896216E-2</v>
      </c>
      <c r="EK324" s="744">
        <v>-2.8294260000000002E-2</v>
      </c>
      <c r="EL324" s="744">
        <v>-4.3582950000000002E-2</v>
      </c>
      <c r="EM324" s="744">
        <v>8.9320280000000002E-2</v>
      </c>
      <c r="EN324" s="744">
        <v>9.9937529999999997E-2</v>
      </c>
      <c r="EO324" s="744">
        <v>9.5886170000000007E-3</v>
      </c>
      <c r="EP324" s="744">
        <v>0.10473499999999999</v>
      </c>
      <c r="EQ324" s="744">
        <v>6.6060610000000006E-2</v>
      </c>
      <c r="ER324" s="744">
        <v>-8.8734319999999992E-2</v>
      </c>
      <c r="ES324" s="746">
        <v>-9.0296920000000003E-2</v>
      </c>
      <c r="ET324" s="744">
        <v>-5.6677780000000004E-2</v>
      </c>
      <c r="EU324" s="746">
        <v>3.6238069999999997E-2</v>
      </c>
      <c r="EV324" s="744">
        <v>-1.2439260000000001E-2</v>
      </c>
      <c r="EW324" s="744">
        <v>1.2970170000000001E-2</v>
      </c>
      <c r="EX324" s="744">
        <v>1.0674639999999999E-2</v>
      </c>
      <c r="EY324" s="744">
        <v>-7.6949799999999999E-2</v>
      </c>
      <c r="EZ324" s="744">
        <v>4.1522490000000002E-2</v>
      </c>
      <c r="FA324" s="744">
        <v>2.681424E-2</v>
      </c>
      <c r="FB324" s="744">
        <v>5.5445549999999996E-3</v>
      </c>
      <c r="FC324" s="744">
        <v>-1.4917700000000001E-2</v>
      </c>
      <c r="FD324" s="744">
        <v>1.1470039999999999E-2</v>
      </c>
      <c r="FE324" s="744">
        <v>3.1441400000000001E-2</v>
      </c>
      <c r="FF324" s="744">
        <v>-4.8164230000000002E-2</v>
      </c>
      <c r="FG324" s="744">
        <v>3.5509309999999995E-2</v>
      </c>
      <c r="FH324" s="744">
        <v>-6.1423389999999994E-2</v>
      </c>
      <c r="FI324" s="744">
        <v>-6.1634939999999999E-2</v>
      </c>
      <c r="FJ324" s="744">
        <v>-1.846099E-2</v>
      </c>
      <c r="FK324" s="744">
        <v>-2.9387759999999999E-2</v>
      </c>
      <c r="FL324" s="744">
        <v>1.08714E-2</v>
      </c>
      <c r="FM324" s="746">
        <v>-2.2693801395170521E-3</v>
      </c>
      <c r="FN324" s="746">
        <v>4.2318291139005204E-3</v>
      </c>
      <c r="FO324" s="702"/>
      <c r="FP324" s="708"/>
      <c r="FQ324" s="708"/>
      <c r="FR324" s="708"/>
    </row>
    <row r="325" spans="1:174" s="699" customFormat="1" ht="12.75" customHeight="1">
      <c r="A325" s="745">
        <f t="shared" si="2"/>
        <v>45747</v>
      </c>
      <c r="B325" s="744">
        <v>-1.6123054114158597E-2</v>
      </c>
      <c r="C325" s="744">
        <v>-5.4168879447690221E-3</v>
      </c>
      <c r="D325" s="746">
        <v>5.4921616721765876E-3</v>
      </c>
      <c r="E325" s="746">
        <v>-7.6599971497485764E-2</v>
      </c>
      <c r="F325" s="746">
        <v>1.4574596188182465E-2</v>
      </c>
      <c r="G325" s="744">
        <v>-3.3461329999999997E-2</v>
      </c>
      <c r="H325" s="744">
        <v>-2.894737E-2</v>
      </c>
      <c r="I325" s="746">
        <v>5.2056799399964326E-3</v>
      </c>
      <c r="J325" s="746">
        <v>2.4867037665551095E-2</v>
      </c>
      <c r="K325" s="746">
        <v>-1.631600095561514E-3</v>
      </c>
      <c r="L325" s="746">
        <v>2.2992399999999913E-2</v>
      </c>
      <c r="M325" s="746">
        <v>3.3526640086989357E-3</v>
      </c>
      <c r="N325" s="746">
        <v>-1.6360125096336664E-2</v>
      </c>
      <c r="O325" s="746">
        <v>1.9290020093771787E-3</v>
      </c>
      <c r="P325" s="746">
        <v>1.1347277500211694E-2</v>
      </c>
      <c r="Q325" s="746">
        <v>7.175398633257446E-3</v>
      </c>
      <c r="R325" s="744">
        <v>0</v>
      </c>
      <c r="S325" s="744">
        <v>-2.066086E-2</v>
      </c>
      <c r="T325" s="746">
        <v>9.2986636713870308E-2</v>
      </c>
      <c r="U325" s="744">
        <v>2.6516730000000002E-2</v>
      </c>
      <c r="V325" s="744">
        <v>6.2431340000000002E-2</v>
      </c>
      <c r="W325" s="744">
        <v>-0.11643890000000001</v>
      </c>
      <c r="X325" s="744">
        <v>0.1209423</v>
      </c>
      <c r="Y325" s="744">
        <v>7.4579209999999993E-2</v>
      </c>
      <c r="Z325" s="744">
        <v>3.0880550000000003E-2</v>
      </c>
      <c r="AA325" s="746">
        <v>4.8470179999999998E-3</v>
      </c>
      <c r="AB325" s="744">
        <v>5.5174209999999998E-3</v>
      </c>
      <c r="AC325" s="746">
        <v>5.1792599999999998E-3</v>
      </c>
      <c r="AD325" s="744">
        <v>-1.2063230000000001E-2</v>
      </c>
      <c r="AE325" s="746">
        <v>7.2433559999999994E-3</v>
      </c>
      <c r="AF325" s="744">
        <v>1.2153840000000001E-2</v>
      </c>
      <c r="AG325" s="744">
        <v>9.8486850000000011E-3</v>
      </c>
      <c r="AH325" s="744">
        <v>2.2050759999999999E-2</v>
      </c>
      <c r="AI325" s="746">
        <v>-1.5634400000000001E-3</v>
      </c>
      <c r="AJ325" s="744">
        <v>4.9133270000000003E-3</v>
      </c>
      <c r="AK325" s="746">
        <v>6.7971720000000006E-3</v>
      </c>
      <c r="AL325" s="746">
        <v>-1.9653180000000002E-3</v>
      </c>
      <c r="AM325" s="746">
        <v>-4.4344660000000006E-3</v>
      </c>
      <c r="AN325" s="744">
        <v>1.3181180000000002E-4</v>
      </c>
      <c r="AO325" s="746">
        <v>-2.366164E-3</v>
      </c>
      <c r="AP325" s="746">
        <v>5.036261E-4</v>
      </c>
      <c r="AQ325" s="746">
        <v>-2.972181E-3</v>
      </c>
      <c r="AR325" s="746">
        <v>4.4673880000000001E-3</v>
      </c>
      <c r="AS325" s="746">
        <v>3.8026720000000004E-3</v>
      </c>
      <c r="AT325" s="744">
        <v>5.0565560000000002E-3</v>
      </c>
      <c r="AU325" s="744">
        <v>-2.611216E-3</v>
      </c>
      <c r="AV325" s="744">
        <v>2.9225690000000002E-2</v>
      </c>
      <c r="AW325" s="744">
        <v>2.8741449999999998E-2</v>
      </c>
      <c r="AX325" s="744">
        <v>-9.6004389999999992E-4</v>
      </c>
      <c r="AY325" s="744">
        <v>-6.4955470000000008E-3</v>
      </c>
      <c r="AZ325" s="744">
        <v>2.9644849999999997E-2</v>
      </c>
      <c r="BA325" s="746">
        <v>-9.3195899999999991E-3</v>
      </c>
      <c r="BB325" s="744">
        <v>-1.240545E-2</v>
      </c>
      <c r="BC325" s="744">
        <v>-1.492371E-2</v>
      </c>
      <c r="BD325" s="744">
        <v>-1.5295970000000001E-2</v>
      </c>
      <c r="BE325" s="744">
        <v>2.6616900000000002E-2</v>
      </c>
      <c r="BF325" s="744">
        <v>3.3725390000000001E-2</v>
      </c>
      <c r="BG325" s="744">
        <v>4.0067220000000001E-2</v>
      </c>
      <c r="BH325" s="744">
        <v>-1.1377289999999999E-3</v>
      </c>
      <c r="BI325" s="746">
        <v>-5.7894339999999996E-3</v>
      </c>
      <c r="BJ325" s="746">
        <v>-6.1220370000000003E-3</v>
      </c>
      <c r="BK325" s="744">
        <v>-4.4359949999999999E-3</v>
      </c>
      <c r="BL325" s="744">
        <v>-4.5045049999999998E-3</v>
      </c>
      <c r="BM325" s="744">
        <v>3.2649339999999999E-2</v>
      </c>
      <c r="BN325" s="746">
        <v>-1.972776E-4</v>
      </c>
      <c r="BO325" s="744">
        <v>-4.3311210000000003E-3</v>
      </c>
      <c r="BP325" s="744">
        <v>7.5302909999999997E-3</v>
      </c>
      <c r="BQ325" s="744">
        <v>1.8796989999999999E-3</v>
      </c>
      <c r="BR325" s="744">
        <v>-4.8768440000000003E-2</v>
      </c>
      <c r="BS325" s="744">
        <v>-1.344937E-2</v>
      </c>
      <c r="BT325" s="744">
        <v>-9.9167749999999992E-3</v>
      </c>
      <c r="BU325" s="744">
        <v>4.4182620000000001E-3</v>
      </c>
      <c r="BV325" s="746">
        <v>-6.8491460000000004E-3</v>
      </c>
      <c r="BW325" s="744">
        <v>4.2886710000000001E-2</v>
      </c>
      <c r="BX325" s="744">
        <v>-2.9902080000000001E-2</v>
      </c>
      <c r="BY325" s="744">
        <v>-2.441946E-2</v>
      </c>
      <c r="BZ325" s="746">
        <v>-5.3515300000000002E-2</v>
      </c>
      <c r="CA325" s="746">
        <v>-0.02</v>
      </c>
      <c r="CB325" s="746">
        <v>-0.1088966</v>
      </c>
      <c r="CC325" s="746">
        <v>-4.4605230000000003E-2</v>
      </c>
      <c r="CD325" s="744">
        <v>-2.103907E-2</v>
      </c>
      <c r="CE325" s="744">
        <v>-1.6233770000000002E-2</v>
      </c>
      <c r="CF325" s="744">
        <v>-5.4662379999999997E-2</v>
      </c>
      <c r="CG325" s="744">
        <v>1.1066970000000001E-2</v>
      </c>
      <c r="CH325" s="744">
        <v>-3.3432780000000002E-2</v>
      </c>
      <c r="CI325" s="744">
        <v>-5.2826199999999997E-2</v>
      </c>
      <c r="CJ325" s="744">
        <v>-1.8698060000000002E-2</v>
      </c>
      <c r="CK325" s="744">
        <v>-4.5974680000000004E-2</v>
      </c>
      <c r="CL325" s="744">
        <v>-3.0322789999999999E-2</v>
      </c>
      <c r="CM325" s="744">
        <v>1.838686E-3</v>
      </c>
      <c r="CN325" s="746">
        <v>-1.3464190000000001E-2</v>
      </c>
      <c r="CO325" s="746">
        <v>-5.6834579999999996E-2</v>
      </c>
      <c r="CP325" s="746">
        <v>-3.4025940000000005E-2</v>
      </c>
      <c r="CQ325" s="746">
        <v>-6.1448449999999995E-3</v>
      </c>
      <c r="CR325" s="746">
        <v>-8.2023680000000002E-2</v>
      </c>
      <c r="CS325" s="744">
        <v>-4.3821810000000003E-2</v>
      </c>
      <c r="CT325" s="744">
        <v>-8.1146410000000002E-2</v>
      </c>
      <c r="CU325" s="746">
        <v>-1.964453E-2</v>
      </c>
      <c r="CV325" s="744">
        <v>-4.0160639999999997E-2</v>
      </c>
      <c r="CW325" s="744">
        <v>-4.6156800000000005E-2</v>
      </c>
      <c r="CX325" s="746">
        <v>-3.1055359999999997E-2</v>
      </c>
      <c r="CY325" s="744">
        <v>-8.9370030000000003E-2</v>
      </c>
      <c r="CZ325" s="746">
        <v>-6.8523479999999998E-2</v>
      </c>
      <c r="DA325" s="744">
        <v>-4.0351270000000002E-2</v>
      </c>
      <c r="DB325" s="744">
        <v>-7.5891929999999996E-2</v>
      </c>
      <c r="DC325" s="744">
        <v>-2.457556E-2</v>
      </c>
      <c r="DD325" s="744">
        <v>-5.971713E-2</v>
      </c>
      <c r="DE325" s="744">
        <v>-6.5784320000000007E-2</v>
      </c>
      <c r="DF325" s="744">
        <v>-5.4824089999999999E-2</v>
      </c>
      <c r="DG325" s="744">
        <v>-8.289059E-2</v>
      </c>
      <c r="DH325" s="744">
        <v>-6.9808709999999996E-2</v>
      </c>
      <c r="DI325" s="744">
        <v>-1.179355E-2</v>
      </c>
      <c r="DJ325" s="744">
        <v>2.396582E-3</v>
      </c>
      <c r="DK325" s="744">
        <v>-3.5685190000000006E-2</v>
      </c>
      <c r="DL325" s="744">
        <v>3.48457E-2</v>
      </c>
      <c r="DM325" s="744">
        <v>-2.676721E-2</v>
      </c>
      <c r="DN325" s="744">
        <v>-2.5766540000000001E-2</v>
      </c>
      <c r="DO325" s="746">
        <v>1.770733E-2</v>
      </c>
      <c r="DP325" s="746">
        <v>-1.7133809999999999E-2</v>
      </c>
      <c r="DQ325" s="744">
        <v>-1.874253E-2</v>
      </c>
      <c r="DR325" s="744">
        <v>5.5008950000000004E-3</v>
      </c>
      <c r="DS325" s="746">
        <v>1.1223379999999999E-3</v>
      </c>
      <c r="DT325" s="744">
        <v>3.2768449999999998E-2</v>
      </c>
      <c r="DU325" s="744">
        <v>-2.5506380000000002E-2</v>
      </c>
      <c r="DV325" s="744">
        <v>5.7135670000000001E-3</v>
      </c>
      <c r="DW325" s="744">
        <v>-1.9530280000000001E-2</v>
      </c>
      <c r="DX325" s="744">
        <v>2.9593889999999998E-2</v>
      </c>
      <c r="DY325" s="744">
        <v>-2.6425130000000002E-2</v>
      </c>
      <c r="DZ325" s="746">
        <v>-2.474498E-2</v>
      </c>
      <c r="EA325" s="746">
        <v>1.9975719999999999E-2</v>
      </c>
      <c r="EB325" s="746">
        <v>-1.1722049999999999E-2</v>
      </c>
      <c r="EC325" s="746">
        <v>6.8791310000000001E-3</v>
      </c>
      <c r="ED325" s="744">
        <v>-2.9333330000000002E-3</v>
      </c>
      <c r="EE325" s="746">
        <v>-1.207136E-2</v>
      </c>
      <c r="EF325" s="744">
        <v>2.961799E-2</v>
      </c>
      <c r="EG325" s="744">
        <v>5.9800670000000004E-3</v>
      </c>
      <c r="EH325" s="744">
        <v>1.1788979999999999E-2</v>
      </c>
      <c r="EI325" s="744">
        <v>-1.0549040000000001E-2</v>
      </c>
      <c r="EJ325" s="744">
        <v>1.6644329999999999E-2</v>
      </c>
      <c r="EK325" s="744">
        <v>1.580699E-2</v>
      </c>
      <c r="EL325" s="744">
        <v>-2.8992710000000001E-2</v>
      </c>
      <c r="EM325" s="744">
        <v>2.9288249999999998E-2</v>
      </c>
      <c r="EN325" s="744">
        <v>9.8428919999999989E-3</v>
      </c>
      <c r="EO325" s="744">
        <v>3.4211600000000002E-2</v>
      </c>
      <c r="EP325" s="744">
        <v>1.731479E-2</v>
      </c>
      <c r="EQ325" s="744">
        <v>-4.5480390000000002E-3</v>
      </c>
      <c r="ER325" s="744">
        <v>8.2890320000000003E-2</v>
      </c>
      <c r="ES325" s="746">
        <v>9.3026280000000003E-2</v>
      </c>
      <c r="ET325" s="744">
        <v>7.027027000000001E-2</v>
      </c>
      <c r="EU325" s="746">
        <v>-0.1119777</v>
      </c>
      <c r="EV325" s="744">
        <v>-6.5538280000000004E-2</v>
      </c>
      <c r="EW325" s="744">
        <v>-1.152369E-2</v>
      </c>
      <c r="EX325" s="744">
        <v>-2.4926070000000002E-2</v>
      </c>
      <c r="EY325" s="744">
        <v>-2.22055E-2</v>
      </c>
      <c r="EZ325" s="744">
        <v>3.6544850000000004E-2</v>
      </c>
      <c r="FA325" s="744">
        <v>1.0476879999999999E-2</v>
      </c>
      <c r="FB325" s="744">
        <v>1.969279E-3</v>
      </c>
      <c r="FC325" s="744">
        <v>1.5491729999999999E-2</v>
      </c>
      <c r="FD325" s="744">
        <v>1.133997E-2</v>
      </c>
      <c r="FE325" s="744">
        <v>8.7094219999999997E-3</v>
      </c>
      <c r="FF325" s="744">
        <v>7.2169220000000006E-2</v>
      </c>
      <c r="FG325" s="744">
        <v>5.1906189999999998E-2</v>
      </c>
      <c r="FH325" s="744">
        <v>-0.1027356</v>
      </c>
      <c r="FI325" s="744">
        <v>-9.2929449999999997E-2</v>
      </c>
      <c r="FJ325" s="744">
        <v>-4.5167739999999998E-2</v>
      </c>
      <c r="FK325" s="744">
        <v>-7.7375949999999999E-2</v>
      </c>
      <c r="FL325" s="744">
        <v>-2.2592750000000002E-2</v>
      </c>
      <c r="FM325" s="746">
        <v>-1.4314380568162699E-2</v>
      </c>
      <c r="FN325" s="746">
        <v>4.4076215375916661E-3</v>
      </c>
      <c r="FO325" s="702"/>
      <c r="FP325" s="708"/>
      <c r="FQ325" s="708"/>
      <c r="FR325" s="708"/>
    </row>
    <row r="326" spans="1:174" s="699" customFormat="1" ht="12.75" customHeight="1">
      <c r="A326" s="745">
        <f t="shared" si="2"/>
        <v>45777</v>
      </c>
      <c r="B326" s="744">
        <v>-1.2055000941797012E-2</v>
      </c>
      <c r="C326" s="744">
        <v>5.1794105083298181E-3</v>
      </c>
      <c r="D326" s="746">
        <v>-3.287903696240102E-3</v>
      </c>
      <c r="E326" s="746">
        <v>-8.2000408464497632E-3</v>
      </c>
      <c r="F326" s="746">
        <v>-7.3667839895219522E-4</v>
      </c>
      <c r="G326" s="744">
        <v>-1.8728720000000001E-2</v>
      </c>
      <c r="H326" s="744">
        <v>9.9367659999999997E-3</v>
      </c>
      <c r="I326" s="746">
        <v>-1.0975280916021402E-2</v>
      </c>
      <c r="J326" s="721"/>
      <c r="K326" s="746">
        <v>9.4941683797029608E-3</v>
      </c>
      <c r="L326" s="746">
        <v>5.2860607762090783E-3</v>
      </c>
      <c r="M326" s="746">
        <v>7.2810692200278027E-3</v>
      </c>
      <c r="N326" s="746">
        <v>6.5443904288542409E-3</v>
      </c>
      <c r="O326" s="746">
        <v>4.6527796347299866E-3</v>
      </c>
      <c r="P326" s="746">
        <v>5.0447136059592612E-3</v>
      </c>
      <c r="Q326" s="746">
        <v>3.7317652380413957E-2</v>
      </c>
      <c r="R326" s="744">
        <v>4.6120460000000002E-2</v>
      </c>
      <c r="S326" s="744">
        <v>6.9402079999999998E-3</v>
      </c>
      <c r="T326" s="746">
        <v>5.286899285112856E-2</v>
      </c>
      <c r="U326" s="744">
        <v>-6.3497430000000007E-2</v>
      </c>
      <c r="V326" s="744">
        <v>-3.8150810000000001E-3</v>
      </c>
      <c r="W326" s="744">
        <v>-4.1193520000000004E-2</v>
      </c>
      <c r="X326" s="744">
        <v>-3.1220880000000003E-2</v>
      </c>
      <c r="Y326" s="744">
        <v>5.6235439999999998E-2</v>
      </c>
      <c r="Z326" s="744">
        <v>2.2585440000000002E-2</v>
      </c>
      <c r="AA326" s="746">
        <v>7.7653150000000001E-3</v>
      </c>
      <c r="AB326" s="744">
        <v>1.3549990000000001E-2</v>
      </c>
      <c r="AC326" s="746">
        <v>9.9616419999999997E-3</v>
      </c>
      <c r="AD326" s="744">
        <v>-1.363953E-2</v>
      </c>
      <c r="AE326" s="746">
        <v>4.6751350000000004E-3</v>
      </c>
      <c r="AF326" s="744">
        <v>2.251879E-2</v>
      </c>
      <c r="AG326" s="744">
        <v>-9.4910689999999995E-3</v>
      </c>
      <c r="AH326" s="744">
        <v>7.0489839999999998E-2</v>
      </c>
      <c r="AI326" s="746">
        <v>5.2999280000000006E-3</v>
      </c>
      <c r="AJ326" s="744">
        <v>-3.426031E-3</v>
      </c>
      <c r="AK326" s="746">
        <v>1.2569040000000001E-3</v>
      </c>
      <c r="AL326" s="746">
        <v>-3.5198810000000003E-3</v>
      </c>
      <c r="AM326" s="746">
        <v>5.2854120000000006E-3</v>
      </c>
      <c r="AN326" s="744">
        <v>4.3418179999999999E-3</v>
      </c>
      <c r="AO326" s="746">
        <v>7.3068509999999996E-3</v>
      </c>
      <c r="AP326" s="746">
        <v>2.2450579999999999E-3</v>
      </c>
      <c r="AQ326" s="746">
        <v>-4.1409790000000004E-3</v>
      </c>
      <c r="AR326" s="746">
        <v>5.0405219999999995E-3</v>
      </c>
      <c r="AS326" s="746">
        <v>4.8547980000000004E-3</v>
      </c>
      <c r="AT326" s="744">
        <v>4.5018010000000006E-3</v>
      </c>
      <c r="AU326" s="744">
        <v>2.9612079999999998E-4</v>
      </c>
      <c r="AV326" s="744">
        <v>6.122317E-2</v>
      </c>
      <c r="AW326" s="744">
        <v>5.6438759999999998E-2</v>
      </c>
      <c r="AX326" s="744">
        <v>4.8505930000000003E-3</v>
      </c>
      <c r="AY326" s="744">
        <v>5.694401E-3</v>
      </c>
      <c r="AZ326" s="744">
        <v>5.4213440000000002E-2</v>
      </c>
      <c r="BA326" s="746">
        <v>-2.156392E-3</v>
      </c>
      <c r="BB326" s="744">
        <v>-2.7573530000000001E-3</v>
      </c>
      <c r="BC326" s="744">
        <v>-2.430752E-3</v>
      </c>
      <c r="BD326" s="744">
        <v>4.513782E-3</v>
      </c>
      <c r="BE326" s="744">
        <v>5.1916529999999995E-2</v>
      </c>
      <c r="BF326" s="744">
        <v>5.1212939999999998E-2</v>
      </c>
      <c r="BG326" s="744">
        <v>6.1976919999999998E-2</v>
      </c>
      <c r="BH326" s="744">
        <v>3.1574819999999997E-3</v>
      </c>
      <c r="BI326" s="746">
        <v>-1.8610180000000001E-3</v>
      </c>
      <c r="BJ326" s="746">
        <v>-2.7435290000000002E-3</v>
      </c>
      <c r="BK326" s="744">
        <v>1.909612E-3</v>
      </c>
      <c r="BL326" s="744">
        <v>-8.9380479999999994E-4</v>
      </c>
      <c r="BM326" s="744">
        <v>4.3257539999999997E-2</v>
      </c>
      <c r="BN326" s="746">
        <v>-1.39426E-3</v>
      </c>
      <c r="BO326" s="744">
        <v>-5.6128530000000001E-3</v>
      </c>
      <c r="BP326" s="744">
        <v>3.0851359999999998E-2</v>
      </c>
      <c r="BQ326" s="744">
        <v>-8.4427770000000003E-3</v>
      </c>
      <c r="BR326" s="744">
        <v>-1.0917600000000001E-2</v>
      </c>
      <c r="BS326" s="744">
        <v>-6.0144350000000003E-3</v>
      </c>
      <c r="BT326" s="744">
        <v>4.832619E-4</v>
      </c>
      <c r="BU326" s="744">
        <v>3.509897E-2</v>
      </c>
      <c r="BV326" s="746">
        <v>1.0522139999999999E-2</v>
      </c>
      <c r="BW326" s="744">
        <v>2.795193E-2</v>
      </c>
      <c r="BX326" s="744">
        <v>1.3155479999999999E-2</v>
      </c>
      <c r="BY326" s="744">
        <v>1.587819E-2</v>
      </c>
      <c r="BZ326" s="746">
        <v>1.782098E-2</v>
      </c>
      <c r="CA326" s="746">
        <v>3.5102040000000001E-2</v>
      </c>
      <c r="CB326" s="746">
        <v>3.6057489999999998E-2</v>
      </c>
      <c r="CC326" s="746">
        <v>2.1308359999999998E-2</v>
      </c>
      <c r="CD326" s="744">
        <v>-2.2587719999999999E-2</v>
      </c>
      <c r="CE326" s="744">
        <v>4.8534269999999996E-4</v>
      </c>
      <c r="CF326" s="744">
        <v>8.4518649999999994E-3</v>
      </c>
      <c r="CG326" s="744">
        <v>5.1922539999999994E-3</v>
      </c>
      <c r="CH326" s="744">
        <v>9.8134030000000001E-3</v>
      </c>
      <c r="CI326" s="744">
        <v>1.673173E-3</v>
      </c>
      <c r="CJ326" s="744">
        <v>3.3521519999999999E-2</v>
      </c>
      <c r="CK326" s="744">
        <v>9.0925020000000006E-3</v>
      </c>
      <c r="CL326" s="744">
        <v>-1.186473E-2</v>
      </c>
      <c r="CM326" s="744">
        <v>3.6950940000000002E-2</v>
      </c>
      <c r="CN326" s="746">
        <v>-3.8950869999999999E-2</v>
      </c>
      <c r="CO326" s="746">
        <v>-5.5928409999999994E-3</v>
      </c>
      <c r="CP326" s="746">
        <v>-2.3610229999999999E-2</v>
      </c>
      <c r="CQ326" s="746">
        <v>-1.1958150000000001E-2</v>
      </c>
      <c r="CR326" s="746">
        <v>1.34459E-2</v>
      </c>
      <c r="CS326" s="744">
        <v>-2.7404299999999999E-2</v>
      </c>
      <c r="CT326" s="744">
        <v>3.8492270000000002E-2</v>
      </c>
      <c r="CU326" s="746">
        <v>-5.1526719999999998E-2</v>
      </c>
      <c r="CV326" s="744">
        <v>-7.267122E-3</v>
      </c>
      <c r="CW326" s="744">
        <v>-1.0814619999999999E-2</v>
      </c>
      <c r="CX326" s="746">
        <v>-8.5269230000000001E-2</v>
      </c>
      <c r="CY326" s="744">
        <v>-4.2851E-2</v>
      </c>
      <c r="CZ326" s="746">
        <v>-2.3209179999999999E-2</v>
      </c>
      <c r="DA326" s="744">
        <v>-3.1760389999999999E-2</v>
      </c>
      <c r="DB326" s="744">
        <v>1.396827E-2</v>
      </c>
      <c r="DC326" s="744">
        <v>-3.6239439999999998E-2</v>
      </c>
      <c r="DD326" s="744">
        <v>3.844011E-2</v>
      </c>
      <c r="DE326" s="744">
        <v>-1.0320560000000001E-2</v>
      </c>
      <c r="DF326" s="744">
        <v>-1.5985379999999998E-3</v>
      </c>
      <c r="DG326" s="744">
        <v>1.6902360000000002E-2</v>
      </c>
      <c r="DH326" s="744">
        <v>-4.3995470000000002E-2</v>
      </c>
      <c r="DI326" s="744">
        <v>1.9591040000000001E-3</v>
      </c>
      <c r="DJ326" s="744">
        <v>6.3411540000000001E-4</v>
      </c>
      <c r="DK326" s="744">
        <v>1.1444269999999999E-3</v>
      </c>
      <c r="DL326" s="744">
        <v>-0.1385768</v>
      </c>
      <c r="DM326" s="744">
        <v>-2.4307979999999996E-2</v>
      </c>
      <c r="DN326" s="744">
        <v>-2.4409100000000003E-2</v>
      </c>
      <c r="DO326" s="746">
        <v>4.7324959999999999E-2</v>
      </c>
      <c r="DP326" s="746">
        <v>3.7728899999999996E-2</v>
      </c>
      <c r="DQ326" s="744">
        <v>4.3328480000000003E-2</v>
      </c>
      <c r="DR326" s="744">
        <v>4.2499620000000002E-2</v>
      </c>
      <c r="DS326" s="746">
        <v>3.8320979999999998E-2</v>
      </c>
      <c r="DT326" s="744">
        <v>6.4371910000000004E-2</v>
      </c>
      <c r="DU326" s="744">
        <v>-5.1321530000000002E-4</v>
      </c>
      <c r="DV326" s="744">
        <v>2.7797390000000002E-2</v>
      </c>
      <c r="DW326" s="744">
        <v>-3.403933E-3</v>
      </c>
      <c r="DX326" s="744">
        <v>6.3560859999999997E-2</v>
      </c>
      <c r="DY326" s="744">
        <v>7.0105750000000008E-2</v>
      </c>
      <c r="DZ326" s="746">
        <v>4.4957179999999999E-2</v>
      </c>
      <c r="EA326" s="746">
        <v>6.5135849999999995E-2</v>
      </c>
      <c r="EB326" s="746">
        <v>7.0754280000000003E-2</v>
      </c>
      <c r="EC326" s="746">
        <v>5.4509019999999998E-2</v>
      </c>
      <c r="ED326" s="744">
        <v>-4.2792189999999999E-3</v>
      </c>
      <c r="EE326" s="746">
        <v>-1.113754E-2</v>
      </c>
      <c r="EF326" s="744">
        <v>-7.6624819999999993E-4</v>
      </c>
      <c r="EG326" s="744">
        <v>-1.321004E-3</v>
      </c>
      <c r="EH326" s="744">
        <v>-2.621614E-3</v>
      </c>
      <c r="EI326" s="744">
        <v>-1.8055810000000002E-2</v>
      </c>
      <c r="EJ326" s="744">
        <v>-3.6543399999999997E-2</v>
      </c>
      <c r="EK326" s="744">
        <v>3.0303029999999998E-2</v>
      </c>
      <c r="EL326" s="744">
        <v>6.1509330000000001E-2</v>
      </c>
      <c r="EM326" s="744">
        <v>-2.9657909999999999E-2</v>
      </c>
      <c r="EN326" s="744">
        <v>-5.5107780000000002E-2</v>
      </c>
      <c r="EO326" s="744">
        <v>-1.5404370000000001E-2</v>
      </c>
      <c r="EP326" s="744">
        <v>-5.5245540000000003E-2</v>
      </c>
      <c r="EQ326" s="744">
        <v>5.7110220000000005E-4</v>
      </c>
      <c r="ER326" s="744">
        <v>3.9849809999999999E-2</v>
      </c>
      <c r="ES326" s="746">
        <v>3.5247519999999997E-2</v>
      </c>
      <c r="ET326" s="744">
        <v>4.0598289999999995E-2</v>
      </c>
      <c r="EU326" s="746">
        <v>-6.73451E-3</v>
      </c>
      <c r="EV326" s="744">
        <v>0</v>
      </c>
      <c r="EW326" s="744">
        <v>3.9785339999999995E-2</v>
      </c>
      <c r="EX326" s="744">
        <v>4.7227030000000003E-2</v>
      </c>
      <c r="EY326" s="744">
        <v>5.5042340000000002E-2</v>
      </c>
      <c r="EZ326" s="744">
        <v>-3.2852560000000003E-2</v>
      </c>
      <c r="FA326" s="744">
        <v>8.8954789999999995E-3</v>
      </c>
      <c r="FB326" s="744">
        <v>6.6823899999999999E-3</v>
      </c>
      <c r="FC326" s="744">
        <v>2.0054850000000003E-2</v>
      </c>
      <c r="FD326" s="744">
        <v>1.3729980000000001E-3</v>
      </c>
      <c r="FE326" s="744">
        <v>0.11793559999999999</v>
      </c>
      <c r="FF326" s="744">
        <v>4.6034819999999997E-2</v>
      </c>
      <c r="FG326" s="744">
        <v>8.0391309999999994E-2</v>
      </c>
      <c r="FH326" s="744">
        <v>-1.1392260000000001E-2</v>
      </c>
      <c r="FI326" s="744">
        <v>1.504054E-2</v>
      </c>
      <c r="FJ326" s="744">
        <v>-3.028555E-3</v>
      </c>
      <c r="FK326" s="744">
        <v>3.2588880000000001E-2</v>
      </c>
      <c r="FL326" s="744">
        <v>-1.7656089999999999E-2</v>
      </c>
      <c r="FM326" s="746">
        <v>2.9204393449262511E-3</v>
      </c>
      <c r="FN326" s="746">
        <v>4.0085221586658726E-3</v>
      </c>
      <c r="FO326" s="702"/>
      <c r="FP326" s="708"/>
      <c r="FQ326" s="708"/>
      <c r="FR326" s="708"/>
    </row>
    <row r="327" spans="1:174" s="699" customFormat="1" ht="12.75" customHeight="1">
      <c r="A327" s="745">
        <f t="shared" si="2"/>
        <v>45808</v>
      </c>
      <c r="B327" s="746">
        <v>-2.8598665395616063E-3</v>
      </c>
      <c r="C327" s="746">
        <v>8.4462151394422147E-3</v>
      </c>
      <c r="D327" s="746">
        <v>1.6068103218941365E-2</v>
      </c>
      <c r="E327" s="746">
        <v>-3.6001041304087877E-3</v>
      </c>
      <c r="F327" s="746">
        <v>2.998034076015732E-2</v>
      </c>
      <c r="G327" s="744">
        <v>2.8918449999999998E-2</v>
      </c>
      <c r="H327" s="744">
        <v>-1.3416820000000001E-2</v>
      </c>
      <c r="I327" s="746">
        <v>2.2132947885824539E-3</v>
      </c>
      <c r="J327" s="721"/>
      <c r="K327" s="746">
        <v>2.3642295334029839E-2</v>
      </c>
      <c r="L327" s="744">
        <v>1.555815E-2</v>
      </c>
      <c r="M327" s="744">
        <v>1.2774540000000001E-2</v>
      </c>
      <c r="N327" s="744">
        <v>6.8274330000000008E-3</v>
      </c>
      <c r="O327" s="744">
        <v>1.1107860000000001E-2</v>
      </c>
      <c r="P327" s="744">
        <v>5.1002550000000006E-3</v>
      </c>
      <c r="Q327" s="744">
        <v>2.7362910000000001E-2</v>
      </c>
      <c r="R327" s="744">
        <v>1.7634850000000001E-2</v>
      </c>
      <c r="S327" s="744">
        <v>3.7341470000000002E-2</v>
      </c>
      <c r="T327" s="746">
        <v>1.6419812023560354E-4</v>
      </c>
      <c r="U327" s="744">
        <v>-3.899198E-3</v>
      </c>
      <c r="V327" s="744">
        <v>-5.5417889999999997E-2</v>
      </c>
      <c r="W327" s="744">
        <v>0.1222124</v>
      </c>
      <c r="X327" s="744">
        <v>-0.11255409999999999</v>
      </c>
      <c r="Y327" s="744">
        <v>-4.6128660000000002E-2</v>
      </c>
      <c r="Z327" s="744">
        <v>7.846555999999999E-2</v>
      </c>
      <c r="AA327" s="744">
        <v>-2.1014939999999998E-3</v>
      </c>
      <c r="AB327" s="744">
        <v>-7.2550169999999999E-3</v>
      </c>
      <c r="AC327" s="744">
        <v>-1.1347359999999999E-2</v>
      </c>
      <c r="AD327" s="744">
        <v>-3.2092209999999996E-2</v>
      </c>
      <c r="AE327" s="744">
        <v>-1.6642299999999998E-3</v>
      </c>
      <c r="AF327" s="744">
        <v>-6.6348939999999997E-3</v>
      </c>
      <c r="AG327" s="744">
        <v>1.2750870000000001E-2</v>
      </c>
      <c r="AH327" s="744">
        <v>1.2571329999999999E-3</v>
      </c>
      <c r="AI327" s="744">
        <v>-1.1981790000000001E-2</v>
      </c>
      <c r="AJ327" s="744">
        <v>1.1866440000000001E-2</v>
      </c>
      <c r="AK327" s="744">
        <v>-6.3030109999999999E-3</v>
      </c>
      <c r="AL327" s="744">
        <v>9.339165E-3</v>
      </c>
      <c r="AM327" s="744">
        <v>-1.051525E-3</v>
      </c>
      <c r="AN327" s="744">
        <v>5.6473460000000001E-3</v>
      </c>
      <c r="AO327" s="744">
        <v>1.5857280000000002E-3</v>
      </c>
      <c r="AP327" s="744">
        <v>2.6449640000000001E-3</v>
      </c>
      <c r="AQ327" s="744">
        <v>-1.5666040000000001E-3</v>
      </c>
      <c r="AR327" s="744">
        <v>7.324269999999999E-4</v>
      </c>
      <c r="AS327" s="744">
        <v>3.0953360000000002E-3</v>
      </c>
      <c r="AT327" s="744">
        <v>1.8922420000000001E-3</v>
      </c>
      <c r="AU327" s="744">
        <v>-1.776199E-3</v>
      </c>
      <c r="AV327" s="744">
        <v>5.1057390000000006E-3</v>
      </c>
      <c r="AW327" s="744">
        <v>6.6682670000000003E-3</v>
      </c>
      <c r="AX327" s="744">
        <v>7.4684640000000002E-3</v>
      </c>
      <c r="AY327" s="744">
        <v>1.063153E-2</v>
      </c>
      <c r="AZ327" s="744">
        <v>1.5779790000000002E-2</v>
      </c>
      <c r="BA327" s="744">
        <v>1.8071799999999999E-2</v>
      </c>
      <c r="BB327" s="744">
        <v>1.7204299999999999E-2</v>
      </c>
      <c r="BC327" s="744">
        <v>2.0513400000000001E-2</v>
      </c>
      <c r="BD327" s="744">
        <v>1.599714E-2</v>
      </c>
      <c r="BE327" s="744">
        <v>1.609617E-2</v>
      </c>
      <c r="BF327" s="744">
        <v>1.057689E-2</v>
      </c>
      <c r="BG327" s="744">
        <v>2.0489840000000002E-3</v>
      </c>
      <c r="BH327" s="744">
        <v>8.3811270000000004E-3</v>
      </c>
      <c r="BI327" s="744">
        <v>1.392415E-2</v>
      </c>
      <c r="BJ327" s="744">
        <v>1.7022309999999999E-2</v>
      </c>
      <c r="BK327" s="744">
        <v>1.3977129999999999E-2</v>
      </c>
      <c r="BL327" s="744">
        <v>1.5208280000000001E-2</v>
      </c>
      <c r="BM327" s="744">
        <v>1.278019E-2</v>
      </c>
      <c r="BN327" s="744">
        <v>5.016052E-3</v>
      </c>
      <c r="BO327" s="744">
        <v>3.668948E-3</v>
      </c>
      <c r="BP327" s="744">
        <v>1.2592669999999999E-2</v>
      </c>
      <c r="BQ327" s="744">
        <v>1.2298960000000001E-2</v>
      </c>
      <c r="BR327" s="744">
        <v>1.208936E-2</v>
      </c>
      <c r="BS327" s="744">
        <v>1.331182E-2</v>
      </c>
      <c r="BT327" s="744">
        <v>9.221946E-3</v>
      </c>
      <c r="BU327" s="744">
        <v>1.9034969999999998E-2</v>
      </c>
      <c r="BV327" s="744">
        <v>8.8106450000000006E-3</v>
      </c>
      <c r="BW327" s="744">
        <v>-4.425918E-3</v>
      </c>
      <c r="BX327" s="744">
        <v>3.0732519999999999E-2</v>
      </c>
      <c r="BY327" s="744">
        <v>2.445808E-2</v>
      </c>
      <c r="BZ327" s="744">
        <v>4.0429760000000002E-2</v>
      </c>
      <c r="CA327" s="744">
        <v>6.2302839999999998E-2</v>
      </c>
      <c r="CB327" s="744">
        <v>0.1028482</v>
      </c>
      <c r="CC327" s="744">
        <v>4.4475389999999997E-2</v>
      </c>
      <c r="CD327" s="744">
        <v>-3.8366609999999995E-2</v>
      </c>
      <c r="CE327" s="744">
        <v>5.6346170000000001E-2</v>
      </c>
      <c r="CF327" s="744">
        <v>7.5940309999999997E-2</v>
      </c>
      <c r="CG327" s="744">
        <v>1.4239839999999998E-2</v>
      </c>
      <c r="CH327" s="744">
        <v>5.3220980000000001E-2</v>
      </c>
      <c r="CI327" s="744">
        <v>8.7416479999999991E-2</v>
      </c>
      <c r="CJ327" s="744">
        <v>6.3161490000000001E-2</v>
      </c>
      <c r="CK327" s="744">
        <v>7.0834580000000008E-2</v>
      </c>
      <c r="CL327" s="744">
        <v>6.9077830000000007E-2</v>
      </c>
      <c r="CM327" s="744">
        <v>4.79056E-2</v>
      </c>
      <c r="CN327" s="744">
        <v>2.2097760000000001E-2</v>
      </c>
      <c r="CO327" s="744">
        <v>7.0626809999999998E-2</v>
      </c>
      <c r="CP327" s="744">
        <v>4.3100389999999995E-2</v>
      </c>
      <c r="CQ327" s="744">
        <v>1.048195E-2</v>
      </c>
      <c r="CR327" s="744">
        <v>7.9605059999999991E-2</v>
      </c>
      <c r="CS327" s="744">
        <v>4.0760560000000001E-2</v>
      </c>
      <c r="CT327" s="744">
        <v>5.8057589999999999E-2</v>
      </c>
      <c r="CU327" s="744">
        <v>2.9175049999999998E-2</v>
      </c>
      <c r="CV327" s="744">
        <v>5.0576749999999997E-2</v>
      </c>
      <c r="CW327" s="744">
        <v>5.7159829999999995E-2</v>
      </c>
      <c r="CX327" s="744">
        <v>2.6605650000000002E-2</v>
      </c>
      <c r="CY327" s="744">
        <v>8.7995059999999986E-2</v>
      </c>
      <c r="CZ327" s="744">
        <v>5.2396589999999993E-2</v>
      </c>
      <c r="DA327" s="744">
        <v>4.1415540000000001E-2</v>
      </c>
      <c r="DB327" s="744">
        <v>9.1782869999999989E-2</v>
      </c>
      <c r="DC327" s="744">
        <v>2.949303E-2</v>
      </c>
      <c r="DD327" s="744">
        <v>9.7639479999999987E-2</v>
      </c>
      <c r="DE327" s="744">
        <v>-3.8394689999999995E-2</v>
      </c>
      <c r="DF327" s="744">
        <v>-3.1221410000000002E-2</v>
      </c>
      <c r="DG327" s="744">
        <v>9.9728540000000004E-2</v>
      </c>
      <c r="DH327" s="744">
        <v>5.0760420000000001E-2</v>
      </c>
      <c r="DI327" s="744">
        <v>1.2220459999999999E-2</v>
      </c>
      <c r="DJ327" s="744">
        <v>3.8276299999999999E-2</v>
      </c>
      <c r="DK327" s="744">
        <v>8.8401160000000006E-2</v>
      </c>
      <c r="DL327" s="744">
        <v>1.2795030000000001E-2</v>
      </c>
      <c r="DM327" s="744">
        <v>2.9204910000000001E-2</v>
      </c>
      <c r="DN327" s="744">
        <v>1.1207970000000001E-2</v>
      </c>
      <c r="DO327" s="744">
        <v>7.1365129999999999E-2</v>
      </c>
      <c r="DP327" s="744">
        <v>4.5808749999999995E-2</v>
      </c>
      <c r="DQ327" s="744">
        <v>4.3645209999999997E-2</v>
      </c>
      <c r="DR327" s="744">
        <v>5.0419229999999995E-2</v>
      </c>
      <c r="DS327" s="744">
        <v>5.1202610000000003E-2</v>
      </c>
      <c r="DT327" s="744">
        <v>2.7522250000000002E-2</v>
      </c>
      <c r="DU327" s="744">
        <v>5.519897E-2</v>
      </c>
      <c r="DV327" s="744">
        <v>4.8253310000000001E-2</v>
      </c>
      <c r="DW327" s="744">
        <v>4.1113220000000006E-2</v>
      </c>
      <c r="DX327" s="744">
        <v>6.0329399999999998E-2</v>
      </c>
      <c r="DY327" s="744">
        <v>6.8018640000000005E-2</v>
      </c>
      <c r="DZ327" s="744">
        <v>5.7161470000000006E-2</v>
      </c>
      <c r="EA327" s="744">
        <v>5.240098E-2</v>
      </c>
      <c r="EB327" s="744">
        <v>7.2719760000000008E-2</v>
      </c>
      <c r="EC327" s="744">
        <v>3.9794960000000004E-2</v>
      </c>
      <c r="ED327" s="744">
        <v>4.9959709999999997E-2</v>
      </c>
      <c r="EE327" s="744">
        <v>6.331328E-2</v>
      </c>
      <c r="EF327" s="744">
        <v>3.5891380000000001E-2</v>
      </c>
      <c r="EG327" s="744">
        <v>4.6296299999999999E-2</v>
      </c>
      <c r="EH327" s="744">
        <v>2.9205610000000003E-2</v>
      </c>
      <c r="EI327" s="744">
        <v>6.6679050000000004E-2</v>
      </c>
      <c r="EJ327" s="744">
        <v>3.9116659999999998E-2</v>
      </c>
      <c r="EK327" s="744">
        <v>4.4515100000000002E-2</v>
      </c>
      <c r="EL327" s="744">
        <v>4.723956E-2</v>
      </c>
      <c r="EM327" s="744">
        <v>4.9754729999999997E-2</v>
      </c>
      <c r="EN327" s="744">
        <v>2.1721879999999999E-2</v>
      </c>
      <c r="EO327" s="744">
        <v>3.871227E-2</v>
      </c>
      <c r="EP327" s="744">
        <v>3.3668049999999998E-2</v>
      </c>
      <c r="EQ327" s="744">
        <v>8.1050220000000006E-2</v>
      </c>
      <c r="ER327" s="744">
        <v>1.456147E-2</v>
      </c>
      <c r="ES327" s="744">
        <v>3.2325940000000004E-2</v>
      </c>
      <c r="ET327" s="744">
        <v>1.38137E-2</v>
      </c>
      <c r="EU327" s="744">
        <v>0.11045529999999999</v>
      </c>
      <c r="EV327" s="744">
        <v>0.1032014</v>
      </c>
      <c r="EW327" s="744">
        <v>7.9017619999999997E-2</v>
      </c>
      <c r="EX327" s="744">
        <v>-8.6884570000000001E-3</v>
      </c>
      <c r="EY327" s="744">
        <v>-2.608537E-2</v>
      </c>
      <c r="EZ327" s="744">
        <v>0.12593209999999999</v>
      </c>
      <c r="FA327" s="744">
        <v>3.1411180000000004E-2</v>
      </c>
      <c r="FB327" s="744">
        <v>4.2171029999999998E-2</v>
      </c>
      <c r="FC327" s="744">
        <v>2.3693499999999999E-2</v>
      </c>
      <c r="FD327" s="744">
        <v>4.0219379999999999E-2</v>
      </c>
      <c r="FE327" s="744">
        <v>5.6169919999999998E-2</v>
      </c>
      <c r="FF327" s="744">
        <v>6.286982E-3</v>
      </c>
      <c r="FG327" s="744">
        <v>4.0539730000000003E-2</v>
      </c>
      <c r="FH327" s="744">
        <v>8.6838570000000004E-2</v>
      </c>
      <c r="FI327" s="744">
        <v>0.1225787</v>
      </c>
      <c r="FJ327" s="744">
        <v>-4.0901409999999999E-2</v>
      </c>
      <c r="FK327" s="744">
        <v>-4.8995800000000006E-2</v>
      </c>
      <c r="FL327" s="744">
        <v>-4.1417039999999995E-2</v>
      </c>
      <c r="FM327" s="746">
        <v>1.8847872640030516E-2</v>
      </c>
      <c r="FN327" s="746">
        <v>4.0604546082880777E-3</v>
      </c>
      <c r="FO327" s="702"/>
      <c r="FP327" s="708"/>
      <c r="FQ327" s="708"/>
      <c r="FR327" s="708"/>
    </row>
    <row r="328" spans="1:174" s="699" customFormat="1" ht="12.75" customHeight="1">
      <c r="A328" s="745">
        <f t="shared" si="2"/>
        <v>45838</v>
      </c>
      <c r="B328" s="746">
        <f>_xll.BDH(B$3&amp;" Equity","PX_LAST",$A328,$A328,"days=a","fill=P")/_xll.BDH(B$3&amp;" Equity","PX_LAST",$A327,$A327,"days=a","fill=P")-1</f>
        <v>1.711281070745696E-2</v>
      </c>
      <c r="C328" s="746">
        <f>_xll.BDH(C$3&amp;" Equity","PX_LAST",$A328,$A328,"days=a","fill=P")/_xll.BDH(C$3&amp;" Equity","PX_LAST",$A327,$A327,"days=a","fill=P")-1</f>
        <v>1.3063632532658964E-2</v>
      </c>
      <c r="D328" s="746">
        <f>_xll.BDH(D$3&amp;" Equity","PX_LAST",$A328,$A328,"days=a","fill=P")/_xll.BDH(D$3&amp;" Equity","PX_LAST",$A327,$A327,"days=a","fill=P")-1</f>
        <v>8.7448290307376997E-3</v>
      </c>
      <c r="E328" s="746">
        <f>_xll.BDH(E$3&amp;" Equity","PX_LAST",$A328,$A328,"days=a","fill=P")/_xll.BDH(E$3&amp;" Equity","PX_LAST",$A327,$A327,"days=a","fill=P")-1</f>
        <v>6.8199978746401824E-2</v>
      </c>
      <c r="F328" s="746">
        <f>_xll.BDH(F$3&amp;" Equity","PX_LAST",$A328,$A328,"days=a","fill=P")/_xll.BDH(F$3&amp;" Equity","PX_LAST",$A327,$A327,"days=a","fill=P")-1</f>
        <v>2.385875616351063E-3</v>
      </c>
      <c r="G328" s="744" t="e">
        <f>_xll.BDP(G$3&amp;" Equity","CUST_TRR_RETURN_HOLDING_PER", "CUST_TRR_START_DT",TEXT($A327,"YYYYMMDD"), "CUST_TRR_END_DT",TEXT($A328,"YYYYMMDD"),"CUST_TRR_CRNCY",G$8)/100</f>
        <v>#VALUE!</v>
      </c>
      <c r="H328" s="744" t="e">
        <f>_xll.BDP(H$3&amp;" Equity","CUST_TRR_RETURN_HOLDING_PER", "CUST_TRR_START_DT",TEXT($A327,"YYYYMMDD"), "CUST_TRR_END_DT",TEXT($A328,"YYYYMMDD"),"CUST_TRR_CRNCY",H$8)/100</f>
        <v>#VALUE!</v>
      </c>
      <c r="I328" s="746">
        <f>_xll.BDH(I$3&amp;" Equity","PX_LAST",$A328,$A328,"days=a","fill=P")/_xll.BDH(I$3&amp;" Equity","PX_LAST",$A327,$A327,"days=a","fill=P")-1</f>
        <v>-8.0900695326659999E-3</v>
      </c>
      <c r="J328" s="746">
        <f>_xll.BDH(J$3&amp;" Equity","PX_LAST",$A328,$A328,"days=a","fill=P")/_xll.BDH(J$3&amp;" Equity","PX_LAST",$A325,$A325,"days=a","fill=P")-1</f>
        <v>3.0933175460667428E-2</v>
      </c>
      <c r="K328" s="746">
        <f>_xll.BDH(K$3&amp;" Equity","PX_LAST",$A328,$A328,"days=a","fill=P")/_xll.BDH(K$3&amp;" Equity","PX_LAST",$A327,$A327,"days=a","fill=P")-1</f>
        <v>2.0869139882164545E-2</v>
      </c>
      <c r="L328" s="744" t="e">
        <f>_xll.BDP(L$3&amp;" Equity","CUST_TRR_RETURN_HOLDING_PER", "CUST_TRR_START_DT",TEXT($A327,"YYYYMMDD"), "CUST_TRR_END_DT",TEXT($A328,"YYYYMMDD"),"CUST_TRR_CRNCY",L$8)/100</f>
        <v>#VALUE!</v>
      </c>
      <c r="M328" s="744" t="e">
        <f>_xll.BDP(M$3&amp;" Equity","CUST_TRR_RETURN_HOLDING_PER", "CUST_TRR_START_DT",TEXT($A327,"YYYYMMDD"), "CUST_TRR_END_DT",TEXT($A328,"YYYYMMDD"),"CUST_TRR_CRNCY",M$8)/100</f>
        <v>#VALUE!</v>
      </c>
      <c r="N328" s="744" t="e">
        <f>_xll.BDP(N$3&amp;" Equity","CUST_TRR_RETURN_HOLDING_PER", "CUST_TRR_START_DT",TEXT($A327,"YYYYMMDD"), "CUST_TRR_END_DT",TEXT($A328,"YYYYMMDD"),"CUST_TRR_CRNCY",N$8)/100</f>
        <v>#VALUE!</v>
      </c>
      <c r="O328" s="744" t="e">
        <f>_xll.BDP(O$3&amp;" Equity","CUST_TRR_RETURN_HOLDING_PER", "CUST_TRR_START_DT",TEXT($A327,"YYYYMMDD"), "CUST_TRR_END_DT",TEXT($A328,"YYYYMMDD"),"CUST_TRR_CRNCY",O$8)/100</f>
        <v>#VALUE!</v>
      </c>
      <c r="P328" s="744" t="e">
        <f>_xll.BDP(P$3&amp;" Equity","CUST_TRR_RETURN_HOLDING_PER", "CUST_TRR_START_DT",TEXT($A327,"YYYYMMDD"), "CUST_TRR_END_DT",TEXT($A328,"YYYYMMDD"),"CUST_TRR_CRNCY",P$8)/100</f>
        <v>#VALUE!</v>
      </c>
      <c r="Q328" s="744" t="e">
        <f>_xll.BDP(Q$3&amp;" Equity","CUST_TRR_RETURN_HOLDING_PER", "CUST_TRR_START_DT",TEXT($A327,"YYYYMMDD"), "CUST_TRR_END_DT",TEXT($A328,"YYYYMMDD"),"CUST_TRR_CRNCY",Q$8)/100</f>
        <v>#VALUE!</v>
      </c>
      <c r="R328" s="744" t="e">
        <f>_xll.BDP(R$3&amp;" Equity","CUST_TRR_RETURN_HOLDING_PER", "CUST_TRR_START_DT",TEXT($A327,"YYYYMMDD"), "CUST_TRR_END_DT",TEXT($A328,"YYYYMMDD"),"CUST_TRR_CRNCY",R$8)/100</f>
        <v>#VALUE!</v>
      </c>
      <c r="S328" s="744" t="e">
        <f>_xll.BDP(S$3&amp;" Equity","CUST_TRR_RETURN_HOLDING_PER", "CUST_TRR_START_DT",TEXT($A327,"YYYYMMDD"), "CUST_TRR_END_DT",TEXT($A328,"YYYYMMDD"),"CUST_TRR_CRNCY",S$8)/100</f>
        <v>#VALUE!</v>
      </c>
      <c r="T328" s="746">
        <f>_xll.BDH(T$4,"PX_LAST",$A328,$A328,"days=a","fill=P")/_xll.BDH(T$4,"PX_LAST",$A327,$A327,"days=a","fill=P")-1</f>
        <v>4.2228471536063239E-3</v>
      </c>
      <c r="U328" s="744" t="e">
        <f>_xll.BDP(U$3&amp;" Equity","CUST_TRR_RETURN_HOLDING_PER", "CUST_TRR_START_DT",TEXT($A327,"YYYYMMDD"), "CUST_TRR_END_DT",TEXT($A328,"YYYYMMDD"),"CUST_TRR_CRNCY",U$8)/100</f>
        <v>#VALUE!</v>
      </c>
      <c r="V328" s="744" t="e">
        <f>_xll.BDP(V$3&amp;" Equity","CUST_TRR_RETURN_HOLDING_PER", "CUST_TRR_START_DT",TEXT($A327,"YYYYMMDD"), "CUST_TRR_END_DT",TEXT($A328,"YYYYMMDD"),"CUST_TRR_CRNCY",V$8)/100</f>
        <v>#VALUE!</v>
      </c>
      <c r="W328" s="744" t="e">
        <f>_xll.BDP(W$3&amp;" Equity","CUST_TRR_RETURN_HOLDING_PER", "CUST_TRR_START_DT",TEXT($A327,"YYYYMMDD"), "CUST_TRR_END_DT",TEXT($A328,"YYYYMMDD"),"CUST_TRR_CRNCY",W$8)/100</f>
        <v>#VALUE!</v>
      </c>
      <c r="X328" s="744" t="e">
        <f>_xll.BDP(X$3&amp;" Equity","CUST_TRR_RETURN_HOLDING_PER", "CUST_TRR_START_DT",TEXT($A327,"YYYYMMDD"), "CUST_TRR_END_DT",TEXT($A328,"YYYYMMDD"),"CUST_TRR_CRNCY",X$8)/100</f>
        <v>#VALUE!</v>
      </c>
      <c r="Y328" s="744" t="e">
        <f>_xll.BDP(Y$3&amp;" Equity","CUST_TRR_RETURN_HOLDING_PER", "CUST_TRR_START_DT",TEXT($A327,"YYYYMMDD"), "CUST_TRR_END_DT",TEXT($A328,"YYYYMMDD"),"CUST_TRR_CRNCY",Y$8)/100</f>
        <v>#VALUE!</v>
      </c>
      <c r="Z328" s="744" t="e">
        <f>_xll.BDP(Z$3&amp;" Equity","CUST_TRR_RETURN_HOLDING_PER", "CUST_TRR_START_DT",TEXT($A327,"YYYYMMDD"), "CUST_TRR_END_DT",TEXT($A328,"YYYYMMDD"),"CUST_TRR_CRNCY",Z$8)/100</f>
        <v>#VALUE!</v>
      </c>
      <c r="AA328" s="744" t="e">
        <f>_xll.BDP(AA$3&amp;" Equity","CUST_TRR_RETURN_HOLDING_PER", "CUST_TRR_START_DT",TEXT($A327,"YYYYMMDD"), "CUST_TRR_END_DT",TEXT($A328,"YYYYMMDD"),"CUST_TRR_CRNCY",AA$8)/100</f>
        <v>#VALUE!</v>
      </c>
      <c r="AB328" s="744" t="e">
        <f>_xll.BDP(AB$3&amp;" Equity","CUST_TRR_RETURN_HOLDING_PER", "CUST_TRR_START_DT",TEXT($A327,"YYYYMMDD"), "CUST_TRR_END_DT",TEXT($A328,"YYYYMMDD"),"CUST_TRR_CRNCY",AB$8)/100</f>
        <v>#VALUE!</v>
      </c>
      <c r="AC328" s="744" t="e">
        <f>_xll.BDP(AC$3&amp;" Equity","CUST_TRR_RETURN_HOLDING_PER", "CUST_TRR_START_DT",TEXT($A327,"YYYYMMDD"), "CUST_TRR_END_DT",TEXT($A328,"YYYYMMDD"),"CUST_TRR_CRNCY",AC$8)/100</f>
        <v>#VALUE!</v>
      </c>
      <c r="AD328" s="744" t="e">
        <f>_xll.BDP(AD$3&amp;" Equity","CUST_TRR_RETURN_HOLDING_PER", "CUST_TRR_START_DT",TEXT($A327,"YYYYMMDD"), "CUST_TRR_END_DT",TEXT($A328,"YYYYMMDD"),"CUST_TRR_CRNCY",AD$8)/100</f>
        <v>#VALUE!</v>
      </c>
      <c r="AE328" s="744" t="e">
        <f>_xll.BDP(AE$3&amp;" Equity","CUST_TRR_RETURN_HOLDING_PER", "CUST_TRR_START_DT",TEXT($A327,"YYYYMMDD"), "CUST_TRR_END_DT",TEXT($A328,"YYYYMMDD"),"CUST_TRR_CRNCY",AE$8)/100</f>
        <v>#VALUE!</v>
      </c>
      <c r="AF328" s="744" t="e">
        <f>_xll.BDP(AF$3&amp;" Equity","CUST_TRR_RETURN_HOLDING_PER", "CUST_TRR_START_DT",TEXT($A327,"YYYYMMDD"), "CUST_TRR_END_DT",TEXT($A328,"YYYYMMDD"),"CUST_TRR_CRNCY",AF$8)/100</f>
        <v>#VALUE!</v>
      </c>
      <c r="AG328" s="744" t="e">
        <f>_xll.BDP(AG$3&amp;" Equity","CUST_TRR_RETURN_HOLDING_PER", "CUST_TRR_START_DT",TEXT($A327,"YYYYMMDD"), "CUST_TRR_END_DT",TEXT($A328,"YYYYMMDD"),"CUST_TRR_CRNCY",AG$8)/100</f>
        <v>#VALUE!</v>
      </c>
      <c r="AH328" s="744" t="e">
        <f>_xll.BDP(AH$3&amp;" Equity","CUST_TRR_RETURN_HOLDING_PER", "CUST_TRR_START_DT",TEXT($A327,"YYYYMMDD"), "CUST_TRR_END_DT",TEXT($A328,"YYYYMMDD"),"CUST_TRR_CRNCY",AH$8)/100</f>
        <v>#VALUE!</v>
      </c>
      <c r="AI328" s="744" t="e">
        <f>_xll.BDP(AI$3&amp;" Equity","CUST_TRR_RETURN_HOLDING_PER", "CUST_TRR_START_DT",TEXT($A327,"YYYYMMDD"), "CUST_TRR_END_DT",TEXT($A328,"YYYYMMDD"),"CUST_TRR_CRNCY",AI$8)/100</f>
        <v>#VALUE!</v>
      </c>
      <c r="AJ328" s="744" t="e">
        <f>_xll.BDP(AJ$3&amp;" Equity","CUST_TRR_RETURN_HOLDING_PER", "CUST_TRR_START_DT",TEXT($A327,"YYYYMMDD"), "CUST_TRR_END_DT",TEXT($A328,"YYYYMMDD"),"CUST_TRR_CRNCY",AJ$8)/100</f>
        <v>#VALUE!</v>
      </c>
      <c r="AK328" s="744" t="e">
        <f>_xll.BDP(AK$3&amp;" Equity","CUST_TRR_RETURN_HOLDING_PER", "CUST_TRR_START_DT",TEXT($A327,"YYYYMMDD"), "CUST_TRR_END_DT",TEXT($A328,"YYYYMMDD"),"CUST_TRR_CRNCY",AK$8)/100</f>
        <v>#VALUE!</v>
      </c>
      <c r="AL328" s="744" t="e">
        <f>_xll.BDP(AL$3&amp;" Equity","CUST_TRR_RETURN_HOLDING_PER", "CUST_TRR_START_DT",TEXT($A327,"YYYYMMDD"), "CUST_TRR_END_DT",TEXT($A328,"YYYYMMDD"),"CUST_TRR_CRNCY",AL$8)/100</f>
        <v>#VALUE!</v>
      </c>
      <c r="AM328" s="744" t="e">
        <f>_xll.BDP(AM$3&amp;" Equity","CUST_TRR_RETURN_HOLDING_PER", "CUST_TRR_START_DT",TEXT($A327,"YYYYMMDD"), "CUST_TRR_END_DT",TEXT($A328,"YYYYMMDD"),"CUST_TRR_CRNCY",AM$8)/100</f>
        <v>#VALUE!</v>
      </c>
      <c r="AN328" s="744" t="e">
        <f>_xll.BDP(AN$3&amp;" Equity","CUST_TRR_RETURN_HOLDING_PER", "CUST_TRR_START_DT",TEXT($A327,"YYYYMMDD"), "CUST_TRR_END_DT",TEXT($A328,"YYYYMMDD"),"CUST_TRR_CRNCY",AN$8)/100</f>
        <v>#VALUE!</v>
      </c>
      <c r="AO328" s="744" t="e">
        <f>_xll.BDP(AO$3&amp;" Equity","CUST_TRR_RETURN_HOLDING_PER", "CUST_TRR_START_DT",TEXT($A327,"YYYYMMDD"), "CUST_TRR_END_DT",TEXT($A328,"YYYYMMDD"),"CUST_TRR_CRNCY",AO$8)/100</f>
        <v>#VALUE!</v>
      </c>
      <c r="AP328" s="744" t="e">
        <f>_xll.BDP(AP$3&amp;" Equity","CUST_TRR_RETURN_HOLDING_PER", "CUST_TRR_START_DT",TEXT($A327,"YYYYMMDD"), "CUST_TRR_END_DT",TEXT($A328,"YYYYMMDD"),"CUST_TRR_CRNCY",AP$8)/100</f>
        <v>#VALUE!</v>
      </c>
      <c r="AQ328" s="744" t="e">
        <f>_xll.BDP(AQ$3&amp;" Equity","CUST_TRR_RETURN_HOLDING_PER", "CUST_TRR_START_DT",TEXT($A327,"YYYYMMDD"), "CUST_TRR_END_DT",TEXT($A328,"YYYYMMDD"),"CUST_TRR_CRNCY",AQ$8)/100</f>
        <v>#VALUE!</v>
      </c>
      <c r="AR328" s="744" t="e">
        <f>_xll.BDP(AR$3&amp;" Equity","CUST_TRR_RETURN_HOLDING_PER", "CUST_TRR_START_DT",TEXT($A327,"YYYYMMDD"), "CUST_TRR_END_DT",TEXT($A328,"YYYYMMDD"),"CUST_TRR_CRNCY",AR$8)/100</f>
        <v>#VALUE!</v>
      </c>
      <c r="AS328" s="744" t="e">
        <f>_xll.BDP(AS$3&amp;" Equity","CUST_TRR_RETURN_HOLDING_PER", "CUST_TRR_START_DT",TEXT($A327,"YYYYMMDD"), "CUST_TRR_END_DT",TEXT($A328,"YYYYMMDD"),"CUST_TRR_CRNCY",AS$8)/100</f>
        <v>#VALUE!</v>
      </c>
      <c r="AT328" s="744" t="e">
        <f>_xll.BDP(AT$3&amp;" Equity","CUST_TRR_RETURN_HOLDING_PER", "CUST_TRR_START_DT",TEXT($A327,"YYYYMMDD"), "CUST_TRR_END_DT",TEXT($A328,"YYYYMMDD"),"CUST_TRR_CRNCY",AT$8)/100</f>
        <v>#VALUE!</v>
      </c>
      <c r="AU328" s="744" t="e">
        <f>_xll.BDP(AU$3&amp;" Equity","CUST_TRR_RETURN_HOLDING_PER", "CUST_TRR_START_DT",TEXT($A327,"YYYYMMDD"), "CUST_TRR_END_DT",TEXT($A328,"YYYYMMDD"),"CUST_TRR_CRNCY",AU$8)/100</f>
        <v>#VALUE!</v>
      </c>
      <c r="AV328" s="744" t="e">
        <f>_xll.BDP(AV$3&amp;" Equity","CUST_TRR_RETURN_HOLDING_PER", "CUST_TRR_START_DT",TEXT($A327,"YYYYMMDD"), "CUST_TRR_END_DT",TEXT($A328,"YYYYMMDD"),"CUST_TRR_CRNCY",AV$8)/100</f>
        <v>#VALUE!</v>
      </c>
      <c r="AW328" s="744" t="e">
        <f>_xll.BDP(AW$3&amp;" Equity","CUST_TRR_RETURN_HOLDING_PER", "CUST_TRR_START_DT",TEXT($A327,"YYYYMMDD"), "CUST_TRR_END_DT",TEXT($A328,"YYYYMMDD"),"CUST_TRR_CRNCY",AW$8)/100</f>
        <v>#VALUE!</v>
      </c>
      <c r="AX328" s="744" t="e">
        <f>_xll.BDP(AX$3&amp;" Equity","CUST_TRR_RETURN_HOLDING_PER", "CUST_TRR_START_DT",TEXT($A327,"YYYYMMDD"), "CUST_TRR_END_DT",TEXT($A328,"YYYYMMDD"),"CUST_TRR_CRNCY",AX$8)/100</f>
        <v>#VALUE!</v>
      </c>
      <c r="AY328" s="744" t="e">
        <f>_xll.BDP(AY$3&amp;" Equity","CUST_TRR_RETURN_HOLDING_PER", "CUST_TRR_START_DT",TEXT($A327,"YYYYMMDD"), "CUST_TRR_END_DT",TEXT($A328,"YYYYMMDD"),"CUST_TRR_CRNCY",AY$8)/100</f>
        <v>#VALUE!</v>
      </c>
      <c r="AZ328" s="744" t="e">
        <f>_xll.BDP(AZ$3&amp;" Equity","CUST_TRR_RETURN_HOLDING_PER", "CUST_TRR_START_DT",TEXT($A327,"YYYYMMDD"), "CUST_TRR_END_DT",TEXT($A328,"YYYYMMDD"),"CUST_TRR_CRNCY",AZ$8)/100</f>
        <v>#VALUE!</v>
      </c>
      <c r="BA328" s="744" t="e">
        <f>_xll.BDP(BA$3&amp;" Equity","CUST_TRR_RETURN_HOLDING_PER", "CUST_TRR_START_DT",TEXT($A327,"YYYYMMDD"), "CUST_TRR_END_DT",TEXT($A328,"YYYYMMDD"),"CUST_TRR_CRNCY",BA$8)/100</f>
        <v>#VALUE!</v>
      </c>
      <c r="BB328" s="744" t="e">
        <f>_xll.BDP(BB$3&amp;" Equity","CUST_TRR_RETURN_HOLDING_PER", "CUST_TRR_START_DT",TEXT($A327,"YYYYMMDD"), "CUST_TRR_END_DT",TEXT($A328,"YYYYMMDD"),"CUST_TRR_CRNCY",BB$8)/100</f>
        <v>#VALUE!</v>
      </c>
      <c r="BC328" s="744" t="e">
        <f>_xll.BDP(BC$3&amp;" Equity","CUST_TRR_RETURN_HOLDING_PER", "CUST_TRR_START_DT",TEXT($A327,"YYYYMMDD"), "CUST_TRR_END_DT",TEXT($A328,"YYYYMMDD"),"CUST_TRR_CRNCY",BC$8)/100</f>
        <v>#VALUE!</v>
      </c>
      <c r="BD328" s="744" t="e">
        <f>_xll.BDP(BD$3&amp;" Equity","CUST_TRR_RETURN_HOLDING_PER", "CUST_TRR_START_DT",TEXT($A327,"YYYYMMDD"), "CUST_TRR_END_DT",TEXT($A328,"YYYYMMDD"),"CUST_TRR_CRNCY",BD$8)/100</f>
        <v>#VALUE!</v>
      </c>
      <c r="BE328" s="744" t="e">
        <f>_xll.BDP(BE$3&amp;" Equity","CUST_TRR_RETURN_HOLDING_PER", "CUST_TRR_START_DT",TEXT($A327,"YYYYMMDD"), "CUST_TRR_END_DT",TEXT($A328,"YYYYMMDD"),"CUST_TRR_CRNCY",BE$8)/100</f>
        <v>#VALUE!</v>
      </c>
      <c r="BF328" s="744" t="e">
        <f>_xll.BDP(BF$3&amp;" Equity","CUST_TRR_RETURN_HOLDING_PER", "CUST_TRR_START_DT",TEXT($A327,"YYYYMMDD"), "CUST_TRR_END_DT",TEXT($A328,"YYYYMMDD"),"CUST_TRR_CRNCY",BF$8)/100</f>
        <v>#VALUE!</v>
      </c>
      <c r="BG328" s="744" t="e">
        <f>_xll.BDP(BG$3&amp;" Equity","CUST_TRR_RETURN_HOLDING_PER", "CUST_TRR_START_DT",TEXT($A327,"YYYYMMDD"), "CUST_TRR_END_DT",TEXT($A328,"YYYYMMDD"),"CUST_TRR_CRNCY",BG$8)/100</f>
        <v>#VALUE!</v>
      </c>
      <c r="BH328" s="744" t="e">
        <f>_xll.BDP(BH$3&amp;" Equity","CUST_TRR_RETURN_HOLDING_PER", "CUST_TRR_START_DT",TEXT($A327,"YYYYMMDD"), "CUST_TRR_END_DT",TEXT($A328,"YYYYMMDD"),"CUST_TRR_CRNCY",BH$8)/100</f>
        <v>#VALUE!</v>
      </c>
      <c r="BI328" s="744" t="e">
        <f>_xll.BDP(BI$3&amp;" Equity","CUST_TRR_RETURN_HOLDING_PER", "CUST_TRR_START_DT",TEXT($A327,"YYYYMMDD"), "CUST_TRR_END_DT",TEXT($A328,"YYYYMMDD"),"CUST_TRR_CRNCY",BI$8)/100</f>
        <v>#VALUE!</v>
      </c>
      <c r="BJ328" s="744" t="e">
        <f>_xll.BDP(BJ$3&amp;" Equity","CUST_TRR_RETURN_HOLDING_PER", "CUST_TRR_START_DT",TEXT($A327,"YYYYMMDD"), "CUST_TRR_END_DT",TEXT($A328,"YYYYMMDD"),"CUST_TRR_CRNCY",BJ$8)/100</f>
        <v>#VALUE!</v>
      </c>
      <c r="BK328" s="744" t="e">
        <f>_xll.BDP(BK$3&amp;" Equity","CUST_TRR_RETURN_HOLDING_PER", "CUST_TRR_START_DT",TEXT($A327,"YYYYMMDD"), "CUST_TRR_END_DT",TEXT($A328,"YYYYMMDD"),"CUST_TRR_CRNCY",BK$8)/100</f>
        <v>#VALUE!</v>
      </c>
      <c r="BL328" s="744" t="e">
        <f>_xll.BDP(BL$3&amp;" Equity","CUST_TRR_RETURN_HOLDING_PER", "CUST_TRR_START_DT",TEXT($A327,"YYYYMMDD"), "CUST_TRR_END_DT",TEXT($A328,"YYYYMMDD"),"CUST_TRR_CRNCY",BL$8)/100</f>
        <v>#VALUE!</v>
      </c>
      <c r="BM328" s="744" t="e">
        <f>_xll.BDP(BM$3&amp;" Equity","CUST_TRR_RETURN_HOLDING_PER", "CUST_TRR_START_DT",TEXT($A327,"YYYYMMDD"), "CUST_TRR_END_DT",TEXT($A328,"YYYYMMDD"),"CUST_TRR_CRNCY",BM$8)/100</f>
        <v>#VALUE!</v>
      </c>
      <c r="BN328" s="744" t="e">
        <f>_xll.BDP(BN$3&amp;" Equity","CUST_TRR_RETURN_HOLDING_PER", "CUST_TRR_START_DT",TEXT($A327,"YYYYMMDD"), "CUST_TRR_END_DT",TEXT($A328,"YYYYMMDD"),"CUST_TRR_CRNCY",BN$8)/100</f>
        <v>#VALUE!</v>
      </c>
      <c r="BO328" s="744" t="e">
        <f>_xll.BDP(BO$3&amp;" Equity","CUST_TRR_RETURN_HOLDING_PER", "CUST_TRR_START_DT",TEXT($A327,"YYYYMMDD"), "CUST_TRR_END_DT",TEXT($A328,"YYYYMMDD"),"CUST_TRR_CRNCY",BO$8)/100</f>
        <v>#VALUE!</v>
      </c>
      <c r="BP328" s="744" t="e">
        <f>_xll.BDP(BP$3&amp;" Equity","CUST_TRR_RETURN_HOLDING_PER", "CUST_TRR_START_DT",TEXT($A327,"YYYYMMDD"), "CUST_TRR_END_DT",TEXT($A328,"YYYYMMDD"),"CUST_TRR_CRNCY",BP$8)/100</f>
        <v>#VALUE!</v>
      </c>
      <c r="BQ328" s="744" t="e">
        <f>_xll.BDP(BQ$3&amp;" Equity","CUST_TRR_RETURN_HOLDING_PER", "CUST_TRR_START_DT",TEXT($A327,"YYYYMMDD"), "CUST_TRR_END_DT",TEXT($A328,"YYYYMMDD"),"CUST_TRR_CRNCY",BQ$8)/100</f>
        <v>#VALUE!</v>
      </c>
      <c r="BR328" s="744" t="e">
        <f>_xll.BDP(BR$3&amp;" Equity","CUST_TRR_RETURN_HOLDING_PER", "CUST_TRR_START_DT",TEXT($A327,"YYYYMMDD"), "CUST_TRR_END_DT",TEXT($A328,"YYYYMMDD"),"CUST_TRR_CRNCY",BR$8)/100</f>
        <v>#VALUE!</v>
      </c>
      <c r="BS328" s="744" t="e">
        <f>_xll.BDP(BS$3&amp;" Equity","CUST_TRR_RETURN_HOLDING_PER", "CUST_TRR_START_DT",TEXT($A327,"YYYYMMDD"), "CUST_TRR_END_DT",TEXT($A328,"YYYYMMDD"),"CUST_TRR_CRNCY",BS$8)/100</f>
        <v>#VALUE!</v>
      </c>
      <c r="BT328" s="744" t="e">
        <f>_xll.BDP(BT$3&amp;" Equity","CUST_TRR_RETURN_HOLDING_PER", "CUST_TRR_START_DT",TEXT($A327,"YYYYMMDD"), "CUST_TRR_END_DT",TEXT($A328,"YYYYMMDD"),"CUST_TRR_CRNCY",BT$8)/100</f>
        <v>#VALUE!</v>
      </c>
      <c r="BU328" s="744" t="e">
        <f>_xll.BDP(BU$3&amp;" Equity","CUST_TRR_RETURN_HOLDING_PER", "CUST_TRR_START_DT",TEXT($A327,"YYYYMMDD"), "CUST_TRR_END_DT",TEXT($A328,"YYYYMMDD"),"CUST_TRR_CRNCY",BU$8)/100</f>
        <v>#VALUE!</v>
      </c>
      <c r="BV328" s="744" t="e">
        <f>_xll.BDP(BV$3&amp;" Equity","CUST_TRR_RETURN_HOLDING_PER", "CUST_TRR_START_DT",TEXT($A327,"YYYYMMDD"), "CUST_TRR_END_DT",TEXT($A328,"YYYYMMDD"),"CUST_TRR_CRNCY",BV$8)/100</f>
        <v>#VALUE!</v>
      </c>
      <c r="BW328" s="744" t="e">
        <f>_xll.BDP(BW$3&amp;" Equity","CUST_TRR_RETURN_HOLDING_PER", "CUST_TRR_START_DT",TEXT($A327,"YYYYMMDD"), "CUST_TRR_END_DT",TEXT($A328,"YYYYMMDD"),"CUST_TRR_CRNCY",BW$8)/100</f>
        <v>#VALUE!</v>
      </c>
      <c r="BX328" s="744" t="e">
        <f>_xll.BDP(BX$3&amp;" Equity","CUST_TRR_RETURN_HOLDING_PER", "CUST_TRR_START_DT",TEXT($A327,"YYYYMMDD"), "CUST_TRR_END_DT",TEXT($A328,"YYYYMMDD"),"CUST_TRR_CRNCY",BX$8)/100</f>
        <v>#VALUE!</v>
      </c>
      <c r="BY328" s="744" t="e">
        <f>_xll.BDP(BY$3&amp;" Equity","CUST_TRR_RETURN_HOLDING_PER", "CUST_TRR_START_DT",TEXT($A327,"YYYYMMDD"), "CUST_TRR_END_DT",TEXT($A328,"YYYYMMDD"),"CUST_TRR_CRNCY",BY$8)/100</f>
        <v>#VALUE!</v>
      </c>
      <c r="BZ328" s="744" t="e">
        <f>_xll.BDP(BZ$3&amp;" Equity","CUST_TRR_RETURN_HOLDING_PER", "CUST_TRR_START_DT",TEXT($A327,"YYYYMMDD"), "CUST_TRR_END_DT",TEXT($A328,"YYYYMMDD"),"CUST_TRR_CRNCY",BZ$8)/100</f>
        <v>#VALUE!</v>
      </c>
      <c r="CA328" s="744" t="e">
        <f>_xll.BDP(CA$3&amp;" Equity","CUST_TRR_RETURN_HOLDING_PER", "CUST_TRR_START_DT",TEXT($A327,"YYYYMMDD"), "CUST_TRR_END_DT",TEXT($A328,"YYYYMMDD"),"CUST_TRR_CRNCY",CA$8)/100</f>
        <v>#VALUE!</v>
      </c>
      <c r="CB328" s="744" t="e">
        <f>_xll.BDP(CB$3&amp;" Equity","CUST_TRR_RETURN_HOLDING_PER", "CUST_TRR_START_DT",TEXT($A327,"YYYYMMDD"), "CUST_TRR_END_DT",TEXT($A328,"YYYYMMDD"),"CUST_TRR_CRNCY",CB$8)/100</f>
        <v>#VALUE!</v>
      </c>
      <c r="CC328" s="744" t="e">
        <f>_xll.BDP(CC$3&amp;" Equity","CUST_TRR_RETURN_HOLDING_PER", "CUST_TRR_START_DT",TEXT($A327,"YYYYMMDD"), "CUST_TRR_END_DT",TEXT($A328,"YYYYMMDD"),"CUST_TRR_CRNCY",CC$8)/100</f>
        <v>#VALUE!</v>
      </c>
      <c r="CD328" s="744" t="e">
        <f>_xll.BDP(CD$3&amp;" Equity","CUST_TRR_RETURN_HOLDING_PER", "CUST_TRR_START_DT",TEXT($A327,"YYYYMMDD"), "CUST_TRR_END_DT",TEXT($A328,"YYYYMMDD"),"CUST_TRR_CRNCY",CD$8)/100</f>
        <v>#VALUE!</v>
      </c>
      <c r="CE328" s="744" t="e">
        <f>_xll.BDP(CE$3&amp;" Equity","CUST_TRR_RETURN_HOLDING_PER", "CUST_TRR_START_DT",TEXT($A327,"YYYYMMDD"), "CUST_TRR_END_DT",TEXT($A328,"YYYYMMDD"),"CUST_TRR_CRNCY",CE$8)/100</f>
        <v>#VALUE!</v>
      </c>
      <c r="CF328" s="744" t="e">
        <f>_xll.BDP(CF$3&amp;" Equity","CUST_TRR_RETURN_HOLDING_PER", "CUST_TRR_START_DT",TEXT($A327,"YYYYMMDD"), "CUST_TRR_END_DT",TEXT($A328,"YYYYMMDD"),"CUST_TRR_CRNCY",CF$8)/100</f>
        <v>#VALUE!</v>
      </c>
      <c r="CG328" s="744" t="e">
        <f>_xll.BDP(CG$3&amp;" Equity","CUST_TRR_RETURN_HOLDING_PER", "CUST_TRR_START_DT",TEXT($A327,"YYYYMMDD"), "CUST_TRR_END_DT",TEXT($A328,"YYYYMMDD"),"CUST_TRR_CRNCY",CG$8)/100</f>
        <v>#VALUE!</v>
      </c>
      <c r="CH328" s="744" t="e">
        <f>_xll.BDP(CH$3&amp;" Equity","CUST_TRR_RETURN_HOLDING_PER", "CUST_TRR_START_DT",TEXT($A327,"YYYYMMDD"), "CUST_TRR_END_DT",TEXT($A328,"YYYYMMDD"),"CUST_TRR_CRNCY",CH$8)/100</f>
        <v>#VALUE!</v>
      </c>
      <c r="CI328" s="744" t="e">
        <f>_xll.BDP(CI$3&amp;" Equity","CUST_TRR_RETURN_HOLDING_PER", "CUST_TRR_START_DT",TEXT($A327,"YYYYMMDD"), "CUST_TRR_END_DT",TEXT($A328,"YYYYMMDD"),"CUST_TRR_CRNCY",CI$8)/100</f>
        <v>#VALUE!</v>
      </c>
      <c r="CJ328" s="744" t="e">
        <f>_xll.BDP(CJ$3&amp;" Equity","CUST_TRR_RETURN_HOLDING_PER", "CUST_TRR_START_DT",TEXT($A327,"YYYYMMDD"), "CUST_TRR_END_DT",TEXT($A328,"YYYYMMDD"),"CUST_TRR_CRNCY",CJ$8)/100</f>
        <v>#VALUE!</v>
      </c>
      <c r="CK328" s="744" t="e">
        <f>_xll.BDP(CK$3&amp;" Equity","CUST_TRR_RETURN_HOLDING_PER", "CUST_TRR_START_DT",TEXT($A327,"YYYYMMDD"), "CUST_TRR_END_DT",TEXT($A328,"YYYYMMDD"),"CUST_TRR_CRNCY",CK$8)/100</f>
        <v>#VALUE!</v>
      </c>
      <c r="CL328" s="744" t="e">
        <f>_xll.BDP(CL$3&amp;" Equity","CUST_TRR_RETURN_HOLDING_PER", "CUST_TRR_START_DT",TEXT($A327,"YYYYMMDD"), "CUST_TRR_END_DT",TEXT($A328,"YYYYMMDD"),"CUST_TRR_CRNCY",CL$8)/100</f>
        <v>#VALUE!</v>
      </c>
      <c r="CM328" s="744" t="e">
        <f>_xll.BDP(CM$3&amp;" Equity","CUST_TRR_RETURN_HOLDING_PER", "CUST_TRR_START_DT",TEXT($A327,"YYYYMMDD"), "CUST_TRR_END_DT",TEXT($A328,"YYYYMMDD"),"CUST_TRR_CRNCY",CM$8)/100</f>
        <v>#VALUE!</v>
      </c>
      <c r="CN328" s="744" t="e">
        <f>_xll.BDP(CN$3&amp;" Equity","CUST_TRR_RETURN_HOLDING_PER", "CUST_TRR_START_DT",TEXT($A327,"YYYYMMDD"), "CUST_TRR_END_DT",TEXT($A328,"YYYYMMDD"),"CUST_TRR_CRNCY",CN$8)/100</f>
        <v>#VALUE!</v>
      </c>
      <c r="CO328" s="744" t="e">
        <f>_xll.BDP(CO$3&amp;" Equity","CUST_TRR_RETURN_HOLDING_PER", "CUST_TRR_START_DT",TEXT($A327,"YYYYMMDD"), "CUST_TRR_END_DT",TEXT($A328,"YYYYMMDD"),"CUST_TRR_CRNCY",CO$8)/100</f>
        <v>#VALUE!</v>
      </c>
      <c r="CP328" s="744" t="e">
        <f>_xll.BDP(CP$3&amp;" Equity","CUST_TRR_RETURN_HOLDING_PER", "CUST_TRR_START_DT",TEXT($A327,"YYYYMMDD"), "CUST_TRR_END_DT",TEXT($A328,"YYYYMMDD"),"CUST_TRR_CRNCY",CP$8)/100</f>
        <v>#VALUE!</v>
      </c>
      <c r="CQ328" s="744" t="e">
        <f>_xll.BDP(CQ$3&amp;" Equity","CUST_TRR_RETURN_HOLDING_PER", "CUST_TRR_START_DT",TEXT($A327,"YYYYMMDD"), "CUST_TRR_END_DT",TEXT($A328,"YYYYMMDD"),"CUST_TRR_CRNCY",CQ$8)/100</f>
        <v>#VALUE!</v>
      </c>
      <c r="CR328" s="744" t="e">
        <f>_xll.BDP(CR$3&amp;" Equity","CUST_TRR_RETURN_HOLDING_PER", "CUST_TRR_START_DT",TEXT($A327,"YYYYMMDD"), "CUST_TRR_END_DT",TEXT($A328,"YYYYMMDD"),"CUST_TRR_CRNCY",CR$8)/100</f>
        <v>#VALUE!</v>
      </c>
      <c r="CS328" s="744" t="e">
        <f>_xll.BDP(CS$3&amp;" Equity","CUST_TRR_RETURN_HOLDING_PER", "CUST_TRR_START_DT",TEXT($A327,"YYYYMMDD"), "CUST_TRR_END_DT",TEXT($A328,"YYYYMMDD"),"CUST_TRR_CRNCY",CS$8)/100</f>
        <v>#VALUE!</v>
      </c>
      <c r="CT328" s="744" t="e">
        <f>_xll.BDP(CT$3&amp;" Equity","CUST_TRR_RETURN_HOLDING_PER", "CUST_TRR_START_DT",TEXT($A327,"YYYYMMDD"), "CUST_TRR_END_DT",TEXT($A328,"YYYYMMDD"),"CUST_TRR_CRNCY",CT$8)/100</f>
        <v>#VALUE!</v>
      </c>
      <c r="CU328" s="744" t="e">
        <f>_xll.BDP(CU$3&amp;" Equity","CUST_TRR_RETURN_HOLDING_PER", "CUST_TRR_START_DT",TEXT($A327,"YYYYMMDD"), "CUST_TRR_END_DT",TEXT($A328,"YYYYMMDD"),"CUST_TRR_CRNCY",CU$8)/100</f>
        <v>#VALUE!</v>
      </c>
      <c r="CV328" s="744" t="e">
        <f>_xll.BDP(CV$3&amp;" Equity","CUST_TRR_RETURN_HOLDING_PER", "CUST_TRR_START_DT",TEXT($A327,"YYYYMMDD"), "CUST_TRR_END_DT",TEXT($A328,"YYYYMMDD"),"CUST_TRR_CRNCY",CV$8)/100</f>
        <v>#VALUE!</v>
      </c>
      <c r="CW328" s="744" t="e">
        <f>_xll.BDP(CW$3&amp;" Equity","CUST_TRR_RETURN_HOLDING_PER", "CUST_TRR_START_DT",TEXT($A327,"YYYYMMDD"), "CUST_TRR_END_DT",TEXT($A328,"YYYYMMDD"),"CUST_TRR_CRNCY",CW$8)/100</f>
        <v>#VALUE!</v>
      </c>
      <c r="CX328" s="744" t="e">
        <f>_xll.BDP(CX$3&amp;" Equity","CUST_TRR_RETURN_HOLDING_PER", "CUST_TRR_START_DT",TEXT($A327,"YYYYMMDD"), "CUST_TRR_END_DT",TEXT($A328,"YYYYMMDD"),"CUST_TRR_CRNCY",CX$8)/100</f>
        <v>#VALUE!</v>
      </c>
      <c r="CY328" s="744" t="e">
        <f>_xll.BDP(CY$3&amp;" Equity","CUST_TRR_RETURN_HOLDING_PER", "CUST_TRR_START_DT",TEXT($A327,"YYYYMMDD"), "CUST_TRR_END_DT",TEXT($A328,"YYYYMMDD"),"CUST_TRR_CRNCY",CY$8)/100</f>
        <v>#VALUE!</v>
      </c>
      <c r="CZ328" s="744" t="e">
        <f>_xll.BDP(CZ$3&amp;" Equity","CUST_TRR_RETURN_HOLDING_PER", "CUST_TRR_START_DT",TEXT($A327,"YYYYMMDD"), "CUST_TRR_END_DT",TEXT($A328,"YYYYMMDD"),"CUST_TRR_CRNCY",CZ$8)/100</f>
        <v>#VALUE!</v>
      </c>
      <c r="DA328" s="744" t="e">
        <f>_xll.BDP(DA$3&amp;" Equity","CUST_TRR_RETURN_HOLDING_PER", "CUST_TRR_START_DT",TEXT($A327,"YYYYMMDD"), "CUST_TRR_END_DT",TEXT($A328,"YYYYMMDD"),"CUST_TRR_CRNCY",DA$8)/100</f>
        <v>#VALUE!</v>
      </c>
      <c r="DB328" s="744" t="e">
        <f>_xll.BDP(DB$3&amp;" Equity","CUST_TRR_RETURN_HOLDING_PER", "CUST_TRR_START_DT",TEXT($A327,"YYYYMMDD"), "CUST_TRR_END_DT",TEXT($A328,"YYYYMMDD"),"CUST_TRR_CRNCY",DB$8)/100</f>
        <v>#VALUE!</v>
      </c>
      <c r="DC328" s="744" t="e">
        <f>_xll.BDP(DC$3&amp;" Equity","CUST_TRR_RETURN_HOLDING_PER", "CUST_TRR_START_DT",TEXT($A327,"YYYYMMDD"), "CUST_TRR_END_DT",TEXT($A328,"YYYYMMDD"),"CUST_TRR_CRNCY",DC$8)/100</f>
        <v>#VALUE!</v>
      </c>
      <c r="DD328" s="744" t="e">
        <f>_xll.BDP(DD$3&amp;" Equity","CUST_TRR_RETURN_HOLDING_PER", "CUST_TRR_START_DT",TEXT($A327,"YYYYMMDD"), "CUST_TRR_END_DT",TEXT($A328,"YYYYMMDD"),"CUST_TRR_CRNCY",DD$8)/100</f>
        <v>#VALUE!</v>
      </c>
      <c r="DE328" s="744" t="e">
        <f>_xll.BDP(DE$3&amp;" Equity","CUST_TRR_RETURN_HOLDING_PER", "CUST_TRR_START_DT",TEXT($A327,"YYYYMMDD"), "CUST_TRR_END_DT",TEXT($A328,"YYYYMMDD"),"CUST_TRR_CRNCY",DE$8)/100</f>
        <v>#VALUE!</v>
      </c>
      <c r="DF328" s="744" t="e">
        <f>_xll.BDP(DF$3&amp;" Equity","CUST_TRR_RETURN_HOLDING_PER", "CUST_TRR_START_DT",TEXT($A327,"YYYYMMDD"), "CUST_TRR_END_DT",TEXT($A328,"YYYYMMDD"),"CUST_TRR_CRNCY",DF$8)/100</f>
        <v>#VALUE!</v>
      </c>
      <c r="DG328" s="744" t="e">
        <f>_xll.BDP(DG$3&amp;" Equity","CUST_TRR_RETURN_HOLDING_PER", "CUST_TRR_START_DT",TEXT($A327,"YYYYMMDD"), "CUST_TRR_END_DT",TEXT($A328,"YYYYMMDD"),"CUST_TRR_CRNCY",DG$8)/100</f>
        <v>#VALUE!</v>
      </c>
      <c r="DH328" s="744" t="e">
        <f>_xll.BDP(DH$3&amp;" Equity","CUST_TRR_RETURN_HOLDING_PER", "CUST_TRR_START_DT",TEXT($A327,"YYYYMMDD"), "CUST_TRR_END_DT",TEXT($A328,"YYYYMMDD"),"CUST_TRR_CRNCY",DH$8)/100</f>
        <v>#VALUE!</v>
      </c>
      <c r="DI328" s="744" t="e">
        <f>_xll.BDP(DI$3&amp;" Equity","CUST_TRR_RETURN_HOLDING_PER", "CUST_TRR_START_DT",TEXT($A327,"YYYYMMDD"), "CUST_TRR_END_DT",TEXT($A328,"YYYYMMDD"),"CUST_TRR_CRNCY",DI$8)/100</f>
        <v>#VALUE!</v>
      </c>
      <c r="DJ328" s="744" t="e">
        <f>_xll.BDP(DJ$3&amp;" Equity","CUST_TRR_RETURN_HOLDING_PER", "CUST_TRR_START_DT",TEXT($A327,"YYYYMMDD"), "CUST_TRR_END_DT",TEXT($A328,"YYYYMMDD"),"CUST_TRR_CRNCY",DJ$8)/100</f>
        <v>#VALUE!</v>
      </c>
      <c r="DK328" s="744" t="e">
        <f>_xll.BDP(DK$3&amp;" Equity","CUST_TRR_RETURN_HOLDING_PER", "CUST_TRR_START_DT",TEXT($A327,"YYYYMMDD"), "CUST_TRR_END_DT",TEXT($A328,"YYYYMMDD"),"CUST_TRR_CRNCY",DK$8)/100</f>
        <v>#VALUE!</v>
      </c>
      <c r="DL328" s="744" t="e">
        <f>_xll.BDP(DL$3&amp;" Equity","CUST_TRR_RETURN_HOLDING_PER", "CUST_TRR_START_DT",TEXT($A327,"YYYYMMDD"), "CUST_TRR_END_DT",TEXT($A328,"YYYYMMDD"),"CUST_TRR_CRNCY",DL$8)/100</f>
        <v>#VALUE!</v>
      </c>
      <c r="DM328" s="744" t="e">
        <f>_xll.BDP(DM$3&amp;" Equity","CUST_TRR_RETURN_HOLDING_PER", "CUST_TRR_START_DT",TEXT($A327,"YYYYMMDD"), "CUST_TRR_END_DT",TEXT($A328,"YYYYMMDD"),"CUST_TRR_CRNCY",DM$8)/100</f>
        <v>#VALUE!</v>
      </c>
      <c r="DN328" s="744" t="e">
        <f>_xll.BDP(DN$3&amp;" Equity","CUST_TRR_RETURN_HOLDING_PER", "CUST_TRR_START_DT",TEXT($A327,"YYYYMMDD"), "CUST_TRR_END_DT",TEXT($A328,"YYYYMMDD"),"CUST_TRR_CRNCY",DN$8)/100</f>
        <v>#VALUE!</v>
      </c>
      <c r="DO328" s="744" t="e">
        <f>_xll.BDP(DO$3&amp;" Equity","CUST_TRR_RETURN_HOLDING_PER", "CUST_TRR_START_DT",TEXT($A327,"YYYYMMDD"), "CUST_TRR_END_DT",TEXT($A328,"YYYYMMDD"),"CUST_TRR_CRNCY",DO$8)/100</f>
        <v>#VALUE!</v>
      </c>
      <c r="DP328" s="744" t="e">
        <f>_xll.BDP(DP$3&amp;" Equity","CUST_TRR_RETURN_HOLDING_PER", "CUST_TRR_START_DT",TEXT($A327,"YYYYMMDD"), "CUST_TRR_END_DT",TEXT($A328,"YYYYMMDD"),"CUST_TRR_CRNCY",DP$8)/100</f>
        <v>#VALUE!</v>
      </c>
      <c r="DQ328" s="744" t="e">
        <f>_xll.BDP(DQ$3&amp;" Equity","CUST_TRR_RETURN_HOLDING_PER", "CUST_TRR_START_DT",TEXT($A327,"YYYYMMDD"), "CUST_TRR_END_DT",TEXT($A328,"YYYYMMDD"),"CUST_TRR_CRNCY",DQ$8)/100</f>
        <v>#VALUE!</v>
      </c>
      <c r="DR328" s="744" t="e">
        <f>_xll.BDP(DR$3&amp;" Equity","CUST_TRR_RETURN_HOLDING_PER", "CUST_TRR_START_DT",TEXT($A327,"YYYYMMDD"), "CUST_TRR_END_DT",TEXT($A328,"YYYYMMDD"),"CUST_TRR_CRNCY",DR$8)/100</f>
        <v>#VALUE!</v>
      </c>
      <c r="DS328" s="744" t="e">
        <f>_xll.BDP(DS$3&amp;" Equity","CUST_TRR_RETURN_HOLDING_PER", "CUST_TRR_START_DT",TEXT($A327,"YYYYMMDD"), "CUST_TRR_END_DT",TEXT($A328,"YYYYMMDD"),"CUST_TRR_CRNCY",DS$8)/100</f>
        <v>#VALUE!</v>
      </c>
      <c r="DT328" s="744" t="e">
        <f>_xll.BDP(DT$3&amp;" Equity","CUST_TRR_RETURN_HOLDING_PER", "CUST_TRR_START_DT",TEXT($A327,"YYYYMMDD"), "CUST_TRR_END_DT",TEXT($A328,"YYYYMMDD"),"CUST_TRR_CRNCY",DT$8)/100</f>
        <v>#VALUE!</v>
      </c>
      <c r="DU328" s="744" t="e">
        <f>_xll.BDP(DU$3&amp;" Equity","CUST_TRR_RETURN_HOLDING_PER", "CUST_TRR_START_DT",TEXT($A327,"YYYYMMDD"), "CUST_TRR_END_DT",TEXT($A328,"YYYYMMDD"),"CUST_TRR_CRNCY",DU$8)/100</f>
        <v>#VALUE!</v>
      </c>
      <c r="DV328" s="744" t="e">
        <f>_xll.BDP(DV$3&amp;" Equity","CUST_TRR_RETURN_HOLDING_PER", "CUST_TRR_START_DT",TEXT($A327,"YYYYMMDD"), "CUST_TRR_END_DT",TEXT($A328,"YYYYMMDD"),"CUST_TRR_CRNCY",DV$8)/100</f>
        <v>#VALUE!</v>
      </c>
      <c r="DW328" s="744" t="e">
        <f>_xll.BDP(DW$3&amp;" Equity","CUST_TRR_RETURN_HOLDING_PER", "CUST_TRR_START_DT",TEXT($A327,"YYYYMMDD"), "CUST_TRR_END_DT",TEXT($A328,"YYYYMMDD"),"CUST_TRR_CRNCY",DW$8)/100</f>
        <v>#VALUE!</v>
      </c>
      <c r="DX328" s="744" t="e">
        <f>_xll.BDP(DX$3&amp;" Equity","CUST_TRR_RETURN_HOLDING_PER", "CUST_TRR_START_DT",TEXT($A327,"YYYYMMDD"), "CUST_TRR_END_DT",TEXT($A328,"YYYYMMDD"),"CUST_TRR_CRNCY",DX$8)/100</f>
        <v>#VALUE!</v>
      </c>
      <c r="DY328" s="744" t="e">
        <f>_xll.BDP(DY$3&amp;" Equity","CUST_TRR_RETURN_HOLDING_PER", "CUST_TRR_START_DT",TEXT($A327,"YYYYMMDD"), "CUST_TRR_END_DT",TEXT($A328,"YYYYMMDD"),"CUST_TRR_CRNCY",DY$8)/100</f>
        <v>#VALUE!</v>
      </c>
      <c r="DZ328" s="744" t="e">
        <f>_xll.BDP(DZ$3&amp;" Equity","CUST_TRR_RETURN_HOLDING_PER", "CUST_TRR_START_DT",TEXT($A327,"YYYYMMDD"), "CUST_TRR_END_DT",TEXT($A328,"YYYYMMDD"),"CUST_TRR_CRNCY",DZ$8)/100</f>
        <v>#VALUE!</v>
      </c>
      <c r="EA328" s="744" t="e">
        <f>_xll.BDP(EA$3&amp;" Equity","CUST_TRR_RETURN_HOLDING_PER", "CUST_TRR_START_DT",TEXT($A327,"YYYYMMDD"), "CUST_TRR_END_DT",TEXT($A328,"YYYYMMDD"),"CUST_TRR_CRNCY",EA$8)/100</f>
        <v>#VALUE!</v>
      </c>
      <c r="EB328" s="744" t="e">
        <f>_xll.BDP(EB$3&amp;" Equity","CUST_TRR_RETURN_HOLDING_PER", "CUST_TRR_START_DT",TEXT($A327,"YYYYMMDD"), "CUST_TRR_END_DT",TEXT($A328,"YYYYMMDD"),"CUST_TRR_CRNCY",EB$8)/100</f>
        <v>#VALUE!</v>
      </c>
      <c r="EC328" s="744" t="e">
        <f>_xll.BDP(EC$3&amp;" Equity","CUST_TRR_RETURN_HOLDING_PER", "CUST_TRR_START_DT",TEXT($A327,"YYYYMMDD"), "CUST_TRR_END_DT",TEXT($A328,"YYYYMMDD"),"CUST_TRR_CRNCY",EC$8)/100</f>
        <v>#VALUE!</v>
      </c>
      <c r="ED328" s="744" t="e">
        <f>_xll.BDP(ED$3&amp;" Equity","CUST_TRR_RETURN_HOLDING_PER", "CUST_TRR_START_DT",TEXT($A327,"YYYYMMDD"), "CUST_TRR_END_DT",TEXT($A328,"YYYYMMDD"),"CUST_TRR_CRNCY",ED$8)/100</f>
        <v>#VALUE!</v>
      </c>
      <c r="EE328" s="744" t="e">
        <f>_xll.BDP(EE$3&amp;" Equity","CUST_TRR_RETURN_HOLDING_PER", "CUST_TRR_START_DT",TEXT($A327,"YYYYMMDD"), "CUST_TRR_END_DT",TEXT($A328,"YYYYMMDD"),"CUST_TRR_CRNCY",EE$8)/100</f>
        <v>#VALUE!</v>
      </c>
      <c r="EF328" s="744" t="e">
        <f>_xll.BDP(EF$3&amp;" Equity","CUST_TRR_RETURN_HOLDING_PER", "CUST_TRR_START_DT",TEXT($A327,"YYYYMMDD"), "CUST_TRR_END_DT",TEXT($A328,"YYYYMMDD"),"CUST_TRR_CRNCY",EF$8)/100</f>
        <v>#VALUE!</v>
      </c>
      <c r="EG328" s="744" t="e">
        <f>_xll.BDP(EG$3&amp;" Equity","CUST_TRR_RETURN_HOLDING_PER", "CUST_TRR_START_DT",TEXT($A327,"YYYYMMDD"), "CUST_TRR_END_DT",TEXT($A328,"YYYYMMDD"),"CUST_TRR_CRNCY",EG$8)/100</f>
        <v>#VALUE!</v>
      </c>
      <c r="EH328" s="744" t="e">
        <f>_xll.BDP(EH$3&amp;" Equity","CUST_TRR_RETURN_HOLDING_PER", "CUST_TRR_START_DT",TEXT($A327,"YYYYMMDD"), "CUST_TRR_END_DT",TEXT($A328,"YYYYMMDD"),"CUST_TRR_CRNCY",EH$8)/100</f>
        <v>#VALUE!</v>
      </c>
      <c r="EI328" s="744" t="e">
        <f>_xll.BDP(EI$3&amp;" Equity","CUST_TRR_RETURN_HOLDING_PER", "CUST_TRR_START_DT",TEXT($A327,"YYYYMMDD"), "CUST_TRR_END_DT",TEXT($A328,"YYYYMMDD"),"CUST_TRR_CRNCY",EI$8)/100</f>
        <v>#VALUE!</v>
      </c>
      <c r="EJ328" s="744" t="e">
        <f>_xll.BDP(EJ$3&amp;" Equity","CUST_TRR_RETURN_HOLDING_PER", "CUST_TRR_START_DT",TEXT($A327,"YYYYMMDD"), "CUST_TRR_END_DT",TEXT($A328,"YYYYMMDD"),"CUST_TRR_CRNCY",EJ$8)/100</f>
        <v>#VALUE!</v>
      </c>
      <c r="EK328" s="744" t="e">
        <f>_xll.BDP(EK$3&amp;" Equity","CUST_TRR_RETURN_HOLDING_PER", "CUST_TRR_START_DT",TEXT($A327,"YYYYMMDD"), "CUST_TRR_END_DT",TEXT($A328,"YYYYMMDD"),"CUST_TRR_CRNCY",EK$8)/100</f>
        <v>#VALUE!</v>
      </c>
      <c r="EL328" s="744" t="e">
        <f>_xll.BDP(EL$3&amp;" Equity","CUST_TRR_RETURN_HOLDING_PER", "CUST_TRR_START_DT",TEXT($A327,"YYYYMMDD"), "CUST_TRR_END_DT",TEXT($A328,"YYYYMMDD"),"CUST_TRR_CRNCY",EL$8)/100</f>
        <v>#VALUE!</v>
      </c>
      <c r="EM328" s="744" t="e">
        <f>_xll.BDP(EM$3&amp;" Equity","CUST_TRR_RETURN_HOLDING_PER", "CUST_TRR_START_DT",TEXT($A327,"YYYYMMDD"), "CUST_TRR_END_DT",TEXT($A328,"YYYYMMDD"),"CUST_TRR_CRNCY",EM$8)/100</f>
        <v>#VALUE!</v>
      </c>
      <c r="EN328" s="744" t="e">
        <f>_xll.BDP(EN$3&amp;" Equity","CUST_TRR_RETURN_HOLDING_PER", "CUST_TRR_START_DT",TEXT($A327,"YYYYMMDD"), "CUST_TRR_END_DT",TEXT($A328,"YYYYMMDD"),"CUST_TRR_CRNCY",EN$8)/100</f>
        <v>#VALUE!</v>
      </c>
      <c r="EO328" s="744" t="e">
        <f>_xll.BDP(EO$3&amp;" Equity","CUST_TRR_RETURN_HOLDING_PER", "CUST_TRR_START_DT",TEXT($A327,"YYYYMMDD"), "CUST_TRR_END_DT",TEXT($A328,"YYYYMMDD"),"CUST_TRR_CRNCY",EO$8)/100</f>
        <v>#VALUE!</v>
      </c>
      <c r="EP328" s="744" t="e">
        <f>_xll.BDP(EP$3&amp;" Equity","CUST_TRR_RETURN_HOLDING_PER", "CUST_TRR_START_DT",TEXT($A327,"YYYYMMDD"), "CUST_TRR_END_DT",TEXT($A328,"YYYYMMDD"),"CUST_TRR_CRNCY",EP$8)/100</f>
        <v>#VALUE!</v>
      </c>
      <c r="EQ328" s="744" t="e">
        <f>_xll.BDP(EQ$3&amp;" Equity","CUST_TRR_RETURN_HOLDING_PER", "CUST_TRR_START_DT",TEXT($A327,"YYYYMMDD"), "CUST_TRR_END_DT",TEXT($A328,"YYYYMMDD"),"CUST_TRR_CRNCY",EQ$8)/100</f>
        <v>#VALUE!</v>
      </c>
      <c r="ER328" s="744" t="e">
        <f>_xll.BDP(ER$3&amp;" Equity","CUST_TRR_RETURN_HOLDING_PER", "CUST_TRR_START_DT",TEXT($A327,"YYYYMMDD"), "CUST_TRR_END_DT",TEXT($A328,"YYYYMMDD"),"CUST_TRR_CRNCY",ER$8)/100</f>
        <v>#VALUE!</v>
      </c>
      <c r="ES328" s="744" t="e">
        <f>_xll.BDP(ES$3&amp;" Equity","CUST_TRR_RETURN_HOLDING_PER", "CUST_TRR_START_DT",TEXT($A327,"YYYYMMDD"), "CUST_TRR_END_DT",TEXT($A328,"YYYYMMDD"),"CUST_TRR_CRNCY",ES$8)/100</f>
        <v>#VALUE!</v>
      </c>
      <c r="ET328" s="744" t="e">
        <f>_xll.BDP(ET$3&amp;" Equity","CUST_TRR_RETURN_HOLDING_PER", "CUST_TRR_START_DT",TEXT($A327,"YYYYMMDD"), "CUST_TRR_END_DT",TEXT($A328,"YYYYMMDD"),"CUST_TRR_CRNCY",ET$8)/100</f>
        <v>#VALUE!</v>
      </c>
      <c r="EU328" s="744" t="e">
        <f>_xll.BDP(EU$3&amp;" Equity","CUST_TRR_RETURN_HOLDING_PER", "CUST_TRR_START_DT",TEXT($A327,"YYYYMMDD"), "CUST_TRR_END_DT",TEXT($A328,"YYYYMMDD"),"CUST_TRR_CRNCY",EU$8)/100</f>
        <v>#VALUE!</v>
      </c>
      <c r="EV328" s="744" t="e">
        <f>_xll.BDP(EV$3&amp;" Equity","CUST_TRR_RETURN_HOLDING_PER", "CUST_TRR_START_DT",TEXT($A327,"YYYYMMDD"), "CUST_TRR_END_DT",TEXT($A328,"YYYYMMDD"),"CUST_TRR_CRNCY",EV$8)/100</f>
        <v>#VALUE!</v>
      </c>
      <c r="EW328" s="744" t="e">
        <f>_xll.BDP(EW$3&amp;" Equity","CUST_TRR_RETURN_HOLDING_PER", "CUST_TRR_START_DT",TEXT($A327,"YYYYMMDD"), "CUST_TRR_END_DT",TEXT($A328,"YYYYMMDD"),"CUST_TRR_CRNCY",EW$8)/100</f>
        <v>#VALUE!</v>
      </c>
      <c r="EX328" s="744" t="e">
        <f>_xll.BDP(EX$3&amp;" Equity","CUST_TRR_RETURN_HOLDING_PER", "CUST_TRR_START_DT",TEXT($A327,"YYYYMMDD"), "CUST_TRR_END_DT",TEXT($A328,"YYYYMMDD"),"CUST_TRR_CRNCY",EX$8)/100</f>
        <v>#VALUE!</v>
      </c>
      <c r="EY328" s="744" t="e">
        <f>_xll.BDP(EY$3&amp;" Equity","CUST_TRR_RETURN_HOLDING_PER", "CUST_TRR_START_DT",TEXT($A327,"YYYYMMDD"), "CUST_TRR_END_DT",TEXT($A328,"YYYYMMDD"),"CUST_TRR_CRNCY",EY$8)/100</f>
        <v>#VALUE!</v>
      </c>
      <c r="EZ328" s="744" t="e">
        <f>_xll.BDP(EZ$3&amp;" Equity","CUST_TRR_RETURN_HOLDING_PER", "CUST_TRR_START_DT",TEXT($A327,"YYYYMMDD"), "CUST_TRR_END_DT",TEXT($A328,"YYYYMMDD"),"CUST_TRR_CRNCY",EZ$8)/100</f>
        <v>#VALUE!</v>
      </c>
      <c r="FA328" s="744" t="e">
        <f>_xll.BDP(FA$3&amp;" Equity","CUST_TRR_RETURN_HOLDING_PER", "CUST_TRR_START_DT",TEXT($A327,"YYYYMMDD"), "CUST_TRR_END_DT",TEXT($A328,"YYYYMMDD"),"CUST_TRR_CRNCY",FA$8)/100</f>
        <v>#VALUE!</v>
      </c>
      <c r="FB328" s="744" t="e">
        <f>_xll.BDP(FB$3&amp;" Equity","CUST_TRR_RETURN_HOLDING_PER", "CUST_TRR_START_DT",TEXT($A327,"YYYYMMDD"), "CUST_TRR_END_DT",TEXT($A328,"YYYYMMDD"),"CUST_TRR_CRNCY",FB$8)/100</f>
        <v>#VALUE!</v>
      </c>
      <c r="FC328" s="744" t="e">
        <f>_xll.BDP(FC$3&amp;" Equity","CUST_TRR_RETURN_HOLDING_PER", "CUST_TRR_START_DT",TEXT($A327,"YYYYMMDD"), "CUST_TRR_END_DT",TEXT($A328,"YYYYMMDD"),"CUST_TRR_CRNCY",FC$8)/100</f>
        <v>#VALUE!</v>
      </c>
      <c r="FD328" s="744" t="e">
        <f>_xll.BDP(FD$3&amp;" Equity","CUST_TRR_RETURN_HOLDING_PER", "CUST_TRR_START_DT",TEXT($A327,"YYYYMMDD"), "CUST_TRR_END_DT",TEXT($A328,"YYYYMMDD"),"CUST_TRR_CRNCY",FD$8)/100</f>
        <v>#VALUE!</v>
      </c>
      <c r="FE328" s="744" t="e">
        <f>_xll.BDP(FE$3&amp;" Equity","CUST_TRR_RETURN_HOLDING_PER", "CUST_TRR_START_DT",TEXT($A327,"YYYYMMDD"), "CUST_TRR_END_DT",TEXT($A328,"YYYYMMDD"),"CUST_TRR_CRNCY",FE$8)/100</f>
        <v>#VALUE!</v>
      </c>
      <c r="FF328" s="744" t="e">
        <f>_xll.BDP(FF$3&amp;" Equity","CUST_TRR_RETURN_HOLDING_PER", "CUST_TRR_START_DT",TEXT($A327,"YYYYMMDD"), "CUST_TRR_END_DT",TEXT($A328,"YYYYMMDD"),"CUST_TRR_CRNCY",FF$8)/100</f>
        <v>#VALUE!</v>
      </c>
      <c r="FG328" s="744" t="e">
        <f>_xll.BDP(FG$3&amp;" Equity","CUST_TRR_RETURN_HOLDING_PER", "CUST_TRR_START_DT",TEXT($A327,"YYYYMMDD"), "CUST_TRR_END_DT",TEXT($A328,"YYYYMMDD"),"CUST_TRR_CRNCY",FG$8)/100</f>
        <v>#VALUE!</v>
      </c>
      <c r="FH328" s="744" t="e">
        <f>_xll.BDP(FH$3&amp;" Equity","CUST_TRR_RETURN_HOLDING_PER", "CUST_TRR_START_DT",TEXT($A327,"YYYYMMDD"), "CUST_TRR_END_DT",TEXT($A328,"YYYYMMDD"),"CUST_TRR_CRNCY",FH$8)/100</f>
        <v>#VALUE!</v>
      </c>
      <c r="FI328" s="744" t="e">
        <f>_xll.BDP(FI$3&amp;" Equity","CUST_TRR_RETURN_HOLDING_PER", "CUST_TRR_START_DT",TEXT($A327,"YYYYMMDD"), "CUST_TRR_END_DT",TEXT($A328,"YYYYMMDD"),"CUST_TRR_CRNCY",FI$8)/100</f>
        <v>#VALUE!</v>
      </c>
      <c r="FJ328" s="744" t="e">
        <f>_xll.BDP(FJ$3&amp;" Equity","CUST_TRR_RETURN_HOLDING_PER", "CUST_TRR_START_DT",TEXT($A327,"YYYYMMDD"), "CUST_TRR_END_DT",TEXT($A328,"YYYYMMDD"),"CUST_TRR_CRNCY",FJ$8)/100</f>
        <v>#VALUE!</v>
      </c>
      <c r="FK328" s="744" t="e">
        <f>_xll.BDP(FK$3&amp;" Equity","CUST_TRR_RETURN_HOLDING_PER", "CUST_TRR_START_DT",TEXT($A327,"YYYYMMDD"), "CUST_TRR_END_DT",TEXT($A328,"YYYYMMDD"),"CUST_TRR_CRNCY",FK$8)/100</f>
        <v>#VALUE!</v>
      </c>
      <c r="FL328" s="744" t="e">
        <f>_xll.BDP(FL$3&amp;" Equity","CUST_TRR_RETURN_HOLDING_PER", "CUST_TRR_START_DT",TEXT($A327,"YYYYMMDD"), "CUST_TRR_END_DT",TEXT($A328,"YYYYMMDD"),"CUST_TRR_CRNCY",FL$8)/100</f>
        <v>#VALUE!</v>
      </c>
      <c r="FM328" s="746">
        <f>_xll.BDH(FM$3&amp;" Equity","PX_LAST",$A328,$A328,"days=a","fill=P")/_xll.BDH(FM$3&amp;" Equity","PX_LAST",$A327,$A327,"days=a","fill=P")-1</f>
        <v>1.5682858901209018E-2</v>
      </c>
      <c r="FN328" s="746">
        <f>_xll.BDH(FN$3&amp;" Equity","PX_LAST",$A328,$A328,"days=a","fill=P")/_xll.BDH(FN$3&amp;" Equity","PX_LAST",$A327,$A327,"days=a","fill=P")-1</f>
        <v>4.1793576099027341E-3</v>
      </c>
      <c r="FO328" s="702"/>
      <c r="FP328" s="708"/>
      <c r="FQ328" s="708"/>
      <c r="FR328" s="708"/>
    </row>
    <row r="329" spans="1:174" s="699" customFormat="1" ht="12.75" customHeight="1">
      <c r="A329" s="745">
        <f t="shared" si="2"/>
        <v>45869</v>
      </c>
      <c r="B329" s="746">
        <f>_xll.BDH(B$3&amp;" Equity","PX_LAST",$A329,$A329,"days=a","fill=P")/_xll.BDH(B$3&amp;" Equity","PX_LAST",$A328,$A328,"days=a","fill=P")-1</f>
        <v>1.6542908168061032E-2</v>
      </c>
      <c r="C329" s="746">
        <f>_xll.BDH(C$3&amp;" Equity","PX_LAST",$A329,$A329,"days=a","fill=P")/_xll.BDH(C$3&amp;" Equity","PX_LAST",$A328,$A328,"days=a","fill=P")-1</f>
        <v>7.1755407653910641E-3</v>
      </c>
      <c r="D329" s="746">
        <f>_xll.BDH(D$3&amp;" Equity","PX_LAST",$A329,$A329,"days=a","fill=P")/_xll.BDH(D$3&amp;" Equity","PX_LAST",$A328,$A328,"days=a","fill=P")-1</f>
        <v>4.9885797342192673E-2</v>
      </c>
      <c r="E329" s="746">
        <f>_xll.BDH(E$3&amp;" Equity","PX_LAST",$A329,$A329,"days=a","fill=P")/_xll.BDH(E$3&amp;" Equity","PX_LAST",$A328,$A328,"days=a","fill=P")-1</f>
        <v>4.8399968780951097E-2</v>
      </c>
      <c r="F329" s="746">
        <f>_xll.BDH(F$3&amp;" Equity","PX_LAST",$A329,$A329,"days=a","fill=P")/_xll.BDH(F$3&amp;" Equity","PX_LAST",$A328,$A328,"days=a","fill=P")-1</f>
        <v>6.3471913678214698E-4</v>
      </c>
      <c r="G329" s="744" t="e">
        <f>_xll.BDP(G$3&amp;" Equity","CUST_TRR_RETURN_HOLDING_PER", "CUST_TRR_START_DT",TEXT($A328,"YYYYMMDD"), "CUST_TRR_END_DT",TEXT($A329,"YYYYMMDD"),"CUST_TRR_CRNCY",G$8)/100</f>
        <v>#VALUE!</v>
      </c>
      <c r="H329" s="744" t="e">
        <f>_xll.BDP(H$3&amp;" Equity","CUST_TRR_RETURN_HOLDING_PER", "CUST_TRR_START_DT",TEXT($A328,"YYYYMMDD"), "CUST_TRR_END_DT",TEXT($A329,"YYYYMMDD"),"CUST_TRR_CRNCY",H$8)/100</f>
        <v>#VALUE!</v>
      </c>
      <c r="I329" s="746">
        <f>_xll.BDH(I$3&amp;" Equity","PX_LAST",$A329,$A329,"days=a","fill=P")/_xll.BDH(I$3&amp;" Equity","PX_LAST",$A328,$A328,"days=a","fill=P")-1</f>
        <v>-9.3724775948134109E-4</v>
      </c>
      <c r="J329" s="721"/>
      <c r="K329" s="746">
        <f>_xll.BDH(K$3&amp;" Equity","PX_LAST",$A329,$A329,"days=a","fill=P")/_xll.BDH(K$3&amp;" Equity","PX_LAST",$A328,$A328,"days=a","fill=P")-1</f>
        <v>4.7574089287245602E-3</v>
      </c>
      <c r="L329" s="744" t="e">
        <f>_xll.BDP(L$3&amp;" Equity","CUST_TRR_RETURN_HOLDING_PER", "CUST_TRR_START_DT",TEXT($A328,"YYYYMMDD"), "CUST_TRR_END_DT",TEXT($A329,"YYYYMMDD"),"CUST_TRR_CRNCY",L$8)/100</f>
        <v>#VALUE!</v>
      </c>
      <c r="M329" s="744" t="e">
        <f>_xll.BDP(M$3&amp;" Equity","CUST_TRR_RETURN_HOLDING_PER", "CUST_TRR_START_DT",TEXT($A328,"YYYYMMDD"), "CUST_TRR_END_DT",TEXT($A329,"YYYYMMDD"),"CUST_TRR_CRNCY",M$8)/100</f>
        <v>#VALUE!</v>
      </c>
      <c r="N329" s="744" t="e">
        <f>_xll.BDP(N$3&amp;" Equity","CUST_TRR_RETURN_HOLDING_PER", "CUST_TRR_START_DT",TEXT($A328,"YYYYMMDD"), "CUST_TRR_END_DT",TEXT($A329,"YYYYMMDD"),"CUST_TRR_CRNCY",N$8)/100</f>
        <v>#VALUE!</v>
      </c>
      <c r="O329" s="744" t="e">
        <f>_xll.BDP(O$3&amp;" Equity","CUST_TRR_RETURN_HOLDING_PER", "CUST_TRR_START_DT",TEXT($A328,"YYYYMMDD"), "CUST_TRR_END_DT",TEXT($A329,"YYYYMMDD"),"CUST_TRR_CRNCY",O$8)/100</f>
        <v>#VALUE!</v>
      </c>
      <c r="P329" s="744" t="e">
        <f>_xll.BDP(P$3&amp;" Equity","CUST_TRR_RETURN_HOLDING_PER", "CUST_TRR_START_DT",TEXT($A328,"YYYYMMDD"), "CUST_TRR_END_DT",TEXT($A329,"YYYYMMDD"),"CUST_TRR_CRNCY",P$8)/100</f>
        <v>#VALUE!</v>
      </c>
      <c r="Q329" s="744" t="e">
        <f>_xll.BDP(Q$3&amp;" Equity","CUST_TRR_RETURN_HOLDING_PER", "CUST_TRR_START_DT",TEXT($A328,"YYYYMMDD"), "CUST_TRR_END_DT",TEXT($A329,"YYYYMMDD"),"CUST_TRR_CRNCY",Q$8)/100</f>
        <v>#VALUE!</v>
      </c>
      <c r="R329" s="744" t="e">
        <f>_xll.BDP(R$3&amp;" Equity","CUST_TRR_RETURN_HOLDING_PER", "CUST_TRR_START_DT",TEXT($A328,"YYYYMMDD"), "CUST_TRR_END_DT",TEXT($A329,"YYYYMMDD"),"CUST_TRR_CRNCY",R$8)/100</f>
        <v>#VALUE!</v>
      </c>
      <c r="S329" s="744" t="e">
        <f>_xll.BDP(S$3&amp;" Equity","CUST_TRR_RETURN_HOLDING_PER", "CUST_TRR_START_DT",TEXT($A328,"YYYYMMDD"), "CUST_TRR_END_DT",TEXT($A329,"YYYYMMDD"),"CUST_TRR_CRNCY",S$8)/100</f>
        <v>#VALUE!</v>
      </c>
      <c r="T329" s="746">
        <f>_xll.BDH(T$4,"PX_LAST",$A329,$A329,"days=a","fill=P")/_xll.BDH(T$4,"PX_LAST",$A328,$A328,"days=a","fill=P")-1</f>
        <v>-3.9992249798675994E-3</v>
      </c>
      <c r="U329" s="744" t="e">
        <f>_xll.BDP(U$3&amp;" Equity","CUST_TRR_RETURN_HOLDING_PER", "CUST_TRR_START_DT",TEXT($A328,"YYYYMMDD"), "CUST_TRR_END_DT",TEXT($A329,"YYYYMMDD"),"CUST_TRR_CRNCY",U$8)/100</f>
        <v>#VALUE!</v>
      </c>
      <c r="V329" s="744" t="e">
        <f>_xll.BDP(V$3&amp;" Equity","CUST_TRR_RETURN_HOLDING_PER", "CUST_TRR_START_DT",TEXT($A328,"YYYYMMDD"), "CUST_TRR_END_DT",TEXT($A329,"YYYYMMDD"),"CUST_TRR_CRNCY",V$8)/100</f>
        <v>#VALUE!</v>
      </c>
      <c r="W329" s="744" t="e">
        <f>_xll.BDP(W$3&amp;" Equity","CUST_TRR_RETURN_HOLDING_PER", "CUST_TRR_START_DT",TEXT($A328,"YYYYMMDD"), "CUST_TRR_END_DT",TEXT($A329,"YYYYMMDD"),"CUST_TRR_CRNCY",W$8)/100</f>
        <v>#VALUE!</v>
      </c>
      <c r="X329" s="744" t="e">
        <f>_xll.BDP(X$3&amp;" Equity","CUST_TRR_RETURN_HOLDING_PER", "CUST_TRR_START_DT",TEXT($A328,"YYYYMMDD"), "CUST_TRR_END_DT",TEXT($A329,"YYYYMMDD"),"CUST_TRR_CRNCY",X$8)/100</f>
        <v>#VALUE!</v>
      </c>
      <c r="Y329" s="744" t="e">
        <f>_xll.BDP(Y$3&amp;" Equity","CUST_TRR_RETURN_HOLDING_PER", "CUST_TRR_START_DT",TEXT($A328,"YYYYMMDD"), "CUST_TRR_END_DT",TEXT($A329,"YYYYMMDD"),"CUST_TRR_CRNCY",Y$8)/100</f>
        <v>#VALUE!</v>
      </c>
      <c r="Z329" s="744" t="e">
        <f>_xll.BDP(Z$3&amp;" Equity","CUST_TRR_RETURN_HOLDING_PER", "CUST_TRR_START_DT",TEXT($A328,"YYYYMMDD"), "CUST_TRR_END_DT",TEXT($A329,"YYYYMMDD"),"CUST_TRR_CRNCY",Z$8)/100</f>
        <v>#VALUE!</v>
      </c>
      <c r="AA329" s="744" t="e">
        <f>_xll.BDP(AA$3&amp;" Equity","CUST_TRR_RETURN_HOLDING_PER", "CUST_TRR_START_DT",TEXT($A328,"YYYYMMDD"), "CUST_TRR_END_DT",TEXT($A329,"YYYYMMDD"),"CUST_TRR_CRNCY",AA$8)/100</f>
        <v>#VALUE!</v>
      </c>
      <c r="AB329" s="744" t="e">
        <f>_xll.BDP(AB$3&amp;" Equity","CUST_TRR_RETURN_HOLDING_PER", "CUST_TRR_START_DT",TEXT($A328,"YYYYMMDD"), "CUST_TRR_END_DT",TEXT($A329,"YYYYMMDD"),"CUST_TRR_CRNCY",AB$8)/100</f>
        <v>#VALUE!</v>
      </c>
      <c r="AC329" s="744" t="e">
        <f>_xll.BDP(AC$3&amp;" Equity","CUST_TRR_RETURN_HOLDING_PER", "CUST_TRR_START_DT",TEXT($A328,"YYYYMMDD"), "CUST_TRR_END_DT",TEXT($A329,"YYYYMMDD"),"CUST_TRR_CRNCY",AC$8)/100</f>
        <v>#VALUE!</v>
      </c>
      <c r="AD329" s="744" t="e">
        <f>_xll.BDP(AD$3&amp;" Equity","CUST_TRR_RETURN_HOLDING_PER", "CUST_TRR_START_DT",TEXT($A328,"YYYYMMDD"), "CUST_TRR_END_DT",TEXT($A329,"YYYYMMDD"),"CUST_TRR_CRNCY",AD$8)/100</f>
        <v>#VALUE!</v>
      </c>
      <c r="AE329" s="744" t="e">
        <f>_xll.BDP(AE$3&amp;" Equity","CUST_TRR_RETURN_HOLDING_PER", "CUST_TRR_START_DT",TEXT($A328,"YYYYMMDD"), "CUST_TRR_END_DT",TEXT($A329,"YYYYMMDD"),"CUST_TRR_CRNCY",AE$8)/100</f>
        <v>#VALUE!</v>
      </c>
      <c r="AF329" s="744" t="e">
        <f>_xll.BDP(AF$3&amp;" Equity","CUST_TRR_RETURN_HOLDING_PER", "CUST_TRR_START_DT",TEXT($A328,"YYYYMMDD"), "CUST_TRR_END_DT",TEXT($A329,"YYYYMMDD"),"CUST_TRR_CRNCY",AF$8)/100</f>
        <v>#VALUE!</v>
      </c>
      <c r="AG329" s="744" t="e">
        <f>_xll.BDP(AG$3&amp;" Equity","CUST_TRR_RETURN_HOLDING_PER", "CUST_TRR_START_DT",TEXT($A328,"YYYYMMDD"), "CUST_TRR_END_DT",TEXT($A329,"YYYYMMDD"),"CUST_TRR_CRNCY",AG$8)/100</f>
        <v>#VALUE!</v>
      </c>
      <c r="AH329" s="744" t="e">
        <f>_xll.BDP(AH$3&amp;" Equity","CUST_TRR_RETURN_HOLDING_PER", "CUST_TRR_START_DT",TEXT($A328,"YYYYMMDD"), "CUST_TRR_END_DT",TEXT($A329,"YYYYMMDD"),"CUST_TRR_CRNCY",AH$8)/100</f>
        <v>#VALUE!</v>
      </c>
      <c r="AI329" s="744" t="e">
        <f>_xll.BDP(AI$3&amp;" Equity","CUST_TRR_RETURN_HOLDING_PER", "CUST_TRR_START_DT",TEXT($A328,"YYYYMMDD"), "CUST_TRR_END_DT",TEXT($A329,"YYYYMMDD"),"CUST_TRR_CRNCY",AI$8)/100</f>
        <v>#VALUE!</v>
      </c>
      <c r="AJ329" s="744" t="e">
        <f>_xll.BDP(AJ$3&amp;" Equity","CUST_TRR_RETURN_HOLDING_PER", "CUST_TRR_START_DT",TEXT($A328,"YYYYMMDD"), "CUST_TRR_END_DT",TEXT($A329,"YYYYMMDD"),"CUST_TRR_CRNCY",AJ$8)/100</f>
        <v>#VALUE!</v>
      </c>
      <c r="AK329" s="744" t="e">
        <f>_xll.BDP(AK$3&amp;" Equity","CUST_TRR_RETURN_HOLDING_PER", "CUST_TRR_START_DT",TEXT($A328,"YYYYMMDD"), "CUST_TRR_END_DT",TEXT($A329,"YYYYMMDD"),"CUST_TRR_CRNCY",AK$8)/100</f>
        <v>#VALUE!</v>
      </c>
      <c r="AL329" s="744" t="e">
        <f>_xll.BDP(AL$3&amp;" Equity","CUST_TRR_RETURN_HOLDING_PER", "CUST_TRR_START_DT",TEXT($A328,"YYYYMMDD"), "CUST_TRR_END_DT",TEXT($A329,"YYYYMMDD"),"CUST_TRR_CRNCY",AL$8)/100</f>
        <v>#VALUE!</v>
      </c>
      <c r="AM329" s="744" t="e">
        <f>_xll.BDP(AM$3&amp;" Equity","CUST_TRR_RETURN_HOLDING_PER", "CUST_TRR_START_DT",TEXT($A328,"YYYYMMDD"), "CUST_TRR_END_DT",TEXT($A329,"YYYYMMDD"),"CUST_TRR_CRNCY",AM$8)/100</f>
        <v>#VALUE!</v>
      </c>
      <c r="AN329" s="744" t="e">
        <f>_xll.BDP(AN$3&amp;" Equity","CUST_TRR_RETURN_HOLDING_PER", "CUST_TRR_START_DT",TEXT($A328,"YYYYMMDD"), "CUST_TRR_END_DT",TEXT($A329,"YYYYMMDD"),"CUST_TRR_CRNCY",AN$8)/100</f>
        <v>#VALUE!</v>
      </c>
      <c r="AO329" s="744" t="e">
        <f>_xll.BDP(AO$3&amp;" Equity","CUST_TRR_RETURN_HOLDING_PER", "CUST_TRR_START_DT",TEXT($A328,"YYYYMMDD"), "CUST_TRR_END_DT",TEXT($A329,"YYYYMMDD"),"CUST_TRR_CRNCY",AO$8)/100</f>
        <v>#VALUE!</v>
      </c>
      <c r="AP329" s="744" t="e">
        <f>_xll.BDP(AP$3&amp;" Equity","CUST_TRR_RETURN_HOLDING_PER", "CUST_TRR_START_DT",TEXT($A328,"YYYYMMDD"), "CUST_TRR_END_DT",TEXT($A329,"YYYYMMDD"),"CUST_TRR_CRNCY",AP$8)/100</f>
        <v>#VALUE!</v>
      </c>
      <c r="AQ329" s="744" t="e">
        <f>_xll.BDP(AQ$3&amp;" Equity","CUST_TRR_RETURN_HOLDING_PER", "CUST_TRR_START_DT",TEXT($A328,"YYYYMMDD"), "CUST_TRR_END_DT",TEXT($A329,"YYYYMMDD"),"CUST_TRR_CRNCY",AQ$8)/100</f>
        <v>#VALUE!</v>
      </c>
      <c r="AR329" s="744" t="e">
        <f>_xll.BDP(AR$3&amp;" Equity","CUST_TRR_RETURN_HOLDING_PER", "CUST_TRR_START_DT",TEXT($A328,"YYYYMMDD"), "CUST_TRR_END_DT",TEXT($A329,"YYYYMMDD"),"CUST_TRR_CRNCY",AR$8)/100</f>
        <v>#VALUE!</v>
      </c>
      <c r="AS329" s="744" t="e">
        <f>_xll.BDP(AS$3&amp;" Equity","CUST_TRR_RETURN_HOLDING_PER", "CUST_TRR_START_DT",TEXT($A328,"YYYYMMDD"), "CUST_TRR_END_DT",TEXT($A329,"YYYYMMDD"),"CUST_TRR_CRNCY",AS$8)/100</f>
        <v>#VALUE!</v>
      </c>
      <c r="AT329" s="744" t="e">
        <f>_xll.BDP(AT$3&amp;" Equity","CUST_TRR_RETURN_HOLDING_PER", "CUST_TRR_START_DT",TEXT($A328,"YYYYMMDD"), "CUST_TRR_END_DT",TEXT($A329,"YYYYMMDD"),"CUST_TRR_CRNCY",AT$8)/100</f>
        <v>#VALUE!</v>
      </c>
      <c r="AU329" s="744" t="e">
        <f>_xll.BDP(AU$3&amp;" Equity","CUST_TRR_RETURN_HOLDING_PER", "CUST_TRR_START_DT",TEXT($A328,"YYYYMMDD"), "CUST_TRR_END_DT",TEXT($A329,"YYYYMMDD"),"CUST_TRR_CRNCY",AU$8)/100</f>
        <v>#VALUE!</v>
      </c>
      <c r="AV329" s="744" t="e">
        <f>_xll.BDP(AV$3&amp;" Equity","CUST_TRR_RETURN_HOLDING_PER", "CUST_TRR_START_DT",TEXT($A328,"YYYYMMDD"), "CUST_TRR_END_DT",TEXT($A329,"YYYYMMDD"),"CUST_TRR_CRNCY",AV$8)/100</f>
        <v>#VALUE!</v>
      </c>
      <c r="AW329" s="744" t="e">
        <f>_xll.BDP(AW$3&amp;" Equity","CUST_TRR_RETURN_HOLDING_PER", "CUST_TRR_START_DT",TEXT($A328,"YYYYMMDD"), "CUST_TRR_END_DT",TEXT($A329,"YYYYMMDD"),"CUST_TRR_CRNCY",AW$8)/100</f>
        <v>#VALUE!</v>
      </c>
      <c r="AX329" s="744" t="e">
        <f>_xll.BDP(AX$3&amp;" Equity","CUST_TRR_RETURN_HOLDING_PER", "CUST_TRR_START_DT",TEXT($A328,"YYYYMMDD"), "CUST_TRR_END_DT",TEXT($A329,"YYYYMMDD"),"CUST_TRR_CRNCY",AX$8)/100</f>
        <v>#VALUE!</v>
      </c>
      <c r="AY329" s="744" t="e">
        <f>_xll.BDP(AY$3&amp;" Equity","CUST_TRR_RETURN_HOLDING_PER", "CUST_TRR_START_DT",TEXT($A328,"YYYYMMDD"), "CUST_TRR_END_DT",TEXT($A329,"YYYYMMDD"),"CUST_TRR_CRNCY",AY$8)/100</f>
        <v>#VALUE!</v>
      </c>
      <c r="AZ329" s="744" t="e">
        <f>_xll.BDP(AZ$3&amp;" Equity","CUST_TRR_RETURN_HOLDING_PER", "CUST_TRR_START_DT",TEXT($A328,"YYYYMMDD"), "CUST_TRR_END_DT",TEXT($A329,"YYYYMMDD"),"CUST_TRR_CRNCY",AZ$8)/100</f>
        <v>#VALUE!</v>
      </c>
      <c r="BA329" s="744" t="e">
        <f>_xll.BDP(BA$3&amp;" Equity","CUST_TRR_RETURN_HOLDING_PER", "CUST_TRR_START_DT",TEXT($A328,"YYYYMMDD"), "CUST_TRR_END_DT",TEXT($A329,"YYYYMMDD"),"CUST_TRR_CRNCY",BA$8)/100</f>
        <v>#VALUE!</v>
      </c>
      <c r="BB329" s="744" t="e">
        <f>_xll.BDP(BB$3&amp;" Equity","CUST_TRR_RETURN_HOLDING_PER", "CUST_TRR_START_DT",TEXT($A328,"YYYYMMDD"), "CUST_TRR_END_DT",TEXT($A329,"YYYYMMDD"),"CUST_TRR_CRNCY",BB$8)/100</f>
        <v>#VALUE!</v>
      </c>
      <c r="BC329" s="744" t="e">
        <f>_xll.BDP(BC$3&amp;" Equity","CUST_TRR_RETURN_HOLDING_PER", "CUST_TRR_START_DT",TEXT($A328,"YYYYMMDD"), "CUST_TRR_END_DT",TEXT($A329,"YYYYMMDD"),"CUST_TRR_CRNCY",BC$8)/100</f>
        <v>#VALUE!</v>
      </c>
      <c r="BD329" s="744" t="e">
        <f>_xll.BDP(BD$3&amp;" Equity","CUST_TRR_RETURN_HOLDING_PER", "CUST_TRR_START_DT",TEXT($A328,"YYYYMMDD"), "CUST_TRR_END_DT",TEXT($A329,"YYYYMMDD"),"CUST_TRR_CRNCY",BD$8)/100</f>
        <v>#VALUE!</v>
      </c>
      <c r="BE329" s="744" t="e">
        <f>_xll.BDP(BE$3&amp;" Equity","CUST_TRR_RETURN_HOLDING_PER", "CUST_TRR_START_DT",TEXT($A328,"YYYYMMDD"), "CUST_TRR_END_DT",TEXT($A329,"YYYYMMDD"),"CUST_TRR_CRNCY",BE$8)/100</f>
        <v>#VALUE!</v>
      </c>
      <c r="BF329" s="744" t="e">
        <f>_xll.BDP(BF$3&amp;" Equity","CUST_TRR_RETURN_HOLDING_PER", "CUST_TRR_START_DT",TEXT($A328,"YYYYMMDD"), "CUST_TRR_END_DT",TEXT($A329,"YYYYMMDD"),"CUST_TRR_CRNCY",BF$8)/100</f>
        <v>#VALUE!</v>
      </c>
      <c r="BG329" s="744" t="e">
        <f>_xll.BDP(BG$3&amp;" Equity","CUST_TRR_RETURN_HOLDING_PER", "CUST_TRR_START_DT",TEXT($A328,"YYYYMMDD"), "CUST_TRR_END_DT",TEXT($A329,"YYYYMMDD"),"CUST_TRR_CRNCY",BG$8)/100</f>
        <v>#VALUE!</v>
      </c>
      <c r="BH329" s="744" t="e">
        <f>_xll.BDP(BH$3&amp;" Equity","CUST_TRR_RETURN_HOLDING_PER", "CUST_TRR_START_DT",TEXT($A328,"YYYYMMDD"), "CUST_TRR_END_DT",TEXT($A329,"YYYYMMDD"),"CUST_TRR_CRNCY",BH$8)/100</f>
        <v>#VALUE!</v>
      </c>
      <c r="BI329" s="744" t="e">
        <f>_xll.BDP(BI$3&amp;" Equity","CUST_TRR_RETURN_HOLDING_PER", "CUST_TRR_START_DT",TEXT($A328,"YYYYMMDD"), "CUST_TRR_END_DT",TEXT($A329,"YYYYMMDD"),"CUST_TRR_CRNCY",BI$8)/100</f>
        <v>#VALUE!</v>
      </c>
      <c r="BJ329" s="744" t="e">
        <f>_xll.BDP(BJ$3&amp;" Equity","CUST_TRR_RETURN_HOLDING_PER", "CUST_TRR_START_DT",TEXT($A328,"YYYYMMDD"), "CUST_TRR_END_DT",TEXT($A329,"YYYYMMDD"),"CUST_TRR_CRNCY",BJ$8)/100</f>
        <v>#VALUE!</v>
      </c>
      <c r="BK329" s="744" t="e">
        <f>_xll.BDP(BK$3&amp;" Equity","CUST_TRR_RETURN_HOLDING_PER", "CUST_TRR_START_DT",TEXT($A328,"YYYYMMDD"), "CUST_TRR_END_DT",TEXT($A329,"YYYYMMDD"),"CUST_TRR_CRNCY",BK$8)/100</f>
        <v>#VALUE!</v>
      </c>
      <c r="BL329" s="744" t="e">
        <f>_xll.BDP(BL$3&amp;" Equity","CUST_TRR_RETURN_HOLDING_PER", "CUST_TRR_START_DT",TEXT($A328,"YYYYMMDD"), "CUST_TRR_END_DT",TEXT($A329,"YYYYMMDD"),"CUST_TRR_CRNCY",BL$8)/100</f>
        <v>#VALUE!</v>
      </c>
      <c r="BM329" s="744" t="e">
        <f>_xll.BDP(BM$3&amp;" Equity","CUST_TRR_RETURN_HOLDING_PER", "CUST_TRR_START_DT",TEXT($A328,"YYYYMMDD"), "CUST_TRR_END_DT",TEXT($A329,"YYYYMMDD"),"CUST_TRR_CRNCY",BM$8)/100</f>
        <v>#VALUE!</v>
      </c>
      <c r="BN329" s="744" t="e">
        <f>_xll.BDP(BN$3&amp;" Equity","CUST_TRR_RETURN_HOLDING_PER", "CUST_TRR_START_DT",TEXT($A328,"YYYYMMDD"), "CUST_TRR_END_DT",TEXT($A329,"YYYYMMDD"),"CUST_TRR_CRNCY",BN$8)/100</f>
        <v>#VALUE!</v>
      </c>
      <c r="BO329" s="744" t="e">
        <f>_xll.BDP(BO$3&amp;" Equity","CUST_TRR_RETURN_HOLDING_PER", "CUST_TRR_START_DT",TEXT($A328,"YYYYMMDD"), "CUST_TRR_END_DT",TEXT($A329,"YYYYMMDD"),"CUST_TRR_CRNCY",BO$8)/100</f>
        <v>#VALUE!</v>
      </c>
      <c r="BP329" s="744" t="e">
        <f>_xll.BDP(BP$3&amp;" Equity","CUST_TRR_RETURN_HOLDING_PER", "CUST_TRR_START_DT",TEXT($A328,"YYYYMMDD"), "CUST_TRR_END_DT",TEXT($A329,"YYYYMMDD"),"CUST_TRR_CRNCY",BP$8)/100</f>
        <v>#VALUE!</v>
      </c>
      <c r="BQ329" s="744" t="e">
        <f>_xll.BDP(BQ$3&amp;" Equity","CUST_TRR_RETURN_HOLDING_PER", "CUST_TRR_START_DT",TEXT($A328,"YYYYMMDD"), "CUST_TRR_END_DT",TEXT($A329,"YYYYMMDD"),"CUST_TRR_CRNCY",BQ$8)/100</f>
        <v>#VALUE!</v>
      </c>
      <c r="BR329" s="744" t="e">
        <f>_xll.BDP(BR$3&amp;" Equity","CUST_TRR_RETURN_HOLDING_PER", "CUST_TRR_START_DT",TEXT($A328,"YYYYMMDD"), "CUST_TRR_END_DT",TEXT($A329,"YYYYMMDD"),"CUST_TRR_CRNCY",BR$8)/100</f>
        <v>#VALUE!</v>
      </c>
      <c r="BS329" s="744" t="e">
        <f>_xll.BDP(BS$3&amp;" Equity","CUST_TRR_RETURN_HOLDING_PER", "CUST_TRR_START_DT",TEXT($A328,"YYYYMMDD"), "CUST_TRR_END_DT",TEXT($A329,"YYYYMMDD"),"CUST_TRR_CRNCY",BS$8)/100</f>
        <v>#VALUE!</v>
      </c>
      <c r="BT329" s="744" t="e">
        <f>_xll.BDP(BT$3&amp;" Equity","CUST_TRR_RETURN_HOLDING_PER", "CUST_TRR_START_DT",TEXT($A328,"YYYYMMDD"), "CUST_TRR_END_DT",TEXT($A329,"YYYYMMDD"),"CUST_TRR_CRNCY",BT$8)/100</f>
        <v>#VALUE!</v>
      </c>
      <c r="BU329" s="744" t="e">
        <f>_xll.BDP(BU$3&amp;" Equity","CUST_TRR_RETURN_HOLDING_PER", "CUST_TRR_START_DT",TEXT($A328,"YYYYMMDD"), "CUST_TRR_END_DT",TEXT($A329,"YYYYMMDD"),"CUST_TRR_CRNCY",BU$8)/100</f>
        <v>#VALUE!</v>
      </c>
      <c r="BV329" s="744" t="e">
        <f>_xll.BDP(BV$3&amp;" Equity","CUST_TRR_RETURN_HOLDING_PER", "CUST_TRR_START_DT",TEXT($A328,"YYYYMMDD"), "CUST_TRR_END_DT",TEXT($A329,"YYYYMMDD"),"CUST_TRR_CRNCY",BV$8)/100</f>
        <v>#VALUE!</v>
      </c>
      <c r="BW329" s="744" t="e">
        <f>_xll.BDP(BW$3&amp;" Equity","CUST_TRR_RETURN_HOLDING_PER", "CUST_TRR_START_DT",TEXT($A328,"YYYYMMDD"), "CUST_TRR_END_DT",TEXT($A329,"YYYYMMDD"),"CUST_TRR_CRNCY",BW$8)/100</f>
        <v>#VALUE!</v>
      </c>
      <c r="BX329" s="744" t="e">
        <f>_xll.BDP(BX$3&amp;" Equity","CUST_TRR_RETURN_HOLDING_PER", "CUST_TRR_START_DT",TEXT($A328,"YYYYMMDD"), "CUST_TRR_END_DT",TEXT($A329,"YYYYMMDD"),"CUST_TRR_CRNCY",BX$8)/100</f>
        <v>#VALUE!</v>
      </c>
      <c r="BY329" s="744" t="e">
        <f>_xll.BDP(BY$3&amp;" Equity","CUST_TRR_RETURN_HOLDING_PER", "CUST_TRR_START_DT",TEXT($A328,"YYYYMMDD"), "CUST_TRR_END_DT",TEXT($A329,"YYYYMMDD"),"CUST_TRR_CRNCY",BY$8)/100</f>
        <v>#VALUE!</v>
      </c>
      <c r="BZ329" s="744" t="e">
        <f>_xll.BDP(BZ$3&amp;" Equity","CUST_TRR_RETURN_HOLDING_PER", "CUST_TRR_START_DT",TEXT($A328,"YYYYMMDD"), "CUST_TRR_END_DT",TEXT($A329,"YYYYMMDD"),"CUST_TRR_CRNCY",BZ$8)/100</f>
        <v>#VALUE!</v>
      </c>
      <c r="CA329" s="744" t="e">
        <f>_xll.BDP(CA$3&amp;" Equity","CUST_TRR_RETURN_HOLDING_PER", "CUST_TRR_START_DT",TEXT($A328,"YYYYMMDD"), "CUST_TRR_END_DT",TEXT($A329,"YYYYMMDD"),"CUST_TRR_CRNCY",CA$8)/100</f>
        <v>#VALUE!</v>
      </c>
      <c r="CB329" s="744" t="e">
        <f>_xll.BDP(CB$3&amp;" Equity","CUST_TRR_RETURN_HOLDING_PER", "CUST_TRR_START_DT",TEXT($A328,"YYYYMMDD"), "CUST_TRR_END_DT",TEXT($A329,"YYYYMMDD"),"CUST_TRR_CRNCY",CB$8)/100</f>
        <v>#VALUE!</v>
      </c>
      <c r="CC329" s="744" t="e">
        <f>_xll.BDP(CC$3&amp;" Equity","CUST_TRR_RETURN_HOLDING_PER", "CUST_TRR_START_DT",TEXT($A328,"YYYYMMDD"), "CUST_TRR_END_DT",TEXT($A329,"YYYYMMDD"),"CUST_TRR_CRNCY",CC$8)/100</f>
        <v>#VALUE!</v>
      </c>
      <c r="CD329" s="744" t="e">
        <f>_xll.BDP(CD$3&amp;" Equity","CUST_TRR_RETURN_HOLDING_PER", "CUST_TRR_START_DT",TEXT($A328,"YYYYMMDD"), "CUST_TRR_END_DT",TEXT($A329,"YYYYMMDD"),"CUST_TRR_CRNCY",CD$8)/100</f>
        <v>#VALUE!</v>
      </c>
      <c r="CE329" s="744" t="e">
        <f>_xll.BDP(CE$3&amp;" Equity","CUST_TRR_RETURN_HOLDING_PER", "CUST_TRR_START_DT",TEXT($A328,"YYYYMMDD"), "CUST_TRR_END_DT",TEXT($A329,"YYYYMMDD"),"CUST_TRR_CRNCY",CE$8)/100</f>
        <v>#VALUE!</v>
      </c>
      <c r="CF329" s="744" t="e">
        <f>_xll.BDP(CF$3&amp;" Equity","CUST_TRR_RETURN_HOLDING_PER", "CUST_TRR_START_DT",TEXT($A328,"YYYYMMDD"), "CUST_TRR_END_DT",TEXT($A329,"YYYYMMDD"),"CUST_TRR_CRNCY",CF$8)/100</f>
        <v>#VALUE!</v>
      </c>
      <c r="CG329" s="744" t="e">
        <f>_xll.BDP(CG$3&amp;" Equity","CUST_TRR_RETURN_HOLDING_PER", "CUST_TRR_START_DT",TEXT($A328,"YYYYMMDD"), "CUST_TRR_END_DT",TEXT($A329,"YYYYMMDD"),"CUST_TRR_CRNCY",CG$8)/100</f>
        <v>#VALUE!</v>
      </c>
      <c r="CH329" s="744" t="e">
        <f>_xll.BDP(CH$3&amp;" Equity","CUST_TRR_RETURN_HOLDING_PER", "CUST_TRR_START_DT",TEXT($A328,"YYYYMMDD"), "CUST_TRR_END_DT",TEXT($A329,"YYYYMMDD"),"CUST_TRR_CRNCY",CH$8)/100</f>
        <v>#VALUE!</v>
      </c>
      <c r="CI329" s="744" t="e">
        <f>_xll.BDP(CI$3&amp;" Equity","CUST_TRR_RETURN_HOLDING_PER", "CUST_TRR_START_DT",TEXT($A328,"YYYYMMDD"), "CUST_TRR_END_DT",TEXT($A329,"YYYYMMDD"),"CUST_TRR_CRNCY",CI$8)/100</f>
        <v>#VALUE!</v>
      </c>
      <c r="CJ329" s="744" t="e">
        <f>_xll.BDP(CJ$3&amp;" Equity","CUST_TRR_RETURN_HOLDING_PER", "CUST_TRR_START_DT",TEXT($A328,"YYYYMMDD"), "CUST_TRR_END_DT",TEXT($A329,"YYYYMMDD"),"CUST_TRR_CRNCY",CJ$8)/100</f>
        <v>#VALUE!</v>
      </c>
      <c r="CK329" s="744" t="e">
        <f>_xll.BDP(CK$3&amp;" Equity","CUST_TRR_RETURN_HOLDING_PER", "CUST_TRR_START_DT",TEXT($A328,"YYYYMMDD"), "CUST_TRR_END_DT",TEXT($A329,"YYYYMMDD"),"CUST_TRR_CRNCY",CK$8)/100</f>
        <v>#VALUE!</v>
      </c>
      <c r="CL329" s="744" t="e">
        <f>_xll.BDP(CL$3&amp;" Equity","CUST_TRR_RETURN_HOLDING_PER", "CUST_TRR_START_DT",TEXT($A328,"YYYYMMDD"), "CUST_TRR_END_DT",TEXT($A329,"YYYYMMDD"),"CUST_TRR_CRNCY",CL$8)/100</f>
        <v>#VALUE!</v>
      </c>
      <c r="CM329" s="744" t="e">
        <f>_xll.BDP(CM$3&amp;" Equity","CUST_TRR_RETURN_HOLDING_PER", "CUST_TRR_START_DT",TEXT($A328,"YYYYMMDD"), "CUST_TRR_END_DT",TEXT($A329,"YYYYMMDD"),"CUST_TRR_CRNCY",CM$8)/100</f>
        <v>#VALUE!</v>
      </c>
      <c r="CN329" s="744" t="e">
        <f>_xll.BDP(CN$3&amp;" Equity","CUST_TRR_RETURN_HOLDING_PER", "CUST_TRR_START_DT",TEXT($A328,"YYYYMMDD"), "CUST_TRR_END_DT",TEXT($A329,"YYYYMMDD"),"CUST_TRR_CRNCY",CN$8)/100</f>
        <v>#VALUE!</v>
      </c>
      <c r="CO329" s="744" t="e">
        <f>_xll.BDP(CO$3&amp;" Equity","CUST_TRR_RETURN_HOLDING_PER", "CUST_TRR_START_DT",TEXT($A328,"YYYYMMDD"), "CUST_TRR_END_DT",TEXT($A329,"YYYYMMDD"),"CUST_TRR_CRNCY",CO$8)/100</f>
        <v>#VALUE!</v>
      </c>
      <c r="CP329" s="744" t="e">
        <f>_xll.BDP(CP$3&amp;" Equity","CUST_TRR_RETURN_HOLDING_PER", "CUST_TRR_START_DT",TEXT($A328,"YYYYMMDD"), "CUST_TRR_END_DT",TEXT($A329,"YYYYMMDD"),"CUST_TRR_CRNCY",CP$8)/100</f>
        <v>#VALUE!</v>
      </c>
      <c r="CQ329" s="744" t="e">
        <f>_xll.BDP(CQ$3&amp;" Equity","CUST_TRR_RETURN_HOLDING_PER", "CUST_TRR_START_DT",TEXT($A328,"YYYYMMDD"), "CUST_TRR_END_DT",TEXT($A329,"YYYYMMDD"),"CUST_TRR_CRNCY",CQ$8)/100</f>
        <v>#VALUE!</v>
      </c>
      <c r="CR329" s="744" t="e">
        <f>_xll.BDP(CR$3&amp;" Equity","CUST_TRR_RETURN_HOLDING_PER", "CUST_TRR_START_DT",TEXT($A328,"YYYYMMDD"), "CUST_TRR_END_DT",TEXT($A329,"YYYYMMDD"),"CUST_TRR_CRNCY",CR$8)/100</f>
        <v>#VALUE!</v>
      </c>
      <c r="CS329" s="744" t="e">
        <f>_xll.BDP(CS$3&amp;" Equity","CUST_TRR_RETURN_HOLDING_PER", "CUST_TRR_START_DT",TEXT($A328,"YYYYMMDD"), "CUST_TRR_END_DT",TEXT($A329,"YYYYMMDD"),"CUST_TRR_CRNCY",CS$8)/100</f>
        <v>#VALUE!</v>
      </c>
      <c r="CT329" s="744" t="e">
        <f>_xll.BDP(CT$3&amp;" Equity","CUST_TRR_RETURN_HOLDING_PER", "CUST_TRR_START_DT",TEXT($A328,"YYYYMMDD"), "CUST_TRR_END_DT",TEXT($A329,"YYYYMMDD"),"CUST_TRR_CRNCY",CT$8)/100</f>
        <v>#VALUE!</v>
      </c>
      <c r="CU329" s="744" t="e">
        <f>_xll.BDP(CU$3&amp;" Equity","CUST_TRR_RETURN_HOLDING_PER", "CUST_TRR_START_DT",TEXT($A328,"YYYYMMDD"), "CUST_TRR_END_DT",TEXT($A329,"YYYYMMDD"),"CUST_TRR_CRNCY",CU$8)/100</f>
        <v>#VALUE!</v>
      </c>
      <c r="CV329" s="744" t="e">
        <f>_xll.BDP(CV$3&amp;" Equity","CUST_TRR_RETURN_HOLDING_PER", "CUST_TRR_START_DT",TEXT($A328,"YYYYMMDD"), "CUST_TRR_END_DT",TEXT($A329,"YYYYMMDD"),"CUST_TRR_CRNCY",CV$8)/100</f>
        <v>#VALUE!</v>
      </c>
      <c r="CW329" s="744" t="e">
        <f>_xll.BDP(CW$3&amp;" Equity","CUST_TRR_RETURN_HOLDING_PER", "CUST_TRR_START_DT",TEXT($A328,"YYYYMMDD"), "CUST_TRR_END_DT",TEXT($A329,"YYYYMMDD"),"CUST_TRR_CRNCY",CW$8)/100</f>
        <v>#VALUE!</v>
      </c>
      <c r="CX329" s="744" t="e">
        <f>_xll.BDP(CX$3&amp;" Equity","CUST_TRR_RETURN_HOLDING_PER", "CUST_TRR_START_DT",TEXT($A328,"YYYYMMDD"), "CUST_TRR_END_DT",TEXT($A329,"YYYYMMDD"),"CUST_TRR_CRNCY",CX$8)/100</f>
        <v>#VALUE!</v>
      </c>
      <c r="CY329" s="744" t="e">
        <f>_xll.BDP(CY$3&amp;" Equity","CUST_TRR_RETURN_HOLDING_PER", "CUST_TRR_START_DT",TEXT($A328,"YYYYMMDD"), "CUST_TRR_END_DT",TEXT($A329,"YYYYMMDD"),"CUST_TRR_CRNCY",CY$8)/100</f>
        <v>#VALUE!</v>
      </c>
      <c r="CZ329" s="744" t="e">
        <f>_xll.BDP(CZ$3&amp;" Equity","CUST_TRR_RETURN_HOLDING_PER", "CUST_TRR_START_DT",TEXT($A328,"YYYYMMDD"), "CUST_TRR_END_DT",TEXT($A329,"YYYYMMDD"),"CUST_TRR_CRNCY",CZ$8)/100</f>
        <v>#VALUE!</v>
      </c>
      <c r="DA329" s="744" t="e">
        <f>_xll.BDP(DA$3&amp;" Equity","CUST_TRR_RETURN_HOLDING_PER", "CUST_TRR_START_DT",TEXT($A328,"YYYYMMDD"), "CUST_TRR_END_DT",TEXT($A329,"YYYYMMDD"),"CUST_TRR_CRNCY",DA$8)/100</f>
        <v>#VALUE!</v>
      </c>
      <c r="DB329" s="744" t="e">
        <f>_xll.BDP(DB$3&amp;" Equity","CUST_TRR_RETURN_HOLDING_PER", "CUST_TRR_START_DT",TEXT($A328,"YYYYMMDD"), "CUST_TRR_END_DT",TEXT($A329,"YYYYMMDD"),"CUST_TRR_CRNCY",DB$8)/100</f>
        <v>#VALUE!</v>
      </c>
      <c r="DC329" s="744" t="e">
        <f>_xll.BDP(DC$3&amp;" Equity","CUST_TRR_RETURN_HOLDING_PER", "CUST_TRR_START_DT",TEXT($A328,"YYYYMMDD"), "CUST_TRR_END_DT",TEXT($A329,"YYYYMMDD"),"CUST_TRR_CRNCY",DC$8)/100</f>
        <v>#VALUE!</v>
      </c>
      <c r="DD329" s="744" t="e">
        <f>_xll.BDP(DD$3&amp;" Equity","CUST_TRR_RETURN_HOLDING_PER", "CUST_TRR_START_DT",TEXT($A328,"YYYYMMDD"), "CUST_TRR_END_DT",TEXT($A329,"YYYYMMDD"),"CUST_TRR_CRNCY",DD$8)/100</f>
        <v>#VALUE!</v>
      </c>
      <c r="DE329" s="744" t="e">
        <f>_xll.BDP(DE$3&amp;" Equity","CUST_TRR_RETURN_HOLDING_PER", "CUST_TRR_START_DT",TEXT($A328,"YYYYMMDD"), "CUST_TRR_END_DT",TEXT($A329,"YYYYMMDD"),"CUST_TRR_CRNCY",DE$8)/100</f>
        <v>#VALUE!</v>
      </c>
      <c r="DF329" s="744" t="e">
        <f>_xll.BDP(DF$3&amp;" Equity","CUST_TRR_RETURN_HOLDING_PER", "CUST_TRR_START_DT",TEXT($A328,"YYYYMMDD"), "CUST_TRR_END_DT",TEXT($A329,"YYYYMMDD"),"CUST_TRR_CRNCY",DF$8)/100</f>
        <v>#VALUE!</v>
      </c>
      <c r="DG329" s="744" t="e">
        <f>_xll.BDP(DG$3&amp;" Equity","CUST_TRR_RETURN_HOLDING_PER", "CUST_TRR_START_DT",TEXT($A328,"YYYYMMDD"), "CUST_TRR_END_DT",TEXT($A329,"YYYYMMDD"),"CUST_TRR_CRNCY",DG$8)/100</f>
        <v>#VALUE!</v>
      </c>
      <c r="DH329" s="744" t="e">
        <f>_xll.BDP(DH$3&amp;" Equity","CUST_TRR_RETURN_HOLDING_PER", "CUST_TRR_START_DT",TEXT($A328,"YYYYMMDD"), "CUST_TRR_END_DT",TEXT($A329,"YYYYMMDD"),"CUST_TRR_CRNCY",DH$8)/100</f>
        <v>#VALUE!</v>
      </c>
      <c r="DI329" s="744" t="e">
        <f>_xll.BDP(DI$3&amp;" Equity","CUST_TRR_RETURN_HOLDING_PER", "CUST_TRR_START_DT",TEXT($A328,"YYYYMMDD"), "CUST_TRR_END_DT",TEXT($A329,"YYYYMMDD"),"CUST_TRR_CRNCY",DI$8)/100</f>
        <v>#VALUE!</v>
      </c>
      <c r="DJ329" s="744" t="e">
        <f>_xll.BDP(DJ$3&amp;" Equity","CUST_TRR_RETURN_HOLDING_PER", "CUST_TRR_START_DT",TEXT($A328,"YYYYMMDD"), "CUST_TRR_END_DT",TEXT($A329,"YYYYMMDD"),"CUST_TRR_CRNCY",DJ$8)/100</f>
        <v>#VALUE!</v>
      </c>
      <c r="DK329" s="744" t="e">
        <f>_xll.BDP(DK$3&amp;" Equity","CUST_TRR_RETURN_HOLDING_PER", "CUST_TRR_START_DT",TEXT($A328,"YYYYMMDD"), "CUST_TRR_END_DT",TEXT($A329,"YYYYMMDD"),"CUST_TRR_CRNCY",DK$8)/100</f>
        <v>#VALUE!</v>
      </c>
      <c r="DL329" s="744" t="e">
        <f>_xll.BDP(DL$3&amp;" Equity","CUST_TRR_RETURN_HOLDING_PER", "CUST_TRR_START_DT",TEXT($A328,"YYYYMMDD"), "CUST_TRR_END_DT",TEXT($A329,"YYYYMMDD"),"CUST_TRR_CRNCY",DL$8)/100</f>
        <v>#VALUE!</v>
      </c>
      <c r="DM329" s="744" t="e">
        <f>_xll.BDP(DM$3&amp;" Equity","CUST_TRR_RETURN_HOLDING_PER", "CUST_TRR_START_DT",TEXT($A328,"YYYYMMDD"), "CUST_TRR_END_DT",TEXT($A329,"YYYYMMDD"),"CUST_TRR_CRNCY",DM$8)/100</f>
        <v>#VALUE!</v>
      </c>
      <c r="DN329" s="744" t="e">
        <f>_xll.BDP(DN$3&amp;" Equity","CUST_TRR_RETURN_HOLDING_PER", "CUST_TRR_START_DT",TEXT($A328,"YYYYMMDD"), "CUST_TRR_END_DT",TEXT($A329,"YYYYMMDD"),"CUST_TRR_CRNCY",DN$8)/100</f>
        <v>#VALUE!</v>
      </c>
      <c r="DO329" s="744" t="e">
        <f>_xll.BDP(DO$3&amp;" Equity","CUST_TRR_RETURN_HOLDING_PER", "CUST_TRR_START_DT",TEXT($A328,"YYYYMMDD"), "CUST_TRR_END_DT",TEXT($A329,"YYYYMMDD"),"CUST_TRR_CRNCY",DO$8)/100</f>
        <v>#VALUE!</v>
      </c>
      <c r="DP329" s="744" t="e">
        <f>_xll.BDP(DP$3&amp;" Equity","CUST_TRR_RETURN_HOLDING_PER", "CUST_TRR_START_DT",TEXT($A328,"YYYYMMDD"), "CUST_TRR_END_DT",TEXT($A329,"YYYYMMDD"),"CUST_TRR_CRNCY",DP$8)/100</f>
        <v>#VALUE!</v>
      </c>
      <c r="DQ329" s="744" t="e">
        <f>_xll.BDP(DQ$3&amp;" Equity","CUST_TRR_RETURN_HOLDING_PER", "CUST_TRR_START_DT",TEXT($A328,"YYYYMMDD"), "CUST_TRR_END_DT",TEXT($A329,"YYYYMMDD"),"CUST_TRR_CRNCY",DQ$8)/100</f>
        <v>#VALUE!</v>
      </c>
      <c r="DR329" s="744" t="e">
        <f>_xll.BDP(DR$3&amp;" Equity","CUST_TRR_RETURN_HOLDING_PER", "CUST_TRR_START_DT",TEXT($A328,"YYYYMMDD"), "CUST_TRR_END_DT",TEXT($A329,"YYYYMMDD"),"CUST_TRR_CRNCY",DR$8)/100</f>
        <v>#VALUE!</v>
      </c>
      <c r="DS329" s="744" t="e">
        <f>_xll.BDP(DS$3&amp;" Equity","CUST_TRR_RETURN_HOLDING_PER", "CUST_TRR_START_DT",TEXT($A328,"YYYYMMDD"), "CUST_TRR_END_DT",TEXT($A329,"YYYYMMDD"),"CUST_TRR_CRNCY",DS$8)/100</f>
        <v>#VALUE!</v>
      </c>
      <c r="DT329" s="744" t="e">
        <f>_xll.BDP(DT$3&amp;" Equity","CUST_TRR_RETURN_HOLDING_PER", "CUST_TRR_START_DT",TEXT($A328,"YYYYMMDD"), "CUST_TRR_END_DT",TEXT($A329,"YYYYMMDD"),"CUST_TRR_CRNCY",DT$8)/100</f>
        <v>#VALUE!</v>
      </c>
      <c r="DU329" s="744" t="e">
        <f>_xll.BDP(DU$3&amp;" Equity","CUST_TRR_RETURN_HOLDING_PER", "CUST_TRR_START_DT",TEXT($A328,"YYYYMMDD"), "CUST_TRR_END_DT",TEXT($A329,"YYYYMMDD"),"CUST_TRR_CRNCY",DU$8)/100</f>
        <v>#VALUE!</v>
      </c>
      <c r="DV329" s="744" t="e">
        <f>_xll.BDP(DV$3&amp;" Equity","CUST_TRR_RETURN_HOLDING_PER", "CUST_TRR_START_DT",TEXT($A328,"YYYYMMDD"), "CUST_TRR_END_DT",TEXT($A329,"YYYYMMDD"),"CUST_TRR_CRNCY",DV$8)/100</f>
        <v>#VALUE!</v>
      </c>
      <c r="DW329" s="744" t="e">
        <f>_xll.BDP(DW$3&amp;" Equity","CUST_TRR_RETURN_HOLDING_PER", "CUST_TRR_START_DT",TEXT($A328,"YYYYMMDD"), "CUST_TRR_END_DT",TEXT($A329,"YYYYMMDD"),"CUST_TRR_CRNCY",DW$8)/100</f>
        <v>#VALUE!</v>
      </c>
      <c r="DX329" s="744" t="e">
        <f>_xll.BDP(DX$3&amp;" Equity","CUST_TRR_RETURN_HOLDING_PER", "CUST_TRR_START_DT",TEXT($A328,"YYYYMMDD"), "CUST_TRR_END_DT",TEXT($A329,"YYYYMMDD"),"CUST_TRR_CRNCY",DX$8)/100</f>
        <v>#VALUE!</v>
      </c>
      <c r="DY329" s="744" t="e">
        <f>_xll.BDP(DY$3&amp;" Equity","CUST_TRR_RETURN_HOLDING_PER", "CUST_TRR_START_DT",TEXT($A328,"YYYYMMDD"), "CUST_TRR_END_DT",TEXT($A329,"YYYYMMDD"),"CUST_TRR_CRNCY",DY$8)/100</f>
        <v>#VALUE!</v>
      </c>
      <c r="DZ329" s="744" t="e">
        <f>_xll.BDP(DZ$3&amp;" Equity","CUST_TRR_RETURN_HOLDING_PER", "CUST_TRR_START_DT",TEXT($A328,"YYYYMMDD"), "CUST_TRR_END_DT",TEXT($A329,"YYYYMMDD"),"CUST_TRR_CRNCY",DZ$8)/100</f>
        <v>#VALUE!</v>
      </c>
      <c r="EA329" s="744" t="e">
        <f>_xll.BDP(EA$3&amp;" Equity","CUST_TRR_RETURN_HOLDING_PER", "CUST_TRR_START_DT",TEXT($A328,"YYYYMMDD"), "CUST_TRR_END_DT",TEXT($A329,"YYYYMMDD"),"CUST_TRR_CRNCY",EA$8)/100</f>
        <v>#VALUE!</v>
      </c>
      <c r="EB329" s="744" t="e">
        <f>_xll.BDP(EB$3&amp;" Equity","CUST_TRR_RETURN_HOLDING_PER", "CUST_TRR_START_DT",TEXT($A328,"YYYYMMDD"), "CUST_TRR_END_DT",TEXT($A329,"YYYYMMDD"),"CUST_TRR_CRNCY",EB$8)/100</f>
        <v>#VALUE!</v>
      </c>
      <c r="EC329" s="744" t="e">
        <f>_xll.BDP(EC$3&amp;" Equity","CUST_TRR_RETURN_HOLDING_PER", "CUST_TRR_START_DT",TEXT($A328,"YYYYMMDD"), "CUST_TRR_END_DT",TEXT($A329,"YYYYMMDD"),"CUST_TRR_CRNCY",EC$8)/100</f>
        <v>#VALUE!</v>
      </c>
      <c r="ED329" s="744" t="e">
        <f>_xll.BDP(ED$3&amp;" Equity","CUST_TRR_RETURN_HOLDING_PER", "CUST_TRR_START_DT",TEXT($A328,"YYYYMMDD"), "CUST_TRR_END_DT",TEXT($A329,"YYYYMMDD"),"CUST_TRR_CRNCY",ED$8)/100</f>
        <v>#VALUE!</v>
      </c>
      <c r="EE329" s="744" t="e">
        <f>_xll.BDP(EE$3&amp;" Equity","CUST_TRR_RETURN_HOLDING_PER", "CUST_TRR_START_DT",TEXT($A328,"YYYYMMDD"), "CUST_TRR_END_DT",TEXT($A329,"YYYYMMDD"),"CUST_TRR_CRNCY",EE$8)/100</f>
        <v>#VALUE!</v>
      </c>
      <c r="EF329" s="744" t="e">
        <f>_xll.BDP(EF$3&amp;" Equity","CUST_TRR_RETURN_HOLDING_PER", "CUST_TRR_START_DT",TEXT($A328,"YYYYMMDD"), "CUST_TRR_END_DT",TEXT($A329,"YYYYMMDD"),"CUST_TRR_CRNCY",EF$8)/100</f>
        <v>#VALUE!</v>
      </c>
      <c r="EG329" s="744" t="e">
        <f>_xll.BDP(EG$3&amp;" Equity","CUST_TRR_RETURN_HOLDING_PER", "CUST_TRR_START_DT",TEXT($A328,"YYYYMMDD"), "CUST_TRR_END_DT",TEXT($A329,"YYYYMMDD"),"CUST_TRR_CRNCY",EG$8)/100</f>
        <v>#VALUE!</v>
      </c>
      <c r="EH329" s="744" t="e">
        <f>_xll.BDP(EH$3&amp;" Equity","CUST_TRR_RETURN_HOLDING_PER", "CUST_TRR_START_DT",TEXT($A328,"YYYYMMDD"), "CUST_TRR_END_DT",TEXT($A329,"YYYYMMDD"),"CUST_TRR_CRNCY",EH$8)/100</f>
        <v>#VALUE!</v>
      </c>
      <c r="EI329" s="744" t="e">
        <f>_xll.BDP(EI$3&amp;" Equity","CUST_TRR_RETURN_HOLDING_PER", "CUST_TRR_START_DT",TEXT($A328,"YYYYMMDD"), "CUST_TRR_END_DT",TEXT($A329,"YYYYMMDD"),"CUST_TRR_CRNCY",EI$8)/100</f>
        <v>#VALUE!</v>
      </c>
      <c r="EJ329" s="744" t="e">
        <f>_xll.BDP(EJ$3&amp;" Equity","CUST_TRR_RETURN_HOLDING_PER", "CUST_TRR_START_DT",TEXT($A328,"YYYYMMDD"), "CUST_TRR_END_DT",TEXT($A329,"YYYYMMDD"),"CUST_TRR_CRNCY",EJ$8)/100</f>
        <v>#VALUE!</v>
      </c>
      <c r="EK329" s="744" t="e">
        <f>_xll.BDP(EK$3&amp;" Equity","CUST_TRR_RETURN_HOLDING_PER", "CUST_TRR_START_DT",TEXT($A328,"YYYYMMDD"), "CUST_TRR_END_DT",TEXT($A329,"YYYYMMDD"),"CUST_TRR_CRNCY",EK$8)/100</f>
        <v>#VALUE!</v>
      </c>
      <c r="EL329" s="744" t="e">
        <f>_xll.BDP(EL$3&amp;" Equity","CUST_TRR_RETURN_HOLDING_PER", "CUST_TRR_START_DT",TEXT($A328,"YYYYMMDD"), "CUST_TRR_END_DT",TEXT($A329,"YYYYMMDD"),"CUST_TRR_CRNCY",EL$8)/100</f>
        <v>#VALUE!</v>
      </c>
      <c r="EM329" s="744" t="e">
        <f>_xll.BDP(EM$3&amp;" Equity","CUST_TRR_RETURN_HOLDING_PER", "CUST_TRR_START_DT",TEXT($A328,"YYYYMMDD"), "CUST_TRR_END_DT",TEXT($A329,"YYYYMMDD"),"CUST_TRR_CRNCY",EM$8)/100</f>
        <v>#VALUE!</v>
      </c>
      <c r="EN329" s="744" t="e">
        <f>_xll.BDP(EN$3&amp;" Equity","CUST_TRR_RETURN_HOLDING_PER", "CUST_TRR_START_DT",TEXT($A328,"YYYYMMDD"), "CUST_TRR_END_DT",TEXT($A329,"YYYYMMDD"),"CUST_TRR_CRNCY",EN$8)/100</f>
        <v>#VALUE!</v>
      </c>
      <c r="EO329" s="744" t="e">
        <f>_xll.BDP(EO$3&amp;" Equity","CUST_TRR_RETURN_HOLDING_PER", "CUST_TRR_START_DT",TEXT($A328,"YYYYMMDD"), "CUST_TRR_END_DT",TEXT($A329,"YYYYMMDD"),"CUST_TRR_CRNCY",EO$8)/100</f>
        <v>#VALUE!</v>
      </c>
      <c r="EP329" s="744" t="e">
        <f>_xll.BDP(EP$3&amp;" Equity","CUST_TRR_RETURN_HOLDING_PER", "CUST_TRR_START_DT",TEXT($A328,"YYYYMMDD"), "CUST_TRR_END_DT",TEXT($A329,"YYYYMMDD"),"CUST_TRR_CRNCY",EP$8)/100</f>
        <v>#VALUE!</v>
      </c>
      <c r="EQ329" s="744" t="e">
        <f>_xll.BDP(EQ$3&amp;" Equity","CUST_TRR_RETURN_HOLDING_PER", "CUST_TRR_START_DT",TEXT($A328,"YYYYMMDD"), "CUST_TRR_END_DT",TEXT($A329,"YYYYMMDD"),"CUST_TRR_CRNCY",EQ$8)/100</f>
        <v>#VALUE!</v>
      </c>
      <c r="ER329" s="744" t="e">
        <f>_xll.BDP(ER$3&amp;" Equity","CUST_TRR_RETURN_HOLDING_PER", "CUST_TRR_START_DT",TEXT($A328,"YYYYMMDD"), "CUST_TRR_END_DT",TEXT($A329,"YYYYMMDD"),"CUST_TRR_CRNCY",ER$8)/100</f>
        <v>#VALUE!</v>
      </c>
      <c r="ES329" s="744" t="e">
        <f>_xll.BDP(ES$3&amp;" Equity","CUST_TRR_RETURN_HOLDING_PER", "CUST_TRR_START_DT",TEXT($A328,"YYYYMMDD"), "CUST_TRR_END_DT",TEXT($A329,"YYYYMMDD"),"CUST_TRR_CRNCY",ES$8)/100</f>
        <v>#VALUE!</v>
      </c>
      <c r="ET329" s="744" t="e">
        <f>_xll.BDP(ET$3&amp;" Equity","CUST_TRR_RETURN_HOLDING_PER", "CUST_TRR_START_DT",TEXT($A328,"YYYYMMDD"), "CUST_TRR_END_DT",TEXT($A329,"YYYYMMDD"),"CUST_TRR_CRNCY",ET$8)/100</f>
        <v>#VALUE!</v>
      </c>
      <c r="EU329" s="744" t="e">
        <f>_xll.BDP(EU$3&amp;" Equity","CUST_TRR_RETURN_HOLDING_PER", "CUST_TRR_START_DT",TEXT($A328,"YYYYMMDD"), "CUST_TRR_END_DT",TEXT($A329,"YYYYMMDD"),"CUST_TRR_CRNCY",EU$8)/100</f>
        <v>#VALUE!</v>
      </c>
      <c r="EV329" s="744" t="e">
        <f>_xll.BDP(EV$3&amp;" Equity","CUST_TRR_RETURN_HOLDING_PER", "CUST_TRR_START_DT",TEXT($A328,"YYYYMMDD"), "CUST_TRR_END_DT",TEXT($A329,"YYYYMMDD"),"CUST_TRR_CRNCY",EV$8)/100</f>
        <v>#VALUE!</v>
      </c>
      <c r="EW329" s="744" t="e">
        <f>_xll.BDP(EW$3&amp;" Equity","CUST_TRR_RETURN_HOLDING_PER", "CUST_TRR_START_DT",TEXT($A328,"YYYYMMDD"), "CUST_TRR_END_DT",TEXT($A329,"YYYYMMDD"),"CUST_TRR_CRNCY",EW$8)/100</f>
        <v>#VALUE!</v>
      </c>
      <c r="EX329" s="744" t="e">
        <f>_xll.BDP(EX$3&amp;" Equity","CUST_TRR_RETURN_HOLDING_PER", "CUST_TRR_START_DT",TEXT($A328,"YYYYMMDD"), "CUST_TRR_END_DT",TEXT($A329,"YYYYMMDD"),"CUST_TRR_CRNCY",EX$8)/100</f>
        <v>#VALUE!</v>
      </c>
      <c r="EY329" s="744" t="e">
        <f>_xll.BDP(EY$3&amp;" Equity","CUST_TRR_RETURN_HOLDING_PER", "CUST_TRR_START_DT",TEXT($A328,"YYYYMMDD"), "CUST_TRR_END_DT",TEXT($A329,"YYYYMMDD"),"CUST_TRR_CRNCY",EY$8)/100</f>
        <v>#VALUE!</v>
      </c>
      <c r="EZ329" s="744" t="e">
        <f>_xll.BDP(EZ$3&amp;" Equity","CUST_TRR_RETURN_HOLDING_PER", "CUST_TRR_START_DT",TEXT($A328,"YYYYMMDD"), "CUST_TRR_END_DT",TEXT($A329,"YYYYMMDD"),"CUST_TRR_CRNCY",EZ$8)/100</f>
        <v>#VALUE!</v>
      </c>
      <c r="FA329" s="744" t="e">
        <f>_xll.BDP(FA$3&amp;" Equity","CUST_TRR_RETURN_HOLDING_PER", "CUST_TRR_START_DT",TEXT($A328,"YYYYMMDD"), "CUST_TRR_END_DT",TEXT($A329,"YYYYMMDD"),"CUST_TRR_CRNCY",FA$8)/100</f>
        <v>#VALUE!</v>
      </c>
      <c r="FB329" s="744" t="e">
        <f>_xll.BDP(FB$3&amp;" Equity","CUST_TRR_RETURN_HOLDING_PER", "CUST_TRR_START_DT",TEXT($A328,"YYYYMMDD"), "CUST_TRR_END_DT",TEXT($A329,"YYYYMMDD"),"CUST_TRR_CRNCY",FB$8)/100</f>
        <v>#VALUE!</v>
      </c>
      <c r="FC329" s="744" t="e">
        <f>_xll.BDP(FC$3&amp;" Equity","CUST_TRR_RETURN_HOLDING_PER", "CUST_TRR_START_DT",TEXT($A328,"YYYYMMDD"), "CUST_TRR_END_DT",TEXT($A329,"YYYYMMDD"),"CUST_TRR_CRNCY",FC$8)/100</f>
        <v>#VALUE!</v>
      </c>
      <c r="FD329" s="744" t="e">
        <f>_xll.BDP(FD$3&amp;" Equity","CUST_TRR_RETURN_HOLDING_PER", "CUST_TRR_START_DT",TEXT($A328,"YYYYMMDD"), "CUST_TRR_END_DT",TEXT($A329,"YYYYMMDD"),"CUST_TRR_CRNCY",FD$8)/100</f>
        <v>#VALUE!</v>
      </c>
      <c r="FE329" s="744" t="e">
        <f>_xll.BDP(FE$3&amp;" Equity","CUST_TRR_RETURN_HOLDING_PER", "CUST_TRR_START_DT",TEXT($A328,"YYYYMMDD"), "CUST_TRR_END_DT",TEXT($A329,"YYYYMMDD"),"CUST_TRR_CRNCY",FE$8)/100</f>
        <v>#VALUE!</v>
      </c>
      <c r="FF329" s="744" t="e">
        <f>_xll.BDP(FF$3&amp;" Equity","CUST_TRR_RETURN_HOLDING_PER", "CUST_TRR_START_DT",TEXT($A328,"YYYYMMDD"), "CUST_TRR_END_DT",TEXT($A329,"YYYYMMDD"),"CUST_TRR_CRNCY",FF$8)/100</f>
        <v>#VALUE!</v>
      </c>
      <c r="FG329" s="744" t="e">
        <f>_xll.BDP(FG$3&amp;" Equity","CUST_TRR_RETURN_HOLDING_PER", "CUST_TRR_START_DT",TEXT($A328,"YYYYMMDD"), "CUST_TRR_END_DT",TEXT($A329,"YYYYMMDD"),"CUST_TRR_CRNCY",FG$8)/100</f>
        <v>#VALUE!</v>
      </c>
      <c r="FH329" s="744" t="e">
        <f>_xll.BDP(FH$3&amp;" Equity","CUST_TRR_RETURN_HOLDING_PER", "CUST_TRR_START_DT",TEXT($A328,"YYYYMMDD"), "CUST_TRR_END_DT",TEXT($A329,"YYYYMMDD"),"CUST_TRR_CRNCY",FH$8)/100</f>
        <v>#VALUE!</v>
      </c>
      <c r="FI329" s="744" t="e">
        <f>_xll.BDP(FI$3&amp;" Equity","CUST_TRR_RETURN_HOLDING_PER", "CUST_TRR_START_DT",TEXT($A328,"YYYYMMDD"), "CUST_TRR_END_DT",TEXT($A329,"YYYYMMDD"),"CUST_TRR_CRNCY",FI$8)/100</f>
        <v>#VALUE!</v>
      </c>
      <c r="FJ329" s="744" t="e">
        <f>_xll.BDP(FJ$3&amp;" Equity","CUST_TRR_RETURN_HOLDING_PER", "CUST_TRR_START_DT",TEXT($A328,"YYYYMMDD"), "CUST_TRR_END_DT",TEXT($A329,"YYYYMMDD"),"CUST_TRR_CRNCY",FJ$8)/100</f>
        <v>#VALUE!</v>
      </c>
      <c r="FK329" s="744" t="e">
        <f>_xll.BDP(FK$3&amp;" Equity","CUST_TRR_RETURN_HOLDING_PER", "CUST_TRR_START_DT",TEXT($A328,"YYYYMMDD"), "CUST_TRR_END_DT",TEXT($A329,"YYYYMMDD"),"CUST_TRR_CRNCY",FK$8)/100</f>
        <v>#VALUE!</v>
      </c>
      <c r="FL329" s="744" t="e">
        <f>_xll.BDP(FL$3&amp;" Equity","CUST_TRR_RETURN_HOLDING_PER", "CUST_TRR_START_DT",TEXT($A328,"YYYYMMDD"), "CUST_TRR_END_DT",TEXT($A329,"YYYYMMDD"),"CUST_TRR_CRNCY",FL$8)/100</f>
        <v>#VALUE!</v>
      </c>
      <c r="FM329" s="746">
        <f>_xll.BDH(FM$3&amp;" Equity","PX_LAST",$A329,$A329,"days=a","fill=P")/_xll.BDH(FM$3&amp;" Equity","PX_LAST",$A328,$A328,"days=a","fill=P")-1</f>
        <v>7.9591260366120853E-3</v>
      </c>
      <c r="FN329" s="746">
        <f>_xll.BDH(FN$3&amp;" Equity","PX_LAST",$A329,$A329,"days=a","fill=P")/_xll.BDH(FN$3&amp;" Equity","PX_LAST",$A328,$A328,"days=a","fill=P")-1</f>
        <v>4.1575406381970659E-3</v>
      </c>
      <c r="FO329" s="702"/>
      <c r="FP329" s="708"/>
      <c r="FQ329" s="708"/>
      <c r="FR329" s="708"/>
    </row>
    <row r="330" spans="1:174" s="699" customFormat="1" ht="12.75" customHeight="1">
      <c r="A330" s="745">
        <f t="shared" si="2"/>
        <v>45900</v>
      </c>
      <c r="B330" s="746">
        <f>_xll.BDH(B$3&amp;" Equity","PX_LAST",$A330,$A330,"days=a","fill=P")/_xll.BDH(B$3&amp;" Equity","PX_LAST",$A329,$A329,"days=a","fill=P")-1</f>
        <v>7.8594544613961315E-3</v>
      </c>
      <c r="C330" s="746">
        <f>_xll.BDH(C$3&amp;" Equity","PX_LAST",$A330,$A330,"days=a","fill=P")/_xll.BDH(C$3&amp;" Equity","PX_LAST",$A329,$A329,"days=a","fill=P")-1</f>
        <v>5.7821373257616049E-3</v>
      </c>
      <c r="D330" s="746">
        <f>_xll.BDH(D$3&amp;" Equity","PX_LAST",$A330,$A330,"days=a","fill=P")/_xll.BDH(D$3&amp;" Equity","PX_LAST",$A329,$A329,"days=a","fill=P")-1</f>
        <v>3.2336217552533908E-2</v>
      </c>
      <c r="E330" s="746">
        <f>_xll.BDH(E$3&amp;" Equity","PX_LAST",$A330,$A330,"days=a","fill=P")/_xll.BDH(E$3&amp;" Equity","PX_LAST",$A329,$A329,"days=a","fill=P")-1</f>
        <v>4.6600166399208165E-2</v>
      </c>
      <c r="F330" s="746">
        <f>_xll.BDH(F$3&amp;" Equity","PX_LAST",$A330,$A330,"days=a","fill=P")/_xll.BDH(F$3&amp;" Equity","PX_LAST",$A329,$A329,"days=a","fill=P")-1</f>
        <v>9.1183000317156537E-3</v>
      </c>
      <c r="G330" s="744" t="e">
        <f>_xll.BDP(G$3&amp;" Equity","CUST_TRR_RETURN_HOLDING_PER", "CUST_TRR_START_DT",TEXT($A329,"YYYYMMDD"), "CUST_TRR_END_DT",TEXT($A330,"YYYYMMDD"),"CUST_TRR_CRNCY",G$8)/100</f>
        <v>#VALUE!</v>
      </c>
      <c r="H330" s="744" t="e">
        <f>_xll.BDP(H$3&amp;" Equity","CUST_TRR_RETURN_HOLDING_PER", "CUST_TRR_START_DT",TEXT($A329,"YYYYMMDD"), "CUST_TRR_END_DT",TEXT($A330,"YYYYMMDD"),"CUST_TRR_CRNCY",H$8)/100</f>
        <v>#VALUE!</v>
      </c>
      <c r="I330" s="746">
        <f>_xll.BDH(I$3&amp;" Equity","PX_LAST",$A330,$A330,"days=a","fill=P")/_xll.BDH(I$3&amp;" Equity","PX_LAST",$A329,$A329,"days=a","fill=P")-1</f>
        <v>1.7171164740028999E-2</v>
      </c>
      <c r="J330" s="802"/>
      <c r="K330" s="746">
        <f>_xll.BDH(K$3&amp;" Equity","PX_LAST",$A330,$A330,"days=a","fill=P")/_xll.BDH(K$3&amp;" Equity","PX_LAST",$A329,$A329,"days=a","fill=P")-1</f>
        <v>-8.5484166209042201E-3</v>
      </c>
      <c r="L330" s="873">
        <f>28.12/27.35-1</f>
        <v>2.8153564899451533E-2</v>
      </c>
      <c r="M330" s="744" t="e">
        <f>_xll.BDP(M$3&amp;" Equity","CUST_TRR_RETURN_HOLDING_PER", "CUST_TRR_START_DT",TEXT($A329,"YYYYMMDD"), "CUST_TRR_END_DT",TEXT($A330,"YYYYMMDD"),"CUST_TRR_CRNCY",M$8)/100</f>
        <v>#VALUE!</v>
      </c>
      <c r="N330" s="744" t="e">
        <f>_xll.BDP(N$3&amp;" Equity","CUST_TRR_RETURN_HOLDING_PER", "CUST_TRR_START_DT",TEXT($A329,"YYYYMMDD"), "CUST_TRR_END_DT",TEXT($A330,"YYYYMMDD"),"CUST_TRR_CRNCY",N$8)/100</f>
        <v>#VALUE!</v>
      </c>
      <c r="O330" s="744" t="e">
        <f>_xll.BDP(O$3&amp;" Equity","CUST_TRR_RETURN_HOLDING_PER", "CUST_TRR_START_DT",TEXT($A329,"YYYYMMDD"), "CUST_TRR_END_DT",TEXT($A330,"YYYYMMDD"),"CUST_TRR_CRNCY",O$8)/100</f>
        <v>#VALUE!</v>
      </c>
      <c r="P330" s="744" t="e">
        <f>_xll.BDP(P$3&amp;" Equity","CUST_TRR_RETURN_HOLDING_PER", "CUST_TRR_START_DT",TEXT($A329,"YYYYMMDD"), "CUST_TRR_END_DT",TEXT($A330,"YYYYMMDD"),"CUST_TRR_CRNCY",P$8)/100</f>
        <v>#VALUE!</v>
      </c>
      <c r="Q330" s="744" t="e">
        <f>_xll.BDP(Q$3&amp;" Equity","CUST_TRR_RETURN_HOLDING_PER", "CUST_TRR_START_DT",TEXT($A329,"YYYYMMDD"), "CUST_TRR_END_DT",TEXT($A330,"YYYYMMDD"),"CUST_TRR_CRNCY",Q$8)/100</f>
        <v>#VALUE!</v>
      </c>
      <c r="R330" s="744" t="e">
        <f>_xll.BDP(R$3&amp;" Equity","CUST_TRR_RETURN_HOLDING_PER", "CUST_TRR_START_DT",TEXT($A329,"YYYYMMDD"), "CUST_TRR_END_DT",TEXT($A330,"YYYYMMDD"),"CUST_TRR_CRNCY",R$8)/100</f>
        <v>#VALUE!</v>
      </c>
      <c r="S330" s="744" t="e">
        <f>_xll.BDP(S$3&amp;" Equity","CUST_TRR_RETURN_HOLDING_PER", "CUST_TRR_START_DT",TEXT($A329,"YYYYMMDD"), "CUST_TRR_END_DT",TEXT($A330,"YYYYMMDD"),"CUST_TRR_CRNCY",S$8)/100</f>
        <v>#VALUE!</v>
      </c>
      <c r="T330" s="746">
        <f>_xll.BDH(T$4,"PX_LAST",$A330,$A330,"days=a","fill=P")/_xll.BDH(T$4,"PX_LAST",$A329,$A329,"days=a","fill=P")-1</f>
        <v>4.8031417081822347E-2</v>
      </c>
      <c r="U330" s="744" t="e">
        <f>_xll.BDP(U$3&amp;" Equity","CUST_TRR_RETURN_HOLDING_PER", "CUST_TRR_START_DT",TEXT($A329,"YYYYMMDD"), "CUST_TRR_END_DT",TEXT($A330,"YYYYMMDD"),"CUST_TRR_CRNCY",U$8)/100</f>
        <v>#VALUE!</v>
      </c>
      <c r="V330" s="744" t="e">
        <f>_xll.BDP(V$3&amp;" Equity","CUST_TRR_RETURN_HOLDING_PER", "CUST_TRR_START_DT",TEXT($A329,"YYYYMMDD"), "CUST_TRR_END_DT",TEXT($A330,"YYYYMMDD"),"CUST_TRR_CRNCY",V$8)/100</f>
        <v>#VALUE!</v>
      </c>
      <c r="W330" s="744" t="e">
        <f>_xll.BDP(W$3&amp;" Equity","CUST_TRR_RETURN_HOLDING_PER", "CUST_TRR_START_DT",TEXT($A329,"YYYYMMDD"), "CUST_TRR_END_DT",TEXT($A330,"YYYYMMDD"),"CUST_TRR_CRNCY",W$8)/100</f>
        <v>#VALUE!</v>
      </c>
      <c r="X330" s="744" t="e">
        <f>_xll.BDP(X$3&amp;" Equity","CUST_TRR_RETURN_HOLDING_PER", "CUST_TRR_START_DT",TEXT($A329,"YYYYMMDD"), "CUST_TRR_END_DT",TEXT($A330,"YYYYMMDD"),"CUST_TRR_CRNCY",X$8)/100</f>
        <v>#VALUE!</v>
      </c>
      <c r="Y330" s="744" t="e">
        <f>_xll.BDP(Y$3&amp;" Equity","CUST_TRR_RETURN_HOLDING_PER", "CUST_TRR_START_DT",TEXT($A329,"YYYYMMDD"), "CUST_TRR_END_DT",TEXT($A330,"YYYYMMDD"),"CUST_TRR_CRNCY",Y$8)/100</f>
        <v>#VALUE!</v>
      </c>
      <c r="Z330" s="744" t="e">
        <f>_xll.BDP(Z$3&amp;" Equity","CUST_TRR_RETURN_HOLDING_PER", "CUST_TRR_START_DT",TEXT($A329,"YYYYMMDD"), "CUST_TRR_END_DT",TEXT($A330,"YYYYMMDD"),"CUST_TRR_CRNCY",Z$8)/100</f>
        <v>#VALUE!</v>
      </c>
      <c r="AA330" s="744" t="e">
        <f>_xll.BDP(AA$3&amp;" Equity","CUST_TRR_RETURN_HOLDING_PER", "CUST_TRR_START_DT",TEXT($A329,"YYYYMMDD"), "CUST_TRR_END_DT",TEXT($A330,"YYYYMMDD"),"CUST_TRR_CRNCY",AA$8)/100</f>
        <v>#VALUE!</v>
      </c>
      <c r="AB330" s="744" t="e">
        <f>_xll.BDP(AB$3&amp;" Equity","CUST_TRR_RETURN_HOLDING_PER", "CUST_TRR_START_DT",TEXT($A329,"YYYYMMDD"), "CUST_TRR_END_DT",TEXT($A330,"YYYYMMDD"),"CUST_TRR_CRNCY",AB$8)/100</f>
        <v>#VALUE!</v>
      </c>
      <c r="AC330" s="744" t="e">
        <f>_xll.BDP(AC$3&amp;" Equity","CUST_TRR_RETURN_HOLDING_PER", "CUST_TRR_START_DT",TEXT($A329,"YYYYMMDD"), "CUST_TRR_END_DT",TEXT($A330,"YYYYMMDD"),"CUST_TRR_CRNCY",AC$8)/100</f>
        <v>#VALUE!</v>
      </c>
      <c r="AD330" s="744" t="e">
        <f>_xll.BDP(AD$3&amp;" Equity","CUST_TRR_RETURN_HOLDING_PER", "CUST_TRR_START_DT",TEXT($A329,"YYYYMMDD"), "CUST_TRR_END_DT",TEXT($A330,"YYYYMMDD"),"CUST_TRR_CRNCY",AD$8)/100</f>
        <v>#VALUE!</v>
      </c>
      <c r="AE330" s="744" t="e">
        <f>_xll.BDP(AE$3&amp;" Equity","CUST_TRR_RETURN_HOLDING_PER", "CUST_TRR_START_DT",TEXT($A329,"YYYYMMDD"), "CUST_TRR_END_DT",TEXT($A330,"YYYYMMDD"),"CUST_TRR_CRNCY",AE$8)/100</f>
        <v>#VALUE!</v>
      </c>
      <c r="AF330" s="744" t="e">
        <f>_xll.BDP(AF$3&amp;" Equity","CUST_TRR_RETURN_HOLDING_PER", "CUST_TRR_START_DT",TEXT($A329,"YYYYMMDD"), "CUST_TRR_END_DT",TEXT($A330,"YYYYMMDD"),"CUST_TRR_CRNCY",AF$8)/100</f>
        <v>#VALUE!</v>
      </c>
      <c r="AG330" s="744" t="e">
        <f>_xll.BDP(AG$3&amp;" Equity","CUST_TRR_RETURN_HOLDING_PER", "CUST_TRR_START_DT",TEXT($A329,"YYYYMMDD"), "CUST_TRR_END_DT",TEXT($A330,"YYYYMMDD"),"CUST_TRR_CRNCY",AG$8)/100</f>
        <v>#VALUE!</v>
      </c>
      <c r="AH330" s="744" t="e">
        <f>_xll.BDP(AH$3&amp;" Equity","CUST_TRR_RETURN_HOLDING_PER", "CUST_TRR_START_DT",TEXT($A329,"YYYYMMDD"), "CUST_TRR_END_DT",TEXT($A330,"YYYYMMDD"),"CUST_TRR_CRNCY",AH$8)/100</f>
        <v>#VALUE!</v>
      </c>
      <c r="AI330" s="744" t="e">
        <f>_xll.BDP(AI$3&amp;" Equity","CUST_TRR_RETURN_HOLDING_PER", "CUST_TRR_START_DT",TEXT($A329,"YYYYMMDD"), "CUST_TRR_END_DT",TEXT($A330,"YYYYMMDD"),"CUST_TRR_CRNCY",AI$8)/100</f>
        <v>#VALUE!</v>
      </c>
      <c r="AJ330" s="744" t="e">
        <f>_xll.BDP(AJ$3&amp;" Equity","CUST_TRR_RETURN_HOLDING_PER", "CUST_TRR_START_DT",TEXT($A329,"YYYYMMDD"), "CUST_TRR_END_DT",TEXT($A330,"YYYYMMDD"),"CUST_TRR_CRNCY",AJ$8)/100</f>
        <v>#VALUE!</v>
      </c>
      <c r="AK330" s="744" t="e">
        <f>_xll.BDP(AK$3&amp;" Equity","CUST_TRR_RETURN_HOLDING_PER", "CUST_TRR_START_DT",TEXT($A329,"YYYYMMDD"), "CUST_TRR_END_DT",TEXT($A330,"YYYYMMDD"),"CUST_TRR_CRNCY",AK$8)/100</f>
        <v>#VALUE!</v>
      </c>
      <c r="AL330" s="744" t="e">
        <f>_xll.BDP(AL$3&amp;" Equity","CUST_TRR_RETURN_HOLDING_PER", "CUST_TRR_START_DT",TEXT($A329,"YYYYMMDD"), "CUST_TRR_END_DT",TEXT($A330,"YYYYMMDD"),"CUST_TRR_CRNCY",AL$8)/100</f>
        <v>#VALUE!</v>
      </c>
      <c r="AM330" s="744" t="e">
        <f>_xll.BDP(AM$3&amp;" Equity","CUST_TRR_RETURN_HOLDING_PER", "CUST_TRR_START_DT",TEXT($A329,"YYYYMMDD"), "CUST_TRR_END_DT",TEXT($A330,"YYYYMMDD"),"CUST_TRR_CRNCY",AM$8)/100</f>
        <v>#VALUE!</v>
      </c>
      <c r="AN330" s="744" t="e">
        <f>_xll.BDP(AN$3&amp;" Equity","CUST_TRR_RETURN_HOLDING_PER", "CUST_TRR_START_DT",TEXT($A329,"YYYYMMDD"), "CUST_TRR_END_DT",TEXT($A330,"YYYYMMDD"),"CUST_TRR_CRNCY",AN$8)/100</f>
        <v>#VALUE!</v>
      </c>
      <c r="AO330" s="744" t="e">
        <f>_xll.BDP(AO$3&amp;" Equity","CUST_TRR_RETURN_HOLDING_PER", "CUST_TRR_START_DT",TEXT($A329,"YYYYMMDD"), "CUST_TRR_END_DT",TEXT($A330,"YYYYMMDD"),"CUST_TRR_CRNCY",AO$8)/100</f>
        <v>#VALUE!</v>
      </c>
      <c r="AP330" s="744" t="e">
        <f>_xll.BDP(AP$3&amp;" Equity","CUST_TRR_RETURN_HOLDING_PER", "CUST_TRR_START_DT",TEXT($A329,"YYYYMMDD"), "CUST_TRR_END_DT",TEXT($A330,"YYYYMMDD"),"CUST_TRR_CRNCY",AP$8)/100</f>
        <v>#VALUE!</v>
      </c>
      <c r="AQ330" s="744" t="e">
        <f>_xll.BDP(AQ$3&amp;" Equity","CUST_TRR_RETURN_HOLDING_PER", "CUST_TRR_START_DT",TEXT($A329,"YYYYMMDD"), "CUST_TRR_END_DT",TEXT($A330,"YYYYMMDD"),"CUST_TRR_CRNCY",AQ$8)/100</f>
        <v>#VALUE!</v>
      </c>
      <c r="AR330" s="744" t="e">
        <f>_xll.BDP(AR$3&amp;" Equity","CUST_TRR_RETURN_HOLDING_PER", "CUST_TRR_START_DT",TEXT($A329,"YYYYMMDD"), "CUST_TRR_END_DT",TEXT($A330,"YYYYMMDD"),"CUST_TRR_CRNCY",AR$8)/100</f>
        <v>#VALUE!</v>
      </c>
      <c r="AS330" s="744" t="e">
        <f>_xll.BDP(AS$3&amp;" Equity","CUST_TRR_RETURN_HOLDING_PER", "CUST_TRR_START_DT",TEXT($A329,"YYYYMMDD"), "CUST_TRR_END_DT",TEXT($A330,"YYYYMMDD"),"CUST_TRR_CRNCY",AS$8)/100</f>
        <v>#VALUE!</v>
      </c>
      <c r="AT330" s="744" t="e">
        <f>_xll.BDP(AT$3&amp;" Equity","CUST_TRR_RETURN_HOLDING_PER", "CUST_TRR_START_DT",TEXT($A329,"YYYYMMDD"), "CUST_TRR_END_DT",TEXT($A330,"YYYYMMDD"),"CUST_TRR_CRNCY",AT$8)/100</f>
        <v>#VALUE!</v>
      </c>
      <c r="AU330" s="744" t="e">
        <f>_xll.BDP(AU$3&amp;" Equity","CUST_TRR_RETURN_HOLDING_PER", "CUST_TRR_START_DT",TEXT($A329,"YYYYMMDD"), "CUST_TRR_END_DT",TEXT($A330,"YYYYMMDD"),"CUST_TRR_CRNCY",AU$8)/100</f>
        <v>#VALUE!</v>
      </c>
      <c r="AV330" s="744" t="e">
        <f>_xll.BDP(AV$3&amp;" Equity","CUST_TRR_RETURN_HOLDING_PER", "CUST_TRR_START_DT",TEXT($A329,"YYYYMMDD"), "CUST_TRR_END_DT",TEXT($A330,"YYYYMMDD"),"CUST_TRR_CRNCY",AV$8)/100</f>
        <v>#VALUE!</v>
      </c>
      <c r="AW330" s="744" t="e">
        <f>_xll.BDP(AW$3&amp;" Equity","CUST_TRR_RETURN_HOLDING_PER", "CUST_TRR_START_DT",TEXT($A329,"YYYYMMDD"), "CUST_TRR_END_DT",TEXT($A330,"YYYYMMDD"),"CUST_TRR_CRNCY",AW$8)/100</f>
        <v>#VALUE!</v>
      </c>
      <c r="AX330" s="744" t="e">
        <f>_xll.BDP(AX$3&amp;" Equity","CUST_TRR_RETURN_HOLDING_PER", "CUST_TRR_START_DT",TEXT($A329,"YYYYMMDD"), "CUST_TRR_END_DT",TEXT($A330,"YYYYMMDD"),"CUST_TRR_CRNCY",AX$8)/100</f>
        <v>#VALUE!</v>
      </c>
      <c r="AY330" s="744" t="e">
        <f>_xll.BDP(AY$3&amp;" Equity","CUST_TRR_RETURN_HOLDING_PER", "CUST_TRR_START_DT",TEXT($A329,"YYYYMMDD"), "CUST_TRR_END_DT",TEXT($A330,"YYYYMMDD"),"CUST_TRR_CRNCY",AY$8)/100</f>
        <v>#VALUE!</v>
      </c>
      <c r="AZ330" s="744" t="e">
        <f>_xll.BDP(AZ$3&amp;" Equity","CUST_TRR_RETURN_HOLDING_PER", "CUST_TRR_START_DT",TEXT($A329,"YYYYMMDD"), "CUST_TRR_END_DT",TEXT($A330,"YYYYMMDD"),"CUST_TRR_CRNCY",AZ$8)/100</f>
        <v>#VALUE!</v>
      </c>
      <c r="BA330" s="744" t="e">
        <f>_xll.BDP(BA$3&amp;" Equity","CUST_TRR_RETURN_HOLDING_PER", "CUST_TRR_START_DT",TEXT($A329,"YYYYMMDD"), "CUST_TRR_END_DT",TEXT($A330,"YYYYMMDD"),"CUST_TRR_CRNCY",BA$8)/100</f>
        <v>#VALUE!</v>
      </c>
      <c r="BB330" s="744" t="e">
        <f>_xll.BDP(BB$3&amp;" Equity","CUST_TRR_RETURN_HOLDING_PER", "CUST_TRR_START_DT",TEXT($A329,"YYYYMMDD"), "CUST_TRR_END_DT",TEXT($A330,"YYYYMMDD"),"CUST_TRR_CRNCY",BB$8)/100</f>
        <v>#VALUE!</v>
      </c>
      <c r="BC330" s="744" t="e">
        <f>_xll.BDP(BC$3&amp;" Equity","CUST_TRR_RETURN_HOLDING_PER", "CUST_TRR_START_DT",TEXT($A329,"YYYYMMDD"), "CUST_TRR_END_DT",TEXT($A330,"YYYYMMDD"),"CUST_TRR_CRNCY",BC$8)/100</f>
        <v>#VALUE!</v>
      </c>
      <c r="BD330" s="744" t="e">
        <f>_xll.BDP(BD$3&amp;" Equity","CUST_TRR_RETURN_HOLDING_PER", "CUST_TRR_START_DT",TEXT($A329,"YYYYMMDD"), "CUST_TRR_END_DT",TEXT($A330,"YYYYMMDD"),"CUST_TRR_CRNCY",BD$8)/100</f>
        <v>#VALUE!</v>
      </c>
      <c r="BE330" s="744" t="e">
        <f>_xll.BDP(BE$3&amp;" Equity","CUST_TRR_RETURN_HOLDING_PER", "CUST_TRR_START_DT",TEXT($A329,"YYYYMMDD"), "CUST_TRR_END_DT",TEXT($A330,"YYYYMMDD"),"CUST_TRR_CRNCY",BE$8)/100</f>
        <v>#VALUE!</v>
      </c>
      <c r="BF330" s="744" t="e">
        <f>_xll.BDP(BF$3&amp;" Equity","CUST_TRR_RETURN_HOLDING_PER", "CUST_TRR_START_DT",TEXT($A329,"YYYYMMDD"), "CUST_TRR_END_DT",TEXT($A330,"YYYYMMDD"),"CUST_TRR_CRNCY",BF$8)/100</f>
        <v>#VALUE!</v>
      </c>
      <c r="BG330" s="744" t="e">
        <f>_xll.BDP(BG$3&amp;" Equity","CUST_TRR_RETURN_HOLDING_PER", "CUST_TRR_START_DT",TEXT($A329,"YYYYMMDD"), "CUST_TRR_END_DT",TEXT($A330,"YYYYMMDD"),"CUST_TRR_CRNCY",BG$8)/100</f>
        <v>#VALUE!</v>
      </c>
      <c r="BH330" s="744" t="e">
        <f>_xll.BDP(BH$3&amp;" Equity","CUST_TRR_RETURN_HOLDING_PER", "CUST_TRR_START_DT",TEXT($A329,"YYYYMMDD"), "CUST_TRR_END_DT",TEXT($A330,"YYYYMMDD"),"CUST_TRR_CRNCY",BH$8)/100</f>
        <v>#VALUE!</v>
      </c>
      <c r="BI330" s="744" t="e">
        <f>_xll.BDP(BI$3&amp;" Equity","CUST_TRR_RETURN_HOLDING_PER", "CUST_TRR_START_DT",TEXT($A329,"YYYYMMDD"), "CUST_TRR_END_DT",TEXT($A330,"YYYYMMDD"),"CUST_TRR_CRNCY",BI$8)/100</f>
        <v>#VALUE!</v>
      </c>
      <c r="BJ330" s="744" t="e">
        <f>_xll.BDP(BJ$3&amp;" Equity","CUST_TRR_RETURN_HOLDING_PER", "CUST_TRR_START_DT",TEXT($A329,"YYYYMMDD"), "CUST_TRR_END_DT",TEXT($A330,"YYYYMMDD"),"CUST_TRR_CRNCY",BJ$8)/100</f>
        <v>#VALUE!</v>
      </c>
      <c r="BK330" s="744" t="e">
        <f>_xll.BDP(BK$3&amp;" Equity","CUST_TRR_RETURN_HOLDING_PER", "CUST_TRR_START_DT",TEXT($A329,"YYYYMMDD"), "CUST_TRR_END_DT",TEXT($A330,"YYYYMMDD"),"CUST_TRR_CRNCY",BK$8)/100</f>
        <v>#VALUE!</v>
      </c>
      <c r="BL330" s="744" t="e">
        <f>_xll.BDP(BL$3&amp;" Equity","CUST_TRR_RETURN_HOLDING_PER", "CUST_TRR_START_DT",TEXT($A329,"YYYYMMDD"), "CUST_TRR_END_DT",TEXT($A330,"YYYYMMDD"),"CUST_TRR_CRNCY",BL$8)/100</f>
        <v>#VALUE!</v>
      </c>
      <c r="BM330" s="744" t="e">
        <f>_xll.BDP(BM$3&amp;" Equity","CUST_TRR_RETURN_HOLDING_PER", "CUST_TRR_START_DT",TEXT($A329,"YYYYMMDD"), "CUST_TRR_END_DT",TEXT($A330,"YYYYMMDD"),"CUST_TRR_CRNCY",BM$8)/100</f>
        <v>#VALUE!</v>
      </c>
      <c r="BN330" s="744" t="e">
        <f>_xll.BDP(BN$3&amp;" Equity","CUST_TRR_RETURN_HOLDING_PER", "CUST_TRR_START_DT",TEXT($A329,"YYYYMMDD"), "CUST_TRR_END_DT",TEXT($A330,"YYYYMMDD"),"CUST_TRR_CRNCY",BN$8)/100</f>
        <v>#VALUE!</v>
      </c>
      <c r="BO330" s="744" t="e">
        <f>_xll.BDP(BO$3&amp;" Equity","CUST_TRR_RETURN_HOLDING_PER", "CUST_TRR_START_DT",TEXT($A329,"YYYYMMDD"), "CUST_TRR_END_DT",TEXT($A330,"YYYYMMDD"),"CUST_TRR_CRNCY",BO$8)/100</f>
        <v>#VALUE!</v>
      </c>
      <c r="BP330" s="744" t="e">
        <f>_xll.BDP(BP$3&amp;" Equity","CUST_TRR_RETURN_HOLDING_PER", "CUST_TRR_START_DT",TEXT($A329,"YYYYMMDD"), "CUST_TRR_END_DT",TEXT($A330,"YYYYMMDD"),"CUST_TRR_CRNCY",BP$8)/100</f>
        <v>#VALUE!</v>
      </c>
      <c r="BQ330" s="744" t="e">
        <f>_xll.BDP(BQ$3&amp;" Equity","CUST_TRR_RETURN_HOLDING_PER", "CUST_TRR_START_DT",TEXT($A329,"YYYYMMDD"), "CUST_TRR_END_DT",TEXT($A330,"YYYYMMDD"),"CUST_TRR_CRNCY",BQ$8)/100</f>
        <v>#VALUE!</v>
      </c>
      <c r="BR330" s="744" t="e">
        <f>_xll.BDP(BR$3&amp;" Equity","CUST_TRR_RETURN_HOLDING_PER", "CUST_TRR_START_DT",TEXT($A329,"YYYYMMDD"), "CUST_TRR_END_DT",TEXT($A330,"YYYYMMDD"),"CUST_TRR_CRNCY",BR$8)/100</f>
        <v>#VALUE!</v>
      </c>
      <c r="BS330" s="744" t="e">
        <f>_xll.BDP(BS$3&amp;" Equity","CUST_TRR_RETURN_HOLDING_PER", "CUST_TRR_START_DT",TEXT($A329,"YYYYMMDD"), "CUST_TRR_END_DT",TEXT($A330,"YYYYMMDD"),"CUST_TRR_CRNCY",BS$8)/100</f>
        <v>#VALUE!</v>
      </c>
      <c r="BT330" s="744" t="e">
        <f>_xll.BDP(BT$3&amp;" Equity","CUST_TRR_RETURN_HOLDING_PER", "CUST_TRR_START_DT",TEXT($A329,"YYYYMMDD"), "CUST_TRR_END_DT",TEXT($A330,"YYYYMMDD"),"CUST_TRR_CRNCY",BT$8)/100</f>
        <v>#VALUE!</v>
      </c>
      <c r="BU330" s="744" t="e">
        <f>_xll.BDP(BU$3&amp;" Equity","CUST_TRR_RETURN_HOLDING_PER", "CUST_TRR_START_DT",TEXT($A329,"YYYYMMDD"), "CUST_TRR_END_DT",TEXT($A330,"YYYYMMDD"),"CUST_TRR_CRNCY",BU$8)/100</f>
        <v>#VALUE!</v>
      </c>
      <c r="BV330" s="744" t="e">
        <f>_xll.BDP(BV$3&amp;" Equity","CUST_TRR_RETURN_HOLDING_PER", "CUST_TRR_START_DT",TEXT($A329,"YYYYMMDD"), "CUST_TRR_END_DT",TEXT($A330,"YYYYMMDD"),"CUST_TRR_CRNCY",BV$8)/100</f>
        <v>#VALUE!</v>
      </c>
      <c r="BW330" s="744" t="e">
        <f>_xll.BDP(BW$3&amp;" Equity","CUST_TRR_RETURN_HOLDING_PER", "CUST_TRR_START_DT",TEXT($A329,"YYYYMMDD"), "CUST_TRR_END_DT",TEXT($A330,"YYYYMMDD"),"CUST_TRR_CRNCY",BW$8)/100</f>
        <v>#VALUE!</v>
      </c>
      <c r="BX330" s="744" t="e">
        <f>_xll.BDP(BX$3&amp;" Equity","CUST_TRR_RETURN_HOLDING_PER", "CUST_TRR_START_DT",TEXT($A329,"YYYYMMDD"), "CUST_TRR_END_DT",TEXT($A330,"YYYYMMDD"),"CUST_TRR_CRNCY",BX$8)/100</f>
        <v>#VALUE!</v>
      </c>
      <c r="BY330" s="744" t="e">
        <f>_xll.BDP(BY$3&amp;" Equity","CUST_TRR_RETURN_HOLDING_PER", "CUST_TRR_START_DT",TEXT($A329,"YYYYMMDD"), "CUST_TRR_END_DT",TEXT($A330,"YYYYMMDD"),"CUST_TRR_CRNCY",BY$8)/100</f>
        <v>#VALUE!</v>
      </c>
      <c r="BZ330" s="744" t="e">
        <f>_xll.BDP(BZ$3&amp;" Equity","CUST_TRR_RETURN_HOLDING_PER", "CUST_TRR_START_DT",TEXT($A329,"YYYYMMDD"), "CUST_TRR_END_DT",TEXT($A330,"YYYYMMDD"),"CUST_TRR_CRNCY",BZ$8)/100</f>
        <v>#VALUE!</v>
      </c>
      <c r="CA330" s="744" t="e">
        <f>_xll.BDP(CA$3&amp;" Equity","CUST_TRR_RETURN_HOLDING_PER", "CUST_TRR_START_DT",TEXT($A329,"YYYYMMDD"), "CUST_TRR_END_DT",TEXT($A330,"YYYYMMDD"),"CUST_TRR_CRNCY",CA$8)/100</f>
        <v>#VALUE!</v>
      </c>
      <c r="CB330" s="744" t="e">
        <f>_xll.BDP(CB$3&amp;" Equity","CUST_TRR_RETURN_HOLDING_PER", "CUST_TRR_START_DT",TEXT($A329,"YYYYMMDD"), "CUST_TRR_END_DT",TEXT($A330,"YYYYMMDD"),"CUST_TRR_CRNCY",CB$8)/100</f>
        <v>#VALUE!</v>
      </c>
      <c r="CC330" s="744" t="e">
        <f>_xll.BDP(CC$3&amp;" Equity","CUST_TRR_RETURN_HOLDING_PER", "CUST_TRR_START_DT",TEXT($A329,"YYYYMMDD"), "CUST_TRR_END_DT",TEXT($A330,"YYYYMMDD"),"CUST_TRR_CRNCY",CC$8)/100</f>
        <v>#VALUE!</v>
      </c>
      <c r="CD330" s="744" t="e">
        <f>_xll.BDP(CD$3&amp;" Equity","CUST_TRR_RETURN_HOLDING_PER", "CUST_TRR_START_DT",TEXT($A329,"YYYYMMDD"), "CUST_TRR_END_DT",TEXT($A330,"YYYYMMDD"),"CUST_TRR_CRNCY",CD$8)/100</f>
        <v>#VALUE!</v>
      </c>
      <c r="CE330" s="744" t="e">
        <f>_xll.BDP(CE$3&amp;" Equity","CUST_TRR_RETURN_HOLDING_PER", "CUST_TRR_START_DT",TEXT($A329,"YYYYMMDD"), "CUST_TRR_END_DT",TEXT($A330,"YYYYMMDD"),"CUST_TRR_CRNCY",CE$8)/100</f>
        <v>#VALUE!</v>
      </c>
      <c r="CF330" s="744" t="e">
        <f>_xll.BDP(CF$3&amp;" Equity","CUST_TRR_RETURN_HOLDING_PER", "CUST_TRR_START_DT",TEXT($A329,"YYYYMMDD"), "CUST_TRR_END_DT",TEXT($A330,"YYYYMMDD"),"CUST_TRR_CRNCY",CF$8)/100</f>
        <v>#VALUE!</v>
      </c>
      <c r="CG330" s="744" t="e">
        <f>_xll.BDP(CG$3&amp;" Equity","CUST_TRR_RETURN_HOLDING_PER", "CUST_TRR_START_DT",TEXT($A329,"YYYYMMDD"), "CUST_TRR_END_DT",TEXT($A330,"YYYYMMDD"),"CUST_TRR_CRNCY",CG$8)/100</f>
        <v>#VALUE!</v>
      </c>
      <c r="CH330" s="744" t="e">
        <f>_xll.BDP(CH$3&amp;" Equity","CUST_TRR_RETURN_HOLDING_PER", "CUST_TRR_START_DT",TEXT($A329,"YYYYMMDD"), "CUST_TRR_END_DT",TEXT($A330,"YYYYMMDD"),"CUST_TRR_CRNCY",CH$8)/100</f>
        <v>#VALUE!</v>
      </c>
      <c r="CI330" s="744" t="e">
        <f>_xll.BDP(CI$3&amp;" Equity","CUST_TRR_RETURN_HOLDING_PER", "CUST_TRR_START_DT",TEXT($A329,"YYYYMMDD"), "CUST_TRR_END_DT",TEXT($A330,"YYYYMMDD"),"CUST_TRR_CRNCY",CI$8)/100</f>
        <v>#VALUE!</v>
      </c>
      <c r="CJ330" s="744" t="e">
        <f>_xll.BDP(CJ$3&amp;" Equity","CUST_TRR_RETURN_HOLDING_PER", "CUST_TRR_START_DT",TEXT($A329,"YYYYMMDD"), "CUST_TRR_END_DT",TEXT($A330,"YYYYMMDD"),"CUST_TRR_CRNCY",CJ$8)/100</f>
        <v>#VALUE!</v>
      </c>
      <c r="CK330" s="744" t="e">
        <f>_xll.BDP(CK$3&amp;" Equity","CUST_TRR_RETURN_HOLDING_PER", "CUST_TRR_START_DT",TEXT($A329,"YYYYMMDD"), "CUST_TRR_END_DT",TEXT($A330,"YYYYMMDD"),"CUST_TRR_CRNCY",CK$8)/100</f>
        <v>#VALUE!</v>
      </c>
      <c r="CL330" s="744" t="e">
        <f>_xll.BDP(CL$3&amp;" Equity","CUST_TRR_RETURN_HOLDING_PER", "CUST_TRR_START_DT",TEXT($A329,"YYYYMMDD"), "CUST_TRR_END_DT",TEXT($A330,"YYYYMMDD"),"CUST_TRR_CRNCY",CL$8)/100</f>
        <v>#VALUE!</v>
      </c>
      <c r="CM330" s="744" t="e">
        <f>_xll.BDP(CM$3&amp;" Equity","CUST_TRR_RETURN_HOLDING_PER", "CUST_TRR_START_DT",TEXT($A329,"YYYYMMDD"), "CUST_TRR_END_DT",TEXT($A330,"YYYYMMDD"),"CUST_TRR_CRNCY",CM$8)/100</f>
        <v>#VALUE!</v>
      </c>
      <c r="CN330" s="744" t="e">
        <f>_xll.BDP(CN$3&amp;" Equity","CUST_TRR_RETURN_HOLDING_PER", "CUST_TRR_START_DT",TEXT($A329,"YYYYMMDD"), "CUST_TRR_END_DT",TEXT($A330,"YYYYMMDD"),"CUST_TRR_CRNCY",CN$8)/100</f>
        <v>#VALUE!</v>
      </c>
      <c r="CO330" s="744" t="e">
        <f>_xll.BDP(CO$3&amp;" Equity","CUST_TRR_RETURN_HOLDING_PER", "CUST_TRR_START_DT",TEXT($A329,"YYYYMMDD"), "CUST_TRR_END_DT",TEXT($A330,"YYYYMMDD"),"CUST_TRR_CRNCY",CO$8)/100</f>
        <v>#VALUE!</v>
      </c>
      <c r="CP330" s="744" t="e">
        <f>_xll.BDP(CP$3&amp;" Equity","CUST_TRR_RETURN_HOLDING_PER", "CUST_TRR_START_DT",TEXT($A329,"YYYYMMDD"), "CUST_TRR_END_DT",TEXT($A330,"YYYYMMDD"),"CUST_TRR_CRNCY",CP$8)/100</f>
        <v>#VALUE!</v>
      </c>
      <c r="CQ330" s="744" t="e">
        <f>_xll.BDP(CQ$3&amp;" Equity","CUST_TRR_RETURN_HOLDING_PER", "CUST_TRR_START_DT",TEXT($A329,"YYYYMMDD"), "CUST_TRR_END_DT",TEXT($A330,"YYYYMMDD"),"CUST_TRR_CRNCY",CQ$8)/100</f>
        <v>#VALUE!</v>
      </c>
      <c r="CR330" s="744" t="e">
        <f>_xll.BDP(CR$3&amp;" Equity","CUST_TRR_RETURN_HOLDING_PER", "CUST_TRR_START_DT",TEXT($A329,"YYYYMMDD"), "CUST_TRR_END_DT",TEXT($A330,"YYYYMMDD"),"CUST_TRR_CRNCY",CR$8)/100</f>
        <v>#VALUE!</v>
      </c>
      <c r="CS330" s="744" t="e">
        <f>_xll.BDP(CS$3&amp;" Equity","CUST_TRR_RETURN_HOLDING_PER", "CUST_TRR_START_DT",TEXT($A329,"YYYYMMDD"), "CUST_TRR_END_DT",TEXT($A330,"YYYYMMDD"),"CUST_TRR_CRNCY",CS$8)/100</f>
        <v>#VALUE!</v>
      </c>
      <c r="CT330" s="744" t="e">
        <f>_xll.BDP(CT$3&amp;" Equity","CUST_TRR_RETURN_HOLDING_PER", "CUST_TRR_START_DT",TEXT($A329,"YYYYMMDD"), "CUST_TRR_END_DT",TEXT($A330,"YYYYMMDD"),"CUST_TRR_CRNCY",CT$8)/100</f>
        <v>#VALUE!</v>
      </c>
      <c r="CU330" s="744" t="e">
        <f>_xll.BDP(CU$3&amp;" Equity","CUST_TRR_RETURN_HOLDING_PER", "CUST_TRR_START_DT",TEXT($A329,"YYYYMMDD"), "CUST_TRR_END_DT",TEXT($A330,"YYYYMMDD"),"CUST_TRR_CRNCY",CU$8)/100</f>
        <v>#VALUE!</v>
      </c>
      <c r="CV330" s="744" t="e">
        <f>_xll.BDP(CV$3&amp;" Equity","CUST_TRR_RETURN_HOLDING_PER", "CUST_TRR_START_DT",TEXT($A329,"YYYYMMDD"), "CUST_TRR_END_DT",TEXT($A330,"YYYYMMDD"),"CUST_TRR_CRNCY",CV$8)/100</f>
        <v>#VALUE!</v>
      </c>
      <c r="CW330" s="744" t="e">
        <f>_xll.BDP(CW$3&amp;" Equity","CUST_TRR_RETURN_HOLDING_PER", "CUST_TRR_START_DT",TEXT($A329,"YYYYMMDD"), "CUST_TRR_END_DT",TEXT($A330,"YYYYMMDD"),"CUST_TRR_CRNCY",CW$8)/100</f>
        <v>#VALUE!</v>
      </c>
      <c r="CX330" s="744" t="e">
        <f>_xll.BDP(CX$3&amp;" Equity","CUST_TRR_RETURN_HOLDING_PER", "CUST_TRR_START_DT",TEXT($A329,"YYYYMMDD"), "CUST_TRR_END_DT",TEXT($A330,"YYYYMMDD"),"CUST_TRR_CRNCY",CX$8)/100</f>
        <v>#VALUE!</v>
      </c>
      <c r="CY330" s="744" t="e">
        <f>_xll.BDP(CY$3&amp;" Equity","CUST_TRR_RETURN_HOLDING_PER", "CUST_TRR_START_DT",TEXT($A329,"YYYYMMDD"), "CUST_TRR_END_DT",TEXT($A330,"YYYYMMDD"),"CUST_TRR_CRNCY",CY$8)/100</f>
        <v>#VALUE!</v>
      </c>
      <c r="CZ330" s="744" t="e">
        <f>_xll.BDP(CZ$3&amp;" Equity","CUST_TRR_RETURN_HOLDING_PER", "CUST_TRR_START_DT",TEXT($A329,"YYYYMMDD"), "CUST_TRR_END_DT",TEXT($A330,"YYYYMMDD"),"CUST_TRR_CRNCY",CZ$8)/100</f>
        <v>#VALUE!</v>
      </c>
      <c r="DA330" s="744" t="e">
        <f>_xll.BDP(DA$3&amp;" Equity","CUST_TRR_RETURN_HOLDING_PER", "CUST_TRR_START_DT",TEXT($A329,"YYYYMMDD"), "CUST_TRR_END_DT",TEXT($A330,"YYYYMMDD"),"CUST_TRR_CRNCY",DA$8)/100</f>
        <v>#VALUE!</v>
      </c>
      <c r="DB330" s="744" t="e">
        <f>_xll.BDP(DB$3&amp;" Equity","CUST_TRR_RETURN_HOLDING_PER", "CUST_TRR_START_DT",TEXT($A329,"YYYYMMDD"), "CUST_TRR_END_DT",TEXT($A330,"YYYYMMDD"),"CUST_TRR_CRNCY",DB$8)/100</f>
        <v>#VALUE!</v>
      </c>
      <c r="DC330" s="744" t="e">
        <f>_xll.BDP(DC$3&amp;" Equity","CUST_TRR_RETURN_HOLDING_PER", "CUST_TRR_START_DT",TEXT($A329,"YYYYMMDD"), "CUST_TRR_END_DT",TEXT($A330,"YYYYMMDD"),"CUST_TRR_CRNCY",DC$8)/100</f>
        <v>#VALUE!</v>
      </c>
      <c r="DD330" s="744" t="e">
        <f>_xll.BDP(DD$3&amp;" Equity","CUST_TRR_RETURN_HOLDING_PER", "CUST_TRR_START_DT",TEXT($A329,"YYYYMMDD"), "CUST_TRR_END_DT",TEXT($A330,"YYYYMMDD"),"CUST_TRR_CRNCY",DD$8)/100</f>
        <v>#VALUE!</v>
      </c>
      <c r="DE330" s="744" t="e">
        <f>_xll.BDP(DE$3&amp;" Equity","CUST_TRR_RETURN_HOLDING_PER", "CUST_TRR_START_DT",TEXT($A329,"YYYYMMDD"), "CUST_TRR_END_DT",TEXT($A330,"YYYYMMDD"),"CUST_TRR_CRNCY",DE$8)/100</f>
        <v>#VALUE!</v>
      </c>
      <c r="DF330" s="744" t="e">
        <f>_xll.BDP(DF$3&amp;" Equity","CUST_TRR_RETURN_HOLDING_PER", "CUST_TRR_START_DT",TEXT($A329,"YYYYMMDD"), "CUST_TRR_END_DT",TEXT($A330,"YYYYMMDD"),"CUST_TRR_CRNCY",DF$8)/100</f>
        <v>#VALUE!</v>
      </c>
      <c r="DG330" s="744" t="e">
        <f>_xll.BDP(DG$3&amp;" Equity","CUST_TRR_RETURN_HOLDING_PER", "CUST_TRR_START_DT",TEXT($A329,"YYYYMMDD"), "CUST_TRR_END_DT",TEXT($A330,"YYYYMMDD"),"CUST_TRR_CRNCY",DG$8)/100</f>
        <v>#VALUE!</v>
      </c>
      <c r="DH330" s="744" t="e">
        <f>_xll.BDP(DH$3&amp;" Equity","CUST_TRR_RETURN_HOLDING_PER", "CUST_TRR_START_DT",TEXT($A329,"YYYYMMDD"), "CUST_TRR_END_DT",TEXT($A330,"YYYYMMDD"),"CUST_TRR_CRNCY",DH$8)/100</f>
        <v>#VALUE!</v>
      </c>
      <c r="DI330" s="744" t="e">
        <f>_xll.BDP(DI$3&amp;" Equity","CUST_TRR_RETURN_HOLDING_PER", "CUST_TRR_START_DT",TEXT($A329,"YYYYMMDD"), "CUST_TRR_END_DT",TEXT($A330,"YYYYMMDD"),"CUST_TRR_CRNCY",DI$8)/100</f>
        <v>#VALUE!</v>
      </c>
      <c r="DJ330" s="744" t="e">
        <f>_xll.BDP(DJ$3&amp;" Equity","CUST_TRR_RETURN_HOLDING_PER", "CUST_TRR_START_DT",TEXT($A329,"YYYYMMDD"), "CUST_TRR_END_DT",TEXT($A330,"YYYYMMDD"),"CUST_TRR_CRNCY",DJ$8)/100</f>
        <v>#VALUE!</v>
      </c>
      <c r="DK330" s="744" t="e">
        <f>_xll.BDP(DK$3&amp;" Equity","CUST_TRR_RETURN_HOLDING_PER", "CUST_TRR_START_DT",TEXT($A329,"YYYYMMDD"), "CUST_TRR_END_DT",TEXT($A330,"YYYYMMDD"),"CUST_TRR_CRNCY",DK$8)/100</f>
        <v>#VALUE!</v>
      </c>
      <c r="DL330" s="744" t="e">
        <f>_xll.BDP(DL$3&amp;" Equity","CUST_TRR_RETURN_HOLDING_PER", "CUST_TRR_START_DT",TEXT($A329,"YYYYMMDD"), "CUST_TRR_END_DT",TEXT($A330,"YYYYMMDD"),"CUST_TRR_CRNCY",DL$8)/100</f>
        <v>#VALUE!</v>
      </c>
      <c r="DM330" s="744" t="e">
        <f>_xll.BDP(DM$3&amp;" Equity","CUST_TRR_RETURN_HOLDING_PER", "CUST_TRR_START_DT",TEXT($A329,"YYYYMMDD"), "CUST_TRR_END_DT",TEXT($A330,"YYYYMMDD"),"CUST_TRR_CRNCY",DM$8)/100</f>
        <v>#VALUE!</v>
      </c>
      <c r="DN330" s="744" t="e">
        <f>_xll.BDP(DN$3&amp;" Equity","CUST_TRR_RETURN_HOLDING_PER", "CUST_TRR_START_DT",TEXT($A329,"YYYYMMDD"), "CUST_TRR_END_DT",TEXT($A330,"YYYYMMDD"),"CUST_TRR_CRNCY",DN$8)/100</f>
        <v>#VALUE!</v>
      </c>
      <c r="DO330" s="744" t="e">
        <f>_xll.BDP(DO$3&amp;" Equity","CUST_TRR_RETURN_HOLDING_PER", "CUST_TRR_START_DT",TEXT($A329,"YYYYMMDD"), "CUST_TRR_END_DT",TEXT($A330,"YYYYMMDD"),"CUST_TRR_CRNCY",DO$8)/100</f>
        <v>#VALUE!</v>
      </c>
      <c r="DP330" s="744" t="e">
        <f>_xll.BDP(DP$3&amp;" Equity","CUST_TRR_RETURN_HOLDING_PER", "CUST_TRR_START_DT",TEXT($A329,"YYYYMMDD"), "CUST_TRR_END_DT",TEXT($A330,"YYYYMMDD"),"CUST_TRR_CRNCY",DP$8)/100</f>
        <v>#VALUE!</v>
      </c>
      <c r="DQ330" s="744" t="e">
        <f>_xll.BDP(DQ$3&amp;" Equity","CUST_TRR_RETURN_HOLDING_PER", "CUST_TRR_START_DT",TEXT($A329,"YYYYMMDD"), "CUST_TRR_END_DT",TEXT($A330,"YYYYMMDD"),"CUST_TRR_CRNCY",DQ$8)/100</f>
        <v>#VALUE!</v>
      </c>
      <c r="DR330" s="744" t="e">
        <f>_xll.BDP(DR$3&amp;" Equity","CUST_TRR_RETURN_HOLDING_PER", "CUST_TRR_START_DT",TEXT($A329,"YYYYMMDD"), "CUST_TRR_END_DT",TEXT($A330,"YYYYMMDD"),"CUST_TRR_CRNCY",DR$8)/100</f>
        <v>#VALUE!</v>
      </c>
      <c r="DS330" s="744" t="e">
        <f>_xll.BDP(DS$3&amp;" Equity","CUST_TRR_RETURN_HOLDING_PER", "CUST_TRR_START_DT",TEXT($A329,"YYYYMMDD"), "CUST_TRR_END_DT",TEXT($A330,"YYYYMMDD"),"CUST_TRR_CRNCY",DS$8)/100</f>
        <v>#VALUE!</v>
      </c>
      <c r="DT330" s="744" t="e">
        <f>_xll.BDP(DT$3&amp;" Equity","CUST_TRR_RETURN_HOLDING_PER", "CUST_TRR_START_DT",TEXT($A329,"YYYYMMDD"), "CUST_TRR_END_DT",TEXT($A330,"YYYYMMDD"),"CUST_TRR_CRNCY",DT$8)/100</f>
        <v>#VALUE!</v>
      </c>
      <c r="DU330" s="744" t="e">
        <f>_xll.BDP(DU$3&amp;" Equity","CUST_TRR_RETURN_HOLDING_PER", "CUST_TRR_START_DT",TEXT($A329,"YYYYMMDD"), "CUST_TRR_END_DT",TEXT($A330,"YYYYMMDD"),"CUST_TRR_CRNCY",DU$8)/100</f>
        <v>#VALUE!</v>
      </c>
      <c r="DV330" s="744" t="e">
        <f>_xll.BDP(DV$3&amp;" Equity","CUST_TRR_RETURN_HOLDING_PER", "CUST_TRR_START_DT",TEXT($A329,"YYYYMMDD"), "CUST_TRR_END_DT",TEXT($A330,"YYYYMMDD"),"CUST_TRR_CRNCY",DV$8)/100</f>
        <v>#VALUE!</v>
      </c>
      <c r="DW330" s="744" t="e">
        <f>_xll.BDP(DW$3&amp;" Equity","CUST_TRR_RETURN_HOLDING_PER", "CUST_TRR_START_DT",TEXT($A329,"YYYYMMDD"), "CUST_TRR_END_DT",TEXT($A330,"YYYYMMDD"),"CUST_TRR_CRNCY",DW$8)/100</f>
        <v>#VALUE!</v>
      </c>
      <c r="DX330" s="744" t="e">
        <f>_xll.BDP(DX$3&amp;" Equity","CUST_TRR_RETURN_HOLDING_PER", "CUST_TRR_START_DT",TEXT($A329,"YYYYMMDD"), "CUST_TRR_END_DT",TEXT($A330,"YYYYMMDD"),"CUST_TRR_CRNCY",DX$8)/100</f>
        <v>#VALUE!</v>
      </c>
      <c r="DY330" s="744" t="e">
        <f>_xll.BDP(DY$3&amp;" Equity","CUST_TRR_RETURN_HOLDING_PER", "CUST_TRR_START_DT",TEXT($A329,"YYYYMMDD"), "CUST_TRR_END_DT",TEXT($A330,"YYYYMMDD"),"CUST_TRR_CRNCY",DY$8)/100</f>
        <v>#VALUE!</v>
      </c>
      <c r="DZ330" s="744" t="e">
        <f>_xll.BDP(DZ$3&amp;" Equity","CUST_TRR_RETURN_HOLDING_PER", "CUST_TRR_START_DT",TEXT($A329,"YYYYMMDD"), "CUST_TRR_END_DT",TEXT($A330,"YYYYMMDD"),"CUST_TRR_CRNCY",DZ$8)/100</f>
        <v>#VALUE!</v>
      </c>
      <c r="EA330" s="744" t="e">
        <f>_xll.BDP(EA$3&amp;" Equity","CUST_TRR_RETURN_HOLDING_PER", "CUST_TRR_START_DT",TEXT($A329,"YYYYMMDD"), "CUST_TRR_END_DT",TEXT($A330,"YYYYMMDD"),"CUST_TRR_CRNCY",EA$8)/100</f>
        <v>#VALUE!</v>
      </c>
      <c r="EB330" s="744" t="e">
        <f>_xll.BDP(EB$3&amp;" Equity","CUST_TRR_RETURN_HOLDING_PER", "CUST_TRR_START_DT",TEXT($A329,"YYYYMMDD"), "CUST_TRR_END_DT",TEXT($A330,"YYYYMMDD"),"CUST_TRR_CRNCY",EB$8)/100</f>
        <v>#VALUE!</v>
      </c>
      <c r="EC330" s="744" t="e">
        <f>_xll.BDP(EC$3&amp;" Equity","CUST_TRR_RETURN_HOLDING_PER", "CUST_TRR_START_DT",TEXT($A329,"YYYYMMDD"), "CUST_TRR_END_DT",TEXT($A330,"YYYYMMDD"),"CUST_TRR_CRNCY",EC$8)/100</f>
        <v>#VALUE!</v>
      </c>
      <c r="ED330" s="744" t="e">
        <f>_xll.BDP(ED$3&amp;" Equity","CUST_TRR_RETURN_HOLDING_PER", "CUST_TRR_START_DT",TEXT($A329,"YYYYMMDD"), "CUST_TRR_END_DT",TEXT($A330,"YYYYMMDD"),"CUST_TRR_CRNCY",ED$8)/100</f>
        <v>#VALUE!</v>
      </c>
      <c r="EE330" s="744" t="e">
        <f>_xll.BDP(EE$3&amp;" Equity","CUST_TRR_RETURN_HOLDING_PER", "CUST_TRR_START_DT",TEXT($A329,"YYYYMMDD"), "CUST_TRR_END_DT",TEXT($A330,"YYYYMMDD"),"CUST_TRR_CRNCY",EE$8)/100</f>
        <v>#VALUE!</v>
      </c>
      <c r="EF330" s="744" t="e">
        <f>_xll.BDP(EF$3&amp;" Equity","CUST_TRR_RETURN_HOLDING_PER", "CUST_TRR_START_DT",TEXT($A329,"YYYYMMDD"), "CUST_TRR_END_DT",TEXT($A330,"YYYYMMDD"),"CUST_TRR_CRNCY",EF$8)/100</f>
        <v>#VALUE!</v>
      </c>
      <c r="EG330" s="744" t="e">
        <f>_xll.BDP(EG$3&amp;" Equity","CUST_TRR_RETURN_HOLDING_PER", "CUST_TRR_START_DT",TEXT($A329,"YYYYMMDD"), "CUST_TRR_END_DT",TEXT($A330,"YYYYMMDD"),"CUST_TRR_CRNCY",EG$8)/100</f>
        <v>#VALUE!</v>
      </c>
      <c r="EH330" s="744" t="e">
        <f>_xll.BDP(EH$3&amp;" Equity","CUST_TRR_RETURN_HOLDING_PER", "CUST_TRR_START_DT",TEXT($A329,"YYYYMMDD"), "CUST_TRR_END_DT",TEXT($A330,"YYYYMMDD"),"CUST_TRR_CRNCY",EH$8)/100</f>
        <v>#VALUE!</v>
      </c>
      <c r="EI330" s="744" t="e">
        <f>_xll.BDP(EI$3&amp;" Equity","CUST_TRR_RETURN_HOLDING_PER", "CUST_TRR_START_DT",TEXT($A329,"YYYYMMDD"), "CUST_TRR_END_DT",TEXT($A330,"YYYYMMDD"),"CUST_TRR_CRNCY",EI$8)/100</f>
        <v>#VALUE!</v>
      </c>
      <c r="EJ330" s="744" t="e">
        <f>_xll.BDP(EJ$3&amp;" Equity","CUST_TRR_RETURN_HOLDING_PER", "CUST_TRR_START_DT",TEXT($A329,"YYYYMMDD"), "CUST_TRR_END_DT",TEXT($A330,"YYYYMMDD"),"CUST_TRR_CRNCY",EJ$8)/100</f>
        <v>#VALUE!</v>
      </c>
      <c r="EK330" s="744" t="e">
        <f>_xll.BDP(EK$3&amp;" Equity","CUST_TRR_RETURN_HOLDING_PER", "CUST_TRR_START_DT",TEXT($A329,"YYYYMMDD"), "CUST_TRR_END_DT",TEXT($A330,"YYYYMMDD"),"CUST_TRR_CRNCY",EK$8)/100</f>
        <v>#VALUE!</v>
      </c>
      <c r="EL330" s="744" t="e">
        <f>_xll.BDP(EL$3&amp;" Equity","CUST_TRR_RETURN_HOLDING_PER", "CUST_TRR_START_DT",TEXT($A329,"YYYYMMDD"), "CUST_TRR_END_DT",TEXT($A330,"YYYYMMDD"),"CUST_TRR_CRNCY",EL$8)/100</f>
        <v>#VALUE!</v>
      </c>
      <c r="EM330" s="744" t="e">
        <f>_xll.BDP(EM$3&amp;" Equity","CUST_TRR_RETURN_HOLDING_PER", "CUST_TRR_START_DT",TEXT($A329,"YYYYMMDD"), "CUST_TRR_END_DT",TEXT($A330,"YYYYMMDD"),"CUST_TRR_CRNCY",EM$8)/100</f>
        <v>#VALUE!</v>
      </c>
      <c r="EN330" s="744" t="e">
        <f>_xll.BDP(EN$3&amp;" Equity","CUST_TRR_RETURN_HOLDING_PER", "CUST_TRR_START_DT",TEXT($A329,"YYYYMMDD"), "CUST_TRR_END_DT",TEXT($A330,"YYYYMMDD"),"CUST_TRR_CRNCY",EN$8)/100</f>
        <v>#VALUE!</v>
      </c>
      <c r="EO330" s="744" t="e">
        <f>_xll.BDP(EO$3&amp;" Equity","CUST_TRR_RETURN_HOLDING_PER", "CUST_TRR_START_DT",TEXT($A329,"YYYYMMDD"), "CUST_TRR_END_DT",TEXT($A330,"YYYYMMDD"),"CUST_TRR_CRNCY",EO$8)/100</f>
        <v>#VALUE!</v>
      </c>
      <c r="EP330" s="744" t="e">
        <f>_xll.BDP(EP$3&amp;" Equity","CUST_TRR_RETURN_HOLDING_PER", "CUST_TRR_START_DT",TEXT($A329,"YYYYMMDD"), "CUST_TRR_END_DT",TEXT($A330,"YYYYMMDD"),"CUST_TRR_CRNCY",EP$8)/100</f>
        <v>#VALUE!</v>
      </c>
      <c r="EQ330" s="744" t="e">
        <f>_xll.BDP(EQ$3&amp;" Equity","CUST_TRR_RETURN_HOLDING_PER", "CUST_TRR_START_DT",TEXT($A329,"YYYYMMDD"), "CUST_TRR_END_DT",TEXT($A330,"YYYYMMDD"),"CUST_TRR_CRNCY",EQ$8)/100</f>
        <v>#VALUE!</v>
      </c>
      <c r="ER330" s="744" t="e">
        <f>_xll.BDP(ER$3&amp;" Equity","CUST_TRR_RETURN_HOLDING_PER", "CUST_TRR_START_DT",TEXT($A329,"YYYYMMDD"), "CUST_TRR_END_DT",TEXT($A330,"YYYYMMDD"),"CUST_TRR_CRNCY",ER$8)/100</f>
        <v>#VALUE!</v>
      </c>
      <c r="ES330" s="744" t="e">
        <f>_xll.BDP(ES$3&amp;" Equity","CUST_TRR_RETURN_HOLDING_PER", "CUST_TRR_START_DT",TEXT($A329,"YYYYMMDD"), "CUST_TRR_END_DT",TEXT($A330,"YYYYMMDD"),"CUST_TRR_CRNCY",ES$8)/100</f>
        <v>#VALUE!</v>
      </c>
      <c r="ET330" s="744" t="e">
        <f>_xll.BDP(ET$3&amp;" Equity","CUST_TRR_RETURN_HOLDING_PER", "CUST_TRR_START_DT",TEXT($A329,"YYYYMMDD"), "CUST_TRR_END_DT",TEXT($A330,"YYYYMMDD"),"CUST_TRR_CRNCY",ET$8)/100</f>
        <v>#VALUE!</v>
      </c>
      <c r="EU330" s="744" t="e">
        <f>_xll.BDP(EU$3&amp;" Equity","CUST_TRR_RETURN_HOLDING_PER", "CUST_TRR_START_DT",TEXT($A329,"YYYYMMDD"), "CUST_TRR_END_DT",TEXT($A330,"YYYYMMDD"),"CUST_TRR_CRNCY",EU$8)/100</f>
        <v>#VALUE!</v>
      </c>
      <c r="EV330" s="744" t="e">
        <f>_xll.BDP(EV$3&amp;" Equity","CUST_TRR_RETURN_HOLDING_PER", "CUST_TRR_START_DT",TEXT($A329,"YYYYMMDD"), "CUST_TRR_END_DT",TEXT($A330,"YYYYMMDD"),"CUST_TRR_CRNCY",EV$8)/100</f>
        <v>#VALUE!</v>
      </c>
      <c r="EW330" s="744" t="e">
        <f>_xll.BDP(EW$3&amp;" Equity","CUST_TRR_RETURN_HOLDING_PER", "CUST_TRR_START_DT",TEXT($A329,"YYYYMMDD"), "CUST_TRR_END_DT",TEXT($A330,"YYYYMMDD"),"CUST_TRR_CRNCY",EW$8)/100</f>
        <v>#VALUE!</v>
      </c>
      <c r="EX330" s="744" t="e">
        <f>_xll.BDP(EX$3&amp;" Equity","CUST_TRR_RETURN_HOLDING_PER", "CUST_TRR_START_DT",TEXT($A329,"YYYYMMDD"), "CUST_TRR_END_DT",TEXT($A330,"YYYYMMDD"),"CUST_TRR_CRNCY",EX$8)/100</f>
        <v>#VALUE!</v>
      </c>
      <c r="EY330" s="744" t="e">
        <f>_xll.BDP(EY$3&amp;" Equity","CUST_TRR_RETURN_HOLDING_PER", "CUST_TRR_START_DT",TEXT($A329,"YYYYMMDD"), "CUST_TRR_END_DT",TEXT($A330,"YYYYMMDD"),"CUST_TRR_CRNCY",EY$8)/100</f>
        <v>#VALUE!</v>
      </c>
      <c r="EZ330" s="744" t="e">
        <f>_xll.BDP(EZ$3&amp;" Equity","CUST_TRR_RETURN_HOLDING_PER", "CUST_TRR_START_DT",TEXT($A329,"YYYYMMDD"), "CUST_TRR_END_DT",TEXT($A330,"YYYYMMDD"),"CUST_TRR_CRNCY",EZ$8)/100</f>
        <v>#VALUE!</v>
      </c>
      <c r="FA330" s="744" t="e">
        <f>_xll.BDP(FA$3&amp;" Equity","CUST_TRR_RETURN_HOLDING_PER", "CUST_TRR_START_DT",TEXT($A329,"YYYYMMDD"), "CUST_TRR_END_DT",TEXT($A330,"YYYYMMDD"),"CUST_TRR_CRNCY",FA$8)/100</f>
        <v>#VALUE!</v>
      </c>
      <c r="FB330" s="744" t="e">
        <f>_xll.BDP(FB$3&amp;" Equity","CUST_TRR_RETURN_HOLDING_PER", "CUST_TRR_START_DT",TEXT($A329,"YYYYMMDD"), "CUST_TRR_END_DT",TEXT($A330,"YYYYMMDD"),"CUST_TRR_CRNCY",FB$8)/100</f>
        <v>#VALUE!</v>
      </c>
      <c r="FC330" s="744" t="e">
        <f>_xll.BDP(FC$3&amp;" Equity","CUST_TRR_RETURN_HOLDING_PER", "CUST_TRR_START_DT",TEXT($A329,"YYYYMMDD"), "CUST_TRR_END_DT",TEXT($A330,"YYYYMMDD"),"CUST_TRR_CRNCY",FC$8)/100</f>
        <v>#VALUE!</v>
      </c>
      <c r="FD330" s="744" t="e">
        <f>_xll.BDP(FD$3&amp;" Equity","CUST_TRR_RETURN_HOLDING_PER", "CUST_TRR_START_DT",TEXT($A329,"YYYYMMDD"), "CUST_TRR_END_DT",TEXT($A330,"YYYYMMDD"),"CUST_TRR_CRNCY",FD$8)/100</f>
        <v>#VALUE!</v>
      </c>
      <c r="FE330" s="744" t="e">
        <f>_xll.BDP(FE$3&amp;" Equity","CUST_TRR_RETURN_HOLDING_PER", "CUST_TRR_START_DT",TEXT($A329,"YYYYMMDD"), "CUST_TRR_END_DT",TEXT($A330,"YYYYMMDD"),"CUST_TRR_CRNCY",FE$8)/100</f>
        <v>#VALUE!</v>
      </c>
      <c r="FF330" s="744" t="e">
        <f>_xll.BDP(FF$3&amp;" Equity","CUST_TRR_RETURN_HOLDING_PER", "CUST_TRR_START_DT",TEXT($A329,"YYYYMMDD"), "CUST_TRR_END_DT",TEXT($A330,"YYYYMMDD"),"CUST_TRR_CRNCY",FF$8)/100</f>
        <v>#VALUE!</v>
      </c>
      <c r="FG330" s="744" t="e">
        <f>_xll.BDP(FG$3&amp;" Equity","CUST_TRR_RETURN_HOLDING_PER", "CUST_TRR_START_DT",TEXT($A329,"YYYYMMDD"), "CUST_TRR_END_DT",TEXT($A330,"YYYYMMDD"),"CUST_TRR_CRNCY",FG$8)/100</f>
        <v>#VALUE!</v>
      </c>
      <c r="FH330" s="744" t="e">
        <f>_xll.BDP(FH$3&amp;" Equity","CUST_TRR_RETURN_HOLDING_PER", "CUST_TRR_START_DT",TEXT($A329,"YYYYMMDD"), "CUST_TRR_END_DT",TEXT($A330,"YYYYMMDD"),"CUST_TRR_CRNCY",FH$8)/100</f>
        <v>#VALUE!</v>
      </c>
      <c r="FI330" s="744" t="e">
        <f>_xll.BDP(FI$3&amp;" Equity","CUST_TRR_RETURN_HOLDING_PER", "CUST_TRR_START_DT",TEXT($A329,"YYYYMMDD"), "CUST_TRR_END_DT",TEXT($A330,"YYYYMMDD"),"CUST_TRR_CRNCY",FI$8)/100</f>
        <v>#VALUE!</v>
      </c>
      <c r="FJ330" s="744" t="e">
        <f>_xll.BDP(FJ$3&amp;" Equity","CUST_TRR_RETURN_HOLDING_PER", "CUST_TRR_START_DT",TEXT($A329,"YYYYMMDD"), "CUST_TRR_END_DT",TEXT($A330,"YYYYMMDD"),"CUST_TRR_CRNCY",FJ$8)/100</f>
        <v>#VALUE!</v>
      </c>
      <c r="FK330" s="744" t="e">
        <f>_xll.BDP(FK$3&amp;" Equity","CUST_TRR_RETURN_HOLDING_PER", "CUST_TRR_START_DT",TEXT($A329,"YYYYMMDD"), "CUST_TRR_END_DT",TEXT($A330,"YYYYMMDD"),"CUST_TRR_CRNCY",FK$8)/100</f>
        <v>#VALUE!</v>
      </c>
      <c r="FL330" s="744" t="e">
        <f>_xll.BDP(FL$3&amp;" Equity","CUST_TRR_RETURN_HOLDING_PER", "CUST_TRR_START_DT",TEXT($A329,"YYYYMMDD"), "CUST_TRR_END_DT",TEXT($A330,"YYYYMMDD"),"CUST_TRR_CRNCY",FL$8)/100</f>
        <v>#VALUE!</v>
      </c>
      <c r="FM330" s="746">
        <f>_xll.BDH(FM$3&amp;" Equity","PX_LAST",$A330,$A330,"days=a","fill=P")/_xll.BDH(FM$3&amp;" Equity","PX_LAST",$A329,$A329,"days=a","fill=P")-1</f>
        <v>1.4951985531979961E-2</v>
      </c>
      <c r="FN330" s="746">
        <f>_xll.BDH(FN$3&amp;" Equity","PX_LAST",$A330,$A330,"days=a","fill=P")/_xll.BDH(FN$3&amp;" Equity","PX_LAST",$A329,$A329,"days=a","fill=P")-1</f>
        <v>3.8146658928868149E-3</v>
      </c>
      <c r="FO330" s="702"/>
      <c r="FP330" s="708"/>
      <c r="FQ330" s="708"/>
      <c r="FR330" s="708"/>
    </row>
    <row r="331" spans="1:174" s="699" customFormat="1" ht="12.75" customHeight="1">
      <c r="A331" s="745">
        <f t="shared" si="2"/>
        <v>45930</v>
      </c>
      <c r="B331" s="746">
        <f>_xll.BDH(B$3&amp;" Equity","PX_LAST",$A331,$A331,"days=a","fill=P")/_xll.BDH(B$3&amp;" Equity","PX_LAST",$A330,$A330,"days=a","fill=P")-1</f>
        <v>2.1100917431192689E-2</v>
      </c>
      <c r="C331" s="746">
        <f>_xll.BDH(C$3&amp;" Equity","PX_LAST",$A331,$A331,"days=a","fill=P")/_xll.BDH(C$3&amp;" Equity","PX_LAST",$A330,$A330,"days=a","fill=P")-1</f>
        <v>1.1035827943743026E-2</v>
      </c>
      <c r="D331" s="795">
        <v>6.7900000000000002E-2</v>
      </c>
      <c r="E331" s="795">
        <v>6.9500000000000006E-2</v>
      </c>
      <c r="F331" s="746">
        <f>_xll.BDH(F$3&amp;" Equity","PX_LAST",$A331,$A331,"days=a","fill=P")/_xll.BDH(F$3&amp;" Equity","PX_LAST",$A330,$A330,"days=a","fill=P")-1</f>
        <v>1.4732458552683347E-2</v>
      </c>
      <c r="G331" s="744" t="e">
        <f>_xll.BDP(G$3&amp;" Equity","CUST_TRR_RETURN_HOLDING_PER", "CUST_TRR_START_DT",TEXT($A330,"YYYYMMDD"), "CUST_TRR_END_DT",TEXT($A331,"YYYYMMDD"),"CUST_TRR_CRNCY",G$8)/100</f>
        <v>#VALUE!</v>
      </c>
      <c r="H331" s="744" t="e">
        <f>_xll.BDP(H$3&amp;" Equity","CUST_TRR_RETURN_HOLDING_PER", "CUST_TRR_START_DT",TEXT($A330,"YYYYMMDD"), "CUST_TRR_END_DT",TEXT($A331,"YYYYMMDD"),"CUST_TRR_CRNCY",H$8)/100</f>
        <v>#VALUE!</v>
      </c>
      <c r="I331" s="795">
        <v>5.0000000000000001E-3</v>
      </c>
      <c r="J331" s="802"/>
      <c r="K331" s="795"/>
      <c r="L331" s="795"/>
      <c r="M331" s="795"/>
      <c r="N331" s="795"/>
      <c r="O331" s="795"/>
      <c r="P331" s="744" t="e">
        <f>_xll.BDP(P$3&amp;" Equity","CUST_TRR_RETURN_HOLDING_PER", "CUST_TRR_START_DT",TEXT($A330,"YYYYMMDD"), "CUST_TRR_END_DT",TEXT($A331,"YYYYMMDD"),"CUST_TRR_CRNCY",P$8)/100</f>
        <v>#VALUE!</v>
      </c>
      <c r="Q331" s="744" t="e">
        <f>_xll.BDP(Q$3&amp;" Equity","CUST_TRR_RETURN_HOLDING_PER", "CUST_TRR_START_DT",TEXT($A330,"YYYYMMDD"), "CUST_TRR_END_DT",TEXT($A331,"YYYYMMDD"),"CUST_TRR_CRNCY",Q$8)/100</f>
        <v>#VALUE!</v>
      </c>
      <c r="R331" s="744" t="e">
        <f>_xll.BDP(R$3&amp;" Equity","CUST_TRR_RETURN_HOLDING_PER", "CUST_TRR_START_DT",TEXT($A330,"YYYYMMDD"), "CUST_TRR_END_DT",TEXT($A331,"YYYYMMDD"),"CUST_TRR_CRNCY",R$8)/100</f>
        <v>#VALUE!</v>
      </c>
      <c r="S331" s="744" t="e">
        <f>_xll.BDP(S$3&amp;" Equity","CUST_TRR_RETURN_HOLDING_PER", "CUST_TRR_START_DT",TEXT($A330,"YYYYMMDD"), "CUST_TRR_END_DT",TEXT($A331,"YYYYMMDD"),"CUST_TRR_CRNCY",S$8)/100</f>
        <v>#VALUE!</v>
      </c>
      <c r="T331" s="746">
        <f>_xll.BDH(T$4,"PX_LAST",$A331,$A331,"days=a","fill=P")/_xll.BDH(T$4,"PX_LAST",$A330,$A330,"days=a","fill=P")-1</f>
        <v>0.1192041647935731</v>
      </c>
      <c r="U331" s="744" t="e">
        <f>_xll.BDP(U$3&amp;" Equity","CUST_TRR_RETURN_HOLDING_PER", "CUST_TRR_START_DT",TEXT($A330,"YYYYMMDD"), "CUST_TRR_END_DT",TEXT($A331,"YYYYMMDD"),"CUST_TRR_CRNCY",U$8)/100</f>
        <v>#VALUE!</v>
      </c>
      <c r="V331" s="744" t="e">
        <f>_xll.BDP(V$3&amp;" Equity","CUST_TRR_RETURN_HOLDING_PER", "CUST_TRR_START_DT",TEXT($A330,"YYYYMMDD"), "CUST_TRR_END_DT",TEXT($A331,"YYYYMMDD"),"CUST_TRR_CRNCY",V$8)/100</f>
        <v>#VALUE!</v>
      </c>
      <c r="W331" s="744" t="e">
        <f>_xll.BDP(W$3&amp;" Equity","CUST_TRR_RETURN_HOLDING_PER", "CUST_TRR_START_DT",TEXT($A330,"YYYYMMDD"), "CUST_TRR_END_DT",TEXT($A331,"YYYYMMDD"),"CUST_TRR_CRNCY",W$8)/100</f>
        <v>#VALUE!</v>
      </c>
      <c r="X331" s="744" t="e">
        <f>_xll.BDP(X$3&amp;" Equity","CUST_TRR_RETURN_HOLDING_PER", "CUST_TRR_START_DT",TEXT($A330,"YYYYMMDD"), "CUST_TRR_END_DT",TEXT($A331,"YYYYMMDD"),"CUST_TRR_CRNCY",X$8)/100</f>
        <v>#VALUE!</v>
      </c>
      <c r="Y331" s="744" t="e">
        <f>_xll.BDP(Y$3&amp;" Equity","CUST_TRR_RETURN_HOLDING_PER", "CUST_TRR_START_DT",TEXT($A330,"YYYYMMDD"), "CUST_TRR_END_DT",TEXT($A331,"YYYYMMDD"),"CUST_TRR_CRNCY",Y$8)/100</f>
        <v>#VALUE!</v>
      </c>
      <c r="Z331" s="744" t="e">
        <f>_xll.BDP(Z$3&amp;" Equity","CUST_TRR_RETURN_HOLDING_PER", "CUST_TRR_START_DT",TEXT($A330,"YYYYMMDD"), "CUST_TRR_END_DT",TEXT($A331,"YYYYMMDD"),"CUST_TRR_CRNCY",Z$8)/100</f>
        <v>#VALUE!</v>
      </c>
      <c r="AA331" s="744" t="e">
        <f>_xll.BDP(AA$3&amp;" Equity","CUST_TRR_RETURN_HOLDING_PER", "CUST_TRR_START_DT",TEXT($A330,"YYYYMMDD"), "CUST_TRR_END_DT",TEXT($A331,"YYYYMMDD"),"CUST_TRR_CRNCY",AA$8)/100</f>
        <v>#VALUE!</v>
      </c>
      <c r="AB331" s="744" t="e">
        <f>_xll.BDP(AB$3&amp;" Equity","CUST_TRR_RETURN_HOLDING_PER", "CUST_TRR_START_DT",TEXT($A330,"YYYYMMDD"), "CUST_TRR_END_DT",TEXT($A331,"YYYYMMDD"),"CUST_TRR_CRNCY",AB$8)/100</f>
        <v>#VALUE!</v>
      </c>
      <c r="AC331" s="744" t="e">
        <f>_xll.BDP(AC$3&amp;" Equity","CUST_TRR_RETURN_HOLDING_PER", "CUST_TRR_START_DT",TEXT($A330,"YYYYMMDD"), "CUST_TRR_END_DT",TEXT($A331,"YYYYMMDD"),"CUST_TRR_CRNCY",AC$8)/100</f>
        <v>#VALUE!</v>
      </c>
      <c r="AD331" s="744" t="e">
        <f>_xll.BDP(AD$3&amp;" Equity","CUST_TRR_RETURN_HOLDING_PER", "CUST_TRR_START_DT",TEXT($A330,"YYYYMMDD"), "CUST_TRR_END_DT",TEXT($A331,"YYYYMMDD"),"CUST_TRR_CRNCY",AD$8)/100</f>
        <v>#VALUE!</v>
      </c>
      <c r="AE331" s="744" t="e">
        <f>_xll.BDP(AE$3&amp;" Equity","CUST_TRR_RETURN_HOLDING_PER", "CUST_TRR_START_DT",TEXT($A330,"YYYYMMDD"), "CUST_TRR_END_DT",TEXT($A331,"YYYYMMDD"),"CUST_TRR_CRNCY",AE$8)/100</f>
        <v>#VALUE!</v>
      </c>
      <c r="AF331" s="744" t="e">
        <f>_xll.BDP(AF$3&amp;" Equity","CUST_TRR_RETURN_HOLDING_PER", "CUST_TRR_START_DT",TEXT($A330,"YYYYMMDD"), "CUST_TRR_END_DT",TEXT($A331,"YYYYMMDD"),"CUST_TRR_CRNCY",AF$8)/100</f>
        <v>#VALUE!</v>
      </c>
      <c r="AG331" s="744" t="e">
        <f>_xll.BDP(AG$3&amp;" Equity","CUST_TRR_RETURN_HOLDING_PER", "CUST_TRR_START_DT",TEXT($A330,"YYYYMMDD"), "CUST_TRR_END_DT",TEXT($A331,"YYYYMMDD"),"CUST_TRR_CRNCY",AG$8)/100</f>
        <v>#VALUE!</v>
      </c>
      <c r="AH331" s="744" t="e">
        <f>_xll.BDP(AH$3&amp;" Equity","CUST_TRR_RETURN_HOLDING_PER", "CUST_TRR_START_DT",TEXT($A330,"YYYYMMDD"), "CUST_TRR_END_DT",TEXT($A331,"YYYYMMDD"),"CUST_TRR_CRNCY",AH$8)/100</f>
        <v>#VALUE!</v>
      </c>
      <c r="AI331" s="744" t="e">
        <f>_xll.BDP(AI$3&amp;" Equity","CUST_TRR_RETURN_HOLDING_PER", "CUST_TRR_START_DT",TEXT($A330,"YYYYMMDD"), "CUST_TRR_END_DT",TEXT($A331,"YYYYMMDD"),"CUST_TRR_CRNCY",AI$8)/100</f>
        <v>#VALUE!</v>
      </c>
      <c r="AJ331" s="744" t="e">
        <f>_xll.BDP(AJ$3&amp;" Equity","CUST_TRR_RETURN_HOLDING_PER", "CUST_TRR_START_DT",TEXT($A330,"YYYYMMDD"), "CUST_TRR_END_DT",TEXT($A331,"YYYYMMDD"),"CUST_TRR_CRNCY",AJ$8)/100</f>
        <v>#VALUE!</v>
      </c>
      <c r="AK331" s="744" t="e">
        <f>_xll.BDP(AK$3&amp;" Equity","CUST_TRR_RETURN_HOLDING_PER", "CUST_TRR_START_DT",TEXT($A330,"YYYYMMDD"), "CUST_TRR_END_DT",TEXT($A331,"YYYYMMDD"),"CUST_TRR_CRNCY",AK$8)/100</f>
        <v>#VALUE!</v>
      </c>
      <c r="AL331" s="744" t="e">
        <f>_xll.BDP(AL$3&amp;" Equity","CUST_TRR_RETURN_HOLDING_PER", "CUST_TRR_START_DT",TEXT($A330,"YYYYMMDD"), "CUST_TRR_END_DT",TEXT($A331,"YYYYMMDD"),"CUST_TRR_CRNCY",AL$8)/100</f>
        <v>#VALUE!</v>
      </c>
      <c r="AM331" s="744" t="e">
        <f>_xll.BDP(AM$3&amp;" Equity","CUST_TRR_RETURN_HOLDING_PER", "CUST_TRR_START_DT",TEXT($A330,"YYYYMMDD"), "CUST_TRR_END_DT",TEXT($A331,"YYYYMMDD"),"CUST_TRR_CRNCY",AM$8)/100</f>
        <v>#VALUE!</v>
      </c>
      <c r="AN331" s="744" t="e">
        <f>_xll.BDP(AN$3&amp;" Equity","CUST_TRR_RETURN_HOLDING_PER", "CUST_TRR_START_DT",TEXT($A330,"YYYYMMDD"), "CUST_TRR_END_DT",TEXT($A331,"YYYYMMDD"),"CUST_TRR_CRNCY",AN$8)/100</f>
        <v>#VALUE!</v>
      </c>
      <c r="AO331" s="744" t="e">
        <f>_xll.BDP(AO$3&amp;" Equity","CUST_TRR_RETURN_HOLDING_PER", "CUST_TRR_START_DT",TEXT($A330,"YYYYMMDD"), "CUST_TRR_END_DT",TEXT($A331,"YYYYMMDD"),"CUST_TRR_CRNCY",AO$8)/100</f>
        <v>#VALUE!</v>
      </c>
      <c r="AP331" s="744" t="e">
        <f>_xll.BDP(AP$3&amp;" Equity","CUST_TRR_RETURN_HOLDING_PER", "CUST_TRR_START_DT",TEXT($A330,"YYYYMMDD"), "CUST_TRR_END_DT",TEXT($A331,"YYYYMMDD"),"CUST_TRR_CRNCY",AP$8)/100</f>
        <v>#VALUE!</v>
      </c>
      <c r="AQ331" s="744" t="e">
        <f>_xll.BDP(AQ$3&amp;" Equity","CUST_TRR_RETURN_HOLDING_PER", "CUST_TRR_START_DT",TEXT($A330,"YYYYMMDD"), "CUST_TRR_END_DT",TEXT($A331,"YYYYMMDD"),"CUST_TRR_CRNCY",AQ$8)/100</f>
        <v>#VALUE!</v>
      </c>
      <c r="AR331" s="744" t="e">
        <f>_xll.BDP(AR$3&amp;" Equity","CUST_TRR_RETURN_HOLDING_PER", "CUST_TRR_START_DT",TEXT($A330,"YYYYMMDD"), "CUST_TRR_END_DT",TEXT($A331,"YYYYMMDD"),"CUST_TRR_CRNCY",AR$8)/100</f>
        <v>#VALUE!</v>
      </c>
      <c r="AS331" s="744" t="e">
        <f>_xll.BDP(AS$3&amp;" Equity","CUST_TRR_RETURN_HOLDING_PER", "CUST_TRR_START_DT",TEXT($A330,"YYYYMMDD"), "CUST_TRR_END_DT",TEXT($A331,"YYYYMMDD"),"CUST_TRR_CRNCY",AS$8)/100</f>
        <v>#VALUE!</v>
      </c>
      <c r="AT331" s="744" t="e">
        <f>_xll.BDP(AT$3&amp;" Equity","CUST_TRR_RETURN_HOLDING_PER", "CUST_TRR_START_DT",TEXT($A330,"YYYYMMDD"), "CUST_TRR_END_DT",TEXT($A331,"YYYYMMDD"),"CUST_TRR_CRNCY",AT$8)/100</f>
        <v>#VALUE!</v>
      </c>
      <c r="AU331" s="744" t="e">
        <f>_xll.BDP(AU$3&amp;" Equity","CUST_TRR_RETURN_HOLDING_PER", "CUST_TRR_START_DT",TEXT($A330,"YYYYMMDD"), "CUST_TRR_END_DT",TEXT($A331,"YYYYMMDD"),"CUST_TRR_CRNCY",AU$8)/100</f>
        <v>#VALUE!</v>
      </c>
      <c r="AV331" s="744" t="e">
        <f>_xll.BDP(AV$3&amp;" Equity","CUST_TRR_RETURN_HOLDING_PER", "CUST_TRR_START_DT",TEXT($A330,"YYYYMMDD"), "CUST_TRR_END_DT",TEXT($A331,"YYYYMMDD"),"CUST_TRR_CRNCY",AV$8)/100</f>
        <v>#VALUE!</v>
      </c>
      <c r="AW331" s="744" t="e">
        <f>_xll.BDP(AW$3&amp;" Equity","CUST_TRR_RETURN_HOLDING_PER", "CUST_TRR_START_DT",TEXT($A330,"YYYYMMDD"), "CUST_TRR_END_DT",TEXT($A331,"YYYYMMDD"),"CUST_TRR_CRNCY",AW$8)/100</f>
        <v>#VALUE!</v>
      </c>
      <c r="AX331" s="744" t="e">
        <f>_xll.BDP(AX$3&amp;" Equity","CUST_TRR_RETURN_HOLDING_PER", "CUST_TRR_START_DT",TEXT($A330,"YYYYMMDD"), "CUST_TRR_END_DT",TEXT($A331,"YYYYMMDD"),"CUST_TRR_CRNCY",AX$8)/100</f>
        <v>#VALUE!</v>
      </c>
      <c r="AY331" s="744" t="e">
        <f>_xll.BDP(AY$3&amp;" Equity","CUST_TRR_RETURN_HOLDING_PER", "CUST_TRR_START_DT",TEXT($A330,"YYYYMMDD"), "CUST_TRR_END_DT",TEXT($A331,"YYYYMMDD"),"CUST_TRR_CRNCY",AY$8)/100</f>
        <v>#VALUE!</v>
      </c>
      <c r="AZ331" s="744" t="e">
        <f>_xll.BDP(AZ$3&amp;" Equity","CUST_TRR_RETURN_HOLDING_PER", "CUST_TRR_START_DT",TEXT($A330,"YYYYMMDD"), "CUST_TRR_END_DT",TEXT($A331,"YYYYMMDD"),"CUST_TRR_CRNCY",AZ$8)/100</f>
        <v>#VALUE!</v>
      </c>
      <c r="BA331" s="744" t="e">
        <f>_xll.BDP(BA$3&amp;" Equity","CUST_TRR_RETURN_HOLDING_PER", "CUST_TRR_START_DT",TEXT($A330,"YYYYMMDD"), "CUST_TRR_END_DT",TEXT($A331,"YYYYMMDD"),"CUST_TRR_CRNCY",BA$8)/100</f>
        <v>#VALUE!</v>
      </c>
      <c r="BB331" s="744" t="e">
        <f>_xll.BDP(BB$3&amp;" Equity","CUST_TRR_RETURN_HOLDING_PER", "CUST_TRR_START_DT",TEXT($A330,"YYYYMMDD"), "CUST_TRR_END_DT",TEXT($A331,"YYYYMMDD"),"CUST_TRR_CRNCY",BB$8)/100</f>
        <v>#VALUE!</v>
      </c>
      <c r="BC331" s="744" t="e">
        <f>_xll.BDP(BC$3&amp;" Equity","CUST_TRR_RETURN_HOLDING_PER", "CUST_TRR_START_DT",TEXT($A330,"YYYYMMDD"), "CUST_TRR_END_DT",TEXT($A331,"YYYYMMDD"),"CUST_TRR_CRNCY",BC$8)/100</f>
        <v>#VALUE!</v>
      </c>
      <c r="BD331" s="744" t="e">
        <f>_xll.BDP(BD$3&amp;" Equity","CUST_TRR_RETURN_HOLDING_PER", "CUST_TRR_START_DT",TEXT($A330,"YYYYMMDD"), "CUST_TRR_END_DT",TEXT($A331,"YYYYMMDD"),"CUST_TRR_CRNCY",BD$8)/100</f>
        <v>#VALUE!</v>
      </c>
      <c r="BE331" s="744" t="e">
        <f>_xll.BDP(BE$3&amp;" Equity","CUST_TRR_RETURN_HOLDING_PER", "CUST_TRR_START_DT",TEXT($A330,"YYYYMMDD"), "CUST_TRR_END_DT",TEXT($A331,"YYYYMMDD"),"CUST_TRR_CRNCY",BE$8)/100</f>
        <v>#VALUE!</v>
      </c>
      <c r="BF331" s="744" t="e">
        <f>_xll.BDP(BF$3&amp;" Equity","CUST_TRR_RETURN_HOLDING_PER", "CUST_TRR_START_DT",TEXT($A330,"YYYYMMDD"), "CUST_TRR_END_DT",TEXT($A331,"YYYYMMDD"),"CUST_TRR_CRNCY",BF$8)/100</f>
        <v>#VALUE!</v>
      </c>
      <c r="BG331" s="744" t="e">
        <f>_xll.BDP(BG$3&amp;" Equity","CUST_TRR_RETURN_HOLDING_PER", "CUST_TRR_START_DT",TEXT($A330,"YYYYMMDD"), "CUST_TRR_END_DT",TEXT($A331,"YYYYMMDD"),"CUST_TRR_CRNCY",BG$8)/100</f>
        <v>#VALUE!</v>
      </c>
      <c r="BH331" s="744" t="e">
        <f>_xll.BDP(BH$3&amp;" Equity","CUST_TRR_RETURN_HOLDING_PER", "CUST_TRR_START_DT",TEXT($A330,"YYYYMMDD"), "CUST_TRR_END_DT",TEXT($A331,"YYYYMMDD"),"CUST_TRR_CRNCY",BH$8)/100</f>
        <v>#VALUE!</v>
      </c>
      <c r="BI331" s="744" t="e">
        <f>_xll.BDP(BI$3&amp;" Equity","CUST_TRR_RETURN_HOLDING_PER", "CUST_TRR_START_DT",TEXT($A330,"YYYYMMDD"), "CUST_TRR_END_DT",TEXT($A331,"YYYYMMDD"),"CUST_TRR_CRNCY",BI$8)/100</f>
        <v>#VALUE!</v>
      </c>
      <c r="BJ331" s="744" t="e">
        <f>_xll.BDP(BJ$3&amp;" Equity","CUST_TRR_RETURN_HOLDING_PER", "CUST_TRR_START_DT",TEXT($A330,"YYYYMMDD"), "CUST_TRR_END_DT",TEXT($A331,"YYYYMMDD"),"CUST_TRR_CRNCY",BJ$8)/100</f>
        <v>#VALUE!</v>
      </c>
      <c r="BK331" s="744" t="e">
        <f>_xll.BDP(BK$3&amp;" Equity","CUST_TRR_RETURN_HOLDING_PER", "CUST_TRR_START_DT",TEXT($A330,"YYYYMMDD"), "CUST_TRR_END_DT",TEXT($A331,"YYYYMMDD"),"CUST_TRR_CRNCY",BK$8)/100</f>
        <v>#VALUE!</v>
      </c>
      <c r="BL331" s="744" t="e">
        <f>_xll.BDP(BL$3&amp;" Equity","CUST_TRR_RETURN_HOLDING_PER", "CUST_TRR_START_DT",TEXT($A330,"YYYYMMDD"), "CUST_TRR_END_DT",TEXT($A331,"YYYYMMDD"),"CUST_TRR_CRNCY",BL$8)/100</f>
        <v>#VALUE!</v>
      </c>
      <c r="BM331" s="744" t="e">
        <f>_xll.BDP(BM$3&amp;" Equity","CUST_TRR_RETURN_HOLDING_PER", "CUST_TRR_START_DT",TEXT($A330,"YYYYMMDD"), "CUST_TRR_END_DT",TEXT($A331,"YYYYMMDD"),"CUST_TRR_CRNCY",BM$8)/100</f>
        <v>#VALUE!</v>
      </c>
      <c r="BN331" s="744" t="e">
        <f>_xll.BDP(BN$3&amp;" Equity","CUST_TRR_RETURN_HOLDING_PER", "CUST_TRR_START_DT",TEXT($A330,"YYYYMMDD"), "CUST_TRR_END_DT",TEXT($A331,"YYYYMMDD"),"CUST_TRR_CRNCY",BN$8)/100</f>
        <v>#VALUE!</v>
      </c>
      <c r="BO331" s="744" t="e">
        <f>_xll.BDP(BO$3&amp;" Equity","CUST_TRR_RETURN_HOLDING_PER", "CUST_TRR_START_DT",TEXT($A330,"YYYYMMDD"), "CUST_TRR_END_DT",TEXT($A331,"YYYYMMDD"),"CUST_TRR_CRNCY",BO$8)/100</f>
        <v>#VALUE!</v>
      </c>
      <c r="BP331" s="744" t="e">
        <f>_xll.BDP(BP$3&amp;" Equity","CUST_TRR_RETURN_HOLDING_PER", "CUST_TRR_START_DT",TEXT($A330,"YYYYMMDD"), "CUST_TRR_END_DT",TEXT($A331,"YYYYMMDD"),"CUST_TRR_CRNCY",BP$8)/100</f>
        <v>#VALUE!</v>
      </c>
      <c r="BQ331" s="744" t="e">
        <f>_xll.BDP(BQ$3&amp;" Equity","CUST_TRR_RETURN_HOLDING_PER", "CUST_TRR_START_DT",TEXT($A330,"YYYYMMDD"), "CUST_TRR_END_DT",TEXT($A331,"YYYYMMDD"),"CUST_TRR_CRNCY",BQ$8)/100</f>
        <v>#VALUE!</v>
      </c>
      <c r="BR331" s="744" t="e">
        <f>_xll.BDP(BR$3&amp;" Equity","CUST_TRR_RETURN_HOLDING_PER", "CUST_TRR_START_DT",TEXT($A330,"YYYYMMDD"), "CUST_TRR_END_DT",TEXT($A331,"YYYYMMDD"),"CUST_TRR_CRNCY",BR$8)/100</f>
        <v>#VALUE!</v>
      </c>
      <c r="BS331" s="744" t="e">
        <f>_xll.BDP(BS$3&amp;" Equity","CUST_TRR_RETURN_HOLDING_PER", "CUST_TRR_START_DT",TEXT($A330,"YYYYMMDD"), "CUST_TRR_END_DT",TEXT($A331,"YYYYMMDD"),"CUST_TRR_CRNCY",BS$8)/100</f>
        <v>#VALUE!</v>
      </c>
      <c r="BT331" s="744" t="e">
        <f>_xll.BDP(BT$3&amp;" Equity","CUST_TRR_RETURN_HOLDING_PER", "CUST_TRR_START_DT",TEXT($A330,"YYYYMMDD"), "CUST_TRR_END_DT",TEXT($A331,"YYYYMMDD"),"CUST_TRR_CRNCY",BT$8)/100</f>
        <v>#VALUE!</v>
      </c>
      <c r="BU331" s="744" t="e">
        <f>_xll.BDP(BU$3&amp;" Equity","CUST_TRR_RETURN_HOLDING_PER", "CUST_TRR_START_DT",TEXT($A330,"YYYYMMDD"), "CUST_TRR_END_DT",TEXT($A331,"YYYYMMDD"),"CUST_TRR_CRNCY",BU$8)/100</f>
        <v>#VALUE!</v>
      </c>
      <c r="BV331" s="744" t="e">
        <f>_xll.BDP(BV$3&amp;" Equity","CUST_TRR_RETURN_HOLDING_PER", "CUST_TRR_START_DT",TEXT($A330,"YYYYMMDD"), "CUST_TRR_END_DT",TEXT($A331,"YYYYMMDD"),"CUST_TRR_CRNCY",BV$8)/100</f>
        <v>#VALUE!</v>
      </c>
      <c r="BW331" s="744" t="e">
        <f>_xll.BDP(BW$3&amp;" Equity","CUST_TRR_RETURN_HOLDING_PER", "CUST_TRR_START_DT",TEXT($A330,"YYYYMMDD"), "CUST_TRR_END_DT",TEXT($A331,"YYYYMMDD"),"CUST_TRR_CRNCY",BW$8)/100</f>
        <v>#VALUE!</v>
      </c>
      <c r="BX331" s="744" t="e">
        <f>_xll.BDP(BX$3&amp;" Equity","CUST_TRR_RETURN_HOLDING_PER", "CUST_TRR_START_DT",TEXT($A330,"YYYYMMDD"), "CUST_TRR_END_DT",TEXT($A331,"YYYYMMDD"),"CUST_TRR_CRNCY",BX$8)/100</f>
        <v>#VALUE!</v>
      </c>
      <c r="BY331" s="744" t="e">
        <f>_xll.BDP(BY$3&amp;" Equity","CUST_TRR_RETURN_HOLDING_PER", "CUST_TRR_START_DT",TEXT($A330,"YYYYMMDD"), "CUST_TRR_END_DT",TEXT($A331,"YYYYMMDD"),"CUST_TRR_CRNCY",BY$8)/100</f>
        <v>#VALUE!</v>
      </c>
      <c r="BZ331" s="744" t="e">
        <f>_xll.BDP(BZ$3&amp;" Equity","CUST_TRR_RETURN_HOLDING_PER", "CUST_TRR_START_DT",TEXT($A330,"YYYYMMDD"), "CUST_TRR_END_DT",TEXT($A331,"YYYYMMDD"),"CUST_TRR_CRNCY",BZ$8)/100</f>
        <v>#VALUE!</v>
      </c>
      <c r="CA331" s="744" t="e">
        <f>_xll.BDP(CA$3&amp;" Equity","CUST_TRR_RETURN_HOLDING_PER", "CUST_TRR_START_DT",TEXT($A330,"YYYYMMDD"), "CUST_TRR_END_DT",TEXT($A331,"YYYYMMDD"),"CUST_TRR_CRNCY",CA$8)/100</f>
        <v>#VALUE!</v>
      </c>
      <c r="CB331" s="744" t="e">
        <f>_xll.BDP(CB$3&amp;" Equity","CUST_TRR_RETURN_HOLDING_PER", "CUST_TRR_START_DT",TEXT($A330,"YYYYMMDD"), "CUST_TRR_END_DT",TEXT($A331,"YYYYMMDD"),"CUST_TRR_CRNCY",CB$8)/100</f>
        <v>#VALUE!</v>
      </c>
      <c r="CC331" s="744" t="e">
        <f>_xll.BDP(CC$3&amp;" Equity","CUST_TRR_RETURN_HOLDING_PER", "CUST_TRR_START_DT",TEXT($A330,"YYYYMMDD"), "CUST_TRR_END_DT",TEXT($A331,"YYYYMMDD"),"CUST_TRR_CRNCY",CC$8)/100</f>
        <v>#VALUE!</v>
      </c>
      <c r="CD331" s="744" t="e">
        <f>_xll.BDP(CD$3&amp;" Equity","CUST_TRR_RETURN_HOLDING_PER", "CUST_TRR_START_DT",TEXT($A330,"YYYYMMDD"), "CUST_TRR_END_DT",TEXT($A331,"YYYYMMDD"),"CUST_TRR_CRNCY",CD$8)/100</f>
        <v>#VALUE!</v>
      </c>
      <c r="CE331" s="744" t="e">
        <f>_xll.BDP(CE$3&amp;" Equity","CUST_TRR_RETURN_HOLDING_PER", "CUST_TRR_START_DT",TEXT($A330,"YYYYMMDD"), "CUST_TRR_END_DT",TEXT($A331,"YYYYMMDD"),"CUST_TRR_CRNCY",CE$8)/100</f>
        <v>#VALUE!</v>
      </c>
      <c r="CF331" s="744" t="e">
        <f>_xll.BDP(CF$3&amp;" Equity","CUST_TRR_RETURN_HOLDING_PER", "CUST_TRR_START_DT",TEXT($A330,"YYYYMMDD"), "CUST_TRR_END_DT",TEXT($A331,"YYYYMMDD"),"CUST_TRR_CRNCY",CF$8)/100</f>
        <v>#VALUE!</v>
      </c>
      <c r="CG331" s="744" t="e">
        <f>_xll.BDP(CG$3&amp;" Equity","CUST_TRR_RETURN_HOLDING_PER", "CUST_TRR_START_DT",TEXT($A330,"YYYYMMDD"), "CUST_TRR_END_DT",TEXT($A331,"YYYYMMDD"),"CUST_TRR_CRNCY",CG$8)/100</f>
        <v>#VALUE!</v>
      </c>
      <c r="CH331" s="744" t="e">
        <f>_xll.BDP(CH$3&amp;" Equity","CUST_TRR_RETURN_HOLDING_PER", "CUST_TRR_START_DT",TEXT($A330,"YYYYMMDD"), "CUST_TRR_END_DT",TEXT($A331,"YYYYMMDD"),"CUST_TRR_CRNCY",CH$8)/100</f>
        <v>#VALUE!</v>
      </c>
      <c r="CI331" s="744" t="e">
        <f>_xll.BDP(CI$3&amp;" Equity","CUST_TRR_RETURN_HOLDING_PER", "CUST_TRR_START_DT",TEXT($A330,"YYYYMMDD"), "CUST_TRR_END_DT",TEXT($A331,"YYYYMMDD"),"CUST_TRR_CRNCY",CI$8)/100</f>
        <v>#VALUE!</v>
      </c>
      <c r="CJ331" s="744" t="e">
        <f>_xll.BDP(CJ$3&amp;" Equity","CUST_TRR_RETURN_HOLDING_PER", "CUST_TRR_START_DT",TEXT($A330,"YYYYMMDD"), "CUST_TRR_END_DT",TEXT($A331,"YYYYMMDD"),"CUST_TRR_CRNCY",CJ$8)/100</f>
        <v>#VALUE!</v>
      </c>
      <c r="CK331" s="744" t="e">
        <f>_xll.BDP(CK$3&amp;" Equity","CUST_TRR_RETURN_HOLDING_PER", "CUST_TRR_START_DT",TEXT($A330,"YYYYMMDD"), "CUST_TRR_END_DT",TEXT($A331,"YYYYMMDD"),"CUST_TRR_CRNCY",CK$8)/100</f>
        <v>#VALUE!</v>
      </c>
      <c r="CL331" s="744" t="e">
        <f>_xll.BDP(CL$3&amp;" Equity","CUST_TRR_RETURN_HOLDING_PER", "CUST_TRR_START_DT",TEXT($A330,"YYYYMMDD"), "CUST_TRR_END_DT",TEXT($A331,"YYYYMMDD"),"CUST_TRR_CRNCY",CL$8)/100</f>
        <v>#VALUE!</v>
      </c>
      <c r="CM331" s="744" t="e">
        <f>_xll.BDP(CM$3&amp;" Equity","CUST_TRR_RETURN_HOLDING_PER", "CUST_TRR_START_DT",TEXT($A330,"YYYYMMDD"), "CUST_TRR_END_DT",TEXT($A331,"YYYYMMDD"),"CUST_TRR_CRNCY",CM$8)/100</f>
        <v>#VALUE!</v>
      </c>
      <c r="CN331" s="744" t="e">
        <f>_xll.BDP(CN$3&amp;" Equity","CUST_TRR_RETURN_HOLDING_PER", "CUST_TRR_START_DT",TEXT($A330,"YYYYMMDD"), "CUST_TRR_END_DT",TEXT($A331,"YYYYMMDD"),"CUST_TRR_CRNCY",CN$8)/100</f>
        <v>#VALUE!</v>
      </c>
      <c r="CO331" s="744" t="e">
        <f>_xll.BDP(CO$3&amp;" Equity","CUST_TRR_RETURN_HOLDING_PER", "CUST_TRR_START_DT",TEXT($A330,"YYYYMMDD"), "CUST_TRR_END_DT",TEXT($A331,"YYYYMMDD"),"CUST_TRR_CRNCY",CO$8)/100</f>
        <v>#VALUE!</v>
      </c>
      <c r="CP331" s="744" t="e">
        <f>_xll.BDP(CP$3&amp;" Equity","CUST_TRR_RETURN_HOLDING_PER", "CUST_TRR_START_DT",TEXT($A330,"YYYYMMDD"), "CUST_TRR_END_DT",TEXT($A331,"YYYYMMDD"),"CUST_TRR_CRNCY",CP$8)/100</f>
        <v>#VALUE!</v>
      </c>
      <c r="CQ331" s="744" t="e">
        <f>_xll.BDP(CQ$3&amp;" Equity","CUST_TRR_RETURN_HOLDING_PER", "CUST_TRR_START_DT",TEXT($A330,"YYYYMMDD"), "CUST_TRR_END_DT",TEXT($A331,"YYYYMMDD"),"CUST_TRR_CRNCY",CQ$8)/100</f>
        <v>#VALUE!</v>
      </c>
      <c r="CR331" s="744" t="e">
        <f>_xll.BDP(CR$3&amp;" Equity","CUST_TRR_RETURN_HOLDING_PER", "CUST_TRR_START_DT",TEXT($A330,"YYYYMMDD"), "CUST_TRR_END_DT",TEXT($A331,"YYYYMMDD"),"CUST_TRR_CRNCY",CR$8)/100</f>
        <v>#VALUE!</v>
      </c>
      <c r="CS331" s="744" t="e">
        <f>_xll.BDP(CS$3&amp;" Equity","CUST_TRR_RETURN_HOLDING_PER", "CUST_TRR_START_DT",TEXT($A330,"YYYYMMDD"), "CUST_TRR_END_DT",TEXT($A331,"YYYYMMDD"),"CUST_TRR_CRNCY",CS$8)/100</f>
        <v>#VALUE!</v>
      </c>
      <c r="CT331" s="744" t="e">
        <f>_xll.BDP(CT$3&amp;" Equity","CUST_TRR_RETURN_HOLDING_PER", "CUST_TRR_START_DT",TEXT($A330,"YYYYMMDD"), "CUST_TRR_END_DT",TEXT($A331,"YYYYMMDD"),"CUST_TRR_CRNCY",CT$8)/100</f>
        <v>#VALUE!</v>
      </c>
      <c r="CU331" s="744" t="e">
        <f>_xll.BDP(CU$3&amp;" Equity","CUST_TRR_RETURN_HOLDING_PER", "CUST_TRR_START_DT",TEXT($A330,"YYYYMMDD"), "CUST_TRR_END_DT",TEXT($A331,"YYYYMMDD"),"CUST_TRR_CRNCY",CU$8)/100</f>
        <v>#VALUE!</v>
      </c>
      <c r="CV331" s="744" t="e">
        <f>_xll.BDP(CV$3&amp;" Equity","CUST_TRR_RETURN_HOLDING_PER", "CUST_TRR_START_DT",TEXT($A330,"YYYYMMDD"), "CUST_TRR_END_DT",TEXT($A331,"YYYYMMDD"),"CUST_TRR_CRNCY",CV$8)/100</f>
        <v>#VALUE!</v>
      </c>
      <c r="CW331" s="744" t="e">
        <f>_xll.BDP(CW$3&amp;" Equity","CUST_TRR_RETURN_HOLDING_PER", "CUST_TRR_START_DT",TEXT($A330,"YYYYMMDD"), "CUST_TRR_END_DT",TEXT($A331,"YYYYMMDD"),"CUST_TRR_CRNCY",CW$8)/100</f>
        <v>#VALUE!</v>
      </c>
      <c r="CX331" s="744" t="e">
        <f>_xll.BDP(CX$3&amp;" Equity","CUST_TRR_RETURN_HOLDING_PER", "CUST_TRR_START_DT",TEXT($A330,"YYYYMMDD"), "CUST_TRR_END_DT",TEXT($A331,"YYYYMMDD"),"CUST_TRR_CRNCY",CX$8)/100</f>
        <v>#VALUE!</v>
      </c>
      <c r="CY331" s="744" t="e">
        <f>_xll.BDP(CY$3&amp;" Equity","CUST_TRR_RETURN_HOLDING_PER", "CUST_TRR_START_DT",TEXT($A330,"YYYYMMDD"), "CUST_TRR_END_DT",TEXT($A331,"YYYYMMDD"),"CUST_TRR_CRNCY",CY$8)/100</f>
        <v>#VALUE!</v>
      </c>
      <c r="CZ331" s="744" t="e">
        <f>_xll.BDP(CZ$3&amp;" Equity","CUST_TRR_RETURN_HOLDING_PER", "CUST_TRR_START_DT",TEXT($A330,"YYYYMMDD"), "CUST_TRR_END_DT",TEXT($A331,"YYYYMMDD"),"CUST_TRR_CRNCY",CZ$8)/100</f>
        <v>#VALUE!</v>
      </c>
      <c r="DA331" s="744" t="e">
        <f>_xll.BDP(DA$3&amp;" Equity","CUST_TRR_RETURN_HOLDING_PER", "CUST_TRR_START_DT",TEXT($A330,"YYYYMMDD"), "CUST_TRR_END_DT",TEXT($A331,"YYYYMMDD"),"CUST_TRR_CRNCY",DA$8)/100</f>
        <v>#VALUE!</v>
      </c>
      <c r="DB331" s="744" t="e">
        <f>_xll.BDP(DB$3&amp;" Equity","CUST_TRR_RETURN_HOLDING_PER", "CUST_TRR_START_DT",TEXT($A330,"YYYYMMDD"), "CUST_TRR_END_DT",TEXT($A331,"YYYYMMDD"),"CUST_TRR_CRNCY",DB$8)/100</f>
        <v>#VALUE!</v>
      </c>
      <c r="DC331" s="744" t="e">
        <f>_xll.BDP(DC$3&amp;" Equity","CUST_TRR_RETURN_HOLDING_PER", "CUST_TRR_START_DT",TEXT($A330,"YYYYMMDD"), "CUST_TRR_END_DT",TEXT($A331,"YYYYMMDD"),"CUST_TRR_CRNCY",DC$8)/100</f>
        <v>#VALUE!</v>
      </c>
      <c r="DD331" s="744" t="e">
        <f>_xll.BDP(DD$3&amp;" Equity","CUST_TRR_RETURN_HOLDING_PER", "CUST_TRR_START_DT",TEXT($A330,"YYYYMMDD"), "CUST_TRR_END_DT",TEXT($A331,"YYYYMMDD"),"CUST_TRR_CRNCY",DD$8)/100</f>
        <v>#VALUE!</v>
      </c>
      <c r="DE331" s="744" t="e">
        <f>_xll.BDP(DE$3&amp;" Equity","CUST_TRR_RETURN_HOLDING_PER", "CUST_TRR_START_DT",TEXT($A330,"YYYYMMDD"), "CUST_TRR_END_DT",TEXT($A331,"YYYYMMDD"),"CUST_TRR_CRNCY",DE$8)/100</f>
        <v>#VALUE!</v>
      </c>
      <c r="DF331" s="744" t="e">
        <f>_xll.BDP(DF$3&amp;" Equity","CUST_TRR_RETURN_HOLDING_PER", "CUST_TRR_START_DT",TEXT($A330,"YYYYMMDD"), "CUST_TRR_END_DT",TEXT($A331,"YYYYMMDD"),"CUST_TRR_CRNCY",DF$8)/100</f>
        <v>#VALUE!</v>
      </c>
      <c r="DG331" s="744" t="e">
        <f>_xll.BDP(DG$3&amp;" Equity","CUST_TRR_RETURN_HOLDING_PER", "CUST_TRR_START_DT",TEXT($A330,"YYYYMMDD"), "CUST_TRR_END_DT",TEXT($A331,"YYYYMMDD"),"CUST_TRR_CRNCY",DG$8)/100</f>
        <v>#VALUE!</v>
      </c>
      <c r="DH331" s="744" t="e">
        <f>_xll.BDP(DH$3&amp;" Equity","CUST_TRR_RETURN_HOLDING_PER", "CUST_TRR_START_DT",TEXT($A330,"YYYYMMDD"), "CUST_TRR_END_DT",TEXT($A331,"YYYYMMDD"),"CUST_TRR_CRNCY",DH$8)/100</f>
        <v>#VALUE!</v>
      </c>
      <c r="DI331" s="744" t="e">
        <f>_xll.BDP(DI$3&amp;" Equity","CUST_TRR_RETURN_HOLDING_PER", "CUST_TRR_START_DT",TEXT($A330,"YYYYMMDD"), "CUST_TRR_END_DT",TEXT($A331,"YYYYMMDD"),"CUST_TRR_CRNCY",DI$8)/100</f>
        <v>#VALUE!</v>
      </c>
      <c r="DJ331" s="744" t="e">
        <f>_xll.BDP(DJ$3&amp;" Equity","CUST_TRR_RETURN_HOLDING_PER", "CUST_TRR_START_DT",TEXT($A330,"YYYYMMDD"), "CUST_TRR_END_DT",TEXT($A331,"YYYYMMDD"),"CUST_TRR_CRNCY",DJ$8)/100</f>
        <v>#VALUE!</v>
      </c>
      <c r="DK331" s="744" t="e">
        <f>_xll.BDP(DK$3&amp;" Equity","CUST_TRR_RETURN_HOLDING_PER", "CUST_TRR_START_DT",TEXT($A330,"YYYYMMDD"), "CUST_TRR_END_DT",TEXT($A331,"YYYYMMDD"),"CUST_TRR_CRNCY",DK$8)/100</f>
        <v>#VALUE!</v>
      </c>
      <c r="DL331" s="744" t="e">
        <f>_xll.BDP(DL$3&amp;" Equity","CUST_TRR_RETURN_HOLDING_PER", "CUST_TRR_START_DT",TEXT($A330,"YYYYMMDD"), "CUST_TRR_END_DT",TEXT($A331,"YYYYMMDD"),"CUST_TRR_CRNCY",DL$8)/100</f>
        <v>#VALUE!</v>
      </c>
      <c r="DM331" s="744" t="e">
        <f>_xll.BDP(DM$3&amp;" Equity","CUST_TRR_RETURN_HOLDING_PER", "CUST_TRR_START_DT",TEXT($A330,"YYYYMMDD"), "CUST_TRR_END_DT",TEXT($A331,"YYYYMMDD"),"CUST_TRR_CRNCY",DM$8)/100</f>
        <v>#VALUE!</v>
      </c>
      <c r="DN331" s="744" t="e">
        <f>_xll.BDP(DN$3&amp;" Equity","CUST_TRR_RETURN_HOLDING_PER", "CUST_TRR_START_DT",TEXT($A330,"YYYYMMDD"), "CUST_TRR_END_DT",TEXT($A331,"YYYYMMDD"),"CUST_TRR_CRNCY",DN$8)/100</f>
        <v>#VALUE!</v>
      </c>
      <c r="DO331" s="744" t="e">
        <f>_xll.BDP(DO$3&amp;" Equity","CUST_TRR_RETURN_HOLDING_PER", "CUST_TRR_START_DT",TEXT($A330,"YYYYMMDD"), "CUST_TRR_END_DT",TEXT($A331,"YYYYMMDD"),"CUST_TRR_CRNCY",DO$8)/100</f>
        <v>#VALUE!</v>
      </c>
      <c r="DP331" s="744" t="e">
        <f>_xll.BDP(DP$3&amp;" Equity","CUST_TRR_RETURN_HOLDING_PER", "CUST_TRR_START_DT",TEXT($A330,"YYYYMMDD"), "CUST_TRR_END_DT",TEXT($A331,"YYYYMMDD"),"CUST_TRR_CRNCY",DP$8)/100</f>
        <v>#VALUE!</v>
      </c>
      <c r="DQ331" s="744" t="e">
        <f>_xll.BDP(DQ$3&amp;" Equity","CUST_TRR_RETURN_HOLDING_PER", "CUST_TRR_START_DT",TEXT($A330,"YYYYMMDD"), "CUST_TRR_END_DT",TEXT($A331,"YYYYMMDD"),"CUST_TRR_CRNCY",DQ$8)/100</f>
        <v>#VALUE!</v>
      </c>
      <c r="DR331" s="744" t="e">
        <f>_xll.BDP(DR$3&amp;" Equity","CUST_TRR_RETURN_HOLDING_PER", "CUST_TRR_START_DT",TEXT($A330,"YYYYMMDD"), "CUST_TRR_END_DT",TEXT($A331,"YYYYMMDD"),"CUST_TRR_CRNCY",DR$8)/100</f>
        <v>#VALUE!</v>
      </c>
      <c r="DS331" s="744" t="e">
        <f>_xll.BDP(DS$3&amp;" Equity","CUST_TRR_RETURN_HOLDING_PER", "CUST_TRR_START_DT",TEXT($A330,"YYYYMMDD"), "CUST_TRR_END_DT",TEXT($A331,"YYYYMMDD"),"CUST_TRR_CRNCY",DS$8)/100</f>
        <v>#VALUE!</v>
      </c>
      <c r="DT331" s="744" t="e">
        <f>_xll.BDP(DT$3&amp;" Equity","CUST_TRR_RETURN_HOLDING_PER", "CUST_TRR_START_DT",TEXT($A330,"YYYYMMDD"), "CUST_TRR_END_DT",TEXT($A331,"YYYYMMDD"),"CUST_TRR_CRNCY",DT$8)/100</f>
        <v>#VALUE!</v>
      </c>
      <c r="DU331" s="744" t="e">
        <f>_xll.BDP(DU$3&amp;" Equity","CUST_TRR_RETURN_HOLDING_PER", "CUST_TRR_START_DT",TEXT($A330,"YYYYMMDD"), "CUST_TRR_END_DT",TEXT($A331,"YYYYMMDD"),"CUST_TRR_CRNCY",DU$8)/100</f>
        <v>#VALUE!</v>
      </c>
      <c r="DV331" s="744" t="e">
        <f>_xll.BDP(DV$3&amp;" Equity","CUST_TRR_RETURN_HOLDING_PER", "CUST_TRR_START_DT",TEXT($A330,"YYYYMMDD"), "CUST_TRR_END_DT",TEXT($A331,"YYYYMMDD"),"CUST_TRR_CRNCY",DV$8)/100</f>
        <v>#VALUE!</v>
      </c>
      <c r="DW331" s="744" t="e">
        <f>_xll.BDP(DW$3&amp;" Equity","CUST_TRR_RETURN_HOLDING_PER", "CUST_TRR_START_DT",TEXT($A330,"YYYYMMDD"), "CUST_TRR_END_DT",TEXT($A331,"YYYYMMDD"),"CUST_TRR_CRNCY",DW$8)/100</f>
        <v>#VALUE!</v>
      </c>
      <c r="DX331" s="744" t="e">
        <f>_xll.BDP(DX$3&amp;" Equity","CUST_TRR_RETURN_HOLDING_PER", "CUST_TRR_START_DT",TEXT($A330,"YYYYMMDD"), "CUST_TRR_END_DT",TEXT($A331,"YYYYMMDD"),"CUST_TRR_CRNCY",DX$8)/100</f>
        <v>#VALUE!</v>
      </c>
      <c r="DY331" s="744" t="e">
        <f>_xll.BDP(DY$3&amp;" Equity","CUST_TRR_RETURN_HOLDING_PER", "CUST_TRR_START_DT",TEXT($A330,"YYYYMMDD"), "CUST_TRR_END_DT",TEXT($A331,"YYYYMMDD"),"CUST_TRR_CRNCY",DY$8)/100</f>
        <v>#VALUE!</v>
      </c>
      <c r="DZ331" s="744" t="e">
        <f>_xll.BDP(DZ$3&amp;" Equity","CUST_TRR_RETURN_HOLDING_PER", "CUST_TRR_START_DT",TEXT($A330,"YYYYMMDD"), "CUST_TRR_END_DT",TEXT($A331,"YYYYMMDD"),"CUST_TRR_CRNCY",DZ$8)/100</f>
        <v>#VALUE!</v>
      </c>
      <c r="EA331" s="744" t="e">
        <f>_xll.BDP(EA$3&amp;" Equity","CUST_TRR_RETURN_HOLDING_PER", "CUST_TRR_START_DT",TEXT($A330,"YYYYMMDD"), "CUST_TRR_END_DT",TEXT($A331,"YYYYMMDD"),"CUST_TRR_CRNCY",EA$8)/100</f>
        <v>#VALUE!</v>
      </c>
      <c r="EB331" s="744" t="e">
        <f>_xll.BDP(EB$3&amp;" Equity","CUST_TRR_RETURN_HOLDING_PER", "CUST_TRR_START_DT",TEXT($A330,"YYYYMMDD"), "CUST_TRR_END_DT",TEXT($A331,"YYYYMMDD"),"CUST_TRR_CRNCY",EB$8)/100</f>
        <v>#VALUE!</v>
      </c>
      <c r="EC331" s="744" t="e">
        <f>_xll.BDP(EC$3&amp;" Equity","CUST_TRR_RETURN_HOLDING_PER", "CUST_TRR_START_DT",TEXT($A330,"YYYYMMDD"), "CUST_TRR_END_DT",TEXT($A331,"YYYYMMDD"),"CUST_TRR_CRNCY",EC$8)/100</f>
        <v>#VALUE!</v>
      </c>
      <c r="ED331" s="744" t="e">
        <f>_xll.BDP(ED$3&amp;" Equity","CUST_TRR_RETURN_HOLDING_PER", "CUST_TRR_START_DT",TEXT($A330,"YYYYMMDD"), "CUST_TRR_END_DT",TEXT($A331,"YYYYMMDD"),"CUST_TRR_CRNCY",ED$8)/100</f>
        <v>#VALUE!</v>
      </c>
      <c r="EE331" s="744" t="e">
        <f>_xll.BDP(EE$3&amp;" Equity","CUST_TRR_RETURN_HOLDING_PER", "CUST_TRR_START_DT",TEXT($A330,"YYYYMMDD"), "CUST_TRR_END_DT",TEXT($A331,"YYYYMMDD"),"CUST_TRR_CRNCY",EE$8)/100</f>
        <v>#VALUE!</v>
      </c>
      <c r="EF331" s="744" t="e">
        <f>_xll.BDP(EF$3&amp;" Equity","CUST_TRR_RETURN_HOLDING_PER", "CUST_TRR_START_DT",TEXT($A330,"YYYYMMDD"), "CUST_TRR_END_DT",TEXT($A331,"YYYYMMDD"),"CUST_TRR_CRNCY",EF$8)/100</f>
        <v>#VALUE!</v>
      </c>
      <c r="EG331" s="744" t="e">
        <f>_xll.BDP(EG$3&amp;" Equity","CUST_TRR_RETURN_HOLDING_PER", "CUST_TRR_START_DT",TEXT($A330,"YYYYMMDD"), "CUST_TRR_END_DT",TEXT($A331,"YYYYMMDD"),"CUST_TRR_CRNCY",EG$8)/100</f>
        <v>#VALUE!</v>
      </c>
      <c r="EH331" s="744" t="e">
        <f>_xll.BDP(EH$3&amp;" Equity","CUST_TRR_RETURN_HOLDING_PER", "CUST_TRR_START_DT",TEXT($A330,"YYYYMMDD"), "CUST_TRR_END_DT",TEXT($A331,"YYYYMMDD"),"CUST_TRR_CRNCY",EH$8)/100</f>
        <v>#VALUE!</v>
      </c>
      <c r="EI331" s="744" t="e">
        <f>_xll.BDP(EI$3&amp;" Equity","CUST_TRR_RETURN_HOLDING_PER", "CUST_TRR_START_DT",TEXT($A330,"YYYYMMDD"), "CUST_TRR_END_DT",TEXT($A331,"YYYYMMDD"),"CUST_TRR_CRNCY",EI$8)/100</f>
        <v>#VALUE!</v>
      </c>
      <c r="EJ331" s="744" t="e">
        <f>_xll.BDP(EJ$3&amp;" Equity","CUST_TRR_RETURN_HOLDING_PER", "CUST_TRR_START_DT",TEXT($A330,"YYYYMMDD"), "CUST_TRR_END_DT",TEXT($A331,"YYYYMMDD"),"CUST_TRR_CRNCY",EJ$8)/100</f>
        <v>#VALUE!</v>
      </c>
      <c r="EK331" s="744" t="e">
        <f>_xll.BDP(EK$3&amp;" Equity","CUST_TRR_RETURN_HOLDING_PER", "CUST_TRR_START_DT",TEXT($A330,"YYYYMMDD"), "CUST_TRR_END_DT",TEXT($A331,"YYYYMMDD"),"CUST_TRR_CRNCY",EK$8)/100</f>
        <v>#VALUE!</v>
      </c>
      <c r="EL331" s="744" t="e">
        <f>_xll.BDP(EL$3&amp;" Equity","CUST_TRR_RETURN_HOLDING_PER", "CUST_TRR_START_DT",TEXT($A330,"YYYYMMDD"), "CUST_TRR_END_DT",TEXT($A331,"YYYYMMDD"),"CUST_TRR_CRNCY",EL$8)/100</f>
        <v>#VALUE!</v>
      </c>
      <c r="EM331" s="744" t="e">
        <f>_xll.BDP(EM$3&amp;" Equity","CUST_TRR_RETURN_HOLDING_PER", "CUST_TRR_START_DT",TEXT($A330,"YYYYMMDD"), "CUST_TRR_END_DT",TEXT($A331,"YYYYMMDD"),"CUST_TRR_CRNCY",EM$8)/100</f>
        <v>#VALUE!</v>
      </c>
      <c r="EN331" s="744" t="e">
        <f>_xll.BDP(EN$3&amp;" Equity","CUST_TRR_RETURN_HOLDING_PER", "CUST_TRR_START_DT",TEXT($A330,"YYYYMMDD"), "CUST_TRR_END_DT",TEXT($A331,"YYYYMMDD"),"CUST_TRR_CRNCY",EN$8)/100</f>
        <v>#VALUE!</v>
      </c>
      <c r="EO331" s="744" t="e">
        <f>_xll.BDP(EO$3&amp;" Equity","CUST_TRR_RETURN_HOLDING_PER", "CUST_TRR_START_DT",TEXT($A330,"YYYYMMDD"), "CUST_TRR_END_DT",TEXT($A331,"YYYYMMDD"),"CUST_TRR_CRNCY",EO$8)/100</f>
        <v>#VALUE!</v>
      </c>
      <c r="EP331" s="744" t="e">
        <f>_xll.BDP(EP$3&amp;" Equity","CUST_TRR_RETURN_HOLDING_PER", "CUST_TRR_START_DT",TEXT($A330,"YYYYMMDD"), "CUST_TRR_END_DT",TEXT($A331,"YYYYMMDD"),"CUST_TRR_CRNCY",EP$8)/100</f>
        <v>#VALUE!</v>
      </c>
      <c r="EQ331" s="744" t="e">
        <f>_xll.BDP(EQ$3&amp;" Equity","CUST_TRR_RETURN_HOLDING_PER", "CUST_TRR_START_DT",TEXT($A330,"YYYYMMDD"), "CUST_TRR_END_DT",TEXT($A331,"YYYYMMDD"),"CUST_TRR_CRNCY",EQ$8)/100</f>
        <v>#VALUE!</v>
      </c>
      <c r="ER331" s="744" t="e">
        <f>_xll.BDP(ER$3&amp;" Equity","CUST_TRR_RETURN_HOLDING_PER", "CUST_TRR_START_DT",TEXT($A330,"YYYYMMDD"), "CUST_TRR_END_DT",TEXT($A331,"YYYYMMDD"),"CUST_TRR_CRNCY",ER$8)/100</f>
        <v>#VALUE!</v>
      </c>
      <c r="ES331" s="744" t="e">
        <f>_xll.BDP(ES$3&amp;" Equity","CUST_TRR_RETURN_HOLDING_PER", "CUST_TRR_START_DT",TEXT($A330,"YYYYMMDD"), "CUST_TRR_END_DT",TEXT($A331,"YYYYMMDD"),"CUST_TRR_CRNCY",ES$8)/100</f>
        <v>#VALUE!</v>
      </c>
      <c r="ET331" s="744" t="e">
        <f>_xll.BDP(ET$3&amp;" Equity","CUST_TRR_RETURN_HOLDING_PER", "CUST_TRR_START_DT",TEXT($A330,"YYYYMMDD"), "CUST_TRR_END_DT",TEXT($A331,"YYYYMMDD"),"CUST_TRR_CRNCY",ET$8)/100</f>
        <v>#VALUE!</v>
      </c>
      <c r="EU331" s="744" t="e">
        <f>_xll.BDP(EU$3&amp;" Equity","CUST_TRR_RETURN_HOLDING_PER", "CUST_TRR_START_DT",TEXT($A330,"YYYYMMDD"), "CUST_TRR_END_DT",TEXT($A331,"YYYYMMDD"),"CUST_TRR_CRNCY",EU$8)/100</f>
        <v>#VALUE!</v>
      </c>
      <c r="EV331" s="744" t="e">
        <f>_xll.BDP(EV$3&amp;" Equity","CUST_TRR_RETURN_HOLDING_PER", "CUST_TRR_START_DT",TEXT($A330,"YYYYMMDD"), "CUST_TRR_END_DT",TEXT($A331,"YYYYMMDD"),"CUST_TRR_CRNCY",EV$8)/100</f>
        <v>#VALUE!</v>
      </c>
      <c r="EW331" s="744" t="e">
        <f>_xll.BDP(EW$3&amp;" Equity","CUST_TRR_RETURN_HOLDING_PER", "CUST_TRR_START_DT",TEXT($A330,"YYYYMMDD"), "CUST_TRR_END_DT",TEXT($A331,"YYYYMMDD"),"CUST_TRR_CRNCY",EW$8)/100</f>
        <v>#VALUE!</v>
      </c>
      <c r="EX331" s="744" t="e">
        <f>_xll.BDP(EX$3&amp;" Equity","CUST_TRR_RETURN_HOLDING_PER", "CUST_TRR_START_DT",TEXT($A330,"YYYYMMDD"), "CUST_TRR_END_DT",TEXT($A331,"YYYYMMDD"),"CUST_TRR_CRNCY",EX$8)/100</f>
        <v>#VALUE!</v>
      </c>
      <c r="EY331" s="744" t="e">
        <f>_xll.BDP(EY$3&amp;" Equity","CUST_TRR_RETURN_HOLDING_PER", "CUST_TRR_START_DT",TEXT($A330,"YYYYMMDD"), "CUST_TRR_END_DT",TEXT($A331,"YYYYMMDD"),"CUST_TRR_CRNCY",EY$8)/100</f>
        <v>#VALUE!</v>
      </c>
      <c r="EZ331" s="744" t="e">
        <f>_xll.BDP(EZ$3&amp;" Equity","CUST_TRR_RETURN_HOLDING_PER", "CUST_TRR_START_DT",TEXT($A330,"YYYYMMDD"), "CUST_TRR_END_DT",TEXT($A331,"YYYYMMDD"),"CUST_TRR_CRNCY",EZ$8)/100</f>
        <v>#VALUE!</v>
      </c>
      <c r="FA331" s="744" t="e">
        <f>_xll.BDP(FA$3&amp;" Equity","CUST_TRR_RETURN_HOLDING_PER", "CUST_TRR_START_DT",TEXT($A330,"YYYYMMDD"), "CUST_TRR_END_DT",TEXT($A331,"YYYYMMDD"),"CUST_TRR_CRNCY",FA$8)/100</f>
        <v>#VALUE!</v>
      </c>
      <c r="FB331" s="744" t="e">
        <f>_xll.BDP(FB$3&amp;" Equity","CUST_TRR_RETURN_HOLDING_PER", "CUST_TRR_START_DT",TEXT($A330,"YYYYMMDD"), "CUST_TRR_END_DT",TEXT($A331,"YYYYMMDD"),"CUST_TRR_CRNCY",FB$8)/100</f>
        <v>#VALUE!</v>
      </c>
      <c r="FC331" s="744" t="e">
        <f>_xll.BDP(FC$3&amp;" Equity","CUST_TRR_RETURN_HOLDING_PER", "CUST_TRR_START_DT",TEXT($A330,"YYYYMMDD"), "CUST_TRR_END_DT",TEXT($A331,"YYYYMMDD"),"CUST_TRR_CRNCY",FC$8)/100</f>
        <v>#VALUE!</v>
      </c>
      <c r="FD331" s="744" t="e">
        <f>_xll.BDP(FD$3&amp;" Equity","CUST_TRR_RETURN_HOLDING_PER", "CUST_TRR_START_DT",TEXT($A330,"YYYYMMDD"), "CUST_TRR_END_DT",TEXT($A331,"YYYYMMDD"),"CUST_TRR_CRNCY",FD$8)/100</f>
        <v>#VALUE!</v>
      </c>
      <c r="FE331" s="744" t="e">
        <f>_xll.BDP(FE$3&amp;" Equity","CUST_TRR_RETURN_HOLDING_PER", "CUST_TRR_START_DT",TEXT($A330,"YYYYMMDD"), "CUST_TRR_END_DT",TEXT($A331,"YYYYMMDD"),"CUST_TRR_CRNCY",FE$8)/100</f>
        <v>#VALUE!</v>
      </c>
      <c r="FF331" s="744" t="e">
        <f>_xll.BDP(FF$3&amp;" Equity","CUST_TRR_RETURN_HOLDING_PER", "CUST_TRR_START_DT",TEXT($A330,"YYYYMMDD"), "CUST_TRR_END_DT",TEXT($A331,"YYYYMMDD"),"CUST_TRR_CRNCY",FF$8)/100</f>
        <v>#VALUE!</v>
      </c>
      <c r="FG331" s="744" t="e">
        <f>_xll.BDP(FG$3&amp;" Equity","CUST_TRR_RETURN_HOLDING_PER", "CUST_TRR_START_DT",TEXT($A330,"YYYYMMDD"), "CUST_TRR_END_DT",TEXT($A331,"YYYYMMDD"),"CUST_TRR_CRNCY",FG$8)/100</f>
        <v>#VALUE!</v>
      </c>
      <c r="FH331" s="744" t="e">
        <f>_xll.BDP(FH$3&amp;" Equity","CUST_TRR_RETURN_HOLDING_PER", "CUST_TRR_START_DT",TEXT($A330,"YYYYMMDD"), "CUST_TRR_END_DT",TEXT($A331,"YYYYMMDD"),"CUST_TRR_CRNCY",FH$8)/100</f>
        <v>#VALUE!</v>
      </c>
      <c r="FI331" s="744" t="e">
        <f>_xll.BDP(FI$3&amp;" Equity","CUST_TRR_RETURN_HOLDING_PER", "CUST_TRR_START_DT",TEXT($A330,"YYYYMMDD"), "CUST_TRR_END_DT",TEXT($A331,"YYYYMMDD"),"CUST_TRR_CRNCY",FI$8)/100</f>
        <v>#VALUE!</v>
      </c>
      <c r="FJ331" s="744" t="e">
        <f>_xll.BDP(FJ$3&amp;" Equity","CUST_TRR_RETURN_HOLDING_PER", "CUST_TRR_START_DT",TEXT($A330,"YYYYMMDD"), "CUST_TRR_END_DT",TEXT($A331,"YYYYMMDD"),"CUST_TRR_CRNCY",FJ$8)/100</f>
        <v>#VALUE!</v>
      </c>
      <c r="FK331" s="744" t="e">
        <f>_xll.BDP(FK$3&amp;" Equity","CUST_TRR_RETURN_HOLDING_PER", "CUST_TRR_START_DT",TEXT($A330,"YYYYMMDD"), "CUST_TRR_END_DT",TEXT($A331,"YYYYMMDD"),"CUST_TRR_CRNCY",FK$8)/100</f>
        <v>#VALUE!</v>
      </c>
      <c r="FL331" s="744" t="e">
        <f>_xll.BDP(FL$3&amp;" Equity","CUST_TRR_RETURN_HOLDING_PER", "CUST_TRR_START_DT",TEXT($A330,"YYYYMMDD"), "CUST_TRR_END_DT",TEXT($A331,"YYYYMMDD"),"CUST_TRR_CRNCY",FL$8)/100</f>
        <v>#VALUE!</v>
      </c>
      <c r="FM331" s="795">
        <v>1.7100000000000001E-2</v>
      </c>
      <c r="FN331" s="746">
        <f>_xll.BDH(FN$3&amp;" Equity","PX_LAST",$A331,$A331,"days=a","fill=P")/_xll.BDH(FN$3&amp;" Equity","PX_LAST",$A330,$A330,"days=a","fill=P")-1</f>
        <v>4.3000967334647644E-3</v>
      </c>
      <c r="FO331" s="702"/>
      <c r="FP331" s="708"/>
      <c r="FQ331" s="708"/>
      <c r="FR331" s="708"/>
    </row>
    <row r="332" spans="1:174" s="699" customFormat="1" ht="12.75" customHeight="1">
      <c r="A332" s="706" t="s">
        <v>319</v>
      </c>
      <c r="B332" s="126"/>
      <c r="C332" s="126"/>
      <c r="D332" s="126"/>
      <c r="E332" s="126"/>
      <c r="F332" s="126"/>
      <c r="I332" s="126"/>
      <c r="J332" s="126"/>
      <c r="K332" s="126"/>
      <c r="L332" s="126"/>
      <c r="M332" s="126"/>
      <c r="N332" s="126"/>
      <c r="O332" s="126"/>
      <c r="P332" s="126"/>
      <c r="Q332" s="126"/>
      <c r="T332" s="126"/>
      <c r="U332" s="126"/>
      <c r="V332" s="126"/>
      <c r="W332" s="126"/>
      <c r="X332" s="126"/>
      <c r="Y332" s="126"/>
      <c r="Z332" s="126"/>
      <c r="AA332" s="126"/>
      <c r="AB332" s="126"/>
      <c r="AC332" s="126"/>
      <c r="AD332" s="126"/>
      <c r="AE332" s="126"/>
      <c r="AF332" s="126"/>
      <c r="AG332" s="126"/>
      <c r="AI332" s="709"/>
      <c r="AK332" s="709"/>
      <c r="AL332" s="126"/>
      <c r="AM332" s="710"/>
      <c r="AO332" s="711"/>
      <c r="AP332" s="710"/>
      <c r="AQ332" s="712"/>
      <c r="BZ332" s="126"/>
      <c r="CA332" s="709"/>
      <c r="CB332" s="126"/>
      <c r="CC332" s="710"/>
      <c r="CK332" s="710"/>
      <c r="CL332" s="710"/>
      <c r="CM332" s="710"/>
      <c r="CN332" s="710"/>
      <c r="CO332" s="711"/>
      <c r="CP332" s="711"/>
      <c r="CQ332" s="711"/>
      <c r="CR332" s="710"/>
      <c r="CS332" s="710"/>
      <c r="CT332" s="710"/>
      <c r="DO332" s="712"/>
      <c r="DP332" s="712"/>
      <c r="DQ332" s="712"/>
      <c r="EE332" s="712"/>
      <c r="EF332" s="712"/>
      <c r="EG332" s="712"/>
      <c r="EH332" s="712"/>
      <c r="EI332" s="712"/>
      <c r="FM332" s="713"/>
    </row>
    <row r="333" spans="1:174" s="699" customFormat="1" ht="12.75" customHeight="1">
      <c r="A333" s="706" t="s">
        <v>319</v>
      </c>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c r="AC333" s="126"/>
      <c r="AD333" s="126"/>
      <c r="AE333" s="126"/>
      <c r="AF333" s="126"/>
      <c r="AG333" s="126"/>
      <c r="AI333" s="709"/>
      <c r="AK333" s="709"/>
      <c r="AL333" s="126"/>
      <c r="AM333" s="710"/>
      <c r="AN333" s="710"/>
      <c r="AO333" s="711"/>
      <c r="AP333" s="710"/>
      <c r="AQ333" s="712"/>
      <c r="BZ333" s="126"/>
      <c r="CA333" s="709"/>
      <c r="CB333" s="126"/>
      <c r="CC333" s="710"/>
      <c r="CD333" s="710"/>
      <c r="CE333" s="710"/>
      <c r="CF333" s="710"/>
      <c r="CG333" s="710"/>
      <c r="CH333" s="710"/>
      <c r="CI333" s="710"/>
      <c r="CJ333" s="710"/>
      <c r="CK333" s="710"/>
      <c r="CL333" s="710"/>
      <c r="CM333" s="710"/>
      <c r="CN333" s="710"/>
      <c r="CO333" s="711"/>
      <c r="CP333" s="711"/>
      <c r="CQ333" s="711"/>
      <c r="CR333" s="710"/>
      <c r="CS333" s="710"/>
      <c r="CT333" s="710"/>
      <c r="DO333" s="712"/>
      <c r="DP333" s="712"/>
      <c r="DQ333" s="712"/>
      <c r="EE333" s="712"/>
      <c r="EF333" s="712"/>
      <c r="EG333" s="712"/>
      <c r="EH333" s="712"/>
      <c r="EI333" s="712"/>
      <c r="EJ333" s="712"/>
      <c r="EK333" s="712"/>
      <c r="EL333" s="712"/>
      <c r="EM333" s="712"/>
      <c r="EN333" s="712"/>
      <c r="EO333" s="712"/>
      <c r="EP333" s="712"/>
      <c r="EQ333" s="712"/>
      <c r="ER333" s="712"/>
      <c r="FO333" s="704"/>
      <c r="FP333" s="697"/>
      <c r="FQ333" s="697"/>
      <c r="FR333" s="697"/>
    </row>
    <row r="334" spans="1:174" s="699" customFormat="1" ht="12.75" customHeight="1">
      <c r="A334" s="706" t="s">
        <v>319</v>
      </c>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c r="AC334" s="126"/>
      <c r="AD334" s="126"/>
      <c r="AE334" s="126"/>
      <c r="AF334" s="126"/>
      <c r="AG334" s="126"/>
      <c r="AI334" s="709"/>
      <c r="AK334" s="709"/>
      <c r="AL334" s="126"/>
      <c r="AM334" s="710"/>
      <c r="AN334" s="710"/>
      <c r="AO334" s="711"/>
      <c r="AP334" s="710"/>
      <c r="AQ334" s="712"/>
      <c r="BZ334" s="126"/>
      <c r="CA334" s="709"/>
      <c r="CB334" s="126"/>
      <c r="CC334" s="710"/>
      <c r="CD334" s="710"/>
      <c r="CE334" s="710"/>
      <c r="CF334" s="710"/>
      <c r="CG334" s="710"/>
      <c r="CH334" s="710"/>
      <c r="CI334" s="710"/>
      <c r="CJ334" s="710"/>
      <c r="CK334" s="710"/>
      <c r="CL334" s="710"/>
      <c r="CM334" s="710"/>
      <c r="CN334" s="710"/>
      <c r="CO334" s="711"/>
      <c r="CP334" s="711"/>
      <c r="CQ334" s="711"/>
      <c r="CR334" s="710"/>
      <c r="CS334" s="710"/>
      <c r="CT334" s="710"/>
      <c r="DO334" s="712"/>
      <c r="DP334" s="712"/>
      <c r="DQ334" s="712"/>
      <c r="EE334" s="712"/>
      <c r="EF334" s="712"/>
      <c r="EG334" s="712"/>
      <c r="EH334" s="712"/>
      <c r="EI334" s="712"/>
      <c r="EJ334" s="712"/>
      <c r="EK334" s="712"/>
      <c r="EL334" s="712"/>
      <c r="EM334" s="712"/>
      <c r="EN334" s="712"/>
      <c r="EO334" s="712"/>
      <c r="EP334" s="712"/>
      <c r="EQ334" s="712"/>
      <c r="ER334" s="712"/>
      <c r="FO334" s="704"/>
      <c r="FP334" s="697"/>
      <c r="FQ334" s="697"/>
      <c r="FR334" s="697"/>
    </row>
    <row r="335" spans="1:174" s="699" customFormat="1" ht="12.75" customHeight="1">
      <c r="A335" s="706" t="s">
        <v>319</v>
      </c>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c r="AC335" s="126"/>
      <c r="AD335" s="126"/>
      <c r="AE335" s="126"/>
      <c r="AF335" s="126"/>
      <c r="AG335" s="126"/>
      <c r="AI335" s="709"/>
      <c r="AK335" s="709"/>
      <c r="AL335" s="126"/>
      <c r="AM335" s="710"/>
      <c r="AN335" s="710"/>
      <c r="AO335" s="711"/>
      <c r="AP335" s="710"/>
      <c r="AQ335" s="712"/>
      <c r="BZ335" s="126"/>
      <c r="CA335" s="709"/>
      <c r="CB335" s="126"/>
      <c r="CC335" s="710"/>
      <c r="CD335" s="710"/>
      <c r="CE335" s="710"/>
      <c r="CF335" s="710"/>
      <c r="CG335" s="710"/>
      <c r="CH335" s="710"/>
      <c r="CI335" s="710"/>
      <c r="CJ335" s="710"/>
      <c r="CK335" s="710"/>
      <c r="CL335" s="710"/>
      <c r="CM335" s="710"/>
      <c r="CN335" s="710"/>
      <c r="CO335" s="711"/>
      <c r="CP335" s="711"/>
      <c r="CQ335" s="711"/>
      <c r="CR335" s="710"/>
      <c r="CS335" s="710"/>
      <c r="CT335" s="710"/>
      <c r="DO335" s="712"/>
      <c r="DP335" s="712"/>
      <c r="DQ335" s="712"/>
      <c r="EE335" s="712"/>
      <c r="EF335" s="712"/>
      <c r="EG335" s="712"/>
      <c r="EH335" s="712"/>
      <c r="EI335" s="712"/>
      <c r="EJ335" s="712"/>
      <c r="EK335" s="712"/>
      <c r="EL335" s="712"/>
      <c r="EM335" s="712"/>
      <c r="EN335" s="712"/>
      <c r="EO335" s="712"/>
      <c r="EP335" s="712"/>
      <c r="EQ335" s="712"/>
      <c r="ER335" s="712"/>
      <c r="FO335" s="704"/>
      <c r="FP335" s="697"/>
      <c r="FQ335" s="697"/>
      <c r="FR335" s="697"/>
    </row>
    <row r="336" spans="1:174" s="699" customFormat="1" ht="12.75" customHeight="1">
      <c r="A336" s="706" t="s">
        <v>319</v>
      </c>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c r="AC336" s="126"/>
      <c r="AD336" s="126"/>
      <c r="AE336" s="126"/>
      <c r="AF336" s="126"/>
      <c r="AG336" s="126"/>
      <c r="AI336" s="709"/>
      <c r="AK336" s="709"/>
      <c r="AL336" s="126"/>
      <c r="AM336" s="710"/>
      <c r="AN336" s="710"/>
      <c r="AO336" s="711"/>
      <c r="AP336" s="710"/>
      <c r="AQ336" s="712"/>
      <c r="BZ336" s="126"/>
      <c r="CA336" s="709"/>
      <c r="CB336" s="126"/>
      <c r="CC336" s="710"/>
      <c r="CD336" s="710"/>
      <c r="CE336" s="710"/>
      <c r="CF336" s="710"/>
      <c r="CG336" s="710"/>
      <c r="CH336" s="710"/>
      <c r="CI336" s="710"/>
      <c r="CJ336" s="710"/>
      <c r="CK336" s="710"/>
      <c r="CL336" s="710"/>
      <c r="CM336" s="710"/>
      <c r="CN336" s="710"/>
      <c r="CO336" s="711"/>
      <c r="CP336" s="711"/>
      <c r="CQ336" s="711"/>
      <c r="CR336" s="710"/>
      <c r="CS336" s="710"/>
      <c r="CT336" s="710"/>
      <c r="DO336" s="712"/>
      <c r="DP336" s="712"/>
      <c r="DQ336" s="712"/>
      <c r="EE336" s="712"/>
      <c r="EF336" s="712"/>
      <c r="EG336" s="712"/>
      <c r="EH336" s="712"/>
      <c r="EI336" s="712"/>
      <c r="EJ336" s="712"/>
      <c r="EK336" s="712"/>
      <c r="EL336" s="712"/>
      <c r="EM336" s="712"/>
      <c r="EN336" s="712"/>
      <c r="EO336" s="712"/>
      <c r="EP336" s="712"/>
      <c r="EQ336" s="712"/>
      <c r="ER336" s="712"/>
      <c r="FO336" s="704"/>
      <c r="FP336" s="697"/>
      <c r="FQ336" s="697"/>
      <c r="FR336" s="697"/>
    </row>
    <row r="337" spans="1:174" s="699" customFormat="1" ht="12.75" customHeight="1">
      <c r="A337" s="706" t="s">
        <v>319</v>
      </c>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c r="AC337" s="126"/>
      <c r="AD337" s="126"/>
      <c r="AE337" s="126"/>
      <c r="AF337" s="126"/>
      <c r="AG337" s="126"/>
      <c r="AI337" s="709"/>
      <c r="AK337" s="709"/>
      <c r="AL337" s="126"/>
      <c r="AM337" s="710"/>
      <c r="AN337" s="710"/>
      <c r="AO337" s="711"/>
      <c r="AP337" s="710"/>
      <c r="AQ337" s="712"/>
      <c r="BZ337" s="126"/>
      <c r="CA337" s="709"/>
      <c r="CB337" s="126"/>
      <c r="CC337" s="710"/>
      <c r="CD337" s="710"/>
      <c r="CE337" s="710"/>
      <c r="CF337" s="710"/>
      <c r="CG337" s="710"/>
      <c r="CH337" s="710"/>
      <c r="CI337" s="710"/>
      <c r="CJ337" s="710"/>
      <c r="CK337" s="710"/>
      <c r="CL337" s="710"/>
      <c r="CM337" s="710"/>
      <c r="CN337" s="710"/>
      <c r="CO337" s="711"/>
      <c r="CP337" s="711"/>
      <c r="CQ337" s="711"/>
      <c r="CR337" s="710"/>
      <c r="CS337" s="710"/>
      <c r="CT337" s="710"/>
      <c r="DO337" s="712"/>
      <c r="DP337" s="712"/>
      <c r="DQ337" s="712"/>
      <c r="EE337" s="712"/>
      <c r="EF337" s="712"/>
      <c r="EG337" s="712"/>
      <c r="EH337" s="712"/>
      <c r="EI337" s="712"/>
      <c r="EJ337" s="712"/>
      <c r="EK337" s="712"/>
      <c r="EL337" s="712"/>
      <c r="EM337" s="712"/>
      <c r="EN337" s="712"/>
      <c r="EO337" s="712"/>
      <c r="EP337" s="712"/>
      <c r="EQ337" s="712"/>
      <c r="ER337" s="712"/>
      <c r="FO337" s="704"/>
      <c r="FP337" s="697"/>
      <c r="FQ337" s="697"/>
      <c r="FR337" s="697"/>
    </row>
    <row r="338" spans="1:174" s="699" customFormat="1" ht="12.75" customHeight="1">
      <c r="A338" s="706" t="s">
        <v>319</v>
      </c>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c r="AC338" s="126"/>
      <c r="AD338" s="126"/>
      <c r="AE338" s="126"/>
      <c r="AF338" s="126"/>
      <c r="AG338" s="126"/>
      <c r="AI338" s="709"/>
      <c r="AK338" s="709"/>
      <c r="AL338" s="126"/>
      <c r="AM338" s="710"/>
      <c r="AN338" s="710"/>
      <c r="AO338" s="711"/>
      <c r="AP338" s="710"/>
      <c r="AQ338" s="712"/>
      <c r="BZ338" s="126"/>
      <c r="CA338" s="709"/>
      <c r="CB338" s="126"/>
      <c r="CC338" s="710"/>
      <c r="CD338" s="710"/>
      <c r="CE338" s="710"/>
      <c r="CF338" s="710"/>
      <c r="CG338" s="710"/>
      <c r="CH338" s="710"/>
      <c r="CI338" s="710"/>
      <c r="CJ338" s="710"/>
      <c r="CK338" s="710"/>
      <c r="CL338" s="710"/>
      <c r="CM338" s="710"/>
      <c r="CN338" s="710"/>
      <c r="CO338" s="711"/>
      <c r="CP338" s="711"/>
      <c r="CQ338" s="711"/>
      <c r="CR338" s="710"/>
      <c r="CS338" s="710"/>
      <c r="CT338" s="710"/>
      <c r="DO338" s="712"/>
      <c r="DP338" s="712"/>
      <c r="DQ338" s="712"/>
      <c r="EE338" s="712"/>
      <c r="EF338" s="712"/>
      <c r="EG338" s="712"/>
      <c r="EH338" s="712"/>
      <c r="EI338" s="712"/>
      <c r="EJ338" s="712"/>
      <c r="EK338" s="712"/>
      <c r="EL338" s="712"/>
      <c r="EM338" s="712"/>
      <c r="EN338" s="712"/>
      <c r="EO338" s="712"/>
      <c r="EP338" s="712"/>
      <c r="EQ338" s="712"/>
      <c r="ER338" s="712"/>
      <c r="FO338" s="704"/>
      <c r="FP338" s="697"/>
      <c r="FQ338" s="697"/>
      <c r="FR338" s="697"/>
    </row>
    <row r="339" spans="1:174" s="699" customFormat="1" ht="12.75" customHeight="1">
      <c r="A339" s="706" t="s">
        <v>319</v>
      </c>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c r="AC339" s="126"/>
      <c r="AD339" s="126"/>
      <c r="AE339" s="126"/>
      <c r="AF339" s="126"/>
      <c r="AG339" s="126"/>
      <c r="AI339" s="709"/>
      <c r="AK339" s="709"/>
      <c r="AL339" s="126"/>
      <c r="AM339" s="710"/>
      <c r="AN339" s="710"/>
      <c r="AO339" s="711"/>
      <c r="AP339" s="710"/>
      <c r="AQ339" s="712"/>
      <c r="BZ339" s="126"/>
      <c r="CA339" s="709"/>
      <c r="CB339" s="126"/>
      <c r="CC339" s="710"/>
      <c r="CD339" s="710"/>
      <c r="CE339" s="710"/>
      <c r="CF339" s="710"/>
      <c r="CG339" s="710"/>
      <c r="CH339" s="710"/>
      <c r="CI339" s="710"/>
      <c r="CJ339" s="710"/>
      <c r="CK339" s="710"/>
      <c r="CL339" s="710"/>
      <c r="CM339" s="710"/>
      <c r="CN339" s="710"/>
      <c r="CO339" s="711"/>
      <c r="CP339" s="711"/>
      <c r="CQ339" s="711"/>
      <c r="CR339" s="710"/>
      <c r="CS339" s="710"/>
      <c r="CT339" s="710"/>
      <c r="DO339" s="712"/>
      <c r="DP339" s="712"/>
      <c r="DQ339" s="712"/>
      <c r="EE339" s="712"/>
      <c r="EF339" s="712"/>
      <c r="EG339" s="712"/>
      <c r="EH339" s="712"/>
      <c r="EI339" s="712"/>
      <c r="EJ339" s="712"/>
      <c r="EK339" s="712"/>
      <c r="EL339" s="712"/>
      <c r="EM339" s="712"/>
      <c r="EN339" s="712"/>
      <c r="EO339" s="712"/>
      <c r="EP339" s="712"/>
      <c r="EQ339" s="712"/>
      <c r="ER339" s="712"/>
      <c r="FO339" s="704"/>
      <c r="FP339" s="697"/>
      <c r="FQ339" s="697"/>
      <c r="FR339" s="697"/>
    </row>
    <row r="340" spans="1:174" s="699" customFormat="1" ht="12.75" customHeight="1">
      <c r="A340" s="706" t="s">
        <v>319</v>
      </c>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c r="AC340" s="126"/>
      <c r="AD340" s="126"/>
      <c r="AE340" s="126"/>
      <c r="AF340" s="126"/>
      <c r="AG340" s="126"/>
      <c r="AI340" s="709"/>
      <c r="AK340" s="709"/>
      <c r="AL340" s="126"/>
      <c r="AM340" s="710"/>
      <c r="AN340" s="710"/>
      <c r="AO340" s="711"/>
      <c r="AP340" s="710"/>
      <c r="AQ340" s="712"/>
      <c r="BZ340" s="126"/>
      <c r="CA340" s="709"/>
      <c r="CB340" s="126"/>
      <c r="CC340" s="710"/>
      <c r="CD340" s="710"/>
      <c r="CE340" s="710"/>
      <c r="CF340" s="710"/>
      <c r="CG340" s="710"/>
      <c r="CH340" s="710"/>
      <c r="CI340" s="710"/>
      <c r="CJ340" s="710"/>
      <c r="CK340" s="710"/>
      <c r="CL340" s="710"/>
      <c r="CM340" s="710"/>
      <c r="CN340" s="710"/>
      <c r="CO340" s="711"/>
      <c r="CP340" s="711"/>
      <c r="CQ340" s="711"/>
      <c r="CR340" s="710"/>
      <c r="CS340" s="710"/>
      <c r="CT340" s="710"/>
      <c r="DO340" s="712"/>
      <c r="DP340" s="712"/>
      <c r="DQ340" s="712"/>
      <c r="EE340" s="712"/>
      <c r="EF340" s="712"/>
      <c r="EG340" s="712"/>
      <c r="EH340" s="712"/>
      <c r="EI340" s="712"/>
      <c r="EJ340" s="712"/>
      <c r="EK340" s="712"/>
      <c r="EL340" s="712"/>
      <c r="EM340" s="712"/>
      <c r="EN340" s="712"/>
      <c r="EO340" s="712"/>
      <c r="EP340" s="712"/>
      <c r="EQ340" s="712"/>
      <c r="ER340" s="712"/>
      <c r="FO340" s="704"/>
      <c r="FP340" s="697"/>
      <c r="FQ340" s="697"/>
      <c r="FR340" s="697"/>
    </row>
    <row r="341" spans="1:174" s="699" customFormat="1" ht="12.75" customHeight="1">
      <c r="A341" s="706" t="s">
        <v>319</v>
      </c>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c r="AC341" s="126"/>
      <c r="AD341" s="126"/>
      <c r="AE341" s="126"/>
      <c r="AF341" s="126"/>
      <c r="AG341" s="126"/>
      <c r="AI341" s="709"/>
      <c r="AK341" s="709"/>
      <c r="AL341" s="126"/>
      <c r="AM341" s="710"/>
      <c r="AN341" s="710"/>
      <c r="AO341" s="711"/>
      <c r="AP341" s="710"/>
      <c r="AQ341" s="712"/>
      <c r="BZ341" s="126"/>
      <c r="CA341" s="709"/>
      <c r="CB341" s="126"/>
      <c r="CC341" s="710"/>
      <c r="CD341" s="710"/>
      <c r="CE341" s="710"/>
      <c r="CF341" s="710"/>
      <c r="CG341" s="710"/>
      <c r="CH341" s="710"/>
      <c r="CI341" s="710"/>
      <c r="CJ341" s="710"/>
      <c r="CK341" s="710"/>
      <c r="CL341" s="710"/>
      <c r="CM341" s="710"/>
      <c r="CN341" s="710"/>
      <c r="CO341" s="711"/>
      <c r="CP341" s="711"/>
      <c r="CQ341" s="711"/>
      <c r="CR341" s="710"/>
      <c r="CS341" s="710"/>
      <c r="CT341" s="710"/>
      <c r="DO341" s="712"/>
      <c r="DP341" s="712"/>
      <c r="DQ341" s="712"/>
      <c r="EE341" s="712"/>
      <c r="EF341" s="712"/>
      <c r="EG341" s="712"/>
      <c r="EH341" s="712"/>
      <c r="EI341" s="712"/>
      <c r="EJ341" s="712"/>
      <c r="EK341" s="712"/>
      <c r="EL341" s="712"/>
      <c r="EM341" s="712"/>
      <c r="EN341" s="712"/>
      <c r="EO341" s="712"/>
      <c r="EP341" s="712"/>
      <c r="EQ341" s="712"/>
      <c r="ER341" s="712"/>
      <c r="FO341" s="704"/>
      <c r="FP341" s="697"/>
      <c r="FQ341" s="697"/>
      <c r="FR341" s="697"/>
    </row>
    <row r="342" spans="1:174" s="699" customFormat="1" ht="12.75" customHeight="1">
      <c r="A342" s="706" t="s">
        <v>319</v>
      </c>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c r="AC342" s="126"/>
      <c r="AD342" s="126"/>
      <c r="AE342" s="126"/>
      <c r="AF342" s="126"/>
      <c r="AG342" s="126"/>
      <c r="AI342" s="709"/>
      <c r="AK342" s="709"/>
      <c r="AL342" s="126"/>
      <c r="AM342" s="710"/>
      <c r="AN342" s="710"/>
      <c r="AO342" s="711"/>
      <c r="AP342" s="710"/>
      <c r="AQ342" s="712"/>
      <c r="BZ342" s="126"/>
      <c r="CA342" s="709"/>
      <c r="CB342" s="126"/>
      <c r="CC342" s="710"/>
      <c r="CD342" s="710"/>
      <c r="CE342" s="710"/>
      <c r="CF342" s="710"/>
      <c r="CG342" s="710"/>
      <c r="CH342" s="710"/>
      <c r="CI342" s="710"/>
      <c r="CJ342" s="710"/>
      <c r="CK342" s="710"/>
      <c r="CL342" s="710"/>
      <c r="CM342" s="710"/>
      <c r="CN342" s="710"/>
      <c r="CO342" s="711"/>
      <c r="CP342" s="711"/>
      <c r="CQ342" s="711"/>
      <c r="CR342" s="710"/>
      <c r="CS342" s="710"/>
      <c r="CT342" s="710"/>
      <c r="DO342" s="712"/>
      <c r="DP342" s="712"/>
      <c r="DQ342" s="712"/>
      <c r="EE342" s="712"/>
      <c r="EF342" s="712"/>
      <c r="EG342" s="712"/>
      <c r="EH342" s="712"/>
      <c r="EI342" s="712"/>
      <c r="EJ342" s="712"/>
      <c r="EK342" s="712"/>
      <c r="EL342" s="712"/>
      <c r="EM342" s="712"/>
      <c r="EN342" s="712"/>
      <c r="EO342" s="712"/>
      <c r="EP342" s="712"/>
      <c r="EQ342" s="712"/>
      <c r="ER342" s="712"/>
      <c r="FO342" s="704"/>
      <c r="FP342" s="697"/>
      <c r="FQ342" s="697"/>
      <c r="FR342" s="697"/>
    </row>
    <row r="343" spans="1:174" s="699" customFormat="1" ht="12.75" customHeight="1">
      <c r="A343" s="706" t="s">
        <v>319</v>
      </c>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c r="AC343" s="126"/>
      <c r="AD343" s="126"/>
      <c r="AE343" s="126"/>
      <c r="AF343" s="126"/>
      <c r="AG343" s="126"/>
      <c r="AI343" s="709"/>
      <c r="AK343" s="709"/>
      <c r="AL343" s="126"/>
      <c r="AM343" s="710"/>
      <c r="AN343" s="710"/>
      <c r="AO343" s="711"/>
      <c r="AP343" s="710"/>
      <c r="AQ343" s="712"/>
      <c r="BZ343" s="126"/>
      <c r="CA343" s="709"/>
      <c r="CB343" s="126"/>
      <c r="CC343" s="710"/>
      <c r="CD343" s="710"/>
      <c r="CE343" s="710"/>
      <c r="CF343" s="710"/>
      <c r="CG343" s="710"/>
      <c r="CH343" s="710"/>
      <c r="CI343" s="710"/>
      <c r="CJ343" s="710"/>
      <c r="CK343" s="710"/>
      <c r="CL343" s="710"/>
      <c r="CM343" s="710"/>
      <c r="CN343" s="710"/>
      <c r="CO343" s="711"/>
      <c r="CP343" s="711"/>
      <c r="CQ343" s="711"/>
      <c r="CR343" s="710"/>
      <c r="CS343" s="710"/>
      <c r="CT343" s="710"/>
      <c r="DO343" s="712"/>
      <c r="DP343" s="712"/>
      <c r="DQ343" s="712"/>
      <c r="EE343" s="712"/>
      <c r="EF343" s="712"/>
      <c r="EG343" s="712"/>
      <c r="EH343" s="712"/>
      <c r="EI343" s="712"/>
      <c r="EJ343" s="712"/>
      <c r="EK343" s="712"/>
      <c r="EL343" s="712"/>
      <c r="EM343" s="712"/>
      <c r="EN343" s="712"/>
      <c r="EO343" s="712"/>
      <c r="EP343" s="712"/>
      <c r="EQ343" s="712"/>
      <c r="ER343" s="712"/>
      <c r="FO343" s="704"/>
      <c r="FP343" s="697"/>
      <c r="FQ343" s="697"/>
      <c r="FR343" s="697"/>
    </row>
    <row r="344" spans="1:174" s="699" customFormat="1" ht="12.75" customHeight="1">
      <c r="A344" s="706" t="s">
        <v>319</v>
      </c>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c r="AC344" s="126"/>
      <c r="AD344" s="126"/>
      <c r="AE344" s="126"/>
      <c r="AF344" s="126"/>
      <c r="AG344" s="126"/>
      <c r="AI344" s="709"/>
      <c r="AK344" s="709"/>
      <c r="AL344" s="126"/>
      <c r="AM344" s="710"/>
      <c r="AN344" s="710"/>
      <c r="AO344" s="711"/>
      <c r="AP344" s="710"/>
      <c r="AQ344" s="712"/>
      <c r="BZ344" s="126"/>
      <c r="CA344" s="709"/>
      <c r="CB344" s="126"/>
      <c r="CC344" s="710"/>
      <c r="CD344" s="710"/>
      <c r="CE344" s="710"/>
      <c r="CF344" s="710"/>
      <c r="CG344" s="710"/>
      <c r="CH344" s="710"/>
      <c r="CI344" s="710"/>
      <c r="CJ344" s="710"/>
      <c r="CK344" s="710"/>
      <c r="CL344" s="710"/>
      <c r="CM344" s="710"/>
      <c r="CN344" s="710"/>
      <c r="CO344" s="711"/>
      <c r="CP344" s="711"/>
      <c r="CQ344" s="711"/>
      <c r="CR344" s="710"/>
      <c r="CS344" s="710"/>
      <c r="CT344" s="710"/>
      <c r="DO344" s="712"/>
      <c r="DP344" s="712"/>
      <c r="DQ344" s="712"/>
      <c r="EE344" s="712"/>
      <c r="EF344" s="712"/>
      <c r="EG344" s="712"/>
      <c r="EH344" s="712"/>
      <c r="EI344" s="712"/>
      <c r="EJ344" s="712"/>
      <c r="EK344" s="712"/>
      <c r="EL344" s="712"/>
      <c r="EM344" s="712"/>
      <c r="EN344" s="712"/>
      <c r="EO344" s="712"/>
      <c r="EP344" s="712"/>
      <c r="EQ344" s="712"/>
      <c r="ER344" s="712"/>
    </row>
    <row r="345" spans="1:174" s="699" customFormat="1" ht="12.75" customHeight="1">
      <c r="A345" s="706" t="s">
        <v>319</v>
      </c>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c r="AC345" s="126"/>
      <c r="AD345" s="126"/>
      <c r="AE345" s="126"/>
      <c r="AF345" s="126"/>
      <c r="AG345" s="126"/>
      <c r="AI345" s="709"/>
      <c r="AK345" s="709"/>
      <c r="AL345" s="126"/>
      <c r="AM345" s="710"/>
      <c r="AN345" s="710"/>
      <c r="AO345" s="711"/>
      <c r="AP345" s="710"/>
      <c r="AQ345" s="712"/>
      <c r="BZ345" s="126"/>
      <c r="CA345" s="709"/>
      <c r="CB345" s="126"/>
      <c r="CC345" s="710"/>
      <c r="CD345" s="710"/>
      <c r="CE345" s="710"/>
      <c r="CF345" s="710"/>
      <c r="CG345" s="710"/>
      <c r="CH345" s="710"/>
      <c r="CI345" s="710"/>
      <c r="CJ345" s="710"/>
      <c r="CK345" s="710"/>
      <c r="CL345" s="710"/>
      <c r="CM345" s="710"/>
      <c r="CN345" s="710"/>
      <c r="CO345" s="711"/>
      <c r="CP345" s="711"/>
      <c r="CQ345" s="711"/>
      <c r="CR345" s="710"/>
      <c r="CS345" s="710"/>
      <c r="CT345" s="710"/>
      <c r="DO345" s="712"/>
      <c r="DP345" s="712"/>
      <c r="DQ345" s="712"/>
      <c r="EE345" s="712"/>
      <c r="EF345" s="712"/>
      <c r="EG345" s="712"/>
      <c r="EH345" s="712"/>
      <c r="EI345" s="712"/>
      <c r="EJ345" s="712"/>
      <c r="EK345" s="712"/>
      <c r="EL345" s="712"/>
      <c r="EM345" s="712"/>
      <c r="EN345" s="712"/>
      <c r="EO345" s="712"/>
      <c r="EP345" s="712"/>
      <c r="EQ345" s="712"/>
      <c r="ER345" s="712"/>
    </row>
    <row r="346" spans="1:174" s="699" customFormat="1" ht="12.75" customHeight="1">
      <c r="A346" s="706" t="s">
        <v>319</v>
      </c>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c r="AC346" s="126"/>
      <c r="AD346" s="126"/>
      <c r="AE346" s="126"/>
      <c r="AF346" s="126"/>
      <c r="AG346" s="126"/>
      <c r="AI346" s="709"/>
      <c r="AK346" s="709"/>
      <c r="AL346" s="126"/>
      <c r="AM346" s="710"/>
      <c r="AN346" s="710"/>
      <c r="AO346" s="711"/>
      <c r="AP346" s="710"/>
      <c r="AQ346" s="712"/>
      <c r="BZ346" s="126"/>
      <c r="CA346" s="709"/>
      <c r="CB346" s="126"/>
      <c r="CC346" s="710"/>
      <c r="CD346" s="710"/>
      <c r="CE346" s="710"/>
      <c r="CF346" s="710"/>
      <c r="CG346" s="710"/>
      <c r="CH346" s="710"/>
      <c r="CI346" s="710"/>
      <c r="CJ346" s="710"/>
      <c r="CK346" s="710"/>
      <c r="CL346" s="710"/>
      <c r="CM346" s="710"/>
      <c r="CN346" s="710"/>
      <c r="CO346" s="711"/>
      <c r="CP346" s="711"/>
      <c r="CQ346" s="711"/>
      <c r="CR346" s="710"/>
      <c r="CS346" s="710"/>
      <c r="CT346" s="710"/>
      <c r="DO346" s="712"/>
      <c r="DP346" s="712"/>
      <c r="DQ346" s="712"/>
      <c r="EE346" s="712"/>
      <c r="EF346" s="712"/>
      <c r="EG346" s="712"/>
      <c r="EH346" s="712"/>
      <c r="EI346" s="712"/>
      <c r="EJ346" s="712"/>
      <c r="EK346" s="712"/>
      <c r="EL346" s="712"/>
      <c r="EM346" s="712"/>
      <c r="EN346" s="712"/>
      <c r="EO346" s="712"/>
      <c r="EP346" s="712"/>
      <c r="EQ346" s="712"/>
      <c r="ER346" s="712"/>
    </row>
    <row r="347" spans="1:174" s="699" customFormat="1" ht="12.75" customHeight="1">
      <c r="A347" s="706" t="s">
        <v>319</v>
      </c>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c r="AC347" s="126"/>
      <c r="AD347" s="126"/>
      <c r="AE347" s="126"/>
      <c r="AF347" s="126"/>
      <c r="AG347" s="126"/>
      <c r="AI347" s="709"/>
      <c r="AK347" s="709"/>
      <c r="AL347" s="126"/>
      <c r="AM347" s="710"/>
      <c r="AN347" s="710"/>
      <c r="AO347" s="711"/>
      <c r="AP347" s="710"/>
      <c r="AQ347" s="712"/>
      <c r="BZ347" s="126"/>
      <c r="CA347" s="709"/>
      <c r="CB347" s="126"/>
      <c r="CC347" s="710"/>
      <c r="CD347" s="710"/>
      <c r="CE347" s="710"/>
      <c r="CF347" s="710"/>
      <c r="CG347" s="710"/>
      <c r="CH347" s="710"/>
      <c r="CI347" s="710"/>
      <c r="CJ347" s="710"/>
      <c r="CK347" s="710"/>
      <c r="CL347" s="710"/>
      <c r="CM347" s="710"/>
      <c r="CN347" s="710"/>
      <c r="CO347" s="711"/>
      <c r="CP347" s="711"/>
      <c r="CQ347" s="711"/>
      <c r="CR347" s="710"/>
      <c r="CS347" s="710"/>
      <c r="CT347" s="710"/>
      <c r="DO347" s="712"/>
      <c r="DP347" s="712"/>
      <c r="DQ347" s="712"/>
      <c r="EE347" s="712"/>
      <c r="EF347" s="712"/>
      <c r="EG347" s="712"/>
      <c r="EH347" s="712"/>
      <c r="EI347" s="712"/>
      <c r="EJ347" s="712"/>
      <c r="EK347" s="712"/>
      <c r="EL347" s="712"/>
      <c r="EM347" s="712"/>
      <c r="EN347" s="712"/>
      <c r="EO347" s="712"/>
      <c r="EP347" s="712"/>
      <c r="EQ347" s="712"/>
      <c r="ER347" s="712"/>
    </row>
    <row r="348" spans="1:174" s="699" customFormat="1" ht="12.75" customHeight="1">
      <c r="A348" s="706" t="s">
        <v>319</v>
      </c>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c r="AC348" s="126"/>
      <c r="AD348" s="126"/>
      <c r="AE348" s="126"/>
      <c r="AF348" s="126"/>
      <c r="AG348" s="126"/>
      <c r="AI348" s="709"/>
      <c r="AK348" s="709"/>
      <c r="AL348" s="126"/>
      <c r="AM348" s="710"/>
      <c r="AN348" s="710"/>
      <c r="AO348" s="711"/>
      <c r="AP348" s="710"/>
      <c r="AQ348" s="712"/>
      <c r="BZ348" s="126"/>
      <c r="CA348" s="709"/>
      <c r="CB348" s="126"/>
      <c r="CC348" s="710"/>
      <c r="CD348" s="710"/>
      <c r="CE348" s="710"/>
      <c r="CF348" s="710"/>
      <c r="CG348" s="710"/>
      <c r="CH348" s="710"/>
      <c r="CI348" s="710"/>
      <c r="CJ348" s="710"/>
      <c r="CK348" s="710"/>
      <c r="CL348" s="710"/>
      <c r="CM348" s="710"/>
      <c r="CN348" s="710"/>
      <c r="CO348" s="711"/>
      <c r="CP348" s="711"/>
      <c r="CQ348" s="711"/>
      <c r="CR348" s="710"/>
      <c r="CS348" s="710"/>
      <c r="CT348" s="710"/>
      <c r="DO348" s="712"/>
      <c r="DP348" s="712"/>
      <c r="DQ348" s="712"/>
      <c r="EE348" s="712"/>
      <c r="EF348" s="712"/>
      <c r="EG348" s="712"/>
      <c r="EH348" s="712"/>
      <c r="EI348" s="712"/>
      <c r="EJ348" s="712"/>
      <c r="EK348" s="712"/>
      <c r="EL348" s="712"/>
      <c r="EM348" s="712"/>
      <c r="EN348" s="712"/>
      <c r="EO348" s="712"/>
      <c r="EP348" s="712"/>
      <c r="EQ348" s="712"/>
      <c r="ER348" s="712"/>
    </row>
    <row r="349" spans="1:174" s="699" customFormat="1" ht="12.75" customHeight="1">
      <c r="A349" s="706" t="s">
        <v>319</v>
      </c>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c r="AC349" s="126"/>
      <c r="AD349" s="126"/>
      <c r="AE349" s="126"/>
      <c r="AF349" s="126"/>
      <c r="AG349" s="126"/>
      <c r="AI349" s="709"/>
      <c r="AK349" s="709"/>
      <c r="AL349" s="126"/>
      <c r="AM349" s="710"/>
      <c r="AN349" s="710"/>
      <c r="AO349" s="711"/>
      <c r="AP349" s="710"/>
      <c r="AQ349" s="712"/>
      <c r="BZ349" s="126"/>
      <c r="CA349" s="709"/>
      <c r="CB349" s="126"/>
      <c r="CC349" s="710"/>
      <c r="CD349" s="710"/>
      <c r="CE349" s="710"/>
      <c r="CF349" s="710"/>
      <c r="CG349" s="710"/>
      <c r="CH349" s="710"/>
      <c r="CI349" s="710"/>
      <c r="CJ349" s="710"/>
      <c r="CK349" s="710"/>
      <c r="CL349" s="710"/>
      <c r="CM349" s="710"/>
      <c r="CN349" s="710"/>
      <c r="CO349" s="711"/>
      <c r="CP349" s="711"/>
      <c r="CQ349" s="711"/>
      <c r="CR349" s="710"/>
      <c r="CS349" s="710"/>
      <c r="CT349" s="710"/>
      <c r="DO349" s="712"/>
      <c r="DP349" s="712"/>
      <c r="DQ349" s="712"/>
      <c r="EE349" s="712"/>
      <c r="EF349" s="712"/>
      <c r="EG349" s="712"/>
      <c r="EH349" s="712"/>
      <c r="EI349" s="712"/>
      <c r="EJ349" s="712"/>
      <c r="EK349" s="712"/>
      <c r="EL349" s="712"/>
      <c r="EM349" s="712"/>
      <c r="EN349" s="712"/>
      <c r="EO349" s="712"/>
      <c r="EP349" s="712"/>
      <c r="EQ349" s="712"/>
      <c r="ER349" s="712"/>
    </row>
    <row r="350" spans="1:174" s="699" customFormat="1" ht="12.75" customHeight="1">
      <c r="A350" s="706" t="s">
        <v>319</v>
      </c>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c r="AC350" s="126"/>
      <c r="AD350" s="126"/>
      <c r="AE350" s="126"/>
      <c r="AF350" s="126"/>
      <c r="AG350" s="126"/>
      <c r="AI350" s="709"/>
      <c r="AK350" s="709"/>
      <c r="AL350" s="126"/>
      <c r="AM350" s="710"/>
      <c r="AN350" s="710"/>
      <c r="AO350" s="711"/>
      <c r="AP350" s="710"/>
      <c r="AQ350" s="712"/>
      <c r="BZ350" s="126"/>
      <c r="CA350" s="709"/>
      <c r="CB350" s="126"/>
      <c r="CC350" s="710"/>
      <c r="CD350" s="710"/>
      <c r="CE350" s="710"/>
      <c r="CF350" s="710"/>
      <c r="CG350" s="710"/>
      <c r="CH350" s="710"/>
      <c r="CI350" s="710"/>
      <c r="CJ350" s="710"/>
      <c r="CK350" s="710"/>
      <c r="CL350" s="710"/>
      <c r="CM350" s="710"/>
      <c r="CN350" s="710"/>
      <c r="CO350" s="711"/>
      <c r="CP350" s="711"/>
      <c r="CQ350" s="711"/>
      <c r="CR350" s="710"/>
      <c r="CS350" s="710"/>
      <c r="CT350" s="710"/>
      <c r="DO350" s="712"/>
      <c r="DP350" s="712"/>
      <c r="DQ350" s="712"/>
      <c r="EE350" s="712"/>
      <c r="EF350" s="712"/>
      <c r="EG350" s="712"/>
      <c r="EH350" s="712"/>
      <c r="EI350" s="712"/>
      <c r="EJ350" s="712"/>
      <c r="EK350" s="712"/>
      <c r="EL350" s="712"/>
      <c r="EM350" s="712"/>
      <c r="EN350" s="712"/>
      <c r="EO350" s="712"/>
      <c r="EP350" s="712"/>
      <c r="EQ350" s="712"/>
      <c r="ER350" s="712"/>
    </row>
    <row r="351" spans="1:174" s="699" customFormat="1" ht="12.75" customHeight="1">
      <c r="A351" s="706" t="s">
        <v>319</v>
      </c>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c r="AC351" s="126"/>
      <c r="AD351" s="126"/>
      <c r="AE351" s="126"/>
      <c r="AF351" s="126"/>
      <c r="AG351" s="126"/>
      <c r="AI351" s="709"/>
      <c r="AK351" s="709"/>
      <c r="AL351" s="126"/>
      <c r="AM351" s="710"/>
      <c r="AN351" s="710"/>
      <c r="AO351" s="711"/>
      <c r="AP351" s="710"/>
      <c r="AQ351" s="712"/>
      <c r="BZ351" s="126"/>
      <c r="CA351" s="709"/>
      <c r="CB351" s="126"/>
      <c r="CC351" s="710"/>
      <c r="CD351" s="710"/>
      <c r="CE351" s="710"/>
      <c r="CF351" s="710"/>
      <c r="CG351" s="710"/>
      <c r="CH351" s="710"/>
      <c r="CI351" s="710"/>
      <c r="CJ351" s="710"/>
      <c r="CK351" s="710"/>
      <c r="CL351" s="710"/>
      <c r="CM351" s="710"/>
      <c r="CN351" s="710"/>
      <c r="CO351" s="711"/>
      <c r="CP351" s="711"/>
      <c r="CQ351" s="711"/>
      <c r="CR351" s="710"/>
      <c r="CS351" s="710"/>
      <c r="CT351" s="710"/>
      <c r="DO351" s="712"/>
      <c r="DP351" s="712"/>
      <c r="DQ351" s="712"/>
      <c r="EE351" s="712"/>
      <c r="EF351" s="712"/>
      <c r="EG351" s="712"/>
      <c r="EH351" s="712"/>
      <c r="EI351" s="712"/>
      <c r="EJ351" s="712"/>
      <c r="EK351" s="712"/>
      <c r="EL351" s="712"/>
      <c r="EM351" s="712"/>
      <c r="EN351" s="712"/>
      <c r="EO351" s="712"/>
      <c r="EP351" s="712"/>
      <c r="EQ351" s="712"/>
      <c r="ER351" s="712"/>
    </row>
    <row r="352" spans="1:174" s="699" customFormat="1" ht="12.75" customHeight="1">
      <c r="A352" s="706" t="s">
        <v>319</v>
      </c>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c r="AC352" s="126"/>
      <c r="AD352" s="126"/>
      <c r="AE352" s="126"/>
      <c r="AF352" s="126"/>
      <c r="AG352" s="126"/>
      <c r="AI352" s="709"/>
      <c r="AK352" s="709"/>
      <c r="AL352" s="126"/>
      <c r="AM352" s="710"/>
      <c r="AN352" s="710"/>
      <c r="AO352" s="711"/>
      <c r="AP352" s="710"/>
      <c r="AQ352" s="712"/>
      <c r="BZ352" s="126"/>
      <c r="CA352" s="709"/>
      <c r="CB352" s="126"/>
      <c r="CC352" s="710"/>
      <c r="CD352" s="710"/>
      <c r="CE352" s="710"/>
      <c r="CF352" s="710"/>
      <c r="CG352" s="710"/>
      <c r="CH352" s="710"/>
      <c r="CI352" s="710"/>
      <c r="CJ352" s="710"/>
      <c r="CK352" s="710"/>
      <c r="CL352" s="710"/>
      <c r="CM352" s="710"/>
      <c r="CN352" s="710"/>
      <c r="CO352" s="711"/>
      <c r="CP352" s="711"/>
      <c r="CQ352" s="711"/>
      <c r="CR352" s="710"/>
      <c r="CS352" s="710"/>
      <c r="CT352" s="710"/>
      <c r="DO352" s="712"/>
      <c r="DP352" s="712"/>
      <c r="DQ352" s="712"/>
      <c r="EE352" s="712"/>
      <c r="EF352" s="712"/>
      <c r="EG352" s="712"/>
      <c r="EH352" s="712"/>
      <c r="EI352" s="712"/>
      <c r="EJ352" s="712"/>
      <c r="EK352" s="712"/>
      <c r="EL352" s="712"/>
      <c r="EM352" s="712"/>
      <c r="EN352" s="712"/>
      <c r="EO352" s="712"/>
      <c r="EP352" s="712"/>
      <c r="EQ352" s="712"/>
      <c r="ER352" s="712"/>
    </row>
    <row r="353" spans="1:148" s="699" customFormat="1" ht="12.75" customHeight="1">
      <c r="A353" s="706" t="s">
        <v>319</v>
      </c>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c r="AC353" s="126"/>
      <c r="AD353" s="126"/>
      <c r="AE353" s="126"/>
      <c r="AF353" s="126"/>
      <c r="AG353" s="126"/>
      <c r="AI353" s="709"/>
      <c r="AK353" s="709"/>
      <c r="AL353" s="126"/>
      <c r="AM353" s="710"/>
      <c r="AN353" s="710"/>
      <c r="AO353" s="711"/>
      <c r="AP353" s="710"/>
      <c r="AQ353" s="712"/>
      <c r="BZ353" s="126"/>
      <c r="CA353" s="709"/>
      <c r="CB353" s="126"/>
      <c r="CC353" s="710"/>
      <c r="CD353" s="710"/>
      <c r="CE353" s="710"/>
      <c r="CF353" s="710"/>
      <c r="CG353" s="710"/>
      <c r="CH353" s="710"/>
      <c r="CI353" s="710"/>
      <c r="CJ353" s="710"/>
      <c r="CK353" s="710"/>
      <c r="CL353" s="710"/>
      <c r="CM353" s="710"/>
      <c r="CN353" s="710"/>
      <c r="CO353" s="711"/>
      <c r="CP353" s="711"/>
      <c r="CQ353" s="711"/>
      <c r="CR353" s="710"/>
      <c r="CS353" s="710"/>
      <c r="CT353" s="710"/>
      <c r="DO353" s="712"/>
      <c r="DP353" s="712"/>
      <c r="DQ353" s="712"/>
      <c r="EE353" s="712"/>
      <c r="EF353" s="712"/>
      <c r="EG353" s="712"/>
      <c r="EH353" s="712"/>
      <c r="EI353" s="712"/>
      <c r="EJ353" s="712"/>
      <c r="EK353" s="712"/>
      <c r="EL353" s="712"/>
      <c r="EM353" s="712"/>
      <c r="EN353" s="712"/>
      <c r="EO353" s="712"/>
      <c r="EP353" s="712"/>
      <c r="EQ353" s="712"/>
      <c r="ER353" s="712"/>
    </row>
    <row r="354" spans="1:148" s="699" customFormat="1" ht="12.75" customHeight="1">
      <c r="A354" s="706" t="s">
        <v>319</v>
      </c>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c r="AC354" s="126"/>
      <c r="AD354" s="126"/>
      <c r="AE354" s="126"/>
      <c r="AF354" s="126"/>
      <c r="AG354" s="126"/>
      <c r="AI354" s="709"/>
      <c r="AK354" s="709"/>
      <c r="AL354" s="126"/>
      <c r="AM354" s="710"/>
      <c r="AN354" s="710"/>
      <c r="AO354" s="711"/>
      <c r="AP354" s="710"/>
      <c r="AQ354" s="712"/>
      <c r="BZ354" s="126"/>
      <c r="CA354" s="709"/>
      <c r="CB354" s="126"/>
      <c r="CC354" s="710"/>
      <c r="CD354" s="710"/>
      <c r="CE354" s="710"/>
      <c r="CF354" s="710"/>
      <c r="CG354" s="710"/>
      <c r="CH354" s="710"/>
      <c r="CI354" s="710"/>
      <c r="CJ354" s="710"/>
      <c r="CK354" s="710"/>
      <c r="CL354" s="710"/>
      <c r="CM354" s="710"/>
      <c r="CN354" s="710"/>
      <c r="CO354" s="711"/>
      <c r="CP354" s="711"/>
      <c r="CQ354" s="711"/>
      <c r="CR354" s="710"/>
      <c r="CS354" s="710"/>
      <c r="CT354" s="710"/>
      <c r="DO354" s="712"/>
      <c r="DP354" s="712"/>
      <c r="DQ354" s="712"/>
      <c r="EE354" s="712"/>
      <c r="EF354" s="712"/>
      <c r="EG354" s="712"/>
      <c r="EH354" s="712"/>
      <c r="EI354" s="712"/>
      <c r="EJ354" s="712"/>
      <c r="EK354" s="712"/>
      <c r="EL354" s="712"/>
      <c r="EM354" s="712"/>
      <c r="EN354" s="712"/>
      <c r="EO354" s="712"/>
      <c r="EP354" s="712"/>
      <c r="EQ354" s="712"/>
      <c r="ER354" s="712"/>
    </row>
    <row r="355" spans="1:148" s="699" customFormat="1" ht="12.75" customHeight="1">
      <c r="A355" s="706" t="s">
        <v>319</v>
      </c>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c r="AC355" s="126"/>
      <c r="AD355" s="126"/>
      <c r="AE355" s="126"/>
      <c r="AF355" s="126"/>
      <c r="AG355" s="126"/>
      <c r="AI355" s="709"/>
      <c r="AK355" s="709"/>
      <c r="AL355" s="126"/>
      <c r="AM355" s="710"/>
      <c r="AN355" s="710"/>
      <c r="AO355" s="711"/>
      <c r="AP355" s="710"/>
      <c r="AQ355" s="712"/>
      <c r="BZ355" s="126"/>
      <c r="CA355" s="709"/>
      <c r="CB355" s="126"/>
      <c r="CC355" s="710"/>
      <c r="CD355" s="710"/>
      <c r="CE355" s="710"/>
      <c r="CF355" s="710"/>
      <c r="CG355" s="710"/>
      <c r="CH355" s="710"/>
      <c r="CI355" s="710"/>
      <c r="CJ355" s="710"/>
      <c r="CK355" s="710"/>
      <c r="CL355" s="710"/>
      <c r="CM355" s="710"/>
      <c r="CN355" s="710"/>
      <c r="CO355" s="711"/>
      <c r="CP355" s="711"/>
      <c r="CQ355" s="711"/>
      <c r="CR355" s="710"/>
      <c r="CS355" s="710"/>
      <c r="CT355" s="710"/>
      <c r="DO355" s="712"/>
      <c r="DP355" s="712"/>
      <c r="DQ355" s="712"/>
      <c r="EE355" s="712"/>
      <c r="EF355" s="712"/>
      <c r="EG355" s="712"/>
      <c r="EH355" s="712"/>
      <c r="EI355" s="712"/>
      <c r="EJ355" s="712"/>
      <c r="EK355" s="712"/>
      <c r="EL355" s="712"/>
      <c r="EM355" s="712"/>
      <c r="EN355" s="712"/>
      <c r="EO355" s="712"/>
      <c r="EP355" s="712"/>
      <c r="EQ355" s="712"/>
      <c r="ER355" s="712"/>
    </row>
    <row r="356" spans="1:148" s="699" customFormat="1" ht="12.75" customHeight="1">
      <c r="A356" s="706" t="s">
        <v>319</v>
      </c>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c r="AC356" s="126"/>
      <c r="AD356" s="126"/>
      <c r="AE356" s="126"/>
      <c r="AF356" s="126"/>
      <c r="AG356" s="126"/>
      <c r="AI356" s="709"/>
      <c r="AK356" s="709"/>
      <c r="AL356" s="126"/>
      <c r="AM356" s="710"/>
      <c r="AN356" s="710"/>
      <c r="AO356" s="711"/>
      <c r="AP356" s="710"/>
      <c r="AQ356" s="712"/>
      <c r="BZ356" s="126"/>
      <c r="CA356" s="709"/>
      <c r="CB356" s="126"/>
      <c r="CC356" s="710"/>
      <c r="CD356" s="710"/>
      <c r="CE356" s="710"/>
      <c r="CF356" s="710"/>
      <c r="CG356" s="710"/>
      <c r="CH356" s="710"/>
      <c r="CI356" s="710"/>
      <c r="CJ356" s="710"/>
      <c r="CK356" s="710"/>
      <c r="CL356" s="710"/>
      <c r="CM356" s="710"/>
      <c r="CN356" s="710"/>
      <c r="CO356" s="711"/>
      <c r="CP356" s="711"/>
      <c r="CQ356" s="711"/>
      <c r="CR356" s="710"/>
      <c r="CS356" s="710"/>
      <c r="CT356" s="710"/>
      <c r="DO356" s="712"/>
      <c r="DP356" s="712"/>
      <c r="DQ356" s="712"/>
      <c r="EE356" s="712"/>
      <c r="EF356" s="712"/>
      <c r="EG356" s="712"/>
      <c r="EH356" s="712"/>
      <c r="EI356" s="712"/>
      <c r="EJ356" s="712"/>
      <c r="EK356" s="712"/>
      <c r="EL356" s="712"/>
      <c r="EM356" s="712"/>
      <c r="EN356" s="712"/>
      <c r="EO356" s="712"/>
      <c r="EP356" s="712"/>
      <c r="EQ356" s="712"/>
      <c r="ER356" s="712"/>
    </row>
    <row r="357" spans="1:148" s="699" customFormat="1" ht="12.75" customHeight="1">
      <c r="A357" s="706" t="s">
        <v>319</v>
      </c>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c r="AC357" s="126"/>
      <c r="AD357" s="126"/>
      <c r="AE357" s="126"/>
      <c r="AF357" s="126"/>
      <c r="AG357" s="126"/>
      <c r="AI357" s="709"/>
      <c r="AK357" s="709"/>
      <c r="AL357" s="126"/>
      <c r="AM357" s="710"/>
      <c r="AN357" s="710"/>
      <c r="AO357" s="711"/>
      <c r="AP357" s="710"/>
      <c r="AQ357" s="712"/>
      <c r="BZ357" s="126"/>
      <c r="CA357" s="709"/>
      <c r="CB357" s="126"/>
      <c r="CC357" s="710"/>
      <c r="CD357" s="710"/>
      <c r="CE357" s="710"/>
      <c r="CF357" s="710"/>
      <c r="CG357" s="710"/>
      <c r="CH357" s="710"/>
      <c r="CI357" s="710"/>
      <c r="CJ357" s="710"/>
      <c r="CK357" s="710"/>
      <c r="CL357" s="710"/>
      <c r="CM357" s="710"/>
      <c r="CN357" s="710"/>
      <c r="CO357" s="711"/>
      <c r="CP357" s="711"/>
      <c r="CQ357" s="711"/>
      <c r="CR357" s="710"/>
      <c r="CS357" s="710"/>
      <c r="CT357" s="710"/>
      <c r="DO357" s="712"/>
      <c r="DP357" s="712"/>
      <c r="DQ357" s="712"/>
      <c r="EE357" s="712"/>
      <c r="EF357" s="712"/>
      <c r="EG357" s="712"/>
      <c r="EH357" s="712"/>
      <c r="EI357" s="712"/>
      <c r="EJ357" s="712"/>
      <c r="EK357" s="712"/>
      <c r="EL357" s="712"/>
      <c r="EM357" s="712"/>
      <c r="EN357" s="712"/>
      <c r="EO357" s="712"/>
      <c r="EP357" s="712"/>
      <c r="EQ357" s="712"/>
      <c r="ER357" s="712"/>
    </row>
    <row r="358" spans="1:148" s="699" customFormat="1" ht="12.75" customHeight="1">
      <c r="A358" s="706" t="s">
        <v>319</v>
      </c>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c r="AC358" s="126"/>
      <c r="AD358" s="126"/>
      <c r="AE358" s="126"/>
      <c r="AF358" s="126"/>
      <c r="AG358" s="126"/>
      <c r="AI358" s="709"/>
      <c r="AK358" s="709"/>
      <c r="AL358" s="126"/>
      <c r="AM358" s="710"/>
      <c r="AN358" s="710"/>
      <c r="AO358" s="711"/>
      <c r="AP358" s="710"/>
      <c r="AQ358" s="712"/>
      <c r="BZ358" s="126"/>
      <c r="CA358" s="709"/>
      <c r="CB358" s="126"/>
      <c r="CC358" s="710"/>
      <c r="CD358" s="710"/>
      <c r="CE358" s="710"/>
      <c r="CF358" s="710"/>
      <c r="CG358" s="710"/>
      <c r="CH358" s="710"/>
      <c r="CI358" s="710"/>
      <c r="CJ358" s="710"/>
      <c r="CK358" s="710"/>
      <c r="CL358" s="710"/>
      <c r="CM358" s="710"/>
      <c r="CN358" s="710"/>
      <c r="CO358" s="711"/>
      <c r="CP358" s="711"/>
      <c r="CQ358" s="711"/>
      <c r="CR358" s="710"/>
      <c r="CS358" s="710"/>
      <c r="CT358" s="710"/>
      <c r="DO358" s="712"/>
      <c r="DP358" s="712"/>
      <c r="DQ358" s="712"/>
      <c r="EE358" s="712"/>
      <c r="EF358" s="712"/>
      <c r="EG358" s="712"/>
      <c r="EH358" s="712"/>
      <c r="EI358" s="712"/>
      <c r="EJ358" s="712"/>
      <c r="EK358" s="712"/>
      <c r="EL358" s="712"/>
      <c r="EM358" s="712"/>
      <c r="EN358" s="712"/>
      <c r="EO358" s="712"/>
      <c r="EP358" s="712"/>
      <c r="EQ358" s="712"/>
      <c r="ER358" s="712"/>
    </row>
    <row r="359" spans="1:148" s="699" customFormat="1" ht="12.75" customHeight="1">
      <c r="A359" s="706" t="s">
        <v>319</v>
      </c>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c r="AC359" s="126"/>
      <c r="AD359" s="126"/>
      <c r="AE359" s="126"/>
      <c r="AF359" s="126"/>
      <c r="AG359" s="126"/>
      <c r="AI359" s="709"/>
      <c r="AK359" s="709"/>
      <c r="AL359" s="126"/>
      <c r="AM359" s="710"/>
      <c r="AN359" s="710"/>
      <c r="AO359" s="711"/>
      <c r="AP359" s="710"/>
      <c r="AQ359" s="712"/>
      <c r="BZ359" s="126"/>
      <c r="CA359" s="709"/>
      <c r="CB359" s="126"/>
      <c r="CC359" s="710"/>
      <c r="CD359" s="710"/>
      <c r="CE359" s="710"/>
      <c r="CF359" s="710"/>
      <c r="CG359" s="710"/>
      <c r="CH359" s="710"/>
      <c r="CI359" s="710"/>
      <c r="CJ359" s="710"/>
      <c r="CK359" s="710"/>
      <c r="CL359" s="710"/>
      <c r="CM359" s="710"/>
      <c r="CN359" s="710"/>
      <c r="CO359" s="711"/>
      <c r="CP359" s="711"/>
      <c r="CQ359" s="711"/>
      <c r="CR359" s="710"/>
      <c r="CS359" s="710"/>
      <c r="CT359" s="710"/>
      <c r="DO359" s="712"/>
      <c r="DP359" s="712"/>
      <c r="DQ359" s="712"/>
      <c r="EE359" s="712"/>
      <c r="EF359" s="712"/>
      <c r="EG359" s="712"/>
      <c r="EH359" s="712"/>
      <c r="EI359" s="712"/>
      <c r="EJ359" s="712"/>
      <c r="EK359" s="712"/>
      <c r="EL359" s="712"/>
      <c r="EM359" s="712"/>
      <c r="EN359" s="712"/>
      <c r="EO359" s="712"/>
      <c r="EP359" s="712"/>
      <c r="EQ359" s="712"/>
      <c r="ER359" s="712"/>
    </row>
    <row r="360" spans="1:148" s="699" customFormat="1" ht="12.75" customHeight="1">
      <c r="A360" s="706" t="s">
        <v>319</v>
      </c>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c r="AC360" s="126"/>
      <c r="AD360" s="126"/>
      <c r="AE360" s="126"/>
      <c r="AF360" s="126"/>
      <c r="AG360" s="126"/>
      <c r="AI360" s="709"/>
      <c r="AK360" s="709"/>
      <c r="AL360" s="126"/>
      <c r="AM360" s="710"/>
      <c r="AN360" s="710"/>
      <c r="AO360" s="711"/>
      <c r="AP360" s="710"/>
      <c r="AQ360" s="712"/>
      <c r="BZ360" s="126"/>
      <c r="CA360" s="709"/>
      <c r="CB360" s="126"/>
      <c r="CC360" s="710"/>
      <c r="CD360" s="710"/>
      <c r="CE360" s="710"/>
      <c r="CF360" s="710"/>
      <c r="CG360" s="710"/>
      <c r="CH360" s="710"/>
      <c r="CI360" s="710"/>
      <c r="CJ360" s="710"/>
      <c r="CK360" s="710"/>
      <c r="CL360" s="710"/>
      <c r="CM360" s="710"/>
      <c r="CN360" s="710"/>
      <c r="CO360" s="711"/>
      <c r="CP360" s="711"/>
      <c r="CQ360" s="711"/>
      <c r="CR360" s="710"/>
      <c r="CS360" s="710"/>
      <c r="CT360" s="710"/>
      <c r="DO360" s="712"/>
      <c r="DP360" s="712"/>
      <c r="DQ360" s="712"/>
      <c r="EE360" s="712"/>
      <c r="EF360" s="712"/>
      <c r="EG360" s="712"/>
      <c r="EH360" s="712"/>
      <c r="EI360" s="712"/>
      <c r="EJ360" s="712"/>
      <c r="EK360" s="712"/>
      <c r="EL360" s="712"/>
      <c r="EM360" s="712"/>
      <c r="EN360" s="712"/>
      <c r="EO360" s="712"/>
      <c r="EP360" s="712"/>
      <c r="EQ360" s="712"/>
      <c r="ER360" s="712"/>
    </row>
    <row r="361" spans="1:148" s="699" customFormat="1" ht="12.75" customHeight="1">
      <c r="A361" s="706" t="s">
        <v>319</v>
      </c>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c r="AC361" s="126"/>
      <c r="AD361" s="126"/>
      <c r="AE361" s="126"/>
      <c r="AF361" s="126"/>
      <c r="AG361" s="126"/>
      <c r="AI361" s="709"/>
      <c r="AK361" s="709"/>
      <c r="AL361" s="126"/>
      <c r="AM361" s="710"/>
      <c r="AN361" s="710"/>
      <c r="AO361" s="711"/>
      <c r="AP361" s="710"/>
      <c r="AQ361" s="712"/>
      <c r="BZ361" s="126"/>
      <c r="CA361" s="709"/>
      <c r="CB361" s="126"/>
      <c r="CC361" s="710"/>
      <c r="CD361" s="710"/>
      <c r="CE361" s="710"/>
      <c r="CF361" s="710"/>
      <c r="CG361" s="710"/>
      <c r="CH361" s="710"/>
      <c r="CI361" s="710"/>
      <c r="CJ361" s="710"/>
      <c r="CK361" s="710"/>
      <c r="CL361" s="710"/>
      <c r="CM361" s="710"/>
      <c r="CN361" s="710"/>
      <c r="CO361" s="711"/>
      <c r="CP361" s="711"/>
      <c r="CQ361" s="711"/>
      <c r="CR361" s="710"/>
      <c r="CS361" s="710"/>
      <c r="CT361" s="710"/>
      <c r="DO361" s="712"/>
      <c r="DP361" s="712"/>
      <c r="DQ361" s="712"/>
      <c r="EE361" s="712"/>
      <c r="EF361" s="712"/>
      <c r="EG361" s="712"/>
      <c r="EH361" s="712"/>
      <c r="EI361" s="712"/>
      <c r="EJ361" s="712"/>
      <c r="EK361" s="712"/>
      <c r="EL361" s="712"/>
      <c r="EM361" s="712"/>
      <c r="EN361" s="712"/>
      <c r="EO361" s="712"/>
      <c r="EP361" s="712"/>
      <c r="EQ361" s="712"/>
      <c r="ER361" s="712"/>
    </row>
    <row r="362" spans="1:148" s="699" customFormat="1" ht="12.75" customHeight="1">
      <c r="A362" s="706" t="s">
        <v>319</v>
      </c>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c r="AC362" s="126"/>
      <c r="AD362" s="126"/>
      <c r="AE362" s="126"/>
      <c r="AF362" s="126"/>
      <c r="AG362" s="126"/>
      <c r="AI362" s="709"/>
      <c r="AK362" s="709"/>
      <c r="AL362" s="126"/>
      <c r="AM362" s="710"/>
      <c r="AN362" s="710"/>
      <c r="AO362" s="711"/>
      <c r="AP362" s="710"/>
      <c r="AQ362" s="712"/>
      <c r="BZ362" s="126"/>
      <c r="CA362" s="709"/>
      <c r="CB362" s="126"/>
      <c r="CC362" s="710"/>
      <c r="CD362" s="710"/>
      <c r="CE362" s="710"/>
      <c r="CF362" s="710"/>
      <c r="CG362" s="710"/>
      <c r="CH362" s="710"/>
      <c r="CI362" s="710"/>
      <c r="CJ362" s="710"/>
      <c r="CK362" s="710"/>
      <c r="CL362" s="710"/>
      <c r="CM362" s="710"/>
      <c r="CN362" s="710"/>
      <c r="CO362" s="711"/>
      <c r="CP362" s="711"/>
      <c r="CQ362" s="711"/>
      <c r="CR362" s="710"/>
      <c r="CS362" s="710"/>
      <c r="CT362" s="710"/>
      <c r="DO362" s="712"/>
      <c r="DP362" s="712"/>
      <c r="DQ362" s="712"/>
      <c r="EE362" s="712"/>
      <c r="EF362" s="712"/>
      <c r="EG362" s="712"/>
      <c r="EH362" s="712"/>
      <c r="EI362" s="712"/>
      <c r="EJ362" s="712"/>
      <c r="EK362" s="712"/>
      <c r="EL362" s="712"/>
      <c r="EM362" s="712"/>
      <c r="EN362" s="712"/>
      <c r="EO362" s="712"/>
      <c r="EP362" s="712"/>
      <c r="EQ362" s="712"/>
      <c r="ER362" s="712"/>
    </row>
    <row r="363" spans="1:148" s="699" customFormat="1" ht="12.75" customHeight="1">
      <c r="A363" s="706" t="s">
        <v>319</v>
      </c>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c r="AC363" s="126"/>
      <c r="AD363" s="126"/>
      <c r="AE363" s="126"/>
      <c r="AF363" s="126"/>
      <c r="AG363" s="126"/>
      <c r="AI363" s="709"/>
      <c r="AK363" s="709"/>
      <c r="AL363" s="126"/>
      <c r="AM363" s="710"/>
      <c r="AN363" s="710"/>
      <c r="AO363" s="711"/>
      <c r="AP363" s="710"/>
      <c r="AQ363" s="712"/>
      <c r="BZ363" s="126"/>
      <c r="CA363" s="709"/>
      <c r="CB363" s="126"/>
      <c r="CC363" s="710"/>
      <c r="CD363" s="710"/>
      <c r="CE363" s="710"/>
      <c r="CF363" s="710"/>
      <c r="CG363" s="710"/>
      <c r="CH363" s="710"/>
      <c r="CI363" s="710"/>
      <c r="CJ363" s="710"/>
      <c r="CK363" s="710"/>
      <c r="CL363" s="710"/>
      <c r="CM363" s="710"/>
      <c r="CN363" s="710"/>
      <c r="CO363" s="711"/>
      <c r="CP363" s="711"/>
      <c r="CQ363" s="711"/>
      <c r="CR363" s="710"/>
      <c r="CS363" s="710"/>
      <c r="CT363" s="710"/>
      <c r="DO363" s="712"/>
      <c r="DP363" s="712"/>
      <c r="DQ363" s="712"/>
      <c r="EE363" s="712"/>
      <c r="EF363" s="712"/>
      <c r="EG363" s="712"/>
      <c r="EH363" s="712"/>
      <c r="EI363" s="712"/>
      <c r="EJ363" s="712"/>
      <c r="EK363" s="712"/>
      <c r="EL363" s="712"/>
      <c r="EM363" s="712"/>
      <c r="EN363" s="712"/>
      <c r="EO363" s="712"/>
      <c r="EP363" s="712"/>
      <c r="EQ363" s="712"/>
      <c r="ER363" s="712"/>
    </row>
    <row r="364" spans="1:148" s="699" customFormat="1" ht="12.75" customHeight="1">
      <c r="A364" s="706" t="s">
        <v>319</v>
      </c>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c r="AC364" s="126"/>
      <c r="AD364" s="126"/>
      <c r="AE364" s="126"/>
      <c r="AF364" s="126"/>
      <c r="AG364" s="126"/>
      <c r="AI364" s="709"/>
      <c r="AK364" s="709"/>
      <c r="AL364" s="126"/>
      <c r="AM364" s="710"/>
      <c r="AN364" s="710"/>
      <c r="AO364" s="711"/>
      <c r="AP364" s="710"/>
      <c r="AQ364" s="712"/>
      <c r="BZ364" s="126"/>
      <c r="CA364" s="709"/>
      <c r="CB364" s="126"/>
      <c r="CC364" s="710"/>
      <c r="CD364" s="710"/>
      <c r="CE364" s="710"/>
      <c r="CF364" s="710"/>
      <c r="CG364" s="710"/>
      <c r="CH364" s="710"/>
      <c r="CI364" s="710"/>
      <c r="CJ364" s="710"/>
      <c r="CK364" s="710"/>
      <c r="CL364" s="710"/>
      <c r="CM364" s="710"/>
      <c r="CN364" s="710"/>
      <c r="CO364" s="711"/>
      <c r="CP364" s="711"/>
      <c r="CQ364" s="711"/>
      <c r="CR364" s="710"/>
      <c r="CS364" s="710"/>
      <c r="CT364" s="710"/>
      <c r="DO364" s="712"/>
      <c r="DP364" s="712"/>
      <c r="DQ364" s="712"/>
      <c r="EE364" s="712"/>
      <c r="EF364" s="712"/>
      <c r="EG364" s="712"/>
      <c r="EH364" s="712"/>
      <c r="EI364" s="712"/>
      <c r="EJ364" s="712"/>
      <c r="EK364" s="712"/>
      <c r="EL364" s="712"/>
      <c r="EM364" s="712"/>
      <c r="EN364" s="712"/>
      <c r="EO364" s="712"/>
      <c r="EP364" s="712"/>
      <c r="EQ364" s="712"/>
      <c r="ER364" s="712"/>
    </row>
    <row r="365" spans="1:148" s="699" customFormat="1" ht="12.75" customHeight="1">
      <c r="A365" s="706" t="s">
        <v>319</v>
      </c>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c r="AC365" s="126"/>
      <c r="AD365" s="126"/>
      <c r="AE365" s="126"/>
      <c r="AF365" s="126"/>
      <c r="AG365" s="126"/>
      <c r="AI365" s="709"/>
      <c r="AK365" s="709"/>
      <c r="AL365" s="126"/>
      <c r="AM365" s="710"/>
      <c r="AN365" s="710"/>
      <c r="AO365" s="711"/>
      <c r="AP365" s="710"/>
      <c r="AQ365" s="712"/>
      <c r="BZ365" s="126"/>
      <c r="CA365" s="709"/>
      <c r="CB365" s="126"/>
      <c r="CC365" s="710"/>
      <c r="CD365" s="710"/>
      <c r="CE365" s="710"/>
      <c r="CF365" s="710"/>
      <c r="CG365" s="710"/>
      <c r="CH365" s="710"/>
      <c r="CI365" s="710"/>
      <c r="CJ365" s="710"/>
      <c r="CK365" s="710"/>
      <c r="CL365" s="710"/>
      <c r="CM365" s="710"/>
      <c r="CN365" s="710"/>
      <c r="CO365" s="711"/>
      <c r="CP365" s="711"/>
      <c r="CQ365" s="711"/>
      <c r="CR365" s="710"/>
      <c r="CS365" s="710"/>
      <c r="CT365" s="710"/>
      <c r="DO365" s="712"/>
      <c r="DP365" s="712"/>
      <c r="DQ365" s="712"/>
      <c r="EE365" s="712"/>
      <c r="EF365" s="712"/>
      <c r="EG365" s="712"/>
      <c r="EH365" s="712"/>
      <c r="EI365" s="712"/>
      <c r="EJ365" s="712"/>
      <c r="EK365" s="712"/>
      <c r="EL365" s="712"/>
      <c r="EM365" s="712"/>
      <c r="EN365" s="712"/>
      <c r="EO365" s="712"/>
      <c r="EP365" s="712"/>
      <c r="EQ365" s="712"/>
      <c r="ER365" s="712"/>
    </row>
    <row r="366" spans="1:148" s="699" customFormat="1" ht="12.75" customHeight="1">
      <c r="A366" s="706" t="s">
        <v>319</v>
      </c>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c r="AC366" s="126"/>
      <c r="AD366" s="126"/>
      <c r="AE366" s="126"/>
      <c r="AF366" s="126"/>
      <c r="AG366" s="126"/>
      <c r="AI366" s="709"/>
      <c r="AK366" s="709"/>
      <c r="AL366" s="126"/>
      <c r="AM366" s="710"/>
      <c r="AN366" s="710"/>
      <c r="AO366" s="711"/>
      <c r="AP366" s="710"/>
      <c r="AQ366" s="712"/>
      <c r="BZ366" s="126"/>
      <c r="CA366" s="709"/>
      <c r="CB366" s="126"/>
      <c r="CC366" s="710"/>
      <c r="CD366" s="710"/>
      <c r="CE366" s="710"/>
      <c r="CF366" s="710"/>
      <c r="CG366" s="710"/>
      <c r="CH366" s="710"/>
      <c r="CI366" s="710"/>
      <c r="CJ366" s="710"/>
      <c r="CK366" s="710"/>
      <c r="CL366" s="710"/>
      <c r="CM366" s="710"/>
      <c r="CN366" s="710"/>
      <c r="CO366" s="711"/>
      <c r="CP366" s="711"/>
      <c r="CQ366" s="711"/>
      <c r="CR366" s="710"/>
      <c r="CS366" s="710"/>
      <c r="CT366" s="710"/>
      <c r="DO366" s="712"/>
      <c r="DP366" s="712"/>
      <c r="DQ366" s="712"/>
      <c r="EE366" s="712"/>
      <c r="EF366" s="712"/>
      <c r="EG366" s="712"/>
      <c r="EH366" s="712"/>
      <c r="EI366" s="712"/>
      <c r="EJ366" s="712"/>
      <c r="EK366" s="712"/>
      <c r="EL366" s="712"/>
      <c r="EM366" s="712"/>
      <c r="EN366" s="712"/>
      <c r="EO366" s="712"/>
      <c r="EP366" s="712"/>
      <c r="EQ366" s="712"/>
      <c r="ER366" s="712"/>
    </row>
    <row r="367" spans="1:148" s="699" customFormat="1" ht="12.75" customHeight="1">
      <c r="A367" s="706" t="s">
        <v>319</v>
      </c>
      <c r="B367" s="126"/>
      <c r="C367" s="126"/>
      <c r="D367" s="126"/>
      <c r="E367" s="126"/>
      <c r="F367" s="126"/>
      <c r="G367" s="126"/>
      <c r="H367" s="126"/>
      <c r="I367" s="126"/>
      <c r="J367" s="126"/>
      <c r="K367" s="126"/>
      <c r="L367" s="126"/>
      <c r="M367" s="126"/>
      <c r="N367" s="126"/>
      <c r="O367" s="126"/>
      <c r="P367" s="126"/>
      <c r="Q367" s="126"/>
      <c r="R367" s="126"/>
      <c r="S367" s="126"/>
      <c r="T367" s="126"/>
      <c r="U367" s="126"/>
      <c r="V367" s="126"/>
      <c r="W367" s="126"/>
      <c r="X367" s="126"/>
      <c r="Y367" s="126"/>
      <c r="Z367" s="126"/>
      <c r="AA367" s="126"/>
      <c r="AB367" s="126"/>
      <c r="AC367" s="126"/>
      <c r="AD367" s="126"/>
      <c r="AE367" s="126"/>
      <c r="AF367" s="126"/>
      <c r="AG367" s="126"/>
      <c r="AI367" s="709"/>
      <c r="AK367" s="709"/>
      <c r="AL367" s="126"/>
      <c r="AM367" s="710"/>
      <c r="AN367" s="710"/>
      <c r="AO367" s="711"/>
      <c r="AP367" s="710"/>
      <c r="AQ367" s="712"/>
      <c r="BZ367" s="126"/>
      <c r="CA367" s="709"/>
      <c r="CB367" s="126"/>
      <c r="CC367" s="710"/>
      <c r="CD367" s="710"/>
      <c r="CE367" s="710"/>
      <c r="CF367" s="710"/>
      <c r="CG367" s="710"/>
      <c r="CH367" s="710"/>
      <c r="CI367" s="710"/>
      <c r="CJ367" s="710"/>
      <c r="CK367" s="710"/>
      <c r="CL367" s="710"/>
      <c r="CM367" s="710"/>
      <c r="CN367" s="710"/>
      <c r="CO367" s="711"/>
      <c r="CP367" s="711"/>
      <c r="CQ367" s="711"/>
      <c r="CR367" s="710"/>
      <c r="CS367" s="710"/>
      <c r="CT367" s="710"/>
      <c r="DO367" s="712"/>
      <c r="DP367" s="712"/>
      <c r="DQ367" s="712"/>
      <c r="EE367" s="712"/>
      <c r="EF367" s="712"/>
      <c r="EG367" s="712"/>
      <c r="EH367" s="712"/>
      <c r="EI367" s="712"/>
      <c r="EJ367" s="712"/>
      <c r="EK367" s="712"/>
      <c r="EL367" s="712"/>
      <c r="EM367" s="712"/>
      <c r="EN367" s="712"/>
      <c r="EO367" s="712"/>
      <c r="EP367" s="712"/>
      <c r="EQ367" s="712"/>
      <c r="ER367" s="712"/>
    </row>
    <row r="368" spans="1:148" s="699" customFormat="1" ht="12.75" customHeight="1">
      <c r="A368" s="706" t="s">
        <v>319</v>
      </c>
      <c r="B368" s="126"/>
      <c r="C368" s="126"/>
      <c r="D368" s="126"/>
      <c r="E368" s="126"/>
      <c r="F368" s="126"/>
      <c r="G368" s="126"/>
      <c r="H368" s="126"/>
      <c r="I368" s="126"/>
      <c r="J368" s="126"/>
      <c r="K368" s="126"/>
      <c r="L368" s="126"/>
      <c r="M368" s="126"/>
      <c r="N368" s="126"/>
      <c r="O368" s="126"/>
      <c r="P368" s="126"/>
      <c r="Q368" s="126"/>
      <c r="R368" s="126"/>
      <c r="S368" s="126"/>
      <c r="T368" s="126"/>
      <c r="U368" s="126"/>
      <c r="V368" s="126"/>
      <c r="W368" s="126"/>
      <c r="X368" s="126"/>
      <c r="Y368" s="126"/>
      <c r="Z368" s="126"/>
      <c r="AA368" s="126"/>
      <c r="AB368" s="126"/>
      <c r="AC368" s="126"/>
      <c r="AD368" s="126"/>
      <c r="AE368" s="126"/>
      <c r="AF368" s="126"/>
      <c r="AG368" s="126"/>
      <c r="AI368" s="709"/>
      <c r="AK368" s="709"/>
      <c r="AL368" s="126"/>
      <c r="AM368" s="710"/>
      <c r="AN368" s="710"/>
      <c r="AO368" s="711"/>
      <c r="AP368" s="710"/>
      <c r="AQ368" s="712"/>
      <c r="BZ368" s="126"/>
      <c r="CA368" s="709"/>
      <c r="CB368" s="126"/>
      <c r="CC368" s="710"/>
      <c r="CD368" s="710"/>
      <c r="CE368" s="710"/>
      <c r="CF368" s="710"/>
      <c r="CG368" s="710"/>
      <c r="CH368" s="710"/>
      <c r="CI368" s="710"/>
      <c r="CJ368" s="710"/>
      <c r="CK368" s="710"/>
      <c r="CL368" s="710"/>
      <c r="CM368" s="710"/>
      <c r="CN368" s="710"/>
      <c r="CO368" s="711"/>
      <c r="CP368" s="711"/>
      <c r="CQ368" s="711"/>
      <c r="CR368" s="710"/>
      <c r="CS368" s="710"/>
      <c r="CT368" s="710"/>
      <c r="DO368" s="712"/>
      <c r="DP368" s="712"/>
      <c r="DQ368" s="712"/>
      <c r="EE368" s="712"/>
      <c r="EF368" s="712"/>
      <c r="EG368" s="712"/>
      <c r="EH368" s="712"/>
      <c r="EI368" s="712"/>
      <c r="EJ368" s="712"/>
      <c r="EK368" s="712"/>
      <c r="EL368" s="712"/>
      <c r="EM368" s="712"/>
      <c r="EN368" s="712"/>
      <c r="EO368" s="712"/>
      <c r="EP368" s="712"/>
      <c r="EQ368" s="712"/>
      <c r="ER368" s="712"/>
    </row>
    <row r="369" spans="1:148" s="699" customFormat="1" ht="12.75" customHeight="1">
      <c r="A369" s="706" t="s">
        <v>319</v>
      </c>
      <c r="B369" s="126"/>
      <c r="C369" s="126"/>
      <c r="D369" s="126"/>
      <c r="E369" s="126"/>
      <c r="F369" s="126"/>
      <c r="G369" s="126"/>
      <c r="H369" s="126"/>
      <c r="I369" s="126"/>
      <c r="J369" s="126"/>
      <c r="K369" s="126"/>
      <c r="L369" s="126"/>
      <c r="M369" s="126"/>
      <c r="N369" s="126"/>
      <c r="O369" s="126"/>
      <c r="P369" s="126"/>
      <c r="Q369" s="126"/>
      <c r="R369" s="126"/>
      <c r="S369" s="126"/>
      <c r="T369" s="126"/>
      <c r="U369" s="126"/>
      <c r="V369" s="126"/>
      <c r="W369" s="126"/>
      <c r="X369" s="126"/>
      <c r="Y369" s="126"/>
      <c r="Z369" s="126"/>
      <c r="AA369" s="126"/>
      <c r="AB369" s="126"/>
      <c r="AC369" s="126"/>
      <c r="AD369" s="126"/>
      <c r="AE369" s="126"/>
      <c r="AF369" s="126"/>
      <c r="AG369" s="126"/>
      <c r="AI369" s="709"/>
      <c r="AK369" s="709"/>
      <c r="AL369" s="126"/>
      <c r="AM369" s="710"/>
      <c r="AN369" s="710"/>
      <c r="AO369" s="711"/>
      <c r="AP369" s="710"/>
      <c r="AQ369" s="712"/>
      <c r="BZ369" s="126"/>
      <c r="CA369" s="709"/>
      <c r="CB369" s="126"/>
      <c r="CC369" s="710"/>
      <c r="CD369" s="710"/>
      <c r="CE369" s="710"/>
      <c r="CF369" s="710"/>
      <c r="CG369" s="710"/>
      <c r="CH369" s="710"/>
      <c r="CI369" s="710"/>
      <c r="CJ369" s="710"/>
      <c r="CK369" s="710"/>
      <c r="CL369" s="710"/>
      <c r="CM369" s="710"/>
      <c r="CN369" s="710"/>
      <c r="CO369" s="711"/>
      <c r="CP369" s="711"/>
      <c r="CQ369" s="711"/>
      <c r="CR369" s="710"/>
      <c r="CS369" s="710"/>
      <c r="CT369" s="710"/>
      <c r="DO369" s="712"/>
      <c r="DP369" s="712"/>
      <c r="DQ369" s="712"/>
      <c r="EE369" s="712"/>
      <c r="EF369" s="712"/>
      <c r="EG369" s="712"/>
      <c r="EH369" s="712"/>
      <c r="EI369" s="712"/>
      <c r="EJ369" s="712"/>
      <c r="EK369" s="712"/>
      <c r="EL369" s="712"/>
      <c r="EM369" s="712"/>
      <c r="EN369" s="712"/>
      <c r="EO369" s="712"/>
      <c r="EP369" s="712"/>
      <c r="EQ369" s="712"/>
      <c r="ER369" s="712"/>
    </row>
    <row r="370" spans="1:148" s="699" customFormat="1" ht="12.75" customHeight="1">
      <c r="A370" s="706" t="s">
        <v>319</v>
      </c>
      <c r="B370" s="126"/>
      <c r="C370" s="126"/>
      <c r="D370" s="126"/>
      <c r="E370" s="126"/>
      <c r="F370" s="126"/>
      <c r="G370" s="126"/>
      <c r="H370" s="126"/>
      <c r="I370" s="126"/>
      <c r="J370" s="126"/>
      <c r="K370" s="126"/>
      <c r="L370" s="126"/>
      <c r="M370" s="126"/>
      <c r="N370" s="126"/>
      <c r="O370" s="126"/>
      <c r="P370" s="126"/>
      <c r="Q370" s="126"/>
      <c r="R370" s="126"/>
      <c r="S370" s="126"/>
      <c r="T370" s="126"/>
      <c r="U370" s="126"/>
      <c r="V370" s="126"/>
      <c r="W370" s="126"/>
      <c r="X370" s="126"/>
      <c r="Y370" s="126"/>
      <c r="Z370" s="126"/>
      <c r="AA370" s="126"/>
      <c r="AB370" s="126"/>
      <c r="AC370" s="126"/>
      <c r="AD370" s="126"/>
      <c r="AE370" s="126"/>
      <c r="AF370" s="126"/>
      <c r="AG370" s="126"/>
      <c r="AI370" s="709"/>
      <c r="AK370" s="709"/>
      <c r="AL370" s="126"/>
      <c r="AM370" s="710"/>
      <c r="AN370" s="710"/>
      <c r="AO370" s="711"/>
      <c r="AP370" s="710"/>
      <c r="AQ370" s="712"/>
      <c r="BZ370" s="126"/>
      <c r="CA370" s="709"/>
      <c r="CB370" s="126"/>
      <c r="CC370" s="710"/>
      <c r="CD370" s="710"/>
      <c r="CE370" s="710"/>
      <c r="CF370" s="710"/>
      <c r="CG370" s="710"/>
      <c r="CH370" s="710"/>
      <c r="CI370" s="710"/>
      <c r="CJ370" s="710"/>
      <c r="CK370" s="710"/>
      <c r="CL370" s="710"/>
      <c r="CM370" s="710"/>
      <c r="CN370" s="710"/>
      <c r="CO370" s="711"/>
      <c r="CP370" s="711"/>
      <c r="CQ370" s="711"/>
      <c r="CR370" s="710"/>
      <c r="CS370" s="710"/>
      <c r="CT370" s="710"/>
      <c r="DO370" s="712"/>
      <c r="DP370" s="712"/>
      <c r="DQ370" s="712"/>
      <c r="EE370" s="712"/>
      <c r="EF370" s="712"/>
      <c r="EG370" s="712"/>
      <c r="EH370" s="712"/>
      <c r="EI370" s="712"/>
      <c r="EJ370" s="712"/>
      <c r="EK370" s="712"/>
      <c r="EL370" s="712"/>
      <c r="EM370" s="712"/>
      <c r="EN370" s="712"/>
      <c r="EO370" s="712"/>
      <c r="EP370" s="712"/>
      <c r="EQ370" s="712"/>
      <c r="ER370" s="712"/>
    </row>
    <row r="371" spans="1:148" s="699" customFormat="1" ht="12.75" customHeight="1">
      <c r="A371" s="706" t="s">
        <v>319</v>
      </c>
      <c r="B371" s="126"/>
      <c r="C371" s="126"/>
      <c r="D371" s="126"/>
      <c r="E371" s="126"/>
      <c r="F371" s="126"/>
      <c r="G371" s="126"/>
      <c r="H371" s="126"/>
      <c r="I371" s="126"/>
      <c r="J371" s="126"/>
      <c r="K371" s="126"/>
      <c r="L371" s="126"/>
      <c r="M371" s="126"/>
      <c r="N371" s="126"/>
      <c r="O371" s="126"/>
      <c r="P371" s="126"/>
      <c r="Q371" s="126"/>
      <c r="R371" s="126"/>
      <c r="S371" s="126"/>
      <c r="T371" s="126"/>
      <c r="U371" s="126"/>
      <c r="V371" s="126"/>
      <c r="W371" s="126"/>
      <c r="X371" s="126"/>
      <c r="Y371" s="126"/>
      <c r="Z371" s="126"/>
      <c r="AA371" s="126"/>
      <c r="AB371" s="126"/>
      <c r="AC371" s="126"/>
      <c r="AD371" s="126"/>
      <c r="AE371" s="126"/>
      <c r="AF371" s="126"/>
      <c r="AG371" s="126"/>
      <c r="AI371" s="709"/>
      <c r="AK371" s="709"/>
      <c r="AL371" s="126"/>
      <c r="AM371" s="710"/>
      <c r="AN371" s="710"/>
      <c r="AO371" s="711"/>
      <c r="AP371" s="710"/>
      <c r="AQ371" s="712"/>
      <c r="BZ371" s="126"/>
      <c r="CA371" s="709"/>
      <c r="CB371" s="126"/>
      <c r="CC371" s="710"/>
      <c r="CD371" s="710"/>
      <c r="CE371" s="710"/>
      <c r="CF371" s="710"/>
      <c r="CG371" s="710"/>
      <c r="CH371" s="710"/>
      <c r="CI371" s="710"/>
      <c r="CJ371" s="710"/>
      <c r="CK371" s="710"/>
      <c r="CL371" s="710"/>
      <c r="CM371" s="710"/>
      <c r="CN371" s="710"/>
      <c r="CO371" s="711"/>
      <c r="CP371" s="711"/>
      <c r="CQ371" s="711"/>
      <c r="CR371" s="710"/>
      <c r="CS371" s="710"/>
      <c r="CT371" s="710"/>
      <c r="DO371" s="712"/>
      <c r="DP371" s="712"/>
      <c r="DQ371" s="712"/>
      <c r="EE371" s="712"/>
      <c r="EF371" s="712"/>
      <c r="EG371" s="712"/>
      <c r="EH371" s="712"/>
      <c r="EI371" s="712"/>
      <c r="EJ371" s="712"/>
      <c r="EK371" s="712"/>
      <c r="EL371" s="712"/>
      <c r="EM371" s="712"/>
      <c r="EN371" s="712"/>
      <c r="EO371" s="712"/>
      <c r="EP371" s="712"/>
      <c r="EQ371" s="712"/>
      <c r="ER371" s="712"/>
    </row>
    <row r="372" spans="1:148" s="699" customFormat="1" ht="12.75" customHeight="1">
      <c r="A372" s="706" t="s">
        <v>319</v>
      </c>
      <c r="B372" s="126"/>
      <c r="C372" s="126"/>
      <c r="D372" s="126"/>
      <c r="E372" s="126"/>
      <c r="F372" s="126"/>
      <c r="G372" s="126"/>
      <c r="H372" s="126"/>
      <c r="I372" s="126"/>
      <c r="J372" s="126"/>
      <c r="K372" s="126"/>
      <c r="L372" s="126"/>
      <c r="M372" s="126"/>
      <c r="N372" s="126"/>
      <c r="O372" s="126"/>
      <c r="P372" s="126"/>
      <c r="Q372" s="126"/>
      <c r="R372" s="126"/>
      <c r="S372" s="126"/>
      <c r="T372" s="126"/>
      <c r="U372" s="126"/>
      <c r="V372" s="126"/>
      <c r="W372" s="126"/>
      <c r="X372" s="126"/>
      <c r="Y372" s="126"/>
      <c r="Z372" s="126"/>
      <c r="AA372" s="126"/>
      <c r="AB372" s="126"/>
      <c r="AC372" s="126"/>
      <c r="AD372" s="126"/>
      <c r="AE372" s="126"/>
      <c r="AF372" s="126"/>
      <c r="AG372" s="126"/>
      <c r="AI372" s="709"/>
      <c r="AK372" s="709"/>
      <c r="AL372" s="126"/>
      <c r="AM372" s="710"/>
      <c r="AN372" s="710"/>
      <c r="AO372" s="711"/>
      <c r="AP372" s="710"/>
      <c r="AQ372" s="712"/>
      <c r="BZ372" s="126"/>
      <c r="CA372" s="709"/>
      <c r="CB372" s="126"/>
      <c r="CC372" s="710"/>
      <c r="CD372" s="710"/>
      <c r="CE372" s="710"/>
      <c r="CF372" s="710"/>
      <c r="CG372" s="710"/>
      <c r="CH372" s="710"/>
      <c r="CI372" s="710"/>
      <c r="CJ372" s="710"/>
      <c r="CK372" s="710"/>
      <c r="CL372" s="710"/>
      <c r="CM372" s="710"/>
      <c r="CN372" s="710"/>
      <c r="CO372" s="711"/>
      <c r="CP372" s="711"/>
      <c r="CQ372" s="711"/>
      <c r="CR372" s="710"/>
      <c r="CS372" s="710"/>
      <c r="CT372" s="710"/>
      <c r="DO372" s="712"/>
      <c r="DP372" s="712"/>
      <c r="DQ372" s="712"/>
      <c r="EE372" s="712"/>
      <c r="EF372" s="712"/>
      <c r="EG372" s="712"/>
      <c r="EH372" s="712"/>
      <c r="EI372" s="712"/>
      <c r="EJ372" s="712"/>
      <c r="EK372" s="712"/>
      <c r="EL372" s="712"/>
      <c r="EM372" s="712"/>
      <c r="EN372" s="712"/>
      <c r="EO372" s="712"/>
      <c r="EP372" s="712"/>
      <c r="EQ372" s="712"/>
      <c r="ER372" s="712"/>
    </row>
    <row r="373" spans="1:148" s="699" customFormat="1" ht="12.75" customHeight="1">
      <c r="A373" s="706" t="s">
        <v>319</v>
      </c>
      <c r="B373" s="126"/>
      <c r="C373" s="126"/>
      <c r="D373" s="126"/>
      <c r="E373" s="126"/>
      <c r="F373" s="126"/>
      <c r="G373" s="126"/>
      <c r="H373" s="126"/>
      <c r="I373" s="126"/>
      <c r="J373" s="126"/>
      <c r="K373" s="126"/>
      <c r="L373" s="126"/>
      <c r="M373" s="126"/>
      <c r="N373" s="126"/>
      <c r="O373" s="126"/>
      <c r="P373" s="126"/>
      <c r="Q373" s="126"/>
      <c r="R373" s="126"/>
      <c r="S373" s="126"/>
      <c r="T373" s="126"/>
      <c r="U373" s="126"/>
      <c r="V373" s="126"/>
      <c r="W373" s="126"/>
      <c r="X373" s="126"/>
      <c r="Y373" s="126"/>
      <c r="Z373" s="126"/>
      <c r="AA373" s="126"/>
      <c r="AB373" s="126"/>
      <c r="AC373" s="126"/>
      <c r="AD373" s="126"/>
      <c r="AE373" s="126"/>
      <c r="AF373" s="126"/>
      <c r="AG373" s="126"/>
      <c r="AI373" s="709"/>
      <c r="AK373" s="709"/>
      <c r="AL373" s="126"/>
      <c r="AM373" s="710"/>
      <c r="AN373" s="710"/>
      <c r="AO373" s="711"/>
      <c r="AP373" s="710"/>
      <c r="AQ373" s="712"/>
      <c r="BZ373" s="126"/>
      <c r="CA373" s="709"/>
      <c r="CB373" s="126"/>
      <c r="CC373" s="710"/>
      <c r="CD373" s="710"/>
      <c r="CE373" s="710"/>
      <c r="CF373" s="710"/>
      <c r="CG373" s="710"/>
      <c r="CH373" s="710"/>
      <c r="CI373" s="710"/>
      <c r="CJ373" s="710"/>
      <c r="CK373" s="710"/>
      <c r="CL373" s="710"/>
      <c r="CM373" s="710"/>
      <c r="CN373" s="710"/>
      <c r="CO373" s="711"/>
      <c r="CP373" s="711"/>
      <c r="CQ373" s="711"/>
      <c r="CR373" s="710"/>
      <c r="CS373" s="710"/>
      <c r="CT373" s="710"/>
      <c r="DO373" s="712"/>
      <c r="DP373" s="712"/>
      <c r="DQ373" s="712"/>
      <c r="EE373" s="712"/>
      <c r="EF373" s="712"/>
      <c r="EG373" s="712"/>
      <c r="EH373" s="712"/>
      <c r="EI373" s="712"/>
      <c r="EJ373" s="712"/>
      <c r="EK373" s="712"/>
      <c r="EL373" s="712"/>
      <c r="EM373" s="712"/>
      <c r="EN373" s="712"/>
      <c r="EO373" s="712"/>
      <c r="EP373" s="712"/>
      <c r="EQ373" s="712"/>
      <c r="ER373" s="712"/>
    </row>
    <row r="374" spans="1:148" s="699" customFormat="1" ht="12.75" customHeight="1">
      <c r="A374" s="706" t="s">
        <v>319</v>
      </c>
      <c r="B374" s="126"/>
      <c r="C374" s="126"/>
      <c r="D374" s="126"/>
      <c r="E374" s="126"/>
      <c r="F374" s="126"/>
      <c r="G374" s="126"/>
      <c r="H374" s="126"/>
      <c r="I374" s="126"/>
      <c r="J374" s="126"/>
      <c r="K374" s="126"/>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I374" s="709"/>
      <c r="AK374" s="709"/>
      <c r="AL374" s="126"/>
      <c r="AM374" s="710"/>
      <c r="AN374" s="710"/>
      <c r="AO374" s="711"/>
      <c r="AP374" s="710"/>
      <c r="AQ374" s="712"/>
      <c r="BZ374" s="126"/>
      <c r="CA374" s="709"/>
      <c r="CB374" s="126"/>
      <c r="CC374" s="710"/>
      <c r="CD374" s="710"/>
      <c r="CE374" s="710"/>
      <c r="CF374" s="710"/>
      <c r="CG374" s="710"/>
      <c r="CH374" s="710"/>
      <c r="CI374" s="710"/>
      <c r="CJ374" s="710"/>
      <c r="CK374" s="710"/>
      <c r="CL374" s="710"/>
      <c r="CM374" s="710"/>
      <c r="CN374" s="710"/>
      <c r="CO374" s="711"/>
      <c r="CP374" s="711"/>
      <c r="CQ374" s="711"/>
      <c r="CR374" s="710"/>
      <c r="CS374" s="710"/>
      <c r="CT374" s="710"/>
      <c r="DO374" s="712"/>
      <c r="DP374" s="712"/>
      <c r="DQ374" s="712"/>
      <c r="EE374" s="712"/>
      <c r="EF374" s="712"/>
      <c r="EG374" s="712"/>
      <c r="EH374" s="712"/>
      <c r="EI374" s="712"/>
      <c r="EJ374" s="712"/>
      <c r="EK374" s="712"/>
      <c r="EL374" s="712"/>
      <c r="EM374" s="712"/>
      <c r="EN374" s="712"/>
      <c r="EO374" s="712"/>
      <c r="EP374" s="712"/>
      <c r="EQ374" s="712"/>
      <c r="ER374" s="712"/>
    </row>
    <row r="375" spans="1:148" s="699" customFormat="1" ht="12.75" customHeight="1">
      <c r="A375" s="706" t="s">
        <v>319</v>
      </c>
      <c r="B375" s="126"/>
      <c r="C375" s="126"/>
      <c r="D375" s="126"/>
      <c r="E375" s="126"/>
      <c r="F375" s="126"/>
      <c r="G375" s="126"/>
      <c r="H375" s="126"/>
      <c r="I375" s="126"/>
      <c r="J375" s="126"/>
      <c r="K375" s="126"/>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I375" s="709"/>
      <c r="AK375" s="709"/>
      <c r="AL375" s="126"/>
      <c r="AM375" s="710"/>
      <c r="AN375" s="710"/>
      <c r="AO375" s="711"/>
      <c r="AP375" s="710"/>
      <c r="AQ375" s="712"/>
      <c r="BZ375" s="126"/>
      <c r="CA375" s="709"/>
      <c r="CB375" s="126"/>
      <c r="CC375" s="710"/>
      <c r="CD375" s="710"/>
      <c r="CE375" s="710"/>
      <c r="CF375" s="710"/>
      <c r="CG375" s="710"/>
      <c r="CH375" s="710"/>
      <c r="CI375" s="710"/>
      <c r="CJ375" s="710"/>
      <c r="CK375" s="710"/>
      <c r="CL375" s="710"/>
      <c r="CM375" s="710"/>
      <c r="CN375" s="710"/>
      <c r="CO375" s="711"/>
      <c r="CP375" s="711"/>
      <c r="CQ375" s="711"/>
      <c r="CR375" s="710"/>
      <c r="CS375" s="710"/>
      <c r="CT375" s="710"/>
      <c r="DO375" s="712"/>
      <c r="DP375" s="712"/>
      <c r="DQ375" s="712"/>
      <c r="EE375" s="712"/>
      <c r="EF375" s="712"/>
      <c r="EG375" s="712"/>
      <c r="EH375" s="712"/>
      <c r="EI375" s="712"/>
      <c r="EJ375" s="712"/>
      <c r="EK375" s="712"/>
      <c r="EL375" s="712"/>
      <c r="EM375" s="712"/>
      <c r="EN375" s="712"/>
      <c r="EO375" s="712"/>
      <c r="EP375" s="712"/>
      <c r="EQ375" s="712"/>
      <c r="ER375" s="712"/>
    </row>
    <row r="376" spans="1:148" s="699" customFormat="1" ht="12.75" customHeight="1">
      <c r="A376" s="706" t="s">
        <v>319</v>
      </c>
      <c r="B376" s="126"/>
      <c r="C376" s="126"/>
      <c r="D376" s="126"/>
      <c r="E376" s="126"/>
      <c r="F376" s="126"/>
      <c r="G376" s="126"/>
      <c r="H376" s="126"/>
      <c r="I376" s="126"/>
      <c r="J376" s="126"/>
      <c r="K376" s="126"/>
      <c r="L376" s="126"/>
      <c r="M376" s="126"/>
      <c r="N376" s="126"/>
      <c r="O376" s="126"/>
      <c r="P376" s="126"/>
      <c r="Q376" s="126"/>
      <c r="R376" s="126"/>
      <c r="S376" s="126"/>
      <c r="T376" s="126"/>
      <c r="U376" s="126"/>
      <c r="V376" s="126"/>
      <c r="W376" s="126"/>
      <c r="X376" s="126"/>
      <c r="Y376" s="126"/>
      <c r="Z376" s="126"/>
      <c r="AA376" s="126"/>
      <c r="AB376" s="126"/>
      <c r="AC376" s="126"/>
      <c r="AD376" s="126"/>
      <c r="AE376" s="126"/>
      <c r="AF376" s="126"/>
      <c r="AG376" s="126"/>
      <c r="AI376" s="709"/>
      <c r="AK376" s="709"/>
      <c r="AL376" s="126"/>
      <c r="AM376" s="710"/>
      <c r="AN376" s="710"/>
      <c r="AO376" s="711"/>
      <c r="AP376" s="710"/>
      <c r="AQ376" s="712"/>
      <c r="BZ376" s="126"/>
      <c r="CA376" s="709"/>
      <c r="CB376" s="126"/>
      <c r="CC376" s="710"/>
      <c r="CD376" s="710"/>
      <c r="CE376" s="710"/>
      <c r="CF376" s="710"/>
      <c r="CG376" s="710"/>
      <c r="CH376" s="710"/>
      <c r="CI376" s="710"/>
      <c r="CJ376" s="710"/>
      <c r="CK376" s="710"/>
      <c r="CL376" s="710"/>
      <c r="CM376" s="710"/>
      <c r="CN376" s="710"/>
      <c r="CO376" s="711"/>
      <c r="CP376" s="711"/>
      <c r="CQ376" s="711"/>
      <c r="CR376" s="710"/>
      <c r="CS376" s="710"/>
      <c r="CT376" s="710"/>
      <c r="DO376" s="712"/>
      <c r="DP376" s="712"/>
      <c r="DQ376" s="712"/>
      <c r="EE376" s="712"/>
      <c r="EF376" s="712"/>
      <c r="EG376" s="712"/>
      <c r="EH376" s="712"/>
      <c r="EI376" s="712"/>
      <c r="EJ376" s="712"/>
      <c r="EK376" s="712"/>
      <c r="EL376" s="712"/>
      <c r="EM376" s="712"/>
      <c r="EN376" s="712"/>
      <c r="EO376" s="712"/>
      <c r="EP376" s="712"/>
      <c r="EQ376" s="712"/>
      <c r="ER376" s="712"/>
    </row>
    <row r="377" spans="1:148" s="699" customFormat="1" ht="12.75" customHeight="1">
      <c r="A377" s="706" t="s">
        <v>319</v>
      </c>
      <c r="B377" s="126"/>
      <c r="C377" s="126"/>
      <c r="D377" s="126"/>
      <c r="E377" s="126"/>
      <c r="F377" s="126"/>
      <c r="G377" s="126"/>
      <c r="H377" s="126"/>
      <c r="I377" s="126"/>
      <c r="J377" s="126"/>
      <c r="K377" s="126"/>
      <c r="L377" s="126"/>
      <c r="M377" s="126"/>
      <c r="N377" s="126"/>
      <c r="O377" s="126"/>
      <c r="P377" s="126"/>
      <c r="Q377" s="126"/>
      <c r="R377" s="126"/>
      <c r="S377" s="126"/>
      <c r="T377" s="126"/>
      <c r="U377" s="126"/>
      <c r="V377" s="126"/>
      <c r="W377" s="126"/>
      <c r="X377" s="126"/>
      <c r="Y377" s="126"/>
      <c r="Z377" s="126"/>
      <c r="AA377" s="126"/>
      <c r="AB377" s="126"/>
      <c r="AC377" s="126"/>
      <c r="AD377" s="126"/>
      <c r="AE377" s="126"/>
      <c r="AF377" s="126"/>
      <c r="AG377" s="126"/>
      <c r="AI377" s="709"/>
      <c r="AK377" s="709"/>
      <c r="AL377" s="126"/>
      <c r="AM377" s="710"/>
      <c r="AN377" s="710"/>
      <c r="AO377" s="711"/>
      <c r="AP377" s="710"/>
      <c r="AQ377" s="712"/>
      <c r="BZ377" s="126"/>
      <c r="CA377" s="709"/>
      <c r="CB377" s="126"/>
      <c r="CC377" s="710"/>
      <c r="CD377" s="710"/>
      <c r="CE377" s="710"/>
      <c r="CF377" s="710"/>
      <c r="CG377" s="710"/>
      <c r="CH377" s="710"/>
      <c r="CI377" s="710"/>
      <c r="CJ377" s="710"/>
      <c r="CK377" s="710"/>
      <c r="CL377" s="710"/>
      <c r="CM377" s="710"/>
      <c r="CN377" s="710"/>
      <c r="CO377" s="711"/>
      <c r="CP377" s="711"/>
      <c r="CQ377" s="711"/>
      <c r="CR377" s="710"/>
      <c r="CS377" s="710"/>
      <c r="CT377" s="710"/>
      <c r="DO377" s="712"/>
      <c r="DP377" s="712"/>
      <c r="DQ377" s="712"/>
      <c r="EE377" s="712"/>
      <c r="EF377" s="712"/>
      <c r="EG377" s="712"/>
      <c r="EH377" s="712"/>
      <c r="EI377" s="712"/>
      <c r="EJ377" s="712"/>
      <c r="EK377" s="712"/>
      <c r="EL377" s="712"/>
      <c r="EM377" s="712"/>
      <c r="EN377" s="712"/>
      <c r="EO377" s="712"/>
      <c r="EP377" s="712"/>
      <c r="EQ377" s="712"/>
      <c r="ER377" s="712"/>
    </row>
    <row r="378" spans="1:148" s="699" customFormat="1" ht="12.75" customHeight="1">
      <c r="A378" s="706" t="s">
        <v>319</v>
      </c>
      <c r="B378" s="126"/>
      <c r="C378" s="126"/>
      <c r="D378" s="126"/>
      <c r="E378" s="126"/>
      <c r="F378" s="126"/>
      <c r="G378" s="126"/>
      <c r="H378" s="126"/>
      <c r="I378" s="126"/>
      <c r="J378" s="126"/>
      <c r="K378" s="126"/>
      <c r="L378" s="126"/>
      <c r="M378" s="126"/>
      <c r="N378" s="126"/>
      <c r="O378" s="126"/>
      <c r="P378" s="126"/>
      <c r="Q378" s="126"/>
      <c r="R378" s="126"/>
      <c r="S378" s="126"/>
      <c r="T378" s="126"/>
      <c r="U378" s="126"/>
      <c r="V378" s="126"/>
      <c r="W378" s="126"/>
      <c r="X378" s="126"/>
      <c r="Y378" s="126"/>
      <c r="Z378" s="126"/>
      <c r="AA378" s="126"/>
      <c r="AB378" s="126"/>
      <c r="AC378" s="126"/>
      <c r="AD378" s="126"/>
      <c r="AE378" s="126"/>
      <c r="AF378" s="126"/>
      <c r="AG378" s="126"/>
      <c r="AI378" s="709"/>
      <c r="AK378" s="709"/>
      <c r="AL378" s="126"/>
      <c r="AM378" s="710"/>
      <c r="AN378" s="710"/>
      <c r="AO378" s="711"/>
      <c r="AP378" s="710"/>
      <c r="AQ378" s="712"/>
      <c r="BZ378" s="126"/>
      <c r="CA378" s="709"/>
      <c r="CB378" s="126"/>
      <c r="CC378" s="710"/>
      <c r="CD378" s="710"/>
      <c r="CE378" s="710"/>
      <c r="CF378" s="710"/>
      <c r="CG378" s="710"/>
      <c r="CH378" s="710"/>
      <c r="CI378" s="710"/>
      <c r="CJ378" s="710"/>
      <c r="CK378" s="710"/>
      <c r="CL378" s="710"/>
      <c r="CM378" s="710"/>
      <c r="CN378" s="710"/>
      <c r="CO378" s="711"/>
      <c r="CP378" s="711"/>
      <c r="CQ378" s="711"/>
      <c r="CR378" s="710"/>
      <c r="CS378" s="710"/>
      <c r="CT378" s="710"/>
      <c r="DO378" s="712"/>
      <c r="DP378" s="712"/>
      <c r="DQ378" s="712"/>
      <c r="EE378" s="712"/>
      <c r="EF378" s="712"/>
      <c r="EG378" s="712"/>
      <c r="EH378" s="712"/>
      <c r="EI378" s="712"/>
      <c r="EJ378" s="712"/>
      <c r="EK378" s="712"/>
      <c r="EL378" s="712"/>
      <c r="EM378" s="712"/>
      <c r="EN378" s="712"/>
      <c r="EO378" s="712"/>
      <c r="EP378" s="712"/>
      <c r="EQ378" s="712"/>
      <c r="ER378" s="712"/>
    </row>
    <row r="379" spans="1:148" s="699" customFormat="1" ht="12.75" customHeight="1">
      <c r="A379" s="706" t="s">
        <v>319</v>
      </c>
      <c r="B379" s="126"/>
      <c r="C379" s="126"/>
      <c r="D379" s="126"/>
      <c r="E379" s="126"/>
      <c r="F379" s="126"/>
      <c r="G379" s="126"/>
      <c r="H379" s="126"/>
      <c r="I379" s="126"/>
      <c r="J379" s="126"/>
      <c r="K379" s="126"/>
      <c r="L379" s="126"/>
      <c r="M379" s="126"/>
      <c r="N379" s="126"/>
      <c r="O379" s="126"/>
      <c r="P379" s="126"/>
      <c r="Q379" s="126"/>
      <c r="R379" s="126"/>
      <c r="S379" s="126"/>
      <c r="T379" s="126"/>
      <c r="U379" s="126"/>
      <c r="V379" s="126"/>
      <c r="W379" s="126"/>
      <c r="X379" s="126"/>
      <c r="Y379" s="126"/>
      <c r="Z379" s="126"/>
      <c r="AA379" s="126"/>
      <c r="AB379" s="126"/>
      <c r="AC379" s="126"/>
      <c r="AD379" s="126"/>
      <c r="AE379" s="126"/>
      <c r="AF379" s="126"/>
      <c r="AG379" s="126"/>
      <c r="AI379" s="709"/>
      <c r="AK379" s="709"/>
      <c r="AL379" s="126"/>
      <c r="AM379" s="710"/>
      <c r="AN379" s="710"/>
      <c r="AO379" s="711"/>
      <c r="AP379" s="710"/>
      <c r="AQ379" s="712"/>
      <c r="BZ379" s="126"/>
      <c r="CA379" s="709"/>
      <c r="CB379" s="126"/>
      <c r="CC379" s="710"/>
      <c r="CD379" s="710"/>
      <c r="CE379" s="710"/>
      <c r="CF379" s="710"/>
      <c r="CG379" s="710"/>
      <c r="CH379" s="710"/>
      <c r="CI379" s="710"/>
      <c r="CJ379" s="710"/>
      <c r="CK379" s="710"/>
      <c r="CL379" s="710"/>
      <c r="CM379" s="710"/>
      <c r="CN379" s="710"/>
      <c r="CO379" s="711"/>
      <c r="CP379" s="711"/>
      <c r="CQ379" s="711"/>
      <c r="CR379" s="710"/>
      <c r="CS379" s="710"/>
      <c r="CT379" s="710"/>
      <c r="DO379" s="712"/>
      <c r="DP379" s="712"/>
      <c r="DQ379" s="712"/>
      <c r="EE379" s="712"/>
      <c r="EF379" s="712"/>
      <c r="EG379" s="712"/>
      <c r="EH379" s="712"/>
      <c r="EI379" s="712"/>
      <c r="EJ379" s="712"/>
      <c r="EK379" s="712"/>
      <c r="EL379" s="712"/>
      <c r="EM379" s="712"/>
      <c r="EN379" s="712"/>
      <c r="EO379" s="712"/>
      <c r="EP379" s="712"/>
      <c r="EQ379" s="712"/>
      <c r="ER379" s="712"/>
    </row>
    <row r="380" spans="1:148" s="699" customFormat="1" ht="12.75" customHeight="1">
      <c r="A380" s="706" t="s">
        <v>319</v>
      </c>
      <c r="B380" s="126"/>
      <c r="C380" s="126"/>
      <c r="D380" s="126"/>
      <c r="E380" s="126"/>
      <c r="F380" s="126"/>
      <c r="G380" s="126"/>
      <c r="H380" s="126"/>
      <c r="I380" s="126"/>
      <c r="J380" s="126"/>
      <c r="K380" s="126"/>
      <c r="L380" s="126"/>
      <c r="M380" s="126"/>
      <c r="N380" s="126"/>
      <c r="O380" s="126"/>
      <c r="P380" s="126"/>
      <c r="Q380" s="126"/>
      <c r="R380" s="126"/>
      <c r="S380" s="126"/>
      <c r="T380" s="126"/>
      <c r="U380" s="126"/>
      <c r="V380" s="126"/>
      <c r="W380" s="126"/>
      <c r="X380" s="126"/>
      <c r="Y380" s="126"/>
      <c r="Z380" s="126"/>
      <c r="AA380" s="126"/>
      <c r="AB380" s="126"/>
      <c r="AC380" s="126"/>
      <c r="AD380" s="126"/>
      <c r="AE380" s="126"/>
      <c r="AF380" s="126"/>
      <c r="AG380" s="126"/>
      <c r="AI380" s="709"/>
      <c r="AK380" s="709"/>
      <c r="AL380" s="126"/>
      <c r="AM380" s="710"/>
      <c r="AN380" s="710"/>
      <c r="AO380" s="711"/>
      <c r="AP380" s="710"/>
      <c r="AQ380" s="712"/>
      <c r="BZ380" s="126"/>
      <c r="CA380" s="709"/>
      <c r="CB380" s="126"/>
      <c r="CC380" s="710"/>
      <c r="CD380" s="710"/>
      <c r="CE380" s="710"/>
      <c r="CF380" s="710"/>
      <c r="CG380" s="710"/>
      <c r="CH380" s="710"/>
      <c r="CI380" s="710"/>
      <c r="CJ380" s="710"/>
      <c r="CK380" s="710"/>
      <c r="CL380" s="710"/>
      <c r="CM380" s="710"/>
      <c r="CN380" s="710"/>
      <c r="CO380" s="711"/>
      <c r="CP380" s="711"/>
      <c r="CQ380" s="711"/>
      <c r="CR380" s="710"/>
      <c r="CS380" s="710"/>
      <c r="CT380" s="710"/>
      <c r="DO380" s="712"/>
      <c r="DP380" s="712"/>
      <c r="DQ380" s="712"/>
      <c r="EE380" s="712"/>
      <c r="EF380" s="712"/>
      <c r="EG380" s="712"/>
      <c r="EH380" s="712"/>
      <c r="EI380" s="712"/>
      <c r="EJ380" s="712"/>
      <c r="EK380" s="712"/>
      <c r="EL380" s="712"/>
      <c r="EM380" s="712"/>
      <c r="EN380" s="712"/>
      <c r="EO380" s="712"/>
      <c r="EP380" s="712"/>
      <c r="EQ380" s="712"/>
      <c r="ER380" s="712"/>
    </row>
    <row r="381" spans="1:148" s="699" customFormat="1" ht="12.75" customHeight="1">
      <c r="A381" s="706" t="s">
        <v>319</v>
      </c>
      <c r="B381" s="126"/>
      <c r="C381" s="126"/>
      <c r="D381" s="126"/>
      <c r="E381" s="126"/>
      <c r="F381" s="126"/>
      <c r="G381" s="126"/>
      <c r="H381" s="126"/>
      <c r="I381" s="126"/>
      <c r="J381" s="126"/>
      <c r="K381" s="126"/>
      <c r="L381" s="126"/>
      <c r="M381" s="126"/>
      <c r="N381" s="126"/>
      <c r="O381" s="126"/>
      <c r="P381" s="126"/>
      <c r="Q381" s="126"/>
      <c r="R381" s="126"/>
      <c r="S381" s="126"/>
      <c r="T381" s="126"/>
      <c r="U381" s="126"/>
      <c r="V381" s="126"/>
      <c r="W381" s="126"/>
      <c r="X381" s="126"/>
      <c r="Y381" s="126"/>
      <c r="Z381" s="126"/>
      <c r="AA381" s="126"/>
      <c r="AB381" s="126"/>
      <c r="AC381" s="126"/>
      <c r="AD381" s="126"/>
      <c r="AE381" s="126"/>
      <c r="AF381" s="126"/>
      <c r="AG381" s="126"/>
      <c r="AI381" s="709"/>
      <c r="AK381" s="709"/>
      <c r="AL381" s="126"/>
      <c r="AM381" s="710"/>
      <c r="AN381" s="710"/>
      <c r="AO381" s="711"/>
      <c r="AP381" s="710"/>
      <c r="AQ381" s="712"/>
      <c r="BZ381" s="126"/>
      <c r="CA381" s="709"/>
      <c r="CB381" s="126"/>
      <c r="CC381" s="710"/>
      <c r="CD381" s="710"/>
      <c r="CE381" s="710"/>
      <c r="CF381" s="710"/>
      <c r="CG381" s="710"/>
      <c r="CH381" s="710"/>
      <c r="CI381" s="710"/>
      <c r="CJ381" s="710"/>
      <c r="CK381" s="710"/>
      <c r="CL381" s="710"/>
      <c r="CM381" s="710"/>
      <c r="CN381" s="710"/>
      <c r="CO381" s="711"/>
      <c r="CP381" s="711"/>
      <c r="CQ381" s="711"/>
      <c r="CR381" s="710"/>
      <c r="CS381" s="710"/>
      <c r="CT381" s="710"/>
      <c r="DO381" s="712"/>
      <c r="DP381" s="712"/>
      <c r="DQ381" s="712"/>
      <c r="EE381" s="712"/>
      <c r="EF381" s="712"/>
      <c r="EG381" s="712"/>
      <c r="EH381" s="712"/>
      <c r="EI381" s="712"/>
      <c r="EJ381" s="712"/>
      <c r="EK381" s="712"/>
      <c r="EL381" s="712"/>
      <c r="EM381" s="712"/>
      <c r="EN381" s="712"/>
      <c r="EO381" s="712"/>
      <c r="EP381" s="712"/>
      <c r="EQ381" s="712"/>
      <c r="ER381" s="712"/>
    </row>
    <row r="382" spans="1:148" s="699" customFormat="1" ht="12.75" customHeight="1">
      <c r="A382" s="706" t="s">
        <v>319</v>
      </c>
      <c r="B382" s="126"/>
      <c r="C382" s="126"/>
      <c r="D382" s="126"/>
      <c r="E382" s="126"/>
      <c r="F382" s="126"/>
      <c r="G382" s="126"/>
      <c r="H382" s="126"/>
      <c r="I382" s="126"/>
      <c r="J382" s="126"/>
      <c r="K382" s="126"/>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I382" s="709"/>
      <c r="AK382" s="709"/>
      <c r="AL382" s="126"/>
      <c r="AM382" s="710"/>
      <c r="AN382" s="710"/>
      <c r="AO382" s="711"/>
      <c r="AP382" s="710"/>
      <c r="AQ382" s="712"/>
      <c r="BZ382" s="126"/>
      <c r="CA382" s="709"/>
      <c r="CB382" s="126"/>
      <c r="CC382" s="710"/>
      <c r="CD382" s="710"/>
      <c r="CE382" s="710"/>
      <c r="CF382" s="710"/>
      <c r="CG382" s="710"/>
      <c r="CH382" s="710"/>
      <c r="CI382" s="710"/>
      <c r="CJ382" s="710"/>
      <c r="CK382" s="710"/>
      <c r="CL382" s="710"/>
      <c r="CM382" s="710"/>
      <c r="CN382" s="710"/>
      <c r="CO382" s="711"/>
      <c r="CP382" s="711"/>
      <c r="CQ382" s="711"/>
      <c r="CR382" s="710"/>
      <c r="CS382" s="710"/>
      <c r="CT382" s="710"/>
      <c r="DO382" s="712"/>
      <c r="DP382" s="712"/>
      <c r="DQ382" s="712"/>
      <c r="EE382" s="712"/>
      <c r="EF382" s="712"/>
      <c r="EG382" s="712"/>
      <c r="EH382" s="712"/>
      <c r="EI382" s="712"/>
      <c r="EJ382" s="712"/>
      <c r="EK382" s="712"/>
      <c r="EL382" s="712"/>
      <c r="EM382" s="712"/>
      <c r="EN382" s="712"/>
      <c r="EO382" s="712"/>
      <c r="EP382" s="712"/>
      <c r="EQ382" s="712"/>
      <c r="ER382" s="712"/>
    </row>
    <row r="383" spans="1:148" s="699" customFormat="1" ht="12.75" customHeight="1">
      <c r="A383" s="706" t="s">
        <v>319</v>
      </c>
      <c r="B383" s="126"/>
      <c r="C383" s="126"/>
      <c r="D383" s="126"/>
      <c r="E383" s="126"/>
      <c r="F383" s="126"/>
      <c r="G383" s="126"/>
      <c r="H383" s="126"/>
      <c r="I383" s="126"/>
      <c r="J383" s="126"/>
      <c r="K383" s="126"/>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I383" s="709"/>
      <c r="AK383" s="709"/>
      <c r="AL383" s="126"/>
      <c r="AM383" s="710"/>
      <c r="AN383" s="710"/>
      <c r="AO383" s="711"/>
      <c r="AP383" s="710"/>
      <c r="AQ383" s="712"/>
      <c r="BZ383" s="126"/>
      <c r="CA383" s="709"/>
      <c r="CB383" s="126"/>
      <c r="CC383" s="710"/>
      <c r="CD383" s="710"/>
      <c r="CE383" s="710"/>
      <c r="CF383" s="710"/>
      <c r="CG383" s="710"/>
      <c r="CH383" s="710"/>
      <c r="CI383" s="710"/>
      <c r="CJ383" s="710"/>
      <c r="CK383" s="710"/>
      <c r="CL383" s="710"/>
      <c r="CM383" s="710"/>
      <c r="CN383" s="710"/>
      <c r="CO383" s="711"/>
      <c r="CP383" s="711"/>
      <c r="CQ383" s="711"/>
      <c r="CR383" s="710"/>
      <c r="CS383" s="710"/>
      <c r="CT383" s="710"/>
      <c r="DO383" s="712"/>
      <c r="DP383" s="712"/>
      <c r="DQ383" s="712"/>
      <c r="EE383" s="712"/>
      <c r="EF383" s="712"/>
      <c r="EG383" s="712"/>
      <c r="EH383" s="712"/>
      <c r="EI383" s="712"/>
      <c r="EJ383" s="712"/>
      <c r="EK383" s="712"/>
      <c r="EL383" s="712"/>
      <c r="EM383" s="712"/>
      <c r="EN383" s="712"/>
      <c r="EO383" s="712"/>
      <c r="EP383" s="712"/>
      <c r="EQ383" s="712"/>
      <c r="ER383" s="712"/>
    </row>
    <row r="384" spans="1:148" s="699" customFormat="1" ht="12.75" customHeight="1">
      <c r="A384" s="706" t="s">
        <v>319</v>
      </c>
      <c r="B384" s="126"/>
      <c r="C384" s="126"/>
      <c r="D384" s="126"/>
      <c r="E384" s="126"/>
      <c r="F384" s="126"/>
      <c r="G384" s="126"/>
      <c r="H384" s="126"/>
      <c r="I384" s="126"/>
      <c r="J384" s="126"/>
      <c r="K384" s="126"/>
      <c r="L384" s="126"/>
      <c r="M384" s="126"/>
      <c r="N384" s="126"/>
      <c r="O384" s="126"/>
      <c r="P384" s="126"/>
      <c r="Q384" s="126"/>
      <c r="R384" s="126"/>
      <c r="S384" s="126"/>
      <c r="T384" s="126"/>
      <c r="U384" s="126"/>
      <c r="V384" s="126"/>
      <c r="W384" s="126"/>
      <c r="X384" s="126"/>
      <c r="Y384" s="126"/>
      <c r="Z384" s="126"/>
      <c r="AA384" s="126"/>
      <c r="AB384" s="126"/>
      <c r="AC384" s="126"/>
      <c r="AD384" s="126"/>
      <c r="AE384" s="126"/>
      <c r="AF384" s="126"/>
      <c r="AG384" s="126"/>
      <c r="AI384" s="709"/>
      <c r="AK384" s="709"/>
      <c r="AL384" s="126"/>
      <c r="AM384" s="710"/>
      <c r="AN384" s="710"/>
      <c r="AO384" s="711"/>
      <c r="AP384" s="710"/>
      <c r="AQ384" s="712"/>
      <c r="BZ384" s="126"/>
      <c r="CA384" s="709"/>
      <c r="CB384" s="126"/>
      <c r="CC384" s="710"/>
      <c r="CD384" s="710"/>
      <c r="CE384" s="710"/>
      <c r="CF384" s="710"/>
      <c r="CG384" s="710"/>
      <c r="CH384" s="710"/>
      <c r="CI384" s="710"/>
      <c r="CJ384" s="710"/>
      <c r="CK384" s="710"/>
      <c r="CL384" s="710"/>
      <c r="CM384" s="710"/>
      <c r="CN384" s="710"/>
      <c r="CO384" s="711"/>
      <c r="CP384" s="711"/>
      <c r="CQ384" s="711"/>
      <c r="CR384" s="710"/>
      <c r="CS384" s="710"/>
      <c r="CT384" s="710"/>
      <c r="DO384" s="712"/>
      <c r="DP384" s="712"/>
      <c r="DQ384" s="712"/>
      <c r="EE384" s="712"/>
      <c r="EF384" s="712"/>
      <c r="EG384" s="712"/>
      <c r="EH384" s="712"/>
      <c r="EI384" s="712"/>
      <c r="EJ384" s="712"/>
      <c r="EK384" s="712"/>
      <c r="EL384" s="712"/>
      <c r="EM384" s="712"/>
      <c r="EN384" s="712"/>
      <c r="EO384" s="712"/>
      <c r="EP384" s="712"/>
      <c r="EQ384" s="712"/>
      <c r="ER384" s="712"/>
    </row>
    <row r="385" spans="1:148" s="699" customFormat="1" ht="12.75" customHeight="1">
      <c r="A385" s="706" t="s">
        <v>319</v>
      </c>
      <c r="B385" s="126"/>
      <c r="C385" s="126"/>
      <c r="D385" s="126"/>
      <c r="E385" s="126"/>
      <c r="F385" s="126"/>
      <c r="G385" s="126"/>
      <c r="H385" s="126"/>
      <c r="I385" s="126"/>
      <c r="J385" s="126"/>
      <c r="K385" s="126"/>
      <c r="L385" s="126"/>
      <c r="M385" s="126"/>
      <c r="N385" s="126"/>
      <c r="O385" s="126"/>
      <c r="P385" s="126"/>
      <c r="Q385" s="126"/>
      <c r="R385" s="126"/>
      <c r="S385" s="126"/>
      <c r="T385" s="126"/>
      <c r="U385" s="126"/>
      <c r="V385" s="126"/>
      <c r="W385" s="126"/>
      <c r="X385" s="126"/>
      <c r="Y385" s="126"/>
      <c r="Z385" s="126"/>
      <c r="AA385" s="126"/>
      <c r="AB385" s="126"/>
      <c r="AC385" s="126"/>
      <c r="AD385" s="126"/>
      <c r="AE385" s="126"/>
      <c r="AF385" s="126"/>
      <c r="AG385" s="126"/>
      <c r="AI385" s="709"/>
      <c r="AK385" s="709"/>
      <c r="AL385" s="126"/>
      <c r="AM385" s="710"/>
      <c r="AN385" s="710"/>
      <c r="AO385" s="711"/>
      <c r="AP385" s="710"/>
      <c r="AQ385" s="712"/>
      <c r="BZ385" s="126"/>
      <c r="CA385" s="709"/>
      <c r="CB385" s="126"/>
      <c r="CC385" s="710"/>
      <c r="CD385" s="710"/>
      <c r="CE385" s="710"/>
      <c r="CF385" s="710"/>
      <c r="CG385" s="710"/>
      <c r="CH385" s="710"/>
      <c r="CI385" s="710"/>
      <c r="CJ385" s="710"/>
      <c r="CK385" s="710"/>
      <c r="CL385" s="710"/>
      <c r="CM385" s="710"/>
      <c r="CN385" s="710"/>
      <c r="CO385" s="711"/>
      <c r="CP385" s="711"/>
      <c r="CQ385" s="711"/>
      <c r="CR385" s="710"/>
      <c r="CS385" s="710"/>
      <c r="CT385" s="710"/>
      <c r="DO385" s="712"/>
      <c r="DP385" s="712"/>
      <c r="DQ385" s="712"/>
      <c r="EE385" s="712"/>
      <c r="EF385" s="712"/>
      <c r="EG385" s="712"/>
      <c r="EH385" s="712"/>
      <c r="EI385" s="712"/>
      <c r="EJ385" s="712"/>
      <c r="EK385" s="712"/>
      <c r="EL385" s="712"/>
      <c r="EM385" s="712"/>
      <c r="EN385" s="712"/>
      <c r="EO385" s="712"/>
      <c r="EP385" s="712"/>
      <c r="EQ385" s="712"/>
      <c r="ER385" s="712"/>
    </row>
    <row r="386" spans="1:148" s="699" customFormat="1" ht="12.75" customHeight="1">
      <c r="A386" s="706" t="s">
        <v>319</v>
      </c>
      <c r="B386" s="126"/>
      <c r="C386" s="126"/>
      <c r="D386" s="126"/>
      <c r="E386" s="126"/>
      <c r="F386" s="126"/>
      <c r="G386" s="126"/>
      <c r="H386" s="126"/>
      <c r="I386" s="126"/>
      <c r="J386" s="126"/>
      <c r="K386" s="126"/>
      <c r="L386" s="126"/>
      <c r="M386" s="126"/>
      <c r="N386" s="126"/>
      <c r="O386" s="126"/>
      <c r="P386" s="126"/>
      <c r="Q386" s="126"/>
      <c r="R386" s="126"/>
      <c r="S386" s="126"/>
      <c r="T386" s="126"/>
      <c r="U386" s="126"/>
      <c r="V386" s="126"/>
      <c r="W386" s="126"/>
      <c r="X386" s="126"/>
      <c r="Y386" s="126"/>
      <c r="Z386" s="126"/>
      <c r="AA386" s="126"/>
      <c r="AB386" s="126"/>
      <c r="AC386" s="126"/>
      <c r="AD386" s="126"/>
      <c r="AE386" s="126"/>
      <c r="AF386" s="126"/>
      <c r="AG386" s="126"/>
      <c r="AI386" s="709"/>
      <c r="AK386" s="709"/>
      <c r="AL386" s="126"/>
      <c r="AM386" s="710"/>
      <c r="AN386" s="710"/>
      <c r="AO386" s="711"/>
      <c r="AP386" s="710"/>
      <c r="AQ386" s="712"/>
      <c r="BZ386" s="126"/>
      <c r="CA386" s="709"/>
      <c r="CB386" s="126"/>
      <c r="CC386" s="710"/>
      <c r="CD386" s="710"/>
      <c r="CE386" s="710"/>
      <c r="CF386" s="710"/>
      <c r="CG386" s="710"/>
      <c r="CH386" s="710"/>
      <c r="CI386" s="710"/>
      <c r="CJ386" s="710"/>
      <c r="CK386" s="710"/>
      <c r="CL386" s="710"/>
      <c r="CM386" s="710"/>
      <c r="CN386" s="710"/>
      <c r="CO386" s="711"/>
      <c r="CP386" s="711"/>
      <c r="CQ386" s="711"/>
      <c r="CR386" s="710"/>
      <c r="CS386" s="710"/>
      <c r="CT386" s="710"/>
      <c r="DO386" s="712"/>
      <c r="DP386" s="712"/>
      <c r="DQ386" s="712"/>
      <c r="EE386" s="712"/>
      <c r="EF386" s="712"/>
      <c r="EG386" s="712"/>
      <c r="EH386" s="712"/>
      <c r="EI386" s="712"/>
      <c r="EJ386" s="712"/>
      <c r="EK386" s="712"/>
      <c r="EL386" s="712"/>
      <c r="EM386" s="712"/>
      <c r="EN386" s="712"/>
      <c r="EO386" s="712"/>
      <c r="EP386" s="712"/>
      <c r="EQ386" s="712"/>
      <c r="ER386" s="712"/>
    </row>
    <row r="387" spans="1:148" s="699" customFormat="1" ht="12.75" customHeight="1">
      <c r="A387" s="706" t="s">
        <v>319</v>
      </c>
      <c r="B387" s="126"/>
      <c r="C387" s="126"/>
      <c r="D387" s="126"/>
      <c r="E387" s="126"/>
      <c r="F387" s="126"/>
      <c r="G387" s="126"/>
      <c r="H387" s="126"/>
      <c r="I387" s="126"/>
      <c r="J387" s="126"/>
      <c r="K387" s="126"/>
      <c r="L387" s="126"/>
      <c r="M387" s="126"/>
      <c r="N387" s="126"/>
      <c r="O387" s="126"/>
      <c r="P387" s="126"/>
      <c r="Q387" s="126"/>
      <c r="R387" s="126"/>
      <c r="S387" s="126"/>
      <c r="T387" s="126"/>
      <c r="U387" s="126"/>
      <c r="V387" s="126"/>
      <c r="W387" s="126"/>
      <c r="X387" s="126"/>
      <c r="Y387" s="126"/>
      <c r="Z387" s="126"/>
      <c r="AA387" s="126"/>
      <c r="AB387" s="126"/>
      <c r="AC387" s="126"/>
      <c r="AD387" s="126"/>
      <c r="AE387" s="126"/>
      <c r="AF387" s="126"/>
      <c r="AG387" s="126"/>
      <c r="AI387" s="709"/>
      <c r="AK387" s="709"/>
      <c r="AL387" s="126"/>
      <c r="AM387" s="710"/>
      <c r="AN387" s="710"/>
      <c r="AO387" s="711"/>
      <c r="AP387" s="710"/>
      <c r="AQ387" s="712"/>
      <c r="BZ387" s="126"/>
      <c r="CA387" s="709"/>
      <c r="CB387" s="126"/>
      <c r="CC387" s="710"/>
      <c r="CD387" s="710"/>
      <c r="CE387" s="710"/>
      <c r="CF387" s="710"/>
      <c r="CG387" s="710"/>
      <c r="CH387" s="710"/>
      <c r="CI387" s="710"/>
      <c r="CJ387" s="710"/>
      <c r="CK387" s="710"/>
      <c r="CL387" s="710"/>
      <c r="CM387" s="710"/>
      <c r="CN387" s="710"/>
      <c r="CO387" s="711"/>
      <c r="CP387" s="711"/>
      <c r="CQ387" s="711"/>
      <c r="CR387" s="710"/>
      <c r="CS387" s="710"/>
      <c r="CT387" s="710"/>
      <c r="DO387" s="712"/>
      <c r="DP387" s="712"/>
      <c r="DQ387" s="712"/>
      <c r="EE387" s="712"/>
      <c r="EF387" s="712"/>
      <c r="EG387" s="712"/>
      <c r="EH387" s="712"/>
      <c r="EI387" s="712"/>
      <c r="EJ387" s="712"/>
      <c r="EK387" s="712"/>
      <c r="EL387" s="712"/>
      <c r="EM387" s="712"/>
      <c r="EN387" s="712"/>
      <c r="EO387" s="712"/>
      <c r="EP387" s="712"/>
      <c r="EQ387" s="712"/>
      <c r="ER387" s="712"/>
    </row>
    <row r="388" spans="1:148" s="699" customFormat="1" ht="12.75" customHeight="1">
      <c r="A388" s="706" t="s">
        <v>319</v>
      </c>
      <c r="B388" s="126"/>
      <c r="C388" s="126"/>
      <c r="D388" s="126"/>
      <c r="E388" s="126"/>
      <c r="F388" s="126"/>
      <c r="G388" s="126"/>
      <c r="H388" s="126"/>
      <c r="I388" s="126"/>
      <c r="J388" s="126"/>
      <c r="K388" s="126"/>
      <c r="L388" s="126"/>
      <c r="M388" s="126"/>
      <c r="N388" s="126"/>
      <c r="O388" s="126"/>
      <c r="P388" s="126"/>
      <c r="Q388" s="126"/>
      <c r="R388" s="126"/>
      <c r="S388" s="126"/>
      <c r="T388" s="126"/>
      <c r="U388" s="126"/>
      <c r="V388" s="126"/>
      <c r="W388" s="126"/>
      <c r="X388" s="126"/>
      <c r="Y388" s="126"/>
      <c r="Z388" s="126"/>
      <c r="AA388" s="126"/>
      <c r="AB388" s="126"/>
      <c r="AC388" s="126"/>
      <c r="AD388" s="126"/>
      <c r="AE388" s="126"/>
      <c r="AF388" s="126"/>
      <c r="AG388" s="126"/>
      <c r="AI388" s="709"/>
      <c r="AK388" s="709"/>
      <c r="AL388" s="126"/>
      <c r="AM388" s="710"/>
      <c r="AN388" s="710"/>
      <c r="AO388" s="711"/>
      <c r="AP388" s="710"/>
      <c r="AQ388" s="712"/>
      <c r="BZ388" s="126"/>
      <c r="CA388" s="709"/>
      <c r="CB388" s="126"/>
      <c r="CC388" s="710"/>
      <c r="CD388" s="710"/>
      <c r="CE388" s="710"/>
      <c r="CF388" s="710"/>
      <c r="CG388" s="710"/>
      <c r="CH388" s="710"/>
      <c r="CI388" s="710"/>
      <c r="CJ388" s="710"/>
      <c r="CK388" s="710"/>
      <c r="CL388" s="710"/>
      <c r="CM388" s="710"/>
      <c r="CN388" s="710"/>
      <c r="CO388" s="711"/>
      <c r="CP388" s="711"/>
      <c r="CQ388" s="711"/>
      <c r="CR388" s="710"/>
      <c r="CS388" s="710"/>
      <c r="CT388" s="710"/>
      <c r="DO388" s="712"/>
      <c r="DP388" s="712"/>
      <c r="DQ388" s="712"/>
      <c r="EE388" s="712"/>
      <c r="EF388" s="712"/>
      <c r="EG388" s="712"/>
      <c r="EH388" s="712"/>
      <c r="EI388" s="712"/>
      <c r="EJ388" s="712"/>
      <c r="EK388" s="712"/>
      <c r="EL388" s="712"/>
      <c r="EM388" s="712"/>
      <c r="EN388" s="712"/>
      <c r="EO388" s="712"/>
      <c r="EP388" s="712"/>
      <c r="EQ388" s="712"/>
      <c r="ER388" s="712"/>
    </row>
    <row r="389" spans="1:148" s="699" customFormat="1" ht="12.75" customHeight="1">
      <c r="A389" s="706" t="s">
        <v>319</v>
      </c>
      <c r="B389" s="126"/>
      <c r="C389" s="126"/>
      <c r="D389" s="126"/>
      <c r="E389" s="126"/>
      <c r="F389" s="126"/>
      <c r="G389" s="126"/>
      <c r="H389" s="126"/>
      <c r="I389" s="126"/>
      <c r="J389" s="126"/>
      <c r="K389" s="126"/>
      <c r="L389" s="126"/>
      <c r="M389" s="126"/>
      <c r="N389" s="126"/>
      <c r="O389" s="126"/>
      <c r="P389" s="126"/>
      <c r="Q389" s="126"/>
      <c r="R389" s="126"/>
      <c r="S389" s="126"/>
      <c r="T389" s="126"/>
      <c r="U389" s="126"/>
      <c r="V389" s="126"/>
      <c r="W389" s="126"/>
      <c r="X389" s="126"/>
      <c r="Y389" s="126"/>
      <c r="Z389" s="126"/>
      <c r="AA389" s="126"/>
      <c r="AB389" s="126"/>
      <c r="AC389" s="126"/>
      <c r="AD389" s="126"/>
      <c r="AE389" s="126"/>
      <c r="AF389" s="126"/>
      <c r="AG389" s="126"/>
      <c r="AI389" s="709"/>
      <c r="AK389" s="709"/>
      <c r="AL389" s="126"/>
      <c r="AM389" s="710"/>
      <c r="AN389" s="710"/>
      <c r="AO389" s="711"/>
      <c r="AP389" s="710"/>
      <c r="AQ389" s="712"/>
      <c r="BZ389" s="126"/>
      <c r="CA389" s="709"/>
      <c r="CB389" s="126"/>
      <c r="CC389" s="710"/>
      <c r="CD389" s="710"/>
      <c r="CE389" s="710"/>
      <c r="CF389" s="710"/>
      <c r="CG389" s="710"/>
      <c r="CH389" s="710"/>
      <c r="CI389" s="710"/>
      <c r="CJ389" s="710"/>
      <c r="CK389" s="710"/>
      <c r="CL389" s="710"/>
      <c r="CM389" s="710"/>
      <c r="CN389" s="710"/>
      <c r="CO389" s="711"/>
      <c r="CP389" s="711"/>
      <c r="CQ389" s="711"/>
      <c r="CR389" s="710"/>
      <c r="CS389" s="710"/>
      <c r="CT389" s="710"/>
      <c r="DO389" s="712"/>
      <c r="DP389" s="712"/>
      <c r="DQ389" s="712"/>
      <c r="EE389" s="712"/>
      <c r="EF389" s="712"/>
      <c r="EG389" s="712"/>
      <c r="EH389" s="712"/>
      <c r="EI389" s="712"/>
      <c r="EJ389" s="712"/>
      <c r="EK389" s="712"/>
      <c r="EL389" s="712"/>
      <c r="EM389" s="712"/>
      <c r="EN389" s="712"/>
      <c r="EO389" s="712"/>
      <c r="EP389" s="712"/>
      <c r="EQ389" s="712"/>
      <c r="ER389" s="712"/>
    </row>
    <row r="390" spans="1:148" s="699" customFormat="1" ht="12.75" customHeight="1">
      <c r="A390" s="706" t="s">
        <v>319</v>
      </c>
      <c r="B390" s="126"/>
      <c r="C390" s="126"/>
      <c r="D390" s="126"/>
      <c r="E390" s="126"/>
      <c r="F390" s="126"/>
      <c r="G390" s="126"/>
      <c r="H390" s="126"/>
      <c r="I390" s="126"/>
      <c r="J390" s="126"/>
      <c r="K390" s="126"/>
      <c r="L390" s="126"/>
      <c r="M390" s="126"/>
      <c r="N390" s="126"/>
      <c r="O390" s="126"/>
      <c r="P390" s="126"/>
      <c r="Q390" s="126"/>
      <c r="R390" s="126"/>
      <c r="S390" s="126"/>
      <c r="T390" s="126"/>
      <c r="U390" s="126"/>
      <c r="V390" s="126"/>
      <c r="W390" s="126"/>
      <c r="X390" s="126"/>
      <c r="Y390" s="126"/>
      <c r="Z390" s="126"/>
      <c r="AA390" s="126"/>
      <c r="AB390" s="126"/>
      <c r="AC390" s="126"/>
      <c r="AD390" s="126"/>
      <c r="AE390" s="126"/>
      <c r="AF390" s="126"/>
      <c r="AG390" s="126"/>
      <c r="AI390" s="709"/>
      <c r="AK390" s="709"/>
      <c r="AL390" s="126"/>
      <c r="AM390" s="710"/>
      <c r="AN390" s="710"/>
      <c r="AO390" s="711"/>
      <c r="AP390" s="710"/>
      <c r="AQ390" s="712"/>
      <c r="BZ390" s="126"/>
      <c r="CA390" s="709"/>
      <c r="CB390" s="126"/>
      <c r="CC390" s="710"/>
      <c r="CD390" s="710"/>
      <c r="CE390" s="710"/>
      <c r="CF390" s="710"/>
      <c r="CG390" s="710"/>
      <c r="CH390" s="710"/>
      <c r="CI390" s="710"/>
      <c r="CJ390" s="710"/>
      <c r="CK390" s="710"/>
      <c r="CL390" s="710"/>
      <c r="CM390" s="710"/>
      <c r="CN390" s="710"/>
      <c r="CO390" s="711"/>
      <c r="CP390" s="711"/>
      <c r="CQ390" s="711"/>
      <c r="CR390" s="710"/>
      <c r="CS390" s="710"/>
      <c r="CT390" s="710"/>
      <c r="DO390" s="712"/>
      <c r="DP390" s="712"/>
      <c r="DQ390" s="712"/>
      <c r="EE390" s="712"/>
      <c r="EF390" s="712"/>
      <c r="EG390" s="712"/>
      <c r="EH390" s="712"/>
      <c r="EI390" s="712"/>
      <c r="EJ390" s="712"/>
      <c r="EK390" s="712"/>
      <c r="EL390" s="712"/>
      <c r="EM390" s="712"/>
      <c r="EN390" s="712"/>
      <c r="EO390" s="712"/>
      <c r="EP390" s="712"/>
      <c r="EQ390" s="712"/>
      <c r="ER390" s="712"/>
    </row>
    <row r="391" spans="1:148" s="699" customFormat="1" ht="12.75" customHeight="1">
      <c r="A391" s="706" t="s">
        <v>319</v>
      </c>
      <c r="B391" s="126"/>
      <c r="C391" s="126"/>
      <c r="D391" s="126"/>
      <c r="E391" s="126"/>
      <c r="F391" s="126"/>
      <c r="G391" s="126"/>
      <c r="H391" s="126"/>
      <c r="I391" s="126"/>
      <c r="J391" s="126"/>
      <c r="K391" s="126"/>
      <c r="L391" s="126"/>
      <c r="M391" s="126"/>
      <c r="N391" s="126"/>
      <c r="O391" s="126"/>
      <c r="P391" s="126"/>
      <c r="Q391" s="126"/>
      <c r="R391" s="126"/>
      <c r="S391" s="126"/>
      <c r="T391" s="126"/>
      <c r="U391" s="126"/>
      <c r="V391" s="126"/>
      <c r="W391" s="126"/>
      <c r="X391" s="126"/>
      <c r="Y391" s="126"/>
      <c r="Z391" s="126"/>
      <c r="AA391" s="126"/>
      <c r="AB391" s="126"/>
      <c r="AC391" s="126"/>
      <c r="AD391" s="126"/>
      <c r="AE391" s="126"/>
      <c r="AF391" s="126"/>
      <c r="AG391" s="126"/>
      <c r="AI391" s="709"/>
      <c r="AK391" s="709"/>
      <c r="AL391" s="126"/>
      <c r="AM391" s="710"/>
      <c r="AN391" s="710"/>
      <c r="AO391" s="711"/>
      <c r="AP391" s="710"/>
      <c r="AQ391" s="712"/>
      <c r="BZ391" s="126"/>
      <c r="CA391" s="709"/>
      <c r="CB391" s="126"/>
      <c r="CC391" s="710"/>
      <c r="CD391" s="710"/>
      <c r="CE391" s="710"/>
      <c r="CF391" s="710"/>
      <c r="CG391" s="710"/>
      <c r="CH391" s="710"/>
      <c r="CI391" s="710"/>
      <c r="CJ391" s="710"/>
      <c r="CK391" s="710"/>
      <c r="CL391" s="710"/>
      <c r="CM391" s="710"/>
      <c r="CN391" s="710"/>
      <c r="CO391" s="711"/>
      <c r="CP391" s="711"/>
      <c r="CQ391" s="711"/>
      <c r="CR391" s="710"/>
      <c r="CS391" s="710"/>
      <c r="CT391" s="710"/>
      <c r="DO391" s="712"/>
      <c r="DP391" s="712"/>
      <c r="DQ391" s="712"/>
      <c r="EE391" s="712"/>
      <c r="EF391" s="712"/>
      <c r="EG391" s="712"/>
      <c r="EH391" s="712"/>
      <c r="EI391" s="712"/>
      <c r="EJ391" s="712"/>
      <c r="EK391" s="712"/>
      <c r="EL391" s="712"/>
      <c r="EM391" s="712"/>
      <c r="EN391" s="712"/>
      <c r="EO391" s="712"/>
      <c r="EP391" s="712"/>
      <c r="EQ391" s="712"/>
      <c r="ER391" s="712"/>
    </row>
    <row r="392" spans="1:148" s="699" customFormat="1" ht="12.75" customHeight="1">
      <c r="A392" s="706" t="s">
        <v>319</v>
      </c>
      <c r="B392" s="126"/>
      <c r="C392" s="126"/>
      <c r="D392" s="126"/>
      <c r="E392" s="126"/>
      <c r="F392" s="126"/>
      <c r="G392" s="126"/>
      <c r="H392" s="126"/>
      <c r="I392" s="126"/>
      <c r="J392" s="126"/>
      <c r="K392" s="126"/>
      <c r="L392" s="126"/>
      <c r="M392" s="126"/>
      <c r="N392" s="126"/>
      <c r="O392" s="126"/>
      <c r="P392" s="126"/>
      <c r="Q392" s="126"/>
      <c r="R392" s="126"/>
      <c r="S392" s="126"/>
      <c r="T392" s="126"/>
      <c r="U392" s="126"/>
      <c r="V392" s="126"/>
      <c r="W392" s="126"/>
      <c r="X392" s="126"/>
      <c r="Y392" s="126"/>
      <c r="Z392" s="126"/>
      <c r="AA392" s="126"/>
      <c r="AB392" s="126"/>
      <c r="AC392" s="126"/>
      <c r="AD392" s="126"/>
      <c r="AE392" s="126"/>
      <c r="AF392" s="126"/>
      <c r="AG392" s="126"/>
      <c r="AI392" s="709"/>
      <c r="AK392" s="709"/>
      <c r="AL392" s="126"/>
      <c r="AM392" s="710"/>
      <c r="AN392" s="710"/>
      <c r="AO392" s="711"/>
      <c r="AP392" s="710"/>
      <c r="AQ392" s="712"/>
      <c r="BZ392" s="126"/>
      <c r="CA392" s="709"/>
      <c r="CB392" s="126"/>
      <c r="CC392" s="710"/>
      <c r="CD392" s="710"/>
      <c r="CE392" s="710"/>
      <c r="CF392" s="710"/>
      <c r="CG392" s="710"/>
      <c r="CH392" s="710"/>
      <c r="CI392" s="710"/>
      <c r="CJ392" s="710"/>
      <c r="CK392" s="710"/>
      <c r="CL392" s="710"/>
      <c r="CM392" s="710"/>
      <c r="CN392" s="710"/>
      <c r="CO392" s="711"/>
      <c r="CP392" s="711"/>
      <c r="CQ392" s="711"/>
      <c r="CR392" s="710"/>
      <c r="CS392" s="710"/>
      <c r="CT392" s="710"/>
      <c r="DO392" s="712"/>
      <c r="DP392" s="712"/>
      <c r="DQ392" s="712"/>
      <c r="EE392" s="712"/>
      <c r="EF392" s="712"/>
      <c r="EG392" s="712"/>
      <c r="EH392" s="712"/>
      <c r="EI392" s="712"/>
      <c r="EJ392" s="712"/>
      <c r="EK392" s="712"/>
      <c r="EL392" s="712"/>
      <c r="EM392" s="712"/>
      <c r="EN392" s="712"/>
      <c r="EO392" s="712"/>
      <c r="EP392" s="712"/>
      <c r="EQ392" s="712"/>
      <c r="ER392" s="712"/>
    </row>
    <row r="393" spans="1:148" s="699" customFormat="1" ht="12.75" customHeight="1">
      <c r="A393" s="706" t="s">
        <v>319</v>
      </c>
      <c r="B393" s="126"/>
      <c r="C393" s="126"/>
      <c r="D393" s="126"/>
      <c r="E393" s="126"/>
      <c r="F393" s="126"/>
      <c r="G393" s="126"/>
      <c r="H393" s="126"/>
      <c r="I393" s="126"/>
      <c r="J393" s="126"/>
      <c r="K393" s="126"/>
      <c r="L393" s="126"/>
      <c r="M393" s="126"/>
      <c r="N393" s="126"/>
      <c r="O393" s="126"/>
      <c r="P393" s="126"/>
      <c r="Q393" s="126"/>
      <c r="R393" s="126"/>
      <c r="S393" s="126"/>
      <c r="T393" s="126"/>
      <c r="U393" s="126"/>
      <c r="V393" s="126"/>
      <c r="W393" s="126"/>
      <c r="X393" s="126"/>
      <c r="Y393" s="126"/>
      <c r="Z393" s="126"/>
      <c r="AA393" s="126"/>
      <c r="AB393" s="126"/>
      <c r="AC393" s="126"/>
      <c r="AD393" s="126"/>
      <c r="AE393" s="126"/>
      <c r="AF393" s="126"/>
      <c r="AG393" s="126"/>
      <c r="AI393" s="709"/>
      <c r="AK393" s="709"/>
      <c r="AL393" s="126"/>
      <c r="AM393" s="710"/>
      <c r="AN393" s="710"/>
      <c r="AO393" s="711"/>
      <c r="AP393" s="710"/>
      <c r="AQ393" s="712"/>
      <c r="BZ393" s="126"/>
      <c r="CA393" s="709"/>
      <c r="CB393" s="126"/>
      <c r="CC393" s="710"/>
      <c r="CD393" s="710"/>
      <c r="CE393" s="710"/>
      <c r="CF393" s="710"/>
      <c r="CG393" s="710"/>
      <c r="CH393" s="710"/>
      <c r="CI393" s="710"/>
      <c r="CJ393" s="710"/>
      <c r="CK393" s="710"/>
      <c r="CL393" s="710"/>
      <c r="CM393" s="710"/>
      <c r="CN393" s="710"/>
      <c r="CO393" s="711"/>
      <c r="CP393" s="711"/>
      <c r="CQ393" s="711"/>
      <c r="CR393" s="710"/>
      <c r="CS393" s="710"/>
      <c r="CT393" s="710"/>
      <c r="DO393" s="712"/>
      <c r="DP393" s="712"/>
      <c r="DQ393" s="712"/>
      <c r="EE393" s="712"/>
      <c r="EF393" s="712"/>
      <c r="EG393" s="712"/>
      <c r="EH393" s="712"/>
      <c r="EI393" s="712"/>
      <c r="EJ393" s="712"/>
      <c r="EK393" s="712"/>
      <c r="EL393" s="712"/>
      <c r="EM393" s="712"/>
      <c r="EN393" s="712"/>
      <c r="EO393" s="712"/>
      <c r="EP393" s="712"/>
      <c r="EQ393" s="712"/>
      <c r="ER393" s="712"/>
    </row>
    <row r="394" spans="1:148" s="699" customFormat="1" ht="12.75" customHeight="1">
      <c r="A394" s="706" t="s">
        <v>319</v>
      </c>
      <c r="B394" s="126"/>
      <c r="C394" s="126"/>
      <c r="D394" s="126"/>
      <c r="E394" s="126"/>
      <c r="F394" s="126"/>
      <c r="G394" s="126"/>
      <c r="H394" s="126"/>
      <c r="I394" s="126"/>
      <c r="J394" s="126"/>
      <c r="K394" s="126"/>
      <c r="L394" s="126"/>
      <c r="M394" s="126"/>
      <c r="N394" s="126"/>
      <c r="O394" s="126"/>
      <c r="P394" s="126"/>
      <c r="Q394" s="126"/>
      <c r="R394" s="126"/>
      <c r="S394" s="126"/>
      <c r="T394" s="126"/>
      <c r="U394" s="126"/>
      <c r="V394" s="126"/>
      <c r="W394" s="126"/>
      <c r="X394" s="126"/>
      <c r="Y394" s="126"/>
      <c r="Z394" s="126"/>
      <c r="AA394" s="126"/>
      <c r="AB394" s="126"/>
      <c r="AC394" s="126"/>
      <c r="AD394" s="126"/>
      <c r="AE394" s="126"/>
      <c r="AF394" s="126"/>
      <c r="AG394" s="126"/>
      <c r="AI394" s="709"/>
      <c r="AK394" s="709"/>
      <c r="AL394" s="126"/>
      <c r="AM394" s="710"/>
      <c r="AN394" s="710"/>
      <c r="AO394" s="711"/>
      <c r="AP394" s="710"/>
      <c r="AQ394" s="712"/>
      <c r="BZ394" s="126"/>
      <c r="CA394" s="709"/>
      <c r="CB394" s="126"/>
      <c r="CC394" s="710"/>
      <c r="CD394" s="710"/>
      <c r="CE394" s="710"/>
      <c r="CF394" s="710"/>
      <c r="CG394" s="710"/>
      <c r="CH394" s="710"/>
      <c r="CI394" s="710"/>
      <c r="CJ394" s="710"/>
      <c r="CK394" s="710"/>
      <c r="CL394" s="710"/>
      <c r="CM394" s="710"/>
      <c r="CN394" s="710"/>
      <c r="CO394" s="711"/>
      <c r="CP394" s="711"/>
      <c r="CQ394" s="711"/>
      <c r="CR394" s="710"/>
      <c r="CS394" s="710"/>
      <c r="CT394" s="710"/>
      <c r="DO394" s="712"/>
      <c r="DP394" s="712"/>
      <c r="DQ394" s="712"/>
      <c r="EE394" s="712"/>
      <c r="EF394" s="712"/>
      <c r="EG394" s="712"/>
      <c r="EH394" s="712"/>
      <c r="EI394" s="712"/>
      <c r="EJ394" s="712"/>
      <c r="EK394" s="712"/>
      <c r="EL394" s="712"/>
      <c r="EM394" s="712"/>
      <c r="EN394" s="712"/>
      <c r="EO394" s="712"/>
      <c r="EP394" s="712"/>
      <c r="EQ394" s="712"/>
      <c r="ER394" s="712"/>
    </row>
    <row r="395" spans="1:148" s="699" customFormat="1" ht="12.75" customHeight="1">
      <c r="A395" s="706" t="s">
        <v>319</v>
      </c>
      <c r="B395" s="126"/>
      <c r="C395" s="126"/>
      <c r="D395" s="126"/>
      <c r="E395" s="126"/>
      <c r="F395" s="126"/>
      <c r="G395" s="126"/>
      <c r="H395" s="126"/>
      <c r="I395" s="126"/>
      <c r="J395" s="126"/>
      <c r="K395" s="126"/>
      <c r="L395" s="126"/>
      <c r="M395" s="126"/>
      <c r="N395" s="126"/>
      <c r="O395" s="126"/>
      <c r="P395" s="126"/>
      <c r="Q395" s="126"/>
      <c r="R395" s="126"/>
      <c r="S395" s="126"/>
      <c r="T395" s="126"/>
      <c r="U395" s="126"/>
      <c r="V395" s="126"/>
      <c r="W395" s="126"/>
      <c r="X395" s="126"/>
      <c r="Y395" s="126"/>
      <c r="Z395" s="126"/>
      <c r="AA395" s="126"/>
      <c r="AB395" s="126"/>
      <c r="AC395" s="126"/>
      <c r="AD395" s="126"/>
      <c r="AE395" s="126"/>
      <c r="AF395" s="126"/>
      <c r="AG395" s="126"/>
      <c r="AI395" s="709"/>
      <c r="AK395" s="709"/>
      <c r="AL395" s="126"/>
      <c r="AM395" s="710"/>
      <c r="AN395" s="710"/>
      <c r="AO395" s="711"/>
      <c r="AP395" s="710"/>
      <c r="AQ395" s="712"/>
      <c r="BZ395" s="126"/>
      <c r="CA395" s="709"/>
      <c r="CB395" s="126"/>
      <c r="CC395" s="710"/>
      <c r="CD395" s="710"/>
      <c r="CE395" s="710"/>
      <c r="CF395" s="710"/>
      <c r="CG395" s="710"/>
      <c r="CH395" s="710"/>
      <c r="CI395" s="710"/>
      <c r="CJ395" s="710"/>
      <c r="CK395" s="710"/>
      <c r="CL395" s="710"/>
      <c r="CM395" s="710"/>
      <c r="CN395" s="710"/>
      <c r="CO395" s="711"/>
      <c r="CP395" s="711"/>
      <c r="CQ395" s="711"/>
      <c r="CR395" s="710"/>
      <c r="CS395" s="710"/>
      <c r="CT395" s="710"/>
      <c r="DO395" s="712"/>
      <c r="DP395" s="712"/>
      <c r="DQ395" s="712"/>
      <c r="EE395" s="712"/>
      <c r="EF395" s="712"/>
      <c r="EG395" s="712"/>
      <c r="EH395" s="712"/>
      <c r="EI395" s="712"/>
      <c r="EJ395" s="712"/>
      <c r="EK395" s="712"/>
      <c r="EL395" s="712"/>
      <c r="EM395" s="712"/>
      <c r="EN395" s="712"/>
      <c r="EO395" s="712"/>
      <c r="EP395" s="712"/>
      <c r="EQ395" s="712"/>
      <c r="ER395" s="712"/>
    </row>
    <row r="396" spans="1:148" s="699" customFormat="1" ht="12.75" customHeight="1">
      <c r="A396" s="706" t="s">
        <v>319</v>
      </c>
      <c r="B396" s="126"/>
      <c r="C396" s="126"/>
      <c r="D396" s="126"/>
      <c r="E396" s="126"/>
      <c r="F396" s="126"/>
      <c r="G396" s="126"/>
      <c r="H396" s="126"/>
      <c r="I396" s="126"/>
      <c r="J396" s="126"/>
      <c r="K396" s="126"/>
      <c r="L396" s="126"/>
      <c r="M396" s="126"/>
      <c r="N396" s="126"/>
      <c r="O396" s="126"/>
      <c r="P396" s="126"/>
      <c r="Q396" s="126"/>
      <c r="R396" s="126"/>
      <c r="S396" s="126"/>
      <c r="T396" s="126"/>
      <c r="U396" s="126"/>
      <c r="V396" s="126"/>
      <c r="W396" s="126"/>
      <c r="X396" s="126"/>
      <c r="Y396" s="126"/>
      <c r="Z396" s="126"/>
      <c r="AA396" s="126"/>
      <c r="AB396" s="126"/>
      <c r="AC396" s="126"/>
      <c r="AD396" s="126"/>
      <c r="AE396" s="126"/>
      <c r="AF396" s="126"/>
      <c r="AG396" s="126"/>
      <c r="AI396" s="709"/>
      <c r="AK396" s="709"/>
      <c r="AL396" s="126"/>
      <c r="AM396" s="710"/>
      <c r="AN396" s="710"/>
      <c r="AO396" s="711"/>
      <c r="AP396" s="710"/>
      <c r="AQ396" s="712"/>
      <c r="BZ396" s="126"/>
      <c r="CA396" s="709"/>
      <c r="CB396" s="126"/>
      <c r="CC396" s="710"/>
      <c r="CD396" s="710"/>
      <c r="CE396" s="710"/>
      <c r="CF396" s="710"/>
      <c r="CG396" s="710"/>
      <c r="CH396" s="710"/>
      <c r="CI396" s="710"/>
      <c r="CJ396" s="710"/>
      <c r="CK396" s="710"/>
      <c r="CL396" s="710"/>
      <c r="CM396" s="710"/>
      <c r="CN396" s="710"/>
      <c r="CO396" s="711"/>
      <c r="CP396" s="711"/>
      <c r="CQ396" s="711"/>
      <c r="CR396" s="710"/>
      <c r="CS396" s="710"/>
      <c r="CT396" s="710"/>
      <c r="DO396" s="712"/>
      <c r="DP396" s="712"/>
      <c r="DQ396" s="712"/>
      <c r="EE396" s="712"/>
      <c r="EF396" s="712"/>
      <c r="EG396" s="712"/>
      <c r="EH396" s="712"/>
      <c r="EI396" s="712"/>
      <c r="EJ396" s="712"/>
      <c r="EK396" s="712"/>
      <c r="EL396" s="712"/>
      <c r="EM396" s="712"/>
      <c r="EN396" s="712"/>
      <c r="EO396" s="712"/>
      <c r="EP396" s="712"/>
      <c r="EQ396" s="712"/>
      <c r="ER396" s="712"/>
    </row>
    <row r="397" spans="1:148" s="699" customFormat="1" ht="12.75" customHeight="1">
      <c r="A397" s="706" t="s">
        <v>319</v>
      </c>
      <c r="B397" s="126"/>
      <c r="C397" s="126"/>
      <c r="D397" s="126"/>
      <c r="E397" s="126"/>
      <c r="F397" s="126"/>
      <c r="G397" s="126"/>
      <c r="H397" s="126"/>
      <c r="I397" s="126"/>
      <c r="J397" s="126"/>
      <c r="K397" s="126"/>
      <c r="L397" s="126"/>
      <c r="M397" s="126"/>
      <c r="N397" s="126"/>
      <c r="O397" s="126"/>
      <c r="P397" s="126"/>
      <c r="Q397" s="126"/>
      <c r="R397" s="126"/>
      <c r="S397" s="126"/>
      <c r="T397" s="126"/>
      <c r="U397" s="126"/>
      <c r="V397" s="126"/>
      <c r="W397" s="126"/>
      <c r="X397" s="126"/>
      <c r="Y397" s="126"/>
      <c r="Z397" s="126"/>
      <c r="AA397" s="126"/>
      <c r="AB397" s="126"/>
      <c r="AC397" s="126"/>
      <c r="AD397" s="126"/>
      <c r="AE397" s="126"/>
      <c r="AF397" s="126"/>
      <c r="AG397" s="126"/>
      <c r="AI397" s="709"/>
      <c r="AK397" s="709"/>
      <c r="AL397" s="126"/>
      <c r="AM397" s="710"/>
      <c r="AN397" s="710"/>
      <c r="AO397" s="711"/>
      <c r="AP397" s="710"/>
      <c r="AQ397" s="712"/>
      <c r="BZ397" s="126"/>
      <c r="CA397" s="709"/>
      <c r="CB397" s="126"/>
      <c r="CC397" s="710"/>
      <c r="CD397" s="710"/>
      <c r="CE397" s="710"/>
      <c r="CF397" s="710"/>
      <c r="CG397" s="710"/>
      <c r="CH397" s="710"/>
      <c r="CI397" s="710"/>
      <c r="CJ397" s="710"/>
      <c r="CK397" s="710"/>
      <c r="CL397" s="710"/>
      <c r="CM397" s="710"/>
      <c r="CN397" s="710"/>
      <c r="CO397" s="711"/>
      <c r="CP397" s="711"/>
      <c r="CQ397" s="711"/>
      <c r="CR397" s="710"/>
      <c r="CS397" s="710"/>
      <c r="CT397" s="710"/>
      <c r="DO397" s="712"/>
      <c r="DP397" s="712"/>
      <c r="DQ397" s="712"/>
      <c r="EE397" s="712"/>
      <c r="EF397" s="712"/>
      <c r="EG397" s="712"/>
      <c r="EH397" s="712"/>
      <c r="EI397" s="712"/>
      <c r="EJ397" s="712"/>
      <c r="EK397" s="712"/>
      <c r="EL397" s="712"/>
      <c r="EM397" s="712"/>
      <c r="EN397" s="712"/>
      <c r="EO397" s="712"/>
      <c r="EP397" s="712"/>
      <c r="EQ397" s="712"/>
      <c r="ER397" s="712"/>
    </row>
    <row r="398" spans="1:148" s="699" customFormat="1" ht="12.75" customHeight="1">
      <c r="A398" s="706" t="s">
        <v>319</v>
      </c>
      <c r="B398" s="126"/>
      <c r="C398" s="126"/>
      <c r="D398" s="126"/>
      <c r="E398" s="126"/>
      <c r="F398" s="126"/>
      <c r="G398" s="126"/>
      <c r="H398" s="126"/>
      <c r="I398" s="126"/>
      <c r="J398" s="126"/>
      <c r="K398" s="126"/>
      <c r="L398" s="126"/>
      <c r="M398" s="126"/>
      <c r="N398" s="126"/>
      <c r="O398" s="126"/>
      <c r="P398" s="126"/>
      <c r="Q398" s="126"/>
      <c r="R398" s="126"/>
      <c r="S398" s="126"/>
      <c r="T398" s="126"/>
      <c r="U398" s="126"/>
      <c r="V398" s="126"/>
      <c r="W398" s="126"/>
      <c r="X398" s="126"/>
      <c r="Y398" s="126"/>
      <c r="Z398" s="126"/>
      <c r="AA398" s="126"/>
      <c r="AB398" s="126"/>
      <c r="AC398" s="126"/>
      <c r="AD398" s="126"/>
      <c r="AE398" s="126"/>
      <c r="AF398" s="126"/>
      <c r="AG398" s="126"/>
      <c r="AI398" s="709"/>
      <c r="AK398" s="709"/>
      <c r="AL398" s="126"/>
      <c r="AM398" s="710"/>
      <c r="AN398" s="710"/>
      <c r="AO398" s="711"/>
      <c r="AP398" s="710"/>
      <c r="AQ398" s="712"/>
      <c r="BZ398" s="126"/>
      <c r="CA398" s="709"/>
      <c r="CB398" s="126"/>
      <c r="CC398" s="710"/>
      <c r="CD398" s="710"/>
      <c r="CE398" s="710"/>
      <c r="CF398" s="710"/>
      <c r="CG398" s="710"/>
      <c r="CH398" s="710"/>
      <c r="CI398" s="710"/>
      <c r="CJ398" s="710"/>
      <c r="CK398" s="710"/>
      <c r="CL398" s="710"/>
      <c r="CM398" s="710"/>
      <c r="CN398" s="710"/>
      <c r="CO398" s="711"/>
      <c r="CP398" s="711"/>
      <c r="CQ398" s="711"/>
      <c r="CR398" s="710"/>
      <c r="CS398" s="710"/>
      <c r="CT398" s="710"/>
      <c r="DO398" s="712"/>
      <c r="DP398" s="712"/>
      <c r="DQ398" s="712"/>
      <c r="EE398" s="712"/>
      <c r="EF398" s="712"/>
      <c r="EG398" s="712"/>
      <c r="EH398" s="712"/>
      <c r="EI398" s="712"/>
      <c r="EJ398" s="712"/>
      <c r="EK398" s="712"/>
      <c r="EL398" s="712"/>
      <c r="EM398" s="712"/>
      <c r="EN398" s="712"/>
      <c r="EO398" s="712"/>
      <c r="EP398" s="712"/>
      <c r="EQ398" s="712"/>
      <c r="ER398" s="712"/>
    </row>
    <row r="399" spans="1:148" s="699" customFormat="1" ht="12.75" customHeight="1">
      <c r="A399" s="706" t="s">
        <v>319</v>
      </c>
      <c r="B399" s="126"/>
      <c r="C399" s="126"/>
      <c r="D399" s="126"/>
      <c r="E399" s="126"/>
      <c r="F399" s="126"/>
      <c r="G399" s="126"/>
      <c r="H399" s="126"/>
      <c r="I399" s="126"/>
      <c r="J399" s="126"/>
      <c r="K399" s="126"/>
      <c r="L399" s="126"/>
      <c r="M399" s="126"/>
      <c r="N399" s="126"/>
      <c r="O399" s="126"/>
      <c r="P399" s="126"/>
      <c r="Q399" s="126"/>
      <c r="R399" s="126"/>
      <c r="S399" s="126"/>
      <c r="T399" s="126"/>
      <c r="U399" s="126"/>
      <c r="V399" s="126"/>
      <c r="W399" s="126"/>
      <c r="X399" s="126"/>
      <c r="Y399" s="126"/>
      <c r="Z399" s="126"/>
      <c r="AA399" s="126"/>
      <c r="AB399" s="126"/>
      <c r="AC399" s="126"/>
      <c r="AD399" s="126"/>
      <c r="AE399" s="126"/>
      <c r="AF399" s="126"/>
      <c r="AG399" s="126"/>
      <c r="AI399" s="709"/>
      <c r="AK399" s="709"/>
      <c r="AL399" s="126"/>
      <c r="AM399" s="710"/>
      <c r="AN399" s="710"/>
      <c r="AO399" s="711"/>
      <c r="AP399" s="710"/>
      <c r="AQ399" s="712"/>
      <c r="BZ399" s="126"/>
      <c r="CA399" s="709"/>
      <c r="CB399" s="126"/>
      <c r="CC399" s="710"/>
      <c r="CD399" s="710"/>
      <c r="CE399" s="710"/>
      <c r="CF399" s="710"/>
      <c r="CG399" s="710"/>
      <c r="CH399" s="710"/>
      <c r="CI399" s="710"/>
      <c r="CJ399" s="710"/>
      <c r="CK399" s="710"/>
      <c r="CL399" s="710"/>
      <c r="CM399" s="710"/>
      <c r="CN399" s="710"/>
      <c r="CO399" s="711"/>
      <c r="CP399" s="711"/>
      <c r="CQ399" s="711"/>
      <c r="CR399" s="710"/>
      <c r="CS399" s="710"/>
      <c r="CT399" s="710"/>
      <c r="DO399" s="712"/>
      <c r="DP399" s="712"/>
      <c r="DQ399" s="712"/>
      <c r="EE399" s="712"/>
      <c r="EF399" s="712"/>
      <c r="EG399" s="712"/>
      <c r="EH399" s="712"/>
      <c r="EI399" s="712"/>
      <c r="EJ399" s="712"/>
      <c r="EK399" s="712"/>
      <c r="EL399" s="712"/>
      <c r="EM399" s="712"/>
      <c r="EN399" s="712"/>
      <c r="EO399" s="712"/>
      <c r="EP399" s="712"/>
      <c r="EQ399" s="712"/>
      <c r="ER399" s="712"/>
    </row>
    <row r="400" spans="1:148" s="699" customFormat="1" ht="12.75" customHeight="1">
      <c r="A400" s="706" t="s">
        <v>319</v>
      </c>
      <c r="B400" s="126"/>
      <c r="C400" s="126"/>
      <c r="D400" s="126"/>
      <c r="E400" s="126"/>
      <c r="F400" s="126"/>
      <c r="G400" s="126"/>
      <c r="H400" s="126"/>
      <c r="I400" s="126"/>
      <c r="J400" s="126"/>
      <c r="K400" s="126"/>
      <c r="L400" s="126"/>
      <c r="M400" s="126"/>
      <c r="N400" s="126"/>
      <c r="O400" s="126"/>
      <c r="P400" s="126"/>
      <c r="Q400" s="126"/>
      <c r="R400" s="126"/>
      <c r="S400" s="126"/>
      <c r="T400" s="126"/>
      <c r="U400" s="126"/>
      <c r="V400" s="126"/>
      <c r="W400" s="126"/>
      <c r="X400" s="126"/>
      <c r="Y400" s="126"/>
      <c r="Z400" s="126"/>
      <c r="AA400" s="126"/>
      <c r="AB400" s="126"/>
      <c r="AC400" s="126"/>
      <c r="AD400" s="126"/>
      <c r="AE400" s="126"/>
      <c r="AF400" s="126"/>
      <c r="AG400" s="126"/>
      <c r="AI400" s="709"/>
      <c r="AK400" s="709"/>
      <c r="AL400" s="126"/>
      <c r="AM400" s="710"/>
      <c r="AN400" s="710"/>
      <c r="AO400" s="711"/>
      <c r="AP400" s="710"/>
      <c r="AQ400" s="712"/>
      <c r="BZ400" s="126"/>
      <c r="CA400" s="709"/>
      <c r="CB400" s="126"/>
      <c r="CC400" s="710"/>
      <c r="CD400" s="710"/>
      <c r="CE400" s="710"/>
      <c r="CF400" s="710"/>
      <c r="CG400" s="710"/>
      <c r="CH400" s="710"/>
      <c r="CI400" s="710"/>
      <c r="CJ400" s="710"/>
      <c r="CK400" s="710"/>
      <c r="CL400" s="710"/>
      <c r="CM400" s="710"/>
      <c r="CN400" s="710"/>
      <c r="CO400" s="711"/>
      <c r="CP400" s="711"/>
      <c r="CQ400" s="711"/>
      <c r="CR400" s="710"/>
      <c r="CS400" s="710"/>
      <c r="CT400" s="710"/>
      <c r="DO400" s="712"/>
      <c r="DP400" s="712"/>
      <c r="DQ400" s="712"/>
      <c r="EE400" s="712"/>
      <c r="EF400" s="712"/>
      <c r="EG400" s="712"/>
      <c r="EH400" s="712"/>
      <c r="EI400" s="712"/>
      <c r="EJ400" s="712"/>
      <c r="EK400" s="712"/>
      <c r="EL400" s="712"/>
      <c r="EM400" s="712"/>
      <c r="EN400" s="712"/>
      <c r="EO400" s="712"/>
      <c r="EP400" s="712"/>
      <c r="EQ400" s="712"/>
      <c r="ER400" s="712"/>
    </row>
    <row r="401" spans="1:148" s="699" customFormat="1" ht="12.75" customHeight="1">
      <c r="A401" s="706" t="s">
        <v>319</v>
      </c>
      <c r="B401" s="126"/>
      <c r="C401" s="126"/>
      <c r="D401" s="126"/>
      <c r="E401" s="126"/>
      <c r="F401" s="126"/>
      <c r="G401" s="126"/>
      <c r="H401" s="126"/>
      <c r="I401" s="126"/>
      <c r="J401" s="126"/>
      <c r="K401" s="126"/>
      <c r="L401" s="126"/>
      <c r="M401" s="126"/>
      <c r="N401" s="126"/>
      <c r="O401" s="126"/>
      <c r="P401" s="126"/>
      <c r="Q401" s="126"/>
      <c r="R401" s="126"/>
      <c r="S401" s="126"/>
      <c r="T401" s="126"/>
      <c r="U401" s="126"/>
      <c r="V401" s="126"/>
      <c r="W401" s="126"/>
      <c r="X401" s="126"/>
      <c r="Y401" s="126"/>
      <c r="Z401" s="126"/>
      <c r="AA401" s="126"/>
      <c r="AB401" s="126"/>
      <c r="AC401" s="126"/>
      <c r="AD401" s="126"/>
      <c r="AE401" s="126"/>
      <c r="AF401" s="126"/>
      <c r="AG401" s="126"/>
      <c r="AI401" s="709"/>
      <c r="AK401" s="709"/>
      <c r="AL401" s="126"/>
      <c r="AM401" s="710"/>
      <c r="AN401" s="710"/>
      <c r="AO401" s="711"/>
      <c r="AP401" s="710"/>
      <c r="AQ401" s="712"/>
      <c r="BZ401" s="126"/>
      <c r="CA401" s="709"/>
      <c r="CB401" s="126"/>
      <c r="CC401" s="710"/>
      <c r="CD401" s="710"/>
      <c r="CE401" s="710"/>
      <c r="CF401" s="710"/>
      <c r="CG401" s="710"/>
      <c r="CH401" s="710"/>
      <c r="CI401" s="710"/>
      <c r="CJ401" s="710"/>
      <c r="CK401" s="710"/>
      <c r="CL401" s="710"/>
      <c r="CM401" s="710"/>
      <c r="CN401" s="710"/>
      <c r="CO401" s="711"/>
      <c r="CP401" s="711"/>
      <c r="CQ401" s="711"/>
      <c r="CR401" s="710"/>
      <c r="CS401" s="710"/>
      <c r="CT401" s="710"/>
      <c r="DO401" s="712"/>
      <c r="DP401" s="712"/>
      <c r="DQ401" s="712"/>
      <c r="EE401" s="712"/>
      <c r="EF401" s="712"/>
      <c r="EG401" s="712"/>
      <c r="EH401" s="712"/>
      <c r="EI401" s="712"/>
      <c r="EJ401" s="712"/>
      <c r="EK401" s="712"/>
      <c r="EL401" s="712"/>
      <c r="EM401" s="712"/>
      <c r="EN401" s="712"/>
      <c r="EO401" s="712"/>
      <c r="EP401" s="712"/>
      <c r="EQ401" s="712"/>
      <c r="ER401" s="712"/>
    </row>
    <row r="402" spans="1:148" s="699" customFormat="1" ht="12.75" customHeight="1">
      <c r="A402" s="706" t="s">
        <v>319</v>
      </c>
      <c r="B402" s="126"/>
      <c r="C402" s="126"/>
      <c r="D402" s="126"/>
      <c r="E402" s="126"/>
      <c r="F402" s="126"/>
      <c r="G402" s="126"/>
      <c r="H402" s="126"/>
      <c r="I402" s="126"/>
      <c r="J402" s="126"/>
      <c r="K402" s="126"/>
      <c r="L402" s="126"/>
      <c r="M402" s="126"/>
      <c r="N402" s="126"/>
      <c r="O402" s="126"/>
      <c r="P402" s="126"/>
      <c r="Q402" s="126"/>
      <c r="R402" s="126"/>
      <c r="S402" s="126"/>
      <c r="T402" s="126"/>
      <c r="U402" s="126"/>
      <c r="V402" s="126"/>
      <c r="W402" s="126"/>
      <c r="X402" s="126"/>
      <c r="Y402" s="126"/>
      <c r="Z402" s="126"/>
      <c r="AA402" s="126"/>
      <c r="AB402" s="126"/>
      <c r="AC402" s="126"/>
      <c r="AD402" s="126"/>
      <c r="AE402" s="126"/>
      <c r="AF402" s="126"/>
      <c r="AG402" s="126"/>
      <c r="AI402" s="709"/>
      <c r="AK402" s="709"/>
      <c r="AL402" s="126"/>
      <c r="AM402" s="710"/>
      <c r="AN402" s="710"/>
      <c r="AO402" s="711"/>
      <c r="AP402" s="710"/>
      <c r="AQ402" s="712"/>
      <c r="BZ402" s="126"/>
      <c r="CA402" s="709"/>
      <c r="CB402" s="126"/>
      <c r="CC402" s="710"/>
      <c r="CD402" s="710"/>
      <c r="CE402" s="710"/>
      <c r="CF402" s="710"/>
      <c r="CG402" s="710"/>
      <c r="CH402" s="710"/>
      <c r="CI402" s="710"/>
      <c r="CJ402" s="710"/>
      <c r="CK402" s="710"/>
      <c r="CL402" s="710"/>
      <c r="CM402" s="710"/>
      <c r="CN402" s="710"/>
      <c r="CO402" s="711"/>
      <c r="CP402" s="711"/>
      <c r="CQ402" s="711"/>
      <c r="CR402" s="710"/>
      <c r="CS402" s="710"/>
      <c r="CT402" s="710"/>
      <c r="DO402" s="712"/>
      <c r="DP402" s="712"/>
      <c r="DQ402" s="712"/>
      <c r="EE402" s="712"/>
      <c r="EF402" s="712"/>
      <c r="EG402" s="712"/>
      <c r="EH402" s="712"/>
      <c r="EI402" s="712"/>
      <c r="EJ402" s="712"/>
      <c r="EK402" s="712"/>
      <c r="EL402" s="712"/>
      <c r="EM402" s="712"/>
      <c r="EN402" s="712"/>
      <c r="EO402" s="712"/>
      <c r="EP402" s="712"/>
      <c r="EQ402" s="712"/>
      <c r="ER402" s="712"/>
    </row>
    <row r="403" spans="1:148" s="699" customFormat="1" ht="12.75" customHeight="1">
      <c r="A403" s="706" t="s">
        <v>319</v>
      </c>
      <c r="B403" s="126"/>
      <c r="C403" s="126"/>
      <c r="D403" s="126"/>
      <c r="E403" s="126"/>
      <c r="F403" s="126"/>
      <c r="G403" s="126"/>
      <c r="H403" s="126"/>
      <c r="I403" s="126"/>
      <c r="J403" s="126"/>
      <c r="K403" s="126"/>
      <c r="L403" s="126"/>
      <c r="M403" s="126"/>
      <c r="N403" s="126"/>
      <c r="O403" s="126"/>
      <c r="P403" s="126"/>
      <c r="Q403" s="126"/>
      <c r="R403" s="126"/>
      <c r="S403" s="126"/>
      <c r="T403" s="126"/>
      <c r="U403" s="126"/>
      <c r="V403" s="126"/>
      <c r="W403" s="126"/>
      <c r="X403" s="126"/>
      <c r="Y403" s="126"/>
      <c r="Z403" s="126"/>
      <c r="AA403" s="126"/>
      <c r="AB403" s="126"/>
      <c r="AC403" s="126"/>
      <c r="AD403" s="126"/>
      <c r="AE403" s="126"/>
      <c r="AF403" s="126"/>
      <c r="AG403" s="126"/>
      <c r="AI403" s="709"/>
      <c r="AK403" s="709"/>
      <c r="AL403" s="126"/>
      <c r="AM403" s="710"/>
      <c r="AN403" s="710"/>
      <c r="AO403" s="711"/>
      <c r="AP403" s="710"/>
      <c r="AQ403" s="712"/>
      <c r="BZ403" s="126"/>
      <c r="CA403" s="709"/>
      <c r="CB403" s="126"/>
      <c r="CC403" s="710"/>
      <c r="CD403" s="710"/>
      <c r="CE403" s="710"/>
      <c r="CF403" s="710"/>
      <c r="CG403" s="710"/>
      <c r="CH403" s="710"/>
      <c r="CI403" s="710"/>
      <c r="CJ403" s="710"/>
      <c r="CK403" s="710"/>
      <c r="CL403" s="710"/>
      <c r="CM403" s="710"/>
      <c r="CN403" s="710"/>
      <c r="CO403" s="711"/>
      <c r="CP403" s="711"/>
      <c r="CQ403" s="711"/>
      <c r="CR403" s="710"/>
      <c r="CS403" s="710"/>
      <c r="CT403" s="710"/>
      <c r="DO403" s="712"/>
      <c r="DP403" s="712"/>
      <c r="DQ403" s="712"/>
      <c r="EE403" s="712"/>
      <c r="EF403" s="712"/>
      <c r="EG403" s="712"/>
      <c r="EH403" s="712"/>
      <c r="EI403" s="712"/>
      <c r="EJ403" s="712"/>
      <c r="EK403" s="712"/>
      <c r="EL403" s="712"/>
      <c r="EM403" s="712"/>
      <c r="EN403" s="712"/>
      <c r="EO403" s="712"/>
      <c r="EP403" s="712"/>
      <c r="EQ403" s="712"/>
      <c r="ER403" s="712"/>
    </row>
    <row r="404" spans="1:148" s="699" customFormat="1" ht="12.75" customHeight="1">
      <c r="A404" s="706" t="s">
        <v>319</v>
      </c>
      <c r="B404" s="126"/>
      <c r="C404" s="126"/>
      <c r="D404" s="126"/>
      <c r="E404" s="126"/>
      <c r="F404" s="126"/>
      <c r="G404" s="126"/>
      <c r="H404" s="126"/>
      <c r="I404" s="126"/>
      <c r="J404" s="126"/>
      <c r="K404" s="126"/>
      <c r="L404" s="126"/>
      <c r="M404" s="126"/>
      <c r="N404" s="126"/>
      <c r="O404" s="126"/>
      <c r="P404" s="126"/>
      <c r="Q404" s="126"/>
      <c r="R404" s="126"/>
      <c r="S404" s="126"/>
      <c r="T404" s="126"/>
      <c r="U404" s="126"/>
      <c r="V404" s="126"/>
      <c r="W404" s="126"/>
      <c r="X404" s="126"/>
      <c r="Y404" s="126"/>
      <c r="Z404" s="126"/>
      <c r="AA404" s="126"/>
      <c r="AB404" s="126"/>
      <c r="AC404" s="126"/>
      <c r="AD404" s="126"/>
      <c r="AE404" s="126"/>
      <c r="AF404" s="126"/>
      <c r="AG404" s="126"/>
      <c r="AI404" s="709"/>
      <c r="AK404" s="709"/>
      <c r="AL404" s="126"/>
      <c r="AM404" s="710"/>
      <c r="AN404" s="710"/>
      <c r="AO404" s="711"/>
      <c r="AP404" s="710"/>
      <c r="AQ404" s="712"/>
      <c r="BZ404" s="126"/>
      <c r="CA404" s="709"/>
      <c r="CB404" s="126"/>
      <c r="CC404" s="710"/>
      <c r="CD404" s="710"/>
      <c r="CE404" s="710"/>
      <c r="CF404" s="710"/>
      <c r="CG404" s="710"/>
      <c r="CH404" s="710"/>
      <c r="CI404" s="710"/>
      <c r="CJ404" s="710"/>
      <c r="CK404" s="710"/>
      <c r="CL404" s="710"/>
      <c r="CM404" s="710"/>
      <c r="CN404" s="710"/>
      <c r="CO404" s="711"/>
      <c r="CP404" s="711"/>
      <c r="CQ404" s="711"/>
      <c r="CR404" s="710"/>
      <c r="CS404" s="710"/>
      <c r="CT404" s="710"/>
      <c r="DO404" s="712"/>
      <c r="DP404" s="712"/>
      <c r="DQ404" s="712"/>
      <c r="EE404" s="712"/>
      <c r="EF404" s="712"/>
      <c r="EG404" s="712"/>
      <c r="EH404" s="712"/>
      <c r="EI404" s="712"/>
      <c r="EJ404" s="712"/>
      <c r="EK404" s="712"/>
      <c r="EL404" s="712"/>
      <c r="EM404" s="712"/>
      <c r="EN404" s="712"/>
      <c r="EO404" s="712"/>
      <c r="EP404" s="712"/>
      <c r="EQ404" s="712"/>
      <c r="ER404" s="712"/>
    </row>
    <row r="405" spans="1:148" s="699" customFormat="1" ht="12.75" customHeight="1">
      <c r="A405" s="706" t="s">
        <v>319</v>
      </c>
      <c r="B405" s="126"/>
      <c r="C405" s="126"/>
      <c r="D405" s="126"/>
      <c r="E405" s="126"/>
      <c r="F405" s="126"/>
      <c r="G405" s="126"/>
      <c r="H405" s="126"/>
      <c r="I405" s="126"/>
      <c r="J405" s="126"/>
      <c r="K405" s="126"/>
      <c r="L405" s="126"/>
      <c r="M405" s="126"/>
      <c r="N405" s="126"/>
      <c r="O405" s="126"/>
      <c r="P405" s="126"/>
      <c r="Q405" s="126"/>
      <c r="R405" s="126"/>
      <c r="S405" s="126"/>
      <c r="T405" s="126"/>
      <c r="U405" s="126"/>
      <c r="V405" s="126"/>
      <c r="W405" s="126"/>
      <c r="X405" s="126"/>
      <c r="Y405" s="126"/>
      <c r="Z405" s="126"/>
      <c r="AA405" s="126"/>
      <c r="AB405" s="126"/>
      <c r="AC405" s="126"/>
      <c r="AD405" s="126"/>
      <c r="AE405" s="126"/>
      <c r="AF405" s="126"/>
      <c r="AG405" s="126"/>
      <c r="AI405" s="709"/>
      <c r="AK405" s="709"/>
      <c r="AL405" s="126"/>
      <c r="AM405" s="710"/>
      <c r="AN405" s="710"/>
      <c r="AO405" s="711"/>
      <c r="AP405" s="710"/>
      <c r="AQ405" s="712"/>
      <c r="BZ405" s="126"/>
      <c r="CA405" s="709"/>
      <c r="CB405" s="126"/>
      <c r="CC405" s="710"/>
      <c r="CD405" s="710"/>
      <c r="CE405" s="710"/>
      <c r="CF405" s="710"/>
      <c r="CG405" s="710"/>
      <c r="CH405" s="710"/>
      <c r="CI405" s="710"/>
      <c r="CJ405" s="710"/>
      <c r="CK405" s="710"/>
      <c r="CL405" s="710"/>
      <c r="CM405" s="710"/>
      <c r="CN405" s="710"/>
      <c r="CO405" s="711"/>
      <c r="CP405" s="711"/>
      <c r="CQ405" s="711"/>
      <c r="CR405" s="710"/>
      <c r="CS405" s="710"/>
      <c r="CT405" s="710"/>
      <c r="DO405" s="712"/>
      <c r="DP405" s="712"/>
      <c r="DQ405" s="712"/>
      <c r="EE405" s="712"/>
      <c r="EF405" s="712"/>
      <c r="EG405" s="712"/>
      <c r="EH405" s="712"/>
      <c r="EI405" s="712"/>
      <c r="EJ405" s="712"/>
      <c r="EK405" s="712"/>
      <c r="EL405" s="712"/>
      <c r="EM405" s="712"/>
      <c r="EN405" s="712"/>
      <c r="EO405" s="712"/>
      <c r="EP405" s="712"/>
      <c r="EQ405" s="712"/>
      <c r="ER405" s="712"/>
    </row>
    <row r="406" spans="1:148" s="699" customFormat="1" ht="12.75" customHeight="1">
      <c r="A406" s="706" t="s">
        <v>319</v>
      </c>
      <c r="B406" s="126"/>
      <c r="C406" s="126"/>
      <c r="D406" s="126"/>
      <c r="E406" s="126"/>
      <c r="F406" s="126"/>
      <c r="G406" s="126"/>
      <c r="H406" s="126"/>
      <c r="I406" s="126"/>
      <c r="J406" s="126"/>
      <c r="K406" s="126"/>
      <c r="L406" s="126"/>
      <c r="M406" s="126"/>
      <c r="N406" s="126"/>
      <c r="O406" s="126"/>
      <c r="P406" s="126"/>
      <c r="Q406" s="126"/>
      <c r="R406" s="126"/>
      <c r="S406" s="126"/>
      <c r="T406" s="126"/>
      <c r="U406" s="126"/>
      <c r="V406" s="126"/>
      <c r="W406" s="126"/>
      <c r="X406" s="126"/>
      <c r="Y406" s="126"/>
      <c r="Z406" s="126"/>
      <c r="AA406" s="126"/>
      <c r="AB406" s="126"/>
      <c r="AC406" s="126"/>
      <c r="AD406" s="126"/>
      <c r="AE406" s="126"/>
      <c r="AF406" s="126"/>
      <c r="AG406" s="126"/>
      <c r="AI406" s="709"/>
      <c r="AK406" s="709"/>
      <c r="AL406" s="126"/>
      <c r="AM406" s="710"/>
      <c r="AN406" s="710"/>
      <c r="AO406" s="711"/>
      <c r="AP406" s="710"/>
      <c r="AQ406" s="712"/>
      <c r="BZ406" s="126"/>
      <c r="CA406" s="709"/>
      <c r="CB406" s="126"/>
      <c r="CC406" s="710"/>
      <c r="CD406" s="710"/>
      <c r="CE406" s="710"/>
      <c r="CF406" s="710"/>
      <c r="CG406" s="710"/>
      <c r="CH406" s="710"/>
      <c r="CI406" s="710"/>
      <c r="CJ406" s="710"/>
      <c r="CK406" s="710"/>
      <c r="CL406" s="710"/>
      <c r="CM406" s="710"/>
      <c r="CN406" s="710"/>
      <c r="CO406" s="711"/>
      <c r="CP406" s="711"/>
      <c r="CQ406" s="711"/>
      <c r="CR406" s="710"/>
      <c r="CS406" s="710"/>
      <c r="CT406" s="710"/>
      <c r="DO406" s="712"/>
      <c r="DP406" s="712"/>
      <c r="DQ406" s="712"/>
      <c r="EE406" s="712"/>
      <c r="EF406" s="712"/>
      <c r="EG406" s="712"/>
      <c r="EH406" s="712"/>
      <c r="EI406" s="712"/>
      <c r="EJ406" s="712"/>
      <c r="EK406" s="712"/>
      <c r="EL406" s="712"/>
      <c r="EM406" s="712"/>
      <c r="EN406" s="712"/>
      <c r="EO406" s="712"/>
      <c r="EP406" s="712"/>
      <c r="EQ406" s="712"/>
      <c r="ER406" s="712"/>
    </row>
    <row r="407" spans="1:148" s="699" customFormat="1" ht="12.75" customHeight="1">
      <c r="A407" s="706" t="s">
        <v>319</v>
      </c>
      <c r="B407" s="126"/>
      <c r="C407" s="126"/>
      <c r="D407" s="126"/>
      <c r="E407" s="126"/>
      <c r="F407" s="126"/>
      <c r="G407" s="126"/>
      <c r="H407" s="126"/>
      <c r="I407" s="126"/>
      <c r="J407" s="126"/>
      <c r="K407" s="126"/>
      <c r="L407" s="126"/>
      <c r="M407" s="126"/>
      <c r="N407" s="126"/>
      <c r="O407" s="126"/>
      <c r="P407" s="126"/>
      <c r="Q407" s="126"/>
      <c r="R407" s="126"/>
      <c r="S407" s="126"/>
      <c r="T407" s="126"/>
      <c r="U407" s="126"/>
      <c r="V407" s="126"/>
      <c r="W407" s="126"/>
      <c r="X407" s="126"/>
      <c r="Y407" s="126"/>
      <c r="Z407" s="126"/>
      <c r="AA407" s="126"/>
      <c r="AB407" s="126"/>
      <c r="AC407" s="126"/>
      <c r="AD407" s="126"/>
      <c r="AE407" s="126"/>
      <c r="AF407" s="126"/>
      <c r="AG407" s="126"/>
      <c r="AI407" s="709"/>
      <c r="AK407" s="709"/>
      <c r="AL407" s="126"/>
      <c r="AM407" s="710"/>
      <c r="AN407" s="710"/>
      <c r="AO407" s="711"/>
      <c r="AP407" s="710"/>
      <c r="AQ407" s="712"/>
      <c r="BZ407" s="126"/>
      <c r="CA407" s="709"/>
      <c r="CB407" s="126"/>
      <c r="CC407" s="710"/>
      <c r="CD407" s="710"/>
      <c r="CE407" s="710"/>
      <c r="CF407" s="710"/>
      <c r="CG407" s="710"/>
      <c r="CH407" s="710"/>
      <c r="CI407" s="710"/>
      <c r="CJ407" s="710"/>
      <c r="CK407" s="710"/>
      <c r="CL407" s="710"/>
      <c r="CM407" s="710"/>
      <c r="CN407" s="710"/>
      <c r="CO407" s="711"/>
      <c r="CP407" s="711"/>
      <c r="CQ407" s="711"/>
      <c r="CR407" s="710"/>
      <c r="CS407" s="710"/>
      <c r="CT407" s="710"/>
      <c r="DO407" s="712"/>
      <c r="DP407" s="712"/>
      <c r="DQ407" s="712"/>
      <c r="EE407" s="712"/>
      <c r="EF407" s="712"/>
      <c r="EG407" s="712"/>
      <c r="EH407" s="712"/>
      <c r="EI407" s="712"/>
      <c r="EJ407" s="712"/>
      <c r="EK407" s="712"/>
      <c r="EL407" s="712"/>
      <c r="EM407" s="712"/>
      <c r="EN407" s="712"/>
      <c r="EO407" s="712"/>
      <c r="EP407" s="712"/>
      <c r="EQ407" s="712"/>
      <c r="ER407" s="712"/>
    </row>
    <row r="408" spans="1:148" s="699" customFormat="1" ht="12.75" customHeight="1">
      <c r="A408" s="706" t="s">
        <v>319</v>
      </c>
      <c r="B408" s="126"/>
      <c r="C408" s="126"/>
      <c r="D408" s="126"/>
      <c r="E408" s="126"/>
      <c r="F408" s="126"/>
      <c r="G408" s="126"/>
      <c r="H408" s="126"/>
      <c r="I408" s="126"/>
      <c r="J408" s="126"/>
      <c r="K408" s="126"/>
      <c r="L408" s="126"/>
      <c r="M408" s="126"/>
      <c r="N408" s="126"/>
      <c r="O408" s="126"/>
      <c r="P408" s="126"/>
      <c r="Q408" s="126"/>
      <c r="R408" s="126"/>
      <c r="S408" s="126"/>
      <c r="T408" s="126"/>
      <c r="U408" s="126"/>
      <c r="V408" s="126"/>
      <c r="W408" s="126"/>
      <c r="X408" s="126"/>
      <c r="Y408" s="126"/>
      <c r="Z408" s="126"/>
      <c r="AA408" s="126"/>
      <c r="AB408" s="126"/>
      <c r="AC408" s="126"/>
      <c r="AD408" s="126"/>
      <c r="AE408" s="126"/>
      <c r="AF408" s="126"/>
      <c r="AG408" s="126"/>
      <c r="AI408" s="709"/>
      <c r="AK408" s="709"/>
      <c r="AL408" s="126"/>
      <c r="AM408" s="710"/>
      <c r="AN408" s="710"/>
      <c r="AO408" s="711"/>
      <c r="AP408" s="710"/>
      <c r="AQ408" s="712"/>
      <c r="BZ408" s="126"/>
      <c r="CA408" s="709"/>
      <c r="CB408" s="126"/>
      <c r="CC408" s="710"/>
      <c r="CD408" s="710"/>
      <c r="CE408" s="710"/>
      <c r="CF408" s="710"/>
      <c r="CG408" s="710"/>
      <c r="CH408" s="710"/>
      <c r="CI408" s="710"/>
      <c r="CJ408" s="710"/>
      <c r="CK408" s="710"/>
      <c r="CL408" s="710"/>
      <c r="CM408" s="710"/>
      <c r="CN408" s="710"/>
      <c r="CO408" s="711"/>
      <c r="CP408" s="711"/>
      <c r="CQ408" s="711"/>
      <c r="CR408" s="710"/>
      <c r="CS408" s="710"/>
      <c r="CT408" s="710"/>
      <c r="DO408" s="712"/>
      <c r="DP408" s="712"/>
      <c r="DQ408" s="712"/>
      <c r="EE408" s="712"/>
      <c r="EF408" s="712"/>
      <c r="EG408" s="712"/>
      <c r="EH408" s="712"/>
      <c r="EI408" s="712"/>
      <c r="EJ408" s="712"/>
      <c r="EK408" s="712"/>
      <c r="EL408" s="712"/>
      <c r="EM408" s="712"/>
      <c r="EN408" s="712"/>
      <c r="EO408" s="712"/>
      <c r="EP408" s="712"/>
      <c r="EQ408" s="712"/>
      <c r="ER408" s="712"/>
    </row>
    <row r="409" spans="1:148" s="699" customFormat="1" ht="12.75" customHeight="1">
      <c r="A409" s="706" t="s">
        <v>319</v>
      </c>
      <c r="B409" s="126"/>
      <c r="C409" s="126"/>
      <c r="D409" s="126"/>
      <c r="E409" s="126"/>
      <c r="F409" s="126"/>
      <c r="G409" s="126"/>
      <c r="H409" s="126"/>
      <c r="I409" s="126"/>
      <c r="J409" s="126"/>
      <c r="K409" s="126"/>
      <c r="L409" s="126"/>
      <c r="M409" s="126"/>
      <c r="N409" s="126"/>
      <c r="O409" s="126"/>
      <c r="P409" s="126"/>
      <c r="Q409" s="126"/>
      <c r="R409" s="126"/>
      <c r="S409" s="126"/>
      <c r="T409" s="126"/>
      <c r="U409" s="126"/>
      <c r="V409" s="126"/>
      <c r="W409" s="126"/>
      <c r="X409" s="126"/>
      <c r="Y409" s="126"/>
      <c r="Z409" s="126"/>
      <c r="AA409" s="126"/>
      <c r="AB409" s="126"/>
      <c r="AC409" s="126"/>
      <c r="AD409" s="126"/>
      <c r="AE409" s="126"/>
      <c r="AF409" s="126"/>
      <c r="AG409" s="126"/>
      <c r="AI409" s="709"/>
      <c r="AK409" s="709"/>
      <c r="AL409" s="126"/>
      <c r="AM409" s="710"/>
      <c r="AN409" s="710"/>
      <c r="AO409" s="711"/>
      <c r="AP409" s="710"/>
      <c r="AQ409" s="712"/>
      <c r="BZ409" s="126"/>
      <c r="CA409" s="709"/>
      <c r="CB409" s="126"/>
      <c r="CC409" s="710"/>
      <c r="CD409" s="710"/>
      <c r="CE409" s="710"/>
      <c r="CF409" s="710"/>
      <c r="CG409" s="710"/>
      <c r="CH409" s="710"/>
      <c r="CI409" s="710"/>
      <c r="CJ409" s="710"/>
      <c r="CK409" s="710"/>
      <c r="CL409" s="710"/>
      <c r="CM409" s="710"/>
      <c r="CN409" s="710"/>
      <c r="CO409" s="711"/>
      <c r="CP409" s="711"/>
      <c r="CQ409" s="711"/>
      <c r="CR409" s="710"/>
      <c r="CS409" s="710"/>
      <c r="CT409" s="710"/>
      <c r="DO409" s="712"/>
      <c r="DP409" s="712"/>
      <c r="DQ409" s="712"/>
      <c r="EE409" s="712"/>
      <c r="EF409" s="712"/>
      <c r="EG409" s="712"/>
      <c r="EH409" s="712"/>
      <c r="EI409" s="712"/>
      <c r="EJ409" s="712"/>
      <c r="EK409" s="712"/>
      <c r="EL409" s="712"/>
      <c r="EM409" s="712"/>
      <c r="EN409" s="712"/>
      <c r="EO409" s="712"/>
      <c r="EP409" s="712"/>
      <c r="EQ409" s="712"/>
      <c r="ER409" s="712"/>
    </row>
    <row r="410" spans="1:148" s="699" customFormat="1" ht="12.75" customHeight="1">
      <c r="A410" s="706" t="s">
        <v>319</v>
      </c>
      <c r="B410" s="126"/>
      <c r="C410" s="126"/>
      <c r="D410" s="126"/>
      <c r="E410" s="126"/>
      <c r="F410" s="126"/>
      <c r="G410" s="126"/>
      <c r="H410" s="126"/>
      <c r="I410" s="126"/>
      <c r="J410" s="126"/>
      <c r="K410" s="126"/>
      <c r="L410" s="126"/>
      <c r="M410" s="126"/>
      <c r="N410" s="126"/>
      <c r="O410" s="126"/>
      <c r="P410" s="126"/>
      <c r="Q410" s="126"/>
      <c r="R410" s="126"/>
      <c r="S410" s="126"/>
      <c r="T410" s="126"/>
      <c r="U410" s="126"/>
      <c r="V410" s="126"/>
      <c r="W410" s="126"/>
      <c r="X410" s="126"/>
      <c r="Y410" s="126"/>
      <c r="Z410" s="126"/>
      <c r="AA410" s="126"/>
      <c r="AB410" s="126"/>
      <c r="AC410" s="126"/>
      <c r="AD410" s="126"/>
      <c r="AE410" s="126"/>
      <c r="AF410" s="126"/>
      <c r="AG410" s="126"/>
      <c r="AI410" s="709"/>
      <c r="AK410" s="709"/>
      <c r="AL410" s="126"/>
      <c r="AM410" s="710"/>
      <c r="AN410" s="710"/>
      <c r="AO410" s="711"/>
      <c r="AP410" s="710"/>
      <c r="AQ410" s="712"/>
      <c r="BZ410" s="126"/>
      <c r="CA410" s="709"/>
      <c r="CB410" s="126"/>
      <c r="CC410" s="710"/>
      <c r="CD410" s="710"/>
      <c r="CE410" s="710"/>
      <c r="CF410" s="710"/>
      <c r="CG410" s="710"/>
      <c r="CH410" s="710"/>
      <c r="CI410" s="710"/>
      <c r="CJ410" s="710"/>
      <c r="CK410" s="710"/>
      <c r="CL410" s="710"/>
      <c r="CM410" s="710"/>
      <c r="CN410" s="710"/>
      <c r="CO410" s="711"/>
      <c r="CP410" s="711"/>
      <c r="CQ410" s="711"/>
      <c r="CR410" s="710"/>
      <c r="CS410" s="710"/>
      <c r="CT410" s="710"/>
      <c r="DO410" s="712"/>
      <c r="DP410" s="712"/>
      <c r="DQ410" s="712"/>
      <c r="EE410" s="712"/>
      <c r="EF410" s="712"/>
      <c r="EG410" s="712"/>
      <c r="EH410" s="712"/>
      <c r="EI410" s="712"/>
      <c r="EJ410" s="712"/>
      <c r="EK410" s="712"/>
      <c r="EL410" s="712"/>
      <c r="EM410" s="712"/>
      <c r="EN410" s="712"/>
      <c r="EO410" s="712"/>
      <c r="EP410" s="712"/>
      <c r="EQ410" s="712"/>
      <c r="ER410" s="712"/>
    </row>
    <row r="411" spans="1:148" s="699" customFormat="1" ht="12.75" customHeight="1">
      <c r="A411" s="706" t="s">
        <v>319</v>
      </c>
      <c r="B411" s="126"/>
      <c r="C411" s="126"/>
      <c r="D411" s="126"/>
      <c r="E411" s="126"/>
      <c r="F411" s="126"/>
      <c r="G411" s="126"/>
      <c r="H411" s="126"/>
      <c r="I411" s="126"/>
      <c r="J411" s="126"/>
      <c r="K411" s="126"/>
      <c r="L411" s="126"/>
      <c r="M411" s="126"/>
      <c r="N411" s="126"/>
      <c r="O411" s="126"/>
      <c r="P411" s="126"/>
      <c r="Q411" s="126"/>
      <c r="R411" s="126"/>
      <c r="S411" s="126"/>
      <c r="T411" s="126"/>
      <c r="U411" s="126"/>
      <c r="V411" s="126"/>
      <c r="W411" s="126"/>
      <c r="X411" s="126"/>
      <c r="Y411" s="126"/>
      <c r="Z411" s="126"/>
      <c r="AA411" s="126"/>
      <c r="AB411" s="126"/>
      <c r="AC411" s="126"/>
      <c r="AD411" s="126"/>
      <c r="AE411" s="126"/>
      <c r="AF411" s="126"/>
      <c r="AG411" s="126"/>
      <c r="AI411" s="709"/>
      <c r="AK411" s="709"/>
      <c r="AL411" s="126"/>
      <c r="AM411" s="710"/>
      <c r="AN411" s="710"/>
      <c r="AO411" s="711"/>
      <c r="AP411" s="710"/>
      <c r="AQ411" s="712"/>
      <c r="BZ411" s="126"/>
      <c r="CA411" s="709"/>
      <c r="CB411" s="126"/>
      <c r="CC411" s="710"/>
      <c r="CD411" s="710"/>
      <c r="CE411" s="710"/>
      <c r="CF411" s="710"/>
      <c r="CG411" s="710"/>
      <c r="CH411" s="710"/>
      <c r="CI411" s="710"/>
      <c r="CJ411" s="710"/>
      <c r="CK411" s="710"/>
      <c r="CL411" s="710"/>
      <c r="CM411" s="710"/>
      <c r="CN411" s="710"/>
      <c r="CO411" s="711"/>
      <c r="CP411" s="711"/>
      <c r="CQ411" s="711"/>
      <c r="CR411" s="710"/>
      <c r="CS411" s="710"/>
      <c r="CT411" s="710"/>
      <c r="DO411" s="712"/>
      <c r="DP411" s="712"/>
      <c r="DQ411" s="712"/>
      <c r="EE411" s="712"/>
      <c r="EF411" s="712"/>
      <c r="EG411" s="712"/>
      <c r="EH411" s="712"/>
      <c r="EI411" s="712"/>
      <c r="EJ411" s="712"/>
      <c r="EK411" s="712"/>
      <c r="EL411" s="712"/>
      <c r="EM411" s="712"/>
      <c r="EN411" s="712"/>
      <c r="EO411" s="712"/>
      <c r="EP411" s="712"/>
      <c r="EQ411" s="712"/>
      <c r="ER411" s="712"/>
    </row>
    <row r="412" spans="1:148" s="699" customFormat="1" ht="12.75" customHeight="1">
      <c r="A412" s="706" t="s">
        <v>319</v>
      </c>
      <c r="B412" s="126"/>
      <c r="C412" s="126"/>
      <c r="D412" s="126"/>
      <c r="E412" s="126"/>
      <c r="F412" s="126"/>
      <c r="G412" s="126"/>
      <c r="H412" s="126"/>
      <c r="I412" s="126"/>
      <c r="J412" s="126"/>
      <c r="K412" s="126"/>
      <c r="L412" s="126"/>
      <c r="M412" s="126"/>
      <c r="N412" s="126"/>
      <c r="O412" s="126"/>
      <c r="P412" s="126"/>
      <c r="Q412" s="126"/>
      <c r="R412" s="126"/>
      <c r="S412" s="126"/>
      <c r="T412" s="126"/>
      <c r="U412" s="126"/>
      <c r="V412" s="126"/>
      <c r="W412" s="126"/>
      <c r="X412" s="126"/>
      <c r="Y412" s="126"/>
      <c r="Z412" s="126"/>
      <c r="AA412" s="126"/>
      <c r="AB412" s="126"/>
      <c r="AC412" s="126"/>
      <c r="AD412" s="126"/>
      <c r="AE412" s="126"/>
      <c r="AF412" s="126"/>
      <c r="AG412" s="126"/>
      <c r="AI412" s="709"/>
      <c r="AK412" s="709"/>
      <c r="AL412" s="126"/>
      <c r="AM412" s="710"/>
      <c r="AN412" s="710"/>
      <c r="AO412" s="711"/>
      <c r="AP412" s="710"/>
      <c r="AQ412" s="712"/>
      <c r="BZ412" s="126"/>
      <c r="CA412" s="709"/>
      <c r="CB412" s="126"/>
      <c r="CC412" s="710"/>
      <c r="CD412" s="710"/>
      <c r="CE412" s="710"/>
      <c r="CF412" s="710"/>
      <c r="CG412" s="710"/>
      <c r="CH412" s="710"/>
      <c r="CI412" s="710"/>
      <c r="CJ412" s="710"/>
      <c r="CK412" s="710"/>
      <c r="CL412" s="710"/>
      <c r="CM412" s="710"/>
      <c r="CN412" s="710"/>
      <c r="CO412" s="711"/>
      <c r="CP412" s="711"/>
      <c r="CQ412" s="711"/>
      <c r="CR412" s="710"/>
      <c r="CS412" s="710"/>
      <c r="CT412" s="710"/>
      <c r="DO412" s="712"/>
      <c r="DP412" s="712"/>
      <c r="DQ412" s="712"/>
      <c r="EE412" s="712"/>
      <c r="EF412" s="712"/>
      <c r="EG412" s="712"/>
      <c r="EH412" s="712"/>
      <c r="EI412" s="712"/>
      <c r="EJ412" s="712"/>
      <c r="EK412" s="712"/>
      <c r="EL412" s="712"/>
      <c r="EM412" s="712"/>
      <c r="EN412" s="712"/>
      <c r="EO412" s="712"/>
      <c r="EP412" s="712"/>
      <c r="EQ412" s="712"/>
      <c r="ER412" s="712"/>
    </row>
    <row r="413" spans="1:148" s="699" customFormat="1" ht="12.75" customHeight="1">
      <c r="A413" s="706" t="s">
        <v>319</v>
      </c>
      <c r="B413" s="126"/>
      <c r="C413" s="126"/>
      <c r="D413" s="126"/>
      <c r="E413" s="126"/>
      <c r="F413" s="126"/>
      <c r="G413" s="126"/>
      <c r="H413" s="126"/>
      <c r="I413" s="126"/>
      <c r="J413" s="126"/>
      <c r="K413" s="126"/>
      <c r="L413" s="126"/>
      <c r="M413" s="126"/>
      <c r="N413" s="126"/>
      <c r="O413" s="126"/>
      <c r="P413" s="126"/>
      <c r="Q413" s="126"/>
      <c r="R413" s="126"/>
      <c r="S413" s="126"/>
      <c r="T413" s="126"/>
      <c r="U413" s="126"/>
      <c r="V413" s="126"/>
      <c r="W413" s="126"/>
      <c r="X413" s="126"/>
      <c r="Y413" s="126"/>
      <c r="Z413" s="126"/>
      <c r="AA413" s="126"/>
      <c r="AB413" s="126"/>
      <c r="AC413" s="126"/>
      <c r="AD413" s="126"/>
      <c r="AE413" s="126"/>
      <c r="AF413" s="126"/>
      <c r="AG413" s="126"/>
      <c r="AI413" s="709"/>
      <c r="AK413" s="709"/>
      <c r="AL413" s="126"/>
      <c r="AM413" s="710"/>
      <c r="AN413" s="710"/>
      <c r="AO413" s="711"/>
      <c r="AP413" s="710"/>
      <c r="AQ413" s="712"/>
      <c r="BZ413" s="126"/>
      <c r="CA413" s="709"/>
      <c r="CB413" s="126"/>
      <c r="CC413" s="710"/>
      <c r="CD413" s="710"/>
      <c r="CE413" s="710"/>
      <c r="CF413" s="710"/>
      <c r="CG413" s="710"/>
      <c r="CH413" s="710"/>
      <c r="CI413" s="710"/>
      <c r="CJ413" s="710"/>
      <c r="CK413" s="710"/>
      <c r="CL413" s="710"/>
      <c r="CM413" s="710"/>
      <c r="CN413" s="710"/>
      <c r="CO413" s="711"/>
      <c r="CP413" s="711"/>
      <c r="CQ413" s="711"/>
      <c r="CR413" s="710"/>
      <c r="CS413" s="710"/>
      <c r="CT413" s="710"/>
      <c r="DO413" s="712"/>
      <c r="DP413" s="712"/>
      <c r="DQ413" s="712"/>
      <c r="EE413" s="712"/>
      <c r="EF413" s="712"/>
      <c r="EG413" s="712"/>
      <c r="EH413" s="712"/>
      <c r="EI413" s="712"/>
      <c r="EJ413" s="712"/>
      <c r="EK413" s="712"/>
      <c r="EL413" s="712"/>
      <c r="EM413" s="712"/>
      <c r="EN413" s="712"/>
      <c r="EO413" s="712"/>
      <c r="EP413" s="712"/>
      <c r="EQ413" s="712"/>
      <c r="ER413" s="712"/>
    </row>
    <row r="414" spans="1:148" s="699" customFormat="1" ht="12.75" customHeight="1">
      <c r="A414" s="706" t="s">
        <v>319</v>
      </c>
      <c r="B414" s="126"/>
      <c r="C414" s="126"/>
      <c r="D414" s="126"/>
      <c r="E414" s="126"/>
      <c r="F414" s="126"/>
      <c r="G414" s="126"/>
      <c r="H414" s="126"/>
      <c r="I414" s="126"/>
      <c r="J414" s="126"/>
      <c r="K414" s="126"/>
      <c r="L414" s="126"/>
      <c r="M414" s="126"/>
      <c r="N414" s="126"/>
      <c r="O414" s="126"/>
      <c r="P414" s="126"/>
      <c r="Q414" s="126"/>
      <c r="R414" s="126"/>
      <c r="S414" s="126"/>
      <c r="T414" s="126"/>
      <c r="U414" s="126"/>
      <c r="V414" s="126"/>
      <c r="W414" s="126"/>
      <c r="X414" s="126"/>
      <c r="Y414" s="126"/>
      <c r="Z414" s="126"/>
      <c r="AA414" s="126"/>
      <c r="AB414" s="126"/>
      <c r="AC414" s="126"/>
      <c r="AD414" s="126"/>
      <c r="AE414" s="126"/>
      <c r="AF414" s="126"/>
      <c r="AG414" s="126"/>
      <c r="AI414" s="709"/>
      <c r="AK414" s="709"/>
      <c r="AL414" s="126"/>
      <c r="AM414" s="710"/>
      <c r="AN414" s="710"/>
      <c r="AO414" s="711"/>
      <c r="AP414" s="710"/>
      <c r="AQ414" s="712"/>
      <c r="BZ414" s="126"/>
      <c r="CA414" s="709"/>
      <c r="CB414" s="126"/>
      <c r="CC414" s="710"/>
      <c r="CD414" s="710"/>
      <c r="CE414" s="710"/>
      <c r="CF414" s="710"/>
      <c r="CG414" s="710"/>
      <c r="CH414" s="710"/>
      <c r="CI414" s="710"/>
      <c r="CJ414" s="710"/>
      <c r="CK414" s="710"/>
      <c r="CL414" s="710"/>
      <c r="CM414" s="710"/>
      <c r="CN414" s="710"/>
      <c r="CO414" s="711"/>
      <c r="CP414" s="711"/>
      <c r="CQ414" s="711"/>
      <c r="CR414" s="710"/>
      <c r="CS414" s="710"/>
      <c r="CT414" s="710"/>
      <c r="DO414" s="712"/>
      <c r="DP414" s="712"/>
      <c r="DQ414" s="712"/>
      <c r="EE414" s="712"/>
      <c r="EF414" s="712"/>
      <c r="EG414" s="712"/>
      <c r="EH414" s="712"/>
      <c r="EI414" s="712"/>
      <c r="EJ414" s="712"/>
      <c r="EK414" s="712"/>
      <c r="EL414" s="712"/>
      <c r="EM414" s="712"/>
      <c r="EN414" s="712"/>
      <c r="EO414" s="712"/>
      <c r="EP414" s="712"/>
      <c r="EQ414" s="712"/>
      <c r="ER414" s="712"/>
    </row>
    <row r="415" spans="1:148" s="699" customFormat="1" ht="12.75" customHeight="1">
      <c r="A415" s="706" t="s">
        <v>319</v>
      </c>
      <c r="B415" s="126"/>
      <c r="C415" s="126"/>
      <c r="D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c r="AA415" s="126"/>
      <c r="AB415" s="126"/>
      <c r="AC415" s="126"/>
      <c r="AD415" s="126"/>
      <c r="AE415" s="126"/>
      <c r="AF415" s="126"/>
      <c r="AG415" s="126"/>
      <c r="AI415" s="709"/>
      <c r="AK415" s="709"/>
      <c r="AL415" s="126"/>
      <c r="AM415" s="710"/>
      <c r="AN415" s="710"/>
      <c r="AO415" s="711"/>
      <c r="AP415" s="710"/>
      <c r="AQ415" s="712"/>
      <c r="BZ415" s="126"/>
      <c r="CA415" s="709"/>
      <c r="CB415" s="126"/>
      <c r="CC415" s="710"/>
      <c r="CD415" s="710"/>
      <c r="CE415" s="710"/>
      <c r="CF415" s="710"/>
      <c r="CG415" s="710"/>
      <c r="CH415" s="710"/>
      <c r="CI415" s="710"/>
      <c r="CJ415" s="710"/>
      <c r="CK415" s="710"/>
      <c r="CL415" s="710"/>
      <c r="CM415" s="710"/>
      <c r="CN415" s="710"/>
      <c r="CO415" s="711"/>
      <c r="CP415" s="711"/>
      <c r="CQ415" s="711"/>
      <c r="CR415" s="710"/>
      <c r="CS415" s="710"/>
      <c r="CT415" s="710"/>
      <c r="DO415" s="712"/>
      <c r="DP415" s="712"/>
      <c r="DQ415" s="712"/>
      <c r="EE415" s="712"/>
      <c r="EF415" s="712"/>
      <c r="EG415" s="712"/>
      <c r="EH415" s="712"/>
      <c r="EI415" s="712"/>
      <c r="EJ415" s="712"/>
      <c r="EK415" s="712"/>
      <c r="EL415" s="712"/>
      <c r="EM415" s="712"/>
      <c r="EN415" s="712"/>
      <c r="EO415" s="712"/>
      <c r="EP415" s="712"/>
      <c r="EQ415" s="712"/>
      <c r="ER415" s="712"/>
    </row>
    <row r="416" spans="1:148" s="699" customFormat="1" ht="12.75" customHeight="1">
      <c r="A416" s="706" t="s">
        <v>319</v>
      </c>
      <c r="B416" s="126"/>
      <c r="C416" s="126"/>
      <c r="D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c r="AA416" s="126"/>
      <c r="AB416" s="126"/>
      <c r="AC416" s="126"/>
      <c r="AD416" s="126"/>
      <c r="AE416" s="126"/>
      <c r="AF416" s="126"/>
      <c r="AG416" s="126"/>
      <c r="AI416" s="709"/>
      <c r="AK416" s="709"/>
      <c r="AL416" s="126"/>
      <c r="AM416" s="710"/>
      <c r="AN416" s="710"/>
      <c r="AO416" s="711"/>
      <c r="AP416" s="710"/>
      <c r="AQ416" s="712"/>
      <c r="BZ416" s="126"/>
      <c r="CA416" s="709"/>
      <c r="CB416" s="126"/>
      <c r="CC416" s="710"/>
      <c r="CD416" s="710"/>
      <c r="CE416" s="710"/>
      <c r="CF416" s="710"/>
      <c r="CG416" s="710"/>
      <c r="CH416" s="710"/>
      <c r="CI416" s="710"/>
      <c r="CJ416" s="710"/>
      <c r="CK416" s="710"/>
      <c r="CL416" s="710"/>
      <c r="CM416" s="710"/>
      <c r="CN416" s="710"/>
      <c r="CO416" s="711"/>
      <c r="CP416" s="711"/>
      <c r="CQ416" s="711"/>
      <c r="CR416" s="710"/>
      <c r="CS416" s="710"/>
      <c r="CT416" s="710"/>
      <c r="DO416" s="712"/>
      <c r="DP416" s="712"/>
      <c r="DQ416" s="712"/>
      <c r="EE416" s="712"/>
      <c r="EF416" s="712"/>
      <c r="EG416" s="712"/>
      <c r="EH416" s="712"/>
      <c r="EI416" s="712"/>
      <c r="EJ416" s="712"/>
      <c r="EK416" s="712"/>
      <c r="EL416" s="712"/>
      <c r="EM416" s="712"/>
      <c r="EN416" s="712"/>
      <c r="EO416" s="712"/>
      <c r="EP416" s="712"/>
      <c r="EQ416" s="712"/>
      <c r="ER416" s="712"/>
    </row>
    <row r="417" spans="1:148" s="699" customFormat="1" ht="12.75" customHeight="1">
      <c r="A417" s="706" t="s">
        <v>319</v>
      </c>
      <c r="B417" s="126"/>
      <c r="C417" s="126"/>
      <c r="D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I417" s="709"/>
      <c r="AK417" s="709"/>
      <c r="AL417" s="126"/>
      <c r="AM417" s="710"/>
      <c r="AN417" s="710"/>
      <c r="AO417" s="711"/>
      <c r="AP417" s="710"/>
      <c r="AQ417" s="712"/>
      <c r="BZ417" s="126"/>
      <c r="CA417" s="709"/>
      <c r="CB417" s="126"/>
      <c r="CC417" s="710"/>
      <c r="CD417" s="710"/>
      <c r="CE417" s="710"/>
      <c r="CF417" s="710"/>
      <c r="CG417" s="710"/>
      <c r="CH417" s="710"/>
      <c r="CI417" s="710"/>
      <c r="CJ417" s="710"/>
      <c r="CK417" s="710"/>
      <c r="CL417" s="710"/>
      <c r="CM417" s="710"/>
      <c r="CN417" s="710"/>
      <c r="CO417" s="711"/>
      <c r="CP417" s="711"/>
      <c r="CQ417" s="711"/>
      <c r="CR417" s="710"/>
      <c r="CS417" s="710"/>
      <c r="CT417" s="710"/>
      <c r="DO417" s="712"/>
      <c r="DP417" s="712"/>
      <c r="DQ417" s="712"/>
      <c r="EE417" s="712"/>
      <c r="EF417" s="712"/>
      <c r="EG417" s="712"/>
      <c r="EH417" s="712"/>
      <c r="EI417" s="712"/>
      <c r="EJ417" s="712"/>
      <c r="EK417" s="712"/>
      <c r="EL417" s="712"/>
      <c r="EM417" s="712"/>
      <c r="EN417" s="712"/>
      <c r="EO417" s="712"/>
      <c r="EP417" s="712"/>
      <c r="EQ417" s="712"/>
      <c r="ER417" s="712"/>
    </row>
    <row r="418" spans="1:148" s="699" customFormat="1" ht="12.75" customHeight="1">
      <c r="A418" s="706" t="s">
        <v>319</v>
      </c>
      <c r="B418" s="126"/>
      <c r="C418" s="126"/>
      <c r="D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I418" s="709"/>
      <c r="AK418" s="709"/>
      <c r="AL418" s="126"/>
      <c r="AM418" s="710"/>
      <c r="AN418" s="710"/>
      <c r="AO418" s="711"/>
      <c r="AP418" s="710"/>
      <c r="AQ418" s="712"/>
      <c r="BZ418" s="126"/>
      <c r="CA418" s="709"/>
      <c r="CB418" s="126"/>
      <c r="CC418" s="710"/>
      <c r="CD418" s="710"/>
      <c r="CE418" s="710"/>
      <c r="CF418" s="710"/>
      <c r="CG418" s="710"/>
      <c r="CH418" s="710"/>
      <c r="CI418" s="710"/>
      <c r="CJ418" s="710"/>
      <c r="CK418" s="710"/>
      <c r="CL418" s="710"/>
      <c r="CM418" s="710"/>
      <c r="CN418" s="710"/>
      <c r="CO418" s="711"/>
      <c r="CP418" s="711"/>
      <c r="CQ418" s="711"/>
      <c r="CR418" s="710"/>
      <c r="CS418" s="710"/>
      <c r="CT418" s="710"/>
      <c r="DO418" s="712"/>
      <c r="DP418" s="712"/>
      <c r="DQ418" s="712"/>
      <c r="EE418" s="712"/>
      <c r="EF418" s="712"/>
      <c r="EG418" s="712"/>
      <c r="EH418" s="712"/>
      <c r="EI418" s="712"/>
      <c r="EJ418" s="712"/>
      <c r="EK418" s="712"/>
      <c r="EL418" s="712"/>
      <c r="EM418" s="712"/>
      <c r="EN418" s="712"/>
      <c r="EO418" s="712"/>
      <c r="EP418" s="712"/>
      <c r="EQ418" s="712"/>
      <c r="ER418" s="712"/>
    </row>
    <row r="419" spans="1:148" s="699" customFormat="1" ht="12.75" customHeight="1">
      <c r="A419" s="706" t="s">
        <v>319</v>
      </c>
      <c r="B419" s="126"/>
      <c r="C419" s="126"/>
      <c r="D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I419" s="709"/>
      <c r="AK419" s="709"/>
      <c r="AL419" s="126"/>
      <c r="AM419" s="710"/>
      <c r="AN419" s="710"/>
      <c r="AO419" s="711"/>
      <c r="AP419" s="710"/>
      <c r="AQ419" s="712"/>
      <c r="BZ419" s="126"/>
      <c r="CA419" s="709"/>
      <c r="CB419" s="126"/>
      <c r="CC419" s="710"/>
      <c r="CD419" s="710"/>
      <c r="CE419" s="710"/>
      <c r="CF419" s="710"/>
      <c r="CG419" s="710"/>
      <c r="CH419" s="710"/>
      <c r="CI419" s="710"/>
      <c r="CJ419" s="710"/>
      <c r="CK419" s="710"/>
      <c r="CL419" s="710"/>
      <c r="CM419" s="710"/>
      <c r="CN419" s="710"/>
      <c r="CO419" s="711"/>
      <c r="CP419" s="711"/>
      <c r="CQ419" s="711"/>
      <c r="CR419" s="710"/>
      <c r="CS419" s="710"/>
      <c r="CT419" s="710"/>
      <c r="DO419" s="712"/>
      <c r="DP419" s="712"/>
      <c r="DQ419" s="712"/>
      <c r="EE419" s="712"/>
      <c r="EF419" s="712"/>
      <c r="EG419" s="712"/>
      <c r="EH419" s="712"/>
      <c r="EI419" s="712"/>
      <c r="EJ419" s="712"/>
      <c r="EK419" s="712"/>
      <c r="EL419" s="712"/>
      <c r="EM419" s="712"/>
      <c r="EN419" s="712"/>
      <c r="EO419" s="712"/>
      <c r="EP419" s="712"/>
      <c r="EQ419" s="712"/>
      <c r="ER419" s="712"/>
    </row>
    <row r="420" spans="1:148" s="699" customFormat="1" ht="12.75" customHeight="1">
      <c r="A420" s="706" t="s">
        <v>319</v>
      </c>
      <c r="B420" s="126"/>
      <c r="C420" s="126"/>
      <c r="D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I420" s="709"/>
      <c r="AK420" s="709"/>
      <c r="AL420" s="126"/>
      <c r="AM420" s="710"/>
      <c r="AN420" s="710"/>
      <c r="AO420" s="711"/>
      <c r="AP420" s="710"/>
      <c r="AQ420" s="712"/>
      <c r="BZ420" s="126"/>
      <c r="CA420" s="709"/>
      <c r="CB420" s="126"/>
      <c r="CC420" s="710"/>
      <c r="CD420" s="710"/>
      <c r="CE420" s="710"/>
      <c r="CF420" s="710"/>
      <c r="CG420" s="710"/>
      <c r="CH420" s="710"/>
      <c r="CI420" s="710"/>
      <c r="CJ420" s="710"/>
      <c r="CK420" s="710"/>
      <c r="CL420" s="710"/>
      <c r="CM420" s="710"/>
      <c r="CN420" s="710"/>
      <c r="CO420" s="711"/>
      <c r="CP420" s="711"/>
      <c r="CQ420" s="711"/>
      <c r="CR420" s="710"/>
      <c r="CS420" s="710"/>
      <c r="CT420" s="710"/>
      <c r="DO420" s="712"/>
      <c r="DP420" s="712"/>
      <c r="DQ420" s="712"/>
      <c r="EE420" s="712"/>
      <c r="EF420" s="712"/>
      <c r="EG420" s="712"/>
      <c r="EH420" s="712"/>
      <c r="EI420" s="712"/>
      <c r="EJ420" s="712"/>
      <c r="EK420" s="712"/>
      <c r="EL420" s="712"/>
      <c r="EM420" s="712"/>
      <c r="EN420" s="712"/>
      <c r="EO420" s="712"/>
      <c r="EP420" s="712"/>
      <c r="EQ420" s="712"/>
      <c r="ER420" s="712"/>
    </row>
    <row r="421" spans="1:148" s="699" customFormat="1" ht="12.75" customHeight="1">
      <c r="A421" s="706" t="s">
        <v>319</v>
      </c>
      <c r="B421" s="126"/>
      <c r="C421" s="126"/>
      <c r="D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I421" s="709"/>
      <c r="AK421" s="709"/>
      <c r="AL421" s="126"/>
      <c r="AM421" s="710"/>
      <c r="AN421" s="710"/>
      <c r="AO421" s="711"/>
      <c r="AP421" s="710"/>
      <c r="AQ421" s="712"/>
      <c r="BZ421" s="126"/>
      <c r="CA421" s="709"/>
      <c r="CB421" s="126"/>
      <c r="CC421" s="710"/>
      <c r="CD421" s="710"/>
      <c r="CE421" s="710"/>
      <c r="CF421" s="710"/>
      <c r="CG421" s="710"/>
      <c r="CH421" s="710"/>
      <c r="CI421" s="710"/>
      <c r="CJ421" s="710"/>
      <c r="CK421" s="710"/>
      <c r="CL421" s="710"/>
      <c r="CM421" s="710"/>
      <c r="CN421" s="710"/>
      <c r="CO421" s="711"/>
      <c r="CP421" s="711"/>
      <c r="CQ421" s="711"/>
      <c r="CR421" s="710"/>
      <c r="CS421" s="710"/>
      <c r="CT421" s="710"/>
      <c r="DO421" s="712"/>
      <c r="DP421" s="712"/>
      <c r="DQ421" s="712"/>
      <c r="EE421" s="712"/>
      <c r="EF421" s="712"/>
      <c r="EG421" s="712"/>
      <c r="EH421" s="712"/>
      <c r="EI421" s="712"/>
      <c r="EJ421" s="712"/>
      <c r="EK421" s="712"/>
      <c r="EL421" s="712"/>
      <c r="EM421" s="712"/>
      <c r="EN421" s="712"/>
      <c r="EO421" s="712"/>
      <c r="EP421" s="712"/>
      <c r="EQ421" s="712"/>
      <c r="ER421" s="712"/>
    </row>
    <row r="422" spans="1:148" s="699" customFormat="1" ht="12.75" customHeight="1">
      <c r="A422" s="706" t="s">
        <v>319</v>
      </c>
      <c r="B422" s="126"/>
      <c r="C422" s="126"/>
      <c r="D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I422" s="709"/>
      <c r="AK422" s="709"/>
      <c r="AL422" s="126"/>
      <c r="AM422" s="710"/>
      <c r="AN422" s="710"/>
      <c r="AO422" s="711"/>
      <c r="AP422" s="710"/>
      <c r="AQ422" s="712"/>
      <c r="BZ422" s="126"/>
      <c r="CA422" s="709"/>
      <c r="CB422" s="126"/>
      <c r="CC422" s="710"/>
      <c r="CD422" s="710"/>
      <c r="CE422" s="710"/>
      <c r="CF422" s="710"/>
      <c r="CG422" s="710"/>
      <c r="CH422" s="710"/>
      <c r="CI422" s="710"/>
      <c r="CJ422" s="710"/>
      <c r="CK422" s="710"/>
      <c r="CL422" s="710"/>
      <c r="CM422" s="710"/>
      <c r="CN422" s="710"/>
      <c r="CO422" s="711"/>
      <c r="CP422" s="711"/>
      <c r="CQ422" s="711"/>
      <c r="CR422" s="710"/>
      <c r="CS422" s="710"/>
      <c r="CT422" s="710"/>
      <c r="DO422" s="712"/>
      <c r="DP422" s="712"/>
      <c r="DQ422" s="712"/>
      <c r="EE422" s="712"/>
      <c r="EF422" s="712"/>
      <c r="EG422" s="712"/>
      <c r="EH422" s="712"/>
      <c r="EI422" s="712"/>
      <c r="EJ422" s="712"/>
      <c r="EK422" s="712"/>
      <c r="EL422" s="712"/>
      <c r="EM422" s="712"/>
      <c r="EN422" s="712"/>
      <c r="EO422" s="712"/>
      <c r="EP422" s="712"/>
      <c r="EQ422" s="712"/>
      <c r="ER422" s="712"/>
    </row>
    <row r="423" spans="1:148" s="699" customFormat="1" ht="12.75" customHeight="1">
      <c r="A423" s="706" t="s">
        <v>319</v>
      </c>
      <c r="B423" s="126"/>
      <c r="C423" s="126"/>
      <c r="D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I423" s="709"/>
      <c r="AK423" s="709"/>
      <c r="AL423" s="126"/>
      <c r="AM423" s="710"/>
      <c r="AN423" s="710"/>
      <c r="AO423" s="711"/>
      <c r="AP423" s="710"/>
      <c r="AQ423" s="712"/>
      <c r="BZ423" s="126"/>
      <c r="CA423" s="709"/>
      <c r="CB423" s="126"/>
      <c r="CC423" s="710"/>
      <c r="CD423" s="710"/>
      <c r="CE423" s="710"/>
      <c r="CF423" s="710"/>
      <c r="CG423" s="710"/>
      <c r="CH423" s="710"/>
      <c r="CI423" s="710"/>
      <c r="CJ423" s="710"/>
      <c r="CK423" s="710"/>
      <c r="CL423" s="710"/>
      <c r="CM423" s="710"/>
      <c r="CN423" s="710"/>
      <c r="CO423" s="711"/>
      <c r="CP423" s="711"/>
      <c r="CQ423" s="711"/>
      <c r="CR423" s="710"/>
      <c r="CS423" s="710"/>
      <c r="CT423" s="710"/>
      <c r="DO423" s="712"/>
      <c r="DP423" s="712"/>
      <c r="DQ423" s="712"/>
      <c r="EE423" s="712"/>
      <c r="EF423" s="712"/>
      <c r="EG423" s="712"/>
      <c r="EH423" s="712"/>
      <c r="EI423" s="712"/>
      <c r="EJ423" s="712"/>
      <c r="EK423" s="712"/>
      <c r="EL423" s="712"/>
      <c r="EM423" s="712"/>
      <c r="EN423" s="712"/>
      <c r="EO423" s="712"/>
      <c r="EP423" s="712"/>
      <c r="EQ423" s="712"/>
      <c r="ER423" s="712"/>
    </row>
    <row r="424" spans="1:148" s="699" customFormat="1" ht="12.75" customHeight="1">
      <c r="A424" s="706" t="s">
        <v>319</v>
      </c>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I424" s="709"/>
      <c r="AK424" s="709"/>
      <c r="AL424" s="126"/>
      <c r="AM424" s="710"/>
      <c r="AN424" s="710"/>
      <c r="AO424" s="711"/>
      <c r="AP424" s="710"/>
      <c r="AQ424" s="712"/>
      <c r="BZ424" s="126"/>
      <c r="CA424" s="709"/>
      <c r="CB424" s="126"/>
      <c r="CC424" s="710"/>
      <c r="CD424" s="710"/>
      <c r="CE424" s="710"/>
      <c r="CF424" s="710"/>
      <c r="CG424" s="710"/>
      <c r="CH424" s="710"/>
      <c r="CI424" s="710"/>
      <c r="CJ424" s="710"/>
      <c r="CK424" s="710"/>
      <c r="CL424" s="710"/>
      <c r="CM424" s="710"/>
      <c r="CN424" s="710"/>
      <c r="CO424" s="711"/>
      <c r="CP424" s="711"/>
      <c r="CQ424" s="711"/>
      <c r="CR424" s="710"/>
      <c r="CS424" s="710"/>
      <c r="CT424" s="710"/>
      <c r="DO424" s="712"/>
      <c r="DP424" s="712"/>
      <c r="DQ424" s="712"/>
      <c r="EE424" s="712"/>
      <c r="EF424" s="712"/>
      <c r="EG424" s="712"/>
      <c r="EH424" s="712"/>
      <c r="EI424" s="712"/>
      <c r="EJ424" s="712"/>
      <c r="EK424" s="712"/>
      <c r="EL424" s="712"/>
      <c r="EM424" s="712"/>
      <c r="EN424" s="712"/>
      <c r="EO424" s="712"/>
      <c r="EP424" s="712"/>
      <c r="EQ424" s="712"/>
      <c r="ER424" s="712"/>
    </row>
    <row r="425" spans="1:148" s="699" customFormat="1" ht="12.75" customHeight="1">
      <c r="A425" s="706" t="s">
        <v>319</v>
      </c>
      <c r="B425" s="126"/>
      <c r="C425" s="126"/>
      <c r="D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I425" s="709"/>
      <c r="AK425" s="709"/>
      <c r="AL425" s="126"/>
      <c r="AM425" s="710"/>
      <c r="AN425" s="710"/>
      <c r="AO425" s="711"/>
      <c r="AP425" s="710"/>
      <c r="AQ425" s="712"/>
      <c r="BZ425" s="126"/>
      <c r="CA425" s="709"/>
      <c r="CB425" s="126"/>
      <c r="CC425" s="710"/>
      <c r="CD425" s="710"/>
      <c r="CE425" s="710"/>
      <c r="CF425" s="710"/>
      <c r="CG425" s="710"/>
      <c r="CH425" s="710"/>
      <c r="CI425" s="710"/>
      <c r="CJ425" s="710"/>
      <c r="CK425" s="710"/>
      <c r="CL425" s="710"/>
      <c r="CM425" s="710"/>
      <c r="CN425" s="710"/>
      <c r="CO425" s="711"/>
      <c r="CP425" s="711"/>
      <c r="CQ425" s="711"/>
      <c r="CR425" s="710"/>
      <c r="CS425" s="710"/>
      <c r="CT425" s="710"/>
      <c r="DO425" s="712"/>
      <c r="DP425" s="712"/>
      <c r="DQ425" s="712"/>
      <c r="EE425" s="712"/>
      <c r="EF425" s="712"/>
      <c r="EG425" s="712"/>
      <c r="EH425" s="712"/>
      <c r="EI425" s="712"/>
      <c r="EJ425" s="712"/>
      <c r="EK425" s="712"/>
      <c r="EL425" s="712"/>
      <c r="EM425" s="712"/>
      <c r="EN425" s="712"/>
      <c r="EO425" s="712"/>
      <c r="EP425" s="712"/>
      <c r="EQ425" s="712"/>
      <c r="ER425" s="712"/>
    </row>
    <row r="426" spans="1:148" s="699" customFormat="1" ht="12.75" customHeight="1">
      <c r="A426" s="706" t="s">
        <v>319</v>
      </c>
      <c r="B426" s="126"/>
      <c r="C426" s="126"/>
      <c r="D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I426" s="709"/>
      <c r="AK426" s="709"/>
      <c r="AL426" s="126"/>
      <c r="AM426" s="710"/>
      <c r="AN426" s="710"/>
      <c r="AO426" s="711"/>
      <c r="AP426" s="710"/>
      <c r="AQ426" s="712"/>
      <c r="BZ426" s="126"/>
      <c r="CA426" s="709"/>
      <c r="CB426" s="126"/>
      <c r="CC426" s="710"/>
      <c r="CD426" s="710"/>
      <c r="CE426" s="710"/>
      <c r="CF426" s="710"/>
      <c r="CG426" s="710"/>
      <c r="CH426" s="710"/>
      <c r="CI426" s="710"/>
      <c r="CJ426" s="710"/>
      <c r="CK426" s="710"/>
      <c r="CL426" s="710"/>
      <c r="CM426" s="710"/>
      <c r="CN426" s="710"/>
      <c r="CO426" s="711"/>
      <c r="CP426" s="711"/>
      <c r="CQ426" s="711"/>
      <c r="CR426" s="710"/>
      <c r="CS426" s="710"/>
      <c r="CT426" s="710"/>
      <c r="DO426" s="712"/>
      <c r="DP426" s="712"/>
      <c r="DQ426" s="712"/>
      <c r="EE426" s="712"/>
      <c r="EF426" s="712"/>
      <c r="EG426" s="712"/>
      <c r="EH426" s="712"/>
      <c r="EI426" s="712"/>
      <c r="EJ426" s="712"/>
      <c r="EK426" s="712"/>
      <c r="EL426" s="712"/>
      <c r="EM426" s="712"/>
      <c r="EN426" s="712"/>
      <c r="EO426" s="712"/>
      <c r="EP426" s="712"/>
      <c r="EQ426" s="712"/>
      <c r="ER426" s="712"/>
    </row>
    <row r="427" spans="1:148" s="699" customFormat="1" ht="12.75" customHeight="1">
      <c r="A427" s="706" t="s">
        <v>319</v>
      </c>
      <c r="B427" s="126"/>
      <c r="C427" s="126"/>
      <c r="D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c r="AA427" s="126"/>
      <c r="AB427" s="126"/>
      <c r="AC427" s="126"/>
      <c r="AD427" s="126"/>
      <c r="AE427" s="126"/>
      <c r="AF427" s="126"/>
      <c r="AG427" s="126"/>
      <c r="AI427" s="709"/>
      <c r="AK427" s="709"/>
      <c r="AL427" s="126"/>
      <c r="AM427" s="710"/>
      <c r="AN427" s="710"/>
      <c r="AO427" s="711"/>
      <c r="AP427" s="710"/>
      <c r="AQ427" s="712"/>
      <c r="BZ427" s="126"/>
      <c r="CA427" s="709"/>
      <c r="CB427" s="126"/>
      <c r="CC427" s="710"/>
      <c r="CD427" s="710"/>
      <c r="CE427" s="710"/>
      <c r="CF427" s="710"/>
      <c r="CG427" s="710"/>
      <c r="CH427" s="710"/>
      <c r="CI427" s="710"/>
      <c r="CJ427" s="710"/>
      <c r="CK427" s="710"/>
      <c r="CL427" s="710"/>
      <c r="CM427" s="710"/>
      <c r="CN427" s="710"/>
      <c r="CO427" s="711"/>
      <c r="CP427" s="711"/>
      <c r="CQ427" s="711"/>
      <c r="CR427" s="710"/>
      <c r="CS427" s="710"/>
      <c r="CT427" s="710"/>
      <c r="DO427" s="712"/>
      <c r="DP427" s="712"/>
      <c r="DQ427" s="712"/>
      <c r="EE427" s="712"/>
      <c r="EF427" s="712"/>
      <c r="EG427" s="712"/>
      <c r="EH427" s="712"/>
      <c r="EI427" s="712"/>
      <c r="EJ427" s="712"/>
      <c r="EK427" s="712"/>
      <c r="EL427" s="712"/>
      <c r="EM427" s="712"/>
      <c r="EN427" s="712"/>
      <c r="EO427" s="712"/>
      <c r="EP427" s="712"/>
      <c r="EQ427" s="712"/>
      <c r="ER427" s="712"/>
    </row>
    <row r="428" spans="1:148" s="699" customFormat="1" ht="12.75" customHeight="1">
      <c r="A428" s="706" t="s">
        <v>319</v>
      </c>
      <c r="B428" s="126"/>
      <c r="C428" s="126"/>
      <c r="D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6"/>
      <c r="AG428" s="126"/>
      <c r="AI428" s="709"/>
      <c r="AK428" s="709"/>
      <c r="AL428" s="126"/>
      <c r="AM428" s="710"/>
      <c r="AN428" s="710"/>
      <c r="AO428" s="711"/>
      <c r="AP428" s="710"/>
      <c r="AQ428" s="712"/>
      <c r="BZ428" s="126"/>
      <c r="CA428" s="709"/>
      <c r="CB428" s="126"/>
      <c r="CC428" s="710"/>
      <c r="CD428" s="710"/>
      <c r="CE428" s="710"/>
      <c r="CF428" s="710"/>
      <c r="CG428" s="710"/>
      <c r="CH428" s="710"/>
      <c r="CI428" s="710"/>
      <c r="CJ428" s="710"/>
      <c r="CK428" s="710"/>
      <c r="CL428" s="710"/>
      <c r="CM428" s="710"/>
      <c r="CN428" s="710"/>
      <c r="CO428" s="711"/>
      <c r="CP428" s="711"/>
      <c r="CQ428" s="711"/>
      <c r="CR428" s="710"/>
      <c r="CS428" s="710"/>
      <c r="CT428" s="710"/>
      <c r="DO428" s="712"/>
      <c r="DP428" s="712"/>
      <c r="DQ428" s="712"/>
      <c r="EE428" s="712"/>
      <c r="EF428" s="712"/>
      <c r="EG428" s="712"/>
      <c r="EH428" s="712"/>
      <c r="EI428" s="712"/>
      <c r="EJ428" s="712"/>
      <c r="EK428" s="712"/>
      <c r="EL428" s="712"/>
      <c r="EM428" s="712"/>
      <c r="EN428" s="712"/>
      <c r="EO428" s="712"/>
      <c r="EP428" s="712"/>
      <c r="EQ428" s="712"/>
      <c r="ER428" s="712"/>
    </row>
    <row r="429" spans="1:148" s="699" customFormat="1" ht="12.75" customHeight="1">
      <c r="A429" s="706" t="s">
        <v>319</v>
      </c>
      <c r="B429" s="126"/>
      <c r="C429" s="126"/>
      <c r="D429" s="126"/>
      <c r="E429" s="126"/>
      <c r="F429" s="126"/>
      <c r="G429" s="126"/>
      <c r="H429" s="126"/>
      <c r="I429" s="126"/>
      <c r="J429" s="126"/>
      <c r="K429" s="126"/>
      <c r="L429" s="126"/>
      <c r="M429" s="126"/>
      <c r="N429" s="126"/>
      <c r="O429" s="126"/>
      <c r="P429" s="126"/>
      <c r="Q429" s="126"/>
      <c r="R429" s="126"/>
      <c r="S429" s="126"/>
      <c r="T429" s="126"/>
      <c r="U429" s="126"/>
      <c r="V429" s="126"/>
      <c r="W429" s="126"/>
      <c r="X429" s="126"/>
      <c r="Y429" s="126"/>
      <c r="Z429" s="126"/>
      <c r="AA429" s="126"/>
      <c r="AB429" s="126"/>
      <c r="AC429" s="126"/>
      <c r="AD429" s="126"/>
      <c r="AE429" s="126"/>
      <c r="AF429" s="126"/>
      <c r="AG429" s="126"/>
      <c r="AI429" s="709"/>
      <c r="AK429" s="709"/>
      <c r="AL429" s="126"/>
      <c r="AM429" s="710"/>
      <c r="AN429" s="710"/>
      <c r="AO429" s="711"/>
      <c r="AP429" s="710"/>
      <c r="AQ429" s="712"/>
      <c r="BZ429" s="126"/>
      <c r="CA429" s="709"/>
      <c r="CB429" s="126"/>
      <c r="CC429" s="710"/>
      <c r="CD429" s="710"/>
      <c r="CE429" s="710"/>
      <c r="CF429" s="710"/>
      <c r="CG429" s="710"/>
      <c r="CH429" s="710"/>
      <c r="CI429" s="710"/>
      <c r="CJ429" s="710"/>
      <c r="CK429" s="710"/>
      <c r="CL429" s="710"/>
      <c r="CM429" s="710"/>
      <c r="CN429" s="710"/>
      <c r="CO429" s="711"/>
      <c r="CP429" s="711"/>
      <c r="CQ429" s="711"/>
      <c r="CR429" s="710"/>
      <c r="CS429" s="710"/>
      <c r="CT429" s="710"/>
      <c r="DO429" s="712"/>
      <c r="DP429" s="712"/>
      <c r="DQ429" s="712"/>
      <c r="EE429" s="712"/>
      <c r="EF429" s="712"/>
      <c r="EG429" s="712"/>
      <c r="EH429" s="712"/>
      <c r="EI429" s="712"/>
      <c r="EJ429" s="712"/>
      <c r="EK429" s="712"/>
      <c r="EL429" s="712"/>
      <c r="EM429" s="712"/>
      <c r="EN429" s="712"/>
      <c r="EO429" s="712"/>
      <c r="EP429" s="712"/>
      <c r="EQ429" s="712"/>
      <c r="ER429" s="712"/>
    </row>
    <row r="430" spans="1:148" s="699" customFormat="1" ht="12.75" customHeight="1">
      <c r="A430" s="706" t="s">
        <v>319</v>
      </c>
      <c r="B430" s="126"/>
      <c r="C430" s="126"/>
      <c r="D430" s="126"/>
      <c r="E430" s="126"/>
      <c r="F430" s="126"/>
      <c r="G430" s="126"/>
      <c r="H430" s="126"/>
      <c r="I430" s="126"/>
      <c r="J430" s="126"/>
      <c r="K430" s="126"/>
      <c r="L430" s="126"/>
      <c r="M430" s="126"/>
      <c r="N430" s="126"/>
      <c r="O430" s="126"/>
      <c r="P430" s="126"/>
      <c r="Q430" s="126"/>
      <c r="R430" s="126"/>
      <c r="S430" s="126"/>
      <c r="T430" s="126"/>
      <c r="U430" s="126"/>
      <c r="V430" s="126"/>
      <c r="W430" s="126"/>
      <c r="X430" s="126"/>
      <c r="Y430" s="126"/>
      <c r="Z430" s="126"/>
      <c r="AA430" s="126"/>
      <c r="AB430" s="126"/>
      <c r="AC430" s="126"/>
      <c r="AD430" s="126"/>
      <c r="AE430" s="126"/>
      <c r="AF430" s="126"/>
      <c r="AG430" s="126"/>
      <c r="AI430" s="709"/>
      <c r="AK430" s="709"/>
      <c r="AL430" s="126"/>
      <c r="AM430" s="710"/>
      <c r="AN430" s="710"/>
      <c r="AO430" s="711"/>
      <c r="AP430" s="710"/>
      <c r="AQ430" s="712"/>
      <c r="BZ430" s="126"/>
      <c r="CA430" s="709"/>
      <c r="CB430" s="126"/>
      <c r="CC430" s="710"/>
      <c r="CD430" s="710"/>
      <c r="CE430" s="710"/>
      <c r="CF430" s="710"/>
      <c r="CG430" s="710"/>
      <c r="CH430" s="710"/>
      <c r="CI430" s="710"/>
      <c r="CJ430" s="710"/>
      <c r="CK430" s="710"/>
      <c r="CL430" s="710"/>
      <c r="CM430" s="710"/>
      <c r="CN430" s="710"/>
      <c r="CO430" s="711"/>
      <c r="CP430" s="711"/>
      <c r="CQ430" s="711"/>
      <c r="CR430" s="710"/>
      <c r="CS430" s="710"/>
      <c r="CT430" s="710"/>
      <c r="DO430" s="712"/>
      <c r="DP430" s="712"/>
      <c r="DQ430" s="712"/>
      <c r="EE430" s="712"/>
      <c r="EF430" s="712"/>
      <c r="EG430" s="712"/>
      <c r="EH430" s="712"/>
      <c r="EI430" s="712"/>
      <c r="EJ430" s="712"/>
      <c r="EK430" s="712"/>
      <c r="EL430" s="712"/>
      <c r="EM430" s="712"/>
      <c r="EN430" s="712"/>
      <c r="EO430" s="712"/>
      <c r="EP430" s="712"/>
      <c r="EQ430" s="712"/>
      <c r="ER430" s="712"/>
    </row>
    <row r="431" spans="1:148" s="699" customFormat="1" ht="12.75" customHeight="1">
      <c r="A431" s="706" t="s">
        <v>319</v>
      </c>
      <c r="B431" s="126"/>
      <c r="C431" s="126"/>
      <c r="D431" s="126"/>
      <c r="E431" s="126"/>
      <c r="F431" s="126"/>
      <c r="G431" s="126"/>
      <c r="H431" s="126"/>
      <c r="I431" s="126"/>
      <c r="J431" s="126"/>
      <c r="K431" s="126"/>
      <c r="L431" s="126"/>
      <c r="M431" s="126"/>
      <c r="N431" s="126"/>
      <c r="O431" s="126"/>
      <c r="P431" s="126"/>
      <c r="Q431" s="126"/>
      <c r="R431" s="126"/>
      <c r="S431" s="126"/>
      <c r="T431" s="126"/>
      <c r="U431" s="126"/>
      <c r="V431" s="126"/>
      <c r="W431" s="126"/>
      <c r="X431" s="126"/>
      <c r="Y431" s="126"/>
      <c r="Z431" s="126"/>
      <c r="AA431" s="126"/>
      <c r="AB431" s="126"/>
      <c r="AC431" s="126"/>
      <c r="AD431" s="126"/>
      <c r="AE431" s="126"/>
      <c r="AF431" s="126"/>
      <c r="AG431" s="126"/>
      <c r="AI431" s="709"/>
      <c r="AK431" s="709"/>
      <c r="AL431" s="126"/>
      <c r="AM431" s="710"/>
      <c r="AN431" s="710"/>
      <c r="AO431" s="711"/>
      <c r="AP431" s="710"/>
      <c r="AQ431" s="712"/>
      <c r="BZ431" s="126"/>
      <c r="CA431" s="709"/>
      <c r="CB431" s="126"/>
      <c r="CC431" s="710"/>
      <c r="CD431" s="710"/>
      <c r="CE431" s="710"/>
      <c r="CF431" s="710"/>
      <c r="CG431" s="710"/>
      <c r="CH431" s="710"/>
      <c r="CI431" s="710"/>
      <c r="CJ431" s="710"/>
      <c r="CK431" s="710"/>
      <c r="CL431" s="710"/>
      <c r="CM431" s="710"/>
      <c r="CN431" s="710"/>
      <c r="CO431" s="711"/>
      <c r="CP431" s="711"/>
      <c r="CQ431" s="711"/>
      <c r="CR431" s="710"/>
      <c r="CS431" s="710"/>
      <c r="CT431" s="710"/>
      <c r="DO431" s="712"/>
      <c r="DP431" s="712"/>
      <c r="DQ431" s="712"/>
      <c r="EE431" s="712"/>
      <c r="EF431" s="712"/>
      <c r="EG431" s="712"/>
      <c r="EH431" s="712"/>
      <c r="EI431" s="712"/>
      <c r="EJ431" s="712"/>
      <c r="EK431" s="712"/>
      <c r="EL431" s="712"/>
      <c r="EM431" s="712"/>
      <c r="EN431" s="712"/>
      <c r="EO431" s="712"/>
      <c r="EP431" s="712"/>
      <c r="EQ431" s="712"/>
      <c r="ER431" s="712"/>
    </row>
    <row r="432" spans="1:148" s="699" customFormat="1" ht="12.75" customHeight="1">
      <c r="A432" s="706" t="s">
        <v>319</v>
      </c>
      <c r="B432" s="126"/>
      <c r="C432" s="126"/>
      <c r="D432" s="126"/>
      <c r="E432" s="126"/>
      <c r="F432" s="126"/>
      <c r="G432" s="126"/>
      <c r="H432" s="126"/>
      <c r="I432" s="126"/>
      <c r="J432" s="126"/>
      <c r="K432" s="126"/>
      <c r="L432" s="126"/>
      <c r="M432" s="126"/>
      <c r="N432" s="126"/>
      <c r="O432" s="126"/>
      <c r="P432" s="126"/>
      <c r="Q432" s="126"/>
      <c r="R432" s="126"/>
      <c r="S432" s="126"/>
      <c r="T432" s="126"/>
      <c r="U432" s="126"/>
      <c r="V432" s="126"/>
      <c r="W432" s="126"/>
      <c r="X432" s="126"/>
      <c r="Y432" s="126"/>
      <c r="Z432" s="126"/>
      <c r="AA432" s="126"/>
      <c r="AB432" s="126"/>
      <c r="AC432" s="126"/>
      <c r="AD432" s="126"/>
      <c r="AE432" s="126"/>
      <c r="AF432" s="126"/>
      <c r="AG432" s="126"/>
      <c r="AI432" s="709"/>
      <c r="AK432" s="709"/>
      <c r="AL432" s="126"/>
      <c r="AM432" s="710"/>
      <c r="AN432" s="710"/>
      <c r="AO432" s="711"/>
      <c r="AP432" s="710"/>
      <c r="AQ432" s="712"/>
      <c r="BZ432" s="126"/>
      <c r="CA432" s="709"/>
      <c r="CB432" s="126"/>
      <c r="CC432" s="710"/>
      <c r="CD432" s="710"/>
      <c r="CE432" s="710"/>
      <c r="CF432" s="710"/>
      <c r="CG432" s="710"/>
      <c r="CH432" s="710"/>
      <c r="CI432" s="710"/>
      <c r="CJ432" s="710"/>
      <c r="CK432" s="710"/>
      <c r="CL432" s="710"/>
      <c r="CM432" s="710"/>
      <c r="CN432" s="710"/>
      <c r="CO432" s="711"/>
      <c r="CP432" s="711"/>
      <c r="CQ432" s="711"/>
      <c r="CR432" s="710"/>
      <c r="CS432" s="710"/>
      <c r="CT432" s="710"/>
      <c r="DO432" s="712"/>
      <c r="DP432" s="712"/>
      <c r="DQ432" s="712"/>
      <c r="EE432" s="712"/>
      <c r="EF432" s="712"/>
      <c r="EG432" s="712"/>
      <c r="EH432" s="712"/>
      <c r="EI432" s="712"/>
      <c r="EJ432" s="712"/>
      <c r="EK432" s="712"/>
      <c r="EL432" s="712"/>
      <c r="EM432" s="712"/>
      <c r="EN432" s="712"/>
      <c r="EO432" s="712"/>
      <c r="EP432" s="712"/>
      <c r="EQ432" s="712"/>
      <c r="ER432" s="712"/>
    </row>
    <row r="433" spans="1:148" s="699" customFormat="1" ht="12.75" customHeight="1">
      <c r="A433" s="706" t="s">
        <v>319</v>
      </c>
      <c r="B433" s="126"/>
      <c r="C433" s="126"/>
      <c r="D433" s="126"/>
      <c r="E433" s="126"/>
      <c r="F433" s="126"/>
      <c r="G433" s="126"/>
      <c r="H433" s="126"/>
      <c r="I433" s="126"/>
      <c r="J433" s="126"/>
      <c r="K433" s="126"/>
      <c r="L433" s="126"/>
      <c r="M433" s="126"/>
      <c r="N433" s="126"/>
      <c r="O433" s="126"/>
      <c r="P433" s="126"/>
      <c r="Q433" s="126"/>
      <c r="R433" s="126"/>
      <c r="S433" s="126"/>
      <c r="T433" s="126"/>
      <c r="U433" s="126"/>
      <c r="V433" s="126"/>
      <c r="W433" s="126"/>
      <c r="X433" s="126"/>
      <c r="Y433" s="126"/>
      <c r="Z433" s="126"/>
      <c r="AA433" s="126"/>
      <c r="AB433" s="126"/>
      <c r="AC433" s="126"/>
      <c r="AD433" s="126"/>
      <c r="AE433" s="126"/>
      <c r="AF433" s="126"/>
      <c r="AG433" s="126"/>
      <c r="AI433" s="709"/>
      <c r="AK433" s="709"/>
      <c r="AL433" s="126"/>
      <c r="AM433" s="710"/>
      <c r="AN433" s="710"/>
      <c r="AO433" s="711"/>
      <c r="AP433" s="710"/>
      <c r="AQ433" s="712"/>
      <c r="BZ433" s="126"/>
      <c r="CA433" s="709"/>
      <c r="CB433" s="126"/>
      <c r="CC433" s="710"/>
      <c r="CD433" s="710"/>
      <c r="CE433" s="710"/>
      <c r="CF433" s="710"/>
      <c r="CG433" s="710"/>
      <c r="CH433" s="710"/>
      <c r="CI433" s="710"/>
      <c r="CJ433" s="710"/>
      <c r="CK433" s="710"/>
      <c r="CL433" s="710"/>
      <c r="CM433" s="710"/>
      <c r="CN433" s="710"/>
      <c r="CO433" s="711"/>
      <c r="CP433" s="711"/>
      <c r="CQ433" s="711"/>
      <c r="CR433" s="710"/>
      <c r="CS433" s="710"/>
      <c r="CT433" s="710"/>
      <c r="DO433" s="712"/>
      <c r="DP433" s="712"/>
      <c r="DQ433" s="712"/>
      <c r="EE433" s="712"/>
      <c r="EF433" s="712"/>
      <c r="EG433" s="712"/>
      <c r="EH433" s="712"/>
      <c r="EI433" s="712"/>
      <c r="EJ433" s="712"/>
      <c r="EK433" s="712"/>
      <c r="EL433" s="712"/>
      <c r="EM433" s="712"/>
      <c r="EN433" s="712"/>
      <c r="EO433" s="712"/>
      <c r="EP433" s="712"/>
      <c r="EQ433" s="712"/>
      <c r="ER433" s="712"/>
    </row>
    <row r="434" spans="1:148" s="699" customFormat="1" ht="12.75" customHeight="1">
      <c r="A434" s="706" t="s">
        <v>319</v>
      </c>
      <c r="B434" s="126"/>
      <c r="C434" s="126"/>
      <c r="D434" s="126"/>
      <c r="E434" s="126"/>
      <c r="F434" s="126"/>
      <c r="G434" s="126"/>
      <c r="H434" s="126"/>
      <c r="I434" s="126"/>
      <c r="J434" s="126"/>
      <c r="K434" s="126"/>
      <c r="L434" s="126"/>
      <c r="M434" s="126"/>
      <c r="N434" s="126"/>
      <c r="O434" s="126"/>
      <c r="P434" s="126"/>
      <c r="Q434" s="126"/>
      <c r="R434" s="126"/>
      <c r="S434" s="126"/>
      <c r="T434" s="126"/>
      <c r="U434" s="126"/>
      <c r="V434" s="126"/>
      <c r="W434" s="126"/>
      <c r="X434" s="126"/>
      <c r="Y434" s="126"/>
      <c r="Z434" s="126"/>
      <c r="AA434" s="126"/>
      <c r="AB434" s="126"/>
      <c r="AC434" s="126"/>
      <c r="AD434" s="126"/>
      <c r="AE434" s="126"/>
      <c r="AF434" s="126"/>
      <c r="AG434" s="126"/>
      <c r="AI434" s="709"/>
      <c r="AK434" s="709"/>
      <c r="AL434" s="126"/>
      <c r="AM434" s="710"/>
      <c r="AN434" s="710"/>
      <c r="AO434" s="711"/>
      <c r="AP434" s="710"/>
      <c r="AQ434" s="712"/>
      <c r="BZ434" s="126"/>
      <c r="CA434" s="709"/>
      <c r="CB434" s="126"/>
      <c r="CC434" s="710"/>
      <c r="CD434" s="710"/>
      <c r="CE434" s="710"/>
      <c r="CF434" s="710"/>
      <c r="CG434" s="710"/>
      <c r="CH434" s="710"/>
      <c r="CI434" s="710"/>
      <c r="CJ434" s="710"/>
      <c r="CK434" s="710"/>
      <c r="CL434" s="710"/>
      <c r="CM434" s="710"/>
      <c r="CN434" s="710"/>
      <c r="CO434" s="711"/>
      <c r="CP434" s="711"/>
      <c r="CQ434" s="711"/>
      <c r="CR434" s="710"/>
      <c r="CS434" s="710"/>
      <c r="CT434" s="710"/>
      <c r="DO434" s="712"/>
      <c r="DP434" s="712"/>
      <c r="DQ434" s="712"/>
      <c r="EE434" s="712"/>
      <c r="EF434" s="712"/>
      <c r="EG434" s="712"/>
      <c r="EH434" s="712"/>
      <c r="EI434" s="712"/>
      <c r="EJ434" s="712"/>
      <c r="EK434" s="712"/>
      <c r="EL434" s="712"/>
      <c r="EM434" s="712"/>
      <c r="EN434" s="712"/>
      <c r="EO434" s="712"/>
      <c r="EP434" s="712"/>
      <c r="EQ434" s="712"/>
      <c r="ER434" s="712"/>
    </row>
    <row r="435" spans="1:148" s="699" customFormat="1" ht="12.75" customHeight="1">
      <c r="A435" s="706" t="s">
        <v>319</v>
      </c>
      <c r="B435" s="126"/>
      <c r="C435" s="126"/>
      <c r="D435" s="126"/>
      <c r="E435" s="126"/>
      <c r="F435" s="126"/>
      <c r="G435" s="126"/>
      <c r="H435" s="126"/>
      <c r="I435" s="126"/>
      <c r="J435" s="126"/>
      <c r="K435" s="126"/>
      <c r="L435" s="126"/>
      <c r="M435" s="126"/>
      <c r="N435" s="126"/>
      <c r="O435" s="126"/>
      <c r="P435" s="126"/>
      <c r="Q435" s="126"/>
      <c r="R435" s="126"/>
      <c r="S435" s="126"/>
      <c r="T435" s="126"/>
      <c r="U435" s="126"/>
      <c r="V435" s="126"/>
      <c r="W435" s="126"/>
      <c r="X435" s="126"/>
      <c r="Y435" s="126"/>
      <c r="Z435" s="126"/>
      <c r="AA435" s="126"/>
      <c r="AB435" s="126"/>
      <c r="AC435" s="126"/>
      <c r="AD435" s="126"/>
      <c r="AE435" s="126"/>
      <c r="AF435" s="126"/>
      <c r="AG435" s="126"/>
      <c r="AI435" s="709"/>
      <c r="AK435" s="709"/>
      <c r="AL435" s="126"/>
      <c r="AM435" s="710"/>
      <c r="AN435" s="710"/>
      <c r="AO435" s="711"/>
      <c r="AP435" s="710"/>
      <c r="AQ435" s="712"/>
      <c r="BZ435" s="126"/>
      <c r="CA435" s="709"/>
      <c r="CB435" s="126"/>
      <c r="CC435" s="710"/>
      <c r="CD435" s="710"/>
      <c r="CE435" s="710"/>
      <c r="CF435" s="710"/>
      <c r="CG435" s="710"/>
      <c r="CH435" s="710"/>
      <c r="CI435" s="710"/>
      <c r="CJ435" s="710"/>
      <c r="CK435" s="710"/>
      <c r="CL435" s="710"/>
      <c r="CM435" s="710"/>
      <c r="CN435" s="710"/>
      <c r="CO435" s="711"/>
      <c r="CP435" s="711"/>
      <c r="CQ435" s="711"/>
      <c r="CR435" s="710"/>
      <c r="CS435" s="710"/>
      <c r="CT435" s="710"/>
      <c r="DO435" s="712"/>
      <c r="DP435" s="712"/>
      <c r="DQ435" s="712"/>
      <c r="EE435" s="712"/>
      <c r="EF435" s="712"/>
      <c r="EG435" s="712"/>
      <c r="EH435" s="712"/>
      <c r="EI435" s="712"/>
      <c r="EJ435" s="712"/>
      <c r="EK435" s="712"/>
      <c r="EL435" s="712"/>
      <c r="EM435" s="712"/>
      <c r="EN435" s="712"/>
      <c r="EO435" s="712"/>
      <c r="EP435" s="712"/>
      <c r="EQ435" s="712"/>
      <c r="ER435" s="712"/>
    </row>
    <row r="436" spans="1:148" s="699" customFormat="1" ht="12.75" customHeight="1">
      <c r="A436" s="706" t="s">
        <v>319</v>
      </c>
      <c r="B436" s="126"/>
      <c r="C436" s="126"/>
      <c r="D436" s="126"/>
      <c r="E436" s="126"/>
      <c r="F436" s="126"/>
      <c r="G436" s="126"/>
      <c r="H436" s="126"/>
      <c r="I436" s="126"/>
      <c r="J436" s="126"/>
      <c r="K436" s="126"/>
      <c r="L436" s="126"/>
      <c r="M436" s="126"/>
      <c r="N436" s="126"/>
      <c r="O436" s="126"/>
      <c r="P436" s="126"/>
      <c r="Q436" s="126"/>
      <c r="R436" s="126"/>
      <c r="S436" s="126"/>
      <c r="T436" s="126"/>
      <c r="U436" s="126"/>
      <c r="V436" s="126"/>
      <c r="W436" s="126"/>
      <c r="X436" s="126"/>
      <c r="Y436" s="126"/>
      <c r="Z436" s="126"/>
      <c r="AA436" s="126"/>
      <c r="AB436" s="126"/>
      <c r="AC436" s="126"/>
      <c r="AD436" s="126"/>
      <c r="AE436" s="126"/>
      <c r="AF436" s="126"/>
      <c r="AG436" s="126"/>
      <c r="AI436" s="709"/>
      <c r="AK436" s="709"/>
      <c r="AL436" s="126"/>
      <c r="AM436" s="710"/>
      <c r="AN436" s="710"/>
      <c r="AO436" s="711"/>
      <c r="AP436" s="710"/>
      <c r="AQ436" s="712"/>
      <c r="BZ436" s="126"/>
      <c r="CA436" s="709"/>
      <c r="CB436" s="126"/>
      <c r="CC436" s="710"/>
      <c r="CD436" s="710"/>
      <c r="CE436" s="710"/>
      <c r="CF436" s="710"/>
      <c r="CG436" s="710"/>
      <c r="CH436" s="710"/>
      <c r="CI436" s="710"/>
      <c r="CJ436" s="710"/>
      <c r="CK436" s="710"/>
      <c r="CL436" s="710"/>
      <c r="CM436" s="710"/>
      <c r="CN436" s="710"/>
      <c r="CO436" s="711"/>
      <c r="CP436" s="711"/>
      <c r="CQ436" s="711"/>
      <c r="CR436" s="710"/>
      <c r="CS436" s="710"/>
      <c r="CT436" s="710"/>
      <c r="DO436" s="712"/>
      <c r="DP436" s="712"/>
      <c r="DQ436" s="712"/>
      <c r="EE436" s="712"/>
      <c r="EF436" s="712"/>
      <c r="EG436" s="712"/>
      <c r="EH436" s="712"/>
      <c r="EI436" s="712"/>
      <c r="EJ436" s="712"/>
      <c r="EK436" s="712"/>
      <c r="EL436" s="712"/>
      <c r="EM436" s="712"/>
      <c r="EN436" s="712"/>
      <c r="EO436" s="712"/>
      <c r="EP436" s="712"/>
      <c r="EQ436" s="712"/>
      <c r="ER436" s="712"/>
    </row>
    <row r="437" spans="1:148" s="699" customFormat="1" ht="12.75" customHeight="1">
      <c r="A437" s="706" t="s">
        <v>319</v>
      </c>
      <c r="B437" s="126"/>
      <c r="C437" s="126"/>
      <c r="D437" s="126"/>
      <c r="E437" s="126"/>
      <c r="F437" s="126"/>
      <c r="G437" s="126"/>
      <c r="H437" s="126"/>
      <c r="I437" s="126"/>
      <c r="J437" s="126"/>
      <c r="K437" s="126"/>
      <c r="L437" s="126"/>
      <c r="M437" s="126"/>
      <c r="N437" s="126"/>
      <c r="O437" s="126"/>
      <c r="P437" s="126"/>
      <c r="Q437" s="126"/>
      <c r="R437" s="126"/>
      <c r="S437" s="126"/>
      <c r="T437" s="126"/>
      <c r="U437" s="126"/>
      <c r="V437" s="126"/>
      <c r="W437" s="126"/>
      <c r="X437" s="126"/>
      <c r="Y437" s="126"/>
      <c r="Z437" s="126"/>
      <c r="AA437" s="126"/>
      <c r="AB437" s="126"/>
      <c r="AC437" s="126"/>
      <c r="AD437" s="126"/>
      <c r="AE437" s="126"/>
      <c r="AF437" s="126"/>
      <c r="AG437" s="126"/>
      <c r="AI437" s="709"/>
      <c r="AK437" s="709"/>
      <c r="AL437" s="126"/>
      <c r="AM437" s="710"/>
      <c r="AN437" s="710"/>
      <c r="AO437" s="711"/>
      <c r="AP437" s="710"/>
      <c r="AQ437" s="712"/>
      <c r="BZ437" s="126"/>
      <c r="CA437" s="709"/>
      <c r="CB437" s="126"/>
      <c r="CC437" s="710"/>
      <c r="CD437" s="710"/>
      <c r="CE437" s="710"/>
      <c r="CF437" s="710"/>
      <c r="CG437" s="710"/>
      <c r="CH437" s="710"/>
      <c r="CI437" s="710"/>
      <c r="CJ437" s="710"/>
      <c r="CK437" s="710"/>
      <c r="CL437" s="710"/>
      <c r="CM437" s="710"/>
      <c r="CN437" s="710"/>
      <c r="CO437" s="711"/>
      <c r="CP437" s="711"/>
      <c r="CQ437" s="711"/>
      <c r="CR437" s="710"/>
      <c r="CS437" s="710"/>
      <c r="CT437" s="710"/>
      <c r="DO437" s="712"/>
      <c r="DP437" s="712"/>
      <c r="DQ437" s="712"/>
      <c r="EE437" s="712"/>
      <c r="EF437" s="712"/>
      <c r="EG437" s="712"/>
      <c r="EH437" s="712"/>
      <c r="EI437" s="712"/>
      <c r="EJ437" s="712"/>
      <c r="EK437" s="712"/>
      <c r="EL437" s="712"/>
      <c r="EM437" s="712"/>
      <c r="EN437" s="712"/>
      <c r="EO437" s="712"/>
      <c r="EP437" s="712"/>
      <c r="EQ437" s="712"/>
      <c r="ER437" s="712"/>
    </row>
    <row r="438" spans="1:148" s="699" customFormat="1" ht="12.75" customHeight="1">
      <c r="A438" s="706" t="s">
        <v>319</v>
      </c>
      <c r="B438" s="126"/>
      <c r="C438" s="126"/>
      <c r="D438" s="126"/>
      <c r="E438" s="126"/>
      <c r="F438" s="126"/>
      <c r="G438" s="126"/>
      <c r="H438" s="126"/>
      <c r="I438" s="126"/>
      <c r="J438" s="126"/>
      <c r="K438" s="126"/>
      <c r="L438" s="126"/>
      <c r="M438" s="126"/>
      <c r="N438" s="126"/>
      <c r="O438" s="126"/>
      <c r="P438" s="126"/>
      <c r="Q438" s="126"/>
      <c r="R438" s="126"/>
      <c r="S438" s="126"/>
      <c r="T438" s="126"/>
      <c r="U438" s="126"/>
      <c r="V438" s="126"/>
      <c r="W438" s="126"/>
      <c r="X438" s="126"/>
      <c r="Y438" s="126"/>
      <c r="Z438" s="126"/>
      <c r="AA438" s="126"/>
      <c r="AB438" s="126"/>
      <c r="AC438" s="126"/>
      <c r="AD438" s="126"/>
      <c r="AE438" s="126"/>
      <c r="AF438" s="126"/>
      <c r="AG438" s="126"/>
      <c r="AI438" s="709"/>
      <c r="AK438" s="709"/>
      <c r="AL438" s="126"/>
      <c r="AM438" s="710"/>
      <c r="AN438" s="710"/>
      <c r="AO438" s="711"/>
      <c r="AP438" s="710"/>
      <c r="AQ438" s="712"/>
      <c r="BZ438" s="126"/>
      <c r="CA438" s="709"/>
      <c r="CB438" s="126"/>
      <c r="CC438" s="710"/>
      <c r="CD438" s="710"/>
      <c r="CE438" s="710"/>
      <c r="CF438" s="710"/>
      <c r="CG438" s="710"/>
      <c r="CH438" s="710"/>
      <c r="CI438" s="710"/>
      <c r="CJ438" s="710"/>
      <c r="CK438" s="710"/>
      <c r="CL438" s="710"/>
      <c r="CM438" s="710"/>
      <c r="CN438" s="710"/>
      <c r="CO438" s="711"/>
      <c r="CP438" s="711"/>
      <c r="CQ438" s="711"/>
      <c r="CR438" s="710"/>
      <c r="CS438" s="710"/>
      <c r="CT438" s="710"/>
      <c r="DO438" s="712"/>
      <c r="DP438" s="712"/>
      <c r="DQ438" s="712"/>
      <c r="EE438" s="712"/>
      <c r="EF438" s="712"/>
      <c r="EG438" s="712"/>
      <c r="EH438" s="712"/>
      <c r="EI438" s="712"/>
      <c r="EJ438" s="712"/>
      <c r="EK438" s="712"/>
      <c r="EL438" s="712"/>
      <c r="EM438" s="712"/>
      <c r="EN438" s="712"/>
      <c r="EO438" s="712"/>
      <c r="EP438" s="712"/>
      <c r="EQ438" s="712"/>
      <c r="ER438" s="712"/>
    </row>
    <row r="439" spans="1:148" s="699" customFormat="1" ht="12.75" customHeight="1">
      <c r="A439" s="706" t="s">
        <v>319</v>
      </c>
      <c r="B439" s="126"/>
      <c r="C439" s="126"/>
      <c r="D439" s="126"/>
      <c r="E439" s="126"/>
      <c r="F439" s="126"/>
      <c r="G439" s="126"/>
      <c r="H439" s="126"/>
      <c r="I439" s="126"/>
      <c r="J439" s="126"/>
      <c r="K439" s="126"/>
      <c r="L439" s="126"/>
      <c r="M439" s="126"/>
      <c r="N439" s="126"/>
      <c r="O439" s="126"/>
      <c r="P439" s="126"/>
      <c r="Q439" s="126"/>
      <c r="R439" s="126"/>
      <c r="S439" s="126"/>
      <c r="T439" s="126"/>
      <c r="U439" s="126"/>
      <c r="V439" s="126"/>
      <c r="W439" s="126"/>
      <c r="X439" s="126"/>
      <c r="Y439" s="126"/>
      <c r="Z439" s="126"/>
      <c r="AA439" s="126"/>
      <c r="AB439" s="126"/>
      <c r="AC439" s="126"/>
      <c r="AD439" s="126"/>
      <c r="AE439" s="126"/>
      <c r="AF439" s="126"/>
      <c r="AG439" s="126"/>
      <c r="AI439" s="709"/>
      <c r="AK439" s="709"/>
      <c r="AL439" s="126"/>
      <c r="AM439" s="710"/>
      <c r="AN439" s="710"/>
      <c r="AO439" s="711"/>
      <c r="AP439" s="710"/>
      <c r="AQ439" s="712"/>
      <c r="BZ439" s="126"/>
      <c r="CA439" s="709"/>
      <c r="CB439" s="126"/>
      <c r="CC439" s="710"/>
      <c r="CD439" s="710"/>
      <c r="CE439" s="710"/>
      <c r="CF439" s="710"/>
      <c r="CG439" s="710"/>
      <c r="CH439" s="710"/>
      <c r="CI439" s="710"/>
      <c r="CJ439" s="710"/>
      <c r="CK439" s="710"/>
      <c r="CL439" s="710"/>
      <c r="CM439" s="710"/>
      <c r="CN439" s="710"/>
      <c r="CO439" s="711"/>
      <c r="CP439" s="711"/>
      <c r="CQ439" s="711"/>
      <c r="CR439" s="710"/>
      <c r="CS439" s="710"/>
      <c r="CT439" s="710"/>
      <c r="DO439" s="712"/>
      <c r="DP439" s="712"/>
      <c r="DQ439" s="712"/>
      <c r="EE439" s="712"/>
      <c r="EF439" s="712"/>
      <c r="EG439" s="712"/>
      <c r="EH439" s="712"/>
      <c r="EI439" s="712"/>
      <c r="EJ439" s="712"/>
      <c r="EK439" s="712"/>
      <c r="EL439" s="712"/>
      <c r="EM439" s="712"/>
      <c r="EN439" s="712"/>
      <c r="EO439" s="712"/>
      <c r="EP439" s="712"/>
      <c r="EQ439" s="712"/>
      <c r="ER439" s="712"/>
    </row>
    <row r="440" spans="1:148" s="699" customFormat="1" ht="12.75" customHeight="1">
      <c r="A440" s="706" t="s">
        <v>319</v>
      </c>
      <c r="B440" s="126"/>
      <c r="C440" s="126"/>
      <c r="D440" s="126"/>
      <c r="E440" s="126"/>
      <c r="F440" s="126"/>
      <c r="G440" s="126"/>
      <c r="H440" s="126"/>
      <c r="I440" s="126"/>
      <c r="J440" s="126"/>
      <c r="K440" s="126"/>
      <c r="L440" s="126"/>
      <c r="M440" s="126"/>
      <c r="N440" s="126"/>
      <c r="O440" s="126"/>
      <c r="P440" s="126"/>
      <c r="Q440" s="126"/>
      <c r="R440" s="126"/>
      <c r="S440" s="126"/>
      <c r="T440" s="126"/>
      <c r="U440" s="126"/>
      <c r="V440" s="126"/>
      <c r="W440" s="126"/>
      <c r="X440" s="126"/>
      <c r="Y440" s="126"/>
      <c r="Z440" s="126"/>
      <c r="AA440" s="126"/>
      <c r="AB440" s="126"/>
      <c r="AC440" s="126"/>
      <c r="AD440" s="126"/>
      <c r="AE440" s="126"/>
      <c r="AF440" s="126"/>
      <c r="AG440" s="126"/>
      <c r="AI440" s="709"/>
      <c r="AK440" s="709"/>
      <c r="AL440" s="126"/>
      <c r="AM440" s="710"/>
      <c r="AN440" s="710"/>
      <c r="AO440" s="711"/>
      <c r="AP440" s="710"/>
      <c r="AQ440" s="712"/>
      <c r="BZ440" s="126"/>
      <c r="CA440" s="709"/>
      <c r="CB440" s="126"/>
      <c r="CC440" s="710"/>
      <c r="CD440" s="710"/>
      <c r="CE440" s="710"/>
      <c r="CF440" s="710"/>
      <c r="CG440" s="710"/>
      <c r="CH440" s="710"/>
      <c r="CI440" s="710"/>
      <c r="CJ440" s="710"/>
      <c r="CK440" s="710"/>
      <c r="CL440" s="710"/>
      <c r="CM440" s="710"/>
      <c r="CN440" s="710"/>
      <c r="CO440" s="711"/>
      <c r="CP440" s="711"/>
      <c r="CQ440" s="711"/>
      <c r="CR440" s="710"/>
      <c r="CS440" s="710"/>
      <c r="CT440" s="710"/>
      <c r="DO440" s="712"/>
      <c r="DP440" s="712"/>
      <c r="DQ440" s="712"/>
      <c r="EE440" s="712"/>
      <c r="EF440" s="712"/>
      <c r="EG440" s="712"/>
      <c r="EH440" s="712"/>
      <c r="EI440" s="712"/>
      <c r="EJ440" s="712"/>
      <c r="EK440" s="712"/>
      <c r="EL440" s="712"/>
      <c r="EM440" s="712"/>
      <c r="EN440" s="712"/>
      <c r="EO440" s="712"/>
      <c r="EP440" s="712"/>
      <c r="EQ440" s="712"/>
      <c r="ER440" s="712"/>
    </row>
    <row r="441" spans="1:148" s="699" customFormat="1" ht="12.75" customHeight="1">
      <c r="A441" s="706" t="s">
        <v>319</v>
      </c>
      <c r="B441" s="126"/>
      <c r="C441" s="126"/>
      <c r="D441" s="126"/>
      <c r="E441" s="126"/>
      <c r="F441" s="126"/>
      <c r="G441" s="126"/>
      <c r="H441" s="126"/>
      <c r="I441" s="126"/>
      <c r="J441" s="126"/>
      <c r="K441" s="126"/>
      <c r="L441" s="126"/>
      <c r="M441" s="126"/>
      <c r="N441" s="126"/>
      <c r="O441" s="126"/>
      <c r="P441" s="126"/>
      <c r="Q441" s="126"/>
      <c r="R441" s="126"/>
      <c r="S441" s="126"/>
      <c r="T441" s="126"/>
      <c r="U441" s="126"/>
      <c r="V441" s="126"/>
      <c r="W441" s="126"/>
      <c r="X441" s="126"/>
      <c r="Y441" s="126"/>
      <c r="Z441" s="126"/>
      <c r="AA441" s="126"/>
      <c r="AB441" s="126"/>
      <c r="AC441" s="126"/>
      <c r="AD441" s="126"/>
      <c r="AE441" s="126"/>
      <c r="AF441" s="126"/>
      <c r="AG441" s="126"/>
      <c r="AI441" s="709"/>
      <c r="AK441" s="709"/>
      <c r="AL441" s="126"/>
      <c r="AM441" s="710"/>
      <c r="AN441" s="710"/>
      <c r="AO441" s="711"/>
      <c r="AP441" s="710"/>
      <c r="AQ441" s="712"/>
      <c r="BZ441" s="126"/>
      <c r="CA441" s="709"/>
      <c r="CB441" s="126"/>
      <c r="CC441" s="710"/>
      <c r="CD441" s="710"/>
      <c r="CE441" s="710"/>
      <c r="CF441" s="710"/>
      <c r="CG441" s="710"/>
      <c r="CH441" s="710"/>
      <c r="CI441" s="710"/>
      <c r="CJ441" s="710"/>
      <c r="CK441" s="710"/>
      <c r="CL441" s="710"/>
      <c r="CM441" s="710"/>
      <c r="CN441" s="710"/>
      <c r="CO441" s="711"/>
      <c r="CP441" s="711"/>
      <c r="CQ441" s="711"/>
      <c r="CR441" s="710"/>
      <c r="CS441" s="710"/>
      <c r="CT441" s="710"/>
      <c r="DO441" s="712"/>
      <c r="DP441" s="712"/>
      <c r="DQ441" s="712"/>
      <c r="EE441" s="712"/>
      <c r="EF441" s="712"/>
      <c r="EG441" s="712"/>
      <c r="EH441" s="712"/>
      <c r="EI441" s="712"/>
      <c r="EJ441" s="712"/>
      <c r="EK441" s="712"/>
      <c r="EL441" s="712"/>
      <c r="EM441" s="712"/>
      <c r="EN441" s="712"/>
      <c r="EO441" s="712"/>
      <c r="EP441" s="712"/>
      <c r="EQ441" s="712"/>
      <c r="ER441" s="712"/>
    </row>
    <row r="442" spans="1:148" s="699" customFormat="1" ht="12.75" customHeight="1">
      <c r="A442" s="706" t="s">
        <v>319</v>
      </c>
      <c r="B442" s="126"/>
      <c r="C442" s="126"/>
      <c r="D442" s="126"/>
      <c r="E442" s="126"/>
      <c r="F442" s="126"/>
      <c r="G442" s="126"/>
      <c r="H442" s="126"/>
      <c r="I442" s="126"/>
      <c r="J442" s="126"/>
      <c r="K442" s="126"/>
      <c r="L442" s="126"/>
      <c r="M442" s="126"/>
      <c r="N442" s="126"/>
      <c r="O442" s="126"/>
      <c r="P442" s="126"/>
      <c r="Q442" s="126"/>
      <c r="R442" s="126"/>
      <c r="S442" s="126"/>
      <c r="T442" s="126"/>
      <c r="U442" s="126"/>
      <c r="V442" s="126"/>
      <c r="W442" s="126"/>
      <c r="X442" s="126"/>
      <c r="Y442" s="126"/>
      <c r="Z442" s="126"/>
      <c r="AA442" s="126"/>
      <c r="AB442" s="126"/>
      <c r="AC442" s="126"/>
      <c r="AD442" s="126"/>
      <c r="AE442" s="126"/>
      <c r="AF442" s="126"/>
      <c r="AG442" s="126"/>
      <c r="AI442" s="709"/>
      <c r="AK442" s="709"/>
      <c r="AL442" s="126"/>
      <c r="AM442" s="710"/>
      <c r="AN442" s="710"/>
      <c r="AO442" s="711"/>
      <c r="AP442" s="710"/>
      <c r="AQ442" s="712"/>
      <c r="BZ442" s="126"/>
      <c r="CA442" s="709"/>
      <c r="CB442" s="126"/>
      <c r="CC442" s="710"/>
      <c r="CD442" s="710"/>
      <c r="CE442" s="710"/>
      <c r="CF442" s="710"/>
      <c r="CG442" s="710"/>
      <c r="CH442" s="710"/>
      <c r="CI442" s="710"/>
      <c r="CJ442" s="710"/>
      <c r="CK442" s="710"/>
      <c r="CL442" s="710"/>
      <c r="CM442" s="710"/>
      <c r="CN442" s="710"/>
      <c r="CO442" s="711"/>
      <c r="CP442" s="711"/>
      <c r="CQ442" s="711"/>
      <c r="CR442" s="710"/>
      <c r="CS442" s="710"/>
      <c r="CT442" s="710"/>
      <c r="DO442" s="712"/>
      <c r="DP442" s="712"/>
      <c r="DQ442" s="712"/>
      <c r="EE442" s="712"/>
      <c r="EF442" s="712"/>
      <c r="EG442" s="712"/>
      <c r="EH442" s="712"/>
      <c r="EI442" s="712"/>
      <c r="EJ442" s="712"/>
      <c r="EK442" s="712"/>
      <c r="EL442" s="712"/>
      <c r="EM442" s="712"/>
      <c r="EN442" s="712"/>
      <c r="EO442" s="712"/>
      <c r="EP442" s="712"/>
      <c r="EQ442" s="712"/>
      <c r="ER442" s="712"/>
    </row>
    <row r="443" spans="1:148" s="699" customFormat="1" ht="12.75" customHeight="1">
      <c r="A443" s="706" t="s">
        <v>319</v>
      </c>
      <c r="B443" s="126"/>
      <c r="C443" s="126"/>
      <c r="D443" s="126"/>
      <c r="E443" s="126"/>
      <c r="F443" s="126"/>
      <c r="G443" s="126"/>
      <c r="H443" s="126"/>
      <c r="I443" s="126"/>
      <c r="J443" s="126"/>
      <c r="K443" s="126"/>
      <c r="L443" s="126"/>
      <c r="M443" s="126"/>
      <c r="N443" s="126"/>
      <c r="O443" s="126"/>
      <c r="P443" s="126"/>
      <c r="Q443" s="126"/>
      <c r="R443" s="126"/>
      <c r="S443" s="126"/>
      <c r="T443" s="126"/>
      <c r="U443" s="126"/>
      <c r="V443" s="126"/>
      <c r="W443" s="126"/>
      <c r="X443" s="126"/>
      <c r="Y443" s="126"/>
      <c r="Z443" s="126"/>
      <c r="AA443" s="126"/>
      <c r="AB443" s="126"/>
      <c r="AC443" s="126"/>
      <c r="AD443" s="126"/>
      <c r="AE443" s="126"/>
      <c r="AF443" s="126"/>
      <c r="AG443" s="126"/>
      <c r="AI443" s="709"/>
      <c r="AK443" s="709"/>
      <c r="AL443" s="126"/>
      <c r="AM443" s="710"/>
      <c r="AN443" s="710"/>
      <c r="AO443" s="711"/>
      <c r="AP443" s="710"/>
      <c r="AQ443" s="712"/>
      <c r="BZ443" s="126"/>
      <c r="CA443" s="709"/>
      <c r="CB443" s="126"/>
      <c r="CC443" s="710"/>
      <c r="CD443" s="710"/>
      <c r="CE443" s="710"/>
      <c r="CF443" s="710"/>
      <c r="CG443" s="710"/>
      <c r="CH443" s="710"/>
      <c r="CI443" s="710"/>
      <c r="CJ443" s="710"/>
      <c r="CK443" s="710"/>
      <c r="CL443" s="710"/>
      <c r="CM443" s="710"/>
      <c r="CN443" s="710"/>
      <c r="CO443" s="711"/>
      <c r="CP443" s="711"/>
      <c r="CQ443" s="711"/>
      <c r="CR443" s="710"/>
      <c r="CS443" s="710"/>
      <c r="CT443" s="710"/>
      <c r="DO443" s="712"/>
      <c r="DP443" s="712"/>
      <c r="DQ443" s="712"/>
      <c r="EE443" s="712"/>
      <c r="EF443" s="712"/>
      <c r="EG443" s="712"/>
      <c r="EH443" s="712"/>
      <c r="EI443" s="712"/>
      <c r="EJ443" s="712"/>
      <c r="EK443" s="712"/>
      <c r="EL443" s="712"/>
      <c r="EM443" s="712"/>
      <c r="EN443" s="712"/>
      <c r="EO443" s="712"/>
      <c r="EP443" s="712"/>
      <c r="EQ443" s="712"/>
      <c r="ER443" s="712"/>
    </row>
    <row r="444" spans="1:148" s="699" customFormat="1" ht="12.75" customHeight="1">
      <c r="A444" s="706" t="s">
        <v>319</v>
      </c>
      <c r="B444" s="126"/>
      <c r="C444" s="126"/>
      <c r="D444" s="126"/>
      <c r="E444" s="126"/>
      <c r="F444" s="126"/>
      <c r="G444" s="126"/>
      <c r="H444" s="126"/>
      <c r="I444" s="126"/>
      <c r="J444" s="126"/>
      <c r="K444" s="126"/>
      <c r="L444" s="126"/>
      <c r="M444" s="126"/>
      <c r="N444" s="126"/>
      <c r="O444" s="126"/>
      <c r="P444" s="126"/>
      <c r="Q444" s="126"/>
      <c r="R444" s="126"/>
      <c r="S444" s="126"/>
      <c r="T444" s="126"/>
      <c r="U444" s="126"/>
      <c r="V444" s="126"/>
      <c r="W444" s="126"/>
      <c r="X444" s="126"/>
      <c r="Y444" s="126"/>
      <c r="Z444" s="126"/>
      <c r="AA444" s="126"/>
      <c r="AB444" s="126"/>
      <c r="AC444" s="126"/>
      <c r="AD444" s="126"/>
      <c r="AE444" s="126"/>
      <c r="AF444" s="126"/>
      <c r="AG444" s="126"/>
      <c r="AI444" s="709"/>
      <c r="AK444" s="709"/>
      <c r="AL444" s="126"/>
      <c r="AM444" s="710"/>
      <c r="AN444" s="710"/>
      <c r="AO444" s="711"/>
      <c r="AP444" s="710"/>
      <c r="AQ444" s="712"/>
      <c r="BZ444" s="126"/>
      <c r="CA444" s="709"/>
      <c r="CB444" s="126"/>
      <c r="CC444" s="710"/>
      <c r="CD444" s="710"/>
      <c r="CE444" s="710"/>
      <c r="CF444" s="710"/>
      <c r="CG444" s="710"/>
      <c r="CH444" s="710"/>
      <c r="CI444" s="710"/>
      <c r="CJ444" s="710"/>
      <c r="CK444" s="710"/>
      <c r="CL444" s="710"/>
      <c r="CM444" s="710"/>
      <c r="CN444" s="710"/>
      <c r="CO444" s="711"/>
      <c r="CP444" s="711"/>
      <c r="CQ444" s="711"/>
      <c r="CR444" s="710"/>
      <c r="CS444" s="710"/>
      <c r="CT444" s="710"/>
      <c r="DO444" s="712"/>
      <c r="DP444" s="712"/>
      <c r="DQ444" s="712"/>
      <c r="EE444" s="712"/>
      <c r="EF444" s="712"/>
      <c r="EG444" s="712"/>
      <c r="EH444" s="712"/>
      <c r="EI444" s="712"/>
      <c r="EJ444" s="712"/>
      <c r="EK444" s="712"/>
      <c r="EL444" s="712"/>
      <c r="EM444" s="712"/>
      <c r="EN444" s="712"/>
      <c r="EO444" s="712"/>
      <c r="EP444" s="712"/>
      <c r="EQ444" s="712"/>
      <c r="ER444" s="712"/>
    </row>
    <row r="445" spans="1:148" s="699" customFormat="1" ht="12.75" customHeight="1">
      <c r="A445" s="706" t="s">
        <v>319</v>
      </c>
      <c r="B445" s="126"/>
      <c r="C445" s="126"/>
      <c r="D445" s="126"/>
      <c r="E445" s="126"/>
      <c r="F445" s="126"/>
      <c r="G445" s="126"/>
      <c r="H445" s="126"/>
      <c r="I445" s="126"/>
      <c r="J445" s="126"/>
      <c r="K445" s="126"/>
      <c r="L445" s="126"/>
      <c r="M445" s="126"/>
      <c r="N445" s="126"/>
      <c r="O445" s="126"/>
      <c r="P445" s="126"/>
      <c r="Q445" s="126"/>
      <c r="R445" s="126"/>
      <c r="S445" s="126"/>
      <c r="T445" s="126"/>
      <c r="U445" s="126"/>
      <c r="V445" s="126"/>
      <c r="W445" s="126"/>
      <c r="X445" s="126"/>
      <c r="Y445" s="126"/>
      <c r="Z445" s="126"/>
      <c r="AA445" s="126"/>
      <c r="AB445" s="126"/>
      <c r="AC445" s="126"/>
      <c r="AD445" s="126"/>
      <c r="AE445" s="126"/>
      <c r="AF445" s="126"/>
      <c r="AG445" s="126"/>
      <c r="AI445" s="709"/>
      <c r="AK445" s="709"/>
      <c r="AL445" s="126"/>
      <c r="AM445" s="710"/>
      <c r="AN445" s="710"/>
      <c r="AO445" s="711"/>
      <c r="AP445" s="710"/>
      <c r="AQ445" s="712"/>
      <c r="BZ445" s="126"/>
      <c r="CA445" s="709"/>
      <c r="CB445" s="126"/>
      <c r="CC445" s="710"/>
      <c r="CD445" s="710"/>
      <c r="CE445" s="710"/>
      <c r="CF445" s="710"/>
      <c r="CG445" s="710"/>
      <c r="CH445" s="710"/>
      <c r="CI445" s="710"/>
      <c r="CJ445" s="710"/>
      <c r="CK445" s="710"/>
      <c r="CL445" s="710"/>
      <c r="CM445" s="710"/>
      <c r="CN445" s="710"/>
      <c r="CO445" s="711"/>
      <c r="CP445" s="711"/>
      <c r="CQ445" s="711"/>
      <c r="CR445" s="710"/>
      <c r="CS445" s="710"/>
      <c r="CT445" s="710"/>
      <c r="DO445" s="712"/>
      <c r="DP445" s="712"/>
      <c r="DQ445" s="712"/>
      <c r="EE445" s="712"/>
      <c r="EF445" s="712"/>
      <c r="EG445" s="712"/>
      <c r="EH445" s="712"/>
      <c r="EI445" s="712"/>
      <c r="EJ445" s="712"/>
      <c r="EK445" s="712"/>
      <c r="EL445" s="712"/>
      <c r="EM445" s="712"/>
      <c r="EN445" s="712"/>
      <c r="EO445" s="712"/>
      <c r="EP445" s="712"/>
      <c r="EQ445" s="712"/>
      <c r="ER445" s="712"/>
    </row>
    <row r="446" spans="1:148" s="699" customFormat="1" ht="12.75" customHeight="1">
      <c r="A446" s="706" t="s">
        <v>319</v>
      </c>
      <c r="B446" s="126"/>
      <c r="C446" s="126"/>
      <c r="D446" s="126"/>
      <c r="E446" s="126"/>
      <c r="F446" s="126"/>
      <c r="G446" s="126"/>
      <c r="H446" s="126"/>
      <c r="I446" s="126"/>
      <c r="J446" s="126"/>
      <c r="K446" s="126"/>
      <c r="L446" s="126"/>
      <c r="M446" s="126"/>
      <c r="N446" s="126"/>
      <c r="O446" s="126"/>
      <c r="P446" s="126"/>
      <c r="Q446" s="126"/>
      <c r="R446" s="126"/>
      <c r="S446" s="126"/>
      <c r="T446" s="126"/>
      <c r="U446" s="126"/>
      <c r="V446" s="126"/>
      <c r="W446" s="126"/>
      <c r="X446" s="126"/>
      <c r="Y446" s="126"/>
      <c r="Z446" s="126"/>
      <c r="AA446" s="126"/>
      <c r="AB446" s="126"/>
      <c r="AC446" s="126"/>
      <c r="AD446" s="126"/>
      <c r="AE446" s="126"/>
      <c r="AF446" s="126"/>
      <c r="AG446" s="126"/>
      <c r="AI446" s="709"/>
      <c r="AK446" s="709"/>
      <c r="AL446" s="126"/>
      <c r="AM446" s="710"/>
      <c r="AN446" s="710"/>
      <c r="AO446" s="711"/>
      <c r="AP446" s="710"/>
      <c r="AQ446" s="712"/>
      <c r="BZ446" s="126"/>
      <c r="CA446" s="709"/>
      <c r="CB446" s="126"/>
      <c r="CC446" s="710"/>
      <c r="CD446" s="710"/>
      <c r="CE446" s="710"/>
      <c r="CF446" s="710"/>
      <c r="CG446" s="710"/>
      <c r="CH446" s="710"/>
      <c r="CI446" s="710"/>
      <c r="CJ446" s="710"/>
      <c r="CK446" s="710"/>
      <c r="CL446" s="710"/>
      <c r="CM446" s="710"/>
      <c r="CN446" s="710"/>
      <c r="CO446" s="711"/>
      <c r="CP446" s="711"/>
      <c r="CQ446" s="711"/>
      <c r="CR446" s="710"/>
      <c r="CS446" s="710"/>
      <c r="CT446" s="710"/>
      <c r="DO446" s="712"/>
      <c r="DP446" s="712"/>
      <c r="DQ446" s="712"/>
      <c r="EE446" s="712"/>
      <c r="EF446" s="712"/>
      <c r="EG446" s="712"/>
      <c r="EH446" s="712"/>
      <c r="EI446" s="712"/>
      <c r="EJ446" s="712"/>
      <c r="EK446" s="712"/>
      <c r="EL446" s="712"/>
      <c r="EM446" s="712"/>
      <c r="EN446" s="712"/>
      <c r="EO446" s="712"/>
      <c r="EP446" s="712"/>
      <c r="EQ446" s="712"/>
      <c r="ER446" s="712"/>
    </row>
    <row r="447" spans="1:148" s="699" customFormat="1" ht="12.75" customHeight="1">
      <c r="A447" s="706" t="s">
        <v>319</v>
      </c>
      <c r="B447" s="126"/>
      <c r="C447" s="126"/>
      <c r="D447" s="126"/>
      <c r="E447" s="126"/>
      <c r="F447" s="126"/>
      <c r="G447" s="126"/>
      <c r="H447" s="126"/>
      <c r="I447" s="126"/>
      <c r="J447" s="126"/>
      <c r="K447" s="126"/>
      <c r="L447" s="126"/>
      <c r="M447" s="126"/>
      <c r="N447" s="126"/>
      <c r="O447" s="126"/>
      <c r="P447" s="126"/>
      <c r="Q447" s="126"/>
      <c r="R447" s="126"/>
      <c r="S447" s="126"/>
      <c r="T447" s="126"/>
      <c r="U447" s="126"/>
      <c r="V447" s="126"/>
      <c r="W447" s="126"/>
      <c r="X447" s="126"/>
      <c r="Y447" s="126"/>
      <c r="Z447" s="126"/>
      <c r="AA447" s="126"/>
      <c r="AB447" s="126"/>
      <c r="AC447" s="126"/>
      <c r="AD447" s="126"/>
      <c r="AE447" s="126"/>
      <c r="AF447" s="126"/>
      <c r="AG447" s="126"/>
      <c r="AI447" s="709"/>
      <c r="AK447" s="709"/>
      <c r="AL447" s="126"/>
      <c r="AM447" s="710"/>
      <c r="AN447" s="710"/>
      <c r="AO447" s="711"/>
      <c r="AP447" s="710"/>
      <c r="AQ447" s="712"/>
      <c r="BZ447" s="126"/>
      <c r="CA447" s="709"/>
      <c r="CB447" s="126"/>
      <c r="CC447" s="710"/>
      <c r="CD447" s="710"/>
      <c r="CE447" s="710"/>
      <c r="CF447" s="710"/>
      <c r="CG447" s="710"/>
      <c r="CH447" s="710"/>
      <c r="CI447" s="710"/>
      <c r="CJ447" s="710"/>
      <c r="CK447" s="710"/>
      <c r="CL447" s="710"/>
      <c r="CM447" s="710"/>
      <c r="CN447" s="710"/>
      <c r="CO447" s="711"/>
      <c r="CP447" s="711"/>
      <c r="CQ447" s="711"/>
      <c r="CR447" s="710"/>
      <c r="CS447" s="710"/>
      <c r="CT447" s="710"/>
      <c r="DO447" s="712"/>
      <c r="DP447" s="712"/>
      <c r="DQ447" s="712"/>
      <c r="EE447" s="712"/>
      <c r="EF447" s="712"/>
      <c r="EG447" s="712"/>
      <c r="EH447" s="712"/>
      <c r="EI447" s="712"/>
      <c r="EJ447" s="712"/>
      <c r="EK447" s="712"/>
      <c r="EL447" s="712"/>
      <c r="EM447" s="712"/>
      <c r="EN447" s="712"/>
      <c r="EO447" s="712"/>
      <c r="EP447" s="712"/>
      <c r="EQ447" s="712"/>
      <c r="ER447" s="712"/>
    </row>
    <row r="448" spans="1:148" s="699" customFormat="1" ht="12.75" customHeight="1">
      <c r="A448" s="706" t="s">
        <v>319</v>
      </c>
      <c r="B448" s="126"/>
      <c r="C448" s="126"/>
      <c r="D448" s="126"/>
      <c r="E448" s="126"/>
      <c r="F448" s="126"/>
      <c r="G448" s="126"/>
      <c r="H448" s="126"/>
      <c r="I448" s="126"/>
      <c r="J448" s="126"/>
      <c r="K448" s="126"/>
      <c r="L448" s="126"/>
      <c r="M448" s="126"/>
      <c r="N448" s="126"/>
      <c r="O448" s="126"/>
      <c r="P448" s="126"/>
      <c r="Q448" s="126"/>
      <c r="R448" s="126"/>
      <c r="S448" s="126"/>
      <c r="T448" s="126"/>
      <c r="U448" s="126"/>
      <c r="V448" s="126"/>
      <c r="W448" s="126"/>
      <c r="X448" s="126"/>
      <c r="Y448" s="126"/>
      <c r="Z448" s="126"/>
      <c r="AA448" s="126"/>
      <c r="AB448" s="126"/>
      <c r="AC448" s="126"/>
      <c r="AD448" s="126"/>
      <c r="AE448" s="126"/>
      <c r="AF448" s="126"/>
      <c r="AG448" s="126"/>
      <c r="AI448" s="709"/>
      <c r="AK448" s="709"/>
      <c r="AL448" s="126"/>
      <c r="AM448" s="710"/>
      <c r="AN448" s="710"/>
      <c r="AO448" s="711"/>
      <c r="AP448" s="710"/>
      <c r="AQ448" s="712"/>
      <c r="BZ448" s="126"/>
      <c r="CA448" s="709"/>
      <c r="CB448" s="126"/>
      <c r="CC448" s="710"/>
      <c r="CD448" s="710"/>
      <c r="CE448" s="710"/>
      <c r="CF448" s="710"/>
      <c r="CG448" s="710"/>
      <c r="CH448" s="710"/>
      <c r="CI448" s="710"/>
      <c r="CJ448" s="710"/>
      <c r="CK448" s="710"/>
      <c r="CL448" s="710"/>
      <c r="CM448" s="710"/>
      <c r="CN448" s="710"/>
      <c r="CO448" s="711"/>
      <c r="CP448" s="711"/>
      <c r="CQ448" s="711"/>
      <c r="CR448" s="710"/>
      <c r="CS448" s="710"/>
      <c r="CT448" s="710"/>
      <c r="DO448" s="712"/>
      <c r="DP448" s="712"/>
      <c r="DQ448" s="712"/>
      <c r="EE448" s="712"/>
      <c r="EF448" s="712"/>
      <c r="EG448" s="712"/>
      <c r="EH448" s="712"/>
      <c r="EI448" s="712"/>
      <c r="EJ448" s="712"/>
      <c r="EK448" s="712"/>
      <c r="EL448" s="712"/>
      <c r="EM448" s="712"/>
      <c r="EN448" s="712"/>
      <c r="EO448" s="712"/>
      <c r="EP448" s="712"/>
      <c r="EQ448" s="712"/>
      <c r="ER448" s="712"/>
    </row>
    <row r="449" spans="1:148" s="699" customFormat="1" ht="12.75" customHeight="1">
      <c r="A449" s="706" t="s">
        <v>319</v>
      </c>
      <c r="B449" s="126"/>
      <c r="C449" s="126"/>
      <c r="D449" s="126"/>
      <c r="E449" s="126"/>
      <c r="F449" s="126"/>
      <c r="G449" s="126"/>
      <c r="H449" s="126"/>
      <c r="I449" s="126"/>
      <c r="J449" s="126"/>
      <c r="K449" s="126"/>
      <c r="L449" s="126"/>
      <c r="M449" s="126"/>
      <c r="N449" s="126"/>
      <c r="O449" s="126"/>
      <c r="P449" s="126"/>
      <c r="Q449" s="126"/>
      <c r="R449" s="126"/>
      <c r="S449" s="126"/>
      <c r="T449" s="126"/>
      <c r="U449" s="126"/>
      <c r="V449" s="126"/>
      <c r="W449" s="126"/>
      <c r="X449" s="126"/>
      <c r="Y449" s="126"/>
      <c r="Z449" s="126"/>
      <c r="AA449" s="126"/>
      <c r="AB449" s="126"/>
      <c r="AC449" s="126"/>
      <c r="AD449" s="126"/>
      <c r="AE449" s="126"/>
      <c r="AF449" s="126"/>
      <c r="AG449" s="126"/>
      <c r="AI449" s="709"/>
      <c r="AK449" s="709"/>
      <c r="AL449" s="126"/>
      <c r="AM449" s="710"/>
      <c r="AN449" s="710"/>
      <c r="AO449" s="711"/>
      <c r="AP449" s="710"/>
      <c r="AQ449" s="712"/>
      <c r="BZ449" s="126"/>
      <c r="CA449" s="709"/>
      <c r="CB449" s="126"/>
      <c r="CC449" s="710"/>
      <c r="CD449" s="710"/>
      <c r="CE449" s="710"/>
      <c r="CF449" s="710"/>
      <c r="CG449" s="710"/>
      <c r="CH449" s="710"/>
      <c r="CI449" s="710"/>
      <c r="CJ449" s="710"/>
      <c r="CK449" s="710"/>
      <c r="CL449" s="710"/>
      <c r="CM449" s="710"/>
      <c r="CN449" s="710"/>
      <c r="CO449" s="711"/>
      <c r="CP449" s="711"/>
      <c r="CQ449" s="711"/>
      <c r="CR449" s="710"/>
      <c r="CS449" s="710"/>
      <c r="CT449" s="710"/>
      <c r="DO449" s="712"/>
      <c r="DP449" s="712"/>
      <c r="DQ449" s="712"/>
      <c r="EE449" s="712"/>
      <c r="EF449" s="712"/>
      <c r="EG449" s="712"/>
      <c r="EH449" s="712"/>
      <c r="EI449" s="712"/>
      <c r="EJ449" s="712"/>
      <c r="EK449" s="712"/>
      <c r="EL449" s="712"/>
      <c r="EM449" s="712"/>
      <c r="EN449" s="712"/>
      <c r="EO449" s="712"/>
      <c r="EP449" s="712"/>
      <c r="EQ449" s="712"/>
      <c r="ER449" s="712"/>
    </row>
    <row r="450" spans="1:148" s="699" customFormat="1" ht="12.75" customHeight="1">
      <c r="A450" s="706" t="s">
        <v>319</v>
      </c>
      <c r="B450" s="126"/>
      <c r="C450" s="126"/>
      <c r="D450" s="126"/>
      <c r="E450" s="126"/>
      <c r="F450" s="126"/>
      <c r="G450" s="126"/>
      <c r="H450" s="126"/>
      <c r="I450" s="126"/>
      <c r="J450" s="126"/>
      <c r="K450" s="126"/>
      <c r="L450" s="126"/>
      <c r="M450" s="126"/>
      <c r="N450" s="126"/>
      <c r="O450" s="126"/>
      <c r="P450" s="126"/>
      <c r="Q450" s="126"/>
      <c r="R450" s="126"/>
      <c r="S450" s="126"/>
      <c r="T450" s="126"/>
      <c r="U450" s="126"/>
      <c r="V450" s="126"/>
      <c r="W450" s="126"/>
      <c r="X450" s="126"/>
      <c r="Y450" s="126"/>
      <c r="Z450" s="126"/>
      <c r="AA450" s="126"/>
      <c r="AB450" s="126"/>
      <c r="AC450" s="126"/>
      <c r="AD450" s="126"/>
      <c r="AE450" s="126"/>
      <c r="AF450" s="126"/>
      <c r="AG450" s="126"/>
      <c r="AI450" s="709"/>
      <c r="AK450" s="709"/>
      <c r="AL450" s="126"/>
      <c r="AM450" s="710"/>
      <c r="AN450" s="710"/>
      <c r="AO450" s="711"/>
      <c r="AP450" s="710"/>
      <c r="AQ450" s="712"/>
      <c r="BZ450" s="126"/>
      <c r="CA450" s="709"/>
      <c r="CB450" s="126"/>
      <c r="CC450" s="710"/>
      <c r="CD450" s="710"/>
      <c r="CE450" s="710"/>
      <c r="CF450" s="710"/>
      <c r="CG450" s="710"/>
      <c r="CH450" s="710"/>
      <c r="CI450" s="710"/>
      <c r="CJ450" s="710"/>
      <c r="CK450" s="710"/>
      <c r="CL450" s="710"/>
      <c r="CM450" s="710"/>
      <c r="CN450" s="710"/>
      <c r="CO450" s="711"/>
      <c r="CP450" s="711"/>
      <c r="CQ450" s="711"/>
      <c r="CR450" s="710"/>
      <c r="CS450" s="710"/>
      <c r="CT450" s="710"/>
      <c r="DO450" s="712"/>
      <c r="DP450" s="712"/>
      <c r="DQ450" s="712"/>
      <c r="EE450" s="712"/>
      <c r="EF450" s="712"/>
      <c r="EG450" s="712"/>
      <c r="EH450" s="712"/>
      <c r="EI450" s="712"/>
      <c r="EJ450" s="712"/>
      <c r="EK450" s="712"/>
      <c r="EL450" s="712"/>
      <c r="EM450" s="712"/>
      <c r="EN450" s="712"/>
      <c r="EO450" s="712"/>
      <c r="EP450" s="712"/>
      <c r="EQ450" s="712"/>
      <c r="ER450" s="712"/>
    </row>
    <row r="451" spans="1:148" s="699" customFormat="1" ht="12.75" customHeight="1">
      <c r="A451" s="706" t="s">
        <v>319</v>
      </c>
      <c r="B451" s="126"/>
      <c r="C451" s="126"/>
      <c r="D451" s="126"/>
      <c r="E451" s="126"/>
      <c r="F451" s="126"/>
      <c r="G451" s="126"/>
      <c r="H451" s="126"/>
      <c r="I451" s="126"/>
      <c r="J451" s="126"/>
      <c r="K451" s="126"/>
      <c r="L451" s="126"/>
      <c r="M451" s="126"/>
      <c r="N451" s="126"/>
      <c r="O451" s="126"/>
      <c r="P451" s="126"/>
      <c r="Q451" s="126"/>
      <c r="R451" s="126"/>
      <c r="S451" s="126"/>
      <c r="T451" s="126"/>
      <c r="U451" s="126"/>
      <c r="V451" s="126"/>
      <c r="W451" s="126"/>
      <c r="X451" s="126"/>
      <c r="Y451" s="126"/>
      <c r="Z451" s="126"/>
      <c r="AA451" s="126"/>
      <c r="AB451" s="126"/>
      <c r="AC451" s="126"/>
      <c r="AD451" s="126"/>
      <c r="AE451" s="126"/>
      <c r="AF451" s="126"/>
      <c r="AG451" s="126"/>
      <c r="AI451" s="709"/>
      <c r="AK451" s="709"/>
      <c r="AL451" s="126"/>
      <c r="AM451" s="710"/>
      <c r="AN451" s="710"/>
      <c r="AO451" s="711"/>
      <c r="AP451" s="710"/>
      <c r="AQ451" s="712"/>
      <c r="BZ451" s="126"/>
      <c r="CA451" s="709"/>
      <c r="CB451" s="126"/>
      <c r="CC451" s="710"/>
      <c r="CD451" s="710"/>
      <c r="CE451" s="710"/>
      <c r="CF451" s="710"/>
      <c r="CG451" s="710"/>
      <c r="CH451" s="710"/>
      <c r="CI451" s="710"/>
      <c r="CJ451" s="710"/>
      <c r="CK451" s="710"/>
      <c r="CL451" s="710"/>
      <c r="CM451" s="710"/>
      <c r="CN451" s="710"/>
      <c r="CO451" s="711"/>
      <c r="CP451" s="711"/>
      <c r="CQ451" s="711"/>
      <c r="CR451" s="710"/>
      <c r="CS451" s="710"/>
      <c r="CT451" s="710"/>
      <c r="DO451" s="712"/>
      <c r="DP451" s="712"/>
      <c r="DQ451" s="712"/>
      <c r="EE451" s="712"/>
      <c r="EF451" s="712"/>
      <c r="EG451" s="712"/>
      <c r="EH451" s="712"/>
      <c r="EI451" s="712"/>
      <c r="EJ451" s="712"/>
      <c r="EK451" s="712"/>
      <c r="EL451" s="712"/>
      <c r="EM451" s="712"/>
      <c r="EN451" s="712"/>
      <c r="EO451" s="712"/>
      <c r="EP451" s="712"/>
      <c r="EQ451" s="712"/>
      <c r="ER451" s="712"/>
    </row>
    <row r="452" spans="1:148" s="699" customFormat="1" ht="12.75" customHeight="1">
      <c r="A452" s="706" t="s">
        <v>319</v>
      </c>
      <c r="B452" s="126"/>
      <c r="C452" s="126"/>
      <c r="D452" s="126"/>
      <c r="E452" s="126"/>
      <c r="F452" s="126"/>
      <c r="G452" s="126"/>
      <c r="H452" s="126"/>
      <c r="I452" s="126"/>
      <c r="J452" s="126"/>
      <c r="K452" s="126"/>
      <c r="L452" s="126"/>
      <c r="M452" s="126"/>
      <c r="N452" s="126"/>
      <c r="O452" s="126"/>
      <c r="P452" s="126"/>
      <c r="Q452" s="126"/>
      <c r="R452" s="126"/>
      <c r="S452" s="126"/>
      <c r="T452" s="126"/>
      <c r="U452" s="126"/>
      <c r="V452" s="126"/>
      <c r="W452" s="126"/>
      <c r="X452" s="126"/>
      <c r="Y452" s="126"/>
      <c r="Z452" s="126"/>
      <c r="AA452" s="126"/>
      <c r="AB452" s="126"/>
      <c r="AC452" s="126"/>
      <c r="AD452" s="126"/>
      <c r="AE452" s="126"/>
      <c r="AF452" s="126"/>
      <c r="AG452" s="126"/>
      <c r="AI452" s="709"/>
      <c r="AK452" s="709"/>
      <c r="AL452" s="126"/>
      <c r="AM452" s="710"/>
      <c r="AN452" s="710"/>
      <c r="AO452" s="711"/>
      <c r="AP452" s="710"/>
      <c r="AQ452" s="712"/>
      <c r="BZ452" s="126"/>
      <c r="CA452" s="709"/>
      <c r="CB452" s="126"/>
      <c r="CC452" s="710"/>
      <c r="CD452" s="710"/>
      <c r="CE452" s="710"/>
      <c r="CF452" s="710"/>
      <c r="CG452" s="710"/>
      <c r="CH452" s="710"/>
      <c r="CI452" s="710"/>
      <c r="CJ452" s="710"/>
      <c r="CK452" s="710"/>
      <c r="CL452" s="710"/>
      <c r="CM452" s="710"/>
      <c r="CN452" s="710"/>
      <c r="CO452" s="711"/>
      <c r="CP452" s="711"/>
      <c r="CQ452" s="711"/>
      <c r="CR452" s="710"/>
      <c r="CS452" s="710"/>
      <c r="CT452" s="710"/>
      <c r="DO452" s="712"/>
      <c r="DP452" s="712"/>
      <c r="DQ452" s="712"/>
      <c r="EE452" s="712"/>
      <c r="EF452" s="712"/>
      <c r="EG452" s="712"/>
      <c r="EH452" s="712"/>
      <c r="EI452" s="712"/>
      <c r="EJ452" s="712"/>
      <c r="EK452" s="712"/>
      <c r="EL452" s="712"/>
      <c r="EM452" s="712"/>
      <c r="EN452" s="712"/>
      <c r="EO452" s="712"/>
      <c r="EP452" s="712"/>
      <c r="EQ452" s="712"/>
      <c r="ER452" s="712"/>
    </row>
    <row r="453" spans="1:148" s="699" customFormat="1" ht="12.75" customHeight="1">
      <c r="A453" s="706" t="s">
        <v>319</v>
      </c>
      <c r="B453" s="126"/>
      <c r="C453" s="126"/>
      <c r="D453" s="126"/>
      <c r="E453" s="126"/>
      <c r="F453" s="126"/>
      <c r="G453" s="126"/>
      <c r="H453" s="126"/>
      <c r="I453" s="126"/>
      <c r="J453" s="126"/>
      <c r="K453" s="126"/>
      <c r="L453" s="126"/>
      <c r="M453" s="126"/>
      <c r="N453" s="126"/>
      <c r="O453" s="126"/>
      <c r="P453" s="126"/>
      <c r="Q453" s="126"/>
      <c r="R453" s="126"/>
      <c r="S453" s="126"/>
      <c r="T453" s="126"/>
      <c r="U453" s="126"/>
      <c r="V453" s="126"/>
      <c r="W453" s="126"/>
      <c r="X453" s="126"/>
      <c r="Y453" s="126"/>
      <c r="Z453" s="126"/>
      <c r="AA453" s="126"/>
      <c r="AB453" s="126"/>
      <c r="AC453" s="126"/>
      <c r="AD453" s="126"/>
      <c r="AE453" s="126"/>
      <c r="AF453" s="126"/>
      <c r="AG453" s="126"/>
      <c r="AI453" s="709"/>
      <c r="AK453" s="709"/>
      <c r="AL453" s="126"/>
      <c r="AM453" s="710"/>
      <c r="AN453" s="710"/>
      <c r="AO453" s="711"/>
      <c r="AP453" s="710"/>
      <c r="AQ453" s="712"/>
      <c r="BZ453" s="126"/>
      <c r="CA453" s="709"/>
      <c r="CB453" s="126"/>
      <c r="CC453" s="710"/>
      <c r="CD453" s="710"/>
      <c r="CE453" s="710"/>
      <c r="CF453" s="710"/>
      <c r="CG453" s="710"/>
      <c r="CH453" s="710"/>
      <c r="CI453" s="710"/>
      <c r="CJ453" s="710"/>
      <c r="CK453" s="710"/>
      <c r="CL453" s="710"/>
      <c r="CM453" s="710"/>
      <c r="CN453" s="710"/>
      <c r="CO453" s="711"/>
      <c r="CP453" s="711"/>
      <c r="CQ453" s="711"/>
      <c r="CR453" s="710"/>
      <c r="CS453" s="710"/>
      <c r="CT453" s="710"/>
      <c r="DO453" s="712"/>
      <c r="DP453" s="712"/>
      <c r="DQ453" s="712"/>
      <c r="EE453" s="712"/>
      <c r="EF453" s="712"/>
      <c r="EG453" s="712"/>
      <c r="EH453" s="712"/>
      <c r="EI453" s="712"/>
      <c r="EJ453" s="712"/>
      <c r="EK453" s="712"/>
      <c r="EL453" s="712"/>
      <c r="EM453" s="712"/>
      <c r="EN453" s="712"/>
      <c r="EO453" s="712"/>
      <c r="EP453" s="712"/>
      <c r="EQ453" s="712"/>
      <c r="ER453" s="712"/>
    </row>
    <row r="454" spans="1:148" s="699" customFormat="1" ht="12.75" customHeight="1">
      <c r="A454" s="706" t="s">
        <v>319</v>
      </c>
      <c r="B454" s="126"/>
      <c r="C454" s="126"/>
      <c r="D454" s="126"/>
      <c r="E454" s="126"/>
      <c r="F454" s="126"/>
      <c r="G454" s="126"/>
      <c r="H454" s="126"/>
      <c r="I454" s="126"/>
      <c r="J454" s="126"/>
      <c r="K454" s="126"/>
      <c r="L454" s="126"/>
      <c r="M454" s="126"/>
      <c r="N454" s="126"/>
      <c r="O454" s="126"/>
      <c r="P454" s="126"/>
      <c r="Q454" s="126"/>
      <c r="R454" s="126"/>
      <c r="S454" s="126"/>
      <c r="T454" s="126"/>
      <c r="U454" s="126"/>
      <c r="V454" s="126"/>
      <c r="W454" s="126"/>
      <c r="X454" s="126"/>
      <c r="Y454" s="126"/>
      <c r="Z454" s="126"/>
      <c r="AA454" s="126"/>
      <c r="AB454" s="126"/>
      <c r="AC454" s="126"/>
      <c r="AD454" s="126"/>
      <c r="AE454" s="126"/>
      <c r="AF454" s="126"/>
      <c r="AG454" s="126"/>
      <c r="AI454" s="709"/>
      <c r="AK454" s="709"/>
      <c r="AL454" s="126"/>
      <c r="AM454" s="710"/>
      <c r="AN454" s="710"/>
      <c r="AO454" s="711"/>
      <c r="AP454" s="710"/>
      <c r="AQ454" s="712"/>
      <c r="BZ454" s="126"/>
      <c r="CA454" s="709"/>
      <c r="CB454" s="126"/>
      <c r="CC454" s="710"/>
      <c r="CD454" s="710"/>
      <c r="CE454" s="710"/>
      <c r="CF454" s="710"/>
      <c r="CG454" s="710"/>
      <c r="CH454" s="710"/>
      <c r="CI454" s="710"/>
      <c r="CJ454" s="710"/>
      <c r="CK454" s="710"/>
      <c r="CL454" s="710"/>
      <c r="CM454" s="710"/>
      <c r="CN454" s="710"/>
      <c r="CO454" s="711"/>
      <c r="CP454" s="711"/>
      <c r="CQ454" s="711"/>
      <c r="CR454" s="710"/>
      <c r="CS454" s="710"/>
      <c r="CT454" s="710"/>
      <c r="DO454" s="712"/>
      <c r="DP454" s="712"/>
      <c r="DQ454" s="712"/>
      <c r="EE454" s="712"/>
      <c r="EF454" s="712"/>
      <c r="EG454" s="712"/>
      <c r="EH454" s="712"/>
      <c r="EI454" s="712"/>
      <c r="EJ454" s="712"/>
      <c r="EK454" s="712"/>
      <c r="EL454" s="712"/>
      <c r="EM454" s="712"/>
      <c r="EN454" s="712"/>
      <c r="EO454" s="712"/>
      <c r="EP454" s="712"/>
      <c r="EQ454" s="712"/>
      <c r="ER454" s="712"/>
    </row>
    <row r="455" spans="1:148" s="699" customFormat="1" ht="12.75" customHeight="1">
      <c r="A455" s="706" t="s">
        <v>319</v>
      </c>
      <c r="B455" s="126"/>
      <c r="C455" s="126"/>
      <c r="D455" s="126"/>
      <c r="E455" s="126"/>
      <c r="F455" s="126"/>
      <c r="G455" s="126"/>
      <c r="H455" s="126"/>
      <c r="I455" s="126"/>
      <c r="J455" s="126"/>
      <c r="K455" s="126"/>
      <c r="L455" s="126"/>
      <c r="M455" s="126"/>
      <c r="N455" s="126"/>
      <c r="O455" s="126"/>
      <c r="P455" s="126"/>
      <c r="Q455" s="126"/>
      <c r="R455" s="126"/>
      <c r="S455" s="126"/>
      <c r="T455" s="126"/>
      <c r="U455" s="126"/>
      <c r="V455" s="126"/>
      <c r="W455" s="126"/>
      <c r="X455" s="126"/>
      <c r="Y455" s="126"/>
      <c r="Z455" s="126"/>
      <c r="AA455" s="126"/>
      <c r="AB455" s="126"/>
      <c r="AC455" s="126"/>
      <c r="AD455" s="126"/>
      <c r="AE455" s="126"/>
      <c r="AF455" s="126"/>
      <c r="AG455" s="126"/>
      <c r="AI455" s="709"/>
      <c r="AK455" s="709"/>
      <c r="AL455" s="126"/>
      <c r="AM455" s="710"/>
      <c r="AN455" s="710"/>
      <c r="AO455" s="711"/>
      <c r="AP455" s="710"/>
      <c r="AQ455" s="712"/>
      <c r="BZ455" s="126"/>
      <c r="CA455" s="709"/>
      <c r="CB455" s="126"/>
      <c r="CC455" s="710"/>
      <c r="CD455" s="710"/>
      <c r="CE455" s="710"/>
      <c r="CF455" s="710"/>
      <c r="CG455" s="710"/>
      <c r="CH455" s="710"/>
      <c r="CI455" s="710"/>
      <c r="CJ455" s="710"/>
      <c r="CK455" s="710"/>
      <c r="CL455" s="710"/>
      <c r="CM455" s="710"/>
      <c r="CN455" s="710"/>
      <c r="CO455" s="711"/>
      <c r="CP455" s="711"/>
      <c r="CQ455" s="711"/>
      <c r="CR455" s="710"/>
      <c r="CS455" s="710"/>
      <c r="CT455" s="710"/>
      <c r="DO455" s="712"/>
      <c r="DP455" s="712"/>
      <c r="DQ455" s="712"/>
      <c r="EE455" s="712"/>
      <c r="EF455" s="712"/>
      <c r="EG455" s="712"/>
      <c r="EH455" s="712"/>
      <c r="EI455" s="712"/>
      <c r="EJ455" s="712"/>
      <c r="EK455" s="712"/>
      <c r="EL455" s="712"/>
      <c r="EM455" s="712"/>
      <c r="EN455" s="712"/>
      <c r="EO455" s="712"/>
      <c r="EP455" s="712"/>
      <c r="EQ455" s="712"/>
      <c r="ER455" s="712"/>
    </row>
    <row r="456" spans="1:148" s="699" customFormat="1" ht="12.75" customHeight="1">
      <c r="A456" s="706" t="s">
        <v>319</v>
      </c>
      <c r="B456" s="126"/>
      <c r="C456" s="126"/>
      <c r="D456" s="126"/>
      <c r="E456" s="126"/>
      <c r="F456" s="126"/>
      <c r="G456" s="126"/>
      <c r="H456" s="126"/>
      <c r="I456" s="126"/>
      <c r="J456" s="126"/>
      <c r="K456" s="126"/>
      <c r="L456" s="126"/>
      <c r="M456" s="126"/>
      <c r="N456" s="126"/>
      <c r="O456" s="126"/>
      <c r="P456" s="126"/>
      <c r="Q456" s="126"/>
      <c r="R456" s="126"/>
      <c r="S456" s="126"/>
      <c r="T456" s="126"/>
      <c r="U456" s="126"/>
      <c r="V456" s="126"/>
      <c r="W456" s="126"/>
      <c r="X456" s="126"/>
      <c r="Y456" s="126"/>
      <c r="Z456" s="126"/>
      <c r="AA456" s="126"/>
      <c r="AB456" s="126"/>
      <c r="AC456" s="126"/>
      <c r="AD456" s="126"/>
      <c r="AE456" s="126"/>
      <c r="AF456" s="126"/>
      <c r="AG456" s="126"/>
      <c r="AI456" s="709"/>
      <c r="AK456" s="709"/>
      <c r="AL456" s="126"/>
      <c r="AM456" s="710"/>
      <c r="AN456" s="710"/>
      <c r="AO456" s="711"/>
      <c r="AP456" s="710"/>
      <c r="AQ456" s="712"/>
      <c r="BZ456" s="126"/>
      <c r="CA456" s="709"/>
      <c r="CB456" s="126"/>
      <c r="CC456" s="710"/>
      <c r="CD456" s="710"/>
      <c r="CE456" s="710"/>
      <c r="CF456" s="710"/>
      <c r="CG456" s="710"/>
      <c r="CH456" s="710"/>
      <c r="CI456" s="710"/>
      <c r="CJ456" s="710"/>
      <c r="CK456" s="710"/>
      <c r="CL456" s="710"/>
      <c r="CM456" s="710"/>
      <c r="CN456" s="710"/>
      <c r="CO456" s="711"/>
      <c r="CP456" s="711"/>
      <c r="CQ456" s="711"/>
      <c r="CR456" s="710"/>
      <c r="CS456" s="710"/>
      <c r="CT456" s="710"/>
      <c r="DO456" s="712"/>
      <c r="DP456" s="712"/>
      <c r="DQ456" s="712"/>
      <c r="EE456" s="712"/>
      <c r="EF456" s="712"/>
      <c r="EG456" s="712"/>
      <c r="EH456" s="712"/>
      <c r="EI456" s="712"/>
      <c r="EJ456" s="712"/>
      <c r="EK456" s="712"/>
      <c r="EL456" s="712"/>
      <c r="EM456" s="712"/>
      <c r="EN456" s="712"/>
      <c r="EO456" s="712"/>
      <c r="EP456" s="712"/>
      <c r="EQ456" s="712"/>
      <c r="ER456" s="712"/>
    </row>
    <row r="457" spans="1:148" s="699" customFormat="1" ht="12.75" customHeight="1">
      <c r="A457" s="706" t="s">
        <v>319</v>
      </c>
      <c r="B457" s="126"/>
      <c r="C457" s="126"/>
      <c r="D457" s="126"/>
      <c r="E457" s="126"/>
      <c r="F457" s="126"/>
      <c r="G457" s="126"/>
      <c r="H457" s="126"/>
      <c r="I457" s="126"/>
      <c r="J457" s="126"/>
      <c r="K457" s="126"/>
      <c r="L457" s="126"/>
      <c r="M457" s="126"/>
      <c r="N457" s="126"/>
      <c r="O457" s="126"/>
      <c r="P457" s="126"/>
      <c r="Q457" s="126"/>
      <c r="R457" s="126"/>
      <c r="S457" s="126"/>
      <c r="T457" s="126"/>
      <c r="U457" s="126"/>
      <c r="V457" s="126"/>
      <c r="W457" s="126"/>
      <c r="X457" s="126"/>
      <c r="Y457" s="126"/>
      <c r="Z457" s="126"/>
      <c r="AA457" s="126"/>
      <c r="AB457" s="126"/>
      <c r="AC457" s="126"/>
      <c r="AD457" s="126"/>
      <c r="AE457" s="126"/>
      <c r="AF457" s="126"/>
      <c r="AG457" s="126"/>
      <c r="AI457" s="709"/>
      <c r="AK457" s="709"/>
      <c r="AL457" s="126"/>
      <c r="AM457" s="710"/>
      <c r="AN457" s="710"/>
      <c r="AO457" s="711"/>
      <c r="AP457" s="710"/>
      <c r="AQ457" s="712"/>
      <c r="BZ457" s="126"/>
      <c r="CA457" s="709"/>
      <c r="CB457" s="126"/>
      <c r="CC457" s="710"/>
      <c r="CD457" s="710"/>
      <c r="CE457" s="710"/>
      <c r="CF457" s="710"/>
      <c r="CG457" s="710"/>
      <c r="CH457" s="710"/>
      <c r="CI457" s="710"/>
      <c r="CJ457" s="710"/>
      <c r="CK457" s="710"/>
      <c r="CL457" s="710"/>
      <c r="CM457" s="710"/>
      <c r="CN457" s="710"/>
      <c r="CO457" s="711"/>
      <c r="CP457" s="711"/>
      <c r="CQ457" s="711"/>
      <c r="CR457" s="710"/>
      <c r="CS457" s="710"/>
      <c r="CT457" s="710"/>
      <c r="DO457" s="712"/>
      <c r="DP457" s="712"/>
      <c r="DQ457" s="712"/>
      <c r="EE457" s="712"/>
      <c r="EF457" s="712"/>
      <c r="EG457" s="712"/>
      <c r="EH457" s="712"/>
      <c r="EI457" s="712"/>
      <c r="EJ457" s="712"/>
      <c r="EK457" s="712"/>
      <c r="EL457" s="712"/>
      <c r="EM457" s="712"/>
      <c r="EN457" s="712"/>
      <c r="EO457" s="712"/>
      <c r="EP457" s="712"/>
      <c r="EQ457" s="712"/>
      <c r="ER457" s="712"/>
    </row>
    <row r="458" spans="1:148" s="699" customFormat="1" ht="12.75" customHeight="1">
      <c r="A458" s="706" t="s">
        <v>319</v>
      </c>
      <c r="B458" s="126"/>
      <c r="C458" s="126"/>
      <c r="D458" s="126"/>
      <c r="E458" s="126"/>
      <c r="F458" s="126"/>
      <c r="G458" s="126"/>
      <c r="H458" s="126"/>
      <c r="I458" s="126"/>
      <c r="J458" s="126"/>
      <c r="K458" s="126"/>
      <c r="L458" s="126"/>
      <c r="M458" s="126"/>
      <c r="N458" s="126"/>
      <c r="O458" s="126"/>
      <c r="P458" s="126"/>
      <c r="Q458" s="126"/>
      <c r="R458" s="126"/>
      <c r="S458" s="126"/>
      <c r="T458" s="126"/>
      <c r="U458" s="126"/>
      <c r="V458" s="126"/>
      <c r="W458" s="126"/>
      <c r="X458" s="126"/>
      <c r="Y458" s="126"/>
      <c r="Z458" s="126"/>
      <c r="AA458" s="126"/>
      <c r="AB458" s="126"/>
      <c r="AC458" s="126"/>
      <c r="AD458" s="126"/>
      <c r="AE458" s="126"/>
      <c r="AF458" s="126"/>
      <c r="AG458" s="126"/>
      <c r="AI458" s="709"/>
      <c r="AK458" s="709"/>
      <c r="AL458" s="126"/>
      <c r="AM458" s="710"/>
      <c r="AN458" s="710"/>
      <c r="AO458" s="711"/>
      <c r="AP458" s="710"/>
      <c r="AQ458" s="712"/>
      <c r="BZ458" s="126"/>
      <c r="CA458" s="709"/>
      <c r="CB458" s="126"/>
      <c r="CC458" s="710"/>
      <c r="CD458" s="710"/>
      <c r="CE458" s="710"/>
      <c r="CF458" s="710"/>
      <c r="CG458" s="710"/>
      <c r="CH458" s="710"/>
      <c r="CI458" s="710"/>
      <c r="CJ458" s="710"/>
      <c r="CK458" s="710"/>
      <c r="CL458" s="710"/>
      <c r="CM458" s="710"/>
      <c r="CN458" s="710"/>
      <c r="CO458" s="711"/>
      <c r="CP458" s="711"/>
      <c r="CQ458" s="711"/>
      <c r="CR458" s="710"/>
      <c r="CS458" s="710"/>
      <c r="CT458" s="710"/>
      <c r="DO458" s="712"/>
      <c r="DP458" s="712"/>
      <c r="DQ458" s="712"/>
      <c r="EE458" s="712"/>
      <c r="EF458" s="712"/>
      <c r="EG458" s="712"/>
      <c r="EH458" s="712"/>
      <c r="EI458" s="712"/>
      <c r="EJ458" s="712"/>
      <c r="EK458" s="712"/>
      <c r="EL458" s="712"/>
      <c r="EM458" s="712"/>
      <c r="EN458" s="712"/>
      <c r="EO458" s="712"/>
      <c r="EP458" s="712"/>
      <c r="EQ458" s="712"/>
      <c r="ER458" s="712"/>
    </row>
    <row r="459" spans="1:148" s="699" customFormat="1" ht="12.75" customHeight="1">
      <c r="A459" s="706" t="s">
        <v>319</v>
      </c>
      <c r="B459" s="126"/>
      <c r="C459" s="126"/>
      <c r="D459" s="126"/>
      <c r="E459" s="126"/>
      <c r="F459" s="126"/>
      <c r="G459" s="126"/>
      <c r="H459" s="126"/>
      <c r="I459" s="126"/>
      <c r="J459" s="126"/>
      <c r="K459" s="126"/>
      <c r="L459" s="126"/>
      <c r="M459" s="126"/>
      <c r="N459" s="126"/>
      <c r="O459" s="126"/>
      <c r="P459" s="126"/>
      <c r="Q459" s="126"/>
      <c r="R459" s="126"/>
      <c r="S459" s="126"/>
      <c r="T459" s="126"/>
      <c r="U459" s="126"/>
      <c r="V459" s="126"/>
      <c r="W459" s="126"/>
      <c r="X459" s="126"/>
      <c r="Y459" s="126"/>
      <c r="Z459" s="126"/>
      <c r="AA459" s="126"/>
      <c r="AB459" s="126"/>
      <c r="AC459" s="126"/>
      <c r="AD459" s="126"/>
      <c r="AE459" s="126"/>
      <c r="AF459" s="126"/>
      <c r="AG459" s="126"/>
      <c r="AI459" s="709"/>
      <c r="AK459" s="709"/>
      <c r="AL459" s="126"/>
      <c r="AM459" s="710"/>
      <c r="AN459" s="710"/>
      <c r="AO459" s="711"/>
      <c r="AP459" s="710"/>
      <c r="AQ459" s="712"/>
      <c r="BZ459" s="126"/>
      <c r="CA459" s="709"/>
      <c r="CB459" s="126"/>
      <c r="CC459" s="710"/>
      <c r="CD459" s="710"/>
      <c r="CE459" s="710"/>
      <c r="CF459" s="710"/>
      <c r="CG459" s="710"/>
      <c r="CH459" s="710"/>
      <c r="CI459" s="710"/>
      <c r="CJ459" s="710"/>
      <c r="CK459" s="710"/>
      <c r="CL459" s="710"/>
      <c r="CM459" s="710"/>
      <c r="CN459" s="710"/>
      <c r="CO459" s="711"/>
      <c r="CP459" s="711"/>
      <c r="CQ459" s="711"/>
      <c r="CR459" s="710"/>
      <c r="CS459" s="710"/>
      <c r="CT459" s="710"/>
      <c r="DO459" s="712"/>
      <c r="DP459" s="712"/>
      <c r="DQ459" s="712"/>
      <c r="EE459" s="712"/>
      <c r="EF459" s="712"/>
      <c r="EG459" s="712"/>
      <c r="EH459" s="712"/>
      <c r="EI459" s="712"/>
      <c r="EJ459" s="712"/>
      <c r="EK459" s="712"/>
      <c r="EL459" s="712"/>
      <c r="EM459" s="712"/>
      <c r="EN459" s="712"/>
      <c r="EO459" s="712"/>
      <c r="EP459" s="712"/>
      <c r="EQ459" s="712"/>
      <c r="ER459" s="712"/>
    </row>
    <row r="460" spans="1:148" s="699" customFormat="1" ht="12.75" customHeight="1">
      <c r="A460" s="706" t="s">
        <v>319</v>
      </c>
      <c r="B460" s="126"/>
      <c r="C460" s="126"/>
      <c r="D460" s="126"/>
      <c r="E460" s="126"/>
      <c r="F460" s="126"/>
      <c r="G460" s="126"/>
      <c r="H460" s="126"/>
      <c r="I460" s="126"/>
      <c r="J460" s="126"/>
      <c r="K460" s="126"/>
      <c r="L460" s="126"/>
      <c r="M460" s="126"/>
      <c r="N460" s="126"/>
      <c r="O460" s="126"/>
      <c r="P460" s="126"/>
      <c r="Q460" s="126"/>
      <c r="R460" s="126"/>
      <c r="S460" s="126"/>
      <c r="T460" s="126"/>
      <c r="U460" s="126"/>
      <c r="V460" s="126"/>
      <c r="W460" s="126"/>
      <c r="X460" s="126"/>
      <c r="Y460" s="126"/>
      <c r="Z460" s="126"/>
      <c r="AA460" s="126"/>
      <c r="AB460" s="126"/>
      <c r="AC460" s="126"/>
      <c r="AD460" s="126"/>
      <c r="AE460" s="126"/>
      <c r="AF460" s="126"/>
      <c r="AG460" s="126"/>
      <c r="AI460" s="709"/>
      <c r="AK460" s="709"/>
      <c r="AL460" s="126"/>
      <c r="AM460" s="710"/>
      <c r="AN460" s="710"/>
      <c r="AO460" s="711"/>
      <c r="AP460" s="710"/>
      <c r="AQ460" s="712"/>
      <c r="BZ460" s="126"/>
      <c r="CA460" s="709"/>
      <c r="CB460" s="126"/>
      <c r="CC460" s="710"/>
      <c r="CD460" s="710"/>
      <c r="CE460" s="710"/>
      <c r="CF460" s="710"/>
      <c r="CG460" s="710"/>
      <c r="CH460" s="710"/>
      <c r="CI460" s="710"/>
      <c r="CJ460" s="710"/>
      <c r="CK460" s="710"/>
      <c r="CL460" s="710"/>
      <c r="CM460" s="710"/>
      <c r="CN460" s="710"/>
      <c r="CO460" s="711"/>
      <c r="CP460" s="711"/>
      <c r="CQ460" s="711"/>
      <c r="CR460" s="710"/>
      <c r="CS460" s="710"/>
      <c r="CT460" s="710"/>
      <c r="DO460" s="712"/>
      <c r="DP460" s="712"/>
      <c r="DQ460" s="712"/>
      <c r="EE460" s="712"/>
      <c r="EF460" s="712"/>
      <c r="EG460" s="712"/>
      <c r="EH460" s="712"/>
      <c r="EI460" s="712"/>
      <c r="EJ460" s="712"/>
      <c r="EK460" s="712"/>
      <c r="EL460" s="712"/>
      <c r="EM460" s="712"/>
      <c r="EN460" s="712"/>
      <c r="EO460" s="712"/>
      <c r="EP460" s="712"/>
      <c r="EQ460" s="712"/>
      <c r="ER460" s="712"/>
    </row>
    <row r="461" spans="1:148" s="699" customFormat="1" ht="12.75" customHeight="1">
      <c r="A461" s="706" t="s">
        <v>319</v>
      </c>
      <c r="B461" s="126"/>
      <c r="C461" s="126"/>
      <c r="D461" s="126"/>
      <c r="E461" s="126"/>
      <c r="F461" s="126"/>
      <c r="G461" s="126"/>
      <c r="H461" s="126"/>
      <c r="I461" s="126"/>
      <c r="J461" s="126"/>
      <c r="K461" s="126"/>
      <c r="L461" s="126"/>
      <c r="M461" s="126"/>
      <c r="N461" s="126"/>
      <c r="O461" s="126"/>
      <c r="P461" s="126"/>
      <c r="Q461" s="126"/>
      <c r="R461" s="126"/>
      <c r="S461" s="126"/>
      <c r="T461" s="126"/>
      <c r="U461" s="126"/>
      <c r="V461" s="126"/>
      <c r="W461" s="126"/>
      <c r="X461" s="126"/>
      <c r="Y461" s="126"/>
      <c r="Z461" s="126"/>
      <c r="AA461" s="126"/>
      <c r="AB461" s="126"/>
      <c r="AC461" s="126"/>
      <c r="AD461" s="126"/>
      <c r="AE461" s="126"/>
      <c r="AF461" s="126"/>
      <c r="AG461" s="126"/>
      <c r="AI461" s="709"/>
      <c r="AK461" s="709"/>
      <c r="AL461" s="126"/>
      <c r="AM461" s="710"/>
      <c r="AN461" s="710"/>
      <c r="AO461" s="711"/>
      <c r="AP461" s="710"/>
      <c r="AQ461" s="712"/>
      <c r="BZ461" s="126"/>
      <c r="CA461" s="709"/>
      <c r="CB461" s="126"/>
      <c r="CC461" s="710"/>
      <c r="CD461" s="710"/>
      <c r="CE461" s="710"/>
      <c r="CF461" s="710"/>
      <c r="CG461" s="710"/>
      <c r="CH461" s="710"/>
      <c r="CI461" s="710"/>
      <c r="CJ461" s="710"/>
      <c r="CK461" s="710"/>
      <c r="CL461" s="710"/>
      <c r="CM461" s="710"/>
      <c r="CN461" s="710"/>
      <c r="CO461" s="711"/>
      <c r="CP461" s="711"/>
      <c r="CQ461" s="711"/>
      <c r="CR461" s="710"/>
      <c r="CS461" s="710"/>
      <c r="CT461" s="710"/>
      <c r="DO461" s="712"/>
      <c r="DP461" s="712"/>
      <c r="DQ461" s="712"/>
      <c r="EE461" s="712"/>
      <c r="EF461" s="712"/>
      <c r="EG461" s="712"/>
      <c r="EH461" s="712"/>
      <c r="EI461" s="712"/>
      <c r="EJ461" s="712"/>
      <c r="EK461" s="712"/>
      <c r="EL461" s="712"/>
      <c r="EM461" s="712"/>
      <c r="EN461" s="712"/>
      <c r="EO461" s="712"/>
      <c r="EP461" s="712"/>
      <c r="EQ461" s="712"/>
      <c r="ER461" s="712"/>
    </row>
    <row r="462" spans="1:148" s="699" customFormat="1" ht="12.75" customHeight="1">
      <c r="A462" s="706" t="s">
        <v>319</v>
      </c>
      <c r="B462" s="126"/>
      <c r="C462" s="126"/>
      <c r="D462" s="126"/>
      <c r="E462" s="126"/>
      <c r="F462" s="126"/>
      <c r="G462" s="126"/>
      <c r="H462" s="126"/>
      <c r="I462" s="126"/>
      <c r="J462" s="126"/>
      <c r="K462" s="126"/>
      <c r="L462" s="126"/>
      <c r="M462" s="126"/>
      <c r="N462" s="126"/>
      <c r="O462" s="126"/>
      <c r="P462" s="126"/>
      <c r="Q462" s="126"/>
      <c r="R462" s="126"/>
      <c r="S462" s="126"/>
      <c r="T462" s="126"/>
      <c r="U462" s="126"/>
      <c r="V462" s="126"/>
      <c r="W462" s="126"/>
      <c r="X462" s="126"/>
      <c r="Y462" s="126"/>
      <c r="Z462" s="126"/>
      <c r="AA462" s="126"/>
      <c r="AB462" s="126"/>
      <c r="AC462" s="126"/>
      <c r="AD462" s="126"/>
      <c r="AE462" s="126"/>
      <c r="AF462" s="126"/>
      <c r="AG462" s="126"/>
      <c r="AI462" s="709"/>
      <c r="AK462" s="709"/>
      <c r="AL462" s="126"/>
      <c r="AM462" s="710"/>
      <c r="AN462" s="710"/>
      <c r="AO462" s="711"/>
      <c r="AP462" s="710"/>
      <c r="AQ462" s="712"/>
      <c r="BZ462" s="126"/>
      <c r="CA462" s="709"/>
      <c r="CB462" s="126"/>
      <c r="CC462" s="710"/>
      <c r="CD462" s="710"/>
      <c r="CE462" s="710"/>
      <c r="CF462" s="710"/>
      <c r="CG462" s="710"/>
      <c r="CH462" s="710"/>
      <c r="CI462" s="710"/>
      <c r="CJ462" s="710"/>
      <c r="CK462" s="710"/>
      <c r="CL462" s="710"/>
      <c r="CM462" s="710"/>
      <c r="CN462" s="710"/>
      <c r="CO462" s="711"/>
      <c r="CP462" s="711"/>
      <c r="CQ462" s="711"/>
      <c r="CR462" s="710"/>
      <c r="CS462" s="710"/>
      <c r="CT462" s="710"/>
      <c r="DO462" s="712"/>
      <c r="DP462" s="712"/>
      <c r="DQ462" s="712"/>
      <c r="EE462" s="712"/>
      <c r="EF462" s="712"/>
      <c r="EG462" s="712"/>
      <c r="EH462" s="712"/>
      <c r="EI462" s="712"/>
      <c r="EJ462" s="712"/>
      <c r="EK462" s="712"/>
      <c r="EL462" s="712"/>
      <c r="EM462" s="712"/>
      <c r="EN462" s="712"/>
      <c r="EO462" s="712"/>
      <c r="EP462" s="712"/>
      <c r="EQ462" s="712"/>
      <c r="ER462" s="712"/>
    </row>
    <row r="463" spans="1:148" s="699" customFormat="1" ht="12.75" customHeight="1">
      <c r="A463" s="706" t="s">
        <v>319</v>
      </c>
      <c r="B463" s="126"/>
      <c r="C463" s="126"/>
      <c r="D463" s="126"/>
      <c r="E463" s="126"/>
      <c r="F463" s="126"/>
      <c r="G463" s="126"/>
      <c r="H463" s="126"/>
      <c r="I463" s="126"/>
      <c r="J463" s="126"/>
      <c r="K463" s="126"/>
      <c r="L463" s="126"/>
      <c r="M463" s="126"/>
      <c r="N463" s="126"/>
      <c r="O463" s="126"/>
      <c r="P463" s="126"/>
      <c r="Q463" s="126"/>
      <c r="R463" s="126"/>
      <c r="S463" s="126"/>
      <c r="T463" s="126"/>
      <c r="U463" s="126"/>
      <c r="V463" s="126"/>
      <c r="W463" s="126"/>
      <c r="X463" s="126"/>
      <c r="Y463" s="126"/>
      <c r="Z463" s="126"/>
      <c r="AA463" s="126"/>
      <c r="AB463" s="126"/>
      <c r="AC463" s="126"/>
      <c r="AD463" s="126"/>
      <c r="AE463" s="126"/>
      <c r="AF463" s="126"/>
      <c r="AG463" s="126"/>
      <c r="AI463" s="709"/>
      <c r="AK463" s="709"/>
      <c r="AL463" s="126"/>
      <c r="AM463" s="710"/>
      <c r="AN463" s="710"/>
      <c r="AO463" s="711"/>
      <c r="AP463" s="710"/>
      <c r="AQ463" s="712"/>
      <c r="BZ463" s="126"/>
      <c r="CA463" s="709"/>
      <c r="CB463" s="126"/>
      <c r="CC463" s="710"/>
      <c r="CD463" s="710"/>
      <c r="CE463" s="710"/>
      <c r="CF463" s="710"/>
      <c r="CG463" s="710"/>
      <c r="CH463" s="710"/>
      <c r="CI463" s="710"/>
      <c r="CJ463" s="710"/>
      <c r="CK463" s="710"/>
      <c r="CL463" s="710"/>
      <c r="CM463" s="710"/>
      <c r="CN463" s="710"/>
      <c r="CO463" s="711"/>
      <c r="CP463" s="711"/>
      <c r="CQ463" s="711"/>
      <c r="CR463" s="710"/>
      <c r="CS463" s="710"/>
      <c r="CT463" s="710"/>
      <c r="DO463" s="712"/>
      <c r="DP463" s="712"/>
      <c r="DQ463" s="712"/>
      <c r="EE463" s="712"/>
      <c r="EF463" s="712"/>
      <c r="EG463" s="712"/>
      <c r="EH463" s="712"/>
      <c r="EI463" s="712"/>
      <c r="EJ463" s="712"/>
      <c r="EK463" s="712"/>
      <c r="EL463" s="712"/>
      <c r="EM463" s="712"/>
      <c r="EN463" s="712"/>
      <c r="EO463" s="712"/>
      <c r="EP463" s="712"/>
      <c r="EQ463" s="712"/>
      <c r="ER463" s="712"/>
    </row>
    <row r="464" spans="1:148" s="699" customFormat="1" ht="12.75" customHeight="1">
      <c r="A464" s="706" t="s">
        <v>319</v>
      </c>
      <c r="B464" s="126"/>
      <c r="C464" s="126"/>
      <c r="D464" s="126"/>
      <c r="E464" s="126"/>
      <c r="F464" s="126"/>
      <c r="G464" s="126"/>
      <c r="H464" s="126"/>
      <c r="I464" s="126"/>
      <c r="J464" s="126"/>
      <c r="K464" s="126"/>
      <c r="L464" s="126"/>
      <c r="M464" s="126"/>
      <c r="N464" s="126"/>
      <c r="O464" s="126"/>
      <c r="P464" s="126"/>
      <c r="Q464" s="126"/>
      <c r="R464" s="126"/>
      <c r="S464" s="126"/>
      <c r="T464" s="126"/>
      <c r="U464" s="126"/>
      <c r="V464" s="126"/>
      <c r="W464" s="126"/>
      <c r="X464" s="126"/>
      <c r="Y464" s="126"/>
      <c r="Z464" s="126"/>
      <c r="AA464" s="126"/>
      <c r="AB464" s="126"/>
      <c r="AC464" s="126"/>
      <c r="AD464" s="126"/>
      <c r="AE464" s="126"/>
      <c r="AF464" s="126"/>
      <c r="AG464" s="126"/>
      <c r="AI464" s="709"/>
      <c r="AK464" s="709"/>
      <c r="AL464" s="126"/>
      <c r="AM464" s="710"/>
      <c r="AN464" s="710"/>
      <c r="AO464" s="711"/>
      <c r="AP464" s="710"/>
      <c r="AQ464" s="712"/>
      <c r="BZ464" s="126"/>
      <c r="CA464" s="709"/>
      <c r="CB464" s="126"/>
      <c r="CC464" s="710"/>
      <c r="CD464" s="710"/>
      <c r="CE464" s="710"/>
      <c r="CF464" s="710"/>
      <c r="CG464" s="710"/>
      <c r="CH464" s="710"/>
      <c r="CI464" s="710"/>
      <c r="CJ464" s="710"/>
      <c r="CK464" s="710"/>
      <c r="CL464" s="710"/>
      <c r="CM464" s="710"/>
      <c r="CN464" s="710"/>
      <c r="CO464" s="711"/>
      <c r="CP464" s="711"/>
      <c r="CQ464" s="711"/>
      <c r="CR464" s="710"/>
      <c r="CS464" s="710"/>
      <c r="CT464" s="710"/>
      <c r="DO464" s="712"/>
      <c r="DP464" s="712"/>
      <c r="DQ464" s="712"/>
      <c r="EE464" s="712"/>
      <c r="EF464" s="712"/>
      <c r="EG464" s="712"/>
      <c r="EH464" s="712"/>
      <c r="EI464" s="712"/>
      <c r="EJ464" s="712"/>
      <c r="EK464" s="712"/>
      <c r="EL464" s="712"/>
      <c r="EM464" s="712"/>
      <c r="EN464" s="712"/>
      <c r="EO464" s="712"/>
      <c r="EP464" s="712"/>
      <c r="EQ464" s="712"/>
      <c r="ER464" s="712"/>
    </row>
    <row r="465" spans="1:148" s="699" customFormat="1" ht="12.75" customHeight="1">
      <c r="A465" s="706" t="s">
        <v>319</v>
      </c>
      <c r="B465" s="126"/>
      <c r="C465" s="126"/>
      <c r="D465" s="126"/>
      <c r="E465" s="126"/>
      <c r="F465" s="126"/>
      <c r="G465" s="126"/>
      <c r="H465" s="126"/>
      <c r="I465" s="126"/>
      <c r="J465" s="126"/>
      <c r="K465" s="126"/>
      <c r="L465" s="126"/>
      <c r="M465" s="126"/>
      <c r="N465" s="126"/>
      <c r="O465" s="126"/>
      <c r="P465" s="126"/>
      <c r="Q465" s="126"/>
      <c r="R465" s="126"/>
      <c r="S465" s="126"/>
      <c r="T465" s="126"/>
      <c r="U465" s="126"/>
      <c r="V465" s="126"/>
      <c r="W465" s="126"/>
      <c r="X465" s="126"/>
      <c r="Y465" s="126"/>
      <c r="Z465" s="126"/>
      <c r="AA465" s="126"/>
      <c r="AB465" s="126"/>
      <c r="AC465" s="126"/>
      <c r="AD465" s="126"/>
      <c r="AE465" s="126"/>
      <c r="AF465" s="126"/>
      <c r="AG465" s="126"/>
      <c r="AI465" s="709"/>
      <c r="AK465" s="709"/>
      <c r="AL465" s="126"/>
      <c r="AM465" s="710"/>
      <c r="AN465" s="710"/>
      <c r="AO465" s="711"/>
      <c r="AP465" s="710"/>
      <c r="AQ465" s="712"/>
      <c r="BZ465" s="126"/>
      <c r="CA465" s="709"/>
      <c r="CB465" s="126"/>
      <c r="CC465" s="710"/>
      <c r="CD465" s="710"/>
      <c r="CE465" s="710"/>
      <c r="CF465" s="710"/>
      <c r="CG465" s="710"/>
      <c r="CH465" s="710"/>
      <c r="CI465" s="710"/>
      <c r="CJ465" s="710"/>
      <c r="CK465" s="710"/>
      <c r="CL465" s="710"/>
      <c r="CM465" s="710"/>
      <c r="CN465" s="710"/>
      <c r="CO465" s="711"/>
      <c r="CP465" s="711"/>
      <c r="CQ465" s="711"/>
      <c r="CR465" s="710"/>
      <c r="CS465" s="710"/>
      <c r="CT465" s="710"/>
      <c r="DO465" s="712"/>
      <c r="DP465" s="712"/>
      <c r="DQ465" s="712"/>
      <c r="EE465" s="712"/>
      <c r="EF465" s="712"/>
      <c r="EG465" s="712"/>
      <c r="EH465" s="712"/>
      <c r="EI465" s="712"/>
      <c r="EJ465" s="712"/>
      <c r="EK465" s="712"/>
      <c r="EL465" s="712"/>
      <c r="EM465" s="712"/>
      <c r="EN465" s="712"/>
      <c r="EO465" s="712"/>
      <c r="EP465" s="712"/>
      <c r="EQ465" s="712"/>
      <c r="ER465" s="712"/>
    </row>
    <row r="466" spans="1:148" s="699" customFormat="1" ht="12.75" customHeight="1">
      <c r="A466" s="706" t="s">
        <v>319</v>
      </c>
      <c r="B466" s="126"/>
      <c r="C466" s="126"/>
      <c r="D466" s="126"/>
      <c r="E466" s="126"/>
      <c r="F466" s="126"/>
      <c r="G466" s="126"/>
      <c r="H466" s="126"/>
      <c r="I466" s="126"/>
      <c r="J466" s="126"/>
      <c r="K466" s="126"/>
      <c r="L466" s="126"/>
      <c r="M466" s="126"/>
      <c r="N466" s="126"/>
      <c r="O466" s="126"/>
      <c r="P466" s="126"/>
      <c r="Q466" s="126"/>
      <c r="R466" s="126"/>
      <c r="S466" s="126"/>
      <c r="T466" s="126"/>
      <c r="U466" s="126"/>
      <c r="V466" s="126"/>
      <c r="W466" s="126"/>
      <c r="X466" s="126"/>
      <c r="Y466" s="126"/>
      <c r="Z466" s="126"/>
      <c r="AA466" s="126"/>
      <c r="AB466" s="126"/>
      <c r="AC466" s="126"/>
      <c r="AD466" s="126"/>
      <c r="AE466" s="126"/>
      <c r="AF466" s="126"/>
      <c r="AG466" s="126"/>
      <c r="AI466" s="709"/>
      <c r="AK466" s="709"/>
      <c r="AL466" s="126"/>
      <c r="AM466" s="710"/>
      <c r="AN466" s="710"/>
      <c r="AO466" s="711"/>
      <c r="AP466" s="710"/>
      <c r="AQ466" s="712"/>
      <c r="BZ466" s="126"/>
      <c r="CA466" s="709"/>
      <c r="CB466" s="126"/>
      <c r="CC466" s="710"/>
      <c r="CD466" s="710"/>
      <c r="CE466" s="710"/>
      <c r="CF466" s="710"/>
      <c r="CG466" s="710"/>
      <c r="CH466" s="710"/>
      <c r="CI466" s="710"/>
      <c r="CJ466" s="710"/>
      <c r="CK466" s="710"/>
      <c r="CL466" s="710"/>
      <c r="CM466" s="710"/>
      <c r="CN466" s="710"/>
      <c r="CO466" s="711"/>
      <c r="CP466" s="711"/>
      <c r="CQ466" s="711"/>
      <c r="CR466" s="710"/>
      <c r="CS466" s="710"/>
      <c r="CT466" s="710"/>
      <c r="DO466" s="712"/>
      <c r="DP466" s="712"/>
      <c r="DQ466" s="712"/>
      <c r="EE466" s="712"/>
      <c r="EF466" s="712"/>
      <c r="EG466" s="712"/>
      <c r="EH466" s="712"/>
      <c r="EI466" s="712"/>
      <c r="EJ466" s="712"/>
      <c r="EK466" s="712"/>
      <c r="EL466" s="712"/>
      <c r="EM466" s="712"/>
      <c r="EN466" s="712"/>
      <c r="EO466" s="712"/>
      <c r="EP466" s="712"/>
      <c r="EQ466" s="712"/>
      <c r="ER466" s="712"/>
    </row>
    <row r="467" spans="1:148" s="699" customFormat="1" ht="12.75" customHeight="1">
      <c r="A467" s="706" t="s">
        <v>319</v>
      </c>
      <c r="B467" s="126"/>
      <c r="C467" s="126"/>
      <c r="D467" s="126"/>
      <c r="E467" s="126"/>
      <c r="F467" s="126"/>
      <c r="G467" s="126"/>
      <c r="H467" s="126"/>
      <c r="I467" s="126"/>
      <c r="J467" s="126"/>
      <c r="K467" s="126"/>
      <c r="L467" s="126"/>
      <c r="M467" s="126"/>
      <c r="N467" s="126"/>
      <c r="O467" s="126"/>
      <c r="P467" s="126"/>
      <c r="Q467" s="126"/>
      <c r="R467" s="126"/>
      <c r="S467" s="126"/>
      <c r="T467" s="126"/>
      <c r="U467" s="126"/>
      <c r="V467" s="126"/>
      <c r="W467" s="126"/>
      <c r="X467" s="126"/>
      <c r="Y467" s="126"/>
      <c r="Z467" s="126"/>
      <c r="AA467" s="126"/>
      <c r="AB467" s="126"/>
      <c r="AC467" s="126"/>
      <c r="AD467" s="126"/>
      <c r="AE467" s="126"/>
      <c r="AF467" s="126"/>
      <c r="AG467" s="126"/>
      <c r="AI467" s="709"/>
      <c r="AK467" s="709"/>
      <c r="AL467" s="126"/>
      <c r="AM467" s="710"/>
      <c r="AN467" s="710"/>
      <c r="AO467" s="711"/>
      <c r="AP467" s="710"/>
      <c r="AQ467" s="712"/>
      <c r="BZ467" s="126"/>
      <c r="CA467" s="709"/>
      <c r="CB467" s="126"/>
      <c r="CC467" s="710"/>
      <c r="CD467" s="710"/>
      <c r="CE467" s="710"/>
      <c r="CF467" s="710"/>
      <c r="CG467" s="710"/>
      <c r="CH467" s="710"/>
      <c r="CI467" s="710"/>
      <c r="CJ467" s="710"/>
      <c r="CK467" s="710"/>
      <c r="CL467" s="710"/>
      <c r="CM467" s="710"/>
      <c r="CN467" s="710"/>
      <c r="CO467" s="711"/>
      <c r="CP467" s="711"/>
      <c r="CQ467" s="711"/>
      <c r="CR467" s="710"/>
      <c r="CS467" s="710"/>
      <c r="CT467" s="710"/>
      <c r="DO467" s="712"/>
      <c r="DP467" s="712"/>
      <c r="DQ467" s="712"/>
      <c r="EE467" s="712"/>
      <c r="EF467" s="712"/>
      <c r="EG467" s="712"/>
      <c r="EH467" s="712"/>
      <c r="EI467" s="712"/>
      <c r="EJ467" s="712"/>
      <c r="EK467" s="712"/>
      <c r="EL467" s="712"/>
      <c r="EM467" s="712"/>
      <c r="EN467" s="712"/>
      <c r="EO467" s="712"/>
      <c r="EP467" s="712"/>
      <c r="EQ467" s="712"/>
      <c r="ER467" s="712"/>
    </row>
    <row r="468" spans="1:148" s="699" customFormat="1" ht="12.75" customHeight="1">
      <c r="A468" s="706" t="s">
        <v>319</v>
      </c>
      <c r="B468" s="126"/>
      <c r="C468" s="126"/>
      <c r="D468" s="126"/>
      <c r="E468" s="126"/>
      <c r="F468" s="126"/>
      <c r="G468" s="126"/>
      <c r="H468" s="126"/>
      <c r="I468" s="126"/>
      <c r="J468" s="126"/>
      <c r="K468" s="126"/>
      <c r="L468" s="126"/>
      <c r="M468" s="126"/>
      <c r="N468" s="126"/>
      <c r="O468" s="126"/>
      <c r="P468" s="126"/>
      <c r="Q468" s="126"/>
      <c r="R468" s="126"/>
      <c r="S468" s="126"/>
      <c r="T468" s="126"/>
      <c r="U468" s="126"/>
      <c r="V468" s="126"/>
      <c r="W468" s="126"/>
      <c r="X468" s="126"/>
      <c r="Y468" s="126"/>
      <c r="Z468" s="126"/>
      <c r="AA468" s="126"/>
      <c r="AB468" s="126"/>
      <c r="AC468" s="126"/>
      <c r="AD468" s="126"/>
      <c r="AE468" s="126"/>
      <c r="AF468" s="126"/>
      <c r="AG468" s="126"/>
      <c r="AI468" s="709"/>
      <c r="AK468" s="709"/>
      <c r="AL468" s="126"/>
      <c r="AM468" s="710"/>
      <c r="AN468" s="710"/>
      <c r="AO468" s="711"/>
      <c r="AP468" s="710"/>
      <c r="AQ468" s="712"/>
      <c r="BZ468" s="126"/>
      <c r="CA468" s="709"/>
      <c r="CB468" s="126"/>
      <c r="CC468" s="710"/>
      <c r="CD468" s="710"/>
      <c r="CE468" s="710"/>
      <c r="CF468" s="710"/>
      <c r="CG468" s="710"/>
      <c r="CH468" s="710"/>
      <c r="CI468" s="710"/>
      <c r="CJ468" s="710"/>
      <c r="CK468" s="710"/>
      <c r="CL468" s="710"/>
      <c r="CM468" s="710"/>
      <c r="CN468" s="710"/>
      <c r="CO468" s="711"/>
      <c r="CP468" s="711"/>
      <c r="CQ468" s="711"/>
      <c r="CR468" s="710"/>
      <c r="CS468" s="710"/>
      <c r="CT468" s="710"/>
      <c r="DO468" s="712"/>
      <c r="DP468" s="712"/>
      <c r="DQ468" s="712"/>
      <c r="EE468" s="712"/>
      <c r="EF468" s="712"/>
      <c r="EG468" s="712"/>
      <c r="EH468" s="712"/>
      <c r="EI468" s="712"/>
      <c r="EJ468" s="712"/>
      <c r="EK468" s="712"/>
      <c r="EL468" s="712"/>
      <c r="EM468" s="712"/>
      <c r="EN468" s="712"/>
      <c r="EO468" s="712"/>
      <c r="EP468" s="712"/>
      <c r="EQ468" s="712"/>
      <c r="ER468" s="712"/>
    </row>
    <row r="469" spans="1:148" s="699" customFormat="1" ht="12.75" customHeight="1">
      <c r="A469" s="706" t="s">
        <v>319</v>
      </c>
      <c r="B469" s="126"/>
      <c r="C469" s="126"/>
      <c r="D469" s="126"/>
      <c r="E469" s="126"/>
      <c r="F469" s="126"/>
      <c r="G469" s="126"/>
      <c r="H469" s="126"/>
      <c r="I469" s="126"/>
      <c r="J469" s="126"/>
      <c r="K469" s="126"/>
      <c r="L469" s="126"/>
      <c r="M469" s="126"/>
      <c r="N469" s="126"/>
      <c r="O469" s="126"/>
      <c r="P469" s="126"/>
      <c r="Q469" s="126"/>
      <c r="R469" s="126"/>
      <c r="S469" s="126"/>
      <c r="T469" s="126"/>
      <c r="U469" s="126"/>
      <c r="V469" s="126"/>
      <c r="W469" s="126"/>
      <c r="X469" s="126"/>
      <c r="Y469" s="126"/>
      <c r="Z469" s="126"/>
      <c r="AA469" s="126"/>
      <c r="AB469" s="126"/>
      <c r="AC469" s="126"/>
      <c r="AD469" s="126"/>
      <c r="AE469" s="126"/>
      <c r="AF469" s="126"/>
      <c r="AG469" s="126"/>
      <c r="AI469" s="709"/>
      <c r="AK469" s="709"/>
      <c r="AL469" s="126"/>
      <c r="AM469" s="710"/>
      <c r="AN469" s="710"/>
      <c r="AO469" s="711"/>
      <c r="AP469" s="710"/>
      <c r="AQ469" s="712"/>
      <c r="BZ469" s="126"/>
      <c r="CA469" s="709"/>
      <c r="CB469" s="126"/>
      <c r="CC469" s="710"/>
      <c r="CD469" s="710"/>
      <c r="CE469" s="710"/>
      <c r="CF469" s="710"/>
      <c r="CG469" s="710"/>
      <c r="CH469" s="710"/>
      <c r="CI469" s="710"/>
      <c r="CJ469" s="710"/>
      <c r="CK469" s="710"/>
      <c r="CL469" s="710"/>
      <c r="CM469" s="710"/>
      <c r="CN469" s="710"/>
      <c r="CO469" s="711"/>
      <c r="CP469" s="711"/>
      <c r="CQ469" s="711"/>
      <c r="CR469" s="710"/>
      <c r="CS469" s="710"/>
      <c r="CT469" s="710"/>
      <c r="DO469" s="712"/>
      <c r="DP469" s="712"/>
      <c r="DQ469" s="712"/>
      <c r="EE469" s="712"/>
      <c r="EF469" s="712"/>
      <c r="EG469" s="712"/>
      <c r="EH469" s="712"/>
      <c r="EI469" s="712"/>
      <c r="EJ469" s="712"/>
      <c r="EK469" s="712"/>
      <c r="EL469" s="712"/>
      <c r="EM469" s="712"/>
      <c r="EN469" s="712"/>
      <c r="EO469" s="712"/>
      <c r="EP469" s="712"/>
      <c r="EQ469" s="712"/>
      <c r="ER469" s="712"/>
    </row>
    <row r="470" spans="1:148" s="699" customFormat="1" ht="12.75" customHeight="1">
      <c r="A470" s="706" t="s">
        <v>319</v>
      </c>
      <c r="B470" s="126"/>
      <c r="C470" s="126"/>
      <c r="D470" s="126"/>
      <c r="E470" s="126"/>
      <c r="F470" s="126"/>
      <c r="G470" s="126"/>
      <c r="H470" s="126"/>
      <c r="I470" s="126"/>
      <c r="J470" s="126"/>
      <c r="K470" s="126"/>
      <c r="L470" s="126"/>
      <c r="M470" s="126"/>
      <c r="N470" s="126"/>
      <c r="O470" s="126"/>
      <c r="P470" s="126"/>
      <c r="Q470" s="126"/>
      <c r="R470" s="126"/>
      <c r="S470" s="126"/>
      <c r="T470" s="126"/>
      <c r="U470" s="126"/>
      <c r="V470" s="126"/>
      <c r="W470" s="126"/>
      <c r="X470" s="126"/>
      <c r="Y470" s="126"/>
      <c r="Z470" s="126"/>
      <c r="AA470" s="126"/>
      <c r="AB470" s="126"/>
      <c r="AC470" s="126"/>
      <c r="AD470" s="126"/>
      <c r="AE470" s="126"/>
      <c r="AF470" s="126"/>
      <c r="AG470" s="126"/>
      <c r="AI470" s="709"/>
      <c r="AK470" s="709"/>
      <c r="AL470" s="126"/>
      <c r="AM470" s="710"/>
      <c r="AN470" s="710"/>
      <c r="AO470" s="711"/>
      <c r="AP470" s="710"/>
      <c r="AQ470" s="712"/>
      <c r="BZ470" s="126"/>
      <c r="CA470" s="709"/>
      <c r="CB470" s="126"/>
      <c r="CC470" s="710"/>
      <c r="CD470" s="710"/>
      <c r="CE470" s="710"/>
      <c r="CF470" s="710"/>
      <c r="CG470" s="710"/>
      <c r="CH470" s="710"/>
      <c r="CI470" s="710"/>
      <c r="CJ470" s="710"/>
      <c r="CK470" s="710"/>
      <c r="CL470" s="710"/>
      <c r="CM470" s="710"/>
      <c r="CN470" s="710"/>
      <c r="CO470" s="711"/>
      <c r="CP470" s="711"/>
      <c r="CQ470" s="711"/>
      <c r="CR470" s="710"/>
      <c r="CS470" s="710"/>
      <c r="CT470" s="710"/>
      <c r="DO470" s="712"/>
      <c r="DP470" s="712"/>
      <c r="DQ470" s="712"/>
      <c r="EE470" s="712"/>
      <c r="EF470" s="712"/>
      <c r="EG470" s="712"/>
      <c r="EH470" s="712"/>
      <c r="EI470" s="712"/>
      <c r="EJ470" s="712"/>
      <c r="EK470" s="712"/>
      <c r="EL470" s="712"/>
      <c r="EM470" s="712"/>
      <c r="EN470" s="712"/>
      <c r="EO470" s="712"/>
      <c r="EP470" s="712"/>
      <c r="EQ470" s="712"/>
      <c r="ER470" s="712"/>
    </row>
    <row r="471" spans="1:148" s="699" customFormat="1" ht="12.75" customHeight="1">
      <c r="A471" s="706" t="s">
        <v>319</v>
      </c>
      <c r="B471" s="126"/>
      <c r="C471" s="126"/>
      <c r="D471" s="126"/>
      <c r="E471" s="126"/>
      <c r="F471" s="126"/>
      <c r="G471" s="126"/>
      <c r="H471" s="126"/>
      <c r="I471" s="126"/>
      <c r="J471" s="126"/>
      <c r="K471" s="126"/>
      <c r="L471" s="126"/>
      <c r="M471" s="126"/>
      <c r="N471" s="126"/>
      <c r="O471" s="126"/>
      <c r="P471" s="126"/>
      <c r="Q471" s="126"/>
      <c r="R471" s="126"/>
      <c r="S471" s="126"/>
      <c r="T471" s="126"/>
      <c r="U471" s="126"/>
      <c r="V471" s="126"/>
      <c r="W471" s="126"/>
      <c r="X471" s="126"/>
      <c r="Y471" s="126"/>
      <c r="Z471" s="126"/>
      <c r="AA471" s="126"/>
      <c r="AB471" s="126"/>
      <c r="AC471" s="126"/>
      <c r="AD471" s="126"/>
      <c r="AE471" s="126"/>
      <c r="AF471" s="126"/>
      <c r="AG471" s="126"/>
      <c r="AI471" s="709"/>
      <c r="AK471" s="709"/>
      <c r="AL471" s="126"/>
      <c r="AM471" s="710"/>
      <c r="AN471" s="710"/>
      <c r="AO471" s="711"/>
      <c r="AP471" s="710"/>
      <c r="AQ471" s="712"/>
      <c r="BZ471" s="126"/>
      <c r="CA471" s="709"/>
      <c r="CB471" s="126"/>
      <c r="CC471" s="710"/>
      <c r="CD471" s="710"/>
      <c r="CE471" s="710"/>
      <c r="CF471" s="710"/>
      <c r="CG471" s="710"/>
      <c r="CH471" s="710"/>
      <c r="CI471" s="710"/>
      <c r="CJ471" s="710"/>
      <c r="CK471" s="710"/>
      <c r="CL471" s="710"/>
      <c r="CM471" s="710"/>
      <c r="CN471" s="710"/>
      <c r="CO471" s="711"/>
      <c r="CP471" s="711"/>
      <c r="CQ471" s="711"/>
      <c r="CR471" s="710"/>
      <c r="CS471" s="710"/>
      <c r="CT471" s="710"/>
      <c r="DO471" s="712"/>
      <c r="DP471" s="712"/>
      <c r="DQ471" s="712"/>
      <c r="EE471" s="712"/>
      <c r="EF471" s="712"/>
      <c r="EG471" s="712"/>
      <c r="EH471" s="712"/>
      <c r="EI471" s="712"/>
      <c r="EJ471" s="712"/>
      <c r="EK471" s="712"/>
      <c r="EL471" s="712"/>
      <c r="EM471" s="712"/>
      <c r="EN471" s="712"/>
      <c r="EO471" s="712"/>
      <c r="EP471" s="712"/>
      <c r="EQ471" s="712"/>
      <c r="ER471" s="712"/>
    </row>
    <row r="472" spans="1:148" s="699" customFormat="1" ht="12.75" customHeight="1">
      <c r="A472" s="706" t="s">
        <v>319</v>
      </c>
      <c r="B472" s="126"/>
      <c r="C472" s="126"/>
      <c r="D472" s="126"/>
      <c r="E472" s="126"/>
      <c r="F472" s="126"/>
      <c r="G472" s="126"/>
      <c r="H472" s="126"/>
      <c r="I472" s="126"/>
      <c r="J472" s="126"/>
      <c r="K472" s="126"/>
      <c r="L472" s="126"/>
      <c r="M472" s="126"/>
      <c r="N472" s="126"/>
      <c r="O472" s="126"/>
      <c r="P472" s="126"/>
      <c r="Q472" s="126"/>
      <c r="R472" s="126"/>
      <c r="S472" s="126"/>
      <c r="T472" s="126"/>
      <c r="U472" s="126"/>
      <c r="V472" s="126"/>
      <c r="W472" s="126"/>
      <c r="X472" s="126"/>
      <c r="Y472" s="126"/>
      <c r="Z472" s="126"/>
      <c r="AA472" s="126"/>
      <c r="AB472" s="126"/>
      <c r="AC472" s="126"/>
      <c r="AD472" s="126"/>
      <c r="AE472" s="126"/>
      <c r="AF472" s="126"/>
      <c r="AG472" s="126"/>
      <c r="AI472" s="709"/>
      <c r="AK472" s="709"/>
      <c r="AL472" s="126"/>
      <c r="AM472" s="710"/>
      <c r="AN472" s="710"/>
      <c r="AO472" s="711"/>
      <c r="AP472" s="710"/>
      <c r="AQ472" s="712"/>
      <c r="BZ472" s="126"/>
      <c r="CA472" s="709"/>
      <c r="CB472" s="126"/>
      <c r="CC472" s="710"/>
      <c r="CD472" s="710"/>
      <c r="CE472" s="710"/>
      <c r="CF472" s="710"/>
      <c r="CG472" s="710"/>
      <c r="CH472" s="710"/>
      <c r="CI472" s="710"/>
      <c r="CJ472" s="710"/>
      <c r="CK472" s="710"/>
      <c r="CL472" s="710"/>
      <c r="CM472" s="710"/>
      <c r="CN472" s="710"/>
      <c r="CO472" s="711"/>
      <c r="CP472" s="711"/>
      <c r="CQ472" s="711"/>
      <c r="CR472" s="710"/>
      <c r="CS472" s="710"/>
      <c r="CT472" s="710"/>
      <c r="DO472" s="712"/>
      <c r="DP472" s="712"/>
      <c r="DQ472" s="712"/>
      <c r="EE472" s="712"/>
      <c r="EF472" s="712"/>
      <c r="EG472" s="712"/>
      <c r="EH472" s="712"/>
      <c r="EI472" s="712"/>
      <c r="EJ472" s="712"/>
      <c r="EK472" s="712"/>
      <c r="EL472" s="712"/>
      <c r="EM472" s="712"/>
      <c r="EN472" s="712"/>
      <c r="EO472" s="712"/>
      <c r="EP472" s="712"/>
      <c r="EQ472" s="712"/>
      <c r="ER472" s="712"/>
    </row>
    <row r="473" spans="1:148" s="699" customFormat="1" ht="12.75" customHeight="1">
      <c r="A473" s="706" t="s">
        <v>319</v>
      </c>
      <c r="B473" s="126"/>
      <c r="C473" s="126"/>
      <c r="D473" s="126"/>
      <c r="E473" s="126"/>
      <c r="F473" s="126"/>
      <c r="G473" s="126"/>
      <c r="H473" s="126"/>
      <c r="I473" s="126"/>
      <c r="J473" s="126"/>
      <c r="K473" s="126"/>
      <c r="L473" s="126"/>
      <c r="M473" s="126"/>
      <c r="N473" s="126"/>
      <c r="O473" s="126"/>
      <c r="P473" s="126"/>
      <c r="Q473" s="126"/>
      <c r="R473" s="126"/>
      <c r="S473" s="126"/>
      <c r="T473" s="126"/>
      <c r="U473" s="126"/>
      <c r="V473" s="126"/>
      <c r="W473" s="126"/>
      <c r="X473" s="126"/>
      <c r="Y473" s="126"/>
      <c r="Z473" s="126"/>
      <c r="AA473" s="126"/>
      <c r="AB473" s="126"/>
      <c r="AC473" s="126"/>
      <c r="AD473" s="126"/>
      <c r="AE473" s="126"/>
      <c r="AF473" s="126"/>
      <c r="AG473" s="126"/>
      <c r="AI473" s="709"/>
      <c r="AK473" s="709"/>
      <c r="AL473" s="126"/>
      <c r="AM473" s="710"/>
      <c r="AN473" s="710"/>
      <c r="AO473" s="711"/>
      <c r="AP473" s="710"/>
      <c r="AQ473" s="712"/>
      <c r="BZ473" s="126"/>
      <c r="CA473" s="709"/>
      <c r="CB473" s="126"/>
      <c r="CC473" s="710"/>
      <c r="CD473" s="710"/>
      <c r="CE473" s="710"/>
      <c r="CF473" s="710"/>
      <c r="CG473" s="710"/>
      <c r="CH473" s="710"/>
      <c r="CI473" s="710"/>
      <c r="CJ473" s="710"/>
      <c r="CK473" s="710"/>
      <c r="CL473" s="710"/>
      <c r="CM473" s="710"/>
      <c r="CN473" s="710"/>
      <c r="CO473" s="711"/>
      <c r="CP473" s="711"/>
      <c r="CQ473" s="711"/>
      <c r="CR473" s="710"/>
      <c r="CS473" s="710"/>
      <c r="CT473" s="710"/>
      <c r="DO473" s="712"/>
      <c r="DP473" s="712"/>
      <c r="DQ473" s="712"/>
      <c r="EE473" s="712"/>
      <c r="EF473" s="712"/>
      <c r="EG473" s="712"/>
      <c r="EH473" s="712"/>
      <c r="EI473" s="712"/>
      <c r="EJ473" s="712"/>
      <c r="EK473" s="712"/>
      <c r="EL473" s="712"/>
      <c r="EM473" s="712"/>
      <c r="EN473" s="712"/>
      <c r="EO473" s="712"/>
      <c r="EP473" s="712"/>
      <c r="EQ473" s="712"/>
      <c r="ER473" s="712"/>
    </row>
    <row r="474" spans="1:148" s="699" customFormat="1" ht="12.75" customHeight="1">
      <c r="A474" s="706" t="s">
        <v>319</v>
      </c>
      <c r="B474" s="126"/>
      <c r="C474" s="126"/>
      <c r="D474" s="126"/>
      <c r="E474" s="126"/>
      <c r="F474" s="126"/>
      <c r="G474" s="126"/>
      <c r="H474" s="126"/>
      <c r="I474" s="126"/>
      <c r="J474" s="126"/>
      <c r="K474" s="126"/>
      <c r="L474" s="126"/>
      <c r="M474" s="126"/>
      <c r="N474" s="126"/>
      <c r="O474" s="126"/>
      <c r="P474" s="126"/>
      <c r="Q474" s="126"/>
      <c r="R474" s="126"/>
      <c r="S474" s="126"/>
      <c r="T474" s="126"/>
      <c r="U474" s="126"/>
      <c r="V474" s="126"/>
      <c r="W474" s="126"/>
      <c r="X474" s="126"/>
      <c r="Y474" s="126"/>
      <c r="Z474" s="126"/>
      <c r="AA474" s="126"/>
      <c r="AB474" s="126"/>
      <c r="AC474" s="126"/>
      <c r="AD474" s="126"/>
      <c r="AE474" s="126"/>
      <c r="AF474" s="126"/>
      <c r="AG474" s="126"/>
      <c r="AI474" s="709"/>
      <c r="AK474" s="709"/>
      <c r="AL474" s="126"/>
      <c r="AM474" s="710"/>
      <c r="AN474" s="710"/>
      <c r="AO474" s="711"/>
      <c r="AP474" s="710"/>
      <c r="AQ474" s="712"/>
      <c r="BZ474" s="126"/>
      <c r="CA474" s="709"/>
      <c r="CB474" s="126"/>
      <c r="CC474" s="710"/>
      <c r="CD474" s="710"/>
      <c r="CE474" s="710"/>
      <c r="CF474" s="710"/>
      <c r="CG474" s="710"/>
      <c r="CH474" s="710"/>
      <c r="CI474" s="710"/>
      <c r="CJ474" s="710"/>
      <c r="CK474" s="710"/>
      <c r="CL474" s="710"/>
      <c r="CM474" s="710"/>
      <c r="CN474" s="710"/>
      <c r="CO474" s="711"/>
      <c r="CP474" s="711"/>
      <c r="CQ474" s="711"/>
      <c r="CR474" s="710"/>
      <c r="CS474" s="710"/>
      <c r="CT474" s="710"/>
      <c r="DO474" s="712"/>
      <c r="DP474" s="712"/>
      <c r="DQ474" s="712"/>
      <c r="EE474" s="712"/>
      <c r="EF474" s="712"/>
      <c r="EG474" s="712"/>
      <c r="EH474" s="712"/>
      <c r="EI474" s="712"/>
      <c r="EJ474" s="712"/>
      <c r="EK474" s="712"/>
      <c r="EL474" s="712"/>
      <c r="EM474" s="712"/>
      <c r="EN474" s="712"/>
      <c r="EO474" s="712"/>
      <c r="EP474" s="712"/>
      <c r="EQ474" s="712"/>
      <c r="ER474" s="712"/>
    </row>
    <row r="475" spans="1:148" s="699" customFormat="1" ht="12.75" customHeight="1">
      <c r="A475" s="706" t="s">
        <v>319</v>
      </c>
      <c r="B475" s="126"/>
      <c r="C475" s="126"/>
      <c r="D475" s="126"/>
      <c r="E475" s="126"/>
      <c r="F475" s="126"/>
      <c r="G475" s="126"/>
      <c r="H475" s="126"/>
      <c r="I475" s="126"/>
      <c r="J475" s="126"/>
      <c r="K475" s="126"/>
      <c r="L475" s="126"/>
      <c r="M475" s="126"/>
      <c r="N475" s="126"/>
      <c r="O475" s="126"/>
      <c r="P475" s="126"/>
      <c r="Q475" s="126"/>
      <c r="R475" s="126"/>
      <c r="S475" s="126"/>
      <c r="T475" s="126"/>
      <c r="U475" s="126"/>
      <c r="V475" s="126"/>
      <c r="W475" s="126"/>
      <c r="X475" s="126"/>
      <c r="Y475" s="126"/>
      <c r="Z475" s="126"/>
      <c r="AA475" s="126"/>
      <c r="AB475" s="126"/>
      <c r="AC475" s="126"/>
      <c r="AD475" s="126"/>
      <c r="AE475" s="126"/>
      <c r="AF475" s="126"/>
      <c r="AG475" s="126"/>
      <c r="AI475" s="709"/>
      <c r="AK475" s="709"/>
      <c r="AL475" s="126"/>
      <c r="AM475" s="710"/>
      <c r="AN475" s="710"/>
      <c r="AO475" s="711"/>
      <c r="AP475" s="710"/>
      <c r="AQ475" s="712"/>
      <c r="BZ475" s="126"/>
      <c r="CA475" s="709"/>
      <c r="CB475" s="126"/>
      <c r="CC475" s="710"/>
      <c r="CD475" s="710"/>
      <c r="CE475" s="710"/>
      <c r="CF475" s="710"/>
      <c r="CG475" s="710"/>
      <c r="CH475" s="710"/>
      <c r="CI475" s="710"/>
      <c r="CJ475" s="710"/>
      <c r="CK475" s="710"/>
      <c r="CL475" s="710"/>
      <c r="CM475" s="710"/>
      <c r="CN475" s="710"/>
      <c r="CO475" s="711"/>
      <c r="CP475" s="711"/>
      <c r="CQ475" s="711"/>
      <c r="CR475" s="710"/>
      <c r="CS475" s="710"/>
      <c r="CT475" s="710"/>
      <c r="DO475" s="712"/>
      <c r="DP475" s="712"/>
      <c r="DQ475" s="712"/>
      <c r="EE475" s="712"/>
      <c r="EF475" s="712"/>
      <c r="EG475" s="712"/>
      <c r="EH475" s="712"/>
      <c r="EI475" s="712"/>
      <c r="EJ475" s="712"/>
      <c r="EK475" s="712"/>
      <c r="EL475" s="712"/>
      <c r="EM475" s="712"/>
      <c r="EN475" s="712"/>
      <c r="EO475" s="712"/>
      <c r="EP475" s="712"/>
      <c r="EQ475" s="712"/>
      <c r="ER475" s="712"/>
    </row>
    <row r="476" spans="1:148" s="699" customFormat="1" ht="12.75" customHeight="1">
      <c r="A476" s="706" t="s">
        <v>319</v>
      </c>
      <c r="B476" s="126"/>
      <c r="C476" s="126"/>
      <c r="D476" s="126"/>
      <c r="E476" s="126"/>
      <c r="F476" s="126"/>
      <c r="G476" s="126"/>
      <c r="H476" s="126"/>
      <c r="I476" s="126"/>
      <c r="J476" s="126"/>
      <c r="K476" s="126"/>
      <c r="L476" s="126"/>
      <c r="M476" s="126"/>
      <c r="N476" s="126"/>
      <c r="O476" s="126"/>
      <c r="P476" s="126"/>
      <c r="Q476" s="126"/>
      <c r="R476" s="126"/>
      <c r="S476" s="126"/>
      <c r="T476" s="126"/>
      <c r="U476" s="126"/>
      <c r="V476" s="126"/>
      <c r="W476" s="126"/>
      <c r="X476" s="126"/>
      <c r="Y476" s="126"/>
      <c r="Z476" s="126"/>
      <c r="AA476" s="126"/>
      <c r="AB476" s="126"/>
      <c r="AC476" s="126"/>
      <c r="AD476" s="126"/>
      <c r="AE476" s="126"/>
      <c r="AF476" s="126"/>
      <c r="AG476" s="126"/>
      <c r="AI476" s="709"/>
      <c r="AK476" s="709"/>
      <c r="AL476" s="126"/>
      <c r="AM476" s="710"/>
      <c r="AN476" s="710"/>
      <c r="AO476" s="711"/>
      <c r="AP476" s="710"/>
      <c r="AQ476" s="712"/>
      <c r="BZ476" s="126"/>
      <c r="CA476" s="709"/>
      <c r="CB476" s="126"/>
      <c r="CC476" s="710"/>
      <c r="CD476" s="710"/>
      <c r="CE476" s="710"/>
      <c r="CF476" s="710"/>
      <c r="CG476" s="710"/>
      <c r="CH476" s="710"/>
      <c r="CI476" s="710"/>
      <c r="CJ476" s="710"/>
      <c r="CK476" s="710"/>
      <c r="CL476" s="710"/>
      <c r="CM476" s="710"/>
      <c r="CN476" s="710"/>
      <c r="CO476" s="711"/>
      <c r="CP476" s="711"/>
      <c r="CQ476" s="711"/>
      <c r="CR476" s="710"/>
      <c r="CS476" s="710"/>
      <c r="CT476" s="710"/>
      <c r="DO476" s="712"/>
      <c r="DP476" s="712"/>
      <c r="DQ476" s="712"/>
      <c r="EE476" s="712"/>
      <c r="EF476" s="712"/>
      <c r="EG476" s="712"/>
      <c r="EH476" s="712"/>
      <c r="EI476" s="712"/>
      <c r="EJ476" s="712"/>
      <c r="EK476" s="712"/>
      <c r="EL476" s="712"/>
      <c r="EM476" s="712"/>
      <c r="EN476" s="712"/>
      <c r="EO476" s="712"/>
      <c r="EP476" s="712"/>
      <c r="EQ476" s="712"/>
      <c r="ER476" s="712"/>
    </row>
    <row r="477" spans="1:148" s="699" customFormat="1" ht="12.75" customHeight="1">
      <c r="A477" s="706" t="s">
        <v>319</v>
      </c>
      <c r="B477" s="126"/>
      <c r="C477" s="126"/>
      <c r="D477" s="126"/>
      <c r="E477" s="126"/>
      <c r="F477" s="126"/>
      <c r="G477" s="126"/>
      <c r="H477" s="126"/>
      <c r="I477" s="126"/>
      <c r="J477" s="126"/>
      <c r="K477" s="126"/>
      <c r="L477" s="126"/>
      <c r="M477" s="126"/>
      <c r="N477" s="126"/>
      <c r="O477" s="126"/>
      <c r="P477" s="126"/>
      <c r="Q477" s="126"/>
      <c r="R477" s="126"/>
      <c r="S477" s="126"/>
      <c r="T477" s="126"/>
      <c r="U477" s="126"/>
      <c r="V477" s="126"/>
      <c r="W477" s="126"/>
      <c r="X477" s="126"/>
      <c r="Y477" s="126"/>
      <c r="Z477" s="126"/>
      <c r="AA477" s="126"/>
      <c r="AB477" s="126"/>
      <c r="AC477" s="126"/>
      <c r="AD477" s="126"/>
      <c r="AE477" s="126"/>
      <c r="AF477" s="126"/>
      <c r="AG477" s="126"/>
      <c r="AI477" s="709"/>
      <c r="AK477" s="709"/>
      <c r="AL477" s="126"/>
      <c r="AM477" s="710"/>
      <c r="AN477" s="710"/>
      <c r="AO477" s="711"/>
      <c r="AP477" s="710"/>
      <c r="AQ477" s="712"/>
      <c r="BZ477" s="126"/>
      <c r="CA477" s="709"/>
      <c r="CB477" s="126"/>
      <c r="CC477" s="710"/>
      <c r="CD477" s="710"/>
      <c r="CE477" s="710"/>
      <c r="CF477" s="710"/>
      <c r="CG477" s="710"/>
      <c r="CH477" s="710"/>
      <c r="CI477" s="710"/>
      <c r="CJ477" s="710"/>
      <c r="CK477" s="710"/>
      <c r="CL477" s="710"/>
      <c r="CM477" s="710"/>
      <c r="CN477" s="710"/>
      <c r="CO477" s="711"/>
      <c r="CP477" s="711"/>
      <c r="CQ477" s="711"/>
      <c r="CR477" s="710"/>
      <c r="CS477" s="710"/>
      <c r="CT477" s="710"/>
      <c r="DO477" s="712"/>
      <c r="DP477" s="712"/>
      <c r="DQ477" s="712"/>
      <c r="EE477" s="712"/>
      <c r="EF477" s="712"/>
      <c r="EG477" s="712"/>
      <c r="EH477" s="712"/>
      <c r="EI477" s="712"/>
      <c r="EJ477" s="712"/>
      <c r="EK477" s="712"/>
      <c r="EL477" s="712"/>
      <c r="EM477" s="712"/>
      <c r="EN477" s="712"/>
      <c r="EO477" s="712"/>
      <c r="EP477" s="712"/>
      <c r="EQ477" s="712"/>
      <c r="ER477" s="712"/>
    </row>
    <row r="478" spans="1:148" s="699" customFormat="1" ht="12.75" customHeight="1">
      <c r="A478" s="706" t="s">
        <v>319</v>
      </c>
      <c r="B478" s="126"/>
      <c r="C478" s="126"/>
      <c r="D478" s="126"/>
      <c r="E478" s="126"/>
      <c r="F478" s="126"/>
      <c r="G478" s="126"/>
      <c r="H478" s="126"/>
      <c r="I478" s="126"/>
      <c r="J478" s="126"/>
      <c r="K478" s="126"/>
      <c r="L478" s="126"/>
      <c r="M478" s="126"/>
      <c r="N478" s="126"/>
      <c r="O478" s="126"/>
      <c r="P478" s="126"/>
      <c r="Q478" s="126"/>
      <c r="R478" s="126"/>
      <c r="S478" s="126"/>
      <c r="T478" s="126"/>
      <c r="U478" s="126"/>
      <c r="V478" s="126"/>
      <c r="W478" s="126"/>
      <c r="X478" s="126"/>
      <c r="Y478" s="126"/>
      <c r="Z478" s="126"/>
      <c r="AA478" s="126"/>
      <c r="AB478" s="126"/>
      <c r="AC478" s="126"/>
      <c r="AD478" s="126"/>
      <c r="AE478" s="126"/>
      <c r="AF478" s="126"/>
      <c r="AG478" s="126"/>
      <c r="AI478" s="709"/>
      <c r="AK478" s="709"/>
      <c r="AL478" s="126"/>
      <c r="AM478" s="710"/>
      <c r="AN478" s="710"/>
      <c r="AO478" s="711"/>
      <c r="AP478" s="710"/>
      <c r="AQ478" s="712"/>
      <c r="BZ478" s="126"/>
      <c r="CA478" s="709"/>
      <c r="CB478" s="126"/>
      <c r="CC478" s="710"/>
      <c r="CD478" s="710"/>
      <c r="CE478" s="710"/>
      <c r="CF478" s="710"/>
      <c r="CG478" s="710"/>
      <c r="CH478" s="710"/>
      <c r="CI478" s="710"/>
      <c r="CJ478" s="710"/>
      <c r="CK478" s="710"/>
      <c r="CL478" s="710"/>
      <c r="CM478" s="710"/>
      <c r="CN478" s="710"/>
      <c r="CO478" s="711"/>
      <c r="CP478" s="711"/>
      <c r="CQ478" s="711"/>
      <c r="CR478" s="710"/>
      <c r="CS478" s="710"/>
      <c r="CT478" s="710"/>
      <c r="DO478" s="712"/>
      <c r="DP478" s="712"/>
      <c r="DQ478" s="712"/>
      <c r="EE478" s="712"/>
      <c r="EF478" s="712"/>
      <c r="EG478" s="712"/>
      <c r="EH478" s="712"/>
      <c r="EI478" s="712"/>
      <c r="EJ478" s="712"/>
      <c r="EK478" s="712"/>
      <c r="EL478" s="712"/>
      <c r="EM478" s="712"/>
      <c r="EN478" s="712"/>
      <c r="EO478" s="712"/>
      <c r="EP478" s="712"/>
      <c r="EQ478" s="712"/>
      <c r="ER478" s="712"/>
    </row>
    <row r="479" spans="1:148" s="699" customFormat="1" ht="12.75" customHeight="1">
      <c r="A479" s="706" t="s">
        <v>319</v>
      </c>
      <c r="B479" s="126"/>
      <c r="C479" s="126"/>
      <c r="D479" s="126"/>
      <c r="E479" s="126"/>
      <c r="F479" s="126"/>
      <c r="G479" s="126"/>
      <c r="H479" s="126"/>
      <c r="I479" s="126"/>
      <c r="J479" s="126"/>
      <c r="K479" s="126"/>
      <c r="L479" s="126"/>
      <c r="M479" s="126"/>
      <c r="N479" s="126"/>
      <c r="O479" s="126"/>
      <c r="P479" s="126"/>
      <c r="Q479" s="126"/>
      <c r="R479" s="126"/>
      <c r="S479" s="126"/>
      <c r="T479" s="126"/>
      <c r="U479" s="126"/>
      <c r="V479" s="126"/>
      <c r="W479" s="126"/>
      <c r="X479" s="126"/>
      <c r="Y479" s="126"/>
      <c r="Z479" s="126"/>
      <c r="AA479" s="126"/>
      <c r="AB479" s="126"/>
      <c r="AC479" s="126"/>
      <c r="AD479" s="126"/>
      <c r="AE479" s="126"/>
      <c r="AF479" s="126"/>
      <c r="AG479" s="126"/>
      <c r="AI479" s="709"/>
      <c r="AK479" s="709"/>
      <c r="AL479" s="126"/>
      <c r="AM479" s="710"/>
      <c r="AN479" s="710"/>
      <c r="AO479" s="711"/>
      <c r="AP479" s="710"/>
      <c r="AQ479" s="712"/>
      <c r="BZ479" s="126"/>
      <c r="CA479" s="709"/>
      <c r="CB479" s="126"/>
      <c r="CC479" s="710"/>
      <c r="CD479" s="710"/>
      <c r="CE479" s="710"/>
      <c r="CF479" s="710"/>
      <c r="CG479" s="710"/>
      <c r="CH479" s="710"/>
      <c r="CI479" s="710"/>
      <c r="CJ479" s="710"/>
      <c r="CK479" s="710"/>
      <c r="CL479" s="710"/>
      <c r="CM479" s="710"/>
      <c r="CN479" s="710"/>
      <c r="CO479" s="711"/>
      <c r="CP479" s="711"/>
      <c r="CQ479" s="711"/>
      <c r="CR479" s="710"/>
      <c r="CS479" s="710"/>
      <c r="CT479" s="710"/>
      <c r="DO479" s="712"/>
      <c r="DP479" s="712"/>
      <c r="DQ479" s="712"/>
      <c r="EE479" s="712"/>
      <c r="EF479" s="712"/>
      <c r="EG479" s="712"/>
      <c r="EH479" s="712"/>
      <c r="EI479" s="712"/>
      <c r="EJ479" s="712"/>
      <c r="EK479" s="712"/>
      <c r="EL479" s="712"/>
      <c r="EM479" s="712"/>
      <c r="EN479" s="712"/>
      <c r="EO479" s="712"/>
      <c r="EP479" s="712"/>
      <c r="EQ479" s="712"/>
      <c r="ER479" s="712"/>
    </row>
    <row r="480" spans="1:148" s="699" customFormat="1" ht="12.75" customHeight="1">
      <c r="A480" s="706" t="s">
        <v>319</v>
      </c>
      <c r="B480" s="126"/>
      <c r="C480" s="126"/>
      <c r="D480" s="126"/>
      <c r="E480" s="126"/>
      <c r="F480" s="126"/>
      <c r="G480" s="126"/>
      <c r="H480" s="126"/>
      <c r="I480" s="126"/>
      <c r="J480" s="126"/>
      <c r="K480" s="126"/>
      <c r="L480" s="126"/>
      <c r="M480" s="126"/>
      <c r="N480" s="126"/>
      <c r="O480" s="126"/>
      <c r="P480" s="126"/>
      <c r="Q480" s="126"/>
      <c r="R480" s="126"/>
      <c r="S480" s="126"/>
      <c r="T480" s="126"/>
      <c r="U480" s="126"/>
      <c r="V480" s="126"/>
      <c r="W480" s="126"/>
      <c r="X480" s="126"/>
      <c r="Y480" s="126"/>
      <c r="Z480" s="126"/>
      <c r="AA480" s="126"/>
      <c r="AB480" s="126"/>
      <c r="AC480" s="126"/>
      <c r="AD480" s="126"/>
      <c r="AE480" s="126"/>
      <c r="AF480" s="126"/>
      <c r="AG480" s="126"/>
      <c r="AI480" s="709"/>
      <c r="AK480" s="709"/>
      <c r="AL480" s="126"/>
      <c r="AM480" s="710"/>
      <c r="AN480" s="710"/>
      <c r="AO480" s="711"/>
      <c r="AP480" s="710"/>
      <c r="AQ480" s="712"/>
      <c r="BZ480" s="126"/>
      <c r="CA480" s="709"/>
      <c r="CB480" s="126"/>
      <c r="CC480" s="710"/>
      <c r="CD480" s="710"/>
      <c r="CE480" s="710"/>
      <c r="CF480" s="710"/>
      <c r="CG480" s="710"/>
      <c r="CH480" s="710"/>
      <c r="CI480" s="710"/>
      <c r="CJ480" s="710"/>
      <c r="CK480" s="710"/>
      <c r="CL480" s="710"/>
      <c r="CM480" s="710"/>
      <c r="CN480" s="710"/>
      <c r="CO480" s="711"/>
      <c r="CP480" s="711"/>
      <c r="CQ480" s="711"/>
      <c r="CR480" s="710"/>
      <c r="CS480" s="710"/>
      <c r="CT480" s="710"/>
      <c r="DO480" s="712"/>
      <c r="DP480" s="712"/>
      <c r="DQ480" s="712"/>
      <c r="EE480" s="712"/>
      <c r="EF480" s="712"/>
      <c r="EG480" s="712"/>
      <c r="EH480" s="712"/>
      <c r="EI480" s="712"/>
      <c r="EJ480" s="712"/>
      <c r="EK480" s="712"/>
      <c r="EL480" s="712"/>
      <c r="EM480" s="712"/>
      <c r="EN480" s="712"/>
      <c r="EO480" s="712"/>
      <c r="EP480" s="712"/>
      <c r="EQ480" s="712"/>
      <c r="ER480" s="712"/>
    </row>
    <row r="481" spans="1:148" s="699" customFormat="1" ht="12.75" customHeight="1">
      <c r="A481" s="706" t="s">
        <v>319</v>
      </c>
      <c r="B481" s="126"/>
      <c r="C481" s="126"/>
      <c r="D481" s="126"/>
      <c r="E481" s="126"/>
      <c r="F481" s="126"/>
      <c r="G481" s="126"/>
      <c r="H481" s="126"/>
      <c r="I481" s="126"/>
      <c r="J481" s="126"/>
      <c r="K481" s="126"/>
      <c r="L481" s="126"/>
      <c r="M481" s="126"/>
      <c r="N481" s="126"/>
      <c r="O481" s="126"/>
      <c r="P481" s="126"/>
      <c r="Q481" s="126"/>
      <c r="R481" s="126"/>
      <c r="S481" s="126"/>
      <c r="T481" s="126"/>
      <c r="U481" s="126"/>
      <c r="V481" s="126"/>
      <c r="W481" s="126"/>
      <c r="X481" s="126"/>
      <c r="Y481" s="126"/>
      <c r="Z481" s="126"/>
      <c r="AA481" s="126"/>
      <c r="AB481" s="126"/>
      <c r="AC481" s="126"/>
      <c r="AD481" s="126"/>
      <c r="AE481" s="126"/>
      <c r="AF481" s="126"/>
      <c r="AG481" s="126"/>
      <c r="AI481" s="709"/>
      <c r="AK481" s="709"/>
      <c r="AL481" s="126"/>
      <c r="AM481" s="710"/>
      <c r="AN481" s="710"/>
      <c r="AO481" s="711"/>
      <c r="AP481" s="710"/>
      <c r="AQ481" s="712"/>
      <c r="BZ481" s="126"/>
      <c r="CA481" s="709"/>
      <c r="CB481" s="126"/>
      <c r="CC481" s="710"/>
      <c r="CD481" s="710"/>
      <c r="CE481" s="710"/>
      <c r="CF481" s="710"/>
      <c r="CG481" s="710"/>
      <c r="CH481" s="710"/>
      <c r="CI481" s="710"/>
      <c r="CJ481" s="710"/>
      <c r="CK481" s="710"/>
      <c r="CL481" s="710"/>
      <c r="CM481" s="710"/>
      <c r="CN481" s="710"/>
      <c r="CO481" s="711"/>
      <c r="CP481" s="711"/>
      <c r="CQ481" s="711"/>
      <c r="CR481" s="710"/>
      <c r="CS481" s="710"/>
      <c r="CT481" s="710"/>
      <c r="DO481" s="712"/>
      <c r="DP481" s="712"/>
      <c r="DQ481" s="712"/>
      <c r="EE481" s="712"/>
      <c r="EF481" s="712"/>
      <c r="EG481" s="712"/>
      <c r="EH481" s="712"/>
      <c r="EI481" s="712"/>
      <c r="EJ481" s="712"/>
      <c r="EK481" s="712"/>
      <c r="EL481" s="712"/>
      <c r="EM481" s="712"/>
      <c r="EN481" s="712"/>
      <c r="EO481" s="712"/>
      <c r="EP481" s="712"/>
      <c r="EQ481" s="712"/>
      <c r="ER481" s="712"/>
    </row>
    <row r="482" spans="1:148" s="699" customFormat="1" ht="12.75" customHeight="1">
      <c r="A482" s="706" t="s">
        <v>319</v>
      </c>
      <c r="B482" s="126"/>
      <c r="C482" s="126"/>
      <c r="D482" s="126"/>
      <c r="E482" s="126"/>
      <c r="F482" s="126"/>
      <c r="G482" s="126"/>
      <c r="H482" s="126"/>
      <c r="I482" s="126"/>
      <c r="J482" s="126"/>
      <c r="K482" s="126"/>
      <c r="L482" s="126"/>
      <c r="M482" s="126"/>
      <c r="N482" s="126"/>
      <c r="O482" s="126"/>
      <c r="P482" s="126"/>
      <c r="Q482" s="126"/>
      <c r="R482" s="126"/>
      <c r="S482" s="126"/>
      <c r="T482" s="126"/>
      <c r="U482" s="126"/>
      <c r="V482" s="126"/>
      <c r="W482" s="126"/>
      <c r="X482" s="126"/>
      <c r="Y482" s="126"/>
      <c r="Z482" s="126"/>
      <c r="AA482" s="126"/>
      <c r="AB482" s="126"/>
      <c r="AC482" s="126"/>
      <c r="AD482" s="126"/>
      <c r="AE482" s="126"/>
      <c r="AF482" s="126"/>
      <c r="AG482" s="126"/>
      <c r="AI482" s="709"/>
      <c r="AK482" s="709"/>
      <c r="AL482" s="126"/>
      <c r="AM482" s="710"/>
      <c r="AN482" s="710"/>
      <c r="AO482" s="711"/>
      <c r="AP482" s="710"/>
      <c r="AQ482" s="712"/>
      <c r="BZ482" s="126"/>
      <c r="CA482" s="709"/>
      <c r="CB482" s="126"/>
      <c r="CC482" s="710"/>
      <c r="CD482" s="710"/>
      <c r="CE482" s="710"/>
      <c r="CF482" s="710"/>
      <c r="CG482" s="710"/>
      <c r="CH482" s="710"/>
      <c r="CI482" s="710"/>
      <c r="CJ482" s="710"/>
      <c r="CK482" s="710"/>
      <c r="CL482" s="710"/>
      <c r="CM482" s="710"/>
      <c r="CN482" s="710"/>
      <c r="CO482" s="711"/>
      <c r="CP482" s="711"/>
      <c r="CQ482" s="711"/>
      <c r="CR482" s="710"/>
      <c r="CS482" s="710"/>
      <c r="CT482" s="710"/>
      <c r="DO482" s="712"/>
      <c r="DP482" s="712"/>
      <c r="DQ482" s="712"/>
      <c r="EE482" s="712"/>
      <c r="EF482" s="712"/>
      <c r="EG482" s="712"/>
      <c r="EH482" s="712"/>
      <c r="EI482" s="712"/>
      <c r="EJ482" s="712"/>
      <c r="EK482" s="712"/>
      <c r="EL482" s="712"/>
      <c r="EM482" s="712"/>
      <c r="EN482" s="712"/>
      <c r="EO482" s="712"/>
      <c r="EP482" s="712"/>
      <c r="EQ482" s="712"/>
      <c r="ER482" s="712"/>
    </row>
    <row r="483" spans="1:148" s="699" customFormat="1" ht="12.75" customHeight="1">
      <c r="A483" s="706" t="s">
        <v>319</v>
      </c>
      <c r="B483" s="126"/>
      <c r="C483" s="126"/>
      <c r="D483" s="126"/>
      <c r="E483" s="126"/>
      <c r="F483" s="126"/>
      <c r="G483" s="126"/>
      <c r="H483" s="126"/>
      <c r="I483" s="126"/>
      <c r="J483" s="126"/>
      <c r="K483" s="126"/>
      <c r="L483" s="126"/>
      <c r="M483" s="126"/>
      <c r="N483" s="126"/>
      <c r="O483" s="126"/>
      <c r="P483" s="126"/>
      <c r="Q483" s="126"/>
      <c r="R483" s="126"/>
      <c r="S483" s="126"/>
      <c r="T483" s="126"/>
      <c r="U483" s="126"/>
      <c r="V483" s="126"/>
      <c r="W483" s="126"/>
      <c r="X483" s="126"/>
      <c r="Y483" s="126"/>
      <c r="Z483" s="126"/>
      <c r="AA483" s="126"/>
      <c r="AB483" s="126"/>
      <c r="AC483" s="126"/>
      <c r="AD483" s="126"/>
      <c r="AE483" s="126"/>
      <c r="AF483" s="126"/>
      <c r="AG483" s="126"/>
      <c r="AI483" s="709"/>
      <c r="AK483" s="709"/>
      <c r="AL483" s="126"/>
      <c r="AM483" s="710"/>
      <c r="AN483" s="710"/>
      <c r="AO483" s="711"/>
      <c r="AP483" s="710"/>
      <c r="AQ483" s="712"/>
      <c r="BZ483" s="126"/>
      <c r="CA483" s="709"/>
      <c r="CB483" s="126"/>
      <c r="CC483" s="710"/>
      <c r="CD483" s="710"/>
      <c r="CE483" s="710"/>
      <c r="CF483" s="710"/>
      <c r="CG483" s="710"/>
      <c r="CH483" s="710"/>
      <c r="CI483" s="710"/>
      <c r="CJ483" s="710"/>
      <c r="CK483" s="710"/>
      <c r="CL483" s="710"/>
      <c r="CM483" s="710"/>
      <c r="CN483" s="710"/>
      <c r="CO483" s="711"/>
      <c r="CP483" s="711"/>
      <c r="CQ483" s="711"/>
      <c r="CR483" s="710"/>
      <c r="CS483" s="710"/>
      <c r="CT483" s="710"/>
      <c r="DO483" s="712"/>
      <c r="DP483" s="712"/>
      <c r="DQ483" s="712"/>
      <c r="EE483" s="712"/>
      <c r="EF483" s="712"/>
      <c r="EG483" s="712"/>
      <c r="EH483" s="712"/>
      <c r="EI483" s="712"/>
      <c r="EJ483" s="712"/>
      <c r="EK483" s="712"/>
      <c r="EL483" s="712"/>
      <c r="EM483" s="712"/>
      <c r="EN483" s="712"/>
      <c r="EO483" s="712"/>
      <c r="EP483" s="712"/>
      <c r="EQ483" s="712"/>
      <c r="ER483" s="712"/>
    </row>
    <row r="484" spans="1:148" s="699" customFormat="1" ht="12.75" customHeight="1">
      <c r="A484" s="706" t="s">
        <v>319</v>
      </c>
      <c r="B484" s="126" t="s">
        <v>319</v>
      </c>
      <c r="C484" s="126"/>
      <c r="D484" s="126"/>
      <c r="E484" s="126"/>
      <c r="F484" s="126"/>
      <c r="G484" s="126"/>
      <c r="H484" s="126"/>
      <c r="I484" s="126"/>
      <c r="J484" s="126"/>
      <c r="K484" s="126" t="s">
        <v>319</v>
      </c>
      <c r="L484" s="126" t="s">
        <v>319</v>
      </c>
      <c r="M484" s="126" t="s">
        <v>319</v>
      </c>
      <c r="N484" s="126" t="s">
        <v>319</v>
      </c>
      <c r="O484" s="126" t="s">
        <v>319</v>
      </c>
      <c r="P484" s="126" t="s">
        <v>319</v>
      </c>
      <c r="Q484" s="126" t="s">
        <v>319</v>
      </c>
      <c r="R484" s="126"/>
      <c r="S484" s="126"/>
      <c r="T484" s="126" t="s">
        <v>319</v>
      </c>
      <c r="U484" s="126"/>
      <c r="V484" s="126"/>
      <c r="W484" s="126"/>
      <c r="X484" s="126"/>
      <c r="Y484" s="126"/>
      <c r="Z484" s="126"/>
      <c r="AA484" s="126" t="s">
        <v>319</v>
      </c>
      <c r="AB484" s="126"/>
      <c r="AC484" s="126" t="s">
        <v>319</v>
      </c>
      <c r="AD484" s="126"/>
      <c r="AE484" s="126" t="s">
        <v>319</v>
      </c>
      <c r="AF484" s="126"/>
      <c r="AG484" s="126"/>
      <c r="AI484" s="709"/>
      <c r="AK484" s="709"/>
      <c r="AL484" s="126" t="s">
        <v>319</v>
      </c>
      <c r="AM484" s="710" t="s">
        <v>319</v>
      </c>
      <c r="AN484" s="710"/>
      <c r="AO484" s="711" t="s">
        <v>319</v>
      </c>
      <c r="AP484" s="710" t="s">
        <v>319</v>
      </c>
      <c r="AQ484" s="712" t="s">
        <v>319</v>
      </c>
      <c r="BZ484" s="126" t="s">
        <v>319</v>
      </c>
      <c r="CA484" s="709"/>
      <c r="CB484" s="126" t="s">
        <v>319</v>
      </c>
      <c r="CC484" s="710" t="s">
        <v>319</v>
      </c>
      <c r="CD484" s="710"/>
      <c r="CE484" s="710"/>
      <c r="CF484" s="710"/>
      <c r="CG484" s="710"/>
      <c r="CH484" s="710"/>
      <c r="CI484" s="710"/>
      <c r="CJ484" s="710"/>
      <c r="CK484" s="710"/>
      <c r="CL484" s="710"/>
      <c r="CM484" s="710"/>
      <c r="CN484" s="710"/>
      <c r="CO484" s="711" t="s">
        <v>319</v>
      </c>
      <c r="CP484" s="711" t="s">
        <v>319</v>
      </c>
      <c r="CQ484" s="711" t="s">
        <v>319</v>
      </c>
      <c r="CR484" s="710" t="s">
        <v>319</v>
      </c>
      <c r="CS484" s="710" t="s">
        <v>319</v>
      </c>
      <c r="CT484" s="710"/>
      <c r="DO484" s="712" t="s">
        <v>319</v>
      </c>
      <c r="DP484" s="712" t="s">
        <v>319</v>
      </c>
      <c r="DQ484" s="712" t="s">
        <v>319</v>
      </c>
      <c r="EE484" s="712" t="s">
        <v>319</v>
      </c>
      <c r="EF484" s="712"/>
      <c r="EG484" s="712"/>
      <c r="EH484" s="712"/>
      <c r="EI484" s="712"/>
      <c r="EJ484" s="712"/>
      <c r="EK484" s="712"/>
      <c r="EL484" s="712"/>
      <c r="EM484" s="712"/>
      <c r="EN484" s="712"/>
      <c r="EO484" s="712"/>
      <c r="EP484" s="712"/>
      <c r="EQ484" s="712"/>
      <c r="ER484" s="712"/>
    </row>
    <row r="485" spans="1:148" s="699" customFormat="1" ht="12.75" customHeight="1">
      <c r="A485" s="706" t="s">
        <v>319</v>
      </c>
      <c r="B485" s="126" t="s">
        <v>319</v>
      </c>
      <c r="C485" s="126"/>
      <c r="D485" s="126"/>
      <c r="E485" s="126"/>
      <c r="F485" s="126"/>
      <c r="G485" s="126"/>
      <c r="H485" s="126"/>
      <c r="I485" s="126"/>
      <c r="J485" s="126"/>
      <c r="K485" s="126" t="s">
        <v>319</v>
      </c>
      <c r="L485" s="126" t="s">
        <v>319</v>
      </c>
      <c r="M485" s="126" t="s">
        <v>319</v>
      </c>
      <c r="N485" s="126" t="s">
        <v>319</v>
      </c>
      <c r="O485" s="126" t="s">
        <v>319</v>
      </c>
      <c r="P485" s="126" t="s">
        <v>319</v>
      </c>
      <c r="Q485" s="126" t="s">
        <v>319</v>
      </c>
      <c r="R485" s="126"/>
      <c r="S485" s="126"/>
      <c r="T485" s="126" t="s">
        <v>319</v>
      </c>
      <c r="U485" s="126"/>
      <c r="V485" s="126"/>
      <c r="W485" s="126"/>
      <c r="X485" s="126"/>
      <c r="Y485" s="126"/>
      <c r="Z485" s="126"/>
      <c r="AA485" s="126" t="s">
        <v>319</v>
      </c>
      <c r="AB485" s="126"/>
      <c r="AC485" s="126" t="s">
        <v>319</v>
      </c>
      <c r="AD485" s="126"/>
      <c r="AE485" s="126" t="s">
        <v>319</v>
      </c>
      <c r="AF485" s="126"/>
      <c r="AG485" s="126"/>
      <c r="AI485" s="709"/>
      <c r="AK485" s="709"/>
      <c r="AL485" s="126" t="s">
        <v>319</v>
      </c>
      <c r="AM485" s="710" t="s">
        <v>319</v>
      </c>
      <c r="AN485" s="710"/>
      <c r="AO485" s="711" t="s">
        <v>319</v>
      </c>
      <c r="AP485" s="710" t="s">
        <v>319</v>
      </c>
      <c r="AQ485" s="712" t="s">
        <v>319</v>
      </c>
      <c r="BZ485" s="126" t="s">
        <v>319</v>
      </c>
      <c r="CA485" s="709"/>
      <c r="CB485" s="126" t="s">
        <v>319</v>
      </c>
      <c r="CC485" s="710" t="s">
        <v>319</v>
      </c>
      <c r="CD485" s="710"/>
      <c r="CE485" s="710"/>
      <c r="CF485" s="710"/>
      <c r="CG485" s="710"/>
      <c r="CH485" s="710"/>
      <c r="CI485" s="710"/>
      <c r="CJ485" s="710"/>
      <c r="CK485" s="710"/>
      <c r="CL485" s="710"/>
      <c r="CM485" s="710"/>
      <c r="CN485" s="710"/>
      <c r="CO485" s="711" t="s">
        <v>319</v>
      </c>
      <c r="CP485" s="711" t="s">
        <v>319</v>
      </c>
      <c r="CQ485" s="711" t="s">
        <v>319</v>
      </c>
      <c r="CR485" s="710" t="s">
        <v>319</v>
      </c>
      <c r="CS485" s="710" t="s">
        <v>319</v>
      </c>
      <c r="CT485" s="710"/>
      <c r="DO485" s="712" t="s">
        <v>319</v>
      </c>
      <c r="DP485" s="712" t="s">
        <v>319</v>
      </c>
      <c r="DQ485" s="712" t="s">
        <v>319</v>
      </c>
      <c r="EE485" s="712" t="s">
        <v>319</v>
      </c>
      <c r="EF485" s="712"/>
      <c r="EG485" s="712"/>
      <c r="EH485" s="712"/>
      <c r="EI485" s="712"/>
      <c r="EJ485" s="712"/>
      <c r="EK485" s="712"/>
      <c r="EL485" s="712"/>
      <c r="EM485" s="712"/>
      <c r="EN485" s="712"/>
      <c r="EO485" s="712"/>
      <c r="EP485" s="712"/>
      <c r="EQ485" s="712"/>
      <c r="ER485" s="712"/>
    </row>
    <row r="486" spans="1:148" s="699" customFormat="1" ht="12.75" customHeight="1">
      <c r="A486" s="706" t="s">
        <v>319</v>
      </c>
      <c r="B486" s="126" t="s">
        <v>319</v>
      </c>
      <c r="C486" s="126"/>
      <c r="D486" s="126"/>
      <c r="E486" s="126"/>
      <c r="F486" s="126"/>
      <c r="G486" s="126"/>
      <c r="H486" s="126"/>
      <c r="I486" s="126"/>
      <c r="J486" s="126"/>
      <c r="K486" s="126" t="s">
        <v>319</v>
      </c>
      <c r="L486" s="126" t="s">
        <v>319</v>
      </c>
      <c r="M486" s="126" t="s">
        <v>319</v>
      </c>
      <c r="N486" s="126" t="s">
        <v>319</v>
      </c>
      <c r="O486" s="126" t="s">
        <v>319</v>
      </c>
      <c r="P486" s="126" t="s">
        <v>319</v>
      </c>
      <c r="Q486" s="126" t="s">
        <v>319</v>
      </c>
      <c r="R486" s="126"/>
      <c r="S486" s="126"/>
      <c r="T486" s="126" t="s">
        <v>319</v>
      </c>
      <c r="U486" s="126"/>
      <c r="V486" s="126"/>
      <c r="W486" s="126"/>
      <c r="X486" s="126"/>
      <c r="Y486" s="126"/>
      <c r="Z486" s="126"/>
      <c r="AA486" s="126" t="s">
        <v>319</v>
      </c>
      <c r="AB486" s="126"/>
      <c r="AC486" s="126" t="s">
        <v>319</v>
      </c>
      <c r="AD486" s="126"/>
      <c r="AE486" s="126" t="s">
        <v>319</v>
      </c>
      <c r="AF486" s="126"/>
      <c r="AG486" s="126"/>
      <c r="AI486" s="709"/>
      <c r="AK486" s="709"/>
      <c r="AL486" s="126" t="s">
        <v>319</v>
      </c>
      <c r="AM486" s="710" t="s">
        <v>319</v>
      </c>
      <c r="AN486" s="710"/>
      <c r="AO486" s="711" t="s">
        <v>319</v>
      </c>
      <c r="AP486" s="710" t="s">
        <v>319</v>
      </c>
      <c r="AQ486" s="712" t="s">
        <v>319</v>
      </c>
      <c r="BZ486" s="126" t="s">
        <v>319</v>
      </c>
      <c r="CA486" s="709"/>
      <c r="CB486" s="126" t="s">
        <v>319</v>
      </c>
      <c r="CC486" s="710" t="s">
        <v>319</v>
      </c>
      <c r="CD486" s="710"/>
      <c r="CE486" s="710"/>
      <c r="CF486" s="710"/>
      <c r="CG486" s="710"/>
      <c r="CH486" s="710"/>
      <c r="CI486" s="710"/>
      <c r="CJ486" s="710"/>
      <c r="CK486" s="710"/>
      <c r="CL486" s="710"/>
      <c r="CM486" s="710"/>
      <c r="CN486" s="710"/>
      <c r="CO486" s="711" t="s">
        <v>319</v>
      </c>
      <c r="CP486" s="711" t="s">
        <v>319</v>
      </c>
      <c r="CQ486" s="711" t="s">
        <v>319</v>
      </c>
      <c r="CR486" s="710" t="s">
        <v>319</v>
      </c>
      <c r="CS486" s="710" t="s">
        <v>319</v>
      </c>
      <c r="CT486" s="710"/>
      <c r="DO486" s="712" t="s">
        <v>319</v>
      </c>
      <c r="DP486" s="712" t="s">
        <v>319</v>
      </c>
      <c r="DQ486" s="712" t="s">
        <v>319</v>
      </c>
      <c r="EE486" s="712" t="s">
        <v>319</v>
      </c>
      <c r="EF486" s="712"/>
      <c r="EG486" s="712"/>
      <c r="EH486" s="712"/>
      <c r="EI486" s="712"/>
      <c r="EJ486" s="712"/>
      <c r="EK486" s="712"/>
      <c r="EL486" s="712"/>
      <c r="EM486" s="712"/>
      <c r="EN486" s="712"/>
      <c r="EO486" s="712"/>
      <c r="EP486" s="712"/>
      <c r="EQ486" s="712"/>
      <c r="ER486" s="712"/>
    </row>
    <row r="487" spans="1:148" s="699" customFormat="1" ht="12.75" customHeight="1">
      <c r="A487" s="706" t="s">
        <v>319</v>
      </c>
      <c r="B487" s="126" t="s">
        <v>319</v>
      </c>
      <c r="C487" s="126"/>
      <c r="D487" s="126"/>
      <c r="E487" s="126"/>
      <c r="F487" s="126"/>
      <c r="G487" s="126"/>
      <c r="H487" s="126"/>
      <c r="I487" s="126"/>
      <c r="J487" s="126"/>
      <c r="K487" s="126" t="s">
        <v>319</v>
      </c>
      <c r="L487" s="126" t="s">
        <v>319</v>
      </c>
      <c r="M487" s="126" t="s">
        <v>319</v>
      </c>
      <c r="N487" s="126" t="s">
        <v>319</v>
      </c>
      <c r="O487" s="126" t="s">
        <v>319</v>
      </c>
      <c r="P487" s="126" t="s">
        <v>319</v>
      </c>
      <c r="Q487" s="126" t="s">
        <v>319</v>
      </c>
      <c r="R487" s="126"/>
      <c r="S487" s="126"/>
      <c r="T487" s="126" t="s">
        <v>319</v>
      </c>
      <c r="U487" s="126"/>
      <c r="V487" s="126"/>
      <c r="W487" s="126"/>
      <c r="X487" s="126"/>
      <c r="Y487" s="126"/>
      <c r="Z487" s="126"/>
      <c r="AA487" s="126" t="s">
        <v>319</v>
      </c>
      <c r="AB487" s="126"/>
      <c r="AC487" s="126" t="s">
        <v>319</v>
      </c>
      <c r="AD487" s="126"/>
      <c r="AE487" s="126" t="s">
        <v>319</v>
      </c>
      <c r="AF487" s="126"/>
      <c r="AG487" s="126"/>
      <c r="AI487" s="709"/>
      <c r="AK487" s="709"/>
      <c r="AL487" s="126" t="s">
        <v>319</v>
      </c>
      <c r="AM487" s="710" t="s">
        <v>319</v>
      </c>
      <c r="AN487" s="710"/>
      <c r="AO487" s="711" t="s">
        <v>319</v>
      </c>
      <c r="AP487" s="710" t="s">
        <v>319</v>
      </c>
      <c r="AQ487" s="712" t="s">
        <v>319</v>
      </c>
      <c r="BZ487" s="126" t="s">
        <v>319</v>
      </c>
      <c r="CA487" s="709"/>
      <c r="CB487" s="126" t="s">
        <v>319</v>
      </c>
      <c r="CC487" s="710" t="s">
        <v>319</v>
      </c>
      <c r="CD487" s="710"/>
      <c r="CE487" s="710"/>
      <c r="CF487" s="710"/>
      <c r="CG487" s="710"/>
      <c r="CH487" s="710"/>
      <c r="CI487" s="710"/>
      <c r="CJ487" s="710"/>
      <c r="CK487" s="710"/>
      <c r="CL487" s="710"/>
      <c r="CM487" s="710"/>
      <c r="CN487" s="710"/>
      <c r="CO487" s="711" t="s">
        <v>319</v>
      </c>
      <c r="CP487" s="711" t="s">
        <v>319</v>
      </c>
      <c r="CQ487" s="711" t="s">
        <v>319</v>
      </c>
      <c r="CR487" s="710" t="s">
        <v>319</v>
      </c>
      <c r="CS487" s="710" t="s">
        <v>319</v>
      </c>
      <c r="CT487" s="710"/>
      <c r="DO487" s="712" t="s">
        <v>319</v>
      </c>
      <c r="DP487" s="712" t="s">
        <v>319</v>
      </c>
      <c r="DQ487" s="712" t="s">
        <v>319</v>
      </c>
      <c r="EE487" s="712" t="s">
        <v>319</v>
      </c>
      <c r="EF487" s="712"/>
      <c r="EG487" s="712"/>
      <c r="EH487" s="712"/>
      <c r="EI487" s="712"/>
      <c r="EJ487" s="712"/>
      <c r="EK487" s="712"/>
      <c r="EL487" s="712"/>
      <c r="EM487" s="712"/>
      <c r="EN487" s="712"/>
      <c r="EO487" s="712"/>
      <c r="EP487" s="712"/>
      <c r="EQ487" s="712"/>
      <c r="ER487" s="712"/>
    </row>
    <row r="488" spans="1:148" s="699" customFormat="1" ht="12.75" customHeight="1">
      <c r="A488" s="706" t="s">
        <v>319</v>
      </c>
      <c r="B488" s="126" t="s">
        <v>319</v>
      </c>
      <c r="C488" s="126"/>
      <c r="D488" s="126"/>
      <c r="E488" s="126"/>
      <c r="F488" s="126"/>
      <c r="G488" s="126"/>
      <c r="H488" s="126"/>
      <c r="I488" s="126"/>
      <c r="J488" s="126"/>
      <c r="K488" s="126" t="s">
        <v>319</v>
      </c>
      <c r="L488" s="126" t="s">
        <v>319</v>
      </c>
      <c r="M488" s="126" t="s">
        <v>319</v>
      </c>
      <c r="N488" s="126" t="s">
        <v>319</v>
      </c>
      <c r="O488" s="126" t="s">
        <v>319</v>
      </c>
      <c r="P488" s="126" t="s">
        <v>319</v>
      </c>
      <c r="Q488" s="126" t="s">
        <v>319</v>
      </c>
      <c r="R488" s="126"/>
      <c r="S488" s="126"/>
      <c r="T488" s="126" t="s">
        <v>319</v>
      </c>
      <c r="U488" s="126"/>
      <c r="V488" s="126"/>
      <c r="W488" s="126"/>
      <c r="X488" s="126"/>
      <c r="Y488" s="126"/>
      <c r="Z488" s="126"/>
      <c r="AA488" s="126" t="s">
        <v>319</v>
      </c>
      <c r="AB488" s="126"/>
      <c r="AC488" s="126" t="s">
        <v>319</v>
      </c>
      <c r="AD488" s="126"/>
      <c r="AE488" s="126" t="s">
        <v>319</v>
      </c>
      <c r="AF488" s="126"/>
      <c r="AG488" s="126"/>
      <c r="AI488" s="709"/>
      <c r="AK488" s="709"/>
      <c r="AL488" s="126" t="s">
        <v>319</v>
      </c>
      <c r="AM488" s="710" t="s">
        <v>319</v>
      </c>
      <c r="AN488" s="710"/>
      <c r="AO488" s="711" t="s">
        <v>319</v>
      </c>
      <c r="AP488" s="710" t="s">
        <v>319</v>
      </c>
      <c r="AQ488" s="712" t="s">
        <v>319</v>
      </c>
      <c r="BZ488" s="126" t="s">
        <v>319</v>
      </c>
      <c r="CA488" s="709"/>
      <c r="CB488" s="126" t="s">
        <v>319</v>
      </c>
      <c r="CC488" s="710" t="s">
        <v>319</v>
      </c>
      <c r="CD488" s="710"/>
      <c r="CE488" s="710"/>
      <c r="CF488" s="710"/>
      <c r="CG488" s="710"/>
      <c r="CH488" s="710"/>
      <c r="CI488" s="710"/>
      <c r="CJ488" s="710"/>
      <c r="CK488" s="710"/>
      <c r="CL488" s="710"/>
      <c r="CM488" s="710"/>
      <c r="CN488" s="710"/>
      <c r="CO488" s="711" t="s">
        <v>319</v>
      </c>
      <c r="CP488" s="711" t="s">
        <v>319</v>
      </c>
      <c r="CQ488" s="711" t="s">
        <v>319</v>
      </c>
      <c r="CR488" s="710" t="s">
        <v>319</v>
      </c>
      <c r="CS488" s="710" t="s">
        <v>319</v>
      </c>
      <c r="CT488" s="710"/>
      <c r="DO488" s="712" t="s">
        <v>319</v>
      </c>
      <c r="DP488" s="712" t="s">
        <v>319</v>
      </c>
      <c r="DQ488" s="712" t="s">
        <v>319</v>
      </c>
      <c r="EE488" s="712" t="s">
        <v>319</v>
      </c>
      <c r="EF488" s="712"/>
      <c r="EG488" s="712"/>
      <c r="EH488" s="712"/>
      <c r="EI488" s="712"/>
      <c r="EJ488" s="712"/>
      <c r="EK488" s="712"/>
      <c r="EL488" s="712"/>
      <c r="EM488" s="712"/>
      <c r="EN488" s="712"/>
      <c r="EO488" s="712"/>
      <c r="EP488" s="712"/>
      <c r="EQ488" s="712"/>
      <c r="ER488" s="712"/>
    </row>
    <row r="489" spans="1:148" s="699" customFormat="1" ht="12.75" customHeight="1">
      <c r="A489" s="706" t="s">
        <v>319</v>
      </c>
      <c r="B489" s="126" t="s">
        <v>319</v>
      </c>
      <c r="C489" s="126"/>
      <c r="D489" s="126"/>
      <c r="E489" s="126"/>
      <c r="F489" s="126"/>
      <c r="G489" s="126"/>
      <c r="H489" s="126"/>
      <c r="I489" s="126"/>
      <c r="J489" s="126"/>
      <c r="K489" s="126" t="s">
        <v>319</v>
      </c>
      <c r="L489" s="126" t="s">
        <v>319</v>
      </c>
      <c r="M489" s="126" t="s">
        <v>319</v>
      </c>
      <c r="N489" s="126" t="s">
        <v>319</v>
      </c>
      <c r="O489" s="126" t="s">
        <v>319</v>
      </c>
      <c r="P489" s="126" t="s">
        <v>319</v>
      </c>
      <c r="Q489" s="126" t="s">
        <v>319</v>
      </c>
      <c r="R489" s="126"/>
      <c r="S489" s="126"/>
      <c r="T489" s="126" t="s">
        <v>319</v>
      </c>
      <c r="U489" s="126"/>
      <c r="V489" s="126"/>
      <c r="W489" s="126"/>
      <c r="X489" s="126"/>
      <c r="Y489" s="126"/>
      <c r="Z489" s="126"/>
      <c r="AA489" s="126" t="s">
        <v>319</v>
      </c>
      <c r="AB489" s="126"/>
      <c r="AC489" s="126" t="s">
        <v>319</v>
      </c>
      <c r="AD489" s="126"/>
      <c r="AE489" s="126" t="s">
        <v>319</v>
      </c>
      <c r="AF489" s="126"/>
      <c r="AG489" s="126"/>
      <c r="AI489" s="709"/>
      <c r="AK489" s="709"/>
      <c r="AL489" s="126" t="s">
        <v>319</v>
      </c>
      <c r="AM489" s="710" t="s">
        <v>319</v>
      </c>
      <c r="AN489" s="710"/>
      <c r="AO489" s="711" t="s">
        <v>319</v>
      </c>
      <c r="AP489" s="710" t="s">
        <v>319</v>
      </c>
      <c r="AQ489" s="712" t="s">
        <v>319</v>
      </c>
      <c r="BZ489" s="126" t="s">
        <v>319</v>
      </c>
      <c r="CA489" s="709"/>
      <c r="CB489" s="126" t="s">
        <v>319</v>
      </c>
      <c r="CC489" s="710" t="s">
        <v>319</v>
      </c>
      <c r="CD489" s="710"/>
      <c r="CE489" s="710"/>
      <c r="CF489" s="710"/>
      <c r="CG489" s="710"/>
      <c r="CH489" s="710"/>
      <c r="CI489" s="710"/>
      <c r="CJ489" s="710"/>
      <c r="CK489" s="710"/>
      <c r="CL489" s="710"/>
      <c r="CM489" s="710"/>
      <c r="CN489" s="710"/>
      <c r="CO489" s="711" t="s">
        <v>319</v>
      </c>
      <c r="CP489" s="711" t="s">
        <v>319</v>
      </c>
      <c r="CQ489" s="711" t="s">
        <v>319</v>
      </c>
      <c r="CR489" s="710" t="s">
        <v>319</v>
      </c>
      <c r="CS489" s="710" t="s">
        <v>319</v>
      </c>
      <c r="CT489" s="710"/>
      <c r="DO489" s="712" t="s">
        <v>319</v>
      </c>
      <c r="DP489" s="712" t="s">
        <v>319</v>
      </c>
      <c r="DQ489" s="712" t="s">
        <v>319</v>
      </c>
      <c r="EE489" s="712" t="s">
        <v>319</v>
      </c>
      <c r="EF489" s="712"/>
      <c r="EG489" s="712"/>
      <c r="EH489" s="712"/>
      <c r="EI489" s="712"/>
      <c r="EJ489" s="712"/>
      <c r="EK489" s="712"/>
      <c r="EL489" s="712"/>
      <c r="EM489" s="712"/>
      <c r="EN489" s="712"/>
      <c r="EO489" s="712"/>
      <c r="EP489" s="712"/>
      <c r="EQ489" s="712"/>
      <c r="ER489" s="712"/>
    </row>
    <row r="490" spans="1:148" s="699" customFormat="1" ht="12.75" customHeight="1">
      <c r="A490" s="706" t="s">
        <v>319</v>
      </c>
      <c r="B490" s="126" t="s">
        <v>319</v>
      </c>
      <c r="C490" s="126"/>
      <c r="D490" s="126"/>
      <c r="E490" s="126"/>
      <c r="F490" s="126"/>
      <c r="G490" s="126"/>
      <c r="H490" s="126"/>
      <c r="I490" s="126"/>
      <c r="J490" s="126"/>
      <c r="K490" s="126" t="s">
        <v>319</v>
      </c>
      <c r="L490" s="126" t="s">
        <v>319</v>
      </c>
      <c r="M490" s="126" t="s">
        <v>319</v>
      </c>
      <c r="N490" s="126" t="s">
        <v>319</v>
      </c>
      <c r="O490" s="126" t="s">
        <v>319</v>
      </c>
      <c r="P490" s="126" t="s">
        <v>319</v>
      </c>
      <c r="Q490" s="126" t="s">
        <v>319</v>
      </c>
      <c r="R490" s="126"/>
      <c r="S490" s="126"/>
      <c r="T490" s="126" t="s">
        <v>319</v>
      </c>
      <c r="U490" s="126"/>
      <c r="V490" s="126"/>
      <c r="W490" s="126"/>
      <c r="X490" s="126"/>
      <c r="Y490" s="126"/>
      <c r="Z490" s="126"/>
      <c r="AA490" s="126" t="s">
        <v>319</v>
      </c>
      <c r="AB490" s="126"/>
      <c r="AC490" s="126" t="s">
        <v>319</v>
      </c>
      <c r="AD490" s="126"/>
      <c r="AE490" s="126" t="s">
        <v>319</v>
      </c>
      <c r="AF490" s="126"/>
      <c r="AG490" s="126"/>
      <c r="AI490" s="709"/>
      <c r="AK490" s="709"/>
      <c r="AL490" s="126" t="s">
        <v>319</v>
      </c>
      <c r="AM490" s="710" t="s">
        <v>319</v>
      </c>
      <c r="AN490" s="710"/>
      <c r="AO490" s="711" t="s">
        <v>319</v>
      </c>
      <c r="AP490" s="710" t="s">
        <v>319</v>
      </c>
      <c r="AQ490" s="712" t="s">
        <v>319</v>
      </c>
      <c r="BZ490" s="126" t="s">
        <v>319</v>
      </c>
      <c r="CA490" s="709"/>
      <c r="CB490" s="126" t="s">
        <v>319</v>
      </c>
      <c r="CC490" s="710" t="s">
        <v>319</v>
      </c>
      <c r="CD490" s="710"/>
      <c r="CE490" s="710"/>
      <c r="CF490" s="710"/>
      <c r="CG490" s="710"/>
      <c r="CH490" s="710"/>
      <c r="CI490" s="710"/>
      <c r="CJ490" s="710"/>
      <c r="CK490" s="710"/>
      <c r="CL490" s="710"/>
      <c r="CM490" s="710"/>
      <c r="CN490" s="710"/>
      <c r="CO490" s="711" t="s">
        <v>319</v>
      </c>
      <c r="CP490" s="711" t="s">
        <v>319</v>
      </c>
      <c r="CQ490" s="711" t="s">
        <v>319</v>
      </c>
      <c r="CR490" s="710" t="s">
        <v>319</v>
      </c>
      <c r="CS490" s="710" t="s">
        <v>319</v>
      </c>
      <c r="CT490" s="710"/>
      <c r="DO490" s="712" t="s">
        <v>319</v>
      </c>
      <c r="DP490" s="712" t="s">
        <v>319</v>
      </c>
      <c r="DQ490" s="712" t="s">
        <v>319</v>
      </c>
      <c r="EE490" s="712" t="s">
        <v>319</v>
      </c>
      <c r="EF490" s="712"/>
      <c r="EG490" s="712"/>
      <c r="EH490" s="712"/>
      <c r="EI490" s="712"/>
      <c r="EJ490" s="712"/>
      <c r="EK490" s="712"/>
      <c r="EL490" s="712"/>
      <c r="EM490" s="712"/>
      <c r="EN490" s="712"/>
      <c r="EO490" s="712"/>
      <c r="EP490" s="712"/>
      <c r="EQ490" s="712"/>
      <c r="ER490" s="712"/>
    </row>
    <row r="491" spans="1:148" s="699" customFormat="1" ht="12.75" customHeight="1">
      <c r="A491" s="706" t="s">
        <v>319</v>
      </c>
      <c r="B491" s="126" t="s">
        <v>319</v>
      </c>
      <c r="C491" s="126"/>
      <c r="D491" s="126"/>
      <c r="E491" s="126"/>
      <c r="F491" s="126"/>
      <c r="G491" s="126"/>
      <c r="H491" s="126"/>
      <c r="I491" s="126"/>
      <c r="J491" s="126"/>
      <c r="K491" s="126" t="s">
        <v>319</v>
      </c>
      <c r="L491" s="126" t="s">
        <v>319</v>
      </c>
      <c r="M491" s="126" t="s">
        <v>319</v>
      </c>
      <c r="N491" s="126" t="s">
        <v>319</v>
      </c>
      <c r="O491" s="126" t="s">
        <v>319</v>
      </c>
      <c r="P491" s="126" t="s">
        <v>319</v>
      </c>
      <c r="Q491" s="126" t="s">
        <v>319</v>
      </c>
      <c r="R491" s="126"/>
      <c r="S491" s="126"/>
      <c r="T491" s="126" t="s">
        <v>319</v>
      </c>
      <c r="U491" s="126"/>
      <c r="V491" s="126"/>
      <c r="W491" s="126"/>
      <c r="X491" s="126"/>
      <c r="Y491" s="126"/>
      <c r="Z491" s="126"/>
      <c r="AA491" s="126" t="s">
        <v>319</v>
      </c>
      <c r="AB491" s="126"/>
      <c r="AC491" s="126" t="s">
        <v>319</v>
      </c>
      <c r="AD491" s="126"/>
      <c r="AE491" s="126" t="s">
        <v>319</v>
      </c>
      <c r="AF491" s="126"/>
      <c r="AG491" s="126"/>
      <c r="AI491" s="709"/>
      <c r="AK491" s="709"/>
      <c r="AL491" s="126" t="s">
        <v>319</v>
      </c>
      <c r="AM491" s="710" t="s">
        <v>319</v>
      </c>
      <c r="AN491" s="710"/>
      <c r="AO491" s="711" t="s">
        <v>319</v>
      </c>
      <c r="AP491" s="710" t="s">
        <v>319</v>
      </c>
      <c r="AQ491" s="712" t="s">
        <v>319</v>
      </c>
      <c r="BZ491" s="126" t="s">
        <v>319</v>
      </c>
      <c r="CA491" s="709"/>
      <c r="CB491" s="126" t="s">
        <v>319</v>
      </c>
      <c r="CC491" s="710" t="s">
        <v>319</v>
      </c>
      <c r="CD491" s="710"/>
      <c r="CE491" s="710"/>
      <c r="CF491" s="710"/>
      <c r="CG491" s="710"/>
      <c r="CH491" s="710"/>
      <c r="CI491" s="710"/>
      <c r="CJ491" s="710"/>
      <c r="CK491" s="710"/>
      <c r="CL491" s="710"/>
      <c r="CM491" s="710"/>
      <c r="CN491" s="710"/>
      <c r="CO491" s="711" t="s">
        <v>319</v>
      </c>
      <c r="CP491" s="711" t="s">
        <v>319</v>
      </c>
      <c r="CQ491" s="711" t="s">
        <v>319</v>
      </c>
      <c r="CR491" s="710" t="s">
        <v>319</v>
      </c>
      <c r="CS491" s="710" t="s">
        <v>319</v>
      </c>
      <c r="CT491" s="710"/>
      <c r="DO491" s="712" t="s">
        <v>319</v>
      </c>
      <c r="DP491" s="712" t="s">
        <v>319</v>
      </c>
      <c r="DQ491" s="712" t="s">
        <v>319</v>
      </c>
      <c r="EE491" s="712" t="s">
        <v>319</v>
      </c>
      <c r="EF491" s="712"/>
      <c r="EG491" s="712"/>
      <c r="EH491" s="712"/>
      <c r="EI491" s="712"/>
      <c r="EJ491" s="712"/>
      <c r="EK491" s="712"/>
      <c r="EL491" s="712"/>
      <c r="EM491" s="712"/>
      <c r="EN491" s="712"/>
      <c r="EO491" s="712"/>
      <c r="EP491" s="712"/>
      <c r="EQ491" s="712"/>
      <c r="ER491" s="712"/>
    </row>
    <row r="492" spans="1:148" s="699" customFormat="1" ht="12.75" customHeight="1">
      <c r="A492" s="706" t="s">
        <v>319</v>
      </c>
      <c r="B492" s="126" t="s">
        <v>319</v>
      </c>
      <c r="C492" s="126"/>
      <c r="D492" s="126"/>
      <c r="E492" s="126"/>
      <c r="F492" s="126"/>
      <c r="G492" s="126"/>
      <c r="H492" s="126"/>
      <c r="I492" s="126"/>
      <c r="J492" s="126"/>
      <c r="K492" s="126" t="s">
        <v>319</v>
      </c>
      <c r="L492" s="126" t="s">
        <v>319</v>
      </c>
      <c r="M492" s="126" t="s">
        <v>319</v>
      </c>
      <c r="N492" s="126" t="s">
        <v>319</v>
      </c>
      <c r="O492" s="126" t="s">
        <v>319</v>
      </c>
      <c r="P492" s="126" t="s">
        <v>319</v>
      </c>
      <c r="Q492" s="126" t="s">
        <v>319</v>
      </c>
      <c r="R492" s="126"/>
      <c r="S492" s="126"/>
      <c r="T492" s="126" t="s">
        <v>319</v>
      </c>
      <c r="U492" s="126"/>
      <c r="V492" s="126"/>
      <c r="W492" s="126"/>
      <c r="X492" s="126"/>
      <c r="Y492" s="126"/>
      <c r="Z492" s="126"/>
      <c r="AA492" s="126" t="s">
        <v>319</v>
      </c>
      <c r="AB492" s="126"/>
      <c r="AC492" s="126" t="s">
        <v>319</v>
      </c>
      <c r="AD492" s="126"/>
      <c r="AE492" s="126" t="s">
        <v>319</v>
      </c>
      <c r="AF492" s="126"/>
      <c r="AG492" s="126"/>
      <c r="AI492" s="709"/>
      <c r="AK492" s="709"/>
      <c r="AL492" s="126" t="s">
        <v>319</v>
      </c>
      <c r="AM492" s="710" t="s">
        <v>319</v>
      </c>
      <c r="AN492" s="710"/>
      <c r="AO492" s="711" t="s">
        <v>319</v>
      </c>
      <c r="AP492" s="710" t="s">
        <v>319</v>
      </c>
      <c r="AQ492" s="712" t="s">
        <v>319</v>
      </c>
      <c r="BZ492" s="126" t="s">
        <v>319</v>
      </c>
      <c r="CA492" s="709"/>
      <c r="CB492" s="126" t="s">
        <v>319</v>
      </c>
      <c r="CC492" s="710" t="s">
        <v>319</v>
      </c>
      <c r="CD492" s="710"/>
      <c r="CE492" s="710"/>
      <c r="CF492" s="710"/>
      <c r="CG492" s="710"/>
      <c r="CH492" s="710"/>
      <c r="CI492" s="710"/>
      <c r="CJ492" s="710"/>
      <c r="CK492" s="710"/>
      <c r="CL492" s="710"/>
      <c r="CM492" s="710"/>
      <c r="CN492" s="710"/>
      <c r="CO492" s="711" t="s">
        <v>319</v>
      </c>
      <c r="CP492" s="711" t="s">
        <v>319</v>
      </c>
      <c r="CQ492" s="711" t="s">
        <v>319</v>
      </c>
      <c r="CR492" s="710" t="s">
        <v>319</v>
      </c>
      <c r="CS492" s="710" t="s">
        <v>319</v>
      </c>
      <c r="CT492" s="710"/>
      <c r="DO492" s="712" t="s">
        <v>319</v>
      </c>
      <c r="DP492" s="712" t="s">
        <v>319</v>
      </c>
      <c r="DQ492" s="712" t="s">
        <v>319</v>
      </c>
      <c r="EE492" s="712" t="s">
        <v>319</v>
      </c>
      <c r="EF492" s="712"/>
      <c r="EG492" s="712"/>
      <c r="EH492" s="712"/>
      <c r="EI492" s="712"/>
      <c r="EJ492" s="712"/>
      <c r="EK492" s="712"/>
      <c r="EL492" s="712"/>
      <c r="EM492" s="712"/>
      <c r="EN492" s="712"/>
      <c r="EO492" s="712"/>
      <c r="EP492" s="712"/>
      <c r="EQ492" s="712"/>
      <c r="ER492" s="712"/>
    </row>
    <row r="493" spans="1:148" s="699" customFormat="1" ht="12.75" customHeight="1">
      <c r="A493" s="706" t="s">
        <v>319</v>
      </c>
      <c r="B493" s="126" t="s">
        <v>319</v>
      </c>
      <c r="C493" s="126"/>
      <c r="D493" s="126"/>
      <c r="E493" s="126"/>
      <c r="F493" s="126"/>
      <c r="G493" s="126"/>
      <c r="H493" s="126"/>
      <c r="I493" s="126"/>
      <c r="J493" s="126"/>
      <c r="K493" s="126" t="s">
        <v>319</v>
      </c>
      <c r="L493" s="126" t="s">
        <v>319</v>
      </c>
      <c r="M493" s="126" t="s">
        <v>319</v>
      </c>
      <c r="N493" s="126" t="s">
        <v>319</v>
      </c>
      <c r="O493" s="126" t="s">
        <v>319</v>
      </c>
      <c r="P493" s="126" t="s">
        <v>319</v>
      </c>
      <c r="Q493" s="126" t="s">
        <v>319</v>
      </c>
      <c r="R493" s="126"/>
      <c r="S493" s="126"/>
      <c r="T493" s="126" t="s">
        <v>319</v>
      </c>
      <c r="U493" s="126"/>
      <c r="V493" s="126"/>
      <c r="W493" s="126"/>
      <c r="X493" s="126"/>
      <c r="Y493" s="126"/>
      <c r="Z493" s="126"/>
      <c r="AA493" s="126" t="s">
        <v>319</v>
      </c>
      <c r="AB493" s="126"/>
      <c r="AC493" s="126" t="s">
        <v>319</v>
      </c>
      <c r="AD493" s="126"/>
      <c r="AE493" s="126" t="s">
        <v>319</v>
      </c>
      <c r="AF493" s="126"/>
      <c r="AG493" s="126"/>
      <c r="AI493" s="709"/>
      <c r="AK493" s="709"/>
      <c r="AL493" s="126" t="s">
        <v>319</v>
      </c>
      <c r="AM493" s="710" t="s">
        <v>319</v>
      </c>
      <c r="AN493" s="710"/>
      <c r="AO493" s="711" t="s">
        <v>319</v>
      </c>
      <c r="AP493" s="710" t="s">
        <v>319</v>
      </c>
      <c r="AQ493" s="712" t="s">
        <v>319</v>
      </c>
      <c r="BZ493" s="126" t="s">
        <v>319</v>
      </c>
      <c r="CA493" s="709"/>
      <c r="CB493" s="126" t="s">
        <v>319</v>
      </c>
      <c r="CC493" s="710" t="s">
        <v>319</v>
      </c>
      <c r="CD493" s="710"/>
      <c r="CE493" s="710"/>
      <c r="CF493" s="710"/>
      <c r="CG493" s="710"/>
      <c r="CH493" s="710"/>
      <c r="CI493" s="710"/>
      <c r="CJ493" s="710"/>
      <c r="CK493" s="710"/>
      <c r="CL493" s="710"/>
      <c r="CM493" s="710"/>
      <c r="CN493" s="710"/>
      <c r="CO493" s="711" t="s">
        <v>319</v>
      </c>
      <c r="CP493" s="711" t="s">
        <v>319</v>
      </c>
      <c r="CQ493" s="711" t="s">
        <v>319</v>
      </c>
      <c r="CR493" s="710" t="s">
        <v>319</v>
      </c>
      <c r="CS493" s="710" t="s">
        <v>319</v>
      </c>
      <c r="CT493" s="710"/>
      <c r="DO493" s="712" t="s">
        <v>319</v>
      </c>
      <c r="DP493" s="712" t="s">
        <v>319</v>
      </c>
      <c r="DQ493" s="712" t="s">
        <v>319</v>
      </c>
      <c r="EE493" s="712" t="s">
        <v>319</v>
      </c>
      <c r="EF493" s="712"/>
      <c r="EG493" s="712"/>
      <c r="EH493" s="712"/>
      <c r="EI493" s="712"/>
      <c r="EJ493" s="712"/>
      <c r="EK493" s="712"/>
      <c r="EL493" s="712"/>
      <c r="EM493" s="712"/>
      <c r="EN493" s="712"/>
      <c r="EO493" s="712"/>
      <c r="EP493" s="712"/>
      <c r="EQ493" s="712"/>
      <c r="ER493" s="712"/>
    </row>
    <row r="494" spans="1:148" s="699" customFormat="1" ht="12.75" customHeight="1">
      <c r="A494" s="706" t="s">
        <v>319</v>
      </c>
      <c r="B494" s="126" t="s">
        <v>319</v>
      </c>
      <c r="C494" s="126"/>
      <c r="D494" s="126"/>
      <c r="E494" s="126"/>
      <c r="F494" s="126"/>
      <c r="G494" s="126"/>
      <c r="H494" s="126"/>
      <c r="I494" s="126"/>
      <c r="J494" s="126"/>
      <c r="K494" s="126" t="s">
        <v>319</v>
      </c>
      <c r="L494" s="126" t="s">
        <v>319</v>
      </c>
      <c r="M494" s="126" t="s">
        <v>319</v>
      </c>
      <c r="N494" s="126" t="s">
        <v>319</v>
      </c>
      <c r="O494" s="126" t="s">
        <v>319</v>
      </c>
      <c r="P494" s="126" t="s">
        <v>319</v>
      </c>
      <c r="Q494" s="126" t="s">
        <v>319</v>
      </c>
      <c r="R494" s="126"/>
      <c r="S494" s="126"/>
      <c r="T494" s="126" t="s">
        <v>319</v>
      </c>
      <c r="U494" s="126"/>
      <c r="V494" s="126"/>
      <c r="W494" s="126"/>
      <c r="X494" s="126"/>
      <c r="Y494" s="126"/>
      <c r="Z494" s="126"/>
      <c r="AA494" s="126" t="s">
        <v>319</v>
      </c>
      <c r="AB494" s="126"/>
      <c r="AC494" s="126" t="s">
        <v>319</v>
      </c>
      <c r="AD494" s="126"/>
      <c r="AE494" s="126" t="s">
        <v>319</v>
      </c>
      <c r="AF494" s="126"/>
      <c r="AG494" s="126"/>
      <c r="AI494" s="709"/>
      <c r="AK494" s="709"/>
      <c r="AL494" s="126" t="s">
        <v>319</v>
      </c>
      <c r="AM494" s="710" t="s">
        <v>319</v>
      </c>
      <c r="AN494" s="710"/>
      <c r="AO494" s="711" t="s">
        <v>319</v>
      </c>
      <c r="AP494" s="710" t="s">
        <v>319</v>
      </c>
      <c r="AQ494" s="712" t="s">
        <v>319</v>
      </c>
      <c r="BZ494" s="126" t="s">
        <v>319</v>
      </c>
      <c r="CA494" s="709"/>
      <c r="CB494" s="126" t="s">
        <v>319</v>
      </c>
      <c r="CC494" s="710" t="s">
        <v>319</v>
      </c>
      <c r="CD494" s="710"/>
      <c r="CE494" s="710"/>
      <c r="CF494" s="710"/>
      <c r="CG494" s="710"/>
      <c r="CH494" s="710"/>
      <c r="CI494" s="710"/>
      <c r="CJ494" s="710"/>
      <c r="CK494" s="710"/>
      <c r="CL494" s="710"/>
      <c r="CM494" s="710"/>
      <c r="CN494" s="710"/>
      <c r="CO494" s="711" t="s">
        <v>319</v>
      </c>
      <c r="CP494" s="711" t="s">
        <v>319</v>
      </c>
      <c r="CQ494" s="711" t="s">
        <v>319</v>
      </c>
      <c r="CR494" s="710" t="s">
        <v>319</v>
      </c>
      <c r="CS494" s="710" t="s">
        <v>319</v>
      </c>
      <c r="CT494" s="710"/>
      <c r="DO494" s="712" t="s">
        <v>319</v>
      </c>
      <c r="DP494" s="712" t="s">
        <v>319</v>
      </c>
      <c r="DQ494" s="712" t="s">
        <v>319</v>
      </c>
      <c r="EE494" s="712" t="s">
        <v>319</v>
      </c>
      <c r="EF494" s="712"/>
      <c r="EG494" s="712"/>
      <c r="EH494" s="712"/>
      <c r="EI494" s="712"/>
      <c r="EJ494" s="712"/>
      <c r="EK494" s="712"/>
      <c r="EL494" s="712"/>
      <c r="EM494" s="712"/>
      <c r="EN494" s="712"/>
      <c r="EO494" s="712"/>
      <c r="EP494" s="712"/>
      <c r="EQ494" s="712"/>
      <c r="ER494" s="712"/>
    </row>
    <row r="495" spans="1:148" s="699" customFormat="1" ht="12.75" customHeight="1">
      <c r="A495" s="706" t="s">
        <v>319</v>
      </c>
      <c r="B495" s="126" t="s">
        <v>319</v>
      </c>
      <c r="C495" s="126"/>
      <c r="D495" s="126"/>
      <c r="E495" s="126"/>
      <c r="F495" s="126"/>
      <c r="G495" s="126"/>
      <c r="H495" s="126"/>
      <c r="I495" s="126"/>
      <c r="J495" s="126"/>
      <c r="K495" s="126" t="s">
        <v>319</v>
      </c>
      <c r="L495" s="126" t="s">
        <v>319</v>
      </c>
      <c r="M495" s="126" t="s">
        <v>319</v>
      </c>
      <c r="N495" s="126" t="s">
        <v>319</v>
      </c>
      <c r="O495" s="126" t="s">
        <v>319</v>
      </c>
      <c r="P495" s="126" t="s">
        <v>319</v>
      </c>
      <c r="Q495" s="126" t="s">
        <v>319</v>
      </c>
      <c r="R495" s="126"/>
      <c r="S495" s="126"/>
      <c r="T495" s="126" t="s">
        <v>319</v>
      </c>
      <c r="U495" s="126"/>
      <c r="V495" s="126"/>
      <c r="W495" s="126"/>
      <c r="X495" s="126"/>
      <c r="Y495" s="126"/>
      <c r="Z495" s="126"/>
      <c r="AA495" s="126" t="s">
        <v>319</v>
      </c>
      <c r="AB495" s="126"/>
      <c r="AC495" s="126" t="s">
        <v>319</v>
      </c>
      <c r="AD495" s="126"/>
      <c r="AE495" s="126" t="s">
        <v>319</v>
      </c>
      <c r="AF495" s="126"/>
      <c r="AG495" s="126"/>
      <c r="AI495" s="709"/>
      <c r="AK495" s="709"/>
      <c r="AL495" s="126" t="s">
        <v>319</v>
      </c>
      <c r="AM495" s="710" t="s">
        <v>319</v>
      </c>
      <c r="AN495" s="710"/>
      <c r="AO495" s="711" t="s">
        <v>319</v>
      </c>
      <c r="AP495" s="710" t="s">
        <v>319</v>
      </c>
      <c r="AQ495" s="712" t="s">
        <v>319</v>
      </c>
      <c r="BZ495" s="126" t="s">
        <v>319</v>
      </c>
      <c r="CA495" s="709"/>
      <c r="CB495" s="126" t="s">
        <v>319</v>
      </c>
      <c r="CC495" s="710" t="s">
        <v>319</v>
      </c>
      <c r="CD495" s="710"/>
      <c r="CE495" s="710"/>
      <c r="CF495" s="710"/>
      <c r="CG495" s="710"/>
      <c r="CH495" s="710"/>
      <c r="CI495" s="710"/>
      <c r="CJ495" s="710"/>
      <c r="CK495" s="710"/>
      <c r="CL495" s="710"/>
      <c r="CM495" s="710"/>
      <c r="CN495" s="710"/>
      <c r="CO495" s="711" t="s">
        <v>319</v>
      </c>
      <c r="CP495" s="711" t="s">
        <v>319</v>
      </c>
      <c r="CQ495" s="711" t="s">
        <v>319</v>
      </c>
      <c r="CR495" s="710" t="s">
        <v>319</v>
      </c>
      <c r="CS495" s="710" t="s">
        <v>319</v>
      </c>
      <c r="CT495" s="710"/>
      <c r="DO495" s="712" t="s">
        <v>319</v>
      </c>
      <c r="DP495" s="712" t="s">
        <v>319</v>
      </c>
      <c r="DQ495" s="712" t="s">
        <v>319</v>
      </c>
      <c r="EE495" s="712" t="s">
        <v>319</v>
      </c>
      <c r="EF495" s="712"/>
      <c r="EG495" s="712"/>
      <c r="EH495" s="712"/>
      <c r="EI495" s="712"/>
      <c r="EJ495" s="712"/>
      <c r="EK495" s="712"/>
      <c r="EL495" s="712"/>
      <c r="EM495" s="712"/>
      <c r="EN495" s="712"/>
      <c r="EO495" s="712"/>
      <c r="EP495" s="712"/>
      <c r="EQ495" s="712"/>
      <c r="ER495" s="712"/>
    </row>
    <row r="496" spans="1:148" s="699" customFormat="1" ht="12.75" customHeight="1">
      <c r="A496" s="706" t="s">
        <v>319</v>
      </c>
      <c r="B496" s="126" t="s">
        <v>319</v>
      </c>
      <c r="C496" s="126"/>
      <c r="D496" s="126"/>
      <c r="E496" s="126"/>
      <c r="F496" s="126"/>
      <c r="G496" s="126"/>
      <c r="H496" s="126"/>
      <c r="I496" s="126"/>
      <c r="J496" s="126"/>
      <c r="K496" s="126" t="s">
        <v>319</v>
      </c>
      <c r="L496" s="126" t="s">
        <v>319</v>
      </c>
      <c r="M496" s="126" t="s">
        <v>319</v>
      </c>
      <c r="N496" s="126" t="s">
        <v>319</v>
      </c>
      <c r="O496" s="126" t="s">
        <v>319</v>
      </c>
      <c r="P496" s="126" t="s">
        <v>319</v>
      </c>
      <c r="Q496" s="126" t="s">
        <v>319</v>
      </c>
      <c r="R496" s="126"/>
      <c r="S496" s="126"/>
      <c r="T496" s="126" t="s">
        <v>319</v>
      </c>
      <c r="U496" s="126"/>
      <c r="V496" s="126"/>
      <c r="W496" s="126"/>
      <c r="X496" s="126"/>
      <c r="Y496" s="126"/>
      <c r="Z496" s="126"/>
      <c r="AA496" s="126" t="s">
        <v>319</v>
      </c>
      <c r="AB496" s="126"/>
      <c r="AC496" s="126" t="s">
        <v>319</v>
      </c>
      <c r="AD496" s="126"/>
      <c r="AE496" s="126" t="s">
        <v>319</v>
      </c>
      <c r="AF496" s="126"/>
      <c r="AG496" s="126"/>
      <c r="AI496" s="709"/>
      <c r="AK496" s="709"/>
      <c r="AL496" s="126" t="s">
        <v>319</v>
      </c>
      <c r="AM496" s="710" t="s">
        <v>319</v>
      </c>
      <c r="AN496" s="710"/>
      <c r="AO496" s="711" t="s">
        <v>319</v>
      </c>
      <c r="AP496" s="710" t="s">
        <v>319</v>
      </c>
      <c r="AQ496" s="712" t="s">
        <v>319</v>
      </c>
      <c r="BZ496" s="126" t="s">
        <v>319</v>
      </c>
      <c r="CA496" s="709"/>
      <c r="CB496" s="126" t="s">
        <v>319</v>
      </c>
      <c r="CC496" s="710" t="s">
        <v>319</v>
      </c>
      <c r="CD496" s="710"/>
      <c r="CE496" s="710"/>
      <c r="CF496" s="710"/>
      <c r="CG496" s="710"/>
      <c r="CH496" s="710"/>
      <c r="CI496" s="710"/>
      <c r="CJ496" s="710"/>
      <c r="CK496" s="710"/>
      <c r="CL496" s="710"/>
      <c r="CM496" s="710"/>
      <c r="CN496" s="710"/>
      <c r="CO496" s="711" t="s">
        <v>319</v>
      </c>
      <c r="CP496" s="711" t="s">
        <v>319</v>
      </c>
      <c r="CQ496" s="711" t="s">
        <v>319</v>
      </c>
      <c r="CR496" s="710" t="s">
        <v>319</v>
      </c>
      <c r="CS496" s="710" t="s">
        <v>319</v>
      </c>
      <c r="CT496" s="710"/>
      <c r="DO496" s="712" t="s">
        <v>319</v>
      </c>
      <c r="DP496" s="712" t="s">
        <v>319</v>
      </c>
      <c r="DQ496" s="712" t="s">
        <v>319</v>
      </c>
      <c r="EE496" s="712" t="s">
        <v>319</v>
      </c>
      <c r="EF496" s="712"/>
      <c r="EG496" s="712"/>
      <c r="EH496" s="712"/>
      <c r="EI496" s="712"/>
      <c r="EJ496" s="712"/>
      <c r="EK496" s="712"/>
      <c r="EL496" s="712"/>
      <c r="EM496" s="712"/>
      <c r="EN496" s="712"/>
      <c r="EO496" s="712"/>
      <c r="EP496" s="712"/>
      <c r="EQ496" s="712"/>
      <c r="ER496" s="712"/>
    </row>
    <row r="497" spans="1:148" s="699" customFormat="1" ht="12.75" customHeight="1">
      <c r="A497" s="706" t="s">
        <v>319</v>
      </c>
      <c r="B497" s="126" t="s">
        <v>319</v>
      </c>
      <c r="C497" s="126"/>
      <c r="D497" s="126"/>
      <c r="E497" s="126"/>
      <c r="F497" s="126"/>
      <c r="G497" s="126"/>
      <c r="H497" s="126"/>
      <c r="I497" s="126"/>
      <c r="J497" s="126"/>
      <c r="K497" s="126" t="s">
        <v>319</v>
      </c>
      <c r="L497" s="126" t="s">
        <v>319</v>
      </c>
      <c r="M497" s="126" t="s">
        <v>319</v>
      </c>
      <c r="N497" s="126" t="s">
        <v>319</v>
      </c>
      <c r="O497" s="126" t="s">
        <v>319</v>
      </c>
      <c r="P497" s="126" t="s">
        <v>319</v>
      </c>
      <c r="Q497" s="126" t="s">
        <v>319</v>
      </c>
      <c r="R497" s="126"/>
      <c r="S497" s="126"/>
      <c r="T497" s="126" t="s">
        <v>319</v>
      </c>
      <c r="U497" s="126"/>
      <c r="V497" s="126"/>
      <c r="W497" s="126"/>
      <c r="X497" s="126"/>
      <c r="Y497" s="126"/>
      <c r="Z497" s="126"/>
      <c r="AA497" s="126" t="s">
        <v>319</v>
      </c>
      <c r="AB497" s="126"/>
      <c r="AC497" s="126" t="s">
        <v>319</v>
      </c>
      <c r="AD497" s="126"/>
      <c r="AE497" s="126" t="s">
        <v>319</v>
      </c>
      <c r="AF497" s="126"/>
      <c r="AG497" s="126"/>
      <c r="AI497" s="709"/>
      <c r="AK497" s="709"/>
      <c r="AL497" s="126" t="s">
        <v>319</v>
      </c>
      <c r="AM497" s="710" t="s">
        <v>319</v>
      </c>
      <c r="AN497" s="710"/>
      <c r="AO497" s="711" t="s">
        <v>319</v>
      </c>
      <c r="AP497" s="710" t="s">
        <v>319</v>
      </c>
      <c r="AQ497" s="712" t="s">
        <v>319</v>
      </c>
      <c r="BZ497" s="126" t="s">
        <v>319</v>
      </c>
      <c r="CA497" s="709"/>
      <c r="CB497" s="126" t="s">
        <v>319</v>
      </c>
      <c r="CC497" s="710" t="s">
        <v>319</v>
      </c>
      <c r="CD497" s="710"/>
      <c r="CE497" s="710"/>
      <c r="CF497" s="710"/>
      <c r="CG497" s="710"/>
      <c r="CH497" s="710"/>
      <c r="CI497" s="710"/>
      <c r="CJ497" s="710"/>
      <c r="CK497" s="710"/>
      <c r="CL497" s="710"/>
      <c r="CM497" s="710"/>
      <c r="CN497" s="710"/>
      <c r="CO497" s="711" t="s">
        <v>319</v>
      </c>
      <c r="CP497" s="711" t="s">
        <v>319</v>
      </c>
      <c r="CQ497" s="711" t="s">
        <v>319</v>
      </c>
      <c r="CR497" s="710" t="s">
        <v>319</v>
      </c>
      <c r="CS497" s="710" t="s">
        <v>319</v>
      </c>
      <c r="CT497" s="710"/>
      <c r="DO497" s="712" t="s">
        <v>319</v>
      </c>
      <c r="DP497" s="712" t="s">
        <v>319</v>
      </c>
      <c r="DQ497" s="712" t="s">
        <v>319</v>
      </c>
      <c r="EE497" s="712" t="s">
        <v>319</v>
      </c>
      <c r="EF497" s="712"/>
      <c r="EG497" s="712"/>
      <c r="EH497" s="712"/>
      <c r="EI497" s="712"/>
      <c r="EJ497" s="712"/>
      <c r="EK497" s="712"/>
      <c r="EL497" s="712"/>
      <c r="EM497" s="712"/>
      <c r="EN497" s="712"/>
      <c r="EO497" s="712"/>
      <c r="EP497" s="712"/>
      <c r="EQ497" s="712"/>
      <c r="ER497" s="712"/>
    </row>
    <row r="498" spans="1:148" s="699" customFormat="1" ht="12.75" customHeight="1">
      <c r="A498" s="706" t="s">
        <v>319</v>
      </c>
      <c r="B498" s="126" t="s">
        <v>319</v>
      </c>
      <c r="C498" s="126"/>
      <c r="D498" s="126"/>
      <c r="E498" s="126"/>
      <c r="F498" s="126"/>
      <c r="G498" s="126"/>
      <c r="H498" s="126"/>
      <c r="I498" s="126"/>
      <c r="J498" s="126"/>
      <c r="K498" s="126" t="s">
        <v>319</v>
      </c>
      <c r="L498" s="126" t="s">
        <v>319</v>
      </c>
      <c r="M498" s="126" t="s">
        <v>319</v>
      </c>
      <c r="N498" s="126" t="s">
        <v>319</v>
      </c>
      <c r="O498" s="126" t="s">
        <v>319</v>
      </c>
      <c r="P498" s="126" t="s">
        <v>319</v>
      </c>
      <c r="Q498" s="126" t="s">
        <v>319</v>
      </c>
      <c r="R498" s="126"/>
      <c r="S498" s="126"/>
      <c r="T498" s="126" t="s">
        <v>319</v>
      </c>
      <c r="U498" s="126"/>
      <c r="V498" s="126"/>
      <c r="W498" s="126"/>
      <c r="X498" s="126"/>
      <c r="Y498" s="126"/>
      <c r="Z498" s="126"/>
      <c r="AA498" s="126" t="s">
        <v>319</v>
      </c>
      <c r="AB498" s="126"/>
      <c r="AC498" s="126" t="s">
        <v>319</v>
      </c>
      <c r="AD498" s="126"/>
      <c r="AE498" s="126" t="s">
        <v>319</v>
      </c>
      <c r="AF498" s="126"/>
      <c r="AG498" s="126"/>
      <c r="AI498" s="709"/>
      <c r="AK498" s="709"/>
      <c r="AL498" s="126" t="s">
        <v>319</v>
      </c>
      <c r="AM498" s="710" t="s">
        <v>319</v>
      </c>
      <c r="AN498" s="710"/>
      <c r="AO498" s="711" t="s">
        <v>319</v>
      </c>
      <c r="AP498" s="710" t="s">
        <v>319</v>
      </c>
      <c r="AQ498" s="712" t="s">
        <v>319</v>
      </c>
      <c r="BZ498" s="126" t="s">
        <v>319</v>
      </c>
      <c r="CA498" s="709"/>
      <c r="CB498" s="126" t="s">
        <v>319</v>
      </c>
      <c r="CC498" s="710" t="s">
        <v>319</v>
      </c>
      <c r="CD498" s="710"/>
      <c r="CE498" s="710"/>
      <c r="CF498" s="710"/>
      <c r="CG498" s="710"/>
      <c r="CH498" s="710"/>
      <c r="CI498" s="710"/>
      <c r="CJ498" s="710"/>
      <c r="CK498" s="710"/>
      <c r="CL498" s="710"/>
      <c r="CM498" s="710"/>
      <c r="CN498" s="710"/>
      <c r="CO498" s="711" t="s">
        <v>319</v>
      </c>
      <c r="CP498" s="711" t="s">
        <v>319</v>
      </c>
      <c r="CQ498" s="711" t="s">
        <v>319</v>
      </c>
      <c r="CR498" s="710" t="s">
        <v>319</v>
      </c>
      <c r="CS498" s="710" t="s">
        <v>319</v>
      </c>
      <c r="CT498" s="710"/>
      <c r="DO498" s="712" t="s">
        <v>319</v>
      </c>
      <c r="DP498" s="712" t="s">
        <v>319</v>
      </c>
      <c r="DQ498" s="712" t="s">
        <v>319</v>
      </c>
      <c r="EE498" s="712" t="s">
        <v>319</v>
      </c>
      <c r="EF498" s="712"/>
      <c r="EG498" s="712"/>
      <c r="EH498" s="712"/>
      <c r="EI498" s="712"/>
      <c r="EJ498" s="712"/>
      <c r="EK498" s="712"/>
      <c r="EL498" s="712"/>
      <c r="EM498" s="712"/>
      <c r="EN498" s="712"/>
      <c r="EO498" s="712"/>
      <c r="EP498" s="712"/>
      <c r="EQ498" s="712"/>
      <c r="ER498" s="712"/>
    </row>
    <row r="499" spans="1:148" s="699" customFormat="1" ht="12.75" customHeight="1">
      <c r="A499" s="706" t="s">
        <v>319</v>
      </c>
      <c r="B499" s="126" t="s">
        <v>319</v>
      </c>
      <c r="C499" s="126"/>
      <c r="D499" s="126"/>
      <c r="E499" s="126"/>
      <c r="F499" s="126"/>
      <c r="G499" s="126"/>
      <c r="H499" s="126"/>
      <c r="I499" s="126"/>
      <c r="J499" s="126"/>
      <c r="K499" s="126" t="s">
        <v>319</v>
      </c>
      <c r="L499" s="126" t="s">
        <v>319</v>
      </c>
      <c r="M499" s="126" t="s">
        <v>319</v>
      </c>
      <c r="N499" s="126" t="s">
        <v>319</v>
      </c>
      <c r="O499" s="126" t="s">
        <v>319</v>
      </c>
      <c r="P499" s="126" t="s">
        <v>319</v>
      </c>
      <c r="Q499" s="126" t="s">
        <v>319</v>
      </c>
      <c r="R499" s="126"/>
      <c r="S499" s="126"/>
      <c r="T499" s="126" t="s">
        <v>319</v>
      </c>
      <c r="U499" s="126"/>
      <c r="V499" s="126"/>
      <c r="W499" s="126"/>
      <c r="X499" s="126"/>
      <c r="Y499" s="126"/>
      <c r="Z499" s="126"/>
      <c r="AA499" s="126" t="s">
        <v>319</v>
      </c>
      <c r="AB499" s="126"/>
      <c r="AC499" s="126" t="s">
        <v>319</v>
      </c>
      <c r="AD499" s="126"/>
      <c r="AE499" s="126" t="s">
        <v>319</v>
      </c>
      <c r="AF499" s="126"/>
      <c r="AG499" s="126"/>
      <c r="AI499" s="709"/>
      <c r="AK499" s="709"/>
      <c r="AL499" s="126" t="s">
        <v>319</v>
      </c>
      <c r="AM499" s="710" t="s">
        <v>319</v>
      </c>
      <c r="AN499" s="710"/>
      <c r="AO499" s="711" t="s">
        <v>319</v>
      </c>
      <c r="AP499" s="710" t="s">
        <v>319</v>
      </c>
      <c r="AQ499" s="712" t="s">
        <v>319</v>
      </c>
      <c r="BZ499" s="126" t="s">
        <v>319</v>
      </c>
      <c r="CA499" s="709"/>
      <c r="CB499" s="126" t="s">
        <v>319</v>
      </c>
      <c r="CC499" s="710" t="s">
        <v>319</v>
      </c>
      <c r="CD499" s="710"/>
      <c r="CE499" s="710"/>
      <c r="CF499" s="710"/>
      <c r="CG499" s="710"/>
      <c r="CH499" s="710"/>
      <c r="CI499" s="710"/>
      <c r="CJ499" s="710"/>
      <c r="CK499" s="710"/>
      <c r="CL499" s="710"/>
      <c r="CM499" s="710"/>
      <c r="CN499" s="710"/>
      <c r="CO499" s="711" t="s">
        <v>319</v>
      </c>
      <c r="CP499" s="711" t="s">
        <v>319</v>
      </c>
      <c r="CQ499" s="711" t="s">
        <v>319</v>
      </c>
      <c r="CR499" s="710" t="s">
        <v>319</v>
      </c>
      <c r="CS499" s="710" t="s">
        <v>319</v>
      </c>
      <c r="CT499" s="710"/>
      <c r="DO499" s="712" t="s">
        <v>319</v>
      </c>
      <c r="DP499" s="712" t="s">
        <v>319</v>
      </c>
      <c r="DQ499" s="712" t="s">
        <v>319</v>
      </c>
      <c r="EE499" s="712" t="s">
        <v>319</v>
      </c>
      <c r="EF499" s="712"/>
      <c r="EG499" s="712"/>
      <c r="EH499" s="712"/>
      <c r="EI499" s="712"/>
      <c r="EJ499" s="712"/>
      <c r="EK499" s="712"/>
      <c r="EL499" s="712"/>
      <c r="EM499" s="712"/>
      <c r="EN499" s="712"/>
      <c r="EO499" s="712"/>
      <c r="EP499" s="712"/>
      <c r="EQ499" s="712"/>
      <c r="ER499" s="712"/>
    </row>
    <row r="500" spans="1:148" s="699" customFormat="1" ht="12.75" customHeight="1">
      <c r="A500" s="706" t="s">
        <v>319</v>
      </c>
      <c r="B500" s="126" t="s">
        <v>319</v>
      </c>
      <c r="C500" s="126"/>
      <c r="D500" s="126"/>
      <c r="E500" s="126"/>
      <c r="F500" s="126"/>
      <c r="G500" s="126"/>
      <c r="H500" s="126"/>
      <c r="I500" s="126"/>
      <c r="J500" s="126"/>
      <c r="K500" s="126" t="s">
        <v>319</v>
      </c>
      <c r="L500" s="126" t="s">
        <v>319</v>
      </c>
      <c r="M500" s="126" t="s">
        <v>319</v>
      </c>
      <c r="N500" s="126" t="s">
        <v>319</v>
      </c>
      <c r="O500" s="126" t="s">
        <v>319</v>
      </c>
      <c r="P500" s="126" t="s">
        <v>319</v>
      </c>
      <c r="Q500" s="126" t="s">
        <v>319</v>
      </c>
      <c r="R500" s="126"/>
      <c r="S500" s="126"/>
      <c r="T500" s="126" t="s">
        <v>319</v>
      </c>
      <c r="U500" s="126"/>
      <c r="V500" s="126"/>
      <c r="W500" s="126"/>
      <c r="X500" s="126"/>
      <c r="Y500" s="126"/>
      <c r="Z500" s="126"/>
      <c r="AA500" s="126" t="s">
        <v>319</v>
      </c>
      <c r="AB500" s="126"/>
      <c r="AC500" s="126" t="s">
        <v>319</v>
      </c>
      <c r="AD500" s="126"/>
      <c r="AE500" s="126" t="s">
        <v>319</v>
      </c>
      <c r="AF500" s="126"/>
      <c r="AG500" s="126"/>
      <c r="AI500" s="709"/>
      <c r="AK500" s="709"/>
      <c r="AL500" s="126" t="s">
        <v>319</v>
      </c>
      <c r="AM500" s="710" t="s">
        <v>319</v>
      </c>
      <c r="AN500" s="710"/>
      <c r="AO500" s="711" t="s">
        <v>319</v>
      </c>
      <c r="AP500" s="710" t="s">
        <v>319</v>
      </c>
      <c r="AQ500" s="712" t="s">
        <v>319</v>
      </c>
      <c r="BZ500" s="126" t="s">
        <v>319</v>
      </c>
      <c r="CA500" s="709"/>
      <c r="CB500" s="126" t="s">
        <v>319</v>
      </c>
      <c r="CC500" s="710" t="s">
        <v>319</v>
      </c>
      <c r="CD500" s="710"/>
      <c r="CE500" s="710"/>
      <c r="CF500" s="710"/>
      <c r="CG500" s="710"/>
      <c r="CH500" s="710"/>
      <c r="CI500" s="710"/>
      <c r="CJ500" s="710"/>
      <c r="CK500" s="710"/>
      <c r="CL500" s="710"/>
      <c r="CM500" s="710"/>
      <c r="CN500" s="710"/>
      <c r="CO500" s="711" t="s">
        <v>319</v>
      </c>
      <c r="CP500" s="711" t="s">
        <v>319</v>
      </c>
      <c r="CQ500" s="711" t="s">
        <v>319</v>
      </c>
      <c r="CR500" s="710" t="s">
        <v>319</v>
      </c>
      <c r="CS500" s="710" t="s">
        <v>319</v>
      </c>
      <c r="CT500" s="710"/>
      <c r="DO500" s="712" t="s">
        <v>319</v>
      </c>
      <c r="DP500" s="712" t="s">
        <v>319</v>
      </c>
      <c r="DQ500" s="712" t="s">
        <v>319</v>
      </c>
      <c r="EE500" s="712" t="s">
        <v>319</v>
      </c>
      <c r="EF500" s="712"/>
      <c r="EG500" s="712"/>
      <c r="EH500" s="712"/>
      <c r="EI500" s="712"/>
      <c r="EJ500" s="712"/>
      <c r="EK500" s="712"/>
      <c r="EL500" s="712"/>
      <c r="EM500" s="712"/>
      <c r="EN500" s="712"/>
      <c r="EO500" s="712"/>
      <c r="EP500" s="712"/>
      <c r="EQ500" s="712"/>
      <c r="ER500" s="712"/>
    </row>
    <row r="501" spans="1:148" s="699" customFormat="1" ht="12.75" customHeight="1">
      <c r="A501" s="706" t="s">
        <v>319</v>
      </c>
      <c r="B501" s="126" t="s">
        <v>319</v>
      </c>
      <c r="C501" s="126"/>
      <c r="D501" s="126"/>
      <c r="E501" s="126"/>
      <c r="F501" s="126"/>
      <c r="G501" s="126"/>
      <c r="H501" s="126"/>
      <c r="I501" s="126"/>
      <c r="J501" s="126"/>
      <c r="K501" s="126" t="s">
        <v>319</v>
      </c>
      <c r="L501" s="126" t="s">
        <v>319</v>
      </c>
      <c r="M501" s="126" t="s">
        <v>319</v>
      </c>
      <c r="N501" s="126" t="s">
        <v>319</v>
      </c>
      <c r="O501" s="126" t="s">
        <v>319</v>
      </c>
      <c r="P501" s="126" t="s">
        <v>319</v>
      </c>
      <c r="Q501" s="126" t="s">
        <v>319</v>
      </c>
      <c r="R501" s="126"/>
      <c r="S501" s="126"/>
      <c r="T501" s="126" t="s">
        <v>319</v>
      </c>
      <c r="U501" s="126"/>
      <c r="V501" s="126"/>
      <c r="W501" s="126"/>
      <c r="X501" s="126"/>
      <c r="Y501" s="126"/>
      <c r="Z501" s="126"/>
      <c r="AA501" s="126" t="s">
        <v>319</v>
      </c>
      <c r="AB501" s="126"/>
      <c r="AC501" s="126" t="s">
        <v>319</v>
      </c>
      <c r="AD501" s="126"/>
      <c r="AE501" s="126" t="s">
        <v>319</v>
      </c>
      <c r="AF501" s="126"/>
      <c r="AG501" s="126"/>
      <c r="AI501" s="709"/>
      <c r="AK501" s="709"/>
      <c r="AL501" s="126" t="s">
        <v>319</v>
      </c>
      <c r="AM501" s="710" t="s">
        <v>319</v>
      </c>
      <c r="AN501" s="710"/>
      <c r="AO501" s="711" t="s">
        <v>319</v>
      </c>
      <c r="AP501" s="710" t="s">
        <v>319</v>
      </c>
      <c r="AQ501" s="712" t="s">
        <v>319</v>
      </c>
      <c r="BZ501" s="126" t="s">
        <v>319</v>
      </c>
      <c r="CA501" s="709"/>
      <c r="CB501" s="126" t="s">
        <v>319</v>
      </c>
      <c r="CC501" s="710" t="s">
        <v>319</v>
      </c>
      <c r="CD501" s="710"/>
      <c r="CE501" s="710"/>
      <c r="CF501" s="710"/>
      <c r="CG501" s="710"/>
      <c r="CH501" s="710"/>
      <c r="CI501" s="710"/>
      <c r="CJ501" s="710"/>
      <c r="CK501" s="710"/>
      <c r="CL501" s="710"/>
      <c r="CM501" s="710"/>
      <c r="CN501" s="710"/>
      <c r="CO501" s="711" t="s">
        <v>319</v>
      </c>
      <c r="CP501" s="711" t="s">
        <v>319</v>
      </c>
      <c r="CQ501" s="711" t="s">
        <v>319</v>
      </c>
      <c r="CR501" s="710" t="s">
        <v>319</v>
      </c>
      <c r="CS501" s="710" t="s">
        <v>319</v>
      </c>
      <c r="CT501" s="710"/>
      <c r="DO501" s="712" t="s">
        <v>319</v>
      </c>
      <c r="DP501" s="712" t="s">
        <v>319</v>
      </c>
      <c r="DQ501" s="712" t="s">
        <v>319</v>
      </c>
      <c r="EE501" s="712" t="s">
        <v>319</v>
      </c>
      <c r="EF501" s="712"/>
      <c r="EG501" s="712"/>
      <c r="EH501" s="712"/>
      <c r="EI501" s="712"/>
      <c r="EJ501" s="712"/>
      <c r="EK501" s="712"/>
      <c r="EL501" s="712"/>
      <c r="EM501" s="712"/>
      <c r="EN501" s="712"/>
      <c r="EO501" s="712"/>
      <c r="EP501" s="712"/>
      <c r="EQ501" s="712"/>
      <c r="ER501" s="712"/>
    </row>
    <row r="502" spans="1:148" s="699" customFormat="1" ht="12.75" customHeight="1">
      <c r="A502" s="706" t="s">
        <v>319</v>
      </c>
      <c r="B502" s="126" t="s">
        <v>319</v>
      </c>
      <c r="C502" s="126"/>
      <c r="D502" s="126"/>
      <c r="E502" s="126"/>
      <c r="F502" s="126"/>
      <c r="G502" s="126"/>
      <c r="H502" s="126"/>
      <c r="I502" s="126"/>
      <c r="J502" s="126"/>
      <c r="K502" s="126" t="s">
        <v>319</v>
      </c>
      <c r="L502" s="126" t="s">
        <v>319</v>
      </c>
      <c r="M502" s="126" t="s">
        <v>319</v>
      </c>
      <c r="N502" s="126" t="s">
        <v>319</v>
      </c>
      <c r="O502" s="126" t="s">
        <v>319</v>
      </c>
      <c r="P502" s="126" t="s">
        <v>319</v>
      </c>
      <c r="Q502" s="126" t="s">
        <v>319</v>
      </c>
      <c r="R502" s="126"/>
      <c r="S502" s="126"/>
      <c r="T502" s="126" t="s">
        <v>319</v>
      </c>
      <c r="U502" s="126"/>
      <c r="V502" s="126"/>
      <c r="W502" s="126"/>
      <c r="X502" s="126"/>
      <c r="Y502" s="126"/>
      <c r="Z502" s="126"/>
      <c r="AA502" s="126" t="s">
        <v>319</v>
      </c>
      <c r="AB502" s="126"/>
      <c r="AC502" s="126" t="s">
        <v>319</v>
      </c>
      <c r="AD502" s="126"/>
      <c r="AE502" s="126" t="s">
        <v>319</v>
      </c>
      <c r="AF502" s="126"/>
      <c r="AG502" s="126"/>
      <c r="AI502" s="709"/>
      <c r="AK502" s="709"/>
      <c r="AL502" s="126" t="s">
        <v>319</v>
      </c>
      <c r="AM502" s="710" t="s">
        <v>319</v>
      </c>
      <c r="AN502" s="710"/>
      <c r="AO502" s="711" t="s">
        <v>319</v>
      </c>
      <c r="AP502" s="710" t="s">
        <v>319</v>
      </c>
      <c r="AQ502" s="712" t="s">
        <v>319</v>
      </c>
      <c r="BZ502" s="126" t="s">
        <v>319</v>
      </c>
      <c r="CA502" s="709"/>
      <c r="CB502" s="126" t="s">
        <v>319</v>
      </c>
      <c r="CC502" s="710" t="s">
        <v>319</v>
      </c>
      <c r="CD502" s="710"/>
      <c r="CE502" s="710"/>
      <c r="CF502" s="710"/>
      <c r="CG502" s="710"/>
      <c r="CH502" s="710"/>
      <c r="CI502" s="710"/>
      <c r="CJ502" s="710"/>
      <c r="CK502" s="710"/>
      <c r="CL502" s="710"/>
      <c r="CM502" s="710"/>
      <c r="CN502" s="710"/>
      <c r="CO502" s="711" t="s">
        <v>319</v>
      </c>
      <c r="CP502" s="711" t="s">
        <v>319</v>
      </c>
      <c r="CQ502" s="711" t="s">
        <v>319</v>
      </c>
      <c r="CR502" s="710" t="s">
        <v>319</v>
      </c>
      <c r="CS502" s="710" t="s">
        <v>319</v>
      </c>
      <c r="CT502" s="710"/>
      <c r="DO502" s="712" t="s">
        <v>319</v>
      </c>
      <c r="DP502" s="712" t="s">
        <v>319</v>
      </c>
      <c r="DQ502" s="712" t="s">
        <v>319</v>
      </c>
      <c r="EE502" s="712" t="s">
        <v>319</v>
      </c>
      <c r="EF502" s="712"/>
      <c r="EG502" s="712"/>
      <c r="EH502" s="712"/>
      <c r="EI502" s="712"/>
      <c r="EJ502" s="712"/>
      <c r="EK502" s="712"/>
      <c r="EL502" s="712"/>
      <c r="EM502" s="712"/>
      <c r="EN502" s="712"/>
      <c r="EO502" s="712"/>
      <c r="EP502" s="712"/>
      <c r="EQ502" s="712"/>
      <c r="ER502" s="712"/>
    </row>
    <row r="503" spans="1:148" s="699" customFormat="1" ht="12.75" customHeight="1">
      <c r="A503" s="706" t="s">
        <v>319</v>
      </c>
      <c r="B503" s="126" t="s">
        <v>319</v>
      </c>
      <c r="C503" s="126"/>
      <c r="D503" s="126"/>
      <c r="E503" s="126"/>
      <c r="F503" s="126"/>
      <c r="G503" s="126"/>
      <c r="H503" s="126"/>
      <c r="I503" s="126"/>
      <c r="J503" s="126"/>
      <c r="K503" s="126" t="s">
        <v>319</v>
      </c>
      <c r="L503" s="126" t="s">
        <v>319</v>
      </c>
      <c r="M503" s="126" t="s">
        <v>319</v>
      </c>
      <c r="N503" s="126" t="s">
        <v>319</v>
      </c>
      <c r="O503" s="126" t="s">
        <v>319</v>
      </c>
      <c r="P503" s="126" t="s">
        <v>319</v>
      </c>
      <c r="Q503" s="126" t="s">
        <v>319</v>
      </c>
      <c r="R503" s="126"/>
      <c r="S503" s="126"/>
      <c r="T503" s="126" t="s">
        <v>319</v>
      </c>
      <c r="U503" s="126"/>
      <c r="V503" s="126"/>
      <c r="W503" s="126"/>
      <c r="X503" s="126"/>
      <c r="Y503" s="126"/>
      <c r="Z503" s="126"/>
      <c r="AA503" s="126" t="s">
        <v>319</v>
      </c>
      <c r="AB503" s="126"/>
      <c r="AC503" s="126" t="s">
        <v>319</v>
      </c>
      <c r="AD503" s="126"/>
      <c r="AE503" s="126" t="s">
        <v>319</v>
      </c>
      <c r="AF503" s="126"/>
      <c r="AG503" s="126"/>
      <c r="AI503" s="709"/>
      <c r="AK503" s="709"/>
      <c r="AL503" s="126" t="s">
        <v>319</v>
      </c>
      <c r="AM503" s="710" t="s">
        <v>319</v>
      </c>
      <c r="AN503" s="710"/>
      <c r="AO503" s="711" t="s">
        <v>319</v>
      </c>
      <c r="AP503" s="710" t="s">
        <v>319</v>
      </c>
      <c r="AQ503" s="712" t="s">
        <v>319</v>
      </c>
      <c r="BZ503" s="126" t="s">
        <v>319</v>
      </c>
      <c r="CA503" s="709"/>
      <c r="CB503" s="126" t="s">
        <v>319</v>
      </c>
      <c r="CC503" s="710" t="s">
        <v>319</v>
      </c>
      <c r="CD503" s="710"/>
      <c r="CE503" s="710"/>
      <c r="CF503" s="710"/>
      <c r="CG503" s="710"/>
      <c r="CH503" s="710"/>
      <c r="CI503" s="710"/>
      <c r="CJ503" s="710"/>
      <c r="CK503" s="710"/>
      <c r="CL503" s="710"/>
      <c r="CM503" s="710"/>
      <c r="CN503" s="710"/>
      <c r="CO503" s="711" t="s">
        <v>319</v>
      </c>
      <c r="CP503" s="711" t="s">
        <v>319</v>
      </c>
      <c r="CQ503" s="711" t="s">
        <v>319</v>
      </c>
      <c r="CR503" s="710" t="s">
        <v>319</v>
      </c>
      <c r="CS503" s="710" t="s">
        <v>319</v>
      </c>
      <c r="CT503" s="710"/>
      <c r="DO503" s="712" t="s">
        <v>319</v>
      </c>
      <c r="DP503" s="712" t="s">
        <v>319</v>
      </c>
      <c r="DQ503" s="712" t="s">
        <v>319</v>
      </c>
      <c r="EE503" s="712" t="s">
        <v>319</v>
      </c>
      <c r="EF503" s="712"/>
      <c r="EG503" s="712"/>
      <c r="EH503" s="712"/>
      <c r="EI503" s="712"/>
      <c r="EJ503" s="712"/>
      <c r="EK503" s="712"/>
      <c r="EL503" s="712"/>
      <c r="EM503" s="712"/>
      <c r="EN503" s="712"/>
      <c r="EO503" s="712"/>
      <c r="EP503" s="712"/>
      <c r="EQ503" s="712"/>
      <c r="ER503" s="712"/>
    </row>
    <row r="504" spans="1:148" s="699" customFormat="1" ht="12.75" customHeight="1">
      <c r="A504" s="706" t="s">
        <v>319</v>
      </c>
      <c r="B504" s="126" t="s">
        <v>319</v>
      </c>
      <c r="C504" s="126"/>
      <c r="D504" s="126"/>
      <c r="E504" s="126"/>
      <c r="F504" s="126"/>
      <c r="G504" s="126"/>
      <c r="H504" s="126"/>
      <c r="I504" s="126"/>
      <c r="J504" s="126"/>
      <c r="K504" s="126" t="s">
        <v>319</v>
      </c>
      <c r="L504" s="126" t="s">
        <v>319</v>
      </c>
      <c r="M504" s="126" t="s">
        <v>319</v>
      </c>
      <c r="N504" s="126" t="s">
        <v>319</v>
      </c>
      <c r="O504" s="126" t="s">
        <v>319</v>
      </c>
      <c r="P504" s="126" t="s">
        <v>319</v>
      </c>
      <c r="Q504" s="126" t="s">
        <v>319</v>
      </c>
      <c r="R504" s="126"/>
      <c r="S504" s="126"/>
      <c r="T504" s="126" t="s">
        <v>319</v>
      </c>
      <c r="U504" s="126"/>
      <c r="V504" s="126"/>
      <c r="W504" s="126"/>
      <c r="X504" s="126"/>
      <c r="Y504" s="126"/>
      <c r="Z504" s="126"/>
      <c r="AA504" s="126" t="s">
        <v>319</v>
      </c>
      <c r="AB504" s="126"/>
      <c r="AC504" s="126" t="s">
        <v>319</v>
      </c>
      <c r="AD504" s="126"/>
      <c r="AE504" s="126" t="s">
        <v>319</v>
      </c>
      <c r="AF504" s="126"/>
      <c r="AG504" s="126"/>
      <c r="AI504" s="709"/>
      <c r="AK504" s="709"/>
      <c r="AL504" s="126" t="s">
        <v>319</v>
      </c>
      <c r="AM504" s="710" t="s">
        <v>319</v>
      </c>
      <c r="AN504" s="710"/>
      <c r="AO504" s="711" t="s">
        <v>319</v>
      </c>
      <c r="AP504" s="710" t="s">
        <v>319</v>
      </c>
      <c r="AQ504" s="712" t="s">
        <v>319</v>
      </c>
      <c r="BZ504" s="126" t="s">
        <v>319</v>
      </c>
      <c r="CA504" s="709"/>
      <c r="CB504" s="126" t="s">
        <v>319</v>
      </c>
      <c r="CC504" s="710" t="s">
        <v>319</v>
      </c>
      <c r="CD504" s="710"/>
      <c r="CE504" s="710"/>
      <c r="CF504" s="710"/>
      <c r="CG504" s="710"/>
      <c r="CH504" s="710"/>
      <c r="CI504" s="710"/>
      <c r="CJ504" s="710"/>
      <c r="CK504" s="710"/>
      <c r="CL504" s="710"/>
      <c r="CM504" s="710"/>
      <c r="CN504" s="710"/>
      <c r="CO504" s="711" t="s">
        <v>319</v>
      </c>
      <c r="CP504" s="711" t="s">
        <v>319</v>
      </c>
      <c r="CQ504" s="711" t="s">
        <v>319</v>
      </c>
      <c r="CR504" s="710" t="s">
        <v>319</v>
      </c>
      <c r="CS504" s="710" t="s">
        <v>319</v>
      </c>
      <c r="CT504" s="710"/>
      <c r="DO504" s="712" t="s">
        <v>319</v>
      </c>
      <c r="DP504" s="712" t="s">
        <v>319</v>
      </c>
      <c r="DQ504" s="712" t="s">
        <v>319</v>
      </c>
      <c r="EE504" s="712" t="s">
        <v>319</v>
      </c>
      <c r="EF504" s="712"/>
      <c r="EG504" s="712"/>
      <c r="EH504" s="712"/>
      <c r="EI504" s="712"/>
      <c r="EJ504" s="712"/>
      <c r="EK504" s="712"/>
      <c r="EL504" s="712"/>
      <c r="EM504" s="712"/>
      <c r="EN504" s="712"/>
      <c r="EO504" s="712"/>
      <c r="EP504" s="712"/>
      <c r="EQ504" s="712"/>
      <c r="ER504" s="712"/>
    </row>
    <row r="505" spans="1:148" s="699" customFormat="1" ht="12.75" customHeight="1">
      <c r="A505" s="706" t="s">
        <v>319</v>
      </c>
      <c r="B505" s="126" t="s">
        <v>319</v>
      </c>
      <c r="C505" s="126"/>
      <c r="D505" s="126"/>
      <c r="E505" s="126"/>
      <c r="F505" s="126"/>
      <c r="G505" s="126"/>
      <c r="H505" s="126"/>
      <c r="I505" s="126"/>
      <c r="J505" s="126"/>
      <c r="K505" s="126" t="s">
        <v>319</v>
      </c>
      <c r="L505" s="126" t="s">
        <v>319</v>
      </c>
      <c r="M505" s="126" t="s">
        <v>319</v>
      </c>
      <c r="N505" s="126" t="s">
        <v>319</v>
      </c>
      <c r="O505" s="126" t="s">
        <v>319</v>
      </c>
      <c r="P505" s="126" t="s">
        <v>319</v>
      </c>
      <c r="Q505" s="126" t="s">
        <v>319</v>
      </c>
      <c r="R505" s="126"/>
      <c r="S505" s="126"/>
      <c r="T505" s="126" t="s">
        <v>319</v>
      </c>
      <c r="U505" s="126"/>
      <c r="V505" s="126"/>
      <c r="W505" s="126"/>
      <c r="X505" s="126"/>
      <c r="Y505" s="126"/>
      <c r="Z505" s="126"/>
      <c r="AA505" s="126" t="s">
        <v>319</v>
      </c>
      <c r="AB505" s="126"/>
      <c r="AC505" s="126" t="s">
        <v>319</v>
      </c>
      <c r="AD505" s="126"/>
      <c r="AE505" s="126" t="s">
        <v>319</v>
      </c>
      <c r="AF505" s="126"/>
      <c r="AG505" s="126"/>
      <c r="AI505" s="709"/>
      <c r="AK505" s="709"/>
      <c r="AL505" s="126" t="s">
        <v>319</v>
      </c>
      <c r="AM505" s="710" t="s">
        <v>319</v>
      </c>
      <c r="AN505" s="710"/>
      <c r="AO505" s="711" t="s">
        <v>319</v>
      </c>
      <c r="AP505" s="710" t="s">
        <v>319</v>
      </c>
      <c r="AQ505" s="712" t="s">
        <v>319</v>
      </c>
      <c r="BZ505" s="126" t="s">
        <v>319</v>
      </c>
      <c r="CA505" s="709"/>
      <c r="CB505" s="126" t="s">
        <v>319</v>
      </c>
      <c r="CC505" s="710" t="s">
        <v>319</v>
      </c>
      <c r="CD505" s="710"/>
      <c r="CE505" s="710"/>
      <c r="CF505" s="710"/>
      <c r="CG505" s="710"/>
      <c r="CH505" s="710"/>
      <c r="CI505" s="710"/>
      <c r="CJ505" s="710"/>
      <c r="CK505" s="710"/>
      <c r="CL505" s="710"/>
      <c r="CM505" s="710"/>
      <c r="CN505" s="710"/>
      <c r="CO505" s="711" t="s">
        <v>319</v>
      </c>
      <c r="CP505" s="711" t="s">
        <v>319</v>
      </c>
      <c r="CQ505" s="711" t="s">
        <v>319</v>
      </c>
      <c r="CR505" s="710" t="s">
        <v>319</v>
      </c>
      <c r="CS505" s="710" t="s">
        <v>319</v>
      </c>
      <c r="CT505" s="710"/>
      <c r="DO505" s="712" t="s">
        <v>319</v>
      </c>
      <c r="DP505" s="712" t="s">
        <v>319</v>
      </c>
      <c r="DQ505" s="712" t="s">
        <v>319</v>
      </c>
      <c r="EE505" s="712" t="s">
        <v>319</v>
      </c>
      <c r="EF505" s="712"/>
      <c r="EG505" s="712"/>
      <c r="EH505" s="712"/>
      <c r="EI505" s="712"/>
      <c r="EJ505" s="712"/>
      <c r="EK505" s="712"/>
      <c r="EL505" s="712"/>
      <c r="EM505" s="712"/>
      <c r="EN505" s="712"/>
      <c r="EO505" s="712"/>
      <c r="EP505" s="712"/>
      <c r="EQ505" s="712"/>
      <c r="ER505" s="712"/>
    </row>
    <row r="506" spans="1:148" s="699" customFormat="1" ht="12.75" customHeight="1">
      <c r="A506" s="706" t="s">
        <v>319</v>
      </c>
      <c r="B506" s="126" t="s">
        <v>319</v>
      </c>
      <c r="C506" s="126"/>
      <c r="D506" s="126"/>
      <c r="E506" s="126"/>
      <c r="F506" s="126"/>
      <c r="G506" s="126"/>
      <c r="H506" s="126"/>
      <c r="I506" s="126"/>
      <c r="J506" s="126"/>
      <c r="K506" s="126" t="s">
        <v>319</v>
      </c>
      <c r="L506" s="126" t="s">
        <v>319</v>
      </c>
      <c r="M506" s="126" t="s">
        <v>319</v>
      </c>
      <c r="N506" s="126" t="s">
        <v>319</v>
      </c>
      <c r="O506" s="126" t="s">
        <v>319</v>
      </c>
      <c r="P506" s="126" t="s">
        <v>319</v>
      </c>
      <c r="Q506" s="126" t="s">
        <v>319</v>
      </c>
      <c r="R506" s="126"/>
      <c r="S506" s="126"/>
      <c r="T506" s="126" t="s">
        <v>319</v>
      </c>
      <c r="U506" s="126"/>
      <c r="V506" s="126"/>
      <c r="W506" s="126"/>
      <c r="X506" s="126"/>
      <c r="Y506" s="126"/>
      <c r="Z506" s="126"/>
      <c r="AA506" s="126" t="s">
        <v>319</v>
      </c>
      <c r="AB506" s="126"/>
      <c r="AC506" s="126" t="s">
        <v>319</v>
      </c>
      <c r="AD506" s="126"/>
      <c r="AE506" s="126" t="s">
        <v>319</v>
      </c>
      <c r="AF506" s="126"/>
      <c r="AG506" s="126"/>
      <c r="AI506" s="709"/>
      <c r="AK506" s="709"/>
      <c r="AL506" s="126" t="s">
        <v>319</v>
      </c>
      <c r="AM506" s="710" t="s">
        <v>319</v>
      </c>
      <c r="AN506" s="710"/>
      <c r="AO506" s="711" t="s">
        <v>319</v>
      </c>
      <c r="AP506" s="710" t="s">
        <v>319</v>
      </c>
      <c r="AQ506" s="712" t="s">
        <v>319</v>
      </c>
      <c r="BZ506" s="126" t="s">
        <v>319</v>
      </c>
      <c r="CA506" s="709"/>
      <c r="CB506" s="126" t="s">
        <v>319</v>
      </c>
      <c r="CC506" s="710" t="s">
        <v>319</v>
      </c>
      <c r="CD506" s="710"/>
      <c r="CE506" s="710"/>
      <c r="CF506" s="710"/>
      <c r="CG506" s="710"/>
      <c r="CH506" s="710"/>
      <c r="CI506" s="710"/>
      <c r="CJ506" s="710"/>
      <c r="CK506" s="710"/>
      <c r="CL506" s="710"/>
      <c r="CM506" s="710"/>
      <c r="CN506" s="710"/>
      <c r="CO506" s="711" t="s">
        <v>319</v>
      </c>
      <c r="CP506" s="711" t="s">
        <v>319</v>
      </c>
      <c r="CQ506" s="711" t="s">
        <v>319</v>
      </c>
      <c r="CR506" s="710" t="s">
        <v>319</v>
      </c>
      <c r="CS506" s="710" t="s">
        <v>319</v>
      </c>
      <c r="CT506" s="710"/>
      <c r="DO506" s="712" t="s">
        <v>319</v>
      </c>
      <c r="DP506" s="712" t="s">
        <v>319</v>
      </c>
      <c r="DQ506" s="712" t="s">
        <v>319</v>
      </c>
      <c r="EE506" s="712" t="s">
        <v>319</v>
      </c>
      <c r="EF506" s="712"/>
      <c r="EG506" s="712"/>
      <c r="EH506" s="712"/>
      <c r="EI506" s="712"/>
      <c r="EJ506" s="712"/>
      <c r="EK506" s="712"/>
      <c r="EL506" s="712"/>
      <c r="EM506" s="712"/>
      <c r="EN506" s="712"/>
      <c r="EO506" s="712"/>
      <c r="EP506" s="712"/>
      <c r="EQ506" s="712"/>
      <c r="ER506" s="712"/>
    </row>
    <row r="507" spans="1:148" s="699" customFormat="1" ht="12.75" customHeight="1">
      <c r="A507" s="706" t="s">
        <v>319</v>
      </c>
      <c r="B507" s="126" t="s">
        <v>319</v>
      </c>
      <c r="C507" s="126"/>
      <c r="D507" s="126"/>
      <c r="E507" s="126"/>
      <c r="F507" s="126"/>
      <c r="G507" s="126"/>
      <c r="H507" s="126"/>
      <c r="I507" s="126"/>
      <c r="J507" s="126"/>
      <c r="K507" s="126" t="s">
        <v>319</v>
      </c>
      <c r="L507" s="126" t="s">
        <v>319</v>
      </c>
      <c r="M507" s="126" t="s">
        <v>319</v>
      </c>
      <c r="N507" s="126" t="s">
        <v>319</v>
      </c>
      <c r="O507" s="126" t="s">
        <v>319</v>
      </c>
      <c r="P507" s="126" t="s">
        <v>319</v>
      </c>
      <c r="Q507" s="126" t="s">
        <v>319</v>
      </c>
      <c r="R507" s="126"/>
      <c r="S507" s="126"/>
      <c r="T507" s="126" t="s">
        <v>319</v>
      </c>
      <c r="U507" s="126"/>
      <c r="V507" s="126"/>
      <c r="W507" s="126"/>
      <c r="X507" s="126"/>
      <c r="Y507" s="126"/>
      <c r="Z507" s="126"/>
      <c r="AA507" s="126" t="s">
        <v>319</v>
      </c>
      <c r="AB507" s="126"/>
      <c r="AC507" s="126" t="s">
        <v>319</v>
      </c>
      <c r="AD507" s="126"/>
      <c r="AE507" s="126" t="s">
        <v>319</v>
      </c>
      <c r="AF507" s="126"/>
      <c r="AG507" s="126"/>
      <c r="AI507" s="709"/>
      <c r="AK507" s="709"/>
      <c r="AL507" s="126" t="s">
        <v>319</v>
      </c>
      <c r="AM507" s="710" t="s">
        <v>319</v>
      </c>
      <c r="AN507" s="710"/>
      <c r="AO507" s="711" t="s">
        <v>319</v>
      </c>
      <c r="AP507" s="710" t="s">
        <v>319</v>
      </c>
      <c r="AQ507" s="712" t="s">
        <v>319</v>
      </c>
      <c r="BZ507" s="126" t="s">
        <v>319</v>
      </c>
      <c r="CA507" s="709"/>
      <c r="CB507" s="126" t="s">
        <v>319</v>
      </c>
      <c r="CC507" s="710" t="s">
        <v>319</v>
      </c>
      <c r="CD507" s="710"/>
      <c r="CE507" s="710"/>
      <c r="CF507" s="710"/>
      <c r="CG507" s="710"/>
      <c r="CH507" s="710"/>
      <c r="CI507" s="710"/>
      <c r="CJ507" s="710"/>
      <c r="CK507" s="710"/>
      <c r="CL507" s="710"/>
      <c r="CM507" s="710"/>
      <c r="CN507" s="710"/>
      <c r="CO507" s="711" t="s">
        <v>319</v>
      </c>
      <c r="CP507" s="711" t="s">
        <v>319</v>
      </c>
      <c r="CQ507" s="711" t="s">
        <v>319</v>
      </c>
      <c r="CR507" s="710" t="s">
        <v>319</v>
      </c>
      <c r="CS507" s="710" t="s">
        <v>319</v>
      </c>
      <c r="CT507" s="710"/>
      <c r="DO507" s="712" t="s">
        <v>319</v>
      </c>
      <c r="DP507" s="712" t="s">
        <v>319</v>
      </c>
      <c r="DQ507" s="712" t="s">
        <v>319</v>
      </c>
      <c r="EE507" s="712" t="s">
        <v>319</v>
      </c>
      <c r="EF507" s="712"/>
      <c r="EG507" s="712"/>
      <c r="EH507" s="712"/>
      <c r="EI507" s="712"/>
      <c r="EJ507" s="712"/>
      <c r="EK507" s="712"/>
      <c r="EL507" s="712"/>
      <c r="EM507" s="712"/>
      <c r="EN507" s="712"/>
      <c r="EO507" s="712"/>
      <c r="EP507" s="712"/>
      <c r="EQ507" s="712"/>
      <c r="ER507" s="712"/>
    </row>
    <row r="508" spans="1:148" s="699" customFormat="1" ht="12.75" customHeight="1">
      <c r="A508" s="706" t="s">
        <v>319</v>
      </c>
      <c r="B508" s="126" t="s">
        <v>319</v>
      </c>
      <c r="C508" s="126"/>
      <c r="D508" s="126"/>
      <c r="E508" s="126"/>
      <c r="F508" s="126"/>
      <c r="G508" s="126"/>
      <c r="H508" s="126"/>
      <c r="I508" s="126"/>
      <c r="J508" s="126"/>
      <c r="K508" s="126" t="s">
        <v>319</v>
      </c>
      <c r="L508" s="126" t="s">
        <v>319</v>
      </c>
      <c r="M508" s="126" t="s">
        <v>319</v>
      </c>
      <c r="N508" s="126" t="s">
        <v>319</v>
      </c>
      <c r="O508" s="126" t="s">
        <v>319</v>
      </c>
      <c r="P508" s="126" t="s">
        <v>319</v>
      </c>
      <c r="Q508" s="126" t="s">
        <v>319</v>
      </c>
      <c r="R508" s="126"/>
      <c r="S508" s="126"/>
      <c r="T508" s="126" t="s">
        <v>319</v>
      </c>
      <c r="U508" s="126"/>
      <c r="V508" s="126"/>
      <c r="W508" s="126"/>
      <c r="X508" s="126"/>
      <c r="Y508" s="126"/>
      <c r="Z508" s="126"/>
      <c r="AA508" s="126" t="s">
        <v>319</v>
      </c>
      <c r="AB508" s="126"/>
      <c r="AC508" s="126" t="s">
        <v>319</v>
      </c>
      <c r="AD508" s="126"/>
      <c r="AE508" s="126" t="s">
        <v>319</v>
      </c>
      <c r="AF508" s="126"/>
      <c r="AG508" s="126"/>
      <c r="AI508" s="709"/>
      <c r="AK508" s="709"/>
      <c r="AL508" s="126" t="s">
        <v>319</v>
      </c>
      <c r="AM508" s="710" t="s">
        <v>319</v>
      </c>
      <c r="AN508" s="710"/>
      <c r="AO508" s="711" t="s">
        <v>319</v>
      </c>
      <c r="AP508" s="710" t="s">
        <v>319</v>
      </c>
      <c r="AQ508" s="712" t="s">
        <v>319</v>
      </c>
      <c r="BZ508" s="126" t="s">
        <v>319</v>
      </c>
      <c r="CA508" s="709"/>
      <c r="CB508" s="126" t="s">
        <v>319</v>
      </c>
      <c r="CC508" s="710" t="s">
        <v>319</v>
      </c>
      <c r="CD508" s="710"/>
      <c r="CE508" s="710"/>
      <c r="CF508" s="710"/>
      <c r="CG508" s="710"/>
      <c r="CH508" s="710"/>
      <c r="CI508" s="710"/>
      <c r="CJ508" s="710"/>
      <c r="CK508" s="710"/>
      <c r="CL508" s="710"/>
      <c r="CM508" s="710"/>
      <c r="CN508" s="710"/>
      <c r="CO508" s="711" t="s">
        <v>319</v>
      </c>
      <c r="CP508" s="711" t="s">
        <v>319</v>
      </c>
      <c r="CQ508" s="711" t="s">
        <v>319</v>
      </c>
      <c r="CR508" s="710" t="s">
        <v>319</v>
      </c>
      <c r="CS508" s="710" t="s">
        <v>319</v>
      </c>
      <c r="CT508" s="710"/>
      <c r="DO508" s="712" t="s">
        <v>319</v>
      </c>
      <c r="DP508" s="712" t="s">
        <v>319</v>
      </c>
      <c r="DQ508" s="712" t="s">
        <v>319</v>
      </c>
      <c r="EE508" s="712" t="s">
        <v>319</v>
      </c>
      <c r="EF508" s="712"/>
      <c r="EG508" s="712"/>
      <c r="EH508" s="712"/>
      <c r="EI508" s="712"/>
      <c r="EJ508" s="712"/>
      <c r="EK508" s="712"/>
      <c r="EL508" s="712"/>
      <c r="EM508" s="712"/>
      <c r="EN508" s="712"/>
      <c r="EO508" s="712"/>
      <c r="EP508" s="712"/>
      <c r="EQ508" s="712"/>
      <c r="ER508" s="712"/>
    </row>
    <row r="509" spans="1:148" s="699" customFormat="1" ht="12.75" customHeight="1">
      <c r="A509" s="706" t="s">
        <v>319</v>
      </c>
      <c r="B509" s="126" t="s">
        <v>319</v>
      </c>
      <c r="C509" s="126"/>
      <c r="D509" s="126"/>
      <c r="E509" s="126"/>
      <c r="F509" s="126"/>
      <c r="G509" s="126"/>
      <c r="H509" s="126"/>
      <c r="I509" s="126"/>
      <c r="J509" s="126"/>
      <c r="K509" s="126" t="s">
        <v>319</v>
      </c>
      <c r="L509" s="126" t="s">
        <v>319</v>
      </c>
      <c r="M509" s="126" t="s">
        <v>319</v>
      </c>
      <c r="N509" s="126" t="s">
        <v>319</v>
      </c>
      <c r="O509" s="126" t="s">
        <v>319</v>
      </c>
      <c r="P509" s="126" t="s">
        <v>319</v>
      </c>
      <c r="Q509" s="126" t="s">
        <v>319</v>
      </c>
      <c r="R509" s="126"/>
      <c r="S509" s="126"/>
      <c r="T509" s="126" t="s">
        <v>319</v>
      </c>
      <c r="U509" s="126"/>
      <c r="V509" s="126"/>
      <c r="W509" s="126"/>
      <c r="X509" s="126"/>
      <c r="Y509" s="126"/>
      <c r="Z509" s="126"/>
      <c r="AA509" s="126" t="s">
        <v>319</v>
      </c>
      <c r="AB509" s="126"/>
      <c r="AC509" s="126" t="s">
        <v>319</v>
      </c>
      <c r="AD509" s="126"/>
      <c r="AE509" s="126" t="s">
        <v>319</v>
      </c>
      <c r="AF509" s="126"/>
      <c r="AG509" s="126"/>
      <c r="AI509" s="709"/>
      <c r="AK509" s="709"/>
      <c r="AL509" s="126" t="s">
        <v>319</v>
      </c>
      <c r="AM509" s="710" t="s">
        <v>319</v>
      </c>
      <c r="AN509" s="710"/>
      <c r="AO509" s="711" t="s">
        <v>319</v>
      </c>
      <c r="AP509" s="710" t="s">
        <v>319</v>
      </c>
      <c r="AQ509" s="712" t="s">
        <v>319</v>
      </c>
      <c r="BZ509" s="126" t="s">
        <v>319</v>
      </c>
      <c r="CA509" s="709"/>
      <c r="CB509" s="126" t="s">
        <v>319</v>
      </c>
      <c r="CC509" s="710" t="s">
        <v>319</v>
      </c>
      <c r="CD509" s="710"/>
      <c r="CE509" s="710"/>
      <c r="CF509" s="710"/>
      <c r="CG509" s="710"/>
      <c r="CH509" s="710"/>
      <c r="CI509" s="710"/>
      <c r="CJ509" s="710"/>
      <c r="CK509" s="710"/>
      <c r="CL509" s="710"/>
      <c r="CM509" s="710"/>
      <c r="CN509" s="710"/>
      <c r="CO509" s="711" t="s">
        <v>319</v>
      </c>
      <c r="CP509" s="711" t="s">
        <v>319</v>
      </c>
      <c r="CQ509" s="711" t="s">
        <v>319</v>
      </c>
      <c r="CR509" s="710" t="s">
        <v>319</v>
      </c>
      <c r="CS509" s="710" t="s">
        <v>319</v>
      </c>
      <c r="CT509" s="710"/>
      <c r="DO509" s="712" t="s">
        <v>319</v>
      </c>
      <c r="DP509" s="712" t="s">
        <v>319</v>
      </c>
      <c r="DQ509" s="712" t="s">
        <v>319</v>
      </c>
      <c r="EE509" s="712" t="s">
        <v>319</v>
      </c>
      <c r="EF509" s="712"/>
      <c r="EG509" s="712"/>
      <c r="EH509" s="712"/>
      <c r="EI509" s="712"/>
      <c r="EJ509" s="712"/>
      <c r="EK509" s="712"/>
      <c r="EL509" s="712"/>
      <c r="EM509" s="712"/>
      <c r="EN509" s="712"/>
      <c r="EO509" s="712"/>
      <c r="EP509" s="712"/>
      <c r="EQ509" s="712"/>
      <c r="ER509" s="712"/>
    </row>
    <row r="510" spans="1:148" s="699" customFormat="1" ht="12.75" customHeight="1">
      <c r="A510" s="706" t="s">
        <v>319</v>
      </c>
      <c r="B510" s="126" t="s">
        <v>319</v>
      </c>
      <c r="C510" s="126"/>
      <c r="D510" s="126"/>
      <c r="E510" s="126"/>
      <c r="F510" s="126"/>
      <c r="G510" s="126"/>
      <c r="H510" s="126"/>
      <c r="I510" s="126"/>
      <c r="J510" s="126"/>
      <c r="K510" s="126" t="s">
        <v>319</v>
      </c>
      <c r="L510" s="126" t="s">
        <v>319</v>
      </c>
      <c r="M510" s="126" t="s">
        <v>319</v>
      </c>
      <c r="N510" s="126" t="s">
        <v>319</v>
      </c>
      <c r="O510" s="126" t="s">
        <v>319</v>
      </c>
      <c r="P510" s="126" t="s">
        <v>319</v>
      </c>
      <c r="Q510" s="126" t="s">
        <v>319</v>
      </c>
      <c r="R510" s="126"/>
      <c r="S510" s="126"/>
      <c r="T510" s="126" t="s">
        <v>319</v>
      </c>
      <c r="U510" s="126"/>
      <c r="V510" s="126"/>
      <c r="W510" s="126"/>
      <c r="X510" s="126"/>
      <c r="Y510" s="126"/>
      <c r="Z510" s="126"/>
      <c r="AA510" s="126" t="s">
        <v>319</v>
      </c>
      <c r="AB510" s="126"/>
      <c r="AC510" s="126" t="s">
        <v>319</v>
      </c>
      <c r="AD510" s="126"/>
      <c r="AE510" s="126" t="s">
        <v>319</v>
      </c>
      <c r="AF510" s="126"/>
      <c r="AG510" s="126"/>
      <c r="AI510" s="709"/>
      <c r="AK510" s="709"/>
      <c r="AL510" s="126" t="s">
        <v>319</v>
      </c>
      <c r="AM510" s="710" t="s">
        <v>319</v>
      </c>
      <c r="AN510" s="710"/>
      <c r="AO510" s="711" t="s">
        <v>319</v>
      </c>
      <c r="AP510" s="710" t="s">
        <v>319</v>
      </c>
      <c r="AQ510" s="712" t="s">
        <v>319</v>
      </c>
      <c r="BZ510" s="126" t="s">
        <v>319</v>
      </c>
      <c r="CA510" s="709"/>
      <c r="CB510" s="126" t="s">
        <v>319</v>
      </c>
      <c r="CC510" s="710" t="s">
        <v>319</v>
      </c>
      <c r="CD510" s="710"/>
      <c r="CE510" s="710"/>
      <c r="CF510" s="710"/>
      <c r="CG510" s="710"/>
      <c r="CH510" s="710"/>
      <c r="CI510" s="710"/>
      <c r="CJ510" s="710"/>
      <c r="CK510" s="710"/>
      <c r="CL510" s="710"/>
      <c r="CM510" s="710"/>
      <c r="CN510" s="710"/>
      <c r="CO510" s="711" t="s">
        <v>319</v>
      </c>
      <c r="CP510" s="711" t="s">
        <v>319</v>
      </c>
      <c r="CQ510" s="711" t="s">
        <v>319</v>
      </c>
      <c r="CR510" s="710" t="s">
        <v>319</v>
      </c>
      <c r="CS510" s="710" t="s">
        <v>319</v>
      </c>
      <c r="CT510" s="710"/>
      <c r="DO510" s="712" t="s">
        <v>319</v>
      </c>
      <c r="DP510" s="712" t="s">
        <v>319</v>
      </c>
      <c r="DQ510" s="712" t="s">
        <v>319</v>
      </c>
      <c r="EE510" s="712" t="s">
        <v>319</v>
      </c>
      <c r="EF510" s="712"/>
      <c r="EG510" s="712"/>
      <c r="EH510" s="712"/>
      <c r="EI510" s="712"/>
      <c r="EJ510" s="712"/>
      <c r="EK510" s="712"/>
      <c r="EL510" s="712"/>
      <c r="EM510" s="712"/>
      <c r="EN510" s="712"/>
      <c r="EO510" s="712"/>
      <c r="EP510" s="712"/>
      <c r="EQ510" s="712"/>
      <c r="ER510" s="712"/>
    </row>
    <row r="511" spans="1:148" s="699" customFormat="1" ht="12.75" customHeight="1">
      <c r="A511" s="706" t="s">
        <v>319</v>
      </c>
      <c r="B511" s="126" t="s">
        <v>319</v>
      </c>
      <c r="C511" s="126"/>
      <c r="D511" s="126"/>
      <c r="E511" s="126"/>
      <c r="F511" s="126"/>
      <c r="G511" s="126"/>
      <c r="H511" s="126"/>
      <c r="I511" s="126"/>
      <c r="J511" s="126"/>
      <c r="K511" s="126" t="s">
        <v>319</v>
      </c>
      <c r="L511" s="126" t="s">
        <v>319</v>
      </c>
      <c r="M511" s="126" t="s">
        <v>319</v>
      </c>
      <c r="N511" s="126" t="s">
        <v>319</v>
      </c>
      <c r="O511" s="126" t="s">
        <v>319</v>
      </c>
      <c r="P511" s="126" t="s">
        <v>319</v>
      </c>
      <c r="Q511" s="126" t="s">
        <v>319</v>
      </c>
      <c r="R511" s="126"/>
      <c r="S511" s="126"/>
      <c r="T511" s="126" t="s">
        <v>319</v>
      </c>
      <c r="U511" s="126"/>
      <c r="V511" s="126"/>
      <c r="W511" s="126"/>
      <c r="X511" s="126"/>
      <c r="Y511" s="126"/>
      <c r="Z511" s="126"/>
      <c r="AA511" s="126" t="s">
        <v>319</v>
      </c>
      <c r="AB511" s="126"/>
      <c r="AC511" s="126" t="s">
        <v>319</v>
      </c>
      <c r="AD511" s="126"/>
      <c r="AE511" s="126" t="s">
        <v>319</v>
      </c>
      <c r="AF511" s="126"/>
      <c r="AG511" s="126"/>
      <c r="AI511" s="709"/>
      <c r="AK511" s="709"/>
      <c r="AL511" s="126" t="s">
        <v>319</v>
      </c>
      <c r="AM511" s="710" t="s">
        <v>319</v>
      </c>
      <c r="AN511" s="710"/>
      <c r="AO511" s="711" t="s">
        <v>319</v>
      </c>
      <c r="AP511" s="710" t="s">
        <v>319</v>
      </c>
      <c r="AQ511" s="712" t="s">
        <v>319</v>
      </c>
      <c r="BZ511" s="126" t="s">
        <v>319</v>
      </c>
      <c r="CA511" s="709"/>
      <c r="CB511" s="126" t="s">
        <v>319</v>
      </c>
      <c r="CC511" s="710" t="s">
        <v>319</v>
      </c>
      <c r="CD511" s="710"/>
      <c r="CE511" s="710"/>
      <c r="CF511" s="710"/>
      <c r="CG511" s="710"/>
      <c r="CH511" s="710"/>
      <c r="CI511" s="710"/>
      <c r="CJ511" s="710"/>
      <c r="CK511" s="710"/>
      <c r="CL511" s="710"/>
      <c r="CM511" s="710"/>
      <c r="CN511" s="710"/>
      <c r="CO511" s="711" t="s">
        <v>319</v>
      </c>
      <c r="CP511" s="711" t="s">
        <v>319</v>
      </c>
      <c r="CQ511" s="711" t="s">
        <v>319</v>
      </c>
      <c r="CR511" s="710" t="s">
        <v>319</v>
      </c>
      <c r="CS511" s="710" t="s">
        <v>319</v>
      </c>
      <c r="CT511" s="710"/>
      <c r="DO511" s="712" t="s">
        <v>319</v>
      </c>
      <c r="DP511" s="712" t="s">
        <v>319</v>
      </c>
      <c r="DQ511" s="712" t="s">
        <v>319</v>
      </c>
      <c r="EE511" s="712" t="s">
        <v>319</v>
      </c>
      <c r="EF511" s="712"/>
      <c r="EG511" s="712"/>
      <c r="EH511" s="712"/>
      <c r="EI511" s="712"/>
      <c r="EJ511" s="712"/>
      <c r="EK511" s="712"/>
      <c r="EL511" s="712"/>
      <c r="EM511" s="712"/>
      <c r="EN511" s="712"/>
      <c r="EO511" s="712"/>
      <c r="EP511" s="712"/>
      <c r="EQ511" s="712"/>
      <c r="ER511" s="712"/>
    </row>
    <row r="512" spans="1:148" s="699" customFormat="1" ht="12.75" customHeight="1">
      <c r="A512" s="706" t="s">
        <v>319</v>
      </c>
      <c r="B512" s="126" t="s">
        <v>319</v>
      </c>
      <c r="C512" s="126"/>
      <c r="D512" s="126"/>
      <c r="E512" s="126"/>
      <c r="F512" s="126"/>
      <c r="G512" s="126"/>
      <c r="H512" s="126"/>
      <c r="I512" s="126"/>
      <c r="J512" s="126"/>
      <c r="K512" s="126" t="s">
        <v>319</v>
      </c>
      <c r="L512" s="126" t="s">
        <v>319</v>
      </c>
      <c r="M512" s="126" t="s">
        <v>319</v>
      </c>
      <c r="N512" s="126" t="s">
        <v>319</v>
      </c>
      <c r="O512" s="126" t="s">
        <v>319</v>
      </c>
      <c r="P512" s="126" t="s">
        <v>319</v>
      </c>
      <c r="Q512" s="126" t="s">
        <v>319</v>
      </c>
      <c r="R512" s="126"/>
      <c r="S512" s="126"/>
      <c r="T512" s="126" t="s">
        <v>319</v>
      </c>
      <c r="U512" s="126"/>
      <c r="V512" s="126"/>
      <c r="W512" s="126"/>
      <c r="X512" s="126"/>
      <c r="Y512" s="126"/>
      <c r="Z512" s="126"/>
      <c r="AA512" s="126" t="s">
        <v>319</v>
      </c>
      <c r="AB512" s="126"/>
      <c r="AC512" s="126" t="s">
        <v>319</v>
      </c>
      <c r="AD512" s="126"/>
      <c r="AE512" s="126" t="s">
        <v>319</v>
      </c>
      <c r="AF512" s="126"/>
      <c r="AG512" s="126"/>
      <c r="AI512" s="709"/>
      <c r="AK512" s="709"/>
      <c r="AL512" s="126" t="s">
        <v>319</v>
      </c>
      <c r="AM512" s="710" t="s">
        <v>319</v>
      </c>
      <c r="AN512" s="710"/>
      <c r="AO512" s="711" t="s">
        <v>319</v>
      </c>
      <c r="AP512" s="710" t="s">
        <v>319</v>
      </c>
      <c r="AQ512" s="712" t="s">
        <v>319</v>
      </c>
      <c r="BZ512" s="126" t="s">
        <v>319</v>
      </c>
      <c r="CA512" s="709"/>
      <c r="CB512" s="126" t="s">
        <v>319</v>
      </c>
      <c r="CC512" s="710" t="s">
        <v>319</v>
      </c>
      <c r="CD512" s="710"/>
      <c r="CE512" s="710"/>
      <c r="CF512" s="710"/>
      <c r="CG512" s="710"/>
      <c r="CH512" s="710"/>
      <c r="CI512" s="710"/>
      <c r="CJ512" s="710"/>
      <c r="CK512" s="710"/>
      <c r="CL512" s="710"/>
      <c r="CM512" s="710"/>
      <c r="CN512" s="710"/>
      <c r="CO512" s="711" t="s">
        <v>319</v>
      </c>
      <c r="CP512" s="711" t="s">
        <v>319</v>
      </c>
      <c r="CQ512" s="711" t="s">
        <v>319</v>
      </c>
      <c r="CR512" s="710" t="s">
        <v>319</v>
      </c>
      <c r="CS512" s="710" t="s">
        <v>319</v>
      </c>
      <c r="CT512" s="710"/>
      <c r="DO512" s="712" t="s">
        <v>319</v>
      </c>
      <c r="DP512" s="712" t="s">
        <v>319</v>
      </c>
      <c r="DQ512" s="712" t="s">
        <v>319</v>
      </c>
      <c r="EE512" s="712" t="s">
        <v>319</v>
      </c>
      <c r="EF512" s="712"/>
      <c r="EG512" s="712"/>
      <c r="EH512" s="712"/>
      <c r="EI512" s="712"/>
      <c r="EJ512" s="712"/>
      <c r="EK512" s="712"/>
      <c r="EL512" s="712"/>
      <c r="EM512" s="712"/>
      <c r="EN512" s="712"/>
      <c r="EO512" s="712"/>
      <c r="EP512" s="712"/>
      <c r="EQ512" s="712"/>
      <c r="ER512" s="712"/>
    </row>
    <row r="513" spans="1:148" s="699" customFormat="1" ht="12.75" customHeight="1">
      <c r="A513" s="706" t="s">
        <v>319</v>
      </c>
      <c r="B513" s="126" t="s">
        <v>319</v>
      </c>
      <c r="C513" s="126"/>
      <c r="D513" s="126"/>
      <c r="E513" s="126"/>
      <c r="F513" s="126"/>
      <c r="G513" s="126"/>
      <c r="H513" s="126"/>
      <c r="I513" s="126"/>
      <c r="J513" s="126"/>
      <c r="K513" s="126" t="s">
        <v>319</v>
      </c>
      <c r="L513" s="126" t="s">
        <v>319</v>
      </c>
      <c r="M513" s="126" t="s">
        <v>319</v>
      </c>
      <c r="N513" s="126" t="s">
        <v>319</v>
      </c>
      <c r="O513" s="126" t="s">
        <v>319</v>
      </c>
      <c r="P513" s="126" t="s">
        <v>319</v>
      </c>
      <c r="Q513" s="126" t="s">
        <v>319</v>
      </c>
      <c r="R513" s="126"/>
      <c r="S513" s="126"/>
      <c r="T513" s="126" t="s">
        <v>319</v>
      </c>
      <c r="U513" s="126"/>
      <c r="V513" s="126"/>
      <c r="W513" s="126"/>
      <c r="X513" s="126"/>
      <c r="Y513" s="126"/>
      <c r="Z513" s="126"/>
      <c r="AA513" s="126" t="s">
        <v>319</v>
      </c>
      <c r="AB513" s="126"/>
      <c r="AC513" s="126" t="s">
        <v>319</v>
      </c>
      <c r="AD513" s="126"/>
      <c r="AE513" s="126" t="s">
        <v>319</v>
      </c>
      <c r="AF513" s="126"/>
      <c r="AG513" s="126"/>
      <c r="AI513" s="709"/>
      <c r="AK513" s="709"/>
      <c r="AL513" s="126" t="s">
        <v>319</v>
      </c>
      <c r="AM513" s="710" t="s">
        <v>319</v>
      </c>
      <c r="AN513" s="710"/>
      <c r="AO513" s="711" t="s">
        <v>319</v>
      </c>
      <c r="AP513" s="710" t="s">
        <v>319</v>
      </c>
      <c r="AQ513" s="712" t="s">
        <v>319</v>
      </c>
      <c r="BZ513" s="126" t="s">
        <v>319</v>
      </c>
      <c r="CA513" s="709"/>
      <c r="CB513" s="126" t="s">
        <v>319</v>
      </c>
      <c r="CC513" s="710" t="s">
        <v>319</v>
      </c>
      <c r="CD513" s="710"/>
      <c r="CE513" s="710"/>
      <c r="CF513" s="710"/>
      <c r="CG513" s="710"/>
      <c r="CH513" s="710"/>
      <c r="CI513" s="710"/>
      <c r="CJ513" s="710"/>
      <c r="CK513" s="710"/>
      <c r="CL513" s="710"/>
      <c r="CM513" s="710"/>
      <c r="CN513" s="710"/>
      <c r="CO513" s="711" t="s">
        <v>319</v>
      </c>
      <c r="CP513" s="711" t="s">
        <v>319</v>
      </c>
      <c r="CQ513" s="711" t="s">
        <v>319</v>
      </c>
      <c r="CR513" s="710" t="s">
        <v>319</v>
      </c>
      <c r="CS513" s="710" t="s">
        <v>319</v>
      </c>
      <c r="CT513" s="710"/>
      <c r="DO513" s="712" t="s">
        <v>319</v>
      </c>
      <c r="DP513" s="712" t="s">
        <v>319</v>
      </c>
      <c r="DQ513" s="712" t="s">
        <v>319</v>
      </c>
      <c r="EE513" s="712" t="s">
        <v>319</v>
      </c>
      <c r="EF513" s="712"/>
      <c r="EG513" s="712"/>
      <c r="EH513" s="712"/>
      <c r="EI513" s="712"/>
      <c r="EJ513" s="712"/>
      <c r="EK513" s="712"/>
      <c r="EL513" s="712"/>
      <c r="EM513" s="712"/>
      <c r="EN513" s="712"/>
      <c r="EO513" s="712"/>
      <c r="EP513" s="712"/>
      <c r="EQ513" s="712"/>
      <c r="ER513" s="712"/>
    </row>
    <row r="514" spans="1:148" s="699" customFormat="1" ht="12.75" customHeight="1">
      <c r="A514" s="706" t="s">
        <v>319</v>
      </c>
      <c r="B514" s="126" t="s">
        <v>319</v>
      </c>
      <c r="C514" s="126"/>
      <c r="D514" s="126"/>
      <c r="E514" s="126"/>
      <c r="F514" s="126"/>
      <c r="G514" s="126"/>
      <c r="H514" s="126"/>
      <c r="I514" s="126"/>
      <c r="J514" s="126"/>
      <c r="K514" s="126" t="s">
        <v>319</v>
      </c>
      <c r="L514" s="126" t="s">
        <v>319</v>
      </c>
      <c r="M514" s="126" t="s">
        <v>319</v>
      </c>
      <c r="N514" s="126" t="s">
        <v>319</v>
      </c>
      <c r="O514" s="126" t="s">
        <v>319</v>
      </c>
      <c r="P514" s="126" t="s">
        <v>319</v>
      </c>
      <c r="Q514" s="126" t="s">
        <v>319</v>
      </c>
      <c r="R514" s="126"/>
      <c r="S514" s="126"/>
      <c r="T514" s="126" t="s">
        <v>319</v>
      </c>
      <c r="U514" s="126"/>
      <c r="V514" s="126"/>
      <c r="W514" s="126"/>
      <c r="X514" s="126"/>
      <c r="Y514" s="126"/>
      <c r="Z514" s="126"/>
      <c r="AA514" s="126" t="s">
        <v>319</v>
      </c>
      <c r="AB514" s="126"/>
      <c r="AC514" s="126" t="s">
        <v>319</v>
      </c>
      <c r="AD514" s="126"/>
      <c r="AE514" s="126" t="s">
        <v>319</v>
      </c>
      <c r="AF514" s="126"/>
      <c r="AG514" s="126"/>
      <c r="AI514" s="709"/>
      <c r="AK514" s="709"/>
      <c r="AL514" s="126" t="s">
        <v>319</v>
      </c>
      <c r="AM514" s="710" t="s">
        <v>319</v>
      </c>
      <c r="AN514" s="710"/>
      <c r="AO514" s="711" t="s">
        <v>319</v>
      </c>
      <c r="AP514" s="710" t="s">
        <v>319</v>
      </c>
      <c r="AQ514" s="712" t="s">
        <v>319</v>
      </c>
      <c r="BZ514" s="126" t="s">
        <v>319</v>
      </c>
      <c r="CA514" s="709"/>
      <c r="CB514" s="126" t="s">
        <v>319</v>
      </c>
      <c r="CC514" s="710" t="s">
        <v>319</v>
      </c>
      <c r="CD514" s="710"/>
      <c r="CE514" s="710"/>
      <c r="CF514" s="710"/>
      <c r="CG514" s="710"/>
      <c r="CH514" s="710"/>
      <c r="CI514" s="710"/>
      <c r="CJ514" s="710"/>
      <c r="CK514" s="710"/>
      <c r="CL514" s="710"/>
      <c r="CM514" s="710"/>
      <c r="CN514" s="710"/>
      <c r="CO514" s="711" t="s">
        <v>319</v>
      </c>
      <c r="CP514" s="711" t="s">
        <v>319</v>
      </c>
      <c r="CQ514" s="711" t="s">
        <v>319</v>
      </c>
      <c r="CR514" s="710" t="s">
        <v>319</v>
      </c>
      <c r="CS514" s="710" t="s">
        <v>319</v>
      </c>
      <c r="CT514" s="710"/>
      <c r="DO514" s="712" t="s">
        <v>319</v>
      </c>
      <c r="DP514" s="712" t="s">
        <v>319</v>
      </c>
      <c r="DQ514" s="712" t="s">
        <v>319</v>
      </c>
      <c r="EE514" s="712" t="s">
        <v>319</v>
      </c>
      <c r="EF514" s="712"/>
      <c r="EG514" s="712"/>
      <c r="EH514" s="712"/>
      <c r="EI514" s="712"/>
      <c r="EJ514" s="712"/>
      <c r="EK514" s="712"/>
      <c r="EL514" s="712"/>
      <c r="EM514" s="712"/>
      <c r="EN514" s="712"/>
      <c r="EO514" s="712"/>
      <c r="EP514" s="712"/>
      <c r="EQ514" s="712"/>
      <c r="ER514" s="712"/>
    </row>
    <row r="515" spans="1:148" s="699" customFormat="1" ht="12.75" customHeight="1">
      <c r="A515" s="706" t="s">
        <v>319</v>
      </c>
      <c r="B515" s="126" t="s">
        <v>319</v>
      </c>
      <c r="C515" s="126"/>
      <c r="D515" s="126"/>
      <c r="E515" s="126"/>
      <c r="F515" s="126"/>
      <c r="G515" s="126"/>
      <c r="H515" s="126"/>
      <c r="I515" s="126"/>
      <c r="J515" s="126"/>
      <c r="K515" s="126" t="s">
        <v>319</v>
      </c>
      <c r="L515" s="126" t="s">
        <v>319</v>
      </c>
      <c r="M515" s="126" t="s">
        <v>319</v>
      </c>
      <c r="N515" s="126" t="s">
        <v>319</v>
      </c>
      <c r="O515" s="126" t="s">
        <v>319</v>
      </c>
      <c r="P515" s="126" t="s">
        <v>319</v>
      </c>
      <c r="Q515" s="126" t="s">
        <v>319</v>
      </c>
      <c r="R515" s="126"/>
      <c r="S515" s="126"/>
      <c r="T515" s="126" t="s">
        <v>319</v>
      </c>
      <c r="U515" s="126"/>
      <c r="V515" s="126"/>
      <c r="W515" s="126"/>
      <c r="X515" s="126"/>
      <c r="Y515" s="126"/>
      <c r="Z515" s="126"/>
      <c r="AA515" s="126" t="s">
        <v>319</v>
      </c>
      <c r="AB515" s="126"/>
      <c r="AC515" s="126" t="s">
        <v>319</v>
      </c>
      <c r="AD515" s="126"/>
      <c r="AE515" s="126" t="s">
        <v>319</v>
      </c>
      <c r="AF515" s="126"/>
      <c r="AG515" s="126"/>
      <c r="AI515" s="709"/>
      <c r="AK515" s="709"/>
      <c r="AL515" s="126" t="s">
        <v>319</v>
      </c>
      <c r="AM515" s="710" t="s">
        <v>319</v>
      </c>
      <c r="AN515" s="710"/>
      <c r="AO515" s="711" t="s">
        <v>319</v>
      </c>
      <c r="AP515" s="710" t="s">
        <v>319</v>
      </c>
      <c r="AQ515" s="712" t="s">
        <v>319</v>
      </c>
      <c r="BZ515" s="126" t="s">
        <v>319</v>
      </c>
      <c r="CA515" s="709"/>
      <c r="CB515" s="126" t="s">
        <v>319</v>
      </c>
      <c r="CC515" s="710" t="s">
        <v>319</v>
      </c>
      <c r="CD515" s="710"/>
      <c r="CE515" s="710"/>
      <c r="CF515" s="710"/>
      <c r="CG515" s="710"/>
      <c r="CH515" s="710"/>
      <c r="CI515" s="710"/>
      <c r="CJ515" s="710"/>
      <c r="CK515" s="710"/>
      <c r="CL515" s="710"/>
      <c r="CM515" s="710"/>
      <c r="CN515" s="710"/>
      <c r="CO515" s="711" t="s">
        <v>319</v>
      </c>
      <c r="CP515" s="711" t="s">
        <v>319</v>
      </c>
      <c r="CQ515" s="711" t="s">
        <v>319</v>
      </c>
      <c r="CR515" s="710" t="s">
        <v>319</v>
      </c>
      <c r="CS515" s="710" t="s">
        <v>319</v>
      </c>
      <c r="CT515" s="710"/>
      <c r="DO515" s="712" t="s">
        <v>319</v>
      </c>
      <c r="DP515" s="712" t="s">
        <v>319</v>
      </c>
      <c r="DQ515" s="712" t="s">
        <v>319</v>
      </c>
      <c r="EE515" s="712" t="s">
        <v>319</v>
      </c>
      <c r="EF515" s="712"/>
      <c r="EG515" s="712"/>
      <c r="EH515" s="712"/>
      <c r="EI515" s="712"/>
      <c r="EJ515" s="712"/>
      <c r="EK515" s="712"/>
      <c r="EL515" s="712"/>
      <c r="EM515" s="712"/>
      <c r="EN515" s="712"/>
      <c r="EO515" s="712"/>
      <c r="EP515" s="712"/>
      <c r="EQ515" s="712"/>
      <c r="ER515" s="712"/>
    </row>
    <row r="516" spans="1:148" s="699" customFormat="1" ht="12.75" customHeight="1">
      <c r="A516" s="706" t="s">
        <v>319</v>
      </c>
      <c r="B516" s="126" t="s">
        <v>319</v>
      </c>
      <c r="C516" s="126"/>
      <c r="D516" s="126"/>
      <c r="E516" s="126"/>
      <c r="F516" s="126"/>
      <c r="G516" s="126"/>
      <c r="H516" s="126"/>
      <c r="I516" s="126"/>
      <c r="J516" s="126"/>
      <c r="K516" s="126" t="s">
        <v>319</v>
      </c>
      <c r="L516" s="126" t="s">
        <v>319</v>
      </c>
      <c r="M516" s="126" t="s">
        <v>319</v>
      </c>
      <c r="N516" s="126" t="s">
        <v>319</v>
      </c>
      <c r="O516" s="126" t="s">
        <v>319</v>
      </c>
      <c r="P516" s="126" t="s">
        <v>319</v>
      </c>
      <c r="Q516" s="126" t="s">
        <v>319</v>
      </c>
      <c r="R516" s="126"/>
      <c r="S516" s="126"/>
      <c r="T516" s="126" t="s">
        <v>319</v>
      </c>
      <c r="U516" s="126"/>
      <c r="V516" s="126"/>
      <c r="W516" s="126"/>
      <c r="X516" s="126"/>
      <c r="Y516" s="126"/>
      <c r="Z516" s="126"/>
      <c r="AA516" s="126" t="s">
        <v>319</v>
      </c>
      <c r="AB516" s="126"/>
      <c r="AC516" s="126" t="s">
        <v>319</v>
      </c>
      <c r="AD516" s="126"/>
      <c r="AE516" s="126" t="s">
        <v>319</v>
      </c>
      <c r="AF516" s="126"/>
      <c r="AG516" s="126"/>
      <c r="AI516" s="709"/>
      <c r="AK516" s="709"/>
      <c r="AL516" s="126" t="s">
        <v>319</v>
      </c>
      <c r="AM516" s="710" t="s">
        <v>319</v>
      </c>
      <c r="AN516" s="710"/>
      <c r="AO516" s="711" t="s">
        <v>319</v>
      </c>
      <c r="AP516" s="710" t="s">
        <v>319</v>
      </c>
      <c r="AQ516" s="712" t="s">
        <v>319</v>
      </c>
      <c r="BZ516" s="126" t="s">
        <v>319</v>
      </c>
      <c r="CA516" s="709"/>
      <c r="CB516" s="126" t="s">
        <v>319</v>
      </c>
      <c r="CC516" s="710" t="s">
        <v>319</v>
      </c>
      <c r="CD516" s="710"/>
      <c r="CE516" s="710"/>
      <c r="CF516" s="710"/>
      <c r="CG516" s="710"/>
      <c r="CH516" s="710"/>
      <c r="CI516" s="710"/>
      <c r="CJ516" s="710"/>
      <c r="CK516" s="710"/>
      <c r="CL516" s="710"/>
      <c r="CM516" s="710"/>
      <c r="CN516" s="710"/>
      <c r="CO516" s="711" t="s">
        <v>319</v>
      </c>
      <c r="CP516" s="711" t="s">
        <v>319</v>
      </c>
      <c r="CQ516" s="711" t="s">
        <v>319</v>
      </c>
      <c r="CR516" s="710" t="s">
        <v>319</v>
      </c>
      <c r="CS516" s="710" t="s">
        <v>319</v>
      </c>
      <c r="CT516" s="710"/>
      <c r="DO516" s="712" t="s">
        <v>319</v>
      </c>
      <c r="DP516" s="712" t="s">
        <v>319</v>
      </c>
      <c r="DQ516" s="712" t="s">
        <v>319</v>
      </c>
      <c r="EE516" s="712" t="s">
        <v>319</v>
      </c>
      <c r="EF516" s="712"/>
      <c r="EG516" s="712"/>
      <c r="EH516" s="712"/>
      <c r="EI516" s="712"/>
      <c r="EJ516" s="712"/>
      <c r="EK516" s="712"/>
      <c r="EL516" s="712"/>
      <c r="EM516" s="712"/>
      <c r="EN516" s="712"/>
      <c r="EO516" s="712"/>
      <c r="EP516" s="712"/>
      <c r="EQ516" s="712"/>
      <c r="ER516" s="712"/>
    </row>
    <row r="517" spans="1:148" s="699" customFormat="1" ht="12.75" customHeight="1">
      <c r="A517" s="706" t="s">
        <v>319</v>
      </c>
      <c r="B517" s="126" t="s">
        <v>319</v>
      </c>
      <c r="C517" s="126"/>
      <c r="D517" s="126"/>
      <c r="E517" s="126"/>
      <c r="F517" s="126"/>
      <c r="G517" s="126"/>
      <c r="H517" s="126"/>
      <c r="I517" s="126"/>
      <c r="J517" s="126"/>
      <c r="K517" s="126" t="s">
        <v>319</v>
      </c>
      <c r="L517" s="126" t="s">
        <v>319</v>
      </c>
      <c r="M517" s="126" t="s">
        <v>319</v>
      </c>
      <c r="N517" s="126" t="s">
        <v>319</v>
      </c>
      <c r="O517" s="126" t="s">
        <v>319</v>
      </c>
      <c r="P517" s="126" t="s">
        <v>319</v>
      </c>
      <c r="Q517" s="126" t="s">
        <v>319</v>
      </c>
      <c r="R517" s="126"/>
      <c r="S517" s="126"/>
      <c r="T517" s="126" t="s">
        <v>319</v>
      </c>
      <c r="U517" s="126"/>
      <c r="V517" s="126"/>
      <c r="W517" s="126"/>
      <c r="X517" s="126"/>
      <c r="Y517" s="126"/>
      <c r="Z517" s="126"/>
      <c r="AA517" s="126" t="s">
        <v>319</v>
      </c>
      <c r="AB517" s="126"/>
      <c r="AC517" s="126" t="s">
        <v>319</v>
      </c>
      <c r="AD517" s="126"/>
      <c r="AE517" s="126" t="s">
        <v>319</v>
      </c>
      <c r="AF517" s="126"/>
      <c r="AG517" s="126"/>
      <c r="AI517" s="709"/>
      <c r="AK517" s="709"/>
      <c r="AL517" s="126" t="s">
        <v>319</v>
      </c>
      <c r="AM517" s="710" t="s">
        <v>319</v>
      </c>
      <c r="AN517" s="710"/>
      <c r="AO517" s="711" t="s">
        <v>319</v>
      </c>
      <c r="AP517" s="710" t="s">
        <v>319</v>
      </c>
      <c r="AQ517" s="712" t="s">
        <v>319</v>
      </c>
      <c r="BZ517" s="126" t="s">
        <v>319</v>
      </c>
      <c r="CA517" s="709"/>
      <c r="CB517" s="126" t="s">
        <v>319</v>
      </c>
      <c r="CC517" s="710" t="s">
        <v>319</v>
      </c>
      <c r="CD517" s="710"/>
      <c r="CE517" s="710"/>
      <c r="CF517" s="710"/>
      <c r="CG517" s="710"/>
      <c r="CH517" s="710"/>
      <c r="CI517" s="710"/>
      <c r="CJ517" s="710"/>
      <c r="CK517" s="710"/>
      <c r="CL517" s="710"/>
      <c r="CM517" s="710"/>
      <c r="CN517" s="710"/>
      <c r="CO517" s="711" t="s">
        <v>319</v>
      </c>
      <c r="CP517" s="711" t="s">
        <v>319</v>
      </c>
      <c r="CQ517" s="711" t="s">
        <v>319</v>
      </c>
      <c r="CR517" s="710" t="s">
        <v>319</v>
      </c>
      <c r="CS517" s="710" t="s">
        <v>319</v>
      </c>
      <c r="CT517" s="710"/>
      <c r="DO517" s="712" t="s">
        <v>319</v>
      </c>
      <c r="DP517" s="712" t="s">
        <v>319</v>
      </c>
      <c r="DQ517" s="712" t="s">
        <v>319</v>
      </c>
      <c r="EE517" s="712" t="s">
        <v>319</v>
      </c>
      <c r="EF517" s="712"/>
      <c r="EG517" s="712"/>
      <c r="EH517" s="712"/>
      <c r="EI517" s="712"/>
      <c r="EJ517" s="712"/>
      <c r="EK517" s="712"/>
      <c r="EL517" s="712"/>
      <c r="EM517" s="712"/>
      <c r="EN517" s="712"/>
      <c r="EO517" s="712"/>
      <c r="EP517" s="712"/>
      <c r="EQ517" s="712"/>
      <c r="ER517" s="712"/>
    </row>
    <row r="518" spans="1:148" s="699" customFormat="1" ht="12.75" customHeight="1">
      <c r="A518" s="706" t="s">
        <v>319</v>
      </c>
      <c r="B518" s="126" t="s">
        <v>319</v>
      </c>
      <c r="C518" s="126"/>
      <c r="D518" s="126"/>
      <c r="E518" s="126"/>
      <c r="F518" s="126"/>
      <c r="G518" s="126"/>
      <c r="H518" s="126"/>
      <c r="I518" s="126"/>
      <c r="J518" s="126"/>
      <c r="K518" s="126" t="s">
        <v>319</v>
      </c>
      <c r="L518" s="126" t="s">
        <v>319</v>
      </c>
      <c r="M518" s="126" t="s">
        <v>319</v>
      </c>
      <c r="N518" s="126" t="s">
        <v>319</v>
      </c>
      <c r="O518" s="126" t="s">
        <v>319</v>
      </c>
      <c r="P518" s="126" t="s">
        <v>319</v>
      </c>
      <c r="Q518" s="126" t="s">
        <v>319</v>
      </c>
      <c r="R518" s="126"/>
      <c r="S518" s="126"/>
      <c r="T518" s="126" t="s">
        <v>319</v>
      </c>
      <c r="U518" s="126"/>
      <c r="V518" s="126"/>
      <c r="W518" s="126"/>
      <c r="X518" s="126"/>
      <c r="Y518" s="126"/>
      <c r="Z518" s="126"/>
      <c r="AA518" s="126" t="s">
        <v>319</v>
      </c>
      <c r="AB518" s="126"/>
      <c r="AC518" s="126" t="s">
        <v>319</v>
      </c>
      <c r="AD518" s="126"/>
      <c r="AE518" s="126" t="s">
        <v>319</v>
      </c>
      <c r="AF518" s="126"/>
      <c r="AG518" s="126"/>
      <c r="AI518" s="709"/>
      <c r="AK518" s="709"/>
      <c r="AL518" s="126" t="s">
        <v>319</v>
      </c>
      <c r="AM518" s="710" t="s">
        <v>319</v>
      </c>
      <c r="AN518" s="710"/>
      <c r="AO518" s="711" t="s">
        <v>319</v>
      </c>
      <c r="AP518" s="710" t="s">
        <v>319</v>
      </c>
      <c r="AQ518" s="712" t="s">
        <v>319</v>
      </c>
      <c r="BZ518" s="126" t="s">
        <v>319</v>
      </c>
      <c r="CA518" s="709"/>
      <c r="CB518" s="126" t="s">
        <v>319</v>
      </c>
      <c r="CC518" s="710" t="s">
        <v>319</v>
      </c>
      <c r="CD518" s="710"/>
      <c r="CE518" s="710"/>
      <c r="CF518" s="710"/>
      <c r="CG518" s="710"/>
      <c r="CH518" s="710"/>
      <c r="CI518" s="710"/>
      <c r="CJ518" s="710"/>
      <c r="CK518" s="710"/>
      <c r="CL518" s="710"/>
      <c r="CM518" s="710"/>
      <c r="CN518" s="710"/>
      <c r="CO518" s="711" t="s">
        <v>319</v>
      </c>
      <c r="CP518" s="711" t="s">
        <v>319</v>
      </c>
      <c r="CQ518" s="711" t="s">
        <v>319</v>
      </c>
      <c r="CR518" s="710" t="s">
        <v>319</v>
      </c>
      <c r="CS518" s="710" t="s">
        <v>319</v>
      </c>
      <c r="CT518" s="710"/>
      <c r="DO518" s="712" t="s">
        <v>319</v>
      </c>
      <c r="DP518" s="712" t="s">
        <v>319</v>
      </c>
      <c r="DQ518" s="712" t="s">
        <v>319</v>
      </c>
      <c r="EE518" s="712" t="s">
        <v>319</v>
      </c>
      <c r="EF518" s="712"/>
      <c r="EG518" s="712"/>
      <c r="EH518" s="712"/>
      <c r="EI518" s="712"/>
      <c r="EJ518" s="712"/>
      <c r="EK518" s="712"/>
      <c r="EL518" s="712"/>
      <c r="EM518" s="712"/>
      <c r="EN518" s="712"/>
      <c r="EO518" s="712"/>
      <c r="EP518" s="712"/>
      <c r="EQ518" s="712"/>
      <c r="ER518" s="712"/>
    </row>
    <row r="519" spans="1:148" s="699" customFormat="1" ht="12.75" customHeight="1">
      <c r="A519" s="706" t="s">
        <v>319</v>
      </c>
      <c r="B519" s="126" t="s">
        <v>319</v>
      </c>
      <c r="C519" s="126"/>
      <c r="D519" s="126"/>
      <c r="E519" s="126"/>
      <c r="F519" s="126"/>
      <c r="G519" s="126"/>
      <c r="H519" s="126"/>
      <c r="I519" s="126"/>
      <c r="J519" s="126"/>
      <c r="K519" s="126" t="s">
        <v>319</v>
      </c>
      <c r="L519" s="126" t="s">
        <v>319</v>
      </c>
      <c r="M519" s="126" t="s">
        <v>319</v>
      </c>
      <c r="N519" s="126" t="s">
        <v>319</v>
      </c>
      <c r="O519" s="126" t="s">
        <v>319</v>
      </c>
      <c r="P519" s="126" t="s">
        <v>319</v>
      </c>
      <c r="Q519" s="126" t="s">
        <v>319</v>
      </c>
      <c r="R519" s="126"/>
      <c r="S519" s="126"/>
      <c r="T519" s="126" t="s">
        <v>319</v>
      </c>
      <c r="U519" s="126"/>
      <c r="V519" s="126"/>
      <c r="W519" s="126"/>
      <c r="X519" s="126"/>
      <c r="Y519" s="126"/>
      <c r="Z519" s="126"/>
      <c r="AA519" s="126" t="s">
        <v>319</v>
      </c>
      <c r="AB519" s="126"/>
      <c r="AC519" s="126" t="s">
        <v>319</v>
      </c>
      <c r="AD519" s="126"/>
      <c r="AE519" s="126" t="s">
        <v>319</v>
      </c>
      <c r="AF519" s="126"/>
      <c r="AG519" s="126"/>
      <c r="AI519" s="709"/>
      <c r="AK519" s="709"/>
      <c r="AL519" s="126" t="s">
        <v>319</v>
      </c>
      <c r="AM519" s="710" t="s">
        <v>319</v>
      </c>
      <c r="AN519" s="710"/>
      <c r="AO519" s="711" t="s">
        <v>319</v>
      </c>
      <c r="AP519" s="710" t="s">
        <v>319</v>
      </c>
      <c r="AQ519" s="712" t="s">
        <v>319</v>
      </c>
      <c r="BZ519" s="126" t="s">
        <v>319</v>
      </c>
      <c r="CA519" s="709"/>
      <c r="CB519" s="126" t="s">
        <v>319</v>
      </c>
      <c r="CC519" s="710" t="s">
        <v>319</v>
      </c>
      <c r="CD519" s="710"/>
      <c r="CE519" s="710"/>
      <c r="CF519" s="710"/>
      <c r="CG519" s="710"/>
      <c r="CH519" s="710"/>
      <c r="CI519" s="710"/>
      <c r="CJ519" s="710"/>
      <c r="CK519" s="710"/>
      <c r="CL519" s="710"/>
      <c r="CM519" s="710"/>
      <c r="CN519" s="710"/>
      <c r="CO519" s="711" t="s">
        <v>319</v>
      </c>
      <c r="CP519" s="711" t="s">
        <v>319</v>
      </c>
      <c r="CQ519" s="711" t="s">
        <v>319</v>
      </c>
      <c r="CR519" s="710" t="s">
        <v>319</v>
      </c>
      <c r="CS519" s="710" t="s">
        <v>319</v>
      </c>
      <c r="CT519" s="710"/>
      <c r="DO519" s="712" t="s">
        <v>319</v>
      </c>
      <c r="DP519" s="712" t="s">
        <v>319</v>
      </c>
      <c r="DQ519" s="712" t="s">
        <v>319</v>
      </c>
      <c r="EE519" s="712" t="s">
        <v>319</v>
      </c>
      <c r="EF519" s="712"/>
      <c r="EG519" s="712"/>
      <c r="EH519" s="712"/>
      <c r="EI519" s="712"/>
      <c r="EJ519" s="712"/>
      <c r="EK519" s="712"/>
      <c r="EL519" s="712"/>
      <c r="EM519" s="712"/>
      <c r="EN519" s="712"/>
      <c r="EO519" s="712"/>
      <c r="EP519" s="712"/>
      <c r="EQ519" s="712"/>
      <c r="ER519" s="712"/>
    </row>
    <row r="520" spans="1:148" s="699" customFormat="1" ht="12.75" customHeight="1">
      <c r="A520" s="706" t="s">
        <v>319</v>
      </c>
      <c r="B520" s="126" t="s">
        <v>319</v>
      </c>
      <c r="C520" s="126"/>
      <c r="D520" s="126"/>
      <c r="E520" s="126"/>
      <c r="F520" s="126"/>
      <c r="G520" s="126"/>
      <c r="H520" s="126"/>
      <c r="I520" s="126"/>
      <c r="J520" s="126"/>
      <c r="K520" s="126" t="s">
        <v>319</v>
      </c>
      <c r="L520" s="126" t="s">
        <v>319</v>
      </c>
      <c r="M520" s="126" t="s">
        <v>319</v>
      </c>
      <c r="N520" s="126" t="s">
        <v>319</v>
      </c>
      <c r="O520" s="126" t="s">
        <v>319</v>
      </c>
      <c r="P520" s="126" t="s">
        <v>319</v>
      </c>
      <c r="Q520" s="126" t="s">
        <v>319</v>
      </c>
      <c r="R520" s="126"/>
      <c r="S520" s="126"/>
      <c r="T520" s="126" t="s">
        <v>319</v>
      </c>
      <c r="U520" s="126"/>
      <c r="V520" s="126"/>
      <c r="W520" s="126"/>
      <c r="X520" s="126"/>
      <c r="Y520" s="126"/>
      <c r="Z520" s="126"/>
      <c r="AA520" s="126" t="s">
        <v>319</v>
      </c>
      <c r="AB520" s="126"/>
      <c r="AC520" s="126" t="s">
        <v>319</v>
      </c>
      <c r="AD520" s="126"/>
      <c r="AE520" s="126" t="s">
        <v>319</v>
      </c>
      <c r="AF520" s="126"/>
      <c r="AG520" s="126"/>
      <c r="AI520" s="709"/>
      <c r="AK520" s="709"/>
      <c r="AL520" s="126" t="s">
        <v>319</v>
      </c>
      <c r="AM520" s="710" t="s">
        <v>319</v>
      </c>
      <c r="AN520" s="710"/>
      <c r="AO520" s="711" t="s">
        <v>319</v>
      </c>
      <c r="AP520" s="710" t="s">
        <v>319</v>
      </c>
      <c r="AQ520" s="712" t="s">
        <v>319</v>
      </c>
      <c r="BZ520" s="126" t="s">
        <v>319</v>
      </c>
      <c r="CA520" s="709"/>
      <c r="CB520" s="126" t="s">
        <v>319</v>
      </c>
      <c r="CC520" s="710" t="s">
        <v>319</v>
      </c>
      <c r="CD520" s="710"/>
      <c r="CE520" s="710"/>
      <c r="CF520" s="710"/>
      <c r="CG520" s="710"/>
      <c r="CH520" s="710"/>
      <c r="CI520" s="710"/>
      <c r="CJ520" s="710"/>
      <c r="CK520" s="710"/>
      <c r="CL520" s="710"/>
      <c r="CM520" s="710"/>
      <c r="CN520" s="710"/>
      <c r="CO520" s="711" t="s">
        <v>319</v>
      </c>
      <c r="CP520" s="711" t="s">
        <v>319</v>
      </c>
      <c r="CQ520" s="711" t="s">
        <v>319</v>
      </c>
      <c r="CR520" s="710" t="s">
        <v>319</v>
      </c>
      <c r="CS520" s="710" t="s">
        <v>319</v>
      </c>
      <c r="CT520" s="710"/>
      <c r="DO520" s="712" t="s">
        <v>319</v>
      </c>
      <c r="DP520" s="712" t="s">
        <v>319</v>
      </c>
      <c r="DQ520" s="712" t="s">
        <v>319</v>
      </c>
      <c r="EE520" s="712" t="s">
        <v>319</v>
      </c>
      <c r="EF520" s="712"/>
      <c r="EG520" s="712"/>
      <c r="EH520" s="712"/>
      <c r="EI520" s="712"/>
      <c r="EJ520" s="712"/>
      <c r="EK520" s="712"/>
      <c r="EL520" s="712"/>
      <c r="EM520" s="712"/>
      <c r="EN520" s="712"/>
      <c r="EO520" s="712"/>
      <c r="EP520" s="712"/>
      <c r="EQ520" s="712"/>
      <c r="ER520" s="712"/>
    </row>
    <row r="521" spans="1:148" s="699" customFormat="1" ht="12.75" customHeight="1">
      <c r="A521" s="706" t="s">
        <v>319</v>
      </c>
      <c r="B521" s="126" t="s">
        <v>319</v>
      </c>
      <c r="C521" s="126"/>
      <c r="D521" s="126"/>
      <c r="E521" s="126"/>
      <c r="F521" s="126"/>
      <c r="G521" s="126"/>
      <c r="H521" s="126"/>
      <c r="I521" s="126"/>
      <c r="J521" s="126"/>
      <c r="K521" s="126" t="s">
        <v>319</v>
      </c>
      <c r="L521" s="126" t="s">
        <v>319</v>
      </c>
      <c r="M521" s="126" t="s">
        <v>319</v>
      </c>
      <c r="N521" s="126" t="s">
        <v>319</v>
      </c>
      <c r="O521" s="126" t="s">
        <v>319</v>
      </c>
      <c r="P521" s="126" t="s">
        <v>319</v>
      </c>
      <c r="Q521" s="126" t="s">
        <v>319</v>
      </c>
      <c r="R521" s="126"/>
      <c r="S521" s="126"/>
      <c r="T521" s="126" t="s">
        <v>319</v>
      </c>
      <c r="U521" s="126"/>
      <c r="V521" s="126"/>
      <c r="W521" s="126"/>
      <c r="X521" s="126"/>
      <c r="Y521" s="126"/>
      <c r="Z521" s="126"/>
      <c r="AA521" s="126" t="s">
        <v>319</v>
      </c>
      <c r="AB521" s="126"/>
      <c r="AC521" s="126" t="s">
        <v>319</v>
      </c>
      <c r="AD521" s="126"/>
      <c r="AE521" s="126" t="s">
        <v>319</v>
      </c>
      <c r="AF521" s="126"/>
      <c r="AG521" s="126"/>
      <c r="AI521" s="709"/>
      <c r="AK521" s="709"/>
      <c r="AL521" s="126" t="s">
        <v>319</v>
      </c>
      <c r="AM521" s="710" t="s">
        <v>319</v>
      </c>
      <c r="AN521" s="710"/>
      <c r="AO521" s="711" t="s">
        <v>319</v>
      </c>
      <c r="AP521" s="710" t="s">
        <v>319</v>
      </c>
      <c r="AQ521" s="712" t="s">
        <v>319</v>
      </c>
      <c r="BZ521" s="126" t="s">
        <v>319</v>
      </c>
      <c r="CA521" s="709"/>
      <c r="CB521" s="126" t="s">
        <v>319</v>
      </c>
      <c r="CC521" s="710" t="s">
        <v>319</v>
      </c>
      <c r="CD521" s="710"/>
      <c r="CE521" s="710"/>
      <c r="CF521" s="710"/>
      <c r="CG521" s="710"/>
      <c r="CH521" s="710"/>
      <c r="CI521" s="710"/>
      <c r="CJ521" s="710"/>
      <c r="CK521" s="710"/>
      <c r="CL521" s="710"/>
      <c r="CM521" s="710"/>
      <c r="CN521" s="710"/>
      <c r="CO521" s="711" t="s">
        <v>319</v>
      </c>
      <c r="CP521" s="711" t="s">
        <v>319</v>
      </c>
      <c r="CQ521" s="711" t="s">
        <v>319</v>
      </c>
      <c r="CR521" s="710" t="s">
        <v>319</v>
      </c>
      <c r="CS521" s="710" t="s">
        <v>319</v>
      </c>
      <c r="CT521" s="710"/>
      <c r="DO521" s="712" t="s">
        <v>319</v>
      </c>
      <c r="DP521" s="712" t="s">
        <v>319</v>
      </c>
      <c r="DQ521" s="712" t="s">
        <v>319</v>
      </c>
      <c r="EE521" s="712" t="s">
        <v>319</v>
      </c>
      <c r="EF521" s="712"/>
      <c r="EG521" s="712"/>
      <c r="EH521" s="712"/>
      <c r="EI521" s="712"/>
      <c r="EJ521" s="712"/>
      <c r="EK521" s="712"/>
      <c r="EL521" s="712"/>
      <c r="EM521" s="712"/>
      <c r="EN521" s="712"/>
      <c r="EO521" s="712"/>
      <c r="EP521" s="712"/>
      <c r="EQ521" s="712"/>
      <c r="ER521" s="712"/>
    </row>
    <row r="522" spans="1:148" s="699" customFormat="1" ht="12.75" customHeight="1">
      <c r="A522" s="706" t="s">
        <v>319</v>
      </c>
      <c r="B522" s="126" t="s">
        <v>319</v>
      </c>
      <c r="C522" s="126"/>
      <c r="D522" s="126"/>
      <c r="E522" s="126"/>
      <c r="F522" s="126"/>
      <c r="G522" s="126"/>
      <c r="H522" s="126"/>
      <c r="I522" s="126"/>
      <c r="J522" s="126"/>
      <c r="K522" s="126" t="s">
        <v>319</v>
      </c>
      <c r="L522" s="126" t="s">
        <v>319</v>
      </c>
      <c r="M522" s="126" t="s">
        <v>319</v>
      </c>
      <c r="N522" s="126" t="s">
        <v>319</v>
      </c>
      <c r="O522" s="126" t="s">
        <v>319</v>
      </c>
      <c r="P522" s="126" t="s">
        <v>319</v>
      </c>
      <c r="Q522" s="126" t="s">
        <v>319</v>
      </c>
      <c r="R522" s="126"/>
      <c r="S522" s="126"/>
      <c r="T522" s="126" t="s">
        <v>319</v>
      </c>
      <c r="U522" s="126"/>
      <c r="V522" s="126"/>
      <c r="W522" s="126"/>
      <c r="X522" s="126"/>
      <c r="Y522" s="126"/>
      <c r="Z522" s="126"/>
      <c r="AA522" s="126" t="s">
        <v>319</v>
      </c>
      <c r="AB522" s="126"/>
      <c r="AC522" s="126" t="s">
        <v>319</v>
      </c>
      <c r="AD522" s="126"/>
      <c r="AE522" s="126" t="s">
        <v>319</v>
      </c>
      <c r="AF522" s="126"/>
      <c r="AG522" s="126"/>
      <c r="AI522" s="709"/>
      <c r="AK522" s="709"/>
      <c r="AL522" s="126" t="s">
        <v>319</v>
      </c>
      <c r="AM522" s="710" t="s">
        <v>319</v>
      </c>
      <c r="AN522" s="710"/>
      <c r="AO522" s="711" t="s">
        <v>319</v>
      </c>
      <c r="AP522" s="710" t="s">
        <v>319</v>
      </c>
      <c r="AQ522" s="712" t="s">
        <v>319</v>
      </c>
      <c r="BZ522" s="126" t="s">
        <v>319</v>
      </c>
      <c r="CA522" s="709"/>
      <c r="CB522" s="126" t="s">
        <v>319</v>
      </c>
      <c r="CC522" s="710" t="s">
        <v>319</v>
      </c>
      <c r="CD522" s="710"/>
      <c r="CE522" s="710"/>
      <c r="CF522" s="710"/>
      <c r="CG522" s="710"/>
      <c r="CH522" s="710"/>
      <c r="CI522" s="710"/>
      <c r="CJ522" s="710"/>
      <c r="CK522" s="710"/>
      <c r="CL522" s="710"/>
      <c r="CM522" s="710"/>
      <c r="CN522" s="710"/>
      <c r="CO522" s="711" t="s">
        <v>319</v>
      </c>
      <c r="CP522" s="711" t="s">
        <v>319</v>
      </c>
      <c r="CQ522" s="711" t="s">
        <v>319</v>
      </c>
      <c r="CR522" s="710" t="s">
        <v>319</v>
      </c>
      <c r="CS522" s="710" t="s">
        <v>319</v>
      </c>
      <c r="CT522" s="710"/>
      <c r="DO522" s="712" t="s">
        <v>319</v>
      </c>
      <c r="DP522" s="712" t="s">
        <v>319</v>
      </c>
      <c r="DQ522" s="712" t="s">
        <v>319</v>
      </c>
      <c r="EE522" s="712" t="s">
        <v>319</v>
      </c>
      <c r="EF522" s="712"/>
      <c r="EG522" s="712"/>
      <c r="EH522" s="712"/>
      <c r="EI522" s="712"/>
      <c r="EJ522" s="712"/>
      <c r="EK522" s="712"/>
      <c r="EL522" s="712"/>
      <c r="EM522" s="712"/>
      <c r="EN522" s="712"/>
      <c r="EO522" s="712"/>
      <c r="EP522" s="712"/>
      <c r="EQ522" s="712"/>
      <c r="ER522" s="712"/>
    </row>
    <row r="523" spans="1:148" s="699" customFormat="1" ht="12.75" customHeight="1">
      <c r="A523" s="706" t="s">
        <v>319</v>
      </c>
      <c r="B523" s="126" t="s">
        <v>319</v>
      </c>
      <c r="C523" s="126"/>
      <c r="D523" s="126"/>
      <c r="E523" s="126"/>
      <c r="F523" s="126"/>
      <c r="G523" s="126"/>
      <c r="H523" s="126"/>
      <c r="I523" s="126"/>
      <c r="J523" s="126"/>
      <c r="K523" s="126" t="s">
        <v>319</v>
      </c>
      <c r="L523" s="126" t="s">
        <v>319</v>
      </c>
      <c r="M523" s="126" t="s">
        <v>319</v>
      </c>
      <c r="N523" s="126" t="s">
        <v>319</v>
      </c>
      <c r="O523" s="126" t="s">
        <v>319</v>
      </c>
      <c r="P523" s="126" t="s">
        <v>319</v>
      </c>
      <c r="Q523" s="126" t="s">
        <v>319</v>
      </c>
      <c r="R523" s="126"/>
      <c r="S523" s="126"/>
      <c r="T523" s="126" t="s">
        <v>319</v>
      </c>
      <c r="U523" s="126"/>
      <c r="V523" s="126"/>
      <c r="W523" s="126"/>
      <c r="X523" s="126"/>
      <c r="Y523" s="126"/>
      <c r="Z523" s="126"/>
      <c r="AA523" s="126" t="s">
        <v>319</v>
      </c>
      <c r="AB523" s="126"/>
      <c r="AC523" s="126" t="s">
        <v>319</v>
      </c>
      <c r="AD523" s="126"/>
      <c r="AE523" s="126" t="s">
        <v>319</v>
      </c>
      <c r="AF523" s="126"/>
      <c r="AG523" s="126"/>
      <c r="AI523" s="709"/>
      <c r="AK523" s="709"/>
      <c r="AL523" s="126" t="s">
        <v>319</v>
      </c>
      <c r="AM523" s="710" t="s">
        <v>319</v>
      </c>
      <c r="AN523" s="710"/>
      <c r="AO523" s="711" t="s">
        <v>319</v>
      </c>
      <c r="AP523" s="710" t="s">
        <v>319</v>
      </c>
      <c r="AQ523" s="712" t="s">
        <v>319</v>
      </c>
      <c r="BZ523" s="126" t="s">
        <v>319</v>
      </c>
      <c r="CA523" s="709"/>
      <c r="CB523" s="126" t="s">
        <v>319</v>
      </c>
      <c r="CC523" s="710" t="s">
        <v>319</v>
      </c>
      <c r="CD523" s="710"/>
      <c r="CE523" s="710"/>
      <c r="CF523" s="710"/>
      <c r="CG523" s="710"/>
      <c r="CH523" s="710"/>
      <c r="CI523" s="710"/>
      <c r="CJ523" s="710"/>
      <c r="CK523" s="710"/>
      <c r="CL523" s="710"/>
      <c r="CM523" s="710"/>
      <c r="CN523" s="710"/>
      <c r="CO523" s="711" t="s">
        <v>319</v>
      </c>
      <c r="CP523" s="711" t="s">
        <v>319</v>
      </c>
      <c r="CQ523" s="711" t="s">
        <v>319</v>
      </c>
      <c r="CR523" s="710" t="s">
        <v>319</v>
      </c>
      <c r="CS523" s="710" t="s">
        <v>319</v>
      </c>
      <c r="CT523" s="710"/>
      <c r="DO523" s="712" t="s">
        <v>319</v>
      </c>
      <c r="DP523" s="712" t="s">
        <v>319</v>
      </c>
      <c r="DQ523" s="712" t="s">
        <v>319</v>
      </c>
      <c r="EE523" s="712" t="s">
        <v>319</v>
      </c>
      <c r="EF523" s="712"/>
      <c r="EG523" s="712"/>
      <c r="EH523" s="712"/>
      <c r="EI523" s="712"/>
      <c r="EJ523" s="712"/>
      <c r="EK523" s="712"/>
      <c r="EL523" s="712"/>
      <c r="EM523" s="712"/>
      <c r="EN523" s="712"/>
      <c r="EO523" s="712"/>
      <c r="EP523" s="712"/>
      <c r="EQ523" s="712"/>
      <c r="ER523" s="712"/>
    </row>
    <row r="524" spans="1:148" s="699" customFormat="1" ht="12.75" customHeight="1">
      <c r="A524" s="706" t="s">
        <v>319</v>
      </c>
      <c r="B524" s="126" t="s">
        <v>319</v>
      </c>
      <c r="C524" s="126"/>
      <c r="D524" s="126"/>
      <c r="E524" s="126"/>
      <c r="F524" s="126"/>
      <c r="G524" s="126"/>
      <c r="H524" s="126"/>
      <c r="I524" s="126"/>
      <c r="J524" s="126"/>
      <c r="K524" s="126" t="s">
        <v>319</v>
      </c>
      <c r="L524" s="126" t="s">
        <v>319</v>
      </c>
      <c r="M524" s="126" t="s">
        <v>319</v>
      </c>
      <c r="N524" s="126" t="s">
        <v>319</v>
      </c>
      <c r="O524" s="126" t="s">
        <v>319</v>
      </c>
      <c r="P524" s="126" t="s">
        <v>319</v>
      </c>
      <c r="Q524" s="126" t="s">
        <v>319</v>
      </c>
      <c r="R524" s="126"/>
      <c r="S524" s="126"/>
      <c r="T524" s="126" t="s">
        <v>319</v>
      </c>
      <c r="U524" s="126"/>
      <c r="V524" s="126"/>
      <c r="W524" s="126"/>
      <c r="X524" s="126"/>
      <c r="Y524" s="126"/>
      <c r="Z524" s="126"/>
      <c r="AA524" s="126" t="s">
        <v>319</v>
      </c>
      <c r="AB524" s="126"/>
      <c r="AC524" s="126" t="s">
        <v>319</v>
      </c>
      <c r="AD524" s="126"/>
      <c r="AE524" s="126" t="s">
        <v>319</v>
      </c>
      <c r="AF524" s="126"/>
      <c r="AG524" s="126"/>
      <c r="AI524" s="709"/>
      <c r="AK524" s="709"/>
      <c r="AL524" s="126" t="s">
        <v>319</v>
      </c>
      <c r="AM524" s="710" t="s">
        <v>319</v>
      </c>
      <c r="AN524" s="710"/>
      <c r="AO524" s="711" t="s">
        <v>319</v>
      </c>
      <c r="AP524" s="710" t="s">
        <v>319</v>
      </c>
      <c r="AQ524" s="712" t="s">
        <v>319</v>
      </c>
      <c r="BZ524" s="126" t="s">
        <v>319</v>
      </c>
      <c r="CA524" s="709"/>
      <c r="CB524" s="126" t="s">
        <v>319</v>
      </c>
      <c r="CC524" s="710" t="s">
        <v>319</v>
      </c>
      <c r="CD524" s="710"/>
      <c r="CE524" s="710"/>
      <c r="CF524" s="710"/>
      <c r="CG524" s="710"/>
      <c r="CH524" s="710"/>
      <c r="CI524" s="710"/>
      <c r="CJ524" s="710"/>
      <c r="CK524" s="710"/>
      <c r="CL524" s="710"/>
      <c r="CM524" s="710"/>
      <c r="CN524" s="710"/>
      <c r="CO524" s="711" t="s">
        <v>319</v>
      </c>
      <c r="CP524" s="711" t="s">
        <v>319</v>
      </c>
      <c r="CQ524" s="711" t="s">
        <v>319</v>
      </c>
      <c r="CR524" s="710" t="s">
        <v>319</v>
      </c>
      <c r="CS524" s="710" t="s">
        <v>319</v>
      </c>
      <c r="CT524" s="710"/>
      <c r="DO524" s="712" t="s">
        <v>319</v>
      </c>
      <c r="DP524" s="712" t="s">
        <v>319</v>
      </c>
      <c r="DQ524" s="712" t="s">
        <v>319</v>
      </c>
      <c r="EE524" s="712" t="s">
        <v>319</v>
      </c>
      <c r="EF524" s="712"/>
      <c r="EG524" s="712"/>
      <c r="EH524" s="712"/>
      <c r="EI524" s="712"/>
      <c r="EJ524" s="712"/>
      <c r="EK524" s="712"/>
      <c r="EL524" s="712"/>
      <c r="EM524" s="712"/>
      <c r="EN524" s="712"/>
      <c r="EO524" s="712"/>
      <c r="EP524" s="712"/>
      <c r="EQ524" s="712"/>
      <c r="ER524" s="712"/>
    </row>
    <row r="525" spans="1:148" s="699" customFormat="1" ht="12.75" customHeight="1">
      <c r="A525" s="706" t="s">
        <v>319</v>
      </c>
      <c r="B525" s="126" t="s">
        <v>319</v>
      </c>
      <c r="C525" s="126"/>
      <c r="D525" s="126"/>
      <c r="E525" s="126"/>
      <c r="F525" s="126"/>
      <c r="G525" s="126"/>
      <c r="H525" s="126"/>
      <c r="I525" s="126"/>
      <c r="J525" s="126"/>
      <c r="K525" s="126" t="s">
        <v>319</v>
      </c>
      <c r="L525" s="126" t="s">
        <v>319</v>
      </c>
      <c r="M525" s="126" t="s">
        <v>319</v>
      </c>
      <c r="N525" s="126" t="s">
        <v>319</v>
      </c>
      <c r="O525" s="126" t="s">
        <v>319</v>
      </c>
      <c r="P525" s="126" t="s">
        <v>319</v>
      </c>
      <c r="Q525" s="126" t="s">
        <v>319</v>
      </c>
      <c r="R525" s="126"/>
      <c r="S525" s="126"/>
      <c r="T525" s="126" t="s">
        <v>319</v>
      </c>
      <c r="U525" s="126"/>
      <c r="V525" s="126"/>
      <c r="W525" s="126"/>
      <c r="X525" s="126"/>
      <c r="Y525" s="126"/>
      <c r="Z525" s="126"/>
      <c r="AA525" s="126" t="s">
        <v>319</v>
      </c>
      <c r="AB525" s="126"/>
      <c r="AC525" s="126" t="s">
        <v>319</v>
      </c>
      <c r="AD525" s="126"/>
      <c r="AE525" s="126" t="s">
        <v>319</v>
      </c>
      <c r="AF525" s="126"/>
      <c r="AG525" s="126"/>
      <c r="AI525" s="709"/>
      <c r="AK525" s="709"/>
      <c r="AL525" s="126" t="s">
        <v>319</v>
      </c>
      <c r="AM525" s="710" t="s">
        <v>319</v>
      </c>
      <c r="AN525" s="710"/>
      <c r="AO525" s="711" t="s">
        <v>319</v>
      </c>
      <c r="AP525" s="710" t="s">
        <v>319</v>
      </c>
      <c r="AQ525" s="712" t="s">
        <v>319</v>
      </c>
      <c r="BZ525" s="126" t="s">
        <v>319</v>
      </c>
      <c r="CA525" s="709"/>
      <c r="CB525" s="126" t="s">
        <v>319</v>
      </c>
      <c r="CC525" s="710" t="s">
        <v>319</v>
      </c>
      <c r="CD525" s="710"/>
      <c r="CE525" s="710"/>
      <c r="CF525" s="710"/>
      <c r="CG525" s="710"/>
      <c r="CH525" s="710"/>
      <c r="CI525" s="710"/>
      <c r="CJ525" s="710"/>
      <c r="CK525" s="710"/>
      <c r="CL525" s="710"/>
      <c r="CM525" s="710"/>
      <c r="CN525" s="710"/>
      <c r="CO525" s="711" t="s">
        <v>319</v>
      </c>
      <c r="CP525" s="711" t="s">
        <v>319</v>
      </c>
      <c r="CQ525" s="711" t="s">
        <v>319</v>
      </c>
      <c r="CR525" s="710" t="s">
        <v>319</v>
      </c>
      <c r="CS525" s="710" t="s">
        <v>319</v>
      </c>
      <c r="CT525" s="710"/>
      <c r="DO525" s="712" t="s">
        <v>319</v>
      </c>
      <c r="DP525" s="712" t="s">
        <v>319</v>
      </c>
      <c r="DQ525" s="712" t="s">
        <v>319</v>
      </c>
      <c r="EE525" s="712" t="s">
        <v>319</v>
      </c>
      <c r="EF525" s="712"/>
      <c r="EG525" s="712"/>
      <c r="EH525" s="712"/>
      <c r="EI525" s="712"/>
      <c r="EJ525" s="712"/>
      <c r="EK525" s="712"/>
      <c r="EL525" s="712"/>
      <c r="EM525" s="712"/>
      <c r="EN525" s="712"/>
      <c r="EO525" s="712"/>
      <c r="EP525" s="712"/>
      <c r="EQ525" s="712"/>
      <c r="ER525" s="712"/>
    </row>
    <row r="526" spans="1:148" s="699" customFormat="1" ht="12.75" customHeight="1">
      <c r="A526" s="706" t="s">
        <v>319</v>
      </c>
      <c r="B526" s="126" t="s">
        <v>319</v>
      </c>
      <c r="C526" s="126"/>
      <c r="D526" s="126"/>
      <c r="E526" s="126"/>
      <c r="F526" s="126"/>
      <c r="G526" s="126"/>
      <c r="H526" s="126"/>
      <c r="I526" s="126"/>
      <c r="J526" s="126"/>
      <c r="K526" s="126" t="s">
        <v>319</v>
      </c>
      <c r="L526" s="126" t="s">
        <v>319</v>
      </c>
      <c r="M526" s="126" t="s">
        <v>319</v>
      </c>
      <c r="N526" s="126" t="s">
        <v>319</v>
      </c>
      <c r="O526" s="126" t="s">
        <v>319</v>
      </c>
      <c r="P526" s="126" t="s">
        <v>319</v>
      </c>
      <c r="Q526" s="126" t="s">
        <v>319</v>
      </c>
      <c r="R526" s="126"/>
      <c r="S526" s="126"/>
      <c r="T526" s="126" t="s">
        <v>319</v>
      </c>
      <c r="U526" s="126"/>
      <c r="V526" s="126"/>
      <c r="W526" s="126"/>
      <c r="X526" s="126"/>
      <c r="Y526" s="126"/>
      <c r="Z526" s="126"/>
      <c r="AA526" s="126" t="s">
        <v>319</v>
      </c>
      <c r="AB526" s="126"/>
      <c r="AC526" s="126" t="s">
        <v>319</v>
      </c>
      <c r="AD526" s="126"/>
      <c r="AE526" s="126" t="s">
        <v>319</v>
      </c>
      <c r="AF526" s="126"/>
      <c r="AG526" s="126"/>
      <c r="AI526" s="709"/>
      <c r="AK526" s="709"/>
      <c r="AL526" s="126" t="s">
        <v>319</v>
      </c>
      <c r="AM526" s="710" t="s">
        <v>319</v>
      </c>
      <c r="AN526" s="710"/>
      <c r="AO526" s="711" t="s">
        <v>319</v>
      </c>
      <c r="AP526" s="710" t="s">
        <v>319</v>
      </c>
      <c r="AQ526" s="712" t="s">
        <v>319</v>
      </c>
      <c r="BZ526" s="126" t="s">
        <v>319</v>
      </c>
      <c r="CA526" s="709"/>
      <c r="CB526" s="126" t="s">
        <v>319</v>
      </c>
      <c r="CC526" s="710" t="s">
        <v>319</v>
      </c>
      <c r="CD526" s="710"/>
      <c r="CE526" s="710"/>
      <c r="CF526" s="710"/>
      <c r="CG526" s="710"/>
      <c r="CH526" s="710"/>
      <c r="CI526" s="710"/>
      <c r="CJ526" s="710"/>
      <c r="CK526" s="710"/>
      <c r="CL526" s="710"/>
      <c r="CM526" s="710"/>
      <c r="CN526" s="710"/>
      <c r="CO526" s="711" t="s">
        <v>319</v>
      </c>
      <c r="CP526" s="711" t="s">
        <v>319</v>
      </c>
      <c r="CQ526" s="711" t="s">
        <v>319</v>
      </c>
      <c r="CR526" s="710" t="s">
        <v>319</v>
      </c>
      <c r="CS526" s="710" t="s">
        <v>319</v>
      </c>
      <c r="CT526" s="710"/>
      <c r="DO526" s="712" t="s">
        <v>319</v>
      </c>
      <c r="DP526" s="712" t="s">
        <v>319</v>
      </c>
      <c r="DQ526" s="712" t="s">
        <v>319</v>
      </c>
      <c r="EE526" s="712" t="s">
        <v>319</v>
      </c>
      <c r="EF526" s="712"/>
      <c r="EG526" s="712"/>
      <c r="EH526" s="712"/>
      <c r="EI526" s="712"/>
      <c r="EJ526" s="712"/>
      <c r="EK526" s="712"/>
      <c r="EL526" s="712"/>
      <c r="EM526" s="712"/>
      <c r="EN526" s="712"/>
      <c r="EO526" s="712"/>
      <c r="EP526" s="712"/>
      <c r="EQ526" s="712"/>
      <c r="ER526" s="712"/>
    </row>
    <row r="527" spans="1:148" s="699" customFormat="1" ht="12.75" customHeight="1">
      <c r="A527" s="706" t="s">
        <v>319</v>
      </c>
      <c r="B527" s="126" t="s">
        <v>319</v>
      </c>
      <c r="C527" s="126"/>
      <c r="D527" s="126"/>
      <c r="E527" s="126"/>
      <c r="F527" s="126"/>
      <c r="G527" s="126"/>
      <c r="H527" s="126"/>
      <c r="I527" s="126"/>
      <c r="J527" s="126"/>
      <c r="K527" s="126" t="s">
        <v>319</v>
      </c>
      <c r="L527" s="126" t="s">
        <v>319</v>
      </c>
      <c r="M527" s="126" t="s">
        <v>319</v>
      </c>
      <c r="N527" s="126" t="s">
        <v>319</v>
      </c>
      <c r="O527" s="126" t="s">
        <v>319</v>
      </c>
      <c r="P527" s="126" t="s">
        <v>319</v>
      </c>
      <c r="Q527" s="126" t="s">
        <v>319</v>
      </c>
      <c r="R527" s="126"/>
      <c r="S527" s="126"/>
      <c r="T527" s="126" t="s">
        <v>319</v>
      </c>
      <c r="U527" s="126"/>
      <c r="V527" s="126"/>
      <c r="W527" s="126"/>
      <c r="X527" s="126"/>
      <c r="Y527" s="126"/>
      <c r="Z527" s="126"/>
      <c r="AA527" s="126" t="s">
        <v>319</v>
      </c>
      <c r="AB527" s="126"/>
      <c r="AC527" s="126" t="s">
        <v>319</v>
      </c>
      <c r="AD527" s="126"/>
      <c r="AE527" s="126" t="s">
        <v>319</v>
      </c>
      <c r="AF527" s="126"/>
      <c r="AG527" s="126"/>
      <c r="AI527" s="709"/>
      <c r="AK527" s="709"/>
      <c r="AL527" s="126" t="s">
        <v>319</v>
      </c>
      <c r="AM527" s="710" t="s">
        <v>319</v>
      </c>
      <c r="AN527" s="710"/>
      <c r="AO527" s="711" t="s">
        <v>319</v>
      </c>
      <c r="AP527" s="710" t="s">
        <v>319</v>
      </c>
      <c r="AQ527" s="712" t="s">
        <v>319</v>
      </c>
      <c r="BZ527" s="126" t="s">
        <v>319</v>
      </c>
      <c r="CA527" s="709"/>
      <c r="CB527" s="126" t="s">
        <v>319</v>
      </c>
      <c r="CC527" s="710" t="s">
        <v>319</v>
      </c>
      <c r="CD527" s="710"/>
      <c r="CE527" s="710"/>
      <c r="CF527" s="710"/>
      <c r="CG527" s="710"/>
      <c r="CH527" s="710"/>
      <c r="CI527" s="710"/>
      <c r="CJ527" s="710"/>
      <c r="CK527" s="710"/>
      <c r="CL527" s="710"/>
      <c r="CM527" s="710"/>
      <c r="CN527" s="710"/>
      <c r="CO527" s="711" t="s">
        <v>319</v>
      </c>
      <c r="CP527" s="711" t="s">
        <v>319</v>
      </c>
      <c r="CQ527" s="711" t="s">
        <v>319</v>
      </c>
      <c r="CR527" s="710" t="s">
        <v>319</v>
      </c>
      <c r="CS527" s="710" t="s">
        <v>319</v>
      </c>
      <c r="CT527" s="710"/>
      <c r="DO527" s="712" t="s">
        <v>319</v>
      </c>
      <c r="DP527" s="712" t="s">
        <v>319</v>
      </c>
      <c r="DQ527" s="712" t="s">
        <v>319</v>
      </c>
      <c r="EE527" s="712" t="s">
        <v>319</v>
      </c>
      <c r="EF527" s="712"/>
      <c r="EG527" s="712"/>
      <c r="EH527" s="712"/>
      <c r="EI527" s="712"/>
      <c r="EJ527" s="712"/>
      <c r="EK527" s="712"/>
      <c r="EL527" s="712"/>
      <c r="EM527" s="712"/>
      <c r="EN527" s="712"/>
      <c r="EO527" s="712"/>
      <c r="EP527" s="712"/>
      <c r="EQ527" s="712"/>
      <c r="ER527" s="712"/>
    </row>
    <row r="528" spans="1:148" s="699" customFormat="1" ht="12.75" customHeight="1">
      <c r="A528" s="706" t="s">
        <v>319</v>
      </c>
      <c r="B528" s="126" t="s">
        <v>319</v>
      </c>
      <c r="C528" s="126"/>
      <c r="D528" s="126"/>
      <c r="E528" s="126"/>
      <c r="F528" s="126"/>
      <c r="G528" s="126"/>
      <c r="H528" s="126"/>
      <c r="I528" s="126"/>
      <c r="J528" s="126"/>
      <c r="K528" s="126" t="s">
        <v>319</v>
      </c>
      <c r="L528" s="126" t="s">
        <v>319</v>
      </c>
      <c r="M528" s="126" t="s">
        <v>319</v>
      </c>
      <c r="N528" s="126" t="s">
        <v>319</v>
      </c>
      <c r="O528" s="126" t="s">
        <v>319</v>
      </c>
      <c r="P528" s="126" t="s">
        <v>319</v>
      </c>
      <c r="Q528" s="126" t="s">
        <v>319</v>
      </c>
      <c r="R528" s="126"/>
      <c r="S528" s="126"/>
      <c r="T528" s="126" t="s">
        <v>319</v>
      </c>
      <c r="U528" s="126"/>
      <c r="V528" s="126"/>
      <c r="W528" s="126"/>
      <c r="X528" s="126"/>
      <c r="Y528" s="126"/>
      <c r="Z528" s="126"/>
      <c r="AA528" s="126" t="s">
        <v>319</v>
      </c>
      <c r="AB528" s="126"/>
      <c r="AC528" s="126" t="s">
        <v>319</v>
      </c>
      <c r="AD528" s="126"/>
      <c r="AE528" s="126" t="s">
        <v>319</v>
      </c>
      <c r="AF528" s="126"/>
      <c r="AG528" s="126"/>
      <c r="AI528" s="709"/>
      <c r="AK528" s="709"/>
      <c r="AL528" s="126" t="s">
        <v>319</v>
      </c>
      <c r="AM528" s="710" t="s">
        <v>319</v>
      </c>
      <c r="AN528" s="710"/>
      <c r="AO528" s="711" t="s">
        <v>319</v>
      </c>
      <c r="AP528" s="710" t="s">
        <v>319</v>
      </c>
      <c r="AQ528" s="712" t="s">
        <v>319</v>
      </c>
      <c r="BZ528" s="126" t="s">
        <v>319</v>
      </c>
      <c r="CA528" s="709"/>
      <c r="CB528" s="126" t="s">
        <v>319</v>
      </c>
      <c r="CC528" s="710" t="s">
        <v>319</v>
      </c>
      <c r="CD528" s="710"/>
      <c r="CE528" s="710"/>
      <c r="CF528" s="710"/>
      <c r="CG528" s="710"/>
      <c r="CH528" s="710"/>
      <c r="CI528" s="710"/>
      <c r="CJ528" s="710"/>
      <c r="CK528" s="710"/>
      <c r="CL528" s="710"/>
      <c r="CM528" s="710"/>
      <c r="CN528" s="710"/>
      <c r="CO528" s="711" t="s">
        <v>319</v>
      </c>
      <c r="CP528" s="711" t="s">
        <v>319</v>
      </c>
      <c r="CQ528" s="711" t="s">
        <v>319</v>
      </c>
      <c r="CR528" s="710" t="s">
        <v>319</v>
      </c>
      <c r="CS528" s="710" t="s">
        <v>319</v>
      </c>
      <c r="CT528" s="710"/>
      <c r="DO528" s="712" t="s">
        <v>319</v>
      </c>
      <c r="DP528" s="712" t="s">
        <v>319</v>
      </c>
      <c r="DQ528" s="712" t="s">
        <v>319</v>
      </c>
      <c r="EE528" s="712" t="s">
        <v>319</v>
      </c>
      <c r="EF528" s="712"/>
      <c r="EG528" s="712"/>
      <c r="EH528" s="712"/>
      <c r="EI528" s="712"/>
      <c r="EJ528" s="712"/>
      <c r="EK528" s="712"/>
      <c r="EL528" s="712"/>
      <c r="EM528" s="712"/>
      <c r="EN528" s="712"/>
      <c r="EO528" s="712"/>
      <c r="EP528" s="712"/>
      <c r="EQ528" s="712"/>
      <c r="ER528" s="712"/>
    </row>
    <row r="529" spans="1:148" s="699" customFormat="1" ht="12.75" customHeight="1">
      <c r="A529" s="706" t="s">
        <v>319</v>
      </c>
      <c r="B529" s="126" t="s">
        <v>319</v>
      </c>
      <c r="C529" s="126"/>
      <c r="D529" s="126"/>
      <c r="E529" s="126"/>
      <c r="F529" s="126"/>
      <c r="G529" s="126"/>
      <c r="H529" s="126"/>
      <c r="I529" s="126"/>
      <c r="J529" s="126"/>
      <c r="K529" s="126" t="s">
        <v>319</v>
      </c>
      <c r="L529" s="126" t="s">
        <v>319</v>
      </c>
      <c r="M529" s="126" t="s">
        <v>319</v>
      </c>
      <c r="N529" s="126" t="s">
        <v>319</v>
      </c>
      <c r="O529" s="126" t="s">
        <v>319</v>
      </c>
      <c r="P529" s="126" t="s">
        <v>319</v>
      </c>
      <c r="Q529" s="126" t="s">
        <v>319</v>
      </c>
      <c r="R529" s="126"/>
      <c r="S529" s="126"/>
      <c r="T529" s="126" t="s">
        <v>319</v>
      </c>
      <c r="U529" s="126"/>
      <c r="V529" s="126"/>
      <c r="W529" s="126"/>
      <c r="X529" s="126"/>
      <c r="Y529" s="126"/>
      <c r="Z529" s="126"/>
      <c r="AA529" s="126" t="s">
        <v>319</v>
      </c>
      <c r="AB529" s="126"/>
      <c r="AC529" s="126" t="s">
        <v>319</v>
      </c>
      <c r="AD529" s="126"/>
      <c r="AE529" s="126" t="s">
        <v>319</v>
      </c>
      <c r="AF529" s="126"/>
      <c r="AG529" s="126"/>
      <c r="AI529" s="709"/>
      <c r="AK529" s="709"/>
      <c r="AL529" s="126" t="s">
        <v>319</v>
      </c>
      <c r="AM529" s="710" t="s">
        <v>319</v>
      </c>
      <c r="AN529" s="710"/>
      <c r="AO529" s="711" t="s">
        <v>319</v>
      </c>
      <c r="AP529" s="710" t="s">
        <v>319</v>
      </c>
      <c r="AQ529" s="712" t="s">
        <v>319</v>
      </c>
      <c r="BZ529" s="126" t="s">
        <v>319</v>
      </c>
      <c r="CA529" s="709"/>
      <c r="CB529" s="126" t="s">
        <v>319</v>
      </c>
      <c r="CC529" s="710" t="s">
        <v>319</v>
      </c>
      <c r="CD529" s="710"/>
      <c r="CE529" s="710"/>
      <c r="CF529" s="710"/>
      <c r="CG529" s="710"/>
      <c r="CH529" s="710"/>
      <c r="CI529" s="710"/>
      <c r="CJ529" s="710"/>
      <c r="CK529" s="710"/>
      <c r="CL529" s="710"/>
      <c r="CM529" s="710"/>
      <c r="CN529" s="710"/>
      <c r="CO529" s="711" t="s">
        <v>319</v>
      </c>
      <c r="CP529" s="711" t="s">
        <v>319</v>
      </c>
      <c r="CQ529" s="711" t="s">
        <v>319</v>
      </c>
      <c r="CR529" s="710" t="s">
        <v>319</v>
      </c>
      <c r="CS529" s="710" t="s">
        <v>319</v>
      </c>
      <c r="CT529" s="710"/>
      <c r="DO529" s="712" t="s">
        <v>319</v>
      </c>
      <c r="DP529" s="712" t="s">
        <v>319</v>
      </c>
      <c r="DQ529" s="712" t="s">
        <v>319</v>
      </c>
      <c r="EE529" s="712" t="s">
        <v>319</v>
      </c>
      <c r="EF529" s="712"/>
      <c r="EG529" s="712"/>
      <c r="EH529" s="712"/>
      <c r="EI529" s="712"/>
      <c r="EJ529" s="712"/>
      <c r="EK529" s="712"/>
      <c r="EL529" s="712"/>
      <c r="EM529" s="712"/>
      <c r="EN529" s="712"/>
      <c r="EO529" s="712"/>
      <c r="EP529" s="712"/>
      <c r="EQ529" s="712"/>
      <c r="ER529" s="712"/>
    </row>
    <row r="530" spans="1:148" s="699" customFormat="1" ht="12.75" customHeight="1">
      <c r="A530" s="706" t="s">
        <v>319</v>
      </c>
      <c r="B530" s="126" t="s">
        <v>319</v>
      </c>
      <c r="C530" s="126"/>
      <c r="D530" s="126"/>
      <c r="E530" s="126"/>
      <c r="F530" s="126"/>
      <c r="G530" s="126"/>
      <c r="H530" s="126"/>
      <c r="I530" s="126"/>
      <c r="J530" s="126"/>
      <c r="K530" s="126" t="s">
        <v>319</v>
      </c>
      <c r="L530" s="126" t="s">
        <v>319</v>
      </c>
      <c r="M530" s="126" t="s">
        <v>319</v>
      </c>
      <c r="N530" s="126" t="s">
        <v>319</v>
      </c>
      <c r="O530" s="126" t="s">
        <v>319</v>
      </c>
      <c r="P530" s="126" t="s">
        <v>319</v>
      </c>
      <c r="Q530" s="126" t="s">
        <v>319</v>
      </c>
      <c r="R530" s="126"/>
      <c r="S530" s="126"/>
      <c r="T530" s="126" t="s">
        <v>319</v>
      </c>
      <c r="U530" s="126"/>
      <c r="V530" s="126"/>
      <c r="W530" s="126"/>
      <c r="X530" s="126"/>
      <c r="Y530" s="126"/>
      <c r="Z530" s="126"/>
      <c r="AA530" s="126" t="s">
        <v>319</v>
      </c>
      <c r="AB530" s="126"/>
      <c r="AC530" s="126" t="s">
        <v>319</v>
      </c>
      <c r="AD530" s="126"/>
      <c r="AE530" s="126" t="s">
        <v>319</v>
      </c>
      <c r="AF530" s="126"/>
      <c r="AG530" s="126"/>
      <c r="AI530" s="709"/>
      <c r="AK530" s="709"/>
      <c r="AL530" s="126" t="s">
        <v>319</v>
      </c>
      <c r="AM530" s="710" t="s">
        <v>319</v>
      </c>
      <c r="AN530" s="710"/>
      <c r="AO530" s="711" t="s">
        <v>319</v>
      </c>
      <c r="AP530" s="710" t="s">
        <v>319</v>
      </c>
      <c r="AQ530" s="712" t="s">
        <v>319</v>
      </c>
      <c r="BZ530" s="126" t="s">
        <v>319</v>
      </c>
      <c r="CA530" s="709"/>
      <c r="CB530" s="126" t="s">
        <v>319</v>
      </c>
      <c r="CC530" s="710" t="s">
        <v>319</v>
      </c>
      <c r="CD530" s="710"/>
      <c r="CE530" s="710"/>
      <c r="CF530" s="710"/>
      <c r="CG530" s="710"/>
      <c r="CH530" s="710"/>
      <c r="CI530" s="710"/>
      <c r="CJ530" s="710"/>
      <c r="CK530" s="710"/>
      <c r="CL530" s="710"/>
      <c r="CM530" s="710"/>
      <c r="CN530" s="710"/>
      <c r="CO530" s="711" t="s">
        <v>319</v>
      </c>
      <c r="CP530" s="711" t="s">
        <v>319</v>
      </c>
      <c r="CQ530" s="711" t="s">
        <v>319</v>
      </c>
      <c r="CR530" s="710" t="s">
        <v>319</v>
      </c>
      <c r="CS530" s="710" t="s">
        <v>319</v>
      </c>
      <c r="CT530" s="710"/>
      <c r="DO530" s="712" t="s">
        <v>319</v>
      </c>
      <c r="DP530" s="712" t="s">
        <v>319</v>
      </c>
      <c r="DQ530" s="712" t="s">
        <v>319</v>
      </c>
      <c r="EE530" s="712" t="s">
        <v>319</v>
      </c>
      <c r="EF530" s="712"/>
      <c r="EG530" s="712"/>
      <c r="EH530" s="712"/>
      <c r="EI530" s="712"/>
      <c r="EJ530" s="712"/>
      <c r="EK530" s="712"/>
      <c r="EL530" s="712"/>
      <c r="EM530" s="712"/>
      <c r="EN530" s="712"/>
      <c r="EO530" s="712"/>
      <c r="EP530" s="712"/>
      <c r="EQ530" s="712"/>
      <c r="ER530" s="712"/>
    </row>
    <row r="531" spans="1:148" s="699" customFormat="1" ht="12.75" customHeight="1">
      <c r="A531" s="706" t="s">
        <v>319</v>
      </c>
      <c r="B531" s="126" t="s">
        <v>319</v>
      </c>
      <c r="C531" s="126"/>
      <c r="D531" s="126"/>
      <c r="E531" s="126"/>
      <c r="F531" s="126"/>
      <c r="G531" s="126"/>
      <c r="H531" s="126"/>
      <c r="I531" s="126"/>
      <c r="J531" s="126"/>
      <c r="K531" s="126" t="s">
        <v>319</v>
      </c>
      <c r="L531" s="126" t="s">
        <v>319</v>
      </c>
      <c r="M531" s="126" t="s">
        <v>319</v>
      </c>
      <c r="N531" s="126" t="s">
        <v>319</v>
      </c>
      <c r="O531" s="126" t="s">
        <v>319</v>
      </c>
      <c r="P531" s="126" t="s">
        <v>319</v>
      </c>
      <c r="Q531" s="126" t="s">
        <v>319</v>
      </c>
      <c r="R531" s="126"/>
      <c r="S531" s="126"/>
      <c r="T531" s="126" t="s">
        <v>319</v>
      </c>
      <c r="U531" s="126"/>
      <c r="V531" s="126"/>
      <c r="W531" s="126"/>
      <c r="X531" s="126"/>
      <c r="Y531" s="126"/>
      <c r="Z531" s="126"/>
      <c r="AA531" s="126" t="s">
        <v>319</v>
      </c>
      <c r="AB531" s="126"/>
      <c r="AC531" s="126" t="s">
        <v>319</v>
      </c>
      <c r="AD531" s="126"/>
      <c r="AE531" s="126" t="s">
        <v>319</v>
      </c>
      <c r="AF531" s="126"/>
      <c r="AG531" s="126"/>
      <c r="AI531" s="709"/>
      <c r="AK531" s="709"/>
      <c r="AL531" s="126" t="s">
        <v>319</v>
      </c>
      <c r="AM531" s="710" t="s">
        <v>319</v>
      </c>
      <c r="AN531" s="710"/>
      <c r="AO531" s="711" t="s">
        <v>319</v>
      </c>
      <c r="AP531" s="710" t="s">
        <v>319</v>
      </c>
      <c r="AQ531" s="712" t="s">
        <v>319</v>
      </c>
      <c r="BZ531" s="126" t="s">
        <v>319</v>
      </c>
      <c r="CA531" s="709"/>
      <c r="CB531" s="126" t="s">
        <v>319</v>
      </c>
      <c r="CC531" s="710" t="s">
        <v>319</v>
      </c>
      <c r="CD531" s="710"/>
      <c r="CE531" s="710"/>
      <c r="CF531" s="710"/>
      <c r="CG531" s="710"/>
      <c r="CH531" s="710"/>
      <c r="CI531" s="710"/>
      <c r="CJ531" s="710"/>
      <c r="CK531" s="710"/>
      <c r="CL531" s="710"/>
      <c r="CM531" s="710"/>
      <c r="CN531" s="710"/>
      <c r="CO531" s="711" t="s">
        <v>319</v>
      </c>
      <c r="CP531" s="711" t="s">
        <v>319</v>
      </c>
      <c r="CQ531" s="711" t="s">
        <v>319</v>
      </c>
      <c r="CR531" s="710" t="s">
        <v>319</v>
      </c>
      <c r="CS531" s="710" t="s">
        <v>319</v>
      </c>
      <c r="CT531" s="710"/>
      <c r="DO531" s="712" t="s">
        <v>319</v>
      </c>
      <c r="DP531" s="712" t="s">
        <v>319</v>
      </c>
      <c r="DQ531" s="712" t="s">
        <v>319</v>
      </c>
      <c r="EE531" s="712" t="s">
        <v>319</v>
      </c>
      <c r="EF531" s="712"/>
      <c r="EG531" s="712"/>
      <c r="EH531" s="712"/>
      <c r="EI531" s="712"/>
      <c r="EJ531" s="712"/>
      <c r="EK531" s="712"/>
      <c r="EL531" s="712"/>
      <c r="EM531" s="712"/>
      <c r="EN531" s="712"/>
      <c r="EO531" s="712"/>
      <c r="EP531" s="712"/>
      <c r="EQ531" s="712"/>
      <c r="ER531" s="712"/>
    </row>
    <row r="532" spans="1:148" s="699" customFormat="1" ht="12.75" customHeight="1">
      <c r="A532" s="706" t="s">
        <v>319</v>
      </c>
      <c r="B532" s="126" t="s">
        <v>319</v>
      </c>
      <c r="C532" s="126"/>
      <c r="D532" s="126"/>
      <c r="E532" s="126"/>
      <c r="F532" s="126"/>
      <c r="G532" s="126"/>
      <c r="H532" s="126"/>
      <c r="I532" s="126"/>
      <c r="J532" s="126"/>
      <c r="K532" s="126" t="s">
        <v>319</v>
      </c>
      <c r="L532" s="126" t="s">
        <v>319</v>
      </c>
      <c r="M532" s="126" t="s">
        <v>319</v>
      </c>
      <c r="N532" s="126" t="s">
        <v>319</v>
      </c>
      <c r="O532" s="126" t="s">
        <v>319</v>
      </c>
      <c r="P532" s="126" t="s">
        <v>319</v>
      </c>
      <c r="Q532" s="126" t="s">
        <v>319</v>
      </c>
      <c r="R532" s="126"/>
      <c r="S532" s="126"/>
      <c r="T532" s="126" t="s">
        <v>319</v>
      </c>
      <c r="U532" s="126"/>
      <c r="V532" s="126"/>
      <c r="W532" s="126"/>
      <c r="X532" s="126"/>
      <c r="Y532" s="126"/>
      <c r="Z532" s="126"/>
      <c r="AA532" s="126" t="s">
        <v>319</v>
      </c>
      <c r="AB532" s="126"/>
      <c r="AC532" s="126" t="s">
        <v>319</v>
      </c>
      <c r="AD532" s="126"/>
      <c r="AE532" s="126" t="s">
        <v>319</v>
      </c>
      <c r="AF532" s="126"/>
      <c r="AG532" s="126"/>
      <c r="AI532" s="709"/>
      <c r="AK532" s="709"/>
      <c r="AL532" s="126" t="s">
        <v>319</v>
      </c>
      <c r="AM532" s="710" t="s">
        <v>319</v>
      </c>
      <c r="AN532" s="710"/>
      <c r="AO532" s="711" t="s">
        <v>319</v>
      </c>
      <c r="AP532" s="710" t="s">
        <v>319</v>
      </c>
      <c r="AQ532" s="712" t="s">
        <v>319</v>
      </c>
      <c r="BZ532" s="126" t="s">
        <v>319</v>
      </c>
      <c r="CA532" s="709"/>
      <c r="CB532" s="126" t="s">
        <v>319</v>
      </c>
      <c r="CC532" s="710" t="s">
        <v>319</v>
      </c>
      <c r="CD532" s="710"/>
      <c r="CE532" s="710"/>
      <c r="CF532" s="710"/>
      <c r="CG532" s="710"/>
      <c r="CH532" s="710"/>
      <c r="CI532" s="710"/>
      <c r="CJ532" s="710"/>
      <c r="CK532" s="710"/>
      <c r="CL532" s="710"/>
      <c r="CM532" s="710"/>
      <c r="CN532" s="710"/>
      <c r="CO532" s="711" t="s">
        <v>319</v>
      </c>
      <c r="CP532" s="711" t="s">
        <v>319</v>
      </c>
      <c r="CQ532" s="711" t="s">
        <v>319</v>
      </c>
      <c r="CR532" s="710" t="s">
        <v>319</v>
      </c>
      <c r="CS532" s="710" t="s">
        <v>319</v>
      </c>
      <c r="CT532" s="710"/>
      <c r="DO532" s="712" t="s">
        <v>319</v>
      </c>
      <c r="DP532" s="712" t="s">
        <v>319</v>
      </c>
      <c r="DQ532" s="712" t="s">
        <v>319</v>
      </c>
      <c r="EE532" s="712" t="s">
        <v>319</v>
      </c>
      <c r="EF532" s="712"/>
      <c r="EG532" s="712"/>
      <c r="EH532" s="712"/>
      <c r="EI532" s="712"/>
      <c r="EJ532" s="712"/>
      <c r="EK532" s="712"/>
      <c r="EL532" s="712"/>
      <c r="EM532" s="712"/>
      <c r="EN532" s="712"/>
      <c r="EO532" s="712"/>
      <c r="EP532" s="712"/>
      <c r="EQ532" s="712"/>
      <c r="ER532" s="712"/>
    </row>
    <row r="533" spans="1:148" s="699" customFormat="1" ht="12.75" customHeight="1">
      <c r="A533" s="706" t="s">
        <v>319</v>
      </c>
      <c r="B533" s="126" t="s">
        <v>319</v>
      </c>
      <c r="C533" s="126"/>
      <c r="D533" s="126"/>
      <c r="E533" s="126"/>
      <c r="F533" s="126"/>
      <c r="G533" s="126"/>
      <c r="H533" s="126"/>
      <c r="I533" s="126"/>
      <c r="J533" s="126"/>
      <c r="K533" s="126" t="s">
        <v>319</v>
      </c>
      <c r="L533" s="126" t="s">
        <v>319</v>
      </c>
      <c r="M533" s="126" t="s">
        <v>319</v>
      </c>
      <c r="N533" s="126" t="s">
        <v>319</v>
      </c>
      <c r="O533" s="126" t="s">
        <v>319</v>
      </c>
      <c r="P533" s="126" t="s">
        <v>319</v>
      </c>
      <c r="Q533" s="126" t="s">
        <v>319</v>
      </c>
      <c r="R533" s="126"/>
      <c r="S533" s="126"/>
      <c r="T533" s="126" t="s">
        <v>319</v>
      </c>
      <c r="U533" s="126"/>
      <c r="V533" s="126"/>
      <c r="W533" s="126"/>
      <c r="X533" s="126"/>
      <c r="Y533" s="126"/>
      <c r="Z533" s="126"/>
      <c r="AA533" s="126" t="s">
        <v>319</v>
      </c>
      <c r="AB533" s="126"/>
      <c r="AC533" s="126" t="s">
        <v>319</v>
      </c>
      <c r="AD533" s="126"/>
      <c r="AE533" s="126" t="s">
        <v>319</v>
      </c>
      <c r="AF533" s="126"/>
      <c r="AG533" s="126"/>
      <c r="AI533" s="709"/>
      <c r="AK533" s="709"/>
      <c r="AL533" s="126" t="s">
        <v>319</v>
      </c>
      <c r="AM533" s="710" t="s">
        <v>319</v>
      </c>
      <c r="AN533" s="710"/>
      <c r="AO533" s="711" t="s">
        <v>319</v>
      </c>
      <c r="AP533" s="710" t="s">
        <v>319</v>
      </c>
      <c r="AQ533" s="712" t="s">
        <v>319</v>
      </c>
      <c r="BZ533" s="126" t="s">
        <v>319</v>
      </c>
      <c r="CA533" s="709"/>
      <c r="CB533" s="126" t="s">
        <v>319</v>
      </c>
      <c r="CC533" s="710" t="s">
        <v>319</v>
      </c>
      <c r="CD533" s="710"/>
      <c r="CE533" s="710"/>
      <c r="CF533" s="710"/>
      <c r="CG533" s="710"/>
      <c r="CH533" s="710"/>
      <c r="CI533" s="710"/>
      <c r="CJ533" s="710"/>
      <c r="CK533" s="710"/>
      <c r="CL533" s="710"/>
      <c r="CM533" s="710"/>
      <c r="CN533" s="710"/>
      <c r="CO533" s="711" t="s">
        <v>319</v>
      </c>
      <c r="CP533" s="711" t="s">
        <v>319</v>
      </c>
      <c r="CQ533" s="711" t="s">
        <v>319</v>
      </c>
      <c r="CR533" s="710" t="s">
        <v>319</v>
      </c>
      <c r="CS533" s="710" t="s">
        <v>319</v>
      </c>
      <c r="CT533" s="710"/>
      <c r="DO533" s="712" t="s">
        <v>319</v>
      </c>
      <c r="DP533" s="712" t="s">
        <v>319</v>
      </c>
      <c r="DQ533" s="712" t="s">
        <v>319</v>
      </c>
      <c r="EE533" s="712" t="s">
        <v>319</v>
      </c>
      <c r="EF533" s="712"/>
      <c r="EG533" s="712"/>
      <c r="EH533" s="712"/>
      <c r="EI533" s="712"/>
      <c r="EJ533" s="712"/>
      <c r="EK533" s="712"/>
      <c r="EL533" s="712"/>
      <c r="EM533" s="712"/>
      <c r="EN533" s="712"/>
      <c r="EO533" s="712"/>
      <c r="EP533" s="712"/>
      <c r="EQ533" s="712"/>
      <c r="ER533" s="712"/>
    </row>
    <row r="534" spans="1:148" s="699" customFormat="1" ht="12.75" customHeight="1">
      <c r="A534" s="706" t="s">
        <v>319</v>
      </c>
      <c r="B534" s="126" t="s">
        <v>319</v>
      </c>
      <c r="C534" s="126"/>
      <c r="D534" s="126"/>
      <c r="E534" s="126"/>
      <c r="F534" s="126"/>
      <c r="G534" s="126"/>
      <c r="H534" s="126"/>
      <c r="I534" s="126"/>
      <c r="J534" s="126"/>
      <c r="K534" s="126" t="s">
        <v>319</v>
      </c>
      <c r="L534" s="126" t="s">
        <v>319</v>
      </c>
      <c r="M534" s="126" t="s">
        <v>319</v>
      </c>
      <c r="N534" s="126" t="s">
        <v>319</v>
      </c>
      <c r="O534" s="126" t="s">
        <v>319</v>
      </c>
      <c r="P534" s="126" t="s">
        <v>319</v>
      </c>
      <c r="Q534" s="126" t="s">
        <v>319</v>
      </c>
      <c r="R534" s="126"/>
      <c r="S534" s="126"/>
      <c r="T534" s="126" t="s">
        <v>319</v>
      </c>
      <c r="U534" s="126"/>
      <c r="V534" s="126"/>
      <c r="W534" s="126"/>
      <c r="X534" s="126"/>
      <c r="Y534" s="126"/>
      <c r="Z534" s="126"/>
      <c r="AA534" s="126" t="s">
        <v>319</v>
      </c>
      <c r="AB534" s="126"/>
      <c r="AC534" s="126" t="s">
        <v>319</v>
      </c>
      <c r="AD534" s="126"/>
      <c r="AE534" s="126" t="s">
        <v>319</v>
      </c>
      <c r="AF534" s="126"/>
      <c r="AG534" s="126"/>
      <c r="AI534" s="709"/>
      <c r="AK534" s="709"/>
      <c r="AL534" s="126" t="s">
        <v>319</v>
      </c>
      <c r="AM534" s="710" t="s">
        <v>319</v>
      </c>
      <c r="AN534" s="710"/>
      <c r="AO534" s="711" t="s">
        <v>319</v>
      </c>
      <c r="AP534" s="710" t="s">
        <v>319</v>
      </c>
      <c r="AQ534" s="712" t="s">
        <v>319</v>
      </c>
      <c r="BZ534" s="126" t="s">
        <v>319</v>
      </c>
      <c r="CA534" s="709"/>
      <c r="CB534" s="126" t="s">
        <v>319</v>
      </c>
      <c r="CC534" s="710" t="s">
        <v>319</v>
      </c>
      <c r="CD534" s="710"/>
      <c r="CE534" s="710"/>
      <c r="CF534" s="710"/>
      <c r="CG534" s="710"/>
      <c r="CH534" s="710"/>
      <c r="CI534" s="710"/>
      <c r="CJ534" s="710"/>
      <c r="CK534" s="710"/>
      <c r="CL534" s="710"/>
      <c r="CM534" s="710"/>
      <c r="CN534" s="710"/>
      <c r="CO534" s="711" t="s">
        <v>319</v>
      </c>
      <c r="CP534" s="711" t="s">
        <v>319</v>
      </c>
      <c r="CQ534" s="711" t="s">
        <v>319</v>
      </c>
      <c r="CR534" s="710" t="s">
        <v>319</v>
      </c>
      <c r="CS534" s="710" t="s">
        <v>319</v>
      </c>
      <c r="CT534" s="710"/>
      <c r="DO534" s="712" t="s">
        <v>319</v>
      </c>
      <c r="DP534" s="712" t="s">
        <v>319</v>
      </c>
      <c r="DQ534" s="712" t="s">
        <v>319</v>
      </c>
      <c r="EE534" s="712" t="s">
        <v>319</v>
      </c>
      <c r="EF534" s="712"/>
      <c r="EG534" s="712"/>
      <c r="EH534" s="712"/>
      <c r="EI534" s="712"/>
      <c r="EJ534" s="712"/>
      <c r="EK534" s="712"/>
      <c r="EL534" s="712"/>
      <c r="EM534" s="712"/>
      <c r="EN534" s="712"/>
      <c r="EO534" s="712"/>
      <c r="EP534" s="712"/>
      <c r="EQ534" s="712"/>
      <c r="ER534" s="712"/>
    </row>
    <row r="535" spans="1:148" s="699" customFormat="1" ht="12.75" customHeight="1">
      <c r="A535" s="706" t="s">
        <v>319</v>
      </c>
      <c r="B535" s="126" t="s">
        <v>319</v>
      </c>
      <c r="C535" s="126"/>
      <c r="D535" s="126"/>
      <c r="E535" s="126"/>
      <c r="F535" s="126"/>
      <c r="G535" s="126"/>
      <c r="H535" s="126"/>
      <c r="I535" s="126"/>
      <c r="J535" s="126"/>
      <c r="K535" s="126" t="s">
        <v>319</v>
      </c>
      <c r="L535" s="126" t="s">
        <v>319</v>
      </c>
      <c r="M535" s="126" t="s">
        <v>319</v>
      </c>
      <c r="N535" s="126" t="s">
        <v>319</v>
      </c>
      <c r="O535" s="126" t="s">
        <v>319</v>
      </c>
      <c r="P535" s="126" t="s">
        <v>319</v>
      </c>
      <c r="Q535" s="126" t="s">
        <v>319</v>
      </c>
      <c r="R535" s="126"/>
      <c r="S535" s="126"/>
      <c r="T535" s="126" t="s">
        <v>319</v>
      </c>
      <c r="U535" s="126"/>
      <c r="V535" s="126"/>
      <c r="W535" s="126"/>
      <c r="X535" s="126"/>
      <c r="Y535" s="126"/>
      <c r="Z535" s="126"/>
      <c r="AA535" s="126" t="s">
        <v>319</v>
      </c>
      <c r="AB535" s="126"/>
      <c r="AC535" s="126" t="s">
        <v>319</v>
      </c>
      <c r="AD535" s="126"/>
      <c r="AE535" s="126" t="s">
        <v>319</v>
      </c>
      <c r="AF535" s="126"/>
      <c r="AG535" s="126"/>
      <c r="AI535" s="709"/>
      <c r="AK535" s="709"/>
      <c r="AL535" s="126" t="s">
        <v>319</v>
      </c>
      <c r="AM535" s="710" t="s">
        <v>319</v>
      </c>
      <c r="AN535" s="710"/>
      <c r="AO535" s="711" t="s">
        <v>319</v>
      </c>
      <c r="AP535" s="710" t="s">
        <v>319</v>
      </c>
      <c r="AQ535" s="712" t="s">
        <v>319</v>
      </c>
      <c r="BZ535" s="126" t="s">
        <v>319</v>
      </c>
      <c r="CA535" s="709"/>
      <c r="CB535" s="126" t="s">
        <v>319</v>
      </c>
      <c r="CC535" s="710" t="s">
        <v>319</v>
      </c>
      <c r="CD535" s="710"/>
      <c r="CE535" s="710"/>
      <c r="CF535" s="710"/>
      <c r="CG535" s="710"/>
      <c r="CH535" s="710"/>
      <c r="CI535" s="710"/>
      <c r="CJ535" s="710"/>
      <c r="CK535" s="710"/>
      <c r="CL535" s="710"/>
      <c r="CM535" s="710"/>
      <c r="CN535" s="710"/>
      <c r="CO535" s="711" t="s">
        <v>319</v>
      </c>
      <c r="CP535" s="711" t="s">
        <v>319</v>
      </c>
      <c r="CQ535" s="711" t="s">
        <v>319</v>
      </c>
      <c r="CR535" s="710" t="s">
        <v>319</v>
      </c>
      <c r="CS535" s="710" t="s">
        <v>319</v>
      </c>
      <c r="CT535" s="710"/>
      <c r="DO535" s="712" t="s">
        <v>319</v>
      </c>
      <c r="DP535" s="712" t="s">
        <v>319</v>
      </c>
      <c r="DQ535" s="712" t="s">
        <v>319</v>
      </c>
      <c r="EE535" s="712" t="s">
        <v>319</v>
      </c>
      <c r="EF535" s="712"/>
      <c r="EG535" s="712"/>
      <c r="EH535" s="712"/>
      <c r="EI535" s="712"/>
      <c r="EJ535" s="712"/>
      <c r="EK535" s="712"/>
      <c r="EL535" s="712"/>
      <c r="EM535" s="712"/>
      <c r="EN535" s="712"/>
      <c r="EO535" s="712"/>
      <c r="EP535" s="712"/>
      <c r="EQ535" s="712"/>
      <c r="ER535" s="712"/>
    </row>
    <row r="536" spans="1:148" s="699" customFormat="1" ht="12.75" customHeight="1">
      <c r="A536" s="706" t="s">
        <v>319</v>
      </c>
      <c r="B536" s="126"/>
      <c r="C536" s="698"/>
      <c r="D536" s="126"/>
      <c r="E536" s="714"/>
      <c r="F536" s="714"/>
      <c r="G536" s="714"/>
      <c r="H536" s="714"/>
      <c r="I536" s="126"/>
      <c r="J536" s="126"/>
      <c r="K536" s="126" t="s">
        <v>319</v>
      </c>
      <c r="L536" s="126" t="s">
        <v>319</v>
      </c>
      <c r="M536" s="126" t="s">
        <v>319</v>
      </c>
      <c r="N536" s="126" t="s">
        <v>319</v>
      </c>
      <c r="O536" s="126" t="s">
        <v>319</v>
      </c>
      <c r="P536" s="126" t="s">
        <v>319</v>
      </c>
      <c r="Q536" s="126" t="s">
        <v>319</v>
      </c>
      <c r="R536" s="126"/>
      <c r="S536" s="126"/>
      <c r="T536" s="126" t="s">
        <v>319</v>
      </c>
      <c r="U536" s="126"/>
      <c r="V536" s="126"/>
      <c r="W536" s="126"/>
      <c r="X536" s="126"/>
      <c r="Y536" s="126"/>
      <c r="Z536" s="126"/>
      <c r="AA536" s="126" t="s">
        <v>319</v>
      </c>
      <c r="AB536" s="126"/>
      <c r="AC536" s="126" t="s">
        <v>319</v>
      </c>
      <c r="AD536" s="126"/>
      <c r="AE536" s="126" t="s">
        <v>319</v>
      </c>
      <c r="AF536" s="126"/>
      <c r="AG536" s="126"/>
      <c r="AI536" s="709"/>
      <c r="AK536" s="709"/>
      <c r="AL536" s="126" t="s">
        <v>319</v>
      </c>
      <c r="AM536" s="710" t="s">
        <v>319</v>
      </c>
      <c r="AN536" s="710"/>
      <c r="AO536" s="711" t="s">
        <v>319</v>
      </c>
      <c r="AP536" s="710" t="s">
        <v>319</v>
      </c>
      <c r="AQ536" s="712" t="s">
        <v>319</v>
      </c>
      <c r="BZ536" s="126" t="s">
        <v>319</v>
      </c>
      <c r="CA536" s="709"/>
      <c r="CB536" s="126" t="s">
        <v>319</v>
      </c>
      <c r="CC536" s="710" t="s">
        <v>319</v>
      </c>
      <c r="CD536" s="710"/>
      <c r="CE536" s="710"/>
      <c r="CF536" s="710"/>
      <c r="CG536" s="710"/>
      <c r="CH536" s="710"/>
      <c r="CI536" s="710"/>
      <c r="CJ536" s="710"/>
      <c r="CK536" s="710"/>
      <c r="CL536" s="710"/>
      <c r="CM536" s="710"/>
      <c r="CN536" s="710"/>
      <c r="CO536" s="711" t="s">
        <v>319</v>
      </c>
      <c r="CP536" s="711" t="s">
        <v>319</v>
      </c>
      <c r="CQ536" s="711" t="s">
        <v>319</v>
      </c>
      <c r="CR536" s="710" t="s">
        <v>319</v>
      </c>
      <c r="CS536" s="710" t="s">
        <v>319</v>
      </c>
      <c r="CT536" s="710"/>
      <c r="DO536" s="712" t="s">
        <v>319</v>
      </c>
      <c r="DP536" s="712" t="s">
        <v>319</v>
      </c>
      <c r="DQ536" s="712" t="s">
        <v>319</v>
      </c>
      <c r="EE536" s="712" t="s">
        <v>319</v>
      </c>
      <c r="EF536" s="712"/>
      <c r="EG536" s="712"/>
      <c r="EH536" s="712"/>
      <c r="EI536" s="712"/>
      <c r="EJ536" s="712"/>
      <c r="EK536" s="712"/>
      <c r="EL536" s="712"/>
      <c r="EM536" s="712"/>
      <c r="EN536" s="712"/>
      <c r="EO536" s="712"/>
      <c r="EP536" s="712"/>
      <c r="EQ536" s="712"/>
      <c r="ER536" s="712"/>
    </row>
    <row r="537" spans="1:148" s="699" customFormat="1" ht="12.75" customHeight="1">
      <c r="A537" s="706" t="s">
        <v>319</v>
      </c>
      <c r="B537" s="701"/>
      <c r="C537" s="126"/>
      <c r="D537" s="126"/>
      <c r="E537" s="714"/>
      <c r="F537" s="714"/>
      <c r="G537" s="714"/>
      <c r="H537" s="714"/>
      <c r="I537" s="126"/>
      <c r="J537" s="126"/>
      <c r="K537" s="126" t="s">
        <v>319</v>
      </c>
      <c r="L537" s="126" t="s">
        <v>319</v>
      </c>
      <c r="M537" s="126" t="s">
        <v>319</v>
      </c>
      <c r="N537" s="126" t="s">
        <v>319</v>
      </c>
      <c r="O537" s="126" t="s">
        <v>319</v>
      </c>
      <c r="P537" s="126" t="s">
        <v>319</v>
      </c>
      <c r="Q537" s="126" t="s">
        <v>319</v>
      </c>
      <c r="R537" s="126"/>
      <c r="S537" s="126"/>
      <c r="T537" s="126" t="s">
        <v>319</v>
      </c>
      <c r="U537" s="126"/>
      <c r="V537" s="126"/>
      <c r="W537" s="126"/>
      <c r="X537" s="126"/>
      <c r="Y537" s="126"/>
      <c r="Z537" s="126"/>
      <c r="AA537" s="126" t="s">
        <v>319</v>
      </c>
      <c r="AB537" s="126"/>
      <c r="AC537" s="126" t="s">
        <v>319</v>
      </c>
      <c r="AD537" s="126"/>
      <c r="AE537" s="126" t="s">
        <v>319</v>
      </c>
      <c r="AF537" s="126"/>
      <c r="AG537" s="126"/>
      <c r="AI537" s="709"/>
      <c r="AK537" s="709"/>
      <c r="AL537" s="126" t="s">
        <v>319</v>
      </c>
      <c r="AM537" s="710" t="s">
        <v>319</v>
      </c>
      <c r="AN537" s="710"/>
      <c r="AO537" s="711" t="s">
        <v>319</v>
      </c>
      <c r="AP537" s="710" t="s">
        <v>319</v>
      </c>
      <c r="AQ537" s="712" t="s">
        <v>319</v>
      </c>
      <c r="BZ537" s="126" t="s">
        <v>319</v>
      </c>
      <c r="CA537" s="709"/>
      <c r="CB537" s="126" t="s">
        <v>319</v>
      </c>
      <c r="CC537" s="710" t="s">
        <v>319</v>
      </c>
      <c r="CD537" s="710"/>
      <c r="CE537" s="710"/>
      <c r="CF537" s="710"/>
      <c r="CG537" s="710"/>
      <c r="CH537" s="710"/>
      <c r="CI537" s="710"/>
      <c r="CJ537" s="710"/>
      <c r="CK537" s="710"/>
      <c r="CL537" s="710"/>
      <c r="CM537" s="710"/>
      <c r="CN537" s="710"/>
      <c r="CO537" s="711" t="s">
        <v>319</v>
      </c>
      <c r="CP537" s="711" t="s">
        <v>319</v>
      </c>
      <c r="CQ537" s="711" t="s">
        <v>319</v>
      </c>
      <c r="CR537" s="710" t="s">
        <v>319</v>
      </c>
      <c r="CS537" s="710" t="s">
        <v>319</v>
      </c>
      <c r="CT537" s="710"/>
      <c r="DO537" s="712" t="s">
        <v>319</v>
      </c>
      <c r="DP537" s="712" t="s">
        <v>319</v>
      </c>
      <c r="DQ537" s="712" t="s">
        <v>319</v>
      </c>
      <c r="EE537" s="712" t="s">
        <v>319</v>
      </c>
      <c r="EF537" s="712"/>
      <c r="EG537" s="712"/>
      <c r="EH537" s="712"/>
      <c r="EI537" s="712"/>
      <c r="EJ537" s="712"/>
      <c r="EK537" s="712"/>
      <c r="EL537" s="712"/>
      <c r="EM537" s="712"/>
      <c r="EN537" s="712"/>
      <c r="EO537" s="712"/>
      <c r="EP537" s="712"/>
      <c r="EQ537" s="712"/>
      <c r="ER537" s="712"/>
    </row>
    <row r="538" spans="1:148" s="699" customFormat="1" ht="12.75" customHeight="1">
      <c r="A538" s="706" t="s">
        <v>319</v>
      </c>
      <c r="B538" s="126" t="s">
        <v>319</v>
      </c>
      <c r="C538" s="126"/>
      <c r="D538" s="126"/>
      <c r="E538" s="126"/>
      <c r="F538" s="126"/>
      <c r="G538" s="126"/>
      <c r="H538" s="126"/>
      <c r="I538" s="126"/>
      <c r="J538" s="126"/>
      <c r="K538" s="126" t="s">
        <v>319</v>
      </c>
      <c r="L538" s="126" t="s">
        <v>319</v>
      </c>
      <c r="M538" s="126" t="s">
        <v>319</v>
      </c>
      <c r="N538" s="126" t="s">
        <v>319</v>
      </c>
      <c r="O538" s="126" t="s">
        <v>319</v>
      </c>
      <c r="P538" s="126" t="s">
        <v>319</v>
      </c>
      <c r="Q538" s="126" t="s">
        <v>319</v>
      </c>
      <c r="R538" s="126"/>
      <c r="S538" s="126"/>
      <c r="T538" s="126" t="s">
        <v>319</v>
      </c>
      <c r="U538" s="126"/>
      <c r="V538" s="126"/>
      <c r="W538" s="126"/>
      <c r="X538" s="126"/>
      <c r="Y538" s="126"/>
      <c r="Z538" s="126"/>
      <c r="AA538" s="126" t="s">
        <v>319</v>
      </c>
      <c r="AB538" s="126"/>
      <c r="AC538" s="126" t="s">
        <v>319</v>
      </c>
      <c r="AD538" s="126"/>
      <c r="AE538" s="126" t="s">
        <v>319</v>
      </c>
      <c r="AF538" s="126"/>
      <c r="AG538" s="126"/>
      <c r="AI538" s="709"/>
      <c r="AK538" s="709"/>
      <c r="AL538" s="126" t="s">
        <v>319</v>
      </c>
      <c r="AM538" s="710" t="s">
        <v>319</v>
      </c>
      <c r="AN538" s="710"/>
      <c r="AO538" s="711" t="s">
        <v>319</v>
      </c>
      <c r="AP538" s="710" t="s">
        <v>319</v>
      </c>
      <c r="AQ538" s="712" t="s">
        <v>319</v>
      </c>
      <c r="BZ538" s="126" t="s">
        <v>319</v>
      </c>
      <c r="CA538" s="709"/>
      <c r="CB538" s="126" t="s">
        <v>319</v>
      </c>
      <c r="CC538" s="710" t="s">
        <v>319</v>
      </c>
      <c r="CD538" s="710"/>
      <c r="CE538" s="710"/>
      <c r="CF538" s="710"/>
      <c r="CG538" s="710"/>
      <c r="CH538" s="710"/>
      <c r="CI538" s="710"/>
      <c r="CJ538" s="710"/>
      <c r="CK538" s="710"/>
      <c r="CL538" s="710"/>
      <c r="CM538" s="710"/>
      <c r="CN538" s="710"/>
      <c r="CO538" s="711" t="s">
        <v>319</v>
      </c>
      <c r="CP538" s="711" t="s">
        <v>319</v>
      </c>
      <c r="CQ538" s="711" t="s">
        <v>319</v>
      </c>
      <c r="CR538" s="710" t="s">
        <v>319</v>
      </c>
      <c r="CS538" s="710" t="s">
        <v>319</v>
      </c>
      <c r="CT538" s="710"/>
      <c r="DO538" s="712" t="s">
        <v>319</v>
      </c>
      <c r="DP538" s="712" t="s">
        <v>319</v>
      </c>
      <c r="DQ538" s="712" t="s">
        <v>319</v>
      </c>
      <c r="EE538" s="712" t="s">
        <v>319</v>
      </c>
      <c r="EF538" s="712"/>
      <c r="EG538" s="712"/>
      <c r="EH538" s="712"/>
      <c r="EI538" s="712"/>
      <c r="EJ538" s="712"/>
      <c r="EK538" s="712"/>
      <c r="EL538" s="712"/>
      <c r="EM538" s="712"/>
      <c r="EN538" s="712"/>
      <c r="EO538" s="712"/>
      <c r="EP538" s="712"/>
      <c r="EQ538" s="712"/>
      <c r="ER538" s="712"/>
    </row>
    <row r="539" spans="1:148" s="699" customFormat="1" ht="12.75" customHeight="1">
      <c r="A539" s="706" t="s">
        <v>319</v>
      </c>
      <c r="B539" s="126" t="s">
        <v>319</v>
      </c>
      <c r="C539" s="126"/>
      <c r="D539" s="126"/>
      <c r="E539" s="126"/>
      <c r="F539" s="126"/>
      <c r="G539" s="126"/>
      <c r="H539" s="126"/>
      <c r="I539" s="126"/>
      <c r="J539" s="126"/>
      <c r="K539" s="126" t="s">
        <v>319</v>
      </c>
      <c r="L539" s="126" t="s">
        <v>319</v>
      </c>
      <c r="M539" s="126" t="s">
        <v>319</v>
      </c>
      <c r="N539" s="126" t="s">
        <v>319</v>
      </c>
      <c r="O539" s="126" t="s">
        <v>319</v>
      </c>
      <c r="P539" s="126" t="s">
        <v>319</v>
      </c>
      <c r="Q539" s="126" t="s">
        <v>319</v>
      </c>
      <c r="R539" s="126"/>
      <c r="S539" s="126"/>
      <c r="T539" s="126" t="s">
        <v>319</v>
      </c>
      <c r="U539" s="126"/>
      <c r="V539" s="126"/>
      <c r="W539" s="126"/>
      <c r="X539" s="126"/>
      <c r="Y539" s="126"/>
      <c r="Z539" s="126"/>
      <c r="AA539" s="126" t="s">
        <v>319</v>
      </c>
      <c r="AB539" s="126"/>
      <c r="AC539" s="126" t="s">
        <v>319</v>
      </c>
      <c r="AD539" s="126"/>
      <c r="AE539" s="126" t="s">
        <v>319</v>
      </c>
      <c r="AF539" s="126"/>
      <c r="AG539" s="126"/>
      <c r="AI539" s="709"/>
      <c r="AK539" s="709"/>
      <c r="AL539" s="126" t="s">
        <v>319</v>
      </c>
      <c r="AM539" s="710" t="s">
        <v>319</v>
      </c>
      <c r="AN539" s="710"/>
      <c r="AO539" s="711" t="s">
        <v>319</v>
      </c>
      <c r="AP539" s="710" t="s">
        <v>319</v>
      </c>
      <c r="AQ539" s="712" t="s">
        <v>319</v>
      </c>
      <c r="BZ539" s="126" t="s">
        <v>319</v>
      </c>
      <c r="CA539" s="709"/>
      <c r="CB539" s="126" t="s">
        <v>319</v>
      </c>
      <c r="CC539" s="710" t="s">
        <v>319</v>
      </c>
      <c r="CD539" s="710"/>
      <c r="CE539" s="710"/>
      <c r="CF539" s="710"/>
      <c r="CG539" s="710"/>
      <c r="CH539" s="710"/>
      <c r="CI539" s="710"/>
      <c r="CJ539" s="710"/>
      <c r="CK539" s="710"/>
      <c r="CL539" s="710"/>
      <c r="CM539" s="710"/>
      <c r="CN539" s="710"/>
      <c r="CO539" s="711" t="s">
        <v>319</v>
      </c>
      <c r="CP539" s="711" t="s">
        <v>319</v>
      </c>
      <c r="CQ539" s="711" t="s">
        <v>319</v>
      </c>
      <c r="CR539" s="710" t="s">
        <v>319</v>
      </c>
      <c r="CS539" s="710" t="s">
        <v>319</v>
      </c>
      <c r="CT539" s="710"/>
      <c r="DO539" s="712" t="s">
        <v>319</v>
      </c>
      <c r="DP539" s="712" t="s">
        <v>319</v>
      </c>
      <c r="DQ539" s="712" t="s">
        <v>319</v>
      </c>
      <c r="EE539" s="712" t="s">
        <v>319</v>
      </c>
      <c r="EF539" s="712"/>
      <c r="EG539" s="712"/>
      <c r="EH539" s="712"/>
      <c r="EI539" s="712"/>
      <c r="EJ539" s="712"/>
      <c r="EK539" s="712"/>
      <c r="EL539" s="712"/>
      <c r="EM539" s="712"/>
      <c r="EN539" s="712"/>
      <c r="EO539" s="712"/>
      <c r="EP539" s="712"/>
      <c r="EQ539" s="712"/>
      <c r="ER539" s="712"/>
    </row>
    <row r="540" spans="1:148" s="699" customFormat="1" ht="12.75" customHeight="1">
      <c r="A540" s="706" t="s">
        <v>319</v>
      </c>
      <c r="B540" s="126" t="s">
        <v>319</v>
      </c>
      <c r="C540" s="126"/>
      <c r="D540" s="126"/>
      <c r="E540" s="126"/>
      <c r="F540" s="126"/>
      <c r="G540" s="126"/>
      <c r="H540" s="126"/>
      <c r="I540" s="126"/>
      <c r="J540" s="126"/>
      <c r="K540" s="126" t="s">
        <v>319</v>
      </c>
      <c r="L540" s="126" t="s">
        <v>319</v>
      </c>
      <c r="M540" s="126" t="s">
        <v>319</v>
      </c>
      <c r="N540" s="126" t="s">
        <v>319</v>
      </c>
      <c r="O540" s="126" t="s">
        <v>319</v>
      </c>
      <c r="P540" s="126" t="s">
        <v>319</v>
      </c>
      <c r="Q540" s="126" t="s">
        <v>319</v>
      </c>
      <c r="R540" s="126"/>
      <c r="S540" s="126"/>
      <c r="T540" s="126" t="s">
        <v>319</v>
      </c>
      <c r="U540" s="126"/>
      <c r="V540" s="126"/>
      <c r="W540" s="126"/>
      <c r="X540" s="126"/>
      <c r="Y540" s="126"/>
      <c r="Z540" s="126"/>
      <c r="AA540" s="126" t="s">
        <v>319</v>
      </c>
      <c r="AB540" s="126"/>
      <c r="AC540" s="126" t="s">
        <v>319</v>
      </c>
      <c r="AD540" s="126"/>
      <c r="AE540" s="126" t="s">
        <v>319</v>
      </c>
      <c r="AF540" s="126"/>
      <c r="AG540" s="126"/>
      <c r="AI540" s="709"/>
      <c r="AK540" s="709"/>
      <c r="AL540" s="126" t="s">
        <v>319</v>
      </c>
      <c r="AM540" s="710" t="s">
        <v>319</v>
      </c>
      <c r="AN540" s="710"/>
      <c r="AO540" s="711" t="s">
        <v>319</v>
      </c>
      <c r="AP540" s="710" t="s">
        <v>319</v>
      </c>
      <c r="AQ540" s="712" t="s">
        <v>319</v>
      </c>
      <c r="BZ540" s="126" t="s">
        <v>319</v>
      </c>
      <c r="CA540" s="709"/>
      <c r="CB540" s="126" t="s">
        <v>319</v>
      </c>
      <c r="CC540" s="710" t="s">
        <v>319</v>
      </c>
      <c r="CD540" s="710"/>
      <c r="CE540" s="710"/>
      <c r="CF540" s="710"/>
      <c r="CG540" s="710"/>
      <c r="CH540" s="710"/>
      <c r="CI540" s="710"/>
      <c r="CJ540" s="710"/>
      <c r="CK540" s="710"/>
      <c r="CL540" s="710"/>
      <c r="CM540" s="710"/>
      <c r="CN540" s="710"/>
      <c r="CO540" s="711" t="s">
        <v>319</v>
      </c>
      <c r="CP540" s="711" t="s">
        <v>319</v>
      </c>
      <c r="CQ540" s="711" t="s">
        <v>319</v>
      </c>
      <c r="CR540" s="710" t="s">
        <v>319</v>
      </c>
      <c r="CS540" s="710" t="s">
        <v>319</v>
      </c>
      <c r="CT540" s="710"/>
      <c r="DO540" s="712" t="s">
        <v>319</v>
      </c>
      <c r="DP540" s="712" t="s">
        <v>319</v>
      </c>
      <c r="DQ540" s="712" t="s">
        <v>319</v>
      </c>
      <c r="EE540" s="712" t="s">
        <v>319</v>
      </c>
      <c r="EF540" s="712"/>
      <c r="EG540" s="712"/>
      <c r="EH540" s="712"/>
      <c r="EI540" s="712"/>
      <c r="EJ540" s="712"/>
      <c r="EK540" s="712"/>
      <c r="EL540" s="712"/>
      <c r="EM540" s="712"/>
      <c r="EN540" s="712"/>
      <c r="EO540" s="712"/>
      <c r="EP540" s="712"/>
      <c r="EQ540" s="712"/>
      <c r="ER540" s="712"/>
    </row>
    <row r="541" spans="1:148" s="699" customFormat="1" ht="12.75" customHeight="1">
      <c r="A541" s="706" t="s">
        <v>319</v>
      </c>
      <c r="B541" s="126" t="s">
        <v>319</v>
      </c>
      <c r="C541" s="126"/>
      <c r="D541" s="126"/>
      <c r="E541" s="126"/>
      <c r="F541" s="126"/>
      <c r="G541" s="126"/>
      <c r="H541" s="126"/>
      <c r="I541" s="126"/>
      <c r="J541" s="126"/>
      <c r="K541" s="126" t="s">
        <v>319</v>
      </c>
      <c r="L541" s="126" t="s">
        <v>319</v>
      </c>
      <c r="M541" s="126" t="s">
        <v>319</v>
      </c>
      <c r="N541" s="126" t="s">
        <v>319</v>
      </c>
      <c r="O541" s="126" t="s">
        <v>319</v>
      </c>
      <c r="P541" s="126" t="s">
        <v>319</v>
      </c>
      <c r="Q541" s="126" t="s">
        <v>319</v>
      </c>
      <c r="R541" s="126"/>
      <c r="S541" s="126"/>
      <c r="T541" s="126" t="s">
        <v>319</v>
      </c>
      <c r="U541" s="126"/>
      <c r="V541" s="126"/>
      <c r="W541" s="126"/>
      <c r="X541" s="126"/>
      <c r="Y541" s="126"/>
      <c r="Z541" s="126"/>
      <c r="AA541" s="126" t="s">
        <v>319</v>
      </c>
      <c r="AB541" s="126"/>
      <c r="AC541" s="126" t="s">
        <v>319</v>
      </c>
      <c r="AD541" s="126"/>
      <c r="AE541" s="126" t="s">
        <v>319</v>
      </c>
      <c r="AF541" s="126"/>
      <c r="AG541" s="126"/>
      <c r="AI541" s="709"/>
      <c r="AK541" s="709"/>
      <c r="AL541" s="126" t="s">
        <v>319</v>
      </c>
      <c r="AM541" s="710" t="s">
        <v>319</v>
      </c>
      <c r="AN541" s="710"/>
      <c r="AO541" s="711" t="s">
        <v>319</v>
      </c>
      <c r="AP541" s="710" t="s">
        <v>319</v>
      </c>
      <c r="AQ541" s="712" t="s">
        <v>319</v>
      </c>
      <c r="BZ541" s="126" t="s">
        <v>319</v>
      </c>
      <c r="CA541" s="709"/>
      <c r="CB541" s="126" t="s">
        <v>319</v>
      </c>
      <c r="CC541" s="710" t="s">
        <v>319</v>
      </c>
      <c r="CD541" s="710"/>
      <c r="CE541" s="710"/>
      <c r="CF541" s="710"/>
      <c r="CG541" s="710"/>
      <c r="CH541" s="710"/>
      <c r="CI541" s="710"/>
      <c r="CJ541" s="710"/>
      <c r="CK541" s="710"/>
      <c r="CL541" s="710"/>
      <c r="CM541" s="710"/>
      <c r="CN541" s="710"/>
      <c r="CO541" s="711" t="s">
        <v>319</v>
      </c>
      <c r="CP541" s="711" t="s">
        <v>319</v>
      </c>
      <c r="CQ541" s="711" t="s">
        <v>319</v>
      </c>
      <c r="CR541" s="710" t="s">
        <v>319</v>
      </c>
      <c r="CS541" s="710" t="s">
        <v>319</v>
      </c>
      <c r="CT541" s="710"/>
      <c r="DO541" s="712" t="s">
        <v>319</v>
      </c>
      <c r="DP541" s="712" t="s">
        <v>319</v>
      </c>
      <c r="DQ541" s="712" t="s">
        <v>319</v>
      </c>
      <c r="EE541" s="712" t="s">
        <v>319</v>
      </c>
      <c r="EF541" s="712"/>
      <c r="EG541" s="712"/>
      <c r="EH541" s="712"/>
      <c r="EI541" s="712"/>
      <c r="EJ541" s="712"/>
      <c r="EK541" s="712"/>
      <c r="EL541" s="712"/>
      <c r="EM541" s="712"/>
      <c r="EN541" s="712"/>
      <c r="EO541" s="712"/>
      <c r="EP541" s="712"/>
      <c r="EQ541" s="712"/>
      <c r="ER541" s="712"/>
    </row>
    <row r="542" spans="1:148" s="699" customFormat="1" ht="12.75" customHeight="1">
      <c r="A542" s="706" t="s">
        <v>319</v>
      </c>
      <c r="B542" s="126" t="s">
        <v>319</v>
      </c>
      <c r="C542" s="126"/>
      <c r="D542" s="126"/>
      <c r="E542" s="126"/>
      <c r="F542" s="126"/>
      <c r="G542" s="126"/>
      <c r="H542" s="126"/>
      <c r="I542" s="126"/>
      <c r="J542" s="126"/>
      <c r="K542" s="126" t="s">
        <v>319</v>
      </c>
      <c r="L542" s="126" t="s">
        <v>319</v>
      </c>
      <c r="M542" s="126" t="s">
        <v>319</v>
      </c>
      <c r="N542" s="126" t="s">
        <v>319</v>
      </c>
      <c r="O542" s="126" t="s">
        <v>319</v>
      </c>
      <c r="P542" s="126" t="s">
        <v>319</v>
      </c>
      <c r="Q542" s="126" t="s">
        <v>319</v>
      </c>
      <c r="R542" s="126"/>
      <c r="S542" s="126"/>
      <c r="T542" s="126" t="s">
        <v>319</v>
      </c>
      <c r="U542" s="126"/>
      <c r="V542" s="126"/>
      <c r="W542" s="126"/>
      <c r="X542" s="126"/>
      <c r="Y542" s="126"/>
      <c r="Z542" s="126"/>
      <c r="AA542" s="126" t="s">
        <v>319</v>
      </c>
      <c r="AB542" s="126"/>
      <c r="AC542" s="126" t="s">
        <v>319</v>
      </c>
      <c r="AD542" s="126"/>
      <c r="AE542" s="126" t="s">
        <v>319</v>
      </c>
      <c r="AF542" s="126"/>
      <c r="AG542" s="126"/>
      <c r="AI542" s="709"/>
      <c r="AK542" s="709"/>
      <c r="AL542" s="126" t="s">
        <v>319</v>
      </c>
      <c r="AM542" s="710" t="s">
        <v>319</v>
      </c>
      <c r="AN542" s="710"/>
      <c r="AO542" s="711" t="s">
        <v>319</v>
      </c>
      <c r="AP542" s="710" t="s">
        <v>319</v>
      </c>
      <c r="AQ542" s="712" t="s">
        <v>319</v>
      </c>
      <c r="BZ542" s="126" t="s">
        <v>319</v>
      </c>
      <c r="CA542" s="709"/>
      <c r="CB542" s="126" t="s">
        <v>319</v>
      </c>
      <c r="CC542" s="710" t="s">
        <v>319</v>
      </c>
      <c r="CD542" s="710"/>
      <c r="CE542" s="710"/>
      <c r="CF542" s="710"/>
      <c r="CG542" s="710"/>
      <c r="CH542" s="710"/>
      <c r="CI542" s="710"/>
      <c r="CJ542" s="710"/>
      <c r="CK542" s="710"/>
      <c r="CL542" s="710"/>
      <c r="CM542" s="710"/>
      <c r="CN542" s="710"/>
      <c r="CO542" s="711" t="s">
        <v>319</v>
      </c>
      <c r="CP542" s="711" t="s">
        <v>319</v>
      </c>
      <c r="CQ542" s="711" t="s">
        <v>319</v>
      </c>
      <c r="CR542" s="710" t="s">
        <v>319</v>
      </c>
      <c r="CS542" s="710" t="s">
        <v>319</v>
      </c>
      <c r="CT542" s="710"/>
      <c r="DO542" s="712" t="s">
        <v>319</v>
      </c>
      <c r="DP542" s="712" t="s">
        <v>319</v>
      </c>
      <c r="DQ542" s="712" t="s">
        <v>319</v>
      </c>
      <c r="EE542" s="712" t="s">
        <v>319</v>
      </c>
      <c r="EF542" s="712"/>
      <c r="EG542" s="712"/>
      <c r="EH542" s="712"/>
      <c r="EI542" s="712"/>
      <c r="EJ542" s="712"/>
      <c r="EK542" s="712"/>
      <c r="EL542" s="712"/>
      <c r="EM542" s="712"/>
      <c r="EN542" s="712"/>
      <c r="EO542" s="712"/>
      <c r="EP542" s="712"/>
      <c r="EQ542" s="712"/>
      <c r="ER542" s="712"/>
    </row>
    <row r="543" spans="1:148" s="699" customFormat="1" ht="12.75" customHeight="1">
      <c r="A543" s="706" t="s">
        <v>319</v>
      </c>
      <c r="B543" s="126" t="s">
        <v>319</v>
      </c>
      <c r="C543" s="126"/>
      <c r="D543" s="126"/>
      <c r="E543" s="126"/>
      <c r="F543" s="126"/>
      <c r="G543" s="126"/>
      <c r="H543" s="126"/>
      <c r="I543" s="126"/>
      <c r="J543" s="126"/>
      <c r="K543" s="126" t="s">
        <v>319</v>
      </c>
      <c r="L543" s="126" t="s">
        <v>319</v>
      </c>
      <c r="M543" s="126" t="s">
        <v>319</v>
      </c>
      <c r="N543" s="126" t="s">
        <v>319</v>
      </c>
      <c r="O543" s="126" t="s">
        <v>319</v>
      </c>
      <c r="P543" s="126" t="s">
        <v>319</v>
      </c>
      <c r="Q543" s="126" t="s">
        <v>319</v>
      </c>
      <c r="R543" s="126"/>
      <c r="S543" s="126"/>
      <c r="T543" s="126" t="s">
        <v>319</v>
      </c>
      <c r="U543" s="126"/>
      <c r="V543" s="126"/>
      <c r="W543" s="126"/>
      <c r="X543" s="126"/>
      <c r="Y543" s="126"/>
      <c r="Z543" s="126"/>
      <c r="AA543" s="126" t="s">
        <v>319</v>
      </c>
      <c r="AB543" s="126"/>
      <c r="AC543" s="126" t="s">
        <v>319</v>
      </c>
      <c r="AD543" s="126"/>
      <c r="AE543" s="126" t="s">
        <v>319</v>
      </c>
      <c r="AF543" s="126"/>
      <c r="AG543" s="126"/>
      <c r="AI543" s="709"/>
      <c r="AK543" s="709"/>
      <c r="AL543" s="126" t="s">
        <v>319</v>
      </c>
      <c r="AM543" s="710" t="s">
        <v>319</v>
      </c>
      <c r="AN543" s="710"/>
      <c r="AO543" s="711" t="s">
        <v>319</v>
      </c>
      <c r="AP543" s="710" t="s">
        <v>319</v>
      </c>
      <c r="AQ543" s="712" t="s">
        <v>319</v>
      </c>
      <c r="BZ543" s="126" t="s">
        <v>319</v>
      </c>
      <c r="CA543" s="709"/>
      <c r="CB543" s="126" t="s">
        <v>319</v>
      </c>
      <c r="CC543" s="710" t="s">
        <v>319</v>
      </c>
      <c r="CD543" s="710"/>
      <c r="CE543" s="710"/>
      <c r="CF543" s="710"/>
      <c r="CG543" s="710"/>
      <c r="CH543" s="710"/>
      <c r="CI543" s="710"/>
      <c r="CJ543" s="710"/>
      <c r="CK543" s="710"/>
      <c r="CL543" s="710"/>
      <c r="CM543" s="710"/>
      <c r="CN543" s="710"/>
      <c r="CO543" s="711" t="s">
        <v>319</v>
      </c>
      <c r="CP543" s="711" t="s">
        <v>319</v>
      </c>
      <c r="CQ543" s="711" t="s">
        <v>319</v>
      </c>
      <c r="CR543" s="710" t="s">
        <v>319</v>
      </c>
      <c r="CS543" s="710" t="s">
        <v>319</v>
      </c>
      <c r="CT543" s="710"/>
      <c r="DO543" s="712" t="s">
        <v>319</v>
      </c>
      <c r="DP543" s="712" t="s">
        <v>319</v>
      </c>
      <c r="DQ543" s="712" t="s">
        <v>319</v>
      </c>
      <c r="EE543" s="712" t="s">
        <v>319</v>
      </c>
      <c r="EF543" s="712"/>
      <c r="EG543" s="712"/>
      <c r="EH543" s="712"/>
      <c r="EI543" s="712"/>
      <c r="EJ543" s="712"/>
      <c r="EK543" s="712"/>
      <c r="EL543" s="712"/>
      <c r="EM543" s="712"/>
      <c r="EN543" s="712"/>
      <c r="EO543" s="712"/>
      <c r="EP543" s="712"/>
      <c r="EQ543" s="712"/>
      <c r="ER543" s="712"/>
    </row>
    <row r="544" spans="1:148" s="699" customFormat="1" ht="12.75" customHeight="1">
      <c r="A544" s="706" t="s">
        <v>319</v>
      </c>
      <c r="B544" s="126" t="s">
        <v>319</v>
      </c>
      <c r="C544" s="126"/>
      <c r="D544" s="126"/>
      <c r="E544" s="126"/>
      <c r="F544" s="126"/>
      <c r="G544" s="126"/>
      <c r="H544" s="126"/>
      <c r="I544" s="126"/>
      <c r="J544" s="126"/>
      <c r="K544" s="126" t="s">
        <v>319</v>
      </c>
      <c r="L544" s="126" t="s">
        <v>319</v>
      </c>
      <c r="M544" s="126" t="s">
        <v>319</v>
      </c>
      <c r="N544" s="126" t="s">
        <v>319</v>
      </c>
      <c r="O544" s="126" t="s">
        <v>319</v>
      </c>
      <c r="P544" s="126" t="s">
        <v>319</v>
      </c>
      <c r="Q544" s="126" t="s">
        <v>319</v>
      </c>
      <c r="R544" s="126"/>
      <c r="S544" s="126"/>
      <c r="T544" s="126" t="s">
        <v>319</v>
      </c>
      <c r="U544" s="126"/>
      <c r="V544" s="126"/>
      <c r="W544" s="126"/>
      <c r="X544" s="126"/>
      <c r="Y544" s="126"/>
      <c r="Z544" s="126"/>
      <c r="AA544" s="126" t="s">
        <v>319</v>
      </c>
      <c r="AB544" s="126"/>
      <c r="AC544" s="126" t="s">
        <v>319</v>
      </c>
      <c r="AD544" s="126"/>
      <c r="AE544" s="126" t="s">
        <v>319</v>
      </c>
      <c r="AF544" s="126"/>
      <c r="AG544" s="126"/>
      <c r="AI544" s="709"/>
      <c r="AK544" s="709"/>
      <c r="AL544" s="126" t="s">
        <v>319</v>
      </c>
      <c r="AM544" s="710" t="s">
        <v>319</v>
      </c>
      <c r="AN544" s="710"/>
      <c r="AO544" s="711" t="s">
        <v>319</v>
      </c>
      <c r="AP544" s="710" t="s">
        <v>319</v>
      </c>
      <c r="AQ544" s="712" t="s">
        <v>319</v>
      </c>
      <c r="BZ544" s="126" t="s">
        <v>319</v>
      </c>
      <c r="CA544" s="709"/>
      <c r="CB544" s="126" t="s">
        <v>319</v>
      </c>
      <c r="CC544" s="710" t="s">
        <v>319</v>
      </c>
      <c r="CD544" s="710"/>
      <c r="CE544" s="710"/>
      <c r="CF544" s="710"/>
      <c r="CG544" s="710"/>
      <c r="CH544" s="710"/>
      <c r="CI544" s="710"/>
      <c r="CJ544" s="710"/>
      <c r="CK544" s="710"/>
      <c r="CL544" s="710"/>
      <c r="CM544" s="710"/>
      <c r="CN544" s="710"/>
      <c r="CO544" s="711" t="s">
        <v>319</v>
      </c>
      <c r="CP544" s="711" t="s">
        <v>319</v>
      </c>
      <c r="CQ544" s="711" t="s">
        <v>319</v>
      </c>
      <c r="CR544" s="710" t="s">
        <v>319</v>
      </c>
      <c r="CS544" s="710" t="s">
        <v>319</v>
      </c>
      <c r="CT544" s="710"/>
      <c r="DO544" s="712" t="s">
        <v>319</v>
      </c>
      <c r="DP544" s="712" t="s">
        <v>319</v>
      </c>
      <c r="DQ544" s="712" t="s">
        <v>319</v>
      </c>
      <c r="EE544" s="712" t="s">
        <v>319</v>
      </c>
      <c r="EF544" s="712"/>
      <c r="EG544" s="712"/>
      <c r="EH544" s="712"/>
      <c r="EI544" s="712"/>
      <c r="EJ544" s="712"/>
      <c r="EK544" s="712"/>
      <c r="EL544" s="712"/>
      <c r="EM544" s="712"/>
      <c r="EN544" s="712"/>
      <c r="EO544" s="712"/>
      <c r="EP544" s="712"/>
      <c r="EQ544" s="712"/>
      <c r="ER544" s="712"/>
    </row>
    <row r="545" spans="1:148" s="699" customFormat="1" ht="12.75" customHeight="1">
      <c r="A545" s="706" t="s">
        <v>319</v>
      </c>
      <c r="B545" s="126" t="s">
        <v>319</v>
      </c>
      <c r="C545" s="126"/>
      <c r="D545" s="126"/>
      <c r="E545" s="126"/>
      <c r="F545" s="126"/>
      <c r="G545" s="126"/>
      <c r="H545" s="126"/>
      <c r="I545" s="126"/>
      <c r="J545" s="126"/>
      <c r="K545" s="126" t="s">
        <v>319</v>
      </c>
      <c r="L545" s="126" t="s">
        <v>319</v>
      </c>
      <c r="M545" s="126" t="s">
        <v>319</v>
      </c>
      <c r="N545" s="126" t="s">
        <v>319</v>
      </c>
      <c r="O545" s="126" t="s">
        <v>319</v>
      </c>
      <c r="P545" s="126" t="s">
        <v>319</v>
      </c>
      <c r="Q545" s="126" t="s">
        <v>319</v>
      </c>
      <c r="R545" s="126"/>
      <c r="S545" s="126"/>
      <c r="T545" s="126" t="s">
        <v>319</v>
      </c>
      <c r="U545" s="126"/>
      <c r="V545" s="126"/>
      <c r="W545" s="126"/>
      <c r="X545" s="126"/>
      <c r="Y545" s="126"/>
      <c r="Z545" s="126"/>
      <c r="AA545" s="126" t="s">
        <v>319</v>
      </c>
      <c r="AB545" s="126"/>
      <c r="AC545" s="126" t="s">
        <v>319</v>
      </c>
      <c r="AD545" s="126"/>
      <c r="AE545" s="126" t="s">
        <v>319</v>
      </c>
      <c r="AF545" s="126"/>
      <c r="AG545" s="126"/>
      <c r="AI545" s="709"/>
      <c r="AK545" s="709"/>
      <c r="AL545" s="126" t="s">
        <v>319</v>
      </c>
      <c r="AM545" s="710" t="s">
        <v>319</v>
      </c>
      <c r="AN545" s="710"/>
      <c r="AO545" s="711" t="s">
        <v>319</v>
      </c>
      <c r="AP545" s="710" t="s">
        <v>319</v>
      </c>
      <c r="AQ545" s="712" t="s">
        <v>319</v>
      </c>
      <c r="BZ545" s="126" t="s">
        <v>319</v>
      </c>
      <c r="CA545" s="709"/>
      <c r="CB545" s="126" t="s">
        <v>319</v>
      </c>
      <c r="CC545" s="710" t="s">
        <v>319</v>
      </c>
      <c r="CD545" s="710"/>
      <c r="CE545" s="710"/>
      <c r="CF545" s="710"/>
      <c r="CG545" s="710"/>
      <c r="CH545" s="710"/>
      <c r="CI545" s="710"/>
      <c r="CJ545" s="710"/>
      <c r="CK545" s="710"/>
      <c r="CL545" s="710"/>
      <c r="CM545" s="710"/>
      <c r="CN545" s="710"/>
      <c r="CO545" s="711" t="s">
        <v>319</v>
      </c>
      <c r="CP545" s="711" t="s">
        <v>319</v>
      </c>
      <c r="CQ545" s="711" t="s">
        <v>319</v>
      </c>
      <c r="CR545" s="710" t="s">
        <v>319</v>
      </c>
      <c r="CS545" s="710" t="s">
        <v>319</v>
      </c>
      <c r="CT545" s="710"/>
      <c r="DO545" s="712" t="s">
        <v>319</v>
      </c>
      <c r="DP545" s="712" t="s">
        <v>319</v>
      </c>
      <c r="DQ545" s="712" t="s">
        <v>319</v>
      </c>
      <c r="EE545" s="712" t="s">
        <v>319</v>
      </c>
      <c r="EF545" s="712"/>
      <c r="EG545" s="712"/>
      <c r="EH545" s="712"/>
      <c r="EI545" s="712"/>
      <c r="EJ545" s="712"/>
      <c r="EK545" s="712"/>
      <c r="EL545" s="712"/>
      <c r="EM545" s="712"/>
      <c r="EN545" s="712"/>
      <c r="EO545" s="712"/>
      <c r="EP545" s="712"/>
      <c r="EQ545" s="712"/>
      <c r="ER545" s="712"/>
    </row>
    <row r="546" spans="1:148" s="699" customFormat="1" ht="12.75" customHeight="1">
      <c r="A546" s="706" t="s">
        <v>319</v>
      </c>
      <c r="B546" s="126" t="s">
        <v>319</v>
      </c>
      <c r="C546" s="126"/>
      <c r="D546" s="126"/>
      <c r="E546" s="126"/>
      <c r="F546" s="126"/>
      <c r="G546" s="126"/>
      <c r="H546" s="126"/>
      <c r="I546" s="126"/>
      <c r="J546" s="126"/>
      <c r="K546" s="126" t="s">
        <v>319</v>
      </c>
      <c r="L546" s="126" t="s">
        <v>319</v>
      </c>
      <c r="M546" s="126" t="s">
        <v>319</v>
      </c>
      <c r="N546" s="126" t="s">
        <v>319</v>
      </c>
      <c r="O546" s="126" t="s">
        <v>319</v>
      </c>
      <c r="P546" s="126" t="s">
        <v>319</v>
      </c>
      <c r="Q546" s="126" t="s">
        <v>319</v>
      </c>
      <c r="R546" s="126"/>
      <c r="S546" s="126"/>
      <c r="T546" s="126" t="s">
        <v>319</v>
      </c>
      <c r="U546" s="126"/>
      <c r="V546" s="126"/>
      <c r="W546" s="126"/>
      <c r="X546" s="126"/>
      <c r="Y546" s="126"/>
      <c r="Z546" s="126"/>
      <c r="AA546" s="126" t="s">
        <v>319</v>
      </c>
      <c r="AB546" s="126"/>
      <c r="AC546" s="126" t="s">
        <v>319</v>
      </c>
      <c r="AD546" s="126"/>
      <c r="AE546" s="126" t="s">
        <v>319</v>
      </c>
      <c r="AF546" s="126"/>
      <c r="AG546" s="126"/>
      <c r="AI546" s="709"/>
      <c r="AK546" s="709"/>
      <c r="AL546" s="126" t="s">
        <v>319</v>
      </c>
      <c r="AM546" s="710" t="s">
        <v>319</v>
      </c>
      <c r="AN546" s="710"/>
      <c r="AO546" s="711" t="s">
        <v>319</v>
      </c>
      <c r="AP546" s="710" t="s">
        <v>319</v>
      </c>
      <c r="AQ546" s="712" t="s">
        <v>319</v>
      </c>
      <c r="BZ546" s="126" t="s">
        <v>319</v>
      </c>
      <c r="CA546" s="709"/>
      <c r="CB546" s="126" t="s">
        <v>319</v>
      </c>
      <c r="CC546" s="710" t="s">
        <v>319</v>
      </c>
      <c r="CD546" s="710"/>
      <c r="CE546" s="710"/>
      <c r="CF546" s="710"/>
      <c r="CG546" s="710"/>
      <c r="CH546" s="710"/>
      <c r="CI546" s="710"/>
      <c r="CJ546" s="710"/>
      <c r="CK546" s="710"/>
      <c r="CL546" s="710"/>
      <c r="CM546" s="710"/>
      <c r="CN546" s="710"/>
      <c r="CO546" s="711" t="s">
        <v>319</v>
      </c>
      <c r="CP546" s="711" t="s">
        <v>319</v>
      </c>
      <c r="CQ546" s="711" t="s">
        <v>319</v>
      </c>
      <c r="CR546" s="710" t="s">
        <v>319</v>
      </c>
      <c r="CS546" s="710" t="s">
        <v>319</v>
      </c>
      <c r="CT546" s="710"/>
      <c r="DO546" s="712" t="s">
        <v>319</v>
      </c>
      <c r="DP546" s="712" t="s">
        <v>319</v>
      </c>
      <c r="DQ546" s="712" t="s">
        <v>319</v>
      </c>
      <c r="EE546" s="712" t="s">
        <v>319</v>
      </c>
      <c r="EF546" s="712"/>
      <c r="EG546" s="712"/>
      <c r="EH546" s="712"/>
      <c r="EI546" s="712"/>
      <c r="EJ546" s="712"/>
      <c r="EK546" s="712"/>
      <c r="EL546" s="712"/>
      <c r="EM546" s="712"/>
      <c r="EN546" s="712"/>
      <c r="EO546" s="712"/>
      <c r="EP546" s="712"/>
      <c r="EQ546" s="712"/>
      <c r="ER546" s="712"/>
    </row>
    <row r="547" spans="1:148" s="699" customFormat="1" ht="12.75" customHeight="1">
      <c r="A547" s="706" t="s">
        <v>319</v>
      </c>
      <c r="B547" s="126" t="s">
        <v>319</v>
      </c>
      <c r="C547" s="126"/>
      <c r="D547" s="126"/>
      <c r="E547" s="126"/>
      <c r="F547" s="126"/>
      <c r="G547" s="126"/>
      <c r="H547" s="126"/>
      <c r="I547" s="126"/>
      <c r="J547" s="126"/>
      <c r="K547" s="126" t="s">
        <v>319</v>
      </c>
      <c r="L547" s="126" t="s">
        <v>319</v>
      </c>
      <c r="M547" s="126" t="s">
        <v>319</v>
      </c>
      <c r="N547" s="126" t="s">
        <v>319</v>
      </c>
      <c r="O547" s="126" t="s">
        <v>319</v>
      </c>
      <c r="P547" s="126" t="s">
        <v>319</v>
      </c>
      <c r="Q547" s="126" t="s">
        <v>319</v>
      </c>
      <c r="R547" s="126"/>
      <c r="S547" s="126"/>
      <c r="T547" s="126" t="s">
        <v>319</v>
      </c>
      <c r="U547" s="126"/>
      <c r="V547" s="126"/>
      <c r="W547" s="126"/>
      <c r="X547" s="126"/>
      <c r="Y547" s="126"/>
      <c r="Z547" s="126"/>
      <c r="AA547" s="126" t="s">
        <v>319</v>
      </c>
      <c r="AB547" s="126"/>
      <c r="AC547" s="126" t="s">
        <v>319</v>
      </c>
      <c r="AD547" s="126"/>
      <c r="AE547" s="126" t="s">
        <v>319</v>
      </c>
      <c r="AF547" s="126"/>
      <c r="AG547" s="126"/>
      <c r="AI547" s="709"/>
      <c r="AK547" s="709"/>
      <c r="AL547" s="126" t="s">
        <v>319</v>
      </c>
      <c r="AM547" s="710" t="s">
        <v>319</v>
      </c>
      <c r="AN547" s="710"/>
      <c r="AO547" s="711" t="s">
        <v>319</v>
      </c>
      <c r="AP547" s="710" t="s">
        <v>319</v>
      </c>
      <c r="AQ547" s="712" t="s">
        <v>319</v>
      </c>
      <c r="BZ547" s="126" t="s">
        <v>319</v>
      </c>
      <c r="CA547" s="709"/>
      <c r="CB547" s="126" t="s">
        <v>319</v>
      </c>
      <c r="CC547" s="710" t="s">
        <v>319</v>
      </c>
      <c r="CD547" s="710"/>
      <c r="CE547" s="710"/>
      <c r="CF547" s="710"/>
      <c r="CG547" s="710"/>
      <c r="CH547" s="710"/>
      <c r="CI547" s="710"/>
      <c r="CJ547" s="710"/>
      <c r="CK547" s="710"/>
      <c r="CL547" s="710"/>
      <c r="CM547" s="710"/>
      <c r="CN547" s="710"/>
      <c r="CO547" s="711" t="s">
        <v>319</v>
      </c>
      <c r="CP547" s="711" t="s">
        <v>319</v>
      </c>
      <c r="CQ547" s="711" t="s">
        <v>319</v>
      </c>
      <c r="CR547" s="710" t="s">
        <v>319</v>
      </c>
      <c r="CS547" s="710" t="s">
        <v>319</v>
      </c>
      <c r="CT547" s="710"/>
      <c r="DO547" s="712" t="s">
        <v>319</v>
      </c>
      <c r="DP547" s="712" t="s">
        <v>319</v>
      </c>
      <c r="DQ547" s="712" t="s">
        <v>319</v>
      </c>
      <c r="EE547" s="712" t="s">
        <v>319</v>
      </c>
      <c r="EF547" s="712"/>
      <c r="EG547" s="712"/>
      <c r="EH547" s="712"/>
      <c r="EI547" s="712"/>
      <c r="EJ547" s="712"/>
      <c r="EK547" s="712"/>
      <c r="EL547" s="712"/>
      <c r="EM547" s="712"/>
      <c r="EN547" s="712"/>
      <c r="EO547" s="712"/>
      <c r="EP547" s="712"/>
      <c r="EQ547" s="712"/>
      <c r="ER547" s="712"/>
    </row>
    <row r="548" spans="1:148" s="699" customFormat="1" ht="12.75" customHeight="1">
      <c r="A548" s="706" t="s">
        <v>319</v>
      </c>
      <c r="B548" s="126" t="s">
        <v>319</v>
      </c>
      <c r="C548" s="126"/>
      <c r="D548" s="126"/>
      <c r="E548" s="126"/>
      <c r="F548" s="126"/>
      <c r="G548" s="126"/>
      <c r="H548" s="126"/>
      <c r="I548" s="126"/>
      <c r="J548" s="126"/>
      <c r="K548" s="126" t="s">
        <v>319</v>
      </c>
      <c r="L548" s="126" t="s">
        <v>319</v>
      </c>
      <c r="M548" s="126" t="s">
        <v>319</v>
      </c>
      <c r="N548" s="126" t="s">
        <v>319</v>
      </c>
      <c r="O548" s="126" t="s">
        <v>319</v>
      </c>
      <c r="P548" s="126" t="s">
        <v>319</v>
      </c>
      <c r="Q548" s="126" t="s">
        <v>319</v>
      </c>
      <c r="R548" s="126"/>
      <c r="S548" s="126"/>
      <c r="T548" s="126" t="s">
        <v>319</v>
      </c>
      <c r="U548" s="126"/>
      <c r="V548" s="126"/>
      <c r="W548" s="126"/>
      <c r="X548" s="126"/>
      <c r="Y548" s="126"/>
      <c r="Z548" s="126"/>
      <c r="AA548" s="126" t="s">
        <v>319</v>
      </c>
      <c r="AB548" s="126"/>
      <c r="AC548" s="126" t="s">
        <v>319</v>
      </c>
      <c r="AD548" s="126"/>
      <c r="AE548" s="126" t="s">
        <v>319</v>
      </c>
      <c r="AF548" s="126"/>
      <c r="AG548" s="126"/>
      <c r="AI548" s="709"/>
      <c r="AK548" s="709"/>
      <c r="AL548" s="126" t="s">
        <v>319</v>
      </c>
      <c r="AM548" s="710" t="s">
        <v>319</v>
      </c>
      <c r="AN548" s="710"/>
      <c r="AO548" s="711" t="s">
        <v>319</v>
      </c>
      <c r="AP548" s="710" t="s">
        <v>319</v>
      </c>
      <c r="AQ548" s="712" t="s">
        <v>319</v>
      </c>
      <c r="BZ548" s="126" t="s">
        <v>319</v>
      </c>
      <c r="CA548" s="709"/>
      <c r="CB548" s="126" t="s">
        <v>319</v>
      </c>
      <c r="CC548" s="710" t="s">
        <v>319</v>
      </c>
      <c r="CD548" s="710"/>
      <c r="CE548" s="710"/>
      <c r="CF548" s="710"/>
      <c r="CG548" s="710"/>
      <c r="CH548" s="710"/>
      <c r="CI548" s="710"/>
      <c r="CJ548" s="710"/>
      <c r="CK548" s="710"/>
      <c r="CL548" s="710"/>
      <c r="CM548" s="710"/>
      <c r="CN548" s="710"/>
      <c r="CO548" s="711" t="s">
        <v>319</v>
      </c>
      <c r="CP548" s="711" t="s">
        <v>319</v>
      </c>
      <c r="CQ548" s="711" t="s">
        <v>319</v>
      </c>
      <c r="CR548" s="710" t="s">
        <v>319</v>
      </c>
      <c r="CS548" s="710" t="s">
        <v>319</v>
      </c>
      <c r="CT548" s="710"/>
      <c r="DO548" s="712" t="s">
        <v>319</v>
      </c>
      <c r="DP548" s="712" t="s">
        <v>319</v>
      </c>
      <c r="DQ548" s="712" t="s">
        <v>319</v>
      </c>
      <c r="EE548" s="712" t="s">
        <v>319</v>
      </c>
      <c r="EF548" s="712"/>
      <c r="EG548" s="712"/>
      <c r="EH548" s="712"/>
      <c r="EI548" s="712"/>
      <c r="EJ548" s="712"/>
      <c r="EK548" s="712"/>
      <c r="EL548" s="712"/>
      <c r="EM548" s="712"/>
      <c r="EN548" s="712"/>
      <c r="EO548" s="712"/>
      <c r="EP548" s="712"/>
      <c r="EQ548" s="712"/>
      <c r="ER548" s="712"/>
    </row>
    <row r="549" spans="1:148" s="699" customFormat="1" ht="12.75" customHeight="1">
      <c r="A549" s="706" t="s">
        <v>319</v>
      </c>
      <c r="B549" s="126" t="s">
        <v>319</v>
      </c>
      <c r="C549" s="126"/>
      <c r="D549" s="126"/>
      <c r="E549" s="126"/>
      <c r="F549" s="126"/>
      <c r="G549" s="126"/>
      <c r="H549" s="126"/>
      <c r="I549" s="126"/>
      <c r="J549" s="126"/>
      <c r="K549" s="126" t="s">
        <v>319</v>
      </c>
      <c r="L549" s="126" t="s">
        <v>319</v>
      </c>
      <c r="M549" s="126" t="s">
        <v>319</v>
      </c>
      <c r="N549" s="126" t="s">
        <v>319</v>
      </c>
      <c r="O549" s="126" t="s">
        <v>319</v>
      </c>
      <c r="P549" s="126" t="s">
        <v>319</v>
      </c>
      <c r="Q549" s="126" t="s">
        <v>319</v>
      </c>
      <c r="R549" s="126"/>
      <c r="S549" s="126"/>
      <c r="T549" s="126" t="s">
        <v>319</v>
      </c>
      <c r="U549" s="126"/>
      <c r="V549" s="126"/>
      <c r="W549" s="126"/>
      <c r="X549" s="126"/>
      <c r="Y549" s="126"/>
      <c r="Z549" s="126"/>
      <c r="AA549" s="126" t="s">
        <v>319</v>
      </c>
      <c r="AB549" s="126"/>
      <c r="AC549" s="126" t="s">
        <v>319</v>
      </c>
      <c r="AD549" s="126"/>
      <c r="AE549" s="126" t="s">
        <v>319</v>
      </c>
      <c r="AF549" s="126"/>
      <c r="AG549" s="126"/>
      <c r="AI549" s="709"/>
      <c r="AK549" s="709"/>
      <c r="AL549" s="126" t="s">
        <v>319</v>
      </c>
      <c r="AM549" s="710" t="s">
        <v>319</v>
      </c>
      <c r="AN549" s="710"/>
      <c r="AO549" s="711" t="s">
        <v>319</v>
      </c>
      <c r="AP549" s="710" t="s">
        <v>319</v>
      </c>
      <c r="AQ549" s="712" t="s">
        <v>319</v>
      </c>
      <c r="BZ549" s="126" t="s">
        <v>319</v>
      </c>
      <c r="CA549" s="709"/>
      <c r="CB549" s="126" t="s">
        <v>319</v>
      </c>
      <c r="CC549" s="710" t="s">
        <v>319</v>
      </c>
      <c r="CD549" s="710"/>
      <c r="CE549" s="710"/>
      <c r="CF549" s="710"/>
      <c r="CG549" s="710"/>
      <c r="CH549" s="710"/>
      <c r="CI549" s="710"/>
      <c r="CJ549" s="710"/>
      <c r="CK549" s="710"/>
      <c r="CL549" s="710"/>
      <c r="CM549" s="710"/>
      <c r="CN549" s="710"/>
      <c r="CO549" s="711" t="s">
        <v>319</v>
      </c>
      <c r="CP549" s="711" t="s">
        <v>319</v>
      </c>
      <c r="CQ549" s="711" t="s">
        <v>319</v>
      </c>
      <c r="CR549" s="710" t="s">
        <v>319</v>
      </c>
      <c r="CS549" s="710" t="s">
        <v>319</v>
      </c>
      <c r="CT549" s="710"/>
      <c r="DO549" s="712" t="s">
        <v>319</v>
      </c>
      <c r="DP549" s="712" t="s">
        <v>319</v>
      </c>
      <c r="DQ549" s="712" t="s">
        <v>319</v>
      </c>
      <c r="EE549" s="712" t="s">
        <v>319</v>
      </c>
      <c r="EF549" s="712"/>
      <c r="EG549" s="712"/>
      <c r="EH549" s="712"/>
      <c r="EI549" s="712"/>
      <c r="EJ549" s="712"/>
      <c r="EK549" s="712"/>
      <c r="EL549" s="712"/>
      <c r="EM549" s="712"/>
      <c r="EN549" s="712"/>
      <c r="EO549" s="712"/>
      <c r="EP549" s="712"/>
      <c r="EQ549" s="712"/>
      <c r="ER549" s="712"/>
    </row>
    <row r="550" spans="1:148" s="699" customFormat="1" ht="12.75" customHeight="1">
      <c r="A550" s="706" t="s">
        <v>319</v>
      </c>
      <c r="B550" s="126" t="s">
        <v>319</v>
      </c>
      <c r="C550" s="126"/>
      <c r="D550" s="126"/>
      <c r="E550" s="126"/>
      <c r="F550" s="126"/>
      <c r="G550" s="126"/>
      <c r="H550" s="126"/>
      <c r="I550" s="126"/>
      <c r="J550" s="126"/>
      <c r="K550" s="126" t="s">
        <v>319</v>
      </c>
      <c r="L550" s="126" t="s">
        <v>319</v>
      </c>
      <c r="M550" s="126" t="s">
        <v>319</v>
      </c>
      <c r="N550" s="126" t="s">
        <v>319</v>
      </c>
      <c r="O550" s="126" t="s">
        <v>319</v>
      </c>
      <c r="P550" s="126" t="s">
        <v>319</v>
      </c>
      <c r="Q550" s="126" t="s">
        <v>319</v>
      </c>
      <c r="R550" s="126"/>
      <c r="S550" s="126"/>
      <c r="T550" s="126" t="s">
        <v>319</v>
      </c>
      <c r="U550" s="126"/>
      <c r="V550" s="126"/>
      <c r="W550" s="126"/>
      <c r="X550" s="126"/>
      <c r="Y550" s="126"/>
      <c r="Z550" s="126"/>
      <c r="AA550" s="126" t="s">
        <v>319</v>
      </c>
      <c r="AB550" s="126"/>
      <c r="AC550" s="126" t="s">
        <v>319</v>
      </c>
      <c r="AD550" s="126"/>
      <c r="AE550" s="126" t="s">
        <v>319</v>
      </c>
      <c r="AF550" s="126"/>
      <c r="AG550" s="126"/>
      <c r="AI550" s="709"/>
      <c r="AK550" s="709"/>
      <c r="AL550" s="126" t="s">
        <v>319</v>
      </c>
      <c r="AM550" s="710" t="s">
        <v>319</v>
      </c>
      <c r="AN550" s="710"/>
      <c r="AO550" s="711" t="s">
        <v>319</v>
      </c>
      <c r="AP550" s="710" t="s">
        <v>319</v>
      </c>
      <c r="AQ550" s="712" t="s">
        <v>319</v>
      </c>
      <c r="BZ550" s="126" t="s">
        <v>319</v>
      </c>
      <c r="CA550" s="709"/>
      <c r="CB550" s="126" t="s">
        <v>319</v>
      </c>
      <c r="CC550" s="710" t="s">
        <v>319</v>
      </c>
      <c r="CD550" s="710"/>
      <c r="CE550" s="710"/>
      <c r="CF550" s="710"/>
      <c r="CG550" s="710"/>
      <c r="CH550" s="710"/>
      <c r="CI550" s="710"/>
      <c r="CJ550" s="710"/>
      <c r="CK550" s="710"/>
      <c r="CL550" s="710"/>
      <c r="CM550" s="710"/>
      <c r="CN550" s="710"/>
      <c r="CO550" s="711" t="s">
        <v>319</v>
      </c>
      <c r="CP550" s="711" t="s">
        <v>319</v>
      </c>
      <c r="CQ550" s="711" t="s">
        <v>319</v>
      </c>
      <c r="CR550" s="710" t="s">
        <v>319</v>
      </c>
      <c r="CS550" s="710" t="s">
        <v>319</v>
      </c>
      <c r="CT550" s="710"/>
      <c r="DO550" s="712" t="s">
        <v>319</v>
      </c>
      <c r="DP550" s="712" t="s">
        <v>319</v>
      </c>
      <c r="DQ550" s="712" t="s">
        <v>319</v>
      </c>
      <c r="EE550" s="712" t="s">
        <v>319</v>
      </c>
      <c r="EF550" s="712"/>
      <c r="EG550" s="712"/>
      <c r="EH550" s="712"/>
      <c r="EI550" s="712"/>
      <c r="EJ550" s="712"/>
      <c r="EK550" s="712"/>
      <c r="EL550" s="712"/>
      <c r="EM550" s="712"/>
      <c r="EN550" s="712"/>
      <c r="EO550" s="712"/>
      <c r="EP550" s="712"/>
      <c r="EQ550" s="712"/>
      <c r="ER550" s="712"/>
    </row>
    <row r="551" spans="1:148" s="699" customFormat="1" ht="12.75" customHeight="1">
      <c r="A551" s="706" t="s">
        <v>319</v>
      </c>
      <c r="B551" s="126" t="s">
        <v>319</v>
      </c>
      <c r="C551" s="126"/>
      <c r="D551" s="126"/>
      <c r="E551" s="126"/>
      <c r="F551" s="126"/>
      <c r="G551" s="126"/>
      <c r="H551" s="126"/>
      <c r="I551" s="126"/>
      <c r="J551" s="126"/>
      <c r="K551" s="126" t="s">
        <v>319</v>
      </c>
      <c r="L551" s="126" t="s">
        <v>319</v>
      </c>
      <c r="M551" s="126" t="s">
        <v>319</v>
      </c>
      <c r="N551" s="126" t="s">
        <v>319</v>
      </c>
      <c r="O551" s="126" t="s">
        <v>319</v>
      </c>
      <c r="P551" s="126" t="s">
        <v>319</v>
      </c>
      <c r="Q551" s="126" t="s">
        <v>319</v>
      </c>
      <c r="R551" s="126"/>
      <c r="S551" s="126"/>
      <c r="T551" s="126" t="s">
        <v>319</v>
      </c>
      <c r="U551" s="126"/>
      <c r="V551" s="126"/>
      <c r="W551" s="126"/>
      <c r="X551" s="126"/>
      <c r="Y551" s="126"/>
      <c r="Z551" s="126"/>
      <c r="AA551" s="126" t="s">
        <v>319</v>
      </c>
      <c r="AB551" s="126"/>
      <c r="AC551" s="126" t="s">
        <v>319</v>
      </c>
      <c r="AD551" s="126"/>
      <c r="AE551" s="126" t="s">
        <v>319</v>
      </c>
      <c r="AF551" s="126"/>
      <c r="AG551" s="126"/>
      <c r="AI551" s="709"/>
      <c r="AK551" s="709"/>
      <c r="AL551" s="126" t="s">
        <v>319</v>
      </c>
      <c r="AM551" s="710" t="s">
        <v>319</v>
      </c>
      <c r="AN551" s="710"/>
      <c r="AO551" s="711" t="s">
        <v>319</v>
      </c>
      <c r="AP551" s="710" t="s">
        <v>319</v>
      </c>
      <c r="AQ551" s="712" t="s">
        <v>319</v>
      </c>
      <c r="BZ551" s="126" t="s">
        <v>319</v>
      </c>
      <c r="CA551" s="709"/>
      <c r="CB551" s="126" t="s">
        <v>319</v>
      </c>
      <c r="CC551" s="710" t="s">
        <v>319</v>
      </c>
      <c r="CD551" s="710"/>
      <c r="CE551" s="710"/>
      <c r="CF551" s="710"/>
      <c r="CG551" s="710"/>
      <c r="CH551" s="710"/>
      <c r="CI551" s="710"/>
      <c r="CJ551" s="710"/>
      <c r="CK551" s="710"/>
      <c r="CL551" s="710"/>
      <c r="CM551" s="710"/>
      <c r="CN551" s="710"/>
      <c r="CO551" s="711" t="s">
        <v>319</v>
      </c>
      <c r="CP551" s="711" t="s">
        <v>319</v>
      </c>
      <c r="CQ551" s="711" t="s">
        <v>319</v>
      </c>
      <c r="CR551" s="710" t="s">
        <v>319</v>
      </c>
      <c r="CS551" s="710" t="s">
        <v>319</v>
      </c>
      <c r="CT551" s="710"/>
      <c r="DO551" s="712" t="s">
        <v>319</v>
      </c>
      <c r="DP551" s="712" t="s">
        <v>319</v>
      </c>
      <c r="DQ551" s="712" t="s">
        <v>319</v>
      </c>
      <c r="EE551" s="712" t="s">
        <v>319</v>
      </c>
      <c r="EF551" s="712"/>
      <c r="EG551" s="712"/>
      <c r="EH551" s="712"/>
      <c r="EI551" s="712"/>
      <c r="EJ551" s="712"/>
      <c r="EK551" s="712"/>
      <c r="EL551" s="712"/>
      <c r="EM551" s="712"/>
      <c r="EN551" s="712"/>
      <c r="EO551" s="712"/>
      <c r="EP551" s="712"/>
      <c r="EQ551" s="712"/>
      <c r="ER551" s="712"/>
    </row>
    <row r="552" spans="1:148" s="699" customFormat="1" ht="12.75" customHeight="1">
      <c r="A552" s="706" t="s">
        <v>319</v>
      </c>
      <c r="B552" s="126" t="s">
        <v>319</v>
      </c>
      <c r="C552" s="126"/>
      <c r="D552" s="126"/>
      <c r="E552" s="126"/>
      <c r="F552" s="126"/>
      <c r="G552" s="126"/>
      <c r="H552" s="126"/>
      <c r="I552" s="126"/>
      <c r="J552" s="126"/>
      <c r="K552" s="126" t="s">
        <v>319</v>
      </c>
      <c r="L552" s="126" t="s">
        <v>319</v>
      </c>
      <c r="M552" s="126" t="s">
        <v>319</v>
      </c>
      <c r="N552" s="126" t="s">
        <v>319</v>
      </c>
      <c r="O552" s="126" t="s">
        <v>319</v>
      </c>
      <c r="P552" s="126" t="s">
        <v>319</v>
      </c>
      <c r="Q552" s="126" t="s">
        <v>319</v>
      </c>
      <c r="R552" s="126"/>
      <c r="S552" s="126"/>
      <c r="T552" s="126" t="s">
        <v>319</v>
      </c>
      <c r="U552" s="126"/>
      <c r="V552" s="126"/>
      <c r="W552" s="126"/>
      <c r="X552" s="126"/>
      <c r="Y552" s="126"/>
      <c r="Z552" s="126"/>
      <c r="AA552" s="126" t="s">
        <v>319</v>
      </c>
      <c r="AB552" s="126"/>
      <c r="AC552" s="126" t="s">
        <v>319</v>
      </c>
      <c r="AD552" s="126"/>
      <c r="AE552" s="126" t="s">
        <v>319</v>
      </c>
      <c r="AF552" s="126"/>
      <c r="AG552" s="126"/>
      <c r="AI552" s="709"/>
      <c r="AK552" s="709"/>
      <c r="AL552" s="126" t="s">
        <v>319</v>
      </c>
      <c r="AM552" s="710" t="s">
        <v>319</v>
      </c>
      <c r="AN552" s="710"/>
      <c r="AO552" s="711" t="s">
        <v>319</v>
      </c>
      <c r="AP552" s="710" t="s">
        <v>319</v>
      </c>
      <c r="AQ552" s="712" t="s">
        <v>319</v>
      </c>
      <c r="BZ552" s="126" t="s">
        <v>319</v>
      </c>
      <c r="CA552" s="709"/>
      <c r="CB552" s="126" t="s">
        <v>319</v>
      </c>
      <c r="CC552" s="710" t="s">
        <v>319</v>
      </c>
      <c r="CD552" s="710"/>
      <c r="CE552" s="710"/>
      <c r="CF552" s="710"/>
      <c r="CG552" s="710"/>
      <c r="CH552" s="710"/>
      <c r="CI552" s="710"/>
      <c r="CJ552" s="710"/>
      <c r="CK552" s="710"/>
      <c r="CL552" s="710"/>
      <c r="CM552" s="710"/>
      <c r="CN552" s="710"/>
      <c r="CO552" s="711" t="s">
        <v>319</v>
      </c>
      <c r="CP552" s="711" t="s">
        <v>319</v>
      </c>
      <c r="CQ552" s="711" t="s">
        <v>319</v>
      </c>
      <c r="CR552" s="710" t="s">
        <v>319</v>
      </c>
      <c r="CS552" s="710" t="s">
        <v>319</v>
      </c>
      <c r="CT552" s="710"/>
      <c r="DO552" s="712" t="s">
        <v>319</v>
      </c>
      <c r="DP552" s="712" t="s">
        <v>319</v>
      </c>
      <c r="DQ552" s="712" t="s">
        <v>319</v>
      </c>
      <c r="EE552" s="712" t="s">
        <v>319</v>
      </c>
      <c r="EF552" s="712"/>
      <c r="EG552" s="712"/>
      <c r="EH552" s="712"/>
      <c r="EI552" s="712"/>
      <c r="EJ552" s="712"/>
      <c r="EK552" s="712"/>
      <c r="EL552" s="712"/>
      <c r="EM552" s="712"/>
      <c r="EN552" s="712"/>
      <c r="EO552" s="712"/>
      <c r="EP552" s="712"/>
      <c r="EQ552" s="712"/>
      <c r="ER552" s="712"/>
    </row>
    <row r="553" spans="1:148" s="699" customFormat="1" ht="12.75" customHeight="1">
      <c r="A553" s="706" t="s">
        <v>319</v>
      </c>
      <c r="B553" s="126" t="s">
        <v>319</v>
      </c>
      <c r="C553" s="126"/>
      <c r="D553" s="126"/>
      <c r="E553" s="126"/>
      <c r="F553" s="126"/>
      <c r="G553" s="126"/>
      <c r="H553" s="126"/>
      <c r="I553" s="126"/>
      <c r="J553" s="126"/>
      <c r="K553" s="126" t="s">
        <v>319</v>
      </c>
      <c r="L553" s="126" t="s">
        <v>319</v>
      </c>
      <c r="M553" s="126" t="s">
        <v>319</v>
      </c>
      <c r="N553" s="126" t="s">
        <v>319</v>
      </c>
      <c r="O553" s="126" t="s">
        <v>319</v>
      </c>
      <c r="P553" s="126" t="s">
        <v>319</v>
      </c>
      <c r="Q553" s="126" t="s">
        <v>319</v>
      </c>
      <c r="R553" s="126"/>
      <c r="S553" s="126"/>
      <c r="T553" s="126" t="s">
        <v>319</v>
      </c>
      <c r="U553" s="126"/>
      <c r="V553" s="126"/>
      <c r="W553" s="126"/>
      <c r="X553" s="126"/>
      <c r="Y553" s="126"/>
      <c r="Z553" s="126"/>
      <c r="AA553" s="126" t="s">
        <v>319</v>
      </c>
      <c r="AB553" s="126"/>
      <c r="AC553" s="126" t="s">
        <v>319</v>
      </c>
      <c r="AD553" s="126"/>
      <c r="AE553" s="126" t="s">
        <v>319</v>
      </c>
      <c r="AF553" s="126"/>
      <c r="AG553" s="126"/>
      <c r="AI553" s="709"/>
      <c r="AK553" s="709"/>
      <c r="AL553" s="126" t="s">
        <v>319</v>
      </c>
      <c r="AM553" s="710" t="s">
        <v>319</v>
      </c>
      <c r="AN553" s="710"/>
      <c r="AO553" s="711" t="s">
        <v>319</v>
      </c>
      <c r="AP553" s="710" t="s">
        <v>319</v>
      </c>
      <c r="AQ553" s="712" t="s">
        <v>319</v>
      </c>
      <c r="BZ553" s="126" t="s">
        <v>319</v>
      </c>
      <c r="CA553" s="709"/>
      <c r="CB553" s="126" t="s">
        <v>319</v>
      </c>
      <c r="CC553" s="710" t="s">
        <v>319</v>
      </c>
      <c r="CD553" s="710"/>
      <c r="CE553" s="710"/>
      <c r="CF553" s="710"/>
      <c r="CG553" s="710"/>
      <c r="CH553" s="710"/>
      <c r="CI553" s="710"/>
      <c r="CJ553" s="710"/>
      <c r="CK553" s="710"/>
      <c r="CL553" s="710"/>
      <c r="CM553" s="710"/>
      <c r="CN553" s="710"/>
      <c r="CO553" s="711" t="s">
        <v>319</v>
      </c>
      <c r="CP553" s="711" t="s">
        <v>319</v>
      </c>
      <c r="CQ553" s="711" t="s">
        <v>319</v>
      </c>
      <c r="CR553" s="710" t="s">
        <v>319</v>
      </c>
      <c r="CS553" s="710" t="s">
        <v>319</v>
      </c>
      <c r="CT553" s="710"/>
      <c r="DO553" s="712" t="s">
        <v>319</v>
      </c>
      <c r="DP553" s="712" t="s">
        <v>319</v>
      </c>
      <c r="DQ553" s="712" t="s">
        <v>319</v>
      </c>
      <c r="EE553" s="712" t="s">
        <v>319</v>
      </c>
      <c r="EF553" s="712"/>
      <c r="EG553" s="712"/>
      <c r="EH553" s="712"/>
      <c r="EI553" s="712"/>
      <c r="EJ553" s="712"/>
      <c r="EK553" s="712"/>
      <c r="EL553" s="712"/>
      <c r="EM553" s="712"/>
      <c r="EN553" s="712"/>
      <c r="EO553" s="712"/>
      <c r="EP553" s="712"/>
      <c r="EQ553" s="712"/>
      <c r="ER553" s="712"/>
    </row>
    <row r="554" spans="1:148" s="699" customFormat="1" ht="12.75" customHeight="1">
      <c r="A554" s="706" t="s">
        <v>319</v>
      </c>
      <c r="B554" s="126" t="s">
        <v>319</v>
      </c>
      <c r="C554" s="126"/>
      <c r="D554" s="126"/>
      <c r="E554" s="126"/>
      <c r="F554" s="126"/>
      <c r="G554" s="126"/>
      <c r="H554" s="126"/>
      <c r="I554" s="126"/>
      <c r="J554" s="126"/>
      <c r="K554" s="126" t="s">
        <v>319</v>
      </c>
      <c r="L554" s="126" t="s">
        <v>319</v>
      </c>
      <c r="M554" s="126" t="s">
        <v>319</v>
      </c>
      <c r="N554" s="126" t="s">
        <v>319</v>
      </c>
      <c r="O554" s="126" t="s">
        <v>319</v>
      </c>
      <c r="P554" s="126" t="s">
        <v>319</v>
      </c>
      <c r="Q554" s="126" t="s">
        <v>319</v>
      </c>
      <c r="R554" s="126"/>
      <c r="S554" s="126"/>
      <c r="T554" s="126" t="s">
        <v>319</v>
      </c>
      <c r="U554" s="126"/>
      <c r="V554" s="126"/>
      <c r="W554" s="126"/>
      <c r="X554" s="126"/>
      <c r="Y554" s="126"/>
      <c r="Z554" s="126"/>
      <c r="AA554" s="126" t="s">
        <v>319</v>
      </c>
      <c r="AB554" s="126"/>
      <c r="AC554" s="126" t="s">
        <v>319</v>
      </c>
      <c r="AD554" s="126"/>
      <c r="AE554" s="126" t="s">
        <v>319</v>
      </c>
      <c r="AF554" s="126"/>
      <c r="AG554" s="126"/>
      <c r="AI554" s="709"/>
      <c r="AK554" s="709"/>
      <c r="AL554" s="126" t="s">
        <v>319</v>
      </c>
      <c r="AM554" s="710" t="s">
        <v>319</v>
      </c>
      <c r="AN554" s="710"/>
      <c r="AO554" s="711" t="s">
        <v>319</v>
      </c>
      <c r="AP554" s="710" t="s">
        <v>319</v>
      </c>
      <c r="AQ554" s="712" t="s">
        <v>319</v>
      </c>
      <c r="BZ554" s="126" t="s">
        <v>319</v>
      </c>
      <c r="CA554" s="709"/>
      <c r="CB554" s="126" t="s">
        <v>319</v>
      </c>
      <c r="CC554" s="710" t="s">
        <v>319</v>
      </c>
      <c r="CD554" s="710"/>
      <c r="CE554" s="710"/>
      <c r="CF554" s="710"/>
      <c r="CG554" s="710"/>
      <c r="CH554" s="710"/>
      <c r="CI554" s="710"/>
      <c r="CJ554" s="710"/>
      <c r="CK554" s="710"/>
      <c r="CL554" s="710"/>
      <c r="CM554" s="710"/>
      <c r="CN554" s="710"/>
      <c r="CO554" s="711" t="s">
        <v>319</v>
      </c>
      <c r="CP554" s="711" t="s">
        <v>319</v>
      </c>
      <c r="CQ554" s="711" t="s">
        <v>319</v>
      </c>
      <c r="CR554" s="710" t="s">
        <v>319</v>
      </c>
      <c r="CS554" s="710" t="s">
        <v>319</v>
      </c>
      <c r="CT554" s="710"/>
      <c r="DO554" s="712" t="s">
        <v>319</v>
      </c>
      <c r="DP554" s="712" t="s">
        <v>319</v>
      </c>
      <c r="DQ554" s="712" t="s">
        <v>319</v>
      </c>
      <c r="EE554" s="712" t="s">
        <v>319</v>
      </c>
      <c r="EF554" s="712"/>
      <c r="EG554" s="712"/>
      <c r="EH554" s="712"/>
      <c r="EI554" s="712"/>
      <c r="EJ554" s="712"/>
      <c r="EK554" s="712"/>
      <c r="EL554" s="712"/>
      <c r="EM554" s="712"/>
      <c r="EN554" s="712"/>
      <c r="EO554" s="712"/>
      <c r="EP554" s="712"/>
      <c r="EQ554" s="712"/>
      <c r="ER554" s="712"/>
    </row>
    <row r="555" spans="1:148" s="699" customFormat="1" ht="12.75" customHeight="1">
      <c r="A555" s="706" t="s">
        <v>319</v>
      </c>
      <c r="B555" s="126" t="s">
        <v>319</v>
      </c>
      <c r="C555" s="126"/>
      <c r="D555" s="126"/>
      <c r="E555" s="126"/>
      <c r="F555" s="126"/>
      <c r="G555" s="126"/>
      <c r="H555" s="126"/>
      <c r="I555" s="126"/>
      <c r="J555" s="126"/>
      <c r="K555" s="126" t="s">
        <v>319</v>
      </c>
      <c r="L555" s="126" t="s">
        <v>319</v>
      </c>
      <c r="M555" s="126" t="s">
        <v>319</v>
      </c>
      <c r="N555" s="126" t="s">
        <v>319</v>
      </c>
      <c r="O555" s="126" t="s">
        <v>319</v>
      </c>
      <c r="P555" s="126" t="s">
        <v>319</v>
      </c>
      <c r="Q555" s="126" t="s">
        <v>319</v>
      </c>
      <c r="R555" s="126"/>
      <c r="S555" s="126"/>
      <c r="T555" s="126" t="s">
        <v>319</v>
      </c>
      <c r="U555" s="126"/>
      <c r="V555" s="126"/>
      <c r="W555" s="126"/>
      <c r="X555" s="126"/>
      <c r="Y555" s="126"/>
      <c r="Z555" s="126"/>
      <c r="AA555" s="126" t="s">
        <v>319</v>
      </c>
      <c r="AB555" s="126"/>
      <c r="AC555" s="126" t="s">
        <v>319</v>
      </c>
      <c r="AD555" s="126"/>
      <c r="AE555" s="126" t="s">
        <v>319</v>
      </c>
      <c r="AF555" s="126"/>
      <c r="AG555" s="126"/>
      <c r="AI555" s="709"/>
      <c r="AK555" s="709"/>
      <c r="AL555" s="126" t="s">
        <v>319</v>
      </c>
      <c r="AM555" s="710" t="s">
        <v>319</v>
      </c>
      <c r="AN555" s="710"/>
      <c r="AO555" s="711" t="s">
        <v>319</v>
      </c>
      <c r="AP555" s="710" t="s">
        <v>319</v>
      </c>
      <c r="AQ555" s="712" t="s">
        <v>319</v>
      </c>
      <c r="BZ555" s="126" t="s">
        <v>319</v>
      </c>
      <c r="CA555" s="709"/>
      <c r="CB555" s="126" t="s">
        <v>319</v>
      </c>
      <c r="CC555" s="710" t="s">
        <v>319</v>
      </c>
      <c r="CD555" s="710"/>
      <c r="CE555" s="710"/>
      <c r="CF555" s="710"/>
      <c r="CG555" s="710"/>
      <c r="CH555" s="710"/>
      <c r="CI555" s="710"/>
      <c r="CJ555" s="710"/>
      <c r="CK555" s="710"/>
      <c r="CL555" s="710"/>
      <c r="CM555" s="710"/>
      <c r="CN555" s="710"/>
      <c r="CO555" s="711" t="s">
        <v>319</v>
      </c>
      <c r="CP555" s="711" t="s">
        <v>319</v>
      </c>
      <c r="CQ555" s="711" t="s">
        <v>319</v>
      </c>
      <c r="CR555" s="710" t="s">
        <v>319</v>
      </c>
      <c r="CS555" s="710" t="s">
        <v>319</v>
      </c>
      <c r="CT555" s="710"/>
      <c r="DO555" s="712" t="s">
        <v>319</v>
      </c>
      <c r="DP555" s="712" t="s">
        <v>319</v>
      </c>
      <c r="DQ555" s="712" t="s">
        <v>319</v>
      </c>
      <c r="EE555" s="712" t="s">
        <v>319</v>
      </c>
      <c r="EF555" s="712"/>
      <c r="EG555" s="712"/>
      <c r="EH555" s="712"/>
      <c r="EI555" s="712"/>
      <c r="EJ555" s="712"/>
      <c r="EK555" s="712"/>
      <c r="EL555" s="712"/>
      <c r="EM555" s="712"/>
      <c r="EN555" s="712"/>
      <c r="EO555" s="712"/>
      <c r="EP555" s="712"/>
      <c r="EQ555" s="712"/>
      <c r="ER555" s="712"/>
    </row>
    <row r="556" spans="1:148" s="699" customFormat="1" ht="12.75" customHeight="1">
      <c r="A556" s="706" t="s">
        <v>319</v>
      </c>
      <c r="B556" s="126" t="s">
        <v>319</v>
      </c>
      <c r="C556" s="126"/>
      <c r="D556" s="126"/>
      <c r="E556" s="126"/>
      <c r="F556" s="126"/>
      <c r="G556" s="126"/>
      <c r="H556" s="126"/>
      <c r="I556" s="126"/>
      <c r="J556" s="126"/>
      <c r="K556" s="126" t="s">
        <v>319</v>
      </c>
      <c r="L556" s="126" t="s">
        <v>319</v>
      </c>
      <c r="M556" s="126" t="s">
        <v>319</v>
      </c>
      <c r="N556" s="126" t="s">
        <v>319</v>
      </c>
      <c r="O556" s="126" t="s">
        <v>319</v>
      </c>
      <c r="P556" s="126" t="s">
        <v>319</v>
      </c>
      <c r="Q556" s="126" t="s">
        <v>319</v>
      </c>
      <c r="R556" s="126"/>
      <c r="S556" s="126"/>
      <c r="T556" s="126" t="s">
        <v>319</v>
      </c>
      <c r="U556" s="126"/>
      <c r="V556" s="126"/>
      <c r="W556" s="126"/>
      <c r="X556" s="126"/>
      <c r="Y556" s="126"/>
      <c r="Z556" s="126"/>
      <c r="AA556" s="126" t="s">
        <v>319</v>
      </c>
      <c r="AB556" s="126"/>
      <c r="AC556" s="126" t="s">
        <v>319</v>
      </c>
      <c r="AD556" s="126"/>
      <c r="AE556" s="126" t="s">
        <v>319</v>
      </c>
      <c r="AF556" s="126"/>
      <c r="AG556" s="126"/>
      <c r="AI556" s="709"/>
      <c r="AK556" s="709"/>
      <c r="AL556" s="126" t="s">
        <v>319</v>
      </c>
      <c r="AM556" s="710" t="s">
        <v>319</v>
      </c>
      <c r="AN556" s="710"/>
      <c r="AO556" s="711" t="s">
        <v>319</v>
      </c>
      <c r="AP556" s="710" t="s">
        <v>319</v>
      </c>
      <c r="AQ556" s="712" t="s">
        <v>319</v>
      </c>
      <c r="BZ556" s="126" t="s">
        <v>319</v>
      </c>
      <c r="CA556" s="709"/>
      <c r="CB556" s="126" t="s">
        <v>319</v>
      </c>
      <c r="CC556" s="710" t="s">
        <v>319</v>
      </c>
      <c r="CD556" s="710"/>
      <c r="CE556" s="710"/>
      <c r="CF556" s="710"/>
      <c r="CG556" s="710"/>
      <c r="CH556" s="710"/>
      <c r="CI556" s="710"/>
      <c r="CJ556" s="710"/>
      <c r="CK556" s="710"/>
      <c r="CL556" s="710"/>
      <c r="CM556" s="710"/>
      <c r="CN556" s="710"/>
      <c r="CO556" s="711" t="s">
        <v>319</v>
      </c>
      <c r="CP556" s="711" t="s">
        <v>319</v>
      </c>
      <c r="CQ556" s="711" t="s">
        <v>319</v>
      </c>
      <c r="CR556" s="710" t="s">
        <v>319</v>
      </c>
      <c r="CS556" s="710" t="s">
        <v>319</v>
      </c>
      <c r="CT556" s="710"/>
      <c r="DO556" s="712" t="s">
        <v>319</v>
      </c>
      <c r="DP556" s="712" t="s">
        <v>319</v>
      </c>
      <c r="DQ556" s="712" t="s">
        <v>319</v>
      </c>
      <c r="EE556" s="712" t="s">
        <v>319</v>
      </c>
      <c r="EF556" s="712"/>
      <c r="EG556" s="712"/>
      <c r="EH556" s="712"/>
      <c r="EI556" s="712"/>
      <c r="EJ556" s="712"/>
      <c r="EK556" s="712"/>
      <c r="EL556" s="712"/>
      <c r="EM556" s="712"/>
      <c r="EN556" s="712"/>
      <c r="EO556" s="712"/>
      <c r="EP556" s="712"/>
      <c r="EQ556" s="712"/>
      <c r="ER556" s="712"/>
    </row>
    <row r="557" spans="1:148" s="699" customFormat="1" ht="12.75" customHeight="1">
      <c r="A557" s="706" t="s">
        <v>319</v>
      </c>
      <c r="B557" s="126" t="s">
        <v>319</v>
      </c>
      <c r="C557" s="126"/>
      <c r="D557" s="126"/>
      <c r="E557" s="126"/>
      <c r="F557" s="126"/>
      <c r="G557" s="126"/>
      <c r="H557" s="126"/>
      <c r="I557" s="126"/>
      <c r="J557" s="126"/>
      <c r="K557" s="126" t="s">
        <v>319</v>
      </c>
      <c r="L557" s="126" t="s">
        <v>319</v>
      </c>
      <c r="M557" s="126" t="s">
        <v>319</v>
      </c>
      <c r="N557" s="126" t="s">
        <v>319</v>
      </c>
      <c r="O557" s="126" t="s">
        <v>319</v>
      </c>
      <c r="P557" s="126" t="s">
        <v>319</v>
      </c>
      <c r="Q557" s="126" t="s">
        <v>319</v>
      </c>
      <c r="R557" s="126"/>
      <c r="S557" s="126"/>
      <c r="T557" s="126" t="s">
        <v>319</v>
      </c>
      <c r="U557" s="126"/>
      <c r="V557" s="126"/>
      <c r="W557" s="126"/>
      <c r="X557" s="126"/>
      <c r="Y557" s="126"/>
      <c r="Z557" s="126"/>
      <c r="AA557" s="126" t="s">
        <v>319</v>
      </c>
      <c r="AB557" s="126"/>
      <c r="AC557" s="126" t="s">
        <v>319</v>
      </c>
      <c r="AD557" s="126"/>
      <c r="AE557" s="126" t="s">
        <v>319</v>
      </c>
      <c r="AF557" s="126"/>
      <c r="AG557" s="126"/>
      <c r="AI557" s="709"/>
      <c r="AK557" s="709"/>
      <c r="AL557" s="126" t="s">
        <v>319</v>
      </c>
      <c r="AM557" s="710" t="s">
        <v>319</v>
      </c>
      <c r="AN557" s="710"/>
      <c r="AO557" s="711" t="s">
        <v>319</v>
      </c>
      <c r="AP557" s="710" t="s">
        <v>319</v>
      </c>
      <c r="AQ557" s="712" t="s">
        <v>319</v>
      </c>
      <c r="BZ557" s="126" t="s">
        <v>319</v>
      </c>
      <c r="CA557" s="709"/>
      <c r="CB557" s="126" t="s">
        <v>319</v>
      </c>
      <c r="CC557" s="710" t="s">
        <v>319</v>
      </c>
      <c r="CD557" s="710"/>
      <c r="CE557" s="710"/>
      <c r="CF557" s="710"/>
      <c r="CG557" s="710"/>
      <c r="CH557" s="710"/>
      <c r="CI557" s="710"/>
      <c r="CJ557" s="710"/>
      <c r="CK557" s="710"/>
      <c r="CL557" s="710"/>
      <c r="CM557" s="710"/>
      <c r="CN557" s="710"/>
      <c r="CO557" s="711" t="s">
        <v>319</v>
      </c>
      <c r="CP557" s="711" t="s">
        <v>319</v>
      </c>
      <c r="CQ557" s="711" t="s">
        <v>319</v>
      </c>
      <c r="CR557" s="710" t="s">
        <v>319</v>
      </c>
      <c r="CS557" s="710" t="s">
        <v>319</v>
      </c>
      <c r="CT557" s="710"/>
      <c r="DO557" s="712" t="s">
        <v>319</v>
      </c>
      <c r="DP557" s="712" t="s">
        <v>319</v>
      </c>
      <c r="DQ557" s="712" t="s">
        <v>319</v>
      </c>
      <c r="EE557" s="712" t="s">
        <v>319</v>
      </c>
      <c r="EF557" s="712"/>
      <c r="EG557" s="712"/>
      <c r="EH557" s="712"/>
      <c r="EI557" s="712"/>
      <c r="EJ557" s="712"/>
      <c r="EK557" s="712"/>
      <c r="EL557" s="712"/>
      <c r="EM557" s="712"/>
      <c r="EN557" s="712"/>
      <c r="EO557" s="712"/>
      <c r="EP557" s="712"/>
      <c r="EQ557" s="712"/>
      <c r="ER557" s="712"/>
    </row>
    <row r="558" spans="1:148" s="699" customFormat="1" ht="12.75" customHeight="1">
      <c r="A558" s="706" t="s">
        <v>319</v>
      </c>
      <c r="B558" s="126" t="s">
        <v>319</v>
      </c>
      <c r="C558" s="126"/>
      <c r="D558" s="126"/>
      <c r="E558" s="126"/>
      <c r="F558" s="126"/>
      <c r="G558" s="126"/>
      <c r="H558" s="126"/>
      <c r="I558" s="126"/>
      <c r="J558" s="126"/>
      <c r="K558" s="126" t="s">
        <v>319</v>
      </c>
      <c r="L558" s="126" t="s">
        <v>319</v>
      </c>
      <c r="M558" s="126" t="s">
        <v>319</v>
      </c>
      <c r="N558" s="126" t="s">
        <v>319</v>
      </c>
      <c r="O558" s="126" t="s">
        <v>319</v>
      </c>
      <c r="P558" s="126" t="s">
        <v>319</v>
      </c>
      <c r="Q558" s="126" t="s">
        <v>319</v>
      </c>
      <c r="R558" s="126"/>
      <c r="S558" s="126"/>
      <c r="T558" s="126" t="s">
        <v>319</v>
      </c>
      <c r="U558" s="126"/>
      <c r="V558" s="126"/>
      <c r="W558" s="126"/>
      <c r="X558" s="126"/>
      <c r="Y558" s="126"/>
      <c r="Z558" s="126"/>
      <c r="AA558" s="126" t="s">
        <v>319</v>
      </c>
      <c r="AB558" s="126"/>
      <c r="AC558" s="126" t="s">
        <v>319</v>
      </c>
      <c r="AD558" s="126"/>
      <c r="AE558" s="126" t="s">
        <v>319</v>
      </c>
      <c r="AF558" s="126"/>
      <c r="AG558" s="126"/>
      <c r="AI558" s="709"/>
      <c r="AK558" s="709"/>
      <c r="AL558" s="126" t="s">
        <v>319</v>
      </c>
      <c r="AM558" s="710" t="s">
        <v>319</v>
      </c>
      <c r="AN558" s="710"/>
      <c r="AO558" s="711" t="s">
        <v>319</v>
      </c>
      <c r="AP558" s="710" t="s">
        <v>319</v>
      </c>
      <c r="AQ558" s="712" t="s">
        <v>319</v>
      </c>
      <c r="BZ558" s="126" t="s">
        <v>319</v>
      </c>
      <c r="CA558" s="709"/>
      <c r="CB558" s="126" t="s">
        <v>319</v>
      </c>
      <c r="CC558" s="710" t="s">
        <v>319</v>
      </c>
      <c r="CD558" s="710"/>
      <c r="CE558" s="710"/>
      <c r="CF558" s="710"/>
      <c r="CG558" s="710"/>
      <c r="CH558" s="710"/>
      <c r="CI558" s="710"/>
      <c r="CJ558" s="710"/>
      <c r="CK558" s="710"/>
      <c r="CL558" s="710"/>
      <c r="CM558" s="710"/>
      <c r="CN558" s="710"/>
      <c r="CO558" s="711" t="s">
        <v>319</v>
      </c>
      <c r="CP558" s="711" t="s">
        <v>319</v>
      </c>
      <c r="CQ558" s="711" t="s">
        <v>319</v>
      </c>
      <c r="CR558" s="710" t="s">
        <v>319</v>
      </c>
      <c r="CS558" s="710" t="s">
        <v>319</v>
      </c>
      <c r="CT558" s="710"/>
      <c r="DO558" s="712" t="s">
        <v>319</v>
      </c>
      <c r="DP558" s="712" t="s">
        <v>319</v>
      </c>
      <c r="DQ558" s="712" t="s">
        <v>319</v>
      </c>
      <c r="EE558" s="712" t="s">
        <v>319</v>
      </c>
      <c r="EF558" s="712"/>
      <c r="EG558" s="712"/>
      <c r="EH558" s="712"/>
      <c r="EI558" s="712"/>
      <c r="EJ558" s="712"/>
      <c r="EK558" s="712"/>
      <c r="EL558" s="712"/>
      <c r="EM558" s="712"/>
      <c r="EN558" s="712"/>
      <c r="EO558" s="712"/>
      <c r="EP558" s="712"/>
      <c r="EQ558" s="712"/>
      <c r="ER558" s="712"/>
    </row>
    <row r="559" spans="1:148" s="699" customFormat="1" ht="12.75" customHeight="1">
      <c r="A559" s="706" t="s">
        <v>319</v>
      </c>
      <c r="B559" s="126" t="s">
        <v>319</v>
      </c>
      <c r="C559" s="126"/>
      <c r="D559" s="126"/>
      <c r="E559" s="126"/>
      <c r="F559" s="126"/>
      <c r="G559" s="126"/>
      <c r="H559" s="126"/>
      <c r="I559" s="126"/>
      <c r="J559" s="126"/>
      <c r="K559" s="126" t="s">
        <v>319</v>
      </c>
      <c r="L559" s="126" t="s">
        <v>319</v>
      </c>
      <c r="M559" s="126" t="s">
        <v>319</v>
      </c>
      <c r="N559" s="126" t="s">
        <v>319</v>
      </c>
      <c r="O559" s="126" t="s">
        <v>319</v>
      </c>
      <c r="P559" s="126" t="s">
        <v>319</v>
      </c>
      <c r="Q559" s="126" t="s">
        <v>319</v>
      </c>
      <c r="R559" s="126"/>
      <c r="S559" s="126"/>
      <c r="T559" s="126" t="s">
        <v>319</v>
      </c>
      <c r="U559" s="126"/>
      <c r="V559" s="126"/>
      <c r="W559" s="126"/>
      <c r="X559" s="126"/>
      <c r="Y559" s="126"/>
      <c r="Z559" s="126"/>
      <c r="AA559" s="126" t="s">
        <v>319</v>
      </c>
      <c r="AB559" s="126"/>
      <c r="AC559" s="126" t="s">
        <v>319</v>
      </c>
      <c r="AD559" s="126"/>
      <c r="AE559" s="126" t="s">
        <v>319</v>
      </c>
      <c r="AF559" s="126"/>
      <c r="AG559" s="126"/>
      <c r="AI559" s="709"/>
      <c r="AK559" s="709"/>
      <c r="AL559" s="126" t="s">
        <v>319</v>
      </c>
      <c r="AM559" s="710" t="s">
        <v>319</v>
      </c>
      <c r="AN559" s="710"/>
      <c r="AO559" s="711" t="s">
        <v>319</v>
      </c>
      <c r="AP559" s="710" t="s">
        <v>319</v>
      </c>
      <c r="AQ559" s="712" t="s">
        <v>319</v>
      </c>
      <c r="BZ559" s="126" t="s">
        <v>319</v>
      </c>
      <c r="CA559" s="709"/>
      <c r="CB559" s="126" t="s">
        <v>319</v>
      </c>
      <c r="CC559" s="710" t="s">
        <v>319</v>
      </c>
      <c r="CD559" s="710"/>
      <c r="CE559" s="710"/>
      <c r="CF559" s="710"/>
      <c r="CG559" s="710"/>
      <c r="CH559" s="710"/>
      <c r="CI559" s="710"/>
      <c r="CJ559" s="710"/>
      <c r="CK559" s="710"/>
      <c r="CL559" s="710"/>
      <c r="CM559" s="710"/>
      <c r="CN559" s="710"/>
      <c r="CO559" s="711" t="s">
        <v>319</v>
      </c>
      <c r="CP559" s="711" t="s">
        <v>319</v>
      </c>
      <c r="CQ559" s="711" t="s">
        <v>319</v>
      </c>
      <c r="CR559" s="710" t="s">
        <v>319</v>
      </c>
      <c r="CS559" s="710" t="s">
        <v>319</v>
      </c>
      <c r="CT559" s="710"/>
      <c r="DO559" s="712" t="s">
        <v>319</v>
      </c>
      <c r="DP559" s="712" t="s">
        <v>319</v>
      </c>
      <c r="DQ559" s="712" t="s">
        <v>319</v>
      </c>
      <c r="EE559" s="712" t="s">
        <v>319</v>
      </c>
      <c r="EF559" s="712"/>
      <c r="EG559" s="712"/>
      <c r="EH559" s="712"/>
      <c r="EI559" s="712"/>
      <c r="EJ559" s="712"/>
      <c r="EK559" s="712"/>
      <c r="EL559" s="712"/>
      <c r="EM559" s="712"/>
      <c r="EN559" s="712"/>
      <c r="EO559" s="712"/>
      <c r="EP559" s="712"/>
      <c r="EQ559" s="712"/>
      <c r="ER559" s="712"/>
    </row>
    <row r="560" spans="1:148" s="699" customFormat="1" ht="12.75" customHeight="1">
      <c r="A560" s="706" t="s">
        <v>319</v>
      </c>
      <c r="B560" s="126" t="s">
        <v>319</v>
      </c>
      <c r="C560" s="126"/>
      <c r="D560" s="126"/>
      <c r="E560" s="126"/>
      <c r="F560" s="126"/>
      <c r="G560" s="126"/>
      <c r="H560" s="126"/>
      <c r="I560" s="126"/>
      <c r="J560" s="126"/>
      <c r="K560" s="126" t="s">
        <v>319</v>
      </c>
      <c r="L560" s="126" t="s">
        <v>319</v>
      </c>
      <c r="M560" s="126" t="s">
        <v>319</v>
      </c>
      <c r="N560" s="126" t="s">
        <v>319</v>
      </c>
      <c r="O560" s="126" t="s">
        <v>319</v>
      </c>
      <c r="P560" s="126" t="s">
        <v>319</v>
      </c>
      <c r="Q560" s="126" t="s">
        <v>319</v>
      </c>
      <c r="R560" s="126"/>
      <c r="S560" s="126"/>
      <c r="T560" s="126" t="s">
        <v>319</v>
      </c>
      <c r="U560" s="126"/>
      <c r="V560" s="126"/>
      <c r="W560" s="126"/>
      <c r="X560" s="126"/>
      <c r="Y560" s="126"/>
      <c r="Z560" s="126"/>
      <c r="AA560" s="126" t="s">
        <v>319</v>
      </c>
      <c r="AB560" s="126"/>
      <c r="AC560" s="126" t="s">
        <v>319</v>
      </c>
      <c r="AD560" s="126"/>
      <c r="AE560" s="126" t="s">
        <v>319</v>
      </c>
      <c r="AF560" s="126"/>
      <c r="AG560" s="126"/>
      <c r="AI560" s="709"/>
      <c r="AK560" s="709"/>
      <c r="AL560" s="126" t="s">
        <v>319</v>
      </c>
      <c r="AM560" s="710" t="s">
        <v>319</v>
      </c>
      <c r="AN560" s="710"/>
      <c r="AO560" s="711" t="s">
        <v>319</v>
      </c>
      <c r="AP560" s="710" t="s">
        <v>319</v>
      </c>
      <c r="AQ560" s="712" t="s">
        <v>319</v>
      </c>
      <c r="BZ560" s="126" t="s">
        <v>319</v>
      </c>
      <c r="CA560" s="709"/>
      <c r="CB560" s="126" t="s">
        <v>319</v>
      </c>
      <c r="CC560" s="710" t="s">
        <v>319</v>
      </c>
      <c r="CD560" s="710"/>
      <c r="CE560" s="710"/>
      <c r="CF560" s="710"/>
      <c r="CG560" s="710"/>
      <c r="CH560" s="710"/>
      <c r="CI560" s="710"/>
      <c r="CJ560" s="710"/>
      <c r="CK560" s="710"/>
      <c r="CL560" s="710"/>
      <c r="CM560" s="710"/>
      <c r="CN560" s="710"/>
      <c r="CO560" s="711" t="s">
        <v>319</v>
      </c>
      <c r="CP560" s="711" t="s">
        <v>319</v>
      </c>
      <c r="CQ560" s="711" t="s">
        <v>319</v>
      </c>
      <c r="CR560" s="710" t="s">
        <v>319</v>
      </c>
      <c r="CS560" s="710" t="s">
        <v>319</v>
      </c>
      <c r="CT560" s="710"/>
      <c r="DO560" s="712" t="s">
        <v>319</v>
      </c>
      <c r="DP560" s="712" t="s">
        <v>319</v>
      </c>
      <c r="DQ560" s="712" t="s">
        <v>319</v>
      </c>
      <c r="EE560" s="712" t="s">
        <v>319</v>
      </c>
      <c r="EF560" s="712"/>
      <c r="EG560" s="712"/>
      <c r="EH560" s="712"/>
      <c r="EI560" s="712"/>
      <c r="EJ560" s="712"/>
      <c r="EK560" s="712"/>
      <c r="EL560" s="712"/>
      <c r="EM560" s="712"/>
      <c r="EN560" s="712"/>
      <c r="EO560" s="712"/>
      <c r="EP560" s="712"/>
      <c r="EQ560" s="712"/>
      <c r="ER560" s="712"/>
    </row>
    <row r="561" spans="1:148" s="699" customFormat="1" ht="12.75" customHeight="1">
      <c r="A561" s="706" t="s">
        <v>319</v>
      </c>
      <c r="B561" s="126" t="s">
        <v>319</v>
      </c>
      <c r="C561" s="126"/>
      <c r="D561" s="126"/>
      <c r="E561" s="126"/>
      <c r="F561" s="126"/>
      <c r="G561" s="126"/>
      <c r="H561" s="126"/>
      <c r="I561" s="126"/>
      <c r="J561" s="126"/>
      <c r="K561" s="126" t="s">
        <v>319</v>
      </c>
      <c r="L561" s="126" t="s">
        <v>319</v>
      </c>
      <c r="M561" s="126" t="s">
        <v>319</v>
      </c>
      <c r="N561" s="126" t="s">
        <v>319</v>
      </c>
      <c r="O561" s="126" t="s">
        <v>319</v>
      </c>
      <c r="P561" s="126" t="s">
        <v>319</v>
      </c>
      <c r="Q561" s="126" t="s">
        <v>319</v>
      </c>
      <c r="R561" s="126"/>
      <c r="S561" s="126"/>
      <c r="T561" s="126" t="s">
        <v>319</v>
      </c>
      <c r="U561" s="126"/>
      <c r="V561" s="126"/>
      <c r="W561" s="126"/>
      <c r="X561" s="126"/>
      <c r="Y561" s="126"/>
      <c r="Z561" s="126"/>
      <c r="AA561" s="126" t="s">
        <v>319</v>
      </c>
      <c r="AB561" s="126"/>
      <c r="AC561" s="126" t="s">
        <v>319</v>
      </c>
      <c r="AD561" s="126"/>
      <c r="AE561" s="126" t="s">
        <v>319</v>
      </c>
      <c r="AF561" s="126"/>
      <c r="AG561" s="126"/>
      <c r="AI561" s="709"/>
      <c r="AK561" s="709"/>
      <c r="AL561" s="126" t="s">
        <v>319</v>
      </c>
      <c r="AM561" s="710" t="s">
        <v>319</v>
      </c>
      <c r="AN561" s="710"/>
      <c r="AO561" s="711" t="s">
        <v>319</v>
      </c>
      <c r="AP561" s="710" t="s">
        <v>319</v>
      </c>
      <c r="AQ561" s="712" t="s">
        <v>319</v>
      </c>
      <c r="BZ561" s="126" t="s">
        <v>319</v>
      </c>
      <c r="CA561" s="709"/>
      <c r="CB561" s="126" t="s">
        <v>319</v>
      </c>
      <c r="CC561" s="710" t="s">
        <v>319</v>
      </c>
      <c r="CD561" s="710"/>
      <c r="CE561" s="710"/>
      <c r="CF561" s="710"/>
      <c r="CG561" s="710"/>
      <c r="CH561" s="710"/>
      <c r="CI561" s="710"/>
      <c r="CJ561" s="710"/>
      <c r="CK561" s="710"/>
      <c r="CL561" s="710"/>
      <c r="CM561" s="710"/>
      <c r="CN561" s="710"/>
      <c r="CO561" s="711" t="s">
        <v>319</v>
      </c>
      <c r="CP561" s="711" t="s">
        <v>319</v>
      </c>
      <c r="CQ561" s="711" t="s">
        <v>319</v>
      </c>
      <c r="CR561" s="710" t="s">
        <v>319</v>
      </c>
      <c r="CS561" s="710" t="s">
        <v>319</v>
      </c>
      <c r="CT561" s="710"/>
      <c r="DO561" s="712" t="s">
        <v>319</v>
      </c>
      <c r="DP561" s="712" t="s">
        <v>319</v>
      </c>
      <c r="DQ561" s="712" t="s">
        <v>319</v>
      </c>
      <c r="EE561" s="712" t="s">
        <v>319</v>
      </c>
      <c r="EF561" s="712"/>
      <c r="EG561" s="712"/>
      <c r="EH561" s="712"/>
      <c r="EI561" s="712"/>
      <c r="EJ561" s="712"/>
      <c r="EK561" s="712"/>
      <c r="EL561" s="712"/>
      <c r="EM561" s="712"/>
      <c r="EN561" s="712"/>
      <c r="EO561" s="712"/>
      <c r="EP561" s="712"/>
      <c r="EQ561" s="712"/>
      <c r="ER561" s="712"/>
    </row>
    <row r="562" spans="1:148" s="699" customFormat="1" ht="12.75" customHeight="1">
      <c r="A562" s="706" t="s">
        <v>319</v>
      </c>
      <c r="B562" s="126" t="s">
        <v>319</v>
      </c>
      <c r="C562" s="126"/>
      <c r="D562" s="126"/>
      <c r="E562" s="126"/>
      <c r="F562" s="126"/>
      <c r="G562" s="126"/>
      <c r="H562" s="126"/>
      <c r="I562" s="126"/>
      <c r="J562" s="126"/>
      <c r="K562" s="126" t="s">
        <v>319</v>
      </c>
      <c r="L562" s="126" t="s">
        <v>319</v>
      </c>
      <c r="M562" s="126" t="s">
        <v>319</v>
      </c>
      <c r="N562" s="126" t="s">
        <v>319</v>
      </c>
      <c r="O562" s="126" t="s">
        <v>319</v>
      </c>
      <c r="P562" s="126" t="s">
        <v>319</v>
      </c>
      <c r="Q562" s="126" t="s">
        <v>319</v>
      </c>
      <c r="R562" s="126"/>
      <c r="S562" s="126"/>
      <c r="T562" s="126" t="s">
        <v>319</v>
      </c>
      <c r="U562" s="126"/>
      <c r="V562" s="126"/>
      <c r="W562" s="126"/>
      <c r="X562" s="126"/>
      <c r="Y562" s="126"/>
      <c r="Z562" s="126"/>
      <c r="AA562" s="126" t="s">
        <v>319</v>
      </c>
      <c r="AB562" s="126"/>
      <c r="AC562" s="126" t="s">
        <v>319</v>
      </c>
      <c r="AD562" s="126"/>
      <c r="AE562" s="126" t="s">
        <v>319</v>
      </c>
      <c r="AF562" s="126"/>
      <c r="AG562" s="126"/>
      <c r="AI562" s="709"/>
      <c r="AK562" s="709"/>
      <c r="AL562" s="126" t="s">
        <v>319</v>
      </c>
      <c r="AM562" s="710" t="s">
        <v>319</v>
      </c>
      <c r="AN562" s="710"/>
      <c r="AO562" s="711" t="s">
        <v>319</v>
      </c>
      <c r="AP562" s="710" t="s">
        <v>319</v>
      </c>
      <c r="AQ562" s="712" t="s">
        <v>319</v>
      </c>
      <c r="BZ562" s="126" t="s">
        <v>319</v>
      </c>
      <c r="CA562" s="709"/>
      <c r="CB562" s="126" t="s">
        <v>319</v>
      </c>
      <c r="CC562" s="710" t="s">
        <v>319</v>
      </c>
      <c r="CD562" s="710"/>
      <c r="CE562" s="710"/>
      <c r="CF562" s="710"/>
      <c r="CG562" s="710"/>
      <c r="CH562" s="710"/>
      <c r="CI562" s="710"/>
      <c r="CJ562" s="710"/>
      <c r="CK562" s="710"/>
      <c r="CL562" s="710"/>
      <c r="CM562" s="710"/>
      <c r="CN562" s="710"/>
      <c r="CO562" s="711" t="s">
        <v>319</v>
      </c>
      <c r="CP562" s="711" t="s">
        <v>319</v>
      </c>
      <c r="CQ562" s="711" t="s">
        <v>319</v>
      </c>
      <c r="CR562" s="710" t="s">
        <v>319</v>
      </c>
      <c r="CS562" s="710" t="s">
        <v>319</v>
      </c>
      <c r="CT562" s="710"/>
      <c r="DO562" s="712" t="s">
        <v>319</v>
      </c>
      <c r="DP562" s="712" t="s">
        <v>319</v>
      </c>
      <c r="DQ562" s="712" t="s">
        <v>319</v>
      </c>
      <c r="EE562" s="712" t="s">
        <v>319</v>
      </c>
      <c r="EF562" s="712"/>
      <c r="EG562" s="712"/>
      <c r="EH562" s="712"/>
      <c r="EI562" s="712"/>
      <c r="EJ562" s="712"/>
      <c r="EK562" s="712"/>
      <c r="EL562" s="712"/>
      <c r="EM562" s="712"/>
      <c r="EN562" s="712"/>
      <c r="EO562" s="712"/>
      <c r="EP562" s="712"/>
      <c r="EQ562" s="712"/>
      <c r="ER562" s="712"/>
    </row>
    <row r="563" spans="1:148" s="699" customFormat="1" ht="12.75" customHeight="1">
      <c r="A563" s="706" t="s">
        <v>319</v>
      </c>
      <c r="B563" s="126" t="s">
        <v>319</v>
      </c>
      <c r="C563" s="126"/>
      <c r="D563" s="126"/>
      <c r="E563" s="126"/>
      <c r="F563" s="126"/>
      <c r="G563" s="126"/>
      <c r="H563" s="126"/>
      <c r="I563" s="126"/>
      <c r="J563" s="126"/>
      <c r="K563" s="126" t="s">
        <v>319</v>
      </c>
      <c r="L563" s="126" t="s">
        <v>319</v>
      </c>
      <c r="M563" s="126" t="s">
        <v>319</v>
      </c>
      <c r="N563" s="126" t="s">
        <v>319</v>
      </c>
      <c r="O563" s="126" t="s">
        <v>319</v>
      </c>
      <c r="P563" s="126" t="s">
        <v>319</v>
      </c>
      <c r="Q563" s="126" t="s">
        <v>319</v>
      </c>
      <c r="R563" s="126"/>
      <c r="S563" s="126"/>
      <c r="T563" s="126" t="s">
        <v>319</v>
      </c>
      <c r="U563" s="126"/>
      <c r="V563" s="126"/>
      <c r="W563" s="126"/>
      <c r="X563" s="126"/>
      <c r="Y563" s="126"/>
      <c r="Z563" s="126"/>
      <c r="AA563" s="126" t="s">
        <v>319</v>
      </c>
      <c r="AB563" s="126"/>
      <c r="AC563" s="126" t="s">
        <v>319</v>
      </c>
      <c r="AD563" s="126"/>
      <c r="AE563" s="126" t="s">
        <v>319</v>
      </c>
      <c r="AF563" s="126"/>
      <c r="AG563" s="126"/>
      <c r="AI563" s="709"/>
      <c r="AK563" s="709"/>
      <c r="AL563" s="126" t="s">
        <v>319</v>
      </c>
      <c r="AM563" s="710" t="s">
        <v>319</v>
      </c>
      <c r="AN563" s="710"/>
      <c r="AO563" s="711" t="s">
        <v>319</v>
      </c>
      <c r="AP563" s="710" t="s">
        <v>319</v>
      </c>
      <c r="AQ563" s="712" t="s">
        <v>319</v>
      </c>
      <c r="BZ563" s="126" t="s">
        <v>319</v>
      </c>
      <c r="CA563" s="709"/>
      <c r="CB563" s="126" t="s">
        <v>319</v>
      </c>
      <c r="CC563" s="710" t="s">
        <v>319</v>
      </c>
      <c r="CD563" s="710"/>
      <c r="CE563" s="710"/>
      <c r="CF563" s="710"/>
      <c r="CG563" s="710"/>
      <c r="CH563" s="710"/>
      <c r="CI563" s="710"/>
      <c r="CJ563" s="710"/>
      <c r="CK563" s="710"/>
      <c r="CL563" s="710"/>
      <c r="CM563" s="710"/>
      <c r="CN563" s="710"/>
      <c r="CO563" s="711" t="s">
        <v>319</v>
      </c>
      <c r="CP563" s="711" t="s">
        <v>319</v>
      </c>
      <c r="CQ563" s="711" t="s">
        <v>319</v>
      </c>
      <c r="CR563" s="710" t="s">
        <v>319</v>
      </c>
      <c r="CS563" s="710" t="s">
        <v>319</v>
      </c>
      <c r="CT563" s="710"/>
      <c r="DO563" s="712" t="s">
        <v>319</v>
      </c>
      <c r="DP563" s="712" t="s">
        <v>319</v>
      </c>
      <c r="DQ563" s="712" t="s">
        <v>319</v>
      </c>
      <c r="EE563" s="712" t="s">
        <v>319</v>
      </c>
      <c r="EF563" s="712"/>
      <c r="EG563" s="712"/>
      <c r="EH563" s="712"/>
      <c r="EI563" s="712"/>
      <c r="EJ563" s="712"/>
      <c r="EK563" s="712"/>
      <c r="EL563" s="712"/>
      <c r="EM563" s="712"/>
      <c r="EN563" s="712"/>
      <c r="EO563" s="712"/>
      <c r="EP563" s="712"/>
      <c r="EQ563" s="712"/>
      <c r="ER563" s="712"/>
    </row>
    <row r="564" spans="1:148" s="699" customFormat="1" ht="12.75" customHeight="1">
      <c r="A564" s="706" t="s">
        <v>319</v>
      </c>
      <c r="B564" s="126" t="s">
        <v>319</v>
      </c>
      <c r="C564" s="126"/>
      <c r="D564" s="126"/>
      <c r="E564" s="126"/>
      <c r="F564" s="126"/>
      <c r="G564" s="126"/>
      <c r="H564" s="126"/>
      <c r="I564" s="126"/>
      <c r="J564" s="126"/>
      <c r="K564" s="126" t="s">
        <v>319</v>
      </c>
      <c r="L564" s="126" t="s">
        <v>319</v>
      </c>
      <c r="M564" s="126" t="s">
        <v>319</v>
      </c>
      <c r="N564" s="126" t="s">
        <v>319</v>
      </c>
      <c r="O564" s="126" t="s">
        <v>319</v>
      </c>
      <c r="P564" s="126" t="s">
        <v>319</v>
      </c>
      <c r="Q564" s="126" t="s">
        <v>319</v>
      </c>
      <c r="R564" s="126"/>
      <c r="S564" s="126"/>
      <c r="T564" s="126" t="s">
        <v>319</v>
      </c>
      <c r="U564" s="126"/>
      <c r="V564" s="126"/>
      <c r="W564" s="126"/>
      <c r="X564" s="126"/>
      <c r="Y564" s="126"/>
      <c r="Z564" s="126"/>
      <c r="AA564" s="126" t="s">
        <v>319</v>
      </c>
      <c r="AB564" s="126"/>
      <c r="AC564" s="126" t="s">
        <v>319</v>
      </c>
      <c r="AD564" s="126"/>
      <c r="AE564" s="126" t="s">
        <v>319</v>
      </c>
      <c r="AF564" s="126"/>
      <c r="AG564" s="126"/>
      <c r="AI564" s="709"/>
      <c r="AK564" s="709"/>
      <c r="AL564" s="126" t="s">
        <v>319</v>
      </c>
      <c r="AM564" s="710" t="s">
        <v>319</v>
      </c>
      <c r="AN564" s="710"/>
      <c r="AO564" s="711" t="s">
        <v>319</v>
      </c>
      <c r="AP564" s="710" t="s">
        <v>319</v>
      </c>
      <c r="AQ564" s="712" t="s">
        <v>319</v>
      </c>
      <c r="BZ564" s="126" t="s">
        <v>319</v>
      </c>
      <c r="CA564" s="709"/>
      <c r="CB564" s="126" t="s">
        <v>319</v>
      </c>
      <c r="CC564" s="710" t="s">
        <v>319</v>
      </c>
      <c r="CD564" s="710"/>
      <c r="CE564" s="710"/>
      <c r="CF564" s="710"/>
      <c r="CG564" s="710"/>
      <c r="CH564" s="710"/>
      <c r="CI564" s="710"/>
      <c r="CJ564" s="710"/>
      <c r="CK564" s="710"/>
      <c r="CL564" s="710"/>
      <c r="CM564" s="710"/>
      <c r="CN564" s="710"/>
      <c r="CO564" s="711" t="s">
        <v>319</v>
      </c>
      <c r="CP564" s="711" t="s">
        <v>319</v>
      </c>
      <c r="CQ564" s="711" t="s">
        <v>319</v>
      </c>
      <c r="CR564" s="710" t="s">
        <v>319</v>
      </c>
      <c r="CS564" s="710" t="s">
        <v>319</v>
      </c>
      <c r="CT564" s="710"/>
      <c r="DO564" s="712" t="s">
        <v>319</v>
      </c>
      <c r="DP564" s="712" t="s">
        <v>319</v>
      </c>
      <c r="DQ564" s="712" t="s">
        <v>319</v>
      </c>
      <c r="EE564" s="712" t="s">
        <v>319</v>
      </c>
      <c r="EF564" s="712"/>
      <c r="EG564" s="712"/>
      <c r="EH564" s="712"/>
      <c r="EI564" s="712"/>
      <c r="EJ564" s="712"/>
      <c r="EK564" s="712"/>
      <c r="EL564" s="712"/>
      <c r="EM564" s="712"/>
      <c r="EN564" s="712"/>
      <c r="EO564" s="712"/>
      <c r="EP564" s="712"/>
      <c r="EQ564" s="712"/>
      <c r="ER564" s="712"/>
    </row>
    <row r="565" spans="1:148" s="699" customFormat="1" ht="12.75" customHeight="1">
      <c r="A565" s="706" t="s">
        <v>319</v>
      </c>
      <c r="B565" s="126" t="s">
        <v>319</v>
      </c>
      <c r="C565" s="126"/>
      <c r="D565" s="126"/>
      <c r="E565" s="126"/>
      <c r="F565" s="126"/>
      <c r="G565" s="126"/>
      <c r="H565" s="126"/>
      <c r="I565" s="126"/>
      <c r="J565" s="126"/>
      <c r="K565" s="126" t="s">
        <v>319</v>
      </c>
      <c r="L565" s="126" t="s">
        <v>319</v>
      </c>
      <c r="M565" s="126" t="s">
        <v>319</v>
      </c>
      <c r="N565" s="126" t="s">
        <v>319</v>
      </c>
      <c r="O565" s="126" t="s">
        <v>319</v>
      </c>
      <c r="P565" s="126" t="s">
        <v>319</v>
      </c>
      <c r="Q565" s="126" t="s">
        <v>319</v>
      </c>
      <c r="R565" s="126"/>
      <c r="S565" s="126"/>
      <c r="T565" s="126" t="s">
        <v>319</v>
      </c>
      <c r="U565" s="126"/>
      <c r="V565" s="126"/>
      <c r="W565" s="126"/>
      <c r="X565" s="126"/>
      <c r="Y565" s="126"/>
      <c r="Z565" s="126"/>
      <c r="AA565" s="126" t="s">
        <v>319</v>
      </c>
      <c r="AB565" s="126"/>
      <c r="AC565" s="126" t="s">
        <v>319</v>
      </c>
      <c r="AD565" s="126"/>
      <c r="AE565" s="126" t="s">
        <v>319</v>
      </c>
      <c r="AF565" s="126"/>
      <c r="AG565" s="126"/>
      <c r="AI565" s="709"/>
      <c r="AK565" s="709"/>
      <c r="AL565" s="126" t="s">
        <v>319</v>
      </c>
      <c r="AM565" s="710" t="s">
        <v>319</v>
      </c>
      <c r="AN565" s="710"/>
      <c r="AO565" s="711" t="s">
        <v>319</v>
      </c>
      <c r="AP565" s="710" t="s">
        <v>319</v>
      </c>
      <c r="AQ565" s="712" t="s">
        <v>319</v>
      </c>
      <c r="BZ565" s="126" t="s">
        <v>319</v>
      </c>
      <c r="CA565" s="709"/>
      <c r="CB565" s="126" t="s">
        <v>319</v>
      </c>
      <c r="CC565" s="710" t="s">
        <v>319</v>
      </c>
      <c r="CD565" s="710"/>
      <c r="CE565" s="710"/>
      <c r="CF565" s="710"/>
      <c r="CG565" s="710"/>
      <c r="CH565" s="710"/>
      <c r="CI565" s="710"/>
      <c r="CJ565" s="710"/>
      <c r="CK565" s="710"/>
      <c r="CL565" s="710"/>
      <c r="CM565" s="710"/>
      <c r="CN565" s="710"/>
      <c r="CO565" s="711" t="s">
        <v>319</v>
      </c>
      <c r="CP565" s="711" t="s">
        <v>319</v>
      </c>
      <c r="CQ565" s="711" t="s">
        <v>319</v>
      </c>
      <c r="CR565" s="710" t="s">
        <v>319</v>
      </c>
      <c r="CS565" s="710" t="s">
        <v>319</v>
      </c>
      <c r="CT565" s="710"/>
      <c r="DO565" s="712" t="s">
        <v>319</v>
      </c>
      <c r="DP565" s="712" t="s">
        <v>319</v>
      </c>
      <c r="DQ565" s="712" t="s">
        <v>319</v>
      </c>
      <c r="EE565" s="712" t="s">
        <v>319</v>
      </c>
      <c r="EF565" s="712"/>
      <c r="EG565" s="712"/>
      <c r="EH565" s="712"/>
      <c r="EI565" s="712"/>
      <c r="EJ565" s="712"/>
      <c r="EK565" s="712"/>
      <c r="EL565" s="712"/>
      <c r="EM565" s="712"/>
      <c r="EN565" s="712"/>
      <c r="EO565" s="712"/>
      <c r="EP565" s="712"/>
      <c r="EQ565" s="712"/>
      <c r="ER565" s="712"/>
    </row>
    <row r="566" spans="1:148" s="699" customFormat="1" ht="12.75" customHeight="1">
      <c r="A566" s="706" t="s">
        <v>319</v>
      </c>
      <c r="B566" s="126" t="s">
        <v>319</v>
      </c>
      <c r="C566" s="126"/>
      <c r="D566" s="126"/>
      <c r="E566" s="126"/>
      <c r="F566" s="126"/>
      <c r="G566" s="126"/>
      <c r="H566" s="126"/>
      <c r="I566" s="126"/>
      <c r="J566" s="126"/>
      <c r="K566" s="126" t="s">
        <v>319</v>
      </c>
      <c r="L566" s="126" t="s">
        <v>319</v>
      </c>
      <c r="M566" s="126" t="s">
        <v>319</v>
      </c>
      <c r="N566" s="126" t="s">
        <v>319</v>
      </c>
      <c r="O566" s="126" t="s">
        <v>319</v>
      </c>
      <c r="P566" s="126" t="s">
        <v>319</v>
      </c>
      <c r="Q566" s="126" t="s">
        <v>319</v>
      </c>
      <c r="R566" s="126"/>
      <c r="S566" s="126"/>
      <c r="T566" s="126" t="s">
        <v>319</v>
      </c>
      <c r="U566" s="126"/>
      <c r="V566" s="126"/>
      <c r="W566" s="126"/>
      <c r="X566" s="126"/>
      <c r="Y566" s="126"/>
      <c r="Z566" s="126"/>
      <c r="AA566" s="126" t="s">
        <v>319</v>
      </c>
      <c r="AB566" s="126"/>
      <c r="AC566" s="126" t="s">
        <v>319</v>
      </c>
      <c r="AD566" s="126"/>
      <c r="AE566" s="126" t="s">
        <v>319</v>
      </c>
      <c r="AF566" s="126"/>
      <c r="AG566" s="126"/>
      <c r="AI566" s="709"/>
      <c r="AK566" s="709"/>
      <c r="AL566" s="126" t="s">
        <v>319</v>
      </c>
      <c r="AM566" s="710" t="s">
        <v>319</v>
      </c>
      <c r="AN566" s="710"/>
      <c r="AO566" s="711" t="s">
        <v>319</v>
      </c>
      <c r="AP566" s="710" t="s">
        <v>319</v>
      </c>
      <c r="AQ566" s="712" t="s">
        <v>319</v>
      </c>
      <c r="BZ566" s="126" t="s">
        <v>319</v>
      </c>
      <c r="CA566" s="709"/>
      <c r="CB566" s="126" t="s">
        <v>319</v>
      </c>
      <c r="CC566" s="710" t="s">
        <v>319</v>
      </c>
      <c r="CD566" s="710"/>
      <c r="CE566" s="710"/>
      <c r="CF566" s="710"/>
      <c r="CG566" s="710"/>
      <c r="CH566" s="710"/>
      <c r="CI566" s="710"/>
      <c r="CJ566" s="710"/>
      <c r="CK566" s="710"/>
      <c r="CL566" s="710"/>
      <c r="CM566" s="710"/>
      <c r="CN566" s="710"/>
      <c r="CO566" s="711" t="s">
        <v>319</v>
      </c>
      <c r="CP566" s="711" t="s">
        <v>319</v>
      </c>
      <c r="CQ566" s="711" t="s">
        <v>319</v>
      </c>
      <c r="CR566" s="710" t="s">
        <v>319</v>
      </c>
      <c r="CS566" s="710" t="s">
        <v>319</v>
      </c>
      <c r="CT566" s="710"/>
      <c r="DO566" s="712" t="s">
        <v>319</v>
      </c>
      <c r="DP566" s="712" t="s">
        <v>319</v>
      </c>
      <c r="DQ566" s="712" t="s">
        <v>319</v>
      </c>
      <c r="EE566" s="712" t="s">
        <v>319</v>
      </c>
      <c r="EF566" s="712"/>
      <c r="EG566" s="712"/>
      <c r="EH566" s="712"/>
      <c r="EI566" s="712"/>
      <c r="EJ566" s="712"/>
      <c r="EK566" s="712"/>
      <c r="EL566" s="712"/>
      <c r="EM566" s="712"/>
      <c r="EN566" s="712"/>
      <c r="EO566" s="712"/>
      <c r="EP566" s="712"/>
      <c r="EQ566" s="712"/>
      <c r="ER566" s="712"/>
    </row>
    <row r="567" spans="1:148" s="699" customFormat="1" ht="12.75" customHeight="1">
      <c r="A567" s="706" t="s">
        <v>319</v>
      </c>
      <c r="B567" s="126" t="s">
        <v>319</v>
      </c>
      <c r="C567" s="126"/>
      <c r="D567" s="126"/>
      <c r="E567" s="126"/>
      <c r="F567" s="126"/>
      <c r="G567" s="126"/>
      <c r="H567" s="126"/>
      <c r="I567" s="126"/>
      <c r="J567" s="126"/>
      <c r="K567" s="126" t="s">
        <v>319</v>
      </c>
      <c r="L567" s="126" t="s">
        <v>319</v>
      </c>
      <c r="M567" s="126" t="s">
        <v>319</v>
      </c>
      <c r="N567" s="126" t="s">
        <v>319</v>
      </c>
      <c r="O567" s="126" t="s">
        <v>319</v>
      </c>
      <c r="P567" s="126" t="s">
        <v>319</v>
      </c>
      <c r="Q567" s="126" t="s">
        <v>319</v>
      </c>
      <c r="R567" s="126"/>
      <c r="S567" s="126"/>
      <c r="T567" s="126" t="s">
        <v>319</v>
      </c>
      <c r="U567" s="126"/>
      <c r="V567" s="126"/>
      <c r="W567" s="126"/>
      <c r="X567" s="126"/>
      <c r="Y567" s="126"/>
      <c r="Z567" s="126"/>
      <c r="AA567" s="126" t="s">
        <v>319</v>
      </c>
      <c r="AB567" s="126"/>
      <c r="AC567" s="126" t="s">
        <v>319</v>
      </c>
      <c r="AD567" s="126"/>
      <c r="AE567" s="126" t="s">
        <v>319</v>
      </c>
      <c r="AF567" s="126"/>
      <c r="AG567" s="126"/>
      <c r="AI567" s="709"/>
      <c r="AK567" s="709"/>
      <c r="AL567" s="126" t="s">
        <v>319</v>
      </c>
      <c r="AM567" s="710" t="s">
        <v>319</v>
      </c>
      <c r="AN567" s="710"/>
      <c r="AO567" s="711" t="s">
        <v>319</v>
      </c>
      <c r="AP567" s="710" t="s">
        <v>319</v>
      </c>
      <c r="AQ567" s="712" t="s">
        <v>319</v>
      </c>
      <c r="BZ567" s="126" t="s">
        <v>319</v>
      </c>
      <c r="CA567" s="709"/>
      <c r="CB567" s="126" t="s">
        <v>319</v>
      </c>
      <c r="CC567" s="710" t="s">
        <v>319</v>
      </c>
      <c r="CD567" s="710"/>
      <c r="CE567" s="710"/>
      <c r="CF567" s="710"/>
      <c r="CG567" s="710"/>
      <c r="CH567" s="710"/>
      <c r="CI567" s="710"/>
      <c r="CJ567" s="710"/>
      <c r="CK567" s="710"/>
      <c r="CL567" s="710"/>
      <c r="CM567" s="710"/>
      <c r="CN567" s="710"/>
      <c r="CO567" s="711" t="s">
        <v>319</v>
      </c>
      <c r="CP567" s="711" t="s">
        <v>319</v>
      </c>
      <c r="CQ567" s="711" t="s">
        <v>319</v>
      </c>
      <c r="CR567" s="710" t="s">
        <v>319</v>
      </c>
      <c r="CS567" s="710" t="s">
        <v>319</v>
      </c>
      <c r="CT567" s="710"/>
      <c r="DO567" s="712" t="s">
        <v>319</v>
      </c>
      <c r="DP567" s="712" t="s">
        <v>319</v>
      </c>
      <c r="DQ567" s="712" t="s">
        <v>319</v>
      </c>
      <c r="EE567" s="712" t="s">
        <v>319</v>
      </c>
      <c r="EF567" s="712"/>
      <c r="EG567" s="712"/>
      <c r="EH567" s="712"/>
      <c r="EI567" s="712"/>
      <c r="EJ567" s="712"/>
      <c r="EK567" s="712"/>
      <c r="EL567" s="712"/>
      <c r="EM567" s="712"/>
      <c r="EN567" s="712"/>
      <c r="EO567" s="712"/>
      <c r="EP567" s="712"/>
      <c r="EQ567" s="712"/>
      <c r="ER567" s="712"/>
    </row>
    <row r="568" spans="1:148" s="699" customFormat="1" ht="12.75" customHeight="1">
      <c r="A568" s="706" t="s">
        <v>319</v>
      </c>
      <c r="B568" s="126" t="s">
        <v>319</v>
      </c>
      <c r="C568" s="126"/>
      <c r="D568" s="126"/>
      <c r="E568" s="126"/>
      <c r="F568" s="126"/>
      <c r="G568" s="126"/>
      <c r="H568" s="126"/>
      <c r="I568" s="126"/>
      <c r="J568" s="126"/>
      <c r="K568" s="126" t="s">
        <v>319</v>
      </c>
      <c r="L568" s="126" t="s">
        <v>319</v>
      </c>
      <c r="M568" s="126" t="s">
        <v>319</v>
      </c>
      <c r="N568" s="126" t="s">
        <v>319</v>
      </c>
      <c r="O568" s="126" t="s">
        <v>319</v>
      </c>
      <c r="P568" s="126" t="s">
        <v>319</v>
      </c>
      <c r="Q568" s="126" t="s">
        <v>319</v>
      </c>
      <c r="R568" s="126"/>
      <c r="S568" s="126"/>
      <c r="T568" s="126" t="s">
        <v>319</v>
      </c>
      <c r="U568" s="126"/>
      <c r="V568" s="126"/>
      <c r="W568" s="126"/>
      <c r="X568" s="126"/>
      <c r="Y568" s="126"/>
      <c r="Z568" s="126"/>
      <c r="AA568" s="126" t="s">
        <v>319</v>
      </c>
      <c r="AB568" s="126"/>
      <c r="AC568" s="126" t="s">
        <v>319</v>
      </c>
      <c r="AD568" s="126"/>
      <c r="AE568" s="126" t="s">
        <v>319</v>
      </c>
      <c r="AF568" s="126"/>
      <c r="AG568" s="126"/>
      <c r="AI568" s="709"/>
      <c r="AK568" s="709"/>
      <c r="AL568" s="126" t="s">
        <v>319</v>
      </c>
      <c r="AM568" s="710" t="s">
        <v>319</v>
      </c>
      <c r="AN568" s="710"/>
      <c r="AO568" s="711" t="s">
        <v>319</v>
      </c>
      <c r="AP568" s="710" t="s">
        <v>319</v>
      </c>
      <c r="AQ568" s="712" t="s">
        <v>319</v>
      </c>
      <c r="BZ568" s="126" t="s">
        <v>319</v>
      </c>
      <c r="CA568" s="709"/>
      <c r="CB568" s="126" t="s">
        <v>319</v>
      </c>
      <c r="CC568" s="710" t="s">
        <v>319</v>
      </c>
      <c r="CD568" s="710"/>
      <c r="CE568" s="710"/>
      <c r="CF568" s="710"/>
      <c r="CG568" s="710"/>
      <c r="CH568" s="710"/>
      <c r="CI568" s="710"/>
      <c r="CJ568" s="710"/>
      <c r="CK568" s="710"/>
      <c r="CL568" s="710"/>
      <c r="CM568" s="710"/>
      <c r="CN568" s="710"/>
      <c r="CO568" s="711" t="s">
        <v>319</v>
      </c>
      <c r="CP568" s="711" t="s">
        <v>319</v>
      </c>
      <c r="CQ568" s="711" t="s">
        <v>319</v>
      </c>
      <c r="CR568" s="710" t="s">
        <v>319</v>
      </c>
      <c r="CS568" s="710" t="s">
        <v>319</v>
      </c>
      <c r="CT568" s="710"/>
      <c r="DO568" s="712" t="s">
        <v>319</v>
      </c>
      <c r="DP568" s="712" t="s">
        <v>319</v>
      </c>
      <c r="DQ568" s="712" t="s">
        <v>319</v>
      </c>
      <c r="EE568" s="712" t="s">
        <v>319</v>
      </c>
      <c r="EF568" s="712"/>
      <c r="EG568" s="712"/>
      <c r="EH568" s="712"/>
      <c r="EI568" s="712"/>
      <c r="EJ568" s="712"/>
      <c r="EK568" s="712"/>
      <c r="EL568" s="712"/>
      <c r="EM568" s="712"/>
      <c r="EN568" s="712"/>
      <c r="EO568" s="712"/>
      <c r="EP568" s="712"/>
      <c r="EQ568" s="712"/>
      <c r="ER568" s="712"/>
    </row>
    <row r="569" spans="1:148" s="699" customFormat="1" ht="12.75" customHeight="1">
      <c r="A569" s="706" t="s">
        <v>319</v>
      </c>
      <c r="B569" s="126" t="s">
        <v>319</v>
      </c>
      <c r="C569" s="126"/>
      <c r="D569" s="126"/>
      <c r="E569" s="126"/>
      <c r="F569" s="126"/>
      <c r="G569" s="126"/>
      <c r="H569" s="126"/>
      <c r="I569" s="126"/>
      <c r="J569" s="126"/>
      <c r="K569" s="126" t="s">
        <v>319</v>
      </c>
      <c r="L569" s="126" t="s">
        <v>319</v>
      </c>
      <c r="M569" s="126" t="s">
        <v>319</v>
      </c>
      <c r="N569" s="126" t="s">
        <v>319</v>
      </c>
      <c r="O569" s="126" t="s">
        <v>319</v>
      </c>
      <c r="P569" s="126" t="s">
        <v>319</v>
      </c>
      <c r="Q569" s="126" t="s">
        <v>319</v>
      </c>
      <c r="R569" s="126"/>
      <c r="S569" s="126"/>
      <c r="T569" s="126" t="s">
        <v>319</v>
      </c>
      <c r="U569" s="126"/>
      <c r="V569" s="126"/>
      <c r="W569" s="126"/>
      <c r="X569" s="126"/>
      <c r="Y569" s="126"/>
      <c r="Z569" s="126"/>
      <c r="AA569" s="126" t="s">
        <v>319</v>
      </c>
      <c r="AB569" s="126"/>
      <c r="AC569" s="126" t="s">
        <v>319</v>
      </c>
      <c r="AD569" s="126"/>
      <c r="AE569" s="126" t="s">
        <v>319</v>
      </c>
      <c r="AF569" s="126"/>
      <c r="AG569" s="126"/>
      <c r="AI569" s="709"/>
      <c r="AK569" s="709"/>
      <c r="AL569" s="126" t="s">
        <v>319</v>
      </c>
      <c r="AM569" s="710" t="s">
        <v>319</v>
      </c>
      <c r="AN569" s="710"/>
      <c r="AO569" s="711" t="s">
        <v>319</v>
      </c>
      <c r="AP569" s="710" t="s">
        <v>319</v>
      </c>
      <c r="AQ569" s="712" t="s">
        <v>319</v>
      </c>
      <c r="BZ569" s="126" t="s">
        <v>319</v>
      </c>
      <c r="CA569" s="709"/>
      <c r="CB569" s="126" t="s">
        <v>319</v>
      </c>
      <c r="CC569" s="710" t="s">
        <v>319</v>
      </c>
      <c r="CD569" s="710"/>
      <c r="CE569" s="710"/>
      <c r="CF569" s="710"/>
      <c r="CG569" s="710"/>
      <c r="CH569" s="710"/>
      <c r="CI569" s="710"/>
      <c r="CJ569" s="710"/>
      <c r="CK569" s="710"/>
      <c r="CL569" s="710"/>
      <c r="CM569" s="710"/>
      <c r="CN569" s="710"/>
      <c r="CO569" s="711" t="s">
        <v>319</v>
      </c>
      <c r="CP569" s="711" t="s">
        <v>319</v>
      </c>
      <c r="CQ569" s="711" t="s">
        <v>319</v>
      </c>
      <c r="CR569" s="710" t="s">
        <v>319</v>
      </c>
      <c r="CS569" s="710" t="s">
        <v>319</v>
      </c>
      <c r="CT569" s="710"/>
      <c r="DO569" s="712" t="s">
        <v>319</v>
      </c>
      <c r="DP569" s="712" t="s">
        <v>319</v>
      </c>
      <c r="DQ569" s="712" t="s">
        <v>319</v>
      </c>
      <c r="EE569" s="712" t="s">
        <v>319</v>
      </c>
      <c r="EF569" s="712"/>
      <c r="EG569" s="712"/>
      <c r="EH569" s="712"/>
      <c r="EI569" s="712"/>
      <c r="EJ569" s="712"/>
      <c r="EK569" s="712"/>
      <c r="EL569" s="712"/>
      <c r="EM569" s="712"/>
      <c r="EN569" s="712"/>
      <c r="EO569" s="712"/>
      <c r="EP569" s="712"/>
      <c r="EQ569" s="712"/>
      <c r="ER569" s="712"/>
    </row>
    <row r="570" spans="1:148" s="699" customFormat="1" ht="12.75" customHeight="1">
      <c r="A570" s="706" t="s">
        <v>319</v>
      </c>
      <c r="B570" s="126" t="s">
        <v>319</v>
      </c>
      <c r="C570" s="126"/>
      <c r="D570" s="126"/>
      <c r="E570" s="126"/>
      <c r="F570" s="126"/>
      <c r="G570" s="126"/>
      <c r="H570" s="126"/>
      <c r="I570" s="126"/>
      <c r="J570" s="126"/>
      <c r="K570" s="126" t="s">
        <v>319</v>
      </c>
      <c r="L570" s="126" t="s">
        <v>319</v>
      </c>
      <c r="M570" s="126" t="s">
        <v>319</v>
      </c>
      <c r="N570" s="126" t="s">
        <v>319</v>
      </c>
      <c r="O570" s="126" t="s">
        <v>319</v>
      </c>
      <c r="P570" s="126" t="s">
        <v>319</v>
      </c>
      <c r="Q570" s="126" t="s">
        <v>319</v>
      </c>
      <c r="R570" s="126"/>
      <c r="S570" s="126"/>
      <c r="T570" s="126" t="s">
        <v>319</v>
      </c>
      <c r="U570" s="126"/>
      <c r="V570" s="126"/>
      <c r="W570" s="126"/>
      <c r="X570" s="126"/>
      <c r="Y570" s="126"/>
      <c r="Z570" s="126"/>
      <c r="AA570" s="126" t="s">
        <v>319</v>
      </c>
      <c r="AB570" s="126"/>
      <c r="AC570" s="126" t="s">
        <v>319</v>
      </c>
      <c r="AD570" s="126"/>
      <c r="AE570" s="126" t="s">
        <v>319</v>
      </c>
      <c r="AF570" s="126"/>
      <c r="AG570" s="126"/>
      <c r="AI570" s="709"/>
      <c r="AK570" s="709"/>
      <c r="AL570" s="126" t="s">
        <v>319</v>
      </c>
      <c r="AM570" s="710" t="s">
        <v>319</v>
      </c>
      <c r="AN570" s="710"/>
      <c r="AO570" s="711" t="s">
        <v>319</v>
      </c>
      <c r="AP570" s="710" t="s">
        <v>319</v>
      </c>
      <c r="AQ570" s="712" t="s">
        <v>319</v>
      </c>
      <c r="BZ570" s="126" t="s">
        <v>319</v>
      </c>
      <c r="CA570" s="709"/>
      <c r="CB570" s="126" t="s">
        <v>319</v>
      </c>
      <c r="CC570" s="710" t="s">
        <v>319</v>
      </c>
      <c r="CD570" s="710"/>
      <c r="CE570" s="710"/>
      <c r="CF570" s="710"/>
      <c r="CG570" s="710"/>
      <c r="CH570" s="710"/>
      <c r="CI570" s="710"/>
      <c r="CJ570" s="710"/>
      <c r="CK570" s="710"/>
      <c r="CL570" s="710"/>
      <c r="CM570" s="710"/>
      <c r="CN570" s="710"/>
      <c r="CO570" s="711" t="s">
        <v>319</v>
      </c>
      <c r="CP570" s="711" t="s">
        <v>319</v>
      </c>
      <c r="CQ570" s="711" t="s">
        <v>319</v>
      </c>
      <c r="CR570" s="710" t="s">
        <v>319</v>
      </c>
      <c r="CS570" s="710" t="s">
        <v>319</v>
      </c>
      <c r="CT570" s="710"/>
      <c r="DO570" s="712" t="s">
        <v>319</v>
      </c>
      <c r="DP570" s="712" t="s">
        <v>319</v>
      </c>
      <c r="DQ570" s="712" t="s">
        <v>319</v>
      </c>
      <c r="EE570" s="712" t="s">
        <v>319</v>
      </c>
      <c r="EF570" s="712"/>
      <c r="EG570" s="712"/>
      <c r="EH570" s="712"/>
      <c r="EI570" s="712"/>
      <c r="EJ570" s="712"/>
      <c r="EK570" s="712"/>
      <c r="EL570" s="712"/>
      <c r="EM570" s="712"/>
      <c r="EN570" s="712"/>
      <c r="EO570" s="712"/>
      <c r="EP570" s="712"/>
      <c r="EQ570" s="712"/>
      <c r="ER570" s="712"/>
    </row>
    <row r="571" spans="1:148" s="699" customFormat="1" ht="12.75" customHeight="1">
      <c r="A571" s="706" t="s">
        <v>319</v>
      </c>
      <c r="B571" s="126" t="s">
        <v>319</v>
      </c>
      <c r="C571" s="126"/>
      <c r="D571" s="126"/>
      <c r="E571" s="126"/>
      <c r="F571" s="126"/>
      <c r="G571" s="126"/>
      <c r="H571" s="126"/>
      <c r="I571" s="126"/>
      <c r="J571" s="126"/>
      <c r="K571" s="126" t="s">
        <v>319</v>
      </c>
      <c r="L571" s="126" t="s">
        <v>319</v>
      </c>
      <c r="M571" s="126" t="s">
        <v>319</v>
      </c>
      <c r="N571" s="126" t="s">
        <v>319</v>
      </c>
      <c r="O571" s="126" t="s">
        <v>319</v>
      </c>
      <c r="P571" s="126" t="s">
        <v>319</v>
      </c>
      <c r="Q571" s="126" t="s">
        <v>319</v>
      </c>
      <c r="R571" s="126"/>
      <c r="S571" s="126"/>
      <c r="T571" s="126" t="s">
        <v>319</v>
      </c>
      <c r="U571" s="126"/>
      <c r="V571" s="126"/>
      <c r="W571" s="126"/>
      <c r="X571" s="126"/>
      <c r="Y571" s="126"/>
      <c r="Z571" s="126"/>
      <c r="AA571" s="126" t="s">
        <v>319</v>
      </c>
      <c r="AB571" s="126"/>
      <c r="AC571" s="126" t="s">
        <v>319</v>
      </c>
      <c r="AD571" s="126"/>
      <c r="AE571" s="126" t="s">
        <v>319</v>
      </c>
      <c r="AF571" s="126"/>
      <c r="AG571" s="126"/>
      <c r="AI571" s="709"/>
      <c r="AK571" s="709"/>
      <c r="AL571" s="126" t="s">
        <v>319</v>
      </c>
      <c r="AM571" s="710" t="s">
        <v>319</v>
      </c>
      <c r="AN571" s="710"/>
      <c r="AO571" s="711" t="s">
        <v>319</v>
      </c>
      <c r="AP571" s="710" t="s">
        <v>319</v>
      </c>
      <c r="AQ571" s="712" t="s">
        <v>319</v>
      </c>
      <c r="BZ571" s="126" t="s">
        <v>319</v>
      </c>
      <c r="CA571" s="709"/>
      <c r="CB571" s="126" t="s">
        <v>319</v>
      </c>
      <c r="CC571" s="710" t="s">
        <v>319</v>
      </c>
      <c r="CD571" s="710"/>
      <c r="CE571" s="710"/>
      <c r="CF571" s="710"/>
      <c r="CG571" s="710"/>
      <c r="CH571" s="710"/>
      <c r="CI571" s="710"/>
      <c r="CJ571" s="710"/>
      <c r="CK571" s="710"/>
      <c r="CL571" s="710"/>
      <c r="CM571" s="710"/>
      <c r="CN571" s="710"/>
      <c r="CO571" s="711" t="s">
        <v>319</v>
      </c>
      <c r="CP571" s="711" t="s">
        <v>319</v>
      </c>
      <c r="CQ571" s="711" t="s">
        <v>319</v>
      </c>
      <c r="CR571" s="710" t="s">
        <v>319</v>
      </c>
      <c r="CS571" s="710" t="s">
        <v>319</v>
      </c>
      <c r="CT571" s="710"/>
      <c r="DO571" s="712" t="s">
        <v>319</v>
      </c>
      <c r="DP571" s="712" t="s">
        <v>319</v>
      </c>
      <c r="DQ571" s="712" t="s">
        <v>319</v>
      </c>
      <c r="EE571" s="712" t="s">
        <v>319</v>
      </c>
      <c r="EF571" s="712"/>
      <c r="EG571" s="712"/>
      <c r="EH571" s="712"/>
      <c r="EI571" s="712"/>
      <c r="EJ571" s="712"/>
      <c r="EK571" s="712"/>
      <c r="EL571" s="712"/>
      <c r="EM571" s="712"/>
      <c r="EN571" s="712"/>
      <c r="EO571" s="712"/>
      <c r="EP571" s="712"/>
      <c r="EQ571" s="712"/>
      <c r="ER571" s="712"/>
    </row>
    <row r="572" spans="1:148" s="699" customFormat="1" ht="12.75" customHeight="1">
      <c r="A572" s="706" t="s">
        <v>319</v>
      </c>
      <c r="B572" s="126" t="s">
        <v>319</v>
      </c>
      <c r="C572" s="126"/>
      <c r="D572" s="126"/>
      <c r="E572" s="126"/>
      <c r="F572" s="126"/>
      <c r="G572" s="126"/>
      <c r="H572" s="126"/>
      <c r="I572" s="126"/>
      <c r="J572" s="126"/>
      <c r="K572" s="126" t="s">
        <v>319</v>
      </c>
      <c r="L572" s="126" t="s">
        <v>319</v>
      </c>
      <c r="M572" s="126" t="s">
        <v>319</v>
      </c>
      <c r="N572" s="126" t="s">
        <v>319</v>
      </c>
      <c r="O572" s="126" t="s">
        <v>319</v>
      </c>
      <c r="P572" s="126" t="s">
        <v>319</v>
      </c>
      <c r="Q572" s="126" t="s">
        <v>319</v>
      </c>
      <c r="R572" s="126"/>
      <c r="S572" s="126"/>
      <c r="T572" s="126" t="s">
        <v>319</v>
      </c>
      <c r="U572" s="126"/>
      <c r="V572" s="126"/>
      <c r="W572" s="126"/>
      <c r="X572" s="126"/>
      <c r="Y572" s="126"/>
      <c r="Z572" s="126"/>
      <c r="AA572" s="126" t="s">
        <v>319</v>
      </c>
      <c r="AB572" s="126"/>
      <c r="AC572" s="126" t="s">
        <v>319</v>
      </c>
      <c r="AD572" s="126"/>
      <c r="AE572" s="126" t="s">
        <v>319</v>
      </c>
      <c r="AF572" s="126"/>
      <c r="AG572" s="126"/>
      <c r="AI572" s="709"/>
      <c r="AK572" s="709"/>
      <c r="AL572" s="126" t="s">
        <v>319</v>
      </c>
      <c r="AM572" s="710" t="s">
        <v>319</v>
      </c>
      <c r="AN572" s="710"/>
      <c r="AO572" s="711" t="s">
        <v>319</v>
      </c>
      <c r="AP572" s="710" t="s">
        <v>319</v>
      </c>
      <c r="AQ572" s="712" t="s">
        <v>319</v>
      </c>
      <c r="BZ572" s="126" t="s">
        <v>319</v>
      </c>
      <c r="CA572" s="709"/>
      <c r="CB572" s="126" t="s">
        <v>319</v>
      </c>
      <c r="CC572" s="710" t="s">
        <v>319</v>
      </c>
      <c r="CD572" s="710"/>
      <c r="CE572" s="710"/>
      <c r="CF572" s="710"/>
      <c r="CG572" s="710"/>
      <c r="CH572" s="710"/>
      <c r="CI572" s="710"/>
      <c r="CJ572" s="710"/>
      <c r="CK572" s="710"/>
      <c r="CL572" s="710"/>
      <c r="CM572" s="710"/>
      <c r="CN572" s="710"/>
      <c r="CO572" s="711" t="s">
        <v>319</v>
      </c>
      <c r="CP572" s="711" t="s">
        <v>319</v>
      </c>
      <c r="CQ572" s="711" t="s">
        <v>319</v>
      </c>
      <c r="CR572" s="710" t="s">
        <v>319</v>
      </c>
      <c r="CS572" s="710" t="s">
        <v>319</v>
      </c>
      <c r="CT572" s="710"/>
      <c r="DO572" s="712" t="s">
        <v>319</v>
      </c>
      <c r="DP572" s="712" t="s">
        <v>319</v>
      </c>
      <c r="DQ572" s="712" t="s">
        <v>319</v>
      </c>
      <c r="EE572" s="712" t="s">
        <v>319</v>
      </c>
      <c r="EF572" s="712"/>
      <c r="EG572" s="712"/>
      <c r="EH572" s="712"/>
      <c r="EI572" s="712"/>
      <c r="EJ572" s="712"/>
      <c r="EK572" s="712"/>
      <c r="EL572" s="712"/>
      <c r="EM572" s="712"/>
      <c r="EN572" s="712"/>
      <c r="EO572" s="712"/>
      <c r="EP572" s="712"/>
      <c r="EQ572" s="712"/>
      <c r="ER572" s="712"/>
    </row>
    <row r="573" spans="1:148" s="699" customFormat="1" ht="12.75" customHeight="1">
      <c r="A573" s="706" t="s">
        <v>319</v>
      </c>
      <c r="B573" s="126" t="s">
        <v>319</v>
      </c>
      <c r="C573" s="126"/>
      <c r="D573" s="126"/>
      <c r="E573" s="126"/>
      <c r="F573" s="126"/>
      <c r="G573" s="126"/>
      <c r="H573" s="126"/>
      <c r="I573" s="126"/>
      <c r="J573" s="126"/>
      <c r="K573" s="126" t="s">
        <v>319</v>
      </c>
      <c r="L573" s="126" t="s">
        <v>319</v>
      </c>
      <c r="M573" s="126" t="s">
        <v>319</v>
      </c>
      <c r="N573" s="126" t="s">
        <v>319</v>
      </c>
      <c r="O573" s="126" t="s">
        <v>319</v>
      </c>
      <c r="P573" s="126" t="s">
        <v>319</v>
      </c>
      <c r="Q573" s="126" t="s">
        <v>319</v>
      </c>
      <c r="R573" s="126"/>
      <c r="S573" s="126"/>
      <c r="T573" s="126" t="s">
        <v>319</v>
      </c>
      <c r="U573" s="126"/>
      <c r="V573" s="126"/>
      <c r="W573" s="126"/>
      <c r="X573" s="126"/>
      <c r="Y573" s="126"/>
      <c r="Z573" s="126"/>
      <c r="AA573" s="126" t="s">
        <v>319</v>
      </c>
      <c r="AB573" s="126"/>
      <c r="AC573" s="126" t="s">
        <v>319</v>
      </c>
      <c r="AD573" s="126"/>
      <c r="AE573" s="126" t="s">
        <v>319</v>
      </c>
      <c r="AF573" s="126"/>
      <c r="AG573" s="126"/>
      <c r="AI573" s="709"/>
      <c r="AK573" s="709"/>
      <c r="AL573" s="126" t="s">
        <v>319</v>
      </c>
      <c r="AM573" s="710" t="s">
        <v>319</v>
      </c>
      <c r="AN573" s="710"/>
      <c r="AO573" s="711" t="s">
        <v>319</v>
      </c>
      <c r="AP573" s="710" t="s">
        <v>319</v>
      </c>
      <c r="AQ573" s="712" t="s">
        <v>319</v>
      </c>
      <c r="BZ573" s="126" t="s">
        <v>319</v>
      </c>
      <c r="CA573" s="709"/>
      <c r="CB573" s="126" t="s">
        <v>319</v>
      </c>
      <c r="CC573" s="710" t="s">
        <v>319</v>
      </c>
      <c r="CD573" s="710"/>
      <c r="CE573" s="710"/>
      <c r="CF573" s="710"/>
      <c r="CG573" s="710"/>
      <c r="CH573" s="710"/>
      <c r="CI573" s="710"/>
      <c r="CJ573" s="710"/>
      <c r="CK573" s="710"/>
      <c r="CL573" s="710"/>
      <c r="CM573" s="710"/>
      <c r="CN573" s="710"/>
      <c r="CO573" s="711" t="s">
        <v>319</v>
      </c>
      <c r="CP573" s="711" t="s">
        <v>319</v>
      </c>
      <c r="CQ573" s="711" t="s">
        <v>319</v>
      </c>
      <c r="CR573" s="710" t="s">
        <v>319</v>
      </c>
      <c r="CS573" s="710" t="s">
        <v>319</v>
      </c>
      <c r="CT573" s="710"/>
      <c r="DO573" s="712" t="s">
        <v>319</v>
      </c>
      <c r="DP573" s="712" t="s">
        <v>319</v>
      </c>
      <c r="DQ573" s="712" t="s">
        <v>319</v>
      </c>
      <c r="EE573" s="712" t="s">
        <v>319</v>
      </c>
      <c r="EF573" s="712"/>
      <c r="EG573" s="712"/>
      <c r="EH573" s="712"/>
      <c r="EI573" s="712"/>
      <c r="EJ573" s="712"/>
      <c r="EK573" s="712"/>
      <c r="EL573" s="712"/>
      <c r="EM573" s="712"/>
      <c r="EN573" s="712"/>
      <c r="EO573" s="712"/>
      <c r="EP573" s="712"/>
      <c r="EQ573" s="712"/>
      <c r="ER573" s="712"/>
    </row>
    <row r="574" spans="1:148" s="699" customFormat="1" ht="12.75" customHeight="1">
      <c r="A574" s="706" t="s">
        <v>319</v>
      </c>
      <c r="B574" s="126" t="s">
        <v>319</v>
      </c>
      <c r="C574" s="126"/>
      <c r="D574" s="126"/>
      <c r="E574" s="126"/>
      <c r="F574" s="126"/>
      <c r="G574" s="126"/>
      <c r="H574" s="126"/>
      <c r="I574" s="126"/>
      <c r="J574" s="126"/>
      <c r="K574" s="126" t="s">
        <v>319</v>
      </c>
      <c r="L574" s="126" t="s">
        <v>319</v>
      </c>
      <c r="M574" s="126" t="s">
        <v>319</v>
      </c>
      <c r="N574" s="126" t="s">
        <v>319</v>
      </c>
      <c r="O574" s="126" t="s">
        <v>319</v>
      </c>
      <c r="P574" s="126" t="s">
        <v>319</v>
      </c>
      <c r="Q574" s="126" t="s">
        <v>319</v>
      </c>
      <c r="R574" s="126"/>
      <c r="S574" s="126"/>
      <c r="T574" s="126" t="s">
        <v>319</v>
      </c>
      <c r="U574" s="126"/>
      <c r="V574" s="126"/>
      <c r="W574" s="126"/>
      <c r="X574" s="126"/>
      <c r="Y574" s="126"/>
      <c r="Z574" s="126"/>
      <c r="AA574" s="126" t="s">
        <v>319</v>
      </c>
      <c r="AB574" s="126"/>
      <c r="AC574" s="126" t="s">
        <v>319</v>
      </c>
      <c r="AD574" s="126"/>
      <c r="AE574" s="126" t="s">
        <v>319</v>
      </c>
      <c r="AF574" s="126"/>
      <c r="AG574" s="126"/>
      <c r="AI574" s="709"/>
      <c r="AK574" s="709"/>
      <c r="AL574" s="126" t="s">
        <v>319</v>
      </c>
      <c r="AM574" s="710" t="s">
        <v>319</v>
      </c>
      <c r="AN574" s="710"/>
      <c r="AO574" s="711" t="s">
        <v>319</v>
      </c>
      <c r="AP574" s="710" t="s">
        <v>319</v>
      </c>
      <c r="AQ574" s="712" t="s">
        <v>319</v>
      </c>
      <c r="BZ574" s="126" t="s">
        <v>319</v>
      </c>
      <c r="CA574" s="709"/>
      <c r="CB574" s="126" t="s">
        <v>319</v>
      </c>
      <c r="CC574" s="710" t="s">
        <v>319</v>
      </c>
      <c r="CD574" s="710"/>
      <c r="CE574" s="710"/>
      <c r="CF574" s="710"/>
      <c r="CG574" s="710"/>
      <c r="CH574" s="710"/>
      <c r="CI574" s="710"/>
      <c r="CJ574" s="710"/>
      <c r="CK574" s="710"/>
      <c r="CL574" s="710"/>
      <c r="CM574" s="710"/>
      <c r="CN574" s="710"/>
      <c r="CO574" s="711" t="s">
        <v>319</v>
      </c>
      <c r="CP574" s="711" t="s">
        <v>319</v>
      </c>
      <c r="CQ574" s="711" t="s">
        <v>319</v>
      </c>
      <c r="CR574" s="710" t="s">
        <v>319</v>
      </c>
      <c r="CS574" s="710" t="s">
        <v>319</v>
      </c>
      <c r="CT574" s="710"/>
      <c r="DO574" s="712" t="s">
        <v>319</v>
      </c>
      <c r="DP574" s="712" t="s">
        <v>319</v>
      </c>
      <c r="DQ574" s="712" t="s">
        <v>319</v>
      </c>
      <c r="EE574" s="712" t="s">
        <v>319</v>
      </c>
      <c r="EF574" s="712"/>
      <c r="EG574" s="712"/>
      <c r="EH574" s="712"/>
      <c r="EI574" s="712"/>
      <c r="EJ574" s="712"/>
      <c r="EK574" s="712"/>
      <c r="EL574" s="712"/>
      <c r="EM574" s="712"/>
      <c r="EN574" s="712"/>
      <c r="EO574" s="712"/>
      <c r="EP574" s="712"/>
      <c r="EQ574" s="712"/>
      <c r="ER574" s="712"/>
    </row>
    <row r="575" spans="1:148" s="699" customFormat="1" ht="12.75" customHeight="1">
      <c r="A575" s="706" t="s">
        <v>319</v>
      </c>
      <c r="B575" s="126" t="s">
        <v>319</v>
      </c>
      <c r="C575" s="126"/>
      <c r="D575" s="126"/>
      <c r="E575" s="126"/>
      <c r="F575" s="126"/>
      <c r="G575" s="126"/>
      <c r="H575" s="126"/>
      <c r="I575" s="126"/>
      <c r="J575" s="126"/>
      <c r="K575" s="126" t="s">
        <v>319</v>
      </c>
      <c r="L575" s="126" t="s">
        <v>319</v>
      </c>
      <c r="M575" s="126" t="s">
        <v>319</v>
      </c>
      <c r="N575" s="126" t="s">
        <v>319</v>
      </c>
      <c r="O575" s="126" t="s">
        <v>319</v>
      </c>
      <c r="P575" s="126" t="s">
        <v>319</v>
      </c>
      <c r="Q575" s="126" t="s">
        <v>319</v>
      </c>
      <c r="R575" s="126"/>
      <c r="S575" s="126"/>
      <c r="T575" s="126" t="s">
        <v>319</v>
      </c>
      <c r="U575" s="126"/>
      <c r="V575" s="126"/>
      <c r="W575" s="126"/>
      <c r="X575" s="126"/>
      <c r="Y575" s="126"/>
      <c r="Z575" s="126"/>
      <c r="AA575" s="126" t="s">
        <v>319</v>
      </c>
      <c r="AB575" s="126"/>
      <c r="AC575" s="126" t="s">
        <v>319</v>
      </c>
      <c r="AD575" s="126"/>
      <c r="AE575" s="126" t="s">
        <v>319</v>
      </c>
      <c r="AF575" s="126"/>
      <c r="AG575" s="126"/>
      <c r="AI575" s="709"/>
      <c r="AK575" s="709"/>
      <c r="AL575" s="126" t="s">
        <v>319</v>
      </c>
      <c r="AM575" s="710" t="s">
        <v>319</v>
      </c>
      <c r="AN575" s="710"/>
      <c r="AO575" s="711" t="s">
        <v>319</v>
      </c>
      <c r="AP575" s="710" t="s">
        <v>319</v>
      </c>
      <c r="AQ575" s="712" t="s">
        <v>319</v>
      </c>
      <c r="BZ575" s="126" t="s">
        <v>319</v>
      </c>
      <c r="CA575" s="709"/>
      <c r="CB575" s="126" t="s">
        <v>319</v>
      </c>
      <c r="CC575" s="710" t="s">
        <v>319</v>
      </c>
      <c r="CD575" s="710"/>
      <c r="CE575" s="710"/>
      <c r="CF575" s="710"/>
      <c r="CG575" s="710"/>
      <c r="CH575" s="710"/>
      <c r="CI575" s="710"/>
      <c r="CJ575" s="710"/>
      <c r="CK575" s="710"/>
      <c r="CL575" s="710"/>
      <c r="CM575" s="710"/>
      <c r="CN575" s="710"/>
      <c r="CO575" s="711" t="s">
        <v>319</v>
      </c>
      <c r="CP575" s="711" t="s">
        <v>319</v>
      </c>
      <c r="CQ575" s="711" t="s">
        <v>319</v>
      </c>
      <c r="CR575" s="710" t="s">
        <v>319</v>
      </c>
      <c r="CS575" s="710" t="s">
        <v>319</v>
      </c>
      <c r="CT575" s="710"/>
      <c r="DO575" s="712" t="s">
        <v>319</v>
      </c>
      <c r="DP575" s="712" t="s">
        <v>319</v>
      </c>
      <c r="DQ575" s="712" t="s">
        <v>319</v>
      </c>
      <c r="EE575" s="712" t="s">
        <v>319</v>
      </c>
      <c r="EF575" s="712"/>
      <c r="EG575" s="712"/>
      <c r="EH575" s="712"/>
      <c r="EI575" s="712"/>
      <c r="EJ575" s="712"/>
      <c r="EK575" s="712"/>
      <c r="EL575" s="712"/>
      <c r="EM575" s="712"/>
      <c r="EN575" s="712"/>
      <c r="EO575" s="712"/>
      <c r="EP575" s="712"/>
      <c r="EQ575" s="712"/>
      <c r="ER575" s="712"/>
    </row>
    <row r="576" spans="1:148" s="699" customFormat="1" ht="12.75" customHeight="1">
      <c r="A576" s="706" t="s">
        <v>319</v>
      </c>
      <c r="B576" s="126" t="s">
        <v>319</v>
      </c>
      <c r="C576" s="126"/>
      <c r="D576" s="126"/>
      <c r="E576" s="126"/>
      <c r="F576" s="126"/>
      <c r="G576" s="126"/>
      <c r="H576" s="126"/>
      <c r="I576" s="126"/>
      <c r="J576" s="126"/>
      <c r="K576" s="126" t="s">
        <v>319</v>
      </c>
      <c r="L576" s="126" t="s">
        <v>319</v>
      </c>
      <c r="M576" s="126" t="s">
        <v>319</v>
      </c>
      <c r="N576" s="126" t="s">
        <v>319</v>
      </c>
      <c r="O576" s="126" t="s">
        <v>319</v>
      </c>
      <c r="P576" s="126" t="s">
        <v>319</v>
      </c>
      <c r="Q576" s="126" t="s">
        <v>319</v>
      </c>
      <c r="R576" s="126"/>
      <c r="S576" s="126"/>
      <c r="T576" s="126" t="s">
        <v>319</v>
      </c>
      <c r="U576" s="126"/>
      <c r="V576" s="126"/>
      <c r="W576" s="126"/>
      <c r="X576" s="126"/>
      <c r="Y576" s="126"/>
      <c r="Z576" s="126"/>
      <c r="AA576" s="126" t="s">
        <v>319</v>
      </c>
      <c r="AB576" s="126"/>
      <c r="AC576" s="126" t="s">
        <v>319</v>
      </c>
      <c r="AD576" s="126"/>
      <c r="AE576" s="126" t="s">
        <v>319</v>
      </c>
      <c r="AF576" s="126"/>
      <c r="AG576" s="126"/>
      <c r="AI576" s="709"/>
      <c r="AK576" s="709"/>
      <c r="AL576" s="126" t="s">
        <v>319</v>
      </c>
      <c r="AM576" s="710" t="s">
        <v>319</v>
      </c>
      <c r="AN576" s="710"/>
      <c r="AO576" s="711" t="s">
        <v>319</v>
      </c>
      <c r="AP576" s="710" t="s">
        <v>319</v>
      </c>
      <c r="AQ576" s="712" t="s">
        <v>319</v>
      </c>
      <c r="BZ576" s="126" t="s">
        <v>319</v>
      </c>
      <c r="CA576" s="709"/>
      <c r="CB576" s="126" t="s">
        <v>319</v>
      </c>
      <c r="CC576" s="710" t="s">
        <v>319</v>
      </c>
      <c r="CD576" s="710"/>
      <c r="CE576" s="710"/>
      <c r="CF576" s="710"/>
      <c r="CG576" s="710"/>
      <c r="CH576" s="710"/>
      <c r="CI576" s="710"/>
      <c r="CJ576" s="710"/>
      <c r="CK576" s="710"/>
      <c r="CL576" s="710"/>
      <c r="CM576" s="710"/>
      <c r="CN576" s="710"/>
      <c r="CO576" s="711" t="s">
        <v>319</v>
      </c>
      <c r="CP576" s="711" t="s">
        <v>319</v>
      </c>
      <c r="CQ576" s="711" t="s">
        <v>319</v>
      </c>
      <c r="CR576" s="710" t="s">
        <v>319</v>
      </c>
      <c r="CS576" s="710" t="s">
        <v>319</v>
      </c>
      <c r="CT576" s="710"/>
      <c r="DO576" s="712" t="s">
        <v>319</v>
      </c>
      <c r="DP576" s="712" t="s">
        <v>319</v>
      </c>
      <c r="DQ576" s="712" t="s">
        <v>319</v>
      </c>
      <c r="EE576" s="712" t="s">
        <v>319</v>
      </c>
      <c r="EF576" s="712"/>
      <c r="EG576" s="712"/>
      <c r="EH576" s="712"/>
      <c r="EI576" s="712"/>
      <c r="EJ576" s="712"/>
      <c r="EK576" s="712"/>
      <c r="EL576" s="712"/>
      <c r="EM576" s="712"/>
      <c r="EN576" s="712"/>
      <c r="EO576" s="712"/>
      <c r="EP576" s="712"/>
      <c r="EQ576" s="712"/>
      <c r="ER576" s="712"/>
    </row>
    <row r="577" spans="1:148" s="699" customFormat="1" ht="12.75" customHeight="1">
      <c r="A577" s="706" t="s">
        <v>319</v>
      </c>
      <c r="B577" s="126" t="s">
        <v>319</v>
      </c>
      <c r="C577" s="126"/>
      <c r="D577" s="126"/>
      <c r="E577" s="126"/>
      <c r="F577" s="126"/>
      <c r="G577" s="126"/>
      <c r="H577" s="126"/>
      <c r="I577" s="126"/>
      <c r="J577" s="126"/>
      <c r="K577" s="126" t="s">
        <v>319</v>
      </c>
      <c r="L577" s="126" t="s">
        <v>319</v>
      </c>
      <c r="M577" s="126" t="s">
        <v>319</v>
      </c>
      <c r="N577" s="126" t="s">
        <v>319</v>
      </c>
      <c r="O577" s="126" t="s">
        <v>319</v>
      </c>
      <c r="P577" s="126" t="s">
        <v>319</v>
      </c>
      <c r="Q577" s="126" t="s">
        <v>319</v>
      </c>
      <c r="R577" s="126"/>
      <c r="S577" s="126"/>
      <c r="T577" s="126" t="s">
        <v>319</v>
      </c>
      <c r="U577" s="126"/>
      <c r="V577" s="126"/>
      <c r="W577" s="126"/>
      <c r="X577" s="126"/>
      <c r="Y577" s="126"/>
      <c r="Z577" s="126"/>
      <c r="AA577" s="126" t="s">
        <v>319</v>
      </c>
      <c r="AB577" s="126"/>
      <c r="AC577" s="126" t="s">
        <v>319</v>
      </c>
      <c r="AD577" s="126"/>
      <c r="AE577" s="126" t="s">
        <v>319</v>
      </c>
      <c r="AF577" s="126"/>
      <c r="AG577" s="126"/>
      <c r="AI577" s="709"/>
      <c r="AK577" s="709"/>
      <c r="AL577" s="126" t="s">
        <v>319</v>
      </c>
      <c r="AM577" s="710" t="s">
        <v>319</v>
      </c>
      <c r="AN577" s="710"/>
      <c r="AO577" s="711" t="s">
        <v>319</v>
      </c>
      <c r="AP577" s="710" t="s">
        <v>319</v>
      </c>
      <c r="AQ577" s="712" t="s">
        <v>319</v>
      </c>
      <c r="BZ577" s="126" t="s">
        <v>319</v>
      </c>
      <c r="CA577" s="709"/>
      <c r="CB577" s="126" t="s">
        <v>319</v>
      </c>
      <c r="CC577" s="710" t="s">
        <v>319</v>
      </c>
      <c r="CD577" s="710"/>
      <c r="CE577" s="710"/>
      <c r="CF577" s="710"/>
      <c r="CG577" s="710"/>
      <c r="CH577" s="710"/>
      <c r="CI577" s="710"/>
      <c r="CJ577" s="710"/>
      <c r="CK577" s="710"/>
      <c r="CL577" s="710"/>
      <c r="CM577" s="710"/>
      <c r="CN577" s="710"/>
      <c r="CO577" s="711" t="s">
        <v>319</v>
      </c>
      <c r="CP577" s="711" t="s">
        <v>319</v>
      </c>
      <c r="CQ577" s="711" t="s">
        <v>319</v>
      </c>
      <c r="CR577" s="710" t="s">
        <v>319</v>
      </c>
      <c r="CS577" s="710" t="s">
        <v>319</v>
      </c>
      <c r="CT577" s="710"/>
      <c r="DO577" s="712" t="s">
        <v>319</v>
      </c>
      <c r="DP577" s="712" t="s">
        <v>319</v>
      </c>
      <c r="DQ577" s="712" t="s">
        <v>319</v>
      </c>
      <c r="EE577" s="712" t="s">
        <v>319</v>
      </c>
      <c r="EF577" s="712"/>
      <c r="EG577" s="712"/>
      <c r="EH577" s="712"/>
      <c r="EI577" s="712"/>
      <c r="EJ577" s="712"/>
      <c r="EK577" s="712"/>
      <c r="EL577" s="712"/>
      <c r="EM577" s="712"/>
      <c r="EN577" s="712"/>
      <c r="EO577" s="712"/>
      <c r="EP577" s="712"/>
      <c r="EQ577" s="712"/>
      <c r="ER577" s="712"/>
    </row>
    <row r="578" spans="1:148" s="699" customFormat="1" ht="12.75" customHeight="1">
      <c r="A578" s="706" t="s">
        <v>319</v>
      </c>
      <c r="K578" s="126" t="s">
        <v>319</v>
      </c>
      <c r="L578" s="126" t="s">
        <v>319</v>
      </c>
      <c r="M578" s="126" t="s">
        <v>319</v>
      </c>
      <c r="N578" s="126" t="s">
        <v>319</v>
      </c>
      <c r="O578" s="126" t="s">
        <v>319</v>
      </c>
      <c r="P578" s="126" t="s">
        <v>319</v>
      </c>
      <c r="Q578" s="126" t="s">
        <v>319</v>
      </c>
      <c r="R578" s="126"/>
      <c r="S578" s="126"/>
      <c r="T578" s="126" t="s">
        <v>319</v>
      </c>
      <c r="U578" s="126"/>
      <c r="V578" s="126"/>
      <c r="W578" s="126"/>
      <c r="X578" s="126"/>
      <c r="Y578" s="126"/>
      <c r="Z578" s="126"/>
      <c r="AA578" s="126" t="s">
        <v>319</v>
      </c>
      <c r="AB578" s="126"/>
      <c r="AC578" s="126" t="s">
        <v>319</v>
      </c>
      <c r="AD578" s="126"/>
      <c r="AE578" s="126" t="s">
        <v>319</v>
      </c>
      <c r="AF578" s="126"/>
      <c r="AG578" s="126"/>
      <c r="AI578" s="709"/>
      <c r="AK578" s="709"/>
      <c r="AL578" s="126" t="s">
        <v>319</v>
      </c>
      <c r="AM578" s="710" t="s">
        <v>319</v>
      </c>
      <c r="AN578" s="710"/>
      <c r="AO578" s="711" t="s">
        <v>319</v>
      </c>
      <c r="AP578" s="710" t="s">
        <v>319</v>
      </c>
      <c r="AQ578" s="712" t="s">
        <v>319</v>
      </c>
      <c r="BZ578" s="126" t="s">
        <v>319</v>
      </c>
      <c r="CA578" s="709"/>
      <c r="CB578" s="126" t="s">
        <v>319</v>
      </c>
      <c r="CC578" s="710" t="s">
        <v>319</v>
      </c>
      <c r="CD578" s="710"/>
      <c r="CE578" s="710"/>
      <c r="CF578" s="710"/>
      <c r="CG578" s="710"/>
      <c r="CH578" s="710"/>
      <c r="CI578" s="710"/>
      <c r="CJ578" s="710"/>
      <c r="CK578" s="710"/>
      <c r="CL578" s="710"/>
      <c r="CM578" s="710"/>
      <c r="CN578" s="710"/>
      <c r="CO578" s="711" t="s">
        <v>319</v>
      </c>
      <c r="CP578" s="711" t="s">
        <v>319</v>
      </c>
      <c r="CQ578" s="711" t="s">
        <v>319</v>
      </c>
      <c r="CR578" s="710" t="s">
        <v>319</v>
      </c>
      <c r="CS578" s="710" t="s">
        <v>319</v>
      </c>
      <c r="CT578" s="710"/>
      <c r="DO578" s="712" t="s">
        <v>319</v>
      </c>
      <c r="DP578" s="712" t="s">
        <v>319</v>
      </c>
      <c r="DQ578" s="712" t="s">
        <v>319</v>
      </c>
      <c r="EE578" s="712" t="s">
        <v>319</v>
      </c>
      <c r="EF578" s="712"/>
      <c r="EG578" s="712"/>
      <c r="EH578" s="712"/>
      <c r="EI578" s="712"/>
      <c r="EJ578" s="712"/>
      <c r="EK578" s="712"/>
      <c r="EL578" s="712"/>
      <c r="EM578" s="712"/>
      <c r="EN578" s="712"/>
      <c r="EO578" s="712"/>
      <c r="EP578" s="712"/>
      <c r="EQ578" s="712"/>
      <c r="ER578" s="712"/>
    </row>
    <row r="579" spans="1:148" s="699" customFormat="1" ht="12.75" customHeight="1">
      <c r="A579" s="706" t="s">
        <v>319</v>
      </c>
      <c r="K579" s="126" t="s">
        <v>319</v>
      </c>
      <c r="L579" s="126" t="s">
        <v>319</v>
      </c>
      <c r="M579" s="126" t="s">
        <v>319</v>
      </c>
      <c r="N579" s="126" t="s">
        <v>319</v>
      </c>
      <c r="O579" s="126" t="s">
        <v>319</v>
      </c>
      <c r="P579" s="126" t="s">
        <v>319</v>
      </c>
      <c r="Q579" s="126" t="s">
        <v>319</v>
      </c>
      <c r="R579" s="126"/>
      <c r="S579" s="126"/>
      <c r="T579" s="126" t="s">
        <v>319</v>
      </c>
      <c r="U579" s="126"/>
      <c r="V579" s="126"/>
      <c r="W579" s="126"/>
      <c r="X579" s="126"/>
      <c r="Y579" s="126"/>
      <c r="Z579" s="126"/>
      <c r="AA579" s="126" t="s">
        <v>319</v>
      </c>
      <c r="AB579" s="126"/>
      <c r="AC579" s="126" t="s">
        <v>319</v>
      </c>
      <c r="AD579" s="126"/>
      <c r="AE579" s="126" t="s">
        <v>319</v>
      </c>
      <c r="AF579" s="126"/>
      <c r="AG579" s="126"/>
      <c r="AI579" s="709"/>
      <c r="AK579" s="709"/>
      <c r="AL579" s="126" t="s">
        <v>319</v>
      </c>
      <c r="AM579" s="710" t="s">
        <v>319</v>
      </c>
      <c r="AN579" s="710"/>
      <c r="AO579" s="711" t="s">
        <v>319</v>
      </c>
      <c r="AP579" s="710" t="s">
        <v>319</v>
      </c>
      <c r="AQ579" s="712" t="s">
        <v>319</v>
      </c>
      <c r="BZ579" s="126" t="s">
        <v>319</v>
      </c>
      <c r="CA579" s="709"/>
      <c r="CB579" s="126" t="s">
        <v>319</v>
      </c>
      <c r="CC579" s="710" t="s">
        <v>319</v>
      </c>
      <c r="CD579" s="710"/>
      <c r="CE579" s="710"/>
      <c r="CF579" s="710"/>
      <c r="CG579" s="710"/>
      <c r="CH579" s="710"/>
      <c r="CI579" s="710"/>
      <c r="CJ579" s="710"/>
      <c r="CK579" s="710"/>
      <c r="CL579" s="710"/>
      <c r="CM579" s="710"/>
      <c r="CN579" s="710"/>
      <c r="CO579" s="711" t="s">
        <v>319</v>
      </c>
      <c r="CP579" s="711" t="s">
        <v>319</v>
      </c>
      <c r="CQ579" s="711" t="s">
        <v>319</v>
      </c>
      <c r="CR579" s="710" t="s">
        <v>319</v>
      </c>
      <c r="CS579" s="710" t="s">
        <v>319</v>
      </c>
      <c r="CT579" s="710"/>
      <c r="DO579" s="712" t="s">
        <v>319</v>
      </c>
      <c r="DP579" s="712" t="s">
        <v>319</v>
      </c>
      <c r="DQ579" s="712" t="s">
        <v>319</v>
      </c>
      <c r="EE579" s="712" t="s">
        <v>319</v>
      </c>
      <c r="EF579" s="712"/>
      <c r="EG579" s="712"/>
      <c r="EH579" s="712"/>
      <c r="EI579" s="712"/>
      <c r="EJ579" s="712"/>
      <c r="EK579" s="712"/>
      <c r="EL579" s="712"/>
      <c r="EM579" s="712"/>
      <c r="EN579" s="712"/>
      <c r="EO579" s="712"/>
      <c r="EP579" s="712"/>
      <c r="EQ579" s="712"/>
      <c r="ER579" s="712"/>
    </row>
    <row r="580" spans="1:148" s="699" customFormat="1" ht="12.75" customHeight="1">
      <c r="A580" s="706" t="s">
        <v>319</v>
      </c>
      <c r="K580" s="126" t="s">
        <v>319</v>
      </c>
      <c r="L580" s="126" t="s">
        <v>319</v>
      </c>
      <c r="M580" s="126" t="s">
        <v>319</v>
      </c>
      <c r="N580" s="126" t="s">
        <v>319</v>
      </c>
      <c r="O580" s="126" t="s">
        <v>319</v>
      </c>
      <c r="P580" s="126" t="s">
        <v>319</v>
      </c>
      <c r="Q580" s="126" t="s">
        <v>319</v>
      </c>
      <c r="R580" s="126"/>
      <c r="S580" s="126"/>
      <c r="T580" s="126" t="s">
        <v>319</v>
      </c>
      <c r="U580" s="126"/>
      <c r="V580" s="126"/>
      <c r="W580" s="126"/>
      <c r="X580" s="126"/>
      <c r="Y580" s="126"/>
      <c r="Z580" s="126"/>
      <c r="AA580" s="126" t="s">
        <v>319</v>
      </c>
      <c r="AB580" s="126"/>
      <c r="AC580" s="126" t="s">
        <v>319</v>
      </c>
      <c r="AD580" s="126"/>
      <c r="AE580" s="126" t="s">
        <v>319</v>
      </c>
      <c r="AF580" s="126"/>
      <c r="AG580" s="126"/>
      <c r="AI580" s="709"/>
      <c r="AK580" s="709"/>
      <c r="AL580" s="126" t="s">
        <v>319</v>
      </c>
      <c r="AM580" s="710" t="s">
        <v>319</v>
      </c>
      <c r="AN580" s="710"/>
      <c r="AO580" s="711" t="s">
        <v>319</v>
      </c>
      <c r="AP580" s="710" t="s">
        <v>319</v>
      </c>
      <c r="AQ580" s="712" t="s">
        <v>319</v>
      </c>
      <c r="BZ580" s="126" t="s">
        <v>319</v>
      </c>
      <c r="CA580" s="709"/>
      <c r="CB580" s="126" t="s">
        <v>319</v>
      </c>
      <c r="CC580" s="710" t="s">
        <v>319</v>
      </c>
      <c r="CD580" s="710"/>
      <c r="CE580" s="710"/>
      <c r="CF580" s="710"/>
      <c r="CG580" s="710"/>
      <c r="CH580" s="710"/>
      <c r="CI580" s="710"/>
      <c r="CJ580" s="710"/>
      <c r="CK580" s="710"/>
      <c r="CL580" s="710"/>
      <c r="CM580" s="710"/>
      <c r="CN580" s="710"/>
      <c r="CO580" s="711" t="s">
        <v>319</v>
      </c>
      <c r="CP580" s="711" t="s">
        <v>319</v>
      </c>
      <c r="CQ580" s="711" t="s">
        <v>319</v>
      </c>
      <c r="CR580" s="710" t="s">
        <v>319</v>
      </c>
      <c r="CS580" s="710" t="s">
        <v>319</v>
      </c>
      <c r="CT580" s="710"/>
      <c r="DO580" s="712" t="s">
        <v>319</v>
      </c>
      <c r="DP580" s="712" t="s">
        <v>319</v>
      </c>
      <c r="DQ580" s="712" t="s">
        <v>319</v>
      </c>
      <c r="EE580" s="712" t="s">
        <v>319</v>
      </c>
      <c r="EF580" s="712"/>
      <c r="EG580" s="712"/>
      <c r="EH580" s="712"/>
      <c r="EI580" s="712"/>
      <c r="EJ580" s="712"/>
      <c r="EK580" s="712"/>
      <c r="EL580" s="712"/>
      <c r="EM580" s="712"/>
      <c r="EN580" s="712"/>
      <c r="EO580" s="712"/>
      <c r="EP580" s="712"/>
      <c r="EQ580" s="712"/>
      <c r="ER580" s="712"/>
    </row>
    <row r="581" spans="1:148" s="699" customFormat="1" ht="12.75" customHeight="1">
      <c r="A581" s="715"/>
      <c r="AI581" s="716"/>
      <c r="AK581" s="716"/>
      <c r="AQ581" s="717"/>
      <c r="CA581" s="716"/>
      <c r="DO581" s="717"/>
      <c r="DP581" s="717"/>
      <c r="DQ581" s="717"/>
      <c r="EE581" s="717"/>
      <c r="EF581" s="717"/>
      <c r="EG581" s="717"/>
      <c r="EH581" s="717"/>
      <c r="EI581" s="717"/>
      <c r="EJ581" s="717"/>
      <c r="EK581" s="717"/>
      <c r="EL581" s="717"/>
      <c r="EM581" s="717"/>
      <c r="EN581" s="717"/>
      <c r="EO581" s="717"/>
      <c r="EP581" s="717"/>
      <c r="EQ581" s="717"/>
      <c r="ER581" s="717"/>
    </row>
    <row r="582" spans="1:148" s="699" customFormat="1" ht="12.75" customHeight="1">
      <c r="A582" s="715"/>
      <c r="AI582" s="716"/>
      <c r="AK582" s="716"/>
      <c r="AQ582" s="717"/>
      <c r="CA582" s="716"/>
      <c r="DO582" s="717"/>
      <c r="DP582" s="717"/>
      <c r="DQ582" s="717"/>
      <c r="EE582" s="717"/>
      <c r="EF582" s="717"/>
      <c r="EG582" s="717"/>
      <c r="EH582" s="717"/>
      <c r="EI582" s="717"/>
      <c r="EJ582" s="717"/>
      <c r="EK582" s="717"/>
      <c r="EL582" s="717"/>
      <c r="EM582" s="717"/>
      <c r="EN582" s="717"/>
      <c r="EO582" s="717"/>
      <c r="EP582" s="717"/>
      <c r="EQ582" s="717"/>
      <c r="ER582" s="717"/>
    </row>
    <row r="583" spans="1:148" s="699" customFormat="1" ht="12.75" customHeight="1">
      <c r="A583" s="715"/>
      <c r="AI583" s="716"/>
      <c r="AK583" s="716"/>
      <c r="AQ583" s="717"/>
      <c r="CA583" s="716"/>
      <c r="DO583" s="717"/>
      <c r="DP583" s="717"/>
      <c r="DQ583" s="717"/>
      <c r="EE583" s="717"/>
      <c r="EF583" s="717"/>
      <c r="EG583" s="717"/>
      <c r="EH583" s="717"/>
      <c r="EI583" s="717"/>
      <c r="EJ583" s="717"/>
      <c r="EK583" s="717"/>
      <c r="EL583" s="717"/>
      <c r="EM583" s="717"/>
      <c r="EN583" s="717"/>
      <c r="EO583" s="717"/>
      <c r="EP583" s="717"/>
      <c r="EQ583" s="717"/>
      <c r="ER583" s="717"/>
    </row>
    <row r="584" spans="1:148" s="699" customFormat="1" ht="12.75" customHeight="1">
      <c r="A584" s="715"/>
      <c r="AI584" s="716"/>
      <c r="AK584" s="716"/>
      <c r="AQ584" s="717"/>
      <c r="CA584" s="716"/>
      <c r="DO584" s="717"/>
      <c r="DP584" s="717"/>
      <c r="DQ584" s="717"/>
      <c r="EE584" s="717"/>
      <c r="EF584" s="717"/>
      <c r="EG584" s="717"/>
      <c r="EH584" s="717"/>
      <c r="EI584" s="717"/>
      <c r="EJ584" s="717"/>
      <c r="EK584" s="717"/>
      <c r="EL584" s="717"/>
      <c r="EM584" s="717"/>
      <c r="EN584" s="717"/>
      <c r="EO584" s="717"/>
      <c r="EP584" s="717"/>
      <c r="EQ584" s="717"/>
      <c r="ER584" s="717"/>
    </row>
    <row r="585" spans="1:148" s="699" customFormat="1" ht="12.75" customHeight="1">
      <c r="A585" s="715"/>
      <c r="AI585" s="716"/>
      <c r="AK585" s="716"/>
      <c r="AQ585" s="717"/>
      <c r="CA585" s="716"/>
      <c r="DO585" s="717"/>
      <c r="DP585" s="717"/>
      <c r="DQ585" s="717"/>
      <c r="EE585" s="717"/>
      <c r="EF585" s="717"/>
      <c r="EG585" s="717"/>
      <c r="EH585" s="717"/>
      <c r="EI585" s="717"/>
      <c r="EJ585" s="717"/>
      <c r="EK585" s="717"/>
      <c r="EL585" s="717"/>
      <c r="EM585" s="717"/>
      <c r="EN585" s="717"/>
      <c r="EO585" s="717"/>
      <c r="EP585" s="717"/>
      <c r="EQ585" s="717"/>
      <c r="ER585" s="717"/>
    </row>
    <row r="586" spans="1:148" s="699" customFormat="1" ht="12.75" customHeight="1">
      <c r="A586" s="715"/>
      <c r="AI586" s="716"/>
      <c r="AK586" s="716"/>
      <c r="AQ586" s="717"/>
      <c r="CA586" s="716"/>
      <c r="DO586" s="717"/>
      <c r="DP586" s="717"/>
      <c r="DQ586" s="717"/>
      <c r="EE586" s="717"/>
      <c r="EF586" s="717"/>
      <c r="EG586" s="717"/>
      <c r="EH586" s="717"/>
      <c r="EI586" s="717"/>
      <c r="EJ586" s="717"/>
      <c r="EK586" s="717"/>
      <c r="EL586" s="717"/>
      <c r="EM586" s="717"/>
      <c r="EN586" s="717"/>
      <c r="EO586" s="717"/>
      <c r="EP586" s="717"/>
      <c r="EQ586" s="717"/>
      <c r="ER586" s="717"/>
    </row>
    <row r="587" spans="1:148" s="699" customFormat="1" ht="12.75" customHeight="1">
      <c r="A587" s="715"/>
      <c r="AI587" s="716"/>
      <c r="AK587" s="716"/>
      <c r="AQ587" s="717"/>
      <c r="CA587" s="716"/>
      <c r="DO587" s="717"/>
      <c r="DP587" s="717"/>
      <c r="DQ587" s="717"/>
      <c r="EE587" s="717"/>
      <c r="EF587" s="717"/>
      <c r="EG587" s="717"/>
      <c r="EH587" s="717"/>
      <c r="EI587" s="717"/>
      <c r="EJ587" s="717"/>
      <c r="EK587" s="717"/>
      <c r="EL587" s="717"/>
      <c r="EM587" s="717"/>
      <c r="EN587" s="717"/>
      <c r="EO587" s="717"/>
      <c r="EP587" s="717"/>
      <c r="EQ587" s="717"/>
      <c r="ER587" s="717"/>
    </row>
    <row r="588" spans="1:148" s="699" customFormat="1" ht="12.75" customHeight="1">
      <c r="A588" s="715"/>
      <c r="AI588" s="716"/>
      <c r="AK588" s="716"/>
      <c r="AQ588" s="717"/>
      <c r="CA588" s="716"/>
      <c r="DO588" s="717"/>
      <c r="DP588" s="717"/>
      <c r="DQ588" s="717"/>
      <c r="EE588" s="717"/>
      <c r="EF588" s="717"/>
      <c r="EG588" s="717"/>
      <c r="EH588" s="717"/>
      <c r="EI588" s="717"/>
      <c r="EJ588" s="717"/>
      <c r="EK588" s="717"/>
      <c r="EL588" s="717"/>
      <c r="EM588" s="717"/>
      <c r="EN588" s="717"/>
      <c r="EO588" s="717"/>
      <c r="EP588" s="717"/>
      <c r="EQ588" s="717"/>
      <c r="ER588" s="717"/>
    </row>
    <row r="589" spans="1:148" s="699" customFormat="1" ht="12.75" customHeight="1">
      <c r="A589" s="715"/>
      <c r="AI589" s="716"/>
      <c r="AK589" s="716"/>
      <c r="AQ589" s="717"/>
      <c r="CA589" s="716"/>
      <c r="DO589" s="717"/>
      <c r="DP589" s="717"/>
      <c r="DQ589" s="717"/>
      <c r="EE589" s="717"/>
      <c r="EF589" s="717"/>
      <c r="EG589" s="717"/>
      <c r="EH589" s="717"/>
      <c r="EI589" s="717"/>
      <c r="EJ589" s="717"/>
      <c r="EK589" s="717"/>
      <c r="EL589" s="717"/>
      <c r="EM589" s="717"/>
      <c r="EN589" s="717"/>
      <c r="EO589" s="717"/>
      <c r="EP589" s="717"/>
      <c r="EQ589" s="717"/>
      <c r="ER589" s="717"/>
    </row>
    <row r="590" spans="1:148" s="699" customFormat="1" ht="12.75" customHeight="1">
      <c r="A590" s="715"/>
      <c r="AI590" s="716"/>
      <c r="AK590" s="716"/>
      <c r="AQ590" s="717"/>
      <c r="CA590" s="716"/>
      <c r="DO590" s="717"/>
      <c r="DP590" s="717"/>
      <c r="DQ590" s="717"/>
      <c r="EE590" s="717"/>
      <c r="EF590" s="717"/>
      <c r="EG590" s="717"/>
      <c r="EH590" s="717"/>
      <c r="EI590" s="717"/>
      <c r="EJ590" s="717"/>
      <c r="EK590" s="717"/>
      <c r="EL590" s="717"/>
      <c r="EM590" s="717"/>
      <c r="EN590" s="717"/>
      <c r="EO590" s="717"/>
      <c r="EP590" s="717"/>
      <c r="EQ590" s="717"/>
      <c r="ER590" s="717"/>
    </row>
    <row r="591" spans="1:148" s="699" customFormat="1" ht="12.75" customHeight="1">
      <c r="A591" s="715"/>
      <c r="AI591" s="716"/>
      <c r="AK591" s="716"/>
      <c r="AQ591" s="717"/>
      <c r="CA591" s="716"/>
      <c r="DO591" s="717"/>
      <c r="DP591" s="717"/>
      <c r="DQ591" s="717"/>
      <c r="EE591" s="717"/>
      <c r="EF591" s="717"/>
      <c r="EG591" s="717"/>
      <c r="EH591" s="717"/>
      <c r="EI591" s="717"/>
      <c r="EJ591" s="717"/>
      <c r="EK591" s="717"/>
      <c r="EL591" s="717"/>
      <c r="EM591" s="717"/>
      <c r="EN591" s="717"/>
      <c r="EO591" s="717"/>
      <c r="EP591" s="717"/>
      <c r="EQ591" s="717"/>
      <c r="ER591" s="717"/>
    </row>
    <row r="592" spans="1:148" s="699" customFormat="1" ht="12.75" customHeight="1">
      <c r="A592" s="715"/>
      <c r="AI592" s="716"/>
      <c r="AK592" s="716"/>
      <c r="AQ592" s="717"/>
      <c r="CA592" s="716"/>
      <c r="DO592" s="717"/>
      <c r="DP592" s="717"/>
      <c r="DQ592" s="717"/>
      <c r="EE592" s="717"/>
      <c r="EF592" s="717"/>
      <c r="EG592" s="717"/>
      <c r="EH592" s="717"/>
      <c r="EI592" s="717"/>
      <c r="EJ592" s="717"/>
      <c r="EK592" s="717"/>
      <c r="EL592" s="717"/>
      <c r="EM592" s="717"/>
      <c r="EN592" s="717"/>
      <c r="EO592" s="717"/>
      <c r="EP592" s="717"/>
      <c r="EQ592" s="717"/>
      <c r="ER592" s="717"/>
    </row>
    <row r="593" spans="1:170" s="699" customFormat="1" ht="12.75" customHeight="1">
      <c r="A593" s="715"/>
      <c r="AH593" s="715"/>
      <c r="AI593" s="716"/>
      <c r="AK593" s="716"/>
      <c r="AQ593" s="717"/>
      <c r="BK593" s="702"/>
      <c r="BL593" s="702"/>
      <c r="BM593" s="702"/>
      <c r="CA593" s="716"/>
      <c r="DE593" s="715"/>
      <c r="DF593" s="715"/>
      <c r="DG593" s="715"/>
      <c r="DH593" s="715"/>
      <c r="DI593" s="715"/>
      <c r="DJ593" s="715"/>
      <c r="DK593" s="715"/>
      <c r="DL593" s="715"/>
      <c r="DM593" s="715"/>
      <c r="DN593" s="715"/>
      <c r="DO593" s="717"/>
      <c r="DP593" s="717"/>
      <c r="DQ593" s="717"/>
      <c r="EE593" s="717"/>
      <c r="EF593" s="717"/>
      <c r="EG593" s="717"/>
      <c r="EH593" s="717"/>
      <c r="EI593" s="717"/>
      <c r="EJ593" s="717"/>
      <c r="EK593" s="717"/>
      <c r="EL593" s="717"/>
      <c r="EM593" s="717"/>
      <c r="EN593" s="717"/>
      <c r="EO593" s="717"/>
      <c r="EP593" s="717"/>
      <c r="EQ593" s="717"/>
      <c r="ER593" s="717"/>
    </row>
    <row r="594" spans="1:170" s="699" customFormat="1" ht="12.75" customHeight="1">
      <c r="A594" s="715"/>
      <c r="AH594" s="715"/>
      <c r="AI594" s="716"/>
      <c r="AK594" s="716"/>
      <c r="AQ594" s="717"/>
      <c r="BK594" s="702"/>
      <c r="BL594" s="702"/>
      <c r="BM594" s="702"/>
      <c r="CA594" s="716"/>
      <c r="DE594" s="715"/>
      <c r="DF594" s="715"/>
      <c r="DG594" s="715"/>
      <c r="DH594" s="715"/>
      <c r="DI594" s="715"/>
      <c r="DJ594" s="715"/>
      <c r="DK594" s="715"/>
      <c r="DL594" s="715"/>
      <c r="DM594" s="715"/>
      <c r="DN594" s="715"/>
      <c r="DO594" s="717"/>
      <c r="DP594" s="717"/>
      <c r="DQ594" s="717"/>
      <c r="EE594" s="717"/>
      <c r="EF594" s="717"/>
      <c r="EG594" s="717"/>
      <c r="EH594" s="717"/>
      <c r="EI594" s="717"/>
      <c r="EJ594" s="717"/>
      <c r="EK594" s="717"/>
      <c r="EL594" s="717"/>
      <c r="EM594" s="717"/>
      <c r="EN594" s="717"/>
      <c r="EO594" s="717"/>
      <c r="EP594" s="717"/>
      <c r="EQ594" s="717"/>
      <c r="ER594" s="717"/>
    </row>
    <row r="595" spans="1:170" s="715" customFormat="1" ht="12.75" customHeight="1">
      <c r="B595" s="699"/>
      <c r="C595" s="699"/>
      <c r="D595" s="699"/>
      <c r="E595" s="699"/>
      <c r="F595" s="699"/>
      <c r="G595" s="699"/>
      <c r="H595" s="699"/>
      <c r="I595" s="699"/>
      <c r="J595" s="699"/>
      <c r="K595" s="699"/>
      <c r="L595" s="699"/>
      <c r="M595" s="699"/>
      <c r="N595" s="699"/>
      <c r="O595" s="699"/>
      <c r="P595" s="699"/>
      <c r="Q595" s="699"/>
      <c r="R595" s="699"/>
      <c r="S595" s="699"/>
      <c r="T595" s="699"/>
      <c r="U595" s="699"/>
      <c r="V595" s="699"/>
      <c r="W595" s="699"/>
      <c r="X595" s="699"/>
      <c r="Y595" s="699"/>
      <c r="Z595" s="699"/>
      <c r="AA595" s="699"/>
      <c r="AB595" s="699"/>
      <c r="AC595" s="699"/>
      <c r="AD595" s="699"/>
      <c r="AE595" s="699"/>
      <c r="AF595" s="699"/>
      <c r="AG595" s="699"/>
      <c r="AI595" s="716"/>
      <c r="AJ595" s="699"/>
      <c r="AK595" s="716"/>
      <c r="AL595" s="699"/>
      <c r="AM595" s="699"/>
      <c r="AN595" s="699"/>
      <c r="AO595" s="699"/>
      <c r="AP595" s="699"/>
      <c r="AQ595" s="717"/>
      <c r="AR595" s="699"/>
      <c r="AS595" s="699"/>
      <c r="AT595" s="699"/>
      <c r="AU595" s="699"/>
      <c r="AV595" s="699"/>
      <c r="AW595" s="699"/>
      <c r="AX595" s="699"/>
      <c r="AY595" s="699"/>
      <c r="AZ595" s="699"/>
      <c r="BA595" s="699"/>
      <c r="BB595" s="699"/>
      <c r="BC595" s="699"/>
      <c r="BD595" s="699"/>
      <c r="BE595" s="699"/>
      <c r="BF595" s="699"/>
      <c r="BG595" s="699"/>
      <c r="BH595" s="699"/>
      <c r="BI595" s="699"/>
      <c r="BJ595" s="699"/>
      <c r="BK595" s="702"/>
      <c r="BL595" s="702"/>
      <c r="BM595" s="702"/>
      <c r="BN595" s="699"/>
      <c r="BO595" s="699"/>
      <c r="BP595" s="699"/>
      <c r="BQ595" s="699"/>
      <c r="BR595" s="699"/>
      <c r="BS595" s="699"/>
      <c r="BT595" s="699"/>
      <c r="BU595" s="699"/>
      <c r="BV595" s="699"/>
      <c r="BW595" s="699"/>
      <c r="BX595" s="699"/>
      <c r="BY595" s="699"/>
      <c r="BZ595" s="699"/>
      <c r="CA595" s="716"/>
      <c r="CB595" s="699"/>
      <c r="CC595" s="699"/>
      <c r="CD595" s="699"/>
      <c r="CE595" s="699"/>
      <c r="CF595" s="699"/>
      <c r="CG595" s="699"/>
      <c r="CH595" s="699"/>
      <c r="CI595" s="699"/>
      <c r="CJ595" s="699"/>
      <c r="CK595" s="699"/>
      <c r="CL595" s="699"/>
      <c r="CM595" s="699"/>
      <c r="CN595" s="699"/>
      <c r="CO595" s="699"/>
      <c r="CP595" s="699"/>
      <c r="CQ595" s="699"/>
      <c r="CR595" s="699"/>
      <c r="CS595" s="699"/>
      <c r="CT595" s="699"/>
      <c r="CU595" s="699"/>
      <c r="CV595" s="699"/>
      <c r="CW595" s="699"/>
      <c r="CX595" s="699"/>
      <c r="CY595" s="699"/>
      <c r="CZ595" s="699"/>
      <c r="DA595" s="699"/>
      <c r="DB595" s="699"/>
      <c r="DC595" s="699"/>
      <c r="DD595" s="699"/>
      <c r="DO595" s="717"/>
      <c r="DP595" s="717"/>
      <c r="DQ595" s="717"/>
      <c r="DR595" s="699"/>
      <c r="DS595" s="699"/>
      <c r="DT595" s="699"/>
      <c r="DU595" s="699"/>
      <c r="DV595" s="699"/>
      <c r="DW595" s="699"/>
      <c r="DX595" s="699"/>
      <c r="DY595" s="699"/>
      <c r="DZ595" s="699"/>
      <c r="EA595" s="699"/>
      <c r="EB595" s="699"/>
      <c r="EC595" s="699"/>
      <c r="ED595" s="699"/>
      <c r="EE595" s="717"/>
      <c r="EF595" s="717"/>
      <c r="EG595" s="717"/>
      <c r="EH595" s="717"/>
      <c r="EI595" s="717"/>
      <c r="EJ595" s="717"/>
      <c r="EK595" s="717"/>
      <c r="EL595" s="717"/>
      <c r="EM595" s="717"/>
      <c r="EN595" s="717"/>
      <c r="EO595" s="717"/>
      <c r="EP595" s="717"/>
      <c r="EQ595" s="717"/>
      <c r="ER595" s="717"/>
      <c r="ES595" s="699"/>
      <c r="ET595" s="699"/>
      <c r="EU595" s="699"/>
      <c r="EV595" s="699"/>
      <c r="EW595" s="699"/>
      <c r="EX595" s="699"/>
      <c r="EY595" s="699"/>
      <c r="EZ595" s="699"/>
      <c r="FA595" s="699"/>
      <c r="FB595" s="699"/>
      <c r="FC595" s="699"/>
      <c r="FD595" s="699"/>
      <c r="FE595" s="699"/>
      <c r="FF595" s="699"/>
      <c r="FG595" s="699"/>
      <c r="FH595" s="699"/>
      <c r="FI595" s="699"/>
      <c r="FJ595" s="699"/>
      <c r="FK595" s="699"/>
      <c r="FL595" s="699"/>
      <c r="FM595" s="699"/>
      <c r="FN595" s="699"/>
    </row>
    <row r="596" spans="1:170" s="715" customFormat="1" ht="12.75" customHeight="1">
      <c r="B596" s="699"/>
      <c r="C596" s="699"/>
      <c r="D596" s="699"/>
      <c r="E596" s="699"/>
      <c r="F596" s="699"/>
      <c r="G596" s="699"/>
      <c r="H596" s="699"/>
      <c r="I596" s="699"/>
      <c r="J596" s="699"/>
      <c r="K596" s="699"/>
      <c r="L596" s="699"/>
      <c r="M596" s="699"/>
      <c r="N596" s="699"/>
      <c r="O596" s="699"/>
      <c r="P596" s="699"/>
      <c r="Q596" s="699"/>
      <c r="R596" s="699"/>
      <c r="S596" s="699"/>
      <c r="T596" s="699"/>
      <c r="U596" s="699"/>
      <c r="V596" s="699"/>
      <c r="W596" s="699"/>
      <c r="X596" s="699"/>
      <c r="Y596" s="699"/>
      <c r="Z596" s="699"/>
      <c r="AA596" s="699"/>
      <c r="AB596" s="699"/>
      <c r="AC596" s="699"/>
      <c r="AD596" s="699"/>
      <c r="AE596" s="699"/>
      <c r="AF596" s="699"/>
      <c r="AG596" s="699"/>
      <c r="AI596" s="716"/>
      <c r="AJ596" s="699"/>
      <c r="AK596" s="716"/>
      <c r="AL596" s="699"/>
      <c r="AM596" s="699"/>
      <c r="AN596" s="699"/>
      <c r="AO596" s="699"/>
      <c r="AP596" s="699"/>
      <c r="AQ596" s="717"/>
      <c r="AR596" s="699"/>
      <c r="AS596" s="699"/>
      <c r="AT596" s="699"/>
      <c r="AU596" s="699"/>
      <c r="AV596" s="699"/>
      <c r="AW596" s="699"/>
      <c r="AX596" s="699"/>
      <c r="AY596" s="699"/>
      <c r="AZ596" s="699"/>
      <c r="BA596" s="699"/>
      <c r="BB596" s="699"/>
      <c r="BC596" s="699"/>
      <c r="BD596" s="699"/>
      <c r="BE596" s="699"/>
      <c r="BF596" s="699"/>
      <c r="BG596" s="699"/>
      <c r="BH596" s="699"/>
      <c r="BI596" s="699"/>
      <c r="BJ596" s="699"/>
      <c r="BK596" s="702"/>
      <c r="BL596" s="702"/>
      <c r="BM596" s="702"/>
      <c r="BN596" s="699"/>
      <c r="BO596" s="699"/>
      <c r="BP596" s="699"/>
      <c r="BQ596" s="699"/>
      <c r="BR596" s="699"/>
      <c r="BS596" s="699"/>
      <c r="BT596" s="699"/>
      <c r="BU596" s="699"/>
      <c r="BV596" s="699"/>
      <c r="BW596" s="699"/>
      <c r="BX596" s="699"/>
      <c r="BY596" s="699"/>
      <c r="BZ596" s="699"/>
      <c r="CA596" s="716"/>
      <c r="CB596" s="699"/>
      <c r="CC596" s="699"/>
      <c r="CD596" s="699"/>
      <c r="CE596" s="699"/>
      <c r="CF596" s="699"/>
      <c r="CG596" s="699"/>
      <c r="CH596" s="699"/>
      <c r="CI596" s="699"/>
      <c r="CJ596" s="699"/>
      <c r="CK596" s="699"/>
      <c r="CL596" s="699"/>
      <c r="CM596" s="699"/>
      <c r="CN596" s="699"/>
      <c r="CO596" s="699"/>
      <c r="CP596" s="699"/>
      <c r="CQ596" s="699"/>
      <c r="CR596" s="699"/>
      <c r="CS596" s="699"/>
      <c r="CT596" s="699"/>
      <c r="CU596" s="699"/>
      <c r="CV596" s="699"/>
      <c r="CW596" s="699"/>
      <c r="CX596" s="699"/>
      <c r="CY596" s="699"/>
      <c r="CZ596" s="699"/>
      <c r="DA596" s="699"/>
      <c r="DB596" s="699"/>
      <c r="DC596" s="699"/>
      <c r="DD596" s="699"/>
      <c r="DO596" s="717"/>
      <c r="DP596" s="717"/>
      <c r="DQ596" s="717"/>
      <c r="DR596" s="699"/>
      <c r="DS596" s="699"/>
      <c r="DT596" s="699"/>
      <c r="DU596" s="699"/>
      <c r="DV596" s="699"/>
      <c r="DW596" s="699"/>
      <c r="DX596" s="699"/>
      <c r="DY596" s="699"/>
      <c r="DZ596" s="699"/>
      <c r="EA596" s="699"/>
      <c r="EB596" s="699"/>
      <c r="EC596" s="699"/>
      <c r="ED596" s="699"/>
      <c r="EE596" s="717"/>
      <c r="EF596" s="717"/>
      <c r="EG596" s="717"/>
      <c r="EH596" s="717"/>
      <c r="EI596" s="717"/>
      <c r="EJ596" s="717"/>
      <c r="EK596" s="717"/>
      <c r="EL596" s="717"/>
      <c r="EM596" s="717"/>
      <c r="EN596" s="717"/>
      <c r="EO596" s="717"/>
      <c r="EP596" s="717"/>
      <c r="EQ596" s="717"/>
      <c r="ER596" s="717"/>
      <c r="ES596" s="699"/>
      <c r="ET596" s="699"/>
      <c r="EU596" s="699"/>
      <c r="EV596" s="699"/>
      <c r="EW596" s="699"/>
      <c r="EX596" s="699"/>
      <c r="EY596" s="699"/>
      <c r="EZ596" s="699"/>
      <c r="FA596" s="699"/>
      <c r="FB596" s="699"/>
      <c r="FC596" s="699"/>
      <c r="FD596" s="699"/>
      <c r="FE596" s="699"/>
      <c r="FF596" s="699"/>
      <c r="FG596" s="699"/>
      <c r="FH596" s="699"/>
      <c r="FI596" s="699"/>
      <c r="FJ596" s="699"/>
      <c r="FK596" s="699"/>
      <c r="FL596" s="699"/>
      <c r="FM596" s="699"/>
      <c r="FN596" s="699"/>
    </row>
    <row r="597" spans="1:170" s="715" customFormat="1" ht="12.75" customHeight="1">
      <c r="B597" s="699"/>
      <c r="C597" s="699"/>
      <c r="D597" s="699"/>
      <c r="E597" s="699"/>
      <c r="F597" s="699"/>
      <c r="G597" s="699"/>
      <c r="H597" s="699"/>
      <c r="I597" s="699"/>
      <c r="J597" s="699"/>
      <c r="K597" s="699"/>
      <c r="L597" s="699"/>
      <c r="M597" s="699"/>
      <c r="N597" s="699"/>
      <c r="O597" s="699"/>
      <c r="P597" s="699"/>
      <c r="Q597" s="699"/>
      <c r="R597" s="699"/>
      <c r="S597" s="699"/>
      <c r="T597" s="699"/>
      <c r="U597" s="699"/>
      <c r="V597" s="699"/>
      <c r="W597" s="699"/>
      <c r="X597" s="699"/>
      <c r="Y597" s="699"/>
      <c r="Z597" s="699"/>
      <c r="AA597" s="699"/>
      <c r="AB597" s="699"/>
      <c r="AC597" s="699"/>
      <c r="AD597" s="699"/>
      <c r="AE597" s="699"/>
      <c r="AF597" s="699"/>
      <c r="AG597" s="699"/>
      <c r="AI597" s="716"/>
      <c r="AJ597" s="699"/>
      <c r="AK597" s="716"/>
      <c r="AL597" s="699"/>
      <c r="AM597" s="699"/>
      <c r="AN597" s="699"/>
      <c r="AO597" s="699"/>
      <c r="AP597" s="699"/>
      <c r="AQ597" s="717"/>
      <c r="AR597" s="699"/>
      <c r="AS597" s="699"/>
      <c r="AT597" s="699"/>
      <c r="AU597" s="699"/>
      <c r="AV597" s="699"/>
      <c r="AW597" s="699"/>
      <c r="AX597" s="699"/>
      <c r="AY597" s="699"/>
      <c r="AZ597" s="699"/>
      <c r="BA597" s="699"/>
      <c r="BB597" s="699"/>
      <c r="BC597" s="699"/>
      <c r="BD597" s="699"/>
      <c r="BE597" s="699"/>
      <c r="BF597" s="699"/>
      <c r="BG597" s="699"/>
      <c r="BH597" s="699"/>
      <c r="BI597" s="699"/>
      <c r="BJ597" s="699"/>
      <c r="BK597" s="702"/>
      <c r="BL597" s="702"/>
      <c r="BM597" s="702"/>
      <c r="BN597" s="699"/>
      <c r="BO597" s="699"/>
      <c r="BP597" s="699"/>
      <c r="BQ597" s="699"/>
      <c r="BR597" s="699"/>
      <c r="BS597" s="699"/>
      <c r="BT597" s="699"/>
      <c r="BU597" s="699"/>
      <c r="BV597" s="699"/>
      <c r="BW597" s="699"/>
      <c r="BX597" s="699"/>
      <c r="BY597" s="699"/>
      <c r="BZ597" s="699"/>
      <c r="CA597" s="716"/>
      <c r="CB597" s="699"/>
      <c r="CC597" s="699"/>
      <c r="CD597" s="699"/>
      <c r="CE597" s="699"/>
      <c r="CF597" s="699"/>
      <c r="CG597" s="699"/>
      <c r="CH597" s="699"/>
      <c r="CI597" s="699"/>
      <c r="CJ597" s="699"/>
      <c r="CK597" s="699"/>
      <c r="CL597" s="699"/>
      <c r="CM597" s="699"/>
      <c r="CN597" s="699"/>
      <c r="CO597" s="699"/>
      <c r="CP597" s="699"/>
      <c r="CQ597" s="699"/>
      <c r="CR597" s="699"/>
      <c r="CS597" s="699"/>
      <c r="CT597" s="699"/>
      <c r="CU597" s="699"/>
      <c r="CV597" s="699"/>
      <c r="CW597" s="699"/>
      <c r="CX597" s="699"/>
      <c r="CY597" s="699"/>
      <c r="CZ597" s="699"/>
      <c r="DA597" s="699"/>
      <c r="DB597" s="699"/>
      <c r="DC597" s="699"/>
      <c r="DD597" s="699"/>
      <c r="DO597" s="717"/>
      <c r="DP597" s="717"/>
      <c r="DQ597" s="717"/>
      <c r="DR597" s="699"/>
      <c r="DS597" s="699"/>
      <c r="DT597" s="699"/>
      <c r="DU597" s="699"/>
      <c r="DV597" s="699"/>
      <c r="DW597" s="699"/>
      <c r="DX597" s="699"/>
      <c r="DY597" s="699"/>
      <c r="DZ597" s="699"/>
      <c r="EA597" s="699"/>
      <c r="EB597" s="699"/>
      <c r="EC597" s="699"/>
      <c r="ED597" s="699"/>
      <c r="EE597" s="717"/>
      <c r="EF597" s="717"/>
      <c r="EG597" s="717"/>
      <c r="EH597" s="717"/>
      <c r="EI597" s="717"/>
      <c r="EJ597" s="717"/>
      <c r="EK597" s="717"/>
      <c r="EL597" s="717"/>
      <c r="EM597" s="717"/>
      <c r="EN597" s="717"/>
      <c r="EO597" s="717"/>
      <c r="EP597" s="717"/>
      <c r="EQ597" s="717"/>
      <c r="ER597" s="717"/>
      <c r="ES597" s="699"/>
      <c r="ET597" s="699"/>
      <c r="EU597" s="699"/>
      <c r="EV597" s="699"/>
      <c r="EW597" s="699"/>
      <c r="EX597" s="699"/>
      <c r="EY597" s="699"/>
      <c r="EZ597" s="699"/>
      <c r="FA597" s="699"/>
      <c r="FB597" s="699"/>
      <c r="FC597" s="699"/>
      <c r="FD597" s="699"/>
      <c r="FE597" s="699"/>
      <c r="FF597" s="699"/>
      <c r="FG597" s="699"/>
      <c r="FH597" s="699"/>
      <c r="FI597" s="699"/>
      <c r="FJ597" s="699"/>
      <c r="FK597" s="699"/>
      <c r="FL597" s="699"/>
      <c r="FM597" s="699"/>
      <c r="FN597" s="699"/>
    </row>
    <row r="598" spans="1:170" s="715" customFormat="1" ht="12.75" customHeight="1">
      <c r="B598" s="699"/>
      <c r="C598" s="699"/>
      <c r="D598" s="699"/>
      <c r="E598" s="699"/>
      <c r="F598" s="699"/>
      <c r="G598" s="699"/>
      <c r="H598" s="699"/>
      <c r="I598" s="699"/>
      <c r="J598" s="699"/>
      <c r="K598" s="699"/>
      <c r="L598" s="699"/>
      <c r="M598" s="699"/>
      <c r="N598" s="699"/>
      <c r="O598" s="699"/>
      <c r="P598" s="699"/>
      <c r="Q598" s="699"/>
      <c r="R598" s="699"/>
      <c r="S598" s="699"/>
      <c r="T598" s="699"/>
      <c r="U598" s="699"/>
      <c r="V598" s="699"/>
      <c r="W598" s="699"/>
      <c r="X598" s="699"/>
      <c r="Y598" s="699"/>
      <c r="Z598" s="699"/>
      <c r="AA598" s="699"/>
      <c r="AB598" s="699"/>
      <c r="AC598" s="699"/>
      <c r="AD598" s="699"/>
      <c r="AE598" s="699"/>
      <c r="AF598" s="699"/>
      <c r="AG598" s="699"/>
      <c r="AI598" s="716"/>
      <c r="AJ598" s="699"/>
      <c r="AK598" s="716"/>
      <c r="AL598" s="699"/>
      <c r="AM598" s="699"/>
      <c r="AN598" s="699"/>
      <c r="AO598" s="699"/>
      <c r="AP598" s="699"/>
      <c r="AQ598" s="717"/>
      <c r="AR598" s="699"/>
      <c r="AS598" s="699"/>
      <c r="AT598" s="699"/>
      <c r="AU598" s="699"/>
      <c r="AV598" s="699"/>
      <c r="AW598" s="699"/>
      <c r="AX598" s="699"/>
      <c r="AY598" s="699"/>
      <c r="AZ598" s="699"/>
      <c r="BA598" s="699"/>
      <c r="BB598" s="699"/>
      <c r="BC598" s="699"/>
      <c r="BD598" s="699"/>
      <c r="BE598" s="699"/>
      <c r="BF598" s="699"/>
      <c r="BG598" s="699"/>
      <c r="BH598" s="699"/>
      <c r="BI598" s="699"/>
      <c r="BJ598" s="699"/>
      <c r="BK598" s="702"/>
      <c r="BL598" s="702"/>
      <c r="BM598" s="702"/>
      <c r="BN598" s="699"/>
      <c r="BO598" s="699"/>
      <c r="BP598" s="699"/>
      <c r="BQ598" s="699"/>
      <c r="BR598" s="699"/>
      <c r="BS598" s="699"/>
      <c r="BT598" s="699"/>
      <c r="BU598" s="699"/>
      <c r="BV598" s="699"/>
      <c r="BW598" s="699"/>
      <c r="BX598" s="699"/>
      <c r="BY598" s="699"/>
      <c r="BZ598" s="699"/>
      <c r="CA598" s="716"/>
      <c r="CB598" s="699"/>
      <c r="CC598" s="699"/>
      <c r="CD598" s="699"/>
      <c r="CE598" s="699"/>
      <c r="CF598" s="699"/>
      <c r="CG598" s="699"/>
      <c r="CH598" s="699"/>
      <c r="CI598" s="699"/>
      <c r="CJ598" s="699"/>
      <c r="CK598" s="699"/>
      <c r="CL598" s="699"/>
      <c r="CM598" s="699"/>
      <c r="CN598" s="699"/>
      <c r="CO598" s="699"/>
      <c r="CP598" s="699"/>
      <c r="CQ598" s="699"/>
      <c r="CR598" s="699"/>
      <c r="CS598" s="699"/>
      <c r="CT598" s="699"/>
      <c r="CU598" s="699"/>
      <c r="CV598" s="699"/>
      <c r="CW598" s="699"/>
      <c r="CX598" s="699"/>
      <c r="CY598" s="699"/>
      <c r="CZ598" s="699"/>
      <c r="DA598" s="699"/>
      <c r="DB598" s="699"/>
      <c r="DC598" s="699"/>
      <c r="DD598" s="699"/>
      <c r="DO598" s="717"/>
      <c r="DP598" s="717"/>
      <c r="DQ598" s="717"/>
      <c r="DR598" s="699"/>
      <c r="DS598" s="699"/>
      <c r="DT598" s="699"/>
      <c r="DU598" s="699"/>
      <c r="DV598" s="699"/>
      <c r="DW598" s="699"/>
      <c r="DX598" s="699"/>
      <c r="DY598" s="699"/>
      <c r="DZ598" s="699"/>
      <c r="EA598" s="699"/>
      <c r="EB598" s="699"/>
      <c r="EC598" s="699"/>
      <c r="ED598" s="699"/>
      <c r="EE598" s="717"/>
      <c r="EF598" s="717"/>
      <c r="EG598" s="717"/>
      <c r="EH598" s="717"/>
      <c r="EI598" s="717"/>
      <c r="EJ598" s="717"/>
      <c r="EK598" s="717"/>
      <c r="EL598" s="717"/>
      <c r="EM598" s="717"/>
      <c r="EN598" s="717"/>
      <c r="EO598" s="717"/>
      <c r="EP598" s="717"/>
      <c r="EQ598" s="717"/>
      <c r="ER598" s="717"/>
      <c r="ES598" s="699"/>
      <c r="ET598" s="699"/>
      <c r="EU598" s="699"/>
      <c r="EV598" s="699"/>
      <c r="EW598" s="699"/>
      <c r="EX598" s="699"/>
      <c r="EY598" s="699"/>
      <c r="EZ598" s="699"/>
      <c r="FA598" s="699"/>
      <c r="FB598" s="699"/>
      <c r="FC598" s="699"/>
      <c r="FD598" s="699"/>
      <c r="FE598" s="699"/>
      <c r="FF598" s="699"/>
      <c r="FG598" s="699"/>
      <c r="FH598" s="699"/>
      <c r="FI598" s="699"/>
      <c r="FJ598" s="699"/>
      <c r="FK598" s="699"/>
      <c r="FL598" s="699"/>
      <c r="FM598" s="699"/>
      <c r="FN598" s="699"/>
    </row>
    <row r="599" spans="1:170" s="715" customFormat="1" ht="12.75" customHeight="1">
      <c r="B599" s="699"/>
      <c r="C599" s="699"/>
      <c r="D599" s="699"/>
      <c r="E599" s="699"/>
      <c r="F599" s="699"/>
      <c r="G599" s="699"/>
      <c r="H599" s="699"/>
      <c r="I599" s="699"/>
      <c r="J599" s="699"/>
      <c r="K599" s="699"/>
      <c r="L599" s="699"/>
      <c r="M599" s="699"/>
      <c r="N599" s="699"/>
      <c r="O599" s="699"/>
      <c r="P599" s="699"/>
      <c r="Q599" s="699"/>
      <c r="R599" s="699"/>
      <c r="S599" s="699"/>
      <c r="T599" s="699"/>
      <c r="U599" s="699"/>
      <c r="V599" s="699"/>
      <c r="W599" s="699"/>
      <c r="X599" s="699"/>
      <c r="Y599" s="699"/>
      <c r="Z599" s="699"/>
      <c r="AA599" s="699"/>
      <c r="AB599" s="699"/>
      <c r="AC599" s="699"/>
      <c r="AD599" s="699"/>
      <c r="AE599" s="699"/>
      <c r="AF599" s="699"/>
      <c r="AG599" s="699"/>
      <c r="AI599" s="716"/>
      <c r="AJ599" s="699"/>
      <c r="AK599" s="716"/>
      <c r="AL599" s="699"/>
      <c r="AM599" s="699"/>
      <c r="AN599" s="699"/>
      <c r="AO599" s="699"/>
      <c r="AP599" s="699"/>
      <c r="AQ599" s="717"/>
      <c r="AR599" s="699"/>
      <c r="AS599" s="699"/>
      <c r="AT599" s="699"/>
      <c r="AU599" s="699"/>
      <c r="AV599" s="699"/>
      <c r="AW599" s="699"/>
      <c r="AX599" s="699"/>
      <c r="AY599" s="699"/>
      <c r="AZ599" s="699"/>
      <c r="BA599" s="699"/>
      <c r="BB599" s="699"/>
      <c r="BC599" s="699"/>
      <c r="BD599" s="699"/>
      <c r="BE599" s="699"/>
      <c r="BF599" s="699"/>
      <c r="BG599" s="699"/>
      <c r="BH599" s="699"/>
      <c r="BI599" s="699"/>
      <c r="BJ599" s="699"/>
      <c r="BK599" s="702"/>
      <c r="BL599" s="702"/>
      <c r="BM599" s="702"/>
      <c r="BN599" s="699"/>
      <c r="BO599" s="699"/>
      <c r="BP599" s="699"/>
      <c r="BQ599" s="699"/>
      <c r="BR599" s="699"/>
      <c r="BS599" s="699"/>
      <c r="BT599" s="699"/>
      <c r="BU599" s="699"/>
      <c r="BV599" s="699"/>
      <c r="BW599" s="699"/>
      <c r="BX599" s="699"/>
      <c r="BY599" s="699"/>
      <c r="BZ599" s="699"/>
      <c r="CA599" s="716"/>
      <c r="CB599" s="699"/>
      <c r="CC599" s="699"/>
      <c r="CD599" s="699"/>
      <c r="CE599" s="699"/>
      <c r="CF599" s="699"/>
      <c r="CG599" s="699"/>
      <c r="CH599" s="699"/>
      <c r="CI599" s="699"/>
      <c r="CJ599" s="699"/>
      <c r="CK599" s="699"/>
      <c r="CL599" s="699"/>
      <c r="CM599" s="699"/>
      <c r="CN599" s="699"/>
      <c r="CO599" s="699"/>
      <c r="CP599" s="699"/>
      <c r="CQ599" s="699"/>
      <c r="CR599" s="699"/>
      <c r="CS599" s="699"/>
      <c r="CT599" s="699"/>
      <c r="CU599" s="699"/>
      <c r="CV599" s="699"/>
      <c r="CW599" s="699"/>
      <c r="CX599" s="699"/>
      <c r="CY599" s="699"/>
      <c r="CZ599" s="699"/>
      <c r="DA599" s="699"/>
      <c r="DB599" s="699"/>
      <c r="DC599" s="699"/>
      <c r="DD599" s="699"/>
      <c r="DO599" s="717"/>
      <c r="DP599" s="717"/>
      <c r="DQ599" s="717"/>
      <c r="DR599" s="699"/>
      <c r="DS599" s="699"/>
      <c r="DT599" s="699"/>
      <c r="DU599" s="699"/>
      <c r="DV599" s="699"/>
      <c r="DW599" s="699"/>
      <c r="DX599" s="699"/>
      <c r="DY599" s="699"/>
      <c r="DZ599" s="699"/>
      <c r="EA599" s="699"/>
      <c r="EB599" s="699"/>
      <c r="EC599" s="699"/>
      <c r="ED599" s="699"/>
      <c r="EE599" s="717"/>
      <c r="EF599" s="717"/>
      <c r="EG599" s="717"/>
      <c r="EH599" s="717"/>
      <c r="EI599" s="717"/>
      <c r="EJ599" s="717"/>
      <c r="EK599" s="717"/>
      <c r="EL599" s="717"/>
      <c r="EM599" s="717"/>
      <c r="EN599" s="717"/>
      <c r="EO599" s="717"/>
      <c r="EP599" s="717"/>
      <c r="EQ599" s="717"/>
      <c r="ER599" s="717"/>
      <c r="ES599" s="699"/>
      <c r="ET599" s="699"/>
      <c r="EU599" s="699"/>
      <c r="EV599" s="699"/>
      <c r="EW599" s="699"/>
      <c r="EX599" s="699"/>
      <c r="EY599" s="699"/>
      <c r="EZ599" s="699"/>
      <c r="FA599" s="699"/>
      <c r="FB599" s="699"/>
      <c r="FC599" s="699"/>
      <c r="FD599" s="699"/>
      <c r="FE599" s="699"/>
      <c r="FF599" s="699"/>
      <c r="FG599" s="699"/>
      <c r="FH599" s="699"/>
      <c r="FI599" s="699"/>
      <c r="FJ599" s="699"/>
      <c r="FK599" s="699"/>
      <c r="FL599" s="699"/>
      <c r="FM599" s="699"/>
      <c r="FN599" s="699"/>
    </row>
    <row r="600" spans="1:170" s="715" customFormat="1" ht="12.75" customHeight="1">
      <c r="B600" s="699"/>
      <c r="C600" s="699"/>
      <c r="D600" s="699"/>
      <c r="E600" s="699"/>
      <c r="F600" s="699"/>
      <c r="G600" s="699"/>
      <c r="H600" s="699"/>
      <c r="I600" s="699"/>
      <c r="J600" s="699"/>
      <c r="K600" s="699"/>
      <c r="L600" s="699"/>
      <c r="M600" s="699"/>
      <c r="N600" s="699"/>
      <c r="O600" s="699"/>
      <c r="P600" s="699"/>
      <c r="Q600" s="699"/>
      <c r="R600" s="699"/>
      <c r="S600" s="699"/>
      <c r="T600" s="699"/>
      <c r="U600" s="699"/>
      <c r="V600" s="699"/>
      <c r="W600" s="699"/>
      <c r="X600" s="699"/>
      <c r="Y600" s="699"/>
      <c r="Z600" s="699"/>
      <c r="AA600" s="699"/>
      <c r="AB600" s="699"/>
      <c r="AC600" s="699"/>
      <c r="AD600" s="699"/>
      <c r="AE600" s="699"/>
      <c r="AF600" s="699"/>
      <c r="AG600" s="699"/>
      <c r="AI600" s="716"/>
      <c r="AJ600" s="699"/>
      <c r="AK600" s="716"/>
      <c r="AL600" s="699"/>
      <c r="AM600" s="699"/>
      <c r="AN600" s="699"/>
      <c r="AO600" s="699"/>
      <c r="AP600" s="699"/>
      <c r="AQ600" s="717"/>
      <c r="AR600" s="699"/>
      <c r="AS600" s="699"/>
      <c r="AT600" s="699"/>
      <c r="AU600" s="699"/>
      <c r="AV600" s="699"/>
      <c r="AW600" s="699"/>
      <c r="AX600" s="699"/>
      <c r="AY600" s="699"/>
      <c r="AZ600" s="699"/>
      <c r="BA600" s="699"/>
      <c r="BB600" s="699"/>
      <c r="BC600" s="699"/>
      <c r="BD600" s="699"/>
      <c r="BE600" s="699"/>
      <c r="BF600" s="699"/>
      <c r="BG600" s="699"/>
      <c r="BH600" s="699"/>
      <c r="BI600" s="699"/>
      <c r="BJ600" s="699"/>
      <c r="BK600" s="702"/>
      <c r="BL600" s="702"/>
      <c r="BM600" s="702"/>
      <c r="BN600" s="699"/>
      <c r="BO600" s="699"/>
      <c r="BP600" s="699"/>
      <c r="BQ600" s="699"/>
      <c r="BR600" s="699"/>
      <c r="BS600" s="699"/>
      <c r="BT600" s="699"/>
      <c r="BU600" s="699"/>
      <c r="BV600" s="699"/>
      <c r="BW600" s="699"/>
      <c r="BX600" s="699"/>
      <c r="BY600" s="699"/>
      <c r="BZ600" s="699"/>
      <c r="CA600" s="716"/>
      <c r="CB600" s="699"/>
      <c r="CC600" s="699"/>
      <c r="CD600" s="699"/>
      <c r="CE600" s="699"/>
      <c r="CF600" s="699"/>
      <c r="CG600" s="699"/>
      <c r="CH600" s="699"/>
      <c r="CI600" s="699"/>
      <c r="CJ600" s="699"/>
      <c r="CK600" s="699"/>
      <c r="CL600" s="699"/>
      <c r="CM600" s="699"/>
      <c r="CN600" s="699"/>
      <c r="CO600" s="699"/>
      <c r="CP600" s="699"/>
      <c r="CQ600" s="699"/>
      <c r="CR600" s="699"/>
      <c r="CS600" s="699"/>
      <c r="CT600" s="699"/>
      <c r="CU600" s="699"/>
      <c r="CV600" s="699"/>
      <c r="CW600" s="699"/>
      <c r="CX600" s="699"/>
      <c r="CY600" s="699"/>
      <c r="CZ600" s="699"/>
      <c r="DA600" s="699"/>
      <c r="DB600" s="699"/>
      <c r="DC600" s="699"/>
      <c r="DD600" s="699"/>
      <c r="DO600" s="717"/>
      <c r="DP600" s="717"/>
      <c r="DQ600" s="717"/>
      <c r="DR600" s="699"/>
      <c r="DS600" s="699"/>
      <c r="DT600" s="699"/>
      <c r="DU600" s="699"/>
      <c r="DV600" s="699"/>
      <c r="DW600" s="699"/>
      <c r="DX600" s="699"/>
      <c r="DY600" s="699"/>
      <c r="DZ600" s="699"/>
      <c r="EA600" s="699"/>
      <c r="EB600" s="699"/>
      <c r="EC600" s="699"/>
      <c r="ED600" s="699"/>
      <c r="EE600" s="717"/>
      <c r="EF600" s="717"/>
      <c r="EG600" s="717"/>
      <c r="EH600" s="717"/>
      <c r="EI600" s="717"/>
      <c r="EJ600" s="717"/>
      <c r="EK600" s="717"/>
      <c r="EL600" s="717"/>
      <c r="EM600" s="717"/>
      <c r="EN600" s="717"/>
      <c r="EO600" s="717"/>
      <c r="EP600" s="717"/>
      <c r="EQ600" s="717"/>
      <c r="ER600" s="717"/>
      <c r="ES600" s="699"/>
      <c r="ET600" s="699"/>
      <c r="EU600" s="699"/>
      <c r="EV600" s="699"/>
      <c r="EW600" s="699"/>
      <c r="EX600" s="699"/>
      <c r="EY600" s="699"/>
      <c r="EZ600" s="699"/>
      <c r="FA600" s="699"/>
      <c r="FB600" s="699"/>
      <c r="FC600" s="699"/>
      <c r="FD600" s="699"/>
      <c r="FE600" s="699"/>
      <c r="FF600" s="699"/>
      <c r="FG600" s="699"/>
      <c r="FH600" s="699"/>
      <c r="FI600" s="699"/>
      <c r="FJ600" s="699"/>
      <c r="FK600" s="699"/>
      <c r="FL600" s="699"/>
      <c r="FM600" s="699"/>
      <c r="FN600" s="699"/>
    </row>
    <row r="601" spans="1:170" s="715" customFormat="1" ht="12.75" customHeight="1">
      <c r="B601" s="699"/>
      <c r="C601" s="699"/>
      <c r="D601" s="699"/>
      <c r="E601" s="699"/>
      <c r="F601" s="699"/>
      <c r="G601" s="699"/>
      <c r="H601" s="699"/>
      <c r="I601" s="699"/>
      <c r="J601" s="699"/>
      <c r="K601" s="699"/>
      <c r="L601" s="699"/>
      <c r="M601" s="699"/>
      <c r="N601" s="699"/>
      <c r="O601" s="699"/>
      <c r="P601" s="699"/>
      <c r="Q601" s="699"/>
      <c r="R601" s="699"/>
      <c r="S601" s="699"/>
      <c r="T601" s="699"/>
      <c r="U601" s="699"/>
      <c r="V601" s="699"/>
      <c r="W601" s="699"/>
      <c r="X601" s="699"/>
      <c r="Y601" s="699"/>
      <c r="Z601" s="699"/>
      <c r="AA601" s="699"/>
      <c r="AB601" s="699"/>
      <c r="AC601" s="699"/>
      <c r="AD601" s="699"/>
      <c r="AE601" s="699"/>
      <c r="AF601" s="699"/>
      <c r="AG601" s="699"/>
      <c r="AI601" s="716"/>
      <c r="AJ601" s="699"/>
      <c r="AK601" s="716"/>
      <c r="AL601" s="699"/>
      <c r="AM601" s="699"/>
      <c r="AN601" s="699"/>
      <c r="AO601" s="699"/>
      <c r="AP601" s="699"/>
      <c r="AQ601" s="717"/>
      <c r="AR601" s="699"/>
      <c r="AS601" s="699"/>
      <c r="AT601" s="699"/>
      <c r="AU601" s="699"/>
      <c r="AV601" s="699"/>
      <c r="AW601" s="699"/>
      <c r="AX601" s="699"/>
      <c r="AY601" s="699"/>
      <c r="AZ601" s="699"/>
      <c r="BA601" s="699"/>
      <c r="BB601" s="699"/>
      <c r="BC601" s="699"/>
      <c r="BD601" s="699"/>
      <c r="BE601" s="699"/>
      <c r="BF601" s="699"/>
      <c r="BG601" s="699"/>
      <c r="BH601" s="699"/>
      <c r="BI601" s="699"/>
      <c r="BJ601" s="699"/>
      <c r="BK601" s="702"/>
      <c r="BL601" s="702"/>
      <c r="BM601" s="702"/>
      <c r="BN601" s="699"/>
      <c r="BO601" s="699"/>
      <c r="BP601" s="699"/>
      <c r="BQ601" s="699"/>
      <c r="BR601" s="699"/>
      <c r="BS601" s="699"/>
      <c r="BT601" s="699"/>
      <c r="BU601" s="699"/>
      <c r="BV601" s="699"/>
      <c r="BW601" s="699"/>
      <c r="BX601" s="699"/>
      <c r="BY601" s="699"/>
      <c r="BZ601" s="699"/>
      <c r="CA601" s="716"/>
      <c r="CB601" s="699"/>
      <c r="CC601" s="699"/>
      <c r="CD601" s="699"/>
      <c r="CE601" s="699"/>
      <c r="CF601" s="699"/>
      <c r="CG601" s="699"/>
      <c r="CH601" s="699"/>
      <c r="CI601" s="699"/>
      <c r="CJ601" s="699"/>
      <c r="CK601" s="699"/>
      <c r="CL601" s="699"/>
      <c r="CM601" s="699"/>
      <c r="CN601" s="699"/>
      <c r="CO601" s="699"/>
      <c r="CP601" s="699"/>
      <c r="CQ601" s="699"/>
      <c r="CR601" s="699"/>
      <c r="CS601" s="699"/>
      <c r="CT601" s="699"/>
      <c r="CU601" s="699"/>
      <c r="CV601" s="699"/>
      <c r="CW601" s="699"/>
      <c r="CX601" s="699"/>
      <c r="CY601" s="699"/>
      <c r="CZ601" s="699"/>
      <c r="DA601" s="699"/>
      <c r="DB601" s="699"/>
      <c r="DC601" s="699"/>
      <c r="DD601" s="699"/>
      <c r="DO601" s="717"/>
      <c r="DP601" s="717"/>
      <c r="DQ601" s="717"/>
      <c r="DR601" s="699"/>
      <c r="DS601" s="699"/>
      <c r="DT601" s="699"/>
      <c r="DU601" s="699"/>
      <c r="DV601" s="699"/>
      <c r="DW601" s="699"/>
      <c r="DX601" s="699"/>
      <c r="DY601" s="699"/>
      <c r="DZ601" s="699"/>
      <c r="EA601" s="699"/>
      <c r="EB601" s="699"/>
      <c r="EC601" s="699"/>
      <c r="ED601" s="699"/>
      <c r="EE601" s="717"/>
      <c r="EF601" s="717"/>
      <c r="EG601" s="717"/>
      <c r="EH601" s="717"/>
      <c r="EI601" s="717"/>
      <c r="EJ601" s="717"/>
      <c r="EK601" s="717"/>
      <c r="EL601" s="717"/>
      <c r="EM601" s="717"/>
      <c r="EN601" s="717"/>
      <c r="EO601" s="717"/>
      <c r="EP601" s="717"/>
      <c r="EQ601" s="717"/>
      <c r="ER601" s="717"/>
      <c r="ES601" s="699"/>
      <c r="ET601" s="699"/>
      <c r="EU601" s="699"/>
      <c r="EV601" s="699"/>
      <c r="EW601" s="699"/>
      <c r="EX601" s="699"/>
      <c r="EY601" s="699"/>
      <c r="EZ601" s="699"/>
      <c r="FA601" s="699"/>
      <c r="FB601" s="699"/>
      <c r="FC601" s="699"/>
      <c r="FD601" s="699"/>
      <c r="FE601" s="699"/>
      <c r="FF601" s="699"/>
      <c r="FG601" s="699"/>
      <c r="FH601" s="699"/>
      <c r="FI601" s="699"/>
      <c r="FJ601" s="699"/>
      <c r="FK601" s="699"/>
      <c r="FL601" s="699"/>
      <c r="FM601" s="699"/>
      <c r="FN601" s="699"/>
    </row>
    <row r="602" spans="1:170" s="715" customFormat="1" ht="12.75" customHeight="1">
      <c r="B602" s="699"/>
      <c r="C602" s="699"/>
      <c r="D602" s="699"/>
      <c r="E602" s="699"/>
      <c r="F602" s="699"/>
      <c r="G602" s="699"/>
      <c r="H602" s="699"/>
      <c r="I602" s="699"/>
      <c r="J602" s="699"/>
      <c r="K602" s="699"/>
      <c r="L602" s="699"/>
      <c r="M602" s="699"/>
      <c r="N602" s="699"/>
      <c r="O602" s="699"/>
      <c r="P602" s="699"/>
      <c r="Q602" s="699"/>
      <c r="R602" s="699"/>
      <c r="S602" s="699"/>
      <c r="T602" s="699"/>
      <c r="U602" s="699"/>
      <c r="V602" s="699"/>
      <c r="W602" s="699"/>
      <c r="X602" s="699"/>
      <c r="Y602" s="699"/>
      <c r="Z602" s="699"/>
      <c r="AA602" s="699"/>
      <c r="AB602" s="699"/>
      <c r="AC602" s="699"/>
      <c r="AD602" s="699"/>
      <c r="AE602" s="699"/>
      <c r="AF602" s="699"/>
      <c r="AG602" s="699"/>
      <c r="AI602" s="716"/>
      <c r="AJ602" s="699"/>
      <c r="AK602" s="716"/>
      <c r="AL602" s="699"/>
      <c r="AM602" s="699"/>
      <c r="AN602" s="699"/>
      <c r="AO602" s="699"/>
      <c r="AP602" s="699"/>
      <c r="AQ602" s="717"/>
      <c r="AR602" s="699"/>
      <c r="AS602" s="699"/>
      <c r="AT602" s="699"/>
      <c r="AU602" s="699"/>
      <c r="AV602" s="699"/>
      <c r="AW602" s="699"/>
      <c r="AX602" s="699"/>
      <c r="AY602" s="699"/>
      <c r="AZ602" s="699"/>
      <c r="BA602" s="699"/>
      <c r="BB602" s="699"/>
      <c r="BC602" s="699"/>
      <c r="BD602" s="699"/>
      <c r="BE602" s="699"/>
      <c r="BF602" s="699"/>
      <c r="BG602" s="699"/>
      <c r="BH602" s="699"/>
      <c r="BI602" s="699"/>
      <c r="BJ602" s="699"/>
      <c r="BK602" s="702"/>
      <c r="BL602" s="702"/>
      <c r="BM602" s="702"/>
      <c r="BN602" s="699"/>
      <c r="BO602" s="699"/>
      <c r="BP602" s="699"/>
      <c r="BQ602" s="699"/>
      <c r="BR602" s="699"/>
      <c r="BS602" s="699"/>
      <c r="BT602" s="699"/>
      <c r="BU602" s="699"/>
      <c r="BV602" s="699"/>
      <c r="BW602" s="699"/>
      <c r="BX602" s="699"/>
      <c r="BY602" s="699"/>
      <c r="BZ602" s="699"/>
      <c r="CA602" s="716"/>
      <c r="CB602" s="699"/>
      <c r="CC602" s="699"/>
      <c r="CD602" s="699"/>
      <c r="CE602" s="699"/>
      <c r="CF602" s="699"/>
      <c r="CG602" s="699"/>
      <c r="CH602" s="699"/>
      <c r="CI602" s="699"/>
      <c r="CJ602" s="699"/>
      <c r="CK602" s="699"/>
      <c r="CL602" s="699"/>
      <c r="CM602" s="699"/>
      <c r="CN602" s="699"/>
      <c r="CO602" s="699"/>
      <c r="CP602" s="699"/>
      <c r="CQ602" s="699"/>
      <c r="CR602" s="699"/>
      <c r="CS602" s="699"/>
      <c r="CT602" s="699"/>
      <c r="CU602" s="699"/>
      <c r="CV602" s="699"/>
      <c r="CW602" s="699"/>
      <c r="CX602" s="699"/>
      <c r="CY602" s="699"/>
      <c r="CZ602" s="699"/>
      <c r="DA602" s="699"/>
      <c r="DB602" s="699"/>
      <c r="DC602" s="699"/>
      <c r="DD602" s="699"/>
      <c r="DO602" s="717"/>
      <c r="DP602" s="717"/>
      <c r="DQ602" s="717"/>
      <c r="DR602" s="699"/>
      <c r="DS602" s="699"/>
      <c r="DT602" s="699"/>
      <c r="DU602" s="699"/>
      <c r="DV602" s="699"/>
      <c r="DW602" s="699"/>
      <c r="DX602" s="699"/>
      <c r="DY602" s="699"/>
      <c r="DZ602" s="699"/>
      <c r="EA602" s="699"/>
      <c r="EB602" s="699"/>
      <c r="EC602" s="699"/>
      <c r="ED602" s="699"/>
      <c r="EE602" s="717"/>
      <c r="EF602" s="717"/>
      <c r="EG602" s="717"/>
      <c r="EH602" s="717"/>
      <c r="EI602" s="717"/>
      <c r="EJ602" s="717"/>
      <c r="EK602" s="717"/>
      <c r="EL602" s="717"/>
      <c r="EM602" s="717"/>
      <c r="EN602" s="717"/>
      <c r="EO602" s="717"/>
      <c r="EP602" s="717"/>
      <c r="EQ602" s="717"/>
      <c r="ER602" s="717"/>
      <c r="ES602" s="699"/>
      <c r="ET602" s="699"/>
      <c r="EU602" s="699"/>
      <c r="EV602" s="699"/>
      <c r="EW602" s="699"/>
      <c r="EX602" s="699"/>
      <c r="EY602" s="699"/>
      <c r="EZ602" s="699"/>
      <c r="FA602" s="699"/>
      <c r="FB602" s="699"/>
      <c r="FC602" s="699"/>
      <c r="FD602" s="699"/>
      <c r="FE602" s="699"/>
      <c r="FF602" s="699"/>
      <c r="FG602" s="699"/>
      <c r="FH602" s="699"/>
      <c r="FI602" s="699"/>
      <c r="FJ602" s="699"/>
      <c r="FK602" s="699"/>
      <c r="FL602" s="699"/>
      <c r="FM602" s="699"/>
      <c r="FN602" s="699"/>
    </row>
    <row r="603" spans="1:170" s="715" customFormat="1" ht="12.75" customHeight="1">
      <c r="B603" s="699"/>
      <c r="C603" s="699"/>
      <c r="D603" s="699"/>
      <c r="E603" s="699"/>
      <c r="F603" s="699"/>
      <c r="G603" s="699"/>
      <c r="H603" s="699"/>
      <c r="I603" s="699"/>
      <c r="J603" s="699"/>
      <c r="K603" s="699"/>
      <c r="L603" s="699"/>
      <c r="M603" s="699"/>
      <c r="N603" s="699"/>
      <c r="O603" s="699"/>
      <c r="P603" s="699"/>
      <c r="Q603" s="699"/>
      <c r="R603" s="699"/>
      <c r="S603" s="699"/>
      <c r="T603" s="699"/>
      <c r="U603" s="699"/>
      <c r="V603" s="699"/>
      <c r="W603" s="699"/>
      <c r="X603" s="699"/>
      <c r="Y603" s="699"/>
      <c r="Z603" s="699"/>
      <c r="AA603" s="699"/>
      <c r="AB603" s="699"/>
      <c r="AC603" s="699"/>
      <c r="AD603" s="699"/>
      <c r="AE603" s="699"/>
      <c r="AF603" s="699"/>
      <c r="AG603" s="699"/>
      <c r="AI603" s="716"/>
      <c r="AJ603" s="699"/>
      <c r="AK603" s="716"/>
      <c r="AL603" s="699"/>
      <c r="AM603" s="699"/>
      <c r="AN603" s="699"/>
      <c r="AO603" s="699"/>
      <c r="AP603" s="699"/>
      <c r="AQ603" s="717"/>
      <c r="AR603" s="699"/>
      <c r="AS603" s="699"/>
      <c r="AT603" s="699"/>
      <c r="AU603" s="699"/>
      <c r="AV603" s="699"/>
      <c r="AW603" s="699"/>
      <c r="AX603" s="699"/>
      <c r="AY603" s="699"/>
      <c r="AZ603" s="699"/>
      <c r="BA603" s="699"/>
      <c r="BB603" s="699"/>
      <c r="BC603" s="699"/>
      <c r="BD603" s="699"/>
      <c r="BE603" s="699"/>
      <c r="BF603" s="699"/>
      <c r="BG603" s="699"/>
      <c r="BH603" s="699"/>
      <c r="BI603" s="699"/>
      <c r="BJ603" s="699"/>
      <c r="BK603" s="702"/>
      <c r="BL603" s="702"/>
      <c r="BM603" s="702"/>
      <c r="BN603" s="699"/>
      <c r="BO603" s="699"/>
      <c r="BP603" s="699"/>
      <c r="BQ603" s="699"/>
      <c r="BR603" s="699"/>
      <c r="BS603" s="699"/>
      <c r="BT603" s="699"/>
      <c r="BU603" s="699"/>
      <c r="BV603" s="699"/>
      <c r="BW603" s="699"/>
      <c r="BX603" s="699"/>
      <c r="BY603" s="699"/>
      <c r="BZ603" s="699"/>
      <c r="CA603" s="716"/>
      <c r="CB603" s="699"/>
      <c r="CC603" s="699"/>
      <c r="CD603" s="699"/>
      <c r="CE603" s="699"/>
      <c r="CF603" s="699"/>
      <c r="CG603" s="699"/>
      <c r="CH603" s="699"/>
      <c r="CI603" s="699"/>
      <c r="CJ603" s="699"/>
      <c r="CK603" s="699"/>
      <c r="CL603" s="699"/>
      <c r="CM603" s="699"/>
      <c r="CN603" s="699"/>
      <c r="CO603" s="699"/>
      <c r="CP603" s="699"/>
      <c r="CQ603" s="699"/>
      <c r="CR603" s="699"/>
      <c r="CS603" s="699"/>
      <c r="CT603" s="699"/>
      <c r="CU603" s="699"/>
      <c r="CV603" s="699"/>
      <c r="CW603" s="699"/>
      <c r="CX603" s="699"/>
      <c r="CY603" s="699"/>
      <c r="CZ603" s="699"/>
      <c r="DA603" s="699"/>
      <c r="DB603" s="699"/>
      <c r="DC603" s="699"/>
      <c r="DD603" s="699"/>
      <c r="DO603" s="717"/>
      <c r="DP603" s="717"/>
      <c r="DQ603" s="717"/>
      <c r="DR603" s="699"/>
      <c r="DS603" s="699"/>
      <c r="DT603" s="699"/>
      <c r="DU603" s="699"/>
      <c r="DV603" s="699"/>
      <c r="DW603" s="699"/>
      <c r="DX603" s="699"/>
      <c r="DY603" s="699"/>
      <c r="DZ603" s="699"/>
      <c r="EA603" s="699"/>
      <c r="EB603" s="699"/>
      <c r="EC603" s="699"/>
      <c r="ED603" s="699"/>
      <c r="EE603" s="717"/>
      <c r="EF603" s="717"/>
      <c r="EG603" s="717"/>
      <c r="EH603" s="717"/>
      <c r="EI603" s="717"/>
      <c r="EJ603" s="717"/>
      <c r="EK603" s="717"/>
      <c r="EL603" s="717"/>
      <c r="EM603" s="717"/>
      <c r="EN603" s="717"/>
      <c r="EO603" s="717"/>
      <c r="EP603" s="717"/>
      <c r="EQ603" s="717"/>
      <c r="ER603" s="717"/>
      <c r="ES603" s="699"/>
      <c r="ET603" s="699"/>
      <c r="EU603" s="699"/>
      <c r="EV603" s="699"/>
      <c r="EW603" s="699"/>
      <c r="EX603" s="699"/>
      <c r="EY603" s="699"/>
      <c r="EZ603" s="699"/>
      <c r="FA603" s="699"/>
      <c r="FB603" s="699"/>
      <c r="FC603" s="699"/>
      <c r="FD603" s="699"/>
      <c r="FE603" s="699"/>
      <c r="FF603" s="699"/>
      <c r="FG603" s="699"/>
      <c r="FH603" s="699"/>
      <c r="FI603" s="699"/>
      <c r="FJ603" s="699"/>
      <c r="FK603" s="699"/>
      <c r="FL603" s="699"/>
      <c r="FM603" s="699"/>
      <c r="FN603" s="699"/>
    </row>
    <row r="604" spans="1:170" s="715" customFormat="1" ht="12.75" customHeight="1">
      <c r="B604" s="699"/>
      <c r="C604" s="699"/>
      <c r="D604" s="699"/>
      <c r="E604" s="699"/>
      <c r="F604" s="699"/>
      <c r="G604" s="699"/>
      <c r="H604" s="699"/>
      <c r="I604" s="699"/>
      <c r="J604" s="699"/>
      <c r="K604" s="699"/>
      <c r="L604" s="699"/>
      <c r="M604" s="699"/>
      <c r="N604" s="699"/>
      <c r="O604" s="699"/>
      <c r="P604" s="699"/>
      <c r="Q604" s="699"/>
      <c r="R604" s="699"/>
      <c r="S604" s="699"/>
      <c r="T604" s="699"/>
      <c r="U604" s="699"/>
      <c r="V604" s="699"/>
      <c r="W604" s="699"/>
      <c r="X604" s="699"/>
      <c r="Y604" s="699"/>
      <c r="Z604" s="699"/>
      <c r="AA604" s="699"/>
      <c r="AB604" s="699"/>
      <c r="AC604" s="699"/>
      <c r="AD604" s="699"/>
      <c r="AE604" s="699"/>
      <c r="AF604" s="699"/>
      <c r="AG604" s="699"/>
      <c r="AI604" s="716"/>
      <c r="AJ604" s="699"/>
      <c r="AK604" s="716"/>
      <c r="AL604" s="699"/>
      <c r="AM604" s="699"/>
      <c r="AN604" s="699"/>
      <c r="AO604" s="699"/>
      <c r="AP604" s="699"/>
      <c r="AQ604" s="717"/>
      <c r="AR604" s="699"/>
      <c r="AS604" s="699"/>
      <c r="AT604" s="699"/>
      <c r="AU604" s="699"/>
      <c r="AV604" s="699"/>
      <c r="AW604" s="699"/>
      <c r="AX604" s="699"/>
      <c r="AY604" s="699"/>
      <c r="AZ604" s="699"/>
      <c r="BA604" s="699"/>
      <c r="BB604" s="699"/>
      <c r="BC604" s="699"/>
      <c r="BD604" s="699"/>
      <c r="BE604" s="699"/>
      <c r="BF604" s="699"/>
      <c r="BG604" s="699"/>
      <c r="BH604" s="699"/>
      <c r="BI604" s="699"/>
      <c r="BJ604" s="699"/>
      <c r="BK604" s="702"/>
      <c r="BL604" s="702"/>
      <c r="BM604" s="702"/>
      <c r="BN604" s="699"/>
      <c r="BO604" s="699"/>
      <c r="BP604" s="699"/>
      <c r="BQ604" s="699"/>
      <c r="BR604" s="699"/>
      <c r="BS604" s="699"/>
      <c r="BT604" s="699"/>
      <c r="BU604" s="699"/>
      <c r="BV604" s="699"/>
      <c r="BW604" s="699"/>
      <c r="BX604" s="699"/>
      <c r="BY604" s="699"/>
      <c r="BZ604" s="699"/>
      <c r="CA604" s="716"/>
      <c r="CB604" s="699"/>
      <c r="CC604" s="699"/>
      <c r="CD604" s="699"/>
      <c r="CE604" s="699"/>
      <c r="CF604" s="699"/>
      <c r="CG604" s="699"/>
      <c r="CH604" s="699"/>
      <c r="CI604" s="699"/>
      <c r="CJ604" s="699"/>
      <c r="CK604" s="699"/>
      <c r="CL604" s="699"/>
      <c r="CM604" s="699"/>
      <c r="CN604" s="699"/>
      <c r="CO604" s="699"/>
      <c r="CP604" s="699"/>
      <c r="CQ604" s="699"/>
      <c r="CR604" s="699"/>
      <c r="CS604" s="699"/>
      <c r="CT604" s="699"/>
      <c r="CU604" s="699"/>
      <c r="CV604" s="699"/>
      <c r="CW604" s="699"/>
      <c r="CX604" s="699"/>
      <c r="CY604" s="699"/>
      <c r="CZ604" s="699"/>
      <c r="DA604" s="699"/>
      <c r="DB604" s="699"/>
      <c r="DC604" s="699"/>
      <c r="DD604" s="699"/>
      <c r="DO604" s="717"/>
      <c r="DP604" s="717"/>
      <c r="DQ604" s="717"/>
      <c r="DR604" s="699"/>
      <c r="DS604" s="699"/>
      <c r="DT604" s="699"/>
      <c r="DU604" s="699"/>
      <c r="DV604" s="699"/>
      <c r="DW604" s="699"/>
      <c r="DX604" s="699"/>
      <c r="DY604" s="699"/>
      <c r="DZ604" s="699"/>
      <c r="EA604" s="699"/>
      <c r="EB604" s="699"/>
      <c r="EC604" s="699"/>
      <c r="ED604" s="699"/>
      <c r="EE604" s="717"/>
      <c r="EF604" s="717"/>
      <c r="EG604" s="717"/>
      <c r="EH604" s="717"/>
      <c r="EI604" s="717"/>
      <c r="EJ604" s="717"/>
      <c r="EK604" s="717"/>
      <c r="EL604" s="717"/>
      <c r="EM604" s="717"/>
      <c r="EN604" s="717"/>
      <c r="EO604" s="717"/>
      <c r="EP604" s="717"/>
      <c r="EQ604" s="717"/>
      <c r="ER604" s="717"/>
      <c r="ES604" s="699"/>
      <c r="ET604" s="699"/>
      <c r="EU604" s="699"/>
      <c r="EV604" s="699"/>
      <c r="EW604" s="699"/>
      <c r="EX604" s="699"/>
      <c r="EY604" s="699"/>
      <c r="EZ604" s="699"/>
      <c r="FA604" s="699"/>
      <c r="FB604" s="699"/>
      <c r="FC604" s="699"/>
      <c r="FD604" s="699"/>
      <c r="FE604" s="699"/>
      <c r="FF604" s="699"/>
      <c r="FG604" s="699"/>
      <c r="FH604" s="699"/>
      <c r="FI604" s="699"/>
      <c r="FJ604" s="699"/>
      <c r="FK604" s="699"/>
      <c r="FL604" s="699"/>
      <c r="FM604" s="699"/>
      <c r="FN604" s="699"/>
    </row>
    <row r="605" spans="1:170" s="715" customFormat="1" ht="12.75" customHeight="1">
      <c r="B605" s="699"/>
      <c r="C605" s="699"/>
      <c r="D605" s="699"/>
      <c r="E605" s="699"/>
      <c r="F605" s="699"/>
      <c r="G605" s="699"/>
      <c r="H605" s="699"/>
      <c r="I605" s="699"/>
      <c r="J605" s="699"/>
      <c r="K605" s="699"/>
      <c r="L605" s="699"/>
      <c r="M605" s="699"/>
      <c r="N605" s="699"/>
      <c r="O605" s="699"/>
      <c r="P605" s="699"/>
      <c r="Q605" s="699"/>
      <c r="R605" s="699"/>
      <c r="S605" s="699"/>
      <c r="T605" s="699"/>
      <c r="U605" s="699"/>
      <c r="V605" s="699"/>
      <c r="W605" s="699"/>
      <c r="X605" s="699"/>
      <c r="Y605" s="699"/>
      <c r="Z605" s="699"/>
      <c r="AA605" s="699"/>
      <c r="AB605" s="699"/>
      <c r="AC605" s="699"/>
      <c r="AD605" s="699"/>
      <c r="AE605" s="699"/>
      <c r="AF605" s="699"/>
      <c r="AG605" s="699"/>
      <c r="AI605" s="716"/>
      <c r="AJ605" s="699"/>
      <c r="AK605" s="716"/>
      <c r="AL605" s="699"/>
      <c r="AM605" s="699"/>
      <c r="AN605" s="699"/>
      <c r="AO605" s="699"/>
      <c r="AP605" s="699"/>
      <c r="AQ605" s="717"/>
      <c r="AR605" s="699"/>
      <c r="AS605" s="699"/>
      <c r="AT605" s="699"/>
      <c r="AU605" s="699"/>
      <c r="AV605" s="699"/>
      <c r="AW605" s="699"/>
      <c r="AX605" s="699"/>
      <c r="AY605" s="699"/>
      <c r="AZ605" s="699"/>
      <c r="BA605" s="699"/>
      <c r="BB605" s="699"/>
      <c r="BC605" s="699"/>
      <c r="BD605" s="699"/>
      <c r="BE605" s="699"/>
      <c r="BF605" s="699"/>
      <c r="BG605" s="699"/>
      <c r="BH605" s="699"/>
      <c r="BI605" s="699"/>
      <c r="BJ605" s="699"/>
      <c r="BK605" s="702"/>
      <c r="BL605" s="702"/>
      <c r="BM605" s="702"/>
      <c r="BN605" s="699"/>
      <c r="BO605" s="699"/>
      <c r="BP605" s="699"/>
      <c r="BQ605" s="699"/>
      <c r="BR605" s="699"/>
      <c r="BS605" s="699"/>
      <c r="BT605" s="699"/>
      <c r="BU605" s="699"/>
      <c r="BV605" s="699"/>
      <c r="BW605" s="699"/>
      <c r="BX605" s="699"/>
      <c r="BY605" s="699"/>
      <c r="BZ605" s="699"/>
      <c r="CA605" s="716"/>
      <c r="CB605" s="699"/>
      <c r="CC605" s="699"/>
      <c r="CD605" s="699"/>
      <c r="CE605" s="699"/>
      <c r="CF605" s="699"/>
      <c r="CG605" s="699"/>
      <c r="CH605" s="699"/>
      <c r="CI605" s="699"/>
      <c r="CJ605" s="699"/>
      <c r="CK605" s="699"/>
      <c r="CL605" s="699"/>
      <c r="CM605" s="699"/>
      <c r="CN605" s="699"/>
      <c r="CO605" s="699"/>
      <c r="CP605" s="699"/>
      <c r="CQ605" s="699"/>
      <c r="CR605" s="699"/>
      <c r="CS605" s="699"/>
      <c r="CT605" s="699"/>
      <c r="CU605" s="699"/>
      <c r="CV605" s="699"/>
      <c r="CW605" s="699"/>
      <c r="CX605" s="699"/>
      <c r="CY605" s="699"/>
      <c r="CZ605" s="699"/>
      <c r="DA605" s="699"/>
      <c r="DB605" s="699"/>
      <c r="DC605" s="699"/>
      <c r="DD605" s="699"/>
      <c r="DO605" s="717"/>
      <c r="DP605" s="717"/>
      <c r="DQ605" s="717"/>
      <c r="DR605" s="699"/>
      <c r="DS605" s="699"/>
      <c r="DT605" s="699"/>
      <c r="DU605" s="699"/>
      <c r="DV605" s="699"/>
      <c r="DW605" s="699"/>
      <c r="DX605" s="699"/>
      <c r="DY605" s="699"/>
      <c r="DZ605" s="699"/>
      <c r="EA605" s="699"/>
      <c r="EB605" s="699"/>
      <c r="EC605" s="699"/>
      <c r="ED605" s="699"/>
      <c r="EE605" s="717"/>
      <c r="EF605" s="717"/>
      <c r="EG605" s="717"/>
      <c r="EH605" s="717"/>
      <c r="EI605" s="717"/>
      <c r="EJ605" s="717"/>
      <c r="EK605" s="717"/>
      <c r="EL605" s="717"/>
      <c r="EM605" s="717"/>
      <c r="EN605" s="717"/>
      <c r="EO605" s="717"/>
      <c r="EP605" s="717"/>
      <c r="EQ605" s="717"/>
      <c r="ER605" s="717"/>
      <c r="ES605" s="699"/>
      <c r="ET605" s="699"/>
      <c r="EU605" s="699"/>
      <c r="EV605" s="699"/>
      <c r="EW605" s="699"/>
      <c r="EX605" s="699"/>
      <c r="EY605" s="699"/>
      <c r="EZ605" s="699"/>
      <c r="FA605" s="699"/>
      <c r="FB605" s="699"/>
      <c r="FC605" s="699"/>
      <c r="FD605" s="699"/>
      <c r="FE605" s="699"/>
      <c r="FF605" s="699"/>
      <c r="FG605" s="699"/>
      <c r="FH605" s="699"/>
      <c r="FI605" s="699"/>
      <c r="FJ605" s="699"/>
      <c r="FK605" s="699"/>
      <c r="FL605" s="699"/>
      <c r="FM605" s="699"/>
      <c r="FN605" s="699"/>
    </row>
    <row r="606" spans="1:170" s="715" customFormat="1" ht="12.75" customHeight="1">
      <c r="B606" s="699"/>
      <c r="C606" s="699"/>
      <c r="D606" s="699"/>
      <c r="E606" s="699"/>
      <c r="F606" s="699"/>
      <c r="G606" s="699"/>
      <c r="H606" s="699"/>
      <c r="I606" s="699"/>
      <c r="J606" s="699"/>
      <c r="K606" s="699"/>
      <c r="L606" s="699"/>
      <c r="M606" s="699"/>
      <c r="N606" s="699"/>
      <c r="O606" s="699"/>
      <c r="P606" s="699"/>
      <c r="Q606" s="699"/>
      <c r="R606" s="699"/>
      <c r="S606" s="699"/>
      <c r="T606" s="699"/>
      <c r="U606" s="699"/>
      <c r="V606" s="699"/>
      <c r="W606" s="699"/>
      <c r="X606" s="699"/>
      <c r="Y606" s="699"/>
      <c r="Z606" s="699"/>
      <c r="AA606" s="699"/>
      <c r="AB606" s="699"/>
      <c r="AC606" s="699"/>
      <c r="AD606" s="699"/>
      <c r="AE606" s="699"/>
      <c r="AF606" s="699"/>
      <c r="AG606" s="699"/>
      <c r="AI606" s="716"/>
      <c r="AJ606" s="699"/>
      <c r="AK606" s="716"/>
      <c r="AL606" s="699"/>
      <c r="AM606" s="699"/>
      <c r="AN606" s="699"/>
      <c r="AO606" s="699"/>
      <c r="AP606" s="699"/>
      <c r="AQ606" s="717"/>
      <c r="AR606" s="699"/>
      <c r="AS606" s="699"/>
      <c r="AT606" s="699"/>
      <c r="AU606" s="699"/>
      <c r="AV606" s="699"/>
      <c r="AW606" s="699"/>
      <c r="AX606" s="699"/>
      <c r="AY606" s="699"/>
      <c r="AZ606" s="699"/>
      <c r="BA606" s="699"/>
      <c r="BB606" s="699"/>
      <c r="BC606" s="699"/>
      <c r="BD606" s="699"/>
      <c r="BE606" s="699"/>
      <c r="BF606" s="699"/>
      <c r="BG606" s="699"/>
      <c r="BH606" s="699"/>
      <c r="BI606" s="699"/>
      <c r="BJ606" s="699"/>
      <c r="BK606" s="702"/>
      <c r="BL606" s="702"/>
      <c r="BM606" s="702"/>
      <c r="BN606" s="699"/>
      <c r="BO606" s="699"/>
      <c r="BP606" s="699"/>
      <c r="BQ606" s="699"/>
      <c r="BR606" s="699"/>
      <c r="BS606" s="699"/>
      <c r="BT606" s="699"/>
      <c r="BU606" s="699"/>
      <c r="BV606" s="699"/>
      <c r="BW606" s="699"/>
      <c r="BX606" s="699"/>
      <c r="BY606" s="699"/>
      <c r="BZ606" s="699"/>
      <c r="CA606" s="716"/>
      <c r="CB606" s="699"/>
      <c r="CC606" s="699"/>
      <c r="CD606" s="699"/>
      <c r="CE606" s="699"/>
      <c r="CF606" s="699"/>
      <c r="CG606" s="699"/>
      <c r="CH606" s="699"/>
      <c r="CI606" s="699"/>
      <c r="CJ606" s="699"/>
      <c r="CK606" s="699"/>
      <c r="CL606" s="699"/>
      <c r="CM606" s="699"/>
      <c r="CN606" s="699"/>
      <c r="CO606" s="699"/>
      <c r="CP606" s="699"/>
      <c r="CQ606" s="699"/>
      <c r="CR606" s="699"/>
      <c r="CS606" s="699"/>
      <c r="CT606" s="699"/>
      <c r="CU606" s="699"/>
      <c r="CV606" s="699"/>
      <c r="CW606" s="699"/>
      <c r="CX606" s="699"/>
      <c r="CY606" s="699"/>
      <c r="CZ606" s="699"/>
      <c r="DA606" s="699"/>
      <c r="DB606" s="699"/>
      <c r="DC606" s="699"/>
      <c r="DD606" s="699"/>
      <c r="DO606" s="717"/>
      <c r="DP606" s="717"/>
      <c r="DQ606" s="717"/>
      <c r="DR606" s="699"/>
      <c r="DS606" s="699"/>
      <c r="DT606" s="699"/>
      <c r="DU606" s="699"/>
      <c r="DV606" s="699"/>
      <c r="DW606" s="699"/>
      <c r="DX606" s="699"/>
      <c r="DY606" s="699"/>
      <c r="DZ606" s="699"/>
      <c r="EA606" s="699"/>
      <c r="EB606" s="699"/>
      <c r="EC606" s="699"/>
      <c r="ED606" s="699"/>
      <c r="EE606" s="717"/>
      <c r="EF606" s="717"/>
      <c r="EG606" s="717"/>
      <c r="EH606" s="717"/>
      <c r="EI606" s="717"/>
      <c r="EJ606" s="717"/>
      <c r="EK606" s="717"/>
      <c r="EL606" s="717"/>
      <c r="EM606" s="717"/>
      <c r="EN606" s="717"/>
      <c r="EO606" s="717"/>
      <c r="EP606" s="717"/>
      <c r="EQ606" s="717"/>
      <c r="ER606" s="717"/>
      <c r="ES606" s="699"/>
      <c r="ET606" s="699"/>
      <c r="EU606" s="699"/>
      <c r="EV606" s="699"/>
      <c r="EW606" s="699"/>
      <c r="EX606" s="699"/>
      <c r="EY606" s="699"/>
      <c r="EZ606" s="699"/>
      <c r="FA606" s="699"/>
      <c r="FB606" s="699"/>
      <c r="FC606" s="699"/>
      <c r="FD606" s="699"/>
      <c r="FE606" s="699"/>
      <c r="FF606" s="699"/>
      <c r="FG606" s="699"/>
      <c r="FH606" s="699"/>
      <c r="FI606" s="699"/>
      <c r="FJ606" s="699"/>
      <c r="FK606" s="699"/>
      <c r="FL606" s="699"/>
      <c r="FM606" s="699"/>
      <c r="FN606" s="699"/>
    </row>
    <row r="607" spans="1:170" s="715" customFormat="1" ht="12.75" customHeight="1">
      <c r="B607" s="699"/>
      <c r="C607" s="699"/>
      <c r="D607" s="699"/>
      <c r="E607" s="699"/>
      <c r="F607" s="699"/>
      <c r="G607" s="699"/>
      <c r="H607" s="699"/>
      <c r="I607" s="699"/>
      <c r="J607" s="699"/>
      <c r="K607" s="699"/>
      <c r="L607" s="699"/>
      <c r="M607" s="699"/>
      <c r="N607" s="699"/>
      <c r="O607" s="699"/>
      <c r="P607" s="699"/>
      <c r="Q607" s="699"/>
      <c r="R607" s="699"/>
      <c r="S607" s="699"/>
      <c r="T607" s="699"/>
      <c r="U607" s="699"/>
      <c r="V607" s="699"/>
      <c r="W607" s="699"/>
      <c r="X607" s="699"/>
      <c r="Y607" s="699"/>
      <c r="Z607" s="699"/>
      <c r="AA607" s="699"/>
      <c r="AB607" s="699"/>
      <c r="AC607" s="699"/>
      <c r="AD607" s="699"/>
      <c r="AE607" s="699"/>
      <c r="AF607" s="699"/>
      <c r="AG607" s="699"/>
      <c r="AI607" s="716"/>
      <c r="AJ607" s="699"/>
      <c r="AK607" s="716"/>
      <c r="AL607" s="699"/>
      <c r="AM607" s="699"/>
      <c r="AN607" s="699"/>
      <c r="AO607" s="699"/>
      <c r="AP607" s="699"/>
      <c r="AQ607" s="717"/>
      <c r="AR607" s="699"/>
      <c r="AS607" s="699"/>
      <c r="AT607" s="699"/>
      <c r="AU607" s="699"/>
      <c r="AV607" s="699"/>
      <c r="AW607" s="699"/>
      <c r="AX607" s="699"/>
      <c r="AY607" s="699"/>
      <c r="AZ607" s="699"/>
      <c r="BA607" s="699"/>
      <c r="BB607" s="699"/>
      <c r="BC607" s="699"/>
      <c r="BD607" s="699"/>
      <c r="BE607" s="699"/>
      <c r="BF607" s="699"/>
      <c r="BG607" s="699"/>
      <c r="BH607" s="699"/>
      <c r="BI607" s="699"/>
      <c r="BJ607" s="699"/>
      <c r="BK607" s="702"/>
      <c r="BL607" s="702"/>
      <c r="BM607" s="702"/>
      <c r="BN607" s="699"/>
      <c r="BO607" s="699"/>
      <c r="BP607" s="699"/>
      <c r="BQ607" s="699"/>
      <c r="BR607" s="699"/>
      <c r="BS607" s="699"/>
      <c r="BT607" s="699"/>
      <c r="BU607" s="699"/>
      <c r="BV607" s="699"/>
      <c r="BW607" s="699"/>
      <c r="BX607" s="699"/>
      <c r="BY607" s="699"/>
      <c r="BZ607" s="699"/>
      <c r="CA607" s="716"/>
      <c r="CB607" s="699"/>
      <c r="CC607" s="699"/>
      <c r="CD607" s="699"/>
      <c r="CE607" s="699"/>
      <c r="CF607" s="699"/>
      <c r="CG607" s="699"/>
      <c r="CH607" s="699"/>
      <c r="CI607" s="699"/>
      <c r="CJ607" s="699"/>
      <c r="CK607" s="699"/>
      <c r="CL607" s="699"/>
      <c r="CM607" s="699"/>
      <c r="CN607" s="699"/>
      <c r="CO607" s="699"/>
      <c r="CP607" s="699"/>
      <c r="CQ607" s="699"/>
      <c r="CR607" s="699"/>
      <c r="CS607" s="699"/>
      <c r="CT607" s="699"/>
      <c r="CU607" s="699"/>
      <c r="CV607" s="699"/>
      <c r="CW607" s="699"/>
      <c r="CX607" s="699"/>
      <c r="CY607" s="699"/>
      <c r="CZ607" s="699"/>
      <c r="DA607" s="699"/>
      <c r="DB607" s="699"/>
      <c r="DC607" s="699"/>
      <c r="DD607" s="699"/>
      <c r="DO607" s="717"/>
      <c r="DP607" s="717"/>
      <c r="DQ607" s="717"/>
      <c r="DR607" s="699"/>
      <c r="DS607" s="699"/>
      <c r="DT607" s="699"/>
      <c r="DU607" s="699"/>
      <c r="DV607" s="699"/>
      <c r="DW607" s="699"/>
      <c r="DX607" s="699"/>
      <c r="DY607" s="699"/>
      <c r="DZ607" s="699"/>
      <c r="EA607" s="699"/>
      <c r="EB607" s="699"/>
      <c r="EC607" s="699"/>
      <c r="ED607" s="699"/>
      <c r="EE607" s="717"/>
      <c r="EF607" s="717"/>
      <c r="EG607" s="717"/>
      <c r="EH607" s="717"/>
      <c r="EI607" s="717"/>
      <c r="EJ607" s="717"/>
      <c r="EK607" s="717"/>
      <c r="EL607" s="717"/>
      <c r="EM607" s="717"/>
      <c r="EN607" s="717"/>
      <c r="EO607" s="717"/>
      <c r="EP607" s="717"/>
      <c r="EQ607" s="717"/>
      <c r="ER607" s="717"/>
      <c r="ES607" s="699"/>
      <c r="ET607" s="699"/>
      <c r="EU607" s="699"/>
      <c r="EV607" s="699"/>
      <c r="EW607" s="699"/>
      <c r="EX607" s="699"/>
      <c r="EY607" s="699"/>
      <c r="EZ607" s="699"/>
      <c r="FA607" s="699"/>
      <c r="FB607" s="699"/>
      <c r="FC607" s="699"/>
      <c r="FD607" s="699"/>
      <c r="FE607" s="699"/>
      <c r="FF607" s="699"/>
      <c r="FG607" s="699"/>
      <c r="FH607" s="699"/>
      <c r="FI607" s="699"/>
      <c r="FJ607" s="699"/>
      <c r="FK607" s="699"/>
      <c r="FL607" s="699"/>
      <c r="FM607" s="699"/>
      <c r="FN607" s="699"/>
    </row>
    <row r="608" spans="1:170" s="715" customFormat="1" ht="12.75" customHeight="1">
      <c r="B608" s="699"/>
      <c r="C608" s="699"/>
      <c r="D608" s="699"/>
      <c r="E608" s="699"/>
      <c r="F608" s="699"/>
      <c r="G608" s="699"/>
      <c r="H608" s="699"/>
      <c r="I608" s="699"/>
      <c r="J608" s="699"/>
      <c r="K608" s="699"/>
      <c r="L608" s="699"/>
      <c r="M608" s="699"/>
      <c r="N608" s="699"/>
      <c r="O608" s="699"/>
      <c r="P608" s="699"/>
      <c r="Q608" s="699"/>
      <c r="R608" s="699"/>
      <c r="S608" s="699"/>
      <c r="T608" s="699"/>
      <c r="U608" s="699"/>
      <c r="V608" s="699"/>
      <c r="W608" s="699"/>
      <c r="X608" s="699"/>
      <c r="Y608" s="699"/>
      <c r="Z608" s="699"/>
      <c r="AA608" s="699"/>
      <c r="AB608" s="699"/>
      <c r="AC608" s="699"/>
      <c r="AD608" s="699"/>
      <c r="AE608" s="699"/>
      <c r="AF608" s="699"/>
      <c r="AG608" s="699"/>
      <c r="AI608" s="716"/>
      <c r="AJ608" s="699"/>
      <c r="AK608" s="716"/>
      <c r="AL608" s="699"/>
      <c r="AM608" s="699"/>
      <c r="AN608" s="699"/>
      <c r="AO608" s="699"/>
      <c r="AP608" s="699"/>
      <c r="AQ608" s="717"/>
      <c r="AR608" s="699"/>
      <c r="AS608" s="699"/>
      <c r="AT608" s="699"/>
      <c r="AU608" s="699"/>
      <c r="AV608" s="699"/>
      <c r="AW608" s="699"/>
      <c r="AX608" s="699"/>
      <c r="AY608" s="699"/>
      <c r="AZ608" s="699"/>
      <c r="BA608" s="699"/>
      <c r="BB608" s="699"/>
      <c r="BC608" s="699"/>
      <c r="BD608" s="699"/>
      <c r="BE608" s="699"/>
      <c r="BF608" s="699"/>
      <c r="BG608" s="699"/>
      <c r="BH608" s="699"/>
      <c r="BI608" s="699"/>
      <c r="BJ608" s="699"/>
      <c r="BK608" s="702"/>
      <c r="BL608" s="702"/>
      <c r="BM608" s="702"/>
      <c r="BN608" s="699"/>
      <c r="BO608" s="699"/>
      <c r="BP608" s="699"/>
      <c r="BQ608" s="699"/>
      <c r="BR608" s="699"/>
      <c r="BS608" s="699"/>
      <c r="BT608" s="699"/>
      <c r="BU608" s="699"/>
      <c r="BV608" s="699"/>
      <c r="BW608" s="699"/>
      <c r="BX608" s="699"/>
      <c r="BY608" s="699"/>
      <c r="BZ608" s="699"/>
      <c r="CA608" s="716"/>
      <c r="CB608" s="699"/>
      <c r="CC608" s="699"/>
      <c r="CD608" s="699"/>
      <c r="CE608" s="699"/>
      <c r="CF608" s="699"/>
      <c r="CG608" s="699"/>
      <c r="CH608" s="699"/>
      <c r="CI608" s="699"/>
      <c r="CJ608" s="699"/>
      <c r="CK608" s="699"/>
      <c r="CL608" s="699"/>
      <c r="CM608" s="699"/>
      <c r="CN608" s="699"/>
      <c r="CO608" s="699"/>
      <c r="CP608" s="699"/>
      <c r="CQ608" s="699"/>
      <c r="CR608" s="699"/>
      <c r="CS608" s="699"/>
      <c r="CT608" s="699"/>
      <c r="CU608" s="699"/>
      <c r="CV608" s="699"/>
      <c r="CW608" s="699"/>
      <c r="CX608" s="699"/>
      <c r="CY608" s="699"/>
      <c r="CZ608" s="699"/>
      <c r="DA608" s="699"/>
      <c r="DB608" s="699"/>
      <c r="DC608" s="699"/>
      <c r="DD608" s="699"/>
      <c r="DO608" s="717"/>
      <c r="DP608" s="717"/>
      <c r="DQ608" s="717"/>
      <c r="DR608" s="699"/>
      <c r="DS608" s="699"/>
      <c r="DT608" s="699"/>
      <c r="DU608" s="699"/>
      <c r="DV608" s="699"/>
      <c r="DW608" s="699"/>
      <c r="DX608" s="699"/>
      <c r="DY608" s="699"/>
      <c r="DZ608" s="699"/>
      <c r="EA608" s="699"/>
      <c r="EB608" s="699"/>
      <c r="EC608" s="699"/>
      <c r="ED608" s="699"/>
      <c r="EE608" s="717"/>
      <c r="EF608" s="717"/>
      <c r="EG608" s="717"/>
      <c r="EH608" s="717"/>
      <c r="EI608" s="717"/>
      <c r="EJ608" s="717"/>
      <c r="EK608" s="717"/>
      <c r="EL608" s="717"/>
      <c r="EM608" s="717"/>
      <c r="EN608" s="717"/>
      <c r="EO608" s="717"/>
      <c r="EP608" s="717"/>
      <c r="EQ608" s="717"/>
      <c r="ER608" s="717"/>
      <c r="ES608" s="699"/>
      <c r="ET608" s="699"/>
      <c r="EU608" s="699"/>
      <c r="EV608" s="699"/>
      <c r="EW608" s="699"/>
      <c r="EX608" s="699"/>
      <c r="EY608" s="699"/>
      <c r="EZ608" s="699"/>
      <c r="FA608" s="699"/>
      <c r="FB608" s="699"/>
      <c r="FC608" s="699"/>
      <c r="FD608" s="699"/>
      <c r="FE608" s="699"/>
      <c r="FF608" s="699"/>
      <c r="FG608" s="699"/>
      <c r="FH608" s="699"/>
      <c r="FI608" s="699"/>
      <c r="FJ608" s="699"/>
      <c r="FK608" s="699"/>
      <c r="FL608" s="699"/>
      <c r="FM608" s="699"/>
      <c r="FN608" s="699"/>
    </row>
    <row r="609" spans="2:170" s="715" customFormat="1" ht="12.75" customHeight="1">
      <c r="B609" s="699"/>
      <c r="C609" s="699"/>
      <c r="D609" s="699"/>
      <c r="E609" s="699"/>
      <c r="F609" s="699"/>
      <c r="G609" s="699"/>
      <c r="H609" s="699"/>
      <c r="I609" s="699"/>
      <c r="J609" s="699"/>
      <c r="K609" s="699"/>
      <c r="L609" s="699"/>
      <c r="M609" s="699"/>
      <c r="N609" s="699"/>
      <c r="O609" s="699"/>
      <c r="P609" s="699"/>
      <c r="Q609" s="699"/>
      <c r="R609" s="699"/>
      <c r="S609" s="699"/>
      <c r="T609" s="699"/>
      <c r="U609" s="699"/>
      <c r="V609" s="699"/>
      <c r="W609" s="699"/>
      <c r="X609" s="699"/>
      <c r="Y609" s="699"/>
      <c r="Z609" s="699"/>
      <c r="AA609" s="699"/>
      <c r="AB609" s="699"/>
      <c r="AC609" s="699"/>
      <c r="AD609" s="699"/>
      <c r="AE609" s="699"/>
      <c r="AF609" s="699"/>
      <c r="AG609" s="699"/>
      <c r="AI609" s="716"/>
      <c r="AJ609" s="699"/>
      <c r="AK609" s="716"/>
      <c r="AL609" s="699"/>
      <c r="AM609" s="699"/>
      <c r="AN609" s="699"/>
      <c r="AO609" s="699"/>
      <c r="AP609" s="699"/>
      <c r="AQ609" s="717"/>
      <c r="AR609" s="699"/>
      <c r="AS609" s="699"/>
      <c r="AT609" s="699"/>
      <c r="AU609" s="699"/>
      <c r="AV609" s="699"/>
      <c r="AW609" s="699"/>
      <c r="AX609" s="699"/>
      <c r="AY609" s="699"/>
      <c r="AZ609" s="699"/>
      <c r="BA609" s="699"/>
      <c r="BB609" s="699"/>
      <c r="BC609" s="699"/>
      <c r="BD609" s="699"/>
      <c r="BE609" s="699"/>
      <c r="BF609" s="699"/>
      <c r="BG609" s="699"/>
      <c r="BH609" s="699"/>
      <c r="BI609" s="699"/>
      <c r="BJ609" s="699"/>
      <c r="BK609" s="702"/>
      <c r="BL609" s="702"/>
      <c r="BM609" s="702"/>
      <c r="BN609" s="699"/>
      <c r="BO609" s="699"/>
      <c r="BP609" s="699"/>
      <c r="BQ609" s="699"/>
      <c r="BR609" s="699"/>
      <c r="BS609" s="699"/>
      <c r="BT609" s="699"/>
      <c r="BU609" s="699"/>
      <c r="BV609" s="699"/>
      <c r="BW609" s="699"/>
      <c r="BX609" s="699"/>
      <c r="BY609" s="699"/>
      <c r="BZ609" s="699"/>
      <c r="CA609" s="716"/>
      <c r="CB609" s="699"/>
      <c r="CC609" s="699"/>
      <c r="CD609" s="699"/>
      <c r="CE609" s="699"/>
      <c r="CF609" s="699"/>
      <c r="CG609" s="699"/>
      <c r="CH609" s="699"/>
      <c r="CI609" s="699"/>
      <c r="CJ609" s="699"/>
      <c r="CK609" s="699"/>
      <c r="CL609" s="699"/>
      <c r="CM609" s="699"/>
      <c r="CN609" s="699"/>
      <c r="CO609" s="699"/>
      <c r="CP609" s="699"/>
      <c r="CQ609" s="699"/>
      <c r="CR609" s="699"/>
      <c r="CS609" s="699"/>
      <c r="CT609" s="699"/>
      <c r="CU609" s="699"/>
      <c r="CV609" s="699"/>
      <c r="CW609" s="699"/>
      <c r="CX609" s="699"/>
      <c r="CY609" s="699"/>
      <c r="CZ609" s="699"/>
      <c r="DA609" s="699"/>
      <c r="DB609" s="699"/>
      <c r="DC609" s="699"/>
      <c r="DD609" s="699"/>
      <c r="DO609" s="717"/>
      <c r="DP609" s="717"/>
      <c r="DQ609" s="717"/>
      <c r="DR609" s="699"/>
      <c r="DS609" s="699"/>
      <c r="DT609" s="699"/>
      <c r="DU609" s="699"/>
      <c r="DV609" s="699"/>
      <c r="DW609" s="699"/>
      <c r="DX609" s="699"/>
      <c r="DY609" s="699"/>
      <c r="DZ609" s="699"/>
      <c r="EA609" s="699"/>
      <c r="EB609" s="699"/>
      <c r="EC609" s="699"/>
      <c r="ED609" s="699"/>
      <c r="EE609" s="717"/>
      <c r="EF609" s="717"/>
      <c r="EG609" s="717"/>
      <c r="EH609" s="717"/>
      <c r="EI609" s="717"/>
      <c r="EJ609" s="717"/>
      <c r="EK609" s="717"/>
      <c r="EL609" s="717"/>
      <c r="EM609" s="717"/>
      <c r="EN609" s="717"/>
      <c r="EO609" s="717"/>
      <c r="EP609" s="717"/>
      <c r="EQ609" s="717"/>
      <c r="ER609" s="717"/>
      <c r="ES609" s="699"/>
      <c r="ET609" s="699"/>
      <c r="EU609" s="699"/>
      <c r="EV609" s="699"/>
      <c r="EW609" s="699"/>
      <c r="EX609" s="699"/>
      <c r="EY609" s="699"/>
      <c r="EZ609" s="699"/>
      <c r="FA609" s="699"/>
      <c r="FB609" s="699"/>
      <c r="FC609" s="699"/>
      <c r="FD609" s="699"/>
      <c r="FE609" s="699"/>
      <c r="FF609" s="699"/>
      <c r="FG609" s="699"/>
      <c r="FH609" s="699"/>
      <c r="FI609" s="699"/>
      <c r="FJ609" s="699"/>
      <c r="FK609" s="699"/>
      <c r="FL609" s="699"/>
      <c r="FM609" s="699"/>
      <c r="FN609" s="699"/>
    </row>
    <row r="610" spans="2:170" s="715" customFormat="1" ht="12.75" customHeight="1">
      <c r="B610" s="699"/>
      <c r="C610" s="699"/>
      <c r="D610" s="699"/>
      <c r="E610" s="699"/>
      <c r="F610" s="699"/>
      <c r="G610" s="699"/>
      <c r="H610" s="699"/>
      <c r="I610" s="699"/>
      <c r="J610" s="699"/>
      <c r="K610" s="699"/>
      <c r="L610" s="699"/>
      <c r="M610" s="699"/>
      <c r="N610" s="699"/>
      <c r="O610" s="699"/>
      <c r="P610" s="699"/>
      <c r="Q610" s="699"/>
      <c r="R610" s="699"/>
      <c r="S610" s="699"/>
      <c r="T610" s="699"/>
      <c r="U610" s="699"/>
      <c r="V610" s="699"/>
      <c r="W610" s="699"/>
      <c r="X610" s="699"/>
      <c r="Y610" s="699"/>
      <c r="Z610" s="699"/>
      <c r="AA610" s="699"/>
      <c r="AB610" s="699"/>
      <c r="AC610" s="699"/>
      <c r="AD610" s="699"/>
      <c r="AE610" s="699"/>
      <c r="AF610" s="699"/>
      <c r="AG610" s="699"/>
      <c r="AI610" s="716"/>
      <c r="AJ610" s="699"/>
      <c r="AK610" s="716"/>
      <c r="AL610" s="699"/>
      <c r="AM610" s="699"/>
      <c r="AN610" s="699"/>
      <c r="AO610" s="699"/>
      <c r="AP610" s="699"/>
      <c r="AQ610" s="717"/>
      <c r="AR610" s="699"/>
      <c r="AS610" s="699"/>
      <c r="AT610" s="699"/>
      <c r="AU610" s="699"/>
      <c r="AV610" s="699"/>
      <c r="AW610" s="699"/>
      <c r="AX610" s="699"/>
      <c r="AY610" s="699"/>
      <c r="AZ610" s="699"/>
      <c r="BA610" s="699"/>
      <c r="BB610" s="699"/>
      <c r="BC610" s="699"/>
      <c r="BD610" s="699"/>
      <c r="BE610" s="699"/>
      <c r="BF610" s="699"/>
      <c r="BG610" s="699"/>
      <c r="BH610" s="699"/>
      <c r="BI610" s="699"/>
      <c r="BJ610" s="699"/>
      <c r="BK610" s="702"/>
      <c r="BL610" s="702"/>
      <c r="BM610" s="702"/>
      <c r="BN610" s="699"/>
      <c r="BO610" s="699"/>
      <c r="BP610" s="699"/>
      <c r="BQ610" s="699"/>
      <c r="BR610" s="699"/>
      <c r="BS610" s="699"/>
      <c r="BT610" s="699"/>
      <c r="BU610" s="699"/>
      <c r="BV610" s="699"/>
      <c r="BW610" s="699"/>
      <c r="BX610" s="699"/>
      <c r="BY610" s="699"/>
      <c r="BZ610" s="699"/>
      <c r="CA610" s="716"/>
      <c r="CB610" s="699"/>
      <c r="CC610" s="699"/>
      <c r="CD610" s="699"/>
      <c r="CE610" s="699"/>
      <c r="CF610" s="699"/>
      <c r="CG610" s="699"/>
      <c r="CH610" s="699"/>
      <c r="CI610" s="699"/>
      <c r="CJ610" s="699"/>
      <c r="CK610" s="699"/>
      <c r="CL610" s="699"/>
      <c r="CM610" s="699"/>
      <c r="CN610" s="699"/>
      <c r="CO610" s="699"/>
      <c r="CP610" s="699"/>
      <c r="CQ610" s="699"/>
      <c r="CR610" s="699"/>
      <c r="CS610" s="699"/>
      <c r="CT610" s="699"/>
      <c r="CU610" s="699"/>
      <c r="CV610" s="699"/>
      <c r="CW610" s="699"/>
      <c r="CX610" s="699"/>
      <c r="CY610" s="699"/>
      <c r="CZ610" s="699"/>
      <c r="DA610" s="699"/>
      <c r="DB610" s="699"/>
      <c r="DC610" s="699"/>
      <c r="DD610" s="699"/>
      <c r="DO610" s="717"/>
      <c r="DP610" s="717"/>
      <c r="DQ610" s="717"/>
      <c r="DR610" s="699"/>
      <c r="DS610" s="699"/>
      <c r="DT610" s="699"/>
      <c r="DU610" s="699"/>
      <c r="DV610" s="699"/>
      <c r="DW610" s="699"/>
      <c r="DX610" s="699"/>
      <c r="DY610" s="699"/>
      <c r="DZ610" s="699"/>
      <c r="EA610" s="699"/>
      <c r="EB610" s="699"/>
      <c r="EC610" s="699"/>
      <c r="ED610" s="699"/>
      <c r="EE610" s="717"/>
      <c r="EF610" s="717"/>
      <c r="EG610" s="717"/>
      <c r="EH610" s="717"/>
      <c r="EI610" s="717"/>
      <c r="EJ610" s="717"/>
      <c r="EK610" s="717"/>
      <c r="EL610" s="717"/>
      <c r="EM610" s="717"/>
      <c r="EN610" s="717"/>
      <c r="EO610" s="717"/>
      <c r="EP610" s="717"/>
      <c r="EQ610" s="717"/>
      <c r="ER610" s="717"/>
      <c r="ES610" s="699"/>
      <c r="ET610" s="699"/>
      <c r="EU610" s="699"/>
      <c r="EV610" s="699"/>
      <c r="EW610" s="699"/>
      <c r="EX610" s="699"/>
      <c r="EY610" s="699"/>
      <c r="EZ610" s="699"/>
      <c r="FA610" s="699"/>
      <c r="FB610" s="699"/>
      <c r="FC610" s="699"/>
      <c r="FD610" s="699"/>
      <c r="FE610" s="699"/>
      <c r="FF610" s="699"/>
      <c r="FG610" s="699"/>
      <c r="FH610" s="699"/>
      <c r="FI610" s="699"/>
      <c r="FJ610" s="699"/>
      <c r="FK610" s="699"/>
      <c r="FL610" s="699"/>
      <c r="FM610" s="699"/>
      <c r="FN610" s="699"/>
    </row>
    <row r="611" spans="2:170" s="715" customFormat="1" ht="12.75" customHeight="1">
      <c r="B611" s="699"/>
      <c r="C611" s="699"/>
      <c r="D611" s="699"/>
      <c r="E611" s="699"/>
      <c r="F611" s="699"/>
      <c r="G611" s="699"/>
      <c r="H611" s="699"/>
      <c r="I611" s="699"/>
      <c r="J611" s="699"/>
      <c r="K611" s="699"/>
      <c r="L611" s="699"/>
      <c r="M611" s="699"/>
      <c r="N611" s="699"/>
      <c r="O611" s="699"/>
      <c r="P611" s="699"/>
      <c r="Q611" s="699"/>
      <c r="R611" s="699"/>
      <c r="S611" s="699"/>
      <c r="T611" s="699"/>
      <c r="U611" s="699"/>
      <c r="V611" s="699"/>
      <c r="W611" s="699"/>
      <c r="X611" s="699"/>
      <c r="Y611" s="699"/>
      <c r="Z611" s="699"/>
      <c r="AA611" s="699"/>
      <c r="AB611" s="699"/>
      <c r="AC611" s="699"/>
      <c r="AD611" s="699"/>
      <c r="AE611" s="699"/>
      <c r="AF611" s="699"/>
      <c r="AG611" s="699"/>
      <c r="AI611" s="716"/>
      <c r="AJ611" s="699"/>
      <c r="AK611" s="716"/>
      <c r="AL611" s="699"/>
      <c r="AM611" s="699"/>
      <c r="AN611" s="699"/>
      <c r="AO611" s="699"/>
      <c r="AP611" s="699"/>
      <c r="AQ611" s="717"/>
      <c r="AR611" s="699"/>
      <c r="AS611" s="699"/>
      <c r="AT611" s="699"/>
      <c r="AU611" s="699"/>
      <c r="AV611" s="699"/>
      <c r="AW611" s="699"/>
      <c r="AX611" s="699"/>
      <c r="AY611" s="699"/>
      <c r="AZ611" s="699"/>
      <c r="BA611" s="699"/>
      <c r="BB611" s="699"/>
      <c r="BC611" s="699"/>
      <c r="BD611" s="699"/>
      <c r="BE611" s="699"/>
      <c r="BF611" s="699"/>
      <c r="BG611" s="699"/>
      <c r="BH611" s="699"/>
      <c r="BI611" s="699"/>
      <c r="BJ611" s="699"/>
      <c r="BK611" s="702"/>
      <c r="BL611" s="702"/>
      <c r="BM611" s="702"/>
      <c r="BN611" s="699"/>
      <c r="BO611" s="699"/>
      <c r="BP611" s="699"/>
      <c r="BQ611" s="699"/>
      <c r="BR611" s="699"/>
      <c r="BS611" s="699"/>
      <c r="BT611" s="699"/>
      <c r="BU611" s="699"/>
      <c r="BV611" s="699"/>
      <c r="BW611" s="699"/>
      <c r="BX611" s="699"/>
      <c r="BY611" s="699"/>
      <c r="BZ611" s="699"/>
      <c r="CA611" s="716"/>
      <c r="CB611" s="699"/>
      <c r="CC611" s="699"/>
      <c r="CD611" s="699"/>
      <c r="CE611" s="699"/>
      <c r="CF611" s="699"/>
      <c r="CG611" s="699"/>
      <c r="CH611" s="699"/>
      <c r="CI611" s="699"/>
      <c r="CJ611" s="699"/>
      <c r="CK611" s="699"/>
      <c r="CL611" s="699"/>
      <c r="CM611" s="699"/>
      <c r="CN611" s="699"/>
      <c r="CO611" s="699"/>
      <c r="CP611" s="699"/>
      <c r="CQ611" s="699"/>
      <c r="CR611" s="699"/>
      <c r="CS611" s="699"/>
      <c r="CT611" s="699"/>
      <c r="CU611" s="699"/>
      <c r="CV611" s="699"/>
      <c r="CW611" s="699"/>
      <c r="CX611" s="699"/>
      <c r="CY611" s="699"/>
      <c r="CZ611" s="699"/>
      <c r="DA611" s="699"/>
      <c r="DB611" s="699"/>
      <c r="DC611" s="699"/>
      <c r="DD611" s="699"/>
      <c r="DO611" s="717"/>
      <c r="DP611" s="717"/>
      <c r="DQ611" s="717"/>
      <c r="DR611" s="699"/>
      <c r="DS611" s="699"/>
      <c r="DT611" s="699"/>
      <c r="DU611" s="699"/>
      <c r="DV611" s="699"/>
      <c r="DW611" s="699"/>
      <c r="DX611" s="699"/>
      <c r="DY611" s="699"/>
      <c r="DZ611" s="699"/>
      <c r="EA611" s="699"/>
      <c r="EB611" s="699"/>
      <c r="EC611" s="699"/>
      <c r="ED611" s="699"/>
      <c r="EE611" s="717"/>
      <c r="EF611" s="717"/>
      <c r="EG611" s="717"/>
      <c r="EH611" s="717"/>
      <c r="EI611" s="717"/>
      <c r="EJ611" s="717"/>
      <c r="EK611" s="717"/>
      <c r="EL611" s="717"/>
      <c r="EM611" s="717"/>
      <c r="EN611" s="717"/>
      <c r="EO611" s="717"/>
      <c r="EP611" s="717"/>
      <c r="EQ611" s="717"/>
      <c r="ER611" s="717"/>
      <c r="ES611" s="699"/>
      <c r="ET611" s="699"/>
      <c r="EU611" s="699"/>
      <c r="EV611" s="699"/>
      <c r="EW611" s="699"/>
      <c r="EX611" s="699"/>
      <c r="EY611" s="699"/>
      <c r="EZ611" s="699"/>
      <c r="FA611" s="699"/>
      <c r="FB611" s="699"/>
      <c r="FC611" s="699"/>
      <c r="FD611" s="699"/>
      <c r="FE611" s="699"/>
      <c r="FF611" s="699"/>
      <c r="FG611" s="699"/>
      <c r="FH611" s="699"/>
      <c r="FI611" s="699"/>
      <c r="FJ611" s="699"/>
      <c r="FK611" s="699"/>
      <c r="FL611" s="699"/>
      <c r="FM611" s="699"/>
      <c r="FN611" s="699"/>
    </row>
    <row r="612" spans="2:170" s="715" customFormat="1" ht="12.75" customHeight="1">
      <c r="B612" s="699"/>
      <c r="C612" s="699"/>
      <c r="D612" s="699"/>
      <c r="E612" s="699"/>
      <c r="F612" s="699"/>
      <c r="G612" s="699"/>
      <c r="H612" s="699"/>
      <c r="I612" s="699"/>
      <c r="J612" s="699"/>
      <c r="K612" s="699"/>
      <c r="L612" s="699"/>
      <c r="M612" s="699"/>
      <c r="N612" s="699"/>
      <c r="O612" s="699"/>
      <c r="P612" s="699"/>
      <c r="Q612" s="699"/>
      <c r="R612" s="699"/>
      <c r="S612" s="699"/>
      <c r="T612" s="699"/>
      <c r="U612" s="699"/>
      <c r="V612" s="699"/>
      <c r="W612" s="699"/>
      <c r="X612" s="699"/>
      <c r="Y612" s="699"/>
      <c r="Z612" s="699"/>
      <c r="AA612" s="699"/>
      <c r="AB612" s="699"/>
      <c r="AC612" s="699"/>
      <c r="AD612" s="699"/>
      <c r="AE612" s="699"/>
      <c r="AF612" s="699"/>
      <c r="AG612" s="699"/>
      <c r="AI612" s="716"/>
      <c r="AJ612" s="699"/>
      <c r="AK612" s="716"/>
      <c r="AL612" s="699"/>
      <c r="AM612" s="699"/>
      <c r="AN612" s="699"/>
      <c r="AO612" s="699"/>
      <c r="AP612" s="699"/>
      <c r="AQ612" s="717"/>
      <c r="AR612" s="699"/>
      <c r="AS612" s="699"/>
      <c r="AT612" s="699"/>
      <c r="AU612" s="699"/>
      <c r="AV612" s="699"/>
      <c r="AW612" s="699"/>
      <c r="AX612" s="699"/>
      <c r="AY612" s="699"/>
      <c r="AZ612" s="699"/>
      <c r="BA612" s="699"/>
      <c r="BB612" s="699"/>
      <c r="BC612" s="699"/>
      <c r="BD612" s="699"/>
      <c r="BE612" s="699"/>
      <c r="BF612" s="699"/>
      <c r="BG612" s="699"/>
      <c r="BH612" s="699"/>
      <c r="BI612" s="699"/>
      <c r="BJ612" s="699"/>
      <c r="BK612" s="702"/>
      <c r="BL612" s="702"/>
      <c r="BM612" s="702"/>
      <c r="BN612" s="699"/>
      <c r="BO612" s="699"/>
      <c r="BP612" s="699"/>
      <c r="BQ612" s="699"/>
      <c r="BR612" s="699"/>
      <c r="BS612" s="699"/>
      <c r="BT612" s="699"/>
      <c r="BU612" s="699"/>
      <c r="BV612" s="699"/>
      <c r="BW612" s="699"/>
      <c r="BX612" s="699"/>
      <c r="BY612" s="699"/>
      <c r="BZ612" s="699"/>
      <c r="CA612" s="716"/>
      <c r="CB612" s="699"/>
      <c r="CC612" s="699"/>
      <c r="CD612" s="699"/>
      <c r="CE612" s="699"/>
      <c r="CF612" s="699"/>
      <c r="CG612" s="699"/>
      <c r="CH612" s="699"/>
      <c r="CI612" s="699"/>
      <c r="CJ612" s="699"/>
      <c r="CK612" s="699"/>
      <c r="CL612" s="699"/>
      <c r="CM612" s="699"/>
      <c r="CN612" s="699"/>
      <c r="CO612" s="699"/>
      <c r="CP612" s="699"/>
      <c r="CQ612" s="699"/>
      <c r="CR612" s="699"/>
      <c r="CS612" s="699"/>
      <c r="CT612" s="699"/>
      <c r="CU612" s="699"/>
      <c r="CV612" s="699"/>
      <c r="CW612" s="699"/>
      <c r="CX612" s="699"/>
      <c r="CY612" s="699"/>
      <c r="CZ612" s="699"/>
      <c r="DA612" s="699"/>
      <c r="DB612" s="699"/>
      <c r="DC612" s="699"/>
      <c r="DD612" s="699"/>
      <c r="DO612" s="717"/>
      <c r="DP612" s="717"/>
      <c r="DQ612" s="717"/>
      <c r="DR612" s="699"/>
      <c r="DS612" s="699"/>
      <c r="DT612" s="699"/>
      <c r="DU612" s="699"/>
      <c r="DV612" s="699"/>
      <c r="DW612" s="699"/>
      <c r="DX612" s="699"/>
      <c r="DY612" s="699"/>
      <c r="DZ612" s="699"/>
      <c r="EA612" s="699"/>
      <c r="EB612" s="699"/>
      <c r="EC612" s="699"/>
      <c r="ED612" s="699"/>
      <c r="EE612" s="717"/>
      <c r="EF612" s="717"/>
      <c r="EG612" s="717"/>
      <c r="EH612" s="717"/>
      <c r="EI612" s="717"/>
      <c r="EJ612" s="717"/>
      <c r="EK612" s="717"/>
      <c r="EL612" s="717"/>
      <c r="EM612" s="717"/>
      <c r="EN612" s="717"/>
      <c r="EO612" s="717"/>
      <c r="EP612" s="717"/>
      <c r="EQ612" s="717"/>
      <c r="ER612" s="717"/>
      <c r="ES612" s="699"/>
      <c r="ET612" s="699"/>
      <c r="EU612" s="699"/>
      <c r="EV612" s="699"/>
      <c r="EW612" s="699"/>
      <c r="EX612" s="699"/>
      <c r="EY612" s="699"/>
      <c r="EZ612" s="699"/>
      <c r="FA612" s="699"/>
      <c r="FB612" s="699"/>
      <c r="FC612" s="699"/>
      <c r="FD612" s="699"/>
      <c r="FE612" s="699"/>
      <c r="FF612" s="699"/>
      <c r="FG612" s="699"/>
      <c r="FH612" s="699"/>
      <c r="FI612" s="699"/>
      <c r="FJ612" s="699"/>
      <c r="FK612" s="699"/>
      <c r="FL612" s="699"/>
      <c r="FM612" s="699"/>
      <c r="FN612" s="699"/>
    </row>
    <row r="613" spans="2:170" s="715" customFormat="1" ht="12.75" customHeight="1">
      <c r="B613" s="699"/>
      <c r="C613" s="699"/>
      <c r="D613" s="699"/>
      <c r="E613" s="699"/>
      <c r="F613" s="699"/>
      <c r="G613" s="699"/>
      <c r="H613" s="699"/>
      <c r="I613" s="699"/>
      <c r="J613" s="699"/>
      <c r="K613" s="699"/>
      <c r="L613" s="699"/>
      <c r="M613" s="699"/>
      <c r="N613" s="699"/>
      <c r="O613" s="699"/>
      <c r="P613" s="699"/>
      <c r="Q613" s="699"/>
      <c r="R613" s="699"/>
      <c r="S613" s="699"/>
      <c r="T613" s="699"/>
      <c r="U613" s="699"/>
      <c r="V613" s="699"/>
      <c r="W613" s="699"/>
      <c r="X613" s="699"/>
      <c r="Y613" s="699"/>
      <c r="Z613" s="699"/>
      <c r="AA613" s="699"/>
      <c r="AB613" s="699"/>
      <c r="AC613" s="699"/>
      <c r="AD613" s="699"/>
      <c r="AE613" s="699"/>
      <c r="AF613" s="699"/>
      <c r="AG613" s="699"/>
      <c r="AI613" s="716"/>
      <c r="AJ613" s="699"/>
      <c r="AK613" s="716"/>
      <c r="AL613" s="699"/>
      <c r="AM613" s="699"/>
      <c r="AN613" s="699"/>
      <c r="AO613" s="699"/>
      <c r="AP613" s="699"/>
      <c r="AQ613" s="717"/>
      <c r="AR613" s="699"/>
      <c r="AS613" s="699"/>
      <c r="AT613" s="699"/>
      <c r="AU613" s="699"/>
      <c r="AV613" s="699"/>
      <c r="AW613" s="699"/>
      <c r="AX613" s="699"/>
      <c r="AY613" s="699"/>
      <c r="AZ613" s="699"/>
      <c r="BA613" s="699"/>
      <c r="BB613" s="699"/>
      <c r="BC613" s="699"/>
      <c r="BD613" s="699"/>
      <c r="BE613" s="699"/>
      <c r="BF613" s="699"/>
      <c r="BG613" s="699"/>
      <c r="BH613" s="699"/>
      <c r="BI613" s="699"/>
      <c r="BJ613" s="699"/>
      <c r="BK613" s="702"/>
      <c r="BL613" s="702"/>
      <c r="BM613" s="702"/>
      <c r="BN613" s="699"/>
      <c r="BO613" s="699"/>
      <c r="BP613" s="699"/>
      <c r="BQ613" s="699"/>
      <c r="BR613" s="699"/>
      <c r="BS613" s="699"/>
      <c r="BT613" s="699"/>
      <c r="BU613" s="699"/>
      <c r="BV613" s="699"/>
      <c r="BW613" s="699"/>
      <c r="BX613" s="699"/>
      <c r="BY613" s="699"/>
      <c r="BZ613" s="699"/>
      <c r="CA613" s="716"/>
      <c r="CB613" s="699"/>
      <c r="CC613" s="699"/>
      <c r="CD613" s="699"/>
      <c r="CE613" s="699"/>
      <c r="CF613" s="699"/>
      <c r="CG613" s="699"/>
      <c r="CH613" s="699"/>
      <c r="CI613" s="699"/>
      <c r="CJ613" s="699"/>
      <c r="CK613" s="699"/>
      <c r="CL613" s="699"/>
      <c r="CM613" s="699"/>
      <c r="CN613" s="699"/>
      <c r="CO613" s="699"/>
      <c r="CP613" s="699"/>
      <c r="CQ613" s="699"/>
      <c r="CR613" s="699"/>
      <c r="CS613" s="699"/>
      <c r="CT613" s="699"/>
      <c r="CU613" s="699"/>
      <c r="CV613" s="699"/>
      <c r="CW613" s="699"/>
      <c r="CX613" s="699"/>
      <c r="CY613" s="699"/>
      <c r="CZ613" s="699"/>
      <c r="DA613" s="699"/>
      <c r="DB613" s="699"/>
      <c r="DC613" s="699"/>
      <c r="DD613" s="699"/>
      <c r="DO613" s="717"/>
      <c r="DP613" s="717"/>
      <c r="DQ613" s="717"/>
      <c r="DR613" s="699"/>
      <c r="DS613" s="699"/>
      <c r="DT613" s="699"/>
      <c r="DU613" s="699"/>
      <c r="DV613" s="699"/>
      <c r="DW613" s="699"/>
      <c r="DX613" s="699"/>
      <c r="DY613" s="699"/>
      <c r="DZ613" s="699"/>
      <c r="EA613" s="699"/>
      <c r="EB613" s="699"/>
      <c r="EC613" s="699"/>
      <c r="ED613" s="699"/>
      <c r="EE613" s="717"/>
      <c r="EF613" s="717"/>
      <c r="EG613" s="717"/>
      <c r="EH613" s="717"/>
      <c r="EI613" s="717"/>
      <c r="EJ613" s="717"/>
      <c r="EK613" s="717"/>
      <c r="EL613" s="717"/>
      <c r="EM613" s="717"/>
      <c r="EN613" s="717"/>
      <c r="EO613" s="717"/>
      <c r="EP613" s="717"/>
      <c r="EQ613" s="717"/>
      <c r="ER613" s="717"/>
      <c r="ES613" s="699"/>
      <c r="ET613" s="699"/>
      <c r="EU613" s="699"/>
      <c r="EV613" s="699"/>
      <c r="EW613" s="699"/>
      <c r="EX613" s="699"/>
      <c r="EY613" s="699"/>
      <c r="EZ613" s="699"/>
      <c r="FA613" s="699"/>
      <c r="FB613" s="699"/>
      <c r="FC613" s="699"/>
      <c r="FD613" s="699"/>
      <c r="FE613" s="699"/>
      <c r="FF613" s="699"/>
      <c r="FG613" s="699"/>
      <c r="FH613" s="699"/>
      <c r="FI613" s="699"/>
      <c r="FJ613" s="699"/>
      <c r="FK613" s="699"/>
      <c r="FL613" s="699"/>
      <c r="FM613" s="699"/>
      <c r="FN613" s="699"/>
    </row>
    <row r="614" spans="2:170" s="715" customFormat="1" ht="12.75" customHeight="1">
      <c r="B614" s="699"/>
      <c r="C614" s="699"/>
      <c r="D614" s="699"/>
      <c r="E614" s="699"/>
      <c r="F614" s="699"/>
      <c r="G614" s="699"/>
      <c r="H614" s="699"/>
      <c r="I614" s="699"/>
      <c r="J614" s="699"/>
      <c r="K614" s="699"/>
      <c r="L614" s="699"/>
      <c r="M614" s="699"/>
      <c r="N614" s="699"/>
      <c r="O614" s="699"/>
      <c r="P614" s="699"/>
      <c r="Q614" s="699"/>
      <c r="R614" s="699"/>
      <c r="S614" s="699"/>
      <c r="T614" s="699"/>
      <c r="U614" s="699"/>
      <c r="V614" s="699"/>
      <c r="W614" s="699"/>
      <c r="X614" s="699"/>
      <c r="Y614" s="699"/>
      <c r="Z614" s="699"/>
      <c r="AA614" s="699"/>
      <c r="AB614" s="699"/>
      <c r="AC614" s="699"/>
      <c r="AD614" s="699"/>
      <c r="AE614" s="699"/>
      <c r="AF614" s="699"/>
      <c r="AG614" s="699"/>
      <c r="AI614" s="716"/>
      <c r="AJ614" s="699"/>
      <c r="AK614" s="716"/>
      <c r="AL614" s="699"/>
      <c r="AM614" s="699"/>
      <c r="AN614" s="699"/>
      <c r="AO614" s="699"/>
      <c r="AP614" s="699"/>
      <c r="AQ614" s="717"/>
      <c r="AR614" s="699"/>
      <c r="AS614" s="699"/>
      <c r="AT614" s="699"/>
      <c r="AU614" s="699"/>
      <c r="AV614" s="699"/>
      <c r="AW614" s="699"/>
      <c r="AX614" s="699"/>
      <c r="AY614" s="699"/>
      <c r="AZ614" s="699"/>
      <c r="BA614" s="699"/>
      <c r="BB614" s="699"/>
      <c r="BC614" s="699"/>
      <c r="BD614" s="699"/>
      <c r="BE614" s="699"/>
      <c r="BF614" s="699"/>
      <c r="BG614" s="699"/>
      <c r="BH614" s="699"/>
      <c r="BI614" s="699"/>
      <c r="BJ614" s="699"/>
      <c r="BK614" s="702"/>
      <c r="BL614" s="702"/>
      <c r="BM614" s="702"/>
      <c r="BN614" s="699"/>
      <c r="BO614" s="699"/>
      <c r="BP614" s="699"/>
      <c r="BQ614" s="699"/>
      <c r="BR614" s="699"/>
      <c r="BS614" s="699"/>
      <c r="BT614" s="699"/>
      <c r="BU614" s="699"/>
      <c r="BV614" s="699"/>
      <c r="BW614" s="699"/>
      <c r="BX614" s="699"/>
      <c r="BY614" s="699"/>
      <c r="BZ614" s="699"/>
      <c r="CA614" s="716"/>
      <c r="CB614" s="699"/>
      <c r="CC614" s="699"/>
      <c r="CD614" s="699"/>
      <c r="CE614" s="699"/>
      <c r="CF614" s="699"/>
      <c r="CG614" s="699"/>
      <c r="CH614" s="699"/>
      <c r="CI614" s="699"/>
      <c r="CJ614" s="699"/>
      <c r="CK614" s="699"/>
      <c r="CL614" s="699"/>
      <c r="CM614" s="699"/>
      <c r="CN614" s="699"/>
      <c r="CO614" s="699"/>
      <c r="CP614" s="699"/>
      <c r="CQ614" s="699"/>
      <c r="CR614" s="699"/>
      <c r="CS614" s="699"/>
      <c r="CT614" s="699"/>
      <c r="CU614" s="699"/>
      <c r="CV614" s="699"/>
      <c r="CW614" s="699"/>
      <c r="CX614" s="699"/>
      <c r="CY614" s="699"/>
      <c r="CZ614" s="699"/>
      <c r="DA614" s="699"/>
      <c r="DB614" s="699"/>
      <c r="DC614" s="699"/>
      <c r="DD614" s="699"/>
      <c r="DO614" s="717"/>
      <c r="DP614" s="717"/>
      <c r="DQ614" s="717"/>
      <c r="DR614" s="699"/>
      <c r="DS614" s="699"/>
      <c r="DT614" s="699"/>
      <c r="DU614" s="699"/>
      <c r="DV614" s="699"/>
      <c r="DW614" s="699"/>
      <c r="DX614" s="699"/>
      <c r="DY614" s="699"/>
      <c r="DZ614" s="699"/>
      <c r="EA614" s="699"/>
      <c r="EB614" s="699"/>
      <c r="EC614" s="699"/>
      <c r="ED614" s="699"/>
      <c r="EE614" s="717"/>
      <c r="EF614" s="717"/>
      <c r="EG614" s="717"/>
      <c r="EH614" s="717"/>
      <c r="EI614" s="717"/>
      <c r="EJ614" s="717"/>
      <c r="EK614" s="717"/>
      <c r="EL614" s="717"/>
      <c r="EM614" s="717"/>
      <c r="EN614" s="717"/>
      <c r="EO614" s="717"/>
      <c r="EP614" s="717"/>
      <c r="EQ614" s="717"/>
      <c r="ER614" s="717"/>
      <c r="ES614" s="699"/>
      <c r="ET614" s="699"/>
      <c r="EU614" s="699"/>
      <c r="EV614" s="699"/>
      <c r="EW614" s="699"/>
      <c r="EX614" s="699"/>
      <c r="EY614" s="699"/>
      <c r="EZ614" s="699"/>
      <c r="FA614" s="699"/>
      <c r="FB614" s="699"/>
      <c r="FC614" s="699"/>
      <c r="FD614" s="699"/>
      <c r="FE614" s="699"/>
      <c r="FF614" s="699"/>
      <c r="FG614" s="699"/>
      <c r="FH614" s="699"/>
      <c r="FI614" s="699"/>
      <c r="FJ614" s="699"/>
      <c r="FK614" s="699"/>
      <c r="FL614" s="699"/>
      <c r="FM614" s="699"/>
      <c r="FN614" s="699"/>
    </row>
    <row r="615" spans="2:170" s="715" customFormat="1" ht="12.75" customHeight="1">
      <c r="B615" s="699"/>
      <c r="C615" s="699"/>
      <c r="D615" s="699"/>
      <c r="E615" s="699"/>
      <c r="F615" s="699"/>
      <c r="G615" s="699"/>
      <c r="H615" s="699"/>
      <c r="I615" s="699"/>
      <c r="J615" s="699"/>
      <c r="K615" s="699"/>
      <c r="L615" s="699"/>
      <c r="M615" s="699"/>
      <c r="N615" s="699"/>
      <c r="O615" s="699"/>
      <c r="P615" s="699"/>
      <c r="Q615" s="699"/>
      <c r="R615" s="699"/>
      <c r="S615" s="699"/>
      <c r="T615" s="699"/>
      <c r="U615" s="699"/>
      <c r="V615" s="699"/>
      <c r="W615" s="699"/>
      <c r="X615" s="699"/>
      <c r="Y615" s="699"/>
      <c r="Z615" s="699"/>
      <c r="AA615" s="699"/>
      <c r="AB615" s="699"/>
      <c r="AC615" s="699"/>
      <c r="AD615" s="699"/>
      <c r="AE615" s="699"/>
      <c r="AF615" s="699"/>
      <c r="AG615" s="699"/>
      <c r="AI615" s="716"/>
      <c r="AJ615" s="699"/>
      <c r="AK615" s="716"/>
      <c r="AL615" s="699"/>
      <c r="AM615" s="699"/>
      <c r="AN615" s="699"/>
      <c r="AO615" s="699"/>
      <c r="AP615" s="699"/>
      <c r="AQ615" s="717"/>
      <c r="AR615" s="699"/>
      <c r="AS615" s="699"/>
      <c r="AT615" s="699"/>
      <c r="AU615" s="699"/>
      <c r="AV615" s="699"/>
      <c r="AW615" s="699"/>
      <c r="AX615" s="699"/>
      <c r="AY615" s="699"/>
      <c r="AZ615" s="699"/>
      <c r="BA615" s="699"/>
      <c r="BB615" s="699"/>
      <c r="BC615" s="699"/>
      <c r="BD615" s="699"/>
      <c r="BE615" s="699"/>
      <c r="BF615" s="699"/>
      <c r="BG615" s="699"/>
      <c r="BH615" s="699"/>
      <c r="BI615" s="699"/>
      <c r="BJ615" s="699"/>
      <c r="BK615" s="702"/>
      <c r="BL615" s="702"/>
      <c r="BM615" s="702"/>
      <c r="BN615" s="699"/>
      <c r="BO615" s="699"/>
      <c r="BP615" s="699"/>
      <c r="BQ615" s="699"/>
      <c r="BR615" s="699"/>
      <c r="BS615" s="699"/>
      <c r="BT615" s="699"/>
      <c r="BU615" s="699"/>
      <c r="BV615" s="699"/>
      <c r="BW615" s="699"/>
      <c r="BX615" s="699"/>
      <c r="BY615" s="699"/>
      <c r="BZ615" s="699"/>
      <c r="CA615" s="716"/>
      <c r="CB615" s="699"/>
      <c r="CC615" s="699"/>
      <c r="CD615" s="699"/>
      <c r="CE615" s="699"/>
      <c r="CF615" s="699"/>
      <c r="CG615" s="699"/>
      <c r="CH615" s="699"/>
      <c r="CI615" s="699"/>
      <c r="CJ615" s="699"/>
      <c r="CK615" s="699"/>
      <c r="CL615" s="699"/>
      <c r="CM615" s="699"/>
      <c r="CN615" s="699"/>
      <c r="CO615" s="699"/>
      <c r="CP615" s="699"/>
      <c r="CQ615" s="699"/>
      <c r="CR615" s="699"/>
      <c r="CS615" s="699"/>
      <c r="CT615" s="699"/>
      <c r="CU615" s="699"/>
      <c r="CV615" s="699"/>
      <c r="CW615" s="699"/>
      <c r="CX615" s="699"/>
      <c r="CY615" s="699"/>
      <c r="CZ615" s="699"/>
      <c r="DA615" s="699"/>
      <c r="DB615" s="699"/>
      <c r="DC615" s="699"/>
      <c r="DD615" s="699"/>
      <c r="DO615" s="717"/>
      <c r="DP615" s="717"/>
      <c r="DQ615" s="717"/>
      <c r="DR615" s="699"/>
      <c r="DS615" s="699"/>
      <c r="DT615" s="699"/>
      <c r="DU615" s="699"/>
      <c r="DV615" s="699"/>
      <c r="DW615" s="699"/>
      <c r="DX615" s="699"/>
      <c r="DY615" s="699"/>
      <c r="DZ615" s="699"/>
      <c r="EA615" s="699"/>
      <c r="EB615" s="699"/>
      <c r="EC615" s="699"/>
      <c r="ED615" s="699"/>
      <c r="EE615" s="717"/>
      <c r="EF615" s="717"/>
      <c r="EG615" s="717"/>
      <c r="EH615" s="717"/>
      <c r="EI615" s="717"/>
      <c r="EJ615" s="717"/>
      <c r="EK615" s="717"/>
      <c r="EL615" s="717"/>
      <c r="EM615" s="717"/>
      <c r="EN615" s="717"/>
      <c r="EO615" s="717"/>
      <c r="EP615" s="717"/>
      <c r="EQ615" s="717"/>
      <c r="ER615" s="717"/>
      <c r="ES615" s="699"/>
      <c r="ET615" s="699"/>
      <c r="EU615" s="699"/>
      <c r="EV615" s="699"/>
      <c r="EW615" s="699"/>
      <c r="EX615" s="699"/>
      <c r="EY615" s="699"/>
      <c r="EZ615" s="699"/>
      <c r="FA615" s="699"/>
      <c r="FB615" s="699"/>
      <c r="FC615" s="699"/>
      <c r="FD615" s="699"/>
      <c r="FE615" s="699"/>
      <c r="FF615" s="699"/>
      <c r="FG615" s="699"/>
      <c r="FH615" s="699"/>
      <c r="FI615" s="699"/>
      <c r="FJ615" s="699"/>
      <c r="FK615" s="699"/>
      <c r="FL615" s="699"/>
      <c r="FM615" s="699"/>
      <c r="FN615" s="699"/>
    </row>
    <row r="616" spans="2:170" s="715" customFormat="1" ht="12.75" customHeight="1">
      <c r="B616" s="699"/>
      <c r="C616" s="699"/>
      <c r="D616" s="699"/>
      <c r="E616" s="699"/>
      <c r="F616" s="699"/>
      <c r="G616" s="699"/>
      <c r="H616" s="699"/>
      <c r="I616" s="699"/>
      <c r="J616" s="699"/>
      <c r="K616" s="699"/>
      <c r="L616" s="699"/>
      <c r="M616" s="699"/>
      <c r="N616" s="699"/>
      <c r="O616" s="699"/>
      <c r="P616" s="699"/>
      <c r="Q616" s="699"/>
      <c r="R616" s="699"/>
      <c r="S616" s="699"/>
      <c r="T616" s="699"/>
      <c r="U616" s="699"/>
      <c r="V616" s="699"/>
      <c r="W616" s="699"/>
      <c r="X616" s="699"/>
      <c r="Y616" s="699"/>
      <c r="Z616" s="699"/>
      <c r="AA616" s="699"/>
      <c r="AB616" s="699"/>
      <c r="AC616" s="699"/>
      <c r="AD616" s="699"/>
      <c r="AE616" s="699"/>
      <c r="AF616" s="699"/>
      <c r="AG616" s="699"/>
      <c r="AI616" s="716"/>
      <c r="AJ616" s="699"/>
      <c r="AK616" s="716"/>
      <c r="AL616" s="699"/>
      <c r="AM616" s="699"/>
      <c r="AN616" s="699"/>
      <c r="AO616" s="699"/>
      <c r="AP616" s="699"/>
      <c r="AQ616" s="717"/>
      <c r="AR616" s="699"/>
      <c r="AS616" s="699"/>
      <c r="AT616" s="699"/>
      <c r="AU616" s="699"/>
      <c r="AV616" s="699"/>
      <c r="AW616" s="699"/>
      <c r="AX616" s="699"/>
      <c r="AY616" s="699"/>
      <c r="AZ616" s="699"/>
      <c r="BA616" s="699"/>
      <c r="BB616" s="699"/>
      <c r="BC616" s="699"/>
      <c r="BD616" s="699"/>
      <c r="BE616" s="699"/>
      <c r="BF616" s="699"/>
      <c r="BG616" s="699"/>
      <c r="BH616" s="699"/>
      <c r="BI616" s="699"/>
      <c r="BJ616" s="699"/>
      <c r="BK616" s="702"/>
      <c r="BL616" s="702"/>
      <c r="BM616" s="702"/>
      <c r="BN616" s="699"/>
      <c r="BO616" s="699"/>
      <c r="BP616" s="699"/>
      <c r="BQ616" s="699"/>
      <c r="BR616" s="699"/>
      <c r="BS616" s="699"/>
      <c r="BT616" s="699"/>
      <c r="BU616" s="699"/>
      <c r="BV616" s="699"/>
      <c r="BW616" s="699"/>
      <c r="BX616" s="699"/>
      <c r="BY616" s="699"/>
      <c r="BZ616" s="699"/>
      <c r="CA616" s="716"/>
      <c r="CB616" s="699"/>
      <c r="CC616" s="699"/>
      <c r="CD616" s="699"/>
      <c r="CE616" s="699"/>
      <c r="CF616" s="699"/>
      <c r="CG616" s="699"/>
      <c r="CH616" s="699"/>
      <c r="CI616" s="699"/>
      <c r="CJ616" s="699"/>
      <c r="CK616" s="699"/>
      <c r="CL616" s="699"/>
      <c r="CM616" s="699"/>
      <c r="CN616" s="699"/>
      <c r="CO616" s="699"/>
      <c r="CP616" s="699"/>
      <c r="CQ616" s="699"/>
      <c r="CR616" s="699"/>
      <c r="CS616" s="699"/>
      <c r="CT616" s="699"/>
      <c r="CU616" s="699"/>
      <c r="CV616" s="699"/>
      <c r="CW616" s="699"/>
      <c r="CX616" s="699"/>
      <c r="CY616" s="699"/>
      <c r="CZ616" s="699"/>
      <c r="DA616" s="699"/>
      <c r="DB616" s="699"/>
      <c r="DC616" s="699"/>
      <c r="DD616" s="699"/>
      <c r="DO616" s="717"/>
      <c r="DP616" s="717"/>
      <c r="DQ616" s="717"/>
      <c r="DR616" s="699"/>
      <c r="DS616" s="699"/>
      <c r="DT616" s="699"/>
      <c r="DU616" s="699"/>
      <c r="DV616" s="699"/>
      <c r="DW616" s="699"/>
      <c r="DX616" s="699"/>
      <c r="DY616" s="699"/>
      <c r="DZ616" s="699"/>
      <c r="EA616" s="699"/>
      <c r="EB616" s="699"/>
      <c r="EC616" s="699"/>
      <c r="ED616" s="699"/>
      <c r="EE616" s="717"/>
      <c r="EF616" s="717"/>
      <c r="EG616" s="717"/>
      <c r="EH616" s="717"/>
      <c r="EI616" s="717"/>
      <c r="EJ616" s="717"/>
      <c r="EK616" s="717"/>
      <c r="EL616" s="717"/>
      <c r="EM616" s="717"/>
      <c r="EN616" s="717"/>
      <c r="EO616" s="717"/>
      <c r="EP616" s="717"/>
      <c r="EQ616" s="717"/>
      <c r="ER616" s="717"/>
      <c r="ES616" s="699"/>
      <c r="ET616" s="699"/>
      <c r="EU616" s="699"/>
      <c r="EV616" s="699"/>
      <c r="EW616" s="699"/>
      <c r="EX616" s="699"/>
      <c r="EY616" s="699"/>
      <c r="EZ616" s="699"/>
      <c r="FA616" s="699"/>
      <c r="FB616" s="699"/>
      <c r="FC616" s="699"/>
      <c r="FD616" s="699"/>
      <c r="FE616" s="699"/>
      <c r="FF616" s="699"/>
      <c r="FG616" s="699"/>
      <c r="FH616" s="699"/>
      <c r="FI616" s="699"/>
      <c r="FJ616" s="699"/>
      <c r="FK616" s="699"/>
      <c r="FL616" s="699"/>
      <c r="FM616" s="699"/>
      <c r="FN616" s="699"/>
    </row>
    <row r="617" spans="2:170" s="715" customFormat="1" ht="12.75" customHeight="1">
      <c r="B617" s="699"/>
      <c r="C617" s="699"/>
      <c r="D617" s="699"/>
      <c r="E617" s="699"/>
      <c r="F617" s="699"/>
      <c r="G617" s="699"/>
      <c r="H617" s="699"/>
      <c r="I617" s="699"/>
      <c r="J617" s="699"/>
      <c r="K617" s="699"/>
      <c r="L617" s="699"/>
      <c r="M617" s="699"/>
      <c r="N617" s="699"/>
      <c r="O617" s="699"/>
      <c r="P617" s="699"/>
      <c r="Q617" s="699"/>
      <c r="R617" s="699"/>
      <c r="S617" s="699"/>
      <c r="T617" s="699"/>
      <c r="U617" s="699"/>
      <c r="V617" s="699"/>
      <c r="W617" s="699"/>
      <c r="X617" s="699"/>
      <c r="Y617" s="699"/>
      <c r="Z617" s="699"/>
      <c r="AA617" s="699"/>
      <c r="AB617" s="699"/>
      <c r="AC617" s="699"/>
      <c r="AD617" s="699"/>
      <c r="AE617" s="699"/>
      <c r="AF617" s="699"/>
      <c r="AG617" s="699"/>
      <c r="AI617" s="716"/>
      <c r="AJ617" s="699"/>
      <c r="AK617" s="716"/>
      <c r="AL617" s="699"/>
      <c r="AM617" s="699"/>
      <c r="AN617" s="699"/>
      <c r="AO617" s="699"/>
      <c r="AP617" s="699"/>
      <c r="AQ617" s="717"/>
      <c r="AR617" s="699"/>
      <c r="AS617" s="699"/>
      <c r="AT617" s="699"/>
      <c r="AU617" s="699"/>
      <c r="AV617" s="699"/>
      <c r="AW617" s="699"/>
      <c r="AX617" s="699"/>
      <c r="AY617" s="699"/>
      <c r="AZ617" s="699"/>
      <c r="BA617" s="699"/>
      <c r="BB617" s="699"/>
      <c r="BC617" s="699"/>
      <c r="BD617" s="699"/>
      <c r="BE617" s="699"/>
      <c r="BF617" s="699"/>
      <c r="BG617" s="699"/>
      <c r="BH617" s="699"/>
      <c r="BI617" s="699"/>
      <c r="BJ617" s="699"/>
      <c r="BK617" s="702"/>
      <c r="BL617" s="702"/>
      <c r="BM617" s="702"/>
      <c r="BN617" s="699"/>
      <c r="BO617" s="699"/>
      <c r="BP617" s="699"/>
      <c r="BQ617" s="699"/>
      <c r="BR617" s="699"/>
      <c r="BS617" s="699"/>
      <c r="BT617" s="699"/>
      <c r="BU617" s="699"/>
      <c r="BV617" s="699"/>
      <c r="BW617" s="699"/>
      <c r="BX617" s="699"/>
      <c r="BY617" s="699"/>
      <c r="BZ617" s="699"/>
      <c r="CA617" s="716"/>
      <c r="CB617" s="699"/>
      <c r="CC617" s="699"/>
      <c r="CD617" s="699"/>
      <c r="CE617" s="699"/>
      <c r="CF617" s="699"/>
      <c r="CG617" s="699"/>
      <c r="CH617" s="699"/>
      <c r="CI617" s="699"/>
      <c r="CJ617" s="699"/>
      <c r="CK617" s="699"/>
      <c r="CL617" s="699"/>
      <c r="CM617" s="699"/>
      <c r="CN617" s="699"/>
      <c r="CO617" s="699"/>
      <c r="CP617" s="699"/>
      <c r="CQ617" s="699"/>
      <c r="CR617" s="699"/>
      <c r="CS617" s="699"/>
      <c r="CT617" s="699"/>
      <c r="CU617" s="699"/>
      <c r="CV617" s="699"/>
      <c r="CW617" s="699"/>
      <c r="CX617" s="699"/>
      <c r="CY617" s="699"/>
      <c r="CZ617" s="699"/>
      <c r="DA617" s="699"/>
      <c r="DB617" s="699"/>
      <c r="DC617" s="699"/>
      <c r="DD617" s="699"/>
      <c r="DO617" s="717"/>
      <c r="DP617" s="717"/>
      <c r="DQ617" s="717"/>
      <c r="DR617" s="699"/>
      <c r="DS617" s="699"/>
      <c r="DT617" s="699"/>
      <c r="DU617" s="699"/>
      <c r="DV617" s="699"/>
      <c r="DW617" s="699"/>
      <c r="DX617" s="699"/>
      <c r="DY617" s="699"/>
      <c r="DZ617" s="699"/>
      <c r="EA617" s="699"/>
      <c r="EB617" s="699"/>
      <c r="EC617" s="699"/>
      <c r="ED617" s="699"/>
      <c r="EE617" s="717"/>
      <c r="EF617" s="717"/>
      <c r="EG617" s="717"/>
      <c r="EH617" s="717"/>
      <c r="EI617" s="717"/>
      <c r="EJ617" s="717"/>
      <c r="EK617" s="717"/>
      <c r="EL617" s="717"/>
      <c r="EM617" s="717"/>
      <c r="EN617" s="717"/>
      <c r="EO617" s="717"/>
      <c r="EP617" s="717"/>
      <c r="EQ617" s="717"/>
      <c r="ER617" s="717"/>
      <c r="ES617" s="699"/>
      <c r="ET617" s="699"/>
      <c r="EU617" s="699"/>
      <c r="EV617" s="699"/>
      <c r="EW617" s="699"/>
      <c r="EX617" s="699"/>
      <c r="EY617" s="699"/>
      <c r="EZ617" s="699"/>
      <c r="FA617" s="699"/>
      <c r="FB617" s="699"/>
      <c r="FC617" s="699"/>
      <c r="FD617" s="699"/>
      <c r="FE617" s="699"/>
      <c r="FF617" s="699"/>
      <c r="FG617" s="699"/>
      <c r="FH617" s="699"/>
      <c r="FI617" s="699"/>
      <c r="FJ617" s="699"/>
      <c r="FK617" s="699"/>
      <c r="FL617" s="699"/>
      <c r="FM617" s="699"/>
      <c r="FN617" s="699"/>
    </row>
    <row r="618" spans="2:170" s="715" customFormat="1" ht="12.75" customHeight="1">
      <c r="B618" s="699"/>
      <c r="C618" s="699"/>
      <c r="D618" s="699"/>
      <c r="E618" s="699"/>
      <c r="F618" s="699"/>
      <c r="G618" s="699"/>
      <c r="H618" s="699"/>
      <c r="I618" s="699"/>
      <c r="J618" s="699"/>
      <c r="K618" s="699"/>
      <c r="L618" s="699"/>
      <c r="M618" s="699"/>
      <c r="N618" s="699"/>
      <c r="O618" s="699"/>
      <c r="P618" s="699"/>
      <c r="Q618" s="699"/>
      <c r="R618" s="699"/>
      <c r="S618" s="699"/>
      <c r="T618" s="699"/>
      <c r="U618" s="699"/>
      <c r="V618" s="699"/>
      <c r="W618" s="699"/>
      <c r="X618" s="699"/>
      <c r="Y618" s="699"/>
      <c r="Z618" s="699"/>
      <c r="AA618" s="699"/>
      <c r="AB618" s="699"/>
      <c r="AC618" s="699"/>
      <c r="AD618" s="699"/>
      <c r="AE618" s="699"/>
      <c r="AF618" s="699"/>
      <c r="AG618" s="699"/>
      <c r="AI618" s="716"/>
      <c r="AJ618" s="699"/>
      <c r="AK618" s="716"/>
      <c r="AL618" s="699"/>
      <c r="AM618" s="699"/>
      <c r="AN618" s="699"/>
      <c r="AO618" s="699"/>
      <c r="AP618" s="699"/>
      <c r="AQ618" s="717"/>
      <c r="AR618" s="699"/>
      <c r="AS618" s="699"/>
      <c r="AT618" s="699"/>
      <c r="AU618" s="699"/>
      <c r="AV618" s="699"/>
      <c r="AW618" s="699"/>
      <c r="AX618" s="699"/>
      <c r="AY618" s="699"/>
      <c r="AZ618" s="699"/>
      <c r="BA618" s="699"/>
      <c r="BB618" s="699"/>
      <c r="BC618" s="699"/>
      <c r="BD618" s="699"/>
      <c r="BE618" s="699"/>
      <c r="BF618" s="699"/>
      <c r="BG618" s="699"/>
      <c r="BH618" s="699"/>
      <c r="BI618" s="699"/>
      <c r="BJ618" s="699"/>
      <c r="BK618" s="702"/>
      <c r="BL618" s="702"/>
      <c r="BM618" s="702"/>
      <c r="BN618" s="699"/>
      <c r="BO618" s="699"/>
      <c r="BP618" s="699"/>
      <c r="BQ618" s="699"/>
      <c r="BR618" s="699"/>
      <c r="BS618" s="699"/>
      <c r="BT618" s="699"/>
      <c r="BU618" s="699"/>
      <c r="BV618" s="699"/>
      <c r="BW618" s="699"/>
      <c r="BX618" s="699"/>
      <c r="BY618" s="699"/>
      <c r="BZ618" s="699"/>
      <c r="CA618" s="716"/>
      <c r="CB618" s="699"/>
      <c r="CC618" s="699"/>
      <c r="CD618" s="699"/>
      <c r="CE618" s="699"/>
      <c r="CF618" s="699"/>
      <c r="CG618" s="699"/>
      <c r="CH618" s="699"/>
      <c r="CI618" s="699"/>
      <c r="CJ618" s="699"/>
      <c r="CK618" s="699"/>
      <c r="CL618" s="699"/>
      <c r="CM618" s="699"/>
      <c r="CN618" s="699"/>
      <c r="CO618" s="699"/>
      <c r="CP618" s="699"/>
      <c r="CQ618" s="699"/>
      <c r="CR618" s="699"/>
      <c r="CS618" s="699"/>
      <c r="CT618" s="699"/>
      <c r="CU618" s="699"/>
      <c r="CV618" s="699"/>
      <c r="CW618" s="699"/>
      <c r="CX618" s="699"/>
      <c r="CY618" s="699"/>
      <c r="CZ618" s="699"/>
      <c r="DA618" s="699"/>
      <c r="DB618" s="699"/>
      <c r="DC618" s="699"/>
      <c r="DD618" s="699"/>
      <c r="DO618" s="717"/>
      <c r="DP618" s="717"/>
      <c r="DQ618" s="717"/>
      <c r="DR618" s="699"/>
      <c r="DS618" s="699"/>
      <c r="DT618" s="699"/>
      <c r="DU618" s="699"/>
      <c r="DV618" s="699"/>
      <c r="DW618" s="699"/>
      <c r="DX618" s="699"/>
      <c r="DY618" s="699"/>
      <c r="DZ618" s="699"/>
      <c r="EA618" s="699"/>
      <c r="EB618" s="699"/>
      <c r="EC618" s="699"/>
      <c r="ED618" s="699"/>
      <c r="EE618" s="717"/>
      <c r="EF618" s="717"/>
      <c r="EG618" s="717"/>
      <c r="EH618" s="717"/>
      <c r="EI618" s="717"/>
      <c r="EJ618" s="717"/>
      <c r="EK618" s="717"/>
      <c r="EL618" s="717"/>
      <c r="EM618" s="717"/>
      <c r="EN618" s="717"/>
      <c r="EO618" s="717"/>
      <c r="EP618" s="717"/>
      <c r="EQ618" s="717"/>
      <c r="ER618" s="717"/>
      <c r="ES618" s="699"/>
      <c r="ET618" s="699"/>
      <c r="EU618" s="699"/>
      <c r="EV618" s="699"/>
      <c r="EW618" s="699"/>
      <c r="EX618" s="699"/>
      <c r="EY618" s="699"/>
      <c r="EZ618" s="699"/>
      <c r="FA618" s="699"/>
      <c r="FB618" s="699"/>
      <c r="FC618" s="699"/>
      <c r="FD618" s="699"/>
      <c r="FE618" s="699"/>
      <c r="FF618" s="699"/>
      <c r="FG618" s="699"/>
      <c r="FH618" s="699"/>
      <c r="FI618" s="699"/>
      <c r="FJ618" s="699"/>
      <c r="FK618" s="699"/>
      <c r="FL618" s="699"/>
      <c r="FM618" s="699"/>
      <c r="FN618" s="699"/>
    </row>
    <row r="619" spans="2:170" s="715" customFormat="1" ht="12.75" customHeight="1">
      <c r="B619" s="699"/>
      <c r="C619" s="699"/>
      <c r="D619" s="699"/>
      <c r="E619" s="699"/>
      <c r="F619" s="699"/>
      <c r="G619" s="699"/>
      <c r="H619" s="699"/>
      <c r="I619" s="699"/>
      <c r="J619" s="699"/>
      <c r="K619" s="699"/>
      <c r="L619" s="699"/>
      <c r="M619" s="699"/>
      <c r="N619" s="699"/>
      <c r="O619" s="699"/>
      <c r="P619" s="699"/>
      <c r="Q619" s="699"/>
      <c r="R619" s="699"/>
      <c r="S619" s="699"/>
      <c r="T619" s="699"/>
      <c r="U619" s="699"/>
      <c r="V619" s="699"/>
      <c r="W619" s="699"/>
      <c r="X619" s="699"/>
      <c r="Y619" s="699"/>
      <c r="Z619" s="699"/>
      <c r="AA619" s="699"/>
      <c r="AB619" s="699"/>
      <c r="AC619" s="699"/>
      <c r="AD619" s="699"/>
      <c r="AE619" s="699"/>
      <c r="AF619" s="699"/>
      <c r="AG619" s="699"/>
      <c r="AI619" s="716"/>
      <c r="AJ619" s="699"/>
      <c r="AK619" s="716"/>
      <c r="AL619" s="699"/>
      <c r="AM619" s="699"/>
      <c r="AN619" s="699"/>
      <c r="AO619" s="699"/>
      <c r="AP619" s="699"/>
      <c r="AQ619" s="717"/>
      <c r="AR619" s="699"/>
      <c r="AS619" s="699"/>
      <c r="AT619" s="699"/>
      <c r="AU619" s="699"/>
      <c r="AV619" s="699"/>
      <c r="AW619" s="699"/>
      <c r="AX619" s="699"/>
      <c r="AY619" s="699"/>
      <c r="AZ619" s="699"/>
      <c r="BA619" s="699"/>
      <c r="BB619" s="699"/>
      <c r="BC619" s="699"/>
      <c r="BD619" s="699"/>
      <c r="BE619" s="699"/>
      <c r="BF619" s="699"/>
      <c r="BG619" s="699"/>
      <c r="BH619" s="699"/>
      <c r="BI619" s="699"/>
      <c r="BJ619" s="699"/>
      <c r="BK619" s="702"/>
      <c r="BL619" s="702"/>
      <c r="BM619" s="702"/>
      <c r="BN619" s="699"/>
      <c r="BO619" s="699"/>
      <c r="BP619" s="699"/>
      <c r="BQ619" s="699"/>
      <c r="BR619" s="699"/>
      <c r="BS619" s="699"/>
      <c r="BT619" s="699"/>
      <c r="BU619" s="699"/>
      <c r="BV619" s="699"/>
      <c r="BW619" s="699"/>
      <c r="BX619" s="699"/>
      <c r="BY619" s="699"/>
      <c r="BZ619" s="699"/>
      <c r="CA619" s="716"/>
      <c r="CB619" s="699"/>
      <c r="CC619" s="699"/>
      <c r="CD619" s="699"/>
      <c r="CE619" s="699"/>
      <c r="CF619" s="699"/>
      <c r="CG619" s="699"/>
      <c r="CH619" s="699"/>
      <c r="CI619" s="699"/>
      <c r="CJ619" s="699"/>
      <c r="CK619" s="699"/>
      <c r="CL619" s="699"/>
      <c r="CM619" s="699"/>
      <c r="CN619" s="699"/>
      <c r="CO619" s="699"/>
      <c r="CP619" s="699"/>
      <c r="CQ619" s="699"/>
      <c r="CR619" s="699"/>
      <c r="CS619" s="699"/>
      <c r="CT619" s="699"/>
      <c r="CU619" s="699"/>
      <c r="CV619" s="699"/>
      <c r="CW619" s="699"/>
      <c r="CX619" s="699"/>
      <c r="CY619" s="699"/>
      <c r="CZ619" s="699"/>
      <c r="DA619" s="699"/>
      <c r="DB619" s="699"/>
      <c r="DC619" s="699"/>
      <c r="DD619" s="699"/>
      <c r="DO619" s="717"/>
      <c r="DP619" s="717"/>
      <c r="DQ619" s="717"/>
      <c r="DR619" s="699"/>
      <c r="DS619" s="699"/>
      <c r="DT619" s="699"/>
      <c r="DU619" s="699"/>
      <c r="DV619" s="699"/>
      <c r="DW619" s="699"/>
      <c r="DX619" s="699"/>
      <c r="DY619" s="699"/>
      <c r="DZ619" s="699"/>
      <c r="EA619" s="699"/>
      <c r="EB619" s="699"/>
      <c r="EC619" s="699"/>
      <c r="ED619" s="699"/>
      <c r="EE619" s="717"/>
      <c r="EF619" s="717"/>
      <c r="EG619" s="717"/>
      <c r="EH619" s="717"/>
      <c r="EI619" s="717"/>
      <c r="EJ619" s="717"/>
      <c r="EK619" s="717"/>
      <c r="EL619" s="717"/>
      <c r="EM619" s="717"/>
      <c r="EN619" s="717"/>
      <c r="EO619" s="717"/>
      <c r="EP619" s="717"/>
      <c r="EQ619" s="717"/>
      <c r="ER619" s="717"/>
      <c r="ES619" s="699"/>
      <c r="ET619" s="699"/>
      <c r="EU619" s="699"/>
      <c r="EV619" s="699"/>
      <c r="EW619" s="699"/>
      <c r="EX619" s="699"/>
      <c r="EY619" s="699"/>
      <c r="EZ619" s="699"/>
      <c r="FA619" s="699"/>
      <c r="FB619" s="699"/>
      <c r="FC619" s="699"/>
      <c r="FD619" s="699"/>
      <c r="FE619" s="699"/>
      <c r="FF619" s="699"/>
      <c r="FG619" s="699"/>
      <c r="FH619" s="699"/>
      <c r="FI619" s="699"/>
      <c r="FJ619" s="699"/>
      <c r="FK619" s="699"/>
      <c r="FL619" s="699"/>
      <c r="FM619" s="699"/>
      <c r="FN619" s="699"/>
    </row>
    <row r="620" spans="2:170" s="715" customFormat="1" ht="12.75" customHeight="1">
      <c r="B620" s="699"/>
      <c r="C620" s="699"/>
      <c r="D620" s="699"/>
      <c r="E620" s="699"/>
      <c r="F620" s="699"/>
      <c r="G620" s="699"/>
      <c r="H620" s="699"/>
      <c r="I620" s="699"/>
      <c r="J620" s="699"/>
      <c r="K620" s="699"/>
      <c r="L620" s="699"/>
      <c r="M620" s="699"/>
      <c r="N620" s="699"/>
      <c r="O620" s="699"/>
      <c r="P620" s="699"/>
      <c r="Q620" s="699"/>
      <c r="R620" s="699"/>
      <c r="S620" s="699"/>
      <c r="T620" s="699"/>
      <c r="U620" s="699"/>
      <c r="V620" s="699"/>
      <c r="W620" s="699"/>
      <c r="X620" s="699"/>
      <c r="Y620" s="699"/>
      <c r="Z620" s="699"/>
      <c r="AA620" s="699"/>
      <c r="AB620" s="699"/>
      <c r="AC620" s="699"/>
      <c r="AD620" s="699"/>
      <c r="AE620" s="699"/>
      <c r="AF620" s="699"/>
      <c r="AG620" s="699"/>
      <c r="AI620" s="716"/>
      <c r="AJ620" s="699"/>
      <c r="AK620" s="716"/>
      <c r="AL620" s="699"/>
      <c r="AM620" s="699"/>
      <c r="AN620" s="699"/>
      <c r="AO620" s="699"/>
      <c r="AP620" s="699"/>
      <c r="AQ620" s="717"/>
      <c r="AR620" s="699"/>
      <c r="AS620" s="699"/>
      <c r="AT620" s="699"/>
      <c r="AU620" s="699"/>
      <c r="AV620" s="699"/>
      <c r="AW620" s="699"/>
      <c r="AX620" s="699"/>
      <c r="AY620" s="699"/>
      <c r="AZ620" s="699"/>
      <c r="BA620" s="699"/>
      <c r="BB620" s="699"/>
      <c r="BC620" s="699"/>
      <c r="BD620" s="699"/>
      <c r="BE620" s="699"/>
      <c r="BF620" s="699"/>
      <c r="BG620" s="699"/>
      <c r="BH620" s="699"/>
      <c r="BI620" s="699"/>
      <c r="BJ620" s="699"/>
      <c r="BK620" s="702"/>
      <c r="BL620" s="702"/>
      <c r="BM620" s="702"/>
      <c r="BN620" s="699"/>
      <c r="BO620" s="699"/>
      <c r="BP620" s="699"/>
      <c r="BQ620" s="699"/>
      <c r="BR620" s="699"/>
      <c r="BS620" s="699"/>
      <c r="BT620" s="699"/>
      <c r="BU620" s="699"/>
      <c r="BV620" s="699"/>
      <c r="BW620" s="699"/>
      <c r="BX620" s="699"/>
      <c r="BY620" s="699"/>
      <c r="BZ620" s="699"/>
      <c r="CA620" s="716"/>
      <c r="CB620" s="699"/>
      <c r="CC620" s="699"/>
      <c r="CD620" s="699"/>
      <c r="CE620" s="699"/>
      <c r="CF620" s="699"/>
      <c r="CG620" s="699"/>
      <c r="CH620" s="699"/>
      <c r="CI620" s="699"/>
      <c r="CJ620" s="699"/>
      <c r="CK620" s="699"/>
      <c r="CL620" s="699"/>
      <c r="CM620" s="699"/>
      <c r="CN620" s="699"/>
      <c r="CO620" s="699"/>
      <c r="CP620" s="699"/>
      <c r="CQ620" s="699"/>
      <c r="CR620" s="699"/>
      <c r="CS620" s="699"/>
      <c r="CT620" s="699"/>
      <c r="CU620" s="699"/>
      <c r="CV620" s="699"/>
      <c r="CW620" s="699"/>
      <c r="CX620" s="699"/>
      <c r="CY620" s="699"/>
      <c r="CZ620" s="699"/>
      <c r="DA620" s="699"/>
      <c r="DB620" s="699"/>
      <c r="DC620" s="699"/>
      <c r="DD620" s="699"/>
      <c r="DO620" s="717"/>
      <c r="DP620" s="717"/>
      <c r="DQ620" s="717"/>
      <c r="DR620" s="699"/>
      <c r="DS620" s="699"/>
      <c r="DT620" s="699"/>
      <c r="DU620" s="699"/>
      <c r="DV620" s="699"/>
      <c r="DW620" s="699"/>
      <c r="DX620" s="699"/>
      <c r="DY620" s="699"/>
      <c r="DZ620" s="699"/>
      <c r="EA620" s="699"/>
      <c r="EB620" s="699"/>
      <c r="EC620" s="699"/>
      <c r="ED620" s="699"/>
      <c r="EE620" s="717"/>
      <c r="EF620" s="717"/>
      <c r="EG620" s="717"/>
      <c r="EH620" s="717"/>
      <c r="EI620" s="717"/>
      <c r="EJ620" s="717"/>
      <c r="EK620" s="717"/>
      <c r="EL620" s="717"/>
      <c r="EM620" s="717"/>
      <c r="EN620" s="717"/>
      <c r="EO620" s="717"/>
      <c r="EP620" s="717"/>
      <c r="EQ620" s="717"/>
      <c r="ER620" s="717"/>
      <c r="ES620" s="699"/>
      <c r="ET620" s="699"/>
      <c r="EU620" s="699"/>
      <c r="EV620" s="699"/>
      <c r="EW620" s="699"/>
      <c r="EX620" s="699"/>
      <c r="EY620" s="699"/>
      <c r="EZ620" s="699"/>
      <c r="FA620" s="699"/>
      <c r="FB620" s="699"/>
      <c r="FC620" s="699"/>
      <c r="FD620" s="699"/>
      <c r="FE620" s="699"/>
      <c r="FF620" s="699"/>
      <c r="FG620" s="699"/>
      <c r="FH620" s="699"/>
      <c r="FI620" s="699"/>
      <c r="FJ620" s="699"/>
      <c r="FK620" s="699"/>
      <c r="FL620" s="699"/>
      <c r="FM620" s="699"/>
      <c r="FN620" s="699"/>
    </row>
    <row r="621" spans="2:170" s="715" customFormat="1" ht="12.75" customHeight="1">
      <c r="B621" s="699"/>
      <c r="C621" s="699"/>
      <c r="D621" s="699"/>
      <c r="E621" s="699"/>
      <c r="F621" s="699"/>
      <c r="G621" s="699"/>
      <c r="H621" s="699"/>
      <c r="I621" s="699"/>
      <c r="J621" s="699"/>
      <c r="K621" s="699"/>
      <c r="L621" s="699"/>
      <c r="M621" s="699"/>
      <c r="N621" s="699"/>
      <c r="O621" s="699"/>
      <c r="P621" s="699"/>
      <c r="Q621" s="699"/>
      <c r="R621" s="699"/>
      <c r="S621" s="699"/>
      <c r="T621" s="699"/>
      <c r="U621" s="699"/>
      <c r="V621" s="699"/>
      <c r="W621" s="699"/>
      <c r="X621" s="699"/>
      <c r="Y621" s="699"/>
      <c r="Z621" s="699"/>
      <c r="AA621" s="699"/>
      <c r="AB621" s="699"/>
      <c r="AC621" s="699"/>
      <c r="AD621" s="699"/>
      <c r="AE621" s="699"/>
      <c r="AF621" s="699"/>
      <c r="AG621" s="699"/>
      <c r="AI621" s="716"/>
      <c r="AJ621" s="699"/>
      <c r="AK621" s="716"/>
      <c r="AL621" s="699"/>
      <c r="AM621" s="699"/>
      <c r="AN621" s="699"/>
      <c r="AO621" s="699"/>
      <c r="AP621" s="699"/>
      <c r="AQ621" s="717"/>
      <c r="AR621" s="699"/>
      <c r="AS621" s="699"/>
      <c r="AT621" s="699"/>
      <c r="AU621" s="699"/>
      <c r="AV621" s="699"/>
      <c r="AW621" s="699"/>
      <c r="AX621" s="699"/>
      <c r="AY621" s="699"/>
      <c r="AZ621" s="699"/>
      <c r="BA621" s="699"/>
      <c r="BB621" s="699"/>
      <c r="BC621" s="699"/>
      <c r="BD621" s="699"/>
      <c r="BE621" s="699"/>
      <c r="BF621" s="699"/>
      <c r="BG621" s="699"/>
      <c r="BH621" s="699"/>
      <c r="BI621" s="699"/>
      <c r="BJ621" s="699"/>
      <c r="BK621" s="702"/>
      <c r="BL621" s="702"/>
      <c r="BM621" s="702"/>
      <c r="BN621" s="699"/>
      <c r="BO621" s="699"/>
      <c r="BP621" s="699"/>
      <c r="BQ621" s="699"/>
      <c r="BR621" s="699"/>
      <c r="BS621" s="699"/>
      <c r="BT621" s="699"/>
      <c r="BU621" s="699"/>
      <c r="BV621" s="699"/>
      <c r="BW621" s="699"/>
      <c r="BX621" s="699"/>
      <c r="BY621" s="699"/>
      <c r="BZ621" s="699"/>
      <c r="CA621" s="716"/>
      <c r="CB621" s="699"/>
      <c r="CC621" s="699"/>
      <c r="CD621" s="699"/>
      <c r="CE621" s="699"/>
      <c r="CF621" s="699"/>
      <c r="CG621" s="699"/>
      <c r="CH621" s="699"/>
      <c r="CI621" s="699"/>
      <c r="CJ621" s="699"/>
      <c r="CK621" s="699"/>
      <c r="CL621" s="699"/>
      <c r="CM621" s="699"/>
      <c r="CN621" s="699"/>
      <c r="CO621" s="699"/>
      <c r="CP621" s="699"/>
      <c r="CQ621" s="699"/>
      <c r="CR621" s="699"/>
      <c r="CS621" s="699"/>
      <c r="CT621" s="699"/>
      <c r="CU621" s="699"/>
      <c r="CV621" s="699"/>
      <c r="CW621" s="699"/>
      <c r="CX621" s="699"/>
      <c r="CY621" s="699"/>
      <c r="CZ621" s="699"/>
      <c r="DA621" s="699"/>
      <c r="DB621" s="699"/>
      <c r="DC621" s="699"/>
      <c r="DD621" s="699"/>
      <c r="DO621" s="717"/>
      <c r="DP621" s="717"/>
      <c r="DQ621" s="717"/>
      <c r="DR621" s="699"/>
      <c r="DS621" s="699"/>
      <c r="DT621" s="699"/>
      <c r="DU621" s="699"/>
      <c r="DV621" s="699"/>
      <c r="DW621" s="699"/>
      <c r="DX621" s="699"/>
      <c r="DY621" s="699"/>
      <c r="DZ621" s="699"/>
      <c r="EA621" s="699"/>
      <c r="EB621" s="699"/>
      <c r="EC621" s="699"/>
      <c r="ED621" s="699"/>
      <c r="EE621" s="717"/>
      <c r="EF621" s="717"/>
      <c r="EG621" s="717"/>
      <c r="EH621" s="717"/>
      <c r="EI621" s="717"/>
      <c r="EJ621" s="717"/>
      <c r="EK621" s="717"/>
      <c r="EL621" s="717"/>
      <c r="EM621" s="717"/>
      <c r="EN621" s="717"/>
      <c r="EO621" s="717"/>
      <c r="EP621" s="717"/>
      <c r="EQ621" s="717"/>
      <c r="ER621" s="717"/>
      <c r="ES621" s="699"/>
      <c r="ET621" s="699"/>
      <c r="EU621" s="699"/>
      <c r="EV621" s="699"/>
      <c r="EW621" s="699"/>
      <c r="EX621" s="699"/>
      <c r="EY621" s="699"/>
      <c r="EZ621" s="699"/>
      <c r="FA621" s="699"/>
      <c r="FB621" s="699"/>
      <c r="FC621" s="699"/>
      <c r="FD621" s="699"/>
      <c r="FE621" s="699"/>
      <c r="FF621" s="699"/>
      <c r="FG621" s="699"/>
      <c r="FH621" s="699"/>
      <c r="FI621" s="699"/>
      <c r="FJ621" s="699"/>
      <c r="FK621" s="699"/>
      <c r="FL621" s="699"/>
      <c r="FM621" s="699"/>
      <c r="FN621" s="699"/>
    </row>
    <row r="622" spans="2:170" s="715" customFormat="1" ht="12.75" customHeight="1">
      <c r="B622" s="699"/>
      <c r="C622" s="699"/>
      <c r="D622" s="699"/>
      <c r="E622" s="699"/>
      <c r="F622" s="699"/>
      <c r="G622" s="699"/>
      <c r="H622" s="699"/>
      <c r="I622" s="699"/>
      <c r="J622" s="699"/>
      <c r="K622" s="699"/>
      <c r="L622" s="699"/>
      <c r="M622" s="699"/>
      <c r="N622" s="699"/>
      <c r="O622" s="699"/>
      <c r="P622" s="699"/>
      <c r="Q622" s="699"/>
      <c r="R622" s="699"/>
      <c r="S622" s="699"/>
      <c r="T622" s="699"/>
      <c r="U622" s="699"/>
      <c r="V622" s="699"/>
      <c r="W622" s="699"/>
      <c r="X622" s="699"/>
      <c r="Y622" s="699"/>
      <c r="Z622" s="699"/>
      <c r="AA622" s="699"/>
      <c r="AB622" s="699"/>
      <c r="AC622" s="699"/>
      <c r="AD622" s="699"/>
      <c r="AE622" s="699"/>
      <c r="AF622" s="699"/>
      <c r="AG622" s="699"/>
      <c r="AI622" s="716"/>
      <c r="AJ622" s="699"/>
      <c r="AK622" s="716"/>
      <c r="AL622" s="699"/>
      <c r="AM622" s="699"/>
      <c r="AN622" s="699"/>
      <c r="AO622" s="699"/>
      <c r="AP622" s="699"/>
      <c r="AQ622" s="717"/>
      <c r="AR622" s="699"/>
      <c r="AS622" s="699"/>
      <c r="AT622" s="699"/>
      <c r="AU622" s="699"/>
      <c r="AV622" s="699"/>
      <c r="AW622" s="699"/>
      <c r="AX622" s="699"/>
      <c r="AY622" s="699"/>
      <c r="AZ622" s="699"/>
      <c r="BA622" s="699"/>
      <c r="BB622" s="699"/>
      <c r="BC622" s="699"/>
      <c r="BD622" s="699"/>
      <c r="BE622" s="699"/>
      <c r="BF622" s="699"/>
      <c r="BG622" s="699"/>
      <c r="BH622" s="699"/>
      <c r="BI622" s="699"/>
      <c r="BJ622" s="699"/>
      <c r="BK622" s="702"/>
      <c r="BL622" s="702"/>
      <c r="BM622" s="702"/>
      <c r="BN622" s="699"/>
      <c r="BO622" s="699"/>
      <c r="BP622" s="699"/>
      <c r="BQ622" s="699"/>
      <c r="BR622" s="699"/>
      <c r="BS622" s="699"/>
      <c r="BT622" s="699"/>
      <c r="BU622" s="699"/>
      <c r="BV622" s="699"/>
      <c r="BW622" s="699"/>
      <c r="BX622" s="699"/>
      <c r="BY622" s="699"/>
      <c r="BZ622" s="699"/>
      <c r="CA622" s="716"/>
      <c r="CB622" s="699"/>
      <c r="CC622" s="699"/>
      <c r="CD622" s="699"/>
      <c r="CE622" s="699"/>
      <c r="CF622" s="699"/>
      <c r="CG622" s="699"/>
      <c r="CH622" s="699"/>
      <c r="CI622" s="699"/>
      <c r="CJ622" s="699"/>
      <c r="CK622" s="699"/>
      <c r="CL622" s="699"/>
      <c r="CM622" s="699"/>
      <c r="CN622" s="699"/>
      <c r="CO622" s="699"/>
      <c r="CP622" s="699"/>
      <c r="CQ622" s="699"/>
      <c r="CR622" s="699"/>
      <c r="CS622" s="699"/>
      <c r="CT622" s="699"/>
      <c r="CU622" s="699"/>
      <c r="CV622" s="699"/>
      <c r="CW622" s="699"/>
      <c r="CX622" s="699"/>
      <c r="CY622" s="699"/>
      <c r="CZ622" s="699"/>
      <c r="DA622" s="699"/>
      <c r="DB622" s="699"/>
      <c r="DC622" s="699"/>
      <c r="DD622" s="699"/>
      <c r="DO622" s="717"/>
      <c r="DP622" s="717"/>
      <c r="DQ622" s="717"/>
      <c r="DR622" s="699"/>
      <c r="DS622" s="699"/>
      <c r="DT622" s="699"/>
      <c r="DU622" s="699"/>
      <c r="DV622" s="699"/>
      <c r="DW622" s="699"/>
      <c r="DX622" s="699"/>
      <c r="DY622" s="699"/>
      <c r="DZ622" s="699"/>
      <c r="EA622" s="699"/>
      <c r="EB622" s="699"/>
      <c r="EC622" s="699"/>
      <c r="ED622" s="699"/>
      <c r="EE622" s="717"/>
      <c r="EF622" s="717"/>
      <c r="EG622" s="717"/>
      <c r="EH622" s="717"/>
      <c r="EI622" s="717"/>
      <c r="EJ622" s="717"/>
      <c r="EK622" s="717"/>
      <c r="EL622" s="717"/>
      <c r="EM622" s="717"/>
      <c r="EN622" s="717"/>
      <c r="EO622" s="717"/>
      <c r="EP622" s="717"/>
      <c r="EQ622" s="717"/>
      <c r="ER622" s="717"/>
      <c r="ES622" s="699"/>
      <c r="ET622" s="699"/>
      <c r="EU622" s="699"/>
      <c r="EV622" s="699"/>
      <c r="EW622" s="699"/>
      <c r="EX622" s="699"/>
      <c r="EY622" s="699"/>
      <c r="EZ622" s="699"/>
      <c r="FA622" s="699"/>
      <c r="FB622" s="699"/>
      <c r="FC622" s="699"/>
      <c r="FD622" s="699"/>
      <c r="FE622" s="699"/>
      <c r="FF622" s="699"/>
      <c r="FG622" s="699"/>
      <c r="FH622" s="699"/>
      <c r="FI622" s="699"/>
      <c r="FJ622" s="699"/>
      <c r="FK622" s="699"/>
      <c r="FL622" s="699"/>
      <c r="FM622" s="699"/>
      <c r="FN622" s="699"/>
    </row>
    <row r="623" spans="2:170" s="715" customFormat="1" ht="12.75" customHeight="1">
      <c r="B623" s="699"/>
      <c r="C623" s="699"/>
      <c r="D623" s="699"/>
      <c r="E623" s="699"/>
      <c r="F623" s="699"/>
      <c r="G623" s="699"/>
      <c r="H623" s="699"/>
      <c r="I623" s="699"/>
      <c r="J623" s="699"/>
      <c r="K623" s="699"/>
      <c r="L623" s="699"/>
      <c r="M623" s="699"/>
      <c r="N623" s="699"/>
      <c r="O623" s="699"/>
      <c r="P623" s="699"/>
      <c r="Q623" s="699"/>
      <c r="R623" s="699"/>
      <c r="S623" s="699"/>
      <c r="T623" s="699"/>
      <c r="U623" s="699"/>
      <c r="V623" s="699"/>
      <c r="W623" s="699"/>
      <c r="X623" s="699"/>
      <c r="Y623" s="699"/>
      <c r="Z623" s="699"/>
      <c r="AA623" s="699"/>
      <c r="AB623" s="699"/>
      <c r="AC623" s="699"/>
      <c r="AD623" s="699"/>
      <c r="AE623" s="699"/>
      <c r="AF623" s="699"/>
      <c r="AG623" s="699"/>
      <c r="AI623" s="716"/>
      <c r="AJ623" s="699"/>
      <c r="AK623" s="716"/>
      <c r="AL623" s="699"/>
      <c r="AM623" s="699"/>
      <c r="AN623" s="699"/>
      <c r="AO623" s="699"/>
      <c r="AP623" s="699"/>
      <c r="AQ623" s="717"/>
      <c r="AR623" s="699"/>
      <c r="AS623" s="699"/>
      <c r="AT623" s="699"/>
      <c r="AU623" s="699"/>
      <c r="AV623" s="699"/>
      <c r="AW623" s="699"/>
      <c r="AX623" s="699"/>
      <c r="AY623" s="699"/>
      <c r="AZ623" s="699"/>
      <c r="BA623" s="699"/>
      <c r="BB623" s="699"/>
      <c r="BC623" s="699"/>
      <c r="BD623" s="699"/>
      <c r="BE623" s="699"/>
      <c r="BF623" s="699"/>
      <c r="BG623" s="699"/>
      <c r="BH623" s="699"/>
      <c r="BI623" s="699"/>
      <c r="BJ623" s="699"/>
      <c r="BK623" s="702"/>
      <c r="BL623" s="702"/>
      <c r="BM623" s="702"/>
      <c r="BN623" s="699"/>
      <c r="BO623" s="699"/>
      <c r="BP623" s="699"/>
      <c r="BQ623" s="699"/>
      <c r="BR623" s="699"/>
      <c r="BS623" s="699"/>
      <c r="BT623" s="699"/>
      <c r="BU623" s="699"/>
      <c r="BV623" s="699"/>
      <c r="BW623" s="699"/>
      <c r="BX623" s="699"/>
      <c r="BY623" s="699"/>
      <c r="BZ623" s="699"/>
      <c r="CA623" s="716"/>
      <c r="CB623" s="699"/>
      <c r="CC623" s="699"/>
      <c r="CD623" s="699"/>
      <c r="CE623" s="699"/>
      <c r="CF623" s="699"/>
      <c r="CG623" s="699"/>
      <c r="CH623" s="699"/>
      <c r="CI623" s="699"/>
      <c r="CJ623" s="699"/>
      <c r="CK623" s="699"/>
      <c r="CL623" s="699"/>
      <c r="CM623" s="699"/>
      <c r="CN623" s="699"/>
      <c r="CO623" s="699"/>
      <c r="CP623" s="699"/>
      <c r="CQ623" s="699"/>
      <c r="CR623" s="699"/>
      <c r="CS623" s="699"/>
      <c r="CT623" s="699"/>
      <c r="CU623" s="699"/>
      <c r="CV623" s="699"/>
      <c r="CW623" s="699"/>
      <c r="CX623" s="699"/>
      <c r="CY623" s="699"/>
      <c r="CZ623" s="699"/>
      <c r="DA623" s="699"/>
      <c r="DB623" s="699"/>
      <c r="DC623" s="699"/>
      <c r="DD623" s="699"/>
      <c r="DO623" s="717"/>
      <c r="DP623" s="717"/>
      <c r="DQ623" s="717"/>
      <c r="DR623" s="699"/>
      <c r="DS623" s="699"/>
      <c r="DT623" s="699"/>
      <c r="DU623" s="699"/>
      <c r="DV623" s="699"/>
      <c r="DW623" s="699"/>
      <c r="DX623" s="699"/>
      <c r="DY623" s="699"/>
      <c r="DZ623" s="699"/>
      <c r="EA623" s="699"/>
      <c r="EB623" s="699"/>
      <c r="EC623" s="699"/>
      <c r="ED623" s="699"/>
      <c r="EE623" s="717"/>
      <c r="EF623" s="717"/>
      <c r="EG623" s="717"/>
      <c r="EH623" s="717"/>
      <c r="EI623" s="717"/>
      <c r="EJ623" s="717"/>
      <c r="EK623" s="717"/>
      <c r="EL623" s="717"/>
      <c r="EM623" s="717"/>
      <c r="EN623" s="717"/>
      <c r="EO623" s="717"/>
      <c r="EP623" s="717"/>
      <c r="EQ623" s="717"/>
      <c r="ER623" s="717"/>
      <c r="ES623" s="699"/>
      <c r="ET623" s="699"/>
      <c r="EU623" s="699"/>
      <c r="EV623" s="699"/>
      <c r="EW623" s="699"/>
      <c r="EX623" s="699"/>
      <c r="EY623" s="699"/>
      <c r="EZ623" s="699"/>
      <c r="FA623" s="699"/>
      <c r="FB623" s="699"/>
      <c r="FC623" s="699"/>
      <c r="FD623" s="699"/>
      <c r="FE623" s="699"/>
      <c r="FF623" s="699"/>
      <c r="FG623" s="699"/>
      <c r="FH623" s="699"/>
      <c r="FI623" s="699"/>
      <c r="FJ623" s="699"/>
      <c r="FK623" s="699"/>
      <c r="FL623" s="699"/>
      <c r="FM623" s="699"/>
      <c r="FN623" s="699"/>
    </row>
    <row r="624" spans="2:170" s="715" customFormat="1" ht="12.75" customHeight="1">
      <c r="B624" s="699"/>
      <c r="C624" s="699"/>
      <c r="D624" s="699"/>
      <c r="E624" s="699"/>
      <c r="F624" s="699"/>
      <c r="G624" s="699"/>
      <c r="H624" s="699"/>
      <c r="I624" s="699"/>
      <c r="J624" s="699"/>
      <c r="K624" s="699"/>
      <c r="L624" s="699"/>
      <c r="M624" s="699"/>
      <c r="N624" s="699"/>
      <c r="O624" s="699"/>
      <c r="P624" s="699"/>
      <c r="Q624" s="699"/>
      <c r="R624" s="699"/>
      <c r="S624" s="699"/>
      <c r="T624" s="699"/>
      <c r="U624" s="699"/>
      <c r="V624" s="699"/>
      <c r="W624" s="699"/>
      <c r="X624" s="699"/>
      <c r="Y624" s="699"/>
      <c r="Z624" s="699"/>
      <c r="AA624" s="699"/>
      <c r="AB624" s="699"/>
      <c r="AC624" s="699"/>
      <c r="AD624" s="699"/>
      <c r="AE624" s="699"/>
      <c r="AF624" s="699"/>
      <c r="AG624" s="699"/>
      <c r="AI624" s="716"/>
      <c r="AJ624" s="699"/>
      <c r="AK624" s="716"/>
      <c r="AL624" s="699"/>
      <c r="AM624" s="699"/>
      <c r="AN624" s="699"/>
      <c r="AO624" s="699"/>
      <c r="AP624" s="699"/>
      <c r="AQ624" s="717"/>
      <c r="AR624" s="699"/>
      <c r="AS624" s="699"/>
      <c r="AT624" s="699"/>
      <c r="AU624" s="699"/>
      <c r="AV624" s="699"/>
      <c r="AW624" s="699"/>
      <c r="AX624" s="699"/>
      <c r="AY624" s="699"/>
      <c r="AZ624" s="699"/>
      <c r="BA624" s="699"/>
      <c r="BB624" s="699"/>
      <c r="BC624" s="699"/>
      <c r="BD624" s="699"/>
      <c r="BE624" s="699"/>
      <c r="BF624" s="699"/>
      <c r="BG624" s="699"/>
      <c r="BH624" s="699"/>
      <c r="BI624" s="699"/>
      <c r="BJ624" s="699"/>
      <c r="BK624" s="702"/>
      <c r="BL624" s="702"/>
      <c r="BM624" s="702"/>
      <c r="BN624" s="699"/>
      <c r="BO624" s="699"/>
      <c r="BP624" s="699"/>
      <c r="BQ624" s="699"/>
      <c r="BR624" s="699"/>
      <c r="BS624" s="699"/>
      <c r="BT624" s="699"/>
      <c r="BU624" s="699"/>
      <c r="BV624" s="699"/>
      <c r="BW624" s="699"/>
      <c r="BX624" s="699"/>
      <c r="BY624" s="699"/>
      <c r="BZ624" s="699"/>
      <c r="CA624" s="716"/>
      <c r="CB624" s="699"/>
      <c r="CC624" s="699"/>
      <c r="CD624" s="699"/>
      <c r="CE624" s="699"/>
      <c r="CF624" s="699"/>
      <c r="CG624" s="699"/>
      <c r="CH624" s="699"/>
      <c r="CI624" s="699"/>
      <c r="CJ624" s="699"/>
      <c r="CK624" s="699"/>
      <c r="CL624" s="699"/>
      <c r="CM624" s="699"/>
      <c r="CN624" s="699"/>
      <c r="CO624" s="699"/>
      <c r="CP624" s="699"/>
      <c r="CQ624" s="699"/>
      <c r="CR624" s="699"/>
      <c r="CS624" s="699"/>
      <c r="CT624" s="699"/>
      <c r="CU624" s="699"/>
      <c r="CV624" s="699"/>
      <c r="CW624" s="699"/>
      <c r="CX624" s="699"/>
      <c r="CY624" s="699"/>
      <c r="CZ624" s="699"/>
      <c r="DA624" s="699"/>
      <c r="DB624" s="699"/>
      <c r="DC624" s="699"/>
      <c r="DD624" s="699"/>
      <c r="DO624" s="717"/>
      <c r="DP624" s="717"/>
      <c r="DQ624" s="717"/>
      <c r="DR624" s="699"/>
      <c r="DS624" s="699"/>
      <c r="DT624" s="699"/>
      <c r="DU624" s="699"/>
      <c r="DV624" s="699"/>
      <c r="DW624" s="699"/>
      <c r="DX624" s="699"/>
      <c r="DY624" s="699"/>
      <c r="DZ624" s="699"/>
      <c r="EA624" s="699"/>
      <c r="EB624" s="699"/>
      <c r="EC624" s="699"/>
      <c r="ED624" s="699"/>
      <c r="EE624" s="717"/>
      <c r="EF624" s="717"/>
      <c r="EG624" s="717"/>
      <c r="EH624" s="717"/>
      <c r="EI624" s="717"/>
      <c r="EJ624" s="717"/>
      <c r="EK624" s="717"/>
      <c r="EL624" s="717"/>
      <c r="EM624" s="717"/>
      <c r="EN624" s="717"/>
      <c r="EO624" s="717"/>
      <c r="EP624" s="717"/>
      <c r="EQ624" s="717"/>
      <c r="ER624" s="717"/>
      <c r="ES624" s="699"/>
      <c r="ET624" s="699"/>
      <c r="EU624" s="699"/>
      <c r="EV624" s="699"/>
      <c r="EW624" s="699"/>
      <c r="EX624" s="699"/>
      <c r="EY624" s="699"/>
      <c r="EZ624" s="699"/>
      <c r="FA624" s="699"/>
      <c r="FB624" s="699"/>
      <c r="FC624" s="699"/>
      <c r="FD624" s="699"/>
      <c r="FE624" s="699"/>
      <c r="FF624" s="699"/>
      <c r="FG624" s="699"/>
      <c r="FH624" s="699"/>
      <c r="FI624" s="699"/>
      <c r="FJ624" s="699"/>
      <c r="FK624" s="699"/>
      <c r="FL624" s="699"/>
      <c r="FM624" s="699"/>
      <c r="FN624" s="699"/>
    </row>
    <row r="625" spans="2:170" s="715" customFormat="1" ht="12.75" customHeight="1">
      <c r="B625" s="699"/>
      <c r="C625" s="699"/>
      <c r="D625" s="699"/>
      <c r="E625" s="699"/>
      <c r="F625" s="699"/>
      <c r="G625" s="699"/>
      <c r="H625" s="699"/>
      <c r="I625" s="699"/>
      <c r="J625" s="699"/>
      <c r="K625" s="699"/>
      <c r="L625" s="699"/>
      <c r="M625" s="699"/>
      <c r="N625" s="699"/>
      <c r="O625" s="699"/>
      <c r="P625" s="699"/>
      <c r="Q625" s="699"/>
      <c r="R625" s="699"/>
      <c r="S625" s="699"/>
      <c r="T625" s="699"/>
      <c r="U625" s="699"/>
      <c r="V625" s="699"/>
      <c r="W625" s="699"/>
      <c r="X625" s="699"/>
      <c r="Y625" s="699"/>
      <c r="Z625" s="699"/>
      <c r="AA625" s="699"/>
      <c r="AB625" s="699"/>
      <c r="AC625" s="699"/>
      <c r="AD625" s="699"/>
      <c r="AE625" s="699"/>
      <c r="AF625" s="699"/>
      <c r="AG625" s="699"/>
      <c r="AI625" s="716"/>
      <c r="AJ625" s="699"/>
      <c r="AK625" s="716"/>
      <c r="AL625" s="699"/>
      <c r="AM625" s="699"/>
      <c r="AN625" s="699"/>
      <c r="AO625" s="699"/>
      <c r="AP625" s="699"/>
      <c r="AQ625" s="717"/>
      <c r="AR625" s="699"/>
      <c r="AS625" s="699"/>
      <c r="AT625" s="699"/>
      <c r="AU625" s="699"/>
      <c r="AV625" s="699"/>
      <c r="AW625" s="699"/>
      <c r="AX625" s="699"/>
      <c r="AY625" s="699"/>
      <c r="AZ625" s="699"/>
      <c r="BA625" s="699"/>
      <c r="BB625" s="699"/>
      <c r="BC625" s="699"/>
      <c r="BD625" s="699"/>
      <c r="BE625" s="699"/>
      <c r="BF625" s="699"/>
      <c r="BG625" s="699"/>
      <c r="BH625" s="699"/>
      <c r="BI625" s="699"/>
      <c r="BJ625" s="699"/>
      <c r="BK625" s="702"/>
      <c r="BL625" s="702"/>
      <c r="BM625" s="702"/>
      <c r="BN625" s="699"/>
      <c r="BO625" s="699"/>
      <c r="BP625" s="699"/>
      <c r="BQ625" s="699"/>
      <c r="BR625" s="699"/>
      <c r="BS625" s="699"/>
      <c r="BT625" s="699"/>
      <c r="BU625" s="699"/>
      <c r="BV625" s="699"/>
      <c r="BW625" s="699"/>
      <c r="BX625" s="699"/>
      <c r="BY625" s="699"/>
      <c r="BZ625" s="699"/>
      <c r="CA625" s="716"/>
      <c r="CB625" s="699"/>
      <c r="CC625" s="699"/>
      <c r="CD625" s="699"/>
      <c r="CE625" s="699"/>
      <c r="CF625" s="699"/>
      <c r="CG625" s="699"/>
      <c r="CH625" s="699"/>
      <c r="CI625" s="699"/>
      <c r="CJ625" s="699"/>
      <c r="CK625" s="699"/>
      <c r="CL625" s="699"/>
      <c r="CM625" s="699"/>
      <c r="CN625" s="699"/>
      <c r="CO625" s="699"/>
      <c r="CP625" s="699"/>
      <c r="CQ625" s="699"/>
      <c r="CR625" s="699"/>
      <c r="CS625" s="699"/>
      <c r="CT625" s="699"/>
      <c r="CU625" s="699"/>
      <c r="CV625" s="699"/>
      <c r="CW625" s="699"/>
      <c r="CX625" s="699"/>
      <c r="CY625" s="699"/>
      <c r="CZ625" s="699"/>
      <c r="DA625" s="699"/>
      <c r="DB625" s="699"/>
      <c r="DC625" s="699"/>
      <c r="DD625" s="699"/>
      <c r="DO625" s="717"/>
      <c r="DP625" s="717"/>
      <c r="DQ625" s="717"/>
      <c r="DR625" s="699"/>
      <c r="DS625" s="699"/>
      <c r="DT625" s="699"/>
      <c r="DU625" s="699"/>
      <c r="DV625" s="699"/>
      <c r="DW625" s="699"/>
      <c r="DX625" s="699"/>
      <c r="DY625" s="699"/>
      <c r="DZ625" s="699"/>
      <c r="EA625" s="699"/>
      <c r="EB625" s="699"/>
      <c r="EC625" s="699"/>
      <c r="ED625" s="699"/>
      <c r="EE625" s="717"/>
      <c r="EF625" s="717"/>
      <c r="EG625" s="717"/>
      <c r="EH625" s="717"/>
      <c r="EI625" s="717"/>
      <c r="EJ625" s="717"/>
      <c r="EK625" s="717"/>
      <c r="EL625" s="717"/>
      <c r="EM625" s="717"/>
      <c r="EN625" s="717"/>
      <c r="EO625" s="717"/>
      <c r="EP625" s="717"/>
      <c r="EQ625" s="717"/>
      <c r="ER625" s="717"/>
      <c r="ES625" s="699"/>
      <c r="ET625" s="699"/>
      <c r="EU625" s="699"/>
      <c r="EV625" s="699"/>
      <c r="EW625" s="699"/>
      <c r="EX625" s="699"/>
      <c r="EY625" s="699"/>
      <c r="EZ625" s="699"/>
      <c r="FA625" s="699"/>
      <c r="FB625" s="699"/>
      <c r="FC625" s="699"/>
      <c r="FD625" s="699"/>
      <c r="FE625" s="699"/>
      <c r="FF625" s="699"/>
      <c r="FG625" s="699"/>
      <c r="FH625" s="699"/>
      <c r="FI625" s="699"/>
      <c r="FJ625" s="699"/>
      <c r="FK625" s="699"/>
      <c r="FL625" s="699"/>
      <c r="FM625" s="699"/>
      <c r="FN625" s="699"/>
    </row>
    <row r="626" spans="2:170" s="715" customFormat="1" ht="12.75" customHeight="1">
      <c r="B626" s="699"/>
      <c r="C626" s="699"/>
      <c r="D626" s="699"/>
      <c r="E626" s="699"/>
      <c r="F626" s="699"/>
      <c r="G626" s="699"/>
      <c r="H626" s="699"/>
      <c r="I626" s="699"/>
      <c r="J626" s="699"/>
      <c r="K626" s="699"/>
      <c r="L626" s="699"/>
      <c r="M626" s="699"/>
      <c r="N626" s="699"/>
      <c r="O626" s="699"/>
      <c r="P626" s="699"/>
      <c r="Q626" s="699"/>
      <c r="R626" s="699"/>
      <c r="S626" s="699"/>
      <c r="T626" s="699"/>
      <c r="U626" s="699"/>
      <c r="V626" s="699"/>
      <c r="W626" s="699"/>
      <c r="X626" s="699"/>
      <c r="Y626" s="699"/>
      <c r="Z626" s="699"/>
      <c r="AA626" s="699"/>
      <c r="AB626" s="699"/>
      <c r="AC626" s="699"/>
      <c r="AD626" s="699"/>
      <c r="AE626" s="699"/>
      <c r="AF626" s="699"/>
      <c r="AG626" s="699"/>
      <c r="AI626" s="716"/>
      <c r="AJ626" s="699"/>
      <c r="AK626" s="716"/>
      <c r="AL626" s="699"/>
      <c r="AM626" s="699"/>
      <c r="AN626" s="699"/>
      <c r="AO626" s="699"/>
      <c r="AP626" s="699"/>
      <c r="AQ626" s="717"/>
      <c r="AR626" s="699"/>
      <c r="AS626" s="699"/>
      <c r="AT626" s="699"/>
      <c r="AU626" s="699"/>
      <c r="AV626" s="699"/>
      <c r="AW626" s="699"/>
      <c r="AX626" s="699"/>
      <c r="AY626" s="699"/>
      <c r="AZ626" s="699"/>
      <c r="BA626" s="699"/>
      <c r="BB626" s="699"/>
      <c r="BC626" s="699"/>
      <c r="BD626" s="699"/>
      <c r="BE626" s="699"/>
      <c r="BF626" s="699"/>
      <c r="BG626" s="699"/>
      <c r="BH626" s="699"/>
      <c r="BI626" s="699"/>
      <c r="BJ626" s="699"/>
      <c r="BK626" s="702"/>
      <c r="BL626" s="702"/>
      <c r="BM626" s="702"/>
      <c r="BN626" s="699"/>
      <c r="BO626" s="699"/>
      <c r="BP626" s="699"/>
      <c r="BQ626" s="699"/>
      <c r="BR626" s="699"/>
      <c r="BS626" s="699"/>
      <c r="BT626" s="699"/>
      <c r="BU626" s="699"/>
      <c r="BV626" s="699"/>
      <c r="BW626" s="699"/>
      <c r="BX626" s="699"/>
      <c r="BY626" s="699"/>
      <c r="BZ626" s="699"/>
      <c r="CA626" s="716"/>
      <c r="CB626" s="699"/>
      <c r="CC626" s="699"/>
      <c r="CD626" s="699"/>
      <c r="CE626" s="699"/>
      <c r="CF626" s="699"/>
      <c r="CG626" s="699"/>
      <c r="CH626" s="699"/>
      <c r="CI626" s="699"/>
      <c r="CJ626" s="699"/>
      <c r="CK626" s="699"/>
      <c r="CL626" s="699"/>
      <c r="CM626" s="699"/>
      <c r="CN626" s="699"/>
      <c r="CO626" s="699"/>
      <c r="CP626" s="699"/>
      <c r="CQ626" s="699"/>
      <c r="CR626" s="699"/>
      <c r="CS626" s="699"/>
      <c r="CT626" s="699"/>
      <c r="CU626" s="699"/>
      <c r="CV626" s="699"/>
      <c r="CW626" s="699"/>
      <c r="CX626" s="699"/>
      <c r="CY626" s="699"/>
      <c r="CZ626" s="699"/>
      <c r="DA626" s="699"/>
      <c r="DB626" s="699"/>
      <c r="DC626" s="699"/>
      <c r="DD626" s="699"/>
      <c r="DO626" s="717"/>
      <c r="DP626" s="717"/>
      <c r="DQ626" s="717"/>
      <c r="DR626" s="699"/>
      <c r="DS626" s="699"/>
      <c r="DT626" s="699"/>
      <c r="DU626" s="699"/>
      <c r="DV626" s="699"/>
      <c r="DW626" s="699"/>
      <c r="DX626" s="699"/>
      <c r="DY626" s="699"/>
      <c r="DZ626" s="699"/>
      <c r="EA626" s="699"/>
      <c r="EB626" s="699"/>
      <c r="EC626" s="699"/>
      <c r="ED626" s="699"/>
      <c r="EE626" s="717"/>
      <c r="EF626" s="717"/>
      <c r="EG626" s="717"/>
      <c r="EH626" s="717"/>
      <c r="EI626" s="717"/>
      <c r="EJ626" s="717"/>
      <c r="EK626" s="717"/>
      <c r="EL626" s="717"/>
      <c r="EM626" s="717"/>
      <c r="EN626" s="717"/>
      <c r="EO626" s="717"/>
      <c r="EP626" s="717"/>
      <c r="EQ626" s="717"/>
      <c r="ER626" s="717"/>
      <c r="ES626" s="699"/>
      <c r="ET626" s="699"/>
      <c r="EU626" s="699"/>
      <c r="EV626" s="699"/>
      <c r="EW626" s="699"/>
      <c r="EX626" s="699"/>
      <c r="EY626" s="699"/>
      <c r="EZ626" s="699"/>
      <c r="FA626" s="699"/>
      <c r="FB626" s="699"/>
      <c r="FC626" s="699"/>
      <c r="FD626" s="699"/>
      <c r="FE626" s="699"/>
      <c r="FF626" s="699"/>
      <c r="FG626" s="699"/>
      <c r="FH626" s="699"/>
      <c r="FI626" s="699"/>
      <c r="FJ626" s="699"/>
      <c r="FK626" s="699"/>
      <c r="FL626" s="699"/>
      <c r="FM626" s="699"/>
      <c r="FN626" s="699"/>
    </row>
    <row r="627" spans="2:170" s="715" customFormat="1" ht="12.75" customHeight="1">
      <c r="B627" s="699"/>
      <c r="C627" s="699"/>
      <c r="D627" s="699"/>
      <c r="E627" s="699"/>
      <c r="F627" s="699"/>
      <c r="G627" s="699"/>
      <c r="H627" s="699"/>
      <c r="I627" s="699"/>
      <c r="J627" s="699"/>
      <c r="K627" s="699"/>
      <c r="L627" s="699"/>
      <c r="M627" s="699"/>
      <c r="N627" s="699"/>
      <c r="O627" s="699"/>
      <c r="P627" s="699"/>
      <c r="Q627" s="699"/>
      <c r="R627" s="699"/>
      <c r="S627" s="699"/>
      <c r="T627" s="699"/>
      <c r="U627" s="699"/>
      <c r="V627" s="699"/>
      <c r="W627" s="699"/>
      <c r="X627" s="699"/>
      <c r="Y627" s="699"/>
      <c r="Z627" s="699"/>
      <c r="AA627" s="699"/>
      <c r="AB627" s="699"/>
      <c r="AC627" s="699"/>
      <c r="AD627" s="699"/>
      <c r="AE627" s="699"/>
      <c r="AF627" s="699"/>
      <c r="AG627" s="699"/>
      <c r="AI627" s="716"/>
      <c r="AJ627" s="699"/>
      <c r="AK627" s="716"/>
      <c r="AL627" s="699"/>
      <c r="AM627" s="699"/>
      <c r="AN627" s="699"/>
      <c r="AO627" s="699"/>
      <c r="AP627" s="699"/>
      <c r="AQ627" s="717"/>
      <c r="AR627" s="699"/>
      <c r="AS627" s="699"/>
      <c r="AT627" s="699"/>
      <c r="AU627" s="699"/>
      <c r="AV627" s="699"/>
      <c r="AW627" s="699"/>
      <c r="AX627" s="699"/>
      <c r="AY627" s="699"/>
      <c r="AZ627" s="699"/>
      <c r="BA627" s="699"/>
      <c r="BB627" s="699"/>
      <c r="BC627" s="699"/>
      <c r="BD627" s="699"/>
      <c r="BE627" s="699"/>
      <c r="BF627" s="699"/>
      <c r="BG627" s="699"/>
      <c r="BH627" s="699"/>
      <c r="BI627" s="699"/>
      <c r="BJ627" s="699"/>
      <c r="BK627" s="702"/>
      <c r="BL627" s="702"/>
      <c r="BM627" s="702"/>
      <c r="BN627" s="699"/>
      <c r="BO627" s="699"/>
      <c r="BP627" s="699"/>
      <c r="BQ627" s="699"/>
      <c r="BR627" s="699"/>
      <c r="BS627" s="699"/>
      <c r="BT627" s="699"/>
      <c r="BU627" s="699"/>
      <c r="BV627" s="699"/>
      <c r="BW627" s="699"/>
      <c r="BX627" s="699"/>
      <c r="BY627" s="699"/>
      <c r="BZ627" s="699"/>
      <c r="CA627" s="716"/>
      <c r="CB627" s="699"/>
      <c r="CC627" s="699"/>
      <c r="CD627" s="699"/>
      <c r="CE627" s="699"/>
      <c r="CF627" s="699"/>
      <c r="CG627" s="699"/>
      <c r="CH627" s="699"/>
      <c r="CI627" s="699"/>
      <c r="CJ627" s="699"/>
      <c r="CK627" s="699"/>
      <c r="CL627" s="699"/>
      <c r="CM627" s="699"/>
      <c r="CN627" s="699"/>
      <c r="CO627" s="699"/>
      <c r="CP627" s="699"/>
      <c r="CQ627" s="699"/>
      <c r="CR627" s="699"/>
      <c r="CS627" s="699"/>
      <c r="CT627" s="699"/>
      <c r="CU627" s="699"/>
      <c r="CV627" s="699"/>
      <c r="CW627" s="699"/>
      <c r="CX627" s="699"/>
      <c r="CY627" s="699"/>
      <c r="CZ627" s="699"/>
      <c r="DA627" s="699"/>
      <c r="DB627" s="699"/>
      <c r="DC627" s="699"/>
      <c r="DD627" s="699"/>
      <c r="DO627" s="717"/>
      <c r="DP627" s="717"/>
      <c r="DQ627" s="717"/>
      <c r="DR627" s="699"/>
      <c r="DS627" s="699"/>
      <c r="DT627" s="699"/>
      <c r="DU627" s="699"/>
      <c r="DV627" s="699"/>
      <c r="DW627" s="699"/>
      <c r="DX627" s="699"/>
      <c r="DY627" s="699"/>
      <c r="DZ627" s="699"/>
      <c r="EA627" s="699"/>
      <c r="EB627" s="699"/>
      <c r="EC627" s="699"/>
      <c r="ED627" s="699"/>
      <c r="EE627" s="717"/>
      <c r="EF627" s="717"/>
      <c r="EG627" s="717"/>
      <c r="EH627" s="717"/>
      <c r="EI627" s="717"/>
      <c r="EJ627" s="717"/>
      <c r="EK627" s="717"/>
      <c r="EL627" s="717"/>
      <c r="EM627" s="717"/>
      <c r="EN627" s="717"/>
      <c r="EO627" s="717"/>
      <c r="EP627" s="717"/>
      <c r="EQ627" s="717"/>
      <c r="ER627" s="717"/>
      <c r="ES627" s="699"/>
      <c r="ET627" s="699"/>
      <c r="EU627" s="699"/>
      <c r="EV627" s="699"/>
      <c r="EW627" s="699"/>
      <c r="EX627" s="699"/>
      <c r="EY627" s="699"/>
      <c r="EZ627" s="699"/>
      <c r="FA627" s="699"/>
      <c r="FB627" s="699"/>
      <c r="FC627" s="699"/>
      <c r="FD627" s="699"/>
      <c r="FE627" s="699"/>
      <c r="FF627" s="699"/>
      <c r="FG627" s="699"/>
      <c r="FH627" s="699"/>
      <c r="FI627" s="699"/>
      <c r="FJ627" s="699"/>
      <c r="FK627" s="699"/>
      <c r="FL627" s="699"/>
      <c r="FM627" s="699"/>
      <c r="FN627" s="699"/>
    </row>
    <row r="628" spans="2:170" s="715" customFormat="1" ht="12.75" customHeight="1">
      <c r="B628" s="699"/>
      <c r="C628" s="699"/>
      <c r="D628" s="699"/>
      <c r="E628" s="699"/>
      <c r="F628" s="699"/>
      <c r="G628" s="699"/>
      <c r="H628" s="699"/>
      <c r="I628" s="699"/>
      <c r="J628" s="699"/>
      <c r="K628" s="699"/>
      <c r="L628" s="699"/>
      <c r="M628" s="699"/>
      <c r="N628" s="699"/>
      <c r="O628" s="699"/>
      <c r="P628" s="699"/>
      <c r="Q628" s="699"/>
      <c r="R628" s="699"/>
      <c r="S628" s="699"/>
      <c r="T628" s="699"/>
      <c r="U628" s="699"/>
      <c r="V628" s="699"/>
      <c r="W628" s="699"/>
      <c r="X628" s="699"/>
      <c r="Y628" s="699"/>
      <c r="Z628" s="699"/>
      <c r="AA628" s="699"/>
      <c r="AB628" s="699"/>
      <c r="AC628" s="699"/>
      <c r="AD628" s="699"/>
      <c r="AE628" s="699"/>
      <c r="AF628" s="699"/>
      <c r="AG628" s="699"/>
      <c r="AI628" s="716"/>
      <c r="AJ628" s="699"/>
      <c r="AK628" s="716"/>
      <c r="AL628" s="699"/>
      <c r="AM628" s="699"/>
      <c r="AN628" s="699"/>
      <c r="AO628" s="699"/>
      <c r="AP628" s="699"/>
      <c r="AQ628" s="717"/>
      <c r="AR628" s="699"/>
      <c r="AS628" s="699"/>
      <c r="AT628" s="699"/>
      <c r="AU628" s="699"/>
      <c r="AV628" s="699"/>
      <c r="AW628" s="699"/>
      <c r="AX628" s="699"/>
      <c r="AY628" s="699"/>
      <c r="AZ628" s="699"/>
      <c r="BA628" s="699"/>
      <c r="BB628" s="699"/>
      <c r="BC628" s="699"/>
      <c r="BD628" s="699"/>
      <c r="BE628" s="699"/>
      <c r="BF628" s="699"/>
      <c r="BG628" s="699"/>
      <c r="BH628" s="699"/>
      <c r="BI628" s="699"/>
      <c r="BJ628" s="699"/>
      <c r="BK628" s="702"/>
      <c r="BL628" s="702"/>
      <c r="BM628" s="702"/>
      <c r="BN628" s="699"/>
      <c r="BO628" s="699"/>
      <c r="BP628" s="699"/>
      <c r="BQ628" s="699"/>
      <c r="BR628" s="699"/>
      <c r="BS628" s="699"/>
      <c r="BT628" s="699"/>
      <c r="BU628" s="699"/>
      <c r="BV628" s="699"/>
      <c r="BW628" s="699"/>
      <c r="BX628" s="699"/>
      <c r="BY628" s="699"/>
      <c r="BZ628" s="699"/>
      <c r="CA628" s="716"/>
      <c r="CB628" s="699"/>
      <c r="CC628" s="699"/>
      <c r="CD628" s="699"/>
      <c r="CE628" s="699"/>
      <c r="CF628" s="699"/>
      <c r="CG628" s="699"/>
      <c r="CH628" s="699"/>
      <c r="CI628" s="699"/>
      <c r="CJ628" s="699"/>
      <c r="CK628" s="699"/>
      <c r="CL628" s="699"/>
      <c r="CM628" s="699"/>
      <c r="CN628" s="699"/>
      <c r="CO628" s="699"/>
      <c r="CP628" s="699"/>
      <c r="CQ628" s="699"/>
      <c r="CR628" s="699"/>
      <c r="CS628" s="699"/>
      <c r="CT628" s="699"/>
      <c r="CU628" s="699"/>
      <c r="CV628" s="699"/>
      <c r="CW628" s="699"/>
      <c r="CX628" s="699"/>
      <c r="CY628" s="699"/>
      <c r="CZ628" s="699"/>
      <c r="DA628" s="699"/>
      <c r="DB628" s="699"/>
      <c r="DC628" s="699"/>
      <c r="DD628" s="699"/>
      <c r="DO628" s="717"/>
      <c r="DP628" s="717"/>
      <c r="DQ628" s="717"/>
      <c r="DR628" s="699"/>
      <c r="DS628" s="699"/>
      <c r="DT628" s="699"/>
      <c r="DU628" s="699"/>
      <c r="DV628" s="699"/>
      <c r="DW628" s="699"/>
      <c r="DX628" s="699"/>
      <c r="DY628" s="699"/>
      <c r="DZ628" s="699"/>
      <c r="EA628" s="699"/>
      <c r="EB628" s="699"/>
      <c r="EC628" s="699"/>
      <c r="ED628" s="699"/>
      <c r="EE628" s="717"/>
      <c r="EF628" s="717"/>
      <c r="EG628" s="717"/>
      <c r="EH628" s="717"/>
      <c r="EI628" s="717"/>
      <c r="EJ628" s="717"/>
      <c r="EK628" s="717"/>
      <c r="EL628" s="717"/>
      <c r="EM628" s="717"/>
      <c r="EN628" s="717"/>
      <c r="EO628" s="717"/>
      <c r="EP628" s="717"/>
      <c r="EQ628" s="717"/>
      <c r="ER628" s="717"/>
      <c r="ES628" s="699"/>
      <c r="ET628" s="699"/>
      <c r="EU628" s="699"/>
      <c r="EV628" s="699"/>
      <c r="EW628" s="699"/>
      <c r="EX628" s="699"/>
      <c r="EY628" s="699"/>
      <c r="EZ628" s="699"/>
      <c r="FA628" s="699"/>
      <c r="FB628" s="699"/>
      <c r="FC628" s="699"/>
      <c r="FD628" s="699"/>
      <c r="FE628" s="699"/>
      <c r="FF628" s="699"/>
      <c r="FG628" s="699"/>
      <c r="FH628" s="699"/>
      <c r="FI628" s="699"/>
      <c r="FJ628" s="699"/>
      <c r="FK628" s="699"/>
      <c r="FL628" s="699"/>
      <c r="FM628" s="699"/>
      <c r="FN628" s="699"/>
    </row>
    <row r="629" spans="2:170" s="715" customFormat="1" ht="12.75" customHeight="1">
      <c r="B629" s="699"/>
      <c r="C629" s="699"/>
      <c r="D629" s="699"/>
      <c r="E629" s="699"/>
      <c r="F629" s="699"/>
      <c r="G629" s="699"/>
      <c r="H629" s="699"/>
      <c r="I629" s="699"/>
      <c r="J629" s="699"/>
      <c r="K629" s="699"/>
      <c r="L629" s="699"/>
      <c r="M629" s="699"/>
      <c r="N629" s="699"/>
      <c r="O629" s="699"/>
      <c r="P629" s="699"/>
      <c r="Q629" s="699"/>
      <c r="R629" s="699"/>
      <c r="S629" s="699"/>
      <c r="T629" s="699"/>
      <c r="U629" s="699"/>
      <c r="V629" s="699"/>
      <c r="W629" s="699"/>
      <c r="X629" s="699"/>
      <c r="Y629" s="699"/>
      <c r="Z629" s="699"/>
      <c r="AA629" s="699"/>
      <c r="AB629" s="699"/>
      <c r="AC629" s="699"/>
      <c r="AD629" s="699"/>
      <c r="AE629" s="699"/>
      <c r="AF629" s="699"/>
      <c r="AG629" s="699"/>
      <c r="AI629" s="716"/>
      <c r="AJ629" s="699"/>
      <c r="AK629" s="716"/>
      <c r="AL629" s="699"/>
      <c r="AM629" s="699"/>
      <c r="AN629" s="699"/>
      <c r="AO629" s="699"/>
      <c r="AP629" s="699"/>
      <c r="AQ629" s="717"/>
      <c r="AR629" s="699"/>
      <c r="AS629" s="699"/>
      <c r="AT629" s="699"/>
      <c r="AU629" s="699"/>
      <c r="AV629" s="699"/>
      <c r="AW629" s="699"/>
      <c r="AX629" s="699"/>
      <c r="AY629" s="699"/>
      <c r="AZ629" s="699"/>
      <c r="BA629" s="699"/>
      <c r="BB629" s="699"/>
      <c r="BC629" s="699"/>
      <c r="BD629" s="699"/>
      <c r="BE629" s="699"/>
      <c r="BF629" s="699"/>
      <c r="BG629" s="699"/>
      <c r="BH629" s="699"/>
      <c r="BI629" s="699"/>
      <c r="BJ629" s="699"/>
      <c r="BK629" s="702"/>
      <c r="BL629" s="702"/>
      <c r="BM629" s="702"/>
      <c r="BN629" s="699"/>
      <c r="BO629" s="699"/>
      <c r="BP629" s="699"/>
      <c r="BQ629" s="699"/>
      <c r="BR629" s="699"/>
      <c r="BS629" s="699"/>
      <c r="BT629" s="699"/>
      <c r="BU629" s="699"/>
      <c r="BV629" s="699"/>
      <c r="BW629" s="699"/>
      <c r="BX629" s="699"/>
      <c r="BY629" s="699"/>
      <c r="BZ629" s="699"/>
      <c r="CA629" s="716"/>
      <c r="CB629" s="699"/>
      <c r="CC629" s="699"/>
      <c r="CD629" s="699"/>
      <c r="CE629" s="699"/>
      <c r="CF629" s="699"/>
      <c r="CG629" s="699"/>
      <c r="CH629" s="699"/>
      <c r="CI629" s="699"/>
      <c r="CJ629" s="699"/>
      <c r="CK629" s="699"/>
      <c r="CL629" s="699"/>
      <c r="CM629" s="699"/>
      <c r="CN629" s="699"/>
      <c r="CO629" s="699"/>
      <c r="CP629" s="699"/>
      <c r="CQ629" s="699"/>
      <c r="CR629" s="699"/>
      <c r="CS629" s="699"/>
      <c r="CT629" s="699"/>
      <c r="CU629" s="699"/>
      <c r="CV629" s="699"/>
      <c r="CW629" s="699"/>
      <c r="CX629" s="699"/>
      <c r="CY629" s="699"/>
      <c r="CZ629" s="699"/>
      <c r="DA629" s="699"/>
      <c r="DB629" s="699"/>
      <c r="DC629" s="699"/>
      <c r="DD629" s="699"/>
      <c r="DO629" s="717"/>
      <c r="DP629" s="717"/>
      <c r="DQ629" s="717"/>
      <c r="DR629" s="699"/>
      <c r="DS629" s="699"/>
      <c r="DT629" s="699"/>
      <c r="DU629" s="699"/>
      <c r="DV629" s="699"/>
      <c r="DW629" s="699"/>
      <c r="DX629" s="699"/>
      <c r="DY629" s="699"/>
      <c r="DZ629" s="699"/>
      <c r="EA629" s="699"/>
      <c r="EB629" s="699"/>
      <c r="EC629" s="699"/>
      <c r="ED629" s="699"/>
      <c r="EE629" s="717"/>
      <c r="EF629" s="717"/>
      <c r="EG629" s="717"/>
      <c r="EH629" s="717"/>
      <c r="EI629" s="717"/>
      <c r="EJ629" s="717"/>
      <c r="EK629" s="717"/>
      <c r="EL629" s="717"/>
      <c r="EM629" s="717"/>
      <c r="EN629" s="717"/>
      <c r="EO629" s="717"/>
      <c r="EP629" s="717"/>
      <c r="EQ629" s="717"/>
      <c r="ER629" s="717"/>
      <c r="ES629" s="699"/>
      <c r="ET629" s="699"/>
      <c r="EU629" s="699"/>
      <c r="EV629" s="699"/>
      <c r="EW629" s="699"/>
      <c r="EX629" s="699"/>
      <c r="EY629" s="699"/>
      <c r="EZ629" s="699"/>
      <c r="FA629" s="699"/>
      <c r="FB629" s="699"/>
      <c r="FC629" s="699"/>
      <c r="FD629" s="699"/>
      <c r="FE629" s="699"/>
      <c r="FF629" s="699"/>
      <c r="FG629" s="699"/>
      <c r="FH629" s="699"/>
      <c r="FI629" s="699"/>
      <c r="FJ629" s="699"/>
      <c r="FK629" s="699"/>
      <c r="FL629" s="699"/>
      <c r="FM629" s="699"/>
      <c r="FN629" s="699"/>
    </row>
    <row r="630" spans="2:170" s="715" customFormat="1" ht="12.75" customHeight="1">
      <c r="B630" s="699"/>
      <c r="C630" s="699"/>
      <c r="D630" s="699"/>
      <c r="E630" s="699"/>
      <c r="F630" s="699"/>
      <c r="G630" s="699"/>
      <c r="H630" s="699"/>
      <c r="I630" s="699"/>
      <c r="J630" s="699"/>
      <c r="K630" s="699"/>
      <c r="L630" s="699"/>
      <c r="M630" s="699"/>
      <c r="N630" s="699"/>
      <c r="O630" s="699"/>
      <c r="P630" s="699"/>
      <c r="Q630" s="699"/>
      <c r="R630" s="699"/>
      <c r="S630" s="699"/>
      <c r="T630" s="699"/>
      <c r="U630" s="699"/>
      <c r="V630" s="699"/>
      <c r="W630" s="699"/>
      <c r="X630" s="699"/>
      <c r="Y630" s="699"/>
      <c r="Z630" s="699"/>
      <c r="AA630" s="699"/>
      <c r="AB630" s="699"/>
      <c r="AC630" s="699"/>
      <c r="AD630" s="699"/>
      <c r="AE630" s="699"/>
      <c r="AF630" s="699"/>
      <c r="AG630" s="699"/>
      <c r="AI630" s="716"/>
      <c r="AJ630" s="699"/>
      <c r="AK630" s="716"/>
      <c r="AL630" s="699"/>
      <c r="AM630" s="699"/>
      <c r="AN630" s="699"/>
      <c r="AO630" s="699"/>
      <c r="AP630" s="699"/>
      <c r="AQ630" s="717"/>
      <c r="AR630" s="699"/>
      <c r="AS630" s="699"/>
      <c r="AT630" s="699"/>
      <c r="AU630" s="699"/>
      <c r="AV630" s="699"/>
      <c r="AW630" s="699"/>
      <c r="AX630" s="699"/>
      <c r="AY630" s="699"/>
      <c r="AZ630" s="699"/>
      <c r="BA630" s="699"/>
      <c r="BB630" s="699"/>
      <c r="BC630" s="699"/>
      <c r="BD630" s="699"/>
      <c r="BE630" s="699"/>
      <c r="BF630" s="699"/>
      <c r="BG630" s="699"/>
      <c r="BH630" s="699"/>
      <c r="BI630" s="699"/>
      <c r="BJ630" s="699"/>
      <c r="BK630" s="702"/>
      <c r="BL630" s="702"/>
      <c r="BM630" s="702"/>
      <c r="BN630" s="699"/>
      <c r="BO630" s="699"/>
      <c r="BP630" s="699"/>
      <c r="BQ630" s="699"/>
      <c r="BR630" s="699"/>
      <c r="BS630" s="699"/>
      <c r="BT630" s="699"/>
      <c r="BU630" s="699"/>
      <c r="BV630" s="699"/>
      <c r="BW630" s="699"/>
      <c r="BX630" s="699"/>
      <c r="BY630" s="699"/>
      <c r="BZ630" s="699"/>
      <c r="CA630" s="716"/>
      <c r="CB630" s="699"/>
      <c r="CC630" s="699"/>
      <c r="CD630" s="699"/>
      <c r="CE630" s="699"/>
      <c r="CF630" s="699"/>
      <c r="CG630" s="699"/>
      <c r="CH630" s="699"/>
      <c r="CI630" s="699"/>
      <c r="CJ630" s="699"/>
      <c r="CK630" s="699"/>
      <c r="CL630" s="699"/>
      <c r="CM630" s="699"/>
      <c r="CN630" s="699"/>
      <c r="CO630" s="699"/>
      <c r="CP630" s="699"/>
      <c r="CQ630" s="699"/>
      <c r="CR630" s="699"/>
      <c r="CS630" s="699"/>
      <c r="CT630" s="699"/>
      <c r="CU630" s="699"/>
      <c r="CV630" s="699"/>
      <c r="CW630" s="699"/>
      <c r="CX630" s="699"/>
      <c r="CY630" s="699"/>
      <c r="CZ630" s="699"/>
      <c r="DA630" s="699"/>
      <c r="DB630" s="699"/>
      <c r="DC630" s="699"/>
      <c r="DD630" s="699"/>
      <c r="DO630" s="717"/>
      <c r="DP630" s="717"/>
      <c r="DQ630" s="717"/>
      <c r="DR630" s="699"/>
      <c r="DS630" s="699"/>
      <c r="DT630" s="699"/>
      <c r="DU630" s="699"/>
      <c r="DV630" s="699"/>
      <c r="DW630" s="699"/>
      <c r="DX630" s="699"/>
      <c r="DY630" s="699"/>
      <c r="DZ630" s="699"/>
      <c r="EA630" s="699"/>
      <c r="EB630" s="699"/>
      <c r="EC630" s="699"/>
      <c r="ED630" s="699"/>
      <c r="EE630" s="717"/>
      <c r="EF630" s="717"/>
      <c r="EG630" s="717"/>
      <c r="EH630" s="717"/>
      <c r="EI630" s="717"/>
      <c r="EJ630" s="717"/>
      <c r="EK630" s="717"/>
      <c r="EL630" s="717"/>
      <c r="EM630" s="717"/>
      <c r="EN630" s="717"/>
      <c r="EO630" s="717"/>
      <c r="EP630" s="717"/>
      <c r="EQ630" s="717"/>
      <c r="ER630" s="717"/>
      <c r="ES630" s="699"/>
      <c r="ET630" s="699"/>
      <c r="EU630" s="699"/>
      <c r="EV630" s="699"/>
      <c r="EW630" s="699"/>
      <c r="EX630" s="699"/>
      <c r="EY630" s="699"/>
      <c r="EZ630" s="699"/>
      <c r="FA630" s="699"/>
      <c r="FB630" s="699"/>
      <c r="FC630" s="699"/>
      <c r="FD630" s="699"/>
      <c r="FE630" s="699"/>
      <c r="FF630" s="699"/>
      <c r="FG630" s="699"/>
      <c r="FH630" s="699"/>
      <c r="FI630" s="699"/>
      <c r="FJ630" s="699"/>
      <c r="FK630" s="699"/>
      <c r="FL630" s="699"/>
      <c r="FM630" s="699"/>
      <c r="FN630" s="699"/>
    </row>
    <row r="631" spans="2:170" s="715" customFormat="1" ht="12.75" customHeight="1">
      <c r="B631" s="699"/>
      <c r="C631" s="699"/>
      <c r="D631" s="699"/>
      <c r="E631" s="699"/>
      <c r="F631" s="699"/>
      <c r="G631" s="699"/>
      <c r="H631" s="699"/>
      <c r="I631" s="699"/>
      <c r="J631" s="699"/>
      <c r="K631" s="699"/>
      <c r="L631" s="699"/>
      <c r="M631" s="699"/>
      <c r="N631" s="699"/>
      <c r="O631" s="699"/>
      <c r="P631" s="699"/>
      <c r="Q631" s="699"/>
      <c r="R631" s="699"/>
      <c r="S631" s="699"/>
      <c r="T631" s="699"/>
      <c r="U631" s="699"/>
      <c r="V631" s="699"/>
      <c r="W631" s="699"/>
      <c r="X631" s="699"/>
      <c r="Y631" s="699"/>
      <c r="Z631" s="699"/>
      <c r="AA631" s="699"/>
      <c r="AB631" s="699"/>
      <c r="AC631" s="699"/>
      <c r="AD631" s="699"/>
      <c r="AE631" s="699"/>
      <c r="AF631" s="699"/>
      <c r="AG631" s="699"/>
      <c r="AI631" s="716"/>
      <c r="AJ631" s="699"/>
      <c r="AK631" s="716"/>
      <c r="AL631" s="699"/>
      <c r="AM631" s="699"/>
      <c r="AN631" s="699"/>
      <c r="AO631" s="699"/>
      <c r="AP631" s="699"/>
      <c r="AQ631" s="717"/>
      <c r="AR631" s="699"/>
      <c r="AS631" s="699"/>
      <c r="AT631" s="699"/>
      <c r="AU631" s="699"/>
      <c r="AV631" s="699"/>
      <c r="AW631" s="699"/>
      <c r="AX631" s="699"/>
      <c r="AY631" s="699"/>
      <c r="AZ631" s="699"/>
      <c r="BA631" s="699"/>
      <c r="BB631" s="699"/>
      <c r="BC631" s="699"/>
      <c r="BD631" s="699"/>
      <c r="BE631" s="699"/>
      <c r="BF631" s="699"/>
      <c r="BG631" s="699"/>
      <c r="BH631" s="699"/>
      <c r="BI631" s="699"/>
      <c r="BJ631" s="699"/>
      <c r="BK631" s="702"/>
      <c r="BL631" s="702"/>
      <c r="BM631" s="702"/>
      <c r="BN631" s="699"/>
      <c r="BO631" s="699"/>
      <c r="BP631" s="699"/>
      <c r="BQ631" s="699"/>
      <c r="BR631" s="699"/>
      <c r="BS631" s="699"/>
      <c r="BT631" s="699"/>
      <c r="BU631" s="699"/>
      <c r="BV631" s="699"/>
      <c r="BW631" s="699"/>
      <c r="BX631" s="699"/>
      <c r="BY631" s="699"/>
      <c r="BZ631" s="699"/>
      <c r="CA631" s="716"/>
      <c r="CB631" s="699"/>
      <c r="CC631" s="699"/>
      <c r="CD631" s="699"/>
      <c r="CE631" s="699"/>
      <c r="CF631" s="699"/>
      <c r="CG631" s="699"/>
      <c r="CH631" s="699"/>
      <c r="CI631" s="699"/>
      <c r="CJ631" s="699"/>
      <c r="CK631" s="699"/>
      <c r="CL631" s="699"/>
      <c r="CM631" s="699"/>
      <c r="CN631" s="699"/>
      <c r="CO631" s="699"/>
      <c r="CP631" s="699"/>
      <c r="CQ631" s="699"/>
      <c r="CR631" s="699"/>
      <c r="CS631" s="699"/>
      <c r="CT631" s="699"/>
      <c r="CU631" s="699"/>
      <c r="CV631" s="699"/>
      <c r="CW631" s="699"/>
      <c r="CX631" s="699"/>
      <c r="CY631" s="699"/>
      <c r="CZ631" s="699"/>
      <c r="DA631" s="699"/>
      <c r="DB631" s="699"/>
      <c r="DC631" s="699"/>
      <c r="DD631" s="699"/>
      <c r="DO631" s="717"/>
      <c r="DP631" s="717"/>
      <c r="DQ631" s="717"/>
      <c r="DR631" s="699"/>
      <c r="DS631" s="699"/>
      <c r="DT631" s="699"/>
      <c r="DU631" s="699"/>
      <c r="DV631" s="699"/>
      <c r="DW631" s="699"/>
      <c r="DX631" s="699"/>
      <c r="DY631" s="699"/>
      <c r="DZ631" s="699"/>
      <c r="EA631" s="699"/>
      <c r="EB631" s="699"/>
      <c r="EC631" s="699"/>
      <c r="ED631" s="699"/>
      <c r="EE631" s="717"/>
      <c r="EF631" s="717"/>
      <c r="EG631" s="717"/>
      <c r="EH631" s="717"/>
      <c r="EI631" s="717"/>
      <c r="EJ631" s="717"/>
      <c r="EK631" s="717"/>
      <c r="EL631" s="717"/>
      <c r="EM631" s="717"/>
      <c r="EN631" s="717"/>
      <c r="EO631" s="717"/>
      <c r="EP631" s="717"/>
      <c r="EQ631" s="717"/>
      <c r="ER631" s="717"/>
      <c r="ES631" s="699"/>
      <c r="ET631" s="699"/>
      <c r="EU631" s="699"/>
      <c r="EV631" s="699"/>
      <c r="EW631" s="699"/>
      <c r="EX631" s="699"/>
      <c r="EY631" s="699"/>
      <c r="EZ631" s="699"/>
      <c r="FA631" s="699"/>
      <c r="FB631" s="699"/>
      <c r="FC631" s="699"/>
      <c r="FD631" s="699"/>
      <c r="FE631" s="699"/>
      <c r="FF631" s="699"/>
      <c r="FG631" s="699"/>
      <c r="FH631" s="699"/>
      <c r="FI631" s="699"/>
      <c r="FJ631" s="699"/>
      <c r="FK631" s="699"/>
      <c r="FL631" s="699"/>
      <c r="FM631" s="699"/>
      <c r="FN631" s="699"/>
    </row>
    <row r="632" spans="2:170" s="715" customFormat="1" ht="12.75" customHeight="1">
      <c r="B632" s="699"/>
      <c r="C632" s="699"/>
      <c r="D632" s="699"/>
      <c r="E632" s="699"/>
      <c r="F632" s="699"/>
      <c r="G632" s="699"/>
      <c r="H632" s="699"/>
      <c r="I632" s="699"/>
      <c r="J632" s="699"/>
      <c r="K632" s="699"/>
      <c r="L632" s="699"/>
      <c r="M632" s="699"/>
      <c r="N632" s="699"/>
      <c r="O632" s="699"/>
      <c r="P632" s="699"/>
      <c r="Q632" s="699"/>
      <c r="R632" s="699"/>
      <c r="S632" s="699"/>
      <c r="T632" s="699"/>
      <c r="U632" s="699"/>
      <c r="V632" s="699"/>
      <c r="W632" s="699"/>
      <c r="X632" s="699"/>
      <c r="Y632" s="699"/>
      <c r="Z632" s="699"/>
      <c r="AA632" s="699"/>
      <c r="AB632" s="699"/>
      <c r="AC632" s="699"/>
      <c r="AD632" s="699"/>
      <c r="AE632" s="699"/>
      <c r="AF632" s="699"/>
      <c r="AG632" s="699"/>
      <c r="AI632" s="716"/>
      <c r="AJ632" s="699"/>
      <c r="AK632" s="716"/>
      <c r="AL632" s="699"/>
      <c r="AM632" s="699"/>
      <c r="AN632" s="699"/>
      <c r="AO632" s="699"/>
      <c r="AP632" s="699"/>
      <c r="AQ632" s="717"/>
      <c r="AR632" s="699"/>
      <c r="AS632" s="699"/>
      <c r="AT632" s="699"/>
      <c r="AU632" s="699"/>
      <c r="AV632" s="699"/>
      <c r="AW632" s="699"/>
      <c r="AX632" s="699"/>
      <c r="AY632" s="699"/>
      <c r="AZ632" s="699"/>
      <c r="BA632" s="699"/>
      <c r="BB632" s="699"/>
      <c r="BC632" s="699"/>
      <c r="BD632" s="699"/>
      <c r="BE632" s="699"/>
      <c r="BF632" s="699"/>
      <c r="BG632" s="699"/>
      <c r="BH632" s="699"/>
      <c r="BI632" s="699"/>
      <c r="BJ632" s="699"/>
      <c r="BK632" s="702"/>
      <c r="BL632" s="702"/>
      <c r="BM632" s="702"/>
      <c r="BN632" s="699"/>
      <c r="BO632" s="699"/>
      <c r="BP632" s="699"/>
      <c r="BQ632" s="699"/>
      <c r="BR632" s="699"/>
      <c r="BS632" s="699"/>
      <c r="BT632" s="699"/>
      <c r="BU632" s="699"/>
      <c r="BV632" s="699"/>
      <c r="BW632" s="699"/>
      <c r="BX632" s="699"/>
      <c r="BY632" s="699"/>
      <c r="BZ632" s="699"/>
      <c r="CA632" s="716"/>
      <c r="CB632" s="699"/>
      <c r="CC632" s="699"/>
      <c r="CD632" s="699"/>
      <c r="CE632" s="699"/>
      <c r="CF632" s="699"/>
      <c r="CG632" s="699"/>
      <c r="CH632" s="699"/>
      <c r="CI632" s="699"/>
      <c r="CJ632" s="699"/>
      <c r="CK632" s="699"/>
      <c r="CL632" s="699"/>
      <c r="CM632" s="699"/>
      <c r="CN632" s="699"/>
      <c r="CO632" s="699"/>
      <c r="CP632" s="699"/>
      <c r="CQ632" s="699"/>
      <c r="CR632" s="699"/>
      <c r="CS632" s="699"/>
      <c r="CT632" s="699"/>
      <c r="CU632" s="699"/>
      <c r="CV632" s="699"/>
      <c r="CW632" s="699"/>
      <c r="CX632" s="699"/>
      <c r="CY632" s="699"/>
      <c r="CZ632" s="699"/>
      <c r="DA632" s="699"/>
      <c r="DB632" s="699"/>
      <c r="DC632" s="699"/>
      <c r="DD632" s="699"/>
      <c r="DO632" s="717"/>
      <c r="DP632" s="717"/>
      <c r="DQ632" s="717"/>
      <c r="DR632" s="699"/>
      <c r="DS632" s="699"/>
      <c r="DT632" s="699"/>
      <c r="DU632" s="699"/>
      <c r="DV632" s="699"/>
      <c r="DW632" s="699"/>
      <c r="DX632" s="699"/>
      <c r="DY632" s="699"/>
      <c r="DZ632" s="699"/>
      <c r="EA632" s="699"/>
      <c r="EB632" s="699"/>
      <c r="EC632" s="699"/>
      <c r="ED632" s="699"/>
      <c r="EE632" s="717"/>
      <c r="EF632" s="717"/>
      <c r="EG632" s="717"/>
      <c r="EH632" s="717"/>
      <c r="EI632" s="717"/>
      <c r="EJ632" s="717"/>
      <c r="EK632" s="717"/>
      <c r="EL632" s="717"/>
      <c r="EM632" s="717"/>
      <c r="EN632" s="717"/>
      <c r="EO632" s="717"/>
      <c r="EP632" s="717"/>
      <c r="EQ632" s="717"/>
      <c r="ER632" s="717"/>
      <c r="ES632" s="699"/>
      <c r="ET632" s="699"/>
      <c r="EU632" s="699"/>
      <c r="EV632" s="699"/>
      <c r="EW632" s="699"/>
      <c r="EX632" s="699"/>
      <c r="EY632" s="699"/>
      <c r="EZ632" s="699"/>
      <c r="FA632" s="699"/>
      <c r="FB632" s="699"/>
      <c r="FC632" s="699"/>
      <c r="FD632" s="699"/>
      <c r="FE632" s="699"/>
      <c r="FF632" s="699"/>
      <c r="FG632" s="699"/>
      <c r="FH632" s="699"/>
      <c r="FI632" s="699"/>
      <c r="FJ632" s="699"/>
      <c r="FK632" s="699"/>
      <c r="FL632" s="699"/>
      <c r="FM632" s="699"/>
      <c r="FN632" s="699"/>
    </row>
    <row r="633" spans="2:170" s="715" customFormat="1" ht="12.75" customHeight="1">
      <c r="B633" s="699"/>
      <c r="C633" s="699"/>
      <c r="D633" s="699"/>
      <c r="E633" s="699"/>
      <c r="F633" s="699"/>
      <c r="G633" s="699"/>
      <c r="H633" s="699"/>
      <c r="I633" s="699"/>
      <c r="J633" s="699"/>
      <c r="K633" s="699"/>
      <c r="L633" s="699"/>
      <c r="M633" s="699"/>
      <c r="N633" s="699"/>
      <c r="O633" s="699"/>
      <c r="P633" s="699"/>
      <c r="Q633" s="699"/>
      <c r="R633" s="699"/>
      <c r="S633" s="699"/>
      <c r="T633" s="699"/>
      <c r="U633" s="699"/>
      <c r="V633" s="699"/>
      <c r="W633" s="699"/>
      <c r="X633" s="699"/>
      <c r="Y633" s="699"/>
      <c r="Z633" s="699"/>
      <c r="AA633" s="699"/>
      <c r="AB633" s="699"/>
      <c r="AC633" s="699"/>
      <c r="AD633" s="699"/>
      <c r="AE633" s="699"/>
      <c r="AF633" s="699"/>
      <c r="AG633" s="699"/>
      <c r="AI633" s="716"/>
      <c r="AJ633" s="699"/>
      <c r="AK633" s="716"/>
      <c r="AL633" s="699"/>
      <c r="AM633" s="699"/>
      <c r="AN633" s="699"/>
      <c r="AO633" s="699"/>
      <c r="AP633" s="699"/>
      <c r="AQ633" s="717"/>
      <c r="AR633" s="699"/>
      <c r="AS633" s="699"/>
      <c r="AT633" s="699"/>
      <c r="AU633" s="699"/>
      <c r="AV633" s="699"/>
      <c r="AW633" s="699"/>
      <c r="AX633" s="699"/>
      <c r="AY633" s="699"/>
      <c r="AZ633" s="699"/>
      <c r="BA633" s="699"/>
      <c r="BB633" s="699"/>
      <c r="BC633" s="699"/>
      <c r="BD633" s="699"/>
      <c r="BE633" s="699"/>
      <c r="BF633" s="699"/>
      <c r="BG633" s="699"/>
      <c r="BH633" s="699"/>
      <c r="BI633" s="699"/>
      <c r="BJ633" s="699"/>
      <c r="BK633" s="702"/>
      <c r="BL633" s="702"/>
      <c r="BM633" s="702"/>
      <c r="BN633" s="699"/>
      <c r="BO633" s="699"/>
      <c r="BP633" s="699"/>
      <c r="BQ633" s="699"/>
      <c r="BR633" s="699"/>
      <c r="BS633" s="699"/>
      <c r="BT633" s="699"/>
      <c r="BU633" s="699"/>
      <c r="BV633" s="699"/>
      <c r="BW633" s="699"/>
      <c r="BX633" s="699"/>
      <c r="BY633" s="699"/>
      <c r="BZ633" s="699"/>
      <c r="CA633" s="716"/>
      <c r="CB633" s="699"/>
      <c r="CC633" s="699"/>
      <c r="CD633" s="699"/>
      <c r="CE633" s="699"/>
      <c r="CF633" s="699"/>
      <c r="CG633" s="699"/>
      <c r="CH633" s="699"/>
      <c r="CI633" s="699"/>
      <c r="CJ633" s="699"/>
      <c r="CK633" s="699"/>
      <c r="CL633" s="699"/>
      <c r="CM633" s="699"/>
      <c r="CN633" s="699"/>
      <c r="CO633" s="699"/>
      <c r="CP633" s="699"/>
      <c r="CQ633" s="699"/>
      <c r="CR633" s="699"/>
      <c r="CS633" s="699"/>
      <c r="CT633" s="699"/>
      <c r="CU633" s="699"/>
      <c r="CV633" s="699"/>
      <c r="CW633" s="699"/>
      <c r="CX633" s="699"/>
      <c r="CY633" s="699"/>
      <c r="CZ633" s="699"/>
      <c r="DA633" s="699"/>
      <c r="DB633" s="699"/>
      <c r="DC633" s="699"/>
      <c r="DD633" s="699"/>
      <c r="DO633" s="717"/>
      <c r="DP633" s="717"/>
      <c r="DQ633" s="717"/>
      <c r="DR633" s="699"/>
      <c r="DS633" s="699"/>
      <c r="DT633" s="699"/>
      <c r="DU633" s="699"/>
      <c r="DV633" s="699"/>
      <c r="DW633" s="699"/>
      <c r="DX633" s="699"/>
      <c r="DY633" s="699"/>
      <c r="DZ633" s="699"/>
      <c r="EA633" s="699"/>
      <c r="EB633" s="699"/>
      <c r="EC633" s="699"/>
      <c r="ED633" s="699"/>
      <c r="EE633" s="717"/>
      <c r="EF633" s="717"/>
      <c r="EG633" s="717"/>
      <c r="EH633" s="717"/>
      <c r="EI633" s="717"/>
      <c r="EJ633" s="717"/>
      <c r="EK633" s="717"/>
      <c r="EL633" s="717"/>
      <c r="EM633" s="717"/>
      <c r="EN633" s="717"/>
      <c r="EO633" s="717"/>
      <c r="EP633" s="717"/>
      <c r="EQ633" s="717"/>
      <c r="ER633" s="717"/>
      <c r="ES633" s="699"/>
      <c r="ET633" s="699"/>
      <c r="EU633" s="699"/>
      <c r="EV633" s="699"/>
      <c r="EW633" s="699"/>
      <c r="EX633" s="699"/>
      <c r="EY633" s="699"/>
      <c r="EZ633" s="699"/>
      <c r="FA633" s="699"/>
      <c r="FB633" s="699"/>
      <c r="FC633" s="699"/>
      <c r="FD633" s="699"/>
      <c r="FE633" s="699"/>
      <c r="FF633" s="699"/>
      <c r="FG633" s="699"/>
      <c r="FH633" s="699"/>
      <c r="FI633" s="699"/>
      <c r="FJ633" s="699"/>
      <c r="FK633" s="699"/>
      <c r="FL633" s="699"/>
      <c r="FM633" s="699"/>
      <c r="FN633" s="699"/>
    </row>
    <row r="634" spans="2:170" s="715" customFormat="1" ht="12.75" customHeight="1">
      <c r="B634" s="699"/>
      <c r="C634" s="699"/>
      <c r="D634" s="699"/>
      <c r="E634" s="699"/>
      <c r="F634" s="699"/>
      <c r="G634" s="699"/>
      <c r="H634" s="699"/>
      <c r="I634" s="699"/>
      <c r="J634" s="699"/>
      <c r="K634" s="699"/>
      <c r="L634" s="699"/>
      <c r="M634" s="699"/>
      <c r="N634" s="699"/>
      <c r="O634" s="699"/>
      <c r="P634" s="699"/>
      <c r="Q634" s="699"/>
      <c r="R634" s="699"/>
      <c r="S634" s="699"/>
      <c r="T634" s="699"/>
      <c r="U634" s="699"/>
      <c r="V634" s="699"/>
      <c r="W634" s="699"/>
      <c r="X634" s="699"/>
      <c r="Y634" s="699"/>
      <c r="Z634" s="699"/>
      <c r="AA634" s="699"/>
      <c r="AB634" s="699"/>
      <c r="AC634" s="699"/>
      <c r="AD634" s="699"/>
      <c r="AE634" s="699"/>
      <c r="AF634" s="699"/>
      <c r="AG634" s="699"/>
      <c r="AI634" s="716"/>
      <c r="AJ634" s="699"/>
      <c r="AK634" s="716"/>
      <c r="AL634" s="699"/>
      <c r="AM634" s="699"/>
      <c r="AN634" s="699"/>
      <c r="AO634" s="699"/>
      <c r="AP634" s="699"/>
      <c r="AQ634" s="717"/>
      <c r="AR634" s="699"/>
      <c r="AS634" s="699"/>
      <c r="AT634" s="699"/>
      <c r="AU634" s="699"/>
      <c r="AV634" s="699"/>
      <c r="AW634" s="699"/>
      <c r="AX634" s="699"/>
      <c r="AY634" s="699"/>
      <c r="AZ634" s="699"/>
      <c r="BA634" s="699"/>
      <c r="BB634" s="699"/>
      <c r="BC634" s="699"/>
      <c r="BD634" s="699"/>
      <c r="BE634" s="699"/>
      <c r="BF634" s="699"/>
      <c r="BG634" s="699"/>
      <c r="BH634" s="699"/>
      <c r="BI634" s="699"/>
      <c r="BJ634" s="699"/>
      <c r="BK634" s="702"/>
      <c r="BL634" s="702"/>
      <c r="BM634" s="702"/>
      <c r="BN634" s="699"/>
      <c r="BO634" s="699"/>
      <c r="BP634" s="699"/>
      <c r="BQ634" s="699"/>
      <c r="BR634" s="699"/>
      <c r="BS634" s="699"/>
      <c r="BT634" s="699"/>
      <c r="BU634" s="699"/>
      <c r="BV634" s="699"/>
      <c r="BW634" s="699"/>
      <c r="BX634" s="699"/>
      <c r="BY634" s="699"/>
      <c r="BZ634" s="699"/>
      <c r="CA634" s="716"/>
      <c r="CB634" s="699"/>
      <c r="CC634" s="699"/>
      <c r="CD634" s="699"/>
      <c r="CE634" s="699"/>
      <c r="CF634" s="699"/>
      <c r="CG634" s="699"/>
      <c r="CH634" s="699"/>
      <c r="CI634" s="699"/>
      <c r="CJ634" s="699"/>
      <c r="CK634" s="699"/>
      <c r="CL634" s="699"/>
      <c r="CM634" s="699"/>
      <c r="CN634" s="699"/>
      <c r="CO634" s="699"/>
      <c r="CP634" s="699"/>
      <c r="CQ634" s="699"/>
      <c r="CR634" s="699"/>
      <c r="CS634" s="699"/>
      <c r="CT634" s="699"/>
      <c r="CU634" s="699"/>
      <c r="CV634" s="699"/>
      <c r="CW634" s="699"/>
      <c r="CX634" s="699"/>
      <c r="CY634" s="699"/>
      <c r="CZ634" s="699"/>
      <c r="DA634" s="699"/>
      <c r="DB634" s="699"/>
      <c r="DC634" s="699"/>
      <c r="DD634" s="699"/>
      <c r="DO634" s="717"/>
      <c r="DP634" s="717"/>
      <c r="DQ634" s="717"/>
      <c r="DR634" s="699"/>
      <c r="DS634" s="699"/>
      <c r="DT634" s="699"/>
      <c r="DU634" s="699"/>
      <c r="DV634" s="699"/>
      <c r="DW634" s="699"/>
      <c r="DX634" s="699"/>
      <c r="DY634" s="699"/>
      <c r="DZ634" s="699"/>
      <c r="EA634" s="699"/>
      <c r="EB634" s="699"/>
      <c r="EC634" s="699"/>
      <c r="ED634" s="699"/>
      <c r="EE634" s="717"/>
      <c r="EF634" s="717"/>
      <c r="EG634" s="717"/>
      <c r="EH634" s="717"/>
      <c r="EI634" s="717"/>
      <c r="EJ634" s="717"/>
      <c r="EK634" s="717"/>
      <c r="EL634" s="717"/>
      <c r="EM634" s="717"/>
      <c r="EN634" s="717"/>
      <c r="EO634" s="717"/>
      <c r="EP634" s="717"/>
      <c r="EQ634" s="717"/>
      <c r="ER634" s="717"/>
      <c r="ES634" s="699"/>
      <c r="ET634" s="699"/>
      <c r="EU634" s="699"/>
      <c r="EV634" s="699"/>
      <c r="EW634" s="699"/>
      <c r="EX634" s="699"/>
      <c r="EY634" s="699"/>
      <c r="EZ634" s="699"/>
      <c r="FA634" s="699"/>
      <c r="FB634" s="699"/>
      <c r="FC634" s="699"/>
      <c r="FD634" s="699"/>
      <c r="FE634" s="699"/>
      <c r="FF634" s="699"/>
      <c r="FG634" s="699"/>
      <c r="FH634" s="699"/>
      <c r="FI634" s="699"/>
      <c r="FJ634" s="699"/>
      <c r="FK634" s="699"/>
      <c r="FL634" s="699"/>
      <c r="FM634" s="699"/>
      <c r="FN634" s="699"/>
    </row>
    <row r="635" spans="2:170" s="715" customFormat="1" ht="12.75" customHeight="1">
      <c r="B635" s="699"/>
      <c r="C635" s="699"/>
      <c r="D635" s="699"/>
      <c r="E635" s="699"/>
      <c r="F635" s="699"/>
      <c r="G635" s="699"/>
      <c r="H635" s="699"/>
      <c r="I635" s="699"/>
      <c r="J635" s="699"/>
      <c r="K635" s="699"/>
      <c r="L635" s="699"/>
      <c r="M635" s="699"/>
      <c r="N635" s="699"/>
      <c r="O635" s="699"/>
      <c r="P635" s="699"/>
      <c r="Q635" s="699"/>
      <c r="R635" s="699"/>
      <c r="S635" s="699"/>
      <c r="T635" s="699"/>
      <c r="U635" s="699"/>
      <c r="V635" s="699"/>
      <c r="W635" s="699"/>
      <c r="X635" s="699"/>
      <c r="Y635" s="699"/>
      <c r="Z635" s="699"/>
      <c r="AA635" s="699"/>
      <c r="AB635" s="699"/>
      <c r="AC635" s="699"/>
      <c r="AD635" s="699"/>
      <c r="AE635" s="699"/>
      <c r="AF635" s="699"/>
      <c r="AG635" s="699"/>
      <c r="AI635" s="716"/>
      <c r="AJ635" s="699"/>
      <c r="AK635" s="716"/>
      <c r="AL635" s="699"/>
      <c r="AM635" s="699"/>
      <c r="AN635" s="699"/>
      <c r="AO635" s="699"/>
      <c r="AP635" s="699"/>
      <c r="AQ635" s="717"/>
      <c r="AR635" s="699"/>
      <c r="AS635" s="699"/>
      <c r="AT635" s="699"/>
      <c r="AU635" s="699"/>
      <c r="AV635" s="699"/>
      <c r="AW635" s="699"/>
      <c r="AX635" s="699"/>
      <c r="AY635" s="699"/>
      <c r="AZ635" s="699"/>
      <c r="BA635" s="699"/>
      <c r="BB635" s="699"/>
      <c r="BC635" s="699"/>
      <c r="BD635" s="699"/>
      <c r="BE635" s="699"/>
      <c r="BF635" s="699"/>
      <c r="BG635" s="699"/>
      <c r="BH635" s="699"/>
      <c r="BI635" s="699"/>
      <c r="BJ635" s="699"/>
      <c r="BK635" s="702"/>
      <c r="BL635" s="702"/>
      <c r="BM635" s="702"/>
      <c r="BN635" s="699"/>
      <c r="BO635" s="699"/>
      <c r="BP635" s="699"/>
      <c r="BQ635" s="699"/>
      <c r="BR635" s="699"/>
      <c r="BS635" s="699"/>
      <c r="BT635" s="699"/>
      <c r="BU635" s="699"/>
      <c r="BV635" s="699"/>
      <c r="BW635" s="699"/>
      <c r="BX635" s="699"/>
      <c r="BY635" s="699"/>
      <c r="BZ635" s="699"/>
      <c r="CA635" s="716"/>
      <c r="CB635" s="699"/>
      <c r="CC635" s="699"/>
      <c r="CD635" s="699"/>
      <c r="CE635" s="699"/>
      <c r="CF635" s="699"/>
      <c r="CG635" s="699"/>
      <c r="CH635" s="699"/>
      <c r="CI635" s="699"/>
      <c r="CJ635" s="699"/>
      <c r="CK635" s="699"/>
      <c r="CL635" s="699"/>
      <c r="CM635" s="699"/>
      <c r="CN635" s="699"/>
      <c r="CO635" s="699"/>
      <c r="CP635" s="699"/>
      <c r="CQ635" s="699"/>
      <c r="CR635" s="699"/>
      <c r="CS635" s="699"/>
      <c r="CT635" s="699"/>
      <c r="CU635" s="699"/>
      <c r="CV635" s="699"/>
      <c r="CW635" s="699"/>
      <c r="CX635" s="699"/>
      <c r="CY635" s="699"/>
      <c r="CZ635" s="699"/>
      <c r="DA635" s="699"/>
      <c r="DB635" s="699"/>
      <c r="DC635" s="699"/>
      <c r="DD635" s="699"/>
      <c r="DO635" s="717"/>
      <c r="DP635" s="717"/>
      <c r="DQ635" s="717"/>
      <c r="DR635" s="699"/>
      <c r="DS635" s="699"/>
      <c r="DT635" s="699"/>
      <c r="DU635" s="699"/>
      <c r="DV635" s="699"/>
      <c r="DW635" s="699"/>
      <c r="DX635" s="699"/>
      <c r="DY635" s="699"/>
      <c r="DZ635" s="699"/>
      <c r="EA635" s="699"/>
      <c r="EB635" s="699"/>
      <c r="EC635" s="699"/>
      <c r="ED635" s="699"/>
      <c r="EE635" s="717"/>
      <c r="EF635" s="717"/>
      <c r="EG635" s="717"/>
      <c r="EH635" s="717"/>
      <c r="EI635" s="717"/>
      <c r="EJ635" s="717"/>
      <c r="EK635" s="717"/>
      <c r="EL635" s="717"/>
      <c r="EM635" s="717"/>
      <c r="EN635" s="717"/>
      <c r="EO635" s="717"/>
      <c r="EP635" s="717"/>
      <c r="EQ635" s="717"/>
      <c r="ER635" s="717"/>
      <c r="ES635" s="699"/>
      <c r="ET635" s="699"/>
      <c r="EU635" s="699"/>
      <c r="EV635" s="699"/>
      <c r="EW635" s="699"/>
      <c r="EX635" s="699"/>
      <c r="EY635" s="699"/>
      <c r="EZ635" s="699"/>
      <c r="FA635" s="699"/>
      <c r="FB635" s="699"/>
      <c r="FC635" s="699"/>
      <c r="FD635" s="699"/>
      <c r="FE635" s="699"/>
      <c r="FF635" s="699"/>
      <c r="FG635" s="699"/>
      <c r="FH635" s="699"/>
      <c r="FI635" s="699"/>
      <c r="FJ635" s="699"/>
      <c r="FK635" s="699"/>
      <c r="FL635" s="699"/>
      <c r="FM635" s="699"/>
      <c r="FN635" s="699"/>
    </row>
    <row r="636" spans="2:170" s="715" customFormat="1" ht="12.75" customHeight="1">
      <c r="B636" s="699"/>
      <c r="C636" s="699"/>
      <c r="D636" s="699"/>
      <c r="E636" s="699"/>
      <c r="F636" s="699"/>
      <c r="G636" s="699"/>
      <c r="H636" s="699"/>
      <c r="I636" s="699"/>
      <c r="J636" s="699"/>
      <c r="K636" s="699"/>
      <c r="L636" s="699"/>
      <c r="M636" s="699"/>
      <c r="N636" s="699"/>
      <c r="O636" s="699"/>
      <c r="P636" s="699"/>
      <c r="Q636" s="699"/>
      <c r="R636" s="699"/>
      <c r="S636" s="699"/>
      <c r="T636" s="699"/>
      <c r="U636" s="699"/>
      <c r="V636" s="699"/>
      <c r="W636" s="699"/>
      <c r="X636" s="699"/>
      <c r="Y636" s="699"/>
      <c r="Z636" s="699"/>
      <c r="AA636" s="699"/>
      <c r="AB636" s="699"/>
      <c r="AC636" s="699"/>
      <c r="AD636" s="699"/>
      <c r="AE636" s="699"/>
      <c r="AF636" s="699"/>
      <c r="AG636" s="699"/>
      <c r="AI636" s="716"/>
      <c r="AJ636" s="699"/>
      <c r="AK636" s="716"/>
      <c r="AL636" s="699"/>
      <c r="AM636" s="699"/>
      <c r="AN636" s="699"/>
      <c r="AO636" s="699"/>
      <c r="AP636" s="699"/>
      <c r="AQ636" s="717"/>
      <c r="AR636" s="699"/>
      <c r="AS636" s="699"/>
      <c r="AT636" s="699"/>
      <c r="AU636" s="699"/>
      <c r="AV636" s="699"/>
      <c r="AW636" s="699"/>
      <c r="AX636" s="699"/>
      <c r="AY636" s="699"/>
      <c r="AZ636" s="699"/>
      <c r="BA636" s="699"/>
      <c r="BB636" s="699"/>
      <c r="BC636" s="699"/>
      <c r="BD636" s="699"/>
      <c r="BE636" s="699"/>
      <c r="BF636" s="699"/>
      <c r="BG636" s="699"/>
      <c r="BH636" s="699"/>
      <c r="BI636" s="699"/>
      <c r="BJ636" s="699"/>
      <c r="BK636" s="702"/>
      <c r="BL636" s="702"/>
      <c r="BM636" s="702"/>
      <c r="BN636" s="699"/>
      <c r="BO636" s="699"/>
      <c r="BP636" s="699"/>
      <c r="BQ636" s="699"/>
      <c r="BR636" s="699"/>
      <c r="BS636" s="699"/>
      <c r="BT636" s="699"/>
      <c r="BU636" s="699"/>
      <c r="BV636" s="699"/>
      <c r="BW636" s="699"/>
      <c r="BX636" s="699"/>
      <c r="BY636" s="699"/>
      <c r="BZ636" s="699"/>
      <c r="CA636" s="716"/>
      <c r="CB636" s="699"/>
      <c r="CC636" s="699"/>
      <c r="CD636" s="699"/>
      <c r="CE636" s="699"/>
      <c r="CF636" s="699"/>
      <c r="CG636" s="699"/>
      <c r="CH636" s="699"/>
      <c r="CI636" s="699"/>
      <c r="CJ636" s="699"/>
      <c r="CK636" s="699"/>
      <c r="CL636" s="699"/>
      <c r="CM636" s="699"/>
      <c r="CN636" s="699"/>
      <c r="CO636" s="699"/>
      <c r="CP636" s="699"/>
      <c r="CQ636" s="699"/>
      <c r="CR636" s="699"/>
      <c r="CS636" s="699"/>
      <c r="CT636" s="699"/>
      <c r="CU636" s="699"/>
      <c r="CV636" s="699"/>
      <c r="CW636" s="699"/>
      <c r="CX636" s="699"/>
      <c r="CY636" s="699"/>
      <c r="CZ636" s="699"/>
      <c r="DA636" s="699"/>
      <c r="DB636" s="699"/>
      <c r="DC636" s="699"/>
      <c r="DD636" s="699"/>
      <c r="DO636" s="717"/>
      <c r="DP636" s="717"/>
      <c r="DQ636" s="717"/>
      <c r="DR636" s="699"/>
      <c r="DS636" s="699"/>
      <c r="DT636" s="699"/>
      <c r="DU636" s="699"/>
      <c r="DV636" s="699"/>
      <c r="DW636" s="699"/>
      <c r="DX636" s="699"/>
      <c r="DY636" s="699"/>
      <c r="DZ636" s="699"/>
      <c r="EA636" s="699"/>
      <c r="EB636" s="699"/>
      <c r="EC636" s="699"/>
      <c r="ED636" s="699"/>
      <c r="EE636" s="717"/>
      <c r="EF636" s="717"/>
      <c r="EG636" s="717"/>
      <c r="EH636" s="717"/>
      <c r="EI636" s="717"/>
      <c r="EJ636" s="717"/>
      <c r="EK636" s="717"/>
      <c r="EL636" s="717"/>
      <c r="EM636" s="717"/>
      <c r="EN636" s="717"/>
      <c r="EO636" s="717"/>
      <c r="EP636" s="717"/>
      <c r="EQ636" s="717"/>
      <c r="ER636" s="717"/>
      <c r="ES636" s="699"/>
      <c r="ET636" s="699"/>
      <c r="EU636" s="699"/>
      <c r="EV636" s="699"/>
      <c r="EW636" s="699"/>
      <c r="EX636" s="699"/>
      <c r="EY636" s="699"/>
      <c r="EZ636" s="699"/>
      <c r="FA636" s="699"/>
      <c r="FB636" s="699"/>
      <c r="FC636" s="699"/>
      <c r="FD636" s="699"/>
      <c r="FE636" s="699"/>
      <c r="FF636" s="699"/>
      <c r="FG636" s="699"/>
      <c r="FH636" s="699"/>
      <c r="FI636" s="699"/>
      <c r="FJ636" s="699"/>
      <c r="FK636" s="699"/>
      <c r="FL636" s="699"/>
      <c r="FM636" s="699"/>
      <c r="FN636" s="699"/>
    </row>
    <row r="637" spans="2:170" s="715" customFormat="1" ht="12.75" customHeight="1">
      <c r="B637" s="699"/>
      <c r="C637" s="699"/>
      <c r="D637" s="699"/>
      <c r="E637" s="699"/>
      <c r="F637" s="699"/>
      <c r="G637" s="699"/>
      <c r="H637" s="699"/>
      <c r="I637" s="699"/>
      <c r="J637" s="699"/>
      <c r="K637" s="699"/>
      <c r="L637" s="699"/>
      <c r="M637" s="699"/>
      <c r="N637" s="699"/>
      <c r="O637" s="699"/>
      <c r="P637" s="699"/>
      <c r="Q637" s="699"/>
      <c r="R637" s="699"/>
      <c r="S637" s="699"/>
      <c r="T637" s="699"/>
      <c r="U637" s="699"/>
      <c r="V637" s="699"/>
      <c r="W637" s="699"/>
      <c r="X637" s="699"/>
      <c r="Y637" s="699"/>
      <c r="Z637" s="699"/>
      <c r="AA637" s="699"/>
      <c r="AB637" s="699"/>
      <c r="AC637" s="699"/>
      <c r="AD637" s="699"/>
      <c r="AE637" s="699"/>
      <c r="AF637" s="699"/>
      <c r="AG637" s="699"/>
      <c r="AI637" s="716"/>
      <c r="AJ637" s="699"/>
      <c r="AK637" s="716"/>
      <c r="AL637" s="699"/>
      <c r="AM637" s="699"/>
      <c r="AN637" s="699"/>
      <c r="AO637" s="699"/>
      <c r="AP637" s="699"/>
      <c r="AQ637" s="717"/>
      <c r="AR637" s="699"/>
      <c r="AS637" s="699"/>
      <c r="AT637" s="699"/>
      <c r="AU637" s="699"/>
      <c r="AV637" s="699"/>
      <c r="AW637" s="699"/>
      <c r="AX637" s="699"/>
      <c r="AY637" s="699"/>
      <c r="AZ637" s="699"/>
      <c r="BA637" s="699"/>
      <c r="BB637" s="699"/>
      <c r="BC637" s="699"/>
      <c r="BD637" s="699"/>
      <c r="BE637" s="699"/>
      <c r="BF637" s="699"/>
      <c r="BG637" s="699"/>
      <c r="BH637" s="699"/>
      <c r="BI637" s="699"/>
      <c r="BJ637" s="699"/>
      <c r="BK637" s="702"/>
      <c r="BL637" s="702"/>
      <c r="BM637" s="702"/>
      <c r="BN637" s="699"/>
      <c r="BO637" s="699"/>
      <c r="BP637" s="699"/>
      <c r="BQ637" s="699"/>
      <c r="BR637" s="699"/>
      <c r="BS637" s="699"/>
      <c r="BT637" s="699"/>
      <c r="BU637" s="699"/>
      <c r="BV637" s="699"/>
      <c r="BW637" s="699"/>
      <c r="BX637" s="699"/>
      <c r="BY637" s="699"/>
      <c r="BZ637" s="699"/>
      <c r="CA637" s="716"/>
      <c r="CB637" s="699"/>
      <c r="CC637" s="699"/>
      <c r="CD637" s="699"/>
      <c r="CE637" s="699"/>
      <c r="CF637" s="699"/>
      <c r="CG637" s="699"/>
      <c r="CH637" s="699"/>
      <c r="CI637" s="699"/>
      <c r="CJ637" s="699"/>
      <c r="CK637" s="699"/>
      <c r="CL637" s="699"/>
      <c r="CM637" s="699"/>
      <c r="CN637" s="699"/>
      <c r="CO637" s="699"/>
      <c r="CP637" s="699"/>
      <c r="CQ637" s="699"/>
      <c r="CR637" s="699"/>
      <c r="CS637" s="699"/>
      <c r="CT637" s="699"/>
      <c r="CU637" s="699"/>
      <c r="CV637" s="699"/>
      <c r="CW637" s="699"/>
      <c r="CX637" s="699"/>
      <c r="CY637" s="699"/>
      <c r="CZ637" s="699"/>
      <c r="DA637" s="699"/>
      <c r="DB637" s="699"/>
      <c r="DC637" s="699"/>
      <c r="DD637" s="699"/>
      <c r="DO637" s="717"/>
      <c r="DP637" s="717"/>
      <c r="DQ637" s="717"/>
      <c r="DR637" s="699"/>
      <c r="DS637" s="699"/>
      <c r="DT637" s="699"/>
      <c r="DU637" s="699"/>
      <c r="DV637" s="699"/>
      <c r="DW637" s="699"/>
      <c r="DX637" s="699"/>
      <c r="DY637" s="699"/>
      <c r="DZ637" s="699"/>
      <c r="EA637" s="699"/>
      <c r="EB637" s="699"/>
      <c r="EC637" s="699"/>
      <c r="ED637" s="699"/>
      <c r="EE637" s="717"/>
      <c r="EF637" s="717"/>
      <c r="EG637" s="717"/>
      <c r="EH637" s="717"/>
      <c r="EI637" s="717"/>
      <c r="EJ637" s="717"/>
      <c r="EK637" s="717"/>
      <c r="EL637" s="717"/>
      <c r="EM637" s="717"/>
      <c r="EN637" s="717"/>
      <c r="EO637" s="717"/>
      <c r="EP637" s="717"/>
      <c r="EQ637" s="717"/>
      <c r="ER637" s="717"/>
      <c r="ES637" s="699"/>
      <c r="ET637" s="699"/>
      <c r="EU637" s="699"/>
      <c r="EV637" s="699"/>
      <c r="EW637" s="699"/>
      <c r="EX637" s="699"/>
      <c r="EY637" s="699"/>
      <c r="EZ637" s="699"/>
      <c r="FA637" s="699"/>
      <c r="FB637" s="699"/>
      <c r="FC637" s="699"/>
      <c r="FD637" s="699"/>
      <c r="FE637" s="699"/>
      <c r="FF637" s="699"/>
      <c r="FG637" s="699"/>
      <c r="FH637" s="699"/>
      <c r="FI637" s="699"/>
      <c r="FJ637" s="699"/>
      <c r="FK637" s="699"/>
      <c r="FL637" s="699"/>
      <c r="FM637" s="699"/>
      <c r="FN637" s="699"/>
    </row>
    <row r="638" spans="2:170" s="715" customFormat="1" ht="12.75" customHeight="1">
      <c r="B638" s="699"/>
      <c r="C638" s="699"/>
      <c r="D638" s="699"/>
      <c r="E638" s="699"/>
      <c r="F638" s="699"/>
      <c r="G638" s="699"/>
      <c r="H638" s="699"/>
      <c r="I638" s="699"/>
      <c r="J638" s="699"/>
      <c r="K638" s="699"/>
      <c r="L638" s="699"/>
      <c r="M638" s="699"/>
      <c r="N638" s="699"/>
      <c r="O638" s="699"/>
      <c r="P638" s="699"/>
      <c r="Q638" s="699"/>
      <c r="R638" s="699"/>
      <c r="S638" s="699"/>
      <c r="T638" s="699"/>
      <c r="U638" s="699"/>
      <c r="V638" s="699"/>
      <c r="W638" s="699"/>
      <c r="X638" s="699"/>
      <c r="Y638" s="699"/>
      <c r="Z638" s="699"/>
      <c r="AA638" s="699"/>
      <c r="AB638" s="699"/>
      <c r="AC638" s="699"/>
      <c r="AD638" s="699"/>
      <c r="AE638" s="699"/>
      <c r="AF638" s="699"/>
      <c r="AG638" s="699"/>
      <c r="AI638" s="716"/>
      <c r="AJ638" s="699"/>
      <c r="AK638" s="716"/>
      <c r="AL638" s="699"/>
      <c r="AM638" s="699"/>
      <c r="AN638" s="699"/>
      <c r="AO638" s="699"/>
      <c r="AP638" s="699"/>
      <c r="AQ638" s="717"/>
      <c r="AR638" s="699"/>
      <c r="AS638" s="699"/>
      <c r="AT638" s="699"/>
      <c r="AU638" s="699"/>
      <c r="AV638" s="699"/>
      <c r="AW638" s="699"/>
      <c r="AX638" s="699"/>
      <c r="AY638" s="699"/>
      <c r="AZ638" s="699"/>
      <c r="BA638" s="699"/>
      <c r="BB638" s="699"/>
      <c r="BC638" s="699"/>
      <c r="BD638" s="699"/>
      <c r="BE638" s="699"/>
      <c r="BF638" s="699"/>
      <c r="BG638" s="699"/>
      <c r="BH638" s="699"/>
      <c r="BI638" s="699"/>
      <c r="BJ638" s="699"/>
      <c r="BK638" s="702"/>
      <c r="BL638" s="702"/>
      <c r="BM638" s="702"/>
      <c r="BN638" s="699"/>
      <c r="BO638" s="699"/>
      <c r="BP638" s="699"/>
      <c r="BQ638" s="699"/>
      <c r="BR638" s="699"/>
      <c r="BS638" s="699"/>
      <c r="BT638" s="699"/>
      <c r="BU638" s="699"/>
      <c r="BV638" s="699"/>
      <c r="BW638" s="699"/>
      <c r="BX638" s="699"/>
      <c r="BY638" s="699"/>
      <c r="BZ638" s="699"/>
      <c r="CA638" s="716"/>
      <c r="CB638" s="699"/>
      <c r="CC638" s="699"/>
      <c r="CD638" s="699"/>
      <c r="CE638" s="699"/>
      <c r="CF638" s="699"/>
      <c r="CG638" s="699"/>
      <c r="CH638" s="699"/>
      <c r="CI638" s="699"/>
      <c r="CJ638" s="699"/>
      <c r="CK638" s="699"/>
      <c r="CL638" s="699"/>
      <c r="CM638" s="699"/>
      <c r="CN638" s="699"/>
      <c r="CO638" s="699"/>
      <c r="CP638" s="699"/>
      <c r="CQ638" s="699"/>
      <c r="CR638" s="699"/>
      <c r="CS638" s="699"/>
      <c r="CT638" s="699"/>
      <c r="CU638" s="699"/>
      <c r="CV638" s="699"/>
      <c r="CW638" s="699"/>
      <c r="CX638" s="699"/>
      <c r="CY638" s="699"/>
      <c r="CZ638" s="699"/>
      <c r="DA638" s="699"/>
      <c r="DB638" s="699"/>
      <c r="DC638" s="699"/>
      <c r="DD638" s="699"/>
      <c r="DO638" s="717"/>
      <c r="DP638" s="717"/>
      <c r="DQ638" s="717"/>
      <c r="DR638" s="699"/>
      <c r="DS638" s="699"/>
      <c r="DT638" s="699"/>
      <c r="DU638" s="699"/>
      <c r="DV638" s="699"/>
      <c r="DW638" s="699"/>
      <c r="DX638" s="699"/>
      <c r="DY638" s="699"/>
      <c r="DZ638" s="699"/>
      <c r="EA638" s="699"/>
      <c r="EB638" s="699"/>
      <c r="EC638" s="699"/>
      <c r="ED638" s="699"/>
      <c r="EE638" s="717"/>
      <c r="EF638" s="717"/>
      <c r="EG638" s="717"/>
      <c r="EH638" s="717"/>
      <c r="EI638" s="717"/>
      <c r="EJ638" s="717"/>
      <c r="EK638" s="717"/>
      <c r="EL638" s="717"/>
      <c r="EM638" s="717"/>
      <c r="EN638" s="717"/>
      <c r="EO638" s="717"/>
      <c r="EP638" s="717"/>
      <c r="EQ638" s="717"/>
      <c r="ER638" s="717"/>
      <c r="ES638" s="699"/>
      <c r="ET638" s="699"/>
      <c r="EU638" s="699"/>
      <c r="EV638" s="699"/>
      <c r="EW638" s="699"/>
      <c r="EX638" s="699"/>
      <c r="EY638" s="699"/>
      <c r="EZ638" s="699"/>
      <c r="FA638" s="699"/>
      <c r="FB638" s="699"/>
      <c r="FC638" s="699"/>
      <c r="FD638" s="699"/>
      <c r="FE638" s="699"/>
      <c r="FF638" s="699"/>
      <c r="FG638" s="699"/>
      <c r="FH638" s="699"/>
      <c r="FI638" s="699"/>
      <c r="FJ638" s="699"/>
      <c r="FK638" s="699"/>
      <c r="FL638" s="699"/>
      <c r="FM638" s="699"/>
      <c r="FN638" s="699"/>
    </row>
    <row r="639" spans="2:170" s="715" customFormat="1" ht="12.75" customHeight="1">
      <c r="B639" s="699"/>
      <c r="C639" s="699"/>
      <c r="D639" s="699"/>
      <c r="E639" s="699"/>
      <c r="F639" s="699"/>
      <c r="G639" s="699"/>
      <c r="H639" s="699"/>
      <c r="I639" s="699"/>
      <c r="J639" s="699"/>
      <c r="K639" s="699"/>
      <c r="L639" s="699"/>
      <c r="M639" s="699"/>
      <c r="N639" s="699"/>
      <c r="O639" s="699"/>
      <c r="P639" s="699"/>
      <c r="Q639" s="699"/>
      <c r="R639" s="699"/>
      <c r="S639" s="699"/>
      <c r="T639" s="699"/>
      <c r="U639" s="699"/>
      <c r="V639" s="699"/>
      <c r="W639" s="699"/>
      <c r="X639" s="699"/>
      <c r="Y639" s="699"/>
      <c r="Z639" s="699"/>
      <c r="AA639" s="699"/>
      <c r="AB639" s="699"/>
      <c r="AC639" s="699"/>
      <c r="AD639" s="699"/>
      <c r="AE639" s="699"/>
      <c r="AF639" s="699"/>
      <c r="AG639" s="699"/>
      <c r="AI639" s="716"/>
      <c r="AJ639" s="699"/>
      <c r="AK639" s="716"/>
      <c r="AL639" s="699"/>
      <c r="AM639" s="699"/>
      <c r="AN639" s="699"/>
      <c r="AO639" s="699"/>
      <c r="AP639" s="699"/>
      <c r="AQ639" s="717"/>
      <c r="AR639" s="699"/>
      <c r="AS639" s="699"/>
      <c r="AT639" s="699"/>
      <c r="AU639" s="699"/>
      <c r="AV639" s="699"/>
      <c r="AW639" s="699"/>
      <c r="AX639" s="699"/>
      <c r="AY639" s="699"/>
      <c r="AZ639" s="699"/>
      <c r="BA639" s="699"/>
      <c r="BB639" s="699"/>
      <c r="BC639" s="699"/>
      <c r="BD639" s="699"/>
      <c r="BE639" s="699"/>
      <c r="BF639" s="699"/>
      <c r="BG639" s="699"/>
      <c r="BH639" s="699"/>
      <c r="BI639" s="699"/>
      <c r="BJ639" s="699"/>
      <c r="BK639" s="702"/>
      <c r="BL639" s="702"/>
      <c r="BM639" s="702"/>
      <c r="BN639" s="699"/>
      <c r="BO639" s="699"/>
      <c r="BP639" s="699"/>
      <c r="BQ639" s="699"/>
      <c r="BR639" s="699"/>
      <c r="BS639" s="699"/>
      <c r="BT639" s="699"/>
      <c r="BU639" s="699"/>
      <c r="BV639" s="699"/>
      <c r="BW639" s="699"/>
      <c r="BX639" s="699"/>
      <c r="BY639" s="699"/>
      <c r="BZ639" s="699"/>
      <c r="CA639" s="716"/>
      <c r="CB639" s="699"/>
      <c r="CC639" s="699"/>
      <c r="CD639" s="699"/>
      <c r="CE639" s="699"/>
      <c r="CF639" s="699"/>
      <c r="CG639" s="699"/>
      <c r="CH639" s="699"/>
      <c r="CI639" s="699"/>
      <c r="CJ639" s="699"/>
      <c r="CK639" s="699"/>
      <c r="CL639" s="699"/>
      <c r="CM639" s="699"/>
      <c r="CN639" s="699"/>
      <c r="CO639" s="699"/>
      <c r="CP639" s="699"/>
      <c r="CQ639" s="699"/>
      <c r="CR639" s="699"/>
      <c r="CS639" s="699"/>
      <c r="CT639" s="699"/>
      <c r="CU639" s="699"/>
      <c r="CV639" s="699"/>
      <c r="CW639" s="699"/>
      <c r="CX639" s="699"/>
      <c r="CY639" s="699"/>
      <c r="CZ639" s="699"/>
      <c r="DA639" s="699"/>
      <c r="DB639" s="699"/>
      <c r="DC639" s="699"/>
      <c r="DD639" s="699"/>
      <c r="DO639" s="717"/>
      <c r="DP639" s="717"/>
      <c r="DQ639" s="717"/>
      <c r="DR639" s="699"/>
      <c r="DS639" s="699"/>
      <c r="DT639" s="699"/>
      <c r="DU639" s="699"/>
      <c r="DV639" s="699"/>
      <c r="DW639" s="699"/>
      <c r="DX639" s="699"/>
      <c r="DY639" s="699"/>
      <c r="DZ639" s="699"/>
      <c r="EA639" s="699"/>
      <c r="EB639" s="699"/>
      <c r="EC639" s="699"/>
      <c r="ED639" s="699"/>
      <c r="EE639" s="717"/>
      <c r="EF639" s="717"/>
      <c r="EG639" s="717"/>
      <c r="EH639" s="717"/>
      <c r="EI639" s="717"/>
      <c r="EJ639" s="717"/>
      <c r="EK639" s="717"/>
      <c r="EL639" s="717"/>
      <c r="EM639" s="717"/>
      <c r="EN639" s="717"/>
      <c r="EO639" s="717"/>
      <c r="EP639" s="717"/>
      <c r="EQ639" s="717"/>
      <c r="ER639" s="717"/>
      <c r="ES639" s="699"/>
      <c r="ET639" s="699"/>
      <c r="EU639" s="699"/>
      <c r="EV639" s="699"/>
      <c r="EW639" s="699"/>
      <c r="EX639" s="699"/>
      <c r="EY639" s="699"/>
      <c r="EZ639" s="699"/>
      <c r="FA639" s="699"/>
      <c r="FB639" s="699"/>
      <c r="FC639" s="699"/>
      <c r="FD639" s="699"/>
      <c r="FE639" s="699"/>
      <c r="FF639" s="699"/>
      <c r="FG639" s="699"/>
      <c r="FH639" s="699"/>
      <c r="FI639" s="699"/>
      <c r="FJ639" s="699"/>
      <c r="FK639" s="699"/>
      <c r="FL639" s="699"/>
      <c r="FM639" s="699"/>
      <c r="FN639" s="699"/>
    </row>
    <row r="640" spans="2:170" s="715" customFormat="1" ht="12.75" customHeight="1">
      <c r="B640" s="699"/>
      <c r="C640" s="699"/>
      <c r="D640" s="699"/>
      <c r="E640" s="699"/>
      <c r="F640" s="699"/>
      <c r="G640" s="699"/>
      <c r="H640" s="699"/>
      <c r="I640" s="699"/>
      <c r="J640" s="699"/>
      <c r="K640" s="699"/>
      <c r="L640" s="699"/>
      <c r="M640" s="699"/>
      <c r="N640" s="699"/>
      <c r="O640" s="699"/>
      <c r="P640" s="699"/>
      <c r="Q640" s="699"/>
      <c r="R640" s="699"/>
      <c r="S640" s="699"/>
      <c r="T640" s="699"/>
      <c r="U640" s="699"/>
      <c r="V640" s="699"/>
      <c r="W640" s="699"/>
      <c r="X640" s="699"/>
      <c r="Y640" s="699"/>
      <c r="Z640" s="699"/>
      <c r="AA640" s="699"/>
      <c r="AB640" s="699"/>
      <c r="AC640" s="699"/>
      <c r="AD640" s="699"/>
      <c r="AE640" s="699"/>
      <c r="AF640" s="699"/>
      <c r="AG640" s="699"/>
      <c r="AI640" s="716"/>
      <c r="AJ640" s="699"/>
      <c r="AK640" s="716"/>
      <c r="AL640" s="699"/>
      <c r="AM640" s="699"/>
      <c r="AN640" s="699"/>
      <c r="AO640" s="699"/>
      <c r="AP640" s="699"/>
      <c r="AQ640" s="717"/>
      <c r="AR640" s="699"/>
      <c r="AS640" s="699"/>
      <c r="AT640" s="699"/>
      <c r="AU640" s="699"/>
      <c r="AV640" s="699"/>
      <c r="AW640" s="699"/>
      <c r="AX640" s="699"/>
      <c r="AY640" s="699"/>
      <c r="AZ640" s="699"/>
      <c r="BA640" s="699"/>
      <c r="BB640" s="699"/>
      <c r="BC640" s="699"/>
      <c r="BD640" s="699"/>
      <c r="BE640" s="699"/>
      <c r="BF640" s="699"/>
      <c r="BG640" s="699"/>
      <c r="BH640" s="699"/>
      <c r="BI640" s="699"/>
      <c r="BJ640" s="699"/>
      <c r="BK640" s="702"/>
      <c r="BL640" s="702"/>
      <c r="BM640" s="702"/>
      <c r="BN640" s="699"/>
      <c r="BO640" s="699"/>
      <c r="BP640" s="699"/>
      <c r="BQ640" s="699"/>
      <c r="BR640" s="699"/>
      <c r="BS640" s="699"/>
      <c r="BT640" s="699"/>
      <c r="BU640" s="699"/>
      <c r="BV640" s="699"/>
      <c r="BW640" s="699"/>
      <c r="BX640" s="699"/>
      <c r="BY640" s="699"/>
      <c r="BZ640" s="699"/>
      <c r="CA640" s="716"/>
      <c r="CB640" s="699"/>
      <c r="CC640" s="699"/>
      <c r="CD640" s="699"/>
      <c r="CE640" s="699"/>
      <c r="CF640" s="699"/>
      <c r="CG640" s="699"/>
      <c r="CH640" s="699"/>
      <c r="CI640" s="699"/>
      <c r="CJ640" s="699"/>
      <c r="CK640" s="699"/>
      <c r="CL640" s="699"/>
      <c r="CM640" s="699"/>
      <c r="CN640" s="699"/>
      <c r="CO640" s="699"/>
      <c r="CP640" s="699"/>
      <c r="CQ640" s="699"/>
      <c r="CR640" s="699"/>
      <c r="CS640" s="699"/>
      <c r="CT640" s="699"/>
      <c r="CU640" s="699"/>
      <c r="CV640" s="699"/>
      <c r="CW640" s="699"/>
      <c r="CX640" s="699"/>
      <c r="CY640" s="699"/>
      <c r="CZ640" s="699"/>
      <c r="DA640" s="699"/>
      <c r="DB640" s="699"/>
      <c r="DC640" s="699"/>
      <c r="DD640" s="699"/>
      <c r="DO640" s="717"/>
      <c r="DP640" s="717"/>
      <c r="DQ640" s="717"/>
      <c r="DR640" s="699"/>
      <c r="DS640" s="699"/>
      <c r="DT640" s="699"/>
      <c r="DU640" s="699"/>
      <c r="DV640" s="699"/>
      <c r="DW640" s="699"/>
      <c r="DX640" s="699"/>
      <c r="DY640" s="699"/>
      <c r="DZ640" s="699"/>
      <c r="EA640" s="699"/>
      <c r="EB640" s="699"/>
      <c r="EC640" s="699"/>
      <c r="ED640" s="699"/>
      <c r="EE640" s="717"/>
      <c r="EF640" s="717"/>
      <c r="EG640" s="717"/>
      <c r="EH640" s="717"/>
      <c r="EI640" s="717"/>
      <c r="EJ640" s="717"/>
      <c r="EK640" s="717"/>
      <c r="EL640" s="717"/>
      <c r="EM640" s="717"/>
      <c r="EN640" s="717"/>
      <c r="EO640" s="717"/>
      <c r="EP640" s="717"/>
      <c r="EQ640" s="717"/>
      <c r="ER640" s="717"/>
      <c r="ES640" s="699"/>
      <c r="ET640" s="699"/>
      <c r="EU640" s="699"/>
      <c r="EV640" s="699"/>
      <c r="EW640" s="699"/>
      <c r="EX640" s="699"/>
      <c r="EY640" s="699"/>
      <c r="EZ640" s="699"/>
      <c r="FA640" s="699"/>
      <c r="FB640" s="699"/>
      <c r="FC640" s="699"/>
      <c r="FD640" s="699"/>
      <c r="FE640" s="699"/>
      <c r="FF640" s="699"/>
      <c r="FG640" s="699"/>
      <c r="FH640" s="699"/>
      <c r="FI640" s="699"/>
      <c r="FJ640" s="699"/>
      <c r="FK640" s="699"/>
      <c r="FL640" s="699"/>
      <c r="FM640" s="699"/>
      <c r="FN640" s="699"/>
    </row>
    <row r="641" spans="2:170" s="715" customFormat="1" ht="12.75" customHeight="1">
      <c r="B641" s="699"/>
      <c r="C641" s="699"/>
      <c r="D641" s="699"/>
      <c r="E641" s="699"/>
      <c r="F641" s="699"/>
      <c r="G641" s="699"/>
      <c r="H641" s="699"/>
      <c r="I641" s="699"/>
      <c r="J641" s="699"/>
      <c r="K641" s="699"/>
      <c r="L641" s="699"/>
      <c r="M641" s="699"/>
      <c r="N641" s="699"/>
      <c r="O641" s="699"/>
      <c r="P641" s="699"/>
      <c r="Q641" s="699"/>
      <c r="R641" s="699"/>
      <c r="S641" s="699"/>
      <c r="T641" s="699"/>
      <c r="U641" s="699"/>
      <c r="V641" s="699"/>
      <c r="W641" s="699"/>
      <c r="X641" s="699"/>
      <c r="Y641" s="699"/>
      <c r="Z641" s="699"/>
      <c r="AA641" s="699"/>
      <c r="AB641" s="699"/>
      <c r="AC641" s="699"/>
      <c r="AD641" s="699"/>
      <c r="AE641" s="699"/>
      <c r="AF641" s="699"/>
      <c r="AG641" s="699"/>
      <c r="AI641" s="716"/>
      <c r="AJ641" s="699"/>
      <c r="AK641" s="716"/>
      <c r="AL641" s="699"/>
      <c r="AM641" s="699"/>
      <c r="AN641" s="699"/>
      <c r="AO641" s="699"/>
      <c r="AP641" s="699"/>
      <c r="AQ641" s="717"/>
      <c r="AR641" s="699"/>
      <c r="AS641" s="699"/>
      <c r="AT641" s="699"/>
      <c r="AU641" s="699"/>
      <c r="AV641" s="699"/>
      <c r="AW641" s="699"/>
      <c r="AX641" s="699"/>
      <c r="AY641" s="699"/>
      <c r="AZ641" s="699"/>
      <c r="BA641" s="699"/>
      <c r="BB641" s="699"/>
      <c r="BC641" s="699"/>
      <c r="BD641" s="699"/>
      <c r="BE641" s="699"/>
      <c r="BF641" s="699"/>
      <c r="BG641" s="699"/>
      <c r="BH641" s="699"/>
      <c r="BI641" s="699"/>
      <c r="BJ641" s="699"/>
      <c r="BK641" s="702"/>
      <c r="BL641" s="702"/>
      <c r="BM641" s="702"/>
      <c r="BN641" s="699"/>
      <c r="BO641" s="699"/>
      <c r="BP641" s="699"/>
      <c r="BQ641" s="699"/>
      <c r="BR641" s="699"/>
      <c r="BS641" s="699"/>
      <c r="BT641" s="699"/>
      <c r="BU641" s="699"/>
      <c r="BV641" s="699"/>
      <c r="BW641" s="699"/>
      <c r="BX641" s="699"/>
      <c r="BY641" s="699"/>
      <c r="BZ641" s="699"/>
      <c r="CA641" s="716"/>
      <c r="CB641" s="699"/>
      <c r="CC641" s="699"/>
      <c r="CD641" s="699"/>
      <c r="CE641" s="699"/>
      <c r="CF641" s="699"/>
      <c r="CG641" s="699"/>
      <c r="CH641" s="699"/>
      <c r="CI641" s="699"/>
      <c r="CJ641" s="699"/>
      <c r="CK641" s="699"/>
      <c r="CL641" s="699"/>
      <c r="CM641" s="699"/>
      <c r="CN641" s="699"/>
      <c r="CO641" s="699"/>
      <c r="CP641" s="699"/>
      <c r="CQ641" s="699"/>
      <c r="CR641" s="699"/>
      <c r="CS641" s="699"/>
      <c r="CT641" s="699"/>
      <c r="CU641" s="699"/>
      <c r="CV641" s="699"/>
      <c r="CW641" s="699"/>
      <c r="CX641" s="699"/>
      <c r="CY641" s="699"/>
      <c r="CZ641" s="699"/>
      <c r="DA641" s="699"/>
      <c r="DB641" s="699"/>
      <c r="DC641" s="699"/>
      <c r="DD641" s="699"/>
      <c r="DO641" s="717"/>
      <c r="DP641" s="717"/>
      <c r="DQ641" s="717"/>
      <c r="DR641" s="699"/>
      <c r="DS641" s="699"/>
      <c r="DT641" s="699"/>
      <c r="DU641" s="699"/>
      <c r="DV641" s="699"/>
      <c r="DW641" s="699"/>
      <c r="DX641" s="699"/>
      <c r="DY641" s="699"/>
      <c r="DZ641" s="699"/>
      <c r="EA641" s="699"/>
      <c r="EB641" s="699"/>
      <c r="EC641" s="699"/>
      <c r="ED641" s="699"/>
      <c r="EE641" s="717"/>
      <c r="EF641" s="717"/>
      <c r="EG641" s="717"/>
      <c r="EH641" s="717"/>
      <c r="EI641" s="717"/>
      <c r="EJ641" s="717"/>
      <c r="EK641" s="717"/>
      <c r="EL641" s="717"/>
      <c r="EM641" s="717"/>
      <c r="EN641" s="717"/>
      <c r="EO641" s="717"/>
      <c r="EP641" s="717"/>
      <c r="EQ641" s="717"/>
      <c r="ER641" s="717"/>
      <c r="ES641" s="699"/>
      <c r="ET641" s="699"/>
      <c r="EU641" s="699"/>
      <c r="EV641" s="699"/>
      <c r="EW641" s="699"/>
      <c r="EX641" s="699"/>
      <c r="EY641" s="699"/>
      <c r="EZ641" s="699"/>
      <c r="FA641" s="699"/>
      <c r="FB641" s="699"/>
      <c r="FC641" s="699"/>
      <c r="FD641" s="699"/>
      <c r="FE641" s="699"/>
      <c r="FF641" s="699"/>
      <c r="FG641" s="699"/>
      <c r="FH641" s="699"/>
      <c r="FI641" s="699"/>
      <c r="FJ641" s="699"/>
      <c r="FK641" s="699"/>
      <c r="FL641" s="699"/>
      <c r="FM641" s="699"/>
      <c r="FN641" s="699"/>
    </row>
    <row r="642" spans="2:170" s="715" customFormat="1" ht="12.75" customHeight="1">
      <c r="B642" s="699"/>
      <c r="C642" s="699"/>
      <c r="D642" s="699"/>
      <c r="E642" s="699"/>
      <c r="F642" s="699"/>
      <c r="G642" s="699"/>
      <c r="H642" s="699"/>
      <c r="I642" s="699"/>
      <c r="J642" s="699"/>
      <c r="K642" s="699"/>
      <c r="L642" s="699"/>
      <c r="M642" s="699"/>
      <c r="N642" s="699"/>
      <c r="O642" s="699"/>
      <c r="P642" s="699"/>
      <c r="Q642" s="699"/>
      <c r="R642" s="699"/>
      <c r="S642" s="699"/>
      <c r="T642" s="699"/>
      <c r="U642" s="699"/>
      <c r="V642" s="699"/>
      <c r="W642" s="699"/>
      <c r="X642" s="699"/>
      <c r="Y642" s="699"/>
      <c r="Z642" s="699"/>
      <c r="AA642" s="699"/>
      <c r="AB642" s="699"/>
      <c r="AC642" s="699"/>
      <c r="AD642" s="699"/>
      <c r="AE642" s="699"/>
      <c r="AF642" s="699"/>
      <c r="AG642" s="699"/>
      <c r="AI642" s="716"/>
      <c r="AJ642" s="699"/>
      <c r="AK642" s="716"/>
      <c r="AL642" s="699"/>
      <c r="AM642" s="699"/>
      <c r="AN642" s="699"/>
      <c r="AO642" s="699"/>
      <c r="AP642" s="699"/>
      <c r="AQ642" s="717"/>
      <c r="AR642" s="699"/>
      <c r="AS642" s="699"/>
      <c r="AT642" s="699"/>
      <c r="AU642" s="699"/>
      <c r="AV642" s="699"/>
      <c r="AW642" s="699"/>
      <c r="AX642" s="699"/>
      <c r="AY642" s="699"/>
      <c r="AZ642" s="699"/>
      <c r="BA642" s="699"/>
      <c r="BB642" s="699"/>
      <c r="BC642" s="699"/>
      <c r="BD642" s="699"/>
      <c r="BE642" s="699"/>
      <c r="BF642" s="699"/>
      <c r="BG642" s="699"/>
      <c r="BH642" s="699"/>
      <c r="BI642" s="699"/>
      <c r="BJ642" s="699"/>
      <c r="BK642" s="702"/>
      <c r="BL642" s="702"/>
      <c r="BM642" s="702"/>
      <c r="BN642" s="699"/>
      <c r="BO642" s="699"/>
      <c r="BP642" s="699"/>
      <c r="BQ642" s="699"/>
      <c r="BR642" s="699"/>
      <c r="BS642" s="699"/>
      <c r="BT642" s="699"/>
      <c r="BU642" s="699"/>
      <c r="BV642" s="699"/>
      <c r="BW642" s="699"/>
      <c r="BX642" s="699"/>
      <c r="BY642" s="699"/>
      <c r="BZ642" s="699"/>
      <c r="CA642" s="716"/>
      <c r="CB642" s="699"/>
      <c r="CC642" s="699"/>
      <c r="CD642" s="699"/>
      <c r="CE642" s="699"/>
      <c r="CF642" s="699"/>
      <c r="CG642" s="699"/>
      <c r="CH642" s="699"/>
      <c r="CI642" s="699"/>
      <c r="CJ642" s="699"/>
      <c r="CK642" s="699"/>
      <c r="CL642" s="699"/>
      <c r="CM642" s="699"/>
      <c r="CN642" s="699"/>
      <c r="CO642" s="699"/>
      <c r="CP642" s="699"/>
      <c r="CQ642" s="699"/>
      <c r="CR642" s="699"/>
      <c r="CS642" s="699"/>
      <c r="CT642" s="699"/>
      <c r="CU642" s="699"/>
      <c r="CV642" s="699"/>
      <c r="CW642" s="699"/>
      <c r="CX642" s="699"/>
      <c r="CY642" s="699"/>
      <c r="CZ642" s="699"/>
      <c r="DA642" s="699"/>
      <c r="DB642" s="699"/>
      <c r="DC642" s="699"/>
      <c r="DD642" s="699"/>
      <c r="DO642" s="717"/>
      <c r="DP642" s="717"/>
      <c r="DQ642" s="717"/>
      <c r="DR642" s="699"/>
      <c r="DS642" s="699"/>
      <c r="DT642" s="699"/>
      <c r="DU642" s="699"/>
      <c r="DV642" s="699"/>
      <c r="DW642" s="699"/>
      <c r="DX642" s="699"/>
      <c r="DY642" s="699"/>
      <c r="DZ642" s="699"/>
      <c r="EA642" s="699"/>
      <c r="EB642" s="699"/>
      <c r="EC642" s="699"/>
      <c r="ED642" s="699"/>
      <c r="EE642" s="717"/>
      <c r="EF642" s="717"/>
      <c r="EG642" s="717"/>
      <c r="EH642" s="717"/>
      <c r="EI642" s="717"/>
      <c r="EJ642" s="717"/>
      <c r="EK642" s="717"/>
      <c r="EL642" s="717"/>
      <c r="EM642" s="717"/>
      <c r="EN642" s="717"/>
      <c r="EO642" s="717"/>
      <c r="EP642" s="717"/>
      <c r="EQ642" s="717"/>
      <c r="ER642" s="717"/>
      <c r="ES642" s="699"/>
      <c r="ET642" s="699"/>
      <c r="EU642" s="699"/>
      <c r="EV642" s="699"/>
      <c r="EW642" s="699"/>
      <c r="EX642" s="699"/>
      <c r="EY642" s="699"/>
      <c r="EZ642" s="699"/>
      <c r="FA642" s="699"/>
      <c r="FB642" s="699"/>
      <c r="FC642" s="699"/>
      <c r="FD642" s="699"/>
      <c r="FE642" s="699"/>
      <c r="FF642" s="699"/>
      <c r="FG642" s="699"/>
      <c r="FH642" s="699"/>
      <c r="FI642" s="699"/>
      <c r="FJ642" s="699"/>
      <c r="FK642" s="699"/>
      <c r="FL642" s="699"/>
      <c r="FM642" s="699"/>
      <c r="FN642" s="699"/>
    </row>
    <row r="643" spans="2:170" s="715" customFormat="1" ht="12.75" customHeight="1">
      <c r="B643" s="699"/>
      <c r="C643" s="699"/>
      <c r="D643" s="699"/>
      <c r="E643" s="699"/>
      <c r="F643" s="699"/>
      <c r="G643" s="699"/>
      <c r="H643" s="699"/>
      <c r="I643" s="699"/>
      <c r="J643" s="699"/>
      <c r="K643" s="699"/>
      <c r="L643" s="699"/>
      <c r="M643" s="699"/>
      <c r="N643" s="699"/>
      <c r="O643" s="699"/>
      <c r="P643" s="699"/>
      <c r="Q643" s="699"/>
      <c r="R643" s="699"/>
      <c r="S643" s="699"/>
      <c r="T643" s="699"/>
      <c r="U643" s="699"/>
      <c r="V643" s="699"/>
      <c r="W643" s="699"/>
      <c r="X643" s="699"/>
      <c r="Y643" s="699"/>
      <c r="Z643" s="699"/>
      <c r="AA643" s="699"/>
      <c r="AB643" s="699"/>
      <c r="AC643" s="699"/>
      <c r="AD643" s="699"/>
      <c r="AE643" s="699"/>
      <c r="AF643" s="699"/>
      <c r="AG643" s="699"/>
      <c r="AI643" s="716"/>
      <c r="AJ643" s="699"/>
      <c r="AK643" s="716"/>
      <c r="AL643" s="699"/>
      <c r="AM643" s="699"/>
      <c r="AN643" s="699"/>
      <c r="AO643" s="699"/>
      <c r="AP643" s="699"/>
      <c r="AQ643" s="717"/>
      <c r="AR643" s="699"/>
      <c r="AS643" s="699"/>
      <c r="AT643" s="699"/>
      <c r="AU643" s="699"/>
      <c r="AV643" s="699"/>
      <c r="AW643" s="699"/>
      <c r="AX643" s="699"/>
      <c r="AY643" s="699"/>
      <c r="AZ643" s="699"/>
      <c r="BA643" s="699"/>
      <c r="BB643" s="699"/>
      <c r="BC643" s="699"/>
      <c r="BD643" s="699"/>
      <c r="BE643" s="699"/>
      <c r="BF643" s="699"/>
      <c r="BG643" s="699"/>
      <c r="BH643" s="699"/>
      <c r="BI643" s="699"/>
      <c r="BJ643" s="699"/>
      <c r="BK643" s="702"/>
      <c r="BL643" s="702"/>
      <c r="BM643" s="702"/>
      <c r="BN643" s="699"/>
      <c r="BO643" s="699"/>
      <c r="BP643" s="699"/>
      <c r="BQ643" s="699"/>
      <c r="BR643" s="699"/>
      <c r="BS643" s="699"/>
      <c r="BT643" s="699"/>
      <c r="BU643" s="699"/>
      <c r="BV643" s="699"/>
      <c r="BW643" s="699"/>
      <c r="BX643" s="699"/>
      <c r="BY643" s="699"/>
      <c r="BZ643" s="699"/>
      <c r="CA643" s="716"/>
      <c r="CB643" s="699"/>
      <c r="CC643" s="699"/>
      <c r="CD643" s="699"/>
      <c r="CE643" s="699"/>
      <c r="CF643" s="699"/>
      <c r="CG643" s="699"/>
      <c r="CH643" s="699"/>
      <c r="CI643" s="699"/>
      <c r="CJ643" s="699"/>
      <c r="CK643" s="699"/>
      <c r="CL643" s="699"/>
      <c r="CM643" s="699"/>
      <c r="CN643" s="699"/>
      <c r="CO643" s="699"/>
      <c r="CP643" s="699"/>
      <c r="CQ643" s="699"/>
      <c r="CR643" s="699"/>
      <c r="CS643" s="699"/>
      <c r="CT643" s="699"/>
      <c r="CU643" s="699"/>
      <c r="CV643" s="699"/>
      <c r="CW643" s="699"/>
      <c r="CX643" s="699"/>
      <c r="CY643" s="699"/>
      <c r="CZ643" s="699"/>
      <c r="DA643" s="699"/>
      <c r="DB643" s="699"/>
      <c r="DC643" s="699"/>
      <c r="DD643" s="699"/>
      <c r="DO643" s="717"/>
      <c r="DP643" s="717"/>
      <c r="DQ643" s="717"/>
      <c r="DR643" s="699"/>
      <c r="DS643" s="699"/>
      <c r="DT643" s="699"/>
      <c r="DU643" s="699"/>
      <c r="DV643" s="699"/>
      <c r="DW643" s="699"/>
      <c r="DX643" s="699"/>
      <c r="DY643" s="699"/>
      <c r="DZ643" s="699"/>
      <c r="EA643" s="699"/>
      <c r="EB643" s="699"/>
      <c r="EC643" s="699"/>
      <c r="ED643" s="699"/>
      <c r="EE643" s="717"/>
      <c r="EF643" s="717"/>
      <c r="EG643" s="717"/>
      <c r="EH643" s="717"/>
      <c r="EI643" s="717"/>
      <c r="EJ643" s="717"/>
      <c r="EK643" s="717"/>
      <c r="EL643" s="717"/>
      <c r="EM643" s="717"/>
      <c r="EN643" s="717"/>
      <c r="EO643" s="717"/>
      <c r="EP643" s="717"/>
      <c r="EQ643" s="717"/>
      <c r="ER643" s="717"/>
      <c r="ES643" s="699"/>
      <c r="ET643" s="699"/>
      <c r="EU643" s="699"/>
      <c r="EV643" s="699"/>
      <c r="EW643" s="699"/>
      <c r="EX643" s="699"/>
      <c r="EY643" s="699"/>
      <c r="EZ643" s="699"/>
      <c r="FA643" s="699"/>
      <c r="FB643" s="699"/>
      <c r="FC643" s="699"/>
      <c r="FD643" s="699"/>
      <c r="FE643" s="699"/>
      <c r="FF643" s="699"/>
      <c r="FG643" s="699"/>
      <c r="FH643" s="699"/>
      <c r="FI643" s="699"/>
      <c r="FJ643" s="699"/>
      <c r="FK643" s="699"/>
      <c r="FL643" s="699"/>
      <c r="FM643" s="699"/>
      <c r="FN643" s="699"/>
    </row>
    <row r="644" spans="2:170" s="715" customFormat="1" ht="12.75" customHeight="1">
      <c r="B644" s="699"/>
      <c r="C644" s="699"/>
      <c r="D644" s="699"/>
      <c r="E644" s="699"/>
      <c r="F644" s="699"/>
      <c r="G644" s="699"/>
      <c r="H644" s="699"/>
      <c r="I644" s="699"/>
      <c r="J644" s="699"/>
      <c r="K644" s="699"/>
      <c r="L644" s="699"/>
      <c r="M644" s="699"/>
      <c r="N644" s="699"/>
      <c r="O644" s="699"/>
      <c r="P644" s="699"/>
      <c r="Q644" s="699"/>
      <c r="R644" s="699"/>
      <c r="S644" s="699"/>
      <c r="T644" s="699"/>
      <c r="U644" s="699"/>
      <c r="V644" s="699"/>
      <c r="W644" s="699"/>
      <c r="X644" s="699"/>
      <c r="Y644" s="699"/>
      <c r="Z644" s="699"/>
      <c r="AA644" s="699"/>
      <c r="AB644" s="699"/>
      <c r="AC644" s="699"/>
      <c r="AD644" s="699"/>
      <c r="AE644" s="699"/>
      <c r="AF644" s="699"/>
      <c r="AG644" s="699"/>
      <c r="AI644" s="716"/>
      <c r="AJ644" s="699"/>
      <c r="AK644" s="716"/>
      <c r="AL644" s="699"/>
      <c r="AM644" s="699"/>
      <c r="AN644" s="699"/>
      <c r="AO644" s="699"/>
      <c r="AP644" s="699"/>
      <c r="AQ644" s="717"/>
      <c r="AR644" s="699"/>
      <c r="AS644" s="699"/>
      <c r="AT644" s="699"/>
      <c r="AU644" s="699"/>
      <c r="AV644" s="699"/>
      <c r="AW644" s="699"/>
      <c r="AX644" s="699"/>
      <c r="AY644" s="699"/>
      <c r="AZ644" s="699"/>
      <c r="BA644" s="699"/>
      <c r="BB644" s="699"/>
      <c r="BC644" s="699"/>
      <c r="BD644" s="699"/>
      <c r="BE644" s="699"/>
      <c r="BF644" s="699"/>
      <c r="BG644" s="699"/>
      <c r="BH644" s="699"/>
      <c r="BI644" s="699"/>
      <c r="BJ644" s="699"/>
      <c r="BK644" s="702"/>
      <c r="BL644" s="702"/>
      <c r="BM644" s="702"/>
      <c r="BN644" s="699"/>
      <c r="BO644" s="699"/>
      <c r="BP644" s="699"/>
      <c r="BQ644" s="699"/>
      <c r="BR644" s="699"/>
      <c r="BS644" s="699"/>
      <c r="BT644" s="699"/>
      <c r="BU644" s="699"/>
      <c r="BV644" s="699"/>
      <c r="BW644" s="699"/>
      <c r="BX644" s="699"/>
      <c r="BY644" s="699"/>
      <c r="BZ644" s="699"/>
      <c r="CA644" s="716"/>
      <c r="CB644" s="699"/>
      <c r="CC644" s="699"/>
      <c r="CD644" s="699"/>
      <c r="CE644" s="699"/>
      <c r="CF644" s="699"/>
      <c r="CG644" s="699"/>
      <c r="CH644" s="699"/>
      <c r="CI644" s="699"/>
      <c r="CJ644" s="699"/>
      <c r="CK644" s="699"/>
      <c r="CL644" s="699"/>
      <c r="CM644" s="699"/>
      <c r="CN644" s="699"/>
      <c r="CO644" s="699"/>
      <c r="CP644" s="699"/>
      <c r="CQ644" s="699"/>
      <c r="CR644" s="699"/>
      <c r="CS644" s="699"/>
      <c r="CT644" s="699"/>
      <c r="CU644" s="699"/>
      <c r="CV644" s="699"/>
      <c r="CW644" s="699"/>
      <c r="CX644" s="699"/>
      <c r="CY644" s="699"/>
      <c r="CZ644" s="699"/>
      <c r="DA644" s="699"/>
      <c r="DB644" s="699"/>
      <c r="DC644" s="699"/>
      <c r="DD644" s="699"/>
      <c r="DO644" s="717"/>
      <c r="DP644" s="717"/>
      <c r="DQ644" s="717"/>
      <c r="DR644" s="699"/>
      <c r="DS644" s="699"/>
      <c r="DT644" s="699"/>
      <c r="DU644" s="699"/>
      <c r="DV644" s="699"/>
      <c r="DW644" s="699"/>
      <c r="DX644" s="699"/>
      <c r="DY644" s="699"/>
      <c r="DZ644" s="699"/>
      <c r="EA644" s="699"/>
      <c r="EB644" s="699"/>
      <c r="EC644" s="699"/>
      <c r="ED644" s="699"/>
      <c r="EE644" s="717"/>
      <c r="EF644" s="717"/>
      <c r="EG644" s="717"/>
      <c r="EH644" s="717"/>
      <c r="EI644" s="717"/>
      <c r="EJ644" s="717"/>
      <c r="EK644" s="717"/>
      <c r="EL644" s="717"/>
      <c r="EM644" s="717"/>
      <c r="EN644" s="717"/>
      <c r="EO644" s="717"/>
      <c r="EP644" s="717"/>
      <c r="EQ644" s="717"/>
      <c r="ER644" s="717"/>
      <c r="ES644" s="699"/>
      <c r="ET644" s="699"/>
      <c r="EU644" s="699"/>
      <c r="EV644" s="699"/>
      <c r="EW644" s="699"/>
      <c r="EX644" s="699"/>
      <c r="EY644" s="699"/>
      <c r="EZ644" s="699"/>
      <c r="FA644" s="699"/>
      <c r="FB644" s="699"/>
      <c r="FC644" s="699"/>
      <c r="FD644" s="699"/>
      <c r="FE644" s="699"/>
      <c r="FF644" s="699"/>
      <c r="FG644" s="699"/>
      <c r="FH644" s="699"/>
      <c r="FI644" s="699"/>
      <c r="FJ644" s="699"/>
      <c r="FK644" s="699"/>
      <c r="FL644" s="699"/>
      <c r="FM644" s="699"/>
      <c r="FN644" s="699"/>
    </row>
    <row r="645" spans="2:170" s="715" customFormat="1" ht="12.75" customHeight="1">
      <c r="B645" s="699"/>
      <c r="C645" s="699"/>
      <c r="D645" s="699"/>
      <c r="E645" s="699"/>
      <c r="F645" s="699"/>
      <c r="G645" s="699"/>
      <c r="H645" s="699"/>
      <c r="I645" s="699"/>
      <c r="J645" s="699"/>
      <c r="K645" s="699"/>
      <c r="L645" s="699"/>
      <c r="M645" s="699"/>
      <c r="N645" s="699"/>
      <c r="O645" s="699"/>
      <c r="P645" s="699"/>
      <c r="Q645" s="699"/>
      <c r="R645" s="699"/>
      <c r="S645" s="699"/>
      <c r="T645" s="699"/>
      <c r="U645" s="699"/>
      <c r="V645" s="699"/>
      <c r="W645" s="699"/>
      <c r="X645" s="699"/>
      <c r="Y645" s="699"/>
      <c r="Z645" s="699"/>
      <c r="AA645" s="699"/>
      <c r="AB645" s="699"/>
      <c r="AC645" s="699"/>
      <c r="AD645" s="699"/>
      <c r="AE645" s="699"/>
      <c r="AF645" s="699"/>
      <c r="AG645" s="699"/>
      <c r="AI645" s="716"/>
      <c r="AJ645" s="699"/>
      <c r="AK645" s="716"/>
      <c r="AL645" s="699"/>
      <c r="AM645" s="699"/>
      <c r="AN645" s="699"/>
      <c r="AO645" s="699"/>
      <c r="AP645" s="699"/>
      <c r="AQ645" s="717"/>
      <c r="AR645" s="699"/>
      <c r="AS645" s="699"/>
      <c r="AT645" s="699"/>
      <c r="AU645" s="699"/>
      <c r="AV645" s="699"/>
      <c r="AW645" s="699"/>
      <c r="AX645" s="699"/>
      <c r="AY645" s="699"/>
      <c r="AZ645" s="699"/>
      <c r="BA645" s="699"/>
      <c r="BB645" s="699"/>
      <c r="BC645" s="699"/>
      <c r="BD645" s="699"/>
      <c r="BE645" s="699"/>
      <c r="BF645" s="699"/>
      <c r="BG645" s="699"/>
      <c r="BH645" s="699"/>
      <c r="BI645" s="699"/>
      <c r="BJ645" s="699"/>
      <c r="BK645" s="702"/>
      <c r="BL645" s="702"/>
      <c r="BM645" s="702"/>
      <c r="BN645" s="699"/>
      <c r="BO645" s="699"/>
      <c r="BP645" s="699"/>
      <c r="BQ645" s="699"/>
      <c r="BR645" s="699"/>
      <c r="BS645" s="699"/>
      <c r="BT645" s="699"/>
      <c r="BU645" s="699"/>
      <c r="BV645" s="699"/>
      <c r="BW645" s="699"/>
      <c r="BX645" s="699"/>
      <c r="BY645" s="699"/>
      <c r="BZ645" s="699"/>
      <c r="CA645" s="716"/>
      <c r="CB645" s="699"/>
      <c r="CC645" s="699"/>
      <c r="CD645" s="699"/>
      <c r="CE645" s="699"/>
      <c r="CF645" s="699"/>
      <c r="CG645" s="699"/>
      <c r="CH645" s="699"/>
      <c r="CI645" s="699"/>
      <c r="CJ645" s="699"/>
      <c r="CK645" s="699"/>
      <c r="CL645" s="699"/>
      <c r="CM645" s="699"/>
      <c r="CN645" s="699"/>
      <c r="CO645" s="699"/>
      <c r="CP645" s="699"/>
      <c r="CQ645" s="699"/>
      <c r="CR645" s="699"/>
      <c r="CS645" s="699"/>
      <c r="CT645" s="699"/>
      <c r="CU645" s="699"/>
      <c r="CV645" s="699"/>
      <c r="CW645" s="699"/>
      <c r="CX645" s="699"/>
      <c r="CY645" s="699"/>
      <c r="CZ645" s="699"/>
      <c r="DA645" s="699"/>
      <c r="DB645" s="699"/>
      <c r="DC645" s="699"/>
      <c r="DD645" s="699"/>
      <c r="DO645" s="717"/>
      <c r="DP645" s="717"/>
      <c r="DQ645" s="717"/>
      <c r="DR645" s="699"/>
      <c r="DS645" s="699"/>
      <c r="DT645" s="699"/>
      <c r="DU645" s="699"/>
      <c r="DV645" s="699"/>
      <c r="DW645" s="699"/>
      <c r="DX645" s="699"/>
      <c r="DY645" s="699"/>
      <c r="DZ645" s="699"/>
      <c r="EA645" s="699"/>
      <c r="EB645" s="699"/>
      <c r="EC645" s="699"/>
      <c r="ED645" s="699"/>
      <c r="EE645" s="717"/>
      <c r="EF645" s="717"/>
      <c r="EG645" s="717"/>
      <c r="EH645" s="717"/>
      <c r="EI645" s="717"/>
      <c r="EJ645" s="717"/>
      <c r="EK645" s="717"/>
      <c r="EL645" s="717"/>
      <c r="EM645" s="717"/>
      <c r="EN645" s="717"/>
      <c r="EO645" s="717"/>
      <c r="EP645" s="717"/>
      <c r="EQ645" s="717"/>
      <c r="ER645" s="717"/>
      <c r="ES645" s="699"/>
      <c r="ET645" s="699"/>
      <c r="EU645" s="699"/>
      <c r="EV645" s="699"/>
      <c r="EW645" s="699"/>
      <c r="EX645" s="699"/>
      <c r="EY645" s="699"/>
      <c r="EZ645" s="699"/>
      <c r="FA645" s="699"/>
      <c r="FB645" s="699"/>
      <c r="FC645" s="699"/>
      <c r="FD645" s="699"/>
      <c r="FE645" s="699"/>
      <c r="FF645" s="699"/>
      <c r="FG645" s="699"/>
      <c r="FH645" s="699"/>
      <c r="FI645" s="699"/>
      <c r="FJ645" s="699"/>
      <c r="FK645" s="699"/>
      <c r="FL645" s="699"/>
      <c r="FM645" s="699"/>
      <c r="FN645" s="699"/>
    </row>
    <row r="646" spans="2:170" s="715" customFormat="1" ht="12.75" customHeight="1">
      <c r="B646" s="699"/>
      <c r="C646" s="699"/>
      <c r="D646" s="699"/>
      <c r="E646" s="699"/>
      <c r="F646" s="699"/>
      <c r="G646" s="699"/>
      <c r="H646" s="699"/>
      <c r="I646" s="699"/>
      <c r="J646" s="699"/>
      <c r="K646" s="699"/>
      <c r="L646" s="699"/>
      <c r="M646" s="699"/>
      <c r="N646" s="699"/>
      <c r="O646" s="699"/>
      <c r="P646" s="699"/>
      <c r="Q646" s="699"/>
      <c r="R646" s="699"/>
      <c r="S646" s="699"/>
      <c r="T646" s="699"/>
      <c r="U646" s="699"/>
      <c r="V646" s="699"/>
      <c r="W646" s="699"/>
      <c r="X646" s="699"/>
      <c r="Y646" s="699"/>
      <c r="Z646" s="699"/>
      <c r="AA646" s="699"/>
      <c r="AB646" s="699"/>
      <c r="AC646" s="699"/>
      <c r="AD646" s="699"/>
      <c r="AE646" s="699"/>
      <c r="AF646" s="699"/>
      <c r="AG646" s="699"/>
      <c r="AI646" s="716"/>
      <c r="AJ646" s="699"/>
      <c r="AK646" s="716"/>
      <c r="AL646" s="699"/>
      <c r="AM646" s="699"/>
      <c r="AN646" s="699"/>
      <c r="AO646" s="699"/>
      <c r="AP646" s="699"/>
      <c r="AQ646" s="717"/>
      <c r="AR646" s="699"/>
      <c r="AS646" s="699"/>
      <c r="AT646" s="699"/>
      <c r="AU646" s="699"/>
      <c r="AV646" s="699"/>
      <c r="AW646" s="699"/>
      <c r="AX646" s="699"/>
      <c r="AY646" s="699"/>
      <c r="AZ646" s="699"/>
      <c r="BA646" s="699"/>
      <c r="BB646" s="699"/>
      <c r="BC646" s="699"/>
      <c r="BD646" s="699"/>
      <c r="BE646" s="699"/>
      <c r="BF646" s="699"/>
      <c r="BG646" s="699"/>
      <c r="BH646" s="699"/>
      <c r="BI646" s="699"/>
      <c r="BJ646" s="699"/>
      <c r="BK646" s="702"/>
      <c r="BL646" s="702"/>
      <c r="BM646" s="702"/>
      <c r="BN646" s="699"/>
      <c r="BO646" s="699"/>
      <c r="BP646" s="699"/>
      <c r="BQ646" s="699"/>
      <c r="BR646" s="699"/>
      <c r="BS646" s="699"/>
      <c r="BT646" s="699"/>
      <c r="BU646" s="699"/>
      <c r="BV646" s="699"/>
      <c r="BW646" s="699"/>
      <c r="BX646" s="699"/>
      <c r="BY646" s="699"/>
      <c r="BZ646" s="699"/>
      <c r="CA646" s="716"/>
      <c r="CB646" s="699"/>
      <c r="CC646" s="699"/>
      <c r="CD646" s="699"/>
      <c r="CE646" s="699"/>
      <c r="CF646" s="699"/>
      <c r="CG646" s="699"/>
      <c r="CH646" s="699"/>
      <c r="CI646" s="699"/>
      <c r="CJ646" s="699"/>
      <c r="CK646" s="699"/>
      <c r="CL646" s="699"/>
      <c r="CM646" s="699"/>
      <c r="CN646" s="699"/>
      <c r="CO646" s="699"/>
      <c r="CP646" s="699"/>
      <c r="CQ646" s="699"/>
      <c r="CR646" s="699"/>
      <c r="CS646" s="699"/>
      <c r="CT646" s="699"/>
      <c r="CU646" s="699"/>
      <c r="CV646" s="699"/>
      <c r="CW646" s="699"/>
      <c r="CX646" s="699"/>
      <c r="CY646" s="699"/>
      <c r="CZ646" s="699"/>
      <c r="DA646" s="699"/>
      <c r="DB646" s="699"/>
      <c r="DC646" s="699"/>
      <c r="DD646" s="699"/>
      <c r="DO646" s="717"/>
      <c r="DP646" s="717"/>
      <c r="DQ646" s="717"/>
      <c r="DR646" s="699"/>
      <c r="DS646" s="699"/>
      <c r="DT646" s="699"/>
      <c r="DU646" s="699"/>
      <c r="DV646" s="699"/>
      <c r="DW646" s="699"/>
      <c r="DX646" s="699"/>
      <c r="DY646" s="699"/>
      <c r="DZ646" s="699"/>
      <c r="EA646" s="699"/>
      <c r="EB646" s="699"/>
      <c r="EC646" s="699"/>
      <c r="ED646" s="699"/>
      <c r="EE646" s="717"/>
      <c r="EF646" s="717"/>
      <c r="EG646" s="717"/>
      <c r="EH646" s="717"/>
      <c r="EI646" s="717"/>
      <c r="EJ646" s="717"/>
      <c r="EK646" s="717"/>
      <c r="EL646" s="717"/>
      <c r="EM646" s="717"/>
      <c r="EN646" s="717"/>
      <c r="EO646" s="717"/>
      <c r="EP646" s="717"/>
      <c r="EQ646" s="717"/>
      <c r="ER646" s="717"/>
      <c r="ES646" s="699"/>
      <c r="ET646" s="699"/>
      <c r="EU646" s="699"/>
      <c r="EV646" s="699"/>
      <c r="EW646" s="699"/>
      <c r="EX646" s="699"/>
      <c r="EY646" s="699"/>
      <c r="EZ646" s="699"/>
      <c r="FA646" s="699"/>
      <c r="FB646" s="699"/>
      <c r="FC646" s="699"/>
      <c r="FD646" s="699"/>
      <c r="FE646" s="699"/>
      <c r="FF646" s="699"/>
      <c r="FG646" s="699"/>
      <c r="FH646" s="699"/>
      <c r="FI646" s="699"/>
      <c r="FJ646" s="699"/>
      <c r="FK646" s="699"/>
      <c r="FL646" s="699"/>
      <c r="FM646" s="699"/>
      <c r="FN646" s="699"/>
    </row>
    <row r="647" spans="2:170" s="715" customFormat="1" ht="12.75" customHeight="1">
      <c r="B647" s="699"/>
      <c r="C647" s="699"/>
      <c r="D647" s="699"/>
      <c r="E647" s="699"/>
      <c r="F647" s="699"/>
      <c r="G647" s="699"/>
      <c r="H647" s="699"/>
      <c r="I647" s="699"/>
      <c r="J647" s="699"/>
      <c r="K647" s="699"/>
      <c r="L647" s="699"/>
      <c r="M647" s="699"/>
      <c r="N647" s="699"/>
      <c r="O647" s="699"/>
      <c r="P647" s="699"/>
      <c r="Q647" s="699"/>
      <c r="R647" s="699"/>
      <c r="S647" s="699"/>
      <c r="T647" s="699"/>
      <c r="U647" s="699"/>
      <c r="V647" s="699"/>
      <c r="W647" s="699"/>
      <c r="X647" s="699"/>
      <c r="Y647" s="699"/>
      <c r="Z647" s="699"/>
      <c r="AA647" s="699"/>
      <c r="AB647" s="699"/>
      <c r="AC647" s="699"/>
      <c r="AD647" s="699"/>
      <c r="AE647" s="699"/>
      <c r="AF647" s="699"/>
      <c r="AG647" s="699"/>
      <c r="AI647" s="716"/>
      <c r="AJ647" s="699"/>
      <c r="AK647" s="716"/>
      <c r="AL647" s="699"/>
      <c r="AM647" s="699"/>
      <c r="AN647" s="699"/>
      <c r="AO647" s="699"/>
      <c r="AP647" s="699"/>
      <c r="AQ647" s="717"/>
      <c r="AR647" s="699"/>
      <c r="AS647" s="699"/>
      <c r="AT647" s="699"/>
      <c r="AU647" s="699"/>
      <c r="AV647" s="699"/>
      <c r="AW647" s="699"/>
      <c r="AX647" s="699"/>
      <c r="AY647" s="699"/>
      <c r="AZ647" s="699"/>
      <c r="BA647" s="699"/>
      <c r="BB647" s="699"/>
      <c r="BC647" s="699"/>
      <c r="BD647" s="699"/>
      <c r="BE647" s="699"/>
      <c r="BF647" s="699"/>
      <c r="BG647" s="699"/>
      <c r="BH647" s="699"/>
      <c r="BI647" s="699"/>
      <c r="BJ647" s="699"/>
      <c r="BK647" s="702"/>
      <c r="BL647" s="702"/>
      <c r="BM647" s="702"/>
      <c r="BN647" s="699"/>
      <c r="BO647" s="699"/>
      <c r="BP647" s="699"/>
      <c r="BQ647" s="699"/>
      <c r="BR647" s="699"/>
      <c r="BS647" s="699"/>
      <c r="BT647" s="699"/>
      <c r="BU647" s="699"/>
      <c r="BV647" s="699"/>
      <c r="BW647" s="699"/>
      <c r="BX647" s="699"/>
      <c r="BY647" s="699"/>
      <c r="BZ647" s="699"/>
      <c r="CA647" s="716"/>
      <c r="CB647" s="699"/>
      <c r="CC647" s="699"/>
      <c r="CD647" s="699"/>
      <c r="CE647" s="699"/>
      <c r="CF647" s="699"/>
      <c r="CG647" s="699"/>
      <c r="CH647" s="699"/>
      <c r="CI647" s="699"/>
      <c r="CJ647" s="699"/>
      <c r="CK647" s="699"/>
      <c r="CL647" s="699"/>
      <c r="CM647" s="699"/>
      <c r="CN647" s="699"/>
      <c r="CO647" s="699"/>
      <c r="CP647" s="699"/>
      <c r="CQ647" s="699"/>
      <c r="CR647" s="699"/>
      <c r="CS647" s="699"/>
      <c r="CT647" s="699"/>
      <c r="CU647" s="699"/>
      <c r="CV647" s="699"/>
      <c r="CW647" s="699"/>
      <c r="CX647" s="699"/>
      <c r="CY647" s="699"/>
      <c r="CZ647" s="699"/>
      <c r="DA647" s="699"/>
      <c r="DB647" s="699"/>
      <c r="DC647" s="699"/>
      <c r="DD647" s="699"/>
      <c r="DO647" s="717"/>
      <c r="DP647" s="717"/>
      <c r="DQ647" s="717"/>
      <c r="DR647" s="699"/>
      <c r="DS647" s="699"/>
      <c r="DT647" s="699"/>
      <c r="DU647" s="699"/>
      <c r="DV647" s="699"/>
      <c r="DW647" s="699"/>
      <c r="DX647" s="699"/>
      <c r="DY647" s="699"/>
      <c r="DZ647" s="699"/>
      <c r="EA647" s="699"/>
      <c r="EB647" s="699"/>
      <c r="EC647" s="699"/>
      <c r="ED647" s="699"/>
      <c r="EE647" s="717"/>
      <c r="EF647" s="717"/>
      <c r="EG647" s="717"/>
      <c r="EH647" s="717"/>
      <c r="EI647" s="717"/>
      <c r="EJ647" s="717"/>
      <c r="EK647" s="717"/>
      <c r="EL647" s="717"/>
      <c r="EM647" s="717"/>
      <c r="EN647" s="717"/>
      <c r="EO647" s="717"/>
      <c r="EP647" s="717"/>
      <c r="EQ647" s="717"/>
      <c r="ER647" s="717"/>
      <c r="ES647" s="699"/>
      <c r="ET647" s="699"/>
      <c r="EU647" s="699"/>
      <c r="EV647" s="699"/>
      <c r="EW647" s="699"/>
      <c r="EX647" s="699"/>
      <c r="EY647" s="699"/>
      <c r="EZ647" s="699"/>
      <c r="FA647" s="699"/>
      <c r="FB647" s="699"/>
      <c r="FC647" s="699"/>
      <c r="FD647" s="699"/>
      <c r="FE647" s="699"/>
      <c r="FF647" s="699"/>
      <c r="FG647" s="699"/>
      <c r="FH647" s="699"/>
      <c r="FI647" s="699"/>
      <c r="FJ647" s="699"/>
      <c r="FK647" s="699"/>
      <c r="FL647" s="699"/>
      <c r="FM647" s="699"/>
      <c r="FN647" s="699"/>
    </row>
    <row r="648" spans="2:170" s="715" customFormat="1" ht="12.75" customHeight="1">
      <c r="B648" s="699"/>
      <c r="C648" s="699"/>
      <c r="D648" s="699"/>
      <c r="E648" s="699"/>
      <c r="F648" s="699"/>
      <c r="G648" s="699"/>
      <c r="H648" s="699"/>
      <c r="I648" s="699"/>
      <c r="J648" s="699"/>
      <c r="K648" s="699"/>
      <c r="L648" s="699"/>
      <c r="M648" s="699"/>
      <c r="N648" s="699"/>
      <c r="O648" s="699"/>
      <c r="P648" s="699"/>
      <c r="Q648" s="699"/>
      <c r="R648" s="699"/>
      <c r="S648" s="699"/>
      <c r="T648" s="699"/>
      <c r="U648" s="699"/>
      <c r="V648" s="699"/>
      <c r="W648" s="699"/>
      <c r="X648" s="699"/>
      <c r="Y648" s="699"/>
      <c r="Z648" s="699"/>
      <c r="AA648" s="699"/>
      <c r="AB648" s="699"/>
      <c r="AC648" s="699"/>
      <c r="AD648" s="699"/>
      <c r="AE648" s="699"/>
      <c r="AF648" s="699"/>
      <c r="AG648" s="699"/>
      <c r="AI648" s="716"/>
      <c r="AJ648" s="699"/>
      <c r="AK648" s="716"/>
      <c r="AL648" s="699"/>
      <c r="AM648" s="699"/>
      <c r="AN648" s="699"/>
      <c r="AO648" s="699"/>
      <c r="AP648" s="699"/>
      <c r="AQ648" s="717"/>
      <c r="AR648" s="699"/>
      <c r="AS648" s="699"/>
      <c r="AT648" s="699"/>
      <c r="AU648" s="699"/>
      <c r="AV648" s="699"/>
      <c r="AW648" s="699"/>
      <c r="AX648" s="699"/>
      <c r="AY648" s="699"/>
      <c r="AZ648" s="699"/>
      <c r="BA648" s="699"/>
      <c r="BB648" s="699"/>
      <c r="BC648" s="699"/>
      <c r="BD648" s="699"/>
      <c r="BE648" s="699"/>
      <c r="BF648" s="699"/>
      <c r="BG648" s="699"/>
      <c r="BH648" s="699"/>
      <c r="BI648" s="699"/>
      <c r="BJ648" s="699"/>
      <c r="BK648" s="702"/>
      <c r="BL648" s="702"/>
      <c r="BM648" s="702"/>
      <c r="BN648" s="699"/>
      <c r="BO648" s="699"/>
      <c r="BP648" s="699"/>
      <c r="BQ648" s="699"/>
      <c r="BR648" s="699"/>
      <c r="BS648" s="699"/>
      <c r="BT648" s="699"/>
      <c r="BU648" s="699"/>
      <c r="BV648" s="699"/>
      <c r="BW648" s="699"/>
      <c r="BX648" s="699"/>
      <c r="BY648" s="699"/>
      <c r="BZ648" s="699"/>
      <c r="CA648" s="716"/>
      <c r="CB648" s="699"/>
      <c r="CC648" s="699"/>
      <c r="CD648" s="699"/>
      <c r="CE648" s="699"/>
      <c r="CF648" s="699"/>
      <c r="CG648" s="699"/>
      <c r="CH648" s="699"/>
      <c r="CI648" s="699"/>
      <c r="CJ648" s="699"/>
      <c r="CK648" s="699"/>
      <c r="CL648" s="699"/>
      <c r="CM648" s="699"/>
      <c r="CN648" s="699"/>
      <c r="CO648" s="699"/>
      <c r="CP648" s="699"/>
      <c r="CQ648" s="699"/>
      <c r="CR648" s="699"/>
      <c r="CS648" s="699"/>
      <c r="CT648" s="699"/>
      <c r="CU648" s="699"/>
      <c r="CV648" s="699"/>
      <c r="CW648" s="699"/>
      <c r="CX648" s="699"/>
      <c r="CY648" s="699"/>
      <c r="CZ648" s="699"/>
      <c r="DA648" s="699"/>
      <c r="DB648" s="699"/>
      <c r="DC648" s="699"/>
      <c r="DD648" s="699"/>
      <c r="DO648" s="717"/>
      <c r="DP648" s="717"/>
      <c r="DQ648" s="717"/>
      <c r="DR648" s="699"/>
      <c r="DS648" s="699"/>
      <c r="DT648" s="699"/>
      <c r="DU648" s="699"/>
      <c r="DV648" s="699"/>
      <c r="DW648" s="699"/>
      <c r="DX648" s="699"/>
      <c r="DY648" s="699"/>
      <c r="DZ648" s="699"/>
      <c r="EA648" s="699"/>
      <c r="EB648" s="699"/>
      <c r="EC648" s="699"/>
      <c r="ED648" s="699"/>
      <c r="EE648" s="717"/>
      <c r="EF648" s="717"/>
      <c r="EG648" s="717"/>
      <c r="EH648" s="717"/>
      <c r="EI648" s="717"/>
      <c r="EJ648" s="717"/>
      <c r="EK648" s="717"/>
      <c r="EL648" s="717"/>
      <c r="EM648" s="717"/>
      <c r="EN648" s="717"/>
      <c r="EO648" s="717"/>
      <c r="EP648" s="717"/>
      <c r="EQ648" s="717"/>
      <c r="ER648" s="717"/>
      <c r="ES648" s="699"/>
      <c r="ET648" s="699"/>
      <c r="EU648" s="699"/>
      <c r="EV648" s="699"/>
      <c r="EW648" s="699"/>
      <c r="EX648" s="699"/>
      <c r="EY648" s="699"/>
      <c r="EZ648" s="699"/>
      <c r="FA648" s="699"/>
      <c r="FB648" s="699"/>
      <c r="FC648" s="699"/>
      <c r="FD648" s="699"/>
      <c r="FE648" s="699"/>
      <c r="FF648" s="699"/>
      <c r="FG648" s="699"/>
      <c r="FH648" s="699"/>
      <c r="FI648" s="699"/>
      <c r="FJ648" s="699"/>
      <c r="FK648" s="699"/>
      <c r="FL648" s="699"/>
      <c r="FM648" s="699"/>
      <c r="FN648" s="699"/>
    </row>
    <row r="649" spans="2:170" s="715" customFormat="1" ht="12.75" customHeight="1">
      <c r="B649" s="699"/>
      <c r="C649" s="699"/>
      <c r="D649" s="699"/>
      <c r="E649" s="699"/>
      <c r="F649" s="699"/>
      <c r="G649" s="699"/>
      <c r="H649" s="699"/>
      <c r="I649" s="699"/>
      <c r="J649" s="699"/>
      <c r="K649" s="699"/>
      <c r="L649" s="699"/>
      <c r="M649" s="699"/>
      <c r="N649" s="699"/>
      <c r="O649" s="699"/>
      <c r="P649" s="699"/>
      <c r="Q649" s="699"/>
      <c r="R649" s="699"/>
      <c r="S649" s="699"/>
      <c r="T649" s="699"/>
      <c r="U649" s="699"/>
      <c r="V649" s="699"/>
      <c r="W649" s="699"/>
      <c r="X649" s="699"/>
      <c r="Y649" s="699"/>
      <c r="Z649" s="699"/>
      <c r="AA649" s="699"/>
      <c r="AB649" s="699"/>
      <c r="AC649" s="699"/>
      <c r="AD649" s="699"/>
      <c r="AE649" s="699"/>
      <c r="AF649" s="699"/>
      <c r="AG649" s="699"/>
      <c r="AI649" s="716"/>
      <c r="AJ649" s="699"/>
      <c r="AK649" s="716"/>
      <c r="AL649" s="699"/>
      <c r="AM649" s="699"/>
      <c r="AN649" s="699"/>
      <c r="AO649" s="699"/>
      <c r="AP649" s="699"/>
      <c r="AQ649" s="717"/>
      <c r="AR649" s="699"/>
      <c r="AS649" s="699"/>
      <c r="AT649" s="699"/>
      <c r="AU649" s="699"/>
      <c r="AV649" s="699"/>
      <c r="AW649" s="699"/>
      <c r="AX649" s="699"/>
      <c r="AY649" s="699"/>
      <c r="AZ649" s="699"/>
      <c r="BA649" s="699"/>
      <c r="BB649" s="699"/>
      <c r="BC649" s="699"/>
      <c r="BD649" s="699"/>
      <c r="BE649" s="699"/>
      <c r="BF649" s="699"/>
      <c r="BG649" s="699"/>
      <c r="BH649" s="699"/>
      <c r="BI649" s="699"/>
      <c r="BJ649" s="699"/>
      <c r="BK649" s="702"/>
      <c r="BL649" s="702"/>
      <c r="BM649" s="702"/>
      <c r="BN649" s="699"/>
      <c r="BO649" s="699"/>
      <c r="BP649" s="699"/>
      <c r="BQ649" s="699"/>
      <c r="BR649" s="699"/>
      <c r="BS649" s="699"/>
      <c r="BT649" s="699"/>
      <c r="BU649" s="699"/>
      <c r="BV649" s="699"/>
      <c r="BW649" s="699"/>
      <c r="BX649" s="699"/>
      <c r="BY649" s="699"/>
      <c r="BZ649" s="699"/>
      <c r="CA649" s="716"/>
      <c r="CB649" s="699"/>
      <c r="CC649" s="699"/>
      <c r="CD649" s="699"/>
      <c r="CE649" s="699"/>
      <c r="CF649" s="699"/>
      <c r="CG649" s="699"/>
      <c r="CH649" s="699"/>
      <c r="CI649" s="699"/>
      <c r="CJ649" s="699"/>
      <c r="CK649" s="699"/>
      <c r="CL649" s="699"/>
      <c r="CM649" s="699"/>
      <c r="CN649" s="699"/>
      <c r="CO649" s="699"/>
      <c r="CP649" s="699"/>
      <c r="CQ649" s="699"/>
      <c r="CR649" s="699"/>
      <c r="CS649" s="699"/>
      <c r="CT649" s="699"/>
      <c r="CU649" s="699"/>
      <c r="CV649" s="699"/>
      <c r="CW649" s="699"/>
      <c r="CX649" s="699"/>
      <c r="CY649" s="699"/>
      <c r="CZ649" s="699"/>
      <c r="DA649" s="699"/>
      <c r="DB649" s="699"/>
      <c r="DC649" s="699"/>
      <c r="DD649" s="699"/>
      <c r="DO649" s="717"/>
      <c r="DP649" s="717"/>
      <c r="DQ649" s="717"/>
      <c r="DR649" s="699"/>
      <c r="DS649" s="699"/>
      <c r="DT649" s="699"/>
      <c r="DU649" s="699"/>
      <c r="DV649" s="699"/>
      <c r="DW649" s="699"/>
      <c r="DX649" s="699"/>
      <c r="DY649" s="699"/>
      <c r="DZ649" s="699"/>
      <c r="EA649" s="699"/>
      <c r="EB649" s="699"/>
      <c r="EC649" s="699"/>
      <c r="ED649" s="699"/>
      <c r="EE649" s="717"/>
      <c r="EF649" s="717"/>
      <c r="EG649" s="717"/>
      <c r="EH649" s="717"/>
      <c r="EI649" s="717"/>
      <c r="EJ649" s="717"/>
      <c r="EK649" s="717"/>
      <c r="EL649" s="717"/>
      <c r="EM649" s="717"/>
      <c r="EN649" s="717"/>
      <c r="EO649" s="717"/>
      <c r="EP649" s="717"/>
      <c r="EQ649" s="717"/>
      <c r="ER649" s="717"/>
      <c r="ES649" s="699"/>
      <c r="ET649" s="699"/>
      <c r="EU649" s="699"/>
      <c r="EV649" s="699"/>
      <c r="EW649" s="699"/>
      <c r="EX649" s="699"/>
      <c r="EY649" s="699"/>
      <c r="EZ649" s="699"/>
      <c r="FA649" s="699"/>
      <c r="FB649" s="699"/>
      <c r="FC649" s="699"/>
      <c r="FD649" s="699"/>
      <c r="FE649" s="699"/>
      <c r="FF649" s="699"/>
      <c r="FG649" s="699"/>
      <c r="FH649" s="699"/>
      <c r="FI649" s="699"/>
      <c r="FJ649" s="699"/>
      <c r="FK649" s="699"/>
      <c r="FL649" s="699"/>
      <c r="FM649" s="699"/>
      <c r="FN649" s="699"/>
    </row>
    <row r="650" spans="2:170" s="715" customFormat="1" ht="12.75" customHeight="1">
      <c r="B650" s="699"/>
      <c r="C650" s="699"/>
      <c r="D650" s="699"/>
      <c r="E650" s="699"/>
      <c r="F650" s="699"/>
      <c r="G650" s="699"/>
      <c r="H650" s="699"/>
      <c r="I650" s="699"/>
      <c r="J650" s="699"/>
      <c r="K650" s="699"/>
      <c r="L650" s="699"/>
      <c r="M650" s="699"/>
      <c r="N650" s="699"/>
      <c r="O650" s="699"/>
      <c r="P650" s="699"/>
      <c r="Q650" s="699"/>
      <c r="R650" s="699"/>
      <c r="S650" s="699"/>
      <c r="T650" s="699"/>
      <c r="U650" s="699"/>
      <c r="V650" s="699"/>
      <c r="W650" s="699"/>
      <c r="X650" s="699"/>
      <c r="Y650" s="699"/>
      <c r="Z650" s="699"/>
      <c r="AA650" s="699"/>
      <c r="AB650" s="699"/>
      <c r="AC650" s="699"/>
      <c r="AD650" s="699"/>
      <c r="AE650" s="699"/>
      <c r="AF650" s="699"/>
      <c r="AG650" s="699"/>
      <c r="AI650" s="716"/>
      <c r="AJ650" s="699"/>
      <c r="AK650" s="716"/>
      <c r="AL650" s="699"/>
      <c r="AM650" s="699"/>
      <c r="AN650" s="699"/>
      <c r="AO650" s="699"/>
      <c r="AP650" s="699"/>
      <c r="AQ650" s="717"/>
      <c r="AR650" s="699"/>
      <c r="AS650" s="699"/>
      <c r="AT650" s="699"/>
      <c r="AU650" s="699"/>
      <c r="AV650" s="699"/>
      <c r="AW650" s="699"/>
      <c r="AX650" s="699"/>
      <c r="AY650" s="699"/>
      <c r="AZ650" s="699"/>
      <c r="BA650" s="699"/>
      <c r="BB650" s="699"/>
      <c r="BC650" s="699"/>
      <c r="BD650" s="699"/>
      <c r="BE650" s="699"/>
      <c r="BF650" s="699"/>
      <c r="BG650" s="699"/>
      <c r="BH650" s="699"/>
      <c r="BI650" s="699"/>
      <c r="BJ650" s="699"/>
      <c r="BK650" s="702"/>
      <c r="BL650" s="702"/>
      <c r="BM650" s="702"/>
      <c r="BN650" s="699"/>
      <c r="BO650" s="699"/>
      <c r="BP650" s="699"/>
      <c r="BQ650" s="699"/>
      <c r="BR650" s="699"/>
      <c r="BS650" s="699"/>
      <c r="BT650" s="699"/>
      <c r="BU650" s="699"/>
      <c r="BV650" s="699"/>
      <c r="BW650" s="699"/>
      <c r="BX650" s="699"/>
      <c r="BY650" s="699"/>
      <c r="BZ650" s="699"/>
      <c r="CA650" s="716"/>
      <c r="CB650" s="699"/>
      <c r="CC650" s="699"/>
      <c r="CD650" s="699"/>
      <c r="CE650" s="699"/>
      <c r="CF650" s="699"/>
      <c r="CG650" s="699"/>
      <c r="CH650" s="699"/>
      <c r="CI650" s="699"/>
      <c r="CJ650" s="699"/>
      <c r="CK650" s="699"/>
      <c r="CL650" s="699"/>
      <c r="CM650" s="699"/>
      <c r="CN650" s="699"/>
      <c r="CO650" s="699"/>
      <c r="CP650" s="699"/>
      <c r="CQ650" s="699"/>
      <c r="CR650" s="699"/>
      <c r="CS650" s="699"/>
      <c r="CT650" s="699"/>
      <c r="CU650" s="699"/>
      <c r="CV650" s="699"/>
      <c r="CW650" s="699"/>
      <c r="CX650" s="699"/>
      <c r="CY650" s="699"/>
      <c r="CZ650" s="699"/>
      <c r="DA650" s="699"/>
      <c r="DB650" s="699"/>
      <c r="DC650" s="699"/>
      <c r="DD650" s="699"/>
      <c r="DO650" s="717"/>
      <c r="DP650" s="717"/>
      <c r="DQ650" s="717"/>
      <c r="DR650" s="699"/>
      <c r="DS650" s="699"/>
      <c r="DT650" s="699"/>
      <c r="DU650" s="699"/>
      <c r="DV650" s="699"/>
      <c r="DW650" s="699"/>
      <c r="DX650" s="699"/>
      <c r="DY650" s="699"/>
      <c r="DZ650" s="699"/>
      <c r="EA650" s="699"/>
      <c r="EB650" s="699"/>
      <c r="EC650" s="699"/>
      <c r="ED650" s="699"/>
      <c r="EE650" s="717"/>
      <c r="EF650" s="717"/>
      <c r="EG650" s="717"/>
      <c r="EH650" s="717"/>
      <c r="EI650" s="717"/>
      <c r="EJ650" s="717"/>
      <c r="EK650" s="717"/>
      <c r="EL650" s="717"/>
      <c r="EM650" s="717"/>
      <c r="EN650" s="717"/>
      <c r="EO650" s="717"/>
      <c r="EP650" s="717"/>
      <c r="EQ650" s="717"/>
      <c r="ER650" s="717"/>
      <c r="ES650" s="699"/>
      <c r="ET650" s="699"/>
      <c r="EU650" s="699"/>
      <c r="EV650" s="699"/>
      <c r="EW650" s="699"/>
      <c r="EX650" s="699"/>
      <c r="EY650" s="699"/>
      <c r="EZ650" s="699"/>
      <c r="FA650" s="699"/>
      <c r="FB650" s="699"/>
      <c r="FC650" s="699"/>
      <c r="FD650" s="699"/>
      <c r="FE650" s="699"/>
      <c r="FF650" s="699"/>
      <c r="FG650" s="699"/>
      <c r="FH650" s="699"/>
      <c r="FI650" s="699"/>
      <c r="FJ650" s="699"/>
      <c r="FK650" s="699"/>
      <c r="FL650" s="699"/>
      <c r="FM650" s="699"/>
      <c r="FN650" s="699"/>
    </row>
    <row r="651" spans="2:170" s="715" customFormat="1" ht="12.75" customHeight="1">
      <c r="B651" s="699"/>
      <c r="C651" s="699"/>
      <c r="D651" s="699"/>
      <c r="E651" s="699"/>
      <c r="F651" s="699"/>
      <c r="G651" s="699"/>
      <c r="H651" s="699"/>
      <c r="I651" s="699"/>
      <c r="J651" s="699"/>
      <c r="K651" s="699"/>
      <c r="L651" s="699"/>
      <c r="M651" s="699"/>
      <c r="N651" s="699"/>
      <c r="O651" s="699"/>
      <c r="P651" s="699"/>
      <c r="Q651" s="699"/>
      <c r="R651" s="699"/>
      <c r="S651" s="699"/>
      <c r="T651" s="699"/>
      <c r="U651" s="699"/>
      <c r="V651" s="699"/>
      <c r="W651" s="699"/>
      <c r="X651" s="699"/>
      <c r="Y651" s="699"/>
      <c r="Z651" s="699"/>
      <c r="AA651" s="699"/>
      <c r="AB651" s="699"/>
      <c r="AC651" s="699"/>
      <c r="AD651" s="699"/>
      <c r="AE651" s="699"/>
      <c r="AF651" s="699"/>
      <c r="AG651" s="699"/>
      <c r="AI651" s="716"/>
      <c r="AJ651" s="699"/>
      <c r="AK651" s="716"/>
      <c r="AL651" s="699"/>
      <c r="AM651" s="699"/>
      <c r="AN651" s="699"/>
      <c r="AO651" s="699"/>
      <c r="AP651" s="699"/>
      <c r="AQ651" s="717"/>
      <c r="AR651" s="699"/>
      <c r="AS651" s="699"/>
      <c r="AT651" s="699"/>
      <c r="AU651" s="699"/>
      <c r="AV651" s="699"/>
      <c r="AW651" s="699"/>
      <c r="AX651" s="699"/>
      <c r="AY651" s="699"/>
      <c r="AZ651" s="699"/>
      <c r="BA651" s="699"/>
      <c r="BB651" s="699"/>
      <c r="BC651" s="699"/>
      <c r="BD651" s="699"/>
      <c r="BE651" s="699"/>
      <c r="BF651" s="699"/>
      <c r="BG651" s="699"/>
      <c r="BH651" s="699"/>
      <c r="BI651" s="699"/>
      <c r="BJ651" s="699"/>
      <c r="BK651" s="702"/>
      <c r="BL651" s="702"/>
      <c r="BM651" s="702"/>
      <c r="BN651" s="699"/>
      <c r="BO651" s="699"/>
      <c r="BP651" s="699"/>
      <c r="BQ651" s="699"/>
      <c r="BR651" s="699"/>
      <c r="BS651" s="699"/>
      <c r="BT651" s="699"/>
      <c r="BU651" s="699"/>
      <c r="BV651" s="699"/>
      <c r="BW651" s="699"/>
      <c r="BX651" s="699"/>
      <c r="BY651" s="699"/>
      <c r="BZ651" s="699"/>
      <c r="CA651" s="716"/>
      <c r="CB651" s="699"/>
      <c r="CC651" s="699"/>
      <c r="CD651" s="699"/>
      <c r="CE651" s="699"/>
      <c r="CF651" s="699"/>
      <c r="CG651" s="699"/>
      <c r="CH651" s="699"/>
      <c r="CI651" s="699"/>
      <c r="CJ651" s="699"/>
      <c r="CK651" s="699"/>
      <c r="CL651" s="699"/>
      <c r="CM651" s="699"/>
      <c r="CN651" s="699"/>
      <c r="CO651" s="699"/>
      <c r="CP651" s="699"/>
      <c r="CQ651" s="699"/>
      <c r="CR651" s="699"/>
      <c r="CS651" s="699"/>
      <c r="CT651" s="699"/>
      <c r="CU651" s="699"/>
      <c r="CV651" s="699"/>
      <c r="CW651" s="699"/>
      <c r="CX651" s="699"/>
      <c r="CY651" s="699"/>
      <c r="CZ651" s="699"/>
      <c r="DA651" s="699"/>
      <c r="DB651" s="699"/>
      <c r="DC651" s="699"/>
      <c r="DD651" s="699"/>
      <c r="DO651" s="717"/>
      <c r="DP651" s="717"/>
      <c r="DQ651" s="717"/>
      <c r="DR651" s="699"/>
      <c r="DS651" s="699"/>
      <c r="DT651" s="699"/>
      <c r="DU651" s="699"/>
      <c r="DV651" s="699"/>
      <c r="DW651" s="699"/>
      <c r="DX651" s="699"/>
      <c r="DY651" s="699"/>
      <c r="DZ651" s="699"/>
      <c r="EA651" s="699"/>
      <c r="EB651" s="699"/>
      <c r="EC651" s="699"/>
      <c r="ED651" s="699"/>
      <c r="EE651" s="717"/>
      <c r="EF651" s="717"/>
      <c r="EG651" s="717"/>
      <c r="EH651" s="717"/>
      <c r="EI651" s="717"/>
      <c r="EJ651" s="717"/>
      <c r="EK651" s="717"/>
      <c r="EL651" s="717"/>
      <c r="EM651" s="717"/>
      <c r="EN651" s="717"/>
      <c r="EO651" s="717"/>
      <c r="EP651" s="717"/>
      <c r="EQ651" s="717"/>
      <c r="ER651" s="717"/>
      <c r="ES651" s="699"/>
      <c r="ET651" s="699"/>
      <c r="EU651" s="699"/>
      <c r="EV651" s="699"/>
      <c r="EW651" s="699"/>
      <c r="EX651" s="699"/>
      <c r="EY651" s="699"/>
      <c r="EZ651" s="699"/>
      <c r="FA651" s="699"/>
      <c r="FB651" s="699"/>
      <c r="FC651" s="699"/>
      <c r="FD651" s="699"/>
      <c r="FE651" s="699"/>
      <c r="FF651" s="699"/>
      <c r="FG651" s="699"/>
      <c r="FH651" s="699"/>
      <c r="FI651" s="699"/>
      <c r="FJ651" s="699"/>
      <c r="FK651" s="699"/>
      <c r="FL651" s="699"/>
      <c r="FM651" s="699"/>
      <c r="FN651" s="699"/>
    </row>
    <row r="652" spans="2:170" s="715" customFormat="1" ht="12.75" customHeight="1">
      <c r="B652" s="699"/>
      <c r="C652" s="699"/>
      <c r="D652" s="699"/>
      <c r="E652" s="699"/>
      <c r="F652" s="699"/>
      <c r="G652" s="699"/>
      <c r="H652" s="699"/>
      <c r="I652" s="699"/>
      <c r="J652" s="699"/>
      <c r="K652" s="699"/>
      <c r="L652" s="699"/>
      <c r="M652" s="699"/>
      <c r="N652" s="699"/>
      <c r="O652" s="699"/>
      <c r="P652" s="699"/>
      <c r="Q652" s="699"/>
      <c r="R652" s="699"/>
      <c r="S652" s="699"/>
      <c r="T652" s="699"/>
      <c r="U652" s="699"/>
      <c r="V652" s="699"/>
      <c r="W652" s="699"/>
      <c r="X652" s="699"/>
      <c r="Y652" s="699"/>
      <c r="Z652" s="699"/>
      <c r="AA652" s="699"/>
      <c r="AB652" s="699"/>
      <c r="AC652" s="699"/>
      <c r="AD652" s="699"/>
      <c r="AE652" s="699"/>
      <c r="AF652" s="699"/>
      <c r="AG652" s="699"/>
      <c r="AI652" s="716"/>
      <c r="AJ652" s="699"/>
      <c r="AK652" s="716"/>
      <c r="AL652" s="699"/>
      <c r="AM652" s="699"/>
      <c r="AN652" s="699"/>
      <c r="AO652" s="699"/>
      <c r="AP652" s="699"/>
      <c r="AQ652" s="717"/>
      <c r="AR652" s="699"/>
      <c r="AS652" s="699"/>
      <c r="AT652" s="699"/>
      <c r="AU652" s="699"/>
      <c r="AV652" s="699"/>
      <c r="AW652" s="699"/>
      <c r="AX652" s="699"/>
      <c r="AY652" s="699"/>
      <c r="AZ652" s="699"/>
      <c r="BA652" s="699"/>
      <c r="BB652" s="699"/>
      <c r="BC652" s="699"/>
      <c r="BD652" s="699"/>
      <c r="BE652" s="699"/>
      <c r="BF652" s="699"/>
      <c r="BG652" s="699"/>
      <c r="BH652" s="699"/>
      <c r="BI652" s="699"/>
      <c r="BJ652" s="699"/>
      <c r="BK652" s="702"/>
      <c r="BL652" s="702"/>
      <c r="BM652" s="702"/>
      <c r="BN652" s="699"/>
      <c r="BO652" s="699"/>
      <c r="BP652" s="699"/>
      <c r="BQ652" s="699"/>
      <c r="BR652" s="699"/>
      <c r="BS652" s="699"/>
      <c r="BT652" s="699"/>
      <c r="BU652" s="699"/>
      <c r="BV652" s="699"/>
      <c r="BW652" s="699"/>
      <c r="BX652" s="699"/>
      <c r="BY652" s="699"/>
      <c r="BZ652" s="699"/>
      <c r="CA652" s="716"/>
      <c r="CB652" s="699"/>
      <c r="CC652" s="699"/>
      <c r="CD652" s="699"/>
      <c r="CE652" s="699"/>
      <c r="CF652" s="699"/>
      <c r="CG652" s="699"/>
      <c r="CH652" s="699"/>
      <c r="CI652" s="699"/>
      <c r="CJ652" s="699"/>
      <c r="CK652" s="699"/>
      <c r="CL652" s="699"/>
      <c r="CM652" s="699"/>
      <c r="CN652" s="699"/>
      <c r="CO652" s="699"/>
      <c r="CP652" s="699"/>
      <c r="CQ652" s="699"/>
      <c r="CR652" s="699"/>
      <c r="CS652" s="699"/>
      <c r="CT652" s="699"/>
      <c r="CU652" s="699"/>
      <c r="CV652" s="699"/>
      <c r="CW652" s="699"/>
      <c r="CX652" s="699"/>
      <c r="CY652" s="699"/>
      <c r="CZ652" s="699"/>
      <c r="DA652" s="699"/>
      <c r="DB652" s="699"/>
      <c r="DC652" s="699"/>
      <c r="DD652" s="699"/>
      <c r="DO652" s="717"/>
      <c r="DP652" s="717"/>
      <c r="DQ652" s="717"/>
      <c r="DR652" s="699"/>
      <c r="DS652" s="699"/>
      <c r="DT652" s="699"/>
      <c r="DU652" s="699"/>
      <c r="DV652" s="699"/>
      <c r="DW652" s="699"/>
      <c r="DX652" s="699"/>
      <c r="DY652" s="699"/>
      <c r="DZ652" s="699"/>
      <c r="EA652" s="699"/>
      <c r="EB652" s="699"/>
      <c r="EC652" s="699"/>
      <c r="ED652" s="699"/>
      <c r="EE652" s="717"/>
      <c r="EF652" s="717"/>
      <c r="EG652" s="717"/>
      <c r="EH652" s="717"/>
      <c r="EI652" s="717"/>
      <c r="EJ652" s="717"/>
      <c r="EK652" s="717"/>
      <c r="EL652" s="717"/>
      <c r="EM652" s="717"/>
      <c r="EN652" s="717"/>
      <c r="EO652" s="717"/>
      <c r="EP652" s="717"/>
      <c r="EQ652" s="717"/>
      <c r="ER652" s="717"/>
      <c r="ES652" s="699"/>
      <c r="ET652" s="699"/>
      <c r="EU652" s="699"/>
      <c r="EV652" s="699"/>
      <c r="EW652" s="699"/>
      <c r="EX652" s="699"/>
      <c r="EY652" s="699"/>
      <c r="EZ652" s="699"/>
      <c r="FA652" s="699"/>
      <c r="FB652" s="699"/>
      <c r="FC652" s="699"/>
      <c r="FD652" s="699"/>
      <c r="FE652" s="699"/>
      <c r="FF652" s="699"/>
      <c r="FG652" s="699"/>
      <c r="FH652" s="699"/>
      <c r="FI652" s="699"/>
      <c r="FJ652" s="699"/>
      <c r="FK652" s="699"/>
      <c r="FL652" s="699"/>
      <c r="FM652" s="699"/>
      <c r="FN652" s="699"/>
    </row>
    <row r="653" spans="2:170" s="715" customFormat="1" ht="12.75" customHeight="1">
      <c r="B653" s="699"/>
      <c r="C653" s="699"/>
      <c r="D653" s="699"/>
      <c r="E653" s="699"/>
      <c r="F653" s="699"/>
      <c r="G653" s="699"/>
      <c r="H653" s="699"/>
      <c r="I653" s="699"/>
      <c r="J653" s="699"/>
      <c r="K653" s="699"/>
      <c r="L653" s="699"/>
      <c r="M653" s="699"/>
      <c r="N653" s="699"/>
      <c r="O653" s="699"/>
      <c r="P653" s="699"/>
      <c r="Q653" s="699"/>
      <c r="R653" s="699"/>
      <c r="S653" s="699"/>
      <c r="T653" s="699"/>
      <c r="U653" s="699"/>
      <c r="V653" s="699"/>
      <c r="W653" s="699"/>
      <c r="X653" s="699"/>
      <c r="Y653" s="699"/>
      <c r="Z653" s="699"/>
      <c r="AA653" s="699"/>
      <c r="AB653" s="699"/>
      <c r="AC653" s="699"/>
      <c r="AD653" s="699"/>
      <c r="AE653" s="699"/>
      <c r="AF653" s="699"/>
      <c r="AG653" s="699"/>
      <c r="AI653" s="716"/>
      <c r="AJ653" s="699"/>
      <c r="AK653" s="716"/>
      <c r="AL653" s="699"/>
      <c r="AM653" s="699"/>
      <c r="AN653" s="699"/>
      <c r="AO653" s="699"/>
      <c r="AP653" s="699"/>
      <c r="AQ653" s="717"/>
      <c r="AR653" s="699"/>
      <c r="AS653" s="699"/>
      <c r="AT653" s="699"/>
      <c r="AU653" s="699"/>
      <c r="AV653" s="699"/>
      <c r="AW653" s="699"/>
      <c r="AX653" s="699"/>
      <c r="AY653" s="699"/>
      <c r="AZ653" s="699"/>
      <c r="BA653" s="699"/>
      <c r="BB653" s="699"/>
      <c r="BC653" s="699"/>
      <c r="BD653" s="699"/>
      <c r="BE653" s="699"/>
      <c r="BF653" s="699"/>
      <c r="BG653" s="699"/>
      <c r="BH653" s="699"/>
      <c r="BI653" s="699"/>
      <c r="BJ653" s="699"/>
      <c r="BK653" s="702"/>
      <c r="BL653" s="702"/>
      <c r="BM653" s="702"/>
      <c r="BN653" s="699"/>
      <c r="BO653" s="699"/>
      <c r="BP653" s="699"/>
      <c r="BQ653" s="699"/>
      <c r="BR653" s="699"/>
      <c r="BS653" s="699"/>
      <c r="BT653" s="699"/>
      <c r="BU653" s="699"/>
      <c r="BV653" s="699"/>
      <c r="BW653" s="699"/>
      <c r="BX653" s="699"/>
      <c r="BY653" s="699"/>
      <c r="BZ653" s="699"/>
      <c r="CA653" s="716"/>
      <c r="CB653" s="699"/>
      <c r="CC653" s="699"/>
      <c r="CD653" s="699"/>
      <c r="CE653" s="699"/>
      <c r="CF653" s="699"/>
      <c r="CG653" s="699"/>
      <c r="CH653" s="699"/>
      <c r="CI653" s="699"/>
      <c r="CJ653" s="699"/>
      <c r="CK653" s="699"/>
      <c r="CL653" s="699"/>
      <c r="CM653" s="699"/>
      <c r="CN653" s="699"/>
      <c r="CO653" s="699"/>
      <c r="CP653" s="699"/>
      <c r="CQ653" s="699"/>
      <c r="CR653" s="699"/>
      <c r="CS653" s="699"/>
      <c r="CT653" s="699"/>
      <c r="CU653" s="699"/>
      <c r="CV653" s="699"/>
      <c r="CW653" s="699"/>
      <c r="CX653" s="699"/>
      <c r="CY653" s="699"/>
      <c r="CZ653" s="699"/>
      <c r="DA653" s="699"/>
      <c r="DB653" s="699"/>
      <c r="DC653" s="699"/>
      <c r="DD653" s="699"/>
      <c r="DO653" s="717"/>
      <c r="DP653" s="717"/>
      <c r="DQ653" s="717"/>
      <c r="DR653" s="699"/>
      <c r="DS653" s="699"/>
      <c r="DT653" s="699"/>
      <c r="DU653" s="699"/>
      <c r="DV653" s="699"/>
      <c r="DW653" s="699"/>
      <c r="DX653" s="699"/>
      <c r="DY653" s="699"/>
      <c r="DZ653" s="699"/>
      <c r="EA653" s="699"/>
      <c r="EB653" s="699"/>
      <c r="EC653" s="699"/>
      <c r="ED653" s="699"/>
      <c r="EE653" s="717"/>
      <c r="EF653" s="717"/>
      <c r="EG653" s="717"/>
      <c r="EH653" s="717"/>
      <c r="EI653" s="717"/>
      <c r="EJ653" s="717"/>
      <c r="EK653" s="717"/>
      <c r="EL653" s="717"/>
      <c r="EM653" s="717"/>
      <c r="EN653" s="717"/>
      <c r="EO653" s="717"/>
      <c r="EP653" s="717"/>
      <c r="EQ653" s="717"/>
      <c r="ER653" s="717"/>
      <c r="ES653" s="699"/>
      <c r="ET653" s="699"/>
      <c r="EU653" s="699"/>
      <c r="EV653" s="699"/>
      <c r="EW653" s="699"/>
      <c r="EX653" s="699"/>
      <c r="EY653" s="699"/>
      <c r="EZ653" s="699"/>
      <c r="FA653" s="699"/>
      <c r="FB653" s="699"/>
      <c r="FC653" s="699"/>
      <c r="FD653" s="699"/>
      <c r="FE653" s="699"/>
      <c r="FF653" s="699"/>
      <c r="FG653" s="699"/>
      <c r="FH653" s="699"/>
      <c r="FI653" s="699"/>
      <c r="FJ653" s="699"/>
      <c r="FK653" s="699"/>
      <c r="FL653" s="699"/>
      <c r="FM653" s="699"/>
      <c r="FN653" s="699"/>
    </row>
    <row r="654" spans="2:170" s="715" customFormat="1" ht="12.75" customHeight="1">
      <c r="B654" s="699"/>
      <c r="C654" s="699"/>
      <c r="D654" s="699"/>
      <c r="E654" s="699"/>
      <c r="F654" s="699"/>
      <c r="G654" s="699"/>
      <c r="H654" s="699"/>
      <c r="I654" s="699"/>
      <c r="J654" s="699"/>
      <c r="K654" s="699"/>
      <c r="L654" s="699"/>
      <c r="M654" s="699"/>
      <c r="N654" s="699"/>
      <c r="O654" s="699"/>
      <c r="P654" s="699"/>
      <c r="Q654" s="699"/>
      <c r="R654" s="699"/>
      <c r="S654" s="699"/>
      <c r="T654" s="699"/>
      <c r="U654" s="699"/>
      <c r="V654" s="699"/>
      <c r="W654" s="699"/>
      <c r="X654" s="699"/>
      <c r="Y654" s="699"/>
      <c r="Z654" s="699"/>
      <c r="AA654" s="699"/>
      <c r="AB654" s="699"/>
      <c r="AC654" s="699"/>
      <c r="AD654" s="699"/>
      <c r="AE654" s="699"/>
      <c r="AF654" s="699"/>
      <c r="AG654" s="699"/>
      <c r="AI654" s="716"/>
      <c r="AJ654" s="699"/>
      <c r="AK654" s="716"/>
      <c r="AL654" s="699"/>
      <c r="AM654" s="699"/>
      <c r="AN654" s="699"/>
      <c r="AO654" s="699"/>
      <c r="AP654" s="699"/>
      <c r="AQ654" s="717"/>
      <c r="AR654" s="699"/>
      <c r="AS654" s="699"/>
      <c r="AT654" s="699"/>
      <c r="AU654" s="699"/>
      <c r="AV654" s="699"/>
      <c r="AW654" s="699"/>
      <c r="AX654" s="699"/>
      <c r="AY654" s="699"/>
      <c r="AZ654" s="699"/>
      <c r="BA654" s="699"/>
      <c r="BB654" s="699"/>
      <c r="BC654" s="699"/>
      <c r="BD654" s="699"/>
      <c r="BE654" s="699"/>
      <c r="BF654" s="699"/>
      <c r="BG654" s="699"/>
      <c r="BH654" s="699"/>
      <c r="BI654" s="699"/>
      <c r="BJ654" s="699"/>
      <c r="BK654" s="702"/>
      <c r="BL654" s="702"/>
      <c r="BM654" s="702"/>
      <c r="BN654" s="699"/>
      <c r="BO654" s="699"/>
      <c r="BP654" s="699"/>
      <c r="BQ654" s="699"/>
      <c r="BR654" s="699"/>
      <c r="BS654" s="699"/>
      <c r="BT654" s="699"/>
      <c r="BU654" s="699"/>
      <c r="BV654" s="699"/>
      <c r="BW654" s="699"/>
      <c r="BX654" s="699"/>
      <c r="BY654" s="699"/>
      <c r="BZ654" s="699"/>
      <c r="CA654" s="716"/>
      <c r="CB654" s="699"/>
      <c r="CC654" s="699"/>
      <c r="CD654" s="699"/>
      <c r="CE654" s="699"/>
      <c r="CF654" s="699"/>
      <c r="CG654" s="699"/>
      <c r="CH654" s="699"/>
      <c r="CI654" s="699"/>
      <c r="CJ654" s="699"/>
      <c r="CK654" s="699"/>
      <c r="CL654" s="699"/>
      <c r="CM654" s="699"/>
      <c r="CN654" s="699"/>
      <c r="CO654" s="699"/>
      <c r="CP654" s="699"/>
      <c r="CQ654" s="699"/>
      <c r="CR654" s="699"/>
      <c r="CS654" s="699"/>
      <c r="CT654" s="699"/>
      <c r="CU654" s="699"/>
      <c r="CV654" s="699"/>
      <c r="CW654" s="699"/>
      <c r="CX654" s="699"/>
      <c r="CY654" s="699"/>
      <c r="CZ654" s="699"/>
      <c r="DA654" s="699"/>
      <c r="DB654" s="699"/>
      <c r="DC654" s="699"/>
      <c r="DD654" s="699"/>
      <c r="DO654" s="717"/>
      <c r="DP654" s="717"/>
      <c r="DQ654" s="717"/>
      <c r="DR654" s="699"/>
      <c r="DS654" s="699"/>
      <c r="DT654" s="699"/>
      <c r="DU654" s="699"/>
      <c r="DV654" s="699"/>
      <c r="DW654" s="699"/>
      <c r="DX654" s="699"/>
      <c r="DY654" s="699"/>
      <c r="DZ654" s="699"/>
      <c r="EA654" s="699"/>
      <c r="EB654" s="699"/>
      <c r="EC654" s="699"/>
      <c r="ED654" s="699"/>
      <c r="EE654" s="717"/>
      <c r="EF654" s="717"/>
      <c r="EG654" s="717"/>
      <c r="EH654" s="717"/>
      <c r="EI654" s="717"/>
      <c r="EJ654" s="717"/>
      <c r="EK654" s="717"/>
      <c r="EL654" s="717"/>
      <c r="EM654" s="717"/>
      <c r="EN654" s="717"/>
      <c r="EO654" s="717"/>
      <c r="EP654" s="717"/>
      <c r="EQ654" s="717"/>
      <c r="ER654" s="717"/>
      <c r="ES654" s="699"/>
      <c r="ET654" s="699"/>
      <c r="EU654" s="699"/>
      <c r="EV654" s="699"/>
      <c r="EW654" s="699"/>
      <c r="EX654" s="699"/>
      <c r="EY654" s="699"/>
      <c r="EZ654" s="699"/>
      <c r="FA654" s="699"/>
      <c r="FB654" s="699"/>
      <c r="FC654" s="699"/>
      <c r="FD654" s="699"/>
      <c r="FE654" s="699"/>
      <c r="FF654" s="699"/>
      <c r="FG654" s="699"/>
      <c r="FH654" s="699"/>
      <c r="FI654" s="699"/>
      <c r="FJ654" s="699"/>
      <c r="FK654" s="699"/>
      <c r="FL654" s="699"/>
      <c r="FM654" s="699"/>
      <c r="FN654" s="699"/>
    </row>
    <row r="655" spans="2:170" s="715" customFormat="1" ht="12.75" customHeight="1">
      <c r="B655" s="699"/>
      <c r="C655" s="699"/>
      <c r="D655" s="699"/>
      <c r="E655" s="699"/>
      <c r="F655" s="699"/>
      <c r="G655" s="699"/>
      <c r="H655" s="699"/>
      <c r="I655" s="699"/>
      <c r="J655" s="699"/>
      <c r="K655" s="699"/>
      <c r="L655" s="699"/>
      <c r="M655" s="699"/>
      <c r="N655" s="699"/>
      <c r="O655" s="699"/>
      <c r="P655" s="699"/>
      <c r="Q655" s="699"/>
      <c r="R655" s="699"/>
      <c r="S655" s="699"/>
      <c r="T655" s="699"/>
      <c r="U655" s="699"/>
      <c r="V655" s="699"/>
      <c r="W655" s="699"/>
      <c r="X655" s="699"/>
      <c r="Y655" s="699"/>
      <c r="Z655" s="699"/>
      <c r="AA655" s="699"/>
      <c r="AB655" s="699"/>
      <c r="AC655" s="699"/>
      <c r="AD655" s="699"/>
      <c r="AE655" s="699"/>
      <c r="AF655" s="699"/>
      <c r="AG655" s="699"/>
      <c r="AI655" s="716"/>
      <c r="AJ655" s="699"/>
      <c r="AK655" s="716"/>
      <c r="AL655" s="699"/>
      <c r="AM655" s="699"/>
      <c r="AN655" s="699"/>
      <c r="AO655" s="699"/>
      <c r="AP655" s="699"/>
      <c r="AQ655" s="717"/>
      <c r="AR655" s="699"/>
      <c r="AS655" s="699"/>
      <c r="AT655" s="699"/>
      <c r="AU655" s="699"/>
      <c r="AV655" s="699"/>
      <c r="AW655" s="699"/>
      <c r="AX655" s="699"/>
      <c r="AY655" s="699"/>
      <c r="AZ655" s="699"/>
      <c r="BA655" s="699"/>
      <c r="BB655" s="699"/>
      <c r="BC655" s="699"/>
      <c r="BD655" s="699"/>
      <c r="BE655" s="699"/>
      <c r="BF655" s="699"/>
      <c r="BG655" s="699"/>
      <c r="BH655" s="699"/>
      <c r="BI655" s="699"/>
      <c r="BJ655" s="699"/>
      <c r="BK655" s="702"/>
      <c r="BL655" s="702"/>
      <c r="BM655" s="702"/>
      <c r="BN655" s="699"/>
      <c r="BO655" s="699"/>
      <c r="BP655" s="699"/>
      <c r="BQ655" s="699"/>
      <c r="BR655" s="699"/>
      <c r="BS655" s="699"/>
      <c r="BT655" s="699"/>
      <c r="BU655" s="699"/>
      <c r="BV655" s="699"/>
      <c r="BW655" s="699"/>
      <c r="BX655" s="699"/>
      <c r="BY655" s="699"/>
      <c r="BZ655" s="699"/>
      <c r="CA655" s="716"/>
      <c r="CB655" s="699"/>
      <c r="CC655" s="699"/>
      <c r="CD655" s="699"/>
      <c r="CE655" s="699"/>
      <c r="CF655" s="699"/>
      <c r="CG655" s="699"/>
      <c r="CH655" s="699"/>
      <c r="CI655" s="699"/>
      <c r="CJ655" s="699"/>
      <c r="CK655" s="699"/>
      <c r="CL655" s="699"/>
      <c r="CM655" s="699"/>
      <c r="CN655" s="699"/>
      <c r="CO655" s="699"/>
      <c r="CP655" s="699"/>
      <c r="CQ655" s="699"/>
      <c r="CR655" s="699"/>
      <c r="CS655" s="699"/>
      <c r="CT655" s="699"/>
      <c r="CU655" s="699"/>
      <c r="CV655" s="699"/>
      <c r="CW655" s="699"/>
      <c r="CX655" s="699"/>
      <c r="CY655" s="699"/>
      <c r="CZ655" s="699"/>
      <c r="DA655" s="699"/>
      <c r="DB655" s="699"/>
      <c r="DC655" s="699"/>
      <c r="DD655" s="699"/>
      <c r="DO655" s="717"/>
      <c r="DP655" s="717"/>
      <c r="DQ655" s="717"/>
      <c r="DR655" s="699"/>
      <c r="DS655" s="699"/>
      <c r="DT655" s="699"/>
      <c r="DU655" s="699"/>
      <c r="DV655" s="699"/>
      <c r="DW655" s="699"/>
      <c r="DX655" s="699"/>
      <c r="DY655" s="699"/>
      <c r="DZ655" s="699"/>
      <c r="EA655" s="699"/>
      <c r="EB655" s="699"/>
      <c r="EC655" s="699"/>
      <c r="ED655" s="699"/>
      <c r="EE655" s="717"/>
      <c r="EF655" s="717"/>
      <c r="EG655" s="717"/>
      <c r="EH655" s="717"/>
      <c r="EI655" s="717"/>
      <c r="EJ655" s="717"/>
      <c r="EK655" s="717"/>
      <c r="EL655" s="717"/>
      <c r="EM655" s="717"/>
      <c r="EN655" s="717"/>
      <c r="EO655" s="717"/>
      <c r="EP655" s="717"/>
      <c r="EQ655" s="717"/>
      <c r="ER655" s="717"/>
      <c r="ES655" s="699"/>
      <c r="ET655" s="699"/>
      <c r="EU655" s="699"/>
      <c r="EV655" s="699"/>
      <c r="EW655" s="699"/>
      <c r="EX655" s="699"/>
      <c r="EY655" s="699"/>
      <c r="EZ655" s="699"/>
      <c r="FA655" s="699"/>
      <c r="FB655" s="699"/>
      <c r="FC655" s="699"/>
      <c r="FD655" s="699"/>
      <c r="FE655" s="699"/>
      <c r="FF655" s="699"/>
      <c r="FG655" s="699"/>
      <c r="FH655" s="699"/>
      <c r="FI655" s="699"/>
      <c r="FJ655" s="699"/>
      <c r="FK655" s="699"/>
      <c r="FL655" s="699"/>
      <c r="FM655" s="699"/>
      <c r="FN655" s="699"/>
    </row>
    <row r="656" spans="2:170" s="715" customFormat="1" ht="12.75" customHeight="1">
      <c r="B656" s="699"/>
      <c r="C656" s="699"/>
      <c r="D656" s="699"/>
      <c r="E656" s="699"/>
      <c r="F656" s="699"/>
      <c r="G656" s="699"/>
      <c r="H656" s="699"/>
      <c r="I656" s="699"/>
      <c r="J656" s="699"/>
      <c r="K656" s="699"/>
      <c r="L656" s="699"/>
      <c r="M656" s="699"/>
      <c r="N656" s="699"/>
      <c r="O656" s="699"/>
      <c r="P656" s="699"/>
      <c r="Q656" s="699"/>
      <c r="R656" s="699"/>
      <c r="S656" s="699"/>
      <c r="T656" s="699"/>
      <c r="U656" s="699"/>
      <c r="V656" s="699"/>
      <c r="W656" s="699"/>
      <c r="X656" s="699"/>
      <c r="Y656" s="699"/>
      <c r="Z656" s="699"/>
      <c r="AA656" s="699"/>
      <c r="AB656" s="699"/>
      <c r="AC656" s="699"/>
      <c r="AD656" s="699"/>
      <c r="AE656" s="699"/>
      <c r="AF656" s="699"/>
      <c r="AG656" s="699"/>
      <c r="AI656" s="716"/>
      <c r="AJ656" s="699"/>
      <c r="AK656" s="716"/>
      <c r="AL656" s="699"/>
      <c r="AM656" s="699"/>
      <c r="AN656" s="699"/>
      <c r="AO656" s="699"/>
      <c r="AP656" s="699"/>
      <c r="AQ656" s="717"/>
      <c r="AR656" s="699"/>
      <c r="AS656" s="699"/>
      <c r="AT656" s="699"/>
      <c r="AU656" s="699"/>
      <c r="AV656" s="699"/>
      <c r="AW656" s="699"/>
      <c r="AX656" s="699"/>
      <c r="AY656" s="699"/>
      <c r="AZ656" s="699"/>
      <c r="BA656" s="699"/>
      <c r="BB656" s="699"/>
      <c r="BC656" s="699"/>
      <c r="BD656" s="699"/>
      <c r="BE656" s="699"/>
      <c r="BF656" s="699"/>
      <c r="BG656" s="699"/>
      <c r="BH656" s="699"/>
      <c r="BI656" s="699"/>
      <c r="BJ656" s="699"/>
      <c r="BK656" s="702"/>
      <c r="BL656" s="702"/>
      <c r="BM656" s="702"/>
      <c r="BN656" s="699"/>
      <c r="BO656" s="699"/>
      <c r="BP656" s="699"/>
      <c r="BQ656" s="699"/>
      <c r="BR656" s="699"/>
      <c r="BS656" s="699"/>
      <c r="BT656" s="699"/>
      <c r="BU656" s="699"/>
      <c r="BV656" s="699"/>
      <c r="BW656" s="699"/>
      <c r="BX656" s="699"/>
      <c r="BY656" s="699"/>
      <c r="BZ656" s="699"/>
      <c r="CA656" s="716"/>
      <c r="CB656" s="699"/>
      <c r="CC656" s="699"/>
      <c r="CD656" s="699"/>
      <c r="CE656" s="699"/>
      <c r="CF656" s="699"/>
      <c r="CG656" s="699"/>
      <c r="CH656" s="699"/>
      <c r="CI656" s="699"/>
      <c r="CJ656" s="699"/>
      <c r="CK656" s="699"/>
      <c r="CL656" s="699"/>
      <c r="CM656" s="699"/>
      <c r="CN656" s="699"/>
      <c r="CO656" s="699"/>
      <c r="CP656" s="699"/>
      <c r="CQ656" s="699"/>
      <c r="CR656" s="699"/>
      <c r="CS656" s="699"/>
      <c r="CT656" s="699"/>
      <c r="CU656" s="699"/>
      <c r="CV656" s="699"/>
      <c r="CW656" s="699"/>
      <c r="CX656" s="699"/>
      <c r="CY656" s="699"/>
      <c r="CZ656" s="699"/>
      <c r="DA656" s="699"/>
      <c r="DB656" s="699"/>
      <c r="DC656" s="699"/>
      <c r="DD656" s="699"/>
      <c r="DO656" s="717"/>
      <c r="DP656" s="717"/>
      <c r="DQ656" s="717"/>
      <c r="DR656" s="699"/>
      <c r="DS656" s="699"/>
      <c r="DT656" s="699"/>
      <c r="DU656" s="699"/>
      <c r="DV656" s="699"/>
      <c r="DW656" s="699"/>
      <c r="DX656" s="699"/>
      <c r="DY656" s="699"/>
      <c r="DZ656" s="699"/>
      <c r="EA656" s="699"/>
      <c r="EB656" s="699"/>
      <c r="EC656" s="699"/>
      <c r="ED656" s="699"/>
      <c r="EE656" s="717"/>
      <c r="EF656" s="717"/>
      <c r="EG656" s="717"/>
      <c r="EH656" s="717"/>
      <c r="EI656" s="717"/>
      <c r="EJ656" s="717"/>
      <c r="EK656" s="717"/>
      <c r="EL656" s="717"/>
      <c r="EM656" s="717"/>
      <c r="EN656" s="717"/>
      <c r="EO656" s="717"/>
      <c r="EP656" s="717"/>
      <c r="EQ656" s="717"/>
      <c r="ER656" s="717"/>
      <c r="ES656" s="699"/>
      <c r="ET656" s="699"/>
      <c r="EU656" s="699"/>
      <c r="EV656" s="699"/>
      <c r="EW656" s="699"/>
      <c r="EX656" s="699"/>
      <c r="EY656" s="699"/>
      <c r="EZ656" s="699"/>
      <c r="FA656" s="699"/>
      <c r="FB656" s="699"/>
      <c r="FC656" s="699"/>
      <c r="FD656" s="699"/>
      <c r="FE656" s="699"/>
      <c r="FF656" s="699"/>
      <c r="FG656" s="699"/>
      <c r="FH656" s="699"/>
      <c r="FI656" s="699"/>
      <c r="FJ656" s="699"/>
      <c r="FK656" s="699"/>
      <c r="FL656" s="699"/>
      <c r="FM656" s="699"/>
      <c r="FN656" s="699"/>
    </row>
    <row r="657" spans="2:170" s="715" customFormat="1" ht="12.75" customHeight="1">
      <c r="B657" s="699"/>
      <c r="C657" s="699"/>
      <c r="D657" s="699"/>
      <c r="E657" s="699"/>
      <c r="F657" s="699"/>
      <c r="G657" s="699"/>
      <c r="H657" s="699"/>
      <c r="I657" s="699"/>
      <c r="J657" s="699"/>
      <c r="K657" s="699"/>
      <c r="L657" s="699"/>
      <c r="M657" s="699"/>
      <c r="N657" s="699"/>
      <c r="O657" s="699"/>
      <c r="P657" s="699"/>
      <c r="Q657" s="699"/>
      <c r="R657" s="699"/>
      <c r="S657" s="699"/>
      <c r="T657" s="699"/>
      <c r="U657" s="699"/>
      <c r="V657" s="699"/>
      <c r="W657" s="699"/>
      <c r="X657" s="699"/>
      <c r="Y657" s="699"/>
      <c r="Z657" s="699"/>
      <c r="AA657" s="699"/>
      <c r="AB657" s="699"/>
      <c r="AC657" s="699"/>
      <c r="AD657" s="699"/>
      <c r="AE657" s="699"/>
      <c r="AF657" s="699"/>
      <c r="AG657" s="699"/>
      <c r="AI657" s="716"/>
      <c r="AJ657" s="699"/>
      <c r="AK657" s="716"/>
      <c r="AL657" s="699"/>
      <c r="AM657" s="699"/>
      <c r="AN657" s="699"/>
      <c r="AO657" s="699"/>
      <c r="AP657" s="699"/>
      <c r="AQ657" s="717"/>
      <c r="AR657" s="699"/>
      <c r="AS657" s="699"/>
      <c r="AT657" s="699"/>
      <c r="AU657" s="699"/>
      <c r="AV657" s="699"/>
      <c r="AW657" s="699"/>
      <c r="AX657" s="699"/>
      <c r="AY657" s="699"/>
      <c r="AZ657" s="699"/>
      <c r="BA657" s="699"/>
      <c r="BB657" s="699"/>
      <c r="BC657" s="699"/>
      <c r="BD657" s="699"/>
      <c r="BE657" s="699"/>
      <c r="BF657" s="699"/>
      <c r="BG657" s="699"/>
      <c r="BH657" s="699"/>
      <c r="BI657" s="699"/>
      <c r="BJ657" s="699"/>
      <c r="BK657" s="702"/>
      <c r="BL657" s="702"/>
      <c r="BM657" s="702"/>
      <c r="BN657" s="699"/>
      <c r="BO657" s="699"/>
      <c r="BP657" s="699"/>
      <c r="BQ657" s="699"/>
      <c r="BR657" s="699"/>
      <c r="BS657" s="699"/>
      <c r="BT657" s="699"/>
      <c r="BU657" s="699"/>
      <c r="BV657" s="699"/>
      <c r="BW657" s="699"/>
      <c r="BX657" s="699"/>
      <c r="BY657" s="699"/>
      <c r="BZ657" s="699"/>
      <c r="CA657" s="716"/>
      <c r="CB657" s="699"/>
      <c r="CC657" s="699"/>
      <c r="CD657" s="699"/>
      <c r="CE657" s="699"/>
      <c r="CF657" s="699"/>
      <c r="CG657" s="699"/>
      <c r="CH657" s="699"/>
      <c r="CI657" s="699"/>
      <c r="CJ657" s="699"/>
      <c r="CK657" s="699"/>
      <c r="CL657" s="699"/>
      <c r="CM657" s="699"/>
      <c r="CN657" s="699"/>
      <c r="CO657" s="699"/>
      <c r="CP657" s="699"/>
      <c r="CQ657" s="699"/>
      <c r="CR657" s="699"/>
      <c r="CS657" s="699"/>
      <c r="CT657" s="699"/>
      <c r="CU657" s="699"/>
      <c r="CV657" s="699"/>
      <c r="CW657" s="699"/>
      <c r="CX657" s="699"/>
      <c r="CY657" s="699"/>
      <c r="CZ657" s="699"/>
      <c r="DA657" s="699"/>
      <c r="DB657" s="699"/>
      <c r="DC657" s="699"/>
      <c r="DD657" s="699"/>
      <c r="DO657" s="717"/>
      <c r="DP657" s="717"/>
      <c r="DQ657" s="717"/>
      <c r="DR657" s="699"/>
      <c r="DS657" s="699"/>
      <c r="DT657" s="699"/>
      <c r="DU657" s="699"/>
      <c r="DV657" s="699"/>
      <c r="DW657" s="699"/>
      <c r="DX657" s="699"/>
      <c r="DY657" s="699"/>
      <c r="DZ657" s="699"/>
      <c r="EA657" s="699"/>
      <c r="EB657" s="699"/>
      <c r="EC657" s="699"/>
      <c r="ED657" s="699"/>
      <c r="EE657" s="717"/>
      <c r="EF657" s="717"/>
      <c r="EG657" s="717"/>
      <c r="EH657" s="717"/>
      <c r="EI657" s="717"/>
      <c r="EJ657" s="717"/>
      <c r="EK657" s="717"/>
      <c r="EL657" s="717"/>
      <c r="EM657" s="717"/>
      <c r="EN657" s="717"/>
      <c r="EO657" s="717"/>
      <c r="EP657" s="717"/>
      <c r="EQ657" s="717"/>
      <c r="ER657" s="717"/>
      <c r="ES657" s="699"/>
      <c r="ET657" s="699"/>
      <c r="EU657" s="699"/>
      <c r="EV657" s="699"/>
      <c r="EW657" s="699"/>
      <c r="EX657" s="699"/>
      <c r="EY657" s="699"/>
      <c r="EZ657" s="699"/>
      <c r="FA657" s="699"/>
      <c r="FB657" s="699"/>
      <c r="FC657" s="699"/>
      <c r="FD657" s="699"/>
      <c r="FE657" s="699"/>
      <c r="FF657" s="699"/>
      <c r="FG657" s="699"/>
      <c r="FH657" s="699"/>
      <c r="FI657" s="699"/>
      <c r="FJ657" s="699"/>
      <c r="FK657" s="699"/>
      <c r="FL657" s="699"/>
      <c r="FM657" s="699"/>
      <c r="FN657" s="699"/>
    </row>
    <row r="658" spans="2:170" s="715" customFormat="1" ht="12.75" customHeight="1">
      <c r="B658" s="699"/>
      <c r="C658" s="699"/>
      <c r="D658" s="699"/>
      <c r="E658" s="699"/>
      <c r="F658" s="699"/>
      <c r="G658" s="699"/>
      <c r="H658" s="699"/>
      <c r="I658" s="699"/>
      <c r="J658" s="699"/>
      <c r="K658" s="699"/>
      <c r="L658" s="699"/>
      <c r="M658" s="699"/>
      <c r="N658" s="699"/>
      <c r="O658" s="699"/>
      <c r="P658" s="699"/>
      <c r="Q658" s="699"/>
      <c r="R658" s="699"/>
      <c r="S658" s="699"/>
      <c r="T658" s="699"/>
      <c r="U658" s="699"/>
      <c r="V658" s="699"/>
      <c r="W658" s="699"/>
      <c r="X658" s="699"/>
      <c r="Y658" s="699"/>
      <c r="Z658" s="699"/>
      <c r="AA658" s="699"/>
      <c r="AB658" s="699"/>
      <c r="AC658" s="699"/>
      <c r="AD658" s="699"/>
      <c r="AE658" s="699"/>
      <c r="AF658" s="699"/>
      <c r="AG658" s="699"/>
      <c r="AI658" s="716"/>
      <c r="AJ658" s="699"/>
      <c r="AK658" s="716"/>
      <c r="AL658" s="699"/>
      <c r="AM658" s="699"/>
      <c r="AN658" s="699"/>
      <c r="AO658" s="699"/>
      <c r="AP658" s="699"/>
      <c r="AQ658" s="717"/>
      <c r="AR658" s="699"/>
      <c r="AS658" s="699"/>
      <c r="AT658" s="699"/>
      <c r="AU658" s="699"/>
      <c r="AV658" s="699"/>
      <c r="AW658" s="699"/>
      <c r="AX658" s="699"/>
      <c r="AY658" s="699"/>
      <c r="AZ658" s="699"/>
      <c r="BA658" s="699"/>
      <c r="BB658" s="699"/>
      <c r="BC658" s="699"/>
      <c r="BD658" s="699"/>
      <c r="BE658" s="699"/>
      <c r="BF658" s="699"/>
      <c r="BG658" s="699"/>
      <c r="BH658" s="699"/>
      <c r="BI658" s="699"/>
      <c r="BJ658" s="699"/>
      <c r="BK658" s="702"/>
      <c r="BL658" s="702"/>
      <c r="BM658" s="702"/>
      <c r="BN658" s="699"/>
      <c r="BO658" s="699"/>
      <c r="BP658" s="699"/>
      <c r="BQ658" s="699"/>
      <c r="BR658" s="699"/>
      <c r="BS658" s="699"/>
      <c r="BT658" s="699"/>
      <c r="BU658" s="699"/>
      <c r="BV658" s="699"/>
      <c r="BW658" s="699"/>
      <c r="BX658" s="699"/>
      <c r="BY658" s="699"/>
      <c r="BZ658" s="699"/>
      <c r="CA658" s="716"/>
      <c r="CB658" s="699"/>
      <c r="CC658" s="699"/>
      <c r="CD658" s="699"/>
      <c r="CE658" s="699"/>
      <c r="CF658" s="699"/>
      <c r="CG658" s="699"/>
      <c r="CH658" s="699"/>
      <c r="CI658" s="699"/>
      <c r="CJ658" s="699"/>
      <c r="CK658" s="699"/>
      <c r="CL658" s="699"/>
      <c r="CM658" s="699"/>
      <c r="CN658" s="699"/>
      <c r="CO658" s="699"/>
      <c r="CP658" s="699"/>
      <c r="CQ658" s="699"/>
      <c r="CR658" s="699"/>
      <c r="CS658" s="699"/>
      <c r="CT658" s="699"/>
      <c r="CU658" s="699"/>
      <c r="CV658" s="699"/>
      <c r="CW658" s="699"/>
      <c r="CX658" s="699"/>
      <c r="CY658" s="699"/>
      <c r="CZ658" s="699"/>
      <c r="DA658" s="699"/>
      <c r="DB658" s="699"/>
      <c r="DC658" s="699"/>
      <c r="DD658" s="699"/>
      <c r="DO658" s="717"/>
      <c r="DP658" s="717"/>
      <c r="DQ658" s="717"/>
      <c r="DR658" s="699"/>
      <c r="DS658" s="699"/>
      <c r="DT658" s="699"/>
      <c r="DU658" s="699"/>
      <c r="DV658" s="699"/>
      <c r="DW658" s="699"/>
      <c r="DX658" s="699"/>
      <c r="DY658" s="699"/>
      <c r="DZ658" s="699"/>
      <c r="EA658" s="699"/>
      <c r="EB658" s="699"/>
      <c r="EC658" s="699"/>
      <c r="ED658" s="699"/>
      <c r="EE658" s="717"/>
      <c r="EF658" s="717"/>
      <c r="EG658" s="717"/>
      <c r="EH658" s="717"/>
      <c r="EI658" s="717"/>
      <c r="EJ658" s="717"/>
      <c r="EK658" s="717"/>
      <c r="EL658" s="717"/>
      <c r="EM658" s="717"/>
      <c r="EN658" s="717"/>
      <c r="EO658" s="717"/>
      <c r="EP658" s="717"/>
      <c r="EQ658" s="717"/>
      <c r="ER658" s="717"/>
      <c r="ES658" s="699"/>
      <c r="ET658" s="699"/>
      <c r="EU658" s="699"/>
      <c r="EV658" s="699"/>
      <c r="EW658" s="699"/>
      <c r="EX658" s="699"/>
      <c r="EY658" s="699"/>
      <c r="EZ658" s="699"/>
      <c r="FA658" s="699"/>
      <c r="FB658" s="699"/>
      <c r="FC658" s="699"/>
      <c r="FD658" s="699"/>
      <c r="FE658" s="699"/>
      <c r="FF658" s="699"/>
      <c r="FG658" s="699"/>
      <c r="FH658" s="699"/>
      <c r="FI658" s="699"/>
      <c r="FJ658" s="699"/>
      <c r="FK658" s="699"/>
      <c r="FL658" s="699"/>
      <c r="FM658" s="699"/>
      <c r="FN658" s="699"/>
    </row>
    <row r="659" spans="2:170" s="715" customFormat="1" ht="12.75" customHeight="1">
      <c r="B659" s="699"/>
      <c r="C659" s="699"/>
      <c r="D659" s="699"/>
      <c r="E659" s="699"/>
      <c r="F659" s="699"/>
      <c r="G659" s="699"/>
      <c r="H659" s="699"/>
      <c r="I659" s="699"/>
      <c r="J659" s="699"/>
      <c r="K659" s="699"/>
      <c r="L659" s="699"/>
      <c r="M659" s="699"/>
      <c r="N659" s="699"/>
      <c r="O659" s="699"/>
      <c r="P659" s="699"/>
      <c r="Q659" s="699"/>
      <c r="R659" s="699"/>
      <c r="S659" s="699"/>
      <c r="T659" s="699"/>
      <c r="U659" s="699"/>
      <c r="V659" s="699"/>
      <c r="W659" s="699"/>
      <c r="X659" s="699"/>
      <c r="Y659" s="699"/>
      <c r="Z659" s="699"/>
      <c r="AA659" s="699"/>
      <c r="AB659" s="699"/>
      <c r="AC659" s="699"/>
      <c r="AD659" s="699"/>
      <c r="AE659" s="699"/>
      <c r="AF659" s="699"/>
      <c r="AG659" s="699"/>
      <c r="AI659" s="716"/>
      <c r="AJ659" s="699"/>
      <c r="AK659" s="716"/>
      <c r="AL659" s="699"/>
      <c r="AM659" s="699"/>
      <c r="AN659" s="699"/>
      <c r="AO659" s="699"/>
      <c r="AP659" s="699"/>
      <c r="AQ659" s="717"/>
      <c r="AR659" s="699"/>
      <c r="AS659" s="699"/>
      <c r="AT659" s="699"/>
      <c r="AU659" s="699"/>
      <c r="AV659" s="699"/>
      <c r="AW659" s="699"/>
      <c r="AX659" s="699"/>
      <c r="AY659" s="699"/>
      <c r="AZ659" s="699"/>
      <c r="BA659" s="699"/>
      <c r="BB659" s="699"/>
      <c r="BC659" s="699"/>
      <c r="BD659" s="699"/>
      <c r="BE659" s="699"/>
      <c r="BF659" s="699"/>
      <c r="BG659" s="699"/>
      <c r="BH659" s="699"/>
      <c r="BI659" s="699"/>
      <c r="BJ659" s="699"/>
      <c r="BK659" s="702"/>
      <c r="BL659" s="702"/>
      <c r="BM659" s="702"/>
      <c r="BN659" s="699"/>
      <c r="BO659" s="699"/>
      <c r="BP659" s="699"/>
      <c r="BQ659" s="699"/>
      <c r="BR659" s="699"/>
      <c r="BS659" s="699"/>
      <c r="BT659" s="699"/>
      <c r="BU659" s="699"/>
      <c r="BV659" s="699"/>
      <c r="BW659" s="699"/>
      <c r="BX659" s="699"/>
      <c r="BY659" s="699"/>
      <c r="BZ659" s="699"/>
      <c r="CA659" s="716"/>
      <c r="CB659" s="699"/>
      <c r="CC659" s="699"/>
      <c r="CD659" s="699"/>
      <c r="CE659" s="699"/>
      <c r="CF659" s="699"/>
      <c r="CG659" s="699"/>
      <c r="CH659" s="699"/>
      <c r="CI659" s="699"/>
      <c r="CJ659" s="699"/>
      <c r="CK659" s="699"/>
      <c r="CL659" s="699"/>
      <c r="CM659" s="699"/>
      <c r="CN659" s="699"/>
      <c r="CO659" s="699"/>
      <c r="CP659" s="699"/>
      <c r="CQ659" s="699"/>
      <c r="CR659" s="699"/>
      <c r="CS659" s="699"/>
      <c r="CT659" s="699"/>
      <c r="CU659" s="699"/>
      <c r="CV659" s="699"/>
      <c r="CW659" s="699"/>
      <c r="CX659" s="699"/>
      <c r="CY659" s="699"/>
      <c r="CZ659" s="699"/>
      <c r="DA659" s="699"/>
      <c r="DB659" s="699"/>
      <c r="DC659" s="699"/>
      <c r="DD659" s="699"/>
      <c r="DO659" s="717"/>
      <c r="DP659" s="717"/>
      <c r="DQ659" s="717"/>
      <c r="DR659" s="699"/>
      <c r="DS659" s="699"/>
      <c r="DT659" s="699"/>
      <c r="DU659" s="699"/>
      <c r="DV659" s="699"/>
      <c r="DW659" s="699"/>
      <c r="DX659" s="699"/>
      <c r="DY659" s="699"/>
      <c r="DZ659" s="699"/>
      <c r="EA659" s="699"/>
      <c r="EB659" s="699"/>
      <c r="EC659" s="699"/>
      <c r="ED659" s="699"/>
      <c r="EE659" s="717"/>
      <c r="EF659" s="717"/>
      <c r="EG659" s="717"/>
      <c r="EH659" s="717"/>
      <c r="EI659" s="717"/>
      <c r="EJ659" s="717"/>
      <c r="EK659" s="717"/>
      <c r="EL659" s="717"/>
      <c r="EM659" s="717"/>
      <c r="EN659" s="717"/>
      <c r="EO659" s="717"/>
      <c r="EP659" s="717"/>
      <c r="EQ659" s="717"/>
      <c r="ER659" s="717"/>
      <c r="ES659" s="699"/>
      <c r="ET659" s="699"/>
      <c r="EU659" s="699"/>
      <c r="EV659" s="699"/>
      <c r="EW659" s="699"/>
      <c r="EX659" s="699"/>
      <c r="EY659" s="699"/>
      <c r="EZ659" s="699"/>
      <c r="FA659" s="699"/>
      <c r="FB659" s="699"/>
      <c r="FC659" s="699"/>
      <c r="FD659" s="699"/>
      <c r="FE659" s="699"/>
      <c r="FF659" s="699"/>
      <c r="FG659" s="699"/>
      <c r="FH659" s="699"/>
      <c r="FI659" s="699"/>
      <c r="FJ659" s="699"/>
      <c r="FK659" s="699"/>
      <c r="FL659" s="699"/>
      <c r="FM659" s="699"/>
      <c r="FN659" s="699"/>
    </row>
    <row r="660" spans="2:170" s="715" customFormat="1" ht="12.75" customHeight="1">
      <c r="B660" s="699"/>
      <c r="C660" s="699"/>
      <c r="D660" s="699"/>
      <c r="E660" s="699"/>
      <c r="F660" s="699"/>
      <c r="G660" s="699"/>
      <c r="H660" s="699"/>
      <c r="I660" s="699"/>
      <c r="J660" s="699"/>
      <c r="K660" s="699"/>
      <c r="L660" s="699"/>
      <c r="M660" s="699"/>
      <c r="N660" s="699"/>
      <c r="O660" s="699"/>
      <c r="P660" s="699"/>
      <c r="Q660" s="699"/>
      <c r="R660" s="699"/>
      <c r="S660" s="699"/>
      <c r="T660" s="699"/>
      <c r="U660" s="699"/>
      <c r="V660" s="699"/>
      <c r="W660" s="699"/>
      <c r="X660" s="699"/>
      <c r="Y660" s="699"/>
      <c r="Z660" s="699"/>
      <c r="AA660" s="699"/>
      <c r="AB660" s="699"/>
      <c r="AC660" s="699"/>
      <c r="AD660" s="699"/>
      <c r="AE660" s="699"/>
      <c r="AF660" s="699"/>
      <c r="AG660" s="699"/>
      <c r="AI660" s="716"/>
      <c r="AJ660" s="699"/>
      <c r="AK660" s="716"/>
      <c r="AL660" s="699"/>
      <c r="AM660" s="699"/>
      <c r="AN660" s="699"/>
      <c r="AO660" s="699"/>
      <c r="AP660" s="699"/>
      <c r="AQ660" s="717"/>
      <c r="AR660" s="699"/>
      <c r="AS660" s="699"/>
      <c r="AT660" s="699"/>
      <c r="AU660" s="699"/>
      <c r="AV660" s="699"/>
      <c r="AW660" s="699"/>
      <c r="AX660" s="699"/>
      <c r="AY660" s="699"/>
      <c r="AZ660" s="699"/>
      <c r="BA660" s="699"/>
      <c r="BB660" s="699"/>
      <c r="BC660" s="699"/>
      <c r="BD660" s="699"/>
      <c r="BE660" s="699"/>
      <c r="BF660" s="699"/>
      <c r="BG660" s="699"/>
      <c r="BH660" s="699"/>
      <c r="BI660" s="699"/>
      <c r="BJ660" s="699"/>
      <c r="BK660" s="702"/>
      <c r="BL660" s="702"/>
      <c r="BM660" s="702"/>
      <c r="BN660" s="699"/>
      <c r="BO660" s="699"/>
      <c r="BP660" s="699"/>
      <c r="BQ660" s="699"/>
      <c r="BR660" s="699"/>
      <c r="BS660" s="699"/>
      <c r="BT660" s="699"/>
      <c r="BU660" s="699"/>
      <c r="BV660" s="699"/>
      <c r="BW660" s="699"/>
      <c r="BX660" s="699"/>
      <c r="BY660" s="699"/>
      <c r="BZ660" s="699"/>
      <c r="CA660" s="716"/>
      <c r="CB660" s="699"/>
      <c r="CC660" s="699"/>
      <c r="CD660" s="699"/>
      <c r="CE660" s="699"/>
      <c r="CF660" s="699"/>
      <c r="CG660" s="699"/>
      <c r="CH660" s="699"/>
      <c r="CI660" s="699"/>
      <c r="CJ660" s="699"/>
      <c r="CK660" s="699"/>
      <c r="CL660" s="699"/>
      <c r="CM660" s="699"/>
      <c r="CN660" s="699"/>
      <c r="CO660" s="699"/>
      <c r="CP660" s="699"/>
      <c r="CQ660" s="699"/>
      <c r="CR660" s="699"/>
      <c r="CS660" s="699"/>
      <c r="CT660" s="699"/>
      <c r="CU660" s="699"/>
      <c r="CV660" s="699"/>
      <c r="CW660" s="699"/>
      <c r="CX660" s="699"/>
      <c r="CY660" s="699"/>
      <c r="CZ660" s="699"/>
      <c r="DA660" s="699"/>
      <c r="DB660" s="699"/>
      <c r="DC660" s="699"/>
      <c r="DD660" s="699"/>
      <c r="DO660" s="717"/>
      <c r="DP660" s="717"/>
      <c r="DQ660" s="717"/>
      <c r="DR660" s="699"/>
      <c r="DS660" s="699"/>
      <c r="DT660" s="699"/>
      <c r="DU660" s="699"/>
      <c r="DV660" s="699"/>
      <c r="DW660" s="699"/>
      <c r="DX660" s="699"/>
      <c r="DY660" s="699"/>
      <c r="DZ660" s="699"/>
      <c r="EA660" s="699"/>
      <c r="EB660" s="699"/>
      <c r="EC660" s="699"/>
      <c r="ED660" s="699"/>
      <c r="EE660" s="717"/>
      <c r="EF660" s="717"/>
      <c r="EG660" s="717"/>
      <c r="EH660" s="717"/>
      <c r="EI660" s="717"/>
      <c r="EJ660" s="717"/>
      <c r="EK660" s="717"/>
      <c r="EL660" s="717"/>
      <c r="EM660" s="717"/>
      <c r="EN660" s="717"/>
      <c r="EO660" s="717"/>
      <c r="EP660" s="717"/>
      <c r="EQ660" s="717"/>
      <c r="ER660" s="717"/>
      <c r="ES660" s="699"/>
      <c r="ET660" s="699"/>
      <c r="EU660" s="699"/>
      <c r="EV660" s="699"/>
      <c r="EW660" s="699"/>
      <c r="EX660" s="699"/>
      <c r="EY660" s="699"/>
      <c r="EZ660" s="699"/>
      <c r="FA660" s="699"/>
      <c r="FB660" s="699"/>
      <c r="FC660" s="699"/>
      <c r="FD660" s="699"/>
      <c r="FE660" s="699"/>
      <c r="FF660" s="699"/>
      <c r="FG660" s="699"/>
      <c r="FH660" s="699"/>
      <c r="FI660" s="699"/>
      <c r="FJ660" s="699"/>
      <c r="FK660" s="699"/>
      <c r="FL660" s="699"/>
      <c r="FM660" s="699"/>
      <c r="FN660" s="699"/>
    </row>
    <row r="661" spans="2:170" s="715" customFormat="1" ht="12.75" customHeight="1">
      <c r="B661" s="699"/>
      <c r="C661" s="699"/>
      <c r="D661" s="699"/>
      <c r="E661" s="699"/>
      <c r="F661" s="699"/>
      <c r="G661" s="699"/>
      <c r="H661" s="699"/>
      <c r="I661" s="699"/>
      <c r="J661" s="699"/>
      <c r="K661" s="699"/>
      <c r="L661" s="699"/>
      <c r="M661" s="699"/>
      <c r="N661" s="699"/>
      <c r="O661" s="699"/>
      <c r="P661" s="699"/>
      <c r="Q661" s="699"/>
      <c r="R661" s="699"/>
      <c r="S661" s="699"/>
      <c r="T661" s="699"/>
      <c r="U661" s="699"/>
      <c r="V661" s="699"/>
      <c r="W661" s="699"/>
      <c r="X661" s="699"/>
      <c r="Y661" s="699"/>
      <c r="Z661" s="699"/>
      <c r="AA661" s="699"/>
      <c r="AB661" s="699"/>
      <c r="AC661" s="699"/>
      <c r="AD661" s="699"/>
      <c r="AE661" s="699"/>
      <c r="AF661" s="699"/>
      <c r="AG661" s="699"/>
      <c r="AI661" s="716"/>
      <c r="AJ661" s="699"/>
      <c r="AK661" s="716"/>
      <c r="AL661" s="699"/>
      <c r="AM661" s="699"/>
      <c r="AN661" s="699"/>
      <c r="AO661" s="699"/>
      <c r="AP661" s="699"/>
      <c r="AQ661" s="717"/>
      <c r="AR661" s="699"/>
      <c r="AS661" s="699"/>
      <c r="AT661" s="699"/>
      <c r="AU661" s="699"/>
      <c r="AV661" s="699"/>
      <c r="AW661" s="699"/>
      <c r="AX661" s="699"/>
      <c r="AY661" s="699"/>
      <c r="AZ661" s="699"/>
      <c r="BA661" s="699"/>
      <c r="BB661" s="699"/>
      <c r="BC661" s="699"/>
      <c r="BD661" s="699"/>
      <c r="BE661" s="699"/>
      <c r="BF661" s="699"/>
      <c r="BG661" s="699"/>
      <c r="BH661" s="699"/>
      <c r="BI661" s="699"/>
      <c r="BJ661" s="699"/>
      <c r="BK661" s="702"/>
      <c r="BL661" s="702"/>
      <c r="BM661" s="702"/>
      <c r="BN661" s="699"/>
      <c r="BO661" s="699"/>
      <c r="BP661" s="699"/>
      <c r="BQ661" s="699"/>
      <c r="BR661" s="699"/>
      <c r="BS661" s="699"/>
      <c r="BT661" s="699"/>
      <c r="BU661" s="699"/>
      <c r="BV661" s="699"/>
      <c r="BW661" s="699"/>
      <c r="BX661" s="699"/>
      <c r="BY661" s="699"/>
      <c r="BZ661" s="699"/>
      <c r="CA661" s="716"/>
      <c r="CB661" s="699"/>
      <c r="CC661" s="699"/>
      <c r="CD661" s="699"/>
      <c r="CE661" s="699"/>
      <c r="CF661" s="699"/>
      <c r="CG661" s="699"/>
      <c r="CH661" s="699"/>
      <c r="CI661" s="699"/>
      <c r="CJ661" s="699"/>
      <c r="CK661" s="699"/>
      <c r="CL661" s="699"/>
      <c r="CM661" s="699"/>
      <c r="CN661" s="699"/>
      <c r="CO661" s="699"/>
      <c r="CP661" s="699"/>
      <c r="CQ661" s="699"/>
      <c r="CR661" s="699"/>
      <c r="CS661" s="699"/>
      <c r="CT661" s="699"/>
      <c r="CU661" s="699"/>
      <c r="CV661" s="699"/>
      <c r="CW661" s="699"/>
      <c r="CX661" s="699"/>
      <c r="CY661" s="699"/>
      <c r="CZ661" s="699"/>
      <c r="DA661" s="699"/>
      <c r="DB661" s="699"/>
      <c r="DC661" s="699"/>
      <c r="DD661" s="699"/>
      <c r="DO661" s="717"/>
      <c r="DP661" s="717"/>
      <c r="DQ661" s="717"/>
      <c r="DR661" s="699"/>
      <c r="DS661" s="699"/>
      <c r="DT661" s="699"/>
      <c r="DU661" s="699"/>
      <c r="DV661" s="699"/>
      <c r="DW661" s="699"/>
      <c r="DX661" s="699"/>
      <c r="DY661" s="699"/>
      <c r="DZ661" s="699"/>
      <c r="EA661" s="699"/>
      <c r="EB661" s="699"/>
      <c r="EC661" s="699"/>
      <c r="ED661" s="699"/>
      <c r="EE661" s="717"/>
      <c r="EF661" s="717"/>
      <c r="EG661" s="717"/>
      <c r="EH661" s="717"/>
      <c r="EI661" s="717"/>
      <c r="EJ661" s="717"/>
      <c r="EK661" s="717"/>
      <c r="EL661" s="717"/>
      <c r="EM661" s="717"/>
      <c r="EN661" s="717"/>
      <c r="EO661" s="717"/>
      <c r="EP661" s="717"/>
      <c r="EQ661" s="717"/>
      <c r="ER661" s="717"/>
      <c r="ES661" s="699"/>
      <c r="ET661" s="699"/>
      <c r="EU661" s="699"/>
      <c r="EV661" s="699"/>
      <c r="EW661" s="699"/>
      <c r="EX661" s="699"/>
      <c r="EY661" s="699"/>
      <c r="EZ661" s="699"/>
      <c r="FA661" s="699"/>
      <c r="FB661" s="699"/>
      <c r="FC661" s="699"/>
      <c r="FD661" s="699"/>
      <c r="FE661" s="699"/>
      <c r="FF661" s="699"/>
      <c r="FG661" s="699"/>
      <c r="FH661" s="699"/>
      <c r="FI661" s="699"/>
      <c r="FJ661" s="699"/>
      <c r="FK661" s="699"/>
      <c r="FL661" s="699"/>
      <c r="FM661" s="699"/>
      <c r="FN661" s="699"/>
    </row>
    <row r="662" spans="2:170" s="715" customFormat="1" ht="12.75" customHeight="1">
      <c r="B662" s="699"/>
      <c r="C662" s="699"/>
      <c r="D662" s="699"/>
      <c r="E662" s="699"/>
      <c r="F662" s="699"/>
      <c r="G662" s="699"/>
      <c r="H662" s="699"/>
      <c r="I662" s="699"/>
      <c r="J662" s="699"/>
      <c r="K662" s="699"/>
      <c r="L662" s="699"/>
      <c r="M662" s="699"/>
      <c r="N662" s="699"/>
      <c r="O662" s="699"/>
      <c r="P662" s="699"/>
      <c r="Q662" s="699"/>
      <c r="R662" s="699"/>
      <c r="S662" s="699"/>
      <c r="T662" s="699"/>
      <c r="U662" s="699"/>
      <c r="V662" s="699"/>
      <c r="W662" s="699"/>
      <c r="X662" s="699"/>
      <c r="Y662" s="699"/>
      <c r="Z662" s="699"/>
      <c r="AA662" s="699"/>
      <c r="AB662" s="699"/>
      <c r="AC662" s="699"/>
      <c r="AD662" s="699"/>
      <c r="AE662" s="699"/>
      <c r="AF662" s="699"/>
      <c r="AG662" s="699"/>
      <c r="AI662" s="716"/>
      <c r="AJ662" s="699"/>
      <c r="AK662" s="716"/>
      <c r="AL662" s="699"/>
      <c r="AM662" s="699"/>
      <c r="AN662" s="699"/>
      <c r="AO662" s="699"/>
      <c r="AP662" s="699"/>
      <c r="AQ662" s="717"/>
      <c r="AR662" s="699"/>
      <c r="AS662" s="699"/>
      <c r="AT662" s="699"/>
      <c r="AU662" s="699"/>
      <c r="AV662" s="699"/>
      <c r="AW662" s="699"/>
      <c r="AX662" s="699"/>
      <c r="AY662" s="699"/>
      <c r="AZ662" s="699"/>
      <c r="BA662" s="699"/>
      <c r="BB662" s="699"/>
      <c r="BC662" s="699"/>
      <c r="BD662" s="699"/>
      <c r="BE662" s="699"/>
      <c r="BF662" s="699"/>
      <c r="BG662" s="699"/>
      <c r="BH662" s="699"/>
      <c r="BI662" s="699"/>
      <c r="BJ662" s="699"/>
      <c r="BK662" s="702"/>
      <c r="BL662" s="702"/>
      <c r="BM662" s="702"/>
      <c r="BN662" s="699"/>
      <c r="BO662" s="699"/>
      <c r="BP662" s="699"/>
      <c r="BQ662" s="699"/>
      <c r="BR662" s="699"/>
      <c r="BS662" s="699"/>
      <c r="BT662" s="699"/>
      <c r="BU662" s="699"/>
      <c r="BV662" s="699"/>
      <c r="BW662" s="699"/>
      <c r="BX662" s="699"/>
      <c r="BY662" s="699"/>
      <c r="BZ662" s="699"/>
      <c r="CA662" s="716"/>
      <c r="CB662" s="699"/>
      <c r="CC662" s="699"/>
      <c r="CD662" s="699"/>
      <c r="CE662" s="699"/>
      <c r="CF662" s="699"/>
      <c r="CG662" s="699"/>
      <c r="CH662" s="699"/>
      <c r="CI662" s="699"/>
      <c r="CJ662" s="699"/>
      <c r="CK662" s="699"/>
      <c r="CL662" s="699"/>
      <c r="CM662" s="699"/>
      <c r="CN662" s="699"/>
      <c r="CO662" s="699"/>
      <c r="CP662" s="699"/>
      <c r="CQ662" s="699"/>
      <c r="CR662" s="699"/>
      <c r="CS662" s="699"/>
      <c r="CT662" s="699"/>
      <c r="CU662" s="699"/>
      <c r="CV662" s="699"/>
      <c r="CW662" s="699"/>
      <c r="CX662" s="699"/>
      <c r="CY662" s="699"/>
      <c r="CZ662" s="699"/>
      <c r="DA662" s="699"/>
      <c r="DB662" s="699"/>
      <c r="DC662" s="699"/>
      <c r="DD662" s="699"/>
      <c r="DO662" s="717"/>
      <c r="DP662" s="717"/>
      <c r="DQ662" s="717"/>
      <c r="DR662" s="699"/>
      <c r="DS662" s="699"/>
      <c r="DT662" s="699"/>
      <c r="DU662" s="699"/>
      <c r="DV662" s="699"/>
      <c r="DW662" s="699"/>
      <c r="DX662" s="699"/>
      <c r="DY662" s="699"/>
      <c r="DZ662" s="699"/>
      <c r="EA662" s="699"/>
      <c r="EB662" s="699"/>
      <c r="EC662" s="699"/>
      <c r="ED662" s="699"/>
      <c r="EE662" s="717"/>
      <c r="EF662" s="717"/>
      <c r="EG662" s="717"/>
      <c r="EH662" s="717"/>
      <c r="EI662" s="717"/>
      <c r="EJ662" s="717"/>
      <c r="EK662" s="717"/>
      <c r="EL662" s="717"/>
      <c r="EM662" s="717"/>
      <c r="EN662" s="717"/>
      <c r="EO662" s="717"/>
      <c r="EP662" s="717"/>
      <c r="EQ662" s="717"/>
      <c r="ER662" s="717"/>
      <c r="ES662" s="699"/>
      <c r="ET662" s="699"/>
      <c r="EU662" s="699"/>
      <c r="EV662" s="699"/>
      <c r="EW662" s="699"/>
      <c r="EX662" s="699"/>
      <c r="EY662" s="699"/>
      <c r="EZ662" s="699"/>
      <c r="FA662" s="699"/>
      <c r="FB662" s="699"/>
      <c r="FC662" s="699"/>
      <c r="FD662" s="699"/>
      <c r="FE662" s="699"/>
      <c r="FF662" s="699"/>
      <c r="FG662" s="699"/>
      <c r="FH662" s="699"/>
      <c r="FI662" s="699"/>
      <c r="FJ662" s="699"/>
      <c r="FK662" s="699"/>
      <c r="FL662" s="699"/>
      <c r="FM662" s="699"/>
      <c r="FN662" s="699"/>
    </row>
    <row r="663" spans="2:170" s="715" customFormat="1" ht="12.75" customHeight="1">
      <c r="B663" s="699"/>
      <c r="C663" s="699"/>
      <c r="D663" s="699"/>
      <c r="E663" s="699"/>
      <c r="F663" s="699"/>
      <c r="G663" s="699"/>
      <c r="H663" s="699"/>
      <c r="I663" s="699"/>
      <c r="J663" s="699"/>
      <c r="K663" s="699"/>
      <c r="L663" s="699"/>
      <c r="M663" s="699"/>
      <c r="N663" s="699"/>
      <c r="O663" s="699"/>
      <c r="P663" s="699"/>
      <c r="Q663" s="699"/>
      <c r="R663" s="699"/>
      <c r="S663" s="699"/>
      <c r="T663" s="699"/>
      <c r="U663" s="699"/>
      <c r="V663" s="699"/>
      <c r="W663" s="699"/>
      <c r="X663" s="699"/>
      <c r="Y663" s="699"/>
      <c r="Z663" s="699"/>
      <c r="AA663" s="699"/>
      <c r="AB663" s="699"/>
      <c r="AC663" s="699"/>
      <c r="AD663" s="699"/>
      <c r="AE663" s="699"/>
      <c r="AF663" s="699"/>
      <c r="AG663" s="699"/>
      <c r="AI663" s="716"/>
      <c r="AJ663" s="699"/>
      <c r="AK663" s="716"/>
      <c r="AL663" s="699"/>
      <c r="AM663" s="699"/>
      <c r="AN663" s="699"/>
      <c r="AO663" s="699"/>
      <c r="AP663" s="699"/>
      <c r="AQ663" s="717"/>
      <c r="AR663" s="699"/>
      <c r="AS663" s="699"/>
      <c r="AT663" s="699"/>
      <c r="AU663" s="699"/>
      <c r="AV663" s="699"/>
      <c r="AW663" s="699"/>
      <c r="AX663" s="699"/>
      <c r="AY663" s="699"/>
      <c r="AZ663" s="699"/>
      <c r="BA663" s="699"/>
      <c r="BB663" s="699"/>
      <c r="BC663" s="699"/>
      <c r="BD663" s="699"/>
      <c r="BE663" s="699"/>
      <c r="BF663" s="699"/>
      <c r="BG663" s="699"/>
      <c r="BH663" s="699"/>
      <c r="BI663" s="699"/>
      <c r="BJ663" s="699"/>
      <c r="BK663" s="702"/>
      <c r="BL663" s="702"/>
      <c r="BM663" s="702"/>
      <c r="BN663" s="699"/>
      <c r="BO663" s="699"/>
      <c r="BP663" s="699"/>
      <c r="BQ663" s="699"/>
      <c r="BR663" s="699"/>
      <c r="BS663" s="699"/>
      <c r="BT663" s="699"/>
      <c r="BU663" s="699"/>
      <c r="BV663" s="699"/>
      <c r="BW663" s="699"/>
      <c r="BX663" s="699"/>
      <c r="BY663" s="699"/>
      <c r="BZ663" s="699"/>
      <c r="CA663" s="716"/>
      <c r="CB663" s="699"/>
      <c r="CC663" s="699"/>
      <c r="CD663" s="699"/>
      <c r="CE663" s="699"/>
      <c r="CF663" s="699"/>
      <c r="CG663" s="699"/>
      <c r="CH663" s="699"/>
      <c r="CI663" s="699"/>
      <c r="CJ663" s="699"/>
      <c r="CK663" s="699"/>
      <c r="CL663" s="699"/>
      <c r="CM663" s="699"/>
      <c r="CN663" s="699"/>
      <c r="CO663" s="699"/>
      <c r="CP663" s="699"/>
      <c r="CQ663" s="699"/>
      <c r="CR663" s="699"/>
      <c r="CS663" s="699"/>
      <c r="CT663" s="699"/>
      <c r="CU663" s="699"/>
      <c r="CV663" s="699"/>
      <c r="CW663" s="699"/>
      <c r="CX663" s="699"/>
      <c r="CY663" s="699"/>
      <c r="CZ663" s="699"/>
      <c r="DA663" s="699"/>
      <c r="DB663" s="699"/>
      <c r="DC663" s="699"/>
      <c r="DD663" s="699"/>
      <c r="DO663" s="717"/>
      <c r="DP663" s="717"/>
      <c r="DQ663" s="717"/>
      <c r="DR663" s="699"/>
      <c r="DS663" s="699"/>
      <c r="DT663" s="699"/>
      <c r="DU663" s="699"/>
      <c r="DV663" s="699"/>
      <c r="DW663" s="699"/>
      <c r="DX663" s="699"/>
      <c r="DY663" s="699"/>
      <c r="DZ663" s="699"/>
      <c r="EA663" s="699"/>
      <c r="EB663" s="699"/>
      <c r="EC663" s="699"/>
      <c r="ED663" s="699"/>
      <c r="EE663" s="717"/>
      <c r="EF663" s="717"/>
      <c r="EG663" s="717"/>
      <c r="EH663" s="717"/>
      <c r="EI663" s="717"/>
      <c r="EJ663" s="717"/>
      <c r="EK663" s="717"/>
      <c r="EL663" s="717"/>
      <c r="EM663" s="717"/>
      <c r="EN663" s="717"/>
      <c r="EO663" s="717"/>
      <c r="EP663" s="717"/>
      <c r="EQ663" s="717"/>
      <c r="ER663" s="717"/>
      <c r="ES663" s="699"/>
      <c r="ET663" s="699"/>
      <c r="EU663" s="699"/>
      <c r="EV663" s="699"/>
      <c r="EW663" s="699"/>
      <c r="EX663" s="699"/>
      <c r="EY663" s="699"/>
      <c r="EZ663" s="699"/>
      <c r="FA663" s="699"/>
      <c r="FB663" s="699"/>
      <c r="FC663" s="699"/>
      <c r="FD663" s="699"/>
      <c r="FE663" s="699"/>
      <c r="FF663" s="699"/>
      <c r="FG663" s="699"/>
      <c r="FH663" s="699"/>
      <c r="FI663" s="699"/>
      <c r="FJ663" s="699"/>
      <c r="FK663" s="699"/>
      <c r="FL663" s="699"/>
      <c r="FM663" s="699"/>
      <c r="FN663" s="699"/>
    </row>
    <row r="664" spans="2:170" s="715" customFormat="1" ht="12.75" customHeight="1">
      <c r="B664" s="699"/>
      <c r="C664" s="699"/>
      <c r="D664" s="699"/>
      <c r="E664" s="699"/>
      <c r="F664" s="699"/>
      <c r="G664" s="699"/>
      <c r="H664" s="699"/>
      <c r="I664" s="699"/>
      <c r="J664" s="699"/>
      <c r="K664" s="699"/>
      <c r="L664" s="699"/>
      <c r="M664" s="699"/>
      <c r="N664" s="699"/>
      <c r="O664" s="699"/>
      <c r="P664" s="699"/>
      <c r="Q664" s="699"/>
      <c r="R664" s="699"/>
      <c r="S664" s="699"/>
      <c r="T664" s="699"/>
      <c r="U664" s="699"/>
      <c r="V664" s="699"/>
      <c r="W664" s="699"/>
      <c r="X664" s="699"/>
      <c r="Y664" s="699"/>
      <c r="Z664" s="699"/>
      <c r="AA664" s="699"/>
      <c r="AB664" s="699"/>
      <c r="AC664" s="699"/>
      <c r="AD664" s="699"/>
      <c r="AE664" s="699"/>
      <c r="AF664" s="699"/>
      <c r="AG664" s="699"/>
      <c r="AI664" s="716"/>
      <c r="AJ664" s="699"/>
      <c r="AK664" s="716"/>
      <c r="AL664" s="699"/>
      <c r="AM664" s="699"/>
      <c r="AN664" s="699"/>
      <c r="AO664" s="699"/>
      <c r="AP664" s="699"/>
      <c r="AQ664" s="717"/>
      <c r="AR664" s="699"/>
      <c r="AS664" s="699"/>
      <c r="AT664" s="699"/>
      <c r="AU664" s="699"/>
      <c r="AV664" s="699"/>
      <c r="AW664" s="699"/>
      <c r="AX664" s="699"/>
      <c r="AY664" s="699"/>
      <c r="AZ664" s="699"/>
      <c r="BA664" s="699"/>
      <c r="BB664" s="699"/>
      <c r="BC664" s="699"/>
      <c r="BD664" s="699"/>
      <c r="BE664" s="699"/>
      <c r="BF664" s="699"/>
      <c r="BG664" s="699"/>
      <c r="BH664" s="699"/>
      <c r="BI664" s="699"/>
      <c r="BJ664" s="699"/>
      <c r="BK664" s="702"/>
      <c r="BL664" s="702"/>
      <c r="BM664" s="702"/>
      <c r="BN664" s="699"/>
      <c r="BO664" s="699"/>
      <c r="BP664" s="699"/>
      <c r="BQ664" s="699"/>
      <c r="BR664" s="699"/>
      <c r="BS664" s="699"/>
      <c r="BT664" s="699"/>
      <c r="BU664" s="699"/>
      <c r="BV664" s="699"/>
      <c r="BW664" s="699"/>
      <c r="BX664" s="699"/>
      <c r="BY664" s="699"/>
      <c r="BZ664" s="699"/>
      <c r="CA664" s="716"/>
      <c r="CB664" s="699"/>
      <c r="CC664" s="699"/>
      <c r="CD664" s="699"/>
      <c r="CE664" s="699"/>
      <c r="CF664" s="699"/>
      <c r="CG664" s="699"/>
      <c r="CH664" s="699"/>
      <c r="CI664" s="699"/>
      <c r="CJ664" s="699"/>
      <c r="CK664" s="699"/>
      <c r="CL664" s="699"/>
      <c r="CM664" s="699"/>
      <c r="CN664" s="699"/>
      <c r="CO664" s="699"/>
      <c r="CP664" s="699"/>
      <c r="CQ664" s="699"/>
      <c r="CR664" s="699"/>
      <c r="CS664" s="699"/>
      <c r="CT664" s="699"/>
      <c r="CU664" s="699"/>
      <c r="CV664" s="699"/>
      <c r="CW664" s="699"/>
      <c r="CX664" s="699"/>
      <c r="CY664" s="699"/>
      <c r="CZ664" s="699"/>
      <c r="DA664" s="699"/>
      <c r="DB664" s="699"/>
      <c r="DC664" s="699"/>
      <c r="DD664" s="699"/>
      <c r="DO664" s="717"/>
      <c r="DP664" s="717"/>
      <c r="DQ664" s="717"/>
      <c r="DR664" s="699"/>
      <c r="DS664" s="699"/>
      <c r="DT664" s="699"/>
      <c r="DU664" s="699"/>
      <c r="DV664" s="699"/>
      <c r="DW664" s="699"/>
      <c r="DX664" s="699"/>
      <c r="DY664" s="699"/>
      <c r="DZ664" s="699"/>
      <c r="EA664" s="699"/>
      <c r="EB664" s="699"/>
      <c r="EC664" s="699"/>
      <c r="ED664" s="699"/>
      <c r="EE664" s="717"/>
      <c r="EF664" s="717"/>
      <c r="EG664" s="717"/>
      <c r="EH664" s="717"/>
      <c r="EI664" s="717"/>
      <c r="EJ664" s="717"/>
      <c r="EK664" s="717"/>
      <c r="EL664" s="717"/>
      <c r="EM664" s="717"/>
      <c r="EN664" s="717"/>
      <c r="EO664" s="717"/>
      <c r="EP664" s="717"/>
      <c r="EQ664" s="717"/>
      <c r="ER664" s="717"/>
      <c r="ES664" s="699"/>
      <c r="ET664" s="699"/>
      <c r="EU664" s="699"/>
      <c r="EV664" s="699"/>
      <c r="EW664" s="699"/>
      <c r="EX664" s="699"/>
      <c r="EY664" s="699"/>
      <c r="EZ664" s="699"/>
      <c r="FA664" s="699"/>
      <c r="FB664" s="699"/>
      <c r="FC664" s="699"/>
      <c r="FD664" s="699"/>
      <c r="FE664" s="699"/>
      <c r="FF664" s="699"/>
      <c r="FG664" s="699"/>
      <c r="FH664" s="699"/>
      <c r="FI664" s="699"/>
      <c r="FJ664" s="699"/>
      <c r="FK664" s="699"/>
      <c r="FL664" s="699"/>
      <c r="FM664" s="699"/>
      <c r="FN664" s="699"/>
    </row>
    <row r="665" spans="2:170" s="715" customFormat="1" ht="12.75" customHeight="1">
      <c r="B665" s="699"/>
      <c r="C665" s="699"/>
      <c r="D665" s="699"/>
      <c r="E665" s="699"/>
      <c r="F665" s="699"/>
      <c r="G665" s="699"/>
      <c r="H665" s="699"/>
      <c r="I665" s="699"/>
      <c r="J665" s="699"/>
      <c r="K665" s="699"/>
      <c r="L665" s="699"/>
      <c r="M665" s="699"/>
      <c r="N665" s="699"/>
      <c r="O665" s="699"/>
      <c r="P665" s="699"/>
      <c r="Q665" s="699"/>
      <c r="R665" s="699"/>
      <c r="S665" s="699"/>
      <c r="T665" s="699"/>
      <c r="U665" s="699"/>
      <c r="V665" s="699"/>
      <c r="W665" s="699"/>
      <c r="X665" s="699"/>
      <c r="Y665" s="699"/>
      <c r="Z665" s="699"/>
      <c r="AA665" s="699"/>
      <c r="AB665" s="699"/>
      <c r="AC665" s="699"/>
      <c r="AD665" s="699"/>
      <c r="AE665" s="699"/>
      <c r="AF665" s="699"/>
      <c r="AG665" s="699"/>
      <c r="AI665" s="716"/>
      <c r="AJ665" s="699"/>
      <c r="AK665" s="716"/>
      <c r="AL665" s="699"/>
      <c r="AM665" s="699"/>
      <c r="AN665" s="699"/>
      <c r="AO665" s="699"/>
      <c r="AP665" s="699"/>
      <c r="AQ665" s="717"/>
      <c r="AR665" s="699"/>
      <c r="AS665" s="699"/>
      <c r="AT665" s="699"/>
      <c r="AU665" s="699"/>
      <c r="AV665" s="699"/>
      <c r="AW665" s="699"/>
      <c r="AX665" s="699"/>
      <c r="AY665" s="699"/>
      <c r="AZ665" s="699"/>
      <c r="BA665" s="699"/>
      <c r="BB665" s="699"/>
      <c r="BC665" s="699"/>
      <c r="BD665" s="699"/>
      <c r="BE665" s="699"/>
      <c r="BF665" s="699"/>
      <c r="BG665" s="699"/>
      <c r="BH665" s="699"/>
      <c r="BI665" s="699"/>
      <c r="BJ665" s="699"/>
      <c r="BK665" s="702"/>
      <c r="BL665" s="702"/>
      <c r="BM665" s="702"/>
      <c r="BN665" s="699"/>
      <c r="BO665" s="699"/>
      <c r="BP665" s="699"/>
      <c r="BQ665" s="699"/>
      <c r="BR665" s="699"/>
      <c r="BS665" s="699"/>
      <c r="BT665" s="699"/>
      <c r="BU665" s="699"/>
      <c r="BV665" s="699"/>
      <c r="BW665" s="699"/>
      <c r="BX665" s="699"/>
      <c r="BY665" s="699"/>
      <c r="BZ665" s="699"/>
      <c r="CA665" s="716"/>
      <c r="CB665" s="699"/>
      <c r="CC665" s="699"/>
      <c r="CD665" s="699"/>
      <c r="CE665" s="699"/>
      <c r="CF665" s="699"/>
      <c r="CG665" s="699"/>
      <c r="CH665" s="699"/>
      <c r="CI665" s="699"/>
      <c r="CJ665" s="699"/>
      <c r="CK665" s="699"/>
      <c r="CL665" s="699"/>
      <c r="CM665" s="699"/>
      <c r="CN665" s="699"/>
      <c r="CO665" s="699"/>
      <c r="CP665" s="699"/>
      <c r="CQ665" s="699"/>
      <c r="CR665" s="699"/>
      <c r="CS665" s="699"/>
      <c r="CT665" s="699"/>
      <c r="CU665" s="699"/>
      <c r="CV665" s="699"/>
      <c r="CW665" s="699"/>
      <c r="CX665" s="699"/>
      <c r="CY665" s="699"/>
      <c r="CZ665" s="699"/>
      <c r="DA665" s="699"/>
      <c r="DB665" s="699"/>
      <c r="DC665" s="699"/>
      <c r="DD665" s="699"/>
      <c r="DO665" s="717"/>
      <c r="DP665" s="717"/>
      <c r="DQ665" s="717"/>
      <c r="DR665" s="699"/>
      <c r="DS665" s="699"/>
      <c r="DT665" s="699"/>
      <c r="DU665" s="699"/>
      <c r="DV665" s="699"/>
      <c r="DW665" s="699"/>
      <c r="DX665" s="699"/>
      <c r="DY665" s="699"/>
      <c r="DZ665" s="699"/>
      <c r="EA665" s="699"/>
      <c r="EB665" s="699"/>
      <c r="EC665" s="699"/>
      <c r="ED665" s="699"/>
      <c r="EE665" s="717"/>
      <c r="EF665" s="717"/>
      <c r="EG665" s="717"/>
      <c r="EH665" s="717"/>
      <c r="EI665" s="717"/>
      <c r="EJ665" s="717"/>
      <c r="EK665" s="717"/>
      <c r="EL665" s="717"/>
      <c r="EM665" s="717"/>
      <c r="EN665" s="717"/>
      <c r="EO665" s="717"/>
      <c r="EP665" s="717"/>
      <c r="EQ665" s="717"/>
      <c r="ER665" s="717"/>
      <c r="ES665" s="699"/>
      <c r="ET665" s="699"/>
      <c r="EU665" s="699"/>
      <c r="EV665" s="699"/>
      <c r="EW665" s="699"/>
      <c r="EX665" s="699"/>
      <c r="EY665" s="699"/>
      <c r="EZ665" s="699"/>
      <c r="FA665" s="699"/>
      <c r="FB665" s="699"/>
      <c r="FC665" s="699"/>
      <c r="FD665" s="699"/>
      <c r="FE665" s="699"/>
      <c r="FF665" s="699"/>
      <c r="FG665" s="699"/>
      <c r="FH665" s="699"/>
      <c r="FI665" s="699"/>
      <c r="FJ665" s="699"/>
      <c r="FK665" s="699"/>
      <c r="FL665" s="699"/>
      <c r="FM665" s="699"/>
      <c r="FN665" s="699"/>
    </row>
    <row r="666" spans="2:170" s="715" customFormat="1" ht="12.75" customHeight="1">
      <c r="B666" s="699"/>
      <c r="C666" s="699"/>
      <c r="D666" s="699"/>
      <c r="E666" s="699"/>
      <c r="F666" s="699"/>
      <c r="G666" s="699"/>
      <c r="H666" s="699"/>
      <c r="I666" s="699"/>
      <c r="J666" s="699"/>
      <c r="K666" s="699"/>
      <c r="L666" s="699"/>
      <c r="M666" s="699"/>
      <c r="N666" s="699"/>
      <c r="O666" s="699"/>
      <c r="P666" s="699"/>
      <c r="Q666" s="699"/>
      <c r="R666" s="699"/>
      <c r="S666" s="699"/>
      <c r="T666" s="699"/>
      <c r="U666" s="699"/>
      <c r="V666" s="699"/>
      <c r="W666" s="699"/>
      <c r="X666" s="699"/>
      <c r="Y666" s="699"/>
      <c r="Z666" s="699"/>
      <c r="AA666" s="699"/>
      <c r="AB666" s="699"/>
      <c r="AC666" s="699"/>
      <c r="AD666" s="699"/>
      <c r="AE666" s="699"/>
      <c r="AF666" s="699"/>
      <c r="AG666" s="699"/>
      <c r="AI666" s="716"/>
      <c r="AJ666" s="699"/>
      <c r="AK666" s="716"/>
      <c r="AL666" s="699"/>
      <c r="AM666" s="699"/>
      <c r="AN666" s="699"/>
      <c r="AO666" s="699"/>
      <c r="AP666" s="699"/>
      <c r="AQ666" s="717"/>
      <c r="AR666" s="699"/>
      <c r="AS666" s="699"/>
      <c r="AT666" s="699"/>
      <c r="AU666" s="699"/>
      <c r="AV666" s="699"/>
      <c r="AW666" s="699"/>
      <c r="AX666" s="699"/>
      <c r="AY666" s="699"/>
      <c r="AZ666" s="699"/>
      <c r="BA666" s="699"/>
      <c r="BB666" s="699"/>
      <c r="BC666" s="699"/>
      <c r="BD666" s="699"/>
      <c r="BE666" s="699"/>
      <c r="BF666" s="699"/>
      <c r="BG666" s="699"/>
      <c r="BH666" s="699"/>
      <c r="BI666" s="699"/>
      <c r="BJ666" s="699"/>
      <c r="BK666" s="702"/>
      <c r="BL666" s="702"/>
      <c r="BM666" s="702"/>
      <c r="BN666" s="699"/>
      <c r="BO666" s="699"/>
      <c r="BP666" s="699"/>
      <c r="BQ666" s="699"/>
      <c r="BR666" s="699"/>
      <c r="BS666" s="699"/>
      <c r="BT666" s="699"/>
      <c r="BU666" s="699"/>
      <c r="BV666" s="699"/>
      <c r="BW666" s="699"/>
      <c r="BX666" s="699"/>
      <c r="BY666" s="699"/>
      <c r="BZ666" s="699"/>
      <c r="CA666" s="716"/>
      <c r="CB666" s="699"/>
      <c r="CC666" s="699"/>
      <c r="CD666" s="699"/>
      <c r="CE666" s="699"/>
      <c r="CF666" s="699"/>
      <c r="CG666" s="699"/>
      <c r="CH666" s="699"/>
      <c r="CI666" s="699"/>
      <c r="CJ666" s="699"/>
      <c r="CK666" s="699"/>
      <c r="CL666" s="699"/>
      <c r="CM666" s="699"/>
      <c r="CN666" s="699"/>
      <c r="CO666" s="699"/>
      <c r="CP666" s="699"/>
      <c r="CQ666" s="699"/>
      <c r="CR666" s="699"/>
      <c r="CS666" s="699"/>
      <c r="CT666" s="699"/>
      <c r="CU666" s="699"/>
      <c r="CV666" s="699"/>
      <c r="CW666" s="699"/>
      <c r="CX666" s="699"/>
      <c r="CY666" s="699"/>
      <c r="CZ666" s="699"/>
      <c r="DA666" s="699"/>
      <c r="DB666" s="699"/>
      <c r="DC666" s="699"/>
      <c r="DD666" s="699"/>
      <c r="DO666" s="717"/>
      <c r="DP666" s="717"/>
      <c r="DQ666" s="717"/>
      <c r="DR666" s="699"/>
      <c r="DS666" s="699"/>
      <c r="DT666" s="699"/>
      <c r="DU666" s="699"/>
      <c r="DV666" s="699"/>
      <c r="DW666" s="699"/>
      <c r="DX666" s="699"/>
      <c r="DY666" s="699"/>
      <c r="DZ666" s="699"/>
      <c r="EA666" s="699"/>
      <c r="EB666" s="699"/>
      <c r="EC666" s="699"/>
      <c r="ED666" s="699"/>
      <c r="EE666" s="717"/>
      <c r="EF666" s="717"/>
      <c r="EG666" s="717"/>
      <c r="EH666" s="717"/>
      <c r="EI666" s="717"/>
      <c r="EJ666" s="717"/>
      <c r="EK666" s="717"/>
      <c r="EL666" s="717"/>
      <c r="EM666" s="717"/>
      <c r="EN666" s="717"/>
      <c r="EO666" s="717"/>
      <c r="EP666" s="717"/>
      <c r="EQ666" s="717"/>
      <c r="ER666" s="717"/>
      <c r="ES666" s="699"/>
      <c r="ET666" s="699"/>
      <c r="EU666" s="699"/>
      <c r="EV666" s="699"/>
      <c r="EW666" s="699"/>
      <c r="EX666" s="699"/>
      <c r="EY666" s="699"/>
      <c r="EZ666" s="699"/>
      <c r="FA666" s="699"/>
      <c r="FB666" s="699"/>
      <c r="FC666" s="699"/>
      <c r="FD666" s="699"/>
      <c r="FE666" s="699"/>
      <c r="FF666" s="699"/>
      <c r="FG666" s="699"/>
      <c r="FH666" s="699"/>
      <c r="FI666" s="699"/>
      <c r="FJ666" s="699"/>
      <c r="FK666" s="699"/>
      <c r="FL666" s="699"/>
      <c r="FM666" s="699"/>
      <c r="FN666" s="699"/>
    </row>
    <row r="667" spans="2:170" s="715" customFormat="1" ht="12.75" customHeight="1">
      <c r="B667" s="699"/>
      <c r="C667" s="699"/>
      <c r="D667" s="699"/>
      <c r="E667" s="699"/>
      <c r="F667" s="699"/>
      <c r="G667" s="699"/>
      <c r="H667" s="699"/>
      <c r="I667" s="699"/>
      <c r="J667" s="699"/>
      <c r="K667" s="699"/>
      <c r="L667" s="699"/>
      <c r="M667" s="699"/>
      <c r="N667" s="699"/>
      <c r="O667" s="699"/>
      <c r="P667" s="699"/>
      <c r="Q667" s="699"/>
      <c r="R667" s="699"/>
      <c r="S667" s="699"/>
      <c r="T667" s="699"/>
      <c r="U667" s="699"/>
      <c r="V667" s="699"/>
      <c r="W667" s="699"/>
      <c r="X667" s="699"/>
      <c r="Y667" s="699"/>
      <c r="Z667" s="699"/>
      <c r="AA667" s="699"/>
      <c r="AB667" s="699"/>
      <c r="AC667" s="699"/>
      <c r="AD667" s="699"/>
      <c r="AE667" s="699"/>
      <c r="AF667" s="699"/>
      <c r="AG667" s="699"/>
      <c r="AI667" s="716"/>
      <c r="AJ667" s="699"/>
      <c r="AK667" s="716"/>
      <c r="AL667" s="699"/>
      <c r="AM667" s="699"/>
      <c r="AN667" s="699"/>
      <c r="AO667" s="699"/>
      <c r="AP667" s="699"/>
      <c r="AQ667" s="717"/>
      <c r="AR667" s="699"/>
      <c r="AS667" s="699"/>
      <c r="AT667" s="699"/>
      <c r="AU667" s="699"/>
      <c r="AV667" s="699"/>
      <c r="AW667" s="699"/>
      <c r="AX667" s="699"/>
      <c r="AY667" s="699"/>
      <c r="AZ667" s="699"/>
      <c r="BA667" s="699"/>
      <c r="BB667" s="699"/>
      <c r="BC667" s="699"/>
      <c r="BD667" s="699"/>
      <c r="BE667" s="699"/>
      <c r="BF667" s="699"/>
      <c r="BG667" s="699"/>
      <c r="BH667" s="699"/>
      <c r="BI667" s="699"/>
      <c r="BJ667" s="699"/>
      <c r="BK667" s="702"/>
      <c r="BL667" s="702"/>
      <c r="BM667" s="702"/>
      <c r="BN667" s="699"/>
      <c r="BO667" s="699"/>
      <c r="BP667" s="699"/>
      <c r="BQ667" s="699"/>
      <c r="BR667" s="699"/>
      <c r="BS667" s="699"/>
      <c r="BT667" s="699"/>
      <c r="BU667" s="699"/>
      <c r="BV667" s="699"/>
      <c r="BW667" s="699"/>
      <c r="BX667" s="699"/>
      <c r="BY667" s="699"/>
      <c r="BZ667" s="699"/>
      <c r="CA667" s="716"/>
      <c r="CB667" s="699"/>
      <c r="CC667" s="699"/>
      <c r="CD667" s="699"/>
      <c r="CE667" s="699"/>
      <c r="CF667" s="699"/>
      <c r="CG667" s="699"/>
      <c r="CH667" s="699"/>
      <c r="CI667" s="699"/>
      <c r="CJ667" s="699"/>
      <c r="CK667" s="699"/>
      <c r="CL667" s="699"/>
      <c r="CM667" s="699"/>
      <c r="CN667" s="699"/>
      <c r="CO667" s="699"/>
      <c r="CP667" s="699"/>
      <c r="CQ667" s="699"/>
      <c r="CR667" s="699"/>
      <c r="CS667" s="699"/>
      <c r="CT667" s="699"/>
      <c r="CU667" s="699"/>
      <c r="CV667" s="699"/>
      <c r="CW667" s="699"/>
      <c r="CX667" s="699"/>
      <c r="CY667" s="699"/>
      <c r="CZ667" s="699"/>
      <c r="DA667" s="699"/>
      <c r="DB667" s="699"/>
      <c r="DC667" s="699"/>
      <c r="DD667" s="699"/>
      <c r="DO667" s="717"/>
      <c r="DP667" s="717"/>
      <c r="DQ667" s="717"/>
      <c r="DR667" s="699"/>
      <c r="DS667" s="699"/>
      <c r="DT667" s="699"/>
      <c r="DU667" s="699"/>
      <c r="DV667" s="699"/>
      <c r="DW667" s="699"/>
      <c r="DX667" s="699"/>
      <c r="DY667" s="699"/>
      <c r="DZ667" s="699"/>
      <c r="EA667" s="699"/>
      <c r="EB667" s="699"/>
      <c r="EC667" s="699"/>
      <c r="ED667" s="699"/>
      <c r="EE667" s="717"/>
      <c r="EF667" s="717"/>
      <c r="EG667" s="717"/>
      <c r="EH667" s="717"/>
      <c r="EI667" s="717"/>
      <c r="EJ667" s="717"/>
      <c r="EK667" s="717"/>
      <c r="EL667" s="717"/>
      <c r="EM667" s="717"/>
      <c r="EN667" s="717"/>
      <c r="EO667" s="717"/>
      <c r="EP667" s="717"/>
      <c r="EQ667" s="717"/>
      <c r="ER667" s="717"/>
      <c r="ES667" s="699"/>
      <c r="ET667" s="699"/>
      <c r="EU667" s="699"/>
      <c r="EV667" s="699"/>
      <c r="EW667" s="699"/>
      <c r="EX667" s="699"/>
      <c r="EY667" s="699"/>
      <c r="EZ667" s="699"/>
      <c r="FA667" s="699"/>
      <c r="FB667" s="699"/>
      <c r="FC667" s="699"/>
      <c r="FD667" s="699"/>
      <c r="FE667" s="699"/>
      <c r="FF667" s="699"/>
      <c r="FG667" s="699"/>
      <c r="FH667" s="699"/>
      <c r="FI667" s="699"/>
      <c r="FJ667" s="699"/>
      <c r="FK667" s="699"/>
      <c r="FL667" s="699"/>
      <c r="FM667" s="699"/>
      <c r="FN667" s="699"/>
    </row>
    <row r="668" spans="2:170" s="715" customFormat="1" ht="12.75" customHeight="1">
      <c r="B668" s="699"/>
      <c r="C668" s="699"/>
      <c r="D668" s="699"/>
      <c r="E668" s="699"/>
      <c r="F668" s="699"/>
      <c r="G668" s="699"/>
      <c r="H668" s="699"/>
      <c r="I668" s="699"/>
      <c r="J668" s="699"/>
      <c r="K668" s="699"/>
      <c r="L668" s="699"/>
      <c r="M668" s="699"/>
      <c r="N668" s="699"/>
      <c r="O668" s="699"/>
      <c r="P668" s="699"/>
      <c r="Q668" s="699"/>
      <c r="R668" s="699"/>
      <c r="S668" s="699"/>
      <c r="T668" s="699"/>
      <c r="U668" s="699"/>
      <c r="V668" s="699"/>
      <c r="W668" s="699"/>
      <c r="X668" s="699"/>
      <c r="Y668" s="699"/>
      <c r="Z668" s="699"/>
      <c r="AA668" s="699"/>
      <c r="AB668" s="699"/>
      <c r="AC668" s="699"/>
      <c r="AD668" s="699"/>
      <c r="AE668" s="699"/>
      <c r="AF668" s="699"/>
      <c r="AG668" s="699"/>
      <c r="AI668" s="716"/>
      <c r="AJ668" s="699"/>
      <c r="AK668" s="716"/>
      <c r="AL668" s="699"/>
      <c r="AM668" s="699"/>
      <c r="AN668" s="699"/>
      <c r="AO668" s="699"/>
      <c r="AP668" s="699"/>
      <c r="AQ668" s="717"/>
      <c r="AR668" s="699"/>
      <c r="AS668" s="699"/>
      <c r="AT668" s="699"/>
      <c r="AU668" s="699"/>
      <c r="AV668" s="699"/>
      <c r="AW668" s="699"/>
      <c r="AX668" s="699"/>
      <c r="AY668" s="699"/>
      <c r="AZ668" s="699"/>
      <c r="BA668" s="699"/>
      <c r="BB668" s="699"/>
      <c r="BC668" s="699"/>
      <c r="BD668" s="699"/>
      <c r="BE668" s="699"/>
      <c r="BF668" s="699"/>
      <c r="BG668" s="699"/>
      <c r="BH668" s="699"/>
      <c r="BI668" s="699"/>
      <c r="BJ668" s="699"/>
      <c r="BK668" s="702"/>
      <c r="BL668" s="702"/>
      <c r="BM668" s="702"/>
      <c r="BN668" s="699"/>
      <c r="BO668" s="699"/>
      <c r="BP668" s="699"/>
      <c r="BQ668" s="699"/>
      <c r="BR668" s="699"/>
      <c r="BS668" s="699"/>
      <c r="BT668" s="699"/>
      <c r="BU668" s="699"/>
      <c r="BV668" s="699"/>
      <c r="BW668" s="699"/>
      <c r="BX668" s="699"/>
      <c r="BY668" s="699"/>
      <c r="BZ668" s="699"/>
      <c r="CA668" s="716"/>
      <c r="CB668" s="699"/>
      <c r="CC668" s="699"/>
      <c r="CD668" s="699"/>
      <c r="CE668" s="699"/>
      <c r="CF668" s="699"/>
      <c r="CG668" s="699"/>
      <c r="CH668" s="699"/>
      <c r="CI668" s="699"/>
      <c r="CJ668" s="699"/>
      <c r="CK668" s="699"/>
      <c r="CL668" s="699"/>
      <c r="CM668" s="699"/>
      <c r="CN668" s="699"/>
      <c r="CO668" s="699"/>
      <c r="CP668" s="699"/>
      <c r="CQ668" s="699"/>
      <c r="CR668" s="699"/>
      <c r="CS668" s="699"/>
      <c r="CT668" s="699"/>
      <c r="CU668" s="699"/>
      <c r="CV668" s="699"/>
      <c r="CW668" s="699"/>
      <c r="CX668" s="699"/>
      <c r="CY668" s="699"/>
      <c r="CZ668" s="699"/>
      <c r="DA668" s="699"/>
      <c r="DB668" s="699"/>
      <c r="DC668" s="699"/>
      <c r="DD668" s="699"/>
      <c r="DO668" s="717"/>
      <c r="DP668" s="717"/>
      <c r="DQ668" s="717"/>
      <c r="DR668" s="699"/>
      <c r="DS668" s="699"/>
      <c r="DT668" s="699"/>
      <c r="DU668" s="699"/>
      <c r="DV668" s="699"/>
      <c r="DW668" s="699"/>
      <c r="DX668" s="699"/>
      <c r="DY668" s="699"/>
      <c r="DZ668" s="699"/>
      <c r="EA668" s="699"/>
      <c r="EB668" s="699"/>
      <c r="EC668" s="699"/>
      <c r="ED668" s="699"/>
      <c r="EE668" s="717"/>
      <c r="EF668" s="717"/>
      <c r="EG668" s="717"/>
      <c r="EH668" s="717"/>
      <c r="EI668" s="717"/>
      <c r="EJ668" s="717"/>
      <c r="EK668" s="717"/>
      <c r="EL668" s="717"/>
      <c r="EM668" s="717"/>
      <c r="EN668" s="717"/>
      <c r="EO668" s="717"/>
      <c r="EP668" s="717"/>
      <c r="EQ668" s="717"/>
      <c r="ER668" s="717"/>
      <c r="ES668" s="699"/>
      <c r="ET668" s="699"/>
      <c r="EU668" s="699"/>
      <c r="EV668" s="699"/>
      <c r="EW668" s="699"/>
      <c r="EX668" s="699"/>
      <c r="EY668" s="699"/>
      <c r="EZ668" s="699"/>
      <c r="FA668" s="699"/>
      <c r="FB668" s="699"/>
      <c r="FC668" s="699"/>
      <c r="FD668" s="699"/>
      <c r="FE668" s="699"/>
      <c r="FF668" s="699"/>
      <c r="FG668" s="699"/>
      <c r="FH668" s="699"/>
      <c r="FI668" s="699"/>
      <c r="FJ668" s="699"/>
      <c r="FK668" s="699"/>
      <c r="FL668" s="699"/>
      <c r="FM668" s="699"/>
      <c r="FN668" s="699"/>
    </row>
    <row r="669" spans="2:170" s="715" customFormat="1" ht="12.75" customHeight="1">
      <c r="B669" s="699"/>
      <c r="C669" s="699"/>
      <c r="D669" s="699"/>
      <c r="E669" s="699"/>
      <c r="F669" s="699"/>
      <c r="G669" s="699"/>
      <c r="H669" s="699"/>
      <c r="I669" s="699"/>
      <c r="J669" s="699"/>
      <c r="K669" s="699"/>
      <c r="L669" s="699"/>
      <c r="M669" s="699"/>
      <c r="N669" s="699"/>
      <c r="O669" s="699"/>
      <c r="P669" s="699"/>
      <c r="Q669" s="699"/>
      <c r="R669" s="699"/>
      <c r="S669" s="699"/>
      <c r="T669" s="699"/>
      <c r="U669" s="699"/>
      <c r="V669" s="699"/>
      <c r="W669" s="699"/>
      <c r="X669" s="699"/>
      <c r="Y669" s="699"/>
      <c r="Z669" s="699"/>
      <c r="AA669" s="699"/>
      <c r="AB669" s="699"/>
      <c r="AC669" s="699"/>
      <c r="AD669" s="699"/>
      <c r="AE669" s="699"/>
      <c r="AF669" s="699"/>
      <c r="AG669" s="699"/>
      <c r="AI669" s="716"/>
      <c r="AJ669" s="699"/>
      <c r="AK669" s="716"/>
      <c r="AL669" s="699"/>
      <c r="AM669" s="699"/>
      <c r="AN669" s="699"/>
      <c r="AO669" s="699"/>
      <c r="AP669" s="699"/>
      <c r="AQ669" s="717"/>
      <c r="AR669" s="699"/>
      <c r="AS669" s="699"/>
      <c r="AT669" s="699"/>
      <c r="AU669" s="699"/>
      <c r="AV669" s="699"/>
      <c r="AW669" s="699"/>
      <c r="AX669" s="699"/>
      <c r="AY669" s="699"/>
      <c r="AZ669" s="699"/>
      <c r="BA669" s="699"/>
      <c r="BB669" s="699"/>
      <c r="BC669" s="699"/>
      <c r="BD669" s="699"/>
      <c r="BE669" s="699"/>
      <c r="BF669" s="699"/>
      <c r="BG669" s="699"/>
      <c r="BH669" s="699"/>
      <c r="BI669" s="699"/>
      <c r="BJ669" s="699"/>
      <c r="BK669" s="702"/>
      <c r="BL669" s="702"/>
      <c r="BM669" s="702"/>
      <c r="BN669" s="699"/>
      <c r="BO669" s="699"/>
      <c r="BP669" s="699"/>
      <c r="BQ669" s="699"/>
      <c r="BR669" s="699"/>
      <c r="BS669" s="699"/>
      <c r="BT669" s="699"/>
      <c r="BU669" s="699"/>
      <c r="BV669" s="699"/>
      <c r="BW669" s="699"/>
      <c r="BX669" s="699"/>
      <c r="BY669" s="699"/>
      <c r="BZ669" s="699"/>
      <c r="CA669" s="716"/>
      <c r="CB669" s="699"/>
      <c r="CC669" s="699"/>
      <c r="CD669" s="699"/>
      <c r="CE669" s="699"/>
      <c r="CF669" s="699"/>
      <c r="CG669" s="699"/>
      <c r="CH669" s="699"/>
      <c r="CI669" s="699"/>
      <c r="CJ669" s="699"/>
      <c r="CK669" s="699"/>
      <c r="CL669" s="699"/>
      <c r="CM669" s="699"/>
      <c r="CN669" s="699"/>
      <c r="CO669" s="699"/>
      <c r="CP669" s="699"/>
      <c r="CQ669" s="699"/>
      <c r="CR669" s="699"/>
      <c r="CS669" s="699"/>
      <c r="CT669" s="699"/>
      <c r="CU669" s="699"/>
      <c r="CV669" s="699"/>
      <c r="CW669" s="699"/>
      <c r="CX669" s="699"/>
      <c r="CY669" s="699"/>
      <c r="CZ669" s="699"/>
      <c r="DA669" s="699"/>
      <c r="DB669" s="699"/>
      <c r="DC669" s="699"/>
      <c r="DD669" s="699"/>
      <c r="DO669" s="717"/>
      <c r="DP669" s="717"/>
      <c r="DQ669" s="717"/>
      <c r="DR669" s="699"/>
      <c r="DS669" s="699"/>
      <c r="DT669" s="699"/>
      <c r="DU669" s="699"/>
      <c r="DV669" s="699"/>
      <c r="DW669" s="699"/>
      <c r="DX669" s="699"/>
      <c r="DY669" s="699"/>
      <c r="DZ669" s="699"/>
      <c r="EA669" s="699"/>
      <c r="EB669" s="699"/>
      <c r="EC669" s="699"/>
      <c r="ED669" s="699"/>
      <c r="EE669" s="717"/>
      <c r="EF669" s="717"/>
      <c r="EG669" s="717"/>
      <c r="EH669" s="717"/>
      <c r="EI669" s="717"/>
      <c r="EJ669" s="717"/>
      <c r="EK669" s="717"/>
      <c r="EL669" s="717"/>
      <c r="EM669" s="717"/>
      <c r="EN669" s="717"/>
      <c r="EO669" s="717"/>
      <c r="EP669" s="717"/>
      <c r="EQ669" s="717"/>
      <c r="ER669" s="717"/>
      <c r="ES669" s="699"/>
      <c r="ET669" s="699"/>
      <c r="EU669" s="699"/>
      <c r="EV669" s="699"/>
      <c r="EW669" s="699"/>
      <c r="EX669" s="699"/>
      <c r="EY669" s="699"/>
      <c r="EZ669" s="699"/>
      <c r="FA669" s="699"/>
      <c r="FB669" s="699"/>
      <c r="FC669" s="699"/>
      <c r="FD669" s="699"/>
      <c r="FE669" s="699"/>
      <c r="FF669" s="699"/>
      <c r="FG669" s="699"/>
      <c r="FH669" s="699"/>
      <c r="FI669" s="699"/>
      <c r="FJ669" s="699"/>
      <c r="FK669" s="699"/>
      <c r="FL669" s="699"/>
      <c r="FM669" s="699"/>
      <c r="FN669" s="699"/>
    </row>
    <row r="670" spans="2:170" s="715" customFormat="1" ht="12.75" customHeight="1">
      <c r="B670" s="699"/>
      <c r="C670" s="699"/>
      <c r="D670" s="699"/>
      <c r="E670" s="699"/>
      <c r="F670" s="699"/>
      <c r="G670" s="699"/>
      <c r="H670" s="699"/>
      <c r="I670" s="699"/>
      <c r="J670" s="699"/>
      <c r="K670" s="699"/>
      <c r="L670" s="699"/>
      <c r="M670" s="699"/>
      <c r="N670" s="699"/>
      <c r="O670" s="699"/>
      <c r="P670" s="699"/>
      <c r="Q670" s="699"/>
      <c r="R670" s="699"/>
      <c r="S670" s="699"/>
      <c r="T670" s="699"/>
      <c r="U670" s="699"/>
      <c r="V670" s="699"/>
      <c r="W670" s="699"/>
      <c r="X670" s="699"/>
      <c r="Y670" s="699"/>
      <c r="Z670" s="699"/>
      <c r="AA670" s="699"/>
      <c r="AB670" s="699"/>
      <c r="AC670" s="699"/>
      <c r="AD670" s="699"/>
      <c r="AE670" s="699"/>
      <c r="AF670" s="699"/>
      <c r="AG670" s="699"/>
      <c r="AI670" s="716"/>
      <c r="AJ670" s="699"/>
      <c r="AK670" s="716"/>
      <c r="AL670" s="699"/>
      <c r="AM670" s="699"/>
      <c r="AN670" s="699"/>
      <c r="AO670" s="699"/>
      <c r="AP670" s="699"/>
      <c r="AQ670" s="717"/>
      <c r="AR670" s="699"/>
      <c r="AS670" s="699"/>
      <c r="AT670" s="699"/>
      <c r="AU670" s="699"/>
      <c r="AV670" s="699"/>
      <c r="AW670" s="699"/>
      <c r="AX670" s="699"/>
      <c r="AY670" s="699"/>
      <c r="AZ670" s="699"/>
      <c r="BA670" s="699"/>
      <c r="BB670" s="699"/>
      <c r="BC670" s="699"/>
      <c r="BD670" s="699"/>
      <c r="BE670" s="699"/>
      <c r="BF670" s="699"/>
      <c r="BG670" s="699"/>
      <c r="BH670" s="699"/>
      <c r="BI670" s="699"/>
      <c r="BJ670" s="699"/>
      <c r="BK670" s="702"/>
      <c r="BL670" s="702"/>
      <c r="BM670" s="702"/>
      <c r="BN670" s="699"/>
      <c r="BO670" s="699"/>
      <c r="BP670" s="699"/>
      <c r="BQ670" s="699"/>
      <c r="BR670" s="699"/>
      <c r="BS670" s="699"/>
      <c r="BT670" s="699"/>
      <c r="BU670" s="699"/>
      <c r="BV670" s="699"/>
      <c r="BW670" s="699"/>
      <c r="BX670" s="699"/>
      <c r="BY670" s="699"/>
      <c r="BZ670" s="699"/>
      <c r="CA670" s="716"/>
      <c r="CB670" s="699"/>
      <c r="CC670" s="699"/>
      <c r="CD670" s="699"/>
      <c r="CE670" s="699"/>
      <c r="CF670" s="699"/>
      <c r="CG670" s="699"/>
      <c r="CH670" s="699"/>
      <c r="CI670" s="699"/>
      <c r="CJ670" s="699"/>
      <c r="CK670" s="699"/>
      <c r="CL670" s="699"/>
      <c r="CM670" s="699"/>
      <c r="CN670" s="699"/>
      <c r="CO670" s="699"/>
      <c r="CP670" s="699"/>
      <c r="CQ670" s="699"/>
      <c r="CR670" s="699"/>
      <c r="CS670" s="699"/>
      <c r="CT670" s="699"/>
      <c r="CU670" s="699"/>
      <c r="CV670" s="699"/>
      <c r="CW670" s="699"/>
      <c r="CX670" s="699"/>
      <c r="CY670" s="699"/>
      <c r="CZ670" s="699"/>
      <c r="DA670" s="699"/>
      <c r="DB670" s="699"/>
      <c r="DC670" s="699"/>
      <c r="DD670" s="699"/>
      <c r="DO670" s="717"/>
      <c r="DP670" s="717"/>
      <c r="DQ670" s="717"/>
      <c r="DR670" s="699"/>
      <c r="DS670" s="699"/>
      <c r="DT670" s="699"/>
      <c r="DU670" s="699"/>
      <c r="DV670" s="699"/>
      <c r="DW670" s="699"/>
      <c r="DX670" s="699"/>
      <c r="DY670" s="699"/>
      <c r="DZ670" s="699"/>
      <c r="EA670" s="699"/>
      <c r="EB670" s="699"/>
      <c r="EC670" s="699"/>
      <c r="ED670" s="699"/>
      <c r="EE670" s="717"/>
      <c r="EF670" s="717"/>
      <c r="EG670" s="717"/>
      <c r="EH670" s="717"/>
      <c r="EI670" s="717"/>
      <c r="EJ670" s="717"/>
      <c r="EK670" s="717"/>
      <c r="EL670" s="717"/>
      <c r="EM670" s="717"/>
      <c r="EN670" s="717"/>
      <c r="EO670" s="717"/>
      <c r="EP670" s="717"/>
      <c r="EQ670" s="717"/>
      <c r="ER670" s="717"/>
      <c r="ES670" s="699"/>
      <c r="ET670" s="699"/>
      <c r="EU670" s="699"/>
      <c r="EV670" s="699"/>
      <c r="EW670" s="699"/>
      <c r="EX670" s="699"/>
      <c r="EY670" s="699"/>
      <c r="EZ670" s="699"/>
      <c r="FA670" s="699"/>
      <c r="FB670" s="699"/>
      <c r="FC670" s="699"/>
      <c r="FD670" s="699"/>
      <c r="FE670" s="699"/>
      <c r="FF670" s="699"/>
      <c r="FG670" s="699"/>
      <c r="FH670" s="699"/>
      <c r="FI670" s="699"/>
      <c r="FJ670" s="699"/>
      <c r="FK670" s="699"/>
      <c r="FL670" s="699"/>
      <c r="FM670" s="699"/>
      <c r="FN670" s="699"/>
    </row>
    <row r="671" spans="2:170" s="715" customFormat="1" ht="12.75" customHeight="1">
      <c r="B671" s="699"/>
      <c r="C671" s="699"/>
      <c r="D671" s="699"/>
      <c r="E671" s="699"/>
      <c r="F671" s="699"/>
      <c r="G671" s="699"/>
      <c r="H671" s="699"/>
      <c r="I671" s="699"/>
      <c r="J671" s="699"/>
      <c r="K671" s="699"/>
      <c r="L671" s="699"/>
      <c r="M671" s="699"/>
      <c r="N671" s="699"/>
      <c r="O671" s="699"/>
      <c r="P671" s="699"/>
      <c r="Q671" s="699"/>
      <c r="R671" s="699"/>
      <c r="S671" s="699"/>
      <c r="T671" s="699"/>
      <c r="U671" s="699"/>
      <c r="V671" s="699"/>
      <c r="W671" s="699"/>
      <c r="X671" s="699"/>
      <c r="Y671" s="699"/>
      <c r="Z671" s="699"/>
      <c r="AA671" s="699"/>
      <c r="AB671" s="699"/>
      <c r="AC671" s="699"/>
      <c r="AD671" s="699"/>
      <c r="AE671" s="699"/>
      <c r="AF671" s="699"/>
      <c r="AG671" s="699"/>
      <c r="AI671" s="716"/>
      <c r="AJ671" s="699"/>
      <c r="AK671" s="716"/>
      <c r="AL671" s="699"/>
      <c r="AM671" s="699"/>
      <c r="AN671" s="699"/>
      <c r="AO671" s="699"/>
      <c r="AP671" s="699"/>
      <c r="AQ671" s="717"/>
      <c r="AR671" s="699"/>
      <c r="AS671" s="699"/>
      <c r="AT671" s="699"/>
      <c r="AU671" s="699"/>
      <c r="AV671" s="699"/>
      <c r="AW671" s="699"/>
      <c r="AX671" s="699"/>
      <c r="AY671" s="699"/>
      <c r="AZ671" s="699"/>
      <c r="BA671" s="699"/>
      <c r="BB671" s="699"/>
      <c r="BC671" s="699"/>
      <c r="BD671" s="699"/>
      <c r="BE671" s="699"/>
      <c r="BF671" s="699"/>
      <c r="BG671" s="699"/>
      <c r="BH671" s="699"/>
      <c r="BI671" s="699"/>
      <c r="BJ671" s="699"/>
      <c r="BK671" s="702"/>
      <c r="BL671" s="702"/>
      <c r="BM671" s="702"/>
      <c r="BN671" s="699"/>
      <c r="BO671" s="699"/>
      <c r="BP671" s="699"/>
      <c r="BQ671" s="699"/>
      <c r="BR671" s="699"/>
      <c r="BS671" s="699"/>
      <c r="BT671" s="699"/>
      <c r="BU671" s="699"/>
      <c r="BV671" s="699"/>
      <c r="BW671" s="699"/>
      <c r="BX671" s="699"/>
      <c r="BY671" s="699"/>
      <c r="BZ671" s="699"/>
      <c r="CA671" s="716"/>
      <c r="CB671" s="699"/>
      <c r="CC671" s="699"/>
      <c r="CD671" s="699"/>
      <c r="CE671" s="699"/>
      <c r="CF671" s="699"/>
      <c r="CG671" s="699"/>
      <c r="CH671" s="699"/>
      <c r="CI671" s="699"/>
      <c r="CJ671" s="699"/>
      <c r="CK671" s="699"/>
      <c r="CL671" s="699"/>
      <c r="CM671" s="699"/>
      <c r="CN671" s="699"/>
      <c r="CO671" s="699"/>
      <c r="CP671" s="699"/>
      <c r="CQ671" s="699"/>
      <c r="CR671" s="699"/>
      <c r="CS671" s="699"/>
      <c r="CT671" s="699"/>
      <c r="CU671" s="699"/>
      <c r="CV671" s="699"/>
      <c r="CW671" s="699"/>
      <c r="CX671" s="699"/>
      <c r="CY671" s="699"/>
      <c r="CZ671" s="699"/>
      <c r="DA671" s="699"/>
      <c r="DB671" s="699"/>
      <c r="DC671" s="699"/>
      <c r="DD671" s="699"/>
      <c r="DO671" s="717"/>
      <c r="DP671" s="717"/>
      <c r="DQ671" s="717"/>
      <c r="DR671" s="699"/>
      <c r="DS671" s="699"/>
      <c r="DT671" s="699"/>
      <c r="DU671" s="699"/>
      <c r="DV671" s="699"/>
      <c r="DW671" s="699"/>
      <c r="DX671" s="699"/>
      <c r="DY671" s="699"/>
      <c r="DZ671" s="699"/>
      <c r="EA671" s="699"/>
      <c r="EB671" s="699"/>
      <c r="EC671" s="699"/>
      <c r="ED671" s="699"/>
      <c r="EE671" s="717"/>
      <c r="EF671" s="717"/>
      <c r="EG671" s="717"/>
      <c r="EH671" s="717"/>
      <c r="EI671" s="717"/>
      <c r="EJ671" s="717"/>
      <c r="EK671" s="717"/>
      <c r="EL671" s="717"/>
      <c r="EM671" s="717"/>
      <c r="EN671" s="717"/>
      <c r="EO671" s="717"/>
      <c r="EP671" s="717"/>
      <c r="EQ671" s="717"/>
      <c r="ER671" s="717"/>
      <c r="ES671" s="699"/>
      <c r="ET671" s="699"/>
      <c r="EU671" s="699"/>
      <c r="EV671" s="699"/>
      <c r="EW671" s="699"/>
      <c r="EX671" s="699"/>
      <c r="EY671" s="699"/>
      <c r="EZ671" s="699"/>
      <c r="FA671" s="699"/>
      <c r="FB671" s="699"/>
      <c r="FC671" s="699"/>
      <c r="FD671" s="699"/>
      <c r="FE671" s="699"/>
      <c r="FF671" s="699"/>
      <c r="FG671" s="699"/>
      <c r="FH671" s="699"/>
      <c r="FI671" s="699"/>
      <c r="FJ671" s="699"/>
      <c r="FK671" s="699"/>
      <c r="FL671" s="699"/>
      <c r="FM671" s="699"/>
      <c r="FN671" s="699"/>
    </row>
    <row r="672" spans="2:170" s="715" customFormat="1" ht="12.75" customHeight="1">
      <c r="B672" s="699"/>
      <c r="C672" s="699"/>
      <c r="D672" s="699"/>
      <c r="E672" s="699"/>
      <c r="F672" s="699"/>
      <c r="G672" s="699"/>
      <c r="H672" s="699"/>
      <c r="I672" s="699"/>
      <c r="J672" s="699"/>
      <c r="K672" s="699"/>
      <c r="L672" s="699"/>
      <c r="M672" s="699"/>
      <c r="N672" s="699"/>
      <c r="O672" s="699"/>
      <c r="P672" s="699"/>
      <c r="Q672" s="699"/>
      <c r="R672" s="699"/>
      <c r="S672" s="699"/>
      <c r="T672" s="699"/>
      <c r="U672" s="699"/>
      <c r="V672" s="699"/>
      <c r="W672" s="699"/>
      <c r="X672" s="699"/>
      <c r="Y672" s="699"/>
      <c r="Z672" s="699"/>
      <c r="AA672" s="699"/>
      <c r="AB672" s="699"/>
      <c r="AC672" s="699"/>
      <c r="AD672" s="699"/>
      <c r="AE672" s="699"/>
      <c r="AF672" s="699"/>
      <c r="AG672" s="699"/>
      <c r="AI672" s="716"/>
      <c r="AJ672" s="699"/>
      <c r="AK672" s="716"/>
      <c r="AL672" s="699"/>
      <c r="AM672" s="699"/>
      <c r="AN672" s="699"/>
      <c r="AO672" s="699"/>
      <c r="AP672" s="699"/>
      <c r="AQ672" s="717"/>
      <c r="AR672" s="699"/>
      <c r="AS672" s="699"/>
      <c r="AT672" s="699"/>
      <c r="AU672" s="699"/>
      <c r="AV672" s="699"/>
      <c r="AW672" s="699"/>
      <c r="AX672" s="699"/>
      <c r="AY672" s="699"/>
      <c r="AZ672" s="699"/>
      <c r="BA672" s="699"/>
      <c r="BB672" s="699"/>
      <c r="BC672" s="699"/>
      <c r="BD672" s="699"/>
      <c r="BE672" s="699"/>
      <c r="BF672" s="699"/>
      <c r="BG672" s="699"/>
      <c r="BH672" s="699"/>
      <c r="BI672" s="699"/>
      <c r="BJ672" s="699"/>
      <c r="BK672" s="702"/>
      <c r="BL672" s="702"/>
      <c r="BM672" s="702"/>
      <c r="BN672" s="699"/>
      <c r="BO672" s="699"/>
      <c r="BP672" s="699"/>
      <c r="BQ672" s="699"/>
      <c r="BR672" s="699"/>
      <c r="BS672" s="699"/>
      <c r="BT672" s="699"/>
      <c r="BU672" s="699"/>
      <c r="BV672" s="699"/>
      <c r="BW672" s="699"/>
      <c r="BX672" s="699"/>
      <c r="BY672" s="699"/>
      <c r="BZ672" s="699"/>
      <c r="CA672" s="716"/>
      <c r="CB672" s="699"/>
      <c r="CC672" s="699"/>
      <c r="CD672" s="699"/>
      <c r="CE672" s="699"/>
      <c r="CF672" s="699"/>
      <c r="CG672" s="699"/>
      <c r="CH672" s="699"/>
      <c r="CI672" s="699"/>
      <c r="CJ672" s="699"/>
      <c r="CK672" s="699"/>
      <c r="CL672" s="699"/>
      <c r="CM672" s="699"/>
      <c r="CN672" s="699"/>
      <c r="CO672" s="699"/>
      <c r="CP672" s="699"/>
      <c r="CQ672" s="699"/>
      <c r="CR672" s="699"/>
      <c r="CS672" s="699"/>
      <c r="CT672" s="699"/>
      <c r="CU672" s="699"/>
      <c r="CV672" s="699"/>
      <c r="CW672" s="699"/>
      <c r="CX672" s="699"/>
      <c r="CY672" s="699"/>
      <c r="CZ672" s="699"/>
      <c r="DA672" s="699"/>
      <c r="DB672" s="699"/>
      <c r="DC672" s="699"/>
      <c r="DD672" s="699"/>
      <c r="DO672" s="717"/>
      <c r="DP672" s="717"/>
      <c r="DQ672" s="717"/>
      <c r="DR672" s="699"/>
      <c r="DS672" s="699"/>
      <c r="DT672" s="699"/>
      <c r="DU672" s="699"/>
      <c r="DV672" s="699"/>
      <c r="DW672" s="699"/>
      <c r="DX672" s="699"/>
      <c r="DY672" s="699"/>
      <c r="DZ672" s="699"/>
      <c r="EA672" s="699"/>
      <c r="EB672" s="699"/>
      <c r="EC672" s="699"/>
      <c r="ED672" s="699"/>
      <c r="EE672" s="717"/>
      <c r="EF672" s="717"/>
      <c r="EG672" s="717"/>
      <c r="EH672" s="717"/>
      <c r="EI672" s="717"/>
      <c r="EJ672" s="717"/>
      <c r="EK672" s="717"/>
      <c r="EL672" s="717"/>
      <c r="EM672" s="717"/>
      <c r="EN672" s="717"/>
      <c r="EO672" s="717"/>
      <c r="EP672" s="717"/>
      <c r="EQ672" s="717"/>
      <c r="ER672" s="717"/>
      <c r="ES672" s="699"/>
      <c r="ET672" s="699"/>
      <c r="EU672" s="699"/>
      <c r="EV672" s="699"/>
      <c r="EW672" s="699"/>
      <c r="EX672" s="699"/>
      <c r="EY672" s="699"/>
      <c r="EZ672" s="699"/>
      <c r="FA672" s="699"/>
      <c r="FB672" s="699"/>
      <c r="FC672" s="699"/>
      <c r="FD672" s="699"/>
      <c r="FE672" s="699"/>
      <c r="FF672" s="699"/>
      <c r="FG672" s="699"/>
      <c r="FH672" s="699"/>
      <c r="FI672" s="699"/>
      <c r="FJ672" s="699"/>
      <c r="FK672" s="699"/>
      <c r="FL672" s="699"/>
      <c r="FM672" s="699"/>
      <c r="FN672" s="699"/>
    </row>
    <row r="673" spans="2:170" s="715" customFormat="1" ht="12.75" customHeight="1">
      <c r="B673" s="699"/>
      <c r="C673" s="699"/>
      <c r="D673" s="699"/>
      <c r="E673" s="699"/>
      <c r="F673" s="699"/>
      <c r="G673" s="699"/>
      <c r="H673" s="699"/>
      <c r="I673" s="699"/>
      <c r="J673" s="699"/>
      <c r="K673" s="699"/>
      <c r="L673" s="699"/>
      <c r="M673" s="699"/>
      <c r="N673" s="699"/>
      <c r="O673" s="699"/>
      <c r="P673" s="699"/>
      <c r="Q673" s="699"/>
      <c r="R673" s="699"/>
      <c r="S673" s="699"/>
      <c r="T673" s="699"/>
      <c r="U673" s="699"/>
      <c r="V673" s="699"/>
      <c r="W673" s="699"/>
      <c r="X673" s="699"/>
      <c r="Y673" s="699"/>
      <c r="Z673" s="699"/>
      <c r="AA673" s="699"/>
      <c r="AB673" s="699"/>
      <c r="AC673" s="699"/>
      <c r="AD673" s="699"/>
      <c r="AE673" s="699"/>
      <c r="AF673" s="699"/>
      <c r="AG673" s="699"/>
      <c r="AI673" s="716"/>
      <c r="AJ673" s="699"/>
      <c r="AK673" s="716"/>
      <c r="AL673" s="699"/>
      <c r="AM673" s="699"/>
      <c r="AN673" s="699"/>
      <c r="AO673" s="699"/>
      <c r="AP673" s="699"/>
      <c r="AQ673" s="717"/>
      <c r="AR673" s="699"/>
      <c r="AS673" s="699"/>
      <c r="AT673" s="699"/>
      <c r="AU673" s="699"/>
      <c r="AV673" s="699"/>
      <c r="AW673" s="699"/>
      <c r="AX673" s="699"/>
      <c r="AY673" s="699"/>
      <c r="AZ673" s="699"/>
      <c r="BA673" s="699"/>
      <c r="BB673" s="699"/>
      <c r="BC673" s="699"/>
      <c r="BD673" s="699"/>
      <c r="BE673" s="699"/>
      <c r="BF673" s="699"/>
      <c r="BG673" s="699"/>
      <c r="BH673" s="699"/>
      <c r="BI673" s="699"/>
      <c r="BJ673" s="699"/>
      <c r="BK673" s="702"/>
      <c r="BL673" s="702"/>
      <c r="BM673" s="702"/>
      <c r="BN673" s="699"/>
      <c r="BO673" s="699"/>
      <c r="BP673" s="699"/>
      <c r="BQ673" s="699"/>
      <c r="BR673" s="699"/>
      <c r="BS673" s="699"/>
      <c r="BT673" s="699"/>
      <c r="BU673" s="699"/>
      <c r="BV673" s="699"/>
      <c r="BW673" s="699"/>
      <c r="BX673" s="699"/>
      <c r="BY673" s="699"/>
      <c r="BZ673" s="699"/>
      <c r="CA673" s="716"/>
      <c r="CB673" s="699"/>
      <c r="CC673" s="699"/>
      <c r="CD673" s="699"/>
      <c r="CE673" s="699"/>
      <c r="CF673" s="699"/>
      <c r="CG673" s="699"/>
      <c r="CH673" s="699"/>
      <c r="CI673" s="699"/>
      <c r="CJ673" s="699"/>
      <c r="CK673" s="699"/>
      <c r="CL673" s="699"/>
      <c r="CM673" s="699"/>
      <c r="CN673" s="699"/>
      <c r="CO673" s="699"/>
      <c r="CP673" s="699"/>
      <c r="CQ673" s="699"/>
      <c r="CR673" s="699"/>
      <c r="CS673" s="699"/>
      <c r="CT673" s="699"/>
      <c r="CU673" s="699"/>
      <c r="CV673" s="699"/>
      <c r="CW673" s="699"/>
      <c r="CX673" s="699"/>
      <c r="CY673" s="699"/>
      <c r="CZ673" s="699"/>
      <c r="DA673" s="699"/>
      <c r="DB673" s="699"/>
      <c r="DC673" s="699"/>
      <c r="DD673" s="699"/>
      <c r="DO673" s="717"/>
      <c r="DP673" s="717"/>
      <c r="DQ673" s="717"/>
      <c r="DR673" s="699"/>
      <c r="DS673" s="699"/>
      <c r="DT673" s="699"/>
      <c r="DU673" s="699"/>
      <c r="DV673" s="699"/>
      <c r="DW673" s="699"/>
      <c r="DX673" s="699"/>
      <c r="DY673" s="699"/>
      <c r="DZ673" s="699"/>
      <c r="EA673" s="699"/>
      <c r="EB673" s="699"/>
      <c r="EC673" s="699"/>
      <c r="ED673" s="699"/>
      <c r="EE673" s="717"/>
      <c r="EF673" s="717"/>
      <c r="EG673" s="717"/>
      <c r="EH673" s="717"/>
      <c r="EI673" s="717"/>
      <c r="EJ673" s="717"/>
      <c r="EK673" s="717"/>
      <c r="EL673" s="717"/>
      <c r="EM673" s="717"/>
      <c r="EN673" s="717"/>
      <c r="EO673" s="717"/>
      <c r="EP673" s="717"/>
      <c r="EQ673" s="717"/>
      <c r="ER673" s="717"/>
      <c r="ES673" s="699"/>
      <c r="ET673" s="699"/>
      <c r="EU673" s="699"/>
      <c r="EV673" s="699"/>
      <c r="EW673" s="699"/>
      <c r="EX673" s="699"/>
      <c r="EY673" s="699"/>
      <c r="EZ673" s="699"/>
      <c r="FA673" s="699"/>
      <c r="FB673" s="699"/>
      <c r="FC673" s="699"/>
      <c r="FD673" s="699"/>
      <c r="FE673" s="699"/>
      <c r="FF673" s="699"/>
      <c r="FG673" s="699"/>
      <c r="FH673" s="699"/>
      <c r="FI673" s="699"/>
      <c r="FJ673" s="699"/>
      <c r="FK673" s="699"/>
      <c r="FL673" s="699"/>
      <c r="FM673" s="699"/>
      <c r="FN673" s="699"/>
    </row>
    <row r="674" spans="2:170" s="715" customFormat="1" ht="12.75" customHeight="1">
      <c r="B674" s="699"/>
      <c r="C674" s="699"/>
      <c r="D674" s="699"/>
      <c r="E674" s="699"/>
      <c r="F674" s="699"/>
      <c r="G674" s="699"/>
      <c r="H674" s="699"/>
      <c r="I674" s="699"/>
      <c r="J674" s="699"/>
      <c r="K674" s="699"/>
      <c r="L674" s="699"/>
      <c r="M674" s="699"/>
      <c r="N674" s="699"/>
      <c r="O674" s="699"/>
      <c r="P674" s="699"/>
      <c r="Q674" s="699"/>
      <c r="R674" s="699"/>
      <c r="S674" s="699"/>
      <c r="T674" s="699"/>
      <c r="U674" s="699"/>
      <c r="V674" s="699"/>
      <c r="W674" s="699"/>
      <c r="X674" s="699"/>
      <c r="Y674" s="699"/>
      <c r="Z674" s="699"/>
      <c r="AA674" s="699"/>
      <c r="AB674" s="699"/>
      <c r="AC674" s="699"/>
      <c r="AD674" s="699"/>
      <c r="AE674" s="699"/>
      <c r="AF674" s="699"/>
      <c r="AG674" s="699"/>
      <c r="AI674" s="716"/>
      <c r="AJ674" s="699"/>
      <c r="AK674" s="716"/>
      <c r="AL674" s="699"/>
      <c r="AM674" s="699"/>
      <c r="AN674" s="699"/>
      <c r="AO674" s="699"/>
      <c r="AP674" s="699"/>
      <c r="AQ674" s="717"/>
      <c r="AR674" s="699"/>
      <c r="AS674" s="699"/>
      <c r="AT674" s="699"/>
      <c r="AU674" s="699"/>
      <c r="AV674" s="699"/>
      <c r="AW674" s="699"/>
      <c r="AX674" s="699"/>
      <c r="AY674" s="699"/>
      <c r="AZ674" s="699"/>
      <c r="BA674" s="699"/>
      <c r="BB674" s="699"/>
      <c r="BC674" s="699"/>
      <c r="BD674" s="699"/>
      <c r="BE674" s="699"/>
      <c r="BF674" s="699"/>
      <c r="BG674" s="699"/>
      <c r="BH674" s="699"/>
      <c r="BI674" s="699"/>
      <c r="BJ674" s="699"/>
      <c r="BK674" s="702"/>
      <c r="BL674" s="702"/>
      <c r="BM674" s="702"/>
      <c r="BN674" s="699"/>
      <c r="BO674" s="699"/>
      <c r="BP674" s="699"/>
      <c r="BQ674" s="699"/>
      <c r="BR674" s="699"/>
      <c r="BS674" s="699"/>
      <c r="BT674" s="699"/>
      <c r="BU674" s="699"/>
      <c r="BV674" s="699"/>
      <c r="BW674" s="699"/>
      <c r="BX674" s="699"/>
      <c r="BY674" s="699"/>
      <c r="BZ674" s="699"/>
      <c r="CA674" s="716"/>
      <c r="CB674" s="699"/>
      <c r="CC674" s="699"/>
      <c r="CD674" s="699"/>
      <c r="CE674" s="699"/>
      <c r="CF674" s="699"/>
      <c r="CG674" s="699"/>
      <c r="CH674" s="699"/>
      <c r="CI674" s="699"/>
      <c r="CJ674" s="699"/>
      <c r="CK674" s="699"/>
      <c r="CL674" s="699"/>
      <c r="CM674" s="699"/>
      <c r="CN674" s="699"/>
      <c r="CO674" s="699"/>
      <c r="CP674" s="699"/>
      <c r="CQ674" s="699"/>
      <c r="CR674" s="699"/>
      <c r="CS674" s="699"/>
      <c r="CT674" s="699"/>
      <c r="CU674" s="699"/>
      <c r="CV674" s="699"/>
      <c r="CW674" s="699"/>
      <c r="CX674" s="699"/>
      <c r="CY674" s="699"/>
      <c r="CZ674" s="699"/>
      <c r="DA674" s="699"/>
      <c r="DB674" s="699"/>
      <c r="DC674" s="699"/>
      <c r="DD674" s="699"/>
      <c r="DO674" s="717"/>
      <c r="DP674" s="717"/>
      <c r="DQ674" s="717"/>
      <c r="DR674" s="699"/>
      <c r="DS674" s="699"/>
      <c r="DT674" s="699"/>
      <c r="DU674" s="699"/>
      <c r="DV674" s="699"/>
      <c r="DW674" s="699"/>
      <c r="DX674" s="699"/>
      <c r="DY674" s="699"/>
      <c r="DZ674" s="699"/>
      <c r="EA674" s="699"/>
      <c r="EB674" s="699"/>
      <c r="EC674" s="699"/>
      <c r="ED674" s="699"/>
      <c r="EE674" s="717"/>
      <c r="EF674" s="717"/>
      <c r="EG674" s="717"/>
      <c r="EH674" s="717"/>
      <c r="EI674" s="717"/>
      <c r="EJ674" s="717"/>
      <c r="EK674" s="717"/>
      <c r="EL674" s="717"/>
      <c r="EM674" s="717"/>
      <c r="EN674" s="717"/>
      <c r="EO674" s="717"/>
      <c r="EP674" s="717"/>
      <c r="EQ674" s="717"/>
      <c r="ER674" s="717"/>
      <c r="ES674" s="699"/>
      <c r="ET674" s="699"/>
      <c r="EU674" s="699"/>
      <c r="EV674" s="699"/>
      <c r="EW674" s="699"/>
      <c r="EX674" s="699"/>
      <c r="EY674" s="699"/>
      <c r="EZ674" s="699"/>
      <c r="FA674" s="699"/>
      <c r="FB674" s="699"/>
      <c r="FC674" s="699"/>
      <c r="FD674" s="699"/>
      <c r="FE674" s="699"/>
      <c r="FF674" s="699"/>
      <c r="FG674" s="699"/>
      <c r="FH674" s="699"/>
      <c r="FI674" s="699"/>
      <c r="FJ674" s="699"/>
      <c r="FK674" s="699"/>
      <c r="FL674" s="699"/>
      <c r="FM674" s="699"/>
      <c r="FN674" s="699"/>
    </row>
    <row r="675" spans="2:170" s="715" customFormat="1" ht="12.75" customHeight="1">
      <c r="B675" s="699"/>
      <c r="C675" s="699"/>
      <c r="D675" s="699"/>
      <c r="E675" s="699"/>
      <c r="F675" s="699"/>
      <c r="G675" s="699"/>
      <c r="H675" s="699"/>
      <c r="I675" s="699"/>
      <c r="J675" s="699"/>
      <c r="K675" s="699"/>
      <c r="L675" s="699"/>
      <c r="M675" s="699"/>
      <c r="N675" s="699"/>
      <c r="O675" s="699"/>
      <c r="P675" s="699"/>
      <c r="Q675" s="699"/>
      <c r="R675" s="699"/>
      <c r="S675" s="699"/>
      <c r="T675" s="699"/>
      <c r="U675" s="699"/>
      <c r="V675" s="699"/>
      <c r="W675" s="699"/>
      <c r="X675" s="699"/>
      <c r="Y675" s="699"/>
      <c r="Z675" s="699"/>
      <c r="AA675" s="699"/>
      <c r="AB675" s="699"/>
      <c r="AC675" s="699"/>
      <c r="AD675" s="699"/>
      <c r="AE675" s="699"/>
      <c r="AF675" s="699"/>
      <c r="AG675" s="699"/>
      <c r="AI675" s="716"/>
      <c r="AJ675" s="699"/>
      <c r="AK675" s="716"/>
      <c r="AL675" s="699"/>
      <c r="AM675" s="699"/>
      <c r="AN675" s="699"/>
      <c r="AO675" s="699"/>
      <c r="AP675" s="699"/>
      <c r="AQ675" s="717"/>
      <c r="AR675" s="699"/>
      <c r="AS675" s="699"/>
      <c r="AT675" s="699"/>
      <c r="AU675" s="699"/>
      <c r="AV675" s="699"/>
      <c r="AW675" s="699"/>
      <c r="AX675" s="699"/>
      <c r="AY675" s="699"/>
      <c r="AZ675" s="699"/>
      <c r="BA675" s="699"/>
      <c r="BB675" s="699"/>
      <c r="BC675" s="699"/>
      <c r="BD675" s="699"/>
      <c r="BE675" s="699"/>
      <c r="BF675" s="699"/>
      <c r="BG675" s="699"/>
      <c r="BH675" s="699"/>
      <c r="BI675" s="699"/>
      <c r="BJ675" s="699"/>
      <c r="BK675" s="702"/>
      <c r="BL675" s="702"/>
      <c r="BM675" s="702"/>
      <c r="BN675" s="699"/>
      <c r="BO675" s="699"/>
      <c r="BP675" s="699"/>
      <c r="BQ675" s="699"/>
      <c r="BR675" s="699"/>
      <c r="BS675" s="699"/>
      <c r="BT675" s="699"/>
      <c r="BU675" s="699"/>
      <c r="BV675" s="699"/>
      <c r="BW675" s="699"/>
      <c r="BX675" s="699"/>
      <c r="BY675" s="699"/>
      <c r="BZ675" s="699"/>
      <c r="CA675" s="716"/>
      <c r="CB675" s="699"/>
      <c r="CC675" s="699"/>
      <c r="CD675" s="699"/>
      <c r="CE675" s="699"/>
      <c r="CF675" s="699"/>
      <c r="CG675" s="699"/>
      <c r="CH675" s="699"/>
      <c r="CI675" s="699"/>
      <c r="CJ675" s="699"/>
      <c r="CK675" s="699"/>
      <c r="CL675" s="699"/>
      <c r="CM675" s="699"/>
      <c r="CN675" s="699"/>
      <c r="CO675" s="699"/>
      <c r="CP675" s="699"/>
      <c r="CQ675" s="699"/>
      <c r="CR675" s="699"/>
      <c r="CS675" s="699"/>
      <c r="CT675" s="699"/>
      <c r="CU675" s="699"/>
      <c r="CV675" s="699"/>
      <c r="CW675" s="699"/>
      <c r="CX675" s="699"/>
      <c r="CY675" s="699"/>
      <c r="CZ675" s="699"/>
      <c r="DA675" s="699"/>
      <c r="DB675" s="699"/>
      <c r="DC675" s="699"/>
      <c r="DD675" s="699"/>
      <c r="DO675" s="717"/>
      <c r="DP675" s="717"/>
      <c r="DQ675" s="717"/>
      <c r="DR675" s="699"/>
      <c r="DS675" s="699"/>
      <c r="DT675" s="699"/>
      <c r="DU675" s="699"/>
      <c r="DV675" s="699"/>
      <c r="DW675" s="699"/>
      <c r="DX675" s="699"/>
      <c r="DY675" s="699"/>
      <c r="DZ675" s="699"/>
      <c r="EA675" s="699"/>
      <c r="EB675" s="699"/>
      <c r="EC675" s="699"/>
      <c r="ED675" s="699"/>
      <c r="EE675" s="717"/>
      <c r="EF675" s="717"/>
      <c r="EG675" s="717"/>
      <c r="EH675" s="717"/>
      <c r="EI675" s="717"/>
      <c r="EJ675" s="717"/>
      <c r="EK675" s="717"/>
      <c r="EL675" s="717"/>
      <c r="EM675" s="717"/>
      <c r="EN675" s="717"/>
      <c r="EO675" s="717"/>
      <c r="EP675" s="717"/>
      <c r="EQ675" s="717"/>
      <c r="ER675" s="717"/>
      <c r="ES675" s="699"/>
      <c r="ET675" s="699"/>
      <c r="EU675" s="699"/>
      <c r="EV675" s="699"/>
      <c r="EW675" s="699"/>
      <c r="EX675" s="699"/>
      <c r="EY675" s="699"/>
      <c r="EZ675" s="699"/>
      <c r="FA675" s="699"/>
      <c r="FB675" s="699"/>
      <c r="FC675" s="699"/>
      <c r="FD675" s="699"/>
      <c r="FE675" s="699"/>
      <c r="FF675" s="699"/>
      <c r="FG675" s="699"/>
      <c r="FH675" s="699"/>
      <c r="FI675" s="699"/>
      <c r="FJ675" s="699"/>
      <c r="FK675" s="699"/>
      <c r="FL675" s="699"/>
      <c r="FM675" s="699"/>
      <c r="FN675" s="699"/>
    </row>
    <row r="676" spans="2:170" s="715" customFormat="1" ht="12.75" customHeight="1">
      <c r="B676" s="699"/>
      <c r="C676" s="699"/>
      <c r="D676" s="699"/>
      <c r="E676" s="699"/>
      <c r="F676" s="699"/>
      <c r="G676" s="699"/>
      <c r="H676" s="699"/>
      <c r="I676" s="699"/>
      <c r="J676" s="699"/>
      <c r="K676" s="699"/>
      <c r="L676" s="699"/>
      <c r="M676" s="699"/>
      <c r="N676" s="699"/>
      <c r="O676" s="699"/>
      <c r="P676" s="699"/>
      <c r="Q676" s="699"/>
      <c r="R676" s="699"/>
      <c r="S676" s="699"/>
      <c r="T676" s="699"/>
      <c r="U676" s="699"/>
      <c r="V676" s="699"/>
      <c r="W676" s="699"/>
      <c r="X676" s="699"/>
      <c r="Y676" s="699"/>
      <c r="Z676" s="699"/>
      <c r="AA676" s="699"/>
      <c r="AB676" s="699"/>
      <c r="AC676" s="699"/>
      <c r="AD676" s="699"/>
      <c r="AE676" s="699"/>
      <c r="AF676" s="699"/>
      <c r="AG676" s="699"/>
      <c r="AI676" s="716"/>
      <c r="AJ676" s="699"/>
      <c r="AK676" s="716"/>
      <c r="AL676" s="699"/>
      <c r="AM676" s="699"/>
      <c r="AN676" s="699"/>
      <c r="AO676" s="699"/>
      <c r="AP676" s="699"/>
      <c r="AQ676" s="717"/>
      <c r="AR676" s="699"/>
      <c r="AS676" s="699"/>
      <c r="AT676" s="699"/>
      <c r="AU676" s="699"/>
      <c r="AV676" s="699"/>
      <c r="AW676" s="699"/>
      <c r="AX676" s="699"/>
      <c r="AY676" s="699"/>
      <c r="AZ676" s="699"/>
      <c r="BA676" s="699"/>
      <c r="BB676" s="699"/>
      <c r="BC676" s="699"/>
      <c r="BD676" s="699"/>
      <c r="BE676" s="699"/>
      <c r="BF676" s="699"/>
      <c r="BG676" s="699"/>
      <c r="BH676" s="699"/>
      <c r="BI676" s="699"/>
      <c r="BJ676" s="699"/>
      <c r="BK676" s="702"/>
      <c r="BL676" s="702"/>
      <c r="BM676" s="702"/>
      <c r="BN676" s="699"/>
      <c r="BO676" s="699"/>
      <c r="BP676" s="699"/>
      <c r="BQ676" s="699"/>
      <c r="BR676" s="699"/>
      <c r="BS676" s="699"/>
      <c r="BT676" s="699"/>
      <c r="BU676" s="699"/>
      <c r="BV676" s="699"/>
      <c r="BW676" s="699"/>
      <c r="BX676" s="699"/>
      <c r="BY676" s="699"/>
      <c r="BZ676" s="699"/>
      <c r="CA676" s="716"/>
      <c r="CB676" s="699"/>
      <c r="CC676" s="699"/>
      <c r="CD676" s="699"/>
      <c r="CE676" s="699"/>
      <c r="CF676" s="699"/>
      <c r="CG676" s="699"/>
      <c r="CH676" s="699"/>
      <c r="CI676" s="699"/>
      <c r="CJ676" s="699"/>
      <c r="CK676" s="699"/>
      <c r="CL676" s="699"/>
      <c r="CM676" s="699"/>
      <c r="CN676" s="699"/>
      <c r="CO676" s="699"/>
      <c r="CP676" s="699"/>
      <c r="CQ676" s="699"/>
      <c r="CR676" s="699"/>
      <c r="CS676" s="699"/>
      <c r="CT676" s="699"/>
      <c r="CU676" s="699"/>
      <c r="CV676" s="699"/>
      <c r="CW676" s="699"/>
      <c r="CX676" s="699"/>
      <c r="CY676" s="699"/>
      <c r="CZ676" s="699"/>
      <c r="DA676" s="699"/>
      <c r="DB676" s="699"/>
      <c r="DC676" s="699"/>
      <c r="DD676" s="699"/>
      <c r="DO676" s="717"/>
      <c r="DP676" s="717"/>
      <c r="DQ676" s="717"/>
      <c r="DR676" s="699"/>
      <c r="DS676" s="699"/>
      <c r="DT676" s="699"/>
      <c r="DU676" s="699"/>
      <c r="DV676" s="699"/>
      <c r="DW676" s="699"/>
      <c r="DX676" s="699"/>
      <c r="DY676" s="699"/>
      <c r="DZ676" s="699"/>
      <c r="EA676" s="699"/>
      <c r="EB676" s="699"/>
      <c r="EC676" s="699"/>
      <c r="ED676" s="699"/>
      <c r="EE676" s="717"/>
      <c r="EF676" s="717"/>
      <c r="EG676" s="717"/>
      <c r="EH676" s="717"/>
      <c r="EI676" s="717"/>
      <c r="EJ676" s="717"/>
      <c r="EK676" s="717"/>
      <c r="EL676" s="717"/>
      <c r="EM676" s="717"/>
      <c r="EN676" s="717"/>
      <c r="EO676" s="717"/>
      <c r="EP676" s="717"/>
      <c r="EQ676" s="717"/>
      <c r="ER676" s="717"/>
      <c r="ES676" s="699"/>
      <c r="ET676" s="699"/>
      <c r="EU676" s="699"/>
      <c r="EV676" s="699"/>
      <c r="EW676" s="699"/>
      <c r="EX676" s="699"/>
      <c r="EY676" s="699"/>
      <c r="EZ676" s="699"/>
      <c r="FA676" s="699"/>
      <c r="FB676" s="699"/>
      <c r="FC676" s="699"/>
      <c r="FD676" s="699"/>
      <c r="FE676" s="699"/>
      <c r="FF676" s="699"/>
      <c r="FG676" s="699"/>
      <c r="FH676" s="699"/>
      <c r="FI676" s="699"/>
      <c r="FJ676" s="699"/>
      <c r="FK676" s="699"/>
      <c r="FL676" s="699"/>
      <c r="FM676" s="699"/>
      <c r="FN676" s="699"/>
    </row>
    <row r="677" spans="2:170" s="715" customFormat="1" ht="12.75" customHeight="1">
      <c r="B677" s="699"/>
      <c r="C677" s="699"/>
      <c r="D677" s="699"/>
      <c r="E677" s="699"/>
      <c r="F677" s="699"/>
      <c r="G677" s="699"/>
      <c r="H677" s="699"/>
      <c r="I677" s="699"/>
      <c r="J677" s="699"/>
      <c r="K677" s="699"/>
      <c r="L677" s="699"/>
      <c r="M677" s="699"/>
      <c r="N677" s="699"/>
      <c r="O677" s="699"/>
      <c r="P677" s="699"/>
      <c r="Q677" s="699"/>
      <c r="R677" s="699"/>
      <c r="S677" s="699"/>
      <c r="T677" s="699"/>
      <c r="U677" s="699"/>
      <c r="V677" s="699"/>
      <c r="W677" s="699"/>
      <c r="X677" s="699"/>
      <c r="Y677" s="699"/>
      <c r="Z677" s="699"/>
      <c r="AA677" s="699"/>
      <c r="AB677" s="699"/>
      <c r="AC677" s="699"/>
      <c r="AD677" s="699"/>
      <c r="AE677" s="699"/>
      <c r="AF677" s="699"/>
      <c r="AG677" s="699"/>
      <c r="AI677" s="716"/>
      <c r="AJ677" s="699"/>
      <c r="AK677" s="716"/>
      <c r="AL677" s="699"/>
      <c r="AM677" s="699"/>
      <c r="AN677" s="699"/>
      <c r="AO677" s="699"/>
      <c r="AP677" s="699"/>
      <c r="AQ677" s="717"/>
      <c r="AR677" s="699"/>
      <c r="AS677" s="699"/>
      <c r="AT677" s="699"/>
      <c r="AU677" s="699"/>
      <c r="AV677" s="699"/>
      <c r="AW677" s="699"/>
      <c r="AX677" s="699"/>
      <c r="AY677" s="699"/>
      <c r="AZ677" s="699"/>
      <c r="BA677" s="699"/>
      <c r="BB677" s="699"/>
      <c r="BC677" s="699"/>
      <c r="BD677" s="699"/>
      <c r="BE677" s="699"/>
      <c r="BF677" s="699"/>
      <c r="BG677" s="699"/>
      <c r="BH677" s="699"/>
      <c r="BI677" s="699"/>
      <c r="BJ677" s="699"/>
      <c r="BK677" s="702"/>
      <c r="BL677" s="702"/>
      <c r="BM677" s="702"/>
      <c r="BN677" s="699"/>
      <c r="BO677" s="699"/>
      <c r="BP677" s="699"/>
      <c r="BQ677" s="699"/>
      <c r="BR677" s="699"/>
      <c r="BS677" s="699"/>
      <c r="BT677" s="699"/>
      <c r="BU677" s="699"/>
      <c r="BV677" s="699"/>
      <c r="BW677" s="699"/>
      <c r="BX677" s="699"/>
      <c r="BY677" s="699"/>
      <c r="BZ677" s="699"/>
      <c r="CA677" s="716"/>
      <c r="CB677" s="699"/>
      <c r="CC677" s="699"/>
      <c r="CD677" s="699"/>
      <c r="CE677" s="699"/>
      <c r="CF677" s="699"/>
      <c r="CG677" s="699"/>
      <c r="CH677" s="699"/>
      <c r="CI677" s="699"/>
      <c r="CJ677" s="699"/>
      <c r="CK677" s="699"/>
      <c r="CL677" s="699"/>
      <c r="CM677" s="699"/>
      <c r="CN677" s="699"/>
      <c r="CO677" s="699"/>
      <c r="CP677" s="699"/>
      <c r="CQ677" s="699"/>
      <c r="CR677" s="699"/>
      <c r="CS677" s="699"/>
      <c r="CT677" s="699"/>
      <c r="CU677" s="699"/>
      <c r="CV677" s="699"/>
      <c r="CW677" s="699"/>
      <c r="CX677" s="699"/>
      <c r="CY677" s="699"/>
      <c r="CZ677" s="699"/>
      <c r="DA677" s="699"/>
      <c r="DB677" s="699"/>
      <c r="DC677" s="699"/>
      <c r="DD677" s="699"/>
      <c r="DO677" s="717"/>
      <c r="DP677" s="717"/>
      <c r="DQ677" s="717"/>
      <c r="DR677" s="699"/>
      <c r="DS677" s="699"/>
      <c r="DT677" s="699"/>
      <c r="DU677" s="699"/>
      <c r="DV677" s="699"/>
      <c r="DW677" s="699"/>
      <c r="DX677" s="699"/>
      <c r="DY677" s="699"/>
      <c r="DZ677" s="699"/>
      <c r="EA677" s="699"/>
      <c r="EB677" s="699"/>
      <c r="EC677" s="699"/>
      <c r="ED677" s="699"/>
      <c r="EE677" s="717"/>
      <c r="EF677" s="717"/>
      <c r="EG677" s="717"/>
      <c r="EH677" s="717"/>
      <c r="EI677" s="717"/>
      <c r="EJ677" s="717"/>
      <c r="EK677" s="717"/>
      <c r="EL677" s="717"/>
      <c r="EM677" s="717"/>
      <c r="EN677" s="717"/>
      <c r="EO677" s="717"/>
      <c r="EP677" s="717"/>
      <c r="EQ677" s="717"/>
      <c r="ER677" s="717"/>
      <c r="ES677" s="699"/>
      <c r="ET677" s="699"/>
      <c r="EU677" s="699"/>
      <c r="EV677" s="699"/>
      <c r="EW677" s="699"/>
      <c r="EX677" s="699"/>
      <c r="EY677" s="699"/>
      <c r="EZ677" s="699"/>
      <c r="FA677" s="699"/>
      <c r="FB677" s="699"/>
      <c r="FC677" s="699"/>
      <c r="FD677" s="699"/>
      <c r="FE677" s="699"/>
      <c r="FF677" s="699"/>
      <c r="FG677" s="699"/>
      <c r="FH677" s="699"/>
      <c r="FI677" s="699"/>
      <c r="FJ677" s="699"/>
      <c r="FK677" s="699"/>
      <c r="FL677" s="699"/>
      <c r="FM677" s="699"/>
      <c r="FN677" s="699"/>
    </row>
    <row r="678" spans="2:170" s="715" customFormat="1" ht="12.75" customHeight="1">
      <c r="B678" s="699"/>
      <c r="C678" s="699"/>
      <c r="D678" s="699"/>
      <c r="E678" s="699"/>
      <c r="F678" s="699"/>
      <c r="G678" s="699"/>
      <c r="H678" s="699"/>
      <c r="I678" s="699"/>
      <c r="J678" s="699"/>
      <c r="K678" s="699"/>
      <c r="L678" s="699"/>
      <c r="M678" s="699"/>
      <c r="N678" s="699"/>
      <c r="O678" s="699"/>
      <c r="P678" s="699"/>
      <c r="Q678" s="699"/>
      <c r="R678" s="699"/>
      <c r="S678" s="699"/>
      <c r="T678" s="699"/>
      <c r="U678" s="699"/>
      <c r="V678" s="699"/>
      <c r="W678" s="699"/>
      <c r="X678" s="699"/>
      <c r="Y678" s="699"/>
      <c r="Z678" s="699"/>
      <c r="AA678" s="699"/>
      <c r="AB678" s="699"/>
      <c r="AC678" s="699"/>
      <c r="AD678" s="699"/>
      <c r="AE678" s="699"/>
      <c r="AF678" s="699"/>
      <c r="AG678" s="699"/>
      <c r="AI678" s="716"/>
      <c r="AJ678" s="699"/>
      <c r="AK678" s="716"/>
      <c r="AL678" s="699"/>
      <c r="AM678" s="699"/>
      <c r="AN678" s="699"/>
      <c r="AO678" s="699"/>
      <c r="AP678" s="699"/>
      <c r="AQ678" s="717"/>
      <c r="AR678" s="699"/>
      <c r="AS678" s="699"/>
      <c r="AT678" s="699"/>
      <c r="AU678" s="699"/>
      <c r="AV678" s="699"/>
      <c r="AW678" s="699"/>
      <c r="AX678" s="699"/>
      <c r="AY678" s="699"/>
      <c r="AZ678" s="699"/>
      <c r="BA678" s="699"/>
      <c r="BB678" s="699"/>
      <c r="BC678" s="699"/>
      <c r="BD678" s="699"/>
      <c r="BE678" s="699"/>
      <c r="BF678" s="699"/>
      <c r="BG678" s="699"/>
      <c r="BH678" s="699"/>
      <c r="BI678" s="699"/>
      <c r="BJ678" s="699"/>
      <c r="BK678" s="702"/>
      <c r="BL678" s="702"/>
      <c r="BM678" s="702"/>
      <c r="BN678" s="699"/>
      <c r="BO678" s="699"/>
      <c r="BP678" s="699"/>
      <c r="BQ678" s="699"/>
      <c r="BR678" s="699"/>
      <c r="BS678" s="699"/>
      <c r="BT678" s="699"/>
      <c r="BU678" s="699"/>
      <c r="BV678" s="699"/>
      <c r="BW678" s="699"/>
      <c r="BX678" s="699"/>
      <c r="BY678" s="699"/>
      <c r="BZ678" s="699"/>
      <c r="CA678" s="716"/>
      <c r="CB678" s="699"/>
      <c r="CC678" s="699"/>
      <c r="CD678" s="699"/>
      <c r="CE678" s="699"/>
      <c r="CF678" s="699"/>
      <c r="CG678" s="699"/>
      <c r="CH678" s="699"/>
      <c r="CI678" s="699"/>
      <c r="CJ678" s="699"/>
      <c r="CK678" s="699"/>
      <c r="CL678" s="699"/>
      <c r="CM678" s="699"/>
      <c r="CN678" s="699"/>
      <c r="CO678" s="699"/>
      <c r="CP678" s="699"/>
      <c r="CQ678" s="699"/>
      <c r="CR678" s="699"/>
      <c r="CS678" s="699"/>
      <c r="CT678" s="699"/>
      <c r="CU678" s="699"/>
      <c r="CV678" s="699"/>
      <c r="CW678" s="699"/>
      <c r="CX678" s="699"/>
      <c r="CY678" s="699"/>
      <c r="CZ678" s="699"/>
      <c r="DA678" s="699"/>
      <c r="DB678" s="699"/>
      <c r="DC678" s="699"/>
      <c r="DD678" s="699"/>
      <c r="DO678" s="717"/>
      <c r="DP678" s="717"/>
      <c r="DQ678" s="717"/>
      <c r="DR678" s="699"/>
      <c r="DS678" s="699"/>
      <c r="DT678" s="699"/>
      <c r="DU678" s="699"/>
      <c r="DV678" s="699"/>
      <c r="DW678" s="699"/>
      <c r="DX678" s="699"/>
      <c r="DY678" s="699"/>
      <c r="DZ678" s="699"/>
      <c r="EA678" s="699"/>
      <c r="EB678" s="699"/>
      <c r="EC678" s="699"/>
      <c r="ED678" s="699"/>
      <c r="EE678" s="717"/>
      <c r="EF678" s="717"/>
      <c r="EG678" s="717"/>
      <c r="EH678" s="717"/>
      <c r="EI678" s="717"/>
      <c r="EJ678" s="717"/>
      <c r="EK678" s="717"/>
      <c r="EL678" s="717"/>
      <c r="EM678" s="717"/>
      <c r="EN678" s="717"/>
      <c r="EO678" s="717"/>
      <c r="EP678" s="717"/>
      <c r="EQ678" s="717"/>
      <c r="ER678" s="717"/>
      <c r="ES678" s="699"/>
      <c r="ET678" s="699"/>
      <c r="EU678" s="699"/>
      <c r="EV678" s="699"/>
      <c r="EW678" s="699"/>
      <c r="EX678" s="699"/>
      <c r="EY678" s="699"/>
      <c r="EZ678" s="699"/>
      <c r="FA678" s="699"/>
      <c r="FB678" s="699"/>
      <c r="FC678" s="699"/>
      <c r="FD678" s="699"/>
      <c r="FE678" s="699"/>
      <c r="FF678" s="699"/>
      <c r="FG678" s="699"/>
      <c r="FH678" s="699"/>
      <c r="FI678" s="699"/>
      <c r="FJ678" s="699"/>
      <c r="FK678" s="699"/>
      <c r="FL678" s="699"/>
      <c r="FM678" s="699"/>
      <c r="FN678" s="699"/>
    </row>
    <row r="679" spans="2:170" s="715" customFormat="1" ht="12.75" customHeight="1">
      <c r="B679" s="699"/>
      <c r="C679" s="699"/>
      <c r="D679" s="699"/>
      <c r="E679" s="699"/>
      <c r="F679" s="699"/>
      <c r="G679" s="699"/>
      <c r="H679" s="699"/>
      <c r="I679" s="699"/>
      <c r="J679" s="699"/>
      <c r="K679" s="699"/>
      <c r="L679" s="699"/>
      <c r="M679" s="699"/>
      <c r="N679" s="699"/>
      <c r="O679" s="699"/>
      <c r="P679" s="699"/>
      <c r="Q679" s="699"/>
      <c r="R679" s="699"/>
      <c r="S679" s="699"/>
      <c r="T679" s="699"/>
      <c r="U679" s="699"/>
      <c r="V679" s="699"/>
      <c r="W679" s="699"/>
      <c r="X679" s="699"/>
      <c r="Y679" s="699"/>
      <c r="Z679" s="699"/>
      <c r="AA679" s="699"/>
      <c r="AB679" s="699"/>
      <c r="AC679" s="699"/>
      <c r="AD679" s="699"/>
      <c r="AE679" s="699"/>
      <c r="AF679" s="699"/>
      <c r="AG679" s="699"/>
      <c r="AI679" s="716"/>
      <c r="AJ679" s="699"/>
      <c r="AK679" s="716"/>
      <c r="AL679" s="699"/>
      <c r="AM679" s="699"/>
      <c r="AN679" s="699"/>
      <c r="AO679" s="699"/>
      <c r="AP679" s="699"/>
      <c r="AQ679" s="717"/>
      <c r="AR679" s="699"/>
      <c r="AS679" s="699"/>
      <c r="AT679" s="699"/>
      <c r="AU679" s="699"/>
      <c r="AV679" s="699"/>
      <c r="AW679" s="699"/>
      <c r="AX679" s="699"/>
      <c r="AY679" s="699"/>
      <c r="AZ679" s="699"/>
      <c r="BA679" s="699"/>
      <c r="BB679" s="699"/>
      <c r="BC679" s="699"/>
      <c r="BD679" s="699"/>
      <c r="BE679" s="699"/>
      <c r="BF679" s="699"/>
      <c r="BG679" s="699"/>
      <c r="BH679" s="699"/>
      <c r="BI679" s="699"/>
      <c r="BJ679" s="699"/>
      <c r="BK679" s="702"/>
      <c r="BL679" s="702"/>
      <c r="BM679" s="702"/>
      <c r="BN679" s="699"/>
      <c r="BO679" s="699"/>
      <c r="BP679" s="699"/>
      <c r="BQ679" s="699"/>
      <c r="BR679" s="699"/>
      <c r="BS679" s="699"/>
      <c r="BT679" s="699"/>
      <c r="BU679" s="699"/>
      <c r="BV679" s="699"/>
      <c r="BW679" s="699"/>
      <c r="BX679" s="699"/>
      <c r="BY679" s="699"/>
      <c r="BZ679" s="699"/>
      <c r="CA679" s="716"/>
      <c r="CB679" s="699"/>
      <c r="CC679" s="699"/>
      <c r="CD679" s="699"/>
      <c r="CE679" s="699"/>
      <c r="CF679" s="699"/>
      <c r="CG679" s="699"/>
      <c r="CH679" s="699"/>
      <c r="CI679" s="699"/>
      <c r="CJ679" s="699"/>
      <c r="CK679" s="699"/>
      <c r="CL679" s="699"/>
      <c r="CM679" s="699"/>
      <c r="CN679" s="699"/>
      <c r="CO679" s="699"/>
      <c r="CP679" s="699"/>
      <c r="CQ679" s="699"/>
      <c r="CR679" s="699"/>
      <c r="CS679" s="699"/>
      <c r="CT679" s="699"/>
      <c r="CU679" s="699"/>
      <c r="CV679" s="699"/>
      <c r="CW679" s="699"/>
      <c r="CX679" s="699"/>
      <c r="CY679" s="699"/>
      <c r="CZ679" s="699"/>
      <c r="DA679" s="699"/>
      <c r="DB679" s="699"/>
      <c r="DC679" s="699"/>
      <c r="DD679" s="699"/>
      <c r="DO679" s="717"/>
      <c r="DP679" s="717"/>
      <c r="DQ679" s="717"/>
      <c r="DR679" s="699"/>
      <c r="DS679" s="699"/>
      <c r="DT679" s="699"/>
      <c r="DU679" s="699"/>
      <c r="DV679" s="699"/>
      <c r="DW679" s="699"/>
      <c r="DX679" s="699"/>
      <c r="DY679" s="699"/>
      <c r="DZ679" s="699"/>
      <c r="EA679" s="699"/>
      <c r="EB679" s="699"/>
      <c r="EC679" s="699"/>
      <c r="ED679" s="699"/>
      <c r="EE679" s="717"/>
      <c r="EF679" s="717"/>
      <c r="EG679" s="717"/>
      <c r="EH679" s="717"/>
      <c r="EI679" s="717"/>
      <c r="EJ679" s="717"/>
      <c r="EK679" s="717"/>
      <c r="EL679" s="717"/>
      <c r="EM679" s="717"/>
      <c r="EN679" s="717"/>
      <c r="EO679" s="717"/>
      <c r="EP679" s="717"/>
      <c r="EQ679" s="717"/>
      <c r="ER679" s="717"/>
      <c r="ES679" s="699"/>
      <c r="ET679" s="699"/>
      <c r="EU679" s="699"/>
      <c r="EV679" s="699"/>
      <c r="EW679" s="699"/>
      <c r="EX679" s="699"/>
      <c r="EY679" s="699"/>
      <c r="EZ679" s="699"/>
      <c r="FA679" s="699"/>
      <c r="FB679" s="699"/>
      <c r="FC679" s="699"/>
      <c r="FD679" s="699"/>
      <c r="FE679" s="699"/>
      <c r="FF679" s="699"/>
      <c r="FG679" s="699"/>
      <c r="FH679" s="699"/>
      <c r="FI679" s="699"/>
      <c r="FJ679" s="699"/>
      <c r="FK679" s="699"/>
      <c r="FL679" s="699"/>
      <c r="FM679" s="699"/>
      <c r="FN679" s="699"/>
    </row>
    <row r="680" spans="2:170" s="715" customFormat="1" ht="12.75" customHeight="1">
      <c r="B680" s="699"/>
      <c r="C680" s="699"/>
      <c r="D680" s="699"/>
      <c r="E680" s="699"/>
      <c r="F680" s="699"/>
      <c r="G680" s="699"/>
      <c r="H680" s="699"/>
      <c r="I680" s="699"/>
      <c r="J680" s="699"/>
      <c r="K680" s="699"/>
      <c r="L680" s="699"/>
      <c r="M680" s="699"/>
      <c r="N680" s="699"/>
      <c r="O680" s="699"/>
      <c r="P680" s="699"/>
      <c r="Q680" s="699"/>
      <c r="R680" s="699"/>
      <c r="S680" s="699"/>
      <c r="T680" s="699"/>
      <c r="U680" s="699"/>
      <c r="V680" s="699"/>
      <c r="W680" s="699"/>
      <c r="X680" s="699"/>
      <c r="Y680" s="699"/>
      <c r="Z680" s="699"/>
      <c r="AA680" s="699"/>
      <c r="AB680" s="699"/>
      <c r="AC680" s="699"/>
      <c r="AD680" s="699"/>
      <c r="AE680" s="699"/>
      <c r="AF680" s="699"/>
      <c r="AG680" s="699"/>
      <c r="AI680" s="716"/>
      <c r="AJ680" s="699"/>
      <c r="AK680" s="716"/>
      <c r="AL680" s="699"/>
      <c r="AM680" s="699"/>
      <c r="AN680" s="699"/>
      <c r="AO680" s="699"/>
      <c r="AP680" s="699"/>
      <c r="AQ680" s="717"/>
      <c r="AR680" s="699"/>
      <c r="AS680" s="699"/>
      <c r="AT680" s="699"/>
      <c r="AU680" s="699"/>
      <c r="AV680" s="699"/>
      <c r="AW680" s="699"/>
      <c r="AX680" s="699"/>
      <c r="AY680" s="699"/>
      <c r="AZ680" s="699"/>
      <c r="BA680" s="699"/>
      <c r="BB680" s="699"/>
      <c r="BC680" s="699"/>
      <c r="BD680" s="699"/>
      <c r="BE680" s="699"/>
      <c r="BF680" s="699"/>
      <c r="BG680" s="699"/>
      <c r="BH680" s="699"/>
      <c r="BI680" s="699"/>
      <c r="BJ680" s="699"/>
      <c r="BK680" s="702"/>
      <c r="BL680" s="702"/>
      <c r="BM680" s="702"/>
      <c r="BN680" s="699"/>
      <c r="BO680" s="699"/>
      <c r="BP680" s="699"/>
      <c r="BQ680" s="699"/>
      <c r="BR680" s="699"/>
      <c r="BS680" s="699"/>
      <c r="BT680" s="699"/>
      <c r="BU680" s="699"/>
      <c r="BV680" s="699"/>
      <c r="BW680" s="699"/>
      <c r="BX680" s="699"/>
      <c r="BY680" s="699"/>
      <c r="BZ680" s="699"/>
      <c r="CA680" s="716"/>
      <c r="CB680" s="699"/>
      <c r="CC680" s="699"/>
      <c r="CD680" s="699"/>
      <c r="CE680" s="699"/>
      <c r="CF680" s="699"/>
      <c r="CG680" s="699"/>
      <c r="CH680" s="699"/>
      <c r="CI680" s="699"/>
      <c r="CJ680" s="699"/>
      <c r="CK680" s="699"/>
      <c r="CL680" s="699"/>
      <c r="CM680" s="699"/>
      <c r="CN680" s="699"/>
      <c r="CO680" s="699"/>
      <c r="CP680" s="699"/>
      <c r="CQ680" s="699"/>
      <c r="CR680" s="699"/>
      <c r="CS680" s="699"/>
      <c r="CT680" s="699"/>
      <c r="CU680" s="699"/>
      <c r="CV680" s="699"/>
      <c r="CW680" s="699"/>
      <c r="CX680" s="699"/>
      <c r="CY680" s="699"/>
      <c r="CZ680" s="699"/>
      <c r="DA680" s="699"/>
      <c r="DB680" s="699"/>
      <c r="DC680" s="699"/>
      <c r="DD680" s="699"/>
      <c r="DO680" s="717"/>
      <c r="DP680" s="717"/>
      <c r="DQ680" s="717"/>
      <c r="DR680" s="699"/>
      <c r="DS680" s="699"/>
      <c r="DT680" s="699"/>
      <c r="DU680" s="699"/>
      <c r="DV680" s="699"/>
      <c r="DW680" s="699"/>
      <c r="DX680" s="699"/>
      <c r="DY680" s="699"/>
      <c r="DZ680" s="699"/>
      <c r="EA680" s="699"/>
      <c r="EB680" s="699"/>
      <c r="EC680" s="699"/>
      <c r="ED680" s="699"/>
      <c r="EE680" s="717"/>
      <c r="EF680" s="717"/>
      <c r="EG680" s="717"/>
      <c r="EH680" s="717"/>
      <c r="EI680" s="717"/>
      <c r="EJ680" s="717"/>
      <c r="EK680" s="717"/>
      <c r="EL680" s="717"/>
      <c r="EM680" s="717"/>
      <c r="EN680" s="717"/>
      <c r="EO680" s="717"/>
      <c r="EP680" s="717"/>
      <c r="EQ680" s="717"/>
      <c r="ER680" s="717"/>
      <c r="ES680" s="699"/>
      <c r="ET680" s="699"/>
      <c r="EU680" s="699"/>
      <c r="EV680" s="699"/>
      <c r="EW680" s="699"/>
      <c r="EX680" s="699"/>
      <c r="EY680" s="699"/>
      <c r="EZ680" s="699"/>
      <c r="FA680" s="699"/>
      <c r="FB680" s="699"/>
      <c r="FC680" s="699"/>
      <c r="FD680" s="699"/>
      <c r="FE680" s="699"/>
      <c r="FF680" s="699"/>
      <c r="FG680" s="699"/>
      <c r="FH680" s="699"/>
      <c r="FI680" s="699"/>
      <c r="FJ680" s="699"/>
      <c r="FK680" s="699"/>
      <c r="FL680" s="699"/>
      <c r="FM680" s="699"/>
      <c r="FN680" s="699"/>
    </row>
    <row r="681" spans="2:170" s="715" customFormat="1" ht="12.75" customHeight="1">
      <c r="B681" s="699"/>
      <c r="C681" s="699"/>
      <c r="D681" s="699"/>
      <c r="E681" s="699"/>
      <c r="F681" s="699"/>
      <c r="G681" s="699"/>
      <c r="H681" s="699"/>
      <c r="I681" s="699"/>
      <c r="J681" s="699"/>
      <c r="K681" s="699"/>
      <c r="L681" s="699"/>
      <c r="M681" s="699"/>
      <c r="N681" s="699"/>
      <c r="O681" s="699"/>
      <c r="P681" s="699"/>
      <c r="Q681" s="699"/>
      <c r="R681" s="699"/>
      <c r="S681" s="699"/>
      <c r="T681" s="699"/>
      <c r="U681" s="699"/>
      <c r="V681" s="699"/>
      <c r="W681" s="699"/>
      <c r="X681" s="699"/>
      <c r="Y681" s="699"/>
      <c r="Z681" s="699"/>
      <c r="AA681" s="699"/>
      <c r="AB681" s="699"/>
      <c r="AC681" s="699"/>
      <c r="AD681" s="699"/>
      <c r="AE681" s="699"/>
      <c r="AF681" s="699"/>
      <c r="AG681" s="699"/>
      <c r="AI681" s="716"/>
      <c r="AJ681" s="699"/>
      <c r="AK681" s="716"/>
      <c r="AL681" s="699"/>
      <c r="AM681" s="699"/>
      <c r="AN681" s="699"/>
      <c r="AO681" s="699"/>
      <c r="AP681" s="699"/>
      <c r="AQ681" s="717"/>
      <c r="AR681" s="699"/>
      <c r="AS681" s="699"/>
      <c r="AT681" s="699"/>
      <c r="AU681" s="699"/>
      <c r="AV681" s="699"/>
      <c r="AW681" s="699"/>
      <c r="AX681" s="699"/>
      <c r="AY681" s="699"/>
      <c r="AZ681" s="699"/>
      <c r="BA681" s="699"/>
      <c r="BB681" s="699"/>
      <c r="BC681" s="699"/>
      <c r="BD681" s="699"/>
      <c r="BE681" s="699"/>
      <c r="BF681" s="699"/>
      <c r="BG681" s="699"/>
      <c r="BH681" s="699"/>
      <c r="BI681" s="699"/>
      <c r="BJ681" s="699"/>
      <c r="BK681" s="702"/>
      <c r="BL681" s="702"/>
      <c r="BM681" s="702"/>
      <c r="BN681" s="699"/>
      <c r="BO681" s="699"/>
      <c r="BP681" s="699"/>
      <c r="BQ681" s="699"/>
      <c r="BR681" s="699"/>
      <c r="BS681" s="699"/>
      <c r="BT681" s="699"/>
      <c r="BU681" s="699"/>
      <c r="BV681" s="699"/>
      <c r="BW681" s="699"/>
      <c r="BX681" s="699"/>
      <c r="BY681" s="699"/>
      <c r="BZ681" s="699"/>
      <c r="CA681" s="716"/>
      <c r="CB681" s="699"/>
      <c r="CC681" s="699"/>
      <c r="CD681" s="699"/>
      <c r="CE681" s="699"/>
      <c r="CF681" s="699"/>
      <c r="CG681" s="699"/>
      <c r="CH681" s="699"/>
      <c r="CI681" s="699"/>
      <c r="CJ681" s="699"/>
      <c r="CK681" s="699"/>
      <c r="CL681" s="699"/>
      <c r="CM681" s="699"/>
      <c r="CN681" s="699"/>
      <c r="CO681" s="699"/>
      <c r="CP681" s="699"/>
      <c r="CQ681" s="699"/>
      <c r="CR681" s="699"/>
      <c r="CS681" s="699"/>
      <c r="CT681" s="699"/>
      <c r="CU681" s="699"/>
      <c r="CV681" s="699"/>
      <c r="CW681" s="699"/>
      <c r="CX681" s="699"/>
      <c r="CY681" s="699"/>
      <c r="CZ681" s="699"/>
      <c r="DA681" s="699"/>
      <c r="DB681" s="699"/>
      <c r="DC681" s="699"/>
      <c r="DD681" s="699"/>
      <c r="DO681" s="717"/>
      <c r="DP681" s="717"/>
      <c r="DQ681" s="717"/>
      <c r="DR681" s="699"/>
      <c r="DS681" s="699"/>
      <c r="DT681" s="699"/>
      <c r="DU681" s="699"/>
      <c r="DV681" s="699"/>
      <c r="DW681" s="699"/>
      <c r="DX681" s="699"/>
      <c r="DY681" s="699"/>
      <c r="DZ681" s="699"/>
      <c r="EA681" s="699"/>
      <c r="EB681" s="699"/>
      <c r="EC681" s="699"/>
      <c r="ED681" s="699"/>
      <c r="EE681" s="717"/>
      <c r="EF681" s="717"/>
      <c r="EG681" s="717"/>
      <c r="EH681" s="717"/>
      <c r="EI681" s="717"/>
      <c r="EJ681" s="717"/>
      <c r="EK681" s="717"/>
      <c r="EL681" s="717"/>
      <c r="EM681" s="717"/>
      <c r="EN681" s="717"/>
      <c r="EO681" s="717"/>
      <c r="EP681" s="717"/>
      <c r="EQ681" s="717"/>
      <c r="ER681" s="717"/>
      <c r="ES681" s="699"/>
      <c r="ET681" s="699"/>
      <c r="EU681" s="699"/>
      <c r="EV681" s="699"/>
      <c r="EW681" s="699"/>
      <c r="EX681" s="699"/>
      <c r="EY681" s="699"/>
      <c r="EZ681" s="699"/>
      <c r="FA681" s="699"/>
      <c r="FB681" s="699"/>
      <c r="FC681" s="699"/>
      <c r="FD681" s="699"/>
      <c r="FE681" s="699"/>
      <c r="FF681" s="699"/>
      <c r="FG681" s="699"/>
      <c r="FH681" s="699"/>
      <c r="FI681" s="699"/>
      <c r="FJ681" s="699"/>
      <c r="FK681" s="699"/>
      <c r="FL681" s="699"/>
      <c r="FM681" s="699"/>
      <c r="FN681" s="699"/>
    </row>
    <row r="682" spans="2:170" s="715" customFormat="1" ht="12.75" customHeight="1">
      <c r="B682" s="699"/>
      <c r="C682" s="699"/>
      <c r="D682" s="699"/>
      <c r="E682" s="699"/>
      <c r="F682" s="699"/>
      <c r="G682" s="699"/>
      <c r="H682" s="699"/>
      <c r="I682" s="699"/>
      <c r="J682" s="699"/>
      <c r="K682" s="699"/>
      <c r="L682" s="699"/>
      <c r="M682" s="699"/>
      <c r="N682" s="699"/>
      <c r="O682" s="699"/>
      <c r="P682" s="699"/>
      <c r="Q682" s="699"/>
      <c r="R682" s="699"/>
      <c r="S682" s="699"/>
      <c r="T682" s="699"/>
      <c r="U682" s="699"/>
      <c r="V682" s="699"/>
      <c r="W682" s="699"/>
      <c r="X682" s="699"/>
      <c r="Y682" s="699"/>
      <c r="Z682" s="699"/>
      <c r="AA682" s="699"/>
      <c r="AB682" s="699"/>
      <c r="AC682" s="699"/>
      <c r="AD682" s="699"/>
      <c r="AE682" s="699"/>
      <c r="AF682" s="699"/>
      <c r="AG682" s="699"/>
      <c r="AI682" s="716"/>
      <c r="AJ682" s="699"/>
      <c r="AK682" s="716"/>
      <c r="AL682" s="699"/>
      <c r="AM682" s="699"/>
      <c r="AN682" s="699"/>
      <c r="AO682" s="699"/>
      <c r="AP682" s="699"/>
      <c r="AQ682" s="717"/>
      <c r="AR682" s="699"/>
      <c r="AS682" s="699"/>
      <c r="AT682" s="699"/>
      <c r="AU682" s="699"/>
      <c r="AV682" s="699"/>
      <c r="AW682" s="699"/>
      <c r="AX682" s="699"/>
      <c r="AY682" s="699"/>
      <c r="AZ682" s="699"/>
      <c r="BA682" s="699"/>
      <c r="BB682" s="699"/>
      <c r="BC682" s="699"/>
      <c r="BD682" s="699"/>
      <c r="BE682" s="699"/>
      <c r="BF682" s="699"/>
      <c r="BG682" s="699"/>
      <c r="BH682" s="699"/>
      <c r="BI682" s="699"/>
      <c r="BJ682" s="699"/>
      <c r="BK682" s="702"/>
      <c r="BL682" s="702"/>
      <c r="BM682" s="702"/>
      <c r="BN682" s="699"/>
      <c r="BO682" s="699"/>
      <c r="BP682" s="699"/>
      <c r="BQ682" s="699"/>
      <c r="BR682" s="699"/>
      <c r="BS682" s="699"/>
      <c r="BT682" s="699"/>
      <c r="BU682" s="699"/>
      <c r="BV682" s="699"/>
      <c r="BW682" s="699"/>
      <c r="BX682" s="699"/>
      <c r="BY682" s="699"/>
      <c r="BZ682" s="699"/>
      <c r="CA682" s="716"/>
      <c r="CB682" s="699"/>
      <c r="CC682" s="699"/>
      <c r="CD682" s="699"/>
      <c r="CE682" s="699"/>
      <c r="CF682" s="699"/>
      <c r="CG682" s="699"/>
      <c r="CH682" s="699"/>
      <c r="CI682" s="699"/>
      <c r="CJ682" s="699"/>
      <c r="CK682" s="699"/>
      <c r="CL682" s="699"/>
      <c r="CM682" s="699"/>
      <c r="CN682" s="699"/>
      <c r="CO682" s="699"/>
      <c r="CP682" s="699"/>
      <c r="CQ682" s="699"/>
      <c r="CR682" s="699"/>
      <c r="CS682" s="699"/>
      <c r="CT682" s="699"/>
      <c r="CU682" s="699"/>
      <c r="CV682" s="699"/>
      <c r="CW682" s="699"/>
      <c r="CX682" s="699"/>
      <c r="CY682" s="699"/>
      <c r="CZ682" s="699"/>
      <c r="DA682" s="699"/>
      <c r="DB682" s="699"/>
      <c r="DC682" s="699"/>
      <c r="DD682" s="699"/>
      <c r="DO682" s="717"/>
      <c r="DP682" s="717"/>
      <c r="DQ682" s="717"/>
      <c r="DR682" s="699"/>
      <c r="DS682" s="699"/>
      <c r="DT682" s="699"/>
      <c r="DU682" s="699"/>
      <c r="DV682" s="699"/>
      <c r="DW682" s="699"/>
      <c r="DX682" s="699"/>
      <c r="DY682" s="699"/>
      <c r="DZ682" s="699"/>
      <c r="EA682" s="699"/>
      <c r="EB682" s="699"/>
      <c r="EC682" s="699"/>
      <c r="ED682" s="699"/>
      <c r="EE682" s="717"/>
      <c r="EF682" s="717"/>
      <c r="EG682" s="717"/>
      <c r="EH682" s="717"/>
      <c r="EI682" s="717"/>
      <c r="EJ682" s="717"/>
      <c r="EK682" s="717"/>
      <c r="EL682" s="717"/>
      <c r="EM682" s="717"/>
      <c r="EN682" s="717"/>
      <c r="EO682" s="717"/>
      <c r="EP682" s="717"/>
      <c r="EQ682" s="717"/>
      <c r="ER682" s="717"/>
      <c r="ES682" s="699"/>
      <c r="ET682" s="699"/>
      <c r="EU682" s="699"/>
      <c r="EV682" s="699"/>
      <c r="EW682" s="699"/>
      <c r="EX682" s="699"/>
      <c r="EY682" s="699"/>
      <c r="EZ682" s="699"/>
      <c r="FA682" s="699"/>
      <c r="FB682" s="699"/>
      <c r="FC682" s="699"/>
      <c r="FD682" s="699"/>
      <c r="FE682" s="699"/>
      <c r="FF682" s="699"/>
      <c r="FG682" s="699"/>
      <c r="FH682" s="699"/>
      <c r="FI682" s="699"/>
      <c r="FJ682" s="699"/>
      <c r="FK682" s="699"/>
      <c r="FL682" s="699"/>
      <c r="FM682" s="699"/>
      <c r="FN682" s="699"/>
    </row>
    <row r="683" spans="2:170" s="715" customFormat="1" ht="12.75" customHeight="1">
      <c r="B683" s="699"/>
      <c r="C683" s="699"/>
      <c r="D683" s="699"/>
      <c r="E683" s="699"/>
      <c r="F683" s="699"/>
      <c r="G683" s="699"/>
      <c r="H683" s="699"/>
      <c r="I683" s="699"/>
      <c r="J683" s="699"/>
      <c r="K683" s="699"/>
      <c r="L683" s="699"/>
      <c r="M683" s="699"/>
      <c r="N683" s="699"/>
      <c r="O683" s="699"/>
      <c r="P683" s="699"/>
      <c r="Q683" s="699"/>
      <c r="R683" s="699"/>
      <c r="S683" s="699"/>
      <c r="T683" s="699"/>
      <c r="U683" s="699"/>
      <c r="V683" s="699"/>
      <c r="W683" s="699"/>
      <c r="X683" s="699"/>
      <c r="Y683" s="699"/>
      <c r="Z683" s="699"/>
      <c r="AA683" s="699"/>
      <c r="AB683" s="699"/>
      <c r="AC683" s="699"/>
      <c r="AD683" s="699"/>
      <c r="AE683" s="699"/>
      <c r="AF683" s="699"/>
      <c r="AG683" s="699"/>
      <c r="AI683" s="716"/>
      <c r="AJ683" s="699"/>
      <c r="AK683" s="716"/>
      <c r="AL683" s="699"/>
      <c r="AM683" s="699"/>
      <c r="AN683" s="699"/>
      <c r="AO683" s="699"/>
      <c r="AP683" s="699"/>
      <c r="AQ683" s="717"/>
      <c r="AR683" s="699"/>
      <c r="AS683" s="699"/>
      <c r="AT683" s="699"/>
      <c r="AU683" s="699"/>
      <c r="AV683" s="699"/>
      <c r="AW683" s="699"/>
      <c r="AX683" s="699"/>
      <c r="AY683" s="699"/>
      <c r="AZ683" s="699"/>
      <c r="BA683" s="699"/>
      <c r="BB683" s="699"/>
      <c r="BC683" s="699"/>
      <c r="BD683" s="699"/>
      <c r="BE683" s="699"/>
      <c r="BF683" s="699"/>
      <c r="BG683" s="699"/>
      <c r="BH683" s="699"/>
      <c r="BI683" s="699"/>
      <c r="BJ683" s="699"/>
      <c r="BK683" s="702"/>
      <c r="BL683" s="702"/>
      <c r="BM683" s="702"/>
      <c r="BN683" s="699"/>
      <c r="BO683" s="699"/>
      <c r="BP683" s="699"/>
      <c r="BQ683" s="699"/>
      <c r="BR683" s="699"/>
      <c r="BS683" s="699"/>
      <c r="BT683" s="699"/>
      <c r="BU683" s="699"/>
      <c r="BV683" s="699"/>
      <c r="BW683" s="699"/>
      <c r="BX683" s="699"/>
      <c r="BY683" s="699"/>
      <c r="BZ683" s="699"/>
      <c r="CA683" s="716"/>
      <c r="CB683" s="699"/>
      <c r="CC683" s="699"/>
      <c r="CD683" s="699"/>
      <c r="CE683" s="699"/>
      <c r="CF683" s="699"/>
      <c r="CG683" s="699"/>
      <c r="CH683" s="699"/>
      <c r="CI683" s="699"/>
      <c r="CJ683" s="699"/>
      <c r="CK683" s="699"/>
      <c r="CL683" s="699"/>
      <c r="CM683" s="699"/>
      <c r="CN683" s="699"/>
      <c r="CO683" s="699"/>
      <c r="CP683" s="699"/>
      <c r="CQ683" s="699"/>
      <c r="CR683" s="699"/>
      <c r="CS683" s="699"/>
      <c r="CT683" s="699"/>
      <c r="CU683" s="699"/>
      <c r="CV683" s="699"/>
      <c r="CW683" s="699"/>
      <c r="CX683" s="699"/>
      <c r="CY683" s="699"/>
      <c r="CZ683" s="699"/>
      <c r="DA683" s="699"/>
      <c r="DB683" s="699"/>
      <c r="DC683" s="699"/>
      <c r="DD683" s="699"/>
      <c r="DO683" s="717"/>
      <c r="DP683" s="717"/>
      <c r="DQ683" s="717"/>
      <c r="DR683" s="699"/>
      <c r="DS683" s="699"/>
      <c r="DT683" s="699"/>
      <c r="DU683" s="699"/>
      <c r="DV683" s="699"/>
      <c r="DW683" s="699"/>
      <c r="DX683" s="699"/>
      <c r="DY683" s="699"/>
      <c r="DZ683" s="699"/>
      <c r="EA683" s="699"/>
      <c r="EB683" s="699"/>
      <c r="EC683" s="699"/>
      <c r="ED683" s="699"/>
      <c r="EE683" s="717"/>
      <c r="EF683" s="717"/>
      <c r="EG683" s="717"/>
      <c r="EH683" s="717"/>
      <c r="EI683" s="717"/>
      <c r="EJ683" s="717"/>
      <c r="EK683" s="717"/>
      <c r="EL683" s="717"/>
      <c r="EM683" s="717"/>
      <c r="EN683" s="717"/>
      <c r="EO683" s="717"/>
      <c r="EP683" s="717"/>
      <c r="EQ683" s="717"/>
      <c r="ER683" s="717"/>
      <c r="ES683" s="699"/>
      <c r="ET683" s="699"/>
      <c r="EU683" s="699"/>
      <c r="EV683" s="699"/>
      <c r="EW683" s="699"/>
      <c r="EX683" s="699"/>
      <c r="EY683" s="699"/>
      <c r="EZ683" s="699"/>
      <c r="FA683" s="699"/>
      <c r="FB683" s="699"/>
      <c r="FC683" s="699"/>
      <c r="FD683" s="699"/>
      <c r="FE683" s="699"/>
      <c r="FF683" s="699"/>
      <c r="FG683" s="699"/>
      <c r="FH683" s="699"/>
      <c r="FI683" s="699"/>
      <c r="FJ683" s="699"/>
      <c r="FK683" s="699"/>
      <c r="FL683" s="699"/>
      <c r="FM683" s="699"/>
      <c r="FN683" s="699"/>
    </row>
    <row r="684" spans="2:170" s="715" customFormat="1" ht="12.75" customHeight="1">
      <c r="B684" s="699"/>
      <c r="C684" s="699"/>
      <c r="D684" s="699"/>
      <c r="E684" s="699"/>
      <c r="F684" s="699"/>
      <c r="G684" s="699"/>
      <c r="H684" s="699"/>
      <c r="I684" s="699"/>
      <c r="J684" s="699"/>
      <c r="K684" s="699"/>
      <c r="L684" s="699"/>
      <c r="M684" s="699"/>
      <c r="N684" s="699"/>
      <c r="O684" s="699"/>
      <c r="P684" s="699"/>
      <c r="Q684" s="699"/>
      <c r="R684" s="699"/>
      <c r="S684" s="699"/>
      <c r="T684" s="699"/>
      <c r="U684" s="699"/>
      <c r="V684" s="699"/>
      <c r="W684" s="699"/>
      <c r="X684" s="699"/>
      <c r="Y684" s="699"/>
      <c r="Z684" s="699"/>
      <c r="AA684" s="699"/>
      <c r="AB684" s="699"/>
      <c r="AC684" s="699"/>
      <c r="AD684" s="699"/>
      <c r="AE684" s="699"/>
      <c r="AF684" s="699"/>
      <c r="AG684" s="699"/>
      <c r="AI684" s="716"/>
      <c r="AJ684" s="699"/>
      <c r="AK684" s="716"/>
      <c r="AL684" s="699"/>
      <c r="AM684" s="699"/>
      <c r="AN684" s="699"/>
      <c r="AO684" s="699"/>
      <c r="AP684" s="699"/>
      <c r="AQ684" s="717"/>
      <c r="AR684" s="699"/>
      <c r="AS684" s="699"/>
      <c r="AT684" s="699"/>
      <c r="AU684" s="699"/>
      <c r="AV684" s="699"/>
      <c r="AW684" s="699"/>
      <c r="AX684" s="699"/>
      <c r="AY684" s="699"/>
      <c r="AZ684" s="699"/>
      <c r="BA684" s="699"/>
      <c r="BB684" s="699"/>
      <c r="BC684" s="699"/>
      <c r="BD684" s="699"/>
      <c r="BE684" s="699"/>
      <c r="BF684" s="699"/>
      <c r="BG684" s="699"/>
      <c r="BH684" s="699"/>
      <c r="BI684" s="699"/>
      <c r="BJ684" s="699"/>
      <c r="BK684" s="702"/>
      <c r="BL684" s="702"/>
      <c r="BM684" s="702"/>
      <c r="BN684" s="699"/>
      <c r="BO684" s="699"/>
      <c r="BP684" s="699"/>
      <c r="BQ684" s="699"/>
      <c r="BR684" s="699"/>
      <c r="BS684" s="699"/>
      <c r="BT684" s="699"/>
      <c r="BU684" s="699"/>
      <c r="BV684" s="699"/>
      <c r="BW684" s="699"/>
      <c r="BX684" s="699"/>
      <c r="BY684" s="699"/>
      <c r="BZ684" s="699"/>
      <c r="CA684" s="716"/>
      <c r="CB684" s="699"/>
      <c r="CC684" s="699"/>
      <c r="CD684" s="699"/>
      <c r="CE684" s="699"/>
      <c r="CF684" s="699"/>
      <c r="CG684" s="699"/>
      <c r="CH684" s="699"/>
      <c r="CI684" s="699"/>
      <c r="CJ684" s="699"/>
      <c r="CK684" s="699"/>
      <c r="CL684" s="699"/>
      <c r="CM684" s="699"/>
      <c r="CN684" s="699"/>
      <c r="CO684" s="699"/>
      <c r="CP684" s="699"/>
      <c r="CQ684" s="699"/>
      <c r="CR684" s="699"/>
      <c r="CS684" s="699"/>
      <c r="CT684" s="699"/>
      <c r="CU684" s="699"/>
      <c r="CV684" s="699"/>
      <c r="CW684" s="699"/>
      <c r="CX684" s="699"/>
      <c r="CY684" s="699"/>
      <c r="CZ684" s="699"/>
      <c r="DA684" s="699"/>
      <c r="DB684" s="699"/>
      <c r="DC684" s="699"/>
      <c r="DD684" s="699"/>
      <c r="DO684" s="717"/>
      <c r="DP684" s="717"/>
      <c r="DQ684" s="717"/>
      <c r="DR684" s="699"/>
      <c r="DS684" s="699"/>
      <c r="DT684" s="699"/>
      <c r="DU684" s="699"/>
      <c r="DV684" s="699"/>
      <c r="DW684" s="699"/>
      <c r="DX684" s="699"/>
      <c r="DY684" s="699"/>
      <c r="DZ684" s="699"/>
      <c r="EA684" s="699"/>
      <c r="EB684" s="699"/>
      <c r="EC684" s="699"/>
      <c r="ED684" s="699"/>
      <c r="EE684" s="717"/>
      <c r="EF684" s="717"/>
      <c r="EG684" s="717"/>
      <c r="EH684" s="717"/>
      <c r="EI684" s="717"/>
      <c r="EJ684" s="717"/>
      <c r="EK684" s="717"/>
      <c r="EL684" s="717"/>
      <c r="EM684" s="717"/>
      <c r="EN684" s="717"/>
      <c r="EO684" s="717"/>
      <c r="EP684" s="717"/>
      <c r="EQ684" s="717"/>
      <c r="ER684" s="717"/>
      <c r="ES684" s="699"/>
      <c r="ET684" s="699"/>
      <c r="EU684" s="699"/>
      <c r="EV684" s="699"/>
      <c r="EW684" s="699"/>
      <c r="EX684" s="699"/>
      <c r="EY684" s="699"/>
      <c r="EZ684" s="699"/>
      <c r="FA684" s="699"/>
      <c r="FB684" s="699"/>
      <c r="FC684" s="699"/>
      <c r="FD684" s="699"/>
      <c r="FE684" s="699"/>
      <c r="FF684" s="699"/>
      <c r="FG684" s="699"/>
      <c r="FH684" s="699"/>
      <c r="FI684" s="699"/>
      <c r="FJ684" s="699"/>
      <c r="FK684" s="699"/>
      <c r="FL684" s="699"/>
      <c r="FM684" s="699"/>
      <c r="FN684" s="699"/>
    </row>
    <row r="685" spans="2:170" s="715" customFormat="1" ht="12.75" customHeight="1">
      <c r="B685" s="699"/>
      <c r="C685" s="699"/>
      <c r="D685" s="699"/>
      <c r="E685" s="699"/>
      <c r="F685" s="699"/>
      <c r="G685" s="699"/>
      <c r="H685" s="699"/>
      <c r="I685" s="699"/>
      <c r="J685" s="699"/>
      <c r="K685" s="699"/>
      <c r="L685" s="699"/>
      <c r="M685" s="699"/>
      <c r="N685" s="699"/>
      <c r="O685" s="699"/>
      <c r="P685" s="699"/>
      <c r="Q685" s="699"/>
      <c r="R685" s="699"/>
      <c r="S685" s="699"/>
      <c r="T685" s="699"/>
      <c r="U685" s="699"/>
      <c r="V685" s="699"/>
      <c r="W685" s="699"/>
      <c r="X685" s="699"/>
      <c r="Y685" s="699"/>
      <c r="Z685" s="699"/>
      <c r="AA685" s="699"/>
      <c r="AB685" s="699"/>
      <c r="AC685" s="699"/>
      <c r="AD685" s="699"/>
      <c r="AE685" s="699"/>
      <c r="AF685" s="699"/>
      <c r="AG685" s="699"/>
      <c r="AI685" s="716"/>
      <c r="AJ685" s="699"/>
      <c r="AK685" s="716"/>
      <c r="AL685" s="699"/>
      <c r="AM685" s="699"/>
      <c r="AN685" s="699"/>
      <c r="AO685" s="699"/>
      <c r="AP685" s="699"/>
      <c r="AQ685" s="717"/>
      <c r="AR685" s="699"/>
      <c r="AS685" s="699"/>
      <c r="AT685" s="699"/>
      <c r="AU685" s="699"/>
      <c r="AV685" s="699"/>
      <c r="AW685" s="699"/>
      <c r="AX685" s="699"/>
      <c r="AY685" s="699"/>
      <c r="AZ685" s="699"/>
      <c r="BA685" s="699"/>
      <c r="BB685" s="699"/>
      <c r="BC685" s="699"/>
      <c r="BD685" s="699"/>
      <c r="BE685" s="699"/>
      <c r="BF685" s="699"/>
      <c r="BG685" s="699"/>
      <c r="BH685" s="699"/>
      <c r="BI685" s="699"/>
      <c r="BJ685" s="699"/>
      <c r="BK685" s="702"/>
      <c r="BL685" s="702"/>
      <c r="BM685" s="702"/>
      <c r="BN685" s="699"/>
      <c r="BO685" s="699"/>
      <c r="BP685" s="699"/>
      <c r="BQ685" s="699"/>
      <c r="BR685" s="699"/>
      <c r="BS685" s="699"/>
      <c r="BT685" s="699"/>
      <c r="BU685" s="699"/>
      <c r="BV685" s="699"/>
      <c r="BW685" s="699"/>
      <c r="BX685" s="699"/>
      <c r="BY685" s="699"/>
      <c r="BZ685" s="699"/>
      <c r="CA685" s="716"/>
      <c r="CB685" s="699"/>
      <c r="CC685" s="699"/>
      <c r="CD685" s="699"/>
      <c r="CE685" s="699"/>
      <c r="CF685" s="699"/>
      <c r="CG685" s="699"/>
      <c r="CH685" s="699"/>
      <c r="CI685" s="699"/>
      <c r="CJ685" s="699"/>
      <c r="CK685" s="699"/>
      <c r="CL685" s="699"/>
      <c r="CM685" s="699"/>
      <c r="CN685" s="699"/>
      <c r="CO685" s="699"/>
      <c r="CP685" s="699"/>
      <c r="CQ685" s="699"/>
      <c r="CR685" s="699"/>
      <c r="CS685" s="699"/>
      <c r="CT685" s="699"/>
      <c r="CU685" s="699"/>
      <c r="CV685" s="699"/>
      <c r="CW685" s="699"/>
      <c r="CX685" s="699"/>
      <c r="CY685" s="699"/>
      <c r="CZ685" s="699"/>
      <c r="DA685" s="699"/>
      <c r="DB685" s="699"/>
      <c r="DC685" s="699"/>
      <c r="DD685" s="699"/>
      <c r="DO685" s="717"/>
      <c r="DP685" s="717"/>
      <c r="DQ685" s="717"/>
      <c r="DR685" s="699"/>
      <c r="DS685" s="699"/>
      <c r="DT685" s="699"/>
      <c r="DU685" s="699"/>
      <c r="DV685" s="699"/>
      <c r="DW685" s="699"/>
      <c r="DX685" s="699"/>
      <c r="DY685" s="699"/>
      <c r="DZ685" s="699"/>
      <c r="EA685" s="699"/>
      <c r="EB685" s="699"/>
      <c r="EC685" s="699"/>
      <c r="ED685" s="699"/>
      <c r="EE685" s="717"/>
      <c r="EF685" s="717"/>
      <c r="EG685" s="717"/>
      <c r="EH685" s="717"/>
      <c r="EI685" s="717"/>
      <c r="EJ685" s="717"/>
      <c r="EK685" s="717"/>
      <c r="EL685" s="717"/>
      <c r="EM685" s="717"/>
      <c r="EN685" s="717"/>
      <c r="EO685" s="717"/>
      <c r="EP685" s="717"/>
      <c r="EQ685" s="717"/>
      <c r="ER685" s="717"/>
      <c r="ES685" s="699"/>
      <c r="ET685" s="699"/>
      <c r="EU685" s="699"/>
      <c r="EV685" s="699"/>
      <c r="EW685" s="699"/>
      <c r="EX685" s="699"/>
      <c r="EY685" s="699"/>
      <c r="EZ685" s="699"/>
      <c r="FA685" s="699"/>
      <c r="FB685" s="699"/>
      <c r="FC685" s="699"/>
      <c r="FD685" s="699"/>
      <c r="FE685" s="699"/>
      <c r="FF685" s="699"/>
      <c r="FG685" s="699"/>
      <c r="FH685" s="699"/>
      <c r="FI685" s="699"/>
      <c r="FJ685" s="699"/>
      <c r="FK685" s="699"/>
      <c r="FL685" s="699"/>
      <c r="FM685" s="699"/>
      <c r="FN685" s="699"/>
    </row>
    <row r="686" spans="2:170" s="715" customFormat="1" ht="12.75" customHeight="1">
      <c r="B686" s="699"/>
      <c r="C686" s="699"/>
      <c r="D686" s="699"/>
      <c r="E686" s="699"/>
      <c r="F686" s="699"/>
      <c r="G686" s="699"/>
      <c r="H686" s="699"/>
      <c r="I686" s="699"/>
      <c r="J686" s="699"/>
      <c r="K686" s="699"/>
      <c r="L686" s="699"/>
      <c r="M686" s="699"/>
      <c r="N686" s="699"/>
      <c r="O686" s="699"/>
      <c r="P686" s="699"/>
      <c r="Q686" s="699"/>
      <c r="R686" s="699"/>
      <c r="S686" s="699"/>
      <c r="T686" s="699"/>
      <c r="U686" s="699"/>
      <c r="V686" s="699"/>
      <c r="W686" s="699"/>
      <c r="X686" s="699"/>
      <c r="Y686" s="699"/>
      <c r="Z686" s="699"/>
      <c r="AA686" s="699"/>
      <c r="AB686" s="699"/>
      <c r="AC686" s="699"/>
      <c r="AD686" s="699"/>
      <c r="AE686" s="699"/>
      <c r="AF686" s="699"/>
      <c r="AG686" s="699"/>
      <c r="AI686" s="716"/>
      <c r="AJ686" s="699"/>
      <c r="AK686" s="716"/>
      <c r="AL686" s="699"/>
      <c r="AM686" s="699"/>
      <c r="AN686" s="699"/>
      <c r="AO686" s="699"/>
      <c r="AP686" s="699"/>
      <c r="AQ686" s="717"/>
      <c r="AR686" s="699"/>
      <c r="AS686" s="699"/>
      <c r="AT686" s="699"/>
      <c r="AU686" s="699"/>
      <c r="AV686" s="699"/>
      <c r="AW686" s="699"/>
      <c r="AX686" s="699"/>
      <c r="AY686" s="699"/>
      <c r="AZ686" s="699"/>
      <c r="BA686" s="699"/>
      <c r="BB686" s="699"/>
      <c r="BC686" s="699"/>
      <c r="BD686" s="699"/>
      <c r="BE686" s="699"/>
      <c r="BF686" s="699"/>
      <c r="BG686" s="699"/>
      <c r="BH686" s="699"/>
      <c r="BI686" s="699"/>
      <c r="BJ686" s="699"/>
      <c r="BK686" s="702"/>
      <c r="BL686" s="702"/>
      <c r="BM686" s="702"/>
      <c r="BN686" s="699"/>
      <c r="BO686" s="699"/>
      <c r="BP686" s="699"/>
      <c r="BQ686" s="699"/>
      <c r="BR686" s="699"/>
      <c r="BS686" s="699"/>
      <c r="BT686" s="699"/>
      <c r="BU686" s="699"/>
      <c r="BV686" s="699"/>
      <c r="BW686" s="699"/>
      <c r="BX686" s="699"/>
      <c r="BY686" s="699"/>
      <c r="BZ686" s="699"/>
      <c r="CA686" s="716"/>
      <c r="CB686" s="699"/>
      <c r="CC686" s="699"/>
      <c r="CD686" s="699"/>
      <c r="CE686" s="699"/>
      <c r="CF686" s="699"/>
      <c r="CG686" s="699"/>
      <c r="CH686" s="699"/>
      <c r="CI686" s="699"/>
      <c r="CJ686" s="699"/>
      <c r="CK686" s="699"/>
      <c r="CL686" s="699"/>
      <c r="CM686" s="699"/>
      <c r="CN686" s="699"/>
      <c r="CO686" s="699"/>
      <c r="CP686" s="699"/>
      <c r="CQ686" s="699"/>
      <c r="CR686" s="699"/>
      <c r="CS686" s="699"/>
      <c r="CT686" s="699"/>
      <c r="CU686" s="699"/>
      <c r="CV686" s="699"/>
      <c r="CW686" s="699"/>
      <c r="CX686" s="699"/>
      <c r="CY686" s="699"/>
      <c r="CZ686" s="699"/>
      <c r="DA686" s="699"/>
      <c r="DB686" s="699"/>
      <c r="DC686" s="699"/>
      <c r="DD686" s="699"/>
      <c r="DO686" s="717"/>
      <c r="DP686" s="717"/>
      <c r="DQ686" s="717"/>
      <c r="DR686" s="699"/>
      <c r="DS686" s="699"/>
      <c r="DT686" s="699"/>
      <c r="DU686" s="699"/>
      <c r="DV686" s="699"/>
      <c r="DW686" s="699"/>
      <c r="DX686" s="699"/>
      <c r="DY686" s="699"/>
      <c r="DZ686" s="699"/>
      <c r="EA686" s="699"/>
      <c r="EB686" s="699"/>
      <c r="EC686" s="699"/>
      <c r="ED686" s="699"/>
      <c r="EE686" s="717"/>
      <c r="EF686" s="717"/>
      <c r="EG686" s="717"/>
      <c r="EH686" s="717"/>
      <c r="EI686" s="717"/>
      <c r="EJ686" s="717"/>
      <c r="EK686" s="717"/>
      <c r="EL686" s="717"/>
      <c r="EM686" s="717"/>
      <c r="EN686" s="717"/>
      <c r="EO686" s="717"/>
      <c r="EP686" s="717"/>
      <c r="EQ686" s="717"/>
      <c r="ER686" s="717"/>
      <c r="ES686" s="699"/>
      <c r="ET686" s="699"/>
      <c r="EU686" s="699"/>
      <c r="EV686" s="699"/>
      <c r="EW686" s="699"/>
      <c r="EX686" s="699"/>
      <c r="EY686" s="699"/>
      <c r="EZ686" s="699"/>
      <c r="FA686" s="699"/>
      <c r="FB686" s="699"/>
      <c r="FC686" s="699"/>
      <c r="FD686" s="699"/>
      <c r="FE686" s="699"/>
      <c r="FF686" s="699"/>
      <c r="FG686" s="699"/>
      <c r="FH686" s="699"/>
      <c r="FI686" s="699"/>
      <c r="FJ686" s="699"/>
      <c r="FK686" s="699"/>
      <c r="FL686" s="699"/>
      <c r="FM686" s="699"/>
      <c r="FN686" s="699"/>
    </row>
    <row r="687" spans="2:170" s="715" customFormat="1" ht="12.75" customHeight="1">
      <c r="B687" s="699"/>
      <c r="C687" s="699"/>
      <c r="D687" s="699"/>
      <c r="E687" s="699"/>
      <c r="F687" s="699"/>
      <c r="G687" s="699"/>
      <c r="H687" s="699"/>
      <c r="I687" s="699"/>
      <c r="J687" s="699"/>
      <c r="K687" s="699"/>
      <c r="L687" s="699"/>
      <c r="M687" s="699"/>
      <c r="N687" s="699"/>
      <c r="O687" s="699"/>
      <c r="P687" s="699"/>
      <c r="Q687" s="699"/>
      <c r="R687" s="699"/>
      <c r="S687" s="699"/>
      <c r="T687" s="699"/>
      <c r="U687" s="699"/>
      <c r="V687" s="699"/>
      <c r="W687" s="699"/>
      <c r="X687" s="699"/>
      <c r="Y687" s="699"/>
      <c r="Z687" s="699"/>
      <c r="AA687" s="699"/>
      <c r="AB687" s="699"/>
      <c r="AC687" s="699"/>
      <c r="AD687" s="699"/>
      <c r="AE687" s="699"/>
      <c r="AF687" s="699"/>
      <c r="AG687" s="699"/>
      <c r="AI687" s="716"/>
      <c r="AJ687" s="699"/>
      <c r="AK687" s="716"/>
      <c r="AL687" s="699"/>
      <c r="AM687" s="699"/>
      <c r="AN687" s="699"/>
      <c r="AO687" s="699"/>
      <c r="AP687" s="699"/>
      <c r="AQ687" s="717"/>
      <c r="AR687" s="699"/>
      <c r="AS687" s="699"/>
      <c r="AT687" s="699"/>
      <c r="AU687" s="699"/>
      <c r="AV687" s="699"/>
      <c r="AW687" s="699"/>
      <c r="AX687" s="699"/>
      <c r="AY687" s="699"/>
      <c r="AZ687" s="699"/>
      <c r="BA687" s="699"/>
      <c r="BB687" s="699"/>
      <c r="BC687" s="699"/>
      <c r="BD687" s="699"/>
      <c r="BE687" s="699"/>
      <c r="BF687" s="699"/>
      <c r="BG687" s="699"/>
      <c r="BH687" s="699"/>
      <c r="BI687" s="699"/>
      <c r="BJ687" s="699"/>
      <c r="BK687" s="702"/>
      <c r="BL687" s="702"/>
      <c r="BM687" s="702"/>
      <c r="BN687" s="699"/>
      <c r="BO687" s="699"/>
      <c r="BP687" s="699"/>
      <c r="BQ687" s="699"/>
      <c r="BR687" s="699"/>
      <c r="BS687" s="699"/>
      <c r="BT687" s="699"/>
      <c r="BU687" s="699"/>
      <c r="BV687" s="699"/>
      <c r="BW687" s="699"/>
      <c r="BX687" s="699"/>
      <c r="BY687" s="699"/>
      <c r="BZ687" s="699"/>
      <c r="CA687" s="716"/>
      <c r="CB687" s="699"/>
      <c r="CC687" s="699"/>
      <c r="CD687" s="699"/>
      <c r="CE687" s="699"/>
      <c r="CF687" s="699"/>
      <c r="CG687" s="699"/>
      <c r="CH687" s="699"/>
      <c r="CI687" s="699"/>
      <c r="CJ687" s="699"/>
      <c r="CK687" s="699"/>
      <c r="CL687" s="699"/>
      <c r="CM687" s="699"/>
      <c r="CN687" s="699"/>
      <c r="CO687" s="699"/>
      <c r="CP687" s="699"/>
      <c r="CQ687" s="699"/>
      <c r="CR687" s="699"/>
      <c r="CS687" s="699"/>
      <c r="CT687" s="699"/>
      <c r="CU687" s="699"/>
      <c r="CV687" s="699"/>
      <c r="CW687" s="699"/>
      <c r="CX687" s="699"/>
      <c r="CY687" s="699"/>
      <c r="CZ687" s="699"/>
      <c r="DA687" s="699"/>
      <c r="DB687" s="699"/>
      <c r="DC687" s="699"/>
      <c r="DD687" s="699"/>
      <c r="DO687" s="717"/>
      <c r="DP687" s="717"/>
      <c r="DQ687" s="717"/>
      <c r="DR687" s="699"/>
      <c r="DS687" s="699"/>
      <c r="DT687" s="699"/>
      <c r="DU687" s="699"/>
      <c r="DV687" s="699"/>
      <c r="DW687" s="699"/>
      <c r="DX687" s="699"/>
      <c r="DY687" s="699"/>
      <c r="DZ687" s="699"/>
      <c r="EA687" s="699"/>
      <c r="EB687" s="699"/>
      <c r="EC687" s="699"/>
      <c r="ED687" s="699"/>
      <c r="EE687" s="717"/>
      <c r="EF687" s="717"/>
      <c r="EG687" s="717"/>
      <c r="EH687" s="717"/>
      <c r="EI687" s="717"/>
      <c r="EJ687" s="717"/>
      <c r="EK687" s="717"/>
      <c r="EL687" s="717"/>
      <c r="EM687" s="717"/>
      <c r="EN687" s="717"/>
      <c r="EO687" s="717"/>
      <c r="EP687" s="717"/>
      <c r="EQ687" s="717"/>
      <c r="ER687" s="717"/>
      <c r="ES687" s="699"/>
      <c r="ET687" s="699"/>
      <c r="EU687" s="699"/>
      <c r="EV687" s="699"/>
      <c r="EW687" s="699"/>
      <c r="EX687" s="699"/>
      <c r="EY687" s="699"/>
      <c r="EZ687" s="699"/>
      <c r="FA687" s="699"/>
      <c r="FB687" s="699"/>
      <c r="FC687" s="699"/>
      <c r="FD687" s="699"/>
      <c r="FE687" s="699"/>
      <c r="FF687" s="699"/>
      <c r="FG687" s="699"/>
      <c r="FH687" s="699"/>
      <c r="FI687" s="699"/>
      <c r="FJ687" s="699"/>
      <c r="FK687" s="699"/>
      <c r="FL687" s="699"/>
      <c r="FM687" s="699"/>
      <c r="FN687" s="699"/>
    </row>
    <row r="688" spans="2:170" s="715" customFormat="1" ht="12.75" customHeight="1">
      <c r="B688" s="699"/>
      <c r="C688" s="699"/>
      <c r="D688" s="699"/>
      <c r="E688" s="699"/>
      <c r="F688" s="699"/>
      <c r="G688" s="699"/>
      <c r="H688" s="699"/>
      <c r="I688" s="699"/>
      <c r="J688" s="699"/>
      <c r="K688" s="699"/>
      <c r="L688" s="699"/>
      <c r="M688" s="699"/>
      <c r="N688" s="699"/>
      <c r="O688" s="699"/>
      <c r="P688" s="699"/>
      <c r="Q688" s="699"/>
      <c r="R688" s="699"/>
      <c r="S688" s="699"/>
      <c r="T688" s="699"/>
      <c r="U688" s="699"/>
      <c r="V688" s="699"/>
      <c r="W688" s="699"/>
      <c r="X688" s="699"/>
      <c r="Y688" s="699"/>
      <c r="Z688" s="699"/>
      <c r="AA688" s="699"/>
      <c r="AB688" s="699"/>
      <c r="AC688" s="699"/>
      <c r="AD688" s="699"/>
      <c r="AE688" s="699"/>
      <c r="AF688" s="699"/>
      <c r="AG688" s="699"/>
      <c r="AI688" s="716"/>
      <c r="AJ688" s="699"/>
      <c r="AK688" s="716"/>
      <c r="AL688" s="699"/>
      <c r="AM688" s="699"/>
      <c r="AN688" s="699"/>
      <c r="AO688" s="699"/>
      <c r="AP688" s="699"/>
      <c r="AQ688" s="717"/>
      <c r="AR688" s="699"/>
      <c r="AS688" s="699"/>
      <c r="AT688" s="699"/>
      <c r="AU688" s="699"/>
      <c r="AV688" s="699"/>
      <c r="AW688" s="699"/>
      <c r="AX688" s="699"/>
      <c r="AY688" s="699"/>
      <c r="AZ688" s="699"/>
      <c r="BA688" s="699"/>
      <c r="BB688" s="699"/>
      <c r="BC688" s="699"/>
      <c r="BD688" s="699"/>
      <c r="BE688" s="699"/>
      <c r="BF688" s="699"/>
      <c r="BG688" s="699"/>
      <c r="BH688" s="699"/>
      <c r="BI688" s="699"/>
      <c r="BJ688" s="699"/>
      <c r="BK688" s="702"/>
      <c r="BL688" s="702"/>
      <c r="BM688" s="702"/>
      <c r="BN688" s="699"/>
      <c r="BO688" s="699"/>
      <c r="BP688" s="699"/>
      <c r="BQ688" s="699"/>
      <c r="BR688" s="699"/>
      <c r="BS688" s="699"/>
      <c r="BT688" s="699"/>
      <c r="BU688" s="699"/>
      <c r="BV688" s="699"/>
      <c r="BW688" s="699"/>
      <c r="BX688" s="699"/>
      <c r="BY688" s="699"/>
      <c r="BZ688" s="699"/>
      <c r="CA688" s="716"/>
      <c r="CB688" s="699"/>
      <c r="CC688" s="699"/>
      <c r="CD688" s="699"/>
      <c r="CE688" s="699"/>
      <c r="CF688" s="699"/>
      <c r="CG688" s="699"/>
      <c r="CH688" s="699"/>
      <c r="CI688" s="699"/>
      <c r="CJ688" s="699"/>
      <c r="CK688" s="699"/>
      <c r="CL688" s="699"/>
      <c r="CM688" s="699"/>
      <c r="CN688" s="699"/>
      <c r="CO688" s="699"/>
      <c r="CP688" s="699"/>
      <c r="CQ688" s="699"/>
      <c r="CR688" s="699"/>
      <c r="CS688" s="699"/>
      <c r="CT688" s="699"/>
      <c r="CU688" s="699"/>
      <c r="CV688" s="699"/>
      <c r="CW688" s="699"/>
      <c r="CX688" s="699"/>
      <c r="CY688" s="699"/>
      <c r="CZ688" s="699"/>
      <c r="DA688" s="699"/>
      <c r="DB688" s="699"/>
      <c r="DC688" s="699"/>
      <c r="DD688" s="699"/>
      <c r="DO688" s="717"/>
      <c r="DP688" s="717"/>
      <c r="DQ688" s="717"/>
      <c r="DR688" s="699"/>
      <c r="DS688" s="699"/>
      <c r="DT688" s="699"/>
      <c r="DU688" s="699"/>
      <c r="DV688" s="699"/>
      <c r="DW688" s="699"/>
      <c r="DX688" s="699"/>
      <c r="DY688" s="699"/>
      <c r="DZ688" s="699"/>
      <c r="EA688" s="699"/>
      <c r="EB688" s="699"/>
      <c r="EC688" s="699"/>
      <c r="ED688" s="699"/>
      <c r="EE688" s="717"/>
      <c r="EF688" s="717"/>
      <c r="EG688" s="717"/>
      <c r="EH688" s="717"/>
      <c r="EI688" s="717"/>
      <c r="EJ688" s="717"/>
      <c r="EK688" s="717"/>
      <c r="EL688" s="717"/>
      <c r="EM688" s="717"/>
      <c r="EN688" s="717"/>
      <c r="EO688" s="717"/>
      <c r="EP688" s="717"/>
      <c r="EQ688" s="717"/>
      <c r="ER688" s="717"/>
      <c r="ES688" s="699"/>
      <c r="ET688" s="699"/>
      <c r="EU688" s="699"/>
      <c r="EV688" s="699"/>
      <c r="EW688" s="699"/>
      <c r="EX688" s="699"/>
      <c r="EY688" s="699"/>
      <c r="EZ688" s="699"/>
      <c r="FA688" s="699"/>
      <c r="FB688" s="699"/>
      <c r="FC688" s="699"/>
      <c r="FD688" s="699"/>
      <c r="FE688" s="699"/>
      <c r="FF688" s="699"/>
      <c r="FG688" s="699"/>
      <c r="FH688" s="699"/>
      <c r="FI688" s="699"/>
      <c r="FJ688" s="699"/>
      <c r="FK688" s="699"/>
      <c r="FL688" s="699"/>
      <c r="FM688" s="699"/>
      <c r="FN688" s="699"/>
    </row>
    <row r="689" spans="2:170" s="715" customFormat="1" ht="12.75" customHeight="1">
      <c r="B689" s="699"/>
      <c r="C689" s="699"/>
      <c r="D689" s="699"/>
      <c r="E689" s="699"/>
      <c r="F689" s="699"/>
      <c r="G689" s="699"/>
      <c r="H689" s="699"/>
      <c r="I689" s="699"/>
      <c r="J689" s="699"/>
      <c r="K689" s="699"/>
      <c r="L689" s="699"/>
      <c r="M689" s="699"/>
      <c r="N689" s="699"/>
      <c r="O689" s="699"/>
      <c r="P689" s="699"/>
      <c r="Q689" s="699"/>
      <c r="R689" s="699"/>
      <c r="S689" s="699"/>
      <c r="T689" s="699"/>
      <c r="U689" s="699"/>
      <c r="V689" s="699"/>
      <c r="W689" s="699"/>
      <c r="X689" s="699"/>
      <c r="Y689" s="699"/>
      <c r="Z689" s="699"/>
      <c r="AA689" s="699"/>
      <c r="AB689" s="699"/>
      <c r="AC689" s="699"/>
      <c r="AD689" s="699"/>
      <c r="AE689" s="699"/>
      <c r="AF689" s="699"/>
      <c r="AG689" s="699"/>
      <c r="AI689" s="716"/>
      <c r="AJ689" s="699"/>
      <c r="AK689" s="716"/>
      <c r="AL689" s="699"/>
      <c r="AM689" s="699"/>
      <c r="AN689" s="699"/>
      <c r="AO689" s="699"/>
      <c r="AP689" s="699"/>
      <c r="AQ689" s="717"/>
      <c r="AR689" s="699"/>
      <c r="AS689" s="699"/>
      <c r="AT689" s="699"/>
      <c r="AU689" s="699"/>
      <c r="AV689" s="699"/>
      <c r="AW689" s="699"/>
      <c r="AX689" s="699"/>
      <c r="AY689" s="699"/>
      <c r="AZ689" s="699"/>
      <c r="BA689" s="699"/>
      <c r="BB689" s="699"/>
      <c r="BC689" s="699"/>
      <c r="BD689" s="699"/>
      <c r="BE689" s="699"/>
      <c r="BF689" s="699"/>
      <c r="BG689" s="699"/>
      <c r="BH689" s="699"/>
      <c r="BI689" s="699"/>
      <c r="BJ689" s="699"/>
      <c r="BK689" s="702"/>
      <c r="BL689" s="702"/>
      <c r="BM689" s="702"/>
      <c r="BN689" s="699"/>
      <c r="BO689" s="699"/>
      <c r="BP689" s="699"/>
      <c r="BQ689" s="699"/>
      <c r="BR689" s="699"/>
      <c r="BS689" s="699"/>
      <c r="BT689" s="699"/>
      <c r="BU689" s="699"/>
      <c r="BV689" s="699"/>
      <c r="BW689" s="699"/>
      <c r="BX689" s="699"/>
      <c r="BY689" s="699"/>
      <c r="BZ689" s="699"/>
      <c r="CA689" s="716"/>
      <c r="CB689" s="699"/>
      <c r="CC689" s="699"/>
      <c r="CD689" s="699"/>
      <c r="CE689" s="699"/>
      <c r="CF689" s="699"/>
      <c r="CG689" s="699"/>
      <c r="CH689" s="699"/>
      <c r="CI689" s="699"/>
      <c r="CJ689" s="699"/>
      <c r="CK689" s="699"/>
      <c r="CL689" s="699"/>
      <c r="CM689" s="699"/>
      <c r="CN689" s="699"/>
      <c r="CO689" s="699"/>
      <c r="CP689" s="699"/>
      <c r="CQ689" s="699"/>
      <c r="CR689" s="699"/>
      <c r="CS689" s="699"/>
      <c r="CT689" s="699"/>
      <c r="CU689" s="699"/>
      <c r="CV689" s="699"/>
      <c r="CW689" s="699"/>
      <c r="CX689" s="699"/>
      <c r="CY689" s="699"/>
      <c r="CZ689" s="699"/>
      <c r="DA689" s="699"/>
      <c r="DB689" s="699"/>
      <c r="DC689" s="699"/>
      <c r="DD689" s="699"/>
      <c r="DO689" s="717"/>
      <c r="DP689" s="717"/>
      <c r="DQ689" s="717"/>
      <c r="DR689" s="699"/>
      <c r="DS689" s="699"/>
      <c r="DT689" s="699"/>
      <c r="DU689" s="699"/>
      <c r="DV689" s="699"/>
      <c r="DW689" s="699"/>
      <c r="DX689" s="699"/>
      <c r="DY689" s="699"/>
      <c r="DZ689" s="699"/>
      <c r="EA689" s="699"/>
      <c r="EB689" s="699"/>
      <c r="EC689" s="699"/>
      <c r="ED689" s="699"/>
      <c r="EE689" s="717"/>
      <c r="EF689" s="717"/>
      <c r="EG689" s="717"/>
      <c r="EH689" s="717"/>
      <c r="EI689" s="717"/>
      <c r="EJ689" s="717"/>
      <c r="EK689" s="717"/>
      <c r="EL689" s="717"/>
      <c r="EM689" s="717"/>
      <c r="EN689" s="717"/>
      <c r="EO689" s="717"/>
      <c r="EP689" s="717"/>
      <c r="EQ689" s="717"/>
      <c r="ER689" s="717"/>
      <c r="ES689" s="699"/>
      <c r="ET689" s="699"/>
      <c r="EU689" s="699"/>
      <c r="EV689" s="699"/>
      <c r="EW689" s="699"/>
      <c r="EX689" s="699"/>
      <c r="EY689" s="699"/>
      <c r="EZ689" s="699"/>
      <c r="FA689" s="699"/>
      <c r="FB689" s="699"/>
      <c r="FC689" s="699"/>
      <c r="FD689" s="699"/>
      <c r="FE689" s="699"/>
      <c r="FF689" s="699"/>
      <c r="FG689" s="699"/>
      <c r="FH689" s="699"/>
      <c r="FI689" s="699"/>
      <c r="FJ689" s="699"/>
      <c r="FK689" s="699"/>
      <c r="FL689" s="699"/>
      <c r="FM689" s="699"/>
      <c r="FN689" s="699"/>
    </row>
    <row r="690" spans="2:170" s="715" customFormat="1" ht="12.75" customHeight="1">
      <c r="B690" s="699"/>
      <c r="C690" s="699"/>
      <c r="D690" s="699"/>
      <c r="E690" s="699"/>
      <c r="F690" s="699"/>
      <c r="G690" s="699"/>
      <c r="H690" s="699"/>
      <c r="I690" s="699"/>
      <c r="J690" s="699"/>
      <c r="K690" s="699"/>
      <c r="L690" s="699"/>
      <c r="M690" s="699"/>
      <c r="N690" s="699"/>
      <c r="O690" s="699"/>
      <c r="P690" s="699"/>
      <c r="Q690" s="699"/>
      <c r="R690" s="699"/>
      <c r="S690" s="699"/>
      <c r="T690" s="699"/>
      <c r="U690" s="699"/>
      <c r="V690" s="699"/>
      <c r="W690" s="699"/>
      <c r="X690" s="699"/>
      <c r="Y690" s="699"/>
      <c r="Z690" s="699"/>
      <c r="AA690" s="699"/>
      <c r="AB690" s="699"/>
      <c r="AC690" s="699"/>
      <c r="AD690" s="699"/>
      <c r="AE690" s="699"/>
      <c r="AF690" s="699"/>
      <c r="AG690" s="699"/>
      <c r="AI690" s="716"/>
      <c r="AJ690" s="699"/>
      <c r="AK690" s="716"/>
      <c r="AL690" s="699"/>
      <c r="AM690" s="699"/>
      <c r="AN690" s="699"/>
      <c r="AO690" s="699"/>
      <c r="AP690" s="699"/>
      <c r="AQ690" s="717"/>
      <c r="AR690" s="699"/>
      <c r="AS690" s="699"/>
      <c r="AT690" s="699"/>
      <c r="AU690" s="699"/>
      <c r="AV690" s="699"/>
      <c r="AW690" s="699"/>
      <c r="AX690" s="699"/>
      <c r="AY690" s="699"/>
      <c r="AZ690" s="699"/>
      <c r="BA690" s="699"/>
      <c r="BB690" s="699"/>
      <c r="BC690" s="699"/>
      <c r="BD690" s="699"/>
      <c r="BE690" s="699"/>
      <c r="BF690" s="699"/>
      <c r="BG690" s="699"/>
      <c r="BH690" s="699"/>
      <c r="BI690" s="699"/>
      <c r="BJ690" s="699"/>
      <c r="BK690" s="702"/>
      <c r="BL690" s="702"/>
      <c r="BM690" s="702"/>
      <c r="BN690" s="699"/>
      <c r="BO690" s="699"/>
      <c r="BP690" s="699"/>
      <c r="BQ690" s="699"/>
      <c r="BR690" s="699"/>
      <c r="BS690" s="699"/>
      <c r="BT690" s="699"/>
      <c r="BU690" s="699"/>
      <c r="BV690" s="699"/>
      <c r="BW690" s="699"/>
      <c r="BX690" s="699"/>
      <c r="BY690" s="699"/>
      <c r="BZ690" s="699"/>
      <c r="CA690" s="716"/>
      <c r="CB690" s="699"/>
      <c r="CC690" s="699"/>
      <c r="CD690" s="699"/>
      <c r="CE690" s="699"/>
      <c r="CF690" s="699"/>
      <c r="CG690" s="699"/>
      <c r="CH690" s="699"/>
      <c r="CI690" s="699"/>
      <c r="CJ690" s="699"/>
      <c r="CK690" s="699"/>
      <c r="CL690" s="699"/>
      <c r="CM690" s="699"/>
      <c r="CN690" s="699"/>
      <c r="CO690" s="699"/>
      <c r="CP690" s="699"/>
      <c r="CQ690" s="699"/>
      <c r="CR690" s="699"/>
      <c r="CS690" s="699"/>
      <c r="CT690" s="699"/>
      <c r="CU690" s="699"/>
      <c r="CV690" s="699"/>
      <c r="CW690" s="699"/>
      <c r="CX690" s="699"/>
      <c r="CY690" s="699"/>
      <c r="CZ690" s="699"/>
      <c r="DA690" s="699"/>
      <c r="DB690" s="699"/>
      <c r="DC690" s="699"/>
      <c r="DD690" s="699"/>
      <c r="DO690" s="717"/>
      <c r="DP690" s="717"/>
      <c r="DQ690" s="717"/>
      <c r="DR690" s="699"/>
      <c r="DS690" s="699"/>
      <c r="DT690" s="699"/>
      <c r="DU690" s="699"/>
      <c r="DV690" s="699"/>
      <c r="DW690" s="699"/>
      <c r="DX690" s="699"/>
      <c r="DY690" s="699"/>
      <c r="DZ690" s="699"/>
      <c r="EA690" s="699"/>
      <c r="EB690" s="699"/>
      <c r="EC690" s="699"/>
      <c r="ED690" s="699"/>
      <c r="EE690" s="717"/>
      <c r="EF690" s="717"/>
      <c r="EG690" s="717"/>
      <c r="EH690" s="717"/>
      <c r="EI690" s="717"/>
      <c r="EJ690" s="717"/>
      <c r="EK690" s="717"/>
      <c r="EL690" s="717"/>
      <c r="EM690" s="717"/>
      <c r="EN690" s="717"/>
      <c r="EO690" s="717"/>
      <c r="EP690" s="717"/>
      <c r="EQ690" s="717"/>
      <c r="ER690" s="717"/>
      <c r="ES690" s="699"/>
      <c r="ET690" s="699"/>
      <c r="EU690" s="699"/>
      <c r="EV690" s="699"/>
      <c r="EW690" s="699"/>
      <c r="EX690" s="699"/>
      <c r="EY690" s="699"/>
      <c r="EZ690" s="699"/>
      <c r="FA690" s="699"/>
      <c r="FB690" s="699"/>
      <c r="FC690" s="699"/>
      <c r="FD690" s="699"/>
      <c r="FE690" s="699"/>
      <c r="FF690" s="699"/>
      <c r="FG690" s="699"/>
      <c r="FH690" s="699"/>
      <c r="FI690" s="699"/>
      <c r="FJ690" s="699"/>
      <c r="FK690" s="699"/>
      <c r="FL690" s="699"/>
      <c r="FM690" s="699"/>
      <c r="FN690" s="699"/>
    </row>
    <row r="691" spans="2:170" s="715" customFormat="1" ht="12.75" customHeight="1">
      <c r="B691" s="699"/>
      <c r="C691" s="699"/>
      <c r="D691" s="699"/>
      <c r="E691" s="699"/>
      <c r="F691" s="699"/>
      <c r="G691" s="699"/>
      <c r="H691" s="699"/>
      <c r="I691" s="699"/>
      <c r="J691" s="699"/>
      <c r="K691" s="699"/>
      <c r="L691" s="699"/>
      <c r="M691" s="699"/>
      <c r="N691" s="699"/>
      <c r="O691" s="699"/>
      <c r="P691" s="699"/>
      <c r="Q691" s="699"/>
      <c r="R691" s="699"/>
      <c r="S691" s="699"/>
      <c r="T691" s="699"/>
      <c r="U691" s="699"/>
      <c r="V691" s="699"/>
      <c r="W691" s="699"/>
      <c r="X691" s="699"/>
      <c r="Y691" s="699"/>
      <c r="Z691" s="699"/>
      <c r="AA691" s="699"/>
      <c r="AB691" s="699"/>
      <c r="AC691" s="699"/>
      <c r="AD691" s="699"/>
      <c r="AE691" s="699"/>
      <c r="AF691" s="699"/>
      <c r="AG691" s="699"/>
      <c r="AI691" s="716"/>
      <c r="AJ691" s="699"/>
      <c r="AK691" s="716"/>
      <c r="AL691" s="699"/>
      <c r="AM691" s="699"/>
      <c r="AN691" s="699"/>
      <c r="AO691" s="699"/>
      <c r="AP691" s="699"/>
      <c r="AQ691" s="717"/>
      <c r="AR691" s="699"/>
      <c r="AS691" s="699"/>
      <c r="AT691" s="699"/>
      <c r="AU691" s="699"/>
      <c r="AV691" s="699"/>
      <c r="AW691" s="699"/>
      <c r="AX691" s="699"/>
      <c r="AY691" s="699"/>
      <c r="AZ691" s="699"/>
      <c r="BA691" s="699"/>
      <c r="BB691" s="699"/>
      <c r="BC691" s="699"/>
      <c r="BD691" s="699"/>
      <c r="BE691" s="699"/>
      <c r="BF691" s="699"/>
      <c r="BG691" s="699"/>
      <c r="BH691" s="699"/>
      <c r="BI691" s="699"/>
      <c r="BJ691" s="699"/>
      <c r="BK691" s="702"/>
      <c r="BL691" s="702"/>
      <c r="BM691" s="702"/>
      <c r="BN691" s="699"/>
      <c r="BO691" s="699"/>
      <c r="BP691" s="699"/>
      <c r="BQ691" s="699"/>
      <c r="BR691" s="699"/>
      <c r="BS691" s="699"/>
      <c r="BT691" s="699"/>
      <c r="BU691" s="699"/>
      <c r="BV691" s="699"/>
      <c r="BW691" s="699"/>
      <c r="BX691" s="699"/>
      <c r="BY691" s="699"/>
      <c r="BZ691" s="699"/>
      <c r="CA691" s="716"/>
      <c r="CB691" s="699"/>
      <c r="CC691" s="699"/>
      <c r="CD691" s="699"/>
      <c r="CE691" s="699"/>
      <c r="CF691" s="699"/>
      <c r="CG691" s="699"/>
      <c r="CH691" s="699"/>
      <c r="CI691" s="699"/>
      <c r="CJ691" s="699"/>
      <c r="CK691" s="699"/>
      <c r="CL691" s="699"/>
      <c r="CM691" s="699"/>
      <c r="CN691" s="699"/>
      <c r="CO691" s="699"/>
      <c r="CP691" s="699"/>
      <c r="CQ691" s="699"/>
      <c r="CR691" s="699"/>
      <c r="CS691" s="699"/>
      <c r="CT691" s="699"/>
      <c r="CU691" s="699"/>
      <c r="CV691" s="699"/>
      <c r="CW691" s="699"/>
      <c r="CX691" s="699"/>
      <c r="CY691" s="699"/>
      <c r="CZ691" s="699"/>
      <c r="DA691" s="699"/>
      <c r="DB691" s="699"/>
      <c r="DC691" s="699"/>
      <c r="DD691" s="699"/>
      <c r="DO691" s="717"/>
      <c r="DP691" s="717"/>
      <c r="DQ691" s="717"/>
      <c r="DR691" s="699"/>
      <c r="DS691" s="699"/>
      <c r="DT691" s="699"/>
      <c r="DU691" s="699"/>
      <c r="DV691" s="699"/>
      <c r="DW691" s="699"/>
      <c r="DX691" s="699"/>
      <c r="DY691" s="699"/>
      <c r="DZ691" s="699"/>
      <c r="EA691" s="699"/>
      <c r="EB691" s="699"/>
      <c r="EC691" s="699"/>
      <c r="ED691" s="699"/>
      <c r="EE691" s="717"/>
      <c r="EF691" s="717"/>
      <c r="EG691" s="717"/>
      <c r="EH691" s="717"/>
      <c r="EI691" s="717"/>
      <c r="EJ691" s="717"/>
      <c r="EK691" s="717"/>
      <c r="EL691" s="717"/>
      <c r="EM691" s="717"/>
      <c r="EN691" s="717"/>
      <c r="EO691" s="717"/>
      <c r="EP691" s="717"/>
      <c r="EQ691" s="717"/>
      <c r="ER691" s="717"/>
      <c r="ES691" s="699"/>
      <c r="ET691" s="699"/>
      <c r="EU691" s="699"/>
      <c r="EV691" s="699"/>
      <c r="EW691" s="699"/>
      <c r="EX691" s="699"/>
      <c r="EY691" s="699"/>
      <c r="EZ691" s="699"/>
      <c r="FA691" s="699"/>
      <c r="FB691" s="699"/>
      <c r="FC691" s="699"/>
      <c r="FD691" s="699"/>
      <c r="FE691" s="699"/>
      <c r="FF691" s="699"/>
      <c r="FG691" s="699"/>
      <c r="FH691" s="699"/>
      <c r="FI691" s="699"/>
      <c r="FJ691" s="699"/>
      <c r="FK691" s="699"/>
      <c r="FL691" s="699"/>
      <c r="FM691" s="699"/>
      <c r="FN691" s="699"/>
    </row>
    <row r="692" spans="2:170" s="715" customFormat="1" ht="12.75" customHeight="1">
      <c r="B692" s="699"/>
      <c r="C692" s="699"/>
      <c r="D692" s="699"/>
      <c r="E692" s="699"/>
      <c r="F692" s="699"/>
      <c r="G692" s="699"/>
      <c r="H692" s="699"/>
      <c r="I692" s="699"/>
      <c r="J692" s="699"/>
      <c r="K692" s="699"/>
      <c r="L692" s="699"/>
      <c r="M692" s="699"/>
      <c r="N692" s="699"/>
      <c r="O692" s="699"/>
      <c r="P692" s="699"/>
      <c r="Q692" s="699"/>
      <c r="R692" s="699"/>
      <c r="S692" s="699"/>
      <c r="T692" s="699"/>
      <c r="U692" s="699"/>
      <c r="V692" s="699"/>
      <c r="W692" s="699"/>
      <c r="X692" s="699"/>
      <c r="Y692" s="699"/>
      <c r="Z692" s="699"/>
      <c r="AA692" s="699"/>
      <c r="AB692" s="699"/>
      <c r="AC692" s="699"/>
      <c r="AD692" s="699"/>
      <c r="AE692" s="699"/>
      <c r="AF692" s="699"/>
      <c r="AG692" s="699"/>
      <c r="AI692" s="716"/>
      <c r="AJ692" s="699"/>
      <c r="AK692" s="716"/>
      <c r="AL692" s="699"/>
      <c r="AM692" s="699"/>
      <c r="AN692" s="699"/>
      <c r="AO692" s="699"/>
      <c r="AP692" s="699"/>
      <c r="AQ692" s="717"/>
      <c r="AR692" s="699"/>
      <c r="AS692" s="699"/>
      <c r="AT692" s="699"/>
      <c r="AU692" s="699"/>
      <c r="AV692" s="699"/>
      <c r="AW692" s="699"/>
      <c r="AX692" s="699"/>
      <c r="AY692" s="699"/>
      <c r="AZ692" s="699"/>
      <c r="BA692" s="699"/>
      <c r="BB692" s="699"/>
      <c r="BC692" s="699"/>
      <c r="BD692" s="699"/>
      <c r="BE692" s="699"/>
      <c r="BF692" s="699"/>
      <c r="BG692" s="699"/>
      <c r="BH692" s="699"/>
      <c r="BI692" s="699"/>
      <c r="BJ692" s="699"/>
      <c r="BK692" s="702"/>
      <c r="BL692" s="702"/>
      <c r="BM692" s="702"/>
      <c r="BN692" s="699"/>
      <c r="BO692" s="699"/>
      <c r="BP692" s="699"/>
      <c r="BQ692" s="699"/>
      <c r="BR692" s="699"/>
      <c r="BS692" s="699"/>
      <c r="BT692" s="699"/>
      <c r="BU692" s="699"/>
      <c r="BV692" s="699"/>
      <c r="BW692" s="699"/>
      <c r="BX692" s="699"/>
      <c r="BY692" s="699"/>
      <c r="BZ692" s="699"/>
      <c r="CA692" s="716"/>
      <c r="CB692" s="699"/>
      <c r="CC692" s="699"/>
      <c r="CD692" s="699"/>
      <c r="CE692" s="699"/>
      <c r="CF692" s="699"/>
      <c r="CG692" s="699"/>
      <c r="CH692" s="699"/>
      <c r="CI692" s="699"/>
      <c r="CJ692" s="699"/>
      <c r="CK692" s="699"/>
      <c r="CL692" s="699"/>
      <c r="CM692" s="699"/>
      <c r="CN692" s="699"/>
      <c r="CO692" s="699"/>
      <c r="CP692" s="699"/>
      <c r="CQ692" s="699"/>
      <c r="CR692" s="699"/>
      <c r="CS692" s="699"/>
      <c r="CT692" s="699"/>
      <c r="CU692" s="699"/>
      <c r="CV692" s="699"/>
      <c r="CW692" s="699"/>
      <c r="CX692" s="699"/>
      <c r="CY692" s="699"/>
      <c r="CZ692" s="699"/>
      <c r="DA692" s="699"/>
      <c r="DB692" s="699"/>
      <c r="DC692" s="699"/>
      <c r="DD692" s="699"/>
      <c r="DO692" s="717"/>
      <c r="DP692" s="717"/>
      <c r="DQ692" s="717"/>
      <c r="DR692" s="699"/>
      <c r="DS692" s="699"/>
      <c r="DT692" s="699"/>
      <c r="DU692" s="699"/>
      <c r="DV692" s="699"/>
      <c r="DW692" s="699"/>
      <c r="DX692" s="699"/>
      <c r="DY692" s="699"/>
      <c r="DZ692" s="699"/>
      <c r="EA692" s="699"/>
      <c r="EB692" s="699"/>
      <c r="EC692" s="699"/>
      <c r="ED692" s="699"/>
      <c r="EE692" s="717"/>
      <c r="EF692" s="717"/>
      <c r="EG692" s="717"/>
      <c r="EH692" s="717"/>
      <c r="EI692" s="717"/>
      <c r="EJ692" s="717"/>
      <c r="EK692" s="717"/>
      <c r="EL692" s="717"/>
      <c r="EM692" s="717"/>
      <c r="EN692" s="717"/>
      <c r="EO692" s="717"/>
      <c r="EP692" s="717"/>
      <c r="EQ692" s="717"/>
      <c r="ER692" s="717"/>
      <c r="ES692" s="699"/>
      <c r="ET692" s="699"/>
      <c r="EU692" s="699"/>
      <c r="EV692" s="699"/>
      <c r="EW692" s="699"/>
      <c r="EX692" s="699"/>
      <c r="EY692" s="699"/>
      <c r="EZ692" s="699"/>
      <c r="FA692" s="699"/>
      <c r="FB692" s="699"/>
      <c r="FC692" s="699"/>
      <c r="FD692" s="699"/>
      <c r="FE692" s="699"/>
      <c r="FF692" s="699"/>
      <c r="FG692" s="699"/>
      <c r="FH692" s="699"/>
      <c r="FI692" s="699"/>
      <c r="FJ692" s="699"/>
      <c r="FK692" s="699"/>
      <c r="FL692" s="699"/>
      <c r="FM692" s="699"/>
      <c r="FN692" s="699"/>
    </row>
    <row r="693" spans="2:170" s="715" customFormat="1" ht="12.75" customHeight="1">
      <c r="B693" s="699"/>
      <c r="C693" s="699"/>
      <c r="D693" s="699"/>
      <c r="E693" s="699"/>
      <c r="F693" s="699"/>
      <c r="G693" s="699"/>
      <c r="H693" s="699"/>
      <c r="I693" s="699"/>
      <c r="J693" s="699"/>
      <c r="K693" s="699"/>
      <c r="L693" s="699"/>
      <c r="M693" s="699"/>
      <c r="N693" s="699"/>
      <c r="O693" s="699"/>
      <c r="P693" s="699"/>
      <c r="Q693" s="699"/>
      <c r="R693" s="699"/>
      <c r="S693" s="699"/>
      <c r="T693" s="699"/>
      <c r="U693" s="699"/>
      <c r="V693" s="699"/>
      <c r="W693" s="699"/>
      <c r="X693" s="699"/>
      <c r="Y693" s="699"/>
      <c r="Z693" s="699"/>
      <c r="AA693" s="699"/>
      <c r="AB693" s="699"/>
      <c r="AC693" s="699"/>
      <c r="AD693" s="699"/>
      <c r="AE693" s="699"/>
      <c r="AF693" s="699"/>
      <c r="AG693" s="699"/>
      <c r="AI693" s="716"/>
      <c r="AJ693" s="699"/>
      <c r="AK693" s="716"/>
      <c r="AL693" s="699"/>
      <c r="AM693" s="699"/>
      <c r="AN693" s="699"/>
      <c r="AO693" s="699"/>
      <c r="AP693" s="699"/>
      <c r="AQ693" s="717"/>
      <c r="AR693" s="699"/>
      <c r="AS693" s="699"/>
      <c r="AT693" s="699"/>
      <c r="AU693" s="699"/>
      <c r="AV693" s="699"/>
      <c r="AW693" s="699"/>
      <c r="AX693" s="699"/>
      <c r="AY693" s="699"/>
      <c r="AZ693" s="699"/>
      <c r="BA693" s="699"/>
      <c r="BB693" s="699"/>
      <c r="BC693" s="699"/>
      <c r="BD693" s="699"/>
      <c r="BE693" s="699"/>
      <c r="BF693" s="699"/>
      <c r="BG693" s="699"/>
      <c r="BH693" s="699"/>
      <c r="BI693" s="699"/>
      <c r="BJ693" s="699"/>
      <c r="BK693" s="702"/>
      <c r="BL693" s="702"/>
      <c r="BM693" s="702"/>
      <c r="BN693" s="699"/>
      <c r="BO693" s="699"/>
      <c r="BP693" s="699"/>
      <c r="BQ693" s="699"/>
      <c r="BR693" s="699"/>
      <c r="BS693" s="699"/>
      <c r="BT693" s="699"/>
      <c r="BU693" s="699"/>
      <c r="BV693" s="699"/>
      <c r="BW693" s="699"/>
      <c r="BX693" s="699"/>
      <c r="BY693" s="699"/>
      <c r="BZ693" s="699"/>
      <c r="CA693" s="716"/>
      <c r="CB693" s="699"/>
      <c r="CC693" s="699"/>
      <c r="CD693" s="699"/>
      <c r="CE693" s="699"/>
      <c r="CF693" s="699"/>
      <c r="CG693" s="699"/>
      <c r="CH693" s="699"/>
      <c r="CI693" s="699"/>
      <c r="CJ693" s="699"/>
      <c r="CK693" s="699"/>
      <c r="CL693" s="699"/>
      <c r="CM693" s="699"/>
      <c r="CN693" s="699"/>
      <c r="CO693" s="699"/>
      <c r="CP693" s="699"/>
      <c r="CQ693" s="699"/>
      <c r="CR693" s="699"/>
      <c r="CS693" s="699"/>
      <c r="CT693" s="699"/>
      <c r="CU693" s="699"/>
      <c r="CV693" s="699"/>
      <c r="CW693" s="699"/>
      <c r="CX693" s="699"/>
      <c r="CY693" s="699"/>
      <c r="CZ693" s="699"/>
      <c r="DA693" s="699"/>
      <c r="DB693" s="699"/>
      <c r="DC693" s="699"/>
      <c r="DD693" s="699"/>
      <c r="DO693" s="717"/>
      <c r="DP693" s="717"/>
      <c r="DQ693" s="717"/>
      <c r="DR693" s="699"/>
      <c r="DS693" s="699"/>
      <c r="DT693" s="699"/>
      <c r="DU693" s="699"/>
      <c r="DV693" s="699"/>
      <c r="DW693" s="699"/>
      <c r="DX693" s="699"/>
      <c r="DY693" s="699"/>
      <c r="DZ693" s="699"/>
      <c r="EA693" s="699"/>
      <c r="EB693" s="699"/>
      <c r="EC693" s="699"/>
      <c r="ED693" s="699"/>
      <c r="EE693" s="717"/>
      <c r="EF693" s="717"/>
      <c r="EG693" s="717"/>
      <c r="EH693" s="717"/>
      <c r="EI693" s="717"/>
      <c r="EJ693" s="717"/>
      <c r="EK693" s="717"/>
      <c r="EL693" s="717"/>
      <c r="EM693" s="717"/>
      <c r="EN693" s="717"/>
      <c r="EO693" s="717"/>
      <c r="EP693" s="717"/>
      <c r="EQ693" s="717"/>
      <c r="ER693" s="717"/>
      <c r="ES693" s="699"/>
      <c r="ET693" s="699"/>
      <c r="EU693" s="699"/>
      <c r="EV693" s="699"/>
      <c r="EW693" s="699"/>
      <c r="EX693" s="699"/>
      <c r="EY693" s="699"/>
      <c r="EZ693" s="699"/>
      <c r="FA693" s="699"/>
      <c r="FB693" s="699"/>
      <c r="FC693" s="699"/>
      <c r="FD693" s="699"/>
      <c r="FE693" s="699"/>
      <c r="FF693" s="699"/>
      <c r="FG693" s="699"/>
      <c r="FH693" s="699"/>
      <c r="FI693" s="699"/>
      <c r="FJ693" s="699"/>
      <c r="FK693" s="699"/>
      <c r="FL693" s="699"/>
      <c r="FM693" s="699"/>
      <c r="FN693" s="699"/>
    </row>
    <row r="694" spans="2:170" s="715" customFormat="1" ht="12.75" customHeight="1">
      <c r="B694" s="699"/>
      <c r="C694" s="699"/>
      <c r="D694" s="699"/>
      <c r="E694" s="699"/>
      <c r="F694" s="699"/>
      <c r="G694" s="699"/>
      <c r="H694" s="699"/>
      <c r="I694" s="699"/>
      <c r="J694" s="699"/>
      <c r="K694" s="699"/>
      <c r="L694" s="699"/>
      <c r="M694" s="699"/>
      <c r="N694" s="699"/>
      <c r="O694" s="699"/>
      <c r="P694" s="699"/>
      <c r="Q694" s="699"/>
      <c r="R694" s="699"/>
      <c r="S694" s="699"/>
      <c r="T694" s="699"/>
      <c r="U694" s="699"/>
      <c r="V694" s="699"/>
      <c r="W694" s="699"/>
      <c r="X694" s="699"/>
      <c r="Y694" s="699"/>
      <c r="Z694" s="699"/>
      <c r="AA694" s="699"/>
      <c r="AB694" s="699"/>
      <c r="AC694" s="699"/>
      <c r="AD694" s="699"/>
      <c r="AE694" s="699"/>
      <c r="AF694" s="699"/>
      <c r="AG694" s="699"/>
      <c r="AI694" s="716"/>
      <c r="AJ694" s="699"/>
      <c r="AK694" s="716"/>
      <c r="AL694" s="699"/>
      <c r="AM694" s="699"/>
      <c r="AN694" s="699"/>
      <c r="AO694" s="699"/>
      <c r="AP694" s="699"/>
      <c r="AQ694" s="717"/>
      <c r="AR694" s="699"/>
      <c r="AS694" s="699"/>
      <c r="AT694" s="699"/>
      <c r="AU694" s="699"/>
      <c r="AV694" s="699"/>
      <c r="AW694" s="699"/>
      <c r="AX694" s="699"/>
      <c r="AY694" s="699"/>
      <c r="AZ694" s="699"/>
      <c r="BA694" s="699"/>
      <c r="BB694" s="699"/>
      <c r="BC694" s="699"/>
      <c r="BD694" s="699"/>
      <c r="BE694" s="699"/>
      <c r="BF694" s="699"/>
      <c r="BG694" s="699"/>
      <c r="BH694" s="699"/>
      <c r="BI694" s="699"/>
      <c r="BJ694" s="699"/>
      <c r="BK694" s="702"/>
      <c r="BL694" s="702"/>
      <c r="BM694" s="702"/>
      <c r="BN694" s="699"/>
      <c r="BO694" s="699"/>
      <c r="BP694" s="699"/>
      <c r="BQ694" s="699"/>
      <c r="BR694" s="699"/>
      <c r="BS694" s="699"/>
      <c r="BT694" s="699"/>
      <c r="BU694" s="699"/>
      <c r="BV694" s="699"/>
      <c r="BW694" s="699"/>
      <c r="BX694" s="699"/>
      <c r="BY694" s="699"/>
      <c r="BZ694" s="699"/>
      <c r="CA694" s="716"/>
      <c r="CB694" s="699"/>
      <c r="CC694" s="699"/>
      <c r="CD694" s="699"/>
      <c r="CE694" s="699"/>
      <c r="CF694" s="699"/>
      <c r="CG694" s="699"/>
      <c r="CH694" s="699"/>
      <c r="CI694" s="699"/>
      <c r="CJ694" s="699"/>
      <c r="CK694" s="699"/>
      <c r="CL694" s="699"/>
      <c r="CM694" s="699"/>
      <c r="CN694" s="699"/>
      <c r="CO694" s="699"/>
      <c r="CP694" s="699"/>
      <c r="CQ694" s="699"/>
      <c r="CR694" s="699"/>
      <c r="CS694" s="699"/>
      <c r="CT694" s="699"/>
      <c r="CU694" s="699"/>
      <c r="CV694" s="699"/>
      <c r="CW694" s="699"/>
      <c r="CX694" s="699"/>
      <c r="CY694" s="699"/>
      <c r="CZ694" s="699"/>
      <c r="DA694" s="699"/>
      <c r="DB694" s="699"/>
      <c r="DC694" s="699"/>
      <c r="DD694" s="699"/>
      <c r="DO694" s="717"/>
      <c r="DP694" s="717"/>
      <c r="DQ694" s="717"/>
      <c r="DR694" s="699"/>
      <c r="DS694" s="699"/>
      <c r="DT694" s="699"/>
      <c r="DU694" s="699"/>
      <c r="DV694" s="699"/>
      <c r="DW694" s="699"/>
      <c r="DX694" s="699"/>
      <c r="DY694" s="699"/>
      <c r="DZ694" s="699"/>
      <c r="EA694" s="699"/>
      <c r="EB694" s="699"/>
      <c r="EC694" s="699"/>
      <c r="ED694" s="699"/>
      <c r="EE694" s="717"/>
      <c r="EF694" s="717"/>
      <c r="EG694" s="717"/>
      <c r="EH694" s="717"/>
      <c r="EI694" s="717"/>
      <c r="EJ694" s="717"/>
      <c r="EK694" s="717"/>
      <c r="EL694" s="717"/>
      <c r="EM694" s="717"/>
      <c r="EN694" s="717"/>
      <c r="EO694" s="717"/>
      <c r="EP694" s="717"/>
      <c r="EQ694" s="717"/>
      <c r="ER694" s="717"/>
      <c r="ES694" s="699"/>
      <c r="ET694" s="699"/>
      <c r="EU694" s="699"/>
      <c r="EV694" s="699"/>
      <c r="EW694" s="699"/>
      <c r="EX694" s="699"/>
      <c r="EY694" s="699"/>
      <c r="EZ694" s="699"/>
      <c r="FA694" s="699"/>
      <c r="FB694" s="699"/>
      <c r="FC694" s="699"/>
      <c r="FD694" s="699"/>
      <c r="FE694" s="699"/>
      <c r="FF694" s="699"/>
      <c r="FG694" s="699"/>
      <c r="FH694" s="699"/>
      <c r="FI694" s="699"/>
      <c r="FJ694" s="699"/>
      <c r="FK694" s="699"/>
      <c r="FL694" s="699"/>
      <c r="FM694" s="699"/>
      <c r="FN694" s="699"/>
    </row>
    <row r="695" spans="2:170" s="715" customFormat="1" ht="12.75" customHeight="1">
      <c r="B695" s="699"/>
      <c r="C695" s="699"/>
      <c r="D695" s="699"/>
      <c r="E695" s="699"/>
      <c r="F695" s="699"/>
      <c r="G695" s="699"/>
      <c r="H695" s="699"/>
      <c r="I695" s="699"/>
      <c r="J695" s="699"/>
      <c r="K695" s="699"/>
      <c r="L695" s="699"/>
      <c r="M695" s="699"/>
      <c r="N695" s="699"/>
      <c r="O695" s="699"/>
      <c r="P695" s="699"/>
      <c r="Q695" s="699"/>
      <c r="R695" s="699"/>
      <c r="S695" s="699"/>
      <c r="T695" s="699"/>
      <c r="U695" s="699"/>
      <c r="V695" s="699"/>
      <c r="W695" s="699"/>
      <c r="X695" s="699"/>
      <c r="Y695" s="699"/>
      <c r="Z695" s="699"/>
      <c r="AA695" s="699"/>
      <c r="AB695" s="699"/>
      <c r="AC695" s="699"/>
      <c r="AD695" s="699"/>
      <c r="AE695" s="699"/>
      <c r="AF695" s="699"/>
      <c r="AG695" s="699"/>
      <c r="AI695" s="716"/>
      <c r="AJ695" s="699"/>
      <c r="AK695" s="716"/>
      <c r="AL695" s="699"/>
      <c r="AM695" s="699"/>
      <c r="AN695" s="699"/>
      <c r="AO695" s="699"/>
      <c r="AP695" s="699"/>
      <c r="AQ695" s="717"/>
      <c r="AR695" s="699"/>
      <c r="AS695" s="699"/>
      <c r="AT695" s="699"/>
      <c r="AU695" s="699"/>
      <c r="AV695" s="699"/>
      <c r="AW695" s="699"/>
      <c r="AX695" s="699"/>
      <c r="AY695" s="699"/>
      <c r="AZ695" s="699"/>
      <c r="BA695" s="699"/>
      <c r="BB695" s="699"/>
      <c r="BC695" s="699"/>
      <c r="BD695" s="699"/>
      <c r="BE695" s="699"/>
      <c r="BF695" s="699"/>
      <c r="BG695" s="699"/>
      <c r="BH695" s="699"/>
      <c r="BI695" s="699"/>
      <c r="BJ695" s="699"/>
      <c r="BK695" s="702"/>
      <c r="BL695" s="702"/>
      <c r="BM695" s="702"/>
      <c r="BN695" s="699"/>
      <c r="BO695" s="699"/>
      <c r="BP695" s="699"/>
      <c r="BQ695" s="699"/>
      <c r="BR695" s="699"/>
      <c r="BS695" s="699"/>
      <c r="BT695" s="699"/>
      <c r="BU695" s="699"/>
      <c r="BV695" s="699"/>
      <c r="BW695" s="699"/>
      <c r="BX695" s="699"/>
      <c r="BY695" s="699"/>
      <c r="BZ695" s="699"/>
      <c r="CA695" s="716"/>
      <c r="CB695" s="699"/>
      <c r="CC695" s="699"/>
      <c r="CD695" s="699"/>
      <c r="CE695" s="699"/>
      <c r="CF695" s="699"/>
      <c r="CG695" s="699"/>
      <c r="CH695" s="699"/>
      <c r="CI695" s="699"/>
      <c r="CJ695" s="699"/>
      <c r="CK695" s="699"/>
      <c r="CL695" s="699"/>
      <c r="CM695" s="699"/>
      <c r="CN695" s="699"/>
      <c r="CO695" s="699"/>
      <c r="CP695" s="699"/>
      <c r="CQ695" s="699"/>
      <c r="CR695" s="699"/>
      <c r="CS695" s="699"/>
      <c r="CT695" s="699"/>
      <c r="CU695" s="699"/>
      <c r="CV695" s="699"/>
      <c r="CW695" s="699"/>
      <c r="CX695" s="699"/>
      <c r="CY695" s="699"/>
      <c r="CZ695" s="699"/>
      <c r="DA695" s="699"/>
      <c r="DB695" s="699"/>
      <c r="DC695" s="699"/>
      <c r="DD695" s="699"/>
      <c r="DO695" s="717"/>
      <c r="DP695" s="717"/>
      <c r="DQ695" s="717"/>
      <c r="DR695" s="699"/>
      <c r="DS695" s="699"/>
      <c r="DT695" s="699"/>
      <c r="DU695" s="699"/>
      <c r="DV695" s="699"/>
      <c r="DW695" s="699"/>
      <c r="DX695" s="699"/>
      <c r="DY695" s="699"/>
      <c r="DZ695" s="699"/>
      <c r="EA695" s="699"/>
      <c r="EB695" s="699"/>
      <c r="EC695" s="699"/>
      <c r="ED695" s="699"/>
      <c r="EE695" s="717"/>
      <c r="EF695" s="717"/>
      <c r="EG695" s="717"/>
      <c r="EH695" s="717"/>
      <c r="EI695" s="717"/>
      <c r="EJ695" s="717"/>
      <c r="EK695" s="717"/>
      <c r="EL695" s="717"/>
      <c r="EM695" s="717"/>
      <c r="EN695" s="717"/>
      <c r="EO695" s="717"/>
      <c r="EP695" s="717"/>
      <c r="EQ695" s="717"/>
      <c r="ER695" s="717"/>
      <c r="ES695" s="699"/>
      <c r="ET695" s="699"/>
      <c r="EU695" s="699"/>
      <c r="EV695" s="699"/>
      <c r="EW695" s="699"/>
      <c r="EX695" s="699"/>
      <c r="EY695" s="699"/>
      <c r="EZ695" s="699"/>
      <c r="FA695" s="699"/>
      <c r="FB695" s="699"/>
      <c r="FC695" s="699"/>
      <c r="FD695" s="699"/>
      <c r="FE695" s="699"/>
      <c r="FF695" s="699"/>
      <c r="FG695" s="699"/>
      <c r="FH695" s="699"/>
      <c r="FI695" s="699"/>
      <c r="FJ695" s="699"/>
      <c r="FK695" s="699"/>
      <c r="FL695" s="699"/>
      <c r="FM695" s="699"/>
      <c r="FN695" s="699"/>
    </row>
    <row r="696" spans="2:170" s="715" customFormat="1" ht="12.75" customHeight="1">
      <c r="B696" s="699"/>
      <c r="C696" s="699"/>
      <c r="D696" s="699"/>
      <c r="E696" s="699"/>
      <c r="F696" s="699"/>
      <c r="G696" s="699"/>
      <c r="H696" s="699"/>
      <c r="I696" s="699"/>
      <c r="J696" s="699"/>
      <c r="K696" s="699"/>
      <c r="L696" s="699"/>
      <c r="M696" s="699"/>
      <c r="N696" s="699"/>
      <c r="O696" s="699"/>
      <c r="P696" s="699"/>
      <c r="Q696" s="699"/>
      <c r="R696" s="699"/>
      <c r="S696" s="699"/>
      <c r="T696" s="699"/>
      <c r="U696" s="699"/>
      <c r="V696" s="699"/>
      <c r="W696" s="699"/>
      <c r="X696" s="699"/>
      <c r="Y696" s="699"/>
      <c r="Z696" s="699"/>
      <c r="AA696" s="699"/>
      <c r="AB696" s="699"/>
      <c r="AC696" s="699"/>
      <c r="AD696" s="699"/>
      <c r="AE696" s="699"/>
      <c r="AF696" s="699"/>
      <c r="AG696" s="699"/>
      <c r="AI696" s="716"/>
      <c r="AJ696" s="699"/>
      <c r="AK696" s="716"/>
      <c r="AL696" s="699"/>
      <c r="AM696" s="699"/>
      <c r="AN696" s="699"/>
      <c r="AO696" s="699"/>
      <c r="AP696" s="699"/>
      <c r="AQ696" s="717"/>
      <c r="AR696" s="699"/>
      <c r="AS696" s="699"/>
      <c r="AT696" s="699"/>
      <c r="AU696" s="699"/>
      <c r="AV696" s="699"/>
      <c r="AW696" s="699"/>
      <c r="AX696" s="699"/>
      <c r="AY696" s="699"/>
      <c r="AZ696" s="699"/>
      <c r="BA696" s="699"/>
      <c r="BB696" s="699"/>
      <c r="BC696" s="699"/>
      <c r="BD696" s="699"/>
      <c r="BE696" s="699"/>
      <c r="BF696" s="699"/>
      <c r="BG696" s="699"/>
      <c r="BH696" s="699"/>
      <c r="BI696" s="699"/>
      <c r="BJ696" s="699"/>
      <c r="BK696" s="702"/>
      <c r="BL696" s="702"/>
      <c r="BM696" s="702"/>
      <c r="BN696" s="699"/>
      <c r="BO696" s="699"/>
      <c r="BP696" s="699"/>
      <c r="BQ696" s="699"/>
      <c r="BR696" s="699"/>
      <c r="BS696" s="699"/>
      <c r="BT696" s="699"/>
      <c r="BU696" s="699"/>
      <c r="BV696" s="699"/>
      <c r="BW696" s="699"/>
      <c r="BX696" s="699"/>
      <c r="BY696" s="699"/>
      <c r="BZ696" s="699"/>
      <c r="CA696" s="716"/>
      <c r="CB696" s="699"/>
      <c r="CC696" s="699"/>
      <c r="CD696" s="699"/>
      <c r="CE696" s="699"/>
      <c r="CF696" s="699"/>
      <c r="CG696" s="699"/>
      <c r="CH696" s="699"/>
      <c r="CI696" s="699"/>
      <c r="CJ696" s="699"/>
      <c r="CK696" s="699"/>
      <c r="CL696" s="699"/>
      <c r="CM696" s="699"/>
      <c r="CN696" s="699"/>
      <c r="CO696" s="699"/>
      <c r="CP696" s="699"/>
      <c r="CQ696" s="699"/>
      <c r="CR696" s="699"/>
      <c r="CS696" s="699"/>
      <c r="CT696" s="699"/>
      <c r="CU696" s="699"/>
      <c r="CV696" s="699"/>
      <c r="CW696" s="699"/>
      <c r="CX696" s="699"/>
      <c r="CY696" s="699"/>
      <c r="CZ696" s="699"/>
      <c r="DA696" s="699"/>
      <c r="DB696" s="699"/>
      <c r="DC696" s="699"/>
      <c r="DD696" s="699"/>
      <c r="DO696" s="717"/>
      <c r="DP696" s="717"/>
      <c r="DQ696" s="717"/>
      <c r="DR696" s="699"/>
      <c r="DS696" s="699"/>
      <c r="DT696" s="699"/>
      <c r="DU696" s="699"/>
      <c r="DV696" s="699"/>
      <c r="DW696" s="699"/>
      <c r="DX696" s="699"/>
      <c r="DY696" s="699"/>
      <c r="DZ696" s="699"/>
      <c r="EA696" s="699"/>
      <c r="EB696" s="699"/>
      <c r="EC696" s="699"/>
      <c r="ED696" s="699"/>
      <c r="EE696" s="717"/>
      <c r="EF696" s="717"/>
      <c r="EG696" s="717"/>
      <c r="EH696" s="717"/>
      <c r="EI696" s="717"/>
      <c r="EJ696" s="717"/>
      <c r="EK696" s="717"/>
      <c r="EL696" s="717"/>
      <c r="EM696" s="717"/>
      <c r="EN696" s="717"/>
      <c r="EO696" s="717"/>
      <c r="EP696" s="717"/>
      <c r="EQ696" s="717"/>
      <c r="ER696" s="717"/>
      <c r="ES696" s="699"/>
      <c r="ET696" s="699"/>
      <c r="EU696" s="699"/>
      <c r="EV696" s="699"/>
      <c r="EW696" s="699"/>
      <c r="EX696" s="699"/>
      <c r="EY696" s="699"/>
      <c r="EZ696" s="699"/>
      <c r="FA696" s="699"/>
      <c r="FB696" s="699"/>
      <c r="FC696" s="699"/>
      <c r="FD696" s="699"/>
      <c r="FE696" s="699"/>
      <c r="FF696" s="699"/>
      <c r="FG696" s="699"/>
      <c r="FH696" s="699"/>
      <c r="FI696" s="699"/>
      <c r="FJ696" s="699"/>
      <c r="FK696" s="699"/>
      <c r="FL696" s="699"/>
      <c r="FM696" s="699"/>
      <c r="FN696" s="699"/>
    </row>
    <row r="697" spans="2:170" s="715" customFormat="1" ht="12.75" customHeight="1">
      <c r="B697" s="699"/>
      <c r="C697" s="699"/>
      <c r="D697" s="699"/>
      <c r="E697" s="699"/>
      <c r="F697" s="699"/>
      <c r="G697" s="699"/>
      <c r="H697" s="699"/>
      <c r="I697" s="699"/>
      <c r="J697" s="699"/>
      <c r="K697" s="699"/>
      <c r="L697" s="699"/>
      <c r="M697" s="699"/>
      <c r="N697" s="699"/>
      <c r="O697" s="699"/>
      <c r="P697" s="699"/>
      <c r="Q697" s="699"/>
      <c r="R697" s="699"/>
      <c r="S697" s="699"/>
      <c r="T697" s="699"/>
      <c r="U697" s="699"/>
      <c r="V697" s="699"/>
      <c r="W697" s="699"/>
      <c r="X697" s="699"/>
      <c r="Y697" s="699"/>
      <c r="Z697" s="699"/>
      <c r="AA697" s="699"/>
      <c r="AB697" s="699"/>
      <c r="AC697" s="699"/>
      <c r="AD697" s="699"/>
      <c r="AE697" s="699"/>
      <c r="AF697" s="699"/>
      <c r="AG697" s="699"/>
      <c r="AI697" s="716"/>
      <c r="AJ697" s="699"/>
      <c r="AK697" s="716"/>
      <c r="AL697" s="699"/>
      <c r="AM697" s="699"/>
      <c r="AN697" s="699"/>
      <c r="AO697" s="699"/>
      <c r="AP697" s="699"/>
      <c r="AQ697" s="717"/>
      <c r="AR697" s="699"/>
      <c r="AS697" s="699"/>
      <c r="AT697" s="699"/>
      <c r="AU697" s="699"/>
      <c r="AV697" s="699"/>
      <c r="AW697" s="699"/>
      <c r="AX697" s="699"/>
      <c r="AY697" s="699"/>
      <c r="AZ697" s="699"/>
      <c r="BA697" s="699"/>
      <c r="BB697" s="699"/>
      <c r="BC697" s="699"/>
      <c r="BD697" s="699"/>
      <c r="BE697" s="699"/>
      <c r="BF697" s="699"/>
      <c r="BG697" s="699"/>
      <c r="BH697" s="699"/>
      <c r="BI697" s="699"/>
      <c r="BJ697" s="699"/>
      <c r="BK697" s="702"/>
      <c r="BL697" s="702"/>
      <c r="BM697" s="702"/>
      <c r="BN697" s="699"/>
      <c r="BO697" s="699"/>
      <c r="BP697" s="699"/>
      <c r="BQ697" s="699"/>
      <c r="BR697" s="699"/>
      <c r="BS697" s="699"/>
      <c r="BT697" s="699"/>
      <c r="BU697" s="699"/>
      <c r="BV697" s="699"/>
      <c r="BW697" s="699"/>
      <c r="BX697" s="699"/>
      <c r="BY697" s="699"/>
      <c r="BZ697" s="699"/>
      <c r="CA697" s="716"/>
      <c r="CB697" s="699"/>
      <c r="CC697" s="699"/>
      <c r="CD697" s="699"/>
      <c r="CE697" s="699"/>
      <c r="CF697" s="699"/>
      <c r="CG697" s="699"/>
      <c r="CH697" s="699"/>
      <c r="CI697" s="699"/>
      <c r="CJ697" s="699"/>
      <c r="CK697" s="699"/>
      <c r="CL697" s="699"/>
      <c r="CM697" s="699"/>
      <c r="CN697" s="699"/>
      <c r="CO697" s="699"/>
      <c r="CP697" s="699"/>
      <c r="CQ697" s="699"/>
      <c r="CR697" s="699"/>
      <c r="CS697" s="699"/>
      <c r="CT697" s="699"/>
      <c r="CU697" s="699"/>
      <c r="CV697" s="699"/>
      <c r="CW697" s="699"/>
      <c r="CX697" s="699"/>
      <c r="CY697" s="699"/>
      <c r="CZ697" s="699"/>
      <c r="DA697" s="699"/>
      <c r="DB697" s="699"/>
      <c r="DC697" s="699"/>
      <c r="DD697" s="699"/>
      <c r="DO697" s="717"/>
      <c r="DP697" s="717"/>
      <c r="DQ697" s="717"/>
      <c r="DR697" s="699"/>
      <c r="DS697" s="699"/>
      <c r="DT697" s="699"/>
      <c r="DU697" s="699"/>
      <c r="DV697" s="699"/>
      <c r="DW697" s="699"/>
      <c r="DX697" s="699"/>
      <c r="DY697" s="699"/>
      <c r="DZ697" s="699"/>
      <c r="EA697" s="699"/>
      <c r="EB697" s="699"/>
      <c r="EC697" s="699"/>
      <c r="ED697" s="699"/>
      <c r="EE697" s="717"/>
      <c r="EF697" s="717"/>
      <c r="EG697" s="717"/>
      <c r="EH697" s="717"/>
      <c r="EI697" s="717"/>
      <c r="EJ697" s="717"/>
      <c r="EK697" s="717"/>
      <c r="EL697" s="717"/>
      <c r="EM697" s="717"/>
      <c r="EN697" s="717"/>
      <c r="EO697" s="717"/>
      <c r="EP697" s="717"/>
      <c r="EQ697" s="717"/>
      <c r="ER697" s="717"/>
      <c r="ES697" s="699"/>
      <c r="ET697" s="699"/>
      <c r="EU697" s="699"/>
      <c r="EV697" s="699"/>
      <c r="EW697" s="699"/>
      <c r="EX697" s="699"/>
      <c r="EY697" s="699"/>
      <c r="EZ697" s="699"/>
      <c r="FA697" s="699"/>
      <c r="FB697" s="699"/>
      <c r="FC697" s="699"/>
      <c r="FD697" s="699"/>
      <c r="FE697" s="699"/>
      <c r="FF697" s="699"/>
      <c r="FG697" s="699"/>
      <c r="FH697" s="699"/>
      <c r="FI697" s="699"/>
      <c r="FJ697" s="699"/>
      <c r="FK697" s="699"/>
      <c r="FL697" s="699"/>
      <c r="FM697" s="699"/>
      <c r="FN697" s="699"/>
    </row>
    <row r="698" spans="2:170" s="715" customFormat="1" ht="12.75" customHeight="1">
      <c r="B698" s="699"/>
      <c r="C698" s="699"/>
      <c r="D698" s="699"/>
      <c r="E698" s="699"/>
      <c r="F698" s="699"/>
      <c r="G698" s="699"/>
      <c r="H698" s="699"/>
      <c r="I698" s="699"/>
      <c r="J698" s="699"/>
      <c r="K698" s="699"/>
      <c r="L698" s="699"/>
      <c r="M698" s="699"/>
      <c r="N698" s="699"/>
      <c r="O698" s="699"/>
      <c r="P698" s="699"/>
      <c r="Q698" s="699"/>
      <c r="R698" s="699"/>
      <c r="S698" s="699"/>
      <c r="T698" s="699"/>
      <c r="U698" s="699"/>
      <c r="V698" s="699"/>
      <c r="W698" s="699"/>
      <c r="X698" s="699"/>
      <c r="Y698" s="699"/>
      <c r="Z698" s="699"/>
      <c r="AA698" s="699"/>
      <c r="AB698" s="699"/>
      <c r="AC698" s="699"/>
      <c r="AD698" s="699"/>
      <c r="AE698" s="699"/>
      <c r="AF698" s="699"/>
      <c r="AG698" s="699"/>
      <c r="AI698" s="716"/>
      <c r="AJ698" s="699"/>
      <c r="AK698" s="716"/>
      <c r="AL698" s="699"/>
      <c r="AM698" s="699"/>
      <c r="AN698" s="699"/>
      <c r="AO698" s="699"/>
      <c r="AP698" s="699"/>
      <c r="AQ698" s="717"/>
      <c r="AR698" s="699"/>
      <c r="AS698" s="699"/>
      <c r="AT698" s="699"/>
      <c r="AU698" s="699"/>
      <c r="AV698" s="699"/>
      <c r="AW698" s="699"/>
      <c r="AX698" s="699"/>
      <c r="AY698" s="699"/>
      <c r="AZ698" s="699"/>
      <c r="BA698" s="699"/>
      <c r="BB698" s="699"/>
      <c r="BC698" s="699"/>
      <c r="BD698" s="699"/>
      <c r="BE698" s="699"/>
      <c r="BF698" s="699"/>
      <c r="BG698" s="699"/>
      <c r="BH698" s="699"/>
      <c r="BI698" s="699"/>
      <c r="BJ698" s="699"/>
      <c r="BK698" s="702"/>
      <c r="BL698" s="702"/>
      <c r="BM698" s="702"/>
      <c r="BN698" s="699"/>
      <c r="BO698" s="699"/>
      <c r="BP698" s="699"/>
      <c r="BQ698" s="699"/>
      <c r="BR698" s="699"/>
      <c r="BS698" s="699"/>
      <c r="BT698" s="699"/>
      <c r="BU698" s="699"/>
      <c r="BV698" s="699"/>
      <c r="BW698" s="699"/>
      <c r="BX698" s="699"/>
      <c r="BY698" s="699"/>
      <c r="BZ698" s="699"/>
      <c r="CA698" s="716"/>
      <c r="CB698" s="699"/>
      <c r="CC698" s="699"/>
      <c r="CD698" s="699"/>
      <c r="CE698" s="699"/>
      <c r="CF698" s="699"/>
      <c r="CG698" s="699"/>
      <c r="CH698" s="699"/>
      <c r="CI698" s="699"/>
      <c r="CJ698" s="699"/>
      <c r="CK698" s="699"/>
      <c r="CL698" s="699"/>
      <c r="CM698" s="699"/>
      <c r="CN698" s="699"/>
      <c r="CO698" s="699"/>
      <c r="CP698" s="699"/>
      <c r="CQ698" s="699"/>
      <c r="CR698" s="699"/>
      <c r="CS698" s="699"/>
      <c r="CT698" s="699"/>
      <c r="CU698" s="699"/>
      <c r="CV698" s="699"/>
      <c r="CW698" s="699"/>
      <c r="CX698" s="699"/>
      <c r="CY698" s="699"/>
      <c r="CZ698" s="699"/>
      <c r="DA698" s="699"/>
      <c r="DB698" s="699"/>
      <c r="DC698" s="699"/>
      <c r="DD698" s="699"/>
      <c r="DO698" s="717"/>
      <c r="DP698" s="717"/>
      <c r="DQ698" s="717"/>
      <c r="DR698" s="699"/>
      <c r="DS698" s="699"/>
      <c r="DT698" s="699"/>
      <c r="DU698" s="699"/>
      <c r="DV698" s="699"/>
      <c r="DW698" s="699"/>
      <c r="DX698" s="699"/>
      <c r="DY698" s="699"/>
      <c r="DZ698" s="699"/>
      <c r="EA698" s="699"/>
      <c r="EB698" s="699"/>
      <c r="EC698" s="699"/>
      <c r="ED698" s="699"/>
      <c r="EE698" s="717"/>
      <c r="EF698" s="717"/>
      <c r="EG698" s="717"/>
      <c r="EH698" s="717"/>
      <c r="EI698" s="717"/>
      <c r="EJ698" s="717"/>
      <c r="EK698" s="717"/>
      <c r="EL698" s="717"/>
      <c r="EM698" s="717"/>
      <c r="EN698" s="717"/>
      <c r="EO698" s="717"/>
      <c r="EP698" s="717"/>
      <c r="EQ698" s="717"/>
      <c r="ER698" s="717"/>
      <c r="ES698" s="699"/>
      <c r="ET698" s="699"/>
      <c r="EU698" s="699"/>
      <c r="EV698" s="699"/>
      <c r="EW698" s="699"/>
      <c r="EX698" s="699"/>
      <c r="EY698" s="699"/>
      <c r="EZ698" s="699"/>
      <c r="FA698" s="699"/>
      <c r="FB698" s="699"/>
      <c r="FC698" s="699"/>
      <c r="FD698" s="699"/>
      <c r="FE698" s="699"/>
      <c r="FF698" s="699"/>
      <c r="FG698" s="699"/>
      <c r="FH698" s="699"/>
      <c r="FI698" s="699"/>
      <c r="FJ698" s="699"/>
      <c r="FK698" s="699"/>
      <c r="FL698" s="699"/>
      <c r="FM698" s="699"/>
      <c r="FN698" s="699"/>
    </row>
    <row r="699" spans="2:170" s="715" customFormat="1" ht="12.75" customHeight="1">
      <c r="B699" s="699"/>
      <c r="C699" s="699"/>
      <c r="D699" s="699"/>
      <c r="E699" s="699"/>
      <c r="F699" s="699"/>
      <c r="G699" s="699"/>
      <c r="H699" s="699"/>
      <c r="I699" s="699"/>
      <c r="J699" s="699"/>
      <c r="K699" s="699"/>
      <c r="L699" s="699"/>
      <c r="M699" s="699"/>
      <c r="N699" s="699"/>
      <c r="O699" s="699"/>
      <c r="P699" s="699"/>
      <c r="Q699" s="699"/>
      <c r="R699" s="699"/>
      <c r="S699" s="699"/>
      <c r="T699" s="699"/>
      <c r="U699" s="699"/>
      <c r="V699" s="699"/>
      <c r="W699" s="699"/>
      <c r="X699" s="699"/>
      <c r="Y699" s="699"/>
      <c r="Z699" s="699"/>
      <c r="AA699" s="699"/>
      <c r="AB699" s="699"/>
      <c r="AC699" s="699"/>
      <c r="AD699" s="699"/>
      <c r="AE699" s="699"/>
      <c r="AF699" s="699"/>
      <c r="AG699" s="699"/>
      <c r="AI699" s="716"/>
      <c r="AJ699" s="699"/>
      <c r="AK699" s="716"/>
      <c r="AL699" s="699"/>
      <c r="AM699" s="699"/>
      <c r="AN699" s="699"/>
      <c r="AO699" s="699"/>
      <c r="AP699" s="699"/>
      <c r="AQ699" s="717"/>
      <c r="AR699" s="699"/>
      <c r="AS699" s="699"/>
      <c r="AT699" s="699"/>
      <c r="AU699" s="699"/>
      <c r="AV699" s="699"/>
      <c r="AW699" s="699"/>
      <c r="AX699" s="699"/>
      <c r="AY699" s="699"/>
      <c r="AZ699" s="699"/>
      <c r="BA699" s="699"/>
      <c r="BB699" s="699"/>
      <c r="BC699" s="699"/>
      <c r="BD699" s="699"/>
      <c r="BE699" s="699"/>
      <c r="BF699" s="699"/>
      <c r="BG699" s="699"/>
      <c r="BH699" s="699"/>
      <c r="BI699" s="699"/>
      <c r="BJ699" s="699"/>
      <c r="BK699" s="702"/>
      <c r="BL699" s="702"/>
      <c r="BM699" s="702"/>
      <c r="BN699" s="699"/>
      <c r="BO699" s="699"/>
      <c r="BP699" s="699"/>
      <c r="BQ699" s="699"/>
      <c r="BR699" s="699"/>
      <c r="BS699" s="699"/>
      <c r="BT699" s="699"/>
      <c r="BU699" s="699"/>
      <c r="BV699" s="699"/>
      <c r="BW699" s="699"/>
      <c r="BX699" s="699"/>
      <c r="BY699" s="699"/>
      <c r="BZ699" s="699"/>
      <c r="CA699" s="716"/>
      <c r="CB699" s="699"/>
      <c r="CC699" s="699"/>
      <c r="CD699" s="699"/>
      <c r="CE699" s="699"/>
      <c r="CF699" s="699"/>
      <c r="CG699" s="699"/>
      <c r="CH699" s="699"/>
      <c r="CI699" s="699"/>
      <c r="CJ699" s="699"/>
      <c r="CK699" s="699"/>
      <c r="CL699" s="699"/>
      <c r="CM699" s="699"/>
      <c r="CN699" s="699"/>
      <c r="CO699" s="699"/>
      <c r="CP699" s="699"/>
      <c r="CQ699" s="699"/>
      <c r="CR699" s="699"/>
      <c r="CS699" s="699"/>
      <c r="CT699" s="699"/>
      <c r="CU699" s="699"/>
      <c r="CV699" s="699"/>
      <c r="CW699" s="699"/>
      <c r="CX699" s="699"/>
      <c r="CY699" s="699"/>
      <c r="CZ699" s="699"/>
      <c r="DA699" s="699"/>
      <c r="DB699" s="699"/>
      <c r="DC699" s="699"/>
      <c r="DD699" s="699"/>
      <c r="DO699" s="717"/>
      <c r="DP699" s="717"/>
      <c r="DQ699" s="717"/>
      <c r="DR699" s="699"/>
      <c r="DS699" s="699"/>
      <c r="DT699" s="699"/>
      <c r="DU699" s="699"/>
      <c r="DV699" s="699"/>
      <c r="DW699" s="699"/>
      <c r="DX699" s="699"/>
      <c r="DY699" s="699"/>
      <c r="DZ699" s="699"/>
      <c r="EA699" s="699"/>
      <c r="EB699" s="699"/>
      <c r="EC699" s="699"/>
      <c r="ED699" s="699"/>
      <c r="EE699" s="717"/>
      <c r="EF699" s="717"/>
      <c r="EG699" s="717"/>
      <c r="EH699" s="717"/>
      <c r="EI699" s="717"/>
      <c r="EJ699" s="717"/>
      <c r="EK699" s="717"/>
      <c r="EL699" s="717"/>
      <c r="EM699" s="717"/>
      <c r="EN699" s="717"/>
      <c r="EO699" s="717"/>
      <c r="EP699" s="717"/>
      <c r="EQ699" s="717"/>
      <c r="ER699" s="717"/>
      <c r="ES699" s="699"/>
      <c r="ET699" s="699"/>
      <c r="EU699" s="699"/>
      <c r="EV699" s="699"/>
      <c r="EW699" s="699"/>
      <c r="EX699" s="699"/>
      <c r="EY699" s="699"/>
      <c r="EZ699" s="699"/>
      <c r="FA699" s="699"/>
      <c r="FB699" s="699"/>
      <c r="FC699" s="699"/>
      <c r="FD699" s="699"/>
      <c r="FE699" s="699"/>
      <c r="FF699" s="699"/>
      <c r="FG699" s="699"/>
      <c r="FH699" s="699"/>
      <c r="FI699" s="699"/>
      <c r="FJ699" s="699"/>
      <c r="FK699" s="699"/>
      <c r="FL699" s="699"/>
      <c r="FM699" s="699"/>
      <c r="FN699" s="699"/>
    </row>
    <row r="700" spans="2:170" s="715" customFormat="1" ht="12.75" customHeight="1">
      <c r="B700" s="699"/>
      <c r="C700" s="699"/>
      <c r="D700" s="699"/>
      <c r="E700" s="699"/>
      <c r="F700" s="699"/>
      <c r="G700" s="699"/>
      <c r="H700" s="699"/>
      <c r="I700" s="699"/>
      <c r="J700" s="699"/>
      <c r="K700" s="699"/>
      <c r="L700" s="699"/>
      <c r="M700" s="699"/>
      <c r="N700" s="699"/>
      <c r="O700" s="699"/>
      <c r="P700" s="699"/>
      <c r="Q700" s="699"/>
      <c r="R700" s="699"/>
      <c r="S700" s="699"/>
      <c r="T700" s="699"/>
      <c r="U700" s="699"/>
      <c r="V700" s="699"/>
      <c r="W700" s="699"/>
      <c r="X700" s="699"/>
      <c r="Y700" s="699"/>
      <c r="Z700" s="699"/>
      <c r="AA700" s="699"/>
      <c r="AB700" s="699"/>
      <c r="AC700" s="699"/>
      <c r="AD700" s="699"/>
      <c r="AE700" s="699"/>
      <c r="AF700" s="699"/>
      <c r="AG700" s="699"/>
      <c r="AI700" s="716"/>
      <c r="AJ700" s="699"/>
      <c r="AK700" s="716"/>
      <c r="AL700" s="699"/>
      <c r="AM700" s="699"/>
      <c r="AN700" s="699"/>
      <c r="AO700" s="699"/>
      <c r="AP700" s="699"/>
      <c r="AQ700" s="717"/>
      <c r="AR700" s="699"/>
      <c r="AS700" s="699"/>
      <c r="AT700" s="699"/>
      <c r="AU700" s="699"/>
      <c r="AV700" s="699"/>
      <c r="AW700" s="699"/>
      <c r="AX700" s="699"/>
      <c r="AY700" s="699"/>
      <c r="AZ700" s="699"/>
      <c r="BA700" s="699"/>
      <c r="BB700" s="699"/>
      <c r="BC700" s="699"/>
      <c r="BD700" s="699"/>
      <c r="BE700" s="699"/>
      <c r="BF700" s="699"/>
      <c r="BG700" s="699"/>
      <c r="BH700" s="699"/>
      <c r="BI700" s="699"/>
      <c r="BJ700" s="699"/>
      <c r="BK700" s="702"/>
      <c r="BL700" s="702"/>
      <c r="BM700" s="702"/>
      <c r="BN700" s="699"/>
      <c r="BO700" s="699"/>
      <c r="BP700" s="699"/>
      <c r="BQ700" s="699"/>
      <c r="BR700" s="699"/>
      <c r="BS700" s="699"/>
      <c r="BT700" s="699"/>
      <c r="BU700" s="699"/>
      <c r="BV700" s="699"/>
      <c r="BW700" s="699"/>
      <c r="BX700" s="699"/>
      <c r="BY700" s="699"/>
      <c r="BZ700" s="699"/>
      <c r="CA700" s="716"/>
      <c r="CB700" s="699"/>
      <c r="CC700" s="699"/>
      <c r="CD700" s="699"/>
      <c r="CE700" s="699"/>
      <c r="CF700" s="699"/>
      <c r="CG700" s="699"/>
      <c r="CH700" s="699"/>
      <c r="CI700" s="699"/>
      <c r="CJ700" s="699"/>
      <c r="CK700" s="699"/>
      <c r="CL700" s="699"/>
      <c r="CM700" s="699"/>
      <c r="CN700" s="699"/>
      <c r="CO700" s="699"/>
      <c r="CP700" s="699"/>
      <c r="CQ700" s="699"/>
      <c r="CR700" s="699"/>
      <c r="CS700" s="699"/>
      <c r="CT700" s="699"/>
      <c r="CU700" s="699"/>
      <c r="CV700" s="699"/>
      <c r="CW700" s="699"/>
      <c r="CX700" s="699"/>
      <c r="CY700" s="699"/>
      <c r="CZ700" s="699"/>
      <c r="DA700" s="699"/>
      <c r="DB700" s="699"/>
      <c r="DC700" s="699"/>
      <c r="DD700" s="699"/>
      <c r="DO700" s="717"/>
      <c r="DP700" s="717"/>
      <c r="DQ700" s="717"/>
      <c r="DR700" s="699"/>
      <c r="DS700" s="699"/>
      <c r="DT700" s="699"/>
      <c r="DU700" s="699"/>
      <c r="DV700" s="699"/>
      <c r="DW700" s="699"/>
      <c r="DX700" s="699"/>
      <c r="DY700" s="699"/>
      <c r="DZ700" s="699"/>
      <c r="EA700" s="699"/>
      <c r="EB700" s="699"/>
      <c r="EC700" s="699"/>
      <c r="ED700" s="699"/>
      <c r="EE700" s="717"/>
      <c r="EF700" s="717"/>
      <c r="EG700" s="717"/>
      <c r="EH700" s="717"/>
      <c r="EI700" s="717"/>
      <c r="EJ700" s="717"/>
      <c r="EK700" s="717"/>
      <c r="EL700" s="717"/>
      <c r="EM700" s="717"/>
      <c r="EN700" s="717"/>
      <c r="EO700" s="717"/>
      <c r="EP700" s="717"/>
      <c r="EQ700" s="717"/>
      <c r="ER700" s="717"/>
      <c r="ES700" s="699"/>
      <c r="ET700" s="699"/>
      <c r="EU700" s="699"/>
      <c r="EV700" s="699"/>
      <c r="EW700" s="699"/>
      <c r="EX700" s="699"/>
      <c r="EY700" s="699"/>
      <c r="EZ700" s="699"/>
      <c r="FA700" s="699"/>
      <c r="FB700" s="699"/>
      <c r="FC700" s="699"/>
      <c r="FD700" s="699"/>
      <c r="FE700" s="699"/>
      <c r="FF700" s="699"/>
      <c r="FG700" s="699"/>
      <c r="FH700" s="699"/>
      <c r="FI700" s="699"/>
      <c r="FJ700" s="699"/>
      <c r="FK700" s="699"/>
      <c r="FL700" s="699"/>
      <c r="FM700" s="699"/>
      <c r="FN700" s="699"/>
    </row>
    <row r="701" spans="2:170" s="715" customFormat="1" ht="12.75" customHeight="1">
      <c r="B701" s="699"/>
      <c r="C701" s="699"/>
      <c r="D701" s="699"/>
      <c r="E701" s="699"/>
      <c r="F701" s="699"/>
      <c r="G701" s="699"/>
      <c r="H701" s="699"/>
      <c r="I701" s="699"/>
      <c r="J701" s="699"/>
      <c r="K701" s="699"/>
      <c r="L701" s="699"/>
      <c r="M701" s="699"/>
      <c r="N701" s="699"/>
      <c r="O701" s="699"/>
      <c r="P701" s="699"/>
      <c r="Q701" s="699"/>
      <c r="R701" s="699"/>
      <c r="S701" s="699"/>
      <c r="T701" s="699"/>
      <c r="U701" s="699"/>
      <c r="V701" s="699"/>
      <c r="W701" s="699"/>
      <c r="X701" s="699"/>
      <c r="Y701" s="699"/>
      <c r="Z701" s="699"/>
      <c r="AA701" s="699"/>
      <c r="AB701" s="699"/>
      <c r="AC701" s="699"/>
      <c r="AD701" s="699"/>
      <c r="AE701" s="699"/>
      <c r="AF701" s="699"/>
      <c r="AG701" s="699"/>
      <c r="AI701" s="716"/>
      <c r="AJ701" s="699"/>
      <c r="AK701" s="716"/>
      <c r="AL701" s="699"/>
      <c r="AM701" s="699"/>
      <c r="AN701" s="699"/>
      <c r="AO701" s="699"/>
      <c r="AP701" s="699"/>
      <c r="AQ701" s="717"/>
      <c r="AR701" s="699"/>
      <c r="AS701" s="699"/>
      <c r="AT701" s="699"/>
      <c r="AU701" s="699"/>
      <c r="AV701" s="699"/>
      <c r="AW701" s="699"/>
      <c r="AX701" s="699"/>
      <c r="AY701" s="699"/>
      <c r="AZ701" s="699"/>
      <c r="BA701" s="699"/>
      <c r="BB701" s="699"/>
      <c r="BC701" s="699"/>
      <c r="BD701" s="699"/>
      <c r="BE701" s="699"/>
      <c r="BF701" s="699"/>
      <c r="BG701" s="699"/>
      <c r="BH701" s="699"/>
      <c r="BI701" s="699"/>
      <c r="BJ701" s="699"/>
      <c r="BK701" s="702"/>
      <c r="BL701" s="702"/>
      <c r="BM701" s="702"/>
      <c r="BN701" s="699"/>
      <c r="BO701" s="699"/>
      <c r="BP701" s="699"/>
      <c r="BQ701" s="699"/>
      <c r="BR701" s="699"/>
      <c r="BS701" s="699"/>
      <c r="BT701" s="699"/>
      <c r="BU701" s="699"/>
      <c r="BV701" s="699"/>
      <c r="BW701" s="699"/>
      <c r="BX701" s="699"/>
      <c r="BY701" s="699"/>
      <c r="BZ701" s="699"/>
      <c r="CA701" s="716"/>
      <c r="CB701" s="699"/>
      <c r="CC701" s="699"/>
      <c r="CD701" s="699"/>
      <c r="CE701" s="699"/>
      <c r="CF701" s="699"/>
      <c r="CG701" s="699"/>
      <c r="CH701" s="699"/>
      <c r="CI701" s="699"/>
      <c r="CJ701" s="699"/>
      <c r="CK701" s="699"/>
      <c r="CL701" s="699"/>
      <c r="CM701" s="699"/>
      <c r="CN701" s="699"/>
      <c r="CO701" s="699"/>
      <c r="CP701" s="699"/>
      <c r="CQ701" s="699"/>
      <c r="CR701" s="699"/>
      <c r="CS701" s="699"/>
      <c r="CT701" s="699"/>
      <c r="CU701" s="699"/>
      <c r="CV701" s="699"/>
      <c r="CW701" s="699"/>
      <c r="CX701" s="699"/>
      <c r="CY701" s="699"/>
      <c r="CZ701" s="699"/>
      <c r="DA701" s="699"/>
      <c r="DB701" s="699"/>
      <c r="DC701" s="699"/>
      <c r="DD701" s="699"/>
      <c r="DO701" s="717"/>
      <c r="DP701" s="717"/>
      <c r="DQ701" s="717"/>
      <c r="DR701" s="699"/>
      <c r="DS701" s="699"/>
      <c r="DT701" s="699"/>
      <c r="DU701" s="699"/>
      <c r="DV701" s="699"/>
      <c r="DW701" s="699"/>
      <c r="DX701" s="699"/>
      <c r="DY701" s="699"/>
      <c r="DZ701" s="699"/>
      <c r="EA701" s="699"/>
      <c r="EB701" s="699"/>
      <c r="EC701" s="699"/>
      <c r="ED701" s="699"/>
      <c r="EE701" s="717"/>
      <c r="EF701" s="717"/>
      <c r="EG701" s="717"/>
      <c r="EH701" s="717"/>
      <c r="EI701" s="717"/>
      <c r="EJ701" s="717"/>
      <c r="EK701" s="717"/>
      <c r="EL701" s="717"/>
      <c r="EM701" s="717"/>
      <c r="EN701" s="717"/>
      <c r="EO701" s="717"/>
      <c r="EP701" s="717"/>
      <c r="EQ701" s="717"/>
      <c r="ER701" s="717"/>
      <c r="ES701" s="699"/>
      <c r="ET701" s="699"/>
      <c r="EU701" s="699"/>
      <c r="EV701" s="699"/>
      <c r="EW701" s="699"/>
      <c r="EX701" s="699"/>
      <c r="EY701" s="699"/>
      <c r="EZ701" s="699"/>
      <c r="FA701" s="699"/>
      <c r="FB701" s="699"/>
      <c r="FC701" s="699"/>
      <c r="FD701" s="699"/>
      <c r="FE701" s="699"/>
      <c r="FF701" s="699"/>
      <c r="FG701" s="699"/>
      <c r="FH701" s="699"/>
      <c r="FI701" s="699"/>
      <c r="FJ701" s="699"/>
      <c r="FK701" s="699"/>
      <c r="FL701" s="699"/>
      <c r="FM701" s="699"/>
      <c r="FN701" s="699"/>
    </row>
    <row r="702" spans="2:170" s="715" customFormat="1" ht="12.75" customHeight="1">
      <c r="B702" s="699"/>
      <c r="C702" s="699"/>
      <c r="D702" s="699"/>
      <c r="E702" s="699"/>
      <c r="F702" s="699"/>
      <c r="G702" s="699"/>
      <c r="H702" s="699"/>
      <c r="I702" s="699"/>
      <c r="J702" s="699"/>
      <c r="K702" s="699"/>
      <c r="L702" s="699"/>
      <c r="M702" s="699"/>
      <c r="N702" s="699"/>
      <c r="O702" s="699"/>
      <c r="P702" s="699"/>
      <c r="Q702" s="699"/>
      <c r="R702" s="699"/>
      <c r="S702" s="699"/>
      <c r="T702" s="699"/>
      <c r="U702" s="699"/>
      <c r="V702" s="699"/>
      <c r="W702" s="699"/>
      <c r="X702" s="699"/>
      <c r="Y702" s="699"/>
      <c r="Z702" s="699"/>
      <c r="AA702" s="699"/>
      <c r="AB702" s="699"/>
      <c r="AC702" s="699"/>
      <c r="AD702" s="699"/>
      <c r="AE702" s="699"/>
      <c r="AF702" s="699"/>
      <c r="AG702" s="699"/>
      <c r="AI702" s="716"/>
      <c r="AJ702" s="699"/>
      <c r="AK702" s="716"/>
      <c r="AL702" s="699"/>
      <c r="AM702" s="699"/>
      <c r="AN702" s="699"/>
      <c r="AO702" s="699"/>
      <c r="AP702" s="699"/>
      <c r="AQ702" s="717"/>
      <c r="AR702" s="699"/>
      <c r="AS702" s="699"/>
      <c r="AT702" s="699"/>
      <c r="AU702" s="699"/>
      <c r="AV702" s="699"/>
      <c r="AW702" s="699"/>
      <c r="AX702" s="699"/>
      <c r="AY702" s="699"/>
      <c r="AZ702" s="699"/>
      <c r="BA702" s="699"/>
      <c r="BB702" s="699"/>
      <c r="BC702" s="699"/>
      <c r="BD702" s="699"/>
      <c r="BE702" s="699"/>
      <c r="BF702" s="699"/>
      <c r="BG702" s="699"/>
      <c r="BH702" s="699"/>
      <c r="BI702" s="699"/>
      <c r="BJ702" s="699"/>
      <c r="BK702" s="702"/>
      <c r="BL702" s="702"/>
      <c r="BM702" s="702"/>
      <c r="BN702" s="699"/>
      <c r="BO702" s="699"/>
      <c r="BP702" s="699"/>
      <c r="BQ702" s="699"/>
      <c r="BR702" s="699"/>
      <c r="BS702" s="699"/>
      <c r="BT702" s="699"/>
      <c r="BU702" s="699"/>
      <c r="BV702" s="699"/>
      <c r="BW702" s="699"/>
      <c r="BX702" s="699"/>
      <c r="BY702" s="699"/>
      <c r="BZ702" s="699"/>
      <c r="CA702" s="716"/>
      <c r="CB702" s="699"/>
      <c r="CC702" s="699"/>
      <c r="CD702" s="699"/>
      <c r="CE702" s="699"/>
      <c r="CF702" s="699"/>
      <c r="CG702" s="699"/>
      <c r="CH702" s="699"/>
      <c r="CI702" s="699"/>
      <c r="CJ702" s="699"/>
      <c r="CK702" s="699"/>
      <c r="CL702" s="699"/>
      <c r="CM702" s="699"/>
      <c r="CN702" s="699"/>
      <c r="CO702" s="699"/>
      <c r="CP702" s="699"/>
      <c r="CQ702" s="699"/>
      <c r="CR702" s="699"/>
      <c r="CS702" s="699"/>
      <c r="CT702" s="699"/>
      <c r="CU702" s="699"/>
      <c r="CV702" s="699"/>
      <c r="CW702" s="699"/>
      <c r="CX702" s="699"/>
      <c r="CY702" s="699"/>
      <c r="CZ702" s="699"/>
      <c r="DA702" s="699"/>
      <c r="DB702" s="699"/>
      <c r="DC702" s="699"/>
      <c r="DD702" s="699"/>
      <c r="DO702" s="717"/>
      <c r="DP702" s="717"/>
      <c r="DQ702" s="717"/>
      <c r="DR702" s="699"/>
      <c r="DS702" s="699"/>
      <c r="DT702" s="699"/>
      <c r="DU702" s="699"/>
      <c r="DV702" s="699"/>
      <c r="DW702" s="699"/>
      <c r="DX702" s="699"/>
      <c r="DY702" s="699"/>
      <c r="DZ702" s="699"/>
      <c r="EA702" s="699"/>
      <c r="EB702" s="699"/>
      <c r="EC702" s="699"/>
      <c r="ED702" s="699"/>
      <c r="EE702" s="717"/>
      <c r="EF702" s="717"/>
      <c r="EG702" s="717"/>
      <c r="EH702" s="717"/>
      <c r="EI702" s="717"/>
      <c r="EJ702" s="717"/>
      <c r="EK702" s="717"/>
      <c r="EL702" s="717"/>
      <c r="EM702" s="717"/>
      <c r="EN702" s="717"/>
      <c r="EO702" s="717"/>
      <c r="EP702" s="717"/>
      <c r="EQ702" s="717"/>
      <c r="ER702" s="717"/>
      <c r="ES702" s="699"/>
      <c r="ET702" s="699"/>
      <c r="EU702" s="699"/>
      <c r="EV702" s="699"/>
      <c r="EW702" s="699"/>
      <c r="EX702" s="699"/>
      <c r="EY702" s="699"/>
      <c r="EZ702" s="699"/>
      <c r="FA702" s="699"/>
      <c r="FB702" s="699"/>
      <c r="FC702" s="699"/>
      <c r="FD702" s="699"/>
      <c r="FE702" s="699"/>
      <c r="FF702" s="699"/>
      <c r="FG702" s="699"/>
      <c r="FH702" s="699"/>
      <c r="FI702" s="699"/>
      <c r="FJ702" s="699"/>
      <c r="FK702" s="699"/>
      <c r="FL702" s="699"/>
      <c r="FM702" s="699"/>
      <c r="FN702" s="699"/>
    </row>
    <row r="703" spans="2:170" s="715" customFormat="1" ht="12.75" customHeight="1">
      <c r="B703" s="699"/>
      <c r="C703" s="699"/>
      <c r="D703" s="699"/>
      <c r="E703" s="699"/>
      <c r="F703" s="699"/>
      <c r="G703" s="699"/>
      <c r="H703" s="699"/>
      <c r="I703" s="699"/>
      <c r="J703" s="699"/>
      <c r="K703" s="699"/>
      <c r="L703" s="699"/>
      <c r="M703" s="699"/>
      <c r="N703" s="699"/>
      <c r="O703" s="699"/>
      <c r="P703" s="699"/>
      <c r="Q703" s="699"/>
      <c r="R703" s="699"/>
      <c r="S703" s="699"/>
      <c r="T703" s="699"/>
      <c r="U703" s="699"/>
      <c r="V703" s="699"/>
      <c r="W703" s="699"/>
      <c r="X703" s="699"/>
      <c r="Y703" s="699"/>
      <c r="Z703" s="699"/>
      <c r="AA703" s="699"/>
      <c r="AB703" s="699"/>
      <c r="AC703" s="699"/>
      <c r="AD703" s="699"/>
      <c r="AE703" s="699"/>
      <c r="AF703" s="699"/>
      <c r="AG703" s="699"/>
      <c r="AI703" s="716"/>
      <c r="AJ703" s="699"/>
      <c r="AK703" s="716"/>
      <c r="AL703" s="699"/>
      <c r="AM703" s="699"/>
      <c r="AN703" s="699"/>
      <c r="AO703" s="699"/>
      <c r="AP703" s="699"/>
      <c r="AQ703" s="717"/>
      <c r="AR703" s="699"/>
      <c r="AS703" s="699"/>
      <c r="AT703" s="699"/>
      <c r="AU703" s="699"/>
      <c r="AV703" s="699"/>
      <c r="AW703" s="699"/>
      <c r="AX703" s="699"/>
      <c r="AY703" s="699"/>
      <c r="AZ703" s="699"/>
      <c r="BA703" s="699"/>
      <c r="BB703" s="699"/>
      <c r="BC703" s="699"/>
      <c r="BD703" s="699"/>
      <c r="BE703" s="699"/>
      <c r="BF703" s="699"/>
      <c r="BG703" s="699"/>
      <c r="BH703" s="699"/>
      <c r="BI703" s="699"/>
      <c r="BJ703" s="699"/>
      <c r="BK703" s="702"/>
      <c r="BL703" s="702"/>
      <c r="BM703" s="702"/>
      <c r="BN703" s="699"/>
      <c r="BO703" s="699"/>
      <c r="BP703" s="699"/>
      <c r="BQ703" s="699"/>
      <c r="BR703" s="699"/>
      <c r="BS703" s="699"/>
      <c r="BT703" s="699"/>
      <c r="BU703" s="699"/>
      <c r="BV703" s="699"/>
      <c r="BW703" s="699"/>
      <c r="BX703" s="699"/>
      <c r="BY703" s="699"/>
      <c r="BZ703" s="699"/>
      <c r="CA703" s="716"/>
      <c r="CB703" s="699"/>
      <c r="CC703" s="699"/>
      <c r="CD703" s="699"/>
      <c r="CE703" s="699"/>
      <c r="CF703" s="699"/>
      <c r="CG703" s="699"/>
      <c r="CH703" s="699"/>
      <c r="CI703" s="699"/>
      <c r="CJ703" s="699"/>
      <c r="CK703" s="699"/>
      <c r="CL703" s="699"/>
      <c r="CM703" s="699"/>
      <c r="CN703" s="699"/>
      <c r="CO703" s="699"/>
      <c r="CP703" s="699"/>
      <c r="CQ703" s="699"/>
      <c r="CR703" s="699"/>
      <c r="CS703" s="699"/>
      <c r="CT703" s="699"/>
      <c r="CU703" s="699"/>
      <c r="CV703" s="699"/>
      <c r="CW703" s="699"/>
      <c r="CX703" s="699"/>
      <c r="CY703" s="699"/>
      <c r="CZ703" s="699"/>
      <c r="DA703" s="699"/>
      <c r="DB703" s="699"/>
      <c r="DC703" s="699"/>
      <c r="DD703" s="699"/>
      <c r="DO703" s="717"/>
      <c r="DP703" s="717"/>
      <c r="DQ703" s="717"/>
      <c r="DR703" s="699"/>
      <c r="DS703" s="699"/>
      <c r="DT703" s="699"/>
      <c r="DU703" s="699"/>
      <c r="DV703" s="699"/>
      <c r="DW703" s="699"/>
      <c r="DX703" s="699"/>
      <c r="DY703" s="699"/>
      <c r="DZ703" s="699"/>
      <c r="EA703" s="699"/>
      <c r="EB703" s="699"/>
      <c r="EC703" s="699"/>
      <c r="ED703" s="699"/>
      <c r="EE703" s="717"/>
      <c r="EF703" s="717"/>
      <c r="EG703" s="717"/>
      <c r="EH703" s="717"/>
      <c r="EI703" s="717"/>
      <c r="EJ703" s="717"/>
      <c r="EK703" s="717"/>
      <c r="EL703" s="717"/>
      <c r="EM703" s="717"/>
      <c r="EN703" s="717"/>
      <c r="EO703" s="717"/>
      <c r="EP703" s="717"/>
      <c r="EQ703" s="717"/>
      <c r="ER703" s="717"/>
      <c r="ES703" s="699"/>
      <c r="ET703" s="699"/>
      <c r="EU703" s="699"/>
      <c r="EV703" s="699"/>
      <c r="EW703" s="699"/>
      <c r="EX703" s="699"/>
      <c r="EY703" s="699"/>
      <c r="EZ703" s="699"/>
      <c r="FA703" s="699"/>
      <c r="FB703" s="699"/>
      <c r="FC703" s="699"/>
      <c r="FD703" s="699"/>
      <c r="FE703" s="699"/>
      <c r="FF703" s="699"/>
      <c r="FG703" s="699"/>
      <c r="FH703" s="699"/>
      <c r="FI703" s="699"/>
      <c r="FJ703" s="699"/>
      <c r="FK703" s="699"/>
      <c r="FL703" s="699"/>
      <c r="FM703" s="699"/>
      <c r="FN703" s="699"/>
    </row>
    <row r="704" spans="2:170" s="715" customFormat="1" ht="12.75" customHeight="1">
      <c r="B704" s="699"/>
      <c r="C704" s="699"/>
      <c r="D704" s="699"/>
      <c r="E704" s="699"/>
      <c r="F704" s="699"/>
      <c r="G704" s="699"/>
      <c r="H704" s="699"/>
      <c r="I704" s="699"/>
      <c r="J704" s="699"/>
      <c r="K704" s="699"/>
      <c r="L704" s="699"/>
      <c r="M704" s="699"/>
      <c r="N704" s="699"/>
      <c r="O704" s="699"/>
      <c r="P704" s="699"/>
      <c r="Q704" s="699"/>
      <c r="R704" s="699"/>
      <c r="S704" s="699"/>
      <c r="T704" s="699"/>
      <c r="U704" s="699"/>
      <c r="V704" s="699"/>
      <c r="W704" s="699"/>
      <c r="X704" s="699"/>
      <c r="Y704" s="699"/>
      <c r="Z704" s="699"/>
      <c r="AA704" s="699"/>
      <c r="AB704" s="699"/>
      <c r="AC704" s="699"/>
      <c r="AD704" s="699"/>
      <c r="AE704" s="699"/>
      <c r="AF704" s="699"/>
      <c r="AG704" s="699"/>
      <c r="AI704" s="716"/>
      <c r="AJ704" s="699"/>
      <c r="AK704" s="716"/>
      <c r="AL704" s="699"/>
      <c r="AM704" s="699"/>
      <c r="AN704" s="699"/>
      <c r="AO704" s="699"/>
      <c r="AP704" s="699"/>
      <c r="AQ704" s="717"/>
      <c r="AR704" s="699"/>
      <c r="AS704" s="699"/>
      <c r="AT704" s="699"/>
      <c r="AU704" s="699"/>
      <c r="AV704" s="699"/>
      <c r="AW704" s="699"/>
      <c r="AX704" s="699"/>
      <c r="AY704" s="699"/>
      <c r="AZ704" s="699"/>
      <c r="BA704" s="699"/>
      <c r="BB704" s="699"/>
      <c r="BC704" s="699"/>
      <c r="BD704" s="699"/>
      <c r="BE704" s="699"/>
      <c r="BF704" s="699"/>
      <c r="BG704" s="699"/>
      <c r="BH704" s="699"/>
      <c r="BI704" s="699"/>
      <c r="BJ704" s="699"/>
      <c r="BK704" s="702"/>
      <c r="BL704" s="702"/>
      <c r="BM704" s="702"/>
      <c r="BN704" s="699"/>
      <c r="BO704" s="699"/>
      <c r="BP704" s="699"/>
      <c r="BQ704" s="699"/>
      <c r="BR704" s="699"/>
      <c r="BS704" s="699"/>
      <c r="BT704" s="699"/>
      <c r="BU704" s="699"/>
      <c r="BV704" s="699"/>
      <c r="BW704" s="699"/>
      <c r="BX704" s="699"/>
      <c r="BY704" s="699"/>
      <c r="BZ704" s="699"/>
      <c r="CA704" s="716"/>
      <c r="CB704" s="699"/>
      <c r="CC704" s="699"/>
      <c r="CD704" s="699"/>
      <c r="CE704" s="699"/>
      <c r="CF704" s="699"/>
      <c r="CG704" s="699"/>
      <c r="CH704" s="699"/>
      <c r="CI704" s="699"/>
      <c r="CJ704" s="699"/>
      <c r="CK704" s="699"/>
      <c r="CL704" s="699"/>
      <c r="CM704" s="699"/>
      <c r="CN704" s="699"/>
      <c r="CO704" s="699"/>
      <c r="CP704" s="699"/>
      <c r="CQ704" s="699"/>
      <c r="CR704" s="699"/>
      <c r="CS704" s="699"/>
      <c r="CT704" s="699"/>
      <c r="CU704" s="699"/>
      <c r="CV704" s="699"/>
      <c r="CW704" s="699"/>
      <c r="CX704" s="699"/>
      <c r="CY704" s="699"/>
      <c r="CZ704" s="699"/>
      <c r="DA704" s="699"/>
      <c r="DB704" s="699"/>
      <c r="DC704" s="699"/>
      <c r="DD704" s="699"/>
      <c r="DO704" s="717"/>
      <c r="DP704" s="717"/>
      <c r="DQ704" s="717"/>
      <c r="DR704" s="699"/>
      <c r="DS704" s="699"/>
      <c r="DT704" s="699"/>
      <c r="DU704" s="699"/>
      <c r="DV704" s="699"/>
      <c r="DW704" s="699"/>
      <c r="DX704" s="699"/>
      <c r="DY704" s="699"/>
      <c r="DZ704" s="699"/>
      <c r="EA704" s="699"/>
      <c r="EB704" s="699"/>
      <c r="EC704" s="699"/>
      <c r="ED704" s="699"/>
      <c r="EE704" s="717"/>
      <c r="EF704" s="717"/>
      <c r="EG704" s="717"/>
      <c r="EH704" s="717"/>
      <c r="EI704" s="717"/>
      <c r="EJ704" s="717"/>
      <c r="EK704" s="717"/>
      <c r="EL704" s="717"/>
      <c r="EM704" s="717"/>
      <c r="EN704" s="717"/>
      <c r="EO704" s="717"/>
      <c r="EP704" s="717"/>
      <c r="EQ704" s="717"/>
      <c r="ER704" s="717"/>
      <c r="ES704" s="699"/>
      <c r="ET704" s="699"/>
      <c r="EU704" s="699"/>
      <c r="EV704" s="699"/>
      <c r="EW704" s="699"/>
      <c r="EX704" s="699"/>
      <c r="EY704" s="699"/>
      <c r="EZ704" s="699"/>
      <c r="FA704" s="699"/>
      <c r="FB704" s="699"/>
      <c r="FC704" s="699"/>
      <c r="FD704" s="699"/>
      <c r="FE704" s="699"/>
      <c r="FF704" s="699"/>
      <c r="FG704" s="699"/>
      <c r="FH704" s="699"/>
      <c r="FI704" s="699"/>
      <c r="FJ704" s="699"/>
      <c r="FK704" s="699"/>
      <c r="FL704" s="699"/>
      <c r="FM704" s="699"/>
      <c r="FN704" s="699"/>
    </row>
    <row r="705" spans="2:170" s="715" customFormat="1" ht="12.75" customHeight="1">
      <c r="B705" s="699"/>
      <c r="C705" s="699"/>
      <c r="D705" s="699"/>
      <c r="E705" s="699"/>
      <c r="F705" s="699"/>
      <c r="G705" s="699"/>
      <c r="H705" s="699"/>
      <c r="I705" s="699"/>
      <c r="J705" s="699"/>
      <c r="K705" s="699"/>
      <c r="L705" s="699"/>
      <c r="M705" s="699"/>
      <c r="N705" s="699"/>
      <c r="O705" s="699"/>
      <c r="P705" s="699"/>
      <c r="Q705" s="699"/>
      <c r="R705" s="699"/>
      <c r="S705" s="699"/>
      <c r="T705" s="699"/>
      <c r="U705" s="699"/>
      <c r="V705" s="699"/>
      <c r="W705" s="699"/>
      <c r="X705" s="699"/>
      <c r="Y705" s="699"/>
      <c r="Z705" s="699"/>
      <c r="AA705" s="699"/>
      <c r="AB705" s="699"/>
      <c r="AC705" s="699"/>
      <c r="AD705" s="699"/>
      <c r="AE705" s="699"/>
      <c r="AF705" s="699"/>
      <c r="AG705" s="699"/>
      <c r="AI705" s="716"/>
      <c r="AJ705" s="699"/>
      <c r="AK705" s="716"/>
      <c r="AL705" s="699"/>
      <c r="AM705" s="699"/>
      <c r="AN705" s="699"/>
      <c r="AO705" s="699"/>
      <c r="AP705" s="699"/>
      <c r="AQ705" s="717"/>
      <c r="AR705" s="699"/>
      <c r="AS705" s="699"/>
      <c r="AT705" s="699"/>
      <c r="AU705" s="699"/>
      <c r="AV705" s="699"/>
      <c r="AW705" s="699"/>
      <c r="AX705" s="699"/>
      <c r="AY705" s="699"/>
      <c r="AZ705" s="699"/>
      <c r="BA705" s="699"/>
      <c r="BB705" s="699"/>
      <c r="BC705" s="699"/>
      <c r="BD705" s="699"/>
      <c r="BE705" s="699"/>
      <c r="BF705" s="699"/>
      <c r="BG705" s="699"/>
      <c r="BH705" s="699"/>
      <c r="BI705" s="699"/>
      <c r="BJ705" s="699"/>
      <c r="BK705" s="702"/>
      <c r="BL705" s="702"/>
      <c r="BM705" s="702"/>
      <c r="BN705" s="699"/>
      <c r="BO705" s="699"/>
      <c r="BP705" s="699"/>
      <c r="BQ705" s="699"/>
      <c r="BR705" s="699"/>
      <c r="BS705" s="699"/>
      <c r="BT705" s="699"/>
      <c r="BU705" s="699"/>
      <c r="BV705" s="699"/>
      <c r="BW705" s="699"/>
      <c r="BX705" s="699"/>
      <c r="BY705" s="699"/>
      <c r="BZ705" s="699"/>
      <c r="CA705" s="716"/>
      <c r="CB705" s="699"/>
      <c r="CC705" s="699"/>
      <c r="CD705" s="699"/>
      <c r="CE705" s="699"/>
      <c r="CF705" s="699"/>
      <c r="CG705" s="699"/>
      <c r="CH705" s="699"/>
      <c r="CI705" s="699"/>
      <c r="CJ705" s="699"/>
      <c r="CK705" s="699"/>
      <c r="CL705" s="699"/>
      <c r="CM705" s="699"/>
      <c r="CN705" s="699"/>
      <c r="CO705" s="699"/>
      <c r="CP705" s="699"/>
      <c r="CQ705" s="699"/>
      <c r="CR705" s="699"/>
      <c r="CS705" s="699"/>
      <c r="CT705" s="699"/>
      <c r="CU705" s="699"/>
      <c r="CV705" s="699"/>
      <c r="CW705" s="699"/>
      <c r="CX705" s="699"/>
      <c r="CY705" s="699"/>
      <c r="CZ705" s="699"/>
      <c r="DA705" s="699"/>
      <c r="DB705" s="699"/>
      <c r="DC705" s="699"/>
      <c r="DD705" s="699"/>
      <c r="DO705" s="717"/>
      <c r="DP705" s="717"/>
      <c r="DQ705" s="717"/>
      <c r="DR705" s="699"/>
      <c r="DS705" s="699"/>
      <c r="DT705" s="699"/>
      <c r="DU705" s="699"/>
      <c r="DV705" s="699"/>
      <c r="DW705" s="699"/>
      <c r="DX705" s="699"/>
      <c r="DY705" s="699"/>
      <c r="DZ705" s="699"/>
      <c r="EA705" s="699"/>
      <c r="EB705" s="699"/>
      <c r="EC705" s="699"/>
      <c r="ED705" s="699"/>
      <c r="EE705" s="717"/>
      <c r="EF705" s="717"/>
      <c r="EG705" s="717"/>
      <c r="EH705" s="717"/>
      <c r="EI705" s="717"/>
      <c r="EJ705" s="717"/>
      <c r="EK705" s="717"/>
      <c r="EL705" s="717"/>
      <c r="EM705" s="717"/>
      <c r="EN705" s="717"/>
      <c r="EO705" s="717"/>
      <c r="EP705" s="717"/>
      <c r="EQ705" s="717"/>
      <c r="ER705" s="717"/>
      <c r="ES705" s="699"/>
      <c r="ET705" s="699"/>
      <c r="EU705" s="699"/>
      <c r="EV705" s="699"/>
      <c r="EW705" s="699"/>
      <c r="EX705" s="699"/>
      <c r="EY705" s="699"/>
      <c r="EZ705" s="699"/>
      <c r="FA705" s="699"/>
      <c r="FB705" s="699"/>
      <c r="FC705" s="699"/>
      <c r="FD705" s="699"/>
      <c r="FE705" s="699"/>
      <c r="FF705" s="699"/>
      <c r="FG705" s="699"/>
      <c r="FH705" s="699"/>
      <c r="FI705" s="699"/>
      <c r="FJ705" s="699"/>
      <c r="FK705" s="699"/>
      <c r="FL705" s="699"/>
      <c r="FM705" s="699"/>
      <c r="FN705" s="699"/>
    </row>
    <row r="706" spans="2:170" s="715" customFormat="1" ht="12.75" customHeight="1">
      <c r="B706" s="699"/>
      <c r="C706" s="699"/>
      <c r="D706" s="699"/>
      <c r="E706" s="699"/>
      <c r="F706" s="699"/>
      <c r="G706" s="699"/>
      <c r="H706" s="699"/>
      <c r="I706" s="699"/>
      <c r="J706" s="699"/>
      <c r="K706" s="699"/>
      <c r="L706" s="699"/>
      <c r="M706" s="699"/>
      <c r="N706" s="699"/>
      <c r="O706" s="699"/>
      <c r="P706" s="699"/>
      <c r="Q706" s="699"/>
      <c r="R706" s="699"/>
      <c r="S706" s="699"/>
      <c r="T706" s="699"/>
      <c r="U706" s="699"/>
      <c r="V706" s="699"/>
      <c r="W706" s="699"/>
      <c r="X706" s="699"/>
      <c r="Y706" s="699"/>
      <c r="Z706" s="699"/>
      <c r="AA706" s="699"/>
      <c r="AB706" s="699"/>
      <c r="AC706" s="699"/>
      <c r="AD706" s="699"/>
      <c r="AE706" s="699"/>
      <c r="AF706" s="699"/>
      <c r="AG706" s="699"/>
      <c r="AI706" s="716"/>
      <c r="AJ706" s="699"/>
      <c r="AK706" s="716"/>
      <c r="AL706" s="699"/>
      <c r="AM706" s="699"/>
      <c r="AN706" s="699"/>
      <c r="AO706" s="699"/>
      <c r="AP706" s="699"/>
      <c r="AQ706" s="717"/>
      <c r="AR706" s="699"/>
      <c r="AS706" s="699"/>
      <c r="AT706" s="699"/>
      <c r="AU706" s="699"/>
      <c r="AV706" s="699"/>
      <c r="AW706" s="699"/>
      <c r="AX706" s="699"/>
      <c r="AY706" s="699"/>
      <c r="AZ706" s="699"/>
      <c r="BA706" s="699"/>
      <c r="BB706" s="699"/>
      <c r="BC706" s="699"/>
      <c r="BD706" s="699"/>
      <c r="BE706" s="699"/>
      <c r="BF706" s="699"/>
      <c r="BG706" s="699"/>
      <c r="BH706" s="699"/>
      <c r="BI706" s="699"/>
      <c r="BJ706" s="699"/>
      <c r="BK706" s="702"/>
      <c r="BL706" s="702"/>
      <c r="BM706" s="702"/>
      <c r="BN706" s="699"/>
      <c r="BO706" s="699"/>
      <c r="BP706" s="699"/>
      <c r="BQ706" s="699"/>
      <c r="BR706" s="699"/>
      <c r="BS706" s="699"/>
      <c r="BT706" s="699"/>
      <c r="BU706" s="699"/>
      <c r="BV706" s="699"/>
      <c r="BW706" s="699"/>
      <c r="BX706" s="699"/>
      <c r="BY706" s="699"/>
      <c r="BZ706" s="699"/>
      <c r="CA706" s="716"/>
      <c r="CB706" s="699"/>
      <c r="CC706" s="699"/>
      <c r="CD706" s="699"/>
      <c r="CE706" s="699"/>
      <c r="CF706" s="699"/>
      <c r="CG706" s="699"/>
      <c r="CH706" s="699"/>
      <c r="CI706" s="699"/>
      <c r="CJ706" s="699"/>
      <c r="CK706" s="699"/>
      <c r="CL706" s="699"/>
      <c r="CM706" s="699"/>
      <c r="CN706" s="699"/>
      <c r="CO706" s="699"/>
      <c r="CP706" s="699"/>
      <c r="CQ706" s="699"/>
      <c r="CR706" s="699"/>
      <c r="CS706" s="699"/>
      <c r="CT706" s="699"/>
      <c r="CU706" s="699"/>
      <c r="CV706" s="699"/>
      <c r="CW706" s="699"/>
      <c r="CX706" s="699"/>
      <c r="CY706" s="699"/>
      <c r="CZ706" s="699"/>
      <c r="DA706" s="699"/>
      <c r="DB706" s="699"/>
      <c r="DC706" s="699"/>
      <c r="DD706" s="699"/>
      <c r="DO706" s="717"/>
      <c r="DP706" s="717"/>
      <c r="DQ706" s="717"/>
      <c r="DR706" s="699"/>
      <c r="DS706" s="699"/>
      <c r="DT706" s="699"/>
      <c r="DU706" s="699"/>
      <c r="DV706" s="699"/>
      <c r="DW706" s="699"/>
      <c r="DX706" s="699"/>
      <c r="DY706" s="699"/>
      <c r="DZ706" s="699"/>
      <c r="EA706" s="699"/>
      <c r="EB706" s="699"/>
      <c r="EC706" s="699"/>
      <c r="ED706" s="699"/>
      <c r="EE706" s="717"/>
      <c r="EF706" s="717"/>
      <c r="EG706" s="717"/>
      <c r="EH706" s="717"/>
      <c r="EI706" s="717"/>
      <c r="EJ706" s="717"/>
      <c r="EK706" s="717"/>
      <c r="EL706" s="717"/>
      <c r="EM706" s="717"/>
      <c r="EN706" s="717"/>
      <c r="EO706" s="717"/>
      <c r="EP706" s="717"/>
      <c r="EQ706" s="717"/>
      <c r="ER706" s="717"/>
      <c r="ES706" s="699"/>
      <c r="ET706" s="699"/>
      <c r="EU706" s="699"/>
      <c r="EV706" s="699"/>
      <c r="EW706" s="699"/>
      <c r="EX706" s="699"/>
      <c r="EY706" s="699"/>
      <c r="EZ706" s="699"/>
      <c r="FA706" s="699"/>
      <c r="FB706" s="699"/>
      <c r="FC706" s="699"/>
      <c r="FD706" s="699"/>
      <c r="FE706" s="699"/>
      <c r="FF706" s="699"/>
      <c r="FG706" s="699"/>
      <c r="FH706" s="699"/>
      <c r="FI706" s="699"/>
      <c r="FJ706" s="699"/>
      <c r="FK706" s="699"/>
      <c r="FL706" s="699"/>
      <c r="FM706" s="699"/>
      <c r="FN706" s="699"/>
    </row>
    <row r="707" spans="2:170" s="715" customFormat="1" ht="12.75" customHeight="1">
      <c r="B707" s="699"/>
      <c r="C707" s="699"/>
      <c r="D707" s="699"/>
      <c r="E707" s="699"/>
      <c r="F707" s="699"/>
      <c r="G707" s="699"/>
      <c r="H707" s="699"/>
      <c r="I707" s="699"/>
      <c r="J707" s="699"/>
      <c r="K707" s="699"/>
      <c r="L707" s="699"/>
      <c r="M707" s="699"/>
      <c r="N707" s="699"/>
      <c r="O707" s="699"/>
      <c r="P707" s="699"/>
      <c r="Q707" s="699"/>
      <c r="R707" s="699"/>
      <c r="S707" s="699"/>
      <c r="T707" s="699"/>
      <c r="U707" s="699"/>
      <c r="V707" s="699"/>
      <c r="W707" s="699"/>
      <c r="X707" s="699"/>
      <c r="Y707" s="699"/>
      <c r="Z707" s="699"/>
      <c r="AA707" s="699"/>
      <c r="AB707" s="699"/>
      <c r="AC707" s="699"/>
      <c r="AD707" s="699"/>
      <c r="AE707" s="699"/>
      <c r="AF707" s="699"/>
      <c r="AG707" s="699"/>
      <c r="AI707" s="716"/>
      <c r="AJ707" s="699"/>
      <c r="AK707" s="716"/>
      <c r="AL707" s="699"/>
      <c r="AM707" s="699"/>
      <c r="AN707" s="699"/>
      <c r="AO707" s="699"/>
      <c r="AP707" s="699"/>
      <c r="AQ707" s="717"/>
      <c r="AR707" s="699"/>
      <c r="AS707" s="699"/>
      <c r="AT707" s="699"/>
      <c r="AU707" s="699"/>
      <c r="AV707" s="699"/>
      <c r="AW707" s="699"/>
      <c r="AX707" s="699"/>
      <c r="AY707" s="699"/>
      <c r="AZ707" s="699"/>
      <c r="BA707" s="699"/>
      <c r="BB707" s="699"/>
      <c r="BC707" s="699"/>
      <c r="BD707" s="699"/>
      <c r="BE707" s="699"/>
      <c r="BF707" s="699"/>
      <c r="BG707" s="699"/>
      <c r="BH707" s="699"/>
      <c r="BI707" s="699"/>
      <c r="BJ707" s="699"/>
      <c r="BK707" s="702"/>
      <c r="BL707" s="702"/>
      <c r="BM707" s="702"/>
      <c r="BN707" s="699"/>
      <c r="BO707" s="699"/>
      <c r="BP707" s="699"/>
      <c r="BQ707" s="699"/>
      <c r="BR707" s="699"/>
      <c r="BS707" s="699"/>
      <c r="BT707" s="699"/>
      <c r="BU707" s="699"/>
      <c r="BV707" s="699"/>
      <c r="BW707" s="699"/>
      <c r="BX707" s="699"/>
      <c r="BY707" s="699"/>
      <c r="BZ707" s="699"/>
      <c r="CA707" s="716"/>
      <c r="CB707" s="699"/>
      <c r="CC707" s="699"/>
      <c r="CD707" s="699"/>
      <c r="CE707" s="699"/>
      <c r="CF707" s="699"/>
      <c r="CG707" s="699"/>
      <c r="CH707" s="699"/>
      <c r="CI707" s="699"/>
      <c r="CJ707" s="699"/>
      <c r="CK707" s="699"/>
      <c r="CL707" s="699"/>
      <c r="CM707" s="699"/>
      <c r="CN707" s="699"/>
      <c r="CO707" s="699"/>
      <c r="CP707" s="699"/>
      <c r="CQ707" s="699"/>
      <c r="CR707" s="699"/>
      <c r="CS707" s="699"/>
      <c r="CT707" s="699"/>
      <c r="CU707" s="699"/>
      <c r="CV707" s="699"/>
      <c r="CW707" s="699"/>
      <c r="CX707" s="699"/>
      <c r="CY707" s="699"/>
      <c r="CZ707" s="699"/>
      <c r="DA707" s="699"/>
      <c r="DB707" s="699"/>
      <c r="DC707" s="699"/>
      <c r="DD707" s="699"/>
      <c r="DO707" s="717"/>
      <c r="DP707" s="717"/>
      <c r="DQ707" s="717"/>
      <c r="DR707" s="699"/>
      <c r="DS707" s="699"/>
      <c r="DT707" s="699"/>
      <c r="DU707" s="699"/>
      <c r="DV707" s="699"/>
      <c r="DW707" s="699"/>
      <c r="DX707" s="699"/>
      <c r="DY707" s="699"/>
      <c r="DZ707" s="699"/>
      <c r="EA707" s="699"/>
      <c r="EB707" s="699"/>
      <c r="EC707" s="699"/>
      <c r="ED707" s="699"/>
      <c r="EE707" s="717"/>
      <c r="EF707" s="717"/>
      <c r="EG707" s="717"/>
      <c r="EH707" s="717"/>
      <c r="EI707" s="717"/>
      <c r="EJ707" s="717"/>
      <c r="EK707" s="717"/>
      <c r="EL707" s="717"/>
      <c r="EM707" s="717"/>
      <c r="EN707" s="717"/>
      <c r="EO707" s="717"/>
      <c r="EP707" s="717"/>
      <c r="EQ707" s="717"/>
      <c r="ER707" s="717"/>
      <c r="ES707" s="699"/>
      <c r="ET707" s="699"/>
      <c r="EU707" s="699"/>
      <c r="EV707" s="699"/>
      <c r="EW707" s="699"/>
      <c r="EX707" s="699"/>
      <c r="EY707" s="699"/>
      <c r="EZ707" s="699"/>
      <c r="FA707" s="699"/>
      <c r="FB707" s="699"/>
      <c r="FC707" s="699"/>
      <c r="FD707" s="699"/>
      <c r="FE707" s="699"/>
      <c r="FF707" s="699"/>
      <c r="FG707" s="699"/>
      <c r="FH707" s="699"/>
      <c r="FI707" s="699"/>
      <c r="FJ707" s="699"/>
      <c r="FK707" s="699"/>
      <c r="FL707" s="699"/>
      <c r="FM707" s="699"/>
      <c r="FN707" s="699"/>
    </row>
    <row r="708" spans="2:170" s="715" customFormat="1" ht="12.75" customHeight="1">
      <c r="B708" s="699"/>
      <c r="C708" s="699"/>
      <c r="D708" s="699"/>
      <c r="E708" s="699"/>
      <c r="F708" s="699"/>
      <c r="G708" s="699"/>
      <c r="H708" s="699"/>
      <c r="I708" s="699"/>
      <c r="J708" s="699"/>
      <c r="K708" s="699"/>
      <c r="L708" s="699"/>
      <c r="M708" s="699"/>
      <c r="N708" s="699"/>
      <c r="O708" s="699"/>
      <c r="P708" s="699"/>
      <c r="Q708" s="699"/>
      <c r="R708" s="699"/>
      <c r="S708" s="699"/>
      <c r="T708" s="699"/>
      <c r="U708" s="699"/>
      <c r="V708" s="699"/>
      <c r="W708" s="699"/>
      <c r="X708" s="699"/>
      <c r="Y708" s="699"/>
      <c r="Z708" s="699"/>
      <c r="AA708" s="699"/>
      <c r="AB708" s="699"/>
      <c r="AC708" s="699"/>
      <c r="AD708" s="699"/>
      <c r="AE708" s="699"/>
      <c r="AF708" s="699"/>
      <c r="AG708" s="699"/>
      <c r="AI708" s="716"/>
      <c r="AJ708" s="699"/>
      <c r="AK708" s="716"/>
      <c r="AL708" s="699"/>
      <c r="AM708" s="699"/>
      <c r="AN708" s="699"/>
      <c r="AO708" s="699"/>
      <c r="AP708" s="699"/>
      <c r="AQ708" s="717"/>
      <c r="AR708" s="699"/>
      <c r="AS708" s="699"/>
      <c r="AT708" s="699"/>
      <c r="AU708" s="699"/>
      <c r="AV708" s="699"/>
      <c r="AW708" s="699"/>
      <c r="AX708" s="699"/>
      <c r="AY708" s="699"/>
      <c r="AZ708" s="699"/>
      <c r="BA708" s="699"/>
      <c r="BB708" s="699"/>
      <c r="BC708" s="699"/>
      <c r="BD708" s="699"/>
      <c r="BE708" s="699"/>
      <c r="BF708" s="699"/>
      <c r="BG708" s="699"/>
      <c r="BH708" s="699"/>
      <c r="BI708" s="699"/>
      <c r="BJ708" s="699"/>
      <c r="BK708" s="702"/>
      <c r="BL708" s="702"/>
      <c r="BM708" s="702"/>
      <c r="BN708" s="699"/>
      <c r="BO708" s="699"/>
      <c r="BP708" s="699"/>
      <c r="BQ708" s="699"/>
      <c r="BR708" s="699"/>
      <c r="BS708" s="699"/>
      <c r="BT708" s="699"/>
      <c r="BU708" s="699"/>
      <c r="BV708" s="699"/>
      <c r="BW708" s="699"/>
      <c r="BX708" s="699"/>
      <c r="BY708" s="699"/>
      <c r="BZ708" s="699"/>
      <c r="CA708" s="716"/>
      <c r="CB708" s="699"/>
      <c r="CC708" s="699"/>
      <c r="CD708" s="699"/>
      <c r="CE708" s="699"/>
      <c r="CF708" s="699"/>
      <c r="CG708" s="699"/>
      <c r="CH708" s="699"/>
      <c r="CI708" s="699"/>
      <c r="CJ708" s="699"/>
      <c r="CK708" s="699"/>
      <c r="CL708" s="699"/>
      <c r="CM708" s="699"/>
      <c r="CN708" s="699"/>
      <c r="CO708" s="699"/>
      <c r="CP708" s="699"/>
      <c r="CQ708" s="699"/>
      <c r="CR708" s="699"/>
      <c r="CS708" s="699"/>
      <c r="CT708" s="699"/>
      <c r="CU708" s="699"/>
      <c r="CV708" s="699"/>
      <c r="CW708" s="699"/>
      <c r="CX708" s="699"/>
      <c r="CY708" s="699"/>
      <c r="CZ708" s="699"/>
      <c r="DA708" s="699"/>
      <c r="DB708" s="699"/>
      <c r="DC708" s="699"/>
      <c r="DD708" s="699"/>
      <c r="DO708" s="717"/>
      <c r="DP708" s="717"/>
      <c r="DQ708" s="717"/>
      <c r="DR708" s="699"/>
      <c r="DS708" s="699"/>
      <c r="DT708" s="699"/>
      <c r="DU708" s="699"/>
      <c r="DV708" s="699"/>
      <c r="DW708" s="699"/>
      <c r="DX708" s="699"/>
      <c r="DY708" s="699"/>
      <c r="DZ708" s="699"/>
      <c r="EA708" s="699"/>
      <c r="EB708" s="699"/>
      <c r="EC708" s="699"/>
      <c r="ED708" s="699"/>
      <c r="EE708" s="717"/>
      <c r="EF708" s="717"/>
      <c r="EG708" s="717"/>
      <c r="EH708" s="717"/>
      <c r="EI708" s="717"/>
      <c r="EJ708" s="717"/>
      <c r="EK708" s="717"/>
      <c r="EL708" s="717"/>
      <c r="EM708" s="717"/>
      <c r="EN708" s="717"/>
      <c r="EO708" s="717"/>
      <c r="EP708" s="717"/>
      <c r="EQ708" s="717"/>
      <c r="ER708" s="717"/>
      <c r="ES708" s="699"/>
      <c r="ET708" s="699"/>
      <c r="EU708" s="699"/>
      <c r="EV708" s="699"/>
      <c r="EW708" s="699"/>
      <c r="EX708" s="699"/>
      <c r="EY708" s="699"/>
      <c r="EZ708" s="699"/>
      <c r="FA708" s="699"/>
      <c r="FB708" s="699"/>
      <c r="FC708" s="699"/>
      <c r="FD708" s="699"/>
      <c r="FE708" s="699"/>
      <c r="FF708" s="699"/>
      <c r="FG708" s="699"/>
      <c r="FH708" s="699"/>
      <c r="FI708" s="699"/>
      <c r="FJ708" s="699"/>
      <c r="FK708" s="699"/>
      <c r="FL708" s="699"/>
      <c r="FM708" s="699"/>
      <c r="FN708" s="699"/>
    </row>
    <row r="709" spans="2:170" s="715" customFormat="1" ht="12.75" customHeight="1">
      <c r="B709" s="699"/>
      <c r="C709" s="699"/>
      <c r="D709" s="699"/>
      <c r="E709" s="699"/>
      <c r="F709" s="699"/>
      <c r="G709" s="699"/>
      <c r="H709" s="699"/>
      <c r="I709" s="699"/>
      <c r="J709" s="699"/>
      <c r="K709" s="699"/>
      <c r="L709" s="699"/>
      <c r="M709" s="699"/>
      <c r="N709" s="699"/>
      <c r="O709" s="699"/>
      <c r="P709" s="699"/>
      <c r="Q709" s="699"/>
      <c r="R709" s="699"/>
      <c r="S709" s="699"/>
      <c r="T709" s="699"/>
      <c r="U709" s="699"/>
      <c r="V709" s="699"/>
      <c r="W709" s="699"/>
      <c r="X709" s="699"/>
      <c r="Y709" s="699"/>
      <c r="Z709" s="699"/>
      <c r="AA709" s="699"/>
      <c r="AB709" s="699"/>
      <c r="AC709" s="699"/>
      <c r="AD709" s="699"/>
      <c r="AE709" s="699"/>
      <c r="AF709" s="699"/>
      <c r="AG709" s="699"/>
      <c r="AI709" s="716"/>
      <c r="AJ709" s="699"/>
      <c r="AK709" s="716"/>
      <c r="AL709" s="699"/>
      <c r="AM709" s="699"/>
      <c r="AN709" s="699"/>
      <c r="AO709" s="699"/>
      <c r="AP709" s="699"/>
      <c r="AQ709" s="717"/>
      <c r="AR709" s="699"/>
      <c r="AS709" s="699"/>
      <c r="AT709" s="699"/>
      <c r="AU709" s="699"/>
      <c r="AV709" s="699"/>
      <c r="AW709" s="699"/>
      <c r="AX709" s="699"/>
      <c r="AY709" s="699"/>
      <c r="AZ709" s="699"/>
      <c r="BA709" s="699"/>
      <c r="BB709" s="699"/>
      <c r="BC709" s="699"/>
      <c r="BD709" s="699"/>
      <c r="BE709" s="699"/>
      <c r="BF709" s="699"/>
      <c r="BG709" s="699"/>
      <c r="BH709" s="699"/>
      <c r="BI709" s="699"/>
      <c r="BJ709" s="699"/>
      <c r="BK709" s="702"/>
      <c r="BL709" s="702"/>
      <c r="BM709" s="702"/>
      <c r="BN709" s="699"/>
      <c r="BO709" s="699"/>
      <c r="BP709" s="699"/>
      <c r="BQ709" s="699"/>
      <c r="BR709" s="699"/>
      <c r="BS709" s="699"/>
      <c r="BT709" s="699"/>
      <c r="BU709" s="699"/>
      <c r="BV709" s="699"/>
      <c r="BW709" s="699"/>
      <c r="BX709" s="699"/>
      <c r="BY709" s="699"/>
      <c r="BZ709" s="699"/>
      <c r="CA709" s="716"/>
      <c r="CB709" s="699"/>
      <c r="CC709" s="699"/>
      <c r="CD709" s="699"/>
      <c r="CE709" s="699"/>
      <c r="CF709" s="699"/>
      <c r="CG709" s="699"/>
      <c r="CH709" s="699"/>
      <c r="CI709" s="699"/>
      <c r="CJ709" s="699"/>
      <c r="CK709" s="699"/>
      <c r="CL709" s="699"/>
      <c r="CM709" s="699"/>
      <c r="CN709" s="699"/>
      <c r="CO709" s="699"/>
      <c r="CP709" s="699"/>
      <c r="CQ709" s="699"/>
      <c r="CR709" s="699"/>
      <c r="CS709" s="699"/>
      <c r="CT709" s="699"/>
      <c r="CU709" s="699"/>
      <c r="CV709" s="699"/>
      <c r="CW709" s="699"/>
      <c r="CX709" s="699"/>
      <c r="CY709" s="699"/>
      <c r="CZ709" s="699"/>
      <c r="DA709" s="699"/>
      <c r="DB709" s="699"/>
      <c r="DC709" s="699"/>
      <c r="DD709" s="699"/>
      <c r="DO709" s="717"/>
      <c r="DP709" s="717"/>
      <c r="DQ709" s="717"/>
      <c r="DR709" s="699"/>
      <c r="DS709" s="699"/>
      <c r="DT709" s="699"/>
      <c r="DU709" s="699"/>
      <c r="DV709" s="699"/>
      <c r="DW709" s="699"/>
      <c r="DX709" s="699"/>
      <c r="DY709" s="699"/>
      <c r="DZ709" s="699"/>
      <c r="EA709" s="699"/>
      <c r="EB709" s="699"/>
      <c r="EC709" s="699"/>
      <c r="ED709" s="699"/>
      <c r="EE709" s="717"/>
      <c r="EF709" s="717"/>
      <c r="EG709" s="717"/>
      <c r="EH709" s="717"/>
      <c r="EI709" s="717"/>
      <c r="EJ709" s="717"/>
      <c r="EK709" s="717"/>
      <c r="EL709" s="717"/>
      <c r="EM709" s="717"/>
      <c r="EN709" s="717"/>
      <c r="EO709" s="717"/>
      <c r="EP709" s="717"/>
      <c r="EQ709" s="717"/>
      <c r="ER709" s="717"/>
      <c r="ES709" s="699"/>
      <c r="ET709" s="699"/>
      <c r="EU709" s="699"/>
      <c r="EV709" s="699"/>
      <c r="EW709" s="699"/>
      <c r="EX709" s="699"/>
      <c r="EY709" s="699"/>
      <c r="EZ709" s="699"/>
      <c r="FA709" s="699"/>
      <c r="FB709" s="699"/>
      <c r="FC709" s="699"/>
      <c r="FD709" s="699"/>
      <c r="FE709" s="699"/>
      <c r="FF709" s="699"/>
      <c r="FG709" s="699"/>
      <c r="FH709" s="699"/>
      <c r="FI709" s="699"/>
      <c r="FJ709" s="699"/>
      <c r="FK709" s="699"/>
      <c r="FL709" s="699"/>
      <c r="FM709" s="699"/>
      <c r="FN709" s="699"/>
    </row>
    <row r="710" spans="2:170" s="715" customFormat="1" ht="12.75" customHeight="1">
      <c r="B710" s="699"/>
      <c r="C710" s="699"/>
      <c r="D710" s="699"/>
      <c r="E710" s="699"/>
      <c r="F710" s="699"/>
      <c r="G710" s="699"/>
      <c r="H710" s="699"/>
      <c r="I710" s="699"/>
      <c r="J710" s="699"/>
      <c r="K710" s="699"/>
      <c r="L710" s="699"/>
      <c r="M710" s="699"/>
      <c r="N710" s="699"/>
      <c r="O710" s="699"/>
      <c r="P710" s="699"/>
      <c r="Q710" s="699"/>
      <c r="R710" s="699"/>
      <c r="S710" s="699"/>
      <c r="T710" s="699"/>
      <c r="U710" s="699"/>
      <c r="V710" s="699"/>
      <c r="W710" s="699"/>
      <c r="X710" s="699"/>
      <c r="Y710" s="699"/>
      <c r="Z710" s="699"/>
      <c r="AA710" s="699"/>
      <c r="AB710" s="699"/>
      <c r="AC710" s="699"/>
      <c r="AD710" s="699"/>
      <c r="AE710" s="699"/>
      <c r="AF710" s="699"/>
      <c r="AG710" s="699"/>
      <c r="AI710" s="716"/>
      <c r="AJ710" s="699"/>
      <c r="AK710" s="716"/>
      <c r="AL710" s="699"/>
      <c r="AM710" s="699"/>
      <c r="AN710" s="699"/>
      <c r="AO710" s="699"/>
      <c r="AP710" s="699"/>
      <c r="AQ710" s="717"/>
      <c r="AR710" s="699"/>
      <c r="AS710" s="699"/>
      <c r="AT710" s="699"/>
      <c r="AU710" s="699"/>
      <c r="AV710" s="699"/>
      <c r="AW710" s="699"/>
      <c r="AX710" s="699"/>
      <c r="AY710" s="699"/>
      <c r="AZ710" s="699"/>
      <c r="BA710" s="699"/>
      <c r="BB710" s="699"/>
      <c r="BC710" s="699"/>
      <c r="BD710" s="699"/>
      <c r="BE710" s="699"/>
      <c r="BF710" s="699"/>
      <c r="BG710" s="699"/>
      <c r="BH710" s="699"/>
      <c r="BI710" s="699"/>
      <c r="BJ710" s="699"/>
      <c r="BK710" s="702"/>
      <c r="BL710" s="702"/>
      <c r="BM710" s="702"/>
      <c r="BN710" s="699"/>
      <c r="BO710" s="699"/>
      <c r="BP710" s="699"/>
      <c r="BQ710" s="699"/>
      <c r="BR710" s="699"/>
      <c r="BS710" s="699"/>
      <c r="BT710" s="699"/>
      <c r="BU710" s="699"/>
      <c r="BV710" s="699"/>
      <c r="BW710" s="699"/>
      <c r="BX710" s="699"/>
      <c r="BY710" s="699"/>
      <c r="BZ710" s="699"/>
      <c r="CA710" s="716"/>
      <c r="CB710" s="699"/>
      <c r="CC710" s="699"/>
      <c r="CD710" s="699"/>
      <c r="CE710" s="699"/>
      <c r="CF710" s="699"/>
      <c r="CG710" s="699"/>
      <c r="CH710" s="699"/>
      <c r="CI710" s="699"/>
      <c r="CJ710" s="699"/>
      <c r="CK710" s="699"/>
      <c r="CL710" s="699"/>
      <c r="CM710" s="699"/>
      <c r="CN710" s="699"/>
      <c r="CO710" s="699"/>
      <c r="CP710" s="699"/>
      <c r="CQ710" s="699"/>
      <c r="CR710" s="699"/>
      <c r="CS710" s="699"/>
      <c r="CT710" s="699"/>
      <c r="CU710" s="699"/>
      <c r="CV710" s="699"/>
      <c r="CW710" s="699"/>
      <c r="CX710" s="699"/>
      <c r="CY710" s="699"/>
      <c r="CZ710" s="699"/>
      <c r="DA710" s="699"/>
      <c r="DB710" s="699"/>
      <c r="DC710" s="699"/>
      <c r="DD710" s="699"/>
      <c r="DO710" s="717"/>
      <c r="DP710" s="717"/>
      <c r="DQ710" s="717"/>
      <c r="DR710" s="699"/>
      <c r="DS710" s="699"/>
      <c r="DT710" s="699"/>
      <c r="DU710" s="699"/>
      <c r="DV710" s="699"/>
      <c r="DW710" s="699"/>
      <c r="DX710" s="699"/>
      <c r="DY710" s="699"/>
      <c r="DZ710" s="699"/>
      <c r="EA710" s="699"/>
      <c r="EB710" s="699"/>
      <c r="EC710" s="699"/>
      <c r="ED710" s="699"/>
      <c r="EE710" s="717"/>
      <c r="EF710" s="717"/>
      <c r="EG710" s="717"/>
      <c r="EH710" s="717"/>
      <c r="EI710" s="717"/>
      <c r="EJ710" s="717"/>
      <c r="EK710" s="717"/>
      <c r="EL710" s="717"/>
      <c r="EM710" s="717"/>
      <c r="EN710" s="717"/>
      <c r="EO710" s="717"/>
      <c r="EP710" s="717"/>
      <c r="EQ710" s="717"/>
      <c r="ER710" s="717"/>
      <c r="ES710" s="699"/>
      <c r="ET710" s="699"/>
      <c r="EU710" s="699"/>
      <c r="EV710" s="699"/>
      <c r="EW710" s="699"/>
      <c r="EX710" s="699"/>
      <c r="EY710" s="699"/>
      <c r="EZ710" s="699"/>
      <c r="FA710" s="699"/>
      <c r="FB710" s="699"/>
      <c r="FC710" s="699"/>
      <c r="FD710" s="699"/>
      <c r="FE710" s="699"/>
      <c r="FF710" s="699"/>
      <c r="FG710" s="699"/>
      <c r="FH710" s="699"/>
      <c r="FI710" s="699"/>
      <c r="FJ710" s="699"/>
      <c r="FK710" s="699"/>
      <c r="FL710" s="699"/>
      <c r="FM710" s="699"/>
      <c r="FN710" s="699"/>
    </row>
    <row r="711" spans="2:170" s="715" customFormat="1" ht="12.75" customHeight="1">
      <c r="B711" s="699"/>
      <c r="C711" s="699"/>
      <c r="D711" s="699"/>
      <c r="E711" s="699"/>
      <c r="F711" s="699"/>
      <c r="G711" s="699"/>
      <c r="H711" s="699"/>
      <c r="I711" s="699"/>
      <c r="J711" s="699"/>
      <c r="K711" s="699"/>
      <c r="L711" s="699"/>
      <c r="M711" s="699"/>
      <c r="N711" s="699"/>
      <c r="O711" s="699"/>
      <c r="P711" s="699"/>
      <c r="Q711" s="699"/>
      <c r="R711" s="699"/>
      <c r="S711" s="699"/>
      <c r="T711" s="699"/>
      <c r="U711" s="699"/>
      <c r="V711" s="699"/>
      <c r="W711" s="699"/>
      <c r="X711" s="699"/>
      <c r="Y711" s="699"/>
      <c r="Z711" s="699"/>
      <c r="AA711" s="699"/>
      <c r="AB711" s="699"/>
      <c r="AC711" s="699"/>
      <c r="AD711" s="699"/>
      <c r="AE711" s="699"/>
      <c r="AF711" s="699"/>
      <c r="AG711" s="699"/>
      <c r="AI711" s="716"/>
      <c r="AJ711" s="699"/>
      <c r="AK711" s="716"/>
      <c r="AL711" s="699"/>
      <c r="AM711" s="699"/>
      <c r="AN711" s="699"/>
      <c r="AO711" s="699"/>
      <c r="AP711" s="699"/>
      <c r="AQ711" s="717"/>
      <c r="AR711" s="699"/>
      <c r="AS711" s="699"/>
      <c r="AT711" s="699"/>
      <c r="AU711" s="699"/>
      <c r="AV711" s="699"/>
      <c r="AW711" s="699"/>
      <c r="AX711" s="699"/>
      <c r="AY711" s="699"/>
      <c r="AZ711" s="699"/>
      <c r="BA711" s="699"/>
      <c r="BB711" s="699"/>
      <c r="BC711" s="699"/>
      <c r="BD711" s="699"/>
      <c r="BE711" s="699"/>
      <c r="BF711" s="699"/>
      <c r="BG711" s="699"/>
      <c r="BH711" s="699"/>
      <c r="BI711" s="699"/>
      <c r="BJ711" s="699"/>
      <c r="BK711" s="702"/>
      <c r="BL711" s="702"/>
      <c r="BM711" s="702"/>
      <c r="BN711" s="699"/>
      <c r="BO711" s="699"/>
      <c r="BP711" s="699"/>
      <c r="BQ711" s="699"/>
      <c r="BR711" s="699"/>
      <c r="BS711" s="699"/>
      <c r="BT711" s="699"/>
      <c r="BU711" s="699"/>
      <c r="BV711" s="699"/>
      <c r="BW711" s="699"/>
      <c r="BX711" s="699"/>
      <c r="BY711" s="699"/>
      <c r="BZ711" s="699"/>
      <c r="CA711" s="716"/>
      <c r="CB711" s="699"/>
      <c r="CC711" s="699"/>
      <c r="CD711" s="699"/>
      <c r="CE711" s="699"/>
      <c r="CF711" s="699"/>
      <c r="CG711" s="699"/>
      <c r="CH711" s="699"/>
      <c r="CI711" s="699"/>
      <c r="CJ711" s="699"/>
      <c r="CK711" s="699"/>
      <c r="CL711" s="699"/>
      <c r="CM711" s="699"/>
      <c r="CN711" s="699"/>
      <c r="CO711" s="699"/>
      <c r="CP711" s="699"/>
      <c r="CQ711" s="699"/>
      <c r="CR711" s="699"/>
      <c r="CS711" s="699"/>
      <c r="CT711" s="699"/>
      <c r="CU711" s="699"/>
      <c r="CV711" s="699"/>
      <c r="CW711" s="699"/>
      <c r="CX711" s="699"/>
      <c r="CY711" s="699"/>
      <c r="CZ711" s="699"/>
      <c r="DA711" s="699"/>
      <c r="DB711" s="699"/>
      <c r="DC711" s="699"/>
      <c r="DD711" s="699"/>
      <c r="DO711" s="717"/>
      <c r="DP711" s="717"/>
      <c r="DQ711" s="717"/>
      <c r="DR711" s="699"/>
      <c r="DS711" s="699"/>
      <c r="DT711" s="699"/>
      <c r="DU711" s="699"/>
      <c r="DV711" s="699"/>
      <c r="DW711" s="699"/>
      <c r="DX711" s="699"/>
      <c r="DY711" s="699"/>
      <c r="DZ711" s="699"/>
      <c r="EA711" s="699"/>
      <c r="EB711" s="699"/>
      <c r="EC711" s="699"/>
      <c r="ED711" s="699"/>
      <c r="EE711" s="717"/>
      <c r="EF711" s="717"/>
      <c r="EG711" s="717"/>
      <c r="EH711" s="717"/>
      <c r="EI711" s="717"/>
      <c r="EJ711" s="717"/>
      <c r="EK711" s="717"/>
      <c r="EL711" s="717"/>
      <c r="EM711" s="717"/>
      <c r="EN711" s="717"/>
      <c r="EO711" s="717"/>
      <c r="EP711" s="717"/>
      <c r="EQ711" s="717"/>
      <c r="ER711" s="717"/>
      <c r="ES711" s="699"/>
      <c r="ET711" s="699"/>
      <c r="EU711" s="699"/>
      <c r="EV711" s="699"/>
      <c r="EW711" s="699"/>
      <c r="EX711" s="699"/>
      <c r="EY711" s="699"/>
      <c r="EZ711" s="699"/>
      <c r="FA711" s="699"/>
      <c r="FB711" s="699"/>
      <c r="FC711" s="699"/>
      <c r="FD711" s="699"/>
      <c r="FE711" s="699"/>
      <c r="FF711" s="699"/>
      <c r="FG711" s="699"/>
      <c r="FH711" s="699"/>
      <c r="FI711" s="699"/>
      <c r="FJ711" s="699"/>
      <c r="FK711" s="699"/>
      <c r="FL711" s="699"/>
      <c r="FM711" s="699"/>
      <c r="FN711" s="699"/>
    </row>
    <row r="712" spans="2:170" s="715" customFormat="1" ht="12.75" customHeight="1">
      <c r="B712" s="699"/>
      <c r="C712" s="699"/>
      <c r="D712" s="699"/>
      <c r="E712" s="699"/>
      <c r="F712" s="699"/>
      <c r="G712" s="699"/>
      <c r="H712" s="699"/>
      <c r="I712" s="699"/>
      <c r="J712" s="699"/>
      <c r="K712" s="699"/>
      <c r="L712" s="699"/>
      <c r="M712" s="699"/>
      <c r="N712" s="699"/>
      <c r="O712" s="699"/>
      <c r="P712" s="699"/>
      <c r="Q712" s="699"/>
      <c r="R712" s="699"/>
      <c r="S712" s="699"/>
      <c r="T712" s="699"/>
      <c r="U712" s="699"/>
      <c r="V712" s="699"/>
      <c r="W712" s="699"/>
      <c r="X712" s="699"/>
      <c r="Y712" s="699"/>
      <c r="Z712" s="699"/>
      <c r="AA712" s="699"/>
      <c r="AB712" s="699"/>
      <c r="AC712" s="699"/>
      <c r="AD712" s="699"/>
      <c r="AE712" s="699"/>
      <c r="AF712" s="699"/>
      <c r="AG712" s="699"/>
      <c r="AI712" s="716"/>
      <c r="AJ712" s="699"/>
      <c r="AK712" s="716"/>
      <c r="AL712" s="699"/>
      <c r="AM712" s="699"/>
      <c r="AN712" s="699"/>
      <c r="AO712" s="699"/>
      <c r="AP712" s="699"/>
      <c r="AQ712" s="717"/>
      <c r="AR712" s="699"/>
      <c r="AS712" s="699"/>
      <c r="AT712" s="699"/>
      <c r="AU712" s="699"/>
      <c r="AV712" s="699"/>
      <c r="AW712" s="699"/>
      <c r="AX712" s="699"/>
      <c r="AY712" s="699"/>
      <c r="AZ712" s="699"/>
      <c r="BA712" s="699"/>
      <c r="BB712" s="699"/>
      <c r="BC712" s="699"/>
      <c r="BD712" s="699"/>
      <c r="BE712" s="699"/>
      <c r="BF712" s="699"/>
      <c r="BG712" s="699"/>
      <c r="BH712" s="699"/>
      <c r="BI712" s="699"/>
      <c r="BJ712" s="699"/>
      <c r="BK712" s="702"/>
      <c r="BL712" s="702"/>
      <c r="BM712" s="702"/>
      <c r="BN712" s="699"/>
      <c r="BO712" s="699"/>
      <c r="BP712" s="699"/>
      <c r="BQ712" s="699"/>
      <c r="BR712" s="699"/>
      <c r="BS712" s="699"/>
      <c r="BT712" s="699"/>
      <c r="BU712" s="699"/>
      <c r="BV712" s="699"/>
      <c r="BW712" s="699"/>
      <c r="BX712" s="699"/>
      <c r="BY712" s="699"/>
      <c r="BZ712" s="699"/>
      <c r="CA712" s="716"/>
      <c r="CB712" s="699"/>
      <c r="CC712" s="699"/>
      <c r="CD712" s="699"/>
      <c r="CE712" s="699"/>
      <c r="CF712" s="699"/>
      <c r="CG712" s="699"/>
      <c r="CH712" s="699"/>
      <c r="CI712" s="699"/>
      <c r="CJ712" s="699"/>
      <c r="CK712" s="699"/>
      <c r="CL712" s="699"/>
      <c r="CM712" s="699"/>
      <c r="CN712" s="699"/>
      <c r="CO712" s="699"/>
      <c r="CP712" s="699"/>
      <c r="CQ712" s="699"/>
      <c r="CR712" s="699"/>
      <c r="CS712" s="699"/>
      <c r="CT712" s="699"/>
      <c r="CU712" s="699"/>
      <c r="CV712" s="699"/>
      <c r="CW712" s="699"/>
      <c r="CX712" s="699"/>
      <c r="CY712" s="699"/>
      <c r="CZ712" s="699"/>
      <c r="DA712" s="699"/>
      <c r="DB712" s="699"/>
      <c r="DC712" s="699"/>
      <c r="DD712" s="699"/>
      <c r="DO712" s="717"/>
      <c r="DP712" s="717"/>
      <c r="DQ712" s="717"/>
      <c r="DR712" s="699"/>
      <c r="DS712" s="699"/>
      <c r="DT712" s="699"/>
      <c r="DU712" s="699"/>
      <c r="DV712" s="699"/>
      <c r="DW712" s="699"/>
      <c r="DX712" s="699"/>
      <c r="DY712" s="699"/>
      <c r="DZ712" s="699"/>
      <c r="EA712" s="699"/>
      <c r="EB712" s="699"/>
      <c r="EC712" s="699"/>
      <c r="ED712" s="699"/>
      <c r="EE712" s="717"/>
      <c r="EF712" s="717"/>
      <c r="EG712" s="717"/>
      <c r="EH712" s="717"/>
      <c r="EI712" s="717"/>
      <c r="EJ712" s="717"/>
      <c r="EK712" s="717"/>
      <c r="EL712" s="717"/>
      <c r="EM712" s="717"/>
      <c r="EN712" s="717"/>
      <c r="EO712" s="717"/>
      <c r="EP712" s="717"/>
      <c r="EQ712" s="717"/>
      <c r="ER712" s="717"/>
      <c r="ES712" s="699"/>
      <c r="ET712" s="699"/>
      <c r="EU712" s="699"/>
      <c r="EV712" s="699"/>
      <c r="EW712" s="699"/>
      <c r="EX712" s="699"/>
      <c r="EY712" s="699"/>
      <c r="EZ712" s="699"/>
      <c r="FA712" s="699"/>
      <c r="FB712" s="699"/>
      <c r="FC712" s="699"/>
      <c r="FD712" s="699"/>
      <c r="FE712" s="699"/>
      <c r="FF712" s="699"/>
      <c r="FG712" s="699"/>
      <c r="FH712" s="699"/>
      <c r="FI712" s="699"/>
      <c r="FJ712" s="699"/>
      <c r="FK712" s="699"/>
      <c r="FL712" s="699"/>
      <c r="FM712" s="699"/>
      <c r="FN712" s="699"/>
    </row>
    <row r="713" spans="2:170" s="715" customFormat="1" ht="12.75" customHeight="1">
      <c r="B713" s="699"/>
      <c r="C713" s="699"/>
      <c r="D713" s="699"/>
      <c r="E713" s="699"/>
      <c r="F713" s="699"/>
      <c r="G713" s="699"/>
      <c r="H713" s="699"/>
      <c r="I713" s="699"/>
      <c r="J713" s="699"/>
      <c r="K713" s="699"/>
      <c r="L713" s="699"/>
      <c r="M713" s="699"/>
      <c r="N713" s="699"/>
      <c r="O713" s="699"/>
      <c r="P713" s="699"/>
      <c r="Q713" s="699"/>
      <c r="R713" s="699"/>
      <c r="S713" s="699"/>
      <c r="T713" s="699"/>
      <c r="U713" s="699"/>
      <c r="V713" s="699"/>
      <c r="W713" s="699"/>
      <c r="X713" s="699"/>
      <c r="Y713" s="699"/>
      <c r="Z713" s="699"/>
      <c r="AA713" s="699"/>
      <c r="AB713" s="699"/>
      <c r="AC713" s="699"/>
      <c r="AD713" s="699"/>
      <c r="AE713" s="699"/>
      <c r="AF713" s="699"/>
      <c r="AG713" s="699"/>
      <c r="AI713" s="716"/>
      <c r="AJ713" s="699"/>
      <c r="AK713" s="716"/>
      <c r="AL713" s="699"/>
      <c r="AM713" s="699"/>
      <c r="AN713" s="699"/>
      <c r="AO713" s="699"/>
      <c r="AP713" s="699"/>
      <c r="AQ713" s="717"/>
      <c r="AR713" s="699"/>
      <c r="AS713" s="699"/>
      <c r="AT713" s="699"/>
      <c r="AU713" s="699"/>
      <c r="AV713" s="699"/>
      <c r="AW713" s="699"/>
      <c r="AX713" s="699"/>
      <c r="AY713" s="699"/>
      <c r="AZ713" s="699"/>
      <c r="BA713" s="699"/>
      <c r="BB713" s="699"/>
      <c r="BC713" s="699"/>
      <c r="BD713" s="699"/>
      <c r="BE713" s="699"/>
      <c r="BF713" s="699"/>
      <c r="BG713" s="699"/>
      <c r="BH713" s="699"/>
      <c r="BI713" s="699"/>
      <c r="BJ713" s="699"/>
      <c r="BK713" s="702"/>
      <c r="BL713" s="702"/>
      <c r="BM713" s="702"/>
      <c r="BN713" s="699"/>
      <c r="BO713" s="699"/>
      <c r="BP713" s="699"/>
      <c r="BQ713" s="699"/>
      <c r="BR713" s="699"/>
      <c r="BS713" s="699"/>
      <c r="BT713" s="699"/>
      <c r="BU713" s="699"/>
      <c r="BV713" s="699"/>
      <c r="BW713" s="699"/>
      <c r="BX713" s="699"/>
      <c r="BY713" s="699"/>
      <c r="BZ713" s="699"/>
      <c r="CA713" s="716"/>
      <c r="CB713" s="699"/>
      <c r="CC713" s="699"/>
      <c r="CD713" s="699"/>
      <c r="CE713" s="699"/>
      <c r="CF713" s="699"/>
      <c r="CG713" s="699"/>
      <c r="CH713" s="699"/>
      <c r="CI713" s="699"/>
      <c r="CJ713" s="699"/>
      <c r="CK713" s="699"/>
      <c r="CL713" s="699"/>
      <c r="CM713" s="699"/>
      <c r="CN713" s="699"/>
      <c r="CO713" s="699"/>
      <c r="CP713" s="699"/>
      <c r="CQ713" s="699"/>
      <c r="CR713" s="699"/>
      <c r="CS713" s="699"/>
      <c r="CT713" s="699"/>
      <c r="CU713" s="699"/>
      <c r="CV713" s="699"/>
      <c r="CW713" s="699"/>
      <c r="CX713" s="699"/>
      <c r="CY713" s="699"/>
      <c r="CZ713" s="699"/>
      <c r="DA713" s="699"/>
      <c r="DB713" s="699"/>
      <c r="DC713" s="699"/>
      <c r="DD713" s="699"/>
      <c r="DO713" s="717"/>
      <c r="DP713" s="717"/>
      <c r="DQ713" s="717"/>
      <c r="DR713" s="699"/>
      <c r="DS713" s="699"/>
      <c r="DT713" s="699"/>
      <c r="DU713" s="699"/>
      <c r="DV713" s="699"/>
      <c r="DW713" s="699"/>
      <c r="DX713" s="699"/>
      <c r="DY713" s="699"/>
      <c r="DZ713" s="699"/>
      <c r="EA713" s="699"/>
      <c r="EB713" s="699"/>
      <c r="EC713" s="699"/>
      <c r="ED713" s="699"/>
      <c r="EE713" s="717"/>
      <c r="EF713" s="717"/>
      <c r="EG713" s="717"/>
      <c r="EH713" s="717"/>
      <c r="EI713" s="717"/>
      <c r="EJ713" s="717"/>
      <c r="EK713" s="717"/>
      <c r="EL713" s="717"/>
      <c r="EM713" s="717"/>
      <c r="EN713" s="717"/>
      <c r="EO713" s="717"/>
      <c r="EP713" s="717"/>
      <c r="EQ713" s="717"/>
      <c r="ER713" s="717"/>
      <c r="ES713" s="699"/>
      <c r="ET713" s="699"/>
      <c r="EU713" s="699"/>
      <c r="EV713" s="699"/>
      <c r="EW713" s="699"/>
      <c r="EX713" s="699"/>
      <c r="EY713" s="699"/>
      <c r="EZ713" s="699"/>
      <c r="FA713" s="699"/>
      <c r="FB713" s="699"/>
      <c r="FC713" s="699"/>
      <c r="FD713" s="699"/>
      <c r="FE713" s="699"/>
      <c r="FF713" s="699"/>
      <c r="FG713" s="699"/>
      <c r="FH713" s="699"/>
      <c r="FI713" s="699"/>
      <c r="FJ713" s="699"/>
      <c r="FK713" s="699"/>
      <c r="FL713" s="699"/>
      <c r="FM713" s="699"/>
      <c r="FN713" s="699"/>
    </row>
    <row r="714" spans="2:170" s="715" customFormat="1" ht="12.75" customHeight="1">
      <c r="B714" s="699"/>
      <c r="C714" s="699"/>
      <c r="D714" s="699"/>
      <c r="E714" s="699"/>
      <c r="F714" s="699"/>
      <c r="G714" s="699"/>
      <c r="H714" s="699"/>
      <c r="I714" s="699"/>
      <c r="J714" s="699"/>
      <c r="K714" s="699"/>
      <c r="L714" s="699"/>
      <c r="M714" s="699"/>
      <c r="N714" s="699"/>
      <c r="O714" s="699"/>
      <c r="P714" s="699"/>
      <c r="Q714" s="699"/>
      <c r="R714" s="699"/>
      <c r="S714" s="699"/>
      <c r="T714" s="699"/>
      <c r="U714" s="699"/>
      <c r="V714" s="699"/>
      <c r="W714" s="699"/>
      <c r="X714" s="699"/>
      <c r="Y714" s="699"/>
      <c r="Z714" s="699"/>
      <c r="AA714" s="699"/>
      <c r="AB714" s="699"/>
      <c r="AC714" s="699"/>
      <c r="AD714" s="699"/>
      <c r="AE714" s="699"/>
      <c r="AF714" s="699"/>
      <c r="AG714" s="699"/>
      <c r="AI714" s="716"/>
      <c r="AJ714" s="699"/>
      <c r="AK714" s="716"/>
      <c r="AL714" s="699"/>
      <c r="AM714" s="699"/>
      <c r="AN714" s="699"/>
      <c r="AO714" s="699"/>
      <c r="AP714" s="699"/>
      <c r="AQ714" s="717"/>
      <c r="AR714" s="699"/>
      <c r="AS714" s="699"/>
      <c r="AT714" s="699"/>
      <c r="AU714" s="699"/>
      <c r="AV714" s="699"/>
      <c r="AW714" s="699"/>
      <c r="AX714" s="699"/>
      <c r="AY714" s="699"/>
      <c r="AZ714" s="699"/>
      <c r="BA714" s="699"/>
      <c r="BB714" s="699"/>
      <c r="BC714" s="699"/>
      <c r="BD714" s="699"/>
      <c r="BE714" s="699"/>
      <c r="BF714" s="699"/>
      <c r="BG714" s="699"/>
      <c r="BH714" s="699"/>
      <c r="BI714" s="699"/>
      <c r="BJ714" s="699"/>
      <c r="BK714" s="702"/>
      <c r="BL714" s="702"/>
      <c r="BM714" s="702"/>
      <c r="BN714" s="699"/>
      <c r="BO714" s="699"/>
      <c r="BP714" s="699"/>
      <c r="BQ714" s="699"/>
      <c r="BR714" s="699"/>
      <c r="BS714" s="699"/>
      <c r="BT714" s="699"/>
      <c r="BU714" s="699"/>
      <c r="BV714" s="699"/>
      <c r="BW714" s="699"/>
      <c r="BX714" s="699"/>
      <c r="BY714" s="699"/>
      <c r="BZ714" s="699"/>
      <c r="CA714" s="716"/>
      <c r="CB714" s="699"/>
      <c r="CC714" s="699"/>
      <c r="CD714" s="699"/>
      <c r="CE714" s="699"/>
      <c r="CF714" s="699"/>
      <c r="CG714" s="699"/>
      <c r="CH714" s="699"/>
      <c r="CI714" s="699"/>
      <c r="CJ714" s="699"/>
      <c r="CK714" s="699"/>
      <c r="CL714" s="699"/>
      <c r="CM714" s="699"/>
      <c r="CN714" s="699"/>
      <c r="CO714" s="699"/>
      <c r="CP714" s="699"/>
      <c r="CQ714" s="699"/>
      <c r="CR714" s="699"/>
      <c r="CS714" s="699"/>
      <c r="CT714" s="699"/>
      <c r="CU714" s="699"/>
      <c r="CV714" s="699"/>
      <c r="CW714" s="699"/>
      <c r="CX714" s="699"/>
      <c r="CY714" s="699"/>
      <c r="CZ714" s="699"/>
      <c r="DA714" s="699"/>
      <c r="DB714" s="699"/>
      <c r="DC714" s="699"/>
      <c r="DD714" s="699"/>
      <c r="DO714" s="717"/>
      <c r="DP714" s="717"/>
      <c r="DQ714" s="717"/>
      <c r="DR714" s="699"/>
      <c r="DS714" s="699"/>
      <c r="DT714" s="699"/>
      <c r="DU714" s="699"/>
      <c r="DV714" s="699"/>
      <c r="DW714" s="699"/>
      <c r="DX714" s="699"/>
      <c r="DY714" s="699"/>
      <c r="DZ714" s="699"/>
      <c r="EA714" s="699"/>
      <c r="EB714" s="699"/>
      <c r="EC714" s="699"/>
      <c r="ED714" s="699"/>
      <c r="EE714" s="717"/>
      <c r="EF714" s="717"/>
      <c r="EG714" s="717"/>
      <c r="EH714" s="717"/>
      <c r="EI714" s="717"/>
      <c r="EJ714" s="717"/>
      <c r="EK714" s="717"/>
      <c r="EL714" s="717"/>
      <c r="EM714" s="717"/>
      <c r="EN714" s="717"/>
      <c r="EO714" s="717"/>
      <c r="EP714" s="717"/>
      <c r="EQ714" s="717"/>
      <c r="ER714" s="717"/>
      <c r="ES714" s="699"/>
      <c r="ET714" s="699"/>
      <c r="EU714" s="699"/>
      <c r="EV714" s="699"/>
      <c r="EW714" s="699"/>
      <c r="EX714" s="699"/>
      <c r="EY714" s="699"/>
      <c r="EZ714" s="699"/>
      <c r="FA714" s="699"/>
      <c r="FB714" s="699"/>
      <c r="FC714" s="699"/>
      <c r="FD714" s="699"/>
      <c r="FE714" s="699"/>
      <c r="FF714" s="699"/>
      <c r="FG714" s="699"/>
      <c r="FH714" s="699"/>
      <c r="FI714" s="699"/>
      <c r="FJ714" s="699"/>
      <c r="FK714" s="699"/>
      <c r="FL714" s="699"/>
      <c r="FM714" s="699"/>
      <c r="FN714" s="699"/>
    </row>
    <row r="715" spans="2:170" s="715" customFormat="1" ht="12.75" customHeight="1">
      <c r="B715" s="699"/>
      <c r="C715" s="699"/>
      <c r="D715" s="699"/>
      <c r="E715" s="699"/>
      <c r="F715" s="699"/>
      <c r="G715" s="699"/>
      <c r="H715" s="699"/>
      <c r="I715" s="699"/>
      <c r="J715" s="699"/>
      <c r="K715" s="699"/>
      <c r="L715" s="699"/>
      <c r="M715" s="699"/>
      <c r="N715" s="699"/>
      <c r="O715" s="699"/>
      <c r="P715" s="699"/>
      <c r="Q715" s="699"/>
      <c r="R715" s="699"/>
      <c r="S715" s="699"/>
      <c r="T715" s="699"/>
      <c r="U715" s="699"/>
      <c r="V715" s="699"/>
      <c r="W715" s="699"/>
      <c r="X715" s="699"/>
      <c r="Y715" s="699"/>
      <c r="Z715" s="699"/>
      <c r="AA715" s="699"/>
      <c r="AB715" s="699"/>
      <c r="AC715" s="699"/>
      <c r="AD715" s="699"/>
      <c r="AE715" s="699"/>
      <c r="AF715" s="699"/>
      <c r="AG715" s="699"/>
      <c r="AI715" s="716"/>
      <c r="AJ715" s="699"/>
      <c r="AK715" s="716"/>
      <c r="AL715" s="699"/>
      <c r="AM715" s="699"/>
      <c r="AN715" s="699"/>
      <c r="AO715" s="699"/>
      <c r="AP715" s="699"/>
      <c r="AQ715" s="717"/>
      <c r="AR715" s="699"/>
      <c r="AS715" s="699"/>
      <c r="AT715" s="699"/>
      <c r="AU715" s="699"/>
      <c r="AV715" s="699"/>
      <c r="AW715" s="699"/>
      <c r="AX715" s="699"/>
      <c r="AY715" s="699"/>
      <c r="AZ715" s="699"/>
      <c r="BA715" s="699"/>
      <c r="BB715" s="699"/>
      <c r="BC715" s="699"/>
      <c r="BD715" s="699"/>
      <c r="BE715" s="699"/>
      <c r="BF715" s="699"/>
      <c r="BG715" s="699"/>
      <c r="BH715" s="699"/>
      <c r="BI715" s="699"/>
      <c r="BJ715" s="699"/>
      <c r="BK715" s="702"/>
      <c r="BL715" s="702"/>
      <c r="BM715" s="702"/>
      <c r="BN715" s="699"/>
      <c r="BO715" s="699"/>
      <c r="BP715" s="699"/>
      <c r="BQ715" s="699"/>
      <c r="BR715" s="699"/>
      <c r="BS715" s="699"/>
      <c r="BT715" s="699"/>
      <c r="BU715" s="699"/>
      <c r="BV715" s="699"/>
      <c r="BW715" s="699"/>
      <c r="BX715" s="699"/>
      <c r="BY715" s="699"/>
      <c r="BZ715" s="699"/>
      <c r="CA715" s="716"/>
      <c r="CB715" s="699"/>
      <c r="CC715" s="699"/>
      <c r="CD715" s="699"/>
      <c r="CE715" s="699"/>
      <c r="CF715" s="699"/>
      <c r="CG715" s="699"/>
      <c r="CH715" s="699"/>
      <c r="CI715" s="699"/>
      <c r="CJ715" s="699"/>
      <c r="CK715" s="699"/>
      <c r="CL715" s="699"/>
      <c r="CM715" s="699"/>
      <c r="CN715" s="699"/>
      <c r="CO715" s="699"/>
      <c r="CP715" s="699"/>
      <c r="CQ715" s="699"/>
      <c r="CR715" s="699"/>
      <c r="CS715" s="699"/>
      <c r="CT715" s="699"/>
      <c r="CU715" s="699"/>
      <c r="CV715" s="699"/>
      <c r="CW715" s="699"/>
      <c r="CX715" s="699"/>
      <c r="CY715" s="699"/>
      <c r="CZ715" s="699"/>
      <c r="DA715" s="699"/>
      <c r="DB715" s="699"/>
      <c r="DC715" s="699"/>
      <c r="DD715" s="699"/>
      <c r="DO715" s="717"/>
      <c r="DP715" s="717"/>
      <c r="DQ715" s="717"/>
      <c r="DR715" s="699"/>
      <c r="DS715" s="699"/>
      <c r="DT715" s="699"/>
      <c r="DU715" s="699"/>
      <c r="DV715" s="699"/>
      <c r="DW715" s="699"/>
      <c r="DX715" s="699"/>
      <c r="DY715" s="699"/>
      <c r="DZ715" s="699"/>
      <c r="EA715" s="699"/>
      <c r="EB715" s="699"/>
      <c r="EC715" s="699"/>
      <c r="ED715" s="699"/>
      <c r="EE715" s="717"/>
      <c r="EF715" s="717"/>
      <c r="EG715" s="717"/>
      <c r="EH715" s="717"/>
      <c r="EI715" s="717"/>
      <c r="EJ715" s="717"/>
      <c r="EK715" s="717"/>
      <c r="EL715" s="717"/>
      <c r="EM715" s="717"/>
      <c r="EN715" s="717"/>
      <c r="EO715" s="717"/>
      <c r="EP715" s="717"/>
      <c r="EQ715" s="717"/>
      <c r="ER715" s="717"/>
      <c r="ES715" s="699"/>
      <c r="ET715" s="699"/>
      <c r="EU715" s="699"/>
      <c r="EV715" s="699"/>
      <c r="EW715" s="699"/>
      <c r="EX715" s="699"/>
      <c r="EY715" s="699"/>
      <c r="EZ715" s="699"/>
      <c r="FA715" s="699"/>
      <c r="FB715" s="699"/>
      <c r="FC715" s="699"/>
      <c r="FD715" s="699"/>
      <c r="FE715" s="699"/>
      <c r="FF715" s="699"/>
      <c r="FG715" s="699"/>
      <c r="FH715" s="699"/>
      <c r="FI715" s="699"/>
      <c r="FJ715" s="699"/>
      <c r="FK715" s="699"/>
      <c r="FL715" s="699"/>
      <c r="FM715" s="699"/>
      <c r="FN715" s="699"/>
    </row>
    <row r="716" spans="2:170" s="715" customFormat="1" ht="12.75" customHeight="1">
      <c r="B716" s="699"/>
      <c r="C716" s="699"/>
      <c r="D716" s="699"/>
      <c r="E716" s="699"/>
      <c r="F716" s="699"/>
      <c r="G716" s="699"/>
      <c r="H716" s="699"/>
      <c r="I716" s="699"/>
      <c r="J716" s="699"/>
      <c r="K716" s="699"/>
      <c r="L716" s="699"/>
      <c r="M716" s="699"/>
      <c r="N716" s="699"/>
      <c r="O716" s="699"/>
      <c r="P716" s="699"/>
      <c r="Q716" s="699"/>
      <c r="R716" s="699"/>
      <c r="S716" s="699"/>
      <c r="T716" s="699"/>
      <c r="U716" s="699"/>
      <c r="V716" s="699"/>
      <c r="W716" s="699"/>
      <c r="X716" s="699"/>
      <c r="Y716" s="699"/>
      <c r="Z716" s="699"/>
      <c r="AA716" s="699"/>
      <c r="AB716" s="699"/>
      <c r="AC716" s="699"/>
      <c r="AD716" s="699"/>
      <c r="AE716" s="699"/>
      <c r="AF716" s="699"/>
      <c r="AG716" s="699"/>
      <c r="AI716" s="716"/>
      <c r="AJ716" s="699"/>
      <c r="AK716" s="716"/>
      <c r="AL716" s="699"/>
      <c r="AM716" s="699"/>
      <c r="AN716" s="699"/>
      <c r="AO716" s="699"/>
      <c r="AP716" s="699"/>
      <c r="AQ716" s="717"/>
      <c r="AR716" s="699"/>
      <c r="AS716" s="699"/>
      <c r="AT716" s="699"/>
      <c r="AU716" s="699"/>
      <c r="AV716" s="699"/>
      <c r="AW716" s="699"/>
      <c r="AX716" s="699"/>
      <c r="AY716" s="699"/>
      <c r="AZ716" s="699"/>
      <c r="BA716" s="699"/>
      <c r="BB716" s="699"/>
      <c r="BC716" s="699"/>
      <c r="BD716" s="699"/>
      <c r="BE716" s="699"/>
      <c r="BF716" s="699"/>
      <c r="BG716" s="699"/>
      <c r="BH716" s="699"/>
      <c r="BI716" s="699"/>
      <c r="BJ716" s="699"/>
      <c r="BK716" s="702"/>
      <c r="BL716" s="702"/>
      <c r="BM716" s="702"/>
      <c r="BN716" s="699"/>
      <c r="BO716" s="699"/>
      <c r="BP716" s="699"/>
      <c r="BQ716" s="699"/>
      <c r="BR716" s="699"/>
      <c r="BS716" s="699"/>
      <c r="BT716" s="699"/>
      <c r="BU716" s="699"/>
      <c r="BV716" s="699"/>
      <c r="BW716" s="699"/>
      <c r="BX716" s="699"/>
      <c r="BY716" s="699"/>
      <c r="BZ716" s="699"/>
      <c r="CA716" s="716"/>
      <c r="CB716" s="699"/>
      <c r="CC716" s="699"/>
      <c r="CD716" s="699"/>
      <c r="CE716" s="699"/>
      <c r="CF716" s="699"/>
      <c r="CG716" s="699"/>
      <c r="CH716" s="699"/>
      <c r="CI716" s="699"/>
      <c r="CJ716" s="699"/>
      <c r="CK716" s="699"/>
      <c r="CL716" s="699"/>
      <c r="CM716" s="699"/>
      <c r="CN716" s="699"/>
      <c r="CO716" s="699"/>
      <c r="CP716" s="699"/>
      <c r="CQ716" s="699"/>
      <c r="CR716" s="699"/>
      <c r="CS716" s="699"/>
      <c r="CT716" s="699"/>
      <c r="CU716" s="699"/>
      <c r="CV716" s="699"/>
      <c r="CW716" s="699"/>
      <c r="CX716" s="699"/>
      <c r="CY716" s="699"/>
      <c r="CZ716" s="699"/>
      <c r="DA716" s="699"/>
      <c r="DB716" s="699"/>
      <c r="DC716" s="699"/>
      <c r="DD716" s="699"/>
      <c r="DO716" s="717"/>
      <c r="DP716" s="717"/>
      <c r="DQ716" s="717"/>
      <c r="DR716" s="699"/>
      <c r="DS716" s="699"/>
      <c r="DT716" s="699"/>
      <c r="DU716" s="699"/>
      <c r="DV716" s="699"/>
      <c r="DW716" s="699"/>
      <c r="DX716" s="699"/>
      <c r="DY716" s="699"/>
      <c r="DZ716" s="699"/>
      <c r="EA716" s="699"/>
      <c r="EB716" s="699"/>
      <c r="EC716" s="699"/>
      <c r="ED716" s="699"/>
      <c r="EE716" s="717"/>
      <c r="EF716" s="717"/>
      <c r="EG716" s="717"/>
      <c r="EH716" s="717"/>
      <c r="EI716" s="717"/>
      <c r="EJ716" s="717"/>
      <c r="EK716" s="717"/>
      <c r="EL716" s="717"/>
      <c r="EM716" s="717"/>
      <c r="EN716" s="717"/>
      <c r="EO716" s="717"/>
      <c r="EP716" s="717"/>
      <c r="EQ716" s="717"/>
      <c r="ER716" s="717"/>
      <c r="ES716" s="699"/>
      <c r="ET716" s="699"/>
      <c r="EU716" s="699"/>
      <c r="EV716" s="699"/>
      <c r="EW716" s="699"/>
      <c r="EX716" s="699"/>
      <c r="EY716" s="699"/>
      <c r="EZ716" s="699"/>
      <c r="FA716" s="699"/>
      <c r="FB716" s="699"/>
      <c r="FC716" s="699"/>
      <c r="FD716" s="699"/>
      <c r="FE716" s="699"/>
      <c r="FF716" s="699"/>
      <c r="FG716" s="699"/>
      <c r="FH716" s="699"/>
      <c r="FI716" s="699"/>
      <c r="FJ716" s="699"/>
      <c r="FK716" s="699"/>
      <c r="FL716" s="699"/>
      <c r="FM716" s="699"/>
      <c r="FN716" s="699"/>
    </row>
    <row r="717" spans="2:170" s="715" customFormat="1" ht="12.75" customHeight="1">
      <c r="B717" s="699"/>
      <c r="C717" s="699"/>
      <c r="D717" s="699"/>
      <c r="E717" s="699"/>
      <c r="F717" s="699"/>
      <c r="G717" s="699"/>
      <c r="H717" s="699"/>
      <c r="I717" s="699"/>
      <c r="J717" s="699"/>
      <c r="K717" s="699"/>
      <c r="L717" s="699"/>
      <c r="M717" s="699"/>
      <c r="N717" s="699"/>
      <c r="O717" s="699"/>
      <c r="P717" s="699"/>
      <c r="Q717" s="699"/>
      <c r="R717" s="699"/>
      <c r="S717" s="699"/>
      <c r="T717" s="699"/>
      <c r="U717" s="699"/>
      <c r="V717" s="699"/>
      <c r="W717" s="699"/>
      <c r="X717" s="699"/>
      <c r="Y717" s="699"/>
      <c r="Z717" s="699"/>
      <c r="AA717" s="699"/>
      <c r="AB717" s="699"/>
      <c r="AC717" s="699"/>
      <c r="AD717" s="699"/>
      <c r="AE717" s="699"/>
      <c r="AF717" s="699"/>
      <c r="AG717" s="699"/>
      <c r="AI717" s="716"/>
      <c r="AJ717" s="699"/>
      <c r="AK717" s="716"/>
      <c r="AL717" s="699"/>
      <c r="AM717" s="699"/>
      <c r="AN717" s="699"/>
      <c r="AO717" s="699"/>
      <c r="AP717" s="699"/>
      <c r="AQ717" s="717"/>
      <c r="AR717" s="699"/>
      <c r="AS717" s="699"/>
      <c r="AT717" s="699"/>
      <c r="AU717" s="699"/>
      <c r="AV717" s="699"/>
      <c r="AW717" s="699"/>
      <c r="AX717" s="699"/>
      <c r="AY717" s="699"/>
      <c r="AZ717" s="699"/>
      <c r="BA717" s="699"/>
      <c r="BB717" s="699"/>
      <c r="BC717" s="699"/>
      <c r="BD717" s="699"/>
      <c r="BE717" s="699"/>
      <c r="BF717" s="699"/>
      <c r="BG717" s="699"/>
      <c r="BH717" s="699"/>
      <c r="BI717" s="699"/>
      <c r="BJ717" s="699"/>
      <c r="BK717" s="702"/>
      <c r="BL717" s="702"/>
      <c r="BM717" s="702"/>
      <c r="BN717" s="699"/>
      <c r="BO717" s="699"/>
      <c r="BP717" s="699"/>
      <c r="BQ717" s="699"/>
      <c r="BR717" s="699"/>
      <c r="BS717" s="699"/>
      <c r="BT717" s="699"/>
      <c r="BU717" s="699"/>
      <c r="BV717" s="699"/>
      <c r="BW717" s="699"/>
      <c r="BX717" s="699"/>
      <c r="BY717" s="699"/>
      <c r="BZ717" s="699"/>
      <c r="CA717" s="716"/>
      <c r="CB717" s="699"/>
      <c r="CC717" s="699"/>
      <c r="CD717" s="699"/>
      <c r="CE717" s="699"/>
      <c r="CF717" s="699"/>
      <c r="CG717" s="699"/>
      <c r="CH717" s="699"/>
      <c r="CI717" s="699"/>
      <c r="CJ717" s="699"/>
      <c r="CK717" s="699"/>
      <c r="CL717" s="699"/>
      <c r="CM717" s="699"/>
      <c r="CN717" s="699"/>
      <c r="CO717" s="699"/>
      <c r="CP717" s="699"/>
      <c r="CQ717" s="699"/>
      <c r="CR717" s="699"/>
      <c r="CS717" s="699"/>
      <c r="CT717" s="699"/>
      <c r="CU717" s="699"/>
      <c r="CV717" s="699"/>
      <c r="CW717" s="699"/>
      <c r="CX717" s="699"/>
      <c r="CY717" s="699"/>
      <c r="CZ717" s="699"/>
      <c r="DA717" s="699"/>
      <c r="DB717" s="699"/>
      <c r="DC717" s="699"/>
      <c r="DD717" s="699"/>
      <c r="DO717" s="717"/>
      <c r="DP717" s="717"/>
      <c r="DQ717" s="717"/>
      <c r="DR717" s="699"/>
      <c r="DS717" s="699"/>
      <c r="DT717" s="699"/>
      <c r="DU717" s="699"/>
      <c r="DV717" s="699"/>
      <c r="DW717" s="699"/>
      <c r="DX717" s="699"/>
      <c r="DY717" s="699"/>
      <c r="DZ717" s="699"/>
      <c r="EA717" s="699"/>
      <c r="EB717" s="699"/>
      <c r="EC717" s="699"/>
      <c r="ED717" s="699"/>
      <c r="EE717" s="717"/>
      <c r="EF717" s="717"/>
      <c r="EG717" s="717"/>
      <c r="EH717" s="717"/>
      <c r="EI717" s="717"/>
      <c r="EJ717" s="717"/>
      <c r="EK717" s="717"/>
      <c r="EL717" s="717"/>
      <c r="EM717" s="717"/>
      <c r="EN717" s="717"/>
      <c r="EO717" s="717"/>
      <c r="EP717" s="717"/>
      <c r="EQ717" s="717"/>
      <c r="ER717" s="717"/>
      <c r="ES717" s="699"/>
      <c r="ET717" s="699"/>
      <c r="EU717" s="699"/>
      <c r="EV717" s="699"/>
      <c r="EW717" s="699"/>
      <c r="EX717" s="699"/>
      <c r="EY717" s="699"/>
      <c r="EZ717" s="699"/>
      <c r="FA717" s="699"/>
      <c r="FB717" s="699"/>
      <c r="FC717" s="699"/>
      <c r="FD717" s="699"/>
      <c r="FE717" s="699"/>
      <c r="FF717" s="699"/>
      <c r="FG717" s="699"/>
      <c r="FH717" s="699"/>
      <c r="FI717" s="699"/>
      <c r="FJ717" s="699"/>
      <c r="FK717" s="699"/>
      <c r="FL717" s="699"/>
      <c r="FM717" s="699"/>
      <c r="FN717" s="699"/>
    </row>
    <row r="718" spans="2:170" s="715" customFormat="1" ht="12.75" customHeight="1">
      <c r="B718" s="699"/>
      <c r="C718" s="699"/>
      <c r="D718" s="699"/>
      <c r="E718" s="699"/>
      <c r="F718" s="699"/>
      <c r="G718" s="699"/>
      <c r="H718" s="699"/>
      <c r="I718" s="699"/>
      <c r="J718" s="699"/>
      <c r="K718" s="699"/>
      <c r="L718" s="699"/>
      <c r="M718" s="699"/>
      <c r="N718" s="699"/>
      <c r="O718" s="699"/>
      <c r="P718" s="699"/>
      <c r="Q718" s="699"/>
      <c r="R718" s="699"/>
      <c r="S718" s="699"/>
      <c r="T718" s="699"/>
      <c r="U718" s="699"/>
      <c r="V718" s="699"/>
      <c r="W718" s="699"/>
      <c r="X718" s="699"/>
      <c r="Y718" s="699"/>
      <c r="Z718" s="699"/>
      <c r="AA718" s="699"/>
      <c r="AB718" s="699"/>
      <c r="AC718" s="699"/>
      <c r="AD718" s="699"/>
      <c r="AE718" s="699"/>
      <c r="AF718" s="699"/>
      <c r="AG718" s="699"/>
      <c r="AI718" s="716"/>
      <c r="AJ718" s="699"/>
      <c r="AK718" s="716"/>
      <c r="AL718" s="699"/>
      <c r="AM718" s="699"/>
      <c r="AN718" s="699"/>
      <c r="AO718" s="699"/>
      <c r="AP718" s="699"/>
      <c r="AQ718" s="717"/>
      <c r="AR718" s="699"/>
      <c r="AS718" s="699"/>
      <c r="AT718" s="699"/>
      <c r="AU718" s="699"/>
      <c r="AV718" s="699"/>
      <c r="AW718" s="699"/>
      <c r="AX718" s="699"/>
      <c r="AY718" s="699"/>
      <c r="AZ718" s="699"/>
      <c r="BA718" s="699"/>
      <c r="BB718" s="699"/>
      <c r="BC718" s="699"/>
      <c r="BD718" s="699"/>
      <c r="BE718" s="699"/>
      <c r="BF718" s="699"/>
      <c r="BG718" s="699"/>
      <c r="BH718" s="699"/>
      <c r="BI718" s="699"/>
      <c r="BJ718" s="699"/>
      <c r="BK718" s="702"/>
      <c r="BL718" s="702"/>
      <c r="BM718" s="702"/>
      <c r="BN718" s="699"/>
      <c r="BO718" s="699"/>
      <c r="BP718" s="699"/>
      <c r="BQ718" s="699"/>
      <c r="BR718" s="699"/>
      <c r="BS718" s="699"/>
      <c r="BT718" s="699"/>
      <c r="BU718" s="699"/>
      <c r="BV718" s="699"/>
      <c r="BW718" s="699"/>
      <c r="BX718" s="699"/>
      <c r="BY718" s="699"/>
      <c r="BZ718" s="699"/>
      <c r="CA718" s="716"/>
      <c r="CB718" s="699"/>
      <c r="CC718" s="699"/>
      <c r="CD718" s="699"/>
      <c r="CE718" s="699"/>
      <c r="CF718" s="699"/>
      <c r="CG718" s="699"/>
      <c r="CH718" s="699"/>
      <c r="CI718" s="699"/>
      <c r="CJ718" s="699"/>
      <c r="CK718" s="699"/>
      <c r="CL718" s="699"/>
      <c r="CM718" s="699"/>
      <c r="CN718" s="699"/>
      <c r="CO718" s="699"/>
      <c r="CP718" s="699"/>
      <c r="CQ718" s="699"/>
      <c r="CR718" s="699"/>
      <c r="CS718" s="699"/>
      <c r="CT718" s="699"/>
      <c r="CU718" s="699"/>
      <c r="CV718" s="699"/>
      <c r="CW718" s="699"/>
      <c r="CX718" s="699"/>
      <c r="CY718" s="699"/>
      <c r="CZ718" s="699"/>
      <c r="DA718" s="699"/>
      <c r="DB718" s="699"/>
      <c r="DC718" s="699"/>
      <c r="DD718" s="699"/>
      <c r="DO718" s="717"/>
      <c r="DP718" s="717"/>
      <c r="DQ718" s="717"/>
      <c r="DR718" s="699"/>
      <c r="DS718" s="699"/>
      <c r="DT718" s="699"/>
      <c r="DU718" s="699"/>
      <c r="DV718" s="699"/>
      <c r="DW718" s="699"/>
      <c r="DX718" s="699"/>
      <c r="DY718" s="699"/>
      <c r="DZ718" s="699"/>
      <c r="EA718" s="699"/>
      <c r="EB718" s="699"/>
      <c r="EC718" s="699"/>
      <c r="ED718" s="699"/>
      <c r="EE718" s="717"/>
      <c r="EF718" s="717"/>
      <c r="EG718" s="717"/>
      <c r="EH718" s="717"/>
      <c r="EI718" s="717"/>
      <c r="EJ718" s="717"/>
      <c r="EK718" s="717"/>
      <c r="EL718" s="717"/>
      <c r="EM718" s="717"/>
      <c r="EN718" s="717"/>
      <c r="EO718" s="717"/>
      <c r="EP718" s="717"/>
      <c r="EQ718" s="717"/>
      <c r="ER718" s="717"/>
      <c r="ES718" s="699"/>
      <c r="ET718" s="699"/>
      <c r="EU718" s="699"/>
      <c r="EV718" s="699"/>
      <c r="EW718" s="699"/>
      <c r="EX718" s="699"/>
      <c r="EY718" s="699"/>
      <c r="EZ718" s="699"/>
      <c r="FA718" s="699"/>
      <c r="FB718" s="699"/>
      <c r="FC718" s="699"/>
      <c r="FD718" s="699"/>
      <c r="FE718" s="699"/>
      <c r="FF718" s="699"/>
      <c r="FG718" s="699"/>
      <c r="FH718" s="699"/>
      <c r="FI718" s="699"/>
      <c r="FJ718" s="699"/>
      <c r="FK718" s="699"/>
      <c r="FL718" s="699"/>
      <c r="FM718" s="699"/>
      <c r="FN718" s="699"/>
    </row>
    <row r="719" spans="2:170" s="715" customFormat="1" ht="12.75" customHeight="1">
      <c r="B719" s="699"/>
      <c r="C719" s="699"/>
      <c r="D719" s="699"/>
      <c r="E719" s="699"/>
      <c r="F719" s="699"/>
      <c r="G719" s="699"/>
      <c r="H719" s="699"/>
      <c r="I719" s="699"/>
      <c r="J719" s="699"/>
      <c r="K719" s="699"/>
      <c r="L719" s="699"/>
      <c r="M719" s="699"/>
      <c r="N719" s="699"/>
      <c r="O719" s="699"/>
      <c r="P719" s="699"/>
      <c r="Q719" s="699"/>
      <c r="R719" s="699"/>
      <c r="S719" s="699"/>
      <c r="T719" s="699"/>
      <c r="U719" s="699"/>
      <c r="V719" s="699"/>
      <c r="W719" s="699"/>
      <c r="X719" s="699"/>
      <c r="Y719" s="699"/>
      <c r="Z719" s="699"/>
      <c r="AA719" s="699"/>
      <c r="AB719" s="699"/>
      <c r="AC719" s="699"/>
      <c r="AD719" s="699"/>
      <c r="AE719" s="699"/>
      <c r="AF719" s="699"/>
      <c r="AG719" s="699"/>
      <c r="AI719" s="716"/>
      <c r="AJ719" s="699"/>
      <c r="AK719" s="716"/>
      <c r="AL719" s="699"/>
      <c r="AM719" s="699"/>
      <c r="AN719" s="699"/>
      <c r="AO719" s="699"/>
      <c r="AP719" s="699"/>
      <c r="AQ719" s="717"/>
      <c r="AR719" s="699"/>
      <c r="AS719" s="699"/>
      <c r="AT719" s="699"/>
      <c r="AU719" s="699"/>
      <c r="AV719" s="699"/>
      <c r="AW719" s="699"/>
      <c r="AX719" s="699"/>
      <c r="AY719" s="699"/>
      <c r="AZ719" s="699"/>
      <c r="BA719" s="699"/>
      <c r="BB719" s="699"/>
      <c r="BC719" s="699"/>
      <c r="BD719" s="699"/>
      <c r="BE719" s="699"/>
      <c r="BF719" s="699"/>
      <c r="BG719" s="699"/>
      <c r="BH719" s="699"/>
      <c r="BI719" s="699"/>
      <c r="BJ719" s="699"/>
      <c r="BK719" s="702"/>
      <c r="BL719" s="702"/>
      <c r="BM719" s="702"/>
      <c r="BN719" s="699"/>
      <c r="BO719" s="699"/>
      <c r="BP719" s="699"/>
      <c r="BQ719" s="699"/>
      <c r="BR719" s="699"/>
      <c r="BS719" s="699"/>
      <c r="BT719" s="699"/>
      <c r="BU719" s="699"/>
      <c r="BV719" s="699"/>
      <c r="BW719" s="699"/>
      <c r="BX719" s="699"/>
      <c r="BY719" s="699"/>
      <c r="BZ719" s="699"/>
      <c r="CA719" s="716"/>
      <c r="CB719" s="699"/>
      <c r="CC719" s="699"/>
      <c r="CD719" s="699"/>
      <c r="CE719" s="699"/>
      <c r="CF719" s="699"/>
      <c r="CG719" s="699"/>
      <c r="CH719" s="699"/>
      <c r="CI719" s="699"/>
      <c r="CJ719" s="699"/>
      <c r="CK719" s="699"/>
      <c r="CL719" s="699"/>
      <c r="CM719" s="699"/>
      <c r="CN719" s="699"/>
      <c r="CO719" s="699"/>
      <c r="CP719" s="699"/>
      <c r="CQ719" s="699"/>
      <c r="CR719" s="699"/>
      <c r="CS719" s="699"/>
      <c r="CT719" s="699"/>
      <c r="CU719" s="699"/>
      <c r="CV719" s="699"/>
      <c r="CW719" s="699"/>
      <c r="CX719" s="699"/>
      <c r="CY719" s="699"/>
      <c r="CZ719" s="699"/>
      <c r="DA719" s="699"/>
      <c r="DB719" s="699"/>
      <c r="DC719" s="699"/>
      <c r="DD719" s="699"/>
      <c r="DO719" s="717"/>
      <c r="DP719" s="717"/>
      <c r="DQ719" s="717"/>
      <c r="DR719" s="699"/>
      <c r="DS719" s="699"/>
      <c r="DT719" s="699"/>
      <c r="DU719" s="699"/>
      <c r="DV719" s="699"/>
      <c r="DW719" s="699"/>
      <c r="DX719" s="699"/>
      <c r="DY719" s="699"/>
      <c r="DZ719" s="699"/>
      <c r="EA719" s="699"/>
      <c r="EB719" s="699"/>
      <c r="EC719" s="699"/>
      <c r="ED719" s="699"/>
      <c r="EE719" s="717"/>
      <c r="EF719" s="717"/>
      <c r="EG719" s="717"/>
      <c r="EH719" s="717"/>
      <c r="EI719" s="717"/>
      <c r="EJ719" s="717"/>
      <c r="EK719" s="717"/>
      <c r="EL719" s="717"/>
      <c r="EM719" s="717"/>
      <c r="EN719" s="717"/>
      <c r="EO719" s="717"/>
      <c r="EP719" s="717"/>
      <c r="EQ719" s="717"/>
      <c r="ER719" s="717"/>
      <c r="ES719" s="699"/>
      <c r="ET719" s="699"/>
      <c r="EU719" s="699"/>
      <c r="EV719" s="699"/>
      <c r="EW719" s="699"/>
      <c r="EX719" s="699"/>
      <c r="EY719" s="699"/>
      <c r="EZ719" s="699"/>
      <c r="FA719" s="699"/>
      <c r="FB719" s="699"/>
      <c r="FC719" s="699"/>
      <c r="FD719" s="699"/>
      <c r="FE719" s="699"/>
      <c r="FF719" s="699"/>
      <c r="FG719" s="699"/>
      <c r="FH719" s="699"/>
      <c r="FI719" s="699"/>
      <c r="FJ719" s="699"/>
      <c r="FK719" s="699"/>
      <c r="FL719" s="699"/>
      <c r="FM719" s="699"/>
      <c r="FN719" s="699"/>
    </row>
    <row r="720" spans="2:170" s="715" customFormat="1" ht="12.75" customHeight="1">
      <c r="B720" s="699"/>
      <c r="C720" s="699"/>
      <c r="D720" s="699"/>
      <c r="E720" s="699"/>
      <c r="F720" s="699"/>
      <c r="G720" s="699"/>
      <c r="H720" s="699"/>
      <c r="I720" s="699"/>
      <c r="J720" s="699"/>
      <c r="K720" s="699"/>
      <c r="L720" s="699"/>
      <c r="M720" s="699"/>
      <c r="N720" s="699"/>
      <c r="O720" s="699"/>
      <c r="P720" s="699"/>
      <c r="Q720" s="699"/>
      <c r="R720" s="699"/>
      <c r="S720" s="699"/>
      <c r="T720" s="699"/>
      <c r="U720" s="699"/>
      <c r="V720" s="699"/>
      <c r="W720" s="699"/>
      <c r="X720" s="699"/>
      <c r="Y720" s="699"/>
      <c r="Z720" s="699"/>
      <c r="AA720" s="699"/>
      <c r="AB720" s="699"/>
      <c r="AC720" s="699"/>
      <c r="AD720" s="699"/>
      <c r="AE720" s="699"/>
      <c r="AF720" s="699"/>
      <c r="AG720" s="699"/>
      <c r="AI720" s="716"/>
      <c r="AJ720" s="699"/>
      <c r="AK720" s="716"/>
      <c r="AL720" s="699"/>
      <c r="AM720" s="699"/>
      <c r="AN720" s="699"/>
      <c r="AO720" s="699"/>
      <c r="AP720" s="699"/>
      <c r="AQ720" s="717"/>
      <c r="AR720" s="699"/>
      <c r="AS720" s="699"/>
      <c r="AT720" s="699"/>
      <c r="AU720" s="699"/>
      <c r="AV720" s="699"/>
      <c r="AW720" s="699"/>
      <c r="AX720" s="699"/>
      <c r="AY720" s="699"/>
      <c r="AZ720" s="699"/>
      <c r="BA720" s="699"/>
      <c r="BB720" s="699"/>
      <c r="BC720" s="699"/>
      <c r="BD720" s="699"/>
      <c r="BE720" s="699"/>
      <c r="BF720" s="699"/>
      <c r="BG720" s="699"/>
      <c r="BH720" s="699"/>
      <c r="BI720" s="699"/>
      <c r="BJ720" s="699"/>
      <c r="BK720" s="702"/>
      <c r="BL720" s="702"/>
      <c r="BM720" s="702"/>
      <c r="BN720" s="699"/>
      <c r="BO720" s="699"/>
      <c r="BP720" s="699"/>
      <c r="BQ720" s="699"/>
      <c r="BR720" s="699"/>
      <c r="BS720" s="699"/>
      <c r="BT720" s="699"/>
      <c r="BU720" s="699"/>
      <c r="BV720" s="699"/>
      <c r="BW720" s="699"/>
      <c r="BX720" s="699"/>
      <c r="BY720" s="699"/>
      <c r="BZ720" s="699"/>
      <c r="CA720" s="716"/>
      <c r="CB720" s="699"/>
      <c r="CC720" s="699"/>
      <c r="CD720" s="699"/>
      <c r="CE720" s="699"/>
      <c r="CF720" s="699"/>
      <c r="CG720" s="699"/>
      <c r="CH720" s="699"/>
      <c r="CI720" s="699"/>
      <c r="CJ720" s="699"/>
      <c r="CK720" s="699"/>
      <c r="CL720" s="699"/>
      <c r="CM720" s="699"/>
      <c r="CN720" s="699"/>
      <c r="CO720" s="699"/>
      <c r="CP720" s="699"/>
      <c r="CQ720" s="699"/>
      <c r="CR720" s="699"/>
      <c r="CS720" s="699"/>
      <c r="CT720" s="699"/>
      <c r="CU720" s="699"/>
      <c r="CV720" s="699"/>
      <c r="CW720" s="699"/>
      <c r="CX720" s="699"/>
      <c r="CY720" s="699"/>
      <c r="CZ720" s="699"/>
      <c r="DA720" s="699"/>
      <c r="DB720" s="699"/>
      <c r="DC720" s="699"/>
      <c r="DD720" s="699"/>
      <c r="DO720" s="717"/>
      <c r="DP720" s="717"/>
      <c r="DQ720" s="717"/>
      <c r="DR720" s="699"/>
      <c r="DS720" s="699"/>
      <c r="DT720" s="699"/>
      <c r="DU720" s="699"/>
      <c r="DV720" s="699"/>
      <c r="DW720" s="699"/>
      <c r="DX720" s="699"/>
      <c r="DY720" s="699"/>
      <c r="DZ720" s="699"/>
      <c r="EA720" s="699"/>
      <c r="EB720" s="699"/>
      <c r="EC720" s="699"/>
      <c r="ED720" s="699"/>
      <c r="EE720" s="717"/>
      <c r="EF720" s="717"/>
      <c r="EG720" s="717"/>
      <c r="EH720" s="717"/>
      <c r="EI720" s="717"/>
      <c r="EJ720" s="717"/>
      <c r="EK720" s="717"/>
      <c r="EL720" s="717"/>
      <c r="EM720" s="717"/>
      <c r="EN720" s="717"/>
      <c r="EO720" s="717"/>
      <c r="EP720" s="717"/>
      <c r="EQ720" s="717"/>
      <c r="ER720" s="717"/>
      <c r="ES720" s="699"/>
      <c r="ET720" s="699"/>
      <c r="EU720" s="699"/>
      <c r="EV720" s="699"/>
      <c r="EW720" s="699"/>
      <c r="EX720" s="699"/>
      <c r="EY720" s="699"/>
      <c r="EZ720" s="699"/>
      <c r="FA720" s="699"/>
      <c r="FB720" s="699"/>
      <c r="FC720" s="699"/>
      <c r="FD720" s="699"/>
      <c r="FE720" s="699"/>
      <c r="FF720" s="699"/>
      <c r="FG720" s="699"/>
      <c r="FH720" s="699"/>
      <c r="FI720" s="699"/>
      <c r="FJ720" s="699"/>
      <c r="FK720" s="699"/>
      <c r="FL720" s="699"/>
      <c r="FM720" s="699"/>
      <c r="FN720" s="699"/>
    </row>
    <row r="721" spans="2:170" s="715" customFormat="1" ht="12.75" customHeight="1">
      <c r="B721" s="699"/>
      <c r="C721" s="699"/>
      <c r="D721" s="699"/>
      <c r="E721" s="699"/>
      <c r="F721" s="699"/>
      <c r="G721" s="699"/>
      <c r="H721" s="699"/>
      <c r="I721" s="699"/>
      <c r="J721" s="699"/>
      <c r="K721" s="699"/>
      <c r="L721" s="699"/>
      <c r="M721" s="699"/>
      <c r="N721" s="699"/>
      <c r="O721" s="699"/>
      <c r="P721" s="699"/>
      <c r="Q721" s="699"/>
      <c r="R721" s="699"/>
      <c r="S721" s="699"/>
      <c r="T721" s="699"/>
      <c r="U721" s="699"/>
      <c r="V721" s="699"/>
      <c r="W721" s="699"/>
      <c r="X721" s="699"/>
      <c r="Y721" s="699"/>
      <c r="Z721" s="699"/>
      <c r="AA721" s="699"/>
      <c r="AB721" s="699"/>
      <c r="AC721" s="699"/>
      <c r="AD721" s="699"/>
      <c r="AE721" s="699"/>
      <c r="AF721" s="699"/>
      <c r="AG721" s="699"/>
      <c r="AI721" s="716"/>
      <c r="AJ721" s="699"/>
      <c r="AK721" s="716"/>
      <c r="AL721" s="699"/>
      <c r="AM721" s="699"/>
      <c r="AN721" s="699"/>
      <c r="AO721" s="699"/>
      <c r="AP721" s="699"/>
      <c r="AQ721" s="717"/>
      <c r="AR721" s="699"/>
      <c r="AS721" s="699"/>
      <c r="AT721" s="699"/>
      <c r="AU721" s="699"/>
      <c r="AV721" s="699"/>
      <c r="AW721" s="699"/>
      <c r="AX721" s="699"/>
      <c r="AY721" s="699"/>
      <c r="AZ721" s="699"/>
      <c r="BA721" s="699"/>
      <c r="BB721" s="699"/>
      <c r="BC721" s="699"/>
      <c r="BD721" s="699"/>
      <c r="BE721" s="699"/>
      <c r="BF721" s="699"/>
      <c r="BG721" s="699"/>
      <c r="BH721" s="699"/>
      <c r="BI721" s="699"/>
      <c r="BJ721" s="699"/>
      <c r="BK721" s="702"/>
      <c r="BL721" s="702"/>
      <c r="BM721" s="702"/>
      <c r="BN721" s="699"/>
      <c r="BO721" s="699"/>
      <c r="BP721" s="699"/>
      <c r="BQ721" s="699"/>
      <c r="BR721" s="699"/>
      <c r="BS721" s="699"/>
      <c r="BT721" s="699"/>
      <c r="BU721" s="699"/>
      <c r="BV721" s="699"/>
      <c r="BW721" s="699"/>
      <c r="BX721" s="699"/>
      <c r="BY721" s="699"/>
      <c r="BZ721" s="699"/>
      <c r="CA721" s="716"/>
      <c r="CB721" s="699"/>
      <c r="CC721" s="699"/>
      <c r="CD721" s="699"/>
      <c r="CE721" s="699"/>
      <c r="CF721" s="699"/>
      <c r="CG721" s="699"/>
      <c r="CH721" s="699"/>
      <c r="CI721" s="699"/>
      <c r="CJ721" s="699"/>
      <c r="CK721" s="699"/>
      <c r="CL721" s="699"/>
      <c r="CM721" s="699"/>
      <c r="CN721" s="699"/>
      <c r="CO721" s="699"/>
      <c r="CP721" s="699"/>
      <c r="CQ721" s="699"/>
      <c r="CR721" s="699"/>
      <c r="CS721" s="699"/>
      <c r="CT721" s="699"/>
      <c r="CU721" s="699"/>
      <c r="CV721" s="699"/>
      <c r="CW721" s="699"/>
      <c r="CX721" s="699"/>
      <c r="CY721" s="699"/>
      <c r="CZ721" s="699"/>
      <c r="DA721" s="699"/>
      <c r="DB721" s="699"/>
      <c r="DC721" s="699"/>
      <c r="DD721" s="699"/>
      <c r="DO721" s="717"/>
      <c r="DP721" s="717"/>
      <c r="DQ721" s="717"/>
      <c r="DR721" s="699"/>
      <c r="DS721" s="699"/>
      <c r="DT721" s="699"/>
      <c r="DU721" s="699"/>
      <c r="DV721" s="699"/>
      <c r="DW721" s="699"/>
      <c r="DX721" s="699"/>
      <c r="DY721" s="699"/>
      <c r="DZ721" s="699"/>
      <c r="EA721" s="699"/>
      <c r="EB721" s="699"/>
      <c r="EC721" s="699"/>
      <c r="ED721" s="699"/>
      <c r="EE721" s="717"/>
      <c r="EF721" s="717"/>
      <c r="EG721" s="717"/>
      <c r="EH721" s="717"/>
      <c r="EI721" s="717"/>
      <c r="EJ721" s="717"/>
      <c r="EK721" s="717"/>
      <c r="EL721" s="717"/>
      <c r="EM721" s="717"/>
      <c r="EN721" s="717"/>
      <c r="EO721" s="717"/>
      <c r="EP721" s="717"/>
      <c r="EQ721" s="717"/>
      <c r="ER721" s="717"/>
      <c r="ES721" s="699"/>
      <c r="ET721" s="699"/>
      <c r="EU721" s="699"/>
      <c r="EV721" s="699"/>
      <c r="EW721" s="699"/>
      <c r="EX721" s="699"/>
      <c r="EY721" s="699"/>
      <c r="EZ721" s="699"/>
      <c r="FA721" s="699"/>
      <c r="FB721" s="699"/>
      <c r="FC721" s="699"/>
      <c r="FD721" s="699"/>
      <c r="FE721" s="699"/>
      <c r="FF721" s="699"/>
      <c r="FG721" s="699"/>
      <c r="FH721" s="699"/>
      <c r="FI721" s="699"/>
      <c r="FJ721" s="699"/>
      <c r="FK721" s="699"/>
      <c r="FL721" s="699"/>
      <c r="FM721" s="699"/>
      <c r="FN721" s="699"/>
    </row>
    <row r="722" spans="2:170" s="715" customFormat="1" ht="12.75" customHeight="1">
      <c r="B722" s="699"/>
      <c r="C722" s="699"/>
      <c r="D722" s="699"/>
      <c r="E722" s="699"/>
      <c r="F722" s="699"/>
      <c r="G722" s="699"/>
      <c r="H722" s="699"/>
      <c r="I722" s="699"/>
      <c r="J722" s="699"/>
      <c r="K722" s="699"/>
      <c r="L722" s="699"/>
      <c r="M722" s="699"/>
      <c r="N722" s="699"/>
      <c r="O722" s="699"/>
      <c r="P722" s="699"/>
      <c r="Q722" s="699"/>
      <c r="R722" s="699"/>
      <c r="S722" s="699"/>
      <c r="T722" s="699"/>
      <c r="U722" s="699"/>
      <c r="V722" s="699"/>
      <c r="W722" s="699"/>
      <c r="X722" s="699"/>
      <c r="Y722" s="699"/>
      <c r="Z722" s="699"/>
      <c r="AA722" s="699"/>
      <c r="AB722" s="699"/>
      <c r="AC722" s="699"/>
      <c r="AD722" s="699"/>
      <c r="AE722" s="699"/>
      <c r="AF722" s="699"/>
      <c r="AG722" s="699"/>
      <c r="AI722" s="716"/>
      <c r="AJ722" s="699"/>
      <c r="AK722" s="716"/>
      <c r="AL722" s="699"/>
      <c r="AM722" s="699"/>
      <c r="AN722" s="699"/>
      <c r="AO722" s="699"/>
      <c r="AP722" s="699"/>
      <c r="AQ722" s="717"/>
      <c r="AR722" s="699"/>
      <c r="AS722" s="699"/>
      <c r="AT722" s="699"/>
      <c r="AU722" s="699"/>
      <c r="AV722" s="699"/>
      <c r="AW722" s="699"/>
      <c r="AX722" s="699"/>
      <c r="AY722" s="699"/>
      <c r="AZ722" s="699"/>
      <c r="BA722" s="699"/>
      <c r="BB722" s="699"/>
      <c r="BC722" s="699"/>
      <c r="BD722" s="699"/>
      <c r="BE722" s="699"/>
      <c r="BF722" s="699"/>
      <c r="BG722" s="699"/>
      <c r="BH722" s="699"/>
      <c r="BI722" s="699"/>
      <c r="BJ722" s="699"/>
      <c r="BK722" s="702"/>
      <c r="BL722" s="702"/>
      <c r="BM722" s="702"/>
      <c r="BN722" s="699"/>
      <c r="BO722" s="699"/>
      <c r="BP722" s="699"/>
      <c r="BQ722" s="699"/>
      <c r="BR722" s="699"/>
      <c r="BS722" s="699"/>
      <c r="BT722" s="699"/>
      <c r="BU722" s="699"/>
      <c r="BV722" s="699"/>
      <c r="BW722" s="699"/>
      <c r="BX722" s="699"/>
      <c r="BY722" s="699"/>
      <c r="BZ722" s="699"/>
      <c r="CA722" s="716"/>
      <c r="CB722" s="699"/>
      <c r="CC722" s="699"/>
      <c r="CD722" s="699"/>
      <c r="CE722" s="699"/>
      <c r="CF722" s="699"/>
      <c r="CG722" s="699"/>
      <c r="CH722" s="699"/>
      <c r="CI722" s="699"/>
      <c r="CJ722" s="699"/>
      <c r="CK722" s="699"/>
      <c r="CL722" s="699"/>
      <c r="CM722" s="699"/>
      <c r="CN722" s="699"/>
      <c r="CO722" s="699"/>
      <c r="CP722" s="699"/>
      <c r="CQ722" s="699"/>
      <c r="CR722" s="699"/>
      <c r="CS722" s="699"/>
      <c r="CT722" s="699"/>
      <c r="CU722" s="699"/>
      <c r="CV722" s="699"/>
      <c r="CW722" s="699"/>
      <c r="CX722" s="699"/>
      <c r="CY722" s="699"/>
      <c r="CZ722" s="699"/>
      <c r="DA722" s="699"/>
      <c r="DB722" s="699"/>
      <c r="DC722" s="699"/>
      <c r="DD722" s="699"/>
      <c r="DO722" s="717"/>
      <c r="DP722" s="717"/>
      <c r="DQ722" s="717"/>
      <c r="DR722" s="699"/>
      <c r="DS722" s="699"/>
      <c r="DT722" s="699"/>
      <c r="DU722" s="699"/>
      <c r="DV722" s="699"/>
      <c r="DW722" s="699"/>
      <c r="DX722" s="699"/>
      <c r="DY722" s="699"/>
      <c r="DZ722" s="699"/>
      <c r="EA722" s="699"/>
      <c r="EB722" s="699"/>
      <c r="EC722" s="699"/>
      <c r="ED722" s="699"/>
      <c r="EE722" s="717"/>
      <c r="EF722" s="717"/>
      <c r="EG722" s="717"/>
      <c r="EH722" s="717"/>
      <c r="EI722" s="717"/>
      <c r="EJ722" s="717"/>
      <c r="EK722" s="717"/>
      <c r="EL722" s="717"/>
      <c r="EM722" s="717"/>
      <c r="EN722" s="717"/>
      <c r="EO722" s="717"/>
      <c r="EP722" s="717"/>
      <c r="EQ722" s="717"/>
      <c r="ER722" s="717"/>
      <c r="ES722" s="699"/>
      <c r="ET722" s="699"/>
      <c r="EU722" s="699"/>
      <c r="EV722" s="699"/>
      <c r="EW722" s="699"/>
      <c r="EX722" s="699"/>
      <c r="EY722" s="699"/>
      <c r="EZ722" s="699"/>
      <c r="FA722" s="699"/>
      <c r="FB722" s="699"/>
      <c r="FC722" s="699"/>
      <c r="FD722" s="699"/>
      <c r="FE722" s="699"/>
      <c r="FF722" s="699"/>
      <c r="FG722" s="699"/>
      <c r="FH722" s="699"/>
      <c r="FI722" s="699"/>
      <c r="FJ722" s="699"/>
      <c r="FK722" s="699"/>
      <c r="FL722" s="699"/>
      <c r="FM722" s="699"/>
      <c r="FN722" s="699"/>
    </row>
    <row r="723" spans="2:170" s="715" customFormat="1" ht="12.75" customHeight="1">
      <c r="B723" s="699"/>
      <c r="C723" s="699"/>
      <c r="D723" s="699"/>
      <c r="E723" s="699"/>
      <c r="F723" s="699"/>
      <c r="G723" s="699"/>
      <c r="H723" s="699"/>
      <c r="I723" s="699"/>
      <c r="J723" s="699"/>
      <c r="K723" s="699"/>
      <c r="L723" s="699"/>
      <c r="M723" s="699"/>
      <c r="N723" s="699"/>
      <c r="O723" s="699"/>
      <c r="P723" s="699"/>
      <c r="Q723" s="699"/>
      <c r="R723" s="699"/>
      <c r="S723" s="699"/>
      <c r="T723" s="699"/>
      <c r="U723" s="699"/>
      <c r="V723" s="699"/>
      <c r="W723" s="699"/>
      <c r="X723" s="699"/>
      <c r="Y723" s="699"/>
      <c r="Z723" s="699"/>
      <c r="AA723" s="699"/>
      <c r="AB723" s="699"/>
      <c r="AC723" s="699"/>
      <c r="AD723" s="699"/>
      <c r="AE723" s="699"/>
      <c r="AF723" s="699"/>
      <c r="AG723" s="699"/>
      <c r="AI723" s="716"/>
      <c r="AJ723" s="699"/>
      <c r="AK723" s="716"/>
      <c r="AL723" s="699"/>
      <c r="AM723" s="699"/>
      <c r="AN723" s="699"/>
      <c r="AO723" s="699"/>
      <c r="AP723" s="699"/>
      <c r="AQ723" s="717"/>
      <c r="AR723" s="699"/>
      <c r="AS723" s="699"/>
      <c r="AT723" s="699"/>
      <c r="AU723" s="699"/>
      <c r="AV723" s="699"/>
      <c r="AW723" s="699"/>
      <c r="AX723" s="699"/>
      <c r="AY723" s="699"/>
      <c r="AZ723" s="699"/>
      <c r="BA723" s="699"/>
      <c r="BB723" s="699"/>
      <c r="BC723" s="699"/>
      <c r="BD723" s="699"/>
      <c r="BE723" s="699"/>
      <c r="BF723" s="699"/>
      <c r="BG723" s="699"/>
      <c r="BH723" s="699"/>
      <c r="BI723" s="699"/>
      <c r="BJ723" s="699"/>
      <c r="BK723" s="702"/>
      <c r="BL723" s="702"/>
      <c r="BM723" s="702"/>
      <c r="BN723" s="699"/>
      <c r="BO723" s="699"/>
      <c r="BP723" s="699"/>
      <c r="BQ723" s="699"/>
      <c r="BR723" s="699"/>
      <c r="BS723" s="699"/>
      <c r="BT723" s="699"/>
      <c r="BU723" s="699"/>
      <c r="BV723" s="699"/>
      <c r="BW723" s="699"/>
      <c r="BX723" s="699"/>
      <c r="BY723" s="699"/>
      <c r="BZ723" s="699"/>
      <c r="CA723" s="716"/>
      <c r="CB723" s="699"/>
      <c r="CC723" s="699"/>
      <c r="CD723" s="699"/>
      <c r="CE723" s="699"/>
      <c r="CF723" s="699"/>
      <c r="CG723" s="699"/>
      <c r="CH723" s="699"/>
      <c r="CI723" s="699"/>
      <c r="CJ723" s="699"/>
      <c r="CK723" s="699"/>
      <c r="CL723" s="699"/>
      <c r="CM723" s="699"/>
      <c r="CN723" s="699"/>
      <c r="CO723" s="699"/>
      <c r="CP723" s="699"/>
      <c r="CQ723" s="699"/>
      <c r="CR723" s="699"/>
      <c r="CS723" s="699"/>
      <c r="CT723" s="699"/>
      <c r="CU723" s="699"/>
      <c r="CV723" s="699"/>
      <c r="CW723" s="699"/>
      <c r="CX723" s="699"/>
      <c r="CY723" s="699"/>
      <c r="CZ723" s="699"/>
      <c r="DA723" s="699"/>
      <c r="DB723" s="699"/>
      <c r="DC723" s="699"/>
      <c r="DD723" s="699"/>
      <c r="DO723" s="717"/>
      <c r="DP723" s="717"/>
      <c r="DQ723" s="717"/>
      <c r="DR723" s="699"/>
      <c r="DS723" s="699"/>
      <c r="DT723" s="699"/>
      <c r="DU723" s="699"/>
      <c r="DV723" s="699"/>
      <c r="DW723" s="699"/>
      <c r="DX723" s="699"/>
      <c r="DY723" s="699"/>
      <c r="DZ723" s="699"/>
      <c r="EA723" s="699"/>
      <c r="EB723" s="699"/>
      <c r="EC723" s="699"/>
      <c r="ED723" s="699"/>
      <c r="EE723" s="717"/>
      <c r="EF723" s="717"/>
      <c r="EG723" s="717"/>
      <c r="EH723" s="717"/>
      <c r="EI723" s="717"/>
      <c r="EJ723" s="717"/>
      <c r="EK723" s="717"/>
      <c r="EL723" s="717"/>
      <c r="EM723" s="717"/>
      <c r="EN723" s="717"/>
      <c r="EO723" s="717"/>
      <c r="EP723" s="717"/>
      <c r="EQ723" s="717"/>
      <c r="ER723" s="717"/>
      <c r="ES723" s="699"/>
      <c r="ET723" s="699"/>
      <c r="EU723" s="699"/>
      <c r="EV723" s="699"/>
      <c r="EW723" s="699"/>
      <c r="EX723" s="699"/>
      <c r="EY723" s="699"/>
      <c r="EZ723" s="699"/>
      <c r="FA723" s="699"/>
      <c r="FB723" s="699"/>
      <c r="FC723" s="699"/>
      <c r="FD723" s="699"/>
      <c r="FE723" s="699"/>
      <c r="FF723" s="699"/>
      <c r="FG723" s="699"/>
      <c r="FH723" s="699"/>
      <c r="FI723" s="699"/>
      <c r="FJ723" s="699"/>
      <c r="FK723" s="699"/>
      <c r="FL723" s="699"/>
      <c r="FM723" s="699"/>
      <c r="FN723" s="699"/>
    </row>
    <row r="724" spans="2:170" s="715" customFormat="1" ht="12.75" customHeight="1">
      <c r="B724" s="699"/>
      <c r="C724" s="699"/>
      <c r="D724" s="699"/>
      <c r="E724" s="699"/>
      <c r="F724" s="699"/>
      <c r="G724" s="699"/>
      <c r="H724" s="699"/>
      <c r="I724" s="699"/>
      <c r="J724" s="699"/>
      <c r="K724" s="699"/>
      <c r="L724" s="699"/>
      <c r="M724" s="699"/>
      <c r="N724" s="699"/>
      <c r="O724" s="699"/>
      <c r="P724" s="699"/>
      <c r="Q724" s="699"/>
      <c r="R724" s="699"/>
      <c r="S724" s="699"/>
      <c r="T724" s="699"/>
      <c r="U724" s="699"/>
      <c r="V724" s="699"/>
      <c r="W724" s="699"/>
      <c r="X724" s="699"/>
      <c r="Y724" s="699"/>
      <c r="Z724" s="699"/>
      <c r="AA724" s="699"/>
      <c r="AB724" s="699"/>
      <c r="AC724" s="699"/>
      <c r="AD724" s="699"/>
      <c r="AE724" s="699"/>
      <c r="AF724" s="699"/>
      <c r="AG724" s="699"/>
      <c r="AI724" s="716"/>
      <c r="AJ724" s="699"/>
      <c r="AK724" s="716"/>
      <c r="AL724" s="699"/>
      <c r="AM724" s="699"/>
      <c r="AN724" s="699"/>
      <c r="AO724" s="699"/>
      <c r="AP724" s="699"/>
      <c r="AQ724" s="717"/>
      <c r="AR724" s="699"/>
      <c r="AS724" s="699"/>
      <c r="AT724" s="699"/>
      <c r="AU724" s="699"/>
      <c r="AV724" s="699"/>
      <c r="AW724" s="699"/>
      <c r="AX724" s="699"/>
      <c r="AY724" s="699"/>
      <c r="AZ724" s="699"/>
      <c r="BA724" s="699"/>
      <c r="BB724" s="699"/>
      <c r="BC724" s="699"/>
      <c r="BD724" s="699"/>
      <c r="BE724" s="699"/>
      <c r="BF724" s="699"/>
      <c r="BG724" s="699"/>
      <c r="BH724" s="699"/>
      <c r="BI724" s="699"/>
      <c r="BJ724" s="699"/>
      <c r="BK724" s="702"/>
      <c r="BL724" s="702"/>
      <c r="BM724" s="702"/>
      <c r="BN724" s="699"/>
      <c r="BO724" s="699"/>
      <c r="BP724" s="699"/>
      <c r="BQ724" s="699"/>
      <c r="BR724" s="699"/>
      <c r="BS724" s="699"/>
      <c r="BT724" s="699"/>
      <c r="BU724" s="699"/>
      <c r="BV724" s="699"/>
      <c r="BW724" s="699"/>
      <c r="BX724" s="699"/>
      <c r="BY724" s="699"/>
      <c r="BZ724" s="699"/>
      <c r="CA724" s="716"/>
      <c r="CB724" s="699"/>
      <c r="CC724" s="699"/>
      <c r="CD724" s="699"/>
      <c r="CE724" s="699"/>
      <c r="CF724" s="699"/>
      <c r="CG724" s="699"/>
      <c r="CH724" s="699"/>
      <c r="CI724" s="699"/>
      <c r="CJ724" s="699"/>
      <c r="CK724" s="699"/>
      <c r="CL724" s="699"/>
      <c r="CM724" s="699"/>
      <c r="CN724" s="699"/>
      <c r="CO724" s="699"/>
      <c r="CP724" s="699"/>
      <c r="CQ724" s="699"/>
      <c r="CR724" s="699"/>
      <c r="CS724" s="699"/>
      <c r="CT724" s="699"/>
      <c r="CU724" s="699"/>
      <c r="CV724" s="699"/>
      <c r="CW724" s="699"/>
      <c r="CX724" s="699"/>
      <c r="CY724" s="699"/>
      <c r="CZ724" s="699"/>
      <c r="DA724" s="699"/>
      <c r="DB724" s="699"/>
      <c r="DC724" s="699"/>
      <c r="DD724" s="699"/>
      <c r="DO724" s="717"/>
      <c r="DP724" s="717"/>
      <c r="DQ724" s="717"/>
      <c r="DR724" s="699"/>
      <c r="DS724" s="699"/>
      <c r="DT724" s="699"/>
      <c r="DU724" s="699"/>
      <c r="DV724" s="699"/>
      <c r="DW724" s="699"/>
      <c r="DX724" s="699"/>
      <c r="DY724" s="699"/>
      <c r="DZ724" s="699"/>
      <c r="EA724" s="699"/>
      <c r="EB724" s="699"/>
      <c r="EC724" s="699"/>
      <c r="ED724" s="699"/>
      <c r="EE724" s="717"/>
      <c r="EF724" s="717"/>
      <c r="EG724" s="717"/>
      <c r="EH724" s="717"/>
      <c r="EI724" s="717"/>
      <c r="EJ724" s="717"/>
      <c r="EK724" s="717"/>
      <c r="EL724" s="717"/>
      <c r="EM724" s="717"/>
      <c r="EN724" s="717"/>
      <c r="EO724" s="717"/>
      <c r="EP724" s="717"/>
      <c r="EQ724" s="717"/>
      <c r="ER724" s="717"/>
      <c r="ES724" s="699"/>
      <c r="ET724" s="699"/>
      <c r="EU724" s="699"/>
      <c r="EV724" s="699"/>
      <c r="EW724" s="699"/>
      <c r="EX724" s="699"/>
      <c r="EY724" s="699"/>
      <c r="EZ724" s="699"/>
      <c r="FA724" s="699"/>
      <c r="FB724" s="699"/>
      <c r="FC724" s="699"/>
      <c r="FD724" s="699"/>
      <c r="FE724" s="699"/>
      <c r="FF724" s="699"/>
      <c r="FG724" s="699"/>
      <c r="FH724" s="699"/>
      <c r="FI724" s="699"/>
      <c r="FJ724" s="699"/>
      <c r="FK724" s="699"/>
      <c r="FL724" s="699"/>
      <c r="FM724" s="699"/>
      <c r="FN724" s="699"/>
    </row>
    <row r="725" spans="2:170" s="715" customFormat="1" ht="12.75" customHeight="1">
      <c r="B725" s="699"/>
      <c r="C725" s="699"/>
      <c r="D725" s="699"/>
      <c r="E725" s="699"/>
      <c r="F725" s="699"/>
      <c r="G725" s="699"/>
      <c r="H725" s="699"/>
      <c r="I725" s="699"/>
      <c r="J725" s="699"/>
      <c r="K725" s="699"/>
      <c r="L725" s="699"/>
      <c r="M725" s="699"/>
      <c r="N725" s="699"/>
      <c r="O725" s="699"/>
      <c r="P725" s="699"/>
      <c r="Q725" s="699"/>
      <c r="R725" s="699"/>
      <c r="S725" s="699"/>
      <c r="T725" s="699"/>
      <c r="U725" s="699"/>
      <c r="V725" s="699"/>
      <c r="W725" s="699"/>
      <c r="X725" s="699"/>
      <c r="Y725" s="699"/>
      <c r="Z725" s="699"/>
      <c r="AA725" s="699"/>
      <c r="AB725" s="699"/>
      <c r="AC725" s="699"/>
      <c r="AD725" s="699"/>
      <c r="AE725" s="699"/>
      <c r="AF725" s="699"/>
      <c r="AG725" s="699"/>
      <c r="AI725" s="716"/>
      <c r="AJ725" s="699"/>
      <c r="AK725" s="716"/>
      <c r="AL725" s="699"/>
      <c r="AM725" s="699"/>
      <c r="AN725" s="699"/>
      <c r="AO725" s="699"/>
      <c r="AP725" s="699"/>
      <c r="AQ725" s="717"/>
      <c r="AR725" s="699"/>
      <c r="AS725" s="699"/>
      <c r="AT725" s="699"/>
      <c r="AU725" s="699"/>
      <c r="AV725" s="699"/>
      <c r="AW725" s="699"/>
      <c r="AX725" s="699"/>
      <c r="AY725" s="699"/>
      <c r="AZ725" s="699"/>
      <c r="BA725" s="699"/>
      <c r="BB725" s="699"/>
      <c r="BC725" s="699"/>
      <c r="BD725" s="699"/>
      <c r="BE725" s="699"/>
      <c r="BF725" s="699"/>
      <c r="BG725" s="699"/>
      <c r="BH725" s="699"/>
      <c r="BI725" s="699"/>
      <c r="BJ725" s="699"/>
      <c r="BK725" s="702"/>
      <c r="BL725" s="702"/>
      <c r="BM725" s="702"/>
      <c r="BN725" s="699"/>
      <c r="BO725" s="699"/>
      <c r="BP725" s="699"/>
      <c r="BQ725" s="699"/>
      <c r="BR725" s="699"/>
      <c r="BS725" s="699"/>
      <c r="BT725" s="699"/>
      <c r="BU725" s="699"/>
      <c r="BV725" s="699"/>
      <c r="BW725" s="699"/>
      <c r="BX725" s="699"/>
      <c r="BY725" s="699"/>
      <c r="BZ725" s="699"/>
      <c r="CA725" s="716"/>
      <c r="CB725" s="699"/>
      <c r="CC725" s="699"/>
      <c r="CD725" s="699"/>
      <c r="CE725" s="699"/>
      <c r="CF725" s="699"/>
      <c r="CG725" s="699"/>
      <c r="CH725" s="699"/>
      <c r="CI725" s="699"/>
      <c r="CJ725" s="699"/>
      <c r="CK725" s="699"/>
      <c r="CL725" s="699"/>
      <c r="CM725" s="699"/>
      <c r="CN725" s="699"/>
      <c r="CO725" s="699"/>
      <c r="CP725" s="699"/>
      <c r="CQ725" s="699"/>
      <c r="CR725" s="699"/>
      <c r="CS725" s="699"/>
      <c r="CT725" s="699"/>
      <c r="CU725" s="699"/>
      <c r="CV725" s="699"/>
      <c r="CW725" s="699"/>
      <c r="CX725" s="699"/>
      <c r="CY725" s="699"/>
      <c r="CZ725" s="699"/>
      <c r="DA725" s="699"/>
      <c r="DB725" s="699"/>
      <c r="DC725" s="699"/>
      <c r="DD725" s="699"/>
      <c r="DO725" s="717"/>
      <c r="DP725" s="717"/>
      <c r="DQ725" s="717"/>
      <c r="DR725" s="699"/>
      <c r="DS725" s="699"/>
      <c r="DT725" s="699"/>
      <c r="DU725" s="699"/>
      <c r="DV725" s="699"/>
      <c r="DW725" s="699"/>
      <c r="DX725" s="699"/>
      <c r="DY725" s="699"/>
      <c r="DZ725" s="699"/>
      <c r="EA725" s="699"/>
      <c r="EB725" s="699"/>
      <c r="EC725" s="699"/>
      <c r="ED725" s="699"/>
      <c r="EE725" s="717"/>
      <c r="EF725" s="717"/>
      <c r="EG725" s="717"/>
      <c r="EH725" s="717"/>
      <c r="EI725" s="717"/>
      <c r="EJ725" s="717"/>
      <c r="EK725" s="717"/>
      <c r="EL725" s="717"/>
      <c r="EM725" s="717"/>
      <c r="EN725" s="717"/>
      <c r="EO725" s="717"/>
      <c r="EP725" s="717"/>
      <c r="EQ725" s="717"/>
      <c r="ER725" s="717"/>
      <c r="ES725" s="699"/>
      <c r="ET725" s="699"/>
      <c r="EU725" s="699"/>
      <c r="EV725" s="699"/>
      <c r="EW725" s="699"/>
      <c r="EX725" s="699"/>
      <c r="EY725" s="699"/>
      <c r="EZ725" s="699"/>
      <c r="FA725" s="699"/>
      <c r="FB725" s="699"/>
      <c r="FC725" s="699"/>
      <c r="FD725" s="699"/>
      <c r="FE725" s="699"/>
      <c r="FF725" s="699"/>
      <c r="FG725" s="699"/>
      <c r="FH725" s="699"/>
      <c r="FI725" s="699"/>
      <c r="FJ725" s="699"/>
      <c r="FK725" s="699"/>
      <c r="FL725" s="699"/>
      <c r="FM725" s="699"/>
      <c r="FN725" s="699"/>
    </row>
    <row r="726" spans="2:170" s="715" customFormat="1" ht="12.75" customHeight="1">
      <c r="B726" s="699"/>
      <c r="C726" s="699"/>
      <c r="D726" s="699"/>
      <c r="E726" s="699"/>
      <c r="F726" s="699"/>
      <c r="G726" s="699"/>
      <c r="H726" s="699"/>
      <c r="I726" s="699"/>
      <c r="J726" s="699"/>
      <c r="K726" s="699"/>
      <c r="L726" s="699"/>
      <c r="M726" s="699"/>
      <c r="N726" s="699"/>
      <c r="O726" s="699"/>
      <c r="P726" s="699"/>
      <c r="Q726" s="699"/>
      <c r="R726" s="699"/>
      <c r="S726" s="699"/>
      <c r="T726" s="699"/>
      <c r="U726" s="699"/>
      <c r="V726" s="699"/>
      <c r="W726" s="699"/>
      <c r="X726" s="699"/>
      <c r="Y726" s="699"/>
      <c r="Z726" s="699"/>
      <c r="AA726" s="699"/>
      <c r="AB726" s="699"/>
      <c r="AC726" s="699"/>
      <c r="AD726" s="699"/>
      <c r="AE726" s="699"/>
      <c r="AF726" s="699"/>
      <c r="AG726" s="699"/>
      <c r="AI726" s="716"/>
      <c r="AJ726" s="699"/>
      <c r="AK726" s="716"/>
      <c r="AL726" s="699"/>
      <c r="AM726" s="699"/>
      <c r="AN726" s="699"/>
      <c r="AO726" s="699"/>
      <c r="AP726" s="699"/>
      <c r="AQ726" s="717"/>
      <c r="AR726" s="699"/>
      <c r="AS726" s="699"/>
      <c r="AT726" s="699"/>
      <c r="AU726" s="699"/>
      <c r="AV726" s="699"/>
      <c r="AW726" s="699"/>
      <c r="AX726" s="699"/>
      <c r="AY726" s="699"/>
      <c r="AZ726" s="699"/>
      <c r="BA726" s="699"/>
      <c r="BB726" s="699"/>
      <c r="BC726" s="699"/>
      <c r="BD726" s="699"/>
      <c r="BE726" s="699"/>
      <c r="BF726" s="699"/>
      <c r="BG726" s="699"/>
      <c r="BH726" s="699"/>
      <c r="BI726" s="699"/>
      <c r="BJ726" s="699"/>
      <c r="BK726" s="702"/>
      <c r="BL726" s="702"/>
      <c r="BM726" s="702"/>
      <c r="BN726" s="699"/>
      <c r="BO726" s="699"/>
      <c r="BP726" s="699"/>
      <c r="BQ726" s="699"/>
      <c r="BR726" s="699"/>
      <c r="BS726" s="699"/>
      <c r="BT726" s="699"/>
      <c r="BU726" s="699"/>
      <c r="BV726" s="699"/>
      <c r="BW726" s="699"/>
      <c r="BX726" s="699"/>
      <c r="BY726" s="699"/>
      <c r="BZ726" s="699"/>
      <c r="CA726" s="716"/>
      <c r="CB726" s="699"/>
      <c r="CC726" s="699"/>
      <c r="CD726" s="699"/>
      <c r="CE726" s="699"/>
      <c r="CF726" s="699"/>
      <c r="CG726" s="699"/>
      <c r="CH726" s="699"/>
      <c r="CI726" s="699"/>
      <c r="CJ726" s="699"/>
      <c r="CK726" s="699"/>
      <c r="CL726" s="699"/>
      <c r="CM726" s="699"/>
      <c r="CN726" s="699"/>
      <c r="CO726" s="699"/>
      <c r="CP726" s="699"/>
      <c r="CQ726" s="699"/>
      <c r="CR726" s="699"/>
      <c r="CS726" s="699"/>
      <c r="CT726" s="699"/>
      <c r="CU726" s="699"/>
      <c r="CV726" s="699"/>
      <c r="CW726" s="699"/>
      <c r="CX726" s="699"/>
      <c r="CY726" s="699"/>
      <c r="CZ726" s="699"/>
      <c r="DA726" s="699"/>
      <c r="DB726" s="699"/>
      <c r="DC726" s="699"/>
      <c r="DD726" s="699"/>
      <c r="DO726" s="717"/>
      <c r="DP726" s="717"/>
      <c r="DQ726" s="717"/>
      <c r="DR726" s="699"/>
      <c r="DS726" s="699"/>
      <c r="DT726" s="699"/>
      <c r="DU726" s="699"/>
      <c r="DV726" s="699"/>
      <c r="DW726" s="699"/>
      <c r="DX726" s="699"/>
      <c r="DY726" s="699"/>
      <c r="DZ726" s="699"/>
      <c r="EA726" s="699"/>
      <c r="EB726" s="699"/>
      <c r="EC726" s="699"/>
      <c r="ED726" s="699"/>
      <c r="EE726" s="717"/>
      <c r="EF726" s="717"/>
      <c r="EG726" s="717"/>
      <c r="EH726" s="717"/>
      <c r="EI726" s="717"/>
      <c r="EJ726" s="717"/>
      <c r="EK726" s="717"/>
      <c r="EL726" s="717"/>
      <c r="EM726" s="717"/>
      <c r="EN726" s="717"/>
      <c r="EO726" s="717"/>
      <c r="EP726" s="717"/>
      <c r="EQ726" s="717"/>
      <c r="ER726" s="717"/>
      <c r="ES726" s="699"/>
      <c r="ET726" s="699"/>
      <c r="EU726" s="699"/>
      <c r="EV726" s="699"/>
      <c r="EW726" s="699"/>
      <c r="EX726" s="699"/>
      <c r="EY726" s="699"/>
      <c r="EZ726" s="699"/>
      <c r="FA726" s="699"/>
      <c r="FB726" s="699"/>
      <c r="FC726" s="699"/>
      <c r="FD726" s="699"/>
      <c r="FE726" s="699"/>
      <c r="FF726" s="699"/>
      <c r="FG726" s="699"/>
      <c r="FH726" s="699"/>
      <c r="FI726" s="699"/>
      <c r="FJ726" s="699"/>
      <c r="FK726" s="699"/>
      <c r="FL726" s="699"/>
      <c r="FM726" s="699"/>
      <c r="FN726" s="699"/>
    </row>
    <row r="727" spans="2:170" s="715" customFormat="1" ht="12.75" customHeight="1">
      <c r="B727" s="699"/>
      <c r="C727" s="699"/>
      <c r="D727" s="699"/>
      <c r="E727" s="699"/>
      <c r="F727" s="699"/>
      <c r="G727" s="699"/>
      <c r="H727" s="699"/>
      <c r="I727" s="699"/>
      <c r="J727" s="699"/>
      <c r="K727" s="699"/>
      <c r="L727" s="699"/>
      <c r="M727" s="699"/>
      <c r="N727" s="699"/>
      <c r="O727" s="699"/>
      <c r="P727" s="699"/>
      <c r="Q727" s="699"/>
      <c r="R727" s="699"/>
      <c r="S727" s="699"/>
      <c r="T727" s="699"/>
      <c r="U727" s="699"/>
      <c r="V727" s="699"/>
      <c r="W727" s="699"/>
      <c r="X727" s="699"/>
      <c r="Y727" s="699"/>
      <c r="Z727" s="699"/>
      <c r="AA727" s="699"/>
      <c r="AB727" s="699"/>
      <c r="AC727" s="699"/>
      <c r="AD727" s="699"/>
      <c r="AE727" s="699"/>
      <c r="AF727" s="699"/>
      <c r="AG727" s="699"/>
      <c r="AI727" s="716"/>
      <c r="AJ727" s="699"/>
      <c r="AK727" s="716"/>
      <c r="AL727" s="699"/>
      <c r="AM727" s="699"/>
      <c r="AN727" s="699"/>
      <c r="AO727" s="699"/>
      <c r="AP727" s="699"/>
      <c r="AQ727" s="717"/>
      <c r="AR727" s="699"/>
      <c r="AS727" s="699"/>
      <c r="AT727" s="699"/>
      <c r="AU727" s="699"/>
      <c r="AV727" s="699"/>
      <c r="AW727" s="699"/>
      <c r="AX727" s="699"/>
      <c r="AY727" s="699"/>
      <c r="AZ727" s="699"/>
      <c r="BA727" s="699"/>
      <c r="BB727" s="699"/>
      <c r="BC727" s="699"/>
      <c r="BD727" s="699"/>
      <c r="BE727" s="699"/>
      <c r="BF727" s="699"/>
      <c r="BG727" s="699"/>
      <c r="BH727" s="699"/>
      <c r="BI727" s="699"/>
      <c r="BJ727" s="699"/>
      <c r="BK727" s="702"/>
      <c r="BL727" s="702"/>
      <c r="BM727" s="702"/>
      <c r="BN727" s="699"/>
      <c r="BO727" s="699"/>
      <c r="BP727" s="699"/>
      <c r="BQ727" s="699"/>
      <c r="BR727" s="699"/>
      <c r="BS727" s="699"/>
      <c r="BT727" s="699"/>
      <c r="BU727" s="699"/>
      <c r="BV727" s="699"/>
      <c r="BW727" s="699"/>
      <c r="BX727" s="699"/>
      <c r="BY727" s="699"/>
      <c r="BZ727" s="699"/>
      <c r="CA727" s="716"/>
      <c r="CB727" s="699"/>
      <c r="CC727" s="699"/>
      <c r="CD727" s="699"/>
      <c r="CE727" s="699"/>
      <c r="CF727" s="699"/>
      <c r="CG727" s="699"/>
      <c r="CH727" s="699"/>
      <c r="CI727" s="699"/>
      <c r="CJ727" s="699"/>
      <c r="CK727" s="699"/>
      <c r="CL727" s="699"/>
      <c r="CM727" s="699"/>
      <c r="CN727" s="699"/>
      <c r="CO727" s="699"/>
      <c r="CP727" s="699"/>
      <c r="CQ727" s="699"/>
      <c r="CR727" s="699"/>
      <c r="CS727" s="699"/>
      <c r="CT727" s="699"/>
      <c r="CU727" s="699"/>
      <c r="CV727" s="699"/>
      <c r="CW727" s="699"/>
      <c r="CX727" s="699"/>
      <c r="CY727" s="699"/>
      <c r="CZ727" s="699"/>
      <c r="DA727" s="699"/>
      <c r="DB727" s="699"/>
      <c r="DC727" s="699"/>
      <c r="DD727" s="699"/>
      <c r="DO727" s="717"/>
      <c r="DP727" s="717"/>
      <c r="DQ727" s="717"/>
      <c r="DR727" s="699"/>
      <c r="DS727" s="699"/>
      <c r="DT727" s="699"/>
      <c r="DU727" s="699"/>
      <c r="DV727" s="699"/>
      <c r="DW727" s="699"/>
      <c r="DX727" s="699"/>
      <c r="DY727" s="699"/>
      <c r="DZ727" s="699"/>
      <c r="EA727" s="699"/>
      <c r="EB727" s="699"/>
      <c r="EC727" s="699"/>
      <c r="ED727" s="699"/>
      <c r="EE727" s="717"/>
      <c r="EF727" s="717"/>
      <c r="EG727" s="717"/>
      <c r="EH727" s="717"/>
      <c r="EI727" s="717"/>
      <c r="EJ727" s="717"/>
      <c r="EK727" s="717"/>
      <c r="EL727" s="717"/>
      <c r="EM727" s="717"/>
      <c r="EN727" s="717"/>
      <c r="EO727" s="717"/>
      <c r="EP727" s="717"/>
      <c r="EQ727" s="717"/>
      <c r="ER727" s="717"/>
      <c r="ES727" s="699"/>
      <c r="ET727" s="699"/>
      <c r="EU727" s="699"/>
      <c r="EV727" s="699"/>
      <c r="EW727" s="699"/>
      <c r="EX727" s="699"/>
      <c r="EY727" s="699"/>
      <c r="EZ727" s="699"/>
      <c r="FA727" s="699"/>
      <c r="FB727" s="699"/>
      <c r="FC727" s="699"/>
      <c r="FD727" s="699"/>
      <c r="FE727" s="699"/>
      <c r="FF727" s="699"/>
      <c r="FG727" s="699"/>
      <c r="FH727" s="699"/>
      <c r="FI727" s="699"/>
      <c r="FJ727" s="699"/>
      <c r="FK727" s="699"/>
      <c r="FL727" s="699"/>
      <c r="FM727" s="699"/>
      <c r="FN727" s="699"/>
    </row>
    <row r="728" spans="2:170" s="715" customFormat="1" ht="12.75" customHeight="1">
      <c r="B728" s="699"/>
      <c r="C728" s="699"/>
      <c r="D728" s="699"/>
      <c r="E728" s="699"/>
      <c r="F728" s="699"/>
      <c r="G728" s="699"/>
      <c r="H728" s="699"/>
      <c r="I728" s="699"/>
      <c r="J728" s="699"/>
      <c r="K728" s="699"/>
      <c r="L728" s="699"/>
      <c r="M728" s="699"/>
      <c r="N728" s="699"/>
      <c r="O728" s="699"/>
      <c r="P728" s="699"/>
      <c r="Q728" s="699"/>
      <c r="R728" s="699"/>
      <c r="S728" s="699"/>
      <c r="T728" s="699"/>
      <c r="U728" s="699"/>
      <c r="V728" s="699"/>
      <c r="W728" s="699"/>
      <c r="X728" s="699"/>
      <c r="Y728" s="699"/>
      <c r="Z728" s="699"/>
      <c r="AA728" s="699"/>
      <c r="AB728" s="699"/>
      <c r="AC728" s="699"/>
      <c r="AD728" s="699"/>
      <c r="AE728" s="699"/>
      <c r="AF728" s="699"/>
      <c r="AG728" s="699"/>
      <c r="AI728" s="716"/>
      <c r="AJ728" s="699"/>
      <c r="AK728" s="716"/>
      <c r="AL728" s="699"/>
      <c r="AM728" s="699"/>
      <c r="AN728" s="699"/>
      <c r="AO728" s="699"/>
      <c r="AP728" s="699"/>
      <c r="AQ728" s="717"/>
      <c r="AR728" s="699"/>
      <c r="AS728" s="699"/>
      <c r="AT728" s="699"/>
      <c r="AU728" s="699"/>
      <c r="AV728" s="699"/>
      <c r="AW728" s="699"/>
      <c r="AX728" s="699"/>
      <c r="AY728" s="699"/>
      <c r="AZ728" s="699"/>
      <c r="BA728" s="699"/>
      <c r="BB728" s="699"/>
      <c r="BC728" s="699"/>
      <c r="BD728" s="699"/>
      <c r="BE728" s="699"/>
      <c r="BF728" s="699"/>
      <c r="BG728" s="699"/>
      <c r="BH728" s="699"/>
      <c r="BI728" s="699"/>
      <c r="BJ728" s="699"/>
      <c r="BK728" s="702"/>
      <c r="BL728" s="702"/>
      <c r="BM728" s="702"/>
      <c r="BN728" s="699"/>
      <c r="BO728" s="699"/>
      <c r="BP728" s="699"/>
      <c r="BQ728" s="699"/>
      <c r="BR728" s="699"/>
      <c r="BS728" s="699"/>
      <c r="BT728" s="699"/>
      <c r="BU728" s="699"/>
      <c r="BV728" s="699"/>
      <c r="BW728" s="699"/>
      <c r="BX728" s="699"/>
      <c r="BY728" s="699"/>
      <c r="BZ728" s="699"/>
      <c r="CA728" s="716"/>
      <c r="CB728" s="699"/>
      <c r="CC728" s="699"/>
      <c r="CD728" s="699"/>
      <c r="CE728" s="699"/>
      <c r="CF728" s="699"/>
      <c r="CG728" s="699"/>
      <c r="CH728" s="699"/>
      <c r="CI728" s="699"/>
      <c r="CJ728" s="699"/>
      <c r="CK728" s="699"/>
      <c r="CL728" s="699"/>
      <c r="CM728" s="699"/>
      <c r="CN728" s="699"/>
      <c r="CO728" s="699"/>
      <c r="CP728" s="699"/>
      <c r="CQ728" s="699"/>
      <c r="CR728" s="699"/>
      <c r="CS728" s="699"/>
      <c r="CT728" s="699"/>
      <c r="CU728" s="699"/>
      <c r="CV728" s="699"/>
      <c r="CW728" s="699"/>
      <c r="CX728" s="699"/>
      <c r="CY728" s="699"/>
      <c r="CZ728" s="699"/>
      <c r="DA728" s="699"/>
      <c r="DB728" s="699"/>
      <c r="DC728" s="699"/>
      <c r="DD728" s="699"/>
      <c r="DO728" s="717"/>
      <c r="DP728" s="717"/>
      <c r="DQ728" s="717"/>
      <c r="DR728" s="699"/>
      <c r="DS728" s="699"/>
      <c r="DT728" s="699"/>
      <c r="DU728" s="699"/>
      <c r="DV728" s="699"/>
      <c r="DW728" s="699"/>
      <c r="DX728" s="699"/>
      <c r="DY728" s="699"/>
      <c r="DZ728" s="699"/>
      <c r="EA728" s="699"/>
      <c r="EB728" s="699"/>
      <c r="EC728" s="699"/>
      <c r="ED728" s="699"/>
      <c r="EE728" s="717"/>
      <c r="EF728" s="717"/>
      <c r="EG728" s="717"/>
      <c r="EH728" s="717"/>
      <c r="EI728" s="717"/>
      <c r="EJ728" s="717"/>
      <c r="EK728" s="717"/>
      <c r="EL728" s="717"/>
      <c r="EM728" s="717"/>
      <c r="EN728" s="717"/>
      <c r="EO728" s="717"/>
      <c r="EP728" s="717"/>
      <c r="EQ728" s="717"/>
      <c r="ER728" s="717"/>
      <c r="ES728" s="699"/>
      <c r="ET728" s="699"/>
      <c r="EU728" s="699"/>
      <c r="EV728" s="699"/>
      <c r="EW728" s="699"/>
      <c r="EX728" s="699"/>
      <c r="EY728" s="699"/>
      <c r="EZ728" s="699"/>
      <c r="FA728" s="699"/>
      <c r="FB728" s="699"/>
      <c r="FC728" s="699"/>
      <c r="FD728" s="699"/>
      <c r="FE728" s="699"/>
      <c r="FF728" s="699"/>
      <c r="FG728" s="699"/>
      <c r="FH728" s="699"/>
      <c r="FI728" s="699"/>
      <c r="FJ728" s="699"/>
      <c r="FK728" s="699"/>
      <c r="FL728" s="699"/>
      <c r="FM728" s="699"/>
      <c r="FN728" s="699"/>
    </row>
    <row r="729" spans="2:170" s="715" customFormat="1" ht="12.75" customHeight="1">
      <c r="B729" s="699"/>
      <c r="C729" s="699"/>
      <c r="D729" s="699"/>
      <c r="E729" s="699"/>
      <c r="F729" s="699"/>
      <c r="G729" s="699"/>
      <c r="H729" s="699"/>
      <c r="I729" s="699"/>
      <c r="J729" s="699"/>
      <c r="K729" s="699"/>
      <c r="L729" s="699"/>
      <c r="M729" s="699"/>
      <c r="N729" s="699"/>
      <c r="O729" s="699"/>
      <c r="P729" s="699"/>
      <c r="Q729" s="699"/>
      <c r="R729" s="699"/>
      <c r="S729" s="699"/>
      <c r="T729" s="699"/>
      <c r="U729" s="699"/>
      <c r="V729" s="699"/>
      <c r="W729" s="699"/>
      <c r="X729" s="699"/>
      <c r="Y729" s="699"/>
      <c r="Z729" s="699"/>
      <c r="AA729" s="699"/>
      <c r="AB729" s="699"/>
      <c r="AC729" s="699"/>
      <c r="AD729" s="699"/>
      <c r="AE729" s="699"/>
      <c r="AF729" s="699"/>
      <c r="AG729" s="699"/>
      <c r="AI729" s="716"/>
      <c r="AJ729" s="699"/>
      <c r="AK729" s="716"/>
      <c r="AL729" s="699"/>
      <c r="AM729" s="699"/>
      <c r="AN729" s="699"/>
      <c r="AO729" s="699"/>
      <c r="AP729" s="699"/>
      <c r="AQ729" s="717"/>
      <c r="AR729" s="699"/>
      <c r="AS729" s="699"/>
      <c r="AT729" s="699"/>
      <c r="AU729" s="699"/>
      <c r="AV729" s="699"/>
      <c r="AW729" s="699"/>
      <c r="AX729" s="699"/>
      <c r="AY729" s="699"/>
      <c r="AZ729" s="699"/>
      <c r="BA729" s="699"/>
      <c r="BB729" s="699"/>
      <c r="BC729" s="699"/>
      <c r="BD729" s="699"/>
      <c r="BE729" s="699"/>
      <c r="BF729" s="699"/>
      <c r="BG729" s="699"/>
      <c r="BH729" s="699"/>
      <c r="BI729" s="699"/>
      <c r="BJ729" s="699"/>
      <c r="BK729" s="702"/>
      <c r="BL729" s="702"/>
      <c r="BM729" s="702"/>
      <c r="BN729" s="699"/>
      <c r="BO729" s="699"/>
      <c r="BP729" s="699"/>
      <c r="BQ729" s="699"/>
      <c r="BR729" s="699"/>
      <c r="BS729" s="699"/>
      <c r="BT729" s="699"/>
      <c r="BU729" s="699"/>
      <c r="BV729" s="699"/>
      <c r="BW729" s="699"/>
      <c r="BX729" s="699"/>
      <c r="BY729" s="699"/>
      <c r="BZ729" s="699"/>
      <c r="CA729" s="716"/>
      <c r="CB729" s="699"/>
      <c r="CC729" s="699"/>
      <c r="CD729" s="699"/>
      <c r="CE729" s="699"/>
      <c r="CF729" s="699"/>
      <c r="CG729" s="699"/>
      <c r="CH729" s="699"/>
      <c r="CI729" s="699"/>
      <c r="CJ729" s="699"/>
      <c r="CK729" s="699"/>
      <c r="CL729" s="699"/>
      <c r="CM729" s="699"/>
      <c r="CN729" s="699"/>
      <c r="CO729" s="699"/>
      <c r="CP729" s="699"/>
      <c r="CQ729" s="699"/>
      <c r="CR729" s="699"/>
      <c r="CS729" s="699"/>
      <c r="CT729" s="699"/>
      <c r="CU729" s="699"/>
      <c r="CV729" s="699"/>
      <c r="CW729" s="699"/>
      <c r="CX729" s="699"/>
      <c r="CY729" s="699"/>
      <c r="CZ729" s="699"/>
      <c r="DA729" s="699"/>
      <c r="DB729" s="699"/>
      <c r="DC729" s="699"/>
      <c r="DD729" s="699"/>
      <c r="DO729" s="717"/>
      <c r="DP729" s="717"/>
      <c r="DQ729" s="717"/>
      <c r="DR729" s="699"/>
      <c r="DS729" s="699"/>
      <c r="DT729" s="699"/>
      <c r="DU729" s="699"/>
      <c r="DV729" s="699"/>
      <c r="DW729" s="699"/>
      <c r="DX729" s="699"/>
      <c r="DY729" s="699"/>
      <c r="DZ729" s="699"/>
      <c r="EA729" s="699"/>
      <c r="EB729" s="699"/>
      <c r="EC729" s="699"/>
      <c r="ED729" s="699"/>
      <c r="EE729" s="717"/>
      <c r="EF729" s="717"/>
      <c r="EG729" s="717"/>
      <c r="EH729" s="717"/>
      <c r="EI729" s="717"/>
      <c r="EJ729" s="717"/>
      <c r="EK729" s="717"/>
      <c r="EL729" s="717"/>
      <c r="EM729" s="717"/>
      <c r="EN729" s="717"/>
      <c r="EO729" s="717"/>
      <c r="EP729" s="717"/>
      <c r="EQ729" s="717"/>
      <c r="ER729" s="717"/>
      <c r="ES729" s="699"/>
      <c r="ET729" s="699"/>
      <c r="EU729" s="699"/>
      <c r="EV729" s="699"/>
      <c r="EW729" s="699"/>
      <c r="EX729" s="699"/>
      <c r="EY729" s="699"/>
      <c r="EZ729" s="699"/>
      <c r="FA729" s="699"/>
      <c r="FB729" s="699"/>
      <c r="FC729" s="699"/>
      <c r="FD729" s="699"/>
      <c r="FE729" s="699"/>
      <c r="FF729" s="699"/>
      <c r="FG729" s="699"/>
      <c r="FH729" s="699"/>
      <c r="FI729" s="699"/>
      <c r="FJ729" s="699"/>
      <c r="FK729" s="699"/>
      <c r="FL729" s="699"/>
      <c r="FM729" s="699"/>
      <c r="FN729" s="699"/>
    </row>
    <row r="730" spans="2:170" s="715" customFormat="1" ht="12.75" customHeight="1">
      <c r="B730" s="699"/>
      <c r="C730" s="699"/>
      <c r="D730" s="699"/>
      <c r="E730" s="699"/>
      <c r="F730" s="699"/>
      <c r="G730" s="699"/>
      <c r="H730" s="699"/>
      <c r="I730" s="699"/>
      <c r="J730" s="699"/>
      <c r="K730" s="699"/>
      <c r="L730" s="699"/>
      <c r="M730" s="699"/>
      <c r="N730" s="699"/>
      <c r="O730" s="699"/>
      <c r="P730" s="699"/>
      <c r="Q730" s="699"/>
      <c r="R730" s="699"/>
      <c r="S730" s="699"/>
      <c r="T730" s="699"/>
      <c r="U730" s="699"/>
      <c r="V730" s="699"/>
      <c r="W730" s="699"/>
      <c r="X730" s="699"/>
      <c r="Y730" s="699"/>
      <c r="Z730" s="699"/>
      <c r="AA730" s="699"/>
      <c r="AB730" s="699"/>
      <c r="AC730" s="699"/>
      <c r="AD730" s="699"/>
      <c r="AE730" s="699"/>
      <c r="AF730" s="699"/>
      <c r="AG730" s="699"/>
      <c r="AI730" s="716"/>
      <c r="AJ730" s="699"/>
      <c r="AK730" s="716"/>
      <c r="AL730" s="699"/>
      <c r="AM730" s="699"/>
      <c r="AN730" s="699"/>
      <c r="AO730" s="699"/>
      <c r="AP730" s="699"/>
      <c r="AQ730" s="717"/>
      <c r="AR730" s="699"/>
      <c r="AS730" s="699"/>
      <c r="AT730" s="699"/>
      <c r="AU730" s="699"/>
      <c r="AV730" s="699"/>
      <c r="AW730" s="699"/>
      <c r="AX730" s="699"/>
      <c r="AY730" s="699"/>
      <c r="AZ730" s="699"/>
      <c r="BA730" s="699"/>
      <c r="BB730" s="699"/>
      <c r="BC730" s="699"/>
      <c r="BD730" s="699"/>
      <c r="BE730" s="699"/>
      <c r="BF730" s="699"/>
      <c r="BG730" s="699"/>
      <c r="BH730" s="699"/>
      <c r="BI730" s="699"/>
      <c r="BJ730" s="699"/>
      <c r="BK730" s="702"/>
      <c r="BL730" s="702"/>
      <c r="BM730" s="702"/>
      <c r="BN730" s="699"/>
      <c r="BO730" s="699"/>
      <c r="BP730" s="699"/>
      <c r="BQ730" s="699"/>
      <c r="BR730" s="699"/>
      <c r="BS730" s="699"/>
      <c r="BT730" s="699"/>
      <c r="BU730" s="699"/>
      <c r="BV730" s="699"/>
      <c r="BW730" s="699"/>
      <c r="BX730" s="699"/>
      <c r="BY730" s="699"/>
      <c r="BZ730" s="699"/>
      <c r="CA730" s="716"/>
      <c r="CB730" s="699"/>
      <c r="CC730" s="699"/>
      <c r="CD730" s="699"/>
      <c r="CE730" s="699"/>
      <c r="CF730" s="699"/>
      <c r="CG730" s="699"/>
      <c r="CH730" s="699"/>
      <c r="CI730" s="699"/>
      <c r="CJ730" s="699"/>
      <c r="CK730" s="699"/>
      <c r="CL730" s="699"/>
      <c r="CM730" s="699"/>
      <c r="CN730" s="699"/>
      <c r="CO730" s="699"/>
      <c r="CP730" s="699"/>
      <c r="CQ730" s="699"/>
      <c r="CR730" s="699"/>
      <c r="CS730" s="699"/>
      <c r="CT730" s="699"/>
      <c r="CU730" s="699"/>
      <c r="CV730" s="699"/>
      <c r="CW730" s="699"/>
      <c r="CX730" s="699"/>
      <c r="CY730" s="699"/>
      <c r="CZ730" s="699"/>
      <c r="DA730" s="699"/>
      <c r="DB730" s="699"/>
      <c r="DC730" s="699"/>
      <c r="DD730" s="699"/>
      <c r="DO730" s="717"/>
      <c r="DP730" s="717"/>
      <c r="DQ730" s="717"/>
      <c r="DR730" s="699"/>
      <c r="DS730" s="699"/>
      <c r="DT730" s="699"/>
      <c r="DU730" s="699"/>
      <c r="DV730" s="699"/>
      <c r="DW730" s="699"/>
      <c r="DX730" s="699"/>
      <c r="DY730" s="699"/>
      <c r="DZ730" s="699"/>
      <c r="EA730" s="699"/>
      <c r="EB730" s="699"/>
      <c r="EC730" s="699"/>
      <c r="ED730" s="699"/>
      <c r="EE730" s="717"/>
      <c r="EF730" s="717"/>
      <c r="EG730" s="717"/>
      <c r="EH730" s="717"/>
      <c r="EI730" s="717"/>
      <c r="EJ730" s="717"/>
      <c r="EK730" s="717"/>
      <c r="EL730" s="717"/>
      <c r="EM730" s="717"/>
      <c r="EN730" s="717"/>
      <c r="EO730" s="717"/>
      <c r="EP730" s="717"/>
      <c r="EQ730" s="717"/>
      <c r="ER730" s="717"/>
      <c r="ES730" s="699"/>
      <c r="ET730" s="699"/>
      <c r="EU730" s="699"/>
      <c r="EV730" s="699"/>
      <c r="EW730" s="699"/>
      <c r="EX730" s="699"/>
      <c r="EY730" s="699"/>
      <c r="EZ730" s="699"/>
      <c r="FA730" s="699"/>
      <c r="FB730" s="699"/>
      <c r="FC730" s="699"/>
      <c r="FD730" s="699"/>
      <c r="FE730" s="699"/>
      <c r="FF730" s="699"/>
      <c r="FG730" s="699"/>
      <c r="FH730" s="699"/>
      <c r="FI730" s="699"/>
      <c r="FJ730" s="699"/>
      <c r="FK730" s="699"/>
      <c r="FL730" s="699"/>
      <c r="FM730" s="699"/>
      <c r="FN730" s="699"/>
    </row>
    <row r="731" spans="2:170" s="715" customFormat="1" ht="12.75" customHeight="1">
      <c r="B731" s="699"/>
      <c r="C731" s="699"/>
      <c r="D731" s="699"/>
      <c r="E731" s="699"/>
      <c r="F731" s="699"/>
      <c r="G731" s="699"/>
      <c r="H731" s="699"/>
      <c r="I731" s="699"/>
      <c r="J731" s="699"/>
      <c r="K731" s="699"/>
      <c r="L731" s="699"/>
      <c r="M731" s="699"/>
      <c r="N731" s="699"/>
      <c r="O731" s="699"/>
      <c r="P731" s="699"/>
      <c r="Q731" s="699"/>
      <c r="R731" s="699"/>
      <c r="S731" s="699"/>
      <c r="T731" s="699"/>
      <c r="U731" s="699"/>
      <c r="V731" s="699"/>
      <c r="W731" s="699"/>
      <c r="X731" s="699"/>
      <c r="Y731" s="699"/>
      <c r="Z731" s="699"/>
      <c r="AA731" s="699"/>
      <c r="AB731" s="699"/>
      <c r="AC731" s="699"/>
      <c r="AD731" s="699"/>
      <c r="AE731" s="699"/>
      <c r="AF731" s="699"/>
      <c r="AG731" s="699"/>
      <c r="AI731" s="716"/>
      <c r="AJ731" s="699"/>
      <c r="AK731" s="716"/>
      <c r="AL731" s="699"/>
      <c r="AM731" s="699"/>
      <c r="AN731" s="699"/>
      <c r="AO731" s="699"/>
      <c r="AP731" s="699"/>
      <c r="AQ731" s="717"/>
      <c r="AR731" s="699"/>
      <c r="AS731" s="699"/>
      <c r="AT731" s="699"/>
      <c r="AU731" s="699"/>
      <c r="AV731" s="699"/>
      <c r="AW731" s="699"/>
      <c r="AX731" s="699"/>
      <c r="AY731" s="699"/>
      <c r="AZ731" s="699"/>
      <c r="BA731" s="699"/>
      <c r="BB731" s="699"/>
      <c r="BC731" s="699"/>
      <c r="BD731" s="699"/>
      <c r="BE731" s="699"/>
      <c r="BF731" s="699"/>
      <c r="BG731" s="699"/>
      <c r="BH731" s="699"/>
      <c r="BI731" s="699"/>
      <c r="BJ731" s="699"/>
      <c r="BK731" s="702"/>
      <c r="BL731" s="702"/>
      <c r="BM731" s="702"/>
      <c r="BN731" s="699"/>
      <c r="BO731" s="699"/>
      <c r="BP731" s="699"/>
      <c r="BQ731" s="699"/>
      <c r="BR731" s="699"/>
      <c r="BS731" s="699"/>
      <c r="BT731" s="699"/>
      <c r="BU731" s="699"/>
      <c r="BV731" s="699"/>
      <c r="BW731" s="699"/>
      <c r="BX731" s="699"/>
      <c r="BY731" s="699"/>
      <c r="BZ731" s="699"/>
      <c r="CA731" s="716"/>
      <c r="CB731" s="699"/>
      <c r="CC731" s="699"/>
      <c r="CD731" s="699"/>
      <c r="CE731" s="699"/>
      <c r="CF731" s="699"/>
      <c r="CG731" s="699"/>
      <c r="CH731" s="699"/>
      <c r="CI731" s="699"/>
      <c r="CJ731" s="699"/>
      <c r="CK731" s="699"/>
      <c r="CL731" s="699"/>
      <c r="CM731" s="699"/>
      <c r="CN731" s="699"/>
      <c r="CO731" s="699"/>
      <c r="CP731" s="699"/>
      <c r="CQ731" s="699"/>
      <c r="CR731" s="699"/>
      <c r="CS731" s="699"/>
      <c r="CT731" s="699"/>
      <c r="CU731" s="699"/>
      <c r="CV731" s="699"/>
      <c r="CW731" s="699"/>
      <c r="CX731" s="699"/>
      <c r="CY731" s="699"/>
      <c r="CZ731" s="699"/>
      <c r="DA731" s="699"/>
      <c r="DB731" s="699"/>
      <c r="DC731" s="699"/>
      <c r="DD731" s="699"/>
      <c r="DO731" s="717"/>
      <c r="DP731" s="717"/>
      <c r="DQ731" s="717"/>
      <c r="DR731" s="699"/>
      <c r="DS731" s="699"/>
      <c r="DT731" s="699"/>
      <c r="DU731" s="699"/>
      <c r="DV731" s="699"/>
      <c r="DW731" s="699"/>
      <c r="DX731" s="699"/>
      <c r="DY731" s="699"/>
      <c r="DZ731" s="699"/>
      <c r="EA731" s="699"/>
      <c r="EB731" s="699"/>
      <c r="EC731" s="699"/>
      <c r="ED731" s="699"/>
      <c r="EE731" s="717"/>
      <c r="EF731" s="717"/>
      <c r="EG731" s="717"/>
      <c r="EH731" s="717"/>
      <c r="EI731" s="717"/>
      <c r="EJ731" s="717"/>
      <c r="EK731" s="717"/>
      <c r="EL731" s="717"/>
      <c r="EM731" s="717"/>
      <c r="EN731" s="717"/>
      <c r="EO731" s="717"/>
      <c r="EP731" s="717"/>
      <c r="EQ731" s="717"/>
      <c r="ER731" s="717"/>
      <c r="ES731" s="699"/>
      <c r="ET731" s="699"/>
      <c r="EU731" s="699"/>
      <c r="EV731" s="699"/>
      <c r="EW731" s="699"/>
      <c r="EX731" s="699"/>
      <c r="EY731" s="699"/>
      <c r="EZ731" s="699"/>
      <c r="FA731" s="699"/>
      <c r="FB731" s="699"/>
      <c r="FC731" s="699"/>
      <c r="FD731" s="699"/>
      <c r="FE731" s="699"/>
      <c r="FF731" s="699"/>
      <c r="FG731" s="699"/>
      <c r="FH731" s="699"/>
      <c r="FI731" s="699"/>
      <c r="FJ731" s="699"/>
      <c r="FK731" s="699"/>
      <c r="FL731" s="699"/>
      <c r="FM731" s="699"/>
      <c r="FN731" s="699"/>
    </row>
    <row r="732" spans="2:170" s="715" customFormat="1" ht="12.75" customHeight="1">
      <c r="B732" s="699"/>
      <c r="C732" s="699"/>
      <c r="D732" s="699"/>
      <c r="E732" s="699"/>
      <c r="F732" s="699"/>
      <c r="G732" s="699"/>
      <c r="H732" s="699"/>
      <c r="I732" s="699"/>
      <c r="J732" s="699"/>
      <c r="K732" s="699"/>
      <c r="L732" s="699"/>
      <c r="M732" s="699"/>
      <c r="N732" s="699"/>
      <c r="O732" s="699"/>
      <c r="P732" s="699"/>
      <c r="Q732" s="699"/>
      <c r="R732" s="699"/>
      <c r="S732" s="699"/>
      <c r="T732" s="699"/>
      <c r="U732" s="699"/>
      <c r="V732" s="699"/>
      <c r="W732" s="699"/>
      <c r="X732" s="699"/>
      <c r="Y732" s="699"/>
      <c r="Z732" s="699"/>
      <c r="AA732" s="699"/>
      <c r="AB732" s="699"/>
      <c r="AC732" s="699"/>
      <c r="AD732" s="699"/>
      <c r="AE732" s="699"/>
      <c r="AF732" s="699"/>
      <c r="AG732" s="699"/>
      <c r="AI732" s="716"/>
      <c r="AJ732" s="699"/>
      <c r="AK732" s="716"/>
      <c r="AL732" s="699"/>
      <c r="AM732" s="699"/>
      <c r="AN732" s="699"/>
      <c r="AO732" s="699"/>
      <c r="AP732" s="699"/>
      <c r="AQ732" s="717"/>
      <c r="AR732" s="699"/>
      <c r="AS732" s="699"/>
      <c r="AT732" s="699"/>
      <c r="AU732" s="699"/>
      <c r="AV732" s="699"/>
      <c r="AW732" s="699"/>
      <c r="AX732" s="699"/>
      <c r="AY732" s="699"/>
      <c r="AZ732" s="699"/>
      <c r="BA732" s="699"/>
      <c r="BB732" s="699"/>
      <c r="BC732" s="699"/>
      <c r="BD732" s="699"/>
      <c r="BE732" s="699"/>
      <c r="BF732" s="699"/>
      <c r="BG732" s="699"/>
      <c r="BH732" s="699"/>
      <c r="BI732" s="699"/>
      <c r="BJ732" s="699"/>
      <c r="BK732" s="702"/>
      <c r="BL732" s="702"/>
      <c r="BM732" s="702"/>
      <c r="BN732" s="699"/>
      <c r="BO732" s="699"/>
      <c r="BP732" s="699"/>
      <c r="BQ732" s="699"/>
      <c r="BR732" s="699"/>
      <c r="BS732" s="699"/>
      <c r="BT732" s="699"/>
      <c r="BU732" s="699"/>
      <c r="BV732" s="699"/>
      <c r="BW732" s="699"/>
      <c r="BX732" s="699"/>
      <c r="BY732" s="699"/>
      <c r="BZ732" s="699"/>
      <c r="CA732" s="716"/>
      <c r="CB732" s="699"/>
      <c r="CC732" s="699"/>
      <c r="CD732" s="699"/>
      <c r="CE732" s="699"/>
      <c r="CF732" s="699"/>
      <c r="CG732" s="699"/>
      <c r="CH732" s="699"/>
      <c r="CI732" s="699"/>
      <c r="CJ732" s="699"/>
      <c r="CK732" s="699"/>
      <c r="CL732" s="699"/>
      <c r="CM732" s="699"/>
      <c r="CN732" s="699"/>
      <c r="CO732" s="699"/>
      <c r="CP732" s="699"/>
      <c r="CQ732" s="699"/>
      <c r="CR732" s="699"/>
      <c r="CS732" s="699"/>
      <c r="CT732" s="699"/>
      <c r="CU732" s="699"/>
      <c r="CV732" s="699"/>
      <c r="CW732" s="699"/>
      <c r="CX732" s="699"/>
      <c r="CY732" s="699"/>
      <c r="CZ732" s="699"/>
      <c r="DA732" s="699"/>
      <c r="DB732" s="699"/>
      <c r="DC732" s="699"/>
      <c r="DD732" s="699"/>
      <c r="DO732" s="717"/>
      <c r="DP732" s="717"/>
      <c r="DQ732" s="717"/>
      <c r="DR732" s="699"/>
      <c r="DS732" s="699"/>
      <c r="DT732" s="699"/>
      <c r="DU732" s="699"/>
      <c r="DV732" s="699"/>
      <c r="DW732" s="699"/>
      <c r="DX732" s="699"/>
      <c r="DY732" s="699"/>
      <c r="DZ732" s="699"/>
      <c r="EA732" s="699"/>
      <c r="EB732" s="699"/>
      <c r="EC732" s="699"/>
      <c r="ED732" s="699"/>
      <c r="EE732" s="717"/>
      <c r="EF732" s="717"/>
      <c r="EG732" s="717"/>
      <c r="EH732" s="717"/>
      <c r="EI732" s="717"/>
      <c r="EJ732" s="717"/>
      <c r="EK732" s="717"/>
      <c r="EL732" s="717"/>
      <c r="EM732" s="717"/>
      <c r="EN732" s="717"/>
      <c r="EO732" s="717"/>
      <c r="EP732" s="717"/>
      <c r="EQ732" s="717"/>
      <c r="ER732" s="717"/>
      <c r="ES732" s="699"/>
      <c r="ET732" s="699"/>
      <c r="EU732" s="699"/>
      <c r="EV732" s="699"/>
      <c r="EW732" s="699"/>
      <c r="EX732" s="699"/>
      <c r="EY732" s="699"/>
      <c r="EZ732" s="699"/>
      <c r="FA732" s="699"/>
      <c r="FB732" s="699"/>
      <c r="FC732" s="699"/>
      <c r="FD732" s="699"/>
      <c r="FE732" s="699"/>
      <c r="FF732" s="699"/>
      <c r="FG732" s="699"/>
      <c r="FH732" s="699"/>
      <c r="FI732" s="699"/>
      <c r="FJ732" s="699"/>
      <c r="FK732" s="699"/>
      <c r="FL732" s="699"/>
      <c r="FM732" s="699"/>
      <c r="FN732" s="699"/>
    </row>
    <row r="733" spans="2:170" s="715" customFormat="1" ht="12.75" customHeight="1">
      <c r="B733" s="699"/>
      <c r="C733" s="699"/>
      <c r="D733" s="699"/>
      <c r="E733" s="699"/>
      <c r="F733" s="699"/>
      <c r="G733" s="699"/>
      <c r="H733" s="699"/>
      <c r="I733" s="699"/>
      <c r="J733" s="699"/>
      <c r="K733" s="699"/>
      <c r="L733" s="699"/>
      <c r="M733" s="699"/>
      <c r="N733" s="699"/>
      <c r="O733" s="699"/>
      <c r="P733" s="699"/>
      <c r="Q733" s="699"/>
      <c r="R733" s="699"/>
      <c r="S733" s="699"/>
      <c r="T733" s="699"/>
      <c r="U733" s="699"/>
      <c r="V733" s="699"/>
      <c r="W733" s="699"/>
      <c r="X733" s="699"/>
      <c r="Y733" s="699"/>
      <c r="Z733" s="699"/>
      <c r="AA733" s="699"/>
      <c r="AB733" s="699"/>
      <c r="AC733" s="699"/>
      <c r="AD733" s="699"/>
      <c r="AE733" s="699"/>
      <c r="AF733" s="699"/>
      <c r="AG733" s="699"/>
      <c r="AI733" s="716"/>
      <c r="AJ733" s="699"/>
      <c r="AK733" s="716"/>
      <c r="AL733" s="699"/>
      <c r="AM733" s="699"/>
      <c r="AN733" s="699"/>
      <c r="AO733" s="699"/>
      <c r="AP733" s="699"/>
      <c r="AQ733" s="717"/>
      <c r="AR733" s="699"/>
      <c r="AS733" s="699"/>
      <c r="AT733" s="699"/>
      <c r="AU733" s="699"/>
      <c r="AV733" s="699"/>
      <c r="AW733" s="699"/>
      <c r="AX733" s="699"/>
      <c r="AY733" s="699"/>
      <c r="AZ733" s="699"/>
      <c r="BA733" s="699"/>
      <c r="BB733" s="699"/>
      <c r="BC733" s="699"/>
      <c r="BD733" s="699"/>
      <c r="BE733" s="699"/>
      <c r="BF733" s="699"/>
      <c r="BG733" s="699"/>
      <c r="BH733" s="699"/>
      <c r="BI733" s="699"/>
      <c r="BJ733" s="699"/>
      <c r="BK733" s="702"/>
      <c r="BL733" s="702"/>
      <c r="BM733" s="702"/>
      <c r="BN733" s="699"/>
      <c r="BO733" s="699"/>
      <c r="BP733" s="699"/>
      <c r="BQ733" s="699"/>
      <c r="BR733" s="699"/>
      <c r="BS733" s="699"/>
      <c r="BT733" s="699"/>
      <c r="BU733" s="699"/>
      <c r="BV733" s="699"/>
      <c r="BW733" s="699"/>
      <c r="BX733" s="699"/>
      <c r="BY733" s="699"/>
      <c r="BZ733" s="699"/>
      <c r="CA733" s="716"/>
      <c r="CB733" s="699"/>
      <c r="CC733" s="699"/>
      <c r="CD733" s="699"/>
      <c r="CE733" s="699"/>
      <c r="CF733" s="699"/>
      <c r="CG733" s="699"/>
      <c r="CH733" s="699"/>
      <c r="CI733" s="699"/>
      <c r="CJ733" s="699"/>
      <c r="CK733" s="699"/>
      <c r="CL733" s="699"/>
      <c r="CM733" s="699"/>
      <c r="CN733" s="699"/>
      <c r="CO733" s="699"/>
      <c r="CP733" s="699"/>
      <c r="CQ733" s="699"/>
      <c r="CR733" s="699"/>
      <c r="CS733" s="699"/>
      <c r="CT733" s="699"/>
      <c r="CU733" s="699"/>
      <c r="CV733" s="699"/>
      <c r="CW733" s="699"/>
      <c r="CX733" s="699"/>
      <c r="CY733" s="699"/>
      <c r="CZ733" s="699"/>
      <c r="DA733" s="699"/>
      <c r="DB733" s="699"/>
      <c r="DC733" s="699"/>
      <c r="DD733" s="699"/>
      <c r="DO733" s="717"/>
      <c r="DP733" s="717"/>
      <c r="DQ733" s="717"/>
      <c r="DR733" s="699"/>
      <c r="DS733" s="699"/>
      <c r="DT733" s="699"/>
      <c r="DU733" s="699"/>
      <c r="DV733" s="699"/>
      <c r="DW733" s="699"/>
      <c r="DX733" s="699"/>
      <c r="DY733" s="699"/>
      <c r="DZ733" s="699"/>
      <c r="EA733" s="699"/>
      <c r="EB733" s="699"/>
      <c r="EC733" s="699"/>
      <c r="ED733" s="699"/>
      <c r="EE733" s="717"/>
      <c r="EF733" s="717"/>
      <c r="EG733" s="717"/>
      <c r="EH733" s="717"/>
      <c r="EI733" s="717"/>
      <c r="EJ733" s="717"/>
      <c r="EK733" s="717"/>
      <c r="EL733" s="717"/>
      <c r="EM733" s="717"/>
      <c r="EN733" s="717"/>
      <c r="EO733" s="717"/>
      <c r="EP733" s="717"/>
      <c r="EQ733" s="717"/>
      <c r="ER733" s="717"/>
      <c r="ES733" s="699"/>
      <c r="ET733" s="699"/>
      <c r="EU733" s="699"/>
      <c r="EV733" s="699"/>
      <c r="EW733" s="699"/>
      <c r="EX733" s="699"/>
      <c r="EY733" s="699"/>
      <c r="EZ733" s="699"/>
      <c r="FA733" s="699"/>
      <c r="FB733" s="699"/>
      <c r="FC733" s="699"/>
      <c r="FD733" s="699"/>
      <c r="FE733" s="699"/>
      <c r="FF733" s="699"/>
      <c r="FG733" s="699"/>
      <c r="FH733" s="699"/>
      <c r="FI733" s="699"/>
      <c r="FJ733" s="699"/>
      <c r="FK733" s="699"/>
      <c r="FL733" s="699"/>
      <c r="FM733" s="699"/>
      <c r="FN733" s="699"/>
    </row>
    <row r="734" spans="2:170" s="715" customFormat="1" ht="12.75" customHeight="1">
      <c r="B734" s="699"/>
      <c r="C734" s="699"/>
      <c r="D734" s="699"/>
      <c r="E734" s="699"/>
      <c r="F734" s="699"/>
      <c r="G734" s="699"/>
      <c r="H734" s="699"/>
      <c r="I734" s="699"/>
      <c r="J734" s="699"/>
      <c r="K734" s="699"/>
      <c r="L734" s="699"/>
      <c r="M734" s="699"/>
      <c r="N734" s="699"/>
      <c r="O734" s="699"/>
      <c r="P734" s="699"/>
      <c r="Q734" s="699"/>
      <c r="R734" s="699"/>
      <c r="S734" s="699"/>
      <c r="T734" s="699"/>
      <c r="U734" s="699"/>
      <c r="V734" s="699"/>
      <c r="W734" s="699"/>
      <c r="X734" s="699"/>
      <c r="Y734" s="699"/>
      <c r="Z734" s="699"/>
      <c r="AA734" s="699"/>
      <c r="AB734" s="699"/>
      <c r="AC734" s="699"/>
      <c r="AD734" s="699"/>
      <c r="AE734" s="699"/>
      <c r="AF734" s="699"/>
      <c r="AG734" s="699"/>
      <c r="AI734" s="716"/>
      <c r="AJ734" s="699"/>
      <c r="AK734" s="716"/>
      <c r="AL734" s="699"/>
      <c r="AM734" s="699"/>
      <c r="AN734" s="699"/>
      <c r="AO734" s="699"/>
      <c r="AP734" s="699"/>
      <c r="AQ734" s="717"/>
      <c r="AR734" s="699"/>
      <c r="AS734" s="699"/>
      <c r="AT734" s="699"/>
      <c r="AU734" s="699"/>
      <c r="AV734" s="699"/>
      <c r="AW734" s="699"/>
      <c r="AX734" s="699"/>
      <c r="AY734" s="699"/>
      <c r="AZ734" s="699"/>
      <c r="BA734" s="699"/>
      <c r="BB734" s="699"/>
      <c r="BC734" s="699"/>
      <c r="BD734" s="699"/>
      <c r="BE734" s="699"/>
      <c r="BF734" s="699"/>
      <c r="BG734" s="699"/>
      <c r="BH734" s="699"/>
      <c r="BI734" s="699"/>
      <c r="BJ734" s="699"/>
      <c r="BK734" s="702"/>
      <c r="BL734" s="702"/>
      <c r="BM734" s="702"/>
      <c r="BN734" s="699"/>
      <c r="BO734" s="699"/>
      <c r="BP734" s="699"/>
      <c r="BQ734" s="699"/>
      <c r="BR734" s="699"/>
      <c r="BS734" s="699"/>
      <c r="BT734" s="699"/>
      <c r="BU734" s="699"/>
      <c r="BV734" s="699"/>
      <c r="BW734" s="699"/>
      <c r="BX734" s="699"/>
      <c r="BY734" s="699"/>
      <c r="BZ734" s="699"/>
      <c r="CA734" s="716"/>
      <c r="CB734" s="699"/>
      <c r="CC734" s="699"/>
      <c r="CD734" s="699"/>
      <c r="CE734" s="699"/>
      <c r="CF734" s="699"/>
      <c r="CG734" s="699"/>
      <c r="CH734" s="699"/>
      <c r="CI734" s="699"/>
      <c r="CJ734" s="699"/>
      <c r="CK734" s="699"/>
      <c r="CL734" s="699"/>
      <c r="CM734" s="699"/>
      <c r="CN734" s="699"/>
      <c r="CO734" s="699"/>
      <c r="CP734" s="699"/>
      <c r="CQ734" s="699"/>
      <c r="CR734" s="699"/>
      <c r="CS734" s="699"/>
      <c r="CT734" s="699"/>
      <c r="CU734" s="699"/>
      <c r="CV734" s="699"/>
      <c r="CW734" s="699"/>
      <c r="CX734" s="699"/>
      <c r="CY734" s="699"/>
      <c r="CZ734" s="699"/>
      <c r="DA734" s="699"/>
      <c r="DB734" s="699"/>
      <c r="DC734" s="699"/>
      <c r="DD734" s="699"/>
      <c r="DO734" s="717"/>
      <c r="DP734" s="717"/>
      <c r="DQ734" s="717"/>
      <c r="DR734" s="699"/>
      <c r="DS734" s="699"/>
      <c r="DT734" s="699"/>
      <c r="DU734" s="699"/>
      <c r="DV734" s="699"/>
      <c r="DW734" s="699"/>
      <c r="DX734" s="699"/>
      <c r="DY734" s="699"/>
      <c r="DZ734" s="699"/>
      <c r="EA734" s="699"/>
      <c r="EB734" s="699"/>
      <c r="EC734" s="699"/>
      <c r="ED734" s="699"/>
      <c r="EE734" s="717"/>
      <c r="EF734" s="717"/>
      <c r="EG734" s="717"/>
      <c r="EH734" s="717"/>
      <c r="EI734" s="717"/>
      <c r="EJ734" s="717"/>
      <c r="EK734" s="717"/>
      <c r="EL734" s="717"/>
      <c r="EM734" s="717"/>
      <c r="EN734" s="717"/>
      <c r="EO734" s="717"/>
      <c r="EP734" s="717"/>
      <c r="EQ734" s="717"/>
      <c r="ER734" s="717"/>
      <c r="ES734" s="699"/>
      <c r="ET734" s="699"/>
      <c r="EU734" s="699"/>
      <c r="EV734" s="699"/>
      <c r="EW734" s="699"/>
      <c r="EX734" s="699"/>
      <c r="EY734" s="699"/>
      <c r="EZ734" s="699"/>
      <c r="FA734" s="699"/>
      <c r="FB734" s="699"/>
      <c r="FC734" s="699"/>
      <c r="FD734" s="699"/>
      <c r="FE734" s="699"/>
      <c r="FF734" s="699"/>
      <c r="FG734" s="699"/>
      <c r="FH734" s="699"/>
      <c r="FI734" s="699"/>
      <c r="FJ734" s="699"/>
      <c r="FK734" s="699"/>
      <c r="FL734" s="699"/>
      <c r="FM734" s="699"/>
      <c r="FN734" s="699"/>
    </row>
    <row r="735" spans="2:170" s="715" customFormat="1" ht="12.75" customHeight="1">
      <c r="B735" s="699"/>
      <c r="C735" s="699"/>
      <c r="D735" s="699"/>
      <c r="E735" s="699"/>
      <c r="F735" s="699"/>
      <c r="G735" s="699"/>
      <c r="H735" s="699"/>
      <c r="I735" s="699"/>
      <c r="J735" s="699"/>
      <c r="K735" s="699"/>
      <c r="L735" s="699"/>
      <c r="M735" s="699"/>
      <c r="N735" s="699"/>
      <c r="O735" s="699"/>
      <c r="P735" s="699"/>
      <c r="Q735" s="699"/>
      <c r="R735" s="699"/>
      <c r="S735" s="699"/>
      <c r="T735" s="699"/>
      <c r="U735" s="699"/>
      <c r="V735" s="699"/>
      <c r="W735" s="699"/>
      <c r="X735" s="699"/>
      <c r="Y735" s="699"/>
      <c r="Z735" s="699"/>
      <c r="AA735" s="699"/>
      <c r="AB735" s="699"/>
      <c r="AC735" s="699"/>
      <c r="AD735" s="699"/>
      <c r="AE735" s="699"/>
      <c r="AF735" s="699"/>
      <c r="AG735" s="699"/>
      <c r="AI735" s="716"/>
      <c r="AJ735" s="699"/>
      <c r="AK735" s="716"/>
      <c r="AL735" s="699"/>
      <c r="AM735" s="699"/>
      <c r="AN735" s="699"/>
      <c r="AO735" s="699"/>
      <c r="AP735" s="699"/>
      <c r="AQ735" s="717"/>
      <c r="AR735" s="699"/>
      <c r="AS735" s="699"/>
      <c r="AT735" s="699"/>
      <c r="AU735" s="699"/>
      <c r="AV735" s="699"/>
      <c r="AW735" s="699"/>
      <c r="AX735" s="699"/>
      <c r="AY735" s="699"/>
      <c r="AZ735" s="699"/>
      <c r="BA735" s="699"/>
      <c r="BB735" s="699"/>
      <c r="BC735" s="699"/>
      <c r="BD735" s="699"/>
      <c r="BE735" s="699"/>
      <c r="BF735" s="699"/>
      <c r="BG735" s="699"/>
      <c r="BH735" s="699"/>
      <c r="BI735" s="699"/>
      <c r="BJ735" s="699"/>
      <c r="BK735" s="702"/>
      <c r="BL735" s="702"/>
      <c r="BM735" s="702"/>
      <c r="BN735" s="699"/>
      <c r="BO735" s="699"/>
      <c r="BP735" s="699"/>
      <c r="BQ735" s="699"/>
      <c r="BR735" s="699"/>
      <c r="BS735" s="699"/>
      <c r="BT735" s="699"/>
      <c r="BU735" s="699"/>
      <c r="BV735" s="699"/>
      <c r="BW735" s="699"/>
      <c r="BX735" s="699"/>
      <c r="BY735" s="699"/>
      <c r="BZ735" s="699"/>
      <c r="CA735" s="716"/>
      <c r="CB735" s="699"/>
      <c r="CC735" s="699"/>
      <c r="CD735" s="699"/>
      <c r="CE735" s="699"/>
      <c r="CF735" s="699"/>
      <c r="CG735" s="699"/>
      <c r="CH735" s="699"/>
      <c r="CI735" s="699"/>
      <c r="CJ735" s="699"/>
      <c r="CK735" s="699"/>
      <c r="CL735" s="699"/>
      <c r="CM735" s="699"/>
      <c r="CN735" s="699"/>
      <c r="CO735" s="699"/>
      <c r="CP735" s="699"/>
      <c r="CQ735" s="699"/>
      <c r="CR735" s="699"/>
      <c r="CS735" s="699"/>
      <c r="CT735" s="699"/>
      <c r="CU735" s="699"/>
      <c r="CV735" s="699"/>
      <c r="CW735" s="699"/>
      <c r="CX735" s="699"/>
      <c r="CY735" s="699"/>
      <c r="CZ735" s="699"/>
      <c r="DA735" s="699"/>
      <c r="DB735" s="699"/>
      <c r="DC735" s="699"/>
      <c r="DD735" s="699"/>
      <c r="DO735" s="717"/>
      <c r="DP735" s="717"/>
      <c r="DQ735" s="717"/>
      <c r="DR735" s="699"/>
      <c r="DS735" s="699"/>
      <c r="DT735" s="699"/>
      <c r="DU735" s="699"/>
      <c r="DV735" s="699"/>
      <c r="DW735" s="699"/>
      <c r="DX735" s="699"/>
      <c r="DY735" s="699"/>
      <c r="DZ735" s="699"/>
      <c r="EA735" s="699"/>
      <c r="EB735" s="699"/>
      <c r="EC735" s="699"/>
      <c r="ED735" s="699"/>
      <c r="EE735" s="717"/>
      <c r="EF735" s="717"/>
      <c r="EG735" s="717"/>
      <c r="EH735" s="717"/>
      <c r="EI735" s="717"/>
      <c r="EJ735" s="717"/>
      <c r="EK735" s="717"/>
      <c r="EL735" s="717"/>
      <c r="EM735" s="717"/>
      <c r="EN735" s="717"/>
      <c r="EO735" s="717"/>
      <c r="EP735" s="717"/>
      <c r="EQ735" s="717"/>
      <c r="ER735" s="717"/>
      <c r="ES735" s="699"/>
      <c r="ET735" s="699"/>
      <c r="EU735" s="699"/>
      <c r="EV735" s="699"/>
      <c r="EW735" s="699"/>
      <c r="EX735" s="699"/>
      <c r="EY735" s="699"/>
      <c r="EZ735" s="699"/>
      <c r="FA735" s="699"/>
      <c r="FB735" s="699"/>
      <c r="FC735" s="699"/>
      <c r="FD735" s="699"/>
      <c r="FE735" s="699"/>
      <c r="FF735" s="699"/>
      <c r="FG735" s="699"/>
      <c r="FH735" s="699"/>
      <c r="FI735" s="699"/>
      <c r="FJ735" s="699"/>
      <c r="FK735" s="699"/>
      <c r="FL735" s="699"/>
      <c r="FM735" s="699"/>
      <c r="FN735" s="699"/>
    </row>
    <row r="736" spans="2:170" s="715" customFormat="1" ht="12.75" customHeight="1">
      <c r="B736" s="699"/>
      <c r="C736" s="699"/>
      <c r="D736" s="699"/>
      <c r="E736" s="699"/>
      <c r="F736" s="699"/>
      <c r="G736" s="699"/>
      <c r="H736" s="699"/>
      <c r="I736" s="699"/>
      <c r="J736" s="699"/>
      <c r="K736" s="699"/>
      <c r="L736" s="699"/>
      <c r="M736" s="699"/>
      <c r="N736" s="699"/>
      <c r="O736" s="699"/>
      <c r="P736" s="699"/>
      <c r="Q736" s="699"/>
      <c r="R736" s="699"/>
      <c r="S736" s="699"/>
      <c r="T736" s="699"/>
      <c r="U736" s="699"/>
      <c r="V736" s="699"/>
      <c r="W736" s="699"/>
      <c r="X736" s="699"/>
      <c r="Y736" s="699"/>
      <c r="Z736" s="699"/>
      <c r="AA736" s="699"/>
      <c r="AB736" s="699"/>
      <c r="AC736" s="699"/>
      <c r="AD736" s="699"/>
      <c r="AE736" s="699"/>
      <c r="AF736" s="699"/>
      <c r="AG736" s="699"/>
      <c r="AI736" s="716"/>
      <c r="AJ736" s="699"/>
      <c r="AK736" s="716"/>
      <c r="AL736" s="699"/>
      <c r="AM736" s="699"/>
      <c r="AN736" s="699"/>
      <c r="AO736" s="699"/>
      <c r="AP736" s="699"/>
      <c r="AQ736" s="717"/>
      <c r="AR736" s="699"/>
      <c r="AS736" s="699"/>
      <c r="AT736" s="699"/>
      <c r="AU736" s="699"/>
      <c r="AV736" s="699"/>
      <c r="AW736" s="699"/>
      <c r="AX736" s="699"/>
      <c r="AY736" s="699"/>
      <c r="AZ736" s="699"/>
      <c r="BA736" s="699"/>
      <c r="BB736" s="699"/>
      <c r="BC736" s="699"/>
      <c r="BD736" s="699"/>
      <c r="BE736" s="699"/>
      <c r="BF736" s="699"/>
      <c r="BG736" s="699"/>
      <c r="BH736" s="699"/>
      <c r="BI736" s="699"/>
      <c r="BJ736" s="699"/>
      <c r="BK736" s="702"/>
      <c r="BL736" s="702"/>
      <c r="BM736" s="702"/>
      <c r="BN736" s="699"/>
      <c r="BO736" s="699"/>
      <c r="BP736" s="699"/>
      <c r="BQ736" s="699"/>
      <c r="BR736" s="699"/>
      <c r="BS736" s="699"/>
      <c r="BT736" s="699"/>
      <c r="BU736" s="699"/>
      <c r="BV736" s="699"/>
      <c r="BW736" s="699"/>
      <c r="BX736" s="699"/>
      <c r="BY736" s="699"/>
      <c r="BZ736" s="699"/>
      <c r="CA736" s="716"/>
      <c r="CB736" s="699"/>
      <c r="CC736" s="699"/>
      <c r="CD736" s="699"/>
      <c r="CE736" s="699"/>
      <c r="CF736" s="699"/>
      <c r="CG736" s="699"/>
      <c r="CH736" s="699"/>
      <c r="CI736" s="699"/>
      <c r="CJ736" s="699"/>
      <c r="CK736" s="699"/>
      <c r="CL736" s="699"/>
      <c r="CM736" s="699"/>
      <c r="CN736" s="699"/>
      <c r="CO736" s="699"/>
      <c r="CP736" s="699"/>
      <c r="CQ736" s="699"/>
      <c r="CR736" s="699"/>
      <c r="CS736" s="699"/>
      <c r="CT736" s="699"/>
      <c r="CU736" s="699"/>
      <c r="CV736" s="699"/>
      <c r="CW736" s="699"/>
      <c r="CX736" s="699"/>
      <c r="CY736" s="699"/>
      <c r="CZ736" s="699"/>
      <c r="DA736" s="699"/>
      <c r="DB736" s="699"/>
      <c r="DC736" s="699"/>
      <c r="DD736" s="699"/>
      <c r="DO736" s="717"/>
      <c r="DP736" s="717"/>
      <c r="DQ736" s="717"/>
      <c r="DR736" s="699"/>
      <c r="DS736" s="699"/>
      <c r="DT736" s="699"/>
      <c r="DU736" s="699"/>
      <c r="DV736" s="699"/>
      <c r="DW736" s="699"/>
      <c r="DX736" s="699"/>
      <c r="DY736" s="699"/>
      <c r="DZ736" s="699"/>
      <c r="EA736" s="699"/>
      <c r="EB736" s="699"/>
      <c r="EC736" s="699"/>
      <c r="ED736" s="699"/>
      <c r="EE736" s="717"/>
      <c r="EF736" s="717"/>
      <c r="EG736" s="717"/>
      <c r="EH736" s="717"/>
      <c r="EI736" s="717"/>
      <c r="EJ736" s="717"/>
      <c r="EK736" s="717"/>
      <c r="EL736" s="717"/>
      <c r="EM736" s="717"/>
      <c r="EN736" s="717"/>
      <c r="EO736" s="717"/>
      <c r="EP736" s="717"/>
      <c r="EQ736" s="717"/>
      <c r="ER736" s="717"/>
      <c r="ES736" s="699"/>
      <c r="ET736" s="699"/>
      <c r="EU736" s="699"/>
      <c r="EV736" s="699"/>
      <c r="EW736" s="699"/>
      <c r="EX736" s="699"/>
      <c r="EY736" s="699"/>
      <c r="EZ736" s="699"/>
      <c r="FA736" s="699"/>
      <c r="FB736" s="699"/>
      <c r="FC736" s="699"/>
      <c r="FD736" s="699"/>
      <c r="FE736" s="699"/>
      <c r="FF736" s="699"/>
      <c r="FG736" s="699"/>
      <c r="FH736" s="699"/>
      <c r="FI736" s="699"/>
      <c r="FJ736" s="699"/>
      <c r="FK736" s="699"/>
      <c r="FL736" s="699"/>
      <c r="FM736" s="699"/>
      <c r="FN736" s="699"/>
    </row>
    <row r="737" spans="2:170" s="715" customFormat="1" ht="12.75" customHeight="1">
      <c r="B737" s="699"/>
      <c r="C737" s="699"/>
      <c r="D737" s="699"/>
      <c r="E737" s="699"/>
      <c r="F737" s="699"/>
      <c r="G737" s="699"/>
      <c r="H737" s="699"/>
      <c r="I737" s="699"/>
      <c r="J737" s="699"/>
      <c r="K737" s="699"/>
      <c r="L737" s="699"/>
      <c r="M737" s="699"/>
      <c r="N737" s="699"/>
      <c r="O737" s="699"/>
      <c r="P737" s="699"/>
      <c r="Q737" s="699"/>
      <c r="R737" s="699"/>
      <c r="S737" s="699"/>
      <c r="T737" s="699"/>
      <c r="U737" s="699"/>
      <c r="V737" s="699"/>
      <c r="W737" s="699"/>
      <c r="X737" s="699"/>
      <c r="Y737" s="699"/>
      <c r="Z737" s="699"/>
      <c r="AA737" s="699"/>
      <c r="AB737" s="699"/>
      <c r="AC737" s="699"/>
      <c r="AD737" s="699"/>
      <c r="AE737" s="699"/>
      <c r="AF737" s="699"/>
      <c r="AG737" s="699"/>
      <c r="AI737" s="716"/>
      <c r="AJ737" s="699"/>
      <c r="AK737" s="716"/>
      <c r="AL737" s="699"/>
      <c r="AM737" s="699"/>
      <c r="AN737" s="699"/>
      <c r="AO737" s="699"/>
      <c r="AP737" s="699"/>
      <c r="AQ737" s="717"/>
      <c r="AR737" s="699"/>
      <c r="AS737" s="699"/>
      <c r="AT737" s="699"/>
      <c r="AU737" s="699"/>
      <c r="AV737" s="699"/>
      <c r="AW737" s="699"/>
      <c r="AX737" s="699"/>
      <c r="AY737" s="699"/>
      <c r="AZ737" s="699"/>
      <c r="BA737" s="699"/>
      <c r="BB737" s="699"/>
      <c r="BC737" s="699"/>
      <c r="BD737" s="699"/>
      <c r="BE737" s="699"/>
      <c r="BF737" s="699"/>
      <c r="BG737" s="699"/>
      <c r="BH737" s="699"/>
      <c r="BI737" s="699"/>
      <c r="BJ737" s="699"/>
      <c r="BK737" s="702"/>
      <c r="BL737" s="702"/>
      <c r="BM737" s="702"/>
      <c r="BN737" s="699"/>
      <c r="BO737" s="699"/>
      <c r="BP737" s="699"/>
      <c r="BQ737" s="699"/>
      <c r="BR737" s="699"/>
      <c r="BS737" s="699"/>
      <c r="BT737" s="699"/>
      <c r="BU737" s="699"/>
      <c r="BV737" s="699"/>
      <c r="BW737" s="699"/>
      <c r="BX737" s="699"/>
      <c r="BY737" s="699"/>
      <c r="BZ737" s="699"/>
      <c r="CA737" s="716"/>
      <c r="CB737" s="699"/>
      <c r="CC737" s="699"/>
      <c r="CD737" s="699"/>
      <c r="CE737" s="699"/>
      <c r="CF737" s="699"/>
      <c r="CG737" s="699"/>
      <c r="CH737" s="699"/>
      <c r="CI737" s="699"/>
      <c r="CJ737" s="699"/>
      <c r="CK737" s="699"/>
      <c r="CL737" s="699"/>
      <c r="CM737" s="699"/>
      <c r="CN737" s="699"/>
      <c r="CO737" s="699"/>
      <c r="CP737" s="699"/>
      <c r="CQ737" s="699"/>
      <c r="CR737" s="699"/>
      <c r="CS737" s="699"/>
      <c r="CT737" s="699"/>
      <c r="CU737" s="699"/>
      <c r="CV737" s="699"/>
      <c r="CW737" s="699"/>
      <c r="CX737" s="699"/>
      <c r="CY737" s="699"/>
      <c r="CZ737" s="699"/>
      <c r="DA737" s="699"/>
      <c r="DB737" s="699"/>
      <c r="DC737" s="699"/>
      <c r="DD737" s="699"/>
      <c r="DO737" s="717"/>
      <c r="DP737" s="717"/>
      <c r="DQ737" s="717"/>
      <c r="DR737" s="699"/>
      <c r="DS737" s="699"/>
      <c r="DT737" s="699"/>
      <c r="DU737" s="699"/>
      <c r="DV737" s="699"/>
      <c r="DW737" s="699"/>
      <c r="DX737" s="699"/>
      <c r="DY737" s="699"/>
      <c r="DZ737" s="699"/>
      <c r="EA737" s="699"/>
      <c r="EB737" s="699"/>
      <c r="EC737" s="699"/>
      <c r="ED737" s="699"/>
      <c r="EE737" s="717"/>
      <c r="EF737" s="717"/>
      <c r="EG737" s="717"/>
      <c r="EH737" s="717"/>
      <c r="EI737" s="717"/>
      <c r="EJ737" s="717"/>
      <c r="EK737" s="717"/>
      <c r="EL737" s="717"/>
      <c r="EM737" s="717"/>
      <c r="EN737" s="717"/>
      <c r="EO737" s="717"/>
      <c r="EP737" s="717"/>
      <c r="EQ737" s="717"/>
      <c r="ER737" s="717"/>
      <c r="ES737" s="699"/>
      <c r="ET737" s="699"/>
      <c r="EU737" s="699"/>
      <c r="EV737" s="699"/>
      <c r="EW737" s="699"/>
      <c r="EX737" s="699"/>
      <c r="EY737" s="699"/>
      <c r="EZ737" s="699"/>
      <c r="FA737" s="699"/>
      <c r="FB737" s="699"/>
      <c r="FC737" s="699"/>
      <c r="FD737" s="699"/>
      <c r="FE737" s="699"/>
      <c r="FF737" s="699"/>
      <c r="FG737" s="699"/>
      <c r="FH737" s="699"/>
      <c r="FI737" s="699"/>
      <c r="FJ737" s="699"/>
      <c r="FK737" s="699"/>
      <c r="FL737" s="699"/>
      <c r="FM737" s="699"/>
      <c r="FN737" s="699"/>
    </row>
    <row r="738" spans="2:170" s="715" customFormat="1" ht="12.75" customHeight="1">
      <c r="B738" s="699"/>
      <c r="C738" s="699"/>
      <c r="D738" s="699"/>
      <c r="E738" s="699"/>
      <c r="F738" s="699"/>
      <c r="G738" s="699"/>
      <c r="H738" s="699"/>
      <c r="I738" s="699"/>
      <c r="J738" s="699"/>
      <c r="K738" s="699"/>
      <c r="L738" s="699"/>
      <c r="M738" s="699"/>
      <c r="N738" s="699"/>
      <c r="O738" s="699"/>
      <c r="P738" s="699"/>
      <c r="Q738" s="699"/>
      <c r="R738" s="699"/>
      <c r="S738" s="699"/>
      <c r="T738" s="699"/>
      <c r="U738" s="699"/>
      <c r="V738" s="699"/>
      <c r="W738" s="699"/>
      <c r="X738" s="699"/>
      <c r="Y738" s="699"/>
      <c r="Z738" s="699"/>
      <c r="AA738" s="699"/>
      <c r="AB738" s="699"/>
      <c r="AC738" s="699"/>
      <c r="AD738" s="699"/>
      <c r="AE738" s="699"/>
      <c r="AF738" s="699"/>
      <c r="AG738" s="699"/>
      <c r="AI738" s="716"/>
      <c r="AJ738" s="699"/>
      <c r="AK738" s="716"/>
      <c r="AL738" s="699"/>
      <c r="AM738" s="699"/>
      <c r="AN738" s="699"/>
      <c r="AO738" s="699"/>
      <c r="AP738" s="699"/>
      <c r="AQ738" s="717"/>
      <c r="AR738" s="699"/>
      <c r="AS738" s="699"/>
      <c r="AT738" s="699"/>
      <c r="AU738" s="699"/>
      <c r="AV738" s="699"/>
      <c r="AW738" s="699"/>
      <c r="AX738" s="699"/>
      <c r="AY738" s="699"/>
      <c r="AZ738" s="699"/>
      <c r="BA738" s="699"/>
      <c r="BB738" s="699"/>
      <c r="BC738" s="699"/>
      <c r="BD738" s="699"/>
      <c r="BE738" s="699"/>
      <c r="BF738" s="699"/>
      <c r="BG738" s="699"/>
      <c r="BH738" s="699"/>
      <c r="BI738" s="699"/>
      <c r="BJ738" s="699"/>
      <c r="BK738" s="702"/>
      <c r="BL738" s="702"/>
      <c r="BM738" s="702"/>
      <c r="BN738" s="699"/>
      <c r="BO738" s="699"/>
      <c r="BP738" s="699"/>
      <c r="BQ738" s="699"/>
      <c r="BR738" s="699"/>
      <c r="BS738" s="699"/>
      <c r="BT738" s="699"/>
      <c r="BU738" s="699"/>
      <c r="BV738" s="699"/>
      <c r="BW738" s="699"/>
      <c r="BX738" s="699"/>
      <c r="BY738" s="699"/>
      <c r="BZ738" s="699"/>
      <c r="CA738" s="716"/>
      <c r="CB738" s="699"/>
      <c r="CC738" s="699"/>
      <c r="CD738" s="699"/>
      <c r="CE738" s="699"/>
      <c r="CF738" s="699"/>
      <c r="CG738" s="699"/>
      <c r="CH738" s="699"/>
      <c r="CI738" s="699"/>
      <c r="CJ738" s="699"/>
      <c r="CK738" s="699"/>
      <c r="CL738" s="699"/>
      <c r="CM738" s="699"/>
      <c r="CN738" s="699"/>
      <c r="CO738" s="699"/>
      <c r="CP738" s="699"/>
      <c r="CQ738" s="699"/>
      <c r="CR738" s="699"/>
      <c r="CS738" s="699"/>
      <c r="CT738" s="699"/>
      <c r="CU738" s="699"/>
      <c r="CV738" s="699"/>
      <c r="CW738" s="699"/>
      <c r="CX738" s="699"/>
      <c r="CY738" s="699"/>
      <c r="CZ738" s="699"/>
      <c r="DA738" s="699"/>
      <c r="DB738" s="699"/>
      <c r="DC738" s="699"/>
      <c r="DD738" s="699"/>
      <c r="DO738" s="717"/>
      <c r="DP738" s="717"/>
      <c r="DQ738" s="717"/>
      <c r="DR738" s="699"/>
      <c r="DS738" s="699"/>
      <c r="DT738" s="699"/>
      <c r="DU738" s="699"/>
      <c r="DV738" s="699"/>
      <c r="DW738" s="699"/>
      <c r="DX738" s="699"/>
      <c r="DY738" s="699"/>
      <c r="DZ738" s="699"/>
      <c r="EA738" s="699"/>
      <c r="EB738" s="699"/>
      <c r="EC738" s="699"/>
      <c r="ED738" s="699"/>
      <c r="EE738" s="717"/>
      <c r="EF738" s="717"/>
      <c r="EG738" s="717"/>
      <c r="EH738" s="717"/>
      <c r="EI738" s="717"/>
      <c r="EJ738" s="717"/>
      <c r="EK738" s="717"/>
      <c r="EL738" s="717"/>
      <c r="EM738" s="717"/>
      <c r="EN738" s="717"/>
      <c r="EO738" s="717"/>
      <c r="EP738" s="717"/>
      <c r="EQ738" s="717"/>
      <c r="ER738" s="717"/>
      <c r="ES738" s="699"/>
      <c r="ET738" s="699"/>
      <c r="EU738" s="699"/>
      <c r="EV738" s="699"/>
      <c r="EW738" s="699"/>
      <c r="EX738" s="699"/>
      <c r="EY738" s="699"/>
      <c r="EZ738" s="699"/>
      <c r="FA738" s="699"/>
      <c r="FB738" s="699"/>
      <c r="FC738" s="699"/>
      <c r="FD738" s="699"/>
      <c r="FE738" s="699"/>
      <c r="FF738" s="699"/>
      <c r="FG738" s="699"/>
      <c r="FH738" s="699"/>
      <c r="FI738" s="699"/>
      <c r="FJ738" s="699"/>
      <c r="FK738" s="699"/>
      <c r="FL738" s="699"/>
      <c r="FM738" s="699"/>
      <c r="FN738" s="699"/>
    </row>
    <row r="739" spans="2:170" s="715" customFormat="1" ht="12.75" customHeight="1">
      <c r="B739" s="699"/>
      <c r="C739" s="699"/>
      <c r="D739" s="699"/>
      <c r="E739" s="699"/>
      <c r="F739" s="699"/>
      <c r="G739" s="699"/>
      <c r="H739" s="699"/>
      <c r="I739" s="699"/>
      <c r="J739" s="699"/>
      <c r="K739" s="699"/>
      <c r="L739" s="699"/>
      <c r="M739" s="699"/>
      <c r="N739" s="699"/>
      <c r="O739" s="699"/>
      <c r="P739" s="699"/>
      <c r="Q739" s="699"/>
      <c r="R739" s="699"/>
      <c r="S739" s="699"/>
      <c r="T739" s="699"/>
      <c r="U739" s="699"/>
      <c r="V739" s="699"/>
      <c r="W739" s="699"/>
      <c r="X739" s="699"/>
      <c r="Y739" s="699"/>
      <c r="Z739" s="699"/>
      <c r="AA739" s="699"/>
      <c r="AB739" s="699"/>
      <c r="AC739" s="699"/>
      <c r="AD739" s="699"/>
      <c r="AE739" s="699"/>
      <c r="AF739" s="699"/>
      <c r="AG739" s="699"/>
      <c r="AI739" s="716"/>
      <c r="AJ739" s="699"/>
      <c r="AK739" s="716"/>
      <c r="AL739" s="699"/>
      <c r="AM739" s="699"/>
      <c r="AN739" s="699"/>
      <c r="AO739" s="699"/>
      <c r="AP739" s="699"/>
      <c r="AQ739" s="717"/>
      <c r="AR739" s="699"/>
      <c r="AS739" s="699"/>
      <c r="AT739" s="699"/>
      <c r="AU739" s="699"/>
      <c r="AV739" s="699"/>
      <c r="AW739" s="699"/>
      <c r="AX739" s="699"/>
      <c r="AY739" s="699"/>
      <c r="AZ739" s="699"/>
      <c r="BA739" s="699"/>
      <c r="BB739" s="699"/>
      <c r="BC739" s="699"/>
      <c r="BD739" s="699"/>
      <c r="BE739" s="699"/>
      <c r="BF739" s="699"/>
      <c r="BG739" s="699"/>
      <c r="BH739" s="699"/>
      <c r="BI739" s="699"/>
      <c r="BJ739" s="699"/>
      <c r="BK739" s="702"/>
      <c r="BL739" s="702"/>
      <c r="BM739" s="702"/>
      <c r="BN739" s="699"/>
      <c r="BO739" s="699"/>
      <c r="BP739" s="699"/>
      <c r="BQ739" s="699"/>
      <c r="BR739" s="699"/>
      <c r="BS739" s="699"/>
      <c r="BT739" s="699"/>
      <c r="BU739" s="699"/>
      <c r="BV739" s="699"/>
      <c r="BW739" s="699"/>
      <c r="BX739" s="699"/>
      <c r="BY739" s="699"/>
      <c r="BZ739" s="699"/>
      <c r="CA739" s="716"/>
      <c r="CB739" s="699"/>
      <c r="CC739" s="699"/>
      <c r="CD739" s="699"/>
      <c r="CE739" s="699"/>
      <c r="CF739" s="699"/>
      <c r="CG739" s="699"/>
      <c r="CH739" s="699"/>
      <c r="CI739" s="699"/>
      <c r="CJ739" s="699"/>
      <c r="CK739" s="699"/>
      <c r="CL739" s="699"/>
      <c r="CM739" s="699"/>
      <c r="CN739" s="699"/>
      <c r="CO739" s="699"/>
      <c r="CP739" s="699"/>
      <c r="CQ739" s="699"/>
      <c r="CR739" s="699"/>
      <c r="CS739" s="699"/>
      <c r="CT739" s="699"/>
      <c r="CU739" s="699"/>
      <c r="CV739" s="699"/>
      <c r="CW739" s="699"/>
      <c r="CX739" s="699"/>
      <c r="CY739" s="699"/>
      <c r="CZ739" s="699"/>
      <c r="DA739" s="699"/>
      <c r="DB739" s="699"/>
      <c r="DC739" s="699"/>
      <c r="DD739" s="699"/>
      <c r="DO739" s="717"/>
      <c r="DP739" s="717"/>
      <c r="DQ739" s="717"/>
      <c r="DR739" s="699"/>
      <c r="DS739" s="699"/>
      <c r="DT739" s="699"/>
      <c r="DU739" s="699"/>
      <c r="DV739" s="699"/>
      <c r="DW739" s="699"/>
      <c r="DX739" s="699"/>
      <c r="DY739" s="699"/>
      <c r="DZ739" s="699"/>
      <c r="EA739" s="699"/>
      <c r="EB739" s="699"/>
      <c r="EC739" s="699"/>
      <c r="ED739" s="699"/>
      <c r="EE739" s="717"/>
      <c r="EF739" s="717"/>
      <c r="EG739" s="717"/>
      <c r="EH739" s="717"/>
      <c r="EI739" s="717"/>
      <c r="EJ739" s="717"/>
      <c r="EK739" s="717"/>
      <c r="EL739" s="717"/>
      <c r="EM739" s="717"/>
      <c r="EN739" s="717"/>
      <c r="EO739" s="717"/>
      <c r="EP739" s="717"/>
      <c r="EQ739" s="717"/>
      <c r="ER739" s="717"/>
      <c r="ES739" s="699"/>
      <c r="ET739" s="699"/>
      <c r="EU739" s="699"/>
      <c r="EV739" s="699"/>
      <c r="EW739" s="699"/>
      <c r="EX739" s="699"/>
      <c r="EY739" s="699"/>
      <c r="EZ739" s="699"/>
      <c r="FA739" s="699"/>
      <c r="FB739" s="699"/>
      <c r="FC739" s="699"/>
      <c r="FD739" s="699"/>
      <c r="FE739" s="699"/>
      <c r="FF739" s="699"/>
      <c r="FG739" s="699"/>
      <c r="FH739" s="699"/>
      <c r="FI739" s="699"/>
      <c r="FJ739" s="699"/>
      <c r="FK739" s="699"/>
      <c r="FL739" s="699"/>
      <c r="FM739" s="699"/>
      <c r="FN739" s="699"/>
    </row>
    <row r="740" spans="2:170" s="715" customFormat="1" ht="12.75" customHeight="1">
      <c r="B740" s="699"/>
      <c r="C740" s="699"/>
      <c r="D740" s="699"/>
      <c r="E740" s="699"/>
      <c r="F740" s="699"/>
      <c r="G740" s="699"/>
      <c r="H740" s="699"/>
      <c r="I740" s="699"/>
      <c r="J740" s="699"/>
      <c r="K740" s="699"/>
      <c r="L740" s="699"/>
      <c r="M740" s="699"/>
      <c r="N740" s="699"/>
      <c r="O740" s="699"/>
      <c r="P740" s="699"/>
      <c r="Q740" s="699"/>
      <c r="R740" s="699"/>
      <c r="S740" s="699"/>
      <c r="T740" s="699"/>
      <c r="U740" s="699"/>
      <c r="V740" s="699"/>
      <c r="W740" s="699"/>
      <c r="X740" s="699"/>
      <c r="Y740" s="699"/>
      <c r="Z740" s="699"/>
      <c r="AA740" s="699"/>
      <c r="AB740" s="699"/>
      <c r="AC740" s="699"/>
      <c r="AD740" s="699"/>
      <c r="AE740" s="699"/>
      <c r="AF740" s="699"/>
      <c r="AG740" s="699"/>
      <c r="AI740" s="716"/>
      <c r="AJ740" s="699"/>
      <c r="AK740" s="716"/>
      <c r="AL740" s="699"/>
      <c r="AM740" s="699"/>
      <c r="AN740" s="699"/>
      <c r="AO740" s="699"/>
      <c r="AP740" s="699"/>
      <c r="AQ740" s="717"/>
      <c r="AR740" s="699"/>
      <c r="AS740" s="699"/>
      <c r="AT740" s="699"/>
      <c r="AU740" s="699"/>
      <c r="AV740" s="699"/>
      <c r="AW740" s="699"/>
      <c r="AX740" s="699"/>
      <c r="AY740" s="699"/>
      <c r="AZ740" s="699"/>
      <c r="BA740" s="699"/>
      <c r="BB740" s="699"/>
      <c r="BC740" s="699"/>
      <c r="BD740" s="699"/>
      <c r="BE740" s="699"/>
      <c r="BF740" s="699"/>
      <c r="BG740" s="699"/>
      <c r="BH740" s="699"/>
      <c r="BI740" s="699"/>
      <c r="BJ740" s="699"/>
      <c r="BK740" s="702"/>
      <c r="BL740" s="702"/>
      <c r="BM740" s="702"/>
      <c r="BN740" s="699"/>
      <c r="BO740" s="699"/>
      <c r="BP740" s="699"/>
      <c r="BQ740" s="699"/>
      <c r="BR740" s="699"/>
      <c r="BS740" s="699"/>
      <c r="BT740" s="699"/>
      <c r="BU740" s="699"/>
      <c r="BV740" s="699"/>
      <c r="BW740" s="699"/>
      <c r="BX740" s="699"/>
      <c r="BY740" s="699"/>
      <c r="BZ740" s="699"/>
      <c r="CA740" s="716"/>
      <c r="CB740" s="699"/>
      <c r="CC740" s="699"/>
      <c r="CD740" s="699"/>
      <c r="CE740" s="699"/>
      <c r="CF740" s="699"/>
      <c r="CG740" s="699"/>
      <c r="CH740" s="699"/>
      <c r="CI740" s="699"/>
      <c r="CJ740" s="699"/>
      <c r="CK740" s="699"/>
      <c r="CL740" s="699"/>
      <c r="CM740" s="699"/>
      <c r="CN740" s="699"/>
      <c r="CO740" s="699"/>
      <c r="CP740" s="699"/>
      <c r="CQ740" s="699"/>
      <c r="CR740" s="699"/>
      <c r="CS740" s="699"/>
      <c r="CT740" s="699"/>
      <c r="CU740" s="699"/>
      <c r="CV740" s="699"/>
      <c r="CW740" s="699"/>
      <c r="CX740" s="699"/>
      <c r="CY740" s="699"/>
      <c r="CZ740" s="699"/>
      <c r="DA740" s="699"/>
      <c r="DB740" s="699"/>
      <c r="DC740" s="699"/>
      <c r="DD740" s="699"/>
      <c r="DO740" s="717"/>
      <c r="DP740" s="717"/>
      <c r="DQ740" s="717"/>
      <c r="DR740" s="699"/>
      <c r="DS740" s="699"/>
      <c r="DT740" s="699"/>
      <c r="DU740" s="699"/>
      <c r="DV740" s="699"/>
      <c r="DW740" s="699"/>
      <c r="DX740" s="699"/>
      <c r="DY740" s="699"/>
      <c r="DZ740" s="699"/>
      <c r="EA740" s="699"/>
      <c r="EB740" s="699"/>
      <c r="EC740" s="699"/>
      <c r="ED740" s="699"/>
      <c r="EE740" s="717"/>
      <c r="EF740" s="717"/>
      <c r="EG740" s="717"/>
      <c r="EH740" s="717"/>
      <c r="EI740" s="717"/>
      <c r="EJ740" s="717"/>
      <c r="EK740" s="717"/>
      <c r="EL740" s="717"/>
      <c r="EM740" s="717"/>
      <c r="EN740" s="717"/>
      <c r="EO740" s="717"/>
      <c r="EP740" s="717"/>
      <c r="EQ740" s="717"/>
      <c r="ER740" s="717"/>
      <c r="ES740" s="699"/>
      <c r="ET740" s="699"/>
      <c r="EU740" s="699"/>
      <c r="EV740" s="699"/>
      <c r="EW740" s="699"/>
      <c r="EX740" s="699"/>
      <c r="EY740" s="699"/>
      <c r="EZ740" s="699"/>
      <c r="FA740" s="699"/>
      <c r="FB740" s="699"/>
      <c r="FC740" s="699"/>
      <c r="FD740" s="699"/>
      <c r="FE740" s="699"/>
      <c r="FF740" s="699"/>
      <c r="FG740" s="699"/>
      <c r="FH740" s="699"/>
      <c r="FI740" s="699"/>
      <c r="FJ740" s="699"/>
      <c r="FK740" s="699"/>
      <c r="FL740" s="699"/>
      <c r="FM740" s="699"/>
      <c r="FN740" s="699"/>
    </row>
    <row r="741" spans="2:170" s="715" customFormat="1" ht="12.75" customHeight="1">
      <c r="B741" s="699"/>
      <c r="C741" s="699"/>
      <c r="D741" s="699"/>
      <c r="E741" s="699"/>
      <c r="F741" s="699"/>
      <c r="G741" s="699"/>
      <c r="H741" s="699"/>
      <c r="I741" s="699"/>
      <c r="J741" s="699"/>
      <c r="K741" s="699"/>
      <c r="L741" s="699"/>
      <c r="M741" s="699"/>
      <c r="N741" s="699"/>
      <c r="O741" s="699"/>
      <c r="P741" s="699"/>
      <c r="Q741" s="699"/>
      <c r="R741" s="699"/>
      <c r="S741" s="699"/>
      <c r="T741" s="699"/>
      <c r="U741" s="699"/>
      <c r="V741" s="699"/>
      <c r="W741" s="699"/>
      <c r="X741" s="699"/>
      <c r="Y741" s="699"/>
      <c r="Z741" s="699"/>
      <c r="AA741" s="699"/>
      <c r="AB741" s="699"/>
      <c r="AC741" s="699"/>
      <c r="AD741" s="699"/>
      <c r="AE741" s="699"/>
      <c r="AF741" s="699"/>
      <c r="AG741" s="699"/>
      <c r="AI741" s="716"/>
      <c r="AJ741" s="699"/>
      <c r="AK741" s="716"/>
      <c r="AL741" s="699"/>
      <c r="AM741" s="699"/>
      <c r="AN741" s="699"/>
      <c r="AO741" s="699"/>
      <c r="AP741" s="699"/>
      <c r="AQ741" s="717"/>
      <c r="AR741" s="699"/>
      <c r="AS741" s="699"/>
      <c r="AT741" s="699"/>
      <c r="AU741" s="699"/>
      <c r="AV741" s="699"/>
      <c r="AW741" s="699"/>
      <c r="AX741" s="699"/>
      <c r="AY741" s="699"/>
      <c r="AZ741" s="699"/>
      <c r="BA741" s="699"/>
      <c r="BB741" s="699"/>
      <c r="BC741" s="699"/>
      <c r="BD741" s="699"/>
      <c r="BE741" s="699"/>
      <c r="BF741" s="699"/>
      <c r="BG741" s="699"/>
      <c r="BH741" s="699"/>
      <c r="BI741" s="699"/>
      <c r="BJ741" s="699"/>
      <c r="BK741" s="702"/>
      <c r="BL741" s="702"/>
      <c r="BM741" s="702"/>
      <c r="BN741" s="699"/>
      <c r="BO741" s="699"/>
      <c r="BP741" s="699"/>
      <c r="BQ741" s="699"/>
      <c r="BR741" s="699"/>
      <c r="BS741" s="699"/>
      <c r="BT741" s="699"/>
      <c r="BU741" s="699"/>
      <c r="BV741" s="699"/>
      <c r="BW741" s="699"/>
      <c r="BX741" s="699"/>
      <c r="BY741" s="699"/>
      <c r="BZ741" s="699"/>
      <c r="CA741" s="716"/>
      <c r="CB741" s="699"/>
      <c r="CC741" s="699"/>
      <c r="CD741" s="699"/>
      <c r="CE741" s="699"/>
      <c r="CF741" s="699"/>
      <c r="CG741" s="699"/>
      <c r="CH741" s="699"/>
      <c r="CI741" s="699"/>
      <c r="CJ741" s="699"/>
      <c r="CK741" s="699"/>
      <c r="CL741" s="699"/>
      <c r="CM741" s="699"/>
      <c r="CN741" s="699"/>
      <c r="CO741" s="699"/>
      <c r="CP741" s="699"/>
      <c r="CQ741" s="699"/>
      <c r="CR741" s="699"/>
      <c r="CS741" s="699"/>
      <c r="CT741" s="699"/>
      <c r="CU741" s="699"/>
      <c r="CV741" s="699"/>
      <c r="CW741" s="699"/>
      <c r="CX741" s="699"/>
      <c r="CY741" s="699"/>
      <c r="CZ741" s="699"/>
      <c r="DA741" s="699"/>
      <c r="DB741" s="699"/>
      <c r="DC741" s="699"/>
      <c r="DD741" s="699"/>
      <c r="DO741" s="717"/>
      <c r="DP741" s="717"/>
      <c r="DQ741" s="717"/>
      <c r="DR741" s="699"/>
      <c r="DS741" s="699"/>
      <c r="DT741" s="699"/>
      <c r="DU741" s="699"/>
      <c r="DV741" s="699"/>
      <c r="DW741" s="699"/>
      <c r="DX741" s="699"/>
      <c r="DY741" s="699"/>
      <c r="DZ741" s="699"/>
      <c r="EA741" s="699"/>
      <c r="EB741" s="699"/>
      <c r="EC741" s="699"/>
      <c r="ED741" s="699"/>
      <c r="EE741" s="717"/>
      <c r="EF741" s="717"/>
      <c r="EG741" s="717"/>
      <c r="EH741" s="717"/>
      <c r="EI741" s="717"/>
      <c r="EJ741" s="717"/>
      <c r="EK741" s="717"/>
      <c r="EL741" s="717"/>
      <c r="EM741" s="717"/>
      <c r="EN741" s="717"/>
      <c r="EO741" s="717"/>
      <c r="EP741" s="717"/>
      <c r="EQ741" s="717"/>
      <c r="ER741" s="717"/>
      <c r="ES741" s="699"/>
      <c r="ET741" s="699"/>
      <c r="EU741" s="699"/>
      <c r="EV741" s="699"/>
      <c r="EW741" s="699"/>
      <c r="EX741" s="699"/>
      <c r="EY741" s="699"/>
      <c r="EZ741" s="699"/>
      <c r="FA741" s="699"/>
      <c r="FB741" s="699"/>
      <c r="FC741" s="699"/>
      <c r="FD741" s="699"/>
      <c r="FE741" s="699"/>
      <c r="FF741" s="699"/>
      <c r="FG741" s="699"/>
      <c r="FH741" s="699"/>
      <c r="FI741" s="699"/>
      <c r="FJ741" s="699"/>
      <c r="FK741" s="699"/>
      <c r="FL741" s="699"/>
      <c r="FM741" s="699"/>
      <c r="FN741" s="699"/>
    </row>
    <row r="742" spans="2:170" s="715" customFormat="1" ht="12.75" customHeight="1">
      <c r="B742" s="699"/>
      <c r="C742" s="699"/>
      <c r="D742" s="699"/>
      <c r="E742" s="699"/>
      <c r="F742" s="699"/>
      <c r="G742" s="699"/>
      <c r="H742" s="699"/>
      <c r="I742" s="699"/>
      <c r="J742" s="699"/>
      <c r="K742" s="699"/>
      <c r="L742" s="699"/>
      <c r="M742" s="699"/>
      <c r="N742" s="699"/>
      <c r="O742" s="699"/>
      <c r="P742" s="699"/>
      <c r="Q742" s="699"/>
      <c r="R742" s="699"/>
      <c r="S742" s="699"/>
      <c r="T742" s="699"/>
      <c r="U742" s="699"/>
      <c r="V742" s="699"/>
      <c r="W742" s="699"/>
      <c r="X742" s="699"/>
      <c r="Y742" s="699"/>
      <c r="Z742" s="699"/>
      <c r="AA742" s="699"/>
      <c r="AB742" s="699"/>
      <c r="AC742" s="699"/>
      <c r="AD742" s="699"/>
      <c r="AE742" s="699"/>
      <c r="AF742" s="699"/>
      <c r="AG742" s="699"/>
      <c r="AI742" s="716"/>
      <c r="AJ742" s="699"/>
      <c r="AK742" s="716"/>
      <c r="AL742" s="699"/>
      <c r="AM742" s="699"/>
      <c r="AN742" s="699"/>
      <c r="AO742" s="699"/>
      <c r="AP742" s="699"/>
      <c r="AQ742" s="717"/>
      <c r="AR742" s="699"/>
      <c r="AS742" s="699"/>
      <c r="AT742" s="699"/>
      <c r="AU742" s="699"/>
      <c r="AV742" s="699"/>
      <c r="AW742" s="699"/>
      <c r="AX742" s="699"/>
      <c r="AY742" s="699"/>
      <c r="AZ742" s="699"/>
      <c r="BA742" s="699"/>
      <c r="BB742" s="699"/>
      <c r="BC742" s="699"/>
      <c r="BD742" s="699"/>
      <c r="BE742" s="699"/>
      <c r="BF742" s="699"/>
      <c r="BG742" s="699"/>
      <c r="BH742" s="699"/>
      <c r="BI742" s="699"/>
      <c r="BJ742" s="699"/>
      <c r="BK742" s="702"/>
      <c r="BL742" s="702"/>
      <c r="BM742" s="702"/>
      <c r="BN742" s="699"/>
      <c r="BO742" s="699"/>
      <c r="BP742" s="699"/>
      <c r="BQ742" s="699"/>
      <c r="BR742" s="699"/>
      <c r="BS742" s="699"/>
      <c r="BT742" s="699"/>
      <c r="BU742" s="699"/>
      <c r="BV742" s="699"/>
      <c r="BW742" s="699"/>
      <c r="BX742" s="699"/>
      <c r="BY742" s="699"/>
      <c r="BZ742" s="699"/>
      <c r="CA742" s="716"/>
      <c r="CB742" s="699"/>
      <c r="CC742" s="699"/>
      <c r="CD742" s="699"/>
      <c r="CE742" s="699"/>
      <c r="CF742" s="699"/>
      <c r="CG742" s="699"/>
      <c r="CH742" s="699"/>
      <c r="CI742" s="699"/>
      <c r="CJ742" s="699"/>
      <c r="CK742" s="699"/>
      <c r="CL742" s="699"/>
      <c r="CM742" s="699"/>
      <c r="CN742" s="699"/>
      <c r="CO742" s="699"/>
      <c r="CP742" s="699"/>
      <c r="CQ742" s="699"/>
      <c r="CR742" s="699"/>
      <c r="CS742" s="699"/>
      <c r="CT742" s="699"/>
      <c r="CU742" s="699"/>
      <c r="CV742" s="699"/>
      <c r="CW742" s="699"/>
      <c r="CX742" s="699"/>
      <c r="CY742" s="699"/>
      <c r="CZ742" s="699"/>
      <c r="DA742" s="699"/>
      <c r="DB742" s="699"/>
      <c r="DC742" s="699"/>
      <c r="DD742" s="699"/>
      <c r="DO742" s="717"/>
      <c r="DP742" s="717"/>
      <c r="DQ742" s="717"/>
      <c r="DR742" s="699"/>
      <c r="DS742" s="699"/>
      <c r="DT742" s="699"/>
      <c r="DU742" s="699"/>
      <c r="DV742" s="699"/>
      <c r="DW742" s="699"/>
      <c r="DX742" s="699"/>
      <c r="DY742" s="699"/>
      <c r="DZ742" s="699"/>
      <c r="EA742" s="699"/>
      <c r="EB742" s="699"/>
      <c r="EC742" s="699"/>
      <c r="ED742" s="699"/>
      <c r="EE742" s="717"/>
      <c r="EF742" s="717"/>
      <c r="EG742" s="717"/>
      <c r="EH742" s="717"/>
      <c r="EI742" s="717"/>
      <c r="EJ742" s="717"/>
      <c r="EK742" s="717"/>
      <c r="EL742" s="717"/>
      <c r="EM742" s="717"/>
      <c r="EN742" s="717"/>
      <c r="EO742" s="717"/>
      <c r="EP742" s="717"/>
      <c r="EQ742" s="717"/>
      <c r="ER742" s="717"/>
      <c r="ES742" s="699"/>
      <c r="ET742" s="699"/>
      <c r="EU742" s="699"/>
      <c r="EV742" s="699"/>
      <c r="EW742" s="699"/>
      <c r="EX742" s="699"/>
      <c r="EY742" s="699"/>
      <c r="EZ742" s="699"/>
      <c r="FA742" s="699"/>
      <c r="FB742" s="699"/>
      <c r="FC742" s="699"/>
      <c r="FD742" s="699"/>
      <c r="FE742" s="699"/>
      <c r="FF742" s="699"/>
      <c r="FG742" s="699"/>
      <c r="FH742" s="699"/>
      <c r="FI742" s="699"/>
      <c r="FJ742" s="699"/>
      <c r="FK742" s="699"/>
      <c r="FL742" s="699"/>
      <c r="FM742" s="699"/>
      <c r="FN742" s="699"/>
    </row>
    <row r="743" spans="2:170" s="715" customFormat="1" ht="12.75" customHeight="1">
      <c r="B743" s="699"/>
      <c r="C743" s="699"/>
      <c r="D743" s="699"/>
      <c r="E743" s="699"/>
      <c r="F743" s="699"/>
      <c r="G743" s="699"/>
      <c r="H743" s="699"/>
      <c r="I743" s="699"/>
      <c r="J743" s="699"/>
      <c r="K743" s="699"/>
      <c r="L743" s="699"/>
      <c r="M743" s="699"/>
      <c r="N743" s="699"/>
      <c r="O743" s="699"/>
      <c r="P743" s="699"/>
      <c r="Q743" s="699"/>
      <c r="R743" s="699"/>
      <c r="S743" s="699"/>
      <c r="T743" s="699"/>
      <c r="U743" s="699"/>
      <c r="V743" s="699"/>
      <c r="W743" s="699"/>
      <c r="X743" s="699"/>
      <c r="Y743" s="699"/>
      <c r="Z743" s="699"/>
      <c r="AA743" s="699"/>
      <c r="AB743" s="699"/>
      <c r="AC743" s="699"/>
      <c r="AD743" s="699"/>
      <c r="AE743" s="699"/>
      <c r="AF743" s="699"/>
      <c r="AG743" s="699"/>
      <c r="AI743" s="716"/>
      <c r="AJ743" s="699"/>
      <c r="AK743" s="716"/>
      <c r="AL743" s="699"/>
      <c r="AM743" s="699"/>
      <c r="AN743" s="699"/>
      <c r="AO743" s="699"/>
      <c r="AP743" s="699"/>
      <c r="AQ743" s="717"/>
      <c r="AR743" s="699"/>
      <c r="AS743" s="699"/>
      <c r="AT743" s="699"/>
      <c r="AU743" s="699"/>
      <c r="AV743" s="699"/>
      <c r="AW743" s="699"/>
      <c r="AX743" s="699"/>
      <c r="AY743" s="699"/>
      <c r="AZ743" s="699"/>
      <c r="BA743" s="699"/>
      <c r="BB743" s="699"/>
      <c r="BC743" s="699"/>
      <c r="BD743" s="699"/>
      <c r="BE743" s="699"/>
      <c r="BF743" s="699"/>
      <c r="BG743" s="699"/>
      <c r="BH743" s="699"/>
      <c r="BI743" s="699"/>
      <c r="BJ743" s="699"/>
      <c r="BK743" s="702"/>
      <c r="BL743" s="702"/>
      <c r="BM743" s="702"/>
      <c r="BN743" s="699"/>
      <c r="BO743" s="699"/>
      <c r="BP743" s="699"/>
      <c r="BQ743" s="699"/>
      <c r="BR743" s="699"/>
      <c r="BS743" s="699"/>
      <c r="BT743" s="699"/>
      <c r="BU743" s="699"/>
      <c r="BV743" s="699"/>
      <c r="BW743" s="699"/>
      <c r="BX743" s="699"/>
      <c r="BY743" s="699"/>
      <c r="BZ743" s="699"/>
      <c r="CA743" s="716"/>
      <c r="CB743" s="699"/>
      <c r="CC743" s="699"/>
      <c r="CD743" s="699"/>
      <c r="CE743" s="699"/>
      <c r="CF743" s="699"/>
      <c r="CG743" s="699"/>
      <c r="CH743" s="699"/>
      <c r="CI743" s="699"/>
      <c r="CJ743" s="699"/>
      <c r="CK743" s="699"/>
      <c r="CL743" s="699"/>
      <c r="CM743" s="699"/>
      <c r="CN743" s="699"/>
      <c r="CO743" s="699"/>
      <c r="CP743" s="699"/>
      <c r="CQ743" s="699"/>
      <c r="CR743" s="699"/>
      <c r="CS743" s="699"/>
      <c r="CT743" s="699"/>
      <c r="CU743" s="699"/>
      <c r="CV743" s="699"/>
      <c r="CW743" s="699"/>
      <c r="CX743" s="699"/>
      <c r="CY743" s="699"/>
      <c r="CZ743" s="699"/>
      <c r="DA743" s="699"/>
      <c r="DB743" s="699"/>
      <c r="DC743" s="699"/>
      <c r="DD743" s="699"/>
      <c r="DO743" s="717"/>
      <c r="DP743" s="717"/>
      <c r="DQ743" s="717"/>
      <c r="DR743" s="699"/>
      <c r="DS743" s="699"/>
      <c r="DT743" s="699"/>
      <c r="DU743" s="699"/>
      <c r="DV743" s="699"/>
      <c r="DW743" s="699"/>
      <c r="DX743" s="699"/>
      <c r="DY743" s="699"/>
      <c r="DZ743" s="699"/>
      <c r="EA743" s="699"/>
      <c r="EB743" s="699"/>
      <c r="EC743" s="699"/>
      <c r="ED743" s="699"/>
      <c r="EE743" s="717"/>
      <c r="EF743" s="717"/>
      <c r="EG743" s="717"/>
      <c r="EH743" s="717"/>
      <c r="EI743" s="717"/>
      <c r="EJ743" s="717"/>
      <c r="EK743" s="717"/>
      <c r="EL743" s="717"/>
      <c r="EM743" s="717"/>
      <c r="EN743" s="717"/>
      <c r="EO743" s="717"/>
      <c r="EP743" s="717"/>
      <c r="EQ743" s="717"/>
      <c r="ER743" s="717"/>
      <c r="ES743" s="699"/>
      <c r="ET743" s="699"/>
      <c r="EU743" s="699"/>
      <c r="EV743" s="699"/>
      <c r="EW743" s="699"/>
      <c r="EX743" s="699"/>
      <c r="EY743" s="699"/>
      <c r="EZ743" s="699"/>
      <c r="FA743" s="699"/>
      <c r="FB743" s="699"/>
      <c r="FC743" s="699"/>
      <c r="FD743" s="699"/>
      <c r="FE743" s="699"/>
      <c r="FF743" s="699"/>
      <c r="FG743" s="699"/>
      <c r="FH743" s="699"/>
      <c r="FI743" s="699"/>
      <c r="FJ743" s="699"/>
      <c r="FK743" s="699"/>
      <c r="FL743" s="699"/>
      <c r="FM743" s="699"/>
      <c r="FN743" s="699"/>
    </row>
    <row r="744" spans="2:170" s="715" customFormat="1" ht="12.75" customHeight="1">
      <c r="B744" s="699"/>
      <c r="C744" s="699"/>
      <c r="D744" s="699"/>
      <c r="E744" s="699"/>
      <c r="F744" s="699"/>
      <c r="G744" s="699"/>
      <c r="H744" s="699"/>
      <c r="I744" s="699"/>
      <c r="J744" s="699"/>
      <c r="K744" s="699"/>
      <c r="L744" s="699"/>
      <c r="M744" s="699"/>
      <c r="N744" s="699"/>
      <c r="O744" s="699"/>
      <c r="P744" s="699"/>
      <c r="Q744" s="699"/>
      <c r="R744" s="699"/>
      <c r="S744" s="699"/>
      <c r="T744" s="699"/>
      <c r="U744" s="699"/>
      <c r="V744" s="699"/>
      <c r="W744" s="699"/>
      <c r="X744" s="699"/>
      <c r="Y744" s="699"/>
      <c r="Z744" s="699"/>
      <c r="AA744" s="699"/>
      <c r="AB744" s="699"/>
      <c r="AC744" s="699"/>
      <c r="AD744" s="699"/>
      <c r="AE744" s="699"/>
      <c r="AF744" s="699"/>
      <c r="AG744" s="699"/>
      <c r="AI744" s="716"/>
      <c r="AJ744" s="699"/>
      <c r="AK744" s="716"/>
      <c r="AL744" s="699"/>
      <c r="AM744" s="699"/>
      <c r="AN744" s="699"/>
      <c r="AO744" s="699"/>
      <c r="AP744" s="699"/>
      <c r="AQ744" s="717"/>
      <c r="AR744" s="699"/>
      <c r="AS744" s="699"/>
      <c r="AT744" s="699"/>
      <c r="AU744" s="699"/>
      <c r="AV744" s="699"/>
      <c r="AW744" s="699"/>
      <c r="AX744" s="699"/>
      <c r="AY744" s="699"/>
      <c r="AZ744" s="699"/>
      <c r="BA744" s="699"/>
      <c r="BB744" s="699"/>
      <c r="BC744" s="699"/>
      <c r="BD744" s="699"/>
      <c r="BE744" s="699"/>
      <c r="BF744" s="699"/>
      <c r="BG744" s="699"/>
      <c r="BH744" s="699"/>
      <c r="BI744" s="699"/>
      <c r="BJ744" s="699"/>
      <c r="BK744" s="702"/>
      <c r="BL744" s="702"/>
      <c r="BM744" s="702"/>
      <c r="BN744" s="699"/>
      <c r="BO744" s="699"/>
      <c r="BP744" s="699"/>
      <c r="BQ744" s="699"/>
      <c r="BR744" s="699"/>
      <c r="BS744" s="699"/>
      <c r="BT744" s="699"/>
      <c r="BU744" s="699"/>
      <c r="BV744" s="699"/>
      <c r="BW744" s="699"/>
      <c r="BX744" s="699"/>
      <c r="BY744" s="699"/>
      <c r="BZ744" s="699"/>
      <c r="CA744" s="716"/>
      <c r="CB744" s="699"/>
      <c r="CC744" s="699"/>
      <c r="CD744" s="699"/>
      <c r="CE744" s="699"/>
      <c r="CF744" s="699"/>
      <c r="CG744" s="699"/>
      <c r="CH744" s="699"/>
      <c r="CI744" s="699"/>
      <c r="CJ744" s="699"/>
      <c r="CK744" s="699"/>
      <c r="CL744" s="699"/>
      <c r="CM744" s="699"/>
      <c r="CN744" s="699"/>
      <c r="CO744" s="699"/>
      <c r="CP744" s="699"/>
      <c r="CQ744" s="699"/>
      <c r="CR744" s="699"/>
      <c r="CS744" s="699"/>
      <c r="CT744" s="699"/>
      <c r="CU744" s="699"/>
      <c r="CV744" s="699"/>
      <c r="CW744" s="699"/>
      <c r="CX744" s="699"/>
      <c r="CY744" s="699"/>
      <c r="CZ744" s="699"/>
      <c r="DA744" s="699"/>
      <c r="DB744" s="699"/>
      <c r="DC744" s="699"/>
      <c r="DD744" s="699"/>
      <c r="DO744" s="717"/>
      <c r="DP744" s="717"/>
      <c r="DQ744" s="717"/>
      <c r="DR744" s="699"/>
      <c r="DS744" s="699"/>
      <c r="DT744" s="699"/>
      <c r="DU744" s="699"/>
      <c r="DV744" s="699"/>
      <c r="DW744" s="699"/>
      <c r="DX744" s="699"/>
      <c r="DY744" s="699"/>
      <c r="DZ744" s="699"/>
      <c r="EA744" s="699"/>
      <c r="EB744" s="699"/>
      <c r="EC744" s="699"/>
      <c r="ED744" s="699"/>
      <c r="EE744" s="717"/>
      <c r="EF744" s="717"/>
      <c r="EG744" s="717"/>
      <c r="EH744" s="717"/>
      <c r="EI744" s="717"/>
      <c r="EJ744" s="717"/>
      <c r="EK744" s="717"/>
      <c r="EL744" s="717"/>
      <c r="EM744" s="717"/>
      <c r="EN744" s="717"/>
      <c r="EO744" s="717"/>
      <c r="EP744" s="717"/>
      <c r="EQ744" s="717"/>
      <c r="ER744" s="717"/>
      <c r="ES744" s="699"/>
      <c r="ET744" s="699"/>
      <c r="EU744" s="699"/>
      <c r="EV744" s="699"/>
      <c r="EW744" s="699"/>
      <c r="EX744" s="699"/>
      <c r="EY744" s="699"/>
      <c r="EZ744" s="699"/>
      <c r="FA744" s="699"/>
      <c r="FB744" s="699"/>
      <c r="FC744" s="699"/>
      <c r="FD744" s="699"/>
      <c r="FE744" s="699"/>
      <c r="FF744" s="699"/>
      <c r="FG744" s="699"/>
      <c r="FH744" s="699"/>
      <c r="FI744" s="699"/>
      <c r="FJ744" s="699"/>
      <c r="FK744" s="699"/>
      <c r="FL744" s="699"/>
      <c r="FM744" s="699"/>
      <c r="FN744" s="699"/>
    </row>
    <row r="745" spans="2:170" s="715" customFormat="1" ht="12.75" customHeight="1">
      <c r="B745" s="699"/>
      <c r="C745" s="699"/>
      <c r="D745" s="699"/>
      <c r="E745" s="699"/>
      <c r="F745" s="699"/>
      <c r="G745" s="699"/>
      <c r="H745" s="699"/>
      <c r="I745" s="699"/>
      <c r="J745" s="699"/>
      <c r="K745" s="699"/>
      <c r="L745" s="699"/>
      <c r="M745" s="699"/>
      <c r="N745" s="699"/>
      <c r="O745" s="699"/>
      <c r="P745" s="699"/>
      <c r="Q745" s="699"/>
      <c r="R745" s="699"/>
      <c r="S745" s="699"/>
      <c r="T745" s="699"/>
      <c r="U745" s="699"/>
      <c r="V745" s="699"/>
      <c r="W745" s="699"/>
      <c r="X745" s="699"/>
      <c r="Y745" s="699"/>
      <c r="Z745" s="699"/>
      <c r="AA745" s="699"/>
      <c r="AB745" s="699"/>
      <c r="AC745" s="699"/>
      <c r="AD745" s="699"/>
      <c r="AE745" s="699"/>
      <c r="AF745" s="699"/>
      <c r="AG745" s="699"/>
      <c r="AI745" s="716"/>
      <c r="AJ745" s="699"/>
      <c r="AK745" s="716"/>
      <c r="AL745" s="699"/>
      <c r="AM745" s="699"/>
      <c r="AN745" s="699"/>
      <c r="AO745" s="699"/>
      <c r="AP745" s="699"/>
      <c r="AQ745" s="717"/>
      <c r="AR745" s="699"/>
      <c r="AS745" s="699"/>
      <c r="AT745" s="699"/>
      <c r="AU745" s="699"/>
      <c r="AV745" s="699"/>
      <c r="AW745" s="699"/>
      <c r="AX745" s="699"/>
      <c r="AY745" s="699"/>
      <c r="AZ745" s="699"/>
      <c r="BA745" s="699"/>
      <c r="BB745" s="699"/>
      <c r="BC745" s="699"/>
      <c r="BD745" s="699"/>
      <c r="BE745" s="699"/>
      <c r="BF745" s="699"/>
      <c r="BG745" s="699"/>
      <c r="BH745" s="699"/>
      <c r="BI745" s="699"/>
      <c r="BJ745" s="699"/>
      <c r="BK745" s="702"/>
      <c r="BL745" s="702"/>
      <c r="BM745" s="702"/>
      <c r="BN745" s="699"/>
      <c r="BO745" s="699"/>
      <c r="BP745" s="699"/>
      <c r="BQ745" s="699"/>
      <c r="BR745" s="699"/>
      <c r="BS745" s="699"/>
      <c r="BT745" s="699"/>
      <c r="BU745" s="699"/>
      <c r="BV745" s="699"/>
      <c r="BW745" s="699"/>
      <c r="BX745" s="699"/>
      <c r="BY745" s="699"/>
      <c r="BZ745" s="699"/>
      <c r="CA745" s="716"/>
      <c r="CB745" s="699"/>
      <c r="CC745" s="699"/>
      <c r="CD745" s="699"/>
      <c r="CE745" s="699"/>
      <c r="CF745" s="699"/>
      <c r="CG745" s="699"/>
      <c r="CH745" s="699"/>
      <c r="CI745" s="699"/>
      <c r="CJ745" s="699"/>
      <c r="CK745" s="699"/>
      <c r="CL745" s="699"/>
      <c r="CM745" s="699"/>
      <c r="CN745" s="699"/>
      <c r="CO745" s="699"/>
      <c r="CP745" s="699"/>
      <c r="CQ745" s="699"/>
      <c r="CR745" s="699"/>
      <c r="CS745" s="699"/>
      <c r="CT745" s="699"/>
      <c r="CU745" s="699"/>
      <c r="CV745" s="699"/>
      <c r="CW745" s="699"/>
      <c r="CX745" s="699"/>
      <c r="CY745" s="699"/>
      <c r="CZ745" s="699"/>
      <c r="DA745" s="699"/>
      <c r="DB745" s="699"/>
      <c r="DC745" s="699"/>
      <c r="DD745" s="699"/>
      <c r="DO745" s="717"/>
      <c r="DP745" s="717"/>
      <c r="DQ745" s="717"/>
      <c r="DR745" s="699"/>
      <c r="DS745" s="699"/>
      <c r="DT745" s="699"/>
      <c r="DU745" s="699"/>
      <c r="DV745" s="699"/>
      <c r="DW745" s="699"/>
      <c r="DX745" s="699"/>
      <c r="DY745" s="699"/>
      <c r="DZ745" s="699"/>
      <c r="EA745" s="699"/>
      <c r="EB745" s="699"/>
      <c r="EC745" s="699"/>
      <c r="ED745" s="699"/>
      <c r="EE745" s="717"/>
      <c r="EF745" s="717"/>
      <c r="EG745" s="717"/>
      <c r="EH745" s="717"/>
      <c r="EI745" s="717"/>
      <c r="EJ745" s="717"/>
      <c r="EK745" s="717"/>
      <c r="EL745" s="717"/>
      <c r="EM745" s="717"/>
      <c r="EN745" s="717"/>
      <c r="EO745" s="717"/>
      <c r="EP745" s="717"/>
      <c r="EQ745" s="717"/>
      <c r="ER745" s="717"/>
      <c r="ES745" s="699"/>
      <c r="ET745" s="699"/>
      <c r="EU745" s="699"/>
      <c r="EV745" s="699"/>
      <c r="EW745" s="699"/>
      <c r="EX745" s="699"/>
      <c r="EY745" s="699"/>
      <c r="EZ745" s="699"/>
      <c r="FA745" s="699"/>
      <c r="FB745" s="699"/>
      <c r="FC745" s="699"/>
      <c r="FD745" s="699"/>
      <c r="FE745" s="699"/>
      <c r="FF745" s="699"/>
      <c r="FG745" s="699"/>
      <c r="FH745" s="699"/>
      <c r="FI745" s="699"/>
      <c r="FJ745" s="699"/>
      <c r="FK745" s="699"/>
      <c r="FL745" s="699"/>
      <c r="FM745" s="699"/>
      <c r="FN745" s="699"/>
    </row>
    <row r="746" spans="2:170" s="715" customFormat="1" ht="12.75" customHeight="1">
      <c r="B746" s="699"/>
      <c r="C746" s="699"/>
      <c r="D746" s="699"/>
      <c r="E746" s="699"/>
      <c r="F746" s="699"/>
      <c r="G746" s="699"/>
      <c r="H746" s="699"/>
      <c r="I746" s="699"/>
      <c r="J746" s="699"/>
      <c r="K746" s="699"/>
      <c r="L746" s="699"/>
      <c r="M746" s="699"/>
      <c r="N746" s="699"/>
      <c r="O746" s="699"/>
      <c r="P746" s="699"/>
      <c r="Q746" s="699"/>
      <c r="R746" s="699"/>
      <c r="S746" s="699"/>
      <c r="T746" s="699"/>
      <c r="U746" s="699"/>
      <c r="V746" s="699"/>
      <c r="W746" s="699"/>
      <c r="X746" s="699"/>
      <c r="Y746" s="699"/>
      <c r="Z746" s="699"/>
      <c r="AA746" s="699"/>
      <c r="AB746" s="699"/>
      <c r="AC746" s="699"/>
      <c r="AD746" s="699"/>
      <c r="AE746" s="699"/>
      <c r="AF746" s="699"/>
      <c r="AG746" s="699"/>
      <c r="AI746" s="716"/>
      <c r="AJ746" s="699"/>
      <c r="AK746" s="716"/>
      <c r="AL746" s="699"/>
      <c r="AM746" s="699"/>
      <c r="AN746" s="699"/>
      <c r="AO746" s="699"/>
      <c r="AP746" s="699"/>
      <c r="AQ746" s="717"/>
      <c r="AR746" s="699"/>
      <c r="AS746" s="699"/>
      <c r="AT746" s="699"/>
      <c r="AU746" s="699"/>
      <c r="AV746" s="699"/>
      <c r="AW746" s="699"/>
      <c r="AX746" s="699"/>
      <c r="AY746" s="699"/>
      <c r="AZ746" s="699"/>
      <c r="BA746" s="699"/>
      <c r="BB746" s="699"/>
      <c r="BC746" s="699"/>
      <c r="BD746" s="699"/>
      <c r="BE746" s="699"/>
      <c r="BF746" s="699"/>
      <c r="BG746" s="699"/>
      <c r="BH746" s="699"/>
      <c r="BI746" s="699"/>
      <c r="BJ746" s="699"/>
      <c r="BK746" s="702"/>
      <c r="BL746" s="702"/>
      <c r="BM746" s="702"/>
      <c r="BN746" s="699"/>
      <c r="BO746" s="699"/>
      <c r="BP746" s="699"/>
      <c r="BQ746" s="699"/>
      <c r="BR746" s="699"/>
      <c r="BS746" s="699"/>
      <c r="BT746" s="699"/>
      <c r="BU746" s="699"/>
      <c r="BV746" s="699"/>
      <c r="BW746" s="699"/>
      <c r="BX746" s="699"/>
      <c r="BY746" s="699"/>
      <c r="BZ746" s="699"/>
      <c r="CA746" s="716"/>
      <c r="CB746" s="699"/>
      <c r="CC746" s="699"/>
      <c r="CD746" s="699"/>
      <c r="CE746" s="699"/>
      <c r="CF746" s="699"/>
      <c r="CG746" s="699"/>
      <c r="CH746" s="699"/>
      <c r="CI746" s="699"/>
      <c r="CJ746" s="699"/>
      <c r="CK746" s="699"/>
      <c r="CL746" s="699"/>
      <c r="CM746" s="699"/>
      <c r="CN746" s="699"/>
      <c r="CO746" s="699"/>
      <c r="CP746" s="699"/>
      <c r="CQ746" s="699"/>
      <c r="CR746" s="699"/>
      <c r="CS746" s="699"/>
      <c r="CT746" s="699"/>
      <c r="CU746" s="699"/>
      <c r="CV746" s="699"/>
      <c r="CW746" s="699"/>
      <c r="CX746" s="699"/>
      <c r="CY746" s="699"/>
      <c r="CZ746" s="699"/>
      <c r="DA746" s="699"/>
      <c r="DB746" s="699"/>
      <c r="DC746" s="699"/>
      <c r="DD746" s="699"/>
      <c r="DO746" s="717"/>
      <c r="DP746" s="717"/>
      <c r="DQ746" s="717"/>
      <c r="DR746" s="699"/>
      <c r="DS746" s="699"/>
      <c r="DT746" s="699"/>
      <c r="DU746" s="699"/>
      <c r="DV746" s="699"/>
      <c r="DW746" s="699"/>
      <c r="DX746" s="699"/>
      <c r="DY746" s="699"/>
      <c r="DZ746" s="699"/>
      <c r="EA746" s="699"/>
      <c r="EB746" s="699"/>
      <c r="EC746" s="699"/>
      <c r="ED746" s="699"/>
      <c r="EE746" s="717"/>
      <c r="EF746" s="717"/>
      <c r="EG746" s="717"/>
      <c r="EH746" s="717"/>
      <c r="EI746" s="717"/>
      <c r="EJ746" s="717"/>
      <c r="EK746" s="717"/>
      <c r="EL746" s="717"/>
      <c r="EM746" s="717"/>
      <c r="EN746" s="717"/>
      <c r="EO746" s="717"/>
      <c r="EP746" s="717"/>
      <c r="EQ746" s="717"/>
      <c r="ER746" s="717"/>
      <c r="ES746" s="699"/>
      <c r="ET746" s="699"/>
      <c r="EU746" s="699"/>
      <c r="EV746" s="699"/>
      <c r="EW746" s="699"/>
      <c r="EX746" s="699"/>
      <c r="EY746" s="699"/>
      <c r="EZ746" s="699"/>
      <c r="FA746" s="699"/>
      <c r="FB746" s="699"/>
      <c r="FC746" s="699"/>
      <c r="FD746" s="699"/>
      <c r="FE746" s="699"/>
      <c r="FF746" s="699"/>
      <c r="FG746" s="699"/>
      <c r="FH746" s="699"/>
      <c r="FI746" s="699"/>
      <c r="FJ746" s="699"/>
      <c r="FK746" s="699"/>
      <c r="FL746" s="699"/>
      <c r="FM746" s="699"/>
      <c r="FN746" s="699"/>
    </row>
    <row r="747" spans="2:170" s="715" customFormat="1" ht="12.75" customHeight="1">
      <c r="B747" s="699"/>
      <c r="C747" s="699"/>
      <c r="D747" s="699"/>
      <c r="E747" s="699"/>
      <c r="F747" s="699"/>
      <c r="G747" s="699"/>
      <c r="H747" s="699"/>
      <c r="I747" s="699"/>
      <c r="J747" s="699"/>
      <c r="K747" s="699"/>
      <c r="L747" s="699"/>
      <c r="M747" s="699"/>
      <c r="N747" s="699"/>
      <c r="O747" s="699"/>
      <c r="P747" s="699"/>
      <c r="Q747" s="699"/>
      <c r="R747" s="699"/>
      <c r="S747" s="699"/>
      <c r="T747" s="699"/>
      <c r="U747" s="699"/>
      <c r="V747" s="699"/>
      <c r="W747" s="699"/>
      <c r="X747" s="699"/>
      <c r="Y747" s="699"/>
      <c r="Z747" s="699"/>
      <c r="AA747" s="699"/>
      <c r="AB747" s="699"/>
      <c r="AC747" s="699"/>
      <c r="AD747" s="699"/>
      <c r="AE747" s="699"/>
      <c r="AF747" s="699"/>
      <c r="AG747" s="699"/>
      <c r="AI747" s="716"/>
      <c r="AJ747" s="699"/>
      <c r="AK747" s="716"/>
      <c r="AL747" s="699"/>
      <c r="AM747" s="699"/>
      <c r="AN747" s="699"/>
      <c r="AO747" s="699"/>
      <c r="AP747" s="699"/>
      <c r="AQ747" s="717"/>
      <c r="AR747" s="699"/>
      <c r="AS747" s="699"/>
      <c r="AT747" s="699"/>
      <c r="AU747" s="699"/>
      <c r="AV747" s="699"/>
      <c r="AW747" s="699"/>
      <c r="AX747" s="699"/>
      <c r="AY747" s="699"/>
      <c r="AZ747" s="699"/>
      <c r="BA747" s="699"/>
      <c r="BB747" s="699"/>
      <c r="BC747" s="699"/>
      <c r="BD747" s="699"/>
      <c r="BE747" s="699"/>
      <c r="BF747" s="699"/>
      <c r="BG747" s="699"/>
      <c r="BH747" s="699"/>
      <c r="BI747" s="699"/>
      <c r="BJ747" s="699"/>
      <c r="BK747" s="702"/>
      <c r="BL747" s="702"/>
      <c r="BM747" s="702"/>
      <c r="BN747" s="699"/>
      <c r="BO747" s="699"/>
      <c r="BP747" s="699"/>
      <c r="BQ747" s="699"/>
      <c r="BR747" s="699"/>
      <c r="BS747" s="699"/>
      <c r="BT747" s="699"/>
      <c r="BU747" s="699"/>
      <c r="BV747" s="699"/>
      <c r="BW747" s="699"/>
      <c r="BX747" s="699"/>
      <c r="BY747" s="699"/>
      <c r="BZ747" s="699"/>
      <c r="CA747" s="716"/>
      <c r="CB747" s="699"/>
      <c r="CC747" s="699"/>
      <c r="CD747" s="699"/>
      <c r="CE747" s="699"/>
      <c r="CF747" s="699"/>
      <c r="CG747" s="699"/>
      <c r="CH747" s="699"/>
      <c r="CI747" s="699"/>
      <c r="CJ747" s="699"/>
      <c r="CK747" s="699"/>
      <c r="CL747" s="699"/>
      <c r="CM747" s="699"/>
      <c r="CN747" s="699"/>
      <c r="CO747" s="699"/>
      <c r="CP747" s="699"/>
      <c r="CQ747" s="699"/>
      <c r="CR747" s="699"/>
      <c r="CS747" s="699"/>
      <c r="CT747" s="699"/>
      <c r="CU747" s="699"/>
      <c r="CV747" s="699"/>
      <c r="CW747" s="699"/>
      <c r="CX747" s="699"/>
      <c r="CY747" s="699"/>
      <c r="CZ747" s="699"/>
      <c r="DA747" s="699"/>
      <c r="DB747" s="699"/>
      <c r="DC747" s="699"/>
      <c r="DD747" s="699"/>
      <c r="DO747" s="717"/>
      <c r="DP747" s="717"/>
      <c r="DQ747" s="717"/>
      <c r="DR747" s="699"/>
      <c r="DS747" s="699"/>
      <c r="DT747" s="699"/>
      <c r="DU747" s="699"/>
      <c r="DV747" s="699"/>
      <c r="DW747" s="699"/>
      <c r="DX747" s="699"/>
      <c r="DY747" s="699"/>
      <c r="DZ747" s="699"/>
      <c r="EA747" s="699"/>
      <c r="EB747" s="699"/>
      <c r="EC747" s="699"/>
      <c r="ED747" s="699"/>
      <c r="EE747" s="717"/>
      <c r="EF747" s="717"/>
      <c r="EG747" s="717"/>
      <c r="EH747" s="717"/>
      <c r="EI747" s="717"/>
      <c r="EJ747" s="717"/>
      <c r="EK747" s="717"/>
      <c r="EL747" s="717"/>
      <c r="EM747" s="717"/>
      <c r="EN747" s="717"/>
      <c r="EO747" s="717"/>
      <c r="EP747" s="717"/>
      <c r="EQ747" s="717"/>
      <c r="ER747" s="717"/>
      <c r="ES747" s="699"/>
      <c r="ET747" s="699"/>
      <c r="EU747" s="699"/>
      <c r="EV747" s="699"/>
      <c r="EW747" s="699"/>
      <c r="EX747" s="699"/>
      <c r="EY747" s="699"/>
      <c r="EZ747" s="699"/>
      <c r="FA747" s="699"/>
      <c r="FB747" s="699"/>
      <c r="FC747" s="699"/>
      <c r="FD747" s="699"/>
      <c r="FE747" s="699"/>
      <c r="FF747" s="699"/>
      <c r="FG747" s="699"/>
      <c r="FH747" s="699"/>
      <c r="FI747" s="699"/>
      <c r="FJ747" s="699"/>
      <c r="FK747" s="699"/>
      <c r="FL747" s="699"/>
      <c r="FM747" s="699"/>
      <c r="FN747" s="699"/>
    </row>
    <row r="748" spans="2:170" s="715" customFormat="1" ht="12.75" customHeight="1">
      <c r="B748" s="699"/>
      <c r="C748" s="699"/>
      <c r="D748" s="699"/>
      <c r="E748" s="699"/>
      <c r="F748" s="699"/>
      <c r="G748" s="699"/>
      <c r="H748" s="699"/>
      <c r="I748" s="699"/>
      <c r="J748" s="699"/>
      <c r="K748" s="699"/>
      <c r="L748" s="699"/>
      <c r="M748" s="699"/>
      <c r="N748" s="699"/>
      <c r="O748" s="699"/>
      <c r="P748" s="699"/>
      <c r="Q748" s="699"/>
      <c r="R748" s="699"/>
      <c r="S748" s="699"/>
      <c r="T748" s="699"/>
      <c r="U748" s="699"/>
      <c r="V748" s="699"/>
      <c r="W748" s="699"/>
      <c r="X748" s="699"/>
      <c r="Y748" s="699"/>
      <c r="Z748" s="699"/>
      <c r="AA748" s="699"/>
      <c r="AB748" s="699"/>
      <c r="AC748" s="699"/>
      <c r="AD748" s="699"/>
      <c r="AE748" s="699"/>
      <c r="AF748" s="699"/>
      <c r="AG748" s="699"/>
      <c r="AI748" s="716"/>
      <c r="AJ748" s="699"/>
      <c r="AK748" s="716"/>
      <c r="AL748" s="699"/>
      <c r="AM748" s="699"/>
      <c r="AN748" s="699"/>
      <c r="AO748" s="699"/>
      <c r="AP748" s="699"/>
      <c r="AQ748" s="717"/>
      <c r="AR748" s="699"/>
      <c r="AS748" s="699"/>
      <c r="AT748" s="699"/>
      <c r="AU748" s="699"/>
      <c r="AV748" s="699"/>
      <c r="AW748" s="699"/>
      <c r="AX748" s="699"/>
      <c r="AY748" s="699"/>
      <c r="AZ748" s="699"/>
      <c r="BA748" s="699"/>
      <c r="BB748" s="699"/>
      <c r="BC748" s="699"/>
      <c r="BD748" s="699"/>
      <c r="BE748" s="699"/>
      <c r="BF748" s="699"/>
      <c r="BG748" s="699"/>
      <c r="BH748" s="699"/>
      <c r="BI748" s="699"/>
      <c r="BJ748" s="699"/>
      <c r="BK748" s="702"/>
      <c r="BL748" s="702"/>
      <c r="BM748" s="702"/>
      <c r="BN748" s="699"/>
      <c r="BO748" s="699"/>
      <c r="BP748" s="699"/>
      <c r="BQ748" s="699"/>
      <c r="BR748" s="699"/>
      <c r="BS748" s="699"/>
      <c r="BT748" s="699"/>
      <c r="BU748" s="699"/>
      <c r="BV748" s="699"/>
      <c r="BW748" s="699"/>
      <c r="BX748" s="699"/>
      <c r="BY748" s="699"/>
      <c r="BZ748" s="699"/>
      <c r="CA748" s="716"/>
      <c r="CB748" s="699"/>
      <c r="CC748" s="699"/>
      <c r="CD748" s="699"/>
      <c r="CE748" s="699"/>
      <c r="CF748" s="699"/>
      <c r="CG748" s="699"/>
      <c r="CH748" s="699"/>
      <c r="CI748" s="699"/>
      <c r="CJ748" s="699"/>
      <c r="CK748" s="699"/>
      <c r="CL748" s="699"/>
      <c r="CM748" s="699"/>
      <c r="CN748" s="699"/>
      <c r="CO748" s="699"/>
      <c r="CP748" s="699"/>
      <c r="CQ748" s="699"/>
      <c r="CR748" s="699"/>
      <c r="CS748" s="699"/>
      <c r="CT748" s="699"/>
      <c r="CU748" s="699"/>
      <c r="CV748" s="699"/>
      <c r="CW748" s="699"/>
      <c r="CX748" s="699"/>
      <c r="CY748" s="699"/>
      <c r="CZ748" s="699"/>
      <c r="DA748" s="699"/>
      <c r="DB748" s="699"/>
      <c r="DC748" s="699"/>
      <c r="DD748" s="699"/>
      <c r="DO748" s="717"/>
      <c r="DP748" s="717"/>
      <c r="DQ748" s="717"/>
      <c r="DR748" s="699"/>
      <c r="DS748" s="699"/>
      <c r="DT748" s="699"/>
      <c r="DU748" s="699"/>
      <c r="DV748" s="699"/>
      <c r="DW748" s="699"/>
      <c r="DX748" s="699"/>
      <c r="DY748" s="699"/>
      <c r="DZ748" s="699"/>
      <c r="EA748" s="699"/>
      <c r="EB748" s="699"/>
      <c r="EC748" s="699"/>
      <c r="ED748" s="699"/>
      <c r="EE748" s="717"/>
      <c r="EF748" s="717"/>
      <c r="EG748" s="717"/>
      <c r="EH748" s="717"/>
      <c r="EI748" s="717"/>
      <c r="EJ748" s="717"/>
      <c r="EK748" s="717"/>
      <c r="EL748" s="717"/>
      <c r="EM748" s="717"/>
      <c r="EN748" s="717"/>
      <c r="EO748" s="717"/>
      <c r="EP748" s="717"/>
      <c r="EQ748" s="717"/>
      <c r="ER748" s="717"/>
      <c r="ES748" s="699"/>
      <c r="ET748" s="699"/>
      <c r="EU748" s="699"/>
      <c r="EV748" s="699"/>
      <c r="EW748" s="699"/>
      <c r="EX748" s="699"/>
      <c r="EY748" s="699"/>
      <c r="EZ748" s="699"/>
      <c r="FA748" s="699"/>
      <c r="FB748" s="699"/>
      <c r="FC748" s="699"/>
      <c r="FD748" s="699"/>
      <c r="FE748" s="699"/>
      <c r="FF748" s="699"/>
      <c r="FG748" s="699"/>
      <c r="FH748" s="699"/>
      <c r="FI748" s="699"/>
      <c r="FJ748" s="699"/>
      <c r="FK748" s="699"/>
      <c r="FL748" s="699"/>
      <c r="FM748" s="699"/>
      <c r="FN748" s="699"/>
    </row>
    <row r="749" spans="2:170" s="715" customFormat="1" ht="12.75" customHeight="1">
      <c r="B749" s="699"/>
      <c r="C749" s="699"/>
      <c r="D749" s="699"/>
      <c r="E749" s="699"/>
      <c r="F749" s="699"/>
      <c r="G749" s="699"/>
      <c r="H749" s="699"/>
      <c r="I749" s="699"/>
      <c r="J749" s="699"/>
      <c r="K749" s="699"/>
      <c r="L749" s="699"/>
      <c r="M749" s="699"/>
      <c r="N749" s="699"/>
      <c r="O749" s="699"/>
      <c r="P749" s="699"/>
      <c r="Q749" s="699"/>
      <c r="R749" s="699"/>
      <c r="S749" s="699"/>
      <c r="T749" s="699"/>
      <c r="U749" s="699"/>
      <c r="V749" s="699"/>
      <c r="W749" s="699"/>
      <c r="X749" s="699"/>
      <c r="Y749" s="699"/>
      <c r="Z749" s="699"/>
      <c r="AA749" s="699"/>
      <c r="AB749" s="699"/>
      <c r="AC749" s="699"/>
      <c r="AD749" s="699"/>
      <c r="AE749" s="699"/>
      <c r="AF749" s="699"/>
      <c r="AG749" s="699"/>
      <c r="AI749" s="716"/>
      <c r="AJ749" s="699"/>
      <c r="AK749" s="716"/>
      <c r="AL749" s="699"/>
      <c r="AM749" s="699"/>
      <c r="AN749" s="699"/>
      <c r="AO749" s="699"/>
      <c r="AP749" s="699"/>
      <c r="AQ749" s="717"/>
      <c r="AR749" s="699"/>
      <c r="AS749" s="699"/>
      <c r="AT749" s="699"/>
      <c r="AU749" s="699"/>
      <c r="AV749" s="699"/>
      <c r="AW749" s="699"/>
      <c r="AX749" s="699"/>
      <c r="AY749" s="699"/>
      <c r="AZ749" s="699"/>
      <c r="BA749" s="699"/>
      <c r="BB749" s="699"/>
      <c r="BC749" s="699"/>
      <c r="BD749" s="699"/>
      <c r="BE749" s="699"/>
      <c r="BF749" s="699"/>
      <c r="BG749" s="699"/>
      <c r="BH749" s="699"/>
      <c r="BI749" s="699"/>
      <c r="BJ749" s="699"/>
      <c r="BK749" s="702"/>
      <c r="BL749" s="702"/>
      <c r="BM749" s="702"/>
      <c r="BN749" s="699"/>
      <c r="BO749" s="699"/>
      <c r="BP749" s="699"/>
      <c r="BQ749" s="699"/>
      <c r="BR749" s="699"/>
      <c r="BS749" s="699"/>
      <c r="BT749" s="699"/>
      <c r="BU749" s="699"/>
      <c r="BV749" s="699"/>
      <c r="BW749" s="699"/>
      <c r="BX749" s="699"/>
      <c r="BY749" s="699"/>
      <c r="BZ749" s="699"/>
      <c r="CA749" s="716"/>
      <c r="CB749" s="699"/>
      <c r="CC749" s="699"/>
      <c r="CD749" s="699"/>
      <c r="CE749" s="699"/>
      <c r="CF749" s="699"/>
      <c r="CG749" s="699"/>
      <c r="CH749" s="699"/>
      <c r="CI749" s="699"/>
      <c r="CJ749" s="699"/>
      <c r="CK749" s="699"/>
      <c r="CL749" s="699"/>
      <c r="CM749" s="699"/>
      <c r="CN749" s="699"/>
      <c r="CO749" s="699"/>
      <c r="CP749" s="699"/>
      <c r="CQ749" s="699"/>
      <c r="CR749" s="699"/>
      <c r="CS749" s="699"/>
      <c r="CT749" s="699"/>
      <c r="CU749" s="699"/>
      <c r="CV749" s="699"/>
      <c r="CW749" s="699"/>
      <c r="CX749" s="699"/>
      <c r="CY749" s="699"/>
      <c r="CZ749" s="699"/>
      <c r="DA749" s="699"/>
      <c r="DB749" s="699"/>
      <c r="DC749" s="699"/>
      <c r="DD749" s="699"/>
      <c r="DO749" s="717"/>
      <c r="DP749" s="717"/>
      <c r="DQ749" s="717"/>
      <c r="DR749" s="699"/>
      <c r="DS749" s="699"/>
      <c r="DT749" s="699"/>
      <c r="DU749" s="699"/>
      <c r="DV749" s="699"/>
      <c r="DW749" s="699"/>
      <c r="DX749" s="699"/>
      <c r="DY749" s="699"/>
      <c r="DZ749" s="699"/>
      <c r="EA749" s="699"/>
      <c r="EB749" s="699"/>
      <c r="EC749" s="699"/>
      <c r="ED749" s="699"/>
      <c r="EE749" s="717"/>
      <c r="EF749" s="717"/>
      <c r="EG749" s="717"/>
      <c r="EH749" s="717"/>
      <c r="EI749" s="717"/>
      <c r="EJ749" s="717"/>
      <c r="EK749" s="717"/>
      <c r="EL749" s="717"/>
      <c r="EM749" s="717"/>
      <c r="EN749" s="717"/>
      <c r="EO749" s="717"/>
      <c r="EP749" s="717"/>
      <c r="EQ749" s="717"/>
      <c r="ER749" s="717"/>
      <c r="ES749" s="699"/>
      <c r="ET749" s="699"/>
      <c r="EU749" s="699"/>
      <c r="EV749" s="699"/>
      <c r="EW749" s="699"/>
      <c r="EX749" s="699"/>
      <c r="EY749" s="699"/>
      <c r="EZ749" s="699"/>
      <c r="FA749" s="699"/>
      <c r="FB749" s="699"/>
      <c r="FC749" s="699"/>
      <c r="FD749" s="699"/>
      <c r="FE749" s="699"/>
      <c r="FF749" s="699"/>
      <c r="FG749" s="699"/>
      <c r="FH749" s="699"/>
      <c r="FI749" s="699"/>
      <c r="FJ749" s="699"/>
      <c r="FK749" s="699"/>
      <c r="FL749" s="699"/>
      <c r="FM749" s="699"/>
      <c r="FN749" s="699"/>
    </row>
    <row r="750" spans="2:170" s="715" customFormat="1" ht="12.75" customHeight="1">
      <c r="B750" s="699"/>
      <c r="C750" s="699"/>
      <c r="D750" s="699"/>
      <c r="E750" s="699"/>
      <c r="F750" s="699"/>
      <c r="G750" s="699"/>
      <c r="H750" s="699"/>
      <c r="I750" s="699"/>
      <c r="J750" s="699"/>
      <c r="K750" s="699"/>
      <c r="L750" s="699"/>
      <c r="M750" s="699"/>
      <c r="N750" s="699"/>
      <c r="O750" s="699"/>
      <c r="P750" s="699"/>
      <c r="Q750" s="699"/>
      <c r="R750" s="699"/>
      <c r="S750" s="699"/>
      <c r="T750" s="699"/>
      <c r="U750" s="699"/>
      <c r="V750" s="699"/>
      <c r="W750" s="699"/>
      <c r="X750" s="699"/>
      <c r="Y750" s="699"/>
      <c r="Z750" s="699"/>
      <c r="AA750" s="699"/>
      <c r="AB750" s="699"/>
      <c r="AC750" s="699"/>
      <c r="AD750" s="699"/>
      <c r="AE750" s="699"/>
      <c r="AF750" s="699"/>
      <c r="AG750" s="699"/>
      <c r="AI750" s="716"/>
      <c r="AJ750" s="699"/>
      <c r="AK750" s="716"/>
      <c r="AL750" s="699"/>
      <c r="AM750" s="699"/>
      <c r="AN750" s="699"/>
      <c r="AO750" s="699"/>
      <c r="AP750" s="699"/>
      <c r="AQ750" s="717"/>
      <c r="AR750" s="699"/>
      <c r="AS750" s="699"/>
      <c r="AT750" s="699"/>
      <c r="AU750" s="699"/>
      <c r="AV750" s="699"/>
      <c r="AW750" s="699"/>
      <c r="AX750" s="699"/>
      <c r="AY750" s="699"/>
      <c r="AZ750" s="699"/>
      <c r="BA750" s="699"/>
      <c r="BB750" s="699"/>
      <c r="BC750" s="699"/>
      <c r="BD750" s="699"/>
      <c r="BE750" s="699"/>
      <c r="BF750" s="699"/>
      <c r="BG750" s="699"/>
      <c r="BH750" s="699"/>
      <c r="BI750" s="699"/>
      <c r="BJ750" s="699"/>
      <c r="BK750" s="702"/>
      <c r="BL750" s="702"/>
      <c r="BM750" s="702"/>
      <c r="BN750" s="699"/>
      <c r="BO750" s="699"/>
      <c r="BP750" s="699"/>
      <c r="BQ750" s="699"/>
      <c r="BR750" s="699"/>
      <c r="BS750" s="699"/>
      <c r="BT750" s="699"/>
      <c r="BU750" s="699"/>
      <c r="BV750" s="699"/>
      <c r="BW750" s="699"/>
      <c r="BX750" s="699"/>
      <c r="BY750" s="699"/>
      <c r="BZ750" s="699"/>
      <c r="CA750" s="716"/>
      <c r="CB750" s="699"/>
      <c r="CC750" s="699"/>
      <c r="CD750" s="699"/>
      <c r="CE750" s="699"/>
      <c r="CF750" s="699"/>
      <c r="CG750" s="699"/>
      <c r="CH750" s="699"/>
      <c r="CI750" s="699"/>
      <c r="CJ750" s="699"/>
      <c r="CK750" s="699"/>
      <c r="CL750" s="699"/>
      <c r="CM750" s="699"/>
      <c r="CN750" s="699"/>
      <c r="CO750" s="699"/>
      <c r="CP750" s="699"/>
      <c r="CQ750" s="699"/>
      <c r="CR750" s="699"/>
      <c r="CS750" s="699"/>
      <c r="CT750" s="699"/>
      <c r="CU750" s="699"/>
      <c r="CV750" s="699"/>
      <c r="CW750" s="699"/>
      <c r="CX750" s="699"/>
      <c r="CY750" s="699"/>
      <c r="CZ750" s="699"/>
      <c r="DA750" s="699"/>
      <c r="DB750" s="699"/>
      <c r="DC750" s="699"/>
      <c r="DD750" s="699"/>
      <c r="DO750" s="717"/>
      <c r="DP750" s="717"/>
      <c r="DQ750" s="717"/>
      <c r="DR750" s="699"/>
      <c r="DS750" s="699"/>
      <c r="DT750" s="699"/>
      <c r="DU750" s="699"/>
      <c r="DV750" s="699"/>
      <c r="DW750" s="699"/>
      <c r="DX750" s="699"/>
      <c r="DY750" s="699"/>
      <c r="DZ750" s="699"/>
      <c r="EA750" s="699"/>
      <c r="EB750" s="699"/>
      <c r="EC750" s="699"/>
      <c r="ED750" s="699"/>
      <c r="EE750" s="717"/>
      <c r="EF750" s="717"/>
      <c r="EG750" s="717"/>
      <c r="EH750" s="717"/>
      <c r="EI750" s="717"/>
      <c r="EJ750" s="717"/>
      <c r="EK750" s="717"/>
      <c r="EL750" s="717"/>
      <c r="EM750" s="717"/>
      <c r="EN750" s="717"/>
      <c r="EO750" s="717"/>
      <c r="EP750" s="717"/>
      <c r="EQ750" s="717"/>
      <c r="ER750" s="717"/>
      <c r="ES750" s="699"/>
      <c r="ET750" s="699"/>
      <c r="EU750" s="699"/>
      <c r="EV750" s="699"/>
      <c r="EW750" s="699"/>
      <c r="EX750" s="699"/>
      <c r="EY750" s="699"/>
      <c r="EZ750" s="699"/>
      <c r="FA750" s="699"/>
      <c r="FB750" s="699"/>
      <c r="FC750" s="699"/>
      <c r="FD750" s="699"/>
      <c r="FE750" s="699"/>
      <c r="FF750" s="699"/>
      <c r="FG750" s="699"/>
      <c r="FH750" s="699"/>
      <c r="FI750" s="699"/>
      <c r="FJ750" s="699"/>
      <c r="FK750" s="699"/>
      <c r="FL750" s="699"/>
      <c r="FM750" s="699"/>
      <c r="FN750" s="699"/>
    </row>
    <row r="751" spans="2:170" s="715" customFormat="1" ht="12.75" customHeight="1">
      <c r="B751" s="699"/>
      <c r="C751" s="699"/>
      <c r="D751" s="699"/>
      <c r="E751" s="699"/>
      <c r="F751" s="699"/>
      <c r="G751" s="699"/>
      <c r="H751" s="699"/>
      <c r="I751" s="699"/>
      <c r="J751" s="699"/>
      <c r="K751" s="699"/>
      <c r="L751" s="699"/>
      <c r="M751" s="699"/>
      <c r="N751" s="699"/>
      <c r="O751" s="699"/>
      <c r="P751" s="699"/>
      <c r="Q751" s="699"/>
      <c r="R751" s="699"/>
      <c r="S751" s="699"/>
      <c r="T751" s="699"/>
      <c r="U751" s="699"/>
      <c r="V751" s="699"/>
      <c r="W751" s="699"/>
      <c r="X751" s="699"/>
      <c r="Y751" s="699"/>
      <c r="Z751" s="699"/>
      <c r="AA751" s="699"/>
      <c r="AB751" s="699"/>
      <c r="AC751" s="699"/>
      <c r="AD751" s="699"/>
      <c r="AE751" s="699"/>
      <c r="AF751" s="699"/>
      <c r="AG751" s="699"/>
      <c r="AI751" s="716"/>
      <c r="AJ751" s="699"/>
      <c r="AK751" s="716"/>
      <c r="AL751" s="699"/>
      <c r="AM751" s="699"/>
      <c r="AN751" s="699"/>
      <c r="AO751" s="699"/>
      <c r="AP751" s="699"/>
      <c r="AQ751" s="717"/>
      <c r="AR751" s="699"/>
      <c r="AS751" s="699"/>
      <c r="AT751" s="699"/>
      <c r="AU751" s="699"/>
      <c r="AV751" s="699"/>
      <c r="AW751" s="699"/>
      <c r="AX751" s="699"/>
      <c r="AY751" s="699"/>
      <c r="AZ751" s="699"/>
      <c r="BA751" s="699"/>
      <c r="BB751" s="699"/>
      <c r="BC751" s="699"/>
      <c r="BD751" s="699"/>
      <c r="BE751" s="699"/>
      <c r="BF751" s="699"/>
      <c r="BG751" s="699"/>
      <c r="BH751" s="699"/>
      <c r="BI751" s="699"/>
      <c r="BJ751" s="699"/>
      <c r="BK751" s="702"/>
      <c r="BL751" s="702"/>
      <c r="BM751" s="702"/>
      <c r="BN751" s="699"/>
      <c r="BO751" s="699"/>
      <c r="BP751" s="699"/>
      <c r="BQ751" s="699"/>
      <c r="BR751" s="699"/>
      <c r="BS751" s="699"/>
      <c r="BT751" s="699"/>
      <c r="BU751" s="699"/>
      <c r="BV751" s="699"/>
      <c r="BW751" s="699"/>
      <c r="BX751" s="699"/>
      <c r="BY751" s="699"/>
      <c r="BZ751" s="699"/>
      <c r="CA751" s="716"/>
      <c r="CB751" s="699"/>
      <c r="CC751" s="699"/>
      <c r="CD751" s="699"/>
      <c r="CE751" s="699"/>
      <c r="CF751" s="699"/>
      <c r="CG751" s="699"/>
      <c r="CH751" s="699"/>
      <c r="CI751" s="699"/>
      <c r="CJ751" s="699"/>
      <c r="CK751" s="699"/>
      <c r="CL751" s="699"/>
      <c r="CM751" s="699"/>
      <c r="CN751" s="699"/>
      <c r="CO751" s="699"/>
      <c r="CP751" s="699"/>
      <c r="CQ751" s="699"/>
      <c r="CR751" s="699"/>
      <c r="CS751" s="699"/>
      <c r="CT751" s="699"/>
      <c r="CU751" s="699"/>
      <c r="CV751" s="699"/>
      <c r="CW751" s="699"/>
      <c r="CX751" s="699"/>
      <c r="CY751" s="699"/>
      <c r="CZ751" s="699"/>
      <c r="DA751" s="699"/>
      <c r="DB751" s="699"/>
      <c r="DC751" s="699"/>
      <c r="DD751" s="699"/>
      <c r="DO751" s="717"/>
      <c r="DP751" s="717"/>
      <c r="DQ751" s="717"/>
      <c r="DR751" s="699"/>
      <c r="DS751" s="699"/>
      <c r="DT751" s="699"/>
      <c r="DU751" s="699"/>
      <c r="DV751" s="699"/>
      <c r="DW751" s="699"/>
      <c r="DX751" s="699"/>
      <c r="DY751" s="699"/>
      <c r="DZ751" s="699"/>
      <c r="EA751" s="699"/>
      <c r="EB751" s="699"/>
      <c r="EC751" s="699"/>
      <c r="ED751" s="699"/>
      <c r="EE751" s="717"/>
      <c r="EF751" s="717"/>
      <c r="EG751" s="717"/>
      <c r="EH751" s="717"/>
      <c r="EI751" s="717"/>
      <c r="EJ751" s="717"/>
      <c r="EK751" s="717"/>
      <c r="EL751" s="717"/>
      <c r="EM751" s="717"/>
      <c r="EN751" s="717"/>
      <c r="EO751" s="717"/>
      <c r="EP751" s="717"/>
      <c r="EQ751" s="717"/>
      <c r="ER751" s="717"/>
      <c r="ES751" s="699"/>
      <c r="ET751" s="699"/>
      <c r="EU751" s="699"/>
      <c r="EV751" s="699"/>
      <c r="EW751" s="699"/>
      <c r="EX751" s="699"/>
      <c r="EY751" s="699"/>
      <c r="EZ751" s="699"/>
      <c r="FA751" s="699"/>
      <c r="FB751" s="699"/>
      <c r="FC751" s="699"/>
      <c r="FD751" s="699"/>
      <c r="FE751" s="699"/>
      <c r="FF751" s="699"/>
      <c r="FG751" s="699"/>
      <c r="FH751" s="699"/>
      <c r="FI751" s="699"/>
      <c r="FJ751" s="699"/>
      <c r="FK751" s="699"/>
      <c r="FL751" s="699"/>
      <c r="FM751" s="699"/>
      <c r="FN751" s="699"/>
    </row>
    <row r="752" spans="2:170" s="715" customFormat="1" ht="12.75" customHeight="1">
      <c r="B752" s="699"/>
      <c r="C752" s="699"/>
      <c r="D752" s="699"/>
      <c r="E752" s="699"/>
      <c r="F752" s="699"/>
      <c r="G752" s="699"/>
      <c r="H752" s="699"/>
      <c r="I752" s="699"/>
      <c r="J752" s="699"/>
      <c r="K752" s="699"/>
      <c r="L752" s="699"/>
      <c r="M752" s="699"/>
      <c r="N752" s="699"/>
      <c r="O752" s="699"/>
      <c r="P752" s="699"/>
      <c r="Q752" s="699"/>
      <c r="R752" s="699"/>
      <c r="S752" s="699"/>
      <c r="T752" s="699"/>
      <c r="U752" s="699"/>
      <c r="V752" s="699"/>
      <c r="W752" s="699"/>
      <c r="X752" s="699"/>
      <c r="Y752" s="699"/>
      <c r="Z752" s="699"/>
      <c r="AA752" s="699"/>
      <c r="AB752" s="699"/>
      <c r="AC752" s="699"/>
      <c r="AD752" s="699"/>
      <c r="AE752" s="699"/>
      <c r="AF752" s="699"/>
      <c r="AG752" s="699"/>
      <c r="AI752" s="716"/>
      <c r="AJ752" s="699"/>
      <c r="AK752" s="716"/>
      <c r="AL752" s="699"/>
      <c r="AM752" s="699"/>
      <c r="AN752" s="699"/>
      <c r="AO752" s="699"/>
      <c r="AP752" s="699"/>
      <c r="AQ752" s="717"/>
      <c r="AR752" s="699"/>
      <c r="AS752" s="699"/>
      <c r="AT752" s="699"/>
      <c r="AU752" s="699"/>
      <c r="AV752" s="699"/>
      <c r="AW752" s="699"/>
      <c r="AX752" s="699"/>
      <c r="AY752" s="699"/>
      <c r="AZ752" s="699"/>
      <c r="BA752" s="699"/>
      <c r="BB752" s="699"/>
      <c r="BC752" s="699"/>
      <c r="BD752" s="699"/>
      <c r="BE752" s="699"/>
      <c r="BF752" s="699"/>
      <c r="BG752" s="699"/>
      <c r="BH752" s="699"/>
      <c r="BI752" s="699"/>
      <c r="BJ752" s="699"/>
      <c r="BK752" s="702"/>
      <c r="BL752" s="702"/>
      <c r="BM752" s="702"/>
      <c r="BN752" s="699"/>
      <c r="BO752" s="699"/>
      <c r="BP752" s="699"/>
      <c r="BQ752" s="699"/>
      <c r="BR752" s="699"/>
      <c r="BS752" s="699"/>
      <c r="BT752" s="699"/>
      <c r="BU752" s="699"/>
      <c r="BV752" s="699"/>
      <c r="BW752" s="699"/>
      <c r="BX752" s="699"/>
      <c r="BY752" s="699"/>
      <c r="BZ752" s="699"/>
      <c r="CA752" s="716"/>
      <c r="CB752" s="699"/>
      <c r="CC752" s="699"/>
      <c r="CD752" s="699"/>
      <c r="CE752" s="699"/>
      <c r="CF752" s="699"/>
      <c r="CG752" s="699"/>
      <c r="CH752" s="699"/>
      <c r="CI752" s="699"/>
      <c r="CJ752" s="699"/>
      <c r="CK752" s="699"/>
      <c r="CL752" s="699"/>
      <c r="CM752" s="699"/>
      <c r="CN752" s="699"/>
      <c r="CO752" s="699"/>
      <c r="CP752" s="699"/>
      <c r="CQ752" s="699"/>
      <c r="CR752" s="699"/>
      <c r="CS752" s="699"/>
      <c r="CT752" s="699"/>
      <c r="CU752" s="699"/>
      <c r="CV752" s="699"/>
      <c r="CW752" s="699"/>
      <c r="CX752" s="699"/>
      <c r="CY752" s="699"/>
      <c r="CZ752" s="699"/>
      <c r="DA752" s="699"/>
      <c r="DB752" s="699"/>
      <c r="DC752" s="699"/>
      <c r="DD752" s="699"/>
      <c r="DO752" s="717"/>
      <c r="DP752" s="717"/>
      <c r="DQ752" s="717"/>
      <c r="DR752" s="699"/>
      <c r="DS752" s="699"/>
      <c r="DT752" s="699"/>
      <c r="DU752" s="699"/>
      <c r="DV752" s="699"/>
      <c r="DW752" s="699"/>
      <c r="DX752" s="699"/>
      <c r="DY752" s="699"/>
      <c r="DZ752" s="699"/>
      <c r="EA752" s="699"/>
      <c r="EB752" s="699"/>
      <c r="EC752" s="699"/>
      <c r="ED752" s="699"/>
      <c r="EE752" s="717"/>
      <c r="EF752" s="717"/>
      <c r="EG752" s="717"/>
      <c r="EH752" s="717"/>
      <c r="EI752" s="717"/>
      <c r="EJ752" s="717"/>
      <c r="EK752" s="717"/>
      <c r="EL752" s="717"/>
      <c r="EM752" s="717"/>
      <c r="EN752" s="717"/>
      <c r="EO752" s="717"/>
      <c r="EP752" s="717"/>
      <c r="EQ752" s="717"/>
      <c r="ER752" s="717"/>
      <c r="ES752" s="699"/>
      <c r="ET752" s="699"/>
      <c r="EU752" s="699"/>
      <c r="EV752" s="699"/>
      <c r="EW752" s="699"/>
      <c r="EX752" s="699"/>
      <c r="EY752" s="699"/>
      <c r="EZ752" s="699"/>
      <c r="FA752" s="699"/>
      <c r="FB752" s="699"/>
      <c r="FC752" s="699"/>
      <c r="FD752" s="699"/>
      <c r="FE752" s="699"/>
      <c r="FF752" s="699"/>
      <c r="FG752" s="699"/>
      <c r="FH752" s="699"/>
      <c r="FI752" s="699"/>
      <c r="FJ752" s="699"/>
      <c r="FK752" s="699"/>
      <c r="FL752" s="699"/>
      <c r="FM752" s="699"/>
      <c r="FN752" s="699"/>
    </row>
    <row r="753" spans="2:170" s="715" customFormat="1" ht="12.75" customHeight="1">
      <c r="B753" s="699"/>
      <c r="C753" s="699"/>
      <c r="D753" s="699"/>
      <c r="E753" s="699"/>
      <c r="F753" s="699"/>
      <c r="G753" s="699"/>
      <c r="H753" s="699"/>
      <c r="I753" s="699"/>
      <c r="J753" s="699"/>
      <c r="K753" s="699"/>
      <c r="L753" s="699"/>
      <c r="M753" s="699"/>
      <c r="N753" s="699"/>
      <c r="O753" s="699"/>
      <c r="P753" s="699"/>
      <c r="Q753" s="699"/>
      <c r="R753" s="699"/>
      <c r="S753" s="699"/>
      <c r="T753" s="699"/>
      <c r="U753" s="699"/>
      <c r="V753" s="699"/>
      <c r="W753" s="699"/>
      <c r="X753" s="699"/>
      <c r="Y753" s="699"/>
      <c r="Z753" s="699"/>
      <c r="AA753" s="699"/>
      <c r="AB753" s="699"/>
      <c r="AC753" s="699"/>
      <c r="AD753" s="699"/>
      <c r="AE753" s="699"/>
      <c r="AF753" s="699"/>
      <c r="AG753" s="699"/>
      <c r="AI753" s="716"/>
      <c r="AJ753" s="699"/>
      <c r="AK753" s="716"/>
      <c r="AL753" s="699"/>
      <c r="AM753" s="699"/>
      <c r="AN753" s="699"/>
      <c r="AO753" s="699"/>
      <c r="AP753" s="699"/>
      <c r="AQ753" s="717"/>
      <c r="AR753" s="699"/>
      <c r="AS753" s="699"/>
      <c r="AT753" s="699"/>
      <c r="AU753" s="699"/>
      <c r="AV753" s="699"/>
      <c r="AW753" s="699"/>
      <c r="AX753" s="699"/>
      <c r="AY753" s="699"/>
      <c r="AZ753" s="699"/>
      <c r="BA753" s="699"/>
      <c r="BB753" s="699"/>
      <c r="BC753" s="699"/>
      <c r="BD753" s="699"/>
      <c r="BE753" s="699"/>
      <c r="BF753" s="699"/>
      <c r="BG753" s="699"/>
      <c r="BH753" s="699"/>
      <c r="BI753" s="699"/>
      <c r="BJ753" s="699"/>
      <c r="BK753" s="702"/>
      <c r="BL753" s="702"/>
      <c r="BM753" s="702"/>
      <c r="BN753" s="699"/>
      <c r="BO753" s="699"/>
      <c r="BP753" s="699"/>
      <c r="BQ753" s="699"/>
      <c r="BR753" s="699"/>
      <c r="BS753" s="699"/>
      <c r="BT753" s="699"/>
      <c r="BU753" s="699"/>
      <c r="BV753" s="699"/>
      <c r="BW753" s="699"/>
      <c r="BX753" s="699"/>
      <c r="BY753" s="699"/>
      <c r="BZ753" s="699"/>
      <c r="CA753" s="716"/>
      <c r="CB753" s="699"/>
      <c r="CC753" s="699"/>
      <c r="CD753" s="699"/>
      <c r="CE753" s="699"/>
      <c r="CF753" s="699"/>
      <c r="CG753" s="699"/>
      <c r="CH753" s="699"/>
      <c r="CI753" s="699"/>
      <c r="CJ753" s="699"/>
      <c r="CK753" s="699"/>
      <c r="CL753" s="699"/>
      <c r="CM753" s="699"/>
      <c r="CN753" s="699"/>
      <c r="CO753" s="699"/>
      <c r="CP753" s="699"/>
      <c r="CQ753" s="699"/>
      <c r="CR753" s="699"/>
      <c r="CS753" s="699"/>
      <c r="CT753" s="699"/>
      <c r="CU753" s="699"/>
      <c r="CV753" s="699"/>
      <c r="CW753" s="699"/>
      <c r="CX753" s="699"/>
      <c r="CY753" s="699"/>
      <c r="CZ753" s="699"/>
      <c r="DA753" s="699"/>
      <c r="DB753" s="699"/>
      <c r="DC753" s="699"/>
      <c r="DD753" s="699"/>
      <c r="DO753" s="717"/>
      <c r="DP753" s="717"/>
      <c r="DQ753" s="717"/>
      <c r="DR753" s="699"/>
      <c r="DS753" s="699"/>
      <c r="DT753" s="699"/>
      <c r="DU753" s="699"/>
      <c r="DV753" s="699"/>
      <c r="DW753" s="699"/>
      <c r="DX753" s="699"/>
      <c r="DY753" s="699"/>
      <c r="DZ753" s="699"/>
      <c r="EA753" s="699"/>
      <c r="EB753" s="699"/>
      <c r="EC753" s="699"/>
      <c r="ED753" s="699"/>
      <c r="EE753" s="717"/>
      <c r="EF753" s="717"/>
      <c r="EG753" s="717"/>
      <c r="EH753" s="717"/>
      <c r="EI753" s="717"/>
      <c r="EJ753" s="717"/>
      <c r="EK753" s="717"/>
      <c r="EL753" s="717"/>
      <c r="EM753" s="717"/>
      <c r="EN753" s="717"/>
      <c r="EO753" s="717"/>
      <c r="EP753" s="717"/>
      <c r="EQ753" s="717"/>
      <c r="ER753" s="717"/>
      <c r="ES753" s="699"/>
      <c r="ET753" s="699"/>
      <c r="EU753" s="699"/>
      <c r="EV753" s="699"/>
      <c r="EW753" s="699"/>
      <c r="EX753" s="699"/>
      <c r="EY753" s="699"/>
      <c r="EZ753" s="699"/>
      <c r="FA753" s="699"/>
      <c r="FB753" s="699"/>
      <c r="FC753" s="699"/>
      <c r="FD753" s="699"/>
      <c r="FE753" s="699"/>
      <c r="FF753" s="699"/>
      <c r="FG753" s="699"/>
      <c r="FH753" s="699"/>
      <c r="FI753" s="699"/>
      <c r="FJ753" s="699"/>
      <c r="FK753" s="699"/>
      <c r="FL753" s="699"/>
      <c r="FM753" s="699"/>
      <c r="FN753" s="699"/>
    </row>
    <row r="754" spans="2:170" s="715" customFormat="1" ht="12.75" customHeight="1">
      <c r="B754" s="699"/>
      <c r="C754" s="699"/>
      <c r="D754" s="699"/>
      <c r="E754" s="699"/>
      <c r="F754" s="699"/>
      <c r="G754" s="699"/>
      <c r="H754" s="699"/>
      <c r="I754" s="699"/>
      <c r="J754" s="699"/>
      <c r="K754" s="699"/>
      <c r="L754" s="699"/>
      <c r="M754" s="699"/>
      <c r="N754" s="699"/>
      <c r="O754" s="699"/>
      <c r="P754" s="699"/>
      <c r="Q754" s="699"/>
      <c r="R754" s="699"/>
      <c r="S754" s="699"/>
      <c r="T754" s="699"/>
      <c r="U754" s="699"/>
      <c r="V754" s="699"/>
      <c r="W754" s="699"/>
      <c r="X754" s="699"/>
      <c r="Y754" s="699"/>
      <c r="Z754" s="699"/>
      <c r="AA754" s="699"/>
      <c r="AB754" s="699"/>
      <c r="AC754" s="699"/>
      <c r="AD754" s="699"/>
      <c r="AE754" s="699"/>
      <c r="AF754" s="699"/>
      <c r="AG754" s="699"/>
      <c r="AI754" s="716"/>
      <c r="AJ754" s="699"/>
      <c r="AK754" s="716"/>
      <c r="AL754" s="699"/>
      <c r="AM754" s="699"/>
      <c r="AN754" s="699"/>
      <c r="AO754" s="699"/>
      <c r="AP754" s="699"/>
      <c r="AQ754" s="717"/>
      <c r="AR754" s="699"/>
      <c r="AS754" s="699"/>
      <c r="AT754" s="699"/>
      <c r="AU754" s="699"/>
      <c r="AV754" s="699"/>
      <c r="AW754" s="699"/>
      <c r="AX754" s="699"/>
      <c r="AY754" s="699"/>
      <c r="AZ754" s="699"/>
      <c r="BA754" s="699"/>
      <c r="BB754" s="699"/>
      <c r="BC754" s="699"/>
      <c r="BD754" s="699"/>
      <c r="BE754" s="699"/>
      <c r="BF754" s="699"/>
      <c r="BG754" s="699"/>
      <c r="BH754" s="699"/>
      <c r="BI754" s="699"/>
      <c r="BJ754" s="699"/>
      <c r="BK754" s="702"/>
      <c r="BL754" s="702"/>
      <c r="BM754" s="702"/>
      <c r="BN754" s="699"/>
      <c r="BO754" s="699"/>
      <c r="BP754" s="699"/>
      <c r="BQ754" s="699"/>
      <c r="BR754" s="699"/>
      <c r="BS754" s="699"/>
      <c r="BT754" s="699"/>
      <c r="BU754" s="699"/>
      <c r="BV754" s="699"/>
      <c r="BW754" s="699"/>
      <c r="BX754" s="699"/>
      <c r="BY754" s="699"/>
      <c r="BZ754" s="699"/>
      <c r="CA754" s="716"/>
      <c r="CB754" s="699"/>
      <c r="CC754" s="699"/>
      <c r="CD754" s="699"/>
      <c r="CE754" s="699"/>
      <c r="CF754" s="699"/>
      <c r="CG754" s="699"/>
      <c r="CH754" s="699"/>
      <c r="CI754" s="699"/>
      <c r="CJ754" s="699"/>
      <c r="CK754" s="699"/>
      <c r="CL754" s="699"/>
      <c r="CM754" s="699"/>
      <c r="CN754" s="699"/>
      <c r="CO754" s="699"/>
      <c r="CP754" s="699"/>
      <c r="CQ754" s="699"/>
      <c r="CR754" s="699"/>
      <c r="CS754" s="699"/>
      <c r="CT754" s="699"/>
      <c r="CU754" s="699"/>
      <c r="CV754" s="699"/>
      <c r="CW754" s="699"/>
      <c r="CX754" s="699"/>
      <c r="CY754" s="699"/>
      <c r="CZ754" s="699"/>
      <c r="DA754" s="699"/>
      <c r="DB754" s="699"/>
      <c r="DC754" s="699"/>
      <c r="DD754" s="699"/>
      <c r="DO754" s="717"/>
      <c r="DP754" s="717"/>
      <c r="DQ754" s="717"/>
      <c r="DR754" s="699"/>
      <c r="DS754" s="699"/>
      <c r="DT754" s="699"/>
      <c r="DU754" s="699"/>
      <c r="DV754" s="699"/>
      <c r="DW754" s="699"/>
      <c r="DX754" s="699"/>
      <c r="DY754" s="699"/>
      <c r="DZ754" s="699"/>
      <c r="EA754" s="699"/>
      <c r="EB754" s="699"/>
      <c r="EC754" s="699"/>
      <c r="ED754" s="699"/>
      <c r="EE754" s="717"/>
      <c r="EF754" s="717"/>
      <c r="EG754" s="717"/>
      <c r="EH754" s="717"/>
      <c r="EI754" s="717"/>
      <c r="EJ754" s="717"/>
      <c r="EK754" s="717"/>
      <c r="EL754" s="717"/>
      <c r="EM754" s="717"/>
      <c r="EN754" s="717"/>
      <c r="EO754" s="717"/>
      <c r="EP754" s="717"/>
      <c r="EQ754" s="717"/>
      <c r="ER754" s="717"/>
      <c r="ES754" s="699"/>
      <c r="ET754" s="699"/>
      <c r="EU754" s="699"/>
      <c r="EV754" s="699"/>
      <c r="EW754" s="699"/>
      <c r="EX754" s="699"/>
      <c r="EY754" s="699"/>
      <c r="EZ754" s="699"/>
      <c r="FA754" s="699"/>
      <c r="FB754" s="699"/>
      <c r="FC754" s="699"/>
      <c r="FD754" s="699"/>
      <c r="FE754" s="699"/>
      <c r="FF754" s="699"/>
      <c r="FG754" s="699"/>
      <c r="FH754" s="699"/>
      <c r="FI754" s="699"/>
      <c r="FJ754" s="699"/>
      <c r="FK754" s="699"/>
      <c r="FL754" s="699"/>
      <c r="FM754" s="699"/>
      <c r="FN754" s="699"/>
    </row>
    <row r="755" spans="2:170" s="715" customFormat="1" ht="12.75" customHeight="1">
      <c r="B755" s="699"/>
      <c r="C755" s="699"/>
      <c r="D755" s="699"/>
      <c r="E755" s="699"/>
      <c r="F755" s="699"/>
      <c r="G755" s="699"/>
      <c r="H755" s="699"/>
      <c r="I755" s="699"/>
      <c r="J755" s="699"/>
      <c r="K755" s="699"/>
      <c r="L755" s="699"/>
      <c r="M755" s="699"/>
      <c r="N755" s="699"/>
      <c r="O755" s="699"/>
      <c r="P755" s="699"/>
      <c r="Q755" s="699"/>
      <c r="R755" s="699"/>
      <c r="S755" s="699"/>
      <c r="T755" s="699"/>
      <c r="U755" s="699"/>
      <c r="V755" s="699"/>
      <c r="W755" s="699"/>
      <c r="X755" s="699"/>
      <c r="Y755" s="699"/>
      <c r="Z755" s="699"/>
      <c r="AA755" s="699"/>
      <c r="AB755" s="699"/>
      <c r="AC755" s="699"/>
      <c r="AD755" s="699"/>
      <c r="AE755" s="699"/>
      <c r="AF755" s="699"/>
      <c r="AG755" s="699"/>
      <c r="AI755" s="716"/>
      <c r="AJ755" s="699"/>
      <c r="AK755" s="716"/>
      <c r="AL755" s="699"/>
      <c r="AM755" s="699"/>
      <c r="AN755" s="699"/>
      <c r="AO755" s="699"/>
      <c r="AP755" s="699"/>
      <c r="AQ755" s="717"/>
      <c r="AR755" s="699"/>
      <c r="AS755" s="699"/>
      <c r="AT755" s="699"/>
      <c r="AU755" s="699"/>
      <c r="AV755" s="699"/>
      <c r="AW755" s="699"/>
      <c r="AX755" s="699"/>
      <c r="AY755" s="699"/>
      <c r="AZ755" s="699"/>
      <c r="BA755" s="699"/>
      <c r="BB755" s="699"/>
      <c r="BC755" s="699"/>
      <c r="BD755" s="699"/>
      <c r="BE755" s="699"/>
      <c r="BF755" s="699"/>
      <c r="BG755" s="699"/>
      <c r="BH755" s="699"/>
      <c r="BI755" s="699"/>
      <c r="BJ755" s="699"/>
      <c r="BK755" s="702"/>
      <c r="BL755" s="702"/>
      <c r="BM755" s="702"/>
      <c r="BN755" s="699"/>
      <c r="BO755" s="699"/>
      <c r="BP755" s="699"/>
      <c r="BQ755" s="699"/>
      <c r="BR755" s="699"/>
      <c r="BS755" s="699"/>
      <c r="BT755" s="699"/>
      <c r="BU755" s="699"/>
      <c r="BV755" s="699"/>
      <c r="BW755" s="699"/>
      <c r="BX755" s="699"/>
      <c r="BY755" s="699"/>
      <c r="BZ755" s="699"/>
      <c r="CA755" s="716"/>
      <c r="CB755" s="699"/>
      <c r="CC755" s="699"/>
      <c r="CD755" s="699"/>
      <c r="CE755" s="699"/>
      <c r="CF755" s="699"/>
      <c r="CG755" s="699"/>
      <c r="CH755" s="699"/>
      <c r="CI755" s="699"/>
      <c r="CJ755" s="699"/>
      <c r="CK755" s="699"/>
      <c r="CL755" s="699"/>
      <c r="CM755" s="699"/>
      <c r="CN755" s="699"/>
      <c r="CO755" s="699"/>
      <c r="CP755" s="699"/>
      <c r="CQ755" s="699"/>
      <c r="CR755" s="699"/>
      <c r="CS755" s="699"/>
      <c r="CT755" s="699"/>
      <c r="CU755" s="699"/>
      <c r="CV755" s="699"/>
      <c r="CW755" s="699"/>
      <c r="CX755" s="699"/>
      <c r="CY755" s="699"/>
      <c r="CZ755" s="699"/>
      <c r="DA755" s="699"/>
      <c r="DB755" s="699"/>
      <c r="DC755" s="699"/>
      <c r="DD755" s="699"/>
      <c r="DO755" s="717"/>
      <c r="DP755" s="717"/>
      <c r="DQ755" s="717"/>
      <c r="DR755" s="699"/>
      <c r="DS755" s="699"/>
      <c r="DT755" s="699"/>
      <c r="DU755" s="699"/>
      <c r="DV755" s="699"/>
      <c r="DW755" s="699"/>
      <c r="DX755" s="699"/>
      <c r="DY755" s="699"/>
      <c r="DZ755" s="699"/>
      <c r="EA755" s="699"/>
      <c r="EB755" s="699"/>
      <c r="EC755" s="699"/>
      <c r="ED755" s="699"/>
      <c r="EE755" s="717"/>
      <c r="EF755" s="717"/>
      <c r="EG755" s="717"/>
      <c r="EH755" s="717"/>
      <c r="EI755" s="717"/>
      <c r="EJ755" s="717"/>
      <c r="EK755" s="717"/>
      <c r="EL755" s="717"/>
      <c r="EM755" s="717"/>
      <c r="EN755" s="717"/>
      <c r="EO755" s="717"/>
      <c r="EP755" s="717"/>
      <c r="EQ755" s="717"/>
      <c r="ER755" s="717"/>
      <c r="ES755" s="699"/>
      <c r="ET755" s="699"/>
      <c r="EU755" s="699"/>
      <c r="EV755" s="699"/>
      <c r="EW755" s="699"/>
      <c r="EX755" s="699"/>
      <c r="EY755" s="699"/>
      <c r="EZ755" s="699"/>
      <c r="FA755" s="699"/>
      <c r="FB755" s="699"/>
      <c r="FC755" s="699"/>
      <c r="FD755" s="699"/>
      <c r="FE755" s="699"/>
      <c r="FF755" s="699"/>
      <c r="FG755" s="699"/>
      <c r="FH755" s="699"/>
      <c r="FI755" s="699"/>
      <c r="FJ755" s="699"/>
      <c r="FK755" s="699"/>
      <c r="FL755" s="699"/>
      <c r="FM755" s="699"/>
      <c r="FN755" s="699"/>
    </row>
    <row r="756" spans="2:170" s="715" customFormat="1" ht="12.75" customHeight="1">
      <c r="B756" s="699"/>
      <c r="C756" s="699"/>
      <c r="D756" s="699"/>
      <c r="E756" s="699"/>
      <c r="F756" s="699"/>
      <c r="G756" s="699"/>
      <c r="H756" s="699"/>
      <c r="I756" s="699"/>
      <c r="J756" s="699"/>
      <c r="K756" s="699"/>
      <c r="L756" s="699"/>
      <c r="M756" s="699"/>
      <c r="N756" s="699"/>
      <c r="O756" s="699"/>
      <c r="P756" s="699"/>
      <c r="Q756" s="699"/>
      <c r="R756" s="699"/>
      <c r="S756" s="699"/>
      <c r="T756" s="699"/>
      <c r="U756" s="699"/>
      <c r="V756" s="699"/>
      <c r="W756" s="699"/>
      <c r="X756" s="699"/>
      <c r="Y756" s="699"/>
      <c r="Z756" s="699"/>
      <c r="AA756" s="699"/>
      <c r="AB756" s="699"/>
      <c r="AC756" s="699"/>
      <c r="AD756" s="699"/>
      <c r="AE756" s="699"/>
      <c r="AF756" s="699"/>
      <c r="AG756" s="699"/>
      <c r="AI756" s="716"/>
      <c r="AJ756" s="699"/>
      <c r="AK756" s="716"/>
      <c r="AL756" s="699"/>
      <c r="AM756" s="699"/>
      <c r="AN756" s="699"/>
      <c r="AO756" s="699"/>
      <c r="AP756" s="699"/>
      <c r="AQ756" s="717"/>
      <c r="AR756" s="699"/>
      <c r="AS756" s="699"/>
      <c r="AT756" s="699"/>
      <c r="AU756" s="699"/>
      <c r="AV756" s="699"/>
      <c r="AW756" s="699"/>
      <c r="AX756" s="699"/>
      <c r="AY756" s="699"/>
      <c r="AZ756" s="699"/>
      <c r="BA756" s="699"/>
      <c r="BB756" s="699"/>
      <c r="BC756" s="699"/>
      <c r="BD756" s="699"/>
      <c r="BE756" s="699"/>
      <c r="BF756" s="699"/>
      <c r="BG756" s="699"/>
      <c r="BH756" s="699"/>
      <c r="BI756" s="699"/>
      <c r="BJ756" s="699"/>
      <c r="BK756" s="702"/>
      <c r="BL756" s="702"/>
      <c r="BM756" s="702"/>
      <c r="BN756" s="699"/>
      <c r="BO756" s="699"/>
      <c r="BP756" s="699"/>
      <c r="BQ756" s="699"/>
      <c r="BR756" s="699"/>
      <c r="BS756" s="699"/>
      <c r="BT756" s="699"/>
      <c r="BU756" s="699"/>
      <c r="BV756" s="699"/>
      <c r="BW756" s="699"/>
      <c r="BX756" s="699"/>
      <c r="BY756" s="699"/>
      <c r="BZ756" s="699"/>
      <c r="CA756" s="716"/>
      <c r="CB756" s="699"/>
      <c r="CC756" s="699"/>
      <c r="CD756" s="699"/>
      <c r="CE756" s="699"/>
      <c r="CF756" s="699"/>
      <c r="CG756" s="699"/>
      <c r="CH756" s="699"/>
      <c r="CI756" s="699"/>
      <c r="CJ756" s="699"/>
      <c r="CK756" s="699"/>
      <c r="CL756" s="699"/>
      <c r="CM756" s="699"/>
      <c r="CN756" s="699"/>
      <c r="CO756" s="699"/>
      <c r="CP756" s="699"/>
      <c r="CQ756" s="699"/>
      <c r="CR756" s="699"/>
      <c r="CS756" s="699"/>
      <c r="CT756" s="699"/>
      <c r="CU756" s="699"/>
      <c r="CV756" s="699"/>
      <c r="CW756" s="699"/>
      <c r="CX756" s="699"/>
      <c r="CY756" s="699"/>
      <c r="CZ756" s="699"/>
      <c r="DA756" s="699"/>
      <c r="DB756" s="699"/>
      <c r="DC756" s="699"/>
      <c r="DD756" s="699"/>
      <c r="DO756" s="717"/>
      <c r="DP756" s="717"/>
      <c r="DQ756" s="717"/>
      <c r="DR756" s="699"/>
      <c r="DS756" s="699"/>
      <c r="DT756" s="699"/>
      <c r="DU756" s="699"/>
      <c r="DV756" s="699"/>
      <c r="DW756" s="699"/>
      <c r="DX756" s="699"/>
      <c r="DY756" s="699"/>
      <c r="DZ756" s="699"/>
      <c r="EA756" s="699"/>
      <c r="EB756" s="699"/>
      <c r="EC756" s="699"/>
      <c r="ED756" s="699"/>
      <c r="EE756" s="717"/>
      <c r="EF756" s="717"/>
      <c r="EG756" s="717"/>
      <c r="EH756" s="717"/>
      <c r="EI756" s="717"/>
      <c r="EJ756" s="717"/>
      <c r="EK756" s="717"/>
      <c r="EL756" s="717"/>
      <c r="EM756" s="717"/>
      <c r="EN756" s="717"/>
      <c r="EO756" s="717"/>
      <c r="EP756" s="717"/>
      <c r="EQ756" s="717"/>
      <c r="ER756" s="717"/>
      <c r="ES756" s="699"/>
      <c r="ET756" s="699"/>
      <c r="EU756" s="699"/>
      <c r="EV756" s="699"/>
      <c r="EW756" s="699"/>
      <c r="EX756" s="699"/>
      <c r="EY756" s="699"/>
      <c r="EZ756" s="699"/>
      <c r="FA756" s="699"/>
      <c r="FB756" s="699"/>
      <c r="FC756" s="699"/>
      <c r="FD756" s="699"/>
      <c r="FE756" s="699"/>
      <c r="FF756" s="699"/>
      <c r="FG756" s="699"/>
      <c r="FH756" s="699"/>
      <c r="FI756" s="699"/>
      <c r="FJ756" s="699"/>
      <c r="FK756" s="699"/>
      <c r="FL756" s="699"/>
      <c r="FM756" s="699"/>
      <c r="FN756" s="699"/>
    </row>
    <row r="757" spans="2:170" s="715" customFormat="1" ht="12.75" customHeight="1">
      <c r="B757" s="699"/>
      <c r="C757" s="699"/>
      <c r="D757" s="699"/>
      <c r="E757" s="699"/>
      <c r="F757" s="699"/>
      <c r="G757" s="699"/>
      <c r="H757" s="699"/>
      <c r="I757" s="699"/>
      <c r="J757" s="699"/>
      <c r="K757" s="699"/>
      <c r="L757" s="699"/>
      <c r="M757" s="699"/>
      <c r="N757" s="699"/>
      <c r="O757" s="699"/>
      <c r="P757" s="699"/>
      <c r="Q757" s="699"/>
      <c r="R757" s="699"/>
      <c r="S757" s="699"/>
      <c r="T757" s="699"/>
      <c r="U757" s="699"/>
      <c r="V757" s="699"/>
      <c r="W757" s="699"/>
      <c r="X757" s="699"/>
      <c r="Y757" s="699"/>
      <c r="Z757" s="699"/>
      <c r="AA757" s="699"/>
      <c r="AB757" s="699"/>
      <c r="AC757" s="699"/>
      <c r="AD757" s="699"/>
      <c r="AE757" s="699"/>
      <c r="AF757" s="699"/>
      <c r="AG757" s="699"/>
      <c r="AI757" s="716"/>
      <c r="AJ757" s="699"/>
      <c r="AK757" s="716"/>
      <c r="AL757" s="699"/>
      <c r="AM757" s="699"/>
      <c r="AN757" s="699"/>
      <c r="AO757" s="699"/>
      <c r="AP757" s="699"/>
      <c r="AQ757" s="717"/>
      <c r="AR757" s="699"/>
      <c r="AS757" s="699"/>
      <c r="AT757" s="699"/>
      <c r="AU757" s="699"/>
      <c r="AV757" s="699"/>
      <c r="AW757" s="699"/>
      <c r="AX757" s="699"/>
      <c r="AY757" s="699"/>
      <c r="AZ757" s="699"/>
      <c r="BA757" s="699"/>
      <c r="BB757" s="699"/>
      <c r="BC757" s="699"/>
      <c r="BD757" s="699"/>
      <c r="BE757" s="699"/>
      <c r="BF757" s="699"/>
      <c r="BG757" s="699"/>
      <c r="BH757" s="699"/>
      <c r="BI757" s="699"/>
      <c r="BJ757" s="699"/>
      <c r="BK757" s="702"/>
      <c r="BL757" s="702"/>
      <c r="BM757" s="702"/>
      <c r="BN757" s="699"/>
      <c r="BO757" s="699"/>
      <c r="BP757" s="699"/>
      <c r="BQ757" s="699"/>
      <c r="BR757" s="699"/>
      <c r="BS757" s="699"/>
      <c r="BT757" s="699"/>
      <c r="BU757" s="699"/>
      <c r="BV757" s="699"/>
      <c r="BW757" s="699"/>
      <c r="BX757" s="699"/>
      <c r="BY757" s="699"/>
      <c r="BZ757" s="699"/>
      <c r="CA757" s="716"/>
      <c r="CB757" s="699"/>
      <c r="CC757" s="699"/>
      <c r="CD757" s="699"/>
      <c r="CE757" s="699"/>
      <c r="CF757" s="699"/>
      <c r="CG757" s="699"/>
      <c r="CH757" s="699"/>
      <c r="CI757" s="699"/>
      <c r="CJ757" s="699"/>
      <c r="CK757" s="699"/>
      <c r="CL757" s="699"/>
      <c r="CM757" s="699"/>
      <c r="CN757" s="699"/>
      <c r="CO757" s="699"/>
      <c r="CP757" s="699"/>
      <c r="CQ757" s="699"/>
      <c r="CR757" s="699"/>
      <c r="CS757" s="699"/>
      <c r="CT757" s="699"/>
      <c r="CU757" s="699"/>
      <c r="CV757" s="699"/>
      <c r="CW757" s="699"/>
      <c r="CX757" s="699"/>
      <c r="CY757" s="699"/>
      <c r="CZ757" s="699"/>
      <c r="DA757" s="699"/>
      <c r="DB757" s="699"/>
      <c r="DC757" s="699"/>
      <c r="DD757" s="699"/>
      <c r="DO757" s="717"/>
      <c r="DP757" s="717"/>
      <c r="DQ757" s="717"/>
      <c r="DR757" s="699"/>
      <c r="DS757" s="699"/>
      <c r="DT757" s="699"/>
      <c r="DU757" s="699"/>
      <c r="DV757" s="699"/>
      <c r="DW757" s="699"/>
      <c r="DX757" s="699"/>
      <c r="DY757" s="699"/>
      <c r="DZ757" s="699"/>
      <c r="EA757" s="699"/>
      <c r="EB757" s="699"/>
      <c r="EC757" s="699"/>
      <c r="ED757" s="699"/>
      <c r="EE757" s="717"/>
      <c r="EF757" s="717"/>
      <c r="EG757" s="717"/>
      <c r="EH757" s="717"/>
      <c r="EI757" s="717"/>
      <c r="EJ757" s="717"/>
      <c r="EK757" s="717"/>
      <c r="EL757" s="717"/>
      <c r="EM757" s="717"/>
      <c r="EN757" s="717"/>
      <c r="EO757" s="717"/>
      <c r="EP757" s="717"/>
      <c r="EQ757" s="717"/>
      <c r="ER757" s="717"/>
      <c r="ES757" s="699"/>
      <c r="ET757" s="699"/>
      <c r="EU757" s="699"/>
      <c r="EV757" s="699"/>
      <c r="EW757" s="699"/>
      <c r="EX757" s="699"/>
      <c r="EY757" s="699"/>
      <c r="EZ757" s="699"/>
      <c r="FA757" s="699"/>
      <c r="FB757" s="699"/>
      <c r="FC757" s="699"/>
      <c r="FD757" s="699"/>
      <c r="FE757" s="699"/>
      <c r="FF757" s="699"/>
      <c r="FG757" s="699"/>
      <c r="FH757" s="699"/>
      <c r="FI757" s="699"/>
      <c r="FJ757" s="699"/>
      <c r="FK757" s="699"/>
      <c r="FL757" s="699"/>
      <c r="FM757" s="699"/>
      <c r="FN757" s="699"/>
    </row>
    <row r="758" spans="2:170" s="715" customFormat="1" ht="12.75" customHeight="1">
      <c r="B758" s="699"/>
      <c r="C758" s="699"/>
      <c r="D758" s="699"/>
      <c r="E758" s="699"/>
      <c r="F758" s="699"/>
      <c r="G758" s="699"/>
      <c r="H758" s="699"/>
      <c r="I758" s="699"/>
      <c r="J758" s="699"/>
      <c r="K758" s="699"/>
      <c r="L758" s="699"/>
      <c r="M758" s="699"/>
      <c r="N758" s="699"/>
      <c r="O758" s="699"/>
      <c r="P758" s="699"/>
      <c r="Q758" s="699"/>
      <c r="R758" s="699"/>
      <c r="S758" s="699"/>
      <c r="T758" s="699"/>
      <c r="U758" s="699"/>
      <c r="V758" s="699"/>
      <c r="W758" s="699"/>
      <c r="X758" s="699"/>
      <c r="Y758" s="699"/>
      <c r="Z758" s="699"/>
      <c r="AA758" s="699"/>
      <c r="AB758" s="699"/>
      <c r="AC758" s="699"/>
      <c r="AD758" s="699"/>
      <c r="AE758" s="699"/>
      <c r="AF758" s="699"/>
      <c r="AG758" s="699"/>
      <c r="AI758" s="716"/>
      <c r="AJ758" s="699"/>
      <c r="AK758" s="716"/>
      <c r="AL758" s="699"/>
      <c r="AM758" s="699"/>
      <c r="AN758" s="699"/>
      <c r="AO758" s="699"/>
      <c r="AP758" s="699"/>
      <c r="AQ758" s="717"/>
      <c r="AR758" s="699"/>
      <c r="AS758" s="699"/>
      <c r="AT758" s="699"/>
      <c r="AU758" s="699"/>
      <c r="AV758" s="699"/>
      <c r="AW758" s="699"/>
      <c r="AX758" s="699"/>
      <c r="AY758" s="699"/>
      <c r="AZ758" s="699"/>
      <c r="BA758" s="699"/>
      <c r="BB758" s="699"/>
      <c r="BC758" s="699"/>
      <c r="BD758" s="699"/>
      <c r="BE758" s="699"/>
      <c r="BF758" s="699"/>
      <c r="BG758" s="699"/>
      <c r="BH758" s="699"/>
      <c r="BI758" s="699"/>
      <c r="BJ758" s="699"/>
      <c r="BK758" s="702"/>
      <c r="BL758" s="702"/>
      <c r="BM758" s="702"/>
      <c r="BN758" s="699"/>
      <c r="BO758" s="699"/>
      <c r="BP758" s="699"/>
      <c r="BQ758" s="699"/>
      <c r="BR758" s="699"/>
      <c r="BS758" s="699"/>
      <c r="BT758" s="699"/>
      <c r="BU758" s="699"/>
      <c r="BV758" s="699"/>
      <c r="BW758" s="699"/>
      <c r="BX758" s="699"/>
      <c r="BY758" s="699"/>
      <c r="BZ758" s="699"/>
      <c r="CA758" s="716"/>
      <c r="CB758" s="699"/>
      <c r="CC758" s="699"/>
      <c r="CD758" s="699"/>
      <c r="CE758" s="699"/>
      <c r="CF758" s="699"/>
      <c r="CG758" s="699"/>
      <c r="CH758" s="699"/>
      <c r="CI758" s="699"/>
      <c r="CJ758" s="699"/>
      <c r="CK758" s="699"/>
      <c r="CL758" s="699"/>
      <c r="CM758" s="699"/>
      <c r="CN758" s="699"/>
      <c r="CO758" s="699"/>
      <c r="CP758" s="699"/>
      <c r="CQ758" s="699"/>
      <c r="CR758" s="699"/>
      <c r="CS758" s="699"/>
      <c r="CT758" s="699"/>
      <c r="CU758" s="699"/>
      <c r="CV758" s="699"/>
      <c r="CW758" s="699"/>
      <c r="CX758" s="699"/>
      <c r="CY758" s="699"/>
      <c r="CZ758" s="699"/>
      <c r="DA758" s="699"/>
      <c r="DB758" s="699"/>
      <c r="DC758" s="699"/>
      <c r="DD758" s="699"/>
      <c r="DO758" s="717"/>
      <c r="DP758" s="717"/>
      <c r="DQ758" s="717"/>
      <c r="DR758" s="699"/>
      <c r="DS758" s="699"/>
      <c r="DT758" s="699"/>
      <c r="DU758" s="699"/>
      <c r="DV758" s="699"/>
      <c r="DW758" s="699"/>
      <c r="DX758" s="699"/>
      <c r="DY758" s="699"/>
      <c r="DZ758" s="699"/>
      <c r="EA758" s="699"/>
      <c r="EB758" s="699"/>
      <c r="EC758" s="699"/>
      <c r="ED758" s="699"/>
      <c r="EE758" s="717"/>
      <c r="EF758" s="717"/>
      <c r="EG758" s="717"/>
      <c r="EH758" s="717"/>
      <c r="EI758" s="717"/>
      <c r="EJ758" s="717"/>
      <c r="EK758" s="717"/>
      <c r="EL758" s="717"/>
      <c r="EM758" s="717"/>
      <c r="EN758" s="717"/>
      <c r="EO758" s="717"/>
      <c r="EP758" s="717"/>
      <c r="EQ758" s="717"/>
      <c r="ER758" s="717"/>
      <c r="ES758" s="699"/>
      <c r="ET758" s="699"/>
      <c r="EU758" s="699"/>
      <c r="EV758" s="699"/>
      <c r="EW758" s="699"/>
      <c r="EX758" s="699"/>
      <c r="EY758" s="699"/>
      <c r="EZ758" s="699"/>
      <c r="FA758" s="699"/>
      <c r="FB758" s="699"/>
      <c r="FC758" s="699"/>
      <c r="FD758" s="699"/>
      <c r="FE758" s="699"/>
      <c r="FF758" s="699"/>
      <c r="FG758" s="699"/>
      <c r="FH758" s="699"/>
      <c r="FI758" s="699"/>
      <c r="FJ758" s="699"/>
      <c r="FK758" s="699"/>
      <c r="FL758" s="699"/>
      <c r="FM758" s="699"/>
      <c r="FN758" s="699"/>
    </row>
    <row r="759" spans="2:170" s="715" customFormat="1" ht="12.75" customHeight="1">
      <c r="B759" s="699"/>
      <c r="C759" s="699"/>
      <c r="D759" s="699"/>
      <c r="E759" s="699"/>
      <c r="F759" s="699"/>
      <c r="G759" s="699"/>
      <c r="H759" s="699"/>
      <c r="I759" s="699"/>
      <c r="J759" s="699"/>
      <c r="K759" s="699"/>
      <c r="L759" s="699"/>
      <c r="M759" s="699"/>
      <c r="N759" s="699"/>
      <c r="O759" s="699"/>
      <c r="P759" s="699"/>
      <c r="Q759" s="699"/>
      <c r="R759" s="699"/>
      <c r="S759" s="699"/>
      <c r="T759" s="699"/>
      <c r="U759" s="699"/>
      <c r="V759" s="699"/>
      <c r="W759" s="699"/>
      <c r="X759" s="699"/>
      <c r="Y759" s="699"/>
      <c r="Z759" s="699"/>
      <c r="AA759" s="699"/>
      <c r="AB759" s="699"/>
      <c r="AC759" s="699"/>
      <c r="AD759" s="699"/>
      <c r="AE759" s="699"/>
      <c r="AF759" s="699"/>
      <c r="AG759" s="699"/>
      <c r="AI759" s="716"/>
      <c r="AJ759" s="699"/>
      <c r="AK759" s="716"/>
      <c r="AL759" s="699"/>
      <c r="AM759" s="699"/>
      <c r="AN759" s="699"/>
      <c r="AO759" s="699"/>
      <c r="AP759" s="699"/>
      <c r="AQ759" s="717"/>
      <c r="AR759" s="699"/>
      <c r="AS759" s="699"/>
      <c r="AT759" s="699"/>
      <c r="AU759" s="699"/>
      <c r="AV759" s="699"/>
      <c r="AW759" s="699"/>
      <c r="AX759" s="699"/>
      <c r="AY759" s="699"/>
      <c r="AZ759" s="699"/>
      <c r="BA759" s="699"/>
      <c r="BB759" s="699"/>
      <c r="BC759" s="699"/>
      <c r="BD759" s="699"/>
      <c r="BE759" s="699"/>
      <c r="BF759" s="699"/>
      <c r="BG759" s="699"/>
      <c r="BH759" s="699"/>
      <c r="BI759" s="699"/>
      <c r="BJ759" s="699"/>
      <c r="BK759" s="702"/>
      <c r="BL759" s="702"/>
      <c r="BM759" s="702"/>
      <c r="BN759" s="699"/>
      <c r="BO759" s="699"/>
      <c r="BP759" s="699"/>
      <c r="BQ759" s="699"/>
      <c r="BR759" s="699"/>
      <c r="BS759" s="699"/>
      <c r="BT759" s="699"/>
      <c r="BU759" s="699"/>
      <c r="BV759" s="699"/>
      <c r="BW759" s="699"/>
      <c r="BX759" s="699"/>
      <c r="BY759" s="699"/>
      <c r="BZ759" s="699"/>
      <c r="CA759" s="716"/>
      <c r="CB759" s="699"/>
      <c r="CC759" s="699"/>
      <c r="CD759" s="699"/>
      <c r="CE759" s="699"/>
      <c r="CF759" s="699"/>
      <c r="CG759" s="699"/>
      <c r="CH759" s="699"/>
      <c r="CI759" s="699"/>
      <c r="CJ759" s="699"/>
      <c r="CK759" s="699"/>
      <c r="CL759" s="699"/>
      <c r="CM759" s="699"/>
      <c r="CN759" s="699"/>
      <c r="CO759" s="699"/>
      <c r="CP759" s="699"/>
      <c r="CQ759" s="699"/>
      <c r="CR759" s="699"/>
      <c r="CS759" s="699"/>
      <c r="CT759" s="699"/>
      <c r="CU759" s="699"/>
      <c r="CV759" s="699"/>
      <c r="CW759" s="699"/>
      <c r="CX759" s="699"/>
      <c r="CY759" s="699"/>
      <c r="CZ759" s="699"/>
      <c r="DA759" s="699"/>
      <c r="DB759" s="699"/>
      <c r="DC759" s="699"/>
      <c r="DD759" s="699"/>
      <c r="DO759" s="717"/>
      <c r="DP759" s="717"/>
      <c r="DQ759" s="717"/>
      <c r="DR759" s="699"/>
      <c r="DS759" s="699"/>
      <c r="DT759" s="699"/>
      <c r="DU759" s="699"/>
      <c r="DV759" s="699"/>
      <c r="DW759" s="699"/>
      <c r="DX759" s="699"/>
      <c r="DY759" s="699"/>
      <c r="DZ759" s="699"/>
      <c r="EA759" s="699"/>
      <c r="EB759" s="699"/>
      <c r="EC759" s="699"/>
      <c r="ED759" s="699"/>
      <c r="EE759" s="717"/>
      <c r="EF759" s="717"/>
      <c r="EG759" s="717"/>
      <c r="EH759" s="717"/>
      <c r="EI759" s="717"/>
      <c r="EJ759" s="717"/>
      <c r="EK759" s="717"/>
      <c r="EL759" s="717"/>
      <c r="EM759" s="717"/>
      <c r="EN759" s="717"/>
      <c r="EO759" s="717"/>
      <c r="EP759" s="717"/>
      <c r="EQ759" s="717"/>
      <c r="ER759" s="717"/>
      <c r="ES759" s="699"/>
      <c r="ET759" s="699"/>
      <c r="EU759" s="699"/>
      <c r="EV759" s="699"/>
      <c r="EW759" s="699"/>
      <c r="EX759" s="699"/>
      <c r="EY759" s="699"/>
      <c r="EZ759" s="699"/>
      <c r="FA759" s="699"/>
      <c r="FB759" s="699"/>
      <c r="FC759" s="699"/>
      <c r="FD759" s="699"/>
      <c r="FE759" s="699"/>
      <c r="FF759" s="699"/>
      <c r="FG759" s="699"/>
      <c r="FH759" s="699"/>
      <c r="FI759" s="699"/>
      <c r="FJ759" s="699"/>
      <c r="FK759" s="699"/>
      <c r="FL759" s="699"/>
      <c r="FM759" s="699"/>
      <c r="FN759" s="699"/>
    </row>
    <row r="760" spans="2:170" s="715" customFormat="1" ht="12.75" customHeight="1">
      <c r="B760" s="699"/>
      <c r="C760" s="699"/>
      <c r="D760" s="699"/>
      <c r="E760" s="699"/>
      <c r="F760" s="699"/>
      <c r="G760" s="699"/>
      <c r="H760" s="699"/>
      <c r="I760" s="699"/>
      <c r="J760" s="699"/>
      <c r="K760" s="699"/>
      <c r="L760" s="699"/>
      <c r="M760" s="699"/>
      <c r="N760" s="699"/>
      <c r="O760" s="699"/>
      <c r="P760" s="699"/>
      <c r="Q760" s="699"/>
      <c r="R760" s="699"/>
      <c r="S760" s="699"/>
      <c r="T760" s="699"/>
      <c r="U760" s="699"/>
      <c r="V760" s="699"/>
      <c r="W760" s="699"/>
      <c r="X760" s="699"/>
      <c r="Y760" s="699"/>
      <c r="Z760" s="699"/>
      <c r="AA760" s="699"/>
      <c r="AB760" s="699"/>
      <c r="AC760" s="699"/>
      <c r="AD760" s="699"/>
      <c r="AE760" s="699"/>
      <c r="AF760" s="699"/>
      <c r="AG760" s="699"/>
      <c r="AI760" s="716"/>
      <c r="AJ760" s="699"/>
      <c r="AK760" s="716"/>
      <c r="AL760" s="699"/>
      <c r="AM760" s="699"/>
      <c r="AN760" s="699"/>
      <c r="AO760" s="699"/>
      <c r="AP760" s="699"/>
      <c r="AQ760" s="717"/>
      <c r="AR760" s="699"/>
      <c r="AS760" s="699"/>
      <c r="AT760" s="699"/>
      <c r="AU760" s="699"/>
      <c r="AV760" s="699"/>
      <c r="AW760" s="699"/>
      <c r="AX760" s="699"/>
      <c r="AY760" s="699"/>
      <c r="AZ760" s="699"/>
      <c r="BA760" s="699"/>
      <c r="BB760" s="699"/>
      <c r="BC760" s="699"/>
      <c r="BD760" s="699"/>
      <c r="BE760" s="699"/>
      <c r="BF760" s="699"/>
      <c r="BG760" s="699"/>
      <c r="BH760" s="699"/>
      <c r="BI760" s="699"/>
      <c r="BJ760" s="699"/>
      <c r="BK760" s="702"/>
      <c r="BL760" s="702"/>
      <c r="BM760" s="702"/>
      <c r="BN760" s="699"/>
      <c r="BO760" s="699"/>
      <c r="BP760" s="699"/>
      <c r="BQ760" s="699"/>
      <c r="BR760" s="699"/>
      <c r="BS760" s="699"/>
      <c r="BT760" s="699"/>
      <c r="BU760" s="699"/>
      <c r="BV760" s="699"/>
      <c r="BW760" s="699"/>
      <c r="BX760" s="699"/>
      <c r="BY760" s="699"/>
      <c r="BZ760" s="699"/>
      <c r="CA760" s="716"/>
      <c r="CB760" s="699"/>
      <c r="CC760" s="699"/>
      <c r="CD760" s="699"/>
      <c r="CE760" s="699"/>
      <c r="CF760" s="699"/>
      <c r="CG760" s="699"/>
      <c r="CH760" s="699"/>
      <c r="CI760" s="699"/>
      <c r="CJ760" s="699"/>
      <c r="CK760" s="699"/>
      <c r="CL760" s="699"/>
      <c r="CM760" s="699"/>
      <c r="CN760" s="699"/>
      <c r="CO760" s="699"/>
      <c r="CP760" s="699"/>
      <c r="CQ760" s="699"/>
      <c r="CR760" s="699"/>
      <c r="CS760" s="699"/>
      <c r="CT760" s="699"/>
      <c r="CU760" s="699"/>
      <c r="CV760" s="699"/>
      <c r="CW760" s="699"/>
      <c r="CX760" s="699"/>
      <c r="CY760" s="699"/>
      <c r="CZ760" s="699"/>
      <c r="DA760" s="699"/>
      <c r="DB760" s="699"/>
      <c r="DC760" s="699"/>
      <c r="DD760" s="699"/>
      <c r="DO760" s="717"/>
      <c r="DP760" s="717"/>
      <c r="DQ760" s="717"/>
      <c r="DR760" s="699"/>
      <c r="DS760" s="699"/>
      <c r="DT760" s="699"/>
      <c r="DU760" s="699"/>
      <c r="DV760" s="699"/>
      <c r="DW760" s="699"/>
      <c r="DX760" s="699"/>
      <c r="DY760" s="699"/>
      <c r="DZ760" s="699"/>
      <c r="EA760" s="699"/>
      <c r="EB760" s="699"/>
      <c r="EC760" s="699"/>
      <c r="ED760" s="699"/>
      <c r="EE760" s="717"/>
      <c r="EF760" s="717"/>
      <c r="EG760" s="717"/>
      <c r="EH760" s="717"/>
      <c r="EI760" s="717"/>
      <c r="EJ760" s="717"/>
      <c r="EK760" s="717"/>
      <c r="EL760" s="717"/>
      <c r="EM760" s="717"/>
      <c r="EN760" s="717"/>
      <c r="EO760" s="717"/>
      <c r="EP760" s="717"/>
      <c r="EQ760" s="717"/>
      <c r="ER760" s="717"/>
      <c r="ES760" s="699"/>
      <c r="ET760" s="699"/>
      <c r="EU760" s="699"/>
      <c r="EV760" s="699"/>
      <c r="EW760" s="699"/>
      <c r="EX760" s="699"/>
      <c r="EY760" s="699"/>
      <c r="EZ760" s="699"/>
      <c r="FA760" s="699"/>
      <c r="FB760" s="699"/>
      <c r="FC760" s="699"/>
      <c r="FD760" s="699"/>
      <c r="FE760" s="699"/>
      <c r="FF760" s="699"/>
      <c r="FG760" s="699"/>
      <c r="FH760" s="699"/>
      <c r="FI760" s="699"/>
      <c r="FJ760" s="699"/>
      <c r="FK760" s="699"/>
      <c r="FL760" s="699"/>
      <c r="FM760" s="699"/>
      <c r="FN760" s="699"/>
    </row>
    <row r="761" spans="2:170" s="715" customFormat="1" ht="12.75" customHeight="1">
      <c r="B761" s="699"/>
      <c r="C761" s="699"/>
      <c r="D761" s="699"/>
      <c r="E761" s="699"/>
      <c r="F761" s="699"/>
      <c r="G761" s="699"/>
      <c r="H761" s="699"/>
      <c r="I761" s="699"/>
      <c r="J761" s="699"/>
      <c r="K761" s="699"/>
      <c r="L761" s="699"/>
      <c r="M761" s="699"/>
      <c r="N761" s="699"/>
      <c r="O761" s="699"/>
      <c r="P761" s="699"/>
      <c r="Q761" s="699"/>
      <c r="R761" s="699"/>
      <c r="S761" s="699"/>
      <c r="T761" s="699"/>
      <c r="U761" s="699"/>
      <c r="V761" s="699"/>
      <c r="W761" s="699"/>
      <c r="X761" s="699"/>
      <c r="Y761" s="699"/>
      <c r="Z761" s="699"/>
      <c r="AA761" s="699"/>
      <c r="AB761" s="699"/>
      <c r="AC761" s="699"/>
      <c r="AD761" s="699"/>
      <c r="AE761" s="699"/>
      <c r="AF761" s="699"/>
      <c r="AG761" s="699"/>
      <c r="AI761" s="716"/>
      <c r="AJ761" s="699"/>
      <c r="AK761" s="716"/>
      <c r="AL761" s="699"/>
      <c r="AM761" s="699"/>
      <c r="AN761" s="699"/>
      <c r="AO761" s="699"/>
      <c r="AP761" s="699"/>
      <c r="AQ761" s="717"/>
      <c r="AR761" s="699"/>
      <c r="AS761" s="699"/>
      <c r="AT761" s="699"/>
      <c r="AU761" s="699"/>
      <c r="AV761" s="699"/>
      <c r="AW761" s="699"/>
      <c r="AX761" s="699"/>
      <c r="AY761" s="699"/>
      <c r="AZ761" s="699"/>
      <c r="BA761" s="699"/>
      <c r="BB761" s="699"/>
      <c r="BC761" s="699"/>
      <c r="BD761" s="699"/>
      <c r="BE761" s="699"/>
      <c r="BF761" s="699"/>
      <c r="BG761" s="699"/>
      <c r="BH761" s="699"/>
      <c r="BI761" s="699"/>
      <c r="BJ761" s="699"/>
      <c r="BK761" s="702"/>
      <c r="BL761" s="702"/>
      <c r="BM761" s="702"/>
      <c r="BN761" s="699"/>
      <c r="BO761" s="699"/>
      <c r="BP761" s="699"/>
      <c r="BQ761" s="699"/>
      <c r="BR761" s="699"/>
      <c r="BS761" s="699"/>
      <c r="BT761" s="699"/>
      <c r="BU761" s="699"/>
      <c r="BV761" s="699"/>
      <c r="BW761" s="699"/>
      <c r="BX761" s="699"/>
      <c r="BY761" s="699"/>
      <c r="BZ761" s="699"/>
      <c r="CA761" s="716"/>
      <c r="CB761" s="699"/>
      <c r="CC761" s="699"/>
      <c r="CD761" s="699"/>
      <c r="CE761" s="699"/>
      <c r="CF761" s="699"/>
      <c r="CG761" s="699"/>
      <c r="CH761" s="699"/>
      <c r="CI761" s="699"/>
      <c r="CJ761" s="699"/>
      <c r="CK761" s="699"/>
      <c r="CL761" s="699"/>
      <c r="CM761" s="699"/>
      <c r="CN761" s="699"/>
      <c r="CO761" s="699"/>
      <c r="CP761" s="699"/>
      <c r="CQ761" s="699"/>
      <c r="CR761" s="699"/>
      <c r="CS761" s="699"/>
      <c r="CT761" s="699"/>
      <c r="CU761" s="699"/>
      <c r="CV761" s="699"/>
      <c r="CW761" s="699"/>
      <c r="CX761" s="699"/>
      <c r="CY761" s="699"/>
      <c r="CZ761" s="699"/>
      <c r="DA761" s="699"/>
      <c r="DB761" s="699"/>
      <c r="DC761" s="699"/>
      <c r="DD761" s="699"/>
      <c r="DO761" s="717"/>
      <c r="DP761" s="717"/>
      <c r="DQ761" s="717"/>
      <c r="DR761" s="699"/>
      <c r="DS761" s="699"/>
      <c r="DT761" s="699"/>
      <c r="DU761" s="699"/>
      <c r="DV761" s="699"/>
      <c r="DW761" s="699"/>
      <c r="DX761" s="699"/>
      <c r="DY761" s="699"/>
      <c r="DZ761" s="699"/>
      <c r="EA761" s="699"/>
      <c r="EB761" s="699"/>
      <c r="EC761" s="699"/>
      <c r="ED761" s="699"/>
      <c r="EE761" s="717"/>
      <c r="EF761" s="717"/>
      <c r="EG761" s="717"/>
      <c r="EH761" s="717"/>
      <c r="EI761" s="717"/>
      <c r="EJ761" s="717"/>
      <c r="EK761" s="717"/>
      <c r="EL761" s="717"/>
      <c r="EM761" s="717"/>
      <c r="EN761" s="717"/>
      <c r="EO761" s="717"/>
      <c r="EP761" s="717"/>
      <c r="EQ761" s="717"/>
      <c r="ER761" s="717"/>
      <c r="ES761" s="699"/>
      <c r="ET761" s="699"/>
      <c r="EU761" s="699"/>
      <c r="EV761" s="699"/>
      <c r="EW761" s="699"/>
      <c r="EX761" s="699"/>
      <c r="EY761" s="699"/>
      <c r="EZ761" s="699"/>
      <c r="FA761" s="699"/>
      <c r="FB761" s="699"/>
      <c r="FC761" s="699"/>
      <c r="FD761" s="699"/>
      <c r="FE761" s="699"/>
      <c r="FF761" s="699"/>
      <c r="FG761" s="699"/>
      <c r="FH761" s="699"/>
      <c r="FI761" s="699"/>
      <c r="FJ761" s="699"/>
      <c r="FK761" s="699"/>
      <c r="FL761" s="699"/>
      <c r="FM761" s="699"/>
      <c r="FN761" s="699"/>
    </row>
    <row r="762" spans="2:170" s="715" customFormat="1" ht="12.75" customHeight="1">
      <c r="B762" s="699"/>
      <c r="C762" s="699"/>
      <c r="D762" s="699"/>
      <c r="E762" s="699"/>
      <c r="F762" s="699"/>
      <c r="G762" s="699"/>
      <c r="H762" s="699"/>
      <c r="I762" s="699"/>
      <c r="J762" s="699"/>
      <c r="K762" s="699"/>
      <c r="L762" s="699"/>
      <c r="M762" s="699"/>
      <c r="N762" s="699"/>
      <c r="O762" s="699"/>
      <c r="P762" s="699"/>
      <c r="Q762" s="699"/>
      <c r="R762" s="699"/>
      <c r="S762" s="699"/>
      <c r="T762" s="699"/>
      <c r="U762" s="699"/>
      <c r="V762" s="699"/>
      <c r="W762" s="699"/>
      <c r="X762" s="699"/>
      <c r="Y762" s="699"/>
      <c r="Z762" s="699"/>
      <c r="AA762" s="699"/>
      <c r="AB762" s="699"/>
      <c r="AC762" s="699"/>
      <c r="AD762" s="699"/>
      <c r="AE762" s="699"/>
      <c r="AF762" s="699"/>
      <c r="AG762" s="699"/>
      <c r="AI762" s="716"/>
      <c r="AJ762" s="699"/>
      <c r="AK762" s="716"/>
      <c r="AL762" s="699"/>
      <c r="AM762" s="699"/>
      <c r="AN762" s="699"/>
      <c r="AO762" s="699"/>
      <c r="AP762" s="699"/>
      <c r="AQ762" s="717"/>
      <c r="AR762" s="699"/>
      <c r="AS762" s="699"/>
      <c r="AT762" s="699"/>
      <c r="AU762" s="699"/>
      <c r="AV762" s="699"/>
      <c r="AW762" s="699"/>
      <c r="AX762" s="699"/>
      <c r="AY762" s="699"/>
      <c r="AZ762" s="699"/>
      <c r="BA762" s="699"/>
      <c r="BB762" s="699"/>
      <c r="BC762" s="699"/>
      <c r="BD762" s="699"/>
      <c r="BE762" s="699"/>
      <c r="BF762" s="699"/>
      <c r="BG762" s="699"/>
      <c r="BH762" s="699"/>
      <c r="BI762" s="699"/>
      <c r="BJ762" s="699"/>
      <c r="BK762" s="702"/>
      <c r="BL762" s="702"/>
      <c r="BM762" s="702"/>
      <c r="BN762" s="699"/>
      <c r="BO762" s="699"/>
      <c r="BP762" s="699"/>
      <c r="BQ762" s="699"/>
      <c r="BR762" s="699"/>
      <c r="BS762" s="699"/>
      <c r="BT762" s="699"/>
      <c r="BU762" s="699"/>
      <c r="BV762" s="699"/>
      <c r="BW762" s="699"/>
      <c r="BX762" s="699"/>
      <c r="BY762" s="699"/>
      <c r="BZ762" s="699"/>
      <c r="CA762" s="716"/>
      <c r="CB762" s="699"/>
      <c r="CC762" s="699"/>
      <c r="CD762" s="699"/>
      <c r="CE762" s="699"/>
      <c r="CF762" s="699"/>
      <c r="CG762" s="699"/>
      <c r="CH762" s="699"/>
      <c r="CI762" s="699"/>
      <c r="CJ762" s="699"/>
      <c r="CK762" s="699"/>
      <c r="CL762" s="699"/>
      <c r="CM762" s="699"/>
      <c r="CN762" s="699"/>
      <c r="CO762" s="699"/>
      <c r="CP762" s="699"/>
      <c r="CQ762" s="699"/>
      <c r="CR762" s="699"/>
      <c r="CS762" s="699"/>
      <c r="CT762" s="699"/>
      <c r="CU762" s="699"/>
      <c r="CV762" s="699"/>
      <c r="CW762" s="699"/>
      <c r="CX762" s="699"/>
      <c r="CY762" s="699"/>
      <c r="CZ762" s="699"/>
      <c r="DA762" s="699"/>
      <c r="DB762" s="699"/>
      <c r="DC762" s="699"/>
      <c r="DD762" s="699"/>
      <c r="DO762" s="717"/>
      <c r="DP762" s="717"/>
      <c r="DQ762" s="717"/>
      <c r="DR762" s="699"/>
      <c r="DS762" s="699"/>
      <c r="DT762" s="699"/>
      <c r="DU762" s="699"/>
      <c r="DV762" s="699"/>
      <c r="DW762" s="699"/>
      <c r="DX762" s="699"/>
      <c r="DY762" s="699"/>
      <c r="DZ762" s="699"/>
      <c r="EA762" s="699"/>
      <c r="EB762" s="699"/>
      <c r="EC762" s="699"/>
      <c r="ED762" s="699"/>
      <c r="EE762" s="717"/>
      <c r="EF762" s="717"/>
      <c r="EG762" s="717"/>
      <c r="EH762" s="717"/>
      <c r="EI762" s="717"/>
      <c r="EJ762" s="717"/>
      <c r="EK762" s="717"/>
      <c r="EL762" s="717"/>
      <c r="EM762" s="717"/>
      <c r="EN762" s="717"/>
      <c r="EO762" s="717"/>
      <c r="EP762" s="717"/>
      <c r="EQ762" s="717"/>
      <c r="ER762" s="717"/>
      <c r="ES762" s="699"/>
      <c r="ET762" s="699"/>
      <c r="EU762" s="699"/>
      <c r="EV762" s="699"/>
      <c r="EW762" s="699"/>
      <c r="EX762" s="699"/>
      <c r="EY762" s="699"/>
      <c r="EZ762" s="699"/>
      <c r="FA762" s="699"/>
      <c r="FB762" s="699"/>
      <c r="FC762" s="699"/>
      <c r="FD762" s="699"/>
      <c r="FE762" s="699"/>
      <c r="FF762" s="699"/>
      <c r="FG762" s="699"/>
      <c r="FH762" s="699"/>
      <c r="FI762" s="699"/>
      <c r="FJ762" s="699"/>
      <c r="FK762" s="699"/>
      <c r="FL762" s="699"/>
      <c r="FM762" s="699"/>
      <c r="FN762" s="699"/>
    </row>
    <row r="763" spans="2:170" s="715" customFormat="1" ht="12.75" customHeight="1">
      <c r="B763" s="699"/>
      <c r="C763" s="699"/>
      <c r="D763" s="699"/>
      <c r="E763" s="699"/>
      <c r="F763" s="699"/>
      <c r="G763" s="699"/>
      <c r="H763" s="699"/>
      <c r="I763" s="699"/>
      <c r="J763" s="699"/>
      <c r="K763" s="699"/>
      <c r="L763" s="699"/>
      <c r="M763" s="699"/>
      <c r="N763" s="699"/>
      <c r="O763" s="699"/>
      <c r="P763" s="699"/>
      <c r="Q763" s="699"/>
      <c r="R763" s="699"/>
      <c r="S763" s="699"/>
      <c r="T763" s="699"/>
      <c r="U763" s="699"/>
      <c r="V763" s="699"/>
      <c r="W763" s="699"/>
      <c r="X763" s="699"/>
      <c r="Y763" s="699"/>
      <c r="Z763" s="699"/>
      <c r="AA763" s="699"/>
      <c r="AB763" s="699"/>
      <c r="AC763" s="699"/>
      <c r="AD763" s="699"/>
      <c r="AE763" s="699"/>
      <c r="AF763" s="699"/>
      <c r="AG763" s="699"/>
      <c r="AI763" s="716"/>
      <c r="AJ763" s="699"/>
      <c r="AK763" s="716"/>
      <c r="AL763" s="699"/>
      <c r="AM763" s="699"/>
      <c r="AN763" s="699"/>
      <c r="AO763" s="699"/>
      <c r="AP763" s="699"/>
      <c r="AQ763" s="717"/>
      <c r="AR763" s="699"/>
      <c r="AS763" s="699"/>
      <c r="AT763" s="699"/>
      <c r="AU763" s="699"/>
      <c r="AV763" s="699"/>
      <c r="AW763" s="699"/>
      <c r="AX763" s="699"/>
      <c r="AY763" s="699"/>
      <c r="AZ763" s="699"/>
      <c r="BA763" s="699"/>
      <c r="BB763" s="699"/>
      <c r="BC763" s="699"/>
      <c r="BD763" s="699"/>
      <c r="BE763" s="699"/>
      <c r="BF763" s="699"/>
      <c r="BG763" s="699"/>
      <c r="BH763" s="699"/>
      <c r="BI763" s="699"/>
      <c r="BJ763" s="699"/>
      <c r="BK763" s="702"/>
      <c r="BL763" s="702"/>
      <c r="BM763" s="702"/>
      <c r="BN763" s="699"/>
      <c r="BO763" s="699"/>
      <c r="BP763" s="699"/>
      <c r="BQ763" s="699"/>
      <c r="BR763" s="699"/>
      <c r="BS763" s="699"/>
      <c r="BT763" s="699"/>
      <c r="BU763" s="699"/>
      <c r="BV763" s="699"/>
      <c r="BW763" s="699"/>
      <c r="BX763" s="699"/>
      <c r="BY763" s="699"/>
      <c r="BZ763" s="699"/>
      <c r="CA763" s="716"/>
      <c r="CB763" s="699"/>
      <c r="CC763" s="699"/>
      <c r="CD763" s="699"/>
      <c r="CE763" s="699"/>
      <c r="CF763" s="699"/>
      <c r="CG763" s="699"/>
      <c r="CH763" s="699"/>
      <c r="CI763" s="699"/>
      <c r="CJ763" s="699"/>
      <c r="CK763" s="699"/>
      <c r="CL763" s="699"/>
      <c r="CM763" s="699"/>
      <c r="CN763" s="699"/>
      <c r="CO763" s="699"/>
      <c r="CP763" s="699"/>
      <c r="CQ763" s="699"/>
      <c r="CR763" s="699"/>
      <c r="CS763" s="699"/>
      <c r="CT763" s="699"/>
      <c r="CU763" s="699"/>
      <c r="CV763" s="699"/>
      <c r="CW763" s="699"/>
      <c r="CX763" s="699"/>
      <c r="CY763" s="699"/>
      <c r="CZ763" s="699"/>
      <c r="DA763" s="699"/>
      <c r="DB763" s="699"/>
      <c r="DC763" s="699"/>
      <c r="DD763" s="699"/>
      <c r="DO763" s="717"/>
      <c r="DP763" s="717"/>
      <c r="DQ763" s="717"/>
      <c r="DR763" s="699"/>
      <c r="DS763" s="699"/>
      <c r="DT763" s="699"/>
      <c r="DU763" s="699"/>
      <c r="DV763" s="699"/>
      <c r="DW763" s="699"/>
      <c r="DX763" s="699"/>
      <c r="DY763" s="699"/>
      <c r="DZ763" s="699"/>
      <c r="EA763" s="699"/>
      <c r="EB763" s="699"/>
      <c r="EC763" s="699"/>
      <c r="ED763" s="699"/>
      <c r="EE763" s="717"/>
      <c r="EF763" s="717"/>
      <c r="EG763" s="717"/>
      <c r="EH763" s="717"/>
      <c r="EI763" s="717"/>
      <c r="EJ763" s="717"/>
      <c r="EK763" s="717"/>
      <c r="EL763" s="717"/>
      <c r="EM763" s="717"/>
      <c r="EN763" s="717"/>
      <c r="EO763" s="717"/>
      <c r="EP763" s="717"/>
      <c r="EQ763" s="717"/>
      <c r="ER763" s="717"/>
      <c r="ES763" s="699"/>
      <c r="ET763" s="699"/>
      <c r="EU763" s="699"/>
      <c r="EV763" s="699"/>
      <c r="EW763" s="699"/>
      <c r="EX763" s="699"/>
      <c r="EY763" s="699"/>
      <c r="EZ763" s="699"/>
      <c r="FA763" s="699"/>
      <c r="FB763" s="699"/>
      <c r="FC763" s="699"/>
      <c r="FD763" s="699"/>
      <c r="FE763" s="699"/>
      <c r="FF763" s="699"/>
      <c r="FG763" s="699"/>
      <c r="FH763" s="699"/>
      <c r="FI763" s="699"/>
      <c r="FJ763" s="699"/>
      <c r="FK763" s="699"/>
      <c r="FL763" s="699"/>
      <c r="FM763" s="699"/>
      <c r="FN763" s="699"/>
    </row>
    <row r="764" spans="2:170" s="715" customFormat="1" ht="12.75" customHeight="1">
      <c r="B764" s="699"/>
      <c r="C764" s="699"/>
      <c r="D764" s="699"/>
      <c r="E764" s="699"/>
      <c r="F764" s="699"/>
      <c r="G764" s="699"/>
      <c r="H764" s="699"/>
      <c r="I764" s="699"/>
      <c r="J764" s="699"/>
      <c r="K764" s="699"/>
      <c r="L764" s="699"/>
      <c r="M764" s="699"/>
      <c r="N764" s="699"/>
      <c r="O764" s="699"/>
      <c r="P764" s="699"/>
      <c r="Q764" s="699"/>
      <c r="R764" s="699"/>
      <c r="S764" s="699"/>
      <c r="T764" s="699"/>
      <c r="U764" s="699"/>
      <c r="V764" s="699"/>
      <c r="W764" s="699"/>
      <c r="X764" s="699"/>
      <c r="Y764" s="699"/>
      <c r="Z764" s="699"/>
      <c r="AA764" s="699"/>
      <c r="AB764" s="699"/>
      <c r="AC764" s="699"/>
      <c r="AD764" s="699"/>
      <c r="AE764" s="699"/>
      <c r="AF764" s="699"/>
      <c r="AG764" s="699"/>
      <c r="AI764" s="716"/>
      <c r="AJ764" s="699"/>
      <c r="AK764" s="716"/>
      <c r="AL764" s="699"/>
      <c r="AM764" s="699"/>
      <c r="AN764" s="699"/>
      <c r="AO764" s="699"/>
      <c r="AP764" s="699"/>
      <c r="AQ764" s="717"/>
      <c r="AR764" s="699"/>
      <c r="AS764" s="699"/>
      <c r="AT764" s="699"/>
      <c r="AU764" s="699"/>
      <c r="AV764" s="699"/>
      <c r="AW764" s="699"/>
      <c r="AX764" s="699"/>
      <c r="AY764" s="699"/>
      <c r="AZ764" s="699"/>
      <c r="BA764" s="699"/>
      <c r="BB764" s="699"/>
      <c r="BC764" s="699"/>
      <c r="BD764" s="699"/>
      <c r="BE764" s="699"/>
      <c r="BF764" s="699"/>
      <c r="BG764" s="699"/>
      <c r="BH764" s="699"/>
      <c r="BI764" s="699"/>
      <c r="BJ764" s="699"/>
      <c r="BK764" s="702"/>
      <c r="BL764" s="702"/>
      <c r="BM764" s="702"/>
      <c r="BN764" s="699"/>
      <c r="BO764" s="699"/>
      <c r="BP764" s="699"/>
      <c r="BQ764" s="699"/>
      <c r="BR764" s="699"/>
      <c r="BS764" s="699"/>
      <c r="BT764" s="699"/>
      <c r="BU764" s="699"/>
      <c r="BV764" s="699"/>
      <c r="BW764" s="699"/>
      <c r="BX764" s="699"/>
      <c r="BY764" s="699"/>
      <c r="BZ764" s="699"/>
      <c r="CA764" s="716"/>
      <c r="CB764" s="699"/>
      <c r="CC764" s="699"/>
      <c r="CD764" s="699"/>
      <c r="CE764" s="699"/>
      <c r="CF764" s="699"/>
      <c r="CG764" s="699"/>
      <c r="CH764" s="699"/>
      <c r="CI764" s="699"/>
      <c r="CJ764" s="699"/>
      <c r="CK764" s="699"/>
      <c r="CL764" s="699"/>
      <c r="CM764" s="699"/>
      <c r="CN764" s="699"/>
      <c r="CO764" s="699"/>
      <c r="CP764" s="699"/>
      <c r="CQ764" s="699"/>
      <c r="CR764" s="699"/>
      <c r="CS764" s="699"/>
      <c r="CT764" s="699"/>
      <c r="CU764" s="699"/>
      <c r="CV764" s="699"/>
      <c r="CW764" s="699"/>
      <c r="CX764" s="699"/>
      <c r="CY764" s="699"/>
      <c r="CZ764" s="699"/>
      <c r="DA764" s="699"/>
      <c r="DB764" s="699"/>
      <c r="DC764" s="699"/>
      <c r="DD764" s="699"/>
      <c r="DO764" s="717"/>
      <c r="DP764" s="717"/>
      <c r="DQ764" s="717"/>
      <c r="DR764" s="699"/>
      <c r="DS764" s="699"/>
      <c r="DT764" s="699"/>
      <c r="DU764" s="699"/>
      <c r="DV764" s="699"/>
      <c r="DW764" s="699"/>
      <c r="DX764" s="699"/>
      <c r="DY764" s="699"/>
      <c r="DZ764" s="699"/>
      <c r="EA764" s="699"/>
      <c r="EB764" s="699"/>
      <c r="EC764" s="699"/>
      <c r="ED764" s="699"/>
      <c r="EE764" s="717"/>
      <c r="EF764" s="717"/>
      <c r="EG764" s="717"/>
      <c r="EH764" s="717"/>
      <c r="EI764" s="717"/>
      <c r="EJ764" s="717"/>
      <c r="EK764" s="717"/>
      <c r="EL764" s="717"/>
      <c r="EM764" s="717"/>
      <c r="EN764" s="717"/>
      <c r="EO764" s="717"/>
      <c r="EP764" s="717"/>
      <c r="EQ764" s="717"/>
      <c r="ER764" s="717"/>
      <c r="ES764" s="699"/>
      <c r="ET764" s="699"/>
      <c r="EU764" s="699"/>
      <c r="EV764" s="699"/>
      <c r="EW764" s="699"/>
      <c r="EX764" s="699"/>
      <c r="EY764" s="699"/>
      <c r="EZ764" s="699"/>
      <c r="FA764" s="699"/>
      <c r="FB764" s="699"/>
      <c r="FC764" s="699"/>
      <c r="FD764" s="699"/>
      <c r="FE764" s="699"/>
      <c r="FF764" s="699"/>
      <c r="FG764" s="699"/>
      <c r="FH764" s="699"/>
      <c r="FI764" s="699"/>
      <c r="FJ764" s="699"/>
      <c r="FK764" s="699"/>
      <c r="FL764" s="699"/>
      <c r="FM764" s="699"/>
      <c r="FN764" s="699"/>
    </row>
    <row r="765" spans="2:170" s="715" customFormat="1" ht="12.75" customHeight="1">
      <c r="B765" s="699"/>
      <c r="C765" s="699"/>
      <c r="D765" s="699"/>
      <c r="E765" s="699"/>
      <c r="F765" s="699"/>
      <c r="G765" s="699"/>
      <c r="H765" s="699"/>
      <c r="I765" s="699"/>
      <c r="J765" s="699"/>
      <c r="K765" s="699"/>
      <c r="L765" s="699"/>
      <c r="M765" s="699"/>
      <c r="N765" s="699"/>
      <c r="O765" s="699"/>
      <c r="P765" s="699"/>
      <c r="Q765" s="699"/>
      <c r="R765" s="699"/>
      <c r="S765" s="699"/>
      <c r="T765" s="699"/>
      <c r="U765" s="699"/>
      <c r="V765" s="699"/>
      <c r="W765" s="699"/>
      <c r="X765" s="699"/>
      <c r="Y765" s="699"/>
      <c r="Z765" s="699"/>
      <c r="AA765" s="699"/>
      <c r="AB765" s="699"/>
      <c r="AC765" s="699"/>
      <c r="AD765" s="699"/>
      <c r="AE765" s="699"/>
      <c r="AF765" s="699"/>
      <c r="AG765" s="699"/>
      <c r="AI765" s="716"/>
      <c r="AJ765" s="699"/>
      <c r="AK765" s="716"/>
      <c r="AL765" s="699"/>
      <c r="AM765" s="699"/>
      <c r="AN765" s="699"/>
      <c r="AO765" s="699"/>
      <c r="AP765" s="699"/>
      <c r="AQ765" s="717"/>
      <c r="AR765" s="699"/>
      <c r="AS765" s="699"/>
      <c r="AT765" s="699"/>
      <c r="AU765" s="699"/>
      <c r="AV765" s="699"/>
      <c r="AW765" s="699"/>
      <c r="AX765" s="699"/>
      <c r="AY765" s="699"/>
      <c r="AZ765" s="699"/>
      <c r="BA765" s="699"/>
      <c r="BB765" s="699"/>
      <c r="BC765" s="699"/>
      <c r="BD765" s="699"/>
      <c r="BE765" s="699"/>
      <c r="BF765" s="699"/>
      <c r="BG765" s="699"/>
      <c r="BH765" s="699"/>
      <c r="BI765" s="699"/>
      <c r="BJ765" s="699"/>
      <c r="BK765" s="702"/>
      <c r="BL765" s="702"/>
      <c r="BM765" s="702"/>
      <c r="BN765" s="699"/>
      <c r="BO765" s="699"/>
      <c r="BP765" s="699"/>
      <c r="BQ765" s="699"/>
      <c r="BR765" s="699"/>
      <c r="BS765" s="699"/>
      <c r="BT765" s="699"/>
      <c r="BU765" s="699"/>
      <c r="BV765" s="699"/>
      <c r="BW765" s="699"/>
      <c r="BX765" s="699"/>
      <c r="BY765" s="699"/>
      <c r="BZ765" s="699"/>
      <c r="CA765" s="716"/>
      <c r="CB765" s="699"/>
      <c r="CC765" s="699"/>
      <c r="CD765" s="699"/>
      <c r="CE765" s="699"/>
      <c r="CF765" s="699"/>
      <c r="CG765" s="699"/>
      <c r="CH765" s="699"/>
      <c r="CI765" s="699"/>
      <c r="CJ765" s="699"/>
      <c r="CK765" s="699"/>
      <c r="CL765" s="699"/>
      <c r="CM765" s="699"/>
      <c r="CN765" s="699"/>
      <c r="CO765" s="699"/>
      <c r="CP765" s="699"/>
      <c r="CQ765" s="699"/>
      <c r="CR765" s="699"/>
      <c r="CS765" s="699"/>
      <c r="CT765" s="699"/>
      <c r="CU765" s="699"/>
      <c r="CV765" s="699"/>
      <c r="CW765" s="699"/>
      <c r="CX765" s="699"/>
      <c r="CY765" s="699"/>
      <c r="CZ765" s="699"/>
      <c r="DA765" s="699"/>
      <c r="DB765" s="699"/>
      <c r="DC765" s="699"/>
      <c r="DD765" s="699"/>
      <c r="DO765" s="717"/>
      <c r="DP765" s="717"/>
      <c r="DQ765" s="717"/>
      <c r="DR765" s="699"/>
      <c r="DS765" s="699"/>
      <c r="DT765" s="699"/>
      <c r="DU765" s="699"/>
      <c r="DV765" s="699"/>
      <c r="DW765" s="699"/>
      <c r="DX765" s="699"/>
      <c r="DY765" s="699"/>
      <c r="DZ765" s="699"/>
      <c r="EA765" s="699"/>
      <c r="EB765" s="699"/>
      <c r="EC765" s="699"/>
      <c r="ED765" s="699"/>
      <c r="EE765" s="717"/>
      <c r="EF765" s="717"/>
      <c r="EG765" s="717"/>
      <c r="EH765" s="717"/>
      <c r="EI765" s="717"/>
      <c r="EJ765" s="717"/>
      <c r="EK765" s="717"/>
      <c r="EL765" s="717"/>
      <c r="EM765" s="717"/>
      <c r="EN765" s="717"/>
      <c r="EO765" s="717"/>
      <c r="EP765" s="717"/>
      <c r="EQ765" s="717"/>
      <c r="ER765" s="717"/>
      <c r="ES765" s="699"/>
      <c r="ET765" s="699"/>
      <c r="EU765" s="699"/>
      <c r="EV765" s="699"/>
      <c r="EW765" s="699"/>
      <c r="EX765" s="699"/>
      <c r="EY765" s="699"/>
      <c r="EZ765" s="699"/>
      <c r="FA765" s="699"/>
      <c r="FB765" s="699"/>
      <c r="FC765" s="699"/>
      <c r="FD765" s="699"/>
      <c r="FE765" s="699"/>
      <c r="FF765" s="699"/>
      <c r="FG765" s="699"/>
      <c r="FH765" s="699"/>
      <c r="FI765" s="699"/>
      <c r="FJ765" s="699"/>
      <c r="FK765" s="699"/>
      <c r="FL765" s="699"/>
      <c r="FM765" s="699"/>
      <c r="FN765" s="699"/>
    </row>
    <row r="766" spans="2:170" s="715" customFormat="1" ht="12.75" customHeight="1">
      <c r="B766" s="699"/>
      <c r="C766" s="699"/>
      <c r="D766" s="699"/>
      <c r="E766" s="699"/>
      <c r="F766" s="699"/>
      <c r="G766" s="699"/>
      <c r="H766" s="699"/>
      <c r="I766" s="699"/>
      <c r="J766" s="699"/>
      <c r="K766" s="699"/>
      <c r="L766" s="699"/>
      <c r="M766" s="699"/>
      <c r="N766" s="699"/>
      <c r="O766" s="699"/>
      <c r="P766" s="699"/>
      <c r="Q766" s="699"/>
      <c r="R766" s="699"/>
      <c r="S766" s="699"/>
      <c r="T766" s="699"/>
      <c r="U766" s="699"/>
      <c r="V766" s="699"/>
      <c r="W766" s="699"/>
      <c r="X766" s="699"/>
      <c r="Y766" s="699"/>
      <c r="Z766" s="699"/>
      <c r="AA766" s="699"/>
      <c r="AB766" s="699"/>
      <c r="AC766" s="699"/>
      <c r="AD766" s="699"/>
      <c r="AE766" s="699"/>
      <c r="AF766" s="699"/>
      <c r="AG766" s="699"/>
      <c r="AI766" s="716"/>
      <c r="AJ766" s="699"/>
      <c r="AK766" s="716"/>
      <c r="AL766" s="699"/>
      <c r="AM766" s="699"/>
      <c r="AN766" s="699"/>
      <c r="AO766" s="699"/>
      <c r="AP766" s="699"/>
      <c r="AQ766" s="717"/>
      <c r="AR766" s="699"/>
      <c r="AS766" s="699"/>
      <c r="AT766" s="699"/>
      <c r="AU766" s="699"/>
      <c r="AV766" s="699"/>
      <c r="AW766" s="699"/>
      <c r="AX766" s="699"/>
      <c r="AY766" s="699"/>
      <c r="AZ766" s="699"/>
      <c r="BA766" s="699"/>
      <c r="BB766" s="699"/>
      <c r="BC766" s="699"/>
      <c r="BD766" s="699"/>
      <c r="BE766" s="699"/>
      <c r="BF766" s="699"/>
      <c r="BG766" s="699"/>
      <c r="BH766" s="699"/>
      <c r="BI766" s="699"/>
      <c r="BJ766" s="699"/>
      <c r="BK766" s="702"/>
      <c r="BL766" s="702"/>
      <c r="BM766" s="702"/>
      <c r="BN766" s="699"/>
      <c r="BO766" s="699"/>
      <c r="BP766" s="699"/>
      <c r="BQ766" s="699"/>
      <c r="BR766" s="699"/>
      <c r="BS766" s="699"/>
      <c r="BT766" s="699"/>
      <c r="BU766" s="699"/>
      <c r="BV766" s="699"/>
      <c r="BW766" s="699"/>
      <c r="BX766" s="699"/>
      <c r="BY766" s="699"/>
      <c r="BZ766" s="699"/>
      <c r="CA766" s="716"/>
      <c r="CB766" s="699"/>
      <c r="CC766" s="699"/>
      <c r="CD766" s="699"/>
      <c r="CE766" s="699"/>
      <c r="CF766" s="699"/>
      <c r="CG766" s="699"/>
      <c r="CH766" s="699"/>
      <c r="CI766" s="699"/>
      <c r="CJ766" s="699"/>
      <c r="CK766" s="699"/>
      <c r="CL766" s="699"/>
      <c r="CM766" s="699"/>
      <c r="CN766" s="699"/>
      <c r="CO766" s="699"/>
      <c r="CP766" s="699"/>
      <c r="CQ766" s="699"/>
      <c r="CR766" s="699"/>
      <c r="CS766" s="699"/>
      <c r="CT766" s="699"/>
      <c r="CU766" s="699"/>
      <c r="CV766" s="699"/>
      <c r="CW766" s="699"/>
      <c r="CX766" s="699"/>
      <c r="CY766" s="699"/>
      <c r="CZ766" s="699"/>
      <c r="DA766" s="699"/>
      <c r="DB766" s="699"/>
      <c r="DC766" s="699"/>
      <c r="DD766" s="699"/>
      <c r="DO766" s="717"/>
      <c r="DP766" s="717"/>
      <c r="DQ766" s="717"/>
      <c r="DR766" s="699"/>
      <c r="DS766" s="699"/>
      <c r="DT766" s="699"/>
      <c r="DU766" s="699"/>
      <c r="DV766" s="699"/>
      <c r="DW766" s="699"/>
      <c r="DX766" s="699"/>
      <c r="DY766" s="699"/>
      <c r="DZ766" s="699"/>
      <c r="EA766" s="699"/>
      <c r="EB766" s="699"/>
      <c r="EC766" s="699"/>
      <c r="ED766" s="699"/>
      <c r="EE766" s="717"/>
      <c r="EF766" s="717"/>
      <c r="EG766" s="717"/>
      <c r="EH766" s="717"/>
      <c r="EI766" s="717"/>
      <c r="EJ766" s="717"/>
      <c r="EK766" s="717"/>
      <c r="EL766" s="717"/>
      <c r="EM766" s="717"/>
      <c r="EN766" s="717"/>
      <c r="EO766" s="717"/>
      <c r="EP766" s="717"/>
      <c r="EQ766" s="717"/>
      <c r="ER766" s="717"/>
      <c r="ES766" s="699"/>
      <c r="ET766" s="699"/>
      <c r="EU766" s="699"/>
      <c r="EV766" s="699"/>
      <c r="EW766" s="699"/>
      <c r="EX766" s="699"/>
      <c r="EY766" s="699"/>
      <c r="EZ766" s="699"/>
      <c r="FA766" s="699"/>
      <c r="FB766" s="699"/>
      <c r="FC766" s="699"/>
      <c r="FD766" s="699"/>
      <c r="FE766" s="699"/>
      <c r="FF766" s="699"/>
      <c r="FG766" s="699"/>
      <c r="FH766" s="699"/>
      <c r="FI766" s="699"/>
      <c r="FJ766" s="699"/>
      <c r="FK766" s="699"/>
      <c r="FL766" s="699"/>
      <c r="FM766" s="699"/>
      <c r="FN766" s="699"/>
    </row>
    <row r="767" spans="2:170" s="715" customFormat="1" ht="12.75" customHeight="1">
      <c r="B767" s="699"/>
      <c r="C767" s="699"/>
      <c r="D767" s="699"/>
      <c r="E767" s="699"/>
      <c r="F767" s="699"/>
      <c r="G767" s="699"/>
      <c r="H767" s="699"/>
      <c r="I767" s="699"/>
      <c r="J767" s="699"/>
      <c r="K767" s="699"/>
      <c r="L767" s="699"/>
      <c r="M767" s="699"/>
      <c r="N767" s="699"/>
      <c r="O767" s="699"/>
      <c r="P767" s="699"/>
      <c r="Q767" s="699"/>
      <c r="R767" s="699"/>
      <c r="S767" s="699"/>
      <c r="T767" s="699"/>
      <c r="U767" s="699"/>
      <c r="V767" s="699"/>
      <c r="W767" s="699"/>
      <c r="X767" s="699"/>
      <c r="Y767" s="699"/>
      <c r="Z767" s="699"/>
      <c r="AA767" s="699"/>
      <c r="AB767" s="699"/>
      <c r="AC767" s="699"/>
      <c r="AD767" s="699"/>
      <c r="AE767" s="699"/>
      <c r="AF767" s="699"/>
      <c r="AG767" s="699"/>
      <c r="AI767" s="716"/>
      <c r="AJ767" s="699"/>
      <c r="AK767" s="716"/>
      <c r="AL767" s="699"/>
      <c r="AM767" s="699"/>
      <c r="AN767" s="699"/>
      <c r="AO767" s="699"/>
      <c r="AP767" s="699"/>
      <c r="AQ767" s="717"/>
      <c r="AR767" s="699"/>
      <c r="AS767" s="699"/>
      <c r="AT767" s="699"/>
      <c r="AU767" s="699"/>
      <c r="AV767" s="699"/>
      <c r="AW767" s="699"/>
      <c r="AX767" s="699"/>
      <c r="AY767" s="699"/>
      <c r="AZ767" s="699"/>
      <c r="BA767" s="699"/>
      <c r="BB767" s="699"/>
      <c r="BC767" s="699"/>
      <c r="BD767" s="699"/>
      <c r="BE767" s="699"/>
      <c r="BF767" s="699"/>
      <c r="BG767" s="699"/>
      <c r="BH767" s="699"/>
      <c r="BI767" s="699"/>
      <c r="BJ767" s="699"/>
      <c r="BK767" s="702"/>
      <c r="BL767" s="702"/>
      <c r="BM767" s="702"/>
      <c r="BN767" s="699"/>
      <c r="BO767" s="699"/>
      <c r="BP767" s="699"/>
      <c r="BQ767" s="699"/>
      <c r="BR767" s="699"/>
      <c r="BS767" s="699"/>
      <c r="BT767" s="699"/>
      <c r="BU767" s="699"/>
      <c r="BV767" s="699"/>
      <c r="BW767" s="699"/>
      <c r="BX767" s="699"/>
      <c r="BY767" s="699"/>
      <c r="BZ767" s="699"/>
      <c r="CA767" s="716"/>
      <c r="CB767" s="699"/>
      <c r="CC767" s="699"/>
      <c r="CD767" s="699"/>
      <c r="CE767" s="699"/>
      <c r="CF767" s="699"/>
      <c r="CG767" s="699"/>
      <c r="CH767" s="699"/>
      <c r="CI767" s="699"/>
      <c r="CJ767" s="699"/>
      <c r="CK767" s="699"/>
      <c r="CL767" s="699"/>
      <c r="CM767" s="699"/>
      <c r="CN767" s="699"/>
      <c r="CO767" s="699"/>
      <c r="CP767" s="699"/>
      <c r="CQ767" s="699"/>
      <c r="CR767" s="699"/>
      <c r="CS767" s="699"/>
      <c r="CT767" s="699"/>
      <c r="CU767" s="699"/>
      <c r="CV767" s="699"/>
      <c r="CW767" s="699"/>
      <c r="CX767" s="699"/>
      <c r="CY767" s="699"/>
      <c r="CZ767" s="699"/>
      <c r="DA767" s="699"/>
      <c r="DB767" s="699"/>
      <c r="DC767" s="699"/>
      <c r="DD767" s="699"/>
      <c r="DO767" s="717"/>
      <c r="DP767" s="717"/>
      <c r="DQ767" s="717"/>
      <c r="DR767" s="699"/>
      <c r="DS767" s="699"/>
      <c r="DT767" s="699"/>
      <c r="DU767" s="699"/>
      <c r="DV767" s="699"/>
      <c r="DW767" s="699"/>
      <c r="DX767" s="699"/>
      <c r="DY767" s="699"/>
      <c r="DZ767" s="699"/>
      <c r="EA767" s="699"/>
      <c r="EB767" s="699"/>
      <c r="EC767" s="699"/>
      <c r="ED767" s="699"/>
      <c r="EE767" s="717"/>
      <c r="EF767" s="717"/>
      <c r="EG767" s="717"/>
      <c r="EH767" s="717"/>
      <c r="EI767" s="717"/>
      <c r="EJ767" s="717"/>
      <c r="EK767" s="717"/>
      <c r="EL767" s="717"/>
      <c r="EM767" s="717"/>
      <c r="EN767" s="717"/>
      <c r="EO767" s="717"/>
      <c r="EP767" s="717"/>
      <c r="EQ767" s="717"/>
      <c r="ER767" s="717"/>
      <c r="ES767" s="699"/>
      <c r="ET767" s="699"/>
      <c r="EU767" s="699"/>
      <c r="EV767" s="699"/>
      <c r="EW767" s="699"/>
      <c r="EX767" s="699"/>
      <c r="EY767" s="699"/>
      <c r="EZ767" s="699"/>
      <c r="FA767" s="699"/>
      <c r="FB767" s="699"/>
      <c r="FC767" s="699"/>
      <c r="FD767" s="699"/>
      <c r="FE767" s="699"/>
      <c r="FF767" s="699"/>
      <c r="FG767" s="699"/>
      <c r="FH767" s="699"/>
      <c r="FI767" s="699"/>
      <c r="FJ767" s="699"/>
      <c r="FK767" s="699"/>
      <c r="FL767" s="699"/>
      <c r="FM767" s="699"/>
      <c r="FN767" s="699"/>
    </row>
    <row r="768" spans="2:170" s="715" customFormat="1" ht="12.75" customHeight="1">
      <c r="B768" s="699"/>
      <c r="C768" s="699"/>
      <c r="D768" s="699"/>
      <c r="E768" s="699"/>
      <c r="F768" s="699"/>
      <c r="G768" s="699"/>
      <c r="H768" s="699"/>
      <c r="I768" s="699"/>
      <c r="J768" s="699"/>
      <c r="K768" s="699"/>
      <c r="L768" s="699"/>
      <c r="M768" s="699"/>
      <c r="N768" s="699"/>
      <c r="O768" s="699"/>
      <c r="P768" s="699"/>
      <c r="Q768" s="699"/>
      <c r="R768" s="699"/>
      <c r="S768" s="699"/>
      <c r="T768" s="699"/>
      <c r="U768" s="699"/>
      <c r="V768" s="699"/>
      <c r="W768" s="699"/>
      <c r="X768" s="699"/>
      <c r="Y768" s="699"/>
      <c r="Z768" s="699"/>
      <c r="AA768" s="699"/>
      <c r="AB768" s="699"/>
      <c r="AC768" s="699"/>
      <c r="AD768" s="699"/>
      <c r="AE768" s="699"/>
      <c r="AF768" s="699"/>
      <c r="AG768" s="699"/>
      <c r="AI768" s="716"/>
      <c r="AJ768" s="699"/>
      <c r="AK768" s="716"/>
      <c r="AL768" s="699"/>
      <c r="AM768" s="699"/>
      <c r="AN768" s="699"/>
      <c r="AO768" s="699"/>
      <c r="AP768" s="699"/>
      <c r="AQ768" s="717"/>
      <c r="AR768" s="699"/>
      <c r="AS768" s="699"/>
      <c r="AT768" s="699"/>
      <c r="AU768" s="699"/>
      <c r="AV768" s="699"/>
      <c r="AW768" s="699"/>
      <c r="AX768" s="699"/>
      <c r="AY768" s="699"/>
      <c r="AZ768" s="699"/>
      <c r="BA768" s="699"/>
      <c r="BB768" s="699"/>
      <c r="BC768" s="699"/>
      <c r="BD768" s="699"/>
      <c r="BE768" s="699"/>
      <c r="BF768" s="699"/>
      <c r="BG768" s="699"/>
      <c r="BH768" s="699"/>
      <c r="BI768" s="699"/>
      <c r="BJ768" s="699"/>
      <c r="BK768" s="702"/>
      <c r="BL768" s="702"/>
      <c r="BM768" s="702"/>
      <c r="BN768" s="699"/>
      <c r="BO768" s="699"/>
      <c r="BP768" s="699"/>
      <c r="BQ768" s="699"/>
      <c r="BR768" s="699"/>
      <c r="BS768" s="699"/>
      <c r="BT768" s="699"/>
      <c r="BU768" s="699"/>
      <c r="BV768" s="699"/>
      <c r="BW768" s="699"/>
      <c r="BX768" s="699"/>
      <c r="BY768" s="699"/>
      <c r="BZ768" s="699"/>
      <c r="CA768" s="716"/>
      <c r="CB768" s="699"/>
      <c r="CC768" s="699"/>
      <c r="CD768" s="699"/>
      <c r="CE768" s="699"/>
      <c r="CF768" s="699"/>
      <c r="CG768" s="699"/>
      <c r="CH768" s="699"/>
      <c r="CI768" s="699"/>
      <c r="CJ768" s="699"/>
      <c r="CK768" s="699"/>
      <c r="CL768" s="699"/>
      <c r="CM768" s="699"/>
      <c r="CN768" s="699"/>
      <c r="CO768" s="699"/>
      <c r="CP768" s="699"/>
      <c r="CQ768" s="699"/>
      <c r="CR768" s="699"/>
      <c r="CS768" s="699"/>
      <c r="CT768" s="699"/>
      <c r="CU768" s="699"/>
      <c r="CV768" s="699"/>
      <c r="CW768" s="699"/>
      <c r="CX768" s="699"/>
      <c r="CY768" s="699"/>
      <c r="CZ768" s="699"/>
      <c r="DA768" s="699"/>
      <c r="DB768" s="699"/>
      <c r="DC768" s="699"/>
      <c r="DD768" s="699"/>
      <c r="DO768" s="717"/>
      <c r="DP768" s="717"/>
      <c r="DQ768" s="717"/>
      <c r="DR768" s="699"/>
      <c r="DS768" s="699"/>
      <c r="DT768" s="699"/>
      <c r="DU768" s="699"/>
      <c r="DV768" s="699"/>
      <c r="DW768" s="699"/>
      <c r="DX768" s="699"/>
      <c r="DY768" s="699"/>
      <c r="DZ768" s="699"/>
      <c r="EA768" s="699"/>
      <c r="EB768" s="699"/>
      <c r="EC768" s="699"/>
      <c r="ED768" s="699"/>
      <c r="EE768" s="717"/>
      <c r="EF768" s="717"/>
      <c r="EG768" s="717"/>
      <c r="EH768" s="717"/>
      <c r="EI768" s="717"/>
      <c r="EJ768" s="717"/>
      <c r="EK768" s="717"/>
      <c r="EL768" s="717"/>
      <c r="EM768" s="717"/>
      <c r="EN768" s="717"/>
      <c r="EO768" s="717"/>
      <c r="EP768" s="717"/>
      <c r="EQ768" s="717"/>
      <c r="ER768" s="717"/>
      <c r="ES768" s="699"/>
      <c r="ET768" s="699"/>
      <c r="EU768" s="699"/>
      <c r="EV768" s="699"/>
      <c r="EW768" s="699"/>
      <c r="EX768" s="699"/>
      <c r="EY768" s="699"/>
      <c r="EZ768" s="699"/>
      <c r="FA768" s="699"/>
      <c r="FB768" s="699"/>
      <c r="FC768" s="699"/>
      <c r="FD768" s="699"/>
      <c r="FE768" s="699"/>
      <c r="FF768" s="699"/>
      <c r="FG768" s="699"/>
      <c r="FH768" s="699"/>
      <c r="FI768" s="699"/>
      <c r="FJ768" s="699"/>
      <c r="FK768" s="699"/>
      <c r="FL768" s="699"/>
      <c r="FM768" s="699"/>
      <c r="FN768" s="699"/>
    </row>
    <row r="769" spans="2:170" s="715" customFormat="1" ht="12.75" customHeight="1">
      <c r="B769" s="699"/>
      <c r="C769" s="699"/>
      <c r="D769" s="699"/>
      <c r="E769" s="699"/>
      <c r="F769" s="699"/>
      <c r="G769" s="699"/>
      <c r="H769" s="699"/>
      <c r="I769" s="699"/>
      <c r="J769" s="699"/>
      <c r="K769" s="699"/>
      <c r="L769" s="699"/>
      <c r="M769" s="699"/>
      <c r="N769" s="699"/>
      <c r="O769" s="699"/>
      <c r="P769" s="699"/>
      <c r="Q769" s="699"/>
      <c r="R769" s="699"/>
      <c r="S769" s="699"/>
      <c r="T769" s="699"/>
      <c r="U769" s="699"/>
      <c r="V769" s="699"/>
      <c r="W769" s="699"/>
      <c r="X769" s="699"/>
      <c r="Y769" s="699"/>
      <c r="Z769" s="699"/>
      <c r="AA769" s="699"/>
      <c r="AB769" s="699"/>
      <c r="AC769" s="699"/>
      <c r="AD769" s="699"/>
      <c r="AE769" s="699"/>
      <c r="AF769" s="699"/>
      <c r="AG769" s="699"/>
      <c r="AI769" s="716"/>
      <c r="AJ769" s="699"/>
      <c r="AK769" s="716"/>
      <c r="AL769" s="699"/>
      <c r="AM769" s="699"/>
      <c r="AN769" s="699"/>
      <c r="AO769" s="699"/>
      <c r="AP769" s="699"/>
      <c r="AQ769" s="717"/>
      <c r="AR769" s="699"/>
      <c r="AS769" s="699"/>
      <c r="AT769" s="699"/>
      <c r="AU769" s="699"/>
      <c r="AV769" s="699"/>
      <c r="AW769" s="699"/>
      <c r="AX769" s="699"/>
      <c r="AY769" s="699"/>
      <c r="AZ769" s="699"/>
      <c r="BA769" s="699"/>
      <c r="BB769" s="699"/>
      <c r="BC769" s="699"/>
      <c r="BD769" s="699"/>
      <c r="BE769" s="699"/>
      <c r="BF769" s="699"/>
      <c r="BG769" s="699"/>
      <c r="BH769" s="699"/>
      <c r="BI769" s="699"/>
      <c r="BJ769" s="699"/>
      <c r="BK769" s="702"/>
      <c r="BL769" s="702"/>
      <c r="BM769" s="702"/>
      <c r="BN769" s="699"/>
      <c r="BO769" s="699"/>
      <c r="BP769" s="699"/>
      <c r="BQ769" s="699"/>
      <c r="BR769" s="699"/>
      <c r="BS769" s="699"/>
      <c r="BT769" s="699"/>
      <c r="BU769" s="699"/>
      <c r="BV769" s="699"/>
      <c r="BW769" s="699"/>
      <c r="BX769" s="699"/>
      <c r="BY769" s="699"/>
      <c r="BZ769" s="699"/>
      <c r="CA769" s="716"/>
      <c r="CB769" s="699"/>
      <c r="CC769" s="699"/>
      <c r="CD769" s="699"/>
      <c r="CE769" s="699"/>
      <c r="CF769" s="699"/>
      <c r="CG769" s="699"/>
      <c r="CH769" s="699"/>
      <c r="CI769" s="699"/>
      <c r="CJ769" s="699"/>
      <c r="CK769" s="699"/>
      <c r="CL769" s="699"/>
      <c r="CM769" s="699"/>
      <c r="CN769" s="699"/>
      <c r="CO769" s="699"/>
      <c r="CP769" s="699"/>
      <c r="CQ769" s="699"/>
      <c r="CR769" s="699"/>
      <c r="CS769" s="699"/>
      <c r="CT769" s="699"/>
      <c r="CU769" s="699"/>
      <c r="CV769" s="699"/>
      <c r="CW769" s="699"/>
      <c r="CX769" s="699"/>
      <c r="CY769" s="699"/>
      <c r="CZ769" s="699"/>
      <c r="DA769" s="699"/>
      <c r="DB769" s="699"/>
      <c r="DC769" s="699"/>
      <c r="DD769" s="699"/>
      <c r="DO769" s="717"/>
      <c r="DP769" s="717"/>
      <c r="DQ769" s="717"/>
      <c r="DR769" s="699"/>
      <c r="DS769" s="699"/>
      <c r="DT769" s="699"/>
      <c r="DU769" s="699"/>
      <c r="DV769" s="699"/>
      <c r="DW769" s="699"/>
      <c r="DX769" s="699"/>
      <c r="DY769" s="699"/>
      <c r="DZ769" s="699"/>
      <c r="EA769" s="699"/>
      <c r="EB769" s="699"/>
      <c r="EC769" s="699"/>
      <c r="ED769" s="699"/>
      <c r="EE769" s="717"/>
      <c r="EF769" s="717"/>
      <c r="EG769" s="717"/>
      <c r="EH769" s="717"/>
      <c r="EI769" s="717"/>
      <c r="EJ769" s="717"/>
      <c r="EK769" s="717"/>
      <c r="EL769" s="717"/>
      <c r="EM769" s="717"/>
      <c r="EN769" s="717"/>
      <c r="EO769" s="717"/>
      <c r="EP769" s="717"/>
      <c r="EQ769" s="717"/>
      <c r="ER769" s="717"/>
      <c r="ES769" s="699"/>
      <c r="ET769" s="699"/>
      <c r="EU769" s="699"/>
      <c r="EV769" s="699"/>
      <c r="EW769" s="699"/>
      <c r="EX769" s="699"/>
      <c r="EY769" s="699"/>
      <c r="EZ769" s="699"/>
      <c r="FA769" s="699"/>
      <c r="FB769" s="699"/>
      <c r="FC769" s="699"/>
      <c r="FD769" s="699"/>
      <c r="FE769" s="699"/>
      <c r="FF769" s="699"/>
      <c r="FG769" s="699"/>
      <c r="FH769" s="699"/>
      <c r="FI769" s="699"/>
      <c r="FJ769" s="699"/>
      <c r="FK769" s="699"/>
      <c r="FL769" s="699"/>
      <c r="FM769" s="699"/>
      <c r="FN769" s="699"/>
    </row>
    <row r="770" spans="2:170" s="715" customFormat="1" ht="12.75" customHeight="1">
      <c r="B770" s="699"/>
      <c r="C770" s="699"/>
      <c r="D770" s="699"/>
      <c r="E770" s="699"/>
      <c r="F770" s="699"/>
      <c r="G770" s="699"/>
      <c r="H770" s="699"/>
      <c r="I770" s="699"/>
      <c r="J770" s="699"/>
      <c r="K770" s="699"/>
      <c r="L770" s="699"/>
      <c r="M770" s="699"/>
      <c r="N770" s="699"/>
      <c r="O770" s="699"/>
      <c r="P770" s="699"/>
      <c r="Q770" s="699"/>
      <c r="R770" s="699"/>
      <c r="S770" s="699"/>
      <c r="T770" s="699"/>
      <c r="U770" s="699"/>
      <c r="V770" s="699"/>
      <c r="W770" s="699"/>
      <c r="X770" s="699"/>
      <c r="Y770" s="699"/>
      <c r="Z770" s="699"/>
      <c r="AA770" s="699"/>
      <c r="AB770" s="699"/>
      <c r="AC770" s="699"/>
      <c r="AD770" s="699"/>
      <c r="AE770" s="699"/>
      <c r="AF770" s="699"/>
      <c r="AG770" s="699"/>
      <c r="AI770" s="716"/>
      <c r="AJ770" s="699"/>
      <c r="AK770" s="716"/>
      <c r="AL770" s="699"/>
      <c r="AM770" s="699"/>
      <c r="AN770" s="699"/>
      <c r="AO770" s="699"/>
      <c r="AP770" s="699"/>
      <c r="AQ770" s="717"/>
      <c r="AR770" s="699"/>
      <c r="AS770" s="699"/>
      <c r="AT770" s="699"/>
      <c r="AU770" s="699"/>
      <c r="AV770" s="699"/>
      <c r="AW770" s="699"/>
      <c r="AX770" s="699"/>
      <c r="AY770" s="699"/>
      <c r="AZ770" s="699"/>
      <c r="BA770" s="699"/>
      <c r="BB770" s="699"/>
      <c r="BC770" s="699"/>
      <c r="BD770" s="699"/>
      <c r="BE770" s="699"/>
      <c r="BF770" s="699"/>
      <c r="BG770" s="699"/>
      <c r="BH770" s="699"/>
      <c r="BI770" s="699"/>
      <c r="BJ770" s="699"/>
      <c r="BK770" s="702"/>
      <c r="BL770" s="702"/>
      <c r="BM770" s="702"/>
      <c r="BN770" s="699"/>
      <c r="BO770" s="699"/>
      <c r="BP770" s="699"/>
      <c r="BQ770" s="699"/>
      <c r="BR770" s="699"/>
      <c r="BS770" s="699"/>
      <c r="BT770" s="699"/>
      <c r="BU770" s="699"/>
      <c r="BV770" s="699"/>
      <c r="BW770" s="699"/>
      <c r="BX770" s="699"/>
      <c r="BY770" s="699"/>
      <c r="BZ770" s="699"/>
      <c r="CA770" s="716"/>
      <c r="CB770" s="699"/>
      <c r="CC770" s="699"/>
      <c r="CD770" s="699"/>
      <c r="CE770" s="699"/>
      <c r="CF770" s="699"/>
      <c r="CG770" s="699"/>
      <c r="CH770" s="699"/>
      <c r="CI770" s="699"/>
      <c r="CJ770" s="699"/>
      <c r="CK770" s="699"/>
      <c r="CL770" s="699"/>
      <c r="CM770" s="699"/>
      <c r="CN770" s="699"/>
      <c r="CO770" s="699"/>
      <c r="CP770" s="699"/>
      <c r="CQ770" s="699"/>
      <c r="CR770" s="699"/>
      <c r="CS770" s="699"/>
      <c r="CT770" s="699"/>
      <c r="CU770" s="699"/>
      <c r="CV770" s="699"/>
      <c r="CW770" s="699"/>
      <c r="CX770" s="699"/>
      <c r="CY770" s="699"/>
      <c r="CZ770" s="699"/>
      <c r="DA770" s="699"/>
      <c r="DB770" s="699"/>
      <c r="DC770" s="699"/>
      <c r="DD770" s="699"/>
      <c r="DO770" s="717"/>
      <c r="DP770" s="717"/>
      <c r="DQ770" s="717"/>
      <c r="DR770" s="699"/>
      <c r="DS770" s="699"/>
      <c r="DT770" s="699"/>
      <c r="DU770" s="699"/>
      <c r="DV770" s="699"/>
      <c r="DW770" s="699"/>
      <c r="DX770" s="699"/>
      <c r="DY770" s="699"/>
      <c r="DZ770" s="699"/>
      <c r="EA770" s="699"/>
      <c r="EB770" s="699"/>
      <c r="EC770" s="699"/>
      <c r="ED770" s="699"/>
      <c r="EE770" s="717"/>
      <c r="EF770" s="717"/>
      <c r="EG770" s="717"/>
      <c r="EH770" s="717"/>
      <c r="EI770" s="717"/>
      <c r="EJ770" s="717"/>
      <c r="EK770" s="717"/>
      <c r="EL770" s="717"/>
      <c r="EM770" s="717"/>
      <c r="EN770" s="717"/>
      <c r="EO770" s="717"/>
      <c r="EP770" s="717"/>
      <c r="EQ770" s="717"/>
      <c r="ER770" s="717"/>
      <c r="ES770" s="699"/>
      <c r="ET770" s="699"/>
      <c r="EU770" s="699"/>
      <c r="EV770" s="699"/>
      <c r="EW770" s="699"/>
      <c r="EX770" s="699"/>
      <c r="EY770" s="699"/>
      <c r="EZ770" s="699"/>
      <c r="FA770" s="699"/>
      <c r="FB770" s="699"/>
      <c r="FC770" s="699"/>
      <c r="FD770" s="699"/>
      <c r="FE770" s="699"/>
      <c r="FF770" s="699"/>
      <c r="FG770" s="699"/>
      <c r="FH770" s="699"/>
      <c r="FI770" s="699"/>
      <c r="FJ770" s="699"/>
      <c r="FK770" s="699"/>
      <c r="FL770" s="699"/>
      <c r="FM770" s="699"/>
      <c r="FN770" s="699"/>
    </row>
    <row r="771" spans="2:170" s="715" customFormat="1" ht="12.75" customHeight="1">
      <c r="B771" s="699"/>
      <c r="C771" s="699"/>
      <c r="D771" s="699"/>
      <c r="E771" s="699"/>
      <c r="F771" s="699"/>
      <c r="G771" s="699"/>
      <c r="H771" s="699"/>
      <c r="I771" s="699"/>
      <c r="J771" s="699"/>
      <c r="K771" s="699"/>
      <c r="L771" s="699"/>
      <c r="M771" s="699"/>
      <c r="N771" s="699"/>
      <c r="O771" s="699"/>
      <c r="P771" s="699"/>
      <c r="Q771" s="699"/>
      <c r="R771" s="699"/>
      <c r="S771" s="699"/>
      <c r="T771" s="699"/>
      <c r="U771" s="699"/>
      <c r="V771" s="699"/>
      <c r="W771" s="699"/>
      <c r="X771" s="699"/>
      <c r="Y771" s="699"/>
      <c r="Z771" s="699"/>
      <c r="AA771" s="699"/>
      <c r="AB771" s="699"/>
      <c r="AC771" s="699"/>
      <c r="AD771" s="699"/>
      <c r="AE771" s="699"/>
      <c r="AF771" s="699"/>
      <c r="AG771" s="699"/>
      <c r="AI771" s="716"/>
      <c r="AJ771" s="699"/>
      <c r="AK771" s="716"/>
      <c r="AL771" s="699"/>
      <c r="AM771" s="699"/>
      <c r="AN771" s="699"/>
      <c r="AO771" s="699"/>
      <c r="AP771" s="699"/>
      <c r="AQ771" s="717"/>
      <c r="AR771" s="699"/>
      <c r="AS771" s="699"/>
      <c r="AT771" s="699"/>
      <c r="AU771" s="699"/>
      <c r="AV771" s="699"/>
      <c r="AW771" s="699"/>
      <c r="AX771" s="699"/>
      <c r="AY771" s="699"/>
      <c r="AZ771" s="699"/>
      <c r="BA771" s="699"/>
      <c r="BB771" s="699"/>
      <c r="BC771" s="699"/>
      <c r="BD771" s="699"/>
      <c r="BE771" s="699"/>
      <c r="BF771" s="699"/>
      <c r="BG771" s="699"/>
      <c r="BH771" s="699"/>
      <c r="BI771" s="699"/>
      <c r="BJ771" s="699"/>
      <c r="BK771" s="702"/>
      <c r="BL771" s="702"/>
      <c r="BM771" s="702"/>
      <c r="BN771" s="699"/>
      <c r="BO771" s="699"/>
      <c r="BP771" s="699"/>
      <c r="BQ771" s="699"/>
      <c r="BR771" s="699"/>
      <c r="BS771" s="699"/>
      <c r="BT771" s="699"/>
      <c r="BU771" s="699"/>
      <c r="BV771" s="699"/>
      <c r="BW771" s="699"/>
      <c r="BX771" s="699"/>
      <c r="BY771" s="699"/>
      <c r="BZ771" s="699"/>
      <c r="CA771" s="716"/>
      <c r="CB771" s="699"/>
      <c r="CC771" s="699"/>
      <c r="CD771" s="699"/>
      <c r="CE771" s="699"/>
      <c r="CF771" s="699"/>
      <c r="CG771" s="699"/>
      <c r="CH771" s="699"/>
      <c r="CI771" s="699"/>
      <c r="CJ771" s="699"/>
      <c r="CK771" s="699"/>
      <c r="CL771" s="699"/>
      <c r="CM771" s="699"/>
      <c r="CN771" s="699"/>
      <c r="CO771" s="699"/>
      <c r="CP771" s="699"/>
      <c r="CQ771" s="699"/>
      <c r="CR771" s="699"/>
      <c r="CS771" s="699"/>
      <c r="CT771" s="699"/>
      <c r="CU771" s="699"/>
      <c r="CV771" s="699"/>
      <c r="CW771" s="699"/>
      <c r="CX771" s="699"/>
      <c r="CY771" s="699"/>
      <c r="CZ771" s="699"/>
      <c r="DA771" s="699"/>
      <c r="DB771" s="699"/>
      <c r="DC771" s="699"/>
      <c r="DD771" s="699"/>
      <c r="DO771" s="717"/>
      <c r="DP771" s="717"/>
      <c r="DQ771" s="717"/>
      <c r="DR771" s="699"/>
      <c r="DS771" s="699"/>
      <c r="DT771" s="699"/>
      <c r="DU771" s="699"/>
      <c r="DV771" s="699"/>
      <c r="DW771" s="699"/>
      <c r="DX771" s="699"/>
      <c r="DY771" s="699"/>
      <c r="DZ771" s="699"/>
      <c r="EA771" s="699"/>
      <c r="EB771" s="699"/>
      <c r="EC771" s="699"/>
      <c r="ED771" s="699"/>
      <c r="EE771" s="717"/>
      <c r="EF771" s="717"/>
      <c r="EG771" s="717"/>
      <c r="EH771" s="717"/>
      <c r="EI771" s="717"/>
      <c r="EJ771" s="717"/>
      <c r="EK771" s="717"/>
      <c r="EL771" s="717"/>
      <c r="EM771" s="717"/>
      <c r="EN771" s="717"/>
      <c r="EO771" s="717"/>
      <c r="EP771" s="717"/>
      <c r="EQ771" s="717"/>
      <c r="ER771" s="717"/>
      <c r="ES771" s="699"/>
      <c r="ET771" s="699"/>
      <c r="EU771" s="699"/>
      <c r="EV771" s="699"/>
      <c r="EW771" s="699"/>
      <c r="EX771" s="699"/>
      <c r="EY771" s="699"/>
      <c r="EZ771" s="699"/>
      <c r="FA771" s="699"/>
      <c r="FB771" s="699"/>
      <c r="FC771" s="699"/>
      <c r="FD771" s="699"/>
      <c r="FE771" s="699"/>
      <c r="FF771" s="699"/>
      <c r="FG771" s="699"/>
      <c r="FH771" s="699"/>
      <c r="FI771" s="699"/>
      <c r="FJ771" s="699"/>
      <c r="FK771" s="699"/>
      <c r="FL771" s="699"/>
      <c r="FM771" s="699"/>
      <c r="FN771" s="699"/>
    </row>
    <row r="772" spans="2:170" s="715" customFormat="1" ht="12.75" customHeight="1">
      <c r="B772" s="699"/>
      <c r="C772" s="699"/>
      <c r="D772" s="699"/>
      <c r="E772" s="699"/>
      <c r="F772" s="699"/>
      <c r="G772" s="699"/>
      <c r="H772" s="699"/>
      <c r="I772" s="699"/>
      <c r="J772" s="699"/>
      <c r="K772" s="699"/>
      <c r="L772" s="699"/>
      <c r="M772" s="699"/>
      <c r="N772" s="699"/>
      <c r="O772" s="699"/>
      <c r="P772" s="699"/>
      <c r="Q772" s="699"/>
      <c r="R772" s="699"/>
      <c r="S772" s="699"/>
      <c r="T772" s="699"/>
      <c r="U772" s="699"/>
      <c r="V772" s="699"/>
      <c r="W772" s="699"/>
      <c r="X772" s="699"/>
      <c r="Y772" s="699"/>
      <c r="Z772" s="699"/>
      <c r="AA772" s="699"/>
      <c r="AB772" s="699"/>
      <c r="AC772" s="699"/>
      <c r="AD772" s="699"/>
      <c r="AE772" s="699"/>
      <c r="AF772" s="699"/>
      <c r="AG772" s="699"/>
      <c r="AI772" s="716"/>
      <c r="AJ772" s="699"/>
      <c r="AK772" s="716"/>
      <c r="AL772" s="699"/>
      <c r="AM772" s="699"/>
      <c r="AN772" s="699"/>
      <c r="AO772" s="699"/>
      <c r="AP772" s="699"/>
      <c r="AQ772" s="717"/>
      <c r="AR772" s="699"/>
      <c r="AS772" s="699"/>
      <c r="AT772" s="699"/>
      <c r="AU772" s="699"/>
      <c r="AV772" s="699"/>
      <c r="AW772" s="699"/>
      <c r="AX772" s="699"/>
      <c r="AY772" s="699"/>
      <c r="AZ772" s="699"/>
      <c r="BA772" s="699"/>
      <c r="BB772" s="699"/>
      <c r="BC772" s="699"/>
      <c r="BD772" s="699"/>
      <c r="BE772" s="699"/>
      <c r="BF772" s="699"/>
      <c r="BG772" s="699"/>
      <c r="BH772" s="699"/>
      <c r="BI772" s="699"/>
      <c r="BJ772" s="699"/>
      <c r="BK772" s="702"/>
      <c r="BL772" s="702"/>
      <c r="BM772" s="702"/>
      <c r="BN772" s="699"/>
      <c r="BO772" s="699"/>
      <c r="BP772" s="699"/>
      <c r="BQ772" s="699"/>
      <c r="BR772" s="699"/>
      <c r="BS772" s="699"/>
      <c r="BT772" s="699"/>
      <c r="BU772" s="699"/>
      <c r="BV772" s="699"/>
      <c r="BW772" s="699"/>
      <c r="BX772" s="699"/>
      <c r="BY772" s="699"/>
      <c r="BZ772" s="699"/>
      <c r="CA772" s="716"/>
      <c r="CB772" s="699"/>
      <c r="CC772" s="699"/>
      <c r="CD772" s="699"/>
      <c r="CE772" s="699"/>
      <c r="CF772" s="699"/>
      <c r="CG772" s="699"/>
      <c r="CH772" s="699"/>
      <c r="CI772" s="699"/>
      <c r="CJ772" s="699"/>
      <c r="CK772" s="699"/>
      <c r="CL772" s="699"/>
      <c r="CM772" s="699"/>
      <c r="CN772" s="699"/>
      <c r="CO772" s="699"/>
      <c r="CP772" s="699"/>
      <c r="CQ772" s="699"/>
      <c r="CR772" s="699"/>
      <c r="CS772" s="699"/>
      <c r="CT772" s="699"/>
      <c r="CU772" s="699"/>
      <c r="CV772" s="699"/>
      <c r="CW772" s="699"/>
      <c r="CX772" s="699"/>
      <c r="CY772" s="699"/>
      <c r="CZ772" s="699"/>
      <c r="DA772" s="699"/>
      <c r="DB772" s="699"/>
      <c r="DC772" s="699"/>
      <c r="DD772" s="699"/>
      <c r="DO772" s="717"/>
      <c r="DP772" s="717"/>
      <c r="DQ772" s="717"/>
      <c r="DR772" s="699"/>
      <c r="DS772" s="699"/>
      <c r="DT772" s="699"/>
      <c r="DU772" s="699"/>
      <c r="DV772" s="699"/>
      <c r="DW772" s="699"/>
      <c r="DX772" s="699"/>
      <c r="DY772" s="699"/>
      <c r="DZ772" s="699"/>
      <c r="EA772" s="699"/>
      <c r="EB772" s="699"/>
      <c r="EC772" s="699"/>
      <c r="ED772" s="699"/>
      <c r="EE772" s="717"/>
      <c r="EF772" s="717"/>
      <c r="EG772" s="717"/>
      <c r="EH772" s="717"/>
      <c r="EI772" s="717"/>
      <c r="EJ772" s="717"/>
      <c r="EK772" s="717"/>
      <c r="EL772" s="717"/>
      <c r="EM772" s="717"/>
      <c r="EN772" s="717"/>
      <c r="EO772" s="717"/>
      <c r="EP772" s="717"/>
      <c r="EQ772" s="717"/>
      <c r="ER772" s="717"/>
      <c r="ES772" s="699"/>
      <c r="ET772" s="699"/>
      <c r="EU772" s="699"/>
      <c r="EV772" s="699"/>
      <c r="EW772" s="699"/>
      <c r="EX772" s="699"/>
      <c r="EY772" s="699"/>
      <c r="EZ772" s="699"/>
      <c r="FA772" s="699"/>
      <c r="FB772" s="699"/>
      <c r="FC772" s="699"/>
      <c r="FD772" s="699"/>
      <c r="FE772" s="699"/>
      <c r="FF772" s="699"/>
      <c r="FG772" s="699"/>
      <c r="FH772" s="699"/>
      <c r="FI772" s="699"/>
      <c r="FJ772" s="699"/>
      <c r="FK772" s="699"/>
      <c r="FL772" s="699"/>
      <c r="FM772" s="699"/>
      <c r="FN772" s="699"/>
    </row>
    <row r="773" spans="2:170" s="715" customFormat="1" ht="12.75" customHeight="1">
      <c r="B773" s="699"/>
      <c r="C773" s="699"/>
      <c r="D773" s="699"/>
      <c r="E773" s="699"/>
      <c r="F773" s="699"/>
      <c r="G773" s="699"/>
      <c r="H773" s="699"/>
      <c r="I773" s="699"/>
      <c r="J773" s="699"/>
      <c r="K773" s="699"/>
      <c r="L773" s="699"/>
      <c r="M773" s="699"/>
      <c r="N773" s="699"/>
      <c r="O773" s="699"/>
      <c r="P773" s="699"/>
      <c r="Q773" s="699"/>
      <c r="R773" s="699"/>
      <c r="S773" s="699"/>
      <c r="T773" s="699"/>
      <c r="U773" s="699"/>
      <c r="V773" s="699"/>
      <c r="W773" s="699"/>
      <c r="X773" s="699"/>
      <c r="Y773" s="699"/>
      <c r="Z773" s="699"/>
      <c r="AA773" s="699"/>
      <c r="AB773" s="699"/>
      <c r="AC773" s="699"/>
      <c r="AD773" s="699"/>
      <c r="AE773" s="699"/>
      <c r="AF773" s="699"/>
      <c r="AG773" s="699"/>
      <c r="AI773" s="716"/>
      <c r="AJ773" s="699"/>
      <c r="AK773" s="716"/>
      <c r="AL773" s="699"/>
      <c r="AM773" s="699"/>
      <c r="AN773" s="699"/>
      <c r="AO773" s="699"/>
      <c r="AP773" s="699"/>
      <c r="AQ773" s="717"/>
      <c r="AR773" s="699"/>
      <c r="AS773" s="699"/>
      <c r="AT773" s="699"/>
      <c r="AU773" s="699"/>
      <c r="AV773" s="699"/>
      <c r="AW773" s="699"/>
      <c r="AX773" s="699"/>
      <c r="AY773" s="699"/>
      <c r="AZ773" s="699"/>
      <c r="BA773" s="699"/>
      <c r="BB773" s="699"/>
      <c r="BC773" s="699"/>
      <c r="BD773" s="699"/>
      <c r="BE773" s="699"/>
      <c r="BF773" s="699"/>
      <c r="BG773" s="699"/>
      <c r="BH773" s="699"/>
      <c r="BI773" s="699"/>
      <c r="BJ773" s="699"/>
      <c r="BK773" s="702"/>
      <c r="BL773" s="702"/>
      <c r="BM773" s="702"/>
      <c r="BN773" s="699"/>
      <c r="BO773" s="699"/>
      <c r="BP773" s="699"/>
      <c r="BQ773" s="699"/>
      <c r="BR773" s="699"/>
      <c r="BS773" s="699"/>
      <c r="BT773" s="699"/>
      <c r="BU773" s="699"/>
      <c r="BV773" s="699"/>
      <c r="BW773" s="699"/>
      <c r="BX773" s="699"/>
      <c r="BY773" s="699"/>
      <c r="BZ773" s="699"/>
      <c r="CA773" s="716"/>
      <c r="CB773" s="699"/>
      <c r="CC773" s="699"/>
      <c r="CD773" s="699"/>
      <c r="CE773" s="699"/>
      <c r="CF773" s="699"/>
      <c r="CG773" s="699"/>
      <c r="CH773" s="699"/>
      <c r="CI773" s="699"/>
      <c r="CJ773" s="699"/>
      <c r="CK773" s="699"/>
      <c r="CL773" s="699"/>
      <c r="CM773" s="699"/>
      <c r="CN773" s="699"/>
      <c r="CO773" s="699"/>
      <c r="CP773" s="699"/>
      <c r="CQ773" s="699"/>
      <c r="CR773" s="699"/>
      <c r="CS773" s="699"/>
      <c r="CT773" s="699"/>
      <c r="CU773" s="699"/>
      <c r="CV773" s="699"/>
      <c r="CW773" s="699"/>
      <c r="CX773" s="699"/>
      <c r="CY773" s="699"/>
      <c r="CZ773" s="699"/>
      <c r="DA773" s="699"/>
      <c r="DB773" s="699"/>
      <c r="DC773" s="699"/>
      <c r="DD773" s="699"/>
      <c r="DO773" s="717"/>
      <c r="DP773" s="717"/>
      <c r="DQ773" s="717"/>
      <c r="DR773" s="699"/>
      <c r="DS773" s="699"/>
      <c r="DT773" s="699"/>
      <c r="DU773" s="699"/>
      <c r="DV773" s="699"/>
      <c r="DW773" s="699"/>
      <c r="DX773" s="699"/>
      <c r="DY773" s="699"/>
      <c r="DZ773" s="699"/>
      <c r="EA773" s="699"/>
      <c r="EB773" s="699"/>
      <c r="EC773" s="699"/>
      <c r="ED773" s="699"/>
      <c r="EE773" s="717"/>
      <c r="EF773" s="717"/>
      <c r="EG773" s="717"/>
      <c r="EH773" s="717"/>
      <c r="EI773" s="717"/>
      <c r="EJ773" s="717"/>
      <c r="EK773" s="717"/>
      <c r="EL773" s="717"/>
      <c r="EM773" s="717"/>
      <c r="EN773" s="717"/>
      <c r="EO773" s="717"/>
      <c r="EP773" s="717"/>
      <c r="EQ773" s="717"/>
      <c r="ER773" s="717"/>
      <c r="ES773" s="699"/>
      <c r="ET773" s="699"/>
      <c r="EU773" s="699"/>
      <c r="EV773" s="699"/>
      <c r="EW773" s="699"/>
      <c r="EX773" s="699"/>
      <c r="EY773" s="699"/>
      <c r="EZ773" s="699"/>
      <c r="FA773" s="699"/>
      <c r="FB773" s="699"/>
      <c r="FC773" s="699"/>
      <c r="FD773" s="699"/>
      <c r="FE773" s="699"/>
      <c r="FF773" s="699"/>
      <c r="FG773" s="699"/>
      <c r="FH773" s="699"/>
      <c r="FI773" s="699"/>
      <c r="FJ773" s="699"/>
      <c r="FK773" s="699"/>
      <c r="FL773" s="699"/>
      <c r="FM773" s="699"/>
      <c r="FN773" s="699"/>
    </row>
    <row r="774" spans="2:170" s="715" customFormat="1" ht="12.75" customHeight="1">
      <c r="B774" s="699"/>
      <c r="C774" s="699"/>
      <c r="D774" s="699"/>
      <c r="E774" s="699"/>
      <c r="F774" s="699"/>
      <c r="G774" s="699"/>
      <c r="H774" s="699"/>
      <c r="I774" s="699"/>
      <c r="J774" s="699"/>
      <c r="K774" s="699"/>
      <c r="L774" s="699"/>
      <c r="M774" s="699"/>
      <c r="N774" s="699"/>
      <c r="O774" s="699"/>
      <c r="P774" s="699"/>
      <c r="Q774" s="699"/>
      <c r="R774" s="699"/>
      <c r="S774" s="699"/>
      <c r="T774" s="699"/>
      <c r="U774" s="699"/>
      <c r="V774" s="699"/>
      <c r="W774" s="699"/>
      <c r="X774" s="699"/>
      <c r="Y774" s="699"/>
      <c r="Z774" s="699"/>
      <c r="AA774" s="699"/>
      <c r="AB774" s="699"/>
      <c r="AC774" s="699"/>
      <c r="AD774" s="699"/>
      <c r="AE774" s="699"/>
      <c r="AF774" s="699"/>
      <c r="AG774" s="699"/>
      <c r="AI774" s="716"/>
      <c r="AJ774" s="699"/>
      <c r="AK774" s="716"/>
      <c r="AL774" s="699"/>
      <c r="AM774" s="699"/>
      <c r="AN774" s="699"/>
      <c r="AO774" s="699"/>
      <c r="AP774" s="699"/>
      <c r="AQ774" s="717"/>
      <c r="AR774" s="699"/>
      <c r="AS774" s="699"/>
      <c r="AT774" s="699"/>
      <c r="AU774" s="699"/>
      <c r="AV774" s="699"/>
      <c r="AW774" s="699"/>
      <c r="AX774" s="699"/>
      <c r="AY774" s="699"/>
      <c r="AZ774" s="699"/>
      <c r="BA774" s="699"/>
      <c r="BB774" s="699"/>
      <c r="BC774" s="699"/>
      <c r="BD774" s="699"/>
      <c r="BE774" s="699"/>
      <c r="BF774" s="699"/>
      <c r="BG774" s="699"/>
      <c r="BH774" s="699"/>
      <c r="BI774" s="699"/>
      <c r="BJ774" s="699"/>
      <c r="BK774" s="702"/>
      <c r="BL774" s="702"/>
      <c r="BM774" s="702"/>
      <c r="BN774" s="699"/>
      <c r="BO774" s="699"/>
      <c r="BP774" s="699"/>
      <c r="BQ774" s="699"/>
      <c r="BR774" s="699"/>
      <c r="BS774" s="699"/>
      <c r="BT774" s="699"/>
      <c r="BU774" s="699"/>
      <c r="BV774" s="699"/>
      <c r="BW774" s="699"/>
      <c r="BX774" s="699"/>
      <c r="BY774" s="699"/>
      <c r="BZ774" s="699"/>
      <c r="CA774" s="716"/>
      <c r="CB774" s="699"/>
      <c r="CC774" s="699"/>
      <c r="CD774" s="699"/>
      <c r="CE774" s="699"/>
      <c r="CF774" s="699"/>
      <c r="CG774" s="699"/>
      <c r="CH774" s="699"/>
      <c r="CI774" s="699"/>
      <c r="CJ774" s="699"/>
      <c r="CK774" s="699"/>
      <c r="CL774" s="699"/>
      <c r="CM774" s="699"/>
      <c r="CN774" s="699"/>
      <c r="CO774" s="699"/>
      <c r="CP774" s="699"/>
      <c r="CQ774" s="699"/>
      <c r="CR774" s="699"/>
      <c r="CS774" s="699"/>
      <c r="CT774" s="699"/>
      <c r="CU774" s="699"/>
      <c r="CV774" s="699"/>
      <c r="CW774" s="699"/>
      <c r="CX774" s="699"/>
      <c r="CY774" s="699"/>
      <c r="CZ774" s="699"/>
      <c r="DA774" s="699"/>
      <c r="DB774" s="699"/>
      <c r="DC774" s="699"/>
      <c r="DD774" s="699"/>
      <c r="DO774" s="717"/>
      <c r="DP774" s="717"/>
      <c r="DQ774" s="717"/>
      <c r="DR774" s="699"/>
      <c r="DS774" s="699"/>
      <c r="DT774" s="699"/>
      <c r="DU774" s="699"/>
      <c r="DV774" s="699"/>
      <c r="DW774" s="699"/>
      <c r="DX774" s="699"/>
      <c r="DY774" s="699"/>
      <c r="DZ774" s="699"/>
      <c r="EA774" s="699"/>
      <c r="EB774" s="699"/>
      <c r="EC774" s="699"/>
      <c r="ED774" s="699"/>
      <c r="EE774" s="717"/>
      <c r="EF774" s="717"/>
      <c r="EG774" s="717"/>
      <c r="EH774" s="717"/>
      <c r="EI774" s="717"/>
      <c r="EJ774" s="717"/>
      <c r="EK774" s="717"/>
      <c r="EL774" s="717"/>
      <c r="EM774" s="717"/>
      <c r="EN774" s="717"/>
      <c r="EO774" s="717"/>
      <c r="EP774" s="717"/>
      <c r="EQ774" s="717"/>
      <c r="ER774" s="717"/>
      <c r="ES774" s="699"/>
      <c r="ET774" s="699"/>
      <c r="EU774" s="699"/>
      <c r="EV774" s="699"/>
      <c r="EW774" s="699"/>
      <c r="EX774" s="699"/>
      <c r="EY774" s="699"/>
      <c r="EZ774" s="699"/>
      <c r="FA774" s="699"/>
      <c r="FB774" s="699"/>
      <c r="FC774" s="699"/>
      <c r="FD774" s="699"/>
      <c r="FE774" s="699"/>
      <c r="FF774" s="699"/>
      <c r="FG774" s="699"/>
      <c r="FH774" s="699"/>
      <c r="FI774" s="699"/>
      <c r="FJ774" s="699"/>
      <c r="FK774" s="699"/>
      <c r="FL774" s="699"/>
      <c r="FM774" s="699"/>
      <c r="FN774" s="699"/>
    </row>
    <row r="775" spans="2:170" s="715" customFormat="1" ht="12.75" customHeight="1">
      <c r="B775" s="699"/>
      <c r="C775" s="699"/>
      <c r="D775" s="699"/>
      <c r="E775" s="699"/>
      <c r="F775" s="699"/>
      <c r="G775" s="699"/>
      <c r="H775" s="699"/>
      <c r="I775" s="699"/>
      <c r="J775" s="699"/>
      <c r="K775" s="699"/>
      <c r="L775" s="699"/>
      <c r="M775" s="699"/>
      <c r="N775" s="699"/>
      <c r="O775" s="699"/>
      <c r="P775" s="699"/>
      <c r="Q775" s="699"/>
      <c r="R775" s="699"/>
      <c r="S775" s="699"/>
      <c r="T775" s="699"/>
      <c r="U775" s="699"/>
      <c r="V775" s="699"/>
      <c r="W775" s="699"/>
      <c r="X775" s="699"/>
      <c r="Y775" s="699"/>
      <c r="Z775" s="699"/>
      <c r="AA775" s="699"/>
      <c r="AB775" s="699"/>
      <c r="AC775" s="699"/>
      <c r="AD775" s="699"/>
      <c r="AE775" s="699"/>
      <c r="AF775" s="699"/>
      <c r="AG775" s="699"/>
      <c r="AI775" s="716"/>
      <c r="AJ775" s="699"/>
      <c r="AK775" s="716"/>
      <c r="AL775" s="699"/>
      <c r="AM775" s="699"/>
      <c r="AN775" s="699"/>
      <c r="AO775" s="699"/>
      <c r="AP775" s="699"/>
      <c r="AQ775" s="717"/>
      <c r="AR775" s="699"/>
      <c r="AS775" s="699"/>
      <c r="AT775" s="699"/>
      <c r="AU775" s="699"/>
      <c r="AV775" s="699"/>
      <c r="AW775" s="699"/>
      <c r="AX775" s="699"/>
      <c r="AY775" s="699"/>
      <c r="AZ775" s="699"/>
      <c r="BA775" s="699"/>
      <c r="BB775" s="699"/>
      <c r="BC775" s="699"/>
      <c r="BD775" s="699"/>
      <c r="BE775" s="699"/>
      <c r="BF775" s="699"/>
      <c r="BG775" s="699"/>
      <c r="BH775" s="699"/>
      <c r="BI775" s="699"/>
      <c r="BJ775" s="699"/>
      <c r="BK775" s="702"/>
      <c r="BL775" s="702"/>
      <c r="BM775" s="702"/>
      <c r="BN775" s="699"/>
      <c r="BO775" s="699"/>
      <c r="BP775" s="699"/>
      <c r="BQ775" s="699"/>
      <c r="BR775" s="699"/>
      <c r="BS775" s="699"/>
      <c r="BT775" s="699"/>
      <c r="BU775" s="699"/>
      <c r="BV775" s="699"/>
      <c r="BW775" s="699"/>
      <c r="BX775" s="699"/>
      <c r="BY775" s="699"/>
      <c r="BZ775" s="699"/>
      <c r="CA775" s="716"/>
      <c r="CB775" s="699"/>
      <c r="CC775" s="699"/>
      <c r="CD775" s="699"/>
      <c r="CE775" s="699"/>
      <c r="CF775" s="699"/>
      <c r="CG775" s="699"/>
      <c r="CH775" s="699"/>
      <c r="CI775" s="699"/>
      <c r="CJ775" s="699"/>
      <c r="CK775" s="699"/>
      <c r="CL775" s="699"/>
      <c r="CM775" s="699"/>
      <c r="CN775" s="699"/>
      <c r="CO775" s="699"/>
      <c r="CP775" s="699"/>
      <c r="CQ775" s="699"/>
      <c r="CR775" s="699"/>
      <c r="CS775" s="699"/>
      <c r="CT775" s="699"/>
      <c r="CU775" s="699"/>
      <c r="CV775" s="699"/>
      <c r="CW775" s="699"/>
      <c r="CX775" s="699"/>
      <c r="CY775" s="699"/>
      <c r="CZ775" s="699"/>
      <c r="DA775" s="699"/>
      <c r="DB775" s="699"/>
      <c r="DC775" s="699"/>
      <c r="DD775" s="699"/>
      <c r="DO775" s="717"/>
      <c r="DP775" s="717"/>
      <c r="DQ775" s="717"/>
      <c r="DR775" s="699"/>
      <c r="DS775" s="699"/>
      <c r="DT775" s="699"/>
      <c r="DU775" s="699"/>
      <c r="DV775" s="699"/>
      <c r="DW775" s="699"/>
      <c r="DX775" s="699"/>
      <c r="DY775" s="699"/>
      <c r="DZ775" s="699"/>
      <c r="EA775" s="699"/>
      <c r="EB775" s="699"/>
      <c r="EC775" s="699"/>
      <c r="ED775" s="699"/>
      <c r="EE775" s="717"/>
      <c r="EF775" s="717"/>
      <c r="EG775" s="717"/>
      <c r="EH775" s="717"/>
      <c r="EI775" s="717"/>
      <c r="EJ775" s="717"/>
      <c r="EK775" s="717"/>
      <c r="EL775" s="717"/>
      <c r="EM775" s="717"/>
      <c r="EN775" s="717"/>
      <c r="EO775" s="717"/>
      <c r="EP775" s="717"/>
      <c r="EQ775" s="717"/>
      <c r="ER775" s="717"/>
      <c r="ES775" s="699"/>
      <c r="ET775" s="699"/>
      <c r="EU775" s="699"/>
      <c r="EV775" s="699"/>
      <c r="EW775" s="699"/>
      <c r="EX775" s="699"/>
      <c r="EY775" s="699"/>
      <c r="EZ775" s="699"/>
      <c r="FA775" s="699"/>
      <c r="FB775" s="699"/>
      <c r="FC775" s="699"/>
      <c r="FD775" s="699"/>
      <c r="FE775" s="699"/>
      <c r="FF775" s="699"/>
      <c r="FG775" s="699"/>
      <c r="FH775" s="699"/>
      <c r="FI775" s="699"/>
      <c r="FJ775" s="699"/>
      <c r="FK775" s="699"/>
      <c r="FL775" s="699"/>
      <c r="FM775" s="699"/>
      <c r="FN775" s="699"/>
    </row>
    <row r="776" spans="2:170" s="715" customFormat="1" ht="12.75" customHeight="1">
      <c r="B776" s="699"/>
      <c r="C776" s="699"/>
      <c r="D776" s="699"/>
      <c r="E776" s="699"/>
      <c r="F776" s="699"/>
      <c r="G776" s="699"/>
      <c r="H776" s="699"/>
      <c r="I776" s="699"/>
      <c r="J776" s="699"/>
      <c r="K776" s="699"/>
      <c r="L776" s="699"/>
      <c r="M776" s="699"/>
      <c r="N776" s="699"/>
      <c r="O776" s="699"/>
      <c r="P776" s="699"/>
      <c r="Q776" s="699"/>
      <c r="R776" s="699"/>
      <c r="S776" s="699"/>
      <c r="T776" s="699"/>
      <c r="U776" s="699"/>
      <c r="V776" s="699"/>
      <c r="W776" s="699"/>
      <c r="X776" s="699"/>
      <c r="Y776" s="699"/>
      <c r="Z776" s="699"/>
      <c r="AA776" s="699"/>
      <c r="AB776" s="699"/>
      <c r="AC776" s="699"/>
      <c r="AD776" s="699"/>
      <c r="AE776" s="699"/>
      <c r="AF776" s="699"/>
      <c r="AG776" s="699"/>
      <c r="AI776" s="716"/>
      <c r="AJ776" s="699"/>
      <c r="AK776" s="716"/>
      <c r="AL776" s="699"/>
      <c r="AM776" s="699"/>
      <c r="AN776" s="699"/>
      <c r="AO776" s="699"/>
      <c r="AP776" s="699"/>
      <c r="AQ776" s="717"/>
      <c r="AR776" s="699"/>
      <c r="AS776" s="699"/>
      <c r="AT776" s="699"/>
      <c r="AU776" s="699"/>
      <c r="AV776" s="699"/>
      <c r="AW776" s="699"/>
      <c r="AX776" s="699"/>
      <c r="AY776" s="699"/>
      <c r="AZ776" s="699"/>
      <c r="BA776" s="699"/>
      <c r="BB776" s="699"/>
      <c r="BC776" s="699"/>
      <c r="BD776" s="699"/>
      <c r="BE776" s="699"/>
      <c r="BF776" s="699"/>
      <c r="BG776" s="699"/>
      <c r="BH776" s="699"/>
      <c r="BI776" s="699"/>
      <c r="BJ776" s="699"/>
      <c r="BK776" s="702"/>
      <c r="BL776" s="702"/>
      <c r="BM776" s="702"/>
      <c r="BN776" s="699"/>
      <c r="BO776" s="699"/>
      <c r="BP776" s="699"/>
      <c r="BQ776" s="699"/>
      <c r="BR776" s="699"/>
      <c r="BS776" s="699"/>
      <c r="BT776" s="699"/>
      <c r="BU776" s="699"/>
      <c r="BV776" s="699"/>
      <c r="BW776" s="699"/>
      <c r="BX776" s="699"/>
      <c r="BY776" s="699"/>
      <c r="BZ776" s="699"/>
      <c r="CA776" s="716"/>
      <c r="CB776" s="699"/>
      <c r="CC776" s="699"/>
      <c r="CD776" s="699"/>
      <c r="CE776" s="699"/>
      <c r="CF776" s="699"/>
      <c r="CG776" s="699"/>
      <c r="CH776" s="699"/>
      <c r="CI776" s="699"/>
      <c r="CJ776" s="699"/>
      <c r="CK776" s="699"/>
      <c r="CL776" s="699"/>
      <c r="CM776" s="699"/>
      <c r="CN776" s="699"/>
      <c r="CO776" s="699"/>
      <c r="CP776" s="699"/>
      <c r="CQ776" s="699"/>
      <c r="CR776" s="699"/>
      <c r="CS776" s="699"/>
      <c r="CT776" s="699"/>
      <c r="CU776" s="699"/>
      <c r="CV776" s="699"/>
      <c r="CW776" s="699"/>
      <c r="CX776" s="699"/>
      <c r="CY776" s="699"/>
      <c r="CZ776" s="699"/>
      <c r="DA776" s="699"/>
      <c r="DB776" s="699"/>
      <c r="DC776" s="699"/>
      <c r="DD776" s="699"/>
      <c r="DO776" s="717"/>
      <c r="DP776" s="717"/>
      <c r="DQ776" s="717"/>
      <c r="DR776" s="699"/>
      <c r="DS776" s="699"/>
      <c r="DT776" s="699"/>
      <c r="DU776" s="699"/>
      <c r="DV776" s="699"/>
      <c r="DW776" s="699"/>
      <c r="DX776" s="699"/>
      <c r="DY776" s="699"/>
      <c r="DZ776" s="699"/>
      <c r="EA776" s="699"/>
      <c r="EB776" s="699"/>
      <c r="EC776" s="699"/>
      <c r="ED776" s="699"/>
      <c r="EE776" s="717"/>
      <c r="EF776" s="717"/>
      <c r="EG776" s="717"/>
      <c r="EH776" s="717"/>
      <c r="EI776" s="717"/>
      <c r="EJ776" s="717"/>
      <c r="EK776" s="717"/>
      <c r="EL776" s="717"/>
      <c r="EM776" s="717"/>
      <c r="EN776" s="717"/>
      <c r="EO776" s="717"/>
      <c r="EP776" s="717"/>
      <c r="EQ776" s="717"/>
      <c r="ER776" s="717"/>
      <c r="ES776" s="699"/>
      <c r="ET776" s="699"/>
      <c r="EU776" s="699"/>
      <c r="EV776" s="699"/>
      <c r="EW776" s="699"/>
      <c r="EX776" s="699"/>
      <c r="EY776" s="699"/>
      <c r="EZ776" s="699"/>
      <c r="FA776" s="699"/>
      <c r="FB776" s="699"/>
      <c r="FC776" s="699"/>
      <c r="FD776" s="699"/>
      <c r="FE776" s="699"/>
      <c r="FF776" s="699"/>
      <c r="FG776" s="699"/>
      <c r="FH776" s="699"/>
      <c r="FI776" s="699"/>
      <c r="FJ776" s="699"/>
      <c r="FK776" s="699"/>
      <c r="FL776" s="699"/>
      <c r="FM776" s="699"/>
      <c r="FN776" s="699"/>
    </row>
    <row r="777" spans="2:170" s="715" customFormat="1" ht="12.75" customHeight="1">
      <c r="B777" s="699"/>
      <c r="C777" s="699"/>
      <c r="D777" s="699"/>
      <c r="E777" s="699"/>
      <c r="F777" s="699"/>
      <c r="G777" s="699"/>
      <c r="H777" s="699"/>
      <c r="I777" s="699"/>
      <c r="J777" s="699"/>
      <c r="K777" s="699"/>
      <c r="L777" s="699"/>
      <c r="M777" s="699"/>
      <c r="N777" s="699"/>
      <c r="O777" s="699"/>
      <c r="P777" s="699"/>
      <c r="Q777" s="699"/>
      <c r="R777" s="699"/>
      <c r="S777" s="699"/>
      <c r="T777" s="699"/>
      <c r="U777" s="699"/>
      <c r="V777" s="699"/>
      <c r="W777" s="699"/>
      <c r="X777" s="699"/>
      <c r="Y777" s="699"/>
      <c r="Z777" s="699"/>
      <c r="AA777" s="699"/>
      <c r="AB777" s="699"/>
      <c r="AC777" s="699"/>
      <c r="AD777" s="699"/>
      <c r="AE777" s="699"/>
      <c r="AF777" s="699"/>
      <c r="AG777" s="699"/>
      <c r="AI777" s="716"/>
      <c r="AJ777" s="699"/>
      <c r="AK777" s="716"/>
      <c r="AL777" s="699"/>
      <c r="AM777" s="699"/>
      <c r="AN777" s="699"/>
      <c r="AO777" s="699"/>
      <c r="AP777" s="699"/>
      <c r="AQ777" s="717"/>
      <c r="AR777" s="699"/>
      <c r="AS777" s="699"/>
      <c r="AT777" s="699"/>
      <c r="AU777" s="699"/>
      <c r="AV777" s="699"/>
      <c r="AW777" s="699"/>
      <c r="AX777" s="699"/>
      <c r="AY777" s="699"/>
      <c r="AZ777" s="699"/>
      <c r="BA777" s="699"/>
      <c r="BB777" s="699"/>
      <c r="BC777" s="699"/>
      <c r="BD777" s="699"/>
      <c r="BE777" s="699"/>
      <c r="BF777" s="699"/>
      <c r="BG777" s="699"/>
      <c r="BH777" s="699"/>
      <c r="BI777" s="699"/>
      <c r="BJ777" s="699"/>
      <c r="BK777" s="702"/>
      <c r="BL777" s="702"/>
      <c r="BM777" s="702"/>
      <c r="BN777" s="699"/>
      <c r="BO777" s="699"/>
      <c r="BP777" s="699"/>
      <c r="BQ777" s="699"/>
      <c r="BR777" s="699"/>
      <c r="BS777" s="699"/>
      <c r="BT777" s="699"/>
      <c r="BU777" s="699"/>
      <c r="BV777" s="699"/>
      <c r="BW777" s="699"/>
      <c r="BX777" s="699"/>
      <c r="BY777" s="699"/>
      <c r="BZ777" s="699"/>
      <c r="CA777" s="716"/>
      <c r="CB777" s="699"/>
      <c r="CC777" s="699"/>
      <c r="CD777" s="699"/>
      <c r="CE777" s="699"/>
      <c r="CF777" s="699"/>
      <c r="CG777" s="699"/>
      <c r="CH777" s="699"/>
      <c r="CI777" s="699"/>
      <c r="CJ777" s="699"/>
      <c r="CK777" s="699"/>
      <c r="CL777" s="699"/>
      <c r="CM777" s="699"/>
      <c r="CN777" s="699"/>
      <c r="CO777" s="699"/>
      <c r="CP777" s="699"/>
      <c r="CQ777" s="699"/>
      <c r="CR777" s="699"/>
      <c r="CS777" s="699"/>
      <c r="CT777" s="699"/>
      <c r="CU777" s="699"/>
      <c r="CV777" s="699"/>
      <c r="CW777" s="699"/>
      <c r="CX777" s="699"/>
      <c r="CY777" s="699"/>
      <c r="CZ777" s="699"/>
      <c r="DA777" s="699"/>
      <c r="DB777" s="699"/>
      <c r="DC777" s="699"/>
      <c r="DD777" s="699"/>
      <c r="DO777" s="717"/>
      <c r="DP777" s="717"/>
      <c r="DQ777" s="717"/>
      <c r="DR777" s="699"/>
      <c r="DS777" s="699"/>
      <c r="DT777" s="699"/>
      <c r="DU777" s="699"/>
      <c r="DV777" s="699"/>
      <c r="DW777" s="699"/>
      <c r="DX777" s="699"/>
      <c r="DY777" s="699"/>
      <c r="DZ777" s="699"/>
      <c r="EA777" s="699"/>
      <c r="EB777" s="699"/>
      <c r="EC777" s="699"/>
      <c r="ED777" s="699"/>
      <c r="EE777" s="717"/>
      <c r="EF777" s="717"/>
      <c r="EG777" s="717"/>
      <c r="EH777" s="717"/>
      <c r="EI777" s="717"/>
      <c r="EJ777" s="717"/>
      <c r="EK777" s="717"/>
      <c r="EL777" s="717"/>
      <c r="EM777" s="717"/>
      <c r="EN777" s="717"/>
      <c r="EO777" s="717"/>
      <c r="EP777" s="717"/>
      <c r="EQ777" s="717"/>
      <c r="ER777" s="717"/>
      <c r="ES777" s="699"/>
      <c r="ET777" s="699"/>
      <c r="EU777" s="699"/>
      <c r="EV777" s="699"/>
      <c r="EW777" s="699"/>
      <c r="EX777" s="699"/>
      <c r="EY777" s="699"/>
      <c r="EZ777" s="699"/>
      <c r="FA777" s="699"/>
      <c r="FB777" s="699"/>
      <c r="FC777" s="699"/>
      <c r="FD777" s="699"/>
      <c r="FE777" s="699"/>
      <c r="FF777" s="699"/>
      <c r="FG777" s="699"/>
      <c r="FH777" s="699"/>
      <c r="FI777" s="699"/>
      <c r="FJ777" s="699"/>
      <c r="FK777" s="699"/>
      <c r="FL777" s="699"/>
      <c r="FM777" s="699"/>
      <c r="FN777" s="699"/>
    </row>
    <row r="778" spans="2:170" s="715" customFormat="1" ht="12.75" customHeight="1">
      <c r="B778" s="699"/>
      <c r="C778" s="699"/>
      <c r="D778" s="699"/>
      <c r="E778" s="699"/>
      <c r="F778" s="699"/>
      <c r="G778" s="699"/>
      <c r="H778" s="699"/>
      <c r="I778" s="699"/>
      <c r="J778" s="699"/>
      <c r="K778" s="699"/>
      <c r="L778" s="699"/>
      <c r="M778" s="699"/>
      <c r="N778" s="699"/>
      <c r="O778" s="699"/>
      <c r="P778" s="699"/>
      <c r="Q778" s="699"/>
      <c r="R778" s="699"/>
      <c r="S778" s="699"/>
      <c r="T778" s="699"/>
      <c r="U778" s="699"/>
      <c r="V778" s="699"/>
      <c r="W778" s="699"/>
      <c r="X778" s="699"/>
      <c r="Y778" s="699"/>
      <c r="Z778" s="699"/>
      <c r="AA778" s="699"/>
      <c r="AB778" s="699"/>
      <c r="AC778" s="699"/>
      <c r="AD778" s="699"/>
      <c r="AE778" s="699"/>
      <c r="AF778" s="699"/>
      <c r="AG778" s="699"/>
      <c r="AI778" s="716"/>
      <c r="AJ778" s="699"/>
      <c r="AK778" s="716"/>
      <c r="AL778" s="699"/>
      <c r="AM778" s="699"/>
      <c r="AN778" s="699"/>
      <c r="AO778" s="699"/>
      <c r="AP778" s="699"/>
      <c r="AQ778" s="717"/>
      <c r="AR778" s="699"/>
      <c r="AS778" s="699"/>
      <c r="AT778" s="699"/>
      <c r="AU778" s="699"/>
      <c r="AV778" s="699"/>
      <c r="AW778" s="699"/>
      <c r="AX778" s="699"/>
      <c r="AY778" s="699"/>
      <c r="AZ778" s="699"/>
      <c r="BA778" s="699"/>
      <c r="BB778" s="699"/>
      <c r="BC778" s="699"/>
      <c r="BD778" s="699"/>
      <c r="BE778" s="699"/>
      <c r="BF778" s="699"/>
      <c r="BG778" s="699"/>
      <c r="BH778" s="699"/>
      <c r="BI778" s="699"/>
      <c r="BJ778" s="699"/>
      <c r="BK778" s="702"/>
      <c r="BL778" s="702"/>
      <c r="BM778" s="702"/>
      <c r="BN778" s="699"/>
      <c r="BO778" s="699"/>
      <c r="BP778" s="699"/>
      <c r="BQ778" s="699"/>
      <c r="BR778" s="699"/>
      <c r="BS778" s="699"/>
      <c r="BT778" s="699"/>
      <c r="BU778" s="699"/>
      <c r="BV778" s="699"/>
      <c r="BW778" s="699"/>
      <c r="BX778" s="699"/>
      <c r="BY778" s="699"/>
      <c r="BZ778" s="699"/>
      <c r="CA778" s="716"/>
      <c r="CB778" s="699"/>
      <c r="CC778" s="699"/>
      <c r="CD778" s="699"/>
      <c r="CE778" s="699"/>
      <c r="CF778" s="699"/>
      <c r="CG778" s="699"/>
      <c r="CH778" s="699"/>
      <c r="CI778" s="699"/>
      <c r="CJ778" s="699"/>
      <c r="CK778" s="699"/>
      <c r="CL778" s="699"/>
      <c r="CM778" s="699"/>
      <c r="CN778" s="699"/>
      <c r="CO778" s="699"/>
      <c r="CP778" s="699"/>
      <c r="CQ778" s="699"/>
      <c r="CR778" s="699"/>
      <c r="CS778" s="699"/>
      <c r="CT778" s="699"/>
      <c r="CU778" s="699"/>
      <c r="CV778" s="699"/>
      <c r="CW778" s="699"/>
      <c r="CX778" s="699"/>
      <c r="CY778" s="699"/>
      <c r="CZ778" s="699"/>
      <c r="DA778" s="699"/>
      <c r="DB778" s="699"/>
      <c r="DC778" s="699"/>
      <c r="DD778" s="699"/>
      <c r="DO778" s="717"/>
      <c r="DP778" s="717"/>
      <c r="DQ778" s="717"/>
      <c r="DR778" s="699"/>
      <c r="DS778" s="699"/>
      <c r="DT778" s="699"/>
      <c r="DU778" s="699"/>
      <c r="DV778" s="699"/>
      <c r="DW778" s="699"/>
      <c r="DX778" s="699"/>
      <c r="DY778" s="699"/>
      <c r="DZ778" s="699"/>
      <c r="EA778" s="699"/>
      <c r="EB778" s="699"/>
      <c r="EC778" s="699"/>
      <c r="ED778" s="699"/>
      <c r="EE778" s="717"/>
      <c r="EF778" s="717"/>
      <c r="EG778" s="717"/>
      <c r="EH778" s="717"/>
      <c r="EI778" s="717"/>
      <c r="EJ778" s="717"/>
      <c r="EK778" s="717"/>
      <c r="EL778" s="717"/>
      <c r="EM778" s="717"/>
      <c r="EN778" s="717"/>
      <c r="EO778" s="717"/>
      <c r="EP778" s="717"/>
      <c r="EQ778" s="717"/>
      <c r="ER778" s="717"/>
      <c r="ES778" s="699"/>
      <c r="ET778" s="699"/>
      <c r="EU778" s="699"/>
      <c r="EV778" s="699"/>
      <c r="EW778" s="699"/>
      <c r="EX778" s="699"/>
      <c r="EY778" s="699"/>
      <c r="EZ778" s="699"/>
      <c r="FA778" s="699"/>
      <c r="FB778" s="699"/>
      <c r="FC778" s="699"/>
      <c r="FD778" s="699"/>
      <c r="FE778" s="699"/>
      <c r="FF778" s="699"/>
      <c r="FG778" s="699"/>
      <c r="FH778" s="699"/>
      <c r="FI778" s="699"/>
      <c r="FJ778" s="699"/>
      <c r="FK778" s="699"/>
      <c r="FL778" s="699"/>
      <c r="FM778" s="699"/>
      <c r="FN778" s="699"/>
    </row>
    <row r="779" spans="2:170" s="715" customFormat="1" ht="12.75" customHeight="1">
      <c r="B779" s="699"/>
      <c r="C779" s="699"/>
      <c r="D779" s="699"/>
      <c r="E779" s="699"/>
      <c r="F779" s="699"/>
      <c r="G779" s="699"/>
      <c r="H779" s="699"/>
      <c r="I779" s="699"/>
      <c r="J779" s="699"/>
      <c r="K779" s="699"/>
      <c r="L779" s="699"/>
      <c r="M779" s="699"/>
      <c r="N779" s="699"/>
      <c r="O779" s="699"/>
      <c r="P779" s="699"/>
      <c r="Q779" s="699"/>
      <c r="R779" s="699"/>
      <c r="S779" s="699"/>
      <c r="T779" s="699"/>
      <c r="U779" s="699"/>
      <c r="V779" s="699"/>
      <c r="W779" s="699"/>
      <c r="X779" s="699"/>
      <c r="Y779" s="699"/>
      <c r="Z779" s="699"/>
      <c r="AA779" s="699"/>
      <c r="AB779" s="699"/>
      <c r="AC779" s="699"/>
      <c r="AD779" s="699"/>
      <c r="AE779" s="699"/>
      <c r="AF779" s="699"/>
      <c r="AG779" s="699"/>
      <c r="AI779" s="716"/>
      <c r="AJ779" s="699"/>
      <c r="AK779" s="716"/>
      <c r="AL779" s="699"/>
      <c r="AM779" s="699"/>
      <c r="AN779" s="699"/>
      <c r="AO779" s="699"/>
      <c r="AP779" s="699"/>
      <c r="AQ779" s="717"/>
      <c r="AR779" s="699"/>
      <c r="AS779" s="699"/>
      <c r="AT779" s="699"/>
      <c r="AU779" s="699"/>
      <c r="AV779" s="699"/>
      <c r="AW779" s="699"/>
      <c r="AX779" s="699"/>
      <c r="AY779" s="699"/>
      <c r="AZ779" s="699"/>
      <c r="BA779" s="699"/>
      <c r="BB779" s="699"/>
      <c r="BC779" s="699"/>
      <c r="BD779" s="699"/>
      <c r="BE779" s="699"/>
      <c r="BF779" s="699"/>
      <c r="BG779" s="699"/>
      <c r="BH779" s="699"/>
      <c r="BI779" s="699"/>
      <c r="BJ779" s="699"/>
      <c r="BK779" s="702"/>
      <c r="BL779" s="702"/>
      <c r="BM779" s="702"/>
      <c r="BN779" s="699"/>
      <c r="BO779" s="699"/>
      <c r="BP779" s="699"/>
      <c r="BQ779" s="699"/>
      <c r="BR779" s="699"/>
      <c r="BS779" s="699"/>
      <c r="BT779" s="699"/>
      <c r="BU779" s="699"/>
      <c r="BV779" s="699"/>
      <c r="BW779" s="699"/>
      <c r="BX779" s="699"/>
      <c r="BY779" s="699"/>
      <c r="BZ779" s="699"/>
      <c r="CA779" s="716"/>
      <c r="CB779" s="699"/>
      <c r="CC779" s="699"/>
      <c r="CD779" s="699"/>
      <c r="CE779" s="699"/>
      <c r="CF779" s="699"/>
      <c r="CG779" s="699"/>
      <c r="CH779" s="699"/>
      <c r="CI779" s="699"/>
      <c r="CJ779" s="699"/>
      <c r="CK779" s="699"/>
      <c r="CL779" s="699"/>
      <c r="CM779" s="699"/>
      <c r="CN779" s="699"/>
      <c r="CO779" s="699"/>
      <c r="CP779" s="699"/>
      <c r="CQ779" s="699"/>
      <c r="CR779" s="699"/>
      <c r="CS779" s="699"/>
      <c r="CT779" s="699"/>
      <c r="CU779" s="699"/>
      <c r="CV779" s="699"/>
      <c r="CW779" s="699"/>
      <c r="CX779" s="699"/>
      <c r="CY779" s="699"/>
      <c r="CZ779" s="699"/>
      <c r="DA779" s="699"/>
      <c r="DB779" s="699"/>
      <c r="DC779" s="699"/>
      <c r="DD779" s="699"/>
      <c r="DO779" s="717"/>
      <c r="DP779" s="717"/>
      <c r="DQ779" s="717"/>
      <c r="DR779" s="699"/>
      <c r="DS779" s="699"/>
      <c r="DT779" s="699"/>
      <c r="DU779" s="699"/>
      <c r="DV779" s="699"/>
      <c r="DW779" s="699"/>
      <c r="DX779" s="699"/>
      <c r="DY779" s="699"/>
      <c r="DZ779" s="699"/>
      <c r="EA779" s="699"/>
      <c r="EB779" s="699"/>
      <c r="EC779" s="699"/>
      <c r="ED779" s="699"/>
      <c r="EE779" s="717"/>
      <c r="EF779" s="717"/>
      <c r="EG779" s="717"/>
      <c r="EH779" s="717"/>
      <c r="EI779" s="717"/>
      <c r="EJ779" s="717"/>
      <c r="EK779" s="717"/>
      <c r="EL779" s="717"/>
      <c r="EM779" s="717"/>
      <c r="EN779" s="717"/>
      <c r="EO779" s="717"/>
      <c r="EP779" s="717"/>
      <c r="EQ779" s="717"/>
      <c r="ER779" s="717"/>
      <c r="ES779" s="699"/>
      <c r="ET779" s="699"/>
      <c r="EU779" s="699"/>
      <c r="EV779" s="699"/>
      <c r="EW779" s="699"/>
      <c r="EX779" s="699"/>
      <c r="EY779" s="699"/>
      <c r="EZ779" s="699"/>
      <c r="FA779" s="699"/>
      <c r="FB779" s="699"/>
      <c r="FC779" s="699"/>
      <c r="FD779" s="699"/>
      <c r="FE779" s="699"/>
      <c r="FF779" s="699"/>
      <c r="FG779" s="699"/>
      <c r="FH779" s="699"/>
      <c r="FI779" s="699"/>
      <c r="FJ779" s="699"/>
      <c r="FK779" s="699"/>
      <c r="FL779" s="699"/>
      <c r="FM779" s="699"/>
      <c r="FN779" s="699"/>
    </row>
    <row r="780" spans="2:170" s="715" customFormat="1" ht="12.75" customHeight="1">
      <c r="B780" s="699"/>
      <c r="C780" s="699"/>
      <c r="D780" s="699"/>
      <c r="E780" s="699"/>
      <c r="F780" s="699"/>
      <c r="G780" s="699"/>
      <c r="H780" s="699"/>
      <c r="I780" s="699"/>
      <c r="J780" s="699"/>
      <c r="K780" s="699"/>
      <c r="L780" s="699"/>
      <c r="M780" s="699"/>
      <c r="N780" s="699"/>
      <c r="O780" s="699"/>
      <c r="P780" s="699"/>
      <c r="Q780" s="699"/>
      <c r="R780" s="699"/>
      <c r="S780" s="699"/>
      <c r="T780" s="699"/>
      <c r="U780" s="699"/>
      <c r="V780" s="699"/>
      <c r="W780" s="699"/>
      <c r="X780" s="699"/>
      <c r="Y780" s="699"/>
      <c r="Z780" s="699"/>
      <c r="AA780" s="699"/>
      <c r="AB780" s="699"/>
      <c r="AC780" s="699"/>
      <c r="AD780" s="699"/>
      <c r="AE780" s="699"/>
      <c r="AF780" s="699"/>
      <c r="AG780" s="699"/>
      <c r="AI780" s="716"/>
      <c r="AJ780" s="699"/>
      <c r="AK780" s="716"/>
      <c r="AL780" s="699"/>
      <c r="AM780" s="699"/>
      <c r="AN780" s="699"/>
      <c r="AO780" s="699"/>
      <c r="AP780" s="699"/>
      <c r="AQ780" s="717"/>
      <c r="AR780" s="699"/>
      <c r="AS780" s="699"/>
      <c r="AT780" s="699"/>
      <c r="AU780" s="699"/>
      <c r="AV780" s="699"/>
      <c r="AW780" s="699"/>
      <c r="AX780" s="699"/>
      <c r="AY780" s="699"/>
      <c r="AZ780" s="699"/>
      <c r="BA780" s="699"/>
      <c r="BB780" s="699"/>
      <c r="BC780" s="699"/>
      <c r="BD780" s="699"/>
      <c r="BE780" s="699"/>
      <c r="BF780" s="699"/>
      <c r="BG780" s="699"/>
      <c r="BH780" s="699"/>
      <c r="BI780" s="699"/>
      <c r="BJ780" s="699"/>
      <c r="BK780" s="702"/>
      <c r="BL780" s="702"/>
      <c r="BM780" s="702"/>
      <c r="BN780" s="699"/>
      <c r="BO780" s="699"/>
      <c r="BP780" s="699"/>
      <c r="BQ780" s="699"/>
      <c r="BR780" s="699"/>
      <c r="BS780" s="699"/>
      <c r="BT780" s="699"/>
      <c r="BU780" s="699"/>
      <c r="BV780" s="699"/>
      <c r="BW780" s="699"/>
      <c r="BX780" s="699"/>
      <c r="BY780" s="699"/>
      <c r="BZ780" s="699"/>
      <c r="CA780" s="716"/>
      <c r="CB780" s="699"/>
      <c r="CC780" s="699"/>
      <c r="CD780" s="699"/>
      <c r="CE780" s="699"/>
      <c r="CF780" s="699"/>
      <c r="CG780" s="699"/>
      <c r="CH780" s="699"/>
      <c r="CI780" s="699"/>
      <c r="CJ780" s="699"/>
      <c r="CK780" s="699"/>
      <c r="CL780" s="699"/>
      <c r="CM780" s="699"/>
      <c r="CN780" s="699"/>
      <c r="CO780" s="699"/>
      <c r="CP780" s="699"/>
      <c r="CQ780" s="699"/>
      <c r="CR780" s="699"/>
      <c r="CS780" s="699"/>
      <c r="CT780" s="699"/>
      <c r="CU780" s="699"/>
      <c r="CV780" s="699"/>
      <c r="CW780" s="699"/>
      <c r="CX780" s="699"/>
      <c r="CY780" s="699"/>
      <c r="CZ780" s="699"/>
      <c r="DA780" s="699"/>
      <c r="DB780" s="699"/>
      <c r="DC780" s="699"/>
      <c r="DD780" s="699"/>
      <c r="DO780" s="717"/>
      <c r="DP780" s="717"/>
      <c r="DQ780" s="717"/>
      <c r="DR780" s="699"/>
      <c r="DS780" s="699"/>
      <c r="DT780" s="699"/>
      <c r="DU780" s="699"/>
      <c r="DV780" s="699"/>
      <c r="DW780" s="699"/>
      <c r="DX780" s="699"/>
      <c r="DY780" s="699"/>
      <c r="DZ780" s="699"/>
      <c r="EA780" s="699"/>
      <c r="EB780" s="699"/>
      <c r="EC780" s="699"/>
      <c r="ED780" s="699"/>
      <c r="EE780" s="717"/>
      <c r="EF780" s="717"/>
      <c r="EG780" s="717"/>
      <c r="EH780" s="717"/>
      <c r="EI780" s="717"/>
      <c r="EJ780" s="717"/>
      <c r="EK780" s="717"/>
      <c r="EL780" s="717"/>
      <c r="EM780" s="717"/>
      <c r="EN780" s="717"/>
      <c r="EO780" s="717"/>
      <c r="EP780" s="717"/>
      <c r="EQ780" s="717"/>
      <c r="ER780" s="717"/>
      <c r="ES780" s="699"/>
      <c r="ET780" s="699"/>
      <c r="EU780" s="699"/>
      <c r="EV780" s="699"/>
      <c r="EW780" s="699"/>
      <c r="EX780" s="699"/>
      <c r="EY780" s="699"/>
      <c r="EZ780" s="699"/>
      <c r="FA780" s="699"/>
      <c r="FB780" s="699"/>
      <c r="FC780" s="699"/>
      <c r="FD780" s="699"/>
      <c r="FE780" s="699"/>
      <c r="FF780" s="699"/>
      <c r="FG780" s="699"/>
      <c r="FH780" s="699"/>
      <c r="FI780" s="699"/>
      <c r="FJ780" s="699"/>
      <c r="FK780" s="699"/>
      <c r="FL780" s="699"/>
      <c r="FM780" s="699"/>
      <c r="FN780" s="699"/>
    </row>
    <row r="781" spans="2:170" s="715" customFormat="1" ht="12.75" customHeight="1">
      <c r="B781" s="699"/>
      <c r="C781" s="699"/>
      <c r="D781" s="699"/>
      <c r="E781" s="699"/>
      <c r="F781" s="699"/>
      <c r="G781" s="699"/>
      <c r="H781" s="699"/>
      <c r="I781" s="699"/>
      <c r="J781" s="699"/>
      <c r="K781" s="699"/>
      <c r="L781" s="699"/>
      <c r="M781" s="699"/>
      <c r="N781" s="699"/>
      <c r="O781" s="699"/>
      <c r="P781" s="699"/>
      <c r="Q781" s="699"/>
      <c r="R781" s="699"/>
      <c r="S781" s="699"/>
      <c r="T781" s="699"/>
      <c r="U781" s="699"/>
      <c r="V781" s="699"/>
      <c r="W781" s="699"/>
      <c r="X781" s="699"/>
      <c r="Y781" s="699"/>
      <c r="Z781" s="699"/>
      <c r="AA781" s="699"/>
      <c r="AB781" s="699"/>
      <c r="AC781" s="699"/>
      <c r="AD781" s="699"/>
      <c r="AE781" s="699"/>
      <c r="AF781" s="699"/>
      <c r="AG781" s="699"/>
      <c r="AI781" s="716"/>
      <c r="AJ781" s="699"/>
      <c r="AK781" s="716"/>
      <c r="AL781" s="699"/>
      <c r="AM781" s="699"/>
      <c r="AN781" s="699"/>
      <c r="AO781" s="699"/>
      <c r="AP781" s="699"/>
      <c r="AQ781" s="717"/>
      <c r="AR781" s="699"/>
      <c r="AS781" s="699"/>
      <c r="AT781" s="699"/>
      <c r="AU781" s="699"/>
      <c r="AV781" s="699"/>
      <c r="AW781" s="699"/>
      <c r="AX781" s="699"/>
      <c r="AY781" s="699"/>
      <c r="AZ781" s="699"/>
      <c r="BA781" s="699"/>
      <c r="BB781" s="699"/>
      <c r="BC781" s="699"/>
      <c r="BD781" s="699"/>
      <c r="BE781" s="699"/>
      <c r="BF781" s="699"/>
      <c r="BG781" s="699"/>
      <c r="BH781" s="699"/>
      <c r="BI781" s="699"/>
      <c r="BJ781" s="699"/>
      <c r="BK781" s="702"/>
      <c r="BL781" s="702"/>
      <c r="BM781" s="702"/>
      <c r="BN781" s="699"/>
      <c r="BO781" s="699"/>
      <c r="BP781" s="699"/>
      <c r="BQ781" s="699"/>
      <c r="BR781" s="699"/>
      <c r="BS781" s="699"/>
      <c r="BT781" s="699"/>
      <c r="BU781" s="699"/>
      <c r="BV781" s="699"/>
      <c r="BW781" s="699"/>
      <c r="BX781" s="699"/>
      <c r="BY781" s="699"/>
      <c r="BZ781" s="699"/>
      <c r="CA781" s="716"/>
      <c r="CB781" s="699"/>
      <c r="CC781" s="699"/>
      <c r="CD781" s="699"/>
      <c r="CE781" s="699"/>
      <c r="CF781" s="699"/>
      <c r="CG781" s="699"/>
      <c r="CH781" s="699"/>
      <c r="CI781" s="699"/>
      <c r="CJ781" s="699"/>
      <c r="CK781" s="699"/>
      <c r="CL781" s="699"/>
      <c r="CM781" s="699"/>
      <c r="CN781" s="699"/>
      <c r="CO781" s="699"/>
      <c r="CP781" s="699"/>
      <c r="CQ781" s="699"/>
      <c r="CR781" s="699"/>
      <c r="CS781" s="699"/>
      <c r="CT781" s="699"/>
      <c r="CU781" s="699"/>
      <c r="CV781" s="699"/>
      <c r="CW781" s="699"/>
      <c r="CX781" s="699"/>
      <c r="CY781" s="699"/>
      <c r="CZ781" s="699"/>
      <c r="DA781" s="699"/>
      <c r="DB781" s="699"/>
      <c r="DC781" s="699"/>
      <c r="DD781" s="699"/>
      <c r="DO781" s="717"/>
      <c r="DP781" s="717"/>
      <c r="DQ781" s="717"/>
      <c r="DR781" s="699"/>
      <c r="DS781" s="699"/>
      <c r="DT781" s="699"/>
      <c r="DU781" s="699"/>
      <c r="DV781" s="699"/>
      <c r="DW781" s="699"/>
      <c r="DX781" s="699"/>
      <c r="DY781" s="699"/>
      <c r="DZ781" s="699"/>
      <c r="EA781" s="699"/>
      <c r="EB781" s="699"/>
      <c r="EC781" s="699"/>
      <c r="ED781" s="699"/>
      <c r="EE781" s="717"/>
      <c r="EF781" s="717"/>
      <c r="EG781" s="717"/>
      <c r="EH781" s="717"/>
      <c r="EI781" s="717"/>
      <c r="EJ781" s="717"/>
      <c r="EK781" s="717"/>
      <c r="EL781" s="717"/>
      <c r="EM781" s="717"/>
      <c r="EN781" s="717"/>
      <c r="EO781" s="717"/>
      <c r="EP781" s="717"/>
      <c r="EQ781" s="717"/>
      <c r="ER781" s="717"/>
      <c r="ES781" s="699"/>
      <c r="ET781" s="699"/>
      <c r="EU781" s="699"/>
      <c r="EV781" s="699"/>
      <c r="EW781" s="699"/>
      <c r="EX781" s="699"/>
      <c r="EY781" s="699"/>
      <c r="EZ781" s="699"/>
      <c r="FA781" s="699"/>
      <c r="FB781" s="699"/>
      <c r="FC781" s="699"/>
      <c r="FD781" s="699"/>
      <c r="FE781" s="699"/>
      <c r="FF781" s="699"/>
      <c r="FG781" s="699"/>
      <c r="FH781" s="699"/>
      <c r="FI781" s="699"/>
      <c r="FJ781" s="699"/>
      <c r="FK781" s="699"/>
      <c r="FL781" s="699"/>
      <c r="FM781" s="699"/>
      <c r="FN781" s="699"/>
    </row>
    <row r="782" spans="2:170" s="715" customFormat="1" ht="12.75" customHeight="1">
      <c r="B782" s="699"/>
      <c r="C782" s="699"/>
      <c r="D782" s="699"/>
      <c r="E782" s="699"/>
      <c r="F782" s="699"/>
      <c r="G782" s="699"/>
      <c r="H782" s="699"/>
      <c r="I782" s="699"/>
      <c r="J782" s="699"/>
      <c r="K782" s="699"/>
      <c r="L782" s="699"/>
      <c r="M782" s="699"/>
      <c r="N782" s="699"/>
      <c r="O782" s="699"/>
      <c r="P782" s="699"/>
      <c r="Q782" s="699"/>
      <c r="R782" s="699"/>
      <c r="S782" s="699"/>
      <c r="T782" s="699"/>
      <c r="U782" s="699"/>
      <c r="V782" s="699"/>
      <c r="W782" s="699"/>
      <c r="X782" s="699"/>
      <c r="Y782" s="699"/>
      <c r="Z782" s="699"/>
      <c r="AA782" s="699"/>
      <c r="AB782" s="699"/>
      <c r="AC782" s="699"/>
      <c r="AD782" s="699"/>
      <c r="AE782" s="699"/>
      <c r="AF782" s="699"/>
      <c r="AG782" s="699"/>
      <c r="AI782" s="716"/>
      <c r="AJ782" s="699"/>
      <c r="AK782" s="716"/>
      <c r="AL782" s="699"/>
      <c r="AM782" s="699"/>
      <c r="AN782" s="699"/>
      <c r="AO782" s="699"/>
      <c r="AP782" s="699"/>
      <c r="AQ782" s="717"/>
      <c r="AR782" s="699"/>
      <c r="AS782" s="699"/>
      <c r="AT782" s="699"/>
      <c r="AU782" s="699"/>
      <c r="AV782" s="699"/>
      <c r="AW782" s="699"/>
      <c r="AX782" s="699"/>
      <c r="AY782" s="699"/>
      <c r="AZ782" s="699"/>
      <c r="BA782" s="699"/>
      <c r="BB782" s="699"/>
      <c r="BC782" s="699"/>
      <c r="BD782" s="699"/>
      <c r="BE782" s="699"/>
      <c r="BF782" s="699"/>
      <c r="BG782" s="699"/>
      <c r="BH782" s="699"/>
      <c r="BI782" s="699"/>
      <c r="BJ782" s="699"/>
      <c r="BK782" s="702"/>
      <c r="BL782" s="702"/>
      <c r="BM782" s="702"/>
      <c r="BN782" s="699"/>
      <c r="BO782" s="699"/>
      <c r="BP782" s="699"/>
      <c r="BQ782" s="699"/>
      <c r="BR782" s="699"/>
      <c r="BS782" s="699"/>
      <c r="BT782" s="699"/>
      <c r="BU782" s="699"/>
      <c r="BV782" s="699"/>
      <c r="BW782" s="699"/>
      <c r="BX782" s="699"/>
      <c r="BY782" s="699"/>
      <c r="BZ782" s="699"/>
      <c r="CA782" s="716"/>
      <c r="CB782" s="699"/>
      <c r="CC782" s="699"/>
      <c r="CD782" s="699"/>
      <c r="CE782" s="699"/>
      <c r="CF782" s="699"/>
      <c r="CG782" s="699"/>
      <c r="CH782" s="699"/>
      <c r="CI782" s="699"/>
      <c r="CJ782" s="699"/>
      <c r="CK782" s="699"/>
      <c r="CL782" s="699"/>
      <c r="CM782" s="699"/>
      <c r="CN782" s="699"/>
      <c r="CO782" s="699"/>
      <c r="CP782" s="699"/>
      <c r="CQ782" s="699"/>
      <c r="CR782" s="699"/>
      <c r="CS782" s="699"/>
      <c r="CT782" s="699"/>
      <c r="CU782" s="699"/>
      <c r="CV782" s="699"/>
      <c r="CW782" s="699"/>
      <c r="CX782" s="699"/>
      <c r="CY782" s="699"/>
      <c r="CZ782" s="699"/>
      <c r="DA782" s="699"/>
      <c r="DB782" s="699"/>
      <c r="DC782" s="699"/>
      <c r="DD782" s="699"/>
      <c r="DO782" s="717"/>
      <c r="DP782" s="717"/>
      <c r="DQ782" s="717"/>
      <c r="DR782" s="699"/>
      <c r="DS782" s="699"/>
      <c r="DT782" s="699"/>
      <c r="DU782" s="699"/>
      <c r="DV782" s="699"/>
      <c r="DW782" s="699"/>
      <c r="DX782" s="699"/>
      <c r="DY782" s="699"/>
      <c r="DZ782" s="699"/>
      <c r="EA782" s="699"/>
      <c r="EB782" s="699"/>
      <c r="EC782" s="699"/>
      <c r="ED782" s="699"/>
      <c r="EE782" s="717"/>
      <c r="EF782" s="717"/>
      <c r="EG782" s="717"/>
      <c r="EH782" s="717"/>
      <c r="EI782" s="717"/>
      <c r="EJ782" s="717"/>
      <c r="EK782" s="717"/>
      <c r="EL782" s="717"/>
      <c r="EM782" s="717"/>
      <c r="EN782" s="717"/>
      <c r="EO782" s="717"/>
      <c r="EP782" s="717"/>
      <c r="EQ782" s="717"/>
      <c r="ER782" s="717"/>
      <c r="ES782" s="699"/>
      <c r="ET782" s="699"/>
      <c r="EU782" s="699"/>
      <c r="EV782" s="699"/>
      <c r="EW782" s="699"/>
      <c r="EX782" s="699"/>
      <c r="EY782" s="699"/>
      <c r="EZ782" s="699"/>
      <c r="FA782" s="699"/>
      <c r="FB782" s="699"/>
      <c r="FC782" s="699"/>
      <c r="FD782" s="699"/>
      <c r="FE782" s="699"/>
      <c r="FF782" s="699"/>
      <c r="FG782" s="699"/>
      <c r="FH782" s="699"/>
      <c r="FI782" s="699"/>
      <c r="FJ782" s="699"/>
      <c r="FK782" s="699"/>
      <c r="FL782" s="699"/>
      <c r="FM782" s="699"/>
      <c r="FN782" s="699"/>
    </row>
    <row r="783" spans="2:170" s="715" customFormat="1" ht="12.75" customHeight="1">
      <c r="B783" s="699"/>
      <c r="C783" s="699"/>
      <c r="D783" s="699"/>
      <c r="E783" s="699"/>
      <c r="F783" s="699"/>
      <c r="G783" s="699"/>
      <c r="H783" s="699"/>
      <c r="I783" s="699"/>
      <c r="J783" s="699"/>
      <c r="K783" s="699"/>
      <c r="L783" s="699"/>
      <c r="M783" s="699"/>
      <c r="N783" s="699"/>
      <c r="O783" s="699"/>
      <c r="P783" s="699"/>
      <c r="Q783" s="699"/>
      <c r="R783" s="699"/>
      <c r="S783" s="699"/>
      <c r="T783" s="699"/>
      <c r="U783" s="699"/>
      <c r="V783" s="699"/>
      <c r="W783" s="699"/>
      <c r="X783" s="699"/>
      <c r="Y783" s="699"/>
      <c r="Z783" s="699"/>
      <c r="AA783" s="699"/>
      <c r="AB783" s="699"/>
      <c r="AC783" s="699"/>
      <c r="AD783" s="699"/>
      <c r="AE783" s="699"/>
      <c r="AF783" s="699"/>
      <c r="AG783" s="699"/>
      <c r="AI783" s="716"/>
      <c r="AJ783" s="699"/>
      <c r="AK783" s="716"/>
      <c r="AL783" s="699"/>
      <c r="AM783" s="699"/>
      <c r="AN783" s="699"/>
      <c r="AO783" s="699"/>
      <c r="AP783" s="699"/>
      <c r="AQ783" s="717"/>
      <c r="AR783" s="699"/>
      <c r="AS783" s="699"/>
      <c r="AT783" s="699"/>
      <c r="AU783" s="699"/>
      <c r="AV783" s="699"/>
      <c r="AW783" s="699"/>
      <c r="AX783" s="699"/>
      <c r="AY783" s="699"/>
      <c r="AZ783" s="699"/>
      <c r="BA783" s="699"/>
      <c r="BB783" s="699"/>
      <c r="BC783" s="699"/>
      <c r="BD783" s="699"/>
      <c r="BE783" s="699"/>
      <c r="BF783" s="699"/>
      <c r="BG783" s="699"/>
      <c r="BH783" s="699"/>
      <c r="BI783" s="699"/>
      <c r="BJ783" s="699"/>
      <c r="BK783" s="702"/>
      <c r="BL783" s="702"/>
      <c r="BM783" s="702"/>
      <c r="BN783" s="699"/>
      <c r="BO783" s="699"/>
      <c r="BP783" s="699"/>
      <c r="BQ783" s="699"/>
      <c r="BR783" s="699"/>
      <c r="BS783" s="699"/>
      <c r="BT783" s="699"/>
      <c r="BU783" s="699"/>
      <c r="BV783" s="699"/>
      <c r="BW783" s="699"/>
      <c r="BX783" s="699"/>
      <c r="BY783" s="699"/>
      <c r="BZ783" s="699"/>
      <c r="CA783" s="716"/>
      <c r="CB783" s="699"/>
      <c r="CC783" s="699"/>
      <c r="CD783" s="699"/>
      <c r="CE783" s="699"/>
      <c r="CF783" s="699"/>
      <c r="CG783" s="699"/>
      <c r="CH783" s="699"/>
      <c r="CI783" s="699"/>
      <c r="CJ783" s="699"/>
      <c r="CK783" s="699"/>
      <c r="CL783" s="699"/>
      <c r="CM783" s="699"/>
      <c r="CN783" s="699"/>
      <c r="CO783" s="699"/>
      <c r="CP783" s="699"/>
      <c r="CQ783" s="699"/>
      <c r="CR783" s="699"/>
      <c r="CS783" s="699"/>
      <c r="CT783" s="699"/>
      <c r="CU783" s="699"/>
      <c r="CV783" s="699"/>
      <c r="CW783" s="699"/>
      <c r="CX783" s="699"/>
      <c r="CY783" s="699"/>
      <c r="CZ783" s="699"/>
      <c r="DA783" s="699"/>
      <c r="DB783" s="699"/>
      <c r="DC783" s="699"/>
      <c r="DD783" s="699"/>
      <c r="DO783" s="717"/>
      <c r="DP783" s="717"/>
      <c r="DQ783" s="717"/>
      <c r="DR783" s="699"/>
      <c r="DS783" s="699"/>
      <c r="DT783" s="699"/>
      <c r="DU783" s="699"/>
      <c r="DV783" s="699"/>
      <c r="DW783" s="699"/>
      <c r="DX783" s="699"/>
      <c r="DY783" s="699"/>
      <c r="DZ783" s="699"/>
      <c r="EA783" s="699"/>
      <c r="EB783" s="699"/>
      <c r="EC783" s="699"/>
      <c r="ED783" s="699"/>
      <c r="EE783" s="717"/>
      <c r="EF783" s="717"/>
      <c r="EG783" s="717"/>
      <c r="EH783" s="717"/>
      <c r="EI783" s="717"/>
      <c r="EJ783" s="717"/>
      <c r="EK783" s="717"/>
      <c r="EL783" s="717"/>
      <c r="EM783" s="717"/>
      <c r="EN783" s="717"/>
      <c r="EO783" s="717"/>
      <c r="EP783" s="717"/>
      <c r="EQ783" s="717"/>
      <c r="ER783" s="717"/>
      <c r="ES783" s="699"/>
      <c r="ET783" s="699"/>
      <c r="EU783" s="699"/>
      <c r="EV783" s="699"/>
      <c r="EW783" s="699"/>
      <c r="EX783" s="699"/>
      <c r="EY783" s="699"/>
      <c r="EZ783" s="699"/>
      <c r="FA783" s="699"/>
      <c r="FB783" s="699"/>
      <c r="FC783" s="699"/>
      <c r="FD783" s="699"/>
      <c r="FE783" s="699"/>
      <c r="FF783" s="699"/>
      <c r="FG783" s="699"/>
      <c r="FH783" s="699"/>
      <c r="FI783" s="699"/>
      <c r="FJ783" s="699"/>
      <c r="FK783" s="699"/>
      <c r="FL783" s="699"/>
      <c r="FM783" s="699"/>
      <c r="FN783" s="699"/>
    </row>
    <row r="784" spans="2:170" s="715" customFormat="1" ht="12.75" customHeight="1">
      <c r="B784" s="699"/>
      <c r="C784" s="699"/>
      <c r="D784" s="699"/>
      <c r="E784" s="699"/>
      <c r="F784" s="699"/>
      <c r="G784" s="699"/>
      <c r="H784" s="699"/>
      <c r="I784" s="699"/>
      <c r="J784" s="699"/>
      <c r="K784" s="699"/>
      <c r="L784" s="699"/>
      <c r="M784" s="699"/>
      <c r="N784" s="699"/>
      <c r="O784" s="699"/>
      <c r="P784" s="699"/>
      <c r="Q784" s="699"/>
      <c r="R784" s="699"/>
      <c r="S784" s="699"/>
      <c r="T784" s="699"/>
      <c r="U784" s="699"/>
      <c r="V784" s="699"/>
      <c r="W784" s="699"/>
      <c r="X784" s="699"/>
      <c r="Y784" s="699"/>
      <c r="Z784" s="699"/>
      <c r="AA784" s="699"/>
      <c r="AB784" s="699"/>
      <c r="AC784" s="699"/>
      <c r="AD784" s="699"/>
      <c r="AE784" s="699"/>
      <c r="AF784" s="699"/>
      <c r="AG784" s="699"/>
      <c r="AI784" s="716"/>
      <c r="AJ784" s="699"/>
      <c r="AK784" s="716"/>
      <c r="AL784" s="699"/>
      <c r="AM784" s="699"/>
      <c r="AN784" s="699"/>
      <c r="AO784" s="699"/>
      <c r="AP784" s="699"/>
      <c r="AQ784" s="717"/>
      <c r="AR784" s="699"/>
      <c r="AS784" s="699"/>
      <c r="AT784" s="699"/>
      <c r="AU784" s="699"/>
      <c r="AV784" s="699"/>
      <c r="AW784" s="699"/>
      <c r="AX784" s="699"/>
      <c r="AY784" s="699"/>
      <c r="AZ784" s="699"/>
      <c r="BA784" s="699"/>
      <c r="BB784" s="699"/>
      <c r="BC784" s="699"/>
      <c r="BD784" s="699"/>
      <c r="BE784" s="699"/>
      <c r="BF784" s="699"/>
      <c r="BG784" s="699"/>
      <c r="BH784" s="699"/>
      <c r="BI784" s="699"/>
      <c r="BJ784" s="699"/>
      <c r="BK784" s="702"/>
      <c r="BL784" s="702"/>
      <c r="BM784" s="702"/>
      <c r="BN784" s="699"/>
      <c r="BO784" s="699"/>
      <c r="BP784" s="699"/>
      <c r="BQ784" s="699"/>
      <c r="BR784" s="699"/>
      <c r="BS784" s="699"/>
      <c r="BT784" s="699"/>
      <c r="BU784" s="699"/>
      <c r="BV784" s="699"/>
      <c r="BW784" s="699"/>
      <c r="BX784" s="699"/>
      <c r="BY784" s="699"/>
      <c r="BZ784" s="699"/>
      <c r="CA784" s="716"/>
      <c r="CB784" s="699"/>
      <c r="CC784" s="699"/>
      <c r="CD784" s="699"/>
      <c r="CE784" s="699"/>
      <c r="CF784" s="699"/>
      <c r="CG784" s="699"/>
      <c r="CH784" s="699"/>
      <c r="CI784" s="699"/>
      <c r="CJ784" s="699"/>
      <c r="CK784" s="699"/>
      <c r="CL784" s="699"/>
      <c r="CM784" s="699"/>
      <c r="CN784" s="699"/>
      <c r="CO784" s="699"/>
      <c r="CP784" s="699"/>
      <c r="CQ784" s="699"/>
      <c r="CR784" s="699"/>
      <c r="CS784" s="699"/>
      <c r="CT784" s="699"/>
      <c r="CU784" s="699"/>
      <c r="CV784" s="699"/>
      <c r="CW784" s="699"/>
      <c r="CX784" s="699"/>
      <c r="CY784" s="699"/>
      <c r="CZ784" s="699"/>
      <c r="DA784" s="699"/>
      <c r="DB784" s="699"/>
      <c r="DC784" s="699"/>
      <c r="DD784" s="699"/>
      <c r="DO784" s="717"/>
      <c r="DP784" s="717"/>
      <c r="DQ784" s="717"/>
      <c r="DR784" s="699"/>
      <c r="DS784" s="699"/>
      <c r="DT784" s="699"/>
      <c r="DU784" s="699"/>
      <c r="DV784" s="699"/>
      <c r="DW784" s="699"/>
      <c r="DX784" s="699"/>
      <c r="DY784" s="699"/>
      <c r="DZ784" s="699"/>
      <c r="EA784" s="699"/>
      <c r="EB784" s="699"/>
      <c r="EC784" s="699"/>
      <c r="ED784" s="699"/>
      <c r="EE784" s="717"/>
      <c r="EF784" s="717"/>
      <c r="EG784" s="717"/>
      <c r="EH784" s="717"/>
      <c r="EI784" s="717"/>
      <c r="EJ784" s="717"/>
      <c r="EK784" s="717"/>
      <c r="EL784" s="717"/>
      <c r="EM784" s="717"/>
      <c r="EN784" s="717"/>
      <c r="EO784" s="717"/>
      <c r="EP784" s="717"/>
      <c r="EQ784" s="717"/>
      <c r="ER784" s="717"/>
      <c r="ES784" s="699"/>
      <c r="ET784" s="699"/>
      <c r="EU784" s="699"/>
      <c r="EV784" s="699"/>
      <c r="EW784" s="699"/>
      <c r="EX784" s="699"/>
      <c r="EY784" s="699"/>
      <c r="EZ784" s="699"/>
      <c r="FA784" s="699"/>
      <c r="FB784" s="699"/>
      <c r="FC784" s="699"/>
      <c r="FD784" s="699"/>
      <c r="FE784" s="699"/>
      <c r="FF784" s="699"/>
      <c r="FG784" s="699"/>
      <c r="FH784" s="699"/>
      <c r="FI784" s="699"/>
      <c r="FJ784" s="699"/>
      <c r="FK784" s="699"/>
      <c r="FL784" s="699"/>
      <c r="FM784" s="699"/>
      <c r="FN784" s="699"/>
    </row>
    <row r="785" spans="2:170" s="715" customFormat="1" ht="12.75" customHeight="1">
      <c r="B785" s="699"/>
      <c r="C785" s="699"/>
      <c r="D785" s="699"/>
      <c r="E785" s="699"/>
      <c r="F785" s="699"/>
      <c r="G785" s="699"/>
      <c r="H785" s="699"/>
      <c r="I785" s="699"/>
      <c r="J785" s="699"/>
      <c r="K785" s="699"/>
      <c r="L785" s="699"/>
      <c r="M785" s="699"/>
      <c r="N785" s="699"/>
      <c r="O785" s="699"/>
      <c r="P785" s="699"/>
      <c r="Q785" s="699"/>
      <c r="R785" s="699"/>
      <c r="S785" s="699"/>
      <c r="T785" s="699"/>
      <c r="U785" s="699"/>
      <c r="V785" s="699"/>
      <c r="W785" s="699"/>
      <c r="X785" s="699"/>
      <c r="Y785" s="699"/>
      <c r="Z785" s="699"/>
      <c r="AA785" s="699"/>
      <c r="AB785" s="699"/>
      <c r="AC785" s="699"/>
      <c r="AD785" s="699"/>
      <c r="AE785" s="699"/>
      <c r="AF785" s="699"/>
      <c r="AG785" s="699"/>
      <c r="AI785" s="716"/>
      <c r="AJ785" s="699"/>
      <c r="AK785" s="716"/>
      <c r="AL785" s="699"/>
      <c r="AM785" s="699"/>
      <c r="AN785" s="699"/>
      <c r="AO785" s="699"/>
      <c r="AP785" s="699"/>
      <c r="AQ785" s="717"/>
      <c r="AR785" s="699"/>
      <c r="AS785" s="699"/>
      <c r="AT785" s="699"/>
      <c r="AU785" s="699"/>
      <c r="AV785" s="699"/>
      <c r="AW785" s="699"/>
      <c r="AX785" s="699"/>
      <c r="AY785" s="699"/>
      <c r="AZ785" s="699"/>
      <c r="BA785" s="699"/>
      <c r="BB785" s="699"/>
      <c r="BC785" s="699"/>
      <c r="BD785" s="699"/>
      <c r="BE785" s="699"/>
      <c r="BF785" s="699"/>
      <c r="BG785" s="699"/>
      <c r="BH785" s="699"/>
      <c r="BI785" s="699"/>
      <c r="BJ785" s="699"/>
      <c r="BK785" s="702"/>
      <c r="BL785" s="702"/>
      <c r="BM785" s="702"/>
      <c r="BN785" s="699"/>
      <c r="BO785" s="699"/>
      <c r="BP785" s="699"/>
      <c r="BQ785" s="699"/>
      <c r="BR785" s="699"/>
      <c r="BS785" s="699"/>
      <c r="BT785" s="699"/>
      <c r="BU785" s="699"/>
      <c r="BV785" s="699"/>
      <c r="BW785" s="699"/>
      <c r="BX785" s="699"/>
      <c r="BY785" s="699"/>
      <c r="BZ785" s="699"/>
      <c r="CA785" s="716"/>
      <c r="CB785" s="699"/>
      <c r="CC785" s="699"/>
      <c r="CD785" s="699"/>
      <c r="CE785" s="699"/>
      <c r="CF785" s="699"/>
      <c r="CG785" s="699"/>
      <c r="CH785" s="699"/>
      <c r="CI785" s="699"/>
      <c r="CJ785" s="699"/>
      <c r="CK785" s="699"/>
      <c r="CL785" s="699"/>
      <c r="CM785" s="699"/>
      <c r="CN785" s="699"/>
      <c r="CO785" s="699"/>
      <c r="CP785" s="699"/>
      <c r="CQ785" s="699"/>
      <c r="CR785" s="699"/>
      <c r="CS785" s="699"/>
      <c r="CT785" s="699"/>
      <c r="CU785" s="699"/>
      <c r="CV785" s="699"/>
      <c r="CW785" s="699"/>
      <c r="CX785" s="699"/>
      <c r="CY785" s="699"/>
      <c r="CZ785" s="699"/>
      <c r="DA785" s="699"/>
      <c r="DB785" s="699"/>
      <c r="DC785" s="699"/>
      <c r="DD785" s="699"/>
      <c r="DO785" s="717"/>
      <c r="DP785" s="717"/>
      <c r="DQ785" s="717"/>
      <c r="DR785" s="699"/>
      <c r="DS785" s="699"/>
      <c r="DT785" s="699"/>
      <c r="DU785" s="699"/>
      <c r="DV785" s="699"/>
      <c r="DW785" s="699"/>
      <c r="DX785" s="699"/>
      <c r="DY785" s="699"/>
      <c r="DZ785" s="699"/>
      <c r="EA785" s="699"/>
      <c r="EB785" s="699"/>
      <c r="EC785" s="699"/>
      <c r="ED785" s="699"/>
      <c r="EE785" s="717"/>
      <c r="EF785" s="717"/>
      <c r="EG785" s="717"/>
      <c r="EH785" s="717"/>
      <c r="EI785" s="717"/>
      <c r="EJ785" s="717"/>
      <c r="EK785" s="717"/>
      <c r="EL785" s="717"/>
      <c r="EM785" s="717"/>
      <c r="EN785" s="717"/>
      <c r="EO785" s="717"/>
      <c r="EP785" s="717"/>
      <c r="EQ785" s="717"/>
      <c r="ER785" s="717"/>
      <c r="ES785" s="699"/>
      <c r="ET785" s="699"/>
      <c r="EU785" s="699"/>
      <c r="EV785" s="699"/>
      <c r="EW785" s="699"/>
      <c r="EX785" s="699"/>
      <c r="EY785" s="699"/>
      <c r="EZ785" s="699"/>
      <c r="FA785" s="699"/>
      <c r="FB785" s="699"/>
      <c r="FC785" s="699"/>
      <c r="FD785" s="699"/>
      <c r="FE785" s="699"/>
      <c r="FF785" s="699"/>
      <c r="FG785" s="699"/>
      <c r="FH785" s="699"/>
      <c r="FI785" s="699"/>
      <c r="FJ785" s="699"/>
      <c r="FK785" s="699"/>
      <c r="FL785" s="699"/>
      <c r="FM785" s="699"/>
      <c r="FN785" s="699"/>
    </row>
    <row r="786" spans="2:170" s="715" customFormat="1" ht="12.75" customHeight="1">
      <c r="B786" s="699"/>
      <c r="C786" s="699"/>
      <c r="D786" s="699"/>
      <c r="E786" s="699"/>
      <c r="F786" s="699"/>
      <c r="G786" s="699"/>
      <c r="H786" s="699"/>
      <c r="I786" s="699"/>
      <c r="J786" s="699"/>
      <c r="K786" s="699"/>
      <c r="L786" s="699"/>
      <c r="M786" s="699"/>
      <c r="N786" s="699"/>
      <c r="O786" s="699"/>
      <c r="P786" s="699"/>
      <c r="Q786" s="699"/>
      <c r="R786" s="699"/>
      <c r="S786" s="699"/>
      <c r="T786" s="699"/>
      <c r="U786" s="699"/>
      <c r="V786" s="699"/>
      <c r="W786" s="699"/>
      <c r="X786" s="699"/>
      <c r="Y786" s="699"/>
      <c r="Z786" s="699"/>
      <c r="AA786" s="699"/>
      <c r="AB786" s="699"/>
      <c r="AC786" s="699"/>
      <c r="AD786" s="699"/>
      <c r="AE786" s="699"/>
      <c r="AF786" s="699"/>
      <c r="AG786" s="699"/>
      <c r="AI786" s="716"/>
      <c r="AJ786" s="699"/>
      <c r="AK786" s="716"/>
      <c r="AL786" s="699"/>
      <c r="AM786" s="699"/>
      <c r="AN786" s="699"/>
      <c r="AO786" s="699"/>
      <c r="AP786" s="699"/>
      <c r="AQ786" s="717"/>
      <c r="AR786" s="699"/>
      <c r="AS786" s="699"/>
      <c r="AT786" s="699"/>
      <c r="AU786" s="699"/>
      <c r="AV786" s="699"/>
      <c r="AW786" s="699"/>
      <c r="AX786" s="699"/>
      <c r="AY786" s="699"/>
      <c r="AZ786" s="699"/>
      <c r="BA786" s="699"/>
      <c r="BB786" s="699"/>
      <c r="BC786" s="699"/>
      <c r="BD786" s="699"/>
      <c r="BE786" s="699"/>
      <c r="BF786" s="699"/>
      <c r="BG786" s="699"/>
      <c r="BH786" s="699"/>
      <c r="BI786" s="699"/>
      <c r="BJ786" s="699"/>
      <c r="BK786" s="702"/>
      <c r="BL786" s="702"/>
      <c r="BM786" s="702"/>
      <c r="BN786" s="699"/>
      <c r="BO786" s="699"/>
      <c r="BP786" s="699"/>
      <c r="BQ786" s="699"/>
      <c r="BR786" s="699"/>
      <c r="BS786" s="699"/>
      <c r="BT786" s="699"/>
      <c r="BU786" s="699"/>
      <c r="BV786" s="699"/>
      <c r="BW786" s="699"/>
      <c r="BX786" s="699"/>
      <c r="BY786" s="699"/>
      <c r="BZ786" s="699"/>
      <c r="CA786" s="716"/>
      <c r="CB786" s="699"/>
      <c r="CC786" s="699"/>
      <c r="CD786" s="699"/>
      <c r="CE786" s="699"/>
      <c r="CF786" s="699"/>
      <c r="CG786" s="699"/>
      <c r="CH786" s="699"/>
      <c r="CI786" s="699"/>
      <c r="CJ786" s="699"/>
      <c r="CK786" s="699"/>
      <c r="CL786" s="699"/>
      <c r="CM786" s="699"/>
      <c r="CN786" s="699"/>
      <c r="CO786" s="699"/>
      <c r="CP786" s="699"/>
      <c r="CQ786" s="699"/>
      <c r="CR786" s="699"/>
      <c r="CS786" s="699"/>
      <c r="CT786" s="699"/>
      <c r="CU786" s="699"/>
      <c r="CV786" s="699"/>
      <c r="CW786" s="699"/>
      <c r="CX786" s="699"/>
      <c r="CY786" s="699"/>
      <c r="CZ786" s="699"/>
      <c r="DA786" s="699"/>
      <c r="DB786" s="699"/>
      <c r="DC786" s="699"/>
      <c r="DD786" s="699"/>
      <c r="DO786" s="717"/>
      <c r="DP786" s="717"/>
      <c r="DQ786" s="717"/>
      <c r="DR786" s="699"/>
      <c r="DS786" s="699"/>
      <c r="DT786" s="699"/>
      <c r="DU786" s="699"/>
      <c r="DV786" s="699"/>
      <c r="DW786" s="699"/>
      <c r="DX786" s="699"/>
      <c r="DY786" s="699"/>
      <c r="DZ786" s="699"/>
      <c r="EA786" s="699"/>
      <c r="EB786" s="699"/>
      <c r="EC786" s="699"/>
      <c r="ED786" s="699"/>
      <c r="EE786" s="717"/>
      <c r="EF786" s="717"/>
      <c r="EG786" s="717"/>
      <c r="EH786" s="717"/>
      <c r="EI786" s="717"/>
      <c r="EJ786" s="717"/>
      <c r="EK786" s="717"/>
      <c r="EL786" s="717"/>
      <c r="EM786" s="717"/>
      <c r="EN786" s="717"/>
      <c r="EO786" s="717"/>
      <c r="EP786" s="717"/>
      <c r="EQ786" s="717"/>
      <c r="ER786" s="717"/>
      <c r="ES786" s="699"/>
      <c r="ET786" s="699"/>
      <c r="EU786" s="699"/>
      <c r="EV786" s="699"/>
      <c r="EW786" s="699"/>
      <c r="EX786" s="699"/>
      <c r="EY786" s="699"/>
      <c r="EZ786" s="699"/>
      <c r="FA786" s="699"/>
      <c r="FB786" s="699"/>
      <c r="FC786" s="699"/>
      <c r="FD786" s="699"/>
      <c r="FE786" s="699"/>
      <c r="FF786" s="699"/>
      <c r="FG786" s="699"/>
      <c r="FH786" s="699"/>
      <c r="FI786" s="699"/>
      <c r="FJ786" s="699"/>
      <c r="FK786" s="699"/>
      <c r="FL786" s="699"/>
      <c r="FM786" s="699"/>
      <c r="FN786" s="699"/>
    </row>
    <row r="787" spans="2:170" s="715" customFormat="1" ht="12.75" customHeight="1">
      <c r="B787" s="699"/>
      <c r="C787" s="699"/>
      <c r="D787" s="699"/>
      <c r="E787" s="699"/>
      <c r="F787" s="699"/>
      <c r="G787" s="699"/>
      <c r="H787" s="699"/>
      <c r="I787" s="699"/>
      <c r="J787" s="699"/>
      <c r="K787" s="699"/>
      <c r="L787" s="699"/>
      <c r="M787" s="699"/>
      <c r="N787" s="699"/>
      <c r="O787" s="699"/>
      <c r="P787" s="699"/>
      <c r="Q787" s="699"/>
      <c r="R787" s="699"/>
      <c r="S787" s="699"/>
      <c r="T787" s="699"/>
      <c r="U787" s="699"/>
      <c r="V787" s="699"/>
      <c r="W787" s="699"/>
      <c r="X787" s="699"/>
      <c r="Y787" s="699"/>
      <c r="Z787" s="699"/>
      <c r="AA787" s="699"/>
      <c r="AB787" s="699"/>
      <c r="AC787" s="699"/>
      <c r="AD787" s="699"/>
      <c r="AE787" s="699"/>
      <c r="AF787" s="699"/>
      <c r="AG787" s="699"/>
      <c r="AI787" s="716"/>
      <c r="AJ787" s="699"/>
      <c r="AK787" s="716"/>
      <c r="AL787" s="699"/>
      <c r="AM787" s="699"/>
      <c r="AN787" s="699"/>
      <c r="AO787" s="699"/>
      <c r="AP787" s="699"/>
      <c r="AQ787" s="717"/>
      <c r="AR787" s="699"/>
      <c r="AS787" s="699"/>
      <c r="AT787" s="699"/>
      <c r="AU787" s="699"/>
      <c r="AV787" s="699"/>
      <c r="AW787" s="699"/>
      <c r="AX787" s="699"/>
      <c r="AY787" s="699"/>
      <c r="AZ787" s="699"/>
      <c r="BA787" s="699"/>
      <c r="BB787" s="699"/>
      <c r="BC787" s="699"/>
      <c r="BD787" s="699"/>
      <c r="BE787" s="699"/>
      <c r="BF787" s="699"/>
      <c r="BG787" s="699"/>
      <c r="BH787" s="699"/>
      <c r="BI787" s="699"/>
      <c r="BJ787" s="699"/>
      <c r="BK787" s="702"/>
      <c r="BL787" s="702"/>
      <c r="BM787" s="702"/>
      <c r="BN787" s="699"/>
      <c r="BO787" s="699"/>
      <c r="BP787" s="699"/>
      <c r="BQ787" s="699"/>
      <c r="BR787" s="699"/>
      <c r="BS787" s="699"/>
      <c r="BT787" s="699"/>
      <c r="BU787" s="699"/>
      <c r="BV787" s="699"/>
      <c r="BW787" s="699"/>
      <c r="BX787" s="699"/>
      <c r="BY787" s="699"/>
      <c r="BZ787" s="699"/>
      <c r="CA787" s="716"/>
      <c r="CB787" s="699"/>
      <c r="CC787" s="699"/>
      <c r="CD787" s="699"/>
      <c r="CE787" s="699"/>
      <c r="CF787" s="699"/>
      <c r="CG787" s="699"/>
      <c r="CH787" s="699"/>
      <c r="CI787" s="699"/>
      <c r="CJ787" s="699"/>
      <c r="CK787" s="699"/>
      <c r="CL787" s="699"/>
      <c r="CM787" s="699"/>
      <c r="CN787" s="699"/>
      <c r="CO787" s="699"/>
      <c r="CP787" s="699"/>
      <c r="CQ787" s="699"/>
      <c r="CR787" s="699"/>
      <c r="CS787" s="699"/>
      <c r="CT787" s="699"/>
      <c r="CU787" s="699"/>
      <c r="CV787" s="699"/>
      <c r="CW787" s="699"/>
      <c r="CX787" s="699"/>
      <c r="CY787" s="699"/>
      <c r="CZ787" s="699"/>
      <c r="DA787" s="699"/>
      <c r="DB787" s="699"/>
      <c r="DC787" s="699"/>
      <c r="DD787" s="699"/>
      <c r="DO787" s="717"/>
      <c r="DP787" s="717"/>
      <c r="DQ787" s="717"/>
      <c r="DR787" s="699"/>
      <c r="DS787" s="699"/>
      <c r="DT787" s="699"/>
      <c r="DU787" s="699"/>
      <c r="DV787" s="699"/>
      <c r="DW787" s="699"/>
      <c r="DX787" s="699"/>
      <c r="DY787" s="699"/>
      <c r="DZ787" s="699"/>
      <c r="EA787" s="699"/>
      <c r="EB787" s="699"/>
      <c r="EC787" s="699"/>
      <c r="ED787" s="699"/>
      <c r="EE787" s="717"/>
      <c r="EF787" s="717"/>
      <c r="EG787" s="717"/>
      <c r="EH787" s="717"/>
      <c r="EI787" s="717"/>
      <c r="EJ787" s="717"/>
      <c r="EK787" s="717"/>
      <c r="EL787" s="717"/>
      <c r="EM787" s="717"/>
      <c r="EN787" s="717"/>
      <c r="EO787" s="717"/>
      <c r="EP787" s="717"/>
      <c r="EQ787" s="717"/>
      <c r="ER787" s="717"/>
      <c r="ES787" s="699"/>
      <c r="ET787" s="699"/>
      <c r="EU787" s="699"/>
      <c r="EV787" s="699"/>
      <c r="EW787" s="699"/>
      <c r="EX787" s="699"/>
      <c r="EY787" s="699"/>
      <c r="EZ787" s="699"/>
      <c r="FA787" s="699"/>
      <c r="FB787" s="699"/>
      <c r="FC787" s="699"/>
      <c r="FD787" s="699"/>
      <c r="FE787" s="699"/>
      <c r="FF787" s="699"/>
      <c r="FG787" s="699"/>
      <c r="FH787" s="699"/>
      <c r="FI787" s="699"/>
      <c r="FJ787" s="699"/>
      <c r="FK787" s="699"/>
      <c r="FL787" s="699"/>
      <c r="FM787" s="699"/>
      <c r="FN787" s="699"/>
    </row>
    <row r="788" spans="2:170" s="715" customFormat="1" ht="12.75" customHeight="1">
      <c r="B788" s="699"/>
      <c r="C788" s="699"/>
      <c r="D788" s="699"/>
      <c r="E788" s="699"/>
      <c r="F788" s="699"/>
      <c r="G788" s="699"/>
      <c r="H788" s="699"/>
      <c r="I788" s="699"/>
      <c r="J788" s="699"/>
      <c r="K788" s="699"/>
      <c r="L788" s="699"/>
      <c r="M788" s="699"/>
      <c r="N788" s="699"/>
      <c r="O788" s="699"/>
      <c r="P788" s="699"/>
      <c r="Q788" s="699"/>
      <c r="R788" s="699"/>
      <c r="S788" s="699"/>
      <c r="T788" s="699"/>
      <c r="U788" s="699"/>
      <c r="V788" s="699"/>
      <c r="W788" s="699"/>
      <c r="X788" s="699"/>
      <c r="Y788" s="699"/>
      <c r="Z788" s="699"/>
      <c r="AA788" s="699"/>
      <c r="AB788" s="699"/>
      <c r="AC788" s="699"/>
      <c r="AD788" s="699"/>
      <c r="AE788" s="699"/>
      <c r="AF788" s="699"/>
      <c r="AG788" s="699"/>
      <c r="AI788" s="716"/>
      <c r="AJ788" s="699"/>
      <c r="AK788" s="716"/>
      <c r="AL788" s="699"/>
      <c r="AM788" s="699"/>
      <c r="AN788" s="699"/>
      <c r="AO788" s="699"/>
      <c r="AP788" s="699"/>
      <c r="AQ788" s="717"/>
      <c r="AR788" s="699"/>
      <c r="AS788" s="699"/>
      <c r="AT788" s="699"/>
      <c r="AU788" s="699"/>
      <c r="AV788" s="699"/>
      <c r="AW788" s="699"/>
      <c r="AX788" s="699"/>
      <c r="AY788" s="699"/>
      <c r="AZ788" s="699"/>
      <c r="BA788" s="699"/>
      <c r="BB788" s="699"/>
      <c r="BC788" s="699"/>
      <c r="BD788" s="699"/>
      <c r="BE788" s="699"/>
      <c r="BF788" s="699"/>
      <c r="BG788" s="699"/>
      <c r="BH788" s="699"/>
      <c r="BI788" s="699"/>
      <c r="BJ788" s="699"/>
      <c r="BK788" s="702"/>
      <c r="BL788" s="702"/>
      <c r="BM788" s="702"/>
      <c r="BN788" s="699"/>
      <c r="BO788" s="699"/>
      <c r="BP788" s="699"/>
      <c r="BQ788" s="699"/>
      <c r="BR788" s="699"/>
      <c r="BS788" s="699"/>
      <c r="BT788" s="699"/>
      <c r="BU788" s="699"/>
      <c r="BV788" s="699"/>
      <c r="BW788" s="699"/>
      <c r="BX788" s="699"/>
      <c r="BY788" s="699"/>
      <c r="BZ788" s="699"/>
      <c r="CA788" s="716"/>
      <c r="CB788" s="699"/>
      <c r="CC788" s="699"/>
      <c r="CD788" s="699"/>
      <c r="CE788" s="699"/>
      <c r="CF788" s="699"/>
      <c r="CG788" s="699"/>
      <c r="CH788" s="699"/>
      <c r="CI788" s="699"/>
      <c r="CJ788" s="699"/>
      <c r="CK788" s="699"/>
      <c r="CL788" s="699"/>
      <c r="CM788" s="699"/>
      <c r="CN788" s="699"/>
      <c r="CO788" s="699"/>
      <c r="CP788" s="699"/>
      <c r="CQ788" s="699"/>
      <c r="CR788" s="699"/>
      <c r="CS788" s="699"/>
      <c r="CT788" s="699"/>
      <c r="CU788" s="699"/>
      <c r="CV788" s="699"/>
      <c r="CW788" s="699"/>
      <c r="CX788" s="699"/>
      <c r="CY788" s="699"/>
      <c r="CZ788" s="699"/>
      <c r="DA788" s="699"/>
      <c r="DB788" s="699"/>
      <c r="DC788" s="699"/>
      <c r="DD788" s="699"/>
      <c r="DO788" s="717"/>
      <c r="DP788" s="717"/>
      <c r="DQ788" s="717"/>
      <c r="DR788" s="699"/>
      <c r="DS788" s="699"/>
      <c r="DT788" s="699"/>
      <c r="DU788" s="699"/>
      <c r="DV788" s="699"/>
      <c r="DW788" s="699"/>
      <c r="DX788" s="699"/>
      <c r="DY788" s="699"/>
      <c r="DZ788" s="699"/>
      <c r="EA788" s="699"/>
      <c r="EB788" s="699"/>
      <c r="EC788" s="699"/>
      <c r="ED788" s="699"/>
      <c r="EE788" s="717"/>
      <c r="EF788" s="717"/>
      <c r="EG788" s="717"/>
      <c r="EH788" s="717"/>
      <c r="EI788" s="717"/>
      <c r="EJ788" s="717"/>
      <c r="EK788" s="717"/>
      <c r="EL788" s="717"/>
      <c r="EM788" s="717"/>
      <c r="EN788" s="717"/>
      <c r="EO788" s="717"/>
      <c r="EP788" s="717"/>
      <c r="EQ788" s="717"/>
      <c r="ER788" s="717"/>
      <c r="ES788" s="699"/>
      <c r="ET788" s="699"/>
      <c r="EU788" s="699"/>
      <c r="EV788" s="699"/>
      <c r="EW788" s="699"/>
      <c r="EX788" s="699"/>
      <c r="EY788" s="699"/>
      <c r="EZ788" s="699"/>
      <c r="FA788" s="699"/>
      <c r="FB788" s="699"/>
      <c r="FC788" s="699"/>
      <c r="FD788" s="699"/>
      <c r="FE788" s="699"/>
      <c r="FF788" s="699"/>
      <c r="FG788" s="699"/>
      <c r="FH788" s="699"/>
      <c r="FI788" s="699"/>
      <c r="FJ788" s="699"/>
      <c r="FK788" s="699"/>
      <c r="FL788" s="699"/>
      <c r="FM788" s="699"/>
      <c r="FN788" s="699"/>
    </row>
    <row r="789" spans="2:170" s="715" customFormat="1" ht="12.75" customHeight="1">
      <c r="B789" s="699"/>
      <c r="C789" s="699"/>
      <c r="D789" s="699"/>
      <c r="E789" s="699"/>
      <c r="F789" s="699"/>
      <c r="G789" s="699"/>
      <c r="H789" s="699"/>
      <c r="I789" s="699"/>
      <c r="J789" s="699"/>
      <c r="K789" s="699"/>
      <c r="L789" s="699"/>
      <c r="M789" s="699"/>
      <c r="N789" s="699"/>
      <c r="O789" s="699"/>
      <c r="P789" s="699"/>
      <c r="Q789" s="699"/>
      <c r="R789" s="699"/>
      <c r="S789" s="699"/>
      <c r="T789" s="699"/>
      <c r="U789" s="699"/>
      <c r="V789" s="699"/>
      <c r="W789" s="699"/>
      <c r="X789" s="699"/>
      <c r="Y789" s="699"/>
      <c r="Z789" s="699"/>
      <c r="AA789" s="699"/>
      <c r="AB789" s="699"/>
      <c r="AC789" s="699"/>
      <c r="AD789" s="699"/>
      <c r="AE789" s="699"/>
      <c r="AF789" s="699"/>
      <c r="AG789" s="699"/>
      <c r="AI789" s="716"/>
      <c r="AJ789" s="699"/>
      <c r="AK789" s="716"/>
      <c r="AL789" s="699"/>
      <c r="AM789" s="699"/>
      <c r="AN789" s="699"/>
      <c r="AO789" s="699"/>
      <c r="AP789" s="699"/>
      <c r="AQ789" s="717"/>
      <c r="AR789" s="699"/>
      <c r="AS789" s="699"/>
      <c r="AT789" s="699"/>
      <c r="AU789" s="699"/>
      <c r="AV789" s="699"/>
      <c r="AW789" s="699"/>
      <c r="AX789" s="699"/>
      <c r="AY789" s="699"/>
      <c r="AZ789" s="699"/>
      <c r="BA789" s="699"/>
      <c r="BB789" s="699"/>
      <c r="BC789" s="699"/>
      <c r="BD789" s="699"/>
      <c r="BE789" s="699"/>
      <c r="BF789" s="699"/>
      <c r="BG789" s="699"/>
      <c r="BH789" s="699"/>
      <c r="BI789" s="699"/>
      <c r="BJ789" s="699"/>
      <c r="BK789" s="702"/>
      <c r="BL789" s="702"/>
      <c r="BM789" s="702"/>
      <c r="BN789" s="699"/>
      <c r="BO789" s="699"/>
      <c r="BP789" s="699"/>
      <c r="BQ789" s="699"/>
      <c r="BR789" s="699"/>
      <c r="BS789" s="699"/>
      <c r="BT789" s="699"/>
      <c r="BU789" s="699"/>
      <c r="BV789" s="699"/>
      <c r="BW789" s="699"/>
      <c r="BX789" s="699"/>
      <c r="BY789" s="699"/>
      <c r="BZ789" s="699"/>
      <c r="CA789" s="716"/>
      <c r="CB789" s="699"/>
      <c r="CC789" s="699"/>
      <c r="CD789" s="699"/>
      <c r="CE789" s="699"/>
      <c r="CF789" s="699"/>
      <c r="CG789" s="699"/>
      <c r="CH789" s="699"/>
      <c r="CI789" s="699"/>
      <c r="CJ789" s="699"/>
      <c r="CK789" s="699"/>
      <c r="CL789" s="699"/>
      <c r="CM789" s="699"/>
      <c r="CN789" s="699"/>
      <c r="CO789" s="699"/>
      <c r="CP789" s="699"/>
      <c r="CQ789" s="699"/>
      <c r="CR789" s="699"/>
      <c r="CS789" s="699"/>
      <c r="CT789" s="699"/>
      <c r="CU789" s="699"/>
      <c r="CV789" s="699"/>
      <c r="CW789" s="699"/>
      <c r="CX789" s="699"/>
      <c r="CY789" s="699"/>
      <c r="CZ789" s="699"/>
      <c r="DA789" s="699"/>
      <c r="DB789" s="699"/>
      <c r="DC789" s="699"/>
      <c r="DD789" s="699"/>
      <c r="DO789" s="717"/>
      <c r="DP789" s="717"/>
      <c r="DQ789" s="717"/>
      <c r="DR789" s="699"/>
      <c r="DS789" s="699"/>
      <c r="DT789" s="699"/>
      <c r="DU789" s="699"/>
      <c r="DV789" s="699"/>
      <c r="DW789" s="699"/>
      <c r="DX789" s="699"/>
      <c r="DY789" s="699"/>
      <c r="DZ789" s="699"/>
      <c r="EA789" s="699"/>
      <c r="EB789" s="699"/>
      <c r="EC789" s="699"/>
      <c r="ED789" s="699"/>
      <c r="EE789" s="717"/>
      <c r="EF789" s="717"/>
      <c r="EG789" s="717"/>
      <c r="EH789" s="717"/>
      <c r="EI789" s="717"/>
      <c r="EJ789" s="717"/>
      <c r="EK789" s="717"/>
      <c r="EL789" s="717"/>
      <c r="EM789" s="717"/>
      <c r="EN789" s="717"/>
      <c r="EO789" s="717"/>
      <c r="EP789" s="717"/>
      <c r="EQ789" s="717"/>
      <c r="ER789" s="717"/>
      <c r="ES789" s="699"/>
      <c r="ET789" s="699"/>
      <c r="EU789" s="699"/>
      <c r="EV789" s="699"/>
      <c r="EW789" s="699"/>
      <c r="EX789" s="699"/>
      <c r="EY789" s="699"/>
      <c r="EZ789" s="699"/>
      <c r="FA789" s="699"/>
      <c r="FB789" s="699"/>
      <c r="FC789" s="699"/>
      <c r="FD789" s="699"/>
      <c r="FE789" s="699"/>
      <c r="FF789" s="699"/>
      <c r="FG789" s="699"/>
      <c r="FH789" s="699"/>
      <c r="FI789" s="699"/>
      <c r="FJ789" s="699"/>
      <c r="FK789" s="699"/>
      <c r="FL789" s="699"/>
      <c r="FM789" s="699"/>
      <c r="FN789" s="699"/>
    </row>
    <row r="790" spans="2:170" s="715" customFormat="1" ht="12.75" customHeight="1">
      <c r="B790" s="699"/>
      <c r="C790" s="699"/>
      <c r="D790" s="699"/>
      <c r="E790" s="699"/>
      <c r="F790" s="699"/>
      <c r="G790" s="699"/>
      <c r="H790" s="699"/>
      <c r="I790" s="699"/>
      <c r="J790" s="699"/>
      <c r="K790" s="699"/>
      <c r="L790" s="699"/>
      <c r="M790" s="699"/>
      <c r="N790" s="699"/>
      <c r="O790" s="699"/>
      <c r="P790" s="699"/>
      <c r="Q790" s="699"/>
      <c r="R790" s="699"/>
      <c r="S790" s="699"/>
      <c r="T790" s="699"/>
      <c r="U790" s="699"/>
      <c r="V790" s="699"/>
      <c r="W790" s="699"/>
      <c r="X790" s="699"/>
      <c r="Y790" s="699"/>
      <c r="Z790" s="699"/>
      <c r="AA790" s="699"/>
      <c r="AB790" s="699"/>
      <c r="AC790" s="699"/>
      <c r="AD790" s="699"/>
      <c r="AE790" s="699"/>
      <c r="AF790" s="699"/>
      <c r="AG790" s="699"/>
      <c r="AI790" s="716"/>
      <c r="AJ790" s="699"/>
      <c r="AK790" s="716"/>
      <c r="AL790" s="699"/>
      <c r="AM790" s="699"/>
      <c r="AN790" s="699"/>
      <c r="AO790" s="699"/>
      <c r="AP790" s="699"/>
      <c r="AQ790" s="717"/>
      <c r="AR790" s="699"/>
      <c r="AS790" s="699"/>
      <c r="AT790" s="699"/>
      <c r="AU790" s="699"/>
      <c r="AV790" s="699"/>
      <c r="AW790" s="699"/>
      <c r="AX790" s="699"/>
      <c r="AY790" s="699"/>
      <c r="AZ790" s="699"/>
      <c r="BA790" s="699"/>
      <c r="BB790" s="699"/>
      <c r="BC790" s="699"/>
      <c r="BD790" s="699"/>
      <c r="BE790" s="699"/>
      <c r="BF790" s="699"/>
      <c r="BG790" s="699"/>
      <c r="BH790" s="699"/>
      <c r="BI790" s="699"/>
      <c r="BJ790" s="699"/>
      <c r="BK790" s="702"/>
      <c r="BL790" s="702"/>
      <c r="BM790" s="702"/>
      <c r="BN790" s="699"/>
      <c r="BO790" s="699"/>
      <c r="BP790" s="699"/>
      <c r="BQ790" s="699"/>
      <c r="BR790" s="699"/>
      <c r="BS790" s="699"/>
      <c r="BT790" s="699"/>
      <c r="BU790" s="699"/>
      <c r="BV790" s="699"/>
      <c r="BW790" s="699"/>
      <c r="BX790" s="699"/>
      <c r="BY790" s="699"/>
      <c r="BZ790" s="699"/>
      <c r="CA790" s="716"/>
      <c r="CB790" s="699"/>
      <c r="CC790" s="699"/>
      <c r="CD790" s="699"/>
      <c r="CE790" s="699"/>
      <c r="CF790" s="699"/>
      <c r="CG790" s="699"/>
      <c r="CH790" s="699"/>
      <c r="CI790" s="699"/>
      <c r="CJ790" s="699"/>
      <c r="CK790" s="699"/>
      <c r="CL790" s="699"/>
      <c r="CM790" s="699"/>
      <c r="CN790" s="699"/>
      <c r="CO790" s="699"/>
      <c r="CP790" s="699"/>
      <c r="CQ790" s="699"/>
      <c r="CR790" s="699"/>
      <c r="CS790" s="699"/>
      <c r="CT790" s="699"/>
      <c r="CU790" s="699"/>
      <c r="CV790" s="699"/>
      <c r="CW790" s="699"/>
      <c r="CX790" s="699"/>
      <c r="CY790" s="699"/>
      <c r="CZ790" s="699"/>
      <c r="DA790" s="699"/>
      <c r="DB790" s="699"/>
      <c r="DC790" s="699"/>
      <c r="DD790" s="699"/>
      <c r="DO790" s="717"/>
      <c r="DP790" s="717"/>
      <c r="DQ790" s="717"/>
      <c r="DR790" s="699"/>
      <c r="DS790" s="699"/>
      <c r="DT790" s="699"/>
      <c r="DU790" s="699"/>
      <c r="DV790" s="699"/>
      <c r="DW790" s="699"/>
      <c r="DX790" s="699"/>
      <c r="DY790" s="699"/>
      <c r="DZ790" s="699"/>
      <c r="EA790" s="699"/>
      <c r="EB790" s="699"/>
      <c r="EC790" s="699"/>
      <c r="ED790" s="699"/>
      <c r="EE790" s="717"/>
      <c r="EF790" s="717"/>
      <c r="EG790" s="717"/>
      <c r="EH790" s="717"/>
      <c r="EI790" s="717"/>
      <c r="EJ790" s="717"/>
      <c r="EK790" s="717"/>
      <c r="EL790" s="717"/>
      <c r="EM790" s="717"/>
      <c r="EN790" s="717"/>
      <c r="EO790" s="717"/>
      <c r="EP790" s="717"/>
      <c r="EQ790" s="717"/>
      <c r="ER790" s="717"/>
      <c r="ES790" s="699"/>
      <c r="ET790" s="699"/>
      <c r="EU790" s="699"/>
      <c r="EV790" s="699"/>
      <c r="EW790" s="699"/>
      <c r="EX790" s="699"/>
      <c r="EY790" s="699"/>
      <c r="EZ790" s="699"/>
      <c r="FA790" s="699"/>
      <c r="FB790" s="699"/>
      <c r="FC790" s="699"/>
      <c r="FD790" s="699"/>
      <c r="FE790" s="699"/>
      <c r="FF790" s="699"/>
      <c r="FG790" s="699"/>
      <c r="FH790" s="699"/>
      <c r="FI790" s="699"/>
      <c r="FJ790" s="699"/>
      <c r="FK790" s="699"/>
      <c r="FL790" s="699"/>
      <c r="FM790" s="699"/>
      <c r="FN790" s="699"/>
    </row>
    <row r="791" spans="2:170" s="715" customFormat="1" ht="12.75" customHeight="1">
      <c r="B791" s="699"/>
      <c r="C791" s="699"/>
      <c r="D791" s="699"/>
      <c r="E791" s="699"/>
      <c r="F791" s="699"/>
      <c r="G791" s="699"/>
      <c r="H791" s="699"/>
      <c r="I791" s="699"/>
      <c r="J791" s="699"/>
      <c r="K791" s="699"/>
      <c r="L791" s="699"/>
      <c r="M791" s="699"/>
      <c r="N791" s="699"/>
      <c r="O791" s="699"/>
      <c r="P791" s="699"/>
      <c r="Q791" s="699"/>
      <c r="R791" s="699"/>
      <c r="S791" s="699"/>
      <c r="T791" s="699"/>
      <c r="U791" s="699"/>
      <c r="V791" s="699"/>
      <c r="W791" s="699"/>
      <c r="X791" s="699"/>
      <c r="Y791" s="699"/>
      <c r="Z791" s="699"/>
      <c r="AA791" s="699"/>
      <c r="AB791" s="699"/>
      <c r="AC791" s="699"/>
      <c r="AD791" s="699"/>
      <c r="AE791" s="699"/>
      <c r="AF791" s="699"/>
      <c r="AG791" s="699"/>
      <c r="AI791" s="716"/>
      <c r="AJ791" s="699"/>
      <c r="AK791" s="716"/>
      <c r="AL791" s="699"/>
      <c r="AM791" s="699"/>
      <c r="AN791" s="699"/>
      <c r="AO791" s="699"/>
      <c r="AP791" s="699"/>
      <c r="AQ791" s="717"/>
      <c r="AR791" s="699"/>
      <c r="AS791" s="699"/>
      <c r="AT791" s="699"/>
      <c r="AU791" s="699"/>
      <c r="AV791" s="699"/>
      <c r="AW791" s="699"/>
      <c r="AX791" s="699"/>
      <c r="AY791" s="699"/>
      <c r="AZ791" s="699"/>
      <c r="BA791" s="699"/>
      <c r="BB791" s="699"/>
      <c r="BC791" s="699"/>
      <c r="BD791" s="699"/>
      <c r="BE791" s="699"/>
      <c r="BF791" s="699"/>
      <c r="BG791" s="699"/>
      <c r="BH791" s="699"/>
      <c r="BI791" s="699"/>
      <c r="BJ791" s="699"/>
      <c r="BK791" s="702"/>
      <c r="BL791" s="702"/>
      <c r="BM791" s="702"/>
      <c r="BN791" s="699"/>
      <c r="BO791" s="699"/>
      <c r="BP791" s="699"/>
      <c r="BQ791" s="699"/>
      <c r="BR791" s="699"/>
      <c r="BS791" s="699"/>
      <c r="BT791" s="699"/>
      <c r="BU791" s="699"/>
      <c r="BV791" s="699"/>
      <c r="BW791" s="699"/>
      <c r="BX791" s="699"/>
      <c r="BY791" s="699"/>
      <c r="BZ791" s="699"/>
      <c r="CA791" s="716"/>
      <c r="CB791" s="699"/>
      <c r="CC791" s="699"/>
      <c r="CD791" s="699"/>
      <c r="CE791" s="699"/>
      <c r="CF791" s="699"/>
      <c r="CG791" s="699"/>
      <c r="CH791" s="699"/>
      <c r="CI791" s="699"/>
      <c r="CJ791" s="699"/>
      <c r="CK791" s="699"/>
      <c r="CL791" s="699"/>
      <c r="CM791" s="699"/>
      <c r="CN791" s="699"/>
      <c r="CO791" s="699"/>
      <c r="CP791" s="699"/>
      <c r="CQ791" s="699"/>
      <c r="CR791" s="699"/>
      <c r="CS791" s="699"/>
      <c r="CT791" s="699"/>
      <c r="CU791" s="699"/>
      <c r="CV791" s="699"/>
      <c r="CW791" s="699"/>
      <c r="CX791" s="699"/>
      <c r="CY791" s="699"/>
      <c r="CZ791" s="699"/>
      <c r="DA791" s="699"/>
      <c r="DB791" s="699"/>
      <c r="DC791" s="699"/>
      <c r="DD791" s="699"/>
      <c r="DO791" s="717"/>
      <c r="DP791" s="717"/>
      <c r="DQ791" s="717"/>
      <c r="DR791" s="699"/>
      <c r="DS791" s="699"/>
      <c r="DT791" s="699"/>
      <c r="DU791" s="699"/>
      <c r="DV791" s="699"/>
      <c r="DW791" s="699"/>
      <c r="DX791" s="699"/>
      <c r="DY791" s="699"/>
      <c r="DZ791" s="699"/>
      <c r="EA791" s="699"/>
      <c r="EB791" s="699"/>
      <c r="EC791" s="699"/>
      <c r="ED791" s="699"/>
      <c r="EE791" s="717"/>
      <c r="EF791" s="717"/>
      <c r="EG791" s="717"/>
      <c r="EH791" s="717"/>
      <c r="EI791" s="717"/>
      <c r="EJ791" s="717"/>
      <c r="EK791" s="717"/>
      <c r="EL791" s="717"/>
      <c r="EM791" s="717"/>
      <c r="EN791" s="717"/>
      <c r="EO791" s="717"/>
      <c r="EP791" s="717"/>
      <c r="EQ791" s="717"/>
      <c r="ER791" s="717"/>
      <c r="ES791" s="699"/>
      <c r="ET791" s="699"/>
      <c r="EU791" s="699"/>
      <c r="EV791" s="699"/>
      <c r="EW791" s="699"/>
      <c r="EX791" s="699"/>
      <c r="EY791" s="699"/>
      <c r="EZ791" s="699"/>
      <c r="FA791" s="699"/>
      <c r="FB791" s="699"/>
      <c r="FC791" s="699"/>
      <c r="FD791" s="699"/>
      <c r="FE791" s="699"/>
      <c r="FF791" s="699"/>
      <c r="FG791" s="699"/>
      <c r="FH791" s="699"/>
      <c r="FI791" s="699"/>
      <c r="FJ791" s="699"/>
      <c r="FK791" s="699"/>
      <c r="FL791" s="699"/>
      <c r="FM791" s="699"/>
      <c r="FN791" s="699"/>
    </row>
    <row r="792" spans="2:170" s="715" customFormat="1" ht="12.75" customHeight="1">
      <c r="B792" s="699"/>
      <c r="C792" s="699"/>
      <c r="D792" s="699"/>
      <c r="E792" s="699"/>
      <c r="F792" s="699"/>
      <c r="G792" s="699"/>
      <c r="H792" s="699"/>
      <c r="I792" s="699"/>
      <c r="J792" s="699"/>
      <c r="K792" s="699"/>
      <c r="L792" s="699"/>
      <c r="M792" s="699"/>
      <c r="N792" s="699"/>
      <c r="O792" s="699"/>
      <c r="P792" s="699"/>
      <c r="Q792" s="699"/>
      <c r="R792" s="699"/>
      <c r="S792" s="699"/>
      <c r="T792" s="699"/>
      <c r="U792" s="699"/>
      <c r="V792" s="699"/>
      <c r="W792" s="699"/>
      <c r="X792" s="699"/>
      <c r="Y792" s="699"/>
      <c r="Z792" s="699"/>
      <c r="AA792" s="699"/>
      <c r="AB792" s="699"/>
      <c r="AC792" s="699"/>
      <c r="AD792" s="699"/>
      <c r="AE792" s="699"/>
      <c r="AF792" s="699"/>
      <c r="AG792" s="699"/>
      <c r="AI792" s="716"/>
      <c r="AJ792" s="699"/>
      <c r="AK792" s="716"/>
      <c r="AL792" s="699"/>
      <c r="AM792" s="699"/>
      <c r="AN792" s="699"/>
      <c r="AO792" s="699"/>
      <c r="AP792" s="699"/>
      <c r="AQ792" s="717"/>
      <c r="AR792" s="699"/>
      <c r="AS792" s="699"/>
      <c r="AT792" s="699"/>
      <c r="AU792" s="699"/>
      <c r="AV792" s="699"/>
      <c r="AW792" s="699"/>
      <c r="AX792" s="699"/>
      <c r="AY792" s="699"/>
      <c r="AZ792" s="699"/>
      <c r="BA792" s="699"/>
      <c r="BB792" s="699"/>
      <c r="BC792" s="699"/>
      <c r="BD792" s="699"/>
      <c r="BE792" s="699"/>
      <c r="BF792" s="699"/>
      <c r="BG792" s="699"/>
      <c r="BH792" s="699"/>
      <c r="BI792" s="699"/>
      <c r="BJ792" s="699"/>
      <c r="BK792" s="702"/>
      <c r="BL792" s="702"/>
      <c r="BM792" s="702"/>
      <c r="BN792" s="699"/>
      <c r="BO792" s="699"/>
      <c r="BP792" s="699"/>
      <c r="BQ792" s="699"/>
      <c r="BR792" s="699"/>
      <c r="BS792" s="699"/>
      <c r="BT792" s="699"/>
      <c r="BU792" s="699"/>
      <c r="BV792" s="699"/>
      <c r="BW792" s="699"/>
      <c r="BX792" s="699"/>
      <c r="BY792" s="699"/>
      <c r="BZ792" s="699"/>
      <c r="CA792" s="716"/>
      <c r="CB792" s="699"/>
      <c r="CC792" s="699"/>
      <c r="CD792" s="699"/>
      <c r="CE792" s="699"/>
      <c r="CF792" s="699"/>
      <c r="CG792" s="699"/>
      <c r="CH792" s="699"/>
      <c r="CI792" s="699"/>
      <c r="CJ792" s="699"/>
      <c r="CK792" s="699"/>
      <c r="CL792" s="699"/>
      <c r="CM792" s="699"/>
      <c r="CN792" s="699"/>
      <c r="CO792" s="699"/>
      <c r="CP792" s="699"/>
      <c r="CQ792" s="699"/>
      <c r="CR792" s="699"/>
      <c r="CS792" s="699"/>
      <c r="CT792" s="699"/>
      <c r="CU792" s="699"/>
      <c r="CV792" s="699"/>
      <c r="CW792" s="699"/>
      <c r="CX792" s="699"/>
      <c r="CY792" s="699"/>
      <c r="CZ792" s="699"/>
      <c r="DA792" s="699"/>
      <c r="DB792" s="699"/>
      <c r="DC792" s="699"/>
      <c r="DD792" s="699"/>
      <c r="DO792" s="717"/>
      <c r="DP792" s="717"/>
      <c r="DQ792" s="717"/>
      <c r="DR792" s="699"/>
      <c r="DS792" s="699"/>
      <c r="DT792" s="699"/>
      <c r="DU792" s="699"/>
      <c r="DV792" s="699"/>
      <c r="DW792" s="699"/>
      <c r="DX792" s="699"/>
      <c r="DY792" s="699"/>
      <c r="DZ792" s="699"/>
      <c r="EA792" s="699"/>
      <c r="EB792" s="699"/>
      <c r="EC792" s="699"/>
      <c r="ED792" s="699"/>
      <c r="EE792" s="717"/>
      <c r="EF792" s="717"/>
      <c r="EG792" s="717"/>
      <c r="EH792" s="717"/>
      <c r="EI792" s="717"/>
      <c r="EJ792" s="717"/>
      <c r="EK792" s="717"/>
      <c r="EL792" s="717"/>
      <c r="EM792" s="717"/>
      <c r="EN792" s="717"/>
      <c r="EO792" s="717"/>
      <c r="EP792" s="717"/>
      <c r="EQ792" s="717"/>
      <c r="ER792" s="717"/>
      <c r="ES792" s="699"/>
      <c r="ET792" s="699"/>
      <c r="EU792" s="699"/>
      <c r="EV792" s="699"/>
      <c r="EW792" s="699"/>
      <c r="EX792" s="699"/>
      <c r="EY792" s="699"/>
      <c r="EZ792" s="699"/>
      <c r="FA792" s="699"/>
      <c r="FB792" s="699"/>
      <c r="FC792" s="699"/>
      <c r="FD792" s="699"/>
      <c r="FE792" s="699"/>
      <c r="FF792" s="699"/>
      <c r="FG792" s="699"/>
      <c r="FH792" s="699"/>
      <c r="FI792" s="699"/>
      <c r="FJ792" s="699"/>
      <c r="FK792" s="699"/>
      <c r="FL792" s="699"/>
      <c r="FM792" s="699"/>
      <c r="FN792" s="699"/>
    </row>
    <row r="793" spans="2:170" s="715" customFormat="1" ht="12.75" customHeight="1">
      <c r="B793" s="699"/>
      <c r="C793" s="699"/>
      <c r="D793" s="699"/>
      <c r="E793" s="699"/>
      <c r="F793" s="699"/>
      <c r="G793" s="699"/>
      <c r="H793" s="699"/>
      <c r="I793" s="699"/>
      <c r="J793" s="699"/>
      <c r="K793" s="699"/>
      <c r="L793" s="699"/>
      <c r="M793" s="699"/>
      <c r="N793" s="699"/>
      <c r="O793" s="699"/>
      <c r="P793" s="699"/>
      <c r="Q793" s="699"/>
      <c r="R793" s="699"/>
      <c r="S793" s="699"/>
      <c r="T793" s="699"/>
      <c r="U793" s="699"/>
      <c r="V793" s="699"/>
      <c r="W793" s="699"/>
      <c r="X793" s="699"/>
      <c r="Y793" s="699"/>
      <c r="Z793" s="699"/>
      <c r="AA793" s="699"/>
      <c r="AB793" s="699"/>
      <c r="AC793" s="699"/>
      <c r="AD793" s="699"/>
      <c r="AE793" s="699"/>
      <c r="AF793" s="699"/>
      <c r="AG793" s="699"/>
      <c r="AI793" s="716"/>
      <c r="AJ793" s="699"/>
      <c r="AK793" s="716"/>
      <c r="AL793" s="699"/>
      <c r="AM793" s="699"/>
      <c r="AN793" s="699"/>
      <c r="AO793" s="699"/>
      <c r="AP793" s="699"/>
      <c r="AQ793" s="717"/>
      <c r="AR793" s="699"/>
      <c r="AS793" s="699"/>
      <c r="AT793" s="699"/>
      <c r="AU793" s="699"/>
      <c r="AV793" s="699"/>
      <c r="AW793" s="699"/>
      <c r="AX793" s="699"/>
      <c r="AY793" s="699"/>
      <c r="AZ793" s="699"/>
      <c r="BA793" s="699"/>
      <c r="BB793" s="699"/>
      <c r="BC793" s="699"/>
      <c r="BD793" s="699"/>
      <c r="BE793" s="699"/>
      <c r="BF793" s="699"/>
      <c r="BG793" s="699"/>
      <c r="BH793" s="699"/>
      <c r="BI793" s="699"/>
      <c r="BJ793" s="699"/>
      <c r="BK793" s="702"/>
      <c r="BL793" s="702"/>
      <c r="BM793" s="702"/>
      <c r="BN793" s="699"/>
      <c r="BO793" s="699"/>
      <c r="BP793" s="699"/>
      <c r="BQ793" s="699"/>
      <c r="BR793" s="699"/>
      <c r="BS793" s="699"/>
      <c r="BT793" s="699"/>
      <c r="BU793" s="699"/>
      <c r="BV793" s="699"/>
      <c r="BW793" s="699"/>
      <c r="BX793" s="699"/>
      <c r="BY793" s="699"/>
      <c r="BZ793" s="699"/>
      <c r="CA793" s="716"/>
      <c r="CB793" s="699"/>
      <c r="CC793" s="699"/>
      <c r="CD793" s="699"/>
      <c r="CE793" s="699"/>
      <c r="CF793" s="699"/>
      <c r="CG793" s="699"/>
      <c r="CH793" s="699"/>
      <c r="CI793" s="699"/>
      <c r="CJ793" s="699"/>
      <c r="CK793" s="699"/>
      <c r="CL793" s="699"/>
      <c r="CM793" s="699"/>
      <c r="CN793" s="699"/>
      <c r="CO793" s="699"/>
      <c r="CP793" s="699"/>
      <c r="CQ793" s="699"/>
      <c r="CR793" s="699"/>
      <c r="CS793" s="699"/>
      <c r="CT793" s="699"/>
      <c r="CU793" s="699"/>
      <c r="CV793" s="699"/>
      <c r="CW793" s="699"/>
      <c r="CX793" s="699"/>
      <c r="CY793" s="699"/>
      <c r="CZ793" s="699"/>
      <c r="DA793" s="699"/>
      <c r="DB793" s="699"/>
      <c r="DC793" s="699"/>
      <c r="DD793" s="699"/>
      <c r="DO793" s="717"/>
      <c r="DP793" s="717"/>
      <c r="DQ793" s="717"/>
      <c r="DR793" s="699"/>
      <c r="DS793" s="699"/>
      <c r="DT793" s="699"/>
      <c r="DU793" s="699"/>
      <c r="DV793" s="699"/>
      <c r="DW793" s="699"/>
      <c r="DX793" s="699"/>
      <c r="DY793" s="699"/>
      <c r="DZ793" s="699"/>
      <c r="EA793" s="699"/>
      <c r="EB793" s="699"/>
      <c r="EC793" s="699"/>
      <c r="ED793" s="699"/>
      <c r="EE793" s="717"/>
      <c r="EF793" s="717"/>
      <c r="EG793" s="717"/>
      <c r="EH793" s="717"/>
      <c r="EI793" s="717"/>
      <c r="EJ793" s="717"/>
      <c r="EK793" s="717"/>
      <c r="EL793" s="717"/>
      <c r="EM793" s="717"/>
      <c r="EN793" s="717"/>
      <c r="EO793" s="717"/>
      <c r="EP793" s="717"/>
      <c r="EQ793" s="717"/>
      <c r="ER793" s="717"/>
      <c r="ES793" s="699"/>
      <c r="ET793" s="699"/>
      <c r="EU793" s="699"/>
      <c r="EV793" s="699"/>
      <c r="EW793" s="699"/>
      <c r="EX793" s="699"/>
      <c r="EY793" s="699"/>
      <c r="EZ793" s="699"/>
      <c r="FA793" s="699"/>
      <c r="FB793" s="699"/>
      <c r="FC793" s="699"/>
      <c r="FD793" s="699"/>
      <c r="FE793" s="699"/>
      <c r="FF793" s="699"/>
      <c r="FG793" s="699"/>
      <c r="FH793" s="699"/>
      <c r="FI793" s="699"/>
      <c r="FJ793" s="699"/>
      <c r="FK793" s="699"/>
      <c r="FL793" s="699"/>
      <c r="FM793" s="699"/>
      <c r="FN793" s="699"/>
    </row>
    <row r="794" spans="2:170" s="715" customFormat="1" ht="12.75" customHeight="1">
      <c r="B794" s="699"/>
      <c r="C794" s="699"/>
      <c r="D794" s="699"/>
      <c r="E794" s="699"/>
      <c r="F794" s="699"/>
      <c r="G794" s="699"/>
      <c r="H794" s="699"/>
      <c r="I794" s="699"/>
      <c r="J794" s="699"/>
      <c r="K794" s="699"/>
      <c r="L794" s="699"/>
      <c r="M794" s="699"/>
      <c r="N794" s="699"/>
      <c r="O794" s="699"/>
      <c r="P794" s="699"/>
      <c r="Q794" s="699"/>
      <c r="R794" s="699"/>
      <c r="S794" s="699"/>
      <c r="T794" s="699"/>
      <c r="U794" s="699"/>
      <c r="V794" s="699"/>
      <c r="W794" s="699"/>
      <c r="X794" s="699"/>
      <c r="Y794" s="699"/>
      <c r="Z794" s="699"/>
      <c r="AA794" s="699"/>
      <c r="AB794" s="699"/>
      <c r="AC794" s="699"/>
      <c r="AD794" s="699"/>
      <c r="AE794" s="699"/>
      <c r="AF794" s="699"/>
      <c r="AG794" s="699"/>
      <c r="AI794" s="716"/>
      <c r="AJ794" s="699"/>
      <c r="AK794" s="716"/>
      <c r="AL794" s="699"/>
      <c r="AM794" s="699"/>
      <c r="AN794" s="699"/>
      <c r="AO794" s="699"/>
      <c r="AP794" s="699"/>
      <c r="AQ794" s="717"/>
      <c r="AR794" s="699"/>
      <c r="AS794" s="699"/>
      <c r="AT794" s="699"/>
      <c r="AU794" s="699"/>
      <c r="AV794" s="699"/>
      <c r="AW794" s="699"/>
      <c r="AX794" s="699"/>
      <c r="AY794" s="699"/>
      <c r="AZ794" s="699"/>
      <c r="BA794" s="699"/>
      <c r="BB794" s="699"/>
      <c r="BC794" s="699"/>
      <c r="BD794" s="699"/>
      <c r="BE794" s="699"/>
      <c r="BF794" s="699"/>
      <c r="BG794" s="699"/>
      <c r="BH794" s="699"/>
      <c r="BI794" s="699"/>
      <c r="BJ794" s="699"/>
      <c r="BK794" s="702"/>
      <c r="BL794" s="702"/>
      <c r="BM794" s="702"/>
      <c r="BN794" s="699"/>
      <c r="BO794" s="699"/>
      <c r="BP794" s="699"/>
      <c r="BQ794" s="699"/>
      <c r="BR794" s="699"/>
      <c r="BS794" s="699"/>
      <c r="BT794" s="699"/>
      <c r="BU794" s="699"/>
      <c r="BV794" s="699"/>
      <c r="BW794" s="699"/>
      <c r="BX794" s="699"/>
      <c r="BY794" s="699"/>
      <c r="BZ794" s="699"/>
      <c r="CA794" s="716"/>
      <c r="CB794" s="699"/>
      <c r="CC794" s="699"/>
      <c r="CD794" s="699"/>
      <c r="CE794" s="699"/>
      <c r="CF794" s="699"/>
      <c r="CG794" s="699"/>
      <c r="CH794" s="699"/>
      <c r="CI794" s="699"/>
      <c r="CJ794" s="699"/>
      <c r="CK794" s="699"/>
      <c r="CL794" s="699"/>
      <c r="CM794" s="699"/>
      <c r="CN794" s="699"/>
      <c r="CO794" s="699"/>
      <c r="CP794" s="699"/>
      <c r="CQ794" s="699"/>
      <c r="CR794" s="699"/>
      <c r="CS794" s="699"/>
      <c r="CT794" s="699"/>
      <c r="CU794" s="699"/>
      <c r="CV794" s="699"/>
      <c r="CW794" s="699"/>
      <c r="CX794" s="699"/>
      <c r="CY794" s="699"/>
      <c r="CZ794" s="699"/>
      <c r="DA794" s="699"/>
      <c r="DB794" s="699"/>
      <c r="DC794" s="699"/>
      <c r="DD794" s="699"/>
      <c r="DO794" s="717"/>
      <c r="DP794" s="717"/>
      <c r="DQ794" s="717"/>
      <c r="DR794" s="699"/>
      <c r="DS794" s="699"/>
      <c r="DT794" s="699"/>
      <c r="DU794" s="699"/>
      <c r="DV794" s="699"/>
      <c r="DW794" s="699"/>
      <c r="DX794" s="699"/>
      <c r="DY794" s="699"/>
      <c r="DZ794" s="699"/>
      <c r="EA794" s="699"/>
      <c r="EB794" s="699"/>
      <c r="EC794" s="699"/>
      <c r="ED794" s="699"/>
      <c r="EE794" s="717"/>
      <c r="EF794" s="717"/>
      <c r="EG794" s="717"/>
      <c r="EH794" s="717"/>
      <c r="EI794" s="717"/>
      <c r="EJ794" s="717"/>
      <c r="EK794" s="717"/>
      <c r="EL794" s="717"/>
      <c r="EM794" s="717"/>
      <c r="EN794" s="717"/>
      <c r="EO794" s="717"/>
      <c r="EP794" s="717"/>
      <c r="EQ794" s="717"/>
      <c r="ER794" s="717"/>
      <c r="ES794" s="699"/>
      <c r="ET794" s="699"/>
      <c r="EU794" s="699"/>
      <c r="EV794" s="699"/>
      <c r="EW794" s="699"/>
      <c r="EX794" s="699"/>
      <c r="EY794" s="699"/>
      <c r="EZ794" s="699"/>
      <c r="FA794" s="699"/>
      <c r="FB794" s="699"/>
      <c r="FC794" s="699"/>
      <c r="FD794" s="699"/>
      <c r="FE794" s="699"/>
      <c r="FF794" s="699"/>
      <c r="FG794" s="699"/>
      <c r="FH794" s="699"/>
      <c r="FI794" s="699"/>
      <c r="FJ794" s="699"/>
      <c r="FK794" s="699"/>
      <c r="FL794" s="699"/>
      <c r="FM794" s="699"/>
      <c r="FN794" s="699"/>
    </row>
    <row r="795" spans="2:170" s="715" customFormat="1" ht="12.75" customHeight="1">
      <c r="B795" s="699"/>
      <c r="C795" s="699"/>
      <c r="D795" s="699"/>
      <c r="E795" s="699"/>
      <c r="F795" s="699"/>
      <c r="G795" s="699"/>
      <c r="H795" s="699"/>
      <c r="I795" s="699"/>
      <c r="J795" s="699"/>
      <c r="K795" s="699"/>
      <c r="L795" s="699"/>
      <c r="M795" s="699"/>
      <c r="N795" s="699"/>
      <c r="O795" s="699"/>
      <c r="P795" s="699"/>
      <c r="Q795" s="699"/>
      <c r="R795" s="699"/>
      <c r="S795" s="699"/>
      <c r="T795" s="699"/>
      <c r="U795" s="699"/>
      <c r="V795" s="699"/>
      <c r="W795" s="699"/>
      <c r="X795" s="699"/>
      <c r="Y795" s="699"/>
      <c r="Z795" s="699"/>
      <c r="AA795" s="699"/>
      <c r="AB795" s="699"/>
      <c r="AC795" s="699"/>
      <c r="AD795" s="699"/>
      <c r="AE795" s="699"/>
      <c r="AF795" s="699"/>
      <c r="AG795" s="699"/>
      <c r="AI795" s="716"/>
      <c r="AJ795" s="699"/>
      <c r="AK795" s="716"/>
      <c r="AL795" s="699"/>
      <c r="AM795" s="699"/>
      <c r="AN795" s="699"/>
      <c r="AO795" s="699"/>
      <c r="AP795" s="699"/>
      <c r="AQ795" s="717"/>
      <c r="AR795" s="699"/>
      <c r="AS795" s="699"/>
      <c r="AT795" s="699"/>
      <c r="AU795" s="699"/>
      <c r="AV795" s="699"/>
      <c r="AW795" s="699"/>
      <c r="AX795" s="699"/>
      <c r="AY795" s="699"/>
      <c r="AZ795" s="699"/>
      <c r="BA795" s="699"/>
      <c r="BB795" s="699"/>
      <c r="BC795" s="699"/>
      <c r="BD795" s="699"/>
      <c r="BE795" s="699"/>
      <c r="BF795" s="699"/>
      <c r="BG795" s="699"/>
      <c r="BH795" s="699"/>
      <c r="BI795" s="699"/>
      <c r="BJ795" s="699"/>
      <c r="BK795" s="702"/>
      <c r="BL795" s="702"/>
      <c r="BM795" s="702"/>
      <c r="BN795" s="699"/>
      <c r="BO795" s="699"/>
      <c r="BP795" s="699"/>
      <c r="BQ795" s="699"/>
      <c r="BR795" s="699"/>
      <c r="BS795" s="699"/>
      <c r="BT795" s="699"/>
      <c r="BU795" s="699"/>
      <c r="BV795" s="699"/>
      <c r="BW795" s="699"/>
      <c r="BX795" s="699"/>
      <c r="BY795" s="699"/>
      <c r="BZ795" s="699"/>
      <c r="CA795" s="716"/>
      <c r="CB795" s="699"/>
      <c r="CC795" s="699"/>
      <c r="CD795" s="699"/>
      <c r="CE795" s="699"/>
      <c r="CF795" s="699"/>
      <c r="CG795" s="699"/>
      <c r="CH795" s="699"/>
      <c r="CI795" s="699"/>
      <c r="CJ795" s="699"/>
      <c r="CK795" s="699"/>
      <c r="CL795" s="699"/>
      <c r="CM795" s="699"/>
      <c r="CN795" s="699"/>
      <c r="CO795" s="699"/>
      <c r="CP795" s="699"/>
      <c r="CQ795" s="699"/>
      <c r="CR795" s="699"/>
      <c r="CS795" s="699"/>
      <c r="CT795" s="699"/>
      <c r="CU795" s="699"/>
      <c r="CV795" s="699"/>
      <c r="CW795" s="699"/>
      <c r="CX795" s="699"/>
      <c r="CY795" s="699"/>
      <c r="CZ795" s="699"/>
      <c r="DA795" s="699"/>
      <c r="DB795" s="699"/>
      <c r="DC795" s="699"/>
      <c r="DD795" s="699"/>
      <c r="DO795" s="717"/>
      <c r="DP795" s="717"/>
      <c r="DQ795" s="717"/>
      <c r="DR795" s="699"/>
      <c r="DS795" s="699"/>
      <c r="DT795" s="699"/>
      <c r="DU795" s="699"/>
      <c r="DV795" s="699"/>
      <c r="DW795" s="699"/>
      <c r="DX795" s="699"/>
      <c r="DY795" s="699"/>
      <c r="DZ795" s="699"/>
      <c r="EA795" s="699"/>
      <c r="EB795" s="699"/>
      <c r="EC795" s="699"/>
      <c r="ED795" s="699"/>
      <c r="EE795" s="717"/>
      <c r="EF795" s="717"/>
      <c r="EG795" s="717"/>
      <c r="EH795" s="717"/>
      <c r="EI795" s="717"/>
      <c r="EJ795" s="717"/>
      <c r="EK795" s="717"/>
      <c r="EL795" s="717"/>
      <c r="EM795" s="717"/>
      <c r="EN795" s="717"/>
      <c r="EO795" s="717"/>
      <c r="EP795" s="717"/>
      <c r="EQ795" s="717"/>
      <c r="ER795" s="717"/>
      <c r="ES795" s="699"/>
      <c r="ET795" s="699"/>
      <c r="EU795" s="699"/>
      <c r="EV795" s="699"/>
      <c r="EW795" s="699"/>
      <c r="EX795" s="699"/>
      <c r="EY795" s="699"/>
      <c r="EZ795" s="699"/>
      <c r="FA795" s="699"/>
      <c r="FB795" s="699"/>
      <c r="FC795" s="699"/>
      <c r="FD795" s="699"/>
      <c r="FE795" s="699"/>
      <c r="FF795" s="699"/>
      <c r="FG795" s="699"/>
      <c r="FH795" s="699"/>
      <c r="FI795" s="699"/>
      <c r="FJ795" s="699"/>
      <c r="FK795" s="699"/>
      <c r="FL795" s="699"/>
      <c r="FM795" s="699"/>
      <c r="FN795" s="699"/>
    </row>
    <row r="796" spans="2:170" s="715" customFormat="1" ht="12.75" customHeight="1">
      <c r="B796" s="699"/>
      <c r="C796" s="699"/>
      <c r="D796" s="699"/>
      <c r="E796" s="699"/>
      <c r="F796" s="699"/>
      <c r="G796" s="699"/>
      <c r="H796" s="699"/>
      <c r="I796" s="699"/>
      <c r="J796" s="699"/>
      <c r="K796" s="699"/>
      <c r="L796" s="699"/>
      <c r="M796" s="699"/>
      <c r="N796" s="699"/>
      <c r="O796" s="699"/>
      <c r="P796" s="699"/>
      <c r="Q796" s="699"/>
      <c r="R796" s="699"/>
      <c r="S796" s="699"/>
      <c r="T796" s="699"/>
      <c r="U796" s="699"/>
      <c r="V796" s="699"/>
      <c r="W796" s="699"/>
      <c r="X796" s="699"/>
      <c r="Y796" s="699"/>
      <c r="Z796" s="699"/>
      <c r="AA796" s="699"/>
      <c r="AB796" s="699"/>
      <c r="AC796" s="699"/>
      <c r="AD796" s="699"/>
      <c r="AE796" s="699"/>
      <c r="AF796" s="699"/>
      <c r="AG796" s="699"/>
      <c r="AI796" s="716"/>
      <c r="AJ796" s="699"/>
      <c r="AK796" s="716"/>
      <c r="AL796" s="699"/>
      <c r="AM796" s="699"/>
      <c r="AN796" s="699"/>
      <c r="AO796" s="699"/>
      <c r="AP796" s="699"/>
      <c r="AQ796" s="717"/>
      <c r="AR796" s="699"/>
      <c r="AS796" s="699"/>
      <c r="AT796" s="699"/>
      <c r="AU796" s="699"/>
      <c r="AV796" s="699"/>
      <c r="AW796" s="699"/>
      <c r="AX796" s="699"/>
      <c r="AY796" s="699"/>
      <c r="AZ796" s="699"/>
      <c r="BA796" s="699"/>
      <c r="BB796" s="699"/>
      <c r="BC796" s="699"/>
      <c r="BD796" s="699"/>
      <c r="BE796" s="699"/>
      <c r="BF796" s="699"/>
      <c r="BG796" s="699"/>
      <c r="BH796" s="699"/>
      <c r="BI796" s="699"/>
      <c r="BJ796" s="699"/>
      <c r="BK796" s="702"/>
      <c r="BL796" s="702"/>
      <c r="BM796" s="702"/>
      <c r="BN796" s="699"/>
      <c r="BO796" s="699"/>
      <c r="BP796" s="699"/>
      <c r="BQ796" s="699"/>
      <c r="BR796" s="699"/>
      <c r="BS796" s="699"/>
      <c r="BT796" s="699"/>
      <c r="BU796" s="699"/>
      <c r="BV796" s="699"/>
      <c r="BW796" s="699"/>
      <c r="BX796" s="699"/>
      <c r="BY796" s="699"/>
      <c r="BZ796" s="699"/>
      <c r="CA796" s="716"/>
      <c r="CB796" s="699"/>
      <c r="CC796" s="699"/>
      <c r="CD796" s="699"/>
      <c r="CE796" s="699"/>
      <c r="CF796" s="699"/>
      <c r="CG796" s="699"/>
      <c r="CH796" s="699"/>
      <c r="CI796" s="699"/>
      <c r="CJ796" s="699"/>
      <c r="CK796" s="699"/>
      <c r="CL796" s="699"/>
      <c r="CM796" s="699"/>
      <c r="CN796" s="699"/>
      <c r="CO796" s="699"/>
      <c r="CP796" s="699"/>
      <c r="CQ796" s="699"/>
      <c r="CR796" s="699"/>
      <c r="CS796" s="699"/>
      <c r="CT796" s="699"/>
      <c r="CU796" s="699"/>
      <c r="CV796" s="699"/>
      <c r="CW796" s="699"/>
      <c r="CX796" s="699"/>
      <c r="CY796" s="699"/>
      <c r="CZ796" s="699"/>
      <c r="DA796" s="699"/>
      <c r="DB796" s="699"/>
      <c r="DC796" s="699"/>
      <c r="DD796" s="699"/>
      <c r="DO796" s="717"/>
      <c r="DP796" s="717"/>
      <c r="DQ796" s="717"/>
      <c r="DR796" s="699"/>
      <c r="DS796" s="699"/>
      <c r="DT796" s="699"/>
      <c r="DU796" s="699"/>
      <c r="DV796" s="699"/>
      <c r="DW796" s="699"/>
      <c r="DX796" s="699"/>
      <c r="DY796" s="699"/>
      <c r="DZ796" s="699"/>
      <c r="EA796" s="699"/>
      <c r="EB796" s="699"/>
      <c r="EC796" s="699"/>
      <c r="ED796" s="699"/>
      <c r="EE796" s="717"/>
      <c r="EF796" s="717"/>
      <c r="EG796" s="717"/>
      <c r="EH796" s="717"/>
      <c r="EI796" s="717"/>
      <c r="EJ796" s="717"/>
      <c r="EK796" s="717"/>
      <c r="EL796" s="717"/>
      <c r="EM796" s="717"/>
      <c r="EN796" s="717"/>
      <c r="EO796" s="717"/>
      <c r="EP796" s="717"/>
      <c r="EQ796" s="717"/>
      <c r="ER796" s="717"/>
      <c r="ES796" s="699"/>
      <c r="ET796" s="699"/>
      <c r="EU796" s="699"/>
      <c r="EV796" s="699"/>
      <c r="EW796" s="699"/>
      <c r="EX796" s="699"/>
      <c r="EY796" s="699"/>
      <c r="EZ796" s="699"/>
      <c r="FA796" s="699"/>
      <c r="FB796" s="699"/>
      <c r="FC796" s="699"/>
      <c r="FD796" s="699"/>
      <c r="FE796" s="699"/>
      <c r="FF796" s="699"/>
      <c r="FG796" s="699"/>
      <c r="FH796" s="699"/>
      <c r="FI796" s="699"/>
      <c r="FJ796" s="699"/>
      <c r="FK796" s="699"/>
      <c r="FL796" s="699"/>
      <c r="FM796" s="699"/>
      <c r="FN796" s="699"/>
    </row>
    <row r="797" spans="2:170" s="715" customFormat="1" ht="12.75" customHeight="1">
      <c r="B797" s="699"/>
      <c r="C797" s="699"/>
      <c r="D797" s="699"/>
      <c r="E797" s="699"/>
      <c r="F797" s="699"/>
      <c r="G797" s="699"/>
      <c r="H797" s="699"/>
      <c r="I797" s="699"/>
      <c r="J797" s="699"/>
      <c r="K797" s="699"/>
      <c r="L797" s="699"/>
      <c r="M797" s="699"/>
      <c r="N797" s="699"/>
      <c r="O797" s="699"/>
      <c r="P797" s="699"/>
      <c r="Q797" s="699"/>
      <c r="R797" s="699"/>
      <c r="S797" s="699"/>
      <c r="T797" s="699"/>
      <c r="U797" s="699"/>
      <c r="V797" s="699"/>
      <c r="W797" s="699"/>
      <c r="X797" s="699"/>
      <c r="Y797" s="699"/>
      <c r="Z797" s="699"/>
      <c r="AA797" s="699"/>
      <c r="AB797" s="699"/>
      <c r="AC797" s="699"/>
      <c r="AD797" s="699"/>
      <c r="AE797" s="699"/>
      <c r="AF797" s="699"/>
      <c r="AG797" s="699"/>
      <c r="AI797" s="716"/>
      <c r="AJ797" s="699"/>
      <c r="AK797" s="716"/>
      <c r="AL797" s="699"/>
      <c r="AM797" s="699"/>
      <c r="AN797" s="699"/>
      <c r="AO797" s="699"/>
      <c r="AP797" s="699"/>
      <c r="AQ797" s="717"/>
      <c r="AR797" s="699"/>
      <c r="AS797" s="699"/>
      <c r="AT797" s="699"/>
      <c r="AU797" s="699"/>
      <c r="AV797" s="699"/>
      <c r="AW797" s="699"/>
      <c r="AX797" s="699"/>
      <c r="AY797" s="699"/>
      <c r="AZ797" s="699"/>
      <c r="BA797" s="699"/>
      <c r="BB797" s="699"/>
      <c r="BC797" s="699"/>
      <c r="BD797" s="699"/>
      <c r="BE797" s="699"/>
      <c r="BF797" s="699"/>
      <c r="BG797" s="699"/>
      <c r="BH797" s="699"/>
      <c r="BI797" s="699"/>
      <c r="BJ797" s="699"/>
      <c r="BK797" s="702"/>
      <c r="BL797" s="702"/>
      <c r="BM797" s="702"/>
      <c r="BN797" s="699"/>
      <c r="BO797" s="699"/>
      <c r="BP797" s="699"/>
      <c r="BQ797" s="699"/>
      <c r="BR797" s="699"/>
      <c r="BS797" s="699"/>
      <c r="BT797" s="699"/>
      <c r="BU797" s="699"/>
      <c r="BV797" s="699"/>
      <c r="BW797" s="699"/>
      <c r="BX797" s="699"/>
      <c r="BY797" s="699"/>
      <c r="BZ797" s="699"/>
      <c r="CA797" s="716"/>
      <c r="CB797" s="699"/>
      <c r="CC797" s="699"/>
      <c r="CD797" s="699"/>
      <c r="CE797" s="699"/>
      <c r="CF797" s="699"/>
      <c r="CG797" s="699"/>
      <c r="CH797" s="699"/>
      <c r="CI797" s="699"/>
      <c r="CJ797" s="699"/>
      <c r="CK797" s="699"/>
      <c r="CL797" s="699"/>
      <c r="CM797" s="699"/>
      <c r="CN797" s="699"/>
      <c r="CO797" s="699"/>
      <c r="CP797" s="699"/>
      <c r="CQ797" s="699"/>
      <c r="CR797" s="699"/>
      <c r="CS797" s="699"/>
      <c r="CT797" s="699"/>
      <c r="CU797" s="699"/>
      <c r="CV797" s="699"/>
      <c r="CW797" s="699"/>
      <c r="CX797" s="699"/>
      <c r="CY797" s="699"/>
      <c r="CZ797" s="699"/>
      <c r="DA797" s="699"/>
      <c r="DB797" s="699"/>
      <c r="DC797" s="699"/>
      <c r="DD797" s="699"/>
      <c r="DO797" s="717"/>
      <c r="DP797" s="717"/>
      <c r="DQ797" s="717"/>
      <c r="DR797" s="699"/>
      <c r="DS797" s="699"/>
      <c r="DT797" s="699"/>
      <c r="DU797" s="699"/>
      <c r="DV797" s="699"/>
      <c r="DW797" s="699"/>
      <c r="DX797" s="699"/>
      <c r="DY797" s="699"/>
      <c r="DZ797" s="699"/>
      <c r="EA797" s="699"/>
      <c r="EB797" s="699"/>
      <c r="EC797" s="699"/>
      <c r="ED797" s="699"/>
      <c r="EE797" s="717"/>
      <c r="EF797" s="717"/>
      <c r="EG797" s="717"/>
      <c r="EH797" s="717"/>
      <c r="EI797" s="717"/>
      <c r="EJ797" s="717"/>
      <c r="EK797" s="717"/>
      <c r="EL797" s="717"/>
      <c r="EM797" s="717"/>
      <c r="EN797" s="717"/>
      <c r="EO797" s="717"/>
      <c r="EP797" s="717"/>
      <c r="EQ797" s="717"/>
      <c r="ER797" s="717"/>
      <c r="ES797" s="699"/>
      <c r="ET797" s="699"/>
      <c r="EU797" s="699"/>
      <c r="EV797" s="699"/>
      <c r="EW797" s="699"/>
      <c r="EX797" s="699"/>
      <c r="EY797" s="699"/>
      <c r="EZ797" s="699"/>
      <c r="FA797" s="699"/>
      <c r="FB797" s="699"/>
      <c r="FC797" s="699"/>
      <c r="FD797" s="699"/>
      <c r="FE797" s="699"/>
      <c r="FF797" s="699"/>
      <c r="FG797" s="699"/>
      <c r="FH797" s="699"/>
      <c r="FI797" s="699"/>
      <c r="FJ797" s="699"/>
      <c r="FK797" s="699"/>
      <c r="FL797" s="699"/>
      <c r="FM797" s="699"/>
      <c r="FN797" s="699"/>
    </row>
    <row r="798" spans="2:170" s="715" customFormat="1" ht="12.75" customHeight="1">
      <c r="B798" s="699"/>
      <c r="C798" s="699"/>
      <c r="D798" s="699"/>
      <c r="E798" s="699"/>
      <c r="F798" s="699"/>
      <c r="G798" s="699"/>
      <c r="H798" s="699"/>
      <c r="I798" s="699"/>
      <c r="J798" s="699"/>
      <c r="K798" s="699"/>
      <c r="L798" s="699"/>
      <c r="M798" s="699"/>
      <c r="N798" s="699"/>
      <c r="O798" s="699"/>
      <c r="P798" s="699"/>
      <c r="Q798" s="699"/>
      <c r="R798" s="699"/>
      <c r="S798" s="699"/>
      <c r="T798" s="699"/>
      <c r="U798" s="699"/>
      <c r="V798" s="699"/>
      <c r="W798" s="699"/>
      <c r="X798" s="699"/>
      <c r="Y798" s="699"/>
      <c r="Z798" s="699"/>
      <c r="AA798" s="699"/>
      <c r="AB798" s="699"/>
      <c r="AC798" s="699"/>
      <c r="AD798" s="699"/>
      <c r="AE798" s="699"/>
      <c r="AF798" s="699"/>
      <c r="AG798" s="699"/>
      <c r="AI798" s="716"/>
      <c r="AJ798" s="699"/>
      <c r="AK798" s="716"/>
      <c r="AL798" s="699"/>
      <c r="AM798" s="699"/>
      <c r="AN798" s="699"/>
      <c r="AO798" s="699"/>
      <c r="AP798" s="699"/>
      <c r="AQ798" s="717"/>
      <c r="AR798" s="699"/>
      <c r="AS798" s="699"/>
      <c r="AT798" s="699"/>
      <c r="AU798" s="699"/>
      <c r="AV798" s="699"/>
      <c r="AW798" s="699"/>
      <c r="AX798" s="699"/>
      <c r="AY798" s="699"/>
      <c r="AZ798" s="699"/>
      <c r="BA798" s="699"/>
      <c r="BB798" s="699"/>
      <c r="BC798" s="699"/>
      <c r="BD798" s="699"/>
      <c r="BE798" s="699"/>
      <c r="BF798" s="699"/>
      <c r="BG798" s="699"/>
      <c r="BH798" s="699"/>
      <c r="BI798" s="699"/>
      <c r="BJ798" s="699"/>
      <c r="BK798" s="702"/>
      <c r="BL798" s="702"/>
      <c r="BM798" s="702"/>
      <c r="BN798" s="699"/>
      <c r="BO798" s="699"/>
      <c r="BP798" s="699"/>
      <c r="BQ798" s="699"/>
      <c r="BR798" s="699"/>
      <c r="BS798" s="699"/>
      <c r="BT798" s="699"/>
      <c r="BU798" s="699"/>
      <c r="BV798" s="699"/>
      <c r="BW798" s="699"/>
      <c r="BX798" s="699"/>
      <c r="BY798" s="699"/>
      <c r="BZ798" s="699"/>
      <c r="CA798" s="716"/>
      <c r="CB798" s="699"/>
      <c r="CC798" s="699"/>
      <c r="CD798" s="699"/>
      <c r="CE798" s="699"/>
      <c r="CF798" s="699"/>
      <c r="CG798" s="699"/>
      <c r="CH798" s="699"/>
      <c r="CI798" s="699"/>
      <c r="CJ798" s="699"/>
      <c r="CK798" s="699"/>
      <c r="CL798" s="699"/>
      <c r="CM798" s="699"/>
      <c r="CN798" s="699"/>
      <c r="CO798" s="699"/>
      <c r="CP798" s="699"/>
      <c r="CQ798" s="699"/>
      <c r="CR798" s="699"/>
      <c r="CS798" s="699"/>
      <c r="CT798" s="699"/>
      <c r="CU798" s="699"/>
      <c r="CV798" s="699"/>
      <c r="CW798" s="699"/>
      <c r="CX798" s="699"/>
      <c r="CY798" s="699"/>
      <c r="CZ798" s="699"/>
      <c r="DA798" s="699"/>
      <c r="DB798" s="699"/>
      <c r="DC798" s="699"/>
      <c r="DD798" s="699"/>
      <c r="DO798" s="717"/>
      <c r="DP798" s="717"/>
      <c r="DQ798" s="717"/>
      <c r="DR798" s="699"/>
      <c r="DS798" s="699"/>
      <c r="DT798" s="699"/>
      <c r="DU798" s="699"/>
      <c r="DV798" s="699"/>
      <c r="DW798" s="699"/>
      <c r="DX798" s="699"/>
      <c r="DY798" s="699"/>
      <c r="DZ798" s="699"/>
      <c r="EA798" s="699"/>
      <c r="EB798" s="699"/>
      <c r="EC798" s="699"/>
      <c r="ED798" s="699"/>
      <c r="EE798" s="717"/>
      <c r="EF798" s="717"/>
      <c r="EG798" s="717"/>
      <c r="EH798" s="717"/>
      <c r="EI798" s="717"/>
      <c r="EJ798" s="717"/>
      <c r="EK798" s="717"/>
      <c r="EL798" s="717"/>
      <c r="EM798" s="717"/>
      <c r="EN798" s="717"/>
      <c r="EO798" s="717"/>
      <c r="EP798" s="717"/>
      <c r="EQ798" s="717"/>
      <c r="ER798" s="717"/>
      <c r="ES798" s="699"/>
      <c r="ET798" s="699"/>
      <c r="EU798" s="699"/>
      <c r="EV798" s="699"/>
      <c r="EW798" s="699"/>
      <c r="EX798" s="699"/>
      <c r="EY798" s="699"/>
      <c r="EZ798" s="699"/>
      <c r="FA798" s="699"/>
      <c r="FB798" s="699"/>
      <c r="FC798" s="699"/>
      <c r="FD798" s="699"/>
      <c r="FE798" s="699"/>
      <c r="FF798" s="699"/>
      <c r="FG798" s="699"/>
      <c r="FH798" s="699"/>
      <c r="FI798" s="699"/>
      <c r="FJ798" s="699"/>
      <c r="FK798" s="699"/>
      <c r="FL798" s="699"/>
      <c r="FM798" s="699"/>
      <c r="FN798" s="699"/>
    </row>
    <row r="799" spans="2:170" s="715" customFormat="1" ht="12.75" customHeight="1">
      <c r="B799" s="699"/>
      <c r="C799" s="699"/>
      <c r="D799" s="699"/>
      <c r="E799" s="699"/>
      <c r="F799" s="699"/>
      <c r="G799" s="699"/>
      <c r="H799" s="699"/>
      <c r="I799" s="699"/>
      <c r="J799" s="699"/>
      <c r="K799" s="699"/>
      <c r="L799" s="699"/>
      <c r="M799" s="699"/>
      <c r="N799" s="699"/>
      <c r="O799" s="699"/>
      <c r="P799" s="699"/>
      <c r="Q799" s="699"/>
      <c r="R799" s="699"/>
      <c r="S799" s="699"/>
      <c r="T799" s="699"/>
      <c r="U799" s="699"/>
      <c r="V799" s="699"/>
      <c r="W799" s="699"/>
      <c r="X799" s="699"/>
      <c r="Y799" s="699"/>
      <c r="Z799" s="699"/>
      <c r="AA799" s="699"/>
      <c r="AB799" s="699"/>
      <c r="AC799" s="699"/>
      <c r="AD799" s="699"/>
      <c r="AE799" s="699"/>
      <c r="AF799" s="699"/>
      <c r="AG799" s="699"/>
      <c r="AI799" s="716"/>
      <c r="AJ799" s="699"/>
      <c r="AK799" s="716"/>
      <c r="AL799" s="699"/>
      <c r="AM799" s="699"/>
      <c r="AN799" s="699"/>
      <c r="AO799" s="699"/>
      <c r="AP799" s="699"/>
      <c r="AQ799" s="717"/>
      <c r="AR799" s="699"/>
      <c r="AS799" s="699"/>
      <c r="AT799" s="699"/>
      <c r="AU799" s="699"/>
      <c r="AV799" s="699"/>
      <c r="AW799" s="699"/>
      <c r="AX799" s="699"/>
      <c r="AY799" s="699"/>
      <c r="AZ799" s="699"/>
      <c r="BA799" s="699"/>
      <c r="BB799" s="699"/>
      <c r="BC799" s="699"/>
      <c r="BD799" s="699"/>
      <c r="BE799" s="699"/>
      <c r="BF799" s="699"/>
      <c r="BG799" s="699"/>
      <c r="BH799" s="699"/>
      <c r="BI799" s="699"/>
      <c r="BJ799" s="699"/>
      <c r="BK799" s="702"/>
      <c r="BL799" s="702"/>
      <c r="BM799" s="702"/>
      <c r="BN799" s="699"/>
      <c r="BO799" s="699"/>
      <c r="BP799" s="699"/>
      <c r="BQ799" s="699"/>
      <c r="BR799" s="699"/>
      <c r="BS799" s="699"/>
      <c r="BT799" s="699"/>
      <c r="BU799" s="699"/>
      <c r="BV799" s="699"/>
      <c r="BW799" s="699"/>
      <c r="BX799" s="699"/>
      <c r="BY799" s="699"/>
      <c r="BZ799" s="699"/>
      <c r="CA799" s="716"/>
      <c r="CB799" s="699"/>
      <c r="CC799" s="699"/>
      <c r="CD799" s="699"/>
      <c r="CE799" s="699"/>
      <c r="CF799" s="699"/>
      <c r="CG799" s="699"/>
      <c r="CH799" s="699"/>
      <c r="CI799" s="699"/>
      <c r="CJ799" s="699"/>
      <c r="CK799" s="699"/>
      <c r="CL799" s="699"/>
      <c r="CM799" s="699"/>
      <c r="CN799" s="699"/>
      <c r="CO799" s="699"/>
      <c r="CP799" s="699"/>
      <c r="CQ799" s="699"/>
      <c r="CR799" s="699"/>
      <c r="CS799" s="699"/>
      <c r="CT799" s="699"/>
      <c r="CU799" s="699"/>
      <c r="CV799" s="699"/>
      <c r="CW799" s="699"/>
      <c r="CX799" s="699"/>
      <c r="CY799" s="699"/>
      <c r="CZ799" s="699"/>
      <c r="DA799" s="699"/>
      <c r="DB799" s="699"/>
      <c r="DC799" s="699"/>
      <c r="DD799" s="699"/>
      <c r="DO799" s="717"/>
      <c r="DP799" s="717"/>
      <c r="DQ799" s="717"/>
      <c r="DR799" s="699"/>
      <c r="DS799" s="699"/>
      <c r="DT799" s="699"/>
      <c r="DU799" s="699"/>
      <c r="DV799" s="699"/>
      <c r="DW799" s="699"/>
      <c r="DX799" s="699"/>
      <c r="DY799" s="699"/>
      <c r="DZ799" s="699"/>
      <c r="EA799" s="699"/>
      <c r="EB799" s="699"/>
      <c r="EC799" s="699"/>
      <c r="ED799" s="699"/>
      <c r="EE799" s="717"/>
      <c r="EF799" s="717"/>
      <c r="EG799" s="717"/>
      <c r="EH799" s="717"/>
      <c r="EI799" s="717"/>
      <c r="EJ799" s="717"/>
      <c r="EK799" s="717"/>
      <c r="EL799" s="717"/>
      <c r="EM799" s="717"/>
      <c r="EN799" s="717"/>
      <c r="EO799" s="717"/>
      <c r="EP799" s="717"/>
      <c r="EQ799" s="717"/>
      <c r="ER799" s="717"/>
      <c r="ES799" s="699"/>
      <c r="ET799" s="699"/>
      <c r="EU799" s="699"/>
      <c r="EV799" s="699"/>
      <c r="EW799" s="699"/>
      <c r="EX799" s="699"/>
      <c r="EY799" s="699"/>
      <c r="EZ799" s="699"/>
      <c r="FA799" s="699"/>
      <c r="FB799" s="699"/>
      <c r="FC799" s="699"/>
      <c r="FD799" s="699"/>
      <c r="FE799" s="699"/>
      <c r="FF799" s="699"/>
      <c r="FG799" s="699"/>
      <c r="FH799" s="699"/>
      <c r="FI799" s="699"/>
      <c r="FJ799" s="699"/>
      <c r="FK799" s="699"/>
      <c r="FL799" s="699"/>
      <c r="FM799" s="699"/>
      <c r="FN799" s="699"/>
    </row>
    <row r="800" spans="2:170" s="715" customFormat="1" ht="12.75" customHeight="1">
      <c r="B800" s="699"/>
      <c r="C800" s="699"/>
      <c r="D800" s="699"/>
      <c r="E800" s="699"/>
      <c r="F800" s="699"/>
      <c r="G800" s="699"/>
      <c r="H800" s="699"/>
      <c r="I800" s="699"/>
      <c r="J800" s="699"/>
      <c r="K800" s="699"/>
      <c r="L800" s="699"/>
      <c r="M800" s="699"/>
      <c r="N800" s="699"/>
      <c r="O800" s="699"/>
      <c r="P800" s="699"/>
      <c r="Q800" s="699"/>
      <c r="R800" s="699"/>
      <c r="S800" s="699"/>
      <c r="T800" s="699"/>
      <c r="U800" s="699"/>
      <c r="V800" s="699"/>
      <c r="W800" s="699"/>
      <c r="X800" s="699"/>
      <c r="Y800" s="699"/>
      <c r="Z800" s="699"/>
      <c r="AA800" s="699"/>
      <c r="AB800" s="699"/>
      <c r="AC800" s="699"/>
      <c r="AD800" s="699"/>
      <c r="AE800" s="699"/>
      <c r="AF800" s="699"/>
      <c r="AG800" s="699"/>
      <c r="AI800" s="716"/>
      <c r="AJ800" s="699"/>
      <c r="AK800" s="716"/>
      <c r="AL800" s="699"/>
      <c r="AM800" s="699"/>
      <c r="AN800" s="699"/>
      <c r="AO800" s="699"/>
      <c r="AP800" s="699"/>
      <c r="AQ800" s="717"/>
      <c r="AR800" s="699"/>
      <c r="AS800" s="699"/>
      <c r="AT800" s="699"/>
      <c r="AU800" s="699"/>
      <c r="AV800" s="699"/>
      <c r="AW800" s="699"/>
      <c r="AX800" s="699"/>
      <c r="AY800" s="699"/>
      <c r="AZ800" s="699"/>
      <c r="BA800" s="699"/>
      <c r="BB800" s="699"/>
      <c r="BC800" s="699"/>
      <c r="BD800" s="699"/>
      <c r="BE800" s="699"/>
      <c r="BF800" s="699"/>
      <c r="BG800" s="699"/>
      <c r="BH800" s="699"/>
      <c r="BI800" s="699"/>
      <c r="BJ800" s="699"/>
      <c r="BK800" s="702"/>
      <c r="BL800" s="702"/>
      <c r="BM800" s="702"/>
      <c r="BN800" s="699"/>
      <c r="BO800" s="699"/>
      <c r="BP800" s="699"/>
      <c r="BQ800" s="699"/>
      <c r="BR800" s="699"/>
      <c r="BS800" s="699"/>
      <c r="BT800" s="699"/>
      <c r="BU800" s="699"/>
      <c r="BV800" s="699"/>
      <c r="BW800" s="699"/>
      <c r="BX800" s="699"/>
      <c r="BY800" s="699"/>
      <c r="BZ800" s="699"/>
      <c r="CA800" s="716"/>
      <c r="CB800" s="699"/>
      <c r="CC800" s="699"/>
      <c r="CD800" s="699"/>
      <c r="CE800" s="699"/>
      <c r="CF800" s="699"/>
      <c r="CG800" s="699"/>
      <c r="CH800" s="699"/>
      <c r="CI800" s="699"/>
      <c r="CJ800" s="699"/>
      <c r="CK800" s="699"/>
      <c r="CL800" s="699"/>
      <c r="CM800" s="699"/>
      <c r="CN800" s="699"/>
      <c r="CO800" s="699"/>
      <c r="CP800" s="699"/>
      <c r="CQ800" s="699"/>
      <c r="CR800" s="699"/>
      <c r="CS800" s="699"/>
      <c r="CT800" s="699"/>
      <c r="CU800" s="699"/>
      <c r="CV800" s="699"/>
      <c r="CW800" s="699"/>
      <c r="CX800" s="699"/>
      <c r="CY800" s="699"/>
      <c r="CZ800" s="699"/>
      <c r="DA800" s="699"/>
      <c r="DB800" s="699"/>
      <c r="DC800" s="699"/>
      <c r="DD800" s="699"/>
      <c r="DO800" s="717"/>
      <c r="DP800" s="717"/>
      <c r="DQ800" s="717"/>
      <c r="DR800" s="699"/>
      <c r="DS800" s="699"/>
      <c r="DT800" s="699"/>
      <c r="DU800" s="699"/>
      <c r="DV800" s="699"/>
      <c r="DW800" s="699"/>
      <c r="DX800" s="699"/>
      <c r="DY800" s="699"/>
      <c r="DZ800" s="699"/>
      <c r="EA800" s="699"/>
      <c r="EB800" s="699"/>
      <c r="EC800" s="699"/>
      <c r="ED800" s="699"/>
      <c r="EE800" s="717"/>
      <c r="EF800" s="717"/>
      <c r="EG800" s="717"/>
      <c r="EH800" s="717"/>
      <c r="EI800" s="717"/>
      <c r="EJ800" s="717"/>
      <c r="EK800" s="717"/>
      <c r="EL800" s="717"/>
      <c r="EM800" s="717"/>
      <c r="EN800" s="717"/>
      <c r="EO800" s="717"/>
      <c r="EP800" s="717"/>
      <c r="EQ800" s="717"/>
      <c r="ER800" s="717"/>
      <c r="ES800" s="699"/>
      <c r="ET800" s="699"/>
      <c r="EU800" s="699"/>
      <c r="EV800" s="699"/>
      <c r="EW800" s="699"/>
      <c r="EX800" s="699"/>
      <c r="EY800" s="699"/>
      <c r="EZ800" s="699"/>
      <c r="FA800" s="699"/>
      <c r="FB800" s="699"/>
      <c r="FC800" s="699"/>
      <c r="FD800" s="699"/>
      <c r="FE800" s="699"/>
      <c r="FF800" s="699"/>
      <c r="FG800" s="699"/>
      <c r="FH800" s="699"/>
      <c r="FI800" s="699"/>
      <c r="FJ800" s="699"/>
      <c r="FK800" s="699"/>
      <c r="FL800" s="699"/>
      <c r="FM800" s="699"/>
      <c r="FN800" s="699"/>
    </row>
    <row r="801" spans="2:170" s="715" customFormat="1" ht="12.75" customHeight="1">
      <c r="B801" s="699"/>
      <c r="C801" s="699"/>
      <c r="D801" s="699"/>
      <c r="E801" s="699"/>
      <c r="F801" s="699"/>
      <c r="G801" s="699"/>
      <c r="H801" s="699"/>
      <c r="I801" s="699"/>
      <c r="J801" s="699"/>
      <c r="K801" s="699"/>
      <c r="L801" s="699"/>
      <c r="M801" s="699"/>
      <c r="N801" s="699"/>
      <c r="O801" s="699"/>
      <c r="P801" s="699"/>
      <c r="Q801" s="699"/>
      <c r="R801" s="699"/>
      <c r="S801" s="699"/>
      <c r="T801" s="699"/>
      <c r="U801" s="699"/>
      <c r="V801" s="699"/>
      <c r="W801" s="699"/>
      <c r="X801" s="699"/>
      <c r="Y801" s="699"/>
      <c r="Z801" s="699"/>
      <c r="AA801" s="699"/>
      <c r="AB801" s="699"/>
      <c r="AC801" s="699"/>
      <c r="AD801" s="699"/>
      <c r="AE801" s="699"/>
      <c r="AF801" s="699"/>
      <c r="AG801" s="699"/>
      <c r="AI801" s="716"/>
      <c r="AJ801" s="699"/>
      <c r="AK801" s="716"/>
      <c r="AL801" s="699"/>
      <c r="AM801" s="699"/>
      <c r="AN801" s="699"/>
      <c r="AO801" s="699"/>
      <c r="AP801" s="699"/>
      <c r="AQ801" s="717"/>
      <c r="AR801" s="699"/>
      <c r="AS801" s="699"/>
      <c r="AT801" s="699"/>
      <c r="AU801" s="699"/>
      <c r="AV801" s="699"/>
      <c r="AW801" s="699"/>
      <c r="AX801" s="699"/>
      <c r="AY801" s="699"/>
      <c r="AZ801" s="699"/>
      <c r="BA801" s="699"/>
      <c r="BB801" s="699"/>
      <c r="BC801" s="699"/>
      <c r="BD801" s="699"/>
      <c r="BE801" s="699"/>
      <c r="BF801" s="699"/>
      <c r="BG801" s="699"/>
      <c r="BH801" s="699"/>
      <c r="BI801" s="699"/>
      <c r="BJ801" s="699"/>
      <c r="BK801" s="702"/>
      <c r="BL801" s="702"/>
      <c r="BM801" s="702"/>
      <c r="BN801" s="699"/>
      <c r="BO801" s="699"/>
      <c r="BP801" s="699"/>
      <c r="BQ801" s="699"/>
      <c r="BR801" s="699"/>
      <c r="BS801" s="699"/>
      <c r="BT801" s="699"/>
      <c r="BU801" s="699"/>
      <c r="BV801" s="699"/>
      <c r="BW801" s="699"/>
      <c r="BX801" s="699"/>
      <c r="BY801" s="699"/>
      <c r="BZ801" s="699"/>
      <c r="CA801" s="716"/>
      <c r="CB801" s="699"/>
      <c r="CC801" s="699"/>
      <c r="CD801" s="699"/>
      <c r="CE801" s="699"/>
      <c r="CF801" s="699"/>
      <c r="CG801" s="699"/>
      <c r="CH801" s="699"/>
      <c r="CI801" s="699"/>
      <c r="CJ801" s="699"/>
      <c r="CK801" s="699"/>
      <c r="CL801" s="699"/>
      <c r="CM801" s="699"/>
      <c r="CN801" s="699"/>
      <c r="CO801" s="699"/>
      <c r="CP801" s="699"/>
      <c r="CQ801" s="699"/>
      <c r="CR801" s="699"/>
      <c r="CS801" s="699"/>
      <c r="CT801" s="699"/>
      <c r="CU801" s="699"/>
      <c r="CV801" s="699"/>
      <c r="CW801" s="699"/>
      <c r="CX801" s="699"/>
      <c r="CY801" s="699"/>
      <c r="CZ801" s="699"/>
      <c r="DA801" s="699"/>
      <c r="DB801" s="699"/>
      <c r="DC801" s="699"/>
      <c r="DD801" s="699"/>
      <c r="DO801" s="717"/>
      <c r="DP801" s="717"/>
      <c r="DQ801" s="717"/>
      <c r="DR801" s="699"/>
      <c r="DS801" s="699"/>
      <c r="DT801" s="699"/>
      <c r="DU801" s="699"/>
      <c r="DV801" s="699"/>
      <c r="DW801" s="699"/>
      <c r="DX801" s="699"/>
      <c r="DY801" s="699"/>
      <c r="DZ801" s="699"/>
      <c r="EA801" s="699"/>
      <c r="EB801" s="699"/>
      <c r="EC801" s="699"/>
      <c r="ED801" s="699"/>
      <c r="EE801" s="717"/>
      <c r="EF801" s="717"/>
      <c r="EG801" s="717"/>
      <c r="EH801" s="717"/>
      <c r="EI801" s="717"/>
      <c r="EJ801" s="717"/>
      <c r="EK801" s="717"/>
      <c r="EL801" s="717"/>
      <c r="EM801" s="717"/>
      <c r="EN801" s="717"/>
      <c r="EO801" s="717"/>
      <c r="EP801" s="717"/>
      <c r="EQ801" s="717"/>
      <c r="ER801" s="717"/>
      <c r="ES801" s="699"/>
      <c r="ET801" s="699"/>
      <c r="EU801" s="699"/>
      <c r="EV801" s="699"/>
      <c r="EW801" s="699"/>
      <c r="EX801" s="699"/>
      <c r="EY801" s="699"/>
      <c r="EZ801" s="699"/>
      <c r="FA801" s="699"/>
      <c r="FB801" s="699"/>
      <c r="FC801" s="699"/>
      <c r="FD801" s="699"/>
      <c r="FE801" s="699"/>
      <c r="FF801" s="699"/>
      <c r="FG801" s="699"/>
      <c r="FH801" s="699"/>
      <c r="FI801" s="699"/>
      <c r="FJ801" s="699"/>
      <c r="FK801" s="699"/>
      <c r="FL801" s="699"/>
      <c r="FM801" s="699"/>
      <c r="FN801" s="699"/>
    </row>
    <row r="802" spans="2:170" s="715" customFormat="1" ht="12.75" customHeight="1">
      <c r="B802" s="699"/>
      <c r="C802" s="699"/>
      <c r="D802" s="699"/>
      <c r="E802" s="699"/>
      <c r="F802" s="699"/>
      <c r="G802" s="699"/>
      <c r="H802" s="699"/>
      <c r="I802" s="699"/>
      <c r="J802" s="699"/>
      <c r="K802" s="699"/>
      <c r="L802" s="699"/>
      <c r="M802" s="699"/>
      <c r="N802" s="699"/>
      <c r="O802" s="699"/>
      <c r="P802" s="699"/>
      <c r="Q802" s="699"/>
      <c r="R802" s="699"/>
      <c r="S802" s="699"/>
      <c r="T802" s="699"/>
      <c r="U802" s="699"/>
      <c r="V802" s="699"/>
      <c r="W802" s="699"/>
      <c r="X802" s="699"/>
      <c r="Y802" s="699"/>
      <c r="Z802" s="699"/>
      <c r="AA802" s="699"/>
      <c r="AB802" s="699"/>
      <c r="AC802" s="699"/>
      <c r="AD802" s="699"/>
      <c r="AE802" s="699"/>
      <c r="AF802" s="699"/>
      <c r="AG802" s="699"/>
      <c r="AI802" s="716"/>
      <c r="AJ802" s="699"/>
      <c r="AK802" s="716"/>
      <c r="AL802" s="699"/>
      <c r="AM802" s="699"/>
      <c r="AN802" s="699"/>
      <c r="AO802" s="699"/>
      <c r="AP802" s="699"/>
      <c r="AQ802" s="717"/>
      <c r="AR802" s="699"/>
      <c r="AS802" s="699"/>
      <c r="AT802" s="699"/>
      <c r="AU802" s="699"/>
      <c r="AV802" s="699"/>
      <c r="AW802" s="699"/>
      <c r="AX802" s="699"/>
      <c r="AY802" s="699"/>
      <c r="AZ802" s="699"/>
      <c r="BA802" s="699"/>
      <c r="BB802" s="699"/>
      <c r="BC802" s="699"/>
      <c r="BD802" s="699"/>
      <c r="BE802" s="699"/>
      <c r="BF802" s="699"/>
      <c r="BG802" s="699"/>
      <c r="BH802" s="699"/>
      <c r="BI802" s="699"/>
      <c r="BJ802" s="699"/>
      <c r="BK802" s="702"/>
      <c r="BL802" s="702"/>
      <c r="BM802" s="702"/>
      <c r="BN802" s="699"/>
      <c r="BO802" s="699"/>
      <c r="BP802" s="699"/>
      <c r="BQ802" s="699"/>
      <c r="BR802" s="699"/>
      <c r="BS802" s="699"/>
      <c r="BT802" s="699"/>
      <c r="BU802" s="699"/>
      <c r="BV802" s="699"/>
      <c r="BW802" s="699"/>
      <c r="BX802" s="699"/>
      <c r="BY802" s="699"/>
      <c r="BZ802" s="699"/>
      <c r="CA802" s="716"/>
      <c r="CB802" s="699"/>
      <c r="CC802" s="699"/>
      <c r="CD802" s="699"/>
      <c r="CE802" s="699"/>
      <c r="CF802" s="699"/>
      <c r="CG802" s="699"/>
      <c r="CH802" s="699"/>
      <c r="CI802" s="699"/>
      <c r="CJ802" s="699"/>
      <c r="CK802" s="699"/>
      <c r="CL802" s="699"/>
      <c r="CM802" s="699"/>
      <c r="CN802" s="699"/>
      <c r="CO802" s="699"/>
      <c r="CP802" s="699"/>
      <c r="CQ802" s="699"/>
      <c r="CR802" s="699"/>
      <c r="CS802" s="699"/>
      <c r="CT802" s="699"/>
      <c r="CU802" s="699"/>
      <c r="CV802" s="699"/>
      <c r="CW802" s="699"/>
      <c r="CX802" s="699"/>
      <c r="CY802" s="699"/>
      <c r="CZ802" s="699"/>
      <c r="DA802" s="699"/>
      <c r="DB802" s="699"/>
      <c r="DC802" s="699"/>
      <c r="DD802" s="699"/>
      <c r="DO802" s="717"/>
      <c r="DP802" s="717"/>
      <c r="DQ802" s="717"/>
      <c r="DR802" s="699"/>
      <c r="DS802" s="699"/>
      <c r="DT802" s="699"/>
      <c r="DU802" s="699"/>
      <c r="DV802" s="699"/>
      <c r="DW802" s="699"/>
      <c r="DX802" s="699"/>
      <c r="DY802" s="699"/>
      <c r="DZ802" s="699"/>
      <c r="EA802" s="699"/>
      <c r="EB802" s="699"/>
      <c r="EC802" s="699"/>
      <c r="ED802" s="699"/>
      <c r="EE802" s="717"/>
      <c r="EF802" s="717"/>
      <c r="EG802" s="717"/>
      <c r="EH802" s="717"/>
      <c r="EI802" s="717"/>
      <c r="EJ802" s="717"/>
      <c r="EK802" s="717"/>
      <c r="EL802" s="717"/>
      <c r="EM802" s="717"/>
      <c r="EN802" s="717"/>
      <c r="EO802" s="717"/>
      <c r="EP802" s="717"/>
      <c r="EQ802" s="717"/>
      <c r="ER802" s="717"/>
      <c r="ES802" s="699"/>
      <c r="ET802" s="699"/>
      <c r="EU802" s="699"/>
      <c r="EV802" s="699"/>
      <c r="EW802" s="699"/>
      <c r="EX802" s="699"/>
      <c r="EY802" s="699"/>
      <c r="EZ802" s="699"/>
      <c r="FA802" s="699"/>
      <c r="FB802" s="699"/>
      <c r="FC802" s="699"/>
      <c r="FD802" s="699"/>
      <c r="FE802" s="699"/>
      <c r="FF802" s="699"/>
      <c r="FG802" s="699"/>
      <c r="FH802" s="699"/>
      <c r="FI802" s="699"/>
      <c r="FJ802" s="699"/>
      <c r="FK802" s="699"/>
      <c r="FL802" s="699"/>
      <c r="FM802" s="699"/>
      <c r="FN802" s="699"/>
    </row>
    <row r="803" spans="2:170" s="715" customFormat="1" ht="12.75" customHeight="1">
      <c r="B803" s="699"/>
      <c r="C803" s="699"/>
      <c r="D803" s="699"/>
      <c r="E803" s="699"/>
      <c r="F803" s="699"/>
      <c r="G803" s="699"/>
      <c r="H803" s="699"/>
      <c r="I803" s="699"/>
      <c r="J803" s="699"/>
      <c r="K803" s="699"/>
      <c r="L803" s="699"/>
      <c r="M803" s="699"/>
      <c r="N803" s="699"/>
      <c r="O803" s="699"/>
      <c r="P803" s="699"/>
      <c r="Q803" s="699"/>
      <c r="R803" s="699"/>
      <c r="S803" s="699"/>
      <c r="T803" s="699"/>
      <c r="U803" s="699"/>
      <c r="V803" s="699"/>
      <c r="W803" s="699"/>
      <c r="X803" s="699"/>
      <c r="Y803" s="699"/>
      <c r="Z803" s="699"/>
      <c r="AA803" s="699"/>
      <c r="AB803" s="699"/>
      <c r="AC803" s="699"/>
      <c r="AD803" s="699"/>
      <c r="AE803" s="699"/>
      <c r="AF803" s="699"/>
      <c r="AG803" s="699"/>
      <c r="AI803" s="716"/>
      <c r="AJ803" s="699"/>
      <c r="AK803" s="716"/>
      <c r="AL803" s="699"/>
      <c r="AM803" s="699"/>
      <c r="AN803" s="699"/>
      <c r="AO803" s="699"/>
      <c r="AP803" s="699"/>
      <c r="AQ803" s="717"/>
      <c r="AR803" s="699"/>
      <c r="AS803" s="699"/>
      <c r="AT803" s="699"/>
      <c r="AU803" s="699"/>
      <c r="AV803" s="699"/>
      <c r="AW803" s="699"/>
      <c r="AX803" s="699"/>
      <c r="AY803" s="699"/>
      <c r="AZ803" s="699"/>
      <c r="BA803" s="699"/>
      <c r="BB803" s="699"/>
      <c r="BC803" s="699"/>
      <c r="BD803" s="699"/>
      <c r="BE803" s="699"/>
      <c r="BF803" s="699"/>
      <c r="BG803" s="699"/>
      <c r="BH803" s="699"/>
      <c r="BI803" s="699"/>
      <c r="BJ803" s="699"/>
      <c r="BK803" s="702"/>
      <c r="BL803" s="702"/>
      <c r="BM803" s="702"/>
      <c r="BN803" s="699"/>
      <c r="BO803" s="699"/>
      <c r="BP803" s="699"/>
      <c r="BQ803" s="699"/>
      <c r="BR803" s="699"/>
      <c r="BS803" s="699"/>
      <c r="BT803" s="699"/>
      <c r="BU803" s="699"/>
      <c r="BV803" s="699"/>
      <c r="BW803" s="699"/>
      <c r="BX803" s="699"/>
      <c r="BY803" s="699"/>
      <c r="BZ803" s="699"/>
      <c r="CA803" s="716"/>
      <c r="CB803" s="699"/>
      <c r="CC803" s="699"/>
      <c r="CD803" s="699"/>
      <c r="CE803" s="699"/>
      <c r="CF803" s="699"/>
      <c r="CG803" s="699"/>
      <c r="CH803" s="699"/>
      <c r="CI803" s="699"/>
      <c r="CJ803" s="699"/>
      <c r="CK803" s="699"/>
      <c r="CL803" s="699"/>
      <c r="CM803" s="699"/>
      <c r="CN803" s="699"/>
      <c r="CO803" s="699"/>
      <c r="CP803" s="699"/>
      <c r="CQ803" s="699"/>
      <c r="CR803" s="699"/>
      <c r="CS803" s="699"/>
      <c r="CT803" s="699"/>
      <c r="CU803" s="699"/>
      <c r="CV803" s="699"/>
      <c r="CW803" s="699"/>
      <c r="CX803" s="699"/>
      <c r="CY803" s="699"/>
      <c r="CZ803" s="699"/>
      <c r="DA803" s="699"/>
      <c r="DB803" s="699"/>
      <c r="DC803" s="699"/>
      <c r="DD803" s="699"/>
      <c r="DO803" s="717"/>
      <c r="DP803" s="717"/>
      <c r="DQ803" s="717"/>
      <c r="DR803" s="699"/>
      <c r="DS803" s="699"/>
      <c r="DT803" s="699"/>
      <c r="DU803" s="699"/>
      <c r="DV803" s="699"/>
      <c r="DW803" s="699"/>
      <c r="DX803" s="699"/>
      <c r="DY803" s="699"/>
      <c r="DZ803" s="699"/>
      <c r="EA803" s="699"/>
      <c r="EB803" s="699"/>
      <c r="EC803" s="699"/>
      <c r="ED803" s="699"/>
      <c r="EE803" s="717"/>
      <c r="EF803" s="717"/>
      <c r="EG803" s="717"/>
      <c r="EH803" s="717"/>
      <c r="EI803" s="717"/>
      <c r="EJ803" s="717"/>
      <c r="EK803" s="717"/>
      <c r="EL803" s="717"/>
      <c r="EM803" s="717"/>
      <c r="EN803" s="717"/>
      <c r="EO803" s="717"/>
      <c r="EP803" s="717"/>
      <c r="EQ803" s="717"/>
      <c r="ER803" s="717"/>
      <c r="ES803" s="699"/>
      <c r="ET803" s="699"/>
      <c r="EU803" s="699"/>
      <c r="EV803" s="699"/>
      <c r="EW803" s="699"/>
      <c r="EX803" s="699"/>
      <c r="EY803" s="699"/>
      <c r="EZ803" s="699"/>
      <c r="FA803" s="699"/>
      <c r="FB803" s="699"/>
      <c r="FC803" s="699"/>
      <c r="FD803" s="699"/>
      <c r="FE803" s="699"/>
      <c r="FF803" s="699"/>
      <c r="FG803" s="699"/>
      <c r="FH803" s="699"/>
      <c r="FI803" s="699"/>
      <c r="FJ803" s="699"/>
      <c r="FK803" s="699"/>
      <c r="FL803" s="699"/>
      <c r="FM803" s="699"/>
      <c r="FN803" s="699"/>
    </row>
    <row r="804" spans="2:170" s="715" customFormat="1" ht="12.75" customHeight="1">
      <c r="B804" s="699"/>
      <c r="C804" s="699"/>
      <c r="D804" s="699"/>
      <c r="E804" s="699"/>
      <c r="F804" s="699"/>
      <c r="G804" s="699"/>
      <c r="H804" s="699"/>
      <c r="I804" s="699"/>
      <c r="J804" s="699"/>
      <c r="K804" s="699"/>
      <c r="L804" s="699"/>
      <c r="M804" s="699"/>
      <c r="N804" s="699"/>
      <c r="O804" s="699"/>
      <c r="P804" s="699"/>
      <c r="Q804" s="699"/>
      <c r="R804" s="699"/>
      <c r="S804" s="699"/>
      <c r="T804" s="699"/>
      <c r="U804" s="699"/>
      <c r="V804" s="699"/>
      <c r="W804" s="699"/>
      <c r="X804" s="699"/>
      <c r="Y804" s="699"/>
      <c r="Z804" s="699"/>
      <c r="AA804" s="699"/>
      <c r="AB804" s="699"/>
      <c r="AC804" s="699"/>
      <c r="AD804" s="699"/>
      <c r="AE804" s="699"/>
      <c r="AF804" s="699"/>
      <c r="AG804" s="699"/>
      <c r="AI804" s="716"/>
      <c r="AJ804" s="699"/>
      <c r="AK804" s="716"/>
      <c r="AL804" s="699"/>
      <c r="AM804" s="699"/>
      <c r="AN804" s="699"/>
      <c r="AO804" s="699"/>
      <c r="AP804" s="699"/>
      <c r="AQ804" s="717"/>
      <c r="AR804" s="699"/>
      <c r="AS804" s="699"/>
      <c r="AT804" s="699"/>
      <c r="AU804" s="699"/>
      <c r="AV804" s="699"/>
      <c r="AW804" s="699"/>
      <c r="AX804" s="699"/>
      <c r="AY804" s="699"/>
      <c r="AZ804" s="699"/>
      <c r="BA804" s="699"/>
      <c r="BB804" s="699"/>
      <c r="BC804" s="699"/>
      <c r="BD804" s="699"/>
      <c r="BE804" s="699"/>
      <c r="BF804" s="699"/>
      <c r="BG804" s="699"/>
      <c r="BH804" s="699"/>
      <c r="BI804" s="699"/>
      <c r="BJ804" s="699"/>
      <c r="BK804" s="702"/>
      <c r="BL804" s="702"/>
      <c r="BM804" s="702"/>
      <c r="BN804" s="699"/>
      <c r="BO804" s="699"/>
      <c r="BP804" s="699"/>
      <c r="BQ804" s="699"/>
      <c r="BR804" s="699"/>
      <c r="BS804" s="699"/>
      <c r="BT804" s="699"/>
      <c r="BU804" s="699"/>
      <c r="BV804" s="699"/>
      <c r="BW804" s="699"/>
      <c r="BX804" s="699"/>
      <c r="BY804" s="699"/>
      <c r="BZ804" s="699"/>
      <c r="CA804" s="716"/>
      <c r="CB804" s="699"/>
      <c r="CC804" s="699"/>
      <c r="CD804" s="699"/>
      <c r="CE804" s="699"/>
      <c r="CF804" s="699"/>
      <c r="CG804" s="699"/>
      <c r="CH804" s="699"/>
      <c r="CI804" s="699"/>
      <c r="CJ804" s="699"/>
      <c r="CK804" s="699"/>
      <c r="CL804" s="699"/>
      <c r="CM804" s="699"/>
      <c r="CN804" s="699"/>
      <c r="CO804" s="699"/>
      <c r="CP804" s="699"/>
      <c r="CQ804" s="699"/>
      <c r="CR804" s="699"/>
      <c r="CS804" s="699"/>
      <c r="CT804" s="699"/>
      <c r="CU804" s="699"/>
      <c r="CV804" s="699"/>
      <c r="CW804" s="699"/>
      <c r="CX804" s="699"/>
      <c r="CY804" s="699"/>
      <c r="CZ804" s="699"/>
      <c r="DA804" s="699"/>
      <c r="DB804" s="699"/>
      <c r="DC804" s="699"/>
      <c r="DD804" s="699"/>
      <c r="DO804" s="717"/>
      <c r="DP804" s="717"/>
      <c r="DQ804" s="717"/>
      <c r="DR804" s="699"/>
      <c r="DS804" s="699"/>
      <c r="DT804" s="699"/>
      <c r="DU804" s="699"/>
      <c r="DV804" s="699"/>
      <c r="DW804" s="699"/>
      <c r="DX804" s="699"/>
      <c r="DY804" s="699"/>
      <c r="DZ804" s="699"/>
      <c r="EA804" s="699"/>
      <c r="EB804" s="699"/>
      <c r="EC804" s="699"/>
      <c r="ED804" s="699"/>
      <c r="EE804" s="717"/>
      <c r="EF804" s="717"/>
      <c r="EG804" s="717"/>
      <c r="EH804" s="717"/>
      <c r="EI804" s="717"/>
      <c r="EJ804" s="717"/>
      <c r="EK804" s="717"/>
      <c r="EL804" s="717"/>
      <c r="EM804" s="717"/>
      <c r="EN804" s="717"/>
      <c r="EO804" s="717"/>
      <c r="EP804" s="717"/>
      <c r="EQ804" s="717"/>
      <c r="ER804" s="717"/>
      <c r="ES804" s="699"/>
      <c r="ET804" s="699"/>
      <c r="EU804" s="699"/>
      <c r="EV804" s="699"/>
      <c r="EW804" s="699"/>
      <c r="EX804" s="699"/>
      <c r="EY804" s="699"/>
      <c r="EZ804" s="699"/>
      <c r="FA804" s="699"/>
      <c r="FB804" s="699"/>
      <c r="FC804" s="699"/>
      <c r="FD804" s="699"/>
      <c r="FE804" s="699"/>
      <c r="FF804" s="699"/>
      <c r="FG804" s="699"/>
      <c r="FH804" s="699"/>
      <c r="FI804" s="699"/>
      <c r="FJ804" s="699"/>
      <c r="FK804" s="699"/>
      <c r="FL804" s="699"/>
      <c r="FM804" s="699"/>
      <c r="FN804" s="699"/>
    </row>
    <row r="805" spans="2:170" s="715" customFormat="1" ht="12.75" customHeight="1">
      <c r="B805" s="699"/>
      <c r="C805" s="699"/>
      <c r="D805" s="699"/>
      <c r="E805" s="699"/>
      <c r="F805" s="699"/>
      <c r="G805" s="699"/>
      <c r="H805" s="699"/>
      <c r="I805" s="699"/>
      <c r="J805" s="699"/>
      <c r="K805" s="699"/>
      <c r="L805" s="699"/>
      <c r="M805" s="699"/>
      <c r="N805" s="699"/>
      <c r="O805" s="699"/>
      <c r="P805" s="699"/>
      <c r="Q805" s="699"/>
      <c r="R805" s="699"/>
      <c r="S805" s="699"/>
      <c r="T805" s="699"/>
      <c r="U805" s="699"/>
      <c r="V805" s="699"/>
      <c r="W805" s="699"/>
      <c r="X805" s="699"/>
      <c r="Y805" s="699"/>
      <c r="Z805" s="699"/>
      <c r="AA805" s="699"/>
      <c r="AB805" s="699"/>
      <c r="AC805" s="699"/>
      <c r="AD805" s="699"/>
      <c r="AE805" s="699"/>
      <c r="AF805" s="699"/>
      <c r="AG805" s="699"/>
      <c r="AI805" s="716"/>
      <c r="AJ805" s="699"/>
      <c r="AK805" s="716"/>
      <c r="AL805" s="699"/>
      <c r="AM805" s="699"/>
      <c r="AN805" s="699"/>
      <c r="AO805" s="699"/>
      <c r="AP805" s="699"/>
      <c r="AQ805" s="717"/>
      <c r="AR805" s="699"/>
      <c r="AS805" s="699"/>
      <c r="AT805" s="699"/>
      <c r="AU805" s="699"/>
      <c r="AV805" s="699"/>
      <c r="AW805" s="699"/>
      <c r="AX805" s="699"/>
      <c r="AY805" s="699"/>
      <c r="AZ805" s="699"/>
      <c r="BA805" s="699"/>
      <c r="BB805" s="699"/>
      <c r="BC805" s="699"/>
      <c r="BD805" s="699"/>
      <c r="BE805" s="699"/>
      <c r="BF805" s="699"/>
      <c r="BG805" s="699"/>
      <c r="BH805" s="699"/>
      <c r="BI805" s="699"/>
      <c r="BJ805" s="699"/>
      <c r="BK805" s="702"/>
      <c r="BL805" s="702"/>
      <c r="BM805" s="702"/>
      <c r="BN805" s="699"/>
      <c r="BO805" s="699"/>
      <c r="BP805" s="699"/>
      <c r="BQ805" s="699"/>
      <c r="BR805" s="699"/>
      <c r="BS805" s="699"/>
      <c r="BT805" s="699"/>
      <c r="BU805" s="699"/>
      <c r="BV805" s="699"/>
      <c r="BW805" s="699"/>
      <c r="BX805" s="699"/>
      <c r="BY805" s="699"/>
      <c r="BZ805" s="699"/>
      <c r="CA805" s="716"/>
      <c r="CB805" s="699"/>
      <c r="CC805" s="699"/>
      <c r="CD805" s="699"/>
      <c r="CE805" s="699"/>
      <c r="CF805" s="699"/>
      <c r="CG805" s="699"/>
      <c r="CH805" s="699"/>
      <c r="CI805" s="699"/>
      <c r="CJ805" s="699"/>
      <c r="CK805" s="699"/>
      <c r="CL805" s="699"/>
      <c r="CM805" s="699"/>
      <c r="CN805" s="699"/>
      <c r="CO805" s="699"/>
      <c r="CP805" s="699"/>
      <c r="CQ805" s="699"/>
      <c r="CR805" s="699"/>
      <c r="CS805" s="699"/>
      <c r="CT805" s="699"/>
      <c r="CU805" s="699"/>
      <c r="CV805" s="699"/>
      <c r="CW805" s="699"/>
      <c r="CX805" s="699"/>
      <c r="CY805" s="699"/>
      <c r="CZ805" s="699"/>
      <c r="DA805" s="699"/>
      <c r="DB805" s="699"/>
      <c r="DC805" s="699"/>
      <c r="DD805" s="699"/>
      <c r="DO805" s="717"/>
      <c r="DP805" s="717"/>
      <c r="DQ805" s="717"/>
      <c r="DR805" s="699"/>
      <c r="DS805" s="699"/>
      <c r="DT805" s="699"/>
      <c r="DU805" s="699"/>
      <c r="DV805" s="699"/>
      <c r="DW805" s="699"/>
      <c r="DX805" s="699"/>
      <c r="DY805" s="699"/>
      <c r="DZ805" s="699"/>
      <c r="EA805" s="699"/>
      <c r="EB805" s="699"/>
      <c r="EC805" s="699"/>
      <c r="ED805" s="699"/>
      <c r="EE805" s="717"/>
      <c r="EF805" s="717"/>
      <c r="EG805" s="717"/>
      <c r="EH805" s="717"/>
      <c r="EI805" s="717"/>
      <c r="EJ805" s="717"/>
      <c r="EK805" s="717"/>
      <c r="EL805" s="717"/>
      <c r="EM805" s="717"/>
      <c r="EN805" s="717"/>
      <c r="EO805" s="717"/>
      <c r="EP805" s="717"/>
      <c r="EQ805" s="717"/>
      <c r="ER805" s="717"/>
      <c r="ES805" s="699"/>
      <c r="ET805" s="699"/>
      <c r="EU805" s="699"/>
      <c r="EV805" s="699"/>
      <c r="EW805" s="699"/>
      <c r="EX805" s="699"/>
      <c r="EY805" s="699"/>
      <c r="EZ805" s="699"/>
      <c r="FA805" s="699"/>
      <c r="FB805" s="699"/>
      <c r="FC805" s="699"/>
      <c r="FD805" s="699"/>
      <c r="FE805" s="699"/>
      <c r="FF805" s="699"/>
      <c r="FG805" s="699"/>
      <c r="FH805" s="699"/>
      <c r="FI805" s="699"/>
      <c r="FJ805" s="699"/>
      <c r="FK805" s="699"/>
      <c r="FL805" s="699"/>
      <c r="FM805" s="699"/>
      <c r="FN805" s="699"/>
    </row>
    <row r="806" spans="2:170" s="715" customFormat="1" ht="12.75" customHeight="1">
      <c r="B806" s="699"/>
      <c r="C806" s="699"/>
      <c r="D806" s="699"/>
      <c r="E806" s="699"/>
      <c r="F806" s="699"/>
      <c r="G806" s="699"/>
      <c r="H806" s="699"/>
      <c r="I806" s="699"/>
      <c r="J806" s="699"/>
      <c r="K806" s="699"/>
      <c r="L806" s="699"/>
      <c r="M806" s="699"/>
      <c r="N806" s="699"/>
      <c r="O806" s="699"/>
      <c r="P806" s="699"/>
      <c r="Q806" s="699"/>
      <c r="R806" s="699"/>
      <c r="S806" s="699"/>
      <c r="T806" s="699"/>
      <c r="U806" s="699"/>
      <c r="V806" s="699"/>
      <c r="W806" s="699"/>
      <c r="X806" s="699"/>
      <c r="Y806" s="699"/>
      <c r="Z806" s="699"/>
      <c r="AA806" s="699"/>
      <c r="AB806" s="699"/>
      <c r="AC806" s="699"/>
      <c r="AD806" s="699"/>
      <c r="AE806" s="699"/>
      <c r="AF806" s="699"/>
      <c r="AG806" s="699"/>
      <c r="AI806" s="716"/>
      <c r="AJ806" s="699"/>
      <c r="AK806" s="716"/>
      <c r="AL806" s="699"/>
      <c r="AM806" s="699"/>
      <c r="AN806" s="699"/>
      <c r="AO806" s="699"/>
      <c r="AP806" s="699"/>
      <c r="AQ806" s="717"/>
      <c r="AR806" s="699"/>
      <c r="AS806" s="699"/>
      <c r="AT806" s="699"/>
      <c r="AU806" s="699"/>
      <c r="AV806" s="699"/>
      <c r="AW806" s="699"/>
      <c r="AX806" s="699"/>
      <c r="AY806" s="699"/>
      <c r="AZ806" s="699"/>
      <c r="BA806" s="699"/>
      <c r="BB806" s="699"/>
      <c r="BC806" s="699"/>
      <c r="BD806" s="699"/>
      <c r="BE806" s="699"/>
      <c r="BF806" s="699"/>
      <c r="BG806" s="699"/>
      <c r="BH806" s="699"/>
      <c r="BI806" s="699"/>
      <c r="BJ806" s="699"/>
      <c r="BK806" s="702"/>
      <c r="BL806" s="702"/>
      <c r="BM806" s="702"/>
      <c r="BN806" s="699"/>
      <c r="BO806" s="699"/>
      <c r="BP806" s="699"/>
      <c r="BQ806" s="699"/>
      <c r="BR806" s="699"/>
      <c r="BS806" s="699"/>
      <c r="BT806" s="699"/>
      <c r="BU806" s="699"/>
      <c r="BV806" s="699"/>
      <c r="BW806" s="699"/>
      <c r="BX806" s="699"/>
      <c r="BY806" s="699"/>
      <c r="BZ806" s="699"/>
      <c r="CA806" s="716"/>
      <c r="CB806" s="699"/>
      <c r="CC806" s="699"/>
      <c r="CD806" s="699"/>
      <c r="CE806" s="699"/>
      <c r="CF806" s="699"/>
      <c r="CG806" s="699"/>
      <c r="CH806" s="699"/>
      <c r="CI806" s="699"/>
      <c r="CJ806" s="699"/>
      <c r="CK806" s="699"/>
      <c r="CL806" s="699"/>
      <c r="CM806" s="699"/>
      <c r="CN806" s="699"/>
      <c r="CO806" s="699"/>
      <c r="CP806" s="699"/>
      <c r="CQ806" s="699"/>
      <c r="CR806" s="699"/>
      <c r="CS806" s="699"/>
      <c r="CT806" s="699"/>
      <c r="CU806" s="699"/>
      <c r="CV806" s="699"/>
      <c r="CW806" s="699"/>
      <c r="CX806" s="699"/>
      <c r="CY806" s="699"/>
      <c r="CZ806" s="699"/>
      <c r="DA806" s="699"/>
      <c r="DB806" s="699"/>
      <c r="DC806" s="699"/>
      <c r="DD806" s="699"/>
      <c r="DO806" s="717"/>
      <c r="DP806" s="717"/>
      <c r="DQ806" s="717"/>
      <c r="DR806" s="699"/>
      <c r="DS806" s="699"/>
      <c r="DT806" s="699"/>
      <c r="DU806" s="699"/>
      <c r="DV806" s="699"/>
      <c r="DW806" s="699"/>
      <c r="DX806" s="699"/>
      <c r="DY806" s="699"/>
      <c r="DZ806" s="699"/>
      <c r="EA806" s="699"/>
      <c r="EB806" s="699"/>
      <c r="EC806" s="699"/>
      <c r="ED806" s="699"/>
      <c r="EE806" s="717"/>
      <c r="EF806" s="717"/>
      <c r="EG806" s="717"/>
      <c r="EH806" s="717"/>
      <c r="EI806" s="717"/>
      <c r="EJ806" s="717"/>
      <c r="EK806" s="717"/>
      <c r="EL806" s="717"/>
      <c r="EM806" s="717"/>
      <c r="EN806" s="717"/>
      <c r="EO806" s="717"/>
      <c r="EP806" s="717"/>
      <c r="EQ806" s="717"/>
      <c r="ER806" s="717"/>
      <c r="ES806" s="699"/>
      <c r="ET806" s="699"/>
      <c r="EU806" s="699"/>
      <c r="EV806" s="699"/>
      <c r="EW806" s="699"/>
      <c r="EX806" s="699"/>
      <c r="EY806" s="699"/>
      <c r="EZ806" s="699"/>
      <c r="FA806" s="699"/>
      <c r="FB806" s="699"/>
      <c r="FC806" s="699"/>
      <c r="FD806" s="699"/>
      <c r="FE806" s="699"/>
      <c r="FF806" s="699"/>
      <c r="FG806" s="699"/>
      <c r="FH806" s="699"/>
      <c r="FI806" s="699"/>
      <c r="FJ806" s="699"/>
      <c r="FK806" s="699"/>
      <c r="FL806" s="699"/>
      <c r="FM806" s="699"/>
      <c r="FN806" s="699"/>
    </row>
    <row r="807" spans="2:170" s="715" customFormat="1" ht="12.75" customHeight="1">
      <c r="B807" s="699"/>
      <c r="C807" s="699"/>
      <c r="D807" s="699"/>
      <c r="E807" s="699"/>
      <c r="F807" s="699"/>
      <c r="G807" s="699"/>
      <c r="H807" s="699"/>
      <c r="I807" s="699"/>
      <c r="J807" s="699"/>
      <c r="K807" s="699"/>
      <c r="L807" s="699"/>
      <c r="M807" s="699"/>
      <c r="N807" s="699"/>
      <c r="O807" s="699"/>
      <c r="P807" s="699"/>
      <c r="Q807" s="699"/>
      <c r="R807" s="699"/>
      <c r="S807" s="699"/>
      <c r="T807" s="699"/>
      <c r="U807" s="699"/>
      <c r="V807" s="699"/>
      <c r="W807" s="699"/>
      <c r="X807" s="699"/>
      <c r="Y807" s="699"/>
      <c r="Z807" s="699"/>
      <c r="AA807" s="699"/>
      <c r="AB807" s="699"/>
      <c r="AC807" s="699"/>
      <c r="AD807" s="699"/>
      <c r="AE807" s="699"/>
      <c r="AF807" s="699"/>
      <c r="AG807" s="699"/>
      <c r="AI807" s="716"/>
      <c r="AJ807" s="699"/>
      <c r="AK807" s="716"/>
      <c r="AL807" s="699"/>
      <c r="AM807" s="699"/>
      <c r="AN807" s="699"/>
      <c r="AO807" s="699"/>
      <c r="AP807" s="699"/>
      <c r="AQ807" s="717"/>
      <c r="AR807" s="699"/>
      <c r="AS807" s="699"/>
      <c r="AT807" s="699"/>
      <c r="AU807" s="699"/>
      <c r="AV807" s="699"/>
      <c r="AW807" s="699"/>
      <c r="AX807" s="699"/>
      <c r="AY807" s="699"/>
      <c r="AZ807" s="699"/>
      <c r="BA807" s="699"/>
      <c r="BB807" s="699"/>
      <c r="BC807" s="699"/>
      <c r="BD807" s="699"/>
      <c r="BE807" s="699"/>
      <c r="BF807" s="699"/>
      <c r="BG807" s="699"/>
      <c r="BH807" s="699"/>
      <c r="BI807" s="699"/>
      <c r="BJ807" s="699"/>
      <c r="BK807" s="702"/>
      <c r="BL807" s="702"/>
      <c r="BM807" s="702"/>
      <c r="BN807" s="699"/>
      <c r="BO807" s="699"/>
      <c r="BP807" s="699"/>
      <c r="BQ807" s="699"/>
      <c r="BR807" s="699"/>
      <c r="BS807" s="699"/>
      <c r="BT807" s="699"/>
      <c r="BU807" s="699"/>
      <c r="BV807" s="699"/>
      <c r="BW807" s="699"/>
      <c r="BX807" s="699"/>
      <c r="BY807" s="699"/>
      <c r="BZ807" s="699"/>
      <c r="CA807" s="716"/>
      <c r="CB807" s="699"/>
      <c r="CC807" s="699"/>
      <c r="CD807" s="699"/>
      <c r="CE807" s="699"/>
      <c r="CF807" s="699"/>
      <c r="CG807" s="699"/>
      <c r="CH807" s="699"/>
      <c r="CI807" s="699"/>
      <c r="CJ807" s="699"/>
      <c r="CK807" s="699"/>
      <c r="CL807" s="699"/>
      <c r="CM807" s="699"/>
      <c r="CN807" s="699"/>
      <c r="CO807" s="699"/>
      <c r="CP807" s="699"/>
      <c r="CQ807" s="699"/>
      <c r="CR807" s="699"/>
      <c r="CS807" s="699"/>
      <c r="CT807" s="699"/>
      <c r="CU807" s="699"/>
      <c r="CV807" s="699"/>
      <c r="CW807" s="699"/>
      <c r="CX807" s="699"/>
      <c r="CY807" s="699"/>
      <c r="CZ807" s="699"/>
      <c r="DA807" s="699"/>
      <c r="DB807" s="699"/>
      <c r="DC807" s="699"/>
      <c r="DD807" s="699"/>
      <c r="DO807" s="717"/>
      <c r="DP807" s="717"/>
      <c r="DQ807" s="717"/>
      <c r="DR807" s="699"/>
      <c r="DS807" s="699"/>
      <c r="DT807" s="699"/>
      <c r="DU807" s="699"/>
      <c r="DV807" s="699"/>
      <c r="DW807" s="699"/>
      <c r="DX807" s="699"/>
      <c r="DY807" s="699"/>
      <c r="DZ807" s="699"/>
      <c r="EA807" s="699"/>
      <c r="EB807" s="699"/>
      <c r="EC807" s="699"/>
      <c r="ED807" s="699"/>
      <c r="EE807" s="717"/>
      <c r="EF807" s="717"/>
      <c r="EG807" s="717"/>
      <c r="EH807" s="717"/>
      <c r="EI807" s="717"/>
      <c r="EJ807" s="717"/>
      <c r="EK807" s="717"/>
      <c r="EL807" s="717"/>
      <c r="EM807" s="717"/>
      <c r="EN807" s="717"/>
      <c r="EO807" s="717"/>
      <c r="EP807" s="717"/>
      <c r="EQ807" s="717"/>
      <c r="ER807" s="717"/>
      <c r="ES807" s="699"/>
      <c r="ET807" s="699"/>
      <c r="EU807" s="699"/>
      <c r="EV807" s="699"/>
      <c r="EW807" s="699"/>
      <c r="EX807" s="699"/>
      <c r="EY807" s="699"/>
      <c r="EZ807" s="699"/>
      <c r="FA807" s="699"/>
      <c r="FB807" s="699"/>
      <c r="FC807" s="699"/>
      <c r="FD807" s="699"/>
      <c r="FE807" s="699"/>
      <c r="FF807" s="699"/>
      <c r="FG807" s="699"/>
      <c r="FH807" s="699"/>
      <c r="FI807" s="699"/>
      <c r="FJ807" s="699"/>
      <c r="FK807" s="699"/>
      <c r="FL807" s="699"/>
      <c r="FM807" s="699"/>
      <c r="FN807" s="699"/>
    </row>
    <row r="808" spans="2:170" s="715" customFormat="1" ht="12.75" customHeight="1">
      <c r="B808" s="699"/>
      <c r="C808" s="699"/>
      <c r="D808" s="699"/>
      <c r="E808" s="699"/>
      <c r="F808" s="699"/>
      <c r="G808" s="699"/>
      <c r="H808" s="699"/>
      <c r="I808" s="699"/>
      <c r="J808" s="699"/>
      <c r="K808" s="699"/>
      <c r="L808" s="699"/>
      <c r="M808" s="699"/>
      <c r="N808" s="699"/>
      <c r="O808" s="699"/>
      <c r="P808" s="699"/>
      <c r="Q808" s="699"/>
      <c r="R808" s="699"/>
      <c r="S808" s="699"/>
      <c r="T808" s="699"/>
      <c r="U808" s="699"/>
      <c r="V808" s="699"/>
      <c r="W808" s="699"/>
      <c r="X808" s="699"/>
      <c r="Y808" s="699"/>
      <c r="Z808" s="699"/>
      <c r="AA808" s="699"/>
      <c r="AB808" s="699"/>
      <c r="AC808" s="699"/>
      <c r="AD808" s="699"/>
      <c r="AE808" s="699"/>
      <c r="AF808" s="699"/>
      <c r="AG808" s="699"/>
      <c r="AI808" s="716"/>
      <c r="AJ808" s="699"/>
      <c r="AK808" s="716"/>
      <c r="AL808" s="699"/>
      <c r="AM808" s="699"/>
      <c r="AN808" s="699"/>
      <c r="AO808" s="699"/>
      <c r="AP808" s="699"/>
      <c r="AQ808" s="717"/>
      <c r="AR808" s="699"/>
      <c r="AS808" s="699"/>
      <c r="AT808" s="699"/>
      <c r="AU808" s="699"/>
      <c r="AV808" s="699"/>
      <c r="AW808" s="699"/>
      <c r="AX808" s="699"/>
      <c r="AY808" s="699"/>
      <c r="AZ808" s="699"/>
      <c r="BA808" s="699"/>
      <c r="BB808" s="699"/>
      <c r="BC808" s="699"/>
      <c r="BD808" s="699"/>
      <c r="BE808" s="699"/>
      <c r="BF808" s="699"/>
      <c r="BG808" s="699"/>
      <c r="BH808" s="699"/>
      <c r="BI808" s="699"/>
      <c r="BJ808" s="699"/>
      <c r="BK808" s="702"/>
      <c r="BL808" s="702"/>
      <c r="BM808" s="702"/>
      <c r="BN808" s="699"/>
      <c r="BO808" s="699"/>
      <c r="BP808" s="699"/>
      <c r="BQ808" s="699"/>
      <c r="BR808" s="699"/>
      <c r="BS808" s="699"/>
      <c r="BT808" s="699"/>
      <c r="BU808" s="699"/>
      <c r="BV808" s="699"/>
      <c r="BW808" s="699"/>
      <c r="BX808" s="699"/>
      <c r="BY808" s="699"/>
      <c r="BZ808" s="699"/>
      <c r="CA808" s="716"/>
      <c r="CB808" s="699"/>
      <c r="CC808" s="699"/>
      <c r="CD808" s="699"/>
      <c r="CE808" s="699"/>
      <c r="CF808" s="699"/>
      <c r="CG808" s="699"/>
      <c r="CH808" s="699"/>
      <c r="CI808" s="699"/>
      <c r="CJ808" s="699"/>
      <c r="CK808" s="699"/>
      <c r="CL808" s="699"/>
      <c r="CM808" s="699"/>
      <c r="CN808" s="699"/>
      <c r="CO808" s="699"/>
      <c r="CP808" s="699"/>
      <c r="CQ808" s="699"/>
      <c r="CR808" s="699"/>
      <c r="CS808" s="699"/>
      <c r="CT808" s="699"/>
      <c r="CU808" s="699"/>
      <c r="CV808" s="699"/>
      <c r="CW808" s="699"/>
      <c r="CX808" s="699"/>
      <c r="CY808" s="699"/>
      <c r="CZ808" s="699"/>
      <c r="DA808" s="699"/>
      <c r="DB808" s="699"/>
      <c r="DC808" s="699"/>
      <c r="DD808" s="699"/>
      <c r="DO808" s="717"/>
      <c r="DP808" s="717"/>
      <c r="DQ808" s="717"/>
      <c r="DR808" s="699"/>
      <c r="DS808" s="699"/>
      <c r="DT808" s="699"/>
      <c r="DU808" s="699"/>
      <c r="DV808" s="699"/>
      <c r="DW808" s="699"/>
      <c r="DX808" s="699"/>
      <c r="DY808" s="699"/>
      <c r="DZ808" s="699"/>
      <c r="EA808" s="699"/>
      <c r="EB808" s="699"/>
      <c r="EC808" s="699"/>
      <c r="ED808" s="699"/>
      <c r="EE808" s="717"/>
      <c r="EF808" s="717"/>
      <c r="EG808" s="717"/>
      <c r="EH808" s="717"/>
      <c r="EI808" s="717"/>
      <c r="EJ808" s="717"/>
      <c r="EK808" s="717"/>
      <c r="EL808" s="717"/>
      <c r="EM808" s="717"/>
      <c r="EN808" s="717"/>
      <c r="EO808" s="717"/>
      <c r="EP808" s="717"/>
      <c r="EQ808" s="717"/>
      <c r="ER808" s="717"/>
      <c r="ES808" s="699"/>
      <c r="ET808" s="699"/>
      <c r="EU808" s="699"/>
      <c r="EV808" s="699"/>
      <c r="EW808" s="699"/>
      <c r="EX808" s="699"/>
      <c r="EY808" s="699"/>
      <c r="EZ808" s="699"/>
      <c r="FA808" s="699"/>
      <c r="FB808" s="699"/>
      <c r="FC808" s="699"/>
      <c r="FD808" s="699"/>
      <c r="FE808" s="699"/>
      <c r="FF808" s="699"/>
      <c r="FG808" s="699"/>
      <c r="FH808" s="699"/>
      <c r="FI808" s="699"/>
      <c r="FJ808" s="699"/>
      <c r="FK808" s="699"/>
      <c r="FL808" s="699"/>
      <c r="FM808" s="699"/>
      <c r="FN808" s="699"/>
    </row>
    <row r="809" spans="2:170" s="715" customFormat="1" ht="12.75" customHeight="1">
      <c r="B809" s="699"/>
      <c r="C809" s="699"/>
      <c r="D809" s="699"/>
      <c r="E809" s="699"/>
      <c r="F809" s="699"/>
      <c r="G809" s="699"/>
      <c r="H809" s="699"/>
      <c r="I809" s="699"/>
      <c r="J809" s="699"/>
      <c r="K809" s="699"/>
      <c r="L809" s="699"/>
      <c r="M809" s="699"/>
      <c r="N809" s="699"/>
      <c r="O809" s="699"/>
      <c r="P809" s="699"/>
      <c r="Q809" s="699"/>
      <c r="R809" s="699"/>
      <c r="S809" s="699"/>
      <c r="T809" s="699"/>
      <c r="U809" s="699"/>
      <c r="V809" s="699"/>
      <c r="W809" s="699"/>
      <c r="X809" s="699"/>
      <c r="Y809" s="699"/>
      <c r="Z809" s="699"/>
      <c r="AA809" s="699"/>
      <c r="AB809" s="699"/>
      <c r="AC809" s="699"/>
      <c r="AD809" s="699"/>
      <c r="AE809" s="699"/>
      <c r="AF809" s="699"/>
      <c r="AG809" s="699"/>
      <c r="AI809" s="716"/>
      <c r="AJ809" s="699"/>
      <c r="AK809" s="716"/>
      <c r="AL809" s="699"/>
      <c r="AM809" s="699"/>
      <c r="AN809" s="699"/>
      <c r="AO809" s="699"/>
      <c r="AP809" s="699"/>
      <c r="AQ809" s="717"/>
      <c r="AR809" s="699"/>
      <c r="AS809" s="699"/>
      <c r="AT809" s="699"/>
      <c r="AU809" s="699"/>
      <c r="AV809" s="699"/>
      <c r="AW809" s="699"/>
      <c r="AX809" s="699"/>
      <c r="AY809" s="699"/>
      <c r="AZ809" s="699"/>
      <c r="BA809" s="699"/>
      <c r="BB809" s="699"/>
      <c r="BC809" s="699"/>
      <c r="BD809" s="699"/>
      <c r="BE809" s="699"/>
      <c r="BF809" s="699"/>
      <c r="BG809" s="699"/>
      <c r="BH809" s="699"/>
      <c r="BI809" s="699"/>
      <c r="BJ809" s="699"/>
      <c r="BK809" s="702"/>
      <c r="BL809" s="702"/>
      <c r="BM809" s="702"/>
      <c r="BN809" s="699"/>
      <c r="BO809" s="699"/>
      <c r="BP809" s="699"/>
      <c r="BQ809" s="699"/>
      <c r="BR809" s="699"/>
      <c r="BS809" s="699"/>
      <c r="BT809" s="699"/>
      <c r="BU809" s="699"/>
      <c r="BV809" s="699"/>
      <c r="BW809" s="699"/>
      <c r="BX809" s="699"/>
      <c r="BY809" s="699"/>
      <c r="BZ809" s="699"/>
      <c r="CA809" s="716"/>
      <c r="CB809" s="699"/>
      <c r="CC809" s="699"/>
      <c r="CD809" s="699"/>
      <c r="CE809" s="699"/>
      <c r="CF809" s="699"/>
      <c r="CG809" s="699"/>
      <c r="CH809" s="699"/>
      <c r="CI809" s="699"/>
      <c r="CJ809" s="699"/>
      <c r="CK809" s="699"/>
      <c r="CL809" s="699"/>
      <c r="CM809" s="699"/>
      <c r="CN809" s="699"/>
      <c r="CO809" s="699"/>
      <c r="CP809" s="699"/>
      <c r="CQ809" s="699"/>
      <c r="CR809" s="699"/>
      <c r="CS809" s="699"/>
      <c r="CT809" s="699"/>
      <c r="CU809" s="699"/>
      <c r="CV809" s="699"/>
      <c r="CW809" s="699"/>
      <c r="CX809" s="699"/>
      <c r="CY809" s="699"/>
      <c r="CZ809" s="699"/>
      <c r="DA809" s="699"/>
      <c r="DB809" s="699"/>
      <c r="DC809" s="699"/>
      <c r="DD809" s="699"/>
      <c r="DO809" s="717"/>
      <c r="DP809" s="717"/>
      <c r="DQ809" s="717"/>
      <c r="DR809" s="699"/>
      <c r="DS809" s="699"/>
      <c r="DT809" s="699"/>
      <c r="DU809" s="699"/>
      <c r="DV809" s="699"/>
      <c r="DW809" s="699"/>
      <c r="DX809" s="699"/>
      <c r="DY809" s="699"/>
      <c r="DZ809" s="699"/>
      <c r="EA809" s="699"/>
      <c r="EB809" s="699"/>
      <c r="EC809" s="699"/>
      <c r="ED809" s="699"/>
      <c r="EE809" s="717"/>
      <c r="EF809" s="717"/>
      <c r="EG809" s="717"/>
      <c r="EH809" s="717"/>
      <c r="EI809" s="717"/>
      <c r="EJ809" s="717"/>
      <c r="EK809" s="717"/>
      <c r="EL809" s="717"/>
      <c r="EM809" s="717"/>
      <c r="EN809" s="717"/>
      <c r="EO809" s="717"/>
      <c r="EP809" s="717"/>
      <c r="EQ809" s="717"/>
      <c r="ER809" s="717"/>
      <c r="ES809" s="699"/>
      <c r="ET809" s="699"/>
      <c r="EU809" s="699"/>
      <c r="EV809" s="699"/>
      <c r="EW809" s="699"/>
      <c r="EX809" s="699"/>
      <c r="EY809" s="699"/>
      <c r="EZ809" s="699"/>
      <c r="FA809" s="699"/>
      <c r="FB809" s="699"/>
      <c r="FC809" s="699"/>
      <c r="FD809" s="699"/>
      <c r="FE809" s="699"/>
      <c r="FF809" s="699"/>
      <c r="FG809" s="699"/>
      <c r="FH809" s="699"/>
      <c r="FI809" s="699"/>
      <c r="FJ809" s="699"/>
      <c r="FK809" s="699"/>
      <c r="FL809" s="699"/>
      <c r="FM809" s="699"/>
      <c r="FN809" s="699"/>
    </row>
    <row r="810" spans="2:170" s="715" customFormat="1" ht="12.75" customHeight="1">
      <c r="B810" s="699"/>
      <c r="C810" s="699"/>
      <c r="D810" s="699"/>
      <c r="E810" s="699"/>
      <c r="F810" s="699"/>
      <c r="G810" s="699"/>
      <c r="H810" s="699"/>
      <c r="I810" s="699"/>
      <c r="J810" s="699"/>
      <c r="K810" s="699"/>
      <c r="L810" s="699"/>
      <c r="M810" s="699"/>
      <c r="N810" s="699"/>
      <c r="O810" s="699"/>
      <c r="P810" s="699"/>
      <c r="Q810" s="699"/>
      <c r="R810" s="699"/>
      <c r="S810" s="699"/>
      <c r="T810" s="699"/>
      <c r="U810" s="699"/>
      <c r="V810" s="699"/>
      <c r="W810" s="699"/>
      <c r="X810" s="699"/>
      <c r="Y810" s="699"/>
      <c r="Z810" s="699"/>
      <c r="AA810" s="699"/>
      <c r="AB810" s="699"/>
      <c r="AC810" s="699"/>
      <c r="AD810" s="699"/>
      <c r="AE810" s="699"/>
      <c r="AF810" s="699"/>
      <c r="AG810" s="699"/>
      <c r="AI810" s="716"/>
      <c r="AJ810" s="699"/>
      <c r="AK810" s="716"/>
      <c r="AL810" s="699"/>
      <c r="AM810" s="699"/>
      <c r="AN810" s="699"/>
      <c r="AO810" s="699"/>
      <c r="AP810" s="699"/>
      <c r="AQ810" s="717"/>
      <c r="AR810" s="699"/>
      <c r="AS810" s="699"/>
      <c r="AT810" s="699"/>
      <c r="AU810" s="699"/>
      <c r="AV810" s="699"/>
      <c r="AW810" s="699"/>
      <c r="AX810" s="699"/>
      <c r="AY810" s="699"/>
      <c r="AZ810" s="699"/>
      <c r="BA810" s="699"/>
      <c r="BB810" s="699"/>
      <c r="BC810" s="699"/>
      <c r="BD810" s="699"/>
      <c r="BE810" s="699"/>
      <c r="BF810" s="699"/>
      <c r="BG810" s="699"/>
      <c r="BH810" s="699"/>
      <c r="BI810" s="699"/>
      <c r="BJ810" s="699"/>
      <c r="BK810" s="702"/>
      <c r="BL810" s="702"/>
      <c r="BM810" s="702"/>
      <c r="BN810" s="699"/>
      <c r="BO810" s="699"/>
      <c r="BP810" s="699"/>
      <c r="BQ810" s="699"/>
      <c r="BR810" s="699"/>
      <c r="BS810" s="699"/>
      <c r="BT810" s="699"/>
      <c r="BU810" s="699"/>
      <c r="BV810" s="699"/>
      <c r="BW810" s="699"/>
      <c r="BX810" s="699"/>
      <c r="BY810" s="699"/>
      <c r="BZ810" s="699"/>
      <c r="CA810" s="716"/>
      <c r="CB810" s="699"/>
      <c r="CC810" s="699"/>
      <c r="CD810" s="699"/>
      <c r="CE810" s="699"/>
      <c r="CF810" s="699"/>
      <c r="CG810" s="699"/>
      <c r="CH810" s="699"/>
      <c r="CI810" s="699"/>
      <c r="CJ810" s="699"/>
      <c r="CK810" s="699"/>
      <c r="CL810" s="699"/>
      <c r="CM810" s="699"/>
      <c r="CN810" s="699"/>
      <c r="CO810" s="699"/>
      <c r="CP810" s="699"/>
      <c r="CQ810" s="699"/>
      <c r="CR810" s="699"/>
      <c r="CS810" s="699"/>
      <c r="CT810" s="699"/>
      <c r="CU810" s="699"/>
      <c r="CV810" s="699"/>
      <c r="CW810" s="699"/>
      <c r="CX810" s="699"/>
      <c r="CY810" s="699"/>
      <c r="CZ810" s="699"/>
      <c r="DA810" s="699"/>
      <c r="DB810" s="699"/>
      <c r="DC810" s="699"/>
      <c r="DD810" s="699"/>
      <c r="DO810" s="717"/>
      <c r="DP810" s="717"/>
      <c r="DQ810" s="717"/>
      <c r="DR810" s="699"/>
      <c r="DS810" s="699"/>
      <c r="DT810" s="699"/>
      <c r="DU810" s="699"/>
      <c r="DV810" s="699"/>
      <c r="DW810" s="699"/>
      <c r="DX810" s="699"/>
      <c r="DY810" s="699"/>
      <c r="DZ810" s="699"/>
      <c r="EA810" s="699"/>
      <c r="EB810" s="699"/>
      <c r="EC810" s="699"/>
      <c r="ED810" s="699"/>
      <c r="EE810" s="717"/>
      <c r="EF810" s="717"/>
      <c r="EG810" s="717"/>
      <c r="EH810" s="717"/>
      <c r="EI810" s="717"/>
      <c r="EJ810" s="717"/>
      <c r="EK810" s="717"/>
      <c r="EL810" s="717"/>
      <c r="EM810" s="717"/>
      <c r="EN810" s="717"/>
      <c r="EO810" s="717"/>
      <c r="EP810" s="717"/>
      <c r="EQ810" s="717"/>
      <c r="ER810" s="717"/>
      <c r="ES810" s="699"/>
      <c r="ET810" s="699"/>
      <c r="EU810" s="699"/>
      <c r="EV810" s="699"/>
      <c r="EW810" s="699"/>
      <c r="EX810" s="699"/>
      <c r="EY810" s="699"/>
      <c r="EZ810" s="699"/>
      <c r="FA810" s="699"/>
      <c r="FB810" s="699"/>
      <c r="FC810" s="699"/>
      <c r="FD810" s="699"/>
      <c r="FE810" s="699"/>
      <c r="FF810" s="699"/>
      <c r="FG810" s="699"/>
      <c r="FH810" s="699"/>
      <c r="FI810" s="699"/>
      <c r="FJ810" s="699"/>
      <c r="FK810" s="699"/>
      <c r="FL810" s="699"/>
      <c r="FM810" s="699"/>
      <c r="FN810" s="699"/>
    </row>
    <row r="811" spans="2:170" s="715" customFormat="1" ht="12.75" customHeight="1">
      <c r="B811" s="699"/>
      <c r="C811" s="699"/>
      <c r="D811" s="699"/>
      <c r="E811" s="699"/>
      <c r="F811" s="699"/>
      <c r="G811" s="699"/>
      <c r="H811" s="699"/>
      <c r="I811" s="699"/>
      <c r="J811" s="699"/>
      <c r="K811" s="699"/>
      <c r="L811" s="699"/>
      <c r="M811" s="699"/>
      <c r="N811" s="699"/>
      <c r="O811" s="699"/>
      <c r="P811" s="699"/>
      <c r="Q811" s="699"/>
      <c r="R811" s="699"/>
      <c r="S811" s="699"/>
      <c r="T811" s="699"/>
      <c r="U811" s="699"/>
      <c r="V811" s="699"/>
      <c r="W811" s="699"/>
      <c r="X811" s="699"/>
      <c r="Y811" s="699"/>
      <c r="Z811" s="699"/>
      <c r="AA811" s="699"/>
      <c r="AB811" s="699"/>
      <c r="AC811" s="699"/>
      <c r="AD811" s="699"/>
      <c r="AE811" s="699"/>
      <c r="AF811" s="699"/>
      <c r="AG811" s="699"/>
      <c r="AI811" s="716"/>
      <c r="AJ811" s="699"/>
      <c r="AK811" s="716"/>
      <c r="AL811" s="699"/>
      <c r="AM811" s="699"/>
      <c r="AN811" s="699"/>
      <c r="AO811" s="699"/>
      <c r="AP811" s="699"/>
      <c r="AQ811" s="717"/>
      <c r="AR811" s="699"/>
      <c r="AS811" s="699"/>
      <c r="AT811" s="699"/>
      <c r="AU811" s="699"/>
      <c r="AV811" s="699"/>
      <c r="AW811" s="699"/>
      <c r="AX811" s="699"/>
      <c r="AY811" s="699"/>
      <c r="AZ811" s="699"/>
      <c r="BA811" s="699"/>
      <c r="BB811" s="699"/>
      <c r="BC811" s="699"/>
      <c r="BD811" s="699"/>
      <c r="BE811" s="699"/>
      <c r="BF811" s="699"/>
      <c r="BG811" s="699"/>
      <c r="BH811" s="699"/>
      <c r="BI811" s="699"/>
      <c r="BJ811" s="699"/>
      <c r="BK811" s="702"/>
      <c r="BL811" s="702"/>
      <c r="BM811" s="702"/>
      <c r="BN811" s="699"/>
      <c r="BO811" s="699"/>
      <c r="BP811" s="699"/>
      <c r="BQ811" s="699"/>
      <c r="BR811" s="699"/>
      <c r="BS811" s="699"/>
      <c r="BT811" s="699"/>
      <c r="BU811" s="699"/>
      <c r="BV811" s="699"/>
      <c r="BW811" s="699"/>
      <c r="BX811" s="699"/>
      <c r="BY811" s="699"/>
      <c r="BZ811" s="699"/>
      <c r="CA811" s="716"/>
      <c r="CB811" s="699"/>
      <c r="CC811" s="699"/>
      <c r="CD811" s="699"/>
      <c r="CE811" s="699"/>
      <c r="CF811" s="699"/>
      <c r="CG811" s="699"/>
      <c r="CH811" s="699"/>
      <c r="CI811" s="699"/>
      <c r="CJ811" s="699"/>
      <c r="CK811" s="699"/>
      <c r="CL811" s="699"/>
      <c r="CM811" s="699"/>
      <c r="CN811" s="699"/>
      <c r="CO811" s="699"/>
      <c r="CP811" s="699"/>
      <c r="CQ811" s="699"/>
      <c r="CR811" s="699"/>
      <c r="CS811" s="699"/>
      <c r="CT811" s="699"/>
      <c r="CU811" s="699"/>
      <c r="CV811" s="699"/>
      <c r="CW811" s="699"/>
      <c r="CX811" s="699"/>
      <c r="CY811" s="699"/>
      <c r="CZ811" s="699"/>
      <c r="DA811" s="699"/>
      <c r="DB811" s="699"/>
      <c r="DC811" s="699"/>
      <c r="DD811" s="699"/>
      <c r="DO811" s="717"/>
      <c r="DP811" s="717"/>
      <c r="DQ811" s="717"/>
      <c r="DR811" s="699"/>
      <c r="DS811" s="699"/>
      <c r="DT811" s="699"/>
      <c r="DU811" s="699"/>
      <c r="DV811" s="699"/>
      <c r="DW811" s="699"/>
      <c r="DX811" s="699"/>
      <c r="DY811" s="699"/>
      <c r="DZ811" s="699"/>
      <c r="EA811" s="699"/>
      <c r="EB811" s="699"/>
      <c r="EC811" s="699"/>
      <c r="ED811" s="699"/>
      <c r="EE811" s="717"/>
      <c r="EF811" s="717"/>
      <c r="EG811" s="717"/>
      <c r="EH811" s="717"/>
      <c r="EI811" s="717"/>
      <c r="EJ811" s="717"/>
      <c r="EK811" s="717"/>
      <c r="EL811" s="717"/>
      <c r="EM811" s="717"/>
      <c r="EN811" s="717"/>
      <c r="EO811" s="717"/>
      <c r="EP811" s="717"/>
      <c r="EQ811" s="717"/>
      <c r="ER811" s="717"/>
      <c r="ES811" s="699"/>
      <c r="ET811" s="699"/>
      <c r="EU811" s="699"/>
      <c r="EV811" s="699"/>
      <c r="EW811" s="699"/>
      <c r="EX811" s="699"/>
      <c r="EY811" s="699"/>
      <c r="EZ811" s="699"/>
      <c r="FA811" s="699"/>
      <c r="FB811" s="699"/>
      <c r="FC811" s="699"/>
      <c r="FD811" s="699"/>
      <c r="FE811" s="699"/>
      <c r="FF811" s="699"/>
      <c r="FG811" s="699"/>
      <c r="FH811" s="699"/>
      <c r="FI811" s="699"/>
      <c r="FJ811" s="699"/>
      <c r="FK811" s="699"/>
      <c r="FL811" s="699"/>
      <c r="FM811" s="699"/>
      <c r="FN811" s="699"/>
    </row>
    <row r="812" spans="2:170" s="715" customFormat="1" ht="12.75" customHeight="1">
      <c r="B812" s="699"/>
      <c r="C812" s="699"/>
      <c r="D812" s="699"/>
      <c r="E812" s="699"/>
      <c r="F812" s="699"/>
      <c r="G812" s="699"/>
      <c r="H812" s="699"/>
      <c r="I812" s="699"/>
      <c r="J812" s="699"/>
      <c r="K812" s="699"/>
      <c r="L812" s="699"/>
      <c r="M812" s="699"/>
      <c r="N812" s="699"/>
      <c r="O812" s="699"/>
      <c r="P812" s="699"/>
      <c r="Q812" s="699"/>
      <c r="R812" s="699"/>
      <c r="S812" s="699"/>
      <c r="T812" s="699"/>
      <c r="U812" s="699"/>
      <c r="V812" s="699"/>
      <c r="W812" s="699"/>
      <c r="X812" s="699"/>
      <c r="Y812" s="699"/>
      <c r="Z812" s="699"/>
      <c r="AA812" s="699"/>
      <c r="AB812" s="699"/>
      <c r="AC812" s="699"/>
      <c r="AD812" s="699"/>
      <c r="AE812" s="699"/>
      <c r="AF812" s="699"/>
      <c r="AG812" s="699"/>
      <c r="AI812" s="716"/>
      <c r="AJ812" s="699"/>
      <c r="AK812" s="716"/>
      <c r="AL812" s="699"/>
      <c r="AM812" s="699"/>
      <c r="AN812" s="699"/>
      <c r="AO812" s="699"/>
      <c r="AP812" s="699"/>
      <c r="AQ812" s="717"/>
      <c r="AR812" s="699"/>
      <c r="AS812" s="699"/>
      <c r="AT812" s="699"/>
      <c r="AU812" s="699"/>
      <c r="AV812" s="699"/>
      <c r="AW812" s="699"/>
      <c r="AX812" s="699"/>
      <c r="AY812" s="699"/>
      <c r="AZ812" s="699"/>
      <c r="BA812" s="699"/>
      <c r="BB812" s="699"/>
      <c r="BC812" s="699"/>
      <c r="BD812" s="699"/>
      <c r="BE812" s="699"/>
      <c r="BF812" s="699"/>
      <c r="BG812" s="699"/>
      <c r="BH812" s="699"/>
      <c r="BI812" s="699"/>
      <c r="BJ812" s="699"/>
      <c r="BK812" s="702"/>
      <c r="BL812" s="702"/>
      <c r="BM812" s="702"/>
      <c r="BN812" s="699"/>
      <c r="BO812" s="699"/>
      <c r="BP812" s="699"/>
      <c r="BQ812" s="699"/>
      <c r="BR812" s="699"/>
      <c r="BS812" s="699"/>
      <c r="BT812" s="699"/>
      <c r="BU812" s="699"/>
      <c r="BV812" s="699"/>
      <c r="BW812" s="699"/>
      <c r="BX812" s="699"/>
      <c r="BY812" s="699"/>
      <c r="BZ812" s="699"/>
      <c r="CA812" s="716"/>
      <c r="CB812" s="699"/>
      <c r="CC812" s="699"/>
      <c r="CD812" s="699"/>
      <c r="CE812" s="699"/>
      <c r="CF812" s="699"/>
      <c r="CG812" s="699"/>
      <c r="CH812" s="699"/>
      <c r="CI812" s="699"/>
      <c r="CJ812" s="699"/>
      <c r="CK812" s="699"/>
      <c r="CL812" s="699"/>
      <c r="CM812" s="699"/>
      <c r="CN812" s="699"/>
      <c r="CO812" s="699"/>
      <c r="CP812" s="699"/>
      <c r="CQ812" s="699"/>
      <c r="CR812" s="699"/>
      <c r="CS812" s="699"/>
      <c r="CT812" s="699"/>
      <c r="CU812" s="699"/>
      <c r="CV812" s="699"/>
      <c r="CW812" s="699"/>
      <c r="CX812" s="699"/>
      <c r="CY812" s="699"/>
      <c r="CZ812" s="699"/>
      <c r="DA812" s="699"/>
      <c r="DB812" s="699"/>
      <c r="DC812" s="699"/>
      <c r="DD812" s="699"/>
      <c r="DO812" s="717"/>
      <c r="DP812" s="717"/>
      <c r="DQ812" s="717"/>
      <c r="DR812" s="699"/>
      <c r="DS812" s="699"/>
      <c r="DT812" s="699"/>
      <c r="DU812" s="699"/>
      <c r="DV812" s="699"/>
      <c r="DW812" s="699"/>
      <c r="DX812" s="699"/>
      <c r="DY812" s="699"/>
      <c r="DZ812" s="699"/>
      <c r="EA812" s="699"/>
      <c r="EB812" s="699"/>
      <c r="EC812" s="699"/>
      <c r="ED812" s="699"/>
      <c r="EE812" s="717"/>
      <c r="EF812" s="717"/>
      <c r="EG812" s="717"/>
      <c r="EH812" s="717"/>
      <c r="EI812" s="717"/>
      <c r="EJ812" s="717"/>
      <c r="EK812" s="717"/>
      <c r="EL812" s="717"/>
      <c r="EM812" s="717"/>
      <c r="EN812" s="717"/>
      <c r="EO812" s="717"/>
      <c r="EP812" s="717"/>
      <c r="EQ812" s="717"/>
      <c r="ER812" s="717"/>
      <c r="ES812" s="699"/>
      <c r="ET812" s="699"/>
      <c r="EU812" s="699"/>
      <c r="EV812" s="699"/>
      <c r="EW812" s="699"/>
      <c r="EX812" s="699"/>
      <c r="EY812" s="699"/>
      <c r="EZ812" s="699"/>
      <c r="FA812" s="699"/>
      <c r="FB812" s="699"/>
      <c r="FC812" s="699"/>
      <c r="FD812" s="699"/>
      <c r="FE812" s="699"/>
      <c r="FF812" s="699"/>
      <c r="FG812" s="699"/>
      <c r="FH812" s="699"/>
      <c r="FI812" s="699"/>
      <c r="FJ812" s="699"/>
      <c r="FK812" s="699"/>
      <c r="FL812" s="699"/>
      <c r="FM812" s="699"/>
      <c r="FN812" s="699"/>
    </row>
    <row r="813" spans="2:170" s="715" customFormat="1" ht="12.75" customHeight="1">
      <c r="B813" s="699"/>
      <c r="C813" s="699"/>
      <c r="D813" s="699"/>
      <c r="E813" s="699"/>
      <c r="F813" s="699"/>
      <c r="G813" s="699"/>
      <c r="H813" s="699"/>
      <c r="I813" s="699"/>
      <c r="J813" s="699"/>
      <c r="K813" s="699"/>
      <c r="L813" s="699"/>
      <c r="M813" s="699"/>
      <c r="N813" s="699"/>
      <c r="O813" s="699"/>
      <c r="P813" s="699"/>
      <c r="Q813" s="699"/>
      <c r="R813" s="699"/>
      <c r="S813" s="699"/>
      <c r="T813" s="699"/>
      <c r="U813" s="699"/>
      <c r="V813" s="699"/>
      <c r="W813" s="699"/>
      <c r="X813" s="699"/>
      <c r="Y813" s="699"/>
      <c r="Z813" s="699"/>
      <c r="AA813" s="699"/>
      <c r="AB813" s="699"/>
      <c r="AC813" s="699"/>
      <c r="AD813" s="699"/>
      <c r="AE813" s="699"/>
      <c r="AF813" s="699"/>
      <c r="AG813" s="699"/>
      <c r="AI813" s="716"/>
      <c r="AJ813" s="699"/>
      <c r="AK813" s="716"/>
      <c r="AL813" s="699"/>
      <c r="AM813" s="699"/>
      <c r="AN813" s="699"/>
      <c r="AO813" s="699"/>
      <c r="AP813" s="699"/>
      <c r="AQ813" s="717"/>
      <c r="AR813" s="699"/>
      <c r="AS813" s="699"/>
      <c r="AT813" s="699"/>
      <c r="AU813" s="699"/>
      <c r="AV813" s="699"/>
      <c r="AW813" s="699"/>
      <c r="AX813" s="699"/>
      <c r="AY813" s="699"/>
      <c r="AZ813" s="699"/>
      <c r="BA813" s="699"/>
      <c r="BB813" s="699"/>
      <c r="BC813" s="699"/>
      <c r="BD813" s="699"/>
      <c r="BE813" s="699"/>
      <c r="BF813" s="699"/>
      <c r="BG813" s="699"/>
      <c r="BH813" s="699"/>
      <c r="BI813" s="699"/>
      <c r="BJ813" s="699"/>
      <c r="BK813" s="702"/>
      <c r="BL813" s="702"/>
      <c r="BM813" s="702"/>
      <c r="BN813" s="699"/>
      <c r="BO813" s="699"/>
      <c r="BP813" s="699"/>
      <c r="BQ813" s="699"/>
      <c r="BR813" s="699"/>
      <c r="BS813" s="699"/>
      <c r="BT813" s="699"/>
      <c r="BU813" s="699"/>
      <c r="BV813" s="699"/>
      <c r="BW813" s="699"/>
      <c r="BX813" s="699"/>
      <c r="BY813" s="699"/>
      <c r="BZ813" s="699"/>
      <c r="CA813" s="716"/>
      <c r="CB813" s="699"/>
      <c r="CC813" s="699"/>
      <c r="CD813" s="699"/>
      <c r="CE813" s="699"/>
      <c r="CF813" s="699"/>
      <c r="CG813" s="699"/>
      <c r="CH813" s="699"/>
      <c r="CI813" s="699"/>
      <c r="CJ813" s="699"/>
      <c r="CK813" s="699"/>
      <c r="CL813" s="699"/>
      <c r="CM813" s="699"/>
      <c r="CN813" s="699"/>
      <c r="CO813" s="699"/>
      <c r="CP813" s="699"/>
      <c r="CQ813" s="699"/>
      <c r="CR813" s="699"/>
      <c r="CS813" s="699"/>
      <c r="CT813" s="699"/>
      <c r="CU813" s="699"/>
      <c r="CV813" s="699"/>
      <c r="CW813" s="699"/>
      <c r="CX813" s="699"/>
      <c r="CY813" s="699"/>
      <c r="CZ813" s="699"/>
      <c r="DA813" s="699"/>
      <c r="DB813" s="699"/>
      <c r="DC813" s="699"/>
      <c r="DD813" s="699"/>
      <c r="DO813" s="717"/>
      <c r="DP813" s="717"/>
      <c r="DQ813" s="717"/>
      <c r="DR813" s="699"/>
      <c r="DS813" s="699"/>
      <c r="DT813" s="699"/>
      <c r="DU813" s="699"/>
      <c r="DV813" s="699"/>
      <c r="DW813" s="699"/>
      <c r="DX813" s="699"/>
      <c r="DY813" s="699"/>
      <c r="DZ813" s="699"/>
      <c r="EA813" s="699"/>
      <c r="EB813" s="699"/>
      <c r="EC813" s="699"/>
      <c r="ED813" s="699"/>
      <c r="EE813" s="717"/>
      <c r="EF813" s="717"/>
      <c r="EG813" s="717"/>
      <c r="EH813" s="717"/>
      <c r="EI813" s="717"/>
      <c r="EJ813" s="717"/>
      <c r="EK813" s="717"/>
      <c r="EL813" s="717"/>
      <c r="EM813" s="717"/>
      <c r="EN813" s="717"/>
      <c r="EO813" s="717"/>
      <c r="EP813" s="717"/>
      <c r="EQ813" s="717"/>
      <c r="ER813" s="717"/>
      <c r="ES813" s="699"/>
      <c r="ET813" s="699"/>
      <c r="EU813" s="699"/>
      <c r="EV813" s="699"/>
      <c r="EW813" s="699"/>
      <c r="EX813" s="699"/>
      <c r="EY813" s="699"/>
      <c r="EZ813" s="699"/>
      <c r="FA813" s="699"/>
      <c r="FB813" s="699"/>
      <c r="FC813" s="699"/>
      <c r="FD813" s="699"/>
      <c r="FE813" s="699"/>
      <c r="FF813" s="699"/>
      <c r="FG813" s="699"/>
      <c r="FH813" s="699"/>
      <c r="FI813" s="699"/>
      <c r="FJ813" s="699"/>
      <c r="FK813" s="699"/>
      <c r="FL813" s="699"/>
      <c r="FM813" s="699"/>
      <c r="FN813" s="699"/>
    </row>
    <row r="814" spans="2:170" s="715" customFormat="1" ht="12.75" customHeight="1">
      <c r="B814" s="699"/>
      <c r="C814" s="699"/>
      <c r="D814" s="699"/>
      <c r="E814" s="699"/>
      <c r="F814" s="699"/>
      <c r="G814" s="699"/>
      <c r="H814" s="699"/>
      <c r="I814" s="699"/>
      <c r="J814" s="699"/>
      <c r="K814" s="699"/>
      <c r="L814" s="699"/>
      <c r="M814" s="699"/>
      <c r="N814" s="699"/>
      <c r="O814" s="699"/>
      <c r="P814" s="699"/>
      <c r="Q814" s="699"/>
      <c r="R814" s="699"/>
      <c r="S814" s="699"/>
      <c r="T814" s="699"/>
      <c r="U814" s="699"/>
      <c r="V814" s="699"/>
      <c r="W814" s="699"/>
      <c r="X814" s="699"/>
      <c r="Y814" s="699"/>
      <c r="Z814" s="699"/>
      <c r="AA814" s="699"/>
      <c r="AB814" s="699"/>
      <c r="AC814" s="699"/>
      <c r="AD814" s="699"/>
      <c r="AE814" s="699"/>
      <c r="AF814" s="699"/>
      <c r="AG814" s="699"/>
      <c r="AI814" s="716"/>
      <c r="AJ814" s="699"/>
      <c r="AK814" s="716"/>
      <c r="AL814" s="699"/>
      <c r="AM814" s="699"/>
      <c r="AN814" s="699"/>
      <c r="AO814" s="699"/>
      <c r="AP814" s="699"/>
      <c r="AQ814" s="717"/>
      <c r="AR814" s="699"/>
      <c r="AS814" s="699"/>
      <c r="AT814" s="699"/>
      <c r="AU814" s="699"/>
      <c r="AV814" s="699"/>
      <c r="AW814" s="699"/>
      <c r="AX814" s="699"/>
      <c r="AY814" s="699"/>
      <c r="AZ814" s="699"/>
      <c r="BA814" s="699"/>
      <c r="BB814" s="699"/>
      <c r="BC814" s="699"/>
      <c r="BD814" s="699"/>
      <c r="BE814" s="699"/>
      <c r="BF814" s="699"/>
      <c r="BG814" s="699"/>
      <c r="BH814" s="699"/>
      <c r="BI814" s="699"/>
      <c r="BJ814" s="699"/>
      <c r="BK814" s="702"/>
      <c r="BL814" s="702"/>
      <c r="BM814" s="702"/>
      <c r="BN814" s="699"/>
      <c r="BO814" s="699"/>
      <c r="BP814" s="699"/>
      <c r="BQ814" s="699"/>
      <c r="BR814" s="699"/>
      <c r="BS814" s="699"/>
      <c r="BT814" s="699"/>
      <c r="BU814" s="699"/>
      <c r="BV814" s="699"/>
      <c r="BW814" s="699"/>
      <c r="BX814" s="699"/>
      <c r="BY814" s="699"/>
      <c r="BZ814" s="699"/>
      <c r="CA814" s="716"/>
      <c r="CB814" s="699"/>
      <c r="CC814" s="699"/>
      <c r="CD814" s="699"/>
      <c r="CE814" s="699"/>
      <c r="CF814" s="699"/>
      <c r="CG814" s="699"/>
      <c r="CH814" s="699"/>
      <c r="CI814" s="699"/>
      <c r="CJ814" s="699"/>
      <c r="CK814" s="699"/>
      <c r="CL814" s="699"/>
      <c r="CM814" s="699"/>
      <c r="CN814" s="699"/>
      <c r="CO814" s="699"/>
      <c r="CP814" s="699"/>
      <c r="CQ814" s="699"/>
      <c r="CR814" s="699"/>
      <c r="CS814" s="699"/>
      <c r="CT814" s="699"/>
      <c r="CU814" s="699"/>
      <c r="CV814" s="699"/>
      <c r="CW814" s="699"/>
      <c r="CX814" s="699"/>
      <c r="CY814" s="699"/>
      <c r="CZ814" s="699"/>
      <c r="DA814" s="699"/>
      <c r="DB814" s="699"/>
      <c r="DC814" s="699"/>
      <c r="DD814" s="699"/>
      <c r="DO814" s="717"/>
      <c r="DP814" s="717"/>
      <c r="DQ814" s="717"/>
      <c r="DR814" s="699"/>
      <c r="DS814" s="699"/>
      <c r="DT814" s="699"/>
      <c r="DU814" s="699"/>
      <c r="DV814" s="699"/>
      <c r="DW814" s="699"/>
      <c r="DX814" s="699"/>
      <c r="DY814" s="699"/>
      <c r="DZ814" s="699"/>
      <c r="EA814" s="699"/>
      <c r="EB814" s="699"/>
      <c r="EC814" s="699"/>
      <c r="ED814" s="699"/>
      <c r="EE814" s="717"/>
      <c r="EF814" s="717"/>
      <c r="EG814" s="717"/>
      <c r="EH814" s="717"/>
      <c r="EI814" s="717"/>
      <c r="EJ814" s="717"/>
      <c r="EK814" s="717"/>
      <c r="EL814" s="717"/>
      <c r="EM814" s="717"/>
      <c r="EN814" s="717"/>
      <c r="EO814" s="717"/>
      <c r="EP814" s="717"/>
      <c r="EQ814" s="717"/>
      <c r="ER814" s="717"/>
      <c r="ES814" s="699"/>
      <c r="ET814" s="699"/>
      <c r="EU814" s="699"/>
      <c r="EV814" s="699"/>
      <c r="EW814" s="699"/>
      <c r="EX814" s="699"/>
      <c r="EY814" s="699"/>
      <c r="EZ814" s="699"/>
      <c r="FA814" s="699"/>
      <c r="FB814" s="699"/>
      <c r="FC814" s="699"/>
      <c r="FD814" s="699"/>
      <c r="FE814" s="699"/>
      <c r="FF814" s="699"/>
      <c r="FG814" s="699"/>
      <c r="FH814" s="699"/>
      <c r="FI814" s="699"/>
      <c r="FJ814" s="699"/>
      <c r="FK814" s="699"/>
      <c r="FL814" s="699"/>
      <c r="FM814" s="699"/>
      <c r="FN814" s="699"/>
    </row>
    <row r="815" spans="2:170" s="715" customFormat="1" ht="12.75" customHeight="1">
      <c r="B815" s="699"/>
      <c r="C815" s="699"/>
      <c r="D815" s="699"/>
      <c r="E815" s="699"/>
      <c r="F815" s="699"/>
      <c r="G815" s="699"/>
      <c r="H815" s="699"/>
      <c r="I815" s="699"/>
      <c r="J815" s="699"/>
      <c r="K815" s="699"/>
      <c r="L815" s="699"/>
      <c r="M815" s="699"/>
      <c r="N815" s="699"/>
      <c r="O815" s="699"/>
      <c r="P815" s="699"/>
      <c r="Q815" s="699"/>
      <c r="R815" s="699"/>
      <c r="S815" s="699"/>
      <c r="T815" s="699"/>
      <c r="U815" s="699"/>
      <c r="V815" s="699"/>
      <c r="W815" s="699"/>
      <c r="X815" s="699"/>
      <c r="Y815" s="699"/>
      <c r="Z815" s="699"/>
      <c r="AA815" s="699"/>
      <c r="AB815" s="699"/>
      <c r="AC815" s="699"/>
      <c r="AD815" s="699"/>
      <c r="AE815" s="699"/>
      <c r="AF815" s="699"/>
      <c r="AG815" s="699"/>
      <c r="AI815" s="716"/>
      <c r="AJ815" s="699"/>
      <c r="AK815" s="716"/>
      <c r="AL815" s="699"/>
      <c r="AM815" s="699"/>
      <c r="AN815" s="699"/>
      <c r="AO815" s="699"/>
      <c r="AP815" s="699"/>
      <c r="AQ815" s="717"/>
      <c r="AR815" s="699"/>
      <c r="AS815" s="699"/>
      <c r="AT815" s="699"/>
      <c r="AU815" s="699"/>
      <c r="AV815" s="699"/>
      <c r="AW815" s="699"/>
      <c r="AX815" s="699"/>
      <c r="AY815" s="699"/>
      <c r="AZ815" s="699"/>
      <c r="BA815" s="699"/>
      <c r="BB815" s="699"/>
      <c r="BC815" s="699"/>
      <c r="BD815" s="699"/>
      <c r="BE815" s="699"/>
      <c r="BF815" s="699"/>
      <c r="BG815" s="699"/>
      <c r="BH815" s="699"/>
      <c r="BI815" s="699"/>
      <c r="BJ815" s="699"/>
      <c r="BK815" s="702"/>
      <c r="BL815" s="702"/>
      <c r="BM815" s="702"/>
      <c r="BN815" s="699"/>
      <c r="BO815" s="699"/>
      <c r="BP815" s="699"/>
      <c r="BQ815" s="699"/>
      <c r="BR815" s="699"/>
      <c r="BS815" s="699"/>
      <c r="BT815" s="699"/>
      <c r="BU815" s="699"/>
      <c r="BV815" s="699"/>
      <c r="BW815" s="699"/>
      <c r="BX815" s="699"/>
      <c r="BY815" s="699"/>
      <c r="BZ815" s="699"/>
      <c r="CA815" s="716"/>
      <c r="CB815" s="699"/>
      <c r="CC815" s="699"/>
      <c r="CD815" s="699"/>
      <c r="CE815" s="699"/>
      <c r="CF815" s="699"/>
      <c r="CG815" s="699"/>
      <c r="CH815" s="699"/>
      <c r="CI815" s="699"/>
      <c r="CJ815" s="699"/>
      <c r="CK815" s="699"/>
      <c r="CL815" s="699"/>
      <c r="CM815" s="699"/>
      <c r="CN815" s="699"/>
      <c r="CO815" s="699"/>
      <c r="CP815" s="699"/>
      <c r="CQ815" s="699"/>
      <c r="CR815" s="699"/>
      <c r="CS815" s="699"/>
      <c r="CT815" s="699"/>
      <c r="CU815" s="699"/>
      <c r="CV815" s="699"/>
      <c r="CW815" s="699"/>
      <c r="CX815" s="699"/>
      <c r="CY815" s="699"/>
      <c r="CZ815" s="699"/>
      <c r="DA815" s="699"/>
      <c r="DB815" s="699"/>
      <c r="DC815" s="699"/>
      <c r="DD815" s="699"/>
      <c r="DO815" s="717"/>
      <c r="DP815" s="717"/>
      <c r="DQ815" s="717"/>
      <c r="DR815" s="699"/>
      <c r="DS815" s="699"/>
      <c r="DT815" s="699"/>
      <c r="DU815" s="699"/>
      <c r="DV815" s="699"/>
      <c r="DW815" s="699"/>
      <c r="DX815" s="699"/>
      <c r="DY815" s="699"/>
      <c r="DZ815" s="699"/>
      <c r="EA815" s="699"/>
      <c r="EB815" s="699"/>
      <c r="EC815" s="699"/>
      <c r="ED815" s="699"/>
      <c r="EE815" s="717"/>
      <c r="EF815" s="717"/>
      <c r="EG815" s="717"/>
      <c r="EH815" s="717"/>
      <c r="EI815" s="717"/>
      <c r="EJ815" s="717"/>
      <c r="EK815" s="717"/>
      <c r="EL815" s="717"/>
      <c r="EM815" s="717"/>
      <c r="EN815" s="717"/>
      <c r="EO815" s="717"/>
      <c r="EP815" s="717"/>
      <c r="EQ815" s="717"/>
      <c r="ER815" s="717"/>
      <c r="ES815" s="699"/>
      <c r="ET815" s="699"/>
      <c r="EU815" s="699"/>
      <c r="EV815" s="699"/>
      <c r="EW815" s="699"/>
      <c r="EX815" s="699"/>
      <c r="EY815" s="699"/>
      <c r="EZ815" s="699"/>
      <c r="FA815" s="699"/>
      <c r="FB815" s="699"/>
      <c r="FC815" s="699"/>
      <c r="FD815" s="699"/>
      <c r="FE815" s="699"/>
      <c r="FF815" s="699"/>
      <c r="FG815" s="699"/>
      <c r="FH815" s="699"/>
      <c r="FI815" s="699"/>
      <c r="FJ815" s="699"/>
      <c r="FK815" s="699"/>
      <c r="FL815" s="699"/>
      <c r="FM815" s="699"/>
      <c r="FN815" s="699"/>
    </row>
    <row r="816" spans="2:170" s="715" customFormat="1" ht="12.75" customHeight="1">
      <c r="B816" s="699"/>
      <c r="C816" s="699"/>
      <c r="D816" s="699"/>
      <c r="E816" s="699"/>
      <c r="F816" s="699"/>
      <c r="G816" s="699"/>
      <c r="H816" s="699"/>
      <c r="I816" s="699"/>
      <c r="J816" s="699"/>
      <c r="K816" s="699"/>
      <c r="L816" s="699"/>
      <c r="M816" s="699"/>
      <c r="N816" s="699"/>
      <c r="O816" s="699"/>
      <c r="P816" s="699"/>
      <c r="Q816" s="699"/>
      <c r="R816" s="699"/>
      <c r="S816" s="699"/>
      <c r="T816" s="699"/>
      <c r="U816" s="699"/>
      <c r="V816" s="699"/>
      <c r="W816" s="699"/>
      <c r="X816" s="699"/>
      <c r="Y816" s="699"/>
      <c r="Z816" s="699"/>
      <c r="AA816" s="699"/>
      <c r="AB816" s="699"/>
      <c r="AC816" s="699"/>
      <c r="AD816" s="699"/>
      <c r="AE816" s="699"/>
      <c r="AF816" s="699"/>
      <c r="AG816" s="699"/>
      <c r="AI816" s="716"/>
      <c r="AJ816" s="699"/>
      <c r="AK816" s="716"/>
      <c r="AL816" s="699"/>
      <c r="AM816" s="699"/>
      <c r="AN816" s="699"/>
      <c r="AO816" s="699"/>
      <c r="AP816" s="699"/>
      <c r="AQ816" s="717"/>
      <c r="AR816" s="699"/>
      <c r="AS816" s="699"/>
      <c r="AT816" s="699"/>
      <c r="AU816" s="699"/>
      <c r="AV816" s="699"/>
      <c r="AW816" s="699"/>
      <c r="AX816" s="699"/>
      <c r="AY816" s="699"/>
      <c r="AZ816" s="699"/>
      <c r="BA816" s="699"/>
      <c r="BB816" s="699"/>
      <c r="BC816" s="699"/>
      <c r="BD816" s="699"/>
      <c r="BE816" s="699"/>
      <c r="BF816" s="699"/>
      <c r="BG816" s="699"/>
      <c r="BH816" s="699"/>
      <c r="BI816" s="699"/>
      <c r="BJ816" s="699"/>
      <c r="BK816" s="702"/>
      <c r="BL816" s="702"/>
      <c r="BM816" s="702"/>
      <c r="BN816" s="699"/>
      <c r="BO816" s="699"/>
      <c r="BP816" s="699"/>
      <c r="BQ816" s="699"/>
      <c r="BR816" s="699"/>
      <c r="BS816" s="699"/>
      <c r="BT816" s="699"/>
      <c r="BU816" s="699"/>
      <c r="BV816" s="699"/>
      <c r="BW816" s="699"/>
      <c r="BX816" s="699"/>
      <c r="BY816" s="699"/>
      <c r="BZ816" s="699"/>
      <c r="CA816" s="716"/>
      <c r="CB816" s="699"/>
      <c r="CC816" s="699"/>
      <c r="CD816" s="699"/>
      <c r="CE816" s="699"/>
      <c r="CF816" s="699"/>
      <c r="CG816" s="699"/>
      <c r="CH816" s="699"/>
      <c r="CI816" s="699"/>
      <c r="CJ816" s="699"/>
      <c r="CK816" s="699"/>
      <c r="CL816" s="699"/>
      <c r="CM816" s="699"/>
      <c r="CN816" s="699"/>
      <c r="CO816" s="699"/>
      <c r="CP816" s="699"/>
      <c r="CQ816" s="699"/>
      <c r="CR816" s="699"/>
      <c r="CS816" s="699"/>
      <c r="CT816" s="699"/>
      <c r="CU816" s="699"/>
      <c r="CV816" s="699"/>
      <c r="CW816" s="699"/>
      <c r="CX816" s="699"/>
      <c r="CY816" s="699"/>
      <c r="CZ816" s="699"/>
      <c r="DA816" s="699"/>
      <c r="DB816" s="699"/>
      <c r="DC816" s="699"/>
      <c r="DD816" s="699"/>
      <c r="DO816" s="717"/>
      <c r="DP816" s="717"/>
      <c r="DQ816" s="717"/>
      <c r="DR816" s="699"/>
      <c r="DS816" s="699"/>
      <c r="DT816" s="699"/>
      <c r="DU816" s="699"/>
      <c r="DV816" s="699"/>
      <c r="DW816" s="699"/>
      <c r="DX816" s="699"/>
      <c r="DY816" s="699"/>
      <c r="DZ816" s="699"/>
      <c r="EA816" s="699"/>
      <c r="EB816" s="699"/>
      <c r="EC816" s="699"/>
      <c r="ED816" s="699"/>
      <c r="EE816" s="717"/>
      <c r="EF816" s="717"/>
      <c r="EG816" s="717"/>
      <c r="EH816" s="717"/>
      <c r="EI816" s="717"/>
      <c r="EJ816" s="717"/>
      <c r="EK816" s="717"/>
      <c r="EL816" s="717"/>
      <c r="EM816" s="717"/>
      <c r="EN816" s="717"/>
      <c r="EO816" s="717"/>
      <c r="EP816" s="717"/>
      <c r="EQ816" s="717"/>
      <c r="ER816" s="717"/>
      <c r="ES816" s="699"/>
      <c r="ET816" s="699"/>
      <c r="EU816" s="699"/>
      <c r="EV816" s="699"/>
      <c r="EW816" s="699"/>
      <c r="EX816" s="699"/>
      <c r="EY816" s="699"/>
      <c r="EZ816" s="699"/>
      <c r="FA816" s="699"/>
      <c r="FB816" s="699"/>
      <c r="FC816" s="699"/>
      <c r="FD816" s="699"/>
      <c r="FE816" s="699"/>
      <c r="FF816" s="699"/>
      <c r="FG816" s="699"/>
      <c r="FH816" s="699"/>
      <c r="FI816" s="699"/>
      <c r="FJ816" s="699"/>
      <c r="FK816" s="699"/>
      <c r="FL816" s="699"/>
      <c r="FM816" s="699"/>
      <c r="FN816" s="699"/>
    </row>
    <row r="817" spans="2:170" s="715" customFormat="1" ht="12.75" customHeight="1">
      <c r="B817" s="699"/>
      <c r="C817" s="699"/>
      <c r="D817" s="699"/>
      <c r="E817" s="699"/>
      <c r="F817" s="699"/>
      <c r="G817" s="699"/>
      <c r="H817" s="699"/>
      <c r="I817" s="699"/>
      <c r="J817" s="699"/>
      <c r="K817" s="699"/>
      <c r="L817" s="699"/>
      <c r="M817" s="699"/>
      <c r="N817" s="699"/>
      <c r="O817" s="699"/>
      <c r="P817" s="699"/>
      <c r="Q817" s="699"/>
      <c r="R817" s="699"/>
      <c r="S817" s="699"/>
      <c r="T817" s="699"/>
      <c r="U817" s="699"/>
      <c r="V817" s="699"/>
      <c r="W817" s="699"/>
      <c r="X817" s="699"/>
      <c r="Y817" s="699"/>
      <c r="Z817" s="699"/>
      <c r="AA817" s="699"/>
      <c r="AB817" s="699"/>
      <c r="AC817" s="699"/>
      <c r="AD817" s="699"/>
      <c r="AE817" s="699"/>
      <c r="AF817" s="699"/>
      <c r="AG817" s="699"/>
      <c r="AI817" s="716"/>
      <c r="AJ817" s="699"/>
      <c r="AK817" s="716"/>
      <c r="AL817" s="699"/>
      <c r="AM817" s="699"/>
      <c r="AN817" s="699"/>
      <c r="AO817" s="699"/>
      <c r="AP817" s="699"/>
      <c r="AQ817" s="717"/>
      <c r="AR817" s="699"/>
      <c r="AS817" s="699"/>
      <c r="AT817" s="699"/>
      <c r="AU817" s="699"/>
      <c r="AV817" s="699"/>
      <c r="AW817" s="699"/>
      <c r="AX817" s="699"/>
      <c r="AY817" s="699"/>
      <c r="AZ817" s="699"/>
      <c r="BA817" s="699"/>
      <c r="BB817" s="699"/>
      <c r="BC817" s="699"/>
      <c r="BD817" s="699"/>
      <c r="BE817" s="699"/>
      <c r="BF817" s="699"/>
      <c r="BG817" s="699"/>
      <c r="BH817" s="699"/>
      <c r="BI817" s="699"/>
      <c r="BJ817" s="699"/>
      <c r="BK817" s="702"/>
      <c r="BL817" s="702"/>
      <c r="BM817" s="702"/>
      <c r="BN817" s="699"/>
      <c r="BO817" s="699"/>
      <c r="BP817" s="699"/>
      <c r="BQ817" s="699"/>
      <c r="BR817" s="699"/>
      <c r="BS817" s="699"/>
      <c r="BT817" s="699"/>
      <c r="BU817" s="699"/>
      <c r="BV817" s="699"/>
      <c r="BW817" s="699"/>
      <c r="BX817" s="699"/>
      <c r="BY817" s="699"/>
      <c r="BZ817" s="699"/>
      <c r="CA817" s="716"/>
      <c r="CB817" s="699"/>
      <c r="CC817" s="699"/>
      <c r="CD817" s="699"/>
      <c r="CE817" s="699"/>
      <c r="CF817" s="699"/>
      <c r="CG817" s="699"/>
      <c r="CH817" s="699"/>
      <c r="CI817" s="699"/>
      <c r="CJ817" s="699"/>
      <c r="CK817" s="699"/>
      <c r="CL817" s="699"/>
      <c r="CM817" s="699"/>
      <c r="CN817" s="699"/>
      <c r="CO817" s="699"/>
      <c r="CP817" s="699"/>
      <c r="CQ817" s="699"/>
      <c r="CR817" s="699"/>
      <c r="CS817" s="699"/>
      <c r="CT817" s="699"/>
      <c r="CU817" s="699"/>
      <c r="CV817" s="699"/>
      <c r="CW817" s="699"/>
      <c r="CX817" s="699"/>
      <c r="CY817" s="699"/>
      <c r="CZ817" s="699"/>
      <c r="DA817" s="699"/>
      <c r="DB817" s="699"/>
      <c r="DC817" s="699"/>
      <c r="DD817" s="699"/>
      <c r="DO817" s="717"/>
      <c r="DP817" s="717"/>
      <c r="DQ817" s="717"/>
      <c r="DR817" s="699"/>
      <c r="DS817" s="699"/>
      <c r="DT817" s="699"/>
      <c r="DU817" s="699"/>
      <c r="DV817" s="699"/>
      <c r="DW817" s="699"/>
      <c r="DX817" s="699"/>
      <c r="DY817" s="699"/>
      <c r="DZ817" s="699"/>
      <c r="EA817" s="699"/>
      <c r="EB817" s="699"/>
      <c r="EC817" s="699"/>
      <c r="ED817" s="699"/>
      <c r="EE817" s="717"/>
      <c r="EF817" s="717"/>
      <c r="EG817" s="717"/>
      <c r="EH817" s="717"/>
      <c r="EI817" s="717"/>
      <c r="EJ817" s="717"/>
      <c r="EK817" s="717"/>
      <c r="EL817" s="717"/>
      <c r="EM817" s="717"/>
      <c r="EN817" s="717"/>
      <c r="EO817" s="717"/>
      <c r="EP817" s="717"/>
      <c r="EQ817" s="717"/>
      <c r="ER817" s="717"/>
      <c r="ES817" s="699"/>
      <c r="ET817" s="699"/>
      <c r="EU817" s="699"/>
      <c r="EV817" s="699"/>
      <c r="EW817" s="699"/>
      <c r="EX817" s="699"/>
      <c r="EY817" s="699"/>
      <c r="EZ817" s="699"/>
      <c r="FA817" s="699"/>
      <c r="FB817" s="699"/>
      <c r="FC817" s="699"/>
      <c r="FD817" s="699"/>
      <c r="FE817" s="699"/>
      <c r="FF817" s="699"/>
      <c r="FG817" s="699"/>
      <c r="FH817" s="699"/>
      <c r="FI817" s="699"/>
      <c r="FJ817" s="699"/>
      <c r="FK817" s="699"/>
      <c r="FL817" s="699"/>
      <c r="FM817" s="699"/>
      <c r="FN817" s="699"/>
    </row>
    <row r="818" spans="2:170" s="715" customFormat="1" ht="12.75" customHeight="1">
      <c r="B818" s="699"/>
      <c r="C818" s="699"/>
      <c r="D818" s="699"/>
      <c r="E818" s="699"/>
      <c r="F818" s="699"/>
      <c r="G818" s="699"/>
      <c r="H818" s="699"/>
      <c r="I818" s="699"/>
      <c r="J818" s="699"/>
      <c r="K818" s="699"/>
      <c r="L818" s="699"/>
      <c r="M818" s="699"/>
      <c r="N818" s="699"/>
      <c r="O818" s="699"/>
      <c r="P818" s="699"/>
      <c r="Q818" s="699"/>
      <c r="R818" s="699"/>
      <c r="S818" s="699"/>
      <c r="T818" s="699"/>
      <c r="U818" s="699"/>
      <c r="V818" s="699"/>
      <c r="W818" s="699"/>
      <c r="X818" s="699"/>
      <c r="Y818" s="699"/>
      <c r="Z818" s="699"/>
      <c r="AA818" s="699"/>
      <c r="AB818" s="699"/>
      <c r="AC818" s="699"/>
      <c r="AD818" s="699"/>
      <c r="AE818" s="699"/>
      <c r="AF818" s="699"/>
      <c r="AG818" s="699"/>
      <c r="AI818" s="716"/>
      <c r="AJ818" s="699"/>
      <c r="AK818" s="716"/>
      <c r="AL818" s="699"/>
      <c r="AM818" s="699"/>
      <c r="AN818" s="699"/>
      <c r="AO818" s="699"/>
      <c r="AP818" s="699"/>
      <c r="AQ818" s="717"/>
      <c r="AR818" s="699"/>
      <c r="AS818" s="699"/>
      <c r="AT818" s="699"/>
      <c r="AU818" s="699"/>
      <c r="AV818" s="699"/>
      <c r="AW818" s="699"/>
      <c r="AX818" s="699"/>
      <c r="AY818" s="699"/>
      <c r="AZ818" s="699"/>
      <c r="BA818" s="699"/>
      <c r="BB818" s="699"/>
      <c r="BC818" s="699"/>
      <c r="BD818" s="699"/>
      <c r="BE818" s="699"/>
      <c r="BF818" s="699"/>
      <c r="BG818" s="699"/>
      <c r="BH818" s="699"/>
      <c r="BI818" s="699"/>
      <c r="BJ818" s="699"/>
      <c r="BK818" s="702"/>
      <c r="BL818" s="702"/>
      <c r="BM818" s="702"/>
      <c r="BN818" s="699"/>
      <c r="BO818" s="699"/>
      <c r="BP818" s="699"/>
      <c r="BQ818" s="699"/>
      <c r="BR818" s="699"/>
      <c r="BS818" s="699"/>
      <c r="BT818" s="699"/>
      <c r="BU818" s="699"/>
      <c r="BV818" s="699"/>
      <c r="BW818" s="699"/>
      <c r="BX818" s="699"/>
      <c r="BY818" s="699"/>
      <c r="BZ818" s="699"/>
      <c r="CA818" s="716"/>
      <c r="CB818" s="699"/>
      <c r="CC818" s="699"/>
      <c r="CD818" s="699"/>
      <c r="CE818" s="699"/>
      <c r="CF818" s="699"/>
      <c r="CG818" s="699"/>
      <c r="CH818" s="699"/>
      <c r="CI818" s="699"/>
      <c r="CJ818" s="699"/>
      <c r="CK818" s="699"/>
      <c r="CL818" s="699"/>
      <c r="CM818" s="699"/>
      <c r="CN818" s="699"/>
      <c r="CO818" s="699"/>
      <c r="CP818" s="699"/>
      <c r="CQ818" s="699"/>
      <c r="CR818" s="699"/>
      <c r="CS818" s="699"/>
      <c r="CT818" s="699"/>
      <c r="CU818" s="699"/>
      <c r="CV818" s="699"/>
      <c r="CW818" s="699"/>
      <c r="CX818" s="699"/>
      <c r="CY818" s="699"/>
      <c r="CZ818" s="699"/>
      <c r="DA818" s="699"/>
      <c r="DB818" s="699"/>
      <c r="DC818" s="699"/>
      <c r="DD818" s="699"/>
      <c r="DO818" s="717"/>
      <c r="DP818" s="717"/>
      <c r="DQ818" s="717"/>
      <c r="DR818" s="699"/>
      <c r="DS818" s="699"/>
      <c r="DT818" s="699"/>
      <c r="DU818" s="699"/>
      <c r="DV818" s="699"/>
      <c r="DW818" s="699"/>
      <c r="DX818" s="699"/>
      <c r="DY818" s="699"/>
      <c r="DZ818" s="699"/>
      <c r="EA818" s="699"/>
      <c r="EB818" s="699"/>
      <c r="EC818" s="699"/>
      <c r="ED818" s="699"/>
      <c r="EE818" s="717"/>
      <c r="EF818" s="717"/>
      <c r="EG818" s="717"/>
      <c r="EH818" s="717"/>
      <c r="EI818" s="717"/>
      <c r="EJ818" s="717"/>
      <c r="EK818" s="717"/>
      <c r="EL818" s="717"/>
      <c r="EM818" s="717"/>
      <c r="EN818" s="717"/>
      <c r="EO818" s="717"/>
      <c r="EP818" s="717"/>
      <c r="EQ818" s="717"/>
      <c r="ER818" s="717"/>
      <c r="ES818" s="699"/>
      <c r="ET818" s="699"/>
      <c r="EU818" s="699"/>
      <c r="EV818" s="699"/>
      <c r="EW818" s="699"/>
      <c r="EX818" s="699"/>
      <c r="EY818" s="699"/>
      <c r="EZ818" s="699"/>
      <c r="FA818" s="699"/>
      <c r="FB818" s="699"/>
      <c r="FC818" s="699"/>
      <c r="FD818" s="699"/>
      <c r="FE818" s="699"/>
      <c r="FF818" s="699"/>
      <c r="FG818" s="699"/>
      <c r="FH818" s="699"/>
      <c r="FI818" s="699"/>
      <c r="FJ818" s="699"/>
      <c r="FK818" s="699"/>
      <c r="FL818" s="699"/>
      <c r="FM818" s="699"/>
      <c r="FN818" s="699"/>
    </row>
    <row r="819" spans="2:170" s="715" customFormat="1" ht="12.75" customHeight="1">
      <c r="B819" s="699"/>
      <c r="C819" s="699"/>
      <c r="D819" s="699"/>
      <c r="E819" s="699"/>
      <c r="F819" s="699"/>
      <c r="G819" s="699"/>
      <c r="H819" s="699"/>
      <c r="I819" s="699"/>
      <c r="J819" s="699"/>
      <c r="K819" s="699"/>
      <c r="L819" s="699"/>
      <c r="M819" s="699"/>
      <c r="N819" s="699"/>
      <c r="O819" s="699"/>
      <c r="P819" s="699"/>
      <c r="Q819" s="699"/>
      <c r="R819" s="699"/>
      <c r="S819" s="699"/>
      <c r="T819" s="699"/>
      <c r="U819" s="699"/>
      <c r="V819" s="699"/>
      <c r="W819" s="699"/>
      <c r="X819" s="699"/>
      <c r="Y819" s="699"/>
      <c r="Z819" s="699"/>
      <c r="AA819" s="699"/>
      <c r="AB819" s="699"/>
      <c r="AC819" s="699"/>
      <c r="AD819" s="699"/>
      <c r="AE819" s="699"/>
      <c r="AF819" s="699"/>
      <c r="AG819" s="699"/>
      <c r="AI819" s="716"/>
      <c r="AJ819" s="699"/>
      <c r="AK819" s="716"/>
      <c r="AL819" s="699"/>
      <c r="AM819" s="699"/>
      <c r="AN819" s="699"/>
      <c r="AO819" s="699"/>
      <c r="AP819" s="699"/>
      <c r="AQ819" s="717"/>
      <c r="AR819" s="699"/>
      <c r="AS819" s="699"/>
      <c r="AT819" s="699"/>
      <c r="AU819" s="699"/>
      <c r="AV819" s="699"/>
      <c r="AW819" s="699"/>
      <c r="AX819" s="699"/>
      <c r="AY819" s="699"/>
      <c r="AZ819" s="699"/>
      <c r="BA819" s="699"/>
      <c r="BB819" s="699"/>
      <c r="BC819" s="699"/>
      <c r="BD819" s="699"/>
      <c r="BE819" s="699"/>
      <c r="BF819" s="699"/>
      <c r="BG819" s="699"/>
      <c r="BH819" s="699"/>
      <c r="BI819" s="699"/>
      <c r="BJ819" s="699"/>
      <c r="BK819" s="702"/>
      <c r="BL819" s="702"/>
      <c r="BM819" s="702"/>
      <c r="BN819" s="699"/>
      <c r="BO819" s="699"/>
      <c r="BP819" s="699"/>
      <c r="BQ819" s="699"/>
      <c r="BR819" s="699"/>
      <c r="BS819" s="699"/>
      <c r="BT819" s="699"/>
      <c r="BU819" s="699"/>
      <c r="BV819" s="699"/>
      <c r="BW819" s="699"/>
      <c r="BX819" s="699"/>
      <c r="BY819" s="699"/>
      <c r="BZ819" s="699"/>
      <c r="CA819" s="716"/>
      <c r="CB819" s="699"/>
      <c r="CC819" s="699"/>
      <c r="CD819" s="699"/>
      <c r="CE819" s="699"/>
      <c r="CF819" s="699"/>
      <c r="CG819" s="699"/>
      <c r="CH819" s="699"/>
      <c r="CI819" s="699"/>
      <c r="CJ819" s="699"/>
      <c r="CK819" s="699"/>
      <c r="CL819" s="699"/>
      <c r="CM819" s="699"/>
      <c r="CN819" s="699"/>
      <c r="CO819" s="699"/>
      <c r="CP819" s="699"/>
      <c r="CQ819" s="699"/>
      <c r="CR819" s="699"/>
      <c r="CS819" s="699"/>
      <c r="CT819" s="699"/>
      <c r="CU819" s="699"/>
      <c r="CV819" s="699"/>
      <c r="CW819" s="699"/>
      <c r="CX819" s="699"/>
      <c r="CY819" s="699"/>
      <c r="CZ819" s="699"/>
      <c r="DA819" s="699"/>
      <c r="DB819" s="699"/>
      <c r="DC819" s="699"/>
      <c r="DD819" s="699"/>
      <c r="DO819" s="717"/>
      <c r="DP819" s="717"/>
      <c r="DQ819" s="717"/>
      <c r="DR819" s="699"/>
      <c r="DS819" s="699"/>
      <c r="DT819" s="699"/>
      <c r="DU819" s="699"/>
      <c r="DV819" s="699"/>
      <c r="DW819" s="699"/>
      <c r="DX819" s="699"/>
      <c r="DY819" s="699"/>
      <c r="DZ819" s="699"/>
      <c r="EA819" s="699"/>
      <c r="EB819" s="699"/>
      <c r="EC819" s="699"/>
      <c r="ED819" s="699"/>
      <c r="EE819" s="717"/>
      <c r="EF819" s="717"/>
      <c r="EG819" s="717"/>
      <c r="EH819" s="717"/>
      <c r="EI819" s="717"/>
      <c r="EJ819" s="717"/>
      <c r="EK819" s="717"/>
      <c r="EL819" s="717"/>
      <c r="EM819" s="717"/>
      <c r="EN819" s="717"/>
      <c r="EO819" s="717"/>
      <c r="EP819" s="717"/>
      <c r="EQ819" s="717"/>
      <c r="ER819" s="717"/>
      <c r="ES819" s="699"/>
      <c r="ET819" s="699"/>
      <c r="EU819" s="699"/>
      <c r="EV819" s="699"/>
      <c r="EW819" s="699"/>
      <c r="EX819" s="699"/>
      <c r="EY819" s="699"/>
      <c r="EZ819" s="699"/>
      <c r="FA819" s="699"/>
      <c r="FB819" s="699"/>
      <c r="FC819" s="699"/>
      <c r="FD819" s="699"/>
      <c r="FE819" s="699"/>
      <c r="FF819" s="699"/>
      <c r="FG819" s="699"/>
      <c r="FH819" s="699"/>
      <c r="FI819" s="699"/>
      <c r="FJ819" s="699"/>
      <c r="FK819" s="699"/>
      <c r="FL819" s="699"/>
      <c r="FM819" s="699"/>
      <c r="FN819" s="699"/>
    </row>
    <row r="820" spans="2:170" s="715" customFormat="1" ht="12.75" customHeight="1">
      <c r="B820" s="699"/>
      <c r="C820" s="699"/>
      <c r="D820" s="699"/>
      <c r="E820" s="699"/>
      <c r="F820" s="699"/>
      <c r="G820" s="699"/>
      <c r="H820" s="699"/>
      <c r="I820" s="699"/>
      <c r="J820" s="699"/>
      <c r="K820" s="699"/>
      <c r="L820" s="699"/>
      <c r="M820" s="699"/>
      <c r="N820" s="699"/>
      <c r="O820" s="699"/>
      <c r="P820" s="699"/>
      <c r="Q820" s="699"/>
      <c r="R820" s="699"/>
      <c r="S820" s="699"/>
      <c r="T820" s="699"/>
      <c r="U820" s="699"/>
      <c r="V820" s="699"/>
      <c r="W820" s="699"/>
      <c r="X820" s="699"/>
      <c r="Y820" s="699"/>
      <c r="Z820" s="699"/>
      <c r="AA820" s="699"/>
      <c r="AB820" s="699"/>
      <c r="AC820" s="699"/>
      <c r="AD820" s="699"/>
      <c r="AE820" s="699"/>
      <c r="AF820" s="699"/>
      <c r="AG820" s="699"/>
      <c r="AI820" s="716"/>
      <c r="AJ820" s="699"/>
      <c r="AK820" s="716"/>
      <c r="AL820" s="699"/>
      <c r="AM820" s="699"/>
      <c r="AN820" s="699"/>
      <c r="AO820" s="699"/>
      <c r="AP820" s="699"/>
      <c r="AQ820" s="717"/>
      <c r="AR820" s="699"/>
      <c r="AS820" s="699"/>
      <c r="AT820" s="699"/>
      <c r="AU820" s="699"/>
      <c r="AV820" s="699"/>
      <c r="AW820" s="699"/>
      <c r="AX820" s="699"/>
      <c r="AY820" s="699"/>
      <c r="AZ820" s="699"/>
      <c r="BA820" s="699"/>
      <c r="BB820" s="699"/>
      <c r="BC820" s="699"/>
      <c r="BD820" s="699"/>
      <c r="BE820" s="699"/>
      <c r="BF820" s="699"/>
      <c r="BG820" s="699"/>
      <c r="BH820" s="699"/>
      <c r="BI820" s="699"/>
      <c r="BJ820" s="699"/>
      <c r="BK820" s="702"/>
      <c r="BL820" s="702"/>
      <c r="BM820" s="702"/>
      <c r="BN820" s="699"/>
      <c r="BO820" s="699"/>
      <c r="BP820" s="699"/>
      <c r="BQ820" s="699"/>
      <c r="BR820" s="699"/>
      <c r="BS820" s="699"/>
      <c r="BT820" s="699"/>
      <c r="BU820" s="699"/>
      <c r="BV820" s="699"/>
      <c r="BW820" s="699"/>
      <c r="BX820" s="699"/>
      <c r="BY820" s="699"/>
      <c r="BZ820" s="699"/>
      <c r="CA820" s="716"/>
      <c r="CB820" s="699"/>
      <c r="CC820" s="699"/>
      <c r="CD820" s="699"/>
      <c r="CE820" s="699"/>
      <c r="CF820" s="699"/>
      <c r="CG820" s="699"/>
      <c r="CH820" s="699"/>
      <c r="CI820" s="699"/>
      <c r="CJ820" s="699"/>
      <c r="CK820" s="699"/>
      <c r="CL820" s="699"/>
      <c r="CM820" s="699"/>
      <c r="CN820" s="699"/>
      <c r="CO820" s="699"/>
      <c r="CP820" s="699"/>
      <c r="CQ820" s="699"/>
      <c r="CR820" s="699"/>
      <c r="CS820" s="699"/>
      <c r="CT820" s="699"/>
      <c r="CU820" s="699"/>
      <c r="CV820" s="699"/>
      <c r="CW820" s="699"/>
      <c r="CX820" s="699"/>
      <c r="CY820" s="699"/>
      <c r="CZ820" s="699"/>
      <c r="DA820" s="699"/>
      <c r="DB820" s="699"/>
      <c r="DC820" s="699"/>
      <c r="DD820" s="699"/>
      <c r="DO820" s="717"/>
      <c r="DP820" s="717"/>
      <c r="DQ820" s="717"/>
      <c r="DR820" s="699"/>
      <c r="DS820" s="699"/>
      <c r="DT820" s="699"/>
      <c r="DU820" s="699"/>
      <c r="DV820" s="699"/>
      <c r="DW820" s="699"/>
      <c r="DX820" s="699"/>
      <c r="DY820" s="699"/>
      <c r="DZ820" s="699"/>
      <c r="EA820" s="699"/>
      <c r="EB820" s="699"/>
      <c r="EC820" s="699"/>
      <c r="ED820" s="699"/>
      <c r="EE820" s="717"/>
      <c r="EF820" s="717"/>
      <c r="EG820" s="717"/>
      <c r="EH820" s="717"/>
      <c r="EI820" s="717"/>
      <c r="EJ820" s="717"/>
      <c r="EK820" s="717"/>
      <c r="EL820" s="717"/>
      <c r="EM820" s="717"/>
      <c r="EN820" s="717"/>
      <c r="EO820" s="717"/>
      <c r="EP820" s="717"/>
      <c r="EQ820" s="717"/>
      <c r="ER820" s="717"/>
      <c r="ES820" s="699"/>
      <c r="ET820" s="699"/>
      <c r="EU820" s="699"/>
      <c r="EV820" s="699"/>
      <c r="EW820" s="699"/>
      <c r="EX820" s="699"/>
      <c r="EY820" s="699"/>
      <c r="EZ820" s="699"/>
      <c r="FA820" s="699"/>
      <c r="FB820" s="699"/>
      <c r="FC820" s="699"/>
      <c r="FD820" s="699"/>
      <c r="FE820" s="699"/>
      <c r="FF820" s="699"/>
      <c r="FG820" s="699"/>
      <c r="FH820" s="699"/>
      <c r="FI820" s="699"/>
      <c r="FJ820" s="699"/>
      <c r="FK820" s="699"/>
      <c r="FL820" s="699"/>
      <c r="FM820" s="699"/>
      <c r="FN820" s="699"/>
    </row>
    <row r="821" spans="2:170" s="715" customFormat="1" ht="12.75" customHeight="1">
      <c r="B821" s="699"/>
      <c r="C821" s="699"/>
      <c r="D821" s="699"/>
      <c r="E821" s="699"/>
      <c r="F821" s="699"/>
      <c r="G821" s="699"/>
      <c r="H821" s="699"/>
      <c r="I821" s="699"/>
      <c r="J821" s="699"/>
      <c r="K821" s="699"/>
      <c r="L821" s="699"/>
      <c r="M821" s="699"/>
      <c r="N821" s="699"/>
      <c r="O821" s="699"/>
      <c r="P821" s="699"/>
      <c r="Q821" s="699"/>
      <c r="R821" s="699"/>
      <c r="S821" s="699"/>
      <c r="T821" s="699"/>
      <c r="U821" s="699"/>
      <c r="V821" s="699"/>
      <c r="W821" s="699"/>
      <c r="X821" s="699"/>
      <c r="Y821" s="699"/>
      <c r="Z821" s="699"/>
      <c r="AA821" s="699"/>
      <c r="AB821" s="699"/>
      <c r="AC821" s="699"/>
      <c r="AD821" s="699"/>
      <c r="AE821" s="699"/>
      <c r="AF821" s="699"/>
      <c r="AG821" s="699"/>
      <c r="AI821" s="716"/>
      <c r="AJ821" s="699"/>
      <c r="AK821" s="716"/>
      <c r="AL821" s="699"/>
      <c r="AM821" s="699"/>
      <c r="AN821" s="699"/>
      <c r="AO821" s="699"/>
      <c r="AP821" s="699"/>
      <c r="AQ821" s="717"/>
      <c r="AR821" s="699"/>
      <c r="AS821" s="699"/>
      <c r="AT821" s="699"/>
      <c r="AU821" s="699"/>
      <c r="AV821" s="699"/>
      <c r="AW821" s="699"/>
      <c r="AX821" s="699"/>
      <c r="AY821" s="699"/>
      <c r="AZ821" s="699"/>
      <c r="BA821" s="699"/>
      <c r="BB821" s="699"/>
      <c r="BC821" s="699"/>
      <c r="BD821" s="699"/>
      <c r="BE821" s="699"/>
      <c r="BF821" s="699"/>
      <c r="BG821" s="699"/>
      <c r="BH821" s="699"/>
      <c r="BI821" s="699"/>
      <c r="BJ821" s="699"/>
      <c r="BK821" s="702"/>
      <c r="BL821" s="702"/>
      <c r="BM821" s="702"/>
      <c r="BN821" s="699"/>
      <c r="BO821" s="699"/>
      <c r="BP821" s="699"/>
      <c r="BQ821" s="699"/>
      <c r="BR821" s="699"/>
      <c r="BS821" s="699"/>
      <c r="BT821" s="699"/>
      <c r="BU821" s="699"/>
      <c r="BV821" s="699"/>
      <c r="BW821" s="699"/>
      <c r="BX821" s="699"/>
      <c r="BY821" s="699"/>
      <c r="BZ821" s="699"/>
      <c r="CA821" s="716"/>
      <c r="CB821" s="699"/>
      <c r="CC821" s="699"/>
      <c r="CD821" s="699"/>
      <c r="CE821" s="699"/>
      <c r="CF821" s="699"/>
      <c r="CG821" s="699"/>
      <c r="CH821" s="699"/>
      <c r="CI821" s="699"/>
      <c r="CJ821" s="699"/>
      <c r="CK821" s="699"/>
      <c r="CL821" s="699"/>
      <c r="CM821" s="699"/>
      <c r="CN821" s="699"/>
      <c r="CO821" s="699"/>
      <c r="CP821" s="699"/>
      <c r="CQ821" s="699"/>
      <c r="CR821" s="699"/>
      <c r="CS821" s="699"/>
      <c r="CT821" s="699"/>
      <c r="CU821" s="699"/>
      <c r="CV821" s="699"/>
      <c r="CW821" s="699"/>
      <c r="CX821" s="699"/>
      <c r="CY821" s="699"/>
      <c r="CZ821" s="699"/>
      <c r="DA821" s="699"/>
      <c r="DB821" s="699"/>
      <c r="DC821" s="699"/>
      <c r="DD821" s="699"/>
      <c r="DO821" s="717"/>
      <c r="DP821" s="717"/>
      <c r="DQ821" s="717"/>
      <c r="DR821" s="699"/>
      <c r="DS821" s="699"/>
      <c r="DT821" s="699"/>
      <c r="DU821" s="699"/>
      <c r="DV821" s="699"/>
      <c r="DW821" s="699"/>
      <c r="DX821" s="699"/>
      <c r="DY821" s="699"/>
      <c r="DZ821" s="699"/>
      <c r="EA821" s="699"/>
      <c r="EB821" s="699"/>
      <c r="EC821" s="699"/>
      <c r="ED821" s="699"/>
      <c r="EE821" s="717"/>
      <c r="EF821" s="717"/>
      <c r="EG821" s="717"/>
      <c r="EH821" s="717"/>
      <c r="EI821" s="717"/>
      <c r="EJ821" s="717"/>
      <c r="EK821" s="717"/>
      <c r="EL821" s="717"/>
      <c r="EM821" s="717"/>
      <c r="EN821" s="717"/>
      <c r="EO821" s="717"/>
      <c r="EP821" s="717"/>
      <c r="EQ821" s="717"/>
      <c r="ER821" s="717"/>
      <c r="ES821" s="699"/>
      <c r="ET821" s="699"/>
      <c r="EU821" s="699"/>
      <c r="EV821" s="699"/>
      <c r="EW821" s="699"/>
      <c r="EX821" s="699"/>
      <c r="EY821" s="699"/>
      <c r="EZ821" s="699"/>
      <c r="FA821" s="699"/>
      <c r="FB821" s="699"/>
      <c r="FC821" s="699"/>
      <c r="FD821" s="699"/>
      <c r="FE821" s="699"/>
      <c r="FF821" s="699"/>
      <c r="FG821" s="699"/>
      <c r="FH821" s="699"/>
      <c r="FI821" s="699"/>
      <c r="FJ821" s="699"/>
      <c r="FK821" s="699"/>
      <c r="FL821" s="699"/>
      <c r="FM821" s="699"/>
      <c r="FN821" s="699"/>
    </row>
    <row r="822" spans="2:170" s="715" customFormat="1" ht="12.75" customHeight="1">
      <c r="B822" s="699"/>
      <c r="C822" s="699"/>
      <c r="D822" s="699"/>
      <c r="E822" s="699"/>
      <c r="F822" s="699"/>
      <c r="G822" s="699"/>
      <c r="H822" s="699"/>
      <c r="I822" s="699"/>
      <c r="J822" s="699"/>
      <c r="K822" s="699"/>
      <c r="L822" s="699"/>
      <c r="M822" s="699"/>
      <c r="N822" s="699"/>
      <c r="O822" s="699"/>
      <c r="P822" s="699"/>
      <c r="Q822" s="699"/>
      <c r="R822" s="699"/>
      <c r="S822" s="699"/>
      <c r="T822" s="699"/>
      <c r="U822" s="699"/>
      <c r="V822" s="699"/>
      <c r="W822" s="699"/>
      <c r="X822" s="699"/>
      <c r="Y822" s="699"/>
      <c r="Z822" s="699"/>
      <c r="AA822" s="699"/>
      <c r="AB822" s="699"/>
      <c r="AC822" s="699"/>
      <c r="AD822" s="699"/>
      <c r="AE822" s="699"/>
      <c r="AF822" s="699"/>
      <c r="AG822" s="699"/>
      <c r="AI822" s="716"/>
      <c r="AJ822" s="699"/>
      <c r="AK822" s="716"/>
      <c r="AL822" s="699"/>
      <c r="AM822" s="699"/>
      <c r="AN822" s="699"/>
      <c r="AO822" s="699"/>
      <c r="AP822" s="699"/>
      <c r="AQ822" s="717"/>
      <c r="AR822" s="699"/>
      <c r="AS822" s="699"/>
      <c r="AT822" s="699"/>
      <c r="AU822" s="699"/>
      <c r="AV822" s="699"/>
      <c r="AW822" s="699"/>
      <c r="AX822" s="699"/>
      <c r="AY822" s="699"/>
      <c r="AZ822" s="699"/>
      <c r="BA822" s="699"/>
      <c r="BB822" s="699"/>
      <c r="BC822" s="699"/>
      <c r="BD822" s="699"/>
      <c r="BE822" s="699"/>
      <c r="BF822" s="699"/>
      <c r="BG822" s="699"/>
      <c r="BH822" s="699"/>
      <c r="BI822" s="699"/>
      <c r="BJ822" s="699"/>
      <c r="BK822" s="702"/>
      <c r="BL822" s="702"/>
      <c r="BM822" s="702"/>
      <c r="BN822" s="699"/>
      <c r="BO822" s="699"/>
      <c r="BP822" s="699"/>
      <c r="BQ822" s="699"/>
      <c r="BR822" s="699"/>
      <c r="BS822" s="699"/>
      <c r="BT822" s="699"/>
      <c r="BU822" s="699"/>
      <c r="BV822" s="699"/>
      <c r="BW822" s="699"/>
      <c r="BX822" s="699"/>
      <c r="BY822" s="699"/>
      <c r="BZ822" s="699"/>
      <c r="CA822" s="716"/>
      <c r="CB822" s="699"/>
      <c r="CC822" s="699"/>
      <c r="CD822" s="699"/>
      <c r="CE822" s="699"/>
      <c r="CF822" s="699"/>
      <c r="CG822" s="699"/>
      <c r="CH822" s="699"/>
      <c r="CI822" s="699"/>
      <c r="CJ822" s="699"/>
      <c r="CK822" s="699"/>
      <c r="CL822" s="699"/>
      <c r="CM822" s="699"/>
      <c r="CN822" s="699"/>
      <c r="CO822" s="699"/>
      <c r="CP822" s="699"/>
      <c r="CQ822" s="699"/>
      <c r="CR822" s="699"/>
      <c r="CS822" s="699"/>
      <c r="CT822" s="699"/>
      <c r="CU822" s="699"/>
      <c r="CV822" s="699"/>
      <c r="CW822" s="699"/>
      <c r="CX822" s="699"/>
      <c r="CY822" s="699"/>
      <c r="CZ822" s="699"/>
      <c r="DA822" s="699"/>
      <c r="DB822" s="699"/>
      <c r="DC822" s="699"/>
      <c r="DD822" s="699"/>
      <c r="DO822" s="717"/>
      <c r="DP822" s="717"/>
      <c r="DQ822" s="717"/>
      <c r="DR822" s="699"/>
      <c r="DS822" s="699"/>
      <c r="DT822" s="699"/>
      <c r="DU822" s="699"/>
      <c r="DV822" s="699"/>
      <c r="DW822" s="699"/>
      <c r="DX822" s="699"/>
      <c r="DY822" s="699"/>
      <c r="DZ822" s="699"/>
      <c r="EA822" s="699"/>
      <c r="EB822" s="699"/>
      <c r="EC822" s="699"/>
      <c r="ED822" s="699"/>
      <c r="EE822" s="717"/>
      <c r="EF822" s="717"/>
      <c r="EG822" s="717"/>
      <c r="EH822" s="717"/>
      <c r="EI822" s="717"/>
      <c r="EJ822" s="717"/>
      <c r="EK822" s="717"/>
      <c r="EL822" s="717"/>
      <c r="EM822" s="717"/>
      <c r="EN822" s="717"/>
      <c r="EO822" s="717"/>
      <c r="EP822" s="717"/>
      <c r="EQ822" s="717"/>
      <c r="ER822" s="717"/>
      <c r="ES822" s="699"/>
      <c r="ET822" s="699"/>
      <c r="EU822" s="699"/>
      <c r="EV822" s="699"/>
      <c r="EW822" s="699"/>
      <c r="EX822" s="699"/>
      <c r="EY822" s="699"/>
      <c r="EZ822" s="699"/>
      <c r="FA822" s="699"/>
      <c r="FB822" s="699"/>
      <c r="FC822" s="699"/>
      <c r="FD822" s="699"/>
      <c r="FE822" s="699"/>
      <c r="FF822" s="699"/>
      <c r="FG822" s="699"/>
      <c r="FH822" s="699"/>
      <c r="FI822" s="699"/>
      <c r="FJ822" s="699"/>
      <c r="FK822" s="699"/>
      <c r="FL822" s="699"/>
      <c r="FM822" s="699"/>
      <c r="FN822" s="699"/>
    </row>
    <row r="823" spans="2:170" s="715" customFormat="1" ht="12.75" customHeight="1">
      <c r="B823" s="699"/>
      <c r="C823" s="699"/>
      <c r="D823" s="699"/>
      <c r="E823" s="699"/>
      <c r="F823" s="699"/>
      <c r="G823" s="699"/>
      <c r="H823" s="699"/>
      <c r="I823" s="699"/>
      <c r="J823" s="699"/>
      <c r="K823" s="699"/>
      <c r="L823" s="699"/>
      <c r="M823" s="699"/>
      <c r="N823" s="699"/>
      <c r="O823" s="699"/>
      <c r="P823" s="699"/>
      <c r="Q823" s="699"/>
      <c r="R823" s="699"/>
      <c r="S823" s="699"/>
      <c r="T823" s="699"/>
      <c r="U823" s="699"/>
      <c r="V823" s="699"/>
      <c r="W823" s="699"/>
      <c r="X823" s="699"/>
      <c r="Y823" s="699"/>
      <c r="Z823" s="699"/>
      <c r="AA823" s="699"/>
      <c r="AB823" s="699"/>
      <c r="AC823" s="699"/>
      <c r="AD823" s="699"/>
      <c r="AE823" s="699"/>
      <c r="AF823" s="699"/>
      <c r="AG823" s="699"/>
      <c r="AI823" s="716"/>
      <c r="AJ823" s="699"/>
      <c r="AK823" s="716"/>
      <c r="AL823" s="699"/>
      <c r="AM823" s="699"/>
      <c r="AN823" s="699"/>
      <c r="AO823" s="699"/>
      <c r="AP823" s="699"/>
      <c r="AQ823" s="717"/>
      <c r="AR823" s="699"/>
      <c r="AS823" s="699"/>
      <c r="AT823" s="699"/>
      <c r="AU823" s="699"/>
      <c r="AV823" s="699"/>
      <c r="AW823" s="699"/>
      <c r="AX823" s="699"/>
      <c r="AY823" s="699"/>
      <c r="AZ823" s="699"/>
      <c r="BA823" s="699"/>
      <c r="BB823" s="699"/>
      <c r="BC823" s="699"/>
      <c r="BD823" s="699"/>
      <c r="BE823" s="699"/>
      <c r="BF823" s="699"/>
      <c r="BG823" s="699"/>
      <c r="BH823" s="699"/>
      <c r="BI823" s="699"/>
      <c r="BJ823" s="699"/>
      <c r="BK823" s="702"/>
      <c r="BL823" s="702"/>
      <c r="BM823" s="702"/>
      <c r="BN823" s="699"/>
      <c r="BO823" s="699"/>
      <c r="BP823" s="699"/>
      <c r="BQ823" s="699"/>
      <c r="BR823" s="699"/>
      <c r="BS823" s="699"/>
      <c r="BT823" s="699"/>
      <c r="BU823" s="699"/>
      <c r="BV823" s="699"/>
      <c r="BW823" s="699"/>
      <c r="BX823" s="699"/>
      <c r="BY823" s="699"/>
      <c r="BZ823" s="699"/>
      <c r="CA823" s="716"/>
      <c r="CB823" s="699"/>
      <c r="CC823" s="699"/>
      <c r="CD823" s="699"/>
      <c r="CE823" s="699"/>
      <c r="CF823" s="699"/>
      <c r="CG823" s="699"/>
      <c r="CH823" s="699"/>
      <c r="CI823" s="699"/>
      <c r="CJ823" s="699"/>
      <c r="CK823" s="699"/>
      <c r="CL823" s="699"/>
      <c r="CM823" s="699"/>
      <c r="CN823" s="699"/>
      <c r="CO823" s="699"/>
      <c r="CP823" s="699"/>
      <c r="CQ823" s="699"/>
      <c r="CR823" s="699"/>
      <c r="CS823" s="699"/>
      <c r="CT823" s="699"/>
      <c r="CU823" s="699"/>
      <c r="CV823" s="699"/>
      <c r="CW823" s="699"/>
      <c r="CX823" s="699"/>
      <c r="CY823" s="699"/>
      <c r="CZ823" s="699"/>
      <c r="DA823" s="699"/>
      <c r="DB823" s="699"/>
      <c r="DC823" s="699"/>
      <c r="DD823" s="699"/>
      <c r="DO823" s="717"/>
      <c r="DP823" s="717"/>
      <c r="DQ823" s="717"/>
      <c r="DR823" s="699"/>
      <c r="DS823" s="699"/>
      <c r="DT823" s="699"/>
      <c r="DU823" s="699"/>
      <c r="DV823" s="699"/>
      <c r="DW823" s="699"/>
      <c r="DX823" s="699"/>
      <c r="DY823" s="699"/>
      <c r="DZ823" s="699"/>
      <c r="EA823" s="699"/>
      <c r="EB823" s="699"/>
      <c r="EC823" s="699"/>
      <c r="ED823" s="699"/>
      <c r="EE823" s="717"/>
      <c r="EF823" s="717"/>
      <c r="EG823" s="717"/>
      <c r="EH823" s="717"/>
      <c r="EI823" s="717"/>
      <c r="EJ823" s="717"/>
      <c r="EK823" s="717"/>
      <c r="EL823" s="717"/>
      <c r="EM823" s="717"/>
      <c r="EN823" s="717"/>
      <c r="EO823" s="717"/>
      <c r="EP823" s="717"/>
      <c r="EQ823" s="717"/>
      <c r="ER823" s="717"/>
      <c r="ES823" s="699"/>
      <c r="ET823" s="699"/>
      <c r="EU823" s="699"/>
      <c r="EV823" s="699"/>
      <c r="EW823" s="699"/>
      <c r="EX823" s="699"/>
      <c r="EY823" s="699"/>
      <c r="EZ823" s="699"/>
      <c r="FA823" s="699"/>
      <c r="FB823" s="699"/>
      <c r="FC823" s="699"/>
      <c r="FD823" s="699"/>
      <c r="FE823" s="699"/>
      <c r="FF823" s="699"/>
      <c r="FG823" s="699"/>
      <c r="FH823" s="699"/>
      <c r="FI823" s="699"/>
      <c r="FJ823" s="699"/>
      <c r="FK823" s="699"/>
      <c r="FL823" s="699"/>
      <c r="FM823" s="699"/>
      <c r="FN823" s="699"/>
    </row>
    <row r="824" spans="2:170" s="715" customFormat="1" ht="12.75" customHeight="1">
      <c r="B824" s="699"/>
      <c r="C824" s="699"/>
      <c r="D824" s="699"/>
      <c r="E824" s="699"/>
      <c r="F824" s="699"/>
      <c r="G824" s="699"/>
      <c r="H824" s="699"/>
      <c r="I824" s="699"/>
      <c r="J824" s="699"/>
      <c r="K824" s="699"/>
      <c r="L824" s="699"/>
      <c r="M824" s="699"/>
      <c r="N824" s="699"/>
      <c r="O824" s="699"/>
      <c r="P824" s="699"/>
      <c r="Q824" s="699"/>
      <c r="R824" s="699"/>
      <c r="S824" s="699"/>
      <c r="T824" s="699"/>
      <c r="U824" s="699"/>
      <c r="V824" s="699"/>
      <c r="W824" s="699"/>
      <c r="X824" s="699"/>
      <c r="Y824" s="699"/>
      <c r="Z824" s="699"/>
      <c r="AA824" s="699"/>
      <c r="AB824" s="699"/>
      <c r="AC824" s="699"/>
      <c r="AD824" s="699"/>
      <c r="AE824" s="699"/>
      <c r="AF824" s="699"/>
      <c r="AG824" s="699"/>
      <c r="AI824" s="716"/>
      <c r="AJ824" s="699"/>
      <c r="AK824" s="716"/>
      <c r="AL824" s="699"/>
      <c r="AM824" s="699"/>
      <c r="AN824" s="699"/>
      <c r="AO824" s="699"/>
      <c r="AP824" s="699"/>
      <c r="AQ824" s="717"/>
      <c r="AR824" s="699"/>
      <c r="AS824" s="699"/>
      <c r="AT824" s="699"/>
      <c r="AU824" s="699"/>
      <c r="AV824" s="699"/>
      <c r="AW824" s="699"/>
      <c r="AX824" s="699"/>
      <c r="AY824" s="699"/>
      <c r="AZ824" s="699"/>
      <c r="BA824" s="699"/>
      <c r="BB824" s="699"/>
      <c r="BC824" s="699"/>
      <c r="BD824" s="699"/>
      <c r="BE824" s="699"/>
      <c r="BF824" s="699"/>
      <c r="BG824" s="699"/>
      <c r="BH824" s="699"/>
      <c r="BI824" s="699"/>
      <c r="BJ824" s="699"/>
      <c r="BK824" s="702"/>
      <c r="BL824" s="702"/>
      <c r="BM824" s="702"/>
      <c r="BN824" s="699"/>
      <c r="BO824" s="699"/>
      <c r="BP824" s="699"/>
      <c r="BQ824" s="699"/>
      <c r="BR824" s="699"/>
      <c r="BS824" s="699"/>
      <c r="BT824" s="699"/>
      <c r="BU824" s="699"/>
      <c r="BV824" s="699"/>
      <c r="BW824" s="699"/>
      <c r="BX824" s="699"/>
      <c r="BY824" s="699"/>
      <c r="BZ824" s="699"/>
      <c r="CA824" s="716"/>
      <c r="CB824" s="699"/>
      <c r="CC824" s="699"/>
      <c r="CD824" s="699"/>
      <c r="CE824" s="699"/>
      <c r="CF824" s="699"/>
      <c r="CG824" s="699"/>
      <c r="CH824" s="699"/>
      <c r="CI824" s="699"/>
      <c r="CJ824" s="699"/>
      <c r="CK824" s="699"/>
      <c r="CL824" s="699"/>
      <c r="CM824" s="699"/>
      <c r="CN824" s="699"/>
      <c r="CO824" s="699"/>
      <c r="CP824" s="699"/>
      <c r="CQ824" s="699"/>
      <c r="CR824" s="699"/>
      <c r="CS824" s="699"/>
      <c r="CT824" s="699"/>
      <c r="CU824" s="699"/>
      <c r="CV824" s="699"/>
      <c r="CW824" s="699"/>
      <c r="CX824" s="699"/>
      <c r="CY824" s="699"/>
      <c r="CZ824" s="699"/>
      <c r="DA824" s="699"/>
      <c r="DB824" s="699"/>
      <c r="DC824" s="699"/>
      <c r="DD824" s="699"/>
      <c r="DO824" s="717"/>
      <c r="DP824" s="717"/>
      <c r="DQ824" s="717"/>
      <c r="DR824" s="699"/>
      <c r="DS824" s="699"/>
      <c r="DT824" s="699"/>
      <c r="DU824" s="699"/>
      <c r="DV824" s="699"/>
      <c r="DW824" s="699"/>
      <c r="DX824" s="699"/>
      <c r="DY824" s="699"/>
      <c r="DZ824" s="699"/>
      <c r="EA824" s="699"/>
      <c r="EB824" s="699"/>
      <c r="EC824" s="699"/>
      <c r="ED824" s="699"/>
      <c r="EE824" s="717"/>
      <c r="EF824" s="717"/>
      <c r="EG824" s="717"/>
      <c r="EH824" s="717"/>
      <c r="EI824" s="717"/>
      <c r="EJ824" s="717"/>
      <c r="EK824" s="717"/>
      <c r="EL824" s="717"/>
      <c r="EM824" s="717"/>
      <c r="EN824" s="717"/>
      <c r="EO824" s="717"/>
      <c r="EP824" s="717"/>
      <c r="EQ824" s="717"/>
      <c r="ER824" s="717"/>
      <c r="ES824" s="699"/>
      <c r="ET824" s="699"/>
      <c r="EU824" s="699"/>
      <c r="EV824" s="699"/>
      <c r="EW824" s="699"/>
      <c r="EX824" s="699"/>
      <c r="EY824" s="699"/>
      <c r="EZ824" s="699"/>
      <c r="FA824" s="699"/>
      <c r="FB824" s="699"/>
      <c r="FC824" s="699"/>
      <c r="FD824" s="699"/>
      <c r="FE824" s="699"/>
      <c r="FF824" s="699"/>
      <c r="FG824" s="699"/>
      <c r="FH824" s="699"/>
      <c r="FI824" s="699"/>
      <c r="FJ824" s="699"/>
      <c r="FK824" s="699"/>
      <c r="FL824" s="699"/>
      <c r="FM824" s="699"/>
      <c r="FN824" s="699"/>
    </row>
    <row r="825" spans="2:170" s="715" customFormat="1" ht="12.75" customHeight="1">
      <c r="B825" s="699"/>
      <c r="C825" s="699"/>
      <c r="D825" s="699"/>
      <c r="E825" s="699"/>
      <c r="F825" s="699"/>
      <c r="G825" s="699"/>
      <c r="H825" s="699"/>
      <c r="I825" s="699"/>
      <c r="J825" s="699"/>
      <c r="K825" s="699"/>
      <c r="L825" s="699"/>
      <c r="M825" s="699"/>
      <c r="N825" s="699"/>
      <c r="O825" s="699"/>
      <c r="P825" s="699"/>
      <c r="Q825" s="699"/>
      <c r="R825" s="699"/>
      <c r="S825" s="699"/>
      <c r="T825" s="699"/>
      <c r="U825" s="699"/>
      <c r="V825" s="699"/>
      <c r="W825" s="699"/>
      <c r="X825" s="699"/>
      <c r="Y825" s="699"/>
      <c r="Z825" s="699"/>
      <c r="AA825" s="699"/>
      <c r="AB825" s="699"/>
      <c r="AC825" s="699"/>
      <c r="AD825" s="699"/>
      <c r="AE825" s="699"/>
      <c r="AF825" s="699"/>
      <c r="AG825" s="699"/>
      <c r="AI825" s="716"/>
      <c r="AJ825" s="699"/>
      <c r="AK825" s="716"/>
      <c r="AL825" s="699"/>
      <c r="AM825" s="699"/>
      <c r="AN825" s="699"/>
      <c r="AO825" s="699"/>
      <c r="AP825" s="699"/>
      <c r="AQ825" s="717"/>
      <c r="AR825" s="699"/>
      <c r="AS825" s="699"/>
      <c r="AT825" s="699"/>
      <c r="AU825" s="699"/>
      <c r="AV825" s="699"/>
      <c r="AW825" s="699"/>
      <c r="AX825" s="699"/>
      <c r="AY825" s="699"/>
      <c r="AZ825" s="699"/>
      <c r="BA825" s="699"/>
      <c r="BB825" s="699"/>
      <c r="BC825" s="699"/>
      <c r="BD825" s="699"/>
      <c r="BE825" s="699"/>
      <c r="BF825" s="699"/>
      <c r="BG825" s="699"/>
      <c r="BH825" s="699"/>
      <c r="BI825" s="699"/>
      <c r="BJ825" s="699"/>
      <c r="BK825" s="702"/>
      <c r="BL825" s="702"/>
      <c r="BM825" s="702"/>
      <c r="BN825" s="699"/>
      <c r="BO825" s="699"/>
      <c r="BP825" s="699"/>
      <c r="BQ825" s="699"/>
      <c r="BR825" s="699"/>
      <c r="BS825" s="699"/>
      <c r="BT825" s="699"/>
      <c r="BU825" s="699"/>
      <c r="BV825" s="699"/>
      <c r="BW825" s="699"/>
      <c r="BX825" s="699"/>
      <c r="BY825" s="699"/>
      <c r="BZ825" s="699"/>
      <c r="CA825" s="716"/>
      <c r="CB825" s="699"/>
      <c r="CC825" s="699"/>
      <c r="CD825" s="699"/>
      <c r="CE825" s="699"/>
      <c r="CF825" s="699"/>
      <c r="CG825" s="699"/>
      <c r="CH825" s="699"/>
      <c r="CI825" s="699"/>
      <c r="CJ825" s="699"/>
      <c r="CK825" s="699"/>
      <c r="CL825" s="699"/>
      <c r="CM825" s="699"/>
      <c r="CN825" s="699"/>
      <c r="CO825" s="699"/>
      <c r="CP825" s="699"/>
      <c r="CQ825" s="699"/>
      <c r="CR825" s="699"/>
      <c r="CS825" s="699"/>
      <c r="CT825" s="699"/>
      <c r="CU825" s="699"/>
      <c r="CV825" s="699"/>
      <c r="CW825" s="699"/>
      <c r="CX825" s="699"/>
      <c r="CY825" s="699"/>
      <c r="CZ825" s="699"/>
      <c r="DA825" s="699"/>
      <c r="DB825" s="699"/>
      <c r="DC825" s="699"/>
      <c r="DD825" s="699"/>
      <c r="DO825" s="717"/>
      <c r="DP825" s="717"/>
      <c r="DQ825" s="717"/>
      <c r="DR825" s="699"/>
      <c r="DS825" s="699"/>
      <c r="DT825" s="699"/>
      <c r="DU825" s="699"/>
      <c r="DV825" s="699"/>
      <c r="DW825" s="699"/>
      <c r="DX825" s="699"/>
      <c r="DY825" s="699"/>
      <c r="DZ825" s="699"/>
      <c r="EA825" s="699"/>
      <c r="EB825" s="699"/>
      <c r="EC825" s="699"/>
      <c r="ED825" s="699"/>
      <c r="EE825" s="717"/>
      <c r="EF825" s="717"/>
      <c r="EG825" s="717"/>
      <c r="EH825" s="717"/>
      <c r="EI825" s="717"/>
      <c r="EJ825" s="717"/>
      <c r="EK825" s="717"/>
      <c r="EL825" s="717"/>
      <c r="EM825" s="717"/>
      <c r="EN825" s="717"/>
      <c r="EO825" s="717"/>
      <c r="EP825" s="717"/>
      <c r="EQ825" s="717"/>
      <c r="ER825" s="717"/>
      <c r="ES825" s="699"/>
      <c r="ET825" s="699"/>
      <c r="EU825" s="699"/>
      <c r="EV825" s="699"/>
      <c r="EW825" s="699"/>
      <c r="EX825" s="699"/>
      <c r="EY825" s="699"/>
      <c r="EZ825" s="699"/>
      <c r="FA825" s="699"/>
      <c r="FB825" s="699"/>
      <c r="FC825" s="699"/>
      <c r="FD825" s="699"/>
      <c r="FE825" s="699"/>
      <c r="FF825" s="699"/>
      <c r="FG825" s="699"/>
      <c r="FH825" s="699"/>
      <c r="FI825" s="699"/>
      <c r="FJ825" s="699"/>
      <c r="FK825" s="699"/>
      <c r="FL825" s="699"/>
      <c r="FM825" s="699"/>
      <c r="FN825" s="699"/>
    </row>
    <row r="826" spans="2:170" s="715" customFormat="1" ht="12.75" customHeight="1">
      <c r="B826" s="699"/>
      <c r="C826" s="699"/>
      <c r="D826" s="699"/>
      <c r="E826" s="699"/>
      <c r="F826" s="699"/>
      <c r="G826" s="699"/>
      <c r="H826" s="699"/>
      <c r="I826" s="699"/>
      <c r="J826" s="699"/>
      <c r="K826" s="699"/>
      <c r="L826" s="699"/>
      <c r="M826" s="699"/>
      <c r="N826" s="699"/>
      <c r="O826" s="699"/>
      <c r="P826" s="699"/>
      <c r="Q826" s="699"/>
      <c r="R826" s="699"/>
      <c r="S826" s="699"/>
      <c r="T826" s="699"/>
      <c r="U826" s="699"/>
      <c r="V826" s="699"/>
      <c r="W826" s="699"/>
      <c r="X826" s="699"/>
      <c r="Y826" s="699"/>
      <c r="Z826" s="699"/>
      <c r="AA826" s="699"/>
      <c r="AB826" s="699"/>
      <c r="AC826" s="699"/>
      <c r="AD826" s="699"/>
      <c r="AE826" s="699"/>
      <c r="AF826" s="699"/>
      <c r="AG826" s="699"/>
      <c r="AI826" s="716"/>
      <c r="AJ826" s="699"/>
      <c r="AK826" s="716"/>
      <c r="AL826" s="699"/>
      <c r="AM826" s="699"/>
      <c r="AN826" s="699"/>
      <c r="AO826" s="699"/>
      <c r="AP826" s="699"/>
      <c r="AQ826" s="717"/>
      <c r="AR826" s="699"/>
      <c r="AS826" s="699"/>
      <c r="AT826" s="699"/>
      <c r="AU826" s="699"/>
      <c r="AV826" s="699"/>
      <c r="AW826" s="699"/>
      <c r="AX826" s="699"/>
      <c r="AY826" s="699"/>
      <c r="AZ826" s="699"/>
      <c r="BA826" s="699"/>
      <c r="BB826" s="699"/>
      <c r="BC826" s="699"/>
      <c r="BD826" s="699"/>
      <c r="BE826" s="699"/>
      <c r="BF826" s="699"/>
      <c r="BG826" s="699"/>
      <c r="BH826" s="699"/>
      <c r="BI826" s="699"/>
      <c r="BJ826" s="699"/>
      <c r="BK826" s="702"/>
      <c r="BL826" s="702"/>
      <c r="BM826" s="702"/>
      <c r="BN826" s="699"/>
      <c r="BO826" s="699"/>
      <c r="BP826" s="699"/>
      <c r="BQ826" s="699"/>
      <c r="BR826" s="699"/>
      <c r="BS826" s="699"/>
      <c r="BT826" s="699"/>
      <c r="BU826" s="699"/>
      <c r="BV826" s="699"/>
      <c r="BW826" s="699"/>
      <c r="BX826" s="699"/>
      <c r="BY826" s="699"/>
      <c r="BZ826" s="699"/>
      <c r="CA826" s="716"/>
      <c r="CB826" s="699"/>
      <c r="CC826" s="699"/>
      <c r="CD826" s="699"/>
      <c r="CE826" s="699"/>
      <c r="CF826" s="699"/>
      <c r="CG826" s="699"/>
      <c r="CH826" s="699"/>
      <c r="CI826" s="699"/>
      <c r="CJ826" s="699"/>
      <c r="CK826" s="699"/>
      <c r="CL826" s="699"/>
      <c r="CM826" s="699"/>
      <c r="CN826" s="699"/>
      <c r="CO826" s="699"/>
      <c r="CP826" s="699"/>
      <c r="CQ826" s="699"/>
      <c r="CR826" s="699"/>
      <c r="CS826" s="699"/>
      <c r="CT826" s="699"/>
      <c r="CU826" s="699"/>
      <c r="CV826" s="699"/>
      <c r="CW826" s="699"/>
      <c r="CX826" s="699"/>
      <c r="CY826" s="699"/>
      <c r="CZ826" s="699"/>
      <c r="DA826" s="699"/>
      <c r="DB826" s="699"/>
      <c r="DC826" s="699"/>
      <c r="DD826" s="699"/>
      <c r="DO826" s="717"/>
      <c r="DP826" s="717"/>
      <c r="DQ826" s="717"/>
      <c r="DR826" s="699"/>
      <c r="DS826" s="699"/>
      <c r="DT826" s="699"/>
      <c r="DU826" s="699"/>
      <c r="DV826" s="699"/>
      <c r="DW826" s="699"/>
      <c r="DX826" s="699"/>
      <c r="DY826" s="699"/>
      <c r="DZ826" s="699"/>
      <c r="EA826" s="699"/>
      <c r="EB826" s="699"/>
      <c r="EC826" s="699"/>
      <c r="ED826" s="699"/>
      <c r="EE826" s="717"/>
      <c r="EF826" s="717"/>
      <c r="EG826" s="717"/>
      <c r="EH826" s="717"/>
      <c r="EI826" s="717"/>
      <c r="EJ826" s="717"/>
      <c r="EK826" s="717"/>
      <c r="EL826" s="717"/>
      <c r="EM826" s="717"/>
      <c r="EN826" s="717"/>
      <c r="EO826" s="717"/>
      <c r="EP826" s="717"/>
      <c r="EQ826" s="717"/>
      <c r="ER826" s="717"/>
      <c r="ES826" s="699"/>
      <c r="ET826" s="699"/>
      <c r="EU826" s="699"/>
      <c r="EV826" s="699"/>
      <c r="EW826" s="699"/>
      <c r="EX826" s="699"/>
      <c r="EY826" s="699"/>
      <c r="EZ826" s="699"/>
      <c r="FA826" s="699"/>
      <c r="FB826" s="699"/>
      <c r="FC826" s="699"/>
      <c r="FD826" s="699"/>
      <c r="FE826" s="699"/>
      <c r="FF826" s="699"/>
      <c r="FG826" s="699"/>
      <c r="FH826" s="699"/>
      <c r="FI826" s="699"/>
      <c r="FJ826" s="699"/>
      <c r="FK826" s="699"/>
      <c r="FL826" s="699"/>
      <c r="FM826" s="699"/>
      <c r="FN826" s="699"/>
    </row>
    <row r="827" spans="2:170" s="715" customFormat="1" ht="12.75" customHeight="1">
      <c r="B827" s="699"/>
      <c r="C827" s="699"/>
      <c r="D827" s="699"/>
      <c r="E827" s="699"/>
      <c r="F827" s="699"/>
      <c r="G827" s="699"/>
      <c r="H827" s="699"/>
      <c r="I827" s="699"/>
      <c r="J827" s="699"/>
      <c r="K827" s="699"/>
      <c r="L827" s="699"/>
      <c r="M827" s="699"/>
      <c r="N827" s="699"/>
      <c r="O827" s="699"/>
      <c r="P827" s="699"/>
      <c r="Q827" s="699"/>
      <c r="R827" s="699"/>
      <c r="S827" s="699"/>
      <c r="T827" s="699"/>
      <c r="U827" s="699"/>
      <c r="V827" s="699"/>
      <c r="W827" s="699"/>
      <c r="X827" s="699"/>
      <c r="Y827" s="699"/>
      <c r="Z827" s="699"/>
      <c r="AA827" s="699"/>
      <c r="AB827" s="699"/>
      <c r="AC827" s="699"/>
      <c r="AD827" s="699"/>
      <c r="AE827" s="699"/>
      <c r="AF827" s="699"/>
      <c r="AG827" s="699"/>
      <c r="AI827" s="716"/>
      <c r="AJ827" s="699"/>
      <c r="AK827" s="716"/>
      <c r="AL827" s="699"/>
      <c r="AM827" s="699"/>
      <c r="AN827" s="699"/>
      <c r="AO827" s="699"/>
      <c r="AP827" s="699"/>
      <c r="AQ827" s="717"/>
      <c r="AR827" s="699"/>
      <c r="AS827" s="699"/>
      <c r="AT827" s="699"/>
      <c r="AU827" s="699"/>
      <c r="AV827" s="699"/>
      <c r="AW827" s="699"/>
      <c r="AX827" s="699"/>
      <c r="AY827" s="699"/>
      <c r="AZ827" s="699"/>
      <c r="BA827" s="699"/>
      <c r="BB827" s="699"/>
      <c r="BC827" s="699"/>
      <c r="BD827" s="699"/>
      <c r="BE827" s="699"/>
      <c r="BF827" s="699"/>
      <c r="BG827" s="699"/>
      <c r="BH827" s="699"/>
      <c r="BI827" s="699"/>
      <c r="BJ827" s="699"/>
      <c r="BK827" s="702"/>
      <c r="BL827" s="702"/>
      <c r="BM827" s="702"/>
      <c r="BN827" s="699"/>
      <c r="BO827" s="699"/>
      <c r="BP827" s="699"/>
      <c r="BQ827" s="699"/>
      <c r="BR827" s="699"/>
      <c r="BS827" s="699"/>
      <c r="BT827" s="699"/>
      <c r="BU827" s="699"/>
      <c r="BV827" s="699"/>
      <c r="BW827" s="699"/>
      <c r="BX827" s="699"/>
      <c r="BY827" s="699"/>
      <c r="BZ827" s="699"/>
      <c r="CA827" s="716"/>
      <c r="CB827" s="699"/>
      <c r="CC827" s="699"/>
      <c r="CD827" s="699"/>
      <c r="CE827" s="699"/>
      <c r="CF827" s="699"/>
      <c r="CG827" s="699"/>
      <c r="CH827" s="699"/>
      <c r="CI827" s="699"/>
      <c r="CJ827" s="699"/>
      <c r="CK827" s="699"/>
      <c r="CL827" s="699"/>
      <c r="CM827" s="699"/>
      <c r="CN827" s="699"/>
      <c r="CO827" s="699"/>
      <c r="CP827" s="699"/>
      <c r="CQ827" s="699"/>
      <c r="CR827" s="699"/>
      <c r="CS827" s="699"/>
      <c r="CT827" s="699"/>
      <c r="CU827" s="699"/>
      <c r="CV827" s="699"/>
      <c r="CW827" s="699"/>
      <c r="CX827" s="699"/>
      <c r="CY827" s="699"/>
      <c r="CZ827" s="699"/>
      <c r="DA827" s="699"/>
      <c r="DB827" s="699"/>
      <c r="DC827" s="699"/>
      <c r="DD827" s="699"/>
      <c r="DO827" s="717"/>
      <c r="DP827" s="717"/>
      <c r="DQ827" s="717"/>
      <c r="DR827" s="699"/>
      <c r="DS827" s="699"/>
      <c r="DT827" s="699"/>
      <c r="DU827" s="699"/>
      <c r="DV827" s="699"/>
      <c r="DW827" s="699"/>
      <c r="DX827" s="699"/>
      <c r="DY827" s="699"/>
      <c r="DZ827" s="699"/>
      <c r="EA827" s="699"/>
      <c r="EB827" s="699"/>
      <c r="EC827" s="699"/>
      <c r="ED827" s="699"/>
      <c r="EE827" s="717"/>
      <c r="EF827" s="717"/>
      <c r="EG827" s="717"/>
      <c r="EH827" s="717"/>
      <c r="EI827" s="717"/>
      <c r="EJ827" s="717"/>
      <c r="EK827" s="717"/>
      <c r="EL827" s="717"/>
      <c r="EM827" s="717"/>
      <c r="EN827" s="717"/>
      <c r="EO827" s="717"/>
      <c r="EP827" s="717"/>
      <c r="EQ827" s="717"/>
      <c r="ER827" s="717"/>
      <c r="ES827" s="699"/>
      <c r="ET827" s="699"/>
      <c r="EU827" s="699"/>
      <c r="EV827" s="699"/>
      <c r="EW827" s="699"/>
      <c r="EX827" s="699"/>
      <c r="EY827" s="699"/>
      <c r="EZ827" s="699"/>
      <c r="FA827" s="699"/>
      <c r="FB827" s="699"/>
      <c r="FC827" s="699"/>
      <c r="FD827" s="699"/>
      <c r="FE827" s="699"/>
      <c r="FF827" s="699"/>
      <c r="FG827" s="699"/>
      <c r="FH827" s="699"/>
      <c r="FI827" s="699"/>
      <c r="FJ827" s="699"/>
      <c r="FK827" s="699"/>
      <c r="FL827" s="699"/>
      <c r="FM827" s="699"/>
      <c r="FN827" s="699"/>
    </row>
    <row r="828" spans="2:170" s="715" customFormat="1" ht="12.75" customHeight="1">
      <c r="B828" s="699"/>
      <c r="C828" s="699"/>
      <c r="D828" s="699"/>
      <c r="E828" s="699"/>
      <c r="F828" s="699"/>
      <c r="G828" s="699"/>
      <c r="H828" s="699"/>
      <c r="I828" s="699"/>
      <c r="J828" s="699"/>
      <c r="K828" s="699"/>
      <c r="L828" s="699"/>
      <c r="M828" s="699"/>
      <c r="N828" s="699"/>
      <c r="O828" s="699"/>
      <c r="P828" s="699"/>
      <c r="Q828" s="699"/>
      <c r="R828" s="699"/>
      <c r="S828" s="699"/>
      <c r="T828" s="699"/>
      <c r="U828" s="699"/>
      <c r="V828" s="699"/>
      <c r="W828" s="699"/>
      <c r="X828" s="699"/>
      <c r="Y828" s="699"/>
      <c r="Z828" s="699"/>
      <c r="AA828" s="699"/>
      <c r="AB828" s="699"/>
      <c r="AC828" s="699"/>
      <c r="AD828" s="699"/>
      <c r="AE828" s="699"/>
      <c r="AF828" s="699"/>
      <c r="AG828" s="699"/>
      <c r="AI828" s="716"/>
      <c r="AJ828" s="699"/>
      <c r="AK828" s="716"/>
      <c r="AL828" s="699"/>
      <c r="AM828" s="699"/>
      <c r="AN828" s="699"/>
      <c r="AO828" s="699"/>
      <c r="AP828" s="699"/>
      <c r="AQ828" s="717"/>
      <c r="AR828" s="699"/>
      <c r="AS828" s="699"/>
      <c r="AT828" s="699"/>
      <c r="AU828" s="699"/>
      <c r="AV828" s="699"/>
      <c r="AW828" s="699"/>
      <c r="AX828" s="699"/>
      <c r="AY828" s="699"/>
      <c r="AZ828" s="699"/>
      <c r="BA828" s="699"/>
      <c r="BB828" s="699"/>
      <c r="BC828" s="699"/>
      <c r="BD828" s="699"/>
      <c r="BE828" s="699"/>
      <c r="BF828" s="699"/>
      <c r="BG828" s="699"/>
      <c r="BH828" s="699"/>
      <c r="BI828" s="699"/>
      <c r="BJ828" s="699"/>
      <c r="BK828" s="702"/>
      <c r="BL828" s="702"/>
      <c r="BM828" s="702"/>
      <c r="BN828" s="699"/>
      <c r="BO828" s="699"/>
      <c r="BP828" s="699"/>
      <c r="BQ828" s="699"/>
      <c r="BR828" s="699"/>
      <c r="BS828" s="699"/>
      <c r="BT828" s="699"/>
      <c r="BU828" s="699"/>
      <c r="BV828" s="699"/>
      <c r="BW828" s="699"/>
      <c r="BX828" s="699"/>
      <c r="BY828" s="699"/>
      <c r="BZ828" s="699"/>
      <c r="CA828" s="716"/>
      <c r="CB828" s="699"/>
      <c r="CC828" s="699"/>
      <c r="CD828" s="699"/>
      <c r="CE828" s="699"/>
      <c r="CF828" s="699"/>
      <c r="CG828" s="699"/>
      <c r="CH828" s="699"/>
      <c r="CI828" s="699"/>
      <c r="CJ828" s="699"/>
      <c r="CK828" s="699"/>
      <c r="CL828" s="699"/>
      <c r="CM828" s="699"/>
      <c r="CN828" s="699"/>
      <c r="CO828" s="699"/>
      <c r="CP828" s="699"/>
      <c r="CQ828" s="699"/>
      <c r="CR828" s="699"/>
      <c r="CS828" s="699"/>
      <c r="CT828" s="699"/>
      <c r="CU828" s="699"/>
      <c r="CV828" s="699"/>
      <c r="CW828" s="699"/>
      <c r="CX828" s="699"/>
      <c r="CY828" s="699"/>
      <c r="CZ828" s="699"/>
      <c r="DA828" s="699"/>
      <c r="DB828" s="699"/>
      <c r="DC828" s="699"/>
      <c r="DD828" s="699"/>
      <c r="DO828" s="717"/>
      <c r="DP828" s="717"/>
      <c r="DQ828" s="717"/>
      <c r="DR828" s="699"/>
      <c r="DS828" s="699"/>
      <c r="DT828" s="699"/>
      <c r="DU828" s="699"/>
      <c r="DV828" s="699"/>
      <c r="DW828" s="699"/>
      <c r="DX828" s="699"/>
      <c r="DY828" s="699"/>
      <c r="DZ828" s="699"/>
      <c r="EA828" s="699"/>
      <c r="EB828" s="699"/>
      <c r="EC828" s="699"/>
      <c r="ED828" s="699"/>
      <c r="EE828" s="717"/>
      <c r="EF828" s="717"/>
      <c r="EG828" s="717"/>
      <c r="EH828" s="717"/>
      <c r="EI828" s="717"/>
      <c r="EJ828" s="717"/>
      <c r="EK828" s="717"/>
      <c r="EL828" s="717"/>
      <c r="EM828" s="717"/>
      <c r="EN828" s="717"/>
      <c r="EO828" s="717"/>
      <c r="EP828" s="717"/>
      <c r="EQ828" s="717"/>
      <c r="ER828" s="717"/>
      <c r="ES828" s="699"/>
      <c r="ET828" s="699"/>
      <c r="EU828" s="699"/>
      <c r="EV828" s="699"/>
      <c r="EW828" s="699"/>
      <c r="EX828" s="699"/>
      <c r="EY828" s="699"/>
      <c r="EZ828" s="699"/>
      <c r="FA828" s="699"/>
      <c r="FB828" s="699"/>
      <c r="FC828" s="699"/>
      <c r="FD828" s="699"/>
      <c r="FE828" s="699"/>
      <c r="FF828" s="699"/>
      <c r="FG828" s="699"/>
      <c r="FH828" s="699"/>
      <c r="FI828" s="699"/>
      <c r="FJ828" s="699"/>
      <c r="FK828" s="699"/>
      <c r="FL828" s="699"/>
      <c r="FM828" s="699"/>
      <c r="FN828" s="699"/>
    </row>
    <row r="829" spans="2:170" s="715" customFormat="1" ht="12.75" customHeight="1">
      <c r="B829" s="699"/>
      <c r="C829" s="699"/>
      <c r="D829" s="699"/>
      <c r="E829" s="699"/>
      <c r="F829" s="699"/>
      <c r="G829" s="699"/>
      <c r="H829" s="699"/>
      <c r="I829" s="699"/>
      <c r="J829" s="699"/>
      <c r="K829" s="699"/>
      <c r="L829" s="699"/>
      <c r="M829" s="699"/>
      <c r="N829" s="699"/>
      <c r="O829" s="699"/>
      <c r="P829" s="699"/>
      <c r="Q829" s="699"/>
      <c r="R829" s="699"/>
      <c r="S829" s="699"/>
      <c r="T829" s="699"/>
      <c r="U829" s="699"/>
      <c r="V829" s="699"/>
      <c r="W829" s="699"/>
      <c r="X829" s="699"/>
      <c r="Y829" s="699"/>
      <c r="Z829" s="699"/>
      <c r="AA829" s="699"/>
      <c r="AB829" s="699"/>
      <c r="AC829" s="699"/>
      <c r="AD829" s="699"/>
      <c r="AE829" s="699"/>
      <c r="AF829" s="699"/>
      <c r="AG829" s="699"/>
      <c r="AI829" s="716"/>
      <c r="AJ829" s="699"/>
      <c r="AK829" s="716"/>
      <c r="AL829" s="699"/>
      <c r="AM829" s="699"/>
      <c r="AN829" s="699"/>
      <c r="AO829" s="699"/>
      <c r="AP829" s="699"/>
      <c r="AQ829" s="717"/>
      <c r="AR829" s="699"/>
      <c r="AS829" s="699"/>
      <c r="AT829" s="699"/>
      <c r="AU829" s="699"/>
      <c r="AV829" s="699"/>
      <c r="AW829" s="699"/>
      <c r="AX829" s="699"/>
      <c r="AY829" s="699"/>
      <c r="AZ829" s="699"/>
      <c r="BA829" s="699"/>
      <c r="BB829" s="699"/>
      <c r="BC829" s="699"/>
      <c r="BD829" s="699"/>
      <c r="BE829" s="699"/>
      <c r="BF829" s="699"/>
      <c r="BG829" s="699"/>
      <c r="BH829" s="699"/>
      <c r="BI829" s="699"/>
      <c r="BJ829" s="699"/>
      <c r="BK829" s="702"/>
      <c r="BL829" s="702"/>
      <c r="BM829" s="702"/>
      <c r="BN829" s="699"/>
      <c r="BO829" s="699"/>
      <c r="BP829" s="699"/>
      <c r="BQ829" s="699"/>
      <c r="BR829" s="699"/>
      <c r="BS829" s="699"/>
      <c r="BT829" s="699"/>
      <c r="BU829" s="699"/>
      <c r="BV829" s="699"/>
      <c r="BW829" s="699"/>
      <c r="BX829" s="699"/>
      <c r="BY829" s="699"/>
      <c r="BZ829" s="699"/>
      <c r="CA829" s="716"/>
      <c r="CB829" s="699"/>
      <c r="CC829" s="699"/>
      <c r="CD829" s="699"/>
      <c r="CE829" s="699"/>
      <c r="CF829" s="699"/>
      <c r="CG829" s="699"/>
      <c r="CH829" s="699"/>
      <c r="CI829" s="699"/>
      <c r="CJ829" s="699"/>
      <c r="CK829" s="699"/>
      <c r="CL829" s="699"/>
      <c r="CM829" s="699"/>
      <c r="CN829" s="699"/>
      <c r="CO829" s="699"/>
      <c r="CP829" s="699"/>
      <c r="CQ829" s="699"/>
      <c r="CR829" s="699"/>
      <c r="CS829" s="699"/>
      <c r="CT829" s="699"/>
      <c r="CU829" s="699"/>
      <c r="CV829" s="699"/>
      <c r="CW829" s="699"/>
      <c r="CX829" s="699"/>
      <c r="CY829" s="699"/>
      <c r="CZ829" s="699"/>
      <c r="DA829" s="699"/>
      <c r="DB829" s="699"/>
      <c r="DC829" s="699"/>
      <c r="DD829" s="699"/>
      <c r="DO829" s="717"/>
      <c r="DP829" s="717"/>
      <c r="DQ829" s="717"/>
      <c r="DR829" s="699"/>
      <c r="DS829" s="699"/>
      <c r="DT829" s="699"/>
      <c r="DU829" s="699"/>
      <c r="DV829" s="699"/>
      <c r="DW829" s="699"/>
      <c r="DX829" s="699"/>
      <c r="DY829" s="699"/>
      <c r="DZ829" s="699"/>
      <c r="EA829" s="699"/>
      <c r="EB829" s="699"/>
      <c r="EC829" s="699"/>
      <c r="ED829" s="699"/>
      <c r="EE829" s="717"/>
      <c r="EF829" s="717"/>
      <c r="EG829" s="717"/>
      <c r="EH829" s="717"/>
      <c r="EI829" s="717"/>
      <c r="EJ829" s="717"/>
      <c r="EK829" s="717"/>
      <c r="EL829" s="717"/>
      <c r="EM829" s="717"/>
      <c r="EN829" s="717"/>
      <c r="EO829" s="717"/>
      <c r="EP829" s="717"/>
      <c r="EQ829" s="717"/>
      <c r="ER829" s="717"/>
      <c r="ES829" s="699"/>
      <c r="ET829" s="699"/>
      <c r="EU829" s="699"/>
      <c r="EV829" s="699"/>
      <c r="EW829" s="699"/>
      <c r="EX829" s="699"/>
      <c r="EY829" s="699"/>
      <c r="EZ829" s="699"/>
      <c r="FA829" s="699"/>
      <c r="FB829" s="699"/>
      <c r="FC829" s="699"/>
      <c r="FD829" s="699"/>
      <c r="FE829" s="699"/>
      <c r="FF829" s="699"/>
      <c r="FG829" s="699"/>
      <c r="FH829" s="699"/>
      <c r="FI829" s="699"/>
      <c r="FJ829" s="699"/>
      <c r="FK829" s="699"/>
      <c r="FL829" s="699"/>
      <c r="FM829" s="699"/>
      <c r="FN829" s="699"/>
    </row>
    <row r="830" spans="2:170" s="715" customFormat="1" ht="12.75" customHeight="1">
      <c r="B830" s="699"/>
      <c r="C830" s="699"/>
      <c r="D830" s="699"/>
      <c r="E830" s="699"/>
      <c r="F830" s="699"/>
      <c r="G830" s="699"/>
      <c r="H830" s="699"/>
      <c r="I830" s="699"/>
      <c r="J830" s="699"/>
      <c r="K830" s="699"/>
      <c r="L830" s="699"/>
      <c r="M830" s="699"/>
      <c r="N830" s="699"/>
      <c r="O830" s="699"/>
      <c r="P830" s="699"/>
      <c r="Q830" s="699"/>
      <c r="R830" s="699"/>
      <c r="S830" s="699"/>
      <c r="T830" s="699"/>
      <c r="U830" s="699"/>
      <c r="V830" s="699"/>
      <c r="W830" s="699"/>
      <c r="X830" s="699"/>
      <c r="Y830" s="699"/>
      <c r="Z830" s="699"/>
      <c r="AA830" s="699"/>
      <c r="AB830" s="699"/>
      <c r="AC830" s="699"/>
      <c r="AD830" s="699"/>
      <c r="AE830" s="699"/>
      <c r="AF830" s="699"/>
      <c r="AG830" s="699"/>
      <c r="AI830" s="716"/>
      <c r="AJ830" s="699"/>
      <c r="AK830" s="716"/>
      <c r="AL830" s="699"/>
      <c r="AM830" s="699"/>
      <c r="AN830" s="699"/>
      <c r="AO830" s="699"/>
      <c r="AP830" s="699"/>
      <c r="AQ830" s="717"/>
      <c r="AR830" s="699"/>
      <c r="AS830" s="699"/>
      <c r="AT830" s="699"/>
      <c r="AU830" s="699"/>
      <c r="AV830" s="699"/>
      <c r="AW830" s="699"/>
      <c r="AX830" s="699"/>
      <c r="AY830" s="699"/>
      <c r="AZ830" s="699"/>
      <c r="BA830" s="699"/>
      <c r="BB830" s="699"/>
      <c r="BC830" s="699"/>
      <c r="BD830" s="699"/>
      <c r="BE830" s="699"/>
      <c r="BF830" s="699"/>
      <c r="BG830" s="699"/>
      <c r="BH830" s="699"/>
      <c r="BI830" s="699"/>
      <c r="BJ830" s="699"/>
      <c r="BK830" s="702"/>
      <c r="BL830" s="702"/>
      <c r="BM830" s="702"/>
      <c r="BN830" s="699"/>
      <c r="BO830" s="699"/>
      <c r="BP830" s="699"/>
      <c r="BQ830" s="699"/>
      <c r="BR830" s="699"/>
      <c r="BS830" s="699"/>
      <c r="BT830" s="699"/>
      <c r="BU830" s="699"/>
      <c r="BV830" s="699"/>
      <c r="BW830" s="699"/>
      <c r="BX830" s="699"/>
      <c r="BY830" s="699"/>
      <c r="BZ830" s="699"/>
      <c r="CA830" s="716"/>
      <c r="CB830" s="699"/>
      <c r="CC830" s="699"/>
      <c r="CD830" s="699"/>
      <c r="CE830" s="699"/>
      <c r="CF830" s="699"/>
      <c r="CG830" s="699"/>
      <c r="CH830" s="699"/>
      <c r="CI830" s="699"/>
      <c r="CJ830" s="699"/>
      <c r="CK830" s="699"/>
      <c r="CL830" s="699"/>
      <c r="CM830" s="699"/>
      <c r="CN830" s="699"/>
      <c r="CO830" s="699"/>
      <c r="CP830" s="699"/>
      <c r="CQ830" s="699"/>
      <c r="CR830" s="699"/>
      <c r="CS830" s="699"/>
      <c r="CT830" s="699"/>
      <c r="CU830" s="699"/>
      <c r="CV830" s="699"/>
      <c r="CW830" s="699"/>
      <c r="CX830" s="699"/>
      <c r="CY830" s="699"/>
      <c r="CZ830" s="699"/>
      <c r="DA830" s="699"/>
      <c r="DB830" s="699"/>
      <c r="DC830" s="699"/>
      <c r="DD830" s="699"/>
      <c r="DO830" s="717"/>
      <c r="DP830" s="717"/>
      <c r="DQ830" s="717"/>
      <c r="DR830" s="699"/>
      <c r="DS830" s="699"/>
      <c r="DT830" s="699"/>
      <c r="DU830" s="699"/>
      <c r="DV830" s="699"/>
      <c r="DW830" s="699"/>
      <c r="DX830" s="699"/>
      <c r="DY830" s="699"/>
      <c r="DZ830" s="699"/>
      <c r="EA830" s="699"/>
      <c r="EB830" s="699"/>
      <c r="EC830" s="699"/>
      <c r="ED830" s="699"/>
      <c r="EE830" s="717"/>
      <c r="EF830" s="717"/>
      <c r="EG830" s="717"/>
      <c r="EH830" s="717"/>
      <c r="EI830" s="717"/>
      <c r="EJ830" s="717"/>
      <c r="EK830" s="717"/>
      <c r="EL830" s="717"/>
      <c r="EM830" s="717"/>
      <c r="EN830" s="717"/>
      <c r="EO830" s="717"/>
      <c r="EP830" s="717"/>
      <c r="EQ830" s="717"/>
      <c r="ER830" s="717"/>
      <c r="ES830" s="699"/>
      <c r="ET830" s="699"/>
      <c r="EU830" s="699"/>
      <c r="EV830" s="699"/>
      <c r="EW830" s="699"/>
      <c r="EX830" s="699"/>
      <c r="EY830" s="699"/>
      <c r="EZ830" s="699"/>
      <c r="FA830" s="699"/>
      <c r="FB830" s="699"/>
      <c r="FC830" s="699"/>
      <c r="FD830" s="699"/>
      <c r="FE830" s="699"/>
      <c r="FF830" s="699"/>
      <c r="FG830" s="699"/>
      <c r="FH830" s="699"/>
      <c r="FI830" s="699"/>
      <c r="FJ830" s="699"/>
      <c r="FK830" s="699"/>
      <c r="FL830" s="699"/>
      <c r="FM830" s="699"/>
      <c r="FN830" s="699"/>
    </row>
    <row r="831" spans="2:170" s="715" customFormat="1" ht="12.75" customHeight="1">
      <c r="B831" s="699"/>
      <c r="C831" s="699"/>
      <c r="D831" s="699"/>
      <c r="E831" s="699"/>
      <c r="F831" s="699"/>
      <c r="G831" s="699"/>
      <c r="H831" s="699"/>
      <c r="I831" s="699"/>
      <c r="J831" s="699"/>
      <c r="K831" s="699"/>
      <c r="L831" s="699"/>
      <c r="M831" s="699"/>
      <c r="N831" s="699"/>
      <c r="O831" s="699"/>
      <c r="P831" s="699"/>
      <c r="Q831" s="699"/>
      <c r="R831" s="699"/>
      <c r="S831" s="699"/>
      <c r="T831" s="699"/>
      <c r="U831" s="699"/>
      <c r="V831" s="699"/>
      <c r="W831" s="699"/>
      <c r="X831" s="699"/>
      <c r="Y831" s="699"/>
      <c r="Z831" s="699"/>
      <c r="AA831" s="699"/>
      <c r="AB831" s="699"/>
      <c r="AC831" s="699"/>
      <c r="AD831" s="699"/>
      <c r="AE831" s="699"/>
      <c r="AF831" s="699"/>
      <c r="AG831" s="699"/>
      <c r="AI831" s="716"/>
      <c r="AJ831" s="699"/>
      <c r="AK831" s="716"/>
      <c r="AL831" s="699"/>
      <c r="AM831" s="699"/>
      <c r="AN831" s="699"/>
      <c r="AO831" s="699"/>
      <c r="AP831" s="699"/>
      <c r="AQ831" s="717"/>
      <c r="AR831" s="699"/>
      <c r="AS831" s="699"/>
      <c r="AT831" s="699"/>
      <c r="AU831" s="699"/>
      <c r="AV831" s="699"/>
      <c r="AW831" s="699"/>
      <c r="AX831" s="699"/>
      <c r="AY831" s="699"/>
      <c r="AZ831" s="699"/>
      <c r="BA831" s="699"/>
      <c r="BB831" s="699"/>
      <c r="BC831" s="699"/>
      <c r="BD831" s="699"/>
      <c r="BE831" s="699"/>
      <c r="BF831" s="699"/>
      <c r="BG831" s="699"/>
      <c r="BH831" s="699"/>
      <c r="BI831" s="699"/>
      <c r="BJ831" s="699"/>
      <c r="BK831" s="702"/>
      <c r="BL831" s="702"/>
      <c r="BM831" s="702"/>
      <c r="BN831" s="699"/>
      <c r="BO831" s="699"/>
      <c r="BP831" s="699"/>
      <c r="BQ831" s="699"/>
      <c r="BR831" s="699"/>
      <c r="BS831" s="699"/>
      <c r="BT831" s="699"/>
      <c r="BU831" s="699"/>
      <c r="BV831" s="699"/>
      <c r="BW831" s="699"/>
      <c r="BX831" s="699"/>
      <c r="BY831" s="699"/>
      <c r="BZ831" s="699"/>
      <c r="CA831" s="716"/>
      <c r="CB831" s="699"/>
      <c r="CC831" s="699"/>
      <c r="CD831" s="699"/>
      <c r="CE831" s="699"/>
      <c r="CF831" s="699"/>
      <c r="CG831" s="699"/>
      <c r="CH831" s="699"/>
      <c r="CI831" s="699"/>
      <c r="CJ831" s="699"/>
      <c r="CK831" s="699"/>
      <c r="CL831" s="699"/>
      <c r="CM831" s="699"/>
      <c r="CN831" s="699"/>
      <c r="CO831" s="699"/>
      <c r="CP831" s="699"/>
      <c r="CQ831" s="699"/>
      <c r="CR831" s="699"/>
      <c r="CS831" s="699"/>
      <c r="CT831" s="699"/>
      <c r="CU831" s="699"/>
      <c r="CV831" s="699"/>
      <c r="CW831" s="699"/>
      <c r="CX831" s="699"/>
      <c r="CY831" s="699"/>
      <c r="CZ831" s="699"/>
      <c r="DA831" s="699"/>
      <c r="DB831" s="699"/>
      <c r="DC831" s="699"/>
      <c r="DD831" s="699"/>
      <c r="DO831" s="717"/>
      <c r="DP831" s="717"/>
      <c r="DQ831" s="717"/>
      <c r="DR831" s="699"/>
      <c r="DS831" s="699"/>
      <c r="DT831" s="699"/>
      <c r="DU831" s="699"/>
      <c r="DV831" s="699"/>
      <c r="DW831" s="699"/>
      <c r="DX831" s="699"/>
      <c r="DY831" s="699"/>
      <c r="DZ831" s="699"/>
      <c r="EA831" s="699"/>
      <c r="EB831" s="699"/>
      <c r="EC831" s="699"/>
      <c r="ED831" s="699"/>
      <c r="EE831" s="717"/>
      <c r="EF831" s="717"/>
      <c r="EG831" s="717"/>
      <c r="EH831" s="717"/>
      <c r="EI831" s="717"/>
      <c r="EJ831" s="717"/>
      <c r="EK831" s="717"/>
      <c r="EL831" s="717"/>
      <c r="EM831" s="717"/>
      <c r="EN831" s="717"/>
      <c r="EO831" s="717"/>
      <c r="EP831" s="717"/>
      <c r="EQ831" s="717"/>
      <c r="ER831" s="717"/>
      <c r="ES831" s="699"/>
      <c r="ET831" s="699"/>
      <c r="EU831" s="699"/>
      <c r="EV831" s="699"/>
      <c r="EW831" s="699"/>
      <c r="EX831" s="699"/>
      <c r="EY831" s="699"/>
      <c r="EZ831" s="699"/>
      <c r="FA831" s="699"/>
      <c r="FB831" s="699"/>
      <c r="FC831" s="699"/>
      <c r="FD831" s="699"/>
      <c r="FE831" s="699"/>
      <c r="FF831" s="699"/>
      <c r="FG831" s="699"/>
      <c r="FH831" s="699"/>
      <c r="FI831" s="699"/>
      <c r="FJ831" s="699"/>
      <c r="FK831" s="699"/>
      <c r="FL831" s="699"/>
      <c r="FM831" s="699"/>
      <c r="FN831" s="699"/>
    </row>
    <row r="832" spans="2:170" s="715" customFormat="1" ht="12.75" customHeight="1">
      <c r="B832" s="699"/>
      <c r="C832" s="699"/>
      <c r="D832" s="699"/>
      <c r="E832" s="699"/>
      <c r="F832" s="699"/>
      <c r="G832" s="699"/>
      <c r="H832" s="699"/>
      <c r="I832" s="699"/>
      <c r="J832" s="699"/>
      <c r="K832" s="699"/>
      <c r="L832" s="699"/>
      <c r="M832" s="699"/>
      <c r="N832" s="699"/>
      <c r="O832" s="699"/>
      <c r="P832" s="699"/>
      <c r="Q832" s="699"/>
      <c r="R832" s="699"/>
      <c r="S832" s="699"/>
      <c r="T832" s="699"/>
      <c r="U832" s="699"/>
      <c r="V832" s="699"/>
      <c r="W832" s="699"/>
      <c r="X832" s="699"/>
      <c r="Y832" s="699"/>
      <c r="Z832" s="699"/>
      <c r="AA832" s="699"/>
      <c r="AB832" s="699"/>
      <c r="AC832" s="699"/>
      <c r="AD832" s="699"/>
      <c r="AE832" s="699"/>
      <c r="AF832" s="699"/>
      <c r="AG832" s="699"/>
      <c r="AI832" s="716"/>
      <c r="AJ832" s="699"/>
      <c r="AK832" s="716"/>
      <c r="AL832" s="699"/>
      <c r="AM832" s="699"/>
      <c r="AN832" s="699"/>
      <c r="AO832" s="699"/>
      <c r="AP832" s="699"/>
      <c r="AQ832" s="717"/>
      <c r="AR832" s="699"/>
      <c r="AS832" s="699"/>
      <c r="AT832" s="699"/>
      <c r="AU832" s="699"/>
      <c r="AV832" s="699"/>
      <c r="AW832" s="699"/>
      <c r="AX832" s="699"/>
      <c r="AY832" s="699"/>
      <c r="AZ832" s="699"/>
      <c r="BA832" s="699"/>
      <c r="BB832" s="699"/>
      <c r="BC832" s="699"/>
      <c r="BD832" s="699"/>
      <c r="BE832" s="699"/>
      <c r="BF832" s="699"/>
      <c r="BG832" s="699"/>
      <c r="BH832" s="699"/>
      <c r="BI832" s="699"/>
      <c r="BJ832" s="699"/>
      <c r="BK832" s="702"/>
      <c r="BL832" s="702"/>
      <c r="BM832" s="702"/>
      <c r="BN832" s="699"/>
      <c r="BO832" s="699"/>
      <c r="BP832" s="699"/>
      <c r="BQ832" s="699"/>
      <c r="BR832" s="699"/>
      <c r="BS832" s="699"/>
      <c r="BT832" s="699"/>
      <c r="BU832" s="699"/>
      <c r="BV832" s="699"/>
      <c r="BW832" s="699"/>
      <c r="BX832" s="699"/>
      <c r="BY832" s="699"/>
      <c r="BZ832" s="699"/>
      <c r="CA832" s="716"/>
      <c r="CB832" s="699"/>
      <c r="CC832" s="699"/>
      <c r="CD832" s="699"/>
      <c r="CE832" s="699"/>
      <c r="CF832" s="699"/>
      <c r="CG832" s="699"/>
      <c r="CH832" s="699"/>
      <c r="CI832" s="699"/>
      <c r="CJ832" s="699"/>
      <c r="CK832" s="699"/>
      <c r="CL832" s="699"/>
      <c r="CM832" s="699"/>
      <c r="CN832" s="699"/>
      <c r="CO832" s="699"/>
      <c r="CP832" s="699"/>
      <c r="CQ832" s="699"/>
      <c r="CR832" s="699"/>
      <c r="CS832" s="699"/>
      <c r="CT832" s="699"/>
      <c r="CU832" s="699"/>
      <c r="CV832" s="699"/>
      <c r="CW832" s="699"/>
      <c r="CX832" s="699"/>
      <c r="CY832" s="699"/>
      <c r="CZ832" s="699"/>
      <c r="DA832" s="699"/>
      <c r="DB832" s="699"/>
      <c r="DC832" s="699"/>
      <c r="DD832" s="699"/>
      <c r="DO832" s="717"/>
      <c r="DP832" s="717"/>
      <c r="DQ832" s="717"/>
      <c r="DR832" s="699"/>
      <c r="DS832" s="699"/>
      <c r="DT832" s="699"/>
      <c r="DU832" s="699"/>
      <c r="DV832" s="699"/>
      <c r="DW832" s="699"/>
      <c r="DX832" s="699"/>
      <c r="DY832" s="699"/>
      <c r="DZ832" s="699"/>
      <c r="EA832" s="699"/>
      <c r="EB832" s="699"/>
      <c r="EC832" s="699"/>
      <c r="ED832" s="699"/>
      <c r="EE832" s="717"/>
      <c r="EF832" s="717"/>
      <c r="EG832" s="717"/>
      <c r="EH832" s="717"/>
      <c r="EI832" s="717"/>
      <c r="EJ832" s="717"/>
      <c r="EK832" s="717"/>
      <c r="EL832" s="717"/>
      <c r="EM832" s="717"/>
      <c r="EN832" s="717"/>
      <c r="EO832" s="717"/>
      <c r="EP832" s="717"/>
      <c r="EQ832" s="717"/>
      <c r="ER832" s="717"/>
      <c r="ES832" s="699"/>
      <c r="ET832" s="699"/>
      <c r="EU832" s="699"/>
      <c r="EV832" s="699"/>
      <c r="EW832" s="699"/>
      <c r="EX832" s="699"/>
      <c r="EY832" s="699"/>
      <c r="EZ832" s="699"/>
      <c r="FA832" s="699"/>
      <c r="FB832" s="699"/>
      <c r="FC832" s="699"/>
      <c r="FD832" s="699"/>
      <c r="FE832" s="699"/>
      <c r="FF832" s="699"/>
      <c r="FG832" s="699"/>
      <c r="FH832" s="699"/>
      <c r="FI832" s="699"/>
      <c r="FJ832" s="699"/>
      <c r="FK832" s="699"/>
      <c r="FL832" s="699"/>
      <c r="FM832" s="699"/>
      <c r="FN832" s="699"/>
    </row>
    <row r="833" spans="2:170" s="715" customFormat="1" ht="12.75" customHeight="1">
      <c r="B833" s="699"/>
      <c r="C833" s="699"/>
      <c r="D833" s="699"/>
      <c r="E833" s="699"/>
      <c r="F833" s="699"/>
      <c r="G833" s="699"/>
      <c r="H833" s="699"/>
      <c r="I833" s="699"/>
      <c r="J833" s="699"/>
      <c r="K833" s="699"/>
      <c r="L833" s="699"/>
      <c r="M833" s="699"/>
      <c r="N833" s="699"/>
      <c r="O833" s="699"/>
      <c r="P833" s="699"/>
      <c r="Q833" s="699"/>
      <c r="R833" s="699"/>
      <c r="S833" s="699"/>
      <c r="T833" s="699"/>
      <c r="U833" s="699"/>
      <c r="V833" s="699"/>
      <c r="W833" s="699"/>
      <c r="X833" s="699"/>
      <c r="Y833" s="699"/>
      <c r="Z833" s="699"/>
      <c r="AA833" s="699"/>
      <c r="AB833" s="699"/>
      <c r="AC833" s="699"/>
      <c r="AD833" s="699"/>
      <c r="AE833" s="699"/>
      <c r="AF833" s="699"/>
      <c r="AG833" s="699"/>
      <c r="AI833" s="716"/>
      <c r="AJ833" s="699"/>
      <c r="AK833" s="716"/>
      <c r="AL833" s="699"/>
      <c r="AM833" s="699"/>
      <c r="AN833" s="699"/>
      <c r="AO833" s="699"/>
      <c r="AP833" s="699"/>
      <c r="AQ833" s="717"/>
      <c r="AR833" s="699"/>
      <c r="AS833" s="699"/>
      <c r="AT833" s="699"/>
      <c r="AU833" s="699"/>
      <c r="AV833" s="699"/>
      <c r="AW833" s="699"/>
      <c r="AX833" s="699"/>
      <c r="AY833" s="699"/>
      <c r="AZ833" s="699"/>
      <c r="BA833" s="699"/>
      <c r="BB833" s="699"/>
      <c r="BC833" s="699"/>
      <c r="BD833" s="699"/>
      <c r="BE833" s="699"/>
      <c r="BF833" s="699"/>
      <c r="BG833" s="699"/>
      <c r="BH833" s="699"/>
      <c r="BI833" s="699"/>
      <c r="BJ833" s="699"/>
      <c r="BK833" s="702"/>
      <c r="BL833" s="702"/>
      <c r="BM833" s="702"/>
      <c r="BN833" s="699"/>
      <c r="BO833" s="699"/>
      <c r="BP833" s="699"/>
      <c r="BQ833" s="699"/>
      <c r="BR833" s="699"/>
      <c r="BS833" s="699"/>
      <c r="BT833" s="699"/>
      <c r="BU833" s="699"/>
      <c r="BV833" s="699"/>
      <c r="BW833" s="699"/>
      <c r="BX833" s="699"/>
      <c r="BY833" s="699"/>
      <c r="BZ833" s="699"/>
      <c r="CA833" s="716"/>
      <c r="CB833" s="699"/>
      <c r="CC833" s="699"/>
      <c r="CD833" s="699"/>
      <c r="CE833" s="699"/>
      <c r="CF833" s="699"/>
      <c r="CG833" s="699"/>
      <c r="CH833" s="699"/>
      <c r="CI833" s="699"/>
      <c r="CJ833" s="699"/>
      <c r="CK833" s="699"/>
      <c r="CL833" s="699"/>
      <c r="CM833" s="699"/>
      <c r="CN833" s="699"/>
      <c r="CO833" s="699"/>
      <c r="CP833" s="699"/>
      <c r="CQ833" s="699"/>
      <c r="CR833" s="699"/>
      <c r="CS833" s="699"/>
      <c r="CT833" s="699"/>
      <c r="CU833" s="699"/>
      <c r="CV833" s="699"/>
      <c r="CW833" s="699"/>
      <c r="CX833" s="699"/>
      <c r="CY833" s="699"/>
      <c r="CZ833" s="699"/>
      <c r="DA833" s="699"/>
      <c r="DB833" s="699"/>
      <c r="DC833" s="699"/>
      <c r="DD833" s="699"/>
      <c r="DO833" s="717"/>
      <c r="DP833" s="717"/>
      <c r="DQ833" s="717"/>
      <c r="DR833" s="699"/>
      <c r="DS833" s="699"/>
      <c r="DT833" s="699"/>
      <c r="DU833" s="699"/>
      <c r="DV833" s="699"/>
      <c r="DW833" s="699"/>
      <c r="DX833" s="699"/>
      <c r="DY833" s="699"/>
      <c r="DZ833" s="699"/>
      <c r="EA833" s="699"/>
      <c r="EB833" s="699"/>
      <c r="EC833" s="699"/>
      <c r="ED833" s="699"/>
      <c r="EE833" s="717"/>
      <c r="EF833" s="717"/>
      <c r="EG833" s="717"/>
      <c r="EH833" s="717"/>
      <c r="EI833" s="717"/>
      <c r="EJ833" s="717"/>
      <c r="EK833" s="717"/>
      <c r="EL833" s="717"/>
      <c r="EM833" s="717"/>
      <c r="EN833" s="717"/>
      <c r="EO833" s="717"/>
      <c r="EP833" s="717"/>
      <c r="EQ833" s="717"/>
      <c r="ER833" s="717"/>
      <c r="ES833" s="699"/>
      <c r="ET833" s="699"/>
      <c r="EU833" s="699"/>
      <c r="EV833" s="699"/>
      <c r="EW833" s="699"/>
      <c r="EX833" s="699"/>
      <c r="EY833" s="699"/>
      <c r="EZ833" s="699"/>
      <c r="FA833" s="699"/>
      <c r="FB833" s="699"/>
      <c r="FC833" s="699"/>
      <c r="FD833" s="699"/>
      <c r="FE833" s="699"/>
      <c r="FF833" s="699"/>
      <c r="FG833" s="699"/>
      <c r="FH833" s="699"/>
      <c r="FI833" s="699"/>
      <c r="FJ833" s="699"/>
      <c r="FK833" s="699"/>
      <c r="FL833" s="699"/>
      <c r="FM833" s="699"/>
      <c r="FN833" s="699"/>
    </row>
    <row r="834" spans="2:170" s="715" customFormat="1" ht="12.75" customHeight="1">
      <c r="B834" s="699"/>
      <c r="C834" s="699"/>
      <c r="D834" s="699"/>
      <c r="E834" s="699"/>
      <c r="F834" s="699"/>
      <c r="G834" s="699"/>
      <c r="H834" s="699"/>
      <c r="I834" s="699"/>
      <c r="J834" s="699"/>
      <c r="K834" s="699"/>
      <c r="L834" s="699"/>
      <c r="M834" s="699"/>
      <c r="N834" s="699"/>
      <c r="O834" s="699"/>
      <c r="P834" s="699"/>
      <c r="Q834" s="699"/>
      <c r="R834" s="699"/>
      <c r="S834" s="699"/>
      <c r="T834" s="699"/>
      <c r="U834" s="699"/>
      <c r="V834" s="699"/>
      <c r="W834" s="699"/>
      <c r="X834" s="699"/>
      <c r="Y834" s="699"/>
      <c r="Z834" s="699"/>
      <c r="AA834" s="699"/>
      <c r="AB834" s="699"/>
      <c r="AC834" s="699"/>
      <c r="AD834" s="699"/>
      <c r="AE834" s="699"/>
      <c r="AF834" s="699"/>
      <c r="AG834" s="699"/>
      <c r="AI834" s="716"/>
      <c r="AJ834" s="699"/>
      <c r="AK834" s="716"/>
      <c r="AL834" s="699"/>
      <c r="AM834" s="699"/>
      <c r="AN834" s="699"/>
      <c r="AO834" s="699"/>
      <c r="AP834" s="699"/>
      <c r="AQ834" s="717"/>
      <c r="AR834" s="699"/>
      <c r="AS834" s="699"/>
      <c r="AT834" s="699"/>
      <c r="AU834" s="699"/>
      <c r="AV834" s="699"/>
      <c r="AW834" s="699"/>
      <c r="AX834" s="699"/>
      <c r="AY834" s="699"/>
      <c r="AZ834" s="699"/>
      <c r="BA834" s="699"/>
      <c r="BB834" s="699"/>
      <c r="BC834" s="699"/>
      <c r="BD834" s="699"/>
      <c r="BE834" s="699"/>
      <c r="BF834" s="699"/>
      <c r="BG834" s="699"/>
      <c r="BH834" s="699"/>
      <c r="BI834" s="699"/>
      <c r="BJ834" s="699"/>
      <c r="BK834" s="702"/>
      <c r="BL834" s="702"/>
      <c r="BM834" s="702"/>
      <c r="BN834" s="699"/>
      <c r="BO834" s="699"/>
      <c r="BP834" s="699"/>
      <c r="BQ834" s="699"/>
      <c r="BR834" s="699"/>
      <c r="BS834" s="699"/>
      <c r="BT834" s="699"/>
      <c r="BU834" s="699"/>
      <c r="BV834" s="699"/>
      <c r="BW834" s="699"/>
      <c r="BX834" s="699"/>
      <c r="BY834" s="699"/>
      <c r="BZ834" s="699"/>
      <c r="CA834" s="716"/>
      <c r="CB834" s="699"/>
      <c r="CC834" s="699"/>
      <c r="CD834" s="699"/>
      <c r="CE834" s="699"/>
      <c r="CF834" s="699"/>
      <c r="CG834" s="699"/>
      <c r="CH834" s="699"/>
      <c r="CI834" s="699"/>
      <c r="CJ834" s="699"/>
      <c r="CK834" s="699"/>
      <c r="CL834" s="699"/>
      <c r="CM834" s="699"/>
      <c r="CN834" s="699"/>
      <c r="CO834" s="699"/>
      <c r="CP834" s="699"/>
      <c r="CQ834" s="699"/>
      <c r="CR834" s="699"/>
      <c r="CS834" s="699"/>
      <c r="CT834" s="699"/>
      <c r="CU834" s="699"/>
      <c r="CV834" s="699"/>
      <c r="CW834" s="699"/>
      <c r="CX834" s="699"/>
      <c r="CY834" s="699"/>
      <c r="CZ834" s="699"/>
      <c r="DA834" s="699"/>
      <c r="DB834" s="699"/>
      <c r="DC834" s="699"/>
      <c r="DD834" s="699"/>
      <c r="DO834" s="717"/>
      <c r="DP834" s="717"/>
      <c r="DQ834" s="717"/>
      <c r="DR834" s="699"/>
      <c r="DS834" s="699"/>
      <c r="DT834" s="699"/>
      <c r="DU834" s="699"/>
      <c r="DV834" s="699"/>
      <c r="DW834" s="699"/>
      <c r="DX834" s="699"/>
      <c r="DY834" s="699"/>
      <c r="DZ834" s="699"/>
      <c r="EA834" s="699"/>
      <c r="EB834" s="699"/>
      <c r="EC834" s="699"/>
      <c r="ED834" s="699"/>
      <c r="EE834" s="717"/>
      <c r="EF834" s="717"/>
      <c r="EG834" s="717"/>
      <c r="EH834" s="717"/>
      <c r="EI834" s="717"/>
      <c r="EJ834" s="717"/>
      <c r="EK834" s="717"/>
      <c r="EL834" s="717"/>
      <c r="EM834" s="717"/>
      <c r="EN834" s="717"/>
      <c r="EO834" s="717"/>
      <c r="EP834" s="717"/>
      <c r="EQ834" s="717"/>
      <c r="ER834" s="717"/>
      <c r="ES834" s="699"/>
      <c r="ET834" s="699"/>
      <c r="EU834" s="699"/>
      <c r="EV834" s="699"/>
      <c r="EW834" s="699"/>
      <c r="EX834" s="699"/>
      <c r="EY834" s="699"/>
      <c r="EZ834" s="699"/>
      <c r="FA834" s="699"/>
      <c r="FB834" s="699"/>
      <c r="FC834" s="699"/>
      <c r="FD834" s="699"/>
      <c r="FE834" s="699"/>
      <c r="FF834" s="699"/>
      <c r="FG834" s="699"/>
      <c r="FH834" s="699"/>
      <c r="FI834" s="699"/>
      <c r="FJ834" s="699"/>
      <c r="FK834" s="699"/>
      <c r="FL834" s="699"/>
      <c r="FM834" s="699"/>
      <c r="FN834" s="699"/>
    </row>
    <row r="835" spans="2:170" s="715" customFormat="1" ht="12.75" customHeight="1">
      <c r="B835" s="699"/>
      <c r="C835" s="699"/>
      <c r="D835" s="699"/>
      <c r="E835" s="699"/>
      <c r="F835" s="699"/>
      <c r="G835" s="699"/>
      <c r="H835" s="699"/>
      <c r="I835" s="699"/>
      <c r="J835" s="699"/>
      <c r="K835" s="699"/>
      <c r="L835" s="699"/>
      <c r="M835" s="699"/>
      <c r="N835" s="699"/>
      <c r="O835" s="699"/>
      <c r="P835" s="699"/>
      <c r="Q835" s="699"/>
      <c r="R835" s="699"/>
      <c r="S835" s="699"/>
      <c r="T835" s="699"/>
      <c r="U835" s="699"/>
      <c r="V835" s="699"/>
      <c r="W835" s="699"/>
      <c r="X835" s="699"/>
      <c r="Y835" s="699"/>
      <c r="Z835" s="699"/>
      <c r="AA835" s="699"/>
      <c r="AB835" s="699"/>
      <c r="AC835" s="699"/>
      <c r="AD835" s="699"/>
      <c r="AE835" s="699"/>
      <c r="AF835" s="699"/>
      <c r="AG835" s="699"/>
      <c r="AI835" s="716"/>
      <c r="AJ835" s="699"/>
      <c r="AK835" s="716"/>
      <c r="AL835" s="699"/>
      <c r="AM835" s="699"/>
      <c r="AN835" s="699"/>
      <c r="AO835" s="699"/>
      <c r="AP835" s="699"/>
      <c r="AQ835" s="717"/>
      <c r="AR835" s="699"/>
      <c r="AS835" s="699"/>
      <c r="AT835" s="699"/>
      <c r="AU835" s="699"/>
      <c r="AV835" s="699"/>
      <c r="AW835" s="699"/>
      <c r="AX835" s="699"/>
      <c r="AY835" s="699"/>
      <c r="AZ835" s="699"/>
      <c r="BA835" s="699"/>
      <c r="BB835" s="699"/>
      <c r="BC835" s="699"/>
      <c r="BD835" s="699"/>
      <c r="BE835" s="699"/>
      <c r="BF835" s="699"/>
      <c r="BG835" s="699"/>
      <c r="BH835" s="699"/>
      <c r="BI835" s="699"/>
      <c r="BJ835" s="699"/>
      <c r="BK835" s="702"/>
      <c r="BL835" s="702"/>
      <c r="BM835" s="702"/>
      <c r="BN835" s="699"/>
      <c r="BO835" s="699"/>
      <c r="BP835" s="699"/>
      <c r="BQ835" s="699"/>
      <c r="BR835" s="699"/>
      <c r="BS835" s="699"/>
      <c r="BT835" s="699"/>
      <c r="BU835" s="699"/>
      <c r="BV835" s="699"/>
      <c r="BW835" s="699"/>
      <c r="BX835" s="699"/>
      <c r="BY835" s="699"/>
      <c r="BZ835" s="699"/>
      <c r="CA835" s="716"/>
      <c r="CB835" s="699"/>
      <c r="CC835" s="699"/>
      <c r="CD835" s="699"/>
      <c r="CE835" s="699"/>
      <c r="CF835" s="699"/>
      <c r="CG835" s="699"/>
      <c r="CH835" s="699"/>
      <c r="CI835" s="699"/>
      <c r="CJ835" s="699"/>
      <c r="CK835" s="699"/>
      <c r="CL835" s="699"/>
      <c r="CM835" s="699"/>
      <c r="CN835" s="699"/>
      <c r="CO835" s="699"/>
      <c r="CP835" s="699"/>
      <c r="CQ835" s="699"/>
      <c r="CR835" s="699"/>
      <c r="CS835" s="699"/>
      <c r="CT835" s="699"/>
      <c r="CU835" s="699"/>
      <c r="CV835" s="699"/>
      <c r="CW835" s="699"/>
      <c r="CX835" s="699"/>
      <c r="CY835" s="699"/>
      <c r="CZ835" s="699"/>
      <c r="DA835" s="699"/>
      <c r="DB835" s="699"/>
      <c r="DC835" s="699"/>
      <c r="DD835" s="699"/>
      <c r="DO835" s="717"/>
      <c r="DP835" s="717"/>
      <c r="DQ835" s="717"/>
      <c r="DR835" s="699"/>
      <c r="DS835" s="699"/>
      <c r="DT835" s="699"/>
      <c r="DU835" s="699"/>
      <c r="DV835" s="699"/>
      <c r="DW835" s="699"/>
      <c r="DX835" s="699"/>
      <c r="DY835" s="699"/>
      <c r="DZ835" s="699"/>
      <c r="EA835" s="699"/>
      <c r="EB835" s="699"/>
      <c r="EC835" s="699"/>
      <c r="ED835" s="699"/>
      <c r="EE835" s="717"/>
      <c r="EF835" s="717"/>
      <c r="EG835" s="717"/>
      <c r="EH835" s="717"/>
      <c r="EI835" s="717"/>
      <c r="EJ835" s="717"/>
      <c r="EK835" s="717"/>
      <c r="EL835" s="717"/>
      <c r="EM835" s="717"/>
      <c r="EN835" s="717"/>
      <c r="EO835" s="717"/>
      <c r="EP835" s="717"/>
      <c r="EQ835" s="717"/>
      <c r="ER835" s="717"/>
      <c r="ES835" s="699"/>
      <c r="ET835" s="699"/>
      <c r="EU835" s="699"/>
      <c r="EV835" s="699"/>
      <c r="EW835" s="699"/>
      <c r="EX835" s="699"/>
      <c r="EY835" s="699"/>
      <c r="EZ835" s="699"/>
      <c r="FA835" s="699"/>
      <c r="FB835" s="699"/>
      <c r="FC835" s="699"/>
      <c r="FD835" s="699"/>
      <c r="FE835" s="699"/>
      <c r="FF835" s="699"/>
      <c r="FG835" s="699"/>
      <c r="FH835" s="699"/>
      <c r="FI835" s="699"/>
      <c r="FJ835" s="699"/>
      <c r="FK835" s="699"/>
      <c r="FL835" s="699"/>
      <c r="FM835" s="699"/>
      <c r="FN835" s="699"/>
    </row>
    <row r="836" spans="2:170" s="715" customFormat="1" ht="12.75" customHeight="1">
      <c r="B836" s="699"/>
      <c r="C836" s="699"/>
      <c r="D836" s="699"/>
      <c r="E836" s="699"/>
      <c r="F836" s="699"/>
      <c r="G836" s="699"/>
      <c r="H836" s="699"/>
      <c r="I836" s="699"/>
      <c r="J836" s="699"/>
      <c r="K836" s="699"/>
      <c r="L836" s="699"/>
      <c r="M836" s="699"/>
      <c r="N836" s="699"/>
      <c r="O836" s="699"/>
      <c r="P836" s="699"/>
      <c r="Q836" s="699"/>
      <c r="R836" s="699"/>
      <c r="S836" s="699"/>
      <c r="T836" s="699"/>
      <c r="U836" s="699"/>
      <c r="V836" s="699"/>
      <c r="W836" s="699"/>
      <c r="X836" s="699"/>
      <c r="Y836" s="699"/>
      <c r="Z836" s="699"/>
      <c r="AA836" s="699"/>
      <c r="AB836" s="699"/>
      <c r="AC836" s="699"/>
      <c r="AD836" s="699"/>
      <c r="AE836" s="699"/>
      <c r="AF836" s="699"/>
      <c r="AG836" s="699"/>
      <c r="AI836" s="716"/>
      <c r="AJ836" s="699"/>
      <c r="AK836" s="716"/>
      <c r="AL836" s="699"/>
      <c r="AM836" s="699"/>
      <c r="AN836" s="699"/>
      <c r="AO836" s="699"/>
      <c r="AP836" s="699"/>
      <c r="AQ836" s="717"/>
      <c r="AR836" s="699"/>
      <c r="AS836" s="699"/>
      <c r="AT836" s="699"/>
      <c r="AU836" s="699"/>
      <c r="AV836" s="699"/>
      <c r="AW836" s="699"/>
      <c r="AX836" s="699"/>
      <c r="AY836" s="699"/>
      <c r="AZ836" s="699"/>
      <c r="BA836" s="699"/>
      <c r="BB836" s="699"/>
      <c r="BC836" s="699"/>
      <c r="BD836" s="699"/>
      <c r="BE836" s="699"/>
      <c r="BF836" s="699"/>
      <c r="BG836" s="699"/>
      <c r="BH836" s="699"/>
      <c r="BI836" s="699"/>
      <c r="BJ836" s="699"/>
      <c r="BK836" s="702"/>
      <c r="BL836" s="702"/>
      <c r="BM836" s="702"/>
      <c r="BN836" s="699"/>
      <c r="BO836" s="699"/>
      <c r="BP836" s="699"/>
      <c r="BQ836" s="699"/>
      <c r="BR836" s="699"/>
      <c r="BS836" s="699"/>
      <c r="BT836" s="699"/>
      <c r="BU836" s="699"/>
      <c r="BV836" s="699"/>
      <c r="BW836" s="699"/>
      <c r="BX836" s="699"/>
      <c r="BY836" s="699"/>
      <c r="BZ836" s="699"/>
      <c r="CA836" s="716"/>
      <c r="CB836" s="699"/>
      <c r="CC836" s="699"/>
      <c r="CD836" s="699"/>
      <c r="CE836" s="699"/>
      <c r="CF836" s="699"/>
      <c r="CG836" s="699"/>
      <c r="CH836" s="699"/>
      <c r="CI836" s="699"/>
      <c r="CJ836" s="699"/>
      <c r="CK836" s="699"/>
      <c r="CL836" s="699"/>
      <c r="CM836" s="699"/>
      <c r="CN836" s="699"/>
      <c r="CO836" s="699"/>
      <c r="CP836" s="699"/>
      <c r="CQ836" s="699"/>
      <c r="CR836" s="699"/>
      <c r="CS836" s="699"/>
      <c r="CT836" s="699"/>
      <c r="CU836" s="699"/>
      <c r="CV836" s="699"/>
      <c r="CW836" s="699"/>
      <c r="CX836" s="699"/>
      <c r="CY836" s="699"/>
      <c r="CZ836" s="699"/>
      <c r="DA836" s="699"/>
      <c r="DB836" s="699"/>
      <c r="DC836" s="699"/>
      <c r="DD836" s="699"/>
      <c r="DO836" s="717"/>
      <c r="DP836" s="717"/>
      <c r="DQ836" s="717"/>
      <c r="DR836" s="699"/>
      <c r="DS836" s="699"/>
      <c r="DT836" s="699"/>
      <c r="DU836" s="699"/>
      <c r="DV836" s="699"/>
      <c r="DW836" s="699"/>
      <c r="DX836" s="699"/>
      <c r="DY836" s="699"/>
      <c r="DZ836" s="699"/>
      <c r="EA836" s="699"/>
      <c r="EB836" s="699"/>
      <c r="EC836" s="699"/>
      <c r="ED836" s="699"/>
      <c r="EE836" s="717"/>
      <c r="EF836" s="717"/>
      <c r="EG836" s="717"/>
      <c r="EH836" s="717"/>
      <c r="EI836" s="717"/>
      <c r="EJ836" s="717"/>
      <c r="EK836" s="717"/>
      <c r="EL836" s="717"/>
      <c r="EM836" s="717"/>
      <c r="EN836" s="717"/>
      <c r="EO836" s="717"/>
      <c r="EP836" s="717"/>
      <c r="EQ836" s="717"/>
      <c r="ER836" s="717"/>
      <c r="ES836" s="699"/>
      <c r="ET836" s="699"/>
      <c r="EU836" s="699"/>
      <c r="EV836" s="699"/>
      <c r="EW836" s="699"/>
      <c r="EX836" s="699"/>
      <c r="EY836" s="699"/>
      <c r="EZ836" s="699"/>
      <c r="FA836" s="699"/>
      <c r="FB836" s="699"/>
      <c r="FC836" s="699"/>
      <c r="FD836" s="699"/>
      <c r="FE836" s="699"/>
      <c r="FF836" s="699"/>
      <c r="FG836" s="699"/>
      <c r="FH836" s="699"/>
      <c r="FI836" s="699"/>
      <c r="FJ836" s="699"/>
      <c r="FK836" s="699"/>
      <c r="FL836" s="699"/>
      <c r="FM836" s="699"/>
      <c r="FN836" s="699"/>
    </row>
    <row r="837" spans="2:170" s="715" customFormat="1" ht="12.75" customHeight="1">
      <c r="B837" s="699"/>
      <c r="C837" s="699"/>
      <c r="D837" s="699"/>
      <c r="E837" s="699"/>
      <c r="F837" s="699"/>
      <c r="G837" s="699"/>
      <c r="H837" s="699"/>
      <c r="I837" s="699"/>
      <c r="J837" s="699"/>
      <c r="K837" s="699"/>
      <c r="L837" s="699"/>
      <c r="M837" s="699"/>
      <c r="N837" s="699"/>
      <c r="O837" s="699"/>
      <c r="P837" s="699"/>
      <c r="Q837" s="699"/>
      <c r="R837" s="699"/>
      <c r="S837" s="699"/>
      <c r="T837" s="699"/>
      <c r="U837" s="699"/>
      <c r="V837" s="699"/>
      <c r="W837" s="699"/>
      <c r="X837" s="699"/>
      <c r="Y837" s="699"/>
      <c r="Z837" s="699"/>
      <c r="AA837" s="699"/>
      <c r="AB837" s="699"/>
      <c r="AC837" s="699"/>
      <c r="AD837" s="699"/>
      <c r="AE837" s="699"/>
      <c r="AF837" s="699"/>
      <c r="AG837" s="699"/>
      <c r="AI837" s="716"/>
      <c r="AJ837" s="699"/>
      <c r="AK837" s="716"/>
      <c r="AL837" s="699"/>
      <c r="AM837" s="699"/>
      <c r="AN837" s="699"/>
      <c r="AO837" s="699"/>
      <c r="AP837" s="699"/>
      <c r="AQ837" s="717"/>
      <c r="AR837" s="699"/>
      <c r="AS837" s="699"/>
      <c r="AT837" s="699"/>
      <c r="AU837" s="699"/>
      <c r="AV837" s="699"/>
      <c r="AW837" s="699"/>
      <c r="AX837" s="699"/>
      <c r="AY837" s="699"/>
      <c r="AZ837" s="699"/>
      <c r="BA837" s="699"/>
      <c r="BB837" s="699"/>
      <c r="BC837" s="699"/>
      <c r="BD837" s="699"/>
      <c r="BE837" s="699"/>
      <c r="BF837" s="699"/>
      <c r="BG837" s="699"/>
      <c r="BH837" s="699"/>
      <c r="BI837" s="699"/>
      <c r="BJ837" s="699"/>
      <c r="BK837" s="702"/>
      <c r="BL837" s="702"/>
      <c r="BM837" s="702"/>
      <c r="BN837" s="699"/>
      <c r="BO837" s="699"/>
      <c r="BP837" s="699"/>
      <c r="BQ837" s="699"/>
      <c r="BR837" s="699"/>
      <c r="BS837" s="699"/>
      <c r="BT837" s="699"/>
      <c r="BU837" s="699"/>
      <c r="BV837" s="699"/>
      <c r="BW837" s="699"/>
      <c r="BX837" s="699"/>
      <c r="BY837" s="699"/>
      <c r="BZ837" s="699"/>
      <c r="CA837" s="716"/>
      <c r="CB837" s="699"/>
      <c r="CC837" s="699"/>
      <c r="CD837" s="699"/>
      <c r="CE837" s="699"/>
      <c r="CF837" s="699"/>
      <c r="CG837" s="699"/>
      <c r="CH837" s="699"/>
      <c r="CI837" s="699"/>
      <c r="CJ837" s="699"/>
      <c r="CK837" s="699"/>
      <c r="CL837" s="699"/>
      <c r="CM837" s="699"/>
      <c r="CN837" s="699"/>
      <c r="CO837" s="699"/>
      <c r="CP837" s="699"/>
      <c r="CQ837" s="699"/>
      <c r="CR837" s="699"/>
      <c r="CS837" s="699"/>
      <c r="CT837" s="699"/>
      <c r="CU837" s="699"/>
      <c r="CV837" s="699"/>
      <c r="CW837" s="699"/>
      <c r="CX837" s="699"/>
      <c r="CY837" s="699"/>
      <c r="CZ837" s="699"/>
      <c r="DA837" s="699"/>
      <c r="DB837" s="699"/>
      <c r="DC837" s="699"/>
      <c r="DD837" s="699"/>
      <c r="DO837" s="717"/>
      <c r="DP837" s="717"/>
      <c r="DQ837" s="717"/>
      <c r="DR837" s="699"/>
      <c r="DS837" s="699"/>
      <c r="DT837" s="699"/>
      <c r="DU837" s="699"/>
      <c r="DV837" s="699"/>
      <c r="DW837" s="699"/>
      <c r="DX837" s="699"/>
      <c r="DY837" s="699"/>
      <c r="DZ837" s="699"/>
      <c r="EA837" s="699"/>
      <c r="EB837" s="699"/>
      <c r="EC837" s="699"/>
      <c r="ED837" s="699"/>
      <c r="EE837" s="717"/>
      <c r="EF837" s="717"/>
      <c r="EG837" s="717"/>
      <c r="EH837" s="717"/>
      <c r="EI837" s="717"/>
      <c r="EJ837" s="717"/>
      <c r="EK837" s="717"/>
      <c r="EL837" s="717"/>
      <c r="EM837" s="717"/>
      <c r="EN837" s="717"/>
      <c r="EO837" s="717"/>
      <c r="EP837" s="717"/>
      <c r="EQ837" s="717"/>
      <c r="ER837" s="717"/>
      <c r="ES837" s="699"/>
      <c r="ET837" s="699"/>
      <c r="EU837" s="699"/>
      <c r="EV837" s="699"/>
      <c r="EW837" s="699"/>
      <c r="EX837" s="699"/>
      <c r="EY837" s="699"/>
      <c r="EZ837" s="699"/>
      <c r="FA837" s="699"/>
      <c r="FB837" s="699"/>
      <c r="FC837" s="699"/>
      <c r="FD837" s="699"/>
      <c r="FE837" s="699"/>
      <c r="FF837" s="699"/>
      <c r="FG837" s="699"/>
      <c r="FH837" s="699"/>
      <c r="FI837" s="699"/>
      <c r="FJ837" s="699"/>
      <c r="FK837" s="699"/>
      <c r="FL837" s="699"/>
      <c r="FM837" s="699"/>
      <c r="FN837" s="699"/>
    </row>
    <row r="838" spans="2:170" s="715" customFormat="1" ht="12.75" customHeight="1">
      <c r="B838" s="699"/>
      <c r="C838" s="699"/>
      <c r="D838" s="699"/>
      <c r="E838" s="699"/>
      <c r="F838" s="699"/>
      <c r="G838" s="699"/>
      <c r="H838" s="699"/>
      <c r="I838" s="699"/>
      <c r="J838" s="699"/>
      <c r="K838" s="699"/>
      <c r="L838" s="699"/>
      <c r="M838" s="699"/>
      <c r="N838" s="699"/>
      <c r="O838" s="699"/>
      <c r="P838" s="699"/>
      <c r="Q838" s="699"/>
      <c r="R838" s="699"/>
      <c r="S838" s="699"/>
      <c r="T838" s="699"/>
      <c r="U838" s="699"/>
      <c r="V838" s="699"/>
      <c r="W838" s="699"/>
      <c r="X838" s="699"/>
      <c r="Y838" s="699"/>
      <c r="Z838" s="699"/>
      <c r="AA838" s="699"/>
      <c r="AB838" s="699"/>
      <c r="AC838" s="699"/>
      <c r="AD838" s="699"/>
      <c r="AE838" s="699"/>
      <c r="AF838" s="699"/>
      <c r="AG838" s="699"/>
      <c r="AI838" s="716"/>
      <c r="AJ838" s="699"/>
      <c r="AK838" s="716"/>
      <c r="AL838" s="699"/>
      <c r="AM838" s="699"/>
      <c r="AN838" s="699"/>
      <c r="AO838" s="699"/>
      <c r="AP838" s="699"/>
      <c r="AQ838" s="717"/>
      <c r="AR838" s="699"/>
      <c r="AS838" s="699"/>
      <c r="AT838" s="699"/>
      <c r="AU838" s="699"/>
      <c r="AV838" s="699"/>
      <c r="AW838" s="699"/>
      <c r="AX838" s="699"/>
      <c r="AY838" s="699"/>
      <c r="AZ838" s="699"/>
      <c r="BA838" s="699"/>
      <c r="BB838" s="699"/>
      <c r="BC838" s="699"/>
      <c r="BD838" s="699"/>
      <c r="BE838" s="699"/>
      <c r="BF838" s="699"/>
      <c r="BG838" s="699"/>
      <c r="BH838" s="699"/>
      <c r="BI838" s="699"/>
      <c r="BJ838" s="699"/>
      <c r="BK838" s="702"/>
      <c r="BL838" s="702"/>
      <c r="BM838" s="702"/>
      <c r="BN838" s="699"/>
      <c r="BO838" s="699"/>
      <c r="BP838" s="699"/>
      <c r="BQ838" s="699"/>
      <c r="BR838" s="699"/>
      <c r="BS838" s="699"/>
      <c r="BT838" s="699"/>
      <c r="BU838" s="699"/>
      <c r="BV838" s="699"/>
      <c r="BW838" s="699"/>
      <c r="BX838" s="699"/>
      <c r="BY838" s="699"/>
      <c r="BZ838" s="699"/>
      <c r="CA838" s="716"/>
      <c r="CB838" s="699"/>
      <c r="CC838" s="699"/>
      <c r="CD838" s="699"/>
      <c r="CE838" s="699"/>
      <c r="CF838" s="699"/>
      <c r="CG838" s="699"/>
      <c r="CH838" s="699"/>
      <c r="CI838" s="699"/>
      <c r="CJ838" s="699"/>
      <c r="CK838" s="699"/>
      <c r="CL838" s="699"/>
      <c r="CM838" s="699"/>
      <c r="CN838" s="699"/>
      <c r="CO838" s="699"/>
      <c r="CP838" s="699"/>
      <c r="CQ838" s="699"/>
      <c r="CR838" s="699"/>
      <c r="CS838" s="699"/>
      <c r="CT838" s="699"/>
      <c r="CU838" s="699"/>
      <c r="CV838" s="699"/>
      <c r="CW838" s="699"/>
      <c r="CX838" s="699"/>
      <c r="CY838" s="699"/>
      <c r="CZ838" s="699"/>
      <c r="DA838" s="699"/>
      <c r="DB838" s="699"/>
      <c r="DC838" s="699"/>
      <c r="DD838" s="699"/>
      <c r="DO838" s="717"/>
      <c r="DP838" s="717"/>
      <c r="DQ838" s="717"/>
      <c r="DR838" s="699"/>
      <c r="DS838" s="699"/>
      <c r="DT838" s="699"/>
      <c r="DU838" s="699"/>
      <c r="DV838" s="699"/>
      <c r="DW838" s="699"/>
      <c r="DX838" s="699"/>
      <c r="DY838" s="699"/>
      <c r="DZ838" s="699"/>
      <c r="EA838" s="699"/>
      <c r="EB838" s="699"/>
      <c r="EC838" s="699"/>
      <c r="ED838" s="699"/>
      <c r="EE838" s="717"/>
      <c r="EF838" s="717"/>
      <c r="EG838" s="717"/>
      <c r="EH838" s="717"/>
      <c r="EI838" s="717"/>
      <c r="EJ838" s="717"/>
      <c r="EK838" s="717"/>
      <c r="EL838" s="717"/>
      <c r="EM838" s="717"/>
      <c r="EN838" s="717"/>
      <c r="EO838" s="717"/>
      <c r="EP838" s="717"/>
      <c r="EQ838" s="717"/>
      <c r="ER838" s="717"/>
      <c r="ES838" s="699"/>
      <c r="ET838" s="699"/>
      <c r="EU838" s="699"/>
      <c r="EV838" s="699"/>
      <c r="EW838" s="699"/>
      <c r="EX838" s="699"/>
      <c r="EY838" s="699"/>
      <c r="EZ838" s="699"/>
      <c r="FA838" s="699"/>
      <c r="FB838" s="699"/>
      <c r="FC838" s="699"/>
      <c r="FD838" s="699"/>
      <c r="FE838" s="699"/>
      <c r="FF838" s="699"/>
      <c r="FG838" s="699"/>
      <c r="FH838" s="699"/>
      <c r="FI838" s="699"/>
      <c r="FJ838" s="699"/>
      <c r="FK838" s="699"/>
      <c r="FL838" s="699"/>
      <c r="FM838" s="699"/>
      <c r="FN838" s="699"/>
    </row>
    <row r="839" spans="2:170" s="715" customFormat="1" ht="12.75" customHeight="1">
      <c r="B839" s="699"/>
      <c r="C839" s="699"/>
      <c r="D839" s="699"/>
      <c r="E839" s="699"/>
      <c r="F839" s="699"/>
      <c r="G839" s="699"/>
      <c r="H839" s="699"/>
      <c r="I839" s="699"/>
      <c r="J839" s="699"/>
      <c r="K839" s="699"/>
      <c r="L839" s="699"/>
      <c r="M839" s="699"/>
      <c r="N839" s="699"/>
      <c r="O839" s="699"/>
      <c r="P839" s="699"/>
      <c r="Q839" s="699"/>
      <c r="R839" s="699"/>
      <c r="S839" s="699"/>
      <c r="T839" s="699"/>
      <c r="U839" s="699"/>
      <c r="V839" s="699"/>
      <c r="W839" s="699"/>
      <c r="X839" s="699"/>
      <c r="Y839" s="699"/>
      <c r="Z839" s="699"/>
      <c r="AA839" s="699"/>
      <c r="AB839" s="699"/>
      <c r="AC839" s="699"/>
      <c r="AD839" s="699"/>
      <c r="AE839" s="699"/>
      <c r="AF839" s="699"/>
      <c r="AG839" s="699"/>
      <c r="AH839" s="707"/>
      <c r="AI839" s="716"/>
      <c r="AJ839" s="699"/>
      <c r="AK839" s="716"/>
      <c r="AL839" s="699"/>
      <c r="AM839" s="699"/>
      <c r="AN839" s="699"/>
      <c r="AO839" s="699"/>
      <c r="AP839" s="699"/>
      <c r="AQ839" s="717"/>
      <c r="AR839" s="699"/>
      <c r="AS839" s="699"/>
      <c r="AT839" s="699"/>
      <c r="AU839" s="699"/>
      <c r="AV839" s="699"/>
      <c r="AW839" s="699"/>
      <c r="AX839" s="699"/>
      <c r="AY839" s="699"/>
      <c r="AZ839" s="699"/>
      <c r="BA839" s="699"/>
      <c r="BB839" s="699"/>
      <c r="BC839" s="699"/>
      <c r="BD839" s="699"/>
      <c r="BE839" s="699"/>
      <c r="BF839" s="699"/>
      <c r="BG839" s="699"/>
      <c r="BH839" s="699"/>
      <c r="BI839" s="699"/>
      <c r="BJ839" s="699"/>
      <c r="BK839" s="699"/>
      <c r="BL839" s="699"/>
      <c r="BM839" s="699"/>
      <c r="BN839" s="699"/>
      <c r="BO839" s="699"/>
      <c r="BP839" s="699"/>
      <c r="BQ839" s="699"/>
      <c r="BR839" s="699"/>
      <c r="BS839" s="699"/>
      <c r="BT839" s="699"/>
      <c r="BU839" s="699"/>
      <c r="BV839" s="699"/>
      <c r="BW839" s="699"/>
      <c r="BX839" s="699"/>
      <c r="BY839" s="699"/>
      <c r="BZ839" s="699"/>
      <c r="CA839" s="716"/>
      <c r="CB839" s="699"/>
      <c r="CC839" s="699"/>
      <c r="CD839" s="699"/>
      <c r="CE839" s="699"/>
      <c r="CF839" s="699"/>
      <c r="CG839" s="699"/>
      <c r="CH839" s="699"/>
      <c r="CI839" s="699"/>
      <c r="CJ839" s="699"/>
      <c r="CK839" s="699"/>
      <c r="CL839" s="699"/>
      <c r="CM839" s="699"/>
      <c r="CN839" s="699"/>
      <c r="CO839" s="699"/>
      <c r="CP839" s="699"/>
      <c r="CQ839" s="699"/>
      <c r="CR839" s="699"/>
      <c r="CS839" s="699"/>
      <c r="CT839" s="699"/>
      <c r="CU839" s="699"/>
      <c r="CV839" s="699"/>
      <c r="CW839" s="699"/>
      <c r="CX839" s="699"/>
      <c r="CY839" s="699"/>
      <c r="CZ839" s="699"/>
      <c r="DA839" s="699"/>
      <c r="DB839" s="699"/>
      <c r="DC839" s="699"/>
      <c r="DD839" s="699"/>
      <c r="DE839" s="707"/>
      <c r="DF839" s="707"/>
      <c r="DG839" s="707"/>
      <c r="DH839" s="707"/>
      <c r="DI839" s="707"/>
      <c r="DJ839" s="707"/>
      <c r="DK839" s="707"/>
      <c r="DL839" s="707"/>
      <c r="DM839" s="707"/>
      <c r="DN839" s="707"/>
      <c r="DO839" s="717"/>
      <c r="DP839" s="717"/>
      <c r="DQ839" s="717"/>
      <c r="DR839" s="699"/>
      <c r="DS839" s="699"/>
      <c r="DT839" s="699"/>
      <c r="DU839" s="699"/>
      <c r="DV839" s="699"/>
      <c r="DW839" s="699"/>
      <c r="DX839" s="699"/>
      <c r="DY839" s="699"/>
      <c r="DZ839" s="699"/>
      <c r="EA839" s="699"/>
      <c r="EB839" s="699"/>
      <c r="EC839" s="699"/>
      <c r="ED839" s="699"/>
      <c r="EE839" s="717"/>
      <c r="EF839" s="717"/>
      <c r="EG839" s="717"/>
      <c r="EH839" s="717"/>
      <c r="EI839" s="717"/>
      <c r="EJ839" s="717"/>
      <c r="EK839" s="717"/>
      <c r="EL839" s="717"/>
      <c r="EM839" s="717"/>
      <c r="EN839" s="717"/>
      <c r="EO839" s="717"/>
      <c r="EP839" s="717"/>
      <c r="EQ839" s="717"/>
      <c r="ER839" s="717"/>
      <c r="ES839" s="699"/>
      <c r="ET839" s="699"/>
      <c r="EU839" s="699"/>
      <c r="EV839" s="699"/>
      <c r="EW839" s="699"/>
      <c r="EX839" s="699"/>
      <c r="EY839" s="699"/>
      <c r="EZ839" s="699"/>
      <c r="FA839" s="699"/>
      <c r="FB839" s="699"/>
      <c r="FC839" s="699"/>
      <c r="FD839" s="699"/>
      <c r="FE839" s="699"/>
      <c r="FF839" s="699"/>
      <c r="FG839" s="699"/>
      <c r="FH839" s="699"/>
      <c r="FI839" s="699"/>
      <c r="FJ839" s="699"/>
      <c r="FK839" s="699"/>
      <c r="FL839" s="699"/>
      <c r="FM839" s="699"/>
      <c r="FN839" s="699"/>
    </row>
    <row r="840" spans="2:170" s="715" customFormat="1" ht="12.75" customHeight="1">
      <c r="B840" s="699"/>
      <c r="C840" s="699"/>
      <c r="D840" s="699"/>
      <c r="E840" s="699"/>
      <c r="F840" s="699"/>
      <c r="G840" s="699"/>
      <c r="H840" s="699"/>
      <c r="I840" s="699"/>
      <c r="J840" s="699"/>
      <c r="K840" s="699"/>
      <c r="L840" s="699"/>
      <c r="M840" s="699"/>
      <c r="N840" s="699"/>
      <c r="O840" s="699"/>
      <c r="P840" s="699"/>
      <c r="Q840" s="699"/>
      <c r="R840" s="699"/>
      <c r="S840" s="699"/>
      <c r="T840" s="699"/>
      <c r="U840" s="699"/>
      <c r="V840" s="699"/>
      <c r="W840" s="699"/>
      <c r="X840" s="699"/>
      <c r="Y840" s="699"/>
      <c r="Z840" s="699"/>
      <c r="AA840" s="699"/>
      <c r="AB840" s="699"/>
      <c r="AC840" s="699"/>
      <c r="AD840" s="699"/>
      <c r="AE840" s="699"/>
      <c r="AF840" s="699"/>
      <c r="AG840" s="699"/>
      <c r="AH840" s="707"/>
      <c r="AI840" s="716"/>
      <c r="AJ840" s="699"/>
      <c r="AK840" s="716"/>
      <c r="AL840" s="699"/>
      <c r="AM840" s="699"/>
      <c r="AN840" s="699"/>
      <c r="AO840" s="699"/>
      <c r="AP840" s="699"/>
      <c r="AQ840" s="717"/>
      <c r="AR840" s="699"/>
      <c r="AS840" s="699"/>
      <c r="AT840" s="699"/>
      <c r="AU840" s="699"/>
      <c r="AV840" s="699"/>
      <c r="AW840" s="699"/>
      <c r="AX840" s="699"/>
      <c r="AY840" s="699"/>
      <c r="AZ840" s="699"/>
      <c r="BA840" s="699"/>
      <c r="BB840" s="699"/>
      <c r="BC840" s="699"/>
      <c r="BD840" s="699"/>
      <c r="BE840" s="699"/>
      <c r="BF840" s="699"/>
      <c r="BG840" s="699"/>
      <c r="BH840" s="699"/>
      <c r="BI840" s="699"/>
      <c r="BJ840" s="699"/>
      <c r="BK840" s="699"/>
      <c r="BL840" s="699"/>
      <c r="BM840" s="699"/>
      <c r="BN840" s="699"/>
      <c r="BO840" s="699"/>
      <c r="BP840" s="699"/>
      <c r="BQ840" s="699"/>
      <c r="BR840" s="699"/>
      <c r="BS840" s="699"/>
      <c r="BT840" s="699"/>
      <c r="BU840" s="699"/>
      <c r="BV840" s="699"/>
      <c r="BW840" s="699"/>
      <c r="BX840" s="699"/>
      <c r="BY840" s="699"/>
      <c r="BZ840" s="699"/>
      <c r="CA840" s="716"/>
      <c r="CB840" s="699"/>
      <c r="CC840" s="699"/>
      <c r="CD840" s="699"/>
      <c r="CE840" s="699"/>
      <c r="CF840" s="699"/>
      <c r="CG840" s="699"/>
      <c r="CH840" s="699"/>
      <c r="CI840" s="699"/>
      <c r="CJ840" s="699"/>
      <c r="CK840" s="699"/>
      <c r="CL840" s="699"/>
      <c r="CM840" s="699"/>
      <c r="CN840" s="699"/>
      <c r="CO840" s="699"/>
      <c r="CP840" s="699"/>
      <c r="CQ840" s="699"/>
      <c r="CR840" s="699"/>
      <c r="CS840" s="699"/>
      <c r="CT840" s="699"/>
      <c r="CU840" s="699"/>
      <c r="CV840" s="699"/>
      <c r="CW840" s="699"/>
      <c r="CX840" s="699"/>
      <c r="CY840" s="699"/>
      <c r="CZ840" s="699"/>
      <c r="DA840" s="699"/>
      <c r="DB840" s="699"/>
      <c r="DC840" s="699"/>
      <c r="DD840" s="699"/>
      <c r="DE840" s="707"/>
      <c r="DF840" s="707"/>
      <c r="DG840" s="707"/>
      <c r="DH840" s="707"/>
      <c r="DI840" s="707"/>
      <c r="DJ840" s="707"/>
      <c r="DK840" s="707"/>
      <c r="DL840" s="707"/>
      <c r="DM840" s="707"/>
      <c r="DN840" s="707"/>
      <c r="DO840" s="717"/>
      <c r="DP840" s="717"/>
      <c r="DQ840" s="717"/>
      <c r="DR840" s="699"/>
      <c r="DS840" s="699"/>
      <c r="DT840" s="699"/>
      <c r="DU840" s="699"/>
      <c r="DV840" s="699"/>
      <c r="DW840" s="699"/>
      <c r="DX840" s="699"/>
      <c r="DY840" s="699"/>
      <c r="DZ840" s="699"/>
      <c r="EA840" s="699"/>
      <c r="EB840" s="699"/>
      <c r="EC840" s="699"/>
      <c r="ED840" s="699"/>
      <c r="EE840" s="717"/>
      <c r="EF840" s="717"/>
      <c r="EG840" s="717"/>
      <c r="EH840" s="717"/>
      <c r="EI840" s="717"/>
      <c r="EJ840" s="717"/>
      <c r="EK840" s="717"/>
      <c r="EL840" s="717"/>
      <c r="EM840" s="717"/>
      <c r="EN840" s="717"/>
      <c r="EO840" s="717"/>
      <c r="EP840" s="717"/>
      <c r="EQ840" s="717"/>
      <c r="ER840" s="717"/>
      <c r="ES840" s="699"/>
      <c r="ET840" s="699"/>
      <c r="EU840" s="699"/>
      <c r="EV840" s="699"/>
      <c r="EW840" s="699"/>
      <c r="EX840" s="699"/>
      <c r="EY840" s="699"/>
      <c r="EZ840" s="699"/>
      <c r="FA840" s="699"/>
      <c r="FB840" s="699"/>
      <c r="FC840" s="699"/>
      <c r="FD840" s="699"/>
      <c r="FE840" s="699"/>
      <c r="FF840" s="699"/>
      <c r="FG840" s="699"/>
      <c r="FH840" s="699"/>
      <c r="FI840" s="699"/>
      <c r="FJ840" s="699"/>
      <c r="FK840" s="699"/>
      <c r="FL840" s="699"/>
      <c r="FM840" s="699"/>
      <c r="FN840" s="699"/>
    </row>
  </sheetData>
  <pageMargins left="0.75" right="0.75" top="1" bottom="1" header="0.5" footer="0.5"/>
  <pageSetup paperSize="9" orientation="portrait" r:id="rId1"/>
  <headerFooter alignWithMargins="0"/>
  <ignoredErrors>
    <ignoredError sqref="EL10 J32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A6E1-F4B3-4CDB-BF9D-A28FAC4FF0F7}">
  <dimension ref="A1:XFD272"/>
  <sheetViews>
    <sheetView zoomScaleNormal="100" workbookViewId="0">
      <pane xSplit="1" ySplit="4" topLeftCell="BC240" activePane="bottomRight" state="frozen"/>
      <selection activeCell="J57" sqref="J57"/>
      <selection pane="topRight" activeCell="J57" sqref="J57"/>
      <selection pane="bottomLeft" activeCell="J57" sqref="J57"/>
      <selection pane="bottomRight" activeCell="A252" sqref="A252"/>
    </sheetView>
  </sheetViews>
  <sheetFormatPr defaultColWidth="9.140625" defaultRowHeight="12.75" outlineLevelCol="1"/>
  <cols>
    <col min="1" max="1" width="19.28515625" style="319" customWidth="1"/>
    <col min="2" max="2" width="7.42578125" style="320" hidden="1" customWidth="1" outlineLevel="1"/>
    <col min="3" max="43" width="7.42578125" style="319" hidden="1" customWidth="1" outlineLevel="1"/>
    <col min="44" max="44" width="7.5703125" style="319" hidden="1" customWidth="1" outlineLevel="1"/>
    <col min="45" max="54" width="7.42578125" style="319" hidden="1" customWidth="1" outlineLevel="1"/>
    <col min="55" max="55" width="9.140625" style="319" collapsed="1"/>
    <col min="56" max="56" width="9.140625" style="319"/>
    <col min="57" max="57" width="9.5703125" style="319" customWidth="1"/>
    <col min="58" max="58" width="12.5703125" style="319" customWidth="1"/>
    <col min="59" max="111" width="9.140625" style="320" hidden="1" customWidth="1" outlineLevel="1"/>
    <col min="112" max="112" width="10.85546875" style="320" hidden="1" customWidth="1" outlineLevel="1"/>
    <col min="113" max="113" width="9.140625" style="319" hidden="1" customWidth="1" outlineLevel="1"/>
    <col min="114" max="114" width="21.5703125" style="319" customWidth="1" collapsed="1"/>
    <col min="115" max="115" width="27.7109375" style="330" customWidth="1"/>
    <col min="116" max="116" width="27.7109375" style="319" customWidth="1"/>
    <col min="117" max="117" width="14.28515625" style="319" customWidth="1"/>
    <col min="118" max="118" width="15.140625" style="319" customWidth="1"/>
    <col min="119" max="119" width="13.85546875" style="319" customWidth="1"/>
    <col min="120" max="120" width="11.42578125" style="319" customWidth="1"/>
    <col min="121" max="121" width="17.140625" style="319" bestFit="1" customWidth="1"/>
    <col min="122" max="16384" width="9.140625" style="319"/>
  </cols>
  <sheetData>
    <row r="1" spans="1:124">
      <c r="DT1" s="328" t="s">
        <v>1583</v>
      </c>
    </row>
    <row r="2" spans="1:124">
      <c r="D2" s="320"/>
      <c r="F2" s="320"/>
      <c r="H2" s="320"/>
      <c r="J2" s="320"/>
      <c r="L2" s="320"/>
      <c r="N2" s="320"/>
      <c r="P2" s="320"/>
      <c r="R2" s="320"/>
      <c r="T2" s="320"/>
      <c r="V2" s="320"/>
      <c r="X2" s="320"/>
      <c r="Z2" s="320"/>
      <c r="AB2" s="320"/>
      <c r="AD2" s="320"/>
      <c r="AG2" s="320"/>
      <c r="AI2" s="320"/>
      <c r="AK2" s="320"/>
      <c r="AM2" s="320"/>
      <c r="AO2" s="320"/>
      <c r="AQ2" s="320"/>
      <c r="AS2" s="320"/>
      <c r="AU2" s="320"/>
      <c r="AW2" s="320"/>
      <c r="AY2" s="320"/>
      <c r="AZ2" s="320"/>
      <c r="BB2" s="320"/>
      <c r="DK2" s="1065" t="s">
        <v>682</v>
      </c>
      <c r="DL2" s="1065"/>
      <c r="DM2" s="1065"/>
      <c r="DN2" s="1065"/>
      <c r="DO2" s="1065"/>
      <c r="DQ2" s="321"/>
    </row>
    <row r="3" spans="1:124" s="324" customFormat="1" ht="24" customHeight="1">
      <c r="A3" s="322" t="s">
        <v>683</v>
      </c>
      <c r="B3" s="323" t="s">
        <v>203</v>
      </c>
      <c r="C3" s="323" t="s">
        <v>204</v>
      </c>
      <c r="D3" s="323" t="s">
        <v>145</v>
      </c>
      <c r="E3" s="323" t="s">
        <v>205</v>
      </c>
      <c r="F3" s="323" t="s">
        <v>78</v>
      </c>
      <c r="G3" s="323" t="s">
        <v>206</v>
      </c>
      <c r="H3" s="323" t="s">
        <v>208</v>
      </c>
      <c r="I3" s="323" t="s">
        <v>207</v>
      </c>
      <c r="J3" s="323" t="s">
        <v>128</v>
      </c>
      <c r="K3" s="323" t="s">
        <v>209</v>
      </c>
      <c r="L3" s="323" t="s">
        <v>130</v>
      </c>
      <c r="M3" s="323" t="s">
        <v>210</v>
      </c>
      <c r="N3" s="323" t="s">
        <v>408</v>
      </c>
      <c r="O3" s="323" t="s">
        <v>183</v>
      </c>
      <c r="P3" s="323" t="s">
        <v>211</v>
      </c>
      <c r="Q3" s="323" t="s">
        <v>142</v>
      </c>
      <c r="R3" s="323" t="s">
        <v>144</v>
      </c>
      <c r="S3" s="323" t="s">
        <v>150</v>
      </c>
      <c r="T3" s="323" t="s">
        <v>149</v>
      </c>
      <c r="U3" s="323" t="s">
        <v>112</v>
      </c>
      <c r="V3" s="323" t="s">
        <v>114</v>
      </c>
      <c r="W3" s="323" t="s">
        <v>212</v>
      </c>
      <c r="X3" s="323" t="s">
        <v>214</v>
      </c>
      <c r="Y3" s="323" t="s">
        <v>185</v>
      </c>
      <c r="Z3" s="323" t="s">
        <v>215</v>
      </c>
      <c r="AA3" s="323" t="s">
        <v>69</v>
      </c>
      <c r="AB3" s="323" t="s">
        <v>216</v>
      </c>
      <c r="AC3" s="323" t="s">
        <v>116</v>
      </c>
      <c r="AD3" s="323" t="s">
        <v>213</v>
      </c>
      <c r="AE3" s="323" t="s">
        <v>218</v>
      </c>
      <c r="AF3" s="323" t="s">
        <v>1015</v>
      </c>
      <c r="AG3" s="323" t="s">
        <v>118</v>
      </c>
      <c r="AH3" s="323" t="s">
        <v>187</v>
      </c>
      <c r="AI3" s="323" t="s">
        <v>120</v>
      </c>
      <c r="AJ3" s="323" t="s">
        <v>220</v>
      </c>
      <c r="AK3" s="323" t="s">
        <v>219</v>
      </c>
      <c r="AL3" s="323" t="s">
        <v>221</v>
      </c>
      <c r="AM3" s="323" t="s">
        <v>122</v>
      </c>
      <c r="AN3" s="323" t="s">
        <v>123</v>
      </c>
      <c r="AO3" s="323" t="s">
        <v>200</v>
      </c>
      <c r="AP3" s="323" t="s">
        <v>571</v>
      </c>
      <c r="AQ3" s="323" t="s">
        <v>199</v>
      </c>
      <c r="AR3" s="323" t="s">
        <v>202</v>
      </c>
      <c r="AS3" s="323" t="s">
        <v>195</v>
      </c>
      <c r="AT3" s="323" t="s">
        <v>196</v>
      </c>
      <c r="AU3" s="323" t="s">
        <v>178</v>
      </c>
      <c r="AV3" s="323" t="s">
        <v>197</v>
      </c>
      <c r="AW3" s="323" t="s">
        <v>418</v>
      </c>
      <c r="AX3" s="323" t="s">
        <v>416</v>
      </c>
      <c r="AY3" s="323" t="s">
        <v>420</v>
      </c>
      <c r="AZ3" s="323" t="s">
        <v>415</v>
      </c>
      <c r="BA3" s="323" t="s">
        <v>198</v>
      </c>
      <c r="BB3" s="323" t="s">
        <v>709</v>
      </c>
      <c r="BC3" s="323" t="s">
        <v>67</v>
      </c>
      <c r="BG3" s="323" t="str">
        <f t="shared" ref="BG3:BP4" si="0">B3</f>
        <v>iShares US Treasury 1-3yr Bond ETF</v>
      </c>
      <c r="BH3" s="323" t="str">
        <f t="shared" si="0"/>
        <v>iShares US Treasury 7-10yr Bond ETF</v>
      </c>
      <c r="BI3" s="323" t="str">
        <f t="shared" si="0"/>
        <v>LGT Inflation linked Bond Fund USD Inst</v>
      </c>
      <c r="BJ3" s="323" t="str">
        <f t="shared" si="0"/>
        <v>iShares TIPS ETF</v>
      </c>
      <c r="BK3" s="323" t="str">
        <f t="shared" si="0"/>
        <v>iShares US Mortgage Backed Securities UCITS ETF USD</v>
      </c>
      <c r="BL3" s="323" t="str">
        <f t="shared" si="0"/>
        <v>BNY Mellon Sustainable Global Dynamic Bond Fund</v>
      </c>
      <c r="BM3" s="323" t="str">
        <f t="shared" si="0"/>
        <v>Nordea U.S. Corporate Bond USD Inst</v>
      </c>
      <c r="BN3" s="323" t="str">
        <f t="shared" si="0"/>
        <v>LGT PB Investment Grade Bond Fund (IM class)</v>
      </c>
      <c r="BO3" s="323" t="str">
        <f t="shared" si="0"/>
        <v>PIMCO GIS Global Investment Grade Credit ESG Fund USD Inst</v>
      </c>
      <c r="BP3" s="323" t="str">
        <f t="shared" si="0"/>
        <v>LGT PB Minimum Duration Bond Fund (IM class)</v>
      </c>
      <c r="BQ3" s="323" t="str">
        <f t="shared" ref="BQ3:BZ4" si="1">L3</f>
        <v>iShares $ Corp Bond 0-3yr ESG UCITS ETF</v>
      </c>
      <c r="BR3" s="323" t="str">
        <f t="shared" si="1"/>
        <v>Robeco Global High Yield I USD</v>
      </c>
      <c r="BS3" s="323" t="str">
        <f t="shared" si="1"/>
        <v>Oaktree Global Credit Fund - Inc USD Inst</v>
      </c>
      <c r="BT3" s="323" t="str">
        <f t="shared" si="1"/>
        <v>Invesco Zodiac Funds - Invesco U.S. Senior Loan Fund</v>
      </c>
      <c r="BU3" s="323" t="str">
        <f t="shared" si="1"/>
        <v>Finisterre Total Return Strategy USD - I3 SC</v>
      </c>
      <c r="BV3" s="323" t="str">
        <f t="shared" si="1"/>
        <v>LGT PB Global Opportunities Bond Fund - IM USD</v>
      </c>
      <c r="BW3" s="323" t="str">
        <f t="shared" si="1"/>
        <v>LGT PB Asia Bond Fund - IM USD</v>
      </c>
      <c r="BX3" s="323" t="str">
        <f t="shared" si="1"/>
        <v>Brown Advisory Global Leaders B - USD</v>
      </c>
      <c r="BY3" s="323" t="str">
        <f t="shared" si="1"/>
        <v>LGT PB Sustainable Global Equity Fund - IM USD</v>
      </c>
      <c r="BZ3" s="323" t="str">
        <f t="shared" si="1"/>
        <v>LGT PB Global Innovation Megatrend Fd - IM USD</v>
      </c>
      <c r="CA3" s="323" t="str">
        <f t="shared" ref="CA3:CJ4" si="2">V3</f>
        <v>LGT PB Dividend Yield Fund - IM USD</v>
      </c>
      <c r="CB3" s="323" t="str">
        <f t="shared" si="2"/>
        <v>Vanguard S&amp;P500 UCITS ETF USD</v>
      </c>
      <c r="CC3" s="323" t="str">
        <f t="shared" si="2"/>
        <v>LGT PB US Equity Fund - IM USD</v>
      </c>
      <c r="CD3" s="323" t="str">
        <f t="shared" si="2"/>
        <v>Robeco BP US Large Cap Equities</v>
      </c>
      <c r="CE3" s="323" t="str">
        <f t="shared" si="2"/>
        <v>Brandes Investment Funds - US Value USD Inst</v>
      </c>
      <c r="CF3" s="323" t="str">
        <f t="shared" si="2"/>
        <v>iShares Russell 2000 ETF</v>
      </c>
      <c r="CG3" s="323" t="str">
        <f t="shared" si="2"/>
        <v>SMEAD US Value Fund I - USD Acc</v>
      </c>
      <c r="CH3" s="323" t="str">
        <f t="shared" si="2"/>
        <v>Invesco S&amp;P500 Equal Weighted ETF</v>
      </c>
      <c r="CI3" s="323" t="str">
        <f t="shared" si="2"/>
        <v>iShares Edge MSCI Min. Volatility USA ETF</v>
      </c>
      <c r="CJ3" s="323" t="str">
        <f t="shared" si="2"/>
        <v>iShares Core EURO STOXX 50 UCITS ETF</v>
      </c>
      <c r="CK3" s="323" t="str">
        <f t="shared" ref="CK3:CT4" si="3">AF3</f>
        <v>JPMorgan - Europe Dynamic Fund EUR</v>
      </c>
      <c r="CL3" s="323" t="str">
        <f t="shared" si="3"/>
        <v>LGT PB Europe Equity Fund - IM EUR</v>
      </c>
      <c r="CM3" s="323" t="str">
        <f t="shared" si="3"/>
        <v>MFS European Value Fund EUR Inst</v>
      </c>
      <c r="CN3" s="323" t="str">
        <f t="shared" si="3"/>
        <v>LGT PB Japan Equity Fund - IM JPY</v>
      </c>
      <c r="CO3" s="323" t="str">
        <f t="shared" si="3"/>
        <v>NEXT FUNDS TOPIX Exchange Traded Fund</v>
      </c>
      <c r="CP3" s="323" t="str">
        <f t="shared" si="3"/>
        <v>Fidelity Funds - Japan Advantage Fund JPY</v>
      </c>
      <c r="CQ3" s="323" t="str">
        <f t="shared" si="3"/>
        <v>LGT PB Asia Equity Fd - IM USD</v>
      </c>
      <c r="CR3" s="323" t="str">
        <f t="shared" si="3"/>
        <v>Schroder ISF Taiwanese Equity USD Inst</v>
      </c>
      <c r="CS3" s="323" t="str">
        <f t="shared" si="3"/>
        <v>Ashoka WhiteOak India Opportunities Fund</v>
      </c>
      <c r="CT3" s="323" t="str">
        <f t="shared" si="3"/>
        <v>LGT Multi-Strategy (LMA)</v>
      </c>
      <c r="CU3" s="323" t="str">
        <f t="shared" ref="CU3:DD4" si="4">AP3</f>
        <v>Fermat CAT Bond Fund-F USD</v>
      </c>
      <c r="CV3" s="323" t="str">
        <f t="shared" si="4"/>
        <v>Hamilton Lane Global Private Assets Fund</v>
      </c>
      <c r="CW3" s="323" t="str">
        <f t="shared" si="4"/>
        <v>Gold</v>
      </c>
      <c r="CX3" s="323" t="str">
        <f t="shared" si="4"/>
        <v>Brummer &amp; Partners Multi-Strategy Fund</v>
      </c>
      <c r="CY3" s="323" t="str">
        <f t="shared" si="4"/>
        <v>HSBC GH Fund</v>
      </c>
      <c r="CZ3" s="323" t="str">
        <f t="shared" si="4"/>
        <v>Seligman Tech Spectrum Offshore Fund - Class A</v>
      </c>
      <c r="DA3" s="323" t="str">
        <f t="shared" si="4"/>
        <v>Antartica Asset Management</v>
      </c>
      <c r="DB3" s="323" t="str">
        <f t="shared" si="4"/>
        <v>Ares Strategic Income Offshore Access Fund USD</v>
      </c>
      <c r="DC3" s="323" t="str">
        <f t="shared" si="4"/>
        <v>Franklin Lexington Private Markets Fund SICAV - Flex Feeder I USD</v>
      </c>
      <c r="DD3" s="323" t="str">
        <f t="shared" si="4"/>
        <v>Hamilton Lane Senior Credit Opportunities Fund I - USD</v>
      </c>
      <c r="DE3" s="323" t="str">
        <f t="shared" ref="DE3:DG4" si="5">AZ3</f>
        <v xml:space="preserve"> PG3 Longreach Alternative Strategies Fund </v>
      </c>
      <c r="DF3" s="323" t="str">
        <f t="shared" si="5"/>
        <v>LGT Crown Systematic Trading Strategy</v>
      </c>
      <c r="DG3" s="323" t="str">
        <f t="shared" si="5"/>
        <v>LGT PB Asian REITs - IM USD</v>
      </c>
      <c r="DH3" s="323" t="s">
        <v>67</v>
      </c>
      <c r="DI3" s="325"/>
      <c r="DJ3" s="319" t="s">
        <v>598</v>
      </c>
      <c r="DK3" s="326" t="s">
        <v>598</v>
      </c>
      <c r="DL3" s="327" t="s">
        <v>684</v>
      </c>
      <c r="DM3" s="326" t="s">
        <v>685</v>
      </c>
      <c r="DN3" s="326" t="s">
        <v>686</v>
      </c>
      <c r="DO3" s="326" t="s">
        <v>323</v>
      </c>
      <c r="DQ3" s="355" t="s">
        <v>687</v>
      </c>
    </row>
    <row r="4" spans="1:124" ht="25.5">
      <c r="A4" s="328" t="s">
        <v>1</v>
      </c>
      <c r="B4" s="329" t="s">
        <v>27</v>
      </c>
      <c r="C4" s="329" t="s">
        <v>4</v>
      </c>
      <c r="D4" s="329" t="s">
        <v>146</v>
      </c>
      <c r="E4" s="329" t="s">
        <v>177</v>
      </c>
      <c r="F4" s="329" t="s">
        <v>74</v>
      </c>
      <c r="G4" s="329" t="s">
        <v>29</v>
      </c>
      <c r="H4" s="329" t="s">
        <v>5</v>
      </c>
      <c r="I4" s="329" t="s">
        <v>28</v>
      </c>
      <c r="J4" s="329" t="s">
        <v>129</v>
      </c>
      <c r="K4" s="329" t="s">
        <v>23</v>
      </c>
      <c r="L4" s="329" t="s">
        <v>131</v>
      </c>
      <c r="M4" s="329" t="s">
        <v>75</v>
      </c>
      <c r="N4" s="329" t="s">
        <v>407</v>
      </c>
      <c r="O4" s="329" t="s">
        <v>184</v>
      </c>
      <c r="P4" s="329" t="s">
        <v>6</v>
      </c>
      <c r="Q4" s="329" t="s">
        <v>141</v>
      </c>
      <c r="R4" s="329" t="s">
        <v>143</v>
      </c>
      <c r="S4" s="329" t="s">
        <v>147</v>
      </c>
      <c r="T4" s="329" t="s">
        <v>148</v>
      </c>
      <c r="U4" s="329" t="s">
        <v>113</v>
      </c>
      <c r="V4" s="329" t="s">
        <v>115</v>
      </c>
      <c r="W4" s="329" t="s">
        <v>10</v>
      </c>
      <c r="X4" s="329" t="s">
        <v>22</v>
      </c>
      <c r="Y4" s="329" t="s">
        <v>186</v>
      </c>
      <c r="Z4" s="329" t="s">
        <v>182</v>
      </c>
      <c r="AA4" s="329" t="s">
        <v>70</v>
      </c>
      <c r="AB4" s="329" t="s">
        <v>109</v>
      </c>
      <c r="AC4" s="329" t="s">
        <v>117</v>
      </c>
      <c r="AD4" s="329" t="s">
        <v>19</v>
      </c>
      <c r="AE4" s="329" t="s">
        <v>8</v>
      </c>
      <c r="AF4" s="329" t="s">
        <v>1014</v>
      </c>
      <c r="AG4" s="329" t="s">
        <v>119</v>
      </c>
      <c r="AH4" s="329" t="s">
        <v>188</v>
      </c>
      <c r="AI4" s="329" t="s">
        <v>121</v>
      </c>
      <c r="AJ4" s="329" t="s">
        <v>11</v>
      </c>
      <c r="AK4" s="329" t="s">
        <v>151</v>
      </c>
      <c r="AL4" s="329" t="s">
        <v>24</v>
      </c>
      <c r="AM4" s="329" t="s">
        <v>124</v>
      </c>
      <c r="AN4" s="329" t="s">
        <v>125</v>
      </c>
      <c r="AO4" s="329" t="s">
        <v>64</v>
      </c>
      <c r="AP4" s="329" t="s">
        <v>563</v>
      </c>
      <c r="AQ4" s="329" t="s">
        <v>26</v>
      </c>
      <c r="AR4" s="329" t="s">
        <v>9</v>
      </c>
      <c r="AS4" s="329" t="s">
        <v>181</v>
      </c>
      <c r="AT4" s="329" t="s">
        <v>127</v>
      </c>
      <c r="AU4" s="329" t="s">
        <v>179</v>
      </c>
      <c r="AV4" s="329" t="s">
        <v>30</v>
      </c>
      <c r="AW4" s="329" t="s">
        <v>419</v>
      </c>
      <c r="AX4" s="329" t="s">
        <v>710</v>
      </c>
      <c r="AY4" s="329" t="s">
        <v>421</v>
      </c>
      <c r="AZ4" s="329" t="s">
        <v>414</v>
      </c>
      <c r="BA4" s="329" t="s">
        <v>77</v>
      </c>
      <c r="BB4" s="329" t="s">
        <v>25</v>
      </c>
      <c r="BC4" s="823" t="s">
        <v>322</v>
      </c>
      <c r="BG4" s="323" t="str">
        <f t="shared" si="0"/>
        <v>IDBT LN</v>
      </c>
      <c r="BH4" s="323" t="str">
        <f t="shared" si="0"/>
        <v>IDTM LN</v>
      </c>
      <c r="BI4" s="323" t="str">
        <f t="shared" si="0"/>
        <v>LGTGILI LE</v>
      </c>
      <c r="BJ4" s="323" t="str">
        <f t="shared" si="0"/>
        <v>TIP US</v>
      </c>
      <c r="BK4" s="323" t="str">
        <f t="shared" si="0"/>
        <v>IMBS LN</v>
      </c>
      <c r="BL4" s="323" t="str">
        <f t="shared" si="0"/>
        <v>BNSGWUH ID</v>
      </c>
      <c r="BM4" s="323" t="str">
        <f t="shared" si="0"/>
        <v>FRTGUSD LX</v>
      </c>
      <c r="BN4" s="323" t="str">
        <f t="shared" si="0"/>
        <v>LGIBIMU LE</v>
      </c>
      <c r="BO4" s="323" t="str">
        <f t="shared" si="0"/>
        <v>PGIGCII ID</v>
      </c>
      <c r="BP4" s="323" t="str">
        <f t="shared" si="0"/>
        <v>LGMDBIU LE</v>
      </c>
      <c r="BQ4" s="323" t="str">
        <f t="shared" si="1"/>
        <v>SUSU LN</v>
      </c>
      <c r="BR4" s="323" t="str">
        <f t="shared" si="1"/>
        <v>RGHYBID LX</v>
      </c>
      <c r="BS4" s="323" t="str">
        <f t="shared" si="1"/>
        <v>OTGCRI2 LX</v>
      </c>
      <c r="BT4" s="323" t="str">
        <f t="shared" si="1"/>
        <v>IUSSEGX LX</v>
      </c>
      <c r="BU4" s="323" t="str">
        <f t="shared" si="1"/>
        <v>PGFUEI3 ID</v>
      </c>
      <c r="BV4" s="323" t="str">
        <f t="shared" si="1"/>
        <v>LGGOBIU LE</v>
      </c>
      <c r="BW4" s="323" t="str">
        <f t="shared" si="1"/>
        <v>LGPABIM LE</v>
      </c>
      <c r="BX4" s="323" t="str">
        <f t="shared" si="1"/>
        <v>BGLSSIU ID</v>
      </c>
      <c r="BY4" s="323" t="str">
        <f t="shared" si="1"/>
        <v>LGSGEIU LE</v>
      </c>
      <c r="BZ4" s="323" t="str">
        <f t="shared" si="1"/>
        <v>LGGIMIU LE</v>
      </c>
      <c r="CA4" s="323" t="str">
        <f t="shared" si="2"/>
        <v>LGPDYIU LE</v>
      </c>
      <c r="CB4" s="323" t="str">
        <f t="shared" si="2"/>
        <v>VUSD LN</v>
      </c>
      <c r="CC4" s="323" t="str">
        <f t="shared" si="2"/>
        <v>LGPUEIU LE</v>
      </c>
      <c r="CD4" s="323" t="str">
        <f t="shared" si="2"/>
        <v>ROUSLCI LX</v>
      </c>
      <c r="CE4" s="323" t="str">
        <f t="shared" si="2"/>
        <v>BRUVFSI ID</v>
      </c>
      <c r="CF4" s="323" t="str">
        <f t="shared" si="2"/>
        <v>IWM US</v>
      </c>
      <c r="CG4" s="323" t="str">
        <f t="shared" si="2"/>
        <v>SMVUSYU LX</v>
      </c>
      <c r="CH4" s="323" t="str">
        <f t="shared" si="2"/>
        <v>RSP US</v>
      </c>
      <c r="CI4" s="323" t="str">
        <f t="shared" si="2"/>
        <v>USMV US</v>
      </c>
      <c r="CJ4" s="323" t="str">
        <f t="shared" si="2"/>
        <v>EUN2 GY</v>
      </c>
      <c r="CK4" s="323" t="str">
        <f t="shared" si="3"/>
        <v>FFEUDCE LX</v>
      </c>
      <c r="CL4" s="323" t="str">
        <f t="shared" si="3"/>
        <v>LGPBEEI LE</v>
      </c>
      <c r="CM4" s="323" t="str">
        <f t="shared" si="3"/>
        <v>MFEVIE1 LX</v>
      </c>
      <c r="CN4" s="323" t="str">
        <f t="shared" si="3"/>
        <v>LGPJEIJ LE</v>
      </c>
      <c r="CO4" s="323" t="str">
        <f t="shared" si="3"/>
        <v>1306 JT</v>
      </c>
      <c r="CP4" s="323" t="str">
        <f t="shared" si="3"/>
        <v>FFJPADY LX</v>
      </c>
      <c r="CQ4" s="323" t="str">
        <f t="shared" si="3"/>
        <v>LGPAEIU LE</v>
      </c>
      <c r="CR4" s="323" t="str">
        <f t="shared" si="3"/>
        <v>SCHTWAC LX</v>
      </c>
      <c r="CS4" s="323" t="str">
        <f t="shared" si="3"/>
        <v>AIOFDUS ID</v>
      </c>
      <c r="CT4" s="323" t="str">
        <f t="shared" si="3"/>
        <v>LGTMTAJ LE</v>
      </c>
      <c r="CU4" s="323" t="str">
        <f t="shared" si="4"/>
        <v>FECABFU KY</v>
      </c>
      <c r="CV4" s="323" t="str">
        <f t="shared" si="4"/>
        <v>HLGPAFI LX</v>
      </c>
      <c r="CW4" s="323" t="str">
        <f t="shared" si="4"/>
        <v>XAU</v>
      </c>
      <c r="CX4" s="323" t="str">
        <f t="shared" si="4"/>
        <v>BRMMSBU SS</v>
      </c>
      <c r="CY4" s="323" t="str">
        <f t="shared" si="4"/>
        <v>HSGHIUR GU</v>
      </c>
      <c r="CZ4" s="323" t="str">
        <f t="shared" si="4"/>
        <v>STECHOF KY</v>
      </c>
      <c r="DA4" s="323" t="str">
        <f t="shared" si="4"/>
        <v>ANTFHEX VI</v>
      </c>
      <c r="DB4" s="323" t="str">
        <f t="shared" si="4"/>
        <v>ASIFDUA LX</v>
      </c>
      <c r="DC4" s="323" t="str">
        <f t="shared" si="4"/>
        <v>FRLPSKA LX</v>
      </c>
      <c r="DD4" s="323" t="str">
        <f t="shared" si="4"/>
        <v>HALSCIU LX</v>
      </c>
      <c r="DE4" s="323" t="str">
        <f t="shared" si="5"/>
        <v xml:space="preserve">PG3LASU GU </v>
      </c>
      <c r="DF4" s="323" t="str">
        <f t="shared" si="5"/>
        <v>LGTSTHU ID</v>
      </c>
      <c r="DG4" s="323" t="str">
        <f t="shared" si="5"/>
        <v>LGPARIU LE</v>
      </c>
      <c r="DH4" s="823" t="s">
        <v>322</v>
      </c>
      <c r="DI4" s="325"/>
    </row>
    <row r="5" spans="1:124">
      <c r="A5" s="331">
        <v>38352</v>
      </c>
      <c r="B5" s="330">
        <v>0</v>
      </c>
      <c r="C5" s="330">
        <v>0</v>
      </c>
      <c r="D5" s="330">
        <v>1.3238263902678301E-12</v>
      </c>
      <c r="E5" s="330">
        <v>3.9999999999641031E-2</v>
      </c>
      <c r="F5" s="330">
        <v>2.5023354399747059E-11</v>
      </c>
      <c r="G5" s="330">
        <v>5.4959809617589719E-13</v>
      </c>
      <c r="H5" s="330">
        <v>1.4935148787702711E-13</v>
      </c>
      <c r="I5" s="330">
        <v>3.3323626908697832E-14</v>
      </c>
      <c r="J5" s="330">
        <v>0</v>
      </c>
      <c r="K5" s="330">
        <v>1.9696395483375122E-12</v>
      </c>
      <c r="L5" s="330">
        <v>2.017532175095727E-12</v>
      </c>
      <c r="M5" s="330">
        <v>5.0000000000371858E-2</v>
      </c>
      <c r="N5" s="330">
        <v>0</v>
      </c>
      <c r="O5" s="330">
        <v>2.4999999975660409E-2</v>
      </c>
      <c r="P5" s="330">
        <v>5.0000000000554608E-2</v>
      </c>
      <c r="Q5" s="330">
        <v>5.5649890380342207E-13</v>
      </c>
      <c r="R5" s="330">
        <v>0</v>
      </c>
      <c r="S5" s="330">
        <v>5.0000000000500963E-2</v>
      </c>
      <c r="T5" s="330">
        <v>5.0000000000501123E-2</v>
      </c>
      <c r="U5" s="330">
        <v>0</v>
      </c>
      <c r="V5" s="330">
        <v>5.0000000000500887E-2</v>
      </c>
      <c r="W5" s="330">
        <v>5.0000000000460773E-2</v>
      </c>
      <c r="X5" s="330">
        <v>5.0000000000460287E-2</v>
      </c>
      <c r="Y5" s="330">
        <v>5.0000000000532542E-2</v>
      </c>
      <c r="Z5" s="330">
        <v>5.0000000000532473E-2</v>
      </c>
      <c r="AA5" s="330">
        <v>0</v>
      </c>
      <c r="AB5" s="330">
        <v>0</v>
      </c>
      <c r="AC5" s="330">
        <v>3.4999999984181483E-2</v>
      </c>
      <c r="AD5" s="330">
        <v>5.0000000000555322E-2</v>
      </c>
      <c r="AE5" s="330">
        <v>0</v>
      </c>
      <c r="AF5" s="330">
        <v>0</v>
      </c>
      <c r="AG5" s="330">
        <v>0</v>
      </c>
      <c r="AH5" s="330">
        <v>0</v>
      </c>
      <c r="AI5" s="330">
        <v>0</v>
      </c>
      <c r="AJ5" s="330">
        <v>1.9380734936935549E-12</v>
      </c>
      <c r="AK5" s="330">
        <v>1.9371984736577652E-12</v>
      </c>
      <c r="AL5" s="330">
        <v>5.0000000000361297E-2</v>
      </c>
      <c r="AM5" s="330">
        <v>1.952986685043145E-12</v>
      </c>
      <c r="AN5" s="330">
        <v>1.9399751702851982E-12</v>
      </c>
      <c r="AO5" s="330">
        <v>0</v>
      </c>
      <c r="AP5" s="330">
        <v>6.0000000000211412E-2</v>
      </c>
      <c r="AQ5" s="330">
        <v>4.7515212016160741E-2</v>
      </c>
      <c r="AR5" s="330">
        <v>4.9999999993951078E-2</v>
      </c>
      <c r="AS5" s="330">
        <v>2.1905798524401301E-2</v>
      </c>
      <c r="AT5" s="330">
        <v>2.190579857760044E-2</v>
      </c>
      <c r="AU5" s="330">
        <v>2.1948853512791959E-2</v>
      </c>
      <c r="AV5" s="330">
        <v>2.1708660379963E-2</v>
      </c>
      <c r="AW5" s="330">
        <v>1.6673935209678269E-2</v>
      </c>
      <c r="AX5" s="330">
        <v>5.9136917666049338E-2</v>
      </c>
      <c r="AY5" s="330">
        <v>1.6673935108593971E-2</v>
      </c>
      <c r="AZ5" s="330">
        <v>3.1959252614151798E-13</v>
      </c>
      <c r="BA5" s="330">
        <v>1.2530889005640009E-2</v>
      </c>
      <c r="BB5" s="330">
        <v>0</v>
      </c>
      <c r="BC5" s="321"/>
      <c r="BD5" s="333">
        <f t="shared" ref="BD5:BD68" si="6">SUM(B5:BC5)</f>
        <v>0.99999999999956768</v>
      </c>
      <c r="BE5" s="334"/>
      <c r="BF5" s="335">
        <f>$A5</f>
        <v>38352</v>
      </c>
      <c r="BG5" s="330" cm="1">
        <f t="array" ref="BG5">INDEX('Instrument Performance'!$B$3:$XFD$1048576,-1+MATCH($BF5, 'Instrument Performance'!$A$3:$A$1048576, 0), MATCH(BG$4, 'Instrument Performance'!$B$3:$XFD$3, 0))</f>
        <v>-5.1287259432286625E-3</v>
      </c>
      <c r="BH5" s="330" cm="1">
        <f t="array" ref="BH5">INDEX('Instrument Performance'!$B$3:$XFD$1048576,-1+MATCH($BF5, 'Instrument Performance'!$A$3:$A$1048576, 0), MATCH(BH$4, 'Instrument Performance'!$B$3:$XFD$3, 0))</f>
        <v>-1.8964347027588091E-2</v>
      </c>
      <c r="BI5" s="330" cm="1">
        <f t="array" ref="BI5">INDEX('Instrument Performance'!$B$3:$XFD$1048576,-1+MATCH($BF5, 'Instrument Performance'!$A$3:$A$1048576, 0), MATCH(BI$4, 'Instrument Performance'!$B$3:$XFD$3, 0))</f>
        <v>5.6165504482608153E-3</v>
      </c>
      <c r="BJ5" s="330" cm="1">
        <f t="array" ref="BJ5">INDEX('Instrument Performance'!$B$3:$XFD$1048576,-1+MATCH($BF5, 'Instrument Performance'!$A$3:$A$1048576, 0), MATCH(BJ$4, 'Instrument Performance'!$B$3:$XFD$3, 0))</f>
        <v>-3.2491500000000001E-3</v>
      </c>
      <c r="BK5" s="330" cm="1">
        <f t="array" ref="BK5">INDEX('Instrument Performance'!$B$3:$XFD$1048576,-1+MATCH($BF5, 'Instrument Performance'!$A$3:$A$1048576, 0), MATCH(BK$4, 'Instrument Performance'!$B$3:$XFD$3, 0))</f>
        <v>-2.4905286897548562E-3</v>
      </c>
      <c r="BL5" s="330" cm="1">
        <f t="array" ref="BL5">INDEX('Instrument Performance'!$B$3:$XFD$1048576,-1+MATCH($BF5, 'Instrument Performance'!$A$3:$A$1048576, 0), MATCH(BL$4, 'Instrument Performance'!$B$3:$XFD$3, 0))</f>
        <v>2.1666050307067586E-3</v>
      </c>
      <c r="BM5" s="330" cm="1">
        <f t="array" ref="BM5">INDEX('Instrument Performance'!$B$3:$XFD$1048576,-1+MATCH($BF5, 'Instrument Performance'!$A$3:$A$1048576, 0), MATCH(BM$4, 'Instrument Performance'!$B$3:$XFD$3, 0))</f>
        <v>-1.0027341261414358E-2</v>
      </c>
      <c r="BN5" s="330" cm="1">
        <f t="array" ref="BN5">INDEX('Instrument Performance'!$B$3:$XFD$1048576,-1+MATCH($BF5, 'Instrument Performance'!$A$3:$A$1048576, 0), MATCH(BN$4, 'Instrument Performance'!$B$3:$XFD$3, 0))</f>
        <v>7.0407040704045798E-5</v>
      </c>
      <c r="BO5" s="330" cm="1">
        <f t="array" ref="BO5">INDEX('Instrument Performance'!$B$3:$XFD$1048576,-1+MATCH($BF5, 'Instrument Performance'!$A$3:$A$1048576, 0), MATCH(BO$4, 'Instrument Performance'!$B$3:$XFD$3, 0))</f>
        <v>0</v>
      </c>
      <c r="BP5" s="330" cm="1">
        <f t="array" ref="BP5">INDEX('Instrument Performance'!$B$3:$XFD$1048576,-1+MATCH($BF5, 'Instrument Performance'!$A$3:$A$1048576, 0), MATCH(BP$4, 'Instrument Performance'!$B$3:$XFD$3, 0))</f>
        <v>2.2777498176540512E-4</v>
      </c>
      <c r="BQ5" s="330" cm="1">
        <f t="array" ref="BQ5">INDEX('Instrument Performance'!$B$3:$XFD$1048576,-1+MATCH($BF5, 'Instrument Performance'!$A$3:$A$1048576, 0), MATCH(BQ$4, 'Instrument Performance'!$B$3:$XFD$3, 0))</f>
        <v>-4.7632934772042779E-3</v>
      </c>
      <c r="BR5" s="330" cm="1">
        <f t="array" ref="BR5">INDEX('Instrument Performance'!$B$3:$XFD$1048576,-1+MATCH($BF5, 'Instrument Performance'!$A$3:$A$1048576, 0), MATCH(BR$4, 'Instrument Performance'!$B$3:$XFD$3, 0))</f>
        <v>1.3331944462949386E-2</v>
      </c>
      <c r="BS5" s="330" cm="1">
        <f t="array" ref="BS5">INDEX('Instrument Performance'!$B$3:$XFD$1048576,-1+MATCH($BF5, 'Instrument Performance'!$A$3:$A$1048576, 0), MATCH(BS$4, 'Instrument Performance'!$B$3:$XFD$3, 0))</f>
        <v>0</v>
      </c>
      <c r="BT5" s="330" cm="1">
        <f t="array" ref="BT5">INDEX('Instrument Performance'!$B$3:$XFD$1048576,-1+MATCH($BF5, 'Instrument Performance'!$A$3:$A$1048576, 0), MATCH(BT$4, 'Instrument Performance'!$B$3:$XFD$3, 0))</f>
        <v>3.9265069828859911E-3</v>
      </c>
      <c r="BU5" s="330" cm="1">
        <f t="array" ref="BU5">INDEX('Instrument Performance'!$B$3:$XFD$1048576,-1+MATCH($BF5, 'Instrument Performance'!$A$3:$A$1048576, 0), MATCH(BU$4, 'Instrument Performance'!$B$3:$XFD$3, 0))</f>
        <v>8.7515690159920556E-3</v>
      </c>
      <c r="BV5" s="330" cm="1">
        <f t="array" ref="BV5">INDEX('Instrument Performance'!$B$3:$XFD$1048576,-1+MATCH($BF5, 'Instrument Performance'!$A$3:$A$1048576, 0), MATCH(BV$4, 'Instrument Performance'!$B$3:$XFD$3, 0))</f>
        <v>2.1666050307067586E-3</v>
      </c>
      <c r="BW5" s="330" cm="1">
        <f t="array" ref="BW5">INDEX('Instrument Performance'!$B$3:$XFD$1048576,-1+MATCH($BF5, 'Instrument Performance'!$A$3:$A$1048576, 0), MATCH(BW$4, 'Instrument Performance'!$B$3:$XFD$3, 0))</f>
        <v>0</v>
      </c>
      <c r="BX5" s="330" cm="1">
        <f t="array" ref="BX5">INDEX('Instrument Performance'!$B$3:$XFD$1048576,-1+MATCH($BF5, 'Instrument Performance'!$A$3:$A$1048576, 0), MATCH(BX$4, 'Instrument Performance'!$B$3:$XFD$3, 0))</f>
        <v>5.450634319352754E-2</v>
      </c>
      <c r="BY5" s="330" cm="1">
        <f t="array" ref="BY5">INDEX('Instrument Performance'!$B$3:$XFD$1048576,-1+MATCH($BF5, 'Instrument Performance'!$A$3:$A$1048576, 0), MATCH(BY$4, 'Instrument Performance'!$B$3:$XFD$3, 0))</f>
        <v>5.450634319352754E-2</v>
      </c>
      <c r="BZ5" s="330" cm="1">
        <f t="array" ref="BZ5">INDEX('Instrument Performance'!$B$3:$XFD$1048576,-1+MATCH($BF5, 'Instrument Performance'!$A$3:$A$1048576, 0), MATCH(BZ$4, 'Instrument Performance'!$B$3:$XFD$3, 0))</f>
        <v>5.0936210726753472E-2</v>
      </c>
      <c r="CA5" s="330" cm="1">
        <f t="array" ref="CA5">INDEX('Instrument Performance'!$B$3:$XFD$1048576,-1+MATCH($BF5, 'Instrument Performance'!$A$3:$A$1048576, 0), MATCH(CA$4, 'Instrument Performance'!$B$3:$XFD$3, 0))</f>
        <v>5.450634319352754E-2</v>
      </c>
      <c r="CB5" s="330" cm="1">
        <f t="array" ref="CB5">INDEX('Instrument Performance'!$B$3:$XFD$1048576,-1+MATCH($BF5, 'Instrument Performance'!$A$3:$A$1048576, 0), MATCH(CB$4, 'Instrument Performance'!$B$3:$XFD$3, 0))</f>
        <v>4.0462738767823359E-2</v>
      </c>
      <c r="CC5" s="330" cm="1">
        <f t="array" ref="CC5">INDEX('Instrument Performance'!$B$3:$XFD$1048576,-1+MATCH($BF5, 'Instrument Performance'!$A$3:$A$1048576, 0), MATCH(CC$4, 'Instrument Performance'!$B$3:$XFD$3, 0))</f>
        <v>4.0462738767823359E-2</v>
      </c>
      <c r="CD5" s="330" cm="1">
        <f t="array" ref="CD5">INDEX('Instrument Performance'!$B$3:$XFD$1048576,-1+MATCH($BF5, 'Instrument Performance'!$A$3:$A$1048576, 0), MATCH(CD$4, 'Instrument Performance'!$B$3:$XFD$3, 0))</f>
        <v>4.0456979999999997E-2</v>
      </c>
      <c r="CE5" s="330" cm="1">
        <f t="array" ref="CE5">INDEX('Instrument Performance'!$B$3:$XFD$1048576,-1+MATCH($BF5, 'Instrument Performance'!$A$3:$A$1048576, 0), MATCH(CE$4, 'Instrument Performance'!$B$3:$XFD$3, 0))</f>
        <v>5.0557961117084771E-2</v>
      </c>
      <c r="CF5" s="330" cm="1">
        <f t="array" ref="CF5">INDEX('Instrument Performance'!$B$3:$XFD$1048576,-1+MATCH($BF5, 'Instrument Performance'!$A$3:$A$1048576, 0), MATCH(CF$4, 'Instrument Performance'!$B$3:$XFD$3, 0))</f>
        <v>9.2004470000000005E-2</v>
      </c>
      <c r="CG5" s="330" cm="1">
        <f t="array" ref="CG5">INDEX('Instrument Performance'!$B$3:$XFD$1048576,-1+MATCH($BF5, 'Instrument Performance'!$A$3:$A$1048576, 0), MATCH(CG$4, 'Instrument Performance'!$B$3:$XFD$3, 0))</f>
        <v>8.8737176157192454E-2</v>
      </c>
      <c r="CH5" s="330" cm="1">
        <f t="array" ref="CH5">INDEX('Instrument Performance'!$B$3:$XFD$1048576,-1+MATCH($BF5, 'Instrument Performance'!$A$3:$A$1048576, 0), MATCH(CH$4, 'Instrument Performance'!$B$3:$XFD$3, 0))</f>
        <v>5.7941570000000005E-2</v>
      </c>
      <c r="CI5" s="330" cm="1">
        <f t="array" ref="CI5">INDEX('Instrument Performance'!$B$3:$XFD$1048576,-1+MATCH($BF5, 'Instrument Performance'!$A$3:$A$1048576, 0), MATCH(CI$4, 'Instrument Performance'!$B$3:$XFD$3, 0))</f>
        <v>4.4749912764582955E-2</v>
      </c>
      <c r="CJ5" s="330" cm="1">
        <f t="array" ref="CJ5">INDEX('Instrument Performance'!$B$3:$XFD$1048576,-1+MATCH($BF5, 'Instrument Performance'!$A$3:$A$1048576, 0), MATCH(CJ$4, 'Instrument Performance'!$B$3:$XFD$3, 0))</f>
        <v>6.3148429999999992E-2</v>
      </c>
      <c r="CK5" s="330" cm="1">
        <f t="array" ref="CK5">INDEX('Instrument Performance'!$B$3:$XFD$1048576,-1+MATCH($BF5, 'Instrument Performance'!$A$3:$A$1048576, 0), MATCH(CK$4, 'Instrument Performance'!$B$3:$XFD$3, 0))</f>
        <v>8.2062010000000005E-2</v>
      </c>
      <c r="CL5" s="330" cm="1">
        <f t="array" ref="CL5">INDEX('Instrument Performance'!$B$3:$XFD$1048576,-1+MATCH($BF5, 'Instrument Performance'!$A$3:$A$1048576, 0), MATCH(CL$4, 'Instrument Performance'!$B$3:$XFD$3, 0))</f>
        <v>6.935870999999999E-2</v>
      </c>
      <c r="CM5" s="330" cm="1">
        <f t="array" ref="CM5">INDEX('Instrument Performance'!$B$3:$XFD$1048576,-1+MATCH($BF5, 'Instrument Performance'!$A$3:$A$1048576, 0), MATCH(CM$4, 'Instrument Performance'!$B$3:$XFD$3, 0))</f>
        <v>6.6633239999999996E-2</v>
      </c>
      <c r="CN5" s="330" cm="1">
        <f t="array" ref="CN5">INDEX('Instrument Performance'!$B$3:$XFD$1048576,-1+MATCH($BF5, 'Instrument Performance'!$A$3:$A$1048576, 0), MATCH(CN$4, 'Instrument Performance'!$B$3:$XFD$3, 0))</f>
        <v>4.0675249999999996E-2</v>
      </c>
      <c r="CO5" s="330" cm="1">
        <f t="array" ref="CO5">INDEX('Instrument Performance'!$B$3:$XFD$1048576,-1+MATCH($BF5, 'Instrument Performance'!$A$3:$A$1048576, 0), MATCH(CO$4, 'Instrument Performance'!$B$3:$XFD$3, 0))</f>
        <v>4.1151730000000004E-2</v>
      </c>
      <c r="CP5" s="330" cm="1">
        <f t="array" ref="CP5">INDEX('Instrument Performance'!$B$3:$XFD$1048576,-1+MATCH($BF5, 'Instrument Performance'!$A$3:$A$1048576, 0), MATCH(CP$4, 'Instrument Performance'!$B$3:$XFD$3, 0))</f>
        <v>4.0675249999999996E-2</v>
      </c>
      <c r="CQ5" s="330" cm="1">
        <f t="array" ref="CQ5">INDEX('Instrument Performance'!$B$3:$XFD$1048576,-1+MATCH($BF5, 'Instrument Performance'!$A$3:$A$1048576, 0), MATCH(CQ$4, 'Instrument Performance'!$B$3:$XFD$3, 0))</f>
        <v>8.565703452323925E-2</v>
      </c>
      <c r="CR5" s="330" cm="1">
        <f t="array" ref="CR5">INDEX('Instrument Performance'!$B$3:$XFD$1048576,-1+MATCH($BF5, 'Instrument Performance'!$A$3:$A$1048576, 0), MATCH(CR$4, 'Instrument Performance'!$B$3:$XFD$3, 0))</f>
        <v>2.6266259567526928E-2</v>
      </c>
      <c r="CS5" s="330" cm="1">
        <f t="array" ref="CS5">INDEX('Instrument Performance'!$B$3:$XFD$1048576,-1+MATCH($BF5, 'Instrument Performance'!$A$3:$A$1048576, 0), MATCH(CS$4, 'Instrument Performance'!$B$3:$XFD$3, 0))</f>
        <v>0.12375745385774661</v>
      </c>
      <c r="CT5" s="330" cm="1">
        <f t="array" ref="CT5">INDEX('Instrument Performance'!$B$3:$XFD$1048576,-1+MATCH($BF5, 'Instrument Performance'!$A$3:$A$1048576, 0), MATCH(CT$4, 'Instrument Performance'!$B$3:$XFD$3, 0))</f>
        <v>0</v>
      </c>
      <c r="CU5" s="330" cm="1">
        <f t="array" ref="CU5">INDEX('Instrument Performance'!$B$3:$XFD$1048576,-1+MATCH($BF5, 'Instrument Performance'!$A$3:$A$1048576, 0), MATCH(CU$4, 'Instrument Performance'!$B$3:$XFD$3, 0))</f>
        <v>7.8765999343617388E-3</v>
      </c>
      <c r="CV5" s="330" t="str" cm="1">
        <f t="array" ref="CV5">INDEX('Instrument Performance'!$B$3:$XFD$1048576,-1+MATCH($BF5, 'Instrument Performance'!$A$3:$A$1048576, 0), MATCH(CV$4, 'Instrument Performance'!$B$3:$XFD$3, 0))</f>
        <v/>
      </c>
      <c r="CW5" s="330" cm="1">
        <f t="array" ref="CW5">INDEX('Instrument Performance'!$B$3:$XFD$1048576,-1+MATCH($BF5, 'Instrument Performance'!$A$3:$A$1048576, 0), MATCH(CW$4, 'Instrument Performance'!$B$3:$XFD$3, 0))</f>
        <v>5.2269280130673224E-2</v>
      </c>
      <c r="CX5" s="330" cm="1">
        <f t="array" ref="CX5">INDEX('Instrument Performance'!$B$3:$XFD$1048576,-1+MATCH($BF5, 'Instrument Performance'!$A$3:$A$1048576, 0), MATCH(CX$4, 'Instrument Performance'!$B$3:$XFD$3, 0))</f>
        <v>1.9238834232307545E-2</v>
      </c>
      <c r="CY5" s="330" cm="1">
        <f t="array" ref="CY5">INDEX('Instrument Performance'!$B$3:$XFD$1048576,-1+MATCH($BF5, 'Instrument Performance'!$A$3:$A$1048576, 0), MATCH(CY$4, 'Instrument Performance'!$B$3:$XFD$3, 0))</f>
        <v>1.9238834232307545E-2</v>
      </c>
      <c r="CZ5" s="330" cm="1">
        <f t="array" ref="CZ5">INDEX('Instrument Performance'!$B$3:$XFD$1048576,-1+MATCH($BF5, 'Instrument Performance'!$A$3:$A$1048576, 0), MATCH(CZ$4, 'Instrument Performance'!$B$3:$XFD$3, 0))</f>
        <v>4.0093368117533945E-2</v>
      </c>
      <c r="DA5" s="330" cm="1">
        <f t="array" ref="DA5">INDEX('Instrument Performance'!$B$3:$XFD$1048576,-1+MATCH($BF5, 'Instrument Performance'!$A$3:$A$1048576, 0), MATCH(DA$4, 'Instrument Performance'!$B$3:$XFD$3, 0))</f>
        <v>2.8921909219823627E-2</v>
      </c>
      <c r="DB5" s="330" t="str" cm="1">
        <f t="array" ref="DB5">INDEX('Instrument Performance'!$B$3:$XFD$1048576,-1+MATCH($BF5, 'Instrument Performance'!$A$3:$A$1048576, 0), MATCH(DB$4, 'Instrument Performance'!$B$3:$XFD$3, 0))</f>
        <v/>
      </c>
      <c r="DC5" s="330" t="str" cm="1">
        <f t="array" ref="DC5">INDEX('Instrument Performance'!$B$3:$XFD$1048576,-1+MATCH($BF5, 'Instrument Performance'!$A$3:$A$1048576, 0), MATCH(DC$4, 'Instrument Performance'!$B$3:$XFD$3, 0))</f>
        <v/>
      </c>
      <c r="DD5" s="330" t="str" cm="1">
        <f t="array" ref="DD5">INDEX('Instrument Performance'!$B$3:$XFD$1048576,-1+MATCH($BF5, 'Instrument Performance'!$A$3:$A$1048576, 0), MATCH(DD$4, 'Instrument Performance'!$B$3:$XFD$3, 0))</f>
        <v/>
      </c>
      <c r="DE5" s="330" t="str" cm="1">
        <f t="array" ref="DE5">INDEX('Instrument Performance'!$B$3:$XFD$1048576,-1+MATCH($BF5, 'Instrument Performance'!$A$3:$A$1048576, 0), MATCH(DE$4, 'Instrument Performance'!$B$3:$XFD$3, 0))</f>
        <v/>
      </c>
      <c r="DF5" s="330" cm="1">
        <f t="array" ref="DF5">INDEX('Instrument Performance'!$B$3:$XFD$1048576,-1+MATCH($BF5, 'Instrument Performance'!$A$3:$A$1048576, 0), MATCH(DF$4, 'Instrument Performance'!$B$3:$XFD$3, 0))</f>
        <v>3.1181720480351283E-2</v>
      </c>
      <c r="DG5" s="330" cm="1">
        <f t="array" ref="DG5">INDEX('Instrument Performance'!$B$3:$XFD$1048576,-1+MATCH($BF5, 'Instrument Performance'!$A$3:$A$1048576, 0), MATCH(DG$4, 'Instrument Performance'!$B$3:$XFD$3, 0))</f>
        <v>0</v>
      </c>
      <c r="DH5" s="321"/>
      <c r="DI5" s="332"/>
      <c r="DJ5" s="335">
        <f>$A5</f>
        <v>38352</v>
      </c>
      <c r="DK5" s="336" t="s">
        <v>0</v>
      </c>
      <c r="DL5" s="337" t="s">
        <v>0</v>
      </c>
      <c r="DM5" s="336" t="s">
        <v>0</v>
      </c>
      <c r="DN5" s="336" t="s">
        <v>0</v>
      </c>
      <c r="DO5" s="336" t="s">
        <v>0</v>
      </c>
    </row>
    <row r="6" spans="1:124">
      <c r="A6" s="331">
        <v>38383</v>
      </c>
      <c r="B6" s="330">
        <v>0</v>
      </c>
      <c r="C6" s="330">
        <v>0</v>
      </c>
      <c r="D6" s="330">
        <v>3.7017601616474652E-13</v>
      </c>
      <c r="E6" s="330">
        <v>8.3870438455108926E-13</v>
      </c>
      <c r="F6" s="330">
        <v>1.184778375508949E-11</v>
      </c>
      <c r="G6" s="330">
        <v>3.1702444490658019E-13</v>
      </c>
      <c r="H6" s="330">
        <v>0</v>
      </c>
      <c r="I6" s="330">
        <v>1.5414916149977981E-13</v>
      </c>
      <c r="J6" s="330">
        <v>1.0678525544785329E-13</v>
      </c>
      <c r="K6" s="330">
        <v>2.5000000018189288E-2</v>
      </c>
      <c r="L6" s="330">
        <v>6.7194245290164565E-13</v>
      </c>
      <c r="M6" s="330">
        <v>4.99999999995141E-2</v>
      </c>
      <c r="N6" s="330">
        <v>0</v>
      </c>
      <c r="O6" s="330">
        <v>2.4999999979858481E-2</v>
      </c>
      <c r="P6" s="330">
        <v>4.9999999999776883E-2</v>
      </c>
      <c r="Q6" s="330">
        <v>2.8868359871677932E-13</v>
      </c>
      <c r="R6" s="330">
        <v>0</v>
      </c>
      <c r="S6" s="330">
        <v>5.0000000000285157E-2</v>
      </c>
      <c r="T6" s="330">
        <v>5.0000000000285268E-2</v>
      </c>
      <c r="U6" s="330">
        <v>0</v>
      </c>
      <c r="V6" s="330">
        <v>5.0000000000285108E-2</v>
      </c>
      <c r="W6" s="330">
        <v>7.5000000654836746E-3</v>
      </c>
      <c r="X6" s="330">
        <v>7.4999999431684073E-3</v>
      </c>
      <c r="Y6" s="330">
        <v>5.0000000000354372E-2</v>
      </c>
      <c r="Z6" s="330">
        <v>5.0000000000354317E-2</v>
      </c>
      <c r="AA6" s="330">
        <v>0</v>
      </c>
      <c r="AB6" s="330">
        <v>0</v>
      </c>
      <c r="AC6" s="330">
        <v>3.4999999978027878E-2</v>
      </c>
      <c r="AD6" s="330">
        <v>5.0000000000411299E-2</v>
      </c>
      <c r="AE6" s="330">
        <v>1.3855945782439689E-13</v>
      </c>
      <c r="AF6" s="330">
        <v>9.2446482776181979E-13</v>
      </c>
      <c r="AG6" s="330">
        <v>3.8725520356873698E-13</v>
      </c>
      <c r="AH6" s="330">
        <v>3.8702735911325768E-13</v>
      </c>
      <c r="AI6" s="330">
        <v>0</v>
      </c>
      <c r="AJ6" s="330">
        <v>5.000000000206796E-2</v>
      </c>
      <c r="AK6" s="330">
        <v>3.1719715229602291E-12</v>
      </c>
      <c r="AL6" s="330">
        <v>5.0000000000567223E-2</v>
      </c>
      <c r="AM6" s="330">
        <v>5.0000000002607327E-2</v>
      </c>
      <c r="AN6" s="330">
        <v>1.0576583757085681E-12</v>
      </c>
      <c r="AO6" s="330">
        <v>0</v>
      </c>
      <c r="AP6" s="330">
        <v>5.9999999999969612E-2</v>
      </c>
      <c r="AQ6" s="330">
        <v>4.7515212016025231E-2</v>
      </c>
      <c r="AR6" s="330">
        <v>4.9999999991644208E-2</v>
      </c>
      <c r="AS6" s="330">
        <v>2.190579852431206E-2</v>
      </c>
      <c r="AT6" s="330">
        <v>2.190579857751121E-2</v>
      </c>
      <c r="AU6" s="330">
        <v>2.1948853512702728E-2</v>
      </c>
      <c r="AV6" s="330">
        <v>2.1708660379873779E-2</v>
      </c>
      <c r="AW6" s="330">
        <v>1.667393520944185E-2</v>
      </c>
      <c r="AX6" s="330">
        <v>5.9136917665930273E-2</v>
      </c>
      <c r="AY6" s="330">
        <v>1.6673935108357549E-2</v>
      </c>
      <c r="AZ6" s="330">
        <v>1.7154730454390141E-13</v>
      </c>
      <c r="BA6" s="330">
        <v>1.253088900555123E-2</v>
      </c>
      <c r="BB6" s="330">
        <v>0</v>
      </c>
      <c r="BC6" s="321"/>
      <c r="BD6" s="333">
        <f t="shared" si="6"/>
        <v>1.0000000000033904</v>
      </c>
      <c r="BE6" s="334"/>
      <c r="BF6" s="335">
        <f t="shared" ref="BF6:BF69" si="7">$A6</f>
        <v>38383</v>
      </c>
      <c r="BG6" s="330" cm="1">
        <f t="array" ref="BG6">INDEX('Instrument Performance'!$B$3:$XFD$1048576,-1+MATCH($BF6, 'Instrument Performance'!$A$3:$A$1048576, 0), MATCH(BG$4, 'Instrument Performance'!$B$3:$XFD$3, 0))</f>
        <v>2.1437321355655126E-3</v>
      </c>
      <c r="BH6" s="330" cm="1">
        <f t="array" ref="BH6">INDEX('Instrument Performance'!$B$3:$XFD$1048576,-1+MATCH($BF6, 'Instrument Performance'!$A$3:$A$1048576, 0), MATCH(BH$4, 'Instrument Performance'!$B$3:$XFD$3, 0))</f>
        <v>1.2860166042650167E-2</v>
      </c>
      <c r="BI6" s="330" cm="1">
        <f t="array" ref="BI6">INDEX('Instrument Performance'!$B$3:$XFD$1048576,-1+MATCH($BF6, 'Instrument Performance'!$A$3:$A$1048576, 0), MATCH(BI$4, 'Instrument Performance'!$B$3:$XFD$3, 0))</f>
        <v>1.5118645543388931E-2</v>
      </c>
      <c r="BJ6" s="330" cm="1">
        <f t="array" ref="BJ6">INDEX('Instrument Performance'!$B$3:$XFD$1048576,-1+MATCH($BF6, 'Instrument Performance'!$A$3:$A$1048576, 0), MATCH(BJ$4, 'Instrument Performance'!$B$3:$XFD$3, 0))</f>
        <v>1.7585530000000002E-2</v>
      </c>
      <c r="BK6" s="330" cm="1">
        <f t="array" ref="BK6">INDEX('Instrument Performance'!$B$3:$XFD$1048576,-1+MATCH($BF6, 'Instrument Performance'!$A$3:$A$1048576, 0), MATCH(BK$4, 'Instrument Performance'!$B$3:$XFD$3, 0))</f>
        <v>7.0429407937542265E-3</v>
      </c>
      <c r="BL6" s="330" cm="1">
        <f t="array" ref="BL6">INDEX('Instrument Performance'!$B$3:$XFD$1048576,-1+MATCH($BF6, 'Instrument Performance'!$A$3:$A$1048576, 0), MATCH(BL$4, 'Instrument Performance'!$B$3:$XFD$3, 0))</f>
        <v>9.9672195608857539E-3</v>
      </c>
      <c r="BM6" s="330" cm="1">
        <f t="array" ref="BM6">INDEX('Instrument Performance'!$B$3:$XFD$1048576,-1+MATCH($BF6, 'Instrument Performance'!$A$3:$A$1048576, 0), MATCH(BM$4, 'Instrument Performance'!$B$3:$XFD$3, 0))</f>
        <v>1.30650167250983E-2</v>
      </c>
      <c r="BN6" s="330" cm="1">
        <f t="array" ref="BN6">INDEX('Instrument Performance'!$B$3:$XFD$1048576,-1+MATCH($BF6, 'Instrument Performance'!$A$3:$A$1048576, 0), MATCH(BN$4, 'Instrument Performance'!$B$3:$XFD$3, 0))</f>
        <v>9.0943358590080958E-3</v>
      </c>
      <c r="BO6" s="330" cm="1">
        <f t="array" ref="BO6">INDEX('Instrument Performance'!$B$3:$XFD$1048576,-1+MATCH($BF6, 'Instrument Performance'!$A$3:$A$1048576, 0), MATCH(BO$4, 'Instrument Performance'!$B$3:$XFD$3, 0))</f>
        <v>8.6662749706227782E-3</v>
      </c>
      <c r="BP6" s="330" cm="1">
        <f t="array" ref="BP6">INDEX('Instrument Performance'!$B$3:$XFD$1048576,-1+MATCH($BF6, 'Instrument Performance'!$A$3:$A$1048576, 0), MATCH(BP$4, 'Instrument Performance'!$B$3:$XFD$3, 0))</f>
        <v>2.3810460695576907E-3</v>
      </c>
      <c r="BQ6" s="330" cm="1">
        <f t="array" ref="BQ6">INDEX('Instrument Performance'!$B$3:$XFD$1048576,-1+MATCH($BF6, 'Instrument Performance'!$A$3:$A$1048576, 0), MATCH(BQ$4, 'Instrument Performance'!$B$3:$XFD$3, 0))</f>
        <v>3.4186364524322332E-3</v>
      </c>
      <c r="BR6" s="330" cm="1">
        <f t="array" ref="BR6">INDEX('Instrument Performance'!$B$3:$XFD$1048576,-1+MATCH($BF6, 'Instrument Performance'!$A$3:$A$1048576, 0), MATCH(BR$4, 'Instrument Performance'!$B$3:$XFD$3, 0))</f>
        <v>1.7100994719214668E-2</v>
      </c>
      <c r="BS6" s="330" cm="1">
        <f t="array" ref="BS6">INDEX('Instrument Performance'!$B$3:$XFD$1048576,-1+MATCH($BF6, 'Instrument Performance'!$A$3:$A$1048576, 0), MATCH(BS$4, 'Instrument Performance'!$B$3:$XFD$3, 0))</f>
        <v>0</v>
      </c>
      <c r="BT6" s="330" cm="1">
        <f t="array" ref="BT6">INDEX('Instrument Performance'!$B$3:$XFD$1048576,-1+MATCH($BF6, 'Instrument Performance'!$A$3:$A$1048576, 0), MATCH(BT$4, 'Instrument Performance'!$B$3:$XFD$3, 0))</f>
        <v>4.0156794425085796E-3</v>
      </c>
      <c r="BU6" s="330" cm="1">
        <f t="array" ref="BU6">INDEX('Instrument Performance'!$B$3:$XFD$1048576,-1+MATCH($BF6, 'Instrument Performance'!$A$3:$A$1048576, 0), MATCH(BU$4, 'Instrument Performance'!$B$3:$XFD$3, 0))</f>
        <v>2.3364480403225585E-2</v>
      </c>
      <c r="BV6" s="330" cm="1">
        <f t="array" ref="BV6">INDEX('Instrument Performance'!$B$3:$XFD$1048576,-1+MATCH($BF6, 'Instrument Performance'!$A$3:$A$1048576, 0), MATCH(BV$4, 'Instrument Performance'!$B$3:$XFD$3, 0))</f>
        <v>9.9672195608857539E-3</v>
      </c>
      <c r="BW6" s="330" cm="1">
        <f t="array" ref="BW6">INDEX('Instrument Performance'!$B$3:$XFD$1048576,-1+MATCH($BF6, 'Instrument Performance'!$A$3:$A$1048576, 0), MATCH(BW$4, 'Instrument Performance'!$B$3:$XFD$3, 0))</f>
        <v>0</v>
      </c>
      <c r="BX6" s="330" cm="1">
        <f t="array" ref="BX6">INDEX('Instrument Performance'!$B$3:$XFD$1048576,-1+MATCH($BF6, 'Instrument Performance'!$A$3:$A$1048576, 0), MATCH(BX$4, 'Instrument Performance'!$B$3:$XFD$3, 0))</f>
        <v>3.8683137400068013E-2</v>
      </c>
      <c r="BY6" s="330" cm="1">
        <f t="array" ref="BY6">INDEX('Instrument Performance'!$B$3:$XFD$1048576,-1+MATCH($BF6, 'Instrument Performance'!$A$3:$A$1048576, 0), MATCH(BY$4, 'Instrument Performance'!$B$3:$XFD$3, 0))</f>
        <v>3.8683137400068013E-2</v>
      </c>
      <c r="BZ6" s="330" cm="1">
        <f t="array" ref="BZ6">INDEX('Instrument Performance'!$B$3:$XFD$1048576,-1+MATCH($BF6, 'Instrument Performance'!$A$3:$A$1048576, 0), MATCH(BZ$4, 'Instrument Performance'!$B$3:$XFD$3, 0))</f>
        <v>3.1103729427751858E-2</v>
      </c>
      <c r="CA6" s="330" cm="1">
        <f t="array" ref="CA6">INDEX('Instrument Performance'!$B$3:$XFD$1048576,-1+MATCH($BF6, 'Instrument Performance'!$A$3:$A$1048576, 0), MATCH(CA$4, 'Instrument Performance'!$B$3:$XFD$3, 0))</f>
        <v>3.8683137400068013E-2</v>
      </c>
      <c r="CB6" s="330" cm="1">
        <f t="array" ref="CB6">INDEX('Instrument Performance'!$B$3:$XFD$1048576,-1+MATCH($BF6, 'Instrument Performance'!$A$3:$A$1048576, 0), MATCH(CB$4, 'Instrument Performance'!$B$3:$XFD$3, 0))</f>
        <v>3.402802916688219E-2</v>
      </c>
      <c r="CC6" s="330" cm="1">
        <f t="array" ref="CC6">INDEX('Instrument Performance'!$B$3:$XFD$1048576,-1+MATCH($BF6, 'Instrument Performance'!$A$3:$A$1048576, 0), MATCH(CC$4, 'Instrument Performance'!$B$3:$XFD$3, 0))</f>
        <v>3.402802916688219E-2</v>
      </c>
      <c r="CD6" s="330" cm="1">
        <f t="array" ref="CD6">INDEX('Instrument Performance'!$B$3:$XFD$1048576,-1+MATCH($BF6, 'Instrument Performance'!$A$3:$A$1048576, 0), MATCH(CD$4, 'Instrument Performance'!$B$3:$XFD$3, 0))</f>
        <v>3.4003560000000002E-2</v>
      </c>
      <c r="CE6" s="330" cm="1">
        <f t="array" ref="CE6">INDEX('Instrument Performance'!$B$3:$XFD$1048576,-1+MATCH($BF6, 'Instrument Performance'!$A$3:$A$1048576, 0), MATCH(CE$4, 'Instrument Performance'!$B$3:$XFD$3, 0))</f>
        <v>3.3486511344854364E-2</v>
      </c>
      <c r="CF6" s="330" cm="1">
        <f t="array" ref="CF6">INDEX('Instrument Performance'!$B$3:$XFD$1048576,-1+MATCH($BF6, 'Instrument Performance'!$A$3:$A$1048576, 0), MATCH(CF$4, 'Instrument Performance'!$B$3:$XFD$3, 0))</f>
        <v>2.389761E-2</v>
      </c>
      <c r="CG6" s="330" cm="1">
        <f t="array" ref="CG6">INDEX('Instrument Performance'!$B$3:$XFD$1048576,-1+MATCH($BF6, 'Instrument Performance'!$A$3:$A$1048576, 0), MATCH(CG$4, 'Instrument Performance'!$B$3:$XFD$3, 0))</f>
        <v>2.3868210393017009E-2</v>
      </c>
      <c r="CH6" s="330" cm="1">
        <f t="array" ref="CH6">INDEX('Instrument Performance'!$B$3:$XFD$1048576,-1+MATCH($BF6, 'Instrument Performance'!$A$3:$A$1048576, 0), MATCH(CH$4, 'Instrument Performance'!$B$3:$XFD$3, 0))</f>
        <v>3.7090629999999999E-2</v>
      </c>
      <c r="CI6" s="330" cm="1">
        <f t="array" ref="CI6">INDEX('Instrument Performance'!$B$3:$XFD$1048576,-1+MATCH($BF6, 'Instrument Performance'!$A$3:$A$1048576, 0), MATCH(CI$4, 'Instrument Performance'!$B$3:$XFD$3, 0))</f>
        <v>3.359585135072729E-2</v>
      </c>
      <c r="CJ6" s="330" cm="1">
        <f t="array" ref="CJ6">INDEX('Instrument Performance'!$B$3:$XFD$1048576,-1+MATCH($BF6, 'Instrument Performance'!$A$3:$A$1048576, 0), MATCH(CJ$4, 'Instrument Performance'!$B$3:$XFD$3, 0))</f>
        <v>5.4439099999999997E-2</v>
      </c>
      <c r="CK6" s="330" cm="1">
        <f t="array" ref="CK6">INDEX('Instrument Performance'!$B$3:$XFD$1048576,-1+MATCH($BF6, 'Instrument Performance'!$A$3:$A$1048576, 0), MATCH(CK$4, 'Instrument Performance'!$B$3:$XFD$3, 0))</f>
        <v>4.5240289999999996E-2</v>
      </c>
      <c r="CL6" s="330" cm="1">
        <f t="array" ref="CL6">INDEX('Instrument Performance'!$B$3:$XFD$1048576,-1+MATCH($BF6, 'Instrument Performance'!$A$3:$A$1048576, 0), MATCH(CL$4, 'Instrument Performance'!$B$3:$XFD$3, 0))</f>
        <v>4.0487620000000002E-2</v>
      </c>
      <c r="CM6" s="330" cm="1">
        <f t="array" ref="CM6">INDEX('Instrument Performance'!$B$3:$XFD$1048576,-1+MATCH($BF6, 'Instrument Performance'!$A$3:$A$1048576, 0), MATCH(CM$4, 'Instrument Performance'!$B$3:$XFD$3, 0))</f>
        <v>4.5781029999999993E-2</v>
      </c>
      <c r="CN6" s="330" cm="1">
        <f t="array" ref="CN6">INDEX('Instrument Performance'!$B$3:$XFD$1048576,-1+MATCH($BF6, 'Instrument Performance'!$A$3:$A$1048576, 0), MATCH(CN$4, 'Instrument Performance'!$B$3:$XFD$3, 0))</f>
        <v>4.7280860000000001E-2</v>
      </c>
      <c r="CO6" s="330" cm="1">
        <f t="array" ref="CO6">INDEX('Instrument Performance'!$B$3:$XFD$1048576,-1+MATCH($BF6, 'Instrument Performance'!$A$3:$A$1048576, 0), MATCH(CO$4, 'Instrument Performance'!$B$3:$XFD$3, 0))</f>
        <v>5.1178489999999993E-2</v>
      </c>
      <c r="CP6" s="330" cm="1">
        <f t="array" ref="CP6">INDEX('Instrument Performance'!$B$3:$XFD$1048576,-1+MATCH($BF6, 'Instrument Performance'!$A$3:$A$1048576, 0), MATCH(CP$4, 'Instrument Performance'!$B$3:$XFD$3, 0))</f>
        <v>4.7280860000000001E-2</v>
      </c>
      <c r="CQ6" s="330" cm="1">
        <f t="array" ref="CQ6">INDEX('Instrument Performance'!$B$3:$XFD$1048576,-1+MATCH($BF6, 'Instrument Performance'!$A$3:$A$1048576, 0), MATCH(CQ$4, 'Instrument Performance'!$B$3:$XFD$3, 0))</f>
        <v>3.2855855575925297E-2</v>
      </c>
      <c r="CR6" s="330" cm="1">
        <f t="array" ref="CR6">INDEX('Instrument Performance'!$B$3:$XFD$1048576,-1+MATCH($BF6, 'Instrument Performance'!$A$3:$A$1048576, 0), MATCH(CR$4, 'Instrument Performance'!$B$3:$XFD$3, 0))</f>
        <v>5.0128377552268066E-2</v>
      </c>
      <c r="CS6" s="330" cm="1">
        <f t="array" ref="CS6">INDEX('Instrument Performance'!$B$3:$XFD$1048576,-1+MATCH($BF6, 'Instrument Performance'!$A$3:$A$1048576, 0), MATCH(CS$4, 'Instrument Performance'!$B$3:$XFD$3, 0))</f>
        <v>8.874333685520619E-2</v>
      </c>
      <c r="CT6" s="330" cm="1">
        <f t="array" ref="CT6">INDEX('Instrument Performance'!$B$3:$XFD$1048576,-1+MATCH($BF6, 'Instrument Performance'!$A$3:$A$1048576, 0), MATCH(CT$4, 'Instrument Performance'!$B$3:$XFD$3, 0))</f>
        <v>0</v>
      </c>
      <c r="CU6" s="330" cm="1">
        <f t="array" ref="CU6">INDEX('Instrument Performance'!$B$3:$XFD$1048576,-1+MATCH($BF6, 'Instrument Performance'!$A$3:$A$1048576, 0), MATCH(CU$4, 'Instrument Performance'!$B$3:$XFD$3, 0))</f>
        <v>8.8733311624877853E-3</v>
      </c>
      <c r="CV6" s="330" cm="1">
        <f t="array" ref="CV6">INDEX('Instrument Performance'!$B$3:$XFD$1048576,-1+MATCH($BF6, 'Instrument Performance'!$A$3:$A$1048576, 0), MATCH(CV$4, 'Instrument Performance'!$B$3:$XFD$3, 0))</f>
        <v>0.1255</v>
      </c>
      <c r="CW6" s="330" cm="1">
        <f t="array" ref="CW6">INDEX('Instrument Performance'!$B$3:$XFD$1048576,-1+MATCH($BF6, 'Instrument Performance'!$A$3:$A$1048576, 0), MATCH(CW$4, 'Instrument Performance'!$B$3:$XFD$3, 0))</f>
        <v>-2.7719259341390412E-2</v>
      </c>
      <c r="CX6" s="330" cm="1">
        <f t="array" ref="CX6">INDEX('Instrument Performance'!$B$3:$XFD$1048576,-1+MATCH($BF6, 'Instrument Performance'!$A$3:$A$1048576, 0), MATCH(CX$4, 'Instrument Performance'!$B$3:$XFD$3, 0))</f>
        <v>1.2414278334906825E-2</v>
      </c>
      <c r="CY6" s="330" cm="1">
        <f t="array" ref="CY6">INDEX('Instrument Performance'!$B$3:$XFD$1048576,-1+MATCH($BF6, 'Instrument Performance'!$A$3:$A$1048576, 0), MATCH(CY$4, 'Instrument Performance'!$B$3:$XFD$3, 0))</f>
        <v>1.2414278334906825E-2</v>
      </c>
      <c r="CZ6" s="330" cm="1">
        <f t="array" ref="CZ6">INDEX('Instrument Performance'!$B$3:$XFD$1048576,-1+MATCH($BF6, 'Instrument Performance'!$A$3:$A$1048576, 0), MATCH(CZ$4, 'Instrument Performance'!$B$3:$XFD$3, 0))</f>
        <v>2.7702970297029728E-2</v>
      </c>
      <c r="DA6" s="330" cm="1">
        <f t="array" ref="DA6">INDEX('Instrument Performance'!$B$3:$XFD$1048576,-1+MATCH($BF6, 'Instrument Performance'!$A$3:$A$1048576, 0), MATCH(DA$4, 'Instrument Performance'!$B$3:$XFD$3, 0))</f>
        <v>1.3954431232862996E-2</v>
      </c>
      <c r="DB6" s="330" cm="1">
        <f t="array" ref="DB6">INDEX('Instrument Performance'!$B$3:$XFD$1048576,-1+MATCH($BF6, 'Instrument Performance'!$A$3:$A$1048576, 0), MATCH(DB$4, 'Instrument Performance'!$B$3:$XFD$3, 0))</f>
        <v>0.104586</v>
      </c>
      <c r="DC6" s="330" cm="1">
        <f t="array" ref="DC6">INDEX('Instrument Performance'!$B$3:$XFD$1048576,-1+MATCH($BF6, 'Instrument Performance'!$A$3:$A$1048576, 0), MATCH(DC$4, 'Instrument Performance'!$B$3:$XFD$3, 0))</f>
        <v>0.1255</v>
      </c>
      <c r="DD6" s="330" cm="1">
        <f t="array" ref="DD6">INDEX('Instrument Performance'!$B$3:$XFD$1048576,-1+MATCH($BF6, 'Instrument Performance'!$A$3:$A$1048576, 0), MATCH(DD$4, 'Instrument Performance'!$B$3:$XFD$3, 0))</f>
        <v>0.104586</v>
      </c>
      <c r="DE6" s="330" cm="1">
        <f t="array" ref="DE6">INDEX('Instrument Performance'!$B$3:$XFD$1048576,-1+MATCH($BF6, 'Instrument Performance'!$A$3:$A$1048576, 0), MATCH(DE$4, 'Instrument Performance'!$B$3:$XFD$3, 0))</f>
        <v>0.1255</v>
      </c>
      <c r="DF6" s="330" cm="1">
        <f t="array" ref="DF6">INDEX('Instrument Performance'!$B$3:$XFD$1048576,-1+MATCH($BF6, 'Instrument Performance'!$A$3:$A$1048576, 0), MATCH(DF$4, 'Instrument Performance'!$B$3:$XFD$3, 0))</f>
        <v>9.5091200625994111E-3</v>
      </c>
      <c r="DG6" s="330" cm="1">
        <f t="array" ref="DG6">INDEX('Instrument Performance'!$B$3:$XFD$1048576,-1+MATCH($BF6, 'Instrument Performance'!$A$3:$A$1048576, 0), MATCH(DG$4, 'Instrument Performance'!$B$3:$XFD$3, 0))</f>
        <v>0</v>
      </c>
      <c r="DH6" s="321"/>
      <c r="DI6" s="332"/>
      <c r="DJ6" s="335">
        <f t="shared" ref="DJ6:DJ69" si="8">$A6</f>
        <v>38383</v>
      </c>
      <c r="DK6" s="330">
        <f t="shared" ref="DK6:DK69" si="9">SUMPRODUCT(BG6:DG6,B5:BB5)</f>
        <v>3.7620648509853825E-2</v>
      </c>
      <c r="DL6" s="338">
        <f>-2%/365</f>
        <v>-5.4794520547945207E-5</v>
      </c>
      <c r="DM6" s="333">
        <f t="shared" ref="DM6:DM69" si="10">(1+DK6)*(1+DL6)^((DAY(EOMONTH(A6,0))))-1</f>
        <v>3.5859562696344938E-2</v>
      </c>
      <c r="DN6" s="333">
        <v>-1.153033672497816E-2</v>
      </c>
      <c r="DO6" s="339">
        <f>DK6-DM6</f>
        <v>1.7610858135088878E-3</v>
      </c>
      <c r="DQ6" s="333">
        <f>DM6-DN6</f>
        <v>4.7389899421323101E-2</v>
      </c>
    </row>
    <row r="7" spans="1:124">
      <c r="A7" s="331">
        <v>38411</v>
      </c>
      <c r="B7" s="330">
        <v>0</v>
      </c>
      <c r="C7" s="330">
        <v>2.1795370373912669E-14</v>
      </c>
      <c r="D7" s="330">
        <v>2.4999999971575801E-2</v>
      </c>
      <c r="E7" s="330">
        <v>3.3509254394748432E-13</v>
      </c>
      <c r="F7" s="330">
        <v>4.83001192292696E-12</v>
      </c>
      <c r="G7" s="330">
        <v>1.1177444960816251E-12</v>
      </c>
      <c r="H7" s="330">
        <v>3.6137302935541851E-14</v>
      </c>
      <c r="I7" s="330">
        <v>1.0506134653386681E-12</v>
      </c>
      <c r="J7" s="330">
        <v>2.1995326163742849E-13</v>
      </c>
      <c r="K7" s="330">
        <v>2.500000001821575E-2</v>
      </c>
      <c r="L7" s="330">
        <v>2.9562296112426732E-13</v>
      </c>
      <c r="M7" s="330">
        <v>4.999999999964886E-2</v>
      </c>
      <c r="N7" s="330">
        <v>0</v>
      </c>
      <c r="O7" s="330">
        <v>4.9999999999995437E-2</v>
      </c>
      <c r="P7" s="330">
        <v>4.9999999999855417E-2</v>
      </c>
      <c r="Q7" s="330">
        <v>1.1718809520177649E-12</v>
      </c>
      <c r="R7" s="330">
        <v>0</v>
      </c>
      <c r="S7" s="330">
        <v>2.4999993357989681E-2</v>
      </c>
      <c r="T7" s="330">
        <v>4.9999997809971157E-2</v>
      </c>
      <c r="U7" s="330">
        <v>0</v>
      </c>
      <c r="V7" s="330">
        <v>8.8244647237273725E-9</v>
      </c>
      <c r="W7" s="330">
        <v>7.5000000653620167E-3</v>
      </c>
      <c r="X7" s="330">
        <v>7.4999999430467468E-3</v>
      </c>
      <c r="Y7" s="330">
        <v>5.0000000000170373E-2</v>
      </c>
      <c r="Z7" s="330">
        <v>5.0000000000170318E-2</v>
      </c>
      <c r="AA7" s="330">
        <v>0</v>
      </c>
      <c r="AB7" s="330">
        <v>0</v>
      </c>
      <c r="AC7" s="330">
        <v>3.4999999977672919E-2</v>
      </c>
      <c r="AD7" s="330">
        <v>5.0000000000277031E-2</v>
      </c>
      <c r="AE7" s="330">
        <v>8.4545964786448301E-14</v>
      </c>
      <c r="AF7" s="330">
        <v>3.8619254040741272E-13</v>
      </c>
      <c r="AG7" s="330">
        <v>2.5000000013378491E-2</v>
      </c>
      <c r="AH7" s="330">
        <v>3.1050362279333211E-12</v>
      </c>
      <c r="AI7" s="330">
        <v>0</v>
      </c>
      <c r="AJ7" s="330">
        <v>5.0000000001533887E-2</v>
      </c>
      <c r="AK7" s="330">
        <v>5.0000000000200003E-2</v>
      </c>
      <c r="AL7" s="330">
        <v>5.0000000000321509E-2</v>
      </c>
      <c r="AM7" s="330">
        <v>5.0000000001881172E-2</v>
      </c>
      <c r="AN7" s="330">
        <v>4.5216992018852069E-13</v>
      </c>
      <c r="AO7" s="330">
        <v>0</v>
      </c>
      <c r="AP7" s="330">
        <v>6.000000000002613E-2</v>
      </c>
      <c r="AQ7" s="330">
        <v>4.7515212016106333E-2</v>
      </c>
      <c r="AR7" s="330">
        <v>0</v>
      </c>
      <c r="AS7" s="330">
        <v>2.1905798524358078E-2</v>
      </c>
      <c r="AT7" s="330">
        <v>2.1905798577557221E-2</v>
      </c>
      <c r="AU7" s="330">
        <v>2.194885351274874E-2</v>
      </c>
      <c r="AV7" s="330">
        <v>2.1708660379919809E-2</v>
      </c>
      <c r="AW7" s="330">
        <v>1.6673935209473849E-2</v>
      </c>
      <c r="AX7" s="330">
        <v>5.9136917666019383E-2</v>
      </c>
      <c r="AY7" s="330">
        <v>1.6673935108389541E-2</v>
      </c>
      <c r="AZ7" s="330">
        <v>1.5874273137607931E-13</v>
      </c>
      <c r="BA7" s="330">
        <v>1.2530889005598291E-2</v>
      </c>
      <c r="BB7" s="330">
        <v>0</v>
      </c>
      <c r="BC7" s="321"/>
      <c r="BD7" s="333">
        <f t="shared" si="6"/>
        <v>0.9999999999991942</v>
      </c>
      <c r="BE7" s="334"/>
      <c r="BF7" s="335">
        <f t="shared" si="7"/>
        <v>38411</v>
      </c>
      <c r="BG7" s="330" cm="1">
        <f t="array" ref="BG7">INDEX('Instrument Performance'!$B$3:$XFD$1048576,-1+MATCH($BF7, 'Instrument Performance'!$A$3:$A$1048576, 0), MATCH(BG$4, 'Instrument Performance'!$B$3:$XFD$3, 0))</f>
        <v>-4.0745645309159251E-4</v>
      </c>
      <c r="BH7" s="330" cm="1">
        <f t="array" ref="BH7">INDEX('Instrument Performance'!$B$3:$XFD$1048576,-1+MATCH($BF7, 'Instrument Performance'!$A$3:$A$1048576, 0), MATCH(BH$4, 'Instrument Performance'!$B$3:$XFD$3, 0))</f>
        <v>7.1118611378977459E-3</v>
      </c>
      <c r="BI7" s="330" cm="1">
        <f t="array" ref="BI7">INDEX('Instrument Performance'!$B$3:$XFD$1048576,-1+MATCH($BF7, 'Instrument Performance'!$A$3:$A$1048576, 0), MATCH(BI$4, 'Instrument Performance'!$B$3:$XFD$3, 0))</f>
        <v>2.789716671294018E-3</v>
      </c>
      <c r="BJ7" s="330" cm="1">
        <f t="array" ref="BJ7">INDEX('Instrument Performance'!$B$3:$XFD$1048576,-1+MATCH($BF7, 'Instrument Performance'!$A$3:$A$1048576, 0), MATCH(BJ$4, 'Instrument Performance'!$B$3:$XFD$3, 0))</f>
        <v>9.4509020000000001E-5</v>
      </c>
      <c r="BK7" s="330" cm="1">
        <f t="array" ref="BK7">INDEX('Instrument Performance'!$B$3:$XFD$1048576,-1+MATCH($BF7, 'Instrument Performance'!$A$3:$A$1048576, 0), MATCH(BK$4, 'Instrument Performance'!$B$3:$XFD$3, 0))</f>
        <v>5.3219840744269664E-3</v>
      </c>
      <c r="BL7" s="330" cm="1">
        <f t="array" ref="BL7">INDEX('Instrument Performance'!$B$3:$XFD$1048576,-1+MATCH($BF7, 'Instrument Performance'!$A$3:$A$1048576, 0), MATCH(BL$4, 'Instrument Performance'!$B$3:$XFD$3, 0))</f>
        <v>6.5355611193638197E-3</v>
      </c>
      <c r="BM7" s="330" cm="1">
        <f t="array" ref="BM7">INDEX('Instrument Performance'!$B$3:$XFD$1048576,-1+MATCH($BF7, 'Instrument Performance'!$A$3:$A$1048576, 0), MATCH(BM$4, 'Instrument Performance'!$B$3:$XFD$3, 0))</f>
        <v>7.92054312295698E-3</v>
      </c>
      <c r="BN7" s="330" cm="1">
        <f t="array" ref="BN7">INDEX('Instrument Performance'!$B$3:$XFD$1048576,-1+MATCH($BF7, 'Instrument Performance'!$A$3:$A$1048576, 0), MATCH(BN$4, 'Instrument Performance'!$B$3:$XFD$3, 0))</f>
        <v>7.8081565584808832E-3</v>
      </c>
      <c r="BO7" s="330" cm="1">
        <f t="array" ref="BO7">INDEX('Instrument Performance'!$B$3:$XFD$1048576,-1+MATCH($BF7, 'Instrument Performance'!$A$3:$A$1048576, 0), MATCH(BO$4, 'Instrument Performance'!$B$3:$XFD$3, 0))</f>
        <v>7.4268239405854697E-3</v>
      </c>
      <c r="BP7" s="330" cm="1">
        <f t="array" ref="BP7">INDEX('Instrument Performance'!$B$3:$XFD$1048576,-1+MATCH($BF7, 'Instrument Performance'!$A$3:$A$1048576, 0), MATCH(BP$4, 'Instrument Performance'!$B$3:$XFD$3, 0))</f>
        <v>1.7598266733596102E-3</v>
      </c>
      <c r="BQ7" s="330" cm="1">
        <f t="array" ref="BQ7">INDEX('Instrument Performance'!$B$3:$XFD$1048576,-1+MATCH($BF7, 'Instrument Performance'!$A$3:$A$1048576, 0), MATCH(BQ$4, 'Instrument Performance'!$B$3:$XFD$3, 0))</f>
        <v>-1.9468509685593993E-4</v>
      </c>
      <c r="BR7" s="330" cm="1">
        <f t="array" ref="BR7">INDEX('Instrument Performance'!$B$3:$XFD$1048576,-1+MATCH($BF7, 'Instrument Performance'!$A$3:$A$1048576, 0), MATCH(BR$4, 'Instrument Performance'!$B$3:$XFD$3, 0))</f>
        <v>1.5259864265357859E-3</v>
      </c>
      <c r="BS7" s="330" cm="1">
        <f t="array" ref="BS7">INDEX('Instrument Performance'!$B$3:$XFD$1048576,-1+MATCH($BF7, 'Instrument Performance'!$A$3:$A$1048576, 0), MATCH(BS$4, 'Instrument Performance'!$B$3:$XFD$3, 0))</f>
        <v>0</v>
      </c>
      <c r="BT7" s="330" cm="1">
        <f t="array" ref="BT7">INDEX('Instrument Performance'!$B$3:$XFD$1048576,-1+MATCH($BF7, 'Instrument Performance'!$A$3:$A$1048576, 0), MATCH(BT$4, 'Instrument Performance'!$B$3:$XFD$3, 0))</f>
        <v>3.4617086438604172E-3</v>
      </c>
      <c r="BU7" s="330" cm="1">
        <f t="array" ref="BU7">INDEX('Instrument Performance'!$B$3:$XFD$1048576,-1+MATCH($BF7, 'Instrument Performance'!$A$3:$A$1048576, 0), MATCH(BU$4, 'Instrument Performance'!$B$3:$XFD$3, 0))</f>
        <v>6.8571287263605729E-3</v>
      </c>
      <c r="BV7" s="330" cm="1">
        <f t="array" ref="BV7">INDEX('Instrument Performance'!$B$3:$XFD$1048576,-1+MATCH($BF7, 'Instrument Performance'!$A$3:$A$1048576, 0), MATCH(BV$4, 'Instrument Performance'!$B$3:$XFD$3, 0))</f>
        <v>6.5355611193638197E-3</v>
      </c>
      <c r="BW7" s="330" cm="1">
        <f t="array" ref="BW7">INDEX('Instrument Performance'!$B$3:$XFD$1048576,-1+MATCH($BF7, 'Instrument Performance'!$A$3:$A$1048576, 0), MATCH(BW$4, 'Instrument Performance'!$B$3:$XFD$3, 0))</f>
        <v>0</v>
      </c>
      <c r="BX7" s="330" cm="1">
        <f t="array" ref="BX7">INDEX('Instrument Performance'!$B$3:$XFD$1048576,-1+MATCH($BF7, 'Instrument Performance'!$A$3:$A$1048576, 0), MATCH(BX$4, 'Instrument Performance'!$B$3:$XFD$3, 0))</f>
        <v>-2.1206007235047064E-2</v>
      </c>
      <c r="BY7" s="330" cm="1">
        <f t="array" ref="BY7">INDEX('Instrument Performance'!$B$3:$XFD$1048576,-1+MATCH($BF7, 'Instrument Performance'!$A$3:$A$1048576, 0), MATCH(BY$4, 'Instrument Performance'!$B$3:$XFD$3, 0))</f>
        <v>-2.1206007235047064E-2</v>
      </c>
      <c r="BZ7" s="330" cm="1">
        <f t="array" ref="BZ7">INDEX('Instrument Performance'!$B$3:$XFD$1048576,-1+MATCH($BF7, 'Instrument Performance'!$A$3:$A$1048576, 0), MATCH(BZ$4, 'Instrument Performance'!$B$3:$XFD$3, 0))</f>
        <v>-4.7151852394201388E-2</v>
      </c>
      <c r="CA7" s="330" cm="1">
        <f t="array" ref="CA7">INDEX('Instrument Performance'!$B$3:$XFD$1048576,-1+MATCH($BF7, 'Instrument Performance'!$A$3:$A$1048576, 0), MATCH(CA$4, 'Instrument Performance'!$B$3:$XFD$3, 0))</f>
        <v>-2.1206007235047064E-2</v>
      </c>
      <c r="CB7" s="330" cm="1">
        <f t="array" ref="CB7">INDEX('Instrument Performance'!$B$3:$XFD$1048576,-1+MATCH($BF7, 'Instrument Performance'!$A$3:$A$1048576, 0), MATCH(CB$4, 'Instrument Performance'!$B$3:$XFD$3, 0))</f>
        <v>-2.437831680142255E-2</v>
      </c>
      <c r="CC7" s="330" cm="1">
        <f t="array" ref="CC7">INDEX('Instrument Performance'!$B$3:$XFD$1048576,-1+MATCH($BF7, 'Instrument Performance'!$A$3:$A$1048576, 0), MATCH(CC$4, 'Instrument Performance'!$B$3:$XFD$3, 0))</f>
        <v>-2.437831680142255E-2</v>
      </c>
      <c r="CD7" s="330" cm="1">
        <f t="array" ref="CD7">INDEX('Instrument Performance'!$B$3:$XFD$1048576,-1+MATCH($BF7, 'Instrument Performance'!$A$3:$A$1048576, 0), MATCH(CD$4, 'Instrument Performance'!$B$3:$XFD$3, 0))</f>
        <v>-2.4376200000000001E-2</v>
      </c>
      <c r="CE7" s="330" cm="1">
        <f t="array" ref="CE7">INDEX('Instrument Performance'!$B$3:$XFD$1048576,-1+MATCH($BF7, 'Instrument Performance'!$A$3:$A$1048576, 0), MATCH(CE$4, 'Instrument Performance'!$B$3:$XFD$3, 0))</f>
        <v>-1.7750647812493137E-2</v>
      </c>
      <c r="CF7" s="330" cm="1">
        <f t="array" ref="CF7">INDEX('Instrument Performance'!$B$3:$XFD$1048576,-1+MATCH($BF7, 'Instrument Performance'!$A$3:$A$1048576, 0), MATCH(CF$4, 'Instrument Performance'!$B$3:$XFD$3, 0))</f>
        <v>-4.0617760000000003E-2</v>
      </c>
      <c r="CG7" s="330" cm="1">
        <f t="array" ref="CG7">INDEX('Instrument Performance'!$B$3:$XFD$1048576,-1+MATCH($BF7, 'Instrument Performance'!$A$3:$A$1048576, 0), MATCH(CG$4, 'Instrument Performance'!$B$3:$XFD$3, 0))</f>
        <v>-3.8683672905968636E-2</v>
      </c>
      <c r="CH7" s="330" cm="1">
        <f t="array" ref="CH7">INDEX('Instrument Performance'!$B$3:$XFD$1048576,-1+MATCH($BF7, 'Instrument Performance'!$A$3:$A$1048576, 0), MATCH(CH$4, 'Instrument Performance'!$B$3:$XFD$3, 0))</f>
        <v>-3.0801740000000001E-2</v>
      </c>
      <c r="CI7" s="330" cm="1">
        <f t="array" ref="CI7">INDEX('Instrument Performance'!$B$3:$XFD$1048576,-1+MATCH($BF7, 'Instrument Performance'!$A$3:$A$1048576, 0), MATCH(CI$4, 'Instrument Performance'!$B$3:$XFD$3, 0))</f>
        <v>-1.7412565476522923E-2</v>
      </c>
      <c r="CJ7" s="330" cm="1">
        <f t="array" ref="CJ7">INDEX('Instrument Performance'!$B$3:$XFD$1048576,-1+MATCH($BF7, 'Instrument Performance'!$A$3:$A$1048576, 0), MATCH(CJ$4, 'Instrument Performance'!$B$3:$XFD$3, 0))</f>
        <v>-3.3104649999999999E-2</v>
      </c>
      <c r="CK7" s="330" cm="1">
        <f t="array" ref="CK7">INDEX('Instrument Performance'!$B$3:$XFD$1048576,-1+MATCH($BF7, 'Instrument Performance'!$A$3:$A$1048576, 0), MATCH(CK$4, 'Instrument Performance'!$B$3:$XFD$3, 0))</f>
        <v>-8.2632929999999997E-3</v>
      </c>
      <c r="CL7" s="330" cm="1">
        <f t="array" ref="CL7">INDEX('Instrument Performance'!$B$3:$XFD$1048576,-1+MATCH($BF7, 'Instrument Performance'!$A$3:$A$1048576, 0), MATCH(CL$4, 'Instrument Performance'!$B$3:$XFD$3, 0))</f>
        <v>-1.493619E-2</v>
      </c>
      <c r="CM7" s="330" cm="1">
        <f t="array" ref="CM7">INDEX('Instrument Performance'!$B$3:$XFD$1048576,-1+MATCH($BF7, 'Instrument Performance'!$A$3:$A$1048576, 0), MATCH(CM$4, 'Instrument Performance'!$B$3:$XFD$3, 0))</f>
        <v>-9.0433249999999996E-3</v>
      </c>
      <c r="CN7" s="330" cm="1">
        <f t="array" ref="CN7">INDEX('Instrument Performance'!$B$3:$XFD$1048576,-1+MATCH($BF7, 'Instrument Performance'!$A$3:$A$1048576, 0), MATCH(CN$4, 'Instrument Performance'!$B$3:$XFD$3, 0))</f>
        <v>-8.0125279999999997E-3</v>
      </c>
      <c r="CO7" s="330" cm="1">
        <f t="array" ref="CO7">INDEX('Instrument Performance'!$B$3:$XFD$1048576,-1+MATCH($BF7, 'Instrument Performance'!$A$3:$A$1048576, 0), MATCH(CO$4, 'Instrument Performance'!$B$3:$XFD$3, 0))</f>
        <v>-6.73772E-3</v>
      </c>
      <c r="CP7" s="330" cm="1">
        <f t="array" ref="CP7">INDEX('Instrument Performance'!$B$3:$XFD$1048576,-1+MATCH($BF7, 'Instrument Performance'!$A$3:$A$1048576, 0), MATCH(CP$4, 'Instrument Performance'!$B$3:$XFD$3, 0))</f>
        <v>-8.0125279999999997E-3</v>
      </c>
      <c r="CQ7" s="330" cm="1">
        <f t="array" ref="CQ7">INDEX('Instrument Performance'!$B$3:$XFD$1048576,-1+MATCH($BF7, 'Instrument Performance'!$A$3:$A$1048576, 0), MATCH(CQ$4, 'Instrument Performance'!$B$3:$XFD$3, 0))</f>
        <v>7.3885994151694501E-3</v>
      </c>
      <c r="CR7" s="330" cm="1">
        <f t="array" ref="CR7">INDEX('Instrument Performance'!$B$3:$XFD$1048576,-1+MATCH($BF7, 'Instrument Performance'!$A$3:$A$1048576, 0), MATCH(CR$4, 'Instrument Performance'!$B$3:$XFD$3, 0))</f>
        <v>-2.6390344238755081E-2</v>
      </c>
      <c r="CS7" s="330" cm="1">
        <f t="array" ref="CS7">INDEX('Instrument Performance'!$B$3:$XFD$1048576,-1+MATCH($BF7, 'Instrument Performance'!$A$3:$A$1048576, 0), MATCH(CS$4, 'Instrument Performance'!$B$3:$XFD$3, 0))</f>
        <v>-1.7069204472434207E-2</v>
      </c>
      <c r="CT7" s="330" cm="1">
        <f t="array" ref="CT7">INDEX('Instrument Performance'!$B$3:$XFD$1048576,-1+MATCH($BF7, 'Instrument Performance'!$A$3:$A$1048576, 0), MATCH(CT$4, 'Instrument Performance'!$B$3:$XFD$3, 0))</f>
        <v>0</v>
      </c>
      <c r="CU7" s="330" cm="1">
        <f t="array" ref="CU7">INDEX('Instrument Performance'!$B$3:$XFD$1048576,-1+MATCH($BF7, 'Instrument Performance'!$A$3:$A$1048576, 0), MATCH(CU$4, 'Instrument Performance'!$B$3:$XFD$3, 0))</f>
        <v>9.4952086613406816E-3</v>
      </c>
      <c r="CV7" s="330" t="str" cm="1">
        <f t="array" ref="CV7">INDEX('Instrument Performance'!$B$3:$XFD$1048576,-1+MATCH($BF7, 'Instrument Performance'!$A$3:$A$1048576, 0), MATCH(CV$4, 'Instrument Performance'!$B$3:$XFD$3, 0))</f>
        <v/>
      </c>
      <c r="CW7" s="330" cm="1">
        <f t="array" ref="CW7">INDEX('Instrument Performance'!$B$3:$XFD$1048576,-1+MATCH($BF7, 'Instrument Performance'!$A$3:$A$1048576, 0), MATCH(CW$4, 'Instrument Performance'!$B$3:$XFD$3, 0))</f>
        <v>-3.615007412475757E-2</v>
      </c>
      <c r="CX7" s="330" cm="1">
        <f t="array" ref="CX7">INDEX('Instrument Performance'!$B$3:$XFD$1048576,-1+MATCH($BF7, 'Instrument Performance'!$A$3:$A$1048576, 0), MATCH(CX$4, 'Instrument Performance'!$B$3:$XFD$3, 0))</f>
        <v>-9.4540707397082757E-3</v>
      </c>
      <c r="CY7" s="330" cm="1">
        <f t="array" ref="CY7">INDEX('Instrument Performance'!$B$3:$XFD$1048576,-1+MATCH($BF7, 'Instrument Performance'!$A$3:$A$1048576, 0), MATCH(CY$4, 'Instrument Performance'!$B$3:$XFD$3, 0))</f>
        <v>-9.4540707397082757E-3</v>
      </c>
      <c r="CZ7" s="330" cm="1">
        <f t="array" ref="CZ7">INDEX('Instrument Performance'!$B$3:$XFD$1048576,-1+MATCH($BF7, 'Instrument Performance'!$A$3:$A$1048576, 0), MATCH(CZ$4, 'Instrument Performance'!$B$3:$XFD$3, 0))</f>
        <v>4.3995709615469725E-3</v>
      </c>
      <c r="DA7" s="330" cm="1">
        <f t="array" ref="DA7">INDEX('Instrument Performance'!$B$3:$XFD$1048576,-1+MATCH($BF7, 'Instrument Performance'!$A$3:$A$1048576, 0), MATCH(DA$4, 'Instrument Performance'!$B$3:$XFD$3, 0))</f>
        <v>8.5740658039590301E-3</v>
      </c>
      <c r="DB7" s="330" t="str" cm="1">
        <f t="array" ref="DB7">INDEX('Instrument Performance'!$B$3:$XFD$1048576,-1+MATCH($BF7, 'Instrument Performance'!$A$3:$A$1048576, 0), MATCH(DB$4, 'Instrument Performance'!$B$3:$XFD$3, 0))</f>
        <v/>
      </c>
      <c r="DC7" s="330" t="str" cm="1">
        <f t="array" ref="DC7">INDEX('Instrument Performance'!$B$3:$XFD$1048576,-1+MATCH($BF7, 'Instrument Performance'!$A$3:$A$1048576, 0), MATCH(DC$4, 'Instrument Performance'!$B$3:$XFD$3, 0))</f>
        <v/>
      </c>
      <c r="DD7" s="330" t="str" cm="1">
        <f t="array" ref="DD7">INDEX('Instrument Performance'!$B$3:$XFD$1048576,-1+MATCH($BF7, 'Instrument Performance'!$A$3:$A$1048576, 0), MATCH(DD$4, 'Instrument Performance'!$B$3:$XFD$3, 0))</f>
        <v/>
      </c>
      <c r="DE7" s="330" t="str" cm="1">
        <f t="array" ref="DE7">INDEX('Instrument Performance'!$B$3:$XFD$1048576,-1+MATCH($BF7, 'Instrument Performance'!$A$3:$A$1048576, 0), MATCH(DE$4, 'Instrument Performance'!$B$3:$XFD$3, 0))</f>
        <v/>
      </c>
      <c r="DF7" s="330" cm="1">
        <f t="array" ref="DF7">INDEX('Instrument Performance'!$B$3:$XFD$1048576,-1+MATCH($BF7, 'Instrument Performance'!$A$3:$A$1048576, 0), MATCH(DF$4, 'Instrument Performance'!$B$3:$XFD$3, 0))</f>
        <v>5.389674689398364E-4</v>
      </c>
      <c r="DG7" s="330" cm="1">
        <f t="array" ref="DG7">INDEX('Instrument Performance'!$B$3:$XFD$1048576,-1+MATCH($BF7, 'Instrument Performance'!$A$3:$A$1048576, 0), MATCH(DG$4, 'Instrument Performance'!$B$3:$XFD$3, 0))</f>
        <v>0</v>
      </c>
      <c r="DH7" s="321"/>
      <c r="DI7" s="332"/>
      <c r="DJ7" s="335">
        <f t="shared" si="8"/>
        <v>38411</v>
      </c>
      <c r="DK7" s="330">
        <f t="shared" si="9"/>
        <v>-9.7014248637995026E-3</v>
      </c>
      <c r="DL7" s="338">
        <f t="shared" ref="DL7:DL70" si="11">-2%/365</f>
        <v>-5.4794520547945207E-5</v>
      </c>
      <c r="DM7" s="333">
        <f t="shared" si="10"/>
        <v>-1.1219663683051939E-2</v>
      </c>
      <c r="DN7" s="333">
        <v>1.909678645632118E-2</v>
      </c>
      <c r="DO7" s="339">
        <f t="shared" ref="DO7:DO70" si="12">DK7-DM7</f>
        <v>1.5182388192524366E-3</v>
      </c>
      <c r="DQ7" s="333">
        <f t="shared" ref="DQ7:DQ12" si="13">DM7-DN7</f>
        <v>-3.0316450139373119E-2</v>
      </c>
    </row>
    <row r="8" spans="1:124">
      <c r="A8" s="331">
        <v>38442</v>
      </c>
      <c r="B8" s="330">
        <v>0</v>
      </c>
      <c r="C8" s="330">
        <v>1.036175179794667E-11</v>
      </c>
      <c r="D8" s="330">
        <v>2.499999995260193E-2</v>
      </c>
      <c r="E8" s="330">
        <v>2.2876122035130678E-12</v>
      </c>
      <c r="F8" s="330">
        <v>0</v>
      </c>
      <c r="G8" s="330">
        <v>0</v>
      </c>
      <c r="H8" s="330">
        <v>9.5100280627799935E-12</v>
      </c>
      <c r="I8" s="330">
        <v>0</v>
      </c>
      <c r="J8" s="330">
        <v>0</v>
      </c>
      <c r="K8" s="330">
        <v>5.0000000018104652E-2</v>
      </c>
      <c r="L8" s="330">
        <v>5.6002675020249169E-14</v>
      </c>
      <c r="M8" s="330">
        <v>0</v>
      </c>
      <c r="N8" s="330">
        <v>0</v>
      </c>
      <c r="O8" s="330">
        <v>4.9999999988179271E-2</v>
      </c>
      <c r="P8" s="330">
        <v>2.5000000003958561E-2</v>
      </c>
      <c r="Q8" s="330">
        <v>0</v>
      </c>
      <c r="R8" s="330">
        <v>0</v>
      </c>
      <c r="S8" s="330">
        <v>1.2315187581618851E-8</v>
      </c>
      <c r="T8" s="330">
        <v>4.9999983379640893E-2</v>
      </c>
      <c r="U8" s="330">
        <v>3.7186336698228953E-11</v>
      </c>
      <c r="V8" s="330">
        <v>3.7507326572745356E-9</v>
      </c>
      <c r="W8" s="330">
        <v>7.5000001139396092E-3</v>
      </c>
      <c r="X8" s="330">
        <v>7.4999999916243766E-3</v>
      </c>
      <c r="Y8" s="330">
        <v>5.0000000022805441E-2</v>
      </c>
      <c r="Z8" s="330">
        <v>5.0000000022805427E-2</v>
      </c>
      <c r="AA8" s="330">
        <v>3.0041266419924288E-11</v>
      </c>
      <c r="AB8" s="330">
        <v>2.3753542521671549E-11</v>
      </c>
      <c r="AC8" s="330">
        <v>3.5000000022967298E-2</v>
      </c>
      <c r="AD8" s="330">
        <v>5.0000000012240732E-2</v>
      </c>
      <c r="AE8" s="330">
        <v>1.19792855766308E-11</v>
      </c>
      <c r="AF8" s="330">
        <v>8.1900120922867687E-12</v>
      </c>
      <c r="AG8" s="330">
        <v>5.0000000103572383E-2</v>
      </c>
      <c r="AH8" s="330">
        <v>5.0000000101651162E-2</v>
      </c>
      <c r="AI8" s="330">
        <v>5.829034745286204E-12</v>
      </c>
      <c r="AJ8" s="330">
        <v>4.9999999975178858E-2</v>
      </c>
      <c r="AK8" s="330">
        <v>4.9999999976629891E-2</v>
      </c>
      <c r="AL8" s="330">
        <v>1.771389236137256E-11</v>
      </c>
      <c r="AM8" s="330">
        <v>5.0000000000041768E-2</v>
      </c>
      <c r="AN8" s="330">
        <v>5.2752089254394004E-12</v>
      </c>
      <c r="AO8" s="330">
        <v>0</v>
      </c>
      <c r="AP8" s="330">
        <v>6.000000000180658E-2</v>
      </c>
      <c r="AQ8" s="330">
        <v>4.2512694050274392E-2</v>
      </c>
      <c r="AR8" s="330">
        <v>1.4692042792815351E-11</v>
      </c>
      <c r="AS8" s="330">
        <v>1.8552510577778731E-12</v>
      </c>
      <c r="AT8" s="330">
        <v>1.8552510577732161E-12</v>
      </c>
      <c r="AU8" s="330">
        <v>4.9999999982786793E-2</v>
      </c>
      <c r="AV8" s="330">
        <v>3.0000000028427929E-2</v>
      </c>
      <c r="AW8" s="330">
        <v>4.9999999998457383E-2</v>
      </c>
      <c r="AX8" s="330">
        <v>7.3439083109885506E-2</v>
      </c>
      <c r="AY8" s="330">
        <v>2.404822282668749E-2</v>
      </c>
      <c r="AZ8" s="330">
        <v>4.8715104087745842E-14</v>
      </c>
      <c r="BA8" s="330">
        <v>1.9999999994890019E-2</v>
      </c>
      <c r="BB8" s="330">
        <v>0</v>
      </c>
      <c r="BC8" s="321"/>
      <c r="BD8" s="333">
        <f t="shared" si="6"/>
        <v>0.99999999992571398</v>
      </c>
      <c r="BE8" s="334"/>
      <c r="BF8" s="335">
        <f t="shared" si="7"/>
        <v>38442</v>
      </c>
      <c r="BG8" s="330" cm="1">
        <f t="array" ref="BG8">INDEX('Instrument Performance'!$B$3:$XFD$1048576,-1+MATCH($BF8, 'Instrument Performance'!$A$3:$A$1048576, 0), MATCH(BG$4, 'Instrument Performance'!$B$3:$XFD$3, 0))</f>
        <v>-2.4457352491592532E-3</v>
      </c>
      <c r="BH8" s="330" cm="1">
        <f t="array" ref="BH8">INDEX('Instrument Performance'!$B$3:$XFD$1048576,-1+MATCH($BF8, 'Instrument Performance'!$A$3:$A$1048576, 0), MATCH(BH$4, 'Instrument Performance'!$B$3:$XFD$3, 0))</f>
        <v>-1.2567324955116699E-2</v>
      </c>
      <c r="BI8" s="330" cm="1">
        <f t="array" ref="BI8">INDEX('Instrument Performance'!$B$3:$XFD$1048576,-1+MATCH($BF8, 'Instrument Performance'!$A$3:$A$1048576, 0), MATCH(BI$4, 'Instrument Performance'!$B$3:$XFD$3, 0))</f>
        <v>-7.4986588911805097E-3</v>
      </c>
      <c r="BJ8" s="330" cm="1">
        <f t="array" ref="BJ8">INDEX('Instrument Performance'!$B$3:$XFD$1048576,-1+MATCH($BF8, 'Instrument Performance'!$A$3:$A$1048576, 0), MATCH(BJ$4, 'Instrument Performance'!$B$3:$XFD$3, 0))</f>
        <v>-5.276172E-3</v>
      </c>
      <c r="BK8" s="330" cm="1">
        <f t="array" ref="BK8">INDEX('Instrument Performance'!$B$3:$XFD$1048576,-1+MATCH($BF8, 'Instrument Performance'!$A$3:$A$1048576, 0), MATCH(BK$4, 'Instrument Performance'!$B$3:$XFD$3, 0))</f>
        <v>-4.6350965979836678E-3</v>
      </c>
      <c r="BL8" s="330" cm="1">
        <f t="array" ref="BL8">INDEX('Instrument Performance'!$B$3:$XFD$1048576,-1+MATCH($BF8, 'Instrument Performance'!$A$3:$A$1048576, 0), MATCH(BL$4, 'Instrument Performance'!$B$3:$XFD$3, 0))</f>
        <v>-3.4514949659503191E-4</v>
      </c>
      <c r="BM8" s="330" cm="1">
        <f t="array" ref="BM8">INDEX('Instrument Performance'!$B$3:$XFD$1048576,-1+MATCH($BF8, 'Instrument Performance'!$A$3:$A$1048576, 0), MATCH(BM$4, 'Instrument Performance'!$B$3:$XFD$3, 0))</f>
        <v>-5.8888020850429434E-3</v>
      </c>
      <c r="BN8" s="330" cm="1">
        <f t="array" ref="BN8">INDEX('Instrument Performance'!$B$3:$XFD$1048576,-1+MATCH($BF8, 'Instrument Performance'!$A$3:$A$1048576, 0), MATCH(BN$4, 'Instrument Performance'!$B$3:$XFD$3, 0))</f>
        <v>-3.2551139686503028E-3</v>
      </c>
      <c r="BO8" s="330" cm="1">
        <f t="array" ref="BO8">INDEX('Instrument Performance'!$B$3:$XFD$1048576,-1+MATCH($BF8, 'Instrument Performance'!$A$3:$A$1048576, 0), MATCH(BO$4, 'Instrument Performance'!$B$3:$XFD$3, 0))</f>
        <v>-3.3246603064469582E-3</v>
      </c>
      <c r="BP8" s="330" cm="1">
        <f t="array" ref="BP8">INDEX('Instrument Performance'!$B$3:$XFD$1048576,-1+MATCH($BF8, 'Instrument Performance'!$A$3:$A$1048576, 0), MATCH(BP$4, 'Instrument Performance'!$B$3:$XFD$3, 0))</f>
        <v>3.3183700966499252E-4</v>
      </c>
      <c r="BQ8" s="330" cm="1">
        <f t="array" ref="BQ8">INDEX('Instrument Performance'!$B$3:$XFD$1048576,-1+MATCH($BF8, 'Instrument Performance'!$A$3:$A$1048576, 0), MATCH(BQ$4, 'Instrument Performance'!$B$3:$XFD$3, 0))</f>
        <v>-1.2656995424008555E-3</v>
      </c>
      <c r="BR8" s="330" cm="1">
        <f t="array" ref="BR8">INDEX('Instrument Performance'!$B$3:$XFD$1048576,-1+MATCH($BF8, 'Instrument Performance'!$A$3:$A$1048576, 0), MATCH(BR$4, 'Instrument Performance'!$B$3:$XFD$3, 0))</f>
        <v>1.3939418474144372E-2</v>
      </c>
      <c r="BS8" s="330" cm="1">
        <f t="array" ref="BS8">INDEX('Instrument Performance'!$B$3:$XFD$1048576,-1+MATCH($BF8, 'Instrument Performance'!$A$3:$A$1048576, 0), MATCH(BS$4, 'Instrument Performance'!$B$3:$XFD$3, 0))</f>
        <v>0</v>
      </c>
      <c r="BT8" s="330" cm="1">
        <f t="array" ref="BT8">INDEX('Instrument Performance'!$B$3:$XFD$1048576,-1+MATCH($BF8, 'Instrument Performance'!$A$3:$A$1048576, 0), MATCH(BT$4, 'Instrument Performance'!$B$3:$XFD$3, 0))</f>
        <v>6.1732664706899421E-3</v>
      </c>
      <c r="BU8" s="330" cm="1">
        <f t="array" ref="BU8">INDEX('Instrument Performance'!$B$3:$XFD$1048576,-1+MATCH($BF8, 'Instrument Performance'!$A$3:$A$1048576, 0), MATCH(BU$4, 'Instrument Performance'!$B$3:$XFD$3, 0))</f>
        <v>1.1747080144239419E-2</v>
      </c>
      <c r="BV8" s="330" cm="1">
        <f t="array" ref="BV8">INDEX('Instrument Performance'!$B$3:$XFD$1048576,-1+MATCH($BF8, 'Instrument Performance'!$A$3:$A$1048576, 0), MATCH(BV$4, 'Instrument Performance'!$B$3:$XFD$3, 0))</f>
        <v>-3.4514949659503191E-4</v>
      </c>
      <c r="BW8" s="330" cm="1">
        <f t="array" ref="BW8">INDEX('Instrument Performance'!$B$3:$XFD$1048576,-1+MATCH($BF8, 'Instrument Performance'!$A$3:$A$1048576, 0), MATCH(BW$4, 'Instrument Performance'!$B$3:$XFD$3, 0))</f>
        <v>0</v>
      </c>
      <c r="BX8" s="330" cm="1">
        <f t="array" ref="BX8">INDEX('Instrument Performance'!$B$3:$XFD$1048576,-1+MATCH($BF8, 'Instrument Performance'!$A$3:$A$1048576, 0), MATCH(BX$4, 'Instrument Performance'!$B$3:$XFD$3, 0))</f>
        <v>3.4649051115180685E-2</v>
      </c>
      <c r="BY8" s="330" cm="1">
        <f t="array" ref="BY8">INDEX('Instrument Performance'!$B$3:$XFD$1048576,-1+MATCH($BF8, 'Instrument Performance'!$A$3:$A$1048576, 0), MATCH(BY$4, 'Instrument Performance'!$B$3:$XFD$3, 0))</f>
        <v>3.4649051115180685E-2</v>
      </c>
      <c r="BZ8" s="330" cm="1">
        <f t="array" ref="BZ8">INDEX('Instrument Performance'!$B$3:$XFD$1048576,-1+MATCH($BF8, 'Instrument Performance'!$A$3:$A$1048576, 0), MATCH(BZ$4, 'Instrument Performance'!$B$3:$XFD$3, 0))</f>
        <v>1.4292300599354713E-2</v>
      </c>
      <c r="CA8" s="330" cm="1">
        <f t="array" ref="CA8">INDEX('Instrument Performance'!$B$3:$XFD$1048576,-1+MATCH($BF8, 'Instrument Performance'!$A$3:$A$1048576, 0), MATCH(CA$4, 'Instrument Performance'!$B$3:$XFD$3, 0))</f>
        <v>3.4649051115180685E-2</v>
      </c>
      <c r="CB8" s="330" cm="1">
        <f t="array" ref="CB8">INDEX('Instrument Performance'!$B$3:$XFD$1048576,-1+MATCH($BF8, 'Instrument Performance'!$A$3:$A$1048576, 0), MATCH(CB$4, 'Instrument Performance'!$B$3:$XFD$3, 0))</f>
        <v>2.1045976487742646E-2</v>
      </c>
      <c r="CC8" s="330" cm="1">
        <f t="array" ref="CC8">INDEX('Instrument Performance'!$B$3:$XFD$1048576,-1+MATCH($BF8, 'Instrument Performance'!$A$3:$A$1048576, 0), MATCH(CC$4, 'Instrument Performance'!$B$3:$XFD$3, 0))</f>
        <v>2.1045976487742646E-2</v>
      </c>
      <c r="CD8" s="330" cm="1">
        <f t="array" ref="CD8">INDEX('Instrument Performance'!$B$3:$XFD$1048576,-1+MATCH($BF8, 'Instrument Performance'!$A$3:$A$1048576, 0), MATCH(CD$4, 'Instrument Performance'!$B$3:$XFD$3, 0))</f>
        <v>2.1042230000000002E-2</v>
      </c>
      <c r="CE8" s="330" cm="1">
        <f t="array" ref="CE8">INDEX('Instrument Performance'!$B$3:$XFD$1048576,-1+MATCH($BF8, 'Instrument Performance'!$A$3:$A$1048576, 0), MATCH(CE$4, 'Instrument Performance'!$B$3:$XFD$3, 0))</f>
        <v>3.3142020198579702E-2</v>
      </c>
      <c r="CF8" s="330" cm="1">
        <f t="array" ref="CF8">INDEX('Instrument Performance'!$B$3:$XFD$1048576,-1+MATCH($BF8, 'Instrument Performance'!$A$3:$A$1048576, 0), MATCH(CF$4, 'Instrument Performance'!$B$3:$XFD$3, 0))</f>
        <v>1.641983E-2</v>
      </c>
      <c r="CG8" s="330" cm="1">
        <f t="array" ref="CG8">INDEX('Instrument Performance'!$B$3:$XFD$1048576,-1+MATCH($BF8, 'Instrument Performance'!$A$3:$A$1048576, 0), MATCH(CG$4, 'Instrument Performance'!$B$3:$XFD$3, 0))</f>
        <v>1.9857096907595295E-2</v>
      </c>
      <c r="CH8" s="330" cm="1">
        <f t="array" ref="CH8">INDEX('Instrument Performance'!$B$3:$XFD$1048576,-1+MATCH($BF8, 'Instrument Performance'!$A$3:$A$1048576, 0), MATCH(CH$4, 'Instrument Performance'!$B$3:$XFD$3, 0))</f>
        <v>2.1275189999999999E-2</v>
      </c>
      <c r="CI8" s="330" cm="1">
        <f t="array" ref="CI8">INDEX('Instrument Performance'!$B$3:$XFD$1048576,-1+MATCH($BF8, 'Instrument Performance'!$A$3:$A$1048576, 0), MATCH(CI$4, 'Instrument Performance'!$B$3:$XFD$3, 0))</f>
        <v>2.122845317687716E-2</v>
      </c>
      <c r="CJ8" s="330" cm="1">
        <f t="array" ref="CJ8">INDEX('Instrument Performance'!$B$3:$XFD$1048576,-1+MATCH($BF8, 'Instrument Performance'!$A$3:$A$1048576, 0), MATCH(CJ$4, 'Instrument Performance'!$B$3:$XFD$3, 0))</f>
        <v>4.210668E-2</v>
      </c>
      <c r="CK8" s="330" cm="1">
        <f t="array" ref="CK8">INDEX('Instrument Performance'!$B$3:$XFD$1048576,-1+MATCH($BF8, 'Instrument Performance'!$A$3:$A$1048576, 0), MATCH(CK$4, 'Instrument Performance'!$B$3:$XFD$3, 0))</f>
        <v>7.1636340000000007E-2</v>
      </c>
      <c r="CL8" s="330" cm="1">
        <f t="array" ref="CL8">INDEX('Instrument Performance'!$B$3:$XFD$1048576,-1+MATCH($BF8, 'Instrument Performance'!$A$3:$A$1048576, 0), MATCH(CL$4, 'Instrument Performance'!$B$3:$XFD$3, 0))</f>
        <v>4.7345119999999997E-2</v>
      </c>
      <c r="CM8" s="330" cm="1">
        <f t="array" ref="CM8">INDEX('Instrument Performance'!$B$3:$XFD$1048576,-1+MATCH($BF8, 'Instrument Performance'!$A$3:$A$1048576, 0), MATCH(CM$4, 'Instrument Performance'!$B$3:$XFD$3, 0))</f>
        <v>5.256736E-2</v>
      </c>
      <c r="CN8" s="330" cm="1">
        <f t="array" ref="CN8">INDEX('Instrument Performance'!$B$3:$XFD$1048576,-1+MATCH($BF8, 'Instrument Performance'!$A$3:$A$1048576, 0), MATCH(CN$4, 'Instrument Performance'!$B$3:$XFD$3, 0))</f>
        <v>1.8598340000000001E-2</v>
      </c>
      <c r="CO8" s="330" cm="1">
        <f t="array" ref="CO8">INDEX('Instrument Performance'!$B$3:$XFD$1048576,-1+MATCH($BF8, 'Instrument Performance'!$A$3:$A$1048576, 0), MATCH(CO$4, 'Instrument Performance'!$B$3:$XFD$3, 0))</f>
        <v>1.4423159999999999E-2</v>
      </c>
      <c r="CP8" s="330" cm="1">
        <f t="array" ref="CP8">INDEX('Instrument Performance'!$B$3:$XFD$1048576,-1+MATCH($BF8, 'Instrument Performance'!$A$3:$A$1048576, 0), MATCH(CP$4, 'Instrument Performance'!$B$3:$XFD$3, 0))</f>
        <v>1.8598340000000001E-2</v>
      </c>
      <c r="CQ8" s="330" cm="1">
        <f t="array" ref="CQ8">INDEX('Instrument Performance'!$B$3:$XFD$1048576,-1+MATCH($BF8, 'Instrument Performance'!$A$3:$A$1048576, 0), MATCH(CQ$4, 'Instrument Performance'!$B$3:$XFD$3, 0))</f>
        <v>5.6680403750821062E-2</v>
      </c>
      <c r="CR8" s="330" cm="1">
        <f t="array" ref="CR8">INDEX('Instrument Performance'!$B$3:$XFD$1048576,-1+MATCH($BF8, 'Instrument Performance'!$A$3:$A$1048576, 0), MATCH(CR$4, 'Instrument Performance'!$B$3:$XFD$3, 0))</f>
        <v>3.4240841870291305E-2</v>
      </c>
      <c r="CS8" s="330" cm="1">
        <f t="array" ref="CS8">INDEX('Instrument Performance'!$B$3:$XFD$1048576,-1+MATCH($BF8, 'Instrument Performance'!$A$3:$A$1048576, 0), MATCH(CS$4, 'Instrument Performance'!$B$3:$XFD$3, 0))</f>
        <v>3.7147425929354272E-2</v>
      </c>
      <c r="CT8" s="330" cm="1">
        <f t="array" ref="CT8">INDEX('Instrument Performance'!$B$3:$XFD$1048576,-1+MATCH($BF8, 'Instrument Performance'!$A$3:$A$1048576, 0), MATCH(CT$4, 'Instrument Performance'!$B$3:$XFD$3, 0))</f>
        <v>0</v>
      </c>
      <c r="CU8" s="330" cm="1">
        <f t="array" ref="CU8">INDEX('Instrument Performance'!$B$3:$XFD$1048576,-1+MATCH($BF8, 'Instrument Performance'!$A$3:$A$1048576, 0), MATCH(CU$4, 'Instrument Performance'!$B$3:$XFD$3, 0))</f>
        <v>5.6801224595892652E-3</v>
      </c>
      <c r="CV8" s="330" t="str" cm="1">
        <f t="array" ref="CV8">INDEX('Instrument Performance'!$B$3:$XFD$1048576,-1+MATCH($BF8, 'Instrument Performance'!$A$3:$A$1048576, 0), MATCH(CV$4, 'Instrument Performance'!$B$3:$XFD$3, 0))</f>
        <v/>
      </c>
      <c r="CW8" s="330" cm="1">
        <f t="array" ref="CW8">INDEX('Instrument Performance'!$B$3:$XFD$1048576,-1+MATCH($BF8, 'Instrument Performance'!$A$3:$A$1048576, 0), MATCH(CW$4, 'Instrument Performance'!$B$3:$XFD$3, 0))</f>
        <v>3.0880265026029141E-2</v>
      </c>
      <c r="CX8" s="330" cm="1">
        <f t="array" ref="CX8">INDEX('Instrument Performance'!$B$3:$XFD$1048576,-1+MATCH($BF8, 'Instrument Performance'!$A$3:$A$1048576, 0), MATCH(CX$4, 'Instrument Performance'!$B$3:$XFD$3, 0))</f>
        <v>8.7929791156755588E-3</v>
      </c>
      <c r="CY8" s="330" cm="1">
        <f t="array" ref="CY8">INDEX('Instrument Performance'!$B$3:$XFD$1048576,-1+MATCH($BF8, 'Instrument Performance'!$A$3:$A$1048576, 0), MATCH(CY$4, 'Instrument Performance'!$B$3:$XFD$3, 0))</f>
        <v>8.7929791156755588E-3</v>
      </c>
      <c r="CZ8" s="330" cm="1">
        <f t="array" ref="CZ8">INDEX('Instrument Performance'!$B$3:$XFD$1048576,-1+MATCH($BF8, 'Instrument Performance'!$A$3:$A$1048576, 0), MATCH(CZ$4, 'Instrument Performance'!$B$3:$XFD$3, 0))</f>
        <v>-1.0602243224923535E-2</v>
      </c>
      <c r="DA8" s="330" cm="1">
        <f t="array" ref="DA8">INDEX('Instrument Performance'!$B$3:$XFD$1048576,-1+MATCH($BF8, 'Instrument Performance'!$A$3:$A$1048576, 0), MATCH(DA$4, 'Instrument Performance'!$B$3:$XFD$3, 0))</f>
        <v>2.0619326354675893E-2</v>
      </c>
      <c r="DB8" s="330" t="str" cm="1">
        <f t="array" ref="DB8">INDEX('Instrument Performance'!$B$3:$XFD$1048576,-1+MATCH($BF8, 'Instrument Performance'!$A$3:$A$1048576, 0), MATCH(DB$4, 'Instrument Performance'!$B$3:$XFD$3, 0))</f>
        <v/>
      </c>
      <c r="DC8" s="330" t="str" cm="1">
        <f t="array" ref="DC8">INDEX('Instrument Performance'!$B$3:$XFD$1048576,-1+MATCH($BF8, 'Instrument Performance'!$A$3:$A$1048576, 0), MATCH(DC$4, 'Instrument Performance'!$B$3:$XFD$3, 0))</f>
        <v/>
      </c>
      <c r="DD8" s="330" t="str" cm="1">
        <f t="array" ref="DD8">INDEX('Instrument Performance'!$B$3:$XFD$1048576,-1+MATCH($BF8, 'Instrument Performance'!$A$3:$A$1048576, 0), MATCH(DD$4, 'Instrument Performance'!$B$3:$XFD$3, 0))</f>
        <v/>
      </c>
      <c r="DE8" s="330" t="str" cm="1">
        <f t="array" ref="DE8">INDEX('Instrument Performance'!$B$3:$XFD$1048576,-1+MATCH($BF8, 'Instrument Performance'!$A$3:$A$1048576, 0), MATCH(DE$4, 'Instrument Performance'!$B$3:$XFD$3, 0))</f>
        <v/>
      </c>
      <c r="DF8" s="330" cm="1">
        <f t="array" ref="DF8">INDEX('Instrument Performance'!$B$3:$XFD$1048576,-1+MATCH($BF8, 'Instrument Performance'!$A$3:$A$1048576, 0), MATCH(DF$4, 'Instrument Performance'!$B$3:$XFD$3, 0))</f>
        <v>2.9761871411172987E-2</v>
      </c>
      <c r="DG8" s="330" cm="1">
        <f t="array" ref="DG8">INDEX('Instrument Performance'!$B$3:$XFD$1048576,-1+MATCH($BF8, 'Instrument Performance'!$A$3:$A$1048576, 0), MATCH(DG$4, 'Instrument Performance'!$B$3:$XFD$3, 0))</f>
        <v>0</v>
      </c>
      <c r="DH8" s="321"/>
      <c r="DI8" s="332"/>
      <c r="DJ8" s="335">
        <f t="shared" si="8"/>
        <v>38442</v>
      </c>
      <c r="DK8" s="330">
        <f t="shared" si="9"/>
        <v>1.7538113671604651E-2</v>
      </c>
      <c r="DL8" s="338">
        <f t="shared" si="11"/>
        <v>-5.4794520547945207E-5</v>
      </c>
      <c r="DM8" s="333">
        <f t="shared" si="10"/>
        <v>1.581111263392776E-2</v>
      </c>
      <c r="DN8" s="333">
        <v>-7.8318197667890388E-3</v>
      </c>
      <c r="DO8" s="339">
        <f t="shared" si="12"/>
        <v>1.7270010376768917E-3</v>
      </c>
      <c r="DQ8" s="333">
        <f t="shared" si="13"/>
        <v>2.3642932400716798E-2</v>
      </c>
    </row>
    <row r="9" spans="1:124">
      <c r="A9" s="331">
        <v>38472</v>
      </c>
      <c r="B9" s="330">
        <v>0</v>
      </c>
      <c r="C9" s="330">
        <v>9.1821181155853297E-13</v>
      </c>
      <c r="D9" s="330">
        <v>4.000000000622795E-2</v>
      </c>
      <c r="E9" s="330">
        <v>0</v>
      </c>
      <c r="F9" s="330">
        <v>9.9999999928862774E-3</v>
      </c>
      <c r="G9" s="330">
        <v>0</v>
      </c>
      <c r="H9" s="330">
        <v>2.4489553402026068E-13</v>
      </c>
      <c r="I9" s="330">
        <v>0</v>
      </c>
      <c r="J9" s="330">
        <v>0</v>
      </c>
      <c r="K9" s="330">
        <v>5.0000000009426983E-2</v>
      </c>
      <c r="L9" s="330">
        <v>0</v>
      </c>
      <c r="M9" s="330">
        <v>0</v>
      </c>
      <c r="N9" s="330">
        <v>0</v>
      </c>
      <c r="O9" s="330">
        <v>4.9999999988958321E-2</v>
      </c>
      <c r="P9" s="330">
        <v>0</v>
      </c>
      <c r="Q9" s="330">
        <v>5.0000000000473208E-2</v>
      </c>
      <c r="R9" s="330">
        <v>0</v>
      </c>
      <c r="S9" s="330">
        <v>0</v>
      </c>
      <c r="T9" s="330">
        <v>0</v>
      </c>
      <c r="U9" s="330">
        <v>1.019365547362594E-11</v>
      </c>
      <c r="V9" s="330">
        <v>3.9354961224885347E-11</v>
      </c>
      <c r="W9" s="330">
        <v>0</v>
      </c>
      <c r="X9" s="330">
        <v>0</v>
      </c>
      <c r="Y9" s="330">
        <v>5.0000000010979179E-2</v>
      </c>
      <c r="Z9" s="330">
        <v>5.0000000010979172E-2</v>
      </c>
      <c r="AA9" s="330">
        <v>7.0233218146198343E-12</v>
      </c>
      <c r="AB9" s="330">
        <v>5.0257471522309756E-12</v>
      </c>
      <c r="AC9" s="330">
        <v>0</v>
      </c>
      <c r="AD9" s="330">
        <v>5.000000000656446E-2</v>
      </c>
      <c r="AE9" s="330">
        <v>2.326475509166945E-12</v>
      </c>
      <c r="AF9" s="330">
        <v>7.3413019842052824E-13</v>
      </c>
      <c r="AG9" s="330">
        <v>5.0000000066568573E-2</v>
      </c>
      <c r="AH9" s="330">
        <v>5.0000000065296243E-2</v>
      </c>
      <c r="AI9" s="330">
        <v>0</v>
      </c>
      <c r="AJ9" s="330">
        <v>4.99999999822602E-2</v>
      </c>
      <c r="AK9" s="330">
        <v>4.9999999983170708E-2</v>
      </c>
      <c r="AL9" s="330">
        <v>3.2887800131400048E-12</v>
      </c>
      <c r="AM9" s="330">
        <v>5.0000000000229597E-2</v>
      </c>
      <c r="AN9" s="330">
        <v>5.0000000003232917E-2</v>
      </c>
      <c r="AO9" s="330">
        <v>0</v>
      </c>
      <c r="AP9" s="330">
        <v>5.9999999996631088E-2</v>
      </c>
      <c r="AQ9" s="330">
        <v>4.2512694044432142E-2</v>
      </c>
      <c r="AR9" s="330">
        <v>3.01430816137358E-12</v>
      </c>
      <c r="AS9" s="330">
        <v>0</v>
      </c>
      <c r="AT9" s="330">
        <v>0</v>
      </c>
      <c r="AU9" s="330">
        <v>4.9999999979910378E-2</v>
      </c>
      <c r="AV9" s="330">
        <v>3.0000000024600709E-2</v>
      </c>
      <c r="AW9" s="330">
        <v>4.9999999997573361E-2</v>
      </c>
      <c r="AX9" s="330">
        <v>7.3439083103315775E-2</v>
      </c>
      <c r="AY9" s="330">
        <v>2.4048222825803479E-2</v>
      </c>
      <c r="AZ9" s="330">
        <v>0</v>
      </c>
      <c r="BA9" s="330">
        <v>1.9999999991340361E-2</v>
      </c>
      <c r="BB9" s="330">
        <v>0</v>
      </c>
      <c r="BC9" s="321"/>
      <c r="BD9" s="333">
        <f t="shared" si="6"/>
        <v>1.0000000001629854</v>
      </c>
      <c r="BE9" s="334"/>
      <c r="BF9" s="335">
        <f t="shared" si="7"/>
        <v>38472</v>
      </c>
      <c r="BG9" s="330" cm="1">
        <f t="array" ref="BG9">INDEX('Instrument Performance'!$B$3:$XFD$1048576,-1+MATCH($BF9, 'Instrument Performance'!$A$3:$A$1048576, 0), MATCH(BG$4, 'Instrument Performance'!$B$3:$XFD$3, 0))</f>
        <v>-5.1077740320759624E-5</v>
      </c>
      <c r="BH9" s="330" cm="1">
        <f t="array" ref="BH9">INDEX('Instrument Performance'!$B$3:$XFD$1048576,-1+MATCH($BF9, 'Instrument Performance'!$A$3:$A$1048576, 0), MATCH(BH$4, 'Instrument Performance'!$B$3:$XFD$3, 0))</f>
        <v>-5.4545454545453786E-3</v>
      </c>
      <c r="BI9" s="330" cm="1">
        <f t="array" ref="BI9">INDEX('Instrument Performance'!$B$3:$XFD$1048576,-1+MATCH($BF9, 'Instrument Performance'!$A$3:$A$1048576, 0), MATCH(BI$4, 'Instrument Performance'!$B$3:$XFD$3, 0))</f>
        <v>2.8688434353081327E-3</v>
      </c>
      <c r="BJ9" s="330" cm="1">
        <f t="array" ref="BJ9">INDEX('Instrument Performance'!$B$3:$XFD$1048576,-1+MATCH($BF9, 'Instrument Performance'!$A$3:$A$1048576, 0), MATCH(BJ$4, 'Instrument Performance'!$B$3:$XFD$3, 0))</f>
        <v>2.1883919999999999E-3</v>
      </c>
      <c r="BK9" s="330" cm="1">
        <f t="array" ref="BK9">INDEX('Instrument Performance'!$B$3:$XFD$1048576,-1+MATCH($BF9, 'Instrument Performance'!$A$3:$A$1048576, 0), MATCH(BK$4, 'Instrument Performance'!$B$3:$XFD$3, 0))</f>
        <v>-1.8562159021209279E-3</v>
      </c>
      <c r="BL9" s="330" cm="1">
        <f t="array" ref="BL9">INDEX('Instrument Performance'!$B$3:$XFD$1048576,-1+MATCH($BF9, 'Instrument Performance'!$A$3:$A$1048576, 0), MATCH(BL$4, 'Instrument Performance'!$B$3:$XFD$3, 0))</f>
        <v>-9.0915787930627712E-3</v>
      </c>
      <c r="BM9" s="330" cm="1">
        <f t="array" ref="BM9">INDEX('Instrument Performance'!$B$3:$XFD$1048576,-1+MATCH($BF9, 'Instrument Performance'!$A$3:$A$1048576, 0), MATCH(BM$4, 'Instrument Performance'!$B$3:$XFD$3, 0))</f>
        <v>-1.2454928479917471E-2</v>
      </c>
      <c r="BN9" s="330" cm="1">
        <f t="array" ref="BN9">INDEX('Instrument Performance'!$B$3:$XFD$1048576,-1+MATCH($BF9, 'Instrument Performance'!$A$3:$A$1048576, 0), MATCH(BN$4, 'Instrument Performance'!$B$3:$XFD$3, 0))</f>
        <v>-5.6343856689240468E-3</v>
      </c>
      <c r="BO9" s="330" cm="1">
        <f t="array" ref="BO9">INDEX('Instrument Performance'!$B$3:$XFD$1048576,-1+MATCH($BF9, 'Instrument Performance'!$A$3:$A$1048576, 0), MATCH(BO$4, 'Instrument Performance'!$B$3:$XFD$3, 0))</f>
        <v>-5.2211747643219342E-3</v>
      </c>
      <c r="BP9" s="330" cm="1">
        <f t="array" ref="BP9">INDEX('Instrument Performance'!$B$3:$XFD$1048576,-1+MATCH($BF9, 'Instrument Performance'!$A$3:$A$1048576, 0), MATCH(BP$4, 'Instrument Performance'!$B$3:$XFD$3, 0))</f>
        <v>2.7504996741067878E-4</v>
      </c>
      <c r="BQ9" s="330" cm="1">
        <f t="array" ref="BQ9">INDEX('Instrument Performance'!$B$3:$XFD$1048576,-1+MATCH($BF9, 'Instrument Performance'!$A$3:$A$1048576, 0), MATCH(BQ$4, 'Instrument Performance'!$B$3:$XFD$3, 0))</f>
        <v>-2.1446675765256495E-3</v>
      </c>
      <c r="BR9" s="330" cm="1">
        <f t="array" ref="BR9">INDEX('Instrument Performance'!$B$3:$XFD$1048576,-1+MATCH($BF9, 'Instrument Performance'!$A$3:$A$1048576, 0), MATCH(BR$4, 'Instrument Performance'!$B$3:$XFD$3, 0))</f>
        <v>-2.6005580353268165E-2</v>
      </c>
      <c r="BS9" s="330" cm="1">
        <f t="array" ref="BS9">INDEX('Instrument Performance'!$B$3:$XFD$1048576,-1+MATCH($BF9, 'Instrument Performance'!$A$3:$A$1048576, 0), MATCH(BS$4, 'Instrument Performance'!$B$3:$XFD$3, 0))</f>
        <v>0</v>
      </c>
      <c r="BT9" s="330" cm="1">
        <f t="array" ref="BT9">INDEX('Instrument Performance'!$B$3:$XFD$1048576,-1+MATCH($BF9, 'Instrument Performance'!$A$3:$A$1048576, 0), MATCH(BT$4, 'Instrument Performance'!$B$3:$XFD$3, 0))</f>
        <v>4.3222712977124544E-3</v>
      </c>
      <c r="BU9" s="330" cm="1">
        <f t="array" ref="BU9">INDEX('Instrument Performance'!$B$3:$XFD$1048576,-1+MATCH($BF9, 'Instrument Performance'!$A$3:$A$1048576, 0), MATCH(BU$4, 'Instrument Performance'!$B$3:$XFD$3, 0))</f>
        <v>-2.5850207714046336E-2</v>
      </c>
      <c r="BV9" s="330" cm="1">
        <f t="array" ref="BV9">INDEX('Instrument Performance'!$B$3:$XFD$1048576,-1+MATCH($BF9, 'Instrument Performance'!$A$3:$A$1048576, 0), MATCH(BV$4, 'Instrument Performance'!$B$3:$XFD$3, 0))</f>
        <v>-9.0915787930627712E-3</v>
      </c>
      <c r="BW9" s="330" cm="1">
        <f t="array" ref="BW9">INDEX('Instrument Performance'!$B$3:$XFD$1048576,-1+MATCH($BF9, 'Instrument Performance'!$A$3:$A$1048576, 0), MATCH(BW$4, 'Instrument Performance'!$B$3:$XFD$3, 0))</f>
        <v>0</v>
      </c>
      <c r="BX9" s="330" cm="1">
        <f t="array" ref="BX9">INDEX('Instrument Performance'!$B$3:$XFD$1048576,-1+MATCH($BF9, 'Instrument Performance'!$A$3:$A$1048576, 0), MATCH(BX$4, 'Instrument Performance'!$B$3:$XFD$3, 0))</f>
        <v>-2.2036321048782836E-2</v>
      </c>
      <c r="BY9" s="330" cm="1">
        <f t="array" ref="BY9">INDEX('Instrument Performance'!$B$3:$XFD$1048576,-1+MATCH($BF9, 'Instrument Performance'!$A$3:$A$1048576, 0), MATCH(BY$4, 'Instrument Performance'!$B$3:$XFD$3, 0))</f>
        <v>-2.2036321048782836E-2</v>
      </c>
      <c r="BZ9" s="330" cm="1">
        <f t="array" ref="BZ9">INDEX('Instrument Performance'!$B$3:$XFD$1048576,-1+MATCH($BF9, 'Instrument Performance'!$A$3:$A$1048576, 0), MATCH(BZ$4, 'Instrument Performance'!$B$3:$XFD$3, 0))</f>
        <v>-2.8787878787878918E-2</v>
      </c>
      <c r="CA9" s="330" cm="1">
        <f t="array" ref="CA9">INDEX('Instrument Performance'!$B$3:$XFD$1048576,-1+MATCH($BF9, 'Instrument Performance'!$A$3:$A$1048576, 0), MATCH(CA$4, 'Instrument Performance'!$B$3:$XFD$3, 0))</f>
        <v>-2.2036321048782836E-2</v>
      </c>
      <c r="CB9" s="330" cm="1">
        <f t="array" ref="CB9">INDEX('Instrument Performance'!$B$3:$XFD$1048576,-1+MATCH($BF9, 'Instrument Performance'!$A$3:$A$1048576, 0), MATCH(CB$4, 'Instrument Performance'!$B$3:$XFD$3, 0))</f>
        <v>-1.7705828865967832E-2</v>
      </c>
      <c r="CC9" s="330" cm="1">
        <f t="array" ref="CC9">INDEX('Instrument Performance'!$B$3:$XFD$1048576,-1+MATCH($BF9, 'Instrument Performance'!$A$3:$A$1048576, 0), MATCH(CC$4, 'Instrument Performance'!$B$3:$XFD$3, 0))</f>
        <v>-1.7705828865967832E-2</v>
      </c>
      <c r="CD9" s="330" cm="1">
        <f t="array" ref="CD9">INDEX('Instrument Performance'!$B$3:$XFD$1048576,-1+MATCH($BF9, 'Instrument Performance'!$A$3:$A$1048576, 0), MATCH(CD$4, 'Instrument Performance'!$B$3:$XFD$3, 0))</f>
        <v>-1.770863E-2</v>
      </c>
      <c r="CE9" s="330" cm="1">
        <f t="array" ref="CE9">INDEX('Instrument Performance'!$B$3:$XFD$1048576,-1+MATCH($BF9, 'Instrument Performance'!$A$3:$A$1048576, 0), MATCH(CE$4, 'Instrument Performance'!$B$3:$XFD$3, 0))</f>
        <v>-1.37217084549065E-2</v>
      </c>
      <c r="CF9" s="330" cm="1">
        <f t="array" ref="CF9">INDEX('Instrument Performance'!$B$3:$XFD$1048576,-1+MATCH($BF9, 'Instrument Performance'!$A$3:$A$1048576, 0), MATCH(CF$4, 'Instrument Performance'!$B$3:$XFD$3, 0))</f>
        <v>-2.8362620000000002E-2</v>
      </c>
      <c r="CG9" s="330" cm="1">
        <f t="array" ref="CG9">INDEX('Instrument Performance'!$B$3:$XFD$1048576,-1+MATCH($BF9, 'Instrument Performance'!$A$3:$A$1048576, 0), MATCH(CG$4, 'Instrument Performance'!$B$3:$XFD$3, 0))</f>
        <v>-2.0587831125268186E-2</v>
      </c>
      <c r="CH9" s="330" cm="1">
        <f t="array" ref="CH9">INDEX('Instrument Performance'!$B$3:$XFD$1048576,-1+MATCH($BF9, 'Instrument Performance'!$A$3:$A$1048576, 0), MATCH(CH$4, 'Instrument Performance'!$B$3:$XFD$3, 0))</f>
        <v>-1.3636790000000001E-2</v>
      </c>
      <c r="CI9" s="330" cm="1">
        <f t="array" ref="CI9">INDEX('Instrument Performance'!$B$3:$XFD$1048576,-1+MATCH($BF9, 'Instrument Performance'!$A$3:$A$1048576, 0), MATCH(CI$4, 'Instrument Performance'!$B$3:$XFD$3, 0))</f>
        <v>-9.8467362398777514E-3</v>
      </c>
      <c r="CJ9" s="330" cm="1">
        <f t="array" ref="CJ9">INDEX('Instrument Performance'!$B$3:$XFD$1048576,-1+MATCH($BF9, 'Instrument Performance'!$A$3:$A$1048576, 0), MATCH(CJ$4, 'Instrument Performance'!$B$3:$XFD$3, 0))</f>
        <v>-2.2307459999999998E-2</v>
      </c>
      <c r="CK9" s="330" cm="1">
        <f t="array" ref="CK9">INDEX('Instrument Performance'!$B$3:$XFD$1048576,-1+MATCH($BF9, 'Instrument Performance'!$A$3:$A$1048576, 0), MATCH(CK$4, 'Instrument Performance'!$B$3:$XFD$3, 0))</f>
        <v>-3.3880420000000001E-2</v>
      </c>
      <c r="CL9" s="330" cm="1">
        <f t="array" ref="CL9">INDEX('Instrument Performance'!$B$3:$XFD$1048576,-1+MATCH($BF9, 'Instrument Performance'!$A$3:$A$1048576, 0), MATCH(CL$4, 'Instrument Performance'!$B$3:$XFD$3, 0))</f>
        <v>-2.6275149999999997E-2</v>
      </c>
      <c r="CM9" s="330" cm="1">
        <f t="array" ref="CM9">INDEX('Instrument Performance'!$B$3:$XFD$1048576,-1+MATCH($BF9, 'Instrument Performance'!$A$3:$A$1048576, 0), MATCH(CM$4, 'Instrument Performance'!$B$3:$XFD$3, 0))</f>
        <v>-3.111071E-2</v>
      </c>
      <c r="CN9" s="330" cm="1">
        <f t="array" ref="CN9">INDEX('Instrument Performance'!$B$3:$XFD$1048576,-1+MATCH($BF9, 'Instrument Performance'!$A$3:$A$1048576, 0), MATCH(CN$4, 'Instrument Performance'!$B$3:$XFD$3, 0))</f>
        <v>-1.5647069999999999E-2</v>
      </c>
      <c r="CO9" s="330" cm="1">
        <f t="array" ref="CO9">INDEX('Instrument Performance'!$B$3:$XFD$1048576,-1+MATCH($BF9, 'Instrument Performance'!$A$3:$A$1048576, 0), MATCH(CO$4, 'Instrument Performance'!$B$3:$XFD$3, 0))</f>
        <v>-1.6318320000000001E-2</v>
      </c>
      <c r="CP9" s="330" cm="1">
        <f t="array" ref="CP9">INDEX('Instrument Performance'!$B$3:$XFD$1048576,-1+MATCH($BF9, 'Instrument Performance'!$A$3:$A$1048576, 0), MATCH(CP$4, 'Instrument Performance'!$B$3:$XFD$3, 0))</f>
        <v>-1.5647069999999999E-2</v>
      </c>
      <c r="CQ9" s="330" cm="1">
        <f t="array" ref="CQ9">INDEX('Instrument Performance'!$B$3:$XFD$1048576,-1+MATCH($BF9, 'Instrument Performance'!$A$3:$A$1048576, 0), MATCH(CQ$4, 'Instrument Performance'!$B$3:$XFD$3, 0))</f>
        <v>-4.5201220890798033E-2</v>
      </c>
      <c r="CR9" s="330" cm="1">
        <f t="array" ref="CR9">INDEX('Instrument Performance'!$B$3:$XFD$1048576,-1+MATCH($BF9, 'Instrument Performance'!$A$3:$A$1048576, 0), MATCH(CR$4, 'Instrument Performance'!$B$3:$XFD$3, 0))</f>
        <v>-4.6095737300547168E-2</v>
      </c>
      <c r="CS9" s="330" cm="1">
        <f t="array" ref="CS9">INDEX('Instrument Performance'!$B$3:$XFD$1048576,-1+MATCH($BF9, 'Instrument Performance'!$A$3:$A$1048576, 0), MATCH(CS$4, 'Instrument Performance'!$B$3:$XFD$3, 0))</f>
        <v>-2.1320245130734494E-2</v>
      </c>
      <c r="CT9" s="330" cm="1">
        <f t="array" ref="CT9">INDEX('Instrument Performance'!$B$3:$XFD$1048576,-1+MATCH($BF9, 'Instrument Performance'!$A$3:$A$1048576, 0), MATCH(CT$4, 'Instrument Performance'!$B$3:$XFD$3, 0))</f>
        <v>0</v>
      </c>
      <c r="CU9" s="330" cm="1">
        <f t="array" ref="CU9">INDEX('Instrument Performance'!$B$3:$XFD$1048576,-1+MATCH($BF9, 'Instrument Performance'!$A$3:$A$1048576, 0), MATCH(CU$4, 'Instrument Performance'!$B$3:$XFD$3, 0))</f>
        <v>7.2307687398487364E-3</v>
      </c>
      <c r="CV9" s="330" cm="1">
        <f t="array" ref="CV9">INDEX('Instrument Performance'!$B$3:$XFD$1048576,-1+MATCH($BF9, 'Instrument Performance'!$A$3:$A$1048576, 0), MATCH(CV$4, 'Instrument Performance'!$B$3:$XFD$3, 0))</f>
        <v>2.2987E-2</v>
      </c>
      <c r="CW9" s="330" cm="1">
        <f t="array" ref="CW9">INDEX('Instrument Performance'!$B$3:$XFD$1048576,-1+MATCH($BF9, 'Instrument Performance'!$A$3:$A$1048576, 0), MATCH(CW$4, 'Instrument Performance'!$B$3:$XFD$3, 0))</f>
        <v>-1.675657064156999E-2</v>
      </c>
      <c r="CX9" s="330" cm="1">
        <f t="array" ref="CX9">INDEX('Instrument Performance'!$B$3:$XFD$1048576,-1+MATCH($BF9, 'Instrument Performance'!$A$3:$A$1048576, 0), MATCH(CX$4, 'Instrument Performance'!$B$3:$XFD$3, 0))</f>
        <v>-9.6723956852330373E-3</v>
      </c>
      <c r="CY9" s="330" cm="1">
        <f t="array" ref="CY9">INDEX('Instrument Performance'!$B$3:$XFD$1048576,-1+MATCH($BF9, 'Instrument Performance'!$A$3:$A$1048576, 0), MATCH(CY$4, 'Instrument Performance'!$B$3:$XFD$3, 0))</f>
        <v>-9.6723956852330373E-3</v>
      </c>
      <c r="CZ9" s="330" cm="1">
        <f t="array" ref="CZ9">INDEX('Instrument Performance'!$B$3:$XFD$1048576,-1+MATCH($BF9, 'Instrument Performance'!$A$3:$A$1048576, 0), MATCH(CZ$4, 'Instrument Performance'!$B$3:$XFD$3, 0))</f>
        <v>2.3105659109123433E-2</v>
      </c>
      <c r="DA9" s="330" cm="1">
        <f t="array" ref="DA9">INDEX('Instrument Performance'!$B$3:$XFD$1048576,-1+MATCH($BF9, 'Instrument Performance'!$A$3:$A$1048576, 0), MATCH(DA$4, 'Instrument Performance'!$B$3:$XFD$3, 0))</f>
        <v>-7.7228038690321243E-3</v>
      </c>
      <c r="DB9" s="330" cm="1">
        <f t="array" ref="DB9">INDEX('Instrument Performance'!$B$3:$XFD$1048576,-1+MATCH($BF9, 'Instrument Performance'!$A$3:$A$1048576, 0), MATCH(DB$4, 'Instrument Performance'!$B$3:$XFD$3, 0))</f>
        <v>4.4516E-2</v>
      </c>
      <c r="DC9" s="330" cm="1">
        <f t="array" ref="DC9">INDEX('Instrument Performance'!$B$3:$XFD$1048576,-1+MATCH($BF9, 'Instrument Performance'!$A$3:$A$1048576, 0), MATCH(DC$4, 'Instrument Performance'!$B$3:$XFD$3, 0))</f>
        <v>2.2987E-2</v>
      </c>
      <c r="DD9" s="330" cm="1">
        <f t="array" ref="DD9">INDEX('Instrument Performance'!$B$3:$XFD$1048576,-1+MATCH($BF9, 'Instrument Performance'!$A$3:$A$1048576, 0), MATCH(DD$4, 'Instrument Performance'!$B$3:$XFD$3, 0))</f>
        <v>4.4516E-2</v>
      </c>
      <c r="DE9" s="330" cm="1">
        <f t="array" ref="DE9">INDEX('Instrument Performance'!$B$3:$XFD$1048576,-1+MATCH($BF9, 'Instrument Performance'!$A$3:$A$1048576, 0), MATCH(DE$4, 'Instrument Performance'!$B$3:$XFD$3, 0))</f>
        <v>2.2987E-2</v>
      </c>
      <c r="DF9" s="330" cm="1">
        <f t="array" ref="DF9">INDEX('Instrument Performance'!$B$3:$XFD$1048576,-1+MATCH($BF9, 'Instrument Performance'!$A$3:$A$1048576, 0), MATCH(DF$4, 'Instrument Performance'!$B$3:$XFD$3, 0))</f>
        <v>-1.1766494783422371E-2</v>
      </c>
      <c r="DG9" s="330" cm="1">
        <f t="array" ref="DG9">INDEX('Instrument Performance'!$B$3:$XFD$1048576,-1+MATCH($BF9, 'Instrument Performance'!$A$3:$A$1048576, 0), MATCH(DG$4, 'Instrument Performance'!$B$3:$XFD$3, 0))</f>
        <v>0</v>
      </c>
      <c r="DH9" s="321"/>
      <c r="DI9" s="332"/>
      <c r="DJ9" s="335">
        <f t="shared" si="8"/>
        <v>38472</v>
      </c>
      <c r="DK9" s="330">
        <f t="shared" si="9"/>
        <v>-3.941733023092156E-3</v>
      </c>
      <c r="DL9" s="338">
        <f t="shared" si="11"/>
        <v>-5.4794520547945207E-5</v>
      </c>
      <c r="DM9" s="333">
        <f t="shared" si="10"/>
        <v>-5.5777888304260337E-3</v>
      </c>
      <c r="DN9" s="333">
        <v>-1.3913810615024721E-2</v>
      </c>
      <c r="DO9" s="339">
        <f t="shared" si="12"/>
        <v>1.6360558073338777E-3</v>
      </c>
      <c r="DQ9" s="333">
        <f t="shared" si="13"/>
        <v>8.3360217845986871E-3</v>
      </c>
    </row>
    <row r="10" spans="1:124">
      <c r="A10" s="331">
        <v>38503</v>
      </c>
      <c r="B10" s="330">
        <v>2.2745681097609471E-13</v>
      </c>
      <c r="C10" s="330">
        <v>2.3139118628434708E-13</v>
      </c>
      <c r="D10" s="330">
        <v>3.999999999896308E-2</v>
      </c>
      <c r="E10" s="330">
        <v>1.936871038857172E-13</v>
      </c>
      <c r="F10" s="330">
        <v>4.9999999999582607E-2</v>
      </c>
      <c r="G10" s="330">
        <v>4.7222288910117239E-13</v>
      </c>
      <c r="H10" s="330">
        <v>2.3270682668254172E-13</v>
      </c>
      <c r="I10" s="330">
        <v>2.1991766244415121E-12</v>
      </c>
      <c r="J10" s="330">
        <v>2.4999999996035131E-2</v>
      </c>
      <c r="K10" s="330">
        <v>4.9999999999757003E-2</v>
      </c>
      <c r="L10" s="330">
        <v>2.2096766560114811E-13</v>
      </c>
      <c r="M10" s="330">
        <v>5.8257323367948859E-13</v>
      </c>
      <c r="N10" s="330">
        <v>0</v>
      </c>
      <c r="O10" s="330">
        <v>2.2288571357728E-2</v>
      </c>
      <c r="P10" s="330">
        <v>3.07303079474665E-13</v>
      </c>
      <c r="Q10" s="330">
        <v>4.9999999999553048E-2</v>
      </c>
      <c r="R10" s="330">
        <v>0</v>
      </c>
      <c r="S10" s="330">
        <v>2.7946617217710271E-13</v>
      </c>
      <c r="T10" s="330">
        <v>2.7946699715179708E-13</v>
      </c>
      <c r="U10" s="330">
        <v>3.6028127037354898E-13</v>
      </c>
      <c r="V10" s="330">
        <v>2.794658263149214E-13</v>
      </c>
      <c r="W10" s="330">
        <v>5.0086181710293728E-13</v>
      </c>
      <c r="X10" s="330">
        <v>5.0086059582482402E-13</v>
      </c>
      <c r="Y10" s="330">
        <v>6.3571700849992764E-3</v>
      </c>
      <c r="Z10" s="330">
        <v>6.3542586012415078E-3</v>
      </c>
      <c r="AA10" s="330">
        <v>4.1547185275811319E-13</v>
      </c>
      <c r="AB10" s="330">
        <v>3.0099111113782811E-13</v>
      </c>
      <c r="AC10" s="330">
        <v>1.8724875850845321E-13</v>
      </c>
      <c r="AD10" s="330">
        <v>4.9999999999340149E-2</v>
      </c>
      <c r="AE10" s="330">
        <v>8.6916717724414848E-13</v>
      </c>
      <c r="AF10" s="330">
        <v>4.9999999983014361E-2</v>
      </c>
      <c r="AG10" s="330">
        <v>4.9999999999470288E-2</v>
      </c>
      <c r="AH10" s="330">
        <v>4.9999999999462731E-2</v>
      </c>
      <c r="AI10" s="330">
        <v>1.97740508521466E-13</v>
      </c>
      <c r="AJ10" s="330">
        <v>4.9999999999218968E-2</v>
      </c>
      <c r="AK10" s="330">
        <v>4.9999999999354047E-2</v>
      </c>
      <c r="AL10" s="330">
        <v>2.430739900720102E-13</v>
      </c>
      <c r="AM10" s="330">
        <v>4.9999999998100828E-2</v>
      </c>
      <c r="AN10" s="330">
        <v>4.9999999998441777E-2</v>
      </c>
      <c r="AO10" s="330">
        <v>0</v>
      </c>
      <c r="AP10" s="330">
        <v>5.9999999997787039E-2</v>
      </c>
      <c r="AQ10" s="330">
        <v>4.2512694044737932E-2</v>
      </c>
      <c r="AR10" s="330">
        <v>9.8186824497539268E-13</v>
      </c>
      <c r="AS10" s="330">
        <v>4.8478380904755003E-13</v>
      </c>
      <c r="AT10" s="330">
        <v>4.8478380904895196E-13</v>
      </c>
      <c r="AU10" s="330">
        <v>4.999999998061809E-2</v>
      </c>
      <c r="AV10" s="330">
        <v>3.0000000025236739E-2</v>
      </c>
      <c r="AW10" s="330">
        <v>5.0000000000002418E-2</v>
      </c>
      <c r="AX10" s="330">
        <v>7.3439083103272351E-2</v>
      </c>
      <c r="AY10" s="330">
        <v>2.404822282823257E-2</v>
      </c>
      <c r="AZ10" s="330">
        <v>1.2609206650174559E-13</v>
      </c>
      <c r="BA10" s="330">
        <v>1.9999999991986522E-2</v>
      </c>
      <c r="BB10" s="330">
        <v>0</v>
      </c>
      <c r="BC10" s="321"/>
      <c r="BD10" s="333">
        <f t="shared" si="6"/>
        <v>0.99999999999729539</v>
      </c>
      <c r="BE10" s="334"/>
      <c r="BF10" s="335">
        <f t="shared" si="7"/>
        <v>38503</v>
      </c>
      <c r="BG10" s="330" cm="1">
        <f t="array" ref="BG10">INDEX('Instrument Performance'!$B$3:$XFD$1048576,-1+MATCH($BF10, 'Instrument Performance'!$A$3:$A$1048576, 0), MATCH(BG$4, 'Instrument Performance'!$B$3:$XFD$3, 0))</f>
        <v>5.8231598304132604E-3</v>
      </c>
      <c r="BH10" s="330" cm="1">
        <f t="array" ref="BH10">INDEX('Instrument Performance'!$B$3:$XFD$1048576,-1+MATCH($BF10, 'Instrument Performance'!$A$3:$A$1048576, 0), MATCH(BH$4, 'Instrument Performance'!$B$3:$XFD$3, 0))</f>
        <v>2.4619134673979248E-2</v>
      </c>
      <c r="BI10" s="330" cm="1">
        <f t="array" ref="BI10">INDEX('Instrument Performance'!$B$3:$XFD$1048576,-1+MATCH($BF10, 'Instrument Performance'!$A$3:$A$1048576, 0), MATCH(BI$4, 'Instrument Performance'!$B$3:$XFD$3, 0))</f>
        <v>1.8114807535666966E-2</v>
      </c>
      <c r="BJ10" s="330" cm="1">
        <f t="array" ref="BJ10">INDEX('Instrument Performance'!$B$3:$XFD$1048576,-1+MATCH($BF10, 'Instrument Performance'!$A$3:$A$1048576, 0), MATCH(BJ$4, 'Instrument Performance'!$B$3:$XFD$3, 0))</f>
        <v>1.776875E-2</v>
      </c>
      <c r="BK10" s="330" cm="1">
        <f t="array" ref="BK10">INDEX('Instrument Performance'!$B$3:$XFD$1048576,-1+MATCH($BF10, 'Instrument Performance'!$A$3:$A$1048576, 0), MATCH(BK$4, 'Instrument Performance'!$B$3:$XFD$3, 0))</f>
        <v>1.1069066446740772E-2</v>
      </c>
      <c r="BL10" s="330" cm="1">
        <f t="array" ref="BL10">INDEX('Instrument Performance'!$B$3:$XFD$1048576,-1+MATCH($BF10, 'Instrument Performance'!$A$3:$A$1048576, 0), MATCH(BL$4, 'Instrument Performance'!$B$3:$XFD$3, 0))</f>
        <v>7.9517115065899091E-3</v>
      </c>
      <c r="BM10" s="330" cm="1">
        <f t="array" ref="BM10">INDEX('Instrument Performance'!$B$3:$XFD$1048576,-1+MATCH($BF10, 'Instrument Performance'!$A$3:$A$1048576, 0), MATCH(BM$4, 'Instrument Performance'!$B$3:$XFD$3, 0))</f>
        <v>1.3414471044536525E-2</v>
      </c>
      <c r="BN10" s="330" cm="1">
        <f t="array" ref="BN10">INDEX('Instrument Performance'!$B$3:$XFD$1048576,-1+MATCH($BF10, 'Instrument Performance'!$A$3:$A$1048576, 0), MATCH(BN$4, 'Instrument Performance'!$B$3:$XFD$3, 0))</f>
        <v>1.1191475212795732E-2</v>
      </c>
      <c r="BO10" s="330" cm="1">
        <f t="array" ref="BO10">INDEX('Instrument Performance'!$B$3:$XFD$1048576,-1+MATCH($BF10, 'Instrument Performance'!$A$3:$A$1048576, 0), MATCH(BO$4, 'Instrument Performance'!$B$3:$XFD$3, 0))</f>
        <v>1.1955095494970092E-2</v>
      </c>
      <c r="BP10" s="330" cm="1">
        <f t="array" ref="BP10">INDEX('Instrument Performance'!$B$3:$XFD$1048576,-1+MATCH($BF10, 'Instrument Performance'!$A$3:$A$1048576, 0), MATCH(BP$4, 'Instrument Performance'!$B$3:$XFD$3, 0))</f>
        <v>5.3295025797592821E-3</v>
      </c>
      <c r="BQ10" s="330" cm="1">
        <f t="array" ref="BQ10">INDEX('Instrument Performance'!$B$3:$XFD$1048576,-1+MATCH($BF10, 'Instrument Performance'!$A$3:$A$1048576, 0), MATCH(BQ$4, 'Instrument Performance'!$B$3:$XFD$3, 0))</f>
        <v>5.3731926533802099E-3</v>
      </c>
      <c r="BR10" s="330" cm="1">
        <f t="array" ref="BR10">INDEX('Instrument Performance'!$B$3:$XFD$1048576,-1+MATCH($BF10, 'Instrument Performance'!$A$3:$A$1048576, 0), MATCH(BR$4, 'Instrument Performance'!$B$3:$XFD$3, 0))</f>
        <v>-3.8954102834791726E-3</v>
      </c>
      <c r="BS10" s="330" cm="1">
        <f t="array" ref="BS10">INDEX('Instrument Performance'!$B$3:$XFD$1048576,-1+MATCH($BF10, 'Instrument Performance'!$A$3:$A$1048576, 0), MATCH(BS$4, 'Instrument Performance'!$B$3:$XFD$3, 0))</f>
        <v>0</v>
      </c>
      <c r="BT10" s="330" cm="1">
        <f t="array" ref="BT10">INDEX('Instrument Performance'!$B$3:$XFD$1048576,-1+MATCH($BF10, 'Instrument Performance'!$A$3:$A$1048576, 0), MATCH(BT$4, 'Instrument Performance'!$B$3:$XFD$3, 0))</f>
        <v>-4.1924416266669873E-4</v>
      </c>
      <c r="BU10" s="330" cm="1">
        <f t="array" ref="BU10">INDEX('Instrument Performance'!$B$3:$XFD$1048576,-1+MATCH($BF10, 'Instrument Performance'!$A$3:$A$1048576, 0), MATCH(BU$4, 'Instrument Performance'!$B$3:$XFD$3, 0))</f>
        <v>1.3581108036926803E-2</v>
      </c>
      <c r="BV10" s="330" cm="1">
        <f t="array" ref="BV10">INDEX('Instrument Performance'!$B$3:$XFD$1048576,-1+MATCH($BF10, 'Instrument Performance'!$A$3:$A$1048576, 0), MATCH(BV$4, 'Instrument Performance'!$B$3:$XFD$3, 0))</f>
        <v>7.9517115065899091E-3</v>
      </c>
      <c r="BW10" s="330" cm="1">
        <f t="array" ref="BW10">INDEX('Instrument Performance'!$B$3:$XFD$1048576,-1+MATCH($BF10, 'Instrument Performance'!$A$3:$A$1048576, 0), MATCH(BW$4, 'Instrument Performance'!$B$3:$XFD$3, 0))</f>
        <v>0</v>
      </c>
      <c r="BX10" s="330" cm="1">
        <f t="array" ref="BX10">INDEX('Instrument Performance'!$B$3:$XFD$1048576,-1+MATCH($BF10, 'Instrument Performance'!$A$3:$A$1048576, 0), MATCH(BX$4, 'Instrument Performance'!$B$3:$XFD$3, 0))</f>
        <v>-2.2060807967660301E-2</v>
      </c>
      <c r="BY10" s="330" cm="1">
        <f t="array" ref="BY10">INDEX('Instrument Performance'!$B$3:$XFD$1048576,-1+MATCH($BF10, 'Instrument Performance'!$A$3:$A$1048576, 0), MATCH(BY$4, 'Instrument Performance'!$B$3:$XFD$3, 0))</f>
        <v>-2.2060807967660301E-2</v>
      </c>
      <c r="BZ10" s="330" cm="1">
        <f t="array" ref="BZ10">INDEX('Instrument Performance'!$B$3:$XFD$1048576,-1+MATCH($BF10, 'Instrument Performance'!$A$3:$A$1048576, 0), MATCH(BZ$4, 'Instrument Performance'!$B$3:$XFD$3, 0))</f>
        <v>-3.8845553822152823E-2</v>
      </c>
      <c r="CA10" s="330" cm="1">
        <f t="array" ref="CA10">INDEX('Instrument Performance'!$B$3:$XFD$1048576,-1+MATCH($BF10, 'Instrument Performance'!$A$3:$A$1048576, 0), MATCH(CA$4, 'Instrument Performance'!$B$3:$XFD$3, 0))</f>
        <v>-2.2060807967660301E-2</v>
      </c>
      <c r="CB10" s="330" cm="1">
        <f t="array" ref="CB10">INDEX('Instrument Performance'!$B$3:$XFD$1048576,-1+MATCH($BF10, 'Instrument Performance'!$A$3:$A$1048576, 0), MATCH(CB$4, 'Instrument Performance'!$B$3:$XFD$3, 0))</f>
        <v>-1.8967681115799495E-2</v>
      </c>
      <c r="CC10" s="330" cm="1">
        <f t="array" ref="CC10">INDEX('Instrument Performance'!$B$3:$XFD$1048576,-1+MATCH($BF10, 'Instrument Performance'!$A$3:$A$1048576, 0), MATCH(CC$4, 'Instrument Performance'!$B$3:$XFD$3, 0))</f>
        <v>-1.8967681115799495E-2</v>
      </c>
      <c r="CD10" s="330" cm="1">
        <f t="array" ref="CD10">INDEX('Instrument Performance'!$B$3:$XFD$1048576,-1+MATCH($BF10, 'Instrument Performance'!$A$3:$A$1048576, 0), MATCH(CD$4, 'Instrument Performance'!$B$3:$XFD$3, 0))</f>
        <v>-1.8962779999999999E-2</v>
      </c>
      <c r="CE10" s="330" cm="1">
        <f t="array" ref="CE10">INDEX('Instrument Performance'!$B$3:$XFD$1048576,-1+MATCH($BF10, 'Instrument Performance'!$A$3:$A$1048576, 0), MATCH(CE$4, 'Instrument Performance'!$B$3:$XFD$3, 0))</f>
        <v>-1.7910567502248065E-2</v>
      </c>
      <c r="CF10" s="330" cm="1">
        <f t="array" ref="CF10">INDEX('Instrument Performance'!$B$3:$XFD$1048576,-1+MATCH($BF10, 'Instrument Performance'!$A$3:$A$1048576, 0), MATCH(CF$4, 'Instrument Performance'!$B$3:$XFD$3, 0))</f>
        <v>-5.6569789999999995E-2</v>
      </c>
      <c r="CG10" s="330" cm="1">
        <f t="array" ref="CG10">INDEX('Instrument Performance'!$B$3:$XFD$1048576,-1+MATCH($BF10, 'Instrument Performance'!$A$3:$A$1048576, 0), MATCH(CG$4, 'Instrument Performance'!$B$3:$XFD$3, 0))</f>
        <v>-5.1584307808374308E-2</v>
      </c>
      <c r="CH10" s="330" cm="1">
        <f t="array" ref="CH10">INDEX('Instrument Performance'!$B$3:$XFD$1048576,-1+MATCH($BF10, 'Instrument Performance'!$A$3:$A$1048576, 0), MATCH(CH$4, 'Instrument Performance'!$B$3:$XFD$3, 0))</f>
        <v>-3.1950560000000003E-2</v>
      </c>
      <c r="CI10" s="330" cm="1">
        <f t="array" ref="CI10">INDEX('Instrument Performance'!$B$3:$XFD$1048576,-1+MATCH($BF10, 'Instrument Performance'!$A$3:$A$1048576, 0), MATCH(CI$4, 'Instrument Performance'!$B$3:$XFD$3, 0))</f>
        <v>1.186750604187603E-3</v>
      </c>
      <c r="CJ10" s="330" cm="1">
        <f t="array" ref="CJ10">INDEX('Instrument Performance'!$B$3:$XFD$1048576,-1+MATCH($BF10, 'Instrument Performance'!$A$3:$A$1048576, 0), MATCH(CJ$4, 'Instrument Performance'!$B$3:$XFD$3, 0))</f>
        <v>-4.0078129999999997E-2</v>
      </c>
      <c r="CK10" s="330" cm="1">
        <f t="array" ref="CK10">INDEX('Instrument Performance'!$B$3:$XFD$1048576,-1+MATCH($BF10, 'Instrument Performance'!$A$3:$A$1048576, 0), MATCH(CK$4, 'Instrument Performance'!$B$3:$XFD$3, 0))</f>
        <v>-3.027643E-2</v>
      </c>
      <c r="CL10" s="330" cm="1">
        <f t="array" ref="CL10">INDEX('Instrument Performance'!$B$3:$XFD$1048576,-1+MATCH($BF10, 'Instrument Performance'!$A$3:$A$1048576, 0), MATCH(CL$4, 'Instrument Performance'!$B$3:$XFD$3, 0))</f>
        <v>-2.3249140000000001E-2</v>
      </c>
      <c r="CM10" s="330" cm="1">
        <f t="array" ref="CM10">INDEX('Instrument Performance'!$B$3:$XFD$1048576,-1+MATCH($BF10, 'Instrument Performance'!$A$3:$A$1048576, 0), MATCH(CM$4, 'Instrument Performance'!$B$3:$XFD$3, 0))</f>
        <v>-2.1717749999999997E-2</v>
      </c>
      <c r="CN10" s="330" cm="1">
        <f t="array" ref="CN10">INDEX('Instrument Performance'!$B$3:$XFD$1048576,-1+MATCH($BF10, 'Instrument Performance'!$A$3:$A$1048576, 0), MATCH(CN$4, 'Instrument Performance'!$B$3:$XFD$3, 0))</f>
        <v>-3.2735260000000002E-2</v>
      </c>
      <c r="CO10" s="330" cm="1">
        <f t="array" ref="CO10">INDEX('Instrument Performance'!$B$3:$XFD$1048576,-1+MATCH($BF10, 'Instrument Performance'!$A$3:$A$1048576, 0), MATCH(CO$4, 'Instrument Performance'!$B$3:$XFD$3, 0))</f>
        <v>-3.5434710000000001E-2</v>
      </c>
      <c r="CP10" s="330" cm="1">
        <f t="array" ref="CP10">INDEX('Instrument Performance'!$B$3:$XFD$1048576,-1+MATCH($BF10, 'Instrument Performance'!$A$3:$A$1048576, 0), MATCH(CP$4, 'Instrument Performance'!$B$3:$XFD$3, 0))</f>
        <v>-3.2735260000000002E-2</v>
      </c>
      <c r="CQ10" s="330" cm="1">
        <f t="array" ref="CQ10">INDEX('Instrument Performance'!$B$3:$XFD$1048576,-1+MATCH($BF10, 'Instrument Performance'!$A$3:$A$1048576, 0), MATCH(CQ$4, 'Instrument Performance'!$B$3:$XFD$3, 0))</f>
        <v>-1.1810114667629712E-2</v>
      </c>
      <c r="CR10" s="330" cm="1">
        <f t="array" ref="CR10">INDEX('Instrument Performance'!$B$3:$XFD$1048576,-1+MATCH($BF10, 'Instrument Performance'!$A$3:$A$1048576, 0), MATCH(CR$4, 'Instrument Performance'!$B$3:$XFD$3, 0))</f>
        <v>-2.0767676767676657E-2</v>
      </c>
      <c r="CS10" s="330" cm="1">
        <f t="array" ref="CS10">INDEX('Instrument Performance'!$B$3:$XFD$1048576,-1+MATCH($BF10, 'Instrument Performance'!$A$3:$A$1048576, 0), MATCH(CS$4, 'Instrument Performance'!$B$3:$XFD$3, 0))</f>
        <v>-3.6610872715905574E-2</v>
      </c>
      <c r="CT10" s="330" cm="1">
        <f t="array" ref="CT10">INDEX('Instrument Performance'!$B$3:$XFD$1048576,-1+MATCH($BF10, 'Instrument Performance'!$A$3:$A$1048576, 0), MATCH(CT$4, 'Instrument Performance'!$B$3:$XFD$3, 0))</f>
        <v>0</v>
      </c>
      <c r="CU10" s="330" cm="1">
        <f t="array" ref="CU10">INDEX('Instrument Performance'!$B$3:$XFD$1048576,-1+MATCH($BF10, 'Instrument Performance'!$A$3:$A$1048576, 0), MATCH(CU$4, 'Instrument Performance'!$B$3:$XFD$3, 0))</f>
        <v>7.2137088981747421E-3</v>
      </c>
      <c r="CV10" s="330" t="str" cm="1">
        <f t="array" ref="CV10">INDEX('Instrument Performance'!$B$3:$XFD$1048576,-1+MATCH($BF10, 'Instrument Performance'!$A$3:$A$1048576, 0), MATCH(CV$4, 'Instrument Performance'!$B$3:$XFD$3, 0))</f>
        <v/>
      </c>
      <c r="CW10" s="330" cm="1">
        <f t="array" ref="CW10">INDEX('Instrument Performance'!$B$3:$XFD$1048576,-1+MATCH($BF10, 'Instrument Performance'!$A$3:$A$1048576, 0), MATCH(CW$4, 'Instrument Performance'!$B$3:$XFD$3, 0))</f>
        <v>1.4123964048091464E-2</v>
      </c>
      <c r="CX10" s="330" cm="1">
        <f t="array" ref="CX10">INDEX('Instrument Performance'!$B$3:$XFD$1048576,-1+MATCH($BF10, 'Instrument Performance'!$A$3:$A$1048576, 0), MATCH(CX$4, 'Instrument Performance'!$B$3:$XFD$3, 0))</f>
        <v>-1.7566488817931103E-2</v>
      </c>
      <c r="CY10" s="330" cm="1">
        <f t="array" ref="CY10">INDEX('Instrument Performance'!$B$3:$XFD$1048576,-1+MATCH($BF10, 'Instrument Performance'!$A$3:$A$1048576, 0), MATCH(CY$4, 'Instrument Performance'!$B$3:$XFD$3, 0))</f>
        <v>-1.7566488817931103E-2</v>
      </c>
      <c r="CZ10" s="330" cm="1">
        <f t="array" ref="CZ10">INDEX('Instrument Performance'!$B$3:$XFD$1048576,-1+MATCH($BF10, 'Instrument Performance'!$A$3:$A$1048576, 0), MATCH(CZ$4, 'Instrument Performance'!$B$3:$XFD$3, 0))</f>
        <v>-3.7201751116557991E-2</v>
      </c>
      <c r="DA10" s="330" cm="1">
        <f t="array" ref="DA10">INDEX('Instrument Performance'!$B$3:$XFD$1048576,-1+MATCH($BF10, 'Instrument Performance'!$A$3:$A$1048576, 0), MATCH(DA$4, 'Instrument Performance'!$B$3:$XFD$3, 0))</f>
        <v>-5.1697534787007449E-3</v>
      </c>
      <c r="DB10" s="330" t="str" cm="1">
        <f t="array" ref="DB10">INDEX('Instrument Performance'!$B$3:$XFD$1048576,-1+MATCH($BF10, 'Instrument Performance'!$A$3:$A$1048576, 0), MATCH(DB$4, 'Instrument Performance'!$B$3:$XFD$3, 0))</f>
        <v/>
      </c>
      <c r="DC10" s="330" t="str" cm="1">
        <f t="array" ref="DC10">INDEX('Instrument Performance'!$B$3:$XFD$1048576,-1+MATCH($BF10, 'Instrument Performance'!$A$3:$A$1048576, 0), MATCH(DC$4, 'Instrument Performance'!$B$3:$XFD$3, 0))</f>
        <v/>
      </c>
      <c r="DD10" s="330" t="str" cm="1">
        <f t="array" ref="DD10">INDEX('Instrument Performance'!$B$3:$XFD$1048576,-1+MATCH($BF10, 'Instrument Performance'!$A$3:$A$1048576, 0), MATCH(DD$4, 'Instrument Performance'!$B$3:$XFD$3, 0))</f>
        <v/>
      </c>
      <c r="DE10" s="330" t="str" cm="1">
        <f t="array" ref="DE10">INDEX('Instrument Performance'!$B$3:$XFD$1048576,-1+MATCH($BF10, 'Instrument Performance'!$A$3:$A$1048576, 0), MATCH(DE$4, 'Instrument Performance'!$B$3:$XFD$3, 0))</f>
        <v/>
      </c>
      <c r="DF10" s="330" cm="1">
        <f t="array" ref="DF10">INDEX('Instrument Performance'!$B$3:$XFD$1048576,-1+MATCH($BF10, 'Instrument Performance'!$A$3:$A$1048576, 0), MATCH(DF$4, 'Instrument Performance'!$B$3:$XFD$3, 0))</f>
        <v>-1.5944970552520777E-3</v>
      </c>
      <c r="DG10" s="330" cm="1">
        <f t="array" ref="DG10">INDEX('Instrument Performance'!$B$3:$XFD$1048576,-1+MATCH($BF10, 'Instrument Performance'!$A$3:$A$1048576, 0), MATCH(DG$4, 'Instrument Performance'!$B$3:$XFD$3, 0))</f>
        <v>0</v>
      </c>
      <c r="DH10" s="321"/>
      <c r="DI10" s="332"/>
      <c r="DJ10" s="335">
        <f t="shared" si="8"/>
        <v>38503</v>
      </c>
      <c r="DK10" s="330">
        <f t="shared" si="9"/>
        <v>-1.0445966428017988E-2</v>
      </c>
      <c r="DL10" s="338">
        <f t="shared" si="11"/>
        <v>-5.4794520547945207E-5</v>
      </c>
      <c r="DM10" s="333">
        <f t="shared" si="10"/>
        <v>-1.2125471912731167E-2</v>
      </c>
      <c r="DN10" s="333">
        <v>1.91864998713005E-2</v>
      </c>
      <c r="DO10" s="339">
        <f t="shared" si="12"/>
        <v>1.6795054847131789E-3</v>
      </c>
      <c r="DQ10" s="333">
        <f t="shared" si="13"/>
        <v>-3.1311971784031667E-2</v>
      </c>
    </row>
    <row r="11" spans="1:124">
      <c r="A11" s="331">
        <v>38533</v>
      </c>
      <c r="B11" s="330">
        <v>0</v>
      </c>
      <c r="C11" s="330">
        <v>0</v>
      </c>
      <c r="D11" s="330">
        <v>4.0000000001620267E-2</v>
      </c>
      <c r="E11" s="330">
        <v>0</v>
      </c>
      <c r="F11" s="330">
        <v>0</v>
      </c>
      <c r="G11" s="330">
        <v>0</v>
      </c>
      <c r="H11" s="330">
        <v>0</v>
      </c>
      <c r="I11" s="330">
        <v>2.2771047538886341E-13</v>
      </c>
      <c r="J11" s="330">
        <v>4.545435393125407E-2</v>
      </c>
      <c r="K11" s="330">
        <v>0</v>
      </c>
      <c r="L11" s="330">
        <v>0</v>
      </c>
      <c r="M11" s="330">
        <v>0</v>
      </c>
      <c r="N11" s="330">
        <v>0</v>
      </c>
      <c r="O11" s="330">
        <v>5.000000000007479E-2</v>
      </c>
      <c r="P11" s="330">
        <v>0</v>
      </c>
      <c r="Q11" s="330">
        <v>4.9999999999683069E-2</v>
      </c>
      <c r="R11" s="330">
        <v>0</v>
      </c>
      <c r="S11" s="330">
        <v>0</v>
      </c>
      <c r="T11" s="330">
        <v>0</v>
      </c>
      <c r="U11" s="330">
        <v>0</v>
      </c>
      <c r="V11" s="330">
        <v>0</v>
      </c>
      <c r="W11" s="330">
        <v>0</v>
      </c>
      <c r="X11" s="330">
        <v>0</v>
      </c>
      <c r="Y11" s="330">
        <v>8.5454045503271566E-3</v>
      </c>
      <c r="Z11" s="330">
        <v>8.5413066696710636E-3</v>
      </c>
      <c r="AA11" s="330">
        <v>0</v>
      </c>
      <c r="AB11" s="330">
        <v>0</v>
      </c>
      <c r="AC11" s="330">
        <v>0</v>
      </c>
      <c r="AD11" s="330">
        <v>5.0000000000622317E-2</v>
      </c>
      <c r="AE11" s="330">
        <v>0</v>
      </c>
      <c r="AF11" s="330">
        <v>2.145893484871882E-2</v>
      </c>
      <c r="AG11" s="330">
        <v>5.0000000000535033E-2</v>
      </c>
      <c r="AH11" s="330">
        <v>5.0000000000541348E-2</v>
      </c>
      <c r="AI11" s="330">
        <v>0</v>
      </c>
      <c r="AJ11" s="330">
        <v>5.000000000107243E-2</v>
      </c>
      <c r="AK11" s="330">
        <v>5.0000000001014372E-2</v>
      </c>
      <c r="AL11" s="330">
        <v>0</v>
      </c>
      <c r="AM11" s="330">
        <v>5.0000000001684468E-2</v>
      </c>
      <c r="AN11" s="330">
        <v>5.0000000001900628E-2</v>
      </c>
      <c r="AO11" s="330">
        <v>0</v>
      </c>
      <c r="AP11" s="330">
        <v>5.9999999999789992E-2</v>
      </c>
      <c r="AQ11" s="330">
        <v>9.9999999999731387E-2</v>
      </c>
      <c r="AR11" s="330">
        <v>0</v>
      </c>
      <c r="AS11" s="330">
        <v>0</v>
      </c>
      <c r="AT11" s="330">
        <v>0</v>
      </c>
      <c r="AU11" s="330">
        <v>5.0000000000360138E-2</v>
      </c>
      <c r="AV11" s="330">
        <v>4.9999999999359487E-2</v>
      </c>
      <c r="AW11" s="330">
        <v>4.1953030090839588E-2</v>
      </c>
      <c r="AX11" s="330">
        <v>9.9999999999845032E-2</v>
      </c>
      <c r="AY11" s="330">
        <v>2.4046969909142499E-2</v>
      </c>
      <c r="AZ11" s="330">
        <v>5.5049503799116347E-14</v>
      </c>
      <c r="BA11" s="330">
        <v>3.1437739770271969E-13</v>
      </c>
      <c r="BB11" s="330">
        <v>0</v>
      </c>
      <c r="BC11" s="321"/>
      <c r="BD11" s="333">
        <f t="shared" si="6"/>
        <v>1.0000000000083851</v>
      </c>
      <c r="BE11" s="334"/>
      <c r="BF11" s="335">
        <f t="shared" si="7"/>
        <v>38533</v>
      </c>
      <c r="BG11" s="330" cm="1">
        <f t="array" ref="BG11">INDEX('Instrument Performance'!$B$3:$XFD$1048576,-1+MATCH($BF11, 'Instrument Performance'!$A$3:$A$1048576, 0), MATCH(BG$4, 'Instrument Performance'!$B$3:$XFD$3, 0))</f>
        <v>3.8088466812249422E-3</v>
      </c>
      <c r="BH11" s="330" cm="1">
        <f t="array" ref="BH11">INDEX('Instrument Performance'!$B$3:$XFD$1048576,-1+MATCH($BF11, 'Instrument Performance'!$A$3:$A$1048576, 0), MATCH(BH$4, 'Instrument Performance'!$B$3:$XFD$3, 0))</f>
        <v>1.5978747868839571E-2</v>
      </c>
      <c r="BI11" s="330" cm="1">
        <f t="array" ref="BI11">INDEX('Instrument Performance'!$B$3:$XFD$1048576,-1+MATCH($BF11, 'Instrument Performance'!$A$3:$A$1048576, 0), MATCH(BI$4, 'Instrument Performance'!$B$3:$XFD$3, 0))</f>
        <v>8.5872228202492629E-3</v>
      </c>
      <c r="BJ11" s="330" cm="1">
        <f t="array" ref="BJ11">INDEX('Instrument Performance'!$B$3:$XFD$1048576,-1+MATCH($BF11, 'Instrument Performance'!$A$3:$A$1048576, 0), MATCH(BJ$4, 'Instrument Performance'!$B$3:$XFD$3, 0))</f>
        <v>7.5993689999999999E-3</v>
      </c>
      <c r="BK11" s="330" cm="1">
        <f t="array" ref="BK11">INDEX('Instrument Performance'!$B$3:$XFD$1048576,-1+MATCH($BF11, 'Instrument Performance'!$A$3:$A$1048576, 0), MATCH(BK$4, 'Instrument Performance'!$B$3:$XFD$3, 0))</f>
        <v>7.8770382336241784E-3</v>
      </c>
      <c r="BL11" s="330" cm="1">
        <f t="array" ref="BL11">INDEX('Instrument Performance'!$B$3:$XFD$1048576,-1+MATCH($BF11, 'Instrument Performance'!$A$3:$A$1048576, 0), MATCH(BL$4, 'Instrument Performance'!$B$3:$XFD$3, 0))</f>
        <v>1.1936655709956279E-2</v>
      </c>
      <c r="BM11" s="330" cm="1">
        <f t="array" ref="BM11">INDEX('Instrument Performance'!$B$3:$XFD$1048576,-1+MATCH($BF11, 'Instrument Performance'!$A$3:$A$1048576, 0), MATCH(BM$4, 'Instrument Performance'!$B$3:$XFD$3, 0))</f>
        <v>1.3995750465205292E-2</v>
      </c>
      <c r="BN11" s="330" cm="1">
        <f t="array" ref="BN11">INDEX('Instrument Performance'!$B$3:$XFD$1048576,-1+MATCH($BF11, 'Instrument Performance'!$A$3:$A$1048576, 0), MATCH(BN$4, 'Instrument Performance'!$B$3:$XFD$3, 0))</f>
        <v>1.1213674278917951E-2</v>
      </c>
      <c r="BO11" s="330" cm="1">
        <f t="array" ref="BO11">INDEX('Instrument Performance'!$B$3:$XFD$1048576,-1+MATCH($BF11, 'Instrument Performance'!$A$3:$A$1048576, 0), MATCH(BO$4, 'Instrument Performance'!$B$3:$XFD$3, 0))</f>
        <v>1.1669788214954568E-2</v>
      </c>
      <c r="BP11" s="330" cm="1">
        <f t="array" ref="BP11">INDEX('Instrument Performance'!$B$3:$XFD$1048576,-1+MATCH($BF11, 'Instrument Performance'!$A$3:$A$1048576, 0), MATCH(BP$4, 'Instrument Performance'!$B$3:$XFD$3, 0))</f>
        <v>4.7069725190382883E-3</v>
      </c>
      <c r="BQ11" s="330" cm="1">
        <f t="array" ref="BQ11">INDEX('Instrument Performance'!$B$3:$XFD$1048576,-1+MATCH($BF11, 'Instrument Performance'!$A$3:$A$1048576, 0), MATCH(BQ$4, 'Instrument Performance'!$B$3:$XFD$3, 0))</f>
        <v>4.8586143231950096E-3</v>
      </c>
      <c r="BR11" s="330" cm="1">
        <f t="array" ref="BR11">INDEX('Instrument Performance'!$B$3:$XFD$1048576,-1+MATCH($BF11, 'Instrument Performance'!$A$3:$A$1048576, 0), MATCH(BR$4, 'Instrument Performance'!$B$3:$XFD$3, 0))</f>
        <v>1.872182720166804E-2</v>
      </c>
      <c r="BS11" s="330" cm="1">
        <f t="array" ref="BS11">INDEX('Instrument Performance'!$B$3:$XFD$1048576,-1+MATCH($BF11, 'Instrument Performance'!$A$3:$A$1048576, 0), MATCH(BS$4, 'Instrument Performance'!$B$3:$XFD$3, 0))</f>
        <v>0</v>
      </c>
      <c r="BT11" s="330" cm="1">
        <f t="array" ref="BT11">INDEX('Instrument Performance'!$B$3:$XFD$1048576,-1+MATCH($BF11, 'Instrument Performance'!$A$3:$A$1048576, 0), MATCH(BT$4, 'Instrument Performance'!$B$3:$XFD$3, 0))</f>
        <v>1.2839387817997761E-4</v>
      </c>
      <c r="BU11" s="330" cm="1">
        <f t="array" ref="BU11">INDEX('Instrument Performance'!$B$3:$XFD$1048576,-1+MATCH($BF11, 'Instrument Performance'!$A$3:$A$1048576, 0), MATCH(BU$4, 'Instrument Performance'!$B$3:$XFD$3, 0))</f>
        <v>2.6532695438426845E-2</v>
      </c>
      <c r="BV11" s="330" cm="1">
        <f t="array" ref="BV11">INDEX('Instrument Performance'!$B$3:$XFD$1048576,-1+MATCH($BF11, 'Instrument Performance'!$A$3:$A$1048576, 0), MATCH(BV$4, 'Instrument Performance'!$B$3:$XFD$3, 0))</f>
        <v>1.1936655709956279E-2</v>
      </c>
      <c r="BW11" s="330" cm="1">
        <f t="array" ref="BW11">INDEX('Instrument Performance'!$B$3:$XFD$1048576,-1+MATCH($BF11, 'Instrument Performance'!$A$3:$A$1048576, 0), MATCH(BW$4, 'Instrument Performance'!$B$3:$XFD$3, 0))</f>
        <v>0</v>
      </c>
      <c r="BX11" s="330" cm="1">
        <f t="array" ref="BX11">INDEX('Instrument Performance'!$B$3:$XFD$1048576,-1+MATCH($BF11, 'Instrument Performance'!$A$3:$A$1048576, 0), MATCH(BX$4, 'Instrument Performance'!$B$3:$XFD$3, 0))</f>
        <v>1.867507836509974E-2</v>
      </c>
      <c r="BY11" s="330" cm="1">
        <f t="array" ref="BY11">INDEX('Instrument Performance'!$B$3:$XFD$1048576,-1+MATCH($BF11, 'Instrument Performance'!$A$3:$A$1048576, 0), MATCH(BY$4, 'Instrument Performance'!$B$3:$XFD$3, 0))</f>
        <v>1.867507836509974E-2</v>
      </c>
      <c r="BZ11" s="330" cm="1">
        <f t="array" ref="BZ11">INDEX('Instrument Performance'!$B$3:$XFD$1048576,-1+MATCH($BF11, 'Instrument Performance'!$A$3:$A$1048576, 0), MATCH(BZ$4, 'Instrument Performance'!$B$3:$XFD$3, 0))</f>
        <v>6.7846128875182821E-2</v>
      </c>
      <c r="CA11" s="330" cm="1">
        <f t="array" ref="CA11">INDEX('Instrument Performance'!$B$3:$XFD$1048576,-1+MATCH($BF11, 'Instrument Performance'!$A$3:$A$1048576, 0), MATCH(CA$4, 'Instrument Performance'!$B$3:$XFD$3, 0))</f>
        <v>1.867507836509974E-2</v>
      </c>
      <c r="CB11" s="330" cm="1">
        <f t="array" ref="CB11">INDEX('Instrument Performance'!$B$3:$XFD$1048576,-1+MATCH($BF11, 'Instrument Performance'!$A$3:$A$1048576, 0), MATCH(CB$4, 'Instrument Performance'!$B$3:$XFD$3, 0))</f>
        <v>3.1820734128706896E-2</v>
      </c>
      <c r="CC11" s="330" cm="1">
        <f t="array" ref="CC11">INDEX('Instrument Performance'!$B$3:$XFD$1048576,-1+MATCH($BF11, 'Instrument Performance'!$A$3:$A$1048576, 0), MATCH(CC$4, 'Instrument Performance'!$B$3:$XFD$3, 0))</f>
        <v>3.1820734128706896E-2</v>
      </c>
      <c r="CD11" s="330" cm="1">
        <f t="array" ref="CD11">INDEX('Instrument Performance'!$B$3:$XFD$1048576,-1+MATCH($BF11, 'Instrument Performance'!$A$3:$A$1048576, 0), MATCH(CD$4, 'Instrument Performance'!$B$3:$XFD$3, 0))</f>
        <v>3.1816570000000002E-2</v>
      </c>
      <c r="CE11" s="330" cm="1">
        <f t="array" ref="CE11">INDEX('Instrument Performance'!$B$3:$XFD$1048576,-1+MATCH($BF11, 'Instrument Performance'!$A$3:$A$1048576, 0), MATCH(CE$4, 'Instrument Performance'!$B$3:$XFD$3, 0))</f>
        <v>2.4072907980054126E-2</v>
      </c>
      <c r="CF11" s="330" cm="1">
        <f t="array" ref="CF11">INDEX('Instrument Performance'!$B$3:$XFD$1048576,-1+MATCH($BF11, 'Instrument Performance'!$A$3:$A$1048576, 0), MATCH(CF$4, 'Instrument Performance'!$B$3:$XFD$3, 0))</f>
        <v>6.4647690000000008E-2</v>
      </c>
      <c r="CG11" s="330" cm="1">
        <f t="array" ref="CG11">INDEX('Instrument Performance'!$B$3:$XFD$1048576,-1+MATCH($BF11, 'Instrument Performance'!$A$3:$A$1048576, 0), MATCH(CG$4, 'Instrument Performance'!$B$3:$XFD$3, 0))</f>
        <v>6.0991373560946416E-2</v>
      </c>
      <c r="CH11" s="330" cm="1">
        <f t="array" ref="CH11">INDEX('Instrument Performance'!$B$3:$XFD$1048576,-1+MATCH($BF11, 'Instrument Performance'!$A$3:$A$1048576, 0), MATCH(CH$4, 'Instrument Performance'!$B$3:$XFD$3, 0))</f>
        <v>4.4957560000000001E-2</v>
      </c>
      <c r="CI11" s="330" cm="1">
        <f t="array" ref="CI11">INDEX('Instrument Performance'!$B$3:$XFD$1048576,-1+MATCH($BF11, 'Instrument Performance'!$A$3:$A$1048576, 0), MATCH(CI$4, 'Instrument Performance'!$B$3:$XFD$3, 0))</f>
        <v>2.1942685339576773E-2</v>
      </c>
      <c r="CJ11" s="330" cm="1">
        <f t="array" ref="CJ11">INDEX('Instrument Performance'!$B$3:$XFD$1048576,-1+MATCH($BF11, 'Instrument Performance'!$A$3:$A$1048576, 0), MATCH(CJ$4, 'Instrument Performance'!$B$3:$XFD$3, 0))</f>
        <v>1.4478230000000002E-2</v>
      </c>
      <c r="CK11" s="330" cm="1">
        <f t="array" ref="CK11">INDEX('Instrument Performance'!$B$3:$XFD$1048576,-1+MATCH($BF11, 'Instrument Performance'!$A$3:$A$1048576, 0), MATCH(CK$4, 'Instrument Performance'!$B$3:$XFD$3, 0))</f>
        <v>8.6085989999999998E-3</v>
      </c>
      <c r="CL11" s="330" cm="1">
        <f t="array" ref="CL11">INDEX('Instrument Performance'!$B$3:$XFD$1048576,-1+MATCH($BF11, 'Instrument Performance'!$A$3:$A$1048576, 0), MATCH(CL$4, 'Instrument Performance'!$B$3:$XFD$3, 0))</f>
        <v>3.5941020000000001E-3</v>
      </c>
      <c r="CM11" s="330" cm="1">
        <f t="array" ref="CM11">INDEX('Instrument Performance'!$B$3:$XFD$1048576,-1+MATCH($BF11, 'Instrument Performance'!$A$3:$A$1048576, 0), MATCH(CM$4, 'Instrument Performance'!$B$3:$XFD$3, 0))</f>
        <v>-4.2226419999999995E-3</v>
      </c>
      <c r="CN11" s="330" cm="1">
        <f t="array" ref="CN11">INDEX('Instrument Performance'!$B$3:$XFD$1048576,-1+MATCH($BF11, 'Instrument Performance'!$A$3:$A$1048576, 0), MATCH(CN$4, 'Instrument Performance'!$B$3:$XFD$3, 0))</f>
        <v>-6.8645570000000003E-3</v>
      </c>
      <c r="CO11" s="330" cm="1">
        <f t="array" ref="CO11">INDEX('Instrument Performance'!$B$3:$XFD$1048576,-1+MATCH($BF11, 'Instrument Performance'!$A$3:$A$1048576, 0), MATCH(CO$4, 'Instrument Performance'!$B$3:$XFD$3, 0))</f>
        <v>-4.9932480000000005E-4</v>
      </c>
      <c r="CP11" s="330" cm="1">
        <f t="array" ref="CP11">INDEX('Instrument Performance'!$B$3:$XFD$1048576,-1+MATCH($BF11, 'Instrument Performance'!$A$3:$A$1048576, 0), MATCH(CP$4, 'Instrument Performance'!$B$3:$XFD$3, 0))</f>
        <v>-6.8645570000000003E-3</v>
      </c>
      <c r="CQ11" s="330" cm="1">
        <f t="array" ref="CQ11">INDEX('Instrument Performance'!$B$3:$XFD$1048576,-1+MATCH($BF11, 'Instrument Performance'!$A$3:$A$1048576, 0), MATCH(CQ$4, 'Instrument Performance'!$B$3:$XFD$3, 0))</f>
        <v>1.3568724240391239E-2</v>
      </c>
      <c r="CR11" s="330" cm="1">
        <f t="array" ref="CR11">INDEX('Instrument Performance'!$B$3:$XFD$1048576,-1+MATCH($BF11, 'Instrument Performance'!$A$3:$A$1048576, 0), MATCH(CR$4, 'Instrument Performance'!$B$3:$XFD$3, 0))</f>
        <v>4.3489024591516712E-2</v>
      </c>
      <c r="CS11" s="330" cm="1">
        <f t="array" ref="CS11">INDEX('Instrument Performance'!$B$3:$XFD$1048576,-1+MATCH($BF11, 'Instrument Performance'!$A$3:$A$1048576, 0), MATCH(CS$4, 'Instrument Performance'!$B$3:$XFD$3, 0))</f>
        <v>8.9564522266502022E-2</v>
      </c>
      <c r="CT11" s="330" cm="1">
        <f t="array" ref="CT11">INDEX('Instrument Performance'!$B$3:$XFD$1048576,-1+MATCH($BF11, 'Instrument Performance'!$A$3:$A$1048576, 0), MATCH(CT$4, 'Instrument Performance'!$B$3:$XFD$3, 0))</f>
        <v>0</v>
      </c>
      <c r="CU11" s="330" cm="1">
        <f t="array" ref="CU11">INDEX('Instrument Performance'!$B$3:$XFD$1048576,-1+MATCH($BF11, 'Instrument Performance'!$A$3:$A$1048576, 0), MATCH(CU$4, 'Instrument Performance'!$B$3:$XFD$3, 0))</f>
        <v>6.5817202745293013E-3</v>
      </c>
      <c r="CV11" s="330" t="str" cm="1">
        <f t="array" ref="CV11">INDEX('Instrument Performance'!$B$3:$XFD$1048576,-1+MATCH($BF11, 'Instrument Performance'!$A$3:$A$1048576, 0), MATCH(CV$4, 'Instrument Performance'!$B$3:$XFD$3, 0))</f>
        <v/>
      </c>
      <c r="CW11" s="330" cm="1">
        <f t="array" ref="CW11">INDEX('Instrument Performance'!$B$3:$XFD$1048576,-1+MATCH($BF11, 'Instrument Performance'!$A$3:$A$1048576, 0), MATCH(CW$4, 'Instrument Performance'!$B$3:$XFD$3, 0))</f>
        <v>-3.9479742173112342E-2</v>
      </c>
      <c r="CX11" s="330" cm="1">
        <f t="array" ref="CX11">INDEX('Instrument Performance'!$B$3:$XFD$1048576,-1+MATCH($BF11, 'Instrument Performance'!$A$3:$A$1048576, 0), MATCH(CX$4, 'Instrument Performance'!$B$3:$XFD$3, 0))</f>
        <v>1.415173299914585E-3</v>
      </c>
      <c r="CY11" s="330" cm="1">
        <f t="array" ref="CY11">INDEX('Instrument Performance'!$B$3:$XFD$1048576,-1+MATCH($BF11, 'Instrument Performance'!$A$3:$A$1048576, 0), MATCH(CY$4, 'Instrument Performance'!$B$3:$XFD$3, 0))</f>
        <v>1.415173299914585E-3</v>
      </c>
      <c r="CZ11" s="330" cm="1">
        <f t="array" ref="CZ11">INDEX('Instrument Performance'!$B$3:$XFD$1048576,-1+MATCH($BF11, 'Instrument Performance'!$A$3:$A$1048576, 0), MATCH(CZ$4, 'Instrument Performance'!$B$3:$XFD$3, 0))</f>
        <v>4.6597992257725762E-2</v>
      </c>
      <c r="DA11" s="330" cm="1">
        <f t="array" ref="DA11">INDEX('Instrument Performance'!$B$3:$XFD$1048576,-1+MATCH($BF11, 'Instrument Performance'!$A$3:$A$1048576, 0), MATCH(DA$4, 'Instrument Performance'!$B$3:$XFD$3, 0))</f>
        <v>1.0942603394188399E-3</v>
      </c>
      <c r="DB11" s="330" t="str" cm="1">
        <f t="array" ref="DB11">INDEX('Instrument Performance'!$B$3:$XFD$1048576,-1+MATCH($BF11, 'Instrument Performance'!$A$3:$A$1048576, 0), MATCH(DB$4, 'Instrument Performance'!$B$3:$XFD$3, 0))</f>
        <v/>
      </c>
      <c r="DC11" s="330" t="str" cm="1">
        <f t="array" ref="DC11">INDEX('Instrument Performance'!$B$3:$XFD$1048576,-1+MATCH($BF11, 'Instrument Performance'!$A$3:$A$1048576, 0), MATCH(DC$4, 'Instrument Performance'!$B$3:$XFD$3, 0))</f>
        <v/>
      </c>
      <c r="DD11" s="330" t="str" cm="1">
        <f t="array" ref="DD11">INDEX('Instrument Performance'!$B$3:$XFD$1048576,-1+MATCH($BF11, 'Instrument Performance'!$A$3:$A$1048576, 0), MATCH(DD$4, 'Instrument Performance'!$B$3:$XFD$3, 0))</f>
        <v/>
      </c>
      <c r="DE11" s="330" t="str" cm="1">
        <f t="array" ref="DE11">INDEX('Instrument Performance'!$B$3:$XFD$1048576,-1+MATCH($BF11, 'Instrument Performance'!$A$3:$A$1048576, 0), MATCH(DE$4, 'Instrument Performance'!$B$3:$XFD$3, 0))</f>
        <v/>
      </c>
      <c r="DF11" s="330" cm="1">
        <f t="array" ref="DF11">INDEX('Instrument Performance'!$B$3:$XFD$1048576,-1+MATCH($BF11, 'Instrument Performance'!$A$3:$A$1048576, 0), MATCH(DF$4, 'Instrument Performance'!$B$3:$XFD$3, 0))</f>
        <v>8.1084075618368459E-3</v>
      </c>
      <c r="DG11" s="330" cm="1">
        <f t="array" ref="DG11">INDEX('Instrument Performance'!$B$3:$XFD$1048576,-1+MATCH($BF11, 'Instrument Performance'!$A$3:$A$1048576, 0), MATCH(DG$4, 'Instrument Performance'!$B$3:$XFD$3, 0))</f>
        <v>0</v>
      </c>
      <c r="DH11" s="321"/>
      <c r="DI11" s="332"/>
      <c r="DJ11" s="335">
        <f t="shared" si="8"/>
        <v>38533</v>
      </c>
      <c r="DK11" s="330">
        <f t="shared" si="9"/>
        <v>1.2919776746452819E-2</v>
      </c>
      <c r="DL11" s="338">
        <f t="shared" si="11"/>
        <v>-5.4794520547945207E-5</v>
      </c>
      <c r="DM11" s="333">
        <f t="shared" si="10"/>
        <v>1.1256025399717817E-2</v>
      </c>
      <c r="DN11" s="333">
        <v>2.4054620550021388E-2</v>
      </c>
      <c r="DO11" s="339">
        <f t="shared" si="12"/>
        <v>1.6637513467350016E-3</v>
      </c>
      <c r="DQ11" s="333">
        <f t="shared" si="13"/>
        <v>-1.2798595150303571E-2</v>
      </c>
    </row>
    <row r="12" spans="1:124">
      <c r="A12" s="331">
        <v>38564</v>
      </c>
      <c r="B12" s="330">
        <v>0</v>
      </c>
      <c r="C12" s="330">
        <v>0</v>
      </c>
      <c r="D12" s="330">
        <v>4.0000000000023163E-2</v>
      </c>
      <c r="E12" s="330">
        <v>0</v>
      </c>
      <c r="F12" s="330">
        <v>0</v>
      </c>
      <c r="G12" s="330">
        <v>0</v>
      </c>
      <c r="H12" s="330">
        <v>0</v>
      </c>
      <c r="I12" s="330">
        <v>1.302951194035007E-14</v>
      </c>
      <c r="J12" s="330">
        <v>4.9999999999990788E-2</v>
      </c>
      <c r="K12" s="330">
        <v>0</v>
      </c>
      <c r="L12" s="330">
        <v>3.8708595729330132E-16</v>
      </c>
      <c r="M12" s="330">
        <v>0</v>
      </c>
      <c r="N12" s="330">
        <v>0</v>
      </c>
      <c r="O12" s="330">
        <v>5.0000000000006997E-2</v>
      </c>
      <c r="P12" s="330">
        <v>2.4999999999989801E-2</v>
      </c>
      <c r="Q12" s="330">
        <v>1.222531204798746E-14</v>
      </c>
      <c r="R12" s="330">
        <v>0</v>
      </c>
      <c r="S12" s="330">
        <v>0</v>
      </c>
      <c r="T12" s="330">
        <v>0</v>
      </c>
      <c r="U12" s="330">
        <v>0</v>
      </c>
      <c r="V12" s="330">
        <v>0</v>
      </c>
      <c r="W12" s="330">
        <v>0</v>
      </c>
      <c r="X12" s="330">
        <v>0</v>
      </c>
      <c r="Y12" s="330">
        <v>3.970747528248232E-8</v>
      </c>
      <c r="Z12" s="330">
        <v>8.9999602931374201E-3</v>
      </c>
      <c r="AA12" s="330">
        <v>0</v>
      </c>
      <c r="AB12" s="330">
        <v>0</v>
      </c>
      <c r="AC12" s="330">
        <v>0</v>
      </c>
      <c r="AD12" s="330">
        <v>5.000000000000749E-2</v>
      </c>
      <c r="AE12" s="330">
        <v>4.5775227111451513E-15</v>
      </c>
      <c r="AF12" s="330">
        <v>5.0000000000006699E-2</v>
      </c>
      <c r="AG12" s="330">
        <v>5.0000000000007573E-2</v>
      </c>
      <c r="AH12" s="330">
        <v>5.000000000000758E-2</v>
      </c>
      <c r="AI12" s="330">
        <v>0</v>
      </c>
      <c r="AJ12" s="330">
        <v>5.0000000000008593E-2</v>
      </c>
      <c r="AK12" s="330">
        <v>5.0000000000008482E-2</v>
      </c>
      <c r="AL12" s="330">
        <v>0</v>
      </c>
      <c r="AM12" s="330">
        <v>5.0000000000008232E-2</v>
      </c>
      <c r="AN12" s="330">
        <v>5.0000000000009683E-2</v>
      </c>
      <c r="AO12" s="330">
        <v>0</v>
      </c>
      <c r="AP12" s="330">
        <v>5.9999999999861518E-2</v>
      </c>
      <c r="AQ12" s="330">
        <v>9.9999999999740088E-2</v>
      </c>
      <c r="AR12" s="330">
        <v>0</v>
      </c>
      <c r="AS12" s="330">
        <v>7.2863881715552093E-15</v>
      </c>
      <c r="AT12" s="330">
        <v>7.2863881713157111E-15</v>
      </c>
      <c r="AU12" s="330">
        <v>5.0000000000390503E-2</v>
      </c>
      <c r="AV12" s="330">
        <v>4.9999999999385383E-2</v>
      </c>
      <c r="AW12" s="330">
        <v>4.1953030090856283E-2</v>
      </c>
      <c r="AX12" s="330">
        <v>9.9999999999852041E-2</v>
      </c>
      <c r="AY12" s="330">
        <v>2.4046969909159228E-2</v>
      </c>
      <c r="AZ12" s="330">
        <v>3.4880150914828578E-14</v>
      </c>
      <c r="BA12" s="330">
        <v>1.7026262572635831E-13</v>
      </c>
      <c r="BB12" s="330">
        <v>0</v>
      </c>
      <c r="BC12" s="321"/>
      <c r="BD12" s="333">
        <f t="shared" si="6"/>
        <v>1.000000000000183</v>
      </c>
      <c r="BE12" s="334"/>
      <c r="BF12" s="335">
        <f t="shared" si="7"/>
        <v>38564</v>
      </c>
      <c r="BG12" s="330" cm="1">
        <f t="array" ref="BG12">INDEX('Instrument Performance'!$B$3:$XFD$1048576,-1+MATCH($BF12, 'Instrument Performance'!$A$3:$A$1048576, 0), MATCH(BG$4, 'Instrument Performance'!$B$3:$XFD$3, 0))</f>
        <v>1.8719012445613803E-3</v>
      </c>
      <c r="BH12" s="330" cm="1">
        <f t="array" ref="BH12">INDEX('Instrument Performance'!$B$3:$XFD$1048576,-1+MATCH($BF12, 'Instrument Performance'!$A$3:$A$1048576, 0), MATCH(BH$4, 'Instrument Performance'!$B$3:$XFD$3, 0))</f>
        <v>5.9319388073679757E-3</v>
      </c>
      <c r="BI12" s="330" cm="1">
        <f t="array" ref="BI12">INDEX('Instrument Performance'!$B$3:$XFD$1048576,-1+MATCH($BF12, 'Instrument Performance'!$A$3:$A$1048576, 0), MATCH(BI$4, 'Instrument Performance'!$B$3:$XFD$3, 0))</f>
        <v>1.0458200706522591E-2</v>
      </c>
      <c r="BJ12" s="330" cm="1">
        <f t="array" ref="BJ12">INDEX('Instrument Performance'!$B$3:$XFD$1048576,-1+MATCH($BF12, 'Instrument Performance'!$A$3:$A$1048576, 0), MATCH(BJ$4, 'Instrument Performance'!$B$3:$XFD$3, 0))</f>
        <v>5.1189870000000002E-3</v>
      </c>
      <c r="BK12" s="330" cm="1">
        <f t="array" ref="BK12">INDEX('Instrument Performance'!$B$3:$XFD$1048576,-1+MATCH($BF12, 'Instrument Performance'!$A$3:$A$1048576, 0), MATCH(BK$4, 'Instrument Performance'!$B$3:$XFD$3, 0))</f>
        <v>3.6260632220390665E-3</v>
      </c>
      <c r="BL12" s="330" cm="1">
        <f t="array" ref="BL12">INDEX('Instrument Performance'!$B$3:$XFD$1048576,-1+MATCH($BF12, 'Instrument Performance'!$A$3:$A$1048576, 0), MATCH(BL$4, 'Instrument Performance'!$B$3:$XFD$3, 0))</f>
        <v>1.1547007452104685E-2</v>
      </c>
      <c r="BM12" s="330" cm="1">
        <f t="array" ref="BM12">INDEX('Instrument Performance'!$B$3:$XFD$1048576,-1+MATCH($BF12, 'Instrument Performance'!$A$3:$A$1048576, 0), MATCH(BM$4, 'Instrument Performance'!$B$3:$XFD$3, 0))</f>
        <v>7.945752829169539E-3</v>
      </c>
      <c r="BN12" s="330" cm="1">
        <f t="array" ref="BN12">INDEX('Instrument Performance'!$B$3:$XFD$1048576,-1+MATCH($BF12, 'Instrument Performance'!$A$3:$A$1048576, 0), MATCH(BN$4, 'Instrument Performance'!$B$3:$XFD$3, 0))</f>
        <v>9.5559574955563775E-3</v>
      </c>
      <c r="BO12" s="330" cm="1">
        <f t="array" ref="BO12">INDEX('Instrument Performance'!$B$3:$XFD$1048576,-1+MATCH($BF12, 'Instrument Performance'!$A$3:$A$1048576, 0), MATCH(BO$4, 'Instrument Performance'!$B$3:$XFD$3, 0))</f>
        <v>9.5414411848475655E-3</v>
      </c>
      <c r="BP12" s="330" cm="1">
        <f t="array" ref="BP12">INDEX('Instrument Performance'!$B$3:$XFD$1048576,-1+MATCH($BF12, 'Instrument Performance'!$A$3:$A$1048576, 0), MATCH(BP$4, 'Instrument Performance'!$B$3:$XFD$3, 0))</f>
        <v>4.0579547545056549E-3</v>
      </c>
      <c r="BQ12" s="330" cm="1">
        <f t="array" ref="BQ12">INDEX('Instrument Performance'!$B$3:$XFD$1048576,-1+MATCH($BF12, 'Instrument Performance'!$A$3:$A$1048576, 0), MATCH(BQ$4, 'Instrument Performance'!$B$3:$XFD$3, 0))</f>
        <v>3.2878831834446398E-3</v>
      </c>
      <c r="BR12" s="330" cm="1">
        <f t="array" ref="BR12">INDEX('Instrument Performance'!$B$3:$XFD$1048576,-1+MATCH($BF12, 'Instrument Performance'!$A$3:$A$1048576, 0), MATCH(BR$4, 'Instrument Performance'!$B$3:$XFD$3, 0))</f>
        <v>1.9926854271156813E-2</v>
      </c>
      <c r="BS12" s="330" cm="1">
        <f t="array" ref="BS12">INDEX('Instrument Performance'!$B$3:$XFD$1048576,-1+MATCH($BF12, 'Instrument Performance'!$A$3:$A$1048576, 0), MATCH(BS$4, 'Instrument Performance'!$B$3:$XFD$3, 0))</f>
        <v>0</v>
      </c>
      <c r="BT12" s="330" cm="1">
        <f t="array" ref="BT12">INDEX('Instrument Performance'!$B$3:$XFD$1048576,-1+MATCH($BF12, 'Instrument Performance'!$A$3:$A$1048576, 0), MATCH(BT$4, 'Instrument Performance'!$B$3:$XFD$3, 0))</f>
        <v>6.435986751452738E-3</v>
      </c>
      <c r="BU12" s="330" cm="1">
        <f t="array" ref="BU12">INDEX('Instrument Performance'!$B$3:$XFD$1048576,-1+MATCH($BF12, 'Instrument Performance'!$A$3:$A$1048576, 0), MATCH(BU$4, 'Instrument Performance'!$B$3:$XFD$3, 0))</f>
        <v>1.8100178315304527E-2</v>
      </c>
      <c r="BV12" s="330" cm="1">
        <f t="array" ref="BV12">INDEX('Instrument Performance'!$B$3:$XFD$1048576,-1+MATCH($BF12, 'Instrument Performance'!$A$3:$A$1048576, 0), MATCH(BV$4, 'Instrument Performance'!$B$3:$XFD$3, 0))</f>
        <v>1.1547007452104685E-2</v>
      </c>
      <c r="BW12" s="330" cm="1">
        <f t="array" ref="BW12">INDEX('Instrument Performance'!$B$3:$XFD$1048576,-1+MATCH($BF12, 'Instrument Performance'!$A$3:$A$1048576, 0), MATCH(BW$4, 'Instrument Performance'!$B$3:$XFD$3, 0))</f>
        <v>0</v>
      </c>
      <c r="BX12" s="330" cm="1">
        <f t="array" ref="BX12">INDEX('Instrument Performance'!$B$3:$XFD$1048576,-1+MATCH($BF12, 'Instrument Performance'!$A$3:$A$1048576, 0), MATCH(BX$4, 'Instrument Performance'!$B$3:$XFD$3, 0))</f>
        <v>1.0103383686798084E-2</v>
      </c>
      <c r="BY12" s="330" cm="1">
        <f t="array" ref="BY12">INDEX('Instrument Performance'!$B$3:$XFD$1048576,-1+MATCH($BF12, 'Instrument Performance'!$A$3:$A$1048576, 0), MATCH(BY$4, 'Instrument Performance'!$B$3:$XFD$3, 0))</f>
        <v>1.0103383686798084E-2</v>
      </c>
      <c r="BZ12" s="330" cm="1">
        <f t="array" ref="BZ12">INDEX('Instrument Performance'!$B$3:$XFD$1048576,-1+MATCH($BF12, 'Instrument Performance'!$A$3:$A$1048576, 0), MATCH(BZ$4, 'Instrument Performance'!$B$3:$XFD$3, 0))</f>
        <v>-1.0639914880680945E-2</v>
      </c>
      <c r="CA12" s="330" cm="1">
        <f t="array" ref="CA12">INDEX('Instrument Performance'!$B$3:$XFD$1048576,-1+MATCH($BF12, 'Instrument Performance'!$A$3:$A$1048576, 0), MATCH(CA$4, 'Instrument Performance'!$B$3:$XFD$3, 0))</f>
        <v>1.0103383686798084E-2</v>
      </c>
      <c r="CB12" s="330" cm="1">
        <f t="array" ref="CB12">INDEX('Instrument Performance'!$B$3:$XFD$1048576,-1+MATCH($BF12, 'Instrument Performance'!$A$3:$A$1048576, 0), MATCH(CB$4, 'Instrument Performance'!$B$3:$XFD$3, 0))</f>
        <v>1.4193866903045027E-3</v>
      </c>
      <c r="CC12" s="330" cm="1">
        <f t="array" ref="CC12">INDEX('Instrument Performance'!$B$3:$XFD$1048576,-1+MATCH($BF12, 'Instrument Performance'!$A$3:$A$1048576, 0), MATCH(CC$4, 'Instrument Performance'!$B$3:$XFD$3, 0))</f>
        <v>1.4193866903045027E-3</v>
      </c>
      <c r="CD12" s="330" cm="1">
        <f t="array" ref="CD12">INDEX('Instrument Performance'!$B$3:$XFD$1048576,-1+MATCH($BF12, 'Instrument Performance'!$A$3:$A$1048576, 0), MATCH(CD$4, 'Instrument Performance'!$B$3:$XFD$3, 0))</f>
        <v>1.4214409999999999E-3</v>
      </c>
      <c r="CE12" s="330" cm="1">
        <f t="array" ref="CE12">INDEX('Instrument Performance'!$B$3:$XFD$1048576,-1+MATCH($BF12, 'Instrument Performance'!$A$3:$A$1048576, 0), MATCH(CE$4, 'Instrument Performance'!$B$3:$XFD$3, 0))</f>
        <v>1.094834104713871E-2</v>
      </c>
      <c r="CF12" s="330" cm="1">
        <f t="array" ref="CF12">INDEX('Instrument Performance'!$B$3:$XFD$1048576,-1+MATCH($BF12, 'Instrument Performance'!$A$3:$A$1048576, 0), MATCH(CF$4, 'Instrument Performance'!$B$3:$XFD$3, 0))</f>
        <v>4.0776849999999996E-2</v>
      </c>
      <c r="CG12" s="330" cm="1">
        <f t="array" ref="CG12">INDEX('Instrument Performance'!$B$3:$XFD$1048576,-1+MATCH($BF12, 'Instrument Performance'!$A$3:$A$1048576, 0), MATCH(CG$4, 'Instrument Performance'!$B$3:$XFD$3, 0))</f>
        <v>4.4220843638425045E-2</v>
      </c>
      <c r="CH12" s="330" cm="1">
        <f t="array" ref="CH12">INDEX('Instrument Performance'!$B$3:$XFD$1048576,-1+MATCH($BF12, 'Instrument Performance'!$A$3:$A$1048576, 0), MATCH(CH$4, 'Instrument Performance'!$B$3:$XFD$3, 0))</f>
        <v>1.536066E-2</v>
      </c>
      <c r="CI12" s="330" cm="1">
        <f t="array" ref="CI12">INDEX('Instrument Performance'!$B$3:$XFD$1048576,-1+MATCH($BF12, 'Instrument Performance'!$A$3:$A$1048576, 0), MATCH(CI$4, 'Instrument Performance'!$B$3:$XFD$3, 0))</f>
        <v>5.1299046047403873E-3</v>
      </c>
      <c r="CJ12" s="330" cm="1">
        <f t="array" ref="CJ12">INDEX('Instrument Performance'!$B$3:$XFD$1048576,-1+MATCH($BF12, 'Instrument Performance'!$A$3:$A$1048576, 0), MATCH(CJ$4, 'Instrument Performance'!$B$3:$XFD$3, 0))</f>
        <v>1.560081E-2</v>
      </c>
      <c r="CK12" s="330" cm="1">
        <f t="array" ref="CK12">INDEX('Instrument Performance'!$B$3:$XFD$1048576,-1+MATCH($BF12, 'Instrument Performance'!$A$3:$A$1048576, 0), MATCH(CK$4, 'Instrument Performance'!$B$3:$XFD$3, 0))</f>
        <v>2.8789699999999998E-2</v>
      </c>
      <c r="CL12" s="330" cm="1">
        <f t="array" ref="CL12">INDEX('Instrument Performance'!$B$3:$XFD$1048576,-1+MATCH($BF12, 'Instrument Performance'!$A$3:$A$1048576, 0), MATCH(CL$4, 'Instrument Performance'!$B$3:$XFD$3, 0))</f>
        <v>1.414121E-2</v>
      </c>
      <c r="CM12" s="330" cm="1">
        <f t="array" ref="CM12">INDEX('Instrument Performance'!$B$3:$XFD$1048576,-1+MATCH($BF12, 'Instrument Performance'!$A$3:$A$1048576, 0), MATCH(CM$4, 'Instrument Performance'!$B$3:$XFD$3, 0))</f>
        <v>5.7889100000000004E-3</v>
      </c>
      <c r="CN12" s="330" cm="1">
        <f t="array" ref="CN12">INDEX('Instrument Performance'!$B$3:$XFD$1048576,-1+MATCH($BF12, 'Instrument Performance'!$A$3:$A$1048576, 0), MATCH(CN$4, 'Instrument Performance'!$B$3:$XFD$3, 0))</f>
        <v>2.8774949999999999E-3</v>
      </c>
      <c r="CO12" s="330" cm="1">
        <f t="array" ref="CO12">INDEX('Instrument Performance'!$B$3:$XFD$1048576,-1+MATCH($BF12, 'Instrument Performance'!$A$3:$A$1048576, 0), MATCH(CO$4, 'Instrument Performance'!$B$3:$XFD$3, 0))</f>
        <v>6.9927939999999994E-4</v>
      </c>
      <c r="CP12" s="330" cm="1">
        <f t="array" ref="CP12">INDEX('Instrument Performance'!$B$3:$XFD$1048576,-1+MATCH($BF12, 'Instrument Performance'!$A$3:$A$1048576, 0), MATCH(CP$4, 'Instrument Performance'!$B$3:$XFD$3, 0))</f>
        <v>2.8774949999999999E-3</v>
      </c>
      <c r="CQ12" s="330" cm="1">
        <f t="array" ref="CQ12">INDEX('Instrument Performance'!$B$3:$XFD$1048576,-1+MATCH($BF12, 'Instrument Performance'!$A$3:$A$1048576, 0), MATCH(CQ$4, 'Instrument Performance'!$B$3:$XFD$3, 0))</f>
        <v>3.4830046160302164E-2</v>
      </c>
      <c r="CR12" s="330" cm="1">
        <f t="array" ref="CR12">INDEX('Instrument Performance'!$B$3:$XFD$1048576,-1+MATCH($BF12, 'Instrument Performance'!$A$3:$A$1048576, 0), MATCH(CR$4, 'Instrument Performance'!$B$3:$XFD$3, 0))</f>
        <v>3.1277184657967583E-2</v>
      </c>
      <c r="CS12" s="330" cm="1">
        <f t="array" ref="CS12">INDEX('Instrument Performance'!$B$3:$XFD$1048576,-1+MATCH($BF12, 'Instrument Performance'!$A$3:$A$1048576, 0), MATCH(CS$4, 'Instrument Performance'!$B$3:$XFD$3, 0))</f>
        <v>7.502233532772018E-2</v>
      </c>
      <c r="CT12" s="330" cm="1">
        <f t="array" ref="CT12">INDEX('Instrument Performance'!$B$3:$XFD$1048576,-1+MATCH($BF12, 'Instrument Performance'!$A$3:$A$1048576, 0), MATCH(CT$4, 'Instrument Performance'!$B$3:$XFD$3, 0))</f>
        <v>0</v>
      </c>
      <c r="CU12" s="330" cm="1">
        <f t="array" ref="CU12">INDEX('Instrument Performance'!$B$3:$XFD$1048576,-1+MATCH($BF12, 'Instrument Performance'!$A$3:$A$1048576, 0), MATCH(CU$4, 'Instrument Performance'!$B$3:$XFD$3, 0))</f>
        <v>5.2996936114630966E-3</v>
      </c>
      <c r="CV12" s="330" cm="1">
        <f t="array" ref="CV12">INDEX('Instrument Performance'!$B$3:$XFD$1048576,-1+MATCH($BF12, 'Instrument Performance'!$A$3:$A$1048576, 0), MATCH(CV$4, 'Instrument Performance'!$B$3:$XFD$3, 0))</f>
        <v>4.5090999999999999E-2</v>
      </c>
      <c r="CW12" s="330" cm="1">
        <f t="array" ref="CW12">INDEX('Instrument Performance'!$B$3:$XFD$1048576,-1+MATCH($BF12, 'Instrument Performance'!$A$3:$A$1048576, 0), MATCH(CW$4, 'Instrument Performance'!$B$3:$XFD$3, 0))</f>
        <v>4.3738765727980855E-2</v>
      </c>
      <c r="CX12" s="330" cm="1">
        <f t="array" ref="CX12">INDEX('Instrument Performance'!$B$3:$XFD$1048576,-1+MATCH($BF12, 'Instrument Performance'!$A$3:$A$1048576, 0), MATCH(CX$4, 'Instrument Performance'!$B$3:$XFD$3, 0))</f>
        <v>9.1476775253924725E-3</v>
      </c>
      <c r="CY12" s="330" cm="1">
        <f t="array" ref="CY12">INDEX('Instrument Performance'!$B$3:$XFD$1048576,-1+MATCH($BF12, 'Instrument Performance'!$A$3:$A$1048576, 0), MATCH(CY$4, 'Instrument Performance'!$B$3:$XFD$3, 0))</f>
        <v>9.1476775253924725E-3</v>
      </c>
      <c r="CZ12" s="330" cm="1">
        <f t="array" ref="CZ12">INDEX('Instrument Performance'!$B$3:$XFD$1048576,-1+MATCH($BF12, 'Instrument Performance'!$A$3:$A$1048576, 0), MATCH(CZ$4, 'Instrument Performance'!$B$3:$XFD$3, 0))</f>
        <v>1.0300165504789627E-2</v>
      </c>
      <c r="DA12" s="330" cm="1">
        <f t="array" ref="DA12">INDEX('Instrument Performance'!$B$3:$XFD$1048576,-1+MATCH($BF12, 'Instrument Performance'!$A$3:$A$1048576, 0), MATCH(DA$4, 'Instrument Performance'!$B$3:$XFD$3, 0))</f>
        <v>1.3038922786146268E-2</v>
      </c>
      <c r="DB12" s="330" cm="1">
        <f t="array" ref="DB12">INDEX('Instrument Performance'!$B$3:$XFD$1048576,-1+MATCH($BF12, 'Instrument Performance'!$A$3:$A$1048576, 0), MATCH(DB$4, 'Instrument Performance'!$B$3:$XFD$3, 0))</f>
        <v>3.9923E-2</v>
      </c>
      <c r="DC12" s="330" cm="1">
        <f t="array" ref="DC12">INDEX('Instrument Performance'!$B$3:$XFD$1048576,-1+MATCH($BF12, 'Instrument Performance'!$A$3:$A$1048576, 0), MATCH(DC$4, 'Instrument Performance'!$B$3:$XFD$3, 0))</f>
        <v>4.5090999999999999E-2</v>
      </c>
      <c r="DD12" s="330" cm="1">
        <f t="array" ref="DD12">INDEX('Instrument Performance'!$B$3:$XFD$1048576,-1+MATCH($BF12, 'Instrument Performance'!$A$3:$A$1048576, 0), MATCH(DD$4, 'Instrument Performance'!$B$3:$XFD$3, 0))</f>
        <v>3.9923E-2</v>
      </c>
      <c r="DE12" s="330" cm="1">
        <f t="array" ref="DE12">INDEX('Instrument Performance'!$B$3:$XFD$1048576,-1+MATCH($BF12, 'Instrument Performance'!$A$3:$A$1048576, 0), MATCH(DE$4, 'Instrument Performance'!$B$3:$XFD$3, 0))</f>
        <v>4.5090999999999999E-2</v>
      </c>
      <c r="DF12" s="330" cm="1">
        <f t="array" ref="DF12">INDEX('Instrument Performance'!$B$3:$XFD$1048576,-1+MATCH($BF12, 'Instrument Performance'!$A$3:$A$1048576, 0), MATCH(DF$4, 'Instrument Performance'!$B$3:$XFD$3, 0))</f>
        <v>2.2446835977803711E-3</v>
      </c>
      <c r="DG12" s="330" cm="1">
        <f t="array" ref="DG12">INDEX('Instrument Performance'!$B$3:$XFD$1048576,-1+MATCH($BF12, 'Instrument Performance'!$A$3:$A$1048576, 0), MATCH(DG$4, 'Instrument Performance'!$B$3:$XFD$3, 0))</f>
        <v>0</v>
      </c>
      <c r="DH12" s="321"/>
      <c r="DI12" s="332"/>
      <c r="DJ12" s="335">
        <f t="shared" si="8"/>
        <v>38564</v>
      </c>
      <c r="DK12" s="330">
        <f t="shared" si="9"/>
        <v>2.2359503987442797E-2</v>
      </c>
      <c r="DL12" s="338">
        <f t="shared" si="11"/>
        <v>-5.4794520547945207E-5</v>
      </c>
      <c r="DM12" s="333">
        <f t="shared" si="10"/>
        <v>2.0624319918617795E-2</v>
      </c>
      <c r="DN12" s="333">
        <v>1.3682346688953739E-2</v>
      </c>
      <c r="DO12" s="339">
        <f t="shared" si="12"/>
        <v>1.735184068825002E-3</v>
      </c>
      <c r="DQ12" s="333">
        <f t="shared" si="13"/>
        <v>6.9419732296640557E-3</v>
      </c>
    </row>
    <row r="13" spans="1:124">
      <c r="A13" s="331">
        <v>38595</v>
      </c>
      <c r="B13" s="330">
        <v>0</v>
      </c>
      <c r="C13" s="330">
        <v>0</v>
      </c>
      <c r="D13" s="330">
        <v>4.0000000000890282E-2</v>
      </c>
      <c r="E13" s="330">
        <v>0</v>
      </c>
      <c r="F13" s="330">
        <v>0</v>
      </c>
      <c r="G13" s="330">
        <v>0</v>
      </c>
      <c r="H13" s="330">
        <v>0</v>
      </c>
      <c r="I13" s="330">
        <v>7.7935800442493198E-13</v>
      </c>
      <c r="J13" s="330">
        <v>4.999999999983961E-2</v>
      </c>
      <c r="K13" s="330">
        <v>0</v>
      </c>
      <c r="L13" s="330">
        <v>0</v>
      </c>
      <c r="M13" s="330">
        <v>0</v>
      </c>
      <c r="N13" s="330">
        <v>0</v>
      </c>
      <c r="O13" s="330">
        <v>5.0000000000234371E-2</v>
      </c>
      <c r="P13" s="330">
        <v>3.399999999950503E-2</v>
      </c>
      <c r="Q13" s="330">
        <v>0</v>
      </c>
      <c r="R13" s="330">
        <v>0</v>
      </c>
      <c r="S13" s="330">
        <v>0</v>
      </c>
      <c r="T13" s="330">
        <v>0</v>
      </c>
      <c r="U13" s="330">
        <v>0</v>
      </c>
      <c r="V13" s="330">
        <v>0</v>
      </c>
      <c r="W13" s="330">
        <v>0</v>
      </c>
      <c r="X13" s="330">
        <v>0</v>
      </c>
      <c r="Y13" s="330">
        <v>8.8553542242273328E-13</v>
      </c>
      <c r="Z13" s="330">
        <v>1.8560547145173548E-12</v>
      </c>
      <c r="AA13" s="330">
        <v>0</v>
      </c>
      <c r="AB13" s="330">
        <v>0</v>
      </c>
      <c r="AC13" s="330">
        <v>0</v>
      </c>
      <c r="AD13" s="330">
        <v>5.0000000000246403E-2</v>
      </c>
      <c r="AE13" s="330">
        <v>0</v>
      </c>
      <c r="AF13" s="330">
        <v>5.000000000025142E-2</v>
      </c>
      <c r="AG13" s="330">
        <v>5.0000000000271223E-2</v>
      </c>
      <c r="AH13" s="330">
        <v>5.0000000000272021E-2</v>
      </c>
      <c r="AI13" s="330">
        <v>4.999999999964326E-2</v>
      </c>
      <c r="AJ13" s="330">
        <v>5.0000000000280591E-2</v>
      </c>
      <c r="AK13" s="330">
        <v>5.0000000000280133E-2</v>
      </c>
      <c r="AL13" s="330">
        <v>0</v>
      </c>
      <c r="AM13" s="330">
        <v>0</v>
      </c>
      <c r="AN13" s="330">
        <v>5.0000000000280577E-2</v>
      </c>
      <c r="AO13" s="330">
        <v>0</v>
      </c>
      <c r="AP13" s="330">
        <v>5.999999999994237E-2</v>
      </c>
      <c r="AQ13" s="330">
        <v>9.9999999999946479E-2</v>
      </c>
      <c r="AR13" s="330">
        <v>0</v>
      </c>
      <c r="AS13" s="330">
        <v>0</v>
      </c>
      <c r="AT13" s="330">
        <v>0</v>
      </c>
      <c r="AU13" s="330">
        <v>5.0000000000674838E-2</v>
      </c>
      <c r="AV13" s="330">
        <v>4.9999999999491909E-2</v>
      </c>
      <c r="AW13" s="330">
        <v>4.1953030090949743E-2</v>
      </c>
      <c r="AX13" s="330">
        <v>0.1000000000000659</v>
      </c>
      <c r="AY13" s="330">
        <v>2.4046969909255731E-2</v>
      </c>
      <c r="AZ13" s="330">
        <v>2.5222368192061529E-13</v>
      </c>
      <c r="BA13" s="330">
        <v>1.72630300859869E-13</v>
      </c>
      <c r="BB13" s="330">
        <v>0</v>
      </c>
      <c r="BC13" s="321"/>
      <c r="BD13" s="333">
        <f t="shared" si="6"/>
        <v>1.0000000000062677</v>
      </c>
      <c r="BE13" s="334"/>
      <c r="BF13" s="335">
        <f t="shared" si="7"/>
        <v>38595</v>
      </c>
      <c r="BG13" s="330" cm="1">
        <f t="array" ref="BG13">INDEX('Instrument Performance'!$B$3:$XFD$1048576,-1+MATCH($BF13, 'Instrument Performance'!$A$3:$A$1048576, 0), MATCH(BG$4, 'Instrument Performance'!$B$3:$XFD$3, 0))</f>
        <v>-2.9793465636519523E-3</v>
      </c>
      <c r="BH13" s="330" cm="1">
        <f t="array" ref="BH13">INDEX('Instrument Performance'!$B$3:$XFD$1048576,-1+MATCH($BF13, 'Instrument Performance'!$A$3:$A$1048576, 0), MATCH(BH$4, 'Instrument Performance'!$B$3:$XFD$3, 0))</f>
        <v>-1.912631905648654E-2</v>
      </c>
      <c r="BI13" s="330" cm="1">
        <f t="array" ref="BI13">INDEX('Instrument Performance'!$B$3:$XFD$1048576,-1+MATCH($BF13, 'Instrument Performance'!$A$3:$A$1048576, 0), MATCH(BI$4, 'Instrument Performance'!$B$3:$XFD$3, 0))</f>
        <v>-1.0422407617715623E-2</v>
      </c>
      <c r="BJ13" s="330" cm="1">
        <f t="array" ref="BJ13">INDEX('Instrument Performance'!$B$3:$XFD$1048576,-1+MATCH($BF13, 'Instrument Performance'!$A$3:$A$1048576, 0), MATCH(BJ$4, 'Instrument Performance'!$B$3:$XFD$3, 0))</f>
        <v>-2.4669370000000003E-2</v>
      </c>
      <c r="BK13" s="330" cm="1">
        <f t="array" ref="BK13">INDEX('Instrument Performance'!$B$3:$XFD$1048576,-1+MATCH($BF13, 'Instrument Performance'!$A$3:$A$1048576, 0), MATCH(BK$4, 'Instrument Performance'!$B$3:$XFD$3, 0))</f>
        <v>-5.0122935591238038E-3</v>
      </c>
      <c r="BL13" s="330" cm="1">
        <f t="array" ref="BL13">INDEX('Instrument Performance'!$B$3:$XFD$1048576,-1+MATCH($BF13, 'Instrument Performance'!$A$3:$A$1048576, 0), MATCH(BL$4, 'Instrument Performance'!$B$3:$XFD$3, 0))</f>
        <v>-1.6339655215079629E-3</v>
      </c>
      <c r="BM13" s="330" cm="1">
        <f t="array" ref="BM13">INDEX('Instrument Performance'!$B$3:$XFD$1048576,-1+MATCH($BF13, 'Instrument Performance'!$A$3:$A$1048576, 0), MATCH(BM$4, 'Instrument Performance'!$B$3:$XFD$3, 0))</f>
        <v>-1.003305614379435E-2</v>
      </c>
      <c r="BN13" s="330" cm="1">
        <f t="array" ref="BN13">INDEX('Instrument Performance'!$B$3:$XFD$1048576,-1+MATCH($BF13, 'Instrument Performance'!$A$3:$A$1048576, 0), MATCH(BN$4, 'Instrument Performance'!$B$3:$XFD$3, 0))</f>
        <v>-5.4890064813691852E-3</v>
      </c>
      <c r="BO13" s="330" cm="1">
        <f t="array" ref="BO13">INDEX('Instrument Performance'!$B$3:$XFD$1048576,-1+MATCH($BF13, 'Instrument Performance'!$A$3:$A$1048576, 0), MATCH(BO$4, 'Instrument Performance'!$B$3:$XFD$3, 0))</f>
        <v>-5.7836084073916716E-3</v>
      </c>
      <c r="BP13" s="330" cm="1">
        <f t="array" ref="BP13">INDEX('Instrument Performance'!$B$3:$XFD$1048576,-1+MATCH($BF13, 'Instrument Performance'!$A$3:$A$1048576, 0), MATCH(BP$4, 'Instrument Performance'!$B$3:$XFD$3, 0))</f>
        <v>-2.4566471613807206E-4</v>
      </c>
      <c r="BQ13" s="330" cm="1">
        <f t="array" ref="BQ13">INDEX('Instrument Performance'!$B$3:$XFD$1048576,-1+MATCH($BF13, 'Instrument Performance'!$A$3:$A$1048576, 0), MATCH(BQ$4, 'Instrument Performance'!$B$3:$XFD$3, 0))</f>
        <v>-1.8313253012047781E-3</v>
      </c>
      <c r="BR13" s="330" cm="1">
        <f t="array" ref="BR13">INDEX('Instrument Performance'!$B$3:$XFD$1048576,-1+MATCH($BF13, 'Instrument Performance'!$A$3:$A$1048576, 0), MATCH(BR$4, 'Instrument Performance'!$B$3:$XFD$3, 0))</f>
        <v>1.33686616528923E-2</v>
      </c>
      <c r="BS13" s="330" cm="1">
        <f t="array" ref="BS13">INDEX('Instrument Performance'!$B$3:$XFD$1048576,-1+MATCH($BF13, 'Instrument Performance'!$A$3:$A$1048576, 0), MATCH(BS$4, 'Instrument Performance'!$B$3:$XFD$3, 0))</f>
        <v>0</v>
      </c>
      <c r="BT13" s="330" cm="1">
        <f t="array" ref="BT13">INDEX('Instrument Performance'!$B$3:$XFD$1048576,-1+MATCH($BF13, 'Instrument Performance'!$A$3:$A$1048576, 0), MATCH(BT$4, 'Instrument Performance'!$B$3:$XFD$3, 0))</f>
        <v>8.3081763680428189E-3</v>
      </c>
      <c r="BU13" s="330" cm="1">
        <f t="array" ref="BU13">INDEX('Instrument Performance'!$B$3:$XFD$1048576,-1+MATCH($BF13, 'Instrument Performance'!$A$3:$A$1048576, 0), MATCH(BU$4, 'Instrument Performance'!$B$3:$XFD$3, 0))</f>
        <v>1.8320111265548444E-3</v>
      </c>
      <c r="BV13" s="330" cm="1">
        <f t="array" ref="BV13">INDEX('Instrument Performance'!$B$3:$XFD$1048576,-1+MATCH($BF13, 'Instrument Performance'!$A$3:$A$1048576, 0), MATCH(BV$4, 'Instrument Performance'!$B$3:$XFD$3, 0))</f>
        <v>-1.6339655215079629E-3</v>
      </c>
      <c r="BW13" s="330" cm="1">
        <f t="array" ref="BW13">INDEX('Instrument Performance'!$B$3:$XFD$1048576,-1+MATCH($BF13, 'Instrument Performance'!$A$3:$A$1048576, 0), MATCH(BW$4, 'Instrument Performance'!$B$3:$XFD$3, 0))</f>
        <v>0</v>
      </c>
      <c r="BX13" s="330" cm="1">
        <f t="array" ref="BX13">INDEX('Instrument Performance'!$B$3:$XFD$1048576,-1+MATCH($BF13, 'Instrument Performance'!$A$3:$A$1048576, 0), MATCH(BX$4, 'Instrument Performance'!$B$3:$XFD$3, 0))</f>
        <v>3.6984094330444917E-2</v>
      </c>
      <c r="BY13" s="330" cm="1">
        <f t="array" ref="BY13">INDEX('Instrument Performance'!$B$3:$XFD$1048576,-1+MATCH($BF13, 'Instrument Performance'!$A$3:$A$1048576, 0), MATCH(BY$4, 'Instrument Performance'!$B$3:$XFD$3, 0))</f>
        <v>3.6984094330444917E-2</v>
      </c>
      <c r="BZ13" s="330" cm="1">
        <f t="array" ref="BZ13">INDEX('Instrument Performance'!$B$3:$XFD$1048576,-1+MATCH($BF13, 'Instrument Performance'!$A$3:$A$1048576, 0), MATCH(BZ$4, 'Instrument Performance'!$B$3:$XFD$3, 0))</f>
        <v>4.5629128898448279E-2</v>
      </c>
      <c r="CA13" s="330" cm="1">
        <f t="array" ref="CA13">INDEX('Instrument Performance'!$B$3:$XFD$1048576,-1+MATCH($BF13, 'Instrument Performance'!$A$3:$A$1048576, 0), MATCH(CA$4, 'Instrument Performance'!$B$3:$XFD$3, 0))</f>
        <v>3.6984094330444917E-2</v>
      </c>
      <c r="CB13" s="330" cm="1">
        <f t="array" ref="CB13">INDEX('Instrument Performance'!$B$3:$XFD$1048576,-1+MATCH($BF13, 'Instrument Performance'!$A$3:$A$1048576, 0), MATCH(CB$4, 'Instrument Performance'!$B$3:$XFD$3, 0))</f>
        <v>3.718788340550927E-2</v>
      </c>
      <c r="CC13" s="330" cm="1">
        <f t="array" ref="CC13">INDEX('Instrument Performance'!$B$3:$XFD$1048576,-1+MATCH($BF13, 'Instrument Performance'!$A$3:$A$1048576, 0), MATCH(CC$4, 'Instrument Performance'!$B$3:$XFD$3, 0))</f>
        <v>3.718788340550927E-2</v>
      </c>
      <c r="CD13" s="330" cm="1">
        <f t="array" ref="CD13">INDEX('Instrument Performance'!$B$3:$XFD$1048576,-1+MATCH($BF13, 'Instrument Performance'!$A$3:$A$1048576, 0), MATCH(CD$4, 'Instrument Performance'!$B$3:$XFD$3, 0))</f>
        <v>3.718664E-2</v>
      </c>
      <c r="CE13" s="330" cm="1">
        <f t="array" ref="CE13">INDEX('Instrument Performance'!$B$3:$XFD$1048576,-1+MATCH($BF13, 'Instrument Performance'!$A$3:$A$1048576, 0), MATCH(CE$4, 'Instrument Performance'!$B$3:$XFD$3, 0))</f>
        <v>2.8931998296957362E-2</v>
      </c>
      <c r="CF13" s="330" cm="1">
        <f t="array" ref="CF13">INDEX('Instrument Performance'!$B$3:$XFD$1048576,-1+MATCH($BF13, 'Instrument Performance'!$A$3:$A$1048576, 0), MATCH(CF$4, 'Instrument Performance'!$B$3:$XFD$3, 0))</f>
        <v>6.5777080000000002E-2</v>
      </c>
      <c r="CG13" s="330" cm="1">
        <f t="array" ref="CG13">INDEX('Instrument Performance'!$B$3:$XFD$1048576,-1+MATCH($BF13, 'Instrument Performance'!$A$3:$A$1048576, 0), MATCH(CG$4, 'Instrument Performance'!$B$3:$XFD$3, 0))</f>
        <v>5.6900567385822498E-2</v>
      </c>
      <c r="CH13" s="330" cm="1">
        <f t="array" ref="CH13">INDEX('Instrument Performance'!$B$3:$XFD$1048576,-1+MATCH($BF13, 'Instrument Performance'!$A$3:$A$1048576, 0), MATCH(CH$4, 'Instrument Performance'!$B$3:$XFD$3, 0))</f>
        <v>5.1071470000000001E-2</v>
      </c>
      <c r="CI13" s="330" cm="1">
        <f t="array" ref="CI13">INDEX('Instrument Performance'!$B$3:$XFD$1048576,-1+MATCH($BF13, 'Instrument Performance'!$A$3:$A$1048576, 0), MATCH(CI$4, 'Instrument Performance'!$B$3:$XFD$3, 0))</f>
        <v>2.8152903099914584E-2</v>
      </c>
      <c r="CJ13" s="330" cm="1">
        <f t="array" ref="CJ13">INDEX('Instrument Performance'!$B$3:$XFD$1048576,-1+MATCH($BF13, 'Instrument Performance'!$A$3:$A$1048576, 0), MATCH(CJ$4, 'Instrument Performance'!$B$3:$XFD$3, 0))</f>
        <v>4.7980169999999996E-2</v>
      </c>
      <c r="CK13" s="330" cm="1">
        <f t="array" ref="CK13">INDEX('Instrument Performance'!$B$3:$XFD$1048576,-1+MATCH($BF13, 'Instrument Performance'!$A$3:$A$1048576, 0), MATCH(CK$4, 'Instrument Performance'!$B$3:$XFD$3, 0))</f>
        <v>4.4627990000000006E-2</v>
      </c>
      <c r="CL13" s="330" cm="1">
        <f t="array" ref="CL13">INDEX('Instrument Performance'!$B$3:$XFD$1048576,-1+MATCH($BF13, 'Instrument Performance'!$A$3:$A$1048576, 0), MATCH(CL$4, 'Instrument Performance'!$B$3:$XFD$3, 0))</f>
        <v>3.6628750000000002E-2</v>
      </c>
      <c r="CM13" s="330" cm="1">
        <f t="array" ref="CM13">INDEX('Instrument Performance'!$B$3:$XFD$1048576,-1+MATCH($BF13, 'Instrument Performance'!$A$3:$A$1048576, 0), MATCH(CM$4, 'Instrument Performance'!$B$3:$XFD$3, 0))</f>
        <v>4.9765670000000005E-2</v>
      </c>
      <c r="CN13" s="330" cm="1">
        <f t="array" ref="CN13">INDEX('Instrument Performance'!$B$3:$XFD$1048576,-1+MATCH($BF13, 'Instrument Performance'!$A$3:$A$1048576, 0), MATCH(CN$4, 'Instrument Performance'!$B$3:$XFD$3, 0))</f>
        <v>1.1142900000000001E-2</v>
      </c>
      <c r="CO13" s="330" cm="1">
        <f t="array" ref="CO13">INDEX('Instrument Performance'!$B$3:$XFD$1048576,-1+MATCH($BF13, 'Instrument Performance'!$A$3:$A$1048576, 0), MATCH(CO$4, 'Instrument Performance'!$B$3:$XFD$3, 0))</f>
        <v>1.1343890000000001E-2</v>
      </c>
      <c r="CP13" s="330" cm="1">
        <f t="array" ref="CP13">INDEX('Instrument Performance'!$B$3:$XFD$1048576,-1+MATCH($BF13, 'Instrument Performance'!$A$3:$A$1048576, 0), MATCH(CP$4, 'Instrument Performance'!$B$3:$XFD$3, 0))</f>
        <v>1.1142900000000001E-2</v>
      </c>
      <c r="CQ13" s="330" cm="1">
        <f t="array" ref="CQ13">INDEX('Instrument Performance'!$B$3:$XFD$1048576,-1+MATCH($BF13, 'Instrument Performance'!$A$3:$A$1048576, 0), MATCH(CQ$4, 'Instrument Performance'!$B$3:$XFD$3, 0))</f>
        <v>4.9964017682738726E-2</v>
      </c>
      <c r="CR13" s="330" cm="1">
        <f t="array" ref="CR13">INDEX('Instrument Performance'!$B$3:$XFD$1048576,-1+MATCH($BF13, 'Instrument Performance'!$A$3:$A$1048576, 0), MATCH(CR$4, 'Instrument Performance'!$B$3:$XFD$3, 0))</f>
        <v>9.6622062037496903E-3</v>
      </c>
      <c r="CS13" s="330" cm="1">
        <f t="array" ref="CS13">INDEX('Instrument Performance'!$B$3:$XFD$1048576,-1+MATCH($BF13, 'Instrument Performance'!$A$3:$A$1048576, 0), MATCH(CS$4, 'Instrument Performance'!$B$3:$XFD$3, 0))</f>
        <v>6.523583120549481E-2</v>
      </c>
      <c r="CT13" s="330" cm="1">
        <f t="array" ref="CT13">INDEX('Instrument Performance'!$B$3:$XFD$1048576,-1+MATCH($BF13, 'Instrument Performance'!$A$3:$A$1048576, 0), MATCH(CT$4, 'Instrument Performance'!$B$3:$XFD$3, 0))</f>
        <v>0</v>
      </c>
      <c r="CU13" s="330" cm="1">
        <f t="array" ref="CU13">INDEX('Instrument Performance'!$B$3:$XFD$1048576,-1+MATCH($BF13, 'Instrument Performance'!$A$3:$A$1048576, 0), MATCH(CU$4, 'Instrument Performance'!$B$3:$XFD$3, 0))</f>
        <v>6.6642939625038977E-3</v>
      </c>
      <c r="CV13" s="330" t="str" cm="1">
        <f t="array" ref="CV13">INDEX('Instrument Performance'!$B$3:$XFD$1048576,-1+MATCH($BF13, 'Instrument Performance'!$A$3:$A$1048576, 0), MATCH(CV$4, 'Instrument Performance'!$B$3:$XFD$3, 0))</f>
        <v/>
      </c>
      <c r="CW13" s="330" cm="1">
        <f t="array" ref="CW13">INDEX('Instrument Performance'!$B$3:$XFD$1048576,-1+MATCH($BF13, 'Instrument Performance'!$A$3:$A$1048576, 0), MATCH(CW$4, 'Instrument Performance'!$B$3:$XFD$3, 0))</f>
        <v>-1.3088404133180243E-2</v>
      </c>
      <c r="CX13" s="330" cm="1">
        <f t="array" ref="CX13">INDEX('Instrument Performance'!$B$3:$XFD$1048576,-1+MATCH($BF13, 'Instrument Performance'!$A$3:$A$1048576, 0), MATCH(CX$4, 'Instrument Performance'!$B$3:$XFD$3, 0))</f>
        <v>1.6686170874770312E-2</v>
      </c>
      <c r="CY13" s="330" cm="1">
        <f t="array" ref="CY13">INDEX('Instrument Performance'!$B$3:$XFD$1048576,-1+MATCH($BF13, 'Instrument Performance'!$A$3:$A$1048576, 0), MATCH(CY$4, 'Instrument Performance'!$B$3:$XFD$3, 0))</f>
        <v>1.6686170874770312E-2</v>
      </c>
      <c r="CZ13" s="330" cm="1">
        <f t="array" ref="CZ13">INDEX('Instrument Performance'!$B$3:$XFD$1048576,-1+MATCH($BF13, 'Instrument Performance'!$A$3:$A$1048576, 0), MATCH(CZ$4, 'Instrument Performance'!$B$3:$XFD$3, 0))</f>
        <v>4.3200645341441524E-2</v>
      </c>
      <c r="DA13" s="330" cm="1">
        <f t="array" ref="DA13">INDEX('Instrument Performance'!$B$3:$XFD$1048576,-1+MATCH($BF13, 'Instrument Performance'!$A$3:$A$1048576, 0), MATCH(DA$4, 'Instrument Performance'!$B$3:$XFD$3, 0))</f>
        <v>1.8286860318924125E-2</v>
      </c>
      <c r="DB13" s="330" t="str" cm="1">
        <f t="array" ref="DB13">INDEX('Instrument Performance'!$B$3:$XFD$1048576,-1+MATCH($BF13, 'Instrument Performance'!$A$3:$A$1048576, 0), MATCH(DB$4, 'Instrument Performance'!$B$3:$XFD$3, 0))</f>
        <v/>
      </c>
      <c r="DC13" s="330" t="str" cm="1">
        <f t="array" ref="DC13">INDEX('Instrument Performance'!$B$3:$XFD$1048576,-1+MATCH($BF13, 'Instrument Performance'!$A$3:$A$1048576, 0), MATCH(DC$4, 'Instrument Performance'!$B$3:$XFD$3, 0))</f>
        <v/>
      </c>
      <c r="DD13" s="330" t="str" cm="1">
        <f t="array" ref="DD13">INDEX('Instrument Performance'!$B$3:$XFD$1048576,-1+MATCH($BF13, 'Instrument Performance'!$A$3:$A$1048576, 0), MATCH(DD$4, 'Instrument Performance'!$B$3:$XFD$3, 0))</f>
        <v/>
      </c>
      <c r="DE13" s="330" t="str" cm="1">
        <f t="array" ref="DE13">INDEX('Instrument Performance'!$B$3:$XFD$1048576,-1+MATCH($BF13, 'Instrument Performance'!$A$3:$A$1048576, 0), MATCH(DE$4, 'Instrument Performance'!$B$3:$XFD$3, 0))</f>
        <v/>
      </c>
      <c r="DF13" s="330" cm="1">
        <f t="array" ref="DF13">INDEX('Instrument Performance'!$B$3:$XFD$1048576,-1+MATCH($BF13, 'Instrument Performance'!$A$3:$A$1048576, 0), MATCH(DF$4, 'Instrument Performance'!$B$3:$XFD$3, 0))</f>
        <v>-5.3425266498610333E-3</v>
      </c>
      <c r="DG13" s="330" cm="1">
        <f t="array" ref="DG13">INDEX('Instrument Performance'!$B$3:$XFD$1048576,-1+MATCH($BF13, 'Instrument Performance'!$A$3:$A$1048576, 0), MATCH(DG$4, 'Instrument Performance'!$B$3:$XFD$3, 0))</f>
        <v>0</v>
      </c>
      <c r="DH13" s="321"/>
      <c r="DI13" s="332"/>
      <c r="DJ13" s="335">
        <f t="shared" si="8"/>
        <v>38595</v>
      </c>
      <c r="DK13" s="330">
        <f t="shared" si="9"/>
        <v>1.6317760630181685E-2</v>
      </c>
      <c r="DL13" s="338">
        <f t="shared" si="11"/>
        <v>-5.4794520547945207E-5</v>
      </c>
      <c r="DM13" s="333">
        <f t="shared" si="10"/>
        <v>1.4592830818084046E-2</v>
      </c>
      <c r="DN13" s="333">
        <v>4.9058698630046749E-3</v>
      </c>
      <c r="DO13" s="339">
        <f t="shared" si="12"/>
        <v>1.7249298120976392E-3</v>
      </c>
      <c r="DQ13" s="333">
        <f>DM13-DN13</f>
        <v>9.6869609550793712E-3</v>
      </c>
    </row>
    <row r="14" spans="1:124">
      <c r="A14" s="331">
        <v>38625</v>
      </c>
      <c r="B14" s="330">
        <v>0</v>
      </c>
      <c r="C14" s="330">
        <v>4.0000000000114583E-2</v>
      </c>
      <c r="D14" s="330">
        <v>3.432636491020188E-15</v>
      </c>
      <c r="E14" s="330">
        <v>0</v>
      </c>
      <c r="F14" s="330">
        <v>0</v>
      </c>
      <c r="G14" s="330">
        <v>0</v>
      </c>
      <c r="H14" s="330">
        <v>4.9999999999999059E-2</v>
      </c>
      <c r="I14" s="330">
        <v>4.6579861913029407E-13</v>
      </c>
      <c r="J14" s="330">
        <v>3.4000000000128677E-2</v>
      </c>
      <c r="K14" s="330">
        <v>0</v>
      </c>
      <c r="L14" s="330">
        <v>0</v>
      </c>
      <c r="M14" s="330">
        <v>0</v>
      </c>
      <c r="N14" s="330">
        <v>0</v>
      </c>
      <c r="O14" s="330">
        <v>5.0000000000033053E-2</v>
      </c>
      <c r="P14" s="330">
        <v>4.9999999999482118E-2</v>
      </c>
      <c r="Q14" s="330">
        <v>0</v>
      </c>
      <c r="R14" s="330">
        <v>0</v>
      </c>
      <c r="S14" s="330">
        <v>5.2089174888849302E-14</v>
      </c>
      <c r="T14" s="330">
        <v>5.2088691966248559E-14</v>
      </c>
      <c r="U14" s="330">
        <v>0</v>
      </c>
      <c r="V14" s="330">
        <v>5.2089377214500999E-14</v>
      </c>
      <c r="W14" s="330">
        <v>0</v>
      </c>
      <c r="X14" s="330">
        <v>0</v>
      </c>
      <c r="Y14" s="330">
        <v>1.5757506653082379E-14</v>
      </c>
      <c r="Z14" s="330">
        <v>1.5757592458685551E-14</v>
      </c>
      <c r="AA14" s="330">
        <v>0</v>
      </c>
      <c r="AB14" s="330">
        <v>0</v>
      </c>
      <c r="AC14" s="330">
        <v>1.4326520065965899E-14</v>
      </c>
      <c r="AD14" s="330">
        <v>4.999999999998074E-2</v>
      </c>
      <c r="AE14" s="330">
        <v>0</v>
      </c>
      <c r="AF14" s="330">
        <v>5.000000000003986E-2</v>
      </c>
      <c r="AG14" s="330">
        <v>5.0000000000040283E-2</v>
      </c>
      <c r="AH14" s="330">
        <v>5.000000000004054E-2</v>
      </c>
      <c r="AI14" s="330">
        <v>0</v>
      </c>
      <c r="AJ14" s="330">
        <v>5.0000000000043419E-2</v>
      </c>
      <c r="AK14" s="330">
        <v>5.0000000000043343E-2</v>
      </c>
      <c r="AL14" s="330">
        <v>0</v>
      </c>
      <c r="AM14" s="330">
        <v>0</v>
      </c>
      <c r="AN14" s="330">
        <v>5.0000000000043177E-2</v>
      </c>
      <c r="AO14" s="330">
        <v>0</v>
      </c>
      <c r="AP14" s="330">
        <v>5.9999999999960897E-2</v>
      </c>
      <c r="AQ14" s="330">
        <v>0.10000000000003099</v>
      </c>
      <c r="AR14" s="330">
        <v>0</v>
      </c>
      <c r="AS14" s="330">
        <v>2.4271145752478491E-14</v>
      </c>
      <c r="AT14" s="330">
        <v>2.4271145752478491E-14</v>
      </c>
      <c r="AU14" s="330">
        <v>5.0000000000038278E-2</v>
      </c>
      <c r="AV14" s="330">
        <v>4.9999999999865291E-2</v>
      </c>
      <c r="AW14" s="330">
        <v>4.1883884507861499E-2</v>
      </c>
      <c r="AX14" s="330">
        <v>0.1000000000000336</v>
      </c>
      <c r="AY14" s="330">
        <v>2.4116115492171731E-2</v>
      </c>
      <c r="AZ14" s="330">
        <v>3.6831651955654593E-14</v>
      </c>
      <c r="BA14" s="330">
        <v>3.4683213848370337E-14</v>
      </c>
      <c r="BB14" s="330">
        <v>0</v>
      </c>
      <c r="BC14" s="321"/>
      <c r="BD14" s="333">
        <f t="shared" si="6"/>
        <v>1.0000000000007425</v>
      </c>
      <c r="BE14" s="334"/>
      <c r="BF14" s="335">
        <f t="shared" si="7"/>
        <v>38625</v>
      </c>
      <c r="BG14" s="330" cm="1">
        <f t="array" ref="BG14">INDEX('Instrument Performance'!$B$3:$XFD$1048576,-1+MATCH($BF14, 'Instrument Performance'!$A$3:$A$1048576, 0), MATCH(BG$4, 'Instrument Performance'!$B$3:$XFD$3, 0))</f>
        <v>6.2803889789304623E-3</v>
      </c>
      <c r="BH14" s="330" cm="1">
        <f t="array" ref="BH14">INDEX('Instrument Performance'!$B$3:$XFD$1048576,-1+MATCH($BF14, 'Instrument Performance'!$A$3:$A$1048576, 0), MATCH(BH$4, 'Instrument Performance'!$B$3:$XFD$3, 0))</f>
        <v>1.9815686429616619E-2</v>
      </c>
      <c r="BI14" s="330" cm="1">
        <f t="array" ref="BI14">INDEX('Instrument Performance'!$B$3:$XFD$1048576,-1+MATCH($BF14, 'Instrument Performance'!$A$3:$A$1048576, 0), MATCH(BI$4, 'Instrument Performance'!$B$3:$XFD$3, 0))</f>
        <v>2.0609999804471535E-2</v>
      </c>
      <c r="BJ14" s="330" cm="1">
        <f t="array" ref="BJ14">INDEX('Instrument Performance'!$B$3:$XFD$1048576,-1+MATCH($BF14, 'Instrument Performance'!$A$3:$A$1048576, 0), MATCH(BJ$4, 'Instrument Performance'!$B$3:$XFD$3, 0))</f>
        <v>2.5316109999999999E-2</v>
      </c>
      <c r="BK14" s="330" cm="1">
        <f t="array" ref="BK14">INDEX('Instrument Performance'!$B$3:$XFD$1048576,-1+MATCH($BF14, 'Instrument Performance'!$A$3:$A$1048576, 0), MATCH(BK$4, 'Instrument Performance'!$B$3:$XFD$3, 0))</f>
        <v>8.8594016924239405E-3</v>
      </c>
      <c r="BL14" s="330" cm="1">
        <f t="array" ref="BL14">INDEX('Instrument Performance'!$B$3:$XFD$1048576,-1+MATCH($BF14, 'Instrument Performance'!$A$3:$A$1048576, 0), MATCH(BL$4, 'Instrument Performance'!$B$3:$XFD$3, 0))</f>
        <v>1.0528441445112779E-2</v>
      </c>
      <c r="BM14" s="330" cm="1">
        <f t="array" ref="BM14">INDEX('Instrument Performance'!$B$3:$XFD$1048576,-1+MATCH($BF14, 'Instrument Performance'!$A$3:$A$1048576, 0), MATCH(BM$4, 'Instrument Performance'!$B$3:$XFD$3, 0))</f>
        <v>1.5208629527697859E-2</v>
      </c>
      <c r="BN14" s="330" cm="1">
        <f t="array" ref="BN14">INDEX('Instrument Performance'!$B$3:$XFD$1048576,-1+MATCH($BF14, 'Instrument Performance'!$A$3:$A$1048576, 0), MATCH(BN$4, 'Instrument Performance'!$B$3:$XFD$3, 0))</f>
        <v>1.2044239458898653E-2</v>
      </c>
      <c r="BO14" s="330" cm="1">
        <f t="array" ref="BO14">INDEX('Instrument Performance'!$B$3:$XFD$1048576,-1+MATCH($BF14, 'Instrument Performance'!$A$3:$A$1048576, 0), MATCH(BO$4, 'Instrument Performance'!$B$3:$XFD$3, 0))</f>
        <v>1.2060158910329077E-2</v>
      </c>
      <c r="BP14" s="330" cm="1">
        <f t="array" ref="BP14">INDEX('Instrument Performance'!$B$3:$XFD$1048576,-1+MATCH($BF14, 'Instrument Performance'!$A$3:$A$1048576, 0), MATCH(BP$4, 'Instrument Performance'!$B$3:$XFD$3, 0))</f>
        <v>5.1191355736777133E-3</v>
      </c>
      <c r="BQ14" s="330" cm="1">
        <f t="array" ref="BQ14">INDEX('Instrument Performance'!$B$3:$XFD$1048576,-1+MATCH($BF14, 'Instrument Performance'!$A$3:$A$1048576, 0), MATCH(BQ$4, 'Instrument Performance'!$B$3:$XFD$3, 0))</f>
        <v>6.9524913093859109E-3</v>
      </c>
      <c r="BR14" s="330" cm="1">
        <f t="array" ref="BR14">INDEX('Instrument Performance'!$B$3:$XFD$1048576,-1+MATCH($BF14, 'Instrument Performance'!$A$3:$A$1048576, 0), MATCH(BR$4, 'Instrument Performance'!$B$3:$XFD$3, 0))</f>
        <v>6.0110205820245177E-3</v>
      </c>
      <c r="BS14" s="330" cm="1">
        <f t="array" ref="BS14">INDEX('Instrument Performance'!$B$3:$XFD$1048576,-1+MATCH($BF14, 'Instrument Performance'!$A$3:$A$1048576, 0), MATCH(BS$4, 'Instrument Performance'!$B$3:$XFD$3, 0))</f>
        <v>0</v>
      </c>
      <c r="BT14" s="330" cm="1">
        <f t="array" ref="BT14">INDEX('Instrument Performance'!$B$3:$XFD$1048576,-1+MATCH($BF14, 'Instrument Performance'!$A$3:$A$1048576, 0), MATCH(BT$4, 'Instrument Performance'!$B$3:$XFD$3, 0))</f>
        <v>4.4445568937017121E-3</v>
      </c>
      <c r="BU14" s="330" cm="1">
        <f t="array" ref="BU14">INDEX('Instrument Performance'!$B$3:$XFD$1048576,-1+MATCH($BF14, 'Instrument Performance'!$A$3:$A$1048576, 0), MATCH(BU$4, 'Instrument Performance'!$B$3:$XFD$3, 0))</f>
        <v>1.7269604220607304E-2</v>
      </c>
      <c r="BV14" s="330" cm="1">
        <f t="array" ref="BV14">INDEX('Instrument Performance'!$B$3:$XFD$1048576,-1+MATCH($BF14, 'Instrument Performance'!$A$3:$A$1048576, 0), MATCH(BV$4, 'Instrument Performance'!$B$3:$XFD$3, 0))</f>
        <v>1.0528441445112779E-2</v>
      </c>
      <c r="BW14" s="330" cm="1">
        <f t="array" ref="BW14">INDEX('Instrument Performance'!$B$3:$XFD$1048576,-1+MATCH($BF14, 'Instrument Performance'!$A$3:$A$1048576, 0), MATCH(BW$4, 'Instrument Performance'!$B$3:$XFD$3, 0))</f>
        <v>0</v>
      </c>
      <c r="BX14" s="330" cm="1">
        <f t="array" ref="BX14">INDEX('Instrument Performance'!$B$3:$XFD$1048576,-1+MATCH($BF14, 'Instrument Performance'!$A$3:$A$1048576, 0), MATCH(BX$4, 'Instrument Performance'!$B$3:$XFD$3, 0))</f>
        <v>7.5931812472247451E-3</v>
      </c>
      <c r="BY14" s="330" cm="1">
        <f t="array" ref="BY14">INDEX('Instrument Performance'!$B$3:$XFD$1048576,-1+MATCH($BF14, 'Instrument Performance'!$A$3:$A$1048576, 0), MATCH(BY$4, 'Instrument Performance'!$B$3:$XFD$3, 0))</f>
        <v>7.5931812472247451E-3</v>
      </c>
      <c r="BZ14" s="330" cm="1">
        <f t="array" ref="BZ14">INDEX('Instrument Performance'!$B$3:$XFD$1048576,-1+MATCH($BF14, 'Instrument Performance'!$A$3:$A$1048576, 0), MATCH(BZ$4, 'Instrument Performance'!$B$3:$XFD$3, 0))</f>
        <v>-2.9385836027034928E-3</v>
      </c>
      <c r="CA14" s="330" cm="1">
        <f t="array" ref="CA14">INDEX('Instrument Performance'!$B$3:$XFD$1048576,-1+MATCH($BF14, 'Instrument Performance'!$A$3:$A$1048576, 0), MATCH(CA$4, 'Instrument Performance'!$B$3:$XFD$3, 0))</f>
        <v>7.5931812472247451E-3</v>
      </c>
      <c r="CB14" s="330" cm="1">
        <f t="array" ref="CB14">INDEX('Instrument Performance'!$B$3:$XFD$1048576,-1+MATCH($BF14, 'Instrument Performance'!$A$3:$A$1048576, 0), MATCH(CB$4, 'Instrument Performance'!$B$3:$XFD$3, 0))</f>
        <v>-9.1229737977821523E-3</v>
      </c>
      <c r="CC14" s="330" cm="1">
        <f t="array" ref="CC14">INDEX('Instrument Performance'!$B$3:$XFD$1048576,-1+MATCH($BF14, 'Instrument Performance'!$A$3:$A$1048576, 0), MATCH(CC$4, 'Instrument Performance'!$B$3:$XFD$3, 0))</f>
        <v>-9.1229737977821523E-3</v>
      </c>
      <c r="CD14" s="330" cm="1">
        <f t="array" ref="CD14">INDEX('Instrument Performance'!$B$3:$XFD$1048576,-1+MATCH($BF14, 'Instrument Performance'!$A$3:$A$1048576, 0), MATCH(CD$4, 'Instrument Performance'!$B$3:$XFD$3, 0))</f>
        <v>-9.1231530000000002E-3</v>
      </c>
      <c r="CE14" s="330" cm="1">
        <f t="array" ref="CE14">INDEX('Instrument Performance'!$B$3:$XFD$1048576,-1+MATCH($BF14, 'Instrument Performance'!$A$3:$A$1048576, 0), MATCH(CE$4, 'Instrument Performance'!$B$3:$XFD$3, 0))</f>
        <v>-4.348777725055597E-3</v>
      </c>
      <c r="CF14" s="330" cm="1">
        <f t="array" ref="CF14">INDEX('Instrument Performance'!$B$3:$XFD$1048576,-1+MATCH($BF14, 'Instrument Performance'!$A$3:$A$1048576, 0), MATCH(CF$4, 'Instrument Performance'!$B$3:$XFD$3, 0))</f>
        <v>-2.003241E-2</v>
      </c>
      <c r="CG14" s="330" cm="1">
        <f t="array" ref="CG14">INDEX('Instrument Performance'!$B$3:$XFD$1048576,-1+MATCH($BF14, 'Instrument Performance'!$A$3:$A$1048576, 0), MATCH(CG$4, 'Instrument Performance'!$B$3:$XFD$3, 0))</f>
        <v>-2.2958581352288454E-2</v>
      </c>
      <c r="CH14" s="330" cm="1">
        <f t="array" ref="CH14">INDEX('Instrument Performance'!$B$3:$XFD$1048576,-1+MATCH($BF14, 'Instrument Performance'!$A$3:$A$1048576, 0), MATCH(CH$4, 'Instrument Performance'!$B$3:$XFD$3, 0))</f>
        <v>-8.7290930000000003E-3</v>
      </c>
      <c r="CI14" s="330" cm="1">
        <f t="array" ref="CI14">INDEX('Instrument Performance'!$B$3:$XFD$1048576,-1+MATCH($BF14, 'Instrument Performance'!$A$3:$A$1048576, 0), MATCH(CI$4, 'Instrument Performance'!$B$3:$XFD$3, 0))</f>
        <v>-1.0937428419971029E-2</v>
      </c>
      <c r="CJ14" s="330" cm="1">
        <f t="array" ref="CJ14">INDEX('Instrument Performance'!$B$3:$XFD$1048576,-1+MATCH($BF14, 'Instrument Performance'!$A$3:$A$1048576, 0), MATCH(CJ$4, 'Instrument Performance'!$B$3:$XFD$3, 0))</f>
        <v>-1.359217E-3</v>
      </c>
      <c r="CK14" s="330" cm="1">
        <f t="array" ref="CK14">INDEX('Instrument Performance'!$B$3:$XFD$1048576,-1+MATCH($BF14, 'Instrument Performance'!$A$3:$A$1048576, 0), MATCH(CK$4, 'Instrument Performance'!$B$3:$XFD$3, 0))</f>
        <v>2.6887729999999999E-2</v>
      </c>
      <c r="CL14" s="330" cm="1">
        <f t="array" ref="CL14">INDEX('Instrument Performance'!$B$3:$XFD$1048576,-1+MATCH($BF14, 'Instrument Performance'!$A$3:$A$1048576, 0), MATCH(CL$4, 'Instrument Performance'!$B$3:$XFD$3, 0))</f>
        <v>1.9141160000000001E-2</v>
      </c>
      <c r="CM14" s="330" cm="1">
        <f t="array" ref="CM14">INDEX('Instrument Performance'!$B$3:$XFD$1048576,-1+MATCH($BF14, 'Instrument Performance'!$A$3:$A$1048576, 0), MATCH(CM$4, 'Instrument Performance'!$B$3:$XFD$3, 0))</f>
        <v>3.1198169999999997E-2</v>
      </c>
      <c r="CN14" s="330" cm="1">
        <f t="array" ref="CN14">INDEX('Instrument Performance'!$B$3:$XFD$1048576,-1+MATCH($BF14, 'Instrument Performance'!$A$3:$A$1048576, 0), MATCH(CN$4, 'Instrument Performance'!$B$3:$XFD$3, 0))</f>
        <v>7.0418679999999997E-2</v>
      </c>
      <c r="CO14" s="330" cm="1">
        <f t="array" ref="CO14">INDEX('Instrument Performance'!$B$3:$XFD$1048576,-1+MATCH($BF14, 'Instrument Performance'!$A$3:$A$1048576, 0), MATCH(CO$4, 'Instrument Performance'!$B$3:$XFD$3, 0))</f>
        <v>7.2494349999999999E-2</v>
      </c>
      <c r="CP14" s="330" cm="1">
        <f t="array" ref="CP14">INDEX('Instrument Performance'!$B$3:$XFD$1048576,-1+MATCH($BF14, 'Instrument Performance'!$A$3:$A$1048576, 0), MATCH(CP$4, 'Instrument Performance'!$B$3:$XFD$3, 0))</f>
        <v>7.0418679999999997E-2</v>
      </c>
      <c r="CQ14" s="330" cm="1">
        <f t="array" ref="CQ14">INDEX('Instrument Performance'!$B$3:$XFD$1048576,-1+MATCH($BF14, 'Instrument Performance'!$A$3:$A$1048576, 0), MATCH(CQ$4, 'Instrument Performance'!$B$3:$XFD$3, 0))</f>
        <v>-1.8092409456357372E-2</v>
      </c>
      <c r="CR14" s="330" cm="1">
        <f t="array" ref="CR14">INDEX('Instrument Performance'!$B$3:$XFD$1048576,-1+MATCH($BF14, 'Instrument Performance'!$A$3:$A$1048576, 0), MATCH(CR$4, 'Instrument Performance'!$B$3:$XFD$3, 0))</f>
        <v>-4.4848668970493222E-2</v>
      </c>
      <c r="CS14" s="330" cm="1">
        <f t="array" ref="CS14">INDEX('Instrument Performance'!$B$3:$XFD$1048576,-1+MATCH($BF14, 'Instrument Performance'!$A$3:$A$1048576, 0), MATCH(CS$4, 'Instrument Performance'!$B$3:$XFD$3, 0))</f>
        <v>2.3099040283835581E-2</v>
      </c>
      <c r="CT14" s="330" cm="1">
        <f t="array" ref="CT14">INDEX('Instrument Performance'!$B$3:$XFD$1048576,-1+MATCH($BF14, 'Instrument Performance'!$A$3:$A$1048576, 0), MATCH(CT$4, 'Instrument Performance'!$B$3:$XFD$3, 0))</f>
        <v>0</v>
      </c>
      <c r="CU14" s="330" cm="1">
        <f t="array" ref="CU14">INDEX('Instrument Performance'!$B$3:$XFD$1048576,-1+MATCH($BF14, 'Instrument Performance'!$A$3:$A$1048576, 0), MATCH(CU$4, 'Instrument Performance'!$B$3:$XFD$3, 0))</f>
        <v>-3.2853854383936287E-3</v>
      </c>
      <c r="CV14" s="330" t="str" cm="1">
        <f t="array" ref="CV14">INDEX('Instrument Performance'!$B$3:$XFD$1048576,-1+MATCH($BF14, 'Instrument Performance'!$A$3:$A$1048576, 0), MATCH(CV$4, 'Instrument Performance'!$B$3:$XFD$3, 0))</f>
        <v/>
      </c>
      <c r="CW14" s="330" cm="1">
        <f t="array" ref="CW14">INDEX('Instrument Performance'!$B$3:$XFD$1048576,-1+MATCH($BF14, 'Instrument Performance'!$A$3:$A$1048576, 0), MATCH(CW$4, 'Instrument Performance'!$B$3:$XFD$3, 0))</f>
        <v>1.2563983248022215E-2</v>
      </c>
      <c r="CX14" s="330" cm="1">
        <f t="array" ref="CX14">INDEX('Instrument Performance'!$B$3:$XFD$1048576,-1+MATCH($BF14, 'Instrument Performance'!$A$3:$A$1048576, 0), MATCH(CX$4, 'Instrument Performance'!$B$3:$XFD$3, 0))</f>
        <v>4.2598387126604464E-3</v>
      </c>
      <c r="CY14" s="330" cm="1">
        <f t="array" ref="CY14">INDEX('Instrument Performance'!$B$3:$XFD$1048576,-1+MATCH($BF14, 'Instrument Performance'!$A$3:$A$1048576, 0), MATCH(CY$4, 'Instrument Performance'!$B$3:$XFD$3, 0))</f>
        <v>4.2598387126604464E-3</v>
      </c>
      <c r="CZ14" s="330" cm="1">
        <f t="array" ref="CZ14">INDEX('Instrument Performance'!$B$3:$XFD$1048576,-1+MATCH($BF14, 'Instrument Performance'!$A$3:$A$1048576, 0), MATCH(CZ$4, 'Instrument Performance'!$B$3:$XFD$3, 0))</f>
        <v>-8.7022728219038337E-3</v>
      </c>
      <c r="DA14" s="330" cm="1">
        <f t="array" ref="DA14">INDEX('Instrument Performance'!$B$3:$XFD$1048576,-1+MATCH($BF14, 'Instrument Performance'!$A$3:$A$1048576, 0), MATCH(DA$4, 'Instrument Performance'!$B$3:$XFD$3, 0))</f>
        <v>9.6534745332854666E-3</v>
      </c>
      <c r="DB14" s="330" t="str" cm="1">
        <f t="array" ref="DB14">INDEX('Instrument Performance'!$B$3:$XFD$1048576,-1+MATCH($BF14, 'Instrument Performance'!$A$3:$A$1048576, 0), MATCH(DB$4, 'Instrument Performance'!$B$3:$XFD$3, 0))</f>
        <v/>
      </c>
      <c r="DC14" s="330" t="str" cm="1">
        <f t="array" ref="DC14">INDEX('Instrument Performance'!$B$3:$XFD$1048576,-1+MATCH($BF14, 'Instrument Performance'!$A$3:$A$1048576, 0), MATCH(DC$4, 'Instrument Performance'!$B$3:$XFD$3, 0))</f>
        <v/>
      </c>
      <c r="DD14" s="330" t="str" cm="1">
        <f t="array" ref="DD14">INDEX('Instrument Performance'!$B$3:$XFD$1048576,-1+MATCH($BF14, 'Instrument Performance'!$A$3:$A$1048576, 0), MATCH(DD$4, 'Instrument Performance'!$B$3:$XFD$3, 0))</f>
        <v/>
      </c>
      <c r="DE14" s="330" t="str" cm="1">
        <f t="array" ref="DE14">INDEX('Instrument Performance'!$B$3:$XFD$1048576,-1+MATCH($BF14, 'Instrument Performance'!$A$3:$A$1048576, 0), MATCH(DE$4, 'Instrument Performance'!$B$3:$XFD$3, 0))</f>
        <v/>
      </c>
      <c r="DF14" s="330" cm="1">
        <f t="array" ref="DF14">INDEX('Instrument Performance'!$B$3:$XFD$1048576,-1+MATCH($BF14, 'Instrument Performance'!$A$3:$A$1048576, 0), MATCH(DF$4, 'Instrument Performance'!$B$3:$XFD$3, 0))</f>
        <v>7.9848479104185719E-3</v>
      </c>
      <c r="DG14" s="330" cm="1">
        <f t="array" ref="DG14">INDEX('Instrument Performance'!$B$3:$XFD$1048576,-1+MATCH($BF14, 'Instrument Performance'!$A$3:$A$1048576, 0), MATCH(DG$4, 'Instrument Performance'!$B$3:$XFD$3, 0))</f>
        <v>0</v>
      </c>
      <c r="DH14" s="321"/>
      <c r="DI14" s="332"/>
      <c r="DJ14" s="335">
        <f t="shared" si="8"/>
        <v>38625</v>
      </c>
      <c r="DK14" s="330">
        <f t="shared" si="9"/>
        <v>1.7223258378371843E-2</v>
      </c>
      <c r="DL14" s="338">
        <f t="shared" si="11"/>
        <v>-5.4794520547945207E-5</v>
      </c>
      <c r="DM14" s="333">
        <f t="shared" si="10"/>
        <v>1.5552438432992366E-2</v>
      </c>
      <c r="DN14" s="333">
        <v>4.2284094383710169E-2</v>
      </c>
      <c r="DO14" s="339">
        <f t="shared" si="12"/>
        <v>1.6708199453794766E-3</v>
      </c>
      <c r="DQ14" s="333">
        <f t="shared" ref="DQ14:DQ16" si="14">DM14-DN14</f>
        <v>-2.6731655950717803E-2</v>
      </c>
    </row>
    <row r="15" spans="1:124">
      <c r="A15" s="331">
        <v>38656</v>
      </c>
      <c r="B15" s="330">
        <v>0</v>
      </c>
      <c r="C15" s="330">
        <v>4.0947586909837432E-15</v>
      </c>
      <c r="D15" s="330">
        <v>4.0000000000048108E-2</v>
      </c>
      <c r="E15" s="330">
        <v>0</v>
      </c>
      <c r="F15" s="330">
        <v>0</v>
      </c>
      <c r="G15" s="330">
        <v>0</v>
      </c>
      <c r="H15" s="330">
        <v>0</v>
      </c>
      <c r="I15" s="330">
        <v>2.125596863103431E-13</v>
      </c>
      <c r="J15" s="330">
        <v>3.4000000000155572E-2</v>
      </c>
      <c r="K15" s="330">
        <v>1.5999999999596351E-2</v>
      </c>
      <c r="L15" s="330">
        <v>1.262042715298377E-14</v>
      </c>
      <c r="M15" s="330">
        <v>0</v>
      </c>
      <c r="N15" s="330">
        <v>0</v>
      </c>
      <c r="O15" s="330">
        <v>5.0000000000040228E-2</v>
      </c>
      <c r="P15" s="330">
        <v>2.4999999999942409E-2</v>
      </c>
      <c r="Q15" s="330">
        <v>9.5212306557234437E-14</v>
      </c>
      <c r="R15" s="330">
        <v>0</v>
      </c>
      <c r="S15" s="330">
        <v>4.9098342383656336E-15</v>
      </c>
      <c r="T15" s="330">
        <v>4.9096409336265747E-15</v>
      </c>
      <c r="U15" s="330">
        <v>0</v>
      </c>
      <c r="V15" s="330">
        <v>4.9099152250233408E-15</v>
      </c>
      <c r="W15" s="330">
        <v>4.6659837495740101E-7</v>
      </c>
      <c r="X15" s="330">
        <v>1.899953340071223E-2</v>
      </c>
      <c r="Y15" s="330">
        <v>0</v>
      </c>
      <c r="Z15" s="330">
        <v>0</v>
      </c>
      <c r="AA15" s="330">
        <v>0</v>
      </c>
      <c r="AB15" s="330">
        <v>0</v>
      </c>
      <c r="AC15" s="330">
        <v>0</v>
      </c>
      <c r="AD15" s="330">
        <v>5.0000000000008767E-2</v>
      </c>
      <c r="AE15" s="330">
        <v>0</v>
      </c>
      <c r="AF15" s="330">
        <v>4.0000000000908788E-2</v>
      </c>
      <c r="AG15" s="330">
        <v>5.0000000000048207E-2</v>
      </c>
      <c r="AH15" s="330">
        <v>5.0000000000047749E-2</v>
      </c>
      <c r="AI15" s="330">
        <v>4.9999999999985827E-2</v>
      </c>
      <c r="AJ15" s="330">
        <v>5.0000000000026731E-2</v>
      </c>
      <c r="AK15" s="330">
        <v>5.0000000000027342E-2</v>
      </c>
      <c r="AL15" s="330">
        <v>0</v>
      </c>
      <c r="AM15" s="330">
        <v>0</v>
      </c>
      <c r="AN15" s="330">
        <v>5.0000000000047722E-2</v>
      </c>
      <c r="AO15" s="330">
        <v>0</v>
      </c>
      <c r="AP15" s="330">
        <v>5.9999999999955471E-2</v>
      </c>
      <c r="AQ15" s="330">
        <v>0.1000000000000468</v>
      </c>
      <c r="AR15" s="330">
        <v>1.4256727072111211E-14</v>
      </c>
      <c r="AS15" s="330">
        <v>1.216832676862067E-14</v>
      </c>
      <c r="AT15" s="330">
        <v>1.216832676819946E-14</v>
      </c>
      <c r="AU15" s="330">
        <v>5.0000000000068927E-2</v>
      </c>
      <c r="AV15" s="330">
        <v>4.9999999999862557E-2</v>
      </c>
      <c r="AW15" s="330">
        <v>4.1883884507859591E-2</v>
      </c>
      <c r="AX15" s="330">
        <v>0.1000000000000517</v>
      </c>
      <c r="AY15" s="330">
        <v>2.411611549217E-2</v>
      </c>
      <c r="AZ15" s="330">
        <v>4.1566897140956762E-14</v>
      </c>
      <c r="BA15" s="330">
        <v>1.8377047065152399E-14</v>
      </c>
      <c r="BB15" s="330">
        <v>0</v>
      </c>
      <c r="BC15" s="321"/>
      <c r="BD15" s="333">
        <f t="shared" si="6"/>
        <v>1.0000000000004239</v>
      </c>
      <c r="BE15" s="334"/>
      <c r="BF15" s="335">
        <f t="shared" si="7"/>
        <v>38656</v>
      </c>
      <c r="BG15" s="330" cm="1">
        <f t="array" ref="BG15">INDEX('Instrument Performance'!$B$3:$XFD$1048576,-1+MATCH($BF15, 'Instrument Performance'!$A$3:$A$1048576, 0), MATCH(BG$4, 'Instrument Performance'!$B$3:$XFD$3, 0))</f>
        <v>-2.6676062009260981E-3</v>
      </c>
      <c r="BH15" s="330" cm="1">
        <f t="array" ref="BH15">INDEX('Instrument Performance'!$B$3:$XFD$1048576,-1+MATCH($BF15, 'Instrument Performance'!$A$3:$A$1048576, 0), MATCH(BH$4, 'Instrument Performance'!$B$3:$XFD$3, 0))</f>
        <v>-1.7297548867514667E-2</v>
      </c>
      <c r="BI15" s="330" cm="1">
        <f t="array" ref="BI15">INDEX('Instrument Performance'!$B$3:$XFD$1048576,-1+MATCH($BF15, 'Instrument Performance'!$A$3:$A$1048576, 0), MATCH(BI$4, 'Instrument Performance'!$B$3:$XFD$3, 0))</f>
        <v>1.855970022545339E-3</v>
      </c>
      <c r="BJ15" s="330" cm="1">
        <f t="array" ref="BJ15">INDEX('Instrument Performance'!$B$3:$XFD$1048576,-1+MATCH($BF15, 'Instrument Performance'!$A$3:$A$1048576, 0), MATCH(BJ$4, 'Instrument Performance'!$B$3:$XFD$3, 0))</f>
        <v>-1.5531700000000002E-3</v>
      </c>
      <c r="BK15" s="330" cm="1">
        <f t="array" ref="BK15">INDEX('Instrument Performance'!$B$3:$XFD$1048576,-1+MATCH($BF15, 'Instrument Performance'!$A$3:$A$1048576, 0), MATCH(BK$4, 'Instrument Performance'!$B$3:$XFD$3, 0))</f>
        <v>-5.2610852957392096E-3</v>
      </c>
      <c r="BL15" s="330" cm="1">
        <f t="array" ref="BL15">INDEX('Instrument Performance'!$B$3:$XFD$1048576,-1+MATCH($BF15, 'Instrument Performance'!$A$3:$A$1048576, 0), MATCH(BL$4, 'Instrument Performance'!$B$3:$XFD$3, 0))</f>
        <v>-8.0070410596218E-3</v>
      </c>
      <c r="BM15" s="330" cm="1">
        <f t="array" ref="BM15">INDEX('Instrument Performance'!$B$3:$XFD$1048576,-1+MATCH($BF15, 'Instrument Performance'!$A$3:$A$1048576, 0), MATCH(BM$4, 'Instrument Performance'!$B$3:$XFD$3, 0))</f>
        <v>-1.4980792208960314E-2</v>
      </c>
      <c r="BN15" s="330" cm="1">
        <f t="array" ref="BN15">INDEX('Instrument Performance'!$B$3:$XFD$1048576,-1+MATCH($BF15, 'Instrument Performance'!$A$3:$A$1048576, 0), MATCH(BN$4, 'Instrument Performance'!$B$3:$XFD$3, 0))</f>
        <v>-8.0830899349669805E-3</v>
      </c>
      <c r="BO15" s="330" cm="1">
        <f t="array" ref="BO15">INDEX('Instrument Performance'!$B$3:$XFD$1048576,-1+MATCH($BF15, 'Instrument Performance'!$A$3:$A$1048576, 0), MATCH(BO$4, 'Instrument Performance'!$B$3:$XFD$3, 0))</f>
        <v>-7.2199635496985604E-3</v>
      </c>
      <c r="BP15" s="330" cm="1">
        <f t="array" ref="BP15">INDEX('Instrument Performance'!$B$3:$XFD$1048576,-1+MATCH($BF15, 'Instrument Performance'!$A$3:$A$1048576, 0), MATCH(BP$4, 'Instrument Performance'!$B$3:$XFD$3, 0))</f>
        <v>-2.0931517960220969E-4</v>
      </c>
      <c r="BQ15" s="330" cm="1">
        <f t="array" ref="BQ15">INDEX('Instrument Performance'!$B$3:$XFD$1048576,-1+MATCH($BF15, 'Instrument Performance'!$A$3:$A$1048576, 0), MATCH(BQ$4, 'Instrument Performance'!$B$3:$XFD$3, 0))</f>
        <v>-2.5891829689297374E-3</v>
      </c>
      <c r="BR15" s="330" cm="1">
        <f t="array" ref="BR15">INDEX('Instrument Performance'!$B$3:$XFD$1048576,-1+MATCH($BF15, 'Instrument Performance'!$A$3:$A$1048576, 0), MATCH(BR$4, 'Instrument Performance'!$B$3:$XFD$3, 0))</f>
        <v>1.0354519840813925E-3</v>
      </c>
      <c r="BS15" s="330" cm="1">
        <f t="array" ref="BS15">INDEX('Instrument Performance'!$B$3:$XFD$1048576,-1+MATCH($BF15, 'Instrument Performance'!$A$3:$A$1048576, 0), MATCH(BS$4, 'Instrument Performance'!$B$3:$XFD$3, 0))</f>
        <v>0</v>
      </c>
      <c r="BT15" s="330" cm="1">
        <f t="array" ref="BT15">INDEX('Instrument Performance'!$B$3:$XFD$1048576,-1+MATCH($BF15, 'Instrument Performance'!$A$3:$A$1048576, 0), MATCH(BT$4, 'Instrument Performance'!$B$3:$XFD$3, 0))</f>
        <v>4.3577192083896765E-3</v>
      </c>
      <c r="BU15" s="330" cm="1">
        <f t="array" ref="BU15">INDEX('Instrument Performance'!$B$3:$XFD$1048576,-1+MATCH($BF15, 'Instrument Performance'!$A$3:$A$1048576, 0), MATCH(BU$4, 'Instrument Performance'!$B$3:$XFD$3, 0))</f>
        <v>2.2471408528085934E-2</v>
      </c>
      <c r="BV15" s="330" cm="1">
        <f t="array" ref="BV15">INDEX('Instrument Performance'!$B$3:$XFD$1048576,-1+MATCH($BF15, 'Instrument Performance'!$A$3:$A$1048576, 0), MATCH(BV$4, 'Instrument Performance'!$B$3:$XFD$3, 0))</f>
        <v>-8.0070410596218E-3</v>
      </c>
      <c r="BW15" s="330" cm="1">
        <f t="array" ref="BW15">INDEX('Instrument Performance'!$B$3:$XFD$1048576,-1+MATCH($BF15, 'Instrument Performance'!$A$3:$A$1048576, 0), MATCH(BW$4, 'Instrument Performance'!$B$3:$XFD$3, 0))</f>
        <v>0</v>
      </c>
      <c r="BX15" s="330" cm="1">
        <f t="array" ref="BX15">INDEX('Instrument Performance'!$B$3:$XFD$1048576,-1+MATCH($BF15, 'Instrument Performance'!$A$3:$A$1048576, 0), MATCH(BX$4, 'Instrument Performance'!$B$3:$XFD$3, 0))</f>
        <v>3.0087715585846997E-2</v>
      </c>
      <c r="BY15" s="330" cm="1">
        <f t="array" ref="BY15">INDEX('Instrument Performance'!$B$3:$XFD$1048576,-1+MATCH($BF15, 'Instrument Performance'!$A$3:$A$1048576, 0), MATCH(BY$4, 'Instrument Performance'!$B$3:$XFD$3, 0))</f>
        <v>3.0087715585846997E-2</v>
      </c>
      <c r="BZ15" s="330" cm="1">
        <f t="array" ref="BZ15">INDEX('Instrument Performance'!$B$3:$XFD$1048576,-1+MATCH($BF15, 'Instrument Performance'!$A$3:$A$1048576, 0), MATCH(BZ$4, 'Instrument Performance'!$B$3:$XFD$3, 0))</f>
        <v>1.8862363689949868E-2</v>
      </c>
      <c r="CA15" s="330" cm="1">
        <f t="array" ref="CA15">INDEX('Instrument Performance'!$B$3:$XFD$1048576,-1+MATCH($BF15, 'Instrument Performance'!$A$3:$A$1048576, 0), MATCH(CA$4, 'Instrument Performance'!$B$3:$XFD$3, 0))</f>
        <v>3.0087715585846997E-2</v>
      </c>
      <c r="CB15" s="330" cm="1">
        <f t="array" ref="CB15">INDEX('Instrument Performance'!$B$3:$XFD$1048576,-1+MATCH($BF15, 'Instrument Performance'!$A$3:$A$1048576, 0), MATCH(CB$4, 'Instrument Performance'!$B$3:$XFD$3, 0))</f>
        <v>8.0949369848675179E-3</v>
      </c>
      <c r="CC15" s="330" cm="1">
        <f t="array" ref="CC15">INDEX('Instrument Performance'!$B$3:$XFD$1048576,-1+MATCH($BF15, 'Instrument Performance'!$A$3:$A$1048576, 0), MATCH(CC$4, 'Instrument Performance'!$B$3:$XFD$3, 0))</f>
        <v>8.0949369848675179E-3</v>
      </c>
      <c r="CD15" s="330" cm="1">
        <f t="array" ref="CD15">INDEX('Instrument Performance'!$B$3:$XFD$1048576,-1+MATCH($BF15, 'Instrument Performance'!$A$3:$A$1048576, 0), MATCH(CD$4, 'Instrument Performance'!$B$3:$XFD$3, 0))</f>
        <v>8.099073E-3</v>
      </c>
      <c r="CE15" s="330" cm="1">
        <f t="array" ref="CE15">INDEX('Instrument Performance'!$B$3:$XFD$1048576,-1+MATCH($BF15, 'Instrument Performance'!$A$3:$A$1048576, 0), MATCH(CE$4, 'Instrument Performance'!$B$3:$XFD$3, 0))</f>
        <v>1.4040413927448814E-2</v>
      </c>
      <c r="CF15" s="330" cm="1">
        <f t="array" ref="CF15">INDEX('Instrument Performance'!$B$3:$XFD$1048576,-1+MATCH($BF15, 'Instrument Performance'!$A$3:$A$1048576, 0), MATCH(CF$4, 'Instrument Performance'!$B$3:$XFD$3, 0))</f>
        <v>9.2303949999999991E-4</v>
      </c>
      <c r="CG15" s="330" cm="1">
        <f t="array" ref="CG15">INDEX('Instrument Performance'!$B$3:$XFD$1048576,-1+MATCH($BF15, 'Instrument Performance'!$A$3:$A$1048576, 0), MATCH(CG$4, 'Instrument Performance'!$B$3:$XFD$3, 0))</f>
        <v>-1.6534496683562327E-3</v>
      </c>
      <c r="CH15" s="330" cm="1">
        <f t="array" ref="CH15">INDEX('Instrument Performance'!$B$3:$XFD$1048576,-1+MATCH($BF15, 'Instrument Performance'!$A$3:$A$1048576, 0), MATCH(CH$4, 'Instrument Performance'!$B$3:$XFD$3, 0))</f>
        <v>4.9646610000000004E-3</v>
      </c>
      <c r="CI15" s="330" cm="1">
        <f t="array" ref="CI15">INDEX('Instrument Performance'!$B$3:$XFD$1048576,-1+MATCH($BF15, 'Instrument Performance'!$A$3:$A$1048576, 0), MATCH(CI$4, 'Instrument Performance'!$B$3:$XFD$3, 0))</f>
        <v>4.1669492604865521E-3</v>
      </c>
      <c r="CJ15" s="330" cm="1">
        <f t="array" ref="CJ15">INDEX('Instrument Performance'!$B$3:$XFD$1048576,-1+MATCH($BF15, 'Instrument Performance'!$A$3:$A$1048576, 0), MATCH(CJ$4, 'Instrument Performance'!$B$3:$XFD$3, 0))</f>
        <v>2.77974E-2</v>
      </c>
      <c r="CK15" s="330" cm="1">
        <f t="array" ref="CK15">INDEX('Instrument Performance'!$B$3:$XFD$1048576,-1+MATCH($BF15, 'Instrument Performance'!$A$3:$A$1048576, 0), MATCH(CK$4, 'Instrument Performance'!$B$3:$XFD$3, 0))</f>
        <v>1.9935390000000001E-2</v>
      </c>
      <c r="CL15" s="330" cm="1">
        <f t="array" ref="CL15">INDEX('Instrument Performance'!$B$3:$XFD$1048576,-1+MATCH($BF15, 'Instrument Performance'!$A$3:$A$1048576, 0), MATCH(CL$4, 'Instrument Performance'!$B$3:$XFD$3, 0))</f>
        <v>1.915507E-2</v>
      </c>
      <c r="CM15" s="330" cm="1">
        <f t="array" ref="CM15">INDEX('Instrument Performance'!$B$3:$XFD$1048576,-1+MATCH($BF15, 'Instrument Performance'!$A$3:$A$1048576, 0), MATCH(CM$4, 'Instrument Performance'!$B$3:$XFD$3, 0))</f>
        <v>5.2944590000000005E-3</v>
      </c>
      <c r="CN15" s="330" cm="1">
        <f t="array" ref="CN15">INDEX('Instrument Performance'!$B$3:$XFD$1048576,-1+MATCH($BF15, 'Instrument Performance'!$A$3:$A$1048576, 0), MATCH(CN$4, 'Instrument Performance'!$B$3:$XFD$3, 0))</f>
        <v>8.7105710000000003E-2</v>
      </c>
      <c r="CO15" s="330" cm="1">
        <f t="array" ref="CO15">INDEX('Instrument Performance'!$B$3:$XFD$1048576,-1+MATCH($BF15, 'Instrument Performance'!$A$3:$A$1048576, 0), MATCH(CO$4, 'Instrument Performance'!$B$3:$XFD$3, 0))</f>
        <v>8.4147269999999996E-2</v>
      </c>
      <c r="CP15" s="330" cm="1">
        <f t="array" ref="CP15">INDEX('Instrument Performance'!$B$3:$XFD$1048576,-1+MATCH($BF15, 'Instrument Performance'!$A$3:$A$1048576, 0), MATCH(CP$4, 'Instrument Performance'!$B$3:$XFD$3, 0))</f>
        <v>8.7105710000000003E-2</v>
      </c>
      <c r="CQ15" s="330" cm="1">
        <f t="array" ref="CQ15">INDEX('Instrument Performance'!$B$3:$XFD$1048576,-1+MATCH($BF15, 'Instrument Performance'!$A$3:$A$1048576, 0), MATCH(CQ$4, 'Instrument Performance'!$B$3:$XFD$3, 0))</f>
        <v>5.7809072174086484E-2</v>
      </c>
      <c r="CR15" s="330" cm="1">
        <f t="array" ref="CR15">INDEX('Instrument Performance'!$B$3:$XFD$1048576,-1+MATCH($BF15, 'Instrument Performance'!$A$3:$A$1048576, 0), MATCH(CR$4, 'Instrument Performance'!$B$3:$XFD$3, 0))</f>
        <v>1.9441793893129722E-2</v>
      </c>
      <c r="CS15" s="330" cm="1">
        <f t="array" ref="CS15">INDEX('Instrument Performance'!$B$3:$XFD$1048576,-1+MATCH($BF15, 'Instrument Performance'!$A$3:$A$1048576, 0), MATCH(CS$4, 'Instrument Performance'!$B$3:$XFD$3, 0))</f>
        <v>0.11311994386920166</v>
      </c>
      <c r="CT15" s="330" cm="1">
        <f t="array" ref="CT15">INDEX('Instrument Performance'!$B$3:$XFD$1048576,-1+MATCH($BF15, 'Instrument Performance'!$A$3:$A$1048576, 0), MATCH(CT$4, 'Instrument Performance'!$B$3:$XFD$3, 0))</f>
        <v>0</v>
      </c>
      <c r="CU15" s="330" cm="1">
        <f t="array" ref="CU15">INDEX('Instrument Performance'!$B$3:$XFD$1048576,-1+MATCH($BF15, 'Instrument Performance'!$A$3:$A$1048576, 0), MATCH(CU$4, 'Instrument Performance'!$B$3:$XFD$3, 0))</f>
        <v>-8.8443266536449627E-2</v>
      </c>
      <c r="CV15" s="330" cm="1">
        <f t="array" ref="CV15">INDEX('Instrument Performance'!$B$3:$XFD$1048576,-1+MATCH($BF15, 'Instrument Performance'!$A$3:$A$1048576, 0), MATCH(CV$4, 'Instrument Performance'!$B$3:$XFD$3, 0))</f>
        <v>6.3708000000000001E-2</v>
      </c>
      <c r="CW15" s="330" cm="1">
        <f t="array" ref="CW15">INDEX('Instrument Performance'!$B$3:$XFD$1048576,-1+MATCH($BF15, 'Instrument Performance'!$A$3:$A$1048576, 0), MATCH(CW$4, 'Instrument Performance'!$B$3:$XFD$3, 0))</f>
        <v>7.8354779411764719E-2</v>
      </c>
      <c r="CX15" s="330" cm="1">
        <f t="array" ref="CX15">INDEX('Instrument Performance'!$B$3:$XFD$1048576,-1+MATCH($BF15, 'Instrument Performance'!$A$3:$A$1048576, 0), MATCH(CX$4, 'Instrument Performance'!$B$3:$XFD$3, 0))</f>
        <v>1.1065256777447852E-2</v>
      </c>
      <c r="CY15" s="330" cm="1">
        <f t="array" ref="CY15">INDEX('Instrument Performance'!$B$3:$XFD$1048576,-1+MATCH($BF15, 'Instrument Performance'!$A$3:$A$1048576, 0), MATCH(CY$4, 'Instrument Performance'!$B$3:$XFD$3, 0))</f>
        <v>1.1065256777447852E-2</v>
      </c>
      <c r="CZ15" s="330" cm="1">
        <f t="array" ref="CZ15">INDEX('Instrument Performance'!$B$3:$XFD$1048576,-1+MATCH($BF15, 'Instrument Performance'!$A$3:$A$1048576, 0), MATCH(CZ$4, 'Instrument Performance'!$B$3:$XFD$3, 0))</f>
        <v>2.7200067205107592E-2</v>
      </c>
      <c r="DA15" s="330" cm="1">
        <f t="array" ref="DA15">INDEX('Instrument Performance'!$B$3:$XFD$1048576,-1+MATCH($BF15, 'Instrument Performance'!$A$3:$A$1048576, 0), MATCH(DA$4, 'Instrument Performance'!$B$3:$XFD$3, 0))</f>
        <v>3.3835387991613786E-2</v>
      </c>
      <c r="DB15" s="330" cm="1">
        <f t="array" ref="DB15">INDEX('Instrument Performance'!$B$3:$XFD$1048576,-1+MATCH($BF15, 'Instrument Performance'!$A$3:$A$1048576, 0), MATCH(DB$4, 'Instrument Performance'!$B$3:$XFD$3, 0))</f>
        <v>7.3734999999999995E-2</v>
      </c>
      <c r="DC15" s="330" cm="1">
        <f t="array" ref="DC15">INDEX('Instrument Performance'!$B$3:$XFD$1048576,-1+MATCH($BF15, 'Instrument Performance'!$A$3:$A$1048576, 0), MATCH(DC$4, 'Instrument Performance'!$B$3:$XFD$3, 0))</f>
        <v>6.3708000000000001E-2</v>
      </c>
      <c r="DD15" s="330" cm="1">
        <f t="array" ref="DD15">INDEX('Instrument Performance'!$B$3:$XFD$1048576,-1+MATCH($BF15, 'Instrument Performance'!$A$3:$A$1048576, 0), MATCH(DD$4, 'Instrument Performance'!$B$3:$XFD$3, 0))</f>
        <v>7.3734999999999995E-2</v>
      </c>
      <c r="DE15" s="330" cm="1">
        <f t="array" ref="DE15">INDEX('Instrument Performance'!$B$3:$XFD$1048576,-1+MATCH($BF15, 'Instrument Performance'!$A$3:$A$1048576, 0), MATCH(DE$4, 'Instrument Performance'!$B$3:$XFD$3, 0))</f>
        <v>6.3708000000000001E-2</v>
      </c>
      <c r="DF15" s="330" cm="1">
        <f t="array" ref="DF15">INDEX('Instrument Performance'!$B$3:$XFD$1048576,-1+MATCH($BF15, 'Instrument Performance'!$A$3:$A$1048576, 0), MATCH(DF$4, 'Instrument Performance'!$B$3:$XFD$3, 0))</f>
        <v>2.45769379119932E-2</v>
      </c>
      <c r="DG15" s="330" cm="1">
        <f t="array" ref="DG15">INDEX('Instrument Performance'!$B$3:$XFD$1048576,-1+MATCH($BF15, 'Instrument Performance'!$A$3:$A$1048576, 0), MATCH(DG$4, 'Instrument Performance'!$B$3:$XFD$3, 0))</f>
        <v>0</v>
      </c>
      <c r="DH15" s="321"/>
      <c r="DI15" s="332"/>
      <c r="DJ15" s="335">
        <f t="shared" si="8"/>
        <v>38656</v>
      </c>
      <c r="DK15" s="330">
        <f t="shared" si="9"/>
        <v>3.1654562435130151E-2</v>
      </c>
      <c r="DL15" s="338">
        <f t="shared" si="11"/>
        <v>-5.4794520547945207E-5</v>
      </c>
      <c r="DM15" s="333">
        <f t="shared" si="10"/>
        <v>2.9903602470180202E-2</v>
      </c>
      <c r="DN15" s="333">
        <v>-1.0351760136994461E-2</v>
      </c>
      <c r="DO15" s="339">
        <f t="shared" si="12"/>
        <v>1.7509599649499497E-3</v>
      </c>
      <c r="DQ15" s="333">
        <f t="shared" si="14"/>
        <v>4.0255362607174661E-2</v>
      </c>
    </row>
    <row r="16" spans="1:124">
      <c r="A16" s="331">
        <v>38686</v>
      </c>
      <c r="B16" s="330">
        <v>0</v>
      </c>
      <c r="C16" s="330">
        <v>1.231881081434393E-14</v>
      </c>
      <c r="D16" s="330">
        <v>4.0000000000044431E-2</v>
      </c>
      <c r="E16" s="330">
        <v>0</v>
      </c>
      <c r="F16" s="330">
        <v>0</v>
      </c>
      <c r="G16" s="330">
        <v>0</v>
      </c>
      <c r="H16" s="330">
        <v>0</v>
      </c>
      <c r="I16" s="330">
        <v>3.5219747261418099E-14</v>
      </c>
      <c r="J16" s="330">
        <v>4.9999999999982912E-2</v>
      </c>
      <c r="K16" s="330">
        <v>1.107923072694584E-14</v>
      </c>
      <c r="L16" s="330">
        <v>0</v>
      </c>
      <c r="M16" s="330">
        <v>0</v>
      </c>
      <c r="N16" s="330">
        <v>0</v>
      </c>
      <c r="O16" s="330">
        <v>5.0000000000013173E-2</v>
      </c>
      <c r="P16" s="330">
        <v>2.499999999997346E-2</v>
      </c>
      <c r="Q16" s="330">
        <v>2.3352298170582171E-14</v>
      </c>
      <c r="R16" s="330">
        <v>0</v>
      </c>
      <c r="S16" s="330">
        <v>0</v>
      </c>
      <c r="T16" s="330">
        <v>0</v>
      </c>
      <c r="U16" s="330">
        <v>0</v>
      </c>
      <c r="V16" s="330">
        <v>0</v>
      </c>
      <c r="W16" s="330">
        <v>5.057873771551498E-8</v>
      </c>
      <c r="X16" s="330">
        <v>8.9999494211841138E-3</v>
      </c>
      <c r="Y16" s="330">
        <v>0</v>
      </c>
      <c r="Z16" s="330">
        <v>0</v>
      </c>
      <c r="AA16" s="330">
        <v>0</v>
      </c>
      <c r="AB16" s="330">
        <v>0</v>
      </c>
      <c r="AC16" s="330">
        <v>0</v>
      </c>
      <c r="AD16" s="330">
        <v>5.0000000000017371E-2</v>
      </c>
      <c r="AE16" s="330">
        <v>0</v>
      </c>
      <c r="AF16" s="330">
        <v>5.0000000000017683E-2</v>
      </c>
      <c r="AG16" s="330">
        <v>5.0000000000021097E-2</v>
      </c>
      <c r="AH16" s="330">
        <v>5.0000000000019168E-2</v>
      </c>
      <c r="AI16" s="330">
        <v>5.0000000000022062E-2</v>
      </c>
      <c r="AJ16" s="330">
        <v>5.0000000000021742E-2</v>
      </c>
      <c r="AK16" s="330">
        <v>5.000000000002109E-2</v>
      </c>
      <c r="AL16" s="330">
        <v>0</v>
      </c>
      <c r="AM16" s="330">
        <v>7.1608636535361416E-14</v>
      </c>
      <c r="AN16" s="330">
        <v>5.0000000000022353E-2</v>
      </c>
      <c r="AO16" s="330">
        <v>0</v>
      </c>
      <c r="AP16" s="330">
        <v>5.9999999999951537E-2</v>
      </c>
      <c r="AQ16" s="330">
        <v>0.1000000000000611</v>
      </c>
      <c r="AR16" s="330">
        <v>1.242424550522041E-14</v>
      </c>
      <c r="AS16" s="330">
        <v>5.5658224734888657E-15</v>
      </c>
      <c r="AT16" s="330">
        <v>5.5658224735476429E-15</v>
      </c>
      <c r="AU16" s="330">
        <v>5.0000000000097557E-2</v>
      </c>
      <c r="AV16" s="330">
        <v>4.9999999999863737E-2</v>
      </c>
      <c r="AW16" s="330">
        <v>4.188388450785855E-2</v>
      </c>
      <c r="AX16" s="330">
        <v>0.1000000000000684</v>
      </c>
      <c r="AY16" s="330">
        <v>2.4116115492169139E-2</v>
      </c>
      <c r="AZ16" s="330">
        <v>3.9951698156573573E-14</v>
      </c>
      <c r="BA16" s="330">
        <v>9.8185339881149489E-15</v>
      </c>
      <c r="BB16" s="330">
        <v>0</v>
      </c>
      <c r="BC16" s="321"/>
      <c r="BD16" s="333">
        <f t="shared" si="6"/>
        <v>1.0000000000003952</v>
      </c>
      <c r="BE16" s="334"/>
      <c r="BF16" s="335">
        <f t="shared" si="7"/>
        <v>38686</v>
      </c>
      <c r="BG16" s="330" cm="1">
        <f t="array" ref="BG16">INDEX('Instrument Performance'!$B$3:$XFD$1048576,-1+MATCH($BF16, 'Instrument Performance'!$A$3:$A$1048576, 0), MATCH(BG$4, 'Instrument Performance'!$B$3:$XFD$3, 0))</f>
        <v>-2.0186727226845225E-4</v>
      </c>
      <c r="BH16" s="330" cm="1">
        <f t="array" ref="BH16">INDEX('Instrument Performance'!$B$3:$XFD$1048576,-1+MATCH($BF16, 'Instrument Performance'!$A$3:$A$1048576, 0), MATCH(BH$4, 'Instrument Performance'!$B$3:$XFD$3, 0))</f>
        <v>-1.1800457810403397E-2</v>
      </c>
      <c r="BI16" s="330" cm="1">
        <f t="array" ref="BI16">INDEX('Instrument Performance'!$B$3:$XFD$1048576,-1+MATCH($BF16, 'Instrument Performance'!$A$3:$A$1048576, 0), MATCH(BI$4, 'Instrument Performance'!$B$3:$XFD$3, 0))</f>
        <v>-8.4472818056153809E-3</v>
      </c>
      <c r="BJ16" s="330" cm="1">
        <f t="array" ref="BJ16">INDEX('Instrument Performance'!$B$3:$XFD$1048576,-1+MATCH($BF16, 'Instrument Performance'!$A$3:$A$1048576, 0), MATCH(BJ$4, 'Instrument Performance'!$B$3:$XFD$3, 0))</f>
        <v>-1.310413E-2</v>
      </c>
      <c r="BK16" s="330" cm="1">
        <f t="array" ref="BK16">INDEX('Instrument Performance'!$B$3:$XFD$1048576,-1+MATCH($BF16, 'Instrument Performance'!$A$3:$A$1048576, 0), MATCH(BK$4, 'Instrument Performance'!$B$3:$XFD$3, 0))</f>
        <v>-6.967427277477789E-3</v>
      </c>
      <c r="BL16" s="330" cm="1">
        <f t="array" ref="BL16">INDEX('Instrument Performance'!$B$3:$XFD$1048576,-1+MATCH($BF16, 'Instrument Performance'!$A$3:$A$1048576, 0), MATCH(BL$4, 'Instrument Performance'!$B$3:$XFD$3, 0))</f>
        <v>-7.833135523207635E-3</v>
      </c>
      <c r="BM16" s="330" cm="1">
        <f t="array" ref="BM16">INDEX('Instrument Performance'!$B$3:$XFD$1048576,-1+MATCH($BF16, 'Instrument Performance'!$A$3:$A$1048576, 0), MATCH(BM$4, 'Instrument Performance'!$B$3:$XFD$3, 0))</f>
        <v>-1.091734383763554E-2</v>
      </c>
      <c r="BN16" s="330" cm="1">
        <f t="array" ref="BN16">INDEX('Instrument Performance'!$B$3:$XFD$1048576,-1+MATCH($BF16, 'Instrument Performance'!$A$3:$A$1048576, 0), MATCH(BN$4, 'Instrument Performance'!$B$3:$XFD$3, 0))</f>
        <v>-8.2597952700318444E-3</v>
      </c>
      <c r="BO16" s="330" cm="1">
        <f t="array" ref="BO16">INDEX('Instrument Performance'!$B$3:$XFD$1048576,-1+MATCH($BF16, 'Instrument Performance'!$A$3:$A$1048576, 0), MATCH(BO$4, 'Instrument Performance'!$B$3:$XFD$3, 0))</f>
        <v>-7.9079291110640826E-3</v>
      </c>
      <c r="BP16" s="330" cm="1">
        <f t="array" ref="BP16">INDEX('Instrument Performance'!$B$3:$XFD$1048576,-1+MATCH($BF16, 'Instrument Performance'!$A$3:$A$1048576, 0), MATCH(BP$4, 'Instrument Performance'!$B$3:$XFD$3, 0))</f>
        <v>7.3602774006698013E-6</v>
      </c>
      <c r="BQ16" s="330" cm="1">
        <f t="array" ref="BQ16">INDEX('Instrument Performance'!$B$3:$XFD$1048576,-1+MATCH($BF16, 'Instrument Performance'!$A$3:$A$1048576, 0), MATCH(BQ$4, 'Instrument Performance'!$B$3:$XFD$3, 0))</f>
        <v>-7.691568118449732E-4</v>
      </c>
      <c r="BR16" s="330" cm="1">
        <f t="array" ref="BR16">INDEX('Instrument Performance'!$B$3:$XFD$1048576,-1+MATCH($BF16, 'Instrument Performance'!$A$3:$A$1048576, 0), MATCH(BR$4, 'Instrument Performance'!$B$3:$XFD$3, 0))</f>
        <v>-7.8498207129297226E-3</v>
      </c>
      <c r="BS16" s="330" cm="1">
        <f t="array" ref="BS16">INDEX('Instrument Performance'!$B$3:$XFD$1048576,-1+MATCH($BF16, 'Instrument Performance'!$A$3:$A$1048576, 0), MATCH(BS$4, 'Instrument Performance'!$B$3:$XFD$3, 0))</f>
        <v>0</v>
      </c>
      <c r="BT16" s="330" cm="1">
        <f t="array" ref="BT16">INDEX('Instrument Performance'!$B$3:$XFD$1048576,-1+MATCH($BF16, 'Instrument Performance'!$A$3:$A$1048576, 0), MATCH(BT$4, 'Instrument Performance'!$B$3:$XFD$3, 0))</f>
        <v>2.4076643983346191E-3</v>
      </c>
      <c r="BU16" s="330" cm="1">
        <f t="array" ref="BU16">INDEX('Instrument Performance'!$B$3:$XFD$1048576,-1+MATCH($BF16, 'Instrument Performance'!$A$3:$A$1048576, 0), MATCH(BU$4, 'Instrument Performance'!$B$3:$XFD$3, 0))</f>
        <v>-1.4443760084372204E-2</v>
      </c>
      <c r="BV16" s="330" cm="1">
        <f t="array" ref="BV16">INDEX('Instrument Performance'!$B$3:$XFD$1048576,-1+MATCH($BF16, 'Instrument Performance'!$A$3:$A$1048576, 0), MATCH(BV$4, 'Instrument Performance'!$B$3:$XFD$3, 0))</f>
        <v>-7.833135523207635E-3</v>
      </c>
      <c r="BW16" s="330" cm="1">
        <f t="array" ref="BW16">INDEX('Instrument Performance'!$B$3:$XFD$1048576,-1+MATCH($BF16, 'Instrument Performance'!$A$3:$A$1048576, 0), MATCH(BW$4, 'Instrument Performance'!$B$3:$XFD$3, 0))</f>
        <v>-1.164199999999993E-2</v>
      </c>
      <c r="BX16" s="330" cm="1">
        <f t="array" ref="BX16">INDEX('Instrument Performance'!$B$3:$XFD$1048576,-1+MATCH($BF16, 'Instrument Performance'!$A$3:$A$1048576, 0), MATCH(BX$4, 'Instrument Performance'!$B$3:$XFD$3, 0))</f>
        <v>-2.6935804398794172E-2</v>
      </c>
      <c r="BY16" s="330" cm="1">
        <f t="array" ref="BY16">INDEX('Instrument Performance'!$B$3:$XFD$1048576,-1+MATCH($BF16, 'Instrument Performance'!$A$3:$A$1048576, 0), MATCH(BY$4, 'Instrument Performance'!$B$3:$XFD$3, 0))</f>
        <v>-2.6935804398794172E-2</v>
      </c>
      <c r="BZ16" s="330" cm="1">
        <f t="array" ref="BZ16">INDEX('Instrument Performance'!$B$3:$XFD$1048576,-1+MATCH($BF16, 'Instrument Performance'!$A$3:$A$1048576, 0), MATCH(BZ$4, 'Instrument Performance'!$B$3:$XFD$3, 0))</f>
        <v>-2.6323401793462597E-2</v>
      </c>
      <c r="CA16" s="330" cm="1">
        <f t="array" ref="CA16">INDEX('Instrument Performance'!$B$3:$XFD$1048576,-1+MATCH($BF16, 'Instrument Performance'!$A$3:$A$1048576, 0), MATCH(CA$4, 'Instrument Performance'!$B$3:$XFD$3, 0))</f>
        <v>-2.6935804398794172E-2</v>
      </c>
      <c r="CB16" s="330" cm="1">
        <f t="array" ref="CB16">INDEX('Instrument Performance'!$B$3:$XFD$1048576,-1+MATCH($BF16, 'Instrument Performance'!$A$3:$A$1048576, 0), MATCH(CB$4, 'Instrument Performance'!$B$3:$XFD$3, 0))</f>
        <v>-1.6670902434935853E-2</v>
      </c>
      <c r="CC16" s="330" cm="1">
        <f t="array" ref="CC16">INDEX('Instrument Performance'!$B$3:$XFD$1048576,-1+MATCH($BF16, 'Instrument Performance'!$A$3:$A$1048576, 0), MATCH(CC$4, 'Instrument Performance'!$B$3:$XFD$3, 0))</f>
        <v>-1.6670902434935853E-2</v>
      </c>
      <c r="CD16" s="330" cm="1">
        <f t="array" ref="CD16">INDEX('Instrument Performance'!$B$3:$XFD$1048576,-1+MATCH($BF16, 'Instrument Performance'!$A$3:$A$1048576, 0), MATCH(CD$4, 'Instrument Performance'!$B$3:$XFD$3, 0))</f>
        <v>-1.6666279999999999E-2</v>
      </c>
      <c r="CE16" s="330" cm="1">
        <f t="array" ref="CE16">INDEX('Instrument Performance'!$B$3:$XFD$1048576,-1+MATCH($BF16, 'Instrument Performance'!$A$3:$A$1048576, 0), MATCH(CE$4, 'Instrument Performance'!$B$3:$XFD$3, 0))</f>
        <v>-2.53975387332247E-2</v>
      </c>
      <c r="CF16" s="330" cm="1">
        <f t="array" ref="CF16">INDEX('Instrument Performance'!$B$3:$XFD$1048576,-1+MATCH($BF16, 'Instrument Performance'!$A$3:$A$1048576, 0), MATCH(CF$4, 'Instrument Performance'!$B$3:$XFD$3, 0))</f>
        <v>-3.9313149999999998E-2</v>
      </c>
      <c r="CG16" s="330" cm="1">
        <f t="array" ref="CG16">INDEX('Instrument Performance'!$B$3:$XFD$1048576,-1+MATCH($BF16, 'Instrument Performance'!$A$3:$A$1048576, 0), MATCH(CG$4, 'Instrument Performance'!$B$3:$XFD$3, 0))</f>
        <v>-2.5116729410715521E-2</v>
      </c>
      <c r="CH16" s="330" cm="1">
        <f t="array" ref="CH16">INDEX('Instrument Performance'!$B$3:$XFD$1048576,-1+MATCH($BF16, 'Instrument Performance'!$A$3:$A$1048576, 0), MATCH(CH$4, 'Instrument Performance'!$B$3:$XFD$3, 0))</f>
        <v>-2.6786259999999999E-2</v>
      </c>
      <c r="CI16" s="330" cm="1">
        <f t="array" ref="CI16">INDEX('Instrument Performance'!$B$3:$XFD$1048576,-1+MATCH($BF16, 'Instrument Performance'!$A$3:$A$1048576, 0), MATCH(CI$4, 'Instrument Performance'!$B$3:$XFD$3, 0))</f>
        <v>-1.3674596977454545E-2</v>
      </c>
      <c r="CJ16" s="330" cm="1">
        <f t="array" ref="CJ16">INDEX('Instrument Performance'!$B$3:$XFD$1048576,-1+MATCH($BF16, 'Instrument Performance'!$A$3:$A$1048576, 0), MATCH(CJ$4, 'Instrument Performance'!$B$3:$XFD$3, 0))</f>
        <v>-3.7794689999999999E-2</v>
      </c>
      <c r="CK16" s="330" cm="1">
        <f t="array" ref="CK16">INDEX('Instrument Performance'!$B$3:$XFD$1048576,-1+MATCH($BF16, 'Instrument Performance'!$A$3:$A$1048576, 0), MATCH(CK$4, 'Instrument Performance'!$B$3:$XFD$3, 0))</f>
        <v>-3.6441319999999999E-2</v>
      </c>
      <c r="CL16" s="330" cm="1">
        <f t="array" ref="CL16">INDEX('Instrument Performance'!$B$3:$XFD$1048576,-1+MATCH($BF16, 'Instrument Performance'!$A$3:$A$1048576, 0), MATCH(CL$4, 'Instrument Performance'!$B$3:$XFD$3, 0))</f>
        <v>-2.694949E-2</v>
      </c>
      <c r="CM16" s="330" cm="1">
        <f t="array" ref="CM16">INDEX('Instrument Performance'!$B$3:$XFD$1048576,-1+MATCH($BF16, 'Instrument Performance'!$A$3:$A$1048576, 0), MATCH(CM$4, 'Instrument Performance'!$B$3:$XFD$3, 0))</f>
        <v>-2.3835619999999998E-2</v>
      </c>
      <c r="CN16" s="330" cm="1">
        <f t="array" ref="CN16">INDEX('Instrument Performance'!$B$3:$XFD$1048576,-1+MATCH($BF16, 'Instrument Performance'!$A$3:$A$1048576, 0), MATCH(CN$4, 'Instrument Performance'!$B$3:$XFD$3, 0))</f>
        <v>-2.320243E-3</v>
      </c>
      <c r="CO16" s="330" cm="1">
        <f t="array" ref="CO16">INDEX('Instrument Performance'!$B$3:$XFD$1048576,-1+MATCH($BF16, 'Instrument Performance'!$A$3:$A$1048576, 0), MATCH(CO$4, 'Instrument Performance'!$B$3:$XFD$3, 0))</f>
        <v>3.465044E-3</v>
      </c>
      <c r="CP16" s="330" cm="1">
        <f t="array" ref="CP16">INDEX('Instrument Performance'!$B$3:$XFD$1048576,-1+MATCH($BF16, 'Instrument Performance'!$A$3:$A$1048576, 0), MATCH(CP$4, 'Instrument Performance'!$B$3:$XFD$3, 0))</f>
        <v>-2.320243E-3</v>
      </c>
      <c r="CQ16" s="330" cm="1">
        <f t="array" ref="CQ16">INDEX('Instrument Performance'!$B$3:$XFD$1048576,-1+MATCH($BF16, 'Instrument Performance'!$A$3:$A$1048576, 0), MATCH(CQ$4, 'Instrument Performance'!$B$3:$XFD$3, 0))</f>
        <v>-6.21127771114941E-2</v>
      </c>
      <c r="CR16" s="330" cm="1">
        <f t="array" ref="CR16">INDEX('Instrument Performance'!$B$3:$XFD$1048576,-1+MATCH($BF16, 'Instrument Performance'!$A$3:$A$1048576, 0), MATCH(CR$4, 'Instrument Performance'!$B$3:$XFD$3, 0))</f>
        <v>-5.8929058929058975E-2</v>
      </c>
      <c r="CS16" s="330" cm="1">
        <f t="array" ref="CS16">INDEX('Instrument Performance'!$B$3:$XFD$1048576,-1+MATCH($BF16, 'Instrument Performance'!$A$3:$A$1048576, 0), MATCH(CS$4, 'Instrument Performance'!$B$3:$XFD$3, 0))</f>
        <v>-0.10476530894942926</v>
      </c>
      <c r="CT16" s="330" cm="1">
        <f t="array" ref="CT16">INDEX('Instrument Performance'!$B$3:$XFD$1048576,-1+MATCH($BF16, 'Instrument Performance'!$A$3:$A$1048576, 0), MATCH(CT$4, 'Instrument Performance'!$B$3:$XFD$3, 0))</f>
        <v>0</v>
      </c>
      <c r="CU16" s="330" cm="1">
        <f t="array" ref="CU16">INDEX('Instrument Performance'!$B$3:$XFD$1048576,-1+MATCH($BF16, 'Instrument Performance'!$A$3:$A$1048576, 0), MATCH(CU$4, 'Instrument Performance'!$B$3:$XFD$3, 0))</f>
        <v>5.4019517715648835E-3</v>
      </c>
      <c r="CV16" s="330" t="str" cm="1">
        <f t="array" ref="CV16">INDEX('Instrument Performance'!$B$3:$XFD$1048576,-1+MATCH($BF16, 'Instrument Performance'!$A$3:$A$1048576, 0), MATCH(CV$4, 'Instrument Performance'!$B$3:$XFD$3, 0))</f>
        <v/>
      </c>
      <c r="CW16" s="330" cm="1">
        <f t="array" ref="CW16">INDEX('Instrument Performance'!$B$3:$XFD$1048576,-1+MATCH($BF16, 'Instrument Performance'!$A$3:$A$1048576, 0), MATCH(CW$4, 'Instrument Performance'!$B$3:$XFD$3, 0))</f>
        <v>-8.7577242701897262E-3</v>
      </c>
      <c r="CX16" s="330" cm="1">
        <f t="array" ref="CX16">INDEX('Instrument Performance'!$B$3:$XFD$1048576,-1+MATCH($BF16, 'Instrument Performance'!$A$3:$A$1048576, 0), MATCH(CX$4, 'Instrument Performance'!$B$3:$XFD$3, 0))</f>
        <v>-1.8517811793113848E-2</v>
      </c>
      <c r="CY16" s="330" cm="1">
        <f t="array" ref="CY16">INDEX('Instrument Performance'!$B$3:$XFD$1048576,-1+MATCH($BF16, 'Instrument Performance'!$A$3:$A$1048576, 0), MATCH(CY$4, 'Instrument Performance'!$B$3:$XFD$3, 0))</f>
        <v>-1.8517811793113848E-2</v>
      </c>
      <c r="CZ16" s="330" cm="1">
        <f t="array" ref="CZ16">INDEX('Instrument Performance'!$B$3:$XFD$1048576,-1+MATCH($BF16, 'Instrument Performance'!$A$3:$A$1048576, 0), MATCH(CZ$4, 'Instrument Performance'!$B$3:$XFD$3, 0))</f>
        <v>1.3301243669203933E-2</v>
      </c>
      <c r="DA16" s="330" cm="1">
        <f t="array" ref="DA16">INDEX('Instrument Performance'!$B$3:$XFD$1048576,-1+MATCH($BF16, 'Instrument Performance'!$A$3:$A$1048576, 0), MATCH(DA$4, 'Instrument Performance'!$B$3:$XFD$3, 0))</f>
        <v>-1.1996778576944034E-2</v>
      </c>
      <c r="DB16" s="330" t="str" cm="1">
        <f t="array" ref="DB16">INDEX('Instrument Performance'!$B$3:$XFD$1048576,-1+MATCH($BF16, 'Instrument Performance'!$A$3:$A$1048576, 0), MATCH(DB$4, 'Instrument Performance'!$B$3:$XFD$3, 0))</f>
        <v/>
      </c>
      <c r="DC16" s="330" t="str" cm="1">
        <f t="array" ref="DC16">INDEX('Instrument Performance'!$B$3:$XFD$1048576,-1+MATCH($BF16, 'Instrument Performance'!$A$3:$A$1048576, 0), MATCH(DC$4, 'Instrument Performance'!$B$3:$XFD$3, 0))</f>
        <v/>
      </c>
      <c r="DD16" s="330" t="str" cm="1">
        <f t="array" ref="DD16">INDEX('Instrument Performance'!$B$3:$XFD$1048576,-1+MATCH($BF16, 'Instrument Performance'!$A$3:$A$1048576, 0), MATCH(DD$4, 'Instrument Performance'!$B$3:$XFD$3, 0))</f>
        <v/>
      </c>
      <c r="DE16" s="330" t="str" cm="1">
        <f t="array" ref="DE16">INDEX('Instrument Performance'!$B$3:$XFD$1048576,-1+MATCH($BF16, 'Instrument Performance'!$A$3:$A$1048576, 0), MATCH(DE$4, 'Instrument Performance'!$B$3:$XFD$3, 0))</f>
        <v/>
      </c>
      <c r="DF16" s="330" cm="1">
        <f t="array" ref="DF16">INDEX('Instrument Performance'!$B$3:$XFD$1048576,-1+MATCH($BF16, 'Instrument Performance'!$A$3:$A$1048576, 0), MATCH(DF$4, 'Instrument Performance'!$B$3:$XFD$3, 0))</f>
        <v>-7.3613859077829875E-3</v>
      </c>
      <c r="DG16" s="330" cm="1">
        <f t="array" ref="DG16">INDEX('Instrument Performance'!$B$3:$XFD$1048576,-1+MATCH($BF16, 'Instrument Performance'!$A$3:$A$1048576, 0), MATCH(DG$4, 'Instrument Performance'!$B$3:$XFD$3, 0))</f>
        <v>0</v>
      </c>
      <c r="DH16" s="321"/>
      <c r="DI16" s="332"/>
      <c r="DJ16" s="335">
        <f t="shared" si="8"/>
        <v>38686</v>
      </c>
      <c r="DK16" s="330">
        <f t="shared" si="9"/>
        <v>-1.0752436361483488E-2</v>
      </c>
      <c r="DL16" s="338">
        <f t="shared" si="11"/>
        <v>-5.4794520547945207E-5</v>
      </c>
      <c r="DM16" s="333">
        <f t="shared" si="10"/>
        <v>-1.2377305382744508E-2</v>
      </c>
      <c r="DN16" s="333">
        <v>2.4054904383582491E-2</v>
      </c>
      <c r="DO16" s="339">
        <f t="shared" si="12"/>
        <v>1.62486902126102E-3</v>
      </c>
      <c r="DQ16" s="333">
        <f t="shared" si="14"/>
        <v>-3.6432209766326995E-2</v>
      </c>
    </row>
    <row r="17" spans="1:121">
      <c r="A17" s="331">
        <v>38717</v>
      </c>
      <c r="B17" s="330">
        <v>0</v>
      </c>
      <c r="C17" s="330">
        <v>4.0000000000000722E-2</v>
      </c>
      <c r="D17" s="330">
        <v>1.837102373799388E-14</v>
      </c>
      <c r="E17" s="330">
        <v>0</v>
      </c>
      <c r="F17" s="330">
        <v>0</v>
      </c>
      <c r="G17" s="330">
        <v>0</v>
      </c>
      <c r="H17" s="330">
        <v>2.785485682549971E-15</v>
      </c>
      <c r="I17" s="330">
        <v>3.5005395640010981E-15</v>
      </c>
      <c r="J17" s="330">
        <v>4.999999999999466E-2</v>
      </c>
      <c r="K17" s="330">
        <v>6.2624049309357303E-15</v>
      </c>
      <c r="L17" s="330">
        <v>0</v>
      </c>
      <c r="M17" s="330">
        <v>0</v>
      </c>
      <c r="N17" s="330">
        <v>0</v>
      </c>
      <c r="O17" s="330">
        <v>5.0000000000005339E-2</v>
      </c>
      <c r="P17" s="330">
        <v>0</v>
      </c>
      <c r="Q17" s="330">
        <v>5.5554988347083085E-16</v>
      </c>
      <c r="R17" s="330">
        <v>2.4999999999998749E-2</v>
      </c>
      <c r="S17" s="330">
        <v>0</v>
      </c>
      <c r="T17" s="330">
        <v>0</v>
      </c>
      <c r="U17" s="330">
        <v>0</v>
      </c>
      <c r="V17" s="330">
        <v>0</v>
      </c>
      <c r="W17" s="330">
        <v>2.862634989098407E-15</v>
      </c>
      <c r="X17" s="330">
        <v>8.7599993172387629E-16</v>
      </c>
      <c r="Y17" s="330">
        <v>0</v>
      </c>
      <c r="Z17" s="330">
        <v>0</v>
      </c>
      <c r="AA17" s="330">
        <v>0</v>
      </c>
      <c r="AB17" s="330">
        <v>0</v>
      </c>
      <c r="AC17" s="330">
        <v>0</v>
      </c>
      <c r="AD17" s="330">
        <v>5.0000000000004742E-2</v>
      </c>
      <c r="AE17" s="330">
        <v>0</v>
      </c>
      <c r="AF17" s="330">
        <v>9.0000000000197301E-3</v>
      </c>
      <c r="AG17" s="330">
        <v>5.0000000000006352E-2</v>
      </c>
      <c r="AH17" s="330">
        <v>5.0000000000006317E-2</v>
      </c>
      <c r="AI17" s="330">
        <v>5.0000000000006782E-2</v>
      </c>
      <c r="AJ17" s="330">
        <v>5.0000000000007573E-2</v>
      </c>
      <c r="AK17" s="330">
        <v>5.0000000000007538E-2</v>
      </c>
      <c r="AL17" s="330">
        <v>0</v>
      </c>
      <c r="AM17" s="330">
        <v>5.0000000000006088E-2</v>
      </c>
      <c r="AN17" s="330">
        <v>5.0000000000007337E-2</v>
      </c>
      <c r="AO17" s="330">
        <v>0</v>
      </c>
      <c r="AP17" s="330">
        <v>5.9999999999993808E-2</v>
      </c>
      <c r="AQ17" s="330">
        <v>0.1000000000000065</v>
      </c>
      <c r="AR17" s="330">
        <v>0</v>
      </c>
      <c r="AS17" s="330">
        <v>0</v>
      </c>
      <c r="AT17" s="330">
        <v>0</v>
      </c>
      <c r="AU17" s="330">
        <v>5.0000000000006137E-2</v>
      </c>
      <c r="AV17" s="330">
        <v>5.000000000000511E-2</v>
      </c>
      <c r="AW17" s="330">
        <v>4.1817404012217153E-2</v>
      </c>
      <c r="AX17" s="330">
        <v>0.1000000000000066</v>
      </c>
      <c r="AY17" s="330">
        <v>2.418259598778846E-2</v>
      </c>
      <c r="AZ17" s="330">
        <v>6.7026860384632508E-15</v>
      </c>
      <c r="BA17" s="330">
        <v>0</v>
      </c>
      <c r="BB17" s="330">
        <v>0</v>
      </c>
      <c r="BC17" s="321"/>
      <c r="BD17" s="333">
        <f t="shared" si="6"/>
        <v>1.0000000000001377</v>
      </c>
      <c r="BE17" s="334"/>
      <c r="BF17" s="335">
        <f t="shared" si="7"/>
        <v>38717</v>
      </c>
      <c r="BG17" s="330" cm="1">
        <f t="array" ref="BG17">INDEX('Instrument Performance'!$B$3:$XFD$1048576,-1+MATCH($BF17, 'Instrument Performance'!$A$3:$A$1048576, 0), MATCH(BG$4, 'Instrument Performance'!$B$3:$XFD$3, 0))</f>
        <v>3.2810055019936168E-3</v>
      </c>
      <c r="BH17" s="330" cm="1">
        <f t="array" ref="BH17">INDEX('Instrument Performance'!$B$3:$XFD$1048576,-1+MATCH($BF17, 'Instrument Performance'!$A$3:$A$1048576, 0), MATCH(BH$4, 'Instrument Performance'!$B$3:$XFD$3, 0))</f>
        <v>5.8309037900874383E-3</v>
      </c>
      <c r="BI17" s="330" cm="1">
        <f t="array" ref="BI17">INDEX('Instrument Performance'!$B$3:$XFD$1048576,-1+MATCH($BF17, 'Instrument Performance'!$A$3:$A$1048576, 0), MATCH(BI$4, 'Instrument Performance'!$B$3:$XFD$3, 0))</f>
        <v>2.594852828279981E-3</v>
      </c>
      <c r="BJ17" s="330" cm="1">
        <f t="array" ref="BJ17">INDEX('Instrument Performance'!$B$3:$XFD$1048576,-1+MATCH($BF17, 'Instrument Performance'!$A$3:$A$1048576, 0), MATCH(BJ$4, 'Instrument Performance'!$B$3:$XFD$3, 0))</f>
        <v>1.765988E-3</v>
      </c>
      <c r="BK17" s="330" cm="1">
        <f t="array" ref="BK17">INDEX('Instrument Performance'!$B$3:$XFD$1048576,-1+MATCH($BF17, 'Instrument Performance'!$A$3:$A$1048576, 0), MATCH(BK$4, 'Instrument Performance'!$B$3:$XFD$3, 0))</f>
        <v>3.2530178118670428E-3</v>
      </c>
      <c r="BL17" s="330" cm="1">
        <f t="array" ref="BL17">INDEX('Instrument Performance'!$B$3:$XFD$1048576,-1+MATCH($BF17, 'Instrument Performance'!$A$3:$A$1048576, 0), MATCH(BL$4, 'Instrument Performance'!$B$3:$XFD$3, 0))</f>
        <v>5.2628299805392853E-3</v>
      </c>
      <c r="BM17" s="330" cm="1">
        <f t="array" ref="BM17">INDEX('Instrument Performance'!$B$3:$XFD$1048576,-1+MATCH($BF17, 'Instrument Performance'!$A$3:$A$1048576, 0), MATCH(BM$4, 'Instrument Performance'!$B$3:$XFD$3, 0))</f>
        <v>6.0727944085454677E-3</v>
      </c>
      <c r="BN17" s="330" cm="1">
        <f t="array" ref="BN17">INDEX('Instrument Performance'!$B$3:$XFD$1048576,-1+MATCH($BF17, 'Instrument Performance'!$A$3:$A$1048576, 0), MATCH(BN$4, 'Instrument Performance'!$B$3:$XFD$3, 0))</f>
        <v>5.4456150341686271E-3</v>
      </c>
      <c r="BO17" s="330" cm="1">
        <f t="array" ref="BO17">INDEX('Instrument Performance'!$B$3:$XFD$1048576,-1+MATCH($BF17, 'Instrument Performance'!$A$3:$A$1048576, 0), MATCH(BO$4, 'Instrument Performance'!$B$3:$XFD$3, 0))</f>
        <v>5.551206319834856E-3</v>
      </c>
      <c r="BP17" s="330" cm="1">
        <f t="array" ref="BP17">INDEX('Instrument Performance'!$B$3:$XFD$1048576,-1+MATCH($BF17, 'Instrument Performance'!$A$3:$A$1048576, 0), MATCH(BP$4, 'Instrument Performance'!$B$3:$XFD$3, 0))</f>
        <v>2.8009738393133254E-3</v>
      </c>
      <c r="BQ17" s="330" cm="1">
        <f t="array" ref="BQ17">INDEX('Instrument Performance'!$B$3:$XFD$1048576,-1+MATCH($BF17, 'Instrument Performance'!$A$3:$A$1048576, 0), MATCH(BQ$4, 'Instrument Performance'!$B$3:$XFD$3, 0))</f>
        <v>3.3676513037621536E-3</v>
      </c>
      <c r="BR17" s="330" cm="1">
        <f t="array" ref="BR17">INDEX('Instrument Performance'!$B$3:$XFD$1048576,-1+MATCH($BF17, 'Instrument Performance'!$A$3:$A$1048576, 0), MATCH(BR$4, 'Instrument Performance'!$B$3:$XFD$3, 0))</f>
        <v>7.0870601201076244E-3</v>
      </c>
      <c r="BS17" s="330" cm="1">
        <f t="array" ref="BS17">INDEX('Instrument Performance'!$B$3:$XFD$1048576,-1+MATCH($BF17, 'Instrument Performance'!$A$3:$A$1048576, 0), MATCH(BS$4, 'Instrument Performance'!$B$3:$XFD$3, 0))</f>
        <v>0</v>
      </c>
      <c r="BT17" s="330" cm="1">
        <f t="array" ref="BT17">INDEX('Instrument Performance'!$B$3:$XFD$1048576,-1+MATCH($BF17, 'Instrument Performance'!$A$3:$A$1048576, 0), MATCH(BT$4, 'Instrument Performance'!$B$3:$XFD$3, 0))</f>
        <v>3.3025870265042112E-3</v>
      </c>
      <c r="BU17" s="330" cm="1">
        <f t="array" ref="BU17">INDEX('Instrument Performance'!$B$3:$XFD$1048576,-1+MATCH($BF17, 'Instrument Performance'!$A$3:$A$1048576, 0), MATCH(BU$4, 'Instrument Performance'!$B$3:$XFD$3, 0))</f>
        <v>1.6087942578872472E-2</v>
      </c>
      <c r="BV17" s="330" cm="1">
        <f t="array" ref="BV17">INDEX('Instrument Performance'!$B$3:$XFD$1048576,-1+MATCH($BF17, 'Instrument Performance'!$A$3:$A$1048576, 0), MATCH(BV$4, 'Instrument Performance'!$B$3:$XFD$3, 0))</f>
        <v>5.2628299805392853E-3</v>
      </c>
      <c r="BW17" s="330" cm="1">
        <f t="array" ref="BW17">INDEX('Instrument Performance'!$B$3:$XFD$1048576,-1+MATCH($BF17, 'Instrument Performance'!$A$3:$A$1048576, 0), MATCH(BW$4, 'Instrument Performance'!$B$3:$XFD$3, 0))</f>
        <v>1.6682214339338586E-2</v>
      </c>
      <c r="BX17" s="330" cm="1">
        <f t="array" ref="BX17">INDEX('Instrument Performance'!$B$3:$XFD$1048576,-1+MATCH($BF17, 'Instrument Performance'!$A$3:$A$1048576, 0), MATCH(BX$4, 'Instrument Performance'!$B$3:$XFD$3, 0))</f>
        <v>3.6413218573853046E-2</v>
      </c>
      <c r="BY17" s="330" cm="1">
        <f t="array" ref="BY17">INDEX('Instrument Performance'!$B$3:$XFD$1048576,-1+MATCH($BF17, 'Instrument Performance'!$A$3:$A$1048576, 0), MATCH(BY$4, 'Instrument Performance'!$B$3:$XFD$3, 0))</f>
        <v>3.6413218573853046E-2</v>
      </c>
      <c r="BZ17" s="330" cm="1">
        <f t="array" ref="BZ17">INDEX('Instrument Performance'!$B$3:$XFD$1048576,-1+MATCH($BF17, 'Instrument Performance'!$A$3:$A$1048576, 0), MATCH(BZ$4, 'Instrument Performance'!$B$3:$XFD$3, 0))</f>
        <v>7.5163398692810413E-2</v>
      </c>
      <c r="CA17" s="330" cm="1">
        <f t="array" ref="CA17">INDEX('Instrument Performance'!$B$3:$XFD$1048576,-1+MATCH($BF17, 'Instrument Performance'!$A$3:$A$1048576, 0), MATCH(CA$4, 'Instrument Performance'!$B$3:$XFD$3, 0))</f>
        <v>3.6413218573853046E-2</v>
      </c>
      <c r="CB17" s="330" cm="1">
        <f t="array" ref="CB17">INDEX('Instrument Performance'!$B$3:$XFD$1048576,-1+MATCH($BF17, 'Instrument Performance'!$A$3:$A$1048576, 0), MATCH(CB$4, 'Instrument Performance'!$B$3:$XFD$3, 0))</f>
        <v>3.7822381083310486E-2</v>
      </c>
      <c r="CC17" s="330" cm="1">
        <f t="array" ref="CC17">INDEX('Instrument Performance'!$B$3:$XFD$1048576,-1+MATCH($BF17, 'Instrument Performance'!$A$3:$A$1048576, 0), MATCH(CC$4, 'Instrument Performance'!$B$3:$XFD$3, 0))</f>
        <v>3.7822381083310486E-2</v>
      </c>
      <c r="CD17" s="330" cm="1">
        <f t="array" ref="CD17">INDEX('Instrument Performance'!$B$3:$XFD$1048576,-1+MATCH($BF17, 'Instrument Performance'!$A$3:$A$1048576, 0), MATCH(CD$4, 'Instrument Performance'!$B$3:$XFD$3, 0))</f>
        <v>3.7819249999999999E-2</v>
      </c>
      <c r="CE17" s="330" cm="1">
        <f t="array" ref="CE17">INDEX('Instrument Performance'!$B$3:$XFD$1048576,-1+MATCH($BF17, 'Instrument Performance'!$A$3:$A$1048576, 0), MATCH(CE$4, 'Instrument Performance'!$B$3:$XFD$3, 0))</f>
        <v>3.2700060561681399E-2</v>
      </c>
      <c r="CF17" s="330" cm="1">
        <f t="array" ref="CF17">INDEX('Instrument Performance'!$B$3:$XFD$1048576,-1+MATCH($BF17, 'Instrument Performance'!$A$3:$A$1048576, 0), MATCH(CF$4, 'Instrument Performance'!$B$3:$XFD$3, 0))</f>
        <v>5.7541549999999997E-2</v>
      </c>
      <c r="CG17" s="330" cm="1">
        <f t="array" ref="CG17">INDEX('Instrument Performance'!$B$3:$XFD$1048576,-1+MATCH($BF17, 'Instrument Performance'!$A$3:$A$1048576, 0), MATCH(CG$4, 'Instrument Performance'!$B$3:$XFD$3, 0))</f>
        <v>4.0565676101861792E-2</v>
      </c>
      <c r="CH17" s="330" cm="1">
        <f t="array" ref="CH17">INDEX('Instrument Performance'!$B$3:$XFD$1048576,-1+MATCH($BF17, 'Instrument Performance'!$A$3:$A$1048576, 0), MATCH(CH$4, 'Instrument Performance'!$B$3:$XFD$3, 0))</f>
        <v>4.5514799999999994E-2</v>
      </c>
      <c r="CI17" s="330" cm="1">
        <f t="array" ref="CI17">INDEX('Instrument Performance'!$B$3:$XFD$1048576,-1+MATCH($BF17, 'Instrument Performance'!$A$3:$A$1048576, 0), MATCH(CI$4, 'Instrument Performance'!$B$3:$XFD$3, 0))</f>
        <v>3.0084995582367657E-2</v>
      </c>
      <c r="CJ17" s="330" cm="1">
        <f t="array" ref="CJ17">INDEX('Instrument Performance'!$B$3:$XFD$1048576,-1+MATCH($BF17, 'Instrument Performance'!$A$3:$A$1048576, 0), MATCH(CJ$4, 'Instrument Performance'!$B$3:$XFD$3, 0))</f>
        <v>2.5086719999999996E-2</v>
      </c>
      <c r="CK17" s="330" cm="1">
        <f t="array" ref="CK17">INDEX('Instrument Performance'!$B$3:$XFD$1048576,-1+MATCH($BF17, 'Instrument Performance'!$A$3:$A$1048576, 0), MATCH(CK$4, 'Instrument Performance'!$B$3:$XFD$3, 0))</f>
        <v>3.2858109999999996E-2</v>
      </c>
      <c r="CL17" s="330" cm="1">
        <f t="array" ref="CL17">INDEX('Instrument Performance'!$B$3:$XFD$1048576,-1+MATCH($BF17, 'Instrument Performance'!$A$3:$A$1048576, 0), MATCH(CL$4, 'Instrument Performance'!$B$3:$XFD$3, 0))</f>
        <v>1.6531520000000001E-2</v>
      </c>
      <c r="CM17" s="330" cm="1">
        <f t="array" ref="CM17">INDEX('Instrument Performance'!$B$3:$XFD$1048576,-1+MATCH($BF17, 'Instrument Performance'!$A$3:$A$1048576, 0), MATCH(CM$4, 'Instrument Performance'!$B$3:$XFD$3, 0))</f>
        <v>6.8138750000000005E-3</v>
      </c>
      <c r="CN17" s="330" cm="1">
        <f t="array" ref="CN17">INDEX('Instrument Performance'!$B$3:$XFD$1048576,-1+MATCH($BF17, 'Instrument Performance'!$A$3:$A$1048576, 0), MATCH(CN$4, 'Instrument Performance'!$B$3:$XFD$3, 0))</f>
        <v>3.3881620000000001E-2</v>
      </c>
      <c r="CO17" s="330" cm="1">
        <f t="array" ref="CO17">INDEX('Instrument Performance'!$B$3:$XFD$1048576,-1+MATCH($BF17, 'Instrument Performance'!$A$3:$A$1048576, 0), MATCH(CO$4, 'Instrument Performance'!$B$3:$XFD$3, 0))</f>
        <v>3.2253910000000004E-2</v>
      </c>
      <c r="CP17" s="330" cm="1">
        <f t="array" ref="CP17">INDEX('Instrument Performance'!$B$3:$XFD$1048576,-1+MATCH($BF17, 'Instrument Performance'!$A$3:$A$1048576, 0), MATCH(CP$4, 'Instrument Performance'!$B$3:$XFD$3, 0))</f>
        <v>3.3881620000000001E-2</v>
      </c>
      <c r="CQ17" s="330" cm="1">
        <f t="array" ref="CQ17">INDEX('Instrument Performance'!$B$3:$XFD$1048576,-1+MATCH($BF17, 'Instrument Performance'!$A$3:$A$1048576, 0), MATCH(CQ$4, 'Instrument Performance'!$B$3:$XFD$3, 0))</f>
        <v>5.7855854547891106E-2</v>
      </c>
      <c r="CR17" s="330" cm="1">
        <f t="array" ref="CR17">INDEX('Instrument Performance'!$B$3:$XFD$1048576,-1+MATCH($BF17, 'Instrument Performance'!$A$3:$A$1048576, 0), MATCH(CR$4, 'Instrument Performance'!$B$3:$XFD$3, 0))</f>
        <v>8.8437629506837867E-2</v>
      </c>
      <c r="CS17" s="330" cm="1">
        <f t="array" ref="CS17">INDEX('Instrument Performance'!$B$3:$XFD$1048576,-1+MATCH($BF17, 'Instrument Performance'!$A$3:$A$1048576, 0), MATCH(CS$4, 'Instrument Performance'!$B$3:$XFD$3, 0))</f>
        <v>0.10505566791591137</v>
      </c>
      <c r="CT17" s="330" cm="1">
        <f t="array" ref="CT17">INDEX('Instrument Performance'!$B$3:$XFD$1048576,-1+MATCH($BF17, 'Instrument Performance'!$A$3:$A$1048576, 0), MATCH(CT$4, 'Instrument Performance'!$B$3:$XFD$3, 0))</f>
        <v>0</v>
      </c>
      <c r="CU17" s="330" cm="1">
        <f t="array" ref="CU17">INDEX('Instrument Performance'!$B$3:$XFD$1048576,-1+MATCH($BF17, 'Instrument Performance'!$A$3:$A$1048576, 0), MATCH(CU$4, 'Instrument Performance'!$B$3:$XFD$3, 0))</f>
        <v>8.6145993543698118E-3</v>
      </c>
      <c r="CV17" s="330" t="str" cm="1">
        <f t="array" ref="CV17">INDEX('Instrument Performance'!$B$3:$XFD$1048576,-1+MATCH($BF17, 'Instrument Performance'!$A$3:$A$1048576, 0), MATCH(CV$4, 'Instrument Performance'!$B$3:$XFD$3, 0))</f>
        <v/>
      </c>
      <c r="CW17" s="330" cm="1">
        <f t="array" ref="CW17">INDEX('Instrument Performance'!$B$3:$XFD$1048576,-1+MATCH($BF17, 'Instrument Performance'!$A$3:$A$1048576, 0), MATCH(CW$4, 'Instrument Performance'!$B$3:$XFD$3, 0))</f>
        <v>5.9953997291429362E-2</v>
      </c>
      <c r="CX17" s="330" cm="1">
        <f t="array" ref="CX17">INDEX('Instrument Performance'!$B$3:$XFD$1048576,-1+MATCH($BF17, 'Instrument Performance'!$A$3:$A$1048576, 0), MATCH(CX$4, 'Instrument Performance'!$B$3:$XFD$3, 0))</f>
        <v>1.6872659275322999E-2</v>
      </c>
      <c r="CY17" s="330" cm="1">
        <f t="array" ref="CY17">INDEX('Instrument Performance'!$B$3:$XFD$1048576,-1+MATCH($BF17, 'Instrument Performance'!$A$3:$A$1048576, 0), MATCH(CY$4, 'Instrument Performance'!$B$3:$XFD$3, 0))</f>
        <v>1.6872659275322999E-2</v>
      </c>
      <c r="CZ17" s="330" cm="1">
        <f t="array" ref="CZ17">INDEX('Instrument Performance'!$B$3:$XFD$1048576,-1+MATCH($BF17, 'Instrument Performance'!$A$3:$A$1048576, 0), MATCH(CZ$4, 'Instrument Performance'!$B$3:$XFD$3, 0))</f>
        <v>1.9300834755338059E-2</v>
      </c>
      <c r="DA17" s="330" cm="1">
        <f t="array" ref="DA17">INDEX('Instrument Performance'!$B$3:$XFD$1048576,-1+MATCH($BF17, 'Instrument Performance'!$A$3:$A$1048576, 0), MATCH(DA$4, 'Instrument Performance'!$B$3:$XFD$3, 0))</f>
        <v>3.0416702405037466E-2</v>
      </c>
      <c r="DB17" s="330" t="str" cm="1">
        <f t="array" ref="DB17">INDEX('Instrument Performance'!$B$3:$XFD$1048576,-1+MATCH($BF17, 'Instrument Performance'!$A$3:$A$1048576, 0), MATCH(DB$4, 'Instrument Performance'!$B$3:$XFD$3, 0))</f>
        <v/>
      </c>
      <c r="DC17" s="330" t="str" cm="1">
        <f t="array" ref="DC17">INDEX('Instrument Performance'!$B$3:$XFD$1048576,-1+MATCH($BF17, 'Instrument Performance'!$A$3:$A$1048576, 0), MATCH(DC$4, 'Instrument Performance'!$B$3:$XFD$3, 0))</f>
        <v/>
      </c>
      <c r="DD17" s="330" t="str" cm="1">
        <f t="array" ref="DD17">INDEX('Instrument Performance'!$B$3:$XFD$1048576,-1+MATCH($BF17, 'Instrument Performance'!$A$3:$A$1048576, 0), MATCH(DD$4, 'Instrument Performance'!$B$3:$XFD$3, 0))</f>
        <v/>
      </c>
      <c r="DE17" s="330" t="str" cm="1">
        <f t="array" ref="DE17">INDEX('Instrument Performance'!$B$3:$XFD$1048576,-1+MATCH($BF17, 'Instrument Performance'!$A$3:$A$1048576, 0), MATCH(DE$4, 'Instrument Performance'!$B$3:$XFD$3, 0))</f>
        <v/>
      </c>
      <c r="DF17" s="330" cm="1">
        <f t="array" ref="DF17">INDEX('Instrument Performance'!$B$3:$XFD$1048576,-1+MATCH($BF17, 'Instrument Performance'!$A$3:$A$1048576, 0), MATCH(DF$4, 'Instrument Performance'!$B$3:$XFD$3, 0))</f>
        <v>4.0964408446544087E-3</v>
      </c>
      <c r="DG17" s="330" cm="1">
        <f t="array" ref="DG17">INDEX('Instrument Performance'!$B$3:$XFD$1048576,-1+MATCH($BF17, 'Instrument Performance'!$A$3:$A$1048576, 0), MATCH(DG$4, 'Instrument Performance'!$B$3:$XFD$3, 0))</f>
        <v>0</v>
      </c>
      <c r="DH17" s="321"/>
      <c r="DI17" s="332"/>
      <c r="DJ17" s="335">
        <f t="shared" si="8"/>
        <v>38717</v>
      </c>
      <c r="DK17" s="330">
        <f t="shared" si="9"/>
        <v>1.8859902518872502E-2</v>
      </c>
      <c r="DL17" s="338">
        <f t="shared" si="11"/>
        <v>-5.4794520547945207E-5</v>
      </c>
      <c r="DM17" s="333">
        <f t="shared" si="10"/>
        <v>1.7130658095242612E-2</v>
      </c>
      <c r="DN17" s="333">
        <v>4.8466097863040458E-2</v>
      </c>
      <c r="DO17" s="339">
        <f t="shared" si="12"/>
        <v>1.7292444236298894E-3</v>
      </c>
      <c r="DQ17" s="333">
        <f>DM17-DN17</f>
        <v>-3.1335439767797846E-2</v>
      </c>
    </row>
    <row r="18" spans="1:121">
      <c r="A18" s="331">
        <v>38748</v>
      </c>
      <c r="B18" s="330">
        <v>0</v>
      </c>
      <c r="C18" s="330">
        <v>4.0000000000016751E-2</v>
      </c>
      <c r="D18" s="330">
        <v>0</v>
      </c>
      <c r="E18" s="330">
        <v>0</v>
      </c>
      <c r="F18" s="330">
        <v>0</v>
      </c>
      <c r="G18" s="330">
        <v>0</v>
      </c>
      <c r="H18" s="330">
        <v>2.8732136041602992E-14</v>
      </c>
      <c r="I18" s="330">
        <v>1.7510244714096209E-14</v>
      </c>
      <c r="J18" s="330">
        <v>4.9999999999955642E-2</v>
      </c>
      <c r="K18" s="330">
        <v>2.564480859199406E-15</v>
      </c>
      <c r="L18" s="330">
        <v>0</v>
      </c>
      <c r="M18" s="330">
        <v>0</v>
      </c>
      <c r="N18" s="330">
        <v>0</v>
      </c>
      <c r="O18" s="330">
        <v>5.0000000000004333E-2</v>
      </c>
      <c r="P18" s="330">
        <v>3.4945551753531062E-15</v>
      </c>
      <c r="Q18" s="330">
        <v>2.2243981278600098E-16</v>
      </c>
      <c r="R18" s="330">
        <v>2.499999999999267E-2</v>
      </c>
      <c r="S18" s="330">
        <v>9.0000097750981192E-3</v>
      </c>
      <c r="T18" s="330">
        <v>7.1096823028527448E-10</v>
      </c>
      <c r="U18" s="330">
        <v>0</v>
      </c>
      <c r="V18" s="330">
        <v>4.9999989513930282E-2</v>
      </c>
      <c r="W18" s="330">
        <v>0</v>
      </c>
      <c r="X18" s="330">
        <v>0</v>
      </c>
      <c r="Y18" s="330">
        <v>0</v>
      </c>
      <c r="Z18" s="330">
        <v>0</v>
      </c>
      <c r="AA18" s="330">
        <v>0</v>
      </c>
      <c r="AB18" s="330">
        <v>0</v>
      </c>
      <c r="AC18" s="330">
        <v>0</v>
      </c>
      <c r="AD18" s="330">
        <v>9.9929718143153547E-15</v>
      </c>
      <c r="AE18" s="330">
        <v>0</v>
      </c>
      <c r="AF18" s="330">
        <v>5.0000000000004118E-2</v>
      </c>
      <c r="AG18" s="330">
        <v>5.0000000000004943E-2</v>
      </c>
      <c r="AH18" s="330">
        <v>5.0000000000004909E-2</v>
      </c>
      <c r="AI18" s="330">
        <v>5.0000000000005068E-2</v>
      </c>
      <c r="AJ18" s="330">
        <v>5.0000000000004423E-2</v>
      </c>
      <c r="AK18" s="330">
        <v>5.0000000000004437E-2</v>
      </c>
      <c r="AL18" s="330">
        <v>0</v>
      </c>
      <c r="AM18" s="330">
        <v>0</v>
      </c>
      <c r="AN18" s="330">
        <v>5.0000000000004957E-2</v>
      </c>
      <c r="AO18" s="330">
        <v>0</v>
      </c>
      <c r="AP18" s="330">
        <v>5.9999999999991581E-2</v>
      </c>
      <c r="AQ18" s="330">
        <v>0.1000000000000115</v>
      </c>
      <c r="AR18" s="330">
        <v>0</v>
      </c>
      <c r="AS18" s="330">
        <v>0</v>
      </c>
      <c r="AT18" s="330">
        <v>0</v>
      </c>
      <c r="AU18" s="330">
        <v>5.0000000000009259E-2</v>
      </c>
      <c r="AV18" s="330">
        <v>5.0000000000007851E-2</v>
      </c>
      <c r="AW18" s="330">
        <v>4.1817404012217743E-2</v>
      </c>
      <c r="AX18" s="330">
        <v>0.1000000000000119</v>
      </c>
      <c r="AY18" s="330">
        <v>2.418259598778907E-2</v>
      </c>
      <c r="AZ18" s="330">
        <v>8.8601521823715815E-15</v>
      </c>
      <c r="BA18" s="330">
        <v>0</v>
      </c>
      <c r="BB18" s="330">
        <v>0</v>
      </c>
      <c r="BC18" s="321"/>
      <c r="BD18" s="333">
        <f t="shared" si="6"/>
        <v>1.0000000000001092</v>
      </c>
      <c r="BE18" s="334"/>
      <c r="BF18" s="335">
        <f t="shared" si="7"/>
        <v>38748</v>
      </c>
      <c r="BG18" s="330" cm="1">
        <f t="array" ref="BG18">INDEX('Instrument Performance'!$B$3:$XFD$1048576,-1+MATCH($BF18, 'Instrument Performance'!$A$3:$A$1048576, 0), MATCH(BG$4, 'Instrument Performance'!$B$3:$XFD$3, 0))</f>
        <v>3.8740189172872252E-3</v>
      </c>
      <c r="BH18" s="330" cm="1">
        <f t="array" ref="BH18">INDEX('Instrument Performance'!$B$3:$XFD$1048576,-1+MATCH($BF18, 'Instrument Performance'!$A$3:$A$1048576, 0), MATCH(BH$4, 'Instrument Performance'!$B$3:$XFD$3, 0))</f>
        <v>1.2189795513202206E-2</v>
      </c>
      <c r="BI18" s="330" cm="1">
        <f t="array" ref="BI18">INDEX('Instrument Performance'!$B$3:$XFD$1048576,-1+MATCH($BF18, 'Instrument Performance'!$A$3:$A$1048576, 0), MATCH(BI$4, 'Instrument Performance'!$B$3:$XFD$3, 0))</f>
        <v>1.5858987004775393E-2</v>
      </c>
      <c r="BJ18" s="330" cm="1">
        <f t="array" ref="BJ18">INDEX('Instrument Performance'!$B$3:$XFD$1048576,-1+MATCH($BF18, 'Instrument Performance'!$A$3:$A$1048576, 0), MATCH(BJ$4, 'Instrument Performance'!$B$3:$XFD$3, 0))</f>
        <v>1.0370529999999999E-2</v>
      </c>
      <c r="BK18" s="330" cm="1">
        <f t="array" ref="BK18">INDEX('Instrument Performance'!$B$3:$XFD$1048576,-1+MATCH($BF18, 'Instrument Performance'!$A$3:$A$1048576, 0), MATCH(BK$4, 'Instrument Performance'!$B$3:$XFD$3, 0))</f>
        <v>9.7830406103471823E-3</v>
      </c>
      <c r="BL18" s="330" cm="1">
        <f t="array" ref="BL18">INDEX('Instrument Performance'!$B$3:$XFD$1048576,-1+MATCH($BF18, 'Instrument Performance'!$A$3:$A$1048576, 0), MATCH(BL$4, 'Instrument Performance'!$B$3:$XFD$3, 0))</f>
        <v>8.4165472687964815E-3</v>
      </c>
      <c r="BM18" s="330" cm="1">
        <f t="array" ref="BM18">INDEX('Instrument Performance'!$B$3:$XFD$1048576,-1+MATCH($BF18, 'Instrument Performance'!$A$3:$A$1048576, 0), MATCH(BM$4, 'Instrument Performance'!$B$3:$XFD$3, 0))</f>
        <v>9.8505056330735474E-3</v>
      </c>
      <c r="BN18" s="330" cm="1">
        <f t="array" ref="BN18">INDEX('Instrument Performance'!$B$3:$XFD$1048576,-1+MATCH($BF18, 'Instrument Performance'!$A$3:$A$1048576, 0), MATCH(BN$4, 'Instrument Performance'!$B$3:$XFD$3, 0))</f>
        <v>8.3705617897977813E-3</v>
      </c>
      <c r="BO18" s="330" cm="1">
        <f t="array" ref="BO18">INDEX('Instrument Performance'!$B$3:$XFD$1048576,-1+MATCH($BF18, 'Instrument Performance'!$A$3:$A$1048576, 0), MATCH(BO$4, 'Instrument Performance'!$B$3:$XFD$3, 0))</f>
        <v>8.4931700757309159E-3</v>
      </c>
      <c r="BP18" s="330" cm="1">
        <f t="array" ref="BP18">INDEX('Instrument Performance'!$B$3:$XFD$1048576,-1+MATCH($BF18, 'Instrument Performance'!$A$3:$A$1048576, 0), MATCH(BP$4, 'Instrument Performance'!$B$3:$XFD$3, 0))</f>
        <v>3.3574889864249613E-3</v>
      </c>
      <c r="BQ18" s="330" cm="1">
        <f t="array" ref="BQ18">INDEX('Instrument Performance'!$B$3:$XFD$1048576,-1+MATCH($BF18, 'Instrument Performance'!$A$3:$A$1048576, 0), MATCH(BQ$4, 'Instrument Performance'!$B$3:$XFD$3, 0))</f>
        <v>3.8358266206368619E-3</v>
      </c>
      <c r="BR18" s="330" cm="1">
        <f t="array" ref="BR18">INDEX('Instrument Performance'!$B$3:$XFD$1048576,-1+MATCH($BF18, 'Instrument Performance'!$A$3:$A$1048576, 0), MATCH(BR$4, 'Instrument Performance'!$B$3:$XFD$3, 0))</f>
        <v>1.2130014298420422E-2</v>
      </c>
      <c r="BS18" s="330" cm="1">
        <f t="array" ref="BS18">INDEX('Instrument Performance'!$B$3:$XFD$1048576,-1+MATCH($BF18, 'Instrument Performance'!$A$3:$A$1048576, 0), MATCH(BS$4, 'Instrument Performance'!$B$3:$XFD$3, 0))</f>
        <v>0</v>
      </c>
      <c r="BT18" s="330" cm="1">
        <f t="array" ref="BT18">INDEX('Instrument Performance'!$B$3:$XFD$1048576,-1+MATCH($BF18, 'Instrument Performance'!$A$3:$A$1048576, 0), MATCH(BT$4, 'Instrument Performance'!$B$3:$XFD$3, 0))</f>
        <v>6.0015627337866029E-3</v>
      </c>
      <c r="BU18" s="330" cm="1">
        <f t="array" ref="BU18">INDEX('Instrument Performance'!$B$3:$XFD$1048576,-1+MATCH($BF18, 'Instrument Performance'!$A$3:$A$1048576, 0), MATCH(BU$4, 'Instrument Performance'!$B$3:$XFD$3, 0))</f>
        <v>2.3497382929396293E-2</v>
      </c>
      <c r="BV18" s="330" cm="1">
        <f t="array" ref="BV18">INDEX('Instrument Performance'!$B$3:$XFD$1048576,-1+MATCH($BF18, 'Instrument Performance'!$A$3:$A$1048576, 0), MATCH(BV$4, 'Instrument Performance'!$B$3:$XFD$3, 0))</f>
        <v>8.4165472687964815E-3</v>
      </c>
      <c r="BW18" s="330" cm="1">
        <f t="array" ref="BW18">INDEX('Instrument Performance'!$B$3:$XFD$1048576,-1+MATCH($BF18, 'Instrument Performance'!$A$3:$A$1048576, 0), MATCH(BW$4, 'Instrument Performance'!$B$3:$XFD$3, 0))</f>
        <v>9.6382928329317163E-3</v>
      </c>
      <c r="BX18" s="330" cm="1">
        <f t="array" ref="BX18">INDEX('Instrument Performance'!$B$3:$XFD$1048576,-1+MATCH($BF18, 'Instrument Performance'!$A$3:$A$1048576, 0), MATCH(BX$4, 'Instrument Performance'!$B$3:$XFD$3, 0))</f>
        <v>2.4593982312170803E-2</v>
      </c>
      <c r="BY18" s="330" cm="1">
        <f t="array" ref="BY18">INDEX('Instrument Performance'!$B$3:$XFD$1048576,-1+MATCH($BF18, 'Instrument Performance'!$A$3:$A$1048576, 0), MATCH(BY$4, 'Instrument Performance'!$B$3:$XFD$3, 0))</f>
        <v>2.4593982312170803E-2</v>
      </c>
      <c r="BZ18" s="330" cm="1">
        <f t="array" ref="BZ18">INDEX('Instrument Performance'!$B$3:$XFD$1048576,-1+MATCH($BF18, 'Instrument Performance'!$A$3:$A$1048576, 0), MATCH(BZ$4, 'Instrument Performance'!$B$3:$XFD$3, 0))</f>
        <v>7.8751036197846069E-3</v>
      </c>
      <c r="CA18" s="330" cm="1">
        <f t="array" ref="CA18">INDEX('Instrument Performance'!$B$3:$XFD$1048576,-1+MATCH($BF18, 'Instrument Performance'!$A$3:$A$1048576, 0), MATCH(CA$4, 'Instrument Performance'!$B$3:$XFD$3, 0))</f>
        <v>2.4593982312170803E-2</v>
      </c>
      <c r="CB18" s="330" cm="1">
        <f t="array" ref="CB18">INDEX('Instrument Performance'!$B$3:$XFD$1048576,-1+MATCH($BF18, 'Instrument Performance'!$A$3:$A$1048576, 0), MATCH(CB$4, 'Instrument Performance'!$B$3:$XFD$3, 0))</f>
        <v>3.497096350304485E-4</v>
      </c>
      <c r="CC18" s="330" cm="1">
        <f t="array" ref="CC18">INDEX('Instrument Performance'!$B$3:$XFD$1048576,-1+MATCH($BF18, 'Instrument Performance'!$A$3:$A$1048576, 0), MATCH(CC$4, 'Instrument Performance'!$B$3:$XFD$3, 0))</f>
        <v>3.497096350304485E-4</v>
      </c>
      <c r="CD18" s="330" cm="1">
        <f t="array" ref="CD18">INDEX('Instrument Performance'!$B$3:$XFD$1048576,-1+MATCH($BF18, 'Instrument Performance'!$A$3:$A$1048576, 0), MATCH(CD$4, 'Instrument Performance'!$B$3:$XFD$3, 0))</f>
        <v>3.0040569999999998E-4</v>
      </c>
      <c r="CE18" s="330" cm="1">
        <f t="array" ref="CE18">INDEX('Instrument Performance'!$B$3:$XFD$1048576,-1+MATCH($BF18, 'Instrument Performance'!$A$3:$A$1048576, 0), MATCH(CE$4, 'Instrument Performance'!$B$3:$XFD$3, 0))</f>
        <v>6.141113544567034E-3</v>
      </c>
      <c r="CF18" s="330" cm="1">
        <f t="array" ref="CF18">INDEX('Instrument Performance'!$B$3:$XFD$1048576,-1+MATCH($BF18, 'Instrument Performance'!$A$3:$A$1048576, 0), MATCH(CF$4, 'Instrument Performance'!$B$3:$XFD$3, 0))</f>
        <v>-7.0252910000000003E-3</v>
      </c>
      <c r="CG18" s="330" cm="1">
        <f t="array" ref="CG18">INDEX('Instrument Performance'!$B$3:$XFD$1048576,-1+MATCH($BF18, 'Instrument Performance'!$A$3:$A$1048576, 0), MATCH(CG$4, 'Instrument Performance'!$B$3:$XFD$3, 0))</f>
        <v>-7.6775431861803023E-3</v>
      </c>
      <c r="CH18" s="330" cm="1">
        <f t="array" ref="CH18">INDEX('Instrument Performance'!$B$3:$XFD$1048576,-1+MATCH($BF18, 'Instrument Performance'!$A$3:$A$1048576, 0), MATCH(CH$4, 'Instrument Performance'!$B$3:$XFD$3, 0))</f>
        <v>5.3292890000000001E-3</v>
      </c>
      <c r="CI18" s="330" cm="1">
        <f t="array" ref="CI18">INDEX('Instrument Performance'!$B$3:$XFD$1048576,-1+MATCH($BF18, 'Instrument Performance'!$A$3:$A$1048576, 0), MATCH(CI$4, 'Instrument Performance'!$B$3:$XFD$3, 0))</f>
        <v>5.7997567896230784E-3</v>
      </c>
      <c r="CJ18" s="330" cm="1">
        <f t="array" ref="CJ18">INDEX('Instrument Performance'!$B$3:$XFD$1048576,-1+MATCH($BF18, 'Instrument Performance'!$A$3:$A$1048576, 0), MATCH(CJ$4, 'Instrument Performance'!$B$3:$XFD$3, 0))</f>
        <v>4.0962569999999997E-2</v>
      </c>
      <c r="CK18" s="330" cm="1">
        <f t="array" ref="CK18">INDEX('Instrument Performance'!$B$3:$XFD$1048576,-1+MATCH($BF18, 'Instrument Performance'!$A$3:$A$1048576, 0), MATCH(CK$4, 'Instrument Performance'!$B$3:$XFD$3, 0))</f>
        <v>4.9148919999999999E-2</v>
      </c>
      <c r="CL18" s="330" cm="1">
        <f t="array" ref="CL18">INDEX('Instrument Performance'!$B$3:$XFD$1048576,-1+MATCH($BF18, 'Instrument Performance'!$A$3:$A$1048576, 0), MATCH(CL$4, 'Instrument Performance'!$B$3:$XFD$3, 0))</f>
        <v>3.96443E-2</v>
      </c>
      <c r="CM18" s="330" cm="1">
        <f t="array" ref="CM18">INDEX('Instrument Performance'!$B$3:$XFD$1048576,-1+MATCH($BF18, 'Instrument Performance'!$A$3:$A$1048576, 0), MATCH(CM$4, 'Instrument Performance'!$B$3:$XFD$3, 0))</f>
        <v>4.0366590000000001E-2</v>
      </c>
      <c r="CN18" s="330" cm="1">
        <f t="array" ref="CN18">INDEX('Instrument Performance'!$B$3:$XFD$1048576,-1+MATCH($BF18, 'Instrument Performance'!$A$3:$A$1048576, 0), MATCH(CN$4, 'Instrument Performance'!$B$3:$XFD$3, 0))</f>
        <v>9.0831769999999992E-2</v>
      </c>
      <c r="CO18" s="330" cm="1">
        <f t="array" ref="CO18">INDEX('Instrument Performance'!$B$3:$XFD$1048576,-1+MATCH($BF18, 'Instrument Performance'!$A$3:$A$1048576, 0), MATCH(CO$4, 'Instrument Performance'!$B$3:$XFD$3, 0))</f>
        <v>8.9885909999999999E-2</v>
      </c>
      <c r="CP18" s="330" cm="1">
        <f t="array" ref="CP18">INDEX('Instrument Performance'!$B$3:$XFD$1048576,-1+MATCH($BF18, 'Instrument Performance'!$A$3:$A$1048576, 0), MATCH(CP$4, 'Instrument Performance'!$B$3:$XFD$3, 0))</f>
        <v>9.0831769999999992E-2</v>
      </c>
      <c r="CQ18" s="330" cm="1">
        <f t="array" ref="CQ18">INDEX('Instrument Performance'!$B$3:$XFD$1048576,-1+MATCH($BF18, 'Instrument Performance'!$A$3:$A$1048576, 0), MATCH(CQ$4, 'Instrument Performance'!$B$3:$XFD$3, 0))</f>
        <v>4.5279871624332335E-2</v>
      </c>
      <c r="CR18" s="330" cm="1">
        <f t="array" ref="CR18">INDEX('Instrument Performance'!$B$3:$XFD$1048576,-1+MATCH($BF18, 'Instrument Performance'!$A$3:$A$1048576, 0), MATCH(CR$4, 'Instrument Performance'!$B$3:$XFD$3, 0))</f>
        <v>5.0144684739567458E-2</v>
      </c>
      <c r="CS18" s="330" cm="1">
        <f t="array" ref="CS18">INDEX('Instrument Performance'!$B$3:$XFD$1048576,-1+MATCH($BF18, 'Instrument Performance'!$A$3:$A$1048576, 0), MATCH(CS$4, 'Instrument Performance'!$B$3:$XFD$3, 0))</f>
        <v>9.7659392428293135E-2</v>
      </c>
      <c r="CT18" s="330" cm="1">
        <f t="array" ref="CT18">INDEX('Instrument Performance'!$B$3:$XFD$1048576,-1+MATCH($BF18, 'Instrument Performance'!$A$3:$A$1048576, 0), MATCH(CT$4, 'Instrument Performance'!$B$3:$XFD$3, 0))</f>
        <v>0</v>
      </c>
      <c r="CU18" s="330" cm="1">
        <f t="array" ref="CU18">INDEX('Instrument Performance'!$B$3:$XFD$1048576,-1+MATCH($BF18, 'Instrument Performance'!$A$3:$A$1048576, 0), MATCH(CU$4, 'Instrument Performance'!$B$3:$XFD$3, 0))</f>
        <v>7.2490603535382281E-3</v>
      </c>
      <c r="CV18" s="330" cm="1">
        <f t="array" ref="CV18">INDEX('Instrument Performance'!$B$3:$XFD$1048576,-1+MATCH($BF18, 'Instrument Performance'!$A$3:$A$1048576, 0), MATCH(CV$4, 'Instrument Performance'!$B$3:$XFD$3, 0))</f>
        <v>9.7861000000000004E-2</v>
      </c>
      <c r="CW18" s="330" cm="1">
        <f t="array" ref="CW18">INDEX('Instrument Performance'!$B$3:$XFD$1048576,-1+MATCH($BF18, 'Instrument Performance'!$A$3:$A$1048576, 0), MATCH(CW$4, 'Instrument Performance'!$B$3:$XFD$3, 0))</f>
        <v>4.8511397744787965E-2</v>
      </c>
      <c r="CX18" s="330" cm="1">
        <f t="array" ref="CX18">INDEX('Instrument Performance'!$B$3:$XFD$1048576,-1+MATCH($BF18, 'Instrument Performance'!$A$3:$A$1048576, 0), MATCH(CX$4, 'Instrument Performance'!$B$3:$XFD$3, 0))</f>
        <v>1.4775521058289609E-2</v>
      </c>
      <c r="CY18" s="330" cm="1">
        <f t="array" ref="CY18">INDEX('Instrument Performance'!$B$3:$XFD$1048576,-1+MATCH($BF18, 'Instrument Performance'!$A$3:$A$1048576, 0), MATCH(CY$4, 'Instrument Performance'!$B$3:$XFD$3, 0))</f>
        <v>1.4775521058289609E-2</v>
      </c>
      <c r="CZ18" s="330" cm="1">
        <f t="array" ref="CZ18">INDEX('Instrument Performance'!$B$3:$XFD$1048576,-1+MATCH($BF18, 'Instrument Performance'!$A$3:$A$1048576, 0), MATCH(CZ$4, 'Instrument Performance'!$B$3:$XFD$3, 0))</f>
        <v>7.6012940298169074E-3</v>
      </c>
      <c r="DA18" s="330" cm="1">
        <f t="array" ref="DA18">INDEX('Instrument Performance'!$B$3:$XFD$1048576,-1+MATCH($BF18, 'Instrument Performance'!$A$3:$A$1048576, 0), MATCH(DA$4, 'Instrument Performance'!$B$3:$XFD$3, 0))</f>
        <v>4.6346162801527369E-2</v>
      </c>
      <c r="DB18" s="330" cm="1">
        <f t="array" ref="DB18">INDEX('Instrument Performance'!$B$3:$XFD$1048576,-1+MATCH($BF18, 'Instrument Performance'!$A$3:$A$1048576, 0), MATCH(DB$4, 'Instrument Performance'!$B$3:$XFD$3, 0))</f>
        <v>5.0743000000000003E-2</v>
      </c>
      <c r="DC18" s="330" cm="1">
        <f t="array" ref="DC18">INDEX('Instrument Performance'!$B$3:$XFD$1048576,-1+MATCH($BF18, 'Instrument Performance'!$A$3:$A$1048576, 0), MATCH(DC$4, 'Instrument Performance'!$B$3:$XFD$3, 0))</f>
        <v>9.7861000000000004E-2</v>
      </c>
      <c r="DD18" s="330" cm="1">
        <f t="array" ref="DD18">INDEX('Instrument Performance'!$B$3:$XFD$1048576,-1+MATCH($BF18, 'Instrument Performance'!$A$3:$A$1048576, 0), MATCH(DD$4, 'Instrument Performance'!$B$3:$XFD$3, 0))</f>
        <v>5.0743000000000003E-2</v>
      </c>
      <c r="DE18" s="330" cm="1">
        <f t="array" ref="DE18">INDEX('Instrument Performance'!$B$3:$XFD$1048576,-1+MATCH($BF18, 'Instrument Performance'!$A$3:$A$1048576, 0), MATCH(DE$4, 'Instrument Performance'!$B$3:$XFD$3, 0))</f>
        <v>9.7861000000000004E-2</v>
      </c>
      <c r="DF18" s="330" cm="1">
        <f t="array" ref="DF18">INDEX('Instrument Performance'!$B$3:$XFD$1048576,-1+MATCH($BF18, 'Instrument Performance'!$A$3:$A$1048576, 0), MATCH(DF$4, 'Instrument Performance'!$B$3:$XFD$3, 0))</f>
        <v>1.1048700248483918E-3</v>
      </c>
      <c r="DG18" s="330" cm="1">
        <f t="array" ref="DG18">INDEX('Instrument Performance'!$B$3:$XFD$1048576,-1+MATCH($BF18, 'Instrument Performance'!$A$3:$A$1048576, 0), MATCH(DG$4, 'Instrument Performance'!$B$3:$XFD$3, 0))</f>
        <v>0</v>
      </c>
      <c r="DH18" s="321"/>
      <c r="DI18" s="332"/>
      <c r="DJ18" s="335">
        <f t="shared" si="8"/>
        <v>38748</v>
      </c>
      <c r="DK18" s="330">
        <f t="shared" si="9"/>
        <v>5.3207389222488272E-2</v>
      </c>
      <c r="DL18" s="338">
        <f t="shared" si="11"/>
        <v>-5.4794520547945207E-5</v>
      </c>
      <c r="DM18" s="333">
        <f t="shared" si="10"/>
        <v>5.1419849051129729E-2</v>
      </c>
      <c r="DN18" s="333">
        <v>1.9098023863017181E-2</v>
      </c>
      <c r="DO18" s="339">
        <f t="shared" si="12"/>
        <v>1.7875401713585426E-3</v>
      </c>
      <c r="DQ18" s="333">
        <f t="shared" ref="DQ18:DQ81" si="15">DM18-DN18</f>
        <v>3.2321825188112552E-2</v>
      </c>
    </row>
    <row r="19" spans="1:121">
      <c r="A19" s="331">
        <v>38776</v>
      </c>
      <c r="B19" s="330">
        <v>0</v>
      </c>
      <c r="C19" s="330">
        <v>4.0000000000320272E-2</v>
      </c>
      <c r="D19" s="330">
        <v>0</v>
      </c>
      <c r="E19" s="330">
        <v>0</v>
      </c>
      <c r="F19" s="330">
        <v>0</v>
      </c>
      <c r="G19" s="330">
        <v>0</v>
      </c>
      <c r="H19" s="330">
        <v>5.000000000006774E-2</v>
      </c>
      <c r="I19" s="330">
        <v>4.6489796514955151E-14</v>
      </c>
      <c r="J19" s="330">
        <v>4.9999999999920268E-2</v>
      </c>
      <c r="K19" s="330">
        <v>3.593190500932519E-14</v>
      </c>
      <c r="L19" s="330">
        <v>0</v>
      </c>
      <c r="M19" s="330">
        <v>0</v>
      </c>
      <c r="N19" s="330">
        <v>0</v>
      </c>
      <c r="O19" s="330">
        <v>5.0000000000280473E-2</v>
      </c>
      <c r="P19" s="330">
        <v>1.6000000499502669E-2</v>
      </c>
      <c r="Q19" s="330">
        <v>0</v>
      </c>
      <c r="R19" s="330">
        <v>8.9999995004536749E-3</v>
      </c>
      <c r="S19" s="330">
        <v>0</v>
      </c>
      <c r="T19" s="330">
        <v>2.8348186227045512E-10</v>
      </c>
      <c r="U19" s="330">
        <v>0</v>
      </c>
      <c r="V19" s="330">
        <v>0</v>
      </c>
      <c r="W19" s="330">
        <v>0</v>
      </c>
      <c r="X19" s="330">
        <v>0</v>
      </c>
      <c r="Y19" s="330">
        <v>1.4248336521798201E-14</v>
      </c>
      <c r="Z19" s="330">
        <v>1.424841318106862E-14</v>
      </c>
      <c r="AA19" s="330">
        <v>0</v>
      </c>
      <c r="AB19" s="330">
        <v>0</v>
      </c>
      <c r="AC19" s="330">
        <v>0</v>
      </c>
      <c r="AD19" s="330">
        <v>8.9999997102751406E-3</v>
      </c>
      <c r="AE19" s="330">
        <v>5.0000000000309457E-2</v>
      </c>
      <c r="AF19" s="330">
        <v>5.0000000000656138E-2</v>
      </c>
      <c r="AG19" s="330">
        <v>5.0000000000601508E-2</v>
      </c>
      <c r="AH19" s="330">
        <v>5.0000000000785923E-2</v>
      </c>
      <c r="AI19" s="330">
        <v>0</v>
      </c>
      <c r="AJ19" s="330">
        <v>5.000000000146184E-2</v>
      </c>
      <c r="AK19" s="330">
        <v>5.0000000001442307E-2</v>
      </c>
      <c r="AL19" s="330">
        <v>0</v>
      </c>
      <c r="AM19" s="330">
        <v>0</v>
      </c>
      <c r="AN19" s="330">
        <v>5.0000000001146537E-2</v>
      </c>
      <c r="AO19" s="330">
        <v>0</v>
      </c>
      <c r="AP19" s="330">
        <v>5.9999999999808172E-2</v>
      </c>
      <c r="AQ19" s="330">
        <v>0.10000000000072411</v>
      </c>
      <c r="AR19" s="330">
        <v>0</v>
      </c>
      <c r="AS19" s="330">
        <v>0</v>
      </c>
      <c r="AT19" s="330">
        <v>0</v>
      </c>
      <c r="AU19" s="330">
        <v>5.0000000000416198E-2</v>
      </c>
      <c r="AV19" s="330">
        <v>5.0000000000239228E-2</v>
      </c>
      <c r="AW19" s="330">
        <v>4.1817404012536731E-2</v>
      </c>
      <c r="AX19" s="330">
        <v>0.1000000000007752</v>
      </c>
      <c r="AY19" s="330">
        <v>2.4182595988108169E-2</v>
      </c>
      <c r="AZ19" s="330">
        <v>4.0057500951453209E-13</v>
      </c>
      <c r="BA19" s="330">
        <v>0</v>
      </c>
      <c r="BB19" s="330">
        <v>0</v>
      </c>
      <c r="BC19" s="321"/>
      <c r="BD19" s="333">
        <f t="shared" si="6"/>
        <v>1.0000000000038252</v>
      </c>
      <c r="BE19" s="334"/>
      <c r="BF19" s="335">
        <f t="shared" si="7"/>
        <v>38776</v>
      </c>
      <c r="BG19" s="330" cm="1">
        <f t="array" ref="BG19">INDEX('Instrument Performance'!$B$3:$XFD$1048576,-1+MATCH($BF19, 'Instrument Performance'!$A$3:$A$1048576, 0), MATCH(BG$4, 'Instrument Performance'!$B$3:$XFD$3, 0))</f>
        <v>1.5035333032626941E-3</v>
      </c>
      <c r="BH19" s="330" cm="1">
        <f t="array" ref="BH19">INDEX('Instrument Performance'!$B$3:$XFD$1048576,-1+MATCH($BF19, 'Instrument Performance'!$A$3:$A$1048576, 0), MATCH(BH$4, 'Instrument Performance'!$B$3:$XFD$3, 0))</f>
        <v>-5.7272869919974267E-3</v>
      </c>
      <c r="BI19" s="330" cm="1">
        <f t="array" ref="BI19">INDEX('Instrument Performance'!$B$3:$XFD$1048576,-1+MATCH($BF19, 'Instrument Performance'!$A$3:$A$1048576, 0), MATCH(BI$4, 'Instrument Performance'!$B$3:$XFD$3, 0))</f>
        <v>9.9316302091234654E-4</v>
      </c>
      <c r="BJ19" s="330" cm="1">
        <f t="array" ref="BJ19">INDEX('Instrument Performance'!$B$3:$XFD$1048576,-1+MATCH($BF19, 'Instrument Performance'!$A$3:$A$1048576, 0), MATCH(BJ$4, 'Instrument Performance'!$B$3:$XFD$3, 0))</f>
        <v>2.9055600000000003E-4</v>
      </c>
      <c r="BK19" s="330" cm="1">
        <f t="array" ref="BK19">INDEX('Instrument Performance'!$B$3:$XFD$1048576,-1+MATCH($BF19, 'Instrument Performance'!$A$3:$A$1048576, 0), MATCH(BK$4, 'Instrument Performance'!$B$3:$XFD$3, 0))</f>
        <v>3.2189263424655667E-3</v>
      </c>
      <c r="BL19" s="330" cm="1">
        <f t="array" ref="BL19">INDEX('Instrument Performance'!$B$3:$XFD$1048576,-1+MATCH($BF19, 'Instrument Performance'!$A$3:$A$1048576, 0), MATCH(BL$4, 'Instrument Performance'!$B$3:$XFD$3, 0))</f>
        <v>2.0737407158888388E-3</v>
      </c>
      <c r="BM19" s="330" cm="1">
        <f t="array" ref="BM19">INDEX('Instrument Performance'!$B$3:$XFD$1048576,-1+MATCH($BF19, 'Instrument Performance'!$A$3:$A$1048576, 0), MATCH(BM$4, 'Instrument Performance'!$B$3:$XFD$3, 0))</f>
        <v>-2.0183795851612674E-3</v>
      </c>
      <c r="BN19" s="330" cm="1">
        <f t="array" ref="BN19">INDEX('Instrument Performance'!$B$3:$XFD$1048576,-1+MATCH($BF19, 'Instrument Performance'!$A$3:$A$1048576, 0), MATCH(BN$4, 'Instrument Performance'!$B$3:$XFD$3, 0))</f>
        <v>-9.1134213735699632E-4</v>
      </c>
      <c r="BO19" s="330" cm="1">
        <f t="array" ref="BO19">INDEX('Instrument Performance'!$B$3:$XFD$1048576,-1+MATCH($BF19, 'Instrument Performance'!$A$3:$A$1048576, 0), MATCH(BO$4, 'Instrument Performance'!$B$3:$XFD$3, 0))</f>
        <v>-8.421643624114683E-4</v>
      </c>
      <c r="BP19" s="330" cm="1">
        <f t="array" ref="BP19">INDEX('Instrument Performance'!$B$3:$XFD$1048576,-1+MATCH($BF19, 'Instrument Performance'!$A$3:$A$1048576, 0), MATCH(BP$4, 'Instrument Performance'!$B$3:$XFD$3, 0))</f>
        <v>2.5887342511892175E-3</v>
      </c>
      <c r="BQ19" s="330" cm="1">
        <f t="array" ref="BQ19">INDEX('Instrument Performance'!$B$3:$XFD$1048576,-1+MATCH($BF19, 'Instrument Performance'!$A$3:$A$1048576, 0), MATCH(BQ$4, 'Instrument Performance'!$B$3:$XFD$3, 0))</f>
        <v>2.1016431027893745E-3</v>
      </c>
      <c r="BR19" s="330" cm="1">
        <f t="array" ref="BR19">INDEX('Instrument Performance'!$B$3:$XFD$1048576,-1+MATCH($BF19, 'Instrument Performance'!$A$3:$A$1048576, 0), MATCH(BR$4, 'Instrument Performance'!$B$3:$XFD$3, 0))</f>
        <v>1.7349585754585339E-2</v>
      </c>
      <c r="BS19" s="330" cm="1">
        <f t="array" ref="BS19">INDEX('Instrument Performance'!$B$3:$XFD$1048576,-1+MATCH($BF19, 'Instrument Performance'!$A$3:$A$1048576, 0), MATCH(BS$4, 'Instrument Performance'!$B$3:$XFD$3, 0))</f>
        <v>0</v>
      </c>
      <c r="BT19" s="330" cm="1">
        <f t="array" ref="BT19">INDEX('Instrument Performance'!$B$3:$XFD$1048576,-1+MATCH($BF19, 'Instrument Performance'!$A$3:$A$1048576, 0), MATCH(BT$4, 'Instrument Performance'!$B$3:$XFD$3, 0))</f>
        <v>5.5691433104176902E-3</v>
      </c>
      <c r="BU19" s="330" cm="1">
        <f t="array" ref="BU19">INDEX('Instrument Performance'!$B$3:$XFD$1048576,-1+MATCH($BF19, 'Instrument Performance'!$A$3:$A$1048576, 0), MATCH(BU$4, 'Instrument Performance'!$B$3:$XFD$3, 0))</f>
        <v>1.242826490525295E-2</v>
      </c>
      <c r="BV19" s="330" cm="1">
        <f t="array" ref="BV19">INDEX('Instrument Performance'!$B$3:$XFD$1048576,-1+MATCH($BF19, 'Instrument Performance'!$A$3:$A$1048576, 0), MATCH(BV$4, 'Instrument Performance'!$B$3:$XFD$3, 0))</f>
        <v>2.0737407158888388E-3</v>
      </c>
      <c r="BW19" s="330" cm="1">
        <f t="array" ref="BW19">INDEX('Instrument Performance'!$B$3:$XFD$1048576,-1+MATCH($BF19, 'Instrument Performance'!$A$3:$A$1048576, 0), MATCH(BW$4, 'Instrument Performance'!$B$3:$XFD$3, 0))</f>
        <v>2.4001238010469272E-3</v>
      </c>
      <c r="BX19" s="330" cm="1">
        <f t="array" ref="BX19">INDEX('Instrument Performance'!$B$3:$XFD$1048576,-1+MATCH($BF19, 'Instrument Performance'!$A$3:$A$1048576, 0), MATCH(BX$4, 'Instrument Performance'!$B$3:$XFD$3, 0))</f>
        <v>4.922604044573986E-2</v>
      </c>
      <c r="BY19" s="330" cm="1">
        <f t="array" ref="BY19">INDEX('Instrument Performance'!$B$3:$XFD$1048576,-1+MATCH($BF19, 'Instrument Performance'!$A$3:$A$1048576, 0), MATCH(BY$4, 'Instrument Performance'!$B$3:$XFD$3, 0))</f>
        <v>4.922604044573986E-2</v>
      </c>
      <c r="BZ19" s="330" cm="1">
        <f t="array" ref="BZ19">INDEX('Instrument Performance'!$B$3:$XFD$1048576,-1+MATCH($BF19, 'Instrument Performance'!$A$3:$A$1048576, 0), MATCH(BZ$4, 'Instrument Performance'!$B$3:$XFD$3, 0))</f>
        <v>4.1946538725154303E-2</v>
      </c>
      <c r="CA19" s="330" cm="1">
        <f t="array" ref="CA19">INDEX('Instrument Performance'!$B$3:$XFD$1048576,-1+MATCH($BF19, 'Instrument Performance'!$A$3:$A$1048576, 0), MATCH(CA$4, 'Instrument Performance'!$B$3:$XFD$3, 0))</f>
        <v>4.922604044573986E-2</v>
      </c>
      <c r="CB19" s="330" cm="1">
        <f t="array" ref="CB19">INDEX('Instrument Performance'!$B$3:$XFD$1048576,-1+MATCH($BF19, 'Instrument Performance'!$A$3:$A$1048576, 0), MATCH(CB$4, 'Instrument Performance'!$B$3:$XFD$3, 0))</f>
        <v>2.6478595718084197E-2</v>
      </c>
      <c r="CC19" s="330" cm="1">
        <f t="array" ref="CC19">INDEX('Instrument Performance'!$B$3:$XFD$1048576,-1+MATCH($BF19, 'Instrument Performance'!$A$3:$A$1048576, 0), MATCH(CC$4, 'Instrument Performance'!$B$3:$XFD$3, 0))</f>
        <v>2.6478595718084197E-2</v>
      </c>
      <c r="CD19" s="330" cm="1">
        <f t="array" ref="CD19">INDEX('Instrument Performance'!$B$3:$XFD$1048576,-1+MATCH($BF19, 'Instrument Performance'!$A$3:$A$1048576, 0), MATCH(CD$4, 'Instrument Performance'!$B$3:$XFD$3, 0))</f>
        <v>2.648437E-2</v>
      </c>
      <c r="CE19" s="330" cm="1">
        <f t="array" ref="CE19">INDEX('Instrument Performance'!$B$3:$XFD$1048576,-1+MATCH($BF19, 'Instrument Performance'!$A$3:$A$1048576, 0), MATCH(CE$4, 'Instrument Performance'!$B$3:$XFD$3, 0))</f>
        <v>3.8839153867429754E-2</v>
      </c>
      <c r="CF19" s="330" cm="1">
        <f t="array" ref="CF19">INDEX('Instrument Performance'!$B$3:$XFD$1048576,-1+MATCH($BF19, 'Instrument Performance'!$A$3:$A$1048576, 0), MATCH(CF$4, 'Instrument Performance'!$B$3:$XFD$3, 0))</f>
        <v>8.4382499999999999E-2</v>
      </c>
      <c r="CG19" s="330" cm="1">
        <f t="array" ref="CG19">INDEX('Instrument Performance'!$B$3:$XFD$1048576,-1+MATCH($BF19, 'Instrument Performance'!$A$3:$A$1048576, 0), MATCH(CG$4, 'Instrument Performance'!$B$3:$XFD$3, 0))</f>
        <v>8.2693333952063908E-2</v>
      </c>
      <c r="CH19" s="330" cm="1">
        <f t="array" ref="CH19">INDEX('Instrument Performance'!$B$3:$XFD$1048576,-1+MATCH($BF19, 'Instrument Performance'!$A$3:$A$1048576, 0), MATCH(CH$4, 'Instrument Performance'!$B$3:$XFD$3, 0))</f>
        <v>4.0257940000000006E-2</v>
      </c>
      <c r="CI19" s="330" cm="1">
        <f t="array" ref="CI19">INDEX('Instrument Performance'!$B$3:$XFD$1048576,-1+MATCH($BF19, 'Instrument Performance'!$A$3:$A$1048576, 0), MATCH(CI$4, 'Instrument Performance'!$B$3:$XFD$3, 0))</f>
        <v>2.2394640246192754E-2</v>
      </c>
      <c r="CJ19" s="330" cm="1">
        <f t="array" ref="CJ19">INDEX('Instrument Performance'!$B$3:$XFD$1048576,-1+MATCH($BF19, 'Instrument Performance'!$A$3:$A$1048576, 0), MATCH(CJ$4, 'Instrument Performance'!$B$3:$XFD$3, 0))</f>
        <v>6.3139000000000001E-2</v>
      </c>
      <c r="CK19" s="330" cm="1">
        <f t="array" ref="CK19">INDEX('Instrument Performance'!$B$3:$XFD$1048576,-1+MATCH($BF19, 'Instrument Performance'!$A$3:$A$1048576, 0), MATCH(CK$4, 'Instrument Performance'!$B$3:$XFD$3, 0))</f>
        <v>8.5576950000000013E-2</v>
      </c>
      <c r="CL19" s="330" cm="1">
        <f t="array" ref="CL19">INDEX('Instrument Performance'!$B$3:$XFD$1048576,-1+MATCH($BF19, 'Instrument Performance'!$A$3:$A$1048576, 0), MATCH(CL$4, 'Instrument Performance'!$B$3:$XFD$3, 0))</f>
        <v>6.5892239999999991E-2</v>
      </c>
      <c r="CM19" s="330" cm="1">
        <f t="array" ref="CM19">INDEX('Instrument Performance'!$B$3:$XFD$1048576,-1+MATCH($BF19, 'Instrument Performance'!$A$3:$A$1048576, 0), MATCH(CM$4, 'Instrument Performance'!$B$3:$XFD$3, 0))</f>
        <v>6.9308750000000002E-2</v>
      </c>
      <c r="CN19" s="330" cm="1">
        <f t="array" ref="CN19">INDEX('Instrument Performance'!$B$3:$XFD$1048576,-1+MATCH($BF19, 'Instrument Performance'!$A$3:$A$1048576, 0), MATCH(CN$4, 'Instrument Performance'!$B$3:$XFD$3, 0))</f>
        <v>4.6951489999999999E-2</v>
      </c>
      <c r="CO19" s="330" cm="1">
        <f t="array" ref="CO19">INDEX('Instrument Performance'!$B$3:$XFD$1048576,-1+MATCH($BF19, 'Instrument Performance'!$A$3:$A$1048576, 0), MATCH(CO$4, 'Instrument Performance'!$B$3:$XFD$3, 0))</f>
        <v>4.7831390000000001E-2</v>
      </c>
      <c r="CP19" s="330" cm="1">
        <f t="array" ref="CP19">INDEX('Instrument Performance'!$B$3:$XFD$1048576,-1+MATCH($BF19, 'Instrument Performance'!$A$3:$A$1048576, 0), MATCH(CP$4, 'Instrument Performance'!$B$3:$XFD$3, 0))</f>
        <v>4.6951489999999999E-2</v>
      </c>
      <c r="CQ19" s="330" cm="1">
        <f t="array" ref="CQ19">INDEX('Instrument Performance'!$B$3:$XFD$1048576,-1+MATCH($BF19, 'Instrument Performance'!$A$3:$A$1048576, 0), MATCH(CQ$4, 'Instrument Performance'!$B$3:$XFD$3, 0))</f>
        <v>7.0593166415852782E-2</v>
      </c>
      <c r="CR19" s="330" cm="1">
        <f t="array" ref="CR19">INDEX('Instrument Performance'!$B$3:$XFD$1048576,-1+MATCH($BF19, 'Instrument Performance'!$A$3:$A$1048576, 0), MATCH(CR$4, 'Instrument Performance'!$B$3:$XFD$3, 0))</f>
        <v>3.6256843479207657E-3</v>
      </c>
      <c r="CS19" s="330" cm="1">
        <f t="array" ref="CS19">INDEX('Instrument Performance'!$B$3:$XFD$1048576,-1+MATCH($BF19, 'Instrument Performance'!$A$3:$A$1048576, 0), MATCH(CS$4, 'Instrument Performance'!$B$3:$XFD$3, 0))</f>
        <v>8.1660467154111904E-2</v>
      </c>
      <c r="CT19" s="330" cm="1">
        <f t="array" ref="CT19">INDEX('Instrument Performance'!$B$3:$XFD$1048576,-1+MATCH($BF19, 'Instrument Performance'!$A$3:$A$1048576, 0), MATCH(CT$4, 'Instrument Performance'!$B$3:$XFD$3, 0))</f>
        <v>1.464622640979758E-2</v>
      </c>
      <c r="CU19" s="330" cm="1">
        <f t="array" ref="CU19">INDEX('Instrument Performance'!$B$3:$XFD$1048576,-1+MATCH($BF19, 'Instrument Performance'!$A$3:$A$1048576, 0), MATCH(CU$4, 'Instrument Performance'!$B$3:$XFD$3, 0))</f>
        <v>9.9601891886946792E-3</v>
      </c>
      <c r="CV19" s="330" t="str" cm="1">
        <f t="array" ref="CV19">INDEX('Instrument Performance'!$B$3:$XFD$1048576,-1+MATCH($BF19, 'Instrument Performance'!$A$3:$A$1048576, 0), MATCH(CV$4, 'Instrument Performance'!$B$3:$XFD$3, 0))</f>
        <v/>
      </c>
      <c r="CW19" s="330" cm="1">
        <f t="array" ref="CW19">INDEX('Instrument Performance'!$B$3:$XFD$1048576,-1+MATCH($BF19, 'Instrument Performance'!$A$3:$A$1048576, 0), MATCH(CW$4, 'Instrument Performance'!$B$3:$XFD$3, 0))</f>
        <v>0.10038684719535773</v>
      </c>
      <c r="CX19" s="330" cm="1">
        <f t="array" ref="CX19">INDEX('Instrument Performance'!$B$3:$XFD$1048576,-1+MATCH($BF19, 'Instrument Performance'!$A$3:$A$1048576, 0), MATCH(CX$4, 'Instrument Performance'!$B$3:$XFD$3, 0))</f>
        <v>2.4520227560591801E-2</v>
      </c>
      <c r="CY19" s="330" cm="1">
        <f t="array" ref="CY19">INDEX('Instrument Performance'!$B$3:$XFD$1048576,-1+MATCH($BF19, 'Instrument Performance'!$A$3:$A$1048576, 0), MATCH(CY$4, 'Instrument Performance'!$B$3:$XFD$3, 0))</f>
        <v>2.4520227560591801E-2</v>
      </c>
      <c r="CZ19" s="330" cm="1">
        <f t="array" ref="CZ19">INDEX('Instrument Performance'!$B$3:$XFD$1048576,-1+MATCH($BF19, 'Instrument Performance'!$A$3:$A$1048576, 0), MATCH(CZ$4, 'Instrument Performance'!$B$3:$XFD$3, 0))</f>
        <v>6.3000965446013524E-2</v>
      </c>
      <c r="DA19" s="330" cm="1">
        <f t="array" ref="DA19">INDEX('Instrument Performance'!$B$3:$XFD$1048576,-1+MATCH($BF19, 'Instrument Performance'!$A$3:$A$1048576, 0), MATCH(DA$4, 'Instrument Performance'!$B$3:$XFD$3, 0))</f>
        <v>3.4477137909108002E-2</v>
      </c>
      <c r="DB19" s="330" t="str" cm="1">
        <f t="array" ref="DB19">INDEX('Instrument Performance'!$B$3:$XFD$1048576,-1+MATCH($BF19, 'Instrument Performance'!$A$3:$A$1048576, 0), MATCH(DB$4, 'Instrument Performance'!$B$3:$XFD$3, 0))</f>
        <v/>
      </c>
      <c r="DC19" s="330" t="str" cm="1">
        <f t="array" ref="DC19">INDEX('Instrument Performance'!$B$3:$XFD$1048576,-1+MATCH($BF19, 'Instrument Performance'!$A$3:$A$1048576, 0), MATCH(DC$4, 'Instrument Performance'!$B$3:$XFD$3, 0))</f>
        <v/>
      </c>
      <c r="DD19" s="330" t="str" cm="1">
        <f t="array" ref="DD19">INDEX('Instrument Performance'!$B$3:$XFD$1048576,-1+MATCH($BF19, 'Instrument Performance'!$A$3:$A$1048576, 0), MATCH(DD$4, 'Instrument Performance'!$B$3:$XFD$3, 0))</f>
        <v/>
      </c>
      <c r="DE19" s="330" t="str" cm="1">
        <f t="array" ref="DE19">INDEX('Instrument Performance'!$B$3:$XFD$1048576,-1+MATCH($BF19, 'Instrument Performance'!$A$3:$A$1048576, 0), MATCH(DE$4, 'Instrument Performance'!$B$3:$XFD$3, 0))</f>
        <v/>
      </c>
      <c r="DF19" s="330" cm="1">
        <f t="array" ref="DF19">INDEX('Instrument Performance'!$B$3:$XFD$1048576,-1+MATCH($BF19, 'Instrument Performance'!$A$3:$A$1048576, 0), MATCH(DF$4, 'Instrument Performance'!$B$3:$XFD$3, 0))</f>
        <v>3.01730375795893E-2</v>
      </c>
      <c r="DG19" s="330" cm="1">
        <f t="array" ref="DG19">INDEX('Instrument Performance'!$B$3:$XFD$1048576,-1+MATCH($BF19, 'Instrument Performance'!$A$3:$A$1048576, 0), MATCH(DG$4, 'Instrument Performance'!$B$3:$XFD$3, 0))</f>
        <v>0</v>
      </c>
      <c r="DH19" s="321"/>
      <c r="DI19" s="332"/>
      <c r="DJ19" s="335">
        <f t="shared" si="8"/>
        <v>38776</v>
      </c>
      <c r="DK19" s="330">
        <f t="shared" si="9"/>
        <v>3.0651752325831425E-2</v>
      </c>
      <c r="DL19" s="338">
        <f t="shared" si="11"/>
        <v>-5.4794520547945207E-5</v>
      </c>
      <c r="DM19" s="333">
        <f t="shared" si="10"/>
        <v>2.9071647558643887E-2</v>
      </c>
      <c r="DN19" s="333">
        <v>1.909113424658271E-3</v>
      </c>
      <c r="DO19" s="339">
        <f t="shared" si="12"/>
        <v>1.580104767187538E-3</v>
      </c>
      <c r="DQ19" s="333">
        <f t="shared" si="15"/>
        <v>2.7162534133985616E-2</v>
      </c>
    </row>
    <row r="20" spans="1:121">
      <c r="A20" s="331">
        <v>38807</v>
      </c>
      <c r="B20" s="330">
        <v>0</v>
      </c>
      <c r="C20" s="330">
        <v>4.0000000000049579E-2</v>
      </c>
      <c r="D20" s="330">
        <v>0</v>
      </c>
      <c r="E20" s="330">
        <v>0</v>
      </c>
      <c r="F20" s="330">
        <v>0</v>
      </c>
      <c r="G20" s="330">
        <v>0</v>
      </c>
      <c r="H20" s="330">
        <v>5.000000000000953E-2</v>
      </c>
      <c r="I20" s="330">
        <v>1.9490633583684069E-14</v>
      </c>
      <c r="J20" s="330">
        <v>8.148389294018932E-14</v>
      </c>
      <c r="K20" s="330">
        <v>1.3999999999713131E-2</v>
      </c>
      <c r="L20" s="330">
        <v>0</v>
      </c>
      <c r="M20" s="330">
        <v>0</v>
      </c>
      <c r="N20" s="330">
        <v>0</v>
      </c>
      <c r="O20" s="330">
        <v>5.000000000001277E-2</v>
      </c>
      <c r="P20" s="330">
        <v>5.0000000000000017E-2</v>
      </c>
      <c r="Q20" s="330">
        <v>0</v>
      </c>
      <c r="R20" s="330">
        <v>1.4965103352545072E-14</v>
      </c>
      <c r="S20" s="330">
        <v>4.3962932263491783E-15</v>
      </c>
      <c r="T20" s="330">
        <v>4.3962630269515729E-15</v>
      </c>
      <c r="U20" s="330">
        <v>0</v>
      </c>
      <c r="V20" s="330">
        <v>4.396305926449344E-15</v>
      </c>
      <c r="W20" s="330">
        <v>0</v>
      </c>
      <c r="X20" s="330">
        <v>0</v>
      </c>
      <c r="Y20" s="330">
        <v>4.7322394812677317E-15</v>
      </c>
      <c r="Z20" s="330">
        <v>4.7322543198291496E-15</v>
      </c>
      <c r="AA20" s="330">
        <v>0</v>
      </c>
      <c r="AB20" s="330">
        <v>0</v>
      </c>
      <c r="AC20" s="330">
        <v>8.5702140362147891E-15</v>
      </c>
      <c r="AD20" s="330">
        <v>7.8356297525088308E-15</v>
      </c>
      <c r="AE20" s="330">
        <v>5.0000000000010418E-2</v>
      </c>
      <c r="AF20" s="330">
        <v>5.0000000000014463E-2</v>
      </c>
      <c r="AG20" s="330">
        <v>5.000000000001438E-2</v>
      </c>
      <c r="AH20" s="330">
        <v>5.0000000000014803E-2</v>
      </c>
      <c r="AI20" s="330">
        <v>0</v>
      </c>
      <c r="AJ20" s="330">
        <v>5.0000000000015053E-2</v>
      </c>
      <c r="AK20" s="330">
        <v>5.0000000000015053E-2</v>
      </c>
      <c r="AL20" s="330">
        <v>0</v>
      </c>
      <c r="AM20" s="330">
        <v>0</v>
      </c>
      <c r="AN20" s="330">
        <v>5.0000000000015053E-2</v>
      </c>
      <c r="AO20" s="330">
        <v>0</v>
      </c>
      <c r="AP20" s="330">
        <v>7.9999999999961338E-2</v>
      </c>
      <c r="AQ20" s="330">
        <v>0.1000000000000138</v>
      </c>
      <c r="AR20" s="330">
        <v>0</v>
      </c>
      <c r="AS20" s="330">
        <v>1.090440438309659E-14</v>
      </c>
      <c r="AT20" s="330">
        <v>1.090440438308193E-14</v>
      </c>
      <c r="AU20" s="330">
        <v>5.0000000000014179E-2</v>
      </c>
      <c r="AV20" s="330">
        <v>5.0000000000013228E-2</v>
      </c>
      <c r="AW20" s="330">
        <v>4.1760174144077879E-2</v>
      </c>
      <c r="AX20" s="330">
        <v>0.10000000000001399</v>
      </c>
      <c r="AY20" s="330">
        <v>2.423982585593432E-2</v>
      </c>
      <c r="AZ20" s="330">
        <v>1.4236078700969621E-14</v>
      </c>
      <c r="BA20" s="330">
        <v>6.6524209341608484E-15</v>
      </c>
      <c r="BB20" s="330">
        <v>0</v>
      </c>
      <c r="BC20" s="321"/>
      <c r="BD20" s="333">
        <f t="shared" si="6"/>
        <v>1.0000000000001104</v>
      </c>
      <c r="BE20" s="334"/>
      <c r="BF20" s="335">
        <f t="shared" si="7"/>
        <v>38807</v>
      </c>
      <c r="BG20" s="330" cm="1">
        <f t="array" ref="BG20">INDEX('Instrument Performance'!$B$3:$XFD$1048576,-1+MATCH($BF20, 'Instrument Performance'!$A$3:$A$1048576, 0), MATCH(BG$4, 'Instrument Performance'!$B$3:$XFD$3, 0))</f>
        <v>7.5063804233588272E-4</v>
      </c>
      <c r="BH20" s="330" cm="1">
        <f t="array" ref="BH20">INDEX('Instrument Performance'!$B$3:$XFD$1048576,-1+MATCH($BF20, 'Instrument Performance'!$A$3:$A$1048576, 0), MATCH(BH$4, 'Instrument Performance'!$B$3:$XFD$3, 0))</f>
        <v>-7.8907914463832718E-4</v>
      </c>
      <c r="BI20" s="330" cm="1">
        <f t="array" ref="BI20">INDEX('Instrument Performance'!$B$3:$XFD$1048576,-1+MATCH($BF20, 'Instrument Performance'!$A$3:$A$1048576, 0), MATCH(BI$4, 'Instrument Performance'!$B$3:$XFD$3, 0))</f>
        <v>8.5832893827575418E-5</v>
      </c>
      <c r="BJ20" s="330" cm="1">
        <f t="array" ref="BJ20">INDEX('Instrument Performance'!$B$3:$XFD$1048576,-1+MATCH($BF20, 'Instrument Performance'!$A$3:$A$1048576, 0), MATCH(BJ$4, 'Instrument Performance'!$B$3:$XFD$3, 0))</f>
        <v>0</v>
      </c>
      <c r="BK20" s="330" cm="1">
        <f t="array" ref="BK20">INDEX('Instrument Performance'!$B$3:$XFD$1048576,-1+MATCH($BF20, 'Instrument Performance'!$A$3:$A$1048576, 0), MATCH(BK$4, 'Instrument Performance'!$B$3:$XFD$3, 0))</f>
        <v>4.6599199811721004E-3</v>
      </c>
      <c r="BL20" s="330" cm="1">
        <f t="array" ref="BL20">INDEX('Instrument Performance'!$B$3:$XFD$1048576,-1+MATCH($BF20, 'Instrument Performance'!$A$3:$A$1048576, 0), MATCH(BL$4, 'Instrument Performance'!$B$3:$XFD$3, 0))</f>
        <v>3.4397016760516763E-3</v>
      </c>
      <c r="BM20" s="330" cm="1">
        <f t="array" ref="BM20">INDEX('Instrument Performance'!$B$3:$XFD$1048576,-1+MATCH($BF20, 'Instrument Performance'!$A$3:$A$1048576, 0), MATCH(BM$4, 'Instrument Performance'!$B$3:$XFD$3, 0))</f>
        <v>4.4286058020588381E-3</v>
      </c>
      <c r="BN20" s="330" cm="1">
        <f t="array" ref="BN20">INDEX('Instrument Performance'!$B$3:$XFD$1048576,-1+MATCH($BF20, 'Instrument Performance'!$A$3:$A$1048576, 0), MATCH(BN$4, 'Instrument Performance'!$B$3:$XFD$3, 0))</f>
        <v>2.8714489010697175E-3</v>
      </c>
      <c r="BO20" s="330" cm="1">
        <f t="array" ref="BO20">INDEX('Instrument Performance'!$B$3:$XFD$1048576,-1+MATCH($BF20, 'Instrument Performance'!$A$3:$A$1048576, 0), MATCH(BO$4, 'Instrument Performance'!$B$3:$XFD$3, 0))</f>
        <v>2.8798201868371898E-3</v>
      </c>
      <c r="BP20" s="330" cm="1">
        <f t="array" ref="BP20">INDEX('Instrument Performance'!$B$3:$XFD$1048576,-1+MATCH($BF20, 'Instrument Performance'!$A$3:$A$1048576, 0), MATCH(BP$4, 'Instrument Performance'!$B$3:$XFD$3, 0))</f>
        <v>2.0915821116223032E-3</v>
      </c>
      <c r="BQ20" s="330" cm="1">
        <f t="array" ref="BQ20">INDEX('Instrument Performance'!$B$3:$XFD$1048576,-1+MATCH($BF20, 'Instrument Performance'!$A$3:$A$1048576, 0), MATCH(BQ$4, 'Instrument Performance'!$B$3:$XFD$3, 0))</f>
        <v>1.715919923736875E-3</v>
      </c>
      <c r="BR20" s="330" cm="1">
        <f t="array" ref="BR20">INDEX('Instrument Performance'!$B$3:$XFD$1048576,-1+MATCH($BF20, 'Instrument Performance'!$A$3:$A$1048576, 0), MATCH(BR$4, 'Instrument Performance'!$B$3:$XFD$3, 0))</f>
        <v>1.1964495216935322E-2</v>
      </c>
      <c r="BS20" s="330" cm="1">
        <f t="array" ref="BS20">INDEX('Instrument Performance'!$B$3:$XFD$1048576,-1+MATCH($BF20, 'Instrument Performance'!$A$3:$A$1048576, 0), MATCH(BS$4, 'Instrument Performance'!$B$3:$XFD$3, 0))</f>
        <v>0</v>
      </c>
      <c r="BT20" s="330" cm="1">
        <f t="array" ref="BT20">INDEX('Instrument Performance'!$B$3:$XFD$1048576,-1+MATCH($BF20, 'Instrument Performance'!$A$3:$A$1048576, 0), MATCH(BT$4, 'Instrument Performance'!$B$3:$XFD$3, 0))</f>
        <v>6.0888428733423261E-3</v>
      </c>
      <c r="BU20" s="330" cm="1">
        <f t="array" ref="BU20">INDEX('Instrument Performance'!$B$3:$XFD$1048576,-1+MATCH($BF20, 'Instrument Performance'!$A$3:$A$1048576, 0), MATCH(BU$4, 'Instrument Performance'!$B$3:$XFD$3, 0))</f>
        <v>2.1867044967796456E-2</v>
      </c>
      <c r="BV20" s="330" cm="1">
        <f t="array" ref="BV20">INDEX('Instrument Performance'!$B$3:$XFD$1048576,-1+MATCH($BF20, 'Instrument Performance'!$A$3:$A$1048576, 0), MATCH(BV$4, 'Instrument Performance'!$B$3:$XFD$3, 0))</f>
        <v>3.4397016760516763E-3</v>
      </c>
      <c r="BW20" s="330" cm="1">
        <f t="array" ref="BW20">INDEX('Instrument Performance'!$B$3:$XFD$1048576,-1+MATCH($BF20, 'Instrument Performance'!$A$3:$A$1048576, 0), MATCH(BW$4, 'Instrument Performance'!$B$3:$XFD$3, 0))</f>
        <v>3.961784366439014E-3</v>
      </c>
      <c r="BX20" s="330" cm="1">
        <f t="array" ref="BX20">INDEX('Instrument Performance'!$B$3:$XFD$1048576,-1+MATCH($BF20, 'Instrument Performance'!$A$3:$A$1048576, 0), MATCH(BX$4, 'Instrument Performance'!$B$3:$XFD$3, 0))</f>
        <v>-1.4688703291488858E-3</v>
      </c>
      <c r="BY20" s="330" cm="1">
        <f t="array" ref="BY20">INDEX('Instrument Performance'!$B$3:$XFD$1048576,-1+MATCH($BF20, 'Instrument Performance'!$A$3:$A$1048576, 0), MATCH(BY$4, 'Instrument Performance'!$B$3:$XFD$3, 0))</f>
        <v>-1.4688703291488858E-3</v>
      </c>
      <c r="BZ20" s="330" cm="1">
        <f t="array" ref="BZ20">INDEX('Instrument Performance'!$B$3:$XFD$1048576,-1+MATCH($BF20, 'Instrument Performance'!$A$3:$A$1048576, 0), MATCH(BZ$4, 'Instrument Performance'!$B$3:$XFD$3, 0))</f>
        <v>-2.0128930403894185E-2</v>
      </c>
      <c r="CA20" s="330" cm="1">
        <f t="array" ref="CA20">INDEX('Instrument Performance'!$B$3:$XFD$1048576,-1+MATCH($BF20, 'Instrument Performance'!$A$3:$A$1048576, 0), MATCH(CA$4, 'Instrument Performance'!$B$3:$XFD$3, 0))</f>
        <v>-1.4688703291488858E-3</v>
      </c>
      <c r="CB20" s="330" cm="1">
        <f t="array" ref="CB20">INDEX('Instrument Performance'!$B$3:$XFD$1048576,-1+MATCH($BF20, 'Instrument Performance'!$A$3:$A$1048576, 0), MATCH(CB$4, 'Instrument Performance'!$B$3:$XFD$3, 0))</f>
        <v>2.7142363243253254E-3</v>
      </c>
      <c r="CC20" s="330" cm="1">
        <f t="array" ref="CC20">INDEX('Instrument Performance'!$B$3:$XFD$1048576,-1+MATCH($BF20, 'Instrument Performance'!$A$3:$A$1048576, 0), MATCH(CC$4, 'Instrument Performance'!$B$3:$XFD$3, 0))</f>
        <v>2.7142363243253254E-3</v>
      </c>
      <c r="CD20" s="330" cm="1">
        <f t="array" ref="CD20">INDEX('Instrument Performance'!$B$3:$XFD$1048576,-1+MATCH($BF20, 'Instrument Performance'!$A$3:$A$1048576, 0), MATCH(CD$4, 'Instrument Performance'!$B$3:$XFD$3, 0))</f>
        <v>2.7035130000000003E-3</v>
      </c>
      <c r="CE20" s="330" cm="1">
        <f t="array" ref="CE20">INDEX('Instrument Performance'!$B$3:$XFD$1048576,-1+MATCH($BF20, 'Instrument Performance'!$A$3:$A$1048576, 0), MATCH(CE$4, 'Instrument Performance'!$B$3:$XFD$3, 0))</f>
        <v>6.1040730924395437E-3</v>
      </c>
      <c r="CF20" s="330" cm="1">
        <f t="array" ref="CF20">INDEX('Instrument Performance'!$B$3:$XFD$1048576,-1+MATCH($BF20, 'Instrument Performance'!$A$3:$A$1048576, 0), MATCH(CF$4, 'Instrument Performance'!$B$3:$XFD$3, 0))</f>
        <v>3.1789909999999999E-3</v>
      </c>
      <c r="CG20" s="330" cm="1">
        <f t="array" ref="CG20">INDEX('Instrument Performance'!$B$3:$XFD$1048576,-1+MATCH($BF20, 'Instrument Performance'!$A$3:$A$1048576, 0), MATCH(CG$4, 'Instrument Performance'!$B$3:$XFD$3, 0))</f>
        <v>-6.8187175745748618E-5</v>
      </c>
      <c r="CH20" s="330" cm="1">
        <f t="array" ref="CH20">INDEX('Instrument Performance'!$B$3:$XFD$1048576,-1+MATCH($BF20, 'Instrument Performance'!$A$3:$A$1048576, 0), MATCH(CH$4, 'Instrument Performance'!$B$3:$XFD$3, 0))</f>
        <v>3.3601760000000003E-3</v>
      </c>
      <c r="CI20" s="330" cm="1">
        <f t="array" ref="CI20">INDEX('Instrument Performance'!$B$3:$XFD$1048576,-1+MATCH($BF20, 'Instrument Performance'!$A$3:$A$1048576, 0), MATCH(CI$4, 'Instrument Performance'!$B$3:$XFD$3, 0))</f>
        <v>4.0821861218285349E-3</v>
      </c>
      <c r="CJ20" s="330" cm="1">
        <f t="array" ref="CJ20">INDEX('Instrument Performance'!$B$3:$XFD$1048576,-1+MATCH($BF20, 'Instrument Performance'!$A$3:$A$1048576, 0), MATCH(CJ$4, 'Instrument Performance'!$B$3:$XFD$3, 0))</f>
        <v>5.9462769999999994E-4</v>
      </c>
      <c r="CK20" s="330" cm="1">
        <f t="array" ref="CK20">INDEX('Instrument Performance'!$B$3:$XFD$1048576,-1+MATCH($BF20, 'Instrument Performance'!$A$3:$A$1048576, 0), MATCH(CK$4, 'Instrument Performance'!$B$3:$XFD$3, 0))</f>
        <v>2.3244609999999999E-2</v>
      </c>
      <c r="CL20" s="330" cm="1">
        <f t="array" ref="CL20">INDEX('Instrument Performance'!$B$3:$XFD$1048576,-1+MATCH($BF20, 'Instrument Performance'!$A$3:$A$1048576, 0), MATCH(CL$4, 'Instrument Performance'!$B$3:$XFD$3, 0))</f>
        <v>1.487618E-3</v>
      </c>
      <c r="CM20" s="330" cm="1">
        <f t="array" ref="CM20">INDEX('Instrument Performance'!$B$3:$XFD$1048576,-1+MATCH($BF20, 'Instrument Performance'!$A$3:$A$1048576, 0), MATCH(CM$4, 'Instrument Performance'!$B$3:$XFD$3, 0))</f>
        <v>1.491925E-2</v>
      </c>
      <c r="CN20" s="330" cm="1">
        <f t="array" ref="CN20">INDEX('Instrument Performance'!$B$3:$XFD$1048576,-1+MATCH($BF20, 'Instrument Performance'!$A$3:$A$1048576, 0), MATCH(CN$4, 'Instrument Performance'!$B$3:$XFD$3, 0))</f>
        <v>-2.0492859999999998E-2</v>
      </c>
      <c r="CO20" s="330" cm="1">
        <f t="array" ref="CO20">INDEX('Instrument Performance'!$B$3:$XFD$1048576,-1+MATCH($BF20, 'Instrument Performance'!$A$3:$A$1048576, 0), MATCH(CO$4, 'Instrument Performance'!$B$3:$XFD$3, 0))</f>
        <v>-2.3171520000000001E-2</v>
      </c>
      <c r="CP20" s="330" cm="1">
        <f t="array" ref="CP20">INDEX('Instrument Performance'!$B$3:$XFD$1048576,-1+MATCH($BF20, 'Instrument Performance'!$A$3:$A$1048576, 0), MATCH(CP$4, 'Instrument Performance'!$B$3:$XFD$3, 0))</f>
        <v>-2.0492859999999998E-2</v>
      </c>
      <c r="CQ20" s="330" cm="1">
        <f t="array" ref="CQ20">INDEX('Instrument Performance'!$B$3:$XFD$1048576,-1+MATCH($BF20, 'Instrument Performance'!$A$3:$A$1048576, 0), MATCH(CQ$4, 'Instrument Performance'!$B$3:$XFD$3, 0))</f>
        <v>-7.3160032263999142E-3</v>
      </c>
      <c r="CR20" s="330" cm="1">
        <f t="array" ref="CR20">INDEX('Instrument Performance'!$B$3:$XFD$1048576,-1+MATCH($BF20, 'Instrument Performance'!$A$3:$A$1048576, 0), MATCH(CR$4, 'Instrument Performance'!$B$3:$XFD$3, 0))</f>
        <v>9.0675914887468068E-3</v>
      </c>
      <c r="CS20" s="330" cm="1">
        <f t="array" ref="CS20">INDEX('Instrument Performance'!$B$3:$XFD$1048576,-1+MATCH($BF20, 'Instrument Performance'!$A$3:$A$1048576, 0), MATCH(CS$4, 'Instrument Performance'!$B$3:$XFD$3, 0))</f>
        <v>2.6933793201181944E-2</v>
      </c>
      <c r="CT20" s="330" cm="1">
        <f t="array" ref="CT20">INDEX('Instrument Performance'!$B$3:$XFD$1048576,-1+MATCH($BF20, 'Instrument Performance'!$A$3:$A$1048576, 0), MATCH(CT$4, 'Instrument Performance'!$B$3:$XFD$3, 0))</f>
        <v>4.5698908076957185E-3</v>
      </c>
      <c r="CU20" s="330" cm="1">
        <f t="array" ref="CU20">INDEX('Instrument Performance'!$B$3:$XFD$1048576,-1+MATCH($BF20, 'Instrument Performance'!$A$3:$A$1048576, 0), MATCH(CU$4, 'Instrument Performance'!$B$3:$XFD$3, 0))</f>
        <v>5.880608815971522E-3</v>
      </c>
      <c r="CV20" s="330" t="str" cm="1">
        <f t="array" ref="CV20">INDEX('Instrument Performance'!$B$3:$XFD$1048576,-1+MATCH($BF20, 'Instrument Performance'!$A$3:$A$1048576, 0), MATCH(CV$4, 'Instrument Performance'!$B$3:$XFD$3, 0))</f>
        <v/>
      </c>
      <c r="CW20" s="330" cm="1">
        <f t="array" ref="CW20">INDEX('Instrument Performance'!$B$3:$XFD$1048576,-1+MATCH($BF20, 'Instrument Performance'!$A$3:$A$1048576, 0), MATCH(CW$4, 'Instrument Performance'!$B$3:$XFD$3, 0))</f>
        <v>-1.2919669537704404E-2</v>
      </c>
      <c r="CX20" s="330" cm="1">
        <f t="array" ref="CX20">INDEX('Instrument Performance'!$B$3:$XFD$1048576,-1+MATCH($BF20, 'Instrument Performance'!$A$3:$A$1048576, 0), MATCH(CX$4, 'Instrument Performance'!$B$3:$XFD$3, 0))</f>
        <v>1.7135869051869701E-3</v>
      </c>
      <c r="CY20" s="330" cm="1">
        <f t="array" ref="CY20">INDEX('Instrument Performance'!$B$3:$XFD$1048576,-1+MATCH($BF20, 'Instrument Performance'!$A$3:$A$1048576, 0), MATCH(CY$4, 'Instrument Performance'!$B$3:$XFD$3, 0))</f>
        <v>1.7135869051869701E-3</v>
      </c>
      <c r="CZ20" s="330" cm="1">
        <f t="array" ref="CZ20">INDEX('Instrument Performance'!$B$3:$XFD$1048576,-1+MATCH($BF20, 'Instrument Performance'!$A$3:$A$1048576, 0), MATCH(CZ$4, 'Instrument Performance'!$B$3:$XFD$3, 0))</f>
        <v>1.1997042982363482E-2</v>
      </c>
      <c r="DA20" s="330" cm="1">
        <f t="array" ref="DA20">INDEX('Instrument Performance'!$B$3:$XFD$1048576,-1+MATCH($BF20, 'Instrument Performance'!$A$3:$A$1048576, 0), MATCH(DA$4, 'Instrument Performance'!$B$3:$XFD$3, 0))</f>
        <v>1.2164475322302692E-3</v>
      </c>
      <c r="DB20" s="330" t="str" cm="1">
        <f t="array" ref="DB20">INDEX('Instrument Performance'!$B$3:$XFD$1048576,-1+MATCH($BF20, 'Instrument Performance'!$A$3:$A$1048576, 0), MATCH(DB$4, 'Instrument Performance'!$B$3:$XFD$3, 0))</f>
        <v/>
      </c>
      <c r="DC20" s="330" t="str" cm="1">
        <f t="array" ref="DC20">INDEX('Instrument Performance'!$B$3:$XFD$1048576,-1+MATCH($BF20, 'Instrument Performance'!$A$3:$A$1048576, 0), MATCH(DC$4, 'Instrument Performance'!$B$3:$XFD$3, 0))</f>
        <v/>
      </c>
      <c r="DD20" s="330" t="str" cm="1">
        <f t="array" ref="DD20">INDEX('Instrument Performance'!$B$3:$XFD$1048576,-1+MATCH($BF20, 'Instrument Performance'!$A$3:$A$1048576, 0), MATCH(DD$4, 'Instrument Performance'!$B$3:$XFD$3, 0))</f>
        <v/>
      </c>
      <c r="DE20" s="330" t="str" cm="1">
        <f t="array" ref="DE20">INDEX('Instrument Performance'!$B$3:$XFD$1048576,-1+MATCH($BF20, 'Instrument Performance'!$A$3:$A$1048576, 0), MATCH(DE$4, 'Instrument Performance'!$B$3:$XFD$3, 0))</f>
        <v/>
      </c>
      <c r="DF20" s="330" cm="1">
        <f t="array" ref="DF20">INDEX('Instrument Performance'!$B$3:$XFD$1048576,-1+MATCH($BF20, 'Instrument Performance'!$A$3:$A$1048576, 0), MATCH(DF$4, 'Instrument Performance'!$B$3:$XFD$3, 0))</f>
        <v>-2.3830334295945705E-3</v>
      </c>
      <c r="DG20" s="330" cm="1">
        <f t="array" ref="DG20">INDEX('Instrument Performance'!$B$3:$XFD$1048576,-1+MATCH($BF20, 'Instrument Performance'!$A$3:$A$1048576, 0), MATCH(DG$4, 'Instrument Performance'!$B$3:$XFD$3, 0))</f>
        <v>0</v>
      </c>
      <c r="DH20" s="321"/>
      <c r="DI20" s="332"/>
      <c r="DJ20" s="335">
        <f t="shared" si="8"/>
        <v>38807</v>
      </c>
      <c r="DK20" s="330">
        <f t="shared" si="9"/>
        <v>3.2498557382985779E-3</v>
      </c>
      <c r="DL20" s="338">
        <f t="shared" si="11"/>
        <v>-5.4794520547945207E-5</v>
      </c>
      <c r="DM20" s="333">
        <f t="shared" si="10"/>
        <v>1.547105228386414E-3</v>
      </c>
      <c r="DN20" s="333">
        <v>2.5446127861502799E-2</v>
      </c>
      <c r="DO20" s="339">
        <f t="shared" si="12"/>
        <v>1.702750509912164E-3</v>
      </c>
      <c r="DQ20" s="333">
        <f t="shared" si="15"/>
        <v>-2.3899022633116385E-2</v>
      </c>
    </row>
    <row r="21" spans="1:121">
      <c r="A21" s="331">
        <v>38837</v>
      </c>
      <c r="B21" s="330">
        <v>0</v>
      </c>
      <c r="C21" s="330">
        <v>4.0000000000023343E-2</v>
      </c>
      <c r="D21" s="330">
        <v>0</v>
      </c>
      <c r="E21" s="330">
        <v>0</v>
      </c>
      <c r="F21" s="330">
        <v>0</v>
      </c>
      <c r="G21" s="330">
        <v>0</v>
      </c>
      <c r="H21" s="330">
        <v>5.0000000000002022E-2</v>
      </c>
      <c r="I21" s="330">
        <v>0</v>
      </c>
      <c r="J21" s="330">
        <v>0</v>
      </c>
      <c r="K21" s="330">
        <v>1.0300834191190501E-14</v>
      </c>
      <c r="L21" s="330">
        <v>0</v>
      </c>
      <c r="M21" s="330">
        <v>0</v>
      </c>
      <c r="N21" s="330">
        <v>0</v>
      </c>
      <c r="O21" s="330">
        <v>5.0000000000006192E-2</v>
      </c>
      <c r="P21" s="330">
        <v>2.5000000000016401E-2</v>
      </c>
      <c r="Q21" s="330">
        <v>0</v>
      </c>
      <c r="R21" s="330">
        <v>0</v>
      </c>
      <c r="S21" s="330">
        <v>2.0480807558042929E-8</v>
      </c>
      <c r="T21" s="330">
        <v>6.6237599094214836E-9</v>
      </c>
      <c r="U21" s="330">
        <v>0</v>
      </c>
      <c r="V21" s="330">
        <v>3.899997289543454E-2</v>
      </c>
      <c r="W21" s="330">
        <v>0</v>
      </c>
      <c r="X21" s="330">
        <v>0</v>
      </c>
      <c r="Y21" s="330">
        <v>8.165298613032008E-15</v>
      </c>
      <c r="Z21" s="330">
        <v>8.1653179541977374E-15</v>
      </c>
      <c r="AA21" s="330">
        <v>0</v>
      </c>
      <c r="AB21" s="330">
        <v>0</v>
      </c>
      <c r="AC21" s="330">
        <v>0</v>
      </c>
      <c r="AD21" s="330">
        <v>0</v>
      </c>
      <c r="AE21" s="330">
        <v>0</v>
      </c>
      <c r="AF21" s="330">
        <v>5.0000000000006622E-2</v>
      </c>
      <c r="AG21" s="330">
        <v>5.0000000000006248E-2</v>
      </c>
      <c r="AH21" s="330">
        <v>5.0000000000006782E-2</v>
      </c>
      <c r="AI21" s="330">
        <v>0</v>
      </c>
      <c r="AJ21" s="330">
        <v>5.0000000000006949E-2</v>
      </c>
      <c r="AK21" s="330">
        <v>5.0000000000006949E-2</v>
      </c>
      <c r="AL21" s="330">
        <v>0</v>
      </c>
      <c r="AM21" s="330">
        <v>4.9999999999980643E-2</v>
      </c>
      <c r="AN21" s="330">
        <v>5.0000000000006969E-2</v>
      </c>
      <c r="AO21" s="330">
        <v>0</v>
      </c>
      <c r="AP21" s="330">
        <v>7.9999999999969332E-2</v>
      </c>
      <c r="AQ21" s="330">
        <v>0.10000000000002029</v>
      </c>
      <c r="AR21" s="330">
        <v>0</v>
      </c>
      <c r="AS21" s="330">
        <v>0</v>
      </c>
      <c r="AT21" s="330">
        <v>0</v>
      </c>
      <c r="AU21" s="330">
        <v>5.0000000000013867E-2</v>
      </c>
      <c r="AV21" s="330">
        <v>5.0000000000012562E-2</v>
      </c>
      <c r="AW21" s="330">
        <v>4.1760174144077421E-2</v>
      </c>
      <c r="AX21" s="330">
        <v>0.1000000000000211</v>
      </c>
      <c r="AY21" s="330">
        <v>2.4239825855933868E-2</v>
      </c>
      <c r="AZ21" s="330">
        <v>1.442196528295754E-14</v>
      </c>
      <c r="BA21" s="330">
        <v>0</v>
      </c>
      <c r="BB21" s="330">
        <v>0</v>
      </c>
      <c r="BC21" s="321"/>
      <c r="BD21" s="333">
        <f t="shared" si="6"/>
        <v>1.0000000000001603</v>
      </c>
      <c r="BE21" s="334"/>
      <c r="BF21" s="335">
        <f t="shared" si="7"/>
        <v>38837</v>
      </c>
      <c r="BG21" s="330" cm="1">
        <f t="array" ref="BG21">INDEX('Instrument Performance'!$B$3:$XFD$1048576,-1+MATCH($BF21, 'Instrument Performance'!$A$3:$A$1048576, 0), MATCH(BG$4, 'Instrument Performance'!$B$3:$XFD$3, 0))</f>
        <v>1.2001200120013156E-3</v>
      </c>
      <c r="BH21" s="330" cm="1">
        <f t="array" ref="BH21">INDEX('Instrument Performance'!$B$3:$XFD$1048576,-1+MATCH($BF21, 'Instrument Performance'!$A$3:$A$1048576, 0), MATCH(BH$4, 'Instrument Performance'!$B$3:$XFD$3, 0))</f>
        <v>-1.3938245281528872E-2</v>
      </c>
      <c r="BI21" s="330" cm="1">
        <f t="array" ref="BI21">INDEX('Instrument Performance'!$B$3:$XFD$1048576,-1+MATCH($BF21, 'Instrument Performance'!$A$3:$A$1048576, 0), MATCH(BI$4, 'Instrument Performance'!$B$3:$XFD$3, 0))</f>
        <v>-1.9396647909276421E-2</v>
      </c>
      <c r="BJ21" s="330" cm="1">
        <f t="array" ref="BJ21">INDEX('Instrument Performance'!$B$3:$XFD$1048576,-1+MATCH($BF21, 'Instrument Performance'!$A$3:$A$1048576, 0), MATCH(BJ$4, 'Instrument Performance'!$B$3:$XFD$3, 0))</f>
        <v>-2.1390370000000002E-2</v>
      </c>
      <c r="BK21" s="330" cm="1">
        <f t="array" ref="BK21">INDEX('Instrument Performance'!$B$3:$XFD$1048576,-1+MATCH($BF21, 'Instrument Performance'!$A$3:$A$1048576, 0), MATCH(BK$4, 'Instrument Performance'!$B$3:$XFD$3, 0))</f>
        <v>-8.480134932533856E-3</v>
      </c>
      <c r="BL21" s="330" cm="1">
        <f t="array" ref="BL21">INDEX('Instrument Performance'!$B$3:$XFD$1048576,-1+MATCH($BF21, 'Instrument Performance'!$A$3:$A$1048576, 0), MATCH(BL$4, 'Instrument Performance'!$B$3:$XFD$3, 0))</f>
        <v>-7.9675373190675192E-3</v>
      </c>
      <c r="BM21" s="330" cm="1">
        <f t="array" ref="BM21">INDEX('Instrument Performance'!$B$3:$XFD$1048576,-1+MATCH($BF21, 'Instrument Performance'!$A$3:$A$1048576, 0), MATCH(BM$4, 'Instrument Performance'!$B$3:$XFD$3, 0))</f>
        <v>-1.4049490463180048E-2</v>
      </c>
      <c r="BN21" s="330" cm="1">
        <f t="array" ref="BN21">INDEX('Instrument Performance'!$B$3:$XFD$1048576,-1+MATCH($BF21, 'Instrument Performance'!$A$3:$A$1048576, 0), MATCH(BN$4, 'Instrument Performance'!$B$3:$XFD$3, 0))</f>
        <v>-1.0844666065430886E-2</v>
      </c>
      <c r="BO21" s="330" cm="1">
        <f t="array" ref="BO21">INDEX('Instrument Performance'!$B$3:$XFD$1048576,-1+MATCH($BF21, 'Instrument Performance'!$A$3:$A$1048576, 0), MATCH(BO$4, 'Instrument Performance'!$B$3:$XFD$3, 0))</f>
        <v>-1.0855862165569441E-2</v>
      </c>
      <c r="BP21" s="330" cm="1">
        <f t="array" ref="BP21">INDEX('Instrument Performance'!$B$3:$XFD$1048576,-1+MATCH($BF21, 'Instrument Performance'!$A$3:$A$1048576, 0), MATCH(BP$4, 'Instrument Performance'!$B$3:$XFD$3, 0))</f>
        <v>9.9345034689868328E-4</v>
      </c>
      <c r="BQ21" s="330" cm="1">
        <f t="array" ref="BQ21">INDEX('Instrument Performance'!$B$3:$XFD$1048576,-1+MATCH($BF21, 'Instrument Performance'!$A$3:$A$1048576, 0), MATCH(BQ$4, 'Instrument Performance'!$B$3:$XFD$3, 0))</f>
        <v>1.5226494099733756E-3</v>
      </c>
      <c r="BR21" s="330" cm="1">
        <f t="array" ref="BR21">INDEX('Instrument Performance'!$B$3:$XFD$1048576,-1+MATCH($BF21, 'Instrument Performance'!$A$3:$A$1048576, 0), MATCH(BR$4, 'Instrument Performance'!$B$3:$XFD$3, 0))</f>
        <v>9.1839915464042576E-4</v>
      </c>
      <c r="BS21" s="330" cm="1">
        <f t="array" ref="BS21">INDEX('Instrument Performance'!$B$3:$XFD$1048576,-1+MATCH($BF21, 'Instrument Performance'!$A$3:$A$1048576, 0), MATCH(BS$4, 'Instrument Performance'!$B$3:$XFD$3, 0))</f>
        <v>0</v>
      </c>
      <c r="BT21" s="330" cm="1">
        <f t="array" ref="BT21">INDEX('Instrument Performance'!$B$3:$XFD$1048576,-1+MATCH($BF21, 'Instrument Performance'!$A$3:$A$1048576, 0), MATCH(BT$4, 'Instrument Performance'!$B$3:$XFD$3, 0))</f>
        <v>6.117331895882927E-3</v>
      </c>
      <c r="BU21" s="330" cm="1">
        <f t="array" ref="BU21">INDEX('Instrument Performance'!$B$3:$XFD$1048576,-1+MATCH($BF21, 'Instrument Performance'!$A$3:$A$1048576, 0), MATCH(BU$4, 'Instrument Performance'!$B$3:$XFD$3, 0))</f>
        <v>-1.7785826933598314E-2</v>
      </c>
      <c r="BV21" s="330" cm="1">
        <f t="array" ref="BV21">INDEX('Instrument Performance'!$B$3:$XFD$1048576,-1+MATCH($BF21, 'Instrument Performance'!$A$3:$A$1048576, 0), MATCH(BV$4, 'Instrument Performance'!$B$3:$XFD$3, 0))</f>
        <v>-7.9675373190675192E-3</v>
      </c>
      <c r="BW21" s="330" cm="1">
        <f t="array" ref="BW21">INDEX('Instrument Performance'!$B$3:$XFD$1048576,-1+MATCH($BF21, 'Instrument Performance'!$A$3:$A$1048576, 0), MATCH(BW$4, 'Instrument Performance'!$B$3:$XFD$3, 0))</f>
        <v>-5.8981679636042061E-3</v>
      </c>
      <c r="BX21" s="330" cm="1">
        <f t="array" ref="BX21">INDEX('Instrument Performance'!$B$3:$XFD$1048576,-1+MATCH($BF21, 'Instrument Performance'!$A$3:$A$1048576, 0), MATCH(BX$4, 'Instrument Performance'!$B$3:$XFD$3, 0))</f>
        <v>2.1036652022358382E-2</v>
      </c>
      <c r="BY21" s="330" cm="1">
        <f t="array" ref="BY21">INDEX('Instrument Performance'!$B$3:$XFD$1048576,-1+MATCH($BF21, 'Instrument Performance'!$A$3:$A$1048576, 0), MATCH(BY$4, 'Instrument Performance'!$B$3:$XFD$3, 0))</f>
        <v>2.1036652022358382E-2</v>
      </c>
      <c r="BZ21" s="330" cm="1">
        <f t="array" ref="BZ21">INDEX('Instrument Performance'!$B$3:$XFD$1048576,-1+MATCH($BF21, 'Instrument Performance'!$A$3:$A$1048576, 0), MATCH(BZ$4, 'Instrument Performance'!$B$3:$XFD$3, 0))</f>
        <v>2.4436090225563811E-2</v>
      </c>
      <c r="CA21" s="330" cm="1">
        <f t="array" ref="CA21">INDEX('Instrument Performance'!$B$3:$XFD$1048576,-1+MATCH($BF21, 'Instrument Performance'!$A$3:$A$1048576, 0), MATCH(CA$4, 'Instrument Performance'!$B$3:$XFD$3, 0))</f>
        <v>2.1036652022358382E-2</v>
      </c>
      <c r="CB21" s="330" cm="1">
        <f t="array" ref="CB21">INDEX('Instrument Performance'!$B$3:$XFD$1048576,-1+MATCH($BF21, 'Instrument Performance'!$A$3:$A$1048576, 0), MATCH(CB$4, 'Instrument Performance'!$B$3:$XFD$3, 0))</f>
        <v>1.2448602555591659E-2</v>
      </c>
      <c r="CC21" s="330" cm="1">
        <f t="array" ref="CC21">INDEX('Instrument Performance'!$B$3:$XFD$1048576,-1+MATCH($BF21, 'Instrument Performance'!$A$3:$A$1048576, 0), MATCH(CC$4, 'Instrument Performance'!$B$3:$XFD$3, 0))</f>
        <v>1.2448602555591659E-2</v>
      </c>
      <c r="CD21" s="330" cm="1">
        <f t="array" ref="CD21">INDEX('Instrument Performance'!$B$3:$XFD$1048576,-1+MATCH($BF21, 'Instrument Performance'!$A$3:$A$1048576, 0), MATCH(CD$4, 'Instrument Performance'!$B$3:$XFD$3, 0))</f>
        <v>1.2437910000000002E-2</v>
      </c>
      <c r="CE21" s="330" cm="1">
        <f t="array" ref="CE21">INDEX('Instrument Performance'!$B$3:$XFD$1048576,-1+MATCH($BF21, 'Instrument Performance'!$A$3:$A$1048576, 0), MATCH(CE$4, 'Instrument Performance'!$B$3:$XFD$3, 0))</f>
        <v>1.3546930598331564E-2</v>
      </c>
      <c r="CF21" s="330" cm="1">
        <f t="array" ref="CF21">INDEX('Instrument Performance'!$B$3:$XFD$1048576,-1+MATCH($BF21, 'Instrument Performance'!$A$3:$A$1048576, 0), MATCH(CF$4, 'Instrument Performance'!$B$3:$XFD$3, 0))</f>
        <v>4.9064249999999997E-2</v>
      </c>
      <c r="CG21" s="330" cm="1">
        <f t="array" ref="CG21">INDEX('Instrument Performance'!$B$3:$XFD$1048576,-1+MATCH($BF21, 'Instrument Performance'!$A$3:$A$1048576, 0), MATCH(CG$4, 'Instrument Performance'!$B$3:$XFD$3, 0))</f>
        <v>4.8435679521799946E-2</v>
      </c>
      <c r="CH21" s="330" cm="1">
        <f t="array" ref="CH21">INDEX('Instrument Performance'!$B$3:$XFD$1048576,-1+MATCH($BF21, 'Instrument Performance'!$A$3:$A$1048576, 0), MATCH(CH$4, 'Instrument Performance'!$B$3:$XFD$3, 0))</f>
        <v>2.0964779999999999E-2</v>
      </c>
      <c r="CI21" s="330" cm="1">
        <f t="array" ref="CI21">INDEX('Instrument Performance'!$B$3:$XFD$1048576,-1+MATCH($BF21, 'Instrument Performance'!$A$3:$A$1048576, 0), MATCH(CI$4, 'Instrument Performance'!$B$3:$XFD$3, 0))</f>
        <v>6.6637039735681913E-3</v>
      </c>
      <c r="CJ21" s="330" cm="1">
        <f t="array" ref="CJ21">INDEX('Instrument Performance'!$B$3:$XFD$1048576,-1+MATCH($BF21, 'Instrument Performance'!$A$3:$A$1048576, 0), MATCH(CJ$4, 'Instrument Performance'!$B$3:$XFD$3, 0))</f>
        <v>4.3583369999999996E-2</v>
      </c>
      <c r="CK21" s="330" cm="1">
        <f t="array" ref="CK21">INDEX('Instrument Performance'!$B$3:$XFD$1048576,-1+MATCH($BF21, 'Instrument Performance'!$A$3:$A$1048576, 0), MATCH(CK$4, 'Instrument Performance'!$B$3:$XFD$3, 0))</f>
        <v>5.2343870000000001E-2</v>
      </c>
      <c r="CL21" s="330" cm="1">
        <f t="array" ref="CL21">INDEX('Instrument Performance'!$B$3:$XFD$1048576,-1+MATCH($BF21, 'Instrument Performance'!$A$3:$A$1048576, 0), MATCH(CL$4, 'Instrument Performance'!$B$3:$XFD$3, 0))</f>
        <v>4.2288620000000006E-2</v>
      </c>
      <c r="CM21" s="330" cm="1">
        <f t="array" ref="CM21">INDEX('Instrument Performance'!$B$3:$XFD$1048576,-1+MATCH($BF21, 'Instrument Performance'!$A$3:$A$1048576, 0), MATCH(CM$4, 'Instrument Performance'!$B$3:$XFD$3, 0))</f>
        <v>5.4045540000000003E-2</v>
      </c>
      <c r="CN21" s="330" cm="1">
        <f t="array" ref="CN21">INDEX('Instrument Performance'!$B$3:$XFD$1048576,-1+MATCH($BF21, 'Instrument Performance'!$A$3:$A$1048576, 0), MATCH(CN$4, 'Instrument Performance'!$B$3:$XFD$3, 0))</f>
        <v>3.1280179999999998E-2</v>
      </c>
      <c r="CO21" s="330" cm="1">
        <f t="array" ref="CO21">INDEX('Instrument Performance'!$B$3:$XFD$1048576,-1+MATCH($BF21, 'Instrument Performance'!$A$3:$A$1048576, 0), MATCH(CO$4, 'Instrument Performance'!$B$3:$XFD$3, 0))</f>
        <v>3.044461E-2</v>
      </c>
      <c r="CP21" s="330" cm="1">
        <f t="array" ref="CP21">INDEX('Instrument Performance'!$B$3:$XFD$1048576,-1+MATCH($BF21, 'Instrument Performance'!$A$3:$A$1048576, 0), MATCH(CP$4, 'Instrument Performance'!$B$3:$XFD$3, 0))</f>
        <v>3.1280179999999998E-2</v>
      </c>
      <c r="CQ21" s="330" cm="1">
        <f t="array" ref="CQ21">INDEX('Instrument Performance'!$B$3:$XFD$1048576,-1+MATCH($BF21, 'Instrument Performance'!$A$3:$A$1048576, 0), MATCH(CQ$4, 'Instrument Performance'!$B$3:$XFD$3, 0))</f>
        <v>8.3772867664528849E-3</v>
      </c>
      <c r="CR21" s="330" cm="1">
        <f t="array" ref="CR21">INDEX('Instrument Performance'!$B$3:$XFD$1048576,-1+MATCH($BF21, 'Instrument Performance'!$A$3:$A$1048576, 0), MATCH(CR$4, 'Instrument Performance'!$B$3:$XFD$3, 0))</f>
        <v>1.3246455678075364E-3</v>
      </c>
      <c r="CS21" s="330" cm="1">
        <f t="array" ref="CS21">INDEX('Instrument Performance'!$B$3:$XFD$1048576,-1+MATCH($BF21, 'Instrument Performance'!$A$3:$A$1048576, 0), MATCH(CS$4, 'Instrument Performance'!$B$3:$XFD$3, 0))</f>
        <v>8.861998094954382E-2</v>
      </c>
      <c r="CT21" s="330" cm="1">
        <f t="array" ref="CT21">INDEX('Instrument Performance'!$B$3:$XFD$1048576,-1+MATCH($BF21, 'Instrument Performance'!$A$3:$A$1048576, 0), MATCH(CT$4, 'Instrument Performance'!$B$3:$XFD$3, 0))</f>
        <v>1.3436347379947099E-2</v>
      </c>
      <c r="CU21" s="330" cm="1">
        <f t="array" ref="CU21">INDEX('Instrument Performance'!$B$3:$XFD$1048576,-1+MATCH($BF21, 'Instrument Performance'!$A$3:$A$1048576, 0), MATCH(CU$4, 'Instrument Performance'!$B$3:$XFD$3, 0))</f>
        <v>9.7928436911487449E-3</v>
      </c>
      <c r="CV21" s="330" cm="1">
        <f t="array" ref="CV21">INDEX('Instrument Performance'!$B$3:$XFD$1048576,-1+MATCH($BF21, 'Instrument Performance'!$A$3:$A$1048576, 0), MATCH(CV$4, 'Instrument Performance'!$B$3:$XFD$3, 0))</f>
        <v>3.5656E-2</v>
      </c>
      <c r="CW21" s="330" cm="1">
        <f t="array" ref="CW21">INDEX('Instrument Performance'!$B$3:$XFD$1048576,-1+MATCH($BF21, 'Instrument Performance'!$A$3:$A$1048576, 0), MATCH(CW$4, 'Instrument Performance'!$B$3:$XFD$3, 0))</f>
        <v>3.9355355711868878E-2</v>
      </c>
      <c r="CX21" s="330" cm="1">
        <f t="array" ref="CX21">INDEX('Instrument Performance'!$B$3:$XFD$1048576,-1+MATCH($BF21, 'Instrument Performance'!$A$3:$A$1048576, 0), MATCH(CX$4, 'Instrument Performance'!$B$3:$XFD$3, 0))</f>
        <v>1.1507287809868538E-2</v>
      </c>
      <c r="CY21" s="330" cm="1">
        <f t="array" ref="CY21">INDEX('Instrument Performance'!$B$3:$XFD$1048576,-1+MATCH($BF21, 'Instrument Performance'!$A$3:$A$1048576, 0), MATCH(CY$4, 'Instrument Performance'!$B$3:$XFD$3, 0))</f>
        <v>1.1507287809868538E-2</v>
      </c>
      <c r="CZ21" s="330" cm="1">
        <f t="array" ref="CZ21">INDEX('Instrument Performance'!$B$3:$XFD$1048576,-1+MATCH($BF21, 'Instrument Performance'!$A$3:$A$1048576, 0), MATCH(CZ$4, 'Instrument Performance'!$B$3:$XFD$3, 0))</f>
        <v>3.0602341744411898E-2</v>
      </c>
      <c r="DA21" s="330" cm="1">
        <f t="array" ref="DA21">INDEX('Instrument Performance'!$B$3:$XFD$1048576,-1+MATCH($BF21, 'Instrument Performance'!$A$3:$A$1048576, 0), MATCH(DA$4, 'Instrument Performance'!$B$3:$XFD$3, 0))</f>
        <v>3.058479139530812E-2</v>
      </c>
      <c r="DB21" s="330" cm="1">
        <f t="array" ref="DB21">INDEX('Instrument Performance'!$B$3:$XFD$1048576,-1+MATCH($BF21, 'Instrument Performance'!$A$3:$A$1048576, 0), MATCH(DB$4, 'Instrument Performance'!$B$3:$XFD$3, 0))</f>
        <v>4.8932999999999997E-2</v>
      </c>
      <c r="DC21" s="330" cm="1">
        <f t="array" ref="DC21">INDEX('Instrument Performance'!$B$3:$XFD$1048576,-1+MATCH($BF21, 'Instrument Performance'!$A$3:$A$1048576, 0), MATCH(DC$4, 'Instrument Performance'!$B$3:$XFD$3, 0))</f>
        <v>3.5656E-2</v>
      </c>
      <c r="DD21" s="330" cm="1">
        <f t="array" ref="DD21">INDEX('Instrument Performance'!$B$3:$XFD$1048576,-1+MATCH($BF21, 'Instrument Performance'!$A$3:$A$1048576, 0), MATCH(DD$4, 'Instrument Performance'!$B$3:$XFD$3, 0))</f>
        <v>4.8932999999999997E-2</v>
      </c>
      <c r="DE21" s="330" cm="1">
        <f t="array" ref="DE21">INDEX('Instrument Performance'!$B$3:$XFD$1048576,-1+MATCH($BF21, 'Instrument Performance'!$A$3:$A$1048576, 0), MATCH(DE$4, 'Instrument Performance'!$B$3:$XFD$3, 0))</f>
        <v>3.5656E-2</v>
      </c>
      <c r="DF21" s="330" cm="1">
        <f t="array" ref="DF21">INDEX('Instrument Performance'!$B$3:$XFD$1048576,-1+MATCH($BF21, 'Instrument Performance'!$A$3:$A$1048576, 0), MATCH(DF$4, 'Instrument Performance'!$B$3:$XFD$3, 0))</f>
        <v>6.5836581565585058E-3</v>
      </c>
      <c r="DG21" s="330" cm="1">
        <f t="array" ref="DG21">INDEX('Instrument Performance'!$B$3:$XFD$1048576,-1+MATCH($BF21, 'Instrument Performance'!$A$3:$A$1048576, 0), MATCH(DG$4, 'Instrument Performance'!$B$3:$XFD$3, 0))</f>
        <v>0</v>
      </c>
      <c r="DH21" s="321"/>
      <c r="DI21" s="332"/>
      <c r="DJ21" s="335">
        <f t="shared" si="8"/>
        <v>38837</v>
      </c>
      <c r="DK21" s="330">
        <f t="shared" si="9"/>
        <v>2.9504349918311891E-2</v>
      </c>
      <c r="DL21" s="338">
        <f t="shared" si="11"/>
        <v>-5.4794520547945207E-5</v>
      </c>
      <c r="DM21" s="333">
        <f t="shared" si="10"/>
        <v>2.7813357908907266E-2</v>
      </c>
      <c r="DN21" s="333">
        <v>4.7437343835634582E-3</v>
      </c>
      <c r="DO21" s="339">
        <f t="shared" si="12"/>
        <v>1.6909920094046252E-3</v>
      </c>
      <c r="DQ21" s="333">
        <f t="shared" si="15"/>
        <v>2.3069623525343808E-2</v>
      </c>
    </row>
    <row r="22" spans="1:121">
      <c r="A22" s="331">
        <v>38868</v>
      </c>
      <c r="B22" s="330">
        <v>1.6149652455925119E-12</v>
      </c>
      <c r="C22" s="330">
        <v>4.0000000004425038E-2</v>
      </c>
      <c r="D22" s="330">
        <v>1.6312131052001709E-12</v>
      </c>
      <c r="E22" s="330">
        <v>1.679699461282492E-12</v>
      </c>
      <c r="F22" s="330">
        <v>3.8162038664920448E-12</v>
      </c>
      <c r="G22" s="330">
        <v>1.3041768907438459E-12</v>
      </c>
      <c r="H22" s="330">
        <v>2.7725959172042131E-12</v>
      </c>
      <c r="I22" s="330">
        <v>1.281098561955591E-12</v>
      </c>
      <c r="J22" s="330">
        <v>1.2885890445932411E-12</v>
      </c>
      <c r="K22" s="330">
        <v>1.70512369202008E-12</v>
      </c>
      <c r="L22" s="330">
        <v>1.1342646669440449E-12</v>
      </c>
      <c r="M22" s="330">
        <v>5.000000000416055E-2</v>
      </c>
      <c r="N22" s="330">
        <v>0</v>
      </c>
      <c r="O22" s="330">
        <v>5.0000000005473819E-2</v>
      </c>
      <c r="P22" s="330">
        <v>1.211269857577854E-12</v>
      </c>
      <c r="Q22" s="330">
        <v>6.849361737228789E-13</v>
      </c>
      <c r="R22" s="330">
        <v>2.5000000016157899E-2</v>
      </c>
      <c r="S22" s="330">
        <v>2.0484341600660791E-8</v>
      </c>
      <c r="T22" s="330">
        <v>6.312207560950842E-9</v>
      </c>
      <c r="U22" s="330">
        <v>4.4211725764732524E-12</v>
      </c>
      <c r="V22" s="330">
        <v>3.8999972904380079E-2</v>
      </c>
      <c r="W22" s="330">
        <v>3.7053215487641137E-12</v>
      </c>
      <c r="X22" s="330">
        <v>3.7053215420342853E-12</v>
      </c>
      <c r="Y22" s="330">
        <v>3.5022830246613669E-12</v>
      </c>
      <c r="Z22" s="330">
        <v>3.5022830343755551E-12</v>
      </c>
      <c r="AA22" s="330">
        <v>4.0366648389951692E-12</v>
      </c>
      <c r="AB22" s="330">
        <v>3.7791193204916792E-12</v>
      </c>
      <c r="AC22" s="330">
        <v>3.6482104424916494E-12</v>
      </c>
      <c r="AD22" s="330">
        <v>3.5816432258918589E-12</v>
      </c>
      <c r="AE22" s="330">
        <v>3.7866239550167294E-12</v>
      </c>
      <c r="AF22" s="330">
        <v>5.0000000005778207E-2</v>
      </c>
      <c r="AG22" s="330">
        <v>5.0000000006048248E-2</v>
      </c>
      <c r="AH22" s="330">
        <v>5.0000000005606518E-2</v>
      </c>
      <c r="AI22" s="330">
        <v>4.2282882011997214E-12</v>
      </c>
      <c r="AJ22" s="330">
        <v>5.0000000005303788E-2</v>
      </c>
      <c r="AK22" s="330">
        <v>5.0000000005479883E-2</v>
      </c>
      <c r="AL22" s="330">
        <v>4.0515317420833868E-12</v>
      </c>
      <c r="AM22" s="330">
        <v>6.765546161508785E-12</v>
      </c>
      <c r="AN22" s="330">
        <v>5.0000000005561089E-2</v>
      </c>
      <c r="AO22" s="330">
        <v>0</v>
      </c>
      <c r="AP22" s="330">
        <v>8.0000000005899116E-2</v>
      </c>
      <c r="AQ22" s="330">
        <v>0.100000000006549</v>
      </c>
      <c r="AR22" s="330">
        <v>5.0000000007628803E-2</v>
      </c>
      <c r="AS22" s="330">
        <v>2.0007351017746669E-12</v>
      </c>
      <c r="AT22" s="330">
        <v>2.0007351017744658E-12</v>
      </c>
      <c r="AU22" s="330">
        <v>5.0000000001777567E-2</v>
      </c>
      <c r="AV22" s="330">
        <v>5.000000000264402E-2</v>
      </c>
      <c r="AW22" s="330">
        <v>4.1760174147335322E-2</v>
      </c>
      <c r="AX22" s="330">
        <v>0.100000000007069</v>
      </c>
      <c r="AY22" s="330">
        <v>2.423982585919178E-2</v>
      </c>
      <c r="AZ22" s="330">
        <v>3.5561672627528739E-12</v>
      </c>
      <c r="BA22" s="330">
        <v>2.0244199609628411E-12</v>
      </c>
      <c r="BB22" s="330">
        <v>0</v>
      </c>
      <c r="BC22" s="321"/>
      <c r="BD22" s="333">
        <f t="shared" si="6"/>
        <v>0.99999999988543919</v>
      </c>
      <c r="BE22" s="334"/>
      <c r="BF22" s="335">
        <f t="shared" si="7"/>
        <v>38868</v>
      </c>
      <c r="BG22" s="330" cm="1">
        <f t="array" ref="BG22">INDEX('Instrument Performance'!$B$3:$XFD$1048576,-1+MATCH($BF22, 'Instrument Performance'!$A$3:$A$1048576, 0), MATCH(BG$4, 'Instrument Performance'!$B$3:$XFD$3, 0))</f>
        <v>3.0965937468785398E-3</v>
      </c>
      <c r="BH22" s="330" cm="1">
        <f t="array" ref="BH22">INDEX('Instrument Performance'!$B$3:$XFD$1048576,-1+MATCH($BF22, 'Instrument Performance'!$A$3:$A$1048576, 0), MATCH(BH$4, 'Instrument Performance'!$B$3:$XFD$3, 0))</f>
        <v>-6.1266167460857224E-3</v>
      </c>
      <c r="BI22" s="330" cm="1">
        <f t="array" ref="BI22">INDEX('Instrument Performance'!$B$3:$XFD$1048576,-1+MATCH($BF22, 'Instrument Performance'!$A$3:$A$1048576, 0), MATCH(BI$4, 'Instrument Performance'!$B$3:$XFD$3, 0))</f>
        <v>-7.4204547656206987E-3</v>
      </c>
      <c r="BJ22" s="330" cm="1">
        <f t="array" ref="BJ22">INDEX('Instrument Performance'!$B$3:$XFD$1048576,-1+MATCH($BF22, 'Instrument Performance'!$A$3:$A$1048576, 0), MATCH(BJ$4, 'Instrument Performance'!$B$3:$XFD$3, 0))</f>
        <v>-2.343454E-3</v>
      </c>
      <c r="BK22" s="330" cm="1">
        <f t="array" ref="BK22">INDEX('Instrument Performance'!$B$3:$XFD$1048576,-1+MATCH($BF22, 'Instrument Performance'!$A$3:$A$1048576, 0), MATCH(BK$4, 'Instrument Performance'!$B$3:$XFD$3, 0))</f>
        <v>5.5127659909448568E-5</v>
      </c>
      <c r="BL22" s="330" cm="1">
        <f t="array" ref="BL22">INDEX('Instrument Performance'!$B$3:$XFD$1048576,-1+MATCH($BF22, 'Instrument Performance'!$A$3:$A$1048576, 0), MATCH(BL$4, 'Instrument Performance'!$B$3:$XFD$3, 0))</f>
        <v>-1.4468349760032861E-3</v>
      </c>
      <c r="BM22" s="330" cm="1">
        <f t="array" ref="BM22">INDEX('Instrument Performance'!$B$3:$XFD$1048576,-1+MATCH($BF22, 'Instrument Performance'!$A$3:$A$1048576, 0), MATCH(BM$4, 'Instrument Performance'!$B$3:$XFD$3, 0))</f>
        <v>-3.6773397073888159E-3</v>
      </c>
      <c r="BN22" s="330" cm="1">
        <f t="array" ref="BN22">INDEX('Instrument Performance'!$B$3:$XFD$1048576,-1+MATCH($BF22, 'Instrument Performance'!$A$3:$A$1048576, 0), MATCH(BN$4, 'Instrument Performance'!$B$3:$XFD$3, 0))</f>
        <v>-3.0688906442049024E-3</v>
      </c>
      <c r="BO22" s="330" cm="1">
        <f t="array" ref="BO22">INDEX('Instrument Performance'!$B$3:$XFD$1048576,-1+MATCH($BF22, 'Instrument Performance'!$A$3:$A$1048576, 0), MATCH(BO$4, 'Instrument Performance'!$B$3:$XFD$3, 0))</f>
        <v>-3.3987113219570153E-3</v>
      </c>
      <c r="BP22" s="330" cm="1">
        <f t="array" ref="BP22">INDEX('Instrument Performance'!$B$3:$XFD$1048576,-1+MATCH($BF22, 'Instrument Performance'!$A$3:$A$1048576, 0), MATCH(BP$4, 'Instrument Performance'!$B$3:$XFD$3, 0))</f>
        <v>3.5560613064968827E-3</v>
      </c>
      <c r="BQ22" s="330" cm="1">
        <f t="array" ref="BQ22">INDEX('Instrument Performance'!$B$3:$XFD$1048576,-1+MATCH($BF22, 'Instrument Performance'!$A$3:$A$1048576, 0), MATCH(BQ$4, 'Instrument Performance'!$B$3:$XFD$3, 0))</f>
        <v>3.8008361839605431E-3</v>
      </c>
      <c r="BR22" s="330" cm="1">
        <f t="array" ref="BR22">INDEX('Instrument Performance'!$B$3:$XFD$1048576,-1+MATCH($BF22, 'Instrument Performance'!$A$3:$A$1048576, 0), MATCH(BR$4, 'Instrument Performance'!$B$3:$XFD$3, 0))</f>
        <v>5.4594610057390192E-3</v>
      </c>
      <c r="BS22" s="330" cm="1">
        <f t="array" ref="BS22">INDEX('Instrument Performance'!$B$3:$XFD$1048576,-1+MATCH($BF22, 'Instrument Performance'!$A$3:$A$1048576, 0), MATCH(BS$4, 'Instrument Performance'!$B$3:$XFD$3, 0))</f>
        <v>3.0994516777771652E-3</v>
      </c>
      <c r="BT22" s="330" cm="1">
        <f t="array" ref="BT22">INDEX('Instrument Performance'!$B$3:$XFD$1048576,-1+MATCH($BF22, 'Instrument Performance'!$A$3:$A$1048576, 0), MATCH(BT$4, 'Instrument Performance'!$B$3:$XFD$3, 0))</f>
        <v>3.7016592525245251E-3</v>
      </c>
      <c r="BU22" s="330" cm="1">
        <f t="array" ref="BU22">INDEX('Instrument Performance'!$B$3:$XFD$1048576,-1+MATCH($BF22, 'Instrument Performance'!$A$3:$A$1048576, 0), MATCH(BU$4, 'Instrument Performance'!$B$3:$XFD$3, 0))</f>
        <v>-7.0486487636034489E-4</v>
      </c>
      <c r="BV22" s="330" cm="1">
        <f t="array" ref="BV22">INDEX('Instrument Performance'!$B$3:$XFD$1048576,-1+MATCH($BF22, 'Instrument Performance'!$A$3:$A$1048576, 0), MATCH(BV$4, 'Instrument Performance'!$B$3:$XFD$3, 0))</f>
        <v>-1.4468349760032861E-3</v>
      </c>
      <c r="BW22" s="330" cm="1">
        <f t="array" ref="BW22">INDEX('Instrument Performance'!$B$3:$XFD$1048576,-1+MATCH($BF22, 'Instrument Performance'!$A$3:$A$1048576, 0), MATCH(BW$4, 'Instrument Performance'!$B$3:$XFD$3, 0))</f>
        <v>-2.6976087048620201E-3</v>
      </c>
      <c r="BX22" s="330" cm="1">
        <f t="array" ref="BX22">INDEX('Instrument Performance'!$B$3:$XFD$1048576,-1+MATCH($BF22, 'Instrument Performance'!$A$3:$A$1048576, 0), MATCH(BX$4, 'Instrument Performance'!$B$3:$XFD$3, 0))</f>
        <v>3.328369316395885E-2</v>
      </c>
      <c r="BY22" s="330" cm="1">
        <f t="array" ref="BY22">INDEX('Instrument Performance'!$B$3:$XFD$1048576,-1+MATCH($BF22, 'Instrument Performance'!$A$3:$A$1048576, 0), MATCH(BY$4, 'Instrument Performance'!$B$3:$XFD$3, 0))</f>
        <v>3.328369316395885E-2</v>
      </c>
      <c r="BZ22" s="330" cm="1">
        <f t="array" ref="BZ22">INDEX('Instrument Performance'!$B$3:$XFD$1048576,-1+MATCH($BF22, 'Instrument Performance'!$A$3:$A$1048576, 0), MATCH(BZ$4, 'Instrument Performance'!$B$3:$XFD$3, 0))</f>
        <v>4.4560943643512374E-3</v>
      </c>
      <c r="CA22" s="330" cm="1">
        <f t="array" ref="CA22">INDEX('Instrument Performance'!$B$3:$XFD$1048576,-1+MATCH($BF22, 'Instrument Performance'!$A$3:$A$1048576, 0), MATCH(CA$4, 'Instrument Performance'!$B$3:$XFD$3, 0))</f>
        <v>3.328369316395885E-2</v>
      </c>
      <c r="CB22" s="330" cm="1">
        <f t="array" ref="CB22">INDEX('Instrument Performance'!$B$3:$XFD$1048576,-1+MATCH($BF22, 'Instrument Performance'!$A$3:$A$1048576, 0), MATCH(CB$4, 'Instrument Performance'!$B$3:$XFD$3, 0))</f>
        <v>1.3423944535371879E-2</v>
      </c>
      <c r="CC22" s="330" cm="1">
        <f t="array" ref="CC22">INDEX('Instrument Performance'!$B$3:$XFD$1048576,-1+MATCH($BF22, 'Instrument Performance'!$A$3:$A$1048576, 0), MATCH(CC$4, 'Instrument Performance'!$B$3:$XFD$3, 0))</f>
        <v>1.3423944535371879E-2</v>
      </c>
      <c r="CD22" s="330" cm="1">
        <f t="array" ref="CD22">INDEX('Instrument Performance'!$B$3:$XFD$1048576,-1+MATCH($BF22, 'Instrument Performance'!$A$3:$A$1048576, 0), MATCH(CD$4, 'Instrument Performance'!$B$3:$XFD$3, 0))</f>
        <v>1.3424609999999998E-2</v>
      </c>
      <c r="CE22" s="330" cm="1">
        <f t="array" ref="CE22">INDEX('Instrument Performance'!$B$3:$XFD$1048576,-1+MATCH($BF22, 'Instrument Performance'!$A$3:$A$1048576, 0), MATCH(CE$4, 'Instrument Performance'!$B$3:$XFD$3, 0))</f>
        <v>2.5411515501068571E-2</v>
      </c>
      <c r="CF22" s="330" cm="1">
        <f t="array" ref="CF22">INDEX('Instrument Performance'!$B$3:$XFD$1048576,-1+MATCH($BF22, 'Instrument Performance'!$A$3:$A$1048576, 0), MATCH(CF$4, 'Instrument Performance'!$B$3:$XFD$3, 0))</f>
        <v>3.0275110000000001E-3</v>
      </c>
      <c r="CG22" s="330" cm="1">
        <f t="array" ref="CG22">INDEX('Instrument Performance'!$B$3:$XFD$1048576,-1+MATCH($BF22, 'Instrument Performance'!$A$3:$A$1048576, 0), MATCH(CG$4, 'Instrument Performance'!$B$3:$XFD$3, 0))</f>
        <v>2.6741346693475165E-3</v>
      </c>
      <c r="CH22" s="330" cm="1">
        <f t="array" ref="CH22">INDEX('Instrument Performance'!$B$3:$XFD$1048576,-1+MATCH($BF22, 'Instrument Performance'!$A$3:$A$1048576, 0), MATCH(CH$4, 'Instrument Performance'!$B$3:$XFD$3, 0))</f>
        <v>8.616780000000001E-3</v>
      </c>
      <c r="CI22" s="330" cm="1">
        <f t="array" ref="CI22">INDEX('Instrument Performance'!$B$3:$XFD$1048576,-1+MATCH($BF22, 'Instrument Performance'!$A$3:$A$1048576, 0), MATCH(CI$4, 'Instrument Performance'!$B$3:$XFD$3, 0))</f>
        <v>6.0509959028252069E-3</v>
      </c>
      <c r="CJ22" s="330" cm="1">
        <f t="array" ref="CJ22">INDEX('Instrument Performance'!$B$3:$XFD$1048576,-1+MATCH($BF22, 'Instrument Performance'!$A$3:$A$1048576, 0), MATCH(CJ$4, 'Instrument Performance'!$B$3:$XFD$3, 0))</f>
        <v>3.553684E-2</v>
      </c>
      <c r="CK22" s="330" cm="1">
        <f t="array" ref="CK22">INDEX('Instrument Performance'!$B$3:$XFD$1048576,-1+MATCH($BF22, 'Instrument Performance'!$A$3:$A$1048576, 0), MATCH(CK$4, 'Instrument Performance'!$B$3:$XFD$3, 0))</f>
        <v>6.6820959999999999E-2</v>
      </c>
      <c r="CL22" s="330" cm="1">
        <f t="array" ref="CL22">INDEX('Instrument Performance'!$B$3:$XFD$1048576,-1+MATCH($BF22, 'Instrument Performance'!$A$3:$A$1048576, 0), MATCH(CL$4, 'Instrument Performance'!$B$3:$XFD$3, 0))</f>
        <v>5.020115E-2</v>
      </c>
      <c r="CM22" s="330" cm="1">
        <f t="array" ref="CM22">INDEX('Instrument Performance'!$B$3:$XFD$1048576,-1+MATCH($BF22, 'Instrument Performance'!$A$3:$A$1048576, 0), MATCH(CM$4, 'Instrument Performance'!$B$3:$XFD$3, 0))</f>
        <v>5.7384389999999993E-2</v>
      </c>
      <c r="CN22" s="330" cm="1">
        <f t="array" ref="CN22">INDEX('Instrument Performance'!$B$3:$XFD$1048576,-1+MATCH($BF22, 'Instrument Performance'!$A$3:$A$1048576, 0), MATCH(CN$4, 'Instrument Performance'!$B$3:$XFD$3, 0))</f>
        <v>2.5425140000000002E-2</v>
      </c>
      <c r="CO22" s="330" cm="1">
        <f t="array" ref="CO22">INDEX('Instrument Performance'!$B$3:$XFD$1048576,-1+MATCH($BF22, 'Instrument Performance'!$A$3:$A$1048576, 0), MATCH(CO$4, 'Instrument Performance'!$B$3:$XFD$3, 0))</f>
        <v>2.7103739999999998E-2</v>
      </c>
      <c r="CP22" s="330" cm="1">
        <f t="array" ref="CP22">INDEX('Instrument Performance'!$B$3:$XFD$1048576,-1+MATCH($BF22, 'Instrument Performance'!$A$3:$A$1048576, 0), MATCH(CP$4, 'Instrument Performance'!$B$3:$XFD$3, 0))</f>
        <v>2.5425140000000002E-2</v>
      </c>
      <c r="CQ22" s="330" cm="1">
        <f t="array" ref="CQ22">INDEX('Instrument Performance'!$B$3:$XFD$1048576,-1+MATCH($BF22, 'Instrument Performance'!$A$3:$A$1048576, 0), MATCH(CQ$4, 'Instrument Performance'!$B$3:$XFD$3, 0))</f>
        <v>7.8124337340313765E-2</v>
      </c>
      <c r="CR22" s="330" cm="1">
        <f t="array" ref="CR22">INDEX('Instrument Performance'!$B$3:$XFD$1048576,-1+MATCH($BF22, 'Instrument Performance'!$A$3:$A$1048576, 0), MATCH(CR$4, 'Instrument Performance'!$B$3:$XFD$3, 0))</f>
        <v>8.166183989416842E-2</v>
      </c>
      <c r="CS22" s="330" cm="1">
        <f t="array" ref="CS22">INDEX('Instrument Performance'!$B$3:$XFD$1048576,-1+MATCH($BF22, 'Instrument Performance'!$A$3:$A$1048576, 0), MATCH(CS$4, 'Instrument Performance'!$B$3:$XFD$3, 0))</f>
        <v>3.9382235164902912E-2</v>
      </c>
      <c r="CT22" s="330" cm="1">
        <f t="array" ref="CT22">INDEX('Instrument Performance'!$B$3:$XFD$1048576,-1+MATCH($BF22, 'Instrument Performance'!$A$3:$A$1048576, 0), MATCH(CT$4, 'Instrument Performance'!$B$3:$XFD$3, 0))</f>
        <v>2.1127541335902954E-2</v>
      </c>
      <c r="CU22" s="330" cm="1">
        <f t="array" ref="CU22">INDEX('Instrument Performance'!$B$3:$XFD$1048576,-1+MATCH($BF22, 'Instrument Performance'!$A$3:$A$1048576, 0), MATCH(CU$4, 'Instrument Performance'!$B$3:$XFD$3, 0))</f>
        <v>7.3285438593646557E-3</v>
      </c>
      <c r="CV22" s="330" t="str" cm="1">
        <f t="array" ref="CV22">INDEX('Instrument Performance'!$B$3:$XFD$1048576,-1+MATCH($BF22, 'Instrument Performance'!$A$3:$A$1048576, 0), MATCH(CV$4, 'Instrument Performance'!$B$3:$XFD$3, 0))</f>
        <v/>
      </c>
      <c r="CW22" s="330" cm="1">
        <f t="array" ref="CW22">INDEX('Instrument Performance'!$B$3:$XFD$1048576,-1+MATCH($BF22, 'Instrument Performance'!$A$3:$A$1048576, 0), MATCH(CW$4, 'Instrument Performance'!$B$3:$XFD$3, 0))</f>
        <v>0.1212713098603615</v>
      </c>
      <c r="CX22" s="330" cm="1">
        <f t="array" ref="CX22">INDEX('Instrument Performance'!$B$3:$XFD$1048576,-1+MATCH($BF22, 'Instrument Performance'!$A$3:$A$1048576, 0), MATCH(CX$4, 'Instrument Performance'!$B$3:$XFD$3, 0))</f>
        <v>1.154219612741203E-2</v>
      </c>
      <c r="CY22" s="330" cm="1">
        <f t="array" ref="CY22">INDEX('Instrument Performance'!$B$3:$XFD$1048576,-1+MATCH($BF22, 'Instrument Performance'!$A$3:$A$1048576, 0), MATCH(CY$4, 'Instrument Performance'!$B$3:$XFD$3, 0))</f>
        <v>1.154219612741203E-2</v>
      </c>
      <c r="CZ22" s="330" cm="1">
        <f t="array" ref="CZ22">INDEX('Instrument Performance'!$B$3:$XFD$1048576,-1+MATCH($BF22, 'Instrument Performance'!$A$3:$A$1048576, 0), MATCH(CZ$4, 'Instrument Performance'!$B$3:$XFD$3, 0))</f>
        <v>2.6301533538885202E-2</v>
      </c>
      <c r="DA22" s="330" cm="1">
        <f t="array" ref="DA22">INDEX('Instrument Performance'!$B$3:$XFD$1048576,-1+MATCH($BF22, 'Instrument Performance'!$A$3:$A$1048576, 0), MATCH(DA$4, 'Instrument Performance'!$B$3:$XFD$3, 0))</f>
        <v>2.024008751681472E-2</v>
      </c>
      <c r="DB22" s="330" t="str" cm="1">
        <f t="array" ref="DB22">INDEX('Instrument Performance'!$B$3:$XFD$1048576,-1+MATCH($BF22, 'Instrument Performance'!$A$3:$A$1048576, 0), MATCH(DB$4, 'Instrument Performance'!$B$3:$XFD$3, 0))</f>
        <v/>
      </c>
      <c r="DC22" s="330" t="str" cm="1">
        <f t="array" ref="DC22">INDEX('Instrument Performance'!$B$3:$XFD$1048576,-1+MATCH($BF22, 'Instrument Performance'!$A$3:$A$1048576, 0), MATCH(DC$4, 'Instrument Performance'!$B$3:$XFD$3, 0))</f>
        <v/>
      </c>
      <c r="DD22" s="330" t="str" cm="1">
        <f t="array" ref="DD22">INDEX('Instrument Performance'!$B$3:$XFD$1048576,-1+MATCH($BF22, 'Instrument Performance'!$A$3:$A$1048576, 0), MATCH(DD$4, 'Instrument Performance'!$B$3:$XFD$3, 0))</f>
        <v/>
      </c>
      <c r="DE22" s="330" t="str" cm="1">
        <f t="array" ref="DE22">INDEX('Instrument Performance'!$B$3:$XFD$1048576,-1+MATCH($BF22, 'Instrument Performance'!$A$3:$A$1048576, 0), MATCH(DE$4, 'Instrument Performance'!$B$3:$XFD$3, 0))</f>
        <v/>
      </c>
      <c r="DF22" s="330" cm="1">
        <f t="array" ref="DF22">INDEX('Instrument Performance'!$B$3:$XFD$1048576,-1+MATCH($BF22, 'Instrument Performance'!$A$3:$A$1048576, 0), MATCH(DF$4, 'Instrument Performance'!$B$3:$XFD$3, 0))</f>
        <v>3.3972006655631166E-2</v>
      </c>
      <c r="DG22" s="330" cm="1">
        <f t="array" ref="DG22">INDEX('Instrument Performance'!$B$3:$XFD$1048576,-1+MATCH($BF22, 'Instrument Performance'!$A$3:$A$1048576, 0), MATCH(DG$4, 'Instrument Performance'!$B$3:$XFD$3, 0))</f>
        <v>5.3097165991902839E-2</v>
      </c>
      <c r="DH22" s="321"/>
      <c r="DI22" s="332"/>
      <c r="DJ22" s="335">
        <f t="shared" si="8"/>
        <v>38868</v>
      </c>
      <c r="DK22" s="330">
        <f t="shared" si="9"/>
        <v>2.1348931033387357E-2</v>
      </c>
      <c r="DL22" s="338">
        <f t="shared" si="11"/>
        <v>-5.4794520547945207E-5</v>
      </c>
      <c r="DM22" s="333">
        <f t="shared" si="10"/>
        <v>1.9615462144089157E-2</v>
      </c>
      <c r="DN22" s="333">
        <v>-3.091561013698985E-2</v>
      </c>
      <c r="DO22" s="339">
        <f t="shared" si="12"/>
        <v>1.7334688892981995E-3</v>
      </c>
      <c r="DQ22" s="333">
        <f t="shared" si="15"/>
        <v>5.0531072281079004E-2</v>
      </c>
    </row>
    <row r="23" spans="1:121">
      <c r="A23" s="331">
        <v>38898</v>
      </c>
      <c r="B23" s="330">
        <v>4.6093164873140794E-13</v>
      </c>
      <c r="C23" s="330">
        <v>0</v>
      </c>
      <c r="D23" s="330">
        <v>4.7267851295800543E-13</v>
      </c>
      <c r="E23" s="330">
        <v>4.6425126978265643E-13</v>
      </c>
      <c r="F23" s="330">
        <v>1.7490951343445771E-12</v>
      </c>
      <c r="G23" s="330">
        <v>2.6041371754623398E-13</v>
      </c>
      <c r="H23" s="330">
        <v>1.0134384828480789E-12</v>
      </c>
      <c r="I23" s="330">
        <v>3.904737964829829E-13</v>
      </c>
      <c r="J23" s="330">
        <v>4.0028284688811772E-13</v>
      </c>
      <c r="K23" s="330">
        <v>4.9999999997866161E-2</v>
      </c>
      <c r="L23" s="330">
        <v>9.5445885773430132E-14</v>
      </c>
      <c r="M23" s="330">
        <v>5.0000000002153003E-2</v>
      </c>
      <c r="N23" s="330">
        <v>0</v>
      </c>
      <c r="O23" s="330">
        <v>5.0000000003430523E-2</v>
      </c>
      <c r="P23" s="330">
        <v>0</v>
      </c>
      <c r="Q23" s="330">
        <v>0</v>
      </c>
      <c r="R23" s="330">
        <v>2.5000000011441349E-2</v>
      </c>
      <c r="S23" s="330">
        <v>1.3850901613774021E-8</v>
      </c>
      <c r="T23" s="330">
        <v>4.3200328922383597E-9</v>
      </c>
      <c r="U23" s="330">
        <v>2.5969588844180321E-12</v>
      </c>
      <c r="V23" s="330">
        <v>3.9999815812067794E-3</v>
      </c>
      <c r="W23" s="330">
        <v>1.6675575792237779E-12</v>
      </c>
      <c r="X23" s="330">
        <v>1.667557571435831E-12</v>
      </c>
      <c r="Y23" s="330">
        <v>2.5000205065008559E-2</v>
      </c>
      <c r="Z23" s="330">
        <v>4.999979512945648E-2</v>
      </c>
      <c r="AA23" s="330">
        <v>2.0217307801900819E-12</v>
      </c>
      <c r="AB23" s="330">
        <v>1.635476833946067E-12</v>
      </c>
      <c r="AC23" s="330">
        <v>1.6286894459716691E-12</v>
      </c>
      <c r="AD23" s="330">
        <v>1.4388640214568939E-12</v>
      </c>
      <c r="AE23" s="330">
        <v>1.6790559497011749E-12</v>
      </c>
      <c r="AF23" s="330">
        <v>5.0000000003703422E-2</v>
      </c>
      <c r="AG23" s="330">
        <v>5.0000000004065487E-2</v>
      </c>
      <c r="AH23" s="330">
        <v>5.0000000003561869E-2</v>
      </c>
      <c r="AI23" s="330">
        <v>2.2118163511656401E-12</v>
      </c>
      <c r="AJ23" s="330">
        <v>5.0000000003287318E-2</v>
      </c>
      <c r="AK23" s="330">
        <v>5.0000000003436323E-2</v>
      </c>
      <c r="AL23" s="330">
        <v>2.0408529857907809E-12</v>
      </c>
      <c r="AM23" s="330">
        <v>3.0508023190791119E-12</v>
      </c>
      <c r="AN23" s="330">
        <v>1.140810260172172E-13</v>
      </c>
      <c r="AO23" s="330">
        <v>0</v>
      </c>
      <c r="AP23" s="330">
        <v>6.0000000000204071E-2</v>
      </c>
      <c r="AQ23" s="330">
        <v>9.9999999997037292E-2</v>
      </c>
      <c r="AR23" s="330">
        <v>5.000000000379265E-2</v>
      </c>
      <c r="AS23" s="330">
        <v>2.068887797497552E-13</v>
      </c>
      <c r="AT23" s="330">
        <v>3.243969595920901E-13</v>
      </c>
      <c r="AU23" s="330">
        <v>4.9999999997882197E-2</v>
      </c>
      <c r="AV23" s="330">
        <v>4.999999999933398E-2</v>
      </c>
      <c r="AW23" s="330">
        <v>4.1744792782671368E-2</v>
      </c>
      <c r="AX23" s="330">
        <v>9.9999999996666949E-2</v>
      </c>
      <c r="AY23" s="330">
        <v>2.4255207215123521E-2</v>
      </c>
      <c r="AZ23" s="330">
        <v>0</v>
      </c>
      <c r="BA23" s="330">
        <v>1.999999999970236E-2</v>
      </c>
      <c r="BB23" s="330">
        <v>0</v>
      </c>
      <c r="BC23" s="321"/>
      <c r="BD23" s="333">
        <f t="shared" si="6"/>
        <v>0.99999999999955791</v>
      </c>
      <c r="BE23" s="334"/>
      <c r="BF23" s="335">
        <f t="shared" si="7"/>
        <v>38898</v>
      </c>
      <c r="BG23" s="330" cm="1">
        <f t="array" ref="BG23">INDEX('Instrument Performance'!$B$3:$XFD$1048576,-1+MATCH($BF23, 'Instrument Performance'!$A$3:$A$1048576, 0), MATCH(BG$4, 'Instrument Performance'!$B$3:$XFD$3, 0))</f>
        <v>1.4439354710216179E-3</v>
      </c>
      <c r="BH23" s="330" cm="1">
        <f t="array" ref="BH23">INDEX('Instrument Performance'!$B$3:$XFD$1048576,-1+MATCH($BF23, 'Instrument Performance'!$A$3:$A$1048576, 0), MATCH(BH$4, 'Instrument Performance'!$B$3:$XFD$3, 0))</f>
        <v>-9.2667203867846659E-4</v>
      </c>
      <c r="BI23" s="330" cm="1">
        <f t="array" ref="BI23">INDEX('Instrument Performance'!$B$3:$XFD$1048576,-1+MATCH($BF23, 'Instrument Performance'!$A$3:$A$1048576, 0), MATCH(BI$4, 'Instrument Performance'!$B$3:$XFD$3, 0))</f>
        <v>5.5009995635093567E-3</v>
      </c>
      <c r="BJ23" s="330" cm="1">
        <f t="array" ref="BJ23">INDEX('Instrument Performance'!$B$3:$XFD$1048576,-1+MATCH($BF23, 'Instrument Performance'!$A$3:$A$1048576, 0), MATCH(BJ$4, 'Instrument Performance'!$B$3:$XFD$3, 0))</f>
        <v>2.9833949999999998E-3</v>
      </c>
      <c r="BK23" s="330" cm="1">
        <f t="array" ref="BK23">INDEX('Instrument Performance'!$B$3:$XFD$1048576,-1+MATCH($BF23, 'Instrument Performance'!$A$3:$A$1048576, 0), MATCH(BK$4, 'Instrument Performance'!$B$3:$XFD$3, 0))</f>
        <v>-1.897861952198987E-3</v>
      </c>
      <c r="BL23" s="330" cm="1">
        <f t="array" ref="BL23">INDEX('Instrument Performance'!$B$3:$XFD$1048576,-1+MATCH($BF23, 'Instrument Performance'!$A$3:$A$1048576, 0), MATCH(BL$4, 'Instrument Performance'!$B$3:$XFD$3, 0))</f>
        <v>1.8031790831225525E-3</v>
      </c>
      <c r="BM23" s="330" cm="1">
        <f t="array" ref="BM23">INDEX('Instrument Performance'!$B$3:$XFD$1048576,-1+MATCH($BF23, 'Instrument Performance'!$A$3:$A$1048576, 0), MATCH(BM$4, 'Instrument Performance'!$B$3:$XFD$3, 0))</f>
        <v>-1.7465924969023439E-3</v>
      </c>
      <c r="BN23" s="330" cm="1">
        <f t="array" ref="BN23">INDEX('Instrument Performance'!$B$3:$XFD$1048576,-1+MATCH($BF23, 'Instrument Performance'!$A$3:$A$1048576, 0), MATCH(BN$4, 'Instrument Performance'!$B$3:$XFD$3, 0))</f>
        <v>2.0678584447857418E-3</v>
      </c>
      <c r="BO23" s="330" cm="1">
        <f t="array" ref="BO23">INDEX('Instrument Performance'!$B$3:$XFD$1048576,-1+MATCH($BF23, 'Instrument Performance'!$A$3:$A$1048576, 0), MATCH(BO$4, 'Instrument Performance'!$B$3:$XFD$3, 0))</f>
        <v>1.9182948490230611E-3</v>
      </c>
      <c r="BP23" s="330" cm="1">
        <f t="array" ref="BP23">INDEX('Instrument Performance'!$B$3:$XFD$1048576,-1+MATCH($BF23, 'Instrument Performance'!$A$3:$A$1048576, 0), MATCH(BP$4, 'Instrument Performance'!$B$3:$XFD$3, 0))</f>
        <v>3.3534022053209878E-3</v>
      </c>
      <c r="BQ23" s="330" cm="1">
        <f t="array" ref="BQ23">INDEX('Instrument Performance'!$B$3:$XFD$1048576,-1+MATCH($BF23, 'Instrument Performance'!$A$3:$A$1048576, 0), MATCH(BQ$4, 'Instrument Performance'!$B$3:$XFD$3, 0))</f>
        <v>1.5145778114349362E-3</v>
      </c>
      <c r="BR23" s="330" cm="1">
        <f t="array" ref="BR23">INDEX('Instrument Performance'!$B$3:$XFD$1048576,-1+MATCH($BF23, 'Instrument Performance'!$A$3:$A$1048576, 0), MATCH(BR$4, 'Instrument Performance'!$B$3:$XFD$3, 0))</f>
        <v>-5.5951541230644386E-3</v>
      </c>
      <c r="BS23" s="330" cm="1">
        <f t="array" ref="BS23">INDEX('Instrument Performance'!$B$3:$XFD$1048576,-1+MATCH($BF23, 'Instrument Performance'!$A$3:$A$1048576, 0), MATCH(BS$4, 'Instrument Performance'!$B$3:$XFD$3, 0))</f>
        <v>-2.6406001966667652E-3</v>
      </c>
      <c r="BT23" s="330" cm="1">
        <f t="array" ref="BT23">INDEX('Instrument Performance'!$B$3:$XFD$1048576,-1+MATCH($BF23, 'Instrument Performance'!$A$3:$A$1048576, 0), MATCH(BT$4, 'Instrument Performance'!$B$3:$XFD$3, 0))</f>
        <v>1.2616867781696239E-3</v>
      </c>
      <c r="BU23" s="330" cm="1">
        <f t="array" ref="BU23">INDEX('Instrument Performance'!$B$3:$XFD$1048576,-1+MATCH($BF23, 'Instrument Performance'!$A$3:$A$1048576, 0), MATCH(BU$4, 'Instrument Performance'!$B$3:$XFD$3, 0))</f>
        <v>-2.0021478039441321E-2</v>
      </c>
      <c r="BV23" s="330" cm="1">
        <f t="array" ref="BV23">INDEX('Instrument Performance'!$B$3:$XFD$1048576,-1+MATCH($BF23, 'Instrument Performance'!$A$3:$A$1048576, 0), MATCH(BV$4, 'Instrument Performance'!$B$3:$XFD$3, 0))</f>
        <v>1.8031790831225525E-3</v>
      </c>
      <c r="BW23" s="330" cm="1">
        <f t="array" ref="BW23">INDEX('Instrument Performance'!$B$3:$XFD$1048576,-1+MATCH($BF23, 'Instrument Performance'!$A$3:$A$1048576, 0), MATCH(BW$4, 'Instrument Performance'!$B$3:$XFD$3, 0))</f>
        <v>3.3905170242087834E-3</v>
      </c>
      <c r="BX23" s="330" cm="1">
        <f t="array" ref="BX23">INDEX('Instrument Performance'!$B$3:$XFD$1048576,-1+MATCH($BF23, 'Instrument Performance'!$A$3:$A$1048576, 0), MATCH(BX$4, 'Instrument Performance'!$B$3:$XFD$3, 0))</f>
        <v>-3.9421660290718252E-2</v>
      </c>
      <c r="BY23" s="330" cm="1">
        <f t="array" ref="BY23">INDEX('Instrument Performance'!$B$3:$XFD$1048576,-1+MATCH($BF23, 'Instrument Performance'!$A$3:$A$1048576, 0), MATCH(BY$4, 'Instrument Performance'!$B$3:$XFD$3, 0))</f>
        <v>-3.9421660290718252E-2</v>
      </c>
      <c r="BZ23" s="330" cm="1">
        <f t="array" ref="BZ23">INDEX('Instrument Performance'!$B$3:$XFD$1048576,-1+MATCH($BF23, 'Instrument Performance'!$A$3:$A$1048576, 0), MATCH(BZ$4, 'Instrument Performance'!$B$3:$XFD$3, 0))</f>
        <v>-7.0720250521920658E-2</v>
      </c>
      <c r="CA23" s="330" cm="1">
        <f t="array" ref="CA23">INDEX('Instrument Performance'!$B$3:$XFD$1048576,-1+MATCH($BF23, 'Instrument Performance'!$A$3:$A$1048576, 0), MATCH(CA$4, 'Instrument Performance'!$B$3:$XFD$3, 0))</f>
        <v>-3.9421660290718252E-2</v>
      </c>
      <c r="CB23" s="330" cm="1">
        <f t="array" ref="CB23">INDEX('Instrument Performance'!$B$3:$XFD$1048576,-1+MATCH($BF23, 'Instrument Performance'!$A$3:$A$1048576, 0), MATCH(CB$4, 'Instrument Performance'!$B$3:$XFD$3, 0))</f>
        <v>-2.8779359912528335E-2</v>
      </c>
      <c r="CC23" s="330" cm="1">
        <f t="array" ref="CC23">INDEX('Instrument Performance'!$B$3:$XFD$1048576,-1+MATCH($BF23, 'Instrument Performance'!$A$3:$A$1048576, 0), MATCH(CC$4, 'Instrument Performance'!$B$3:$XFD$3, 0))</f>
        <v>-2.8779359912528335E-2</v>
      </c>
      <c r="CD23" s="330" cm="1">
        <f t="array" ref="CD23">INDEX('Instrument Performance'!$B$3:$XFD$1048576,-1+MATCH($BF23, 'Instrument Performance'!$A$3:$A$1048576, 0), MATCH(CD$4, 'Instrument Performance'!$B$3:$XFD$3, 0))</f>
        <v>-2.8779840000000001E-2</v>
      </c>
      <c r="CE23" s="330" cm="1">
        <f t="array" ref="CE23">INDEX('Instrument Performance'!$B$3:$XFD$1048576,-1+MATCH($BF23, 'Instrument Performance'!$A$3:$A$1048576, 0), MATCH(CE$4, 'Instrument Performance'!$B$3:$XFD$3, 0))</f>
        <v>-2.5259369227847883E-2</v>
      </c>
      <c r="CF23" s="330" cm="1">
        <f t="array" ref="CF23">INDEX('Instrument Performance'!$B$3:$XFD$1048576,-1+MATCH($BF23, 'Instrument Performance'!$A$3:$A$1048576, 0), MATCH(CF$4, 'Instrument Performance'!$B$3:$XFD$3, 0))</f>
        <v>-5.6824149999999997E-2</v>
      </c>
      <c r="CG23" s="330" cm="1">
        <f t="array" ref="CG23">INDEX('Instrument Performance'!$B$3:$XFD$1048576,-1+MATCH($BF23, 'Instrument Performance'!$A$3:$A$1048576, 0), MATCH(CG$4, 'Instrument Performance'!$B$3:$XFD$3, 0))</f>
        <v>-4.1409897378775429E-2</v>
      </c>
      <c r="CH23" s="330" cm="1">
        <f t="array" ref="CH23">INDEX('Instrument Performance'!$B$3:$XFD$1048576,-1+MATCH($BF23, 'Instrument Performance'!$A$3:$A$1048576, 0), MATCH(CH$4, 'Instrument Performance'!$B$3:$XFD$3, 0))</f>
        <v>-2.9676259999999999E-2</v>
      </c>
      <c r="CI23" s="330" cm="1">
        <f t="array" ref="CI23">INDEX('Instrument Performance'!$B$3:$XFD$1048576,-1+MATCH($BF23, 'Instrument Performance'!$A$3:$A$1048576, 0), MATCH(CI$4, 'Instrument Performance'!$B$3:$XFD$3, 0))</f>
        <v>-1.8978789187362066E-2</v>
      </c>
      <c r="CJ23" s="330" cm="1">
        <f t="array" ref="CJ23">INDEX('Instrument Performance'!$B$3:$XFD$1048576,-1+MATCH($BF23, 'Instrument Performance'!$A$3:$A$1048576, 0), MATCH(CJ$4, 'Instrument Performance'!$B$3:$XFD$3, 0))</f>
        <v>-2.732333E-2</v>
      </c>
      <c r="CK23" s="330" cm="1">
        <f t="array" ref="CK23">INDEX('Instrument Performance'!$B$3:$XFD$1048576,-1+MATCH($BF23, 'Instrument Performance'!$A$3:$A$1048576, 0), MATCH(CK$4, 'Instrument Performance'!$B$3:$XFD$3, 0))</f>
        <v>-3.6888509999999999E-2</v>
      </c>
      <c r="CL23" s="330" cm="1">
        <f t="array" ref="CL23">INDEX('Instrument Performance'!$B$3:$XFD$1048576,-1+MATCH($BF23, 'Instrument Performance'!$A$3:$A$1048576, 0), MATCH(CL$4, 'Instrument Performance'!$B$3:$XFD$3, 0))</f>
        <v>-3.0964330000000002E-2</v>
      </c>
      <c r="CM23" s="330" cm="1">
        <f t="array" ref="CM23">INDEX('Instrument Performance'!$B$3:$XFD$1048576,-1+MATCH($BF23, 'Instrument Performance'!$A$3:$A$1048576, 0), MATCH(CM$4, 'Instrument Performance'!$B$3:$XFD$3, 0))</f>
        <v>-2.6536300000000002E-2</v>
      </c>
      <c r="CN23" s="330" cm="1">
        <f t="array" ref="CN23">INDEX('Instrument Performance'!$B$3:$XFD$1048576,-1+MATCH($BF23, 'Instrument Performance'!$A$3:$A$1048576, 0), MATCH(CN$4, 'Instrument Performance'!$B$3:$XFD$3, 0))</f>
        <v>-6.7689750000000007E-2</v>
      </c>
      <c r="CO23" s="330" cm="1">
        <f t="array" ref="CO23">INDEX('Instrument Performance'!$B$3:$XFD$1048576,-1+MATCH($BF23, 'Instrument Performance'!$A$3:$A$1048576, 0), MATCH(CO$4, 'Instrument Performance'!$B$3:$XFD$3, 0))</f>
        <v>-6.4107839999999999E-2</v>
      </c>
      <c r="CP23" s="330" cm="1">
        <f t="array" ref="CP23">INDEX('Instrument Performance'!$B$3:$XFD$1048576,-1+MATCH($BF23, 'Instrument Performance'!$A$3:$A$1048576, 0), MATCH(CP$4, 'Instrument Performance'!$B$3:$XFD$3, 0))</f>
        <v>-6.7689750000000007E-2</v>
      </c>
      <c r="CQ23" s="330" cm="1">
        <f t="array" ref="CQ23">INDEX('Instrument Performance'!$B$3:$XFD$1048576,-1+MATCH($BF23, 'Instrument Performance'!$A$3:$A$1048576, 0), MATCH(CQ$4, 'Instrument Performance'!$B$3:$XFD$3, 0))</f>
        <v>-6.3629847197454459E-2</v>
      </c>
      <c r="CR23" s="330" cm="1">
        <f t="array" ref="CR23">INDEX('Instrument Performance'!$B$3:$XFD$1048576,-1+MATCH($BF23, 'Instrument Performance'!$A$3:$A$1048576, 0), MATCH(CR$4, 'Instrument Performance'!$B$3:$XFD$3, 0))</f>
        <v>-6.326645291376054E-2</v>
      </c>
      <c r="CS23" s="330" cm="1">
        <f t="array" ref="CS23">INDEX('Instrument Performance'!$B$3:$XFD$1048576,-1+MATCH($BF23, 'Instrument Performance'!$A$3:$A$1048576, 0), MATCH(CS$4, 'Instrument Performance'!$B$3:$XFD$3, 0))</f>
        <v>-0.1434112375298574</v>
      </c>
      <c r="CT23" s="330" cm="1">
        <f t="array" ref="CT23">INDEX('Instrument Performance'!$B$3:$XFD$1048576,-1+MATCH($BF23, 'Instrument Performance'!$A$3:$A$1048576, 0), MATCH(CT$4, 'Instrument Performance'!$B$3:$XFD$3, 0))</f>
        <v>-5.5575790302446904E-4</v>
      </c>
      <c r="CU23" s="330" cm="1">
        <f t="array" ref="CU23">INDEX('Instrument Performance'!$B$3:$XFD$1048576,-1+MATCH($BF23, 'Instrument Performance'!$A$3:$A$1048576, 0), MATCH(CU$4, 'Instrument Performance'!$B$3:$XFD$3, 0))</f>
        <v>1.1993901624247627E-3</v>
      </c>
      <c r="CV23" s="330" t="str" cm="1">
        <f t="array" ref="CV23">INDEX('Instrument Performance'!$B$3:$XFD$1048576,-1+MATCH($BF23, 'Instrument Performance'!$A$3:$A$1048576, 0), MATCH(CV$4, 'Instrument Performance'!$B$3:$XFD$3, 0))</f>
        <v/>
      </c>
      <c r="CW23" s="330" cm="1">
        <f t="array" ref="CW23">INDEX('Instrument Performance'!$B$3:$XFD$1048576,-1+MATCH($BF23, 'Instrument Performance'!$A$3:$A$1048576, 0), MATCH(CW$4, 'Instrument Performance'!$B$3:$XFD$3, 0))</f>
        <v>-1.4103876656021086E-2</v>
      </c>
      <c r="CX23" s="330" cm="1">
        <f t="array" ref="CX23">INDEX('Instrument Performance'!$B$3:$XFD$1048576,-1+MATCH($BF23, 'Instrument Performance'!$A$3:$A$1048576, 0), MATCH(CX$4, 'Instrument Performance'!$B$3:$XFD$3, 0))</f>
        <v>-1.3140295819767944E-2</v>
      </c>
      <c r="CY23" s="330" cm="1">
        <f t="array" ref="CY23">INDEX('Instrument Performance'!$B$3:$XFD$1048576,-1+MATCH($BF23, 'Instrument Performance'!$A$3:$A$1048576, 0), MATCH(CY$4, 'Instrument Performance'!$B$3:$XFD$3, 0))</f>
        <v>-2.7800000000000047E-2</v>
      </c>
      <c r="CZ23" s="330" cm="1">
        <f t="array" ref="CZ23">INDEX('Instrument Performance'!$B$3:$XFD$1048576,-1+MATCH($BF23, 'Instrument Performance'!$A$3:$A$1048576, 0), MATCH(CZ$4, 'Instrument Performance'!$B$3:$XFD$3, 0))</f>
        <v>-2.000374916137182E-2</v>
      </c>
      <c r="DA23" s="330" cm="1">
        <f t="array" ref="DA23">INDEX('Instrument Performance'!$B$3:$XFD$1048576,-1+MATCH($BF23, 'Instrument Performance'!$A$3:$A$1048576, 0), MATCH(DA$4, 'Instrument Performance'!$B$3:$XFD$3, 0))</f>
        <v>-2.2510257709629111E-2</v>
      </c>
      <c r="DB23" s="330" t="str" cm="1">
        <f t="array" ref="DB23">INDEX('Instrument Performance'!$B$3:$XFD$1048576,-1+MATCH($BF23, 'Instrument Performance'!$A$3:$A$1048576, 0), MATCH(DB$4, 'Instrument Performance'!$B$3:$XFD$3, 0))</f>
        <v/>
      </c>
      <c r="DC23" s="330" t="str" cm="1">
        <f t="array" ref="DC23">INDEX('Instrument Performance'!$B$3:$XFD$1048576,-1+MATCH($BF23, 'Instrument Performance'!$A$3:$A$1048576, 0), MATCH(DC$4, 'Instrument Performance'!$B$3:$XFD$3, 0))</f>
        <v/>
      </c>
      <c r="DD23" s="330" t="str" cm="1">
        <f t="array" ref="DD23">INDEX('Instrument Performance'!$B$3:$XFD$1048576,-1+MATCH($BF23, 'Instrument Performance'!$A$3:$A$1048576, 0), MATCH(DD$4, 'Instrument Performance'!$B$3:$XFD$3, 0))</f>
        <v/>
      </c>
      <c r="DE23" s="330" t="str" cm="1">
        <f t="array" ref="DE23">INDEX('Instrument Performance'!$B$3:$XFD$1048576,-1+MATCH($BF23, 'Instrument Performance'!$A$3:$A$1048576, 0), MATCH(DE$4, 'Instrument Performance'!$B$3:$XFD$3, 0))</f>
        <v/>
      </c>
      <c r="DF23" s="330" cm="1">
        <f t="array" ref="DF23">INDEX('Instrument Performance'!$B$3:$XFD$1048576,-1+MATCH($BF23, 'Instrument Performance'!$A$3:$A$1048576, 0), MATCH(DF$4, 'Instrument Performance'!$B$3:$XFD$3, 0))</f>
        <v>1.209917935900723E-2</v>
      </c>
      <c r="DG23" s="330" cm="1">
        <f t="array" ref="DG23">INDEX('Instrument Performance'!$B$3:$XFD$1048576,-1+MATCH($BF23, 'Instrument Performance'!$A$3:$A$1048576, 0), MATCH(DG$4, 'Instrument Performance'!$B$3:$XFD$3, 0))</f>
        <v>-2.0183380427887698E-2</v>
      </c>
      <c r="DH23" s="321"/>
      <c r="DI23" s="332"/>
      <c r="DJ23" s="335">
        <f t="shared" si="8"/>
        <v>38898</v>
      </c>
      <c r="DK23" s="330">
        <f t="shared" si="9"/>
        <v>-2.2921263407217871E-2</v>
      </c>
      <c r="DL23" s="338">
        <f t="shared" si="11"/>
        <v>-5.4794520547945207E-5</v>
      </c>
      <c r="DM23" s="333">
        <f t="shared" si="10"/>
        <v>-2.4526144762278324E-2</v>
      </c>
      <c r="DN23" s="333">
        <v>1.169326038482699E-2</v>
      </c>
      <c r="DO23" s="339">
        <f t="shared" si="12"/>
        <v>1.6048813550604522E-3</v>
      </c>
      <c r="DQ23" s="333">
        <f t="shared" si="15"/>
        <v>-3.621940514710531E-2</v>
      </c>
    </row>
    <row r="24" spans="1:121">
      <c r="A24" s="331">
        <v>38929</v>
      </c>
      <c r="B24" s="330">
        <v>0</v>
      </c>
      <c r="C24" s="330">
        <v>0</v>
      </c>
      <c r="D24" s="330">
        <v>3.9300235380375192E-2</v>
      </c>
      <c r="E24" s="330">
        <v>1.4563336135673499E-13</v>
      </c>
      <c r="F24" s="330">
        <v>5.1947655264178885E-13</v>
      </c>
      <c r="G24" s="330">
        <v>0</v>
      </c>
      <c r="H24" s="330">
        <v>2.8835860775128828E-13</v>
      </c>
      <c r="I24" s="330">
        <v>3.5686031239081102E-14</v>
      </c>
      <c r="J24" s="330">
        <v>3.6519779825614813E-14</v>
      </c>
      <c r="K24" s="330">
        <v>0</v>
      </c>
      <c r="L24" s="330">
        <v>0</v>
      </c>
      <c r="M24" s="330">
        <v>4.7142092813170333E-2</v>
      </c>
      <c r="N24" s="330">
        <v>1.0699764831204739E-2</v>
      </c>
      <c r="O24" s="330">
        <v>5.0000000002461763E-2</v>
      </c>
      <c r="P24" s="330">
        <v>0</v>
      </c>
      <c r="Q24" s="330">
        <v>0</v>
      </c>
      <c r="R24" s="330">
        <v>2.473785576127081E-2</v>
      </c>
      <c r="S24" s="330">
        <v>1.8921890656096552E-12</v>
      </c>
      <c r="T24" s="330">
        <v>7.3582347939321938E-12</v>
      </c>
      <c r="U24" s="330">
        <v>3.1604939871416178E-13</v>
      </c>
      <c r="V24" s="330">
        <v>0</v>
      </c>
      <c r="W24" s="330">
        <v>5.6016189114461219E-13</v>
      </c>
      <c r="X24" s="330">
        <v>5.6016189389233746E-13</v>
      </c>
      <c r="Y24" s="330">
        <v>5.0000000000969207E-2</v>
      </c>
      <c r="Z24" s="330">
        <v>5.0000000000590107E-2</v>
      </c>
      <c r="AA24" s="330">
        <v>3.0739828376218968E-13</v>
      </c>
      <c r="AB24" s="330">
        <v>3.8205054092092748E-13</v>
      </c>
      <c r="AC24" s="330">
        <v>3.602998678149049E-13</v>
      </c>
      <c r="AD24" s="330">
        <v>5.0000000000854958E-2</v>
      </c>
      <c r="AE24" s="330">
        <v>5.514070510805819E-13</v>
      </c>
      <c r="AF24" s="330">
        <v>3.2120051196590532E-2</v>
      </c>
      <c r="AG24" s="330">
        <v>5.0000000002714491E-2</v>
      </c>
      <c r="AH24" s="330">
        <v>5.0000000002604038E-2</v>
      </c>
      <c r="AI24" s="330">
        <v>3.4619987026827058E-13</v>
      </c>
      <c r="AJ24" s="330">
        <v>5.000000000205837E-2</v>
      </c>
      <c r="AK24" s="330">
        <v>9.6551719936299806E-14</v>
      </c>
      <c r="AL24" s="330">
        <v>3.7065098785538288E-13</v>
      </c>
      <c r="AM24" s="330">
        <v>5.9598680420130247E-13</v>
      </c>
      <c r="AN24" s="330">
        <v>0</v>
      </c>
      <c r="AO24" s="330">
        <v>0</v>
      </c>
      <c r="AP24" s="330">
        <v>6.0000000000016422E-2</v>
      </c>
      <c r="AQ24" s="330">
        <v>9.999999999805205E-2</v>
      </c>
      <c r="AR24" s="330">
        <v>5.0000000001990119E-2</v>
      </c>
      <c r="AS24" s="330">
        <v>0</v>
      </c>
      <c r="AT24" s="330">
        <v>0</v>
      </c>
      <c r="AU24" s="330">
        <v>4.9999999998507502E-2</v>
      </c>
      <c r="AV24" s="330">
        <v>4.9999999999525362E-2</v>
      </c>
      <c r="AW24" s="330">
        <v>4.1744792783672192E-2</v>
      </c>
      <c r="AX24" s="330">
        <v>9.9999999997643946E-2</v>
      </c>
      <c r="AY24" s="330">
        <v>2.4255207216124511E-2</v>
      </c>
      <c r="AZ24" s="330">
        <v>5.2957444096472725E-13</v>
      </c>
      <c r="BA24" s="330">
        <v>1.999999999974943E-2</v>
      </c>
      <c r="BB24" s="330">
        <v>0</v>
      </c>
      <c r="BC24" s="321"/>
      <c r="BD24" s="333">
        <f t="shared" si="6"/>
        <v>1.0000000000053986</v>
      </c>
      <c r="BE24" s="334"/>
      <c r="BF24" s="335">
        <f t="shared" si="7"/>
        <v>38929</v>
      </c>
      <c r="BG24" s="330" cm="1">
        <f t="array" ref="BG24">INDEX('Instrument Performance'!$B$3:$XFD$1048576,-1+MATCH($BF24, 'Instrument Performance'!$A$3:$A$1048576, 0), MATCH(BG$4, 'Instrument Performance'!$B$3:$XFD$3, 0))</f>
        <v>1.7898871376722525E-3</v>
      </c>
      <c r="BH24" s="330" cm="1">
        <f t="array" ref="BH24">INDEX('Instrument Performance'!$B$3:$XFD$1048576,-1+MATCH($BF24, 'Instrument Performance'!$A$3:$A$1048576, 0), MATCH(BH$4, 'Instrument Performance'!$B$3:$XFD$3, 0))</f>
        <v>3.1455417994112889E-3</v>
      </c>
      <c r="BI24" s="330" cm="1">
        <f t="array" ref="BI24">INDEX('Instrument Performance'!$B$3:$XFD$1048576,-1+MATCH($BF24, 'Instrument Performance'!$A$3:$A$1048576, 0), MATCH(BI$4, 'Instrument Performance'!$B$3:$XFD$3, 0))</f>
        <v>1.9866339676586353E-3</v>
      </c>
      <c r="BJ24" s="330" cm="1">
        <f t="array" ref="BJ24">INDEX('Instrument Performance'!$B$3:$XFD$1048576,-1+MATCH($BF24, 'Instrument Performance'!$A$3:$A$1048576, 0), MATCH(BJ$4, 'Instrument Performance'!$B$3:$XFD$3, 0))</f>
        <v>4.2742819999999999E-3</v>
      </c>
      <c r="BK24" s="330" cm="1">
        <f t="array" ref="BK24">INDEX('Instrument Performance'!$B$3:$XFD$1048576,-1+MATCH($BF24, 'Instrument Performance'!$A$3:$A$1048576, 0), MATCH(BK$4, 'Instrument Performance'!$B$3:$XFD$3, 0))</f>
        <v>1.9330303604114807E-3</v>
      </c>
      <c r="BL24" s="330" cm="1">
        <f t="array" ref="BL24">INDEX('Instrument Performance'!$B$3:$XFD$1048576,-1+MATCH($BF24, 'Instrument Performance'!$A$3:$A$1048576, 0), MATCH(BL$4, 'Instrument Performance'!$B$3:$XFD$3, 0))</f>
        <v>-1.3629931067764556E-3</v>
      </c>
      <c r="BM24" s="330" cm="1">
        <f t="array" ref="BM24">INDEX('Instrument Performance'!$B$3:$XFD$1048576,-1+MATCH($BF24, 'Instrument Performance'!$A$3:$A$1048576, 0), MATCH(BM$4, 'Instrument Performance'!$B$3:$XFD$3, 0))</f>
        <v>1.5317676730997043E-3</v>
      </c>
      <c r="BN24" s="330" cm="1">
        <f t="array" ref="BN24">INDEX('Instrument Performance'!$B$3:$XFD$1048576,-1+MATCH($BF24, 'Instrument Performance'!$A$3:$A$1048576, 0), MATCH(BN$4, 'Instrument Performance'!$B$3:$XFD$3, 0))</f>
        <v>-1.0679616469868591E-3</v>
      </c>
      <c r="BO24" s="330" cm="1">
        <f t="array" ref="BO24">INDEX('Instrument Performance'!$B$3:$XFD$1048576,-1+MATCH($BF24, 'Instrument Performance'!$A$3:$A$1048576, 0), MATCH(BO$4, 'Instrument Performance'!$B$3:$XFD$3, 0))</f>
        <v>-1.0636789107928424E-3</v>
      </c>
      <c r="BP24" s="330" cm="1">
        <f t="array" ref="BP24">INDEX('Instrument Performance'!$B$3:$XFD$1048576,-1+MATCH($BF24, 'Instrument Performance'!$A$3:$A$1048576, 0), MATCH(BP$4, 'Instrument Performance'!$B$3:$XFD$3, 0))</f>
        <v>2.0025877125391389E-3</v>
      </c>
      <c r="BQ24" s="330" cm="1">
        <f t="array" ref="BQ24">INDEX('Instrument Performance'!$B$3:$XFD$1048576,-1+MATCH($BF24, 'Instrument Performance'!$A$3:$A$1048576, 0), MATCH(BQ$4, 'Instrument Performance'!$B$3:$XFD$3, 0))</f>
        <v>2.1739130434783593E-3</v>
      </c>
      <c r="BR24" s="330" cm="1">
        <f t="array" ref="BR24">INDEX('Instrument Performance'!$B$3:$XFD$1048576,-1+MATCH($BF24, 'Instrument Performance'!$A$3:$A$1048576, 0), MATCH(BR$4, 'Instrument Performance'!$B$3:$XFD$3, 0))</f>
        <v>-3.0575905603368314E-3</v>
      </c>
      <c r="BS24" s="330" cm="1">
        <f t="array" ref="BS24">INDEX('Instrument Performance'!$B$3:$XFD$1048576,-1+MATCH($BF24, 'Instrument Performance'!$A$3:$A$1048576, 0), MATCH(BS$4, 'Instrument Performance'!$B$3:$XFD$3, 0))</f>
        <v>6.5619454556633552E-4</v>
      </c>
      <c r="BT24" s="330" cm="1">
        <f t="array" ref="BT24">INDEX('Instrument Performance'!$B$3:$XFD$1048576,-1+MATCH($BF24, 'Instrument Performance'!$A$3:$A$1048576, 0), MATCH(BT$4, 'Instrument Performance'!$B$3:$XFD$3, 0))</f>
        <v>3.5137318255249461E-3</v>
      </c>
      <c r="BU24" s="330" cm="1">
        <f t="array" ref="BU24">INDEX('Instrument Performance'!$B$3:$XFD$1048576,-1+MATCH($BF24, 'Instrument Performance'!$A$3:$A$1048576, 0), MATCH(BU$4, 'Instrument Performance'!$B$3:$XFD$3, 0))</f>
        <v>-2.0755855594367656E-4</v>
      </c>
      <c r="BV24" s="330" cm="1">
        <f t="array" ref="BV24">INDEX('Instrument Performance'!$B$3:$XFD$1048576,-1+MATCH($BF24, 'Instrument Performance'!$A$3:$A$1048576, 0), MATCH(BV$4, 'Instrument Performance'!$B$3:$XFD$3, 0))</f>
        <v>-1.3629931067764556E-3</v>
      </c>
      <c r="BW24" s="330" cm="1">
        <f t="array" ref="BW24">INDEX('Instrument Performance'!$B$3:$XFD$1048576,-1+MATCH($BF24, 'Instrument Performance'!$A$3:$A$1048576, 0), MATCH(BW$4, 'Instrument Performance'!$B$3:$XFD$3, 0))</f>
        <v>-8.9468300141679613E-3</v>
      </c>
      <c r="BX24" s="330" cm="1">
        <f t="array" ref="BX24">INDEX('Instrument Performance'!$B$3:$XFD$1048576,-1+MATCH($BF24, 'Instrument Performance'!$A$3:$A$1048576, 0), MATCH(BX$4, 'Instrument Performance'!$B$3:$XFD$3, 0))</f>
        <v>-4.3147206055582643E-4</v>
      </c>
      <c r="BY24" s="330" cm="1">
        <f t="array" ref="BY24">INDEX('Instrument Performance'!$B$3:$XFD$1048576,-1+MATCH($BF24, 'Instrument Performance'!$A$3:$A$1048576, 0), MATCH(BY$4, 'Instrument Performance'!$B$3:$XFD$3, 0))</f>
        <v>-4.3147206055582643E-4</v>
      </c>
      <c r="BZ24" s="330" cm="1">
        <f t="array" ref="BZ24">INDEX('Instrument Performance'!$B$3:$XFD$1048576,-1+MATCH($BF24, 'Instrument Performance'!$A$3:$A$1048576, 0), MATCH(BZ$4, 'Instrument Performance'!$B$3:$XFD$3, 0))</f>
        <v>-1.5585509688289756E-2</v>
      </c>
      <c r="CA24" s="330" cm="1">
        <f t="array" ref="CA24">INDEX('Instrument Performance'!$B$3:$XFD$1048576,-1+MATCH($BF24, 'Instrument Performance'!$A$3:$A$1048576, 0), MATCH(CA$4, 'Instrument Performance'!$B$3:$XFD$3, 0))</f>
        <v>-4.3147206055582643E-4</v>
      </c>
      <c r="CB24" s="330" cm="1">
        <f t="array" ref="CB24">INDEX('Instrument Performance'!$B$3:$XFD$1048576,-1+MATCH($BF24, 'Instrument Performance'!$A$3:$A$1048576, 0), MATCH(CB$4, 'Instrument Performance'!$B$3:$XFD$3, 0))</f>
        <v>1.3530192469568547E-3</v>
      </c>
      <c r="CC24" s="330" cm="1">
        <f t="array" ref="CC24">INDEX('Instrument Performance'!$B$3:$XFD$1048576,-1+MATCH($BF24, 'Instrument Performance'!$A$3:$A$1048576, 0), MATCH(CC$4, 'Instrument Performance'!$B$3:$XFD$3, 0))</f>
        <v>1.3530192469568547E-3</v>
      </c>
      <c r="CD24" s="330" cm="1">
        <f t="array" ref="CD24">INDEX('Instrument Performance'!$B$3:$XFD$1048576,-1+MATCH($BF24, 'Instrument Performance'!$A$3:$A$1048576, 0), MATCH(CD$4, 'Instrument Performance'!$B$3:$XFD$3, 0))</f>
        <v>1.3258310000000002E-3</v>
      </c>
      <c r="CE24" s="330" cm="1">
        <f t="array" ref="CE24">INDEX('Instrument Performance'!$B$3:$XFD$1048576,-1+MATCH($BF24, 'Instrument Performance'!$A$3:$A$1048576, 0), MATCH(CE$4, 'Instrument Performance'!$B$3:$XFD$3, 0))</f>
        <v>6.3962077306449761E-3</v>
      </c>
      <c r="CF24" s="330" cm="1">
        <f t="array" ref="CF24">INDEX('Instrument Performance'!$B$3:$XFD$1048576,-1+MATCH($BF24, 'Instrument Performance'!$A$3:$A$1048576, 0), MATCH(CF$4, 'Instrument Performance'!$B$3:$XFD$3, 0))</f>
        <v>-4.095662E-4</v>
      </c>
      <c r="CG24" s="330" cm="1">
        <f t="array" ref="CG24">INDEX('Instrument Performance'!$B$3:$XFD$1048576,-1+MATCH($BF24, 'Instrument Performance'!$A$3:$A$1048576, 0), MATCH(CG$4, 'Instrument Performance'!$B$3:$XFD$3, 0))</f>
        <v>1.2285050288662003E-2</v>
      </c>
      <c r="CH24" s="330" cm="1">
        <f t="array" ref="CH24">INDEX('Instrument Performance'!$B$3:$XFD$1048576,-1+MATCH($BF24, 'Instrument Performance'!$A$3:$A$1048576, 0), MATCH(CH$4, 'Instrument Performance'!$B$3:$XFD$3, 0))</f>
        <v>-2.7902249999999999E-3</v>
      </c>
      <c r="CI24" s="330" cm="1">
        <f t="array" ref="CI24">INDEX('Instrument Performance'!$B$3:$XFD$1048576,-1+MATCH($BF24, 'Instrument Performance'!$A$3:$A$1048576, 0), MATCH(CI$4, 'Instrument Performance'!$B$3:$XFD$3, 0))</f>
        <v>8.6811798185684186E-3</v>
      </c>
      <c r="CJ24" s="330" cm="1">
        <f t="array" ref="CJ24">INDEX('Instrument Performance'!$B$3:$XFD$1048576,-1+MATCH($BF24, 'Instrument Performance'!$A$3:$A$1048576, 0), MATCH(CJ$4, 'Instrument Performance'!$B$3:$XFD$3, 0))</f>
        <v>3.3648060000000001E-3</v>
      </c>
      <c r="CK24" s="330" cm="1">
        <f t="array" ref="CK24">INDEX('Instrument Performance'!$B$3:$XFD$1048576,-1+MATCH($BF24, 'Instrument Performance'!$A$3:$A$1048576, 0), MATCH(CK$4, 'Instrument Performance'!$B$3:$XFD$3, 0))</f>
        <v>3.2383200000000003E-3</v>
      </c>
      <c r="CL24" s="330" cm="1">
        <f t="array" ref="CL24">INDEX('Instrument Performance'!$B$3:$XFD$1048576,-1+MATCH($BF24, 'Instrument Performance'!$A$3:$A$1048576, 0), MATCH(CL$4, 'Instrument Performance'!$B$3:$XFD$3, 0))</f>
        <v>4.6702150000000001E-3</v>
      </c>
      <c r="CM24" s="330" cm="1">
        <f t="array" ref="CM24">INDEX('Instrument Performance'!$B$3:$XFD$1048576,-1+MATCH($BF24, 'Instrument Performance'!$A$3:$A$1048576, 0), MATCH(CM$4, 'Instrument Performance'!$B$3:$XFD$3, 0))</f>
        <v>-2.0276249999999999E-3</v>
      </c>
      <c r="CN24" s="330" cm="1">
        <f t="array" ref="CN24">INDEX('Instrument Performance'!$B$3:$XFD$1048576,-1+MATCH($BF24, 'Instrument Performance'!$A$3:$A$1048576, 0), MATCH(CN$4, 'Instrument Performance'!$B$3:$XFD$3, 0))</f>
        <v>-1.3648990000000001E-2</v>
      </c>
      <c r="CO24" s="330" cm="1">
        <f t="array" ref="CO24">INDEX('Instrument Performance'!$B$3:$XFD$1048576,-1+MATCH($BF24, 'Instrument Performance'!$A$3:$A$1048576, 0), MATCH(CO$4, 'Instrument Performance'!$B$3:$XFD$3, 0))</f>
        <v>-1.7122930000000001E-2</v>
      </c>
      <c r="CP24" s="330" cm="1">
        <f t="array" ref="CP24">INDEX('Instrument Performance'!$B$3:$XFD$1048576,-1+MATCH($BF24, 'Instrument Performance'!$A$3:$A$1048576, 0), MATCH(CP$4, 'Instrument Performance'!$B$3:$XFD$3, 0))</f>
        <v>-1.3648990000000001E-2</v>
      </c>
      <c r="CQ24" s="330" cm="1">
        <f t="array" ref="CQ24">INDEX('Instrument Performance'!$B$3:$XFD$1048576,-1+MATCH($BF24, 'Instrument Performance'!$A$3:$A$1048576, 0), MATCH(CQ$4, 'Instrument Performance'!$B$3:$XFD$3, 0))</f>
        <v>-2.5719540315730649E-3</v>
      </c>
      <c r="CR24" s="330" cm="1">
        <f t="array" ref="CR24">INDEX('Instrument Performance'!$B$3:$XFD$1048576,-1+MATCH($BF24, 'Instrument Performance'!$A$3:$A$1048576, 0), MATCH(CR$4, 'Instrument Performance'!$B$3:$XFD$3, 0))</f>
        <v>-1.3761953491654544E-2</v>
      </c>
      <c r="CS24" s="330" cm="1">
        <f t="array" ref="CS24">INDEX('Instrument Performance'!$B$3:$XFD$1048576,-1+MATCH($BF24, 'Instrument Performance'!$A$3:$A$1048576, 0), MATCH(CS$4, 'Instrument Performance'!$B$3:$XFD$3, 0))</f>
        <v>-3.6826392447013578E-3</v>
      </c>
      <c r="CT24" s="330" cm="1">
        <f t="array" ref="CT24">INDEX('Instrument Performance'!$B$3:$XFD$1048576,-1+MATCH($BF24, 'Instrument Performance'!$A$3:$A$1048576, 0), MATCH(CT$4, 'Instrument Performance'!$B$3:$XFD$3, 0))</f>
        <v>2.2095025013487242E-3</v>
      </c>
      <c r="CU24" s="330" cm="1">
        <f t="array" ref="CU24">INDEX('Instrument Performance'!$B$3:$XFD$1048576,-1+MATCH($BF24, 'Instrument Performance'!$A$3:$A$1048576, 0), MATCH(CU$4, 'Instrument Performance'!$B$3:$XFD$3, 0))</f>
        <v>-2.6210254480666384E-3</v>
      </c>
      <c r="CV24" s="330" cm="1">
        <f t="array" ref="CV24">INDEX('Instrument Performance'!$B$3:$XFD$1048576,-1+MATCH($BF24, 'Instrument Performance'!$A$3:$A$1048576, 0), MATCH(CV$4, 'Instrument Performance'!$B$3:$XFD$3, 0))</f>
        <v>6.5166000000000002E-2</v>
      </c>
      <c r="CW24" s="330" cm="1">
        <f t="array" ref="CW24">INDEX('Instrument Performance'!$B$3:$XFD$1048576,-1+MATCH($BF24, 'Instrument Performance'!$A$3:$A$1048576, 0), MATCH(CW$4, 'Instrument Performance'!$B$3:$XFD$3, 0))</f>
        <v>-4.5489770613763247E-2</v>
      </c>
      <c r="CX24" s="330" cm="1">
        <f t="array" ref="CX24">INDEX('Instrument Performance'!$B$3:$XFD$1048576,-1+MATCH($BF24, 'Instrument Performance'!$A$3:$A$1048576, 0), MATCH(CX$4, 'Instrument Performance'!$B$3:$XFD$3, 0))</f>
        <v>-4.9089286304585533E-3</v>
      </c>
      <c r="CY24" s="330" cm="1">
        <f t="array" ref="CY24">INDEX('Instrument Performance'!$B$3:$XFD$1048576,-1+MATCH($BF24, 'Instrument Performance'!$A$3:$A$1048576, 0), MATCH(CY$4, 'Instrument Performance'!$B$3:$XFD$3, 0))</f>
        <v>-7.9201810327093058E-3</v>
      </c>
      <c r="CZ24" s="330" cm="1">
        <f t="array" ref="CZ24">INDEX('Instrument Performance'!$B$3:$XFD$1048576,-1+MATCH($BF24, 'Instrument Performance'!$A$3:$A$1048576, 0), MATCH(CZ$4, 'Instrument Performance'!$B$3:$XFD$3, 0))</f>
        <v>-6.1009680001207212E-3</v>
      </c>
      <c r="DA24" s="330" cm="1">
        <f t="array" ref="DA24">INDEX('Instrument Performance'!$B$3:$XFD$1048576,-1+MATCH($BF24, 'Instrument Performance'!$A$3:$A$1048576, 0), MATCH(DA$4, 'Instrument Performance'!$B$3:$XFD$3, 0))</f>
        <v>-7.383901745870225E-3</v>
      </c>
      <c r="DB24" s="330" cm="1">
        <f t="array" ref="DB24">INDEX('Instrument Performance'!$B$3:$XFD$1048576,-1+MATCH($BF24, 'Instrument Performance'!$A$3:$A$1048576, 0), MATCH(DB$4, 'Instrument Performance'!$B$3:$XFD$3, 0))</f>
        <v>3.9736E-2</v>
      </c>
      <c r="DC24" s="330" cm="1">
        <f t="array" ref="DC24">INDEX('Instrument Performance'!$B$3:$XFD$1048576,-1+MATCH($BF24, 'Instrument Performance'!$A$3:$A$1048576, 0), MATCH(DC$4, 'Instrument Performance'!$B$3:$XFD$3, 0))</f>
        <v>6.5166000000000002E-2</v>
      </c>
      <c r="DD24" s="330" cm="1">
        <f t="array" ref="DD24">INDEX('Instrument Performance'!$B$3:$XFD$1048576,-1+MATCH($BF24, 'Instrument Performance'!$A$3:$A$1048576, 0), MATCH(DD$4, 'Instrument Performance'!$B$3:$XFD$3, 0))</f>
        <v>3.9736E-2</v>
      </c>
      <c r="DE24" s="330" cm="1">
        <f t="array" ref="DE24">INDEX('Instrument Performance'!$B$3:$XFD$1048576,-1+MATCH($BF24, 'Instrument Performance'!$A$3:$A$1048576, 0), MATCH(DE$4, 'Instrument Performance'!$B$3:$XFD$3, 0))</f>
        <v>6.5166000000000002E-2</v>
      </c>
      <c r="DF24" s="330" cm="1">
        <f t="array" ref="DF24">INDEX('Instrument Performance'!$B$3:$XFD$1048576,-1+MATCH($BF24, 'Instrument Performance'!$A$3:$A$1048576, 0), MATCH(DF$4, 'Instrument Performance'!$B$3:$XFD$3, 0))</f>
        <v>4.0943764952391828E-4</v>
      </c>
      <c r="DG24" s="330" cm="1">
        <f t="array" ref="DG24">INDEX('Instrument Performance'!$B$3:$XFD$1048576,-1+MATCH($BF24, 'Instrument Performance'!$A$3:$A$1048576, 0), MATCH(DG$4, 'Instrument Performance'!$B$3:$XFD$3, 0))</f>
        <v>1.0888117238537998E-2</v>
      </c>
      <c r="DH24" s="321"/>
      <c r="DI24" s="332"/>
      <c r="DJ24" s="335">
        <f t="shared" si="8"/>
        <v>38929</v>
      </c>
      <c r="DK24" s="330">
        <f t="shared" si="9"/>
        <v>1.1563915640624221E-2</v>
      </c>
      <c r="DL24" s="338">
        <f t="shared" si="11"/>
        <v>-5.4794520547945207E-5</v>
      </c>
      <c r="DM24" s="333">
        <f t="shared" si="10"/>
        <v>9.8470542194000199E-3</v>
      </c>
      <c r="DN24" s="333">
        <v>6.8209698663994622E-3</v>
      </c>
      <c r="DO24" s="339">
        <f t="shared" si="12"/>
        <v>1.7168614212242014E-3</v>
      </c>
      <c r="DQ24" s="333">
        <f t="shared" si="15"/>
        <v>3.0260843530005577E-3</v>
      </c>
    </row>
    <row r="25" spans="1:121">
      <c r="A25" s="331">
        <v>38960</v>
      </c>
      <c r="B25" s="330">
        <v>0</v>
      </c>
      <c r="C25" s="330">
        <v>0</v>
      </c>
      <c r="D25" s="330">
        <v>3.710286583834938E-3</v>
      </c>
      <c r="E25" s="330">
        <v>4.2118205144757878E-14</v>
      </c>
      <c r="F25" s="330">
        <v>1.6776764075800301E-13</v>
      </c>
      <c r="G25" s="330">
        <v>0</v>
      </c>
      <c r="H25" s="330">
        <v>1.096254776424411E-13</v>
      </c>
      <c r="I25" s="330">
        <v>4.6458194275409103E-15</v>
      </c>
      <c r="J25" s="330">
        <v>4.1650425400721767E-15</v>
      </c>
      <c r="K25" s="330">
        <v>0</v>
      </c>
      <c r="L25" s="330">
        <v>0</v>
      </c>
      <c r="M25" s="330">
        <v>4.046459281194241E-2</v>
      </c>
      <c r="N25" s="330">
        <v>3.5699764836747083E-2</v>
      </c>
      <c r="O25" s="330">
        <v>5.0000000001638657E-2</v>
      </c>
      <c r="P25" s="330">
        <v>0</v>
      </c>
      <c r="Q25" s="330">
        <v>0</v>
      </c>
      <c r="R25" s="330">
        <v>2.4125355761405069E-2</v>
      </c>
      <c r="S25" s="330">
        <v>7.2801523150184473E-13</v>
      </c>
      <c r="T25" s="330">
        <v>2.914400996944938E-12</v>
      </c>
      <c r="U25" s="330">
        <v>1.1144195534556649E-15</v>
      </c>
      <c r="V25" s="330">
        <v>0</v>
      </c>
      <c r="W25" s="330">
        <v>1.9033854154804659E-13</v>
      </c>
      <c r="X25" s="330">
        <v>1.9033854350211791E-13</v>
      </c>
      <c r="Y25" s="330">
        <v>5.0000000000665498E-2</v>
      </c>
      <c r="Z25" s="330">
        <v>5.0000000000412763E-2</v>
      </c>
      <c r="AA25" s="330">
        <v>2.2943933262088301E-14</v>
      </c>
      <c r="AB25" s="330">
        <v>9.3098926161512322E-14</v>
      </c>
      <c r="AC25" s="330">
        <v>8.112406188543339E-14</v>
      </c>
      <c r="AD25" s="330">
        <v>5.0000000000580309E-2</v>
      </c>
      <c r="AE25" s="330">
        <v>1.9721893897976309E-13</v>
      </c>
      <c r="AF25" s="330">
        <v>4.1147794619515863E-14</v>
      </c>
      <c r="AG25" s="330">
        <v>5.0000000001803248E-2</v>
      </c>
      <c r="AH25" s="330">
        <v>5.0000000001754613E-2</v>
      </c>
      <c r="AI25" s="330">
        <v>4.3001462308787E-14</v>
      </c>
      <c r="AJ25" s="330">
        <v>5.000000000140619E-2</v>
      </c>
      <c r="AK25" s="330">
        <v>5.0000000000033122E-2</v>
      </c>
      <c r="AL25" s="330">
        <v>6.6727560837299572E-14</v>
      </c>
      <c r="AM25" s="330">
        <v>1.3730205506775249E-13</v>
      </c>
      <c r="AN25" s="330">
        <v>5.0000000000047909E-2</v>
      </c>
      <c r="AO25" s="330">
        <v>0</v>
      </c>
      <c r="AP25" s="330">
        <v>5.9999999999967357E-2</v>
      </c>
      <c r="AQ25" s="330">
        <v>9.9999999998184722E-2</v>
      </c>
      <c r="AR25" s="330">
        <v>0</v>
      </c>
      <c r="AS25" s="330">
        <v>0</v>
      </c>
      <c r="AT25" s="330">
        <v>0</v>
      </c>
      <c r="AU25" s="330">
        <v>4.99999999985705E-2</v>
      </c>
      <c r="AV25" s="330">
        <v>4.9999999999509527E-2</v>
      </c>
      <c r="AW25" s="330">
        <v>4.1744792783830163E-2</v>
      </c>
      <c r="AX25" s="330">
        <v>9.9999999997766528E-2</v>
      </c>
      <c r="AY25" s="330">
        <v>2.4255207216282531E-2</v>
      </c>
      <c r="AZ25" s="330">
        <v>3.2973235649881491E-13</v>
      </c>
      <c r="BA25" s="330">
        <v>1.9999999999712789E-2</v>
      </c>
      <c r="BB25" s="330">
        <v>0</v>
      </c>
      <c r="BC25" s="321"/>
      <c r="BD25" s="333">
        <f t="shared" si="6"/>
        <v>1.0000000000014608</v>
      </c>
      <c r="BE25" s="334"/>
      <c r="BF25" s="335">
        <f t="shared" si="7"/>
        <v>38960</v>
      </c>
      <c r="BG25" s="330" cm="1">
        <f t="array" ref="BG25">INDEX('Instrument Performance'!$B$3:$XFD$1048576,-1+MATCH($BF25, 'Instrument Performance'!$A$3:$A$1048576, 0), MATCH(BG$4, 'Instrument Performance'!$B$3:$XFD$3, 0))</f>
        <v>7.4941684450839929E-3</v>
      </c>
      <c r="BH25" s="330" cm="1">
        <f t="array" ref="BH25">INDEX('Instrument Performance'!$B$3:$XFD$1048576,-1+MATCH($BF25, 'Instrument Performance'!$A$3:$A$1048576, 0), MATCH(BH$4, 'Instrument Performance'!$B$3:$XFD$3, 0))</f>
        <v>1.5557788944723594E-2</v>
      </c>
      <c r="BI25" s="330" cm="1">
        <f t="array" ref="BI25">INDEX('Instrument Performance'!$B$3:$XFD$1048576,-1+MATCH($BF25, 'Instrument Performance'!$A$3:$A$1048576, 0), MATCH(BI$4, 'Instrument Performance'!$B$3:$XFD$3, 0))</f>
        <v>1.8556313421254966E-2</v>
      </c>
      <c r="BJ25" s="330" cm="1">
        <f t="array" ref="BJ25">INDEX('Instrument Performance'!$B$3:$XFD$1048576,-1+MATCH($BF25, 'Instrument Performance'!$A$3:$A$1048576, 0), MATCH(BJ$4, 'Instrument Performance'!$B$3:$XFD$3, 0))</f>
        <v>1.5124210000000001E-2</v>
      </c>
      <c r="BK25" s="330" cm="1">
        <f t="array" ref="BK25">INDEX('Instrument Performance'!$B$3:$XFD$1048576,-1+MATCH($BF25, 'Instrument Performance'!$A$3:$A$1048576, 0), MATCH(BK$4, 'Instrument Performance'!$B$3:$XFD$3, 0))</f>
        <v>1.4324075313609796E-2</v>
      </c>
      <c r="BL25" s="330" cm="1">
        <f t="array" ref="BL25">INDEX('Instrument Performance'!$B$3:$XFD$1048576,-1+MATCH($BF25, 'Instrument Performance'!$A$3:$A$1048576, 0), MATCH(BL$4, 'Instrument Performance'!$B$3:$XFD$3, 0))</f>
        <v>1.2425172511373761E-2</v>
      </c>
      <c r="BM25" s="330" cm="1">
        <f t="array" ref="BM25">INDEX('Instrument Performance'!$B$3:$XFD$1048576,-1+MATCH($BF25, 'Instrument Performance'!$A$3:$A$1048576, 0), MATCH(BM$4, 'Instrument Performance'!$B$3:$XFD$3, 0))</f>
        <v>1.4720715138010876E-2</v>
      </c>
      <c r="BN25" s="330" cm="1">
        <f t="array" ref="BN25">INDEX('Instrument Performance'!$B$3:$XFD$1048576,-1+MATCH($BF25, 'Instrument Performance'!$A$3:$A$1048576, 0), MATCH(BN$4, 'Instrument Performance'!$B$3:$XFD$3, 0))</f>
        <v>1.2781677867642616E-2</v>
      </c>
      <c r="BO25" s="330" cm="1">
        <f t="array" ref="BO25">INDEX('Instrument Performance'!$B$3:$XFD$1048576,-1+MATCH($BF25, 'Instrument Performance'!$A$3:$A$1048576, 0), MATCH(BO$4, 'Instrument Performance'!$B$3:$XFD$3, 0))</f>
        <v>1.2919713210761685E-2</v>
      </c>
      <c r="BP25" s="330" cm="1">
        <f t="array" ref="BP25">INDEX('Instrument Performance'!$B$3:$XFD$1048576,-1+MATCH($BF25, 'Instrument Performance'!$A$3:$A$1048576, 0), MATCH(BP$4, 'Instrument Performance'!$B$3:$XFD$3, 0))</f>
        <v>7.0138731463020854E-3</v>
      </c>
      <c r="BQ25" s="330" cm="1">
        <f t="array" ref="BQ25">INDEX('Instrument Performance'!$B$3:$XFD$1048576,-1+MATCH($BF25, 'Instrument Performance'!$A$3:$A$1048576, 0), MATCH(BQ$4, 'Instrument Performance'!$B$3:$XFD$3, 0))</f>
        <v>8.2052249363389063E-3</v>
      </c>
      <c r="BR25" s="330" cm="1">
        <f t="array" ref="BR25">INDEX('Instrument Performance'!$B$3:$XFD$1048576,-1+MATCH($BF25, 'Instrument Performance'!$A$3:$A$1048576, 0), MATCH(BR$4, 'Instrument Performance'!$B$3:$XFD$3, 0))</f>
        <v>1.7098455415521574E-2</v>
      </c>
      <c r="BS25" s="330" cm="1">
        <f t="array" ref="BS25">INDEX('Instrument Performance'!$B$3:$XFD$1048576,-1+MATCH($BF25, 'Instrument Performance'!$A$3:$A$1048576, 0), MATCH(BS$4, 'Instrument Performance'!$B$3:$XFD$3, 0))</f>
        <v>1.5026444731347332E-2</v>
      </c>
      <c r="BT25" s="330" cm="1">
        <f t="array" ref="BT25">INDEX('Instrument Performance'!$B$3:$XFD$1048576,-1+MATCH($BF25, 'Instrument Performance'!$A$3:$A$1048576, 0), MATCH(BT$4, 'Instrument Performance'!$B$3:$XFD$3, 0))</f>
        <v>5.3205618384515319E-3</v>
      </c>
      <c r="BU25" s="330" cm="1">
        <f t="array" ref="BU25">INDEX('Instrument Performance'!$B$3:$XFD$1048576,-1+MATCH($BF25, 'Instrument Performance'!$A$3:$A$1048576, 0), MATCH(BU$4, 'Instrument Performance'!$B$3:$XFD$3, 0))</f>
        <v>3.2088865200116334E-2</v>
      </c>
      <c r="BV25" s="330" cm="1">
        <f t="array" ref="BV25">INDEX('Instrument Performance'!$B$3:$XFD$1048576,-1+MATCH($BF25, 'Instrument Performance'!$A$3:$A$1048576, 0), MATCH(BV$4, 'Instrument Performance'!$B$3:$XFD$3, 0))</f>
        <v>1.2425172511373761E-2</v>
      </c>
      <c r="BW25" s="330" cm="1">
        <f t="array" ref="BW25">INDEX('Instrument Performance'!$B$3:$XFD$1048576,-1+MATCH($BF25, 'Instrument Performance'!$A$3:$A$1048576, 0), MATCH(BW$4, 'Instrument Performance'!$B$3:$XFD$3, 0))</f>
        <v>1.9313914442965263E-2</v>
      </c>
      <c r="BX25" s="330" cm="1">
        <f t="array" ref="BX25">INDEX('Instrument Performance'!$B$3:$XFD$1048576,-1+MATCH($BF25, 'Instrument Performance'!$A$3:$A$1048576, 0), MATCH(BX$4, 'Instrument Performance'!$B$3:$XFD$3, 0))</f>
        <v>6.8250879809221843E-3</v>
      </c>
      <c r="BY25" s="330" cm="1">
        <f t="array" ref="BY25">INDEX('Instrument Performance'!$B$3:$XFD$1048576,-1+MATCH($BF25, 'Instrument Performance'!$A$3:$A$1048576, 0), MATCH(BY$4, 'Instrument Performance'!$B$3:$XFD$3, 0))</f>
        <v>6.8250879809221843E-3</v>
      </c>
      <c r="BZ25" s="330" cm="1">
        <f t="array" ref="BZ25">INDEX('Instrument Performance'!$B$3:$XFD$1048576,-1+MATCH($BF25, 'Instrument Performance'!$A$3:$A$1048576, 0), MATCH(BZ$4, 'Instrument Performance'!$B$3:$XFD$3, 0))</f>
        <v>-3.3946655256026137E-2</v>
      </c>
      <c r="CA25" s="330" cm="1">
        <f t="array" ref="CA25">INDEX('Instrument Performance'!$B$3:$XFD$1048576,-1+MATCH($BF25, 'Instrument Performance'!$A$3:$A$1048576, 0), MATCH(CA$4, 'Instrument Performance'!$B$3:$XFD$3, 0))</f>
        <v>6.8250879809221843E-3</v>
      </c>
      <c r="CB25" s="330" cm="1">
        <f t="array" ref="CB25">INDEX('Instrument Performance'!$B$3:$XFD$1048576,-1+MATCH($BF25, 'Instrument Performance'!$A$3:$A$1048576, 0), MATCH(CB$4, 'Instrument Performance'!$B$3:$XFD$3, 0))</f>
        <v>6.1731896876273673E-3</v>
      </c>
      <c r="CC25" s="330" cm="1">
        <f t="array" ref="CC25">INDEX('Instrument Performance'!$B$3:$XFD$1048576,-1+MATCH($BF25, 'Instrument Performance'!$A$3:$A$1048576, 0), MATCH(CC$4, 'Instrument Performance'!$B$3:$XFD$3, 0))</f>
        <v>6.1731896876273673E-3</v>
      </c>
      <c r="CD25" s="330" cm="1">
        <f t="array" ref="CD25">INDEX('Instrument Performance'!$B$3:$XFD$1048576,-1+MATCH($BF25, 'Instrument Performance'!$A$3:$A$1048576, 0), MATCH(CD$4, 'Instrument Performance'!$B$3:$XFD$3, 0))</f>
        <v>6.1716879999999998E-3</v>
      </c>
      <c r="CE25" s="330" cm="1">
        <f t="array" ref="CE25">INDEX('Instrument Performance'!$B$3:$XFD$1048576,-1+MATCH($BF25, 'Instrument Performance'!$A$3:$A$1048576, 0), MATCH(CE$4, 'Instrument Performance'!$B$3:$XFD$3, 0))</f>
        <v>2.4303330434667814E-2</v>
      </c>
      <c r="CF25" s="330" cm="1">
        <f t="array" ref="CF25">INDEX('Instrument Performance'!$B$3:$XFD$1048576,-1+MATCH($BF25, 'Instrument Performance'!$A$3:$A$1048576, 0), MATCH(CF$4, 'Instrument Performance'!$B$3:$XFD$3, 0))</f>
        <v>-2.857939E-2</v>
      </c>
      <c r="CG25" s="330" cm="1">
        <f t="array" ref="CG25">INDEX('Instrument Performance'!$B$3:$XFD$1048576,-1+MATCH($BF25, 'Instrument Performance'!$A$3:$A$1048576, 0), MATCH(CG$4, 'Instrument Performance'!$B$3:$XFD$3, 0))</f>
        <v>-1.3868303639641977E-2</v>
      </c>
      <c r="CH25" s="330" cm="1">
        <f t="array" ref="CH25">INDEX('Instrument Performance'!$B$3:$XFD$1048576,-1+MATCH($BF25, 'Instrument Performance'!$A$3:$A$1048576, 0), MATCH(CH$4, 'Instrument Performance'!$B$3:$XFD$3, 0))</f>
        <v>-1.3283620000000001E-2</v>
      </c>
      <c r="CI25" s="330" cm="1">
        <f t="array" ref="CI25">INDEX('Instrument Performance'!$B$3:$XFD$1048576,-1+MATCH($BF25, 'Instrument Performance'!$A$3:$A$1048576, 0), MATCH(CI$4, 'Instrument Performance'!$B$3:$XFD$3, 0))</f>
        <v>1.9535149008983232E-2</v>
      </c>
      <c r="CJ25" s="330" cm="1">
        <f t="array" ref="CJ25">INDEX('Instrument Performance'!$B$3:$XFD$1048576,-1+MATCH($BF25, 'Instrument Performance'!$A$3:$A$1048576, 0), MATCH(CJ$4, 'Instrument Performance'!$B$3:$XFD$3, 0))</f>
        <v>1.2727599999999999E-2</v>
      </c>
      <c r="CK25" s="330" cm="1">
        <f t="array" ref="CK25">INDEX('Instrument Performance'!$B$3:$XFD$1048576,-1+MATCH($BF25, 'Instrument Performance'!$A$3:$A$1048576, 0), MATCH(CK$4, 'Instrument Performance'!$B$3:$XFD$3, 0))</f>
        <v>1.540717E-2</v>
      </c>
      <c r="CL25" s="330" cm="1">
        <f t="array" ref="CL25">INDEX('Instrument Performance'!$B$3:$XFD$1048576,-1+MATCH($BF25, 'Instrument Performance'!$A$3:$A$1048576, 0), MATCH(CL$4, 'Instrument Performance'!$B$3:$XFD$3, 0))</f>
        <v>1.6097459999999997E-2</v>
      </c>
      <c r="CM25" s="330" cm="1">
        <f t="array" ref="CM25">INDEX('Instrument Performance'!$B$3:$XFD$1048576,-1+MATCH($BF25, 'Instrument Performance'!$A$3:$A$1048576, 0), MATCH(CM$4, 'Instrument Performance'!$B$3:$XFD$3, 0))</f>
        <v>1.8592890000000001E-2</v>
      </c>
      <c r="CN25" s="330" cm="1">
        <f t="array" ref="CN25">INDEX('Instrument Performance'!$B$3:$XFD$1048576,-1+MATCH($BF25, 'Instrument Performance'!$A$3:$A$1048576, 0), MATCH(CN$4, 'Instrument Performance'!$B$3:$XFD$3, 0))</f>
        <v>-1.0780920000000001E-2</v>
      </c>
      <c r="CO25" s="330" cm="1">
        <f t="array" ref="CO25">INDEX('Instrument Performance'!$B$3:$XFD$1048576,-1+MATCH($BF25, 'Instrument Performance'!$A$3:$A$1048576, 0), MATCH(CO$4, 'Instrument Performance'!$B$3:$XFD$3, 0))</f>
        <v>-8.9095590000000009E-3</v>
      </c>
      <c r="CP25" s="330" cm="1">
        <f t="array" ref="CP25">INDEX('Instrument Performance'!$B$3:$XFD$1048576,-1+MATCH($BF25, 'Instrument Performance'!$A$3:$A$1048576, 0), MATCH(CP$4, 'Instrument Performance'!$B$3:$XFD$3, 0))</f>
        <v>-1.0780920000000001E-2</v>
      </c>
      <c r="CQ25" s="330" cm="1">
        <f t="array" ref="CQ25">INDEX('Instrument Performance'!$B$3:$XFD$1048576,-1+MATCH($BF25, 'Instrument Performance'!$A$3:$A$1048576, 0), MATCH(CQ$4, 'Instrument Performance'!$B$3:$XFD$3, 0))</f>
        <v>4.7453470795524311E-3</v>
      </c>
      <c r="CR25" s="330" cm="1">
        <f t="array" ref="CR25">INDEX('Instrument Performance'!$B$3:$XFD$1048576,-1+MATCH($BF25, 'Instrument Performance'!$A$3:$A$1048576, 0), MATCH(CR$4, 'Instrument Performance'!$B$3:$XFD$3, 0))</f>
        <v>-4.6083938602454411E-2</v>
      </c>
      <c r="CS25" s="330" cm="1">
        <f t="array" ref="CS25">INDEX('Instrument Performance'!$B$3:$XFD$1048576,-1+MATCH($BF25, 'Instrument Performance'!$A$3:$A$1048576, 0), MATCH(CS$4, 'Instrument Performance'!$B$3:$XFD$3, 0))</f>
        <v>-1.6605829393047111E-3</v>
      </c>
      <c r="CT25" s="330" cm="1">
        <f t="array" ref="CT25">INDEX('Instrument Performance'!$B$3:$XFD$1048576,-1+MATCH($BF25, 'Instrument Performance'!$A$3:$A$1048576, 0), MATCH(CT$4, 'Instrument Performance'!$B$3:$XFD$3, 0))</f>
        <v>6.8169139348053893E-3</v>
      </c>
      <c r="CU25" s="330" cm="1">
        <f t="array" ref="CU25">INDEX('Instrument Performance'!$B$3:$XFD$1048576,-1+MATCH($BF25, 'Instrument Performance'!$A$3:$A$1048576, 0), MATCH(CU$4, 'Instrument Performance'!$B$3:$XFD$3, 0))</f>
        <v>1.0168250938310086E-2</v>
      </c>
      <c r="CV25" s="330" t="str" cm="1">
        <f t="array" ref="CV25">INDEX('Instrument Performance'!$B$3:$XFD$1048576,-1+MATCH($BF25, 'Instrument Performance'!$A$3:$A$1048576, 0), MATCH(CV$4, 'Instrument Performance'!$B$3:$XFD$3, 0))</f>
        <v/>
      </c>
      <c r="CW25" s="330" cm="1">
        <f t="array" ref="CW25">INDEX('Instrument Performance'!$B$3:$XFD$1048576,-1+MATCH($BF25, 'Instrument Performance'!$A$3:$A$1048576, 0), MATCH(CW$4, 'Instrument Performance'!$B$3:$XFD$3, 0))</f>
        <v>3.3936835268328247E-2</v>
      </c>
      <c r="CX25" s="330" cm="1">
        <f t="array" ref="CX25">INDEX('Instrument Performance'!$B$3:$XFD$1048576,-1+MATCH($BF25, 'Instrument Performance'!$A$3:$A$1048576, 0), MATCH(CX$4, 'Instrument Performance'!$B$3:$XFD$3, 0))</f>
        <v>-5.6988622207456707E-3</v>
      </c>
      <c r="CY25" s="330" cm="1">
        <f t="array" ref="CY25">INDEX('Instrument Performance'!$B$3:$XFD$1048576,-1+MATCH($BF25, 'Instrument Performance'!$A$3:$A$1048576, 0), MATCH(CY$4, 'Instrument Performance'!$B$3:$XFD$3, 0))</f>
        <v>-1.1404872991187531E-3</v>
      </c>
      <c r="CZ25" s="330" cm="1">
        <f t="array" ref="CZ25">INDEX('Instrument Performance'!$B$3:$XFD$1048576,-1+MATCH($BF25, 'Instrument Performance'!$A$3:$A$1048576, 0), MATCH(CZ$4, 'Instrument Performance'!$B$3:$XFD$3, 0))</f>
        <v>2.1403428802957869E-2</v>
      </c>
      <c r="DA25" s="330" cm="1">
        <f t="array" ref="DA25">INDEX('Instrument Performance'!$B$3:$XFD$1048576,-1+MATCH($BF25, 'Instrument Performance'!$A$3:$A$1048576, 0), MATCH(DA$4, 'Instrument Performance'!$B$3:$XFD$3, 0))</f>
        <v>-6.428487941715022E-3</v>
      </c>
      <c r="DB25" s="330" t="str" cm="1">
        <f t="array" ref="DB25">INDEX('Instrument Performance'!$B$3:$XFD$1048576,-1+MATCH($BF25, 'Instrument Performance'!$A$3:$A$1048576, 0), MATCH(DB$4, 'Instrument Performance'!$B$3:$XFD$3, 0))</f>
        <v/>
      </c>
      <c r="DC25" s="330" t="str" cm="1">
        <f t="array" ref="DC25">INDEX('Instrument Performance'!$B$3:$XFD$1048576,-1+MATCH($BF25, 'Instrument Performance'!$A$3:$A$1048576, 0), MATCH(DC$4, 'Instrument Performance'!$B$3:$XFD$3, 0))</f>
        <v/>
      </c>
      <c r="DD25" s="330" t="str" cm="1">
        <f t="array" ref="DD25">INDEX('Instrument Performance'!$B$3:$XFD$1048576,-1+MATCH($BF25, 'Instrument Performance'!$A$3:$A$1048576, 0), MATCH(DD$4, 'Instrument Performance'!$B$3:$XFD$3, 0))</f>
        <v/>
      </c>
      <c r="DE25" s="330" t="str" cm="1">
        <f t="array" ref="DE25">INDEX('Instrument Performance'!$B$3:$XFD$1048576,-1+MATCH($BF25, 'Instrument Performance'!$A$3:$A$1048576, 0), MATCH(DE$4, 'Instrument Performance'!$B$3:$XFD$3, 0))</f>
        <v/>
      </c>
      <c r="DF25" s="330" cm="1">
        <f t="array" ref="DF25">INDEX('Instrument Performance'!$B$3:$XFD$1048576,-1+MATCH($BF25, 'Instrument Performance'!$A$3:$A$1048576, 0), MATCH(DF$4, 'Instrument Performance'!$B$3:$XFD$3, 0))</f>
        <v>-1.1294226978397879E-2</v>
      </c>
      <c r="DG25" s="330" cm="1">
        <f t="array" ref="DG25">INDEX('Instrument Performance'!$B$3:$XFD$1048576,-1+MATCH($BF25, 'Instrument Performance'!$A$3:$A$1048576, 0), MATCH(DG$4, 'Instrument Performance'!$B$3:$XFD$3, 0))</f>
        <v>4.3335662164260214E-2</v>
      </c>
      <c r="DH25" s="321"/>
      <c r="DI25" s="332"/>
      <c r="DJ25" s="335">
        <f t="shared" si="8"/>
        <v>38960</v>
      </c>
      <c r="DK25" s="330">
        <f t="shared" si="9"/>
        <v>9.5541431386640709E-3</v>
      </c>
      <c r="DL25" s="338">
        <f t="shared" si="11"/>
        <v>-5.4794520547945207E-5</v>
      </c>
      <c r="DM25" s="333">
        <f t="shared" si="10"/>
        <v>7.8406927731535792E-3</v>
      </c>
      <c r="DN25" s="333">
        <v>1.0716677449311041E-2</v>
      </c>
      <c r="DO25" s="339">
        <f t="shared" si="12"/>
        <v>1.7134503655104917E-3</v>
      </c>
      <c r="DQ25" s="333">
        <f t="shared" si="15"/>
        <v>-2.8759846761574615E-3</v>
      </c>
    </row>
    <row r="26" spans="1:121">
      <c r="A26" s="331">
        <v>38990</v>
      </c>
      <c r="B26" s="330">
        <v>0</v>
      </c>
      <c r="C26" s="330">
        <v>4.3207185736363452E-13</v>
      </c>
      <c r="D26" s="330">
        <v>0</v>
      </c>
      <c r="E26" s="330">
        <v>0</v>
      </c>
      <c r="F26" s="330">
        <v>0</v>
      </c>
      <c r="G26" s="330">
        <v>0</v>
      </c>
      <c r="H26" s="330">
        <v>3.3973999999440972E-2</v>
      </c>
      <c r="I26" s="330">
        <v>0</v>
      </c>
      <c r="J26" s="330">
        <v>0</v>
      </c>
      <c r="K26" s="330">
        <v>0</v>
      </c>
      <c r="L26" s="330">
        <v>0</v>
      </c>
      <c r="M26" s="330">
        <v>6.2379316597491731E-13</v>
      </c>
      <c r="N26" s="330">
        <v>6.0000000000179562E-2</v>
      </c>
      <c r="O26" s="330">
        <v>5.0000000000140453E-2</v>
      </c>
      <c r="P26" s="330">
        <v>0</v>
      </c>
      <c r="Q26" s="330">
        <v>1.5766606467446729E-13</v>
      </c>
      <c r="R26" s="330">
        <v>2.3529999999875491E-2</v>
      </c>
      <c r="S26" s="330">
        <v>0</v>
      </c>
      <c r="T26" s="330">
        <v>0</v>
      </c>
      <c r="U26" s="330">
        <v>0</v>
      </c>
      <c r="V26" s="330">
        <v>0</v>
      </c>
      <c r="W26" s="330">
        <v>3.4367461255759978E-7</v>
      </c>
      <c r="X26" s="330">
        <v>6.4956563285931438E-3</v>
      </c>
      <c r="Y26" s="330">
        <v>5.0000000000190933E-2</v>
      </c>
      <c r="Z26" s="330">
        <v>5.0000000000190933E-2</v>
      </c>
      <c r="AA26" s="330">
        <v>0</v>
      </c>
      <c r="AB26" s="330">
        <v>0</v>
      </c>
      <c r="AC26" s="330">
        <v>0</v>
      </c>
      <c r="AD26" s="330">
        <v>5.0000000000161013E-2</v>
      </c>
      <c r="AE26" s="330">
        <v>0</v>
      </c>
      <c r="AF26" s="330">
        <v>7.369683253635574E-15</v>
      </c>
      <c r="AG26" s="330">
        <v>5.0000000000144963E-2</v>
      </c>
      <c r="AH26" s="330">
        <v>5.0000000000179727E-2</v>
      </c>
      <c r="AI26" s="330">
        <v>0</v>
      </c>
      <c r="AJ26" s="330">
        <v>5.0000000000007983E-2</v>
      </c>
      <c r="AK26" s="330">
        <v>5.0000000000086128E-2</v>
      </c>
      <c r="AL26" s="330">
        <v>0</v>
      </c>
      <c r="AM26" s="330">
        <v>0</v>
      </c>
      <c r="AN26" s="330">
        <v>5.0000000000204853E-2</v>
      </c>
      <c r="AO26" s="330">
        <v>0</v>
      </c>
      <c r="AP26" s="330">
        <v>5.9999999999861262E-2</v>
      </c>
      <c r="AQ26" s="330">
        <v>0.1000000000001911</v>
      </c>
      <c r="AR26" s="330">
        <v>0</v>
      </c>
      <c r="AS26" s="330">
        <v>0</v>
      </c>
      <c r="AT26" s="330">
        <v>0</v>
      </c>
      <c r="AU26" s="330">
        <v>5.000000000021064E-2</v>
      </c>
      <c r="AV26" s="330">
        <v>5.0000000000145532E-2</v>
      </c>
      <c r="AW26" s="330">
        <v>4.1683694633442743E-2</v>
      </c>
      <c r="AX26" s="330">
        <v>0.1000000000001985</v>
      </c>
      <c r="AY26" s="330">
        <v>2.431630536674188E-2</v>
      </c>
      <c r="AZ26" s="330">
        <v>2.6585228987277459E-13</v>
      </c>
      <c r="BA26" s="330">
        <v>0</v>
      </c>
      <c r="BB26" s="330">
        <v>0</v>
      </c>
      <c r="BC26" s="321"/>
      <c r="BD26" s="333">
        <f t="shared" si="6"/>
        <v>1.000000000006287</v>
      </c>
      <c r="BE26" s="334"/>
      <c r="BF26" s="335">
        <f t="shared" si="7"/>
        <v>38990</v>
      </c>
      <c r="BG26" s="330" cm="1">
        <f t="array" ref="BG26">INDEX('Instrument Performance'!$B$3:$XFD$1048576,-1+MATCH($BF26, 'Instrument Performance'!$A$3:$A$1048576, 0), MATCH(BG$4, 'Instrument Performance'!$B$3:$XFD$3, 0))</f>
        <v>7.1428571428571175E-3</v>
      </c>
      <c r="BH26" s="330" cm="1">
        <f t="array" ref="BH26">INDEX('Instrument Performance'!$B$3:$XFD$1048576,-1+MATCH($BF26, 'Instrument Performance'!$A$3:$A$1048576, 0), MATCH(BH$4, 'Instrument Performance'!$B$3:$XFD$3, 0))</f>
        <v>1.8644604544374888E-2</v>
      </c>
      <c r="BI26" s="330" cm="1">
        <f t="array" ref="BI26">INDEX('Instrument Performance'!$B$3:$XFD$1048576,-1+MATCH($BF26, 'Instrument Performance'!$A$3:$A$1048576, 0), MATCH(BI$4, 'Instrument Performance'!$B$3:$XFD$3, 0))</f>
        <v>1.6704742766671332E-2</v>
      </c>
      <c r="BJ26" s="330" cm="1">
        <f t="array" ref="BJ26">INDEX('Instrument Performance'!$B$3:$XFD$1048576,-1+MATCH($BF26, 'Instrument Performance'!$A$3:$A$1048576, 0), MATCH(BJ$4, 'Instrument Performance'!$B$3:$XFD$3, 0))</f>
        <v>1.6615990000000001E-2</v>
      </c>
      <c r="BK26" s="330" cm="1">
        <f t="array" ref="BK26">INDEX('Instrument Performance'!$B$3:$XFD$1048576,-1+MATCH($BF26, 'Instrument Performance'!$A$3:$A$1048576, 0), MATCH(BK$4, 'Instrument Performance'!$B$3:$XFD$3, 0))</f>
        <v>1.4533258803800964E-2</v>
      </c>
      <c r="BL26" s="330" cm="1">
        <f t="array" ref="BL26">INDEX('Instrument Performance'!$B$3:$XFD$1048576,-1+MATCH($BF26, 'Instrument Performance'!$A$3:$A$1048576, 0), MATCH(BL$4, 'Instrument Performance'!$B$3:$XFD$3, 0))</f>
        <v>1.5250549346589093E-2</v>
      </c>
      <c r="BM26" s="330" cm="1">
        <f t="array" ref="BM26">INDEX('Instrument Performance'!$B$3:$XFD$1048576,-1+MATCH($BF26, 'Instrument Performance'!$A$3:$A$1048576, 0), MATCH(BM$4, 'Instrument Performance'!$B$3:$XFD$3, 0))</f>
        <v>1.8522127803331401E-2</v>
      </c>
      <c r="BN26" s="330" cm="1">
        <f t="array" ref="BN26">INDEX('Instrument Performance'!$B$3:$XFD$1048576,-1+MATCH($BF26, 'Instrument Performance'!$A$3:$A$1048576, 0), MATCH(BN$4, 'Instrument Performance'!$B$3:$XFD$3, 0))</f>
        <v>1.5098881164564482E-2</v>
      </c>
      <c r="BO26" s="330" cm="1">
        <f t="array" ref="BO26">INDEX('Instrument Performance'!$B$3:$XFD$1048576,-1+MATCH($BF26, 'Instrument Performance'!$A$3:$A$1048576, 0), MATCH(BO$4, 'Instrument Performance'!$B$3:$XFD$3, 0))</f>
        <v>1.4927465134207063E-2</v>
      </c>
      <c r="BP26" s="330" cm="1">
        <f t="array" ref="BP26">INDEX('Instrument Performance'!$B$3:$XFD$1048576,-1+MATCH($BF26, 'Instrument Performance'!$A$3:$A$1048576, 0), MATCH(BP$4, 'Instrument Performance'!$B$3:$XFD$3, 0))</f>
        <v>7.0119533321295613E-3</v>
      </c>
      <c r="BQ26" s="330" cm="1">
        <f t="array" ref="BQ26">INDEX('Instrument Performance'!$B$3:$XFD$1048576,-1+MATCH($BF26, 'Instrument Performance'!$A$3:$A$1048576, 0), MATCH(BQ$4, 'Instrument Performance'!$B$3:$XFD$3, 0))</f>
        <v>8.138447146866179E-3</v>
      </c>
      <c r="BR26" s="330" cm="1">
        <f t="array" ref="BR26">INDEX('Instrument Performance'!$B$3:$XFD$1048576,-1+MATCH($BF26, 'Instrument Performance'!$A$3:$A$1048576, 0), MATCH(BR$4, 'Instrument Performance'!$B$3:$XFD$3, 0))</f>
        <v>1.8203723263797267E-2</v>
      </c>
      <c r="BS26" s="330" cm="1">
        <f t="array" ref="BS26">INDEX('Instrument Performance'!$B$3:$XFD$1048576,-1+MATCH($BF26, 'Instrument Performance'!$A$3:$A$1048576, 0), MATCH(BS$4, 'Instrument Performance'!$B$3:$XFD$3, 0))</f>
        <v>1.5610478197209997E-2</v>
      </c>
      <c r="BT26" s="330" cm="1">
        <f t="array" ref="BT26">INDEX('Instrument Performance'!$B$3:$XFD$1048576,-1+MATCH($BF26, 'Instrument Performance'!$A$3:$A$1048576, 0), MATCH(BT$4, 'Instrument Performance'!$B$3:$XFD$3, 0))</f>
        <v>6.1811427107354433E-3</v>
      </c>
      <c r="BU26" s="330" cm="1">
        <f t="array" ref="BU26">INDEX('Instrument Performance'!$B$3:$XFD$1048576,-1+MATCH($BF26, 'Instrument Performance'!$A$3:$A$1048576, 0), MATCH(BU$4, 'Instrument Performance'!$B$3:$XFD$3, 0))</f>
        <v>2.4634849275283699E-2</v>
      </c>
      <c r="BV26" s="330" cm="1">
        <f t="array" ref="BV26">INDEX('Instrument Performance'!$B$3:$XFD$1048576,-1+MATCH($BF26, 'Instrument Performance'!$A$3:$A$1048576, 0), MATCH(BV$4, 'Instrument Performance'!$B$3:$XFD$3, 0))</f>
        <v>1.5250549346589093E-2</v>
      </c>
      <c r="BW26" s="330" cm="1">
        <f t="array" ref="BW26">INDEX('Instrument Performance'!$B$3:$XFD$1048576,-1+MATCH($BF26, 'Instrument Performance'!$A$3:$A$1048576, 0), MATCH(BW$4, 'Instrument Performance'!$B$3:$XFD$3, 0))</f>
        <v>1.7885598832772631E-2</v>
      </c>
      <c r="BX26" s="330" cm="1">
        <f t="array" ref="BX26">INDEX('Instrument Performance'!$B$3:$XFD$1048576,-1+MATCH($BF26, 'Instrument Performance'!$A$3:$A$1048576, 0), MATCH(BX$4, 'Instrument Performance'!$B$3:$XFD$3, 0))</f>
        <v>2.5920500112036615E-2</v>
      </c>
      <c r="BY26" s="330" cm="1">
        <f t="array" ref="BY26">INDEX('Instrument Performance'!$B$3:$XFD$1048576,-1+MATCH($BF26, 'Instrument Performance'!$A$3:$A$1048576, 0), MATCH(BY$4, 'Instrument Performance'!$B$3:$XFD$3, 0))</f>
        <v>2.5920500112036615E-2</v>
      </c>
      <c r="BZ26" s="330" cm="1">
        <f t="array" ref="BZ26">INDEX('Instrument Performance'!$B$3:$XFD$1048576,-1+MATCH($BF26, 'Instrument Performance'!$A$3:$A$1048576, 0), MATCH(BZ$4, 'Instrument Performance'!$B$3:$XFD$3, 0))</f>
        <v>7.0574339288350885E-2</v>
      </c>
      <c r="CA26" s="330" cm="1">
        <f t="array" ref="CA26">INDEX('Instrument Performance'!$B$3:$XFD$1048576,-1+MATCH($BF26, 'Instrument Performance'!$A$3:$A$1048576, 0), MATCH(CA$4, 'Instrument Performance'!$B$3:$XFD$3, 0))</f>
        <v>2.5920500112036615E-2</v>
      </c>
      <c r="CB26" s="330" cm="1">
        <f t="array" ref="CB26">INDEX('Instrument Performance'!$B$3:$XFD$1048576,-1+MATCH($BF26, 'Instrument Performance'!$A$3:$A$1048576, 0), MATCH(CB$4, 'Instrument Performance'!$B$3:$XFD$3, 0))</f>
        <v>2.3792926704254258E-2</v>
      </c>
      <c r="CC26" s="330" cm="1">
        <f t="array" ref="CC26">INDEX('Instrument Performance'!$B$3:$XFD$1048576,-1+MATCH($BF26, 'Instrument Performance'!$A$3:$A$1048576, 0), MATCH(CC$4, 'Instrument Performance'!$B$3:$XFD$3, 0))</f>
        <v>2.3792926704254258E-2</v>
      </c>
      <c r="CD26" s="330" cm="1">
        <f t="array" ref="CD26">INDEX('Instrument Performance'!$B$3:$XFD$1048576,-1+MATCH($BF26, 'Instrument Performance'!$A$3:$A$1048576, 0), MATCH(CD$4, 'Instrument Performance'!$B$3:$XFD$3, 0))</f>
        <v>2.3794620000000002E-2</v>
      </c>
      <c r="CE26" s="330" cm="1">
        <f t="array" ref="CE26">INDEX('Instrument Performance'!$B$3:$XFD$1048576,-1+MATCH($BF26, 'Instrument Performance'!$A$3:$A$1048576, 0), MATCH(CE$4, 'Instrument Performance'!$B$3:$XFD$3, 0))</f>
        <v>1.6738821696903106E-2</v>
      </c>
      <c r="CF26" s="330" cm="1">
        <f t="array" ref="CF26">INDEX('Instrument Performance'!$B$3:$XFD$1048576,-1+MATCH($BF26, 'Instrument Performance'!$A$3:$A$1048576, 0), MATCH(CF$4, 'Instrument Performance'!$B$3:$XFD$3, 0))</f>
        <v>2.9994260000000002E-2</v>
      </c>
      <c r="CG26" s="330" cm="1">
        <f t="array" ref="CG26">INDEX('Instrument Performance'!$B$3:$XFD$1048576,-1+MATCH($BF26, 'Instrument Performance'!$A$3:$A$1048576, 0), MATCH(CG$4, 'Instrument Performance'!$B$3:$XFD$3, 0))</f>
        <v>2.9889193832351779E-2</v>
      </c>
      <c r="CH26" s="330" cm="1">
        <f t="array" ref="CH26">INDEX('Instrument Performance'!$B$3:$XFD$1048576,-1+MATCH($BF26, 'Instrument Performance'!$A$3:$A$1048576, 0), MATCH(CH$4, 'Instrument Performance'!$B$3:$XFD$3, 0))</f>
        <v>2.739726E-2</v>
      </c>
      <c r="CI26" s="330" cm="1">
        <f t="array" ref="CI26">INDEX('Instrument Performance'!$B$3:$XFD$1048576,-1+MATCH($BF26, 'Instrument Performance'!$A$3:$A$1048576, 0), MATCH(CI$4, 'Instrument Performance'!$B$3:$XFD$3, 0))</f>
        <v>1.8943364327979717E-2</v>
      </c>
      <c r="CJ26" s="330" cm="1">
        <f t="array" ref="CJ26">INDEX('Instrument Performance'!$B$3:$XFD$1048576,-1+MATCH($BF26, 'Instrument Performance'!$A$3:$A$1048576, 0), MATCH(CJ$4, 'Instrument Performance'!$B$3:$XFD$3, 0))</f>
        <v>3.6086489999999999E-2</v>
      </c>
      <c r="CK26" s="330" cm="1">
        <f t="array" ref="CK26">INDEX('Instrument Performance'!$B$3:$XFD$1048576,-1+MATCH($BF26, 'Instrument Performance'!$A$3:$A$1048576, 0), MATCH(CK$4, 'Instrument Performance'!$B$3:$XFD$3, 0))</f>
        <v>2.8474840000000001E-2</v>
      </c>
      <c r="CL26" s="330" cm="1">
        <f t="array" ref="CL26">INDEX('Instrument Performance'!$B$3:$XFD$1048576,-1+MATCH($BF26, 'Instrument Performance'!$A$3:$A$1048576, 0), MATCH(CL$4, 'Instrument Performance'!$B$3:$XFD$3, 0))</f>
        <v>3.1861480000000005E-2</v>
      </c>
      <c r="CM26" s="330" cm="1">
        <f t="array" ref="CM26">INDEX('Instrument Performance'!$B$3:$XFD$1048576,-1+MATCH($BF26, 'Instrument Performance'!$A$3:$A$1048576, 0), MATCH(CM$4, 'Instrument Performance'!$B$3:$XFD$3, 0))</f>
        <v>3.1433089999999997E-2</v>
      </c>
      <c r="CN26" s="330" cm="1">
        <f t="array" ref="CN26">INDEX('Instrument Performance'!$B$3:$XFD$1048576,-1+MATCH($BF26, 'Instrument Performance'!$A$3:$A$1048576, 0), MATCH(CN$4, 'Instrument Performance'!$B$3:$XFD$3, 0))</f>
        <v>1.5582579999999999E-2</v>
      </c>
      <c r="CO26" s="330" cm="1">
        <f t="array" ref="CO26">INDEX('Instrument Performance'!$B$3:$XFD$1048576,-1+MATCH($BF26, 'Instrument Performance'!$A$3:$A$1048576, 0), MATCH(CO$4, 'Instrument Performance'!$B$3:$XFD$3, 0))</f>
        <v>1.5548360000000001E-2</v>
      </c>
      <c r="CP26" s="330" cm="1">
        <f t="array" ref="CP26">INDEX('Instrument Performance'!$B$3:$XFD$1048576,-1+MATCH($BF26, 'Instrument Performance'!$A$3:$A$1048576, 0), MATCH(CP$4, 'Instrument Performance'!$B$3:$XFD$3, 0))</f>
        <v>1.5582579999999999E-2</v>
      </c>
      <c r="CQ26" s="330" cm="1">
        <f t="array" ref="CQ26">INDEX('Instrument Performance'!$B$3:$XFD$1048576,-1+MATCH($BF26, 'Instrument Performance'!$A$3:$A$1048576, 0), MATCH(CQ$4, 'Instrument Performance'!$B$3:$XFD$3, 0))</f>
        <v>2.9082846989012312E-2</v>
      </c>
      <c r="CR26" s="330" cm="1">
        <f t="array" ref="CR26">INDEX('Instrument Performance'!$B$3:$XFD$1048576,-1+MATCH($BF26, 'Instrument Performance'!$A$3:$A$1048576, 0), MATCH(CR$4, 'Instrument Performance'!$B$3:$XFD$3, 0))</f>
        <v>2.5955515547053665E-2</v>
      </c>
      <c r="CS26" s="330" cm="1">
        <f t="array" ref="CS26">INDEX('Instrument Performance'!$B$3:$XFD$1048576,-1+MATCH($BF26, 'Instrument Performance'!$A$3:$A$1048576, 0), MATCH(CS$4, 'Instrument Performance'!$B$3:$XFD$3, 0))</f>
        <v>9.6654483842069094E-2</v>
      </c>
      <c r="CT26" s="330" cm="1">
        <f t="array" ref="CT26">INDEX('Instrument Performance'!$B$3:$XFD$1048576,-1+MATCH($BF26, 'Instrument Performance'!$A$3:$A$1048576, 0), MATCH(CT$4, 'Instrument Performance'!$B$3:$XFD$3, 0))</f>
        <v>9.4177242660210096E-3</v>
      </c>
      <c r="CU26" s="330" cm="1">
        <f t="array" ref="CU26">INDEX('Instrument Performance'!$B$3:$XFD$1048576,-1+MATCH($BF26, 'Instrument Performance'!$A$3:$A$1048576, 0), MATCH(CU$4, 'Instrument Performance'!$B$3:$XFD$3, 0))</f>
        <v>1.1862981210429391E-2</v>
      </c>
      <c r="CV26" s="330" t="str" cm="1">
        <f t="array" ref="CV26">INDEX('Instrument Performance'!$B$3:$XFD$1048576,-1+MATCH($BF26, 'Instrument Performance'!$A$3:$A$1048576, 0), MATCH(CV$4, 'Instrument Performance'!$B$3:$XFD$3, 0))</f>
        <v/>
      </c>
      <c r="CW26" s="330" cm="1">
        <f t="array" ref="CW26">INDEX('Instrument Performance'!$B$3:$XFD$1048576,-1+MATCH($BF26, 'Instrument Performance'!$A$3:$A$1048576, 0), MATCH(CW$4, 'Instrument Performance'!$B$3:$XFD$3, 0))</f>
        <v>-1.4840989399293347E-2</v>
      </c>
      <c r="CX26" s="330" cm="1">
        <f t="array" ref="CX26">INDEX('Instrument Performance'!$B$3:$XFD$1048576,-1+MATCH($BF26, 'Instrument Performance'!$A$3:$A$1048576, 0), MATCH(CX$4, 'Instrument Performance'!$B$3:$XFD$3, 0))</f>
        <v>7.6275560916039264E-3</v>
      </c>
      <c r="CY26" s="330" cm="1">
        <f t="array" ref="CY26">INDEX('Instrument Performance'!$B$3:$XFD$1048576,-1+MATCH($BF26, 'Instrument Performance'!$A$3:$A$1048576, 0), MATCH(CY$4, 'Instrument Performance'!$B$3:$XFD$3, 0))</f>
        <v>5.9165455677807621E-3</v>
      </c>
      <c r="CZ26" s="330" cm="1">
        <f t="array" ref="CZ26">INDEX('Instrument Performance'!$B$3:$XFD$1048576,-1+MATCH($BF26, 'Instrument Performance'!$A$3:$A$1048576, 0), MATCH(CZ$4, 'Instrument Performance'!$B$3:$XFD$3, 0))</f>
        <v>2.9498539700799631E-2</v>
      </c>
      <c r="DA26" s="330" cm="1">
        <f t="array" ref="DA26">INDEX('Instrument Performance'!$B$3:$XFD$1048576,-1+MATCH($BF26, 'Instrument Performance'!$A$3:$A$1048576, 0), MATCH(DA$4, 'Instrument Performance'!$B$3:$XFD$3, 0))</f>
        <v>1.226188936956718E-2</v>
      </c>
      <c r="DB26" s="330" t="str" cm="1">
        <f t="array" ref="DB26">INDEX('Instrument Performance'!$B$3:$XFD$1048576,-1+MATCH($BF26, 'Instrument Performance'!$A$3:$A$1048576, 0), MATCH(DB$4, 'Instrument Performance'!$B$3:$XFD$3, 0))</f>
        <v/>
      </c>
      <c r="DC26" s="330" t="str" cm="1">
        <f t="array" ref="DC26">INDEX('Instrument Performance'!$B$3:$XFD$1048576,-1+MATCH($BF26, 'Instrument Performance'!$A$3:$A$1048576, 0), MATCH(DC$4, 'Instrument Performance'!$B$3:$XFD$3, 0))</f>
        <v/>
      </c>
      <c r="DD26" s="330" t="str" cm="1">
        <f t="array" ref="DD26">INDEX('Instrument Performance'!$B$3:$XFD$1048576,-1+MATCH($BF26, 'Instrument Performance'!$A$3:$A$1048576, 0), MATCH(DD$4, 'Instrument Performance'!$B$3:$XFD$3, 0))</f>
        <v/>
      </c>
      <c r="DE26" s="330" t="str" cm="1">
        <f t="array" ref="DE26">INDEX('Instrument Performance'!$B$3:$XFD$1048576,-1+MATCH($BF26, 'Instrument Performance'!$A$3:$A$1048576, 0), MATCH(DE$4, 'Instrument Performance'!$B$3:$XFD$3, 0))</f>
        <v/>
      </c>
      <c r="DF26" s="330" cm="1">
        <f t="array" ref="DF26">INDEX('Instrument Performance'!$B$3:$XFD$1048576,-1+MATCH($BF26, 'Instrument Performance'!$A$3:$A$1048576, 0), MATCH(DF$4, 'Instrument Performance'!$B$3:$XFD$3, 0))</f>
        <v>-2.2660250445842332E-2</v>
      </c>
      <c r="DG26" s="330" cm="1">
        <f t="array" ref="DG26">INDEX('Instrument Performance'!$B$3:$XFD$1048576,-1+MATCH($BF26, 'Instrument Performance'!$A$3:$A$1048576, 0), MATCH(DG$4, 'Instrument Performance'!$B$3:$XFD$3, 0))</f>
        <v>1.8944960101188402E-2</v>
      </c>
      <c r="DH26" s="321"/>
      <c r="DI26" s="332"/>
      <c r="DJ26" s="335">
        <f t="shared" si="8"/>
        <v>38990</v>
      </c>
      <c r="DK26" s="330">
        <f t="shared" si="9"/>
        <v>1.6970864914362459E-2</v>
      </c>
      <c r="DL26" s="338">
        <f t="shared" si="11"/>
        <v>-5.4794520547945207E-5</v>
      </c>
      <c r="DM26" s="333">
        <f t="shared" si="10"/>
        <v>1.5300459532875843E-2</v>
      </c>
      <c r="DN26" s="333">
        <v>1.9943549146752781E-2</v>
      </c>
      <c r="DO26" s="339">
        <f t="shared" si="12"/>
        <v>1.6704053814866164E-3</v>
      </c>
      <c r="DQ26" s="333">
        <f t="shared" si="15"/>
        <v>-4.6430896138769384E-3</v>
      </c>
    </row>
    <row r="27" spans="1:121">
      <c r="A27" s="331">
        <v>39021</v>
      </c>
      <c r="B27" s="330">
        <v>0</v>
      </c>
      <c r="C27" s="330">
        <v>6.4960000016620906E-3</v>
      </c>
      <c r="D27" s="330">
        <v>3.6470265702370419E-13</v>
      </c>
      <c r="E27" s="330">
        <v>0</v>
      </c>
      <c r="F27" s="330">
        <v>0</v>
      </c>
      <c r="G27" s="330">
        <v>0</v>
      </c>
      <c r="H27" s="330">
        <v>3.3973999999574143E-2</v>
      </c>
      <c r="I27" s="330">
        <v>9.810776080100777E-14</v>
      </c>
      <c r="J27" s="330">
        <v>5.688359390915107E-14</v>
      </c>
      <c r="K27" s="330">
        <v>0</v>
      </c>
      <c r="L27" s="330">
        <v>0</v>
      </c>
      <c r="M27" s="330">
        <v>7.4112232445801493E-14</v>
      </c>
      <c r="N27" s="330">
        <v>6.000000000018469E-2</v>
      </c>
      <c r="O27" s="330">
        <v>5.0000000000148183E-2</v>
      </c>
      <c r="P27" s="330">
        <v>0</v>
      </c>
      <c r="Q27" s="330">
        <v>8.4032653435138409E-13</v>
      </c>
      <c r="R27" s="330">
        <v>2.352999999953145E-2</v>
      </c>
      <c r="S27" s="330">
        <v>0</v>
      </c>
      <c r="T27" s="330">
        <v>0</v>
      </c>
      <c r="U27" s="330">
        <v>0</v>
      </c>
      <c r="V27" s="330">
        <v>0</v>
      </c>
      <c r="W27" s="330">
        <v>5.000000000008429E-2</v>
      </c>
      <c r="X27" s="330">
        <v>5.0000000000093602E-2</v>
      </c>
      <c r="Y27" s="330">
        <v>5.0000000000188713E-2</v>
      </c>
      <c r="Z27" s="330">
        <v>5.0000000000188713E-2</v>
      </c>
      <c r="AA27" s="330">
        <v>0</v>
      </c>
      <c r="AB27" s="330">
        <v>0</v>
      </c>
      <c r="AC27" s="330">
        <v>0</v>
      </c>
      <c r="AD27" s="330">
        <v>5.0000000000174821E-2</v>
      </c>
      <c r="AE27" s="330">
        <v>0</v>
      </c>
      <c r="AF27" s="330">
        <v>1.543436640236783E-13</v>
      </c>
      <c r="AG27" s="330">
        <v>5.0000000000148141E-2</v>
      </c>
      <c r="AH27" s="330">
        <v>5.0000000000143242E-2</v>
      </c>
      <c r="AI27" s="330">
        <v>0</v>
      </c>
      <c r="AJ27" s="330">
        <v>0</v>
      </c>
      <c r="AK27" s="330">
        <v>0</v>
      </c>
      <c r="AL27" s="330">
        <v>0</v>
      </c>
      <c r="AM27" s="330">
        <v>0</v>
      </c>
      <c r="AN27" s="330">
        <v>5.0000000000204887E-2</v>
      </c>
      <c r="AO27" s="330">
        <v>0</v>
      </c>
      <c r="AP27" s="330">
        <v>5.9999999999823972E-2</v>
      </c>
      <c r="AQ27" s="330">
        <v>0.1000000000003429</v>
      </c>
      <c r="AR27" s="330">
        <v>0</v>
      </c>
      <c r="AS27" s="330">
        <v>0</v>
      </c>
      <c r="AT27" s="330">
        <v>0</v>
      </c>
      <c r="AU27" s="330">
        <v>5.0000000000354733E-2</v>
      </c>
      <c r="AV27" s="330">
        <v>5.0000000000234489E-2</v>
      </c>
      <c r="AW27" s="330">
        <v>4.1683694633482787E-2</v>
      </c>
      <c r="AX27" s="330">
        <v>0.100000000000383</v>
      </c>
      <c r="AY27" s="330">
        <v>2.4316305366784259E-2</v>
      </c>
      <c r="AZ27" s="330">
        <v>3.4307177739188108E-13</v>
      </c>
      <c r="BA27" s="330">
        <v>0</v>
      </c>
      <c r="BB27" s="330">
        <v>1.5053575128762209E-14</v>
      </c>
      <c r="BC27" s="321"/>
      <c r="BD27" s="333">
        <f t="shared" si="6"/>
        <v>1.0000000000056799</v>
      </c>
      <c r="BE27" s="334"/>
      <c r="BF27" s="335">
        <f t="shared" si="7"/>
        <v>39021</v>
      </c>
      <c r="BG27" s="330" cm="1">
        <f t="array" ref="BG27">INDEX('Instrument Performance'!$B$3:$XFD$1048576,-1+MATCH($BF27, 'Instrument Performance'!$A$3:$A$1048576, 0), MATCH(BG$4, 'Instrument Performance'!$B$3:$XFD$3, 0))</f>
        <v>4.5428259999999998E-3</v>
      </c>
      <c r="BH27" s="330" cm="1">
        <f t="array" ref="BH27">INDEX('Instrument Performance'!$B$3:$XFD$1048576,-1+MATCH($BF27, 'Instrument Performance'!$A$3:$A$1048576, 0), MATCH(BH$4, 'Instrument Performance'!$B$3:$XFD$3, 0))</f>
        <v>1.1386157851785761E-2</v>
      </c>
      <c r="BI27" s="330" cm="1">
        <f t="array" ref="BI27">INDEX('Instrument Performance'!$B$3:$XFD$1048576,-1+MATCH($BF27, 'Instrument Performance'!$A$3:$A$1048576, 0), MATCH(BI$4, 'Instrument Performance'!$B$3:$XFD$3, 0))</f>
        <v>7.3279370396406307E-4</v>
      </c>
      <c r="BJ27" s="330" cm="1">
        <f t="array" ref="BJ27">INDEX('Instrument Performance'!$B$3:$XFD$1048576,-1+MATCH($BF27, 'Instrument Performance'!$A$3:$A$1048576, 0), MATCH(BJ$4, 'Instrument Performance'!$B$3:$XFD$3, 0))</f>
        <v>1.108623E-3</v>
      </c>
      <c r="BK27" s="330" cm="1">
        <f t="array" ref="BK27">INDEX('Instrument Performance'!$B$3:$XFD$1048576,-1+MATCH($BF27, 'Instrument Performance'!$A$3:$A$1048576, 0), MATCH(BK$4, 'Instrument Performance'!$B$3:$XFD$3, 0))</f>
        <v>6.9941842669116738E-3</v>
      </c>
      <c r="BL27" s="330" cm="1">
        <f t="array" ref="BL27">INDEX('Instrument Performance'!$B$3:$XFD$1048576,-1+MATCH($BF27, 'Instrument Performance'!$A$3:$A$1048576, 0), MATCH(BL$4, 'Instrument Performance'!$B$3:$XFD$3, 0))</f>
        <v>9.0648346396549062E-3</v>
      </c>
      <c r="BM27" s="330" cm="1">
        <f t="array" ref="BM27">INDEX('Instrument Performance'!$B$3:$XFD$1048576,-1+MATCH($BF27, 'Instrument Performance'!$A$3:$A$1048576, 0), MATCH(BM$4, 'Instrument Performance'!$B$3:$XFD$3, 0))</f>
        <v>1.1168872588104062E-2</v>
      </c>
      <c r="BN27" s="330" cm="1">
        <f t="array" ref="BN27">INDEX('Instrument Performance'!$B$3:$XFD$1048576,-1+MATCH($BF27, 'Instrument Performance'!$A$3:$A$1048576, 0), MATCH(BN$4, 'Instrument Performance'!$B$3:$XFD$3, 0))</f>
        <v>8.2150085312624466E-3</v>
      </c>
      <c r="BO27" s="330" cm="1">
        <f t="array" ref="BO27">INDEX('Instrument Performance'!$B$3:$XFD$1048576,-1+MATCH($BF27, 'Instrument Performance'!$A$3:$A$1048576, 0), MATCH(BO$4, 'Instrument Performance'!$B$3:$XFD$3, 0))</f>
        <v>8.0789946140036317E-3</v>
      </c>
      <c r="BP27" s="330" cm="1">
        <f t="array" ref="BP27">INDEX('Instrument Performance'!$B$3:$XFD$1048576,-1+MATCH($BF27, 'Instrument Performance'!$A$3:$A$1048576, 0), MATCH(BP$4, 'Instrument Performance'!$B$3:$XFD$3, 0))</f>
        <v>4.9148705245214419E-3</v>
      </c>
      <c r="BQ27" s="330" cm="1">
        <f t="array" ref="BQ27">INDEX('Instrument Performance'!$B$3:$XFD$1048576,-1+MATCH($BF27, 'Instrument Performance'!$A$3:$A$1048576, 0), MATCH(BQ$4, 'Instrument Performance'!$B$3:$XFD$3, 0))</f>
        <v>5.7529924839936353E-3</v>
      </c>
      <c r="BR27" s="330" cm="1">
        <f t="array" ref="BR27">INDEX('Instrument Performance'!$B$3:$XFD$1048576,-1+MATCH($BF27, 'Instrument Performance'!$A$3:$A$1048576, 0), MATCH(BR$4, 'Instrument Performance'!$B$3:$XFD$3, 0))</f>
        <v>1.1380124389229973E-2</v>
      </c>
      <c r="BS27" s="330" cm="1">
        <f t="array" ref="BS27">INDEX('Instrument Performance'!$B$3:$XFD$1048576,-1+MATCH($BF27, 'Instrument Performance'!$A$3:$A$1048576, 0), MATCH(BS$4, 'Instrument Performance'!$B$3:$XFD$3, 0))</f>
        <v>9.8674375915277727E-3</v>
      </c>
      <c r="BT27" s="330" cm="1">
        <f t="array" ref="BT27">INDEX('Instrument Performance'!$B$3:$XFD$1048576,-1+MATCH($BF27, 'Instrument Performance'!$A$3:$A$1048576, 0), MATCH(BT$4, 'Instrument Performance'!$B$3:$XFD$3, 0))</f>
        <v>6.867301142693405E-3</v>
      </c>
      <c r="BU27" s="330" cm="1">
        <f t="array" ref="BU27">INDEX('Instrument Performance'!$B$3:$XFD$1048576,-1+MATCH($BF27, 'Instrument Performance'!$A$3:$A$1048576, 0), MATCH(BU$4, 'Instrument Performance'!$B$3:$XFD$3, 0))</f>
        <v>5.7965060991687078E-3</v>
      </c>
      <c r="BV27" s="330" cm="1">
        <f t="array" ref="BV27">INDEX('Instrument Performance'!$B$3:$XFD$1048576,-1+MATCH($BF27, 'Instrument Performance'!$A$3:$A$1048576, 0), MATCH(BV$4, 'Instrument Performance'!$B$3:$XFD$3, 0))</f>
        <v>9.0648346396549062E-3</v>
      </c>
      <c r="BW27" s="330" cm="1">
        <f t="array" ref="BW27">INDEX('Instrument Performance'!$B$3:$XFD$1048576,-1+MATCH($BF27, 'Instrument Performance'!$A$3:$A$1048576, 0), MATCH(BW$4, 'Instrument Performance'!$B$3:$XFD$3, 0))</f>
        <v>1.295036634455915E-2</v>
      </c>
      <c r="BX27" s="330" cm="1">
        <f t="array" ref="BX27">INDEX('Instrument Performance'!$B$3:$XFD$1048576,-1+MATCH($BF27, 'Instrument Performance'!$A$3:$A$1048576, 0), MATCH(BX$4, 'Instrument Performance'!$B$3:$XFD$3, 0))</f>
        <v>1.1653102000716009E-2</v>
      </c>
      <c r="BY27" s="330" cm="1">
        <f t="array" ref="BY27">INDEX('Instrument Performance'!$B$3:$XFD$1048576,-1+MATCH($BF27, 'Instrument Performance'!$A$3:$A$1048576, 0), MATCH(BY$4, 'Instrument Performance'!$B$3:$XFD$3, 0))</f>
        <v>1.1653102000716009E-2</v>
      </c>
      <c r="BZ27" s="330" cm="1">
        <f t="array" ref="BZ27">INDEX('Instrument Performance'!$B$3:$XFD$1048576,-1+MATCH($BF27, 'Instrument Performance'!$A$3:$A$1048576, 0), MATCH(BZ$4, 'Instrument Performance'!$B$3:$XFD$3, 0))</f>
        <v>3.2685146876292759E-2</v>
      </c>
      <c r="CA27" s="330" cm="1">
        <f t="array" ref="CA27">INDEX('Instrument Performance'!$B$3:$XFD$1048576,-1+MATCH($BF27, 'Instrument Performance'!$A$3:$A$1048576, 0), MATCH(CA$4, 'Instrument Performance'!$B$3:$XFD$3, 0))</f>
        <v>1.1653102000716009E-2</v>
      </c>
      <c r="CB27" s="330" cm="1">
        <f t="array" ref="CB27">INDEX('Instrument Performance'!$B$3:$XFD$1048576,-1+MATCH($BF27, 'Instrument Performance'!$A$3:$A$1048576, 0), MATCH(CB$4, 'Instrument Performance'!$B$3:$XFD$3, 0))</f>
        <v>2.5768241030929895E-2</v>
      </c>
      <c r="CC27" s="330" cm="1">
        <f t="array" ref="CC27">INDEX('Instrument Performance'!$B$3:$XFD$1048576,-1+MATCH($BF27, 'Instrument Performance'!$A$3:$A$1048576, 0), MATCH(CC$4, 'Instrument Performance'!$B$3:$XFD$3, 0))</f>
        <v>2.5768241030929895E-2</v>
      </c>
      <c r="CD27" s="330" cm="1">
        <f t="array" ref="CD27">INDEX('Instrument Performance'!$B$3:$XFD$1048576,-1+MATCH($BF27, 'Instrument Performance'!$A$3:$A$1048576, 0), MATCH(CD$4, 'Instrument Performance'!$B$3:$XFD$3, 0))</f>
        <v>2.5745710000000002E-2</v>
      </c>
      <c r="CE27" s="330" cm="1">
        <f t="array" ref="CE27">INDEX('Instrument Performance'!$B$3:$XFD$1048576,-1+MATCH($BF27, 'Instrument Performance'!$A$3:$A$1048576, 0), MATCH(CE$4, 'Instrument Performance'!$B$3:$XFD$3, 0))</f>
        <v>1.993275020135532E-2</v>
      </c>
      <c r="CF27" s="330" cm="1">
        <f t="array" ref="CF27">INDEX('Instrument Performance'!$B$3:$XFD$1048576,-1+MATCH($BF27, 'Instrument Performance'!$A$3:$A$1048576, 0), MATCH(CF$4, 'Instrument Performance'!$B$3:$XFD$3, 0))</f>
        <v>6.4063720000000005E-3</v>
      </c>
      <c r="CG27" s="330" cm="1">
        <f t="array" ref="CG27">INDEX('Instrument Performance'!$B$3:$XFD$1048576,-1+MATCH($BF27, 'Instrument Performance'!$A$3:$A$1048576, 0), MATCH(CG$4, 'Instrument Performance'!$B$3:$XFD$3, 0))</f>
        <v>9.762308200075509E-3</v>
      </c>
      <c r="CH27" s="330" cm="1">
        <f t="array" ref="CH27">INDEX('Instrument Performance'!$B$3:$XFD$1048576,-1+MATCH($BF27, 'Instrument Performance'!$A$3:$A$1048576, 0), MATCH(CH$4, 'Instrument Performance'!$B$3:$XFD$3, 0))</f>
        <v>2.3960810000000003E-2</v>
      </c>
      <c r="CI27" s="330" cm="1">
        <f t="array" ref="CI27">INDEX('Instrument Performance'!$B$3:$XFD$1048576,-1+MATCH($BF27, 'Instrument Performance'!$A$3:$A$1048576, 0), MATCH(CI$4, 'Instrument Performance'!$B$3:$XFD$3, 0))</f>
        <v>1.384063211988984E-2</v>
      </c>
      <c r="CJ27" s="330" cm="1">
        <f t="array" ref="CJ27">INDEX('Instrument Performance'!$B$3:$XFD$1048576,-1+MATCH($BF27, 'Instrument Performance'!$A$3:$A$1048576, 0), MATCH(CJ$4, 'Instrument Performance'!$B$3:$XFD$3, 0))</f>
        <v>1.3717189999999999E-2</v>
      </c>
      <c r="CK27" s="330" cm="1">
        <f t="array" ref="CK27">INDEX('Instrument Performance'!$B$3:$XFD$1048576,-1+MATCH($BF27, 'Instrument Performance'!$A$3:$A$1048576, 0), MATCH(CK$4, 'Instrument Performance'!$B$3:$XFD$3, 0))</f>
        <v>9.2783329999999997E-3</v>
      </c>
      <c r="CL27" s="330" cm="1">
        <f t="array" ref="CL27">INDEX('Instrument Performance'!$B$3:$XFD$1048576,-1+MATCH($BF27, 'Instrument Performance'!$A$3:$A$1048576, 0), MATCH(CL$4, 'Instrument Performance'!$B$3:$XFD$3, 0))</f>
        <v>1.192147E-2</v>
      </c>
      <c r="CM27" s="330" cm="1">
        <f t="array" ref="CM27">INDEX('Instrument Performance'!$B$3:$XFD$1048576,-1+MATCH($BF27, 'Instrument Performance'!$A$3:$A$1048576, 0), MATCH(CM$4, 'Instrument Performance'!$B$3:$XFD$3, 0))</f>
        <v>1.080472E-2</v>
      </c>
      <c r="CN27" s="330" cm="1">
        <f t="array" ref="CN27">INDEX('Instrument Performance'!$B$3:$XFD$1048576,-1+MATCH($BF27, 'Instrument Performance'!$A$3:$A$1048576, 0), MATCH(CN$4, 'Instrument Performance'!$B$3:$XFD$3, 0))</f>
        <v>-1.567928E-2</v>
      </c>
      <c r="CO27" s="330" cm="1">
        <f t="array" ref="CO27">INDEX('Instrument Performance'!$B$3:$XFD$1048576,-1+MATCH($BF27, 'Instrument Performance'!$A$3:$A$1048576, 0), MATCH(CO$4, 'Instrument Performance'!$B$3:$XFD$3, 0))</f>
        <v>-1.8203190000000001E-2</v>
      </c>
      <c r="CP27" s="330" cm="1">
        <f t="array" ref="CP27">INDEX('Instrument Performance'!$B$3:$XFD$1048576,-1+MATCH($BF27, 'Instrument Performance'!$A$3:$A$1048576, 0), MATCH(CP$4, 'Instrument Performance'!$B$3:$XFD$3, 0))</f>
        <v>-1.567928E-2</v>
      </c>
      <c r="CQ27" s="330" cm="1">
        <f t="array" ref="CQ27">INDEX('Instrument Performance'!$B$3:$XFD$1048576,-1+MATCH($BF27, 'Instrument Performance'!$A$3:$A$1048576, 0), MATCH(CQ$4, 'Instrument Performance'!$B$3:$XFD$3, 0))</f>
        <v>1.5139788450310165E-2</v>
      </c>
      <c r="CR27" s="330" cm="1">
        <f t="array" ref="CR27">INDEX('Instrument Performance'!$B$3:$XFD$1048576,-1+MATCH($BF27, 'Instrument Performance'!$A$3:$A$1048576, 0), MATCH(CR$4, 'Instrument Performance'!$B$3:$XFD$3, 0))</f>
        <v>4.6430007677402907E-2</v>
      </c>
      <c r="CS27" s="330" cm="1">
        <f t="array" ref="CS27">INDEX('Instrument Performance'!$B$3:$XFD$1048576,-1+MATCH($BF27, 'Instrument Performance'!$A$3:$A$1048576, 0), MATCH(CS$4, 'Instrument Performance'!$B$3:$XFD$3, 0))</f>
        <v>8.2477830425881304E-2</v>
      </c>
      <c r="CT27" s="330" cm="1">
        <f t="array" ref="CT27">INDEX('Instrument Performance'!$B$3:$XFD$1048576,-1+MATCH($BF27, 'Instrument Performance'!$A$3:$A$1048576, 0), MATCH(CT$4, 'Instrument Performance'!$B$3:$XFD$3, 0))</f>
        <v>2.9624454116593075E-3</v>
      </c>
      <c r="CU27" s="330" cm="1">
        <f t="array" ref="CU27">INDEX('Instrument Performance'!$B$3:$XFD$1048576,-1+MATCH($BF27, 'Instrument Performance'!$A$3:$A$1048576, 0), MATCH(CU$4, 'Instrument Performance'!$B$3:$XFD$3, 0))</f>
        <v>1.5122932978340886E-2</v>
      </c>
      <c r="CV27" s="330" cm="1">
        <f t="array" ref="CV27">INDEX('Instrument Performance'!$B$3:$XFD$1048576,-1+MATCH($BF27, 'Instrument Performance'!$A$3:$A$1048576, 0), MATCH(CV$4, 'Instrument Performance'!$B$3:$XFD$3, 0))</f>
        <v>3.7031000000000001E-2</v>
      </c>
      <c r="CW27" s="330" cm="1">
        <f t="array" ref="CW27">INDEX('Instrument Performance'!$B$3:$XFD$1048576,-1+MATCH($BF27, 'Instrument Performance'!$A$3:$A$1048576, 0), MATCH(CW$4, 'Instrument Performance'!$B$3:$XFD$3, 0))</f>
        <v>-4.6229874063446474E-2</v>
      </c>
      <c r="CX27" s="330" cm="1">
        <f t="array" ref="CX27">INDEX('Instrument Performance'!$B$3:$XFD$1048576,-1+MATCH($BF27, 'Instrument Performance'!$A$3:$A$1048576, 0), MATCH(CX$4, 'Instrument Performance'!$B$3:$XFD$3, 0))</f>
        <v>4.99349287532036E-3</v>
      </c>
      <c r="CY27" s="330" cm="1">
        <f t="array" ref="CY27">INDEX('Instrument Performance'!$B$3:$XFD$1048576,-1+MATCH($BF27, 'Instrument Performance'!$A$3:$A$1048576, 0), MATCH(CY$4, 'Instrument Performance'!$B$3:$XFD$3, 0))</f>
        <v>6.8104426787740646E-3</v>
      </c>
      <c r="CZ27" s="330" cm="1">
        <f t="array" ref="CZ27">INDEX('Instrument Performance'!$B$3:$XFD$1048576,-1+MATCH($BF27, 'Instrument Performance'!$A$3:$A$1048576, 0), MATCH(CZ$4, 'Instrument Performance'!$B$3:$XFD$3, 0))</f>
        <v>3.4702822464117267E-2</v>
      </c>
      <c r="DA27" s="330" cm="1">
        <f t="array" ref="DA27">INDEX('Instrument Performance'!$B$3:$XFD$1048576,-1+MATCH($BF27, 'Instrument Performance'!$A$3:$A$1048576, 0), MATCH(DA$4, 'Instrument Performance'!$B$3:$XFD$3, 0))</f>
        <v>8.933731458293348E-3</v>
      </c>
      <c r="DB27" s="330" cm="1">
        <f t="array" ref="DB27">INDEX('Instrument Performance'!$B$3:$XFD$1048576,-1+MATCH($BF27, 'Instrument Performance'!$A$3:$A$1048576, 0), MATCH(DB$4, 'Instrument Performance'!$B$3:$XFD$3, 0))</f>
        <v>3.4442E-2</v>
      </c>
      <c r="DC27" s="330" cm="1">
        <f t="array" ref="DC27">INDEX('Instrument Performance'!$B$3:$XFD$1048576,-1+MATCH($BF27, 'Instrument Performance'!$A$3:$A$1048576, 0), MATCH(DC$4, 'Instrument Performance'!$B$3:$XFD$3, 0))</f>
        <v>3.7031000000000001E-2</v>
      </c>
      <c r="DD27" s="330" cm="1">
        <f t="array" ref="DD27">INDEX('Instrument Performance'!$B$3:$XFD$1048576,-1+MATCH($BF27, 'Instrument Performance'!$A$3:$A$1048576, 0), MATCH(DD$4, 'Instrument Performance'!$B$3:$XFD$3, 0))</f>
        <v>3.4442E-2</v>
      </c>
      <c r="DE27" s="330" cm="1">
        <f t="array" ref="DE27">INDEX('Instrument Performance'!$B$3:$XFD$1048576,-1+MATCH($BF27, 'Instrument Performance'!$A$3:$A$1048576, 0), MATCH(DE$4, 'Instrument Performance'!$B$3:$XFD$3, 0))</f>
        <v>3.7031000000000001E-2</v>
      </c>
      <c r="DF27" s="330" cm="1">
        <f t="array" ref="DF27">INDEX('Instrument Performance'!$B$3:$XFD$1048576,-1+MATCH($BF27, 'Instrument Performance'!$A$3:$A$1048576, 0), MATCH(DF$4, 'Instrument Performance'!$B$3:$XFD$3, 0))</f>
        <v>-1.5382117049268704E-2</v>
      </c>
      <c r="DG27" s="330" cm="1">
        <f t="array" ref="DG27">INDEX('Instrument Performance'!$B$3:$XFD$1048576,-1+MATCH($BF27, 'Instrument Performance'!$A$3:$A$1048576, 0), MATCH(DG$4, 'Instrument Performance'!$B$3:$XFD$3, 0))</f>
        <v>1.1856625197382176E-2</v>
      </c>
      <c r="DH27" s="321"/>
      <c r="DI27" s="332"/>
      <c r="DJ27" s="335">
        <f t="shared" si="8"/>
        <v>39021</v>
      </c>
      <c r="DK27" s="330">
        <f t="shared" si="9"/>
        <v>2.1097583016094459E-2</v>
      </c>
      <c r="DL27" s="338">
        <f t="shared" si="11"/>
        <v>-5.4794520547945207E-5</v>
      </c>
      <c r="DM27" s="333">
        <f t="shared" si="10"/>
        <v>1.9364540723383561E-2</v>
      </c>
      <c r="DN27" s="333">
        <v>1.4896791463176349E-2</v>
      </c>
      <c r="DO27" s="339">
        <f t="shared" si="12"/>
        <v>1.7330422927108978E-3</v>
      </c>
      <c r="DQ27" s="333">
        <f t="shared" si="15"/>
        <v>4.4677492602072117E-3</v>
      </c>
    </row>
    <row r="28" spans="1:121">
      <c r="A28" s="331">
        <v>39051</v>
      </c>
      <c r="B28" s="330">
        <v>0</v>
      </c>
      <c r="C28" s="330">
        <v>3.6075999998513623E-2</v>
      </c>
      <c r="D28" s="330">
        <v>3.0389804654043092E-13</v>
      </c>
      <c r="E28" s="330">
        <v>1.263680241118835E-14</v>
      </c>
      <c r="F28" s="330">
        <v>0</v>
      </c>
      <c r="G28" s="330">
        <v>0</v>
      </c>
      <c r="H28" s="330">
        <v>3.3974000000051227E-2</v>
      </c>
      <c r="I28" s="330">
        <v>6.5852697035459557E-15</v>
      </c>
      <c r="J28" s="330">
        <v>0</v>
      </c>
      <c r="K28" s="330">
        <v>0</v>
      </c>
      <c r="L28" s="330">
        <v>0</v>
      </c>
      <c r="M28" s="330">
        <v>0</v>
      </c>
      <c r="N28" s="330">
        <v>6.0000000000126542E-2</v>
      </c>
      <c r="O28" s="330">
        <v>5.0000000000100797E-2</v>
      </c>
      <c r="P28" s="330">
        <v>0</v>
      </c>
      <c r="Q28" s="330">
        <v>2.6084642839846761E-13</v>
      </c>
      <c r="R28" s="330">
        <v>2.3529999999849428E-2</v>
      </c>
      <c r="S28" s="330">
        <v>2.0421869023908419E-2</v>
      </c>
      <c r="T28" s="330">
        <v>6.9319813300400709E-8</v>
      </c>
      <c r="U28" s="330">
        <v>0</v>
      </c>
      <c r="V28" s="330">
        <v>4.9998061658943903E-2</v>
      </c>
      <c r="W28" s="330">
        <v>5.0000000000106508E-2</v>
      </c>
      <c r="X28" s="330">
        <v>5.0000000000106508E-2</v>
      </c>
      <c r="Y28" s="330">
        <v>5.0000000000126339E-2</v>
      </c>
      <c r="Z28" s="330">
        <v>5.0000000000126353E-2</v>
      </c>
      <c r="AA28" s="330">
        <v>0</v>
      </c>
      <c r="AB28" s="330">
        <v>0</v>
      </c>
      <c r="AC28" s="330">
        <v>0</v>
      </c>
      <c r="AD28" s="330">
        <v>5.0000000000126971E-2</v>
      </c>
      <c r="AE28" s="330">
        <v>0</v>
      </c>
      <c r="AF28" s="330">
        <v>0</v>
      </c>
      <c r="AG28" s="330">
        <v>0</v>
      </c>
      <c r="AH28" s="330">
        <v>9.8356017100203259E-14</v>
      </c>
      <c r="AI28" s="330">
        <v>0</v>
      </c>
      <c r="AJ28" s="330">
        <v>0</v>
      </c>
      <c r="AK28" s="330">
        <v>0</v>
      </c>
      <c r="AL28" s="330">
        <v>0</v>
      </c>
      <c r="AM28" s="330">
        <v>0</v>
      </c>
      <c r="AN28" s="330">
        <v>5.0000000000126589E-2</v>
      </c>
      <c r="AO28" s="330">
        <v>0</v>
      </c>
      <c r="AP28" s="330">
        <v>5.9999999999807797E-2</v>
      </c>
      <c r="AQ28" s="330">
        <v>0.100000000000478</v>
      </c>
      <c r="AR28" s="330">
        <v>0</v>
      </c>
      <c r="AS28" s="330">
        <v>0</v>
      </c>
      <c r="AT28" s="330">
        <v>0</v>
      </c>
      <c r="AU28" s="330">
        <v>5.0000000000396547E-2</v>
      </c>
      <c r="AV28" s="330">
        <v>5.000000000025142E-2</v>
      </c>
      <c r="AW28" s="330">
        <v>4.1683694633470138E-2</v>
      </c>
      <c r="AX28" s="330">
        <v>0.1000000000004964</v>
      </c>
      <c r="AY28" s="330">
        <v>2.4316305366772439E-2</v>
      </c>
      <c r="AZ28" s="330">
        <v>3.5142470126929418E-13</v>
      </c>
      <c r="BA28" s="330">
        <v>0</v>
      </c>
      <c r="BB28" s="330">
        <v>0</v>
      </c>
      <c r="BC28" s="321"/>
      <c r="BD28" s="333">
        <f t="shared" si="6"/>
        <v>1.0000000000047329</v>
      </c>
      <c r="BE28" s="334"/>
      <c r="BF28" s="335">
        <f t="shared" si="7"/>
        <v>39051</v>
      </c>
      <c r="BG28" s="330" cm="1">
        <f t="array" ref="BG28">INDEX('Instrument Performance'!$B$3:$XFD$1048576,-1+MATCH($BF28, 'Instrument Performance'!$A$3:$A$1048576, 0), MATCH(BG$4, 'Instrument Performance'!$B$3:$XFD$3, 0))</f>
        <v>3.535603E-3</v>
      </c>
      <c r="BH28" s="330" cm="1">
        <f t="array" ref="BH28">INDEX('Instrument Performance'!$B$3:$XFD$1048576,-1+MATCH($BF28, 'Instrument Performance'!$A$3:$A$1048576, 0), MATCH(BH$4, 'Instrument Performance'!$B$3:$XFD$3, 0))</f>
        <v>5.7634673019288929E-3</v>
      </c>
      <c r="BI28" s="330" cm="1">
        <f t="array" ref="BI28">INDEX('Instrument Performance'!$B$3:$XFD$1048576,-1+MATCH($BF28, 'Instrument Performance'!$A$3:$A$1048576, 0), MATCH(BI$4, 'Instrument Performance'!$B$3:$XFD$3, 0))</f>
        <v>5.5511963450516344E-3</v>
      </c>
      <c r="BJ28" s="330" cm="1">
        <f t="array" ref="BJ28">INDEX('Instrument Performance'!$B$3:$XFD$1048576,-1+MATCH($BF28, 'Instrument Performance'!$A$3:$A$1048576, 0), MATCH(BJ$4, 'Instrument Performance'!$B$3:$XFD$3, 0))</f>
        <v>-7.4386079999999989E-4</v>
      </c>
      <c r="BK28" s="330" cm="1">
        <f t="array" ref="BK28">INDEX('Instrument Performance'!$B$3:$XFD$1048576,-1+MATCH($BF28, 'Instrument Performance'!$A$3:$A$1048576, 0), MATCH(BK$4, 'Instrument Performance'!$B$3:$XFD$3, 0))</f>
        <v>7.249570649117798E-3</v>
      </c>
      <c r="BL28" s="330" cm="1">
        <f t="array" ref="BL28">INDEX('Instrument Performance'!$B$3:$XFD$1048576,-1+MATCH($BF28, 'Instrument Performance'!$A$3:$A$1048576, 0), MATCH(BL$4, 'Instrument Performance'!$B$3:$XFD$3, 0))</f>
        <v>8.1431971423255867E-3</v>
      </c>
      <c r="BM28" s="330" cm="1">
        <f t="array" ref="BM28">INDEX('Instrument Performance'!$B$3:$XFD$1048576,-1+MATCH($BF28, 'Instrument Performance'!$A$3:$A$1048576, 0), MATCH(BM$4, 'Instrument Performance'!$B$3:$XFD$3, 0))</f>
        <v>7.9608392314194365E-3</v>
      </c>
      <c r="BN28" s="330" cm="1">
        <f t="array" ref="BN28">INDEX('Instrument Performance'!$B$3:$XFD$1048576,-1+MATCH($BF28, 'Instrument Performance'!$A$3:$A$1048576, 0), MATCH(BN$4, 'Instrument Performance'!$B$3:$XFD$3, 0))</f>
        <v>7.054311348537734E-3</v>
      </c>
      <c r="BO28" s="330" cm="1">
        <f t="array" ref="BO28">INDEX('Instrument Performance'!$B$3:$XFD$1048576,-1+MATCH($BF28, 'Instrument Performance'!$A$3:$A$1048576, 0), MATCH(BO$4, 'Instrument Performance'!$B$3:$XFD$3, 0))</f>
        <v>6.8497842317967184E-3</v>
      </c>
      <c r="BP28" s="330" cm="1">
        <f t="array" ref="BP28">INDEX('Instrument Performance'!$B$3:$XFD$1048576,-1+MATCH($BF28, 'Instrument Performance'!$A$3:$A$1048576, 0), MATCH(BP$4, 'Instrument Performance'!$B$3:$XFD$3, 0))</f>
        <v>3.8901850058483678E-3</v>
      </c>
      <c r="BQ28" s="330" cm="1">
        <f t="array" ref="BQ28">INDEX('Instrument Performance'!$B$3:$XFD$1048576,-1+MATCH($BF28, 'Instrument Performance'!$A$3:$A$1048576, 0), MATCH(BQ$4, 'Instrument Performance'!$B$3:$XFD$3, 0))</f>
        <v>4.6129716763538831E-3</v>
      </c>
      <c r="BR28" s="330" cm="1">
        <f t="array" ref="BR28">INDEX('Instrument Performance'!$B$3:$XFD$1048576,-1+MATCH($BF28, 'Instrument Performance'!$A$3:$A$1048576, 0), MATCH(BR$4, 'Instrument Performance'!$B$3:$XFD$3, 0))</f>
        <v>1.5969518846513653E-2</v>
      </c>
      <c r="BS28" s="330" cm="1">
        <f t="array" ref="BS28">INDEX('Instrument Performance'!$B$3:$XFD$1048576,-1+MATCH($BF28, 'Instrument Performance'!$A$3:$A$1048576, 0), MATCH(BS$4, 'Instrument Performance'!$B$3:$XFD$3, 0))</f>
        <v>1.1761398277442757E-2</v>
      </c>
      <c r="BT28" s="330" cm="1">
        <f t="array" ref="BT28">INDEX('Instrument Performance'!$B$3:$XFD$1048576,-1+MATCH($BF28, 'Instrument Performance'!$A$3:$A$1048576, 0), MATCH(BT$4, 'Instrument Performance'!$B$3:$XFD$3, 0))</f>
        <v>7.3736870806364596E-3</v>
      </c>
      <c r="BU28" s="330" cm="1">
        <f t="array" ref="BU28">INDEX('Instrument Performance'!$B$3:$XFD$1048576,-1+MATCH($BF28, 'Instrument Performance'!$A$3:$A$1048576, 0), MATCH(BU$4, 'Instrument Performance'!$B$3:$XFD$3, 0))</f>
        <v>1.7915289298796599E-2</v>
      </c>
      <c r="BV28" s="330" cm="1">
        <f t="array" ref="BV28">INDEX('Instrument Performance'!$B$3:$XFD$1048576,-1+MATCH($BF28, 'Instrument Performance'!$A$3:$A$1048576, 0), MATCH(BV$4, 'Instrument Performance'!$B$3:$XFD$3, 0))</f>
        <v>8.1431971423255867E-3</v>
      </c>
      <c r="BW28" s="330" cm="1">
        <f t="array" ref="BW28">INDEX('Instrument Performance'!$B$3:$XFD$1048576,-1+MATCH($BF28, 'Instrument Performance'!$A$3:$A$1048576, 0), MATCH(BW$4, 'Instrument Performance'!$B$3:$XFD$3, 0))</f>
        <v>9.9990830865386293E-3</v>
      </c>
      <c r="BX28" s="330" cm="1">
        <f t="array" ref="BX28">INDEX('Instrument Performance'!$B$3:$XFD$1048576,-1+MATCH($BF28, 'Instrument Performance'!$A$3:$A$1048576, 0), MATCH(BX$4, 'Instrument Performance'!$B$3:$XFD$3, 0))</f>
        <v>3.7510570721536851E-2</v>
      </c>
      <c r="BY28" s="330" cm="1">
        <f t="array" ref="BY28">INDEX('Instrument Performance'!$B$3:$XFD$1048576,-1+MATCH($BF28, 'Instrument Performance'!$A$3:$A$1048576, 0), MATCH(BY$4, 'Instrument Performance'!$B$3:$XFD$3, 0))</f>
        <v>3.7510570721536851E-2</v>
      </c>
      <c r="BZ28" s="330" cm="1">
        <f t="array" ref="BZ28">INDEX('Instrument Performance'!$B$3:$XFD$1048576,-1+MATCH($BF28, 'Instrument Performance'!$A$3:$A$1048576, 0), MATCH(BZ$4, 'Instrument Performance'!$B$3:$XFD$3, 0))</f>
        <v>3.0582264957265126E-2</v>
      </c>
      <c r="CA28" s="330" cm="1">
        <f t="array" ref="CA28">INDEX('Instrument Performance'!$B$3:$XFD$1048576,-1+MATCH($BF28, 'Instrument Performance'!$A$3:$A$1048576, 0), MATCH(CA$4, 'Instrument Performance'!$B$3:$XFD$3, 0))</f>
        <v>3.7510570721536851E-2</v>
      </c>
      <c r="CB28" s="330" cm="1">
        <f t="array" ref="CB28">INDEX('Instrument Performance'!$B$3:$XFD$1048576,-1+MATCH($BF28, 'Instrument Performance'!$A$3:$A$1048576, 0), MATCH(CB$4, 'Instrument Performance'!$B$3:$XFD$3, 0))</f>
        <v>3.2583496429774206E-2</v>
      </c>
      <c r="CC28" s="330" cm="1">
        <f t="array" ref="CC28">INDEX('Instrument Performance'!$B$3:$XFD$1048576,-1+MATCH($BF28, 'Instrument Performance'!$A$3:$A$1048576, 0), MATCH(CC$4, 'Instrument Performance'!$B$3:$XFD$3, 0))</f>
        <v>3.2583496429774206E-2</v>
      </c>
      <c r="CD28" s="330" cm="1">
        <f t="array" ref="CD28">INDEX('Instrument Performance'!$B$3:$XFD$1048576,-1+MATCH($BF28, 'Instrument Performance'!$A$3:$A$1048576, 0), MATCH(CD$4, 'Instrument Performance'!$B$3:$XFD$3, 0))</f>
        <v>3.2581850000000002E-2</v>
      </c>
      <c r="CE28" s="330" cm="1">
        <f t="array" ref="CE28">INDEX('Instrument Performance'!$B$3:$XFD$1048576,-1+MATCH($BF28, 'Instrument Performance'!$A$3:$A$1048576, 0), MATCH(CE$4, 'Instrument Performance'!$B$3:$XFD$3, 0))</f>
        <v>3.2733066057011539E-2</v>
      </c>
      <c r="CF28" s="330" cm="1">
        <f t="array" ref="CF28">INDEX('Instrument Performance'!$B$3:$XFD$1048576,-1+MATCH($BF28, 'Instrument Performance'!$A$3:$A$1048576, 0), MATCH(CF$4, 'Instrument Performance'!$B$3:$XFD$3, 0))</f>
        <v>5.8749999999999997E-2</v>
      </c>
      <c r="CG28" s="330" cm="1">
        <f t="array" ref="CG28">INDEX('Instrument Performance'!$B$3:$XFD$1048576,-1+MATCH($BF28, 'Instrument Performance'!$A$3:$A$1048576, 0), MATCH(CG$4, 'Instrument Performance'!$B$3:$XFD$3, 0))</f>
        <v>5.0896764941426254E-2</v>
      </c>
      <c r="CH28" s="330" cm="1">
        <f t="array" ref="CH28">INDEX('Instrument Performance'!$B$3:$XFD$1048576,-1+MATCH($BF28, 'Instrument Performance'!$A$3:$A$1048576, 0), MATCH(CH$4, 'Instrument Performance'!$B$3:$XFD$3, 0))</f>
        <v>3.7595679999999999E-2</v>
      </c>
      <c r="CI28" s="330" cm="1">
        <f t="array" ref="CI28">INDEX('Instrument Performance'!$B$3:$XFD$1048576,-1+MATCH($BF28, 'Instrument Performance'!$A$3:$A$1048576, 0), MATCH(CI$4, 'Instrument Performance'!$B$3:$XFD$3, 0))</f>
        <v>2.9303661451324459E-2</v>
      </c>
      <c r="CJ28" s="330" cm="1">
        <f t="array" ref="CJ28">INDEX('Instrument Performance'!$B$3:$XFD$1048576,-1+MATCH($BF28, 'Instrument Performance'!$A$3:$A$1048576, 0), MATCH(CJ$4, 'Instrument Performance'!$B$3:$XFD$3, 0))</f>
        <v>3.5006080000000002E-2</v>
      </c>
      <c r="CK28" s="330" cm="1">
        <f t="array" ref="CK28">INDEX('Instrument Performance'!$B$3:$XFD$1048576,-1+MATCH($BF28, 'Instrument Performance'!$A$3:$A$1048576, 0), MATCH(CK$4, 'Instrument Performance'!$B$3:$XFD$3, 0))</f>
        <v>5.5292019999999997E-2</v>
      </c>
      <c r="CL28" s="330" cm="1">
        <f t="array" ref="CL28">INDEX('Instrument Performance'!$B$3:$XFD$1048576,-1+MATCH($BF28, 'Instrument Performance'!$A$3:$A$1048576, 0), MATCH(CL$4, 'Instrument Performance'!$B$3:$XFD$3, 0))</f>
        <v>4.231472E-2</v>
      </c>
      <c r="CM28" s="330" cm="1">
        <f t="array" ref="CM28">INDEX('Instrument Performance'!$B$3:$XFD$1048576,-1+MATCH($BF28, 'Instrument Performance'!$A$3:$A$1048576, 0), MATCH(CM$4, 'Instrument Performance'!$B$3:$XFD$3, 0))</f>
        <v>3.3133240000000001E-2</v>
      </c>
      <c r="CN28" s="330" cm="1">
        <f t="array" ref="CN28">INDEX('Instrument Performance'!$B$3:$XFD$1048576,-1+MATCH($BF28, 'Instrument Performance'!$A$3:$A$1048576, 0), MATCH(CN$4, 'Instrument Performance'!$B$3:$XFD$3, 0))</f>
        <v>1.5344169999999999E-2</v>
      </c>
      <c r="CO28" s="330" cm="1">
        <f t="array" ref="CO28">INDEX('Instrument Performance'!$B$3:$XFD$1048576,-1+MATCH($BF28, 'Instrument Performance'!$A$3:$A$1048576, 0), MATCH(CO$4, 'Instrument Performance'!$B$3:$XFD$3, 0))</f>
        <v>1.6118739999999999E-2</v>
      </c>
      <c r="CP28" s="330" cm="1">
        <f t="array" ref="CP28">INDEX('Instrument Performance'!$B$3:$XFD$1048576,-1+MATCH($BF28, 'Instrument Performance'!$A$3:$A$1048576, 0), MATCH(CP$4, 'Instrument Performance'!$B$3:$XFD$3, 0))</f>
        <v>1.5344169999999999E-2</v>
      </c>
      <c r="CQ28" s="330" cm="1">
        <f t="array" ref="CQ28">INDEX('Instrument Performance'!$B$3:$XFD$1048576,-1+MATCH($BF28, 'Instrument Performance'!$A$3:$A$1048576, 0), MATCH(CQ$4, 'Instrument Performance'!$B$3:$XFD$3, 0))</f>
        <v>4.4969369465771347E-2</v>
      </c>
      <c r="CR28" s="330" cm="1">
        <f t="array" ref="CR28">INDEX('Instrument Performance'!$B$3:$XFD$1048576,-1+MATCH($BF28, 'Instrument Performance'!$A$3:$A$1048576, 0), MATCH(CR$4, 'Instrument Performance'!$B$3:$XFD$3, 0))</f>
        <v>1.3380847570135801E-2</v>
      </c>
      <c r="CS28" s="330" cm="1">
        <f t="array" ref="CS28">INDEX('Instrument Performance'!$B$3:$XFD$1048576,-1+MATCH($BF28, 'Instrument Performance'!$A$3:$A$1048576, 0), MATCH(CS$4, 'Instrument Performance'!$B$3:$XFD$3, 0))</f>
        <v>6.7685174602532205E-2</v>
      </c>
      <c r="CT28" s="330" cm="1">
        <f t="array" ref="CT28">INDEX('Instrument Performance'!$B$3:$XFD$1048576,-1+MATCH($BF28, 'Instrument Performance'!$A$3:$A$1048576, 0), MATCH(CT$4, 'Instrument Performance'!$B$3:$XFD$3, 0))</f>
        <v>2.1940190875647202E-2</v>
      </c>
      <c r="CU28" s="330" cm="1">
        <f t="array" ref="CU28">INDEX('Instrument Performance'!$B$3:$XFD$1048576,-1+MATCH($BF28, 'Instrument Performance'!$A$3:$A$1048576, 0), MATCH(CU$4, 'Instrument Performance'!$B$3:$XFD$3, 0))</f>
        <v>1.7234521249487322E-2</v>
      </c>
      <c r="CV28" s="330" t="str" cm="1">
        <f t="array" ref="CV28">INDEX('Instrument Performance'!$B$3:$XFD$1048576,-1+MATCH($BF28, 'Instrument Performance'!$A$3:$A$1048576, 0), MATCH(CV$4, 'Instrument Performance'!$B$3:$XFD$3, 0))</f>
        <v/>
      </c>
      <c r="CW28" s="330" cm="1">
        <f t="array" ref="CW28">INDEX('Instrument Performance'!$B$3:$XFD$1048576,-1+MATCH($BF28, 'Instrument Performance'!$A$3:$A$1048576, 0), MATCH(CW$4, 'Instrument Performance'!$B$3:$XFD$3, 0))</f>
        <v>1.3872639144242083E-2</v>
      </c>
      <c r="CX28" s="330" cm="1">
        <f t="array" ref="CX28">INDEX('Instrument Performance'!$B$3:$XFD$1048576,-1+MATCH($BF28, 'Instrument Performance'!$A$3:$A$1048576, 0), MATCH(CX$4, 'Instrument Performance'!$B$3:$XFD$3, 0))</f>
        <v>2.0215375529736956E-2</v>
      </c>
      <c r="CY28" s="330" cm="1">
        <f t="array" ref="CY28">INDEX('Instrument Performance'!$B$3:$XFD$1048576,-1+MATCH($BF28, 'Instrument Performance'!$A$3:$A$1048576, 0), MATCH(CY$4, 'Instrument Performance'!$B$3:$XFD$3, 0))</f>
        <v>1.9575689248744643E-2</v>
      </c>
      <c r="CZ28" s="330" cm="1">
        <f t="array" ref="CZ28">INDEX('Instrument Performance'!$B$3:$XFD$1048576,-1+MATCH($BF28, 'Instrument Performance'!$A$3:$A$1048576, 0), MATCH(CZ$4, 'Instrument Performance'!$B$3:$XFD$3, 0))</f>
        <v>2.1198650064005564E-2</v>
      </c>
      <c r="DA28" s="330" cm="1">
        <f t="array" ref="DA28">INDEX('Instrument Performance'!$B$3:$XFD$1048576,-1+MATCH($BF28, 'Instrument Performance'!$A$3:$A$1048576, 0), MATCH(DA$4, 'Instrument Performance'!$B$3:$XFD$3, 0))</f>
        <v>2.0794830633085626E-2</v>
      </c>
      <c r="DB28" s="330" t="str" cm="1">
        <f t="array" ref="DB28">INDEX('Instrument Performance'!$B$3:$XFD$1048576,-1+MATCH($BF28, 'Instrument Performance'!$A$3:$A$1048576, 0), MATCH(DB$4, 'Instrument Performance'!$B$3:$XFD$3, 0))</f>
        <v/>
      </c>
      <c r="DC28" s="330" t="str" cm="1">
        <f t="array" ref="DC28">INDEX('Instrument Performance'!$B$3:$XFD$1048576,-1+MATCH($BF28, 'Instrument Performance'!$A$3:$A$1048576, 0), MATCH(DC$4, 'Instrument Performance'!$B$3:$XFD$3, 0))</f>
        <v/>
      </c>
      <c r="DD28" s="330" t="str" cm="1">
        <f t="array" ref="DD28">INDEX('Instrument Performance'!$B$3:$XFD$1048576,-1+MATCH($BF28, 'Instrument Performance'!$A$3:$A$1048576, 0), MATCH(DD$4, 'Instrument Performance'!$B$3:$XFD$3, 0))</f>
        <v/>
      </c>
      <c r="DE28" s="330" t="str" cm="1">
        <f t="array" ref="DE28">INDEX('Instrument Performance'!$B$3:$XFD$1048576,-1+MATCH($BF28, 'Instrument Performance'!$A$3:$A$1048576, 0), MATCH(DE$4, 'Instrument Performance'!$B$3:$XFD$3, 0))</f>
        <v/>
      </c>
      <c r="DF28" s="330" cm="1">
        <f t="array" ref="DF28">INDEX('Instrument Performance'!$B$3:$XFD$1048576,-1+MATCH($BF28, 'Instrument Performance'!$A$3:$A$1048576, 0), MATCH(DF$4, 'Instrument Performance'!$B$3:$XFD$3, 0))</f>
        <v>2.4927857442877252E-3</v>
      </c>
      <c r="DG28" s="330" cm="1">
        <f t="array" ref="DG28">INDEX('Instrument Performance'!$B$3:$XFD$1048576,-1+MATCH($BF28, 'Instrument Performance'!$A$3:$A$1048576, 0), MATCH(DG$4, 'Instrument Performance'!$B$3:$XFD$3, 0))</f>
        <v>4.1413339587580644E-2</v>
      </c>
      <c r="DH28" s="321"/>
      <c r="DI28" s="332"/>
      <c r="DJ28" s="335">
        <f t="shared" si="8"/>
        <v>39051</v>
      </c>
      <c r="DK28" s="330">
        <f t="shared" si="9"/>
        <v>1.9897228269773398E-2</v>
      </c>
      <c r="DL28" s="338">
        <f t="shared" si="11"/>
        <v>-5.4794520547945207E-5</v>
      </c>
      <c r="DM28" s="333">
        <f t="shared" si="10"/>
        <v>1.8222016248031991E-2</v>
      </c>
      <c r="DN28" s="333">
        <v>1.2485104783637849E-2</v>
      </c>
      <c r="DO28" s="339">
        <f t="shared" si="12"/>
        <v>1.6752120217414061E-3</v>
      </c>
      <c r="DQ28" s="333">
        <f t="shared" si="15"/>
        <v>5.736911464394142E-3</v>
      </c>
    </row>
    <row r="29" spans="1:121">
      <c r="A29" s="331">
        <v>39082</v>
      </c>
      <c r="B29" s="330">
        <v>0</v>
      </c>
      <c r="C29" s="330">
        <v>1.834972610746996E-12</v>
      </c>
      <c r="D29" s="330">
        <v>7.7530434740703872E-13</v>
      </c>
      <c r="E29" s="330">
        <v>3.6075999997812039E-2</v>
      </c>
      <c r="F29" s="330">
        <v>0</v>
      </c>
      <c r="G29" s="330">
        <v>0</v>
      </c>
      <c r="H29" s="330">
        <v>5.0000000000130357E-2</v>
      </c>
      <c r="I29" s="330">
        <v>0</v>
      </c>
      <c r="J29" s="330">
        <v>0</v>
      </c>
      <c r="K29" s="330">
        <v>0</v>
      </c>
      <c r="L29" s="330">
        <v>0</v>
      </c>
      <c r="M29" s="330">
        <v>0</v>
      </c>
      <c r="N29" s="330">
        <v>6.0000000000328929E-2</v>
      </c>
      <c r="O29" s="330">
        <v>5.00000000002929E-2</v>
      </c>
      <c r="P29" s="330">
        <v>2.5238515307882881E-12</v>
      </c>
      <c r="Q29" s="330">
        <v>1.1681025090720701E-13</v>
      </c>
      <c r="R29" s="330">
        <v>2.3529999997269079E-2</v>
      </c>
      <c r="S29" s="330">
        <v>4.9999729630520719E-2</v>
      </c>
      <c r="T29" s="330">
        <v>1.624135998769604E-2</v>
      </c>
      <c r="U29" s="330">
        <v>0</v>
      </c>
      <c r="V29" s="330">
        <v>4.9999987301825498E-2</v>
      </c>
      <c r="W29" s="330">
        <v>1.027938290449357E-6</v>
      </c>
      <c r="X29" s="330">
        <v>3.3998048989700977E-2</v>
      </c>
      <c r="Y29" s="330">
        <v>5.0000000000324722E-2</v>
      </c>
      <c r="Z29" s="330">
        <v>5.0000000000324722E-2</v>
      </c>
      <c r="AA29" s="330">
        <v>0</v>
      </c>
      <c r="AB29" s="330">
        <v>0</v>
      </c>
      <c r="AC29" s="330">
        <v>0</v>
      </c>
      <c r="AD29" s="330">
        <v>4.9999999999981878E-2</v>
      </c>
      <c r="AE29" s="330">
        <v>0</v>
      </c>
      <c r="AF29" s="330">
        <v>7.5203760913636034E-13</v>
      </c>
      <c r="AG29" s="330">
        <v>2.8604498811143118E-14</v>
      </c>
      <c r="AH29" s="330">
        <v>1.8233455379578619E-13</v>
      </c>
      <c r="AI29" s="330">
        <v>0</v>
      </c>
      <c r="AJ29" s="330">
        <v>0</v>
      </c>
      <c r="AK29" s="330">
        <v>0</v>
      </c>
      <c r="AL29" s="330">
        <v>0</v>
      </c>
      <c r="AM29" s="330">
        <v>0</v>
      </c>
      <c r="AN29" s="330">
        <v>4.0560294254929998E-17</v>
      </c>
      <c r="AO29" s="330">
        <v>4.6153846153268799E-2</v>
      </c>
      <c r="AP29" s="330">
        <v>7.5384615384842396E-2</v>
      </c>
      <c r="AQ29" s="330">
        <v>0.1000000000001294</v>
      </c>
      <c r="AR29" s="330">
        <v>5.8285245683471884E-13</v>
      </c>
      <c r="AS29" s="330">
        <v>0</v>
      </c>
      <c r="AT29" s="330">
        <v>0</v>
      </c>
      <c r="AU29" s="330">
        <v>5.0000000000139322E-2</v>
      </c>
      <c r="AV29" s="330">
        <v>5.0000000000173052E-2</v>
      </c>
      <c r="AW29" s="330">
        <v>4.1293433864996572E-2</v>
      </c>
      <c r="AX29" s="330">
        <v>0.1000000000001242</v>
      </c>
      <c r="AY29" s="330">
        <v>1.7321950750597271E-2</v>
      </c>
      <c r="AZ29" s="330">
        <v>2.4033009728092591E-13</v>
      </c>
      <c r="BA29" s="330">
        <v>0</v>
      </c>
      <c r="BB29" s="330">
        <v>0</v>
      </c>
      <c r="BC29" s="321"/>
      <c r="BD29" s="333">
        <f t="shared" si="6"/>
        <v>1.0000000000058065</v>
      </c>
      <c r="BE29" s="334"/>
      <c r="BF29" s="335">
        <f t="shared" si="7"/>
        <v>39082</v>
      </c>
      <c r="BG29" s="330" cm="1">
        <f t="array" ref="BG29">INDEX('Instrument Performance'!$B$3:$XFD$1048576,-1+MATCH($BF29, 'Instrument Performance'!$A$3:$A$1048576, 0), MATCH(BG$4, 'Instrument Performance'!$B$3:$XFD$3, 0))</f>
        <v>4.5063500000000001E-3</v>
      </c>
      <c r="BH29" s="330" cm="1">
        <f t="array" ref="BH29">INDEX('Instrument Performance'!$B$3:$XFD$1048576,-1+MATCH($BF29, 'Instrument Performance'!$A$3:$A$1048576, 0), MATCH(BH$4, 'Instrument Performance'!$B$3:$XFD$3, 0))</f>
        <v>1.2988997555012372E-2</v>
      </c>
      <c r="BI29" s="330" cm="1">
        <f t="array" ref="BI29">INDEX('Instrument Performance'!$B$3:$XFD$1048576,-1+MATCH($BF29, 'Instrument Performance'!$A$3:$A$1048576, 0), MATCH(BI$4, 'Instrument Performance'!$B$3:$XFD$3, 0))</f>
        <v>8.6698457404563722E-3</v>
      </c>
      <c r="BJ29" s="330" cm="1">
        <f t="array" ref="BJ29">INDEX('Instrument Performance'!$B$3:$XFD$1048576,-1+MATCH($BF29, 'Instrument Performance'!$A$3:$A$1048576, 0), MATCH(BJ$4, 'Instrument Performance'!$B$3:$XFD$3, 0))</f>
        <v>1.0702140000000001E-2</v>
      </c>
      <c r="BK29" s="330" cm="1">
        <f t="array" ref="BK29">INDEX('Instrument Performance'!$B$3:$XFD$1048576,-1+MATCH($BF29, 'Instrument Performance'!$A$3:$A$1048576, 0), MATCH(BK$4, 'Instrument Performance'!$B$3:$XFD$3, 0))</f>
        <v>1.1467543833177496E-2</v>
      </c>
      <c r="BL29" s="330" cm="1">
        <f t="array" ref="BL29">INDEX('Instrument Performance'!$B$3:$XFD$1048576,-1+MATCH($BF29, 'Instrument Performance'!$A$3:$A$1048576, 0), MATCH(BL$4, 'Instrument Performance'!$B$3:$XFD$3, 0))</f>
        <v>1.1161275011206895E-2</v>
      </c>
      <c r="BM29" s="330" cm="1">
        <f t="array" ref="BM29">INDEX('Instrument Performance'!$B$3:$XFD$1048576,-1+MATCH($BF29, 'Instrument Performance'!$A$3:$A$1048576, 0), MATCH(BM$4, 'Instrument Performance'!$B$3:$XFD$3, 0))</f>
        <v>1.4131223871629794E-2</v>
      </c>
      <c r="BN29" s="330" cm="1">
        <f t="array" ref="BN29">INDEX('Instrument Performance'!$B$3:$XFD$1048576,-1+MATCH($BF29, 'Instrument Performance'!$A$3:$A$1048576, 0), MATCH(BN$4, 'Instrument Performance'!$B$3:$XFD$3, 0))</f>
        <v>1.0183623503808414E-2</v>
      </c>
      <c r="BO29" s="330" cm="1">
        <f t="array" ref="BO29">INDEX('Instrument Performance'!$B$3:$XFD$1048576,-1+MATCH($BF29, 'Instrument Performance'!$A$3:$A$1048576, 0), MATCH(BO$4, 'Instrument Performance'!$B$3:$XFD$3, 0))</f>
        <v>9.7965848016872137E-3</v>
      </c>
      <c r="BP29" s="330" cm="1">
        <f t="array" ref="BP29">INDEX('Instrument Performance'!$B$3:$XFD$1048576,-1+MATCH($BF29, 'Instrument Performance'!$A$3:$A$1048576, 0), MATCH(BP$4, 'Instrument Performance'!$B$3:$XFD$3, 0))</f>
        <v>5.5577958304786623E-3</v>
      </c>
      <c r="BQ29" s="330" cm="1">
        <f t="array" ref="BQ29">INDEX('Instrument Performance'!$B$3:$XFD$1048576,-1+MATCH($BF29, 'Instrument Performance'!$A$3:$A$1048576, 0), MATCH(BQ$4, 'Instrument Performance'!$B$3:$XFD$3, 0))</f>
        <v>6.4285058315731725E-3</v>
      </c>
      <c r="BR29" s="330" cm="1">
        <f t="array" ref="BR29">INDEX('Instrument Performance'!$B$3:$XFD$1048576,-1+MATCH($BF29, 'Instrument Performance'!$A$3:$A$1048576, 0), MATCH(BR$4, 'Instrument Performance'!$B$3:$XFD$3, 0))</f>
        <v>1.5105332790555481E-2</v>
      </c>
      <c r="BS29" s="330" cm="1">
        <f t="array" ref="BS29">INDEX('Instrument Performance'!$B$3:$XFD$1048576,-1+MATCH($BF29, 'Instrument Performance'!$A$3:$A$1048576, 0), MATCH(BS$4, 'Instrument Performance'!$B$3:$XFD$3, 0))</f>
        <v>1.1878068461210067E-2</v>
      </c>
      <c r="BT29" s="330" cm="1">
        <f t="array" ref="BT29">INDEX('Instrument Performance'!$B$3:$XFD$1048576,-1+MATCH($BF29, 'Instrument Performance'!$A$3:$A$1048576, 0), MATCH(BT$4, 'Instrument Performance'!$B$3:$XFD$3, 0))</f>
        <v>4.8876545534424221E-3</v>
      </c>
      <c r="BU29" s="330" cm="1">
        <f t="array" ref="BU29">INDEX('Instrument Performance'!$B$3:$XFD$1048576,-1+MATCH($BF29, 'Instrument Performance'!$A$3:$A$1048576, 0), MATCH(BU$4, 'Instrument Performance'!$B$3:$XFD$3, 0))</f>
        <v>1.1626581337168984E-2</v>
      </c>
      <c r="BV29" s="330" cm="1">
        <f t="array" ref="BV29">INDEX('Instrument Performance'!$B$3:$XFD$1048576,-1+MATCH($BF29, 'Instrument Performance'!$A$3:$A$1048576, 0), MATCH(BV$4, 'Instrument Performance'!$B$3:$XFD$3, 0))</f>
        <v>1.1161275011206895E-2</v>
      </c>
      <c r="BW29" s="330" cm="1">
        <f t="array" ref="BW29">INDEX('Instrument Performance'!$B$3:$XFD$1048576,-1+MATCH($BF29, 'Instrument Performance'!$A$3:$A$1048576, 0), MATCH(BW$4, 'Instrument Performance'!$B$3:$XFD$3, 0))</f>
        <v>1.4324153583378241E-2</v>
      </c>
      <c r="BX29" s="330" cm="1">
        <f t="array" ref="BX29">INDEX('Instrument Performance'!$B$3:$XFD$1048576,-1+MATCH($BF29, 'Instrument Performance'!$A$3:$A$1048576, 0), MATCH(BX$4, 'Instrument Performance'!$B$3:$XFD$3, 0))</f>
        <v>2.8271001358222136E-2</v>
      </c>
      <c r="BY29" s="330" cm="1">
        <f t="array" ref="BY29">INDEX('Instrument Performance'!$B$3:$XFD$1048576,-1+MATCH($BF29, 'Instrument Performance'!$A$3:$A$1048576, 0), MATCH(BY$4, 'Instrument Performance'!$B$3:$XFD$3, 0))</f>
        <v>2.8271001358222136E-2</v>
      </c>
      <c r="BZ29" s="330" cm="1">
        <f t="array" ref="BZ29">INDEX('Instrument Performance'!$B$3:$XFD$1048576,-1+MATCH($BF29, 'Instrument Performance'!$A$3:$A$1048576, 0), MATCH(BZ$4, 'Instrument Performance'!$B$3:$XFD$3, 0))</f>
        <v>3.7449786186341871E-2</v>
      </c>
      <c r="CA29" s="330" cm="1">
        <f t="array" ref="CA29">INDEX('Instrument Performance'!$B$3:$XFD$1048576,-1+MATCH($BF29, 'Instrument Performance'!$A$3:$A$1048576, 0), MATCH(CA$4, 'Instrument Performance'!$B$3:$XFD$3, 0))</f>
        <v>2.8271001358222136E-2</v>
      </c>
      <c r="CB29" s="330" cm="1">
        <f t="array" ref="CB29">INDEX('Instrument Performance'!$B$3:$XFD$1048576,-1+MATCH($BF29, 'Instrument Performance'!$A$3:$A$1048576, 0), MATCH(CB$4, 'Instrument Performance'!$B$3:$XFD$3, 0))</f>
        <v>1.9020159289107275E-2</v>
      </c>
      <c r="CC29" s="330" cm="1">
        <f t="array" ref="CC29">INDEX('Instrument Performance'!$B$3:$XFD$1048576,-1+MATCH($BF29, 'Instrument Performance'!$A$3:$A$1048576, 0), MATCH(CC$4, 'Instrument Performance'!$B$3:$XFD$3, 0))</f>
        <v>1.9020159289107275E-2</v>
      </c>
      <c r="CD29" s="330" cm="1">
        <f t="array" ref="CD29">INDEX('Instrument Performance'!$B$3:$XFD$1048576,-1+MATCH($BF29, 'Instrument Performance'!$A$3:$A$1048576, 0), MATCH(CD$4, 'Instrument Performance'!$B$3:$XFD$3, 0))</f>
        <v>1.901744E-2</v>
      </c>
      <c r="CE29" s="330" cm="1">
        <f t="array" ref="CE29">INDEX('Instrument Performance'!$B$3:$XFD$1048576,-1+MATCH($BF29, 'Instrument Performance'!$A$3:$A$1048576, 0), MATCH(CE$4, 'Instrument Performance'!$B$3:$XFD$3, 0))</f>
        <v>2.2828565852197835E-2</v>
      </c>
      <c r="CF29" s="330" cm="1">
        <f t="array" ref="CF29">INDEX('Instrument Performance'!$B$3:$XFD$1048576,-1+MATCH($BF29, 'Instrument Performance'!$A$3:$A$1048576, 0), MATCH(CF$4, 'Instrument Performance'!$B$3:$XFD$3, 0))</f>
        <v>2.4137479999999999E-2</v>
      </c>
      <c r="CG29" s="330" cm="1">
        <f t="array" ref="CG29">INDEX('Instrument Performance'!$B$3:$XFD$1048576,-1+MATCH($BF29, 'Instrument Performance'!$A$3:$A$1048576, 0), MATCH(CG$4, 'Instrument Performance'!$B$3:$XFD$3, 0))</f>
        <v>2.8513552311176804E-2</v>
      </c>
      <c r="CH29" s="330" cm="1">
        <f t="array" ref="CH29">INDEX('Instrument Performance'!$B$3:$XFD$1048576,-1+MATCH($BF29, 'Instrument Performance'!$A$3:$A$1048576, 0), MATCH(CH$4, 'Instrument Performance'!$B$3:$XFD$3, 0))</f>
        <v>2.4951180000000003E-2</v>
      </c>
      <c r="CI29" s="330" cm="1">
        <f t="array" ref="CI29">INDEX('Instrument Performance'!$B$3:$XFD$1048576,-1+MATCH($BF29, 'Instrument Performance'!$A$3:$A$1048576, 0), MATCH(CI$4, 'Instrument Performance'!$B$3:$XFD$3, 0))</f>
        <v>1.8882760375111385E-2</v>
      </c>
      <c r="CJ29" s="330" cm="1">
        <f t="array" ref="CJ29">INDEX('Instrument Performance'!$B$3:$XFD$1048576,-1+MATCH($BF29, 'Instrument Performance'!$A$3:$A$1048576, 0), MATCH(CJ$4, 'Instrument Performance'!$B$3:$XFD$3, 0))</f>
        <v>3.4874240000000001E-2</v>
      </c>
      <c r="CK29" s="330" cm="1">
        <f t="array" ref="CK29">INDEX('Instrument Performance'!$B$3:$XFD$1048576,-1+MATCH($BF29, 'Instrument Performance'!$A$3:$A$1048576, 0), MATCH(CK$4, 'Instrument Performance'!$B$3:$XFD$3, 0))</f>
        <v>4.4174850000000002E-2</v>
      </c>
      <c r="CL29" s="330" cm="1">
        <f t="array" ref="CL29">INDEX('Instrument Performance'!$B$3:$XFD$1048576,-1+MATCH($BF29, 'Instrument Performance'!$A$3:$A$1048576, 0), MATCH(CL$4, 'Instrument Performance'!$B$3:$XFD$3, 0))</f>
        <v>3.5592749999999999E-2</v>
      </c>
      <c r="CM29" s="330" cm="1">
        <f t="array" ref="CM29">INDEX('Instrument Performance'!$B$3:$XFD$1048576,-1+MATCH($BF29, 'Instrument Performance'!$A$3:$A$1048576, 0), MATCH(CM$4, 'Instrument Performance'!$B$3:$XFD$3, 0))</f>
        <v>3.9722250000000001E-2</v>
      </c>
      <c r="CN29" s="330" cm="1">
        <f t="array" ref="CN29">INDEX('Instrument Performance'!$B$3:$XFD$1048576,-1+MATCH($BF29, 'Instrument Performance'!$A$3:$A$1048576, 0), MATCH(CN$4, 'Instrument Performance'!$B$3:$XFD$3, 0))</f>
        <v>-3.8380549999999998E-4</v>
      </c>
      <c r="CO29" s="330" cm="1">
        <f t="array" ref="CO29">INDEX('Instrument Performance'!$B$3:$XFD$1048576,-1+MATCH($BF29, 'Instrument Performance'!$A$3:$A$1048576, 0), MATCH(CO$4, 'Instrument Performance'!$B$3:$XFD$3, 0))</f>
        <v>5.2056599999999998E-4</v>
      </c>
      <c r="CP29" s="330" cm="1">
        <f t="array" ref="CP29">INDEX('Instrument Performance'!$B$3:$XFD$1048576,-1+MATCH($BF29, 'Instrument Performance'!$A$3:$A$1048576, 0), MATCH(CP$4, 'Instrument Performance'!$B$3:$XFD$3, 0))</f>
        <v>-3.8380549999999998E-4</v>
      </c>
      <c r="CQ29" s="330" cm="1">
        <f t="array" ref="CQ29">INDEX('Instrument Performance'!$B$3:$XFD$1048576,-1+MATCH($BF29, 'Instrument Performance'!$A$3:$A$1048576, 0), MATCH(CQ$4, 'Instrument Performance'!$B$3:$XFD$3, 0))</f>
        <v>6.5720307886607543E-2</v>
      </c>
      <c r="CR29" s="330" cm="1">
        <f t="array" ref="CR29">INDEX('Instrument Performance'!$B$3:$XFD$1048576,-1+MATCH($BF29, 'Instrument Performance'!$A$3:$A$1048576, 0), MATCH(CR$4, 'Instrument Performance'!$B$3:$XFD$3, 0))</f>
        <v>7.6087705991863652E-2</v>
      </c>
      <c r="CS29" s="330" cm="1">
        <f t="array" ref="CS29">INDEX('Instrument Performance'!$B$3:$XFD$1048576,-1+MATCH($BF29, 'Instrument Performance'!$A$3:$A$1048576, 0), MATCH(CS$4, 'Instrument Performance'!$B$3:$XFD$3, 0))</f>
        <v>6.3798050691945996E-2</v>
      </c>
      <c r="CT29" s="330" cm="1">
        <f t="array" ref="CT29">INDEX('Instrument Performance'!$B$3:$XFD$1048576,-1+MATCH($BF29, 'Instrument Performance'!$A$3:$A$1048576, 0), MATCH(CT$4, 'Instrument Performance'!$B$3:$XFD$3, 0))</f>
        <v>1.4297910277562508E-2</v>
      </c>
      <c r="CU29" s="330" cm="1">
        <f t="array" ref="CU29">INDEX('Instrument Performance'!$B$3:$XFD$1048576,-1+MATCH($BF29, 'Instrument Performance'!$A$3:$A$1048576, 0), MATCH(CU$4, 'Instrument Performance'!$B$3:$XFD$3, 0))</f>
        <v>9.7146104074636863E-3</v>
      </c>
      <c r="CV29" s="330" t="str" cm="1">
        <f t="array" ref="CV29">INDEX('Instrument Performance'!$B$3:$XFD$1048576,-1+MATCH($BF29, 'Instrument Performance'!$A$3:$A$1048576, 0), MATCH(CV$4, 'Instrument Performance'!$B$3:$XFD$3, 0))</f>
        <v/>
      </c>
      <c r="CW29" s="330" cm="1">
        <f t="array" ref="CW29">INDEX('Instrument Performance'!$B$3:$XFD$1048576,-1+MATCH($BF29, 'Instrument Performance'!$A$3:$A$1048576, 0), MATCH(CW$4, 'Instrument Performance'!$B$3:$XFD$3, 0))</f>
        <v>6.8249258160237414E-2</v>
      </c>
      <c r="CX29" s="330" cm="1">
        <f t="array" ref="CX29">INDEX('Instrument Performance'!$B$3:$XFD$1048576,-1+MATCH($BF29, 'Instrument Performance'!$A$3:$A$1048576, 0), MATCH(CX$4, 'Instrument Performance'!$B$3:$XFD$3, 0))</f>
        <v>1.5398135504562704E-2</v>
      </c>
      <c r="CY29" s="330" cm="1">
        <f t="array" ref="CY29">INDEX('Instrument Performance'!$B$3:$XFD$1048576,-1+MATCH($BF29, 'Instrument Performance'!$A$3:$A$1048576, 0), MATCH(CY$4, 'Instrument Performance'!$B$3:$XFD$3, 0))</f>
        <v>1.6988339364696348E-2</v>
      </c>
      <c r="CZ29" s="330" cm="1">
        <f t="array" ref="CZ29">INDEX('Instrument Performance'!$B$3:$XFD$1048576,-1+MATCH($BF29, 'Instrument Performance'!$A$3:$A$1048576, 0), MATCH(CZ$4, 'Instrument Performance'!$B$3:$XFD$3, 0))</f>
        <v>4.0600969099138906E-2</v>
      </c>
      <c r="DA29" s="330" cm="1">
        <f t="array" ref="DA29">INDEX('Instrument Performance'!$B$3:$XFD$1048576,-1+MATCH($BF29, 'Instrument Performance'!$A$3:$A$1048576, 0), MATCH(DA$4, 'Instrument Performance'!$B$3:$XFD$3, 0))</f>
        <v>2.7477936986926688E-2</v>
      </c>
      <c r="DB29" s="330" t="str" cm="1">
        <f t="array" ref="DB29">INDEX('Instrument Performance'!$B$3:$XFD$1048576,-1+MATCH($BF29, 'Instrument Performance'!$A$3:$A$1048576, 0), MATCH(DB$4, 'Instrument Performance'!$B$3:$XFD$3, 0))</f>
        <v/>
      </c>
      <c r="DC29" s="330" t="str" cm="1">
        <f t="array" ref="DC29">INDEX('Instrument Performance'!$B$3:$XFD$1048576,-1+MATCH($BF29, 'Instrument Performance'!$A$3:$A$1048576, 0), MATCH(DC$4, 'Instrument Performance'!$B$3:$XFD$3, 0))</f>
        <v/>
      </c>
      <c r="DD29" s="330" t="str" cm="1">
        <f t="array" ref="DD29">INDEX('Instrument Performance'!$B$3:$XFD$1048576,-1+MATCH($BF29, 'Instrument Performance'!$A$3:$A$1048576, 0), MATCH(DD$4, 'Instrument Performance'!$B$3:$XFD$3, 0))</f>
        <v/>
      </c>
      <c r="DE29" s="330" t="str" cm="1">
        <f t="array" ref="DE29">INDEX('Instrument Performance'!$B$3:$XFD$1048576,-1+MATCH($BF29, 'Instrument Performance'!$A$3:$A$1048576, 0), MATCH(DE$4, 'Instrument Performance'!$B$3:$XFD$3, 0))</f>
        <v/>
      </c>
      <c r="DF29" s="330" cm="1">
        <f t="array" ref="DF29">INDEX('Instrument Performance'!$B$3:$XFD$1048576,-1+MATCH($BF29, 'Instrument Performance'!$A$3:$A$1048576, 0), MATCH(DF$4, 'Instrument Performance'!$B$3:$XFD$3, 0))</f>
        <v>-5.1993203911466796E-3</v>
      </c>
      <c r="DG29" s="330" cm="1">
        <f t="array" ref="DG29">INDEX('Instrument Performance'!$B$3:$XFD$1048576,-1+MATCH($BF29, 'Instrument Performance'!$A$3:$A$1048576, 0), MATCH(DG$4, 'Instrument Performance'!$B$3:$XFD$3, 0))</f>
        <v>7.1529419917019554E-2</v>
      </c>
      <c r="DH29" s="321"/>
      <c r="DI29" s="332"/>
      <c r="DJ29" s="335">
        <f t="shared" si="8"/>
        <v>39082</v>
      </c>
      <c r="DK29" s="330">
        <f t="shared" si="9"/>
        <v>1.6348822064148807E-2</v>
      </c>
      <c r="DL29" s="338">
        <f t="shared" si="11"/>
        <v>-5.4794520547945207E-5</v>
      </c>
      <c r="DM29" s="333">
        <f t="shared" si="10"/>
        <v>1.4623839533506322E-2</v>
      </c>
      <c r="DN29" s="333">
        <v>2.9355833223235091E-2</v>
      </c>
      <c r="DO29" s="339">
        <f t="shared" si="12"/>
        <v>1.7249825306424847E-3</v>
      </c>
      <c r="DQ29" s="333">
        <f t="shared" si="15"/>
        <v>-1.4731993689728769E-2</v>
      </c>
    </row>
    <row r="30" spans="1:121">
      <c r="A30" s="331">
        <v>39113</v>
      </c>
      <c r="B30" s="330">
        <v>0</v>
      </c>
      <c r="C30" s="330">
        <v>7.2499488209236654E-13</v>
      </c>
      <c r="D30" s="330">
        <v>3.309137113151416E-13</v>
      </c>
      <c r="E30" s="330">
        <v>3.6075999998582658E-2</v>
      </c>
      <c r="F30" s="330">
        <v>0</v>
      </c>
      <c r="G30" s="330">
        <v>0</v>
      </c>
      <c r="H30" s="330">
        <v>4.9999999999979207E-2</v>
      </c>
      <c r="I30" s="330">
        <v>0</v>
      </c>
      <c r="J30" s="330">
        <v>0</v>
      </c>
      <c r="K30" s="330">
        <v>0</v>
      </c>
      <c r="L30" s="330">
        <v>0</v>
      </c>
      <c r="M30" s="330">
        <v>3.3974000000274271E-2</v>
      </c>
      <c r="N30" s="330">
        <v>6.0000000000379528E-2</v>
      </c>
      <c r="O30" s="330">
        <v>5.0000000000305952E-2</v>
      </c>
      <c r="P30" s="330">
        <v>1.1498238588157871E-12</v>
      </c>
      <c r="Q30" s="330">
        <v>1.657619142281812E-13</v>
      </c>
      <c r="R30" s="330">
        <v>2.352999999765356E-2</v>
      </c>
      <c r="S30" s="330">
        <v>1.723416324019727E-14</v>
      </c>
      <c r="T30" s="330">
        <v>1.8610338478741412E-14</v>
      </c>
      <c r="U30" s="330">
        <v>0</v>
      </c>
      <c r="V30" s="330">
        <v>1.7234208502050709E-14</v>
      </c>
      <c r="W30" s="330">
        <v>7.887749525999355E-7</v>
      </c>
      <c r="X30" s="330">
        <v>2.523936507470945E-2</v>
      </c>
      <c r="Y30" s="330">
        <v>5.0000000000353553E-2</v>
      </c>
      <c r="Z30" s="330">
        <v>5.0000000000353553E-2</v>
      </c>
      <c r="AA30" s="330">
        <v>0</v>
      </c>
      <c r="AB30" s="330">
        <v>0</v>
      </c>
      <c r="AC30" s="330">
        <v>8.5956063429734707E-14</v>
      </c>
      <c r="AD30" s="330">
        <v>5.0000000000052773E-2</v>
      </c>
      <c r="AE30" s="330">
        <v>0</v>
      </c>
      <c r="AF30" s="330">
        <v>7.1757986179215754E-13</v>
      </c>
      <c r="AG30" s="330">
        <v>4.1025999998170762E-2</v>
      </c>
      <c r="AH30" s="330">
        <v>5.0000000000153061E-2</v>
      </c>
      <c r="AI30" s="330">
        <v>0</v>
      </c>
      <c r="AJ30" s="330">
        <v>0</v>
      </c>
      <c r="AK30" s="330">
        <v>0</v>
      </c>
      <c r="AL30" s="330">
        <v>0</v>
      </c>
      <c r="AM30" s="330">
        <v>0</v>
      </c>
      <c r="AN30" s="330">
        <v>0</v>
      </c>
      <c r="AO30" s="330">
        <v>4.6153846153112972E-2</v>
      </c>
      <c r="AP30" s="330">
        <v>7.5384615384880282E-2</v>
      </c>
      <c r="AQ30" s="330">
        <v>0.10000000000023709</v>
      </c>
      <c r="AR30" s="330">
        <v>2.944369657736617E-13</v>
      </c>
      <c r="AS30" s="330">
        <v>0</v>
      </c>
      <c r="AT30" s="330">
        <v>0</v>
      </c>
      <c r="AU30" s="330">
        <v>5.000000000031201E-2</v>
      </c>
      <c r="AV30" s="330">
        <v>5.0000000000301671E-2</v>
      </c>
      <c r="AW30" s="330">
        <v>4.1293433865053721E-2</v>
      </c>
      <c r="AX30" s="330">
        <v>0.1000000000001891</v>
      </c>
      <c r="AY30" s="330">
        <v>1.7321950750654541E-2</v>
      </c>
      <c r="AZ30" s="330">
        <v>2.184517282249812E-13</v>
      </c>
      <c r="BA30" s="330">
        <v>0</v>
      </c>
      <c r="BB30" s="330">
        <v>0</v>
      </c>
      <c r="BC30" s="321"/>
      <c r="BD30" s="333">
        <f t="shared" si="6"/>
        <v>1.0000000000044034</v>
      </c>
      <c r="BE30" s="334"/>
      <c r="BF30" s="335">
        <f t="shared" si="7"/>
        <v>39113</v>
      </c>
      <c r="BG30" s="330" cm="1">
        <f t="array" ref="BG30">INDEX('Instrument Performance'!$B$3:$XFD$1048576,-1+MATCH($BF30, 'Instrument Performance'!$A$3:$A$1048576, 0), MATCH(BG$4, 'Instrument Performance'!$B$3:$XFD$3, 0))</f>
        <v>1.0603590000000001E-3</v>
      </c>
      <c r="BH30" s="330" cm="1">
        <f t="array" ref="BH30">INDEX('Instrument Performance'!$B$3:$XFD$1048576,-1+MATCH($BF30, 'Instrument Performance'!$A$3:$A$1048576, 0), MATCH(BH$4, 'Instrument Performance'!$B$3:$XFD$3, 0))</f>
        <v>-8.9899520000000007E-3</v>
      </c>
      <c r="BI30" s="330" cm="1">
        <f t="array" ref="BI30">INDEX('Instrument Performance'!$B$3:$XFD$1048576,-1+MATCH($BF30, 'Instrument Performance'!$A$3:$A$1048576, 0), MATCH(BI$4, 'Instrument Performance'!$B$3:$XFD$3, 0))</f>
        <v>-1.838579631601811E-2</v>
      </c>
      <c r="BJ30" s="330" cm="1">
        <f t="array" ref="BJ30">INDEX('Instrument Performance'!$B$3:$XFD$1048576,-1+MATCH($BF30, 'Instrument Performance'!$A$3:$A$1048576, 0), MATCH(BJ$4, 'Instrument Performance'!$B$3:$XFD$3, 0))</f>
        <v>-2.3039649999999998E-2</v>
      </c>
      <c r="BK30" s="330" cm="1">
        <f t="array" ref="BK30">INDEX('Instrument Performance'!$B$3:$XFD$1048576,-1+MATCH($BF30, 'Instrument Performance'!$A$3:$A$1048576, 0), MATCH(BK$4, 'Instrument Performance'!$B$3:$XFD$3, 0))</f>
        <v>-2.7523346361548739E-3</v>
      </c>
      <c r="BL30" s="330" cm="1">
        <f t="array" ref="BL30">INDEX('Instrument Performance'!$B$3:$XFD$1048576,-1+MATCH($BF30, 'Instrument Performance'!$A$3:$A$1048576, 0), MATCH(BL$4, 'Instrument Performance'!$B$3:$XFD$3, 0))</f>
        <v>-4.0270722471034137E-3</v>
      </c>
      <c r="BM30" s="330" cm="1">
        <f t="array" ref="BM30">INDEX('Instrument Performance'!$B$3:$XFD$1048576,-1+MATCH($BF30, 'Instrument Performance'!$A$3:$A$1048576, 0), MATCH(BM$4, 'Instrument Performance'!$B$3:$XFD$3, 0))</f>
        <v>-8.6210088493391401E-3</v>
      </c>
      <c r="BN30" s="330" cm="1">
        <f t="array" ref="BN30">INDEX('Instrument Performance'!$B$3:$XFD$1048576,-1+MATCH($BF30, 'Instrument Performance'!$A$3:$A$1048576, 0), MATCH(BN$4, 'Instrument Performance'!$B$3:$XFD$3, 0))</f>
        <v>-6.8635912571513025E-3</v>
      </c>
      <c r="BO30" s="330" cm="1">
        <f t="array" ref="BO30">INDEX('Instrument Performance'!$B$3:$XFD$1048576,-1+MATCH($BF30, 'Instrument Performance'!$A$3:$A$1048576, 0), MATCH(BO$4, 'Instrument Performance'!$B$3:$XFD$3, 0))</f>
        <v>-6.6024388600688377E-3</v>
      </c>
      <c r="BP30" s="330" cm="1">
        <f t="array" ref="BP30">INDEX('Instrument Performance'!$B$3:$XFD$1048576,-1+MATCH($BF30, 'Instrument Performance'!$A$3:$A$1048576, 0), MATCH(BP$4, 'Instrument Performance'!$B$3:$XFD$3, 0))</f>
        <v>1.6188777182779557E-3</v>
      </c>
      <c r="BQ30" s="330" cm="1">
        <f t="array" ref="BQ30">INDEX('Instrument Performance'!$B$3:$XFD$1048576,-1+MATCH($BF30, 'Instrument Performance'!$A$3:$A$1048576, 0), MATCH(BQ$4, 'Instrument Performance'!$B$3:$XFD$3, 0))</f>
        <v>6.3874441098632495E-4</v>
      </c>
      <c r="BR30" s="330" cm="1">
        <f t="array" ref="BR30">INDEX('Instrument Performance'!$B$3:$XFD$1048576,-1+MATCH($BF30, 'Instrument Performance'!$A$3:$A$1048576, 0), MATCH(BR$4, 'Instrument Performance'!$B$3:$XFD$3, 0))</f>
        <v>1.1290876416435225E-2</v>
      </c>
      <c r="BS30" s="330" cm="1">
        <f t="array" ref="BS30">INDEX('Instrument Performance'!$B$3:$XFD$1048576,-1+MATCH($BF30, 'Instrument Performance'!$A$3:$A$1048576, 0), MATCH(BS$4, 'Instrument Performance'!$B$3:$XFD$3, 0))</f>
        <v>4.2940191891731819E-3</v>
      </c>
      <c r="BT30" s="330" cm="1">
        <f t="array" ref="BT30">INDEX('Instrument Performance'!$B$3:$XFD$1048576,-1+MATCH($BF30, 'Instrument Performance'!$A$3:$A$1048576, 0), MATCH(BT$4, 'Instrument Performance'!$B$3:$XFD$3, 0))</f>
        <v>7.245075612669627E-3</v>
      </c>
      <c r="BU30" s="330" cm="1">
        <f t="array" ref="BU30">INDEX('Instrument Performance'!$B$3:$XFD$1048576,-1+MATCH($BF30, 'Instrument Performance'!$A$3:$A$1048576, 0), MATCH(BU$4, 'Instrument Performance'!$B$3:$XFD$3, 0))</f>
        <v>9.0251141487207587E-3</v>
      </c>
      <c r="BV30" s="330" cm="1">
        <f t="array" ref="BV30">INDEX('Instrument Performance'!$B$3:$XFD$1048576,-1+MATCH($BF30, 'Instrument Performance'!$A$3:$A$1048576, 0), MATCH(BV$4, 'Instrument Performance'!$B$3:$XFD$3, 0))</f>
        <v>-4.0270722471034137E-3</v>
      </c>
      <c r="BW30" s="330" cm="1">
        <f t="array" ref="BW30">INDEX('Instrument Performance'!$B$3:$XFD$1048576,-1+MATCH($BF30, 'Instrument Performance'!$A$3:$A$1048576, 0), MATCH(BW$4, 'Instrument Performance'!$B$3:$XFD$3, 0))</f>
        <v>4.659617265496685E-3</v>
      </c>
      <c r="BX30" s="330" cm="1">
        <f t="array" ref="BX30">INDEX('Instrument Performance'!$B$3:$XFD$1048576,-1+MATCH($BF30, 'Instrument Performance'!$A$3:$A$1048576, 0), MATCH(BX$4, 'Instrument Performance'!$B$3:$XFD$3, 0))</f>
        <v>2.2313949962923241E-2</v>
      </c>
      <c r="BY30" s="330" cm="1">
        <f t="array" ref="BY30">INDEX('Instrument Performance'!$B$3:$XFD$1048576,-1+MATCH($BF30, 'Instrument Performance'!$A$3:$A$1048576, 0), MATCH(BY$4, 'Instrument Performance'!$B$3:$XFD$3, 0))</f>
        <v>2.2313949962923241E-2</v>
      </c>
      <c r="BZ30" s="330" cm="1">
        <f t="array" ref="BZ30">INDEX('Instrument Performance'!$B$3:$XFD$1048576,-1+MATCH($BF30, 'Instrument Performance'!$A$3:$A$1048576, 0), MATCH(BZ$4, 'Instrument Performance'!$B$3:$XFD$3, 0))</f>
        <v>-9.9925056207839091E-4</v>
      </c>
      <c r="CA30" s="330" cm="1">
        <f t="array" ref="CA30">INDEX('Instrument Performance'!$B$3:$XFD$1048576,-1+MATCH($BF30, 'Instrument Performance'!$A$3:$A$1048576, 0), MATCH(CA$4, 'Instrument Performance'!$B$3:$XFD$3, 0))</f>
        <v>2.2313949962923241E-2</v>
      </c>
      <c r="CB30" s="330" cm="1">
        <f t="array" ref="CB30">INDEX('Instrument Performance'!$B$3:$XFD$1048576,-1+MATCH($BF30, 'Instrument Performance'!$A$3:$A$1048576, 0), MATCH(CB$4, 'Instrument Performance'!$B$3:$XFD$3, 0))</f>
        <v>1.4026689673406478E-2</v>
      </c>
      <c r="CC30" s="330" cm="1">
        <f t="array" ref="CC30">INDEX('Instrument Performance'!$B$3:$XFD$1048576,-1+MATCH($BF30, 'Instrument Performance'!$A$3:$A$1048576, 0), MATCH(CC$4, 'Instrument Performance'!$B$3:$XFD$3, 0))</f>
        <v>1.4026689673406478E-2</v>
      </c>
      <c r="CD30" s="330" cm="1">
        <f t="array" ref="CD30">INDEX('Instrument Performance'!$B$3:$XFD$1048576,-1+MATCH($BF30, 'Instrument Performance'!$A$3:$A$1048576, 0), MATCH(CD$4, 'Instrument Performance'!$B$3:$XFD$3, 0))</f>
        <v>1.394083E-2</v>
      </c>
      <c r="CE30" s="330" cm="1">
        <f t="array" ref="CE30">INDEX('Instrument Performance'!$B$3:$XFD$1048576,-1+MATCH($BF30, 'Instrument Performance'!$A$3:$A$1048576, 0), MATCH(CE$4, 'Instrument Performance'!$B$3:$XFD$3, 0))</f>
        <v>2.2448443469157642E-2</v>
      </c>
      <c r="CF30" s="330" cm="1">
        <f t="array" ref="CF30">INDEX('Instrument Performance'!$B$3:$XFD$1048576,-1+MATCH($BF30, 'Instrument Performance'!$A$3:$A$1048576, 0), MATCH(CF$4, 'Instrument Performance'!$B$3:$XFD$3, 0))</f>
        <v>3.7073660000000001E-3</v>
      </c>
      <c r="CG30" s="330" cm="1">
        <f t="array" ref="CG30">INDEX('Instrument Performance'!$B$3:$XFD$1048576,-1+MATCH($BF30, 'Instrument Performance'!$A$3:$A$1048576, 0), MATCH(CG$4, 'Instrument Performance'!$B$3:$XFD$3, 0))</f>
        <v>8.7120291825406593E-3</v>
      </c>
      <c r="CH30" s="330" cm="1">
        <f t="array" ref="CH30">INDEX('Instrument Performance'!$B$3:$XFD$1048576,-1+MATCH($BF30, 'Instrument Performance'!$A$3:$A$1048576, 0), MATCH(CH$4, 'Instrument Performance'!$B$3:$XFD$3, 0))</f>
        <v>5.65535E-3</v>
      </c>
      <c r="CI30" s="330" cm="1">
        <f t="array" ref="CI30">INDEX('Instrument Performance'!$B$3:$XFD$1048576,-1+MATCH($BF30, 'Instrument Performance'!$A$3:$A$1048576, 0), MATCH(CI$4, 'Instrument Performance'!$B$3:$XFD$3, 0))</f>
        <v>1.1629820459858831E-2</v>
      </c>
      <c r="CJ30" s="330" cm="1">
        <f t="array" ref="CJ30">INDEX('Instrument Performance'!$B$3:$XFD$1048576,-1+MATCH($BF30, 'Instrument Performance'!$A$3:$A$1048576, 0), MATCH(CJ$4, 'Instrument Performance'!$B$3:$XFD$3, 0))</f>
        <v>3.3089810000000004E-2</v>
      </c>
      <c r="CK30" s="330" cm="1">
        <f t="array" ref="CK30">INDEX('Instrument Performance'!$B$3:$XFD$1048576,-1+MATCH($BF30, 'Instrument Performance'!$A$3:$A$1048576, 0), MATCH(CK$4, 'Instrument Performance'!$B$3:$XFD$3, 0))</f>
        <v>3.6345769999999999E-2</v>
      </c>
      <c r="CL30" s="330" cm="1">
        <f t="array" ref="CL30">INDEX('Instrument Performance'!$B$3:$XFD$1048576,-1+MATCH($BF30, 'Instrument Performance'!$A$3:$A$1048576, 0), MATCH(CL$4, 'Instrument Performance'!$B$3:$XFD$3, 0))</f>
        <v>3.3473070000000001E-2</v>
      </c>
      <c r="CM30" s="330" cm="1">
        <f t="array" ref="CM30">INDEX('Instrument Performance'!$B$3:$XFD$1048576,-1+MATCH($BF30, 'Instrument Performance'!$A$3:$A$1048576, 0), MATCH(CM$4, 'Instrument Performance'!$B$3:$XFD$3, 0))</f>
        <v>3.3455680000000002E-2</v>
      </c>
      <c r="CN30" s="330" cm="1">
        <f t="array" ref="CN30">INDEX('Instrument Performance'!$B$3:$XFD$1048576,-1+MATCH($BF30, 'Instrument Performance'!$A$3:$A$1048576, 0), MATCH(CN$4, 'Instrument Performance'!$B$3:$XFD$3, 0))</f>
        <v>1.9696830000000002E-2</v>
      </c>
      <c r="CO30" s="330" cm="1">
        <f t="array" ref="CO30">INDEX('Instrument Performance'!$B$3:$XFD$1048576,-1+MATCH($BF30, 'Instrument Performance'!$A$3:$A$1048576, 0), MATCH(CO$4, 'Instrument Performance'!$B$3:$XFD$3, 0))</f>
        <v>2.049105E-2</v>
      </c>
      <c r="CP30" s="330" cm="1">
        <f t="array" ref="CP30">INDEX('Instrument Performance'!$B$3:$XFD$1048576,-1+MATCH($BF30, 'Instrument Performance'!$A$3:$A$1048576, 0), MATCH(CP$4, 'Instrument Performance'!$B$3:$XFD$3, 0))</f>
        <v>1.9696830000000002E-2</v>
      </c>
      <c r="CQ30" s="330" cm="1">
        <f t="array" ref="CQ30">INDEX('Instrument Performance'!$B$3:$XFD$1048576,-1+MATCH($BF30, 'Instrument Performance'!$A$3:$A$1048576, 0), MATCH(CQ$4, 'Instrument Performance'!$B$3:$XFD$3, 0))</f>
        <v>4.0840756681012946E-2</v>
      </c>
      <c r="CR30" s="330" cm="1">
        <f t="array" ref="CR30">INDEX('Instrument Performance'!$B$3:$XFD$1048576,-1+MATCH($BF30, 'Instrument Performance'!$A$3:$A$1048576, 0), MATCH(CR$4, 'Instrument Performance'!$B$3:$XFD$3, 0))</f>
        <v>1.9607214942491957E-2</v>
      </c>
      <c r="CS30" s="330" cm="1">
        <f t="array" ref="CS30">INDEX('Instrument Performance'!$B$3:$XFD$1048576,-1+MATCH($BF30, 'Instrument Performance'!$A$3:$A$1048576, 0), MATCH(CS$4, 'Instrument Performance'!$B$3:$XFD$3, 0))</f>
        <v>2.6123863323544549E-2</v>
      </c>
      <c r="CT30" s="330" cm="1">
        <f t="array" ref="CT30">INDEX('Instrument Performance'!$B$3:$XFD$1048576,-1+MATCH($BF30, 'Instrument Performance'!$A$3:$A$1048576, 0), MATCH(CT$4, 'Instrument Performance'!$B$3:$XFD$3, 0))</f>
        <v>1.6151828696607428E-2</v>
      </c>
      <c r="CU30" s="330" cm="1">
        <f t="array" ref="CU30">INDEX('Instrument Performance'!$B$3:$XFD$1048576,-1+MATCH($BF30, 'Instrument Performance'!$A$3:$A$1048576, 0), MATCH(CU$4, 'Instrument Performance'!$B$3:$XFD$3, 0))</f>
        <v>1.3294122630263638E-2</v>
      </c>
      <c r="CV30" s="330" cm="1">
        <f t="array" ref="CV30">INDEX('Instrument Performance'!$B$3:$XFD$1048576,-1+MATCH($BF30, 'Instrument Performance'!$A$3:$A$1048576, 0), MATCH(CV$4, 'Instrument Performance'!$B$3:$XFD$3, 0))</f>
        <v>9.0427999999999994E-2</v>
      </c>
      <c r="CW30" s="330" cm="1">
        <f t="array" ref="CW30">INDEX('Instrument Performance'!$B$3:$XFD$1048576,-1+MATCH($BF30, 'Instrument Performance'!$A$3:$A$1048576, 0), MATCH(CW$4, 'Instrument Performance'!$B$3:$XFD$3, 0))</f>
        <v>-1.743827160493816E-2</v>
      </c>
      <c r="CX30" s="330" cm="1">
        <f t="array" ref="CX30">INDEX('Instrument Performance'!$B$3:$XFD$1048576,-1+MATCH($BF30, 'Instrument Performance'!$A$3:$A$1048576, 0), MATCH(CX$4, 'Instrument Performance'!$B$3:$XFD$3, 0))</f>
        <v>1.5785672825887165E-2</v>
      </c>
      <c r="CY30" s="330" cm="1">
        <f t="array" ref="CY30">INDEX('Instrument Performance'!$B$3:$XFD$1048576,-1+MATCH($BF30, 'Instrument Performance'!$A$3:$A$1048576, 0), MATCH(CY$4, 'Instrument Performance'!$B$3:$XFD$3, 0))</f>
        <v>1.7791835524364918E-2</v>
      </c>
      <c r="CZ30" s="330" cm="1">
        <f t="array" ref="CZ30">INDEX('Instrument Performance'!$B$3:$XFD$1048576,-1+MATCH($BF30, 'Instrument Performance'!$A$3:$A$1048576, 0), MATCH(CZ$4, 'Instrument Performance'!$B$3:$XFD$3, 0))</f>
        <v>2.9962415566437972E-3</v>
      </c>
      <c r="DA30" s="330" cm="1">
        <f t="array" ref="DA30">INDEX('Instrument Performance'!$B$3:$XFD$1048576,-1+MATCH($BF30, 'Instrument Performance'!$A$3:$A$1048576, 0), MATCH(DA$4, 'Instrument Performance'!$B$3:$XFD$3, 0))</f>
        <v>2.7602357464330707E-2</v>
      </c>
      <c r="DB30" s="330" cm="1">
        <f t="array" ref="DB30">INDEX('Instrument Performance'!$B$3:$XFD$1048576,-1+MATCH($BF30, 'Instrument Performance'!$A$3:$A$1048576, 0), MATCH(DB$4, 'Instrument Performance'!$B$3:$XFD$3, 0))</f>
        <v>5.2086E-2</v>
      </c>
      <c r="DC30" s="330" cm="1">
        <f t="array" ref="DC30">INDEX('Instrument Performance'!$B$3:$XFD$1048576,-1+MATCH($BF30, 'Instrument Performance'!$A$3:$A$1048576, 0), MATCH(DC$4, 'Instrument Performance'!$B$3:$XFD$3, 0))</f>
        <v>9.0427999999999994E-2</v>
      </c>
      <c r="DD30" s="330" cm="1">
        <f t="array" ref="DD30">INDEX('Instrument Performance'!$B$3:$XFD$1048576,-1+MATCH($BF30, 'Instrument Performance'!$A$3:$A$1048576, 0), MATCH(DD$4, 'Instrument Performance'!$B$3:$XFD$3, 0))</f>
        <v>5.2086E-2</v>
      </c>
      <c r="DE30" s="330" cm="1">
        <f t="array" ref="DE30">INDEX('Instrument Performance'!$B$3:$XFD$1048576,-1+MATCH($BF30, 'Instrument Performance'!$A$3:$A$1048576, 0), MATCH(DE$4, 'Instrument Performance'!$B$3:$XFD$3, 0))</f>
        <v>9.0427999999999994E-2</v>
      </c>
      <c r="DF30" s="330" cm="1">
        <f t="array" ref="DF30">INDEX('Instrument Performance'!$B$3:$XFD$1048576,-1+MATCH($BF30, 'Instrument Performance'!$A$3:$A$1048576, 0), MATCH(DF$4, 'Instrument Performance'!$B$3:$XFD$3, 0))</f>
        <v>1.6904359406671239E-2</v>
      </c>
      <c r="DG30" s="330" cm="1">
        <f t="array" ref="DG30">INDEX('Instrument Performance'!$B$3:$XFD$1048576,-1+MATCH($BF30, 'Instrument Performance'!$A$3:$A$1048576, 0), MATCH(DG$4, 'Instrument Performance'!$B$3:$XFD$3, 0))</f>
        <v>5.5089849402216506E-2</v>
      </c>
      <c r="DH30" s="321"/>
      <c r="DI30" s="332"/>
      <c r="DJ30" s="335">
        <f t="shared" si="8"/>
        <v>39113</v>
      </c>
      <c r="DK30" s="330">
        <f t="shared" si="9"/>
        <v>2.9355165854478633E-2</v>
      </c>
      <c r="DL30" s="338">
        <f t="shared" si="11"/>
        <v>-5.4794520547945207E-5</v>
      </c>
      <c r="DM30" s="333">
        <f t="shared" si="10"/>
        <v>2.7608108505290607E-2</v>
      </c>
      <c r="DN30" s="333">
        <v>6.5830305141585388E-3</v>
      </c>
      <c r="DO30" s="339">
        <f t="shared" si="12"/>
        <v>1.7470573491880255E-3</v>
      </c>
      <c r="DQ30" s="333">
        <f t="shared" si="15"/>
        <v>2.1025077991132068E-2</v>
      </c>
    </row>
    <row r="31" spans="1:121">
      <c r="A31" s="331">
        <v>39141</v>
      </c>
      <c r="B31" s="330">
        <v>3.8651528993924743E-14</v>
      </c>
      <c r="C31" s="330">
        <v>3.7869829223669389E-13</v>
      </c>
      <c r="D31" s="330">
        <v>2.1736562614840789E-13</v>
      </c>
      <c r="E31" s="330">
        <v>3.6075999998921873E-2</v>
      </c>
      <c r="F31" s="330">
        <v>0</v>
      </c>
      <c r="G31" s="330">
        <v>2.3591965390445459E-14</v>
      </c>
      <c r="H31" s="330">
        <v>4.99999999999379E-2</v>
      </c>
      <c r="I31" s="330">
        <v>0</v>
      </c>
      <c r="J31" s="330">
        <v>0</v>
      </c>
      <c r="K31" s="330">
        <v>0</v>
      </c>
      <c r="L31" s="330">
        <v>0</v>
      </c>
      <c r="M31" s="330">
        <v>3.3974000000172373E-2</v>
      </c>
      <c r="N31" s="330">
        <v>6.0000000000283847E-2</v>
      </c>
      <c r="O31" s="330">
        <v>5.0000000000204402E-2</v>
      </c>
      <c r="P31" s="330">
        <v>6.6008821618704019E-13</v>
      </c>
      <c r="Q31" s="330">
        <v>1.5789608056849019E-13</v>
      </c>
      <c r="R31" s="330">
        <v>2.3529999998148868E-2</v>
      </c>
      <c r="S31" s="330">
        <v>1.047202180999501E-14</v>
      </c>
      <c r="T31" s="330">
        <v>1.102249580712654E-14</v>
      </c>
      <c r="U31" s="330">
        <v>0</v>
      </c>
      <c r="V31" s="330">
        <v>1.0472041826658821E-14</v>
      </c>
      <c r="W31" s="330">
        <v>9.6814110902953667E-14</v>
      </c>
      <c r="X31" s="330">
        <v>0</v>
      </c>
      <c r="Y31" s="330">
        <v>4.1266396000603008E-2</v>
      </c>
      <c r="Z31" s="330">
        <v>4.9999757846817261E-2</v>
      </c>
      <c r="AA31" s="330">
        <v>0</v>
      </c>
      <c r="AB31" s="330">
        <v>0</v>
      </c>
      <c r="AC31" s="330">
        <v>2.7403430130304721E-13</v>
      </c>
      <c r="AD31" s="330">
        <v>4.999999999955692E-2</v>
      </c>
      <c r="AE31" s="330">
        <v>0</v>
      </c>
      <c r="AF31" s="330">
        <v>2.613092468183875E-13</v>
      </c>
      <c r="AG31" s="330">
        <v>0</v>
      </c>
      <c r="AH31" s="330">
        <v>0</v>
      </c>
      <c r="AI31" s="330">
        <v>0</v>
      </c>
      <c r="AJ31" s="330">
        <v>2.500000000003014E-2</v>
      </c>
      <c r="AK31" s="330">
        <v>4.9999999999978818E-2</v>
      </c>
      <c r="AL31" s="330">
        <v>0</v>
      </c>
      <c r="AM31" s="330">
        <v>0</v>
      </c>
      <c r="AN31" s="330">
        <v>0</v>
      </c>
      <c r="AO31" s="330">
        <v>4.615384615303534E-2</v>
      </c>
      <c r="AP31" s="330">
        <v>7.5384615384802248E-2</v>
      </c>
      <c r="AQ31" s="330">
        <v>0.10000000000024099</v>
      </c>
      <c r="AR31" s="330">
        <v>5.0000000000055597E-2</v>
      </c>
      <c r="AS31" s="330">
        <v>0</v>
      </c>
      <c r="AT31" s="330">
        <v>0</v>
      </c>
      <c r="AU31" s="330">
        <v>5.0000000000362713E-2</v>
      </c>
      <c r="AV31" s="330">
        <v>5.0000000000308908E-2</v>
      </c>
      <c r="AW31" s="330">
        <v>4.1293433865021552E-2</v>
      </c>
      <c r="AX31" s="330">
        <v>0.1000000000001848</v>
      </c>
      <c r="AY31" s="330">
        <v>1.7321950750622671E-2</v>
      </c>
      <c r="AZ31" s="330">
        <v>1.3331091092463239E-13</v>
      </c>
      <c r="BA31" s="330">
        <v>0</v>
      </c>
      <c r="BB31" s="330">
        <v>0</v>
      </c>
      <c r="BC31" s="321"/>
      <c r="BD31" s="333">
        <f t="shared" si="6"/>
        <v>1.0000000000015641</v>
      </c>
      <c r="BE31" s="334"/>
      <c r="BF31" s="335">
        <f t="shared" si="7"/>
        <v>39141</v>
      </c>
      <c r="BG31" s="330" cm="1">
        <f t="array" ref="BG31">INDEX('Instrument Performance'!$B$3:$XFD$1048576,-1+MATCH($BF31, 'Instrument Performance'!$A$3:$A$1048576, 0), MATCH(BG$4, 'Instrument Performance'!$B$3:$XFD$3, 0))</f>
        <v>8.1479670000000003E-4</v>
      </c>
      <c r="BH31" s="330" cm="1">
        <f t="array" ref="BH31">INDEX('Instrument Performance'!$B$3:$XFD$1048576,-1+MATCH($BF31, 'Instrument Performance'!$A$3:$A$1048576, 0), MATCH(BH$4, 'Instrument Performance'!$B$3:$XFD$3, 0))</f>
        <v>-7.6707579999999997E-3</v>
      </c>
      <c r="BI31" s="330" cm="1">
        <f t="array" ref="BI31">INDEX('Instrument Performance'!$B$3:$XFD$1048576,-1+MATCH($BF31, 'Instrument Performance'!$A$3:$A$1048576, 0), MATCH(BI$4, 'Instrument Performance'!$B$3:$XFD$3, 0))</f>
        <v>-6.1807648113298974E-3</v>
      </c>
      <c r="BJ31" s="330" cm="1">
        <f t="array" ref="BJ31">INDEX('Instrument Performance'!$B$3:$XFD$1048576,-1+MATCH($BF31, 'Instrument Performance'!$A$3:$A$1048576, 0), MATCH(BJ$4, 'Instrument Performance'!$B$3:$XFD$3, 0))</f>
        <v>2.3279349999999997E-3</v>
      </c>
      <c r="BK31" s="330" cm="1">
        <f t="array" ref="BK31">INDEX('Instrument Performance'!$B$3:$XFD$1048576,-1+MATCH($BF31, 'Instrument Performance'!$A$3:$A$1048576, 0), MATCH(BK$4, 'Instrument Performance'!$B$3:$XFD$3, 0))</f>
        <v>6.4323592547421704E-4</v>
      </c>
      <c r="BL31" s="330" cm="1">
        <f t="array" ref="BL31">INDEX('Instrument Performance'!$B$3:$XFD$1048576,-1+MATCH($BF31, 'Instrument Performance'!$A$3:$A$1048576, 0), MATCH(BL$4, 'Instrument Performance'!$B$3:$XFD$3, 0))</f>
        <v>1.9176307647783553E-3</v>
      </c>
      <c r="BM31" s="330" cm="1">
        <f t="array" ref="BM31">INDEX('Instrument Performance'!$B$3:$XFD$1048576,-1+MATCH($BF31, 'Instrument Performance'!$A$3:$A$1048576, 0), MATCH(BM$4, 'Instrument Performance'!$B$3:$XFD$3, 0))</f>
        <v>-2.2409103075637926E-4</v>
      </c>
      <c r="BN31" s="330" cm="1">
        <f t="array" ref="BN31">INDEX('Instrument Performance'!$B$3:$XFD$1048576,-1+MATCH($BF31, 'Instrument Performance'!$A$3:$A$1048576, 0), MATCH(BN$4, 'Instrument Performance'!$B$3:$XFD$3, 0))</f>
        <v>6.1687429118606474E-5</v>
      </c>
      <c r="BO31" s="330" cm="1">
        <f t="array" ref="BO31">INDEX('Instrument Performance'!$B$3:$XFD$1048576,-1+MATCH($BF31, 'Instrument Performance'!$A$3:$A$1048576, 0), MATCH(BO$4, 'Instrument Performance'!$B$3:$XFD$3, 0))</f>
        <v>-6.1037639877903338E-4</v>
      </c>
      <c r="BP31" s="330" cm="1">
        <f t="array" ref="BP31">INDEX('Instrument Performance'!$B$3:$XFD$1048576,-1+MATCH($BF31, 'Instrument Performance'!$A$3:$A$1048576, 0), MATCH(BP$4, 'Instrument Performance'!$B$3:$XFD$3, 0))</f>
        <v>3.3981133512968054E-3</v>
      </c>
      <c r="BQ31" s="330" cm="1">
        <f t="array" ref="BQ31">INDEX('Instrument Performance'!$B$3:$XFD$1048576,-1+MATCH($BF31, 'Instrument Performance'!$A$3:$A$1048576, 0), MATCH(BQ$4, 'Instrument Performance'!$B$3:$XFD$3, 0))</f>
        <v>2.6445376618640104E-3</v>
      </c>
      <c r="BR31" s="330" cm="1">
        <f t="array" ref="BR31">INDEX('Instrument Performance'!$B$3:$XFD$1048576,-1+MATCH($BF31, 'Instrument Performance'!$A$3:$A$1048576, 0), MATCH(BR$4, 'Instrument Performance'!$B$3:$XFD$3, 0))</f>
        <v>8.150553506998337E-3</v>
      </c>
      <c r="BS31" s="330" cm="1">
        <f t="array" ref="BS31">INDEX('Instrument Performance'!$B$3:$XFD$1048576,-1+MATCH($BF31, 'Instrument Performance'!$A$3:$A$1048576, 0), MATCH(BS$4, 'Instrument Performance'!$B$3:$XFD$3, 0))</f>
        <v>4.0807002056362672E-3</v>
      </c>
      <c r="BT31" s="330" cm="1">
        <f t="array" ref="BT31">INDEX('Instrument Performance'!$B$3:$XFD$1048576,-1+MATCH($BF31, 'Instrument Performance'!$A$3:$A$1048576, 0), MATCH(BT$4, 'Instrument Performance'!$B$3:$XFD$3, 0))</f>
        <v>8.216098903228275E-3</v>
      </c>
      <c r="BU31" s="330" cm="1">
        <f t="array" ref="BU31">INDEX('Instrument Performance'!$B$3:$XFD$1048576,-1+MATCH($BF31, 'Instrument Performance'!$A$3:$A$1048576, 0), MATCH(BU$4, 'Instrument Performance'!$B$3:$XFD$3, 0))</f>
        <v>-2.4100529425493677E-3</v>
      </c>
      <c r="BV31" s="330" cm="1">
        <f t="array" ref="BV31">INDEX('Instrument Performance'!$B$3:$XFD$1048576,-1+MATCH($BF31, 'Instrument Performance'!$A$3:$A$1048576, 0), MATCH(BV$4, 'Instrument Performance'!$B$3:$XFD$3, 0))</f>
        <v>1.9176307647783553E-3</v>
      </c>
      <c r="BW31" s="330" cm="1">
        <f t="array" ref="BW31">INDEX('Instrument Performance'!$B$3:$XFD$1048576,-1+MATCH($BF31, 'Instrument Performance'!$A$3:$A$1048576, 0), MATCH(BW$4, 'Instrument Performance'!$B$3:$XFD$3, 0))</f>
        <v>-2.9003609378873696E-3</v>
      </c>
      <c r="BX31" s="330" cm="1">
        <f t="array" ref="BX31">INDEX('Instrument Performance'!$B$3:$XFD$1048576,-1+MATCH($BF31, 'Instrument Performance'!$A$3:$A$1048576, 0), MATCH(BX$4, 'Instrument Performance'!$B$3:$XFD$3, 0))</f>
        <v>9.949061263692327E-3</v>
      </c>
      <c r="BY31" s="330" cm="1">
        <f t="array" ref="BY31">INDEX('Instrument Performance'!$B$3:$XFD$1048576,-1+MATCH($BF31, 'Instrument Performance'!$A$3:$A$1048576, 0), MATCH(BY$4, 'Instrument Performance'!$B$3:$XFD$3, 0))</f>
        <v>9.949061263692327E-3</v>
      </c>
      <c r="BZ31" s="330" cm="1">
        <f t="array" ref="BZ31">INDEX('Instrument Performance'!$B$3:$XFD$1048576,-1+MATCH($BF31, 'Instrument Performance'!$A$3:$A$1048576, 0), MATCH(BZ$4, 'Instrument Performance'!$B$3:$XFD$3, 0))</f>
        <v>5.5013753438359903E-3</v>
      </c>
      <c r="CA31" s="330" cm="1">
        <f t="array" ref="CA31">INDEX('Instrument Performance'!$B$3:$XFD$1048576,-1+MATCH($BF31, 'Instrument Performance'!$A$3:$A$1048576, 0), MATCH(CA$4, 'Instrument Performance'!$B$3:$XFD$3, 0))</f>
        <v>9.949061263692327E-3</v>
      </c>
      <c r="CB31" s="330" cm="1">
        <f t="array" ref="CB31">INDEX('Instrument Performance'!$B$3:$XFD$1048576,-1+MATCH($BF31, 'Instrument Performance'!$A$3:$A$1048576, 0), MATCH(CB$4, 'Instrument Performance'!$B$3:$XFD$3, 0))</f>
        <v>1.5122613934212437E-2</v>
      </c>
      <c r="CC31" s="330" cm="1">
        <f t="array" ref="CC31">INDEX('Instrument Performance'!$B$3:$XFD$1048576,-1+MATCH($BF31, 'Instrument Performance'!$A$3:$A$1048576, 0), MATCH(CC$4, 'Instrument Performance'!$B$3:$XFD$3, 0))</f>
        <v>1.5122613934212437E-2</v>
      </c>
      <c r="CD31" s="330" cm="1">
        <f t="array" ref="CD31">INDEX('Instrument Performance'!$B$3:$XFD$1048576,-1+MATCH($BF31, 'Instrument Performance'!$A$3:$A$1048576, 0), MATCH(CD$4, 'Instrument Performance'!$B$3:$XFD$3, 0))</f>
        <v>1.512149E-2</v>
      </c>
      <c r="CE31" s="330" cm="1">
        <f t="array" ref="CE31">INDEX('Instrument Performance'!$B$3:$XFD$1048576,-1+MATCH($BF31, 'Instrument Performance'!$A$3:$A$1048576, 0), MATCH(CE$4, 'Instrument Performance'!$B$3:$XFD$3, 0))</f>
        <v>1.2787818592956413E-2</v>
      </c>
      <c r="CF31" s="330" cm="1">
        <f t="array" ref="CF31">INDEX('Instrument Performance'!$B$3:$XFD$1048576,-1+MATCH($BF31, 'Instrument Performance'!$A$3:$A$1048576, 0), MATCH(CF$4, 'Instrument Performance'!$B$3:$XFD$3, 0))</f>
        <v>1.6916569999999999E-2</v>
      </c>
      <c r="CG31" s="330" cm="1">
        <f t="array" ref="CG31">INDEX('Instrument Performance'!$B$3:$XFD$1048576,-1+MATCH($BF31, 'Instrument Performance'!$A$3:$A$1048576, 0), MATCH(CG$4, 'Instrument Performance'!$B$3:$XFD$3, 0))</f>
        <v>1.4979424430691335E-2</v>
      </c>
      <c r="CH31" s="330" cm="1">
        <f t="array" ref="CH31">INDEX('Instrument Performance'!$B$3:$XFD$1048576,-1+MATCH($BF31, 'Instrument Performance'!$A$3:$A$1048576, 0), MATCH(CH$4, 'Instrument Performance'!$B$3:$XFD$3, 0))</f>
        <v>2.4081120000000001E-2</v>
      </c>
      <c r="CI31" s="330" cm="1">
        <f t="array" ref="CI31">INDEX('Instrument Performance'!$B$3:$XFD$1048576,-1+MATCH($BF31, 'Instrument Performance'!$A$3:$A$1048576, 0), MATCH(CI$4, 'Instrument Performance'!$B$3:$XFD$3, 0))</f>
        <v>1.7526749028901722E-2</v>
      </c>
      <c r="CJ31" s="330" cm="1">
        <f t="array" ref="CJ31">INDEX('Instrument Performance'!$B$3:$XFD$1048576,-1+MATCH($BF31, 'Instrument Performance'!$A$3:$A$1048576, 0), MATCH(CJ$4, 'Instrument Performance'!$B$3:$XFD$3, 0))</f>
        <v>-1.8053330000000001E-3</v>
      </c>
      <c r="CK31" s="330" cm="1">
        <f t="array" ref="CK31">INDEX('Instrument Performance'!$B$3:$XFD$1048576,-1+MATCH($BF31, 'Instrument Performance'!$A$3:$A$1048576, 0), MATCH(CK$4, 'Instrument Performance'!$B$3:$XFD$3, 0))</f>
        <v>6.2734120000000008E-3</v>
      </c>
      <c r="CL31" s="330" cm="1">
        <f t="array" ref="CL31">INDEX('Instrument Performance'!$B$3:$XFD$1048576,-1+MATCH($BF31, 'Instrument Performance'!$A$3:$A$1048576, 0), MATCH(CL$4, 'Instrument Performance'!$B$3:$XFD$3, 0))</f>
        <v>7.05479E-3</v>
      </c>
      <c r="CM31" s="330" cm="1">
        <f t="array" ref="CM31">INDEX('Instrument Performance'!$B$3:$XFD$1048576,-1+MATCH($BF31, 'Instrument Performance'!$A$3:$A$1048576, 0), MATCH(CM$4, 'Instrument Performance'!$B$3:$XFD$3, 0))</f>
        <v>1.340993E-2</v>
      </c>
      <c r="CN31" s="330" cm="1">
        <f t="array" ref="CN31">INDEX('Instrument Performance'!$B$3:$XFD$1048576,-1+MATCH($BF31, 'Instrument Performance'!$A$3:$A$1048576, 0), MATCH(CN$4, 'Instrument Performance'!$B$3:$XFD$3, 0))</f>
        <v>8.8468799999999997E-3</v>
      </c>
      <c r="CO31" s="330" cm="1">
        <f t="array" ref="CO31">INDEX('Instrument Performance'!$B$3:$XFD$1048576,-1+MATCH($BF31, 'Instrument Performance'!$A$3:$A$1048576, 0), MATCH(CO$4, 'Instrument Performance'!$B$3:$XFD$3, 0))</f>
        <v>5.1414030000000001E-3</v>
      </c>
      <c r="CP31" s="330" cm="1">
        <f t="array" ref="CP31">INDEX('Instrument Performance'!$B$3:$XFD$1048576,-1+MATCH($BF31, 'Instrument Performance'!$A$3:$A$1048576, 0), MATCH(CP$4, 'Instrument Performance'!$B$3:$XFD$3, 0))</f>
        <v>8.8468799999999997E-3</v>
      </c>
      <c r="CQ31" s="330" cm="1">
        <f t="array" ref="CQ31">INDEX('Instrument Performance'!$B$3:$XFD$1048576,-1+MATCH($BF31, 'Instrument Performance'!$A$3:$A$1048576, 0), MATCH(CQ$4, 'Instrument Performance'!$B$3:$XFD$3, 0))</f>
        <v>-9.8778348770655056E-3</v>
      </c>
      <c r="CR31" s="330" cm="1">
        <f t="array" ref="CR31">INDEX('Instrument Performance'!$B$3:$XFD$1048576,-1+MATCH($BF31, 'Instrument Performance'!$A$3:$A$1048576, 0), MATCH(CR$4, 'Instrument Performance'!$B$3:$XFD$3, 0))</f>
        <v>-1.7219167321288364E-2</v>
      </c>
      <c r="CS31" s="330" cm="1">
        <f t="array" ref="CS31">INDEX('Instrument Performance'!$B$3:$XFD$1048576,-1+MATCH($BF31, 'Instrument Performance'!$A$3:$A$1048576, 0), MATCH(CS$4, 'Instrument Performance'!$B$3:$XFD$3, 0))</f>
        <v>2.9571666210943537E-2</v>
      </c>
      <c r="CT31" s="330" cm="1">
        <f t="array" ref="CT31">INDEX('Instrument Performance'!$B$3:$XFD$1048576,-1+MATCH($BF31, 'Instrument Performance'!$A$3:$A$1048576, 0), MATCH(CT$4, 'Instrument Performance'!$B$3:$XFD$3, 0))</f>
        <v>1.9003001521941409E-2</v>
      </c>
      <c r="CU31" s="330" cm="1">
        <f t="array" ref="CU31">INDEX('Instrument Performance'!$B$3:$XFD$1048576,-1+MATCH($BF31, 'Instrument Performance'!$A$3:$A$1048576, 0), MATCH(CU$4, 'Instrument Performance'!$B$3:$XFD$3, 0))</f>
        <v>2.2602682463662704E-2</v>
      </c>
      <c r="CV31" s="330" t="str" cm="1">
        <f t="array" ref="CV31">INDEX('Instrument Performance'!$B$3:$XFD$1048576,-1+MATCH($BF31, 'Instrument Performance'!$A$3:$A$1048576, 0), MATCH(CV$4, 'Instrument Performance'!$B$3:$XFD$3, 0))</f>
        <v/>
      </c>
      <c r="CW31" s="330" cm="1">
        <f t="array" ref="CW31">INDEX('Instrument Performance'!$B$3:$XFD$1048576,-1+MATCH($BF31, 'Instrument Performance'!$A$3:$A$1048576, 0), MATCH(CW$4, 'Instrument Performance'!$B$3:$XFD$3, 0))</f>
        <v>2.5914873566828867E-2</v>
      </c>
      <c r="CX31" s="330" cm="1">
        <f t="array" ref="CX31">INDEX('Instrument Performance'!$B$3:$XFD$1048576,-1+MATCH($BF31, 'Instrument Performance'!$A$3:$A$1048576, 0), MATCH(CX$4, 'Instrument Performance'!$B$3:$XFD$3, 0))</f>
        <v>1.4989320217122737E-2</v>
      </c>
      <c r="CY31" s="330" cm="1">
        <f t="array" ref="CY31">INDEX('Instrument Performance'!$B$3:$XFD$1048576,-1+MATCH($BF31, 'Instrument Performance'!$A$3:$A$1048576, 0), MATCH(CY$4, 'Instrument Performance'!$B$3:$XFD$3, 0))</f>
        <v>1.6606778673400102E-2</v>
      </c>
      <c r="CZ31" s="330" cm="1">
        <f t="array" ref="CZ31">INDEX('Instrument Performance'!$B$3:$XFD$1048576,-1+MATCH($BF31, 'Instrument Performance'!$A$3:$A$1048576, 0), MATCH(CZ$4, 'Instrument Performance'!$B$3:$XFD$3, 0))</f>
        <v>9.2020788749618276E-3</v>
      </c>
      <c r="DA31" s="330" cm="1">
        <f t="array" ref="DA31">INDEX('Instrument Performance'!$B$3:$XFD$1048576,-1+MATCH($BF31, 'Instrument Performance'!$A$3:$A$1048576, 0), MATCH(DA$4, 'Instrument Performance'!$B$3:$XFD$3, 0))</f>
        <v>1.5195263833876149E-2</v>
      </c>
      <c r="DB31" s="330" t="str" cm="1">
        <f t="array" ref="DB31">INDEX('Instrument Performance'!$B$3:$XFD$1048576,-1+MATCH($BF31, 'Instrument Performance'!$A$3:$A$1048576, 0), MATCH(DB$4, 'Instrument Performance'!$B$3:$XFD$3, 0))</f>
        <v/>
      </c>
      <c r="DC31" s="330" t="str" cm="1">
        <f t="array" ref="DC31">INDEX('Instrument Performance'!$B$3:$XFD$1048576,-1+MATCH($BF31, 'Instrument Performance'!$A$3:$A$1048576, 0), MATCH(DC$4, 'Instrument Performance'!$B$3:$XFD$3, 0))</f>
        <v/>
      </c>
      <c r="DD31" s="330" t="str" cm="1">
        <f t="array" ref="DD31">INDEX('Instrument Performance'!$B$3:$XFD$1048576,-1+MATCH($BF31, 'Instrument Performance'!$A$3:$A$1048576, 0), MATCH(DD$4, 'Instrument Performance'!$B$3:$XFD$3, 0))</f>
        <v/>
      </c>
      <c r="DE31" s="330" t="str" cm="1">
        <f t="array" ref="DE31">INDEX('Instrument Performance'!$B$3:$XFD$1048576,-1+MATCH($BF31, 'Instrument Performance'!$A$3:$A$1048576, 0), MATCH(DE$4, 'Instrument Performance'!$B$3:$XFD$3, 0))</f>
        <v/>
      </c>
      <c r="DF31" s="330" cm="1">
        <f t="array" ref="DF31">INDEX('Instrument Performance'!$B$3:$XFD$1048576,-1+MATCH($BF31, 'Instrument Performance'!$A$3:$A$1048576, 0), MATCH(DF$4, 'Instrument Performance'!$B$3:$XFD$3, 0))</f>
        <v>9.1315051243241914E-3</v>
      </c>
      <c r="DG31" s="330" cm="1">
        <f t="array" ref="DG31">INDEX('Instrument Performance'!$B$3:$XFD$1048576,-1+MATCH($BF31, 'Instrument Performance'!$A$3:$A$1048576, 0), MATCH(DG$4, 'Instrument Performance'!$B$3:$XFD$3, 0))</f>
        <v>3.1427652043333643E-2</v>
      </c>
      <c r="DH31" s="321"/>
      <c r="DI31" s="332"/>
      <c r="DJ31" s="335">
        <f t="shared" si="8"/>
        <v>39141</v>
      </c>
      <c r="DK31" s="330">
        <f t="shared" si="9"/>
        <v>8.3513359672861328E-3</v>
      </c>
      <c r="DL31" s="338">
        <f t="shared" si="11"/>
        <v>-5.4794520547945207E-5</v>
      </c>
      <c r="DM31" s="333">
        <f t="shared" si="10"/>
        <v>6.805420240304505E-3</v>
      </c>
      <c r="DN31" s="333">
        <v>6.4434713966021739E-4</v>
      </c>
      <c r="DO31" s="339">
        <f t="shared" si="12"/>
        <v>1.5459157269816278E-3</v>
      </c>
      <c r="DQ31" s="333">
        <f t="shared" si="15"/>
        <v>6.1610731006442876E-3</v>
      </c>
    </row>
    <row r="32" spans="1:121">
      <c r="A32" s="331">
        <v>39172</v>
      </c>
      <c r="B32" s="330">
        <v>5.403666847516816E-14</v>
      </c>
      <c r="C32" s="330">
        <v>2.209638988578319E-13</v>
      </c>
      <c r="D32" s="330">
        <v>1.5420491368084879E-13</v>
      </c>
      <c r="E32" s="330">
        <v>3.6075999999175427E-2</v>
      </c>
      <c r="F32" s="330">
        <v>0</v>
      </c>
      <c r="G32" s="330">
        <v>3.4881259796729817E-14</v>
      </c>
      <c r="H32" s="330">
        <v>4.9999999999942618E-2</v>
      </c>
      <c r="I32" s="330">
        <v>0</v>
      </c>
      <c r="J32" s="330">
        <v>0</v>
      </c>
      <c r="K32" s="330">
        <v>0</v>
      </c>
      <c r="L32" s="330">
        <v>0</v>
      </c>
      <c r="M32" s="330">
        <v>3.3974000000125792E-2</v>
      </c>
      <c r="N32" s="330">
        <v>6.0000000000211023E-2</v>
      </c>
      <c r="O32" s="330">
        <v>5.000000000014497E-2</v>
      </c>
      <c r="P32" s="330">
        <v>4.4616788837283322E-13</v>
      </c>
      <c r="Q32" s="330">
        <v>1.3838068734782169E-13</v>
      </c>
      <c r="R32" s="330">
        <v>2.3529999998564231E-2</v>
      </c>
      <c r="S32" s="330">
        <v>2.500001742764341E-2</v>
      </c>
      <c r="T32" s="330">
        <v>3.9184311984882132E-8</v>
      </c>
      <c r="U32" s="330">
        <v>0</v>
      </c>
      <c r="V32" s="330">
        <v>4.9999943388116627E-2</v>
      </c>
      <c r="W32" s="330">
        <v>1.8285089391230089E-14</v>
      </c>
      <c r="X32" s="330">
        <v>0</v>
      </c>
      <c r="Y32" s="330">
        <v>4.1266396000587319E-2</v>
      </c>
      <c r="Z32" s="330">
        <v>4.9999757846826427E-2</v>
      </c>
      <c r="AA32" s="330">
        <v>0</v>
      </c>
      <c r="AB32" s="330">
        <v>0</v>
      </c>
      <c r="AC32" s="330">
        <v>5.0000000000001182E-2</v>
      </c>
      <c r="AD32" s="330">
        <v>0</v>
      </c>
      <c r="AE32" s="330">
        <v>0</v>
      </c>
      <c r="AF32" s="330">
        <v>9.5868787258022603E-14</v>
      </c>
      <c r="AG32" s="330">
        <v>5.4976877161603117E-17</v>
      </c>
      <c r="AH32" s="330">
        <v>0</v>
      </c>
      <c r="AI32" s="330">
        <v>0</v>
      </c>
      <c r="AJ32" s="330">
        <v>4.5610511002292042E-14</v>
      </c>
      <c r="AK32" s="330">
        <v>0</v>
      </c>
      <c r="AL32" s="330">
        <v>0</v>
      </c>
      <c r="AM32" s="330">
        <v>0</v>
      </c>
      <c r="AN32" s="330">
        <v>0</v>
      </c>
      <c r="AO32" s="330">
        <v>4.6153846153631717E-2</v>
      </c>
      <c r="AP32" s="330">
        <v>7.5384615384668022E-2</v>
      </c>
      <c r="AQ32" s="330">
        <v>0.1000000000000628</v>
      </c>
      <c r="AR32" s="330">
        <v>5.000000000005899E-2</v>
      </c>
      <c r="AS32" s="330">
        <v>0</v>
      </c>
      <c r="AT32" s="330">
        <v>0</v>
      </c>
      <c r="AU32" s="330">
        <v>5.0000000000037098E-2</v>
      </c>
      <c r="AV32" s="330">
        <v>5.0000000000015907E-2</v>
      </c>
      <c r="AW32" s="330">
        <v>4.12366901860736E-2</v>
      </c>
      <c r="AX32" s="330">
        <v>0.1000000000000652</v>
      </c>
      <c r="AY32" s="330">
        <v>1.7378694429385812E-2</v>
      </c>
      <c r="AZ32" s="330">
        <v>2.4422268637662091E-14</v>
      </c>
      <c r="BA32" s="330">
        <v>0</v>
      </c>
      <c r="BB32" s="330">
        <v>0</v>
      </c>
      <c r="BC32" s="321"/>
      <c r="BD32" s="333">
        <f t="shared" si="6"/>
        <v>1.0000000000008831</v>
      </c>
      <c r="BE32" s="334"/>
      <c r="BF32" s="335">
        <f t="shared" si="7"/>
        <v>39172</v>
      </c>
      <c r="BG32" s="330" cm="1">
        <f t="array" ref="BG32">INDEX('Instrument Performance'!$B$3:$XFD$1048576,-1+MATCH($BF32, 'Instrument Performance'!$A$3:$A$1048576, 0), MATCH(BG$4, 'Instrument Performance'!$B$3:$XFD$3, 0))</f>
        <v>8.3872019999999999E-3</v>
      </c>
      <c r="BH32" s="330" cm="1">
        <f t="array" ref="BH32">INDEX('Instrument Performance'!$B$3:$XFD$1048576,-1+MATCH($BF32, 'Instrument Performance'!$A$3:$A$1048576, 0), MATCH(BH$4, 'Instrument Performance'!$B$3:$XFD$3, 0))</f>
        <v>2.2652420000000003E-2</v>
      </c>
      <c r="BI32" s="330" cm="1">
        <f t="array" ref="BI32">INDEX('Instrument Performance'!$B$3:$XFD$1048576,-1+MATCH($BF32, 'Instrument Performance'!$A$3:$A$1048576, 0), MATCH(BI$4, 'Instrument Performance'!$B$3:$XFD$3, 0))</f>
        <v>1.76956111628781E-2</v>
      </c>
      <c r="BJ32" s="330" cm="1">
        <f t="array" ref="BJ32">INDEX('Instrument Performance'!$B$3:$XFD$1048576,-1+MATCH($BF32, 'Instrument Performance'!$A$3:$A$1048576, 0), MATCH(BJ$4, 'Instrument Performance'!$B$3:$XFD$3, 0))</f>
        <v>1.9791980000000001E-2</v>
      </c>
      <c r="BK32" s="330" cm="1">
        <f t="array" ref="BK32">INDEX('Instrument Performance'!$B$3:$XFD$1048576,-1+MATCH($BF32, 'Instrument Performance'!$A$3:$A$1048576, 0), MATCH(BK$4, 'Instrument Performance'!$B$3:$XFD$3, 0))</f>
        <v>1.23332212131404E-2</v>
      </c>
      <c r="BL32" s="330" cm="1">
        <f t="array" ref="BL32">INDEX('Instrument Performance'!$B$3:$XFD$1048576,-1+MATCH($BF32, 'Instrument Performance'!$A$3:$A$1048576, 0), MATCH(BL$4, 'Instrument Performance'!$B$3:$XFD$3, 0))</f>
        <v>1.5599844022191611E-2</v>
      </c>
      <c r="BM32" s="330" cm="1">
        <f t="array" ref="BM32">INDEX('Instrument Performance'!$B$3:$XFD$1048576,-1+MATCH($BF32, 'Instrument Performance'!$A$3:$A$1048576, 0), MATCH(BM$4, 'Instrument Performance'!$B$3:$XFD$3, 0))</f>
        <v>2.0191391730432606E-2</v>
      </c>
      <c r="BN32" s="330" cm="1">
        <f t="array" ref="BN32">INDEX('Instrument Performance'!$B$3:$XFD$1048576,-1+MATCH($BF32, 'Instrument Performance'!$A$3:$A$1048576, 0), MATCH(BN$4, 'Instrument Performance'!$B$3:$XFD$3, 0))</f>
        <v>1.613399581093633E-2</v>
      </c>
      <c r="BO32" s="330" cm="1">
        <f t="array" ref="BO32">INDEX('Instrument Performance'!$B$3:$XFD$1048576,-1+MATCH($BF32, 'Instrument Performance'!$A$3:$A$1048576, 0), MATCH(BO$4, 'Instrument Performance'!$B$3:$XFD$3, 0))</f>
        <v>1.5811617806731793E-2</v>
      </c>
      <c r="BP32" s="330" cm="1">
        <f t="array" ref="BP32">INDEX('Instrument Performance'!$B$3:$XFD$1048576,-1+MATCH($BF32, 'Instrument Performance'!$A$3:$A$1048576, 0), MATCH(BP$4, 'Instrument Performance'!$B$3:$XFD$3, 0))</f>
        <v>7.2427330547708557E-3</v>
      </c>
      <c r="BQ32" s="330" cm="1">
        <f t="array" ref="BQ32">INDEX('Instrument Performance'!$B$3:$XFD$1048576,-1+MATCH($BF32, 'Instrument Performance'!$A$3:$A$1048576, 0), MATCH(BQ$4, 'Instrument Performance'!$B$3:$XFD$3, 0))</f>
        <v>9.3678944974988632E-3</v>
      </c>
      <c r="BR32" s="330" cm="1">
        <f t="array" ref="BR32">INDEX('Instrument Performance'!$B$3:$XFD$1048576,-1+MATCH($BF32, 'Instrument Performance'!$A$3:$A$1048576, 0), MATCH(BR$4, 'Instrument Performance'!$B$3:$XFD$3, 0))</f>
        <v>1.3322011631131447E-2</v>
      </c>
      <c r="BS32" s="330" cm="1">
        <f t="array" ref="BS32">INDEX('Instrument Performance'!$B$3:$XFD$1048576,-1+MATCH($BF32, 'Instrument Performance'!$A$3:$A$1048576, 0), MATCH(BS$4, 'Instrument Performance'!$B$3:$XFD$3, 0))</f>
        <v>1.2202028706334868E-2</v>
      </c>
      <c r="BT32" s="330" cm="1">
        <f t="array" ref="BT32">INDEX('Instrument Performance'!$B$3:$XFD$1048576,-1+MATCH($BF32, 'Instrument Performance'!$A$3:$A$1048576, 0), MATCH(BT$4, 'Instrument Performance'!$B$3:$XFD$3, 0))</f>
        <v>7.1958485489140855E-3</v>
      </c>
      <c r="BU32" s="330" cm="1">
        <f t="array" ref="BU32">INDEX('Instrument Performance'!$B$3:$XFD$1048576,-1+MATCH($BF32, 'Instrument Performance'!$A$3:$A$1048576, 0), MATCH(BU$4, 'Instrument Performance'!$B$3:$XFD$3, 0))</f>
        <v>1.583721550524797E-2</v>
      </c>
      <c r="BV32" s="330" cm="1">
        <f t="array" ref="BV32">INDEX('Instrument Performance'!$B$3:$XFD$1048576,-1+MATCH($BF32, 'Instrument Performance'!$A$3:$A$1048576, 0), MATCH(BV$4, 'Instrument Performance'!$B$3:$XFD$3, 0))</f>
        <v>1.5599844022191611E-2</v>
      </c>
      <c r="BW32" s="330" cm="1">
        <f t="array" ref="BW32">INDEX('Instrument Performance'!$B$3:$XFD$1048576,-1+MATCH($BF32, 'Instrument Performance'!$A$3:$A$1048576, 0), MATCH(BW$4, 'Instrument Performance'!$B$3:$XFD$3, 0))</f>
        <v>1.6688281543596917E-2</v>
      </c>
      <c r="BX32" s="330" cm="1">
        <f t="array" ref="BX32">INDEX('Instrument Performance'!$B$3:$XFD$1048576,-1+MATCH($BF32, 'Instrument Performance'!$A$3:$A$1048576, 0), MATCH(BX$4, 'Instrument Performance'!$B$3:$XFD$3, 0))</f>
        <v>-5.2651689368474752E-3</v>
      </c>
      <c r="BY32" s="330" cm="1">
        <f t="array" ref="BY32">INDEX('Instrument Performance'!$B$3:$XFD$1048576,-1+MATCH($BF32, 'Instrument Performance'!$A$3:$A$1048576, 0), MATCH(BY$4, 'Instrument Performance'!$B$3:$XFD$3, 0))</f>
        <v>-5.2651689368474752E-3</v>
      </c>
      <c r="BZ32" s="330" cm="1">
        <f t="array" ref="BZ32">INDEX('Instrument Performance'!$B$3:$XFD$1048576,-1+MATCH($BF32, 'Instrument Performance'!$A$3:$A$1048576, 0), MATCH(BZ$4, 'Instrument Performance'!$B$3:$XFD$3, 0))</f>
        <v>-2.0144242725690154E-2</v>
      </c>
      <c r="CA32" s="330" cm="1">
        <f t="array" ref="CA32">INDEX('Instrument Performance'!$B$3:$XFD$1048576,-1+MATCH($BF32, 'Instrument Performance'!$A$3:$A$1048576, 0), MATCH(CA$4, 'Instrument Performance'!$B$3:$XFD$3, 0))</f>
        <v>-5.2651689368474752E-3</v>
      </c>
      <c r="CB32" s="330" cm="1">
        <f t="array" ref="CB32">INDEX('Instrument Performance'!$B$3:$XFD$1048576,-1+MATCH($BF32, 'Instrument Performance'!$A$3:$A$1048576, 0), MATCH(CB$4, 'Instrument Performance'!$B$3:$XFD$3, 0))</f>
        <v>-1.9561191245454301E-2</v>
      </c>
      <c r="CC32" s="330" cm="1">
        <f t="array" ref="CC32">INDEX('Instrument Performance'!$B$3:$XFD$1048576,-1+MATCH($BF32, 'Instrument Performance'!$A$3:$A$1048576, 0), MATCH(CC$4, 'Instrument Performance'!$B$3:$XFD$3, 0))</f>
        <v>-1.9561191245454301E-2</v>
      </c>
      <c r="CD32" s="330" cm="1">
        <f t="array" ref="CD32">INDEX('Instrument Performance'!$B$3:$XFD$1048576,-1+MATCH($BF32, 'Instrument Performance'!$A$3:$A$1048576, 0), MATCH(CD$4, 'Instrument Performance'!$B$3:$XFD$3, 0))</f>
        <v>-1.9554729999999999E-2</v>
      </c>
      <c r="CE32" s="330" cm="1">
        <f t="array" ref="CE32">INDEX('Instrument Performance'!$B$3:$XFD$1048576,-1+MATCH($BF32, 'Instrument Performance'!$A$3:$A$1048576, 0), MATCH(CE$4, 'Instrument Performance'!$B$3:$XFD$3, 0))</f>
        <v>-1.5589837828832498E-2</v>
      </c>
      <c r="CF32" s="330" cm="1">
        <f t="array" ref="CF32">INDEX('Instrument Performance'!$B$3:$XFD$1048576,-1+MATCH($BF32, 'Instrument Performance'!$A$3:$A$1048576, 0), MATCH(CF$4, 'Instrument Performance'!$B$3:$XFD$3, 0))</f>
        <v>-6.5532450000000001E-3</v>
      </c>
      <c r="CG32" s="330" cm="1">
        <f t="array" ref="CG32">INDEX('Instrument Performance'!$B$3:$XFD$1048576,-1+MATCH($BF32, 'Instrument Performance'!$A$3:$A$1048576, 0), MATCH(CG$4, 'Instrument Performance'!$B$3:$XFD$3, 0))</f>
        <v>-1.2280955682866246E-2</v>
      </c>
      <c r="CH32" s="330" cm="1">
        <f t="array" ref="CH32">INDEX('Instrument Performance'!$B$3:$XFD$1048576,-1+MATCH($BF32, 'Instrument Performance'!$A$3:$A$1048576, 0), MATCH(CH$4, 'Instrument Performance'!$B$3:$XFD$3, 0))</f>
        <v>-4.7442250000000004E-3</v>
      </c>
      <c r="CI32" s="330" cm="1">
        <f t="array" ref="CI32">INDEX('Instrument Performance'!$B$3:$XFD$1048576,-1+MATCH($BF32, 'Instrument Performance'!$A$3:$A$1048576, 0), MATCH(CI$4, 'Instrument Performance'!$B$3:$XFD$3, 0))</f>
        <v>-1.2293819601065903E-2</v>
      </c>
      <c r="CJ32" s="330" cm="1">
        <f t="array" ref="CJ32">INDEX('Instrument Performance'!$B$3:$XFD$1048576,-1+MATCH($BF32, 'Instrument Performance'!$A$3:$A$1048576, 0), MATCH(CJ$4, 'Instrument Performance'!$B$3:$XFD$3, 0))</f>
        <v>-7.1966809999999999E-3</v>
      </c>
      <c r="CK32" s="330" cm="1">
        <f t="array" ref="CK32">INDEX('Instrument Performance'!$B$3:$XFD$1048576,-1+MATCH($BF32, 'Instrument Performance'!$A$3:$A$1048576, 0), MATCH(CK$4, 'Instrument Performance'!$B$3:$XFD$3, 0))</f>
        <v>-3.295727E-3</v>
      </c>
      <c r="CL32" s="330" cm="1">
        <f t="array" ref="CL32">INDEX('Instrument Performance'!$B$3:$XFD$1048576,-1+MATCH($BF32, 'Instrument Performance'!$A$3:$A$1048576, 0), MATCH(CL$4, 'Instrument Performance'!$B$3:$XFD$3, 0))</f>
        <v>-3.1482110000000002E-3</v>
      </c>
      <c r="CM32" s="330" cm="1">
        <f t="array" ref="CM32">INDEX('Instrument Performance'!$B$3:$XFD$1048576,-1+MATCH($BF32, 'Instrument Performance'!$A$3:$A$1048576, 0), MATCH(CM$4, 'Instrument Performance'!$B$3:$XFD$3, 0))</f>
        <v>-1.4116990000000001E-2</v>
      </c>
      <c r="CN32" s="330" cm="1">
        <f t="array" ref="CN32">INDEX('Instrument Performance'!$B$3:$XFD$1048576,-1+MATCH($BF32, 'Instrument Performance'!$A$3:$A$1048576, 0), MATCH(CN$4, 'Instrument Performance'!$B$3:$XFD$3, 0))</f>
        <v>3.972473E-2</v>
      </c>
      <c r="CO32" s="330" cm="1">
        <f t="array" ref="CO32">INDEX('Instrument Performance'!$B$3:$XFD$1048576,-1+MATCH($BF32, 'Instrument Performance'!$A$3:$A$1048576, 0), MATCH(CO$4, 'Instrument Performance'!$B$3:$XFD$3, 0))</f>
        <v>3.953334E-2</v>
      </c>
      <c r="CP32" s="330" cm="1">
        <f t="array" ref="CP32">INDEX('Instrument Performance'!$B$3:$XFD$1048576,-1+MATCH($BF32, 'Instrument Performance'!$A$3:$A$1048576, 0), MATCH(CP$4, 'Instrument Performance'!$B$3:$XFD$3, 0))</f>
        <v>3.972473E-2</v>
      </c>
      <c r="CQ32" s="330" cm="1">
        <f t="array" ref="CQ32">INDEX('Instrument Performance'!$B$3:$XFD$1048576,-1+MATCH($BF32, 'Instrument Performance'!$A$3:$A$1048576, 0), MATCH(CQ$4, 'Instrument Performance'!$B$3:$XFD$3, 0))</f>
        <v>1.6157228990551831E-2</v>
      </c>
      <c r="CR32" s="330" cm="1">
        <f t="array" ref="CR32">INDEX('Instrument Performance'!$B$3:$XFD$1048576,-1+MATCH($BF32, 'Instrument Performance'!$A$3:$A$1048576, 0), MATCH(CR$4, 'Instrument Performance'!$B$3:$XFD$3, 0))</f>
        <v>1.835214374780203E-2</v>
      </c>
      <c r="CS32" s="330" cm="1">
        <f t="array" ref="CS32">INDEX('Instrument Performance'!$B$3:$XFD$1048576,-1+MATCH($BF32, 'Instrument Performance'!$A$3:$A$1048576, 0), MATCH(CS$4, 'Instrument Performance'!$B$3:$XFD$3, 0))</f>
        <v>-8.7337001779534851E-2</v>
      </c>
      <c r="CT32" s="330" cm="1">
        <f t="array" ref="CT32">INDEX('Instrument Performance'!$B$3:$XFD$1048576,-1+MATCH($BF32, 'Instrument Performance'!$A$3:$A$1048576, 0), MATCH(CT$4, 'Instrument Performance'!$B$3:$XFD$3, 0))</f>
        <v>2.0745617880623856E-2</v>
      </c>
      <c r="CU32" s="330" cm="1">
        <f t="array" ref="CU32">INDEX('Instrument Performance'!$B$3:$XFD$1048576,-1+MATCH($BF32, 'Instrument Performance'!$A$3:$A$1048576, 0), MATCH(CU$4, 'Instrument Performance'!$B$3:$XFD$3, 0))</f>
        <v>2.109575281909315E-2</v>
      </c>
      <c r="CV32" s="330" t="str" cm="1">
        <f t="array" ref="CV32">INDEX('Instrument Performance'!$B$3:$XFD$1048576,-1+MATCH($BF32, 'Instrument Performance'!$A$3:$A$1048576, 0), MATCH(CV$4, 'Instrument Performance'!$B$3:$XFD$3, 0))</f>
        <v/>
      </c>
      <c r="CW32" s="330" cm="1">
        <f t="array" ref="CW32">INDEX('Instrument Performance'!$B$3:$XFD$1048576,-1+MATCH($BF32, 'Instrument Performance'!$A$3:$A$1048576, 0), MATCH(CW$4, 'Instrument Performance'!$B$3:$XFD$3, 0))</f>
        <v>2.4724433557868908E-2</v>
      </c>
      <c r="CX32" s="330" cm="1">
        <f t="array" ref="CX32">INDEX('Instrument Performance'!$B$3:$XFD$1048576,-1+MATCH($BF32, 'Instrument Performance'!$A$3:$A$1048576, 0), MATCH(CX$4, 'Instrument Performance'!$B$3:$XFD$3, 0))</f>
        <v>-2.0580771612899174E-3</v>
      </c>
      <c r="CY32" s="330" cm="1">
        <f t="array" ref="CY32">INDEX('Instrument Performance'!$B$3:$XFD$1048576,-1+MATCH($BF32, 'Instrument Performance'!$A$3:$A$1048576, 0), MATCH(CY$4, 'Instrument Performance'!$B$3:$XFD$3, 0))</f>
        <v>9.5529231944975201E-3</v>
      </c>
      <c r="CZ32" s="330" cm="1">
        <f t="array" ref="CZ32">INDEX('Instrument Performance'!$B$3:$XFD$1048576,-1+MATCH($BF32, 'Instrument Performance'!$A$3:$A$1048576, 0), MATCH(CZ$4, 'Instrument Performance'!$B$3:$XFD$3, 0))</f>
        <v>5.8984667448513939E-3</v>
      </c>
      <c r="DA32" s="330" cm="1">
        <f t="array" ref="DA32">INDEX('Instrument Performance'!$B$3:$XFD$1048576,-1+MATCH($BF32, 'Instrument Performance'!$A$3:$A$1048576, 0), MATCH(DA$4, 'Instrument Performance'!$B$3:$XFD$3, 0))</f>
        <v>1.3540036142801304E-2</v>
      </c>
      <c r="DB32" s="330" t="str" cm="1">
        <f t="array" ref="DB32">INDEX('Instrument Performance'!$B$3:$XFD$1048576,-1+MATCH($BF32, 'Instrument Performance'!$A$3:$A$1048576, 0), MATCH(DB$4, 'Instrument Performance'!$B$3:$XFD$3, 0))</f>
        <v/>
      </c>
      <c r="DC32" s="330" t="str" cm="1">
        <f t="array" ref="DC32">INDEX('Instrument Performance'!$B$3:$XFD$1048576,-1+MATCH($BF32, 'Instrument Performance'!$A$3:$A$1048576, 0), MATCH(DC$4, 'Instrument Performance'!$B$3:$XFD$3, 0))</f>
        <v/>
      </c>
      <c r="DD32" s="330" t="str" cm="1">
        <f t="array" ref="DD32">INDEX('Instrument Performance'!$B$3:$XFD$1048576,-1+MATCH($BF32, 'Instrument Performance'!$A$3:$A$1048576, 0), MATCH(DD$4, 'Instrument Performance'!$B$3:$XFD$3, 0))</f>
        <v/>
      </c>
      <c r="DE32" s="330" t="str" cm="1">
        <f t="array" ref="DE32">INDEX('Instrument Performance'!$B$3:$XFD$1048576,-1+MATCH($BF32, 'Instrument Performance'!$A$3:$A$1048576, 0), MATCH(DE$4, 'Instrument Performance'!$B$3:$XFD$3, 0))</f>
        <v/>
      </c>
      <c r="DF32" s="330" cm="1">
        <f t="array" ref="DF32">INDEX('Instrument Performance'!$B$3:$XFD$1048576,-1+MATCH($BF32, 'Instrument Performance'!$A$3:$A$1048576, 0), MATCH(DF$4, 'Instrument Performance'!$B$3:$XFD$3, 0))</f>
        <v>-1.6192784802433441E-2</v>
      </c>
      <c r="DG32" s="330" cm="1">
        <f t="array" ref="DG32">INDEX('Instrument Performance'!$B$3:$XFD$1048576,-1+MATCH($BF32, 'Instrument Performance'!$A$3:$A$1048576, 0), MATCH(DG$4, 'Instrument Performance'!$B$3:$XFD$3, 0))</f>
        <v>1.6601794628000821E-2</v>
      </c>
      <c r="DH32" s="321"/>
      <c r="DI32" s="332"/>
      <c r="DJ32" s="335">
        <f t="shared" si="8"/>
        <v>39172</v>
      </c>
      <c r="DK32" s="330">
        <f t="shared" si="9"/>
        <v>9.1901462572706767E-3</v>
      </c>
      <c r="DL32" s="338">
        <f t="shared" si="11"/>
        <v>-5.4794520547945207E-5</v>
      </c>
      <c r="DM32" s="333">
        <f t="shared" si="10"/>
        <v>7.4773136799133333E-3</v>
      </c>
      <c r="DN32" s="333">
        <v>1.3082180951685011E-2</v>
      </c>
      <c r="DO32" s="339">
        <f t="shared" si="12"/>
        <v>1.7128325773573434E-3</v>
      </c>
      <c r="DQ32" s="333">
        <f t="shared" si="15"/>
        <v>-5.6048672717716776E-3</v>
      </c>
    </row>
    <row r="33" spans="1:121">
      <c r="A33" s="331">
        <v>39202</v>
      </c>
      <c r="B33" s="330">
        <v>0</v>
      </c>
      <c r="C33" s="330">
        <v>0</v>
      </c>
      <c r="D33" s="330">
        <v>0</v>
      </c>
      <c r="E33" s="330">
        <v>3.6076000001285961E-2</v>
      </c>
      <c r="F33" s="330">
        <v>0</v>
      </c>
      <c r="G33" s="330">
        <v>0</v>
      </c>
      <c r="H33" s="330">
        <v>5.0000000000303538E-2</v>
      </c>
      <c r="I33" s="330">
        <v>0</v>
      </c>
      <c r="J33" s="330">
        <v>0</v>
      </c>
      <c r="K33" s="330">
        <v>0</v>
      </c>
      <c r="L33" s="330">
        <v>0</v>
      </c>
      <c r="M33" s="330">
        <v>4.7893725689664338E-14</v>
      </c>
      <c r="N33" s="330">
        <v>6.000000000024918E-2</v>
      </c>
      <c r="O33" s="330">
        <v>5.0000000000157252E-2</v>
      </c>
      <c r="P33" s="330">
        <v>1.8933376492590868E-12</v>
      </c>
      <c r="Q33" s="330">
        <v>7.0599051508231259E-14</v>
      </c>
      <c r="R33" s="330">
        <v>2.3529999997784431E-2</v>
      </c>
      <c r="S33" s="330">
        <v>5.0000000000195978E-2</v>
      </c>
      <c r="T33" s="330">
        <v>5.0000000000194132E-2</v>
      </c>
      <c r="U33" s="330">
        <v>0</v>
      </c>
      <c r="V33" s="330">
        <v>5.0000000000195589E-2</v>
      </c>
      <c r="W33" s="330">
        <v>0</v>
      </c>
      <c r="X33" s="330">
        <v>0</v>
      </c>
      <c r="Y33" s="330">
        <v>2.4440279272224951E-4</v>
      </c>
      <c r="Z33" s="330">
        <v>4.9995751055169922E-2</v>
      </c>
      <c r="AA33" s="330">
        <v>0</v>
      </c>
      <c r="AB33" s="330">
        <v>0</v>
      </c>
      <c r="AC33" s="330">
        <v>5.0000000000273777E-2</v>
      </c>
      <c r="AD33" s="330">
        <v>5.9772294140048213E-12</v>
      </c>
      <c r="AE33" s="330">
        <v>0</v>
      </c>
      <c r="AF33" s="330">
        <v>0</v>
      </c>
      <c r="AG33" s="330">
        <v>0</v>
      </c>
      <c r="AH33" s="330">
        <v>0</v>
      </c>
      <c r="AI33" s="330">
        <v>0</v>
      </c>
      <c r="AJ33" s="330">
        <v>0</v>
      </c>
      <c r="AK33" s="330">
        <v>0</v>
      </c>
      <c r="AL33" s="330">
        <v>0</v>
      </c>
      <c r="AM33" s="330">
        <v>0</v>
      </c>
      <c r="AN33" s="330">
        <v>0</v>
      </c>
      <c r="AO33" s="330">
        <v>4.6153846153286868E-2</v>
      </c>
      <c r="AP33" s="330">
        <v>7.5384615384962786E-2</v>
      </c>
      <c r="AQ33" s="330">
        <v>0.10000000000027939</v>
      </c>
      <c r="AR33" s="330">
        <v>5.0000000000343409E-2</v>
      </c>
      <c r="AS33" s="330">
        <v>0</v>
      </c>
      <c r="AT33" s="330">
        <v>0</v>
      </c>
      <c r="AU33" s="330">
        <v>5.0000000000394902E-2</v>
      </c>
      <c r="AV33" s="330">
        <v>5.0000000000333271E-2</v>
      </c>
      <c r="AW33" s="330">
        <v>4.1236690186245949E-2</v>
      </c>
      <c r="AX33" s="330">
        <v>0.1000000000001626</v>
      </c>
      <c r="AY33" s="330">
        <v>1.7378694429558441E-2</v>
      </c>
      <c r="AZ33" s="330">
        <v>2.5691704180196869E-13</v>
      </c>
      <c r="BA33" s="330">
        <v>0</v>
      </c>
      <c r="BB33" s="330">
        <v>0</v>
      </c>
      <c r="BC33" s="321"/>
      <c r="BD33" s="333">
        <f t="shared" si="6"/>
        <v>1.0000000000123457</v>
      </c>
      <c r="BE33" s="334"/>
      <c r="BF33" s="335">
        <f t="shared" si="7"/>
        <v>39202</v>
      </c>
      <c r="BG33" s="330" cm="1">
        <f t="array" ref="BG33">INDEX('Instrument Performance'!$B$3:$XFD$1048576,-1+MATCH($BF33, 'Instrument Performance'!$A$3:$A$1048576, 0), MATCH(BG$4, 'Instrument Performance'!$B$3:$XFD$3, 0))</f>
        <v>3.114243E-3</v>
      </c>
      <c r="BH33" s="330" cm="1">
        <f t="array" ref="BH33">INDEX('Instrument Performance'!$B$3:$XFD$1048576,-1+MATCH($BF33, 'Instrument Performance'!$A$3:$A$1048576, 0), MATCH(BH$4, 'Instrument Performance'!$B$3:$XFD$3, 0))</f>
        <v>-1.1831210000000001E-3</v>
      </c>
      <c r="BI33" s="330" cm="1">
        <f t="array" ref="BI33">INDEX('Instrument Performance'!$B$3:$XFD$1048576,-1+MATCH($BF33, 'Instrument Performance'!$A$3:$A$1048576, 0), MATCH(BI$4, 'Instrument Performance'!$B$3:$XFD$3, 0))</f>
        <v>-3.2878243207260516E-3</v>
      </c>
      <c r="BJ33" s="330" cm="1">
        <f t="array" ref="BJ33">INDEX('Instrument Performance'!$B$3:$XFD$1048576,-1+MATCH($BF33, 'Instrument Performance'!$A$3:$A$1048576, 0), MATCH(BJ$4, 'Instrument Performance'!$B$3:$XFD$3, 0))</f>
        <v>3.2540980000000004E-3</v>
      </c>
      <c r="BK33" s="330" cm="1">
        <f t="array" ref="BK33">INDEX('Instrument Performance'!$B$3:$XFD$1048576,-1+MATCH($BF33, 'Instrument Performance'!$A$3:$A$1048576, 0), MATCH(BK$4, 'Instrument Performance'!$B$3:$XFD$3, 0))</f>
        <v>2.6359508251192487E-3</v>
      </c>
      <c r="BL33" s="330" cm="1">
        <f t="array" ref="BL33">INDEX('Instrument Performance'!$B$3:$XFD$1048576,-1+MATCH($BF33, 'Instrument Performance'!$A$3:$A$1048576, 0), MATCH(BL$4, 'Instrument Performance'!$B$3:$XFD$3, 0))</f>
        <v>-2.9179216867468716E-3</v>
      </c>
      <c r="BM33" s="330" cm="1">
        <f t="array" ref="BM33">INDEX('Instrument Performance'!$B$3:$XFD$1048576,-1+MATCH($BF33, 'Instrument Performance'!$A$3:$A$1048576, 0), MATCH(BM$4, 'Instrument Performance'!$B$3:$XFD$3, 0))</f>
        <v>-4.8091006737622788E-3</v>
      </c>
      <c r="BN33" s="330" cm="1">
        <f t="array" ref="BN33">INDEX('Instrument Performance'!$B$3:$XFD$1048576,-1+MATCH($BF33, 'Instrument Performance'!$A$3:$A$1048576, 0), MATCH(BN$4, 'Instrument Performance'!$B$3:$XFD$3, 0))</f>
        <v>-3.7723338171881116E-3</v>
      </c>
      <c r="BO33" s="330" cm="1">
        <f t="array" ref="BO33">INDEX('Instrument Performance'!$B$3:$XFD$1048576,-1+MATCH($BF33, 'Instrument Performance'!$A$3:$A$1048576, 0), MATCH(BO$4, 'Instrument Performance'!$B$3:$XFD$3, 0))</f>
        <v>-3.2066270291936094E-3</v>
      </c>
      <c r="BP33" s="330" cm="1">
        <f t="array" ref="BP33">INDEX('Instrument Performance'!$B$3:$XFD$1048576,-1+MATCH($BF33, 'Instrument Performance'!$A$3:$A$1048576, 0), MATCH(BP$4, 'Instrument Performance'!$B$3:$XFD$3, 0))</f>
        <v>3.4907128423309342E-3</v>
      </c>
      <c r="BQ33" s="330" cm="1">
        <f t="array" ref="BQ33">INDEX('Instrument Performance'!$B$3:$XFD$1048576,-1+MATCH($BF33, 'Instrument Performance'!$A$3:$A$1048576, 0), MATCH(BQ$4, 'Instrument Performance'!$B$3:$XFD$3, 0))</f>
        <v>3.7844656694900891E-3</v>
      </c>
      <c r="BR33" s="330" cm="1">
        <f t="array" ref="BR33">INDEX('Instrument Performance'!$B$3:$XFD$1048576,-1+MATCH($BF33, 'Instrument Performance'!$A$3:$A$1048576, 0), MATCH(BR$4, 'Instrument Performance'!$B$3:$XFD$3, 0))</f>
        <v>3.0971199162328489E-3</v>
      </c>
      <c r="BS33" s="330" cm="1">
        <f t="array" ref="BS33">INDEX('Instrument Performance'!$B$3:$XFD$1048576,-1+MATCH($BF33, 'Instrument Performance'!$A$3:$A$1048576, 0), MATCH(BS$4, 'Instrument Performance'!$B$3:$XFD$3, 0))</f>
        <v>9.1575510484427365E-4</v>
      </c>
      <c r="BT33" s="330" cm="1">
        <f t="array" ref="BT33">INDEX('Instrument Performance'!$B$3:$XFD$1048576,-1+MATCH($BF33, 'Instrument Performance'!$A$3:$A$1048576, 0), MATCH(BT$4, 'Instrument Performance'!$B$3:$XFD$3, 0))</f>
        <v>3.4424590301578295E-3</v>
      </c>
      <c r="BU33" s="330" cm="1">
        <f t="array" ref="BU33">INDEX('Instrument Performance'!$B$3:$XFD$1048576,-1+MATCH($BF33, 'Instrument Performance'!$A$3:$A$1048576, 0), MATCH(BU$4, 'Instrument Performance'!$B$3:$XFD$3, 0))</f>
        <v>8.0692834634423782E-3</v>
      </c>
      <c r="BV33" s="330" cm="1">
        <f t="array" ref="BV33">INDEX('Instrument Performance'!$B$3:$XFD$1048576,-1+MATCH($BF33, 'Instrument Performance'!$A$3:$A$1048576, 0), MATCH(BV$4, 'Instrument Performance'!$B$3:$XFD$3, 0))</f>
        <v>-2.9179216867468716E-3</v>
      </c>
      <c r="BW33" s="330" cm="1">
        <f t="array" ref="BW33">INDEX('Instrument Performance'!$B$3:$XFD$1048576,-1+MATCH($BF33, 'Instrument Performance'!$A$3:$A$1048576, 0), MATCH(BW$4, 'Instrument Performance'!$B$3:$XFD$3, 0))</f>
        <v>4.5479665516086065E-3</v>
      </c>
      <c r="BX33" s="330" cm="1">
        <f t="array" ref="BX33">INDEX('Instrument Performance'!$B$3:$XFD$1048576,-1+MATCH($BF33, 'Instrument Performance'!$A$3:$A$1048576, 0), MATCH(BX$4, 'Instrument Performance'!$B$3:$XFD$3, 0))</f>
        <v>2.0056067360501917E-2</v>
      </c>
      <c r="BY33" s="330" cm="1">
        <f t="array" ref="BY33">INDEX('Instrument Performance'!$B$3:$XFD$1048576,-1+MATCH($BF33, 'Instrument Performance'!$A$3:$A$1048576, 0), MATCH(BY$4, 'Instrument Performance'!$B$3:$XFD$3, 0))</f>
        <v>2.0056067360501917E-2</v>
      </c>
      <c r="BZ33" s="330" cm="1">
        <f t="array" ref="BZ33">INDEX('Instrument Performance'!$B$3:$XFD$1048576,-1+MATCH($BF33, 'Instrument Performance'!$A$3:$A$1048576, 0), MATCH(BZ$4, 'Instrument Performance'!$B$3:$XFD$3, 0))</f>
        <v>5.583756345177715E-3</v>
      </c>
      <c r="CA33" s="330" cm="1">
        <f t="array" ref="CA33">INDEX('Instrument Performance'!$B$3:$XFD$1048576,-1+MATCH($BF33, 'Instrument Performance'!$A$3:$A$1048576, 0), MATCH(CA$4, 'Instrument Performance'!$B$3:$XFD$3, 0))</f>
        <v>2.0056067360501917E-2</v>
      </c>
      <c r="CB33" s="330" cm="1">
        <f t="array" ref="CB33">INDEX('Instrument Performance'!$B$3:$XFD$1048576,-1+MATCH($BF33, 'Instrument Performance'!$A$3:$A$1048576, 0), MATCH(CB$4, 'Instrument Performance'!$B$3:$XFD$3, 0))</f>
        <v>1.1186792782358346E-2</v>
      </c>
      <c r="CC33" s="330" cm="1">
        <f t="array" ref="CC33">INDEX('Instrument Performance'!$B$3:$XFD$1048576,-1+MATCH($BF33, 'Instrument Performance'!$A$3:$A$1048576, 0), MATCH(CC$4, 'Instrument Performance'!$B$3:$XFD$3, 0))</f>
        <v>1.1186792782358346E-2</v>
      </c>
      <c r="CD33" s="330" cm="1">
        <f t="array" ref="CD33">INDEX('Instrument Performance'!$B$3:$XFD$1048576,-1+MATCH($BF33, 'Instrument Performance'!$A$3:$A$1048576, 0), MATCH(CD$4, 'Instrument Performance'!$B$3:$XFD$3, 0))</f>
        <v>1.116956E-2</v>
      </c>
      <c r="CE33" s="330" cm="1">
        <f t="array" ref="CE33">INDEX('Instrument Performance'!$B$3:$XFD$1048576,-1+MATCH($BF33, 'Instrument Performance'!$A$3:$A$1048576, 0), MATCH(CE$4, 'Instrument Performance'!$B$3:$XFD$3, 0))</f>
        <v>1.5461069107478798E-2</v>
      </c>
      <c r="CF33" s="330" cm="1">
        <f t="array" ref="CF33">INDEX('Instrument Performance'!$B$3:$XFD$1048576,-1+MATCH($BF33, 'Instrument Performance'!$A$3:$A$1048576, 0), MATCH(CF$4, 'Instrument Performance'!$B$3:$XFD$3, 0))</f>
        <v>1.0555950000000001E-2</v>
      </c>
      <c r="CG33" s="330" cm="1">
        <f t="array" ref="CG33">INDEX('Instrument Performance'!$B$3:$XFD$1048576,-1+MATCH($BF33, 'Instrument Performance'!$A$3:$A$1048576, 0), MATCH(CG$4, 'Instrument Performance'!$B$3:$XFD$3, 0))</f>
        <v>1.2069009584664503E-2</v>
      </c>
      <c r="CH33" s="330" cm="1">
        <f t="array" ref="CH33">INDEX('Instrument Performance'!$B$3:$XFD$1048576,-1+MATCH($BF33, 'Instrument Performance'!$A$3:$A$1048576, 0), MATCH(CH$4, 'Instrument Performance'!$B$3:$XFD$3, 0))</f>
        <v>8.1999299999999994E-3</v>
      </c>
      <c r="CI33" s="330" cm="1">
        <f t="array" ref="CI33">INDEX('Instrument Performance'!$B$3:$XFD$1048576,-1+MATCH($BF33, 'Instrument Performance'!$A$3:$A$1048576, 0), MATCH(CI$4, 'Instrument Performance'!$B$3:$XFD$3, 0))</f>
        <v>5.6482039604401901E-3</v>
      </c>
      <c r="CJ33" s="330" cm="1">
        <f t="array" ref="CJ33">INDEX('Instrument Performance'!$B$3:$XFD$1048576,-1+MATCH($BF33, 'Instrument Performance'!$A$3:$A$1048576, 0), MATCH(CJ$4, 'Instrument Performance'!$B$3:$XFD$3, 0))</f>
        <v>3.6513160000000003E-2</v>
      </c>
      <c r="CK33" s="330" cm="1">
        <f t="array" ref="CK33">INDEX('Instrument Performance'!$B$3:$XFD$1048576,-1+MATCH($BF33, 'Instrument Performance'!$A$3:$A$1048576, 0), MATCH(CK$4, 'Instrument Performance'!$B$3:$XFD$3, 0))</f>
        <v>3.803057E-2</v>
      </c>
      <c r="CL33" s="330" cm="1">
        <f t="array" ref="CL33">INDEX('Instrument Performance'!$B$3:$XFD$1048576,-1+MATCH($BF33, 'Instrument Performance'!$A$3:$A$1048576, 0), MATCH(CL$4, 'Instrument Performance'!$B$3:$XFD$3, 0))</f>
        <v>3.986891E-2</v>
      </c>
      <c r="CM33" s="330" cm="1">
        <f t="array" ref="CM33">INDEX('Instrument Performance'!$B$3:$XFD$1048576,-1+MATCH($BF33, 'Instrument Performance'!$A$3:$A$1048576, 0), MATCH(CM$4, 'Instrument Performance'!$B$3:$XFD$3, 0))</f>
        <v>3.4825349999999998E-2</v>
      </c>
      <c r="CN33" s="330" cm="1">
        <f t="array" ref="CN33">INDEX('Instrument Performance'!$B$3:$XFD$1048576,-1+MATCH($BF33, 'Instrument Performance'!$A$3:$A$1048576, 0), MATCH(CN$4, 'Instrument Performance'!$B$3:$XFD$3, 0))</f>
        <v>-1.001556E-2</v>
      </c>
      <c r="CO33" s="330" cm="1">
        <f t="array" ref="CO33">INDEX('Instrument Performance'!$B$3:$XFD$1048576,-1+MATCH($BF33, 'Instrument Performance'!$A$3:$A$1048576, 0), MATCH(CO$4, 'Instrument Performance'!$B$3:$XFD$3, 0))</f>
        <v>-6.3090880000000009E-3</v>
      </c>
      <c r="CP33" s="330" cm="1">
        <f t="array" ref="CP33">INDEX('Instrument Performance'!$B$3:$XFD$1048576,-1+MATCH($BF33, 'Instrument Performance'!$A$3:$A$1048576, 0), MATCH(CP$4, 'Instrument Performance'!$B$3:$XFD$3, 0))</f>
        <v>-1.001556E-2</v>
      </c>
      <c r="CQ33" s="330" cm="1">
        <f t="array" ref="CQ33">INDEX('Instrument Performance'!$B$3:$XFD$1048576,-1+MATCH($BF33, 'Instrument Performance'!$A$3:$A$1048576, 0), MATCH(CQ$4, 'Instrument Performance'!$B$3:$XFD$3, 0))</f>
        <v>3.258438564497812E-2</v>
      </c>
      <c r="CR33" s="330" cm="1">
        <f t="array" ref="CR33">INDEX('Instrument Performance'!$B$3:$XFD$1048576,-1+MATCH($BF33, 'Instrument Performance'!$A$3:$A$1048576, 0), MATCH(CR$4, 'Instrument Performance'!$B$3:$XFD$3, 0))</f>
        <v>-1.7801638881039916E-2</v>
      </c>
      <c r="CS33" s="330" cm="1">
        <f t="array" ref="CS33">INDEX('Instrument Performance'!$B$3:$XFD$1048576,-1+MATCH($BF33, 'Instrument Performance'!$A$3:$A$1048576, 0), MATCH(CS$4, 'Instrument Performance'!$B$3:$XFD$3, 0))</f>
        <v>3.1249910273511317E-2</v>
      </c>
      <c r="CT33" s="330" cm="1">
        <f t="array" ref="CT33">INDEX('Instrument Performance'!$B$3:$XFD$1048576,-1+MATCH($BF33, 'Instrument Performance'!$A$3:$A$1048576, 0), MATCH(CT$4, 'Instrument Performance'!$B$3:$XFD$3, 0))</f>
        <v>1.4237565354421399E-2</v>
      </c>
      <c r="CU33" s="330" cm="1">
        <f t="array" ref="CU33">INDEX('Instrument Performance'!$B$3:$XFD$1048576,-1+MATCH($BF33, 'Instrument Performance'!$A$3:$A$1048576, 0), MATCH(CU$4, 'Instrument Performance'!$B$3:$XFD$3, 0))</f>
        <v>1.1200677130544845E-2</v>
      </c>
      <c r="CV33" s="330" cm="1">
        <f t="array" ref="CV33">INDEX('Instrument Performance'!$B$3:$XFD$1048576,-1+MATCH($BF33, 'Instrument Performance'!$A$3:$A$1048576, 0), MATCH(CV$4, 'Instrument Performance'!$B$3:$XFD$3, 0))</f>
        <v>4.6698000000000003E-2</v>
      </c>
      <c r="CW33" s="330" cm="1">
        <f t="array" ref="CW33">INDEX('Instrument Performance'!$B$3:$XFD$1048576,-1+MATCH($BF33, 'Instrument Performance'!$A$3:$A$1048576, 0), MATCH(CW$4, 'Instrument Performance'!$B$3:$XFD$3, 0))</f>
        <v>-8.2916262045268363E-3</v>
      </c>
      <c r="CX33" s="330" cm="1">
        <f t="array" ref="CX33">INDEX('Instrument Performance'!$B$3:$XFD$1048576,-1+MATCH($BF33, 'Instrument Performance'!$A$3:$A$1048576, 0), MATCH(CX$4, 'Instrument Performance'!$B$3:$XFD$3, 0))</f>
        <v>2.8299849949662281E-3</v>
      </c>
      <c r="CY33" s="330" cm="1">
        <f t="array" ref="CY33">INDEX('Instrument Performance'!$B$3:$XFD$1048576,-1+MATCH($BF33, 'Instrument Performance'!$A$3:$A$1048576, 0), MATCH(CY$4, 'Instrument Performance'!$B$3:$XFD$3, 0))</f>
        <v>1.2395912187736391E-2</v>
      </c>
      <c r="CZ33" s="330" cm="1">
        <f t="array" ref="CZ33">INDEX('Instrument Performance'!$B$3:$XFD$1048576,-1+MATCH($BF33, 'Instrument Performance'!$A$3:$A$1048576, 0), MATCH(CZ$4, 'Instrument Performance'!$B$3:$XFD$3, 0))</f>
        <v>1.3100154878678216E-2</v>
      </c>
      <c r="DA33" s="330" cm="1">
        <f t="array" ref="DA33">INDEX('Instrument Performance'!$B$3:$XFD$1048576,-1+MATCH($BF33, 'Instrument Performance'!$A$3:$A$1048576, 0), MATCH(DA$4, 'Instrument Performance'!$B$3:$XFD$3, 0))</f>
        <v>7.849683565771981E-3</v>
      </c>
      <c r="DB33" s="330" cm="1">
        <f t="array" ref="DB33">INDEX('Instrument Performance'!$B$3:$XFD$1048576,-1+MATCH($BF33, 'Instrument Performance'!$A$3:$A$1048576, 0), MATCH(DB$4, 'Instrument Performance'!$B$3:$XFD$3, 0))</f>
        <v>4.1954999999999999E-2</v>
      </c>
      <c r="DC33" s="330" cm="1">
        <f t="array" ref="DC33">INDEX('Instrument Performance'!$B$3:$XFD$1048576,-1+MATCH($BF33, 'Instrument Performance'!$A$3:$A$1048576, 0), MATCH(DC$4, 'Instrument Performance'!$B$3:$XFD$3, 0))</f>
        <v>4.6698000000000003E-2</v>
      </c>
      <c r="DD33" s="330" cm="1">
        <f t="array" ref="DD33">INDEX('Instrument Performance'!$B$3:$XFD$1048576,-1+MATCH($BF33, 'Instrument Performance'!$A$3:$A$1048576, 0), MATCH(DD$4, 'Instrument Performance'!$B$3:$XFD$3, 0))</f>
        <v>4.1954999999999999E-2</v>
      </c>
      <c r="DE33" s="330" cm="1">
        <f t="array" ref="DE33">INDEX('Instrument Performance'!$B$3:$XFD$1048576,-1+MATCH($BF33, 'Instrument Performance'!$A$3:$A$1048576, 0), MATCH(DE$4, 'Instrument Performance'!$B$3:$XFD$3, 0))</f>
        <v>4.6698000000000003E-2</v>
      </c>
      <c r="DF33" s="330" cm="1">
        <f t="array" ref="DF33">INDEX('Instrument Performance'!$B$3:$XFD$1048576,-1+MATCH($BF33, 'Instrument Performance'!$A$3:$A$1048576, 0), MATCH(DF$4, 'Instrument Performance'!$B$3:$XFD$3, 0))</f>
        <v>1.0340162208779728E-2</v>
      </c>
      <c r="DG33" s="330" cm="1">
        <f t="array" ref="DG33">INDEX('Instrument Performance'!$B$3:$XFD$1048576,-1+MATCH($BF33, 'Instrument Performance'!$A$3:$A$1048576, 0), MATCH(DG$4, 'Instrument Performance'!$B$3:$XFD$3, 0))</f>
        <v>5.969647593508709E-3</v>
      </c>
      <c r="DH33" s="321"/>
      <c r="DI33" s="332"/>
      <c r="DJ33" s="335">
        <f t="shared" si="8"/>
        <v>39202</v>
      </c>
      <c r="DK33" s="330">
        <f t="shared" si="9"/>
        <v>1.7397618230177714E-2</v>
      </c>
      <c r="DL33" s="338">
        <f t="shared" si="11"/>
        <v>-5.4794520547945207E-5</v>
      </c>
      <c r="DM33" s="333">
        <f t="shared" si="10"/>
        <v>1.5726511893471962E-2</v>
      </c>
      <c r="DN33" s="333">
        <v>1.335095786515272E-2</v>
      </c>
      <c r="DO33" s="339">
        <f t="shared" si="12"/>
        <v>1.6711063367057521E-3</v>
      </c>
      <c r="DQ33" s="333">
        <f t="shared" si="15"/>
        <v>2.3755540283192413E-3</v>
      </c>
    </row>
    <row r="34" spans="1:121">
      <c r="A34" s="331">
        <v>39233</v>
      </c>
      <c r="B34" s="330">
        <v>0</v>
      </c>
      <c r="C34" s="330">
        <v>0</v>
      </c>
      <c r="D34" s="330">
        <v>0</v>
      </c>
      <c r="E34" s="330">
        <v>3.6076000002144809E-2</v>
      </c>
      <c r="F34" s="330">
        <v>0</v>
      </c>
      <c r="G34" s="330">
        <v>0</v>
      </c>
      <c r="H34" s="330">
        <v>3.3974000002465553E-2</v>
      </c>
      <c r="I34" s="330">
        <v>0</v>
      </c>
      <c r="J34" s="330">
        <v>0</v>
      </c>
      <c r="K34" s="330">
        <v>0</v>
      </c>
      <c r="L34" s="330">
        <v>0</v>
      </c>
      <c r="M34" s="330">
        <v>4.9999999998760571E-2</v>
      </c>
      <c r="N34" s="330">
        <v>5.9999999999813758E-2</v>
      </c>
      <c r="O34" s="330">
        <v>4.9999999999939142E-2</v>
      </c>
      <c r="P34" s="330">
        <v>8.6207935666552026E-13</v>
      </c>
      <c r="Q34" s="330">
        <v>6.0142850495918305E-14</v>
      </c>
      <c r="R34" s="330">
        <v>2.352999999806038E-2</v>
      </c>
      <c r="S34" s="330">
        <v>4.1027908979701967E-2</v>
      </c>
      <c r="T34" s="330">
        <v>1.0212072474065731E-6</v>
      </c>
      <c r="U34" s="330">
        <v>0</v>
      </c>
      <c r="V34" s="330">
        <v>4.9997069932648991E-2</v>
      </c>
      <c r="W34" s="330">
        <v>0</v>
      </c>
      <c r="X34" s="330">
        <v>0</v>
      </c>
      <c r="Y34" s="330">
        <v>5.0000000000181948E-2</v>
      </c>
      <c r="Z34" s="330">
        <v>5.0000000000134333E-2</v>
      </c>
      <c r="AA34" s="330">
        <v>0</v>
      </c>
      <c r="AB34" s="330">
        <v>0</v>
      </c>
      <c r="AC34" s="330">
        <v>5.0000000000387568E-2</v>
      </c>
      <c r="AD34" s="330">
        <v>2.524015373169711E-2</v>
      </c>
      <c r="AE34" s="330">
        <v>0</v>
      </c>
      <c r="AF34" s="330">
        <v>0</v>
      </c>
      <c r="AG34" s="330">
        <v>0</v>
      </c>
      <c r="AH34" s="330">
        <v>0</v>
      </c>
      <c r="AI34" s="330">
        <v>0</v>
      </c>
      <c r="AJ34" s="330">
        <v>0</v>
      </c>
      <c r="AK34" s="330">
        <v>0</v>
      </c>
      <c r="AL34" s="330">
        <v>0</v>
      </c>
      <c r="AM34" s="330">
        <v>0</v>
      </c>
      <c r="AN34" s="330">
        <v>0</v>
      </c>
      <c r="AO34" s="330">
        <v>4.615384615295301E-2</v>
      </c>
      <c r="AP34" s="330">
        <v>7.5384615385091877E-2</v>
      </c>
      <c r="AQ34" s="330">
        <v>0.1000000000003725</v>
      </c>
      <c r="AR34" s="330">
        <v>1.7651762655247481E-13</v>
      </c>
      <c r="AS34" s="330">
        <v>0</v>
      </c>
      <c r="AT34" s="330">
        <v>0</v>
      </c>
      <c r="AU34" s="330">
        <v>5.0000000000655291E-2</v>
      </c>
      <c r="AV34" s="330">
        <v>5.0000000000560957E-2</v>
      </c>
      <c r="AW34" s="330">
        <v>4.1236690186291627E-2</v>
      </c>
      <c r="AX34" s="330">
        <v>0.1000000000001588</v>
      </c>
      <c r="AY34" s="330">
        <v>1.7378694429604259E-2</v>
      </c>
      <c r="AZ34" s="330">
        <v>2.909494752035006E-13</v>
      </c>
      <c r="BA34" s="330">
        <v>0</v>
      </c>
      <c r="BB34" s="330">
        <v>0</v>
      </c>
      <c r="BC34" s="321"/>
      <c r="BD34" s="333">
        <f t="shared" si="6"/>
        <v>1.0000000000102613</v>
      </c>
      <c r="BE34" s="334"/>
      <c r="BF34" s="335">
        <f t="shared" si="7"/>
        <v>39233</v>
      </c>
      <c r="BG34" s="330" cm="1">
        <f t="array" ref="BG34">INDEX('Instrument Performance'!$B$3:$XFD$1048576,-1+MATCH($BF34, 'Instrument Performance'!$A$3:$A$1048576, 0), MATCH(BG$4, 'Instrument Performance'!$B$3:$XFD$3, 0))</f>
        <v>3.3496730000000001E-3</v>
      </c>
      <c r="BH34" s="330" cm="1">
        <f t="array" ref="BH34">INDEX('Instrument Performance'!$B$3:$XFD$1048576,-1+MATCH($BF34, 'Instrument Performance'!$A$3:$A$1048576, 0), MATCH(BH$4, 'Instrument Performance'!$B$3:$XFD$3, 0))</f>
        <v>5.2252359999999994E-3</v>
      </c>
      <c r="BI34" s="330" cm="1">
        <f t="array" ref="BI34">INDEX('Instrument Performance'!$B$3:$XFD$1048576,-1+MATCH($BF34, 'Instrument Performance'!$A$3:$A$1048576, 0), MATCH(BI$4, 'Instrument Performance'!$B$3:$XFD$3, 0))</f>
        <v>2.7582374395702658E-3</v>
      </c>
      <c r="BJ34" s="330" cm="1">
        <f t="array" ref="BJ34">INDEX('Instrument Performance'!$B$3:$XFD$1048576,-1+MATCH($BF34, 'Instrument Performance'!$A$3:$A$1048576, 0), MATCH(BJ$4, 'Instrument Performance'!$B$3:$XFD$3, 0))</f>
        <v>6.6447529999999998E-3</v>
      </c>
      <c r="BK34" s="330" cm="1">
        <f t="array" ref="BK34">INDEX('Instrument Performance'!$B$3:$XFD$1048576,-1+MATCH($BF34, 'Instrument Performance'!$A$3:$A$1048576, 0), MATCH(BK$4, 'Instrument Performance'!$B$3:$XFD$3, 0))</f>
        <v>4.9340167314715355E-3</v>
      </c>
      <c r="BL34" s="330" cm="1">
        <f t="array" ref="BL34">INDEX('Instrument Performance'!$B$3:$XFD$1048576,-1+MATCH($BF34, 'Instrument Performance'!$A$3:$A$1048576, 0), MATCH(BL$4, 'Instrument Performance'!$B$3:$XFD$3, 0))</f>
        <v>5.4379605915946261E-3</v>
      </c>
      <c r="BM34" s="330" cm="1">
        <f t="array" ref="BM34">INDEX('Instrument Performance'!$B$3:$XFD$1048576,-1+MATCH($BF34, 'Instrument Performance'!$A$3:$A$1048576, 0), MATCH(BM$4, 'Instrument Performance'!$B$3:$XFD$3, 0))</f>
        <v>7.2362450020850844E-3</v>
      </c>
      <c r="BN34" s="330" cm="1">
        <f t="array" ref="BN34">INDEX('Instrument Performance'!$B$3:$XFD$1048576,-1+MATCH($BF34, 'Instrument Performance'!$A$3:$A$1048576, 0), MATCH(BN$4, 'Instrument Performance'!$B$3:$XFD$3, 0))</f>
        <v>3.9874998074884704E-3</v>
      </c>
      <c r="BO34" s="330" cm="1">
        <f t="array" ref="BO34">INDEX('Instrument Performance'!$B$3:$XFD$1048576,-1+MATCH($BF34, 'Instrument Performance'!$A$3:$A$1048576, 0), MATCH(BO$4, 'Instrument Performance'!$B$3:$XFD$3, 0))</f>
        <v>3.8871389317067795E-3</v>
      </c>
      <c r="BP34" s="330" cm="1">
        <f t="array" ref="BP34">INDEX('Instrument Performance'!$B$3:$XFD$1048576,-1+MATCH($BF34, 'Instrument Performance'!$A$3:$A$1048576, 0), MATCH(BP$4, 'Instrument Performance'!$B$3:$XFD$3, 0))</f>
        <v>3.503099514855057E-3</v>
      </c>
      <c r="BQ34" s="330" cm="1">
        <f t="array" ref="BQ34">INDEX('Instrument Performance'!$B$3:$XFD$1048576,-1+MATCH($BF34, 'Instrument Performance'!$A$3:$A$1048576, 0), MATCH(BQ$4, 'Instrument Performance'!$B$3:$XFD$3, 0))</f>
        <v>3.9497307001794546E-3</v>
      </c>
      <c r="BR34" s="330" cm="1">
        <f t="array" ref="BR34">INDEX('Instrument Performance'!$B$3:$XFD$1048576,-1+MATCH($BF34, 'Instrument Performance'!$A$3:$A$1048576, 0), MATCH(BR$4, 'Instrument Performance'!$B$3:$XFD$3, 0))</f>
        <v>1.1485345832547234E-2</v>
      </c>
      <c r="BS34" s="330" cm="1">
        <f t="array" ref="BS34">INDEX('Instrument Performance'!$B$3:$XFD$1048576,-1+MATCH($BF34, 'Instrument Performance'!$A$3:$A$1048576, 0), MATCH(BS$4, 'Instrument Performance'!$B$3:$XFD$3, 0))</f>
        <v>5.9269853174144455E-3</v>
      </c>
      <c r="BT34" s="330" cm="1">
        <f t="array" ref="BT34">INDEX('Instrument Performance'!$B$3:$XFD$1048576,-1+MATCH($BF34, 'Instrument Performance'!$A$3:$A$1048576, 0), MATCH(BT$4, 'Instrument Performance'!$B$3:$XFD$3, 0))</f>
        <v>6.0397681459281038E-3</v>
      </c>
      <c r="BU34" s="330" cm="1">
        <f t="array" ref="BU34">INDEX('Instrument Performance'!$B$3:$XFD$1048576,-1+MATCH($BF34, 'Instrument Performance'!$A$3:$A$1048576, 0), MATCH(BU$4, 'Instrument Performance'!$B$3:$XFD$3, 0))</f>
        <v>1.0034028863950217E-2</v>
      </c>
      <c r="BV34" s="330" cm="1">
        <f t="array" ref="BV34">INDEX('Instrument Performance'!$B$3:$XFD$1048576,-1+MATCH($BF34, 'Instrument Performance'!$A$3:$A$1048576, 0), MATCH(BV$4, 'Instrument Performance'!$B$3:$XFD$3, 0))</f>
        <v>5.4379605915946261E-3</v>
      </c>
      <c r="BW34" s="330" cm="1">
        <f t="array" ref="BW34">INDEX('Instrument Performance'!$B$3:$XFD$1048576,-1+MATCH($BF34, 'Instrument Performance'!$A$3:$A$1048576, 0), MATCH(BW$4, 'Instrument Performance'!$B$3:$XFD$3, 0))</f>
        <v>5.3390571874352144E-3</v>
      </c>
      <c r="BX34" s="330" cm="1">
        <f t="array" ref="BX34">INDEX('Instrument Performance'!$B$3:$XFD$1048576,-1+MATCH($BF34, 'Instrument Performance'!$A$3:$A$1048576, 0), MATCH(BX$4, 'Instrument Performance'!$B$3:$XFD$3, 0))</f>
        <v>4.4389694868354646E-2</v>
      </c>
      <c r="BY34" s="330" cm="1">
        <f t="array" ref="BY34">INDEX('Instrument Performance'!$B$3:$XFD$1048576,-1+MATCH($BF34, 'Instrument Performance'!$A$3:$A$1048576, 0), MATCH(BY$4, 'Instrument Performance'!$B$3:$XFD$3, 0))</f>
        <v>4.4389694868354646E-2</v>
      </c>
      <c r="BZ34" s="330" cm="1">
        <f t="array" ref="BZ34">INDEX('Instrument Performance'!$B$3:$XFD$1048576,-1+MATCH($BF34, 'Instrument Performance'!$A$3:$A$1048576, 0), MATCH(BZ$4, 'Instrument Performance'!$B$3:$XFD$3, 0))</f>
        <v>4.7450782433114735E-2</v>
      </c>
      <c r="CA34" s="330" cm="1">
        <f t="array" ref="CA34">INDEX('Instrument Performance'!$B$3:$XFD$1048576,-1+MATCH($BF34, 'Instrument Performance'!$A$3:$A$1048576, 0), MATCH(CA$4, 'Instrument Performance'!$B$3:$XFD$3, 0))</f>
        <v>4.4389694868354646E-2</v>
      </c>
      <c r="CB34" s="330" cm="1">
        <f t="array" ref="CB34">INDEX('Instrument Performance'!$B$3:$XFD$1048576,-1+MATCH($BF34, 'Instrument Performance'!$A$3:$A$1048576, 0), MATCH(CB$4, 'Instrument Performance'!$B$3:$XFD$3, 0))</f>
        <v>4.4293038561533216E-2</v>
      </c>
      <c r="CC34" s="330" cm="1">
        <f t="array" ref="CC34">INDEX('Instrument Performance'!$B$3:$XFD$1048576,-1+MATCH($BF34, 'Instrument Performance'!$A$3:$A$1048576, 0), MATCH(CC$4, 'Instrument Performance'!$B$3:$XFD$3, 0))</f>
        <v>4.4293038561533216E-2</v>
      </c>
      <c r="CD34" s="330" cm="1">
        <f t="array" ref="CD34">INDEX('Instrument Performance'!$B$3:$XFD$1048576,-1+MATCH($BF34, 'Instrument Performance'!$A$3:$A$1048576, 0), MATCH(CD$4, 'Instrument Performance'!$B$3:$XFD$3, 0))</f>
        <v>4.4299920000000007E-2</v>
      </c>
      <c r="CE34" s="330" cm="1">
        <f t="array" ref="CE34">INDEX('Instrument Performance'!$B$3:$XFD$1048576,-1+MATCH($BF34, 'Instrument Performance'!$A$3:$A$1048576, 0), MATCH(CE$4, 'Instrument Performance'!$B$3:$XFD$3, 0))</f>
        <v>3.6952443000032753E-2</v>
      </c>
      <c r="CF34" s="330" cm="1">
        <f t="array" ref="CF34">INDEX('Instrument Performance'!$B$3:$XFD$1048576,-1+MATCH($BF34, 'Instrument Performance'!$A$3:$A$1048576, 0), MATCH(CF$4, 'Instrument Performance'!$B$3:$XFD$3, 0))</f>
        <v>1.5469749999999999E-2</v>
      </c>
      <c r="CG34" s="330" cm="1">
        <f t="array" ref="CG34">INDEX('Instrument Performance'!$B$3:$XFD$1048576,-1+MATCH($BF34, 'Instrument Performance'!$A$3:$A$1048576, 0), MATCH(CG$4, 'Instrument Performance'!$B$3:$XFD$3, 0))</f>
        <v>1.037615454291374E-2</v>
      </c>
      <c r="CH34" s="330" cm="1">
        <f t="array" ref="CH34">INDEX('Instrument Performance'!$B$3:$XFD$1048576,-1+MATCH($BF34, 'Instrument Performance'!$A$3:$A$1048576, 0), MATCH(CH$4, 'Instrument Performance'!$B$3:$XFD$3, 0))</f>
        <v>4.4125310000000001E-2</v>
      </c>
      <c r="CI34" s="330" cm="1">
        <f t="array" ref="CI34">INDEX('Instrument Performance'!$B$3:$XFD$1048576,-1+MATCH($BF34, 'Instrument Performance'!$A$3:$A$1048576, 0), MATCH(CI$4, 'Instrument Performance'!$B$3:$XFD$3, 0))</f>
        <v>3.7229304488744841E-2</v>
      </c>
      <c r="CJ34" s="330" cm="1">
        <f t="array" ref="CJ34">INDEX('Instrument Performance'!$B$3:$XFD$1048576,-1+MATCH($BF34, 'Instrument Performance'!$A$3:$A$1048576, 0), MATCH(CJ$4, 'Instrument Performance'!$B$3:$XFD$3, 0))</f>
        <v>7.9467709999999997E-2</v>
      </c>
      <c r="CK34" s="330" cm="1">
        <f t="array" ref="CK34">INDEX('Instrument Performance'!$B$3:$XFD$1048576,-1+MATCH($BF34, 'Instrument Performance'!$A$3:$A$1048576, 0), MATCH(CK$4, 'Instrument Performance'!$B$3:$XFD$3, 0))</f>
        <v>6.3966759999999998E-2</v>
      </c>
      <c r="CL34" s="330" cm="1">
        <f t="array" ref="CL34">INDEX('Instrument Performance'!$B$3:$XFD$1048576,-1+MATCH($BF34, 'Instrument Performance'!$A$3:$A$1048576, 0), MATCH(CL$4, 'Instrument Performance'!$B$3:$XFD$3, 0))</f>
        <v>6.1516809999999998E-2</v>
      </c>
      <c r="CM34" s="330" cm="1">
        <f t="array" ref="CM34">INDEX('Instrument Performance'!$B$3:$XFD$1048576,-1+MATCH($BF34, 'Instrument Performance'!$A$3:$A$1048576, 0), MATCH(CM$4, 'Instrument Performance'!$B$3:$XFD$3, 0))</f>
        <v>5.0555630000000004E-2</v>
      </c>
      <c r="CN34" s="330" cm="1">
        <f t="array" ref="CN34">INDEX('Instrument Performance'!$B$3:$XFD$1048576,-1+MATCH($BF34, 'Instrument Performance'!$A$3:$A$1048576, 0), MATCH(CN$4, 'Instrument Performance'!$B$3:$XFD$3, 0))</f>
        <v>-2.533964E-2</v>
      </c>
      <c r="CO34" s="330" cm="1">
        <f t="array" ref="CO34">INDEX('Instrument Performance'!$B$3:$XFD$1048576,-1+MATCH($BF34, 'Instrument Performance'!$A$3:$A$1048576, 0), MATCH(CO$4, 'Instrument Performance'!$B$3:$XFD$3, 0))</f>
        <v>-2.7132819999999998E-2</v>
      </c>
      <c r="CP34" s="330" cm="1">
        <f t="array" ref="CP34">INDEX('Instrument Performance'!$B$3:$XFD$1048576,-1+MATCH($BF34, 'Instrument Performance'!$A$3:$A$1048576, 0), MATCH(CP$4, 'Instrument Performance'!$B$3:$XFD$3, 0))</f>
        <v>-2.533964E-2</v>
      </c>
      <c r="CQ34" s="330" cm="1">
        <f t="array" ref="CQ34">INDEX('Instrument Performance'!$B$3:$XFD$1048576,-1+MATCH($BF34, 'Instrument Performance'!$A$3:$A$1048576, 0), MATCH(CQ$4, 'Instrument Performance'!$B$3:$XFD$3, 0))</f>
        <v>4.4773964234144259E-2</v>
      </c>
      <c r="CR34" s="330" cm="1">
        <f t="array" ref="CR34">INDEX('Instrument Performance'!$B$3:$XFD$1048576,-1+MATCH($BF34, 'Instrument Performance'!$A$3:$A$1048576, 0), MATCH(CR$4, 'Instrument Performance'!$B$3:$XFD$3, 0))</f>
        <v>4.4751310574095982E-3</v>
      </c>
      <c r="CS34" s="330" cm="1">
        <f t="array" ref="CS34">INDEX('Instrument Performance'!$B$3:$XFD$1048576,-1+MATCH($BF34, 'Instrument Performance'!$A$3:$A$1048576, 0), MATCH(CS$4, 'Instrument Performance'!$B$3:$XFD$3, 0))</f>
        <v>0.12823775379107638</v>
      </c>
      <c r="CT34" s="330" cm="1">
        <f t="array" ref="CT34">INDEX('Instrument Performance'!$B$3:$XFD$1048576,-1+MATCH($BF34, 'Instrument Performance'!$A$3:$A$1048576, 0), MATCH(CT$4, 'Instrument Performance'!$B$3:$XFD$3, 0))</f>
        <v>8.5915973464093069E-3</v>
      </c>
      <c r="CU34" s="330" cm="1">
        <f t="array" ref="CU34">INDEX('Instrument Performance'!$B$3:$XFD$1048576,-1+MATCH($BF34, 'Instrument Performance'!$A$3:$A$1048576, 0), MATCH(CU$4, 'Instrument Performance'!$B$3:$XFD$3, 0))</f>
        <v>8.8709038877010649E-3</v>
      </c>
      <c r="CV34" s="330" t="str" cm="1">
        <f t="array" ref="CV34">INDEX('Instrument Performance'!$B$3:$XFD$1048576,-1+MATCH($BF34, 'Instrument Performance'!$A$3:$A$1048576, 0), MATCH(CV$4, 'Instrument Performance'!$B$3:$XFD$3, 0))</f>
        <v/>
      </c>
      <c r="CW34" s="330" cm="1">
        <f t="array" ref="CW34">INDEX('Instrument Performance'!$B$3:$XFD$1048576,-1+MATCH($BF34, 'Instrument Performance'!$A$3:$A$1048576, 0), MATCH(CW$4, 'Instrument Performance'!$B$3:$XFD$3, 0))</f>
        <v>2.2069900572461831E-2</v>
      </c>
      <c r="CX34" s="330" cm="1">
        <f t="array" ref="CX34">INDEX('Instrument Performance'!$B$3:$XFD$1048576,-1+MATCH($BF34, 'Instrument Performance'!$A$3:$A$1048576, 0), MATCH(CX$4, 'Instrument Performance'!$B$3:$XFD$3, 0))</f>
        <v>2.2072861122471643E-2</v>
      </c>
      <c r="CY34" s="330" cm="1">
        <f t="array" ref="CY34">INDEX('Instrument Performance'!$B$3:$XFD$1048576,-1+MATCH($BF34, 'Instrument Performance'!$A$3:$A$1048576, 0), MATCH(CY$4, 'Instrument Performance'!$B$3:$XFD$3, 0))</f>
        <v>1.9814935975324799E-2</v>
      </c>
      <c r="CZ34" s="330" cm="1">
        <f t="array" ref="CZ34">INDEX('Instrument Performance'!$B$3:$XFD$1048576,-1+MATCH($BF34, 'Instrument Performance'!$A$3:$A$1048576, 0), MATCH(CZ$4, 'Instrument Performance'!$B$3:$XFD$3, 0))</f>
        <v>1.6302524576936817E-2</v>
      </c>
      <c r="DA34" s="330" cm="1">
        <f t="array" ref="DA34">INDEX('Instrument Performance'!$B$3:$XFD$1048576,-1+MATCH($BF34, 'Instrument Performance'!$A$3:$A$1048576, 0), MATCH(DA$4, 'Instrument Performance'!$B$3:$XFD$3, 0))</f>
        <v>2.6470750709431723E-2</v>
      </c>
      <c r="DB34" s="330" t="str" cm="1">
        <f t="array" ref="DB34">INDEX('Instrument Performance'!$B$3:$XFD$1048576,-1+MATCH($BF34, 'Instrument Performance'!$A$3:$A$1048576, 0), MATCH(DB$4, 'Instrument Performance'!$B$3:$XFD$3, 0))</f>
        <v/>
      </c>
      <c r="DC34" s="330" t="str" cm="1">
        <f t="array" ref="DC34">INDEX('Instrument Performance'!$B$3:$XFD$1048576,-1+MATCH($BF34, 'Instrument Performance'!$A$3:$A$1048576, 0), MATCH(DC$4, 'Instrument Performance'!$B$3:$XFD$3, 0))</f>
        <v/>
      </c>
      <c r="DD34" s="330" t="str" cm="1">
        <f t="array" ref="DD34">INDEX('Instrument Performance'!$B$3:$XFD$1048576,-1+MATCH($BF34, 'Instrument Performance'!$A$3:$A$1048576, 0), MATCH(DD$4, 'Instrument Performance'!$B$3:$XFD$3, 0))</f>
        <v/>
      </c>
      <c r="DE34" s="330" t="str" cm="1">
        <f t="array" ref="DE34">INDEX('Instrument Performance'!$B$3:$XFD$1048576,-1+MATCH($BF34, 'Instrument Performance'!$A$3:$A$1048576, 0), MATCH(DE$4, 'Instrument Performance'!$B$3:$XFD$3, 0))</f>
        <v/>
      </c>
      <c r="DF34" s="330" cm="1">
        <f t="array" ref="DF34">INDEX('Instrument Performance'!$B$3:$XFD$1048576,-1+MATCH($BF34, 'Instrument Performance'!$A$3:$A$1048576, 0), MATCH(DF$4, 'Instrument Performance'!$B$3:$XFD$3, 0))</f>
        <v>1.6604750778277246E-2</v>
      </c>
      <c r="DG34" s="330" cm="1">
        <f t="array" ref="DG34">INDEX('Instrument Performance'!$B$3:$XFD$1048576,-1+MATCH($BF34, 'Instrument Performance'!$A$3:$A$1048576, 0), MATCH(DG$4, 'Instrument Performance'!$B$3:$XFD$3, 0))</f>
        <v>4.4749992736569766E-2</v>
      </c>
      <c r="DH34" s="321"/>
      <c r="DI34" s="332"/>
      <c r="DJ34" s="335">
        <f t="shared" si="8"/>
        <v>39233</v>
      </c>
      <c r="DK34" s="330">
        <f t="shared" si="9"/>
        <v>1.6415199529897159E-2</v>
      </c>
      <c r="DL34" s="338">
        <f t="shared" si="11"/>
        <v>-5.4794520547945207E-5</v>
      </c>
      <c r="DM34" s="333">
        <f t="shared" si="10"/>
        <v>1.4690104341113619E-2</v>
      </c>
      <c r="DN34" s="333">
        <v>8.7514493721623232E-3</v>
      </c>
      <c r="DO34" s="339">
        <f t="shared" si="12"/>
        <v>1.7250951887835403E-3</v>
      </c>
      <c r="DQ34" s="333">
        <f t="shared" si="15"/>
        <v>5.9386549689512957E-3</v>
      </c>
    </row>
    <row r="35" spans="1:121">
      <c r="A35" s="331">
        <v>39263</v>
      </c>
      <c r="B35" s="330">
        <v>3.087357413783478E-13</v>
      </c>
      <c r="C35" s="330">
        <v>7.6562440235315978E-14</v>
      </c>
      <c r="D35" s="330">
        <v>1.6736267181442571E-14</v>
      </c>
      <c r="E35" s="330">
        <v>3.6076000001706778E-2</v>
      </c>
      <c r="F35" s="330">
        <v>7.434422692962697E-13</v>
      </c>
      <c r="G35" s="330">
        <v>4.635693479487348E-13</v>
      </c>
      <c r="H35" s="330">
        <v>5.0000000005354303E-2</v>
      </c>
      <c r="I35" s="330">
        <v>6.4489148095403568E-13</v>
      </c>
      <c r="J35" s="330">
        <v>6.6497590868400624E-13</v>
      </c>
      <c r="K35" s="330">
        <v>7.260408743304393E-13</v>
      </c>
      <c r="L35" s="330">
        <v>7.028618389933766E-13</v>
      </c>
      <c r="M35" s="330">
        <v>3.0830445947313812E-14</v>
      </c>
      <c r="N35" s="330">
        <v>6.0000000000745672E-2</v>
      </c>
      <c r="O35" s="330">
        <v>5.0000000000854347E-2</v>
      </c>
      <c r="P35" s="330">
        <v>9.3764662874601344E-13</v>
      </c>
      <c r="Q35" s="330">
        <v>6.2606021831533596E-13</v>
      </c>
      <c r="R35" s="330">
        <v>2.3529999999317579E-2</v>
      </c>
      <c r="S35" s="330">
        <v>5.0000000005634128E-2</v>
      </c>
      <c r="T35" s="330">
        <v>5.0000000005635467E-2</v>
      </c>
      <c r="U35" s="330">
        <v>6.997447577327867E-13</v>
      </c>
      <c r="V35" s="330">
        <v>5.0000000005638597E-2</v>
      </c>
      <c r="W35" s="330">
        <v>6.2443541178921122E-13</v>
      </c>
      <c r="X35" s="330">
        <v>6.2443540886591556E-13</v>
      </c>
      <c r="Y35" s="330">
        <v>2.4033279651666681E-4</v>
      </c>
      <c r="Z35" s="330">
        <v>4.9999820966231318E-2</v>
      </c>
      <c r="AA35" s="330">
        <v>6.7840622964339299E-13</v>
      </c>
      <c r="AB35" s="330">
        <v>6.8742771387960067E-13</v>
      </c>
      <c r="AC35" s="330">
        <v>5.0000000001222983E-2</v>
      </c>
      <c r="AD35" s="330">
        <v>4.2805133974960572E-14</v>
      </c>
      <c r="AE35" s="330">
        <v>6.766861424864689E-13</v>
      </c>
      <c r="AF35" s="330">
        <v>6.2956071516318271E-13</v>
      </c>
      <c r="AG35" s="330">
        <v>6.382140525943513E-13</v>
      </c>
      <c r="AH35" s="330">
        <v>6.5990391574241439E-13</v>
      </c>
      <c r="AI35" s="330">
        <v>7.4181787172741041E-13</v>
      </c>
      <c r="AJ35" s="330">
        <v>6.7177412594864604E-13</v>
      </c>
      <c r="AK35" s="330">
        <v>6.6584321767107977E-13</v>
      </c>
      <c r="AL35" s="330">
        <v>6.5848944360100807E-13</v>
      </c>
      <c r="AM35" s="330">
        <v>6.47345001206202E-13</v>
      </c>
      <c r="AN35" s="330">
        <v>7.5297984358943629E-13</v>
      </c>
      <c r="AO35" s="330">
        <v>4.6153846166206887E-2</v>
      </c>
      <c r="AP35" s="330">
        <v>7.5384615385868159E-2</v>
      </c>
      <c r="AQ35" s="330">
        <v>9.9999999998618125E-2</v>
      </c>
      <c r="AR35" s="330">
        <v>5.0000000002921957E-2</v>
      </c>
      <c r="AS35" s="330">
        <v>1.042715477955398E-12</v>
      </c>
      <c r="AT35" s="330">
        <v>1.025900742936348E-12</v>
      </c>
      <c r="AU35" s="330">
        <v>5.0000000002815077E-2</v>
      </c>
      <c r="AV35" s="330">
        <v>5.0000000002363508E-2</v>
      </c>
      <c r="AW35" s="330">
        <v>4.1161548074464559E-2</v>
      </c>
      <c r="AX35" s="330">
        <v>9.9999999998429859E-2</v>
      </c>
      <c r="AY35" s="330">
        <v>1.7453836541074449E-2</v>
      </c>
      <c r="AZ35" s="330">
        <v>0</v>
      </c>
      <c r="BA35" s="330">
        <v>1.0242650650464061E-12</v>
      </c>
      <c r="BB35" s="330">
        <v>3.2570981796868021E-14</v>
      </c>
      <c r="BC35" s="321"/>
      <c r="BD35" s="333">
        <f t="shared" si="6"/>
        <v>0.99999999998078815</v>
      </c>
      <c r="BE35" s="334"/>
      <c r="BF35" s="335">
        <f t="shared" si="7"/>
        <v>39263</v>
      </c>
      <c r="BG35" s="330" cm="1">
        <f t="array" ref="BG35">INDEX('Instrument Performance'!$B$3:$XFD$1048576,-1+MATCH($BF35, 'Instrument Performance'!$A$3:$A$1048576, 0), MATCH(BG$4, 'Instrument Performance'!$B$3:$XFD$3, 0))</f>
        <v>-8.1426589999999998E-4</v>
      </c>
      <c r="BH35" s="330" cm="1">
        <f t="array" ref="BH35">INDEX('Instrument Performance'!$B$3:$XFD$1048576,-1+MATCH($BF35, 'Instrument Performance'!$A$3:$A$1048576, 0), MATCH(BH$4, 'Instrument Performance'!$B$3:$XFD$3, 0))</f>
        <v>-1.543169E-2</v>
      </c>
      <c r="BI35" s="330" cm="1">
        <f t="array" ref="BI35">INDEX('Instrument Performance'!$B$3:$XFD$1048576,-1+MATCH($BF35, 'Instrument Performance'!$A$3:$A$1048576, 0), MATCH(BI$4, 'Instrument Performance'!$B$3:$XFD$3, 0))</f>
        <v>-1.1210572447532763E-2</v>
      </c>
      <c r="BJ35" s="330" cm="1">
        <f t="array" ref="BJ35">INDEX('Instrument Performance'!$B$3:$XFD$1048576,-1+MATCH($BF35, 'Instrument Performance'!$A$3:$A$1048576, 0), MATCH(BJ$4, 'Instrument Performance'!$B$3:$XFD$3, 0))</f>
        <v>-1.3118019999999999E-2</v>
      </c>
      <c r="BK35" s="330" cm="1">
        <f t="array" ref="BK35">INDEX('Instrument Performance'!$B$3:$XFD$1048576,-1+MATCH($BF35, 'Instrument Performance'!$A$3:$A$1048576, 0), MATCH(BK$4, 'Instrument Performance'!$B$3:$XFD$3, 0))</f>
        <v>-5.7451891369024732E-3</v>
      </c>
      <c r="BL35" s="330" cm="1">
        <f t="array" ref="BL35">INDEX('Instrument Performance'!$B$3:$XFD$1048576,-1+MATCH($BF35, 'Instrument Performance'!$A$3:$A$1048576, 0), MATCH(BL$4, 'Instrument Performance'!$B$3:$XFD$3, 0))</f>
        <v>-4.9607074682153085E-3</v>
      </c>
      <c r="BM35" s="330" cm="1">
        <f t="array" ref="BM35">INDEX('Instrument Performance'!$B$3:$XFD$1048576,-1+MATCH($BF35, 'Instrument Performance'!$A$3:$A$1048576, 0), MATCH(BM$4, 'Instrument Performance'!$B$3:$XFD$3, 0))</f>
        <v>-9.8022502557107982E-3</v>
      </c>
      <c r="BN35" s="330" cm="1">
        <f t="array" ref="BN35">INDEX('Instrument Performance'!$B$3:$XFD$1048576,-1+MATCH($BF35, 'Instrument Performance'!$A$3:$A$1048576, 0), MATCH(BN$4, 'Instrument Performance'!$B$3:$XFD$3, 0))</f>
        <v>-7.5504944736861646E-3</v>
      </c>
      <c r="BO35" s="330" cm="1">
        <f t="array" ref="BO35">INDEX('Instrument Performance'!$B$3:$XFD$1048576,-1+MATCH($BF35, 'Instrument Performance'!$A$3:$A$1048576, 0), MATCH(BO$4, 'Instrument Performance'!$B$3:$XFD$3, 0))</f>
        <v>-7.477134655183959E-3</v>
      </c>
      <c r="BP35" s="330" cm="1">
        <f t="array" ref="BP35">INDEX('Instrument Performance'!$B$3:$XFD$1048576,-1+MATCH($BF35, 'Instrument Performance'!$A$3:$A$1048576, 0), MATCH(BP$4, 'Instrument Performance'!$B$3:$XFD$3, 0))</f>
        <v>1.5200946583560082E-4</v>
      </c>
      <c r="BQ35" s="330" cm="1">
        <f t="array" ref="BQ35">INDEX('Instrument Performance'!$B$3:$XFD$1048576,-1+MATCH($BF35, 'Instrument Performance'!$A$3:$A$1048576, 0), MATCH(BQ$4, 'Instrument Performance'!$B$3:$XFD$3, 0))</f>
        <v>-1.6094420600859527E-3</v>
      </c>
      <c r="BR35" s="330" cm="1">
        <f t="array" ref="BR35">INDEX('Instrument Performance'!$B$3:$XFD$1048576,-1+MATCH($BF35, 'Instrument Performance'!$A$3:$A$1048576, 0), MATCH(BR$4, 'Instrument Performance'!$B$3:$XFD$3, 0))</f>
        <v>4.8104466891176756E-3</v>
      </c>
      <c r="BS35" s="330" cm="1">
        <f t="array" ref="BS35">INDEX('Instrument Performance'!$B$3:$XFD$1048576,-1+MATCH($BF35, 'Instrument Performance'!$A$3:$A$1048576, 0), MATCH(BS$4, 'Instrument Performance'!$B$3:$XFD$3, 0))</f>
        <v>9.1662350480842237E-4</v>
      </c>
      <c r="BT35" s="330" cm="1">
        <f t="array" ref="BT35">INDEX('Instrument Performance'!$B$3:$XFD$1048576,-1+MATCH($BF35, 'Instrument Performance'!$A$3:$A$1048576, 0), MATCH(BT$4, 'Instrument Performance'!$B$3:$XFD$3, 0))</f>
        <v>6.1244858456328544E-3</v>
      </c>
      <c r="BU35" s="330" cm="1">
        <f t="array" ref="BU35">INDEX('Instrument Performance'!$B$3:$XFD$1048576,-1+MATCH($BF35, 'Instrument Performance'!$A$3:$A$1048576, 0), MATCH(BU$4, 'Instrument Performance'!$B$3:$XFD$3, 0))</f>
        <v>-3.8577304610705188E-3</v>
      </c>
      <c r="BV35" s="330" cm="1">
        <f t="array" ref="BV35">INDEX('Instrument Performance'!$B$3:$XFD$1048576,-1+MATCH($BF35, 'Instrument Performance'!$A$3:$A$1048576, 0), MATCH(BV$4, 'Instrument Performance'!$B$3:$XFD$3, 0))</f>
        <v>-4.9607074682153085E-3</v>
      </c>
      <c r="BW35" s="330" cm="1">
        <f t="array" ref="BW35">INDEX('Instrument Performance'!$B$3:$XFD$1048576,-1+MATCH($BF35, 'Instrument Performance'!$A$3:$A$1048576, 0), MATCH(BW$4, 'Instrument Performance'!$B$3:$XFD$3, 0))</f>
        <v>-1.3904712351869852E-3</v>
      </c>
      <c r="BX35" s="330" cm="1">
        <f t="array" ref="BX35">INDEX('Instrument Performance'!$B$3:$XFD$1048576,-1+MATCH($BF35, 'Instrument Performance'!$A$3:$A$1048576, 0), MATCH(BX$4, 'Instrument Performance'!$B$3:$XFD$3, 0))</f>
        <v>2.9731734660560338E-2</v>
      </c>
      <c r="BY35" s="330" cm="1">
        <f t="array" ref="BY35">INDEX('Instrument Performance'!$B$3:$XFD$1048576,-1+MATCH($BF35, 'Instrument Performance'!$A$3:$A$1048576, 0), MATCH(BY$4, 'Instrument Performance'!$B$3:$XFD$3, 0))</f>
        <v>2.9731734660560338E-2</v>
      </c>
      <c r="BZ35" s="330" cm="1">
        <f t="array" ref="BZ35">INDEX('Instrument Performance'!$B$3:$XFD$1048576,-1+MATCH($BF35, 'Instrument Performance'!$A$3:$A$1048576, 0), MATCH(BZ$4, 'Instrument Performance'!$B$3:$XFD$3, 0))</f>
        <v>3.1204819277108387E-2</v>
      </c>
      <c r="CA35" s="330" cm="1">
        <f t="array" ref="CA35">INDEX('Instrument Performance'!$B$3:$XFD$1048576,-1+MATCH($BF35, 'Instrument Performance'!$A$3:$A$1048576, 0), MATCH(CA$4, 'Instrument Performance'!$B$3:$XFD$3, 0))</f>
        <v>2.9731734660560338E-2</v>
      </c>
      <c r="CB35" s="330" cm="1">
        <f t="array" ref="CB35">INDEX('Instrument Performance'!$B$3:$XFD$1048576,-1+MATCH($BF35, 'Instrument Performance'!$A$3:$A$1048576, 0), MATCH(CB$4, 'Instrument Performance'!$B$3:$XFD$3, 0))</f>
        <v>3.489773978594779E-2</v>
      </c>
      <c r="CC35" s="330" cm="1">
        <f t="array" ref="CC35">INDEX('Instrument Performance'!$B$3:$XFD$1048576,-1+MATCH($BF35, 'Instrument Performance'!$A$3:$A$1048576, 0), MATCH(CC$4, 'Instrument Performance'!$B$3:$XFD$3, 0))</f>
        <v>3.489773978594779E-2</v>
      </c>
      <c r="CD35" s="330" cm="1">
        <f t="array" ref="CD35">INDEX('Instrument Performance'!$B$3:$XFD$1048576,-1+MATCH($BF35, 'Instrument Performance'!$A$3:$A$1048576, 0), MATCH(CD$4, 'Instrument Performance'!$B$3:$XFD$3, 0))</f>
        <v>3.4884989999999998E-2</v>
      </c>
      <c r="CE35" s="330" cm="1">
        <f t="array" ref="CE35">INDEX('Instrument Performance'!$B$3:$XFD$1048576,-1+MATCH($BF35, 'Instrument Performance'!$A$3:$A$1048576, 0), MATCH(CE$4, 'Instrument Performance'!$B$3:$XFD$3, 0))</f>
        <v>3.6069086857789978E-2</v>
      </c>
      <c r="CF35" s="330" cm="1">
        <f t="array" ref="CF35">INDEX('Instrument Performance'!$B$3:$XFD$1048576,-1+MATCH($BF35, 'Instrument Performance'!$A$3:$A$1048576, 0), MATCH(CF$4, 'Instrument Performance'!$B$3:$XFD$3, 0))</f>
        <v>4.2853599999999999E-2</v>
      </c>
      <c r="CG35" s="330" cm="1">
        <f t="array" ref="CG35">INDEX('Instrument Performance'!$B$3:$XFD$1048576,-1+MATCH($BF35, 'Instrument Performance'!$A$3:$A$1048576, 0), MATCH(CG$4, 'Instrument Performance'!$B$3:$XFD$3, 0))</f>
        <v>3.666593903562787E-2</v>
      </c>
      <c r="CH35" s="330" cm="1">
        <f t="array" ref="CH35">INDEX('Instrument Performance'!$B$3:$XFD$1048576,-1+MATCH($BF35, 'Instrument Performance'!$A$3:$A$1048576, 0), MATCH(CH$4, 'Instrument Performance'!$B$3:$XFD$3, 0))</f>
        <v>3.2353519999999997E-2</v>
      </c>
      <c r="CI35" s="330" cm="1">
        <f t="array" ref="CI35">INDEX('Instrument Performance'!$B$3:$XFD$1048576,-1+MATCH($BF35, 'Instrument Performance'!$A$3:$A$1048576, 0), MATCH(CI$4, 'Instrument Performance'!$B$3:$XFD$3, 0))</f>
        <v>2.5857162253358768E-2</v>
      </c>
      <c r="CJ35" s="330" cm="1">
        <f t="array" ref="CJ35">INDEX('Instrument Performance'!$B$3:$XFD$1048576,-1+MATCH($BF35, 'Instrument Performance'!$A$3:$A$1048576, 0), MATCH(CJ$4, 'Instrument Performance'!$B$3:$XFD$3, 0))</f>
        <v>2.2107009999999996E-2</v>
      </c>
      <c r="CK35" s="330" cm="1">
        <f t="array" ref="CK35">INDEX('Instrument Performance'!$B$3:$XFD$1048576,-1+MATCH($BF35, 'Instrument Performance'!$A$3:$A$1048576, 0), MATCH(CK$4, 'Instrument Performance'!$B$3:$XFD$3, 0))</f>
        <v>1.8627190000000002E-2</v>
      </c>
      <c r="CL35" s="330" cm="1">
        <f t="array" ref="CL35">INDEX('Instrument Performance'!$B$3:$XFD$1048576,-1+MATCH($BF35, 'Instrument Performance'!$A$3:$A$1048576, 0), MATCH(CL$4, 'Instrument Performance'!$B$3:$XFD$3, 0))</f>
        <v>1.546085E-2</v>
      </c>
      <c r="CM35" s="330" cm="1">
        <f t="array" ref="CM35">INDEX('Instrument Performance'!$B$3:$XFD$1048576,-1+MATCH($BF35, 'Instrument Performance'!$A$3:$A$1048576, 0), MATCH(CM$4, 'Instrument Performance'!$B$3:$XFD$3, 0))</f>
        <v>1.4269019999999999E-2</v>
      </c>
      <c r="CN35" s="330" cm="1">
        <f t="array" ref="CN35">INDEX('Instrument Performance'!$B$3:$XFD$1048576,-1+MATCH($BF35, 'Instrument Performance'!$A$3:$A$1048576, 0), MATCH(CN$4, 'Instrument Performance'!$B$3:$XFD$3, 0))</f>
        <v>1.4804360000000001E-2</v>
      </c>
      <c r="CO35" s="330" cm="1">
        <f t="array" ref="CO35">INDEX('Instrument Performance'!$B$3:$XFD$1048576,-1+MATCH($BF35, 'Instrument Performance'!$A$3:$A$1048576, 0), MATCH(CO$4, 'Instrument Performance'!$B$3:$XFD$3, 0))</f>
        <v>1.5050969999999999E-2</v>
      </c>
      <c r="CP35" s="330" cm="1">
        <f t="array" ref="CP35">INDEX('Instrument Performance'!$B$3:$XFD$1048576,-1+MATCH($BF35, 'Instrument Performance'!$A$3:$A$1048576, 0), MATCH(CP$4, 'Instrument Performance'!$B$3:$XFD$3, 0))</f>
        <v>1.4804360000000001E-2</v>
      </c>
      <c r="CQ35" s="330" cm="1">
        <f t="array" ref="CQ35">INDEX('Instrument Performance'!$B$3:$XFD$1048576,-1+MATCH($BF35, 'Instrument Performance'!$A$3:$A$1048576, 0), MATCH(CQ$4, 'Instrument Performance'!$B$3:$XFD$3, 0))</f>
        <v>4.1692802188650679E-2</v>
      </c>
      <c r="CR35" s="330" cm="1">
        <f t="array" ref="CR35">INDEX('Instrument Performance'!$B$3:$XFD$1048576,-1+MATCH($BF35, 'Instrument Performance'!$A$3:$A$1048576, 0), MATCH(CR$4, 'Instrument Performance'!$B$3:$XFD$3, 0))</f>
        <v>3.0518075356415375E-2</v>
      </c>
      <c r="CS35" s="330" cm="1">
        <f t="array" ref="CS35">INDEX('Instrument Performance'!$B$3:$XFD$1048576,-1+MATCH($BF35, 'Instrument Performance'!$A$3:$A$1048576, 0), MATCH(CS$4, 'Instrument Performance'!$B$3:$XFD$3, 0))</f>
        <v>7.2946983007202038E-2</v>
      </c>
      <c r="CT35" s="330" cm="1">
        <f t="array" ref="CT35">INDEX('Instrument Performance'!$B$3:$XFD$1048576,-1+MATCH($BF35, 'Instrument Performance'!$A$3:$A$1048576, 0), MATCH(CT$4, 'Instrument Performance'!$B$3:$XFD$3, 0))</f>
        <v>1.8754188436193097E-2</v>
      </c>
      <c r="CU35" s="330" cm="1">
        <f t="array" ref="CU35">INDEX('Instrument Performance'!$B$3:$XFD$1048576,-1+MATCH($BF35, 'Instrument Performance'!$A$3:$A$1048576, 0), MATCH(CU$4, 'Instrument Performance'!$B$3:$XFD$3, 0))</f>
        <v>1.0030412176082359E-2</v>
      </c>
      <c r="CV35" s="330" t="str" cm="1">
        <f t="array" ref="CV35">INDEX('Instrument Performance'!$B$3:$XFD$1048576,-1+MATCH($BF35, 'Instrument Performance'!$A$3:$A$1048576, 0), MATCH(CV$4, 'Instrument Performance'!$B$3:$XFD$3, 0))</f>
        <v/>
      </c>
      <c r="CW35" s="330" cm="1">
        <f t="array" ref="CW35">INDEX('Instrument Performance'!$B$3:$XFD$1048576,-1+MATCH($BF35, 'Instrument Performance'!$A$3:$A$1048576, 0), MATCH(CW$4, 'Instrument Performance'!$B$3:$XFD$3, 0))</f>
        <v>-2.6457366054978282E-2</v>
      </c>
      <c r="CX35" s="330" cm="1">
        <f t="array" ref="CX35">INDEX('Instrument Performance'!$B$3:$XFD$1048576,-1+MATCH($BF35, 'Instrument Performance'!$A$3:$A$1048576, 0), MATCH(CX$4, 'Instrument Performance'!$B$3:$XFD$3, 0))</f>
        <v>2.5479164118523911E-2</v>
      </c>
      <c r="CY35" s="330" cm="1">
        <f t="array" ref="CY35">INDEX('Instrument Performance'!$B$3:$XFD$1048576,-1+MATCH($BF35, 'Instrument Performance'!$A$3:$A$1048576, 0), MATCH(CY$4, 'Instrument Performance'!$B$3:$XFD$3, 0))</f>
        <v>2.5112272019063298E-2</v>
      </c>
      <c r="CZ35" s="330" cm="1">
        <f t="array" ref="CZ35">INDEX('Instrument Performance'!$B$3:$XFD$1048576,-1+MATCH($BF35, 'Instrument Performance'!$A$3:$A$1048576, 0), MATCH(CZ$4, 'Instrument Performance'!$B$3:$XFD$3, 0))</f>
        <v>2.3996757533720103E-2</v>
      </c>
      <c r="DA35" s="330" cm="1">
        <f t="array" ref="DA35">INDEX('Instrument Performance'!$B$3:$XFD$1048576,-1+MATCH($BF35, 'Instrument Performance'!$A$3:$A$1048576, 0), MATCH(DA$4, 'Instrument Performance'!$B$3:$XFD$3, 0))</f>
        <v>3.4010759710059402E-2</v>
      </c>
      <c r="DB35" s="330" t="str" cm="1">
        <f t="array" ref="DB35">INDEX('Instrument Performance'!$B$3:$XFD$1048576,-1+MATCH($BF35, 'Instrument Performance'!$A$3:$A$1048576, 0), MATCH(DB$4, 'Instrument Performance'!$B$3:$XFD$3, 0))</f>
        <v/>
      </c>
      <c r="DC35" s="330" t="str" cm="1">
        <f t="array" ref="DC35">INDEX('Instrument Performance'!$B$3:$XFD$1048576,-1+MATCH($BF35, 'Instrument Performance'!$A$3:$A$1048576, 0), MATCH(DC$4, 'Instrument Performance'!$B$3:$XFD$3, 0))</f>
        <v/>
      </c>
      <c r="DD35" s="330" t="str" cm="1">
        <f t="array" ref="DD35">INDEX('Instrument Performance'!$B$3:$XFD$1048576,-1+MATCH($BF35, 'Instrument Performance'!$A$3:$A$1048576, 0), MATCH(DD$4, 'Instrument Performance'!$B$3:$XFD$3, 0))</f>
        <v/>
      </c>
      <c r="DE35" s="330" t="str" cm="1">
        <f t="array" ref="DE35">INDEX('Instrument Performance'!$B$3:$XFD$1048576,-1+MATCH($BF35, 'Instrument Performance'!$A$3:$A$1048576, 0), MATCH(DE$4, 'Instrument Performance'!$B$3:$XFD$3, 0))</f>
        <v/>
      </c>
      <c r="DF35" s="330" cm="1">
        <f t="array" ref="DF35">INDEX('Instrument Performance'!$B$3:$XFD$1048576,-1+MATCH($BF35, 'Instrument Performance'!$A$3:$A$1048576, 0), MATCH(DF$4, 'Instrument Performance'!$B$3:$XFD$3, 0))</f>
        <v>1.9626539199873366E-2</v>
      </c>
      <c r="DG35" s="330" cm="1">
        <f t="array" ref="DG35">INDEX('Instrument Performance'!$B$3:$XFD$1048576,-1+MATCH($BF35, 'Instrument Performance'!$A$3:$A$1048576, 0), MATCH(DG$4, 'Instrument Performance'!$B$3:$XFD$3, 0))</f>
        <v>2.8539249289126101E-2</v>
      </c>
      <c r="DH35" s="321"/>
      <c r="DI35" s="332"/>
      <c r="DJ35" s="335">
        <f t="shared" si="8"/>
        <v>39263</v>
      </c>
      <c r="DK35" s="330">
        <f t="shared" si="9"/>
        <v>1.2809230939190869E-2</v>
      </c>
      <c r="DL35" s="338">
        <f t="shared" si="11"/>
        <v>-5.4794520547945207E-5</v>
      </c>
      <c r="DM35" s="333">
        <f t="shared" si="10"/>
        <v>1.1145661167285326E-2</v>
      </c>
      <c r="DN35" s="333">
        <v>1.0645613035415341E-2</v>
      </c>
      <c r="DO35" s="339">
        <f t="shared" si="12"/>
        <v>1.6635697719055431E-3</v>
      </c>
      <c r="DQ35" s="333">
        <f t="shared" si="15"/>
        <v>5.0004813186998488E-4</v>
      </c>
    </row>
    <row r="36" spans="1:121">
      <c r="A36" s="331">
        <v>39294</v>
      </c>
      <c r="B36" s="330">
        <v>0</v>
      </c>
      <c r="C36" s="330">
        <v>0</v>
      </c>
      <c r="D36" s="330">
        <v>0</v>
      </c>
      <c r="E36" s="330">
        <v>3.6076000001437097E-2</v>
      </c>
      <c r="F36" s="330">
        <v>3.2765198042746708E-13</v>
      </c>
      <c r="G36" s="330">
        <v>4.7134989979284627E-14</v>
      </c>
      <c r="H36" s="330">
        <v>5.0000000003572048E-2</v>
      </c>
      <c r="I36" s="330">
        <v>2.7409322890814041E-13</v>
      </c>
      <c r="J36" s="330">
        <v>2.8690911599591889E-13</v>
      </c>
      <c r="K36" s="330">
        <v>3.1529454920257352E-13</v>
      </c>
      <c r="L36" s="330">
        <v>3.0891990879568272E-13</v>
      </c>
      <c r="M36" s="330">
        <v>0</v>
      </c>
      <c r="N36" s="330">
        <v>5.999999999959113E-2</v>
      </c>
      <c r="O36" s="330">
        <v>2.5240153784721869E-2</v>
      </c>
      <c r="P36" s="330">
        <v>3.272920321524365E-13</v>
      </c>
      <c r="Q36" s="330">
        <v>2.5158534147362978E-13</v>
      </c>
      <c r="R36" s="330">
        <v>2.3529999999387669E-2</v>
      </c>
      <c r="S36" s="330">
        <v>5.0000000003768738E-2</v>
      </c>
      <c r="T36" s="330">
        <v>5.0000000003769633E-2</v>
      </c>
      <c r="U36" s="330">
        <v>7.2880041492630948E-13</v>
      </c>
      <c r="V36" s="330">
        <v>5.0000000003771708E-2</v>
      </c>
      <c r="W36" s="330">
        <v>2.5148958923784188E-13</v>
      </c>
      <c r="X36" s="330">
        <v>2.5148958853521879E-13</v>
      </c>
      <c r="Y36" s="330">
        <v>4.962450768184957E-13</v>
      </c>
      <c r="Z36" s="330">
        <v>6.6704372350284627E-14</v>
      </c>
      <c r="AA36" s="330">
        <v>1.9580767792895569E-13</v>
      </c>
      <c r="AB36" s="330">
        <v>2.001859340562611E-13</v>
      </c>
      <c r="AC36" s="330">
        <v>3.0624125540228112E-13</v>
      </c>
      <c r="AD36" s="330">
        <v>1.994319124988842E-14</v>
      </c>
      <c r="AE36" s="330">
        <v>2.5781242483741001E-13</v>
      </c>
      <c r="AF36" s="330">
        <v>2.6911459359806092E-13</v>
      </c>
      <c r="AG36" s="330">
        <v>2.4676136083996971E-13</v>
      </c>
      <c r="AH36" s="330">
        <v>2.471041409177622E-13</v>
      </c>
      <c r="AI36" s="330">
        <v>2.471813939618929E-13</v>
      </c>
      <c r="AJ36" s="330">
        <v>2.1645957652438489E-13</v>
      </c>
      <c r="AK36" s="330">
        <v>2.1717704890260469E-13</v>
      </c>
      <c r="AL36" s="330">
        <v>5.0000000000009891E-2</v>
      </c>
      <c r="AM36" s="330">
        <v>2.500000002392223E-2</v>
      </c>
      <c r="AN36" s="330">
        <v>5.0000000000093803E-2</v>
      </c>
      <c r="AO36" s="330">
        <v>4.6153846165574143E-2</v>
      </c>
      <c r="AP36" s="330">
        <v>7.538461538515065E-2</v>
      </c>
      <c r="AQ36" s="330">
        <v>9.9999999997912412E-2</v>
      </c>
      <c r="AR36" s="330">
        <v>5.000000000161603E-2</v>
      </c>
      <c r="AS36" s="330">
        <v>5.0286696762197326E-13</v>
      </c>
      <c r="AT36" s="330">
        <v>5.1080516501648149E-13</v>
      </c>
      <c r="AU36" s="330">
        <v>5.0000000002856017E-2</v>
      </c>
      <c r="AV36" s="330">
        <v>5.0000000002468153E-2</v>
      </c>
      <c r="AW36" s="330">
        <v>4.1161548074072372E-2</v>
      </c>
      <c r="AX36" s="330">
        <v>9.9999999997654632E-2</v>
      </c>
      <c r="AY36" s="330">
        <v>1.7453836540683311E-2</v>
      </c>
      <c r="AZ36" s="330">
        <v>0</v>
      </c>
      <c r="BA36" s="330">
        <v>5.1222481661620225E-13</v>
      </c>
      <c r="BB36" s="330">
        <v>0</v>
      </c>
      <c r="BC36" s="321"/>
      <c r="BD36" s="333">
        <f t="shared" si="6"/>
        <v>0.99999999999991662</v>
      </c>
      <c r="BE36" s="334"/>
      <c r="BF36" s="335">
        <f t="shared" si="7"/>
        <v>39294</v>
      </c>
      <c r="BG36" s="330" cm="1">
        <f t="array" ref="BG36">INDEX('Instrument Performance'!$B$3:$XFD$1048576,-1+MATCH($BF36, 'Instrument Performance'!$A$3:$A$1048576, 0), MATCH(BG$4, 'Instrument Performance'!$B$3:$XFD$3, 0))</f>
        <v>3.5856900000000003E-3</v>
      </c>
      <c r="BH36" s="330" cm="1">
        <f t="array" ref="BH36">INDEX('Instrument Performance'!$B$3:$XFD$1048576,-1+MATCH($BF36, 'Instrument Performance'!$A$3:$A$1048576, 0), MATCH(BH$4, 'Instrument Performance'!$B$3:$XFD$3, 0))</f>
        <v>-6.4856100000000002E-3</v>
      </c>
      <c r="BI36" s="330" cm="1">
        <f t="array" ref="BI36">INDEX('Instrument Performance'!$B$3:$XFD$1048576,-1+MATCH($BF36, 'Instrument Performance'!$A$3:$A$1048576, 0), MATCH(BI$4, 'Instrument Performance'!$B$3:$XFD$3, 0))</f>
        <v>-3.1845483105237271E-3</v>
      </c>
      <c r="BJ36" s="330" cm="1">
        <f t="array" ref="BJ36">INDEX('Instrument Performance'!$B$3:$XFD$1048576,-1+MATCH($BF36, 'Instrument Performance'!$A$3:$A$1048576, 0), MATCH(BJ$4, 'Instrument Performance'!$B$3:$XFD$3, 0))</f>
        <v>-2.0361910000000001E-3</v>
      </c>
      <c r="BK36" s="330" cm="1">
        <f t="array" ref="BK36">INDEX('Instrument Performance'!$B$3:$XFD$1048576,-1+MATCH($BF36, 'Instrument Performance'!$A$3:$A$1048576, 0), MATCH(BK$4, 'Instrument Performance'!$B$3:$XFD$3, 0))</f>
        <v>-4.2011232476893978E-3</v>
      </c>
      <c r="BL36" s="330" cm="1">
        <f t="array" ref="BL36">INDEX('Instrument Performance'!$B$3:$XFD$1048576,-1+MATCH($BF36, 'Instrument Performance'!$A$3:$A$1048576, 0), MATCH(BL$4, 'Instrument Performance'!$B$3:$XFD$3, 0))</f>
        <v>-6.8515840851542942E-3</v>
      </c>
      <c r="BM36" s="330" cm="1">
        <f t="array" ref="BM36">INDEX('Instrument Performance'!$B$3:$XFD$1048576,-1+MATCH($BF36, 'Instrument Performance'!$A$3:$A$1048576, 0), MATCH(BM$4, 'Instrument Performance'!$B$3:$XFD$3, 0))</f>
        <v>-4.685251909148036E-3</v>
      </c>
      <c r="BN36" s="330" cm="1">
        <f t="array" ref="BN36">INDEX('Instrument Performance'!$B$3:$XFD$1048576,-1+MATCH($BF36, 'Instrument Performance'!$A$3:$A$1048576, 0), MATCH(BN$4, 'Instrument Performance'!$B$3:$XFD$3, 0))</f>
        <v>-4.7558853829607894E-3</v>
      </c>
      <c r="BO36" s="330" cm="1">
        <f t="array" ref="BO36">INDEX('Instrument Performance'!$B$3:$XFD$1048576,-1+MATCH($BF36, 'Instrument Performance'!$A$3:$A$1048576, 0), MATCH(BO$4, 'Instrument Performance'!$B$3:$XFD$3, 0))</f>
        <v>-4.7756776753883345E-3</v>
      </c>
      <c r="BP36" s="330" cm="1">
        <f t="array" ref="BP36">INDEX('Instrument Performance'!$B$3:$XFD$1048576,-1+MATCH($BF36, 'Instrument Performance'!$A$3:$A$1048576, 0), MATCH(BP$4, 'Instrument Performance'!$B$3:$XFD$3, 0))</f>
        <v>3.7439052704899556E-3</v>
      </c>
      <c r="BQ36" s="330" cm="1">
        <f t="array" ref="BQ36">INDEX('Instrument Performance'!$B$3:$XFD$1048576,-1+MATCH($BF36, 'Instrument Performance'!$A$3:$A$1048576, 0), MATCH(BQ$4, 'Instrument Performance'!$B$3:$XFD$3, 0))</f>
        <v>4.1196489342647524E-3</v>
      </c>
      <c r="BR36" s="330" cm="1">
        <f t="array" ref="BR36">INDEX('Instrument Performance'!$B$3:$XFD$1048576,-1+MATCH($BF36, 'Instrument Performance'!$A$3:$A$1048576, 0), MATCH(BR$4, 'Instrument Performance'!$B$3:$XFD$3, 0))</f>
        <v>-1.736301319335809E-2</v>
      </c>
      <c r="BS36" s="330" cm="1">
        <f t="array" ref="BS36">INDEX('Instrument Performance'!$B$3:$XFD$1048576,-1+MATCH($BF36, 'Instrument Performance'!$A$3:$A$1048576, 0), MATCH(BS$4, 'Instrument Performance'!$B$3:$XFD$3, 0))</f>
        <v>-7.4641031136545404E-3</v>
      </c>
      <c r="BT36" s="330" cm="1">
        <f t="array" ref="BT36">INDEX('Instrument Performance'!$B$3:$XFD$1048576,-1+MATCH($BF36, 'Instrument Performance'!$A$3:$A$1048576, 0), MATCH(BT$4, 'Instrument Performance'!$B$3:$XFD$3, 0))</f>
        <v>9.619286669773075E-4</v>
      </c>
      <c r="BU36" s="330" cm="1">
        <f t="array" ref="BU36">INDEX('Instrument Performance'!$B$3:$XFD$1048576,-1+MATCH($BF36, 'Instrument Performance'!$A$3:$A$1048576, 0), MATCH(BU$4, 'Instrument Performance'!$B$3:$XFD$3, 0))</f>
        <v>-1.7304656121486683E-2</v>
      </c>
      <c r="BV36" s="330" cm="1">
        <f t="array" ref="BV36">INDEX('Instrument Performance'!$B$3:$XFD$1048576,-1+MATCH($BF36, 'Instrument Performance'!$A$3:$A$1048576, 0), MATCH(BV$4, 'Instrument Performance'!$B$3:$XFD$3, 0))</f>
        <v>-6.8515840851542942E-3</v>
      </c>
      <c r="BW36" s="330" cm="1">
        <f t="array" ref="BW36">INDEX('Instrument Performance'!$B$3:$XFD$1048576,-1+MATCH($BF36, 'Instrument Performance'!$A$3:$A$1048576, 0), MATCH(BW$4, 'Instrument Performance'!$B$3:$XFD$3, 0))</f>
        <v>-8.5161429418422196E-3</v>
      </c>
      <c r="BX36" s="330" cm="1">
        <f t="array" ref="BX36">INDEX('Instrument Performance'!$B$3:$XFD$1048576,-1+MATCH($BF36, 'Instrument Performance'!$A$3:$A$1048576, 0), MATCH(BX$4, 'Instrument Performance'!$B$3:$XFD$3, 0))</f>
        <v>-2.9386838301711515E-3</v>
      </c>
      <c r="BY36" s="330" cm="1">
        <f t="array" ref="BY36">INDEX('Instrument Performance'!$B$3:$XFD$1048576,-1+MATCH($BF36, 'Instrument Performance'!$A$3:$A$1048576, 0), MATCH(BY$4, 'Instrument Performance'!$B$3:$XFD$3, 0))</f>
        <v>-2.9386838301711515E-3</v>
      </c>
      <c r="BZ36" s="330" cm="1">
        <f t="array" ref="BZ36">INDEX('Instrument Performance'!$B$3:$XFD$1048576,-1+MATCH($BF36, 'Instrument Performance'!$A$3:$A$1048576, 0), MATCH(BZ$4, 'Instrument Performance'!$B$3:$XFD$3, 0))</f>
        <v>2.0329477742726976E-2</v>
      </c>
      <c r="CA36" s="330" cm="1">
        <f t="array" ref="CA36">INDEX('Instrument Performance'!$B$3:$XFD$1048576,-1+MATCH($BF36, 'Instrument Performance'!$A$3:$A$1048576, 0), MATCH(CA$4, 'Instrument Performance'!$B$3:$XFD$3, 0))</f>
        <v>-2.9386838301711515E-3</v>
      </c>
      <c r="CB36" s="330" cm="1">
        <f t="array" ref="CB36">INDEX('Instrument Performance'!$B$3:$XFD$1048576,-1+MATCH($BF36, 'Instrument Performance'!$A$3:$A$1048576, 0), MATCH(CB$4, 'Instrument Performance'!$B$3:$XFD$3, 0))</f>
        <v>-1.6612343602144919E-2</v>
      </c>
      <c r="CC36" s="330" cm="1">
        <f t="array" ref="CC36">INDEX('Instrument Performance'!$B$3:$XFD$1048576,-1+MATCH($BF36, 'Instrument Performance'!$A$3:$A$1048576, 0), MATCH(CC$4, 'Instrument Performance'!$B$3:$XFD$3, 0))</f>
        <v>-1.6612343602144919E-2</v>
      </c>
      <c r="CD36" s="330" cm="1">
        <f t="array" ref="CD36">INDEX('Instrument Performance'!$B$3:$XFD$1048576,-1+MATCH($BF36, 'Instrument Performance'!$A$3:$A$1048576, 0), MATCH(CD$4, 'Instrument Performance'!$B$3:$XFD$3, 0))</f>
        <v>-1.6622749999999999E-2</v>
      </c>
      <c r="CE36" s="330" cm="1">
        <f t="array" ref="CE36">INDEX('Instrument Performance'!$B$3:$XFD$1048576,-1+MATCH($BF36, 'Instrument Performance'!$A$3:$A$1048576, 0), MATCH(CE$4, 'Instrument Performance'!$B$3:$XFD$3, 0))</f>
        <v>-2.3365628246531989E-2</v>
      </c>
      <c r="CF36" s="330" cm="1">
        <f t="array" ref="CF36">INDEX('Instrument Performance'!$B$3:$XFD$1048576,-1+MATCH($BF36, 'Instrument Performance'!$A$3:$A$1048576, 0), MATCH(CF$4, 'Instrument Performance'!$B$3:$XFD$3, 0))</f>
        <v>-1.284894E-2</v>
      </c>
      <c r="CG36" s="330" cm="1">
        <f t="array" ref="CG36">INDEX('Instrument Performance'!$B$3:$XFD$1048576,-1+MATCH($BF36, 'Instrument Performance'!$A$3:$A$1048576, 0), MATCH(CG$4, 'Instrument Performance'!$B$3:$XFD$3, 0))</f>
        <v>-2.3308820574643341E-2</v>
      </c>
      <c r="CH36" s="330" cm="1">
        <f t="array" ref="CH36">INDEX('Instrument Performance'!$B$3:$XFD$1048576,-1+MATCH($BF36, 'Instrument Performance'!$A$3:$A$1048576, 0), MATCH(CH$4, 'Instrument Performance'!$B$3:$XFD$3, 0))</f>
        <v>-1.8558470000000001E-2</v>
      </c>
      <c r="CI36" s="330" cm="1">
        <f t="array" ref="CI36">INDEX('Instrument Performance'!$B$3:$XFD$1048576,-1+MATCH($BF36, 'Instrument Performance'!$A$3:$A$1048576, 0), MATCH(CI$4, 'Instrument Performance'!$B$3:$XFD$3, 0))</f>
        <v>-3.0684634276895939E-2</v>
      </c>
      <c r="CJ36" s="330" cm="1">
        <f t="array" ref="CJ36">INDEX('Instrument Performance'!$B$3:$XFD$1048576,-1+MATCH($BF36, 'Instrument Performance'!$A$3:$A$1048576, 0), MATCH(CJ$4, 'Instrument Performance'!$B$3:$XFD$3, 0))</f>
        <v>-6.8535589999999989E-4</v>
      </c>
      <c r="CK36" s="330" cm="1">
        <f t="array" ref="CK36">INDEX('Instrument Performance'!$B$3:$XFD$1048576,-1+MATCH($BF36, 'Instrument Performance'!$A$3:$A$1048576, 0), MATCH(CK$4, 'Instrument Performance'!$B$3:$XFD$3, 0))</f>
        <v>1.4305110000000001E-2</v>
      </c>
      <c r="CL36" s="330" cm="1">
        <f t="array" ref="CL36">INDEX('Instrument Performance'!$B$3:$XFD$1048576,-1+MATCH($BF36, 'Instrument Performance'!$A$3:$A$1048576, 0), MATCH(CL$4, 'Instrument Performance'!$B$3:$XFD$3, 0))</f>
        <v>1.133109E-3</v>
      </c>
      <c r="CM36" s="330" cm="1">
        <f t="array" ref="CM36">INDEX('Instrument Performance'!$B$3:$XFD$1048576,-1+MATCH($BF36, 'Instrument Performance'!$A$3:$A$1048576, 0), MATCH(CM$4, 'Instrument Performance'!$B$3:$XFD$3, 0))</f>
        <v>6.2662009999999999E-3</v>
      </c>
      <c r="CN36" s="330" cm="1">
        <f t="array" ref="CN36">INDEX('Instrument Performance'!$B$3:$XFD$1048576,-1+MATCH($BF36, 'Instrument Performance'!$A$3:$A$1048576, 0), MATCH(CN$4, 'Instrument Performance'!$B$3:$XFD$3, 0))</f>
        <v>-5.4124449999999992E-4</v>
      </c>
      <c r="CO36" s="330" cm="1">
        <f t="array" ref="CO36">INDEX('Instrument Performance'!$B$3:$XFD$1048576,-1+MATCH($BF36, 'Instrument Performance'!$A$3:$A$1048576, 0), MATCH(CO$4, 'Instrument Performance'!$B$3:$XFD$3, 0))</f>
        <v>-2.3414199999999999E-3</v>
      </c>
      <c r="CP36" s="330" cm="1">
        <f t="array" ref="CP36">INDEX('Instrument Performance'!$B$3:$XFD$1048576,-1+MATCH($BF36, 'Instrument Performance'!$A$3:$A$1048576, 0), MATCH(CP$4, 'Instrument Performance'!$B$3:$XFD$3, 0))</f>
        <v>-5.4124449999999992E-4</v>
      </c>
      <c r="CQ36" s="330" cm="1">
        <f t="array" ref="CQ36">INDEX('Instrument Performance'!$B$3:$XFD$1048576,-1+MATCH($BF36, 'Instrument Performance'!$A$3:$A$1048576, 0), MATCH(CQ$4, 'Instrument Performance'!$B$3:$XFD$3, 0))</f>
        <v>4.4970539006899068E-2</v>
      </c>
      <c r="CR36" s="330" cm="1">
        <f t="array" ref="CR36">INDEX('Instrument Performance'!$B$3:$XFD$1048576,-1+MATCH($BF36, 'Instrument Performance'!$A$3:$A$1048576, 0), MATCH(CR$4, 'Instrument Performance'!$B$3:$XFD$3, 0))</f>
        <v>8.745329339468233E-2</v>
      </c>
      <c r="CS36" s="330" cm="1">
        <f t="array" ref="CS36">INDEX('Instrument Performance'!$B$3:$XFD$1048576,-1+MATCH($BF36, 'Instrument Performance'!$A$3:$A$1048576, 0), MATCH(CS$4, 'Instrument Performance'!$B$3:$XFD$3, 0))</f>
        <v>1.4904000000000028E-2</v>
      </c>
      <c r="CT36" s="330" cm="1">
        <f t="array" ref="CT36">INDEX('Instrument Performance'!$B$3:$XFD$1048576,-1+MATCH($BF36, 'Instrument Performance'!$A$3:$A$1048576, 0), MATCH(CT$4, 'Instrument Performance'!$B$3:$XFD$3, 0))</f>
        <v>1.8965002685310383E-2</v>
      </c>
      <c r="CU36" s="330" cm="1">
        <f t="array" ref="CU36">INDEX('Instrument Performance'!$B$3:$XFD$1048576,-1+MATCH($BF36, 'Instrument Performance'!$A$3:$A$1048576, 0), MATCH(CU$4, 'Instrument Performance'!$B$3:$XFD$3, 0))</f>
        <v>1.0308219795833518E-2</v>
      </c>
      <c r="CV36" s="330" cm="1">
        <f t="array" ref="CV36">INDEX('Instrument Performance'!$B$3:$XFD$1048576,-1+MATCH($BF36, 'Instrument Performance'!$A$3:$A$1048576, 0), MATCH(CV$4, 'Instrument Performance'!$B$3:$XFD$3, 0))</f>
        <v>5.9572E-2</v>
      </c>
      <c r="CW36" s="330" cm="1">
        <f t="array" ref="CW36">INDEX('Instrument Performance'!$B$3:$XFD$1048576,-1+MATCH($BF36, 'Instrument Performance'!$A$3:$A$1048576, 0), MATCH(CW$4, 'Instrument Performance'!$B$3:$XFD$3, 0))</f>
        <v>-1.6426949280847869E-2</v>
      </c>
      <c r="CX36" s="330" cm="1">
        <f t="array" ref="CX36">INDEX('Instrument Performance'!$B$3:$XFD$1048576,-1+MATCH($BF36, 'Instrument Performance'!$A$3:$A$1048576, 0), MATCH(CX$4, 'Instrument Performance'!$B$3:$XFD$3, 0))</f>
        <v>-7.303563947782532E-4</v>
      </c>
      <c r="CY36" s="330" cm="1">
        <f t="array" ref="CY36">INDEX('Instrument Performance'!$B$3:$XFD$1048576,-1+MATCH($BF36, 'Instrument Performance'!$A$3:$A$1048576, 0), MATCH(CY$4, 'Instrument Performance'!$B$3:$XFD$3, 0))</f>
        <v>7.9570853822084064E-3</v>
      </c>
      <c r="CZ36" s="330" cm="1">
        <f t="array" ref="CZ36">INDEX('Instrument Performance'!$B$3:$XFD$1048576,-1+MATCH($BF36, 'Instrument Performance'!$A$3:$A$1048576, 0), MATCH(CZ$4, 'Instrument Performance'!$B$3:$XFD$3, 0))</f>
        <v>3.0195823999146221E-4</v>
      </c>
      <c r="DA36" s="330" cm="1">
        <f t="array" ref="DA36">INDEX('Instrument Performance'!$B$3:$XFD$1048576,-1+MATCH($BF36, 'Instrument Performance'!$A$3:$A$1048576, 0), MATCH(DA$4, 'Instrument Performance'!$B$3:$XFD$3, 0))</f>
        <v>2.1405981498563209E-2</v>
      </c>
      <c r="DB36" s="330" cm="1">
        <f t="array" ref="DB36">INDEX('Instrument Performance'!$B$3:$XFD$1048576,-1+MATCH($BF36, 'Instrument Performance'!$A$3:$A$1048576, 0), MATCH(DB$4, 'Instrument Performance'!$B$3:$XFD$3, 0))</f>
        <v>6.2127000000000002E-2</v>
      </c>
      <c r="DC36" s="330" cm="1">
        <f t="array" ref="DC36">INDEX('Instrument Performance'!$B$3:$XFD$1048576,-1+MATCH($BF36, 'Instrument Performance'!$A$3:$A$1048576, 0), MATCH(DC$4, 'Instrument Performance'!$B$3:$XFD$3, 0))</f>
        <v>5.9572E-2</v>
      </c>
      <c r="DD36" s="330" cm="1">
        <f t="array" ref="DD36">INDEX('Instrument Performance'!$B$3:$XFD$1048576,-1+MATCH($BF36, 'Instrument Performance'!$A$3:$A$1048576, 0), MATCH(DD$4, 'Instrument Performance'!$B$3:$XFD$3, 0))</f>
        <v>6.2127000000000002E-2</v>
      </c>
      <c r="DE36" s="330" cm="1">
        <f t="array" ref="DE36">INDEX('Instrument Performance'!$B$3:$XFD$1048576,-1+MATCH($BF36, 'Instrument Performance'!$A$3:$A$1048576, 0), MATCH(DE$4, 'Instrument Performance'!$B$3:$XFD$3, 0))</f>
        <v>5.9572E-2</v>
      </c>
      <c r="DF36" s="330" cm="1">
        <f t="array" ref="DF36">INDEX('Instrument Performance'!$B$3:$XFD$1048576,-1+MATCH($BF36, 'Instrument Performance'!$A$3:$A$1048576, 0), MATCH(DF$4, 'Instrument Performance'!$B$3:$XFD$3, 0))</f>
        <v>2.3366368045424142E-2</v>
      </c>
      <c r="DG36" s="330" cm="1">
        <f t="array" ref="DG36">INDEX('Instrument Performance'!$B$3:$XFD$1048576,-1+MATCH($BF36, 'Instrument Performance'!$A$3:$A$1048576, 0), MATCH(DG$4, 'Instrument Performance'!$B$3:$XFD$3, 0))</f>
        <v>-5.7265685200957095E-2</v>
      </c>
      <c r="DH36" s="321"/>
      <c r="DI36" s="332"/>
      <c r="DJ36" s="335">
        <f t="shared" si="8"/>
        <v>39294</v>
      </c>
      <c r="DK36" s="330">
        <f t="shared" si="9"/>
        <v>1.4023583409327602E-2</v>
      </c>
      <c r="DL36" s="338">
        <f t="shared" si="11"/>
        <v>-5.4794520547945207E-5</v>
      </c>
      <c r="DM36" s="333">
        <f t="shared" si="10"/>
        <v>1.2302547354513083E-2</v>
      </c>
      <c r="DN36" s="333">
        <v>-6.9409215260528567E-3</v>
      </c>
      <c r="DO36" s="339">
        <f t="shared" si="12"/>
        <v>1.7210360548145197E-3</v>
      </c>
      <c r="DQ36" s="333">
        <f t="shared" si="15"/>
        <v>1.9243468880565939E-2</v>
      </c>
    </row>
    <row r="37" spans="1:121">
      <c r="A37" s="331">
        <v>39325</v>
      </c>
      <c r="B37" s="330">
        <v>4.0311356122604954E-15</v>
      </c>
      <c r="C37" s="330">
        <v>3.999999999995827E-2</v>
      </c>
      <c r="D37" s="330">
        <v>0</v>
      </c>
      <c r="E37" s="330">
        <v>3.0398180955150561E-15</v>
      </c>
      <c r="F37" s="330">
        <v>2.500000000005952E-2</v>
      </c>
      <c r="G37" s="330">
        <v>0</v>
      </c>
      <c r="H37" s="330">
        <v>5.0000000001985012E-2</v>
      </c>
      <c r="I37" s="330">
        <v>0</v>
      </c>
      <c r="J37" s="330">
        <v>0</v>
      </c>
      <c r="K37" s="330">
        <v>0</v>
      </c>
      <c r="L37" s="330">
        <v>0</v>
      </c>
      <c r="M37" s="330">
        <v>0</v>
      </c>
      <c r="N37" s="330">
        <v>0</v>
      </c>
      <c r="O37" s="330">
        <v>1.316142743942302E-14</v>
      </c>
      <c r="P37" s="330">
        <v>1.2898060608206731E-13</v>
      </c>
      <c r="Q37" s="330">
        <v>0</v>
      </c>
      <c r="R37" s="330">
        <v>2.4999999999956949E-2</v>
      </c>
      <c r="S37" s="330">
        <v>4.9999892562260798E-2</v>
      </c>
      <c r="T37" s="330">
        <v>4.6316398786824073E-2</v>
      </c>
      <c r="U37" s="330">
        <v>4.9999999999976417E-2</v>
      </c>
      <c r="V37" s="330">
        <v>4.9999862453126993E-2</v>
      </c>
      <c r="W37" s="330">
        <v>1.073720641255279E-13</v>
      </c>
      <c r="X37" s="330">
        <v>1.073720640646423E-13</v>
      </c>
      <c r="Y37" s="330">
        <v>1.962218978567292E-13</v>
      </c>
      <c r="Z37" s="330">
        <v>2.4407520470615981E-14</v>
      </c>
      <c r="AA37" s="330">
        <v>8.0068891274147842E-14</v>
      </c>
      <c r="AB37" s="330">
        <v>8.6108652953639927E-14</v>
      </c>
      <c r="AC37" s="330">
        <v>1.2141858334166569E-13</v>
      </c>
      <c r="AD37" s="330">
        <v>3.8870360887651743E-14</v>
      </c>
      <c r="AE37" s="330">
        <v>1.027376300555182E-13</v>
      </c>
      <c r="AF37" s="330">
        <v>1.0972226754670379E-13</v>
      </c>
      <c r="AG37" s="330">
        <v>9.91336009665067E-14</v>
      </c>
      <c r="AH37" s="330">
        <v>9.7187202171980259E-14</v>
      </c>
      <c r="AI37" s="330">
        <v>1.1965854426199E-13</v>
      </c>
      <c r="AJ37" s="330">
        <v>9.3728972304488247E-14</v>
      </c>
      <c r="AK37" s="330">
        <v>9.3522622357490769E-14</v>
      </c>
      <c r="AL37" s="330">
        <v>5.0000000000001633E-2</v>
      </c>
      <c r="AM37" s="330">
        <v>3.35300000288569E-2</v>
      </c>
      <c r="AN37" s="330">
        <v>5.0000000000059192E-2</v>
      </c>
      <c r="AO37" s="330">
        <v>4.6153846165253212E-2</v>
      </c>
      <c r="AP37" s="330">
        <v>7.5384615384593845E-2</v>
      </c>
      <c r="AQ37" s="330">
        <v>9.9999999997516659E-2</v>
      </c>
      <c r="AR37" s="330">
        <v>5.0000000000836667E-2</v>
      </c>
      <c r="AS37" s="330">
        <v>2.4963256133931599E-13</v>
      </c>
      <c r="AT37" s="330">
        <v>2.5358642248077029E-13</v>
      </c>
      <c r="AU37" s="330">
        <v>5.0000000002850681E-2</v>
      </c>
      <c r="AV37" s="330">
        <v>5.0000000002472691E-2</v>
      </c>
      <c r="AW37" s="330">
        <v>4.1161548073856802E-2</v>
      </c>
      <c r="AX37" s="330">
        <v>9.9999999997228056E-2</v>
      </c>
      <c r="AY37" s="330">
        <v>1.7453836540467751E-2</v>
      </c>
      <c r="AZ37" s="330">
        <v>0</v>
      </c>
      <c r="BA37" s="330">
        <v>2.5431156075588821E-13</v>
      </c>
      <c r="BB37" s="330">
        <v>0</v>
      </c>
      <c r="BC37" s="321"/>
      <c r="BD37" s="333">
        <f t="shared" si="6"/>
        <v>1.0000000000005262</v>
      </c>
      <c r="BE37" s="334"/>
      <c r="BF37" s="335">
        <f t="shared" si="7"/>
        <v>39325</v>
      </c>
      <c r="BG37" s="330" cm="1">
        <f t="array" ref="BG37">INDEX('Instrument Performance'!$B$3:$XFD$1048576,-1+MATCH($BF37, 'Instrument Performance'!$A$3:$A$1048576, 0), MATCH(BG$4, 'Instrument Performance'!$B$3:$XFD$3, 0))</f>
        <v>8.2825820000000001E-3</v>
      </c>
      <c r="BH37" s="330" cm="1">
        <f t="array" ref="BH37">INDEX('Instrument Performance'!$B$3:$XFD$1048576,-1+MATCH($BF37, 'Instrument Performance'!$A$3:$A$1048576, 0), MATCH(BH$4, 'Instrument Performance'!$B$3:$XFD$3, 0))</f>
        <v>2.1555830000000002E-2</v>
      </c>
      <c r="BI37" s="330" cm="1">
        <f t="array" ref="BI37">INDEX('Instrument Performance'!$B$3:$XFD$1048576,-1+MATCH($BF37, 'Instrument Performance'!$A$3:$A$1048576, 0), MATCH(BI$4, 'Instrument Performance'!$B$3:$XFD$3, 0))</f>
        <v>2.0832764251817126E-2</v>
      </c>
      <c r="BJ37" s="330" cm="1">
        <f t="array" ref="BJ37">INDEX('Instrument Performance'!$B$3:$XFD$1048576,-1+MATCH($BF37, 'Instrument Performance'!$A$3:$A$1048576, 0), MATCH(BJ$4, 'Instrument Performance'!$B$3:$XFD$3, 0))</f>
        <v>2.2891599999999998E-2</v>
      </c>
      <c r="BK37" s="330" cm="1">
        <f t="array" ref="BK37">INDEX('Instrument Performance'!$B$3:$XFD$1048576,-1+MATCH($BF37, 'Instrument Performance'!$A$3:$A$1048576, 0), MATCH(BK$4, 'Instrument Performance'!$B$3:$XFD$3, 0))</f>
        <v>6.7723598898659088E-3</v>
      </c>
      <c r="BL37" s="330" cm="1">
        <f t="array" ref="BL37">INDEX('Instrument Performance'!$B$3:$XFD$1048576,-1+MATCH($BF37, 'Instrument Performance'!$A$3:$A$1048576, 0), MATCH(BL$4, 'Instrument Performance'!$B$3:$XFD$3, 0))</f>
        <v>-2.8311746367216672E-3</v>
      </c>
      <c r="BM37" s="330" cm="1">
        <f t="array" ref="BM37">INDEX('Instrument Performance'!$B$3:$XFD$1048576,-1+MATCH($BF37, 'Instrument Performance'!$A$3:$A$1048576, 0), MATCH(BM$4, 'Instrument Performance'!$B$3:$XFD$3, 0))</f>
        <v>3.4161951123081735E-3</v>
      </c>
      <c r="BN37" s="330" cm="1">
        <f t="array" ref="BN37">INDEX('Instrument Performance'!$B$3:$XFD$1048576,-1+MATCH($BF37, 'Instrument Performance'!$A$3:$A$1048576, 0), MATCH(BN$4, 'Instrument Performance'!$B$3:$XFD$3, 0))</f>
        <v>3.7313281664634879E-3</v>
      </c>
      <c r="BO37" s="330" cm="1">
        <f t="array" ref="BO37">INDEX('Instrument Performance'!$B$3:$XFD$1048576,-1+MATCH($BF37, 'Instrument Performance'!$A$3:$A$1048576, 0), MATCH(BO$4, 'Instrument Performance'!$B$3:$XFD$3, 0))</f>
        <v>5.0013517166800359E-3</v>
      </c>
      <c r="BP37" s="330" cm="1">
        <f t="array" ref="BP37">INDEX('Instrument Performance'!$B$3:$XFD$1048576,-1+MATCH($BF37, 'Instrument Performance'!$A$3:$A$1048576, 0), MATCH(BP$4, 'Instrument Performance'!$B$3:$XFD$3, 0))</f>
        <v>5.6413260996932557E-3</v>
      </c>
      <c r="BQ37" s="330" cm="1">
        <f t="array" ref="BQ37">INDEX('Instrument Performance'!$B$3:$XFD$1048576,-1+MATCH($BF37, 'Instrument Performance'!$A$3:$A$1048576, 0), MATCH(BQ$4, 'Instrument Performance'!$B$3:$XFD$3, 0))</f>
        <v>5.6189796646450851E-3</v>
      </c>
      <c r="BR37" s="330" cm="1">
        <f t="array" ref="BR37">INDEX('Instrument Performance'!$B$3:$XFD$1048576,-1+MATCH($BF37, 'Instrument Performance'!$A$3:$A$1048576, 0), MATCH(BR$4, 'Instrument Performance'!$B$3:$XFD$3, 0))</f>
        <v>-3.1710444041147867E-2</v>
      </c>
      <c r="BS37" s="330" cm="1">
        <f t="array" ref="BS37">INDEX('Instrument Performance'!$B$3:$XFD$1048576,-1+MATCH($BF37, 'Instrument Performance'!$A$3:$A$1048576, 0), MATCH(BS$4, 'Instrument Performance'!$B$3:$XFD$3, 0))</f>
        <v>-2.670448875535537E-2</v>
      </c>
      <c r="BT37" s="330" cm="1">
        <f t="array" ref="BT37">INDEX('Instrument Performance'!$B$3:$XFD$1048576,-1+MATCH($BF37, 'Instrument Performance'!$A$3:$A$1048576, 0), MATCH(BT$4, 'Instrument Performance'!$B$3:$XFD$3, 0))</f>
        <v>-4.0159466642641584E-2</v>
      </c>
      <c r="BU37" s="330" cm="1">
        <f t="array" ref="BU37">INDEX('Instrument Performance'!$B$3:$XFD$1048576,-1+MATCH($BF37, 'Instrument Performance'!$A$3:$A$1048576, 0), MATCH(BU$4, 'Instrument Performance'!$B$3:$XFD$3, 0))</f>
        <v>-1.2065076762027838E-2</v>
      </c>
      <c r="BV37" s="330" cm="1">
        <f t="array" ref="BV37">INDEX('Instrument Performance'!$B$3:$XFD$1048576,-1+MATCH($BF37, 'Instrument Performance'!$A$3:$A$1048576, 0), MATCH(BV$4, 'Instrument Performance'!$B$3:$XFD$3, 0))</f>
        <v>-2.8311746367216672E-3</v>
      </c>
      <c r="BW37" s="330" cm="1">
        <f t="array" ref="BW37">INDEX('Instrument Performance'!$B$3:$XFD$1048576,-1+MATCH($BF37, 'Instrument Performance'!$A$3:$A$1048576, 0), MATCH(BW$4, 'Instrument Performance'!$B$3:$XFD$3, 0))</f>
        <v>-5.5449850502854447E-3</v>
      </c>
      <c r="BX37" s="330" cm="1">
        <f t="array" ref="BX37">INDEX('Instrument Performance'!$B$3:$XFD$1048576,-1+MATCH($BF37, 'Instrument Performance'!$A$3:$A$1048576, 0), MATCH(BX$4, 'Instrument Performance'!$B$3:$XFD$3, 0))</f>
        <v>-1.5271305982161087E-2</v>
      </c>
      <c r="BY37" s="330" cm="1">
        <f t="array" ref="BY37">INDEX('Instrument Performance'!$B$3:$XFD$1048576,-1+MATCH($BF37, 'Instrument Performance'!$A$3:$A$1048576, 0), MATCH(BY$4, 'Instrument Performance'!$B$3:$XFD$3, 0))</f>
        <v>-1.5271305982161087E-2</v>
      </c>
      <c r="BZ37" s="330" cm="1">
        <f t="array" ref="BZ37">INDEX('Instrument Performance'!$B$3:$XFD$1048576,-1+MATCH($BF37, 'Instrument Performance'!$A$3:$A$1048576, 0), MATCH(BZ$4, 'Instrument Performance'!$B$3:$XFD$3, 0))</f>
        <v>1.145081873354048E-3</v>
      </c>
      <c r="CA37" s="330" cm="1">
        <f t="array" ref="CA37">INDEX('Instrument Performance'!$B$3:$XFD$1048576,-1+MATCH($BF37, 'Instrument Performance'!$A$3:$A$1048576, 0), MATCH(CA$4, 'Instrument Performance'!$B$3:$XFD$3, 0))</f>
        <v>-1.5271305982161087E-2</v>
      </c>
      <c r="CB37" s="330" cm="1">
        <f t="array" ref="CB37">INDEX('Instrument Performance'!$B$3:$XFD$1048576,-1+MATCH($BF37, 'Instrument Performance'!$A$3:$A$1048576, 0), MATCH(CB$4, 'Instrument Performance'!$B$3:$XFD$3, 0))</f>
        <v>-3.1006094301293752E-2</v>
      </c>
      <c r="CC37" s="330" cm="1">
        <f t="array" ref="CC37">INDEX('Instrument Performance'!$B$3:$XFD$1048576,-1+MATCH($BF37, 'Instrument Performance'!$A$3:$A$1048576, 0), MATCH(CC$4, 'Instrument Performance'!$B$3:$XFD$3, 0))</f>
        <v>-3.1006094301293752E-2</v>
      </c>
      <c r="CD37" s="330" cm="1">
        <f t="array" ref="CD37">INDEX('Instrument Performance'!$B$3:$XFD$1048576,-1+MATCH($BF37, 'Instrument Performance'!$A$3:$A$1048576, 0), MATCH(CD$4, 'Instrument Performance'!$B$3:$XFD$3, 0))</f>
        <v>-3.100224E-2</v>
      </c>
      <c r="CE37" s="330" cm="1">
        <f t="array" ref="CE37">INDEX('Instrument Performance'!$B$3:$XFD$1048576,-1+MATCH($BF37, 'Instrument Performance'!$A$3:$A$1048576, 0), MATCH(CE$4, 'Instrument Performance'!$B$3:$XFD$3, 0))</f>
        <v>-4.6244040499334504E-2</v>
      </c>
      <c r="CF37" s="330" cm="1">
        <f t="array" ref="CF37">INDEX('Instrument Performance'!$B$3:$XFD$1048576,-1+MATCH($BF37, 'Instrument Performance'!$A$3:$A$1048576, 0), MATCH(CF$4, 'Instrument Performance'!$B$3:$XFD$3, 0))</f>
        <v>-7.0636450000000003E-2</v>
      </c>
      <c r="CG37" s="330" cm="1">
        <f t="array" ref="CG37">INDEX('Instrument Performance'!$B$3:$XFD$1048576,-1+MATCH($BF37, 'Instrument Performance'!$A$3:$A$1048576, 0), MATCH(CG$4, 'Instrument Performance'!$B$3:$XFD$3, 0))</f>
        <v>-8.5111845483391013E-2</v>
      </c>
      <c r="CH37" s="330" cm="1">
        <f t="array" ref="CH37">INDEX('Instrument Performance'!$B$3:$XFD$1048576,-1+MATCH($BF37, 'Instrument Performance'!$A$3:$A$1048576, 0), MATCH(CH$4, 'Instrument Performance'!$B$3:$XFD$3, 0))</f>
        <v>-4.5117187500000003E-2</v>
      </c>
      <c r="CI37" s="330" cm="1">
        <f t="array" ref="CI37">INDEX('Instrument Performance'!$B$3:$XFD$1048576,-1+MATCH($BF37, 'Instrument Performance'!$A$3:$A$1048576, 0), MATCH(CI$4, 'Instrument Performance'!$B$3:$XFD$3, 0))</f>
        <v>-3.088315117778373E-2</v>
      </c>
      <c r="CJ37" s="330" cm="1">
        <f t="array" ref="CJ37">INDEX('Instrument Performance'!$B$3:$XFD$1048576,-1+MATCH($BF37, 'Instrument Performance'!$A$3:$A$1048576, 0), MATCH(CJ$4, 'Instrument Performance'!$B$3:$XFD$3, 0))</f>
        <v>-2.2118950000000002E-2</v>
      </c>
      <c r="CK37" s="330" cm="1">
        <f t="array" ref="CK37">INDEX('Instrument Performance'!$B$3:$XFD$1048576,-1+MATCH($BF37, 'Instrument Performance'!$A$3:$A$1048576, 0), MATCH(CK$4, 'Instrument Performance'!$B$3:$XFD$3, 0))</f>
        <v>-1.34494E-2</v>
      </c>
      <c r="CL37" s="330" cm="1">
        <f t="array" ref="CL37">INDEX('Instrument Performance'!$B$3:$XFD$1048576,-1+MATCH($BF37, 'Instrument Performance'!$A$3:$A$1048576, 0), MATCH(CL$4, 'Instrument Performance'!$B$3:$XFD$3, 0))</f>
        <v>-2.2874709999999999E-2</v>
      </c>
      <c r="CM37" s="330" cm="1">
        <f t="array" ref="CM37">INDEX('Instrument Performance'!$B$3:$XFD$1048576,-1+MATCH($BF37, 'Instrument Performance'!$A$3:$A$1048576, 0), MATCH(CM$4, 'Instrument Performance'!$B$3:$XFD$3, 0))</f>
        <v>-2.273348E-2</v>
      </c>
      <c r="CN37" s="330" cm="1">
        <f t="array" ref="CN37">INDEX('Instrument Performance'!$B$3:$XFD$1048576,-1+MATCH($BF37, 'Instrument Performance'!$A$3:$A$1048576, 0), MATCH(CN$4, 'Instrument Performance'!$B$3:$XFD$3, 0))</f>
        <v>-6.1037719999999995E-3</v>
      </c>
      <c r="CO37" s="330" cm="1">
        <f t="array" ref="CO37">INDEX('Instrument Performance'!$B$3:$XFD$1048576,-1+MATCH($BF37, 'Instrument Performance'!$A$3:$A$1048576, 0), MATCH(CO$4, 'Instrument Performance'!$B$3:$XFD$3, 0))</f>
        <v>-5.5897569999999999E-3</v>
      </c>
      <c r="CP37" s="330" cm="1">
        <f t="array" ref="CP37">INDEX('Instrument Performance'!$B$3:$XFD$1048576,-1+MATCH($BF37, 'Instrument Performance'!$A$3:$A$1048576, 0), MATCH(CP$4, 'Instrument Performance'!$B$3:$XFD$3, 0))</f>
        <v>-6.1037719999999995E-3</v>
      </c>
      <c r="CQ37" s="330" cm="1">
        <f t="array" ref="CQ37">INDEX('Instrument Performance'!$B$3:$XFD$1048576,-1+MATCH($BF37, 'Instrument Performance'!$A$3:$A$1048576, 0), MATCH(CQ$4, 'Instrument Performance'!$B$3:$XFD$3, 0))</f>
        <v>4.4304889522637669E-2</v>
      </c>
      <c r="CR37" s="330" cm="1">
        <f t="array" ref="CR37">INDEX('Instrument Performance'!$B$3:$XFD$1048576,-1+MATCH($BF37, 'Instrument Performance'!$A$3:$A$1048576, 0), MATCH(CR$4, 'Instrument Performance'!$B$3:$XFD$3, 0))</f>
        <v>1.7066590941360316E-2</v>
      </c>
      <c r="CS37" s="330" cm="1">
        <f t="array" ref="CS37">INDEX('Instrument Performance'!$B$3:$XFD$1048576,-1+MATCH($BF37, 'Instrument Performance'!$A$3:$A$1048576, 0), MATCH(CS$4, 'Instrument Performance'!$B$3:$XFD$3, 0))</f>
        <v>5.9018389916681624E-2</v>
      </c>
      <c r="CT37" s="330" cm="1">
        <f t="array" ref="CT37">INDEX('Instrument Performance'!$B$3:$XFD$1048576,-1+MATCH($BF37, 'Instrument Performance'!$A$3:$A$1048576, 0), MATCH(CT$4, 'Instrument Performance'!$B$3:$XFD$3, 0))</f>
        <v>9.7340933281820467E-3</v>
      </c>
      <c r="CU37" s="330" cm="1">
        <f t="array" ref="CU37">INDEX('Instrument Performance'!$B$3:$XFD$1048576,-1+MATCH($BF37, 'Instrument Performance'!$A$3:$A$1048576, 0), MATCH(CU$4, 'Instrument Performance'!$B$3:$XFD$3, 0))</f>
        <v>1.12976503743909E-2</v>
      </c>
      <c r="CV37" s="330" t="str" cm="1">
        <f t="array" ref="CV37">INDEX('Instrument Performance'!$B$3:$XFD$1048576,-1+MATCH($BF37, 'Instrument Performance'!$A$3:$A$1048576, 0), MATCH(CV$4, 'Instrument Performance'!$B$3:$XFD$3, 0))</f>
        <v/>
      </c>
      <c r="CW37" s="330" cm="1">
        <f t="array" ref="CW37">INDEX('Instrument Performance'!$B$3:$XFD$1048576,-1+MATCH($BF37, 'Instrument Performance'!$A$3:$A$1048576, 0), MATCH(CW$4, 'Instrument Performance'!$B$3:$XFD$3, 0))</f>
        <v>2.2550604171476918E-2</v>
      </c>
      <c r="CX37" s="330" cm="1">
        <f t="array" ref="CX37">INDEX('Instrument Performance'!$B$3:$XFD$1048576,-1+MATCH($BF37, 'Instrument Performance'!$A$3:$A$1048576, 0), MATCH(CX$4, 'Instrument Performance'!$B$3:$XFD$3, 0))</f>
        <v>-9.3063247790199366E-3</v>
      </c>
      <c r="CY37" s="330" cm="1">
        <f t="array" ref="CY37">INDEX('Instrument Performance'!$B$3:$XFD$1048576,-1+MATCH($BF37, 'Instrument Performance'!$A$3:$A$1048576, 0), MATCH(CY$4, 'Instrument Performance'!$B$3:$XFD$3, 0))</f>
        <v>4.7010821358879351E-3</v>
      </c>
      <c r="CZ37" s="330" cm="1">
        <f t="array" ref="CZ37">INDEX('Instrument Performance'!$B$3:$XFD$1048576,-1+MATCH($BF37, 'Instrument Performance'!$A$3:$A$1048576, 0), MATCH(CZ$4, 'Instrument Performance'!$B$3:$XFD$3, 0))</f>
        <v>1.079786734981103E-2</v>
      </c>
      <c r="DA37" s="330" cm="1">
        <f t="array" ref="DA37">INDEX('Instrument Performance'!$B$3:$XFD$1048576,-1+MATCH($BF37, 'Instrument Performance'!$A$3:$A$1048576, 0), MATCH(DA$4, 'Instrument Performance'!$B$3:$XFD$3, 0))</f>
        <v>2.8089887640449396E-2</v>
      </c>
      <c r="DB37" s="330" t="str" cm="1">
        <f t="array" ref="DB37">INDEX('Instrument Performance'!$B$3:$XFD$1048576,-1+MATCH($BF37, 'Instrument Performance'!$A$3:$A$1048576, 0), MATCH(DB$4, 'Instrument Performance'!$B$3:$XFD$3, 0))</f>
        <v/>
      </c>
      <c r="DC37" s="330" t="str" cm="1">
        <f t="array" ref="DC37">INDEX('Instrument Performance'!$B$3:$XFD$1048576,-1+MATCH($BF37, 'Instrument Performance'!$A$3:$A$1048576, 0), MATCH(DC$4, 'Instrument Performance'!$B$3:$XFD$3, 0))</f>
        <v/>
      </c>
      <c r="DD37" s="330" t="str" cm="1">
        <f t="array" ref="DD37">INDEX('Instrument Performance'!$B$3:$XFD$1048576,-1+MATCH($BF37, 'Instrument Performance'!$A$3:$A$1048576, 0), MATCH(DD$4, 'Instrument Performance'!$B$3:$XFD$3, 0))</f>
        <v/>
      </c>
      <c r="DE37" s="330" t="str" cm="1">
        <f t="array" ref="DE37">INDEX('Instrument Performance'!$B$3:$XFD$1048576,-1+MATCH($BF37, 'Instrument Performance'!$A$3:$A$1048576, 0), MATCH(DE$4, 'Instrument Performance'!$B$3:$XFD$3, 0))</f>
        <v/>
      </c>
      <c r="DF37" s="330" cm="1">
        <f t="array" ref="DF37">INDEX('Instrument Performance'!$B$3:$XFD$1048576,-1+MATCH($BF37, 'Instrument Performance'!$A$3:$A$1048576, 0), MATCH(DF$4, 'Instrument Performance'!$B$3:$XFD$3, 0))</f>
        <v>-9.1380930326645793E-3</v>
      </c>
      <c r="DG37" s="330" cm="1">
        <f t="array" ref="DG37">INDEX('Instrument Performance'!$B$3:$XFD$1048576,-1+MATCH($BF37, 'Instrument Performance'!$A$3:$A$1048576, 0), MATCH(DG$4, 'Instrument Performance'!$B$3:$XFD$3, 0))</f>
        <v>-4.3457374345737487E-2</v>
      </c>
      <c r="DH37" s="321"/>
      <c r="DI37" s="332"/>
      <c r="DJ37" s="335">
        <f t="shared" si="8"/>
        <v>39325</v>
      </c>
      <c r="DK37" s="330">
        <f t="shared" si="9"/>
        <v>5.925258860541311E-3</v>
      </c>
      <c r="DL37" s="338">
        <f t="shared" si="11"/>
        <v>-5.4794520547945207E-5</v>
      </c>
      <c r="DM37" s="333">
        <f t="shared" si="10"/>
        <v>4.2179675635019009E-3</v>
      </c>
      <c r="DN37" s="333">
        <v>-8.9900488879357532E-4</v>
      </c>
      <c r="DO37" s="339">
        <f t="shared" si="12"/>
        <v>1.7072912970394101E-3</v>
      </c>
      <c r="DQ37" s="333">
        <f t="shared" si="15"/>
        <v>5.1169724522954763E-3</v>
      </c>
    </row>
    <row r="38" spans="1:121">
      <c r="A38" s="331">
        <v>39355</v>
      </c>
      <c r="B38" s="330">
        <v>0</v>
      </c>
      <c r="C38" s="330">
        <v>4.0000000000257982E-2</v>
      </c>
      <c r="D38" s="330">
        <v>0</v>
      </c>
      <c r="E38" s="330">
        <v>0</v>
      </c>
      <c r="F38" s="330">
        <v>2.4999999999906201E-2</v>
      </c>
      <c r="G38" s="330">
        <v>0</v>
      </c>
      <c r="H38" s="330">
        <v>5.0000000001198128E-2</v>
      </c>
      <c r="I38" s="330">
        <v>0</v>
      </c>
      <c r="J38" s="330">
        <v>1.069470735468983E-13</v>
      </c>
      <c r="K38" s="330">
        <v>0</v>
      </c>
      <c r="L38" s="330">
        <v>0</v>
      </c>
      <c r="M38" s="330">
        <v>0</v>
      </c>
      <c r="N38" s="330">
        <v>0</v>
      </c>
      <c r="O38" s="330">
        <v>1.2156453006507751E-13</v>
      </c>
      <c r="P38" s="330">
        <v>9.2980352248588889E-14</v>
      </c>
      <c r="Q38" s="330">
        <v>0</v>
      </c>
      <c r="R38" s="330">
        <v>2.500000000001764E-2</v>
      </c>
      <c r="S38" s="330">
        <v>2.137073581026713E-2</v>
      </c>
      <c r="T38" s="330">
        <v>2.3216515895173332E-6</v>
      </c>
      <c r="U38" s="330">
        <v>5.0000000000028973E-2</v>
      </c>
      <c r="V38" s="330">
        <v>4.9943096367210393E-2</v>
      </c>
      <c r="W38" s="330">
        <v>8.5400821207043467E-3</v>
      </c>
      <c r="X38" s="330">
        <v>4.9989917896061498E-2</v>
      </c>
      <c r="Y38" s="330">
        <v>4.7398321989606453E-14</v>
      </c>
      <c r="Z38" s="330">
        <v>0</v>
      </c>
      <c r="AA38" s="330">
        <v>0</v>
      </c>
      <c r="AB38" s="330">
        <v>1.3337921942411491E-15</v>
      </c>
      <c r="AC38" s="330">
        <v>1.098911613618716E-14</v>
      </c>
      <c r="AD38" s="330">
        <v>5.000000000000436E-2</v>
      </c>
      <c r="AE38" s="330">
        <v>2.9491163541057058E-15</v>
      </c>
      <c r="AF38" s="330">
        <v>6.1334600937376877E-15</v>
      </c>
      <c r="AG38" s="330">
        <v>2.3984872993878299E-15</v>
      </c>
      <c r="AH38" s="330">
        <v>3.9040114934241503E-14</v>
      </c>
      <c r="AI38" s="330">
        <v>9.6688431576509825E-14</v>
      </c>
      <c r="AJ38" s="330">
        <v>4.7535325452125897E-14</v>
      </c>
      <c r="AK38" s="330">
        <v>4.6853432191913303E-14</v>
      </c>
      <c r="AL38" s="330">
        <v>0</v>
      </c>
      <c r="AM38" s="330">
        <v>4.999999999987309E-2</v>
      </c>
      <c r="AN38" s="330">
        <v>4.9999999999893727E-2</v>
      </c>
      <c r="AO38" s="330">
        <v>4.6153846154161668E-2</v>
      </c>
      <c r="AP38" s="330">
        <v>7.5384615384569115E-2</v>
      </c>
      <c r="AQ38" s="330">
        <v>9.9999999999834555E-2</v>
      </c>
      <c r="AR38" s="330">
        <v>5.0000000000454362E-2</v>
      </c>
      <c r="AS38" s="330">
        <v>0</v>
      </c>
      <c r="AT38" s="330">
        <v>1.8398527515895701E-15</v>
      </c>
      <c r="AU38" s="330">
        <v>4.9999999999941577E-2</v>
      </c>
      <c r="AV38" s="330">
        <v>4.9999999999909603E-2</v>
      </c>
      <c r="AW38" s="330">
        <v>4.1082031150280807E-2</v>
      </c>
      <c r="AX38" s="330">
        <v>9.9999999999824479E-2</v>
      </c>
      <c r="AY38" s="330">
        <v>1.753335346493045E-2</v>
      </c>
      <c r="AZ38" s="330">
        <v>7.6540510504698772E-14</v>
      </c>
      <c r="BA38" s="330">
        <v>1.2858907181575481E-13</v>
      </c>
      <c r="BB38" s="330">
        <v>0</v>
      </c>
      <c r="BC38" s="321"/>
      <c r="BD38" s="333">
        <f t="shared" si="6"/>
        <v>1.0000000000017493</v>
      </c>
      <c r="BE38" s="334"/>
      <c r="BF38" s="335">
        <f t="shared" si="7"/>
        <v>39355</v>
      </c>
      <c r="BG38" s="330" cm="1">
        <f t="array" ref="BG38">INDEX('Instrument Performance'!$B$3:$XFD$1048576,-1+MATCH($BF38, 'Instrument Performance'!$A$3:$A$1048576, 0), MATCH(BG$4, 'Instrument Performance'!$B$3:$XFD$3, 0))</f>
        <v>1.218906E-2</v>
      </c>
      <c r="BH38" s="330" cm="1">
        <f t="array" ref="BH38">INDEX('Instrument Performance'!$B$3:$XFD$1048576,-1+MATCH($BF38, 'Instrument Performance'!$A$3:$A$1048576, 0), MATCH(BH$4, 'Instrument Performance'!$B$3:$XFD$3, 0))</f>
        <v>2.722492E-2</v>
      </c>
      <c r="BI38" s="330" cm="1">
        <f t="array" ref="BI38">INDEX('Instrument Performance'!$B$3:$XFD$1048576,-1+MATCH($BF38, 'Instrument Performance'!$A$3:$A$1048576, 0), MATCH(BI$4, 'Instrument Performance'!$B$3:$XFD$3, 0))</f>
        <v>1.088515684797442E-2</v>
      </c>
      <c r="BJ38" s="330" cm="1">
        <f t="array" ref="BJ38">INDEX('Instrument Performance'!$B$3:$XFD$1048576,-1+MATCH($BF38, 'Instrument Performance'!$A$3:$A$1048576, 0), MATCH(BJ$4, 'Instrument Performance'!$B$3:$XFD$3, 0))</f>
        <v>8.2368979999999994E-3</v>
      </c>
      <c r="BK38" s="330" cm="1">
        <f t="array" ref="BK38">INDEX('Instrument Performance'!$B$3:$XFD$1048576,-1+MATCH($BF38, 'Instrument Performance'!$A$3:$A$1048576, 0), MATCH(BK$4, 'Instrument Performance'!$B$3:$XFD$3, 0))</f>
        <v>1.1770068297273228E-2</v>
      </c>
      <c r="BL38" s="330" cm="1">
        <f t="array" ref="BL38">INDEX('Instrument Performance'!$B$3:$XFD$1048576,-1+MATCH($BF38, 'Instrument Performance'!$A$3:$A$1048576, 0), MATCH(BL$4, 'Instrument Performance'!$B$3:$XFD$3, 0))</f>
        <v>7.2502064975612512E-3</v>
      </c>
      <c r="BM38" s="330" cm="1">
        <f t="array" ref="BM38">INDEX('Instrument Performance'!$B$3:$XFD$1048576,-1+MATCH($BF38, 'Instrument Performance'!$A$3:$A$1048576, 0), MATCH(BM$4, 'Instrument Performance'!$B$3:$XFD$3, 0))</f>
        <v>9.2101779854583121E-3</v>
      </c>
      <c r="BN38" s="330" cm="1">
        <f t="array" ref="BN38">INDEX('Instrument Performance'!$B$3:$XFD$1048576,-1+MATCH($BF38, 'Instrument Performance'!$A$3:$A$1048576, 0), MATCH(BN$4, 'Instrument Performance'!$B$3:$XFD$3, 0))</f>
        <v>6.5280861083079067E-3</v>
      </c>
      <c r="BO38" s="330" cm="1">
        <f t="array" ref="BO38">INDEX('Instrument Performance'!$B$3:$XFD$1048576,-1+MATCH($BF38, 'Instrument Performance'!$A$3:$A$1048576, 0), MATCH(BO$4, 'Instrument Performance'!$B$3:$XFD$3, 0))</f>
        <v>8.0699394754539799E-3</v>
      </c>
      <c r="BP38" s="330" cm="1">
        <f t="array" ref="BP38">INDEX('Instrument Performance'!$B$3:$XFD$1048576,-1+MATCH($BF38, 'Instrument Performance'!$A$3:$A$1048576, 0), MATCH(BP$4, 'Instrument Performance'!$B$3:$XFD$3, 0))</f>
        <v>4.6442158402717482E-3</v>
      </c>
      <c r="BQ38" s="330" cm="1">
        <f t="array" ref="BQ38">INDEX('Instrument Performance'!$B$3:$XFD$1048576,-1+MATCH($BF38, 'Instrument Performance'!$A$3:$A$1048576, 0), MATCH(BQ$4, 'Instrument Performance'!$B$3:$XFD$3, 0))</f>
        <v>2.838137472283675E-3</v>
      </c>
      <c r="BR38" s="330" cm="1">
        <f t="array" ref="BR38">INDEX('Instrument Performance'!$B$3:$XFD$1048576,-1+MATCH($BF38, 'Instrument Performance'!$A$3:$A$1048576, 0), MATCH(BR$4, 'Instrument Performance'!$B$3:$XFD$3, 0))</f>
        <v>9.3448313808661698E-3</v>
      </c>
      <c r="BS38" s="330" cm="1">
        <f t="array" ref="BS38">INDEX('Instrument Performance'!$B$3:$XFD$1048576,-1+MATCH($BF38, 'Instrument Performance'!$A$3:$A$1048576, 0), MATCH(BS$4, 'Instrument Performance'!$B$3:$XFD$3, 0))</f>
        <v>3.373910335615519E-4</v>
      </c>
      <c r="BT38" s="330" cm="1">
        <f t="array" ref="BT38">INDEX('Instrument Performance'!$B$3:$XFD$1048576,-1+MATCH($BF38, 'Instrument Performance'!$A$3:$A$1048576, 0), MATCH(BT$4, 'Instrument Performance'!$B$3:$XFD$3, 0))</f>
        <v>9.2221048926433014E-3</v>
      </c>
      <c r="BU38" s="330" cm="1">
        <f t="array" ref="BU38">INDEX('Instrument Performance'!$B$3:$XFD$1048576,-1+MATCH($BF38, 'Instrument Performance'!$A$3:$A$1048576, 0), MATCH(BU$4, 'Instrument Performance'!$B$3:$XFD$3, 0))</f>
        <v>9.5082078980659457E-3</v>
      </c>
      <c r="BV38" s="330" cm="1">
        <f t="array" ref="BV38">INDEX('Instrument Performance'!$B$3:$XFD$1048576,-1+MATCH($BF38, 'Instrument Performance'!$A$3:$A$1048576, 0), MATCH(BV$4, 'Instrument Performance'!$B$3:$XFD$3, 0))</f>
        <v>7.2502064975612512E-3</v>
      </c>
      <c r="BW38" s="330" cm="1">
        <f t="array" ref="BW38">INDEX('Instrument Performance'!$B$3:$XFD$1048576,-1+MATCH($BF38, 'Instrument Performance'!$A$3:$A$1048576, 0), MATCH(BW$4, 'Instrument Performance'!$B$3:$XFD$3, 0))</f>
        <v>1.1662020080540847E-2</v>
      </c>
      <c r="BX38" s="330" cm="1">
        <f t="array" ref="BX38">INDEX('Instrument Performance'!$B$3:$XFD$1048576,-1+MATCH($BF38, 'Instrument Performance'!$A$3:$A$1048576, 0), MATCH(BX$4, 'Instrument Performance'!$B$3:$XFD$3, 0))</f>
        <v>-2.7665266782593845E-3</v>
      </c>
      <c r="BY38" s="330" cm="1">
        <f t="array" ref="BY38">INDEX('Instrument Performance'!$B$3:$XFD$1048576,-1+MATCH($BF38, 'Instrument Performance'!$A$3:$A$1048576, 0), MATCH(BY$4, 'Instrument Performance'!$B$3:$XFD$3, 0))</f>
        <v>-2.7665266782593845E-3</v>
      </c>
      <c r="BZ38" s="330" cm="1">
        <f t="array" ref="BZ38">INDEX('Instrument Performance'!$B$3:$XFD$1048576,-1+MATCH($BF38, 'Instrument Performance'!$A$3:$A$1048576, 0), MATCH(BZ$4, 'Instrument Performance'!$B$3:$XFD$3, 0))</f>
        <v>1.8529109001486743E-2</v>
      </c>
      <c r="CA38" s="330" cm="1">
        <f t="array" ref="CA38">INDEX('Instrument Performance'!$B$3:$XFD$1048576,-1+MATCH($BF38, 'Instrument Performance'!$A$3:$A$1048576, 0), MATCH(CA$4, 'Instrument Performance'!$B$3:$XFD$3, 0))</f>
        <v>-2.7665266782593845E-3</v>
      </c>
      <c r="CB38" s="330" cm="1">
        <f t="array" ref="CB38">INDEX('Instrument Performance'!$B$3:$XFD$1048576,-1+MATCH($BF38, 'Instrument Performance'!$A$3:$A$1048576, 0), MATCH(CB$4, 'Instrument Performance'!$B$3:$XFD$3, 0))</f>
        <v>1.498841443230714E-2</v>
      </c>
      <c r="CC38" s="330" cm="1">
        <f t="array" ref="CC38">INDEX('Instrument Performance'!$B$3:$XFD$1048576,-1+MATCH($BF38, 'Instrument Performance'!$A$3:$A$1048576, 0), MATCH(CC$4, 'Instrument Performance'!$B$3:$XFD$3, 0))</f>
        <v>1.498841443230714E-2</v>
      </c>
      <c r="CD38" s="330" cm="1">
        <f t="array" ref="CD38">INDEX('Instrument Performance'!$B$3:$XFD$1048576,-1+MATCH($BF38, 'Instrument Performance'!$A$3:$A$1048576, 0), MATCH(CD$4, 'Instrument Performance'!$B$3:$XFD$3, 0))</f>
        <v>1.4987859999999999E-2</v>
      </c>
      <c r="CE38" s="330" cm="1">
        <f t="array" ref="CE38">INDEX('Instrument Performance'!$B$3:$XFD$1048576,-1+MATCH($BF38, 'Instrument Performance'!$A$3:$A$1048576, 0), MATCH(CE$4, 'Instrument Performance'!$B$3:$XFD$3, 0))</f>
        <v>1.1204951829179022E-2</v>
      </c>
      <c r="CF38" s="330" cm="1">
        <f t="array" ref="CF38">INDEX('Instrument Performance'!$B$3:$XFD$1048576,-1+MATCH($BF38, 'Instrument Performance'!$A$3:$A$1048576, 0), MATCH(CF$4, 'Instrument Performance'!$B$3:$XFD$3, 0))</f>
        <v>2.1271080000000001E-2</v>
      </c>
      <c r="CG38" s="330" cm="1">
        <f t="array" ref="CG38">INDEX('Instrument Performance'!$B$3:$XFD$1048576,-1+MATCH($BF38, 'Instrument Performance'!$A$3:$A$1048576, 0), MATCH(CG$4, 'Instrument Performance'!$B$3:$XFD$3, 0))</f>
        <v>2.0035689358670838E-2</v>
      </c>
      <c r="CH38" s="330" cm="1">
        <f t="array" ref="CH38">INDEX('Instrument Performance'!$B$3:$XFD$1048576,-1+MATCH($BF38, 'Instrument Performance'!$A$3:$A$1048576, 0), MATCH(CH$4, 'Instrument Performance'!$B$3:$XFD$3, 0))</f>
        <v>8.1816319999999997E-4</v>
      </c>
      <c r="CI38" s="330" cm="1">
        <f t="array" ref="CI38">INDEX('Instrument Performance'!$B$3:$XFD$1048576,-1+MATCH($BF38, 'Instrument Performance'!$A$3:$A$1048576, 0), MATCH(CI$4, 'Instrument Performance'!$B$3:$XFD$3, 0))</f>
        <v>2.0679225273421142E-2</v>
      </c>
      <c r="CJ38" s="330" cm="1">
        <f t="array" ref="CJ38">INDEX('Instrument Performance'!$B$3:$XFD$1048576,-1+MATCH($BF38, 'Instrument Performance'!$A$3:$A$1048576, 0), MATCH(CJ$4, 'Instrument Performance'!$B$3:$XFD$3, 0))</f>
        <v>-8.5374869999999999E-3</v>
      </c>
      <c r="CK38" s="330" cm="1">
        <f t="array" ref="CK38">INDEX('Instrument Performance'!$B$3:$XFD$1048576,-1+MATCH($BF38, 'Instrument Performance'!$A$3:$A$1048576, 0), MATCH(CK$4, 'Instrument Performance'!$B$3:$XFD$3, 0))</f>
        <v>-2.5027870000000001E-2</v>
      </c>
      <c r="CL38" s="330" cm="1">
        <f t="array" ref="CL38">INDEX('Instrument Performance'!$B$3:$XFD$1048576,-1+MATCH($BF38, 'Instrument Performance'!$A$3:$A$1048576, 0), MATCH(CL$4, 'Instrument Performance'!$B$3:$XFD$3, 0))</f>
        <v>-1.2395640000000001E-2</v>
      </c>
      <c r="CM38" s="330" cm="1">
        <f t="array" ref="CM38">INDEX('Instrument Performance'!$B$3:$XFD$1048576,-1+MATCH($BF38, 'Instrument Performance'!$A$3:$A$1048576, 0), MATCH(CM$4, 'Instrument Performance'!$B$3:$XFD$3, 0))</f>
        <v>-2.842804E-3</v>
      </c>
      <c r="CN38" s="330" cm="1">
        <f t="array" ref="CN38">INDEX('Instrument Performance'!$B$3:$XFD$1048576,-1+MATCH($BF38, 'Instrument Performance'!$A$3:$A$1048576, 0), MATCH(CN$4, 'Instrument Performance'!$B$3:$XFD$3, 0))</f>
        <v>-3.0423460000000003E-2</v>
      </c>
      <c r="CO38" s="330" cm="1">
        <f t="array" ref="CO38">INDEX('Instrument Performance'!$B$3:$XFD$1048576,-1+MATCH($BF38, 'Instrument Performance'!$A$3:$A$1048576, 0), MATCH(CO$4, 'Instrument Performance'!$B$3:$XFD$3, 0))</f>
        <v>-2.9668100000000003E-2</v>
      </c>
      <c r="CP38" s="330" cm="1">
        <f t="array" ref="CP38">INDEX('Instrument Performance'!$B$3:$XFD$1048576,-1+MATCH($BF38, 'Instrument Performance'!$A$3:$A$1048576, 0), MATCH(CP$4, 'Instrument Performance'!$B$3:$XFD$3, 0))</f>
        <v>-3.0423460000000003E-2</v>
      </c>
      <c r="CQ38" s="330" cm="1">
        <f t="array" ref="CQ38">INDEX('Instrument Performance'!$B$3:$XFD$1048576,-1+MATCH($BF38, 'Instrument Performance'!$A$3:$A$1048576, 0), MATCH(CQ$4, 'Instrument Performance'!$B$3:$XFD$3, 0))</f>
        <v>-1.4243584308053059E-2</v>
      </c>
      <c r="CR38" s="330" cm="1">
        <f t="array" ref="CR38">INDEX('Instrument Performance'!$B$3:$XFD$1048576,-1+MATCH($BF38, 'Instrument Performance'!$A$3:$A$1048576, 0), MATCH(CR$4, 'Instrument Performance'!$B$3:$XFD$3, 0))</f>
        <v>-3.0209962028143966E-2</v>
      </c>
      <c r="CS38" s="330" cm="1">
        <f t="array" ref="CS38">INDEX('Instrument Performance'!$B$3:$XFD$1048576,-1+MATCH($BF38, 'Instrument Performance'!$A$3:$A$1048576, 0), MATCH(CS$4, 'Instrument Performance'!$B$3:$XFD$3, 0))</f>
        <v>-3.0110662242905928E-2</v>
      </c>
      <c r="CT38" s="330" cm="1">
        <f t="array" ref="CT38">INDEX('Instrument Performance'!$B$3:$XFD$1048576,-1+MATCH($BF38, 'Instrument Performance'!$A$3:$A$1048576, 0), MATCH(CT$4, 'Instrument Performance'!$B$3:$XFD$3, 0))</f>
        <v>1.9608595414542251E-2</v>
      </c>
      <c r="CU38" s="330" cm="1">
        <f t="array" ref="CU38">INDEX('Instrument Performance'!$B$3:$XFD$1048576,-1+MATCH($BF38, 'Instrument Performance'!$A$3:$A$1048576, 0), MATCH(CU$4, 'Instrument Performance'!$B$3:$XFD$3, 0))</f>
        <v>1.2027020053181792E-2</v>
      </c>
      <c r="CV38" s="330" t="str" cm="1">
        <f t="array" ref="CV38">INDEX('Instrument Performance'!$B$3:$XFD$1048576,-1+MATCH($BF38, 'Instrument Performance'!$A$3:$A$1048576, 0), MATCH(CV$4, 'Instrument Performance'!$B$3:$XFD$3, 0))</f>
        <v/>
      </c>
      <c r="CW38" s="330" cm="1">
        <f t="array" ref="CW38">INDEX('Instrument Performance'!$B$3:$XFD$1048576,-1+MATCH($BF38, 'Instrument Performance'!$A$3:$A$1048576, 0), MATCH(CW$4, 'Instrument Performance'!$B$3:$XFD$3, 0))</f>
        <v>1.3548095739876587E-2</v>
      </c>
      <c r="CX38" s="330" cm="1">
        <f t="array" ref="CX38">INDEX('Instrument Performance'!$B$3:$XFD$1048576,-1+MATCH($BF38, 'Instrument Performance'!$A$3:$A$1048576, 0), MATCH(CX$4, 'Instrument Performance'!$B$3:$XFD$3, 0))</f>
        <v>-2.54719184184653E-2</v>
      </c>
      <c r="CY38" s="330" cm="1">
        <f t="array" ref="CY38">INDEX('Instrument Performance'!$B$3:$XFD$1048576,-1+MATCH($BF38, 'Instrument Performance'!$A$3:$A$1048576, 0), MATCH(CY$4, 'Instrument Performance'!$B$3:$XFD$3, 0))</f>
        <v>-2.6220535004855661E-2</v>
      </c>
      <c r="CZ38" s="330" cm="1">
        <f t="array" ref="CZ38">INDEX('Instrument Performance'!$B$3:$XFD$1048576,-1+MATCH($BF38, 'Instrument Performance'!$A$3:$A$1048576, 0), MATCH(CZ$4, 'Instrument Performance'!$B$3:$XFD$3, 0))</f>
        <v>2.8701954896928061E-2</v>
      </c>
      <c r="DA38" s="330" cm="1">
        <f t="array" ref="DA38">INDEX('Instrument Performance'!$B$3:$XFD$1048576,-1+MATCH($BF38, 'Instrument Performance'!$A$3:$A$1048576, 0), MATCH(DA$4, 'Instrument Performance'!$B$3:$XFD$3, 0))</f>
        <v>-2.0365603758496609E-2</v>
      </c>
      <c r="DB38" s="330" t="str" cm="1">
        <f t="array" ref="DB38">INDEX('Instrument Performance'!$B$3:$XFD$1048576,-1+MATCH($BF38, 'Instrument Performance'!$A$3:$A$1048576, 0), MATCH(DB$4, 'Instrument Performance'!$B$3:$XFD$3, 0))</f>
        <v/>
      </c>
      <c r="DC38" s="330" t="str" cm="1">
        <f t="array" ref="DC38">INDEX('Instrument Performance'!$B$3:$XFD$1048576,-1+MATCH($BF38, 'Instrument Performance'!$A$3:$A$1048576, 0), MATCH(DC$4, 'Instrument Performance'!$B$3:$XFD$3, 0))</f>
        <v/>
      </c>
      <c r="DD38" s="330" t="str" cm="1">
        <f t="array" ref="DD38">INDEX('Instrument Performance'!$B$3:$XFD$1048576,-1+MATCH($BF38, 'Instrument Performance'!$A$3:$A$1048576, 0), MATCH(DD$4, 'Instrument Performance'!$B$3:$XFD$3, 0))</f>
        <v/>
      </c>
      <c r="DE38" s="330" t="str" cm="1">
        <f t="array" ref="DE38">INDEX('Instrument Performance'!$B$3:$XFD$1048576,-1+MATCH($BF38, 'Instrument Performance'!$A$3:$A$1048576, 0), MATCH(DE$4, 'Instrument Performance'!$B$3:$XFD$3, 0))</f>
        <v/>
      </c>
      <c r="DF38" s="330" cm="1">
        <f t="array" ref="DF38">INDEX('Instrument Performance'!$B$3:$XFD$1048576,-1+MATCH($BF38, 'Instrument Performance'!$A$3:$A$1048576, 0), MATCH(DF$4, 'Instrument Performance'!$B$3:$XFD$3, 0))</f>
        <v>-2.8451356226899687E-2</v>
      </c>
      <c r="DG38" s="330" cm="1">
        <f t="array" ref="DG38">INDEX('Instrument Performance'!$B$3:$XFD$1048576,-1+MATCH($BF38, 'Instrument Performance'!$A$3:$A$1048576, 0), MATCH(DG$4, 'Instrument Performance'!$B$3:$XFD$3, 0))</f>
        <v>1.0194214783112443E-3</v>
      </c>
      <c r="DH38" s="321"/>
      <c r="DI38" s="332"/>
      <c r="DJ38" s="335">
        <f t="shared" si="8"/>
        <v>39355</v>
      </c>
      <c r="DK38" s="330">
        <f t="shared" si="9"/>
        <v>2.3322101817773297E-3</v>
      </c>
      <c r="DL38" s="338">
        <f t="shared" si="11"/>
        <v>-5.4794520547945207E-5</v>
      </c>
      <c r="DM38" s="333">
        <f t="shared" si="10"/>
        <v>6.8584923311232338E-4</v>
      </c>
      <c r="DN38" s="333">
        <v>5.4369089767297707E-2</v>
      </c>
      <c r="DO38" s="339">
        <f t="shared" si="12"/>
        <v>1.6463609486650063E-3</v>
      </c>
      <c r="DQ38" s="333">
        <f t="shared" si="15"/>
        <v>-5.3683240534185384E-2</v>
      </c>
    </row>
    <row r="39" spans="1:121">
      <c r="A39" s="331">
        <v>39386</v>
      </c>
      <c r="B39" s="330">
        <v>0</v>
      </c>
      <c r="C39" s="330">
        <v>4.0000000000104022E-2</v>
      </c>
      <c r="D39" s="330">
        <v>0</v>
      </c>
      <c r="E39" s="330">
        <v>0</v>
      </c>
      <c r="F39" s="330">
        <v>2.4999999999703391E-2</v>
      </c>
      <c r="G39" s="330">
        <v>0</v>
      </c>
      <c r="H39" s="330">
        <v>5.0000000000020889E-2</v>
      </c>
      <c r="I39" s="330">
        <v>0</v>
      </c>
      <c r="J39" s="330">
        <v>4.0176022507659788E-14</v>
      </c>
      <c r="K39" s="330">
        <v>0</v>
      </c>
      <c r="L39" s="330">
        <v>0</v>
      </c>
      <c r="M39" s="330">
        <v>0</v>
      </c>
      <c r="N39" s="330">
        <v>0</v>
      </c>
      <c r="O39" s="330">
        <v>2.8574791995321971E-13</v>
      </c>
      <c r="P39" s="330">
        <v>2.499999999997295E-2</v>
      </c>
      <c r="Q39" s="330">
        <v>0</v>
      </c>
      <c r="R39" s="330">
        <v>1.343774458188383E-14</v>
      </c>
      <c r="S39" s="330">
        <v>4.9999999998383768E-2</v>
      </c>
      <c r="T39" s="330">
        <v>4.9999999999234081E-2</v>
      </c>
      <c r="U39" s="330">
        <v>5.0000000000024712E-2</v>
      </c>
      <c r="V39" s="330">
        <v>4.9999999999976383E-2</v>
      </c>
      <c r="W39" s="330">
        <v>5.375894290024998E-13</v>
      </c>
      <c r="X39" s="330">
        <v>4.8041552013981401E-13</v>
      </c>
      <c r="Y39" s="330">
        <v>0</v>
      </c>
      <c r="Z39" s="330">
        <v>0</v>
      </c>
      <c r="AA39" s="330">
        <v>0</v>
      </c>
      <c r="AB39" s="330">
        <v>0</v>
      </c>
      <c r="AC39" s="330">
        <v>0</v>
      </c>
      <c r="AD39" s="330">
        <v>5.0000000000013069E-2</v>
      </c>
      <c r="AE39" s="330">
        <v>0</v>
      </c>
      <c r="AF39" s="330">
        <v>0</v>
      </c>
      <c r="AG39" s="330">
        <v>0</v>
      </c>
      <c r="AH39" s="330">
        <v>0</v>
      </c>
      <c r="AI39" s="330">
        <v>0</v>
      </c>
      <c r="AJ39" s="330">
        <v>0</v>
      </c>
      <c r="AK39" s="330">
        <v>0</v>
      </c>
      <c r="AL39" s="330">
        <v>0</v>
      </c>
      <c r="AM39" s="330">
        <v>5.0000000000020091E-2</v>
      </c>
      <c r="AN39" s="330">
        <v>5.0000000000031602E-2</v>
      </c>
      <c r="AO39" s="330">
        <v>4.6153846154161557E-2</v>
      </c>
      <c r="AP39" s="330">
        <v>7.5384615384584561E-2</v>
      </c>
      <c r="AQ39" s="330">
        <v>9.9999999999873773E-2</v>
      </c>
      <c r="AR39" s="330">
        <v>2.9846153848063911E-2</v>
      </c>
      <c r="AS39" s="330">
        <v>0</v>
      </c>
      <c r="AT39" s="330">
        <v>0</v>
      </c>
      <c r="AU39" s="330">
        <v>4.999999999996127E-2</v>
      </c>
      <c r="AV39" s="330">
        <v>4.9999999999930253E-2</v>
      </c>
      <c r="AW39" s="330">
        <v>4.1082031150326631E-2</v>
      </c>
      <c r="AX39" s="330">
        <v>9.9999999999855677E-2</v>
      </c>
      <c r="AY39" s="330">
        <v>1.7533353464976378E-2</v>
      </c>
      <c r="AZ39" s="330">
        <v>6.4845934645231065E-14</v>
      </c>
      <c r="BA39" s="330">
        <v>6.4427920471298781E-14</v>
      </c>
      <c r="BB39" s="330">
        <v>0</v>
      </c>
      <c r="BC39" s="321"/>
      <c r="BD39" s="333">
        <f t="shared" si="6"/>
        <v>1.0000000000007052</v>
      </c>
      <c r="BE39" s="334"/>
      <c r="BF39" s="335">
        <f t="shared" si="7"/>
        <v>39386</v>
      </c>
      <c r="BG39" s="330" cm="1">
        <f t="array" ref="BG39">INDEX('Instrument Performance'!$B$3:$XFD$1048576,-1+MATCH($BF39, 'Instrument Performance'!$A$3:$A$1048576, 0), MATCH(BG$4, 'Instrument Performance'!$B$3:$XFD$3, 0))</f>
        <v>6.6731769999999998E-3</v>
      </c>
      <c r="BH39" s="330" cm="1">
        <f t="array" ref="BH39">INDEX('Instrument Performance'!$B$3:$XFD$1048576,-1+MATCH($BF39, 'Instrument Performance'!$A$3:$A$1048576, 0), MATCH(BH$4, 'Instrument Performance'!$B$3:$XFD$3, 0))</f>
        <v>4.2768270000000004E-3</v>
      </c>
      <c r="BI39" s="330" cm="1">
        <f t="array" ref="BI39">INDEX('Instrument Performance'!$B$3:$XFD$1048576,-1+MATCH($BF39, 'Instrument Performance'!$A$3:$A$1048576, 0), MATCH(BI$4, 'Instrument Performance'!$B$3:$XFD$3, 0))</f>
        <v>7.2153395279215271E-3</v>
      </c>
      <c r="BJ39" s="330" cm="1">
        <f t="array" ref="BJ39">INDEX('Instrument Performance'!$B$3:$XFD$1048576,-1+MATCH($BF39, 'Instrument Performance'!$A$3:$A$1048576, 0), MATCH(BJ$4, 'Instrument Performance'!$B$3:$XFD$3, 0))</f>
        <v>1.2797300000000001E-2</v>
      </c>
      <c r="BK39" s="330" cm="1">
        <f t="array" ref="BK39">INDEX('Instrument Performance'!$B$3:$XFD$1048576,-1+MATCH($BF39, 'Instrument Performance'!$A$3:$A$1048576, 0), MATCH(BK$4, 'Instrument Performance'!$B$3:$XFD$3, 0))</f>
        <v>7.6803464512003039E-3</v>
      </c>
      <c r="BL39" s="330" cm="1">
        <f t="array" ref="BL39">INDEX('Instrument Performance'!$B$3:$XFD$1048576,-1+MATCH($BF39, 'Instrument Performance'!$A$3:$A$1048576, 0), MATCH(BL$4, 'Instrument Performance'!$B$3:$XFD$3, 0))</f>
        <v>7.5124265702666282E-3</v>
      </c>
      <c r="BM39" s="330" cm="1">
        <f t="array" ref="BM39">INDEX('Instrument Performance'!$B$3:$XFD$1048576,-1+MATCH($BF39, 'Instrument Performance'!$A$3:$A$1048576, 0), MATCH(BM$4, 'Instrument Performance'!$B$3:$XFD$3, 0))</f>
        <v>8.0097605612323708E-3</v>
      </c>
      <c r="BN39" s="330" cm="1">
        <f t="array" ref="BN39">INDEX('Instrument Performance'!$B$3:$XFD$1048576,-1+MATCH($BF39, 'Instrument Performance'!$A$3:$A$1048576, 0), MATCH(BN$4, 'Instrument Performance'!$B$3:$XFD$3, 0))</f>
        <v>4.0074749165222023E-3</v>
      </c>
      <c r="BO39" s="330" cm="1">
        <f t="array" ref="BO39">INDEX('Instrument Performance'!$B$3:$XFD$1048576,-1+MATCH($BF39, 'Instrument Performance'!$A$3:$A$1048576, 0), MATCH(BO$4, 'Instrument Performance'!$B$3:$XFD$3, 0))</f>
        <v>4.8032021347566012E-3</v>
      </c>
      <c r="BP39" s="330" cm="1">
        <f t="array" ref="BP39">INDEX('Instrument Performance'!$B$3:$XFD$1048576,-1+MATCH($BF39, 'Instrument Performance'!$A$3:$A$1048576, 0), MATCH(BP$4, 'Instrument Performance'!$B$3:$XFD$3, 0))</f>
        <v>5.8435797442653037E-3</v>
      </c>
      <c r="BQ39" s="330" cm="1">
        <f t="array" ref="BQ39">INDEX('Instrument Performance'!$B$3:$XFD$1048576,-1+MATCH($BF39, 'Instrument Performance'!$A$3:$A$1048576, 0), MATCH(BQ$4, 'Instrument Performance'!$B$3:$XFD$3, 0))</f>
        <v>7.9596710002654003E-3</v>
      </c>
      <c r="BR39" s="330" cm="1">
        <f t="array" ref="BR39">INDEX('Instrument Performance'!$B$3:$XFD$1048576,-1+MATCH($BF39, 'Instrument Performance'!$A$3:$A$1048576, 0), MATCH(BR$4, 'Instrument Performance'!$B$3:$XFD$3, 0))</f>
        <v>2.6213388229720413E-2</v>
      </c>
      <c r="BS39" s="330" cm="1">
        <f t="array" ref="BS39">INDEX('Instrument Performance'!$B$3:$XFD$1048576,-1+MATCH($BF39, 'Instrument Performance'!$A$3:$A$1048576, 0), MATCH(BS$4, 'Instrument Performance'!$B$3:$XFD$3, 0))</f>
        <v>2.182962220690092E-2</v>
      </c>
      <c r="BT39" s="330" cm="1">
        <f t="array" ref="BT39">INDEX('Instrument Performance'!$B$3:$XFD$1048576,-1+MATCH($BF39, 'Instrument Performance'!$A$3:$A$1048576, 0), MATCH(BT$4, 'Instrument Performance'!$B$3:$XFD$3, 0))</f>
        <v>2.3321242559523725E-2</v>
      </c>
      <c r="BU39" s="330" cm="1">
        <f t="array" ref="BU39">INDEX('Instrument Performance'!$B$3:$XFD$1048576,-1+MATCH($BF39, 'Instrument Performance'!$A$3:$A$1048576, 0), MATCH(BU$4, 'Instrument Performance'!$B$3:$XFD$3, 0))</f>
        <v>2.3140103922981936E-2</v>
      </c>
      <c r="BV39" s="330" cm="1">
        <f t="array" ref="BV39">INDEX('Instrument Performance'!$B$3:$XFD$1048576,-1+MATCH($BF39, 'Instrument Performance'!$A$3:$A$1048576, 0), MATCH(BV$4, 'Instrument Performance'!$B$3:$XFD$3, 0))</f>
        <v>7.5124265702666282E-3</v>
      </c>
      <c r="BW39" s="330" cm="1">
        <f t="array" ref="BW39">INDEX('Instrument Performance'!$B$3:$XFD$1048576,-1+MATCH($BF39, 'Instrument Performance'!$A$3:$A$1048576, 0), MATCH(BW$4, 'Instrument Performance'!$B$3:$XFD$3, 0))</f>
        <v>1.511194365892754E-2</v>
      </c>
      <c r="BX39" s="330" cm="1">
        <f t="array" ref="BX39">INDEX('Instrument Performance'!$B$3:$XFD$1048576,-1+MATCH($BF39, 'Instrument Performance'!$A$3:$A$1048576, 0), MATCH(BX$4, 'Instrument Performance'!$B$3:$XFD$3, 0))</f>
        <v>5.3680701252463603E-2</v>
      </c>
      <c r="BY39" s="330" cm="1">
        <f t="array" ref="BY39">INDEX('Instrument Performance'!$B$3:$XFD$1048576,-1+MATCH($BF39, 'Instrument Performance'!$A$3:$A$1048576, 0), MATCH(BY$4, 'Instrument Performance'!$B$3:$XFD$3, 0))</f>
        <v>5.3680701252463603E-2</v>
      </c>
      <c r="BZ39" s="330" cm="1">
        <f t="array" ref="BZ39">INDEX('Instrument Performance'!$B$3:$XFD$1048576,-1+MATCH($BF39, 'Instrument Performance'!$A$3:$A$1048576, 0), MATCH(BZ$4, 'Instrument Performance'!$B$3:$XFD$3, 0))</f>
        <v>4.1661987647389154E-2</v>
      </c>
      <c r="CA39" s="330" cm="1">
        <f t="array" ref="CA39">INDEX('Instrument Performance'!$B$3:$XFD$1048576,-1+MATCH($BF39, 'Instrument Performance'!$A$3:$A$1048576, 0), MATCH(CA$4, 'Instrument Performance'!$B$3:$XFD$3, 0))</f>
        <v>5.3680701252463603E-2</v>
      </c>
      <c r="CB39" s="330" cm="1">
        <f t="array" ref="CB39">INDEX('Instrument Performance'!$B$3:$XFD$1048576,-1+MATCH($BF39, 'Instrument Performance'!$A$3:$A$1048576, 0), MATCH(CB$4, 'Instrument Performance'!$B$3:$XFD$3, 0))</f>
        <v>3.7400367872470808E-2</v>
      </c>
      <c r="CC39" s="330" cm="1">
        <f t="array" ref="CC39">INDEX('Instrument Performance'!$B$3:$XFD$1048576,-1+MATCH($BF39, 'Instrument Performance'!$A$3:$A$1048576, 0), MATCH(CC$4, 'Instrument Performance'!$B$3:$XFD$3, 0))</f>
        <v>3.7400367872470808E-2</v>
      </c>
      <c r="CD39" s="330" cm="1">
        <f t="array" ref="CD39">INDEX('Instrument Performance'!$B$3:$XFD$1048576,-1+MATCH($BF39, 'Instrument Performance'!$A$3:$A$1048576, 0), MATCH(CD$4, 'Instrument Performance'!$B$3:$XFD$3, 0))</f>
        <v>3.7388490000000003E-2</v>
      </c>
      <c r="CE39" s="330" cm="1">
        <f t="array" ref="CE39">INDEX('Instrument Performance'!$B$3:$XFD$1048576,-1+MATCH($BF39, 'Instrument Performance'!$A$3:$A$1048576, 0), MATCH(CE$4, 'Instrument Performance'!$B$3:$XFD$3, 0))</f>
        <v>3.4347835309060715E-2</v>
      </c>
      <c r="CF39" s="330" cm="1">
        <f t="array" ref="CF39">INDEX('Instrument Performance'!$B$3:$XFD$1048576,-1+MATCH($BF39, 'Instrument Performance'!$A$3:$A$1048576, 0), MATCH(CF$4, 'Instrument Performance'!$B$3:$XFD$3, 0))</f>
        <v>1.8993119999999999E-2</v>
      </c>
      <c r="CG39" s="330" cm="1">
        <f t="array" ref="CG39">INDEX('Instrument Performance'!$B$3:$XFD$1048576,-1+MATCH($BF39, 'Instrument Performance'!$A$3:$A$1048576, 0), MATCH(CG$4, 'Instrument Performance'!$B$3:$XFD$3, 0))</f>
        <v>4.5146249157916873E-3</v>
      </c>
      <c r="CH39" s="330" cm="1">
        <f t="array" ref="CH39">INDEX('Instrument Performance'!$B$3:$XFD$1048576,-1+MATCH($BF39, 'Instrument Performance'!$A$3:$A$1048576, 0), MATCH(CH$4, 'Instrument Performance'!$B$3:$XFD$3, 0))</f>
        <v>2.490326E-2</v>
      </c>
      <c r="CI39" s="330" cm="1">
        <f t="array" ref="CI39">INDEX('Instrument Performance'!$B$3:$XFD$1048576,-1+MATCH($BF39, 'Instrument Performance'!$A$3:$A$1048576, 0), MATCH(CI$4, 'Instrument Performance'!$B$3:$XFD$3, 0))</f>
        <v>3.6331788172687007E-2</v>
      </c>
      <c r="CJ39" s="330" cm="1">
        <f t="array" ref="CJ39">INDEX('Instrument Performance'!$B$3:$XFD$1048576,-1+MATCH($BF39, 'Instrument Performance'!$A$3:$A$1048576, 0), MATCH(CJ$4, 'Instrument Performance'!$B$3:$XFD$3, 0))</f>
        <v>6.5747050000000001E-2</v>
      </c>
      <c r="CK39" s="330" cm="1">
        <f t="array" ref="CK39">INDEX('Instrument Performance'!$B$3:$XFD$1048576,-1+MATCH($BF39, 'Instrument Performance'!$A$3:$A$1048576, 0), MATCH(CK$4, 'Instrument Performance'!$B$3:$XFD$3, 0))</f>
        <v>5.3575030000000003E-2</v>
      </c>
      <c r="CL39" s="330" cm="1">
        <f t="array" ref="CL39">INDEX('Instrument Performance'!$B$3:$XFD$1048576,-1+MATCH($BF39, 'Instrument Performance'!$A$3:$A$1048576, 0), MATCH(CL$4, 'Instrument Performance'!$B$3:$XFD$3, 0))</f>
        <v>4.9894710000000002E-2</v>
      </c>
      <c r="CM39" s="330" cm="1">
        <f t="array" ref="CM39">INDEX('Instrument Performance'!$B$3:$XFD$1048576,-1+MATCH($BF39, 'Instrument Performance'!$A$3:$A$1048576, 0), MATCH(CM$4, 'Instrument Performance'!$B$3:$XFD$3, 0))</f>
        <v>4.6845160000000004E-2</v>
      </c>
      <c r="CN39" s="330" cm="1">
        <f t="array" ref="CN39">INDEX('Instrument Performance'!$B$3:$XFD$1048576,-1+MATCH($BF39, 'Instrument Performance'!$A$3:$A$1048576, 0), MATCH(CN$4, 'Instrument Performance'!$B$3:$XFD$3, 0))</f>
        <v>2.030351E-2</v>
      </c>
      <c r="CO39" s="330" cm="1">
        <f t="array" ref="CO39">INDEX('Instrument Performance'!$B$3:$XFD$1048576,-1+MATCH($BF39, 'Instrument Performance'!$A$3:$A$1048576, 0), MATCH(CO$4, 'Instrument Performance'!$B$3:$XFD$3, 0))</f>
        <v>2.222992E-2</v>
      </c>
      <c r="CP39" s="330" cm="1">
        <f t="array" ref="CP39">INDEX('Instrument Performance'!$B$3:$XFD$1048576,-1+MATCH($BF39, 'Instrument Performance'!$A$3:$A$1048576, 0), MATCH(CP$4, 'Instrument Performance'!$B$3:$XFD$3, 0))</f>
        <v>2.030351E-2</v>
      </c>
      <c r="CQ39" s="330" cm="1">
        <f t="array" ref="CQ39">INDEX('Instrument Performance'!$B$3:$XFD$1048576,-1+MATCH($BF39, 'Instrument Performance'!$A$3:$A$1048576, 0), MATCH(CQ$4, 'Instrument Performance'!$B$3:$XFD$3, 0))</f>
        <v>0.1266986499350109</v>
      </c>
      <c r="CR39" s="330" cm="1">
        <f t="array" ref="CR39">INDEX('Instrument Performance'!$B$3:$XFD$1048576,-1+MATCH($BF39, 'Instrument Performance'!$A$3:$A$1048576, 0), MATCH(CR$4, 'Instrument Performance'!$B$3:$XFD$3, 0))</f>
        <v>4.7676628087752748E-2</v>
      </c>
      <c r="CS39" s="330" cm="1">
        <f t="array" ref="CS39">INDEX('Instrument Performance'!$B$3:$XFD$1048576,-1+MATCH($BF39, 'Instrument Performance'!$A$3:$A$1048576, 0), MATCH(CS$4, 'Instrument Performance'!$B$3:$XFD$3, 0))</f>
        <v>0.16627831460641795</v>
      </c>
      <c r="CT39" s="330" cm="1">
        <f t="array" ref="CT39">INDEX('Instrument Performance'!$B$3:$XFD$1048576,-1+MATCH($BF39, 'Instrument Performance'!$A$3:$A$1048576, 0), MATCH(CT$4, 'Instrument Performance'!$B$3:$XFD$3, 0))</f>
        <v>1.8606014219423827E-2</v>
      </c>
      <c r="CU39" s="330" cm="1">
        <f t="array" ref="CU39">INDEX('Instrument Performance'!$B$3:$XFD$1048576,-1+MATCH($BF39, 'Instrument Performance'!$A$3:$A$1048576, 0), MATCH(CU$4, 'Instrument Performance'!$B$3:$XFD$3, 0))</f>
        <v>2.1238650667339432E-2</v>
      </c>
      <c r="CV39" s="330" cm="1">
        <f t="array" ref="CV39">INDEX('Instrument Performance'!$B$3:$XFD$1048576,-1+MATCH($BF39, 'Instrument Performance'!$A$3:$A$1048576, 0), MATCH(CV$4, 'Instrument Performance'!$B$3:$XFD$3, 0))</f>
        <v>8.3251000000000006E-2</v>
      </c>
      <c r="CW39" s="330" cm="1">
        <f t="array" ref="CW39">INDEX('Instrument Performance'!$B$3:$XFD$1048576,-1+MATCH($BF39, 'Instrument Performance'!$A$3:$A$1048576, 0), MATCH(CW$4, 'Instrument Performance'!$B$3:$XFD$3, 0))</f>
        <v>0.1044111094608644</v>
      </c>
      <c r="CX39" s="330" cm="1">
        <f t="array" ref="CX39">INDEX('Instrument Performance'!$B$3:$XFD$1048576,-1+MATCH($BF39, 'Instrument Performance'!$A$3:$A$1048576, 0), MATCH(CX$4, 'Instrument Performance'!$B$3:$XFD$3, 0))</f>
        <v>1.2771984663850322E-2</v>
      </c>
      <c r="CY39" s="330" cm="1">
        <f t="array" ref="CY39">INDEX('Instrument Performance'!$B$3:$XFD$1048576,-1+MATCH($BF39, 'Instrument Performance'!$A$3:$A$1048576, 0), MATCH(CY$4, 'Instrument Performance'!$B$3:$XFD$3, 0))</f>
        <v>2.5022665457842264E-2</v>
      </c>
      <c r="CZ39" s="330" cm="1">
        <f t="array" ref="CZ39">INDEX('Instrument Performance'!$B$3:$XFD$1048576,-1+MATCH($BF39, 'Instrument Performance'!$A$3:$A$1048576, 0), MATCH(CZ$4, 'Instrument Performance'!$B$3:$XFD$3, 0))</f>
        <v>2.6300510003923083E-2</v>
      </c>
      <c r="DA39" s="330" cm="1">
        <f t="array" ref="DA39">INDEX('Instrument Performance'!$B$3:$XFD$1048576,-1+MATCH($BF39, 'Instrument Performance'!$A$3:$A$1048576, 0), MATCH(DA$4, 'Instrument Performance'!$B$3:$XFD$3, 0))</f>
        <v>3.9811433622313652E-2</v>
      </c>
      <c r="DB39" s="330" cm="1">
        <f t="array" ref="DB39">INDEX('Instrument Performance'!$B$3:$XFD$1048576,-1+MATCH($BF39, 'Instrument Performance'!$A$3:$A$1048576, 0), MATCH(DB$4, 'Instrument Performance'!$B$3:$XFD$3, 0))</f>
        <v>1.7655000000000001E-2</v>
      </c>
      <c r="DC39" s="330" cm="1">
        <f t="array" ref="DC39">INDEX('Instrument Performance'!$B$3:$XFD$1048576,-1+MATCH($BF39, 'Instrument Performance'!$A$3:$A$1048576, 0), MATCH(DC$4, 'Instrument Performance'!$B$3:$XFD$3, 0))</f>
        <v>8.3251000000000006E-2</v>
      </c>
      <c r="DD39" s="330" cm="1">
        <f t="array" ref="DD39">INDEX('Instrument Performance'!$B$3:$XFD$1048576,-1+MATCH($BF39, 'Instrument Performance'!$A$3:$A$1048576, 0), MATCH(DD$4, 'Instrument Performance'!$B$3:$XFD$3, 0))</f>
        <v>1.7655000000000001E-2</v>
      </c>
      <c r="DE39" s="330" cm="1">
        <f t="array" ref="DE39">INDEX('Instrument Performance'!$B$3:$XFD$1048576,-1+MATCH($BF39, 'Instrument Performance'!$A$3:$A$1048576, 0), MATCH(DE$4, 'Instrument Performance'!$B$3:$XFD$3, 0))</f>
        <v>8.3251000000000006E-2</v>
      </c>
      <c r="DF39" s="330" cm="1">
        <f t="array" ref="DF39">INDEX('Instrument Performance'!$B$3:$XFD$1048576,-1+MATCH($BF39, 'Instrument Performance'!$A$3:$A$1048576, 0), MATCH(DF$4, 'Instrument Performance'!$B$3:$XFD$3, 0))</f>
        <v>2.9850884495366676E-2</v>
      </c>
      <c r="DG39" s="330" cm="1">
        <f t="array" ref="DG39">INDEX('Instrument Performance'!$B$3:$XFD$1048576,-1+MATCH($BF39, 'Instrument Performance'!$A$3:$A$1048576, 0), MATCH(DG$4, 'Instrument Performance'!$B$3:$XFD$3, 0))</f>
        <v>0.10365794301546294</v>
      </c>
      <c r="DH39" s="321"/>
      <c r="DI39" s="332"/>
      <c r="DJ39" s="335">
        <f t="shared" si="8"/>
        <v>39386</v>
      </c>
      <c r="DK39" s="330">
        <f t="shared" si="9"/>
        <v>5.0427162866335515E-2</v>
      </c>
      <c r="DL39" s="338">
        <f t="shared" si="11"/>
        <v>-5.4794520547945207E-5</v>
      </c>
      <c r="DM39" s="333">
        <f t="shared" si="10"/>
        <v>4.864434139173901E-2</v>
      </c>
      <c r="DN39" s="333">
        <v>2.6173833785728681E-2</v>
      </c>
      <c r="DO39" s="339">
        <f t="shared" si="12"/>
        <v>1.7828214745965049E-3</v>
      </c>
      <c r="DQ39" s="333">
        <f t="shared" si="15"/>
        <v>2.2470507606010329E-2</v>
      </c>
    </row>
    <row r="40" spans="1:121">
      <c r="A40" s="331">
        <v>39416</v>
      </c>
      <c r="B40" s="330">
        <v>0</v>
      </c>
      <c r="C40" s="330">
        <v>3.9999999999880589E-2</v>
      </c>
      <c r="D40" s="330">
        <v>0</v>
      </c>
      <c r="E40" s="330">
        <v>2.1108684692577859E-13</v>
      </c>
      <c r="F40" s="330">
        <v>5.0000000000017732E-2</v>
      </c>
      <c r="G40" s="330">
        <v>0</v>
      </c>
      <c r="H40" s="330">
        <v>5.0000000000034447E-2</v>
      </c>
      <c r="I40" s="330">
        <v>0</v>
      </c>
      <c r="J40" s="330">
        <v>2.4885645252190801E-14</v>
      </c>
      <c r="K40" s="330">
        <v>0</v>
      </c>
      <c r="L40" s="330">
        <v>1.064808597785625E-14</v>
      </c>
      <c r="M40" s="330">
        <v>0</v>
      </c>
      <c r="N40" s="330">
        <v>0</v>
      </c>
      <c r="O40" s="330">
        <v>1.417509077513373E-13</v>
      </c>
      <c r="P40" s="330">
        <v>6.5340680691644016E-14</v>
      </c>
      <c r="Q40" s="330">
        <v>0</v>
      </c>
      <c r="R40" s="330">
        <v>2.4999999999942131E-2</v>
      </c>
      <c r="S40" s="330">
        <v>4.9999999998944861E-2</v>
      </c>
      <c r="T40" s="330">
        <v>4.9999999999511692E-2</v>
      </c>
      <c r="U40" s="330">
        <v>1.2445528178236019E-12</v>
      </c>
      <c r="V40" s="330">
        <v>5.0000000000006539E-2</v>
      </c>
      <c r="W40" s="330">
        <v>7.3058496298460842E-5</v>
      </c>
      <c r="X40" s="330">
        <v>4.7730953503827564E-3</v>
      </c>
      <c r="Y40" s="330">
        <v>0</v>
      </c>
      <c r="Z40" s="330">
        <v>0</v>
      </c>
      <c r="AA40" s="330">
        <v>0</v>
      </c>
      <c r="AB40" s="330">
        <v>0</v>
      </c>
      <c r="AC40" s="330">
        <v>0</v>
      </c>
      <c r="AD40" s="330">
        <v>5.0000000000029583E-2</v>
      </c>
      <c r="AE40" s="330">
        <v>5.0000000000010453E-2</v>
      </c>
      <c r="AF40" s="330">
        <v>0</v>
      </c>
      <c r="AG40" s="330">
        <v>0</v>
      </c>
      <c r="AH40" s="330">
        <v>2.161329407329274E-13</v>
      </c>
      <c r="AI40" s="330">
        <v>0</v>
      </c>
      <c r="AJ40" s="330">
        <v>0</v>
      </c>
      <c r="AK40" s="330">
        <v>0</v>
      </c>
      <c r="AL40" s="330">
        <v>0</v>
      </c>
      <c r="AM40" s="330">
        <v>0</v>
      </c>
      <c r="AN40" s="330">
        <v>5.0000000000032692E-2</v>
      </c>
      <c r="AO40" s="330">
        <v>4.6153846154131553E-2</v>
      </c>
      <c r="AP40" s="330">
        <v>7.5384615384597384E-2</v>
      </c>
      <c r="AQ40" s="330">
        <v>9.9999999999892328E-2</v>
      </c>
      <c r="AR40" s="330">
        <v>5.0000000000020479E-2</v>
      </c>
      <c r="AS40" s="330">
        <v>0</v>
      </c>
      <c r="AT40" s="330">
        <v>1.060987287219344E-15</v>
      </c>
      <c r="AU40" s="330">
        <v>4.9999999999973323E-2</v>
      </c>
      <c r="AV40" s="330">
        <v>4.999999999994207E-2</v>
      </c>
      <c r="AW40" s="330">
        <v>4.1082031150344367E-2</v>
      </c>
      <c r="AX40" s="330">
        <v>9.9999999999865086E-2</v>
      </c>
      <c r="AY40" s="330">
        <v>1.7533353464994239E-2</v>
      </c>
      <c r="AZ40" s="330">
        <v>5.5808862140527701E-14</v>
      </c>
      <c r="BA40" s="330">
        <v>4.8930715578304669E-14</v>
      </c>
      <c r="BB40" s="330">
        <v>0</v>
      </c>
      <c r="BC40" s="321"/>
      <c r="BD40" s="333">
        <f t="shared" si="6"/>
        <v>1.0000000000008729</v>
      </c>
      <c r="BE40" s="334"/>
      <c r="BF40" s="335">
        <f t="shared" si="7"/>
        <v>39416</v>
      </c>
      <c r="BG40" s="330" cm="1">
        <f t="array" ref="BG40">INDEX('Instrument Performance'!$B$3:$XFD$1048576,-1+MATCH($BF40, 'Instrument Performance'!$A$3:$A$1048576, 0), MATCH(BG$4, 'Instrument Performance'!$B$3:$XFD$3, 0))</f>
        <v>4.3654000000000002E-3</v>
      </c>
      <c r="BH40" s="330" cm="1">
        <f t="array" ref="BH40">INDEX('Instrument Performance'!$B$3:$XFD$1048576,-1+MATCH($BF40, 'Instrument Performance'!$A$3:$A$1048576, 0), MATCH(BH$4, 'Instrument Performance'!$B$3:$XFD$3, 0))</f>
        <v>1.3040389999999999E-2</v>
      </c>
      <c r="BI40" s="330" cm="1">
        <f t="array" ref="BI40">INDEX('Instrument Performance'!$B$3:$XFD$1048576,-1+MATCH($BF40, 'Instrument Performance'!$A$3:$A$1048576, 0), MATCH(BI$4, 'Instrument Performance'!$B$3:$XFD$3, 0))</f>
        <v>1.0634162416153004E-2</v>
      </c>
      <c r="BJ40" s="330" cm="1">
        <f t="array" ref="BJ40">INDEX('Instrument Performance'!$B$3:$XFD$1048576,-1+MATCH($BF40, 'Instrument Performance'!$A$3:$A$1048576, 0), MATCH(BJ$4, 'Instrument Performance'!$B$3:$XFD$3, 0))</f>
        <v>1.1656169999999999E-2</v>
      </c>
      <c r="BK40" s="330" cm="1">
        <f t="array" ref="BK40">INDEX('Instrument Performance'!$B$3:$XFD$1048576,-1+MATCH($BF40, 'Instrument Performance'!$A$3:$A$1048576, 0), MATCH(BK$4, 'Instrument Performance'!$B$3:$XFD$3, 0))</f>
        <v>1.0102321154303651E-2</v>
      </c>
      <c r="BL40" s="330" cm="1">
        <f t="array" ref="BL40">INDEX('Instrument Performance'!$B$3:$XFD$1048576,-1+MATCH($BF40, 'Instrument Performance'!$A$3:$A$1048576, 0), MATCH(BL$4, 'Instrument Performance'!$B$3:$XFD$3, 0))</f>
        <v>9.6665182904629443E-3</v>
      </c>
      <c r="BM40" s="330" cm="1">
        <f t="array" ref="BM40">INDEX('Instrument Performance'!$B$3:$XFD$1048576,-1+MATCH($BF40, 'Instrument Performance'!$A$3:$A$1048576, 0), MATCH(BM$4, 'Instrument Performance'!$B$3:$XFD$3, 0))</f>
        <v>1.1704329512581824E-2</v>
      </c>
      <c r="BN40" s="330" cm="1">
        <f t="array" ref="BN40">INDEX('Instrument Performance'!$B$3:$XFD$1048576,-1+MATCH($BF40, 'Instrument Performance'!$A$3:$A$1048576, 0), MATCH(BN$4, 'Instrument Performance'!$B$3:$XFD$3, 0))</f>
        <v>1.0318199973372355E-2</v>
      </c>
      <c r="BO40" s="330" cm="1">
        <f t="array" ref="BO40">INDEX('Instrument Performance'!$B$3:$XFD$1048576,-1+MATCH($BF40, 'Instrument Performance'!$A$3:$A$1048576, 0), MATCH(BO$4, 'Instrument Performance'!$B$3:$XFD$3, 0))</f>
        <v>9.8260523170892178E-3</v>
      </c>
      <c r="BP40" s="330" cm="1">
        <f t="array" ref="BP40">INDEX('Instrument Performance'!$B$3:$XFD$1048576,-1+MATCH($BF40, 'Instrument Performance'!$A$3:$A$1048576, 0), MATCH(BP$4, 'Instrument Performance'!$B$3:$XFD$3, 0))</f>
        <v>5.0054622059525489E-3</v>
      </c>
      <c r="BQ40" s="330" cm="1">
        <f t="array" ref="BQ40">INDEX('Instrument Performance'!$B$3:$XFD$1048576,-1+MATCH($BF40, 'Instrument Performance'!$A$3:$A$1048576, 0), MATCH(BQ$4, 'Instrument Performance'!$B$3:$XFD$3, 0))</f>
        <v>5.5277704659120186E-3</v>
      </c>
      <c r="BR40" s="330" cm="1">
        <f t="array" ref="BR40">INDEX('Instrument Performance'!$B$3:$XFD$1048576,-1+MATCH($BF40, 'Instrument Performance'!$A$3:$A$1048576, 0), MATCH(BR$4, 'Instrument Performance'!$B$3:$XFD$3, 0))</f>
        <v>1.0211724504613606E-2</v>
      </c>
      <c r="BS40" s="330" cm="1">
        <f t="array" ref="BS40">INDEX('Instrument Performance'!$B$3:$XFD$1048576,-1+MATCH($BF40, 'Instrument Performance'!$A$3:$A$1048576, 0), MATCH(BS$4, 'Instrument Performance'!$B$3:$XFD$3, 0))</f>
        <v>6.9202160052933333E-3</v>
      </c>
      <c r="BT40" s="330" cm="1">
        <f t="array" ref="BT40">INDEX('Instrument Performance'!$B$3:$XFD$1048576,-1+MATCH($BF40, 'Instrument Performance'!$A$3:$A$1048576, 0), MATCH(BT$4, 'Instrument Performance'!$B$3:$XFD$3, 0))</f>
        <v>7.7935061689122787E-3</v>
      </c>
      <c r="BU40" s="330" cm="1">
        <f t="array" ref="BU40">INDEX('Instrument Performance'!$B$3:$XFD$1048576,-1+MATCH($BF40, 'Instrument Performance'!$A$3:$A$1048576, 0), MATCH(BU$4, 'Instrument Performance'!$B$3:$XFD$3, 0))</f>
        <v>2.0630074182675706E-2</v>
      </c>
      <c r="BV40" s="330" cm="1">
        <f t="array" ref="BV40">INDEX('Instrument Performance'!$B$3:$XFD$1048576,-1+MATCH($BF40, 'Instrument Performance'!$A$3:$A$1048576, 0), MATCH(BV$4, 'Instrument Performance'!$B$3:$XFD$3, 0))</f>
        <v>9.6665182904629443E-3</v>
      </c>
      <c r="BW40" s="330" cm="1">
        <f t="array" ref="BW40">INDEX('Instrument Performance'!$B$3:$XFD$1048576,-1+MATCH($BF40, 'Instrument Performance'!$A$3:$A$1048576, 0), MATCH(BW$4, 'Instrument Performance'!$B$3:$XFD$3, 0))</f>
        <v>1.3306895205649649E-2</v>
      </c>
      <c r="BX40" s="330" cm="1">
        <f t="array" ref="BX40">INDEX('Instrument Performance'!$B$3:$XFD$1048576,-1+MATCH($BF40, 'Instrument Performance'!$A$3:$A$1048576, 0), MATCH(BX$4, 'Instrument Performance'!$B$3:$XFD$3, 0))</f>
        <v>3.9012193903237069E-2</v>
      </c>
      <c r="BY40" s="330" cm="1">
        <f t="array" ref="BY40">INDEX('Instrument Performance'!$B$3:$XFD$1048576,-1+MATCH($BF40, 'Instrument Performance'!$A$3:$A$1048576, 0), MATCH(BY$4, 'Instrument Performance'!$B$3:$XFD$3, 0))</f>
        <v>3.9012193903237069E-2</v>
      </c>
      <c r="BZ40" s="330" cm="1">
        <f t="array" ref="BZ40">INDEX('Instrument Performance'!$B$3:$XFD$1048576,-1+MATCH($BF40, 'Instrument Performance'!$A$3:$A$1048576, 0), MATCH(BZ$4, 'Instrument Performance'!$B$3:$XFD$3, 0))</f>
        <v>5.1962052608883091E-2</v>
      </c>
      <c r="CA40" s="330" cm="1">
        <f t="array" ref="CA40">INDEX('Instrument Performance'!$B$3:$XFD$1048576,-1+MATCH($BF40, 'Instrument Performance'!$A$3:$A$1048576, 0), MATCH(CA$4, 'Instrument Performance'!$B$3:$XFD$3, 0))</f>
        <v>3.9012193903237069E-2</v>
      </c>
      <c r="CB40" s="330" cm="1">
        <f t="array" ref="CB40">INDEX('Instrument Performance'!$B$3:$XFD$1048576,-1+MATCH($BF40, 'Instrument Performance'!$A$3:$A$1048576, 0), MATCH(CB$4, 'Instrument Performance'!$B$3:$XFD$3, 0))</f>
        <v>1.5907147527790544E-2</v>
      </c>
      <c r="CC40" s="330" cm="1">
        <f t="array" ref="CC40">INDEX('Instrument Performance'!$B$3:$XFD$1048576,-1+MATCH($BF40, 'Instrument Performance'!$A$3:$A$1048576, 0), MATCH(CC$4, 'Instrument Performance'!$B$3:$XFD$3, 0))</f>
        <v>1.5907147527790544E-2</v>
      </c>
      <c r="CD40" s="330" cm="1">
        <f t="array" ref="CD40">INDEX('Instrument Performance'!$B$3:$XFD$1048576,-1+MATCH($BF40, 'Instrument Performance'!$A$3:$A$1048576, 0), MATCH(CD$4, 'Instrument Performance'!$B$3:$XFD$3, 0))</f>
        <v>1.5906419999999998E-2</v>
      </c>
      <c r="CE40" s="330" cm="1">
        <f t="array" ref="CE40">INDEX('Instrument Performance'!$B$3:$XFD$1048576,-1+MATCH($BF40, 'Instrument Performance'!$A$3:$A$1048576, 0), MATCH(CE$4, 'Instrument Performance'!$B$3:$XFD$3, 0))</f>
        <v>1.109762776143608E-4</v>
      </c>
      <c r="CF40" s="330" cm="1">
        <f t="array" ref="CF40">INDEX('Instrument Performance'!$B$3:$XFD$1048576,-1+MATCH($BF40, 'Instrument Performance'!$A$3:$A$1048576, 0), MATCH(CF$4, 'Instrument Performance'!$B$3:$XFD$3, 0))</f>
        <v>2.8485759999999999E-2</v>
      </c>
      <c r="CG40" s="330" cm="1">
        <f t="array" ref="CG40">INDEX('Instrument Performance'!$B$3:$XFD$1048576,-1+MATCH($BF40, 'Instrument Performance'!$A$3:$A$1048576, 0), MATCH(CG$4, 'Instrument Performance'!$B$3:$XFD$3, 0))</f>
        <v>1.0891739202185446E-2</v>
      </c>
      <c r="CH40" s="330" cm="1">
        <f t="array" ref="CH40">INDEX('Instrument Performance'!$B$3:$XFD$1048576,-1+MATCH($BF40, 'Instrument Performance'!$A$3:$A$1048576, 0), MATCH(CH$4, 'Instrument Performance'!$B$3:$XFD$3, 0))</f>
        <v>1.120224E-2</v>
      </c>
      <c r="CI40" s="330" cm="1">
        <f t="array" ref="CI40">INDEX('Instrument Performance'!$B$3:$XFD$1048576,-1+MATCH($BF40, 'Instrument Performance'!$A$3:$A$1048576, 0), MATCH(CI$4, 'Instrument Performance'!$B$3:$XFD$3, 0))</f>
        <v>1.2115143732821299E-2</v>
      </c>
      <c r="CJ40" s="330" cm="1">
        <f t="array" ref="CJ40">INDEX('Instrument Performance'!$B$3:$XFD$1048576,-1+MATCH($BF40, 'Instrument Performance'!$A$3:$A$1048576, 0), MATCH(CJ$4, 'Instrument Performance'!$B$3:$XFD$3, 0))</f>
        <v>3.8676479999999999E-2</v>
      </c>
      <c r="CK40" s="330" cm="1">
        <f t="array" ref="CK40">INDEX('Instrument Performance'!$B$3:$XFD$1048576,-1+MATCH($BF40, 'Instrument Performance'!$A$3:$A$1048576, 0), MATCH(CK$4, 'Instrument Performance'!$B$3:$XFD$3, 0))</f>
        <v>4.7009359999999993E-2</v>
      </c>
      <c r="CL40" s="330" cm="1">
        <f t="array" ref="CL40">INDEX('Instrument Performance'!$B$3:$XFD$1048576,-1+MATCH($BF40, 'Instrument Performance'!$A$3:$A$1048576, 0), MATCH(CL$4, 'Instrument Performance'!$B$3:$XFD$3, 0))</f>
        <v>4.5530590000000003E-2</v>
      </c>
      <c r="CM40" s="330" cm="1">
        <f t="array" ref="CM40">INDEX('Instrument Performance'!$B$3:$XFD$1048576,-1+MATCH($BF40, 'Instrument Performance'!$A$3:$A$1048576, 0), MATCH(CM$4, 'Instrument Performance'!$B$3:$XFD$3, 0))</f>
        <v>2.9943640000000001E-2</v>
      </c>
      <c r="CN40" s="330" cm="1">
        <f t="array" ref="CN40">INDEX('Instrument Performance'!$B$3:$XFD$1048576,-1+MATCH($BF40, 'Instrument Performance'!$A$3:$A$1048576, 0), MATCH(CN$4, 'Instrument Performance'!$B$3:$XFD$3, 0))</f>
        <v>-1.051097E-3</v>
      </c>
      <c r="CO40" s="330" cm="1">
        <f t="array" ref="CO40">INDEX('Instrument Performance'!$B$3:$XFD$1048576,-1+MATCH($BF40, 'Instrument Performance'!$A$3:$A$1048576, 0), MATCH(CO$4, 'Instrument Performance'!$B$3:$XFD$3, 0))</f>
        <v>-4.6018350000000003E-3</v>
      </c>
      <c r="CP40" s="330" cm="1">
        <f t="array" ref="CP40">INDEX('Instrument Performance'!$B$3:$XFD$1048576,-1+MATCH($BF40, 'Instrument Performance'!$A$3:$A$1048576, 0), MATCH(CP$4, 'Instrument Performance'!$B$3:$XFD$3, 0))</f>
        <v>-1.051097E-3</v>
      </c>
      <c r="CQ40" s="330" cm="1">
        <f t="array" ref="CQ40">INDEX('Instrument Performance'!$B$3:$XFD$1048576,-1+MATCH($BF40, 'Instrument Performance'!$A$3:$A$1048576, 0), MATCH(CQ$4, 'Instrument Performance'!$B$3:$XFD$3, 0))</f>
        <v>9.1526089763381613E-2</v>
      </c>
      <c r="CR40" s="330" cm="1">
        <f t="array" ref="CR40">INDEX('Instrument Performance'!$B$3:$XFD$1048576,-1+MATCH($BF40, 'Instrument Performance'!$A$3:$A$1048576, 0), MATCH(CR$4, 'Instrument Performance'!$B$3:$XFD$3, 0))</f>
        <v>4.6606210497389444E-2</v>
      </c>
      <c r="CS40" s="330" cm="1">
        <f t="array" ref="CS40">INDEX('Instrument Performance'!$B$3:$XFD$1048576,-1+MATCH($BF40, 'Instrument Performance'!$A$3:$A$1048576, 0), MATCH(CS$4, 'Instrument Performance'!$B$3:$XFD$3, 0))</f>
        <v>0.16236405779363605</v>
      </c>
      <c r="CT40" s="330" cm="1">
        <f t="array" ref="CT40">INDEX('Instrument Performance'!$B$3:$XFD$1048576,-1+MATCH($BF40, 'Instrument Performance'!$A$3:$A$1048576, 0), MATCH(CT$4, 'Instrument Performance'!$B$3:$XFD$3, 0))</f>
        <v>2.1942001053208825E-2</v>
      </c>
      <c r="CU40" s="330" cm="1">
        <f t="array" ref="CU40">INDEX('Instrument Performance'!$B$3:$XFD$1048576,-1+MATCH($BF40, 'Instrument Performance'!$A$3:$A$1048576, 0), MATCH(CU$4, 'Instrument Performance'!$B$3:$XFD$3, 0))</f>
        <v>1.3582996616405385E-2</v>
      </c>
      <c r="CV40" s="330" t="str" cm="1">
        <f t="array" ref="CV40">INDEX('Instrument Performance'!$B$3:$XFD$1048576,-1+MATCH($BF40, 'Instrument Performance'!$A$3:$A$1048576, 0), MATCH(CV$4, 'Instrument Performance'!$B$3:$XFD$3, 0))</f>
        <v/>
      </c>
      <c r="CW40" s="330" cm="1">
        <f t="array" ref="CW40">INDEX('Instrument Performance'!$B$3:$XFD$1048576,-1+MATCH($BF40, 'Instrument Performance'!$A$3:$A$1048576, 0), MATCH(CW$4, 'Instrument Performance'!$B$3:$XFD$3, 0))</f>
        <v>7.1543840774609846E-2</v>
      </c>
      <c r="CX40" s="330" cm="1">
        <f t="array" ref="CX40">INDEX('Instrument Performance'!$B$3:$XFD$1048576,-1+MATCH($BF40, 'Instrument Performance'!$A$3:$A$1048576, 0), MATCH(CX$4, 'Instrument Performance'!$B$3:$XFD$3, 0))</f>
        <v>2.8154538001543328E-2</v>
      </c>
      <c r="CY40" s="330" cm="1">
        <f t="array" ref="CY40">INDEX('Instrument Performance'!$B$3:$XFD$1048576,-1+MATCH($BF40, 'Instrument Performance'!$A$3:$A$1048576, 0), MATCH(CY$4, 'Instrument Performance'!$B$3:$XFD$3, 0))</f>
        <v>3.582168759950477E-2</v>
      </c>
      <c r="CZ40" s="330" cm="1">
        <f t="array" ref="CZ40">INDEX('Instrument Performance'!$B$3:$XFD$1048576,-1+MATCH($BF40, 'Instrument Performance'!$A$3:$A$1048576, 0), MATCH(CZ$4, 'Instrument Performance'!$B$3:$XFD$3, 0))</f>
        <v>3.0400911301050604E-2</v>
      </c>
      <c r="DA40" s="330" cm="1">
        <f t="array" ref="DA40">INDEX('Instrument Performance'!$B$3:$XFD$1048576,-1+MATCH($BF40, 'Instrument Performance'!$A$3:$A$1048576, 0), MATCH(DA$4, 'Instrument Performance'!$B$3:$XFD$3, 0))</f>
        <v>3.3550694238300593E-2</v>
      </c>
      <c r="DB40" s="330" t="str" cm="1">
        <f t="array" ref="DB40">INDEX('Instrument Performance'!$B$3:$XFD$1048576,-1+MATCH($BF40, 'Instrument Performance'!$A$3:$A$1048576, 0), MATCH(DB$4, 'Instrument Performance'!$B$3:$XFD$3, 0))</f>
        <v/>
      </c>
      <c r="DC40" s="330" t="str" cm="1">
        <f t="array" ref="DC40">INDEX('Instrument Performance'!$B$3:$XFD$1048576,-1+MATCH($BF40, 'Instrument Performance'!$A$3:$A$1048576, 0), MATCH(DC$4, 'Instrument Performance'!$B$3:$XFD$3, 0))</f>
        <v/>
      </c>
      <c r="DD40" s="330" t="str" cm="1">
        <f t="array" ref="DD40">INDEX('Instrument Performance'!$B$3:$XFD$1048576,-1+MATCH($BF40, 'Instrument Performance'!$A$3:$A$1048576, 0), MATCH(DD$4, 'Instrument Performance'!$B$3:$XFD$3, 0))</f>
        <v/>
      </c>
      <c r="DE40" s="330" t="str" cm="1">
        <f t="array" ref="DE40">INDEX('Instrument Performance'!$B$3:$XFD$1048576,-1+MATCH($BF40, 'Instrument Performance'!$A$3:$A$1048576, 0), MATCH(DE$4, 'Instrument Performance'!$B$3:$XFD$3, 0))</f>
        <v/>
      </c>
      <c r="DF40" s="330" cm="1">
        <f t="array" ref="DF40">INDEX('Instrument Performance'!$B$3:$XFD$1048576,-1+MATCH($BF40, 'Instrument Performance'!$A$3:$A$1048576, 0), MATCH(DF$4, 'Instrument Performance'!$B$3:$XFD$3, 0))</f>
        <v>2.6213526602336668E-2</v>
      </c>
      <c r="DG40" s="330" cm="1">
        <f t="array" ref="DG40">INDEX('Instrument Performance'!$B$3:$XFD$1048576,-1+MATCH($BF40, 'Instrument Performance'!$A$3:$A$1048576, 0), MATCH(DG$4, 'Instrument Performance'!$B$3:$XFD$3, 0))</f>
        <v>2.3244768909273406E-2</v>
      </c>
      <c r="DH40" s="321"/>
      <c r="DI40" s="332"/>
      <c r="DJ40" s="335">
        <f t="shared" si="8"/>
        <v>39416</v>
      </c>
      <c r="DK40" s="330">
        <f t="shared" si="9"/>
        <v>2.874888974833454E-2</v>
      </c>
      <c r="DL40" s="338">
        <f t="shared" si="11"/>
        <v>-5.4794520547945207E-5</v>
      </c>
      <c r="DM40" s="333">
        <f t="shared" si="10"/>
        <v>2.7059138605091348E-2</v>
      </c>
      <c r="DN40" s="333">
        <v>-1.9426031924107301E-2</v>
      </c>
      <c r="DO40" s="339">
        <f t="shared" si="12"/>
        <v>1.6897511432431914E-3</v>
      </c>
      <c r="DQ40" s="333">
        <f t="shared" si="15"/>
        <v>4.6485170529198649E-2</v>
      </c>
    </row>
    <row r="41" spans="1:121">
      <c r="A41" s="331">
        <v>39447</v>
      </c>
      <c r="B41" s="330">
        <v>0</v>
      </c>
      <c r="C41" s="330">
        <v>1.5995209107498591E-13</v>
      </c>
      <c r="D41" s="330">
        <v>0</v>
      </c>
      <c r="E41" s="330">
        <v>4.0000000000161663E-2</v>
      </c>
      <c r="F41" s="330">
        <v>5.0000000000091367E-2</v>
      </c>
      <c r="G41" s="330">
        <v>0</v>
      </c>
      <c r="H41" s="330">
        <v>5.000000000008422E-2</v>
      </c>
      <c r="I41" s="330">
        <v>0</v>
      </c>
      <c r="J41" s="330">
        <v>4.489292723208608E-14</v>
      </c>
      <c r="K41" s="330">
        <v>0</v>
      </c>
      <c r="L41" s="330">
        <v>3.7039099000502073E-14</v>
      </c>
      <c r="M41" s="330">
        <v>0</v>
      </c>
      <c r="N41" s="330">
        <v>0</v>
      </c>
      <c r="O41" s="330">
        <v>9.1144870974474797E-15</v>
      </c>
      <c r="P41" s="330">
        <v>4.056151922462797E-14</v>
      </c>
      <c r="Q41" s="330">
        <v>0</v>
      </c>
      <c r="R41" s="330">
        <v>2.4999999999913071E-2</v>
      </c>
      <c r="S41" s="330">
        <v>4.9999999999857582E-2</v>
      </c>
      <c r="T41" s="330">
        <v>4.9999999999857582E-2</v>
      </c>
      <c r="U41" s="330">
        <v>1.2665972771972379E-13</v>
      </c>
      <c r="V41" s="330">
        <v>4.9999999999857582E-2</v>
      </c>
      <c r="W41" s="330">
        <v>2.8095848697572833E-13</v>
      </c>
      <c r="X41" s="330">
        <v>0</v>
      </c>
      <c r="Y41" s="330">
        <v>0</v>
      </c>
      <c r="Z41" s="330">
        <v>0</v>
      </c>
      <c r="AA41" s="330">
        <v>0</v>
      </c>
      <c r="AB41" s="330">
        <v>0</v>
      </c>
      <c r="AC41" s="330">
        <v>0</v>
      </c>
      <c r="AD41" s="330">
        <v>5.0000000000092727E-2</v>
      </c>
      <c r="AE41" s="330">
        <v>5.0000000000103247E-2</v>
      </c>
      <c r="AF41" s="330">
        <v>0</v>
      </c>
      <c r="AG41" s="330">
        <v>0</v>
      </c>
      <c r="AH41" s="330">
        <v>0</v>
      </c>
      <c r="AI41" s="330">
        <v>0</v>
      </c>
      <c r="AJ41" s="330">
        <v>0</v>
      </c>
      <c r="AK41" s="330">
        <v>0</v>
      </c>
      <c r="AL41" s="330">
        <v>0</v>
      </c>
      <c r="AM41" s="330">
        <v>0</v>
      </c>
      <c r="AN41" s="330">
        <v>5.0000000000113107E-2</v>
      </c>
      <c r="AO41" s="330">
        <v>4.6153846153573333E-2</v>
      </c>
      <c r="AP41" s="330">
        <v>7.538461538468004E-2</v>
      </c>
      <c r="AQ41" s="330">
        <v>0.1000000000000773</v>
      </c>
      <c r="AR41" s="330">
        <v>5.0000000000108638E-2</v>
      </c>
      <c r="AS41" s="330">
        <v>0</v>
      </c>
      <c r="AT41" s="330">
        <v>6.2980707127358279E-14</v>
      </c>
      <c r="AU41" s="330">
        <v>5.0000000000056041E-2</v>
      </c>
      <c r="AV41" s="330">
        <v>5.0000000000072237E-2</v>
      </c>
      <c r="AW41" s="330">
        <v>4.0997500208801538E-2</v>
      </c>
      <c r="AX41" s="330">
        <v>0.10000000000007531</v>
      </c>
      <c r="AY41" s="330">
        <v>1.7617884406699071E-2</v>
      </c>
      <c r="AZ41" s="330">
        <v>9.1098486445843717E-14</v>
      </c>
      <c r="BA41" s="330">
        <v>4.8461538474657874E-3</v>
      </c>
      <c r="BB41" s="330">
        <v>0</v>
      </c>
      <c r="BC41" s="321"/>
      <c r="BD41" s="333">
        <f t="shared" si="6"/>
        <v>1.0000000000025946</v>
      </c>
      <c r="BE41" s="334"/>
      <c r="BF41" s="335">
        <f t="shared" si="7"/>
        <v>39447</v>
      </c>
      <c r="BG41" s="330" cm="1">
        <f t="array" ref="BG41">INDEX('Instrument Performance'!$B$3:$XFD$1048576,-1+MATCH($BF41, 'Instrument Performance'!$A$3:$A$1048576, 0), MATCH(BG$4, 'Instrument Performance'!$B$3:$XFD$3, 0))</f>
        <v>1.5132000000000001E-2</v>
      </c>
      <c r="BH41" s="330" cm="1">
        <f t="array" ref="BH41">INDEX('Instrument Performance'!$B$3:$XFD$1048576,-1+MATCH($BF41, 'Instrument Performance'!$A$3:$A$1048576, 0), MATCH(BH$4, 'Instrument Performance'!$B$3:$XFD$3, 0))</f>
        <v>3.1633649999999999E-2</v>
      </c>
      <c r="BI41" s="330" cm="1">
        <f t="array" ref="BI41">INDEX('Instrument Performance'!$B$3:$XFD$1048576,-1+MATCH($BF41, 'Instrument Performance'!$A$3:$A$1048576, 0), MATCH(BI$4, 'Instrument Performance'!$B$3:$XFD$3, 0))</f>
        <v>2.5532916010047702E-2</v>
      </c>
      <c r="BJ41" s="330" cm="1">
        <f t="array" ref="BJ41">INDEX('Instrument Performance'!$B$3:$XFD$1048576,-1+MATCH($BF41, 'Instrument Performance'!$A$3:$A$1048576, 0), MATCH(BJ$4, 'Instrument Performance'!$B$3:$XFD$3, 0))</f>
        <v>4.1147570000000001E-2</v>
      </c>
      <c r="BK41" s="330" cm="1">
        <f t="array" ref="BK41">INDEX('Instrument Performance'!$B$3:$XFD$1048576,-1+MATCH($BF41, 'Instrument Performance'!$A$3:$A$1048576, 0), MATCH(BK$4, 'Instrument Performance'!$B$3:$XFD$3, 0))</f>
        <v>1.7432646592709933E-2</v>
      </c>
      <c r="BL41" s="330" cm="1">
        <f t="array" ref="BL41">INDEX('Instrument Performance'!$B$3:$XFD$1048576,-1+MATCH($BF41, 'Instrument Performance'!$A$3:$A$1048576, 0), MATCH(BL$4, 'Instrument Performance'!$B$3:$XFD$3, 0))</f>
        <v>-2.7161151258174865E-3</v>
      </c>
      <c r="BM41" s="330" cm="1">
        <f t="array" ref="BM41">INDEX('Instrument Performance'!$B$3:$XFD$1048576,-1+MATCH($BF41, 'Instrument Performance'!$A$3:$A$1048576, 0), MATCH(BM$4, 'Instrument Performance'!$B$3:$XFD$3, 0))</f>
        <v>8.5361184887420283E-3</v>
      </c>
      <c r="BN41" s="330" cm="1">
        <f t="array" ref="BN41">INDEX('Instrument Performance'!$B$3:$XFD$1048576,-1+MATCH($BF41, 'Instrument Performance'!$A$3:$A$1048576, 0), MATCH(BN$4, 'Instrument Performance'!$B$3:$XFD$3, 0))</f>
        <v>1.0753113263490821E-3</v>
      </c>
      <c r="BO41" s="330" cm="1">
        <f t="array" ref="BO41">INDEX('Instrument Performance'!$B$3:$XFD$1048576,-1+MATCH($BF41, 'Instrument Performance'!$A$3:$A$1048576, 0), MATCH(BO$4, 'Instrument Performance'!$B$3:$XFD$3, 0))</f>
        <v>3.8132807363577825E-3</v>
      </c>
      <c r="BP41" s="330" cm="1">
        <f t="array" ref="BP41">INDEX('Instrument Performance'!$B$3:$XFD$1048576,-1+MATCH($BF41, 'Instrument Performance'!$A$3:$A$1048576, 0), MATCH(BP$4, 'Instrument Performance'!$B$3:$XFD$3, 0))</f>
        <v>6.0198506063806612E-3</v>
      </c>
      <c r="BQ41" s="330" cm="1">
        <f t="array" ref="BQ41">INDEX('Instrument Performance'!$B$3:$XFD$1048576,-1+MATCH($BF41, 'Instrument Performance'!$A$3:$A$1048576, 0), MATCH(BQ$4, 'Instrument Performance'!$B$3:$XFD$3, 0))</f>
        <v>8.4642233856893068E-3</v>
      </c>
      <c r="BR41" s="330" cm="1">
        <f t="array" ref="BR41">INDEX('Instrument Performance'!$B$3:$XFD$1048576,-1+MATCH($BF41, 'Instrument Performance'!$A$3:$A$1048576, 0), MATCH(BR$4, 'Instrument Performance'!$B$3:$XFD$3, 0))</f>
        <v>-2.061233240738225E-2</v>
      </c>
      <c r="BS41" s="330" cm="1">
        <f t="array" ref="BS41">INDEX('Instrument Performance'!$B$3:$XFD$1048576,-1+MATCH($BF41, 'Instrument Performance'!$A$3:$A$1048576, 0), MATCH(BS$4, 'Instrument Performance'!$B$3:$XFD$3, 0))</f>
        <v>-1.6929311647084389E-2</v>
      </c>
      <c r="BT41" s="330" cm="1">
        <f t="array" ref="BT41">INDEX('Instrument Performance'!$B$3:$XFD$1048576,-1+MATCH($BF41, 'Instrument Performance'!$A$3:$A$1048576, 0), MATCH(BT$4, 'Instrument Performance'!$B$3:$XFD$3, 0))</f>
        <v>-1.7736092949151461E-2</v>
      </c>
      <c r="BU41" s="330" cm="1">
        <f t="array" ref="BU41">INDEX('Instrument Performance'!$B$3:$XFD$1048576,-1+MATCH($BF41, 'Instrument Performance'!$A$3:$A$1048576, 0), MATCH(BU$4, 'Instrument Performance'!$B$3:$XFD$3, 0))</f>
        <v>-6.6014569339639673E-3</v>
      </c>
      <c r="BV41" s="330" cm="1">
        <f t="array" ref="BV41">INDEX('Instrument Performance'!$B$3:$XFD$1048576,-1+MATCH($BF41, 'Instrument Performance'!$A$3:$A$1048576, 0), MATCH(BV$4, 'Instrument Performance'!$B$3:$XFD$3, 0))</f>
        <v>-2.7161151258174865E-3</v>
      </c>
      <c r="BW41" s="330" cm="1">
        <f t="array" ref="BW41">INDEX('Instrument Performance'!$B$3:$XFD$1048576,-1+MATCH($BF41, 'Instrument Performance'!$A$3:$A$1048576, 0), MATCH(BW$4, 'Instrument Performance'!$B$3:$XFD$3, 0))</f>
        <v>-5.2444537056572926E-4</v>
      </c>
      <c r="BX41" s="330" cm="1">
        <f t="array" ref="BX41">INDEX('Instrument Performance'!$B$3:$XFD$1048576,-1+MATCH($BF41, 'Instrument Performance'!$A$3:$A$1048576, 0), MATCH(BX$4, 'Instrument Performance'!$B$3:$XFD$3, 0))</f>
        <v>-4.4213606950773365E-2</v>
      </c>
      <c r="BY41" s="330" cm="1">
        <f t="array" ref="BY41">INDEX('Instrument Performance'!$B$3:$XFD$1048576,-1+MATCH($BF41, 'Instrument Performance'!$A$3:$A$1048576, 0), MATCH(BY$4, 'Instrument Performance'!$B$3:$XFD$3, 0))</f>
        <v>-4.4213606950773365E-2</v>
      </c>
      <c r="BZ41" s="330" cm="1">
        <f t="array" ref="BZ41">INDEX('Instrument Performance'!$B$3:$XFD$1048576,-1+MATCH($BF41, 'Instrument Performance'!$A$3:$A$1048576, 0), MATCH(BZ$4, 'Instrument Performance'!$B$3:$XFD$3, 0))</f>
        <v>-7.0916171346587453E-2</v>
      </c>
      <c r="CA41" s="330" cm="1">
        <f t="array" ref="CA41">INDEX('Instrument Performance'!$B$3:$XFD$1048576,-1+MATCH($BF41, 'Instrument Performance'!$A$3:$A$1048576, 0), MATCH(CA$4, 'Instrument Performance'!$B$3:$XFD$3, 0))</f>
        <v>-4.4213606950773365E-2</v>
      </c>
      <c r="CB41" s="330" cm="1">
        <f t="array" ref="CB41">INDEX('Instrument Performance'!$B$3:$XFD$1048576,-1+MATCH($BF41, 'Instrument Performance'!$A$3:$A$1048576, 0), MATCH(CB$4, 'Instrument Performance'!$B$3:$XFD$3, 0))</f>
        <v>-4.1808497031361469E-2</v>
      </c>
      <c r="CC41" s="330" cm="1">
        <f t="array" ref="CC41">INDEX('Instrument Performance'!$B$3:$XFD$1048576,-1+MATCH($BF41, 'Instrument Performance'!$A$3:$A$1048576, 0), MATCH(CC$4, 'Instrument Performance'!$B$3:$XFD$3, 0))</f>
        <v>-4.1808497031361469E-2</v>
      </c>
      <c r="CD41" s="330" cm="1">
        <f t="array" ref="CD41">INDEX('Instrument Performance'!$B$3:$XFD$1048576,-1+MATCH($BF41, 'Instrument Performance'!$A$3:$A$1048576, 0), MATCH(CD$4, 'Instrument Performance'!$B$3:$XFD$3, 0))</f>
        <v>-4.1030910000000004E-2</v>
      </c>
      <c r="CE41" s="330" cm="1">
        <f t="array" ref="CE41">INDEX('Instrument Performance'!$B$3:$XFD$1048576,-1+MATCH($BF41, 'Instrument Performance'!$A$3:$A$1048576, 0), MATCH(CE$4, 'Instrument Performance'!$B$3:$XFD$3, 0))</f>
        <v>-4.8873595160041305E-2</v>
      </c>
      <c r="CF41" s="330" cm="1">
        <f t="array" ref="CF41">INDEX('Instrument Performance'!$B$3:$XFD$1048576,-1+MATCH($BF41, 'Instrument Performance'!$A$3:$A$1048576, 0), MATCH(CF$4, 'Instrument Performance'!$B$3:$XFD$3, 0))</f>
        <v>-6.9727890000000001E-2</v>
      </c>
      <c r="CG41" s="330" cm="1">
        <f t="array" ref="CG41">INDEX('Instrument Performance'!$B$3:$XFD$1048576,-1+MATCH($BF41, 'Instrument Performance'!$A$3:$A$1048576, 0), MATCH(CG$4, 'Instrument Performance'!$B$3:$XFD$3, 0))</f>
        <v>-7.4920546708115654E-2</v>
      </c>
      <c r="CH41" s="330" cm="1">
        <f t="array" ref="CH41">INDEX('Instrument Performance'!$B$3:$XFD$1048576,-1+MATCH($BF41, 'Instrument Performance'!$A$3:$A$1048576, 0), MATCH(CH$4, 'Instrument Performance'!$B$3:$XFD$3, 0))</f>
        <v>-4.6488620000000001E-2</v>
      </c>
      <c r="CI41" s="330" cm="1">
        <f t="array" ref="CI41">INDEX('Instrument Performance'!$B$3:$XFD$1048576,-1+MATCH($BF41, 'Instrument Performance'!$A$3:$A$1048576, 0), MATCH(CI$4, 'Instrument Performance'!$B$3:$XFD$3, 0))</f>
        <v>-2.3991463247816758E-2</v>
      </c>
      <c r="CJ41" s="330" cm="1">
        <f t="array" ref="CJ41">INDEX('Instrument Performance'!$B$3:$XFD$1048576,-1+MATCH($BF41, 'Instrument Performance'!$A$3:$A$1048576, 0), MATCH(CJ$4, 'Instrument Performance'!$B$3:$XFD$3, 0))</f>
        <v>1.358602E-4</v>
      </c>
      <c r="CK41" s="330" cm="1">
        <f t="array" ref="CK41">INDEX('Instrument Performance'!$B$3:$XFD$1048576,-1+MATCH($BF41, 'Instrument Performance'!$A$3:$A$1048576, 0), MATCH(CK$4, 'Instrument Performance'!$B$3:$XFD$3, 0))</f>
        <v>-4.0597209999999995E-2</v>
      </c>
      <c r="CL41" s="330" cm="1">
        <f t="array" ref="CL41">INDEX('Instrument Performance'!$B$3:$XFD$1048576,-1+MATCH($BF41, 'Instrument Performance'!$A$3:$A$1048576, 0), MATCH(CL$4, 'Instrument Performance'!$B$3:$XFD$3, 0))</f>
        <v>-2.9067329999999999E-2</v>
      </c>
      <c r="CM41" s="330" cm="1">
        <f t="array" ref="CM41">INDEX('Instrument Performance'!$B$3:$XFD$1048576,-1+MATCH($BF41, 'Instrument Performance'!$A$3:$A$1048576, 0), MATCH(CM$4, 'Instrument Performance'!$B$3:$XFD$3, 0))</f>
        <v>-1.8994819999999999E-2</v>
      </c>
      <c r="CN41" s="330" cm="1">
        <f t="array" ref="CN41">INDEX('Instrument Performance'!$B$3:$XFD$1048576,-1+MATCH($BF41, 'Instrument Performance'!$A$3:$A$1048576, 0), MATCH(CN$4, 'Instrument Performance'!$B$3:$XFD$3, 0))</f>
        <v>-1.7559999999999999E-2</v>
      </c>
      <c r="CO41" s="330" cm="1">
        <f t="array" ref="CO41">INDEX('Instrument Performance'!$B$3:$XFD$1048576,-1+MATCH($BF41, 'Instrument Performance'!$A$3:$A$1048576, 0), MATCH(CO$4, 'Instrument Performance'!$B$3:$XFD$3, 0))</f>
        <v>-1.6886930000000001E-2</v>
      </c>
      <c r="CP41" s="330" cm="1">
        <f t="array" ref="CP41">INDEX('Instrument Performance'!$B$3:$XFD$1048576,-1+MATCH($BF41, 'Instrument Performance'!$A$3:$A$1048576, 0), MATCH(CP$4, 'Instrument Performance'!$B$3:$XFD$3, 0))</f>
        <v>-1.7559999999999999E-2</v>
      </c>
      <c r="CQ41" s="330" cm="1">
        <f t="array" ref="CQ41">INDEX('Instrument Performance'!$B$3:$XFD$1048576,-1+MATCH($BF41, 'Instrument Performance'!$A$3:$A$1048576, 0), MATCH(CQ$4, 'Instrument Performance'!$B$3:$XFD$3, 0))</f>
        <v>-8.7487592509733147E-2</v>
      </c>
      <c r="CR41" s="330" cm="1">
        <f t="array" ref="CR41">INDEX('Instrument Performance'!$B$3:$XFD$1048576,-1+MATCH($BF41, 'Instrument Performance'!$A$3:$A$1048576, 0), MATCH(CR$4, 'Instrument Performance'!$B$3:$XFD$3, 0))</f>
        <v>-0.11597437378564301</v>
      </c>
      <c r="CS41" s="330" cm="1">
        <f t="array" ref="CS41">INDEX('Instrument Performance'!$B$3:$XFD$1048576,-1+MATCH($BF41, 'Instrument Performance'!$A$3:$A$1048576, 0), MATCH(CS$4, 'Instrument Performance'!$B$3:$XFD$3, 0))</f>
        <v>-7.8978355076382289E-3</v>
      </c>
      <c r="CT41" s="330" cm="1">
        <f t="array" ref="CT41">INDEX('Instrument Performance'!$B$3:$XFD$1048576,-1+MATCH($BF41, 'Instrument Performance'!$A$3:$A$1048576, 0), MATCH(CT$4, 'Instrument Performance'!$B$3:$XFD$3, 0))</f>
        <v>4.5624680842265104E-3</v>
      </c>
      <c r="CU41" s="330" cm="1">
        <f t="array" ref="CU41">INDEX('Instrument Performance'!$B$3:$XFD$1048576,-1+MATCH($BF41, 'Instrument Performance'!$A$3:$A$1048576, 0), MATCH(CU$4, 'Instrument Performance'!$B$3:$XFD$3, 0))</f>
        <v>1.1054472478550847E-2</v>
      </c>
      <c r="CV41" s="330" t="str" cm="1">
        <f t="array" ref="CV41">INDEX('Instrument Performance'!$B$3:$XFD$1048576,-1+MATCH($BF41, 'Instrument Performance'!$A$3:$A$1048576, 0), MATCH(CV$4, 'Instrument Performance'!$B$3:$XFD$3, 0))</f>
        <v/>
      </c>
      <c r="CW41" s="330" cm="1">
        <f t="array" ref="CW41">INDEX('Instrument Performance'!$B$3:$XFD$1048576,-1+MATCH($BF41, 'Instrument Performance'!$A$3:$A$1048576, 0), MATCH(CW$4, 'Instrument Performance'!$B$3:$XFD$3, 0))</f>
        <v>-1.6629016064257041E-2</v>
      </c>
      <c r="CX41" s="330" cm="1">
        <f t="array" ref="CX41">INDEX('Instrument Performance'!$B$3:$XFD$1048576,-1+MATCH($BF41, 'Instrument Performance'!$A$3:$A$1048576, 0), MATCH(CX$4, 'Instrument Performance'!$B$3:$XFD$3, 0))</f>
        <v>-2.4126619312435427E-2</v>
      </c>
      <c r="CY41" s="330" cm="1">
        <f t="array" ref="CY41">INDEX('Instrument Performance'!$B$3:$XFD$1048576,-1+MATCH($BF41, 'Instrument Performance'!$A$3:$A$1048576, 0), MATCH(CY$4, 'Instrument Performance'!$B$3:$XFD$3, 0))</f>
        <v>-5.8065067030995676E-3</v>
      </c>
      <c r="CZ41" s="330" cm="1">
        <f t="array" ref="CZ41">INDEX('Instrument Performance'!$B$3:$XFD$1048576,-1+MATCH($BF41, 'Instrument Performance'!$A$3:$A$1048576, 0), MATCH(CZ$4, 'Instrument Performance'!$B$3:$XFD$3, 0))</f>
        <v>-2.8301991786523817E-2</v>
      </c>
      <c r="DA41" s="330" cm="1">
        <f t="array" ref="DA41">INDEX('Instrument Performance'!$B$3:$XFD$1048576,-1+MATCH($BF41, 'Instrument Performance'!$A$3:$A$1048576, 0), MATCH(DA$4, 'Instrument Performance'!$B$3:$XFD$3, 0))</f>
        <v>-2.6130676326877933E-2</v>
      </c>
      <c r="DB41" s="330" t="str" cm="1">
        <f t="array" ref="DB41">INDEX('Instrument Performance'!$B$3:$XFD$1048576,-1+MATCH($BF41, 'Instrument Performance'!$A$3:$A$1048576, 0), MATCH(DB$4, 'Instrument Performance'!$B$3:$XFD$3, 0))</f>
        <v/>
      </c>
      <c r="DC41" s="330" t="str" cm="1">
        <f t="array" ref="DC41">INDEX('Instrument Performance'!$B$3:$XFD$1048576,-1+MATCH($BF41, 'Instrument Performance'!$A$3:$A$1048576, 0), MATCH(DC$4, 'Instrument Performance'!$B$3:$XFD$3, 0))</f>
        <v/>
      </c>
      <c r="DD41" s="330" t="str" cm="1">
        <f t="array" ref="DD41">INDEX('Instrument Performance'!$B$3:$XFD$1048576,-1+MATCH($BF41, 'Instrument Performance'!$A$3:$A$1048576, 0), MATCH(DD$4, 'Instrument Performance'!$B$3:$XFD$3, 0))</f>
        <v/>
      </c>
      <c r="DE41" s="330" t="str" cm="1">
        <f t="array" ref="DE41">INDEX('Instrument Performance'!$B$3:$XFD$1048576,-1+MATCH($BF41, 'Instrument Performance'!$A$3:$A$1048576, 0), MATCH(DE$4, 'Instrument Performance'!$B$3:$XFD$3, 0))</f>
        <v/>
      </c>
      <c r="DF41" s="330" cm="1">
        <f t="array" ref="DF41">INDEX('Instrument Performance'!$B$3:$XFD$1048576,-1+MATCH($BF41, 'Instrument Performance'!$A$3:$A$1048576, 0), MATCH(DF$4, 'Instrument Performance'!$B$3:$XFD$3, 0))</f>
        <v>-2.2418039685898047E-2</v>
      </c>
      <c r="DG41" s="330" cm="1">
        <f t="array" ref="DG41">INDEX('Instrument Performance'!$B$3:$XFD$1048576,-1+MATCH($BF41, 'Instrument Performance'!$A$3:$A$1048576, 0), MATCH(DG$4, 'Instrument Performance'!$B$3:$XFD$3, 0))</f>
        <v>-8.5582240375562058E-2</v>
      </c>
      <c r="DH41" s="321"/>
      <c r="DI41" s="332"/>
      <c r="DJ41" s="335">
        <f t="shared" si="8"/>
        <v>39447</v>
      </c>
      <c r="DK41" s="330">
        <f t="shared" si="9"/>
        <v>-8.3808218620798052E-3</v>
      </c>
      <c r="DL41" s="338">
        <f t="shared" si="11"/>
        <v>-5.4794520547945207E-5</v>
      </c>
      <c r="DM41" s="333">
        <f t="shared" si="10"/>
        <v>-1.0063832381897231E-2</v>
      </c>
      <c r="DN41" s="333">
        <v>1.8267578478405211E-2</v>
      </c>
      <c r="DO41" s="339">
        <f t="shared" si="12"/>
        <v>1.6830105198174256E-3</v>
      </c>
      <c r="DQ41" s="333">
        <f t="shared" si="15"/>
        <v>-2.8331410860302442E-2</v>
      </c>
    </row>
    <row r="42" spans="1:121">
      <c r="A42" s="331">
        <v>39478</v>
      </c>
      <c r="B42" s="330">
        <v>0</v>
      </c>
      <c r="C42" s="330">
        <v>9.4983336103962106E-14</v>
      </c>
      <c r="D42" s="330">
        <v>0</v>
      </c>
      <c r="E42" s="330">
        <v>4.0000000000002763E-2</v>
      </c>
      <c r="F42" s="330">
        <v>5.0000000000062557E-2</v>
      </c>
      <c r="G42" s="330">
        <v>0</v>
      </c>
      <c r="H42" s="330">
        <v>5.0000000000016503E-2</v>
      </c>
      <c r="I42" s="330">
        <v>0</v>
      </c>
      <c r="J42" s="330">
        <v>5.8596512530380387E-16</v>
      </c>
      <c r="K42" s="330">
        <v>0</v>
      </c>
      <c r="L42" s="330">
        <v>8.0692075700727125E-14</v>
      </c>
      <c r="M42" s="330">
        <v>7.0946270584690834E-14</v>
      </c>
      <c r="N42" s="330">
        <v>0</v>
      </c>
      <c r="O42" s="330">
        <v>6.4423212117986312E-15</v>
      </c>
      <c r="P42" s="330">
        <v>5.3611966469250398E-14</v>
      </c>
      <c r="Q42" s="330">
        <v>0</v>
      </c>
      <c r="R42" s="330">
        <v>2.4999999999917241E-2</v>
      </c>
      <c r="S42" s="330">
        <v>7.9132974604971176E-3</v>
      </c>
      <c r="T42" s="330">
        <v>1.708670253917996E-2</v>
      </c>
      <c r="U42" s="330">
        <v>5.0918864802199119E-14</v>
      </c>
      <c r="V42" s="330">
        <v>4.9999999999867789E-2</v>
      </c>
      <c r="W42" s="330">
        <v>1.616029432768831E-13</v>
      </c>
      <c r="X42" s="330">
        <v>4.9217986876563312E-14</v>
      </c>
      <c r="Y42" s="330">
        <v>4.9999999999893713E-2</v>
      </c>
      <c r="Z42" s="330">
        <v>4.9999999999893713E-2</v>
      </c>
      <c r="AA42" s="330">
        <v>9.409037717935282E-15</v>
      </c>
      <c r="AB42" s="330">
        <v>1.164395365139699E-13</v>
      </c>
      <c r="AC42" s="330">
        <v>2.49999999983525E-2</v>
      </c>
      <c r="AD42" s="330">
        <v>5.0000000000063008E-2</v>
      </c>
      <c r="AE42" s="330">
        <v>1.3127225887365231E-14</v>
      </c>
      <c r="AF42" s="330">
        <v>2.9003952936774538E-14</v>
      </c>
      <c r="AG42" s="330">
        <v>1.310593693987976E-14</v>
      </c>
      <c r="AH42" s="330">
        <v>5.3239996876983561E-15</v>
      </c>
      <c r="AI42" s="330">
        <v>1.238164696808785E-14</v>
      </c>
      <c r="AJ42" s="330">
        <v>4.2628536951058668E-14</v>
      </c>
      <c r="AK42" s="330">
        <v>4.4588051973234473E-14</v>
      </c>
      <c r="AL42" s="330">
        <v>1.9388109301385408E-15</v>
      </c>
      <c r="AM42" s="330">
        <v>1.574511308231316E-14</v>
      </c>
      <c r="AN42" s="330">
        <v>4.9999999999986063E-2</v>
      </c>
      <c r="AO42" s="330">
        <v>4.6153846153521548E-2</v>
      </c>
      <c r="AP42" s="330">
        <v>7.5384615384668688E-2</v>
      </c>
      <c r="AQ42" s="330">
        <v>0.1000000000000289</v>
      </c>
      <c r="AR42" s="330">
        <v>4.9999999999883173E-2</v>
      </c>
      <c r="AS42" s="330">
        <v>1.152731246483736E-14</v>
      </c>
      <c r="AT42" s="330">
        <v>5.8331075041580295E-14</v>
      </c>
      <c r="AU42" s="330">
        <v>5.0000000000041317E-2</v>
      </c>
      <c r="AV42" s="330">
        <v>5.000000000004759E-2</v>
      </c>
      <c r="AW42" s="330">
        <v>4.0997500208767162E-2</v>
      </c>
      <c r="AX42" s="330">
        <v>0.1000000000000193</v>
      </c>
      <c r="AY42" s="330">
        <v>1.7617884406665191E-2</v>
      </c>
      <c r="AZ42" s="330">
        <v>3.970456709333348E-14</v>
      </c>
      <c r="BA42" s="330">
        <v>4.8461538474703766E-3</v>
      </c>
      <c r="BB42" s="330">
        <v>1.6435989312306959E-14</v>
      </c>
      <c r="BC42" s="321"/>
      <c r="BD42" s="333">
        <f t="shared" si="6"/>
        <v>0.99999999999984468</v>
      </c>
      <c r="BE42" s="334"/>
      <c r="BF42" s="335">
        <f t="shared" si="7"/>
        <v>39478</v>
      </c>
      <c r="BG42" s="330" cm="1">
        <f t="array" ref="BG42">INDEX('Instrument Performance'!$B$3:$XFD$1048576,-1+MATCH($BF42, 'Instrument Performance'!$A$3:$A$1048576, 0), MATCH(BG$4, 'Instrument Performance'!$B$3:$XFD$3, 0))</f>
        <v>-3.9644779999999997E-4</v>
      </c>
      <c r="BH42" s="330" cm="1">
        <f t="array" ref="BH42">INDEX('Instrument Performance'!$B$3:$XFD$1048576,-1+MATCH($BF42, 'Instrument Performance'!$A$3:$A$1048576, 0), MATCH(BH$4, 'Instrument Performance'!$B$3:$XFD$3, 0))</f>
        <v>-2.7074680000000002E-3</v>
      </c>
      <c r="BI42" s="330" cm="1">
        <f t="array" ref="BI42">INDEX('Instrument Performance'!$B$3:$XFD$1048576,-1+MATCH($BF42, 'Instrument Performance'!$A$3:$A$1048576, 0), MATCH(BI$4, 'Instrument Performance'!$B$3:$XFD$3, 0))</f>
        <v>3.054655269389972E-3</v>
      </c>
      <c r="BJ42" s="330" cm="1">
        <f t="array" ref="BJ42">INDEX('Instrument Performance'!$B$3:$XFD$1048576,-1+MATCH($BF42, 'Instrument Performance'!$A$3:$A$1048576, 0), MATCH(BJ$4, 'Instrument Performance'!$B$3:$XFD$3, 0))</f>
        <v>5.8032500000000002E-4</v>
      </c>
      <c r="BK42" s="330" cm="1">
        <f t="array" ref="BK42">INDEX('Instrument Performance'!$B$3:$XFD$1048576,-1+MATCH($BF42, 'Instrument Performance'!$A$3:$A$1048576, 0), MATCH(BK$4, 'Instrument Performance'!$B$3:$XFD$3, 0))</f>
        <v>2.8346103112457666E-3</v>
      </c>
      <c r="BL42" s="330" cm="1">
        <f t="array" ref="BL42">INDEX('Instrument Performance'!$B$3:$XFD$1048576,-1+MATCH($BF42, 'Instrument Performance'!$A$3:$A$1048576, 0), MATCH(BL$4, 'Instrument Performance'!$B$3:$XFD$3, 0))</f>
        <v>1.729363355474689E-3</v>
      </c>
      <c r="BM42" s="330" cm="1">
        <f t="array" ref="BM42">INDEX('Instrument Performance'!$B$3:$XFD$1048576,-1+MATCH($BF42, 'Instrument Performance'!$A$3:$A$1048576, 0), MATCH(BM$4, 'Instrument Performance'!$B$3:$XFD$3, 0))</f>
        <v>1.4946707868968012E-3</v>
      </c>
      <c r="BN42" s="330" cm="1">
        <f t="array" ref="BN42">INDEX('Instrument Performance'!$B$3:$XFD$1048576,-1+MATCH($BF42, 'Instrument Performance'!$A$3:$A$1048576, 0), MATCH(BN$4, 'Instrument Performance'!$B$3:$XFD$3, 0))</f>
        <v>1.5539724036615077E-3</v>
      </c>
      <c r="BO42" s="330" cm="1">
        <f t="array" ref="BO42">INDEX('Instrument Performance'!$B$3:$XFD$1048576,-1+MATCH($BF42, 'Instrument Performance'!$A$3:$A$1048576, 0), MATCH(BO$4, 'Instrument Performance'!$B$3:$XFD$3, 0))</f>
        <v>1.9648938957295137E-3</v>
      </c>
      <c r="BP42" s="330" cm="1">
        <f t="array" ref="BP42">INDEX('Instrument Performance'!$B$3:$XFD$1048576,-1+MATCH($BF42, 'Instrument Performance'!$A$3:$A$1048576, 0), MATCH(BP$4, 'Instrument Performance'!$B$3:$XFD$3, 0))</f>
        <v>2.6127411120147048E-3</v>
      </c>
      <c r="BQ42" s="330" cm="1">
        <f t="array" ref="BQ42">INDEX('Instrument Performance'!$B$3:$XFD$1048576,-1+MATCH($BF42, 'Instrument Performance'!$A$3:$A$1048576, 0), MATCH(BQ$4, 'Instrument Performance'!$B$3:$XFD$3, 0))</f>
        <v>1.817080557238171E-3</v>
      </c>
      <c r="BR42" s="330" cm="1">
        <f t="array" ref="BR42">INDEX('Instrument Performance'!$B$3:$XFD$1048576,-1+MATCH($BF42, 'Instrument Performance'!$A$3:$A$1048576, 0), MATCH(BR$4, 'Instrument Performance'!$B$3:$XFD$3, 0))</f>
        <v>3.9115885325149424E-3</v>
      </c>
      <c r="BS42" s="330" cm="1">
        <f t="array" ref="BS42">INDEX('Instrument Performance'!$B$3:$XFD$1048576,-1+MATCH($BF42, 'Instrument Performance'!$A$3:$A$1048576, 0), MATCH(BS$4, 'Instrument Performance'!$B$3:$XFD$3, 0))</f>
        <v>2.0233547230456891E-3</v>
      </c>
      <c r="BT42" s="330" cm="1">
        <f t="array" ref="BT42">INDEX('Instrument Performance'!$B$3:$XFD$1048576,-1+MATCH($BF42, 'Instrument Performance'!$A$3:$A$1048576, 0), MATCH(BT$4, 'Instrument Performance'!$B$3:$XFD$3, 0))</f>
        <v>4.1238848678675222E-3</v>
      </c>
      <c r="BU42" s="330" cm="1">
        <f t="array" ref="BU42">INDEX('Instrument Performance'!$B$3:$XFD$1048576,-1+MATCH($BF42, 'Instrument Performance'!$A$3:$A$1048576, 0), MATCH(BU$4, 'Instrument Performance'!$B$3:$XFD$3, 0))</f>
        <v>6.335176805704501E-3</v>
      </c>
      <c r="BV42" s="330" cm="1">
        <f t="array" ref="BV42">INDEX('Instrument Performance'!$B$3:$XFD$1048576,-1+MATCH($BF42, 'Instrument Performance'!$A$3:$A$1048576, 0), MATCH(BV$4, 'Instrument Performance'!$B$3:$XFD$3, 0))</f>
        <v>1.729363355474689E-3</v>
      </c>
      <c r="BW42" s="330" cm="1">
        <f t="array" ref="BW42">INDEX('Instrument Performance'!$B$3:$XFD$1048576,-1+MATCH($BF42, 'Instrument Performance'!$A$3:$A$1048576, 0), MATCH(BW$4, 'Instrument Performance'!$B$3:$XFD$3, 0))</f>
        <v>5.0544868425663747E-3</v>
      </c>
      <c r="BX42" s="330" cm="1">
        <f t="array" ref="BX42">INDEX('Instrument Performance'!$B$3:$XFD$1048576,-1+MATCH($BF42, 'Instrument Performance'!$A$3:$A$1048576, 0), MATCH(BX$4, 'Instrument Performance'!$B$3:$XFD$3, 0))</f>
        <v>-1.1070106030236504E-2</v>
      </c>
      <c r="BY42" s="330" cm="1">
        <f t="array" ref="BY42">INDEX('Instrument Performance'!$B$3:$XFD$1048576,-1+MATCH($BF42, 'Instrument Performance'!$A$3:$A$1048576, 0), MATCH(BY$4, 'Instrument Performance'!$B$3:$XFD$3, 0))</f>
        <v>-1.1070106030236504E-2</v>
      </c>
      <c r="BZ42" s="330" cm="1">
        <f t="array" ref="BZ42">INDEX('Instrument Performance'!$B$3:$XFD$1048576,-1+MATCH($BF42, 'Instrument Performance'!$A$3:$A$1048576, 0), MATCH(BZ$4, 'Instrument Performance'!$B$3:$XFD$3, 0))</f>
        <v>2.3163467902052037E-3</v>
      </c>
      <c r="CA42" s="330" cm="1">
        <f t="array" ref="CA42">INDEX('Instrument Performance'!$B$3:$XFD$1048576,-1+MATCH($BF42, 'Instrument Performance'!$A$3:$A$1048576, 0), MATCH(CA$4, 'Instrument Performance'!$B$3:$XFD$3, 0))</f>
        <v>-1.1070106030236504E-2</v>
      </c>
      <c r="CB42" s="330" cm="1">
        <f t="array" ref="CB42">INDEX('Instrument Performance'!$B$3:$XFD$1048576,-1+MATCH($BF42, 'Instrument Performance'!$A$3:$A$1048576, 0), MATCH(CB$4, 'Instrument Performance'!$B$3:$XFD$3, 0))</f>
        <v>-6.9369687470396402E-3</v>
      </c>
      <c r="CC42" s="330" cm="1">
        <f t="array" ref="CC42">INDEX('Instrument Performance'!$B$3:$XFD$1048576,-1+MATCH($BF42, 'Instrument Performance'!$A$3:$A$1048576, 0), MATCH(CC$4, 'Instrument Performance'!$B$3:$XFD$3, 0))</f>
        <v>-6.9369687470396402E-3</v>
      </c>
      <c r="CD42" s="330" cm="1">
        <f t="array" ref="CD42">INDEX('Instrument Performance'!$B$3:$XFD$1048576,-1+MATCH($BF42, 'Instrument Performance'!$A$3:$A$1048576, 0), MATCH(CD$4, 'Instrument Performance'!$B$3:$XFD$3, 0))</f>
        <v>-6.9757690000000006E-3</v>
      </c>
      <c r="CE42" s="330" cm="1">
        <f t="array" ref="CE42">INDEX('Instrument Performance'!$B$3:$XFD$1048576,-1+MATCH($BF42, 'Instrument Performance'!$A$3:$A$1048576, 0), MATCH(CE$4, 'Instrument Performance'!$B$3:$XFD$3, 0))</f>
        <v>-9.6705838491357721E-3</v>
      </c>
      <c r="CF42" s="330" cm="1">
        <f t="array" ref="CF42">INDEX('Instrument Performance'!$B$3:$XFD$1048576,-1+MATCH($BF42, 'Instrument Performance'!$A$3:$A$1048576, 0), MATCH(CF$4, 'Instrument Performance'!$B$3:$XFD$3, 0))</f>
        <v>-5.1950909999999998E-3</v>
      </c>
      <c r="CG42" s="330" cm="1">
        <f t="array" ref="CG42">INDEX('Instrument Performance'!$B$3:$XFD$1048576,-1+MATCH($BF42, 'Instrument Performance'!$A$3:$A$1048576, 0), MATCH(CG$4, 'Instrument Performance'!$B$3:$XFD$3, 0))</f>
        <v>-8.4536392137720684E-3</v>
      </c>
      <c r="CH42" s="330" cm="1">
        <f t="array" ref="CH42">INDEX('Instrument Performance'!$B$3:$XFD$1048576,-1+MATCH($BF42, 'Instrument Performance'!$A$3:$A$1048576, 0), MATCH(CH$4, 'Instrument Performance'!$B$3:$XFD$3, 0))</f>
        <v>-1.71527E-2</v>
      </c>
      <c r="CI42" s="330" cm="1">
        <f t="array" ref="CI42">INDEX('Instrument Performance'!$B$3:$XFD$1048576,-1+MATCH($BF42, 'Instrument Performance'!$A$3:$A$1048576, 0), MATCH(CI$4, 'Instrument Performance'!$B$3:$XFD$3, 0))</f>
        <v>-1.1825971438060523E-2</v>
      </c>
      <c r="CJ42" s="330" cm="1">
        <f t="array" ref="CJ42">INDEX('Instrument Performance'!$B$3:$XFD$1048576,-1+MATCH($BF42, 'Instrument Performance'!$A$3:$A$1048576, 0), MATCH(CJ$4, 'Instrument Performance'!$B$3:$XFD$3, 0))</f>
        <v>4.013249E-3</v>
      </c>
      <c r="CK42" s="330" cm="1">
        <f t="array" ref="CK42">INDEX('Instrument Performance'!$B$3:$XFD$1048576,-1+MATCH($BF42, 'Instrument Performance'!$A$3:$A$1048576, 0), MATCH(CK$4, 'Instrument Performance'!$B$3:$XFD$3, 0))</f>
        <v>-8.3130619999999995E-3</v>
      </c>
      <c r="CL42" s="330" cm="1">
        <f t="array" ref="CL42">INDEX('Instrument Performance'!$B$3:$XFD$1048576,-1+MATCH($BF42, 'Instrument Performance'!$A$3:$A$1048576, 0), MATCH(CL$4, 'Instrument Performance'!$B$3:$XFD$3, 0))</f>
        <v>-2.3144269999999998E-2</v>
      </c>
      <c r="CM42" s="330" cm="1">
        <f t="array" ref="CM42">INDEX('Instrument Performance'!$B$3:$XFD$1048576,-1+MATCH($BF42, 'Instrument Performance'!$A$3:$A$1048576, 0), MATCH(CM$4, 'Instrument Performance'!$B$3:$XFD$3, 0))</f>
        <v>-3.0988920000000003E-2</v>
      </c>
      <c r="CN42" s="330" cm="1">
        <f t="array" ref="CN42">INDEX('Instrument Performance'!$B$3:$XFD$1048576,-1+MATCH($BF42, 'Instrument Performance'!$A$3:$A$1048576, 0), MATCH(CN$4, 'Instrument Performance'!$B$3:$XFD$3, 0))</f>
        <v>-5.2610530000000003E-2</v>
      </c>
      <c r="CO42" s="330" cm="1">
        <f t="array" ref="CO42">INDEX('Instrument Performance'!$B$3:$XFD$1048576,-1+MATCH($BF42, 'Instrument Performance'!$A$3:$A$1048576, 0), MATCH(CO$4, 'Instrument Performance'!$B$3:$XFD$3, 0))</f>
        <v>-5.4547319999999996E-2</v>
      </c>
      <c r="CP42" s="330" cm="1">
        <f t="array" ref="CP42">INDEX('Instrument Performance'!$B$3:$XFD$1048576,-1+MATCH($BF42, 'Instrument Performance'!$A$3:$A$1048576, 0), MATCH(CP$4, 'Instrument Performance'!$B$3:$XFD$3, 0))</f>
        <v>-5.2610530000000003E-2</v>
      </c>
      <c r="CQ42" s="330" cm="1">
        <f t="array" ref="CQ42">INDEX('Instrument Performance'!$B$3:$XFD$1048576,-1+MATCH($BF42, 'Instrument Performance'!$A$3:$A$1048576, 0), MATCH(CQ$4, 'Instrument Performance'!$B$3:$XFD$3, 0))</f>
        <v>-2.0453366999571565E-2</v>
      </c>
      <c r="CR42" s="330" cm="1">
        <f t="array" ref="CR42">INDEX('Instrument Performance'!$B$3:$XFD$1048576,-1+MATCH($BF42, 'Instrument Performance'!$A$3:$A$1048576, 0), MATCH(CR$4, 'Instrument Performance'!$B$3:$XFD$3, 0))</f>
        <v>-8.0489471026760073E-3</v>
      </c>
      <c r="CS42" s="330" cm="1">
        <f t="array" ref="CS42">INDEX('Instrument Performance'!$B$3:$XFD$1048576,-1+MATCH($BF42, 'Instrument Performance'!$A$3:$A$1048576, 0), MATCH(CS$4, 'Instrument Performance'!$B$3:$XFD$3, 0))</f>
        <v>8.8758932704522397E-2</v>
      </c>
      <c r="CT42" s="330" cm="1">
        <f t="array" ref="CT42">INDEX('Instrument Performance'!$B$3:$XFD$1048576,-1+MATCH($BF42, 'Instrument Performance'!$A$3:$A$1048576, 0), MATCH(CT$4, 'Instrument Performance'!$B$3:$XFD$3, 0))</f>
        <v>5.2766127990052187E-3</v>
      </c>
      <c r="CU42" s="330" cm="1">
        <f t="array" ref="CU42">INDEX('Instrument Performance'!$B$3:$XFD$1048576,-1+MATCH($BF42, 'Instrument Performance'!$A$3:$A$1048576, 0), MATCH(CU$4, 'Instrument Performance'!$B$3:$XFD$3, 0))</f>
        <v>8.9564027701376503E-3</v>
      </c>
      <c r="CV42" s="330" cm="1">
        <f t="array" ref="CV42">INDEX('Instrument Performance'!$B$3:$XFD$1048576,-1+MATCH($BF42, 'Instrument Performance'!$A$3:$A$1048576, 0), MATCH(CV$4, 'Instrument Performance'!$B$3:$XFD$3, 0))</f>
        <v>5.6545999999999999E-2</v>
      </c>
      <c r="CW42" s="330" cm="1">
        <f t="array" ref="CW42">INDEX('Instrument Performance'!$B$3:$XFD$1048576,-1+MATCH($BF42, 'Instrument Performance'!$A$3:$A$1048576, 0), MATCH(CW$4, 'Instrument Performance'!$B$3:$XFD$3, 0))</f>
        <v>6.4003573479676001E-2</v>
      </c>
      <c r="CX42" s="330" cm="1">
        <f t="array" ref="CX42">INDEX('Instrument Performance'!$B$3:$XFD$1048576,-1+MATCH($BF42, 'Instrument Performance'!$A$3:$A$1048576, 0), MATCH(CX$4, 'Instrument Performance'!$B$3:$XFD$3, 0))</f>
        <v>-1.3886093479168471E-3</v>
      </c>
      <c r="CY42" s="330" cm="1">
        <f t="array" ref="CY42">INDEX('Instrument Performance'!$B$3:$XFD$1048576,-1+MATCH($BF42, 'Instrument Performance'!$A$3:$A$1048576, 0), MATCH(CY$4, 'Instrument Performance'!$B$3:$XFD$3, 0))</f>
        <v>8.5029631538262596E-3</v>
      </c>
      <c r="CZ42" s="330" cm="1">
        <f t="array" ref="CZ42">INDEX('Instrument Performance'!$B$3:$XFD$1048576,-1+MATCH($BF42, 'Instrument Performance'!$A$3:$A$1048576, 0), MATCH(CZ$4, 'Instrument Performance'!$B$3:$XFD$3, 0))</f>
        <v>1.9199932805961994E-2</v>
      </c>
      <c r="DA42" s="330" cm="1">
        <f t="array" ref="DA42">INDEX('Instrument Performance'!$B$3:$XFD$1048576,-1+MATCH($BF42, 'Instrument Performance'!$A$3:$A$1048576, 0), MATCH(DA$4, 'Instrument Performance'!$B$3:$XFD$3, 0))</f>
        <v>6.0169679145145594E-3</v>
      </c>
      <c r="DB42" s="330" cm="1">
        <f t="array" ref="DB42">INDEX('Instrument Performance'!$B$3:$XFD$1048576,-1+MATCH($BF42, 'Instrument Performance'!$A$3:$A$1048576, 0), MATCH(DB$4, 'Instrument Performance'!$B$3:$XFD$3, 0))</f>
        <v>1.2481000000000001E-2</v>
      </c>
      <c r="DC42" s="330" cm="1">
        <f t="array" ref="DC42">INDEX('Instrument Performance'!$B$3:$XFD$1048576,-1+MATCH($BF42, 'Instrument Performance'!$A$3:$A$1048576, 0), MATCH(DC$4, 'Instrument Performance'!$B$3:$XFD$3, 0))</f>
        <v>5.6545999999999999E-2</v>
      </c>
      <c r="DD42" s="330" cm="1">
        <f t="array" ref="DD42">INDEX('Instrument Performance'!$B$3:$XFD$1048576,-1+MATCH($BF42, 'Instrument Performance'!$A$3:$A$1048576, 0), MATCH(DD$4, 'Instrument Performance'!$B$3:$XFD$3, 0))</f>
        <v>1.2481000000000001E-2</v>
      </c>
      <c r="DE42" s="330" cm="1">
        <f t="array" ref="DE42">INDEX('Instrument Performance'!$B$3:$XFD$1048576,-1+MATCH($BF42, 'Instrument Performance'!$A$3:$A$1048576, 0), MATCH(DE$4, 'Instrument Performance'!$B$3:$XFD$3, 0))</f>
        <v>5.6545999999999999E-2</v>
      </c>
      <c r="DF42" s="330" cm="1">
        <f t="array" ref="DF42">INDEX('Instrument Performance'!$B$3:$XFD$1048576,-1+MATCH($BF42, 'Instrument Performance'!$A$3:$A$1048576, 0), MATCH(DF$4, 'Instrument Performance'!$B$3:$XFD$3, 0))</f>
        <v>2.4733060915056067E-2</v>
      </c>
      <c r="DG42" s="330" cm="1">
        <f t="array" ref="DG42">INDEX('Instrument Performance'!$B$3:$XFD$1048576,-1+MATCH($BF42, 'Instrument Performance'!$A$3:$A$1048576, 0), MATCH(DG$4, 'Instrument Performance'!$B$3:$XFD$3, 0))</f>
        <v>-5.4391727758561936E-2</v>
      </c>
      <c r="DH42" s="321"/>
      <c r="DI42" s="332"/>
      <c r="DJ42" s="335">
        <f t="shared" si="8"/>
        <v>39478</v>
      </c>
      <c r="DK42" s="330">
        <f t="shared" si="9"/>
        <v>2.0293207331895342E-2</v>
      </c>
      <c r="DL42" s="338">
        <f t="shared" si="11"/>
        <v>-5.4794520547945207E-5</v>
      </c>
      <c r="DM42" s="333">
        <f t="shared" si="10"/>
        <v>1.8561530253541125E-2</v>
      </c>
      <c r="DN42" s="333">
        <v>-2.515506098312581E-2</v>
      </c>
      <c r="DO42" s="339">
        <f t="shared" si="12"/>
        <v>1.7316770783542164E-3</v>
      </c>
      <c r="DQ42" s="333">
        <f t="shared" si="15"/>
        <v>4.3716591236666935E-2</v>
      </c>
    </row>
    <row r="43" spans="1:121">
      <c r="A43" s="331">
        <v>39507</v>
      </c>
      <c r="B43" s="330">
        <v>0</v>
      </c>
      <c r="C43" s="330">
        <v>2.2915254391573692E-13</v>
      </c>
      <c r="D43" s="330">
        <v>0</v>
      </c>
      <c r="E43" s="330">
        <v>4.0000000000392187E-2</v>
      </c>
      <c r="F43" s="330">
        <v>5.0000000000168222E-2</v>
      </c>
      <c r="G43" s="330">
        <v>0</v>
      </c>
      <c r="H43" s="330">
        <v>6.603864596245621E-12</v>
      </c>
      <c r="I43" s="330">
        <v>0</v>
      </c>
      <c r="J43" s="330">
        <v>0</v>
      </c>
      <c r="K43" s="330">
        <v>9.2235776147196179E-14</v>
      </c>
      <c r="L43" s="330">
        <v>4.9999999999010239E-2</v>
      </c>
      <c r="M43" s="330">
        <v>0</v>
      </c>
      <c r="N43" s="330">
        <v>0</v>
      </c>
      <c r="O43" s="330">
        <v>0</v>
      </c>
      <c r="P43" s="330">
        <v>2.4999999978215511E-2</v>
      </c>
      <c r="Q43" s="330">
        <v>0</v>
      </c>
      <c r="R43" s="330">
        <v>2.1638193630657931E-11</v>
      </c>
      <c r="S43" s="330">
        <v>5.1099189243797897E-13</v>
      </c>
      <c r="T43" s="330">
        <v>6.4133075518305251E-13</v>
      </c>
      <c r="U43" s="330">
        <v>0</v>
      </c>
      <c r="V43" s="330">
        <v>5.0000000000095211E-2</v>
      </c>
      <c r="W43" s="330">
        <v>3.176386300447095E-15</v>
      </c>
      <c r="X43" s="330">
        <v>0</v>
      </c>
      <c r="Y43" s="330">
        <v>4.999999999636346E-2</v>
      </c>
      <c r="Z43" s="330">
        <v>4.999999999636346E-2</v>
      </c>
      <c r="AA43" s="330">
        <v>0</v>
      </c>
      <c r="AB43" s="330">
        <v>4.1705328876243529E-13</v>
      </c>
      <c r="AC43" s="330">
        <v>3.6720813695728848E-13</v>
      </c>
      <c r="AD43" s="330">
        <v>5.0000000000120413E-2</v>
      </c>
      <c r="AE43" s="330">
        <v>0</v>
      </c>
      <c r="AF43" s="330">
        <v>0</v>
      </c>
      <c r="AG43" s="330">
        <v>0</v>
      </c>
      <c r="AH43" s="330">
        <v>0</v>
      </c>
      <c r="AI43" s="330">
        <v>0</v>
      </c>
      <c r="AJ43" s="330">
        <v>0</v>
      </c>
      <c r="AK43" s="330">
        <v>0</v>
      </c>
      <c r="AL43" s="330">
        <v>0</v>
      </c>
      <c r="AM43" s="330">
        <v>5.0000000000216899E-2</v>
      </c>
      <c r="AN43" s="330">
        <v>5.0000000000157932E-2</v>
      </c>
      <c r="AO43" s="330">
        <v>4.6153846153387537E-2</v>
      </c>
      <c r="AP43" s="330">
        <v>7.5384615384763626E-2</v>
      </c>
      <c r="AQ43" s="330">
        <v>0.10000000000014719</v>
      </c>
      <c r="AR43" s="330">
        <v>5.000000000016596E-2</v>
      </c>
      <c r="AS43" s="330">
        <v>0</v>
      </c>
      <c r="AT43" s="330">
        <v>1.336823815869044E-13</v>
      </c>
      <c r="AU43" s="330">
        <v>5.0000000000174599E-2</v>
      </c>
      <c r="AV43" s="330">
        <v>5.0000000000191752E-2</v>
      </c>
      <c r="AW43" s="330">
        <v>4.0997500208839938E-2</v>
      </c>
      <c r="AX43" s="330">
        <v>0.10000000000008639</v>
      </c>
      <c r="AY43" s="330">
        <v>1.761788440674112E-2</v>
      </c>
      <c r="AZ43" s="330">
        <v>1.464395242567673E-13</v>
      </c>
      <c r="BA43" s="330">
        <v>4.8461538475745589E-3</v>
      </c>
      <c r="BB43" s="330">
        <v>0</v>
      </c>
      <c r="BC43" s="321"/>
      <c r="BD43" s="333">
        <f t="shared" si="6"/>
        <v>1.0000000000039595</v>
      </c>
      <c r="BE43" s="334"/>
      <c r="BF43" s="335">
        <f t="shared" si="7"/>
        <v>39507</v>
      </c>
      <c r="BG43" s="330" cm="1">
        <f t="array" ref="BG43">INDEX('Instrument Performance'!$B$3:$XFD$1048576,-1+MATCH($BF43, 'Instrument Performance'!$A$3:$A$1048576, 0), MATCH(BG$4, 'Instrument Performance'!$B$3:$XFD$3, 0))</f>
        <v>2.0226860000000003E-2</v>
      </c>
      <c r="BH43" s="330" cm="1">
        <f t="array" ref="BH43">INDEX('Instrument Performance'!$B$3:$XFD$1048576,-1+MATCH($BF43, 'Instrument Performance'!$A$3:$A$1048576, 0), MATCH(BH$4, 'Instrument Performance'!$B$3:$XFD$3, 0))</f>
        <v>3.933329E-2</v>
      </c>
      <c r="BI43" s="330" cm="1">
        <f t="array" ref="BI43">INDEX('Instrument Performance'!$B$3:$XFD$1048576,-1+MATCH($BF43, 'Instrument Performance'!$A$3:$A$1048576, 0), MATCH(BI$4, 'Instrument Performance'!$B$3:$XFD$3, 0))</f>
        <v>2.7683067963955255E-2</v>
      </c>
      <c r="BJ43" s="330" cm="1">
        <f t="array" ref="BJ43">INDEX('Instrument Performance'!$B$3:$XFD$1048576,-1+MATCH($BF43, 'Instrument Performance'!$A$3:$A$1048576, 0), MATCH(BJ$4, 'Instrument Performance'!$B$3:$XFD$3, 0))</f>
        <v>3.5727790000000002E-2</v>
      </c>
      <c r="BK43" s="330" cm="1">
        <f t="array" ref="BK43">INDEX('Instrument Performance'!$B$3:$XFD$1048576,-1+MATCH($BF43, 'Instrument Performance'!$A$3:$A$1048576, 0), MATCH(BK$4, 'Instrument Performance'!$B$3:$XFD$3, 0))</f>
        <v>1.8456845404679401E-2</v>
      </c>
      <c r="BL43" s="330" cm="1">
        <f t="array" ref="BL43">INDEX('Instrument Performance'!$B$3:$XFD$1048576,-1+MATCH($BF43, 'Instrument Performance'!$A$3:$A$1048576, 0), MATCH(BL$4, 'Instrument Performance'!$B$3:$XFD$3, 0))</f>
        <v>5.0960958949977098E-3</v>
      </c>
      <c r="BM43" s="330" cm="1">
        <f t="array" ref="BM43">INDEX('Instrument Performance'!$B$3:$XFD$1048576,-1+MATCH($BF43, 'Instrument Performance'!$A$3:$A$1048576, 0), MATCH(BM$4, 'Instrument Performance'!$B$3:$XFD$3, 0))</f>
        <v>1.2158648749489132E-2</v>
      </c>
      <c r="BN43" s="330" cm="1">
        <f t="array" ref="BN43">INDEX('Instrument Performance'!$B$3:$XFD$1048576,-1+MATCH($BF43, 'Instrument Performance'!$A$3:$A$1048576, 0), MATCH(BN$4, 'Instrument Performance'!$B$3:$XFD$3, 0))</f>
        <v>8.9334708117865258E-3</v>
      </c>
      <c r="BO43" s="330" cm="1">
        <f t="array" ref="BO43">INDEX('Instrument Performance'!$B$3:$XFD$1048576,-1+MATCH($BF43, 'Instrument Performance'!$A$3:$A$1048576, 0), MATCH(BO$4, 'Instrument Performance'!$B$3:$XFD$3, 0))</f>
        <v>1.0851091645966759E-2</v>
      </c>
      <c r="BP43" s="330" cm="1">
        <f t="array" ref="BP43">INDEX('Instrument Performance'!$B$3:$XFD$1048576,-1+MATCH($BF43, 'Instrument Performance'!$A$3:$A$1048576, 0), MATCH(BP$4, 'Instrument Performance'!$B$3:$XFD$3, 0))</f>
        <v>1.3206936744091236E-2</v>
      </c>
      <c r="BQ43" s="330" cm="1">
        <f t="array" ref="BQ43">INDEX('Instrument Performance'!$B$3:$XFD$1048576,-1+MATCH($BF43, 'Instrument Performance'!$A$3:$A$1048576, 0), MATCH(BQ$4, 'Instrument Performance'!$B$3:$XFD$3, 0))</f>
        <v>1.8310589048194936E-2</v>
      </c>
      <c r="BR43" s="330" cm="1">
        <f t="array" ref="BR43">INDEX('Instrument Performance'!$B$3:$XFD$1048576,-1+MATCH($BF43, 'Instrument Performance'!$A$3:$A$1048576, 0), MATCH(BR$4, 'Instrument Performance'!$B$3:$XFD$3, 0))</f>
        <v>-1.214411915997593E-2</v>
      </c>
      <c r="BS43" s="330" cm="1">
        <f t="array" ref="BS43">INDEX('Instrument Performance'!$B$3:$XFD$1048576,-1+MATCH($BF43, 'Instrument Performance'!$A$3:$A$1048576, 0), MATCH(BS$4, 'Instrument Performance'!$B$3:$XFD$3, 0))</f>
        <v>-3.3417530432098726E-2</v>
      </c>
      <c r="BT43" s="330" cm="1">
        <f t="array" ref="BT43">INDEX('Instrument Performance'!$B$3:$XFD$1048576,-1+MATCH($BF43, 'Instrument Performance'!$A$3:$A$1048576, 0), MATCH(BT$4, 'Instrument Performance'!$B$3:$XFD$3, 0))</f>
        <v>-3.9278883885371374E-2</v>
      </c>
      <c r="BU43" s="330" cm="1">
        <f t="array" ref="BU43">INDEX('Instrument Performance'!$B$3:$XFD$1048576,-1+MATCH($BF43, 'Instrument Performance'!$A$3:$A$1048576, 0), MATCH(BU$4, 'Instrument Performance'!$B$3:$XFD$3, 0))</f>
        <v>5.9292330562021878E-3</v>
      </c>
      <c r="BV43" s="330" cm="1">
        <f t="array" ref="BV43">INDEX('Instrument Performance'!$B$3:$XFD$1048576,-1+MATCH($BF43, 'Instrument Performance'!$A$3:$A$1048576, 0), MATCH(BV$4, 'Instrument Performance'!$B$3:$XFD$3, 0))</f>
        <v>5.0960958949977098E-3</v>
      </c>
      <c r="BW43" s="330" cm="1">
        <f t="array" ref="BW43">INDEX('Instrument Performance'!$B$3:$XFD$1048576,-1+MATCH($BF43, 'Instrument Performance'!$A$3:$A$1048576, 0), MATCH(BW$4, 'Instrument Performance'!$B$3:$XFD$3, 0))</f>
        <v>6.2057123931213987E-3</v>
      </c>
      <c r="BX43" s="330" cm="1">
        <f t="array" ref="BX43">INDEX('Instrument Performance'!$B$3:$XFD$1048576,-1+MATCH($BF43, 'Instrument Performance'!$A$3:$A$1048576, 0), MATCH(BX$4, 'Instrument Performance'!$B$3:$XFD$3, 0))</f>
        <v>-8.1905627411953508E-2</v>
      </c>
      <c r="BY43" s="330" cm="1">
        <f t="array" ref="BY43">INDEX('Instrument Performance'!$B$3:$XFD$1048576,-1+MATCH($BF43, 'Instrument Performance'!$A$3:$A$1048576, 0), MATCH(BY$4, 'Instrument Performance'!$B$3:$XFD$3, 0))</f>
        <v>-8.1905627411953508E-2</v>
      </c>
      <c r="BZ43" s="330" cm="1">
        <f t="array" ref="BZ43">INDEX('Instrument Performance'!$B$3:$XFD$1048576,-1+MATCH($BF43, 'Instrument Performance'!$A$3:$A$1048576, 0), MATCH(BZ$4, 'Instrument Performance'!$B$3:$XFD$3, 0))</f>
        <v>-0.11742049081104877</v>
      </c>
      <c r="CA43" s="330" cm="1">
        <f t="array" ref="CA43">INDEX('Instrument Performance'!$B$3:$XFD$1048576,-1+MATCH($BF43, 'Instrument Performance'!$A$3:$A$1048576, 0), MATCH(CA$4, 'Instrument Performance'!$B$3:$XFD$3, 0))</f>
        <v>-2.87E-2</v>
      </c>
      <c r="CB43" s="330" cm="1">
        <f t="array" ref="CB43">INDEX('Instrument Performance'!$B$3:$XFD$1048576,-1+MATCH($BF43, 'Instrument Performance'!$A$3:$A$1048576, 0), MATCH(CB$4, 'Instrument Performance'!$B$3:$XFD$3, 0))</f>
        <v>-5.998100796538075E-2</v>
      </c>
      <c r="CC43" s="330" cm="1">
        <f t="array" ref="CC43">INDEX('Instrument Performance'!$B$3:$XFD$1048576,-1+MATCH($BF43, 'Instrument Performance'!$A$3:$A$1048576, 0), MATCH(CC$4, 'Instrument Performance'!$B$3:$XFD$3, 0))</f>
        <v>-5.998100796538075E-2</v>
      </c>
      <c r="CD43" s="330" cm="1">
        <f t="array" ref="CD43">INDEX('Instrument Performance'!$B$3:$XFD$1048576,-1+MATCH($BF43, 'Instrument Performance'!$A$3:$A$1048576, 0), MATCH(CD$4, 'Instrument Performance'!$B$3:$XFD$3, 0))</f>
        <v>-5.9982870000000001E-2</v>
      </c>
      <c r="CE43" s="330" cm="1">
        <f t="array" ref="CE43">INDEX('Instrument Performance'!$B$3:$XFD$1048576,-1+MATCH($BF43, 'Instrument Performance'!$A$3:$A$1048576, 0), MATCH(CE$4, 'Instrument Performance'!$B$3:$XFD$3, 0))</f>
        <v>-4.0052448873232782E-2</v>
      </c>
      <c r="CF43" s="330" cm="1">
        <f t="array" ref="CF43">INDEX('Instrument Performance'!$B$3:$XFD$1048576,-1+MATCH($BF43, 'Instrument Performance'!$A$3:$A$1048576, 0), MATCH(CF$4, 'Instrument Performance'!$B$3:$XFD$3, 0))</f>
        <v>-6.5595359999999991E-2</v>
      </c>
      <c r="CG43" s="330" cm="1">
        <f t="array" ref="CG43">INDEX('Instrument Performance'!$B$3:$XFD$1048576,-1+MATCH($BF43, 'Instrument Performance'!$A$3:$A$1048576, 0), MATCH(CG$4, 'Instrument Performance'!$B$3:$XFD$3, 0))</f>
        <v>-4.1036263151616792E-2</v>
      </c>
      <c r="CH43" s="330" cm="1">
        <f t="array" ref="CH43">INDEX('Instrument Performance'!$B$3:$XFD$1048576,-1+MATCH($BF43, 'Instrument Performance'!$A$3:$A$1048576, 0), MATCH(CH$4, 'Instrument Performance'!$B$3:$XFD$3, 0))</f>
        <v>-4.3026700000000001E-2</v>
      </c>
      <c r="CI43" s="330" cm="1">
        <f t="array" ref="CI43">INDEX('Instrument Performance'!$B$3:$XFD$1048576,-1+MATCH($BF43, 'Instrument Performance'!$A$3:$A$1048576, 0), MATCH(CI$4, 'Instrument Performance'!$B$3:$XFD$3, 0))</f>
        <v>-4.6200298985814237E-2</v>
      </c>
      <c r="CJ43" s="330" cm="1">
        <f t="array" ref="CJ43">INDEX('Instrument Performance'!$B$3:$XFD$1048576,-1+MATCH($BF43, 'Instrument Performance'!$A$3:$A$1048576, 0), MATCH(CJ$4, 'Instrument Performance'!$B$3:$XFD$3, 0))</f>
        <v>-0.12883889999999998</v>
      </c>
      <c r="CK43" s="330" cm="1">
        <f t="array" ref="CK43">INDEX('Instrument Performance'!$B$3:$XFD$1048576,-1+MATCH($BF43, 'Instrument Performance'!$A$3:$A$1048576, 0), MATCH(CK$4, 'Instrument Performance'!$B$3:$XFD$3, 0))</f>
        <v>-0.13855209999999998</v>
      </c>
      <c r="CL43" s="330" cm="1">
        <f t="array" ref="CL43">INDEX('Instrument Performance'!$B$3:$XFD$1048576,-1+MATCH($BF43, 'Instrument Performance'!$A$3:$A$1048576, 0), MATCH(CL$4, 'Instrument Performance'!$B$3:$XFD$3, 0))</f>
        <v>-9.9745529999999999E-2</v>
      </c>
      <c r="CM43" s="330" cm="1">
        <f t="array" ref="CM43">INDEX('Instrument Performance'!$B$3:$XFD$1048576,-1+MATCH($BF43, 'Instrument Performance'!$A$3:$A$1048576, 0), MATCH(CM$4, 'Instrument Performance'!$B$3:$XFD$3, 0))</f>
        <v>-7.9036259999999997E-2</v>
      </c>
      <c r="CN43" s="330" cm="1">
        <f t="array" ref="CN43">INDEX('Instrument Performance'!$B$3:$XFD$1048576,-1+MATCH($BF43, 'Instrument Performance'!$A$3:$A$1048576, 0), MATCH(CN$4, 'Instrument Performance'!$B$3:$XFD$3, 0))</f>
        <v>-3.3111359999999999E-2</v>
      </c>
      <c r="CO43" s="330" cm="1">
        <f t="array" ref="CO43">INDEX('Instrument Performance'!$B$3:$XFD$1048576,-1+MATCH($BF43, 'Instrument Performance'!$A$3:$A$1048576, 0), MATCH(CO$4, 'Instrument Performance'!$B$3:$XFD$3, 0))</f>
        <v>-2.7019669999999999E-2</v>
      </c>
      <c r="CP43" s="330" cm="1">
        <f t="array" ref="CP43">INDEX('Instrument Performance'!$B$3:$XFD$1048576,-1+MATCH($BF43, 'Instrument Performance'!$A$3:$A$1048576, 0), MATCH(CP$4, 'Instrument Performance'!$B$3:$XFD$3, 0))</f>
        <v>-3.3111359999999999E-2</v>
      </c>
      <c r="CQ43" s="330" cm="1">
        <f t="array" ref="CQ43">INDEX('Instrument Performance'!$B$3:$XFD$1048576,-1+MATCH($BF43, 'Instrument Performance'!$A$3:$A$1048576, 0), MATCH(CQ$4, 'Instrument Performance'!$B$3:$XFD$3, 0))</f>
        <v>-0.12441095748537101</v>
      </c>
      <c r="CR43" s="330" cm="1">
        <f t="array" ref="CR43">INDEX('Instrument Performance'!$B$3:$XFD$1048576,-1+MATCH($BF43, 'Instrument Performance'!$A$3:$A$1048576, 0), MATCH(CR$4, 'Instrument Performance'!$B$3:$XFD$3, 0))</f>
        <v>-6.1999989999999998E-2</v>
      </c>
      <c r="CS43" s="330" cm="1">
        <f t="array" ref="CS43">INDEX('Instrument Performance'!$B$3:$XFD$1048576,-1+MATCH($BF43, 'Instrument Performance'!$A$3:$A$1048576, 0), MATCH(CS$4, 'Instrument Performance'!$B$3:$XFD$3, 0))</f>
        <v>-0.18883201043989584</v>
      </c>
      <c r="CT43" s="330" cm="1">
        <f t="array" ref="CT43">INDEX('Instrument Performance'!$B$3:$XFD$1048576,-1+MATCH($BF43, 'Instrument Performance'!$A$3:$A$1048576, 0), MATCH(CT$4, 'Instrument Performance'!$B$3:$XFD$3, 0))</f>
        <v>8.7356229960802827E-3</v>
      </c>
      <c r="CU43" s="330" cm="1">
        <f t="array" ref="CU43">INDEX('Instrument Performance'!$B$3:$XFD$1048576,-1+MATCH($BF43, 'Instrument Performance'!$A$3:$A$1048576, 0), MATCH(CU$4, 'Instrument Performance'!$B$3:$XFD$3, 0))</f>
        <v>1.1186034867081585E-2</v>
      </c>
      <c r="CV43" s="330" t="str" cm="1">
        <f t="array" ref="CV43">INDEX('Instrument Performance'!$B$3:$XFD$1048576,-1+MATCH($BF43, 'Instrument Performance'!$A$3:$A$1048576, 0), MATCH(CV$4, 'Instrument Performance'!$B$3:$XFD$3, 0))</f>
        <v/>
      </c>
      <c r="CW43" s="330" cm="1">
        <f t="array" ref="CW43">INDEX('Instrument Performance'!$B$3:$XFD$1048576,-1+MATCH($BF43, 'Instrument Performance'!$A$3:$A$1048576, 0), MATCH(CW$4, 'Instrument Performance'!$B$3:$XFD$3, 0))</f>
        <v>0.11083123425692687</v>
      </c>
      <c r="CX43" s="330" cm="1">
        <f t="array" ref="CX43">INDEX('Instrument Performance'!$B$3:$XFD$1048576,-1+MATCH($BF43, 'Instrument Performance'!$A$3:$A$1048576, 0), MATCH(CX$4, 'Instrument Performance'!$B$3:$XFD$3, 0))</f>
        <v>-2.0567060665609205E-2</v>
      </c>
      <c r="CY43" s="330" cm="1">
        <f t="array" ref="CY43">INDEX('Instrument Performance'!$B$3:$XFD$1048576,-1+MATCH($BF43, 'Instrument Performance'!$A$3:$A$1048576, 0), MATCH(CY$4, 'Instrument Performance'!$B$3:$XFD$3, 0))</f>
        <v>-2.137625617441663E-2</v>
      </c>
      <c r="CZ43" s="330" cm="1">
        <f t="array" ref="CZ43">INDEX('Instrument Performance'!$B$3:$XFD$1048576,-1+MATCH($BF43, 'Instrument Performance'!$A$3:$A$1048576, 0), MATCH(CZ$4, 'Instrument Performance'!$B$3:$XFD$3, 0))</f>
        <v>-5.1498930539375265E-2</v>
      </c>
      <c r="DA43" s="330" cm="1">
        <f t="array" ref="DA43">INDEX('Instrument Performance'!$B$3:$XFD$1048576,-1+MATCH($BF43, 'Instrument Performance'!$A$3:$A$1048576, 0), MATCH(DA$4, 'Instrument Performance'!$B$3:$XFD$3, 0))</f>
        <v>-5.4377579479567451E-2</v>
      </c>
      <c r="DB43" s="330" t="str" cm="1">
        <f t="array" ref="DB43">INDEX('Instrument Performance'!$B$3:$XFD$1048576,-1+MATCH($BF43, 'Instrument Performance'!$A$3:$A$1048576, 0), MATCH(DB$4, 'Instrument Performance'!$B$3:$XFD$3, 0))</f>
        <v/>
      </c>
      <c r="DC43" s="330" t="str" cm="1">
        <f t="array" ref="DC43">INDEX('Instrument Performance'!$B$3:$XFD$1048576,-1+MATCH($BF43, 'Instrument Performance'!$A$3:$A$1048576, 0), MATCH(DC$4, 'Instrument Performance'!$B$3:$XFD$3, 0))</f>
        <v/>
      </c>
      <c r="DD43" s="330" t="str" cm="1">
        <f t="array" ref="DD43">INDEX('Instrument Performance'!$B$3:$XFD$1048576,-1+MATCH($BF43, 'Instrument Performance'!$A$3:$A$1048576, 0), MATCH(DD$4, 'Instrument Performance'!$B$3:$XFD$3, 0))</f>
        <v/>
      </c>
      <c r="DE43" s="330" t="str" cm="1">
        <f t="array" ref="DE43">INDEX('Instrument Performance'!$B$3:$XFD$1048576,-1+MATCH($BF43, 'Instrument Performance'!$A$3:$A$1048576, 0), MATCH(DE$4, 'Instrument Performance'!$B$3:$XFD$3, 0))</f>
        <v/>
      </c>
      <c r="DF43" s="330" cm="1">
        <f t="array" ref="DF43">INDEX('Instrument Performance'!$B$3:$XFD$1048576,-1+MATCH($BF43, 'Instrument Performance'!$A$3:$A$1048576, 0), MATCH(DF$4, 'Instrument Performance'!$B$3:$XFD$3, 0))</f>
        <v>3.0992669033254549E-2</v>
      </c>
      <c r="DG43" s="330" cm="1">
        <f t="array" ref="DG43">INDEX('Instrument Performance'!$B$3:$XFD$1048576,-1+MATCH($BF43, 'Instrument Performance'!$A$3:$A$1048576, 0), MATCH(DG$4, 'Instrument Performance'!$B$3:$XFD$3, 0))</f>
        <v>-0.11608361578454973</v>
      </c>
      <c r="DH43" s="321"/>
      <c r="DI43" s="332"/>
      <c r="DJ43" s="335">
        <f t="shared" si="8"/>
        <v>39507</v>
      </c>
      <c r="DK43" s="330">
        <f t="shared" si="9"/>
        <v>-1.6552291492520656E-2</v>
      </c>
      <c r="DL43" s="338">
        <f t="shared" si="11"/>
        <v>-5.4794520547945207E-5</v>
      </c>
      <c r="DM43" s="333">
        <f t="shared" si="10"/>
        <v>-1.811383209463735E-2</v>
      </c>
      <c r="DN43" s="333">
        <v>-9.2382255733991503E-4</v>
      </c>
      <c r="DO43" s="339">
        <f t="shared" si="12"/>
        <v>1.5615406021166935E-3</v>
      </c>
      <c r="DQ43" s="333">
        <f t="shared" si="15"/>
        <v>-1.7190009537297435E-2</v>
      </c>
    </row>
    <row r="44" spans="1:121">
      <c r="A44" s="331">
        <v>39538</v>
      </c>
      <c r="B44" s="330">
        <v>0</v>
      </c>
      <c r="C44" s="330">
        <v>4.000000000001714E-2</v>
      </c>
      <c r="D44" s="330">
        <v>0</v>
      </c>
      <c r="E44" s="330">
        <v>0</v>
      </c>
      <c r="F44" s="330">
        <v>5.0000000000003972E-2</v>
      </c>
      <c r="G44" s="330">
        <v>0</v>
      </c>
      <c r="H44" s="330">
        <v>1.462582086829809E-15</v>
      </c>
      <c r="I44" s="330">
        <v>0</v>
      </c>
      <c r="J44" s="330">
        <v>0</v>
      </c>
      <c r="K44" s="330">
        <v>8.6905829431666703E-15</v>
      </c>
      <c r="L44" s="330">
        <v>5.0000000000001321E-2</v>
      </c>
      <c r="M44" s="330">
        <v>0</v>
      </c>
      <c r="N44" s="330">
        <v>0</v>
      </c>
      <c r="O44" s="330">
        <v>0</v>
      </c>
      <c r="P44" s="330">
        <v>5.1394496772619648E-14</v>
      </c>
      <c r="Q44" s="330">
        <v>0</v>
      </c>
      <c r="R44" s="330">
        <v>2.4999999999947099E-2</v>
      </c>
      <c r="S44" s="330">
        <v>7.9804243303267744E-16</v>
      </c>
      <c r="T44" s="330">
        <v>7.9804245695823399E-16</v>
      </c>
      <c r="U44" s="330">
        <v>0</v>
      </c>
      <c r="V44" s="330">
        <v>5.0000000000004277E-2</v>
      </c>
      <c r="W44" s="330">
        <v>2.6799375258954861E-15</v>
      </c>
      <c r="X44" s="330">
        <v>2.679937502451173E-15</v>
      </c>
      <c r="Y44" s="330">
        <v>4.9999999999998573E-2</v>
      </c>
      <c r="Z44" s="330">
        <v>4.9999999999998573E-2</v>
      </c>
      <c r="AA44" s="330">
        <v>0</v>
      </c>
      <c r="AB44" s="330">
        <v>5.0000000000003417E-2</v>
      </c>
      <c r="AC44" s="330">
        <v>0</v>
      </c>
      <c r="AD44" s="330">
        <v>5.0000000000003778E-2</v>
      </c>
      <c r="AE44" s="330">
        <v>0</v>
      </c>
      <c r="AF44" s="330">
        <v>0</v>
      </c>
      <c r="AG44" s="330">
        <v>0</v>
      </c>
      <c r="AH44" s="330">
        <v>0</v>
      </c>
      <c r="AI44" s="330">
        <v>0</v>
      </c>
      <c r="AJ44" s="330">
        <v>0</v>
      </c>
      <c r="AK44" s="330">
        <v>0</v>
      </c>
      <c r="AL44" s="330">
        <v>0</v>
      </c>
      <c r="AM44" s="330">
        <v>5.000000000000443E-2</v>
      </c>
      <c r="AN44" s="330">
        <v>0</v>
      </c>
      <c r="AO44" s="330">
        <v>4.6153846153830932E-2</v>
      </c>
      <c r="AP44" s="330">
        <v>7.5384615384619005E-2</v>
      </c>
      <c r="AQ44" s="330">
        <v>0.1000000000000037</v>
      </c>
      <c r="AR44" s="330">
        <v>5.0000000000004527E-2</v>
      </c>
      <c r="AS44" s="330">
        <v>0</v>
      </c>
      <c r="AT44" s="330">
        <v>3.0611098908939859E-15</v>
      </c>
      <c r="AU44" s="330">
        <v>3.4846153846209517E-2</v>
      </c>
      <c r="AV44" s="330">
        <v>4.9999999999993452E-2</v>
      </c>
      <c r="AW44" s="330">
        <v>4.0945639053165957E-2</v>
      </c>
      <c r="AX44" s="330">
        <v>0.1000000000000037</v>
      </c>
      <c r="AY44" s="330">
        <v>1.7669745562223761E-2</v>
      </c>
      <c r="AZ44" s="330">
        <v>3.9239326810876421E-15</v>
      </c>
      <c r="BA44" s="330">
        <v>2.0000000000003189E-2</v>
      </c>
      <c r="BB44" s="330">
        <v>0</v>
      </c>
      <c r="BC44" s="321"/>
      <c r="BD44" s="333">
        <f t="shared" si="6"/>
        <v>1.0000000000001159</v>
      </c>
      <c r="BE44" s="334"/>
      <c r="BF44" s="335">
        <f t="shared" si="7"/>
        <v>39538</v>
      </c>
      <c r="BG44" s="330" cm="1">
        <f t="array" ref="BG44">INDEX('Instrument Performance'!$B$3:$XFD$1048576,-1+MATCH($BF44, 'Instrument Performance'!$A$3:$A$1048576, 0), MATCH(BG$4, 'Instrument Performance'!$B$3:$XFD$3, 0))</f>
        <v>7.9724159999999995E-3</v>
      </c>
      <c r="BH44" s="330" cm="1">
        <f t="array" ref="BH44">INDEX('Instrument Performance'!$B$3:$XFD$1048576,-1+MATCH($BF44, 'Instrument Performance'!$A$3:$A$1048576, 0), MATCH(BH$4, 'Instrument Performance'!$B$3:$XFD$3, 0))</f>
        <v>8.8081640000000003E-3</v>
      </c>
      <c r="BI44" s="330" cm="1">
        <f t="array" ref="BI44">INDEX('Instrument Performance'!$B$3:$XFD$1048576,-1+MATCH($BF44, 'Instrument Performance'!$A$3:$A$1048576, 0), MATCH(BI$4, 'Instrument Performance'!$B$3:$XFD$3, 0))</f>
        <v>7.7060929428145464E-3</v>
      </c>
      <c r="BJ44" s="330" cm="1">
        <f t="array" ref="BJ44">INDEX('Instrument Performance'!$B$3:$XFD$1048576,-1+MATCH($BF44, 'Instrument Performance'!$A$3:$A$1048576, 0), MATCH(BJ$4, 'Instrument Performance'!$B$3:$XFD$3, 0))</f>
        <v>1.4221640000000001E-2</v>
      </c>
      <c r="BK44" s="330" cm="1">
        <f t="array" ref="BK44">INDEX('Instrument Performance'!$B$3:$XFD$1048576,-1+MATCH($BF44, 'Instrument Performance'!$A$3:$A$1048576, 0), MATCH(BK$4, 'Instrument Performance'!$B$3:$XFD$3, 0))</f>
        <v>1.6487366555373306E-4</v>
      </c>
      <c r="BL44" s="330" cm="1">
        <f t="array" ref="BL44">INDEX('Instrument Performance'!$B$3:$XFD$1048576,-1+MATCH($BF44, 'Instrument Performance'!$A$3:$A$1048576, 0), MATCH(BL$4, 'Instrument Performance'!$B$3:$XFD$3, 0))</f>
        <v>-3.9309485578749026E-3</v>
      </c>
      <c r="BM44" s="330" cm="1">
        <f t="array" ref="BM44">INDEX('Instrument Performance'!$B$3:$XFD$1048576,-1+MATCH($BF44, 'Instrument Performance'!$A$3:$A$1048576, 0), MATCH(BM$4, 'Instrument Performance'!$B$3:$XFD$3, 0))</f>
        <v>1.866544960913652E-3</v>
      </c>
      <c r="BN44" s="330" cm="1">
        <f t="array" ref="BN44">INDEX('Instrument Performance'!$B$3:$XFD$1048576,-1+MATCH($BF44, 'Instrument Performance'!$A$3:$A$1048576, 0), MATCH(BN$4, 'Instrument Performance'!$B$3:$XFD$3, 0))</f>
        <v>-2.3122712561234327E-3</v>
      </c>
      <c r="BO44" s="330" cm="1">
        <f t="array" ref="BO44">INDEX('Instrument Performance'!$B$3:$XFD$1048576,-1+MATCH($BF44, 'Instrument Performance'!$A$3:$A$1048576, 0), MATCH(BO$4, 'Instrument Performance'!$B$3:$XFD$3, 0))</f>
        <v>-9.6999482669413162E-4</v>
      </c>
      <c r="BP44" s="330" cm="1">
        <f t="array" ref="BP44">INDEX('Instrument Performance'!$B$3:$XFD$1048576,-1+MATCH($BF44, 'Instrument Performance'!$A$3:$A$1048576, 0), MATCH(BP$4, 'Instrument Performance'!$B$3:$XFD$3, 0))</f>
        <v>4.7269328737622462E-3</v>
      </c>
      <c r="BQ44" s="330" cm="1">
        <f t="array" ref="BQ44">INDEX('Instrument Performance'!$B$3:$XFD$1048576,-1+MATCH($BF44, 'Instrument Performance'!$A$3:$A$1048576, 0), MATCH(BQ$4, 'Instrument Performance'!$B$3:$XFD$3, 0))</f>
        <v>7.8032230703986016E-3</v>
      </c>
      <c r="BR44" s="330" cm="1">
        <f t="array" ref="BR44">INDEX('Instrument Performance'!$B$3:$XFD$1048576,-1+MATCH($BF44, 'Instrument Performance'!$A$3:$A$1048576, 0), MATCH(BR$4, 'Instrument Performance'!$B$3:$XFD$3, 0))</f>
        <v>-1.1204240533118082E-2</v>
      </c>
      <c r="BS44" s="330" cm="1">
        <f t="array" ref="BS44">INDEX('Instrument Performance'!$B$3:$XFD$1048576,-1+MATCH($BF44, 'Instrument Performance'!$A$3:$A$1048576, 0), MATCH(BS$4, 'Instrument Performance'!$B$3:$XFD$3, 0))</f>
        <v>-3.7497689973860264E-2</v>
      </c>
      <c r="BT44" s="330" cm="1">
        <f t="array" ref="BT44">INDEX('Instrument Performance'!$B$3:$XFD$1048576,-1+MATCH($BF44, 'Instrument Performance'!$A$3:$A$1048576, 0), MATCH(BT$4, 'Instrument Performance'!$B$3:$XFD$3, 0))</f>
        <v>-1.1079739225607788E-2</v>
      </c>
      <c r="BU44" s="330" cm="1">
        <f t="array" ref="BU44">INDEX('Instrument Performance'!$B$3:$XFD$1048576,-1+MATCH($BF44, 'Instrument Performance'!$A$3:$A$1048576, 0), MATCH(BU$4, 'Instrument Performance'!$B$3:$XFD$3, 0))</f>
        <v>-1.7605677835568212E-3</v>
      </c>
      <c r="BV44" s="330" cm="1">
        <f t="array" ref="BV44">INDEX('Instrument Performance'!$B$3:$XFD$1048576,-1+MATCH($BF44, 'Instrument Performance'!$A$3:$A$1048576, 0), MATCH(BV$4, 'Instrument Performance'!$B$3:$XFD$3, 0))</f>
        <v>-3.9309485578749026E-3</v>
      </c>
      <c r="BW44" s="330" cm="1">
        <f t="array" ref="BW44">INDEX('Instrument Performance'!$B$3:$XFD$1048576,-1+MATCH($BF44, 'Instrument Performance'!$A$3:$A$1048576, 0), MATCH(BW$4, 'Instrument Performance'!$B$3:$XFD$3, 0))</f>
        <v>-3.8806358005976094E-3</v>
      </c>
      <c r="BX44" s="330" cm="1">
        <f t="array" ref="BX44">INDEX('Instrument Performance'!$B$3:$XFD$1048576,-1+MATCH($BF44, 'Instrument Performance'!$A$3:$A$1048576, 0), MATCH(BX$4, 'Instrument Performance'!$B$3:$XFD$3, 0))</f>
        <v>2.8266703844410657E-3</v>
      </c>
      <c r="BY44" s="330" cm="1">
        <f t="array" ref="BY44">INDEX('Instrument Performance'!$B$3:$XFD$1048576,-1+MATCH($BF44, 'Instrument Performance'!$A$3:$A$1048576, 0), MATCH(BY$4, 'Instrument Performance'!$B$3:$XFD$3, 0))</f>
        <v>2.8266703844410657E-3</v>
      </c>
      <c r="BZ44" s="330" cm="1">
        <f t="array" ref="BZ44">INDEX('Instrument Performance'!$B$3:$XFD$1048576,-1+MATCH($BF44, 'Instrument Performance'!$A$3:$A$1048576, 0), MATCH(BZ$4, 'Instrument Performance'!$B$3:$XFD$3, 0))</f>
        <v>-1.3466334164588534E-2</v>
      </c>
      <c r="CA44" s="330" cm="1">
        <f t="array" ref="CA44">INDEX('Instrument Performance'!$B$3:$XFD$1048576,-1+MATCH($BF44, 'Instrument Performance'!$A$3:$A$1048576, 0), MATCH(CA$4, 'Instrument Performance'!$B$3:$XFD$3, 0))</f>
        <v>5.1000000000000004E-3</v>
      </c>
      <c r="CB44" s="330" cm="1">
        <f t="array" ref="CB44">INDEX('Instrument Performance'!$B$3:$XFD$1048576,-1+MATCH($BF44, 'Instrument Performance'!$A$3:$A$1048576, 0), MATCH(CB$4, 'Instrument Performance'!$B$3:$XFD$3, 0))</f>
        <v>-3.2483048111075274E-2</v>
      </c>
      <c r="CC44" s="330" cm="1">
        <f t="array" ref="CC44">INDEX('Instrument Performance'!$B$3:$XFD$1048576,-1+MATCH($BF44, 'Instrument Performance'!$A$3:$A$1048576, 0), MATCH(CC$4, 'Instrument Performance'!$B$3:$XFD$3, 0))</f>
        <v>-3.2483048111075274E-2</v>
      </c>
      <c r="CD44" s="330" cm="1">
        <f t="array" ref="CD44">INDEX('Instrument Performance'!$B$3:$XFD$1048576,-1+MATCH($BF44, 'Instrument Performance'!$A$3:$A$1048576, 0), MATCH(CD$4, 'Instrument Performance'!$B$3:$XFD$3, 0))</f>
        <v>-3.2489810000000001E-2</v>
      </c>
      <c r="CE44" s="330" cm="1">
        <f t="array" ref="CE44">INDEX('Instrument Performance'!$B$3:$XFD$1048576,-1+MATCH($BF44, 'Instrument Performance'!$A$3:$A$1048576, 0), MATCH(CE$4, 'Instrument Performance'!$B$3:$XFD$3, 0))</f>
        <v>-4.1898323533492099E-2</v>
      </c>
      <c r="CF44" s="330" cm="1">
        <f t="array" ref="CF44">INDEX('Instrument Performance'!$B$3:$XFD$1048576,-1+MATCH($BF44, 'Instrument Performance'!$A$3:$A$1048576, 0), MATCH(CF$4, 'Instrument Performance'!$B$3:$XFD$3, 0))</f>
        <v>-2.9320550000000001E-2</v>
      </c>
      <c r="CG44" s="330" cm="1">
        <f t="array" ref="CG44">INDEX('Instrument Performance'!$B$3:$XFD$1048576,-1+MATCH($BF44, 'Instrument Performance'!$A$3:$A$1048576, 0), MATCH(CG$4, 'Instrument Performance'!$B$3:$XFD$3, 0))</f>
        <v>-3.9743885897732034E-2</v>
      </c>
      <c r="CH44" s="330" cm="1">
        <f t="array" ref="CH44">INDEX('Instrument Performance'!$B$3:$XFD$1048576,-1+MATCH($BF44, 'Instrument Performance'!$A$3:$A$1048576, 0), MATCH(CH$4, 'Instrument Performance'!$B$3:$XFD$3, 0))</f>
        <v>-3.0121820000000001E-2</v>
      </c>
      <c r="CI44" s="330" cm="1">
        <f t="array" ref="CI44">INDEX('Instrument Performance'!$B$3:$XFD$1048576,-1+MATCH($BF44, 'Instrument Performance'!$A$3:$A$1048576, 0), MATCH(CI$4, 'Instrument Performance'!$B$3:$XFD$3, 0))</f>
        <v>-3.0032474396813447E-2</v>
      </c>
      <c r="CJ44" s="330" cm="1">
        <f t="array" ref="CJ44">INDEX('Instrument Performance'!$B$3:$XFD$1048576,-1+MATCH($BF44, 'Instrument Performance'!$A$3:$A$1048576, 0), MATCH(CJ$4, 'Instrument Performance'!$B$3:$XFD$3, 0))</f>
        <v>-4.6251900000000004E-5</v>
      </c>
      <c r="CK44" s="330" cm="1">
        <f t="array" ref="CK44">INDEX('Instrument Performance'!$B$3:$XFD$1048576,-1+MATCH($BF44, 'Instrument Performance'!$A$3:$A$1048576, 0), MATCH(CK$4, 'Instrument Performance'!$B$3:$XFD$3, 0))</f>
        <v>3.8118820000000005E-2</v>
      </c>
      <c r="CL44" s="330" cm="1">
        <f t="array" ref="CL44">INDEX('Instrument Performance'!$B$3:$XFD$1048576,-1+MATCH($BF44, 'Instrument Performance'!$A$3:$A$1048576, 0), MATCH(CL$4, 'Instrument Performance'!$B$3:$XFD$3, 0))</f>
        <v>1.3330160000000001E-2</v>
      </c>
      <c r="CM44" s="330" cm="1">
        <f t="array" ref="CM44">INDEX('Instrument Performance'!$B$3:$XFD$1048576,-1+MATCH($BF44, 'Instrument Performance'!$A$3:$A$1048576, 0), MATCH(CM$4, 'Instrument Performance'!$B$3:$XFD$3, 0))</f>
        <v>1.4671350000000001E-2</v>
      </c>
      <c r="CN44" s="330" cm="1">
        <f t="array" ref="CN44">INDEX('Instrument Performance'!$B$3:$XFD$1048576,-1+MATCH($BF44, 'Instrument Performance'!$A$3:$A$1048576, 0), MATCH(CN$4, 'Instrument Performance'!$B$3:$XFD$3, 0))</f>
        <v>4.9446580000000002E-3</v>
      </c>
      <c r="CO44" s="330" cm="1">
        <f t="array" ref="CO44">INDEX('Instrument Performance'!$B$3:$XFD$1048576,-1+MATCH($BF44, 'Instrument Performance'!$A$3:$A$1048576, 0), MATCH(CO$4, 'Instrument Performance'!$B$3:$XFD$3, 0))</f>
        <v>1.986542E-3</v>
      </c>
      <c r="CP44" s="330" cm="1">
        <f t="array" ref="CP44">INDEX('Instrument Performance'!$B$3:$XFD$1048576,-1+MATCH($BF44, 'Instrument Performance'!$A$3:$A$1048576, 0), MATCH(CP$4, 'Instrument Performance'!$B$3:$XFD$3, 0))</f>
        <v>4.9446580000000002E-3</v>
      </c>
      <c r="CQ44" s="330" cm="1">
        <f t="array" ref="CQ44">INDEX('Instrument Performance'!$B$3:$XFD$1048576,-1+MATCH($BF44, 'Instrument Performance'!$A$3:$A$1048576, 0), MATCH(CQ$4, 'Instrument Performance'!$B$3:$XFD$3, 0))</f>
        <v>5.6841890830713115E-2</v>
      </c>
      <c r="CR44" s="330" cm="1">
        <f t="array" ref="CR44">INDEX('Instrument Performance'!$B$3:$XFD$1048576,-1+MATCH($BF44, 'Instrument Performance'!$A$3:$A$1048576, 0), MATCH(CR$4, 'Instrument Performance'!$B$3:$XFD$3, 0))</f>
        <v>0.1460554</v>
      </c>
      <c r="CS44" s="330" cm="1">
        <f t="array" ref="CS44">INDEX('Instrument Performance'!$B$3:$XFD$1048576,-1+MATCH($BF44, 'Instrument Performance'!$A$3:$A$1048576, 0), MATCH(CS$4, 'Instrument Performance'!$B$3:$XFD$3, 0))</f>
        <v>1.4829483552453393E-2</v>
      </c>
      <c r="CT44" s="330" cm="1">
        <f t="array" ref="CT44">INDEX('Instrument Performance'!$B$3:$XFD$1048576,-1+MATCH($BF44, 'Instrument Performance'!$A$3:$A$1048576, 0), MATCH(CT$4, 'Instrument Performance'!$B$3:$XFD$3, 0))</f>
        <v>1.0525109096026618E-2</v>
      </c>
      <c r="CU44" s="330" cm="1">
        <f t="array" ref="CU44">INDEX('Instrument Performance'!$B$3:$XFD$1048576,-1+MATCH($BF44, 'Instrument Performance'!$A$3:$A$1048576, 0), MATCH(CU$4, 'Instrument Performance'!$B$3:$XFD$3, 0))</f>
        <v>8.4770685555426439E-3</v>
      </c>
      <c r="CV44" s="330" t="str" cm="1">
        <f t="array" ref="CV44">INDEX('Instrument Performance'!$B$3:$XFD$1048576,-1+MATCH($BF44, 'Instrument Performance'!$A$3:$A$1048576, 0), MATCH(CV$4, 'Instrument Performance'!$B$3:$XFD$3, 0))</f>
        <v/>
      </c>
      <c r="CW44" s="330" cm="1">
        <f t="array" ref="CW44">INDEX('Instrument Performance'!$B$3:$XFD$1048576,-1+MATCH($BF44, 'Instrument Performance'!$A$3:$A$1048576, 0), MATCH(CW$4, 'Instrument Performance'!$B$3:$XFD$3, 0))</f>
        <v>5.1614296512255686E-2</v>
      </c>
      <c r="CX44" s="330" cm="1">
        <f t="array" ref="CX44">INDEX('Instrument Performance'!$B$3:$XFD$1048576,-1+MATCH($BF44, 'Instrument Performance'!$A$3:$A$1048576, 0), MATCH(CX$4, 'Instrument Performance'!$B$3:$XFD$3, 0))</f>
        <v>1.7687244068611108E-2</v>
      </c>
      <c r="CY44" s="330" cm="1">
        <f t="array" ref="CY44">INDEX('Instrument Performance'!$B$3:$XFD$1048576,-1+MATCH($BF44, 'Instrument Performance'!$A$3:$A$1048576, 0), MATCH(CY$4, 'Instrument Performance'!$B$3:$XFD$3, 0))</f>
        <v>2.9327299625794057E-2</v>
      </c>
      <c r="CZ44" s="330" cm="1">
        <f t="array" ref="CZ44">INDEX('Instrument Performance'!$B$3:$XFD$1048576,-1+MATCH($BF44, 'Instrument Performance'!$A$3:$A$1048576, 0), MATCH(CZ$4, 'Instrument Performance'!$B$3:$XFD$3, 0))</f>
        <v>1.6899083365915057E-2</v>
      </c>
      <c r="DA44" s="330" cm="1">
        <f t="array" ref="DA44">INDEX('Instrument Performance'!$B$3:$XFD$1048576,-1+MATCH($BF44, 'Instrument Performance'!$A$3:$A$1048576, 0), MATCH(DA$4, 'Instrument Performance'!$B$3:$XFD$3, 0))</f>
        <v>1.4825885517859794E-2</v>
      </c>
      <c r="DB44" s="330" t="str" cm="1">
        <f t="array" ref="DB44">INDEX('Instrument Performance'!$B$3:$XFD$1048576,-1+MATCH($BF44, 'Instrument Performance'!$A$3:$A$1048576, 0), MATCH(DB$4, 'Instrument Performance'!$B$3:$XFD$3, 0))</f>
        <v/>
      </c>
      <c r="DC44" s="330" t="str" cm="1">
        <f t="array" ref="DC44">INDEX('Instrument Performance'!$B$3:$XFD$1048576,-1+MATCH($BF44, 'Instrument Performance'!$A$3:$A$1048576, 0), MATCH(DC$4, 'Instrument Performance'!$B$3:$XFD$3, 0))</f>
        <v/>
      </c>
      <c r="DD44" s="330" t="str" cm="1">
        <f t="array" ref="DD44">INDEX('Instrument Performance'!$B$3:$XFD$1048576,-1+MATCH($BF44, 'Instrument Performance'!$A$3:$A$1048576, 0), MATCH(DD$4, 'Instrument Performance'!$B$3:$XFD$3, 0))</f>
        <v/>
      </c>
      <c r="DE44" s="330" t="str" cm="1">
        <f t="array" ref="DE44">INDEX('Instrument Performance'!$B$3:$XFD$1048576,-1+MATCH($BF44, 'Instrument Performance'!$A$3:$A$1048576, 0), MATCH(DE$4, 'Instrument Performance'!$B$3:$XFD$3, 0))</f>
        <v/>
      </c>
      <c r="DF44" s="330" cm="1">
        <f t="array" ref="DF44">INDEX('Instrument Performance'!$B$3:$XFD$1048576,-1+MATCH($BF44, 'Instrument Performance'!$A$3:$A$1048576, 0), MATCH(DF$4, 'Instrument Performance'!$B$3:$XFD$3, 0))</f>
        <v>3.6407458717721816E-2</v>
      </c>
      <c r="DG44" s="330" cm="1">
        <f t="array" ref="DG44">INDEX('Instrument Performance'!$B$3:$XFD$1048576,-1+MATCH($BF44, 'Instrument Performance'!$A$3:$A$1048576, 0), MATCH(DG$4, 'Instrument Performance'!$B$3:$XFD$3, 0))</f>
        <v>2.6026303917825455E-3</v>
      </c>
      <c r="DH44" s="321"/>
      <c r="DI44" s="332"/>
      <c r="DJ44" s="335">
        <f t="shared" si="8"/>
        <v>39538</v>
      </c>
      <c r="DK44" s="330">
        <f t="shared" si="9"/>
        <v>9.4696842581406537E-3</v>
      </c>
      <c r="DL44" s="338">
        <f t="shared" si="11"/>
        <v>-5.4794520547945207E-5</v>
      </c>
      <c r="DM44" s="333">
        <f t="shared" si="10"/>
        <v>7.7563772391762154E-3</v>
      </c>
      <c r="DN44" s="333">
        <v>-1.149816498313383E-2</v>
      </c>
      <c r="DO44" s="339">
        <f t="shared" si="12"/>
        <v>1.7133070189644384E-3</v>
      </c>
      <c r="DQ44" s="333">
        <f t="shared" si="15"/>
        <v>1.9254542222310045E-2</v>
      </c>
    </row>
    <row r="45" spans="1:121">
      <c r="A45" s="331">
        <v>39568</v>
      </c>
      <c r="B45" s="330">
        <v>0</v>
      </c>
      <c r="C45" s="330">
        <v>4.0000000000044243E-2</v>
      </c>
      <c r="D45" s="330">
        <v>0</v>
      </c>
      <c r="E45" s="330">
        <v>0</v>
      </c>
      <c r="F45" s="330">
        <v>5.0000000000008871E-2</v>
      </c>
      <c r="G45" s="330">
        <v>0</v>
      </c>
      <c r="H45" s="330">
        <v>1.359796901734573E-14</v>
      </c>
      <c r="I45" s="330">
        <v>0</v>
      </c>
      <c r="J45" s="330">
        <v>0</v>
      </c>
      <c r="K45" s="330">
        <v>6.171097286749752E-15</v>
      </c>
      <c r="L45" s="330">
        <v>5.0000000000000482E-2</v>
      </c>
      <c r="M45" s="330">
        <v>0</v>
      </c>
      <c r="N45" s="330">
        <v>0</v>
      </c>
      <c r="O45" s="330">
        <v>0</v>
      </c>
      <c r="P45" s="330">
        <v>2.5000000000011902E-2</v>
      </c>
      <c r="Q45" s="330">
        <v>0</v>
      </c>
      <c r="R45" s="330">
        <v>0</v>
      </c>
      <c r="S45" s="330">
        <v>4.9999999999966099E-2</v>
      </c>
      <c r="T45" s="330">
        <v>4.9999999999966099E-2</v>
      </c>
      <c r="U45" s="330">
        <v>0</v>
      </c>
      <c r="V45" s="330">
        <v>5.0000000000009433E-2</v>
      </c>
      <c r="W45" s="330">
        <v>2.3496325616002988E-15</v>
      </c>
      <c r="X45" s="330">
        <v>2.3496325506447402E-15</v>
      </c>
      <c r="Y45" s="330">
        <v>9.9689561973282953E-14</v>
      </c>
      <c r="Z45" s="330">
        <v>9.9689561615978882E-14</v>
      </c>
      <c r="AA45" s="330">
        <v>0</v>
      </c>
      <c r="AB45" s="330">
        <v>4.9999999999930267E-2</v>
      </c>
      <c r="AC45" s="330">
        <v>0</v>
      </c>
      <c r="AD45" s="330">
        <v>5.0000000000007483E-2</v>
      </c>
      <c r="AE45" s="330">
        <v>0</v>
      </c>
      <c r="AF45" s="330">
        <v>0</v>
      </c>
      <c r="AG45" s="330">
        <v>0</v>
      </c>
      <c r="AH45" s="330">
        <v>0</v>
      </c>
      <c r="AI45" s="330">
        <v>0</v>
      </c>
      <c r="AJ45" s="330">
        <v>0</v>
      </c>
      <c r="AK45" s="330">
        <v>0</v>
      </c>
      <c r="AL45" s="330">
        <v>0</v>
      </c>
      <c r="AM45" s="330">
        <v>5.000000000000928E-2</v>
      </c>
      <c r="AN45" s="330">
        <v>0</v>
      </c>
      <c r="AO45" s="330">
        <v>4.6153846153822738E-2</v>
      </c>
      <c r="AP45" s="330">
        <v>7.5384615384622558E-2</v>
      </c>
      <c r="AQ45" s="330">
        <v>0.100000000000007</v>
      </c>
      <c r="AR45" s="330">
        <v>5.0000000000009107E-2</v>
      </c>
      <c r="AS45" s="330">
        <v>0</v>
      </c>
      <c r="AT45" s="330">
        <v>3.4765469798068559E-15</v>
      </c>
      <c r="AU45" s="330">
        <v>3.4846153846211703E-2</v>
      </c>
      <c r="AV45" s="330">
        <v>4.9999999999996533E-2</v>
      </c>
      <c r="AW45" s="330">
        <v>4.0945639053167879E-2</v>
      </c>
      <c r="AX45" s="330">
        <v>0.1000000000000047</v>
      </c>
      <c r="AY45" s="330">
        <v>1.7669745562225801E-2</v>
      </c>
      <c r="AZ45" s="330">
        <v>6.6872852761746477E-15</v>
      </c>
      <c r="BA45" s="330">
        <v>2.000000000000856E-2</v>
      </c>
      <c r="BB45" s="330">
        <v>0</v>
      </c>
      <c r="BC45" s="321"/>
      <c r="BD45" s="333">
        <f t="shared" si="6"/>
        <v>1.0000000000002647</v>
      </c>
      <c r="BE45" s="334"/>
      <c r="BF45" s="335">
        <f t="shared" si="7"/>
        <v>39568</v>
      </c>
      <c r="BG45" s="330" cm="1">
        <f t="array" ref="BG45">INDEX('Instrument Performance'!$B$3:$XFD$1048576,-1+MATCH($BF45, 'Instrument Performance'!$A$3:$A$1048576, 0), MATCH(BG$4, 'Instrument Performance'!$B$3:$XFD$3, 0))</f>
        <v>3.5424699999999998E-3</v>
      </c>
      <c r="BH45" s="330" cm="1">
        <f t="array" ref="BH45">INDEX('Instrument Performance'!$B$3:$XFD$1048576,-1+MATCH($BF45, 'Instrument Performance'!$A$3:$A$1048576, 0), MATCH(BH$4, 'Instrument Performance'!$B$3:$XFD$3, 0))</f>
        <v>2.0653939999999999E-2</v>
      </c>
      <c r="BI45" s="330" cm="1">
        <f t="array" ref="BI45">INDEX('Instrument Performance'!$B$3:$XFD$1048576,-1+MATCH($BF45, 'Instrument Performance'!$A$3:$A$1048576, 0), MATCH(BI$4, 'Instrument Performance'!$B$3:$XFD$3, 0))</f>
        <v>1.7708511985612407E-3</v>
      </c>
      <c r="BJ45" s="330" cm="1">
        <f t="array" ref="BJ45">INDEX('Instrument Performance'!$B$3:$XFD$1048576,-1+MATCH($BF45, 'Instrument Performance'!$A$3:$A$1048576, 0), MATCH(BJ$4, 'Instrument Performance'!$B$3:$XFD$3, 0))</f>
        <v>-1.3942779999999999E-3</v>
      </c>
      <c r="BK45" s="330" cm="1">
        <f t="array" ref="BK45">INDEX('Instrument Performance'!$B$3:$XFD$1048576,-1+MATCH($BF45, 'Instrument Performance'!$A$3:$A$1048576, 0), MATCH(BK$4, 'Instrument Performance'!$B$3:$XFD$3, 0))</f>
        <v>5.6185177553402799E-3</v>
      </c>
      <c r="BL45" s="330" cm="1">
        <f t="array" ref="BL45">INDEX('Instrument Performance'!$B$3:$XFD$1048576,-1+MATCH($BF45, 'Instrument Performance'!$A$3:$A$1048576, 0), MATCH(BL$4, 'Instrument Performance'!$B$3:$XFD$3, 0))</f>
        <v>-1.2593226801158486E-2</v>
      </c>
      <c r="BM45" s="330" cm="1">
        <f t="array" ref="BM45">INDEX('Instrument Performance'!$B$3:$XFD$1048576,-1+MATCH($BF45, 'Instrument Performance'!$A$3:$A$1048576, 0), MATCH(BM$4, 'Instrument Performance'!$B$3:$XFD$3, 0))</f>
        <v>-9.6073541521874972E-3</v>
      </c>
      <c r="BN45" s="330" cm="1">
        <f t="array" ref="BN45">INDEX('Instrument Performance'!$B$3:$XFD$1048576,-1+MATCH($BF45, 'Instrument Performance'!$A$3:$A$1048576, 0), MATCH(BN$4, 'Instrument Performance'!$B$3:$XFD$3, 0))</f>
        <v>-1.3934507033518173E-2</v>
      </c>
      <c r="BO45" s="330" cm="1">
        <f t="array" ref="BO45">INDEX('Instrument Performance'!$B$3:$XFD$1048576,-1+MATCH($BF45, 'Instrument Performance'!$A$3:$A$1048576, 0), MATCH(BO$4, 'Instrument Performance'!$B$3:$XFD$3, 0))</f>
        <v>-1.0421386497508012E-2</v>
      </c>
      <c r="BP45" s="330" cm="1">
        <f t="array" ref="BP45">INDEX('Instrument Performance'!$B$3:$XFD$1048576,-1+MATCH($BF45, 'Instrument Performance'!$A$3:$A$1048576, 0), MATCH(BP$4, 'Instrument Performance'!$B$3:$XFD$3, 0))</f>
        <v>-5.8997328395483661E-3</v>
      </c>
      <c r="BQ45" s="330" cm="1">
        <f t="array" ref="BQ45">INDEX('Instrument Performance'!$B$3:$XFD$1048576,-1+MATCH($BF45, 'Instrument Performance'!$A$3:$A$1048576, 0), MATCH(BQ$4, 'Instrument Performance'!$B$3:$XFD$3, 0))</f>
        <v>-8.5002524827468839E-3</v>
      </c>
      <c r="BR45" s="330" cm="1">
        <f t="array" ref="BR45">INDEX('Instrument Performance'!$B$3:$XFD$1048576,-1+MATCH($BF45, 'Instrument Performance'!$A$3:$A$1048576, 0), MATCH(BR$4, 'Instrument Performance'!$B$3:$XFD$3, 0))</f>
        <v>-5.3204118354150953E-3</v>
      </c>
      <c r="BS45" s="330" cm="1">
        <f t="array" ref="BS45">INDEX('Instrument Performance'!$B$3:$XFD$1048576,-1+MATCH($BF45, 'Instrument Performance'!$A$3:$A$1048576, 0), MATCH(BS$4, 'Instrument Performance'!$B$3:$XFD$3, 0))</f>
        <v>-1.69336723109723E-2</v>
      </c>
      <c r="BT45" s="330" cm="1">
        <f t="array" ref="BT45">INDEX('Instrument Performance'!$B$3:$XFD$1048576,-1+MATCH($BF45, 'Instrument Performance'!$A$3:$A$1048576, 0), MATCH(BT$4, 'Instrument Performance'!$B$3:$XFD$3, 0))</f>
        <v>-2.149347576771099E-3</v>
      </c>
      <c r="BU45" s="330" cm="1">
        <f t="array" ref="BU45">INDEX('Instrument Performance'!$B$3:$XFD$1048576,-1+MATCH($BF45, 'Instrument Performance'!$A$3:$A$1048576, 0), MATCH(BU$4, 'Instrument Performance'!$B$3:$XFD$3, 0))</f>
        <v>-2.0351585632267799E-3</v>
      </c>
      <c r="BV45" s="330" cm="1">
        <f t="array" ref="BV45">INDEX('Instrument Performance'!$B$3:$XFD$1048576,-1+MATCH($BF45, 'Instrument Performance'!$A$3:$A$1048576, 0), MATCH(BV$4, 'Instrument Performance'!$B$3:$XFD$3, 0))</f>
        <v>-1.2593226801158486E-2</v>
      </c>
      <c r="BW45" s="330" cm="1">
        <f t="array" ref="BW45">INDEX('Instrument Performance'!$B$3:$XFD$1048576,-1+MATCH($BF45, 'Instrument Performance'!$A$3:$A$1048576, 0), MATCH(BW$4, 'Instrument Performance'!$B$3:$XFD$3, 0))</f>
        <v>-1.1043766359122298E-3</v>
      </c>
      <c r="BX45" s="330" cm="1">
        <f t="array" ref="BX45">INDEX('Instrument Performance'!$B$3:$XFD$1048576,-1+MATCH($BF45, 'Instrument Performance'!$A$3:$A$1048576, 0), MATCH(BX$4, 'Instrument Performance'!$B$3:$XFD$3, 0))</f>
        <v>-1.4670462010072272E-2</v>
      </c>
      <c r="BY45" s="330" cm="1">
        <f t="array" ref="BY45">INDEX('Instrument Performance'!$B$3:$XFD$1048576,-1+MATCH($BF45, 'Instrument Performance'!$A$3:$A$1048576, 0), MATCH(BY$4, 'Instrument Performance'!$B$3:$XFD$3, 0))</f>
        <v>-1.4670462010072272E-2</v>
      </c>
      <c r="BZ45" s="330" cm="1">
        <f t="array" ref="BZ45">INDEX('Instrument Performance'!$B$3:$XFD$1048576,-1+MATCH($BF45, 'Instrument Performance'!$A$3:$A$1048576, 0), MATCH(BZ$4, 'Instrument Performance'!$B$3:$XFD$3, 0))</f>
        <v>-6.5722952477250685E-3</v>
      </c>
      <c r="CA45" s="330" cm="1">
        <f t="array" ref="CA45">INDEX('Instrument Performance'!$B$3:$XFD$1048576,-1+MATCH($BF45, 'Instrument Performance'!$A$3:$A$1048576, 0), MATCH(CA$4, 'Instrument Performance'!$B$3:$XFD$3, 0))</f>
        <v>-1.2999999999999999E-2</v>
      </c>
      <c r="CB45" s="330" cm="1">
        <f t="array" ref="CB45">INDEX('Instrument Performance'!$B$3:$XFD$1048576,-1+MATCH($BF45, 'Instrument Performance'!$A$3:$A$1048576, 0), MATCH(CB$4, 'Instrument Performance'!$B$3:$XFD$3, 0))</f>
        <v>-4.319469077178284E-3</v>
      </c>
      <c r="CC45" s="330" cm="1">
        <f t="array" ref="CC45">INDEX('Instrument Performance'!$B$3:$XFD$1048576,-1+MATCH($BF45, 'Instrument Performance'!$A$3:$A$1048576, 0), MATCH(CC$4, 'Instrument Performance'!$B$3:$XFD$3, 0))</f>
        <v>-4.319469077178284E-3</v>
      </c>
      <c r="CD45" s="330" cm="1">
        <f t="array" ref="CD45">INDEX('Instrument Performance'!$B$3:$XFD$1048576,-1+MATCH($BF45, 'Instrument Performance'!$A$3:$A$1048576, 0), MATCH(CD$4, 'Instrument Performance'!$B$3:$XFD$3, 0))</f>
        <v>-4.3232419999999997E-3</v>
      </c>
      <c r="CE45" s="330" cm="1">
        <f t="array" ref="CE45">INDEX('Instrument Performance'!$B$3:$XFD$1048576,-1+MATCH($BF45, 'Instrument Performance'!$A$3:$A$1048576, 0), MATCH(CE$4, 'Instrument Performance'!$B$3:$XFD$3, 0))</f>
        <v>-7.5195402234838893E-3</v>
      </c>
      <c r="CF45" s="330" cm="1">
        <f t="array" ref="CF45">INDEX('Instrument Performance'!$B$3:$XFD$1048576,-1+MATCH($BF45, 'Instrument Performance'!$A$3:$A$1048576, 0), MATCH(CF$4, 'Instrument Performance'!$B$3:$XFD$3, 0))</f>
        <v>-6.7128719999999999E-3</v>
      </c>
      <c r="CG45" s="330" cm="1">
        <f t="array" ref="CG45">INDEX('Instrument Performance'!$B$3:$XFD$1048576,-1+MATCH($BF45, 'Instrument Performance'!$A$3:$A$1048576, 0), MATCH(CG$4, 'Instrument Performance'!$B$3:$XFD$3, 0))</f>
        <v>1.5075159911424052E-2</v>
      </c>
      <c r="CH45" s="330" cm="1">
        <f t="array" ref="CH45">INDEX('Instrument Performance'!$B$3:$XFD$1048576,-1+MATCH($BF45, 'Instrument Performance'!$A$3:$A$1048576, 0), MATCH(CH$4, 'Instrument Performance'!$B$3:$XFD$3, 0))</f>
        <v>-1.86395E-2</v>
      </c>
      <c r="CI45" s="330" cm="1">
        <f t="array" ref="CI45">INDEX('Instrument Performance'!$B$3:$XFD$1048576,-1+MATCH($BF45, 'Instrument Performance'!$A$3:$A$1048576, 0), MATCH(CI$4, 'Instrument Performance'!$B$3:$XFD$3, 0))</f>
        <v>-3.1242075955950632E-5</v>
      </c>
      <c r="CJ45" s="330" cm="1">
        <f t="array" ref="CJ45">INDEX('Instrument Performance'!$B$3:$XFD$1048576,-1+MATCH($BF45, 'Instrument Performance'!$A$3:$A$1048576, 0), MATCH(CJ$4, 'Instrument Performance'!$B$3:$XFD$3, 0))</f>
        <v>1.8299380000000001E-2</v>
      </c>
      <c r="CK45" s="330" cm="1">
        <f t="array" ref="CK45">INDEX('Instrument Performance'!$B$3:$XFD$1048576,-1+MATCH($BF45, 'Instrument Performance'!$A$3:$A$1048576, 0), MATCH(CK$4, 'Instrument Performance'!$B$3:$XFD$3, 0))</f>
        <v>-1.478027E-3</v>
      </c>
      <c r="CL45" s="330" cm="1">
        <f t="array" ref="CL45">INDEX('Instrument Performance'!$B$3:$XFD$1048576,-1+MATCH($BF45, 'Instrument Performance'!$A$3:$A$1048576, 0), MATCH(CL$4, 'Instrument Performance'!$B$3:$XFD$3, 0))</f>
        <v>3.0294419999999998E-3</v>
      </c>
      <c r="CM45" s="330" cm="1">
        <f t="array" ref="CM45">INDEX('Instrument Performance'!$B$3:$XFD$1048576,-1+MATCH($BF45, 'Instrument Performance'!$A$3:$A$1048576, 0), MATCH(CM$4, 'Instrument Performance'!$B$3:$XFD$3, 0))</f>
        <v>7.7743169999999993E-3</v>
      </c>
      <c r="CN45" s="330" cm="1">
        <f t="array" ref="CN45">INDEX('Instrument Performance'!$B$3:$XFD$1048576,-1+MATCH($BF45, 'Instrument Performance'!$A$3:$A$1048576, 0), MATCH(CN$4, 'Instrument Performance'!$B$3:$XFD$3, 0))</f>
        <v>-3.5212270000000004E-2</v>
      </c>
      <c r="CO45" s="330" cm="1">
        <f t="array" ref="CO45">INDEX('Instrument Performance'!$B$3:$XFD$1048576,-1+MATCH($BF45, 'Instrument Performance'!$A$3:$A$1048576, 0), MATCH(CO$4, 'Instrument Performance'!$B$3:$XFD$3, 0))</f>
        <v>-3.73111E-2</v>
      </c>
      <c r="CP45" s="330" cm="1">
        <f t="array" ref="CP45">INDEX('Instrument Performance'!$B$3:$XFD$1048576,-1+MATCH($BF45, 'Instrument Performance'!$A$3:$A$1048576, 0), MATCH(CP$4, 'Instrument Performance'!$B$3:$XFD$3, 0))</f>
        <v>-3.5212270000000004E-2</v>
      </c>
      <c r="CQ45" s="330" cm="1">
        <f t="array" ref="CQ45">INDEX('Instrument Performance'!$B$3:$XFD$1048576,-1+MATCH($BF45, 'Instrument Performance'!$A$3:$A$1048576, 0), MATCH(CQ$4, 'Instrument Performance'!$B$3:$XFD$3, 0))</f>
        <v>-5.3800213273310082E-2</v>
      </c>
      <c r="CR45" s="330" cm="1">
        <f t="array" ref="CR45">INDEX('Instrument Performance'!$B$3:$XFD$1048576,-1+MATCH($BF45, 'Instrument Performance'!$A$3:$A$1048576, 0), MATCH(CR$4, 'Instrument Performance'!$B$3:$XFD$3, 0))</f>
        <v>3.5348850000000001E-2</v>
      </c>
      <c r="CS45" s="330" cm="1">
        <f t="array" ref="CS45">INDEX('Instrument Performance'!$B$3:$XFD$1048576,-1+MATCH($BF45, 'Instrument Performance'!$A$3:$A$1048576, 0), MATCH(CS$4, 'Instrument Performance'!$B$3:$XFD$3, 0))</f>
        <v>-0.13148162738118252</v>
      </c>
      <c r="CT45" s="330" cm="1">
        <f t="array" ref="CT45">INDEX('Instrument Performance'!$B$3:$XFD$1048576,-1+MATCH($BF45, 'Instrument Performance'!$A$3:$A$1048576, 0), MATCH(CT$4, 'Instrument Performance'!$B$3:$XFD$3, 0))</f>
        <v>-1.6645779700337916E-2</v>
      </c>
      <c r="CU45" s="330" cm="1">
        <f t="array" ref="CU45">INDEX('Instrument Performance'!$B$3:$XFD$1048576,-1+MATCH($BF45, 'Instrument Performance'!$A$3:$A$1048576, 0), MATCH(CU$4, 'Instrument Performance'!$B$3:$XFD$3, 0))</f>
        <v>6.4292933509966232E-3</v>
      </c>
      <c r="CV45" s="330" cm="1">
        <f t="array" ref="CV45">INDEX('Instrument Performance'!$B$3:$XFD$1048576,-1+MATCH($BF45, 'Instrument Performance'!$A$3:$A$1048576, 0), MATCH(CV$4, 'Instrument Performance'!$B$3:$XFD$3, 0))</f>
        <v>1.9386E-2</v>
      </c>
      <c r="CW45" s="330" cm="1">
        <f t="array" ref="CW45">INDEX('Instrument Performance'!$B$3:$XFD$1048576,-1+MATCH($BF45, 'Instrument Performance'!$A$3:$A$1048576, 0), MATCH(CW$4, 'Instrument Performance'!$B$3:$XFD$3, 0))</f>
        <v>-5.8527569565663851E-2</v>
      </c>
      <c r="CX45" s="330" cm="1">
        <f t="array" ref="CX45">INDEX('Instrument Performance'!$B$3:$XFD$1048576,-1+MATCH($BF45, 'Instrument Performance'!$A$3:$A$1048576, 0), MATCH(CX$4, 'Instrument Performance'!$B$3:$XFD$3, 0))</f>
        <v>-2.464866838792612E-2</v>
      </c>
      <c r="CY45" s="330" cm="1">
        <f t="array" ref="CY45">INDEX('Instrument Performance'!$B$3:$XFD$1048576,-1+MATCH($BF45, 'Instrument Performance'!$A$3:$A$1048576, 0), MATCH(CY$4, 'Instrument Performance'!$B$3:$XFD$3, 0))</f>
        <v>-2.5448089279675346E-2</v>
      </c>
      <c r="CZ45" s="330" cm="1">
        <f t="array" ref="CZ45">INDEX('Instrument Performance'!$B$3:$XFD$1048576,-1+MATCH($BF45, 'Instrument Performance'!$A$3:$A$1048576, 0), MATCH(CZ$4, 'Instrument Performance'!$B$3:$XFD$3, 0))</f>
        <v>-7.4993786118188188E-3</v>
      </c>
      <c r="DA45" s="330" cm="1">
        <f t="array" ref="DA45">INDEX('Instrument Performance'!$B$3:$XFD$1048576,-1+MATCH($BF45, 'Instrument Performance'!$A$3:$A$1048576, 0), MATCH(DA$4, 'Instrument Performance'!$B$3:$XFD$3, 0))</f>
        <v>-3.6485775718788083E-2</v>
      </c>
      <c r="DB45" s="330" cm="1">
        <f t="array" ref="DB45">INDEX('Instrument Performance'!$B$3:$XFD$1048576,-1+MATCH($BF45, 'Instrument Performance'!$A$3:$A$1048576, 0), MATCH(DB$4, 'Instrument Performance'!$B$3:$XFD$3, 0))</f>
        <v>-3.2425000000000002E-2</v>
      </c>
      <c r="DC45" s="330" cm="1">
        <f t="array" ref="DC45">INDEX('Instrument Performance'!$B$3:$XFD$1048576,-1+MATCH($BF45, 'Instrument Performance'!$A$3:$A$1048576, 0), MATCH(DC$4, 'Instrument Performance'!$B$3:$XFD$3, 0))</f>
        <v>1.9386E-2</v>
      </c>
      <c r="DD45" s="330" cm="1">
        <f t="array" ref="DD45">INDEX('Instrument Performance'!$B$3:$XFD$1048576,-1+MATCH($BF45, 'Instrument Performance'!$A$3:$A$1048576, 0), MATCH(DD$4, 'Instrument Performance'!$B$3:$XFD$3, 0))</f>
        <v>-3.2425000000000002E-2</v>
      </c>
      <c r="DE45" s="330" cm="1">
        <f t="array" ref="DE45">INDEX('Instrument Performance'!$B$3:$XFD$1048576,-1+MATCH($BF45, 'Instrument Performance'!$A$3:$A$1048576, 0), MATCH(DE$4, 'Instrument Performance'!$B$3:$XFD$3, 0))</f>
        <v>1.9386E-2</v>
      </c>
      <c r="DF45" s="330" cm="1">
        <f t="array" ref="DF45">INDEX('Instrument Performance'!$B$3:$XFD$1048576,-1+MATCH($BF45, 'Instrument Performance'!$A$3:$A$1048576, 0), MATCH(DF$4, 'Instrument Performance'!$B$3:$XFD$3, 0))</f>
        <v>1.8439059196773425E-2</v>
      </c>
      <c r="DG45" s="330" cm="1">
        <f t="array" ref="DG45">INDEX('Instrument Performance'!$B$3:$XFD$1048576,-1+MATCH($BF45, 'Instrument Performance'!$A$3:$A$1048576, 0), MATCH(DG$4, 'Instrument Performance'!$B$3:$XFD$3, 0))</f>
        <v>-2.0940052609718984E-2</v>
      </c>
      <c r="DH45" s="321"/>
      <c r="DI45" s="332"/>
      <c r="DJ45" s="335">
        <f t="shared" si="8"/>
        <v>39568</v>
      </c>
      <c r="DK45" s="330">
        <f t="shared" si="9"/>
        <v>-1.0182506479081155E-3</v>
      </c>
      <c r="DL45" s="338">
        <f t="shared" si="11"/>
        <v>-5.4794520547945207E-5</v>
      </c>
      <c r="DM45" s="333">
        <f t="shared" si="10"/>
        <v>-2.6591083633995538E-3</v>
      </c>
      <c r="DN45" s="333">
        <v>7.5625709989488588E-3</v>
      </c>
      <c r="DO45" s="339">
        <f t="shared" si="12"/>
        <v>1.6408577154914384E-3</v>
      </c>
      <c r="DQ45" s="333">
        <f t="shared" si="15"/>
        <v>-1.0221679362348413E-2</v>
      </c>
    </row>
    <row r="46" spans="1:121">
      <c r="A46" s="331">
        <v>39599</v>
      </c>
      <c r="B46" s="330">
        <v>0</v>
      </c>
      <c r="C46" s="330">
        <v>4.0000000000074587E-2</v>
      </c>
      <c r="D46" s="330">
        <v>0</v>
      </c>
      <c r="E46" s="330">
        <v>1.3020542717780221E-14</v>
      </c>
      <c r="F46" s="330">
        <v>5.0000000000020799E-2</v>
      </c>
      <c r="G46" s="330">
        <v>0</v>
      </c>
      <c r="H46" s="330">
        <v>0</v>
      </c>
      <c r="I46" s="330">
        <v>0</v>
      </c>
      <c r="J46" s="330">
        <v>0</v>
      </c>
      <c r="K46" s="330">
        <v>6.8181322781496423E-14</v>
      </c>
      <c r="L46" s="330">
        <v>5.0000000000023213E-2</v>
      </c>
      <c r="M46" s="330">
        <v>0</v>
      </c>
      <c r="N46" s="330">
        <v>0</v>
      </c>
      <c r="O46" s="330">
        <v>0</v>
      </c>
      <c r="P46" s="330">
        <v>2.5000000000032122E-2</v>
      </c>
      <c r="Q46" s="330">
        <v>0</v>
      </c>
      <c r="R46" s="330">
        <v>0</v>
      </c>
      <c r="S46" s="330">
        <v>5.0000000000019487E-2</v>
      </c>
      <c r="T46" s="330">
        <v>5.0000000000019487E-2</v>
      </c>
      <c r="U46" s="330">
        <v>2.6103361629497961E-13</v>
      </c>
      <c r="V46" s="330">
        <v>5.0000000000022297E-2</v>
      </c>
      <c r="W46" s="330">
        <v>0</v>
      </c>
      <c r="X46" s="330">
        <v>0</v>
      </c>
      <c r="Y46" s="330">
        <v>0</v>
      </c>
      <c r="Z46" s="330">
        <v>0</v>
      </c>
      <c r="AA46" s="330">
        <v>2.0840393237239349E-13</v>
      </c>
      <c r="AB46" s="330">
        <v>5.0000000000013381E-2</v>
      </c>
      <c r="AC46" s="330">
        <v>1.1248510815648321E-14</v>
      </c>
      <c r="AD46" s="330">
        <v>5.0000000000021867E-2</v>
      </c>
      <c r="AE46" s="330">
        <v>0</v>
      </c>
      <c r="AF46" s="330">
        <v>0</v>
      </c>
      <c r="AG46" s="330">
        <v>0</v>
      </c>
      <c r="AH46" s="330">
        <v>0</v>
      </c>
      <c r="AI46" s="330">
        <v>0</v>
      </c>
      <c r="AJ46" s="330">
        <v>0</v>
      </c>
      <c r="AK46" s="330">
        <v>0</v>
      </c>
      <c r="AL46" s="330">
        <v>0</v>
      </c>
      <c r="AM46" s="330">
        <v>5.0000000000023852E-2</v>
      </c>
      <c r="AN46" s="330">
        <v>0</v>
      </c>
      <c r="AO46" s="330">
        <v>4.615384615379714E-2</v>
      </c>
      <c r="AP46" s="330">
        <v>7.5384615384639003E-2</v>
      </c>
      <c r="AQ46" s="330">
        <v>0.1000000000000246</v>
      </c>
      <c r="AR46" s="330">
        <v>5.0000000000024407E-2</v>
      </c>
      <c r="AS46" s="330">
        <v>0</v>
      </c>
      <c r="AT46" s="330">
        <v>0</v>
      </c>
      <c r="AU46" s="330">
        <v>3.4846153846206582E-2</v>
      </c>
      <c r="AV46" s="330">
        <v>5.0000000000003611E-2</v>
      </c>
      <c r="AW46" s="330">
        <v>4.0945639053179238E-2</v>
      </c>
      <c r="AX46" s="330">
        <v>0.1000000000000122</v>
      </c>
      <c r="AY46" s="330">
        <v>1.7669745562236789E-2</v>
      </c>
      <c r="AZ46" s="330">
        <v>2.1809488674066309E-14</v>
      </c>
      <c r="BA46" s="330">
        <v>2.000000000003339E-2</v>
      </c>
      <c r="BB46" s="330">
        <v>0</v>
      </c>
      <c r="BC46" s="321"/>
      <c r="BD46" s="333">
        <f t="shared" si="6"/>
        <v>1.0000000000010116</v>
      </c>
      <c r="BE46" s="334"/>
      <c r="BF46" s="335">
        <f t="shared" si="7"/>
        <v>39599</v>
      </c>
      <c r="BG46" s="330" cm="1">
        <f t="array" ref="BG46">INDEX('Instrument Performance'!$B$3:$XFD$1048576,-1+MATCH($BF46, 'Instrument Performance'!$A$3:$A$1048576, 0), MATCH(BG$4, 'Instrument Performance'!$B$3:$XFD$3, 0))</f>
        <v>-9.5701290000000001E-3</v>
      </c>
      <c r="BH46" s="330" cm="1">
        <f t="array" ref="BH46">INDEX('Instrument Performance'!$B$3:$XFD$1048576,-1+MATCH($BF46, 'Instrument Performance'!$A$3:$A$1048576, 0), MATCH(BH$4, 'Instrument Performance'!$B$3:$XFD$3, 0))</f>
        <v>-3.0476109999999997E-2</v>
      </c>
      <c r="BI46" s="330" cm="1">
        <f t="array" ref="BI46">INDEX('Instrument Performance'!$B$3:$XFD$1048576,-1+MATCH($BF46, 'Instrument Performance'!$A$3:$A$1048576, 0), MATCH(BI$4, 'Instrument Performance'!$B$3:$XFD$3, 0))</f>
        <v>-1.3818091445781722E-2</v>
      </c>
      <c r="BJ46" s="330" cm="1">
        <f t="array" ref="BJ46">INDEX('Instrument Performance'!$B$3:$XFD$1048576,-1+MATCH($BF46, 'Instrument Performance'!$A$3:$A$1048576, 0), MATCH(BJ$4, 'Instrument Performance'!$B$3:$XFD$3, 0))</f>
        <v>-1.970121E-2</v>
      </c>
      <c r="BK46" s="330" cm="1">
        <f t="array" ref="BK46">INDEX('Instrument Performance'!$B$3:$XFD$1048576,-1+MATCH($BF46, 'Instrument Performance'!$A$3:$A$1048576, 0), MATCH(BK$4, 'Instrument Performance'!$B$3:$XFD$3, 0))</f>
        <v>9.5623189989635371E-4</v>
      </c>
      <c r="BL46" s="330" cm="1">
        <f t="array" ref="BL46">INDEX('Instrument Performance'!$B$3:$XFD$1048576,-1+MATCH($BF46, 'Instrument Performance'!$A$3:$A$1048576, 0), MATCH(BL$4, 'Instrument Performance'!$B$3:$XFD$3, 0))</f>
        <v>1.2715225686787957E-2</v>
      </c>
      <c r="BM46" s="330" cm="1">
        <f t="array" ref="BM46">INDEX('Instrument Performance'!$B$3:$XFD$1048576,-1+MATCH($BF46, 'Instrument Performance'!$A$3:$A$1048576, 0), MATCH(BM$4, 'Instrument Performance'!$B$3:$XFD$3, 0))</f>
        <v>5.7259786057153317E-3</v>
      </c>
      <c r="BN46" s="330" cm="1">
        <f t="array" ref="BN46">INDEX('Instrument Performance'!$B$3:$XFD$1048576,-1+MATCH($BF46, 'Instrument Performance'!$A$3:$A$1048576, 0), MATCH(BN$4, 'Instrument Performance'!$B$3:$XFD$3, 0))</f>
        <v>7.9250896951985617E-3</v>
      </c>
      <c r="BO46" s="330" cm="1">
        <f t="array" ref="BO46">INDEX('Instrument Performance'!$B$3:$XFD$1048576,-1+MATCH($BF46, 'Instrument Performance'!$A$3:$A$1048576, 0), MATCH(BO$4, 'Instrument Performance'!$B$3:$XFD$3, 0))</f>
        <v>8.6372510000000003E-3</v>
      </c>
      <c r="BP46" s="330" cm="1">
        <f t="array" ref="BP46">INDEX('Instrument Performance'!$B$3:$XFD$1048576,-1+MATCH($BF46, 'Instrument Performance'!$A$3:$A$1048576, 0), MATCH(BP$4, 'Instrument Performance'!$B$3:$XFD$3, 0))</f>
        <v>2.4232391554579458E-4</v>
      </c>
      <c r="BQ46" s="330" cm="1">
        <f t="array" ref="BQ46">INDEX('Instrument Performance'!$B$3:$XFD$1048576,-1+MATCH($BF46, 'Instrument Performance'!$A$3:$A$1048576, 0), MATCH(BQ$4, 'Instrument Performance'!$B$3:$XFD$3, 0))</f>
        <v>1.4430014430013571E-3</v>
      </c>
      <c r="BR46" s="330" cm="1">
        <f t="array" ref="BR46">INDEX('Instrument Performance'!$B$3:$XFD$1048576,-1+MATCH($BF46, 'Instrument Performance'!$A$3:$A$1048576, 0), MATCH(BR$4, 'Instrument Performance'!$B$3:$XFD$3, 0))</f>
        <v>3.5559552154109886E-2</v>
      </c>
      <c r="BS46" s="330" cm="1">
        <f t="array" ref="BS46">INDEX('Instrument Performance'!$B$3:$XFD$1048576,-1+MATCH($BF46, 'Instrument Performance'!$A$3:$A$1048576, 0), MATCH(BS$4, 'Instrument Performance'!$B$3:$XFD$3, 0))</f>
        <v>5.1262674049516406E-2</v>
      </c>
      <c r="BT46" s="330" cm="1">
        <f t="array" ref="BT46">INDEX('Instrument Performance'!$B$3:$XFD$1048576,-1+MATCH($BF46, 'Instrument Performance'!$A$3:$A$1048576, 0), MATCH(BT$4, 'Instrument Performance'!$B$3:$XFD$3, 0))</f>
        <v>4.8054588855579006E-2</v>
      </c>
      <c r="BU46" s="330" cm="1">
        <f t="array" ref="BU46">INDEX('Instrument Performance'!$B$3:$XFD$1048576,-1+MATCH($BF46, 'Instrument Performance'!$A$3:$A$1048576, 0), MATCH(BU$4, 'Instrument Performance'!$B$3:$XFD$3, 0))</f>
        <v>1.2058140029076236E-2</v>
      </c>
      <c r="BV46" s="330" cm="1">
        <f t="array" ref="BV46">INDEX('Instrument Performance'!$B$3:$XFD$1048576,-1+MATCH($BF46, 'Instrument Performance'!$A$3:$A$1048576, 0), MATCH(BV$4, 'Instrument Performance'!$B$3:$XFD$3, 0))</f>
        <v>1.2715225686787957E-2</v>
      </c>
      <c r="BW46" s="330" cm="1">
        <f t="array" ref="BW46">INDEX('Instrument Performance'!$B$3:$XFD$1048576,-1+MATCH($BF46, 'Instrument Performance'!$A$3:$A$1048576, 0), MATCH(BW$4, 'Instrument Performance'!$B$3:$XFD$3, 0))</f>
        <v>6.5378253678070042E-3</v>
      </c>
      <c r="BX46" s="330" cm="1">
        <f t="array" ref="BX46">INDEX('Instrument Performance'!$B$3:$XFD$1048576,-1+MATCH($BF46, 'Instrument Performance'!$A$3:$A$1048576, 0), MATCH(BX$4, 'Instrument Performance'!$B$3:$XFD$3, 0))</f>
        <v>5.5785537918871198E-2</v>
      </c>
      <c r="BY46" s="330" cm="1">
        <f t="array" ref="BY46">INDEX('Instrument Performance'!$B$3:$XFD$1048576,-1+MATCH($BF46, 'Instrument Performance'!$A$3:$A$1048576, 0), MATCH(BY$4, 'Instrument Performance'!$B$3:$XFD$3, 0))</f>
        <v>5.5785537918871198E-2</v>
      </c>
      <c r="BZ46" s="330" cm="1">
        <f t="array" ref="BZ46">INDEX('Instrument Performance'!$B$3:$XFD$1048576,-1+MATCH($BF46, 'Instrument Performance'!$A$3:$A$1048576, 0), MATCH(BZ$4, 'Instrument Performance'!$B$3:$XFD$3, 0))</f>
        <v>7.2519083969465603E-2</v>
      </c>
      <c r="CA46" s="330" cm="1">
        <f t="array" ref="CA46">INDEX('Instrument Performance'!$B$3:$XFD$1048576,-1+MATCH($BF46, 'Instrument Performance'!$A$3:$A$1048576, 0), MATCH(CA$4, 'Instrument Performance'!$B$3:$XFD$3, 0))</f>
        <v>1.8499999999999999E-2</v>
      </c>
      <c r="CB46" s="330" cm="1">
        <f t="array" ref="CB46">INDEX('Instrument Performance'!$B$3:$XFD$1048576,-1+MATCH($BF46, 'Instrument Performance'!$A$3:$A$1048576, 0), MATCH(CB$4, 'Instrument Performance'!$B$3:$XFD$3, 0))</f>
        <v>4.8701889466678194E-2</v>
      </c>
      <c r="CC46" s="330" cm="1">
        <f t="array" ref="CC46">INDEX('Instrument Performance'!$B$3:$XFD$1048576,-1+MATCH($BF46, 'Instrument Performance'!$A$3:$A$1048576, 0), MATCH(CC$4, 'Instrument Performance'!$B$3:$XFD$3, 0))</f>
        <v>4.8701889466678194E-2</v>
      </c>
      <c r="CD46" s="330" cm="1">
        <f t="array" ref="CD46">INDEX('Instrument Performance'!$B$3:$XFD$1048576,-1+MATCH($BF46, 'Instrument Performance'!$A$3:$A$1048576, 0), MATCH(CD$4, 'Instrument Performance'!$B$3:$XFD$3, 0))</f>
        <v>4.8708500000000002E-2</v>
      </c>
      <c r="CE46" s="330" cm="1">
        <f t="array" ref="CE46">INDEX('Instrument Performance'!$B$3:$XFD$1048576,-1+MATCH($BF46, 'Instrument Performance'!$A$3:$A$1048576, 0), MATCH(CE$4, 'Instrument Performance'!$B$3:$XFD$3, 0))</f>
        <v>4.8745828429385352E-2</v>
      </c>
      <c r="CF46" s="330" cm="1">
        <f t="array" ref="CF46">INDEX('Instrument Performance'!$B$3:$XFD$1048576,-1+MATCH($BF46, 'Instrument Performance'!$A$3:$A$1048576, 0), MATCH(CF$4, 'Instrument Performance'!$B$3:$XFD$3, 0))</f>
        <v>4.5541080000000005E-2</v>
      </c>
      <c r="CG46" s="330" cm="1">
        <f t="array" ref="CG46">INDEX('Instrument Performance'!$B$3:$XFD$1048576,-1+MATCH($BF46, 'Instrument Performance'!$A$3:$A$1048576, 0), MATCH(CG$4, 'Instrument Performance'!$B$3:$XFD$3, 0))</f>
        <v>3.1640992920730415E-2</v>
      </c>
      <c r="CH46" s="330" cm="1">
        <f t="array" ref="CH46">INDEX('Instrument Performance'!$B$3:$XFD$1048576,-1+MATCH($BF46, 'Instrument Performance'!$A$3:$A$1048576, 0), MATCH(CH$4, 'Instrument Performance'!$B$3:$XFD$3, 0))</f>
        <v>5.7229620000000002E-2</v>
      </c>
      <c r="CI46" s="330" cm="1">
        <f t="array" ref="CI46">INDEX('Instrument Performance'!$B$3:$XFD$1048576,-1+MATCH($BF46, 'Instrument Performance'!$A$3:$A$1048576, 0), MATCH(CI$4, 'Instrument Performance'!$B$3:$XFD$3, 0))</f>
        <v>4.2289287411375165E-2</v>
      </c>
      <c r="CJ46" s="330" cm="1">
        <f t="array" ref="CJ46">INDEX('Instrument Performance'!$B$3:$XFD$1048576,-1+MATCH($BF46, 'Instrument Performance'!$A$3:$A$1048576, 0), MATCH(CJ$4, 'Instrument Performance'!$B$3:$XFD$3, 0))</f>
        <v>4.3228200000000001E-2</v>
      </c>
      <c r="CK46" s="330" cm="1">
        <f t="array" ref="CK46">INDEX('Instrument Performance'!$B$3:$XFD$1048576,-1+MATCH($BF46, 'Instrument Performance'!$A$3:$A$1048576, 0), MATCH(CK$4, 'Instrument Performance'!$B$3:$XFD$3, 0))</f>
        <v>4.8356320000000001E-2</v>
      </c>
      <c r="CL46" s="330" cm="1">
        <f t="array" ref="CL46">INDEX('Instrument Performance'!$B$3:$XFD$1048576,-1+MATCH($BF46, 'Instrument Performance'!$A$3:$A$1048576, 0), MATCH(CL$4, 'Instrument Performance'!$B$3:$XFD$3, 0))</f>
        <v>4.6375239999999998E-2</v>
      </c>
      <c r="CM46" s="330" cm="1">
        <f t="array" ref="CM46">INDEX('Instrument Performance'!$B$3:$XFD$1048576,-1+MATCH($BF46, 'Instrument Performance'!$A$3:$A$1048576, 0), MATCH(CM$4, 'Instrument Performance'!$B$3:$XFD$3, 0))</f>
        <v>2.957709E-2</v>
      </c>
      <c r="CN46" s="330" cm="1">
        <f t="array" ref="CN46">INDEX('Instrument Performance'!$B$3:$XFD$1048576,-1+MATCH($BF46, 'Instrument Performance'!$A$3:$A$1048576, 0), MATCH(CN$4, 'Instrument Performance'!$B$3:$XFD$3, 0))</f>
        <v>7.1715130000000002E-2</v>
      </c>
      <c r="CO46" s="330" cm="1">
        <f t="array" ref="CO46">INDEX('Instrument Performance'!$B$3:$XFD$1048576,-1+MATCH($BF46, 'Instrument Performance'!$A$3:$A$1048576, 0), MATCH(CO$4, 'Instrument Performance'!$B$3:$XFD$3, 0))</f>
        <v>7.2715849999999999E-2</v>
      </c>
      <c r="CP46" s="330" cm="1">
        <f t="array" ref="CP46">INDEX('Instrument Performance'!$B$3:$XFD$1048576,-1+MATCH($BF46, 'Instrument Performance'!$A$3:$A$1048576, 0), MATCH(CP$4, 'Instrument Performance'!$B$3:$XFD$3, 0))</f>
        <v>7.1715130000000002E-2</v>
      </c>
      <c r="CQ46" s="330" cm="1">
        <f t="array" ref="CQ46">INDEX('Instrument Performance'!$B$3:$XFD$1048576,-1+MATCH($BF46, 'Instrument Performance'!$A$3:$A$1048576, 0), MATCH(CQ$4, 'Instrument Performance'!$B$3:$XFD$3, 0))</f>
        <v>7.9773811557821928E-2</v>
      </c>
      <c r="CR46" s="330" cm="1">
        <f t="array" ref="CR46">INDEX('Instrument Performance'!$B$3:$XFD$1048576,-1+MATCH($BF46, 'Instrument Performance'!$A$3:$A$1048576, 0), MATCH(CR$4, 'Instrument Performance'!$B$3:$XFD$3, 0))</f>
        <v>1.976642E-2</v>
      </c>
      <c r="CS46" s="330" cm="1">
        <f t="array" ref="CS46">INDEX('Instrument Performance'!$B$3:$XFD$1048576,-1+MATCH($BF46, 'Instrument Performance'!$A$3:$A$1048576, 0), MATCH(CS$4, 'Instrument Performance'!$B$3:$XFD$3, 0))</f>
        <v>0.10781001598929763</v>
      </c>
      <c r="CT46" s="330" cm="1">
        <f t="array" ref="CT46">INDEX('Instrument Performance'!$B$3:$XFD$1048576,-1+MATCH($BF46, 'Instrument Performance'!$A$3:$A$1048576, 0), MATCH(CT$4, 'Instrument Performance'!$B$3:$XFD$3, 0))</f>
        <v>-1.640907484789224E-3</v>
      </c>
      <c r="CU46" s="330" cm="1">
        <f t="array" ref="CU46">INDEX('Instrument Performance'!$B$3:$XFD$1048576,-1+MATCH($BF46, 'Instrument Performance'!$A$3:$A$1048576, 0), MATCH(CU$4, 'Instrument Performance'!$B$3:$XFD$3, 0))</f>
        <v>-2.6523688055671846E-3</v>
      </c>
      <c r="CV46" s="330" t="str" cm="1">
        <f t="array" ref="CV46">INDEX('Instrument Performance'!$B$3:$XFD$1048576,-1+MATCH($BF46, 'Instrument Performance'!$A$3:$A$1048576, 0), MATCH(CV$4, 'Instrument Performance'!$B$3:$XFD$3, 0))</f>
        <v/>
      </c>
      <c r="CW46" s="330" cm="1">
        <f t="array" ref="CW46">INDEX('Instrument Performance'!$B$3:$XFD$1048576,-1+MATCH($BF46, 'Instrument Performance'!$A$3:$A$1048576, 0), MATCH(CW$4, 'Instrument Performance'!$B$3:$XFD$3, 0))</f>
        <v>-4.2916348565819606E-2</v>
      </c>
      <c r="CX46" s="330" cm="1">
        <f t="array" ref="CX46">INDEX('Instrument Performance'!$B$3:$XFD$1048576,-1+MATCH($BF46, 'Instrument Performance'!$A$3:$A$1048576, 0), MATCH(CX$4, 'Instrument Performance'!$B$3:$XFD$3, 0))</f>
        <v>1.1953118896092407E-2</v>
      </c>
      <c r="CY46" s="330" cm="1">
        <f t="array" ref="CY46">INDEX('Instrument Performance'!$B$3:$XFD$1048576,-1+MATCH($BF46, 'Instrument Performance'!$A$3:$A$1048576, 0), MATCH(CY$4, 'Instrument Performance'!$B$3:$XFD$3, 0))</f>
        <v>8.9355426390214099E-3</v>
      </c>
      <c r="CZ46" s="330" cm="1">
        <f t="array" ref="CZ46">INDEX('Instrument Performance'!$B$3:$XFD$1048576,-1+MATCH($BF46, 'Instrument Performance'!$A$3:$A$1048576, 0), MATCH(CZ$4, 'Instrument Performance'!$B$3:$XFD$3, 0))</f>
        <v>4.6701909945726428E-2</v>
      </c>
      <c r="DA46" s="330" cm="1">
        <f t="array" ref="DA46">INDEX('Instrument Performance'!$B$3:$XFD$1048576,-1+MATCH($BF46, 'Instrument Performance'!$A$3:$A$1048576, 0), MATCH(DA$4, 'Instrument Performance'!$B$3:$XFD$3, 0))</f>
        <v>2.502686846657376E-2</v>
      </c>
      <c r="DB46" s="330" t="str" cm="1">
        <f t="array" ref="DB46">INDEX('Instrument Performance'!$B$3:$XFD$1048576,-1+MATCH($BF46, 'Instrument Performance'!$A$3:$A$1048576, 0), MATCH(DB$4, 'Instrument Performance'!$B$3:$XFD$3, 0))</f>
        <v/>
      </c>
      <c r="DC46" s="330" t="str" cm="1">
        <f t="array" ref="DC46">INDEX('Instrument Performance'!$B$3:$XFD$1048576,-1+MATCH($BF46, 'Instrument Performance'!$A$3:$A$1048576, 0), MATCH(DC$4, 'Instrument Performance'!$B$3:$XFD$3, 0))</f>
        <v/>
      </c>
      <c r="DD46" s="330" t="str" cm="1">
        <f t="array" ref="DD46">INDEX('Instrument Performance'!$B$3:$XFD$1048576,-1+MATCH($BF46, 'Instrument Performance'!$A$3:$A$1048576, 0), MATCH(DD$4, 'Instrument Performance'!$B$3:$XFD$3, 0))</f>
        <v/>
      </c>
      <c r="DE46" s="330" t="str" cm="1">
        <f t="array" ref="DE46">INDEX('Instrument Performance'!$B$3:$XFD$1048576,-1+MATCH($BF46, 'Instrument Performance'!$A$3:$A$1048576, 0), MATCH(DE$4, 'Instrument Performance'!$B$3:$XFD$3, 0))</f>
        <v/>
      </c>
      <c r="DF46" s="330" cm="1">
        <f t="array" ref="DF46">INDEX('Instrument Performance'!$B$3:$XFD$1048576,-1+MATCH($BF46, 'Instrument Performance'!$A$3:$A$1048576, 0), MATCH(DF$4, 'Instrument Performance'!$B$3:$XFD$3, 0))</f>
        <v>-3.9563679273200501E-2</v>
      </c>
      <c r="DG46" s="330" cm="1">
        <f t="array" ref="DG46">INDEX('Instrument Performance'!$B$3:$XFD$1048576,-1+MATCH($BF46, 'Instrument Performance'!$A$3:$A$1048576, 0), MATCH(DG$4, 'Instrument Performance'!$B$3:$XFD$3, 0))</f>
        <v>5.6483543677307679E-2</v>
      </c>
      <c r="DH46" s="321"/>
      <c r="DI46" s="332"/>
      <c r="DJ46" s="335">
        <f t="shared" si="8"/>
        <v>39599</v>
      </c>
      <c r="DK46" s="330">
        <f t="shared" si="9"/>
        <v>1.0056711930949853E-2</v>
      </c>
      <c r="DL46" s="338">
        <f t="shared" si="11"/>
        <v>-5.4794520547945207E-5</v>
      </c>
      <c r="DM46" s="333">
        <f t="shared" si="10"/>
        <v>8.3424085882248811E-3</v>
      </c>
      <c r="DN46" s="333">
        <v>4.3331880937820264E-3</v>
      </c>
      <c r="DO46" s="339">
        <f t="shared" si="12"/>
        <v>1.714303342724972E-3</v>
      </c>
      <c r="DQ46" s="333">
        <f t="shared" si="15"/>
        <v>4.0092204944428547E-3</v>
      </c>
    </row>
    <row r="47" spans="1:121">
      <c r="A47" s="331">
        <v>39629</v>
      </c>
      <c r="B47" s="330">
        <v>0</v>
      </c>
      <c r="C47" s="330">
        <v>0</v>
      </c>
      <c r="D47" s="330">
        <v>5.1815470927464437E-14</v>
      </c>
      <c r="E47" s="330">
        <v>4.0000000001025861E-2</v>
      </c>
      <c r="F47" s="330">
        <v>5.0000000000155323E-2</v>
      </c>
      <c r="G47" s="330">
        <v>0</v>
      </c>
      <c r="H47" s="330">
        <v>0</v>
      </c>
      <c r="I47" s="330">
        <v>0</v>
      </c>
      <c r="J47" s="330">
        <v>0</v>
      </c>
      <c r="K47" s="330">
        <v>5.2493503444933987E-13</v>
      </c>
      <c r="L47" s="330">
        <v>5.0000000000152492E-2</v>
      </c>
      <c r="M47" s="330">
        <v>0</v>
      </c>
      <c r="N47" s="330">
        <v>0</v>
      </c>
      <c r="O47" s="330">
        <v>2.0549828446956461E-2</v>
      </c>
      <c r="P47" s="330">
        <v>2.4999999999988469E-2</v>
      </c>
      <c r="Q47" s="330">
        <v>0</v>
      </c>
      <c r="R47" s="330">
        <v>0</v>
      </c>
      <c r="S47" s="330">
        <v>4.99227594616505E-2</v>
      </c>
      <c r="T47" s="330">
        <v>4.992339435989545E-2</v>
      </c>
      <c r="U47" s="330">
        <v>1.988559228807305E-13</v>
      </c>
      <c r="V47" s="330">
        <v>5.0000000000398531E-2</v>
      </c>
      <c r="W47" s="330">
        <v>0</v>
      </c>
      <c r="X47" s="330">
        <v>0</v>
      </c>
      <c r="Y47" s="330">
        <v>0</v>
      </c>
      <c r="Z47" s="330">
        <v>0</v>
      </c>
      <c r="AA47" s="330">
        <v>4.9296325353666057E-2</v>
      </c>
      <c r="AB47" s="330">
        <v>2.9190709998111748E-13</v>
      </c>
      <c r="AC47" s="330">
        <v>0</v>
      </c>
      <c r="AD47" s="330">
        <v>5.0000000000073229E-2</v>
      </c>
      <c r="AE47" s="330">
        <v>0</v>
      </c>
      <c r="AF47" s="330">
        <v>0</v>
      </c>
      <c r="AG47" s="330">
        <v>0</v>
      </c>
      <c r="AH47" s="330">
        <v>0</v>
      </c>
      <c r="AI47" s="330">
        <v>0</v>
      </c>
      <c r="AJ47" s="330">
        <v>0</v>
      </c>
      <c r="AK47" s="330">
        <v>0</v>
      </c>
      <c r="AL47" s="330">
        <v>0</v>
      </c>
      <c r="AM47" s="330">
        <v>0</v>
      </c>
      <c r="AN47" s="330">
        <v>0</v>
      </c>
      <c r="AO47" s="330">
        <v>4.6153846152679798E-2</v>
      </c>
      <c r="AP47" s="330">
        <v>7.5384615384840814E-2</v>
      </c>
      <c r="AQ47" s="330">
        <v>0.1000000000002115</v>
      </c>
      <c r="AR47" s="330">
        <v>5.0000000000659912E-2</v>
      </c>
      <c r="AS47" s="330">
        <v>0</v>
      </c>
      <c r="AT47" s="330">
        <v>4.9999999999332433E-2</v>
      </c>
      <c r="AU47" s="330">
        <v>5.0000000000205228E-2</v>
      </c>
      <c r="AV47" s="330">
        <v>1.515384622575772E-2</v>
      </c>
      <c r="AW47" s="330">
        <v>4.0945639053477853E-2</v>
      </c>
      <c r="AX47" s="330">
        <v>0.100000000000325</v>
      </c>
      <c r="AY47" s="330">
        <v>1.7669745562239561E-2</v>
      </c>
      <c r="AZ47" s="330">
        <v>1.8279367566048299E-13</v>
      </c>
      <c r="BA47" s="330">
        <v>2.0000000000199171E-2</v>
      </c>
      <c r="BB47" s="330">
        <v>0</v>
      </c>
      <c r="BC47" s="321"/>
      <c r="BD47" s="333">
        <f t="shared" si="6"/>
        <v>1.0000000000051417</v>
      </c>
      <c r="BE47" s="334"/>
      <c r="BF47" s="335">
        <f t="shared" si="7"/>
        <v>39629</v>
      </c>
      <c r="BG47" s="330" cm="1">
        <f t="array" ref="BG47">INDEX('Instrument Performance'!$B$3:$XFD$1048576,-1+MATCH($BF47, 'Instrument Performance'!$A$3:$A$1048576, 0), MATCH(BG$4, 'Instrument Performance'!$B$3:$XFD$3, 0))</f>
        <v>-1.0296210000000001E-3</v>
      </c>
      <c r="BH47" s="330" cm="1">
        <f t="array" ref="BH47">INDEX('Instrument Performance'!$B$3:$XFD$1048576,-1+MATCH($BF47, 'Instrument Performance'!$A$3:$A$1048576, 0), MATCH(BH$4, 'Instrument Performance'!$B$3:$XFD$3, 0))</f>
        <v>-1.4582690000000001E-2</v>
      </c>
      <c r="BI47" s="330" cm="1">
        <f t="array" ref="BI47">INDEX('Instrument Performance'!$B$3:$XFD$1048576,-1+MATCH($BF47, 'Instrument Performance'!$A$3:$A$1048576, 0), MATCH(BI$4, 'Instrument Performance'!$B$3:$XFD$3, 0))</f>
        <v>2.0811208449214025E-3</v>
      </c>
      <c r="BJ47" s="330" cm="1">
        <f t="array" ref="BJ47">INDEX('Instrument Performance'!$B$3:$XFD$1048576,-1+MATCH($BF47, 'Instrument Performance'!$A$3:$A$1048576, 0), MATCH(BJ$4, 'Instrument Performance'!$B$3:$XFD$3, 0))</f>
        <v>1.0698260000000001E-3</v>
      </c>
      <c r="BK47" s="330" cm="1">
        <f t="array" ref="BK47">INDEX('Instrument Performance'!$B$3:$XFD$1048576,-1+MATCH($BF47, 'Instrument Performance'!$A$3:$A$1048576, 0), MATCH(BK$4, 'Instrument Performance'!$B$3:$XFD$3, 0))</f>
        <v>-5.302017086551869E-3</v>
      </c>
      <c r="BL47" s="330" cm="1">
        <f t="array" ref="BL47">INDEX('Instrument Performance'!$B$3:$XFD$1048576,-1+MATCH($BF47, 'Instrument Performance'!$A$3:$A$1048576, 0), MATCH(BL$4, 'Instrument Performance'!$B$3:$XFD$3, 0))</f>
        <v>-5.7827904957546972E-3</v>
      </c>
      <c r="BM47" s="330" cm="1">
        <f t="array" ref="BM47">INDEX('Instrument Performance'!$B$3:$XFD$1048576,-1+MATCH($BF47, 'Instrument Performance'!$A$3:$A$1048576, 0), MATCH(BM$4, 'Instrument Performance'!$B$3:$XFD$3, 0))</f>
        <v>-9.4342388404504707E-3</v>
      </c>
      <c r="BN47" s="330" cm="1">
        <f t="array" ref="BN47">INDEX('Instrument Performance'!$B$3:$XFD$1048576,-1+MATCH($BF47, 'Instrument Performance'!$A$3:$A$1048576, 0), MATCH(BN$4, 'Instrument Performance'!$B$3:$XFD$3, 0))</f>
        <v>-7.3845725362479131E-3</v>
      </c>
      <c r="BO47" s="330" cm="1">
        <f t="array" ref="BO47">INDEX('Instrument Performance'!$B$3:$XFD$1048576,-1+MATCH($BF47, 'Instrument Performance'!$A$3:$A$1048576, 0), MATCH(BO$4, 'Instrument Performance'!$B$3:$XFD$3, 0))</f>
        <v>-1.236918E-2</v>
      </c>
      <c r="BP47" s="330" cm="1">
        <f t="array" ref="BP47">INDEX('Instrument Performance'!$B$3:$XFD$1048576,-1+MATCH($BF47, 'Instrument Performance'!$A$3:$A$1048576, 0), MATCH(BP$4, 'Instrument Performance'!$B$3:$XFD$3, 0))</f>
        <v>-1.5783724302191882E-3</v>
      </c>
      <c r="BQ47" s="330" cm="1">
        <f t="array" ref="BQ47">INDEX('Instrument Performance'!$B$3:$XFD$1048576,-1+MATCH($BF47, 'Instrument Performance'!$A$3:$A$1048576, 0), MATCH(BQ$4, 'Instrument Performance'!$B$3:$XFD$3, 0))</f>
        <v>3.3904051534161539E-4</v>
      </c>
      <c r="BR47" s="330" cm="1">
        <f t="array" ref="BR47">INDEX('Instrument Performance'!$B$3:$XFD$1048576,-1+MATCH($BF47, 'Instrument Performance'!$A$3:$A$1048576, 0), MATCH(BR$4, 'Instrument Performance'!$B$3:$XFD$3, 0))</f>
        <v>4.7182142689738971E-3</v>
      </c>
      <c r="BS47" s="330" cm="1">
        <f t="array" ref="BS47">INDEX('Instrument Performance'!$B$3:$XFD$1048576,-1+MATCH($BF47, 'Instrument Performance'!$A$3:$A$1048576, 0), MATCH(BS$4, 'Instrument Performance'!$B$3:$XFD$3, 0))</f>
        <v>1.7807341413309842E-2</v>
      </c>
      <c r="BT47" s="330" cm="1">
        <f t="array" ref="BT47">INDEX('Instrument Performance'!$B$3:$XFD$1048576,-1+MATCH($BF47, 'Instrument Performance'!$A$3:$A$1048576, 0), MATCH(BT$4, 'Instrument Performance'!$B$3:$XFD$3, 0))</f>
        <v>2.0398773006136128E-3</v>
      </c>
      <c r="BU47" s="330" cm="1">
        <f t="array" ref="BU47">INDEX('Instrument Performance'!$B$3:$XFD$1048576,-1+MATCH($BF47, 'Instrument Performance'!$A$3:$A$1048576, 0), MATCH(BU$4, 'Instrument Performance'!$B$3:$XFD$3, 0))</f>
        <v>3.7715020802175925E-3</v>
      </c>
      <c r="BV47" s="330" cm="1">
        <f t="array" ref="BV47">INDEX('Instrument Performance'!$B$3:$XFD$1048576,-1+MATCH($BF47, 'Instrument Performance'!$A$3:$A$1048576, 0), MATCH(BV$4, 'Instrument Performance'!$B$3:$XFD$3, 0))</f>
        <v>-5.7827904957546972E-3</v>
      </c>
      <c r="BW47" s="330" cm="1">
        <f t="array" ref="BW47">INDEX('Instrument Performance'!$B$3:$XFD$1048576,-1+MATCH($BF47, 'Instrument Performance'!$A$3:$A$1048576, 0), MATCH(BW$4, 'Instrument Performance'!$B$3:$XFD$3, 0))</f>
        <v>-4.5233997284229721E-3</v>
      </c>
      <c r="BX47" s="330" cm="1">
        <f t="array" ref="BX47">INDEX('Instrument Performance'!$B$3:$XFD$1048576,-1+MATCH($BF47, 'Instrument Performance'!$A$3:$A$1048576, 0), MATCH(BX$4, 'Instrument Performance'!$B$3:$XFD$3, 0))</f>
        <v>1.5630345535408763E-2</v>
      </c>
      <c r="BY47" s="330" cm="1">
        <f t="array" ref="BY47">INDEX('Instrument Performance'!$B$3:$XFD$1048576,-1+MATCH($BF47, 'Instrument Performance'!$A$3:$A$1048576, 0), MATCH(BY$4, 'Instrument Performance'!$B$3:$XFD$3, 0))</f>
        <v>1.5630345535408763E-2</v>
      </c>
      <c r="BZ47" s="330" cm="1">
        <f t="array" ref="BZ47">INDEX('Instrument Performance'!$B$3:$XFD$1048576,-1+MATCH($BF47, 'Instrument Performance'!$A$3:$A$1048576, 0), MATCH(BZ$4, 'Instrument Performance'!$B$3:$XFD$3, 0))</f>
        <v>4.6737841043890782E-2</v>
      </c>
      <c r="CA47" s="330" cm="1">
        <f t="array" ref="CA47">INDEX('Instrument Performance'!$B$3:$XFD$1048576,-1+MATCH($BF47, 'Instrument Performance'!$A$3:$A$1048576, 0), MATCH(CA$4, 'Instrument Performance'!$B$3:$XFD$3, 0))</f>
        <v>3.7000000000000002E-3</v>
      </c>
      <c r="CB47" s="330" cm="1">
        <f t="array" ref="CB47">INDEX('Instrument Performance'!$B$3:$XFD$1048576,-1+MATCH($BF47, 'Instrument Performance'!$A$3:$A$1048576, 0), MATCH(CB$4, 'Instrument Performance'!$B$3:$XFD$3, 0))</f>
        <v>1.2953568966225681E-2</v>
      </c>
      <c r="CC47" s="330" cm="1">
        <f t="array" ref="CC47">INDEX('Instrument Performance'!$B$3:$XFD$1048576,-1+MATCH($BF47, 'Instrument Performance'!$A$3:$A$1048576, 0), MATCH(CC$4, 'Instrument Performance'!$B$3:$XFD$3, 0))</f>
        <v>1.2953568966225681E-2</v>
      </c>
      <c r="CD47" s="330" cm="1">
        <f t="array" ref="CD47">INDEX('Instrument Performance'!$B$3:$XFD$1048576,-1+MATCH($BF47, 'Instrument Performance'!$A$3:$A$1048576, 0), MATCH(CD$4, 'Instrument Performance'!$B$3:$XFD$3, 0))</f>
        <v>1.2952449999999999E-2</v>
      </c>
      <c r="CE47" s="330" cm="1">
        <f t="array" ref="CE47">INDEX('Instrument Performance'!$B$3:$XFD$1048576,-1+MATCH($BF47, 'Instrument Performance'!$A$3:$A$1048576, 0), MATCH(CE$4, 'Instrument Performance'!$B$3:$XFD$3, 0))</f>
        <v>-1.586388625085311E-3</v>
      </c>
      <c r="CF47" s="330" cm="1">
        <f t="array" ref="CF47">INDEX('Instrument Performance'!$B$3:$XFD$1048576,-1+MATCH($BF47, 'Instrument Performance'!$A$3:$A$1048576, 0), MATCH(CF$4, 'Instrument Performance'!$B$3:$XFD$3, 0))</f>
        <v>4.5798319999999997E-2</v>
      </c>
      <c r="CG47" s="330" cm="1">
        <f t="array" ref="CG47">INDEX('Instrument Performance'!$B$3:$XFD$1048576,-1+MATCH($BF47, 'Instrument Performance'!$A$3:$A$1048576, 0), MATCH(CG$4, 'Instrument Performance'!$B$3:$XFD$3, 0))</f>
        <v>3.4188990724815183E-2</v>
      </c>
      <c r="CH47" s="330" cm="1">
        <f t="array" ref="CH47">INDEX('Instrument Performance'!$B$3:$XFD$1048576,-1+MATCH($BF47, 'Instrument Performance'!$A$3:$A$1048576, 0), MATCH(CH$4, 'Instrument Performance'!$B$3:$XFD$3, 0))</f>
        <v>2.6513479999999999E-2</v>
      </c>
      <c r="CI47" s="330" cm="1">
        <f t="array" ref="CI47">INDEX('Instrument Performance'!$B$3:$XFD$1048576,-1+MATCH($BF47, 'Instrument Performance'!$A$3:$A$1048576, 0), MATCH(CI$4, 'Instrument Performance'!$B$3:$XFD$3, 0))</f>
        <v>1.0768144361589904E-2</v>
      </c>
      <c r="CJ47" s="330" cm="1">
        <f t="array" ref="CJ47">INDEX('Instrument Performance'!$B$3:$XFD$1048576,-1+MATCH($BF47, 'Instrument Performance'!$A$3:$A$1048576, 0), MATCH(CJ$4, 'Instrument Performance'!$B$3:$XFD$3, 0))</f>
        <v>1.9619390000000002E-3</v>
      </c>
      <c r="CK47" s="330" cm="1">
        <f t="array" ref="CK47">INDEX('Instrument Performance'!$B$3:$XFD$1048576,-1+MATCH($BF47, 'Instrument Performance'!$A$3:$A$1048576, 0), MATCH(CK$4, 'Instrument Performance'!$B$3:$XFD$3, 0))</f>
        <v>2.1205620000000001E-2</v>
      </c>
      <c r="CL47" s="330" cm="1">
        <f t="array" ref="CL47">INDEX('Instrument Performance'!$B$3:$XFD$1048576,-1+MATCH($BF47, 'Instrument Performance'!$A$3:$A$1048576, 0), MATCH(CL$4, 'Instrument Performance'!$B$3:$XFD$3, 0))</f>
        <v>4.3268830000000001E-3</v>
      </c>
      <c r="CM47" s="330" cm="1">
        <f t="array" ref="CM47">INDEX('Instrument Performance'!$B$3:$XFD$1048576,-1+MATCH($BF47, 'Instrument Performance'!$A$3:$A$1048576, 0), MATCH(CM$4, 'Instrument Performance'!$B$3:$XFD$3, 0))</f>
        <v>1.9242570000000001E-2</v>
      </c>
      <c r="CN47" s="330" cm="1">
        <f t="array" ref="CN47">INDEX('Instrument Performance'!$B$3:$XFD$1048576,-1+MATCH($BF47, 'Instrument Performance'!$A$3:$A$1048576, 0), MATCH(CN$4, 'Instrument Performance'!$B$3:$XFD$3, 0))</f>
        <v>2.5172010000000002E-2</v>
      </c>
      <c r="CO47" s="330" cm="1">
        <f t="array" ref="CO47">INDEX('Instrument Performance'!$B$3:$XFD$1048576,-1+MATCH($BF47, 'Instrument Performance'!$A$3:$A$1048576, 0), MATCH(CO$4, 'Instrument Performance'!$B$3:$XFD$3, 0))</f>
        <v>2.3306830000000001E-2</v>
      </c>
      <c r="CP47" s="330" cm="1">
        <f t="array" ref="CP47">INDEX('Instrument Performance'!$B$3:$XFD$1048576,-1+MATCH($BF47, 'Instrument Performance'!$A$3:$A$1048576, 0), MATCH(CP$4, 'Instrument Performance'!$B$3:$XFD$3, 0))</f>
        <v>2.5172010000000002E-2</v>
      </c>
      <c r="CQ47" s="330" cm="1">
        <f t="array" ref="CQ47">INDEX('Instrument Performance'!$B$3:$XFD$1048576,-1+MATCH($BF47, 'Instrument Performance'!$A$3:$A$1048576, 0), MATCH(CQ$4, 'Instrument Performance'!$B$3:$XFD$3, 0))</f>
        <v>-1.0200013997632706E-2</v>
      </c>
      <c r="CR47" s="330" cm="1">
        <f t="array" ref="CR47">INDEX('Instrument Performance'!$B$3:$XFD$1048576,-1+MATCH($BF47, 'Instrument Performance'!$A$3:$A$1048576, 0), MATCH(CR$4, 'Instrument Performance'!$B$3:$XFD$3, 0))</f>
        <v>-2.202643E-2</v>
      </c>
      <c r="CS47" s="330" cm="1">
        <f t="array" ref="CS47">INDEX('Instrument Performance'!$B$3:$XFD$1048576,-1+MATCH($BF47, 'Instrument Performance'!$A$3:$A$1048576, 0), MATCH(CS$4, 'Instrument Performance'!$B$3:$XFD$3, 0))</f>
        <v>-0.10042315473600782</v>
      </c>
      <c r="CT47" s="330" cm="1">
        <f t="array" ref="CT47">INDEX('Instrument Performance'!$B$3:$XFD$1048576,-1+MATCH($BF47, 'Instrument Performance'!$A$3:$A$1048576, 0), MATCH(CT$4, 'Instrument Performance'!$B$3:$XFD$3, 0))</f>
        <v>1.7912599149817006E-3</v>
      </c>
      <c r="CU47" s="330" cm="1">
        <f t="array" ref="CU47">INDEX('Instrument Performance'!$B$3:$XFD$1048576,-1+MATCH($BF47, 'Instrument Performance'!$A$3:$A$1048576, 0), MATCH(CU$4, 'Instrument Performance'!$B$3:$XFD$3, 0))</f>
        <v>3.8947752651352641E-3</v>
      </c>
      <c r="CV47" s="330" t="str" cm="1">
        <f t="array" ref="CV47">INDEX('Instrument Performance'!$B$3:$XFD$1048576,-1+MATCH($BF47, 'Instrument Performance'!$A$3:$A$1048576, 0), MATCH(CV$4, 'Instrument Performance'!$B$3:$XFD$3, 0))</f>
        <v/>
      </c>
      <c r="CW47" s="330" cm="1">
        <f t="array" ref="CW47">INDEX('Instrument Performance'!$B$3:$XFD$1048576,-1+MATCH($BF47, 'Instrument Performance'!$A$3:$A$1048576, 0), MATCH(CW$4, 'Instrument Performance'!$B$3:$XFD$3, 0))</f>
        <v>1.0198849068429272E-2</v>
      </c>
      <c r="CX47" s="330" cm="1">
        <f t="array" ref="CX47">INDEX('Instrument Performance'!$B$3:$XFD$1048576,-1+MATCH($BF47, 'Instrument Performance'!$A$3:$A$1048576, 0), MATCH(CX$4, 'Instrument Performance'!$B$3:$XFD$3, 0))</f>
        <v>1.440868878562318E-2</v>
      </c>
      <c r="CY47" s="330" cm="1">
        <f t="array" ref="CY47">INDEX('Instrument Performance'!$B$3:$XFD$1048576,-1+MATCH($BF47, 'Instrument Performance'!$A$3:$A$1048576, 0), MATCH(CY$4, 'Instrument Performance'!$B$3:$XFD$3, 0))</f>
        <v>2.5365434221840122E-2</v>
      </c>
      <c r="CZ47" s="330" cm="1">
        <f t="array" ref="CZ47">INDEX('Instrument Performance'!$B$3:$XFD$1048576,-1+MATCH($BF47, 'Instrument Performance'!$A$3:$A$1048576, 0), MATCH(CZ$4, 'Instrument Performance'!$B$3:$XFD$3, 0))</f>
        <v>5.889895772583853E-2</v>
      </c>
      <c r="DA47" s="330" cm="1">
        <f t="array" ref="DA47">INDEX('Instrument Performance'!$B$3:$XFD$1048576,-1+MATCH($BF47, 'Instrument Performance'!$A$3:$A$1048576, 0), MATCH(DA$4, 'Instrument Performance'!$B$3:$XFD$3, 0))</f>
        <v>2.4391106384846761E-3</v>
      </c>
      <c r="DB47" s="330" t="str" cm="1">
        <f t="array" ref="DB47">INDEX('Instrument Performance'!$B$3:$XFD$1048576,-1+MATCH($BF47, 'Instrument Performance'!$A$3:$A$1048576, 0), MATCH(DB$4, 'Instrument Performance'!$B$3:$XFD$3, 0))</f>
        <v/>
      </c>
      <c r="DC47" s="330" t="str" cm="1">
        <f t="array" ref="DC47">INDEX('Instrument Performance'!$B$3:$XFD$1048576,-1+MATCH($BF47, 'Instrument Performance'!$A$3:$A$1048576, 0), MATCH(DC$4, 'Instrument Performance'!$B$3:$XFD$3, 0))</f>
        <v/>
      </c>
      <c r="DD47" s="330" t="str" cm="1">
        <f t="array" ref="DD47">INDEX('Instrument Performance'!$B$3:$XFD$1048576,-1+MATCH($BF47, 'Instrument Performance'!$A$3:$A$1048576, 0), MATCH(DD$4, 'Instrument Performance'!$B$3:$XFD$3, 0))</f>
        <v/>
      </c>
      <c r="DE47" s="330" t="str" cm="1">
        <f t="array" ref="DE47">INDEX('Instrument Performance'!$B$3:$XFD$1048576,-1+MATCH($BF47, 'Instrument Performance'!$A$3:$A$1048576, 0), MATCH(DE$4, 'Instrument Performance'!$B$3:$XFD$3, 0))</f>
        <v/>
      </c>
      <c r="DF47" s="330" cm="1">
        <f t="array" ref="DF47">INDEX('Instrument Performance'!$B$3:$XFD$1048576,-1+MATCH($BF47, 'Instrument Performance'!$A$3:$A$1048576, 0), MATCH(DF$4, 'Instrument Performance'!$B$3:$XFD$3, 0))</f>
        <v>4.0889964363531046E-2</v>
      </c>
      <c r="DG47" s="330" cm="1">
        <f t="array" ref="DG47">INDEX('Instrument Performance'!$B$3:$XFD$1048576,-1+MATCH($BF47, 'Instrument Performance'!$A$3:$A$1048576, 0), MATCH(DG$4, 'Instrument Performance'!$B$3:$XFD$3, 0))</f>
        <v>-4.8076360016396369E-2</v>
      </c>
      <c r="DH47" s="321"/>
      <c r="DI47" s="332"/>
      <c r="DJ47" s="335">
        <f t="shared" si="8"/>
        <v>39629</v>
      </c>
      <c r="DK47" s="330">
        <f t="shared" si="9"/>
        <v>6.035780016150882E-3</v>
      </c>
      <c r="DL47" s="338">
        <f t="shared" si="11"/>
        <v>-5.4794520547945207E-5</v>
      </c>
      <c r="DM47" s="333">
        <f t="shared" si="10"/>
        <v>4.3833358420999335E-3</v>
      </c>
      <c r="DN47" s="333">
        <v>-2.7218726462641559E-2</v>
      </c>
      <c r="DO47" s="339">
        <f t="shared" si="12"/>
        <v>1.6524441740509484E-3</v>
      </c>
      <c r="DQ47" s="333">
        <f t="shared" si="15"/>
        <v>3.1602062304741496E-2</v>
      </c>
    </row>
    <row r="48" spans="1:121">
      <c r="A48" s="331">
        <v>39660</v>
      </c>
      <c r="B48" s="330">
        <v>6.0040768378334259E-12</v>
      </c>
      <c r="C48" s="330">
        <v>2.234790433794221E-11</v>
      </c>
      <c r="D48" s="330">
        <v>1.4105544437430769E-11</v>
      </c>
      <c r="E48" s="330">
        <v>3.9999999958106033E-2</v>
      </c>
      <c r="F48" s="330">
        <v>1.3767545144241601E-9</v>
      </c>
      <c r="G48" s="330">
        <v>0</v>
      </c>
      <c r="H48" s="330">
        <v>5.0966716739916708E-13</v>
      </c>
      <c r="I48" s="330">
        <v>4.210876495056285E-13</v>
      </c>
      <c r="J48" s="330">
        <v>1.400795060573722E-12</v>
      </c>
      <c r="K48" s="330">
        <v>3.2183333562676878E-11</v>
      </c>
      <c r="L48" s="330">
        <v>4.9999999967584779E-2</v>
      </c>
      <c r="M48" s="330">
        <v>0</v>
      </c>
      <c r="N48" s="330">
        <v>1.802325553988788E-12</v>
      </c>
      <c r="O48" s="330">
        <v>2.499999864132376E-2</v>
      </c>
      <c r="P48" s="330">
        <v>4.4617540720307561E-2</v>
      </c>
      <c r="Q48" s="330">
        <v>0</v>
      </c>
      <c r="R48" s="330">
        <v>1.2988945649853279E-11</v>
      </c>
      <c r="S48" s="330">
        <v>1.242280249795169E-2</v>
      </c>
      <c r="T48" s="330">
        <v>1.242335040668776E-2</v>
      </c>
      <c r="U48" s="330">
        <v>2.1603583209116369E-11</v>
      </c>
      <c r="V48" s="330">
        <v>5.0000000002331998E-2</v>
      </c>
      <c r="W48" s="330">
        <v>1.4680003991095101E-11</v>
      </c>
      <c r="X48" s="330">
        <v>1.468000397183609E-11</v>
      </c>
      <c r="Y48" s="330">
        <v>6.5946988015112346E-12</v>
      </c>
      <c r="Z48" s="330">
        <v>6.5946987959819087E-12</v>
      </c>
      <c r="AA48" s="330">
        <v>5.0000000001907213E-2</v>
      </c>
      <c r="AB48" s="330">
        <v>5.0000000000822567E-2</v>
      </c>
      <c r="AC48" s="330">
        <v>1.1812867596694561E-11</v>
      </c>
      <c r="AD48" s="330">
        <v>5.000000000125953E-2</v>
      </c>
      <c r="AE48" s="330">
        <v>5.2169005544434503E-12</v>
      </c>
      <c r="AF48" s="330">
        <v>1.9135059181809961E-12</v>
      </c>
      <c r="AG48" s="330">
        <v>1.3840091281043311E-12</v>
      </c>
      <c r="AH48" s="330">
        <v>1.7962008776413929E-12</v>
      </c>
      <c r="AI48" s="330">
        <v>3.958809362229065E-12</v>
      </c>
      <c r="AJ48" s="330">
        <v>1.2690258612001471E-11</v>
      </c>
      <c r="AK48" s="330">
        <v>5.0000000002556548E-2</v>
      </c>
      <c r="AL48" s="330">
        <v>6.7882083777389538E-12</v>
      </c>
      <c r="AM48" s="330">
        <v>6.5008011177614973E-12</v>
      </c>
      <c r="AN48" s="330">
        <v>2.286138175672725E-4</v>
      </c>
      <c r="AO48" s="330">
        <v>4.6153846151593382E-2</v>
      </c>
      <c r="AP48" s="330">
        <v>7.5384615385100842E-2</v>
      </c>
      <c r="AQ48" s="330">
        <v>0.1000000000008856</v>
      </c>
      <c r="AR48" s="330">
        <v>5.0000000002577323E-2</v>
      </c>
      <c r="AS48" s="330">
        <v>3.5309664759173909E-13</v>
      </c>
      <c r="AT48" s="330">
        <v>4.9999999999724577E-2</v>
      </c>
      <c r="AU48" s="330">
        <v>5.0000000001552289E-2</v>
      </c>
      <c r="AV48" s="330">
        <v>1.51538462256722E-2</v>
      </c>
      <c r="AW48" s="330">
        <v>4.0945639053557983E-2</v>
      </c>
      <c r="AX48" s="330">
        <v>0.1000000000007378</v>
      </c>
      <c r="AY48" s="330">
        <v>1.7669745562319279E-2</v>
      </c>
      <c r="AZ48" s="330">
        <v>1.495435851110308E-12</v>
      </c>
      <c r="BA48" s="330">
        <v>2.0000000001817099E-2</v>
      </c>
      <c r="BB48" s="330">
        <v>0</v>
      </c>
      <c r="BC48" s="321"/>
      <c r="BD48" s="333">
        <f t="shared" si="6"/>
        <v>0.99999999999052636</v>
      </c>
      <c r="BE48" s="334"/>
      <c r="BF48" s="335">
        <f t="shared" si="7"/>
        <v>39660</v>
      </c>
      <c r="BG48" s="330" cm="1">
        <f t="array" ref="BG48">INDEX('Instrument Performance'!$B$3:$XFD$1048576,-1+MATCH($BF48, 'Instrument Performance'!$A$3:$A$1048576, 0), MATCH(BG$4, 'Instrument Performance'!$B$3:$XFD$3, 0))</f>
        <v>1.8235149999999999E-3</v>
      </c>
      <c r="BH48" s="330" cm="1">
        <f t="array" ref="BH48">INDEX('Instrument Performance'!$B$3:$XFD$1048576,-1+MATCH($BF48, 'Instrument Performance'!$A$3:$A$1048576, 0), MATCH(BH$4, 'Instrument Performance'!$B$3:$XFD$3, 0))</f>
        <v>9.7607049999999997E-3</v>
      </c>
      <c r="BI48" s="330" cm="1">
        <f t="array" ref="BI48">INDEX('Instrument Performance'!$B$3:$XFD$1048576,-1+MATCH($BF48, 'Instrument Performance'!$A$3:$A$1048576, 0), MATCH(BI$4, 'Instrument Performance'!$B$3:$XFD$3, 0))</f>
        <v>1.2164264296706806E-2</v>
      </c>
      <c r="BJ48" s="330" cm="1">
        <f t="array" ref="BJ48">INDEX('Instrument Performance'!$B$3:$XFD$1048576,-1+MATCH($BF48, 'Instrument Performance'!$A$3:$A$1048576, 0), MATCH(BJ$4, 'Instrument Performance'!$B$3:$XFD$3, 0))</f>
        <v>1.786366E-2</v>
      </c>
      <c r="BK48" s="330" cm="1">
        <f t="array" ref="BK48">INDEX('Instrument Performance'!$B$3:$XFD$1048576,-1+MATCH($BF48, 'Instrument Performance'!$A$3:$A$1048576, 0), MATCH(BK$4, 'Instrument Performance'!$B$3:$XFD$3, 0))</f>
        <v>-5.6938622908531134E-4</v>
      </c>
      <c r="BL48" s="330" cm="1">
        <f t="array" ref="BL48">INDEX('Instrument Performance'!$B$3:$XFD$1048576,-1+MATCH($BF48, 'Instrument Performance'!$A$3:$A$1048576, 0), MATCH(BL$4, 'Instrument Performance'!$B$3:$XFD$3, 0))</f>
        <v>-1.1421589603231586E-2</v>
      </c>
      <c r="BM48" s="330" cm="1">
        <f t="array" ref="BM48">INDEX('Instrument Performance'!$B$3:$XFD$1048576,-1+MATCH($BF48, 'Instrument Performance'!$A$3:$A$1048576, 0), MATCH(BM$4, 'Instrument Performance'!$B$3:$XFD$3, 0))</f>
        <v>-5.303658103468667E-3</v>
      </c>
      <c r="BN48" s="330" cm="1">
        <f t="array" ref="BN48">INDEX('Instrument Performance'!$B$3:$XFD$1048576,-1+MATCH($BF48, 'Instrument Performance'!$A$3:$A$1048576, 0), MATCH(BN$4, 'Instrument Performance'!$B$3:$XFD$3, 0))</f>
        <v>-8.5201648312742684E-3</v>
      </c>
      <c r="BO48" s="330" cm="1">
        <f t="array" ref="BO48">INDEX('Instrument Performance'!$B$3:$XFD$1048576,-1+MATCH($BF48, 'Instrument Performance'!$A$3:$A$1048576, 0), MATCH(BO$4, 'Instrument Performance'!$B$3:$XFD$3, 0))</f>
        <v>-1.0597270000000001E-2</v>
      </c>
      <c r="BP48" s="330" cm="1">
        <f t="array" ref="BP48">INDEX('Instrument Performance'!$B$3:$XFD$1048576,-1+MATCH($BF48, 'Instrument Performance'!$A$3:$A$1048576, 0), MATCH(BP$4, 'Instrument Performance'!$B$3:$XFD$3, 0))</f>
        <v>-1.1204207461286142E-3</v>
      </c>
      <c r="BQ48" s="330" cm="1">
        <f t="array" ref="BQ48">INDEX('Instrument Performance'!$B$3:$XFD$1048576,-1+MATCH($BF48, 'Instrument Performance'!$A$3:$A$1048576, 0), MATCH(BQ$4, 'Instrument Performance'!$B$3:$XFD$3, 0))</f>
        <v>-2.5419420437211571E-4</v>
      </c>
      <c r="BR48" s="330" cm="1">
        <f t="array" ref="BR48">INDEX('Instrument Performance'!$B$3:$XFD$1048576,-1+MATCH($BF48, 'Instrument Performance'!$A$3:$A$1048576, 0), MATCH(BR$4, 'Instrument Performance'!$B$3:$XFD$3, 0))</f>
        <v>-2.9009840846752288E-2</v>
      </c>
      <c r="BS48" s="330" cm="1">
        <f t="array" ref="BS48">INDEX('Instrument Performance'!$B$3:$XFD$1048576,-1+MATCH($BF48, 'Instrument Performance'!$A$3:$A$1048576, 0), MATCH(BS$4, 'Instrument Performance'!$B$3:$XFD$3, 0))</f>
        <v>-2.6699491519878958E-2</v>
      </c>
      <c r="BT48" s="330" cm="1">
        <f t="array" ref="BT48">INDEX('Instrument Performance'!$B$3:$XFD$1048576,-1+MATCH($BF48, 'Instrument Performance'!$A$3:$A$1048576, 0), MATCH(BT$4, 'Instrument Performance'!$B$3:$XFD$3, 0))</f>
        <v>-1.576538655809645E-3</v>
      </c>
      <c r="BU48" s="330" cm="1">
        <f t="array" ref="BU48">INDEX('Instrument Performance'!$B$3:$XFD$1048576,-1+MATCH($BF48, 'Instrument Performance'!$A$3:$A$1048576, 0), MATCH(BU$4, 'Instrument Performance'!$B$3:$XFD$3, 0))</f>
        <v>-1.9753836105508848E-2</v>
      </c>
      <c r="BV48" s="330" cm="1">
        <f t="array" ref="BV48">INDEX('Instrument Performance'!$B$3:$XFD$1048576,-1+MATCH($BF48, 'Instrument Performance'!$A$3:$A$1048576, 0), MATCH(BV$4, 'Instrument Performance'!$B$3:$XFD$3, 0))</f>
        <v>-1.1421589603231586E-2</v>
      </c>
      <c r="BW48" s="330" cm="1">
        <f t="array" ref="BW48">INDEX('Instrument Performance'!$B$3:$XFD$1048576,-1+MATCH($BF48, 'Instrument Performance'!$A$3:$A$1048576, 0), MATCH(BW$4, 'Instrument Performance'!$B$3:$XFD$3, 0))</f>
        <v>-1.3501537819944787E-2</v>
      </c>
      <c r="BX48" s="330" cm="1">
        <f t="array" ref="BX48">INDEX('Instrument Performance'!$B$3:$XFD$1048576,-1+MATCH($BF48, 'Instrument Performance'!$A$3:$A$1048576, 0), MATCH(BX$4, 'Instrument Performance'!$B$3:$XFD$3, 0))</f>
        <v>-8.2110939177666986E-2</v>
      </c>
      <c r="BY48" s="330" cm="1">
        <f t="array" ref="BY48">INDEX('Instrument Performance'!$B$3:$XFD$1048576,-1+MATCH($BF48, 'Instrument Performance'!$A$3:$A$1048576, 0), MATCH(BY$4, 'Instrument Performance'!$B$3:$XFD$3, 0))</f>
        <v>-8.2110939177666986E-2</v>
      </c>
      <c r="BZ48" s="330" cm="1">
        <f t="array" ref="BZ48">INDEX('Instrument Performance'!$B$3:$XFD$1048576,-1+MATCH($BF48, 'Instrument Performance'!$A$3:$A$1048576, 0), MATCH(BZ$4, 'Instrument Performance'!$B$3:$XFD$3, 0))</f>
        <v>-9.6441523118766859E-2</v>
      </c>
      <c r="CA48" s="330" cm="1">
        <f t="array" ref="CA48">INDEX('Instrument Performance'!$B$3:$XFD$1048576,-1+MATCH($BF48, 'Instrument Performance'!$A$3:$A$1048576, 0), MATCH(CA$4, 'Instrument Performance'!$B$3:$XFD$3, 0))</f>
        <v>-3.3000000000000002E-2</v>
      </c>
      <c r="CB48" s="330" cm="1">
        <f t="array" ref="CB48">INDEX('Instrument Performance'!$B$3:$XFD$1048576,-1+MATCH($BF48, 'Instrument Performance'!$A$3:$A$1048576, 0), MATCH(CB$4, 'Instrument Performance'!$B$3:$XFD$3, 0))</f>
        <v>-8.4304710389903059E-2</v>
      </c>
      <c r="CC48" s="330" cm="1">
        <f t="array" ref="CC48">INDEX('Instrument Performance'!$B$3:$XFD$1048576,-1+MATCH($BF48, 'Instrument Performance'!$A$3:$A$1048576, 0), MATCH(CC$4, 'Instrument Performance'!$B$3:$XFD$3, 0))</f>
        <v>-8.4304710389903059E-2</v>
      </c>
      <c r="CD48" s="330" cm="1">
        <f t="array" ref="CD48">INDEX('Instrument Performance'!$B$3:$XFD$1048576,-1+MATCH($BF48, 'Instrument Performance'!$A$3:$A$1048576, 0), MATCH(CD$4, 'Instrument Performance'!$B$3:$XFD$3, 0))</f>
        <v>-8.431174000000001E-2</v>
      </c>
      <c r="CE48" s="330" cm="1">
        <f t="array" ref="CE48">INDEX('Instrument Performance'!$B$3:$XFD$1048576,-1+MATCH($BF48, 'Instrument Performance'!$A$3:$A$1048576, 0), MATCH(CE$4, 'Instrument Performance'!$B$3:$XFD$3, 0))</f>
        <v>-9.5721734563733119E-2</v>
      </c>
      <c r="CF48" s="330" cm="1">
        <f t="array" ref="CF48">INDEX('Instrument Performance'!$B$3:$XFD$1048576,-1+MATCH($BF48, 'Instrument Performance'!$A$3:$A$1048576, 0), MATCH(CF$4, 'Instrument Performance'!$B$3:$XFD$3, 0))</f>
        <v>-7.5264499999999998E-2</v>
      </c>
      <c r="CG48" s="330" cm="1">
        <f t="array" ref="CG48">INDEX('Instrument Performance'!$B$3:$XFD$1048576,-1+MATCH($BF48, 'Instrument Performance'!$A$3:$A$1048576, 0), MATCH(CG$4, 'Instrument Performance'!$B$3:$XFD$3, 0))</f>
        <v>-9.5950669129666211E-2</v>
      </c>
      <c r="CH48" s="330" cm="1">
        <f t="array" ref="CH48">INDEX('Instrument Performance'!$B$3:$XFD$1048576,-1+MATCH($BF48, 'Instrument Performance'!$A$3:$A$1048576, 0), MATCH(CH$4, 'Instrument Performance'!$B$3:$XFD$3, 0))</f>
        <v>-9.8361610000000002E-2</v>
      </c>
      <c r="CI48" s="330" cm="1">
        <f t="array" ref="CI48">INDEX('Instrument Performance'!$B$3:$XFD$1048576,-1+MATCH($BF48, 'Instrument Performance'!$A$3:$A$1048576, 0), MATCH(CI$4, 'Instrument Performance'!$B$3:$XFD$3, 0))</f>
        <v>-6.7092380734311896E-2</v>
      </c>
      <c r="CJ48" s="330" cm="1">
        <f t="array" ref="CJ48">INDEX('Instrument Performance'!$B$3:$XFD$1048576,-1+MATCH($BF48, 'Instrument Performance'!$A$3:$A$1048576, 0), MATCH(CJ$4, 'Instrument Performance'!$B$3:$XFD$3, 0))</f>
        <v>-9.9317430000000012E-2</v>
      </c>
      <c r="CK48" s="330" cm="1">
        <f t="array" ref="CK48">INDEX('Instrument Performance'!$B$3:$XFD$1048576,-1+MATCH($BF48, 'Instrument Performance'!$A$3:$A$1048576, 0), MATCH(CK$4, 'Instrument Performance'!$B$3:$XFD$3, 0))</f>
        <v>-7.0805900000000005E-2</v>
      </c>
      <c r="CL48" s="330" cm="1">
        <f t="array" ref="CL48">INDEX('Instrument Performance'!$B$3:$XFD$1048576,-1+MATCH($BF48, 'Instrument Performance'!$A$3:$A$1048576, 0), MATCH(CL$4, 'Instrument Performance'!$B$3:$XFD$3, 0))</f>
        <v>-8.8652549999999997E-2</v>
      </c>
      <c r="CM48" s="330" cm="1">
        <f t="array" ref="CM48">INDEX('Instrument Performance'!$B$3:$XFD$1048576,-1+MATCH($BF48, 'Instrument Performance'!$A$3:$A$1048576, 0), MATCH(CM$4, 'Instrument Performance'!$B$3:$XFD$3, 0))</f>
        <v>-8.2884200000000005E-2</v>
      </c>
      <c r="CN48" s="330" cm="1">
        <f t="array" ref="CN48">INDEX('Instrument Performance'!$B$3:$XFD$1048576,-1+MATCH($BF48, 'Instrument Performance'!$A$3:$A$1048576, 0), MATCH(CN$4, 'Instrument Performance'!$B$3:$XFD$3, 0))</f>
        <v>-6.7882369999999997E-2</v>
      </c>
      <c r="CO48" s="330" cm="1">
        <f t="array" ref="CO48">INDEX('Instrument Performance'!$B$3:$XFD$1048576,-1+MATCH($BF48, 'Instrument Performance'!$A$3:$A$1048576, 0), MATCH(CO$4, 'Instrument Performance'!$B$3:$XFD$3, 0))</f>
        <v>-6.7896120000000004E-2</v>
      </c>
      <c r="CP48" s="330" cm="1">
        <f t="array" ref="CP48">INDEX('Instrument Performance'!$B$3:$XFD$1048576,-1+MATCH($BF48, 'Instrument Performance'!$A$3:$A$1048576, 0), MATCH(CP$4, 'Instrument Performance'!$B$3:$XFD$3, 0))</f>
        <v>-6.7882369999999997E-2</v>
      </c>
      <c r="CQ48" s="330" cm="1">
        <f t="array" ref="CQ48">INDEX('Instrument Performance'!$B$3:$XFD$1048576,-1+MATCH($BF48, 'Instrument Performance'!$A$3:$A$1048576, 0), MATCH(CQ$4, 'Instrument Performance'!$B$3:$XFD$3, 0))</f>
        <v>-9.6312351087541215E-2</v>
      </c>
      <c r="CR48" s="330" cm="1">
        <f t="array" ref="CR48">INDEX('Instrument Performance'!$B$3:$XFD$1048576,-1+MATCH($BF48, 'Instrument Performance'!$A$3:$A$1048576, 0), MATCH(CR$4, 'Instrument Performance'!$B$3:$XFD$3, 0))</f>
        <v>-0.118919</v>
      </c>
      <c r="CS48" s="330" cm="1">
        <f t="array" ref="CS48">INDEX('Instrument Performance'!$B$3:$XFD$1048576,-1+MATCH($BF48, 'Instrument Performance'!$A$3:$A$1048576, 0), MATCH(CS$4, 'Instrument Performance'!$B$3:$XFD$3, 0))</f>
        <v>-0.20000073556386955</v>
      </c>
      <c r="CT48" s="330" cm="1">
        <f t="array" ref="CT48">INDEX('Instrument Performance'!$B$3:$XFD$1048576,-1+MATCH($BF48, 'Instrument Performance'!$A$3:$A$1048576, 0), MATCH(CT$4, 'Instrument Performance'!$B$3:$XFD$3, 0))</f>
        <v>-2.1542880913171737E-2</v>
      </c>
      <c r="CU48" s="330" cm="1">
        <f t="array" ref="CU48">INDEX('Instrument Performance'!$B$3:$XFD$1048576,-1+MATCH($BF48, 'Instrument Performance'!$A$3:$A$1048576, 0), MATCH(CU$4, 'Instrument Performance'!$B$3:$XFD$3, 0))</f>
        <v>6.3519154067339656E-3</v>
      </c>
      <c r="CV48" s="330" cm="1">
        <f t="array" ref="CV48">INDEX('Instrument Performance'!$B$3:$XFD$1048576,-1+MATCH($BF48, 'Instrument Performance'!$A$3:$A$1048576, 0), MATCH(CV$4, 'Instrument Performance'!$B$3:$XFD$3, 0))</f>
        <v>-6.3699999999999998E-3</v>
      </c>
      <c r="CW48" s="330" cm="1">
        <f t="array" ref="CW48">INDEX('Instrument Performance'!$B$3:$XFD$1048576,-1+MATCH($BF48, 'Instrument Performance'!$A$3:$A$1048576, 0), MATCH(CW$4, 'Instrument Performance'!$B$3:$XFD$3, 0))</f>
        <v>4.3880428652002257E-2</v>
      </c>
      <c r="CX48" s="330" cm="1">
        <f t="array" ref="CX48">INDEX('Instrument Performance'!$B$3:$XFD$1048576,-1+MATCH($BF48, 'Instrument Performance'!$A$3:$A$1048576, 0), MATCH(CX$4, 'Instrument Performance'!$B$3:$XFD$3, 0))</f>
        <v>-8.3246798460909766E-3</v>
      </c>
      <c r="CY48" s="330" cm="1">
        <f t="array" ref="CY48">INDEX('Instrument Performance'!$B$3:$XFD$1048576,-1+MATCH($BF48, 'Instrument Performance'!$A$3:$A$1048576, 0), MATCH(CY$4, 'Instrument Performance'!$B$3:$XFD$3, 0))</f>
        <v>8.721174004193033E-3</v>
      </c>
      <c r="CZ48" s="330" cm="1">
        <f t="array" ref="CZ48">INDEX('Instrument Performance'!$B$3:$XFD$1048576,-1+MATCH($BF48, 'Instrument Performance'!$A$3:$A$1048576, 0), MATCH(CZ$4, 'Instrument Performance'!$B$3:$XFD$3, 0))</f>
        <v>-3.6900655611533439E-2</v>
      </c>
      <c r="DA48" s="330" cm="1">
        <f t="array" ref="DA48">INDEX('Instrument Performance'!$B$3:$XFD$1048576,-1+MATCH($BF48, 'Instrument Performance'!$A$3:$A$1048576, 0), MATCH(DA$4, 'Instrument Performance'!$B$3:$XFD$3, 0))</f>
        <v>-4.1710796755652146E-2</v>
      </c>
      <c r="DB48" s="330" cm="1">
        <f t="array" ref="DB48">INDEX('Instrument Performance'!$B$3:$XFD$1048576,-1+MATCH($BF48, 'Instrument Performance'!$A$3:$A$1048576, 0), MATCH(DB$4, 'Instrument Performance'!$B$3:$XFD$3, 0))</f>
        <v>8.8210000000000007E-3</v>
      </c>
      <c r="DC48" s="330" cm="1">
        <f t="array" ref="DC48">INDEX('Instrument Performance'!$B$3:$XFD$1048576,-1+MATCH($BF48, 'Instrument Performance'!$A$3:$A$1048576, 0), MATCH(DC$4, 'Instrument Performance'!$B$3:$XFD$3, 0))</f>
        <v>-6.3699999999999998E-3</v>
      </c>
      <c r="DD48" s="330" cm="1">
        <f t="array" ref="DD48">INDEX('Instrument Performance'!$B$3:$XFD$1048576,-1+MATCH($BF48, 'Instrument Performance'!$A$3:$A$1048576, 0), MATCH(DD$4, 'Instrument Performance'!$B$3:$XFD$3, 0))</f>
        <v>8.8210000000000007E-3</v>
      </c>
      <c r="DE48" s="330" cm="1">
        <f t="array" ref="DE48">INDEX('Instrument Performance'!$B$3:$XFD$1048576,-1+MATCH($BF48, 'Instrument Performance'!$A$3:$A$1048576, 0), MATCH(DE$4, 'Instrument Performance'!$B$3:$XFD$3, 0))</f>
        <v>-6.3699999999999998E-3</v>
      </c>
      <c r="DF48" s="330" cm="1">
        <f t="array" ref="DF48">INDEX('Instrument Performance'!$B$3:$XFD$1048576,-1+MATCH($BF48, 'Instrument Performance'!$A$3:$A$1048576, 0), MATCH(DF$4, 'Instrument Performance'!$B$3:$XFD$3, 0))</f>
        <v>4.9543999589892695E-2</v>
      </c>
      <c r="DG48" s="330" cm="1">
        <f t="array" ref="DG48">INDEX('Instrument Performance'!$B$3:$XFD$1048576,-1+MATCH($BF48, 'Instrument Performance'!$A$3:$A$1048576, 0), MATCH(DG$4, 'Instrument Performance'!$B$3:$XFD$3, 0))</f>
        <v>-0.11028894825646807</v>
      </c>
      <c r="DH48" s="321"/>
      <c r="DI48" s="332"/>
      <c r="DJ48" s="335">
        <f t="shared" si="8"/>
        <v>39660</v>
      </c>
      <c r="DK48" s="330">
        <f t="shared" si="9"/>
        <v>-1.6894775362836092E-2</v>
      </c>
      <c r="DL48" s="338">
        <f t="shared" si="11"/>
        <v>-5.4794520547945207E-5</v>
      </c>
      <c r="DM48" s="333">
        <f t="shared" si="10"/>
        <v>-1.8563335704981587E-2</v>
      </c>
      <c r="DN48" s="333">
        <v>-5.4050786548726082E-3</v>
      </c>
      <c r="DO48" s="339">
        <f t="shared" si="12"/>
        <v>1.6685603421454955E-3</v>
      </c>
      <c r="DQ48" s="333">
        <f t="shared" si="15"/>
        <v>-1.3158257050108979E-2</v>
      </c>
    </row>
    <row r="49" spans="1:121">
      <c r="A49" s="331">
        <v>39691</v>
      </c>
      <c r="B49" s="330">
        <v>0</v>
      </c>
      <c r="C49" s="330">
        <v>1.7432803538980031E-11</v>
      </c>
      <c r="D49" s="330">
        <v>3.9999999979785698E-2</v>
      </c>
      <c r="E49" s="330">
        <v>6.4157713926576388E-13</v>
      </c>
      <c r="F49" s="330">
        <v>8.328465027054822E-12</v>
      </c>
      <c r="G49" s="330">
        <v>0</v>
      </c>
      <c r="H49" s="330">
        <v>0</v>
      </c>
      <c r="I49" s="330">
        <v>0</v>
      </c>
      <c r="J49" s="330">
        <v>0</v>
      </c>
      <c r="K49" s="330">
        <v>4.9999999972503671E-2</v>
      </c>
      <c r="L49" s="330">
        <v>2.7689041212619389E-11</v>
      </c>
      <c r="M49" s="330">
        <v>0</v>
      </c>
      <c r="N49" s="330">
        <v>0</v>
      </c>
      <c r="O49" s="330">
        <v>2.500000002475132E-2</v>
      </c>
      <c r="P49" s="330">
        <v>4.5545234721387037E-2</v>
      </c>
      <c r="Q49" s="330">
        <v>0</v>
      </c>
      <c r="R49" s="330">
        <v>1.342205567745033E-12</v>
      </c>
      <c r="S49" s="330">
        <v>0</v>
      </c>
      <c r="T49" s="330">
        <v>0</v>
      </c>
      <c r="U49" s="330">
        <v>4.8687784211084873E-13</v>
      </c>
      <c r="V49" s="330">
        <v>5.0000000006796698E-2</v>
      </c>
      <c r="W49" s="330">
        <v>7.4281195365712985E-12</v>
      </c>
      <c r="X49" s="330">
        <v>7.4281195155354703E-12</v>
      </c>
      <c r="Y49" s="330">
        <v>1.583816059866558E-12</v>
      </c>
      <c r="Z49" s="330">
        <v>1.5838160559453119E-12</v>
      </c>
      <c r="AA49" s="330">
        <v>5.0000000003265953E-2</v>
      </c>
      <c r="AB49" s="330">
        <v>5.0000000002622183E-2</v>
      </c>
      <c r="AC49" s="330">
        <v>1.23555564757413E-11</v>
      </c>
      <c r="AD49" s="330">
        <v>5.0000000003611253E-2</v>
      </c>
      <c r="AE49" s="330">
        <v>0</v>
      </c>
      <c r="AF49" s="330">
        <v>0</v>
      </c>
      <c r="AG49" s="330">
        <v>0</v>
      </c>
      <c r="AH49" s="330">
        <v>2.14324908632233E-13</v>
      </c>
      <c r="AI49" s="330">
        <v>0</v>
      </c>
      <c r="AJ49" s="330">
        <v>0</v>
      </c>
      <c r="AK49" s="330">
        <v>5.0000000001812137E-2</v>
      </c>
      <c r="AL49" s="330">
        <v>0</v>
      </c>
      <c r="AM49" s="330">
        <v>4.3296158689091904E-12</v>
      </c>
      <c r="AN49" s="330">
        <v>2.4147072851336771E-2</v>
      </c>
      <c r="AO49" s="330">
        <v>4.6153846150344638E-2</v>
      </c>
      <c r="AP49" s="330">
        <v>7.538461538569699E-2</v>
      </c>
      <c r="AQ49" s="330">
        <v>0.1000000000024122</v>
      </c>
      <c r="AR49" s="330">
        <v>5.0000000006072957E-2</v>
      </c>
      <c r="AS49" s="330">
        <v>0</v>
      </c>
      <c r="AT49" s="330">
        <v>4.999999999957206E-2</v>
      </c>
      <c r="AU49" s="330">
        <v>5.0000000003109328E-2</v>
      </c>
      <c r="AV49" s="330">
        <v>1.5153846224875841E-2</v>
      </c>
      <c r="AW49" s="330">
        <v>4.0945639053847141E-2</v>
      </c>
      <c r="AX49" s="330">
        <v>0.1000000000019832</v>
      </c>
      <c r="AY49" s="330">
        <v>1.7669745562608391E-2</v>
      </c>
      <c r="AZ49" s="330">
        <v>1.8280229882854918E-12</v>
      </c>
      <c r="BA49" s="330">
        <v>2.0000000004069408E-2</v>
      </c>
      <c r="BB49" s="330">
        <v>0</v>
      </c>
      <c r="BC49" s="321"/>
      <c r="BD49" s="333">
        <f t="shared" si="6"/>
        <v>1.000000000055137</v>
      </c>
      <c r="BE49" s="334"/>
      <c r="BF49" s="335">
        <f t="shared" si="7"/>
        <v>39691</v>
      </c>
      <c r="BG49" s="330" cm="1">
        <f t="array" ref="BG49">INDEX('Instrument Performance'!$B$3:$XFD$1048576,-1+MATCH($BF49, 'Instrument Performance'!$A$3:$A$1048576, 0), MATCH(BG$4, 'Instrument Performance'!$B$3:$XFD$3, 0))</f>
        <v>4.9857549999999997E-3</v>
      </c>
      <c r="BH49" s="330" cm="1">
        <f t="array" ref="BH49">INDEX('Instrument Performance'!$B$3:$XFD$1048576,-1+MATCH($BF49, 'Instrument Performance'!$A$3:$A$1048576, 0), MATCH(BH$4, 'Instrument Performance'!$B$3:$XFD$3, 0))</f>
        <v>6.1739949999999998E-3</v>
      </c>
      <c r="BI49" s="330" cm="1">
        <f t="array" ref="BI49">INDEX('Instrument Performance'!$B$3:$XFD$1048576,-1+MATCH($BF49, 'Instrument Performance'!$A$3:$A$1048576, 0), MATCH(BI$4, 'Instrument Performance'!$B$3:$XFD$3, 0))</f>
        <v>-1.0271508889700964E-3</v>
      </c>
      <c r="BJ49" s="330" cm="1">
        <f t="array" ref="BJ49">INDEX('Instrument Performance'!$B$3:$XFD$1048576,-1+MATCH($BF49, 'Instrument Performance'!$A$3:$A$1048576, 0), MATCH(BJ$4, 'Instrument Performance'!$B$3:$XFD$3, 0))</f>
        <v>-6.0997049999999995E-3</v>
      </c>
      <c r="BK49" s="330" cm="1">
        <f t="array" ref="BK49">INDEX('Instrument Performance'!$B$3:$XFD$1048576,-1+MATCH($BF49, 'Instrument Performance'!$A$3:$A$1048576, 0), MATCH(BK$4, 'Instrument Performance'!$B$3:$XFD$3, 0))</f>
        <v>-1.3933886112790228E-3</v>
      </c>
      <c r="BL49" s="330" cm="1">
        <f t="array" ref="BL49">INDEX('Instrument Performance'!$B$3:$XFD$1048576,-1+MATCH($BF49, 'Instrument Performance'!$A$3:$A$1048576, 0), MATCH(BL$4, 'Instrument Performance'!$B$3:$XFD$3, 0))</f>
        <v>-8.6978300343287795E-4</v>
      </c>
      <c r="BM49" s="330" cm="1">
        <f t="array" ref="BM49">INDEX('Instrument Performance'!$B$3:$XFD$1048576,-1+MATCH($BF49, 'Instrument Performance'!$A$3:$A$1048576, 0), MATCH(BM$4, 'Instrument Performance'!$B$3:$XFD$3, 0))</f>
        <v>-5.9032158244269883E-3</v>
      </c>
      <c r="BN49" s="330" cm="1">
        <f t="array" ref="BN49">INDEX('Instrument Performance'!$B$3:$XFD$1048576,-1+MATCH($BF49, 'Instrument Performance'!$A$3:$A$1048576, 0), MATCH(BN$4, 'Instrument Performance'!$B$3:$XFD$3, 0))</f>
        <v>1.2054095255384922E-3</v>
      </c>
      <c r="BO49" s="330" cm="1">
        <f t="array" ref="BO49">INDEX('Instrument Performance'!$B$3:$XFD$1048576,-1+MATCH($BF49, 'Instrument Performance'!$A$3:$A$1048576, 0), MATCH(BO$4, 'Instrument Performance'!$B$3:$XFD$3, 0))</f>
        <v>6.815939E-3</v>
      </c>
      <c r="BP49" s="330" cm="1">
        <f t="array" ref="BP49">INDEX('Instrument Performance'!$B$3:$XFD$1048576,-1+MATCH($BF49, 'Instrument Performance'!$A$3:$A$1048576, 0), MATCH(BP$4, 'Instrument Performance'!$B$3:$XFD$3, 0))</f>
        <v>4.1801327720800696E-3</v>
      </c>
      <c r="BQ49" s="330" cm="1">
        <f t="array" ref="BQ49">INDEX('Instrument Performance'!$B$3:$XFD$1048576,-1+MATCH($BF49, 'Instrument Performance'!$A$3:$A$1048576, 0), MATCH(BQ$4, 'Instrument Performance'!$B$3:$XFD$3, 0))</f>
        <v>-4.2376472582417168E-4</v>
      </c>
      <c r="BR49" s="330" cm="1">
        <f t="array" ref="BR49">INDEX('Instrument Performance'!$B$3:$XFD$1048576,-1+MATCH($BF49, 'Instrument Performance'!$A$3:$A$1048576, 0), MATCH(BR$4, 'Instrument Performance'!$B$3:$XFD$3, 0))</f>
        <v>-9.2447572260577759E-3</v>
      </c>
      <c r="BS49" s="330" cm="1">
        <f t="array" ref="BS49">INDEX('Instrument Performance'!$B$3:$XFD$1048576,-1+MATCH($BF49, 'Instrument Performance'!$A$3:$A$1048576, 0), MATCH(BS$4, 'Instrument Performance'!$B$3:$XFD$3, 0))</f>
        <v>-1.3660831971407762E-2</v>
      </c>
      <c r="BT49" s="330" cm="1">
        <f t="array" ref="BT49">INDEX('Instrument Performance'!$B$3:$XFD$1048576,-1+MATCH($BF49, 'Instrument Performance'!$A$3:$A$1048576, 0), MATCH(BT$4, 'Instrument Performance'!$B$3:$XFD$3, 0))</f>
        <v>-7.5042158516019919E-3</v>
      </c>
      <c r="BU49" s="330" cm="1">
        <f t="array" ref="BU49">INDEX('Instrument Performance'!$B$3:$XFD$1048576,-1+MATCH($BF49, 'Instrument Performance'!$A$3:$A$1048576, 0), MATCH(BU$4, 'Instrument Performance'!$B$3:$XFD$3, 0))</f>
        <v>6.617298944124439E-3</v>
      </c>
      <c r="BV49" s="330" cm="1">
        <f t="array" ref="BV49">INDEX('Instrument Performance'!$B$3:$XFD$1048576,-1+MATCH($BF49, 'Instrument Performance'!$A$3:$A$1048576, 0), MATCH(BV$4, 'Instrument Performance'!$B$3:$XFD$3, 0))</f>
        <v>-8.6978300343287795E-4</v>
      </c>
      <c r="BW49" s="330" cm="1">
        <f t="array" ref="BW49">INDEX('Instrument Performance'!$B$3:$XFD$1048576,-1+MATCH($BF49, 'Instrument Performance'!$A$3:$A$1048576, 0), MATCH(BW$4, 'Instrument Performance'!$B$3:$XFD$3, 0))</f>
        <v>1.1158669766786478E-2</v>
      </c>
      <c r="BX49" s="330" cm="1">
        <f t="array" ref="BX49">INDEX('Instrument Performance'!$B$3:$XFD$1048576,-1+MATCH($BF49, 'Instrument Performance'!$A$3:$A$1048576, 0), MATCH(BX$4, 'Instrument Performance'!$B$3:$XFD$3, 0))</f>
        <v>-2.5970460778031557E-2</v>
      </c>
      <c r="BY49" s="330" cm="1">
        <f t="array" ref="BY49">INDEX('Instrument Performance'!$B$3:$XFD$1048576,-1+MATCH($BF49, 'Instrument Performance'!$A$3:$A$1048576, 0), MATCH(BY$4, 'Instrument Performance'!$B$3:$XFD$3, 0))</f>
        <v>-2.5970460778031557E-2</v>
      </c>
      <c r="BZ49" s="330" cm="1">
        <f t="array" ref="BZ49">INDEX('Instrument Performance'!$B$3:$XFD$1048576,-1+MATCH($BF49, 'Instrument Performance'!$A$3:$A$1048576, 0), MATCH(BZ$4, 'Instrument Performance'!$B$3:$XFD$3, 0))</f>
        <v>-1.9691458673021578E-2</v>
      </c>
      <c r="CA49" s="330" cm="1">
        <f t="array" ref="CA49">INDEX('Instrument Performance'!$B$3:$XFD$1048576,-1+MATCH($BF49, 'Instrument Performance'!$A$3:$A$1048576, 0), MATCH(CA$4, 'Instrument Performance'!$B$3:$XFD$3, 0))</f>
        <v>-4.4000000000000003E-3</v>
      </c>
      <c r="CB49" s="330" cm="1">
        <f t="array" ref="CB49">INDEX('Instrument Performance'!$B$3:$XFD$1048576,-1+MATCH($BF49, 'Instrument Performance'!$A$3:$A$1048576, 0), MATCH(CB$4, 'Instrument Performance'!$B$3:$XFD$3, 0))</f>
        <v>-8.4077047655145565E-3</v>
      </c>
      <c r="CC49" s="330" cm="1">
        <f t="array" ref="CC49">INDEX('Instrument Performance'!$B$3:$XFD$1048576,-1+MATCH($BF49, 'Instrument Performance'!$A$3:$A$1048576, 0), MATCH(CC$4, 'Instrument Performance'!$B$3:$XFD$3, 0))</f>
        <v>-8.4077047655145565E-3</v>
      </c>
      <c r="CD49" s="330" cm="1">
        <f t="array" ref="CD49">INDEX('Instrument Performance'!$B$3:$XFD$1048576,-1+MATCH($BF49, 'Instrument Performance'!$A$3:$A$1048576, 0), MATCH(CD$4, 'Instrument Performance'!$B$3:$XFD$3, 0))</f>
        <v>-8.4062240000000003E-3</v>
      </c>
      <c r="CE49" s="330" cm="1">
        <f t="array" ref="CE49">INDEX('Instrument Performance'!$B$3:$XFD$1048576,-1+MATCH($BF49, 'Instrument Performance'!$A$3:$A$1048576, 0), MATCH(CE$4, 'Instrument Performance'!$B$3:$XFD$3, 0))</f>
        <v>-3.6105040927442156E-3</v>
      </c>
      <c r="CF49" s="330" cm="1">
        <f t="array" ref="CF49">INDEX('Instrument Performance'!$B$3:$XFD$1048576,-1+MATCH($BF49, 'Instrument Performance'!$A$3:$A$1048576, 0), MATCH(CF$4, 'Instrument Performance'!$B$3:$XFD$3, 0))</f>
        <v>3.6839860000000002E-2</v>
      </c>
      <c r="CG49" s="330" cm="1">
        <f t="array" ref="CG49">INDEX('Instrument Performance'!$B$3:$XFD$1048576,-1+MATCH($BF49, 'Instrument Performance'!$A$3:$A$1048576, 0), MATCH(CG$4, 'Instrument Performance'!$B$3:$XFD$3, 0))</f>
        <v>5.1263258916102616E-2</v>
      </c>
      <c r="CH49" s="330" cm="1">
        <f t="array" ref="CH49">INDEX('Instrument Performance'!$B$3:$XFD$1048576,-1+MATCH($BF49, 'Instrument Performance'!$A$3:$A$1048576, 0), MATCH(CH$4, 'Instrument Performance'!$B$3:$XFD$3, 0))</f>
        <v>-5.0311449999999999E-3</v>
      </c>
      <c r="CI49" s="330" cm="1">
        <f t="array" ref="CI49">INDEX('Instrument Performance'!$B$3:$XFD$1048576,-1+MATCH($BF49, 'Instrument Performance'!$A$3:$A$1048576, 0), MATCH(CI$4, 'Instrument Performance'!$B$3:$XFD$3, 0))</f>
        <v>1.9320975104884841E-2</v>
      </c>
      <c r="CJ49" s="330" cm="1">
        <f t="array" ref="CJ49">INDEX('Instrument Performance'!$B$3:$XFD$1048576,-1+MATCH($BF49, 'Instrument Performance'!$A$3:$A$1048576, 0), MATCH(CJ$4, 'Instrument Performance'!$B$3:$XFD$3, 0))</f>
        <v>-5.6169619999999996E-3</v>
      </c>
      <c r="CK49" s="330" cm="1">
        <f t="array" ref="CK49">INDEX('Instrument Performance'!$B$3:$XFD$1048576,-1+MATCH($BF49, 'Instrument Performance'!$A$3:$A$1048576, 0), MATCH(CK$4, 'Instrument Performance'!$B$3:$XFD$3, 0))</f>
        <v>-4.9776499999999994E-2</v>
      </c>
      <c r="CL49" s="330" cm="1">
        <f t="array" ref="CL49">INDEX('Instrument Performance'!$B$3:$XFD$1048576,-1+MATCH($BF49, 'Instrument Performance'!$A$3:$A$1048576, 0), MATCH(CL$4, 'Instrument Performance'!$B$3:$XFD$3, 0))</f>
        <v>-2.7573439999999998E-2</v>
      </c>
      <c r="CM49" s="330" cm="1">
        <f t="array" ref="CM49">INDEX('Instrument Performance'!$B$3:$XFD$1048576,-1+MATCH($BF49, 'Instrument Performance'!$A$3:$A$1048576, 0), MATCH(CM$4, 'Instrument Performance'!$B$3:$XFD$3, 0))</f>
        <v>-2.949005E-2</v>
      </c>
      <c r="CN49" s="330" cm="1">
        <f t="array" ref="CN49">INDEX('Instrument Performance'!$B$3:$XFD$1048576,-1+MATCH($BF49, 'Instrument Performance'!$A$3:$A$1048576, 0), MATCH(CN$4, 'Instrument Performance'!$B$3:$XFD$3, 0))</f>
        <v>-2.8814739999999998E-2</v>
      </c>
      <c r="CO49" s="330" cm="1">
        <f t="array" ref="CO49">INDEX('Instrument Performance'!$B$3:$XFD$1048576,-1+MATCH($BF49, 'Instrument Performance'!$A$3:$A$1048576, 0), MATCH(CO$4, 'Instrument Performance'!$B$3:$XFD$3, 0))</f>
        <v>-2.4372769999999998E-2</v>
      </c>
      <c r="CP49" s="330" cm="1">
        <f t="array" ref="CP49">INDEX('Instrument Performance'!$B$3:$XFD$1048576,-1+MATCH($BF49, 'Instrument Performance'!$A$3:$A$1048576, 0), MATCH(CP$4, 'Instrument Performance'!$B$3:$XFD$3, 0))</f>
        <v>1.981403E-2</v>
      </c>
      <c r="CQ49" s="330" cm="1">
        <f t="array" ref="CQ49">INDEX('Instrument Performance'!$B$3:$XFD$1048576,-1+MATCH($BF49, 'Instrument Performance'!$A$3:$A$1048576, 0), MATCH(CQ$4, 'Instrument Performance'!$B$3:$XFD$3, 0))</f>
        <v>-3.3179450717306103E-2</v>
      </c>
      <c r="CR49" s="330" cm="1">
        <f t="array" ref="CR49">INDEX('Instrument Performance'!$B$3:$XFD$1048576,-1+MATCH($BF49, 'Instrument Performance'!$A$3:$A$1048576, 0), MATCH(CR$4, 'Instrument Performance'!$B$3:$XFD$3, 0))</f>
        <v>-3.8854819999999998E-2</v>
      </c>
      <c r="CS49" s="330" cm="1">
        <f t="array" ref="CS49">INDEX('Instrument Performance'!$B$3:$XFD$1048576,-1+MATCH($BF49, 'Instrument Performance'!$A$3:$A$1048576, 0), MATCH(CS$4, 'Instrument Performance'!$B$3:$XFD$3, 0))</f>
        <v>6.4235242736299991E-2</v>
      </c>
      <c r="CT49" s="330" cm="1">
        <f t="array" ref="CT49">INDEX('Instrument Performance'!$B$3:$XFD$1048576,-1+MATCH($BF49, 'Instrument Performance'!$A$3:$A$1048576, 0), MATCH(CT$4, 'Instrument Performance'!$B$3:$XFD$3, 0))</f>
        <v>-7.3352550291675882E-3</v>
      </c>
      <c r="CU49" s="330" cm="1">
        <f t="array" ref="CU49">INDEX('Instrument Performance'!$B$3:$XFD$1048576,-1+MATCH($BF49, 'Instrument Performance'!$A$3:$A$1048576, 0), MATCH(CU$4, 'Instrument Performance'!$B$3:$XFD$3, 0))</f>
        <v>6.9693048268979485E-3</v>
      </c>
      <c r="CV49" s="330" t="str" cm="1">
        <f t="array" ref="CV49">INDEX('Instrument Performance'!$B$3:$XFD$1048576,-1+MATCH($BF49, 'Instrument Performance'!$A$3:$A$1048576, 0), MATCH(CV$4, 'Instrument Performance'!$B$3:$XFD$3, 0))</f>
        <v/>
      </c>
      <c r="CW49" s="330" cm="1">
        <f t="array" ref="CW49">INDEX('Instrument Performance'!$B$3:$XFD$1048576,-1+MATCH($BF49, 'Instrument Performance'!$A$3:$A$1048576, 0), MATCH(CW$4, 'Instrument Performance'!$B$3:$XFD$3, 0))</f>
        <v>-1.2210935811540868E-2</v>
      </c>
      <c r="CX49" s="330" cm="1">
        <f t="array" ref="CX49">INDEX('Instrument Performance'!$B$3:$XFD$1048576,-1+MATCH($BF49, 'Instrument Performance'!$A$3:$A$1048576, 0), MATCH(CX$4, 'Instrument Performance'!$B$3:$XFD$3, 0))</f>
        <v>-2.8236184535981312E-2</v>
      </c>
      <c r="CY49" s="330" cm="1">
        <f t="array" ref="CY49">INDEX('Instrument Performance'!$B$3:$XFD$1048576,-1+MATCH($BF49, 'Instrument Performance'!$A$3:$A$1048576, 0), MATCH(CY$4, 'Instrument Performance'!$B$3:$XFD$3, 0))</f>
        <v>-3.383489899409764E-2</v>
      </c>
      <c r="CZ49" s="330" cm="1">
        <f t="array" ref="CZ49">INDEX('Instrument Performance'!$B$3:$XFD$1048576,-1+MATCH($BF49, 'Instrument Performance'!$A$3:$A$1048576, 0), MATCH(CZ$4, 'Instrument Performance'!$B$3:$XFD$3, 0))</f>
        <v>-9.5016404259608001E-3</v>
      </c>
      <c r="DA49" s="330" cm="1">
        <f t="array" ref="DA49">INDEX('Instrument Performance'!$B$3:$XFD$1048576,-1+MATCH($BF49, 'Instrument Performance'!$A$3:$A$1048576, 0), MATCH(DA$4, 'Instrument Performance'!$B$3:$XFD$3, 0))</f>
        <v>-1.586649701009113E-2</v>
      </c>
      <c r="DB49" s="330" t="str" cm="1">
        <f t="array" ref="DB49">INDEX('Instrument Performance'!$B$3:$XFD$1048576,-1+MATCH($BF49, 'Instrument Performance'!$A$3:$A$1048576, 0), MATCH(DB$4, 'Instrument Performance'!$B$3:$XFD$3, 0))</f>
        <v/>
      </c>
      <c r="DC49" s="330" t="str" cm="1">
        <f t="array" ref="DC49">INDEX('Instrument Performance'!$B$3:$XFD$1048576,-1+MATCH($BF49, 'Instrument Performance'!$A$3:$A$1048576, 0), MATCH(DC$4, 'Instrument Performance'!$B$3:$XFD$3, 0))</f>
        <v/>
      </c>
      <c r="DD49" s="330" t="str" cm="1">
        <f t="array" ref="DD49">INDEX('Instrument Performance'!$B$3:$XFD$1048576,-1+MATCH($BF49, 'Instrument Performance'!$A$3:$A$1048576, 0), MATCH(DD$4, 'Instrument Performance'!$B$3:$XFD$3, 0))</f>
        <v/>
      </c>
      <c r="DE49" s="330" t="str" cm="1">
        <f t="array" ref="DE49">INDEX('Instrument Performance'!$B$3:$XFD$1048576,-1+MATCH($BF49, 'Instrument Performance'!$A$3:$A$1048576, 0), MATCH(DE$4, 'Instrument Performance'!$B$3:$XFD$3, 0))</f>
        <v/>
      </c>
      <c r="DF49" s="330" cm="1">
        <f t="array" ref="DF49">INDEX('Instrument Performance'!$B$3:$XFD$1048576,-1+MATCH($BF49, 'Instrument Performance'!$A$3:$A$1048576, 0), MATCH(DF$4, 'Instrument Performance'!$B$3:$XFD$3, 0))</f>
        <v>-2.5927338075611157E-2</v>
      </c>
      <c r="DG49" s="330" cm="1">
        <f t="array" ref="DG49">INDEX('Instrument Performance'!$B$3:$XFD$1048576,-1+MATCH($BF49, 'Instrument Performance'!$A$3:$A$1048576, 0), MATCH(DG$4, 'Instrument Performance'!$B$3:$XFD$3, 0))</f>
        <v>-5.2823926828786338E-2</v>
      </c>
      <c r="DH49" s="321"/>
      <c r="DI49" s="332"/>
      <c r="DJ49" s="335">
        <f t="shared" si="8"/>
        <v>39691</v>
      </c>
      <c r="DK49" s="330">
        <f t="shared" si="9"/>
        <v>2.0042601581079685E-3</v>
      </c>
      <c r="DL49" s="338">
        <f t="shared" si="11"/>
        <v>-5.4794520547945207E-5</v>
      </c>
      <c r="DM49" s="333">
        <f t="shared" si="10"/>
        <v>3.036237162890032E-4</v>
      </c>
      <c r="DN49" s="333">
        <v>-2.4604331318769379E-3</v>
      </c>
      <c r="DO49" s="339">
        <f t="shared" si="12"/>
        <v>1.7006364418189653E-3</v>
      </c>
      <c r="DQ49" s="333">
        <f t="shared" si="15"/>
        <v>2.7640568481659411E-3</v>
      </c>
    </row>
    <row r="50" spans="1:121">
      <c r="A50" s="331">
        <v>39721</v>
      </c>
      <c r="B50" s="330">
        <v>3.9999999965718493E-2</v>
      </c>
      <c r="C50" s="330">
        <v>4.0288818209151952E-11</v>
      </c>
      <c r="D50" s="330">
        <v>8.4747905211339464E-12</v>
      </c>
      <c r="E50" s="330">
        <v>0</v>
      </c>
      <c r="F50" s="330">
        <v>5.0000000015144257E-2</v>
      </c>
      <c r="G50" s="330">
        <v>0</v>
      </c>
      <c r="H50" s="330">
        <v>0</v>
      </c>
      <c r="I50" s="330">
        <v>1.3481478172932699E-12</v>
      </c>
      <c r="J50" s="330">
        <v>2.1542985336550949E-13</v>
      </c>
      <c r="K50" s="330">
        <v>4.9999999986416993E-2</v>
      </c>
      <c r="L50" s="330">
        <v>1.7592105449871389E-11</v>
      </c>
      <c r="M50" s="330">
        <v>0</v>
      </c>
      <c r="N50" s="330">
        <v>4.2337010937126699E-12</v>
      </c>
      <c r="O50" s="330">
        <v>1.4492728919776501E-11</v>
      </c>
      <c r="P50" s="330">
        <v>2.459370977155911E-2</v>
      </c>
      <c r="Q50" s="330">
        <v>1.3798937563555659E-12</v>
      </c>
      <c r="R50" s="330">
        <v>4.0629022378471077E-4</v>
      </c>
      <c r="S50" s="330">
        <v>6.9628879199934116E-13</v>
      </c>
      <c r="T50" s="330">
        <v>6.9628879590679304E-13</v>
      </c>
      <c r="U50" s="330">
        <v>1.009863456586441E-12</v>
      </c>
      <c r="V50" s="330">
        <v>5.0000000012747937E-2</v>
      </c>
      <c r="W50" s="330">
        <v>2.3560301318870649E-11</v>
      </c>
      <c r="X50" s="330">
        <v>2.3560301292723021E-11</v>
      </c>
      <c r="Y50" s="330">
        <v>6.4675118395391456E-11</v>
      </c>
      <c r="Z50" s="330">
        <v>6.4675118259653302E-11</v>
      </c>
      <c r="AA50" s="330">
        <v>5.0000000002838968E-2</v>
      </c>
      <c r="AB50" s="330">
        <v>5.0000000005186368E-2</v>
      </c>
      <c r="AC50" s="330">
        <v>1.291151139781288E-11</v>
      </c>
      <c r="AD50" s="330">
        <v>5.000000000911959E-2</v>
      </c>
      <c r="AE50" s="330">
        <v>1.081890454193267E-11</v>
      </c>
      <c r="AF50" s="330">
        <v>5.7045370693288998E-13</v>
      </c>
      <c r="AG50" s="330">
        <v>3.387112618259842E-12</v>
      </c>
      <c r="AH50" s="330">
        <v>9.3372257410269141E-12</v>
      </c>
      <c r="AI50" s="330">
        <v>1.962225727319304E-13</v>
      </c>
      <c r="AJ50" s="330">
        <v>4.7789257046396881E-2</v>
      </c>
      <c r="AK50" s="330">
        <v>5.0000000009137367E-2</v>
      </c>
      <c r="AL50" s="330">
        <v>0</v>
      </c>
      <c r="AM50" s="330">
        <v>0</v>
      </c>
      <c r="AN50" s="330">
        <v>5.0000000030280767E-2</v>
      </c>
      <c r="AO50" s="330">
        <v>4.7829557387942073E-11</v>
      </c>
      <c r="AP50" s="330">
        <v>7.5384615388065512E-2</v>
      </c>
      <c r="AQ50" s="330">
        <v>0.100000000002025</v>
      </c>
      <c r="AR50" s="330">
        <v>5.0000000011535622E-2</v>
      </c>
      <c r="AS50" s="330">
        <v>1.003080963882658E-11</v>
      </c>
      <c r="AT50" s="330">
        <v>5.0767964245365471E-11</v>
      </c>
      <c r="AU50" s="330">
        <v>5.0000000004620758E-2</v>
      </c>
      <c r="AV50" s="330">
        <v>4.7576922433452538E-2</v>
      </c>
      <c r="AW50" s="330">
        <v>4.4156381595201369E-2</v>
      </c>
      <c r="AX50" s="330">
        <v>0.10000000000389141</v>
      </c>
      <c r="AY50" s="330">
        <v>1.7669745562626411E-2</v>
      </c>
      <c r="AZ50" s="330">
        <v>2.623081292931161E-12</v>
      </c>
      <c r="BA50" s="330">
        <v>2.4230775369240591E-3</v>
      </c>
      <c r="BB50" s="330">
        <v>0</v>
      </c>
      <c r="BC50" s="321"/>
      <c r="BD50" s="333">
        <f t="shared" si="6"/>
        <v>1.0000000000320461</v>
      </c>
      <c r="BE50" s="334"/>
      <c r="BF50" s="335">
        <f t="shared" si="7"/>
        <v>39721</v>
      </c>
      <c r="BG50" s="330" cm="1">
        <f t="array" ref="BG50">INDEX('Instrument Performance'!$B$3:$XFD$1048576,-1+MATCH($BF50, 'Instrument Performance'!$A$3:$A$1048576, 0), MATCH(BG$4, 'Instrument Performance'!$B$3:$XFD$3, 0))</f>
        <v>3.0214980000000001E-3</v>
      </c>
      <c r="BH50" s="330" cm="1">
        <f t="array" ref="BH50">INDEX('Instrument Performance'!$B$3:$XFD$1048576,-1+MATCH($BF50, 'Instrument Performance'!$A$3:$A$1048576, 0), MATCH(BH$4, 'Instrument Performance'!$B$3:$XFD$3, 0))</f>
        <v>1.630098E-2</v>
      </c>
      <c r="BI50" s="330" cm="1">
        <f t="array" ref="BI50">INDEX('Instrument Performance'!$B$3:$XFD$1048576,-1+MATCH($BF50, 'Instrument Performance'!$A$3:$A$1048576, 0), MATCH(BI$4, 'Instrument Performance'!$B$3:$XFD$3, 0))</f>
        <v>1.4684197366974239E-2</v>
      </c>
      <c r="BJ50" s="330" cm="1">
        <f t="array" ref="BJ50">INDEX('Instrument Performance'!$B$3:$XFD$1048576,-1+MATCH($BF50, 'Instrument Performance'!$A$3:$A$1048576, 0), MATCH(BJ$4, 'Instrument Performance'!$B$3:$XFD$3, 0))</f>
        <v>7.774329E-3</v>
      </c>
      <c r="BK50" s="330" cm="1">
        <f t="array" ref="BK50">INDEX('Instrument Performance'!$B$3:$XFD$1048576,-1+MATCH($BF50, 'Instrument Performance'!$A$3:$A$1048576, 0), MATCH(BK$4, 'Instrument Performance'!$B$3:$XFD$3, 0))</f>
        <v>1.2509880743719393E-2</v>
      </c>
      <c r="BL50" s="330" cm="1">
        <f t="array" ref="BL50">INDEX('Instrument Performance'!$B$3:$XFD$1048576,-1+MATCH($BF50, 'Instrument Performance'!$A$3:$A$1048576, 0), MATCH(BL$4, 'Instrument Performance'!$B$3:$XFD$3, 0))</f>
        <v>6.9479733034343294E-3</v>
      </c>
      <c r="BM50" s="330" cm="1">
        <f t="array" ref="BM50">INDEX('Instrument Performance'!$B$3:$XFD$1048576,-1+MATCH($BF50, 'Instrument Performance'!$A$3:$A$1048576, 0), MATCH(BM$4, 'Instrument Performance'!$B$3:$XFD$3, 0))</f>
        <v>7.9196896774658132E-3</v>
      </c>
      <c r="BN50" s="330" cm="1">
        <f t="array" ref="BN50">INDEX('Instrument Performance'!$B$3:$XFD$1048576,-1+MATCH($BF50, 'Instrument Performance'!$A$3:$A$1048576, 0), MATCH(BN$4, 'Instrument Performance'!$B$3:$XFD$3, 0))</f>
        <v>7.4257425742574323E-3</v>
      </c>
      <c r="BO50" s="330" cm="1">
        <f t="array" ref="BO50">INDEX('Instrument Performance'!$B$3:$XFD$1048576,-1+MATCH($BF50, 'Instrument Performance'!$A$3:$A$1048576, 0), MATCH(BO$4, 'Instrument Performance'!$B$3:$XFD$3, 0))</f>
        <v>2.9013280000000003E-3</v>
      </c>
      <c r="BP50" s="330" cm="1">
        <f t="array" ref="BP50">INDEX('Instrument Performance'!$B$3:$XFD$1048576,-1+MATCH($BF50, 'Instrument Performance'!$A$3:$A$1048576, 0), MATCH(BP$4, 'Instrument Performance'!$B$3:$XFD$3, 0))</f>
        <v>5.0567757880990438E-3</v>
      </c>
      <c r="BQ50" s="330" cm="1">
        <f t="array" ref="BQ50">INDEX('Instrument Performance'!$B$3:$XFD$1048576,-1+MATCH($BF50, 'Instrument Performance'!$A$3:$A$1048576, 0), MATCH(BQ$4, 'Instrument Performance'!$B$3:$XFD$3, 0))</f>
        <v>5.3416991690689031E-3</v>
      </c>
      <c r="BR50" s="330" cm="1">
        <f t="array" ref="BR50">INDEX('Instrument Performance'!$B$3:$XFD$1048576,-1+MATCH($BF50, 'Instrument Performance'!$A$3:$A$1048576, 0), MATCH(BR$4, 'Instrument Performance'!$B$3:$XFD$3, 0))</f>
        <v>4.3400442953491769E-3</v>
      </c>
      <c r="BS50" s="330" cm="1">
        <f t="array" ref="BS50">INDEX('Instrument Performance'!$B$3:$XFD$1048576,-1+MATCH($BF50, 'Instrument Performance'!$A$3:$A$1048576, 0), MATCH(BS$4, 'Instrument Performance'!$B$3:$XFD$3, 0))</f>
        <v>-1.4313270200853366E-2</v>
      </c>
      <c r="BT50" s="330" cm="1">
        <f t="array" ref="BT50">INDEX('Instrument Performance'!$B$3:$XFD$1048576,-1+MATCH($BF50, 'Instrument Performance'!$A$3:$A$1048576, 0), MATCH(BT$4, 'Instrument Performance'!$B$3:$XFD$3, 0))</f>
        <v>-2.2551571273004001E-3</v>
      </c>
      <c r="BU50" s="330" cm="1">
        <f t="array" ref="BU50">INDEX('Instrument Performance'!$B$3:$XFD$1048576,-1+MATCH($BF50, 'Instrument Performance'!$A$3:$A$1048576, 0), MATCH(BU$4, 'Instrument Performance'!$B$3:$XFD$3, 0))</f>
        <v>4.8345485598950688E-3</v>
      </c>
      <c r="BV50" s="330" cm="1">
        <f t="array" ref="BV50">INDEX('Instrument Performance'!$B$3:$XFD$1048576,-1+MATCH($BF50, 'Instrument Performance'!$A$3:$A$1048576, 0), MATCH(BV$4, 'Instrument Performance'!$B$3:$XFD$3, 0))</f>
        <v>6.9479733034343294E-3</v>
      </c>
      <c r="BW50" s="330" cm="1">
        <f t="array" ref="BW50">INDEX('Instrument Performance'!$B$3:$XFD$1048576,-1+MATCH($BF50, 'Instrument Performance'!$A$3:$A$1048576, 0), MATCH(BW$4, 'Instrument Performance'!$B$3:$XFD$3, 0))</f>
        <v>5.3566295912412798E-3</v>
      </c>
      <c r="BX50" s="330" cm="1">
        <f t="array" ref="BX50">INDEX('Instrument Performance'!$B$3:$XFD$1048576,-1+MATCH($BF50, 'Instrument Performance'!$A$3:$A$1048576, 0), MATCH(BX$4, 'Instrument Performance'!$B$3:$XFD$3, 0))</f>
        <v>-2.1555945895627926E-2</v>
      </c>
      <c r="BY50" s="330" cm="1">
        <f t="array" ref="BY50">INDEX('Instrument Performance'!$B$3:$XFD$1048576,-1+MATCH($BF50, 'Instrument Performance'!$A$3:$A$1048576, 0), MATCH(BY$4, 'Instrument Performance'!$B$3:$XFD$3, 0))</f>
        <v>-2.1555945895627926E-2</v>
      </c>
      <c r="BZ50" s="330" cm="1">
        <f t="array" ref="BZ50">INDEX('Instrument Performance'!$B$3:$XFD$1048576,-1+MATCH($BF50, 'Instrument Performance'!$A$3:$A$1048576, 0), MATCH(BZ$4, 'Instrument Performance'!$B$3:$XFD$3, 0))</f>
        <v>4.8618219037872556E-3</v>
      </c>
      <c r="CA50" s="330" cm="1">
        <f t="array" ref="CA50">INDEX('Instrument Performance'!$B$3:$XFD$1048576,-1+MATCH($BF50, 'Instrument Performance'!$A$3:$A$1048576, 0), MATCH(CA$4, 'Instrument Performance'!$B$3:$XFD$3, 0))</f>
        <v>-1.4E-3</v>
      </c>
      <c r="CB50" s="330" cm="1">
        <f t="array" ref="CB50">INDEX('Instrument Performance'!$B$3:$XFD$1048576,-1+MATCH($BF50, 'Instrument Performance'!$A$3:$A$1048576, 0), MATCH(CB$4, 'Instrument Performance'!$B$3:$XFD$3, 0))</f>
        <v>1.4465917721990129E-2</v>
      </c>
      <c r="CC50" s="330" cm="1">
        <f t="array" ref="CC50">INDEX('Instrument Performance'!$B$3:$XFD$1048576,-1+MATCH($BF50, 'Instrument Performance'!$A$3:$A$1048576, 0), MATCH(CC$4, 'Instrument Performance'!$B$3:$XFD$3, 0))</f>
        <v>1.4465917721990129E-2</v>
      </c>
      <c r="CD50" s="330" cm="1">
        <f t="array" ref="CD50">INDEX('Instrument Performance'!$B$3:$XFD$1048576,-1+MATCH($BF50, 'Instrument Performance'!$A$3:$A$1048576, 0), MATCH(CD$4, 'Instrument Performance'!$B$3:$XFD$3, 0))</f>
        <v>1.4467010000000001E-2</v>
      </c>
      <c r="CE50" s="330" cm="1">
        <f t="array" ref="CE50">INDEX('Instrument Performance'!$B$3:$XFD$1048576,-1+MATCH($BF50, 'Instrument Performance'!$A$3:$A$1048576, 0), MATCH(CE$4, 'Instrument Performance'!$B$3:$XFD$3, 0))</f>
        <v>1.6987887673261426E-2</v>
      </c>
      <c r="CF50" s="330" cm="1">
        <f t="array" ref="CF50">INDEX('Instrument Performance'!$B$3:$XFD$1048576,-1+MATCH($BF50, 'Instrument Performance'!$A$3:$A$1048576, 0), MATCH(CF$4, 'Instrument Performance'!$B$3:$XFD$3, 0))</f>
        <v>3.5754350000000004E-2</v>
      </c>
      <c r="CG50" s="330" cm="1">
        <f t="array" ref="CG50">INDEX('Instrument Performance'!$B$3:$XFD$1048576,-1+MATCH($BF50, 'Instrument Performance'!$A$3:$A$1048576, 0), MATCH(CG$4, 'Instrument Performance'!$B$3:$XFD$3, 0))</f>
        <v>4.7530962844586355E-2</v>
      </c>
      <c r="CH50" s="330" cm="1">
        <f t="array" ref="CH50">INDEX('Instrument Performance'!$B$3:$XFD$1048576,-1+MATCH($BF50, 'Instrument Performance'!$A$3:$A$1048576, 0), MATCH(CH$4, 'Instrument Performance'!$B$3:$XFD$3, 0))</f>
        <v>2.9617149999999998E-2</v>
      </c>
      <c r="CI50" s="330" cm="1">
        <f t="array" ref="CI50">INDEX('Instrument Performance'!$B$3:$XFD$1048576,-1+MATCH($BF50, 'Instrument Performance'!$A$3:$A$1048576, 0), MATCH(CI$4, 'Instrument Performance'!$B$3:$XFD$3, 0))</f>
        <v>1.8774885589747603E-2</v>
      </c>
      <c r="CJ50" s="330" cm="1">
        <f t="array" ref="CJ50">INDEX('Instrument Performance'!$B$3:$XFD$1048576,-1+MATCH($BF50, 'Instrument Performance'!$A$3:$A$1048576, 0), MATCH(CJ$4, 'Instrument Performance'!$B$3:$XFD$3, 0))</f>
        <v>-6.0932589999999995E-2</v>
      </c>
      <c r="CK50" s="330" cm="1">
        <f t="array" ref="CK50">INDEX('Instrument Performance'!$B$3:$XFD$1048576,-1+MATCH($BF50, 'Instrument Performance'!$A$3:$A$1048576, 0), MATCH(CK$4, 'Instrument Performance'!$B$3:$XFD$3, 0))</f>
        <v>-5.8574599999999998E-2</v>
      </c>
      <c r="CL50" s="330" cm="1">
        <f t="array" ref="CL50">INDEX('Instrument Performance'!$B$3:$XFD$1048576,-1+MATCH($BF50, 'Instrument Performance'!$A$3:$A$1048576, 0), MATCH(CL$4, 'Instrument Performance'!$B$3:$XFD$3, 0))</f>
        <v>-4.379943E-2</v>
      </c>
      <c r="CM50" s="330" cm="1">
        <f t="array" ref="CM50">INDEX('Instrument Performance'!$B$3:$XFD$1048576,-1+MATCH($BF50, 'Instrument Performance'!$A$3:$A$1048576, 0), MATCH(CM$4, 'Instrument Performance'!$B$3:$XFD$3, 0))</f>
        <v>-1.862987E-2</v>
      </c>
      <c r="CN50" s="330" cm="1">
        <f t="array" ref="CN50">INDEX('Instrument Performance'!$B$3:$XFD$1048576,-1+MATCH($BF50, 'Instrument Performance'!$A$3:$A$1048576, 0), MATCH(CN$4, 'Instrument Performance'!$B$3:$XFD$3, 0))</f>
        <v>-4.440728E-2</v>
      </c>
      <c r="CO50" s="330" cm="1">
        <f t="array" ref="CO50">INDEX('Instrument Performance'!$B$3:$XFD$1048576,-1+MATCH($BF50, 'Instrument Performance'!$A$3:$A$1048576, 0), MATCH(CO$4, 'Instrument Performance'!$B$3:$XFD$3, 0))</f>
        <v>-4.5040160000000003E-2</v>
      </c>
      <c r="CP50" s="330" cm="1">
        <f t="array" ref="CP50">INDEX('Instrument Performance'!$B$3:$XFD$1048576,-1+MATCH($BF50, 'Instrument Performance'!$A$3:$A$1048576, 0), MATCH(CP$4, 'Instrument Performance'!$B$3:$XFD$3, 0))</f>
        <v>-3.6256969999999999E-2</v>
      </c>
      <c r="CQ50" s="330" cm="1">
        <f t="array" ref="CQ50">INDEX('Instrument Performance'!$B$3:$XFD$1048576,-1+MATCH($BF50, 'Instrument Performance'!$A$3:$A$1048576, 0), MATCH(CQ$4, 'Instrument Performance'!$B$3:$XFD$3, 0))</f>
        <v>-6.5430656523360886E-2</v>
      </c>
      <c r="CR50" s="330" cm="1">
        <f t="array" ref="CR50">INDEX('Instrument Performance'!$B$3:$XFD$1048576,-1+MATCH($BF50, 'Instrument Performance'!$A$3:$A$1048576, 0), MATCH(CR$4, 'Instrument Performance'!$B$3:$XFD$3, 0))</f>
        <v>-3.085106E-2</v>
      </c>
      <c r="CS50" s="330" cm="1">
        <f t="array" ref="CS50">INDEX('Instrument Performance'!$B$3:$XFD$1048576,-1+MATCH($BF50, 'Instrument Performance'!$A$3:$A$1048576, 0), MATCH(CS$4, 'Instrument Performance'!$B$3:$XFD$3, 0))</f>
        <v>-1.1063319775655667E-2</v>
      </c>
      <c r="CT50" s="330" cm="1">
        <f t="array" ref="CT50">INDEX('Instrument Performance'!$B$3:$XFD$1048576,-1+MATCH($BF50, 'Instrument Performance'!$A$3:$A$1048576, 0), MATCH(CT$4, 'Instrument Performance'!$B$3:$XFD$3, 0))</f>
        <v>-2.1737879757712146E-3</v>
      </c>
      <c r="CU50" s="330" cm="1">
        <f t="array" ref="CU50">INDEX('Instrument Performance'!$B$3:$XFD$1048576,-1+MATCH($BF50, 'Instrument Performance'!$A$3:$A$1048576, 0), MATCH(CU$4, 'Instrument Performance'!$B$3:$XFD$3, 0))</f>
        <v>1.1385409979716377E-2</v>
      </c>
      <c r="CV50" s="330" t="str" cm="1">
        <f t="array" ref="CV50">INDEX('Instrument Performance'!$B$3:$XFD$1048576,-1+MATCH($BF50, 'Instrument Performance'!$A$3:$A$1048576, 0), MATCH(CV$4, 'Instrument Performance'!$B$3:$XFD$3, 0))</f>
        <v/>
      </c>
      <c r="CW50" s="330" cm="1">
        <f t="array" ref="CW50">INDEX('Instrument Performance'!$B$3:$XFD$1048576,-1+MATCH($BF50, 'Instrument Performance'!$A$3:$A$1048576, 0), MATCH(CW$4, 'Instrument Performance'!$B$3:$XFD$3, 0))</f>
        <v>-9.0744995077125079E-2</v>
      </c>
      <c r="CX50" s="330" cm="1">
        <f t="array" ref="CX50">INDEX('Instrument Performance'!$B$3:$XFD$1048576,-1+MATCH($BF50, 'Instrument Performance'!$A$3:$A$1048576, 0), MATCH(CX$4, 'Instrument Performance'!$B$3:$XFD$3, 0))</f>
        <v>-1.2754014855964169E-2</v>
      </c>
      <c r="CY50" s="330" cm="1">
        <f t="array" ref="CY50">INDEX('Instrument Performance'!$B$3:$XFD$1048576,-1+MATCH($BF50, 'Instrument Performance'!$A$3:$A$1048576, 0), MATCH(CY$4, 'Instrument Performance'!$B$3:$XFD$3, 0))</f>
        <v>-1.9790053347100267E-2</v>
      </c>
      <c r="CZ50" s="330" cm="1">
        <f t="array" ref="CZ50">INDEX('Instrument Performance'!$B$3:$XFD$1048576,-1+MATCH($BF50, 'Instrument Performance'!$A$3:$A$1048576, 0), MATCH(CZ$4, 'Instrument Performance'!$B$3:$XFD$3, 0))</f>
        <v>1.9000529231725682E-2</v>
      </c>
      <c r="DA50" s="330" cm="1">
        <f t="array" ref="DA50">INDEX('Instrument Performance'!$B$3:$XFD$1048576,-1+MATCH($BF50, 'Instrument Performance'!$A$3:$A$1048576, 0), MATCH(DA$4, 'Instrument Performance'!$B$3:$XFD$3, 0))</f>
        <v>-2.548382677415173E-2</v>
      </c>
      <c r="DB50" s="330" t="str" cm="1">
        <f t="array" ref="DB50">INDEX('Instrument Performance'!$B$3:$XFD$1048576,-1+MATCH($BF50, 'Instrument Performance'!$A$3:$A$1048576, 0), MATCH(DB$4, 'Instrument Performance'!$B$3:$XFD$3, 0))</f>
        <v/>
      </c>
      <c r="DC50" s="330" t="str" cm="1">
        <f t="array" ref="DC50">INDEX('Instrument Performance'!$B$3:$XFD$1048576,-1+MATCH($BF50, 'Instrument Performance'!$A$3:$A$1048576, 0), MATCH(DC$4, 'Instrument Performance'!$B$3:$XFD$3, 0))</f>
        <v/>
      </c>
      <c r="DD50" s="330" t="str" cm="1">
        <f t="array" ref="DD50">INDEX('Instrument Performance'!$B$3:$XFD$1048576,-1+MATCH($BF50, 'Instrument Performance'!$A$3:$A$1048576, 0), MATCH(DD$4, 'Instrument Performance'!$B$3:$XFD$3, 0))</f>
        <v/>
      </c>
      <c r="DE50" s="330" t="str" cm="1">
        <f t="array" ref="DE50">INDEX('Instrument Performance'!$B$3:$XFD$1048576,-1+MATCH($BF50, 'Instrument Performance'!$A$3:$A$1048576, 0), MATCH(DE$4, 'Instrument Performance'!$B$3:$XFD$3, 0))</f>
        <v/>
      </c>
      <c r="DF50" s="330" cm="1">
        <f t="array" ref="DF50">INDEX('Instrument Performance'!$B$3:$XFD$1048576,-1+MATCH($BF50, 'Instrument Performance'!$A$3:$A$1048576, 0), MATCH(DF$4, 'Instrument Performance'!$B$3:$XFD$3, 0))</f>
        <v>-1.6374008248060942E-2</v>
      </c>
      <c r="DG50" s="330" cm="1">
        <f t="array" ref="DG50">INDEX('Instrument Performance'!$B$3:$XFD$1048576,-1+MATCH($BF50, 'Instrument Performance'!$A$3:$A$1048576, 0), MATCH(DG$4, 'Instrument Performance'!$B$3:$XFD$3, 0))</f>
        <v>-2.3619830229211547E-2</v>
      </c>
      <c r="DH50" s="321"/>
      <c r="DI50" s="332"/>
      <c r="DJ50" s="335">
        <f t="shared" si="8"/>
        <v>39721</v>
      </c>
      <c r="DK50" s="330">
        <f t="shared" si="9"/>
        <v>-5.7539500202477382E-4</v>
      </c>
      <c r="DL50" s="338">
        <f t="shared" si="11"/>
        <v>-5.4794520547945207E-5</v>
      </c>
      <c r="DM50" s="333">
        <f t="shared" si="10"/>
        <v>-2.2169801212988949E-3</v>
      </c>
      <c r="DN50" s="333">
        <v>-4.8863751098451091E-2</v>
      </c>
      <c r="DO50" s="339">
        <f t="shared" si="12"/>
        <v>1.6415851192741211E-3</v>
      </c>
      <c r="DQ50" s="333">
        <f t="shared" si="15"/>
        <v>4.6646770977152197E-2</v>
      </c>
    </row>
    <row r="51" spans="1:121">
      <c r="A51" s="331">
        <v>39752</v>
      </c>
      <c r="B51" s="330">
        <v>1.4442721214959861E-9</v>
      </c>
      <c r="C51" s="330">
        <v>1.923650649960706E-10</v>
      </c>
      <c r="D51" s="330">
        <v>9.6943001870527743E-11</v>
      </c>
      <c r="E51" s="330">
        <v>6.9492253520891257E-11</v>
      </c>
      <c r="F51" s="330">
        <v>2.5000000144157389E-2</v>
      </c>
      <c r="G51" s="330">
        <v>1.5051766279650089E-10</v>
      </c>
      <c r="H51" s="330">
        <v>1.13789690930214E-10</v>
      </c>
      <c r="I51" s="330">
        <v>1.4791485167326099E-10</v>
      </c>
      <c r="J51" s="330">
        <v>1.502776554812196E-10</v>
      </c>
      <c r="K51" s="330">
        <v>4.9534231358127928E-2</v>
      </c>
      <c r="L51" s="330">
        <v>2.1051681933117501E-10</v>
      </c>
      <c r="M51" s="330">
        <v>5.289747521614592E-12</v>
      </c>
      <c r="N51" s="330">
        <v>4.556373159221385E-11</v>
      </c>
      <c r="O51" s="330">
        <v>5.8853471620206287E-11</v>
      </c>
      <c r="P51" s="330">
        <v>2.412793965342425E-2</v>
      </c>
      <c r="Q51" s="330">
        <v>9.3153626531073406E-4</v>
      </c>
      <c r="R51" s="330">
        <v>4.0629207516658638E-4</v>
      </c>
      <c r="S51" s="330">
        <v>5.5243238324272003E-10</v>
      </c>
      <c r="T51" s="330">
        <v>5.5243238379648178E-10</v>
      </c>
      <c r="U51" s="330">
        <v>5.6071863149833863E-10</v>
      </c>
      <c r="V51" s="330">
        <v>5.0000000037107722E-2</v>
      </c>
      <c r="W51" s="330">
        <v>6.4952757548849222E-10</v>
      </c>
      <c r="X51" s="330">
        <v>6.4952757511412795E-10</v>
      </c>
      <c r="Y51" s="330">
        <v>1.0851506660210061E-9</v>
      </c>
      <c r="Z51" s="330">
        <v>1.085150665479355E-9</v>
      </c>
      <c r="AA51" s="330">
        <v>4.9999986001814468E-2</v>
      </c>
      <c r="AB51" s="330">
        <v>3.903948691370851E-2</v>
      </c>
      <c r="AC51" s="330">
        <v>4.2335852099750341E-10</v>
      </c>
      <c r="AD51" s="330">
        <v>4.9999999887422202E-2</v>
      </c>
      <c r="AE51" s="330">
        <v>4.1869999929076682E-10</v>
      </c>
      <c r="AF51" s="330">
        <v>1.8262313201601599E-2</v>
      </c>
      <c r="AG51" s="330">
        <v>1.16388813860537E-9</v>
      </c>
      <c r="AH51" s="330">
        <v>4.9999999523217993E-2</v>
      </c>
      <c r="AI51" s="330">
        <v>2.6911505477991241E-10</v>
      </c>
      <c r="AJ51" s="330">
        <v>4.7789256885335592E-2</v>
      </c>
      <c r="AK51" s="330">
        <v>4.9999999620863093E-2</v>
      </c>
      <c r="AL51" s="330">
        <v>3.7923676767901912E-2</v>
      </c>
      <c r="AM51" s="330">
        <v>1.7882454856528309E-2</v>
      </c>
      <c r="AN51" s="330">
        <v>5.0000000055592353E-2</v>
      </c>
      <c r="AO51" s="330">
        <v>2.1387509030118179E-11</v>
      </c>
      <c r="AP51" s="330">
        <v>7.5384615358734655E-2</v>
      </c>
      <c r="AQ51" s="330">
        <v>9.999999998255707E-2</v>
      </c>
      <c r="AR51" s="330">
        <v>1.892074270306841E-3</v>
      </c>
      <c r="AS51" s="330">
        <v>6.7665795322449868E-12</v>
      </c>
      <c r="AT51" s="330">
        <v>2.7954975348622091E-11</v>
      </c>
      <c r="AU51" s="330">
        <v>5.0000000006977012E-2</v>
      </c>
      <c r="AV51" s="330">
        <v>4.7576922426012018E-2</v>
      </c>
      <c r="AW51" s="330">
        <v>4.4156381566381443E-2</v>
      </c>
      <c r="AX51" s="330">
        <v>9.9999999984414306E-2</v>
      </c>
      <c r="AY51" s="330">
        <v>1.7669745533780999E-2</v>
      </c>
      <c r="AZ51" s="330">
        <v>2.6230377341922772E-12</v>
      </c>
      <c r="BA51" s="330">
        <v>2.4230775219903282E-3</v>
      </c>
      <c r="BB51" s="330">
        <v>6.6427398541717876E-12</v>
      </c>
      <c r="BC51" s="321"/>
      <c r="BD51" s="333">
        <f t="shared" si="6"/>
        <v>1.0000000000596077</v>
      </c>
      <c r="BE51" s="334"/>
      <c r="BF51" s="335">
        <f t="shared" si="7"/>
        <v>39752</v>
      </c>
      <c r="BG51" s="330" cm="1">
        <f t="array" ref="BG51">INDEX('Instrument Performance'!$B$3:$XFD$1048576,-1+MATCH($BF51, 'Instrument Performance'!$A$3:$A$1048576, 0), MATCH(BG$4, 'Instrument Performance'!$B$3:$XFD$3, 0))</f>
        <v>8.6707499999999996E-3</v>
      </c>
      <c r="BH51" s="330" cm="1">
        <f t="array" ref="BH51">INDEX('Instrument Performance'!$B$3:$XFD$1048576,-1+MATCH($BF51, 'Instrument Performance'!$A$3:$A$1048576, 0), MATCH(BH$4, 'Instrument Performance'!$B$3:$XFD$3, 0))</f>
        <v>7.0134780000000001E-3</v>
      </c>
      <c r="BI51" s="330" cm="1">
        <f t="array" ref="BI51">INDEX('Instrument Performance'!$B$3:$XFD$1048576,-1+MATCH($BF51, 'Instrument Performance'!$A$3:$A$1048576, 0), MATCH(BI$4, 'Instrument Performance'!$B$3:$XFD$3, 0))</f>
        <v>-3.3110791013534646E-2</v>
      </c>
      <c r="BJ51" s="330" cm="1">
        <f t="array" ref="BJ51">INDEX('Instrument Performance'!$B$3:$XFD$1048576,-1+MATCH($BF51, 'Instrument Performance'!$A$3:$A$1048576, 0), MATCH(BJ$4, 'Instrument Performance'!$B$3:$XFD$3, 0))</f>
        <v>-4.0212640000000001E-2</v>
      </c>
      <c r="BK51" s="330" cm="1">
        <f t="array" ref="BK51">INDEX('Instrument Performance'!$B$3:$XFD$1048576,-1+MATCH($BF51, 'Instrument Performance'!$A$3:$A$1048576, 0), MATCH(BK$4, 'Instrument Performance'!$B$3:$XFD$3, 0))</f>
        <v>7.5218084925834372E-3</v>
      </c>
      <c r="BL51" s="330" cm="1">
        <f t="array" ref="BL51">INDEX('Instrument Performance'!$B$3:$XFD$1048576,-1+MATCH($BF51, 'Instrument Performance'!$A$3:$A$1048576, 0), MATCH(BL$4, 'Instrument Performance'!$B$3:$XFD$3, 0))</f>
        <v>-6.2731438575508669E-2</v>
      </c>
      <c r="BM51" s="330" cm="1">
        <f t="array" ref="BM51">INDEX('Instrument Performance'!$B$3:$XFD$1048576,-1+MATCH($BF51, 'Instrument Performance'!$A$3:$A$1048576, 0), MATCH(BM$4, 'Instrument Performance'!$B$3:$XFD$3, 0))</f>
        <v>-6.5668893838158882E-2</v>
      </c>
      <c r="BN51" s="330" cm="1">
        <f t="array" ref="BN51">INDEX('Instrument Performance'!$B$3:$XFD$1048576,-1+MATCH($BF51, 'Instrument Performance'!$A$3:$A$1048576, 0), MATCH(BN$4, 'Instrument Performance'!$B$3:$XFD$3, 0))</f>
        <v>-5.9946757226584824E-2</v>
      </c>
      <c r="BO51" s="330" cm="1">
        <f t="array" ref="BO51">INDEX('Instrument Performance'!$B$3:$XFD$1048576,-1+MATCH($BF51, 'Instrument Performance'!$A$3:$A$1048576, 0), MATCH(BO$4, 'Instrument Performance'!$B$3:$XFD$3, 0))</f>
        <v>-6.1716519999999997E-2</v>
      </c>
      <c r="BP51" s="330" cm="1">
        <f t="array" ref="BP51">INDEX('Instrument Performance'!$B$3:$XFD$1048576,-1+MATCH($BF51, 'Instrument Performance'!$A$3:$A$1048576, 0), MATCH(BP$4, 'Instrument Performance'!$B$3:$XFD$3, 0))</f>
        <v>-2.5316887011039846E-2</v>
      </c>
      <c r="BQ51" s="330" cm="1">
        <f t="array" ref="BQ51">INDEX('Instrument Performance'!$B$3:$XFD$1048576,-1+MATCH($BF51, 'Instrument Performance'!$A$3:$A$1048576, 0), MATCH(BQ$4, 'Instrument Performance'!$B$3:$XFD$3, 0))</f>
        <v>-5.1783756430800243E-2</v>
      </c>
      <c r="BR51" s="330" cm="1">
        <f t="array" ref="BR51">INDEX('Instrument Performance'!$B$3:$XFD$1048576,-1+MATCH($BF51, 'Instrument Performance'!$A$3:$A$1048576, 0), MATCH(BR$4, 'Instrument Performance'!$B$3:$XFD$3, 0))</f>
        <v>-7.7068890248400801E-2</v>
      </c>
      <c r="BS51" s="330" cm="1">
        <f t="array" ref="BS51">INDEX('Instrument Performance'!$B$3:$XFD$1048576,-1+MATCH($BF51, 'Instrument Performance'!$A$3:$A$1048576, 0), MATCH(BS$4, 'Instrument Performance'!$B$3:$XFD$3, 0))</f>
        <v>-6.5065081883867157E-2</v>
      </c>
      <c r="BT51" s="330" cm="1">
        <f t="array" ref="BT51">INDEX('Instrument Performance'!$B$3:$XFD$1048576,-1+MATCH($BF51, 'Instrument Performance'!$A$3:$A$1048576, 0), MATCH(BT$4, 'Instrument Performance'!$B$3:$XFD$3, 0))</f>
        <v>-7.7057644226675825E-2</v>
      </c>
      <c r="BU51" s="330" cm="1">
        <f t="array" ref="BU51">INDEX('Instrument Performance'!$B$3:$XFD$1048576,-1+MATCH($BF51, 'Instrument Performance'!$A$3:$A$1048576, 0), MATCH(BU$4, 'Instrument Performance'!$B$3:$XFD$3, 0))</f>
        <v>-6.872732134772308E-2</v>
      </c>
      <c r="BV51" s="330" cm="1">
        <f t="array" ref="BV51">INDEX('Instrument Performance'!$B$3:$XFD$1048576,-1+MATCH($BF51, 'Instrument Performance'!$A$3:$A$1048576, 0), MATCH(BV$4, 'Instrument Performance'!$B$3:$XFD$3, 0))</f>
        <v>-6.2731438575508669E-2</v>
      </c>
      <c r="BW51" s="330" cm="1">
        <f t="array" ref="BW51">INDEX('Instrument Performance'!$B$3:$XFD$1048576,-1+MATCH($BF51, 'Instrument Performance'!$A$3:$A$1048576, 0), MATCH(BW$4, 'Instrument Performance'!$B$3:$XFD$3, 0))</f>
        <v>-4.9209017032557756E-2</v>
      </c>
      <c r="BX51" s="330" cm="1">
        <f t="array" ref="BX51">INDEX('Instrument Performance'!$B$3:$XFD$1048576,-1+MATCH($BF51, 'Instrument Performance'!$A$3:$A$1048576, 0), MATCH(BX$4, 'Instrument Performance'!$B$3:$XFD$3, 0))</f>
        <v>-0.12497555722017162</v>
      </c>
      <c r="BY51" s="330" cm="1">
        <f t="array" ref="BY51">INDEX('Instrument Performance'!$B$3:$XFD$1048576,-1+MATCH($BF51, 'Instrument Performance'!$A$3:$A$1048576, 0), MATCH(BY$4, 'Instrument Performance'!$B$3:$XFD$3, 0))</f>
        <v>-0.12497555722017162</v>
      </c>
      <c r="BZ51" s="330" cm="1">
        <f t="array" ref="BZ51">INDEX('Instrument Performance'!$B$3:$XFD$1048576,-1+MATCH($BF51, 'Instrument Performance'!$A$3:$A$1048576, 0), MATCH(BZ$4, 'Instrument Performance'!$B$3:$XFD$3, 0))</f>
        <v>-0.14756811815635351</v>
      </c>
      <c r="CA51" s="330" cm="1">
        <f t="array" ref="CA51">INDEX('Instrument Performance'!$B$3:$XFD$1048576,-1+MATCH($BF51, 'Instrument Performance'!$A$3:$A$1048576, 0), MATCH(CA$4, 'Instrument Performance'!$B$3:$XFD$3, 0))</f>
        <v>-4.2700000000000002E-2</v>
      </c>
      <c r="CB51" s="330" cm="1">
        <f t="array" ref="CB51">INDEX('Instrument Performance'!$B$3:$XFD$1048576,-1+MATCH($BF51, 'Instrument Performance'!$A$3:$A$1048576, 0), MATCH(CB$4, 'Instrument Performance'!$B$3:$XFD$3, 0))</f>
        <v>-8.9105616262056264E-2</v>
      </c>
      <c r="CC51" s="330" cm="1">
        <f t="array" ref="CC51">INDEX('Instrument Performance'!$B$3:$XFD$1048576,-1+MATCH($BF51, 'Instrument Performance'!$A$3:$A$1048576, 0), MATCH(CC$4, 'Instrument Performance'!$B$3:$XFD$3, 0))</f>
        <v>-8.9105616262056264E-2</v>
      </c>
      <c r="CD51" s="330" cm="1">
        <f t="array" ref="CD51">INDEX('Instrument Performance'!$B$3:$XFD$1048576,-1+MATCH($BF51, 'Instrument Performance'!$A$3:$A$1048576, 0), MATCH(CD$4, 'Instrument Performance'!$B$3:$XFD$3, 0))</f>
        <v>-8.9115330000000006E-2</v>
      </c>
      <c r="CE51" s="330" cm="1">
        <f t="array" ref="CE51">INDEX('Instrument Performance'!$B$3:$XFD$1048576,-1+MATCH($BF51, 'Instrument Performance'!$A$3:$A$1048576, 0), MATCH(CE$4, 'Instrument Performance'!$B$3:$XFD$3, 0))</f>
        <v>-7.3470348542245656E-2</v>
      </c>
      <c r="CF51" s="330" cm="1">
        <f t="array" ref="CF51">INDEX('Instrument Performance'!$B$3:$XFD$1048576,-1+MATCH($BF51, 'Instrument Performance'!$A$3:$A$1048576, 0), MATCH(CF$4, 'Instrument Performance'!$B$3:$XFD$3, 0))</f>
        <v>-7.7492489999999997E-2</v>
      </c>
      <c r="CG51" s="330" cm="1">
        <f t="array" ref="CG51">INDEX('Instrument Performance'!$B$3:$XFD$1048576,-1+MATCH($BF51, 'Instrument Performance'!$A$3:$A$1048576, 0), MATCH(CG$4, 'Instrument Performance'!$B$3:$XFD$3, 0))</f>
        <v>-4.6875059592596302E-2</v>
      </c>
      <c r="CH51" s="330" cm="1">
        <f t="array" ref="CH51">INDEX('Instrument Performance'!$B$3:$XFD$1048576,-1+MATCH($BF51, 'Instrument Performance'!$A$3:$A$1048576, 0), MATCH(CH$4, 'Instrument Performance'!$B$3:$XFD$3, 0))</f>
        <v>-0.109086</v>
      </c>
      <c r="CI51" s="330" cm="1">
        <f t="array" ref="CI51">INDEX('Instrument Performance'!$B$3:$XFD$1048576,-1+MATCH($BF51, 'Instrument Performance'!$A$3:$A$1048576, 0), MATCH(CI$4, 'Instrument Performance'!$B$3:$XFD$3, 0))</f>
        <v>-2.8894487565645832E-2</v>
      </c>
      <c r="CJ51" s="330" cm="1">
        <f t="array" ref="CJ51">INDEX('Instrument Performance'!$B$3:$XFD$1048576,-1+MATCH($BF51, 'Instrument Performance'!$A$3:$A$1048576, 0), MATCH(CJ$4, 'Instrument Performance'!$B$3:$XFD$3, 0))</f>
        <v>-0.12817119999999999</v>
      </c>
      <c r="CK51" s="330" cm="1">
        <f t="array" ref="CK51">INDEX('Instrument Performance'!$B$3:$XFD$1048576,-1+MATCH($BF51, 'Instrument Performance'!$A$3:$A$1048576, 0), MATCH(CK$4, 'Instrument Performance'!$B$3:$XFD$3, 0))</f>
        <v>-0.16560549999999999</v>
      </c>
      <c r="CL51" s="330" cm="1">
        <f t="array" ref="CL51">INDEX('Instrument Performance'!$B$3:$XFD$1048576,-1+MATCH($BF51, 'Instrument Performance'!$A$3:$A$1048576, 0), MATCH(CL$4, 'Instrument Performance'!$B$3:$XFD$3, 0))</f>
        <v>-0.14531739999999999</v>
      </c>
      <c r="CM51" s="330" cm="1">
        <f t="array" ref="CM51">INDEX('Instrument Performance'!$B$3:$XFD$1048576,-1+MATCH($BF51, 'Instrument Performance'!$A$3:$A$1048576, 0), MATCH(CM$4, 'Instrument Performance'!$B$3:$XFD$3, 0))</f>
        <v>-0.131359</v>
      </c>
      <c r="CN51" s="330" cm="1">
        <f t="array" ref="CN51">INDEX('Instrument Performance'!$B$3:$XFD$1048576,-1+MATCH($BF51, 'Instrument Performance'!$A$3:$A$1048576, 0), MATCH(CN$4, 'Instrument Performance'!$B$3:$XFD$3, 0))</f>
        <v>-0.10502750000000001</v>
      </c>
      <c r="CO51" s="330" cm="1">
        <f t="array" ref="CO51">INDEX('Instrument Performance'!$B$3:$XFD$1048576,-1+MATCH($BF51, 'Instrument Performance'!$A$3:$A$1048576, 0), MATCH(CO$4, 'Instrument Performance'!$B$3:$XFD$3, 0))</f>
        <v>-0.1017383</v>
      </c>
      <c r="CP51" s="330" cm="1">
        <f t="array" ref="CP51">INDEX('Instrument Performance'!$B$3:$XFD$1048576,-1+MATCH($BF51, 'Instrument Performance'!$A$3:$A$1048576, 0), MATCH(CP$4, 'Instrument Performance'!$B$3:$XFD$3, 0))</f>
        <v>-4.2749530000000001E-2</v>
      </c>
      <c r="CQ51" s="330" cm="1">
        <f t="array" ref="CQ51">INDEX('Instrument Performance'!$B$3:$XFD$1048576,-1+MATCH($BF51, 'Instrument Performance'!$A$3:$A$1048576, 0), MATCH(CQ$4, 'Instrument Performance'!$B$3:$XFD$3, 0))</f>
        <v>-0.16684550770145967</v>
      </c>
      <c r="CR51" s="330" cm="1">
        <f t="array" ref="CR51">INDEX('Instrument Performance'!$B$3:$XFD$1048576,-1+MATCH($BF51, 'Instrument Performance'!$A$3:$A$1048576, 0), MATCH(CR$4, 'Instrument Performance'!$B$3:$XFD$3, 0))</f>
        <v>-0.2052689</v>
      </c>
      <c r="CS51" s="330" cm="1">
        <f t="array" ref="CS51">INDEX('Instrument Performance'!$B$3:$XFD$1048576,-1+MATCH($BF51, 'Instrument Performance'!$A$3:$A$1048576, 0), MATCH(CS$4, 'Instrument Performance'!$B$3:$XFD$3, 0))</f>
        <v>-0.18898610992049469</v>
      </c>
      <c r="CT51" s="330" cm="1">
        <f t="array" ref="CT51">INDEX('Instrument Performance'!$B$3:$XFD$1048576,-1+MATCH($BF51, 'Instrument Performance'!$A$3:$A$1048576, 0), MATCH(CT$4, 'Instrument Performance'!$B$3:$XFD$3, 0))</f>
        <v>-2.7271570584533156E-2</v>
      </c>
      <c r="CU51" s="330" cm="1">
        <f t="array" ref="CU51">INDEX('Instrument Performance'!$B$3:$XFD$1048576,-1+MATCH($BF51, 'Instrument Performance'!$A$3:$A$1048576, 0), MATCH(CU$4, 'Instrument Performance'!$B$3:$XFD$3, 0))</f>
        <v>-2.5069053023309751E-2</v>
      </c>
      <c r="CV51" s="330" cm="1">
        <f t="array" ref="CV51">INDEX('Instrument Performance'!$B$3:$XFD$1048576,-1+MATCH($BF51, 'Instrument Performance'!$A$3:$A$1048576, 0), MATCH(CV$4, 'Instrument Performance'!$B$3:$XFD$3, 0))</f>
        <v>-4.0919999999999998E-2</v>
      </c>
      <c r="CW51" s="330" cm="1">
        <f t="array" ref="CW51">INDEX('Instrument Performance'!$B$3:$XFD$1048576,-1+MATCH($BF51, 'Instrument Performance'!$A$3:$A$1048576, 0), MATCH(CW$4, 'Instrument Performance'!$B$3:$XFD$3, 0))</f>
        <v>4.7885459904950967E-2</v>
      </c>
      <c r="CX51" s="330" cm="1">
        <f t="array" ref="CX51">INDEX('Instrument Performance'!$B$3:$XFD$1048576,-1+MATCH($BF51, 'Instrument Performance'!$A$3:$A$1048576, 0), MATCH(CX$4, 'Instrument Performance'!$B$3:$XFD$3, 0))</f>
        <v>-6.9020826089126075E-2</v>
      </c>
      <c r="CY51" s="330" cm="1">
        <f t="array" ref="CY51">INDEX('Instrument Performance'!$B$3:$XFD$1048576,-1+MATCH($BF51, 'Instrument Performance'!$A$3:$A$1048576, 0), MATCH(CY$4, 'Instrument Performance'!$B$3:$XFD$3, 0))</f>
        <v>-7.6281601123595499E-2</v>
      </c>
      <c r="CZ51" s="330" cm="1">
        <f t="array" ref="CZ51">INDEX('Instrument Performance'!$B$3:$XFD$1048576,-1+MATCH($BF51, 'Instrument Performance'!$A$3:$A$1048576, 0), MATCH(CZ$4, 'Instrument Performance'!$B$3:$XFD$3, 0))</f>
        <v>-6.8000305080682999E-2</v>
      </c>
      <c r="DA51" s="330" cm="1">
        <f t="array" ref="DA51">INDEX('Instrument Performance'!$B$3:$XFD$1048576,-1+MATCH($BF51, 'Instrument Performance'!$A$3:$A$1048576, 0), MATCH(DA$4, 'Instrument Performance'!$B$3:$XFD$3, 0))</f>
        <v>-5.7827127654654809E-2</v>
      </c>
      <c r="DB51" s="330" cm="1">
        <f t="array" ref="DB51">INDEX('Instrument Performance'!$B$3:$XFD$1048576,-1+MATCH($BF51, 'Instrument Performance'!$A$3:$A$1048576, 0), MATCH(DB$4, 'Instrument Performance'!$B$3:$XFD$3, 0))</f>
        <v>-9.3011999999999997E-2</v>
      </c>
      <c r="DC51" s="330" cm="1">
        <f t="array" ref="DC51">INDEX('Instrument Performance'!$B$3:$XFD$1048576,-1+MATCH($BF51, 'Instrument Performance'!$A$3:$A$1048576, 0), MATCH(DC$4, 'Instrument Performance'!$B$3:$XFD$3, 0))</f>
        <v>-4.0919999999999998E-2</v>
      </c>
      <c r="DD51" s="330" cm="1">
        <f t="array" ref="DD51">INDEX('Instrument Performance'!$B$3:$XFD$1048576,-1+MATCH($BF51, 'Instrument Performance'!$A$3:$A$1048576, 0), MATCH(DD$4, 'Instrument Performance'!$B$3:$XFD$3, 0))</f>
        <v>-9.3011999999999997E-2</v>
      </c>
      <c r="DE51" s="330" cm="1">
        <f t="array" ref="DE51">INDEX('Instrument Performance'!$B$3:$XFD$1048576,-1+MATCH($BF51, 'Instrument Performance'!$A$3:$A$1048576, 0), MATCH(DE$4, 'Instrument Performance'!$B$3:$XFD$3, 0))</f>
        <v>-4.0919999999999998E-2</v>
      </c>
      <c r="DF51" s="330" cm="1">
        <f t="array" ref="DF51">INDEX('Instrument Performance'!$B$3:$XFD$1048576,-1+MATCH($BF51, 'Instrument Performance'!$A$3:$A$1048576, 0), MATCH(DF$4, 'Instrument Performance'!$B$3:$XFD$3, 0))</f>
        <v>2.7102141430551455E-2</v>
      </c>
      <c r="DG51" s="330" cm="1">
        <f t="array" ref="DG51">INDEX('Instrument Performance'!$B$3:$XFD$1048576,-1+MATCH($BF51, 'Instrument Performance'!$A$3:$A$1048576, 0), MATCH(DG$4, 'Instrument Performance'!$B$3:$XFD$3, 0))</f>
        <v>-0.13289685887919334</v>
      </c>
      <c r="DH51" s="321"/>
      <c r="DI51" s="332"/>
      <c r="DJ51" s="335">
        <f t="shared" si="8"/>
        <v>39752</v>
      </c>
      <c r="DK51" s="330">
        <f t="shared" si="9"/>
        <v>-4.8015759617687961E-2</v>
      </c>
      <c r="DL51" s="338">
        <f t="shared" si="11"/>
        <v>-5.4794520547945207E-5</v>
      </c>
      <c r="DM51" s="333">
        <f t="shared" si="10"/>
        <v>-4.9631500344155755E-2</v>
      </c>
      <c r="DN51" s="333">
        <v>-8.9935957406118261E-2</v>
      </c>
      <c r="DO51" s="339">
        <f t="shared" si="12"/>
        <v>1.6157407264677931E-3</v>
      </c>
      <c r="DQ51" s="333">
        <f t="shared" si="15"/>
        <v>4.0304457061962506E-2</v>
      </c>
    </row>
    <row r="52" spans="1:121">
      <c r="A52" s="331">
        <v>39782</v>
      </c>
      <c r="B52" s="330">
        <v>1.912694850085163E-10</v>
      </c>
      <c r="C52" s="330">
        <v>1.8407681704006019E-10</v>
      </c>
      <c r="D52" s="330">
        <v>6.3640247008914739E-11</v>
      </c>
      <c r="E52" s="330">
        <v>5.2535809434593338E-11</v>
      </c>
      <c r="F52" s="330">
        <v>2.4999999993799961E-2</v>
      </c>
      <c r="G52" s="330">
        <v>1.3914324735870019E-10</v>
      </c>
      <c r="H52" s="330">
        <v>1.954397771703666E-10</v>
      </c>
      <c r="I52" s="330">
        <v>2.7009013092607962E-10</v>
      </c>
      <c r="J52" s="330">
        <v>2.3643697196576749E-10</v>
      </c>
      <c r="K52" s="330">
        <v>2.499999904588222E-2</v>
      </c>
      <c r="L52" s="330">
        <v>4.8171268082563537E-10</v>
      </c>
      <c r="M52" s="330">
        <v>1.616611876405126E-11</v>
      </c>
      <c r="N52" s="330">
        <v>2.7217358735627071E-11</v>
      </c>
      <c r="O52" s="330">
        <v>4.4204045944739433E-11</v>
      </c>
      <c r="P52" s="330">
        <v>6.5647768961339748E-11</v>
      </c>
      <c r="Q52" s="330">
        <v>4.9999999447821818E-2</v>
      </c>
      <c r="R52" s="330">
        <v>2.047386451535714E-10</v>
      </c>
      <c r="S52" s="330">
        <v>3.765283942303537E-10</v>
      </c>
      <c r="T52" s="330">
        <v>3.7652839481299471E-10</v>
      </c>
      <c r="U52" s="330">
        <v>4.5136554321737229E-10</v>
      </c>
      <c r="V52" s="330">
        <v>5.0000000003966948E-2</v>
      </c>
      <c r="W52" s="330">
        <v>1.0727720834486911E-9</v>
      </c>
      <c r="X52" s="330">
        <v>1.0727720812077701E-9</v>
      </c>
      <c r="Y52" s="330">
        <v>3.0657454483192123E-5</v>
      </c>
      <c r="Z52" s="330">
        <v>3.0657366743681107E-5</v>
      </c>
      <c r="AA52" s="330">
        <v>1.646158107826641E-2</v>
      </c>
      <c r="AB52" s="330">
        <v>2.581143297966873E-2</v>
      </c>
      <c r="AC52" s="330">
        <v>4.6174695843433847E-10</v>
      </c>
      <c r="AD52" s="330">
        <v>4.9999999965317107E-2</v>
      </c>
      <c r="AE52" s="330">
        <v>7.2542584396783098E-4</v>
      </c>
      <c r="AF52" s="330">
        <v>3.7686400109412467E-2</v>
      </c>
      <c r="AG52" s="330">
        <v>1.735123899352479E-9</v>
      </c>
      <c r="AH52" s="330">
        <v>4.9999999925606699E-2</v>
      </c>
      <c r="AI52" s="330">
        <v>5.6379031220233861E-10</v>
      </c>
      <c r="AJ52" s="330">
        <v>4.9999999982402031E-2</v>
      </c>
      <c r="AK52" s="330">
        <v>4.9999999994855091E-2</v>
      </c>
      <c r="AL52" s="330">
        <v>3.2043096587044621E-2</v>
      </c>
      <c r="AM52" s="330">
        <v>2.7254936869641753E-10</v>
      </c>
      <c r="AN52" s="330">
        <v>4.9999999962409072E-2</v>
      </c>
      <c r="AO52" s="330">
        <v>1.8961504106809271E-11</v>
      </c>
      <c r="AP52" s="330">
        <v>7.538461535834283E-2</v>
      </c>
      <c r="AQ52" s="330">
        <v>9.9999999983383492E-2</v>
      </c>
      <c r="AR52" s="330">
        <v>4.9999999044338238E-2</v>
      </c>
      <c r="AS52" s="330">
        <v>1.327412193538887E-11</v>
      </c>
      <c r="AT52" s="330">
        <v>2.3956543213566029E-11</v>
      </c>
      <c r="AU52" s="330">
        <v>5.0000000013565533E-2</v>
      </c>
      <c r="AV52" s="330">
        <v>4.7576922431206932E-2</v>
      </c>
      <c r="AW52" s="330">
        <v>4.4156381566055163E-2</v>
      </c>
      <c r="AX52" s="330">
        <v>9.9999999985238883E-2</v>
      </c>
      <c r="AY52" s="330">
        <v>1.7669745533450461E-2</v>
      </c>
      <c r="AZ52" s="330">
        <v>9.7856014572636602E-12</v>
      </c>
      <c r="BA52" s="330">
        <v>2.423077526108906E-3</v>
      </c>
      <c r="BB52" s="330">
        <v>1.8801590651792809E-11</v>
      </c>
      <c r="BC52" s="321"/>
      <c r="BD52" s="333">
        <f t="shared" si="6"/>
        <v>0.99999999982361398</v>
      </c>
      <c r="BE52" s="334"/>
      <c r="BF52" s="335">
        <f t="shared" si="7"/>
        <v>39782</v>
      </c>
      <c r="BG52" s="330" cm="1">
        <f t="array" ref="BG52">INDEX('Instrument Performance'!$B$3:$XFD$1048576,-1+MATCH($BF52, 'Instrument Performance'!$A$3:$A$1048576, 0), MATCH(BG$4, 'Instrument Performance'!$B$3:$XFD$3, 0))</f>
        <v>6.7034700000000004E-3</v>
      </c>
      <c r="BH52" s="330" cm="1">
        <f t="array" ref="BH52">INDEX('Instrument Performance'!$B$3:$XFD$1048576,-1+MATCH($BF52, 'Instrument Performance'!$A$3:$A$1048576, 0), MATCH(BH$4, 'Instrument Performance'!$B$3:$XFD$3, 0))</f>
        <v>-1.247124E-2</v>
      </c>
      <c r="BI52" s="330" cm="1">
        <f t="array" ref="BI52">INDEX('Instrument Performance'!$B$3:$XFD$1048576,-1+MATCH($BF52, 'Instrument Performance'!$A$3:$A$1048576, 0), MATCH(BI$4, 'Instrument Performance'!$B$3:$XFD$3, 0))</f>
        <v>-6.6603050729552082E-2</v>
      </c>
      <c r="BJ52" s="330" cm="1">
        <f t="array" ref="BJ52">INDEX('Instrument Performance'!$B$3:$XFD$1048576,-1+MATCH($BF52, 'Instrument Performance'!$A$3:$A$1048576, 0), MATCH(BJ$4, 'Instrument Performance'!$B$3:$XFD$3, 0))</f>
        <v>-8.0990319999999991E-2</v>
      </c>
      <c r="BK52" s="330" cm="1">
        <f t="array" ref="BK52">INDEX('Instrument Performance'!$B$3:$XFD$1048576,-1+MATCH($BF52, 'Instrument Performance'!$A$3:$A$1048576, 0), MATCH(BK$4, 'Instrument Performance'!$B$3:$XFD$3, 0))</f>
        <v>-1.2566284624662361E-2</v>
      </c>
      <c r="BL52" s="330" cm="1">
        <f t="array" ref="BL52">INDEX('Instrument Performance'!$B$3:$XFD$1048576,-1+MATCH($BF52, 'Instrument Performance'!$A$3:$A$1048576, 0), MATCH(BL$4, 'Instrument Performance'!$B$3:$XFD$3, 0))</f>
        <v>-5.6993001188722525E-2</v>
      </c>
      <c r="BM52" s="330" cm="1">
        <f t="array" ref="BM52">INDEX('Instrument Performance'!$B$3:$XFD$1048576,-1+MATCH($BF52, 'Instrument Performance'!$A$3:$A$1048576, 0), MATCH(BM$4, 'Instrument Performance'!$B$3:$XFD$3, 0))</f>
        <v>-5.8073456311420246E-2</v>
      </c>
      <c r="BN52" s="330" cm="1">
        <f t="array" ref="BN52">INDEX('Instrument Performance'!$B$3:$XFD$1048576,-1+MATCH($BF52, 'Instrument Performance'!$A$3:$A$1048576, 0), MATCH(BN$4, 'Instrument Performance'!$B$3:$XFD$3, 0))</f>
        <v>-4.2024496691538737E-2</v>
      </c>
      <c r="BO52" s="330" cm="1">
        <f t="array" ref="BO52">INDEX('Instrument Performance'!$B$3:$XFD$1048576,-1+MATCH($BF52, 'Instrument Performance'!$A$3:$A$1048576, 0), MATCH(BO$4, 'Instrument Performance'!$B$3:$XFD$3, 0))</f>
        <v>-3.4943389999999998E-2</v>
      </c>
      <c r="BP52" s="330" cm="1">
        <f t="array" ref="BP52">INDEX('Instrument Performance'!$B$3:$XFD$1048576,-1+MATCH($BF52, 'Instrument Performance'!$A$3:$A$1048576, 0), MATCH(BP$4, 'Instrument Performance'!$B$3:$XFD$3, 0))</f>
        <v>-1.0204286559037934E-2</v>
      </c>
      <c r="BQ52" s="330" cm="1">
        <f t="array" ref="BQ52">INDEX('Instrument Performance'!$B$3:$XFD$1048576,-1+MATCH($BF52, 'Instrument Performance'!$A$3:$A$1048576, 0), MATCH(BQ$4, 'Instrument Performance'!$B$3:$XFD$3, 0))</f>
        <v>-2.0190340656408567E-2</v>
      </c>
      <c r="BR52" s="330" cm="1">
        <f t="array" ref="BR52">INDEX('Instrument Performance'!$B$3:$XFD$1048576,-1+MATCH($BF52, 'Instrument Performance'!$A$3:$A$1048576, 0), MATCH(BR$4, 'Instrument Performance'!$B$3:$XFD$3, 0))</f>
        <v>-0.17191332788225666</v>
      </c>
      <c r="BS52" s="330" cm="1">
        <f t="array" ref="BS52">INDEX('Instrument Performance'!$B$3:$XFD$1048576,-1+MATCH($BF52, 'Instrument Performance'!$A$3:$A$1048576, 0), MATCH(BS$4, 'Instrument Performance'!$B$3:$XFD$3, 0))</f>
        <v>-0.16178818551200702</v>
      </c>
      <c r="BT52" s="330" cm="1">
        <f t="array" ref="BT52">INDEX('Instrument Performance'!$B$3:$XFD$1048576,-1+MATCH($BF52, 'Instrument Performance'!$A$3:$A$1048576, 0), MATCH(BT$4, 'Instrument Performance'!$B$3:$XFD$3, 0))</f>
        <v>-0.12070382608987362</v>
      </c>
      <c r="BU52" s="330" cm="1">
        <f t="array" ref="BU52">INDEX('Instrument Performance'!$B$3:$XFD$1048576,-1+MATCH($BF52, 'Instrument Performance'!$A$3:$A$1048576, 0), MATCH(BU$4, 'Instrument Performance'!$B$3:$XFD$3, 0))</f>
        <v>-0.19450619450619466</v>
      </c>
      <c r="BV52" s="330" cm="1">
        <f t="array" ref="BV52">INDEX('Instrument Performance'!$B$3:$XFD$1048576,-1+MATCH($BF52, 'Instrument Performance'!$A$3:$A$1048576, 0), MATCH(BV$4, 'Instrument Performance'!$B$3:$XFD$3, 0))</f>
        <v>-5.6993001188722525E-2</v>
      </c>
      <c r="BW52" s="330" cm="1">
        <f t="array" ref="BW52">INDEX('Instrument Performance'!$B$3:$XFD$1048576,-1+MATCH($BF52, 'Instrument Performance'!$A$3:$A$1048576, 0), MATCH(BW$4, 'Instrument Performance'!$B$3:$XFD$3, 0))</f>
        <v>-0.15222422685109238</v>
      </c>
      <c r="BX52" s="330" cm="1">
        <f t="array" ref="BX52">INDEX('Instrument Performance'!$B$3:$XFD$1048576,-1+MATCH($BF52, 'Instrument Performance'!$A$3:$A$1048576, 0), MATCH(BX$4, 'Instrument Performance'!$B$3:$XFD$3, 0))</f>
        <v>-0.19815396093046289</v>
      </c>
      <c r="BY52" s="330" cm="1">
        <f t="array" ref="BY52">INDEX('Instrument Performance'!$B$3:$XFD$1048576,-1+MATCH($BF52, 'Instrument Performance'!$A$3:$A$1048576, 0), MATCH(BY$4, 'Instrument Performance'!$B$3:$XFD$3, 0))</f>
        <v>-0.19815396093046289</v>
      </c>
      <c r="BZ52" s="330" cm="1">
        <f t="array" ref="BZ52">INDEX('Instrument Performance'!$B$3:$XFD$1048576,-1+MATCH($BF52, 'Instrument Performance'!$A$3:$A$1048576, 0), MATCH(BZ$4, 'Instrument Performance'!$B$3:$XFD$3, 0))</f>
        <v>-0.18581030619865579</v>
      </c>
      <c r="CA52" s="330" cm="1">
        <f t="array" ref="CA52">INDEX('Instrument Performance'!$B$3:$XFD$1048576,-1+MATCH($BF52, 'Instrument Performance'!$A$3:$A$1048576, 0), MATCH(CA$4, 'Instrument Performance'!$B$3:$XFD$3, 0))</f>
        <v>-5.8200000000000002E-2</v>
      </c>
      <c r="CB52" s="330" cm="1">
        <f t="array" ref="CB52">INDEX('Instrument Performance'!$B$3:$XFD$1048576,-1+MATCH($BF52, 'Instrument Performance'!$A$3:$A$1048576, 0), MATCH(CB$4, 'Instrument Performance'!$B$3:$XFD$3, 0))</f>
        <v>-0.16795061887570917</v>
      </c>
      <c r="CC52" s="330" cm="1">
        <f t="array" ref="CC52">INDEX('Instrument Performance'!$B$3:$XFD$1048576,-1+MATCH($BF52, 'Instrument Performance'!$A$3:$A$1048576, 0), MATCH(CC$4, 'Instrument Performance'!$B$3:$XFD$3, 0))</f>
        <v>-0.16795061887570917</v>
      </c>
      <c r="CD52" s="330" cm="1">
        <f t="array" ref="CD52">INDEX('Instrument Performance'!$B$3:$XFD$1048576,-1+MATCH($BF52, 'Instrument Performance'!$A$3:$A$1048576, 0), MATCH(CD$4, 'Instrument Performance'!$B$3:$XFD$3, 0))</f>
        <v>-0.16795079999999998</v>
      </c>
      <c r="CE52" s="330" cm="1">
        <f t="array" ref="CE52">INDEX('Instrument Performance'!$B$3:$XFD$1048576,-1+MATCH($BF52, 'Instrument Performance'!$A$3:$A$1048576, 0), MATCH(CE$4, 'Instrument Performance'!$B$3:$XFD$3, 0))</f>
        <v>-0.17311333855126609</v>
      </c>
      <c r="CF52" s="330" cm="1">
        <f t="array" ref="CF52">INDEX('Instrument Performance'!$B$3:$XFD$1048576,-1+MATCH($BF52, 'Instrument Performance'!$A$3:$A$1048576, 0), MATCH(CF$4, 'Instrument Performance'!$B$3:$XFD$3, 0))</f>
        <v>-0.20955880000000002</v>
      </c>
      <c r="CG52" s="330" cm="1">
        <f t="array" ref="CG52">INDEX('Instrument Performance'!$B$3:$XFD$1048576,-1+MATCH($BF52, 'Instrument Performance'!$A$3:$A$1048576, 0), MATCH(CG$4, 'Instrument Performance'!$B$3:$XFD$3, 0))</f>
        <v>-0.19977671649196804</v>
      </c>
      <c r="CH52" s="330" cm="1">
        <f t="array" ref="CH52">INDEX('Instrument Performance'!$B$3:$XFD$1048576,-1+MATCH($BF52, 'Instrument Performance'!$A$3:$A$1048576, 0), MATCH(CH$4, 'Instrument Performance'!$B$3:$XFD$3, 0))</f>
        <v>-0.20906929999999999</v>
      </c>
      <c r="CI52" s="330" cm="1">
        <f t="array" ref="CI52">INDEX('Instrument Performance'!$B$3:$XFD$1048576,-1+MATCH($BF52, 'Instrument Performance'!$A$3:$A$1048576, 0), MATCH(CI$4, 'Instrument Performance'!$B$3:$XFD$3, 0))</f>
        <v>-0.14526478455900516</v>
      </c>
      <c r="CJ52" s="330" cm="1">
        <f t="array" ref="CJ52">INDEX('Instrument Performance'!$B$3:$XFD$1048576,-1+MATCH($BF52, 'Instrument Performance'!$A$3:$A$1048576, 0), MATCH(CJ$4, 'Instrument Performance'!$B$3:$XFD$3, 0))</f>
        <v>-0.22909669999999999</v>
      </c>
      <c r="CK52" s="330" cm="1">
        <f t="array" ref="CK52">INDEX('Instrument Performance'!$B$3:$XFD$1048576,-1+MATCH($BF52, 'Instrument Performance'!$A$3:$A$1048576, 0), MATCH(CK$4, 'Instrument Performance'!$B$3:$XFD$3, 0))</f>
        <v>-0.2094791</v>
      </c>
      <c r="CL52" s="330" cm="1">
        <f t="array" ref="CL52">INDEX('Instrument Performance'!$B$3:$XFD$1048576,-1+MATCH($BF52, 'Instrument Performance'!$A$3:$A$1048576, 0), MATCH(CL$4, 'Instrument Performance'!$B$3:$XFD$3, 0))</f>
        <v>-0.21468910000000002</v>
      </c>
      <c r="CM52" s="330" cm="1">
        <f t="array" ref="CM52">INDEX('Instrument Performance'!$B$3:$XFD$1048576,-1+MATCH($BF52, 'Instrument Performance'!$A$3:$A$1048576, 0), MATCH(CM$4, 'Instrument Performance'!$B$3:$XFD$3, 0))</f>
        <v>-0.1758818</v>
      </c>
      <c r="CN52" s="330" cm="1">
        <f t="array" ref="CN52">INDEX('Instrument Performance'!$B$3:$XFD$1048576,-1+MATCH($BF52, 'Instrument Performance'!$A$3:$A$1048576, 0), MATCH(CN$4, 'Instrument Performance'!$B$3:$XFD$3, 0))</f>
        <v>-0.13820189999999999</v>
      </c>
      <c r="CO52" s="330" cm="1">
        <f t="array" ref="CO52">INDEX('Instrument Performance'!$B$3:$XFD$1048576,-1+MATCH($BF52, 'Instrument Performance'!$A$3:$A$1048576, 0), MATCH(CO$4, 'Instrument Performance'!$B$3:$XFD$3, 0))</f>
        <v>-0.14205120000000002</v>
      </c>
      <c r="CP52" s="330" cm="1">
        <f t="array" ref="CP52">INDEX('Instrument Performance'!$B$3:$XFD$1048576,-1+MATCH($BF52, 'Instrument Performance'!$A$3:$A$1048576, 0), MATCH(CP$4, 'Instrument Performance'!$B$3:$XFD$3, 0))</f>
        <v>-0.11683149999999999</v>
      </c>
      <c r="CQ52" s="330" cm="1">
        <f t="array" ref="CQ52">INDEX('Instrument Performance'!$B$3:$XFD$1048576,-1+MATCH($BF52, 'Instrument Performance'!$A$3:$A$1048576, 0), MATCH(CQ$4, 'Instrument Performance'!$B$3:$XFD$3, 0))</f>
        <v>-0.24184196850215778</v>
      </c>
      <c r="CR52" s="330" cm="1">
        <f t="array" ref="CR52">INDEX('Instrument Performance'!$B$3:$XFD$1048576,-1+MATCH($BF52, 'Instrument Performance'!$A$3:$A$1048576, 0), MATCH(CR$4, 'Instrument Performance'!$B$3:$XFD$3, 0))</f>
        <v>-0.18370159999999999</v>
      </c>
      <c r="CS52" s="330" cm="1">
        <f t="array" ref="CS52">INDEX('Instrument Performance'!$B$3:$XFD$1048576,-1+MATCH($BF52, 'Instrument Performance'!$A$3:$A$1048576, 0), MATCH(CS$4, 'Instrument Performance'!$B$3:$XFD$3, 0))</f>
        <v>-0.29926086568378441</v>
      </c>
      <c r="CT52" s="330" cm="1">
        <f t="array" ref="CT52">INDEX('Instrument Performance'!$B$3:$XFD$1048576,-1+MATCH($BF52, 'Instrument Performance'!$A$3:$A$1048576, 0), MATCH(CT$4, 'Instrument Performance'!$B$3:$XFD$3, 0))</f>
        <v>-1.5355576996645737E-2</v>
      </c>
      <c r="CU52" s="330" cm="1">
        <f t="array" ref="CU52">INDEX('Instrument Performance'!$B$3:$XFD$1048576,-1+MATCH($BF52, 'Instrument Performance'!$A$3:$A$1048576, 0), MATCH(CU$4, 'Instrument Performance'!$B$3:$XFD$3, 0))</f>
        <v>-1.8312094027249648E-2</v>
      </c>
      <c r="CV52" s="330" t="str" cm="1">
        <f t="array" ref="CV52">INDEX('Instrument Performance'!$B$3:$XFD$1048576,-1+MATCH($BF52, 'Instrument Performance'!$A$3:$A$1048576, 0), MATCH(CV$4, 'Instrument Performance'!$B$3:$XFD$3, 0))</f>
        <v/>
      </c>
      <c r="CW52" s="330" cm="1">
        <f t="array" ref="CW52">INDEX('Instrument Performance'!$B$3:$XFD$1048576,-1+MATCH($BF52, 'Instrument Performance'!$A$3:$A$1048576, 0), MATCH(CW$4, 'Instrument Performance'!$B$3:$XFD$3, 0))</f>
        <v>-0.16889603306734025</v>
      </c>
      <c r="CX52" s="330" cm="1">
        <f t="array" ref="CX52">INDEX('Instrument Performance'!$B$3:$XFD$1048576,-1+MATCH($BF52, 'Instrument Performance'!$A$3:$A$1048576, 0), MATCH(CX$4, 'Instrument Performance'!$B$3:$XFD$3, 0))</f>
        <v>-9.3469767663464376E-2</v>
      </c>
      <c r="CY52" s="330" cm="1">
        <f t="array" ref="CY52">INDEX('Instrument Performance'!$B$3:$XFD$1048576,-1+MATCH($BF52, 'Instrument Performance'!$A$3:$A$1048576, 0), MATCH(CY$4, 'Instrument Performance'!$B$3:$XFD$3, 0))</f>
        <v>-4.1718141214482585E-2</v>
      </c>
      <c r="CZ52" s="330" cm="1">
        <f t="array" ref="CZ52">INDEX('Instrument Performance'!$B$3:$XFD$1048576,-1+MATCH($BF52, 'Instrument Performance'!$A$3:$A$1048576, 0), MATCH(CZ$4, 'Instrument Performance'!$B$3:$XFD$3, 0))</f>
        <v>-9.6900402939823937E-2</v>
      </c>
      <c r="DA52" s="330" cm="1">
        <f t="array" ref="DA52">INDEX('Instrument Performance'!$B$3:$XFD$1048576,-1+MATCH($BF52, 'Instrument Performance'!$A$3:$A$1048576, 0), MATCH(DA$4, 'Instrument Performance'!$B$3:$XFD$3, 0))</f>
        <v>-7.2047888931917936E-2</v>
      </c>
      <c r="DB52" s="330" t="str" cm="1">
        <f t="array" ref="DB52">INDEX('Instrument Performance'!$B$3:$XFD$1048576,-1+MATCH($BF52, 'Instrument Performance'!$A$3:$A$1048576, 0), MATCH(DB$4, 'Instrument Performance'!$B$3:$XFD$3, 0))</f>
        <v/>
      </c>
      <c r="DC52" s="330" t="str" cm="1">
        <f t="array" ref="DC52">INDEX('Instrument Performance'!$B$3:$XFD$1048576,-1+MATCH($BF52, 'Instrument Performance'!$A$3:$A$1048576, 0), MATCH(DC$4, 'Instrument Performance'!$B$3:$XFD$3, 0))</f>
        <v/>
      </c>
      <c r="DD52" s="330" t="str" cm="1">
        <f t="array" ref="DD52">INDEX('Instrument Performance'!$B$3:$XFD$1048576,-1+MATCH($BF52, 'Instrument Performance'!$A$3:$A$1048576, 0), MATCH(DD$4, 'Instrument Performance'!$B$3:$XFD$3, 0))</f>
        <v/>
      </c>
      <c r="DE52" s="330" t="str" cm="1">
        <f t="array" ref="DE52">INDEX('Instrument Performance'!$B$3:$XFD$1048576,-1+MATCH($BF52, 'Instrument Performance'!$A$3:$A$1048576, 0), MATCH(DE$4, 'Instrument Performance'!$B$3:$XFD$3, 0))</f>
        <v/>
      </c>
      <c r="DF52" s="330" cm="1">
        <f t="array" ref="DF52">INDEX('Instrument Performance'!$B$3:$XFD$1048576,-1+MATCH($BF52, 'Instrument Performance'!$A$3:$A$1048576, 0), MATCH(DF$4, 'Instrument Performance'!$B$3:$XFD$3, 0))</f>
        <v>7.1465805263673257E-2</v>
      </c>
      <c r="DG52" s="330" cm="1">
        <f t="array" ref="DG52">INDEX('Instrument Performance'!$B$3:$XFD$1048576,-1+MATCH($BF52, 'Instrument Performance'!$A$3:$A$1048576, 0), MATCH(DG$4, 'Instrument Performance'!$B$3:$XFD$3, 0))</f>
        <v>-0.28432242012169595</v>
      </c>
      <c r="DH52" s="321"/>
      <c r="DI52" s="332"/>
      <c r="DJ52" s="335">
        <f t="shared" si="8"/>
        <v>39782</v>
      </c>
      <c r="DK52" s="330">
        <f t="shared" si="9"/>
        <v>-9.6547007496310205E-2</v>
      </c>
      <c r="DL52" s="338">
        <f t="shared" si="11"/>
        <v>-5.4794520547945207E-5</v>
      </c>
      <c r="DM52" s="333">
        <f t="shared" si="10"/>
        <v>-9.8030956341516706E-2</v>
      </c>
      <c r="DN52" s="333">
        <v>-2.7536436269402279E-2</v>
      </c>
      <c r="DO52" s="339">
        <f t="shared" si="12"/>
        <v>1.4839488452065008E-3</v>
      </c>
      <c r="DQ52" s="333">
        <f t="shared" si="15"/>
        <v>-7.049452007211443E-2</v>
      </c>
    </row>
    <row r="53" spans="1:121">
      <c r="A53" s="331">
        <v>39813</v>
      </c>
      <c r="B53" s="330">
        <v>8.4248960065724644E-11</v>
      </c>
      <c r="C53" s="330">
        <v>3.9999999839401043E-2</v>
      </c>
      <c r="D53" s="330">
        <v>2.7507591830071579E-11</v>
      </c>
      <c r="E53" s="330">
        <v>2.2372733835172851E-11</v>
      </c>
      <c r="F53" s="330">
        <v>4.9999999998412641E-2</v>
      </c>
      <c r="G53" s="330">
        <v>6.2907999006422057E-11</v>
      </c>
      <c r="H53" s="330">
        <v>1.005977284886601E-10</v>
      </c>
      <c r="I53" s="330">
        <v>1.2478360950224811E-10</v>
      </c>
      <c r="J53" s="330">
        <v>1.070549719102616E-10</v>
      </c>
      <c r="K53" s="330">
        <v>4.6513524186120751E-2</v>
      </c>
      <c r="L53" s="330">
        <v>2.2285415408812169E-10</v>
      </c>
      <c r="M53" s="330">
        <v>5.8900932212931563E-12</v>
      </c>
      <c r="N53" s="330">
        <v>1.1100538306870119E-11</v>
      </c>
      <c r="O53" s="330">
        <v>1.8017374572778032E-11</v>
      </c>
      <c r="P53" s="330">
        <v>3.5806969681798701E-11</v>
      </c>
      <c r="Q53" s="330">
        <v>4.9999999636655121E-2</v>
      </c>
      <c r="R53" s="330">
        <v>9.2345781494866292E-11</v>
      </c>
      <c r="S53" s="330">
        <v>1.5371113489410371E-10</v>
      </c>
      <c r="T53" s="330">
        <v>1.537111351301632E-10</v>
      </c>
      <c r="U53" s="330">
        <v>1.8373222687979561E-10</v>
      </c>
      <c r="V53" s="330">
        <v>5.0000000003837593E-2</v>
      </c>
      <c r="W53" s="330">
        <v>4.9982619691094275E-10</v>
      </c>
      <c r="X53" s="330">
        <v>4.9982619556359985E-10</v>
      </c>
      <c r="Y53" s="330">
        <v>1.7226183354996458E-2</v>
      </c>
      <c r="Z53" s="330">
        <v>1.7226183067409081E-2</v>
      </c>
      <c r="AA53" s="330">
        <v>1.646158105438943E-2</v>
      </c>
      <c r="AB53" s="330">
        <v>3.9237655298249699E-2</v>
      </c>
      <c r="AC53" s="330">
        <v>1.8786243193282851E-10</v>
      </c>
      <c r="AD53" s="330">
        <v>4.9999999977182297E-2</v>
      </c>
      <c r="AE53" s="330">
        <v>4.9999999912808117E-2</v>
      </c>
      <c r="AF53" s="330">
        <v>3.334870517715716E-3</v>
      </c>
      <c r="AG53" s="330">
        <v>7.1173869350740598E-10</v>
      </c>
      <c r="AH53" s="330">
        <v>4.9999999950494631E-2</v>
      </c>
      <c r="AI53" s="330">
        <v>2.2927811467330831E-10</v>
      </c>
      <c r="AJ53" s="330">
        <v>4.9999999988512837E-2</v>
      </c>
      <c r="AK53" s="330">
        <v>4.99999999975956E-2</v>
      </c>
      <c r="AL53" s="330">
        <v>3.1256602260432819E-12</v>
      </c>
      <c r="AM53" s="330">
        <v>1.1940647137540211E-10</v>
      </c>
      <c r="AN53" s="330">
        <v>4.9999999974299027E-2</v>
      </c>
      <c r="AO53" s="330">
        <v>7.9628153713870398E-12</v>
      </c>
      <c r="AP53" s="330">
        <v>6.0000000000101923E-2</v>
      </c>
      <c r="AQ53" s="330">
        <v>9.5843602509399425E-2</v>
      </c>
      <c r="AR53" s="330">
        <v>4.9999999501827867E-2</v>
      </c>
      <c r="AS53" s="330">
        <v>3.13474721527209E-12</v>
      </c>
      <c r="AT53" s="330">
        <v>3.8145637297970478E-12</v>
      </c>
      <c r="AU53" s="330">
        <v>4.9999999999636613E-2</v>
      </c>
      <c r="AV53" s="330">
        <v>4.9999999998476173E-2</v>
      </c>
      <c r="AW53" s="330">
        <v>2.6581895330580741E-2</v>
      </c>
      <c r="AX53" s="330">
        <v>1.7574501838548941E-2</v>
      </c>
      <c r="AY53" s="330">
        <v>3.1788911990008282E-10</v>
      </c>
      <c r="AZ53" s="330">
        <v>7.8905018279998396E-13</v>
      </c>
      <c r="BA53" s="330">
        <v>1.999999997965329E-2</v>
      </c>
      <c r="BB53" s="330">
        <v>8.9208064259441323E-11</v>
      </c>
      <c r="BC53" s="321"/>
      <c r="BD53" s="333">
        <f t="shared" si="6"/>
        <v>0.99999999999681011</v>
      </c>
      <c r="BE53" s="334"/>
      <c r="BF53" s="335">
        <f t="shared" si="7"/>
        <v>39813</v>
      </c>
      <c r="BG53" s="330" cm="1">
        <f t="array" ref="BG53">INDEX('Instrument Performance'!$B$3:$XFD$1048576,-1+MATCH($BF53, 'Instrument Performance'!$A$3:$A$1048576, 0), MATCH(BG$4, 'Instrument Performance'!$B$3:$XFD$3, 0))</f>
        <v>9.6357230000000006E-3</v>
      </c>
      <c r="BH53" s="330" cm="1">
        <f t="array" ref="BH53">INDEX('Instrument Performance'!$B$3:$XFD$1048576,-1+MATCH($BF53, 'Instrument Performance'!$A$3:$A$1048576, 0), MATCH(BH$4, 'Instrument Performance'!$B$3:$XFD$3, 0))</f>
        <v>7.9193119999999992E-2</v>
      </c>
      <c r="BI53" s="330" cm="1">
        <f t="array" ref="BI53">INDEX('Instrument Performance'!$B$3:$XFD$1048576,-1+MATCH($BF53, 'Instrument Performance'!$A$3:$A$1048576, 0), MATCH(BI$4, 'Instrument Performance'!$B$3:$XFD$3, 0))</f>
        <v>-1.089284795592893E-3</v>
      </c>
      <c r="BJ53" s="330" cm="1">
        <f t="array" ref="BJ53">INDEX('Instrument Performance'!$B$3:$XFD$1048576,-1+MATCH($BF53, 'Instrument Performance'!$A$3:$A$1048576, 0), MATCH(BJ$4, 'Instrument Performance'!$B$3:$XFD$3, 0))</f>
        <v>8.7690809999999998E-3</v>
      </c>
      <c r="BK53" s="330" cm="1">
        <f t="array" ref="BK53">INDEX('Instrument Performance'!$B$3:$XFD$1048576,-1+MATCH($BF53, 'Instrument Performance'!$A$3:$A$1048576, 0), MATCH(BK$4, 'Instrument Performance'!$B$3:$XFD$3, 0))</f>
        <v>3.9284057100745118E-2</v>
      </c>
      <c r="BL53" s="330" cm="1">
        <f t="array" ref="BL53">INDEX('Instrument Performance'!$B$3:$XFD$1048576,-1+MATCH($BF53, 'Instrument Performance'!$A$3:$A$1048576, 0), MATCH(BL$4, 'Instrument Performance'!$B$3:$XFD$3, 0))</f>
        <v>1.211658742526156E-2</v>
      </c>
      <c r="BM53" s="330" cm="1">
        <f t="array" ref="BM53">INDEX('Instrument Performance'!$B$3:$XFD$1048576,-1+MATCH($BF53, 'Instrument Performance'!$A$3:$A$1048576, 0), MATCH(BM$4, 'Instrument Performance'!$B$3:$XFD$3, 0))</f>
        <v>3.9269276970212319E-2</v>
      </c>
      <c r="BN53" s="330" cm="1">
        <f t="array" ref="BN53">INDEX('Instrument Performance'!$B$3:$XFD$1048576,-1+MATCH($BF53, 'Instrument Performance'!$A$3:$A$1048576, 0), MATCH(BN$4, 'Instrument Performance'!$B$3:$XFD$3, 0))</f>
        <v>2.4837974869571511E-2</v>
      </c>
      <c r="BO53" s="330" cm="1">
        <f t="array" ref="BO53">INDEX('Instrument Performance'!$B$3:$XFD$1048576,-1+MATCH($BF53, 'Instrument Performance'!$A$3:$A$1048576, 0), MATCH(BO$4, 'Instrument Performance'!$B$3:$XFD$3, 0))</f>
        <v>1.3844529999999999E-2</v>
      </c>
      <c r="BP53" s="330" cm="1">
        <f t="array" ref="BP53">INDEX('Instrument Performance'!$B$3:$XFD$1048576,-1+MATCH($BF53, 'Instrument Performance'!$A$3:$A$1048576, 0), MATCH(BP$4, 'Instrument Performance'!$B$3:$XFD$3, 0))</f>
        <v>8.8253241112306036E-3</v>
      </c>
      <c r="BQ53" s="330" cm="1">
        <f t="array" ref="BQ53">INDEX('Instrument Performance'!$B$3:$XFD$1048576,-1+MATCH($BF53, 'Instrument Performance'!$A$3:$A$1048576, 0), MATCH(BQ$4, 'Instrument Performance'!$B$3:$XFD$3, 0))</f>
        <v>1.3525780682643429E-2</v>
      </c>
      <c r="BR53" s="330" cm="1">
        <f t="array" ref="BR53">INDEX('Instrument Performance'!$B$3:$XFD$1048576,-1+MATCH($BF53, 'Instrument Performance'!$A$3:$A$1048576, 0), MATCH(BR$4, 'Instrument Performance'!$B$3:$XFD$3, 0))</f>
        <v>-6.1799132303239301E-2</v>
      </c>
      <c r="BS53" s="330" cm="1">
        <f t="array" ref="BS53">INDEX('Instrument Performance'!$B$3:$XFD$1048576,-1+MATCH($BF53, 'Instrument Performance'!$A$3:$A$1048576, 0), MATCH(BS$4, 'Instrument Performance'!$B$3:$XFD$3, 0))</f>
        <v>-0.14473725645591373</v>
      </c>
      <c r="BT53" s="330" cm="1">
        <f t="array" ref="BT53">INDEX('Instrument Performance'!$B$3:$XFD$1048576,-1+MATCH($BF53, 'Instrument Performance'!$A$3:$A$1048576, 0), MATCH(BT$4, 'Instrument Performance'!$B$3:$XFD$3, 0))</f>
        <v>-9.5944373438126007E-2</v>
      </c>
      <c r="BU53" s="330" cm="1">
        <f t="array" ref="BU53">INDEX('Instrument Performance'!$B$3:$XFD$1048576,-1+MATCH($BF53, 'Instrument Performance'!$A$3:$A$1048576, 0), MATCH(BU$4, 'Instrument Performance'!$B$3:$XFD$3, 0))</f>
        <v>3.5847027114779051E-2</v>
      </c>
      <c r="BV53" s="330" cm="1">
        <f t="array" ref="BV53">INDEX('Instrument Performance'!$B$3:$XFD$1048576,-1+MATCH($BF53, 'Instrument Performance'!$A$3:$A$1048576, 0), MATCH(BV$4, 'Instrument Performance'!$B$3:$XFD$3, 0))</f>
        <v>1.211658742526156E-2</v>
      </c>
      <c r="BW53" s="330" cm="1">
        <f t="array" ref="BW53">INDEX('Instrument Performance'!$B$3:$XFD$1048576,-1+MATCH($BF53, 'Instrument Performance'!$A$3:$A$1048576, 0), MATCH(BW$4, 'Instrument Performance'!$B$3:$XFD$3, 0))</f>
        <v>4.9849527085124468E-2</v>
      </c>
      <c r="BX53" s="330" cm="1">
        <f t="array" ref="BX53">INDEX('Instrument Performance'!$B$3:$XFD$1048576,-1+MATCH($BF53, 'Instrument Performance'!$A$3:$A$1048576, 0), MATCH(BX$4, 'Instrument Performance'!$B$3:$XFD$3, 0))</f>
        <v>-6.5694878119107902E-2</v>
      </c>
      <c r="BY53" s="330" cm="1">
        <f t="array" ref="BY53">INDEX('Instrument Performance'!$B$3:$XFD$1048576,-1+MATCH($BF53, 'Instrument Performance'!$A$3:$A$1048576, 0), MATCH(BY$4, 'Instrument Performance'!$B$3:$XFD$3, 0))</f>
        <v>-6.5694878119107902E-2</v>
      </c>
      <c r="BZ53" s="330" cm="1">
        <f t="array" ref="BZ53">INDEX('Instrument Performance'!$B$3:$XFD$1048576,-1+MATCH($BF53, 'Instrument Performance'!$A$3:$A$1048576, 0), MATCH(BZ$4, 'Instrument Performance'!$B$3:$XFD$3, 0))</f>
        <v>-0.10493487433498438</v>
      </c>
      <c r="CA53" s="330" cm="1">
        <f t="array" ref="CA53">INDEX('Instrument Performance'!$B$3:$XFD$1048576,-1+MATCH($BF53, 'Instrument Performance'!$A$3:$A$1048576, 0), MATCH(CA$4, 'Instrument Performance'!$B$3:$XFD$3, 0))</f>
        <v>-1.8800000000000001E-2</v>
      </c>
      <c r="CB53" s="330" cm="1">
        <f t="array" ref="CB53">INDEX('Instrument Performance'!$B$3:$XFD$1048576,-1+MATCH($BF53, 'Instrument Performance'!$A$3:$A$1048576, 0), MATCH(CB$4, 'Instrument Performance'!$B$3:$XFD$3, 0))</f>
        <v>-7.1751861106268633E-2</v>
      </c>
      <c r="CC53" s="330" cm="1">
        <f t="array" ref="CC53">INDEX('Instrument Performance'!$B$3:$XFD$1048576,-1+MATCH($BF53, 'Instrument Performance'!$A$3:$A$1048576, 0), MATCH(CC$4, 'Instrument Performance'!$B$3:$XFD$3, 0))</f>
        <v>-7.1751861106268633E-2</v>
      </c>
      <c r="CD53" s="330" cm="1">
        <f t="array" ref="CD53">INDEX('Instrument Performance'!$B$3:$XFD$1048576,-1+MATCH($BF53, 'Instrument Performance'!$A$3:$A$1048576, 0), MATCH(CD$4, 'Instrument Performance'!$B$3:$XFD$3, 0))</f>
        <v>-7.1747969999999994E-2</v>
      </c>
      <c r="CE53" s="330" cm="1">
        <f t="array" ref="CE53">INDEX('Instrument Performance'!$B$3:$XFD$1048576,-1+MATCH($BF53, 'Instrument Performance'!$A$3:$A$1048576, 0), MATCH(CE$4, 'Instrument Performance'!$B$3:$XFD$3, 0))</f>
        <v>-7.170882887284169E-2</v>
      </c>
      <c r="CF53" s="330" cm="1">
        <f t="array" ref="CF53">INDEX('Instrument Performance'!$B$3:$XFD$1048576,-1+MATCH($BF53, 'Instrument Performance'!$A$3:$A$1048576, 0), MATCH(CF$4, 'Instrument Performance'!$B$3:$XFD$3, 0))</f>
        <v>-0.1192558</v>
      </c>
      <c r="CG53" s="330" cm="1">
        <f t="array" ref="CG53">INDEX('Instrument Performance'!$B$3:$XFD$1048576,-1+MATCH($BF53, 'Instrument Performance'!$A$3:$A$1048576, 0), MATCH(CG$4, 'Instrument Performance'!$B$3:$XFD$3, 0))</f>
        <v>-0.11580850180767177</v>
      </c>
      <c r="CH53" s="330" cm="1">
        <f t="array" ref="CH53">INDEX('Instrument Performance'!$B$3:$XFD$1048576,-1+MATCH($BF53, 'Instrument Performance'!$A$3:$A$1048576, 0), MATCH(CH$4, 'Instrument Performance'!$B$3:$XFD$3, 0))</f>
        <v>-9.6333330000000009E-2</v>
      </c>
      <c r="CI53" s="330" cm="1">
        <f t="array" ref="CI53">INDEX('Instrument Performance'!$B$3:$XFD$1048576,-1+MATCH($BF53, 'Instrument Performance'!$A$3:$A$1048576, 0), MATCH(CI$4, 'Instrument Performance'!$B$3:$XFD$3, 0))</f>
        <v>-5.1223377977824058E-2</v>
      </c>
      <c r="CJ53" s="330" cm="1">
        <f t="array" ref="CJ53">INDEX('Instrument Performance'!$B$3:$XFD$1048576,-1+MATCH($BF53, 'Instrument Performance'!$A$3:$A$1048576, 0), MATCH(CJ$4, 'Instrument Performance'!$B$3:$XFD$3, 0))</f>
        <v>-6.2888859999999991E-2</v>
      </c>
      <c r="CK53" s="330" cm="1">
        <f t="array" ref="CK53">INDEX('Instrument Performance'!$B$3:$XFD$1048576,-1+MATCH($BF53, 'Instrument Performance'!$A$3:$A$1048576, 0), MATCH(CK$4, 'Instrument Performance'!$B$3:$XFD$3, 0))</f>
        <v>-5.841292E-2</v>
      </c>
      <c r="CL53" s="330" cm="1">
        <f t="array" ref="CL53">INDEX('Instrument Performance'!$B$3:$XFD$1048576,-1+MATCH($BF53, 'Instrument Performance'!$A$3:$A$1048576, 0), MATCH(CL$4, 'Instrument Performance'!$B$3:$XFD$3, 0))</f>
        <v>-6.9255910000000004E-2</v>
      </c>
      <c r="CM53" s="330" cm="1">
        <f t="array" ref="CM53">INDEX('Instrument Performance'!$B$3:$XFD$1048576,-1+MATCH($BF53, 'Instrument Performance'!$A$3:$A$1048576, 0), MATCH(CM$4, 'Instrument Performance'!$B$3:$XFD$3, 0))</f>
        <v>-3.7596930000000001E-2</v>
      </c>
      <c r="CN53" s="330" cm="1">
        <f t="array" ref="CN53">INDEX('Instrument Performance'!$B$3:$XFD$1048576,-1+MATCH($BF53, 'Instrument Performance'!$A$3:$A$1048576, 0), MATCH(CN$4, 'Instrument Performance'!$B$3:$XFD$3, 0))</f>
        <v>-1.0092799999999999E-2</v>
      </c>
      <c r="CO53" s="330" cm="1">
        <f t="array" ref="CO53">INDEX('Instrument Performance'!$B$3:$XFD$1048576,-1+MATCH($BF53, 'Instrument Performance'!$A$3:$A$1048576, 0), MATCH(CO$4, 'Instrument Performance'!$B$3:$XFD$3, 0))</f>
        <v>-7.9897749999999993E-3</v>
      </c>
      <c r="CP53" s="330" cm="1">
        <f t="array" ref="CP53">INDEX('Instrument Performance'!$B$3:$XFD$1048576,-1+MATCH($BF53, 'Instrument Performance'!$A$3:$A$1048576, 0), MATCH(CP$4, 'Instrument Performance'!$B$3:$XFD$3, 0))</f>
        <v>3.082089E-2</v>
      </c>
      <c r="CQ53" s="330" cm="1">
        <f t="array" ref="CQ53">INDEX('Instrument Performance'!$B$3:$XFD$1048576,-1+MATCH($BF53, 'Instrument Performance'!$A$3:$A$1048576, 0), MATCH(CQ$4, 'Instrument Performance'!$B$3:$XFD$3, 0))</f>
        <v>-6.0750198189176818E-2</v>
      </c>
      <c r="CR53" s="330" cm="1">
        <f t="array" ref="CR53">INDEX('Instrument Performance'!$B$3:$XFD$1048576,-1+MATCH($BF53, 'Instrument Performance'!$A$3:$A$1048576, 0), MATCH(CR$4, 'Instrument Performance'!$B$3:$XFD$3, 0))</f>
        <v>-6.7681829999999998E-2</v>
      </c>
      <c r="CS53" s="330" cm="1">
        <f t="array" ref="CS53">INDEX('Instrument Performance'!$B$3:$XFD$1048576,-1+MATCH($BF53, 'Instrument Performance'!$A$3:$A$1048576, 0), MATCH(CS$4, 'Instrument Performance'!$B$3:$XFD$3, 0))</f>
        <v>-0.10616523114620791</v>
      </c>
      <c r="CT53" s="330" cm="1">
        <f t="array" ref="CT53">INDEX('Instrument Performance'!$B$3:$XFD$1048576,-1+MATCH($BF53, 'Instrument Performance'!$A$3:$A$1048576, 0), MATCH(CT$4, 'Instrument Performance'!$B$3:$XFD$3, 0))</f>
        <v>-1.1504037513918198E-2</v>
      </c>
      <c r="CU53" s="330" cm="1">
        <f t="array" ref="CU53">INDEX('Instrument Performance'!$B$3:$XFD$1048576,-1+MATCH($BF53, 'Instrument Performance'!$A$3:$A$1048576, 0), MATCH(CU$4, 'Instrument Performance'!$B$3:$XFD$3, 0))</f>
        <v>1.6264447305083252E-3</v>
      </c>
      <c r="CV53" s="330" t="str" cm="1">
        <f t="array" ref="CV53">INDEX('Instrument Performance'!$B$3:$XFD$1048576,-1+MATCH($BF53, 'Instrument Performance'!$A$3:$A$1048576, 0), MATCH(CV$4, 'Instrument Performance'!$B$3:$XFD$3, 0))</f>
        <v/>
      </c>
      <c r="CW53" s="330" cm="1">
        <f t="array" ref="CW53">INDEX('Instrument Performance'!$B$3:$XFD$1048576,-1+MATCH($BF53, 'Instrument Performance'!$A$3:$A$1048576, 0), MATCH(CW$4, 'Instrument Performance'!$B$3:$XFD$3, 0))</f>
        <v>0.13013745941838772</v>
      </c>
      <c r="CX53" s="330" cm="1">
        <f t="array" ref="CX53">INDEX('Instrument Performance'!$B$3:$XFD$1048576,-1+MATCH($BF53, 'Instrument Performance'!$A$3:$A$1048576, 0), MATCH(CX$4, 'Instrument Performance'!$B$3:$XFD$3, 0))</f>
        <v>-3.0380017700560091E-2</v>
      </c>
      <c r="CY53" s="330" cm="1">
        <f t="array" ref="CY53">INDEX('Instrument Performance'!$B$3:$XFD$1048576,-1+MATCH($BF53, 'Instrument Performance'!$A$3:$A$1048576, 0), MATCH(CY$4, 'Instrument Performance'!$B$3:$XFD$3, 0))</f>
        <v>-9.9166997223324449E-3</v>
      </c>
      <c r="CZ53" s="330" cm="1">
        <f t="array" ref="CZ53">INDEX('Instrument Performance'!$B$3:$XFD$1048576,-1+MATCH($BF53, 'Instrument Performance'!$A$3:$A$1048576, 0), MATCH(CZ$4, 'Instrument Performance'!$B$3:$XFD$3, 0))</f>
        <v>-2.4699242280408096E-2</v>
      </c>
      <c r="DA53" s="330" cm="1">
        <f t="array" ref="DA53">INDEX('Instrument Performance'!$B$3:$XFD$1048576,-1+MATCH($BF53, 'Instrument Performance'!$A$3:$A$1048576, 0), MATCH(DA$4, 'Instrument Performance'!$B$3:$XFD$3, 0))</f>
        <v>-4.2489336673381395E-3</v>
      </c>
      <c r="DB53" s="330" t="str" cm="1">
        <f t="array" ref="DB53">INDEX('Instrument Performance'!$B$3:$XFD$1048576,-1+MATCH($BF53, 'Instrument Performance'!$A$3:$A$1048576, 0), MATCH(DB$4, 'Instrument Performance'!$B$3:$XFD$3, 0))</f>
        <v/>
      </c>
      <c r="DC53" s="330" t="str" cm="1">
        <f t="array" ref="DC53">INDEX('Instrument Performance'!$B$3:$XFD$1048576,-1+MATCH($BF53, 'Instrument Performance'!$A$3:$A$1048576, 0), MATCH(DC$4, 'Instrument Performance'!$B$3:$XFD$3, 0))</f>
        <v/>
      </c>
      <c r="DD53" s="330" t="str" cm="1">
        <f t="array" ref="DD53">INDEX('Instrument Performance'!$B$3:$XFD$1048576,-1+MATCH($BF53, 'Instrument Performance'!$A$3:$A$1048576, 0), MATCH(DD$4, 'Instrument Performance'!$B$3:$XFD$3, 0))</f>
        <v/>
      </c>
      <c r="DE53" s="330" t="str" cm="1">
        <f t="array" ref="DE53">INDEX('Instrument Performance'!$B$3:$XFD$1048576,-1+MATCH($BF53, 'Instrument Performance'!$A$3:$A$1048576, 0), MATCH(DE$4, 'Instrument Performance'!$B$3:$XFD$3, 0))</f>
        <v/>
      </c>
      <c r="DF53" s="330" cm="1">
        <f t="array" ref="DF53">INDEX('Instrument Performance'!$B$3:$XFD$1048576,-1+MATCH($BF53, 'Instrument Performance'!$A$3:$A$1048576, 0), MATCH(DF$4, 'Instrument Performance'!$B$3:$XFD$3, 0))</f>
        <v>2.5885630029624712E-2</v>
      </c>
      <c r="DG53" s="330" cm="1">
        <f t="array" ref="DG53">INDEX('Instrument Performance'!$B$3:$XFD$1048576,-1+MATCH($BF53, 'Instrument Performance'!$A$3:$A$1048576, 0), MATCH(DG$4, 'Instrument Performance'!$B$3:$XFD$3, 0))</f>
        <v>-1.4801301137634892E-2</v>
      </c>
      <c r="DH53" s="321"/>
      <c r="DI53" s="332"/>
      <c r="DJ53" s="335">
        <f t="shared" si="8"/>
        <v>39813</v>
      </c>
      <c r="DK53" s="330">
        <f t="shared" si="9"/>
        <v>-1.1634405127609519E-2</v>
      </c>
      <c r="DL53" s="338">
        <f t="shared" si="11"/>
        <v>-5.4794520547945207E-5</v>
      </c>
      <c r="DM53" s="333">
        <f t="shared" si="10"/>
        <v>-1.3311893552873211E-2</v>
      </c>
      <c r="DN53" s="333">
        <v>-1.8436211552195211E-2</v>
      </c>
      <c r="DO53" s="339">
        <f t="shared" si="12"/>
        <v>1.6774884252636919E-3</v>
      </c>
      <c r="DQ53" s="333">
        <f t="shared" si="15"/>
        <v>5.1243179993219999E-3</v>
      </c>
    </row>
    <row r="54" spans="1:121">
      <c r="A54" s="331">
        <v>39844</v>
      </c>
      <c r="B54" s="330">
        <v>2.2452190444124019E-9</v>
      </c>
      <c r="C54" s="330">
        <v>1.3140038544350571E-9</v>
      </c>
      <c r="D54" s="330">
        <v>1.033227194586281E-10</v>
      </c>
      <c r="E54" s="330">
        <v>6.2207933414796672E-11</v>
      </c>
      <c r="F54" s="330">
        <v>4.9999999901874009E-2</v>
      </c>
      <c r="G54" s="330">
        <v>3.2966378528908322E-10</v>
      </c>
      <c r="H54" s="330">
        <v>1.6235393183429461E-10</v>
      </c>
      <c r="I54" s="330">
        <v>1.955924320989146E-10</v>
      </c>
      <c r="J54" s="330">
        <v>1.744125794010841E-10</v>
      </c>
      <c r="K54" s="330">
        <v>4.6513524652761908E-2</v>
      </c>
      <c r="L54" s="330">
        <v>2.6733871598676611E-2</v>
      </c>
      <c r="M54" s="330">
        <v>1.142257004824421E-11</v>
      </c>
      <c r="N54" s="330">
        <v>1.5743370059771989E-11</v>
      </c>
      <c r="O54" s="330">
        <v>2.6212458270536941E-11</v>
      </c>
      <c r="P54" s="330">
        <v>2.9755041804434841E-11</v>
      </c>
      <c r="Q54" s="330">
        <v>4.9999999765319922E-2</v>
      </c>
      <c r="R54" s="330">
        <v>5.5337126732576252E-11</v>
      </c>
      <c r="S54" s="330">
        <v>1.4310331270878791E-10</v>
      </c>
      <c r="T54" s="330">
        <v>2.294780934407856E-10</v>
      </c>
      <c r="U54" s="330">
        <v>2.9885986479624852E-10</v>
      </c>
      <c r="V54" s="330">
        <v>4.9999999987565137E-2</v>
      </c>
      <c r="W54" s="330">
        <v>4.3421501844654118E-10</v>
      </c>
      <c r="X54" s="330">
        <v>4.3421501761351592E-10</v>
      </c>
      <c r="Y54" s="330">
        <v>1.2204332064832899E-9</v>
      </c>
      <c r="Z54" s="330">
        <v>1.220433198667653E-9</v>
      </c>
      <c r="AA54" s="330">
        <v>1.2366600988935729E-9</v>
      </c>
      <c r="AB54" s="330">
        <v>1.224683321101639E-2</v>
      </c>
      <c r="AC54" s="330">
        <v>1.3447592914909311E-10</v>
      </c>
      <c r="AD54" s="330">
        <v>4.9999999977758849E-2</v>
      </c>
      <c r="AE54" s="330">
        <v>4.2904781391948532E-2</v>
      </c>
      <c r="AF54" s="330">
        <v>4.9999997713883533E-2</v>
      </c>
      <c r="AG54" s="330">
        <v>5.7143571655823883E-9</v>
      </c>
      <c r="AH54" s="330">
        <v>4.9999999967697939E-2</v>
      </c>
      <c r="AI54" s="330">
        <v>1.2834539502797901E-10</v>
      </c>
      <c r="AJ54" s="330">
        <v>4.999999993452281E-2</v>
      </c>
      <c r="AK54" s="330">
        <v>4.999999998803574E-2</v>
      </c>
      <c r="AL54" s="330">
        <v>1.6009774200688701E-3</v>
      </c>
      <c r="AM54" s="330">
        <v>4.9999998685366663E-2</v>
      </c>
      <c r="AN54" s="330">
        <v>4.9999999979316888E-2</v>
      </c>
      <c r="AO54" s="330">
        <v>1.116782778115831E-11</v>
      </c>
      <c r="AP54" s="330">
        <v>6.0000000001517548E-2</v>
      </c>
      <c r="AQ54" s="330">
        <v>9.5843602515234966E-2</v>
      </c>
      <c r="AR54" s="330">
        <v>4.9999999879665399E-2</v>
      </c>
      <c r="AS54" s="330">
        <v>4.8769722450753742E-12</v>
      </c>
      <c r="AT54" s="330">
        <v>5.1381515096172488E-12</v>
      </c>
      <c r="AU54" s="330">
        <v>4.9999999997350289E-2</v>
      </c>
      <c r="AV54" s="330">
        <v>4.999999999650586E-2</v>
      </c>
      <c r="AW54" s="330">
        <v>2.6581895376490861E-2</v>
      </c>
      <c r="AX54" s="330">
        <v>1.7574501837866699E-2</v>
      </c>
      <c r="AY54" s="330">
        <v>1.853565992992846E-10</v>
      </c>
      <c r="AZ54" s="330">
        <v>3.485943890943007E-12</v>
      </c>
      <c r="BA54" s="330">
        <v>1.9999999978043161E-2</v>
      </c>
      <c r="BB54" s="330">
        <v>4.1611594839302099E-11</v>
      </c>
      <c r="BC54" s="321"/>
      <c r="BD54" s="333">
        <f t="shared" si="6"/>
        <v>0.9999999999299487</v>
      </c>
      <c r="BE54" s="334"/>
      <c r="BF54" s="335">
        <f t="shared" si="7"/>
        <v>39844</v>
      </c>
      <c r="BG54" s="330" cm="1">
        <f t="array" ref="BG54">INDEX('Instrument Performance'!$B$3:$XFD$1048576,-1+MATCH($BF54, 'Instrument Performance'!$A$3:$A$1048576, 0), MATCH(BG$4, 'Instrument Performance'!$B$3:$XFD$3, 0))</f>
        <v>8.3022970000000001E-3</v>
      </c>
      <c r="BH54" s="330" cm="1">
        <f t="array" ref="BH54">INDEX('Instrument Performance'!$B$3:$XFD$1048576,-1+MATCH($BF54, 'Instrument Performance'!$A$3:$A$1048576, 0), MATCH(BH$4, 'Instrument Performance'!$B$3:$XFD$3, 0))</f>
        <v>6.7555089999999998E-2</v>
      </c>
      <c r="BI54" s="330" cm="1">
        <f t="array" ref="BI54">INDEX('Instrument Performance'!$B$3:$XFD$1048576,-1+MATCH($BF54, 'Instrument Performance'!$A$3:$A$1048576, 0), MATCH(BI$4, 'Instrument Performance'!$B$3:$XFD$3, 0))</f>
        <v>5.8069045273734021E-2</v>
      </c>
      <c r="BJ54" s="330" cm="1">
        <f t="array" ref="BJ54">INDEX('Instrument Performance'!$B$3:$XFD$1048576,-1+MATCH($BF54, 'Instrument Performance'!$A$3:$A$1048576, 0), MATCH(BJ$4, 'Instrument Performance'!$B$3:$XFD$3, 0))</f>
        <v>6.5035410000000002E-2</v>
      </c>
      <c r="BK54" s="330" cm="1">
        <f t="array" ref="BK54">INDEX('Instrument Performance'!$B$3:$XFD$1048576,-1+MATCH($BF54, 'Instrument Performance'!$A$3:$A$1048576, 0), MATCH(BK$4, 'Instrument Performance'!$B$3:$XFD$3, 0))</f>
        <v>1.6696759791208438E-2</v>
      </c>
      <c r="BL54" s="330" cm="1">
        <f t="array" ref="BL54">INDEX('Instrument Performance'!$B$3:$XFD$1048576,-1+MATCH($BF54, 'Instrument Performance'!$A$3:$A$1048576, 0), MATCH(BL$4, 'Instrument Performance'!$B$3:$XFD$3, 0))</f>
        <v>3.8745843690235926E-2</v>
      </c>
      <c r="BM54" s="330" cm="1">
        <f t="array" ref="BM54">INDEX('Instrument Performance'!$B$3:$XFD$1048576,-1+MATCH($BF54, 'Instrument Performance'!$A$3:$A$1048576, 0), MATCH(BM$4, 'Instrument Performance'!$B$3:$XFD$3, 0))</f>
        <v>6.2707385016980366E-2</v>
      </c>
      <c r="BN54" s="330" cm="1">
        <f t="array" ref="BN54">INDEX('Instrument Performance'!$B$3:$XFD$1048576,-1+MATCH($BF54, 'Instrument Performance'!$A$3:$A$1048576, 0), MATCH(BN$4, 'Instrument Performance'!$B$3:$XFD$3, 0))</f>
        <v>3.5482131666836336E-2</v>
      </c>
      <c r="BO54" s="330" cm="1">
        <f t="array" ref="BO54">INDEX('Instrument Performance'!$B$3:$XFD$1048576,-1+MATCH($BF54, 'Instrument Performance'!$A$3:$A$1048576, 0), MATCH(BO$4, 'Instrument Performance'!$B$3:$XFD$3, 0))</f>
        <v>4.3067209999999995E-2</v>
      </c>
      <c r="BP54" s="330" cm="1">
        <f t="array" ref="BP54">INDEX('Instrument Performance'!$B$3:$XFD$1048576,-1+MATCH($BF54, 'Instrument Performance'!$A$3:$A$1048576, 0), MATCH(BP$4, 'Instrument Performance'!$B$3:$XFD$3, 0))</f>
        <v>1.0646127258912674E-2</v>
      </c>
      <c r="BQ54" s="330" cm="1">
        <f t="array" ref="BQ54">INDEX('Instrument Performance'!$B$3:$XFD$1048576,-1+MATCH($BF54, 'Instrument Performance'!$A$3:$A$1048576, 0), MATCH(BQ$4, 'Instrument Performance'!$B$3:$XFD$3, 0))</f>
        <v>2.2480967308553534E-2</v>
      </c>
      <c r="BR54" s="330" cm="1">
        <f t="array" ref="BR54">INDEX('Instrument Performance'!$B$3:$XFD$1048576,-1+MATCH($BF54, 'Instrument Performance'!$A$3:$A$1048576, 0), MATCH(BR$4, 'Instrument Performance'!$B$3:$XFD$3, 0))</f>
        <v>6.7412407398536711E-2</v>
      </c>
      <c r="BS54" s="330" cm="1">
        <f t="array" ref="BS54">INDEX('Instrument Performance'!$B$3:$XFD$1048576,-1+MATCH($BF54, 'Instrument Performance'!$A$3:$A$1048576, 0), MATCH(BS$4, 'Instrument Performance'!$B$3:$XFD$3, 0))</f>
        <v>2.4991441551830126E-2</v>
      </c>
      <c r="BT54" s="330" cm="1">
        <f t="array" ref="BT54">INDEX('Instrument Performance'!$B$3:$XFD$1048576,-1+MATCH($BF54, 'Instrument Performance'!$A$3:$A$1048576, 0), MATCH(BT$4, 'Instrument Performance'!$B$3:$XFD$3, 0))</f>
        <v>-5.5495183735480014E-3</v>
      </c>
      <c r="BU54" s="330" cm="1">
        <f t="array" ref="BU54">INDEX('Instrument Performance'!$B$3:$XFD$1048576,-1+MATCH($BF54, 'Instrument Performance'!$A$3:$A$1048576, 0), MATCH(BU$4, 'Instrument Performance'!$B$3:$XFD$3, 0))</f>
        <v>8.6913983737452849E-2</v>
      </c>
      <c r="BV54" s="330" cm="1">
        <f t="array" ref="BV54">INDEX('Instrument Performance'!$B$3:$XFD$1048576,-1+MATCH($BF54, 'Instrument Performance'!$A$3:$A$1048576, 0), MATCH(BV$4, 'Instrument Performance'!$B$3:$XFD$3, 0))</f>
        <v>3.8745843690235926E-2</v>
      </c>
      <c r="BW54" s="330" cm="1">
        <f t="array" ref="BW54">INDEX('Instrument Performance'!$B$3:$XFD$1048576,-1+MATCH($BF54, 'Instrument Performance'!$A$3:$A$1048576, 0), MATCH(BW$4, 'Instrument Performance'!$B$3:$XFD$3, 0))</f>
        <v>5.922520936137099E-2</v>
      </c>
      <c r="BX54" s="330" cm="1">
        <f t="array" ref="BX54">INDEX('Instrument Performance'!$B$3:$XFD$1048576,-1+MATCH($BF54, 'Instrument Performance'!$A$3:$A$1048576, 0), MATCH(BX$4, 'Instrument Performance'!$B$3:$XFD$3, 0))</f>
        <v>3.6242400740680525E-2</v>
      </c>
      <c r="BY54" s="330" cm="1">
        <f t="array" ref="BY54">INDEX('Instrument Performance'!$B$3:$XFD$1048576,-1+MATCH($BF54, 'Instrument Performance'!$A$3:$A$1048576, 0), MATCH(BY$4, 'Instrument Performance'!$B$3:$XFD$3, 0))</f>
        <v>3.6242400740680525E-2</v>
      </c>
      <c r="BZ54" s="330" cm="1">
        <f t="array" ref="BZ54">INDEX('Instrument Performance'!$B$3:$XFD$1048576,-1+MATCH($BF54, 'Instrument Performance'!$A$3:$A$1048576, 0), MATCH(BZ$4, 'Instrument Performance'!$B$3:$XFD$3, 0))</f>
        <v>3.115392498462799E-2</v>
      </c>
      <c r="CA54" s="330" cm="1">
        <f t="array" ref="CA54">INDEX('Instrument Performance'!$B$3:$XFD$1048576,-1+MATCH($BF54, 'Instrument Performance'!$A$3:$A$1048576, 0), MATCH(CA$4, 'Instrument Performance'!$B$3:$XFD$3, 0))</f>
        <v>-1.1999999999999999E-3</v>
      </c>
      <c r="CB54" s="330" cm="1">
        <f t="array" ref="CB54">INDEX('Instrument Performance'!$B$3:$XFD$1048576,-1+MATCH($BF54, 'Instrument Performance'!$A$3:$A$1048576, 0), MATCH(CB$4, 'Instrument Performance'!$B$3:$XFD$3, 0))</f>
        <v>1.0642145679149673E-2</v>
      </c>
      <c r="CC54" s="330" cm="1">
        <f t="array" ref="CC54">INDEX('Instrument Performance'!$B$3:$XFD$1048576,-1+MATCH($BF54, 'Instrument Performance'!$A$3:$A$1048576, 0), MATCH(CC$4, 'Instrument Performance'!$B$3:$XFD$3, 0))</f>
        <v>1.0642145679149673E-2</v>
      </c>
      <c r="CD54" s="330" cm="1">
        <f t="array" ref="CD54">INDEX('Instrument Performance'!$B$3:$XFD$1048576,-1+MATCH($BF54, 'Instrument Performance'!$A$3:$A$1048576, 0), MATCH(CD$4, 'Instrument Performance'!$B$3:$XFD$3, 0))</f>
        <v>1.0625509999999999E-2</v>
      </c>
      <c r="CE54" s="330" cm="1">
        <f t="array" ref="CE54">INDEX('Instrument Performance'!$B$3:$XFD$1048576,-1+MATCH($BF54, 'Instrument Performance'!$A$3:$A$1048576, 0), MATCH(CE$4, 'Instrument Performance'!$B$3:$XFD$3, 0))</f>
        <v>1.3880665745674703E-2</v>
      </c>
      <c r="CF54" s="330" cm="1">
        <f t="array" ref="CF54">INDEX('Instrument Performance'!$B$3:$XFD$1048576,-1+MATCH($BF54, 'Instrument Performance'!$A$3:$A$1048576, 0), MATCH(CF$4, 'Instrument Performance'!$B$3:$XFD$3, 0))</f>
        <v>4.8173310000000004E-2</v>
      </c>
      <c r="CG54" s="330" cm="1">
        <f t="array" ref="CG54">INDEX('Instrument Performance'!$B$3:$XFD$1048576,-1+MATCH($BF54, 'Instrument Performance'!$A$3:$A$1048576, 0), MATCH(CG$4, 'Instrument Performance'!$B$3:$XFD$3, 0))</f>
        <v>6.1516840429472808E-2</v>
      </c>
      <c r="CH54" s="330" cm="1">
        <f t="array" ref="CH54">INDEX('Instrument Performance'!$B$3:$XFD$1048576,-1+MATCH($BF54, 'Instrument Performance'!$A$3:$A$1048576, 0), MATCH(CH$4, 'Instrument Performance'!$B$3:$XFD$3, 0))</f>
        <v>3.0830479999999997E-2</v>
      </c>
      <c r="CI54" s="330" cm="1">
        <f t="array" ref="CI54">INDEX('Instrument Performance'!$B$3:$XFD$1048576,-1+MATCH($BF54, 'Instrument Performance'!$A$3:$A$1048576, 0), MATCH(CI$4, 'Instrument Performance'!$B$3:$XFD$3, 0))</f>
        <v>-1.4915550862926175E-4</v>
      </c>
      <c r="CJ54" s="330" cm="1">
        <f t="array" ref="CJ54">INDEX('Instrument Performance'!$B$3:$XFD$1048576,-1+MATCH($BF54, 'Instrument Performance'!$A$3:$A$1048576, 0), MATCH(CJ$4, 'Instrument Performance'!$B$3:$XFD$3, 0))</f>
        <v>0.1072439</v>
      </c>
      <c r="CK54" s="330" cm="1">
        <f t="array" ref="CK54">INDEX('Instrument Performance'!$B$3:$XFD$1048576,-1+MATCH($BF54, 'Instrument Performance'!$A$3:$A$1048576, 0), MATCH(CK$4, 'Instrument Performance'!$B$3:$XFD$3, 0))</f>
        <v>4.6754689999999995E-2</v>
      </c>
      <c r="CL54" s="330" cm="1">
        <f t="array" ref="CL54">INDEX('Instrument Performance'!$B$3:$XFD$1048576,-1+MATCH($BF54, 'Instrument Performance'!$A$3:$A$1048576, 0), MATCH(CL$4, 'Instrument Performance'!$B$3:$XFD$3, 0))</f>
        <v>5.6904960000000004E-2</v>
      </c>
      <c r="CM54" s="330" cm="1">
        <f t="array" ref="CM54">INDEX('Instrument Performance'!$B$3:$XFD$1048576,-1+MATCH($BF54, 'Instrument Performance'!$A$3:$A$1048576, 0), MATCH(CM$4, 'Instrument Performance'!$B$3:$XFD$3, 0))</f>
        <v>7.4896619999999997E-2</v>
      </c>
      <c r="CN54" s="330" cm="1">
        <f t="array" ref="CN54">INDEX('Instrument Performance'!$B$3:$XFD$1048576,-1+MATCH($BF54, 'Instrument Performance'!$A$3:$A$1048576, 0), MATCH(CN$4, 'Instrument Performance'!$B$3:$XFD$3, 0))</f>
        <v>9.0086020000000003E-2</v>
      </c>
      <c r="CO54" s="330" cm="1">
        <f t="array" ref="CO54">INDEX('Instrument Performance'!$B$3:$XFD$1048576,-1+MATCH($BF54, 'Instrument Performance'!$A$3:$A$1048576, 0), MATCH(CO$4, 'Instrument Performance'!$B$3:$XFD$3, 0))</f>
        <v>9.7793659999999991E-2</v>
      </c>
      <c r="CP54" s="330" cm="1">
        <f t="array" ref="CP54">INDEX('Instrument Performance'!$B$3:$XFD$1048576,-1+MATCH($BF54, 'Instrument Performance'!$A$3:$A$1048576, 0), MATCH(CP$4, 'Instrument Performance'!$B$3:$XFD$3, 0))</f>
        <v>0.1536814</v>
      </c>
      <c r="CQ54" s="330" cm="1">
        <f t="array" ref="CQ54">INDEX('Instrument Performance'!$B$3:$XFD$1048576,-1+MATCH($BF54, 'Instrument Performance'!$A$3:$A$1048576, 0), MATCH(CQ$4, 'Instrument Performance'!$B$3:$XFD$3, 0))</f>
        <v>8.9441987092024888E-2</v>
      </c>
      <c r="CR54" s="330" cm="1">
        <f t="array" ref="CR54">INDEX('Instrument Performance'!$B$3:$XFD$1048576,-1+MATCH($BF54, 'Instrument Performance'!$A$3:$A$1048576, 0), MATCH(CR$4, 'Instrument Performance'!$B$3:$XFD$3, 0))</f>
        <v>5.2631569999999996E-2</v>
      </c>
      <c r="CS54" s="330" cm="1">
        <f t="array" ref="CS54">INDEX('Instrument Performance'!$B$3:$XFD$1048576,-1+MATCH($BF54, 'Instrument Performance'!$A$3:$A$1048576, 0), MATCH(CS$4, 'Instrument Performance'!$B$3:$XFD$3, 0))</f>
        <v>0.11050934162744741</v>
      </c>
      <c r="CT54" s="330" cm="1">
        <f t="array" ref="CT54">INDEX('Instrument Performance'!$B$3:$XFD$1048576,-1+MATCH($BF54, 'Instrument Performance'!$A$3:$A$1048576, 0), MATCH(CT$4, 'Instrument Performance'!$B$3:$XFD$3, 0))</f>
        <v>-1.8655478418056527E-2</v>
      </c>
      <c r="CU54" s="330" cm="1">
        <f t="array" ref="CU54">INDEX('Instrument Performance'!$B$3:$XFD$1048576,-1+MATCH($BF54, 'Instrument Performance'!$A$3:$A$1048576, 0), MATCH(CU$4, 'Instrument Performance'!$B$3:$XFD$3, 0))</f>
        <v>1.3242182140424941E-3</v>
      </c>
      <c r="CV54" s="330" cm="1">
        <f t="array" ref="CV54">INDEX('Instrument Performance'!$B$3:$XFD$1048576,-1+MATCH($BF54, 'Instrument Performance'!$A$3:$A$1048576, 0), MATCH(CV$4, 'Instrument Performance'!$B$3:$XFD$3, 0))</f>
        <v>-0.150672</v>
      </c>
      <c r="CW54" s="330" cm="1">
        <f t="array" ref="CW54">INDEX('Instrument Performance'!$B$3:$XFD$1048576,-1+MATCH($BF54, 'Instrument Performance'!$A$3:$A$1048576, 0), MATCH(CW$4, 'Instrument Performance'!$B$3:$XFD$3, 0))</f>
        <v>7.8234826722082929E-2</v>
      </c>
      <c r="CX54" s="330" cm="1">
        <f t="array" ref="CX54">INDEX('Instrument Performance'!$B$3:$XFD$1048576,-1+MATCH($BF54, 'Instrument Performance'!$A$3:$A$1048576, 0), MATCH(CX$4, 'Instrument Performance'!$B$3:$XFD$3, 0))</f>
        <v>-1.2212367623529619E-2</v>
      </c>
      <c r="CY54" s="330" cm="1">
        <f t="array" ref="CY54">INDEX('Instrument Performance'!$B$3:$XFD$1048576,-1+MATCH($BF54, 'Instrument Performance'!$A$3:$A$1048576, 0), MATCH(CY$4, 'Instrument Performance'!$B$3:$XFD$3, 0))</f>
        <v>-1.171875E-2</v>
      </c>
      <c r="CZ54" s="330" cm="1">
        <f t="array" ref="CZ54">INDEX('Instrument Performance'!$B$3:$XFD$1048576,-1+MATCH($BF54, 'Instrument Performance'!$A$3:$A$1048576, 0), MATCH(CZ$4, 'Instrument Performance'!$B$3:$XFD$3, 0))</f>
        <v>2.7302410363501339E-2</v>
      </c>
      <c r="DA54" s="330" cm="1">
        <f t="array" ref="DA54">INDEX('Instrument Performance'!$B$3:$XFD$1048576,-1+MATCH($BF54, 'Instrument Performance'!$A$3:$A$1048576, 0), MATCH(DA$4, 'Instrument Performance'!$B$3:$XFD$3, 0))</f>
        <v>3.2002184260891742E-2</v>
      </c>
      <c r="DB54" s="330" cm="1">
        <f t="array" ref="DB54">INDEX('Instrument Performance'!$B$3:$XFD$1048576,-1+MATCH($BF54, 'Instrument Performance'!$A$3:$A$1048576, 0), MATCH(DB$4, 'Instrument Performance'!$B$3:$XFD$3, 0))</f>
        <v>-0.16623299999999999</v>
      </c>
      <c r="DC54" s="330" cm="1">
        <f t="array" ref="DC54">INDEX('Instrument Performance'!$B$3:$XFD$1048576,-1+MATCH($BF54, 'Instrument Performance'!$A$3:$A$1048576, 0), MATCH(DC$4, 'Instrument Performance'!$B$3:$XFD$3, 0))</f>
        <v>-0.150672</v>
      </c>
      <c r="DD54" s="330" cm="1">
        <f t="array" ref="DD54">INDEX('Instrument Performance'!$B$3:$XFD$1048576,-1+MATCH($BF54, 'Instrument Performance'!$A$3:$A$1048576, 0), MATCH(DD$4, 'Instrument Performance'!$B$3:$XFD$3, 0))</f>
        <v>-0.16623299999999999</v>
      </c>
      <c r="DE54" s="330" cm="1">
        <f t="array" ref="DE54">INDEX('Instrument Performance'!$B$3:$XFD$1048576,-1+MATCH($BF54, 'Instrument Performance'!$A$3:$A$1048576, 0), MATCH(DE$4, 'Instrument Performance'!$B$3:$XFD$3, 0))</f>
        <v>-0.150672</v>
      </c>
      <c r="DF54" s="330" cm="1">
        <f t="array" ref="DF54">INDEX('Instrument Performance'!$B$3:$XFD$1048576,-1+MATCH($BF54, 'Instrument Performance'!$A$3:$A$1048576, 0), MATCH(DF$4, 'Instrument Performance'!$B$3:$XFD$3, 0))</f>
        <v>7.8996622267825372E-3</v>
      </c>
      <c r="DG54" s="330" cm="1">
        <f t="array" ref="DG54">INDEX('Instrument Performance'!$B$3:$XFD$1048576,-1+MATCH($BF54, 'Instrument Performance'!$A$3:$A$1048576, 0), MATCH(DG$4, 'Instrument Performance'!$B$3:$XFD$3, 0))</f>
        <v>-1.4726691473193165E-2</v>
      </c>
      <c r="DH54" s="321"/>
      <c r="DI54" s="332"/>
      <c r="DJ54" s="335">
        <f t="shared" si="8"/>
        <v>39844</v>
      </c>
      <c r="DK54" s="330">
        <f t="shared" si="9"/>
        <v>2.2499861695339199E-2</v>
      </c>
      <c r="DL54" s="338">
        <f t="shared" si="11"/>
        <v>-5.4794520547945207E-5</v>
      </c>
      <c r="DM54" s="333">
        <f t="shared" si="10"/>
        <v>2.076443940653605E-2</v>
      </c>
      <c r="DN54" s="333">
        <v>-3.0269094901308469E-2</v>
      </c>
      <c r="DO54" s="339">
        <f t="shared" si="12"/>
        <v>1.7354222888031484E-3</v>
      </c>
      <c r="DQ54" s="333">
        <f t="shared" si="15"/>
        <v>5.1033534307844519E-2</v>
      </c>
    </row>
    <row r="55" spans="1:121">
      <c r="A55" s="331">
        <v>39872</v>
      </c>
      <c r="B55" s="330">
        <v>3.9999999741171008E-2</v>
      </c>
      <c r="C55" s="330">
        <v>2.6916470225226951E-11</v>
      </c>
      <c r="D55" s="330">
        <v>1.389610520098991E-11</v>
      </c>
      <c r="E55" s="330">
        <v>7.8271034759104282E-12</v>
      </c>
      <c r="F55" s="330">
        <v>4.9999999985632718E-2</v>
      </c>
      <c r="G55" s="330">
        <v>8.3539177264760377E-11</v>
      </c>
      <c r="H55" s="330">
        <v>3.0782153175538652E-11</v>
      </c>
      <c r="I55" s="330">
        <v>5.9776307894229695E-11</v>
      </c>
      <c r="J55" s="330">
        <v>4.0402837449256758E-11</v>
      </c>
      <c r="K55" s="330">
        <v>4.9999999950669227E-2</v>
      </c>
      <c r="L55" s="330">
        <v>1.223264518835486E-3</v>
      </c>
      <c r="M55" s="330">
        <v>0</v>
      </c>
      <c r="N55" s="330">
        <v>0</v>
      </c>
      <c r="O55" s="330">
        <v>5.3260314928171159E-12</v>
      </c>
      <c r="P55" s="330">
        <v>0</v>
      </c>
      <c r="Q55" s="330">
        <v>4.9999999961928943E-2</v>
      </c>
      <c r="R55" s="330">
        <v>1.1522224876844199E-11</v>
      </c>
      <c r="S55" s="330">
        <v>2.4910833338161481E-11</v>
      </c>
      <c r="T55" s="330">
        <v>9.9068569837791267E-11</v>
      </c>
      <c r="U55" s="330">
        <v>1.7479954603944029E-2</v>
      </c>
      <c r="V55" s="330">
        <v>5.0000000037144388E-2</v>
      </c>
      <c r="W55" s="330">
        <v>7.6222160232435687E-11</v>
      </c>
      <c r="X55" s="330">
        <v>7.622216012541683E-11</v>
      </c>
      <c r="Y55" s="330">
        <v>7.8304826650547021E-11</v>
      </c>
      <c r="Z55" s="330">
        <v>7.8304826542858407E-11</v>
      </c>
      <c r="AA55" s="330">
        <v>2.7161114322723592E-10</v>
      </c>
      <c r="AB55" s="330">
        <v>3.2878594973557239E-2</v>
      </c>
      <c r="AC55" s="330">
        <v>3.0518563654434119E-11</v>
      </c>
      <c r="AD55" s="330">
        <v>5.0000000002863351E-2</v>
      </c>
      <c r="AE55" s="330">
        <v>8.1968012308233906E-11</v>
      </c>
      <c r="AF55" s="330">
        <v>3.8418184092006792E-2</v>
      </c>
      <c r="AG55" s="330">
        <v>4.1114301642007072E-10</v>
      </c>
      <c r="AH55" s="330">
        <v>5.0000000001524728E-2</v>
      </c>
      <c r="AI55" s="330">
        <v>6.2278673634505059E-10</v>
      </c>
      <c r="AJ55" s="330">
        <v>4.999999998917224E-2</v>
      </c>
      <c r="AK55" s="330">
        <v>5.0000000010395083E-2</v>
      </c>
      <c r="AL55" s="330">
        <v>6.0677818998735427E-11</v>
      </c>
      <c r="AM55" s="330">
        <v>5.0000000028850237E-2</v>
      </c>
      <c r="AN55" s="330">
        <v>5.0000000044882371E-2</v>
      </c>
      <c r="AO55" s="330">
        <v>8.9487575243905001E-12</v>
      </c>
      <c r="AP55" s="330">
        <v>5.9999999999115802E-2</v>
      </c>
      <c r="AQ55" s="330">
        <v>9.5843602518709881E-2</v>
      </c>
      <c r="AR55" s="330">
        <v>5.0000000015021549E-2</v>
      </c>
      <c r="AS55" s="330">
        <v>1.683394612765589E-12</v>
      </c>
      <c r="AT55" s="330">
        <v>2.1425451816650349E-12</v>
      </c>
      <c r="AU55" s="330">
        <v>5.0000000000349022E-2</v>
      </c>
      <c r="AV55" s="330">
        <v>4.999999999796112E-2</v>
      </c>
      <c r="AW55" s="330">
        <v>2.6581895425516769E-2</v>
      </c>
      <c r="AX55" s="330">
        <v>1.7574501833866191E-2</v>
      </c>
      <c r="AY55" s="330">
        <v>1.189986429231034E-10</v>
      </c>
      <c r="AZ55" s="330">
        <v>1.5235686740191601E-12</v>
      </c>
      <c r="BA55" s="330">
        <v>1.9999999977516909E-2</v>
      </c>
      <c r="BB55" s="330">
        <v>0</v>
      </c>
      <c r="BC55" s="321"/>
      <c r="BD55" s="333">
        <f t="shared" si="6"/>
        <v>1.0000000000356588</v>
      </c>
      <c r="BE55" s="334"/>
      <c r="BF55" s="335">
        <f t="shared" si="7"/>
        <v>39872</v>
      </c>
      <c r="BG55" s="330" cm="1">
        <f t="array" ref="BG55">INDEX('Instrument Performance'!$B$3:$XFD$1048576,-1+MATCH($BF55, 'Instrument Performance'!$A$3:$A$1048576, 0), MATCH(BG$4, 'Instrument Performance'!$B$3:$XFD$3, 0))</f>
        <v>-3.0781070000000001E-3</v>
      </c>
      <c r="BH55" s="330" cm="1">
        <f t="array" ref="BH55">INDEX('Instrument Performance'!$B$3:$XFD$1048576,-1+MATCH($BF55, 'Instrument Performance'!$A$3:$A$1048576, 0), MATCH(BH$4, 'Instrument Performance'!$B$3:$XFD$3, 0))</f>
        <v>-5.2039989999999994E-2</v>
      </c>
      <c r="BI55" s="330" cm="1">
        <f t="array" ref="BI55">INDEX('Instrument Performance'!$B$3:$XFD$1048576,-1+MATCH($BF55, 'Instrument Performance'!$A$3:$A$1048576, 0), MATCH(BI$4, 'Instrument Performance'!$B$3:$XFD$3, 0))</f>
        <v>2.1453036635146194E-3</v>
      </c>
      <c r="BJ55" s="330" cm="1">
        <f t="array" ref="BJ55">INDEX('Instrument Performance'!$B$3:$XFD$1048576,-1+MATCH($BF55, 'Instrument Performance'!$A$3:$A$1048576, 0), MATCH(BJ$4, 'Instrument Performance'!$B$3:$XFD$3, 0))</f>
        <v>-4.0306329999999999E-4</v>
      </c>
      <c r="BK55" s="330" cm="1">
        <f t="array" ref="BK55">INDEX('Instrument Performance'!$B$3:$XFD$1048576,-1+MATCH($BF55, 'Instrument Performance'!$A$3:$A$1048576, 0), MATCH(BK$4, 'Instrument Performance'!$B$3:$XFD$3, 0))</f>
        <v>1.8921781359786394E-3</v>
      </c>
      <c r="BL55" s="330" cm="1">
        <f t="array" ref="BL55">INDEX('Instrument Performance'!$B$3:$XFD$1048576,-1+MATCH($BF55, 'Instrument Performance'!$A$3:$A$1048576, 0), MATCH(BL$4, 'Instrument Performance'!$B$3:$XFD$3, 0))</f>
        <v>5.4032253367732874E-3</v>
      </c>
      <c r="BM55" s="330" cm="1">
        <f t="array" ref="BM55">INDEX('Instrument Performance'!$B$3:$XFD$1048576,-1+MATCH($BF55, 'Instrument Performance'!$A$3:$A$1048576, 0), MATCH(BM$4, 'Instrument Performance'!$B$3:$XFD$3, 0))</f>
        <v>-4.8882425545904162E-5</v>
      </c>
      <c r="BN55" s="330" cm="1">
        <f t="array" ref="BN55">INDEX('Instrument Performance'!$B$3:$XFD$1048576,-1+MATCH($BF55, 'Instrument Performance'!$A$3:$A$1048576, 0), MATCH(BN$4, 'Instrument Performance'!$B$3:$XFD$3, 0))</f>
        <v>-1.0580332629593903E-3</v>
      </c>
      <c r="BO55" s="330" cm="1">
        <f t="array" ref="BO55">INDEX('Instrument Performance'!$B$3:$XFD$1048576,-1+MATCH($BF55, 'Instrument Performance'!$A$3:$A$1048576, 0), MATCH(BO$4, 'Instrument Performance'!$B$3:$XFD$3, 0))</f>
        <v>0</v>
      </c>
      <c r="BP55" s="330" cm="1">
        <f t="array" ref="BP55">INDEX('Instrument Performance'!$B$3:$XFD$1048576,-1+MATCH($BF55, 'Instrument Performance'!$A$3:$A$1048576, 0), MATCH(BP$4, 'Instrument Performance'!$B$3:$XFD$3, 0))</f>
        <v>1.0920197648501828E-2</v>
      </c>
      <c r="BQ55" s="330" cm="1">
        <f t="array" ref="BQ55">INDEX('Instrument Performance'!$B$3:$XFD$1048576,-1+MATCH($BF55, 'Instrument Performance'!$A$3:$A$1048576, 0), MATCH(BQ$4, 'Instrument Performance'!$B$3:$XFD$3, 0))</f>
        <v>2.5490539593552963E-2</v>
      </c>
      <c r="BR55" s="330" cm="1">
        <f t="array" ref="BR55">INDEX('Instrument Performance'!$B$3:$XFD$1048576,-1+MATCH($BF55, 'Instrument Performance'!$A$3:$A$1048576, 0), MATCH(BR$4, 'Instrument Performance'!$B$3:$XFD$3, 0))</f>
        <v>-3.5376999999999999E-2</v>
      </c>
      <c r="BS55" s="330" cm="1">
        <f t="array" ref="BS55">INDEX('Instrument Performance'!$B$3:$XFD$1048576,-1+MATCH($BF55, 'Instrument Performance'!$A$3:$A$1048576, 0), MATCH(BS$4, 'Instrument Performance'!$B$3:$XFD$3, 0))</f>
        <v>5.9764465016717352E-2</v>
      </c>
      <c r="BT55" s="330" cm="1">
        <f t="array" ref="BT55">INDEX('Instrument Performance'!$B$3:$XFD$1048576,-1+MATCH($BF55, 'Instrument Performance'!$A$3:$A$1048576, 0), MATCH(BT$4, 'Instrument Performance'!$B$3:$XFD$3, 0))</f>
        <v>8.3442078572413703E-2</v>
      </c>
      <c r="BU55" s="330" cm="1">
        <f t="array" ref="BU55">INDEX('Instrument Performance'!$B$3:$XFD$1048576,-1+MATCH($BF55, 'Instrument Performance'!$A$3:$A$1048576, 0), MATCH(BU$4, 'Instrument Performance'!$B$3:$XFD$3, 0))</f>
        <v>2.1585425753260612E-2</v>
      </c>
      <c r="BV55" s="330" cm="1">
        <f t="array" ref="BV55">INDEX('Instrument Performance'!$B$3:$XFD$1048576,-1+MATCH($BF55, 'Instrument Performance'!$A$3:$A$1048576, 0), MATCH(BV$4, 'Instrument Performance'!$B$3:$XFD$3, 0))</f>
        <v>5.4032253367732874E-3</v>
      </c>
      <c r="BW55" s="330" cm="1">
        <f t="array" ref="BW55">INDEX('Instrument Performance'!$B$3:$XFD$1048576,-1+MATCH($BF55, 'Instrument Performance'!$A$3:$A$1048576, 0), MATCH(BW$4, 'Instrument Performance'!$B$3:$XFD$3, 0))</f>
        <v>1.1385712766883049E-2</v>
      </c>
      <c r="BX55" s="330" cm="1">
        <f t="array" ref="BX55">INDEX('Instrument Performance'!$B$3:$XFD$1048576,-1+MATCH($BF55, 'Instrument Performance'!$A$3:$A$1048576, 0), MATCH(BX$4, 'Instrument Performance'!$B$3:$XFD$3, 0))</f>
        <v>-8.5434240346493273E-2</v>
      </c>
      <c r="BY55" s="330" cm="1">
        <f t="array" ref="BY55">INDEX('Instrument Performance'!$B$3:$XFD$1048576,-1+MATCH($BF55, 'Instrument Performance'!$A$3:$A$1048576, 0), MATCH(BY$4, 'Instrument Performance'!$B$3:$XFD$3, 0))</f>
        <v>-6.5086725946502555E-2</v>
      </c>
      <c r="BZ55" s="330" cm="1">
        <f t="array" ref="BZ55">INDEX('Instrument Performance'!$B$3:$XFD$1048576,-1+MATCH($BF55, 'Instrument Performance'!$A$3:$A$1048576, 0), MATCH(BZ$4, 'Instrument Performance'!$B$3:$XFD$3, 0))</f>
        <v>-3.6970781156827615E-2</v>
      </c>
      <c r="CA55" s="330" cm="1">
        <f t="array" ref="CA55">INDEX('Instrument Performance'!$B$3:$XFD$1048576,-1+MATCH($BF55, 'Instrument Performance'!$A$3:$A$1048576, 0), MATCH(CA$4, 'Instrument Performance'!$B$3:$XFD$3, 0))</f>
        <v>-3.2599999999999997E-2</v>
      </c>
      <c r="CB55" s="330" cm="1">
        <f t="array" ref="CB55">INDEX('Instrument Performance'!$B$3:$XFD$1048576,-1+MATCH($BF55, 'Instrument Performance'!$A$3:$A$1048576, 0), MATCH(CB$4, 'Instrument Performance'!$B$3:$XFD$3, 0))</f>
        <v>-8.4288840864981007E-2</v>
      </c>
      <c r="CC55" s="330" cm="1">
        <f t="array" ref="CC55">INDEX('Instrument Performance'!$B$3:$XFD$1048576,-1+MATCH($BF55, 'Instrument Performance'!$A$3:$A$1048576, 0), MATCH(CC$4, 'Instrument Performance'!$B$3:$XFD$3, 0))</f>
        <v>-8.4288840864981007E-2</v>
      </c>
      <c r="CD55" s="330" cm="1">
        <f t="array" ref="CD55">INDEX('Instrument Performance'!$B$3:$XFD$1048576,-1+MATCH($BF55, 'Instrument Performance'!$A$3:$A$1048576, 0), MATCH(CD$4, 'Instrument Performance'!$B$3:$XFD$3, 0))</f>
        <v>-8.4283269999999993E-2</v>
      </c>
      <c r="CE55" s="330" cm="1">
        <f t="array" ref="CE55">INDEX('Instrument Performance'!$B$3:$XFD$1048576,-1+MATCH($BF55, 'Instrument Performance'!$A$3:$A$1048576, 0), MATCH(CE$4, 'Instrument Performance'!$B$3:$XFD$3, 0))</f>
        <v>-0.11498953737347528</v>
      </c>
      <c r="CF55" s="330" cm="1">
        <f t="array" ref="CF55">INDEX('Instrument Performance'!$B$3:$XFD$1048576,-1+MATCH($BF55, 'Instrument Performance'!$A$3:$A$1048576, 0), MATCH(CF$4, 'Instrument Performance'!$B$3:$XFD$3, 0))</f>
        <v>-9.6669379999999999E-2</v>
      </c>
      <c r="CG55" s="330" cm="1">
        <f t="array" ref="CG55">INDEX('Instrument Performance'!$B$3:$XFD$1048576,-1+MATCH($BF55, 'Instrument Performance'!$A$3:$A$1048576, 0), MATCH(CG$4, 'Instrument Performance'!$B$3:$XFD$3, 0))</f>
        <v>-0.14284839024182339</v>
      </c>
      <c r="CH55" s="330" cm="1">
        <f t="array" ref="CH55">INDEX('Instrument Performance'!$B$3:$XFD$1048576,-1+MATCH($BF55, 'Instrument Performance'!$A$3:$A$1048576, 0), MATCH(CH$4, 'Instrument Performance'!$B$3:$XFD$3, 0))</f>
        <v>-8.3453239999999998E-2</v>
      </c>
      <c r="CI55" s="330" cm="1">
        <f t="array" ref="CI55">INDEX('Instrument Performance'!$B$3:$XFD$1048576,-1+MATCH($BF55, 'Instrument Performance'!$A$3:$A$1048576, 0), MATCH(CI$4, 'Instrument Performance'!$B$3:$XFD$3, 0))</f>
        <v>-8.9220053468925475E-2</v>
      </c>
      <c r="CJ55" s="330" cm="1">
        <f t="array" ref="CJ55">INDEX('Instrument Performance'!$B$3:$XFD$1048576,-1+MATCH($BF55, 'Instrument Performance'!$A$3:$A$1048576, 0), MATCH(CJ$4, 'Instrument Performance'!$B$3:$XFD$3, 0))</f>
        <v>-0.15871750000000001</v>
      </c>
      <c r="CK55" s="330" cm="1">
        <f t="array" ref="CK55">INDEX('Instrument Performance'!$B$3:$XFD$1048576,-1+MATCH($BF55, 'Instrument Performance'!$A$3:$A$1048576, 0), MATCH(CK$4, 'Instrument Performance'!$B$3:$XFD$3, 0))</f>
        <v>-9.210067999999999E-2</v>
      </c>
      <c r="CL55" s="330" cm="1">
        <f t="array" ref="CL55">INDEX('Instrument Performance'!$B$3:$XFD$1048576,-1+MATCH($BF55, 'Instrument Performance'!$A$3:$A$1048576, 0), MATCH(CL$4, 'Instrument Performance'!$B$3:$XFD$3, 0))</f>
        <v>-0.11275489999999999</v>
      </c>
      <c r="CM55" s="330" cm="1">
        <f t="array" ref="CM55">INDEX('Instrument Performance'!$B$3:$XFD$1048576,-1+MATCH($BF55, 'Instrument Performance'!$A$3:$A$1048576, 0), MATCH(CM$4, 'Instrument Performance'!$B$3:$XFD$3, 0))</f>
        <v>-0.1198333</v>
      </c>
      <c r="CN55" s="330" cm="1">
        <f t="array" ref="CN55">INDEX('Instrument Performance'!$B$3:$XFD$1048576,-1+MATCH($BF55, 'Instrument Performance'!$A$3:$A$1048576, 0), MATCH(CN$4, 'Instrument Performance'!$B$3:$XFD$3, 0))</f>
        <v>-7.1713670000000007E-2</v>
      </c>
      <c r="CO55" s="330" cm="1">
        <f t="array" ref="CO55">INDEX('Instrument Performance'!$B$3:$XFD$1048576,-1+MATCH($BF55, 'Instrument Performance'!$A$3:$A$1048576, 0), MATCH(CO$4, 'Instrument Performance'!$B$3:$XFD$3, 0))</f>
        <v>-7.5179900000000008E-2</v>
      </c>
      <c r="CP55" s="330" cm="1">
        <f t="array" ref="CP55">INDEX('Instrument Performance'!$B$3:$XFD$1048576,-1+MATCH($BF55, 'Instrument Performance'!$A$3:$A$1048576, 0), MATCH(CP$4, 'Instrument Performance'!$B$3:$XFD$3, 0))</f>
        <v>-8.9601180000000002E-2</v>
      </c>
      <c r="CQ55" s="330" cm="1">
        <f t="array" ref="CQ55">INDEX('Instrument Performance'!$B$3:$XFD$1048576,-1+MATCH($BF55, 'Instrument Performance'!$A$3:$A$1048576, 0), MATCH(CQ$4, 'Instrument Performance'!$B$3:$XFD$3, 0))</f>
        <v>-6.0807617976243455E-2</v>
      </c>
      <c r="CR55" s="330" cm="1">
        <f t="array" ref="CR55">INDEX('Instrument Performance'!$B$3:$XFD$1048576,-1+MATCH($BF55, 'Instrument Performance'!$A$3:$A$1048576, 0), MATCH(CR$4, 'Instrument Performance'!$B$3:$XFD$3, 0))</f>
        <v>-9.8275889999999991E-2</v>
      </c>
      <c r="CS55" s="330" cm="1">
        <f t="array" ref="CS55">INDEX('Instrument Performance'!$B$3:$XFD$1048576,-1+MATCH($BF55, 'Instrument Performance'!$A$3:$A$1048576, 0), MATCH(CS$4, 'Instrument Performance'!$B$3:$XFD$3, 0))</f>
        <v>-3.3172251676102826E-2</v>
      </c>
      <c r="CT55" s="330" cm="1">
        <f t="array" ref="CT55">INDEX('Instrument Performance'!$B$3:$XFD$1048576,-1+MATCH($BF55, 'Instrument Performance'!$A$3:$A$1048576, 0), MATCH(CT$4, 'Instrument Performance'!$B$3:$XFD$3, 0))</f>
        <v>5.7989291009292575E-4</v>
      </c>
      <c r="CU55" s="330" cm="1">
        <f t="array" ref="CU55">INDEX('Instrument Performance'!$B$3:$XFD$1048576,-1+MATCH($BF55, 'Instrument Performance'!$A$3:$A$1048576, 0), MATCH(CU$4, 'Instrument Performance'!$B$3:$XFD$3, 0))</f>
        <v>-6.2477765081092596E-4</v>
      </c>
      <c r="CV55" s="330" t="str" cm="1">
        <f t="array" ref="CV55">INDEX('Instrument Performance'!$B$3:$XFD$1048576,-1+MATCH($BF55, 'Instrument Performance'!$A$3:$A$1048576, 0), MATCH(CV$4, 'Instrument Performance'!$B$3:$XFD$3, 0))</f>
        <v/>
      </c>
      <c r="CW55" s="330" cm="1">
        <f t="array" ref="CW55">INDEX('Instrument Performance'!$B$3:$XFD$1048576,-1+MATCH($BF55, 'Instrument Performance'!$A$3:$A$1048576, 0), MATCH(CW$4, 'Instrument Performance'!$B$3:$XFD$3, 0))</f>
        <v>5.192449407629951E-2</v>
      </c>
      <c r="CX55" s="330" cm="1">
        <f t="array" ref="CX55">INDEX('Instrument Performance'!$B$3:$XFD$1048576,-1+MATCH($BF55, 'Instrument Performance'!$A$3:$A$1048576, 0), MATCH(CX$4, 'Instrument Performance'!$B$3:$XFD$3, 0))</f>
        <v>1.0963081421555332E-2</v>
      </c>
      <c r="CY55" s="330" cm="1">
        <f t="array" ref="CY55">INDEX('Instrument Performance'!$B$3:$XFD$1048576,-1+MATCH($BF55, 'Instrument Performance'!$A$3:$A$1048576, 0), MATCH(CY$4, 'Instrument Performance'!$B$3:$XFD$3, 0))</f>
        <v>1.4898145332927992E-2</v>
      </c>
      <c r="CZ55" s="330" cm="1">
        <f t="array" ref="CZ55">INDEX('Instrument Performance'!$B$3:$XFD$1048576,-1+MATCH($BF55, 'Instrument Performance'!$A$3:$A$1048576, 0), MATCH(CZ$4, 'Instrument Performance'!$B$3:$XFD$3, 0))</f>
        <v>8.4196472792265054E-2</v>
      </c>
      <c r="DA55" s="330" cm="1">
        <f t="array" ref="DA55">INDEX('Instrument Performance'!$B$3:$XFD$1048576,-1+MATCH($BF55, 'Instrument Performance'!$A$3:$A$1048576, 0), MATCH(DA$4, 'Instrument Performance'!$B$3:$XFD$3, 0))</f>
        <v>-1.2330625049863486E-2</v>
      </c>
      <c r="DB55" s="330" t="str" cm="1">
        <f t="array" ref="DB55">INDEX('Instrument Performance'!$B$3:$XFD$1048576,-1+MATCH($BF55, 'Instrument Performance'!$A$3:$A$1048576, 0), MATCH(DB$4, 'Instrument Performance'!$B$3:$XFD$3, 0))</f>
        <v/>
      </c>
      <c r="DC55" s="330" t="str" cm="1">
        <f t="array" ref="DC55">INDEX('Instrument Performance'!$B$3:$XFD$1048576,-1+MATCH($BF55, 'Instrument Performance'!$A$3:$A$1048576, 0), MATCH(DC$4, 'Instrument Performance'!$B$3:$XFD$3, 0))</f>
        <v/>
      </c>
      <c r="DD55" s="330" t="str" cm="1">
        <f t="array" ref="DD55">INDEX('Instrument Performance'!$B$3:$XFD$1048576,-1+MATCH($BF55, 'Instrument Performance'!$A$3:$A$1048576, 0), MATCH(DD$4, 'Instrument Performance'!$B$3:$XFD$3, 0))</f>
        <v/>
      </c>
      <c r="DE55" s="330" t="str" cm="1">
        <f t="array" ref="DE55">INDEX('Instrument Performance'!$B$3:$XFD$1048576,-1+MATCH($BF55, 'Instrument Performance'!$A$3:$A$1048576, 0), MATCH(DE$4, 'Instrument Performance'!$B$3:$XFD$3, 0))</f>
        <v/>
      </c>
      <c r="DF55" s="330" cm="1">
        <f t="array" ref="DF55">INDEX('Instrument Performance'!$B$3:$XFD$1048576,-1+MATCH($BF55, 'Instrument Performance'!$A$3:$A$1048576, 0), MATCH(DF$4, 'Instrument Performance'!$B$3:$XFD$3, 0))</f>
        <v>5.3355382059401988E-3</v>
      </c>
      <c r="DG55" s="330" cm="1">
        <f t="array" ref="DG55">INDEX('Instrument Performance'!$B$3:$XFD$1048576,-1+MATCH($BF55, 'Instrument Performance'!$A$3:$A$1048576, 0), MATCH(DG$4, 'Instrument Performance'!$B$3:$XFD$3, 0))</f>
        <v>-8.4042553191489344E-2</v>
      </c>
      <c r="DH55" s="321"/>
      <c r="DI55" s="332"/>
      <c r="DJ55" s="335">
        <f t="shared" si="8"/>
        <v>39872</v>
      </c>
      <c r="DK55" s="330">
        <f t="shared" si="9"/>
        <v>-3.2342786233382423E-2</v>
      </c>
      <c r="DL55" s="338">
        <f t="shared" si="11"/>
        <v>-5.4794520547945207E-5</v>
      </c>
      <c r="DM55" s="333">
        <f t="shared" si="10"/>
        <v>-3.3826313305475808E-2</v>
      </c>
      <c r="DN55" s="333">
        <v>-3.1728957351875531E-2</v>
      </c>
      <c r="DO55" s="339">
        <f t="shared" si="12"/>
        <v>1.4835270720933852E-3</v>
      </c>
      <c r="DQ55" s="333">
        <f t="shared" si="15"/>
        <v>-2.0973559536002773E-3</v>
      </c>
    </row>
    <row r="56" spans="1:121">
      <c r="A56" s="331">
        <v>39903</v>
      </c>
      <c r="B56" s="330">
        <v>3.6686051028383217E-2</v>
      </c>
      <c r="C56" s="330">
        <v>9.6135305643584067E-12</v>
      </c>
      <c r="D56" s="330">
        <v>7.6909583742994859E-12</v>
      </c>
      <c r="E56" s="330">
        <v>5.2744014410685313E-12</v>
      </c>
      <c r="F56" s="330">
        <v>4.999999999997732E-2</v>
      </c>
      <c r="G56" s="330">
        <v>1.001118514587756E-11</v>
      </c>
      <c r="H56" s="330">
        <v>4.6280582620427624E-12</v>
      </c>
      <c r="I56" s="330">
        <v>5.4709014409844019E-12</v>
      </c>
      <c r="J56" s="330">
        <v>5.8052605689675969E-12</v>
      </c>
      <c r="K56" s="330">
        <v>2.499999993189023E-2</v>
      </c>
      <c r="L56" s="330">
        <v>1.8170342131572611E-10</v>
      </c>
      <c r="M56" s="330">
        <v>0</v>
      </c>
      <c r="N56" s="330">
        <v>0</v>
      </c>
      <c r="O56" s="330">
        <v>2.0812731230738262E-12</v>
      </c>
      <c r="P56" s="330">
        <v>0</v>
      </c>
      <c r="Q56" s="330">
        <v>4.9999999987199298E-2</v>
      </c>
      <c r="R56" s="330">
        <v>4.5205184192264204E-12</v>
      </c>
      <c r="S56" s="330">
        <v>5.1599044233290988E-12</v>
      </c>
      <c r="T56" s="330">
        <v>1.2795884720119931E-10</v>
      </c>
      <c r="U56" s="330">
        <v>4.9999999995576937E-2</v>
      </c>
      <c r="V56" s="330">
        <v>5.0000000016160978E-2</v>
      </c>
      <c r="W56" s="330">
        <v>1.568699778091131E-11</v>
      </c>
      <c r="X56" s="330">
        <v>1.5686997767626989E-11</v>
      </c>
      <c r="Y56" s="330">
        <v>7.3192269595958702E-12</v>
      </c>
      <c r="Z56" s="330">
        <v>7.3192269560673584E-12</v>
      </c>
      <c r="AA56" s="330">
        <v>2.4188133193846349E-2</v>
      </c>
      <c r="AB56" s="330">
        <v>3.4356323632589378E-2</v>
      </c>
      <c r="AC56" s="330">
        <v>5.960329284929501E-12</v>
      </c>
      <c r="AD56" s="330">
        <v>5.0000000003137833E-2</v>
      </c>
      <c r="AE56" s="330">
        <v>1.046368272469792E-11</v>
      </c>
      <c r="AF56" s="330">
        <v>1.261155247234706E-11</v>
      </c>
      <c r="AG56" s="330">
        <v>7.853995685717722E-12</v>
      </c>
      <c r="AH56" s="330">
        <v>5.0000000002112209E-2</v>
      </c>
      <c r="AI56" s="330">
        <v>1.9227585328457121E-2</v>
      </c>
      <c r="AJ56" s="330">
        <v>2.0568305533659091E-2</v>
      </c>
      <c r="AK56" s="330">
        <v>5.0000000006491997E-2</v>
      </c>
      <c r="AL56" s="330">
        <v>1.99736008623639E-2</v>
      </c>
      <c r="AM56" s="330">
        <v>5.0000000017279618E-2</v>
      </c>
      <c r="AN56" s="330">
        <v>5.0000000019024882E-2</v>
      </c>
      <c r="AO56" s="330">
        <v>4.3397715974557236E-12</v>
      </c>
      <c r="AP56" s="330">
        <v>5.9999999999114068E-2</v>
      </c>
      <c r="AQ56" s="330">
        <v>9.9999999958318611E-2</v>
      </c>
      <c r="AR56" s="330">
        <v>5.0000000009403488E-2</v>
      </c>
      <c r="AS56" s="330">
        <v>1.761639465561633E-12</v>
      </c>
      <c r="AT56" s="330">
        <v>5.5972552557708264E-12</v>
      </c>
      <c r="AU56" s="330">
        <v>5.0000000004358683E-2</v>
      </c>
      <c r="AV56" s="330">
        <v>5.0000000001512189E-2</v>
      </c>
      <c r="AW56" s="330">
        <v>2.4654160820539679E-2</v>
      </c>
      <c r="AX56" s="330">
        <v>1.400000003543561E-2</v>
      </c>
      <c r="AY56" s="330">
        <v>1.3458391834031619E-3</v>
      </c>
      <c r="AZ56" s="330">
        <v>2.1760515690217421E-13</v>
      </c>
      <c r="BA56" s="330">
        <v>1.9999999993591311E-2</v>
      </c>
      <c r="BB56" s="330">
        <v>0</v>
      </c>
      <c r="BC56" s="321"/>
      <c r="BD56" s="333">
        <f t="shared" si="6"/>
        <v>1.0000000000285638</v>
      </c>
      <c r="BE56" s="334"/>
      <c r="BF56" s="335">
        <f t="shared" si="7"/>
        <v>39903</v>
      </c>
      <c r="BG56" s="330" cm="1">
        <f t="array" ref="BG56">INDEX('Instrument Performance'!$B$3:$XFD$1048576,-1+MATCH($BF56, 'Instrument Performance'!$A$3:$A$1048576, 0), MATCH(BG$4, 'Instrument Performance'!$B$3:$XFD$3, 0))</f>
        <v>-1.2316950000000001E-3</v>
      </c>
      <c r="BH56" s="330" cm="1">
        <f t="array" ref="BH56">INDEX('Instrument Performance'!$B$3:$XFD$1048576,-1+MATCH($BF56, 'Instrument Performance'!$A$3:$A$1048576, 0), MATCH(BH$4, 'Instrument Performance'!$B$3:$XFD$3, 0))</f>
        <v>-8.607913E-3</v>
      </c>
      <c r="BI56" s="330" cm="1">
        <f t="array" ref="BI56">INDEX('Instrument Performance'!$B$3:$XFD$1048576,-1+MATCH($BF56, 'Instrument Performance'!$A$3:$A$1048576, 0), MATCH(BI$4, 'Instrument Performance'!$B$3:$XFD$3, 0))</f>
        <v>-2.3639501669982188E-2</v>
      </c>
      <c r="BJ56" s="330" cm="1">
        <f t="array" ref="BJ56">INDEX('Instrument Performance'!$B$3:$XFD$1048576,-1+MATCH($BF56, 'Instrument Performance'!$A$3:$A$1048576, 0), MATCH(BJ$4, 'Instrument Performance'!$B$3:$XFD$3, 0))</f>
        <v>-2.1975809999999998E-2</v>
      </c>
      <c r="BK56" s="330" cm="1">
        <f t="array" ref="BK56">INDEX('Instrument Performance'!$B$3:$XFD$1048576,-1+MATCH($BF56, 'Instrument Performance'!$A$3:$A$1048576, 0), MATCH(BK$4, 'Instrument Performance'!$B$3:$XFD$3, 0))</f>
        <v>5.7624999194281212E-3</v>
      </c>
      <c r="BL56" s="330" cm="1">
        <f t="array" ref="BL56">INDEX('Instrument Performance'!$B$3:$XFD$1048576,-1+MATCH($BF56, 'Instrument Performance'!$A$3:$A$1048576, 0), MATCH(BL$4, 'Instrument Performance'!$B$3:$XFD$3, 0))</f>
        <v>-1.4720002085375938E-2</v>
      </c>
      <c r="BM56" s="330" cm="1">
        <f t="array" ref="BM56">INDEX('Instrument Performance'!$B$3:$XFD$1048576,-1+MATCH($BF56, 'Instrument Performance'!$A$3:$A$1048576, 0), MATCH(BM$4, 'Instrument Performance'!$B$3:$XFD$3, 0))</f>
        <v>-1.7079132294531063E-2</v>
      </c>
      <c r="BN56" s="330" cm="1">
        <f t="array" ref="BN56">INDEX('Instrument Performance'!$B$3:$XFD$1048576,-1+MATCH($BF56, 'Instrument Performance'!$A$3:$A$1048576, 0), MATCH(BN$4, 'Instrument Performance'!$B$3:$XFD$3, 0))</f>
        <v>-1.2751436408137362E-2</v>
      </c>
      <c r="BO56" s="330" cm="1">
        <f t="array" ref="BO56">INDEX('Instrument Performance'!$B$3:$XFD$1048576,-1+MATCH($BF56, 'Instrument Performance'!$A$3:$A$1048576, 0), MATCH(BO$4, 'Instrument Performance'!$B$3:$XFD$3, 0))</f>
        <v>-1.7119850000000002E-2</v>
      </c>
      <c r="BP56" s="330" cm="1">
        <f t="array" ref="BP56">INDEX('Instrument Performance'!$B$3:$XFD$1048576,-1+MATCH($BF56, 'Instrument Performance'!$A$3:$A$1048576, 0), MATCH(BP$4, 'Instrument Performance'!$B$3:$XFD$3, 0))</f>
        <v>-5.8998168519533989E-3</v>
      </c>
      <c r="BQ56" s="330" cm="1">
        <f t="array" ref="BQ56">INDEX('Instrument Performance'!$B$3:$XFD$1048576,-1+MATCH($BF56, 'Instrument Performance'!$A$3:$A$1048576, 0), MATCH(BQ$4, 'Instrument Performance'!$B$3:$XFD$3, 0))</f>
        <v>-1.1360724352951213E-2</v>
      </c>
      <c r="BR56" s="330" cm="1">
        <f t="array" ref="BR56">INDEX('Instrument Performance'!$B$3:$XFD$1048576,-1+MATCH($BF56, 'Instrument Performance'!$A$3:$A$1048576, 0), MATCH(BR$4, 'Instrument Performance'!$B$3:$XFD$3, 0))</f>
        <v>-4.1142499999999999E-2</v>
      </c>
      <c r="BS56" s="330" cm="1">
        <f t="array" ref="BS56">INDEX('Instrument Performance'!$B$3:$XFD$1048576,-1+MATCH($BF56, 'Instrument Performance'!$A$3:$A$1048576, 0), MATCH(BS$4, 'Instrument Performance'!$B$3:$XFD$3, 0))</f>
        <v>-1.3913786771993952E-2</v>
      </c>
      <c r="BT56" s="330" cm="1">
        <f t="array" ref="BT56">INDEX('Instrument Performance'!$B$3:$XFD$1048576,-1+MATCH($BF56, 'Instrument Performance'!$A$3:$A$1048576, 0), MATCH(BT$4, 'Instrument Performance'!$B$3:$XFD$3, 0))</f>
        <v>-3.534987563894143E-3</v>
      </c>
      <c r="BU56" s="330" cm="1">
        <f t="array" ref="BU56">INDEX('Instrument Performance'!$B$3:$XFD$1048576,-1+MATCH($BF56, 'Instrument Performance'!$A$3:$A$1048576, 0), MATCH(BU$4, 'Instrument Performance'!$B$3:$XFD$3, 0))</f>
        <v>-1.547944173723026E-2</v>
      </c>
      <c r="BV56" s="330" cm="1">
        <f t="array" ref="BV56">INDEX('Instrument Performance'!$B$3:$XFD$1048576,-1+MATCH($BF56, 'Instrument Performance'!$A$3:$A$1048576, 0), MATCH(BV$4, 'Instrument Performance'!$B$3:$XFD$3, 0))</f>
        <v>-1.4720002085375938E-2</v>
      </c>
      <c r="BW56" s="330" cm="1">
        <f t="array" ref="BW56">INDEX('Instrument Performance'!$B$3:$XFD$1048576,-1+MATCH($BF56, 'Instrument Performance'!$A$3:$A$1048576, 0), MATCH(BW$4, 'Instrument Performance'!$B$3:$XFD$3, 0))</f>
        <v>4.1188444300035432E-3</v>
      </c>
      <c r="BX56" s="330" cm="1">
        <f t="array" ref="BX56">INDEX('Instrument Performance'!$B$3:$XFD$1048576,-1+MATCH($BF56, 'Instrument Performance'!$A$3:$A$1048576, 0), MATCH(BX$4, 'Instrument Performance'!$B$3:$XFD$3, 0))</f>
        <v>-9.7920840621992578E-2</v>
      </c>
      <c r="BY56" s="330" cm="1">
        <f t="array" ref="BY56">INDEX('Instrument Performance'!$B$3:$XFD$1048576,-1+MATCH($BF56, 'Instrument Performance'!$A$3:$A$1048576, 0), MATCH(BY$4, 'Instrument Performance'!$B$3:$XFD$3, 0))</f>
        <v>-6.3448992345610855E-2</v>
      </c>
      <c r="BZ56" s="330" cm="1">
        <f t="array" ref="BZ56">INDEX('Instrument Performance'!$B$3:$XFD$1048576,-1+MATCH($BF56, 'Instrument Performance'!$A$3:$A$1048576, 0), MATCH(BZ$4, 'Instrument Performance'!$B$3:$XFD$3, 0))</f>
        <v>-5.1805985552115685E-2</v>
      </c>
      <c r="CA56" s="330" cm="1">
        <f t="array" ref="CA56">INDEX('Instrument Performance'!$B$3:$XFD$1048576,-1+MATCH($BF56, 'Instrument Performance'!$A$3:$A$1048576, 0), MATCH(CA$4, 'Instrument Performance'!$B$3:$XFD$3, 0))</f>
        <v>-1.9900000000000001E-2</v>
      </c>
      <c r="CB56" s="330" cm="1">
        <f t="array" ref="CB56">INDEX('Instrument Performance'!$B$3:$XFD$1048576,-1+MATCH($BF56, 'Instrument Performance'!$A$3:$A$1048576, 0), MATCH(CB$4, 'Instrument Performance'!$B$3:$XFD$3, 0))</f>
        <v>-0.10647796709532442</v>
      </c>
      <c r="CC56" s="330" cm="1">
        <f t="array" ref="CC56">INDEX('Instrument Performance'!$B$3:$XFD$1048576,-1+MATCH($BF56, 'Instrument Performance'!$A$3:$A$1048576, 0), MATCH(CC$4, 'Instrument Performance'!$B$3:$XFD$3, 0))</f>
        <v>-0.10647796709532442</v>
      </c>
      <c r="CD56" s="330" cm="1">
        <f t="array" ref="CD56">INDEX('Instrument Performance'!$B$3:$XFD$1048576,-1+MATCH($BF56, 'Instrument Performance'!$A$3:$A$1048576, 0), MATCH(CD$4, 'Instrument Performance'!$B$3:$XFD$3, 0))</f>
        <v>-0.1064787</v>
      </c>
      <c r="CE56" s="330" cm="1">
        <f t="array" ref="CE56">INDEX('Instrument Performance'!$B$3:$XFD$1048576,-1+MATCH($BF56, 'Instrument Performance'!$A$3:$A$1048576, 0), MATCH(CE$4, 'Instrument Performance'!$B$3:$XFD$3, 0))</f>
        <v>-0.13360963908420453</v>
      </c>
      <c r="CF56" s="330" cm="1">
        <f t="array" ref="CF56">INDEX('Instrument Performance'!$B$3:$XFD$1048576,-1+MATCH($BF56, 'Instrument Performance'!$A$3:$A$1048576, 0), MATCH(CF$4, 'Instrument Performance'!$B$3:$XFD$3, 0))</f>
        <v>-0.11982910000000001</v>
      </c>
      <c r="CG56" s="330" cm="1">
        <f t="array" ref="CG56">INDEX('Instrument Performance'!$B$3:$XFD$1048576,-1+MATCH($BF56, 'Instrument Performance'!$A$3:$A$1048576, 0), MATCH(CG$4, 'Instrument Performance'!$B$3:$XFD$3, 0))</f>
        <v>-0.13890226961242857</v>
      </c>
      <c r="CH56" s="330" cm="1">
        <f t="array" ref="CH56">INDEX('Instrument Performance'!$B$3:$XFD$1048576,-1+MATCH($BF56, 'Instrument Performance'!$A$3:$A$1048576, 0), MATCH(CH$4, 'Instrument Performance'!$B$3:$XFD$3, 0))</f>
        <v>-0.11245580000000001</v>
      </c>
      <c r="CI56" s="330" cm="1">
        <f t="array" ref="CI56">INDEX('Instrument Performance'!$B$3:$XFD$1048576,-1+MATCH($BF56, 'Instrument Performance'!$A$3:$A$1048576, 0), MATCH(CI$4, 'Instrument Performance'!$B$3:$XFD$3, 0))</f>
        <v>-9.6214933788639767E-2</v>
      </c>
      <c r="CJ56" s="330" cm="1">
        <f t="array" ref="CJ56">INDEX('Instrument Performance'!$B$3:$XFD$1048576,-1+MATCH($BF56, 'Instrument Performance'!$A$3:$A$1048576, 0), MATCH(CJ$4, 'Instrument Performance'!$B$3:$XFD$3, 0))</f>
        <v>-0.1224411</v>
      </c>
      <c r="CK56" s="330" cm="1">
        <f t="array" ref="CK56">INDEX('Instrument Performance'!$B$3:$XFD$1048576,-1+MATCH($BF56, 'Instrument Performance'!$A$3:$A$1048576, 0), MATCH(CK$4, 'Instrument Performance'!$B$3:$XFD$3, 0))</f>
        <v>-9.6109089999999994E-2</v>
      </c>
      <c r="CL56" s="330" cm="1">
        <f t="array" ref="CL56">INDEX('Instrument Performance'!$B$3:$XFD$1048576,-1+MATCH($BF56, 'Instrument Performance'!$A$3:$A$1048576, 0), MATCH(CL$4, 'Instrument Performance'!$B$3:$XFD$3, 0))</f>
        <v>-0.10064679999999999</v>
      </c>
      <c r="CM56" s="330" cm="1">
        <f t="array" ref="CM56">INDEX('Instrument Performance'!$B$3:$XFD$1048576,-1+MATCH($BF56, 'Instrument Performance'!$A$3:$A$1048576, 0), MATCH(CM$4, 'Instrument Performance'!$B$3:$XFD$3, 0))</f>
        <v>-0.1018085</v>
      </c>
      <c r="CN56" s="330" cm="1">
        <f t="array" ref="CN56">INDEX('Instrument Performance'!$B$3:$XFD$1048576,-1+MATCH($BF56, 'Instrument Performance'!$A$3:$A$1048576, 0), MATCH(CN$4, 'Instrument Performance'!$B$3:$XFD$3, 0))</f>
        <v>-0.12473039999999999</v>
      </c>
      <c r="CO56" s="330" cm="1">
        <f t="array" ref="CO56">INDEX('Instrument Performance'!$B$3:$XFD$1048576,-1+MATCH($BF56, 'Instrument Performance'!$A$3:$A$1048576, 0), MATCH(CO$4, 'Instrument Performance'!$B$3:$XFD$3, 0))</f>
        <v>-0.12713969999999999</v>
      </c>
      <c r="CP56" s="330" cm="1">
        <f t="array" ref="CP56">INDEX('Instrument Performance'!$B$3:$XFD$1048576,-1+MATCH($BF56, 'Instrument Performance'!$A$3:$A$1048576, 0), MATCH(CP$4, 'Instrument Performance'!$B$3:$XFD$3, 0))</f>
        <v>-0.1325722</v>
      </c>
      <c r="CQ56" s="330" cm="1">
        <f t="array" ref="CQ56">INDEX('Instrument Performance'!$B$3:$XFD$1048576,-1+MATCH($BF56, 'Instrument Performance'!$A$3:$A$1048576, 0), MATCH(CQ$4, 'Instrument Performance'!$B$3:$XFD$3, 0))</f>
        <v>-4.6362314125683701E-2</v>
      </c>
      <c r="CR56" s="330" cm="1">
        <f t="array" ref="CR56">INDEX('Instrument Performance'!$B$3:$XFD$1048576,-1+MATCH($BF56, 'Instrument Performance'!$A$3:$A$1048576, 0), MATCH(CR$4, 'Instrument Performance'!$B$3:$XFD$3, 0))</f>
        <v>4.816956E-2</v>
      </c>
      <c r="CS56" s="330" cm="1">
        <f t="array" ref="CS56">INDEX('Instrument Performance'!$B$3:$XFD$1048576,-1+MATCH($BF56, 'Instrument Performance'!$A$3:$A$1048576, 0), MATCH(CS$4, 'Instrument Performance'!$B$3:$XFD$3, 0))</f>
        <v>-0.10617728651104408</v>
      </c>
      <c r="CT56" s="330" cm="1">
        <f t="array" ref="CT56">INDEX('Instrument Performance'!$B$3:$XFD$1048576,-1+MATCH($BF56, 'Instrument Performance'!$A$3:$A$1048576, 0), MATCH(CT$4, 'Instrument Performance'!$B$3:$XFD$3, 0))</f>
        <v>-1.8105246373604934E-2</v>
      </c>
      <c r="CU56" s="330" cm="1">
        <f t="array" ref="CU56">INDEX('Instrument Performance'!$B$3:$XFD$1048576,-1+MATCH($BF56, 'Instrument Performance'!$A$3:$A$1048576, 0), MATCH(CU$4, 'Instrument Performance'!$B$3:$XFD$3, 0))</f>
        <v>4.6705224997674044E-3</v>
      </c>
      <c r="CV56" s="330" t="str" cm="1">
        <f t="array" ref="CV56">INDEX('Instrument Performance'!$B$3:$XFD$1048576,-1+MATCH($BF56, 'Instrument Performance'!$A$3:$A$1048576, 0), MATCH(CV$4, 'Instrument Performance'!$B$3:$XFD$3, 0))</f>
        <v/>
      </c>
      <c r="CW56" s="330" cm="1">
        <f t="array" ref="CW56">INDEX('Instrument Performance'!$B$3:$XFD$1048576,-1+MATCH($BF56, 'Instrument Performance'!$A$3:$A$1048576, 0), MATCH(CW$4, 'Instrument Performance'!$B$3:$XFD$3, 0))</f>
        <v>1.559519318855429E-2</v>
      </c>
      <c r="CX56" s="330" cm="1">
        <f t="array" ref="CX56">INDEX('Instrument Performance'!$B$3:$XFD$1048576,-1+MATCH($BF56, 'Instrument Performance'!$A$3:$A$1048576, 0), MATCH(CX$4, 'Instrument Performance'!$B$3:$XFD$3, 0))</f>
        <v>-3.8043857540533965E-3</v>
      </c>
      <c r="CY56" s="330" cm="1">
        <f t="array" ref="CY56">INDEX('Instrument Performance'!$B$3:$XFD$1048576,-1+MATCH($BF56, 'Instrument Performance'!$A$3:$A$1048576, 0), MATCH(CY$4, 'Instrument Performance'!$B$3:$XFD$3, 0))</f>
        <v>4.6934291991211907E-3</v>
      </c>
      <c r="CZ56" s="330" cm="1">
        <f t="array" ref="CZ56">INDEX('Instrument Performance'!$B$3:$XFD$1048576,-1+MATCH($BF56, 'Instrument Performance'!$A$3:$A$1048576, 0), MATCH(CZ$4, 'Instrument Performance'!$B$3:$XFD$3, 0))</f>
        <v>2.7011460009136457E-3</v>
      </c>
      <c r="DA56" s="330" cm="1">
        <f t="array" ref="DA56">INDEX('Instrument Performance'!$B$3:$XFD$1048576,-1+MATCH($BF56, 'Instrument Performance'!$A$3:$A$1048576, 0), MATCH(DA$4, 'Instrument Performance'!$B$3:$XFD$3, 0))</f>
        <v>-1.0021632760055521E-2</v>
      </c>
      <c r="DB56" s="330" t="str" cm="1">
        <f t="array" ref="DB56">INDEX('Instrument Performance'!$B$3:$XFD$1048576,-1+MATCH($BF56, 'Instrument Performance'!$A$3:$A$1048576, 0), MATCH(DB$4, 'Instrument Performance'!$B$3:$XFD$3, 0))</f>
        <v/>
      </c>
      <c r="DC56" s="330" t="str" cm="1">
        <f t="array" ref="DC56">INDEX('Instrument Performance'!$B$3:$XFD$1048576,-1+MATCH($BF56, 'Instrument Performance'!$A$3:$A$1048576, 0), MATCH(DC$4, 'Instrument Performance'!$B$3:$XFD$3, 0))</f>
        <v/>
      </c>
      <c r="DD56" s="330" t="str" cm="1">
        <f t="array" ref="DD56">INDEX('Instrument Performance'!$B$3:$XFD$1048576,-1+MATCH($BF56, 'Instrument Performance'!$A$3:$A$1048576, 0), MATCH(DD$4, 'Instrument Performance'!$B$3:$XFD$3, 0))</f>
        <v/>
      </c>
      <c r="DE56" s="330" t="str" cm="1">
        <f t="array" ref="DE56">INDEX('Instrument Performance'!$B$3:$XFD$1048576,-1+MATCH($BF56, 'Instrument Performance'!$A$3:$A$1048576, 0), MATCH(DE$4, 'Instrument Performance'!$B$3:$XFD$3, 0))</f>
        <v/>
      </c>
      <c r="DF56" s="330" cm="1">
        <f t="array" ref="DF56">INDEX('Instrument Performance'!$B$3:$XFD$1048576,-1+MATCH($BF56, 'Instrument Performance'!$A$3:$A$1048576, 0), MATCH(DF$4, 'Instrument Performance'!$B$3:$XFD$3, 0))</f>
        <v>-6.1899985064011419E-3</v>
      </c>
      <c r="DG56" s="330" cm="1">
        <f t="array" ref="DG56">INDEX('Instrument Performance'!$B$3:$XFD$1048576,-1+MATCH($BF56, 'Instrument Performance'!$A$3:$A$1048576, 0), MATCH(DG$4, 'Instrument Performance'!$B$3:$XFD$3, 0))</f>
        <v>-0.17648083623693378</v>
      </c>
      <c r="DH56" s="321"/>
      <c r="DI56" s="332"/>
      <c r="DJ56" s="335">
        <f t="shared" si="8"/>
        <v>39903</v>
      </c>
      <c r="DK56" s="330">
        <f t="shared" si="9"/>
        <v>-3.6182831906039957E-2</v>
      </c>
      <c r="DL56" s="338">
        <f t="shared" si="11"/>
        <v>-5.4794520547945207E-5</v>
      </c>
      <c r="DM56" s="333">
        <f t="shared" si="10"/>
        <v>-3.7818655888517627E-2</v>
      </c>
      <c r="DN56" s="333">
        <v>2.4131545092802801E-2</v>
      </c>
      <c r="DO56" s="339">
        <f t="shared" si="12"/>
        <v>1.6358239824776702E-3</v>
      </c>
      <c r="DQ56" s="333">
        <f t="shared" si="15"/>
        <v>-6.1950200981320425E-2</v>
      </c>
    </row>
    <row r="57" spans="1:121">
      <c r="A57" s="331">
        <v>39933</v>
      </c>
      <c r="B57" s="330">
        <v>6.3727028031353647E-11</v>
      </c>
      <c r="C57" s="330">
        <v>8.2665871460766418E-11</v>
      </c>
      <c r="D57" s="330">
        <v>1.095147969467401E-10</v>
      </c>
      <c r="E57" s="330">
        <v>1.169897741450566E-10</v>
      </c>
      <c r="F57" s="330">
        <v>4.9999999966943251E-2</v>
      </c>
      <c r="G57" s="330">
        <v>1.8200993926858009E-2</v>
      </c>
      <c r="H57" s="330">
        <v>1.271331912551171E-10</v>
      </c>
      <c r="I57" s="330">
        <v>7.9107525964693235E-11</v>
      </c>
      <c r="J57" s="330">
        <v>6.8201641745386853E-11</v>
      </c>
      <c r="K57" s="330">
        <v>1.825123773453199E-10</v>
      </c>
      <c r="L57" s="330">
        <v>4.9999999904269843E-2</v>
      </c>
      <c r="M57" s="330">
        <v>0</v>
      </c>
      <c r="N57" s="330">
        <v>7.8018836647657765E-12</v>
      </c>
      <c r="O57" s="330">
        <v>1.123704377563991E-10</v>
      </c>
      <c r="P57" s="330">
        <v>1.9749959078899141E-11</v>
      </c>
      <c r="Q57" s="330">
        <v>4.9959297841047037E-2</v>
      </c>
      <c r="R57" s="330">
        <v>1.354680681206134E-9</v>
      </c>
      <c r="S57" s="330">
        <v>1.010321443069893E-10</v>
      </c>
      <c r="T57" s="330">
        <v>5.0218654766068238E-11</v>
      </c>
      <c r="U57" s="330">
        <v>4.9999999995437243E-2</v>
      </c>
      <c r="V57" s="330">
        <v>5.000000001490968E-2</v>
      </c>
      <c r="W57" s="330">
        <v>1.971614914792461E-10</v>
      </c>
      <c r="X57" s="330">
        <v>1.9716149143749839E-10</v>
      </c>
      <c r="Y57" s="330">
        <v>6.3501983527446303E-11</v>
      </c>
      <c r="Z57" s="330">
        <v>6.3501983522435217E-11</v>
      </c>
      <c r="AA57" s="330">
        <v>4.9999999314651392E-2</v>
      </c>
      <c r="AB57" s="330">
        <v>1.4669386575344589E-2</v>
      </c>
      <c r="AC57" s="330">
        <v>2.0828067790880941E-10</v>
      </c>
      <c r="AD57" s="330">
        <v>4.9999999992934238E-2</v>
      </c>
      <c r="AE57" s="330">
        <v>1.384199780994595E-10</v>
      </c>
      <c r="AF57" s="330">
        <v>7.1009059673325899E-11</v>
      </c>
      <c r="AG57" s="330">
        <v>1.13007571598392E-10</v>
      </c>
      <c r="AH57" s="330">
        <v>4.9999999996271222E-2</v>
      </c>
      <c r="AI57" s="330">
        <v>6.2298939644839421E-10</v>
      </c>
      <c r="AJ57" s="330">
        <v>7.1098076405881938E-10</v>
      </c>
      <c r="AK57" s="330">
        <v>4.9999999998615673E-2</v>
      </c>
      <c r="AL57" s="330">
        <v>4.7170317483891347E-2</v>
      </c>
      <c r="AM57" s="330">
        <v>5.0000000023520501E-2</v>
      </c>
      <c r="AN57" s="330">
        <v>5.0000000014119812E-2</v>
      </c>
      <c r="AO57" s="330">
        <v>5.6109353639366266E-12</v>
      </c>
      <c r="AP57" s="330">
        <v>6.0000000000872807E-2</v>
      </c>
      <c r="AQ57" s="330">
        <v>9.9999999959603514E-2</v>
      </c>
      <c r="AR57" s="330">
        <v>5.0000000008508717E-2</v>
      </c>
      <c r="AS57" s="330">
        <v>3.4303212341934511E-12</v>
      </c>
      <c r="AT57" s="330">
        <v>6.0854293866518114E-12</v>
      </c>
      <c r="AU57" s="330">
        <v>5.0000000008848321E-2</v>
      </c>
      <c r="AV57" s="330">
        <v>5.0000000004180561E-2</v>
      </c>
      <c r="AW57" s="330">
        <v>2.4654160822066069E-2</v>
      </c>
      <c r="AX57" s="330">
        <v>1.400000003650609E-2</v>
      </c>
      <c r="AY57" s="330">
        <v>1.345839184884557E-3</v>
      </c>
      <c r="AZ57" s="330">
        <v>4.3744354325772724E-12</v>
      </c>
      <c r="BA57" s="330">
        <v>1.99999999943625E-2</v>
      </c>
      <c r="BB57" s="330">
        <v>0</v>
      </c>
      <c r="BC57" s="321"/>
      <c r="BD57" s="333">
        <f t="shared" si="6"/>
        <v>0.99999999994986855</v>
      </c>
      <c r="BE57" s="334"/>
      <c r="BF57" s="335">
        <f t="shared" si="7"/>
        <v>39933</v>
      </c>
      <c r="BG57" s="330" cm="1">
        <f t="array" ref="BG57">INDEX('Instrument Performance'!$B$3:$XFD$1048576,-1+MATCH($BF57, 'Instrument Performance'!$A$3:$A$1048576, 0), MATCH(BG$4, 'Instrument Performance'!$B$3:$XFD$3, 0))</f>
        <v>4.1235509999999996E-3</v>
      </c>
      <c r="BH57" s="330" cm="1">
        <f t="array" ref="BH57">INDEX('Instrument Performance'!$B$3:$XFD$1048576,-1+MATCH($BF57, 'Instrument Performance'!$A$3:$A$1048576, 0), MATCH(BH$4, 'Instrument Performance'!$B$3:$XFD$3, 0))</f>
        <v>3.0993039999999999E-2</v>
      </c>
      <c r="BI57" s="330" cm="1">
        <f t="array" ref="BI57">INDEX('Instrument Performance'!$B$3:$XFD$1048576,-1+MATCH($BF57, 'Instrument Performance'!$A$3:$A$1048576, 0), MATCH(BI$4, 'Instrument Performance'!$B$3:$XFD$3, 0))</f>
        <v>4.2469383390381532E-2</v>
      </c>
      <c r="BJ57" s="330" cm="1">
        <f t="array" ref="BJ57">INDEX('Instrument Performance'!$B$3:$XFD$1048576,-1+MATCH($BF57, 'Instrument Performance'!$A$3:$A$1048576, 0), MATCH(BJ$4, 'Instrument Performance'!$B$3:$XFD$3, 0))</f>
        <v>5.9059990000000007E-2</v>
      </c>
      <c r="BK57" s="330" cm="1">
        <f t="array" ref="BK57">INDEX('Instrument Performance'!$B$3:$XFD$1048576,-1+MATCH($BF57, 'Instrument Performance'!$A$3:$A$1048576, 0), MATCH(BK$4, 'Instrument Performance'!$B$3:$XFD$3, 0))</f>
        <v>1.4176306597878829E-2</v>
      </c>
      <c r="BL57" s="330" cm="1">
        <f t="array" ref="BL57">INDEX('Instrument Performance'!$B$3:$XFD$1048576,-1+MATCH($BF57, 'Instrument Performance'!$A$3:$A$1048576, 0), MATCH(BL$4, 'Instrument Performance'!$B$3:$XFD$3, 0))</f>
        <v>-4.9973653595847267E-4</v>
      </c>
      <c r="BM57" s="330" cm="1">
        <f t="array" ref="BM57">INDEX('Instrument Performance'!$B$3:$XFD$1048576,-1+MATCH($BF57, 'Instrument Performance'!$A$3:$A$1048576, 0), MATCH(BM$4, 'Instrument Performance'!$B$3:$XFD$3, 0))</f>
        <v>-6.7141214136956506E-4</v>
      </c>
      <c r="BN57" s="330" cm="1">
        <f t="array" ref="BN57">INDEX('Instrument Performance'!$B$3:$XFD$1048576,-1+MATCH($BF57, 'Instrument Performance'!$A$3:$A$1048576, 0), MATCH(BN$4, 'Instrument Performance'!$B$3:$XFD$3, 0))</f>
        <v>-4.1452959947764212E-3</v>
      </c>
      <c r="BO57" s="330" cm="1">
        <f t="array" ref="BO57">INDEX('Instrument Performance'!$B$3:$XFD$1048576,-1+MATCH($BF57, 'Instrument Performance'!$A$3:$A$1048576, 0), MATCH(BO$4, 'Instrument Performance'!$B$3:$XFD$3, 0))</f>
        <v>9.2213269999999996E-3</v>
      </c>
      <c r="BP57" s="330" cm="1">
        <f t="array" ref="BP57">INDEX('Instrument Performance'!$B$3:$XFD$1048576,-1+MATCH($BF57, 'Instrument Performance'!$A$3:$A$1048576, 0), MATCH(BP$4, 'Instrument Performance'!$B$3:$XFD$3, 0))</f>
        <v>-2.4862923879842569E-4</v>
      </c>
      <c r="BQ57" s="330" cm="1">
        <f t="array" ref="BQ57">INDEX('Instrument Performance'!$B$3:$XFD$1048576,-1+MATCH($BF57, 'Instrument Performance'!$A$3:$A$1048576, 0), MATCH(BQ$4, 'Instrument Performance'!$B$3:$XFD$3, 0))</f>
        <v>8.6400552963539212E-4</v>
      </c>
      <c r="BR57" s="330" cm="1">
        <f t="array" ref="BR57">INDEX('Instrument Performance'!$B$3:$XFD$1048576,-1+MATCH($BF57, 'Instrument Performance'!$A$3:$A$1048576, 0), MATCH(BR$4, 'Instrument Performance'!$B$3:$XFD$3, 0))</f>
        <v>2.8272229999999999E-2</v>
      </c>
      <c r="BS57" s="330" cm="1">
        <f t="array" ref="BS57">INDEX('Instrument Performance'!$B$3:$XFD$1048576,-1+MATCH($BF57, 'Instrument Performance'!$A$3:$A$1048576, 0), MATCH(BS$4, 'Instrument Performance'!$B$3:$XFD$3, 0))</f>
        <v>3.1982498902983283E-2</v>
      </c>
      <c r="BT57" s="330" cm="1">
        <f t="array" ref="BT57">INDEX('Instrument Performance'!$B$3:$XFD$1048576,-1+MATCH($BF57, 'Instrument Performance'!$A$3:$A$1048576, 0), MATCH(BT$4, 'Instrument Performance'!$B$3:$XFD$3, 0))</f>
        <v>2.9480842365935844E-2</v>
      </c>
      <c r="BU57" s="330" cm="1">
        <f t="array" ref="BU57">INDEX('Instrument Performance'!$B$3:$XFD$1048576,-1+MATCH($BF57, 'Instrument Performance'!$A$3:$A$1048576, 0), MATCH(BU$4, 'Instrument Performance'!$B$3:$XFD$3, 0))</f>
        <v>4.1511897700525546E-2</v>
      </c>
      <c r="BV57" s="330" cm="1">
        <f t="array" ref="BV57">INDEX('Instrument Performance'!$B$3:$XFD$1048576,-1+MATCH($BF57, 'Instrument Performance'!$A$3:$A$1048576, 0), MATCH(BV$4, 'Instrument Performance'!$B$3:$XFD$3, 0))</f>
        <v>-4.9973653595847267E-4</v>
      </c>
      <c r="BW57" s="330" cm="1">
        <f t="array" ref="BW57">INDEX('Instrument Performance'!$B$3:$XFD$1048576,-1+MATCH($BF57, 'Instrument Performance'!$A$3:$A$1048576, 0), MATCH(BW$4, 'Instrument Performance'!$B$3:$XFD$3, 0))</f>
        <v>2.997944266788477E-2</v>
      </c>
      <c r="BX57" s="330" cm="1">
        <f t="array" ref="BX57">INDEX('Instrument Performance'!$B$3:$XFD$1048576,-1+MATCH($BF57, 'Instrument Performance'!$A$3:$A$1048576, 0), MATCH(BX$4, 'Instrument Performance'!$B$3:$XFD$3, 0))</f>
        <v>8.2373481380683788E-2</v>
      </c>
      <c r="BY57" s="330" cm="1">
        <f t="array" ref="BY57">INDEX('Instrument Performance'!$B$3:$XFD$1048576,-1+MATCH($BF57, 'Instrument Performance'!$A$3:$A$1048576, 0), MATCH(BY$4, 'Instrument Performance'!$B$3:$XFD$3, 0))</f>
        <v>4.7432462216466353E-2</v>
      </c>
      <c r="BZ57" s="330" cm="1">
        <f t="array" ref="BZ57">INDEX('Instrument Performance'!$B$3:$XFD$1048576,-1+MATCH($BF57, 'Instrument Performance'!$A$3:$A$1048576, 0), MATCH(BZ$4, 'Instrument Performance'!$B$3:$XFD$3, 0))</f>
        <v>0.12059207662168037</v>
      </c>
      <c r="CA57" s="330" cm="1">
        <f t="array" ref="CA57">INDEX('Instrument Performance'!$B$3:$XFD$1048576,-1+MATCH($BF57, 'Instrument Performance'!$A$3:$A$1048576, 0), MATCH(CA$4, 'Instrument Performance'!$B$3:$XFD$3, 0))</f>
        <v>1.5E-3</v>
      </c>
      <c r="CB57" s="330" cm="1">
        <f t="array" ref="CB57">INDEX('Instrument Performance'!$B$3:$XFD$1048576,-1+MATCH($BF57, 'Instrument Performance'!$A$3:$A$1048576, 0), MATCH(CB$4, 'Instrument Performance'!$B$3:$XFD$3, 0))</f>
        <v>8.7597994683893621E-2</v>
      </c>
      <c r="CC57" s="330" cm="1">
        <f t="array" ref="CC57">INDEX('Instrument Performance'!$B$3:$XFD$1048576,-1+MATCH($BF57, 'Instrument Performance'!$A$3:$A$1048576, 0), MATCH(CC$4, 'Instrument Performance'!$B$3:$XFD$3, 0))</f>
        <v>8.7597994683893621E-2</v>
      </c>
      <c r="CD57" s="330" cm="1">
        <f t="array" ref="CD57">INDEX('Instrument Performance'!$B$3:$XFD$1048576,-1+MATCH($BF57, 'Instrument Performance'!$A$3:$A$1048576, 0), MATCH(CD$4, 'Instrument Performance'!$B$3:$XFD$3, 0))</f>
        <v>8.7599009999999991E-2</v>
      </c>
      <c r="CE57" s="330" cm="1">
        <f t="array" ref="CE57">INDEX('Instrument Performance'!$B$3:$XFD$1048576,-1+MATCH($BF57, 'Instrument Performance'!$A$3:$A$1048576, 0), MATCH(CE$4, 'Instrument Performance'!$B$3:$XFD$3, 0))</f>
        <v>8.5501750600281312E-2</v>
      </c>
      <c r="CF57" s="330" cm="1">
        <f t="array" ref="CF57">INDEX('Instrument Performance'!$B$3:$XFD$1048576,-1+MATCH($BF57, 'Instrument Performance'!$A$3:$A$1048576, 0), MATCH(CF$4, 'Instrument Performance'!$B$3:$XFD$3, 0))</f>
        <v>7.7705900000000008E-2</v>
      </c>
      <c r="CG57" s="330" cm="1">
        <f t="array" ref="CG57">INDEX('Instrument Performance'!$B$3:$XFD$1048576,-1+MATCH($BF57, 'Instrument Performance'!$A$3:$A$1048576, 0), MATCH(CG$4, 'Instrument Performance'!$B$3:$XFD$3, 0))</f>
        <v>8.878727289788424E-2</v>
      </c>
      <c r="CH57" s="330" cm="1">
        <f t="array" ref="CH57">INDEX('Instrument Performance'!$B$3:$XFD$1048576,-1+MATCH($BF57, 'Instrument Performance'!$A$3:$A$1048576, 0), MATCH(CH$4, 'Instrument Performance'!$B$3:$XFD$3, 0))</f>
        <v>0.10290850000000001</v>
      </c>
      <c r="CI57" s="330" cm="1">
        <f t="array" ref="CI57">INDEX('Instrument Performance'!$B$3:$XFD$1048576,-1+MATCH($BF57, 'Instrument Performance'!$A$3:$A$1048576, 0), MATCH(CI$4, 'Instrument Performance'!$B$3:$XFD$3, 0))</f>
        <v>6.6204260507108925E-2</v>
      </c>
      <c r="CJ57" s="330" cm="1">
        <f t="array" ref="CJ57">INDEX('Instrument Performance'!$B$3:$XFD$1048576,-1+MATCH($BF57, 'Instrument Performance'!$A$3:$A$1048576, 0), MATCH(CJ$4, 'Instrument Performance'!$B$3:$XFD$3, 0))</f>
        <v>8.9908119999999994E-2</v>
      </c>
      <c r="CK57" s="330" cm="1">
        <f t="array" ref="CK57">INDEX('Instrument Performance'!$B$3:$XFD$1048576,-1+MATCH($BF57, 'Instrument Performance'!$A$3:$A$1048576, 0), MATCH(CK$4, 'Instrument Performance'!$B$3:$XFD$3, 0))</f>
        <v>2.8677459999999998E-2</v>
      </c>
      <c r="CL57" s="330" cm="1">
        <f t="array" ref="CL57">INDEX('Instrument Performance'!$B$3:$XFD$1048576,-1+MATCH($BF57, 'Instrument Performance'!$A$3:$A$1048576, 0), MATCH(CL$4, 'Instrument Performance'!$B$3:$XFD$3, 0))</f>
        <v>6.4583059999999998E-2</v>
      </c>
      <c r="CM57" s="330" cm="1">
        <f t="array" ref="CM57">INDEX('Instrument Performance'!$B$3:$XFD$1048576,-1+MATCH($BF57, 'Instrument Performance'!$A$3:$A$1048576, 0), MATCH(CM$4, 'Instrument Performance'!$B$3:$XFD$3, 0))</f>
        <v>7.5466369999999991E-2</v>
      </c>
      <c r="CN57" s="330" cm="1">
        <f t="array" ref="CN57">INDEX('Instrument Performance'!$B$3:$XFD$1048576,-1+MATCH($BF57, 'Instrument Performance'!$A$3:$A$1048576, 0), MATCH(CN$4, 'Instrument Performance'!$B$3:$XFD$3, 0))</f>
        <v>2.0004909999999997E-2</v>
      </c>
      <c r="CO57" s="330" cm="1">
        <f t="array" ref="CO57">INDEX('Instrument Performance'!$B$3:$XFD$1048576,-1+MATCH($BF57, 'Instrument Performance'!$A$3:$A$1048576, 0), MATCH(CO$4, 'Instrument Performance'!$B$3:$XFD$3, 0))</f>
        <v>1.662253E-2</v>
      </c>
      <c r="CP57" s="330" cm="1">
        <f t="array" ref="CP57">INDEX('Instrument Performance'!$B$3:$XFD$1048576,-1+MATCH($BF57, 'Instrument Performance'!$A$3:$A$1048576, 0), MATCH(CP$4, 'Instrument Performance'!$B$3:$XFD$3, 0))</f>
        <v>8.1871050000000001E-2</v>
      </c>
      <c r="CQ57" s="330" cm="1">
        <f t="array" ref="CQ57">INDEX('Instrument Performance'!$B$3:$XFD$1048576,-1+MATCH($BF57, 'Instrument Performance'!$A$3:$A$1048576, 0), MATCH(CQ$4, 'Instrument Performance'!$B$3:$XFD$3, 0))</f>
        <v>6.2329189288357956E-2</v>
      </c>
      <c r="CR57" s="330" cm="1">
        <f t="array" ref="CR57">INDEX('Instrument Performance'!$B$3:$XFD$1048576,-1+MATCH($BF57, 'Instrument Performance'!$A$3:$A$1048576, 0), MATCH(CR$4, 'Instrument Performance'!$B$3:$XFD$3, 0))</f>
        <v>0.14338229999999999</v>
      </c>
      <c r="CS57" s="330" cm="1">
        <f t="array" ref="CS57">INDEX('Instrument Performance'!$B$3:$XFD$1048576,-1+MATCH($BF57, 'Instrument Performance'!$A$3:$A$1048576, 0), MATCH(CS$4, 'Instrument Performance'!$B$3:$XFD$3, 0))</f>
        <v>0.11629236979170754</v>
      </c>
      <c r="CT57" s="330" cm="1">
        <f t="array" ref="CT57">INDEX('Instrument Performance'!$B$3:$XFD$1048576,-1+MATCH($BF57, 'Instrument Performance'!$A$3:$A$1048576, 0), MATCH(CT$4, 'Instrument Performance'!$B$3:$XFD$3, 0))</f>
        <v>-8.3410675396305353E-2</v>
      </c>
      <c r="CU57" s="330" cm="1">
        <f t="array" ref="CU57">INDEX('Instrument Performance'!$B$3:$XFD$1048576,-1+MATCH($BF57, 'Instrument Performance'!$A$3:$A$1048576, 0), MATCH(CU$4, 'Instrument Performance'!$B$3:$XFD$3, 0))</f>
        <v>-7.2355167591294789E-3</v>
      </c>
      <c r="CV57" s="330" cm="1">
        <f t="array" ref="CV57">INDEX('Instrument Performance'!$B$3:$XFD$1048576,-1+MATCH($BF57, 'Instrument Performance'!$A$3:$A$1048576, 0), MATCH(CV$4, 'Instrument Performance'!$B$3:$XFD$3, 0))</f>
        <v>-4.3111999999999998E-2</v>
      </c>
      <c r="CW57" s="330" cm="1">
        <f t="array" ref="CW57">INDEX('Instrument Performance'!$B$3:$XFD$1048576,-1+MATCH($BF57, 'Instrument Performance'!$A$3:$A$1048576, 0), MATCH(CW$4, 'Instrument Performance'!$B$3:$XFD$3, 0))</f>
        <v>-2.4376008150097661E-2</v>
      </c>
      <c r="CX57" s="330" cm="1">
        <f t="array" ref="CX57">INDEX('Instrument Performance'!$B$3:$XFD$1048576,-1+MATCH($BF57, 'Instrument Performance'!$A$3:$A$1048576, 0), MATCH(CX$4, 'Instrument Performance'!$B$3:$XFD$3, 0))</f>
        <v>-2.8118885480243883E-4</v>
      </c>
      <c r="CY57" s="330" cm="1">
        <f t="array" ref="CY57">INDEX('Instrument Performance'!$B$3:$XFD$1048576,-1+MATCH($BF57, 'Instrument Performance'!$A$3:$A$1048576, 0), MATCH(CY$4, 'Instrument Performance'!$B$3:$XFD$3, 0))</f>
        <v>-1.6896928734718708E-3</v>
      </c>
      <c r="CZ57" s="330" cm="1">
        <f t="array" ref="CZ57">INDEX('Instrument Performance'!$B$3:$XFD$1048576,-1+MATCH($BF57, 'Instrument Performance'!$A$3:$A$1048576, 0), MATCH(CZ$4, 'Instrument Performance'!$B$3:$XFD$3, 0))</f>
        <v>4.5700703179162083E-2</v>
      </c>
      <c r="DA57" s="330" cm="1">
        <f t="array" ref="DA57">INDEX('Instrument Performance'!$B$3:$XFD$1048576,-1+MATCH($BF57, 'Instrument Performance'!$A$3:$A$1048576, 0), MATCH(DA$4, 'Instrument Performance'!$B$3:$XFD$3, 0))</f>
        <v>2.8242505470833734E-2</v>
      </c>
      <c r="DB57" s="330" cm="1">
        <f t="array" ref="DB57">INDEX('Instrument Performance'!$B$3:$XFD$1048576,-1+MATCH($BF57, 'Instrument Performance'!$A$3:$A$1048576, 0), MATCH(DB$4, 'Instrument Performance'!$B$3:$XFD$3, 0))</f>
        <v>-2.6768E-2</v>
      </c>
      <c r="DC57" s="330" cm="1">
        <f t="array" ref="DC57">INDEX('Instrument Performance'!$B$3:$XFD$1048576,-1+MATCH($BF57, 'Instrument Performance'!$A$3:$A$1048576, 0), MATCH(DC$4, 'Instrument Performance'!$B$3:$XFD$3, 0))</f>
        <v>-4.3111999999999998E-2</v>
      </c>
      <c r="DD57" s="330" cm="1">
        <f t="array" ref="DD57">INDEX('Instrument Performance'!$B$3:$XFD$1048576,-1+MATCH($BF57, 'Instrument Performance'!$A$3:$A$1048576, 0), MATCH(DD$4, 'Instrument Performance'!$B$3:$XFD$3, 0))</f>
        <v>-2.6768E-2</v>
      </c>
      <c r="DE57" s="330" cm="1">
        <f t="array" ref="DE57">INDEX('Instrument Performance'!$B$3:$XFD$1048576,-1+MATCH($BF57, 'Instrument Performance'!$A$3:$A$1048576, 0), MATCH(DE$4, 'Instrument Performance'!$B$3:$XFD$3, 0))</f>
        <v>-4.3111999999999998E-2</v>
      </c>
      <c r="DF57" s="330" cm="1">
        <f t="array" ref="DF57">INDEX('Instrument Performance'!$B$3:$XFD$1048576,-1+MATCH($BF57, 'Instrument Performance'!$A$3:$A$1048576, 0), MATCH(DF$4, 'Instrument Performance'!$B$3:$XFD$3, 0))</f>
        <v>-2.6033766020653295E-2</v>
      </c>
      <c r="DG57" s="330" cm="1">
        <f t="array" ref="DG57">INDEX('Instrument Performance'!$B$3:$XFD$1048576,-1+MATCH($BF57, 'Instrument Performance'!$A$3:$A$1048576, 0), MATCH(DG$4, 'Instrument Performance'!$B$3:$XFD$3, 0))</f>
        <v>7.4418823308182169E-2</v>
      </c>
      <c r="DH57" s="321"/>
      <c r="DI57" s="332"/>
      <c r="DJ57" s="335">
        <f t="shared" si="8"/>
        <v>39933</v>
      </c>
      <c r="DK57" s="330">
        <f t="shared" si="9"/>
        <v>3.3908575318903809E-2</v>
      </c>
      <c r="DL57" s="338">
        <f t="shared" si="11"/>
        <v>-5.4794520547945207E-5</v>
      </c>
      <c r="DM57" s="333">
        <f t="shared" si="10"/>
        <v>3.2210349236170055E-2</v>
      </c>
      <c r="DN57" s="333">
        <v>5.9008990943010042E-2</v>
      </c>
      <c r="DO57" s="339">
        <f t="shared" si="12"/>
        <v>1.6982260827337545E-3</v>
      </c>
      <c r="DQ57" s="333">
        <f t="shared" si="15"/>
        <v>-2.6798641706839987E-2</v>
      </c>
    </row>
    <row r="58" spans="1:121">
      <c r="A58" s="331">
        <v>39964</v>
      </c>
      <c r="B58" s="330">
        <v>6.151836444041283E-12</v>
      </c>
      <c r="C58" s="330">
        <v>7.4935742899750557E-12</v>
      </c>
      <c r="D58" s="330">
        <v>8.9458077663118116E-12</v>
      </c>
      <c r="E58" s="330">
        <v>1.5982790908678099E-11</v>
      </c>
      <c r="F58" s="330">
        <v>2.500000005619573E-2</v>
      </c>
      <c r="G58" s="330">
        <v>4.9999999849872183E-2</v>
      </c>
      <c r="H58" s="330">
        <v>2.8187262940658372E-11</v>
      </c>
      <c r="I58" s="330">
        <v>1.2742846958757791E-11</v>
      </c>
      <c r="J58" s="330">
        <v>1.210578848553533E-11</v>
      </c>
      <c r="K58" s="330">
        <v>1.6708106747759049E-11</v>
      </c>
      <c r="L58" s="330">
        <v>2.9686409306892689E-2</v>
      </c>
      <c r="M58" s="330">
        <v>0</v>
      </c>
      <c r="N58" s="330">
        <v>1.4079053229224419E-12</v>
      </c>
      <c r="O58" s="330">
        <v>1.8304566912547018E-11</v>
      </c>
      <c r="P58" s="330">
        <v>7.4642895699550009E-12</v>
      </c>
      <c r="Q58" s="330">
        <v>9.9999999738373275E-3</v>
      </c>
      <c r="R58" s="330">
        <v>4.9999999991467342E-2</v>
      </c>
      <c r="S58" s="330">
        <v>2.325854037202179E-2</v>
      </c>
      <c r="T58" s="330">
        <v>5.3046534836148946E-12</v>
      </c>
      <c r="U58" s="330">
        <v>5.0000000000955502E-2</v>
      </c>
      <c r="V58" s="330">
        <v>5.0000000006015302E-2</v>
      </c>
      <c r="W58" s="330">
        <v>2.135246957146676E-11</v>
      </c>
      <c r="X58" s="330">
        <v>2.1352469569990072E-11</v>
      </c>
      <c r="Y58" s="330">
        <v>8.1571785896816414E-12</v>
      </c>
      <c r="Z58" s="330">
        <v>8.1571785894303449E-12</v>
      </c>
      <c r="AA58" s="330">
        <v>2.4942300547684551E-2</v>
      </c>
      <c r="AB58" s="330">
        <v>6.7380490669974953E-11</v>
      </c>
      <c r="AC58" s="330">
        <v>4.3294930892282567E-10</v>
      </c>
      <c r="AD58" s="330">
        <v>4.9999999998023417E-2</v>
      </c>
      <c r="AE58" s="330">
        <v>1.7616892058267222E-11</v>
      </c>
      <c r="AF58" s="330">
        <v>8.7576022204802821E-12</v>
      </c>
      <c r="AG58" s="330">
        <v>1.4105750504039451E-11</v>
      </c>
      <c r="AH58" s="330">
        <v>5.0000000000163178E-2</v>
      </c>
      <c r="AI58" s="330">
        <v>1.711274906755602E-2</v>
      </c>
      <c r="AJ58" s="330">
        <v>3.2328637531836022E-11</v>
      </c>
      <c r="AK58" s="330">
        <v>4.9999999999390039E-2</v>
      </c>
      <c r="AL58" s="330">
        <v>4.9999999996750338E-2</v>
      </c>
      <c r="AM58" s="330">
        <v>5.0000000008961827E-2</v>
      </c>
      <c r="AN58" s="330">
        <v>5.0000000008258778E-2</v>
      </c>
      <c r="AO58" s="330">
        <v>3.0842016576618132E-12</v>
      </c>
      <c r="AP58" s="330">
        <v>6.0000000000878989E-2</v>
      </c>
      <c r="AQ58" s="330">
        <v>9.9999999958848285E-2</v>
      </c>
      <c r="AR58" s="330">
        <v>5.0000000005612381E-2</v>
      </c>
      <c r="AS58" s="330">
        <v>2.2186697458487369E-12</v>
      </c>
      <c r="AT58" s="330">
        <v>3.7370369216618079E-12</v>
      </c>
      <c r="AU58" s="330">
        <v>5.0000000010228959E-2</v>
      </c>
      <c r="AV58" s="330">
        <v>5.0000000005085657E-2</v>
      </c>
      <c r="AW58" s="330">
        <v>2.465416082194696E-2</v>
      </c>
      <c r="AX58" s="330">
        <v>1.400000003560295E-2</v>
      </c>
      <c r="AY58" s="330">
        <v>1.3458391847589639E-3</v>
      </c>
      <c r="AZ58" s="330">
        <v>2.4441892861017949E-12</v>
      </c>
      <c r="BA58" s="330">
        <v>1.9999999994786039E-2</v>
      </c>
      <c r="BB58" s="330">
        <v>0</v>
      </c>
      <c r="BC58" s="321"/>
      <c r="BD58" s="333">
        <f t="shared" si="6"/>
        <v>0.99999999998623679</v>
      </c>
      <c r="BE58" s="334"/>
      <c r="BF58" s="335">
        <f t="shared" si="7"/>
        <v>39964</v>
      </c>
      <c r="BG58" s="330" cm="1">
        <f t="array" ref="BG58">INDEX('Instrument Performance'!$B$3:$XFD$1048576,-1+MATCH($BF58, 'Instrument Performance'!$A$3:$A$1048576, 0), MATCH(BG$4, 'Instrument Performance'!$B$3:$XFD$3, 0))</f>
        <v>-6.1986669999999997E-4</v>
      </c>
      <c r="BH58" s="330" cm="1">
        <f t="array" ref="BH58">INDEX('Instrument Performance'!$B$3:$XFD$1048576,-1+MATCH($BF58, 'Instrument Performance'!$A$3:$A$1048576, 0), MATCH(BH$4, 'Instrument Performance'!$B$3:$XFD$3, 0))</f>
        <v>-2.9989990000000001E-2</v>
      </c>
      <c r="BI58" s="330" cm="1">
        <f t="array" ref="BI58">INDEX('Instrument Performance'!$B$3:$XFD$1048576,-1+MATCH($BF58, 'Instrument Performance'!$A$3:$A$1048576, 0), MATCH(BI$4, 'Instrument Performance'!$B$3:$XFD$3, 0))</f>
        <v>-2.9337399796708352E-3</v>
      </c>
      <c r="BJ58" s="330" cm="1">
        <f t="array" ref="BJ58">INDEX('Instrument Performance'!$B$3:$XFD$1048576,-1+MATCH($BF58, 'Instrument Performance'!$A$3:$A$1048576, 0), MATCH(BJ$4, 'Instrument Performance'!$B$3:$XFD$3, 0))</f>
        <v>-1.7967489999999999E-2</v>
      </c>
      <c r="BK58" s="330" cm="1">
        <f t="array" ref="BK58">INDEX('Instrument Performance'!$B$3:$XFD$1048576,-1+MATCH($BF58, 'Instrument Performance'!$A$3:$A$1048576, 0), MATCH(BK$4, 'Instrument Performance'!$B$3:$XFD$3, 0))</f>
        <v>2.8436558039015569E-3</v>
      </c>
      <c r="BL58" s="330" cm="1">
        <f t="array" ref="BL58">INDEX('Instrument Performance'!$B$3:$XFD$1048576,-1+MATCH($BF58, 'Instrument Performance'!$A$3:$A$1048576, 0), MATCH(BL$4, 'Instrument Performance'!$B$3:$XFD$3, 0))</f>
        <v>3.9465102787644701E-2</v>
      </c>
      <c r="BM58" s="330" cm="1">
        <f t="array" ref="BM58">INDEX('Instrument Performance'!$B$3:$XFD$1048576,-1+MATCH($BF58, 'Instrument Performance'!$A$3:$A$1048576, 0), MATCH(BM$4, 'Instrument Performance'!$B$3:$XFD$3, 0))</f>
        <v>2.7602381381923058E-2</v>
      </c>
      <c r="BN58" s="330" cm="1">
        <f t="array" ref="BN58">INDEX('Instrument Performance'!$B$3:$XFD$1048576,-1+MATCH($BF58, 'Instrument Performance'!$A$3:$A$1048576, 0), MATCH(BN$4, 'Instrument Performance'!$B$3:$XFD$3, 0))</f>
        <v>2.990775973112636E-2</v>
      </c>
      <c r="BO58" s="330" cm="1">
        <f t="array" ref="BO58">INDEX('Instrument Performance'!$B$3:$XFD$1048576,-1+MATCH($BF58, 'Instrument Performance'!$A$3:$A$1048576, 0), MATCH(BO$4, 'Instrument Performance'!$B$3:$XFD$3, 0))</f>
        <v>2.2334949999999999E-2</v>
      </c>
      <c r="BP58" s="330" cm="1">
        <f t="array" ref="BP58">INDEX('Instrument Performance'!$B$3:$XFD$1048576,-1+MATCH($BF58, 'Instrument Performance'!$A$3:$A$1048576, 0), MATCH(BP$4, 'Instrument Performance'!$B$3:$XFD$3, 0))</f>
        <v>2.1353686386621495E-2</v>
      </c>
      <c r="BQ58" s="330" cm="1">
        <f t="array" ref="BQ58">INDEX('Instrument Performance'!$B$3:$XFD$1048576,-1+MATCH($BF58, 'Instrument Performance'!$A$3:$A$1048576, 0), MATCH(BQ$4, 'Instrument Performance'!$B$3:$XFD$3, 0))</f>
        <v>3.1163674033149125E-2</v>
      </c>
      <c r="BR58" s="330" cm="1">
        <f t="array" ref="BR58">INDEX('Instrument Performance'!$B$3:$XFD$1048576,-1+MATCH($BF58, 'Instrument Performance'!$A$3:$A$1048576, 0), MATCH(BR$4, 'Instrument Performance'!$B$3:$XFD$3, 0))</f>
        <v>8.1503669999999986E-2</v>
      </c>
      <c r="BS58" s="330" cm="1">
        <f t="array" ref="BS58">INDEX('Instrument Performance'!$B$3:$XFD$1048576,-1+MATCH($BF58, 'Instrument Performance'!$A$3:$A$1048576, 0), MATCH(BS$4, 'Instrument Performance'!$B$3:$XFD$3, 0))</f>
        <v>7.2962705039939735E-2</v>
      </c>
      <c r="BT58" s="330" cm="1">
        <f t="array" ref="BT58">INDEX('Instrument Performance'!$B$3:$XFD$1048576,-1+MATCH($BF58, 'Instrument Performance'!$A$3:$A$1048576, 0), MATCH(BT$4, 'Instrument Performance'!$B$3:$XFD$3, 0))</f>
        <v>0.10039041246265312</v>
      </c>
      <c r="BU58" s="330" cm="1">
        <f t="array" ref="BU58">INDEX('Instrument Performance'!$B$3:$XFD$1048576,-1+MATCH($BF58, 'Instrument Performance'!$A$3:$A$1048576, 0), MATCH(BU$4, 'Instrument Performance'!$B$3:$XFD$3, 0))</f>
        <v>5.6134181580862919E-2</v>
      </c>
      <c r="BV58" s="330" cm="1">
        <f t="array" ref="BV58">INDEX('Instrument Performance'!$B$3:$XFD$1048576,-1+MATCH($BF58, 'Instrument Performance'!$A$3:$A$1048576, 0), MATCH(BV$4, 'Instrument Performance'!$B$3:$XFD$3, 0))</f>
        <v>3.9465102787644701E-2</v>
      </c>
      <c r="BW58" s="330" cm="1">
        <f t="array" ref="BW58">INDEX('Instrument Performance'!$B$3:$XFD$1048576,-1+MATCH($BF58, 'Instrument Performance'!$A$3:$A$1048576, 0), MATCH(BW$4, 'Instrument Performance'!$B$3:$XFD$3, 0))</f>
        <v>4.8178743693519044E-2</v>
      </c>
      <c r="BX58" s="330" cm="1">
        <f t="array" ref="BX58">INDEX('Instrument Performance'!$B$3:$XFD$1048576,-1+MATCH($BF58, 'Instrument Performance'!$A$3:$A$1048576, 0), MATCH(BX$4, 'Instrument Performance'!$B$3:$XFD$3, 0))</f>
        <v>0.11804118534645758</v>
      </c>
      <c r="BY58" s="330" cm="1">
        <f t="array" ref="BY58">INDEX('Instrument Performance'!$B$3:$XFD$1048576,-1+MATCH($BF58, 'Instrument Performance'!$A$3:$A$1048576, 0), MATCH(BY$4, 'Instrument Performance'!$B$3:$XFD$3, 0))</f>
        <v>3.4947685178906784E-2</v>
      </c>
      <c r="BZ58" s="330" cm="1">
        <f t="array" ref="BZ58">INDEX('Instrument Performance'!$B$3:$XFD$1048576,-1+MATCH($BF58, 'Instrument Performance'!$A$3:$A$1048576, 0), MATCH(BZ$4, 'Instrument Performance'!$B$3:$XFD$3, 0))</f>
        <v>0.1315073815073815</v>
      </c>
      <c r="CA58" s="330" cm="1">
        <f t="array" ref="CA58">INDEX('Instrument Performance'!$B$3:$XFD$1048576,-1+MATCH($BF58, 'Instrument Performance'!$A$3:$A$1048576, 0), MATCH(CA$4, 'Instrument Performance'!$B$3:$XFD$3, 0))</f>
        <v>2.0500000000000001E-2</v>
      </c>
      <c r="CB58" s="330" cm="1">
        <f t="array" ref="CB58">INDEX('Instrument Performance'!$B$3:$XFD$1048576,-1+MATCH($BF58, 'Instrument Performance'!$A$3:$A$1048576, 0), MATCH(CB$4, 'Instrument Performance'!$B$3:$XFD$3, 0))</f>
        <v>9.570913703228201E-2</v>
      </c>
      <c r="CC58" s="330" cm="1">
        <f t="array" ref="CC58">INDEX('Instrument Performance'!$B$3:$XFD$1048576,-1+MATCH($BF58, 'Instrument Performance'!$A$3:$A$1048576, 0), MATCH(CC$4, 'Instrument Performance'!$B$3:$XFD$3, 0))</f>
        <v>9.570913703228201E-2</v>
      </c>
      <c r="CD58" s="330" cm="1">
        <f t="array" ref="CD58">INDEX('Instrument Performance'!$B$3:$XFD$1048576,-1+MATCH($BF58, 'Instrument Performance'!$A$3:$A$1048576, 0), MATCH(CD$4, 'Instrument Performance'!$B$3:$XFD$3, 0))</f>
        <v>9.5689700000000003E-2</v>
      </c>
      <c r="CE58" s="330" cm="1">
        <f t="array" ref="CE58">INDEX('Instrument Performance'!$B$3:$XFD$1048576,-1+MATCH($BF58, 'Instrument Performance'!$A$3:$A$1048576, 0), MATCH(CE$4, 'Instrument Performance'!$B$3:$XFD$3, 0))</f>
        <v>0.1071916665245598</v>
      </c>
      <c r="CF58" s="330" cm="1">
        <f t="array" ref="CF58">INDEX('Instrument Performance'!$B$3:$XFD$1048576,-1+MATCH($BF58, 'Instrument Performance'!$A$3:$A$1048576, 0), MATCH(CF$4, 'Instrument Performance'!$B$3:$XFD$3, 0))</f>
        <v>0.15386449999999999</v>
      </c>
      <c r="CG58" s="330" cm="1">
        <f t="array" ref="CG58">INDEX('Instrument Performance'!$B$3:$XFD$1048576,-1+MATCH($BF58, 'Instrument Performance'!$A$3:$A$1048576, 0), MATCH(CG$4, 'Instrument Performance'!$B$3:$XFD$3, 0))</f>
        <v>0.15867196589752686</v>
      </c>
      <c r="CH58" s="330" cm="1">
        <f t="array" ref="CH58">INDEX('Instrument Performance'!$B$3:$XFD$1048576,-1+MATCH($BF58, 'Instrument Performance'!$A$3:$A$1048576, 0), MATCH(CH$4, 'Instrument Performance'!$B$3:$XFD$3, 0))</f>
        <v>0.18691970000000002</v>
      </c>
      <c r="CI58" s="330" cm="1">
        <f t="array" ref="CI58">INDEX('Instrument Performance'!$B$3:$XFD$1048576,-1+MATCH($BF58, 'Instrument Performance'!$A$3:$A$1048576, 0), MATCH(CI$4, 'Instrument Performance'!$B$3:$XFD$3, 0))</f>
        <v>7.2714274088290232E-2</v>
      </c>
      <c r="CJ58" s="330" cm="1">
        <f t="array" ref="CJ58">INDEX('Instrument Performance'!$B$3:$XFD$1048576,-1+MATCH($BF58, 'Instrument Performance'!$A$3:$A$1048576, 0), MATCH(CJ$4, 'Instrument Performance'!$B$3:$XFD$3, 0))</f>
        <v>0.16054079999999998</v>
      </c>
      <c r="CK58" s="330" cm="1">
        <f t="array" ref="CK58">INDEX('Instrument Performance'!$B$3:$XFD$1048576,-1+MATCH($BF58, 'Instrument Performance'!$A$3:$A$1048576, 0), MATCH(CK$4, 'Instrument Performance'!$B$3:$XFD$3, 0))</f>
        <v>0.14671729999999999</v>
      </c>
      <c r="CL58" s="330" cm="1">
        <f t="array" ref="CL58">INDEX('Instrument Performance'!$B$3:$XFD$1048576,-1+MATCH($BF58, 'Instrument Performance'!$A$3:$A$1048576, 0), MATCH(CL$4, 'Instrument Performance'!$B$3:$XFD$3, 0))</f>
        <v>0.14102190000000001</v>
      </c>
      <c r="CM58" s="330" cm="1">
        <f t="array" ref="CM58">INDEX('Instrument Performance'!$B$3:$XFD$1048576,-1+MATCH($BF58, 'Instrument Performance'!$A$3:$A$1048576, 0), MATCH(CM$4, 'Instrument Performance'!$B$3:$XFD$3, 0))</f>
        <v>0.1385169</v>
      </c>
      <c r="CN58" s="330" cm="1">
        <f t="array" ref="CN58">INDEX('Instrument Performance'!$B$3:$XFD$1048576,-1+MATCH($BF58, 'Instrument Performance'!$A$3:$A$1048576, 0), MATCH(CN$4, 'Instrument Performance'!$B$3:$XFD$3, 0))</f>
        <v>8.794768E-2</v>
      </c>
      <c r="CO58" s="330" cm="1">
        <f t="array" ref="CO58">INDEX('Instrument Performance'!$B$3:$XFD$1048576,-1+MATCH($BF58, 'Instrument Performance'!$A$3:$A$1048576, 0), MATCH(CO$4, 'Instrument Performance'!$B$3:$XFD$3, 0))</f>
        <v>9.1629000000000002E-2</v>
      </c>
      <c r="CP58" s="330" cm="1">
        <f t="array" ref="CP58">INDEX('Instrument Performance'!$B$3:$XFD$1048576,-1+MATCH($BF58, 'Instrument Performance'!$A$3:$A$1048576, 0), MATCH(CP$4, 'Instrument Performance'!$B$3:$XFD$3, 0))</f>
        <v>9.1127979999999997E-2</v>
      </c>
      <c r="CQ58" s="330" cm="1">
        <f t="array" ref="CQ58">INDEX('Instrument Performance'!$B$3:$XFD$1048576,-1+MATCH($BF58, 'Instrument Performance'!$A$3:$A$1048576, 0), MATCH(CQ$4, 'Instrument Performance'!$B$3:$XFD$3, 0))</f>
        <v>9.5141686821502924E-2</v>
      </c>
      <c r="CR58" s="330" cm="1">
        <f t="array" ref="CR58">INDEX('Instrument Performance'!$B$3:$XFD$1048576,-1+MATCH($BF58, 'Instrument Performance'!$A$3:$A$1048576, 0), MATCH(CR$4, 'Instrument Performance'!$B$3:$XFD$3, 0))</f>
        <v>0.16720260000000001</v>
      </c>
      <c r="CS58" s="330" cm="1">
        <f t="array" ref="CS58">INDEX('Instrument Performance'!$B$3:$XFD$1048576,-1+MATCH($BF58, 'Instrument Performance'!$A$3:$A$1048576, 0), MATCH(CS$4, 'Instrument Performance'!$B$3:$XFD$3, 0))</f>
        <v>0.19903736458236132</v>
      </c>
      <c r="CT58" s="330" cm="1">
        <f t="array" ref="CT58">INDEX('Instrument Performance'!$B$3:$XFD$1048576,-1+MATCH($BF58, 'Instrument Performance'!$A$3:$A$1048576, 0), MATCH(CT$4, 'Instrument Performance'!$B$3:$XFD$3, 0))</f>
        <v>2.2271751767862624E-2</v>
      </c>
      <c r="CU58" s="330" cm="1">
        <f t="array" ref="CU58">INDEX('Instrument Performance'!$B$3:$XFD$1048576,-1+MATCH($BF58, 'Instrument Performance'!$A$3:$A$1048576, 0), MATCH(CU$4, 'Instrument Performance'!$B$3:$XFD$3, 0))</f>
        <v>7.0473692175756497E-3</v>
      </c>
      <c r="CV58" s="330" t="str" cm="1">
        <f t="array" ref="CV58">INDEX('Instrument Performance'!$B$3:$XFD$1048576,-1+MATCH($BF58, 'Instrument Performance'!$A$3:$A$1048576, 0), MATCH(CV$4, 'Instrument Performance'!$B$3:$XFD$3, 0))</f>
        <v/>
      </c>
      <c r="CW58" s="330" cm="1">
        <f t="array" ref="CW58">INDEX('Instrument Performance'!$B$3:$XFD$1048576,-1+MATCH($BF58, 'Instrument Performance'!$A$3:$A$1048576, 0), MATCH(CW$4, 'Instrument Performance'!$B$3:$XFD$3, 0))</f>
        <v>-3.3882634470005946E-2</v>
      </c>
      <c r="CX58" s="330" cm="1">
        <f t="array" ref="CX58">INDEX('Instrument Performance'!$B$3:$XFD$1048576,-1+MATCH($BF58, 'Instrument Performance'!$A$3:$A$1048576, 0), MATCH(CX$4, 'Instrument Performance'!$B$3:$XFD$3, 0))</f>
        <v>1.6082881585222308E-2</v>
      </c>
      <c r="CY58" s="330" cm="1">
        <f t="array" ref="CY58">INDEX('Instrument Performance'!$B$3:$XFD$1048576,-1+MATCH($BF58, 'Instrument Performance'!$A$3:$A$1048576, 0), MATCH(CY$4, 'Instrument Performance'!$B$3:$XFD$3, 0))</f>
        <v>-4.5798486658701343E-3</v>
      </c>
      <c r="CZ58" s="330" cm="1">
        <f t="array" ref="CZ58">INDEX('Instrument Performance'!$B$3:$XFD$1048576,-1+MATCH($BF58, 'Instrument Performance'!$A$3:$A$1048576, 0), MATCH(CZ$4, 'Instrument Performance'!$B$3:$XFD$3, 0))</f>
        <v>3.969904645004374E-2</v>
      </c>
      <c r="DA58" s="330" cm="1">
        <f t="array" ref="DA58">INDEX('Instrument Performance'!$B$3:$XFD$1048576,-1+MATCH($BF58, 'Instrument Performance'!$A$3:$A$1048576, 0), MATCH(DA$4, 'Instrument Performance'!$B$3:$XFD$3, 0))</f>
        <v>4.7897140639614921E-2</v>
      </c>
      <c r="DB58" s="330" t="str" cm="1">
        <f t="array" ref="DB58">INDEX('Instrument Performance'!$B$3:$XFD$1048576,-1+MATCH($BF58, 'Instrument Performance'!$A$3:$A$1048576, 0), MATCH(DB$4, 'Instrument Performance'!$B$3:$XFD$3, 0))</f>
        <v/>
      </c>
      <c r="DC58" s="330" t="str" cm="1">
        <f t="array" ref="DC58">INDEX('Instrument Performance'!$B$3:$XFD$1048576,-1+MATCH($BF58, 'Instrument Performance'!$A$3:$A$1048576, 0), MATCH(DC$4, 'Instrument Performance'!$B$3:$XFD$3, 0))</f>
        <v/>
      </c>
      <c r="DD58" s="330" t="str" cm="1">
        <f t="array" ref="DD58">INDEX('Instrument Performance'!$B$3:$XFD$1048576,-1+MATCH($BF58, 'Instrument Performance'!$A$3:$A$1048576, 0), MATCH(DD$4, 'Instrument Performance'!$B$3:$XFD$3, 0))</f>
        <v/>
      </c>
      <c r="DE58" s="330" t="str" cm="1">
        <f t="array" ref="DE58">INDEX('Instrument Performance'!$B$3:$XFD$1048576,-1+MATCH($BF58, 'Instrument Performance'!$A$3:$A$1048576, 0), MATCH(DE$4, 'Instrument Performance'!$B$3:$XFD$3, 0))</f>
        <v/>
      </c>
      <c r="DF58" s="330" cm="1">
        <f t="array" ref="DF58">INDEX('Instrument Performance'!$B$3:$XFD$1048576,-1+MATCH($BF58, 'Instrument Performance'!$A$3:$A$1048576, 0), MATCH(DF$4, 'Instrument Performance'!$B$3:$XFD$3, 0))</f>
        <v>-1.965481723231511E-2</v>
      </c>
      <c r="DG58" s="330" cm="1">
        <f t="array" ref="DG58">INDEX('Instrument Performance'!$B$3:$XFD$1048576,-1+MATCH($BF58, 'Instrument Performance'!$A$3:$A$1048576, 0), MATCH(DG$4, 'Instrument Performance'!$B$3:$XFD$3, 0))</f>
        <v>5.1171541709510215E-2</v>
      </c>
      <c r="DH58" s="321"/>
      <c r="DI58" s="332"/>
      <c r="DJ58" s="335">
        <f t="shared" si="8"/>
        <v>39964</v>
      </c>
      <c r="DK58" s="330">
        <f t="shared" si="9"/>
        <v>6.2644777094171364E-2</v>
      </c>
      <c r="DL58" s="338">
        <f t="shared" si="11"/>
        <v>-5.4794520547945207E-5</v>
      </c>
      <c r="DM58" s="333">
        <f t="shared" si="10"/>
        <v>6.0841219460244789E-2</v>
      </c>
      <c r="DN58" s="333">
        <v>6.122144344511149E-2</v>
      </c>
      <c r="DO58" s="339">
        <f t="shared" si="12"/>
        <v>1.8035576339265752E-3</v>
      </c>
      <c r="DQ58" s="333">
        <f t="shared" si="15"/>
        <v>-3.8022398486670106E-4</v>
      </c>
    </row>
    <row r="59" spans="1:121">
      <c r="A59" s="331">
        <v>39994</v>
      </c>
      <c r="B59" s="330">
        <v>1.9305259049954091E-12</v>
      </c>
      <c r="C59" s="330">
        <v>2.8016702580175562E-12</v>
      </c>
      <c r="D59" s="330">
        <v>3.2098493839459209E-12</v>
      </c>
      <c r="E59" s="330">
        <v>5.9957347673109954E-12</v>
      </c>
      <c r="F59" s="330">
        <v>2.6888265693533281E-11</v>
      </c>
      <c r="G59" s="330">
        <v>4.9999999900451959E-2</v>
      </c>
      <c r="H59" s="330">
        <v>2.711274922493041E-2</v>
      </c>
      <c r="I59" s="330">
        <v>7.5330494861773109E-12</v>
      </c>
      <c r="J59" s="330">
        <v>5.4208187535485871E-12</v>
      </c>
      <c r="K59" s="330">
        <v>6.8806743580009688E-12</v>
      </c>
      <c r="L59" s="330">
        <v>2.4706544116732329E-12</v>
      </c>
      <c r="M59" s="330">
        <v>0</v>
      </c>
      <c r="N59" s="330">
        <v>0</v>
      </c>
      <c r="O59" s="330">
        <v>2.4999999973207759E-2</v>
      </c>
      <c r="P59" s="330">
        <v>2.449920932928707E-12</v>
      </c>
      <c r="Q59" s="330">
        <v>5.0000000001027729E-2</v>
      </c>
      <c r="R59" s="330">
        <v>1.889286209611411E-2</v>
      </c>
      <c r="S59" s="330">
        <v>0</v>
      </c>
      <c r="T59" s="330">
        <v>6.4908779002911235E-13</v>
      </c>
      <c r="U59" s="330">
        <v>5.0000000002206113E-2</v>
      </c>
      <c r="V59" s="330">
        <v>5.0000000007118607E-2</v>
      </c>
      <c r="W59" s="330">
        <v>8.2540386623040118E-12</v>
      </c>
      <c r="X59" s="330">
        <v>8.2540386617063124E-12</v>
      </c>
      <c r="Y59" s="330">
        <v>2.3334226947372551E-12</v>
      </c>
      <c r="Z59" s="330">
        <v>2.3334226946259202E-12</v>
      </c>
      <c r="AA59" s="330">
        <v>8.9943884523757799E-3</v>
      </c>
      <c r="AB59" s="330">
        <v>2.6646696454941759E-11</v>
      </c>
      <c r="AC59" s="330">
        <v>1.71171141479411E-10</v>
      </c>
      <c r="AD59" s="330">
        <v>4.9999999999330837E-2</v>
      </c>
      <c r="AE59" s="330">
        <v>6.3554971695696398E-12</v>
      </c>
      <c r="AF59" s="330">
        <v>3.099358756348658E-12</v>
      </c>
      <c r="AG59" s="330">
        <v>5.0252362372934177E-12</v>
      </c>
      <c r="AH59" s="330">
        <v>5.0000000000542742E-2</v>
      </c>
      <c r="AI59" s="330">
        <v>5.0000000002439912E-2</v>
      </c>
      <c r="AJ59" s="330">
        <v>1.4017833122423991E-11</v>
      </c>
      <c r="AK59" s="330">
        <v>5.0000000001132902E-2</v>
      </c>
      <c r="AL59" s="330">
        <v>4.9999999997806202E-2</v>
      </c>
      <c r="AM59" s="330">
        <v>5.0000000010640443E-2</v>
      </c>
      <c r="AN59" s="330">
        <v>5.000000001046917E-2</v>
      </c>
      <c r="AO59" s="330">
        <v>5.296164051684892E-12</v>
      </c>
      <c r="AP59" s="330">
        <v>5.9999999999444033E-2</v>
      </c>
      <c r="AQ59" s="330">
        <v>1.6522704267341519E-9</v>
      </c>
      <c r="AR59" s="330">
        <v>5.0000000006775229E-2</v>
      </c>
      <c r="AS59" s="330">
        <v>2.637020391725133E-13</v>
      </c>
      <c r="AT59" s="330">
        <v>1.3929005405203409E-12</v>
      </c>
      <c r="AU59" s="330">
        <v>5.0000000006131973E-2</v>
      </c>
      <c r="AV59" s="330">
        <v>5.0000000004727492E-2</v>
      </c>
      <c r="AW59" s="330">
        <v>3.8654160497336193E-2</v>
      </c>
      <c r="AX59" s="330">
        <v>9.999999857438549E-2</v>
      </c>
      <c r="AY59" s="330">
        <v>1.345839269358857E-3</v>
      </c>
      <c r="AZ59" s="330">
        <v>3.5611937136167131E-13</v>
      </c>
      <c r="BA59" s="330">
        <v>2.0000000001237951E-2</v>
      </c>
      <c r="BB59" s="330">
        <v>0</v>
      </c>
      <c r="BC59" s="321"/>
      <c r="BD59" s="333">
        <f t="shared" si="6"/>
        <v>1.000000000012492</v>
      </c>
      <c r="BE59" s="334"/>
      <c r="BF59" s="335">
        <f t="shared" si="7"/>
        <v>39994</v>
      </c>
      <c r="BG59" s="330" cm="1">
        <f t="array" ref="BG59">INDEX('Instrument Performance'!$B$3:$XFD$1048576,-1+MATCH($BF59, 'Instrument Performance'!$A$3:$A$1048576, 0), MATCH(BG$4, 'Instrument Performance'!$B$3:$XFD$3, 0))</f>
        <v>7.7531400000000004E-4</v>
      </c>
      <c r="BH59" s="330" cm="1">
        <f t="array" ref="BH59">INDEX('Instrument Performance'!$B$3:$XFD$1048576,-1+MATCH($BF59, 'Instrument Performance'!$A$3:$A$1048576, 0), MATCH(BH$4, 'Instrument Performance'!$B$3:$XFD$3, 0))</f>
        <v>-2.644175E-2</v>
      </c>
      <c r="BI59" s="330" cm="1">
        <f t="array" ref="BI59">INDEX('Instrument Performance'!$B$3:$XFD$1048576,-1+MATCH($BF59, 'Instrument Performance'!$A$3:$A$1048576, 0), MATCH(BI$4, 'Instrument Performance'!$B$3:$XFD$3, 0))</f>
        <v>1.2654566578163218E-2</v>
      </c>
      <c r="BJ59" s="330" cm="1">
        <f t="array" ref="BJ59">INDEX('Instrument Performance'!$B$3:$XFD$1048576,-1+MATCH($BF59, 'Instrument Performance'!$A$3:$A$1048576, 0), MATCH(BJ$4, 'Instrument Performance'!$B$3:$XFD$3, 0))</f>
        <v>2.0023949999999999E-2</v>
      </c>
      <c r="BK59" s="330" cm="1">
        <f t="array" ref="BK59">INDEX('Instrument Performance'!$B$3:$XFD$1048576,-1+MATCH($BF59, 'Instrument Performance'!$A$3:$A$1048576, 0), MATCH(BK$4, 'Instrument Performance'!$B$3:$XFD$3, 0))</f>
        <v>2.9238107840727778E-3</v>
      </c>
      <c r="BL59" s="330" cm="1">
        <f t="array" ref="BL59">INDEX('Instrument Performance'!$B$3:$XFD$1048576,-1+MATCH($BF59, 'Instrument Performance'!$A$3:$A$1048576, 0), MATCH(BL$4, 'Instrument Performance'!$B$3:$XFD$3, 0))</f>
        <v>3.8775959159969675E-2</v>
      </c>
      <c r="BM59" s="330" cm="1">
        <f t="array" ref="BM59">INDEX('Instrument Performance'!$B$3:$XFD$1048576,-1+MATCH($BF59, 'Instrument Performance'!$A$3:$A$1048576, 0), MATCH(BM$4, 'Instrument Performance'!$B$3:$XFD$3, 0))</f>
        <v>3.3792619139868307E-2</v>
      </c>
      <c r="BN59" s="330" cm="1">
        <f t="array" ref="BN59">INDEX('Instrument Performance'!$B$3:$XFD$1048576,-1+MATCH($BF59, 'Instrument Performance'!$A$3:$A$1048576, 0), MATCH(BN$4, 'Instrument Performance'!$B$3:$XFD$3, 0))</f>
        <v>3.3024799747532141E-2</v>
      </c>
      <c r="BO59" s="330" cm="1">
        <f t="array" ref="BO59">INDEX('Instrument Performance'!$B$3:$XFD$1048576,-1+MATCH($BF59, 'Instrument Performance'!$A$3:$A$1048576, 0), MATCH(BO$4, 'Instrument Performance'!$B$3:$XFD$3, 0))</f>
        <v>3.3763670000000003E-2</v>
      </c>
      <c r="BP59" s="330" cm="1">
        <f t="array" ref="BP59">INDEX('Instrument Performance'!$B$3:$XFD$1048576,-1+MATCH($BF59, 'Instrument Performance'!$A$3:$A$1048576, 0), MATCH(BP$4, 'Instrument Performance'!$B$3:$XFD$3, 0))</f>
        <v>2.0612033083257542E-2</v>
      </c>
      <c r="BQ59" s="330" cm="1">
        <f t="array" ref="BQ59">INDEX('Instrument Performance'!$B$3:$XFD$1048576,-1+MATCH($BF59, 'Instrument Performance'!$A$3:$A$1048576, 0), MATCH(BQ$4, 'Instrument Performance'!$B$3:$XFD$3, 0))</f>
        <v>2.6035998325659282E-2</v>
      </c>
      <c r="BR59" s="330" cm="1">
        <f t="array" ref="BR59">INDEX('Instrument Performance'!$B$3:$XFD$1048576,-1+MATCH($BF59, 'Instrument Performance'!$A$3:$A$1048576, 0), MATCH(BR$4, 'Instrument Performance'!$B$3:$XFD$3, 0))</f>
        <v>7.0825189999999996E-2</v>
      </c>
      <c r="BS59" s="330" cm="1">
        <f t="array" ref="BS59">INDEX('Instrument Performance'!$B$3:$XFD$1048576,-1+MATCH($BF59, 'Instrument Performance'!$A$3:$A$1048576, 0), MATCH(BS$4, 'Instrument Performance'!$B$3:$XFD$3, 0))</f>
        <v>5.8457069686877999E-2</v>
      </c>
      <c r="BT59" s="330" cm="1">
        <f t="array" ref="BT59">INDEX('Instrument Performance'!$B$3:$XFD$1048576,-1+MATCH($BF59, 'Instrument Performance'!$A$3:$A$1048576, 0), MATCH(BT$4, 'Instrument Performance'!$B$3:$XFD$3, 0))</f>
        <v>5.3366644112493367E-2</v>
      </c>
      <c r="BU59" s="330" cm="1">
        <f t="array" ref="BU59">INDEX('Instrument Performance'!$B$3:$XFD$1048576,-1+MATCH($BF59, 'Instrument Performance'!$A$3:$A$1048576, 0), MATCH(BU$4, 'Instrument Performance'!$B$3:$XFD$3, 0))</f>
        <v>4.5259357411445045E-2</v>
      </c>
      <c r="BV59" s="330" cm="1">
        <f t="array" ref="BV59">INDEX('Instrument Performance'!$B$3:$XFD$1048576,-1+MATCH($BF59, 'Instrument Performance'!$A$3:$A$1048576, 0), MATCH(BV$4, 'Instrument Performance'!$B$3:$XFD$3, 0))</f>
        <v>3.8775959159969675E-2</v>
      </c>
      <c r="BW59" s="330" cm="1">
        <f t="array" ref="BW59">INDEX('Instrument Performance'!$B$3:$XFD$1048576,-1+MATCH($BF59, 'Instrument Performance'!$A$3:$A$1048576, 0), MATCH(BW$4, 'Instrument Performance'!$B$3:$XFD$3, 0))</f>
        <v>4.0348742903487445E-2</v>
      </c>
      <c r="BX59" s="330" cm="1">
        <f t="array" ref="BX59">INDEX('Instrument Performance'!$B$3:$XFD$1048576,-1+MATCH($BF59, 'Instrument Performance'!$A$3:$A$1048576, 0), MATCH(BX$4, 'Instrument Performance'!$B$3:$XFD$3, 0))</f>
        <v>9.964125510809474E-2</v>
      </c>
      <c r="BY59" s="330" cm="1">
        <f t="array" ref="BY59">INDEX('Instrument Performance'!$B$3:$XFD$1048576,-1+MATCH($BF59, 'Instrument Performance'!$A$3:$A$1048576, 0), MATCH(BY$4, 'Instrument Performance'!$B$3:$XFD$3, 0))</f>
        <v>6.3857294429708222E-2</v>
      </c>
      <c r="BZ59" s="330" cm="1">
        <f t="array" ref="BZ59">INDEX('Instrument Performance'!$B$3:$XFD$1048576,-1+MATCH($BF59, 'Instrument Performance'!$A$3:$A$1048576, 0), MATCH(BZ$4, 'Instrument Performance'!$B$3:$XFD$3, 0))</f>
        <v>4.6180257510729517E-2</v>
      </c>
      <c r="CA59" s="330" cm="1">
        <f t="array" ref="CA59">INDEX('Instrument Performance'!$B$3:$XFD$1048576,-1+MATCH($BF59, 'Instrument Performance'!$A$3:$A$1048576, 0), MATCH(CA$4, 'Instrument Performance'!$B$3:$XFD$3, 0))</f>
        <v>4.0399999999999998E-2</v>
      </c>
      <c r="CB59" s="330" cm="1">
        <f t="array" ref="CB59">INDEX('Instrument Performance'!$B$3:$XFD$1048576,-1+MATCH($BF59, 'Instrument Performance'!$A$3:$A$1048576, 0), MATCH(CB$4, 'Instrument Performance'!$B$3:$XFD$3, 0))</f>
        <v>5.5931617174761694E-2</v>
      </c>
      <c r="CC59" s="330" cm="1">
        <f t="array" ref="CC59">INDEX('Instrument Performance'!$B$3:$XFD$1048576,-1+MATCH($BF59, 'Instrument Performance'!$A$3:$A$1048576, 0), MATCH(CC$4, 'Instrument Performance'!$B$3:$XFD$3, 0))</f>
        <v>5.5931617174761694E-2</v>
      </c>
      <c r="CD59" s="330" cm="1">
        <f t="array" ref="CD59">INDEX('Instrument Performance'!$B$3:$XFD$1048576,-1+MATCH($BF59, 'Instrument Performance'!$A$3:$A$1048576, 0), MATCH(CD$4, 'Instrument Performance'!$B$3:$XFD$3, 0))</f>
        <v>5.5900439999999996E-2</v>
      </c>
      <c r="CE59" s="330" cm="1">
        <f t="array" ref="CE59">INDEX('Instrument Performance'!$B$3:$XFD$1048576,-1+MATCH($BF59, 'Instrument Performance'!$A$3:$A$1048576, 0), MATCH(CE$4, 'Instrument Performance'!$B$3:$XFD$3, 0))</f>
        <v>6.1836344033972201E-2</v>
      </c>
      <c r="CF59" s="330" cm="1">
        <f t="array" ref="CF59">INDEX('Instrument Performance'!$B$3:$XFD$1048576,-1+MATCH($BF59, 'Instrument Performance'!$A$3:$A$1048576, 0), MATCH(CF$4, 'Instrument Performance'!$B$3:$XFD$3, 0))</f>
        <v>3.4006599999999998E-2</v>
      </c>
      <c r="CG59" s="330" cm="1">
        <f t="array" ref="CG59">INDEX('Instrument Performance'!$B$3:$XFD$1048576,-1+MATCH($BF59, 'Instrument Performance'!$A$3:$A$1048576, 0), MATCH(CG$4, 'Instrument Performance'!$B$3:$XFD$3, 0))</f>
        <v>2.1625131956503729E-2</v>
      </c>
      <c r="CH59" s="330" cm="1">
        <f t="array" ref="CH59">INDEX('Instrument Performance'!$B$3:$XFD$1048576,-1+MATCH($BF59, 'Instrument Performance'!$A$3:$A$1048576, 0), MATCH(CH$4, 'Instrument Performance'!$B$3:$XFD$3, 0))</f>
        <v>6.4625849999999999E-2</v>
      </c>
      <c r="CI59" s="330" cm="1">
        <f t="array" ref="CI59">INDEX('Instrument Performance'!$B$3:$XFD$1048576,-1+MATCH($BF59, 'Instrument Performance'!$A$3:$A$1048576, 0), MATCH(CI$4, 'Instrument Performance'!$B$3:$XFD$3, 0))</f>
        <v>4.4327519861867337E-2</v>
      </c>
      <c r="CJ59" s="330" cm="1">
        <f t="array" ref="CJ59">INDEX('Instrument Performance'!$B$3:$XFD$1048576,-1+MATCH($BF59, 'Instrument Performance'!$A$3:$A$1048576, 0), MATCH(CJ$4, 'Instrument Performance'!$B$3:$XFD$3, 0))</f>
        <v>0.1162004</v>
      </c>
      <c r="CK59" s="330" cm="1">
        <f t="array" ref="CK59">INDEX('Instrument Performance'!$B$3:$XFD$1048576,-1+MATCH($BF59, 'Instrument Performance'!$A$3:$A$1048576, 0), MATCH(CK$4, 'Instrument Performance'!$B$3:$XFD$3, 0))</f>
        <v>0.11686780000000001</v>
      </c>
      <c r="CL59" s="330" cm="1">
        <f t="array" ref="CL59">INDEX('Instrument Performance'!$B$3:$XFD$1048576,-1+MATCH($BF59, 'Instrument Performance'!$A$3:$A$1048576, 0), MATCH(CL$4, 'Instrument Performance'!$B$3:$XFD$3, 0))</f>
        <v>0.12134930000000001</v>
      </c>
      <c r="CM59" s="330" cm="1">
        <f t="array" ref="CM59">INDEX('Instrument Performance'!$B$3:$XFD$1048576,-1+MATCH($BF59, 'Instrument Performance'!$A$3:$A$1048576, 0), MATCH(CM$4, 'Instrument Performance'!$B$3:$XFD$3, 0))</f>
        <v>0.10803190000000001</v>
      </c>
      <c r="CN59" s="330" cm="1">
        <f t="array" ref="CN59">INDEX('Instrument Performance'!$B$3:$XFD$1048576,-1+MATCH($BF59, 'Instrument Performance'!$A$3:$A$1048576, 0), MATCH(CN$4, 'Instrument Performance'!$B$3:$XFD$3, 0))</f>
        <v>0.10882889999999999</v>
      </c>
      <c r="CO59" s="330" cm="1">
        <f t="array" ref="CO59">INDEX('Instrument Performance'!$B$3:$XFD$1048576,-1+MATCH($BF59, 'Instrument Performance'!$A$3:$A$1048576, 0), MATCH(CO$4, 'Instrument Performance'!$B$3:$XFD$3, 0))</f>
        <v>0.10142</v>
      </c>
      <c r="CP59" s="330" cm="1">
        <f t="array" ref="CP59">INDEX('Instrument Performance'!$B$3:$XFD$1048576,-1+MATCH($BF59, 'Instrument Performance'!$A$3:$A$1048576, 0), MATCH(CP$4, 'Instrument Performance'!$B$3:$XFD$3, 0))</f>
        <v>0.1080724</v>
      </c>
      <c r="CQ59" s="330" cm="1">
        <f t="array" ref="CQ59">INDEX('Instrument Performance'!$B$3:$XFD$1048576,-1+MATCH($BF59, 'Instrument Performance'!$A$3:$A$1048576, 0), MATCH(CQ$4, 'Instrument Performance'!$B$3:$XFD$3, 0))</f>
        <v>0.11890852032556953</v>
      </c>
      <c r="CR59" s="330" cm="1">
        <f t="array" ref="CR59">INDEX('Instrument Performance'!$B$3:$XFD$1048576,-1+MATCH($BF59, 'Instrument Performance'!$A$3:$A$1048576, 0), MATCH(CR$4, 'Instrument Performance'!$B$3:$XFD$3, 0))</f>
        <v>0.19421479999999999</v>
      </c>
      <c r="CS59" s="330" cm="1">
        <f t="array" ref="CS59">INDEX('Instrument Performance'!$B$3:$XFD$1048576,-1+MATCH($BF59, 'Instrument Performance'!$A$3:$A$1048576, 0), MATCH(CS$4, 'Instrument Performance'!$B$3:$XFD$3, 0))</f>
        <v>0.40112086335197583</v>
      </c>
      <c r="CT59" s="330" cm="1">
        <f t="array" ref="CT59">INDEX('Instrument Performance'!$B$3:$XFD$1048576,-1+MATCH($BF59, 'Instrument Performance'!$A$3:$A$1048576, 0), MATCH(CT$4, 'Instrument Performance'!$B$3:$XFD$3, 0))</f>
        <v>3.2704097438348852E-2</v>
      </c>
      <c r="CU59" s="330" cm="1">
        <f t="array" ref="CU59">INDEX('Instrument Performance'!$B$3:$XFD$1048576,-1+MATCH($BF59, 'Instrument Performance'!$A$3:$A$1048576, 0), MATCH(CU$4, 'Instrument Performance'!$B$3:$XFD$3, 0))</f>
        <v>4.6712118100256106E-3</v>
      </c>
      <c r="CV59" s="330" t="str" cm="1">
        <f t="array" ref="CV59">INDEX('Instrument Performance'!$B$3:$XFD$1048576,-1+MATCH($BF59, 'Instrument Performance'!$A$3:$A$1048576, 0), MATCH(CV$4, 'Instrument Performance'!$B$3:$XFD$3, 0))</f>
        <v/>
      </c>
      <c r="CW59" s="330" cm="1">
        <f t="array" ref="CW59">INDEX('Instrument Performance'!$B$3:$XFD$1048576,-1+MATCH($BF59, 'Instrument Performance'!$A$3:$A$1048576, 0), MATCH(CW$4, 'Instrument Performance'!$B$3:$XFD$3, 0))</f>
        <v>0.10243188471065068</v>
      </c>
      <c r="CX59" s="330" cm="1">
        <f t="array" ref="CX59">INDEX('Instrument Performance'!$B$3:$XFD$1048576,-1+MATCH($BF59, 'Instrument Performance'!$A$3:$A$1048576, 0), MATCH(CX$4, 'Instrument Performance'!$B$3:$XFD$3, 0))</f>
        <v>3.1499547420295704E-2</v>
      </c>
      <c r="CY59" s="330" cm="1">
        <f t="array" ref="CY59">INDEX('Instrument Performance'!$B$3:$XFD$1048576,-1+MATCH($BF59, 'Instrument Performance'!$A$3:$A$1048576, 0), MATCH(CY$4, 'Instrument Performance'!$B$3:$XFD$3, 0))</f>
        <v>3.4206841368273677E-2</v>
      </c>
      <c r="CZ59" s="330" cm="1">
        <f t="array" ref="CZ59">INDEX('Instrument Performance'!$B$3:$XFD$1048576,-1+MATCH($BF59, 'Instrument Performance'!$A$3:$A$1048576, 0), MATCH(CZ$4, 'Instrument Performance'!$B$3:$XFD$3, 0))</f>
        <v>6.0013117621338097E-3</v>
      </c>
      <c r="DA59" s="330" cm="1">
        <f t="array" ref="DA59">INDEX('Instrument Performance'!$B$3:$XFD$1048576,-1+MATCH($BF59, 'Instrument Performance'!$A$3:$A$1048576, 0), MATCH(DA$4, 'Instrument Performance'!$B$3:$XFD$3, 0))</f>
        <v>7.6852197916285059E-2</v>
      </c>
      <c r="DB59" s="330" t="str" cm="1">
        <f t="array" ref="DB59">INDEX('Instrument Performance'!$B$3:$XFD$1048576,-1+MATCH($BF59, 'Instrument Performance'!$A$3:$A$1048576, 0), MATCH(DB$4, 'Instrument Performance'!$B$3:$XFD$3, 0))</f>
        <v/>
      </c>
      <c r="DC59" s="330" t="str" cm="1">
        <f t="array" ref="DC59">INDEX('Instrument Performance'!$B$3:$XFD$1048576,-1+MATCH($BF59, 'Instrument Performance'!$A$3:$A$1048576, 0), MATCH(DC$4, 'Instrument Performance'!$B$3:$XFD$3, 0))</f>
        <v/>
      </c>
      <c r="DD59" s="330" t="str" cm="1">
        <f t="array" ref="DD59">INDEX('Instrument Performance'!$B$3:$XFD$1048576,-1+MATCH($BF59, 'Instrument Performance'!$A$3:$A$1048576, 0), MATCH(DD$4, 'Instrument Performance'!$B$3:$XFD$3, 0))</f>
        <v/>
      </c>
      <c r="DE59" s="330" t="str" cm="1">
        <f t="array" ref="DE59">INDEX('Instrument Performance'!$B$3:$XFD$1048576,-1+MATCH($BF59, 'Instrument Performance'!$A$3:$A$1048576, 0), MATCH(DE$4, 'Instrument Performance'!$B$3:$XFD$3, 0))</f>
        <v/>
      </c>
      <c r="DF59" s="330" cm="1">
        <f t="array" ref="DF59">INDEX('Instrument Performance'!$B$3:$XFD$1048576,-1+MATCH($BF59, 'Instrument Performance'!$A$3:$A$1048576, 0), MATCH(DF$4, 'Instrument Performance'!$B$3:$XFD$3, 0))</f>
        <v>-1.9523745088182545E-3</v>
      </c>
      <c r="DG59" s="330" cm="1">
        <f t="array" ref="DG59">INDEX('Instrument Performance'!$B$3:$XFD$1048576,-1+MATCH($BF59, 'Instrument Performance'!$A$3:$A$1048576, 0), MATCH(DG$4, 'Instrument Performance'!$B$3:$XFD$3, 0))</f>
        <v>0.11147186147186128</v>
      </c>
      <c r="DH59" s="321"/>
      <c r="DI59" s="332"/>
      <c r="DJ59" s="335">
        <f t="shared" si="8"/>
        <v>39994</v>
      </c>
      <c r="DK59" s="330">
        <f t="shared" si="9"/>
        <v>7.2786387951314008E-2</v>
      </c>
      <c r="DL59" s="338">
        <f t="shared" si="11"/>
        <v>-5.4794520547945207E-5</v>
      </c>
      <c r="DM59" s="333">
        <f t="shared" si="10"/>
        <v>7.1024303886329188E-2</v>
      </c>
      <c r="DN59" s="333">
        <v>3.4211290715502329E-4</v>
      </c>
      <c r="DO59" s="339">
        <f t="shared" si="12"/>
        <v>1.7620840649848202E-3</v>
      </c>
      <c r="DQ59" s="333">
        <f t="shared" si="15"/>
        <v>7.0682190979174164E-2</v>
      </c>
    </row>
    <row r="60" spans="1:121">
      <c r="A60" s="331">
        <v>40025</v>
      </c>
      <c r="B60" s="330">
        <v>1.525320698032874E-13</v>
      </c>
      <c r="C60" s="330">
        <v>6.3352287827895713E-13</v>
      </c>
      <c r="D60" s="330">
        <v>1.099295261565908E-13</v>
      </c>
      <c r="E60" s="330">
        <v>1.024940762910242E-13</v>
      </c>
      <c r="F60" s="330">
        <v>8.6146042719981928E-13</v>
      </c>
      <c r="G60" s="330">
        <v>4.9999999999782871E-2</v>
      </c>
      <c r="H60" s="330">
        <v>3.6518562647377233E-2</v>
      </c>
      <c r="I60" s="330">
        <v>1.2932144948737039E-12</v>
      </c>
      <c r="J60" s="330">
        <v>1.411325773287139E-12</v>
      </c>
      <c r="K60" s="330">
        <v>2.3543509488549921E-13</v>
      </c>
      <c r="L60" s="330">
        <v>2.4542385563592198E-13</v>
      </c>
      <c r="M60" s="330">
        <v>1.3069239583643561E-13</v>
      </c>
      <c r="N60" s="330">
        <v>7.5860010911909439E-14</v>
      </c>
      <c r="O60" s="330">
        <v>4.999999999988889E-2</v>
      </c>
      <c r="P60" s="330">
        <v>9.4366668744159288E-14</v>
      </c>
      <c r="Q60" s="330">
        <v>4.999999999978285E-2</v>
      </c>
      <c r="R60" s="330">
        <v>2.964172905408151E-13</v>
      </c>
      <c r="S60" s="330">
        <v>4.7775548421838811E-13</v>
      </c>
      <c r="T60" s="330">
        <v>8.1682106853817957E-14</v>
      </c>
      <c r="U60" s="330">
        <v>4.9999999999842108E-2</v>
      </c>
      <c r="V60" s="330">
        <v>4.9999999999766287E-2</v>
      </c>
      <c r="W60" s="330">
        <v>1.9209677317777E-13</v>
      </c>
      <c r="X60" s="330">
        <v>1.920967731859017E-13</v>
      </c>
      <c r="Y60" s="330">
        <v>8.5964278396251226E-14</v>
      </c>
      <c r="Z60" s="330">
        <v>8.5964278388847419E-14</v>
      </c>
      <c r="AA60" s="330">
        <v>4.3481437723338651E-2</v>
      </c>
      <c r="AB60" s="330">
        <v>2.063519765042412E-13</v>
      </c>
      <c r="AC60" s="330">
        <v>1.776162037090496E-13</v>
      </c>
      <c r="AD60" s="330">
        <v>4.9999999999927908E-2</v>
      </c>
      <c r="AE60" s="330">
        <v>1.462159584137933E-13</v>
      </c>
      <c r="AF60" s="330">
        <v>1.4694905483931511E-13</v>
      </c>
      <c r="AG60" s="330">
        <v>2.465661607440572E-13</v>
      </c>
      <c r="AH60" s="330">
        <v>4.999999999992031E-2</v>
      </c>
      <c r="AI60" s="330">
        <v>1.2998002357897649E-13</v>
      </c>
      <c r="AJ60" s="330">
        <v>9.3208356877093401E-14</v>
      </c>
      <c r="AK60" s="330">
        <v>4.9999999999910283E-2</v>
      </c>
      <c r="AL60" s="330">
        <v>4.9999999999908777E-2</v>
      </c>
      <c r="AM60" s="330">
        <v>4.9999999999568411E-2</v>
      </c>
      <c r="AN60" s="330">
        <v>4.9999999999765142E-2</v>
      </c>
      <c r="AO60" s="330">
        <v>5.0739207303593901E-11</v>
      </c>
      <c r="AP60" s="330">
        <v>5.9999999997957798E-2</v>
      </c>
      <c r="AQ60" s="330">
        <v>9.0425156039875935E-10</v>
      </c>
      <c r="AR60" s="330">
        <v>4.9999999999823838E-2</v>
      </c>
      <c r="AS60" s="330">
        <v>1.6367772148632249E-13</v>
      </c>
      <c r="AT60" s="330">
        <v>7.2359402296386408E-13</v>
      </c>
      <c r="AU60" s="330">
        <v>5.0000000006089472E-2</v>
      </c>
      <c r="AV60" s="330">
        <v>5.0000000004664133E-2</v>
      </c>
      <c r="AW60" s="330">
        <v>3.8654160522001137E-2</v>
      </c>
      <c r="AX60" s="330">
        <v>9.9999998751947039E-2</v>
      </c>
      <c r="AY60" s="330">
        <v>1.345839294023576E-3</v>
      </c>
      <c r="AZ60" s="330">
        <v>8.8985520638248211E-11</v>
      </c>
      <c r="BA60" s="330">
        <v>2.000000000114956E-2</v>
      </c>
      <c r="BB60" s="330">
        <v>1.1690985644260749E-13</v>
      </c>
      <c r="BC60" s="321"/>
      <c r="BD60" s="333">
        <f t="shared" si="6"/>
        <v>0.99999999999932199</v>
      </c>
      <c r="BE60" s="334"/>
      <c r="BF60" s="335">
        <f t="shared" si="7"/>
        <v>40025</v>
      </c>
      <c r="BG60" s="330" cm="1">
        <f t="array" ref="BG60">INDEX('Instrument Performance'!$B$3:$XFD$1048576,-1+MATCH($BF60, 'Instrument Performance'!$A$3:$A$1048576, 0), MATCH(BG$4, 'Instrument Performance'!$B$3:$XFD$3, 0))</f>
        <v>-5.4229929999999999E-4</v>
      </c>
      <c r="BH60" s="330" cm="1">
        <f t="array" ref="BH60">INDEX('Instrument Performance'!$B$3:$XFD$1048576,-1+MATCH($BF60, 'Instrument Performance'!$A$3:$A$1048576, 0), MATCH(BH$4, 'Instrument Performance'!$B$3:$XFD$3, 0))</f>
        <v>1.558846E-3</v>
      </c>
      <c r="BI60" s="330" cm="1">
        <f t="array" ref="BI60">INDEX('Instrument Performance'!$B$3:$XFD$1048576,-1+MATCH($BF60, 'Instrument Performance'!$A$3:$A$1048576, 0), MATCH(BI$4, 'Instrument Performance'!$B$3:$XFD$3, 0))</f>
        <v>9.4543025319333562E-3</v>
      </c>
      <c r="BJ60" s="330" cm="1">
        <f t="array" ref="BJ60">INDEX('Instrument Performance'!$B$3:$XFD$1048576,-1+MATCH($BF60, 'Instrument Performance'!$A$3:$A$1048576, 0), MATCH(BJ$4, 'Instrument Performance'!$B$3:$XFD$3, 0))</f>
        <v>2.0078639999999998E-3</v>
      </c>
      <c r="BK60" s="330" cm="1">
        <f t="array" ref="BK60">INDEX('Instrument Performance'!$B$3:$XFD$1048576,-1+MATCH($BF60, 'Instrument Performance'!$A$3:$A$1048576, 0), MATCH(BK$4, 'Instrument Performance'!$B$3:$XFD$3, 0))</f>
        <v>1.2503062936273235E-3</v>
      </c>
      <c r="BL60" s="330" cm="1">
        <f t="array" ref="BL60">INDEX('Instrument Performance'!$B$3:$XFD$1048576,-1+MATCH($BF60, 'Instrument Performance'!$A$3:$A$1048576, 0), MATCH(BL$4, 'Instrument Performance'!$B$3:$XFD$3, 0))</f>
        <v>2.5773409990541563E-2</v>
      </c>
      <c r="BM60" s="330" cm="1">
        <f t="array" ref="BM60">INDEX('Instrument Performance'!$B$3:$XFD$1048576,-1+MATCH($BF60, 'Instrument Performance'!$A$3:$A$1048576, 0), MATCH(BM$4, 'Instrument Performance'!$B$3:$XFD$3, 0))</f>
        <v>2.4255413841162587E-2</v>
      </c>
      <c r="BN60" s="330" cm="1">
        <f t="array" ref="BN60">INDEX('Instrument Performance'!$B$3:$XFD$1048576,-1+MATCH($BF60, 'Instrument Performance'!$A$3:$A$1048576, 0), MATCH(BN$4, 'Instrument Performance'!$B$3:$XFD$3, 0))</f>
        <v>2.4961846174644142E-2</v>
      </c>
      <c r="BO60" s="330" cm="1">
        <f t="array" ref="BO60">INDEX('Instrument Performance'!$B$3:$XFD$1048576,-1+MATCH($BF60, 'Instrument Performance'!$A$3:$A$1048576, 0), MATCH(BO$4, 'Instrument Performance'!$B$3:$XFD$3, 0))</f>
        <v>2.0172919999999997E-2</v>
      </c>
      <c r="BP60" s="330" cm="1">
        <f t="array" ref="BP60">INDEX('Instrument Performance'!$B$3:$XFD$1048576,-1+MATCH($BF60, 'Instrument Performance'!$A$3:$A$1048576, 0), MATCH(BP$4, 'Instrument Performance'!$B$3:$XFD$3, 0))</f>
        <v>1.1495191218219958E-2</v>
      </c>
      <c r="BQ60" s="330" cm="1">
        <f t="array" ref="BQ60">INDEX('Instrument Performance'!$B$3:$XFD$1048576,-1+MATCH($BF60, 'Instrument Performance'!$A$3:$A$1048576, 0), MATCH(BQ$4, 'Instrument Performance'!$B$3:$XFD$3, 0))</f>
        <v>1.1422976501305415E-2</v>
      </c>
      <c r="BR60" s="330" cm="1">
        <f t="array" ref="BR60">INDEX('Instrument Performance'!$B$3:$XFD$1048576,-1+MATCH($BF60, 'Instrument Performance'!$A$3:$A$1048576, 0), MATCH(BR$4, 'Instrument Performance'!$B$3:$XFD$3, 0))</f>
        <v>3.2738540000000003E-2</v>
      </c>
      <c r="BS60" s="330" cm="1">
        <f t="array" ref="BS60">INDEX('Instrument Performance'!$B$3:$XFD$1048576,-1+MATCH($BF60, 'Instrument Performance'!$A$3:$A$1048576, 0), MATCH(BS$4, 'Instrument Performance'!$B$3:$XFD$3, 0))</f>
        <v>3.4428318606338236E-2</v>
      </c>
      <c r="BT60" s="330" cm="1">
        <f t="array" ref="BT60">INDEX('Instrument Performance'!$B$3:$XFD$1048576,-1+MATCH($BF60, 'Instrument Performance'!$A$3:$A$1048576, 0), MATCH(BT$4, 'Instrument Performance'!$B$3:$XFD$3, 0))</f>
        <v>3.3838425430289254E-2</v>
      </c>
      <c r="BU60" s="330" cm="1">
        <f t="array" ref="BU60">INDEX('Instrument Performance'!$B$3:$XFD$1048576,-1+MATCH($BF60, 'Instrument Performance'!$A$3:$A$1048576, 0), MATCH(BU$4, 'Instrument Performance'!$B$3:$XFD$3, 0))</f>
        <v>1.8159873166362139E-2</v>
      </c>
      <c r="BV60" s="330" cm="1">
        <f t="array" ref="BV60">INDEX('Instrument Performance'!$B$3:$XFD$1048576,-1+MATCH($BF60, 'Instrument Performance'!$A$3:$A$1048576, 0), MATCH(BV$4, 'Instrument Performance'!$B$3:$XFD$3, 0))</f>
        <v>2.5773409990541563E-2</v>
      </c>
      <c r="BW60" s="330" cm="1">
        <f t="array" ref="BW60">INDEX('Instrument Performance'!$B$3:$XFD$1048576,-1+MATCH($BF60, 'Instrument Performance'!$A$3:$A$1048576, 0), MATCH(BW$4, 'Instrument Performance'!$B$3:$XFD$3, 0))</f>
        <v>1.6150763051528072E-2</v>
      </c>
      <c r="BX60" s="330" cm="1">
        <f t="array" ref="BX60">INDEX('Instrument Performance'!$B$3:$XFD$1048576,-1+MATCH($BF60, 'Instrument Performance'!$A$3:$A$1048576, 0), MATCH(BX$4, 'Instrument Performance'!$B$3:$XFD$3, 0))</f>
        <v>-5.6000008067712548E-3</v>
      </c>
      <c r="BY60" s="330" cm="1">
        <f t="array" ref="BY60">INDEX('Instrument Performance'!$B$3:$XFD$1048576,-1+MATCH($BF60, 'Instrument Performance'!$A$3:$A$1048576, 0), MATCH(BY$4, 'Instrument Performance'!$B$3:$XFD$3, 0))</f>
        <v>-1.9869814612857195E-2</v>
      </c>
      <c r="BZ60" s="330" cm="1">
        <f t="array" ref="BZ60">INDEX('Instrument Performance'!$B$3:$XFD$1048576,-1+MATCH($BF60, 'Instrument Performance'!$A$3:$A$1048576, 0), MATCH(BZ$4, 'Instrument Performance'!$B$3:$XFD$3, 0))</f>
        <v>2.0511978995733537E-2</v>
      </c>
      <c r="CA60" s="330" cm="1">
        <f t="array" ref="CA60">INDEX('Instrument Performance'!$B$3:$XFD$1048576,-1+MATCH($BF60, 'Instrument Performance'!$A$3:$A$1048576, 0), MATCH(CA$4, 'Instrument Performance'!$B$3:$XFD$3, 0))</f>
        <v>1.1999999999999999E-3</v>
      </c>
      <c r="CB60" s="330" cm="1">
        <f t="array" ref="CB60">INDEX('Instrument Performance'!$B$3:$XFD$1048576,-1+MATCH($BF60, 'Instrument Performance'!$A$3:$A$1048576, 0), MATCH(CB$4, 'Instrument Performance'!$B$3:$XFD$3, 0))</f>
        <v>1.9853339304933826E-3</v>
      </c>
      <c r="CC60" s="330" cm="1">
        <f t="array" ref="CC60">INDEX('Instrument Performance'!$B$3:$XFD$1048576,-1+MATCH($BF60, 'Instrument Performance'!$A$3:$A$1048576, 0), MATCH(CC$4, 'Instrument Performance'!$B$3:$XFD$3, 0))</f>
        <v>1.9853339304933826E-3</v>
      </c>
      <c r="CD60" s="330" cm="1">
        <f t="array" ref="CD60">INDEX('Instrument Performance'!$B$3:$XFD$1048576,-1+MATCH($BF60, 'Instrument Performance'!$A$3:$A$1048576, 0), MATCH(CD$4, 'Instrument Performance'!$B$3:$XFD$3, 0))</f>
        <v>1.979186E-3</v>
      </c>
      <c r="CE60" s="330" cm="1">
        <f t="array" ref="CE60">INDEX('Instrument Performance'!$B$3:$XFD$1048576,-1+MATCH($BF60, 'Instrument Performance'!$A$3:$A$1048576, 0), MATCH(CE$4, 'Instrument Performance'!$B$3:$XFD$3, 0))</f>
        <v>-7.3850897441742891E-3</v>
      </c>
      <c r="CF60" s="330" cm="1">
        <f t="array" ref="CF60">INDEX('Instrument Performance'!$B$3:$XFD$1048576,-1+MATCH($BF60, 'Instrument Performance'!$A$3:$A$1048576, 0), MATCH(CF$4, 'Instrument Performance'!$B$3:$XFD$3, 0))</f>
        <v>1.8138330000000001E-2</v>
      </c>
      <c r="CG60" s="330" cm="1">
        <f t="array" ref="CG60">INDEX('Instrument Performance'!$B$3:$XFD$1048576,-1+MATCH($BF60, 'Instrument Performance'!$A$3:$A$1048576, 0), MATCH(CG$4, 'Instrument Performance'!$B$3:$XFD$3, 0))</f>
        <v>-3.1531254025414235E-3</v>
      </c>
      <c r="CH60" s="330" cm="1">
        <f t="array" ref="CH60">INDEX('Instrument Performance'!$B$3:$XFD$1048576,-1+MATCH($BF60, 'Instrument Performance'!$A$3:$A$1048576, 0), MATCH(CH$4, 'Instrument Performance'!$B$3:$XFD$3, 0))</f>
        <v>-1.198626E-2</v>
      </c>
      <c r="CI60" s="330" cm="1">
        <f t="array" ref="CI60">INDEX('Instrument Performance'!$B$3:$XFD$1048576,-1+MATCH($BF60, 'Instrument Performance'!$A$3:$A$1048576, 0), MATCH(CI$4, 'Instrument Performance'!$B$3:$XFD$3, 0))</f>
        <v>1.0769892852807716E-2</v>
      </c>
      <c r="CJ60" s="330" cm="1">
        <f t="array" ref="CJ60">INDEX('Instrument Performance'!$B$3:$XFD$1048576,-1+MATCH($BF60, 'Instrument Performance'!$A$3:$A$1048576, 0), MATCH(CJ$4, 'Instrument Performance'!$B$3:$XFD$3, 0))</f>
        <v>-2.0404589999999997E-2</v>
      </c>
      <c r="CK60" s="330" cm="1">
        <f t="array" ref="CK60">INDEX('Instrument Performance'!$B$3:$XFD$1048576,-1+MATCH($BF60, 'Instrument Performance'!$A$3:$A$1048576, 0), MATCH(CK$4, 'Instrument Performance'!$B$3:$XFD$3, 0))</f>
        <v>-3.1772149999999997E-3</v>
      </c>
      <c r="CL60" s="330" cm="1">
        <f t="array" ref="CL60">INDEX('Instrument Performance'!$B$3:$XFD$1048576,-1+MATCH($BF60, 'Instrument Performance'!$A$3:$A$1048576, 0), MATCH(CL$4, 'Instrument Performance'!$B$3:$XFD$3, 0))</f>
        <v>-1.3786590000000001E-2</v>
      </c>
      <c r="CM60" s="330" cm="1">
        <f t="array" ref="CM60">INDEX('Instrument Performance'!$B$3:$XFD$1048576,-1+MATCH($BF60, 'Instrument Performance'!$A$3:$A$1048576, 0), MATCH(CM$4, 'Instrument Performance'!$B$3:$XFD$3, 0))</f>
        <v>-1.0925180000000001E-2</v>
      </c>
      <c r="CN60" s="330" cm="1">
        <f t="array" ref="CN60">INDEX('Instrument Performance'!$B$3:$XFD$1048576,-1+MATCH($BF60, 'Instrument Performance'!$A$3:$A$1048576, 0), MATCH(CN$4, 'Instrument Performance'!$B$3:$XFD$3, 0))</f>
        <v>2.668647E-2</v>
      </c>
      <c r="CO60" s="330" cm="1">
        <f t="array" ref="CO60">INDEX('Instrument Performance'!$B$3:$XFD$1048576,-1+MATCH($BF60, 'Instrument Performance'!$A$3:$A$1048576, 0), MATCH(CO$4, 'Instrument Performance'!$B$3:$XFD$3, 0))</f>
        <v>2.9017970000000001E-2</v>
      </c>
      <c r="CP60" s="330" cm="1">
        <f t="array" ref="CP60">INDEX('Instrument Performance'!$B$3:$XFD$1048576,-1+MATCH($BF60, 'Instrument Performance'!$A$3:$A$1048576, 0), MATCH(CP$4, 'Instrument Performance'!$B$3:$XFD$3, 0))</f>
        <v>1.4018940000000001E-2</v>
      </c>
      <c r="CQ60" s="330" cm="1">
        <f t="array" ref="CQ60">INDEX('Instrument Performance'!$B$3:$XFD$1048576,-1+MATCH($BF60, 'Instrument Performance'!$A$3:$A$1048576, 0), MATCH(CQ$4, 'Instrument Performance'!$B$3:$XFD$3, 0))</f>
        <v>8.1064722818913193E-3</v>
      </c>
      <c r="CR60" s="330" cm="1">
        <f t="array" ref="CR60">INDEX('Instrument Performance'!$B$3:$XFD$1048576,-1+MATCH($BF60, 'Instrument Performance'!$A$3:$A$1048576, 0), MATCH(CR$4, 'Instrument Performance'!$B$3:$XFD$3, 0))</f>
        <v>-6.2283730000000002E-2</v>
      </c>
      <c r="CS60" s="330" cm="1">
        <f t="array" ref="CS60">INDEX('Instrument Performance'!$B$3:$XFD$1048576,-1+MATCH($BF60, 'Instrument Performance'!$A$3:$A$1048576, 0), MATCH(CS$4, 'Instrument Performance'!$B$3:$XFD$3, 0))</f>
        <v>-1.9363934585234222E-2</v>
      </c>
      <c r="CT60" s="330" cm="1">
        <f t="array" ref="CT60">INDEX('Instrument Performance'!$B$3:$XFD$1048576,-1+MATCH($BF60, 'Instrument Performance'!$A$3:$A$1048576, 0), MATCH(CT$4, 'Instrument Performance'!$B$3:$XFD$3, 0))</f>
        <v>-2.9996885019937958E-2</v>
      </c>
      <c r="CU60" s="330" cm="1">
        <f t="array" ref="CU60">INDEX('Instrument Performance'!$B$3:$XFD$1048576,-1+MATCH($BF60, 'Instrument Performance'!$A$3:$A$1048576, 0), MATCH(CU$4, 'Instrument Performance'!$B$3:$XFD$3, 0))</f>
        <v>1.2409035722566131E-2</v>
      </c>
      <c r="CV60" s="330" cm="1">
        <f t="array" ref="CV60">INDEX('Instrument Performance'!$B$3:$XFD$1048576,-1+MATCH($BF60, 'Instrument Performance'!$A$3:$A$1048576, 0), MATCH(CV$4, 'Instrument Performance'!$B$3:$XFD$3, 0))</f>
        <v>-2.215E-2</v>
      </c>
      <c r="CW60" s="330" cm="1">
        <f t="array" ref="CW60">INDEX('Instrument Performance'!$B$3:$XFD$1048576,-1+MATCH($BF60, 'Instrument Performance'!$A$3:$A$1048576, 0), MATCH(CW$4, 'Instrument Performance'!$B$3:$XFD$3, 0))</f>
        <v>-5.3800118466471925E-2</v>
      </c>
      <c r="CX60" s="330" cm="1">
        <f t="array" ref="CX60">INDEX('Instrument Performance'!$B$3:$XFD$1048576,-1+MATCH($BF60, 'Instrument Performance'!$A$3:$A$1048576, 0), MATCH(CX$4, 'Instrument Performance'!$B$3:$XFD$3, 0))</f>
        <v>3.742219572644423E-4</v>
      </c>
      <c r="CY60" s="330" cm="1">
        <f t="array" ref="CY60">INDEX('Instrument Performance'!$B$3:$XFD$1048576,-1+MATCH($BF60, 'Instrument Performance'!$A$3:$A$1048576, 0), MATCH(CY$4, 'Instrument Performance'!$B$3:$XFD$3, 0))</f>
        <v>1.1411992263056003E-2</v>
      </c>
      <c r="CZ60" s="330" cm="1">
        <f t="array" ref="CZ60">INDEX('Instrument Performance'!$B$3:$XFD$1048576,-1+MATCH($BF60, 'Instrument Performance'!$A$3:$A$1048576, 0), MATCH(CZ$4, 'Instrument Performance'!$B$3:$XFD$3, 0))</f>
        <v>1.9598894551355217E-2</v>
      </c>
      <c r="DA60" s="330" cm="1">
        <f t="array" ref="DA60">INDEX('Instrument Performance'!$B$3:$XFD$1048576,-1+MATCH($BF60, 'Instrument Performance'!$A$3:$A$1048576, 0), MATCH(DA$4, 'Instrument Performance'!$B$3:$XFD$3, 0))</f>
        <v>1.5876119717185277E-2</v>
      </c>
      <c r="DB60" s="330" cm="1">
        <f t="array" ref="DB60">INDEX('Instrument Performance'!$B$3:$XFD$1048576,-1+MATCH($BF60, 'Instrument Performance'!$A$3:$A$1048576, 0), MATCH(DB$4, 'Instrument Performance'!$B$3:$XFD$3, 0))</f>
        <v>0.103703</v>
      </c>
      <c r="DC60" s="330" cm="1">
        <f t="array" ref="DC60">INDEX('Instrument Performance'!$B$3:$XFD$1048576,-1+MATCH($BF60, 'Instrument Performance'!$A$3:$A$1048576, 0), MATCH(DC$4, 'Instrument Performance'!$B$3:$XFD$3, 0))</f>
        <v>-2.215E-2</v>
      </c>
      <c r="DD60" s="330" cm="1">
        <f t="array" ref="DD60">INDEX('Instrument Performance'!$B$3:$XFD$1048576,-1+MATCH($BF60, 'Instrument Performance'!$A$3:$A$1048576, 0), MATCH(DD$4, 'Instrument Performance'!$B$3:$XFD$3, 0))</f>
        <v>0.103703</v>
      </c>
      <c r="DE60" s="330" cm="1">
        <f t="array" ref="DE60">INDEX('Instrument Performance'!$B$3:$XFD$1048576,-1+MATCH($BF60, 'Instrument Performance'!$A$3:$A$1048576, 0), MATCH(DE$4, 'Instrument Performance'!$B$3:$XFD$3, 0))</f>
        <v>-2.215E-2</v>
      </c>
      <c r="DF60" s="330" cm="1">
        <f t="array" ref="DF60">INDEX('Instrument Performance'!$B$3:$XFD$1048576,-1+MATCH($BF60, 'Instrument Performance'!$A$3:$A$1048576, 0), MATCH(DF$4, 'Instrument Performance'!$B$3:$XFD$3, 0))</f>
        <v>-1.9067189365537973E-2</v>
      </c>
      <c r="DG60" s="330" cm="1">
        <f t="array" ref="DG60">INDEX('Instrument Performance'!$B$3:$XFD$1048576,-1+MATCH($BF60, 'Instrument Performance'!$A$3:$A$1048576, 0), MATCH(DG$4, 'Instrument Performance'!$B$3:$XFD$3, 0))</f>
        <v>3.3106134371957197E-2</v>
      </c>
      <c r="DH60" s="321"/>
      <c r="DI60" s="332"/>
      <c r="DJ60" s="335">
        <f t="shared" si="8"/>
        <v>40025</v>
      </c>
      <c r="DK60" s="330">
        <f t="shared" si="9"/>
        <v>5.3653185008424456E-3</v>
      </c>
      <c r="DL60" s="338">
        <f t="shared" si="11"/>
        <v>-5.4794520547945207E-5</v>
      </c>
      <c r="DM60" s="333">
        <f t="shared" si="10"/>
        <v>3.6589775540347702E-3</v>
      </c>
      <c r="DN60" s="333">
        <v>4.6576943296998692E-2</v>
      </c>
      <c r="DO60" s="339">
        <f t="shared" si="12"/>
        <v>1.7063409468076754E-3</v>
      </c>
      <c r="DQ60" s="333">
        <f t="shared" si="15"/>
        <v>-4.2917965742963922E-2</v>
      </c>
    </row>
    <row r="61" spans="1:121">
      <c r="A61" s="331">
        <v>40056</v>
      </c>
      <c r="B61" s="330">
        <v>2.5637694453316872E-11</v>
      </c>
      <c r="C61" s="330">
        <v>1.344706233600755E-10</v>
      </c>
      <c r="D61" s="330">
        <v>2.2761339006185022E-11</v>
      </c>
      <c r="E61" s="330">
        <v>1.6996502416815399E-11</v>
      </c>
      <c r="F61" s="330">
        <v>8.0330152265863984E-11</v>
      </c>
      <c r="G61" s="330">
        <v>4.9999999947070439E-2</v>
      </c>
      <c r="H61" s="330">
        <v>5.0000464025977114E-3</v>
      </c>
      <c r="I61" s="330">
        <v>3.2528583179105722E-10</v>
      </c>
      <c r="J61" s="330">
        <v>1.2156301226633199E-9</v>
      </c>
      <c r="K61" s="330">
        <v>3.7925207220096868E-11</v>
      </c>
      <c r="L61" s="330">
        <v>4.1400905927066729E-11</v>
      </c>
      <c r="M61" s="330">
        <v>1.4641619379511791E-11</v>
      </c>
      <c r="N61" s="330">
        <v>9.2107754972990775E-12</v>
      </c>
      <c r="O61" s="330">
        <v>4.9999999980953329E-2</v>
      </c>
      <c r="P61" s="330">
        <v>2.6721438586220149E-11</v>
      </c>
      <c r="Q61" s="330">
        <v>4.9999999947080979E-2</v>
      </c>
      <c r="R61" s="330">
        <v>7.7669839377667499E-11</v>
      </c>
      <c r="S61" s="330">
        <v>1.023946211148514E-2</v>
      </c>
      <c r="T61" s="330">
        <v>6.0538218393880688E-12</v>
      </c>
      <c r="U61" s="330">
        <v>5.000000000118613E-2</v>
      </c>
      <c r="V61" s="330">
        <v>4.9999999998414729E-2</v>
      </c>
      <c r="W61" s="330">
        <v>8.5293074104503854E-11</v>
      </c>
      <c r="X61" s="330">
        <v>8.5293074109865639E-11</v>
      </c>
      <c r="Y61" s="330">
        <v>3.3322190991934678E-11</v>
      </c>
      <c r="Z61" s="330">
        <v>3.3322190992851562E-11</v>
      </c>
      <c r="AA61" s="330">
        <v>3.5362178773292208E-10</v>
      </c>
      <c r="AB61" s="330">
        <v>1.0841115424294561E-10</v>
      </c>
      <c r="AC61" s="330">
        <v>4.9999996617657083E-2</v>
      </c>
      <c r="AD61" s="330">
        <v>4.999999999154961E-2</v>
      </c>
      <c r="AE61" s="330">
        <v>2.8192780349836772E-10</v>
      </c>
      <c r="AF61" s="330">
        <v>1.47604924560043E-2</v>
      </c>
      <c r="AG61" s="330">
        <v>4.9999999976413009E-2</v>
      </c>
      <c r="AH61" s="330">
        <v>5.0000000000546677E-2</v>
      </c>
      <c r="AI61" s="330">
        <v>1.08666179478216E-11</v>
      </c>
      <c r="AJ61" s="330">
        <v>8.9232256592033642E-12</v>
      </c>
      <c r="AK61" s="330">
        <v>4.9999999997459237E-2</v>
      </c>
      <c r="AL61" s="330">
        <v>2.787964947507276E-11</v>
      </c>
      <c r="AM61" s="330">
        <v>5.0000000002583943E-2</v>
      </c>
      <c r="AN61" s="330">
        <v>4.9999999857151409E-2</v>
      </c>
      <c r="AO61" s="330">
        <v>8.1728567704800047E-11</v>
      </c>
      <c r="AP61" s="330">
        <v>5.9999999997129218E-2</v>
      </c>
      <c r="AQ61" s="330">
        <v>5.423770197477338E-10</v>
      </c>
      <c r="AR61" s="330">
        <v>4.9999999989787103E-2</v>
      </c>
      <c r="AS61" s="330">
        <v>2.0401495488019332E-12</v>
      </c>
      <c r="AT61" s="330">
        <v>2.668185545194327E-12</v>
      </c>
      <c r="AU61" s="330">
        <v>5.0000000007796322E-2</v>
      </c>
      <c r="AV61" s="330">
        <v>5.0000000006684663E-2</v>
      </c>
      <c r="AW61" s="330">
        <v>3.8654160546763822E-2</v>
      </c>
      <c r="AX61" s="330">
        <v>9.9999998951195351E-2</v>
      </c>
      <c r="AY61" s="330">
        <v>1.3458393187580999E-3</v>
      </c>
      <c r="AZ61" s="330">
        <v>1.4689403033482101E-10</v>
      </c>
      <c r="BA61" s="330">
        <v>2.0000000003380938E-2</v>
      </c>
      <c r="BB61" s="330">
        <v>2.651984859792077E-12</v>
      </c>
      <c r="BC61" s="321"/>
      <c r="BD61" s="333">
        <f t="shared" si="6"/>
        <v>0.99999999995160604</v>
      </c>
      <c r="BE61" s="334"/>
      <c r="BF61" s="335">
        <f t="shared" si="7"/>
        <v>40056</v>
      </c>
      <c r="BG61" s="330" cm="1">
        <f t="array" ref="BG61">INDEX('Instrument Performance'!$B$3:$XFD$1048576,-1+MATCH($BF61, 'Instrument Performance'!$A$3:$A$1048576, 0), MATCH(BG$4, 'Instrument Performance'!$B$3:$XFD$3, 0))</f>
        <v>6.9762039999999995E-4</v>
      </c>
      <c r="BH61" s="330" cm="1">
        <f t="array" ref="BH61">INDEX('Instrument Performance'!$B$3:$XFD$1048576,-1+MATCH($BF61, 'Instrument Performance'!$A$3:$A$1048576, 0), MATCH(BH$4, 'Instrument Performance'!$B$3:$XFD$3, 0))</f>
        <v>1.7958689999999999E-3</v>
      </c>
      <c r="BI61" s="330" cm="1">
        <f t="array" ref="BI61">INDEX('Instrument Performance'!$B$3:$XFD$1048576,-1+MATCH($BF61, 'Instrument Performance'!$A$3:$A$1048576, 0), MATCH(BI$4, 'Instrument Performance'!$B$3:$XFD$3, 0))</f>
        <v>8.0393248304437837E-3</v>
      </c>
      <c r="BJ61" s="330" cm="1">
        <f t="array" ref="BJ61">INDEX('Instrument Performance'!$B$3:$XFD$1048576,-1+MATCH($BF61, 'Instrument Performance'!$A$3:$A$1048576, 0), MATCH(BJ$4, 'Instrument Performance'!$B$3:$XFD$3, 0))</f>
        <v>8.8455580000000003E-4</v>
      </c>
      <c r="BK61" s="330" cm="1">
        <f t="array" ref="BK61">INDEX('Instrument Performance'!$B$3:$XFD$1048576,-1+MATCH($BF61, 'Instrument Performance'!$A$3:$A$1048576, 0), MATCH(BK$4, 'Instrument Performance'!$B$3:$XFD$3, 0))</f>
        <v>8.1827309236948143E-3</v>
      </c>
      <c r="BL61" s="330" cm="1">
        <f t="array" ref="BL61">INDEX('Instrument Performance'!$B$3:$XFD$1048576,-1+MATCH($BF61, 'Instrument Performance'!$A$3:$A$1048576, 0), MATCH(BL$4, 'Instrument Performance'!$B$3:$XFD$3, 0))</f>
        <v>4.0064977050912942E-2</v>
      </c>
      <c r="BM61" s="330" cm="1">
        <f t="array" ref="BM61">INDEX('Instrument Performance'!$B$3:$XFD$1048576,-1+MATCH($BF61, 'Instrument Performance'!$A$3:$A$1048576, 0), MATCH(BM$4, 'Instrument Performance'!$B$3:$XFD$3, 0))</f>
        <v>3.8065725981659027E-2</v>
      </c>
      <c r="BN61" s="330" cm="1">
        <f t="array" ref="BN61">INDEX('Instrument Performance'!$B$3:$XFD$1048576,-1+MATCH($BF61, 'Instrument Performance'!$A$3:$A$1048576, 0), MATCH(BN$4, 'Instrument Performance'!$B$3:$XFD$3, 0))</f>
        <v>3.6601363814750432E-2</v>
      </c>
      <c r="BO61" s="330" cm="1">
        <f t="array" ref="BO61">INDEX('Instrument Performance'!$B$3:$XFD$1048576,-1+MATCH($BF61, 'Instrument Performance'!$A$3:$A$1048576, 0), MATCH(BO$4, 'Instrument Performance'!$B$3:$XFD$3, 0))</f>
        <v>4.1431310000000006E-2</v>
      </c>
      <c r="BP61" s="330" cm="1">
        <f t="array" ref="BP61">INDEX('Instrument Performance'!$B$3:$XFD$1048576,-1+MATCH($BF61, 'Instrument Performance'!$A$3:$A$1048576, 0), MATCH(BP$4, 'Instrument Performance'!$B$3:$XFD$3, 0))</f>
        <v>1.6408122030841854E-2</v>
      </c>
      <c r="BQ61" s="330" cm="1">
        <f t="array" ref="BQ61">INDEX('Instrument Performance'!$B$3:$XFD$1048576,-1+MATCH($BF61, 'Instrument Performance'!$A$3:$A$1048576, 0), MATCH(BQ$4, 'Instrument Performance'!$B$3:$XFD$3, 0))</f>
        <v>1.5650209745079247E-2</v>
      </c>
      <c r="BR61" s="330" cm="1">
        <f t="array" ref="BR61">INDEX('Instrument Performance'!$B$3:$XFD$1048576,-1+MATCH($BF61, 'Instrument Performance'!$A$3:$A$1048576, 0), MATCH(BR$4, 'Instrument Performance'!$B$3:$XFD$3, 0))</f>
        <v>8.5191920000000004E-2</v>
      </c>
      <c r="BS61" s="330" cm="1">
        <f t="array" ref="BS61">INDEX('Instrument Performance'!$B$3:$XFD$1048576,-1+MATCH($BF61, 'Instrument Performance'!$A$3:$A$1048576, 0), MATCH(BS$4, 'Instrument Performance'!$B$3:$XFD$3, 0))</f>
        <v>4.5459741195969093E-2</v>
      </c>
      <c r="BT61" s="330" cm="1">
        <f t="array" ref="BT61">INDEX('Instrument Performance'!$B$3:$XFD$1048576,-1+MATCH($BF61, 'Instrument Performance'!$A$3:$A$1048576, 0), MATCH(BT$4, 'Instrument Performance'!$B$3:$XFD$3, 0))</f>
        <v>5.413457172671432E-2</v>
      </c>
      <c r="BU61" s="330" cm="1">
        <f t="array" ref="BU61">INDEX('Instrument Performance'!$B$3:$XFD$1048576,-1+MATCH($BF61, 'Instrument Performance'!$A$3:$A$1048576, 0), MATCH(BU$4, 'Instrument Performance'!$B$3:$XFD$3, 0))</f>
        <v>3.4597149015733963E-2</v>
      </c>
      <c r="BV61" s="330" cm="1">
        <f t="array" ref="BV61">INDEX('Instrument Performance'!$B$3:$XFD$1048576,-1+MATCH($BF61, 'Instrument Performance'!$A$3:$A$1048576, 0), MATCH(BV$4, 'Instrument Performance'!$B$3:$XFD$3, 0))</f>
        <v>4.0064977050912942E-2</v>
      </c>
      <c r="BW61" s="330" cm="1">
        <f t="array" ref="BW61">INDEX('Instrument Performance'!$B$3:$XFD$1048576,-1+MATCH($BF61, 'Instrument Performance'!$A$3:$A$1048576, 0), MATCH(BW$4, 'Instrument Performance'!$B$3:$XFD$3, 0))</f>
        <v>3.5340521518691714E-2</v>
      </c>
      <c r="BX61" s="330" cm="1">
        <f t="array" ref="BX61">INDEX('Instrument Performance'!$B$3:$XFD$1048576,-1+MATCH($BF61, 'Instrument Performance'!$A$3:$A$1048576, 0), MATCH(BX$4, 'Instrument Performance'!$B$3:$XFD$3, 0))</f>
        <v>8.802661923180688E-2</v>
      </c>
      <c r="BY61" s="330" cm="1">
        <f t="array" ref="BY61">INDEX('Instrument Performance'!$B$3:$XFD$1048576,-1+MATCH($BF61, 'Instrument Performance'!$A$3:$A$1048576, 0), MATCH(BY$4, 'Instrument Performance'!$B$3:$XFD$3, 0))</f>
        <v>9.485805736397146E-2</v>
      </c>
      <c r="BZ61" s="330" cm="1">
        <f t="array" ref="BZ61">INDEX('Instrument Performance'!$B$3:$XFD$1048576,-1+MATCH($BF61, 'Instrument Performance'!$A$3:$A$1048576, 0), MATCH(BZ$4, 'Instrument Performance'!$B$3:$XFD$3, 0))</f>
        <v>9.7282521305676051E-2</v>
      </c>
      <c r="CA61" s="330" cm="1">
        <f t="array" ref="CA61">INDEX('Instrument Performance'!$B$3:$XFD$1048576,-1+MATCH($BF61, 'Instrument Performance'!$A$3:$A$1048576, 0), MATCH(CA$4, 'Instrument Performance'!$B$3:$XFD$3, 0))</f>
        <v>6.0699999999999997E-2</v>
      </c>
      <c r="CB61" s="330" cm="1">
        <f t="array" ref="CB61">INDEX('Instrument Performance'!$B$3:$XFD$1048576,-1+MATCH($BF61, 'Instrument Performance'!$A$3:$A$1048576, 0), MATCH(CB$4, 'Instrument Performance'!$B$3:$XFD$3, 0))</f>
        <v>7.563344763632962E-2</v>
      </c>
      <c r="CC61" s="330" cm="1">
        <f t="array" ref="CC61">INDEX('Instrument Performance'!$B$3:$XFD$1048576,-1+MATCH($BF61, 'Instrument Performance'!$A$3:$A$1048576, 0), MATCH(CC$4, 'Instrument Performance'!$B$3:$XFD$3, 0))</f>
        <v>7.563344763632962E-2</v>
      </c>
      <c r="CD61" s="330" cm="1">
        <f t="array" ref="CD61">INDEX('Instrument Performance'!$B$3:$XFD$1048576,-1+MATCH($BF61, 'Instrument Performance'!$A$3:$A$1048576, 0), MATCH(CD$4, 'Instrument Performance'!$B$3:$XFD$3, 0))</f>
        <v>7.563098E-2</v>
      </c>
      <c r="CE61" s="330" cm="1">
        <f t="array" ref="CE61">INDEX('Instrument Performance'!$B$3:$XFD$1048576,-1+MATCH($BF61, 'Instrument Performance'!$A$3:$A$1048576, 0), MATCH(CE$4, 'Instrument Performance'!$B$3:$XFD$3, 0))</f>
        <v>8.1850823539235673E-2</v>
      </c>
      <c r="CF61" s="330" cm="1">
        <f t="array" ref="CF61">INDEX('Instrument Performance'!$B$3:$XFD$1048576,-1+MATCH($BF61, 'Instrument Performance'!$A$3:$A$1048576, 0), MATCH(CF$4, 'Instrument Performance'!$B$3:$XFD$3, 0))</f>
        <v>9.1840270000000002E-2</v>
      </c>
      <c r="CG61" s="330" cm="1">
        <f t="array" ref="CG61">INDEX('Instrument Performance'!$B$3:$XFD$1048576,-1+MATCH($BF61, 'Instrument Performance'!$A$3:$A$1048576, 0), MATCH(CG$4, 'Instrument Performance'!$B$3:$XFD$3, 0))</f>
        <v>0.11564132816450368</v>
      </c>
      <c r="CH61" s="330" cm="1">
        <f t="array" ref="CH61">INDEX('Instrument Performance'!$B$3:$XFD$1048576,-1+MATCH($BF61, 'Instrument Performance'!$A$3:$A$1048576, 0), MATCH(CH$4, 'Instrument Performance'!$B$3:$XFD$3, 0))</f>
        <v>9.185328999999999E-2</v>
      </c>
      <c r="CI61" s="330" cm="1">
        <f t="array" ref="CI61">INDEX('Instrument Performance'!$B$3:$XFD$1048576,-1+MATCH($BF61, 'Instrument Performance'!$A$3:$A$1048576, 0), MATCH(CI$4, 'Instrument Performance'!$B$3:$XFD$3, 0))</f>
        <v>6.2910075437504709E-2</v>
      </c>
      <c r="CJ61" s="330" cm="1">
        <f t="array" ref="CJ61">INDEX('Instrument Performance'!$B$3:$XFD$1048576,-1+MATCH($BF61, 'Instrument Performance'!$A$3:$A$1048576, 0), MATCH(CJ$4, 'Instrument Performance'!$B$3:$XFD$3, 0))</f>
        <v>0.1140642</v>
      </c>
      <c r="CK61" s="330" cm="1">
        <f t="array" ref="CK61">INDEX('Instrument Performance'!$B$3:$XFD$1048576,-1+MATCH($BF61, 'Instrument Performance'!$A$3:$A$1048576, 0), MATCH(CK$4, 'Instrument Performance'!$B$3:$XFD$3, 0))</f>
        <v>9.633098000000001E-2</v>
      </c>
      <c r="CL61" s="330" cm="1">
        <f t="array" ref="CL61">INDEX('Instrument Performance'!$B$3:$XFD$1048576,-1+MATCH($BF61, 'Instrument Performance'!$A$3:$A$1048576, 0), MATCH(CL$4, 'Instrument Performance'!$B$3:$XFD$3, 0))</f>
        <v>0.1089179</v>
      </c>
      <c r="CM61" s="330" cm="1">
        <f t="array" ref="CM61">INDEX('Instrument Performance'!$B$3:$XFD$1048576,-1+MATCH($BF61, 'Instrument Performance'!$A$3:$A$1048576, 0), MATCH(CM$4, 'Instrument Performance'!$B$3:$XFD$3, 0))</f>
        <v>9.0764209999999998E-2</v>
      </c>
      <c r="CN61" s="330" cm="1">
        <f t="array" ref="CN61">INDEX('Instrument Performance'!$B$3:$XFD$1048576,-1+MATCH($BF61, 'Instrument Performance'!$A$3:$A$1048576, 0), MATCH(CN$4, 'Instrument Performance'!$B$3:$XFD$3, 0))</f>
        <v>4.0347850000000005E-2</v>
      </c>
      <c r="CO61" s="330" cm="1">
        <f t="array" ref="CO61">INDEX('Instrument Performance'!$B$3:$XFD$1048576,-1+MATCH($BF61, 'Instrument Performance'!$A$3:$A$1048576, 0), MATCH(CO$4, 'Instrument Performance'!$B$3:$XFD$3, 0))</f>
        <v>3.870415E-2</v>
      </c>
      <c r="CP61" s="330" cm="1">
        <f t="array" ref="CP61">INDEX('Instrument Performance'!$B$3:$XFD$1048576,-1+MATCH($BF61, 'Instrument Performance'!$A$3:$A$1048576, 0), MATCH(CP$4, 'Instrument Performance'!$B$3:$XFD$3, 0))</f>
        <v>5.6882380000000003E-2</v>
      </c>
      <c r="CQ61" s="330" cm="1">
        <f t="array" ref="CQ61">INDEX('Instrument Performance'!$B$3:$XFD$1048576,-1+MATCH($BF61, 'Instrument Performance'!$A$3:$A$1048576, 0), MATCH(CQ$4, 'Instrument Performance'!$B$3:$XFD$3, 0))</f>
        <v>0.13171860471962593</v>
      </c>
      <c r="CR61" s="330" cm="1">
        <f t="array" ref="CR61">INDEX('Instrument Performance'!$B$3:$XFD$1048576,-1+MATCH($BF61, 'Instrument Performance'!$A$3:$A$1048576, 0), MATCH(CR$4, 'Instrument Performance'!$B$3:$XFD$3, 0))</f>
        <v>0.1094711</v>
      </c>
      <c r="CS61" s="330" cm="1">
        <f t="array" ref="CS61">INDEX('Instrument Performance'!$B$3:$XFD$1048576,-1+MATCH($BF61, 'Instrument Performance'!$A$3:$A$1048576, 0), MATCH(CS$4, 'Instrument Performance'!$B$3:$XFD$3, 0))</f>
        <v>9.0144280400149324E-2</v>
      </c>
      <c r="CT61" s="330" cm="1">
        <f t="array" ref="CT61">INDEX('Instrument Performance'!$B$3:$XFD$1048576,-1+MATCH($BF61, 'Instrument Performance'!$A$3:$A$1048576, 0), MATCH(CT$4, 'Instrument Performance'!$B$3:$XFD$3, 0))</f>
        <v>3.5537515885908873E-2</v>
      </c>
      <c r="CU61" s="330" cm="1">
        <f t="array" ref="CU61">INDEX('Instrument Performance'!$B$3:$XFD$1048576,-1+MATCH($BF61, 'Instrument Performance'!$A$3:$A$1048576, 0), MATCH(CU$4, 'Instrument Performance'!$B$3:$XFD$3, 0))</f>
        <v>1.6056528435975048E-2</v>
      </c>
      <c r="CV61" s="330" t="str" cm="1">
        <f t="array" ref="CV61">INDEX('Instrument Performance'!$B$3:$XFD$1048576,-1+MATCH($BF61, 'Instrument Performance'!$A$3:$A$1048576, 0), MATCH(CV$4, 'Instrument Performance'!$B$3:$XFD$3, 0))</f>
        <v/>
      </c>
      <c r="CW61" s="330" cm="1">
        <f t="array" ref="CW61">INDEX('Instrument Performance'!$B$3:$XFD$1048576,-1+MATCH($BF61, 'Instrument Performance'!$A$3:$A$1048576, 0), MATCH(CW$4, 'Instrument Performance'!$B$3:$XFD$3, 0))</f>
        <v>2.9681597409606075E-2</v>
      </c>
      <c r="CX61" s="330" cm="1">
        <f t="array" ref="CX61">INDEX('Instrument Performance'!$B$3:$XFD$1048576,-1+MATCH($BF61, 'Instrument Performance'!$A$3:$A$1048576, 0), MATCH(CX$4, 'Instrument Performance'!$B$3:$XFD$3, 0))</f>
        <v>1.592679503649852E-2</v>
      </c>
      <c r="CY61" s="330" cm="1">
        <f t="array" ref="CY61">INDEX('Instrument Performance'!$B$3:$XFD$1048576,-1+MATCH($BF61, 'Instrument Performance'!$A$3:$A$1048576, 0), MATCH(CY$4, 'Instrument Performance'!$B$3:$XFD$3, 0))</f>
        <v>1.6924842226047065E-2</v>
      </c>
      <c r="CZ61" s="330" cm="1">
        <f t="array" ref="CZ61">INDEX('Instrument Performance'!$B$3:$XFD$1048576,-1+MATCH($BF61, 'Instrument Performance'!$A$3:$A$1048576, 0), MATCH(CZ$4, 'Instrument Performance'!$B$3:$XFD$3, 0))</f>
        <v>2.2600515811835198E-2</v>
      </c>
      <c r="DA61" s="330" cm="1">
        <f t="array" ref="DA61">INDEX('Instrument Performance'!$B$3:$XFD$1048576,-1+MATCH($BF61, 'Instrument Performance'!$A$3:$A$1048576, 0), MATCH(DA$4, 'Instrument Performance'!$B$3:$XFD$3, 0))</f>
        <v>4.3507697886804531E-2</v>
      </c>
      <c r="DB61" s="330" t="str" cm="1">
        <f t="array" ref="DB61">INDEX('Instrument Performance'!$B$3:$XFD$1048576,-1+MATCH($BF61, 'Instrument Performance'!$A$3:$A$1048576, 0), MATCH(DB$4, 'Instrument Performance'!$B$3:$XFD$3, 0))</f>
        <v/>
      </c>
      <c r="DC61" s="330" t="str" cm="1">
        <f t="array" ref="DC61">INDEX('Instrument Performance'!$B$3:$XFD$1048576,-1+MATCH($BF61, 'Instrument Performance'!$A$3:$A$1048576, 0), MATCH(DC$4, 'Instrument Performance'!$B$3:$XFD$3, 0))</f>
        <v/>
      </c>
      <c r="DD61" s="330" t="str" cm="1">
        <f t="array" ref="DD61">INDEX('Instrument Performance'!$B$3:$XFD$1048576,-1+MATCH($BF61, 'Instrument Performance'!$A$3:$A$1048576, 0), MATCH(DD$4, 'Instrument Performance'!$B$3:$XFD$3, 0))</f>
        <v/>
      </c>
      <c r="DE61" s="330" t="str" cm="1">
        <f t="array" ref="DE61">INDEX('Instrument Performance'!$B$3:$XFD$1048576,-1+MATCH($BF61, 'Instrument Performance'!$A$3:$A$1048576, 0), MATCH(DE$4, 'Instrument Performance'!$B$3:$XFD$3, 0))</f>
        <v/>
      </c>
      <c r="DF61" s="330" cm="1">
        <f t="array" ref="DF61">INDEX('Instrument Performance'!$B$3:$XFD$1048576,-1+MATCH($BF61, 'Instrument Performance'!$A$3:$A$1048576, 0), MATCH(DF$4, 'Instrument Performance'!$B$3:$XFD$3, 0))</f>
        <v>1.0151071230872935E-2</v>
      </c>
      <c r="DG61" s="330" cm="1">
        <f t="array" ref="DG61">INDEX('Instrument Performance'!$B$3:$XFD$1048576,-1+MATCH($BF61, 'Instrument Performance'!$A$3:$A$1048576, 0), MATCH(DG$4, 'Instrument Performance'!$B$3:$XFD$3, 0))</f>
        <v>5.8779815848618799E-2</v>
      </c>
      <c r="DH61" s="321"/>
      <c r="DI61" s="332"/>
      <c r="DJ61" s="335">
        <f t="shared" si="8"/>
        <v>40056</v>
      </c>
      <c r="DK61" s="330">
        <f t="shared" si="9"/>
        <v>5.3046241152580803E-2</v>
      </c>
      <c r="DL61" s="338">
        <f t="shared" si="11"/>
        <v>-5.4794520547945207E-5</v>
      </c>
      <c r="DM61" s="333">
        <f t="shared" si="10"/>
        <v>5.1258974487325082E-2</v>
      </c>
      <c r="DN61" s="333">
        <v>8.0187659539447953E-3</v>
      </c>
      <c r="DO61" s="339">
        <f t="shared" si="12"/>
        <v>1.7872666652557212E-3</v>
      </c>
      <c r="DQ61" s="333">
        <f t="shared" si="15"/>
        <v>4.3240208533380287E-2</v>
      </c>
    </row>
    <row r="62" spans="1:121">
      <c r="A62" s="331">
        <v>40086</v>
      </c>
      <c r="B62" s="330">
        <v>2.653055612780795E-11</v>
      </c>
      <c r="C62" s="330">
        <v>3.9995727702064672E-2</v>
      </c>
      <c r="D62" s="330">
        <v>2.0837311260045048E-11</v>
      </c>
      <c r="E62" s="330">
        <v>1.875268874924774E-11</v>
      </c>
      <c r="F62" s="330">
        <v>1.503304816475761E-9</v>
      </c>
      <c r="G62" s="330">
        <v>1.0680521895055951E-5</v>
      </c>
      <c r="H62" s="330">
        <v>5.0000463751153166E-3</v>
      </c>
      <c r="I62" s="330">
        <v>1.8423609836390251E-10</v>
      </c>
      <c r="J62" s="330">
        <v>1.9994613128189169E-2</v>
      </c>
      <c r="K62" s="330">
        <v>4.5310796376042611E-11</v>
      </c>
      <c r="L62" s="330">
        <v>4.2461037435417417E-11</v>
      </c>
      <c r="M62" s="330">
        <v>5.4219575091734028E-11</v>
      </c>
      <c r="N62" s="330">
        <v>1.2510508596991971E-11</v>
      </c>
      <c r="O62" s="330">
        <v>2.4999998513180521E-2</v>
      </c>
      <c r="P62" s="330">
        <v>3.8437151802565561E-11</v>
      </c>
      <c r="Q62" s="330">
        <v>4.9999999865883972E-2</v>
      </c>
      <c r="R62" s="330">
        <v>5.5209776389937027E-11</v>
      </c>
      <c r="S62" s="330">
        <v>2.4516852738775151E-2</v>
      </c>
      <c r="T62" s="330">
        <v>1.2916752287297361E-11</v>
      </c>
      <c r="U62" s="330">
        <v>4.9999999997122048E-2</v>
      </c>
      <c r="V62" s="330">
        <v>4.9999999995714438E-2</v>
      </c>
      <c r="W62" s="330">
        <v>1.077751609453629E-10</v>
      </c>
      <c r="X62" s="330">
        <v>1.0777516095919501E-10</v>
      </c>
      <c r="Y62" s="330">
        <v>4.1083261010921993E-11</v>
      </c>
      <c r="Z62" s="330">
        <v>4.1083261013118119E-11</v>
      </c>
      <c r="AA62" s="330">
        <v>3.4230941557522793E-2</v>
      </c>
      <c r="AB62" s="330">
        <v>1.2613552275287061E-10</v>
      </c>
      <c r="AC62" s="330">
        <v>4.9999997420943187E-2</v>
      </c>
      <c r="AD62" s="330">
        <v>4.9999999988621702E-2</v>
      </c>
      <c r="AE62" s="330">
        <v>1.5486128572576879E-10</v>
      </c>
      <c r="AF62" s="330">
        <v>7.4621871825299899E-11</v>
      </c>
      <c r="AG62" s="330">
        <v>4.8248491664622882E-2</v>
      </c>
      <c r="AH62" s="330">
        <v>4.9999999996382057E-2</v>
      </c>
      <c r="AI62" s="330">
        <v>9.2043115481825053E-12</v>
      </c>
      <c r="AJ62" s="330">
        <v>8.3045359313898783E-12</v>
      </c>
      <c r="AK62" s="330">
        <v>9.9213670539215394E-12</v>
      </c>
      <c r="AL62" s="330">
        <v>9.8689099508035631E-11</v>
      </c>
      <c r="AM62" s="330">
        <v>4.9999999996187608E-2</v>
      </c>
      <c r="AN62" s="330">
        <v>4.9999999889400737E-2</v>
      </c>
      <c r="AO62" s="330">
        <v>6.5789472993014672E-2</v>
      </c>
      <c r="AP62" s="330">
        <v>6.2769540150226108E-2</v>
      </c>
      <c r="AQ62" s="330">
        <v>3.3804265327907767E-11</v>
      </c>
      <c r="AR62" s="330">
        <v>4.9999999988273092E-2</v>
      </c>
      <c r="AS62" s="330">
        <v>2.421691639135146E-11</v>
      </c>
      <c r="AT62" s="330">
        <v>4.1780236042956508E-11</v>
      </c>
      <c r="AU62" s="330">
        <v>4.9999999993254822E-2</v>
      </c>
      <c r="AV62" s="330">
        <v>4.9999999993625963E-2</v>
      </c>
      <c r="AW62" s="330">
        <v>3.8654160517198811E-2</v>
      </c>
      <c r="AX62" s="330">
        <v>6.5789473972169235E-2</v>
      </c>
      <c r="AY62" s="330">
        <v>7.1925937609521299E-11</v>
      </c>
      <c r="AZ62" s="330">
        <v>5.0142955764142872E-11</v>
      </c>
      <c r="BA62" s="330">
        <v>1.9999999986742109E-2</v>
      </c>
      <c r="BB62" s="330">
        <v>5.7764524797976862E-12</v>
      </c>
      <c r="BC62" s="321"/>
      <c r="BD62" s="333">
        <f t="shared" si="6"/>
        <v>0.99999999996795474</v>
      </c>
      <c r="BE62" s="334"/>
      <c r="BF62" s="335">
        <f t="shared" si="7"/>
        <v>40086</v>
      </c>
      <c r="BG62" s="330" cm="1">
        <f t="array" ref="BG62">INDEX('Instrument Performance'!$B$3:$XFD$1048576,-1+MATCH($BF62, 'Instrument Performance'!$A$3:$A$1048576, 0), MATCH(BG$4, 'Instrument Performance'!$B$3:$XFD$3, 0))</f>
        <v>3.4514070000000001E-3</v>
      </c>
      <c r="BH62" s="330" cm="1">
        <f t="array" ref="BH62">INDEX('Instrument Performance'!$B$3:$XFD$1048576,-1+MATCH($BF62, 'Instrument Performance'!$A$3:$A$1048576, 0), MATCH(BH$4, 'Instrument Performance'!$B$3:$XFD$3, 0))</f>
        <v>8.6047209999999992E-3</v>
      </c>
      <c r="BI62" s="330" cm="1">
        <f t="array" ref="BI62">INDEX('Instrument Performance'!$B$3:$XFD$1048576,-1+MATCH($BF62, 'Instrument Performance'!$A$3:$A$1048576, 0), MATCH(BI$4, 'Instrument Performance'!$B$3:$XFD$3, 0))</f>
        <v>1.5090139874442521E-2</v>
      </c>
      <c r="BJ62" s="330" cm="1">
        <f t="array" ref="BJ62">INDEX('Instrument Performance'!$B$3:$XFD$1048576,-1+MATCH($BF62, 'Instrument Performance'!$A$3:$A$1048576, 0), MATCH(BJ$4, 'Instrument Performance'!$B$3:$XFD$3, 0))</f>
        <v>8.4370599999999997E-3</v>
      </c>
      <c r="BK62" s="330" cm="1">
        <f t="array" ref="BK62">INDEX('Instrument Performance'!$B$3:$XFD$1048576,-1+MATCH($BF62, 'Instrument Performance'!$A$3:$A$1048576, 0), MATCH(BK$4, 'Instrument Performance'!$B$3:$XFD$3, 0))</f>
        <v>6.6785340835531226E-3</v>
      </c>
      <c r="BL62" s="330" cm="1">
        <f t="array" ref="BL62">INDEX('Instrument Performance'!$B$3:$XFD$1048576,-1+MATCH($BF62, 'Instrument Performance'!$A$3:$A$1048576, 0), MATCH(BL$4, 'Instrument Performance'!$B$3:$XFD$3, 0))</f>
        <v>1.9042835049539297E-2</v>
      </c>
      <c r="BM62" s="330" cm="1">
        <f t="array" ref="BM62">INDEX('Instrument Performance'!$B$3:$XFD$1048576,-1+MATCH($BF62, 'Instrument Performance'!$A$3:$A$1048576, 0), MATCH(BM$4, 'Instrument Performance'!$B$3:$XFD$3, 0))</f>
        <v>1.7657490939933629E-2</v>
      </c>
      <c r="BN62" s="330" cm="1">
        <f t="array" ref="BN62">INDEX('Instrument Performance'!$B$3:$XFD$1048576,-1+MATCH($BF62, 'Instrument Performance'!$A$3:$A$1048576, 0), MATCH(BN$4, 'Instrument Performance'!$B$3:$XFD$3, 0))</f>
        <v>1.843383217884087E-2</v>
      </c>
      <c r="BO62" s="330" cm="1">
        <f t="array" ref="BO62">INDEX('Instrument Performance'!$B$3:$XFD$1048576,-1+MATCH($BF62, 'Instrument Performance'!$A$3:$A$1048576, 0), MATCH(BO$4, 'Instrument Performance'!$B$3:$XFD$3, 0))</f>
        <v>1.989144E-2</v>
      </c>
      <c r="BP62" s="330" cm="1">
        <f t="array" ref="BP62">INDEX('Instrument Performance'!$B$3:$XFD$1048576,-1+MATCH($BF62, 'Instrument Performance'!$A$3:$A$1048576, 0), MATCH(BP$4, 'Instrument Performance'!$B$3:$XFD$3, 0))</f>
        <v>9.6847128983699182E-3</v>
      </c>
      <c r="BQ62" s="330" cm="1">
        <f t="array" ref="BQ62">INDEX('Instrument Performance'!$B$3:$XFD$1048576,-1+MATCH($BF62, 'Instrument Performance'!$A$3:$A$1048576, 0), MATCH(BQ$4, 'Instrument Performance'!$B$3:$XFD$3, 0))</f>
        <v>1.1834789515488442E-2</v>
      </c>
      <c r="BR62" s="330" cm="1">
        <f t="array" ref="BR62">INDEX('Instrument Performance'!$B$3:$XFD$1048576,-1+MATCH($BF62, 'Instrument Performance'!$A$3:$A$1048576, 0), MATCH(BR$4, 'Instrument Performance'!$B$3:$XFD$3, 0))</f>
        <v>9.0560669999999992E-3</v>
      </c>
      <c r="BS62" s="330" cm="1">
        <f t="array" ref="BS62">INDEX('Instrument Performance'!$B$3:$XFD$1048576,-1+MATCH($BF62, 'Instrument Performance'!$A$3:$A$1048576, 0), MATCH(BS$4, 'Instrument Performance'!$B$3:$XFD$3, 0))</f>
        <v>2.9628501244916602E-2</v>
      </c>
      <c r="BT62" s="330" cm="1">
        <f t="array" ref="BT62">INDEX('Instrument Performance'!$B$3:$XFD$1048576,-1+MATCH($BF62, 'Instrument Performance'!$A$3:$A$1048576, 0), MATCH(BT$4, 'Instrument Performance'!$B$3:$XFD$3, 0))</f>
        <v>1.2385234442891191E-2</v>
      </c>
      <c r="BU62" s="330" cm="1">
        <f t="array" ref="BU62">INDEX('Instrument Performance'!$B$3:$XFD$1048576,-1+MATCH($BF62, 'Instrument Performance'!$A$3:$A$1048576, 0), MATCH(BU$4, 'Instrument Performance'!$B$3:$XFD$3, 0))</f>
        <v>2.9333583919042949E-2</v>
      </c>
      <c r="BV62" s="330" cm="1">
        <f t="array" ref="BV62">INDEX('Instrument Performance'!$B$3:$XFD$1048576,-1+MATCH($BF62, 'Instrument Performance'!$A$3:$A$1048576, 0), MATCH(BV$4, 'Instrument Performance'!$B$3:$XFD$3, 0))</f>
        <v>1.9042835049539297E-2</v>
      </c>
      <c r="BW62" s="330" cm="1">
        <f t="array" ref="BW62">INDEX('Instrument Performance'!$B$3:$XFD$1048576,-1+MATCH($BF62, 'Instrument Performance'!$A$3:$A$1048576, 0), MATCH(BW$4, 'Instrument Performance'!$B$3:$XFD$3, 0))</f>
        <v>2.0535317485731008E-2</v>
      </c>
      <c r="BX62" s="330" cm="1">
        <f t="array" ref="BX62">INDEX('Instrument Performance'!$B$3:$XFD$1048576,-1+MATCH($BF62, 'Instrument Performance'!$A$3:$A$1048576, 0), MATCH(BX$4, 'Instrument Performance'!$B$3:$XFD$3, 0))</f>
        <v>3.5762588164454989E-2</v>
      </c>
      <c r="BY62" s="330" cm="1">
        <f t="array" ref="BY62">INDEX('Instrument Performance'!$B$3:$XFD$1048576,-1+MATCH($BF62, 'Instrument Performance'!$A$3:$A$1048576, 0), MATCH(BY$4, 'Instrument Performance'!$B$3:$XFD$3, 0))</f>
        <v>1.5885717702005531E-2</v>
      </c>
      <c r="BZ62" s="330" cm="1">
        <f t="array" ref="BZ62">INDEX('Instrument Performance'!$B$3:$XFD$1048576,-1+MATCH($BF62, 'Instrument Performance'!$A$3:$A$1048576, 0), MATCH(BZ$4, 'Instrument Performance'!$B$3:$XFD$3, 0))</f>
        <v>2.6230949589683528E-2</v>
      </c>
      <c r="CA62" s="330" cm="1">
        <f t="array" ref="CA62">INDEX('Instrument Performance'!$B$3:$XFD$1048576,-1+MATCH($BF62, 'Instrument Performance'!$A$3:$A$1048576, 0), MATCH(CA$4, 'Instrument Performance'!$B$3:$XFD$3, 0))</f>
        <v>1.32E-2</v>
      </c>
      <c r="CB62" s="330" cm="1">
        <f t="array" ref="CB62">INDEX('Instrument Performance'!$B$3:$XFD$1048576,-1+MATCH($BF62, 'Instrument Performance'!$A$3:$A$1048576, 0), MATCH(CB$4, 'Instrument Performance'!$B$3:$XFD$3, 0))</f>
        <v>3.6103478859524474E-2</v>
      </c>
      <c r="CC62" s="330" cm="1">
        <f t="array" ref="CC62">INDEX('Instrument Performance'!$B$3:$XFD$1048576,-1+MATCH($BF62, 'Instrument Performance'!$A$3:$A$1048576, 0), MATCH(CC$4, 'Instrument Performance'!$B$3:$XFD$3, 0))</f>
        <v>3.6103478859524474E-2</v>
      </c>
      <c r="CD62" s="330" cm="1">
        <f t="array" ref="CD62">INDEX('Instrument Performance'!$B$3:$XFD$1048576,-1+MATCH($BF62, 'Instrument Performance'!$A$3:$A$1048576, 0), MATCH(CD$4, 'Instrument Performance'!$B$3:$XFD$3, 0))</f>
        <v>3.6084089999999999E-2</v>
      </c>
      <c r="CE62" s="330" cm="1">
        <f t="array" ref="CE62">INDEX('Instrument Performance'!$B$3:$XFD$1048576,-1+MATCH($BF62, 'Instrument Performance'!$A$3:$A$1048576, 0), MATCH(CE$4, 'Instrument Performance'!$B$3:$XFD$3, 0))</f>
        <v>5.2305982374927229E-2</v>
      </c>
      <c r="CF62" s="330" cm="1">
        <f t="array" ref="CF62">INDEX('Instrument Performance'!$B$3:$XFD$1048576,-1+MATCH($BF62, 'Instrument Performance'!$A$3:$A$1048576, 0), MATCH(CF$4, 'Instrument Performance'!$B$3:$XFD$3, 0))</f>
        <v>2.933237E-2</v>
      </c>
      <c r="CG62" s="330" cm="1">
        <f t="array" ref="CG62">INDEX('Instrument Performance'!$B$3:$XFD$1048576,-1+MATCH($BF62, 'Instrument Performance'!$A$3:$A$1048576, 0), MATCH(CG$4, 'Instrument Performance'!$B$3:$XFD$3, 0))</f>
        <v>4.7330200984021076E-2</v>
      </c>
      <c r="CH62" s="330" cm="1">
        <f t="array" ref="CH62">INDEX('Instrument Performance'!$B$3:$XFD$1048576,-1+MATCH($BF62, 'Instrument Performance'!$A$3:$A$1048576, 0), MATCH(CH$4, 'Instrument Performance'!$B$3:$XFD$3, 0))</f>
        <v>5.6480379999999997E-2</v>
      </c>
      <c r="CI62" s="330" cm="1">
        <f t="array" ref="CI62">INDEX('Instrument Performance'!$B$3:$XFD$1048576,-1+MATCH($BF62, 'Instrument Performance'!$A$3:$A$1048576, 0), MATCH(CI$4, 'Instrument Performance'!$B$3:$XFD$3, 0))</f>
        <v>3.0183902261160744E-2</v>
      </c>
      <c r="CJ62" s="330" cm="1">
        <f t="array" ref="CJ62">INDEX('Instrument Performance'!$B$3:$XFD$1048576,-1+MATCH($BF62, 'Instrument Performance'!$A$3:$A$1048576, 0), MATCH(CJ$4, 'Instrument Performance'!$B$3:$XFD$3, 0))</f>
        <v>5.9566920000000002E-2</v>
      </c>
      <c r="CK62" s="330" cm="1">
        <f t="array" ref="CK62">INDEX('Instrument Performance'!$B$3:$XFD$1048576,-1+MATCH($BF62, 'Instrument Performance'!$A$3:$A$1048576, 0), MATCH(CK$4, 'Instrument Performance'!$B$3:$XFD$3, 0))</f>
        <v>6.1251059999999996E-2</v>
      </c>
      <c r="CL62" s="330" cm="1">
        <f t="array" ref="CL62">INDEX('Instrument Performance'!$B$3:$XFD$1048576,-1+MATCH($BF62, 'Instrument Performance'!$A$3:$A$1048576, 0), MATCH(CL$4, 'Instrument Performance'!$B$3:$XFD$3, 0))</f>
        <v>5.9097190000000001E-2</v>
      </c>
      <c r="CM62" s="330" cm="1">
        <f t="array" ref="CM62">INDEX('Instrument Performance'!$B$3:$XFD$1048576,-1+MATCH($BF62, 'Instrument Performance'!$A$3:$A$1048576, 0), MATCH(CM$4, 'Instrument Performance'!$B$3:$XFD$3, 0))</f>
        <v>5.8369560000000001E-2</v>
      </c>
      <c r="CN62" s="330" cm="1">
        <f t="array" ref="CN62">INDEX('Instrument Performance'!$B$3:$XFD$1048576,-1+MATCH($BF62, 'Instrument Performance'!$A$3:$A$1048576, 0), MATCH(CN$4, 'Instrument Performance'!$B$3:$XFD$3, 0))</f>
        <v>3.6226720000000004E-2</v>
      </c>
      <c r="CO62" s="330" cm="1">
        <f t="array" ref="CO62">INDEX('Instrument Performance'!$B$3:$XFD$1048576,-1+MATCH($BF62, 'Instrument Performance'!$A$3:$A$1048576, 0), MATCH(CO$4, 'Instrument Performance'!$B$3:$XFD$3, 0))</f>
        <v>3.8583820000000005E-2</v>
      </c>
      <c r="CP62" s="330" cm="1">
        <f t="array" ref="CP62">INDEX('Instrument Performance'!$B$3:$XFD$1048576,-1+MATCH($BF62, 'Instrument Performance'!$A$3:$A$1048576, 0), MATCH(CP$4, 'Instrument Performance'!$B$3:$XFD$3, 0))</f>
        <v>4.1764620000000002E-2</v>
      </c>
      <c r="CQ62" s="330" cm="1">
        <f t="array" ref="CQ62">INDEX('Instrument Performance'!$B$3:$XFD$1048576,-1+MATCH($BF62, 'Instrument Performance'!$A$3:$A$1048576, 0), MATCH(CQ$4, 'Instrument Performance'!$B$3:$XFD$3, 0))</f>
        <v>-3.8168535511360124E-2</v>
      </c>
      <c r="CR62" s="330" cm="1">
        <f t="array" ref="CR62">INDEX('Instrument Performance'!$B$3:$XFD$1048576,-1+MATCH($BF62, 'Instrument Performance'!$A$3:$A$1048576, 0), MATCH(CR$4, 'Instrument Performance'!$B$3:$XFD$3, 0))</f>
        <v>-3.9911370000000002E-2</v>
      </c>
      <c r="CS62" s="330" cm="1">
        <f t="array" ref="CS62">INDEX('Instrument Performance'!$B$3:$XFD$1048576,-1+MATCH($BF62, 'Instrument Performance'!$A$3:$A$1048576, 0), MATCH(CS$4, 'Instrument Performance'!$B$3:$XFD$3, 0))</f>
        <v>7.5935582580433092E-4</v>
      </c>
      <c r="CT62" s="330" cm="1">
        <f t="array" ref="CT62">INDEX('Instrument Performance'!$B$3:$XFD$1048576,-1+MATCH($BF62, 'Instrument Performance'!$A$3:$A$1048576, 0), MATCH(CT$4, 'Instrument Performance'!$B$3:$XFD$3, 0))</f>
        <v>9.4524451494065291E-3</v>
      </c>
      <c r="CU62" s="330" cm="1">
        <f t="array" ref="CU62">INDEX('Instrument Performance'!$B$3:$XFD$1048576,-1+MATCH($BF62, 'Instrument Performance'!$A$3:$A$1048576, 0), MATCH(CU$4, 'Instrument Performance'!$B$3:$XFD$3, 0))</f>
        <v>1.7802223369371761E-2</v>
      </c>
      <c r="CV62" s="330" t="str" cm="1">
        <f t="array" ref="CV62">INDEX('Instrument Performance'!$B$3:$XFD$1048576,-1+MATCH($BF62, 'Instrument Performance'!$A$3:$A$1048576, 0), MATCH(CV$4, 'Instrument Performance'!$B$3:$XFD$3, 0))</f>
        <v/>
      </c>
      <c r="CW62" s="330" cm="1">
        <f t="array" ref="CW62">INDEX('Instrument Performance'!$B$3:$XFD$1048576,-1+MATCH($BF62, 'Instrument Performance'!$A$3:$A$1048576, 0), MATCH(CW$4, 'Instrument Performance'!$B$3:$XFD$3, 0))</f>
        <v>-2.945492662473792E-3</v>
      </c>
      <c r="CX62" s="330" cm="1">
        <f t="array" ref="CX62">INDEX('Instrument Performance'!$B$3:$XFD$1048576,-1+MATCH($BF62, 'Instrument Performance'!$A$3:$A$1048576, 0), MATCH(CX$4, 'Instrument Performance'!$B$3:$XFD$3, 0))</f>
        <v>1.2509342489734676E-2</v>
      </c>
      <c r="CY62" s="330" cm="1">
        <f t="array" ref="CY62">INDEX('Instrument Performance'!$B$3:$XFD$1048576,-1+MATCH($BF62, 'Instrument Performance'!$A$3:$A$1048576, 0), MATCH(CY$4, 'Instrument Performance'!$B$3:$XFD$3, 0))</f>
        <v>1.495063469675606E-2</v>
      </c>
      <c r="CZ62" s="330" cm="1">
        <f t="array" ref="CZ62">INDEX('Instrument Performance'!$B$3:$XFD$1048576,-1+MATCH($BF62, 'Instrument Performance'!$A$3:$A$1048576, 0), MATCH(CZ$4, 'Instrument Performance'!$B$3:$XFD$3, 0))</f>
        <v>1.8401306190509281E-2</v>
      </c>
      <c r="DA62" s="330" cm="1">
        <f t="array" ref="DA62">INDEX('Instrument Performance'!$B$3:$XFD$1048576,-1+MATCH($BF62, 'Instrument Performance'!$A$3:$A$1048576, 0), MATCH(DA$4, 'Instrument Performance'!$B$3:$XFD$3, 0))</f>
        <v>-2.8400968954094274E-3</v>
      </c>
      <c r="DB62" s="330" t="str" cm="1">
        <f t="array" ref="DB62">INDEX('Instrument Performance'!$B$3:$XFD$1048576,-1+MATCH($BF62, 'Instrument Performance'!$A$3:$A$1048576, 0), MATCH(DB$4, 'Instrument Performance'!$B$3:$XFD$3, 0))</f>
        <v/>
      </c>
      <c r="DC62" s="330" t="str" cm="1">
        <f t="array" ref="DC62">INDEX('Instrument Performance'!$B$3:$XFD$1048576,-1+MATCH($BF62, 'Instrument Performance'!$A$3:$A$1048576, 0), MATCH(DC$4, 'Instrument Performance'!$B$3:$XFD$3, 0))</f>
        <v/>
      </c>
      <c r="DD62" s="330" t="str" cm="1">
        <f t="array" ref="DD62">INDEX('Instrument Performance'!$B$3:$XFD$1048576,-1+MATCH($BF62, 'Instrument Performance'!$A$3:$A$1048576, 0), MATCH(DD$4, 'Instrument Performance'!$B$3:$XFD$3, 0))</f>
        <v/>
      </c>
      <c r="DE62" s="330" t="str" cm="1">
        <f t="array" ref="DE62">INDEX('Instrument Performance'!$B$3:$XFD$1048576,-1+MATCH($BF62, 'Instrument Performance'!$A$3:$A$1048576, 0), MATCH(DE$4, 'Instrument Performance'!$B$3:$XFD$3, 0))</f>
        <v/>
      </c>
      <c r="DF62" s="330" cm="1">
        <f t="array" ref="DF62">INDEX('Instrument Performance'!$B$3:$XFD$1048576,-1+MATCH($BF62, 'Instrument Performance'!$A$3:$A$1048576, 0), MATCH(DF$4, 'Instrument Performance'!$B$3:$XFD$3, 0))</f>
        <v>1.5439715030228061E-2</v>
      </c>
      <c r="DG62" s="330" cm="1">
        <f t="array" ref="DG62">INDEX('Instrument Performance'!$B$3:$XFD$1048576,-1+MATCH($BF62, 'Instrument Performance'!$A$3:$A$1048576, 0), MATCH(DG$4, 'Instrument Performance'!$B$3:$XFD$3, 0))</f>
        <v>9.2031156381066515E-2</v>
      </c>
      <c r="DH62" s="321"/>
      <c r="DI62" s="332"/>
      <c r="DJ62" s="335">
        <f t="shared" si="8"/>
        <v>40086</v>
      </c>
      <c r="DK62" s="330">
        <f t="shared" si="9"/>
        <v>1.819856177823731E-2</v>
      </c>
      <c r="DL62" s="338">
        <f t="shared" si="11"/>
        <v>-5.4794520547945207E-5</v>
      </c>
      <c r="DM62" s="333">
        <f t="shared" si="10"/>
        <v>1.6526139867546918E-2</v>
      </c>
      <c r="DN62" s="333">
        <v>3.9506764155112117E-2</v>
      </c>
      <c r="DO62" s="339">
        <f t="shared" si="12"/>
        <v>1.6724219106903915E-3</v>
      </c>
      <c r="DQ62" s="333">
        <f t="shared" si="15"/>
        <v>-2.2980624287565199E-2</v>
      </c>
    </row>
    <row r="63" spans="1:121">
      <c r="A63" s="331">
        <v>40117</v>
      </c>
      <c r="B63" s="330">
        <v>6.6289355426723227E-11</v>
      </c>
      <c r="C63" s="330">
        <v>3.9995727418701443E-2</v>
      </c>
      <c r="D63" s="330">
        <v>5.6064493135602303E-11</v>
      </c>
      <c r="E63" s="330">
        <v>6.1802979876266289E-11</v>
      </c>
      <c r="F63" s="330">
        <v>2.5000000029168069E-2</v>
      </c>
      <c r="G63" s="330">
        <v>1.068046561984786E-5</v>
      </c>
      <c r="H63" s="330">
        <v>1.771383614934296E-10</v>
      </c>
      <c r="I63" s="330">
        <v>1.66571698346468E-10</v>
      </c>
      <c r="J63" s="330">
        <v>3.8489008285867161E-2</v>
      </c>
      <c r="K63" s="330">
        <v>7.8081252143086416E-11</v>
      </c>
      <c r="L63" s="330">
        <v>7.4009916504923145E-11</v>
      </c>
      <c r="M63" s="330">
        <v>1.4405234467847899E-10</v>
      </c>
      <c r="N63" s="330">
        <v>3.003670588796707E-11</v>
      </c>
      <c r="O63" s="330">
        <v>4.6126881505475838E-11</v>
      </c>
      <c r="P63" s="330">
        <v>5.2206227275950438E-11</v>
      </c>
      <c r="Q63" s="330">
        <v>4.9999999711601503E-2</v>
      </c>
      <c r="R63" s="330">
        <v>5.4758717514345173E-11</v>
      </c>
      <c r="S63" s="330">
        <v>4.999999993487661E-2</v>
      </c>
      <c r="T63" s="330">
        <v>4.6504023841680982E-11</v>
      </c>
      <c r="U63" s="330">
        <v>4.9999999985092719E-2</v>
      </c>
      <c r="V63" s="330">
        <v>4.9999999979359923E-2</v>
      </c>
      <c r="W63" s="330">
        <v>3.01122508398128E-3</v>
      </c>
      <c r="X63" s="330">
        <v>3.0112251234608771E-3</v>
      </c>
      <c r="Y63" s="330">
        <v>7.0656658090608047E-11</v>
      </c>
      <c r="Z63" s="330">
        <v>7.065665809322809E-11</v>
      </c>
      <c r="AA63" s="330">
        <v>3.5819544588680493E-11</v>
      </c>
      <c r="AB63" s="330">
        <v>6.7410526995833921E-11</v>
      </c>
      <c r="AC63" s="330">
        <v>7.2642573344954493E-10</v>
      </c>
      <c r="AD63" s="330">
        <v>4.9999999928682953E-2</v>
      </c>
      <c r="AE63" s="330">
        <v>8.2133840633635147E-11</v>
      </c>
      <c r="AF63" s="330">
        <v>7.1629547969466579E-11</v>
      </c>
      <c r="AG63" s="330">
        <v>4.489584010925031E-2</v>
      </c>
      <c r="AH63" s="330">
        <v>4.9999999984626321E-2</v>
      </c>
      <c r="AI63" s="330">
        <v>1.9268004008746129E-11</v>
      </c>
      <c r="AJ63" s="330">
        <v>1.6615927823451422E-11</v>
      </c>
      <c r="AK63" s="330">
        <v>2.4372957412666152E-11</v>
      </c>
      <c r="AL63" s="330">
        <v>4.9999999982275972E-2</v>
      </c>
      <c r="AM63" s="330">
        <v>4.9999999979903953E-2</v>
      </c>
      <c r="AN63" s="330">
        <v>4.2583643937710587E-2</v>
      </c>
      <c r="AO63" s="330">
        <v>6.5789472997127799E-2</v>
      </c>
      <c r="AP63" s="330">
        <v>6.2769540150652933E-2</v>
      </c>
      <c r="AQ63" s="330">
        <v>2.505763108624761E-11</v>
      </c>
      <c r="AR63" s="330">
        <v>4.9999999976071088E-2</v>
      </c>
      <c r="AS63" s="330">
        <v>1.6610418618902881E-11</v>
      </c>
      <c r="AT63" s="330">
        <v>2.4945450497342329E-11</v>
      </c>
      <c r="AU63" s="330">
        <v>4.9999999991209888E-2</v>
      </c>
      <c r="AV63" s="330">
        <v>4.9999999990348237E-2</v>
      </c>
      <c r="AW63" s="330">
        <v>3.8654160518211612E-2</v>
      </c>
      <c r="AX63" s="330">
        <v>6.5789473982468802E-2</v>
      </c>
      <c r="AY63" s="330">
        <v>3.9770127591572889E-11</v>
      </c>
      <c r="AZ63" s="330">
        <v>3.3682697593344893E-11</v>
      </c>
      <c r="BA63" s="330">
        <v>1.9999999973214121E-2</v>
      </c>
      <c r="BB63" s="330">
        <v>1.3163319316437851E-11</v>
      </c>
      <c r="BC63" s="321"/>
      <c r="BD63" s="333">
        <f t="shared" si="6"/>
        <v>0.99999999991134603</v>
      </c>
      <c r="BE63" s="334"/>
      <c r="BF63" s="335">
        <f t="shared" si="7"/>
        <v>40117</v>
      </c>
      <c r="BG63" s="330" cm="1">
        <f t="array" ref="BG63">INDEX('Instrument Performance'!$B$3:$XFD$1048576,-1+MATCH($BF63, 'Instrument Performance'!$A$3:$A$1048576, 0), MATCH(BG$4, 'Instrument Performance'!$B$3:$XFD$3, 0))</f>
        <v>3.2590980000000002E-3</v>
      </c>
      <c r="BH63" s="330" cm="1">
        <f t="array" ref="BH63">INDEX('Instrument Performance'!$B$3:$XFD$1048576,-1+MATCH($BF63, 'Instrument Performance'!$A$3:$A$1048576, 0), MATCH(BH$4, 'Instrument Performance'!$B$3:$XFD$3, 0))</f>
        <v>1.534451E-2</v>
      </c>
      <c r="BI63" s="330" cm="1">
        <f t="array" ref="BI63">INDEX('Instrument Performance'!$B$3:$XFD$1048576,-1+MATCH($BF63, 'Instrument Performance'!$A$3:$A$1048576, 0), MATCH(BI$4, 'Instrument Performance'!$B$3:$XFD$3, 0))</f>
        <v>1.2326024202362396E-2</v>
      </c>
      <c r="BJ63" s="330" cm="1">
        <f t="array" ref="BJ63">INDEX('Instrument Performance'!$B$3:$XFD$1048576,-1+MATCH($BF63, 'Instrument Performance'!$A$3:$A$1048576, 0), MATCH(BJ$4, 'Instrument Performance'!$B$3:$XFD$3, 0))</f>
        <v>2.0221380000000001E-2</v>
      </c>
      <c r="BK63" s="330" cm="1">
        <f t="array" ref="BK63">INDEX('Instrument Performance'!$B$3:$XFD$1048576,-1+MATCH($BF63, 'Instrument Performance'!$A$3:$A$1048576, 0), MATCH(BK$4, 'Instrument Performance'!$B$3:$XFD$3, 0))</f>
        <v>8.037740282062833E-3</v>
      </c>
      <c r="BL63" s="330" cm="1">
        <f t="array" ref="BL63">INDEX('Instrument Performance'!$B$3:$XFD$1048576,-1+MATCH($BF63, 'Instrument Performance'!$A$3:$A$1048576, 0), MATCH(BL$4, 'Instrument Performance'!$B$3:$XFD$3, 0))</f>
        <v>2.2039176582740572E-2</v>
      </c>
      <c r="BM63" s="330" cm="1">
        <f t="array" ref="BM63">INDEX('Instrument Performance'!$B$3:$XFD$1048576,-1+MATCH($BF63, 'Instrument Performance'!$A$3:$A$1048576, 0), MATCH(BM$4, 'Instrument Performance'!$B$3:$XFD$3, 0))</f>
        <v>1.7324053428008579E-2</v>
      </c>
      <c r="BN63" s="330" cm="1">
        <f t="array" ref="BN63">INDEX('Instrument Performance'!$B$3:$XFD$1048576,-1+MATCH($BF63, 'Instrument Performance'!$A$3:$A$1048576, 0), MATCH(BN$4, 'Instrument Performance'!$B$3:$XFD$3, 0))</f>
        <v>1.6316799327803944E-2</v>
      </c>
      <c r="BO63" s="330" cm="1">
        <f t="array" ref="BO63">INDEX('Instrument Performance'!$B$3:$XFD$1048576,-1+MATCH($BF63, 'Instrument Performance'!$A$3:$A$1048576, 0), MATCH(BO$4, 'Instrument Performance'!$B$3:$XFD$3, 0))</f>
        <v>2.3936209999999999E-2</v>
      </c>
      <c r="BP63" s="330" cm="1">
        <f t="array" ref="BP63">INDEX('Instrument Performance'!$B$3:$XFD$1048576,-1+MATCH($BF63, 'Instrument Performance'!$A$3:$A$1048576, 0), MATCH(BP$4, 'Instrument Performance'!$B$3:$XFD$3, 0))</f>
        <v>9.4908024165309968E-3</v>
      </c>
      <c r="BQ63" s="330" cm="1">
        <f t="array" ref="BQ63">INDEX('Instrument Performance'!$B$3:$XFD$1048576,-1+MATCH($BF63, 'Instrument Performance'!$A$3:$A$1048576, 0), MATCH(BQ$4, 'Instrument Performance'!$B$3:$XFD$3, 0))</f>
        <v>9.184394379464722E-3</v>
      </c>
      <c r="BR63" s="330" cm="1">
        <f t="array" ref="BR63">INDEX('Instrument Performance'!$B$3:$XFD$1048576,-1+MATCH($BF63, 'Instrument Performance'!$A$3:$A$1048576, 0), MATCH(BR$4, 'Instrument Performance'!$B$3:$XFD$3, 0))</f>
        <v>6.9364160000000008E-2</v>
      </c>
      <c r="BS63" s="330" cm="1">
        <f t="array" ref="BS63">INDEX('Instrument Performance'!$B$3:$XFD$1048576,-1+MATCH($BF63, 'Instrument Performance'!$A$3:$A$1048576, 0), MATCH(BS$4, 'Instrument Performance'!$B$3:$XFD$3, 0))</f>
        <v>4.0470337726157088E-2</v>
      </c>
      <c r="BT63" s="330" cm="1">
        <f t="array" ref="BT63">INDEX('Instrument Performance'!$B$3:$XFD$1048576,-1+MATCH($BF63, 'Instrument Performance'!$A$3:$A$1048576, 0), MATCH(BT$4, 'Instrument Performance'!$B$3:$XFD$3, 0))</f>
        <v>3.2357024497290388E-2</v>
      </c>
      <c r="BU63" s="330" cm="1">
        <f t="array" ref="BU63">INDEX('Instrument Performance'!$B$3:$XFD$1048576,-1+MATCH($BF63, 'Instrument Performance'!$A$3:$A$1048576, 0), MATCH(BU$4, 'Instrument Performance'!$B$3:$XFD$3, 0))</f>
        <v>4.553237956174927E-2</v>
      </c>
      <c r="BV63" s="330" cm="1">
        <f t="array" ref="BV63">INDEX('Instrument Performance'!$B$3:$XFD$1048576,-1+MATCH($BF63, 'Instrument Performance'!$A$3:$A$1048576, 0), MATCH(BV$4, 'Instrument Performance'!$B$3:$XFD$3, 0))</f>
        <v>2.2039176582740572E-2</v>
      </c>
      <c r="BW63" s="330" cm="1">
        <f t="array" ref="BW63">INDEX('Instrument Performance'!$B$3:$XFD$1048576,-1+MATCH($BF63, 'Instrument Performance'!$A$3:$A$1048576, 0), MATCH(BW$4, 'Instrument Performance'!$B$3:$XFD$3, 0))</f>
        <v>2.393677458736998E-2</v>
      </c>
      <c r="BX63" s="330" cm="1">
        <f t="array" ref="BX63">INDEX('Instrument Performance'!$B$3:$XFD$1048576,-1+MATCH($BF63, 'Instrument Performance'!$A$3:$A$1048576, 0), MATCH(BX$4, 'Instrument Performance'!$B$3:$XFD$3, 0))</f>
        <v>4.587386307494179E-2</v>
      </c>
      <c r="BY63" s="330" cm="1">
        <f t="array" ref="BY63">INDEX('Instrument Performance'!$B$3:$XFD$1048576,-1+MATCH($BF63, 'Instrument Performance'!$A$3:$A$1048576, 0), MATCH(BY$4, 'Instrument Performance'!$B$3:$XFD$3, 0))</f>
        <v>4.1755208745876127E-2</v>
      </c>
      <c r="BZ63" s="330" cm="1">
        <f t="array" ref="BZ63">INDEX('Instrument Performance'!$B$3:$XFD$1048576,-1+MATCH($BF63, 'Instrument Performance'!$A$3:$A$1048576, 0), MATCH(BZ$4, 'Instrument Performance'!$B$3:$XFD$3, 0))</f>
        <v>4.9550192774525215E-2</v>
      </c>
      <c r="CA63" s="330" cm="1">
        <f t="array" ref="CA63">INDEX('Instrument Performance'!$B$3:$XFD$1048576,-1+MATCH($BF63, 'Instrument Performance'!$A$3:$A$1048576, 0), MATCH(CA$4, 'Instrument Performance'!$B$3:$XFD$3, 0))</f>
        <v>3.4700000000000002E-2</v>
      </c>
      <c r="CB63" s="330" cm="1">
        <f t="array" ref="CB63">INDEX('Instrument Performance'!$B$3:$XFD$1048576,-1+MATCH($BF63, 'Instrument Performance'!$A$3:$A$1048576, 0), MATCH(CB$4, 'Instrument Performance'!$B$3:$XFD$3, 0))</f>
        <v>3.7317721428058226E-2</v>
      </c>
      <c r="CC63" s="330" cm="1">
        <f t="array" ref="CC63">INDEX('Instrument Performance'!$B$3:$XFD$1048576,-1+MATCH($BF63, 'Instrument Performance'!$A$3:$A$1048576, 0), MATCH(CC$4, 'Instrument Performance'!$B$3:$XFD$3, 0))</f>
        <v>3.7317721428058226E-2</v>
      </c>
      <c r="CD63" s="330" cm="1">
        <f t="array" ref="CD63">INDEX('Instrument Performance'!$B$3:$XFD$1048576,-1+MATCH($BF63, 'Instrument Performance'!$A$3:$A$1048576, 0), MATCH(CD$4, 'Instrument Performance'!$B$3:$XFD$3, 0))</f>
        <v>3.73111E-2</v>
      </c>
      <c r="CE63" s="330" cm="1">
        <f t="array" ref="CE63">INDEX('Instrument Performance'!$B$3:$XFD$1048576,-1+MATCH($BF63, 'Instrument Performance'!$A$3:$A$1048576, 0), MATCH(CE$4, 'Instrument Performance'!$B$3:$XFD$3, 0))</f>
        <v>3.8636021901691908E-2</v>
      </c>
      <c r="CF63" s="330" cm="1">
        <f t="array" ref="CF63">INDEX('Instrument Performance'!$B$3:$XFD$1048576,-1+MATCH($BF63, 'Instrument Performance'!$A$3:$A$1048576, 0), MATCH(CF$4, 'Instrument Performance'!$B$3:$XFD$3, 0))</f>
        <v>5.5614819999999995E-2</v>
      </c>
      <c r="CG63" s="330" cm="1">
        <f t="array" ref="CG63">INDEX('Instrument Performance'!$B$3:$XFD$1048576,-1+MATCH($BF63, 'Instrument Performance'!$A$3:$A$1048576, 0), MATCH(CG$4, 'Instrument Performance'!$B$3:$XFD$3, 0))</f>
        <v>5.0153506610280729E-2</v>
      </c>
      <c r="CH63" s="330" cm="1">
        <f t="array" ref="CH63">INDEX('Instrument Performance'!$B$3:$XFD$1048576,-1+MATCH($BF63, 'Instrument Performance'!$A$3:$A$1048576, 0), MATCH(CH$4, 'Instrument Performance'!$B$3:$XFD$3, 0))</f>
        <v>5.2847640000000001E-2</v>
      </c>
      <c r="CI63" s="330" cm="1">
        <f t="array" ref="CI63">INDEX('Instrument Performance'!$B$3:$XFD$1048576,-1+MATCH($BF63, 'Instrument Performance'!$A$3:$A$1048576, 0), MATCH(CI$4, 'Instrument Performance'!$B$3:$XFD$3, 0))</f>
        <v>3.4916828887930462E-2</v>
      </c>
      <c r="CJ63" s="330" cm="1">
        <f t="array" ref="CJ63">INDEX('Instrument Performance'!$B$3:$XFD$1048576,-1+MATCH($BF63, 'Instrument Performance'!$A$3:$A$1048576, 0), MATCH(CJ$4, 'Instrument Performance'!$B$3:$XFD$3, 0))</f>
        <v>5.5889720000000004E-2</v>
      </c>
      <c r="CK63" s="330" cm="1">
        <f t="array" ref="CK63">INDEX('Instrument Performance'!$B$3:$XFD$1048576,-1+MATCH($BF63, 'Instrument Performance'!$A$3:$A$1048576, 0), MATCH(CK$4, 'Instrument Performance'!$B$3:$XFD$3, 0))</f>
        <v>4.6339140000000001E-2</v>
      </c>
      <c r="CL63" s="330" cm="1">
        <f t="array" ref="CL63">INDEX('Instrument Performance'!$B$3:$XFD$1048576,-1+MATCH($BF63, 'Instrument Performance'!$A$3:$A$1048576, 0), MATCH(CL$4, 'Instrument Performance'!$B$3:$XFD$3, 0))</f>
        <v>4.9858420000000001E-2</v>
      </c>
      <c r="CM63" s="330" cm="1">
        <f t="array" ref="CM63">INDEX('Instrument Performance'!$B$3:$XFD$1048576,-1+MATCH($BF63, 'Instrument Performance'!$A$3:$A$1048576, 0), MATCH(CM$4, 'Instrument Performance'!$B$3:$XFD$3, 0))</f>
        <v>5.4744650000000006E-2</v>
      </c>
      <c r="CN63" s="330" cm="1">
        <f t="array" ref="CN63">INDEX('Instrument Performance'!$B$3:$XFD$1048576,-1+MATCH($BF63, 'Instrument Performance'!$A$3:$A$1048576, 0), MATCH(CN$4, 'Instrument Performance'!$B$3:$XFD$3, 0))</f>
        <v>-1.7673190000000002E-2</v>
      </c>
      <c r="CO63" s="330" cm="1">
        <f t="array" ref="CO63">INDEX('Instrument Performance'!$B$3:$XFD$1048576,-1+MATCH($BF63, 'Instrument Performance'!$A$3:$A$1048576, 0), MATCH(CO$4, 'Instrument Performance'!$B$3:$XFD$3, 0))</f>
        <v>-2.1201210000000002E-2</v>
      </c>
      <c r="CP63" s="330" cm="1">
        <f t="array" ref="CP63">INDEX('Instrument Performance'!$B$3:$XFD$1048576,-1+MATCH($BF63, 'Instrument Performance'!$A$3:$A$1048576, 0), MATCH(CP$4, 'Instrument Performance'!$B$3:$XFD$3, 0))</f>
        <v>-2.4402110000000001E-2</v>
      </c>
      <c r="CQ63" s="330" cm="1">
        <f t="array" ref="CQ63">INDEX('Instrument Performance'!$B$3:$XFD$1048576,-1+MATCH($BF63, 'Instrument Performance'!$A$3:$A$1048576, 0), MATCH(CQ$4, 'Instrument Performance'!$B$3:$XFD$3, 0))</f>
        <v>7.502756636395147E-2</v>
      </c>
      <c r="CR63" s="330" cm="1">
        <f t="array" ref="CR63">INDEX('Instrument Performance'!$B$3:$XFD$1048576,-1+MATCH($BF63, 'Instrument Performance'!$A$3:$A$1048576, 0), MATCH(CR$4, 'Instrument Performance'!$B$3:$XFD$3, 0))</f>
        <v>0.14434179999999999</v>
      </c>
      <c r="CS63" s="330" cm="1">
        <f t="array" ref="CS63">INDEX('Instrument Performance'!$B$3:$XFD$1048576,-1+MATCH($BF63, 'Instrument Performance'!$A$3:$A$1048576, 0), MATCH(CS$4, 'Instrument Performance'!$B$3:$XFD$3, 0))</f>
        <v>0.10600528979721635</v>
      </c>
      <c r="CT63" s="330" cm="1">
        <f t="array" ref="CT63">INDEX('Instrument Performance'!$B$3:$XFD$1048576,-1+MATCH($BF63, 'Instrument Performance'!$A$3:$A$1048576, 0), MATCH(CT$4, 'Instrument Performance'!$B$3:$XFD$3, 0))</f>
        <v>2.4374099372014135E-2</v>
      </c>
      <c r="CU63" s="330" cm="1">
        <f t="array" ref="CU63">INDEX('Instrument Performance'!$B$3:$XFD$1048576,-1+MATCH($BF63, 'Instrument Performance'!$A$3:$A$1048576, 0), MATCH(CU$4, 'Instrument Performance'!$B$3:$XFD$3, 0))</f>
        <v>3.2408846027919047E-2</v>
      </c>
      <c r="CV63" s="330" cm="1">
        <f t="array" ref="CV63">INDEX('Instrument Performance'!$B$3:$XFD$1048576,-1+MATCH($BF63, 'Instrument Performance'!$A$3:$A$1048576, 0), MATCH(CV$4, 'Instrument Performance'!$B$3:$XFD$3, 0))</f>
        <v>3.0010999999999999E-2</v>
      </c>
      <c r="CW63" s="330" cm="1">
        <f t="array" ref="CW63">INDEX('Instrument Performance'!$B$3:$XFD$1048576,-1+MATCH($BF63, 'Instrument Performance'!$A$3:$A$1048576, 0), MATCH(CW$4, 'Instrument Performance'!$B$3:$XFD$3, 0))</f>
        <v>5.9409791944827095E-2</v>
      </c>
      <c r="CX63" s="330" cm="1">
        <f t="array" ref="CX63">INDEX('Instrument Performance'!$B$3:$XFD$1048576,-1+MATCH($BF63, 'Instrument Performance'!$A$3:$A$1048576, 0), MATCH(CX$4, 'Instrument Performance'!$B$3:$XFD$3, 0))</f>
        <v>2.2185564628711019E-2</v>
      </c>
      <c r="CY63" s="330" cm="1">
        <f t="array" ref="CY63">INDEX('Instrument Performance'!$B$3:$XFD$1048576,-1+MATCH($BF63, 'Instrument Performance'!$A$3:$A$1048576, 0), MATCH(CY$4, 'Instrument Performance'!$B$3:$XFD$3, 0))</f>
        <v>2.0196405410413343E-2</v>
      </c>
      <c r="CZ63" s="330" cm="1">
        <f t="array" ref="CZ63">INDEX('Instrument Performance'!$B$3:$XFD$1048576,-1+MATCH($BF63, 'Instrument Performance'!$A$3:$A$1048576, 0), MATCH(CZ$4, 'Instrument Performance'!$B$3:$XFD$3, 0))</f>
        <v>3.0400092783047894E-2</v>
      </c>
      <c r="DA63" s="330" cm="1">
        <f t="array" ref="DA63">INDEX('Instrument Performance'!$B$3:$XFD$1048576,-1+MATCH($BF63, 'Instrument Performance'!$A$3:$A$1048576, 0), MATCH(DA$4, 'Instrument Performance'!$B$3:$XFD$3, 0))</f>
        <v>2.4357226735522097E-2</v>
      </c>
      <c r="DB63" s="330" cm="1">
        <f t="array" ref="DB63">INDEX('Instrument Performance'!$B$3:$XFD$1048576,-1+MATCH($BF63, 'Instrument Performance'!$A$3:$A$1048576, 0), MATCH(DB$4, 'Instrument Performance'!$B$3:$XFD$3, 0))</f>
        <v>0.108152</v>
      </c>
      <c r="DC63" s="330" cm="1">
        <f t="array" ref="DC63">INDEX('Instrument Performance'!$B$3:$XFD$1048576,-1+MATCH($BF63, 'Instrument Performance'!$A$3:$A$1048576, 0), MATCH(DC$4, 'Instrument Performance'!$B$3:$XFD$3, 0))</f>
        <v>3.0010999999999999E-2</v>
      </c>
      <c r="DD63" s="330" cm="1">
        <f t="array" ref="DD63">INDEX('Instrument Performance'!$B$3:$XFD$1048576,-1+MATCH($BF63, 'Instrument Performance'!$A$3:$A$1048576, 0), MATCH(DD$4, 'Instrument Performance'!$B$3:$XFD$3, 0))</f>
        <v>0.108152</v>
      </c>
      <c r="DE63" s="330" cm="1">
        <f t="array" ref="DE63">INDEX('Instrument Performance'!$B$3:$XFD$1048576,-1+MATCH($BF63, 'Instrument Performance'!$A$3:$A$1048576, 0), MATCH(DE$4, 'Instrument Performance'!$B$3:$XFD$3, 0))</f>
        <v>3.0010999999999999E-2</v>
      </c>
      <c r="DF63" s="330" cm="1">
        <f t="array" ref="DF63">INDEX('Instrument Performance'!$B$3:$XFD$1048576,-1+MATCH($BF63, 'Instrument Performance'!$A$3:$A$1048576, 0), MATCH(DF$4, 'Instrument Performance'!$B$3:$XFD$3, 0))</f>
        <v>5.8161465724654053E-3</v>
      </c>
      <c r="DG63" s="330" cm="1">
        <f t="array" ref="DG63">INDEX('Instrument Performance'!$B$3:$XFD$1048576,-1+MATCH($BF63, 'Instrument Performance'!$A$3:$A$1048576, 0), MATCH(DG$4, 'Instrument Performance'!$B$3:$XFD$3, 0))</f>
        <v>0.10589268078569081</v>
      </c>
      <c r="DH63" s="321"/>
      <c r="DI63" s="332"/>
      <c r="DJ63" s="335">
        <f t="shared" si="8"/>
        <v>40117</v>
      </c>
      <c r="DK63" s="330">
        <f t="shared" si="9"/>
        <v>4.7996853600054082E-2</v>
      </c>
      <c r="DL63" s="338">
        <f t="shared" si="11"/>
        <v>-5.4794520547945207E-5</v>
      </c>
      <c r="DM63" s="333">
        <f t="shared" si="10"/>
        <v>4.6218156930777798E-2</v>
      </c>
      <c r="DN63" s="333">
        <v>-8.7251984957428252E-3</v>
      </c>
      <c r="DO63" s="339">
        <f t="shared" si="12"/>
        <v>1.7786966692762834E-3</v>
      </c>
      <c r="DQ63" s="333">
        <f t="shared" si="15"/>
        <v>5.4943355426520624E-2</v>
      </c>
    </row>
    <row r="64" spans="1:121">
      <c r="A64" s="331">
        <v>40147</v>
      </c>
      <c r="B64" s="330">
        <v>3.8420855832168488E-12</v>
      </c>
      <c r="C64" s="330">
        <v>3.9999999956809328E-2</v>
      </c>
      <c r="D64" s="330">
        <v>5.7372756351564292E-12</v>
      </c>
      <c r="E64" s="330">
        <v>1.5099099241154929E-11</v>
      </c>
      <c r="F64" s="330">
        <v>2.500000005473145E-2</v>
      </c>
      <c r="G64" s="330">
        <v>1.921367787048102E-11</v>
      </c>
      <c r="H64" s="330">
        <v>1.5424824842870891E-11</v>
      </c>
      <c r="I64" s="330">
        <v>1.0217337254274999E-11</v>
      </c>
      <c r="J64" s="330">
        <v>4.7010481862584053E-2</v>
      </c>
      <c r="K64" s="330">
        <v>4.6171501056655083E-12</v>
      </c>
      <c r="L64" s="330">
        <v>5.2587029052290407E-12</v>
      </c>
      <c r="M64" s="330">
        <v>1.1961654965207029E-11</v>
      </c>
      <c r="N64" s="330">
        <v>4.3116573875316032E-12</v>
      </c>
      <c r="O64" s="330">
        <v>6.2927085260313073E-12</v>
      </c>
      <c r="P64" s="330">
        <v>3.4642734666926962E-11</v>
      </c>
      <c r="Q64" s="330">
        <v>4.9999999866342661E-2</v>
      </c>
      <c r="R64" s="330">
        <v>3.1865703275198017E-11</v>
      </c>
      <c r="S64" s="330">
        <v>3.4986870297487871E-2</v>
      </c>
      <c r="T64" s="330">
        <v>7.8470403737695194E-12</v>
      </c>
      <c r="U64" s="330">
        <v>4.9999999997536418E-2</v>
      </c>
      <c r="V64" s="330">
        <v>4.9999999991962973E-2</v>
      </c>
      <c r="W64" s="330">
        <v>4.9999999997835741E-2</v>
      </c>
      <c r="X64" s="330">
        <v>4.9999999997835741E-2</v>
      </c>
      <c r="Y64" s="330">
        <v>2.0725464201865119E-11</v>
      </c>
      <c r="Z64" s="330">
        <v>2.0725464204136942E-11</v>
      </c>
      <c r="AA64" s="330">
        <v>2.8979886147412199E-12</v>
      </c>
      <c r="AB64" s="330">
        <v>2.667597637858201E-12</v>
      </c>
      <c r="AC64" s="330">
        <v>8.5008224376891836E-12</v>
      </c>
      <c r="AD64" s="330">
        <v>4.9999999997445567E-2</v>
      </c>
      <c r="AE64" s="330">
        <v>3.3756474368269518E-12</v>
      </c>
      <c r="AF64" s="330">
        <v>3.0990374784791429E-12</v>
      </c>
      <c r="AG64" s="330">
        <v>6.0714459073523068E-12</v>
      </c>
      <c r="AH64" s="330">
        <v>4.9999999991042703E-2</v>
      </c>
      <c r="AI64" s="330">
        <v>2.1231939158485089E-12</v>
      </c>
      <c r="AJ64" s="330">
        <v>3.1054543627897878E-12</v>
      </c>
      <c r="AK64" s="330">
        <v>2.4188926714595191E-12</v>
      </c>
      <c r="AL64" s="330">
        <v>1.963332868458347E-11</v>
      </c>
      <c r="AM64" s="330">
        <v>4.9999999997012073E-2</v>
      </c>
      <c r="AN64" s="330">
        <v>4.9999999996215988E-2</v>
      </c>
      <c r="AO64" s="330">
        <v>6.5789473001151497E-2</v>
      </c>
      <c r="AP64" s="330">
        <v>6.2769540150589803E-2</v>
      </c>
      <c r="AQ64" s="330">
        <v>1.695547080633891E-11</v>
      </c>
      <c r="AR64" s="330">
        <v>4.9999999992925002E-2</v>
      </c>
      <c r="AS64" s="330">
        <v>9.3695524819755026E-12</v>
      </c>
      <c r="AT64" s="330">
        <v>1.360860959367842E-11</v>
      </c>
      <c r="AU64" s="330">
        <v>4.9999999990994207E-2</v>
      </c>
      <c r="AV64" s="330">
        <v>4.9999999989844307E-2</v>
      </c>
      <c r="AW64" s="330">
        <v>3.8654160518033491E-2</v>
      </c>
      <c r="AX64" s="330">
        <v>6.5789473989981931E-2</v>
      </c>
      <c r="AY64" s="330">
        <v>2.105432366069616E-11</v>
      </c>
      <c r="AZ64" s="330">
        <v>2.183113339309645E-11</v>
      </c>
      <c r="BA64" s="330">
        <v>1.9999999969703659E-2</v>
      </c>
      <c r="BB64" s="330">
        <v>2.9754175788303391E-12</v>
      </c>
      <c r="BC64" s="321"/>
      <c r="BD64" s="333">
        <f t="shared" si="6"/>
        <v>0.99999999996553668</v>
      </c>
      <c r="BE64" s="334"/>
      <c r="BF64" s="335">
        <f t="shared" si="7"/>
        <v>40147</v>
      </c>
      <c r="BG64" s="330" cm="1">
        <f t="array" ref="BG64">INDEX('Instrument Performance'!$B$3:$XFD$1048576,-1+MATCH($BF64, 'Instrument Performance'!$A$3:$A$1048576, 0), MATCH(BG$4, 'Instrument Performance'!$B$3:$XFD$3, 0))</f>
        <v>2.0883289999999999E-3</v>
      </c>
      <c r="BH64" s="330" cm="1">
        <f t="array" ref="BH64">INDEX('Instrument Performance'!$B$3:$XFD$1048576,-1+MATCH($BF64, 'Instrument Performance'!$A$3:$A$1048576, 0), MATCH(BH$4, 'Instrument Performance'!$B$3:$XFD$3, 0))</f>
        <v>-3.2345829999999996E-3</v>
      </c>
      <c r="BI64" s="330" cm="1">
        <f t="array" ref="BI64">INDEX('Instrument Performance'!$B$3:$XFD$1048576,-1+MATCH($BF64, 'Instrument Performance'!$A$3:$A$1048576, 0), MATCH(BI$4, 'Instrument Performance'!$B$3:$XFD$3, 0))</f>
        <v>7.9758268792937681E-3</v>
      </c>
      <c r="BJ64" s="330" cm="1">
        <f t="array" ref="BJ64">INDEX('Instrument Performance'!$B$3:$XFD$1048576,-1+MATCH($BF64, 'Instrument Performance'!$A$3:$A$1048576, 0), MATCH(BJ$4, 'Instrument Performance'!$B$3:$XFD$3, 0))</f>
        <v>1.1448769999999999E-2</v>
      </c>
      <c r="BK64" s="330" cm="1">
        <f t="array" ref="BK64">INDEX('Instrument Performance'!$B$3:$XFD$1048576,-1+MATCH($BF64, 'Instrument Performance'!$A$3:$A$1048576, 0), MATCH(BK$4, 'Instrument Performance'!$B$3:$XFD$3, 0))</f>
        <v>7.1456172525254935E-3</v>
      </c>
      <c r="BL64" s="330" cm="1">
        <f t="array" ref="BL64">INDEX('Instrument Performance'!$B$3:$XFD$1048576,-1+MATCH($BF64, 'Instrument Performance'!$A$3:$A$1048576, 0), MATCH(BL$4, 'Instrument Performance'!$B$3:$XFD$3, 0))</f>
        <v>9.1257684220589219E-3</v>
      </c>
      <c r="BM64" s="330" cm="1">
        <f t="array" ref="BM64">INDEX('Instrument Performance'!$B$3:$XFD$1048576,-1+MATCH($BF64, 'Instrument Performance'!$A$3:$A$1048576, 0), MATCH(BM$4, 'Instrument Performance'!$B$3:$XFD$3, 0))</f>
        <v>5.7561458294541623E-3</v>
      </c>
      <c r="BN64" s="330" cm="1">
        <f t="array" ref="BN64">INDEX('Instrument Performance'!$B$3:$XFD$1048576,-1+MATCH($BF64, 'Instrument Performance'!$A$3:$A$1048576, 0), MATCH(BN$4, 'Instrument Performance'!$B$3:$XFD$3, 0))</f>
        <v>7.532389273877671E-3</v>
      </c>
      <c r="BO64" s="330" cm="1">
        <f t="array" ref="BO64">INDEX('Instrument Performance'!$B$3:$XFD$1048576,-1+MATCH($BF64, 'Instrument Performance'!$A$3:$A$1048576, 0), MATCH(BO$4, 'Instrument Performance'!$B$3:$XFD$3, 0))</f>
        <v>1.0389600000000001E-2</v>
      </c>
      <c r="BP64" s="330" cm="1">
        <f t="array" ref="BP64">INDEX('Instrument Performance'!$B$3:$XFD$1048576,-1+MATCH($BF64, 'Instrument Performance'!$A$3:$A$1048576, 0), MATCH(BP$4, 'Instrument Performance'!$B$3:$XFD$3, 0))</f>
        <v>6.0711642531998677E-3</v>
      </c>
      <c r="BQ64" s="330" cm="1">
        <f t="array" ref="BQ64">INDEX('Instrument Performance'!$B$3:$XFD$1048576,-1+MATCH($BF64, 'Instrument Performance'!$A$3:$A$1048576, 0), MATCH(BQ$4, 'Instrument Performance'!$B$3:$XFD$3, 0))</f>
        <v>7.3117610454263016E-3</v>
      </c>
      <c r="BR64" s="330" cm="1">
        <f t="array" ref="BR64">INDEX('Instrument Performance'!$B$3:$XFD$1048576,-1+MATCH($BF64, 'Instrument Performance'!$A$3:$A$1048576, 0), MATCH(BR$4, 'Instrument Performance'!$B$3:$XFD$3, 0))</f>
        <v>2.04955E-2</v>
      </c>
      <c r="BS64" s="330" cm="1">
        <f t="array" ref="BS64">INDEX('Instrument Performance'!$B$3:$XFD$1048576,-1+MATCH($BF64, 'Instrument Performance'!$A$3:$A$1048576, 0), MATCH(BS$4, 'Instrument Performance'!$B$3:$XFD$3, 0))</f>
        <v>1.9186033227558762E-2</v>
      </c>
      <c r="BT64" s="330" cm="1">
        <f t="array" ref="BT64">INDEX('Instrument Performance'!$B$3:$XFD$1048576,-1+MATCH($BF64, 'Instrument Performance'!$A$3:$A$1048576, 0), MATCH(BT$4, 'Instrument Performance'!$B$3:$XFD$3, 0))</f>
        <v>-6.2902631065222536E-3</v>
      </c>
      <c r="BU64" s="330" cm="1">
        <f t="array" ref="BU64">INDEX('Instrument Performance'!$B$3:$XFD$1048576,-1+MATCH($BF64, 'Instrument Performance'!$A$3:$A$1048576, 0), MATCH(BU$4, 'Instrument Performance'!$B$3:$XFD$3, 0))</f>
        <v>5.5118439439183486E-3</v>
      </c>
      <c r="BV64" s="330" cm="1">
        <f t="array" ref="BV64">INDEX('Instrument Performance'!$B$3:$XFD$1048576,-1+MATCH($BF64, 'Instrument Performance'!$A$3:$A$1048576, 0), MATCH(BV$4, 'Instrument Performance'!$B$3:$XFD$3, 0))</f>
        <v>9.1257684220589219E-3</v>
      </c>
      <c r="BW64" s="330" cm="1">
        <f t="array" ref="BW64">INDEX('Instrument Performance'!$B$3:$XFD$1048576,-1+MATCH($BF64, 'Instrument Performance'!$A$3:$A$1048576, 0), MATCH(BW$4, 'Instrument Performance'!$B$3:$XFD$3, 0))</f>
        <v>1.738316507321036E-3</v>
      </c>
      <c r="BX64" s="330" cm="1">
        <f t="array" ref="BX64">INDEX('Instrument Performance'!$B$3:$XFD$1048576,-1+MATCH($BF64, 'Instrument Performance'!$A$3:$A$1048576, 0), MATCH(BX$4, 'Instrument Performance'!$B$3:$XFD$3, 0))</f>
        <v>-1.5449188046432805E-2</v>
      </c>
      <c r="BY64" s="330" cm="1">
        <f t="array" ref="BY64">INDEX('Instrument Performance'!$B$3:$XFD$1048576,-1+MATCH($BF64, 'Instrument Performance'!$A$3:$A$1048576, 0), MATCH(BY$4, 'Instrument Performance'!$B$3:$XFD$3, 0))</f>
        <v>-1.5701001904176559E-2</v>
      </c>
      <c r="BZ64" s="330" cm="1">
        <f t="array" ref="BZ64">INDEX('Instrument Performance'!$B$3:$XFD$1048576,-1+MATCH($BF64, 'Instrument Performance'!$A$3:$A$1048576, 0), MATCH(BZ$4, 'Instrument Performance'!$B$3:$XFD$3, 0))</f>
        <v>-1.8367346938775397E-2</v>
      </c>
      <c r="CA64" s="330" cm="1">
        <f t="array" ref="CA64">INDEX('Instrument Performance'!$B$3:$XFD$1048576,-1+MATCH($BF64, 'Instrument Performance'!$A$3:$A$1048576, 0), MATCH(CA$4, 'Instrument Performance'!$B$3:$XFD$3, 0))</f>
        <v>9.9000000000000008E-3</v>
      </c>
      <c r="CB64" s="330" cm="1">
        <f t="array" ref="CB64">INDEX('Instrument Performance'!$B$3:$XFD$1048576,-1+MATCH($BF64, 'Instrument Performance'!$A$3:$A$1048576, 0), MATCH(CB$4, 'Instrument Performance'!$B$3:$XFD$3, 0))</f>
        <v>-1.8576226584951949E-2</v>
      </c>
      <c r="CC64" s="330" cm="1">
        <f t="array" ref="CC64">INDEX('Instrument Performance'!$B$3:$XFD$1048576,-1+MATCH($BF64, 'Instrument Performance'!$A$3:$A$1048576, 0), MATCH(CC$4, 'Instrument Performance'!$B$3:$XFD$3, 0))</f>
        <v>-1.8576226584951949E-2</v>
      </c>
      <c r="CD64" s="330" cm="1">
        <f t="array" ref="CD64">INDEX('Instrument Performance'!$B$3:$XFD$1048576,-1+MATCH($BF64, 'Instrument Performance'!$A$3:$A$1048576, 0), MATCH(CD$4, 'Instrument Performance'!$B$3:$XFD$3, 0))</f>
        <v>-1.858686E-2</v>
      </c>
      <c r="CE64" s="330" cm="1">
        <f t="array" ref="CE64">INDEX('Instrument Performance'!$B$3:$XFD$1048576,-1+MATCH($BF64, 'Instrument Performance'!$A$3:$A$1048576, 0), MATCH(CE$4, 'Instrument Performance'!$B$3:$XFD$3, 0))</f>
        <v>-3.0604714556086043E-2</v>
      </c>
      <c r="CF64" s="330" cm="1">
        <f t="array" ref="CF64">INDEX('Instrument Performance'!$B$3:$XFD$1048576,-1+MATCH($BF64, 'Instrument Performance'!$A$3:$A$1048576, 0), MATCH(CF$4, 'Instrument Performance'!$B$3:$XFD$3, 0))</f>
        <v>-6.4907039999999999E-2</v>
      </c>
      <c r="CG64" s="330" cm="1">
        <f t="array" ref="CG64">INDEX('Instrument Performance'!$B$3:$XFD$1048576,-1+MATCH($BF64, 'Instrument Performance'!$A$3:$A$1048576, 0), MATCH(CG$4, 'Instrument Performance'!$B$3:$XFD$3, 0))</f>
        <v>-6.6407358906969804E-2</v>
      </c>
      <c r="CH64" s="330" cm="1">
        <f t="array" ref="CH64">INDEX('Instrument Performance'!$B$3:$XFD$1048576,-1+MATCH($BF64, 'Instrument Performance'!$A$3:$A$1048576, 0), MATCH(CH$4, 'Instrument Performance'!$B$3:$XFD$3, 0))</f>
        <v>-3.699732E-2</v>
      </c>
      <c r="CI64" s="330" cm="1">
        <f t="array" ref="CI64">INDEX('Instrument Performance'!$B$3:$XFD$1048576,-1+MATCH($BF64, 'Instrument Performance'!$A$3:$A$1048576, 0), MATCH(CI$4, 'Instrument Performance'!$B$3:$XFD$3, 0))</f>
        <v>-2.5139106427355062E-2</v>
      </c>
      <c r="CJ64" s="330" cm="1">
        <f t="array" ref="CJ64">INDEX('Instrument Performance'!$B$3:$XFD$1048576,-1+MATCH($BF64, 'Instrument Performance'!$A$3:$A$1048576, 0), MATCH(CJ$4, 'Instrument Performance'!$B$3:$XFD$3, 0))</f>
        <v>-3.4959619999999997E-2</v>
      </c>
      <c r="CK64" s="330" cm="1">
        <f t="array" ref="CK64">INDEX('Instrument Performance'!$B$3:$XFD$1048576,-1+MATCH($BF64, 'Instrument Performance'!$A$3:$A$1048576, 0), MATCH(CK$4, 'Instrument Performance'!$B$3:$XFD$3, 0))</f>
        <v>-2.394282E-2</v>
      </c>
      <c r="CL64" s="330" cm="1">
        <f t="array" ref="CL64">INDEX('Instrument Performance'!$B$3:$XFD$1048576,-1+MATCH($BF64, 'Instrument Performance'!$A$3:$A$1048576, 0), MATCH(CL$4, 'Instrument Performance'!$B$3:$XFD$3, 0))</f>
        <v>-1.6086370000000003E-2</v>
      </c>
      <c r="CM64" s="330" cm="1">
        <f t="array" ref="CM64">INDEX('Instrument Performance'!$B$3:$XFD$1048576,-1+MATCH($BF64, 'Instrument Performance'!$A$3:$A$1048576, 0), MATCH(CM$4, 'Instrument Performance'!$B$3:$XFD$3, 0))</f>
        <v>-7.6402680000000004E-3</v>
      </c>
      <c r="CN64" s="330" cm="1">
        <f t="array" ref="CN64">INDEX('Instrument Performance'!$B$3:$XFD$1048576,-1+MATCH($BF64, 'Instrument Performance'!$A$3:$A$1048576, 0), MATCH(CN$4, 'Instrument Performance'!$B$3:$XFD$3, 0))</f>
        <v>-2.013523E-2</v>
      </c>
      <c r="CO64" s="330" cm="1">
        <f t="array" ref="CO64">INDEX('Instrument Performance'!$B$3:$XFD$1048576,-1+MATCH($BF64, 'Instrument Performance'!$A$3:$A$1048576, 0), MATCH(CO$4, 'Instrument Performance'!$B$3:$XFD$3, 0))</f>
        <v>-1.7620460000000001E-2</v>
      </c>
      <c r="CP64" s="330" cm="1">
        <f t="array" ref="CP64">INDEX('Instrument Performance'!$B$3:$XFD$1048576,-1+MATCH($BF64, 'Instrument Performance'!$A$3:$A$1048576, 0), MATCH(CP$4, 'Instrument Performance'!$B$3:$XFD$3, 0))</f>
        <v>-2.9339379999999998E-2</v>
      </c>
      <c r="CQ64" s="330" cm="1">
        <f t="array" ref="CQ64">INDEX('Instrument Performance'!$B$3:$XFD$1048576,-1+MATCH($BF64, 'Instrument Performance'!$A$3:$A$1048576, 0), MATCH(CQ$4, 'Instrument Performance'!$B$3:$XFD$3, 0))</f>
        <v>2.5911837875907118E-3</v>
      </c>
      <c r="CR64" s="330" cm="1">
        <f t="array" ref="CR64">INDEX('Instrument Performance'!$B$3:$XFD$1048576,-1+MATCH($BF64, 'Instrument Performance'!$A$3:$A$1048576, 0), MATCH(CR$4, 'Instrument Performance'!$B$3:$XFD$3, 0))</f>
        <v>-3.43088E-2</v>
      </c>
      <c r="CS64" s="330" cm="1">
        <f t="array" ref="CS64">INDEX('Instrument Performance'!$B$3:$XFD$1048576,-1+MATCH($BF64, 'Instrument Performance'!$A$3:$A$1048576, 0), MATCH(CS$4, 'Instrument Performance'!$B$3:$XFD$3, 0))</f>
        <v>-4.0252386400781326E-2</v>
      </c>
      <c r="CT64" s="330" cm="1">
        <f t="array" ref="CT64">INDEX('Instrument Performance'!$B$3:$XFD$1048576,-1+MATCH($BF64, 'Instrument Performance'!$A$3:$A$1048576, 0), MATCH(CT$4, 'Instrument Performance'!$B$3:$XFD$3, 0))</f>
        <v>1.1905557882508754E-2</v>
      </c>
      <c r="CU64" s="330" cm="1">
        <f t="array" ref="CU64">INDEX('Instrument Performance'!$B$3:$XFD$1048576,-1+MATCH($BF64, 'Instrument Performance'!$A$3:$A$1048576, 0), MATCH(CU$4, 'Instrument Performance'!$B$3:$XFD$3, 0))</f>
        <v>1.640900148302582E-2</v>
      </c>
      <c r="CV64" s="330" t="str" cm="1">
        <f t="array" ref="CV64">INDEX('Instrument Performance'!$B$3:$XFD$1048576,-1+MATCH($BF64, 'Instrument Performance'!$A$3:$A$1048576, 0), MATCH(CV$4, 'Instrument Performance'!$B$3:$XFD$3, 0))</f>
        <v/>
      </c>
      <c r="CW64" s="330" cm="1">
        <f t="array" ref="CW64">INDEX('Instrument Performance'!$B$3:$XFD$1048576,-1+MATCH($BF64, 'Instrument Performance'!$A$3:$A$1048576, 0), MATCH(CW$4, 'Instrument Performance'!$B$3:$XFD$3, 0))</f>
        <v>3.7461546095068021E-2</v>
      </c>
      <c r="CX64" s="330" cm="1">
        <f t="array" ref="CX64">INDEX('Instrument Performance'!$B$3:$XFD$1048576,-1+MATCH($BF64, 'Instrument Performance'!$A$3:$A$1048576, 0), MATCH(CX$4, 'Instrument Performance'!$B$3:$XFD$3, 0))</f>
        <v>-5.8530745856499866E-4</v>
      </c>
      <c r="CY64" s="330" cm="1">
        <f t="array" ref="CY64">INDEX('Instrument Performance'!$B$3:$XFD$1048576,-1+MATCH($BF64, 'Instrument Performance'!$A$3:$A$1048576, 0), MATCH(CY$4, 'Instrument Performance'!$B$3:$XFD$3, 0))</f>
        <v>-9.0810025426879548E-5</v>
      </c>
      <c r="CZ64" s="330" cm="1">
        <f t="array" ref="CZ64">INDEX('Instrument Performance'!$B$3:$XFD$1048576,-1+MATCH($BF64, 'Instrument Performance'!$A$3:$A$1048576, 0), MATCH(CZ$4, 'Instrument Performance'!$B$3:$XFD$3, 0))</f>
        <v>2.297488322204444E-3</v>
      </c>
      <c r="DA64" s="330" cm="1">
        <f t="array" ref="DA64">INDEX('Instrument Performance'!$B$3:$XFD$1048576,-1+MATCH($BF64, 'Instrument Performance'!$A$3:$A$1048576, 0), MATCH(DA$4, 'Instrument Performance'!$B$3:$XFD$3, 0))</f>
        <v>4.0709713263840097E-3</v>
      </c>
      <c r="DB64" s="330" t="str" cm="1">
        <f t="array" ref="DB64">INDEX('Instrument Performance'!$B$3:$XFD$1048576,-1+MATCH($BF64, 'Instrument Performance'!$A$3:$A$1048576, 0), MATCH(DB$4, 'Instrument Performance'!$B$3:$XFD$3, 0))</f>
        <v/>
      </c>
      <c r="DC64" s="330" t="str" cm="1">
        <f t="array" ref="DC64">INDEX('Instrument Performance'!$B$3:$XFD$1048576,-1+MATCH($BF64, 'Instrument Performance'!$A$3:$A$1048576, 0), MATCH(DC$4, 'Instrument Performance'!$B$3:$XFD$3, 0))</f>
        <v/>
      </c>
      <c r="DD64" s="330" t="str" cm="1">
        <f t="array" ref="DD64">INDEX('Instrument Performance'!$B$3:$XFD$1048576,-1+MATCH($BF64, 'Instrument Performance'!$A$3:$A$1048576, 0), MATCH(DD$4, 'Instrument Performance'!$B$3:$XFD$3, 0))</f>
        <v/>
      </c>
      <c r="DE64" s="330" t="str" cm="1">
        <f t="array" ref="DE64">INDEX('Instrument Performance'!$B$3:$XFD$1048576,-1+MATCH($BF64, 'Instrument Performance'!$A$3:$A$1048576, 0), MATCH(DE$4, 'Instrument Performance'!$B$3:$XFD$3, 0))</f>
        <v/>
      </c>
      <c r="DF64" s="330" cm="1">
        <f t="array" ref="DF64">INDEX('Instrument Performance'!$B$3:$XFD$1048576,-1+MATCH($BF64, 'Instrument Performance'!$A$3:$A$1048576, 0), MATCH(DF$4, 'Instrument Performance'!$B$3:$XFD$3, 0))</f>
        <v>9.6392858453666335E-3</v>
      </c>
      <c r="DG64" s="330" cm="1">
        <f t="array" ref="DG64">INDEX('Instrument Performance'!$B$3:$XFD$1048576,-1+MATCH($BF64, 'Instrument Performance'!$A$3:$A$1048576, 0), MATCH(DG$4, 'Instrument Performance'!$B$3:$XFD$3, 0))</f>
        <v>-5.9932526294899868E-2</v>
      </c>
      <c r="DH64" s="321"/>
      <c r="DI64" s="332"/>
      <c r="DJ64" s="335">
        <f t="shared" si="8"/>
        <v>40147</v>
      </c>
      <c r="DK64" s="330">
        <f t="shared" si="9"/>
        <v>-1.8657810222453765E-3</v>
      </c>
      <c r="DL64" s="338">
        <f t="shared" si="11"/>
        <v>-5.4794520547945207E-5</v>
      </c>
      <c r="DM64" s="333">
        <f t="shared" si="10"/>
        <v>-3.5052466434819518E-3</v>
      </c>
      <c r="DN64" s="333">
        <v>2.5686537032135082E-2</v>
      </c>
      <c r="DO64" s="339">
        <f t="shared" si="12"/>
        <v>1.6394656212365753E-3</v>
      </c>
      <c r="DQ64" s="333">
        <f t="shared" si="15"/>
        <v>-2.9191783675617033E-2</v>
      </c>
    </row>
    <row r="65" spans="1:121">
      <c r="A65" s="331">
        <v>40178</v>
      </c>
      <c r="B65" s="330">
        <v>1.239974641948925E-12</v>
      </c>
      <c r="C65" s="330">
        <v>7.3541013059823898E-12</v>
      </c>
      <c r="D65" s="330">
        <v>1.929634032955704E-12</v>
      </c>
      <c r="E65" s="330">
        <v>5.69100782514524E-12</v>
      </c>
      <c r="F65" s="330">
        <v>2.5000000038281029E-2</v>
      </c>
      <c r="G65" s="330">
        <v>7.5669730413669423E-12</v>
      </c>
      <c r="H65" s="330">
        <v>6.1184041671058683E-12</v>
      </c>
      <c r="I65" s="330">
        <v>4.0545592602768176E-12</v>
      </c>
      <c r="J65" s="330">
        <v>2.6392674725294709E-12</v>
      </c>
      <c r="K65" s="330">
        <v>1.8630344772921241E-12</v>
      </c>
      <c r="L65" s="330">
        <v>2.1031960363909022E-12</v>
      </c>
      <c r="M65" s="330">
        <v>3.6196097875460853E-2</v>
      </c>
      <c r="N65" s="330">
        <v>0</v>
      </c>
      <c r="O65" s="330">
        <v>0</v>
      </c>
      <c r="P65" s="330">
        <v>1.427611634874359E-11</v>
      </c>
      <c r="Q65" s="330">
        <v>2.7607804215998111E-2</v>
      </c>
      <c r="R65" s="330">
        <v>1.1196097875730881E-2</v>
      </c>
      <c r="S65" s="330">
        <v>0</v>
      </c>
      <c r="T65" s="330">
        <v>2.951327170472097E-12</v>
      </c>
      <c r="U65" s="330">
        <v>4.9999999998569938E-2</v>
      </c>
      <c r="V65" s="330">
        <v>4.9999999995027612E-2</v>
      </c>
      <c r="W65" s="330">
        <v>4.9999999998456973E-2</v>
      </c>
      <c r="X65" s="330">
        <v>4.9999999998456973E-2</v>
      </c>
      <c r="Y65" s="330">
        <v>8.1916261059404586E-12</v>
      </c>
      <c r="Z65" s="330">
        <v>8.1916261068488839E-12</v>
      </c>
      <c r="AA65" s="330">
        <v>1.1221881390814619E-12</v>
      </c>
      <c r="AB65" s="330">
        <v>9.8234692751727175E-13</v>
      </c>
      <c r="AC65" s="330">
        <v>3.4029148600289038E-12</v>
      </c>
      <c r="AD65" s="330">
        <v>4.9999999998376093E-2</v>
      </c>
      <c r="AE65" s="330">
        <v>1.336140558327005E-12</v>
      </c>
      <c r="AF65" s="330">
        <v>1.2124399185464089E-12</v>
      </c>
      <c r="AG65" s="330">
        <v>4.9999999999968743E-2</v>
      </c>
      <c r="AH65" s="330">
        <v>4.999999999422667E-2</v>
      </c>
      <c r="AI65" s="330">
        <v>6.2759422912863168E-13</v>
      </c>
      <c r="AJ65" s="330">
        <v>9.4243312425957989E-13</v>
      </c>
      <c r="AK65" s="330">
        <v>9.2401294208416538E-13</v>
      </c>
      <c r="AL65" s="330">
        <v>7.7832756261847806E-12</v>
      </c>
      <c r="AM65" s="330">
        <v>4.999999999849504E-2</v>
      </c>
      <c r="AN65" s="330">
        <v>4.178174348197549E-2</v>
      </c>
      <c r="AO65" s="330">
        <v>0.14265416980021151</v>
      </c>
      <c r="AP65" s="330">
        <v>4.5734583021071591E-2</v>
      </c>
      <c r="AQ65" s="330">
        <v>3.8620925902781319E-14</v>
      </c>
      <c r="AR65" s="330">
        <v>4.9999999996399702E-2</v>
      </c>
      <c r="AS65" s="330">
        <v>0</v>
      </c>
      <c r="AT65" s="330">
        <v>6.5470627290378641E-15</v>
      </c>
      <c r="AU65" s="330">
        <v>5.0000000000374377E-2</v>
      </c>
      <c r="AV65" s="330">
        <v>5.000000000045958E-2</v>
      </c>
      <c r="AW65" s="330">
        <v>3.8654160518033449E-2</v>
      </c>
      <c r="AX65" s="330">
        <v>4.2654170788089807E-2</v>
      </c>
      <c r="AY65" s="330">
        <v>1.8521172313820972E-2</v>
      </c>
      <c r="AZ65" s="330">
        <v>7.2692431970853682E-12</v>
      </c>
      <c r="BA65" s="330">
        <v>2.0000000001206761E-2</v>
      </c>
      <c r="BB65" s="330">
        <v>1.3631059087225029E-12</v>
      </c>
      <c r="BC65" s="321"/>
      <c r="BD65" s="333">
        <f t="shared" si="6"/>
        <v>1.0000000000098741</v>
      </c>
      <c r="BE65" s="334"/>
      <c r="BF65" s="335">
        <f t="shared" si="7"/>
        <v>40178</v>
      </c>
      <c r="BG65" s="330" cm="1">
        <f t="array" ref="BG65">INDEX('Instrument Performance'!$B$3:$XFD$1048576,-1+MATCH($BF65, 'Instrument Performance'!$A$3:$A$1048576, 0), MATCH(BG$4, 'Instrument Performance'!$B$3:$XFD$3, 0))</f>
        <v>6.5606670000000001E-3</v>
      </c>
      <c r="BH65" s="330" cm="1">
        <f t="array" ref="BH65">INDEX('Instrument Performance'!$B$3:$XFD$1048576,-1+MATCH($BF65, 'Instrument Performance'!$A$3:$A$1048576, 0), MATCH(BH$4, 'Instrument Performance'!$B$3:$XFD$3, 0))</f>
        <v>2.0963240000000001E-2</v>
      </c>
      <c r="BI65" s="330" cm="1">
        <f t="array" ref="BI65">INDEX('Instrument Performance'!$B$3:$XFD$1048576,-1+MATCH($BF65, 'Instrument Performance'!$A$3:$A$1048576, 0), MATCH(BI$4, 'Instrument Performance'!$B$3:$XFD$3, 0))</f>
        <v>1.9071826200677489E-2</v>
      </c>
      <c r="BJ65" s="330" cm="1">
        <f t="array" ref="BJ65">INDEX('Instrument Performance'!$B$3:$XFD$1048576,-1+MATCH($BF65, 'Instrument Performance'!$A$3:$A$1048576, 0), MATCH(BJ$4, 'Instrument Performance'!$B$3:$XFD$3, 0))</f>
        <v>2.7987769999999999E-2</v>
      </c>
      <c r="BK65" s="330" cm="1">
        <f t="array" ref="BK65">INDEX('Instrument Performance'!$B$3:$XFD$1048576,-1+MATCH($BF65, 'Instrument Performance'!$A$3:$A$1048576, 0), MATCH(BK$4, 'Instrument Performance'!$B$3:$XFD$3, 0))</f>
        <v>1.2825665948039466E-2</v>
      </c>
      <c r="BL65" s="330" cm="1">
        <f t="array" ref="BL65">INDEX('Instrument Performance'!$B$3:$XFD$1048576,-1+MATCH($BF65, 'Instrument Performance'!$A$3:$A$1048576, 0), MATCH(BL$4, 'Instrument Performance'!$B$3:$XFD$3, 0))</f>
        <v>1.1199749308290041E-2</v>
      </c>
      <c r="BM65" s="330" cm="1">
        <f t="array" ref="BM65">INDEX('Instrument Performance'!$B$3:$XFD$1048576,-1+MATCH($BF65, 'Instrument Performance'!$A$3:$A$1048576, 0), MATCH(BM$4, 'Instrument Performance'!$B$3:$XFD$3, 0))</f>
        <v>1.4672978762793942E-2</v>
      </c>
      <c r="BN65" s="330" cm="1">
        <f t="array" ref="BN65">INDEX('Instrument Performance'!$B$3:$XFD$1048576,-1+MATCH($BF65, 'Instrument Performance'!$A$3:$A$1048576, 0), MATCH(BN$4, 'Instrument Performance'!$B$3:$XFD$3, 0))</f>
        <v>1.1508373205741718E-2</v>
      </c>
      <c r="BO65" s="330" cm="1">
        <f t="array" ref="BO65">INDEX('Instrument Performance'!$B$3:$XFD$1048576,-1+MATCH($BF65, 'Instrument Performance'!$A$3:$A$1048576, 0), MATCH(BO$4, 'Instrument Performance'!$B$3:$XFD$3, 0))</f>
        <v>1.456727E-2</v>
      </c>
      <c r="BP65" s="330" cm="1">
        <f t="array" ref="BP65">INDEX('Instrument Performance'!$B$3:$XFD$1048576,-1+MATCH($BF65, 'Instrument Performance'!$A$3:$A$1048576, 0), MATCH(BP$4, 'Instrument Performance'!$B$3:$XFD$3, 0))</f>
        <v>6.2214377929650233E-3</v>
      </c>
      <c r="BQ65" s="330" cm="1">
        <f t="array" ref="BQ65">INDEX('Instrument Performance'!$B$3:$XFD$1048576,-1+MATCH($BF65, 'Instrument Performance'!$A$3:$A$1048576, 0), MATCH(BQ$4, 'Instrument Performance'!$B$3:$XFD$3, 0))</f>
        <v>9.4208494208494198E-3</v>
      </c>
      <c r="BR65" s="330" cm="1">
        <f t="array" ref="BR65">INDEX('Instrument Performance'!$B$3:$XFD$1048576,-1+MATCH($BF65, 'Instrument Performance'!$A$3:$A$1048576, 0), MATCH(BR$4, 'Instrument Performance'!$B$3:$XFD$3, 0))</f>
        <v>1.066725E-2</v>
      </c>
      <c r="BS65" s="330" cm="1">
        <f t="array" ref="BS65">INDEX('Instrument Performance'!$B$3:$XFD$1048576,-1+MATCH($BF65, 'Instrument Performance'!$A$3:$A$1048576, 0), MATCH(BS$4, 'Instrument Performance'!$B$3:$XFD$3, 0))</f>
        <v>5.9229808021638687E-3</v>
      </c>
      <c r="BT65" s="330" cm="1">
        <f t="array" ref="BT65">INDEX('Instrument Performance'!$B$3:$XFD$1048576,-1+MATCH($BF65, 'Instrument Performance'!$A$3:$A$1048576, 0), MATCH(BT$4, 'Instrument Performance'!$B$3:$XFD$3, 0))</f>
        <v>1.5133986714104264E-3</v>
      </c>
      <c r="BU65" s="330" cm="1">
        <f t="array" ref="BU65">INDEX('Instrument Performance'!$B$3:$XFD$1048576,-1+MATCH($BF65, 'Instrument Performance'!$A$3:$A$1048576, 0), MATCH(BU$4, 'Instrument Performance'!$B$3:$XFD$3, 0))</f>
        <v>1.6239710849092148E-2</v>
      </c>
      <c r="BV65" s="330" cm="1">
        <f t="array" ref="BV65">INDEX('Instrument Performance'!$B$3:$XFD$1048576,-1+MATCH($BF65, 'Instrument Performance'!$A$3:$A$1048576, 0), MATCH(BV$4, 'Instrument Performance'!$B$3:$XFD$3, 0))</f>
        <v>1.1199749308290041E-2</v>
      </c>
      <c r="BW65" s="330" cm="1">
        <f t="array" ref="BW65">INDEX('Instrument Performance'!$B$3:$XFD$1048576,-1+MATCH($BF65, 'Instrument Performance'!$A$3:$A$1048576, 0), MATCH(BW$4, 'Instrument Performance'!$B$3:$XFD$3, 0))</f>
        <v>1.7171312672881189E-2</v>
      </c>
      <c r="BX65" s="330" cm="1">
        <f t="array" ref="BX65">INDEX('Instrument Performance'!$B$3:$XFD$1048576,-1+MATCH($BF65, 'Instrument Performance'!$A$3:$A$1048576, 0), MATCH(BX$4, 'Instrument Performance'!$B$3:$XFD$3, 0))</f>
        <v>4.1125041730682987E-2</v>
      </c>
      <c r="BY65" s="330" cm="1">
        <f t="array" ref="BY65">INDEX('Instrument Performance'!$B$3:$XFD$1048576,-1+MATCH($BF65, 'Instrument Performance'!$A$3:$A$1048576, 0), MATCH(BY$4, 'Instrument Performance'!$B$3:$XFD$3, 0))</f>
        <v>2.7820236456412406E-2</v>
      </c>
      <c r="BZ65" s="330" cm="1">
        <f t="array" ref="BZ65">INDEX('Instrument Performance'!$B$3:$XFD$1048576,-1+MATCH($BF65, 'Instrument Performance'!$A$3:$A$1048576, 0), MATCH(BZ$4, 'Instrument Performance'!$B$3:$XFD$3, 0))</f>
        <v>3.7560637560637433E-2</v>
      </c>
      <c r="CA65" s="330" cm="1">
        <f t="array" ref="CA65">INDEX('Instrument Performance'!$B$3:$XFD$1048576,-1+MATCH($BF65, 'Instrument Performance'!$A$3:$A$1048576, 0), MATCH(CA$4, 'Instrument Performance'!$B$3:$XFD$3, 0))</f>
        <v>3.4700000000000002E-2</v>
      </c>
      <c r="CB65" s="330" cm="1">
        <f t="array" ref="CB65">INDEX('Instrument Performance'!$B$3:$XFD$1048576,-1+MATCH($BF65, 'Instrument Performance'!$A$3:$A$1048576, 0), MATCH(CB$4, 'Instrument Performance'!$B$3:$XFD$3, 0))</f>
        <v>5.9982242292743404E-2</v>
      </c>
      <c r="CC65" s="330" cm="1">
        <f t="array" ref="CC65">INDEX('Instrument Performance'!$B$3:$XFD$1048576,-1+MATCH($BF65, 'Instrument Performance'!$A$3:$A$1048576, 0), MATCH(CC$4, 'Instrument Performance'!$B$3:$XFD$3, 0))</f>
        <v>5.9982242292743404E-2</v>
      </c>
      <c r="CD65" s="330" cm="1">
        <f t="array" ref="CD65">INDEX('Instrument Performance'!$B$3:$XFD$1048576,-1+MATCH($BF65, 'Instrument Performance'!$A$3:$A$1048576, 0), MATCH(CD$4, 'Instrument Performance'!$B$3:$XFD$3, 0))</f>
        <v>5.9941090000000002E-2</v>
      </c>
      <c r="CE65" s="330" cm="1">
        <f t="array" ref="CE65">INDEX('Instrument Performance'!$B$3:$XFD$1048576,-1+MATCH($BF65, 'Instrument Performance'!$A$3:$A$1048576, 0), MATCH(CE$4, 'Instrument Performance'!$B$3:$XFD$3, 0))</f>
        <v>5.6363268807334332E-2</v>
      </c>
      <c r="CF65" s="330" cm="1">
        <f t="array" ref="CF65">INDEX('Instrument Performance'!$B$3:$XFD$1048576,-1+MATCH($BF65, 'Instrument Performance'!$A$3:$A$1048576, 0), MATCH(CF$4, 'Instrument Performance'!$B$3:$XFD$3, 0))</f>
        <v>3.124445E-2</v>
      </c>
      <c r="CG65" s="330" cm="1">
        <f t="array" ref="CG65">INDEX('Instrument Performance'!$B$3:$XFD$1048576,-1+MATCH($BF65, 'Instrument Performance'!$A$3:$A$1048576, 0), MATCH(CG$4, 'Instrument Performance'!$B$3:$XFD$3, 0))</f>
        <v>3.1822205656245606E-2</v>
      </c>
      <c r="CH65" s="330" cm="1">
        <f t="array" ref="CH65">INDEX('Instrument Performance'!$B$3:$XFD$1048576,-1+MATCH($BF65, 'Instrument Performance'!$A$3:$A$1048576, 0), MATCH(CH$4, 'Instrument Performance'!$B$3:$XFD$3, 0))</f>
        <v>5.5400890000000001E-2</v>
      </c>
      <c r="CI65" s="330" cm="1">
        <f t="array" ref="CI65">INDEX('Instrument Performance'!$B$3:$XFD$1048576,-1+MATCH($BF65, 'Instrument Performance'!$A$3:$A$1048576, 0), MATCH(CI$4, 'Instrument Performance'!$B$3:$XFD$3, 0))</f>
        <v>5.7491672259669002E-2</v>
      </c>
      <c r="CJ65" s="330" cm="1">
        <f t="array" ref="CJ65">INDEX('Instrument Performance'!$B$3:$XFD$1048576,-1+MATCH($BF65, 'Instrument Performance'!$A$3:$A$1048576, 0), MATCH(CJ$4, 'Instrument Performance'!$B$3:$XFD$3, 0))</f>
        <v>3.7351500000000003E-2</v>
      </c>
      <c r="CK65" s="330" cm="1">
        <f t="array" ref="CK65">INDEX('Instrument Performance'!$B$3:$XFD$1048576,-1+MATCH($BF65, 'Instrument Performance'!$A$3:$A$1048576, 0), MATCH(CK$4, 'Instrument Performance'!$B$3:$XFD$3, 0))</f>
        <v>1.782531E-2</v>
      </c>
      <c r="CL65" s="330" cm="1">
        <f t="array" ref="CL65">INDEX('Instrument Performance'!$B$3:$XFD$1048576,-1+MATCH($BF65, 'Instrument Performance'!$A$3:$A$1048576, 0), MATCH(CL$4, 'Instrument Performance'!$B$3:$XFD$3, 0))</f>
        <v>2.8510939999999999E-2</v>
      </c>
      <c r="CM65" s="330" cm="1">
        <f t="array" ref="CM65">INDEX('Instrument Performance'!$B$3:$XFD$1048576,-1+MATCH($BF65, 'Instrument Performance'!$A$3:$A$1048576, 0), MATCH(CM$4, 'Instrument Performance'!$B$3:$XFD$3, 0))</f>
        <v>2.3306830000000001E-2</v>
      </c>
      <c r="CN65" s="330" cm="1">
        <f t="array" ref="CN65">INDEX('Instrument Performance'!$B$3:$XFD$1048576,-1+MATCH($BF65, 'Instrument Performance'!$A$3:$A$1048576, 0), MATCH(CN$4, 'Instrument Performance'!$B$3:$XFD$3, 0))</f>
        <v>-2.0984389999999999E-2</v>
      </c>
      <c r="CO65" s="330" cm="1">
        <f t="array" ref="CO65">INDEX('Instrument Performance'!$B$3:$XFD$1048576,-1+MATCH($BF65, 'Instrument Performance'!$A$3:$A$1048576, 0), MATCH(CO$4, 'Instrument Performance'!$B$3:$XFD$3, 0))</f>
        <v>-1.8112659999999999E-2</v>
      </c>
      <c r="CP65" s="330" cm="1">
        <f t="array" ref="CP65">INDEX('Instrument Performance'!$B$3:$XFD$1048576,-1+MATCH($BF65, 'Instrument Performance'!$A$3:$A$1048576, 0), MATCH(CP$4, 'Instrument Performance'!$B$3:$XFD$3, 0))</f>
        <v>-1.8686069999999999E-2</v>
      </c>
      <c r="CQ65" s="330" cm="1">
        <f t="array" ref="CQ65">INDEX('Instrument Performance'!$B$3:$XFD$1048576,-1+MATCH($BF65, 'Instrument Performance'!$A$3:$A$1048576, 0), MATCH(CQ$4, 'Instrument Performance'!$B$3:$XFD$3, 0))</f>
        <v>2.7199097506859005E-2</v>
      </c>
      <c r="CR65" s="330" cm="1">
        <f t="array" ref="CR65">INDEX('Instrument Performance'!$B$3:$XFD$1048576,-1+MATCH($BF65, 'Instrument Performance'!$A$3:$A$1048576, 0), MATCH(CR$4, 'Instrument Performance'!$B$3:$XFD$3, 0))</f>
        <v>2.5078450000000002E-2</v>
      </c>
      <c r="CS65" s="330" cm="1">
        <f t="array" ref="CS65">INDEX('Instrument Performance'!$B$3:$XFD$1048576,-1+MATCH($BF65, 'Instrument Performance'!$A$3:$A$1048576, 0), MATCH(CS$4, 'Instrument Performance'!$B$3:$XFD$3, 0))</f>
        <v>8.3052449279150675E-2</v>
      </c>
      <c r="CT65" s="330" cm="1">
        <f t="array" ref="CT65">INDEX('Instrument Performance'!$B$3:$XFD$1048576,-1+MATCH($BF65, 'Instrument Performance'!$A$3:$A$1048576, 0), MATCH(CT$4, 'Instrument Performance'!$B$3:$XFD$3, 0))</f>
        <v>2.0151457555308405E-2</v>
      </c>
      <c r="CU65" s="330" cm="1">
        <f t="array" ref="CU65">INDEX('Instrument Performance'!$B$3:$XFD$1048576,-1+MATCH($BF65, 'Instrument Performance'!$A$3:$A$1048576, 0), MATCH(CU$4, 'Instrument Performance'!$B$3:$XFD$3, 0))</f>
        <v>-1.7254857467026041E-2</v>
      </c>
      <c r="CV65" s="330" t="str" cm="1">
        <f t="array" ref="CV65">INDEX('Instrument Performance'!$B$3:$XFD$1048576,-1+MATCH($BF65, 'Instrument Performance'!$A$3:$A$1048576, 0), MATCH(CV$4, 'Instrument Performance'!$B$3:$XFD$3, 0))</f>
        <v/>
      </c>
      <c r="CW65" s="330" cm="1">
        <f t="array" ref="CW65">INDEX('Instrument Performance'!$B$3:$XFD$1048576,-1+MATCH($BF65, 'Instrument Performance'!$A$3:$A$1048576, 0), MATCH(CW$4, 'Instrument Performance'!$B$3:$XFD$3, 0))</f>
        <v>0.12834664498541293</v>
      </c>
      <c r="CX65" s="330" cm="1">
        <f t="array" ref="CX65">INDEX('Instrument Performance'!$B$3:$XFD$1048576,-1+MATCH($BF65, 'Instrument Performance'!$A$3:$A$1048576, 0), MATCH(CX$4, 'Instrument Performance'!$B$3:$XFD$3, 0))</f>
        <v>1.658105690877365E-2</v>
      </c>
      <c r="CY65" s="330" cm="1">
        <f t="array" ref="CY65">INDEX('Instrument Performance'!$B$3:$XFD$1048576,-1+MATCH($BF65, 'Instrument Performance'!$A$3:$A$1048576, 0), MATCH(CY$4, 'Instrument Performance'!$B$3:$XFD$3, 0))</f>
        <v>9.9900099900098738E-3</v>
      </c>
      <c r="CZ65" s="330" cm="1">
        <f t="array" ref="CZ65">INDEX('Instrument Performance'!$B$3:$XFD$1048576,-1+MATCH($BF65, 'Instrument Performance'!$A$3:$A$1048576, 0), MATCH(CZ$4, 'Instrument Performance'!$B$3:$XFD$3, 0))</f>
        <v>2.480157747148759E-2</v>
      </c>
      <c r="DA65" s="330" cm="1">
        <f t="array" ref="DA65">INDEX('Instrument Performance'!$B$3:$XFD$1048576,-1+MATCH($BF65, 'Instrument Performance'!$A$3:$A$1048576, 0), MATCH(DA$4, 'Instrument Performance'!$B$3:$XFD$3, 0))</f>
        <v>1.2392910944470037E-2</v>
      </c>
      <c r="DB65" s="330" t="str" cm="1">
        <f t="array" ref="DB65">INDEX('Instrument Performance'!$B$3:$XFD$1048576,-1+MATCH($BF65, 'Instrument Performance'!$A$3:$A$1048576, 0), MATCH(DB$4, 'Instrument Performance'!$B$3:$XFD$3, 0))</f>
        <v/>
      </c>
      <c r="DC65" s="330" t="str" cm="1">
        <f t="array" ref="DC65">INDEX('Instrument Performance'!$B$3:$XFD$1048576,-1+MATCH($BF65, 'Instrument Performance'!$A$3:$A$1048576, 0), MATCH(DC$4, 'Instrument Performance'!$B$3:$XFD$3, 0))</f>
        <v/>
      </c>
      <c r="DD65" s="330" t="str" cm="1">
        <f t="array" ref="DD65">INDEX('Instrument Performance'!$B$3:$XFD$1048576,-1+MATCH($BF65, 'Instrument Performance'!$A$3:$A$1048576, 0), MATCH(DD$4, 'Instrument Performance'!$B$3:$XFD$3, 0))</f>
        <v/>
      </c>
      <c r="DE65" s="330" t="str" cm="1">
        <f t="array" ref="DE65">INDEX('Instrument Performance'!$B$3:$XFD$1048576,-1+MATCH($BF65, 'Instrument Performance'!$A$3:$A$1048576, 0), MATCH(DE$4, 'Instrument Performance'!$B$3:$XFD$3, 0))</f>
        <v/>
      </c>
      <c r="DF65" s="330" cm="1">
        <f t="array" ref="DF65">INDEX('Instrument Performance'!$B$3:$XFD$1048576,-1+MATCH($BF65, 'Instrument Performance'!$A$3:$A$1048576, 0), MATCH(DF$4, 'Instrument Performance'!$B$3:$XFD$3, 0))</f>
        <v>2.9401412361681152E-2</v>
      </c>
      <c r="DG65" s="330" cm="1">
        <f t="array" ref="DG65">INDEX('Instrument Performance'!$B$3:$XFD$1048576,-1+MATCH($BF65, 'Instrument Performance'!$A$3:$A$1048576, 0), MATCH(DG$4, 'Instrument Performance'!$B$3:$XFD$3, 0))</f>
        <v>1.6812931632437689E-2</v>
      </c>
      <c r="DH65" s="321"/>
      <c r="DI65" s="332"/>
      <c r="DJ65" s="335">
        <f t="shared" si="8"/>
        <v>40178</v>
      </c>
      <c r="DK65" s="330">
        <f t="shared" si="9"/>
        <v>3.2008295004598647E-2</v>
      </c>
      <c r="DL65" s="338">
        <f t="shared" si="11"/>
        <v>-5.4794520547945207E-5</v>
      </c>
      <c r="DM65" s="333">
        <f t="shared" si="10"/>
        <v>3.0256734672442498E-2</v>
      </c>
      <c r="DN65" s="333">
        <v>1.7572561149707289E-2</v>
      </c>
      <c r="DO65" s="339">
        <f t="shared" si="12"/>
        <v>1.751560332156149E-3</v>
      </c>
      <c r="DQ65" s="333">
        <f t="shared" si="15"/>
        <v>1.2684173522735209E-2</v>
      </c>
    </row>
    <row r="66" spans="1:121">
      <c r="A66" s="331">
        <v>40209</v>
      </c>
      <c r="B66" s="330">
        <v>2.1927121684996819E-11</v>
      </c>
      <c r="C66" s="330">
        <v>3.630717091467127E-11</v>
      </c>
      <c r="D66" s="330">
        <v>1.8082126244381109E-11</v>
      </c>
      <c r="E66" s="330">
        <v>2.9425508202502241E-11</v>
      </c>
      <c r="F66" s="330">
        <v>2.4999999695827332E-2</v>
      </c>
      <c r="G66" s="330">
        <v>1.137586720161419E-10</v>
      </c>
      <c r="H66" s="330">
        <v>7.5120561727883437E-11</v>
      </c>
      <c r="I66" s="330">
        <v>1.060220141375936E-10</v>
      </c>
      <c r="J66" s="330">
        <v>3.5925693011217369E-2</v>
      </c>
      <c r="K66" s="330">
        <v>5.8283580478578297E-11</v>
      </c>
      <c r="L66" s="330">
        <v>6.0731184913442243E-11</v>
      </c>
      <c r="M66" s="330">
        <v>6.0039592305948134E-11</v>
      </c>
      <c r="N66" s="330">
        <v>8.5707129956000885E-11</v>
      </c>
      <c r="O66" s="330">
        <v>2.6814243485314102E-10</v>
      </c>
      <c r="P66" s="330">
        <v>8.6807340696804564E-11</v>
      </c>
      <c r="Q66" s="330">
        <v>2.814861313244623E-2</v>
      </c>
      <c r="R66" s="330">
        <v>1.092569333356708E-2</v>
      </c>
      <c r="S66" s="330">
        <v>7.3421170636727686E-11</v>
      </c>
      <c r="T66" s="330">
        <v>1.110830944123292E-11</v>
      </c>
      <c r="U66" s="330">
        <v>4.1889419621981748E-2</v>
      </c>
      <c r="V66" s="330">
        <v>4.9999999965385837E-2</v>
      </c>
      <c r="W66" s="330">
        <v>1.8320153503458909E-2</v>
      </c>
      <c r="X66" s="330">
        <v>1.8320153511078199E-2</v>
      </c>
      <c r="Y66" s="330">
        <v>5.1510388943085899E-11</v>
      </c>
      <c r="Z66" s="330">
        <v>1.8928507617819531E-10</v>
      </c>
      <c r="AA66" s="330">
        <v>1.4077279638911321E-10</v>
      </c>
      <c r="AB66" s="330">
        <v>2.733192533086809E-10</v>
      </c>
      <c r="AC66" s="330">
        <v>3.820796677182875E-2</v>
      </c>
      <c r="AD66" s="330">
        <v>4.9999999966241458E-2</v>
      </c>
      <c r="AE66" s="330">
        <v>1.8794162129394441E-11</v>
      </c>
      <c r="AF66" s="330">
        <v>5.7575928131979901E-10</v>
      </c>
      <c r="AG66" s="330">
        <v>3.2936783930463967E-2</v>
      </c>
      <c r="AH66" s="330">
        <v>5.0000000002918397E-2</v>
      </c>
      <c r="AI66" s="330">
        <v>2.856358627708209E-11</v>
      </c>
      <c r="AJ66" s="330">
        <v>1.8739710617424229E-11</v>
      </c>
      <c r="AK66" s="330">
        <v>5.0000000016381191E-2</v>
      </c>
      <c r="AL66" s="330">
        <v>3.9318165738507019E-11</v>
      </c>
      <c r="AM66" s="330">
        <v>4.9999999984866088E-2</v>
      </c>
      <c r="AN66" s="330">
        <v>4.2107264620272263E-2</v>
      </c>
      <c r="AO66" s="330">
        <v>0.142654169801091</v>
      </c>
      <c r="AP66" s="330">
        <v>4.573458302159876E-2</v>
      </c>
      <c r="AQ66" s="330">
        <v>1.0117850625841861E-12</v>
      </c>
      <c r="AR66" s="330">
        <v>4.9999999990914319E-2</v>
      </c>
      <c r="AS66" s="330">
        <v>2.7178134094956351E-14</v>
      </c>
      <c r="AT66" s="330">
        <v>7.530525537558929E-13</v>
      </c>
      <c r="AU66" s="330">
        <v>5.0000000006958249E-2</v>
      </c>
      <c r="AV66" s="330">
        <v>5.0000000008880358E-2</v>
      </c>
      <c r="AW66" s="330">
        <v>3.8654160515886778E-2</v>
      </c>
      <c r="AX66" s="330">
        <v>4.2654170784517817E-2</v>
      </c>
      <c r="AY66" s="330">
        <v>1.8521172311672371E-2</v>
      </c>
      <c r="AZ66" s="330">
        <v>4.7331014002877947E-12</v>
      </c>
      <c r="BA66" s="330">
        <v>2.0000000024988258E-2</v>
      </c>
      <c r="BB66" s="330">
        <v>0</v>
      </c>
      <c r="BC66" s="321"/>
      <c r="BD66" s="333">
        <f t="shared" si="6"/>
        <v>0.99999999998191424</v>
      </c>
      <c r="BE66" s="334"/>
      <c r="BF66" s="335">
        <f t="shared" si="7"/>
        <v>40209</v>
      </c>
      <c r="BG66" s="330" cm="1">
        <f t="array" ref="BG66">INDEX('Instrument Performance'!$B$3:$XFD$1048576,-1+MATCH($BF66, 'Instrument Performance'!$A$3:$A$1048576, 0), MATCH(BG$4, 'Instrument Performance'!$B$3:$XFD$3, 0))</f>
        <v>-7.3613989999999994E-3</v>
      </c>
      <c r="BH66" s="330" cm="1">
        <f t="array" ref="BH66">INDEX('Instrument Performance'!$B$3:$XFD$1048576,-1+MATCH($BF66, 'Instrument Performance'!$A$3:$A$1048576, 0), MATCH(BH$4, 'Instrument Performance'!$B$3:$XFD$3, 0))</f>
        <v>-3.9262450000000004E-2</v>
      </c>
      <c r="BI66" s="330" cm="1">
        <f t="array" ref="BI66">INDEX('Instrument Performance'!$B$3:$XFD$1048576,-1+MATCH($BF66, 'Instrument Performance'!$A$3:$A$1048576, 0), MATCH(BI$4, 'Instrument Performance'!$B$3:$XFD$3, 0))</f>
        <v>-1.3004210332562827E-2</v>
      </c>
      <c r="BJ66" s="330" cm="1">
        <f t="array" ref="BJ66">INDEX('Instrument Performance'!$B$3:$XFD$1048576,-1+MATCH($BF66, 'Instrument Performance'!$A$3:$A$1048576, 0), MATCH(BJ$4, 'Instrument Performance'!$B$3:$XFD$3, 0))</f>
        <v>-2.0896720000000001E-2</v>
      </c>
      <c r="BK66" s="330" cm="1">
        <f t="array" ref="BK66">INDEX('Instrument Performance'!$B$3:$XFD$1048576,-1+MATCH($BF66, 'Instrument Performance'!$A$3:$A$1048576, 0), MATCH(BK$4, 'Instrument Performance'!$B$3:$XFD$3, 0))</f>
        <v>-1.4076292180772887E-2</v>
      </c>
      <c r="BL66" s="330" cm="1">
        <f t="array" ref="BL66">INDEX('Instrument Performance'!$B$3:$XFD$1048576,-1+MATCH($BF66, 'Instrument Performance'!$A$3:$A$1048576, 0), MATCH(BL$4, 'Instrument Performance'!$B$3:$XFD$3, 0))</f>
        <v>2.3001814921275177E-4</v>
      </c>
      <c r="BM66" s="330" cm="1">
        <f t="array" ref="BM66">INDEX('Instrument Performance'!$B$3:$XFD$1048576,-1+MATCH($BF66, 'Instrument Performance'!$A$3:$A$1048576, 0), MATCH(BM$4, 'Instrument Performance'!$B$3:$XFD$3, 0))</f>
        <v>-1.0008914189199802E-2</v>
      </c>
      <c r="BN66" s="330" cm="1">
        <f t="array" ref="BN66">INDEX('Instrument Performance'!$B$3:$XFD$1048576,-1+MATCH($BF66, 'Instrument Performance'!$A$3:$A$1048576, 0), MATCH(BN$4, 'Instrument Performance'!$B$3:$XFD$3, 0))</f>
        <v>-4.2873816993664882E-3</v>
      </c>
      <c r="BO66" s="330" cm="1">
        <f t="array" ref="BO66">INDEX('Instrument Performance'!$B$3:$XFD$1048576,-1+MATCH($BF66, 'Instrument Performance'!$A$3:$A$1048576, 0), MATCH(BO$4, 'Instrument Performance'!$B$3:$XFD$3, 0))</f>
        <v>0</v>
      </c>
      <c r="BP66" s="330" cm="1">
        <f t="array" ref="BP66">INDEX('Instrument Performance'!$B$3:$XFD$1048576,-1+MATCH($BF66, 'Instrument Performance'!$A$3:$A$1048576, 0), MATCH(BP$4, 'Instrument Performance'!$B$3:$XFD$3, 0))</f>
        <v>9.9444992125330423E-4</v>
      </c>
      <c r="BQ66" s="330" cm="1">
        <f t="array" ref="BQ66">INDEX('Instrument Performance'!$B$3:$XFD$1048576,-1+MATCH($BF66, 'Instrument Performance'!$A$3:$A$1048576, 0), MATCH(BQ$4, 'Instrument Performance'!$B$3:$XFD$3, 0))</f>
        <v>-3.8249694002456813E-4</v>
      </c>
      <c r="BR66" s="330" cm="1">
        <f t="array" ref="BR66">INDEX('Instrument Performance'!$B$3:$XFD$1048576,-1+MATCH($BF66, 'Instrument Performance'!$A$3:$A$1048576, 0), MATCH(BR$4, 'Instrument Performance'!$B$3:$XFD$3, 0))</f>
        <v>2.2492359999999999E-2</v>
      </c>
      <c r="BS66" s="330" cm="1">
        <f t="array" ref="BS66">INDEX('Instrument Performance'!$B$3:$XFD$1048576,-1+MATCH($BF66, 'Instrument Performance'!$A$3:$A$1048576, 0), MATCH(BS$4, 'Instrument Performance'!$B$3:$XFD$3, 0))</f>
        <v>2.474380592821292E-2</v>
      </c>
      <c r="BT66" s="330" cm="1">
        <f t="array" ref="BT66">INDEX('Instrument Performance'!$B$3:$XFD$1048576,-1+MATCH($BF66, 'Instrument Performance'!$A$3:$A$1048576, 0), MATCH(BT$4, 'Instrument Performance'!$B$3:$XFD$3, 0))</f>
        <v>4.2434633519074172E-2</v>
      </c>
      <c r="BU66" s="330" cm="1">
        <f t="array" ref="BU66">INDEX('Instrument Performance'!$B$3:$XFD$1048576,-1+MATCH($BF66, 'Instrument Performance'!$A$3:$A$1048576, 0), MATCH(BU$4, 'Instrument Performance'!$B$3:$XFD$3, 0))</f>
        <v>1.9946133636734587E-3</v>
      </c>
      <c r="BV66" s="330" cm="1">
        <f t="array" ref="BV66">INDEX('Instrument Performance'!$B$3:$XFD$1048576,-1+MATCH($BF66, 'Instrument Performance'!$A$3:$A$1048576, 0), MATCH(BV$4, 'Instrument Performance'!$B$3:$XFD$3, 0))</f>
        <v>2.3001814921275177E-4</v>
      </c>
      <c r="BW66" s="330" cm="1">
        <f t="array" ref="BW66">INDEX('Instrument Performance'!$B$3:$XFD$1048576,-1+MATCH($BF66, 'Instrument Performance'!$A$3:$A$1048576, 0), MATCH(BW$4, 'Instrument Performance'!$B$3:$XFD$3, 0))</f>
        <v>2.3685409641849287E-3</v>
      </c>
      <c r="BX66" s="330" cm="1">
        <f t="array" ref="BX66">INDEX('Instrument Performance'!$B$3:$XFD$1048576,-1+MATCH($BF66, 'Instrument Performance'!$A$3:$A$1048576, 0), MATCH(BX$4, 'Instrument Performance'!$B$3:$XFD$3, 0))</f>
        <v>2.070596886256082E-2</v>
      </c>
      <c r="BY66" s="330" cm="1">
        <f t="array" ref="BY66">INDEX('Instrument Performance'!$B$3:$XFD$1048576,-1+MATCH($BF66, 'Instrument Performance'!$A$3:$A$1048576, 0), MATCH(BY$4, 'Instrument Performance'!$B$3:$XFD$3, 0))</f>
        <v>2.1410763502405228E-3</v>
      </c>
      <c r="BZ66" s="330" cm="1">
        <f t="array" ref="BZ66">INDEX('Instrument Performance'!$B$3:$XFD$1048576,-1+MATCH($BF66, 'Instrument Performance'!$A$3:$A$1048576, 0), MATCH(BZ$4, 'Instrument Performance'!$B$3:$XFD$3, 0))</f>
        <v>6.2783863211327784E-2</v>
      </c>
      <c r="CA66" s="330" cm="1">
        <f t="array" ref="CA66">INDEX('Instrument Performance'!$B$3:$XFD$1048576,-1+MATCH($BF66, 'Instrument Performance'!$A$3:$A$1048576, 0), MATCH(CA$4, 'Instrument Performance'!$B$3:$XFD$3, 0))</f>
        <v>1.7399999999999999E-2</v>
      </c>
      <c r="CB66" s="330" cm="1">
        <f t="array" ref="CB66">INDEX('Instrument Performance'!$B$3:$XFD$1048576,-1+MATCH($BF66, 'Instrument Performance'!$A$3:$A$1048576, 0), MATCH(CB$4, 'Instrument Performance'!$B$3:$XFD$3, 0))</f>
        <v>1.9315685534870175E-2</v>
      </c>
      <c r="CC66" s="330" cm="1">
        <f t="array" ref="CC66">INDEX('Instrument Performance'!$B$3:$XFD$1048576,-1+MATCH($BF66, 'Instrument Performance'!$A$3:$A$1048576, 0), MATCH(CC$4, 'Instrument Performance'!$B$3:$XFD$3, 0))</f>
        <v>1.9315685534870175E-2</v>
      </c>
      <c r="CD66" s="330" cm="1">
        <f t="array" ref="CD66">INDEX('Instrument Performance'!$B$3:$XFD$1048576,-1+MATCH($BF66, 'Instrument Performance'!$A$3:$A$1048576, 0), MATCH(CD$4, 'Instrument Performance'!$B$3:$XFD$3, 0))</f>
        <v>1.9312630000000001E-2</v>
      </c>
      <c r="CE66" s="330" cm="1">
        <f t="array" ref="CE66">INDEX('Instrument Performance'!$B$3:$XFD$1048576,-1+MATCH($BF66, 'Instrument Performance'!$A$3:$A$1048576, 0), MATCH(CE$4, 'Instrument Performance'!$B$3:$XFD$3, 0))</f>
        <v>1.7695666940790833E-2</v>
      </c>
      <c r="CF66" s="330" cm="1">
        <f t="array" ref="CF66">INDEX('Instrument Performance'!$B$3:$XFD$1048576,-1+MATCH($BF66, 'Instrument Performance'!$A$3:$A$1048576, 0), MATCH(CF$4, 'Instrument Performance'!$B$3:$XFD$3, 0))</f>
        <v>7.919495E-2</v>
      </c>
      <c r="CG66" s="330" cm="1">
        <f t="array" ref="CG66">INDEX('Instrument Performance'!$B$3:$XFD$1048576,-1+MATCH($BF66, 'Instrument Performance'!$A$3:$A$1048576, 0), MATCH(CG$4, 'Instrument Performance'!$B$3:$XFD$3, 0))</f>
        <v>7.574137185282348E-2</v>
      </c>
      <c r="CH66" s="330" cm="1">
        <f t="array" ref="CH66">INDEX('Instrument Performance'!$B$3:$XFD$1048576,-1+MATCH($BF66, 'Instrument Performance'!$A$3:$A$1048576, 0), MATCH(CH$4, 'Instrument Performance'!$B$3:$XFD$3, 0))</f>
        <v>4.610653E-2</v>
      </c>
      <c r="CI66" s="330" cm="1">
        <f t="array" ref="CI66">INDEX('Instrument Performance'!$B$3:$XFD$1048576,-1+MATCH($BF66, 'Instrument Performance'!$A$3:$A$1048576, 0), MATCH(CI$4, 'Instrument Performance'!$B$3:$XFD$3, 0))</f>
        <v>1.9434978444516471E-2</v>
      </c>
      <c r="CJ66" s="330" cm="1">
        <f t="array" ref="CJ66">INDEX('Instrument Performance'!$B$3:$XFD$1048576,-1+MATCH($BF66, 'Instrument Performance'!$A$3:$A$1048576, 0), MATCH(CJ$4, 'Instrument Performance'!$B$3:$XFD$3, 0))</f>
        <v>1.818092E-2</v>
      </c>
      <c r="CK66" s="330" cm="1">
        <f t="array" ref="CK66">INDEX('Instrument Performance'!$B$3:$XFD$1048576,-1+MATCH($BF66, 'Instrument Performance'!$A$3:$A$1048576, 0), MATCH(CK$4, 'Instrument Performance'!$B$3:$XFD$3, 0))</f>
        <v>1.4072100000000001E-2</v>
      </c>
      <c r="CL66" s="330" cm="1">
        <f t="array" ref="CL66">INDEX('Instrument Performance'!$B$3:$XFD$1048576,-1+MATCH($BF66, 'Instrument Performance'!$A$3:$A$1048576, 0), MATCH(CL$4, 'Instrument Performance'!$B$3:$XFD$3, 0))</f>
        <v>1.6685309999999998E-2</v>
      </c>
      <c r="CM66" s="330" cm="1">
        <f t="array" ref="CM66">INDEX('Instrument Performance'!$B$3:$XFD$1048576,-1+MATCH($BF66, 'Instrument Performance'!$A$3:$A$1048576, 0), MATCH(CM$4, 'Instrument Performance'!$B$3:$XFD$3, 0))</f>
        <v>1.8082549999999999E-2</v>
      </c>
      <c r="CN66" s="330" cm="1">
        <f t="array" ref="CN66">INDEX('Instrument Performance'!$B$3:$XFD$1048576,-1+MATCH($BF66, 'Instrument Performance'!$A$3:$A$1048576, 0), MATCH(CN$4, 'Instrument Performance'!$B$3:$XFD$3, 0))</f>
        <v>9.1819190000000002E-3</v>
      </c>
      <c r="CO66" s="330" cm="1">
        <f t="array" ref="CO66">INDEX('Instrument Performance'!$B$3:$XFD$1048576,-1+MATCH($BF66, 'Instrument Performance'!$A$3:$A$1048576, 0), MATCH(CO$4, 'Instrument Performance'!$B$3:$XFD$3, 0))</f>
        <v>6.4140109999999998E-3</v>
      </c>
      <c r="CP66" s="330" cm="1">
        <f t="array" ref="CP66">INDEX('Instrument Performance'!$B$3:$XFD$1048576,-1+MATCH($BF66, 'Instrument Performance'!$A$3:$A$1048576, 0), MATCH(CP$4, 'Instrument Performance'!$B$3:$XFD$3, 0))</f>
        <v>4.4857820000000007E-2</v>
      </c>
      <c r="CQ66" s="330" cm="1">
        <f t="array" ref="CQ66">INDEX('Instrument Performance'!$B$3:$XFD$1048576,-1+MATCH($BF66, 'Instrument Performance'!$A$3:$A$1048576, 0), MATCH(CQ$4, 'Instrument Performance'!$B$3:$XFD$3, 0))</f>
        <v>2.5205894247099847E-2</v>
      </c>
      <c r="CR66" s="330" cm="1">
        <f t="array" ref="CR66">INDEX('Instrument Performance'!$B$3:$XFD$1048576,-1+MATCH($BF66, 'Instrument Performance'!$A$3:$A$1048576, 0), MATCH(CR$4, 'Instrument Performance'!$B$3:$XFD$3, 0))</f>
        <v>8.460753E-2</v>
      </c>
      <c r="CS66" s="330" cm="1">
        <f t="array" ref="CS66">INDEX('Instrument Performance'!$B$3:$XFD$1048576,-1+MATCH($BF66, 'Instrument Performance'!$A$3:$A$1048576, 0), MATCH(CS$4, 'Instrument Performance'!$B$3:$XFD$3, 0))</f>
        <v>3.6936789947925375E-2</v>
      </c>
      <c r="CT66" s="330" cm="1">
        <f t="array" ref="CT66">INDEX('Instrument Performance'!$B$3:$XFD$1048576,-1+MATCH($BF66, 'Instrument Performance'!$A$3:$A$1048576, 0), MATCH(CT$4, 'Instrument Performance'!$B$3:$XFD$3, 0))</f>
        <v>8.6549687120613793E-4</v>
      </c>
      <c r="CU66" s="330" cm="1">
        <f t="array" ref="CU66">INDEX('Instrument Performance'!$B$3:$XFD$1048576,-1+MATCH($BF66, 'Instrument Performance'!$A$3:$A$1048576, 0), MATCH(CU$4, 'Instrument Performance'!$B$3:$XFD$3, 0))</f>
        <v>6.9963413521874074E-3</v>
      </c>
      <c r="CV66" s="330" cm="1">
        <f t="array" ref="CV66">INDEX('Instrument Performance'!$B$3:$XFD$1048576,-1+MATCH($BF66, 'Instrument Performance'!$A$3:$A$1048576, 0), MATCH(CV$4, 'Instrument Performance'!$B$3:$XFD$3, 0))</f>
        <v>6.0937999999999999E-2</v>
      </c>
      <c r="CW66" s="330" cm="1">
        <f t="array" ref="CW66">INDEX('Instrument Performance'!$B$3:$XFD$1048576,-1+MATCH($BF66, 'Instrument Performance'!$A$3:$A$1048576, 0), MATCH(CW$4, 'Instrument Performance'!$B$3:$XFD$3, 0))</f>
        <v>-7.0064342208997821E-2</v>
      </c>
      <c r="CX66" s="330" cm="1">
        <f t="array" ref="CX66">INDEX('Instrument Performance'!$B$3:$XFD$1048576,-1+MATCH($BF66, 'Instrument Performance'!$A$3:$A$1048576, 0), MATCH(CX$4, 'Instrument Performance'!$B$3:$XFD$3, 0))</f>
        <v>5.5472235207838505E-3</v>
      </c>
      <c r="CY66" s="330" cm="1">
        <f t="array" ref="CY66">INDEX('Instrument Performance'!$B$3:$XFD$1048576,-1+MATCH($BF66, 'Instrument Performance'!$A$3:$A$1048576, 0), MATCH(CY$4, 'Instrument Performance'!$B$3:$XFD$3, 0))</f>
        <v>5.1254383598597908E-3</v>
      </c>
      <c r="CZ66" s="330" cm="1">
        <f t="array" ref="CZ66">INDEX('Instrument Performance'!$B$3:$XFD$1048576,-1+MATCH($BF66, 'Instrument Performance'!$A$3:$A$1048576, 0), MATCH(CZ$4, 'Instrument Performance'!$B$3:$XFD$3, 0))</f>
        <v>1.6698251856435808E-2</v>
      </c>
      <c r="DA66" s="330" cm="1">
        <f t="array" ref="DA66">INDEX('Instrument Performance'!$B$3:$XFD$1048576,-1+MATCH($BF66, 'Instrument Performance'!$A$3:$A$1048576, 0), MATCH(DA$4, 'Instrument Performance'!$B$3:$XFD$3, 0))</f>
        <v>2.3123424405251614E-2</v>
      </c>
      <c r="DB66" s="330" cm="1">
        <f t="array" ref="DB66">INDEX('Instrument Performance'!$B$3:$XFD$1048576,-1+MATCH($BF66, 'Instrument Performance'!$A$3:$A$1048576, 0), MATCH(DB$4, 'Instrument Performance'!$B$3:$XFD$3, 0))</f>
        <v>5.3587000000000003E-2</v>
      </c>
      <c r="DC66" s="330" cm="1">
        <f t="array" ref="DC66">INDEX('Instrument Performance'!$B$3:$XFD$1048576,-1+MATCH($BF66, 'Instrument Performance'!$A$3:$A$1048576, 0), MATCH(DC$4, 'Instrument Performance'!$B$3:$XFD$3, 0))</f>
        <v>6.0937999999999999E-2</v>
      </c>
      <c r="DD66" s="330" cm="1">
        <f t="array" ref="DD66">INDEX('Instrument Performance'!$B$3:$XFD$1048576,-1+MATCH($BF66, 'Instrument Performance'!$A$3:$A$1048576, 0), MATCH(DD$4, 'Instrument Performance'!$B$3:$XFD$3, 0))</f>
        <v>5.3587000000000003E-2</v>
      </c>
      <c r="DE66" s="330" cm="1">
        <f t="array" ref="DE66">INDEX('Instrument Performance'!$B$3:$XFD$1048576,-1+MATCH($BF66, 'Instrument Performance'!$A$3:$A$1048576, 0), MATCH(DE$4, 'Instrument Performance'!$B$3:$XFD$3, 0))</f>
        <v>6.0937999999999999E-2</v>
      </c>
      <c r="DF66" s="330" cm="1">
        <f t="array" ref="DF66">INDEX('Instrument Performance'!$B$3:$XFD$1048576,-1+MATCH($BF66, 'Instrument Performance'!$A$3:$A$1048576, 0), MATCH(DF$4, 'Instrument Performance'!$B$3:$XFD$3, 0))</f>
        <v>-3.9066899183265787E-2</v>
      </c>
      <c r="DG66" s="330" cm="1">
        <f t="array" ref="DG66">INDEX('Instrument Performance'!$B$3:$XFD$1048576,-1+MATCH($BF66, 'Instrument Performance'!$A$3:$A$1048576, 0), MATCH(DG$4, 'Instrument Performance'!$B$3:$XFD$3, 0))</f>
        <v>4.9827235923065594E-3</v>
      </c>
      <c r="DH66" s="321"/>
      <c r="DI66" s="332"/>
      <c r="DJ66" s="335">
        <f t="shared" si="8"/>
        <v>40209</v>
      </c>
      <c r="DK66" s="330">
        <f t="shared" si="9"/>
        <v>1.8732745321932212E-2</v>
      </c>
      <c r="DL66" s="338">
        <f t="shared" si="11"/>
        <v>-5.4794520547945207E-5</v>
      </c>
      <c r="DM66" s="333">
        <f t="shared" si="10"/>
        <v>1.7003716713914541E-2</v>
      </c>
      <c r="DN66" s="333">
        <v>-1.9074393047385899E-2</v>
      </c>
      <c r="DO66" s="339">
        <f t="shared" si="12"/>
        <v>1.7290286080176714E-3</v>
      </c>
      <c r="DQ66" s="333">
        <f t="shared" si="15"/>
        <v>3.6078109761300436E-2</v>
      </c>
    </row>
    <row r="67" spans="1:121">
      <c r="A67" s="331">
        <v>40237</v>
      </c>
      <c r="B67" s="330">
        <v>2.5129261983100939E-12</v>
      </c>
      <c r="C67" s="330">
        <v>1.7421097655540929E-11</v>
      </c>
      <c r="D67" s="330">
        <v>7.9672118891556143E-13</v>
      </c>
      <c r="E67" s="330">
        <v>5.1356832444316346E-12</v>
      </c>
      <c r="F67" s="330">
        <v>2.4999999739867631E-2</v>
      </c>
      <c r="G67" s="330">
        <v>4.3270252380592727E-11</v>
      </c>
      <c r="H67" s="330">
        <v>3.0771635083601097E-11</v>
      </c>
      <c r="I67" s="330">
        <v>4.1483137689316918E-11</v>
      </c>
      <c r="J67" s="330">
        <v>4.9999997483900292E-2</v>
      </c>
      <c r="K67" s="330">
        <v>2.297443078376158E-11</v>
      </c>
      <c r="L67" s="330">
        <v>2.385022511386327E-11</v>
      </c>
      <c r="M67" s="330">
        <v>2.3637659459317382E-11</v>
      </c>
      <c r="N67" s="330">
        <v>5.1526253804515467E-11</v>
      </c>
      <c r="O67" s="330">
        <v>1.308557068287235E-10</v>
      </c>
      <c r="P67" s="330">
        <v>3.4126771395560638E-11</v>
      </c>
      <c r="Q67" s="330">
        <v>2.512163968236019E-2</v>
      </c>
      <c r="R67" s="330">
        <v>1.2439180119509931E-2</v>
      </c>
      <c r="S67" s="330">
        <v>2.8521613329890161E-11</v>
      </c>
      <c r="T67" s="330">
        <v>4.7827510042301849E-12</v>
      </c>
      <c r="U67" s="330">
        <v>8.5840751182890366E-3</v>
      </c>
      <c r="V67" s="330">
        <v>4.999999997668466E-2</v>
      </c>
      <c r="W67" s="330">
        <v>4.9999999999204257E-2</v>
      </c>
      <c r="X67" s="330">
        <v>4.9999999999204257E-2</v>
      </c>
      <c r="Y67" s="330">
        <v>2.0315060328436119E-11</v>
      </c>
      <c r="Z67" s="330">
        <v>3.426048281625526E-2</v>
      </c>
      <c r="AA67" s="330">
        <v>1.1354950531340219E-10</v>
      </c>
      <c r="AB67" s="330">
        <v>1.1607670985356159E-10</v>
      </c>
      <c r="AC67" s="330">
        <v>4.9999999998796348E-2</v>
      </c>
      <c r="AD67" s="330">
        <v>4.9999999977645572E-2</v>
      </c>
      <c r="AE67" s="330">
        <v>7.8593584039963669E-12</v>
      </c>
      <c r="AF67" s="330">
        <v>1.7923209001080679E-10</v>
      </c>
      <c r="AG67" s="330">
        <v>1.105218795746635E-12</v>
      </c>
      <c r="AH67" s="330">
        <v>5.0000000000955447E-2</v>
      </c>
      <c r="AI67" s="330">
        <v>1.137035482288143E-11</v>
      </c>
      <c r="AJ67" s="330">
        <v>7.8199855992790345E-12</v>
      </c>
      <c r="AK67" s="330">
        <v>5.0000000010237182E-2</v>
      </c>
      <c r="AL67" s="330">
        <v>1.5596651752407439E-11</v>
      </c>
      <c r="AM67" s="330">
        <v>9.6663221668687883E-13</v>
      </c>
      <c r="AN67" s="330">
        <v>3.6376367663477668E-2</v>
      </c>
      <c r="AO67" s="330">
        <v>0.1426541698009493</v>
      </c>
      <c r="AP67" s="330">
        <v>4.5734583021115841E-2</v>
      </c>
      <c r="AQ67" s="330">
        <v>8.0341751993874195E-13</v>
      </c>
      <c r="AR67" s="330">
        <v>4.9999999993970437E-2</v>
      </c>
      <c r="AS67" s="330">
        <v>2.7887653308079761E-13</v>
      </c>
      <c r="AT67" s="330">
        <v>6.1722113635792138E-13</v>
      </c>
      <c r="AU67" s="330">
        <v>5.0000000005988691E-2</v>
      </c>
      <c r="AV67" s="330">
        <v>5.000000000764547E-2</v>
      </c>
      <c r="AW67" s="330">
        <v>3.8654160516731838E-2</v>
      </c>
      <c r="AX67" s="330">
        <v>4.265417078452604E-2</v>
      </c>
      <c r="AY67" s="330">
        <v>1.8521172312517421E-2</v>
      </c>
      <c r="AZ67" s="330">
        <v>2.5966245148046509E-12</v>
      </c>
      <c r="BA67" s="330">
        <v>2.0000000021275059E-2</v>
      </c>
      <c r="BB67" s="330">
        <v>1.564213673602115E-12</v>
      </c>
      <c r="BC67" s="321"/>
      <c r="BD67" s="333">
        <f t="shared" si="6"/>
        <v>0.99999999999252664</v>
      </c>
      <c r="BE67" s="334"/>
      <c r="BF67" s="335">
        <f t="shared" si="7"/>
        <v>40237</v>
      </c>
      <c r="BG67" s="330" cm="1">
        <f t="array" ref="BG67">INDEX('Instrument Performance'!$B$3:$XFD$1048576,-1+MATCH($BF67, 'Instrument Performance'!$A$3:$A$1048576, 0), MATCH(BG$4, 'Instrument Performance'!$B$3:$XFD$3, 0))</f>
        <v>6.5662419999999999E-3</v>
      </c>
      <c r="BH67" s="330" cm="1">
        <f t="array" ref="BH67">INDEX('Instrument Performance'!$B$3:$XFD$1048576,-1+MATCH($BF67, 'Instrument Performance'!$A$3:$A$1048576, 0), MATCH(BH$4, 'Instrument Performance'!$B$3:$XFD$3, 0))</f>
        <v>1.6649509999999999E-2</v>
      </c>
      <c r="BI67" s="330" cm="1">
        <f t="array" ref="BI67">INDEX('Instrument Performance'!$B$3:$XFD$1048576,-1+MATCH($BF67, 'Instrument Performance'!$A$3:$A$1048576, 0), MATCH(BI$4, 'Instrument Performance'!$B$3:$XFD$3, 0))</f>
        <v>5.2679739619396759E-3</v>
      </c>
      <c r="BJ67" s="330" cm="1">
        <f t="array" ref="BJ67">INDEX('Instrument Performance'!$B$3:$XFD$1048576,-1+MATCH($BF67, 'Instrument Performance'!$A$3:$A$1048576, 0), MATCH(BJ$4, 'Instrument Performance'!$B$3:$XFD$3, 0))</f>
        <v>1.5303180000000001E-2</v>
      </c>
      <c r="BK67" s="330" cm="1">
        <f t="array" ref="BK67">INDEX('Instrument Performance'!$B$3:$XFD$1048576,-1+MATCH($BF67, 'Instrument Performance'!$A$3:$A$1048576, 0), MATCH(BK$4, 'Instrument Performance'!$B$3:$XFD$3, 0))</f>
        <v>1.3264864271469223E-2</v>
      </c>
      <c r="BL67" s="330" cm="1">
        <f t="array" ref="BL67">INDEX('Instrument Performance'!$B$3:$XFD$1048576,-1+MATCH($BF67, 'Instrument Performance'!$A$3:$A$1048576, 0), MATCH(BL$4, 'Instrument Performance'!$B$3:$XFD$3, 0))</f>
        <v>1.6707606085733184E-2</v>
      </c>
      <c r="BM67" s="330" cm="1">
        <f t="array" ref="BM67">INDEX('Instrument Performance'!$B$3:$XFD$1048576,-1+MATCH($BF67, 'Instrument Performance'!$A$3:$A$1048576, 0), MATCH(BM$4, 'Instrument Performance'!$B$3:$XFD$3, 0))</f>
        <v>1.5502161561590011E-2</v>
      </c>
      <c r="BN67" s="330" cm="1">
        <f t="array" ref="BN67">INDEX('Instrument Performance'!$B$3:$XFD$1048576,-1+MATCH($BF67, 'Instrument Performance'!$A$3:$A$1048576, 0), MATCH(BN$4, 'Instrument Performance'!$B$3:$XFD$3, 0))</f>
        <v>1.6744151245463801E-2</v>
      </c>
      <c r="BO67" s="330" cm="1">
        <f t="array" ref="BO67">INDEX('Instrument Performance'!$B$3:$XFD$1048576,-1+MATCH($BF67, 'Instrument Performance'!$A$3:$A$1048576, 0), MATCH(BO$4, 'Instrument Performance'!$B$3:$XFD$3, 0))</f>
        <v>1.85811E-2</v>
      </c>
      <c r="BP67" s="330" cm="1">
        <f t="array" ref="BP67">INDEX('Instrument Performance'!$B$3:$XFD$1048576,-1+MATCH($BF67, 'Instrument Performance'!$A$3:$A$1048576, 0), MATCH(BP$4, 'Instrument Performance'!$B$3:$XFD$3, 0))</f>
        <v>8.8364432868413001E-3</v>
      </c>
      <c r="BQ67" s="330" cm="1">
        <f t="array" ref="BQ67">INDEX('Instrument Performance'!$B$3:$XFD$1048576,-1+MATCH($BF67, 'Instrument Performance'!$A$3:$A$1048576, 0), MATCH(BQ$4, 'Instrument Performance'!$B$3:$XFD$3, 0))</f>
        <v>9.9487257978114751E-3</v>
      </c>
      <c r="BR67" s="330" cm="1">
        <f t="array" ref="BR67">INDEX('Instrument Performance'!$B$3:$XFD$1048576,-1+MATCH($BF67, 'Instrument Performance'!$A$3:$A$1048576, 0), MATCH(BR$4, 'Instrument Performance'!$B$3:$XFD$3, 0))</f>
        <v>-1.5661710000000001E-3</v>
      </c>
      <c r="BS67" s="330" cm="1">
        <f t="array" ref="BS67">INDEX('Instrument Performance'!$B$3:$XFD$1048576,-1+MATCH($BF67, 'Instrument Performance'!$A$3:$A$1048576, 0), MATCH(BS$4, 'Instrument Performance'!$B$3:$XFD$3, 0))</f>
        <v>2.8580633741536028E-2</v>
      </c>
      <c r="BT67" s="330" cm="1">
        <f t="array" ref="BT67">INDEX('Instrument Performance'!$B$3:$XFD$1048576,-1+MATCH($BF67, 'Instrument Performance'!$A$3:$A$1048576, 0), MATCH(BT$4, 'Instrument Performance'!$B$3:$XFD$3, 0))</f>
        <v>1.4593554861730418E-2</v>
      </c>
      <c r="BU67" s="330" cm="1">
        <f t="array" ref="BU67">INDEX('Instrument Performance'!$B$3:$XFD$1048576,-1+MATCH($BF67, 'Instrument Performance'!$A$3:$A$1048576, 0), MATCH(BU$4, 'Instrument Performance'!$B$3:$XFD$3, 0))</f>
        <v>7.7626431338919666E-3</v>
      </c>
      <c r="BV67" s="330" cm="1">
        <f t="array" ref="BV67">INDEX('Instrument Performance'!$B$3:$XFD$1048576,-1+MATCH($BF67, 'Instrument Performance'!$A$3:$A$1048576, 0), MATCH(BV$4, 'Instrument Performance'!$B$3:$XFD$3, 0))</f>
        <v>1.6707606085733184E-2</v>
      </c>
      <c r="BW67" s="330" cm="1">
        <f t="array" ref="BW67">INDEX('Instrument Performance'!$B$3:$XFD$1048576,-1+MATCH($BF67, 'Instrument Performance'!$A$3:$A$1048576, 0), MATCH(BW$4, 'Instrument Performance'!$B$3:$XFD$3, 0))</f>
        <v>1.2189301017638821E-2</v>
      </c>
      <c r="BX67" s="330" cm="1">
        <f t="array" ref="BX67">INDEX('Instrument Performance'!$B$3:$XFD$1048576,-1+MATCH($BF67, 'Instrument Performance'!$A$3:$A$1048576, 0), MATCH(BX$4, 'Instrument Performance'!$B$3:$XFD$3, 0))</f>
        <v>-4.3209267364383463E-2</v>
      </c>
      <c r="BY67" s="330" cm="1">
        <f t="array" ref="BY67">INDEX('Instrument Performance'!$B$3:$XFD$1048576,-1+MATCH($BF67, 'Instrument Performance'!$A$3:$A$1048576, 0), MATCH(BY$4, 'Instrument Performance'!$B$3:$XFD$3, 0))</f>
        <v>-4.1099999999999998E-2</v>
      </c>
      <c r="BZ67" s="330" cm="1">
        <f t="array" ref="BZ67">INDEX('Instrument Performance'!$B$3:$XFD$1048576,-1+MATCH($BF67, 'Instrument Performance'!$A$3:$A$1048576, 0), MATCH(BZ$4, 'Instrument Performance'!$B$3:$XFD$3, 0))</f>
        <v>-6.1840120663650078E-2</v>
      </c>
      <c r="CA67" s="330" cm="1">
        <f t="array" ref="CA67">INDEX('Instrument Performance'!$B$3:$XFD$1048576,-1+MATCH($BF67, 'Instrument Performance'!$A$3:$A$1048576, 0), MATCH(CA$4, 'Instrument Performance'!$B$3:$XFD$3, 0))</f>
        <v>-3.6900000000000002E-2</v>
      </c>
      <c r="CB67" s="330" cm="1">
        <f t="array" ref="CB67">INDEX('Instrument Performance'!$B$3:$XFD$1048576,-1+MATCH($BF67, 'Instrument Performance'!$A$3:$A$1048576, 0), MATCH(CB$4, 'Instrument Performance'!$B$3:$XFD$3, 0))</f>
        <v>-3.5972789115646164E-2</v>
      </c>
      <c r="CC67" s="330" cm="1">
        <f t="array" ref="CC67">INDEX('Instrument Performance'!$B$3:$XFD$1048576,-1+MATCH($BF67, 'Instrument Performance'!$A$3:$A$1048576, 0), MATCH(CC$4, 'Instrument Performance'!$B$3:$XFD$3, 0))</f>
        <v>-3.5972789115646164E-2</v>
      </c>
      <c r="CD67" s="330" cm="1">
        <f t="array" ref="CD67">INDEX('Instrument Performance'!$B$3:$XFD$1048576,-1+MATCH($BF67, 'Instrument Performance'!$A$3:$A$1048576, 0), MATCH(CD$4, 'Instrument Performance'!$B$3:$XFD$3, 0))</f>
        <v>-4.24E-2</v>
      </c>
      <c r="CE67" s="330" cm="1">
        <f t="array" ref="CE67">INDEX('Instrument Performance'!$B$3:$XFD$1048576,-1+MATCH($BF67, 'Instrument Performance'!$A$3:$A$1048576, 0), MATCH(CE$4, 'Instrument Performance'!$B$3:$XFD$3, 0))</f>
        <v>-2.8123321807983492E-2</v>
      </c>
      <c r="CF67" s="330" cm="1">
        <f t="array" ref="CF67">INDEX('Instrument Performance'!$B$3:$XFD$1048576,-1+MATCH($BF67, 'Instrument Performance'!$A$3:$A$1048576, 0), MATCH(CF$4, 'Instrument Performance'!$B$3:$XFD$3, 0))</f>
        <v>-3.731582E-2</v>
      </c>
      <c r="CG67" s="330" cm="1">
        <f t="array" ref="CG67">INDEX('Instrument Performance'!$B$3:$XFD$1048576,-1+MATCH($BF67, 'Instrument Performance'!$A$3:$A$1048576, 0), MATCH(CG$4, 'Instrument Performance'!$B$3:$XFD$3, 0))</f>
        <v>-2.9310009632293577E-2</v>
      </c>
      <c r="CH67" s="330" cm="1">
        <f t="array" ref="CH67">INDEX('Instrument Performance'!$B$3:$XFD$1048576,-1+MATCH($BF67, 'Instrument Performance'!$A$3:$A$1048576, 0), MATCH(CH$4, 'Instrument Performance'!$B$3:$XFD$3, 0))</f>
        <v>-3.3174169999999996E-2</v>
      </c>
      <c r="CI67" s="330" cm="1">
        <f t="array" ref="CI67">INDEX('Instrument Performance'!$B$3:$XFD$1048576,-1+MATCH($BF67, 'Instrument Performance'!$A$3:$A$1048576, 0), MATCH(CI$4, 'Instrument Performance'!$B$3:$XFD$3, 0))</f>
        <v>-2.5763796850471921E-2</v>
      </c>
      <c r="CJ67" s="330" cm="1">
        <f t="array" ref="CJ67">INDEX('Instrument Performance'!$B$3:$XFD$1048576,-1+MATCH($BF67, 'Instrument Performance'!$A$3:$A$1048576, 0), MATCH(CJ$4, 'Instrument Performance'!$B$3:$XFD$3, 0))</f>
        <v>-9.3922240000000004E-2</v>
      </c>
      <c r="CK67" s="330" cm="1">
        <f t="array" ref="CK67">INDEX('Instrument Performance'!$B$3:$XFD$1048576,-1+MATCH($BF67, 'Instrument Performance'!$A$3:$A$1048576, 0), MATCH(CK$4, 'Instrument Performance'!$B$3:$XFD$3, 0))</f>
        <v>-4.8123930000000002E-2</v>
      </c>
      <c r="CL67" s="330" cm="1">
        <f t="array" ref="CL67">INDEX('Instrument Performance'!$B$3:$XFD$1048576,-1+MATCH($BF67, 'Instrument Performance'!$A$3:$A$1048576, 0), MATCH(CL$4, 'Instrument Performance'!$B$3:$XFD$3, 0))</f>
        <v>-5.6829739999999997E-2</v>
      </c>
      <c r="CM67" s="330" cm="1">
        <f t="array" ref="CM67">INDEX('Instrument Performance'!$B$3:$XFD$1048576,-1+MATCH($BF67, 'Instrument Performance'!$A$3:$A$1048576, 0), MATCH(CM$4, 'Instrument Performance'!$B$3:$XFD$3, 0))</f>
        <v>-3.4608960000000001E-2</v>
      </c>
      <c r="CN67" s="330" cm="1">
        <f t="array" ref="CN67">INDEX('Instrument Performance'!$B$3:$XFD$1048576,-1+MATCH($BF67, 'Instrument Performance'!$A$3:$A$1048576, 0), MATCH(CN$4, 'Instrument Performance'!$B$3:$XFD$3, 0))</f>
        <v>1.3720630000000001E-2</v>
      </c>
      <c r="CO67" s="330" cm="1">
        <f t="array" ref="CO67">INDEX('Instrument Performance'!$B$3:$XFD$1048576,-1+MATCH($BF67, 'Instrument Performance'!$A$3:$A$1048576, 0), MATCH(CO$4, 'Instrument Performance'!$B$3:$XFD$3, 0))</f>
        <v>1.545623E-2</v>
      </c>
      <c r="CP67" s="330" cm="1">
        <f t="array" ref="CP67">INDEX('Instrument Performance'!$B$3:$XFD$1048576,-1+MATCH($BF67, 'Instrument Performance'!$A$3:$A$1048576, 0), MATCH(CP$4, 'Instrument Performance'!$B$3:$XFD$3, 0))</f>
        <v>3.226205E-2</v>
      </c>
      <c r="CQ67" s="330" cm="1">
        <f t="array" ref="CQ67">INDEX('Instrument Performance'!$B$3:$XFD$1048576,-1+MATCH($BF67, 'Instrument Performance'!$A$3:$A$1048576, 0), MATCH(CQ$4, 'Instrument Performance'!$B$3:$XFD$3, 0))</f>
        <v>-6.799106511461972E-2</v>
      </c>
      <c r="CR67" s="330" cm="1">
        <f t="array" ref="CR67">INDEX('Instrument Performance'!$B$3:$XFD$1048576,-1+MATCH($BF67, 'Instrument Performance'!$A$3:$A$1048576, 0), MATCH(CR$4, 'Instrument Performance'!$B$3:$XFD$3, 0))</f>
        <v>-6.9548940000000004E-2</v>
      </c>
      <c r="CS67" s="330" cm="1">
        <f t="array" ref="CS67">INDEX('Instrument Performance'!$B$3:$XFD$1048576,-1+MATCH($BF67, 'Instrument Performance'!$A$3:$A$1048576, 0), MATCH(CS$4, 'Instrument Performance'!$B$3:$XFD$3, 0))</f>
        <v>-4.658938607919183E-2</v>
      </c>
      <c r="CT67" s="330" cm="1">
        <f t="array" ref="CT67">INDEX('Instrument Performance'!$B$3:$XFD$1048576,-1+MATCH($BF67, 'Instrument Performance'!$A$3:$A$1048576, 0), MATCH(CT$4, 'Instrument Performance'!$B$3:$XFD$3, 0))</f>
        <v>8.6378193615777692E-3</v>
      </c>
      <c r="CU67" s="330" cm="1">
        <f t="array" ref="CU67">INDEX('Instrument Performance'!$B$3:$XFD$1048576,-1+MATCH($BF67, 'Instrument Performance'!$A$3:$A$1048576, 0), MATCH(CU$4, 'Instrument Performance'!$B$3:$XFD$3, 0))</f>
        <v>1.4709473565940989E-2</v>
      </c>
      <c r="CV67" s="330" t="str" cm="1">
        <f t="array" ref="CV67">INDEX('Instrument Performance'!$B$3:$XFD$1048576,-1+MATCH($BF67, 'Instrument Performance'!$A$3:$A$1048576, 0), MATCH(CV$4, 'Instrument Performance'!$B$3:$XFD$3, 0))</f>
        <v/>
      </c>
      <c r="CW67" s="330" cm="1">
        <f t="array" ref="CW67">INDEX('Instrument Performance'!$B$3:$XFD$1048576,-1+MATCH($BF67, 'Instrument Performance'!$A$3:$A$1048576, 0), MATCH(CW$4, 'Instrument Performance'!$B$3:$XFD$3, 0))</f>
        <v>-1.4384947765683997E-2</v>
      </c>
      <c r="CX67" s="330" cm="1">
        <f t="array" ref="CX67">INDEX('Instrument Performance'!$B$3:$XFD$1048576,-1+MATCH($BF67, 'Instrument Performance'!$A$3:$A$1048576, 0), MATCH(CX$4, 'Instrument Performance'!$B$3:$XFD$3, 0))</f>
        <v>-1.8751674256634043E-4</v>
      </c>
      <c r="CY67" s="330" cm="1">
        <f t="array" ref="CY67">INDEX('Instrument Performance'!$B$3:$XFD$1048576,-1+MATCH($BF67, 'Instrument Performance'!$A$3:$A$1048576, 0), MATCH(CY$4, 'Instrument Performance'!$B$3:$XFD$3, 0))</f>
        <v>-2.9522275899087624E-3</v>
      </c>
      <c r="CZ67" s="330" cm="1">
        <f t="array" ref="CZ67">INDEX('Instrument Performance'!$B$3:$XFD$1048576,-1+MATCH($BF67, 'Instrument Performance'!$A$3:$A$1048576, 0), MATCH(CZ$4, 'Instrument Performance'!$B$3:$XFD$3, 0))</f>
        <v>-3.9698465381530657E-2</v>
      </c>
      <c r="DA67" s="330" cm="1">
        <f t="array" ref="DA67">INDEX('Instrument Performance'!$B$3:$XFD$1048576,-1+MATCH($BF67, 'Instrument Performance'!$A$3:$A$1048576, 0), MATCH(DA$4, 'Instrument Performance'!$B$3:$XFD$3, 0))</f>
        <v>-1.4908344200853518E-2</v>
      </c>
      <c r="DB67" s="330" t="str" cm="1">
        <f t="array" ref="DB67">INDEX('Instrument Performance'!$B$3:$XFD$1048576,-1+MATCH($BF67, 'Instrument Performance'!$A$3:$A$1048576, 0), MATCH(DB$4, 'Instrument Performance'!$B$3:$XFD$3, 0))</f>
        <v/>
      </c>
      <c r="DC67" s="330" t="str" cm="1">
        <f t="array" ref="DC67">INDEX('Instrument Performance'!$B$3:$XFD$1048576,-1+MATCH($BF67, 'Instrument Performance'!$A$3:$A$1048576, 0), MATCH(DC$4, 'Instrument Performance'!$B$3:$XFD$3, 0))</f>
        <v/>
      </c>
      <c r="DD67" s="330" t="str" cm="1">
        <f t="array" ref="DD67">INDEX('Instrument Performance'!$B$3:$XFD$1048576,-1+MATCH($BF67, 'Instrument Performance'!$A$3:$A$1048576, 0), MATCH(DD$4, 'Instrument Performance'!$B$3:$XFD$3, 0))</f>
        <v/>
      </c>
      <c r="DE67" s="330" t="str" cm="1">
        <f t="array" ref="DE67">INDEX('Instrument Performance'!$B$3:$XFD$1048576,-1+MATCH($BF67, 'Instrument Performance'!$A$3:$A$1048576, 0), MATCH(DE$4, 'Instrument Performance'!$B$3:$XFD$3, 0))</f>
        <v/>
      </c>
      <c r="DF67" s="330" cm="1">
        <f t="array" ref="DF67">INDEX('Instrument Performance'!$B$3:$XFD$1048576,-1+MATCH($BF67, 'Instrument Performance'!$A$3:$A$1048576, 0), MATCH(DF$4, 'Instrument Performance'!$B$3:$XFD$3, 0))</f>
        <v>3.9403133237403678E-3</v>
      </c>
      <c r="DG67" s="330" cm="1">
        <f t="array" ref="DG67">INDEX('Instrument Performance'!$B$3:$XFD$1048576,-1+MATCH($BF67, 'Instrument Performance'!$A$3:$A$1048576, 0), MATCH(DG$4, 'Instrument Performance'!$B$3:$XFD$3, 0))</f>
        <v>-2.4627779663267901E-2</v>
      </c>
      <c r="DH67" s="321"/>
      <c r="DI67" s="332"/>
      <c r="DJ67" s="335">
        <f t="shared" si="8"/>
        <v>40237</v>
      </c>
      <c r="DK67" s="330">
        <f t="shared" si="9"/>
        <v>-1.5600737251344166E-2</v>
      </c>
      <c r="DL67" s="338">
        <f t="shared" si="11"/>
        <v>-5.4794520547945207E-5</v>
      </c>
      <c r="DM67" s="333">
        <f t="shared" si="10"/>
        <v>-1.7109931762850916E-2</v>
      </c>
      <c r="DN67" s="333">
        <v>8.2987239600031959E-3</v>
      </c>
      <c r="DO67" s="339">
        <f t="shared" si="12"/>
        <v>1.5091945115067503E-3</v>
      </c>
      <c r="DQ67" s="333">
        <f t="shared" si="15"/>
        <v>-2.5408655722854112E-2</v>
      </c>
    </row>
    <row r="68" spans="1:121">
      <c r="A68" s="331">
        <v>40268</v>
      </c>
      <c r="B68" s="330">
        <v>4.8767195479883848E-12</v>
      </c>
      <c r="C68" s="330">
        <v>8.0534782665791484E-11</v>
      </c>
      <c r="D68" s="330">
        <v>1.8893284642557061E-12</v>
      </c>
      <c r="E68" s="330">
        <v>2.1733823480191512E-12</v>
      </c>
      <c r="F68" s="330">
        <v>3.7892760693892323E-11</v>
      </c>
      <c r="G68" s="330">
        <v>1.0492624059407561E-11</v>
      </c>
      <c r="H68" s="330">
        <v>1.9902828260595799E-11</v>
      </c>
      <c r="I68" s="330">
        <v>1.047084215248958E-11</v>
      </c>
      <c r="J68" s="330">
        <v>3.9615085466764607E-2</v>
      </c>
      <c r="K68" s="330">
        <v>9.0605866843757134E-12</v>
      </c>
      <c r="L68" s="330">
        <v>7.64031506059793E-12</v>
      </c>
      <c r="M68" s="330">
        <v>1.9631939616900521E-11</v>
      </c>
      <c r="N68" s="330">
        <v>3.888024876046025E-2</v>
      </c>
      <c r="O68" s="330">
        <v>1.388029465986003E-11</v>
      </c>
      <c r="P68" s="330">
        <v>3.4926832342589117E-10</v>
      </c>
      <c r="Q68" s="330">
        <v>4.1353882510540982E-11</v>
      </c>
      <c r="R68" s="330">
        <v>2.4047433534178039E-2</v>
      </c>
      <c r="S68" s="330">
        <v>4.9691033362090213E-12</v>
      </c>
      <c r="T68" s="330">
        <v>9.0467391133638039E-13</v>
      </c>
      <c r="U68" s="330">
        <v>4.9999999943886431E-2</v>
      </c>
      <c r="V68" s="330">
        <v>4.9999999999660469E-2</v>
      </c>
      <c r="W68" s="330">
        <v>4.9999999997087707E-2</v>
      </c>
      <c r="X68" s="330">
        <v>4.9999999997087707E-2</v>
      </c>
      <c r="Y68" s="330">
        <v>7.3437894570450026E-12</v>
      </c>
      <c r="Z68" s="330">
        <v>2.7132535252954341E-2</v>
      </c>
      <c r="AA68" s="330">
        <v>2.1235599552808161E-2</v>
      </c>
      <c r="AB68" s="330">
        <v>6.0033860722841295E-11</v>
      </c>
      <c r="AC68" s="330">
        <v>4.9999999989253321E-2</v>
      </c>
      <c r="AD68" s="330">
        <v>4.9999999672775713E-2</v>
      </c>
      <c r="AE68" s="330">
        <v>0</v>
      </c>
      <c r="AF68" s="330">
        <v>6.3842722325673292E-12</v>
      </c>
      <c r="AG68" s="330">
        <v>4.3614474938966979E-11</v>
      </c>
      <c r="AH68" s="330">
        <v>5.0000000000221673E-2</v>
      </c>
      <c r="AI68" s="330">
        <v>2.6914819728503059E-12</v>
      </c>
      <c r="AJ68" s="330">
        <v>1.305839379109459E-10</v>
      </c>
      <c r="AK68" s="330">
        <v>4.9999999999429189E-2</v>
      </c>
      <c r="AL68" s="330">
        <v>3.1414600130042808E-13</v>
      </c>
      <c r="AM68" s="330">
        <v>3.511697298168661E-12</v>
      </c>
      <c r="AN68" s="330">
        <v>4.6177879662040113E-12</v>
      </c>
      <c r="AO68" s="330">
        <v>0.1499999999994488</v>
      </c>
      <c r="AP68" s="330">
        <v>5.1089096936497019E-2</v>
      </c>
      <c r="AQ68" s="330">
        <v>1.2816533502860089E-10</v>
      </c>
      <c r="AR68" s="330">
        <v>4.999999999911188E-2</v>
      </c>
      <c r="AS68" s="330">
        <v>3.4364496597007051E-12</v>
      </c>
      <c r="AT68" s="330">
        <v>4.8935061117460002E-12</v>
      </c>
      <c r="AU68" s="330">
        <v>4.999999999990673E-2</v>
      </c>
      <c r="AV68" s="330">
        <v>5.0000000000433698E-2</v>
      </c>
      <c r="AW68" s="330">
        <v>3.8176450762471233E-2</v>
      </c>
      <c r="AX68" s="330">
        <v>2.1999999893551409E-2</v>
      </c>
      <c r="AY68" s="330">
        <v>1.7823549206547801E-2</v>
      </c>
      <c r="AZ68" s="330">
        <v>2.229654398474605E-12</v>
      </c>
      <c r="BA68" s="330">
        <v>1.999999999643419E-2</v>
      </c>
      <c r="BB68" s="330">
        <v>0</v>
      </c>
      <c r="BC68" s="321"/>
      <c r="BD68" s="333">
        <f t="shared" si="6"/>
        <v>0.99999999997373334</v>
      </c>
      <c r="BE68" s="334"/>
      <c r="BF68" s="335">
        <f t="shared" si="7"/>
        <v>40268</v>
      </c>
      <c r="BG68" s="330" cm="1">
        <f t="array" ref="BG68">INDEX('Instrument Performance'!$B$3:$XFD$1048576,-1+MATCH($BF68, 'Instrument Performance'!$A$3:$A$1048576, 0), MATCH(BG$4, 'Instrument Performance'!$B$3:$XFD$3, 0))</f>
        <v>2.0530639999999998E-3</v>
      </c>
      <c r="BH68" s="330" cm="1">
        <f t="array" ref="BH68">INDEX('Instrument Performance'!$B$3:$XFD$1048576,-1+MATCH($BF68, 'Instrument Performance'!$A$3:$A$1048576, 0), MATCH(BH$4, 'Instrument Performance'!$B$3:$XFD$3, 0))</f>
        <v>6.2529780000000002E-3</v>
      </c>
      <c r="BI68" s="330" cm="1">
        <f t="array" ref="BI68">INDEX('Instrument Performance'!$B$3:$XFD$1048576,-1+MATCH($BF68, 'Instrument Performance'!$A$3:$A$1048576, 0), MATCH(BI$4, 'Instrument Performance'!$B$3:$XFD$3, 0))</f>
        <v>-5.225418387157843E-3</v>
      </c>
      <c r="BJ68" s="330" cm="1">
        <f t="array" ref="BJ68">INDEX('Instrument Performance'!$B$3:$XFD$1048576,-1+MATCH($BF68, 'Instrument Performance'!$A$3:$A$1048576, 0), MATCH(BJ$4, 'Instrument Performance'!$B$3:$XFD$3, 0))</f>
        <v>-1.3030099999999999E-2</v>
      </c>
      <c r="BK68" s="330" cm="1">
        <f t="array" ref="BK68">INDEX('Instrument Performance'!$B$3:$XFD$1048576,-1+MATCH($BF68, 'Instrument Performance'!$A$3:$A$1048576, 0), MATCH(BK$4, 'Instrument Performance'!$B$3:$XFD$3, 0))</f>
        <v>1.7755895559219415E-3</v>
      </c>
      <c r="BL68" s="330" cm="1">
        <f t="array" ref="BL68">INDEX('Instrument Performance'!$B$3:$XFD$1048576,-1+MATCH($BF68, 'Instrument Performance'!$A$3:$A$1048576, 0), MATCH(BL$4, 'Instrument Performance'!$B$3:$XFD$3, 0))</f>
        <v>3.2162145402898634E-3</v>
      </c>
      <c r="BM68" s="330" cm="1">
        <f t="array" ref="BM68">INDEX('Instrument Performance'!$B$3:$XFD$1048576,-1+MATCH($BF68, 'Instrument Performance'!$A$3:$A$1048576, 0), MATCH(BM$4, 'Instrument Performance'!$B$3:$XFD$3, 0))</f>
        <v>1.102211E-2</v>
      </c>
      <c r="BN68" s="330" cm="1">
        <f t="array" ref="BN68">INDEX('Instrument Performance'!$B$3:$XFD$1048576,-1+MATCH($BF68, 'Instrument Performance'!$A$3:$A$1048576, 0), MATCH(BN$4, 'Instrument Performance'!$B$3:$XFD$3, 0))</f>
        <v>3.4085042063138893E-3</v>
      </c>
      <c r="BO68" s="330" cm="1">
        <f t="array" ref="BO68">INDEX('Instrument Performance'!$B$3:$XFD$1048576,-1+MATCH($BF68, 'Instrument Performance'!$A$3:$A$1048576, 0), MATCH(BO$4, 'Instrument Performance'!$B$3:$XFD$3, 0))</f>
        <v>4.9750799999999998E-3</v>
      </c>
      <c r="BP68" s="330" cm="1">
        <f t="array" ref="BP68">INDEX('Instrument Performance'!$B$3:$XFD$1048576,-1+MATCH($BF68, 'Instrument Performance'!$A$3:$A$1048576, 0), MATCH(BP$4, 'Instrument Performance'!$B$3:$XFD$3, 0))</f>
        <v>3.4614419411929109E-3</v>
      </c>
      <c r="BQ68" s="330" cm="1">
        <f t="array" ref="BQ68">INDEX('Instrument Performance'!$B$3:$XFD$1048576,-1+MATCH($BF68, 'Instrument Performance'!$A$3:$A$1048576, 0), MATCH(BQ$4, 'Instrument Performance'!$B$3:$XFD$3, 0))</f>
        <v>2.8794422974918188E-3</v>
      </c>
      <c r="BR68" s="330" cm="1">
        <f t="array" ref="BR68">INDEX('Instrument Performance'!$B$3:$XFD$1048576,-1+MATCH($BF68, 'Instrument Performance'!$A$3:$A$1048576, 0), MATCH(BR$4, 'Instrument Performance'!$B$3:$XFD$3, 0))</f>
        <v>1.8039220000000002E-2</v>
      </c>
      <c r="BS68" s="330" cm="1">
        <f t="array" ref="BS68">INDEX('Instrument Performance'!$B$3:$XFD$1048576,-1+MATCH($BF68, 'Instrument Performance'!$A$3:$A$1048576, 0), MATCH(BS$4, 'Instrument Performance'!$B$3:$XFD$3, 0))</f>
        <v>8.5543585952636454E-3</v>
      </c>
      <c r="BT68" s="330" cm="1">
        <f t="array" ref="BT68">INDEX('Instrument Performance'!$B$3:$XFD$1048576,-1+MATCH($BF68, 'Instrument Performance'!$A$3:$A$1048576, 0), MATCH(BT$4, 'Instrument Performance'!$B$3:$XFD$3, 0))</f>
        <v>-1.7378522070036206E-3</v>
      </c>
      <c r="BU68" s="330" cm="1">
        <f t="array" ref="BU68">INDEX('Instrument Performance'!$B$3:$XFD$1048576,-1+MATCH($BF68, 'Instrument Performance'!$A$3:$A$1048576, 0), MATCH(BU$4, 'Instrument Performance'!$B$3:$XFD$3, 0))</f>
        <v>8.0407161481486078E-3</v>
      </c>
      <c r="BV68" s="330" cm="1">
        <f t="array" ref="BV68">INDEX('Instrument Performance'!$B$3:$XFD$1048576,-1+MATCH($BF68, 'Instrument Performance'!$A$3:$A$1048576, 0), MATCH(BV$4, 'Instrument Performance'!$B$3:$XFD$3, 0))</f>
        <v>3.2162145402898634E-3</v>
      </c>
      <c r="BW68" s="330" cm="1">
        <f t="array" ref="BW68">INDEX('Instrument Performance'!$B$3:$XFD$1048576,-1+MATCH($BF68, 'Instrument Performance'!$A$3:$A$1048576, 0), MATCH(BW$4, 'Instrument Performance'!$B$3:$XFD$3, 0))</f>
        <v>8.7711734240181194E-3</v>
      </c>
      <c r="BX68" s="330" cm="1">
        <f t="array" ref="BX68">INDEX('Instrument Performance'!$B$3:$XFD$1048576,-1+MATCH($BF68, 'Instrument Performance'!$A$3:$A$1048576, 0), MATCH(BX$4, 'Instrument Performance'!$B$3:$XFD$3, 0))</f>
        <v>1.2734813159421599E-2</v>
      </c>
      <c r="BY68" s="330" cm="1">
        <f t="array" ref="BY68">INDEX('Instrument Performance'!$B$3:$XFD$1048576,-1+MATCH($BF68, 'Instrument Performance'!$A$3:$A$1048576, 0), MATCH(BY$4, 'Instrument Performance'!$B$3:$XFD$3, 0))</f>
        <v>1.32E-2</v>
      </c>
      <c r="BZ68" s="330" cm="1">
        <f t="array" ref="BZ68">INDEX('Instrument Performance'!$B$3:$XFD$1048576,-1+MATCH($BF68, 'Instrument Performance'!$A$3:$A$1048576, 0), MATCH(BZ$4, 'Instrument Performance'!$B$3:$XFD$3, 0))</f>
        <v>2.2508038585209E-2</v>
      </c>
      <c r="CA68" s="330" cm="1">
        <f t="array" ref="CA68">INDEX('Instrument Performance'!$B$3:$XFD$1048576,-1+MATCH($BF68, 'Instrument Performance'!$A$3:$A$1048576, 0), MATCH(CA$4, 'Instrument Performance'!$B$3:$XFD$3, 0))</f>
        <v>1.4999999999999999E-2</v>
      </c>
      <c r="CB68" s="330" cm="1">
        <f t="array" ref="CB68">INDEX('Instrument Performance'!$B$3:$XFD$1048576,-1+MATCH($BF68, 'Instrument Performance'!$A$3:$A$1048576, 0), MATCH(CB$4, 'Instrument Performance'!$B$3:$XFD$3, 0))</f>
        <v>3.0975499604832368E-2</v>
      </c>
      <c r="CC68" s="330" cm="1">
        <f t="array" ref="CC68">INDEX('Instrument Performance'!$B$3:$XFD$1048576,-1+MATCH($BF68, 'Instrument Performance'!$A$3:$A$1048576, 0), MATCH(CC$4, 'Instrument Performance'!$B$3:$XFD$3, 0))</f>
        <v>3.0975499604832368E-2</v>
      </c>
      <c r="CD68" s="330" cm="1">
        <f t="array" ref="CD68">INDEX('Instrument Performance'!$B$3:$XFD$1048576,-1+MATCH($BF68, 'Instrument Performance'!$A$3:$A$1048576, 0), MATCH(CD$4, 'Instrument Performance'!$B$3:$XFD$3, 0))</f>
        <v>2.4331659999999998E-2</v>
      </c>
      <c r="CE68" s="330" cm="1">
        <f t="array" ref="CE68">INDEX('Instrument Performance'!$B$3:$XFD$1048576,-1+MATCH($BF68, 'Instrument Performance'!$A$3:$A$1048576, 0), MATCH(CE$4, 'Instrument Performance'!$B$3:$XFD$3, 0))</f>
        <v>3.1565718190248448E-2</v>
      </c>
      <c r="CF68" s="330" cm="1">
        <f t="array" ref="CF68">INDEX('Instrument Performance'!$B$3:$XFD$1048576,-1+MATCH($BF68, 'Instrument Performance'!$A$3:$A$1048576, 0), MATCH(CF$4, 'Instrument Performance'!$B$3:$XFD$3, 0))</f>
        <v>4.4751289999999999E-2</v>
      </c>
      <c r="CG68" s="330" cm="1">
        <f t="array" ref="CG68">INDEX('Instrument Performance'!$B$3:$XFD$1048576,-1+MATCH($BF68, 'Instrument Performance'!$A$3:$A$1048576, 0), MATCH(CG$4, 'Instrument Performance'!$B$3:$XFD$3, 0))</f>
        <v>4.6367925494506856E-2</v>
      </c>
      <c r="CH68" s="330" cm="1">
        <f t="array" ref="CH68">INDEX('Instrument Performance'!$B$3:$XFD$1048576,-1+MATCH($BF68, 'Instrument Performance'!$A$3:$A$1048576, 0), MATCH(CH$4, 'Instrument Performance'!$B$3:$XFD$3, 0))</f>
        <v>4.1900380000000001E-2</v>
      </c>
      <c r="CI68" s="330" cm="1">
        <f t="array" ref="CI68">INDEX('Instrument Performance'!$B$3:$XFD$1048576,-1+MATCH($BF68, 'Instrument Performance'!$A$3:$A$1048576, 0), MATCH(CI$4, 'Instrument Performance'!$B$3:$XFD$3, 0))</f>
        <v>2.1215219569720833E-2</v>
      </c>
      <c r="CJ68" s="330" cm="1">
        <f t="array" ref="CJ68">INDEX('Instrument Performance'!$B$3:$XFD$1048576,-1+MATCH($BF68, 'Instrument Performance'!$A$3:$A$1048576, 0), MATCH(CJ$4, 'Instrument Performance'!$B$3:$XFD$3, 0))</f>
        <v>-3.5817290000000002E-2</v>
      </c>
      <c r="CK68" s="330" cm="1">
        <f t="array" ref="CK68">INDEX('Instrument Performance'!$B$3:$XFD$1048576,-1+MATCH($BF68, 'Instrument Performance'!$A$3:$A$1048576, 0), MATCH(CK$4, 'Instrument Performance'!$B$3:$XFD$3, 0))</f>
        <v>-4.5556180000000002E-2</v>
      </c>
      <c r="CL68" s="330" cm="1">
        <f t="array" ref="CL68">INDEX('Instrument Performance'!$B$3:$XFD$1048576,-1+MATCH($BF68, 'Instrument Performance'!$A$3:$A$1048576, 0), MATCH(CL$4, 'Instrument Performance'!$B$3:$XFD$3, 0))</f>
        <v>-2.3447700000000002E-2</v>
      </c>
      <c r="CM68" s="330" cm="1">
        <f t="array" ref="CM68">INDEX('Instrument Performance'!$B$3:$XFD$1048576,-1+MATCH($BF68, 'Instrument Performance'!$A$3:$A$1048576, 0), MATCH(CM$4, 'Instrument Performance'!$B$3:$XFD$3, 0))</f>
        <v>-1.2587370000000001E-2</v>
      </c>
      <c r="CN68" s="330" cm="1">
        <f t="array" ref="CN68">INDEX('Instrument Performance'!$B$3:$XFD$1048576,-1+MATCH($BF68, 'Instrument Performance'!$A$3:$A$1048576, 0), MATCH(CN$4, 'Instrument Performance'!$B$3:$XFD$3, 0))</f>
        <v>1.0785830000000001E-2</v>
      </c>
      <c r="CO68" s="330" cm="1">
        <f t="array" ref="CO68">INDEX('Instrument Performance'!$B$3:$XFD$1048576,-1+MATCH($BF68, 'Instrument Performance'!$A$3:$A$1048576, 0), MATCH(CO$4, 'Instrument Performance'!$B$3:$XFD$3, 0))</f>
        <v>9.4516789999999993E-3</v>
      </c>
      <c r="CP68" s="330" cm="1">
        <f t="array" ref="CP68">INDEX('Instrument Performance'!$B$3:$XFD$1048576,-1+MATCH($BF68, 'Instrument Performance'!$A$3:$A$1048576, 0), MATCH(CP$4, 'Instrument Performance'!$B$3:$XFD$3, 0))</f>
        <v>1.08366E-3</v>
      </c>
      <c r="CQ68" s="330" cm="1">
        <f t="array" ref="CQ68">INDEX('Instrument Performance'!$B$3:$XFD$1048576,-1+MATCH($BF68, 'Instrument Performance'!$A$3:$A$1048576, 0), MATCH(CQ$4, 'Instrument Performance'!$B$3:$XFD$3, 0))</f>
        <v>4.4932101117809431E-3</v>
      </c>
      <c r="CR68" s="330" cm="1">
        <f t="array" ref="CR68">INDEX('Instrument Performance'!$B$3:$XFD$1048576,-1+MATCH($BF68, 'Instrument Performance'!$A$3:$A$1048576, 0), MATCH(CR$4, 'Instrument Performance'!$B$3:$XFD$3, 0))</f>
        <v>-3.7373730000000001E-2</v>
      </c>
      <c r="CS68" s="330" cm="1">
        <f t="array" ref="CS68">INDEX('Instrument Performance'!$B$3:$XFD$1048576,-1+MATCH($BF68, 'Instrument Performance'!$A$3:$A$1048576, 0), MATCH(CS$4, 'Instrument Performance'!$B$3:$XFD$3, 0))</f>
        <v>7.0896207833848202E-3</v>
      </c>
      <c r="CT68" s="330" cm="1">
        <f t="array" ref="CT68">INDEX('Instrument Performance'!$B$3:$XFD$1048576,-1+MATCH($BF68, 'Instrument Performance'!$A$3:$A$1048576, 0), MATCH(CT$4, 'Instrument Performance'!$B$3:$XFD$3, 0))</f>
        <v>1.0531392130696936E-2</v>
      </c>
      <c r="CU68" s="330" cm="1">
        <f t="array" ref="CU68">INDEX('Instrument Performance'!$B$3:$XFD$1048576,-1+MATCH($BF68, 'Instrument Performance'!$A$3:$A$1048576, 0), MATCH(CU$4, 'Instrument Performance'!$B$3:$XFD$3, 0))</f>
        <v>1.53809302677681E-2</v>
      </c>
      <c r="CV68" s="330" t="str" cm="1">
        <f t="array" ref="CV68">INDEX('Instrument Performance'!$B$3:$XFD$1048576,-1+MATCH($BF68, 'Instrument Performance'!$A$3:$A$1048576, 0), MATCH(CV$4, 'Instrument Performance'!$B$3:$XFD$3, 0))</f>
        <v/>
      </c>
      <c r="CW68" s="330" cm="1">
        <f t="array" ref="CW68">INDEX('Instrument Performance'!$B$3:$XFD$1048576,-1+MATCH($BF68, 'Instrument Performance'!$A$3:$A$1048576, 0), MATCH(CW$4, 'Instrument Performance'!$B$3:$XFD$3, 0))</f>
        <v>3.36570477247502E-2</v>
      </c>
      <c r="CX68" s="330" cm="1">
        <f t="array" ref="CX68">INDEX('Instrument Performance'!$B$3:$XFD$1048576,-1+MATCH($BF68, 'Instrument Performance'!$A$3:$A$1048576, 0), MATCH(CX$4, 'Instrument Performance'!$B$3:$XFD$3, 0))</f>
        <v>2.6309125308012771E-3</v>
      </c>
      <c r="CY68" s="330" cm="1">
        <f t="array" ref="CY68">INDEX('Instrument Performance'!$B$3:$XFD$1048576,-1+MATCH($BF68, 'Instrument Performance'!$A$3:$A$1048576, 0), MATCH(CY$4, 'Instrument Performance'!$B$3:$XFD$3, 0))</f>
        <v>5.9219380888291262E-3</v>
      </c>
      <c r="CZ68" s="330" cm="1">
        <f t="array" ref="CZ68">INDEX('Instrument Performance'!$B$3:$XFD$1048576,-1+MATCH($BF68, 'Instrument Performance'!$A$3:$A$1048576, 0), MATCH(CZ$4, 'Instrument Performance'!$B$3:$XFD$3, 0))</f>
        <v>3.2099825042088748E-2</v>
      </c>
      <c r="DA68" s="330" cm="1">
        <f t="array" ref="DA68">INDEX('Instrument Performance'!$B$3:$XFD$1048576,-1+MATCH($BF68, 'Instrument Performance'!$A$3:$A$1048576, 0), MATCH(DA$4, 'Instrument Performance'!$B$3:$XFD$3, 0))</f>
        <v>2.7172023775929866E-3</v>
      </c>
      <c r="DB68" s="330" t="str" cm="1">
        <f t="array" ref="DB68">INDEX('Instrument Performance'!$B$3:$XFD$1048576,-1+MATCH($BF68, 'Instrument Performance'!$A$3:$A$1048576, 0), MATCH(DB$4, 'Instrument Performance'!$B$3:$XFD$3, 0))</f>
        <v/>
      </c>
      <c r="DC68" s="330" t="str" cm="1">
        <f t="array" ref="DC68">INDEX('Instrument Performance'!$B$3:$XFD$1048576,-1+MATCH($BF68, 'Instrument Performance'!$A$3:$A$1048576, 0), MATCH(DC$4, 'Instrument Performance'!$B$3:$XFD$3, 0))</f>
        <v/>
      </c>
      <c r="DD68" s="330" t="str" cm="1">
        <f t="array" ref="DD68">INDEX('Instrument Performance'!$B$3:$XFD$1048576,-1+MATCH($BF68, 'Instrument Performance'!$A$3:$A$1048576, 0), MATCH(DD$4, 'Instrument Performance'!$B$3:$XFD$3, 0))</f>
        <v/>
      </c>
      <c r="DE68" s="330" t="str" cm="1">
        <f t="array" ref="DE68">INDEX('Instrument Performance'!$B$3:$XFD$1048576,-1+MATCH($BF68, 'Instrument Performance'!$A$3:$A$1048576, 0), MATCH(DE$4, 'Instrument Performance'!$B$3:$XFD$3, 0))</f>
        <v/>
      </c>
      <c r="DF68" s="330" cm="1">
        <f t="array" ref="DF68">INDEX('Instrument Performance'!$B$3:$XFD$1048576,-1+MATCH($BF68, 'Instrument Performance'!$A$3:$A$1048576, 0), MATCH(DF$4, 'Instrument Performance'!$B$3:$XFD$3, 0))</f>
        <v>2.0116381868704857E-2</v>
      </c>
      <c r="DG68" s="330" cm="1">
        <f t="array" ref="DG68">INDEX('Instrument Performance'!$B$3:$XFD$1048576,-1+MATCH($BF68, 'Instrument Performance'!$A$3:$A$1048576, 0), MATCH(DG$4, 'Instrument Performance'!$B$3:$XFD$3, 0))</f>
        <v>1.1860816944024188E-2</v>
      </c>
      <c r="DH68" s="321"/>
      <c r="DI68" s="332"/>
      <c r="DJ68" s="335">
        <f t="shared" si="8"/>
        <v>40268</v>
      </c>
      <c r="DK68" s="330">
        <f t="shared" si="9"/>
        <v>1.4475571878147912E-2</v>
      </c>
      <c r="DL68" s="338">
        <f t="shared" si="11"/>
        <v>-5.4794520547945207E-5</v>
      </c>
      <c r="DM68" s="333">
        <f t="shared" si="10"/>
        <v>1.2753768692801204E-2</v>
      </c>
      <c r="DN68" s="333">
        <v>3.5712529891973599E-2</v>
      </c>
      <c r="DO68" s="339">
        <f t="shared" si="12"/>
        <v>1.7218031853467076E-3</v>
      </c>
      <c r="DQ68" s="333">
        <f t="shared" si="15"/>
        <v>-2.2958761199172395E-2</v>
      </c>
    </row>
    <row r="69" spans="1:121">
      <c r="A69" s="331">
        <v>40298</v>
      </c>
      <c r="B69" s="330">
        <v>8.6499048666349177E-12</v>
      </c>
      <c r="C69" s="330">
        <v>5.4521236256825827E-11</v>
      </c>
      <c r="D69" s="330">
        <v>5.6957794880250536E-12</v>
      </c>
      <c r="E69" s="330">
        <v>1.0838610883608819E-11</v>
      </c>
      <c r="F69" s="330">
        <v>3.7659215728140922E-11</v>
      </c>
      <c r="G69" s="330">
        <v>2.6729961801347779E-11</v>
      </c>
      <c r="H69" s="330">
        <v>5.0014092178664712E-11</v>
      </c>
      <c r="I69" s="330">
        <v>2.7533255300293419E-11</v>
      </c>
      <c r="J69" s="330">
        <v>3.9615085356482407E-2</v>
      </c>
      <c r="K69" s="330">
        <v>1.86510868846701E-11</v>
      </c>
      <c r="L69" s="330">
        <v>1.8312968569045681E-11</v>
      </c>
      <c r="M69" s="330">
        <v>3.5405311933512552E-11</v>
      </c>
      <c r="N69" s="330">
        <v>3.8880248713664523E-2</v>
      </c>
      <c r="O69" s="330">
        <v>3.3169733859786309E-11</v>
      </c>
      <c r="P69" s="330">
        <v>1.93973271690715E-10</v>
      </c>
      <c r="Q69" s="330">
        <v>7.8962016059569003E-11</v>
      </c>
      <c r="R69" s="330">
        <v>2.4047433546719239E-2</v>
      </c>
      <c r="S69" s="330">
        <v>8.7816199823061308E-12</v>
      </c>
      <c r="T69" s="330">
        <v>6.5034298054013926E-12</v>
      </c>
      <c r="U69" s="330">
        <v>8.657201021374143E-11</v>
      </c>
      <c r="V69" s="330">
        <v>4.9999999987849063E-2</v>
      </c>
      <c r="W69" s="330">
        <v>4.9999999947027758E-2</v>
      </c>
      <c r="X69" s="330">
        <v>4.9999999947027758E-2</v>
      </c>
      <c r="Y69" s="330">
        <v>2.6671701216067211E-11</v>
      </c>
      <c r="Z69" s="330">
        <v>2.7132535239243191E-2</v>
      </c>
      <c r="AA69" s="330">
        <v>4.9999999732266008E-2</v>
      </c>
      <c r="AB69" s="330">
        <v>4.9999999670997691E-2</v>
      </c>
      <c r="AC69" s="330">
        <v>3.4851669749108978E-2</v>
      </c>
      <c r="AD69" s="330">
        <v>1.4344000726717759E-10</v>
      </c>
      <c r="AE69" s="330">
        <v>0</v>
      </c>
      <c r="AF69" s="330">
        <v>7.2402453347017091E-12</v>
      </c>
      <c r="AG69" s="330">
        <v>2.344923601791306E-11</v>
      </c>
      <c r="AH69" s="330">
        <v>4.0148331915673081E-2</v>
      </c>
      <c r="AI69" s="330">
        <v>8.5478149407848486E-12</v>
      </c>
      <c r="AJ69" s="330">
        <v>4.6134287957010543E-2</v>
      </c>
      <c r="AK69" s="330">
        <v>5.0000000001768588E-2</v>
      </c>
      <c r="AL69" s="330">
        <v>5.3446703179254302E-12</v>
      </c>
      <c r="AM69" s="330">
        <v>7.3240284455320887E-10</v>
      </c>
      <c r="AN69" s="330">
        <v>1.013096287044044E-4</v>
      </c>
      <c r="AO69" s="330">
        <v>0.15000000000728611</v>
      </c>
      <c r="AP69" s="330">
        <v>5.1089096936194171E-2</v>
      </c>
      <c r="AQ69" s="330">
        <v>7.204194064030212E-11</v>
      </c>
      <c r="AR69" s="330">
        <v>4.9999999997171148E-2</v>
      </c>
      <c r="AS69" s="330">
        <v>3.1645368847732229E-12</v>
      </c>
      <c r="AT69" s="330">
        <v>4.0783444276497167E-12</v>
      </c>
      <c r="AU69" s="330">
        <v>5.0000000000941999E-2</v>
      </c>
      <c r="AV69" s="330">
        <v>5.000000000213236E-2</v>
      </c>
      <c r="AW69" s="330">
        <v>3.8176450765905298E-2</v>
      </c>
      <c r="AX69" s="330">
        <v>2.199999990567594E-2</v>
      </c>
      <c r="AY69" s="330">
        <v>1.7823549209981089E-2</v>
      </c>
      <c r="AZ69" s="330">
        <v>9.7135637574755481E-12</v>
      </c>
      <c r="BA69" s="330">
        <v>1.9999999999224489E-2</v>
      </c>
      <c r="BB69" s="330">
        <v>6.4619146960996192E-13</v>
      </c>
      <c r="BC69" s="321"/>
      <c r="BD69" s="333">
        <f t="shared" ref="BD69:BD132" si="16">SUM(B69:BC69)</f>
        <v>0.99999999995677025</v>
      </c>
      <c r="BE69" s="334"/>
      <c r="BF69" s="335">
        <f t="shared" si="7"/>
        <v>40298</v>
      </c>
      <c r="BG69" s="330" cm="1">
        <f t="array" ref="BG69">INDEX('Instrument Performance'!$B$3:$XFD$1048576,-1+MATCH($BF69, 'Instrument Performance'!$A$3:$A$1048576, 0), MATCH(BG$4, 'Instrument Performance'!$B$3:$XFD$3, 0))</f>
        <v>-2.6931360000000001E-3</v>
      </c>
      <c r="BH69" s="330" cm="1">
        <f t="array" ref="BH69">INDEX('Instrument Performance'!$B$3:$XFD$1048576,-1+MATCH($BF69, 'Instrument Performance'!$A$3:$A$1048576, 0), MATCH(BH$4, 'Instrument Performance'!$B$3:$XFD$3, 0))</f>
        <v>-1.195478E-2</v>
      </c>
      <c r="BI69" s="330" cm="1">
        <f t="array" ref="BI69">INDEX('Instrument Performance'!$B$3:$XFD$1048576,-1+MATCH($BF69, 'Instrument Performance'!$A$3:$A$1048576, 0), MATCH(BI$4, 'Instrument Performance'!$B$3:$XFD$3, 0))</f>
        <v>1.3397103958014078E-2</v>
      </c>
      <c r="BJ69" s="330" cm="1">
        <f t="array" ref="BJ69">INDEX('Instrument Performance'!$B$3:$XFD$1048576,-1+MATCH($BF69, 'Instrument Performance'!$A$3:$A$1048576, 0), MATCH(BJ$4, 'Instrument Performance'!$B$3:$XFD$3, 0))</f>
        <v>-5.3419849999999996E-5</v>
      </c>
      <c r="BK69" s="330" cm="1">
        <f t="array" ref="BK69">INDEX('Instrument Performance'!$B$3:$XFD$1048576,-1+MATCH($BF69, 'Instrument Performance'!$A$3:$A$1048576, 0), MATCH(BK$4, 'Instrument Performance'!$B$3:$XFD$3, 0))</f>
        <v>3.3045536749654048E-4</v>
      </c>
      <c r="BL69" s="330" cm="1">
        <f t="array" ref="BL69">INDEX('Instrument Performance'!$B$3:$XFD$1048576,-1+MATCH($BF69, 'Instrument Performance'!$A$3:$A$1048576, 0), MATCH(BL$4, 'Instrument Performance'!$B$3:$XFD$3, 0))</f>
        <v>1.0885708886757772E-2</v>
      </c>
      <c r="BM69" s="330" cm="1">
        <f t="array" ref="BM69">INDEX('Instrument Performance'!$B$3:$XFD$1048576,-1+MATCH($BF69, 'Instrument Performance'!$A$3:$A$1048576, 0), MATCH(BM$4, 'Instrument Performance'!$B$3:$XFD$3, 0))</f>
        <v>7.9286340000000004E-3</v>
      </c>
      <c r="BN69" s="330" cm="1">
        <f t="array" ref="BN69">INDEX('Instrument Performance'!$B$3:$XFD$1048576,-1+MATCH($BF69, 'Instrument Performance'!$A$3:$A$1048576, 0), MATCH(BN$4, 'Instrument Performance'!$B$3:$XFD$3, 0))</f>
        <v>6.831685704041357E-3</v>
      </c>
      <c r="BO69" s="330" cm="1">
        <f t="array" ref="BO69">INDEX('Instrument Performance'!$B$3:$XFD$1048576,-1+MATCH($BF69, 'Instrument Performance'!$A$3:$A$1048576, 0), MATCH(BO$4, 'Instrument Performance'!$B$3:$XFD$3, 0))</f>
        <v>1.3201309999999999E-2</v>
      </c>
      <c r="BP69" s="330" cm="1">
        <f t="array" ref="BP69">INDEX('Instrument Performance'!$B$3:$XFD$1048576,-1+MATCH($BF69, 'Instrument Performance'!$A$3:$A$1048576, 0), MATCH(BP$4, 'Instrument Performance'!$B$3:$XFD$3, 0))</f>
        <v>3.749999181651642E-3</v>
      </c>
      <c r="BQ69" s="330" cm="1">
        <f t="array" ref="BQ69">INDEX('Instrument Performance'!$B$3:$XFD$1048576,-1+MATCH($BF69, 'Instrument Performance'!$A$3:$A$1048576, 0), MATCH(BQ$4, 'Instrument Performance'!$B$3:$XFD$3, 0))</f>
        <v>3.8534189648660178E-3</v>
      </c>
      <c r="BR69" s="330" cm="1">
        <f t="array" ref="BR69">INDEX('Instrument Performance'!$B$3:$XFD$1048576,-1+MATCH($BF69, 'Instrument Performance'!$A$3:$A$1048576, 0), MATCH(BR$4, 'Instrument Performance'!$B$3:$XFD$3, 0))</f>
        <v>3.0186299999999999E-2</v>
      </c>
      <c r="BS69" s="330" cm="1">
        <f t="array" ref="BS69">INDEX('Instrument Performance'!$B$3:$XFD$1048576,-1+MATCH($BF69, 'Instrument Performance'!$A$3:$A$1048576, 0), MATCH(BS$4, 'Instrument Performance'!$B$3:$XFD$3, 0))</f>
        <v>3.4652308810918894E-2</v>
      </c>
      <c r="BT69" s="330" cm="1">
        <f t="array" ref="BT69">INDEX('Instrument Performance'!$B$3:$XFD$1048576,-1+MATCH($BF69, 'Instrument Performance'!$A$3:$A$1048576, 0), MATCH(BT$4, 'Instrument Performance'!$B$3:$XFD$3, 0))</f>
        <v>2.9120134315931301E-2</v>
      </c>
      <c r="BU69" s="330" cm="1">
        <f t="array" ref="BU69">INDEX('Instrument Performance'!$B$3:$XFD$1048576,-1+MATCH($BF69, 'Instrument Performance'!$A$3:$A$1048576, 0), MATCH(BU$4, 'Instrument Performance'!$B$3:$XFD$3, 0))</f>
        <v>2.9992214352059676E-2</v>
      </c>
      <c r="BV69" s="330" cm="1">
        <f t="array" ref="BV69">INDEX('Instrument Performance'!$B$3:$XFD$1048576,-1+MATCH($BF69, 'Instrument Performance'!$A$3:$A$1048576, 0), MATCH(BV$4, 'Instrument Performance'!$B$3:$XFD$3, 0))</f>
        <v>1.0885708886757772E-2</v>
      </c>
      <c r="BW69" s="330" cm="1">
        <f t="array" ref="BW69">INDEX('Instrument Performance'!$B$3:$XFD$1048576,-1+MATCH($BF69, 'Instrument Performance'!$A$3:$A$1048576, 0), MATCH(BW$4, 'Instrument Performance'!$B$3:$XFD$3, 0))</f>
        <v>1.5534191515941487E-2</v>
      </c>
      <c r="BX69" s="330" cm="1">
        <f t="array" ref="BX69">INDEX('Instrument Performance'!$B$3:$XFD$1048576,-1+MATCH($BF69, 'Instrument Performance'!$A$3:$A$1048576, 0), MATCH(BX$4, 'Instrument Performance'!$B$3:$XFD$3, 0))</f>
        <v>6.4328095864937485E-2</v>
      </c>
      <c r="BY69" s="330" cm="1">
        <f t="array" ref="BY69">INDEX('Instrument Performance'!$B$3:$XFD$1048576,-1+MATCH($BF69, 'Instrument Performance'!$A$3:$A$1048576, 0), MATCH(BY$4, 'Instrument Performance'!$B$3:$XFD$3, 0))</f>
        <v>5.7500000000000002E-2</v>
      </c>
      <c r="BZ69" s="330" cm="1">
        <f t="array" ref="BZ69">INDEX('Instrument Performance'!$B$3:$XFD$1048576,-1+MATCH($BF69, 'Instrument Performance'!$A$3:$A$1048576, 0), MATCH(BZ$4, 'Instrument Performance'!$B$3:$XFD$3, 0))</f>
        <v>7.5864779874214028E-2</v>
      </c>
      <c r="CA69" s="330" cm="1">
        <f t="array" ref="CA69">INDEX('Instrument Performance'!$B$3:$XFD$1048576,-1+MATCH($BF69, 'Instrument Performance'!$A$3:$A$1048576, 0), MATCH(CA$4, 'Instrument Performance'!$B$3:$XFD$3, 0))</f>
        <v>4.1300000000000003E-2</v>
      </c>
      <c r="CB69" s="330" cm="1">
        <f t="array" ref="CB69">INDEX('Instrument Performance'!$B$3:$XFD$1048576,-1+MATCH($BF69, 'Instrument Performance'!$A$3:$A$1048576, 0), MATCH(CB$4, 'Instrument Performance'!$B$3:$XFD$3, 0))</f>
        <v>6.034704616513431E-2</v>
      </c>
      <c r="CC69" s="330" cm="1">
        <f t="array" ref="CC69">INDEX('Instrument Performance'!$B$3:$XFD$1048576,-1+MATCH($BF69, 'Instrument Performance'!$A$3:$A$1048576, 0), MATCH(CC$4, 'Instrument Performance'!$B$3:$XFD$3, 0))</f>
        <v>6.034704616513431E-2</v>
      </c>
      <c r="CD69" s="330" cm="1">
        <f t="array" ref="CD69">INDEX('Instrument Performance'!$B$3:$XFD$1048576,-1+MATCH($BF69, 'Instrument Performance'!$A$3:$A$1048576, 0), MATCH(CD$4, 'Instrument Performance'!$B$3:$XFD$3, 0))</f>
        <v>6.8202670000000007E-2</v>
      </c>
      <c r="CE69" s="330" cm="1">
        <f t="array" ref="CE69">INDEX('Instrument Performance'!$B$3:$XFD$1048576,-1+MATCH($BF69, 'Instrument Performance'!$A$3:$A$1048576, 0), MATCH(CE$4, 'Instrument Performance'!$B$3:$XFD$3, 0))</f>
        <v>6.5099585840510565E-2</v>
      </c>
      <c r="CF69" s="330" cm="1">
        <f t="array" ref="CF69">INDEX('Instrument Performance'!$B$3:$XFD$1048576,-1+MATCH($BF69, 'Instrument Performance'!$A$3:$A$1048576, 0), MATCH(CF$4, 'Instrument Performance'!$B$3:$XFD$3, 0))</f>
        <v>8.2374799999999998E-2</v>
      </c>
      <c r="CG69" s="330" cm="1">
        <f t="array" ref="CG69">INDEX('Instrument Performance'!$B$3:$XFD$1048576,-1+MATCH($BF69, 'Instrument Performance'!$A$3:$A$1048576, 0), MATCH(CG$4, 'Instrument Performance'!$B$3:$XFD$3, 0))</f>
        <v>8.317781402936375E-2</v>
      </c>
      <c r="CH69" s="330" cm="1">
        <f t="array" ref="CH69">INDEX('Instrument Performance'!$B$3:$XFD$1048576,-1+MATCH($BF69, 'Instrument Performance'!$A$3:$A$1048576, 0), MATCH(CH$4, 'Instrument Performance'!$B$3:$XFD$3, 0))</f>
        <v>7.2239609999999996E-2</v>
      </c>
      <c r="CI69" s="330" cm="1">
        <f t="array" ref="CI69">INDEX('Instrument Performance'!$B$3:$XFD$1048576,-1+MATCH($BF69, 'Instrument Performance'!$A$3:$A$1048576, 0), MATCH(CI$4, 'Instrument Performance'!$B$3:$XFD$3, 0))</f>
        <v>3.6933696248891534E-2</v>
      </c>
      <c r="CJ69" s="330" cm="1">
        <f t="array" ref="CJ69">INDEX('Instrument Performance'!$B$3:$XFD$1048576,-1+MATCH($BF69, 'Instrument Performance'!$A$3:$A$1048576, 0), MATCH(CJ$4, 'Instrument Performance'!$B$3:$XFD$3, 0))</f>
        <v>6.8383100000000002E-2</v>
      </c>
      <c r="CK69" s="330" cm="1">
        <f t="array" ref="CK69">INDEX('Instrument Performance'!$B$3:$XFD$1048576,-1+MATCH($BF69, 'Instrument Performance'!$A$3:$A$1048576, 0), MATCH(CK$4, 'Instrument Performance'!$B$3:$XFD$3, 0))</f>
        <v>0.1068751</v>
      </c>
      <c r="CL69" s="330" cm="1">
        <f t="array" ref="CL69">INDEX('Instrument Performance'!$B$3:$XFD$1048576,-1+MATCH($BF69, 'Instrument Performance'!$A$3:$A$1048576, 0), MATCH(CL$4, 'Instrument Performance'!$B$3:$XFD$3, 0))</f>
        <v>6.9839089999999993E-2</v>
      </c>
      <c r="CM69" s="330" cm="1">
        <f t="array" ref="CM69">INDEX('Instrument Performance'!$B$3:$XFD$1048576,-1+MATCH($BF69, 'Instrument Performance'!$A$3:$A$1048576, 0), MATCH(CM$4, 'Instrument Performance'!$B$3:$XFD$3, 0))</f>
        <v>4.7342510000000004E-2</v>
      </c>
      <c r="CN69" s="330" cm="1">
        <f t="array" ref="CN69">INDEX('Instrument Performance'!$B$3:$XFD$1048576,-1+MATCH($BF69, 'Instrument Performance'!$A$3:$A$1048576, 0), MATCH(CN$4, 'Instrument Performance'!$B$3:$XFD$3, 0))</f>
        <v>4.9852970000000003E-2</v>
      </c>
      <c r="CO69" s="330" cm="1">
        <f t="array" ref="CO69">INDEX('Instrument Performance'!$B$3:$XFD$1048576,-1+MATCH($BF69, 'Instrument Performance'!$A$3:$A$1048576, 0), MATCH(CO$4, 'Instrument Performance'!$B$3:$XFD$3, 0))</f>
        <v>5.1410879999999999E-2</v>
      </c>
      <c r="CP69" s="330" cm="1">
        <f t="array" ref="CP69">INDEX('Instrument Performance'!$B$3:$XFD$1048576,-1+MATCH($BF69, 'Instrument Performance'!$A$3:$A$1048576, 0), MATCH(CP$4, 'Instrument Performance'!$B$3:$XFD$3, 0))</f>
        <v>5.1341249999999998E-2</v>
      </c>
      <c r="CQ69" s="330" cm="1">
        <f t="array" ref="CQ69">INDEX('Instrument Performance'!$B$3:$XFD$1048576,-1+MATCH($BF69, 'Instrument Performance'!$A$3:$A$1048576, 0), MATCH(CQ$4, 'Instrument Performance'!$B$3:$XFD$3, 0))</f>
        <v>5.9977894381356034E-2</v>
      </c>
      <c r="CR69" s="330" cm="1">
        <f t="array" ref="CR69">INDEX('Instrument Performance'!$B$3:$XFD$1048576,-1+MATCH($BF69, 'Instrument Performance'!$A$3:$A$1048576, 0), MATCH(CR$4, 'Instrument Performance'!$B$3:$XFD$3, 0))</f>
        <v>6.9254969999999999E-2</v>
      </c>
      <c r="CS69" s="330" cm="1">
        <f t="array" ref="CS69">INDEX('Instrument Performance'!$B$3:$XFD$1048576,-1+MATCH($BF69, 'Instrument Performance'!$A$3:$A$1048576, 0), MATCH(CS$4, 'Instrument Performance'!$B$3:$XFD$3, 0))</f>
        <v>9.3060367699847157E-2</v>
      </c>
      <c r="CT69" s="330" cm="1">
        <f t="array" ref="CT69">INDEX('Instrument Performance'!$B$3:$XFD$1048576,-1+MATCH($BF69, 'Instrument Performance'!$A$3:$A$1048576, 0), MATCH(CT$4, 'Instrument Performance'!$B$3:$XFD$3, 0))</f>
        <v>1.4183388374747152E-2</v>
      </c>
      <c r="CU69" s="330" cm="1">
        <f t="array" ref="CU69">INDEX('Instrument Performance'!$B$3:$XFD$1048576,-1+MATCH($BF69, 'Instrument Performance'!$A$3:$A$1048576, 0), MATCH(CU$4, 'Instrument Performance'!$B$3:$XFD$3, 0))</f>
        <v>8.4892118352677404E-3</v>
      </c>
      <c r="CV69" s="330" cm="1">
        <f t="array" ref="CV69">INDEX('Instrument Performance'!$B$3:$XFD$1048576,-1+MATCH($BF69, 'Instrument Performance'!$A$3:$A$1048576, 0), MATCH(CV$4, 'Instrument Performance'!$B$3:$XFD$3, 0))</f>
        <v>1.2311000000000001E-2</v>
      </c>
      <c r="CW69" s="330" cm="1">
        <f t="array" ref="CW69">INDEX('Instrument Performance'!$B$3:$XFD$1048576,-1+MATCH($BF69, 'Instrument Performance'!$A$3:$A$1048576, 0), MATCH(CW$4, 'Instrument Performance'!$B$3:$XFD$3, 0))</f>
        <v>-3.8833561502875646E-3</v>
      </c>
      <c r="CX69" s="330" cm="1">
        <f t="array" ref="CX69">INDEX('Instrument Performance'!$B$3:$XFD$1048576,-1+MATCH($BF69, 'Instrument Performance'!$A$3:$A$1048576, 0), MATCH(CX$4, 'Instrument Performance'!$B$3:$XFD$3, 0))</f>
        <v>1.3820872595053491E-2</v>
      </c>
      <c r="CY69" s="330" cm="1">
        <f t="array" ref="CY69">INDEX('Instrument Performance'!$B$3:$XFD$1048576,-1+MATCH($BF69, 'Instrument Performance'!$A$3:$A$1048576, 0), MATCH(CY$4, 'Instrument Performance'!$B$3:$XFD$3, 0))</f>
        <v>1.5074480421015002E-2</v>
      </c>
      <c r="CZ69" s="330" cm="1">
        <f t="array" ref="CZ69">INDEX('Instrument Performance'!$B$3:$XFD$1048576,-1+MATCH($BF69, 'Instrument Performance'!$A$3:$A$1048576, 0), MATCH(CZ$4, 'Instrument Performance'!$B$3:$XFD$3, 0))</f>
        <v>2.7701548676812182E-2</v>
      </c>
      <c r="DA69" s="330" cm="1">
        <f t="array" ref="DA69">INDEX('Instrument Performance'!$B$3:$XFD$1048576,-1+MATCH($BF69, 'Instrument Performance'!$A$3:$A$1048576, 0), MATCH(DA$4, 'Instrument Performance'!$B$3:$XFD$3, 0))</f>
        <v>3.1560816801981861E-2</v>
      </c>
      <c r="DB69" s="330" cm="1">
        <f t="array" ref="DB69">INDEX('Instrument Performance'!$B$3:$XFD$1048576,-1+MATCH($BF69, 'Instrument Performance'!$A$3:$A$1048576, 0), MATCH(DB$4, 'Instrument Performance'!$B$3:$XFD$3, 0))</f>
        <v>4.3985000000000003E-2</v>
      </c>
      <c r="DC69" s="330" cm="1">
        <f t="array" ref="DC69">INDEX('Instrument Performance'!$B$3:$XFD$1048576,-1+MATCH($BF69, 'Instrument Performance'!$A$3:$A$1048576, 0), MATCH(DC$4, 'Instrument Performance'!$B$3:$XFD$3, 0))</f>
        <v>1.2311000000000001E-2</v>
      </c>
      <c r="DD69" s="330" cm="1">
        <f t="array" ref="DD69">INDEX('Instrument Performance'!$B$3:$XFD$1048576,-1+MATCH($BF69, 'Instrument Performance'!$A$3:$A$1048576, 0), MATCH(DD$4, 'Instrument Performance'!$B$3:$XFD$3, 0))</f>
        <v>4.3985000000000003E-2</v>
      </c>
      <c r="DE69" s="330" cm="1">
        <f t="array" ref="DE69">INDEX('Instrument Performance'!$B$3:$XFD$1048576,-1+MATCH($BF69, 'Instrument Performance'!$A$3:$A$1048576, 0), MATCH(DE$4, 'Instrument Performance'!$B$3:$XFD$3, 0))</f>
        <v>1.2311000000000001E-2</v>
      </c>
      <c r="DF69" s="330" cm="1">
        <f t="array" ref="DF69">INDEX('Instrument Performance'!$B$3:$XFD$1048576,-1+MATCH($BF69, 'Instrument Performance'!$A$3:$A$1048576, 0), MATCH(DF$4, 'Instrument Performance'!$B$3:$XFD$3, 0))</f>
        <v>1.5881704677958578E-2</v>
      </c>
      <c r="DG69" s="330" cm="1">
        <f t="array" ref="DG69">INDEX('Instrument Performance'!$B$3:$XFD$1048576,-1+MATCH($BF69, 'Instrument Performance'!$A$3:$A$1048576, 0), MATCH(DG$4, 'Instrument Performance'!$B$3:$XFD$3, 0))</f>
        <v>1.3785060702111052E-2</v>
      </c>
      <c r="DH69" s="321"/>
      <c r="DI69" s="332"/>
      <c r="DJ69" s="335">
        <f t="shared" si="8"/>
        <v>40298</v>
      </c>
      <c r="DK69" s="330">
        <f t="shared" si="9"/>
        <v>3.6427011837672621E-2</v>
      </c>
      <c r="DL69" s="338">
        <f t="shared" si="11"/>
        <v>-5.4794520547945207E-5</v>
      </c>
      <c r="DM69" s="333">
        <f t="shared" si="10"/>
        <v>3.4724649146842257E-2</v>
      </c>
      <c r="DN69" s="333">
        <v>1.545085453658435E-2</v>
      </c>
      <c r="DO69" s="339">
        <f t="shared" si="12"/>
        <v>1.7023626908303641E-3</v>
      </c>
      <c r="DQ69" s="333">
        <f t="shared" si="15"/>
        <v>1.9273794610257907E-2</v>
      </c>
    </row>
    <row r="70" spans="1:121">
      <c r="A70" s="331">
        <v>40329</v>
      </c>
      <c r="B70" s="330">
        <v>2.4510821455344022E-12</v>
      </c>
      <c r="C70" s="330">
        <v>1.5249642436620079E-2</v>
      </c>
      <c r="D70" s="330">
        <v>1.467109667952999E-12</v>
      </c>
      <c r="E70" s="330">
        <v>3.7983025912757204E-12</v>
      </c>
      <c r="F70" s="330">
        <v>2.0245007024042949E-11</v>
      </c>
      <c r="G70" s="330">
        <v>1.807095760235694E-11</v>
      </c>
      <c r="H70" s="330">
        <v>2.921916227834387E-11</v>
      </c>
      <c r="I70" s="330">
        <v>1.9867794360772809E-11</v>
      </c>
      <c r="J70" s="330">
        <v>3.9615085379110251E-2</v>
      </c>
      <c r="K70" s="330">
        <v>1.5740691113074E-11</v>
      </c>
      <c r="L70" s="330">
        <v>1.5648660686883321E-11</v>
      </c>
      <c r="M70" s="330">
        <v>2.3224282744204431E-11</v>
      </c>
      <c r="N70" s="330">
        <v>3.8880248731205651E-2</v>
      </c>
      <c r="O70" s="330">
        <v>1.8537319842275681E-11</v>
      </c>
      <c r="P70" s="330">
        <v>1.066731290237384E-10</v>
      </c>
      <c r="Q70" s="330">
        <v>5.1062817247564773E-11</v>
      </c>
      <c r="R70" s="330">
        <v>2.404743362101916E-2</v>
      </c>
      <c r="S70" s="330">
        <v>1.4432493886882611E-12</v>
      </c>
      <c r="T70" s="330">
        <v>2.6719245155431639E-13</v>
      </c>
      <c r="U70" s="330">
        <v>3.3543035706197249E-11</v>
      </c>
      <c r="V70" s="330">
        <v>4.9999999991921271E-2</v>
      </c>
      <c r="W70" s="330">
        <v>1.0571311169101009E-2</v>
      </c>
      <c r="X70" s="330">
        <v>1.056297669876196E-2</v>
      </c>
      <c r="Y70" s="330">
        <v>9.3769892286561209E-12</v>
      </c>
      <c r="Z70" s="330">
        <v>2.7132535237631251E-2</v>
      </c>
      <c r="AA70" s="330">
        <v>4.9999999821879013E-2</v>
      </c>
      <c r="AB70" s="330">
        <v>4.9999999780581048E-2</v>
      </c>
      <c r="AC70" s="330">
        <v>3.4851669748769458E-2</v>
      </c>
      <c r="AD70" s="330">
        <v>5.770120684559069E-11</v>
      </c>
      <c r="AE70" s="330">
        <v>0</v>
      </c>
      <c r="AF70" s="330">
        <v>1.808620580894658E-12</v>
      </c>
      <c r="AG70" s="330">
        <v>9.5501890532046023E-12</v>
      </c>
      <c r="AH70" s="330">
        <v>5.000000000602859E-2</v>
      </c>
      <c r="AI70" s="330">
        <v>1.415350054405009E-12</v>
      </c>
      <c r="AJ70" s="330">
        <v>1.4220341254751249E-13</v>
      </c>
      <c r="AK70" s="330">
        <v>5.0000000004682327E-2</v>
      </c>
      <c r="AL70" s="330">
        <v>9.6024483499765053E-13</v>
      </c>
      <c r="AM70" s="330">
        <v>4.9999999999521358E-2</v>
      </c>
      <c r="AN70" s="330">
        <v>5.0000000011042732E-2</v>
      </c>
      <c r="AO70" s="330">
        <v>0.15000000001636671</v>
      </c>
      <c r="AP70" s="330">
        <v>5.1089096936870283E-2</v>
      </c>
      <c r="AQ70" s="330">
        <v>4.1842853089529073E-11</v>
      </c>
      <c r="AR70" s="330">
        <v>5.0000000004508049E-2</v>
      </c>
      <c r="AS70" s="330">
        <v>6.7243862057272431E-13</v>
      </c>
      <c r="AT70" s="330">
        <v>1.341285121075935E-12</v>
      </c>
      <c r="AU70" s="330">
        <v>5.0000000003343953E-2</v>
      </c>
      <c r="AV70" s="330">
        <v>5.0000000005500353E-2</v>
      </c>
      <c r="AW70" s="330">
        <v>3.8176450770315097E-2</v>
      </c>
      <c r="AX70" s="330">
        <v>2.199999991856803E-2</v>
      </c>
      <c r="AY70" s="330">
        <v>1.782354921439163E-2</v>
      </c>
      <c r="AZ70" s="330">
        <v>1.1340337285316411E-11</v>
      </c>
      <c r="BA70" s="330">
        <v>2.0000000010322028E-2</v>
      </c>
      <c r="BB70" s="330">
        <v>0</v>
      </c>
      <c r="BC70" s="321"/>
      <c r="BD70" s="333">
        <f t="shared" si="16"/>
        <v>1.0000000000154727</v>
      </c>
      <c r="BE70" s="334"/>
      <c r="BF70" s="335">
        <f t="shared" ref="BF70:BF133" si="17">$A70</f>
        <v>40329</v>
      </c>
      <c r="BG70" s="330" cm="1">
        <f t="array" ref="BG70">INDEX('Instrument Performance'!$B$3:$XFD$1048576,-1+MATCH($BF70, 'Instrument Performance'!$A$3:$A$1048576, 0), MATCH(BG$4, 'Instrument Performance'!$B$3:$XFD$3, 0))</f>
        <v>3.0090270000000001E-3</v>
      </c>
      <c r="BH70" s="330" cm="1">
        <f t="array" ref="BH70">INDEX('Instrument Performance'!$B$3:$XFD$1048576,-1+MATCH($BF70, 'Instrument Performance'!$A$3:$A$1048576, 0), MATCH(BH$4, 'Instrument Performance'!$B$3:$XFD$3, 0))</f>
        <v>1.530866E-2</v>
      </c>
      <c r="BI70" s="330" cm="1">
        <f t="array" ref="BI70">INDEX('Instrument Performance'!$B$3:$XFD$1048576,-1+MATCH($BF70, 'Instrument Performance'!$A$3:$A$1048576, 0), MATCH(BI$4, 'Instrument Performance'!$B$3:$XFD$3, 0))</f>
        <v>8.4936822618564278E-3</v>
      </c>
      <c r="BJ70" s="330" cm="1">
        <f t="array" ref="BJ70">INDEX('Instrument Performance'!$B$3:$XFD$1048576,-1+MATCH($BF70, 'Instrument Performance'!$A$3:$A$1048576, 0), MATCH(BJ$4, 'Instrument Performance'!$B$3:$XFD$3, 0))</f>
        <v>2.5146209999999999E-2</v>
      </c>
      <c r="BK70" s="330" cm="1">
        <f t="array" ref="BK70">INDEX('Instrument Performance'!$B$3:$XFD$1048576,-1+MATCH($BF70, 'Instrument Performance'!$A$3:$A$1048576, 0), MATCH(BK$4, 'Instrument Performance'!$B$3:$XFD$3, 0))</f>
        <v>6.0243134805275655E-3</v>
      </c>
      <c r="BL70" s="330" cm="1">
        <f t="array" ref="BL70">INDEX('Instrument Performance'!$B$3:$XFD$1048576,-1+MATCH($BF70, 'Instrument Performance'!$A$3:$A$1048576, 0), MATCH(BL$4, 'Instrument Performance'!$B$3:$XFD$3, 0))</f>
        <v>1.3112955551168648E-2</v>
      </c>
      <c r="BM70" s="330" cm="1">
        <f t="array" ref="BM70">INDEX('Instrument Performance'!$B$3:$XFD$1048576,-1+MATCH($BF70, 'Instrument Performance'!$A$3:$A$1048576, 0), MATCH(BM$4, 'Instrument Performance'!$B$3:$XFD$3, 0))</f>
        <v>1.5732530000000002E-2</v>
      </c>
      <c r="BN70" s="330" cm="1">
        <f t="array" ref="BN70">INDEX('Instrument Performance'!$B$3:$XFD$1048576,-1+MATCH($BF70, 'Instrument Performance'!$A$3:$A$1048576, 0), MATCH(BN$4, 'Instrument Performance'!$B$3:$XFD$3, 0))</f>
        <v>1.151372935336159E-2</v>
      </c>
      <c r="BO70" s="330" cm="1">
        <f t="array" ref="BO70">INDEX('Instrument Performance'!$B$3:$XFD$1048576,-1+MATCH($BF70, 'Instrument Performance'!$A$3:$A$1048576, 0), MATCH(BO$4, 'Instrument Performance'!$B$3:$XFD$3, 0))</f>
        <v>1.3029299999999999E-2</v>
      </c>
      <c r="BP70" s="330" cm="1">
        <f t="array" ref="BP70">INDEX('Instrument Performance'!$B$3:$XFD$1048576,-1+MATCH($BF70, 'Instrument Performance'!$A$3:$A$1048576, 0), MATCH(BP$4, 'Instrument Performance'!$B$3:$XFD$3, 0))</f>
        <v>3.2585548478829551E-3</v>
      </c>
      <c r="BQ70" s="330" cm="1">
        <f t="array" ref="BQ70">INDEX('Instrument Performance'!$B$3:$XFD$1048576,-1+MATCH($BF70, 'Instrument Performance'!$A$3:$A$1048576, 0), MATCH(BQ$4, 'Instrument Performance'!$B$3:$XFD$3, 0))</f>
        <v>5.4192382959505903E-3</v>
      </c>
      <c r="BR70" s="330" cm="1">
        <f t="array" ref="BR70">INDEX('Instrument Performance'!$B$3:$XFD$1048576,-1+MATCH($BF70, 'Instrument Performance'!$A$3:$A$1048576, 0), MATCH(BR$4, 'Instrument Performance'!$B$3:$XFD$3, 0))</f>
        <v>1.6180570000000002E-2</v>
      </c>
      <c r="BS70" s="330" cm="1">
        <f t="array" ref="BS70">INDEX('Instrument Performance'!$B$3:$XFD$1048576,-1+MATCH($BF70, 'Instrument Performance'!$A$3:$A$1048576, 0), MATCH(BS$4, 'Instrument Performance'!$B$3:$XFD$3, 0))</f>
        <v>2.71010134567089E-2</v>
      </c>
      <c r="BT70" s="330" cm="1">
        <f t="array" ref="BT70">INDEX('Instrument Performance'!$B$3:$XFD$1048576,-1+MATCH($BF70, 'Instrument Performance'!$A$3:$A$1048576, 0), MATCH(BT$4, 'Instrument Performance'!$B$3:$XFD$3, 0))</f>
        <v>1.474983451568268E-2</v>
      </c>
      <c r="BU70" s="330" cm="1">
        <f t="array" ref="BU70">INDEX('Instrument Performance'!$B$3:$XFD$1048576,-1+MATCH($BF70, 'Instrument Performance'!$A$3:$A$1048576, 0), MATCH(BU$4, 'Instrument Performance'!$B$3:$XFD$3, 0))</f>
        <v>1.0547541236066715E-2</v>
      </c>
      <c r="BV70" s="330" cm="1">
        <f t="array" ref="BV70">INDEX('Instrument Performance'!$B$3:$XFD$1048576,-1+MATCH($BF70, 'Instrument Performance'!$A$3:$A$1048576, 0), MATCH(BV$4, 'Instrument Performance'!$B$3:$XFD$3, 0))</f>
        <v>1.3112955551168648E-2</v>
      </c>
      <c r="BW70" s="330" cm="1">
        <f t="array" ref="BW70">INDEX('Instrument Performance'!$B$3:$XFD$1048576,-1+MATCH($BF70, 'Instrument Performance'!$A$3:$A$1048576, 0), MATCH(BW$4, 'Instrument Performance'!$B$3:$XFD$3, 0))</f>
        <v>1.3315014155860894E-2</v>
      </c>
      <c r="BX70" s="330" cm="1">
        <f t="array" ref="BX70">INDEX('Instrument Performance'!$B$3:$XFD$1048576,-1+MATCH($BF70, 'Instrument Performance'!$A$3:$A$1048576, 0), MATCH(BX$4, 'Instrument Performance'!$B$3:$XFD$3, 0))</f>
        <v>1.6889480756119291E-3</v>
      </c>
      <c r="BY70" s="330" cm="1">
        <f t="array" ref="BY70">INDEX('Instrument Performance'!$B$3:$XFD$1048576,-1+MATCH($BF70, 'Instrument Performance'!$A$3:$A$1048576, 0), MATCH(BY$4, 'Instrument Performance'!$B$3:$XFD$3, 0))</f>
        <v>8.0999999999999996E-3</v>
      </c>
      <c r="BZ70" s="330" cm="1">
        <f t="array" ref="BZ70">INDEX('Instrument Performance'!$B$3:$XFD$1048576,-1+MATCH($BF70, 'Instrument Performance'!$A$3:$A$1048576, 0), MATCH(BZ$4, 'Instrument Performance'!$B$3:$XFD$3, 0))</f>
        <v>1.9364267446108974E-2</v>
      </c>
      <c r="CA70" s="330" cm="1">
        <f t="array" ref="CA70">INDEX('Instrument Performance'!$B$3:$XFD$1048576,-1+MATCH($BF70, 'Instrument Performance'!$A$3:$A$1048576, 0), MATCH(CA$4, 'Instrument Performance'!$B$3:$XFD$3, 0))</f>
        <v>7.7000000000000002E-3</v>
      </c>
      <c r="CB70" s="330" cm="1">
        <f t="array" ref="CB70">INDEX('Instrument Performance'!$B$3:$XFD$1048576,-1+MATCH($BF70, 'Instrument Performance'!$A$3:$A$1048576, 0), MATCH(CB$4, 'Instrument Performance'!$B$3:$XFD$3, 0))</f>
        <v>1.5786375278856513E-2</v>
      </c>
      <c r="CC70" s="330" cm="1">
        <f t="array" ref="CC70">INDEX('Instrument Performance'!$B$3:$XFD$1048576,-1+MATCH($BF70, 'Instrument Performance'!$A$3:$A$1048576, 0), MATCH(CC$4, 'Instrument Performance'!$B$3:$XFD$3, 0))</f>
        <v>1.5786375278856513E-2</v>
      </c>
      <c r="CD70" s="330" cm="1">
        <f t="array" ref="CD70">INDEX('Instrument Performance'!$B$3:$XFD$1048576,-1+MATCH($BF70, 'Instrument Performance'!$A$3:$A$1048576, 0), MATCH(CD$4, 'Instrument Performance'!$B$3:$XFD$3, 0))</f>
        <v>2.5481959999999998E-2</v>
      </c>
      <c r="CE70" s="330" cm="1">
        <f t="array" ref="CE70">INDEX('Instrument Performance'!$B$3:$XFD$1048576,-1+MATCH($BF70, 'Instrument Performance'!$A$3:$A$1048576, 0), MATCH(CE$4, 'Instrument Performance'!$B$3:$XFD$3, 0))</f>
        <v>2.5875458293869613E-2</v>
      </c>
      <c r="CF70" s="330" cm="1">
        <f t="array" ref="CF70">INDEX('Instrument Performance'!$B$3:$XFD$1048576,-1+MATCH($BF70, 'Instrument Performance'!$A$3:$A$1048576, 0), MATCH(CF$4, 'Instrument Performance'!$B$3:$XFD$3, 0))</f>
        <v>5.6745700000000003E-2</v>
      </c>
      <c r="CG70" s="330" cm="1">
        <f t="array" ref="CG70">INDEX('Instrument Performance'!$B$3:$XFD$1048576,-1+MATCH($BF70, 'Instrument Performance'!$A$3:$A$1048576, 0), MATCH(CG$4, 'Instrument Performance'!$B$3:$XFD$3, 0))</f>
        <v>6.9969135988401598E-2</v>
      </c>
      <c r="CH70" s="330" cm="1">
        <f t="array" ref="CH70">INDEX('Instrument Performance'!$B$3:$XFD$1048576,-1+MATCH($BF70, 'Instrument Performance'!$A$3:$A$1048576, 0), MATCH(CH$4, 'Instrument Performance'!$B$3:$XFD$3, 0))</f>
        <v>2.6544520000000002E-2</v>
      </c>
      <c r="CI70" s="330" cm="1">
        <f t="array" ref="CI70">INDEX('Instrument Performance'!$B$3:$XFD$1048576,-1+MATCH($BF70, 'Instrument Performance'!$A$3:$A$1048576, 0), MATCH(CI$4, 'Instrument Performance'!$B$3:$XFD$3, 0))</f>
        <v>8.6440906378144611E-3</v>
      </c>
      <c r="CJ70" s="330" cm="1">
        <f t="array" ref="CJ70">INDEX('Instrument Performance'!$B$3:$XFD$1048576,-1+MATCH($BF70, 'Instrument Performance'!$A$3:$A$1048576, 0), MATCH(CJ$4, 'Instrument Performance'!$B$3:$XFD$3, 0))</f>
        <v>-5.5604709999999995E-2</v>
      </c>
      <c r="CK70" s="330" cm="1">
        <f t="array" ref="CK70">INDEX('Instrument Performance'!$B$3:$XFD$1048576,-1+MATCH($BF70, 'Instrument Performance'!$A$3:$A$1048576, 0), MATCH(CK$4, 'Instrument Performance'!$B$3:$XFD$3, 0))</f>
        <v>-2.6511809999999997E-2</v>
      </c>
      <c r="CL70" s="330" cm="1">
        <f t="array" ref="CL70">INDEX('Instrument Performance'!$B$3:$XFD$1048576,-1+MATCH($BF70, 'Instrument Performance'!$A$3:$A$1048576, 0), MATCH(CL$4, 'Instrument Performance'!$B$3:$XFD$3, 0))</f>
        <v>-2.9024679999999997E-2</v>
      </c>
      <c r="CM70" s="330" cm="1">
        <f t="array" ref="CM70">INDEX('Instrument Performance'!$B$3:$XFD$1048576,-1+MATCH($BF70, 'Instrument Performance'!$A$3:$A$1048576, 0), MATCH(CM$4, 'Instrument Performance'!$B$3:$XFD$3, 0))</f>
        <v>-2.2727629999999999E-2</v>
      </c>
      <c r="CN70" s="330" cm="1">
        <f t="array" ref="CN70">INDEX('Instrument Performance'!$B$3:$XFD$1048576,-1+MATCH($BF70, 'Instrument Performance'!$A$3:$A$1048576, 0), MATCH(CN$4, 'Instrument Performance'!$B$3:$XFD$3, 0))</f>
        <v>1.9861129999999999E-3</v>
      </c>
      <c r="CO70" s="330" cm="1">
        <f t="array" ref="CO70">INDEX('Instrument Performance'!$B$3:$XFD$1048576,-1+MATCH($BF70, 'Instrument Performance'!$A$3:$A$1048576, 0), MATCH(CO$4, 'Instrument Performance'!$B$3:$XFD$3, 0))</f>
        <v>-1.4319580000000001E-3</v>
      </c>
      <c r="CP70" s="330" cm="1">
        <f t="array" ref="CP70">INDEX('Instrument Performance'!$B$3:$XFD$1048576,-1+MATCH($BF70, 'Instrument Performance'!$A$3:$A$1048576, 0), MATCH(CP$4, 'Instrument Performance'!$B$3:$XFD$3, 0))</f>
        <v>8.6461220000000009E-3</v>
      </c>
      <c r="CQ70" s="330" cm="1">
        <f t="array" ref="CQ70">INDEX('Instrument Performance'!$B$3:$XFD$1048576,-1+MATCH($BF70, 'Instrument Performance'!$A$3:$A$1048576, 0), MATCH(CQ$4, 'Instrument Performance'!$B$3:$XFD$3, 0))</f>
        <v>2.0852552379709177E-2</v>
      </c>
      <c r="CR70" s="330" cm="1">
        <f t="array" ref="CR70">INDEX('Instrument Performance'!$B$3:$XFD$1048576,-1+MATCH($BF70, 'Instrument Performance'!$A$3:$A$1048576, 0), MATCH(CR$4, 'Instrument Performance'!$B$3:$XFD$3, 0))</f>
        <v>2.649661E-2</v>
      </c>
      <c r="CS70" s="330" cm="1">
        <f t="array" ref="CS70">INDEX('Instrument Performance'!$B$3:$XFD$1048576,-1+MATCH($BF70, 'Instrument Performance'!$A$3:$A$1048576, 0), MATCH(CS$4, 'Instrument Performance'!$B$3:$XFD$3, 0))</f>
        <v>2.6724362566795445E-2</v>
      </c>
      <c r="CT70" s="330" cm="1">
        <f t="array" ref="CT70">INDEX('Instrument Performance'!$B$3:$XFD$1048576,-1+MATCH($BF70, 'Instrument Performance'!$A$3:$A$1048576, 0), MATCH(CT$4, 'Instrument Performance'!$B$3:$XFD$3, 0))</f>
        <v>2.0013587368850793E-2</v>
      </c>
      <c r="CU70" s="330" cm="1">
        <f t="array" ref="CU70">INDEX('Instrument Performance'!$B$3:$XFD$1048576,-1+MATCH($BF70, 'Instrument Performance'!$A$3:$A$1048576, 0), MATCH(CU$4, 'Instrument Performance'!$B$3:$XFD$3, 0))</f>
        <v>1.3151288923412663E-2</v>
      </c>
      <c r="CV70" s="330" t="str" cm="1">
        <f t="array" ref="CV70">INDEX('Instrument Performance'!$B$3:$XFD$1048576,-1+MATCH($BF70, 'Instrument Performance'!$A$3:$A$1048576, 0), MATCH(CV$4, 'Instrument Performance'!$B$3:$XFD$3, 0))</f>
        <v/>
      </c>
      <c r="CW70" s="330" cm="1">
        <f t="array" ref="CW70">INDEX('Instrument Performance'!$B$3:$XFD$1048576,-1+MATCH($BF70, 'Instrument Performance'!$A$3:$A$1048576, 0), MATCH(CW$4, 'Instrument Performance'!$B$3:$XFD$3, 0))</f>
        <v>5.9088255108915355E-2</v>
      </c>
      <c r="CX70" s="330" cm="1">
        <f t="array" ref="CX70">INDEX('Instrument Performance'!$B$3:$XFD$1048576,-1+MATCH($BF70, 'Instrument Performance'!$A$3:$A$1048576, 0), MATCH(CX$4, 'Instrument Performance'!$B$3:$XFD$3, 0))</f>
        <v>8.0427518302170764E-3</v>
      </c>
      <c r="CY70" s="330" cm="1">
        <f t="array" ref="CY70">INDEX('Instrument Performance'!$B$3:$XFD$1048576,-1+MATCH($BF70, 'Instrument Performance'!$A$3:$A$1048576, 0), MATCH(CY$4, 'Instrument Performance'!$B$3:$XFD$3, 0))</f>
        <v>1.1687170474516728E-2</v>
      </c>
      <c r="CZ70" s="330" cm="1">
        <f t="array" ref="CZ70">INDEX('Instrument Performance'!$B$3:$XFD$1048576,-1+MATCH($BF70, 'Instrument Performance'!$A$3:$A$1048576, 0), MATCH(CZ$4, 'Instrument Performance'!$B$3:$XFD$3, 0))</f>
        <v>1.4798562158629291E-2</v>
      </c>
      <c r="DA70" s="330" cm="1">
        <f t="array" ref="DA70">INDEX('Instrument Performance'!$B$3:$XFD$1048576,-1+MATCH($BF70, 'Instrument Performance'!$A$3:$A$1048576, 0), MATCH(DA$4, 'Instrument Performance'!$B$3:$XFD$3, 0))</f>
        <v>1.2761413054866999E-2</v>
      </c>
      <c r="DB70" s="330" t="str" cm="1">
        <f t="array" ref="DB70">INDEX('Instrument Performance'!$B$3:$XFD$1048576,-1+MATCH($BF70, 'Instrument Performance'!$A$3:$A$1048576, 0), MATCH(DB$4, 'Instrument Performance'!$B$3:$XFD$3, 0))</f>
        <v/>
      </c>
      <c r="DC70" s="330" t="str" cm="1">
        <f t="array" ref="DC70">INDEX('Instrument Performance'!$B$3:$XFD$1048576,-1+MATCH($BF70, 'Instrument Performance'!$A$3:$A$1048576, 0), MATCH(DC$4, 'Instrument Performance'!$B$3:$XFD$3, 0))</f>
        <v/>
      </c>
      <c r="DD70" s="330" t="str" cm="1">
        <f t="array" ref="DD70">INDEX('Instrument Performance'!$B$3:$XFD$1048576,-1+MATCH($BF70, 'Instrument Performance'!$A$3:$A$1048576, 0), MATCH(DD$4, 'Instrument Performance'!$B$3:$XFD$3, 0))</f>
        <v/>
      </c>
      <c r="DE70" s="330" t="str" cm="1">
        <f t="array" ref="DE70">INDEX('Instrument Performance'!$B$3:$XFD$1048576,-1+MATCH($BF70, 'Instrument Performance'!$A$3:$A$1048576, 0), MATCH(DE$4, 'Instrument Performance'!$B$3:$XFD$3, 0))</f>
        <v/>
      </c>
      <c r="DF70" s="330" cm="1">
        <f t="array" ref="DF70">INDEX('Instrument Performance'!$B$3:$XFD$1048576,-1+MATCH($BF70, 'Instrument Performance'!$A$3:$A$1048576, 0), MATCH(DF$4, 'Instrument Performance'!$B$3:$XFD$3, 0))</f>
        <v>7.993847896613297E-4</v>
      </c>
      <c r="DG70" s="330" cm="1">
        <f t="array" ref="DG70">INDEX('Instrument Performance'!$B$3:$XFD$1048576,-1+MATCH($BF70, 'Instrument Performance'!$A$3:$A$1048576, 0), MATCH(DG$4, 'Instrument Performance'!$B$3:$XFD$3, 0))</f>
        <v>4.8417544170132443E-2</v>
      </c>
      <c r="DH70" s="321"/>
      <c r="DI70" s="332"/>
      <c r="DJ70" s="335">
        <f t="shared" ref="DJ70:DJ133" si="18">$A70</f>
        <v>40329</v>
      </c>
      <c r="DK70" s="330">
        <f t="shared" ref="DK70:DK133" si="19">SUMPRODUCT(BG70:DG70,B69:BB69)</f>
        <v>1.9295409370471032E-2</v>
      </c>
      <c r="DL70" s="338">
        <f t="shared" si="11"/>
        <v>-5.4794520547945207E-5</v>
      </c>
      <c r="DM70" s="333">
        <f t="shared" ref="DM70:DM133" si="20">(1+DK70)*(1+DL70)^((DAY(EOMONTH(A70,0))))-1</f>
        <v>1.7565425789482392E-2</v>
      </c>
      <c r="DN70" s="333">
        <v>-4.1491923972557958E-2</v>
      </c>
      <c r="DO70" s="339">
        <f t="shared" si="12"/>
        <v>1.7299835809886401E-3</v>
      </c>
      <c r="DQ70" s="333">
        <f t="shared" si="15"/>
        <v>5.905734976204035E-2</v>
      </c>
    </row>
    <row r="71" spans="1:121">
      <c r="A71" s="331">
        <v>40359</v>
      </c>
      <c r="B71" s="330">
        <v>3.0169057414443662E-12</v>
      </c>
      <c r="C71" s="330">
        <v>1.5249642433709701E-2</v>
      </c>
      <c r="D71" s="330">
        <v>2.5837282357782709E-12</v>
      </c>
      <c r="E71" s="330">
        <v>4.7737144162837341E-12</v>
      </c>
      <c r="F71" s="330">
        <v>1.9398400976851189E-11</v>
      </c>
      <c r="G71" s="330">
        <v>2.0940484283260878E-11</v>
      </c>
      <c r="H71" s="330">
        <v>4.4370814612764362E-11</v>
      </c>
      <c r="I71" s="330">
        <v>2.5689327239508201E-11</v>
      </c>
      <c r="J71" s="330">
        <v>3.9615085351681213E-2</v>
      </c>
      <c r="K71" s="330">
        <v>1.8750850625863E-11</v>
      </c>
      <c r="L71" s="330">
        <v>1.9220992886127529E-11</v>
      </c>
      <c r="M71" s="330">
        <v>2.5295556386516801E-11</v>
      </c>
      <c r="N71" s="330">
        <v>3.888024874344323E-2</v>
      </c>
      <c r="O71" s="330">
        <v>1.9027469007688819E-11</v>
      </c>
      <c r="P71" s="330">
        <v>7.5590123708236416E-11</v>
      </c>
      <c r="Q71" s="330">
        <v>4.8541201089179631E-11</v>
      </c>
      <c r="R71" s="330">
        <v>2.4047433676063851E-2</v>
      </c>
      <c r="S71" s="330">
        <v>5.0178622073842408E-12</v>
      </c>
      <c r="T71" s="330">
        <v>2.5947786989146708E-12</v>
      </c>
      <c r="U71" s="330">
        <v>1.8152527220835699E-11</v>
      </c>
      <c r="V71" s="330">
        <v>4.9999999993861968E-2</v>
      </c>
      <c r="W71" s="330">
        <v>1.9882798796761979E-11</v>
      </c>
      <c r="X71" s="330">
        <v>1.9882788889167299E-11</v>
      </c>
      <c r="Y71" s="330">
        <v>9.2653694105703518E-12</v>
      </c>
      <c r="Z71" s="330">
        <v>3.4056015567648782E-11</v>
      </c>
      <c r="AA71" s="330">
        <v>1.9653213421248102E-2</v>
      </c>
      <c r="AB71" s="330">
        <v>2.166966904115976E-10</v>
      </c>
      <c r="AC71" s="330">
        <v>3.382884567253313E-2</v>
      </c>
      <c r="AD71" s="330">
        <v>4.9999999928073392E-2</v>
      </c>
      <c r="AE71" s="330">
        <v>9.1436382153549054E-12</v>
      </c>
      <c r="AF71" s="330">
        <v>1.6637502181160971E-11</v>
      </c>
      <c r="AG71" s="330">
        <v>4.9999999988645377E-2</v>
      </c>
      <c r="AH71" s="330">
        <v>5.0000000005808481E-2</v>
      </c>
      <c r="AI71" s="330">
        <v>3.2778626593783151E-12</v>
      </c>
      <c r="AJ71" s="330">
        <v>6.3597059823794829E-12</v>
      </c>
      <c r="AK71" s="330">
        <v>4.9999999991211512E-2</v>
      </c>
      <c r="AL71" s="330">
        <v>2.0363566190436899E-2</v>
      </c>
      <c r="AM71" s="330">
        <v>5.0000000000832941E-2</v>
      </c>
      <c r="AN71" s="330">
        <v>5.0000000012000223E-2</v>
      </c>
      <c r="AO71" s="330">
        <v>0.1499999999949328</v>
      </c>
      <c r="AP71" s="330">
        <v>4.5000000001378507E-2</v>
      </c>
      <c r="AQ71" s="330">
        <v>6.6880072958327908E-10</v>
      </c>
      <c r="AR71" s="330">
        <v>5.0000000003907787E-2</v>
      </c>
      <c r="AS71" s="330">
        <v>3.0658834578342589E-12</v>
      </c>
      <c r="AT71" s="330">
        <v>2.5049427339644039E-12</v>
      </c>
      <c r="AU71" s="330">
        <v>4.790051730274856E-12</v>
      </c>
      <c r="AV71" s="330">
        <v>4.9999999926189309E-2</v>
      </c>
      <c r="AW71" s="330">
        <v>3.8124126313844819E-2</v>
      </c>
      <c r="AX71" s="330">
        <v>8.7361963547197094E-2</v>
      </c>
      <c r="AY71" s="330">
        <v>1.7875873438337631E-2</v>
      </c>
      <c r="AZ71" s="330">
        <v>5.8443708810088393E-13</v>
      </c>
      <c r="BA71" s="330">
        <v>2.0000000002253181E-2</v>
      </c>
      <c r="BB71" s="330">
        <v>0</v>
      </c>
      <c r="BC71" s="321"/>
      <c r="BD71" s="333">
        <f t="shared" si="16"/>
        <v>1.0000000000055043</v>
      </c>
      <c r="BE71" s="334"/>
      <c r="BF71" s="335">
        <f t="shared" si="17"/>
        <v>40359</v>
      </c>
      <c r="BG71" s="330" cm="1">
        <f t="array" ref="BG71">INDEX('Instrument Performance'!$B$3:$XFD$1048576,-1+MATCH($BF71, 'Instrument Performance'!$A$3:$A$1048576, 0), MATCH(BG$4, 'Instrument Performance'!$B$3:$XFD$3, 0))</f>
        <v>4.6522619999999999E-3</v>
      </c>
      <c r="BH71" s="330" cm="1">
        <f t="array" ref="BH71">INDEX('Instrument Performance'!$B$3:$XFD$1048576,-1+MATCH($BF71, 'Instrument Performance'!$A$3:$A$1048576, 0), MATCH(BH$4, 'Instrument Performance'!$B$3:$XFD$3, 0))</f>
        <v>3.0319370000000002E-2</v>
      </c>
      <c r="BI71" s="330" cm="1">
        <f t="array" ref="BI71">INDEX('Instrument Performance'!$B$3:$XFD$1048576,-1+MATCH($BF71, 'Instrument Performance'!$A$3:$A$1048576, 0), MATCH(BI$4, 'Instrument Performance'!$B$3:$XFD$3, 0))</f>
        <v>1.3990810923809605E-3</v>
      </c>
      <c r="BJ71" s="330" cm="1">
        <f t="array" ref="BJ71">INDEX('Instrument Performance'!$B$3:$XFD$1048576,-1+MATCH($BF71, 'Instrument Performance'!$A$3:$A$1048576, 0), MATCH(BJ$4, 'Instrument Performance'!$B$3:$XFD$3, 0))</f>
        <v>1.922652E-3</v>
      </c>
      <c r="BK71" s="330" cm="1">
        <f t="array" ref="BK71">INDEX('Instrument Performance'!$B$3:$XFD$1048576,-1+MATCH($BF71, 'Instrument Performance'!$A$3:$A$1048576, 0), MATCH(BK$4, 'Instrument Performance'!$B$3:$XFD$3, 0))</f>
        <v>1.1200334338338447E-2</v>
      </c>
      <c r="BL71" s="330" cm="1">
        <f t="array" ref="BL71">INDEX('Instrument Performance'!$B$3:$XFD$1048576,-1+MATCH($BF71, 'Instrument Performance'!$A$3:$A$1048576, 0), MATCH(BL$4, 'Instrument Performance'!$B$3:$XFD$3, 0))</f>
        <v>-1.0198011094691206E-2</v>
      </c>
      <c r="BM71" s="330" cm="1">
        <f t="array" ref="BM71">INDEX('Instrument Performance'!$B$3:$XFD$1048576,-1+MATCH($BF71, 'Instrument Performance'!$A$3:$A$1048576, 0), MATCH(BM$4, 'Instrument Performance'!$B$3:$XFD$3, 0))</f>
        <v>-4.8402899999999997E-3</v>
      </c>
      <c r="BN71" s="330" cm="1">
        <f t="array" ref="BN71">INDEX('Instrument Performance'!$B$3:$XFD$1048576,-1+MATCH($BF71, 'Instrument Performance'!$A$3:$A$1048576, 0), MATCH(BN$4, 'Instrument Performance'!$B$3:$XFD$3, 0))</f>
        <v>-5.2769739786258096E-3</v>
      </c>
      <c r="BO71" s="330" cm="1">
        <f t="array" ref="BO71">INDEX('Instrument Performance'!$B$3:$XFD$1048576,-1+MATCH($BF71, 'Instrument Performance'!$A$3:$A$1048576, 0), MATCH(BO$4, 'Instrument Performance'!$B$3:$XFD$3, 0))</f>
        <v>-1.286173E-2</v>
      </c>
      <c r="BP71" s="330" cm="1">
        <f t="array" ref="BP71">INDEX('Instrument Performance'!$B$3:$XFD$1048576,-1+MATCH($BF71, 'Instrument Performance'!$A$3:$A$1048576, 0), MATCH(BP$4, 'Instrument Performance'!$B$3:$XFD$3, 0))</f>
        <v>-2.8026428447441853E-3</v>
      </c>
      <c r="BQ71" s="330" cm="1">
        <f t="array" ref="BQ71">INDEX('Instrument Performance'!$B$3:$XFD$1048576,-1+MATCH($BF71, 'Instrument Performance'!$A$3:$A$1048576, 0), MATCH(BQ$4, 'Instrument Performance'!$B$3:$XFD$3, 0))</f>
        <v>-4.1173828417429004E-3</v>
      </c>
      <c r="BR71" s="330" cm="1">
        <f t="array" ref="BR71">INDEX('Instrument Performance'!$B$3:$XFD$1048576,-1+MATCH($BF71, 'Instrument Performance'!$A$3:$A$1048576, 0), MATCH(BR$4, 'Instrument Performance'!$B$3:$XFD$3, 0))</f>
        <v>-2.6761219999999999E-2</v>
      </c>
      <c r="BS71" s="330" cm="1">
        <f t="array" ref="BS71">INDEX('Instrument Performance'!$B$3:$XFD$1048576,-1+MATCH($BF71, 'Instrument Performance'!$A$3:$A$1048576, 0), MATCH(BS$4, 'Instrument Performance'!$B$3:$XFD$3, 0))</f>
        <v>-3.3071062700548791E-2</v>
      </c>
      <c r="BT71" s="330" cm="1">
        <f t="array" ref="BT71">INDEX('Instrument Performance'!$B$3:$XFD$1048576,-1+MATCH($BF71, 'Instrument Performance'!$A$3:$A$1048576, 0), MATCH(BT$4, 'Instrument Performance'!$B$3:$XFD$3, 0))</f>
        <v>-3.5482021783391771E-2</v>
      </c>
      <c r="BU71" s="330" cm="1">
        <f t="array" ref="BU71">INDEX('Instrument Performance'!$B$3:$XFD$1048576,-1+MATCH($BF71, 'Instrument Performance'!$A$3:$A$1048576, 0), MATCH(BU$4, 'Instrument Performance'!$B$3:$XFD$3, 0))</f>
        <v>-2.5343620025719771E-2</v>
      </c>
      <c r="BV71" s="330" cm="1">
        <f t="array" ref="BV71">INDEX('Instrument Performance'!$B$3:$XFD$1048576,-1+MATCH($BF71, 'Instrument Performance'!$A$3:$A$1048576, 0), MATCH(BV$4, 'Instrument Performance'!$B$3:$XFD$3, 0))</f>
        <v>-1.0198011094691206E-2</v>
      </c>
      <c r="BW71" s="330" cm="1">
        <f t="array" ref="BW71">INDEX('Instrument Performance'!$B$3:$XFD$1048576,-1+MATCH($BF71, 'Instrument Performance'!$A$3:$A$1048576, 0), MATCH(BW$4, 'Instrument Performance'!$B$3:$XFD$3, 0))</f>
        <v>-1.4465654238156378E-2</v>
      </c>
      <c r="BX71" s="330" cm="1">
        <f t="array" ref="BX71">INDEX('Instrument Performance'!$B$3:$XFD$1048576,-1+MATCH($BF71, 'Instrument Performance'!$A$3:$A$1048576, 0), MATCH(BX$4, 'Instrument Performance'!$B$3:$XFD$3, 0))</f>
        <v>-9.4810902811998221E-2</v>
      </c>
      <c r="BY71" s="330" cm="1">
        <f t="array" ref="BY71">INDEX('Instrument Performance'!$B$3:$XFD$1048576,-1+MATCH($BF71, 'Instrument Performance'!$A$3:$A$1048576, 0), MATCH(BY$4, 'Instrument Performance'!$B$3:$XFD$3, 0))</f>
        <v>-9.5299999999999996E-2</v>
      </c>
      <c r="BZ71" s="330" cm="1">
        <f t="array" ref="BZ71">INDEX('Instrument Performance'!$B$3:$XFD$1048576,-1+MATCH($BF71, 'Instrument Performance'!$A$3:$A$1048576, 0), MATCH(BZ$4, 'Instrument Performance'!$B$3:$XFD$3, 0))</f>
        <v>-9.4623655913978477E-2</v>
      </c>
      <c r="CA71" s="330" cm="1">
        <f t="array" ref="CA71">INDEX('Instrument Performance'!$B$3:$XFD$1048576,-1+MATCH($BF71, 'Instrument Performance'!$A$3:$A$1048576, 0), MATCH(CA$4, 'Instrument Performance'!$B$3:$XFD$3, 0))</f>
        <v>-6.5100000000000005E-2</v>
      </c>
      <c r="CB71" s="330" cm="1">
        <f t="array" ref="CB71">INDEX('Instrument Performance'!$B$3:$XFD$1048576,-1+MATCH($BF71, 'Instrument Performance'!$A$3:$A$1048576, 0), MATCH(CB$4, 'Instrument Performance'!$B$3:$XFD$3, 0))</f>
        <v>-7.985053760707661E-2</v>
      </c>
      <c r="CC71" s="330" cm="1">
        <f t="array" ref="CC71">INDEX('Instrument Performance'!$B$3:$XFD$1048576,-1+MATCH($BF71, 'Instrument Performance'!$A$3:$A$1048576, 0), MATCH(CC$4, 'Instrument Performance'!$B$3:$XFD$3, 0))</f>
        <v>-7.985053760707661E-2</v>
      </c>
      <c r="CD71" s="330" cm="1">
        <f t="array" ref="CD71">INDEX('Instrument Performance'!$B$3:$XFD$1048576,-1+MATCH($BF71, 'Instrument Performance'!$A$3:$A$1048576, 0), MATCH(CD$4, 'Instrument Performance'!$B$3:$XFD$3, 0))</f>
        <v>-9.4741739999999991E-2</v>
      </c>
      <c r="CE71" s="330" cm="1">
        <f t="array" ref="CE71">INDEX('Instrument Performance'!$B$3:$XFD$1048576,-1+MATCH($BF71, 'Instrument Performance'!$A$3:$A$1048576, 0), MATCH(CE$4, 'Instrument Performance'!$B$3:$XFD$3, 0))</f>
        <v>-8.2196038890443912E-2</v>
      </c>
      <c r="CF71" s="330" cm="1">
        <f t="array" ref="CF71">INDEX('Instrument Performance'!$B$3:$XFD$1048576,-1+MATCH($BF71, 'Instrument Performance'!$A$3:$A$1048576, 0), MATCH(CF$4, 'Instrument Performance'!$B$3:$XFD$3, 0))</f>
        <v>-7.5366359999999993E-2</v>
      </c>
      <c r="CG71" s="330" cm="1">
        <f t="array" ref="CG71">INDEX('Instrument Performance'!$B$3:$XFD$1048576,-1+MATCH($BF71, 'Instrument Performance'!$A$3:$A$1048576, 0), MATCH(CG$4, 'Instrument Performance'!$B$3:$XFD$3, 0))</f>
        <v>-8.4498953709872815E-2</v>
      </c>
      <c r="CH71" s="330" cm="1">
        <f t="array" ref="CH71">INDEX('Instrument Performance'!$B$3:$XFD$1048576,-1+MATCH($BF71, 'Instrument Performance'!$A$3:$A$1048576, 0), MATCH(CH$4, 'Instrument Performance'!$B$3:$XFD$3, 0))</f>
        <v>-7.368421E-2</v>
      </c>
      <c r="CI71" s="330" cm="1">
        <f t="array" ref="CI71">INDEX('Instrument Performance'!$B$3:$XFD$1048576,-1+MATCH($BF71, 'Instrument Performance'!$A$3:$A$1048576, 0), MATCH(CI$4, 'Instrument Performance'!$B$3:$XFD$3, 0))</f>
        <v>-5.844256903578926E-2</v>
      </c>
      <c r="CJ71" s="330" cm="1">
        <f t="array" ref="CJ71">INDEX('Instrument Performance'!$B$3:$XFD$1048576,-1+MATCH($BF71, 'Instrument Performance'!$A$3:$A$1048576, 0), MATCH(CJ$4, 'Instrument Performance'!$B$3:$XFD$3, 0))</f>
        <v>-0.1274313</v>
      </c>
      <c r="CK71" s="330" cm="1">
        <f t="array" ref="CK71">INDEX('Instrument Performance'!$B$3:$XFD$1048576,-1+MATCH($BF71, 'Instrument Performance'!$A$3:$A$1048576, 0), MATCH(CK$4, 'Instrument Performance'!$B$3:$XFD$3, 0))</f>
        <v>-0.14237369999999999</v>
      </c>
      <c r="CL71" s="330" cm="1">
        <f t="array" ref="CL71">INDEX('Instrument Performance'!$B$3:$XFD$1048576,-1+MATCH($BF71, 'Instrument Performance'!$A$3:$A$1048576, 0), MATCH(CL$4, 'Instrument Performance'!$B$3:$XFD$3, 0))</f>
        <v>-0.11928670000000001</v>
      </c>
      <c r="CM71" s="330" cm="1">
        <f t="array" ref="CM71">INDEX('Instrument Performance'!$B$3:$XFD$1048576,-1+MATCH($BF71, 'Instrument Performance'!$A$3:$A$1048576, 0), MATCH(CM$4, 'Instrument Performance'!$B$3:$XFD$3, 0))</f>
        <v>-0.1038264</v>
      </c>
      <c r="CN71" s="330" cm="1">
        <f t="array" ref="CN71">INDEX('Instrument Performance'!$B$3:$XFD$1048576,-1+MATCH($BF71, 'Instrument Performance'!$A$3:$A$1048576, 0), MATCH(CN$4, 'Instrument Performance'!$B$3:$XFD$3, 0))</f>
        <v>-7.9449389999999995E-2</v>
      </c>
      <c r="CO71" s="330" cm="1">
        <f t="array" ref="CO71">INDEX('Instrument Performance'!$B$3:$XFD$1048576,-1+MATCH($BF71, 'Instrument Performance'!$A$3:$A$1048576, 0), MATCH(CO$4, 'Instrument Performance'!$B$3:$XFD$3, 0))</f>
        <v>-7.7499479999999996E-2</v>
      </c>
      <c r="CP71" s="330" cm="1">
        <f t="array" ref="CP71">INDEX('Instrument Performance'!$B$3:$XFD$1048576,-1+MATCH($BF71, 'Instrument Performance'!$A$3:$A$1048576, 0), MATCH(CP$4, 'Instrument Performance'!$B$3:$XFD$3, 0))</f>
        <v>-7.1549100000000004E-2</v>
      </c>
      <c r="CQ71" s="330" cm="1">
        <f t="array" ref="CQ71">INDEX('Instrument Performance'!$B$3:$XFD$1048576,-1+MATCH($BF71, 'Instrument Performance'!$A$3:$A$1048576, 0), MATCH(CQ$4, 'Instrument Performance'!$B$3:$XFD$3, 0))</f>
        <v>-7.292037086111669E-2</v>
      </c>
      <c r="CR71" s="330" cm="1">
        <f t="array" ref="CR71">INDEX('Instrument Performance'!$B$3:$XFD$1048576,-1+MATCH($BF71, 'Instrument Performance'!$A$3:$A$1048576, 0), MATCH(CR$4, 'Instrument Performance'!$B$3:$XFD$3, 0))</f>
        <v>-0.1003824</v>
      </c>
      <c r="CS71" s="330" cm="1">
        <f t="array" ref="CS71">INDEX('Instrument Performance'!$B$3:$XFD$1048576,-1+MATCH($BF71, 'Instrument Performance'!$A$3:$A$1048576, 0), MATCH(CS$4, 'Instrument Performance'!$B$3:$XFD$3, 0))</f>
        <v>-8.2675450985845833E-2</v>
      </c>
      <c r="CT71" s="330" cm="1">
        <f t="array" ref="CT71">INDEX('Instrument Performance'!$B$3:$XFD$1048576,-1+MATCH($BF71, 'Instrument Performance'!$A$3:$A$1048576, 0), MATCH(CT$4, 'Instrument Performance'!$B$3:$XFD$3, 0))</f>
        <v>2.8973000582668924E-3</v>
      </c>
      <c r="CU71" s="330" cm="1">
        <f t="array" ref="CU71">INDEX('Instrument Performance'!$B$3:$XFD$1048576,-1+MATCH($BF71, 'Instrument Performance'!$A$3:$A$1048576, 0), MATCH(CU$4, 'Instrument Performance'!$B$3:$XFD$3, 0))</f>
        <v>3.1125506143421244E-3</v>
      </c>
      <c r="CV71" s="330" t="str" cm="1">
        <f t="array" ref="CV71">INDEX('Instrument Performance'!$B$3:$XFD$1048576,-1+MATCH($BF71, 'Instrument Performance'!$A$3:$A$1048576, 0), MATCH(CV$4, 'Instrument Performance'!$B$3:$XFD$3, 0))</f>
        <v/>
      </c>
      <c r="CW71" s="330" cm="1">
        <f t="array" ref="CW71">INDEX('Instrument Performance'!$B$3:$XFD$1048576,-1+MATCH($BF71, 'Instrument Performance'!$A$3:$A$1048576, 0), MATCH(CW$4, 'Instrument Performance'!$B$3:$XFD$3, 0))</f>
        <v>3.161073085502486E-2</v>
      </c>
      <c r="CX71" s="330" cm="1">
        <f t="array" ref="CX71">INDEX('Instrument Performance'!$B$3:$XFD$1048576,-1+MATCH($BF71, 'Instrument Performance'!$A$3:$A$1048576, 0), MATCH(CX$4, 'Instrument Performance'!$B$3:$XFD$3, 0))</f>
        <v>-2.643247980471497E-2</v>
      </c>
      <c r="CY71" s="330" cm="1">
        <f t="array" ref="CY71">INDEX('Instrument Performance'!$B$3:$XFD$1048576,-1+MATCH($BF71, 'Instrument Performance'!$A$3:$A$1048576, 0), MATCH(CY$4, 'Instrument Performance'!$B$3:$XFD$3, 0))</f>
        <v>-2.3104316859202667E-2</v>
      </c>
      <c r="CZ71" s="330" cm="1">
        <f t="array" ref="CZ71">INDEX('Instrument Performance'!$B$3:$XFD$1048576,-1+MATCH($BF71, 'Instrument Performance'!$A$3:$A$1048576, 0), MATCH(CZ$4, 'Instrument Performance'!$B$3:$XFD$3, 0))</f>
        <v>-5.0599564510687811E-2</v>
      </c>
      <c r="DA71" s="330" cm="1">
        <f t="array" ref="DA71">INDEX('Instrument Performance'!$B$3:$XFD$1048576,-1+MATCH($BF71, 'Instrument Performance'!$A$3:$A$1048576, 0), MATCH(DA$4, 'Instrument Performance'!$B$3:$XFD$3, 0))</f>
        <v>-4.2320736235502809E-2</v>
      </c>
      <c r="DB71" s="330" t="str" cm="1">
        <f t="array" ref="DB71">INDEX('Instrument Performance'!$B$3:$XFD$1048576,-1+MATCH($BF71, 'Instrument Performance'!$A$3:$A$1048576, 0), MATCH(DB$4, 'Instrument Performance'!$B$3:$XFD$3, 0))</f>
        <v/>
      </c>
      <c r="DC71" s="330" t="str" cm="1">
        <f t="array" ref="DC71">INDEX('Instrument Performance'!$B$3:$XFD$1048576,-1+MATCH($BF71, 'Instrument Performance'!$A$3:$A$1048576, 0), MATCH(DC$4, 'Instrument Performance'!$B$3:$XFD$3, 0))</f>
        <v/>
      </c>
      <c r="DD71" s="330" t="str" cm="1">
        <f t="array" ref="DD71">INDEX('Instrument Performance'!$B$3:$XFD$1048576,-1+MATCH($BF71, 'Instrument Performance'!$A$3:$A$1048576, 0), MATCH(DD$4, 'Instrument Performance'!$B$3:$XFD$3, 0))</f>
        <v/>
      </c>
      <c r="DE71" s="330" t="str" cm="1">
        <f t="array" ref="DE71">INDEX('Instrument Performance'!$B$3:$XFD$1048576,-1+MATCH($BF71, 'Instrument Performance'!$A$3:$A$1048576, 0), MATCH(DE$4, 'Instrument Performance'!$B$3:$XFD$3, 0))</f>
        <v/>
      </c>
      <c r="DF71" s="330" cm="1">
        <f t="array" ref="DF71">INDEX('Instrument Performance'!$B$3:$XFD$1048576,-1+MATCH($BF71, 'Instrument Performance'!$A$3:$A$1048576, 0), MATCH(DF$4, 'Instrument Performance'!$B$3:$XFD$3, 0))</f>
        <v>8.9980808832377419E-3</v>
      </c>
      <c r="DG71" s="330" cm="1">
        <f t="array" ref="DG71">INDEX('Instrument Performance'!$B$3:$XFD$1048576,-1+MATCH($BF71, 'Instrument Performance'!$A$3:$A$1048576, 0), MATCH(DG$4, 'Instrument Performance'!$B$3:$XFD$3, 0))</f>
        <v>-0.1055859556330796</v>
      </c>
      <c r="DH71" s="321"/>
      <c r="DI71" s="332"/>
      <c r="DJ71" s="335">
        <f t="shared" si="18"/>
        <v>40359</v>
      </c>
      <c r="DK71" s="330">
        <f t="shared" si="19"/>
        <v>-3.9628458593115416E-2</v>
      </c>
      <c r="DL71" s="338">
        <f t="shared" ref="DL71:DL134" si="21">-2%/365</f>
        <v>-5.4794520547945207E-5</v>
      </c>
      <c r="DM71" s="333">
        <f t="shared" si="20"/>
        <v>-4.1205897875142172E-2</v>
      </c>
      <c r="DN71" s="333">
        <v>-1.417659491135503E-2</v>
      </c>
      <c r="DO71" s="339">
        <f t="shared" ref="DO71:DO134" si="22">DK71-DM71</f>
        <v>1.577439282026756E-3</v>
      </c>
      <c r="DQ71" s="333">
        <f t="shared" si="15"/>
        <v>-2.7029302963787142E-2</v>
      </c>
    </row>
    <row r="72" spans="1:121">
      <c r="A72" s="331">
        <v>40390</v>
      </c>
      <c r="B72" s="330">
        <v>3.9072340804747147E-12</v>
      </c>
      <c r="C72" s="330">
        <v>3.2641306210525453E-2</v>
      </c>
      <c r="D72" s="330">
        <v>2.493268799330321E-12</v>
      </c>
      <c r="E72" s="330">
        <v>6.2194387211052424E-12</v>
      </c>
      <c r="F72" s="330">
        <v>1.2445513561045711E-11</v>
      </c>
      <c r="G72" s="330">
        <v>1.6117690595606669E-11</v>
      </c>
      <c r="H72" s="330">
        <v>3.9615085277344322E-2</v>
      </c>
      <c r="I72" s="330">
        <v>3.2895545202670072E-11</v>
      </c>
      <c r="J72" s="330">
        <v>4.2932068998083209E-11</v>
      </c>
      <c r="K72" s="330">
        <v>1.195032723903541E-11</v>
      </c>
      <c r="L72" s="330">
        <v>1.3387733888871429E-11</v>
      </c>
      <c r="M72" s="330">
        <v>3.0932738072691689E-11</v>
      </c>
      <c r="N72" s="330">
        <v>3.8880249192445163E-2</v>
      </c>
      <c r="O72" s="330">
        <v>1.392027450870375E-11</v>
      </c>
      <c r="P72" s="330">
        <v>8.4384821761082272E-11</v>
      </c>
      <c r="Q72" s="330">
        <v>4.3881063891651833E-11</v>
      </c>
      <c r="R72" s="330">
        <v>2.4047433782847641E-2</v>
      </c>
      <c r="S72" s="330">
        <v>2.1365824361502161E-11</v>
      </c>
      <c r="T72" s="330">
        <v>3.9876728859730748E-12</v>
      </c>
      <c r="U72" s="330">
        <v>1.7698359031889748E-11</v>
      </c>
      <c r="V72" s="330">
        <v>5.0000000005830929E-2</v>
      </c>
      <c r="W72" s="330">
        <v>2.9009213183658692E-11</v>
      </c>
      <c r="X72" s="330">
        <v>2.9009213183778739E-11</v>
      </c>
      <c r="Y72" s="330">
        <v>1.071989908877689E-11</v>
      </c>
      <c r="Z72" s="330">
        <v>3.4217913000644092E-11</v>
      </c>
      <c r="AA72" s="330">
        <v>6.4539958738056196E-3</v>
      </c>
      <c r="AB72" s="330">
        <v>9.6017599148713709E-11</v>
      </c>
      <c r="AC72" s="330">
        <v>4.9999965375588422E-2</v>
      </c>
      <c r="AD72" s="330">
        <v>4.9999999989530322E-2</v>
      </c>
      <c r="AE72" s="330">
        <v>4.6033380880331802E-11</v>
      </c>
      <c r="AF72" s="330">
        <v>3.3220971439562098E-11</v>
      </c>
      <c r="AG72" s="330">
        <v>4.9999999997481177E-2</v>
      </c>
      <c r="AH72" s="330">
        <v>5.0000000006732978E-2</v>
      </c>
      <c r="AI72" s="330">
        <v>0</v>
      </c>
      <c r="AJ72" s="330">
        <v>0</v>
      </c>
      <c r="AK72" s="330">
        <v>8.762560350211673E-12</v>
      </c>
      <c r="AL72" s="330">
        <v>4.9999999974800688E-2</v>
      </c>
      <c r="AM72" s="330">
        <v>5.0000000004130567E-2</v>
      </c>
      <c r="AN72" s="330">
        <v>4.9999999998234769E-2</v>
      </c>
      <c r="AO72" s="330">
        <v>0.15000000000476379</v>
      </c>
      <c r="AP72" s="330">
        <v>4.5000000000102958E-2</v>
      </c>
      <c r="AQ72" s="330">
        <v>3.3976691221225039E-10</v>
      </c>
      <c r="AR72" s="330">
        <v>5.0000000004265417E-2</v>
      </c>
      <c r="AS72" s="330">
        <v>5.8041408370051457E-13</v>
      </c>
      <c r="AT72" s="330">
        <v>1.974619013643727E-14</v>
      </c>
      <c r="AU72" s="330">
        <v>1.9802755677401431E-12</v>
      </c>
      <c r="AV72" s="330">
        <v>4.9999999927162142E-2</v>
      </c>
      <c r="AW72" s="330">
        <v>3.8124126363324871E-2</v>
      </c>
      <c r="AX72" s="330">
        <v>8.7361963548012053E-2</v>
      </c>
      <c r="AY72" s="330">
        <v>1.7875873487816139E-2</v>
      </c>
      <c r="AZ72" s="330">
        <v>2.1662663715806548E-12</v>
      </c>
      <c r="BA72" s="330">
        <v>2.0000000008198519E-2</v>
      </c>
      <c r="BB72" s="330">
        <v>0</v>
      </c>
      <c r="BC72" s="321"/>
      <c r="BD72" s="333">
        <f t="shared" si="16"/>
        <v>1.0000000000229678</v>
      </c>
      <c r="BE72" s="334"/>
      <c r="BF72" s="335">
        <f t="shared" si="17"/>
        <v>40390</v>
      </c>
      <c r="BG72" s="330" cm="1">
        <f t="array" ref="BG72">INDEX('Instrument Performance'!$B$3:$XFD$1048576,-1+MATCH($BF72, 'Instrument Performance'!$A$3:$A$1048576, 0), MATCH(BG$4, 'Instrument Performance'!$B$3:$XFD$3, 0))</f>
        <v>4.5276650000000002E-3</v>
      </c>
      <c r="BH72" s="330" cm="1">
        <f t="array" ref="BH72">INDEX('Instrument Performance'!$B$3:$XFD$1048576,-1+MATCH($BF72, 'Instrument Performance'!$A$3:$A$1048576, 0), MATCH(BH$4, 'Instrument Performance'!$B$3:$XFD$3, 0))</f>
        <v>3.0529939999999998E-2</v>
      </c>
      <c r="BI72" s="330" cm="1">
        <f t="array" ref="BI72">INDEX('Instrument Performance'!$B$3:$XFD$1048576,-1+MATCH($BF72, 'Instrument Performance'!$A$3:$A$1048576, 0), MATCH(BI$4, 'Instrument Performance'!$B$3:$XFD$3, 0))</f>
        <v>4.2602149563286673E-3</v>
      </c>
      <c r="BJ72" s="330" cm="1">
        <f t="array" ref="BJ72">INDEX('Instrument Performance'!$B$3:$XFD$1048576,-1+MATCH($BF72, 'Instrument Performance'!$A$3:$A$1048576, 0), MATCH(BJ$4, 'Instrument Performance'!$B$3:$XFD$3, 0))</f>
        <v>1.28121E-2</v>
      </c>
      <c r="BK72" s="330" cm="1">
        <f t="array" ref="BK72">INDEX('Instrument Performance'!$B$3:$XFD$1048576,-1+MATCH($BF72, 'Instrument Performance'!$A$3:$A$1048576, 0), MATCH(BK$4, 'Instrument Performance'!$B$3:$XFD$3, 0))</f>
        <v>1.122388130199381E-2</v>
      </c>
      <c r="BL72" s="330" cm="1">
        <f t="array" ref="BL72">INDEX('Instrument Performance'!$B$3:$XFD$1048576,-1+MATCH($BF72, 'Instrument Performance'!$A$3:$A$1048576, 0), MATCH(BL$4, 'Instrument Performance'!$B$3:$XFD$3, 0))</f>
        <v>1.2879142908080121E-2</v>
      </c>
      <c r="BM72" s="330" cm="1">
        <f t="array" ref="BM72">INDEX('Instrument Performance'!$B$3:$XFD$1048576,-1+MATCH($BF72, 'Instrument Performance'!$A$3:$A$1048576, 0), MATCH(BM$4, 'Instrument Performance'!$B$3:$XFD$3, 0))</f>
        <v>2.2373590000000002E-2</v>
      </c>
      <c r="BN72" s="330" cm="1">
        <f t="array" ref="BN72">INDEX('Instrument Performance'!$B$3:$XFD$1048576,-1+MATCH($BF72, 'Instrument Performance'!$A$3:$A$1048576, 0), MATCH(BN$4, 'Instrument Performance'!$B$3:$XFD$3, 0))</f>
        <v>1.3046670849507391E-2</v>
      </c>
      <c r="BO72" s="330" cm="1">
        <f t="array" ref="BO72">INDEX('Instrument Performance'!$B$3:$XFD$1048576,-1+MATCH($BF72, 'Instrument Performance'!$A$3:$A$1048576, 0), MATCH(BO$4, 'Instrument Performance'!$B$3:$XFD$3, 0))</f>
        <v>1.3029299999999999E-2</v>
      </c>
      <c r="BP72" s="330" cm="1">
        <f t="array" ref="BP72">INDEX('Instrument Performance'!$B$3:$XFD$1048576,-1+MATCH($BF72, 'Instrument Performance'!$A$3:$A$1048576, 0), MATCH(BP$4, 'Instrument Performance'!$B$3:$XFD$3, 0))</f>
        <v>3.1156283412001606E-3</v>
      </c>
      <c r="BQ72" s="330" cm="1">
        <f t="array" ref="BQ72">INDEX('Instrument Performance'!$B$3:$XFD$1048576,-1+MATCH($BF72, 'Instrument Performance'!$A$3:$A$1048576, 0), MATCH(BQ$4, 'Instrument Performance'!$B$3:$XFD$3, 0))</f>
        <v>5.5626550402165797E-3</v>
      </c>
      <c r="BR72" s="330" cm="1">
        <f t="array" ref="BR72">INDEX('Instrument Performance'!$B$3:$XFD$1048576,-1+MATCH($BF72, 'Instrument Performance'!$A$3:$A$1048576, 0), MATCH(BR$4, 'Instrument Performance'!$B$3:$XFD$3, 0))</f>
        <v>1.498591E-2</v>
      </c>
      <c r="BS72" s="330" cm="1">
        <f t="array" ref="BS72">INDEX('Instrument Performance'!$B$3:$XFD$1048576,-1+MATCH($BF72, 'Instrument Performance'!$A$3:$A$1048576, 0), MATCH(BS$4, 'Instrument Performance'!$B$3:$XFD$3, 0))</f>
        <v>1.2762522838940037E-2</v>
      </c>
      <c r="BT72" s="330" cm="1">
        <f t="array" ref="BT72">INDEX('Instrument Performance'!$B$3:$XFD$1048576,-1+MATCH($BF72, 'Instrument Performance'!$A$3:$A$1048576, 0), MATCH(BT$4, 'Instrument Performance'!$B$3:$XFD$3, 0))</f>
        <v>-4.7000314246286035E-3</v>
      </c>
      <c r="BU72" s="330" cm="1">
        <f t="array" ref="BU72">INDEX('Instrument Performance'!$B$3:$XFD$1048576,-1+MATCH($BF72, 'Instrument Performance'!$A$3:$A$1048576, 0), MATCH(BU$4, 'Instrument Performance'!$B$3:$XFD$3, 0))</f>
        <v>2.5143882447210109E-2</v>
      </c>
      <c r="BV72" s="330" cm="1">
        <f t="array" ref="BV72">INDEX('Instrument Performance'!$B$3:$XFD$1048576,-1+MATCH($BF72, 'Instrument Performance'!$A$3:$A$1048576, 0), MATCH(BV$4, 'Instrument Performance'!$B$3:$XFD$3, 0))</f>
        <v>1.2879142908080121E-2</v>
      </c>
      <c r="BW72" s="330" cm="1">
        <f t="array" ref="BW72">INDEX('Instrument Performance'!$B$3:$XFD$1048576,-1+MATCH($BF72, 'Instrument Performance'!$A$3:$A$1048576, 0), MATCH(BW$4, 'Instrument Performance'!$B$3:$XFD$3, 0))</f>
        <v>2.1877373275328349E-2</v>
      </c>
      <c r="BX72" s="330" cm="1">
        <f t="array" ref="BX72">INDEX('Instrument Performance'!$B$3:$XFD$1048576,-1+MATCH($BF72, 'Instrument Performance'!$A$3:$A$1048576, 0), MATCH(BX$4, 'Instrument Performance'!$B$3:$XFD$3, 0))</f>
        <v>-3.0804111670841183E-2</v>
      </c>
      <c r="BY72" s="330" cm="1">
        <f t="array" ref="BY72">INDEX('Instrument Performance'!$B$3:$XFD$1048576,-1+MATCH($BF72, 'Instrument Performance'!$A$3:$A$1048576, 0), MATCH(BY$4, 'Instrument Performance'!$B$3:$XFD$3, 0))</f>
        <v>-3.6200000000000003E-2</v>
      </c>
      <c r="BZ72" s="330" cm="1">
        <f t="array" ref="BZ72">INDEX('Instrument Performance'!$B$3:$XFD$1048576,-1+MATCH($BF72, 'Instrument Performance'!$A$3:$A$1048576, 0), MATCH(BZ$4, 'Instrument Performance'!$B$3:$XFD$3, 0))</f>
        <v>-5.4235946159936654E-2</v>
      </c>
      <c r="CA72" s="330" cm="1">
        <f t="array" ref="CA72">INDEX('Instrument Performance'!$B$3:$XFD$1048576,-1+MATCH($BF72, 'Instrument Performance'!$A$3:$A$1048576, 0), MATCH(CA$4, 'Instrument Performance'!$B$3:$XFD$3, 0))</f>
        <v>4.3E-3</v>
      </c>
      <c r="CB72" s="330" cm="1">
        <f t="array" ref="CB72">INDEX('Instrument Performance'!$B$3:$XFD$1048576,-1+MATCH($BF72, 'Instrument Performance'!$A$3:$A$1048576, 0), MATCH(CB$4, 'Instrument Performance'!$B$3:$XFD$3, 0))</f>
        <v>-5.234864473640588E-2</v>
      </c>
      <c r="CC72" s="330" cm="1">
        <f t="array" ref="CC72">INDEX('Instrument Performance'!$B$3:$XFD$1048576,-1+MATCH($BF72, 'Instrument Performance'!$A$3:$A$1048576, 0), MATCH(CC$4, 'Instrument Performance'!$B$3:$XFD$3, 0))</f>
        <v>-5.234864473640588E-2</v>
      </c>
      <c r="CD72" s="330" cm="1">
        <f t="array" ref="CD72">INDEX('Instrument Performance'!$B$3:$XFD$1048576,-1+MATCH($BF72, 'Instrument Performance'!$A$3:$A$1048576, 0), MATCH(CD$4, 'Instrument Performance'!$B$3:$XFD$3, 0))</f>
        <v>-4.5646139999999995E-2</v>
      </c>
      <c r="CE72" s="330" cm="1">
        <f t="array" ref="CE72">INDEX('Instrument Performance'!$B$3:$XFD$1048576,-1+MATCH($BF72, 'Instrument Performance'!$A$3:$A$1048576, 0), MATCH(CE$4, 'Instrument Performance'!$B$3:$XFD$3, 0))</f>
        <v>-5.6294503998409295E-2</v>
      </c>
      <c r="CF72" s="330" cm="1">
        <f t="array" ref="CF72">INDEX('Instrument Performance'!$B$3:$XFD$1048576,-1+MATCH($BF72, 'Instrument Performance'!$A$3:$A$1048576, 0), MATCH(CF$4, 'Instrument Performance'!$B$3:$XFD$3, 0))</f>
        <v>-7.7509430000000004E-2</v>
      </c>
      <c r="CG72" s="330" cm="1">
        <f t="array" ref="CG72">INDEX('Instrument Performance'!$B$3:$XFD$1048576,-1+MATCH($BF72, 'Instrument Performance'!$A$3:$A$1048576, 0), MATCH(CG$4, 'Instrument Performance'!$B$3:$XFD$3, 0))</f>
        <v>-8.7294054459616577E-2</v>
      </c>
      <c r="CH72" s="330" cm="1">
        <f t="array" ref="CH72">INDEX('Instrument Performance'!$B$3:$XFD$1048576,-1+MATCH($BF72, 'Instrument Performance'!$A$3:$A$1048576, 0), MATCH(CH$4, 'Instrument Performance'!$B$3:$XFD$3, 0))</f>
        <v>-6.3072240000000002E-2</v>
      </c>
      <c r="CI72" s="330" cm="1">
        <f t="array" ref="CI72">INDEX('Instrument Performance'!$B$3:$XFD$1048576,-1+MATCH($BF72, 'Instrument Performance'!$A$3:$A$1048576, 0), MATCH(CI$4, 'Instrument Performance'!$B$3:$XFD$3, 0))</f>
        <v>-1.6117488004665614E-2</v>
      </c>
      <c r="CJ72" s="330" cm="1">
        <f t="array" ref="CJ72">INDEX('Instrument Performance'!$B$3:$XFD$1048576,-1+MATCH($BF72, 'Instrument Performance'!$A$3:$A$1048576, 0), MATCH(CJ$4, 'Instrument Performance'!$B$3:$XFD$3, 0))</f>
        <v>-1.241633E-2</v>
      </c>
      <c r="CK72" s="330" cm="1">
        <f t="array" ref="CK72">INDEX('Instrument Performance'!$B$3:$XFD$1048576,-1+MATCH($BF72, 'Instrument Performance'!$A$3:$A$1048576, 0), MATCH(CK$4, 'Instrument Performance'!$B$3:$XFD$3, 0))</f>
        <v>-1.6374669999999999E-3</v>
      </c>
      <c r="CL72" s="330" cm="1">
        <f t="array" ref="CL72">INDEX('Instrument Performance'!$B$3:$XFD$1048576,-1+MATCH($BF72, 'Instrument Performance'!$A$3:$A$1048576, 0), MATCH(CL$4, 'Instrument Performance'!$B$3:$XFD$3, 0))</f>
        <v>-7.9182160000000005E-3</v>
      </c>
      <c r="CM72" s="330" cm="1">
        <f t="array" ref="CM72">INDEX('Instrument Performance'!$B$3:$XFD$1048576,-1+MATCH($BF72, 'Instrument Performance'!$A$3:$A$1048576, 0), MATCH(CM$4, 'Instrument Performance'!$B$3:$XFD$3, 0))</f>
        <v>5.3751839999999999E-3</v>
      </c>
      <c r="CN72" s="330" cm="1">
        <f t="array" ref="CN72">INDEX('Instrument Performance'!$B$3:$XFD$1048576,-1+MATCH($BF72, 'Instrument Performance'!$A$3:$A$1048576, 0), MATCH(CN$4, 'Instrument Performance'!$B$3:$XFD$3, 0))</f>
        <v>-1.5820810000000001E-2</v>
      </c>
      <c r="CO72" s="330" cm="1">
        <f t="array" ref="CO72">INDEX('Instrument Performance'!$B$3:$XFD$1048576,-1+MATCH($BF72, 'Instrument Performance'!$A$3:$A$1048576, 0), MATCH(CO$4, 'Instrument Performance'!$B$3:$XFD$3, 0))</f>
        <v>-1.5694410000000002E-2</v>
      </c>
      <c r="CP72" s="330" cm="1">
        <f t="array" ref="CP72">INDEX('Instrument Performance'!$B$3:$XFD$1048576,-1+MATCH($BF72, 'Instrument Performance'!$A$3:$A$1048576, 0), MATCH(CP$4, 'Instrument Performance'!$B$3:$XFD$3, 0))</f>
        <v>-2.4978139999999999E-2</v>
      </c>
      <c r="CQ72" s="330" cm="1">
        <f t="array" ref="CQ72">INDEX('Instrument Performance'!$B$3:$XFD$1048576,-1+MATCH($BF72, 'Instrument Performance'!$A$3:$A$1048576, 0), MATCH(CQ$4, 'Instrument Performance'!$B$3:$XFD$3, 0))</f>
        <v>-6.4785082669305272E-4</v>
      </c>
      <c r="CR72" s="330" cm="1">
        <f t="array" ref="CR72">INDEX('Instrument Performance'!$B$3:$XFD$1048576,-1+MATCH($BF72, 'Instrument Performance'!$A$3:$A$1048576, 0), MATCH(CR$4, 'Instrument Performance'!$B$3:$XFD$3, 0))</f>
        <v>0</v>
      </c>
      <c r="CS72" s="330" cm="1">
        <f t="array" ref="CS72">INDEX('Instrument Performance'!$B$3:$XFD$1048576,-1+MATCH($BF72, 'Instrument Performance'!$A$3:$A$1048576, 0), MATCH(CS$4, 'Instrument Performance'!$B$3:$XFD$3, 0))</f>
        <v>4.3315703600672384E-2</v>
      </c>
      <c r="CT72" s="330" cm="1">
        <f t="array" ref="CT72">INDEX('Instrument Performance'!$B$3:$XFD$1048576,-1+MATCH($BF72, 'Instrument Performance'!$A$3:$A$1048576, 0), MATCH(CT$4, 'Instrument Performance'!$B$3:$XFD$3, 0))</f>
        <v>1.2260269983369139E-3</v>
      </c>
      <c r="CU72" s="330" cm="1">
        <f t="array" ref="CU72">INDEX('Instrument Performance'!$B$3:$XFD$1048576,-1+MATCH($BF72, 'Instrument Performance'!$A$3:$A$1048576, 0), MATCH(CU$4, 'Instrument Performance'!$B$3:$XFD$3, 0))</f>
        <v>-4.5425133213763402E-3</v>
      </c>
      <c r="CV72" s="330" cm="1">
        <f t="array" ref="CV72">INDEX('Instrument Performance'!$B$3:$XFD$1048576,-1+MATCH($BF72, 'Instrument Performance'!$A$3:$A$1048576, 0), MATCH(CV$4, 'Instrument Performance'!$B$3:$XFD$3, 0))</f>
        <v>1.5488E-2</v>
      </c>
      <c r="CW72" s="330" cm="1">
        <f t="array" ref="CW72">INDEX('Instrument Performance'!$B$3:$XFD$1048576,-1+MATCH($BF72, 'Instrument Performance'!$A$3:$A$1048576, 0), MATCH(CW$4, 'Instrument Performance'!$B$3:$XFD$3, 0))</f>
        <v>2.1442078434596779E-2</v>
      </c>
      <c r="CX72" s="330" cm="1">
        <f t="array" ref="CX72">INDEX('Instrument Performance'!$B$3:$XFD$1048576,-1+MATCH($BF72, 'Instrument Performance'!$A$3:$A$1048576, 0), MATCH(CX$4, 'Instrument Performance'!$B$3:$XFD$3, 0))</f>
        <v>-9.4289437295748124E-3</v>
      </c>
      <c r="CY72" s="330" cm="1">
        <f t="array" ref="CY72">INDEX('Instrument Performance'!$B$3:$XFD$1048576,-1+MATCH($BF72, 'Instrument Performance'!$A$3:$A$1048576, 0), MATCH(CY$4, 'Instrument Performance'!$B$3:$XFD$3, 0))</f>
        <v>-1.4048190628612067E-2</v>
      </c>
      <c r="CZ72" s="330" cm="1">
        <f t="array" ref="CZ72">INDEX('Instrument Performance'!$B$3:$XFD$1048576,-1+MATCH($BF72, 'Instrument Performance'!$A$3:$A$1048576, 0), MATCH(CZ$4, 'Instrument Performance'!$B$3:$XFD$3, 0))</f>
        <v>-5.6901324736490233E-2</v>
      </c>
      <c r="DA72" s="330" cm="1">
        <f t="array" ref="DA72">INDEX('Instrument Performance'!$B$3:$XFD$1048576,-1+MATCH($BF72, 'Instrument Performance'!$A$3:$A$1048576, 0), MATCH(DA$4, 'Instrument Performance'!$B$3:$XFD$3, 0))</f>
        <v>-4.972972532265918E-3</v>
      </c>
      <c r="DB72" s="330" cm="1">
        <f t="array" ref="DB72">INDEX('Instrument Performance'!$B$3:$XFD$1048576,-1+MATCH($BF72, 'Instrument Performance'!$A$3:$A$1048576, 0), MATCH(DB$4, 'Instrument Performance'!$B$3:$XFD$3, 0))</f>
        <v>1.9239999999999999E-3</v>
      </c>
      <c r="DC72" s="330" cm="1">
        <f t="array" ref="DC72">INDEX('Instrument Performance'!$B$3:$XFD$1048576,-1+MATCH($BF72, 'Instrument Performance'!$A$3:$A$1048576, 0), MATCH(DC$4, 'Instrument Performance'!$B$3:$XFD$3, 0))</f>
        <v>1.5488E-2</v>
      </c>
      <c r="DD72" s="330" cm="1">
        <f t="array" ref="DD72">INDEX('Instrument Performance'!$B$3:$XFD$1048576,-1+MATCH($BF72, 'Instrument Performance'!$A$3:$A$1048576, 0), MATCH(DD$4, 'Instrument Performance'!$B$3:$XFD$3, 0))</f>
        <v>1.9239999999999999E-3</v>
      </c>
      <c r="DE72" s="330" cm="1">
        <f t="array" ref="DE72">INDEX('Instrument Performance'!$B$3:$XFD$1048576,-1+MATCH($BF72, 'Instrument Performance'!$A$3:$A$1048576, 0), MATCH(DE$4, 'Instrument Performance'!$B$3:$XFD$3, 0))</f>
        <v>1.5488E-2</v>
      </c>
      <c r="DF72" s="330" cm="1">
        <f t="array" ref="DF72">INDEX('Instrument Performance'!$B$3:$XFD$1048576,-1+MATCH($BF72, 'Instrument Performance'!$A$3:$A$1048576, 0), MATCH(DF$4, 'Instrument Performance'!$B$3:$XFD$3, 0))</f>
        <v>-8.1065174423794097E-3</v>
      </c>
      <c r="DG72" s="330" cm="1">
        <f t="array" ref="DG72">INDEX('Instrument Performance'!$B$3:$XFD$1048576,-1+MATCH($BF72, 'Instrument Performance'!$A$3:$A$1048576, 0), MATCH(DG$4, 'Instrument Performance'!$B$3:$XFD$3, 0))</f>
        <v>-9.3263922746646966E-3</v>
      </c>
      <c r="DH72" s="321"/>
      <c r="DI72" s="332"/>
      <c r="DJ72" s="335">
        <f t="shared" si="18"/>
        <v>40390</v>
      </c>
      <c r="DK72" s="330">
        <f t="shared" si="19"/>
        <v>6.343434089535957E-4</v>
      </c>
      <c r="DL72" s="338">
        <f t="shared" si="21"/>
        <v>-5.4794520547945207E-5</v>
      </c>
      <c r="DM72" s="333">
        <f t="shared" si="20"/>
        <v>-1.0639679625654708E-3</v>
      </c>
      <c r="DN72" s="333">
        <v>2.14921831761592E-2</v>
      </c>
      <c r="DO72" s="339">
        <f t="shared" si="22"/>
        <v>1.6983113715190665E-3</v>
      </c>
      <c r="DQ72" s="333">
        <f t="shared" si="15"/>
        <v>-2.2556151138724671E-2</v>
      </c>
    </row>
    <row r="73" spans="1:121">
      <c r="A73" s="331">
        <v>40421</v>
      </c>
      <c r="B73" s="330">
        <v>1.9667953020650731E-11</v>
      </c>
      <c r="C73" s="330">
        <v>5.5373883509753268E-3</v>
      </c>
      <c r="D73" s="330">
        <v>3.4710042937146928E-11</v>
      </c>
      <c r="E73" s="330">
        <v>3.7576354953980818E-11</v>
      </c>
      <c r="F73" s="330">
        <v>3.031836602330145E-11</v>
      </c>
      <c r="G73" s="330">
        <v>7.826978325808374E-11</v>
      </c>
      <c r="H73" s="330">
        <v>3.3973999491189892E-2</v>
      </c>
      <c r="I73" s="330">
        <v>1.5240845547632701E-10</v>
      </c>
      <c r="J73" s="330">
        <v>2.5636163210205319E-10</v>
      </c>
      <c r="K73" s="330">
        <v>3.8487185301264457E-11</v>
      </c>
      <c r="L73" s="330">
        <v>3.8989083418788012E-11</v>
      </c>
      <c r="M73" s="330">
        <v>2.8559093324593591E-11</v>
      </c>
      <c r="N73" s="330">
        <v>5.999999985164825E-2</v>
      </c>
      <c r="O73" s="330">
        <v>1.5235293168046601E-10</v>
      </c>
      <c r="P73" s="330">
        <v>2.051221422272977E-10</v>
      </c>
      <c r="Q73" s="330">
        <v>1.562238849793236E-10</v>
      </c>
      <c r="R73" s="330">
        <v>2.3529999733996981E-2</v>
      </c>
      <c r="S73" s="330">
        <v>7.3754351480555162E-10</v>
      </c>
      <c r="T73" s="330">
        <v>3.3132415433754482E-2</v>
      </c>
      <c r="U73" s="330">
        <v>6.5863994813998053E-11</v>
      </c>
      <c r="V73" s="330">
        <v>5.0000000006216697E-2</v>
      </c>
      <c r="W73" s="330">
        <v>1.8059385259411859E-10</v>
      </c>
      <c r="X73" s="330">
        <v>1.8059385259393519E-10</v>
      </c>
      <c r="Y73" s="330">
        <v>8.1104878179811754E-11</v>
      </c>
      <c r="Z73" s="330">
        <v>4.196515777748901E-10</v>
      </c>
      <c r="AA73" s="330">
        <v>1.6075346244079711E-10</v>
      </c>
      <c r="AB73" s="330">
        <v>1.739274254169994E-10</v>
      </c>
      <c r="AC73" s="330">
        <v>3.5464229395083667E-2</v>
      </c>
      <c r="AD73" s="330">
        <v>4.9999999990342138E-2</v>
      </c>
      <c r="AE73" s="330">
        <v>4.6883105524705917E-10</v>
      </c>
      <c r="AF73" s="330">
        <v>2.242893267181147E-10</v>
      </c>
      <c r="AG73" s="330">
        <v>4.9999999993555748E-2</v>
      </c>
      <c r="AH73" s="330">
        <v>5.0000000009486983E-2</v>
      </c>
      <c r="AI73" s="330">
        <v>3.0885189040279687E-11</v>
      </c>
      <c r="AJ73" s="330">
        <v>1.611402809414492E-11</v>
      </c>
      <c r="AK73" s="330">
        <v>9.4333540447514147E-11</v>
      </c>
      <c r="AL73" s="330">
        <v>4.9999999990978858E-2</v>
      </c>
      <c r="AM73" s="330">
        <v>5.0000000015219828E-2</v>
      </c>
      <c r="AN73" s="330">
        <v>5.0000000006209397E-2</v>
      </c>
      <c r="AO73" s="330">
        <v>0.1500000000111569</v>
      </c>
      <c r="AP73" s="330">
        <v>4.5000000000738671E-2</v>
      </c>
      <c r="AQ73" s="330">
        <v>1.7716602027118491E-10</v>
      </c>
      <c r="AR73" s="330">
        <v>4.9999999993202392E-2</v>
      </c>
      <c r="AS73" s="330">
        <v>2.313960377859614E-12</v>
      </c>
      <c r="AT73" s="330">
        <v>1.701351029905742E-12</v>
      </c>
      <c r="AU73" s="330">
        <v>3.6464270828165027E-12</v>
      </c>
      <c r="AV73" s="330">
        <v>4.9999999927618527E-2</v>
      </c>
      <c r="AW73" s="330">
        <v>3.8124126391223957E-2</v>
      </c>
      <c r="AX73" s="330">
        <v>8.736196354829201E-2</v>
      </c>
      <c r="AY73" s="330">
        <v>1.7875873515712831E-2</v>
      </c>
      <c r="AZ73" s="330">
        <v>6.3338594613659688E-12</v>
      </c>
      <c r="BA73" s="330">
        <v>2.0000000014444311E-2</v>
      </c>
      <c r="BB73" s="330">
        <v>1.00667781983115E-11</v>
      </c>
      <c r="BC73" s="321"/>
      <c r="BD73" s="333">
        <f t="shared" si="16"/>
        <v>0.99999999993580857</v>
      </c>
      <c r="BE73" s="334"/>
      <c r="BF73" s="335">
        <f t="shared" si="17"/>
        <v>40421</v>
      </c>
      <c r="BG73" s="330" cm="1">
        <f t="array" ref="BG73">INDEX('Instrument Performance'!$B$3:$XFD$1048576,-1+MATCH($BF73, 'Instrument Performance'!$A$3:$A$1048576, 0), MATCH(BG$4, 'Instrument Performance'!$B$3:$XFD$3, 0))</f>
        <v>2.902979E-3</v>
      </c>
      <c r="BH73" s="330" cm="1">
        <f t="array" ref="BH73">INDEX('Instrument Performance'!$B$3:$XFD$1048576,-1+MATCH($BF73, 'Instrument Performance'!$A$3:$A$1048576, 0), MATCH(BH$4, 'Instrument Performance'!$B$3:$XFD$3, 0))</f>
        <v>1.0204660000000001E-2</v>
      </c>
      <c r="BI73" s="330" cm="1">
        <f t="array" ref="BI73">INDEX('Instrument Performance'!$B$3:$XFD$1048576,-1+MATCH($BF73, 'Instrument Performance'!$A$3:$A$1048576, 0), MATCH(BI$4, 'Instrument Performance'!$B$3:$XFD$3, 0))</f>
        <v>-2.8700259108549453E-4</v>
      </c>
      <c r="BJ73" s="330" cm="1">
        <f t="array" ref="BJ73">INDEX('Instrument Performance'!$B$3:$XFD$1048576,-1+MATCH($BF73, 'Instrument Performance'!$A$3:$A$1048576, 0), MATCH(BJ$4, 'Instrument Performance'!$B$3:$XFD$3, 0))</f>
        <v>-2.4174970000000002E-3</v>
      </c>
      <c r="BK73" s="330" cm="1">
        <f t="array" ref="BK73">INDEX('Instrument Performance'!$B$3:$XFD$1048576,-1+MATCH($BF73, 'Instrument Performance'!$A$3:$A$1048576, 0), MATCH(BK$4, 'Instrument Performance'!$B$3:$XFD$3, 0))</f>
        <v>8.5770003269654005E-3</v>
      </c>
      <c r="BL73" s="330" cm="1">
        <f t="array" ref="BL73">INDEX('Instrument Performance'!$B$3:$XFD$1048576,-1+MATCH($BF73, 'Instrument Performance'!$A$3:$A$1048576, 0), MATCH(BL$4, 'Instrument Performance'!$B$3:$XFD$3, 0))</f>
        <v>1.9515682664760003E-2</v>
      </c>
      <c r="BM73" s="330" cm="1">
        <f t="array" ref="BM73">INDEX('Instrument Performance'!$B$3:$XFD$1048576,-1+MATCH($BF73, 'Instrument Performance'!$A$3:$A$1048576, 0), MATCH(BM$4, 'Instrument Performance'!$B$3:$XFD$3, 0))</f>
        <v>1.9029480000000001E-2</v>
      </c>
      <c r="BN73" s="330" cm="1">
        <f t="array" ref="BN73">INDEX('Instrument Performance'!$B$3:$XFD$1048576,-1+MATCH($BF73, 'Instrument Performance'!$A$3:$A$1048576, 0), MATCH(BN$4, 'Instrument Performance'!$B$3:$XFD$3, 0))</f>
        <v>1.6387705874312486E-2</v>
      </c>
      <c r="BO73" s="330" cm="1">
        <f t="array" ref="BO73">INDEX('Instrument Performance'!$B$3:$XFD$1048576,-1+MATCH($BF73, 'Instrument Performance'!$A$3:$A$1048576, 0), MATCH(BO$4, 'Instrument Performance'!$B$3:$XFD$3, 0))</f>
        <v>2.170422E-2</v>
      </c>
      <c r="BP73" s="330" cm="1">
        <f t="array" ref="BP73">INDEX('Instrument Performance'!$B$3:$XFD$1048576,-1+MATCH($BF73, 'Instrument Performance'!$A$3:$A$1048576, 0), MATCH(BP$4, 'Instrument Performance'!$B$3:$XFD$3, 0))</f>
        <v>7.4811897892903545E-3</v>
      </c>
      <c r="BQ73" s="330" cm="1">
        <f t="array" ref="BQ73">INDEX('Instrument Performance'!$B$3:$XFD$1048576,-1+MATCH($BF73, 'Instrument Performance'!$A$3:$A$1048576, 0), MATCH(BQ$4, 'Instrument Performance'!$B$3:$XFD$3, 0))</f>
        <v>9.7181729834789898E-3</v>
      </c>
      <c r="BR73" s="330" cm="1">
        <f t="array" ref="BR73">INDEX('Instrument Performance'!$B$3:$XFD$1048576,-1+MATCH($BF73, 'Instrument Performance'!$A$3:$A$1048576, 0), MATCH(BR$4, 'Instrument Performance'!$B$3:$XFD$3, 0))</f>
        <v>3.8740259999999999E-2</v>
      </c>
      <c r="BS73" s="330" cm="1">
        <f t="array" ref="BS73">INDEX('Instrument Performance'!$B$3:$XFD$1048576,-1+MATCH($BF73, 'Instrument Performance'!$A$3:$A$1048576, 0), MATCH(BS$4, 'Instrument Performance'!$B$3:$XFD$3, 0))</f>
        <v>3.0961186858355465E-2</v>
      </c>
      <c r="BT73" s="330" cm="1">
        <f t="array" ref="BT73">INDEX('Instrument Performance'!$B$3:$XFD$1048576,-1+MATCH($BF73, 'Instrument Performance'!$A$3:$A$1048576, 0), MATCH(BT$4, 'Instrument Performance'!$B$3:$XFD$3, 0))</f>
        <v>2.2252117451645015E-2</v>
      </c>
      <c r="BU73" s="330" cm="1">
        <f t="array" ref="BU73">INDEX('Instrument Performance'!$B$3:$XFD$1048576,-1+MATCH($BF73, 'Instrument Performance'!$A$3:$A$1048576, 0), MATCH(BU$4, 'Instrument Performance'!$B$3:$XFD$3, 0))</f>
        <v>4.1635380804992073E-2</v>
      </c>
      <c r="BV73" s="330" cm="1">
        <f t="array" ref="BV73">INDEX('Instrument Performance'!$B$3:$XFD$1048576,-1+MATCH($BF73, 'Instrument Performance'!$A$3:$A$1048576, 0), MATCH(BV$4, 'Instrument Performance'!$B$3:$XFD$3, 0))</f>
        <v>1.9515682664760003E-2</v>
      </c>
      <c r="BW73" s="330" cm="1">
        <f t="array" ref="BW73">INDEX('Instrument Performance'!$B$3:$XFD$1048576,-1+MATCH($BF73, 'Instrument Performance'!$A$3:$A$1048576, 0), MATCH(BW$4, 'Instrument Performance'!$B$3:$XFD$3, 0))</f>
        <v>2.9780832251484979E-2</v>
      </c>
      <c r="BX73" s="330" cm="1">
        <f t="array" ref="BX73">INDEX('Instrument Performance'!$B$3:$XFD$1048576,-1+MATCH($BF73, 'Instrument Performance'!$A$3:$A$1048576, 0), MATCH(BX$4, 'Instrument Performance'!$B$3:$XFD$3, 0))</f>
        <v>8.1364391169024497E-2</v>
      </c>
      <c r="BY73" s="330" cm="1">
        <f t="array" ref="BY73">INDEX('Instrument Performance'!$B$3:$XFD$1048576,-1+MATCH($BF73, 'Instrument Performance'!$A$3:$A$1048576, 0), MATCH(BY$4, 'Instrument Performance'!$B$3:$XFD$3, 0))</f>
        <v>7.7799999999999994E-2</v>
      </c>
      <c r="BZ73" s="330" cm="1">
        <f t="array" ref="BZ73">INDEX('Instrument Performance'!$B$3:$XFD$1048576,-1+MATCH($BF73, 'Instrument Performance'!$A$3:$A$1048576, 0), MATCH(BZ$4, 'Instrument Performance'!$B$3:$XFD$3, 0))</f>
        <v>6.9903725408120732E-2</v>
      </c>
      <c r="CA73" s="330" cm="1">
        <f t="array" ref="CA73">INDEX('Instrument Performance'!$B$3:$XFD$1048576,-1+MATCH($BF73, 'Instrument Performance'!$A$3:$A$1048576, 0), MATCH(CA$4, 'Instrument Performance'!$B$3:$XFD$3, 0))</f>
        <v>6.4299999999999996E-2</v>
      </c>
      <c r="CB73" s="330" cm="1">
        <f t="array" ref="CB73">INDEX('Instrument Performance'!$B$3:$XFD$1048576,-1+MATCH($BF73, 'Instrument Performance'!$A$3:$A$1048576, 0), MATCH(CB$4, 'Instrument Performance'!$B$3:$XFD$3, 0))</f>
        <v>7.0060574966622546E-2</v>
      </c>
      <c r="CC73" s="330" cm="1">
        <f t="array" ref="CC73">INDEX('Instrument Performance'!$B$3:$XFD$1048576,-1+MATCH($BF73, 'Instrument Performance'!$A$3:$A$1048576, 0), MATCH(CC$4, 'Instrument Performance'!$B$3:$XFD$3, 0))</f>
        <v>7.0060574966622546E-2</v>
      </c>
      <c r="CD73" s="330" cm="1">
        <f t="array" ref="CD73">INDEX('Instrument Performance'!$B$3:$XFD$1048576,-1+MATCH($BF73, 'Instrument Performance'!$A$3:$A$1048576, 0), MATCH(CD$4, 'Instrument Performance'!$B$3:$XFD$3, 0))</f>
        <v>5.4723689999999998E-2</v>
      </c>
      <c r="CE73" s="330" cm="1">
        <f t="array" ref="CE73">INDEX('Instrument Performance'!$B$3:$XFD$1048576,-1+MATCH($BF73, 'Instrument Performance'!$A$3:$A$1048576, 0), MATCH(CE$4, 'Instrument Performance'!$B$3:$XFD$3, 0))</f>
        <v>6.7699740749469717E-2</v>
      </c>
      <c r="CF73" s="330" cm="1">
        <f t="array" ref="CF73">INDEX('Instrument Performance'!$B$3:$XFD$1048576,-1+MATCH($BF73, 'Instrument Performance'!$A$3:$A$1048576, 0), MATCH(CF$4, 'Instrument Performance'!$B$3:$XFD$3, 0))</f>
        <v>6.7441719999999997E-2</v>
      </c>
      <c r="CG73" s="330" cm="1">
        <f t="array" ref="CG73">INDEX('Instrument Performance'!$B$3:$XFD$1048576,-1+MATCH($BF73, 'Instrument Performance'!$A$3:$A$1048576, 0), MATCH(CG$4, 'Instrument Performance'!$B$3:$XFD$3, 0))</f>
        <v>7.1381404583718888E-2</v>
      </c>
      <c r="CH73" s="330" cm="1">
        <f t="array" ref="CH73">INDEX('Instrument Performance'!$B$3:$XFD$1048576,-1+MATCH($BF73, 'Instrument Performance'!$A$3:$A$1048576, 0), MATCH(CH$4, 'Instrument Performance'!$B$3:$XFD$3, 0))</f>
        <v>7.3544970000000001E-2</v>
      </c>
      <c r="CI73" s="330" cm="1">
        <f t="array" ref="CI73">INDEX('Instrument Performance'!$B$3:$XFD$1048576,-1+MATCH($BF73, 'Instrument Performance'!$A$3:$A$1048576, 0), MATCH(CI$4, 'Instrument Performance'!$B$3:$XFD$3, 0))</f>
        <v>4.7856820216972462E-2</v>
      </c>
      <c r="CJ73" s="330" cm="1">
        <f t="array" ref="CJ73">INDEX('Instrument Performance'!$B$3:$XFD$1048576,-1+MATCH($BF73, 'Instrument Performance'!$A$3:$A$1048576, 0), MATCH(CJ$4, 'Instrument Performance'!$B$3:$XFD$3, 0))</f>
        <v>0.13431380000000001</v>
      </c>
      <c r="CK73" s="330" cm="1">
        <f t="array" ref="CK73">INDEX('Instrument Performance'!$B$3:$XFD$1048576,-1+MATCH($BF73, 'Instrument Performance'!$A$3:$A$1048576, 0), MATCH(CK$4, 'Instrument Performance'!$B$3:$XFD$3, 0))</f>
        <v>0.100174</v>
      </c>
      <c r="CL73" s="330" cm="1">
        <f t="array" ref="CL73">INDEX('Instrument Performance'!$B$3:$XFD$1048576,-1+MATCH($BF73, 'Instrument Performance'!$A$3:$A$1048576, 0), MATCH(CL$4, 'Instrument Performance'!$B$3:$XFD$3, 0))</f>
        <v>0.1182648</v>
      </c>
      <c r="CM73" s="330" cm="1">
        <f t="array" ref="CM73">INDEX('Instrument Performance'!$B$3:$XFD$1048576,-1+MATCH($BF73, 'Instrument Performance'!$A$3:$A$1048576, 0), MATCH(CM$4, 'Instrument Performance'!$B$3:$XFD$3, 0))</f>
        <v>9.5914350000000009E-2</v>
      </c>
      <c r="CN73" s="330" cm="1">
        <f t="array" ref="CN73">INDEX('Instrument Performance'!$B$3:$XFD$1048576,-1+MATCH($BF73, 'Instrument Performance'!$A$3:$A$1048576, 0), MATCH(CN$4, 'Instrument Performance'!$B$3:$XFD$3, 0))</f>
        <v>3.4407060000000003E-2</v>
      </c>
      <c r="CO73" s="330" cm="1">
        <f t="array" ref="CO73">INDEX('Instrument Performance'!$B$3:$XFD$1048576,-1+MATCH($BF73, 'Instrument Performance'!$A$3:$A$1048576, 0), MATCH(CO$4, 'Instrument Performance'!$B$3:$XFD$3, 0))</f>
        <v>3.9156170000000004E-2</v>
      </c>
      <c r="CP73" s="330" cm="1">
        <f t="array" ref="CP73">INDEX('Instrument Performance'!$B$3:$XFD$1048576,-1+MATCH($BF73, 'Instrument Performance'!$A$3:$A$1048576, 0), MATCH(CP$4, 'Instrument Performance'!$B$3:$XFD$3, 0))</f>
        <v>4.1524510000000001E-2</v>
      </c>
      <c r="CQ73" s="330" cm="1">
        <f t="array" ref="CQ73">INDEX('Instrument Performance'!$B$3:$XFD$1048576,-1+MATCH($BF73, 'Instrument Performance'!$A$3:$A$1048576, 0), MATCH(CQ$4, 'Instrument Performance'!$B$3:$XFD$3, 0))</f>
        <v>4.8671622625109823E-2</v>
      </c>
      <c r="CR73" s="330" cm="1">
        <f t="array" ref="CR73">INDEX('Instrument Performance'!$B$3:$XFD$1048576,-1+MATCH($BF73, 'Instrument Performance'!$A$3:$A$1048576, 0), MATCH(CR$4, 'Instrument Performance'!$B$3:$XFD$3, 0))</f>
        <v>7.757710000000001E-2</v>
      </c>
      <c r="CS73" s="330" cm="1">
        <f t="array" ref="CS73">INDEX('Instrument Performance'!$B$3:$XFD$1048576,-1+MATCH($BF73, 'Instrument Performance'!$A$3:$A$1048576, 0), MATCH(CS$4, 'Instrument Performance'!$B$3:$XFD$3, 0))</f>
        <v>1.3137413384432195E-2</v>
      </c>
      <c r="CT73" s="330" cm="1">
        <f t="array" ref="CT73">INDEX('Instrument Performance'!$B$3:$XFD$1048576,-1+MATCH($BF73, 'Instrument Performance'!$A$3:$A$1048576, 0), MATCH(CT$4, 'Instrument Performance'!$B$3:$XFD$3, 0))</f>
        <v>1.2479954250192615E-2</v>
      </c>
      <c r="CU73" s="330" cm="1">
        <f t="array" ref="CU73">INDEX('Instrument Performance'!$B$3:$XFD$1048576,-1+MATCH($BF73, 'Instrument Performance'!$A$3:$A$1048576, 0), MATCH(CU$4, 'Instrument Performance'!$B$3:$XFD$3, 0))</f>
        <v>5.5557252108209276E-3</v>
      </c>
      <c r="CV73" s="330" t="str" cm="1">
        <f t="array" ref="CV73">INDEX('Instrument Performance'!$B$3:$XFD$1048576,-1+MATCH($BF73, 'Instrument Performance'!$A$3:$A$1048576, 0), MATCH(CV$4, 'Instrument Performance'!$B$3:$XFD$3, 0))</f>
        <v/>
      </c>
      <c r="CW73" s="330" cm="1">
        <f t="array" ref="CW73">INDEX('Instrument Performance'!$B$3:$XFD$1048576,-1+MATCH($BF73, 'Instrument Performance'!$A$3:$A$1048576, 0), MATCH(CW$4, 'Instrument Performance'!$B$3:$XFD$3, 0))</f>
        <v>-4.9405173940340386E-2</v>
      </c>
      <c r="CX73" s="330" cm="1">
        <f t="array" ref="CX73">INDEX('Instrument Performance'!$B$3:$XFD$1048576,-1+MATCH($BF73, 'Instrument Performance'!$A$3:$A$1048576, 0), MATCH(CX$4, 'Instrument Performance'!$B$3:$XFD$3, 0))</f>
        <v>1.2317539395922061E-2</v>
      </c>
      <c r="CY73" s="330" cm="1">
        <f t="array" ref="CY73">INDEX('Instrument Performance'!$B$3:$XFD$1048576,-1+MATCH($BF73, 'Instrument Performance'!$A$3:$A$1048576, 0), MATCH(CY$4, 'Instrument Performance'!$B$3:$XFD$3, 0))</f>
        <v>2.8857426278292575E-3</v>
      </c>
      <c r="CZ73" s="330" cm="1">
        <f t="array" ref="CZ73">INDEX('Instrument Performance'!$B$3:$XFD$1048576,-1+MATCH($BF73, 'Instrument Performance'!$A$3:$A$1048576, 0), MATCH(CZ$4, 'Instrument Performance'!$B$3:$XFD$3, 0))</f>
        <v>3.7601556398909386E-2</v>
      </c>
      <c r="DA73" s="330" cm="1">
        <f t="array" ref="DA73">INDEX('Instrument Performance'!$B$3:$XFD$1048576,-1+MATCH($BF73, 'Instrument Performance'!$A$3:$A$1048576, 0), MATCH(DA$4, 'Instrument Performance'!$B$3:$XFD$3, 0))</f>
        <v>1.9204698669854636E-2</v>
      </c>
      <c r="DB73" s="330" t="str" cm="1">
        <f t="array" ref="DB73">INDEX('Instrument Performance'!$B$3:$XFD$1048576,-1+MATCH($BF73, 'Instrument Performance'!$A$3:$A$1048576, 0), MATCH(DB$4, 'Instrument Performance'!$B$3:$XFD$3, 0))</f>
        <v/>
      </c>
      <c r="DC73" s="330" t="str" cm="1">
        <f t="array" ref="DC73">INDEX('Instrument Performance'!$B$3:$XFD$1048576,-1+MATCH($BF73, 'Instrument Performance'!$A$3:$A$1048576, 0), MATCH(DC$4, 'Instrument Performance'!$B$3:$XFD$3, 0))</f>
        <v/>
      </c>
      <c r="DD73" s="330" t="str" cm="1">
        <f t="array" ref="DD73">INDEX('Instrument Performance'!$B$3:$XFD$1048576,-1+MATCH($BF73, 'Instrument Performance'!$A$3:$A$1048576, 0), MATCH(DD$4, 'Instrument Performance'!$B$3:$XFD$3, 0))</f>
        <v/>
      </c>
      <c r="DE73" s="330" t="str" cm="1">
        <f t="array" ref="DE73">INDEX('Instrument Performance'!$B$3:$XFD$1048576,-1+MATCH($BF73, 'Instrument Performance'!$A$3:$A$1048576, 0), MATCH(DE$4, 'Instrument Performance'!$B$3:$XFD$3, 0))</f>
        <v/>
      </c>
      <c r="DF73" s="330" cm="1">
        <f t="array" ref="DF73">INDEX('Instrument Performance'!$B$3:$XFD$1048576,-1+MATCH($BF73, 'Instrument Performance'!$A$3:$A$1048576, 0), MATCH(DF$4, 'Instrument Performance'!$B$3:$XFD$3, 0))</f>
        <v>-6.6951181263083734E-3</v>
      </c>
      <c r="DG73" s="330" cm="1">
        <f t="array" ref="DG73">INDEX('Instrument Performance'!$B$3:$XFD$1048576,-1+MATCH($BF73, 'Instrument Performance'!$A$3:$A$1048576, 0), MATCH(DG$4, 'Instrument Performance'!$B$3:$XFD$3, 0))</f>
        <v>8.3473567232894119E-2</v>
      </c>
      <c r="DH73" s="321"/>
      <c r="DI73" s="332"/>
      <c r="DJ73" s="335">
        <f t="shared" si="18"/>
        <v>40421</v>
      </c>
      <c r="DK73" s="330">
        <f t="shared" si="19"/>
        <v>3.0883573682909629E-2</v>
      </c>
      <c r="DL73" s="338">
        <f t="shared" si="21"/>
        <v>-5.4794520547945207E-5</v>
      </c>
      <c r="DM73" s="333">
        <f t="shared" si="20"/>
        <v>2.9133922266855627E-2</v>
      </c>
      <c r="DN73" s="333">
        <v>1.0820045528590061E-3</v>
      </c>
      <c r="DO73" s="339">
        <f t="shared" si="22"/>
        <v>1.7496514160540017E-3</v>
      </c>
      <c r="DQ73" s="333">
        <f t="shared" si="15"/>
        <v>2.8051917713996621E-2</v>
      </c>
    </row>
    <row r="74" spans="1:121">
      <c r="A74" s="331">
        <v>40451</v>
      </c>
      <c r="B74" s="330">
        <v>3.76838394933584E-13</v>
      </c>
      <c r="C74" s="330">
        <v>3.6075999995577132E-2</v>
      </c>
      <c r="D74" s="330">
        <v>1.676190133353548E-12</v>
      </c>
      <c r="E74" s="330">
        <v>1.8363587162800459E-12</v>
      </c>
      <c r="F74" s="330">
        <v>2.132987871973091E-12</v>
      </c>
      <c r="G74" s="330">
        <v>4.3084966942753299E-12</v>
      </c>
      <c r="H74" s="330">
        <v>3.3973999983103062E-2</v>
      </c>
      <c r="I74" s="330">
        <v>1.0497343114218939E-11</v>
      </c>
      <c r="J74" s="330">
        <v>1.445078074831833E-11</v>
      </c>
      <c r="K74" s="330">
        <v>1.9867338638782192E-12</v>
      </c>
      <c r="L74" s="330">
        <v>1.9703437343566959E-12</v>
      </c>
      <c r="M74" s="330">
        <v>1.8979376420870789E-12</v>
      </c>
      <c r="N74" s="330">
        <v>5.999999992680223E-2</v>
      </c>
      <c r="O74" s="330">
        <v>4.8967351006153888E-12</v>
      </c>
      <c r="P74" s="330">
        <v>2.0533650099557041E-11</v>
      </c>
      <c r="Q74" s="330">
        <v>9.0640899854577751E-12</v>
      </c>
      <c r="R74" s="330">
        <v>2.3529999977033152E-2</v>
      </c>
      <c r="S74" s="330">
        <v>1.06453109692452E-10</v>
      </c>
      <c r="T74" s="330">
        <v>5.3731086657843427E-11</v>
      </c>
      <c r="U74" s="330">
        <v>5.1521219317776303E-12</v>
      </c>
      <c r="V74" s="330">
        <v>5.0000000001526698E-2</v>
      </c>
      <c r="W74" s="330">
        <v>1.3510619189450891E-11</v>
      </c>
      <c r="X74" s="330">
        <v>1.351061918954971E-11</v>
      </c>
      <c r="Y74" s="330">
        <v>4.2807465394333306E-12</v>
      </c>
      <c r="Z74" s="330">
        <v>1.284634360877571E-11</v>
      </c>
      <c r="AA74" s="330">
        <v>1.028496232323401E-11</v>
      </c>
      <c r="AB74" s="330">
        <v>8.4310181289246835E-12</v>
      </c>
      <c r="AC74" s="330">
        <v>3.4194475982958099E-2</v>
      </c>
      <c r="AD74" s="330">
        <v>5.0000000000180643E-2</v>
      </c>
      <c r="AE74" s="330">
        <v>4.7859193683872503E-12</v>
      </c>
      <c r="AF74" s="330">
        <v>1.8694099865215712E-11</v>
      </c>
      <c r="AG74" s="330">
        <v>4.9999998424194253E-2</v>
      </c>
      <c r="AH74" s="330">
        <v>4.999999999962703E-2</v>
      </c>
      <c r="AI74" s="330">
        <v>3.4707758398888072E-13</v>
      </c>
      <c r="AJ74" s="330">
        <v>9.2155508694666126E-14</v>
      </c>
      <c r="AK74" s="330">
        <v>2.6871843486267541E-12</v>
      </c>
      <c r="AL74" s="330">
        <v>5.0000000000880493E-2</v>
      </c>
      <c r="AM74" s="330">
        <v>5.000000000281097E-2</v>
      </c>
      <c r="AN74" s="330">
        <v>5.0000000003451478E-2</v>
      </c>
      <c r="AO74" s="330">
        <v>0.14999999990288981</v>
      </c>
      <c r="AP74" s="330">
        <v>4.5000000010792782E-2</v>
      </c>
      <c r="AQ74" s="330">
        <v>8.6073789818902582E-2</v>
      </c>
      <c r="AR74" s="330">
        <v>4.9999999999598657E-2</v>
      </c>
      <c r="AS74" s="330">
        <v>3.343255047814397E-12</v>
      </c>
      <c r="AT74" s="330">
        <v>2.9708387616036121E-12</v>
      </c>
      <c r="AU74" s="330">
        <v>1.6679391480774201E-11</v>
      </c>
      <c r="AV74" s="330">
        <v>4.9999999946592363E-2</v>
      </c>
      <c r="AW74" s="330">
        <v>1.2553781353560499E-10</v>
      </c>
      <c r="AX74" s="330">
        <v>5.7202066131800199E-2</v>
      </c>
      <c r="AY74" s="330">
        <v>3.9496693990349434E-3</v>
      </c>
      <c r="AZ74" s="330">
        <v>6.0143204215052972E-13</v>
      </c>
      <c r="BA74" s="330">
        <v>2.0000000009144991E-2</v>
      </c>
      <c r="BB74" s="330">
        <v>8.1470847018165213E-13</v>
      </c>
      <c r="BC74" s="321"/>
      <c r="BD74" s="333">
        <f t="shared" si="16"/>
        <v>0.99999999999728439</v>
      </c>
      <c r="BE74" s="334"/>
      <c r="BF74" s="335">
        <f t="shared" si="17"/>
        <v>40451</v>
      </c>
      <c r="BG74" s="330" cm="1">
        <f t="array" ref="BG74">INDEX('Instrument Performance'!$B$3:$XFD$1048576,-1+MATCH($BF74, 'Instrument Performance'!$A$3:$A$1048576, 0), MATCH(BG$4, 'Instrument Performance'!$B$3:$XFD$3, 0))</f>
        <v>1.6773950000000001E-3</v>
      </c>
      <c r="BH74" s="330" cm="1">
        <f t="array" ref="BH74">INDEX('Instrument Performance'!$B$3:$XFD$1048576,-1+MATCH($BF74, 'Instrument Performance'!$A$3:$A$1048576, 0), MATCH(BH$4, 'Instrument Performance'!$B$3:$XFD$3, 0))</f>
        <v>3.2661760000000005E-2</v>
      </c>
      <c r="BI74" s="330" cm="1">
        <f t="array" ref="BI74">INDEX('Instrument Performance'!$B$3:$XFD$1048576,-1+MATCH($BF74, 'Instrument Performance'!$A$3:$A$1048576, 0), MATCH(BI$4, 'Instrument Performance'!$B$3:$XFD$3, 0))</f>
        <v>2.7424492166931547E-2</v>
      </c>
      <c r="BJ74" s="330" cm="1">
        <f t="array" ref="BJ74">INDEX('Instrument Performance'!$B$3:$XFD$1048576,-1+MATCH($BF74, 'Instrument Performance'!$A$3:$A$1048576, 0), MATCH(BJ$4, 'Instrument Performance'!$B$3:$XFD$3, 0))</f>
        <v>1.941789E-2</v>
      </c>
      <c r="BK74" s="330" cm="1">
        <f t="array" ref="BK74">INDEX('Instrument Performance'!$B$3:$XFD$1048576,-1+MATCH($BF74, 'Instrument Performance'!$A$3:$A$1048576, 0), MATCH(BK$4, 'Instrument Performance'!$B$3:$XFD$3, 0))</f>
        <v>1.5398776202522058E-3</v>
      </c>
      <c r="BL74" s="330" cm="1">
        <f t="array" ref="BL74">INDEX('Instrument Performance'!$B$3:$XFD$1048576,-1+MATCH($BF74, 'Instrument Performance'!$A$3:$A$1048576, 0), MATCH(BL$4, 'Instrument Performance'!$B$3:$XFD$3, 0))</f>
        <v>1.7100750973160883E-2</v>
      </c>
      <c r="BM74" s="330" cm="1">
        <f t="array" ref="BM74">INDEX('Instrument Performance'!$B$3:$XFD$1048576,-1+MATCH($BF74, 'Instrument Performance'!$A$3:$A$1048576, 0), MATCH(BM$4, 'Instrument Performance'!$B$3:$XFD$3, 0))</f>
        <v>2.3342669999999999E-2</v>
      </c>
      <c r="BN74" s="330" cm="1">
        <f t="array" ref="BN74">INDEX('Instrument Performance'!$B$3:$XFD$1048576,-1+MATCH($BF74, 'Instrument Performance'!$A$3:$A$1048576, 0), MATCH(BN$4, 'Instrument Performance'!$B$3:$XFD$3, 0))</f>
        <v>1.9681983432335626E-2</v>
      </c>
      <c r="BO74" s="330" cm="1">
        <f t="array" ref="BO74">INDEX('Instrument Performance'!$B$3:$XFD$1048576,-1+MATCH($BF74, 'Instrument Performance'!$A$3:$A$1048576, 0), MATCH(BO$4, 'Instrument Performance'!$B$3:$XFD$3, 0))</f>
        <v>2.1243080000000001E-2</v>
      </c>
      <c r="BP74" s="330" cm="1">
        <f t="array" ref="BP74">INDEX('Instrument Performance'!$B$3:$XFD$1048576,-1+MATCH($BF74, 'Instrument Performance'!$A$3:$A$1048576, 0), MATCH(BP$4, 'Instrument Performance'!$B$3:$XFD$3, 0))</f>
        <v>4.9046233638891934E-3</v>
      </c>
      <c r="BQ74" s="330" cm="1">
        <f t="array" ref="BQ74">INDEX('Instrument Performance'!$B$3:$XFD$1048576,-1+MATCH($BF74, 'Instrument Performance'!$A$3:$A$1048576, 0), MATCH(BQ$4, 'Instrument Performance'!$B$3:$XFD$3, 0))</f>
        <v>3.7017842600133299E-3</v>
      </c>
      <c r="BR74" s="330" cm="1">
        <f t="array" ref="BR74">INDEX('Instrument Performance'!$B$3:$XFD$1048576,-1+MATCH($BF74, 'Instrument Performance'!$A$3:$A$1048576, 0), MATCH(BR$4, 'Instrument Performance'!$B$3:$XFD$3, 0))</f>
        <v>-9.0630499999999996E-3</v>
      </c>
      <c r="BS74" s="330" cm="1">
        <f t="array" ref="BS74">INDEX('Instrument Performance'!$B$3:$XFD$1048576,-1+MATCH($BF74, 'Instrument Performance'!$A$3:$A$1048576, 0), MATCH(BS$4, 'Instrument Performance'!$B$3:$XFD$3, 0))</f>
        <v>1.4503849339320141E-2</v>
      </c>
      <c r="BT74" s="330" cm="1">
        <f t="array" ref="BT74">INDEX('Instrument Performance'!$B$3:$XFD$1048576,-1+MATCH($BF74, 'Instrument Performance'!$A$3:$A$1048576, 0), MATCH(BT$4, 'Instrument Performance'!$B$3:$XFD$3, 0))</f>
        <v>5.9085781812329152E-4</v>
      </c>
      <c r="BU74" s="330" cm="1">
        <f t="array" ref="BU74">INDEX('Instrument Performance'!$B$3:$XFD$1048576,-1+MATCH($BF74, 'Instrument Performance'!$A$3:$A$1048576, 0), MATCH(BU$4, 'Instrument Performance'!$B$3:$XFD$3, 0))</f>
        <v>2.0129081867257259E-2</v>
      </c>
      <c r="BV74" s="330" cm="1">
        <f t="array" ref="BV74">INDEX('Instrument Performance'!$B$3:$XFD$1048576,-1+MATCH($BF74, 'Instrument Performance'!$A$3:$A$1048576, 0), MATCH(BV$4, 'Instrument Performance'!$B$3:$XFD$3, 0))</f>
        <v>1.7100750973160883E-2</v>
      </c>
      <c r="BW74" s="330" cm="1">
        <f t="array" ref="BW74">INDEX('Instrument Performance'!$B$3:$XFD$1048576,-1+MATCH($BF74, 'Instrument Performance'!$A$3:$A$1048576, 0), MATCH(BW$4, 'Instrument Performance'!$B$3:$XFD$3, 0))</f>
        <v>2.430072628518265E-2</v>
      </c>
      <c r="BX74" s="330" cm="1">
        <f t="array" ref="BX74">INDEX('Instrument Performance'!$B$3:$XFD$1048576,-1+MATCH($BF74, 'Instrument Performance'!$A$3:$A$1048576, 0), MATCH(BX$4, 'Instrument Performance'!$B$3:$XFD$3, 0))</f>
        <v>-3.4957740900363965E-2</v>
      </c>
      <c r="BY74" s="330" cm="1">
        <f t="array" ref="BY74">INDEX('Instrument Performance'!$B$3:$XFD$1048576,-1+MATCH($BF74, 'Instrument Performance'!$A$3:$A$1048576, 0), MATCH(BY$4, 'Instrument Performance'!$B$3:$XFD$3, 0))</f>
        <v>-1.2E-2</v>
      </c>
      <c r="BZ74" s="330" cm="1">
        <f t="array" ref="BZ74">INDEX('Instrument Performance'!$B$3:$XFD$1048576,-1+MATCH($BF74, 'Instrument Performance'!$A$3:$A$1048576, 0), MATCH(BZ$4, 'Instrument Performance'!$B$3:$XFD$3, 0))</f>
        <v>-6.937923839332294E-2</v>
      </c>
      <c r="CA74" s="330" cm="1">
        <f t="array" ref="CA74">INDEX('Instrument Performance'!$B$3:$XFD$1048576,-1+MATCH($BF74, 'Instrument Performance'!$A$3:$A$1048576, 0), MATCH(CA$4, 'Instrument Performance'!$B$3:$XFD$3, 0))</f>
        <v>-2.3999999999999998E-3</v>
      </c>
      <c r="CB74" s="330" cm="1">
        <f t="array" ref="CB74">INDEX('Instrument Performance'!$B$3:$XFD$1048576,-1+MATCH($BF74, 'Instrument Performance'!$A$3:$A$1048576, 0), MATCH(CB$4, 'Instrument Performance'!$B$3:$XFD$3, 0))</f>
        <v>-4.5140023972976007E-2</v>
      </c>
      <c r="CC74" s="330" cm="1">
        <f t="array" ref="CC74">INDEX('Instrument Performance'!$B$3:$XFD$1048576,-1+MATCH($BF74, 'Instrument Performance'!$A$3:$A$1048576, 0), MATCH(CC$4, 'Instrument Performance'!$B$3:$XFD$3, 0))</f>
        <v>-4.5140023972976007E-2</v>
      </c>
      <c r="CD74" s="330" cm="1">
        <f t="array" ref="CD74">INDEX('Instrument Performance'!$B$3:$XFD$1048576,-1+MATCH($BF74, 'Instrument Performance'!$A$3:$A$1048576, 0), MATCH(CD$4, 'Instrument Performance'!$B$3:$XFD$3, 0))</f>
        <v>-5.5459090000000003E-2</v>
      </c>
      <c r="CE74" s="330" cm="1">
        <f t="array" ref="CE74">INDEX('Instrument Performance'!$B$3:$XFD$1048576,-1+MATCH($BF74, 'Instrument Performance'!$A$3:$A$1048576, 0), MATCH(CE$4, 'Instrument Performance'!$B$3:$XFD$3, 0))</f>
        <v>-4.2789798542792412E-2</v>
      </c>
      <c r="CF74" s="330" cm="1">
        <f t="array" ref="CF74">INDEX('Instrument Performance'!$B$3:$XFD$1048576,-1+MATCH($BF74, 'Instrument Performance'!$A$3:$A$1048576, 0), MATCH(CF$4, 'Instrument Performance'!$B$3:$XFD$3, 0))</f>
        <v>-7.4438630000000006E-2</v>
      </c>
      <c r="CG74" s="330" cm="1">
        <f t="array" ref="CG74">INDEX('Instrument Performance'!$B$3:$XFD$1048576,-1+MATCH($BF74, 'Instrument Performance'!$A$3:$A$1048576, 0), MATCH(CG$4, 'Instrument Performance'!$B$3:$XFD$3, 0))</f>
        <v>-7.519354980723636E-2</v>
      </c>
      <c r="CH74" s="330" cm="1">
        <f t="array" ref="CH74">INDEX('Instrument Performance'!$B$3:$XFD$1048576,-1+MATCH($BF74, 'Instrument Performance'!$A$3:$A$1048576, 0), MATCH(CH$4, 'Instrument Performance'!$B$3:$XFD$3, 0))</f>
        <v>-4.7560369999999998E-2</v>
      </c>
      <c r="CI74" s="330" cm="1">
        <f t="array" ref="CI74">INDEX('Instrument Performance'!$B$3:$XFD$1048576,-1+MATCH($BF74, 'Instrument Performance'!$A$3:$A$1048576, 0), MATCH(CI$4, 'Instrument Performance'!$B$3:$XFD$3, 0))</f>
        <v>-1.3422057458929437E-2</v>
      </c>
      <c r="CJ74" s="330" cm="1">
        <f t="array" ref="CJ74">INDEX('Instrument Performance'!$B$3:$XFD$1048576,-1+MATCH($BF74, 'Instrument Performance'!$A$3:$A$1048576, 0), MATCH(CJ$4, 'Instrument Performance'!$B$3:$XFD$3, 0))</f>
        <v>-6.8948929999999992E-2</v>
      </c>
      <c r="CK74" s="330" cm="1">
        <f t="array" ref="CK74">INDEX('Instrument Performance'!$B$3:$XFD$1048576,-1+MATCH($BF74, 'Instrument Performance'!$A$3:$A$1048576, 0), MATCH(CK$4, 'Instrument Performance'!$B$3:$XFD$3, 0))</f>
        <v>-6.2441120000000003E-2</v>
      </c>
      <c r="CL74" s="330" cm="1">
        <f t="array" ref="CL74">INDEX('Instrument Performance'!$B$3:$XFD$1048576,-1+MATCH($BF74, 'Instrument Performance'!$A$3:$A$1048576, 0), MATCH(CL$4, 'Instrument Performance'!$B$3:$XFD$3, 0))</f>
        <v>-4.0959260000000004E-2</v>
      </c>
      <c r="CM74" s="330" cm="1">
        <f t="array" ref="CM74">INDEX('Instrument Performance'!$B$3:$XFD$1048576,-1+MATCH($BF74, 'Instrument Performance'!$A$3:$A$1048576, 0), MATCH(CM$4, 'Instrument Performance'!$B$3:$XFD$3, 0))</f>
        <v>-2.662078E-2</v>
      </c>
      <c r="CN74" s="330" cm="1">
        <f t="array" ref="CN74">INDEX('Instrument Performance'!$B$3:$XFD$1048576,-1+MATCH($BF74, 'Instrument Performance'!$A$3:$A$1048576, 0), MATCH(CN$4, 'Instrument Performance'!$B$3:$XFD$3, 0))</f>
        <v>-2.6006680000000001E-2</v>
      </c>
      <c r="CO74" s="330" cm="1">
        <f t="array" ref="CO74">INDEX('Instrument Performance'!$B$3:$XFD$1048576,-1+MATCH($BF74, 'Instrument Performance'!$A$3:$A$1048576, 0), MATCH(CO$4, 'Instrument Performance'!$B$3:$XFD$3, 0))</f>
        <v>-3.0697230000000002E-2</v>
      </c>
      <c r="CP74" s="330" cm="1">
        <f t="array" ref="CP74">INDEX('Instrument Performance'!$B$3:$XFD$1048576,-1+MATCH($BF74, 'Instrument Performance'!$A$3:$A$1048576, 0), MATCH(CP$4, 'Instrument Performance'!$B$3:$XFD$3, 0))</f>
        <v>-2.0421019999999998E-2</v>
      </c>
      <c r="CQ74" s="330" cm="1">
        <f t="array" ref="CQ74">INDEX('Instrument Performance'!$B$3:$XFD$1048576,-1+MATCH($BF74, 'Instrument Performance'!$A$3:$A$1048576, 0), MATCH(CQ$4, 'Instrument Performance'!$B$3:$XFD$3, 0))</f>
        <v>-9.5691627576804938E-3</v>
      </c>
      <c r="CR74" s="330" cm="1">
        <f t="array" ref="CR74">INDEX('Instrument Performance'!$B$3:$XFD$1048576,-1+MATCH($BF74, 'Instrument Performance'!$A$3:$A$1048576, 0), MATCH(CR$4, 'Instrument Performance'!$B$3:$XFD$3, 0))</f>
        <v>-2.9586479999999999E-3</v>
      </c>
      <c r="CS74" s="330" cm="1">
        <f t="array" ref="CS74">INDEX('Instrument Performance'!$B$3:$XFD$1048576,-1+MATCH($BF74, 'Instrument Performance'!$A$3:$A$1048576, 0), MATCH(CS$4, 'Instrument Performance'!$B$3:$XFD$3, 0))</f>
        <v>-9.3949781103553898E-3</v>
      </c>
      <c r="CT74" s="330" cm="1">
        <f t="array" ref="CT74">INDEX('Instrument Performance'!$B$3:$XFD$1048576,-1+MATCH($BF74, 'Instrument Performance'!$A$3:$A$1048576, 0), MATCH(CT$4, 'Instrument Performance'!$B$3:$XFD$3, 0))</f>
        <v>8.6693167099914474E-3</v>
      </c>
      <c r="CU74" s="330" cm="1">
        <f t="array" ref="CU74">INDEX('Instrument Performance'!$B$3:$XFD$1048576,-1+MATCH($BF74, 'Instrument Performance'!$A$3:$A$1048576, 0), MATCH(CU$4, 'Instrument Performance'!$B$3:$XFD$3, 0))</f>
        <v>9.5391903998542915E-3</v>
      </c>
      <c r="CV74" s="330" t="str" cm="1">
        <f t="array" ref="CV74">INDEX('Instrument Performance'!$B$3:$XFD$1048576,-1+MATCH($BF74, 'Instrument Performance'!$A$3:$A$1048576, 0), MATCH(CV$4, 'Instrument Performance'!$B$3:$XFD$3, 0))</f>
        <v/>
      </c>
      <c r="CW74" s="330" cm="1">
        <f t="array" ref="CW74">INDEX('Instrument Performance'!$B$3:$XFD$1048576,-1+MATCH($BF74, 'Instrument Performance'!$A$3:$A$1048576, 0), MATCH(CW$4, 'Instrument Performance'!$B$3:$XFD$3, 0))</f>
        <v>5.6223539373412512E-2</v>
      </c>
      <c r="CX74" s="330" cm="1">
        <f t="array" ref="CX74">INDEX('Instrument Performance'!$B$3:$XFD$1048576,-1+MATCH($BF74, 'Instrument Performance'!$A$3:$A$1048576, 0), MATCH(CX$4, 'Instrument Performance'!$B$3:$XFD$3, 0))</f>
        <v>1.670105373021924E-3</v>
      </c>
      <c r="CY74" s="330" cm="1">
        <f t="array" ref="CY74">INDEX('Instrument Performance'!$B$3:$XFD$1048576,-1+MATCH($BF74, 'Instrument Performance'!$A$3:$A$1048576, 0), MATCH(CY$4, 'Instrument Performance'!$B$3:$XFD$3, 0))</f>
        <v>4.7657584749571935E-3</v>
      </c>
      <c r="CZ74" s="330" cm="1">
        <f t="array" ref="CZ74">INDEX('Instrument Performance'!$B$3:$XFD$1048576,-1+MATCH($BF74, 'Instrument Performance'!$A$3:$A$1048576, 0), MATCH(CZ$4, 'Instrument Performance'!$B$3:$XFD$3, 0))</f>
        <v>-2.6900248899100254E-2</v>
      </c>
      <c r="DA74" s="330" cm="1">
        <f t="array" ref="DA74">INDEX('Instrument Performance'!$B$3:$XFD$1048576,-1+MATCH($BF74, 'Instrument Performance'!$A$3:$A$1048576, 0), MATCH(DA$4, 'Instrument Performance'!$B$3:$XFD$3, 0))</f>
        <v>-3.087143054109065E-4</v>
      </c>
      <c r="DB74" s="330" t="str" cm="1">
        <f t="array" ref="DB74">INDEX('Instrument Performance'!$B$3:$XFD$1048576,-1+MATCH($BF74, 'Instrument Performance'!$A$3:$A$1048576, 0), MATCH(DB$4, 'Instrument Performance'!$B$3:$XFD$3, 0))</f>
        <v/>
      </c>
      <c r="DC74" s="330" t="str" cm="1">
        <f t="array" ref="DC74">INDEX('Instrument Performance'!$B$3:$XFD$1048576,-1+MATCH($BF74, 'Instrument Performance'!$A$3:$A$1048576, 0), MATCH(DC$4, 'Instrument Performance'!$B$3:$XFD$3, 0))</f>
        <v/>
      </c>
      <c r="DD74" s="330" t="str" cm="1">
        <f t="array" ref="DD74">INDEX('Instrument Performance'!$B$3:$XFD$1048576,-1+MATCH($BF74, 'Instrument Performance'!$A$3:$A$1048576, 0), MATCH(DD$4, 'Instrument Performance'!$B$3:$XFD$3, 0))</f>
        <v/>
      </c>
      <c r="DE74" s="330" t="str" cm="1">
        <f t="array" ref="DE74">INDEX('Instrument Performance'!$B$3:$XFD$1048576,-1+MATCH($BF74, 'Instrument Performance'!$A$3:$A$1048576, 0), MATCH(DE$4, 'Instrument Performance'!$B$3:$XFD$3, 0))</f>
        <v/>
      </c>
      <c r="DF74" s="330" cm="1">
        <f t="array" ref="DF74">INDEX('Instrument Performance'!$B$3:$XFD$1048576,-1+MATCH($BF74, 'Instrument Performance'!$A$3:$A$1048576, 0), MATCH(DF$4, 'Instrument Performance'!$B$3:$XFD$3, 0))</f>
        <v>2.5231435534133727E-2</v>
      </c>
      <c r="DG74" s="330" cm="1">
        <f t="array" ref="DG74">INDEX('Instrument Performance'!$B$3:$XFD$1048576,-1+MATCH($BF74, 'Instrument Performance'!$A$3:$A$1048576, 0), MATCH(DG$4, 'Instrument Performance'!$B$3:$XFD$3, 0))</f>
        <v>1.4549876919470073E-2</v>
      </c>
      <c r="DH74" s="321"/>
      <c r="DI74" s="332"/>
      <c r="DJ74" s="335">
        <f t="shared" si="18"/>
        <v>40451</v>
      </c>
      <c r="DK74" s="330">
        <f t="shared" si="19"/>
        <v>9.5437489587282026E-5</v>
      </c>
      <c r="DL74" s="338">
        <f t="shared" si="21"/>
        <v>-5.4794520547945207E-5</v>
      </c>
      <c r="DM74" s="333">
        <f t="shared" si="20"/>
        <v>-1.5472494923289837E-3</v>
      </c>
      <c r="DN74" s="333">
        <v>5.1397182907033427E-2</v>
      </c>
      <c r="DO74" s="339">
        <f t="shared" si="22"/>
        <v>1.6426869819162657E-3</v>
      </c>
      <c r="DQ74" s="333">
        <f t="shared" si="15"/>
        <v>-5.2944432399362411E-2</v>
      </c>
    </row>
    <row r="75" spans="1:121">
      <c r="A75" s="331">
        <v>40482</v>
      </c>
      <c r="B75" s="330">
        <v>0</v>
      </c>
      <c r="C75" s="330">
        <v>3.6352246762682679E-2</v>
      </c>
      <c r="D75" s="330">
        <v>0</v>
      </c>
      <c r="E75" s="330">
        <v>2.378886571372915E-12</v>
      </c>
      <c r="F75" s="330">
        <v>5.4198357319155551E-12</v>
      </c>
      <c r="G75" s="330">
        <v>3.070145227798593E-12</v>
      </c>
      <c r="H75" s="330">
        <v>3.5102219199043758E-2</v>
      </c>
      <c r="I75" s="330">
        <v>1.1369035549821301E-11</v>
      </c>
      <c r="J75" s="330">
        <v>2.336835057041618E-11</v>
      </c>
      <c r="K75" s="330">
        <v>6.9086591029671278E-13</v>
      </c>
      <c r="L75" s="330">
        <v>6.5977204373481267E-13</v>
      </c>
      <c r="M75" s="330">
        <v>2.6748135779281439E-12</v>
      </c>
      <c r="N75" s="330">
        <v>5.5776043413752092E-2</v>
      </c>
      <c r="O75" s="330">
        <v>1.1082040216726219E-11</v>
      </c>
      <c r="P75" s="330">
        <v>5.1213186765804088E-10</v>
      </c>
      <c r="Q75" s="330">
        <v>1.0028289643398601E-11</v>
      </c>
      <c r="R75" s="330">
        <v>2.3633486423501601E-2</v>
      </c>
      <c r="S75" s="330">
        <v>3.5891380465293728E-11</v>
      </c>
      <c r="T75" s="330">
        <v>3.691047815559486E-2</v>
      </c>
      <c r="U75" s="330">
        <v>5.2818349978290124E-12</v>
      </c>
      <c r="V75" s="330">
        <v>5.000000000904508E-2</v>
      </c>
      <c r="W75" s="330">
        <v>2.2131263001963611E-11</v>
      </c>
      <c r="X75" s="330">
        <v>2.2131263002262411E-11</v>
      </c>
      <c r="Y75" s="330">
        <v>4.0946428532167532E-12</v>
      </c>
      <c r="Z75" s="330">
        <v>1.010893095664358E-11</v>
      </c>
      <c r="AA75" s="330">
        <v>6.1625293152687702E-12</v>
      </c>
      <c r="AB75" s="330">
        <v>4.1088949411800101E-12</v>
      </c>
      <c r="AC75" s="330">
        <v>3.0666965069378257E-11</v>
      </c>
      <c r="AD75" s="330">
        <v>5.0000000005369603E-2</v>
      </c>
      <c r="AE75" s="330">
        <v>9.8403036604571923E-12</v>
      </c>
      <c r="AF75" s="330">
        <v>6.9492608197015381E-12</v>
      </c>
      <c r="AG75" s="330">
        <v>4.9999999978740273E-2</v>
      </c>
      <c r="AH75" s="330">
        <v>5.0000000003330963E-2</v>
      </c>
      <c r="AI75" s="330">
        <v>0</v>
      </c>
      <c r="AJ75" s="330">
        <v>0</v>
      </c>
      <c r="AK75" s="330">
        <v>0</v>
      </c>
      <c r="AL75" s="330">
        <v>5.0000000003656293E-2</v>
      </c>
      <c r="AM75" s="330">
        <v>5.0000000006845263E-2</v>
      </c>
      <c r="AN75" s="330">
        <v>5.0000000004459047E-2</v>
      </c>
      <c r="AO75" s="330">
        <v>0.14999999990296239</v>
      </c>
      <c r="AP75" s="330">
        <v>4.5000000010646822E-2</v>
      </c>
      <c r="AQ75" s="330">
        <v>8.6073789819280253E-2</v>
      </c>
      <c r="AR75" s="330">
        <v>5.000000000544861E-2</v>
      </c>
      <c r="AS75" s="330">
        <v>1.5313634671558099E-12</v>
      </c>
      <c r="AT75" s="330">
        <v>1.2699771717530641E-12</v>
      </c>
      <c r="AU75" s="330">
        <v>9.6720416973314053E-12</v>
      </c>
      <c r="AV75" s="330">
        <v>4.9999999948212352E-2</v>
      </c>
      <c r="AW75" s="330">
        <v>6.1309870112478994E-11</v>
      </c>
      <c r="AX75" s="330">
        <v>5.7202066132936158E-2</v>
      </c>
      <c r="AY75" s="330">
        <v>3.9496693938370917E-3</v>
      </c>
      <c r="AZ75" s="330">
        <v>1.9922856824774451E-12</v>
      </c>
      <c r="BA75" s="330">
        <v>2.000000001365496E-2</v>
      </c>
      <c r="BB75" s="330">
        <v>0</v>
      </c>
      <c r="BC75" s="321"/>
      <c r="BD75" s="333">
        <f t="shared" si="16"/>
        <v>1.0000000000090168</v>
      </c>
      <c r="BE75" s="334"/>
      <c r="BF75" s="335">
        <f t="shared" si="17"/>
        <v>40482</v>
      </c>
      <c r="BG75" s="330" cm="1">
        <f t="array" ref="BG75">INDEX('Instrument Performance'!$B$3:$XFD$1048576,-1+MATCH($BF75, 'Instrument Performance'!$A$3:$A$1048576, 0), MATCH(BG$4, 'Instrument Performance'!$B$3:$XFD$3, 0))</f>
        <v>1.6768289999999999E-3</v>
      </c>
      <c r="BH75" s="330" cm="1">
        <f t="array" ref="BH75">INDEX('Instrument Performance'!$B$3:$XFD$1048576,-1+MATCH($BF75, 'Instrument Performance'!$A$3:$A$1048576, 0), MATCH(BH$4, 'Instrument Performance'!$B$3:$XFD$3, 0))</f>
        <v>1.412967E-3</v>
      </c>
      <c r="BI75" s="330" cm="1">
        <f t="array" ref="BI75">INDEX('Instrument Performance'!$B$3:$XFD$1048576,-1+MATCH($BF75, 'Instrument Performance'!$A$3:$A$1048576, 0), MATCH(BI$4, 'Instrument Performance'!$B$3:$XFD$3, 0))</f>
        <v>-1.1686768428031957E-4</v>
      </c>
      <c r="BJ75" s="330" cm="1">
        <f t="array" ref="BJ75">INDEX('Instrument Performance'!$B$3:$XFD$1048576,-1+MATCH($BF75, 'Instrument Performance'!$A$3:$A$1048576, 0), MATCH(BJ$4, 'Instrument Performance'!$B$3:$XFD$3, 0))</f>
        <v>7.8570930000000008E-3</v>
      </c>
      <c r="BK75" s="330" cm="1">
        <f t="array" ref="BK75">INDEX('Instrument Performance'!$B$3:$XFD$1048576,-1+MATCH($BF75, 'Instrument Performance'!$A$3:$A$1048576, 0), MATCH(BK$4, 'Instrument Performance'!$B$3:$XFD$3, 0))</f>
        <v>-3.8148745426485053E-3</v>
      </c>
      <c r="BL75" s="330" cm="1">
        <f t="array" ref="BL75">INDEX('Instrument Performance'!$B$3:$XFD$1048576,-1+MATCH($BF75, 'Instrument Performance'!$A$3:$A$1048576, 0), MATCH(BL$4, 'Instrument Performance'!$B$3:$XFD$3, 0))</f>
        <v>7.4691687377499427E-3</v>
      </c>
      <c r="BM75" s="330" cm="1">
        <f t="array" ref="BM75">INDEX('Instrument Performance'!$B$3:$XFD$1048576,-1+MATCH($BF75, 'Instrument Performance'!$A$3:$A$1048576, 0), MATCH(BM$4, 'Instrument Performance'!$B$3:$XFD$3, 0))</f>
        <v>1.0036460000000001E-2</v>
      </c>
      <c r="BN75" s="330" cm="1">
        <f t="array" ref="BN75">INDEX('Instrument Performance'!$B$3:$XFD$1048576,-1+MATCH($BF75, 'Instrument Performance'!$A$3:$A$1048576, 0), MATCH(BN$4, 'Instrument Performance'!$B$3:$XFD$3, 0))</f>
        <v>3.3294733915754104E-3</v>
      </c>
      <c r="BO75" s="330" cm="1">
        <f t="array" ref="BO75">INDEX('Instrument Performance'!$B$3:$XFD$1048576,-1+MATCH($BF75, 'Instrument Performance'!$A$3:$A$1048576, 0), MATCH(BO$4, 'Instrument Performance'!$B$3:$XFD$3, 0))</f>
        <v>1.078585E-2</v>
      </c>
      <c r="BP75" s="330" cm="1">
        <f t="array" ref="BP75">INDEX('Instrument Performance'!$B$3:$XFD$1048576,-1+MATCH($BF75, 'Instrument Performance'!$A$3:$A$1048576, 0), MATCH(BP$4, 'Instrument Performance'!$B$3:$XFD$3, 0))</f>
        <v>2.8746165198652029E-3</v>
      </c>
      <c r="BQ75" s="330" cm="1">
        <f t="array" ref="BQ75">INDEX('Instrument Performance'!$B$3:$XFD$1048576,-1+MATCH($BF75, 'Instrument Performance'!$A$3:$A$1048576, 0), MATCH(BQ$4, 'Instrument Performance'!$B$3:$XFD$3, 0))</f>
        <v>6.1960610754592249E-3</v>
      </c>
      <c r="BR75" s="330" cm="1">
        <f t="array" ref="BR75">INDEX('Instrument Performance'!$B$3:$XFD$1048576,-1+MATCH($BF75, 'Instrument Performance'!$A$3:$A$1048576, 0), MATCH(BR$4, 'Instrument Performance'!$B$3:$XFD$3, 0))</f>
        <v>4.2242399999999999E-2</v>
      </c>
      <c r="BS75" s="330" cm="1">
        <f t="array" ref="BS75">INDEX('Instrument Performance'!$B$3:$XFD$1048576,-1+MATCH($BF75, 'Instrument Performance'!$A$3:$A$1048576, 0), MATCH(BS$4, 'Instrument Performance'!$B$3:$XFD$3, 0))</f>
        <v>2.7511338651420792E-2</v>
      </c>
      <c r="BT75" s="330" cm="1">
        <f t="array" ref="BT75">INDEX('Instrument Performance'!$B$3:$XFD$1048576,-1+MATCH($BF75, 'Instrument Performance'!$A$3:$A$1048576, 0), MATCH(BT$4, 'Instrument Performance'!$B$3:$XFD$3, 0))</f>
        <v>1.784276358170489E-2</v>
      </c>
      <c r="BU75" s="330" cm="1">
        <f t="array" ref="BU75">INDEX('Instrument Performance'!$B$3:$XFD$1048576,-1+MATCH($BF75, 'Instrument Performance'!$A$3:$A$1048576, 0), MATCH(BU$4, 'Instrument Performance'!$B$3:$XFD$3, 0))</f>
        <v>1.7643501302659237E-2</v>
      </c>
      <c r="BV75" s="330" cm="1">
        <f t="array" ref="BV75">INDEX('Instrument Performance'!$B$3:$XFD$1048576,-1+MATCH($BF75, 'Instrument Performance'!$A$3:$A$1048576, 0), MATCH(BV$4, 'Instrument Performance'!$B$3:$XFD$3, 0))</f>
        <v>7.4691687377499427E-3</v>
      </c>
      <c r="BW75" s="330" cm="1">
        <f t="array" ref="BW75">INDEX('Instrument Performance'!$B$3:$XFD$1048576,-1+MATCH($BF75, 'Instrument Performance'!$A$3:$A$1048576, 0), MATCH(BW$4, 'Instrument Performance'!$B$3:$XFD$3, 0))</f>
        <v>1.0531151568269337E-2</v>
      </c>
      <c r="BX75" s="330" cm="1">
        <f t="array" ref="BX75">INDEX('Instrument Performance'!$B$3:$XFD$1048576,-1+MATCH($BF75, 'Instrument Performance'!$A$3:$A$1048576, 0), MATCH(BX$4, 'Instrument Performance'!$B$3:$XFD$3, 0))</f>
        <v>9.5667356789390201E-2</v>
      </c>
      <c r="BY75" s="330" cm="1">
        <f t="array" ref="BY75">INDEX('Instrument Performance'!$B$3:$XFD$1048576,-1+MATCH($BF75, 'Instrument Performance'!$A$3:$A$1048576, 0), MATCH(BY$4, 'Instrument Performance'!$B$3:$XFD$3, 0))</f>
        <v>8.0399999999999999E-2</v>
      </c>
      <c r="BZ75" s="330" cm="1">
        <f t="array" ref="BZ75">INDEX('Instrument Performance'!$B$3:$XFD$1048576,-1+MATCH($BF75, 'Instrument Performance'!$A$3:$A$1048576, 0), MATCH(BZ$4, 'Instrument Performance'!$B$3:$XFD$3, 0))</f>
        <v>0.11701233183856496</v>
      </c>
      <c r="CA75" s="330" cm="1">
        <f t="array" ref="CA75">INDEX('Instrument Performance'!$B$3:$XFD$1048576,-1+MATCH($BF75, 'Instrument Performance'!$A$3:$A$1048576, 0), MATCH(CA$4, 'Instrument Performance'!$B$3:$XFD$3, 0))</f>
        <v>6.0999999999999999E-2</v>
      </c>
      <c r="CB75" s="330" cm="1">
        <f t="array" ref="CB75">INDEX('Instrument Performance'!$B$3:$XFD$1048576,-1+MATCH($BF75, 'Instrument Performance'!$A$3:$A$1048576, 0), MATCH(CB$4, 'Instrument Performance'!$B$3:$XFD$3, 0))</f>
        <v>8.924139111580276E-2</v>
      </c>
      <c r="CC75" s="330" cm="1">
        <f t="array" ref="CC75">INDEX('Instrument Performance'!$B$3:$XFD$1048576,-1+MATCH($BF75, 'Instrument Performance'!$A$3:$A$1048576, 0), MATCH(CC$4, 'Instrument Performance'!$B$3:$XFD$3, 0))</f>
        <v>8.924139111580276E-2</v>
      </c>
      <c r="CD75" s="330" cm="1">
        <f t="array" ref="CD75">INDEX('Instrument Performance'!$B$3:$XFD$1048576,-1+MATCH($BF75, 'Instrument Performance'!$A$3:$A$1048576, 0), MATCH(CD$4, 'Instrument Performance'!$B$3:$XFD$3, 0))</f>
        <v>8.4234430000000013E-2</v>
      </c>
      <c r="CE75" s="330" cm="1">
        <f t="array" ref="CE75">INDEX('Instrument Performance'!$B$3:$XFD$1048576,-1+MATCH($BF75, 'Instrument Performance'!$A$3:$A$1048576, 0), MATCH(CE$4, 'Instrument Performance'!$B$3:$XFD$3, 0))</f>
        <v>7.7583179741616437E-2</v>
      </c>
      <c r="CF75" s="330" cm="1">
        <f t="array" ref="CF75">INDEX('Instrument Performance'!$B$3:$XFD$1048576,-1+MATCH($BF75, 'Instrument Performance'!$A$3:$A$1048576, 0), MATCH(CF$4, 'Instrument Performance'!$B$3:$XFD$3, 0))</f>
        <v>0.12449339999999999</v>
      </c>
      <c r="CG75" s="330" cm="1">
        <f t="array" ref="CG75">INDEX('Instrument Performance'!$B$3:$XFD$1048576,-1+MATCH($BF75, 'Instrument Performance'!$A$3:$A$1048576, 0), MATCH(CG$4, 'Instrument Performance'!$B$3:$XFD$3, 0))</f>
        <v>0.10736929915831905</v>
      </c>
      <c r="CH75" s="330" cm="1">
        <f t="array" ref="CH75">INDEX('Instrument Performance'!$B$3:$XFD$1048576,-1+MATCH($BF75, 'Instrument Performance'!$A$3:$A$1048576, 0), MATCH(CH$4, 'Instrument Performance'!$B$3:$XFD$3, 0))</f>
        <v>0.1018859</v>
      </c>
      <c r="CI75" s="330" cm="1">
        <f t="array" ref="CI75">INDEX('Instrument Performance'!$B$3:$XFD$1048576,-1+MATCH($BF75, 'Instrument Performance'!$A$3:$A$1048576, 0), MATCH(CI$4, 'Instrument Performance'!$B$3:$XFD$3, 0))</f>
        <v>7.1101749028211092E-2</v>
      </c>
      <c r="CJ75" s="330" cm="1">
        <f t="array" ref="CJ75">INDEX('Instrument Performance'!$B$3:$XFD$1048576,-1+MATCH($BF75, 'Instrument Performance'!$A$3:$A$1048576, 0), MATCH(CJ$4, 'Instrument Performance'!$B$3:$XFD$3, 0))</f>
        <v>0.1219561</v>
      </c>
      <c r="CK75" s="330" cm="1">
        <f t="array" ref="CK75">INDEX('Instrument Performance'!$B$3:$XFD$1048576,-1+MATCH($BF75, 'Instrument Performance'!$A$3:$A$1048576, 0), MATCH(CK$4, 'Instrument Performance'!$B$3:$XFD$3, 0))</f>
        <v>0.165105</v>
      </c>
      <c r="CL75" s="330" cm="1">
        <f t="array" ref="CL75">INDEX('Instrument Performance'!$B$3:$XFD$1048576,-1+MATCH($BF75, 'Instrument Performance'!$A$3:$A$1048576, 0), MATCH(CL$4, 'Instrument Performance'!$B$3:$XFD$3, 0))</f>
        <v>0.11025829999999999</v>
      </c>
      <c r="CM75" s="330" cm="1">
        <f t="array" ref="CM75">INDEX('Instrument Performance'!$B$3:$XFD$1048576,-1+MATCH($BF75, 'Instrument Performance'!$A$3:$A$1048576, 0), MATCH(CM$4, 'Instrument Performance'!$B$3:$XFD$3, 0))</f>
        <v>8.8589369999999987E-2</v>
      </c>
      <c r="CN75" s="330" cm="1">
        <f t="array" ref="CN75">INDEX('Instrument Performance'!$B$3:$XFD$1048576,-1+MATCH($BF75, 'Instrument Performance'!$A$3:$A$1048576, 0), MATCH(CN$4, 'Instrument Performance'!$B$3:$XFD$3, 0))</f>
        <v>4.7193300000000001E-2</v>
      </c>
      <c r="CO75" s="330" cm="1">
        <f t="array" ref="CO75">INDEX('Instrument Performance'!$B$3:$XFD$1048576,-1+MATCH($BF75, 'Instrument Performance'!$A$3:$A$1048576, 0), MATCH(CO$4, 'Instrument Performance'!$B$3:$XFD$3, 0))</f>
        <v>4.6357830000000003E-2</v>
      </c>
      <c r="CP75" s="330" cm="1">
        <f t="array" ref="CP75">INDEX('Instrument Performance'!$B$3:$XFD$1048576,-1+MATCH($BF75, 'Instrument Performance'!$A$3:$A$1048576, 0), MATCH(CP$4, 'Instrument Performance'!$B$3:$XFD$3, 0))</f>
        <v>5.4133680000000003E-2</v>
      </c>
      <c r="CQ75" s="330" cm="1">
        <f t="array" ref="CQ75">INDEX('Instrument Performance'!$B$3:$XFD$1048576,-1+MATCH($BF75, 'Instrument Performance'!$A$3:$A$1048576, 0), MATCH(CQ$4, 'Instrument Performance'!$B$3:$XFD$3, 0))</f>
        <v>0.11007730098770785</v>
      </c>
      <c r="CR75" s="330" cm="1">
        <f t="array" ref="CR75">INDEX('Instrument Performance'!$B$3:$XFD$1048576,-1+MATCH($BF75, 'Instrument Performance'!$A$3:$A$1048576, 0), MATCH(CR$4, 'Instrument Performance'!$B$3:$XFD$3, 0))</f>
        <v>0.10385759999999999</v>
      </c>
      <c r="CS75" s="330" cm="1">
        <f t="array" ref="CS75">INDEX('Instrument Performance'!$B$3:$XFD$1048576,-1+MATCH($BF75, 'Instrument Performance'!$A$3:$A$1048576, 0), MATCH(CS$4, 'Instrument Performance'!$B$3:$XFD$3, 0))</f>
        <v>0.15471512014586719</v>
      </c>
      <c r="CT75" s="330" cm="1">
        <f t="array" ref="CT75">INDEX('Instrument Performance'!$B$3:$XFD$1048576,-1+MATCH($BF75, 'Instrument Performance'!$A$3:$A$1048576, 0), MATCH(CT$4, 'Instrument Performance'!$B$3:$XFD$3, 0))</f>
        <v>1.844948266848585E-2</v>
      </c>
      <c r="CU75" s="330" cm="1">
        <f t="array" ref="CU75">INDEX('Instrument Performance'!$B$3:$XFD$1048576,-1+MATCH($BF75, 'Instrument Performance'!$A$3:$A$1048576, 0), MATCH(CU$4, 'Instrument Performance'!$B$3:$XFD$3, 0))</f>
        <v>3.1685219186897706E-2</v>
      </c>
      <c r="CV75" s="330" cm="1">
        <f t="array" ref="CV75">INDEX('Instrument Performance'!$B$3:$XFD$1048576,-1+MATCH($BF75, 'Instrument Performance'!$A$3:$A$1048576, 0), MATCH(CV$4, 'Instrument Performance'!$B$3:$XFD$3, 0))</f>
        <v>6.0204000000000001E-2</v>
      </c>
      <c r="CW75" s="330" cm="1">
        <f t="array" ref="CW75">INDEX('Instrument Performance'!$B$3:$XFD$1048576,-1+MATCH($BF75, 'Instrument Performance'!$A$3:$A$1048576, 0), MATCH(CW$4, 'Instrument Performance'!$B$3:$XFD$3, 0))</f>
        <v>4.9013949013948954E-2</v>
      </c>
      <c r="CX75" s="330" cm="1">
        <f t="array" ref="CX75">INDEX('Instrument Performance'!$B$3:$XFD$1048576,-1+MATCH($BF75, 'Instrument Performance'!$A$3:$A$1048576, 0), MATCH(CX$4, 'Instrument Performance'!$B$3:$XFD$3, 0))</f>
        <v>1.7155376527263178E-2</v>
      </c>
      <c r="CY75" s="330" cm="1">
        <f t="array" ref="CY75">INDEX('Instrument Performance'!$B$3:$XFD$1048576,-1+MATCH($BF75, 'Instrument Performance'!$A$3:$A$1048576, 0), MATCH(CY$4, 'Instrument Performance'!$B$3:$XFD$3, 0))</f>
        <v>1.9599069267943525E-2</v>
      </c>
      <c r="CZ75" s="330" cm="1">
        <f t="array" ref="CZ75">INDEX('Instrument Performance'!$B$3:$XFD$1048576,-1+MATCH($BF75, 'Instrument Performance'!$A$3:$A$1048576, 0), MATCH(CZ$4, 'Instrument Performance'!$B$3:$XFD$3, 0))</f>
        <v>7.3901317909663033E-2</v>
      </c>
      <c r="DA75" s="330" cm="1">
        <f t="array" ref="DA75">INDEX('Instrument Performance'!$B$3:$XFD$1048576,-1+MATCH($BF75, 'Instrument Performance'!$A$3:$A$1048576, 0), MATCH(DA$4, 'Instrument Performance'!$B$3:$XFD$3, 0))</f>
        <v>4.0142438446156836E-2</v>
      </c>
      <c r="DB75" s="330" cm="1">
        <f t="array" ref="DB75">INDEX('Instrument Performance'!$B$3:$XFD$1048576,-1+MATCH($BF75, 'Instrument Performance'!$A$3:$A$1048576, 0), MATCH(DB$4, 'Instrument Performance'!$B$3:$XFD$3, 0))</f>
        <v>4.5766000000000001E-2</v>
      </c>
      <c r="DC75" s="330" cm="1">
        <f t="array" ref="DC75">INDEX('Instrument Performance'!$B$3:$XFD$1048576,-1+MATCH($BF75, 'Instrument Performance'!$A$3:$A$1048576, 0), MATCH(DC$4, 'Instrument Performance'!$B$3:$XFD$3, 0))</f>
        <v>6.0204000000000001E-2</v>
      </c>
      <c r="DD75" s="330" cm="1">
        <f t="array" ref="DD75">INDEX('Instrument Performance'!$B$3:$XFD$1048576,-1+MATCH($BF75, 'Instrument Performance'!$A$3:$A$1048576, 0), MATCH(DD$4, 'Instrument Performance'!$B$3:$XFD$3, 0))</f>
        <v>4.5766000000000001E-2</v>
      </c>
      <c r="DE75" s="330" cm="1">
        <f t="array" ref="DE75">INDEX('Instrument Performance'!$B$3:$XFD$1048576,-1+MATCH($BF75, 'Instrument Performance'!$A$3:$A$1048576, 0), MATCH(DE$4, 'Instrument Performance'!$B$3:$XFD$3, 0))</f>
        <v>6.0204000000000001E-2</v>
      </c>
      <c r="DF75" s="330" cm="1">
        <f t="array" ref="DF75">INDEX('Instrument Performance'!$B$3:$XFD$1048576,-1+MATCH($BF75, 'Instrument Performance'!$A$3:$A$1048576, 0), MATCH(DF$4, 'Instrument Performance'!$B$3:$XFD$3, 0))</f>
        <v>2.9037090574522237E-2</v>
      </c>
      <c r="DG75" s="330" cm="1">
        <f t="array" ref="DG75">INDEX('Instrument Performance'!$B$3:$XFD$1048576,-1+MATCH($BF75, 'Instrument Performance'!$A$3:$A$1048576, 0), MATCH(DG$4, 'Instrument Performance'!$B$3:$XFD$3, 0))</f>
        <v>6.6521280744067823E-2</v>
      </c>
      <c r="DH75" s="321"/>
      <c r="DI75" s="332"/>
      <c r="DJ75" s="335">
        <f t="shared" si="18"/>
        <v>40482</v>
      </c>
      <c r="DK75" s="330">
        <f t="shared" si="19"/>
        <v>5.8792696677608974E-2</v>
      </c>
      <c r="DL75" s="338">
        <f t="shared" si="21"/>
        <v>-5.4794520547945207E-5</v>
      </c>
      <c r="DM75" s="333">
        <f t="shared" si="20"/>
        <v>5.699567692839369E-2</v>
      </c>
      <c r="DN75" s="333">
        <v>1.781992710223923E-2</v>
      </c>
      <c r="DO75" s="339">
        <f t="shared" si="22"/>
        <v>1.797019749215284E-3</v>
      </c>
      <c r="DQ75" s="333">
        <f t="shared" si="15"/>
        <v>3.917574982615446E-2</v>
      </c>
    </row>
    <row r="76" spans="1:121">
      <c r="A76" s="331">
        <v>40512</v>
      </c>
      <c r="B76" s="330">
        <v>0</v>
      </c>
      <c r="C76" s="330">
        <v>3.6352246760863127E-2</v>
      </c>
      <c r="D76" s="330">
        <v>0</v>
      </c>
      <c r="E76" s="330">
        <v>2.2654707782063921E-12</v>
      </c>
      <c r="F76" s="330">
        <v>4.242432622166576E-12</v>
      </c>
      <c r="G76" s="330">
        <v>0</v>
      </c>
      <c r="H76" s="330">
        <v>3.5102219104448967E-2</v>
      </c>
      <c r="I76" s="330">
        <v>0</v>
      </c>
      <c r="J76" s="330">
        <v>0</v>
      </c>
      <c r="K76" s="330">
        <v>0</v>
      </c>
      <c r="L76" s="330">
        <v>0</v>
      </c>
      <c r="M76" s="330">
        <v>0</v>
      </c>
      <c r="N76" s="330">
        <v>5.5776043392275702E-2</v>
      </c>
      <c r="O76" s="330">
        <v>1.0133900059713641E-11</v>
      </c>
      <c r="P76" s="330">
        <v>2.4483628618118041E-10</v>
      </c>
      <c r="Q76" s="330">
        <v>9.4624507275558564E-12</v>
      </c>
      <c r="R76" s="330">
        <v>2.3633486509631301E-2</v>
      </c>
      <c r="S76" s="330">
        <v>1.7137145359121259E-11</v>
      </c>
      <c r="T76" s="330">
        <v>1.011064875556065E-3</v>
      </c>
      <c r="U76" s="330">
        <v>4.5705858981340864E-12</v>
      </c>
      <c r="V76" s="330">
        <v>4.9999999997712187E-2</v>
      </c>
      <c r="W76" s="330">
        <v>2.4912263208248111E-11</v>
      </c>
      <c r="X76" s="330">
        <v>2.491226320848271E-11</v>
      </c>
      <c r="Y76" s="330">
        <v>4.5660434195029694E-12</v>
      </c>
      <c r="Z76" s="330">
        <v>9.3562695683693701E-12</v>
      </c>
      <c r="AA76" s="330">
        <v>1.7860050820780769E-2</v>
      </c>
      <c r="AB76" s="330">
        <v>1.718414804530274E-11</v>
      </c>
      <c r="AC76" s="330">
        <v>3.4180579992777183E-2</v>
      </c>
      <c r="AD76" s="330">
        <v>5.0000000004851983E-2</v>
      </c>
      <c r="AE76" s="330">
        <v>2.262957390199552E-12</v>
      </c>
      <c r="AF76" s="330">
        <v>4.9999999977995882E-2</v>
      </c>
      <c r="AG76" s="330">
        <v>1.448237126108954E-11</v>
      </c>
      <c r="AH76" s="330">
        <v>5.0000000003882973E-2</v>
      </c>
      <c r="AI76" s="330">
        <v>9.1282431912391816E-13</v>
      </c>
      <c r="AJ76" s="330">
        <v>1.8479492297005301E-12</v>
      </c>
      <c r="AK76" s="330">
        <v>2.295936882917397E-2</v>
      </c>
      <c r="AL76" s="330">
        <v>5.0000000004404063E-2</v>
      </c>
      <c r="AM76" s="330">
        <v>5.0000000010969443E-2</v>
      </c>
      <c r="AN76" s="330">
        <v>1.0899414188942899E-2</v>
      </c>
      <c r="AO76" s="330">
        <v>0.14999999990511509</v>
      </c>
      <c r="AP76" s="330">
        <v>4.5000000010262282E-2</v>
      </c>
      <c r="AQ76" s="330">
        <v>8.6073789821643459E-2</v>
      </c>
      <c r="AR76" s="330">
        <v>5.0000000005866199E-2</v>
      </c>
      <c r="AS76" s="330">
        <v>7.5341585630349198E-14</v>
      </c>
      <c r="AT76" s="330">
        <v>0</v>
      </c>
      <c r="AU76" s="330">
        <v>5.7635010282103853E-12</v>
      </c>
      <c r="AV76" s="330">
        <v>4.9999999950513102E-2</v>
      </c>
      <c r="AW76" s="330">
        <v>3.3760834727405478E-11</v>
      </c>
      <c r="AX76" s="330">
        <v>5.7202066134671298E-2</v>
      </c>
      <c r="AY76" s="330">
        <v>3.9496693989856044E-3</v>
      </c>
      <c r="AZ76" s="330">
        <v>2.4079944716337629E-12</v>
      </c>
      <c r="BA76" s="330">
        <v>2.000000001979068E-2</v>
      </c>
      <c r="BB76" s="330">
        <v>0</v>
      </c>
      <c r="BC76" s="321"/>
      <c r="BD76" s="333">
        <f t="shared" si="16"/>
        <v>1.0000000001562073</v>
      </c>
      <c r="BE76" s="334"/>
      <c r="BF76" s="335">
        <f t="shared" si="17"/>
        <v>40512</v>
      </c>
      <c r="BG76" s="330" cm="1">
        <f t="array" ref="BG76">INDEX('Instrument Performance'!$B$3:$XFD$1048576,-1+MATCH($BF76, 'Instrument Performance'!$A$3:$A$1048576, 0), MATCH(BG$4, 'Instrument Performance'!$B$3:$XFD$3, 0))</f>
        <v>2.2827580000000002E-3</v>
      </c>
      <c r="BH76" s="330" cm="1">
        <f t="array" ref="BH76">INDEX('Instrument Performance'!$B$3:$XFD$1048576,-1+MATCH($BF76, 'Instrument Performance'!$A$3:$A$1048576, 0), MATCH(BH$4, 'Instrument Performance'!$B$3:$XFD$3, 0))</f>
        <v>-5.9774909999999999E-4</v>
      </c>
      <c r="BI76" s="330" cm="1">
        <f t="array" ref="BI76">INDEX('Instrument Performance'!$B$3:$XFD$1048576,-1+MATCH($BF76, 'Instrument Performance'!$A$3:$A$1048576, 0), MATCH(BI$4, 'Instrument Performance'!$B$3:$XFD$3, 0))</f>
        <v>7.1939766802791016E-3</v>
      </c>
      <c r="BJ76" s="330" cm="1">
        <f t="array" ref="BJ76">INDEX('Instrument Performance'!$B$3:$XFD$1048576,-1+MATCH($BF76, 'Instrument Performance'!$A$3:$A$1048576, 0), MATCH(BJ$4, 'Instrument Performance'!$B$3:$XFD$3, 0))</f>
        <v>2.4741849999999999E-2</v>
      </c>
      <c r="BK76" s="330" cm="1">
        <f t="array" ref="BK76">INDEX('Instrument Performance'!$B$3:$XFD$1048576,-1+MATCH($BF76, 'Instrument Performance'!$A$3:$A$1048576, 0), MATCH(BK$4, 'Instrument Performance'!$B$3:$XFD$3, 0))</f>
        <v>9.794194270860368E-3</v>
      </c>
      <c r="BL76" s="330" cm="1">
        <f t="array" ref="BL76">INDEX('Instrument Performance'!$B$3:$XFD$1048576,-1+MATCH($BF76, 'Instrument Performance'!$A$3:$A$1048576, 0), MATCH(BL$4, 'Instrument Performance'!$B$3:$XFD$3, 0))</f>
        <v>4.8267315865264671E-3</v>
      </c>
      <c r="BM76" s="330" cm="1">
        <f t="array" ref="BM76">INDEX('Instrument Performance'!$B$3:$XFD$1048576,-1+MATCH($BF76, 'Instrument Performance'!$A$3:$A$1048576, 0), MATCH(BM$4, 'Instrument Performance'!$B$3:$XFD$3, 0))</f>
        <v>2.7100890000000002E-3</v>
      </c>
      <c r="BN76" s="330" cm="1">
        <f t="array" ref="BN76">INDEX('Instrument Performance'!$B$3:$XFD$1048576,-1+MATCH($BF76, 'Instrument Performance'!$A$3:$A$1048576, 0), MATCH(BN$4, 'Instrument Performance'!$B$3:$XFD$3, 0))</f>
        <v>1.2544998363694937E-3</v>
      </c>
      <c r="BO76" s="330" cm="1">
        <f t="array" ref="BO76">INDEX('Instrument Performance'!$B$3:$XFD$1048576,-1+MATCH($BF76, 'Instrument Performance'!$A$3:$A$1048576, 0), MATCH(BO$4, 'Instrument Performance'!$B$3:$XFD$3, 0))</f>
        <v>7.6219800000000004E-3</v>
      </c>
      <c r="BP76" s="330" cm="1">
        <f t="array" ref="BP76">INDEX('Instrument Performance'!$B$3:$XFD$1048576,-1+MATCH($BF76, 'Instrument Performance'!$A$3:$A$1048576, 0), MATCH(BP$4, 'Instrument Performance'!$B$3:$XFD$3, 0))</f>
        <v>3.1947491152188867E-3</v>
      </c>
      <c r="BQ76" s="330" cm="1">
        <f t="array" ref="BQ76">INDEX('Instrument Performance'!$B$3:$XFD$1048576,-1+MATCH($BF76, 'Instrument Performance'!$A$3:$A$1048576, 0), MATCH(BQ$4, 'Instrument Performance'!$B$3:$XFD$3, 0))</f>
        <v>4.398504508467127E-3</v>
      </c>
      <c r="BR76" s="330" cm="1">
        <f t="array" ref="BR76">INDEX('Instrument Performance'!$B$3:$XFD$1048576,-1+MATCH($BF76, 'Instrument Performance'!$A$3:$A$1048576, 0), MATCH(BR$4, 'Instrument Performance'!$B$3:$XFD$3, 0))</f>
        <v>2.2285349999999999E-2</v>
      </c>
      <c r="BS76" s="330" cm="1">
        <f t="array" ref="BS76">INDEX('Instrument Performance'!$B$3:$XFD$1048576,-1+MATCH($BF76, 'Instrument Performance'!$A$3:$A$1048576, 0), MATCH(BS$4, 'Instrument Performance'!$B$3:$XFD$3, 0))</f>
        <v>2.038635148888801E-2</v>
      </c>
      <c r="BT76" s="330" cm="1">
        <f t="array" ref="BT76">INDEX('Instrument Performance'!$B$3:$XFD$1048576,-1+MATCH($BF76, 'Instrument Performance'!$A$3:$A$1048576, 0), MATCH(BT$4, 'Instrument Performance'!$B$3:$XFD$3, 0))</f>
        <v>1.8710072981151571E-2</v>
      </c>
      <c r="BU76" s="330" cm="1">
        <f t="array" ref="BU76">INDEX('Instrument Performance'!$B$3:$XFD$1048576,-1+MATCH($BF76, 'Instrument Performance'!$A$3:$A$1048576, 0), MATCH(BU$4, 'Instrument Performance'!$B$3:$XFD$3, 0))</f>
        <v>1.6717467296693433E-2</v>
      </c>
      <c r="BV76" s="330" cm="1">
        <f t="array" ref="BV76">INDEX('Instrument Performance'!$B$3:$XFD$1048576,-1+MATCH($BF76, 'Instrument Performance'!$A$3:$A$1048576, 0), MATCH(BV$4, 'Instrument Performance'!$B$3:$XFD$3, 0))</f>
        <v>4.8267315865264671E-3</v>
      </c>
      <c r="BW76" s="330" cm="1">
        <f t="array" ref="BW76">INDEX('Instrument Performance'!$B$3:$XFD$1048576,-1+MATCH($BF76, 'Instrument Performance'!$A$3:$A$1048576, 0), MATCH(BW$4, 'Instrument Performance'!$B$3:$XFD$3, 0))</f>
        <v>6.4266253969789133E-3</v>
      </c>
      <c r="BX76" s="330" cm="1">
        <f t="array" ref="BX76">INDEX('Instrument Performance'!$B$3:$XFD$1048576,-1+MATCH($BF76, 'Instrument Performance'!$A$3:$A$1048576, 0), MATCH(BX$4, 'Instrument Performance'!$B$3:$XFD$3, 0))</f>
        <v>3.6140399886354535E-2</v>
      </c>
      <c r="BY76" s="330" cm="1">
        <f t="array" ref="BY76">INDEX('Instrument Performance'!$B$3:$XFD$1048576,-1+MATCH($BF76, 'Instrument Performance'!$A$3:$A$1048576, 0), MATCH(BY$4, 'Instrument Performance'!$B$3:$XFD$3, 0))</f>
        <v>3.5900000000000001E-2</v>
      </c>
      <c r="BZ76" s="330" cm="1">
        <f t="array" ref="BZ76">INDEX('Instrument Performance'!$B$3:$XFD$1048576,-1+MATCH($BF76, 'Instrument Performance'!$A$3:$A$1048576, 0), MATCH(BZ$4, 'Instrument Performance'!$B$3:$XFD$3, 0))</f>
        <v>5.1311002383640725E-2</v>
      </c>
      <c r="CA76" s="330" cm="1">
        <f t="array" ref="CA76">INDEX('Instrument Performance'!$B$3:$XFD$1048576,-1+MATCH($BF76, 'Instrument Performance'!$A$3:$A$1048576, 0), MATCH(CA$4, 'Instrument Performance'!$B$3:$XFD$3, 0))</f>
        <v>3.6999999999999998E-2</v>
      </c>
      <c r="CB76" s="330" cm="1">
        <f t="array" ref="CB76">INDEX('Instrument Performance'!$B$3:$XFD$1048576,-1+MATCH($BF76, 'Instrument Performance'!$A$3:$A$1048576, 0), MATCH(CB$4, 'Instrument Performance'!$B$3:$XFD$3, 0))</f>
        <v>3.8052332434060476E-2</v>
      </c>
      <c r="CC76" s="330" cm="1">
        <f t="array" ref="CC76">INDEX('Instrument Performance'!$B$3:$XFD$1048576,-1+MATCH($BF76, 'Instrument Performance'!$A$3:$A$1048576, 0), MATCH(CC$4, 'Instrument Performance'!$B$3:$XFD$3, 0))</f>
        <v>3.8052332434060476E-2</v>
      </c>
      <c r="CD76" s="330" cm="1">
        <f t="array" ref="CD76">INDEX('Instrument Performance'!$B$3:$XFD$1048576,-1+MATCH($BF76, 'Instrument Performance'!$A$3:$A$1048576, 0), MATCH(CD$4, 'Instrument Performance'!$B$3:$XFD$3, 0))</f>
        <v>3.6601180000000004E-2</v>
      </c>
      <c r="CE76" s="330" cm="1">
        <f t="array" ref="CE76">INDEX('Instrument Performance'!$B$3:$XFD$1048576,-1+MATCH($BF76, 'Instrument Performance'!$A$3:$A$1048576, 0), MATCH(CE$4, 'Instrument Performance'!$B$3:$XFD$3, 0))</f>
        <v>3.0005804018715665E-2</v>
      </c>
      <c r="CF76" s="330" cm="1">
        <f t="array" ref="CF76">INDEX('Instrument Performance'!$B$3:$XFD$1048576,-1+MATCH($BF76, 'Instrument Performance'!$A$3:$A$1048576, 0), MATCH(CF$4, 'Instrument Performance'!$B$3:$XFD$3, 0))</f>
        <v>4.1481480000000001E-2</v>
      </c>
      <c r="CG76" s="330" cm="1">
        <f t="array" ref="CG76">INDEX('Instrument Performance'!$B$3:$XFD$1048576,-1+MATCH($BF76, 'Instrument Performance'!$A$3:$A$1048576, 0), MATCH(CG$4, 'Instrument Performance'!$B$3:$XFD$3, 0))</f>
        <v>3.8742615239116596E-2</v>
      </c>
      <c r="CH76" s="330" cm="1">
        <f t="array" ref="CH76">INDEX('Instrument Performance'!$B$3:$XFD$1048576,-1+MATCH($BF76, 'Instrument Performance'!$A$3:$A$1048576, 0), MATCH(CH$4, 'Instrument Performance'!$B$3:$XFD$3, 0))</f>
        <v>3.5630009999999997E-2</v>
      </c>
      <c r="CI76" s="330" cm="1">
        <f t="array" ref="CI76">INDEX('Instrument Performance'!$B$3:$XFD$1048576,-1+MATCH($BF76, 'Instrument Performance'!$A$3:$A$1048576, 0), MATCH(CI$4, 'Instrument Performance'!$B$3:$XFD$3, 0))</f>
        <v>3.2491023817924347E-2</v>
      </c>
      <c r="CJ76" s="330" cm="1">
        <f t="array" ref="CJ76">INDEX('Instrument Performance'!$B$3:$XFD$1048576,-1+MATCH($BF76, 'Instrument Performance'!$A$3:$A$1048576, 0), MATCH(CJ$4, 'Instrument Performance'!$B$3:$XFD$3, 0))</f>
        <v>6.1492980000000003E-2</v>
      </c>
      <c r="CK76" s="330" cm="1">
        <f t="array" ref="CK76">INDEX('Instrument Performance'!$B$3:$XFD$1048576,-1+MATCH($BF76, 'Instrument Performance'!$A$3:$A$1048576, 0), MATCH(CK$4, 'Instrument Performance'!$B$3:$XFD$3, 0))</f>
        <v>3.2733910000000005E-2</v>
      </c>
      <c r="CL76" s="330" cm="1">
        <f t="array" ref="CL76">INDEX('Instrument Performance'!$B$3:$XFD$1048576,-1+MATCH($BF76, 'Instrument Performance'!$A$3:$A$1048576, 0), MATCH(CL$4, 'Instrument Performance'!$B$3:$XFD$3, 0))</f>
        <v>4.7109759999999994E-2</v>
      </c>
      <c r="CM76" s="330" cm="1">
        <f t="array" ref="CM76">INDEX('Instrument Performance'!$B$3:$XFD$1048576,-1+MATCH($BF76, 'Instrument Performance'!$A$3:$A$1048576, 0), MATCH(CM$4, 'Instrument Performance'!$B$3:$XFD$3, 0))</f>
        <v>4.6183780000000001E-2</v>
      </c>
      <c r="CN76" s="330" cm="1">
        <f t="array" ref="CN76">INDEX('Instrument Performance'!$B$3:$XFD$1048576,-1+MATCH($BF76, 'Instrument Performance'!$A$3:$A$1048576, 0), MATCH(CN$4, 'Instrument Performance'!$B$3:$XFD$3, 0))</f>
        <v>1.3673889999999999E-2</v>
      </c>
      <c r="CO76" s="330" cm="1">
        <f t="array" ref="CO76">INDEX('Instrument Performance'!$B$3:$XFD$1048576,-1+MATCH($BF76, 'Instrument Performance'!$A$3:$A$1048576, 0), MATCH(CO$4, 'Instrument Performance'!$B$3:$XFD$3, 0))</f>
        <v>1.2240279999999999E-2</v>
      </c>
      <c r="CP76" s="330" cm="1">
        <f t="array" ref="CP76">INDEX('Instrument Performance'!$B$3:$XFD$1048576,-1+MATCH($BF76, 'Instrument Performance'!$A$3:$A$1048576, 0), MATCH(CP$4, 'Instrument Performance'!$B$3:$XFD$3, 0))</f>
        <v>2.5055130000000002E-2</v>
      </c>
      <c r="CQ76" s="330" cm="1">
        <f t="array" ref="CQ76">INDEX('Instrument Performance'!$B$3:$XFD$1048576,-1+MATCH($BF76, 'Instrument Performance'!$A$3:$A$1048576, 0), MATCH(CQ$4, 'Instrument Performance'!$B$3:$XFD$3, 0))</f>
        <v>3.8350153924533448E-2</v>
      </c>
      <c r="CR76" s="330" cm="1">
        <f t="array" ref="CR76">INDEX('Instrument Performance'!$B$3:$XFD$1048576,-1+MATCH($BF76, 'Instrument Performance'!$A$3:$A$1048576, 0), MATCH(CR$4, 'Instrument Performance'!$B$3:$XFD$3, 0))</f>
        <v>3.3154110000000001E-2</v>
      </c>
      <c r="CS76" s="330" cm="1">
        <f t="array" ref="CS76">INDEX('Instrument Performance'!$B$3:$XFD$1048576,-1+MATCH($BF76, 'Instrument Performance'!$A$3:$A$1048576, 0), MATCH(CS$4, 'Instrument Performance'!$B$3:$XFD$3, 0))</f>
        <v>2.1137957813419428E-2</v>
      </c>
      <c r="CT76" s="330" cm="1">
        <f t="array" ref="CT76">INDEX('Instrument Performance'!$B$3:$XFD$1048576,-1+MATCH($BF76, 'Instrument Performance'!$A$3:$A$1048576, 0), MATCH(CT$4, 'Instrument Performance'!$B$3:$XFD$3, 0))</f>
        <v>1.4407109289138752E-2</v>
      </c>
      <c r="CU76" s="330" cm="1">
        <f t="array" ref="CU76">INDEX('Instrument Performance'!$B$3:$XFD$1048576,-1+MATCH($BF76, 'Instrument Performance'!$A$3:$A$1048576, 0), MATCH(CU$4, 'Instrument Performance'!$B$3:$XFD$3, 0))</f>
        <v>1.4387575199969138E-2</v>
      </c>
      <c r="CV76" s="330" t="str" cm="1">
        <f t="array" ref="CV76">INDEX('Instrument Performance'!$B$3:$XFD$1048576,-1+MATCH($BF76, 'Instrument Performance'!$A$3:$A$1048576, 0), MATCH(CV$4, 'Instrument Performance'!$B$3:$XFD$3, 0))</f>
        <v/>
      </c>
      <c r="CW76" s="330" cm="1">
        <f t="array" ref="CW76">INDEX('Instrument Performance'!$B$3:$XFD$1048576,-1+MATCH($BF76, 'Instrument Performance'!$A$3:$A$1048576, 0), MATCH(CW$4, 'Instrument Performance'!$B$3:$XFD$3, 0))</f>
        <v>3.8867745731884451E-2</v>
      </c>
      <c r="CX76" s="330" cm="1">
        <f t="array" ref="CX76">INDEX('Instrument Performance'!$B$3:$XFD$1048576,-1+MATCH($BF76, 'Instrument Performance'!$A$3:$A$1048576, 0), MATCH(CX$4, 'Instrument Performance'!$B$3:$XFD$3, 0))</f>
        <v>1.1230171450280491E-2</v>
      </c>
      <c r="CY76" s="330" cm="1">
        <f t="array" ref="CY76">INDEX('Instrument Performance'!$B$3:$XFD$1048576,-1+MATCH($BF76, 'Instrument Performance'!$A$3:$A$1048576, 0), MATCH(CY$4, 'Instrument Performance'!$B$3:$XFD$3, 0))</f>
        <v>1.2990432721846634E-2</v>
      </c>
      <c r="CZ76" s="330" cm="1">
        <f t="array" ref="CZ76">INDEX('Instrument Performance'!$B$3:$XFD$1048576,-1+MATCH($BF76, 'Instrument Performance'!$A$3:$A$1048576, 0), MATCH(CZ$4, 'Instrument Performance'!$B$3:$XFD$3, 0))</f>
        <v>5.2399153425782607E-2</v>
      </c>
      <c r="DA76" s="330" cm="1">
        <f t="array" ref="DA76">INDEX('Instrument Performance'!$B$3:$XFD$1048576,-1+MATCH($BF76, 'Instrument Performance'!$A$3:$A$1048576, 0), MATCH(DA$4, 'Instrument Performance'!$B$3:$XFD$3, 0))</f>
        <v>2.0526503381395278E-2</v>
      </c>
      <c r="DB76" s="330" t="str" cm="1">
        <f t="array" ref="DB76">INDEX('Instrument Performance'!$B$3:$XFD$1048576,-1+MATCH($BF76, 'Instrument Performance'!$A$3:$A$1048576, 0), MATCH(DB$4, 'Instrument Performance'!$B$3:$XFD$3, 0))</f>
        <v/>
      </c>
      <c r="DC76" s="330" t="str" cm="1">
        <f t="array" ref="DC76">INDEX('Instrument Performance'!$B$3:$XFD$1048576,-1+MATCH($BF76, 'Instrument Performance'!$A$3:$A$1048576, 0), MATCH(DC$4, 'Instrument Performance'!$B$3:$XFD$3, 0))</f>
        <v/>
      </c>
      <c r="DD76" s="330" t="str" cm="1">
        <f t="array" ref="DD76">INDEX('Instrument Performance'!$B$3:$XFD$1048576,-1+MATCH($BF76, 'Instrument Performance'!$A$3:$A$1048576, 0), MATCH(DD$4, 'Instrument Performance'!$B$3:$XFD$3, 0))</f>
        <v/>
      </c>
      <c r="DE76" s="330" t="str" cm="1">
        <f t="array" ref="DE76">INDEX('Instrument Performance'!$B$3:$XFD$1048576,-1+MATCH($BF76, 'Instrument Performance'!$A$3:$A$1048576, 0), MATCH(DE$4, 'Instrument Performance'!$B$3:$XFD$3, 0))</f>
        <v/>
      </c>
      <c r="DF76" s="330" cm="1">
        <f t="array" ref="DF76">INDEX('Instrument Performance'!$B$3:$XFD$1048576,-1+MATCH($BF76, 'Instrument Performance'!$A$3:$A$1048576, 0), MATCH(DF$4, 'Instrument Performance'!$B$3:$XFD$3, 0))</f>
        <v>2.6864778871143413E-2</v>
      </c>
      <c r="DG76" s="330" cm="1">
        <f t="array" ref="DG76">INDEX('Instrument Performance'!$B$3:$XFD$1048576,-1+MATCH($BF76, 'Instrument Performance'!$A$3:$A$1048576, 0), MATCH(DG$4, 'Instrument Performance'!$B$3:$XFD$3, 0))</f>
        <v>2.2817446883421244E-2</v>
      </c>
      <c r="DH76" s="321"/>
      <c r="DI76" s="332"/>
      <c r="DJ76" s="335">
        <f t="shared" si="18"/>
        <v>40512</v>
      </c>
      <c r="DK76" s="330">
        <f t="shared" si="19"/>
        <v>2.1774294973319151E-2</v>
      </c>
      <c r="DL76" s="338">
        <f t="shared" si="21"/>
        <v>-5.4794520547945207E-5</v>
      </c>
      <c r="DM76" s="333">
        <f t="shared" si="20"/>
        <v>2.0095999812786758E-2</v>
      </c>
      <c r="DN76" s="333">
        <v>-7.6635956685403572E-3</v>
      </c>
      <c r="DO76" s="339">
        <f t="shared" si="22"/>
        <v>1.6782951605323927E-3</v>
      </c>
      <c r="DQ76" s="333">
        <f t="shared" si="15"/>
        <v>2.7759595481327115E-2</v>
      </c>
    </row>
    <row r="77" spans="1:121">
      <c r="A77" s="331">
        <v>40543</v>
      </c>
      <c r="B77" s="330">
        <v>7.968249661686823E-13</v>
      </c>
      <c r="C77" s="330">
        <v>3.9885538755315163E-2</v>
      </c>
      <c r="D77" s="330">
        <v>2.2959205893965742E-12</v>
      </c>
      <c r="E77" s="330">
        <v>5.7080709733424804E-12</v>
      </c>
      <c r="F77" s="330">
        <v>8.6932623950307402E-11</v>
      </c>
      <c r="G77" s="330">
        <v>6.5589228659122034E-12</v>
      </c>
      <c r="H77" s="330">
        <v>4.9532529118375211E-2</v>
      </c>
      <c r="I77" s="330">
        <v>1.0562095865801021E-11</v>
      </c>
      <c r="J77" s="330">
        <v>1.244025309863318E-11</v>
      </c>
      <c r="K77" s="330">
        <v>3.8497090097975424E-12</v>
      </c>
      <c r="L77" s="330">
        <v>4.3016669735040859E-12</v>
      </c>
      <c r="M77" s="330">
        <v>5.6994069768426407E-12</v>
      </c>
      <c r="N77" s="330">
        <v>1.7501716063078379E-3</v>
      </c>
      <c r="O77" s="330">
        <v>2.3874639568456871E-2</v>
      </c>
      <c r="P77" s="330">
        <v>1.5311090420769079E-10</v>
      </c>
      <c r="Q77" s="330">
        <v>1.5014430093739008E-11</v>
      </c>
      <c r="R77" s="330">
        <v>2.4957120635682499E-2</v>
      </c>
      <c r="S77" s="330">
        <v>3.1690162055367973E-11</v>
      </c>
      <c r="T77" s="330">
        <v>5.9688717169985557E-3</v>
      </c>
      <c r="U77" s="330">
        <v>1.507882231501538E-11</v>
      </c>
      <c r="V77" s="330">
        <v>6.3931893474293841E-11</v>
      </c>
      <c r="W77" s="330">
        <v>1.279766333725579E-10</v>
      </c>
      <c r="X77" s="330">
        <v>1.279766333756687E-10</v>
      </c>
      <c r="Y77" s="330">
        <v>1.8628310437121632E-11</v>
      </c>
      <c r="Z77" s="330">
        <v>5.8656414397066474E-11</v>
      </c>
      <c r="AA77" s="330">
        <v>3.6521691460344889E-2</v>
      </c>
      <c r="AB77" s="330">
        <v>1.034778175033568E-10</v>
      </c>
      <c r="AC77" s="330">
        <v>4.9999999854456183E-2</v>
      </c>
      <c r="AD77" s="330">
        <v>4.9999999994583287E-2</v>
      </c>
      <c r="AE77" s="330">
        <v>2.2732993602667841E-12</v>
      </c>
      <c r="AF77" s="330">
        <v>3.4757901831125447E-2</v>
      </c>
      <c r="AG77" s="330">
        <v>2.1583162656375779E-11</v>
      </c>
      <c r="AH77" s="330">
        <v>3.9808764945146943E-2</v>
      </c>
      <c r="AI77" s="330">
        <v>3.7719179858718803E-12</v>
      </c>
      <c r="AJ77" s="330">
        <v>6.245821078997532E-12</v>
      </c>
      <c r="AK77" s="330">
        <v>4.9999999981203087E-2</v>
      </c>
      <c r="AL77" s="330">
        <v>5.0000000003090447E-2</v>
      </c>
      <c r="AM77" s="330">
        <v>5.0000000010415921E-2</v>
      </c>
      <c r="AN77" s="330">
        <v>4.8010119191047232E-11</v>
      </c>
      <c r="AO77" s="330">
        <v>7.4563624863947964E-2</v>
      </c>
      <c r="AP77" s="330">
        <v>5.2543637519057808E-2</v>
      </c>
      <c r="AQ77" s="330">
        <v>9.9999999982488832E-2</v>
      </c>
      <c r="AR77" s="330">
        <v>4.9999999997272962E-2</v>
      </c>
      <c r="AS77" s="330">
        <v>4.4685829070720319E-12</v>
      </c>
      <c r="AT77" s="330">
        <v>5.558969479301698E-12</v>
      </c>
      <c r="AU77" s="330">
        <v>4.9999999766962837E-2</v>
      </c>
      <c r="AV77" s="330">
        <v>4.9999999989640581E-2</v>
      </c>
      <c r="AW77" s="330">
        <v>1.5513463388682299E-10</v>
      </c>
      <c r="AX77" s="330">
        <v>8.1765687403843296E-2</v>
      </c>
      <c r="AY77" s="330">
        <v>1.40698198760155E-2</v>
      </c>
      <c r="AZ77" s="330">
        <v>2.4950946530467411E-12</v>
      </c>
      <c r="BA77" s="330">
        <v>2.000000000392917E-2</v>
      </c>
      <c r="BB77" s="330">
        <v>1.02631448395591E-12</v>
      </c>
      <c r="BC77" s="321"/>
      <c r="BD77" s="333">
        <f t="shared" si="16"/>
        <v>0.99999999998991684</v>
      </c>
      <c r="BE77" s="334"/>
      <c r="BF77" s="335">
        <f t="shared" si="17"/>
        <v>40543</v>
      </c>
      <c r="BG77" s="330" cm="1">
        <f t="array" ref="BG77">INDEX('Instrument Performance'!$B$3:$XFD$1048576,-1+MATCH($BF77, 'Instrument Performance'!$A$3:$A$1048576, 0), MATCH(BG$4, 'Instrument Performance'!$B$3:$XFD$3, 0))</f>
        <v>-1.5942909999999999E-3</v>
      </c>
      <c r="BH77" s="330" cm="1">
        <f t="array" ref="BH77">INDEX('Instrument Performance'!$B$3:$XFD$1048576,-1+MATCH($BF77, 'Instrument Performance'!$A$3:$A$1048576, 0), MATCH(BH$4, 'Instrument Performance'!$B$3:$XFD$3, 0))</f>
        <v>-5.4261440000000008E-3</v>
      </c>
      <c r="BI77" s="330" cm="1">
        <f t="array" ref="BI77">INDEX('Instrument Performance'!$B$3:$XFD$1048576,-1+MATCH($BF77, 'Instrument Performance'!$A$3:$A$1048576, 0), MATCH(BI$4, 'Instrument Performance'!$B$3:$XFD$3, 0))</f>
        <v>-1.6211162391752354E-2</v>
      </c>
      <c r="BJ77" s="330" cm="1">
        <f t="array" ref="BJ77">INDEX('Instrument Performance'!$B$3:$XFD$1048576,-1+MATCH($BF77, 'Instrument Performance'!$A$3:$A$1048576, 0), MATCH(BJ$4, 'Instrument Performance'!$B$3:$XFD$3, 0))</f>
        <v>-1.693126E-2</v>
      </c>
      <c r="BK77" s="330" cm="1">
        <f t="array" ref="BK77">INDEX('Instrument Performance'!$B$3:$XFD$1048576,-1+MATCH($BF77, 'Instrument Performance'!$A$3:$A$1048576, 0), MATCH(BK$4, 'Instrument Performance'!$B$3:$XFD$3, 0))</f>
        <v>-1.7984888097221097E-3</v>
      </c>
      <c r="BL77" s="330" cm="1">
        <f t="array" ref="BL77">INDEX('Instrument Performance'!$B$3:$XFD$1048576,-1+MATCH($BF77, 'Instrument Performance'!$A$3:$A$1048576, 0), MATCH(BL$4, 'Instrument Performance'!$B$3:$XFD$3, 0))</f>
        <v>-1.2165888650577661E-2</v>
      </c>
      <c r="BM77" s="330" cm="1">
        <f t="array" ref="BM77">INDEX('Instrument Performance'!$B$3:$XFD$1048576,-1+MATCH($BF77, 'Instrument Performance'!$A$3:$A$1048576, 0), MATCH(BM$4, 'Instrument Performance'!$B$3:$XFD$3, 0))</f>
        <v>-7.2072000000000004E-3</v>
      </c>
      <c r="BN77" s="330" cm="1">
        <f t="array" ref="BN77">INDEX('Instrument Performance'!$B$3:$XFD$1048576,-1+MATCH($BF77, 'Instrument Performance'!$A$3:$A$1048576, 0), MATCH(BN$4, 'Instrument Performance'!$B$3:$XFD$3, 0))</f>
        <v>-1.1105845181674567E-2</v>
      </c>
      <c r="BO77" s="330" cm="1">
        <f t="array" ref="BO77">INDEX('Instrument Performance'!$B$3:$XFD$1048576,-1+MATCH($BF77, 'Instrument Performance'!$A$3:$A$1048576, 0), MATCH(BO$4, 'Instrument Performance'!$B$3:$XFD$3, 0))</f>
        <v>-1.7397920000000001E-2</v>
      </c>
      <c r="BP77" s="330" cm="1">
        <f t="array" ref="BP77">INDEX('Instrument Performance'!$B$3:$XFD$1048576,-1+MATCH($BF77, 'Instrument Performance'!$A$3:$A$1048576, 0), MATCH(BP$4, 'Instrument Performance'!$B$3:$XFD$3, 0))</f>
        <v>-2.0660497868230099E-3</v>
      </c>
      <c r="BQ77" s="330" cm="1">
        <f t="array" ref="BQ77">INDEX('Instrument Performance'!$B$3:$XFD$1048576,-1+MATCH($BF77, 'Instrument Performance'!$A$3:$A$1048576, 0), MATCH(BQ$4, 'Instrument Performance'!$B$3:$XFD$3, 0))</f>
        <v>-1.8976717027953116E-3</v>
      </c>
      <c r="BR77" s="330" cm="1">
        <f t="array" ref="BR77">INDEX('Instrument Performance'!$B$3:$XFD$1048576,-1+MATCH($BF77, 'Instrument Performance'!$A$3:$A$1048576, 0), MATCH(BR$4, 'Instrument Performance'!$B$3:$XFD$3, 0))</f>
        <v>-2.8777870000000001E-2</v>
      </c>
      <c r="BS77" s="330" cm="1">
        <f t="array" ref="BS77">INDEX('Instrument Performance'!$B$3:$XFD$1048576,-1+MATCH($BF77, 'Instrument Performance'!$A$3:$A$1048576, 0), MATCH(BS$4, 'Instrument Performance'!$B$3:$XFD$3, 0))</f>
        <v>-6.2738715384622942E-3</v>
      </c>
      <c r="BT77" s="330" cm="1">
        <f t="array" ref="BT77">INDEX('Instrument Performance'!$B$3:$XFD$1048576,-1+MATCH($BF77, 'Instrument Performance'!$A$3:$A$1048576, 0), MATCH(BT$4, 'Instrument Performance'!$B$3:$XFD$3, 0))</f>
        <v>2.5239287863776383E-4</v>
      </c>
      <c r="BU77" s="330" cm="1">
        <f t="array" ref="BU77">INDEX('Instrument Performance'!$B$3:$XFD$1048576,-1+MATCH($BF77, 'Instrument Performance'!$A$3:$A$1048576, 0), MATCH(BU$4, 'Instrument Performance'!$B$3:$XFD$3, 0))</f>
        <v>-2.3522964539033797E-2</v>
      </c>
      <c r="BV77" s="330" cm="1">
        <f t="array" ref="BV77">INDEX('Instrument Performance'!$B$3:$XFD$1048576,-1+MATCH($BF77, 'Instrument Performance'!$A$3:$A$1048576, 0), MATCH(BV$4, 'Instrument Performance'!$B$3:$XFD$3, 0))</f>
        <v>-1.2165888650577661E-2</v>
      </c>
      <c r="BW77" s="330" cm="1">
        <f t="array" ref="BW77">INDEX('Instrument Performance'!$B$3:$XFD$1048576,-1+MATCH($BF77, 'Instrument Performance'!$A$3:$A$1048576, 0), MATCH(BW$4, 'Instrument Performance'!$B$3:$XFD$3, 0))</f>
        <v>-1.4027789680063907E-2</v>
      </c>
      <c r="BX77" s="330" cm="1">
        <f t="array" ref="BX77">INDEX('Instrument Performance'!$B$3:$XFD$1048576,-1+MATCH($BF77, 'Instrument Performance'!$A$3:$A$1048576, 0), MATCH(BX$4, 'Instrument Performance'!$B$3:$XFD$3, 0))</f>
        <v>-2.2248825633024549E-2</v>
      </c>
      <c r="BY77" s="330" cm="1">
        <f t="array" ref="BY77">INDEX('Instrument Performance'!$B$3:$XFD$1048576,-1+MATCH($BF77, 'Instrument Performance'!$A$3:$A$1048576, 0), MATCH(BY$4, 'Instrument Performance'!$B$3:$XFD$3, 0))</f>
        <v>-7.0000000000000001E-3</v>
      </c>
      <c r="BZ77" s="330" cm="1">
        <f t="array" ref="BZ77">INDEX('Instrument Performance'!$B$3:$XFD$1048576,-1+MATCH($BF77, 'Instrument Performance'!$A$3:$A$1048576, 0), MATCH(BZ$4, 'Instrument Performance'!$B$3:$XFD$3, 0))</f>
        <v>-9.3078758949880491E-3</v>
      </c>
      <c r="CA77" s="330" cm="1">
        <f t="array" ref="CA77">INDEX('Instrument Performance'!$B$3:$XFD$1048576,-1+MATCH($BF77, 'Instrument Performance'!$A$3:$A$1048576, 0), MATCH(CA$4, 'Instrument Performance'!$B$3:$XFD$3, 0))</f>
        <v>-3.6299999999999999E-2</v>
      </c>
      <c r="CB77" s="330" cm="1">
        <f t="array" ref="CB77">INDEX('Instrument Performance'!$B$3:$XFD$1048576,-1+MATCH($BF77, 'Instrument Performance'!$A$3:$A$1048576, 0), MATCH(CB$4, 'Instrument Performance'!$B$3:$XFD$3, 0))</f>
        <v>1.2616131490372773E-4</v>
      </c>
      <c r="CC77" s="330" cm="1">
        <f t="array" ref="CC77">INDEX('Instrument Performance'!$B$3:$XFD$1048576,-1+MATCH($BF77, 'Instrument Performance'!$A$3:$A$1048576, 0), MATCH(CC$4, 'Instrument Performance'!$B$3:$XFD$3, 0))</f>
        <v>1.2616131490372773E-4</v>
      </c>
      <c r="CD77" s="330" cm="1">
        <f t="array" ref="CD77">INDEX('Instrument Performance'!$B$3:$XFD$1048576,-1+MATCH($BF77, 'Instrument Performance'!$A$3:$A$1048576, 0), MATCH(CD$4, 'Instrument Performance'!$B$3:$XFD$3, 0))</f>
        <v>-3.8070040000000001E-3</v>
      </c>
      <c r="CE77" s="330" cm="1">
        <f t="array" ref="CE77">INDEX('Instrument Performance'!$B$3:$XFD$1048576,-1+MATCH($BF77, 'Instrument Performance'!$A$3:$A$1048576, 0), MATCH(CE$4, 'Instrument Performance'!$B$3:$XFD$3, 0))</f>
        <v>-5.291804785604759E-3</v>
      </c>
      <c r="CF77" s="330" cm="1">
        <f t="array" ref="CF77">INDEX('Instrument Performance'!$B$3:$XFD$1048576,-1+MATCH($BF77, 'Instrument Performance'!$A$3:$A$1048576, 0), MATCH(CF$4, 'Instrument Performance'!$B$3:$XFD$3, 0))</f>
        <v>3.4850640000000002E-2</v>
      </c>
      <c r="CG77" s="330" cm="1">
        <f t="array" ref="CG77">INDEX('Instrument Performance'!$B$3:$XFD$1048576,-1+MATCH($BF77, 'Instrument Performance'!$A$3:$A$1048576, 0), MATCH(CG$4, 'Instrument Performance'!$B$3:$XFD$3, 0))</f>
        <v>2.5416213403963495E-2</v>
      </c>
      <c r="CH77" s="330" cm="1">
        <f t="array" ref="CH77">INDEX('Instrument Performance'!$B$3:$XFD$1048576,-1+MATCH($BF77, 'Instrument Performance'!$A$3:$A$1048576, 0), MATCH(CH$4, 'Instrument Performance'!$B$3:$XFD$3, 0))</f>
        <v>8.2023240000000004E-3</v>
      </c>
      <c r="CI77" s="330" cm="1">
        <f t="array" ref="CI77">INDEX('Instrument Performance'!$B$3:$XFD$1048576,-1+MATCH($BF77, 'Instrument Performance'!$A$3:$A$1048576, 0), MATCH(CI$4, 'Instrument Performance'!$B$3:$XFD$3, 0))</f>
        <v>-8.3634329584136857E-3</v>
      </c>
      <c r="CJ77" s="330" cm="1">
        <f t="array" ref="CJ77">INDEX('Instrument Performance'!$B$3:$XFD$1048576,-1+MATCH($BF77, 'Instrument Performance'!$A$3:$A$1048576, 0), MATCH(CJ$4, 'Instrument Performance'!$B$3:$XFD$3, 0))</f>
        <v>-0.12320600000000001</v>
      </c>
      <c r="CK77" s="330" cm="1">
        <f t="array" ref="CK77">INDEX('Instrument Performance'!$B$3:$XFD$1048576,-1+MATCH($BF77, 'Instrument Performance'!$A$3:$A$1048576, 0), MATCH(CK$4, 'Instrument Performance'!$B$3:$XFD$3, 0))</f>
        <v>-3.6196680000000002E-2</v>
      </c>
      <c r="CL77" s="330" cm="1">
        <f t="array" ref="CL77">INDEX('Instrument Performance'!$B$3:$XFD$1048576,-1+MATCH($BF77, 'Instrument Performance'!$A$3:$A$1048576, 0), MATCH(CL$4, 'Instrument Performance'!$B$3:$XFD$3, 0))</f>
        <v>-7.564593E-2</v>
      </c>
      <c r="CM77" s="330" cm="1">
        <f t="array" ref="CM77">INDEX('Instrument Performance'!$B$3:$XFD$1048576,-1+MATCH($BF77, 'Instrument Performance'!$A$3:$A$1048576, 0), MATCH(CM$4, 'Instrument Performance'!$B$3:$XFD$3, 0))</f>
        <v>-5.8731549999999993E-2</v>
      </c>
      <c r="CN77" s="330" cm="1">
        <f t="array" ref="CN77">INDEX('Instrument Performance'!$B$3:$XFD$1048576,-1+MATCH($BF77, 'Instrument Performance'!$A$3:$A$1048576, 0), MATCH(CN$4, 'Instrument Performance'!$B$3:$XFD$3, 0))</f>
        <v>2.2117939999999999E-2</v>
      </c>
      <c r="CO77" s="330" cm="1">
        <f t="array" ref="CO77">INDEX('Instrument Performance'!$B$3:$XFD$1048576,-1+MATCH($BF77, 'Instrument Performance'!$A$3:$A$1048576, 0), MATCH(CO$4, 'Instrument Performance'!$B$3:$XFD$3, 0))</f>
        <v>2.7175500000000002E-2</v>
      </c>
      <c r="CP77" s="330" cm="1">
        <f t="array" ref="CP77">INDEX('Instrument Performance'!$B$3:$XFD$1048576,-1+MATCH($BF77, 'Instrument Performance'!$A$3:$A$1048576, 0), MATCH(CP$4, 'Instrument Performance'!$B$3:$XFD$3, 0))</f>
        <v>1.420749E-2</v>
      </c>
      <c r="CQ77" s="330" cm="1">
        <f t="array" ref="CQ77">INDEX('Instrument Performance'!$B$3:$XFD$1048576,-1+MATCH($BF77, 'Instrument Performance'!$A$3:$A$1048576, 0), MATCH(CQ$4, 'Instrument Performance'!$B$3:$XFD$3, 0))</f>
        <v>6.7176844355933962E-3</v>
      </c>
      <c r="CR77" s="330" cm="1">
        <f t="array" ref="CR77">INDEX('Instrument Performance'!$B$3:$XFD$1048576,-1+MATCH($BF77, 'Instrument Performance'!$A$3:$A$1048576, 0), MATCH(CR$4, 'Instrument Performance'!$B$3:$XFD$3, 0))</f>
        <v>1.300959E-2</v>
      </c>
      <c r="CS77" s="330" cm="1">
        <f t="array" ref="CS77">INDEX('Instrument Performance'!$B$3:$XFD$1048576,-1+MATCH($BF77, 'Instrument Performance'!$A$3:$A$1048576, 0), MATCH(CS$4, 'Instrument Performance'!$B$3:$XFD$3, 0))</f>
        <v>-7.2851971540987548E-2</v>
      </c>
      <c r="CT77" s="330" cm="1">
        <f t="array" ref="CT77">INDEX('Instrument Performance'!$B$3:$XFD$1048576,-1+MATCH($BF77, 'Instrument Performance'!$A$3:$A$1048576, 0), MATCH(CT$4, 'Instrument Performance'!$B$3:$XFD$3, 0))</f>
        <v>-3.0518688210422933E-3</v>
      </c>
      <c r="CU77" s="330" cm="1">
        <f t="array" ref="CU77">INDEX('Instrument Performance'!$B$3:$XFD$1048576,-1+MATCH($BF77, 'Instrument Performance'!$A$3:$A$1048576, 0), MATCH(CU$4, 'Instrument Performance'!$B$3:$XFD$3, 0))</f>
        <v>3.547930425248591E-3</v>
      </c>
      <c r="CV77" s="330" t="str" cm="1">
        <f t="array" ref="CV77">INDEX('Instrument Performance'!$B$3:$XFD$1048576,-1+MATCH($BF77, 'Instrument Performance'!$A$3:$A$1048576, 0), MATCH(CV$4, 'Instrument Performance'!$B$3:$XFD$3, 0))</f>
        <v/>
      </c>
      <c r="CW77" s="330" cm="1">
        <f t="array" ref="CW77">INDEX('Instrument Performance'!$B$3:$XFD$1048576,-1+MATCH($BF77, 'Instrument Performance'!$A$3:$A$1048576, 0), MATCH(CW$4, 'Instrument Performance'!$B$3:$XFD$3, 0))</f>
        <v>1.9736648521406552E-2</v>
      </c>
      <c r="CX77" s="330" cm="1">
        <f t="array" ref="CX77">INDEX('Instrument Performance'!$B$3:$XFD$1048576,-1+MATCH($BF77, 'Instrument Performance'!$A$3:$A$1048576, 0), MATCH(CX$4, 'Instrument Performance'!$B$3:$XFD$3, 0))</f>
        <v>-2.722065079661995E-3</v>
      </c>
      <c r="CY77" s="330" cm="1">
        <f t="array" ref="CY77">INDEX('Instrument Performance'!$B$3:$XFD$1048576,-1+MATCH($BF77, 'Instrument Performance'!$A$3:$A$1048576, 0), MATCH(CY$4, 'Instrument Performance'!$B$3:$XFD$3, 0))</f>
        <v>3.9857897929123087E-3</v>
      </c>
      <c r="CZ77" s="330" cm="1">
        <f t="array" ref="CZ77">INDEX('Instrument Performance'!$B$3:$XFD$1048576,-1+MATCH($BF77, 'Instrument Performance'!$A$3:$A$1048576, 0), MATCH(CZ$4, 'Instrument Performance'!$B$3:$XFD$3, 0))</f>
        <v>-9.800154881467682E-3</v>
      </c>
      <c r="DA77" s="330" cm="1">
        <f t="array" ref="DA77">INDEX('Instrument Performance'!$B$3:$XFD$1048576,-1+MATCH($BF77, 'Instrument Performance'!$A$3:$A$1048576, 0), MATCH(DA$4, 'Instrument Performance'!$B$3:$XFD$3, 0))</f>
        <v>3.0508731391338806E-3</v>
      </c>
      <c r="DB77" s="330" t="str" cm="1">
        <f t="array" ref="DB77">INDEX('Instrument Performance'!$B$3:$XFD$1048576,-1+MATCH($BF77, 'Instrument Performance'!$A$3:$A$1048576, 0), MATCH(DB$4, 'Instrument Performance'!$B$3:$XFD$3, 0))</f>
        <v/>
      </c>
      <c r="DC77" s="330" t="str" cm="1">
        <f t="array" ref="DC77">INDEX('Instrument Performance'!$B$3:$XFD$1048576,-1+MATCH($BF77, 'Instrument Performance'!$A$3:$A$1048576, 0), MATCH(DC$4, 'Instrument Performance'!$B$3:$XFD$3, 0))</f>
        <v/>
      </c>
      <c r="DD77" s="330" t="str" cm="1">
        <f t="array" ref="DD77">INDEX('Instrument Performance'!$B$3:$XFD$1048576,-1+MATCH($BF77, 'Instrument Performance'!$A$3:$A$1048576, 0), MATCH(DD$4, 'Instrument Performance'!$B$3:$XFD$3, 0))</f>
        <v/>
      </c>
      <c r="DE77" s="330" t="str" cm="1">
        <f t="array" ref="DE77">INDEX('Instrument Performance'!$B$3:$XFD$1048576,-1+MATCH($BF77, 'Instrument Performance'!$A$3:$A$1048576, 0), MATCH(DE$4, 'Instrument Performance'!$B$3:$XFD$3, 0))</f>
        <v/>
      </c>
      <c r="DF77" s="330" cm="1">
        <f t="array" ref="DF77">INDEX('Instrument Performance'!$B$3:$XFD$1048576,-1+MATCH($BF77, 'Instrument Performance'!$A$3:$A$1048576, 0), MATCH(DF$4, 'Instrument Performance'!$B$3:$XFD$3, 0))</f>
        <v>-6.7181900960047135E-3</v>
      </c>
      <c r="DG77" s="330" cm="1">
        <f t="array" ref="DG77">INDEX('Instrument Performance'!$B$3:$XFD$1048576,-1+MATCH($BF77, 'Instrument Performance'!$A$3:$A$1048576, 0), MATCH(DG$4, 'Instrument Performance'!$B$3:$XFD$3, 0))</f>
        <v>-2.7511518296880921E-2</v>
      </c>
      <c r="DH77" s="321"/>
      <c r="DI77" s="332"/>
      <c r="DJ77" s="335">
        <f t="shared" si="18"/>
        <v>40543</v>
      </c>
      <c r="DK77" s="330">
        <f t="shared" si="19"/>
        <v>-5.9901610241904699E-3</v>
      </c>
      <c r="DL77" s="338">
        <f t="shared" si="21"/>
        <v>-5.4794520547945207E-5</v>
      </c>
      <c r="DM77" s="333">
        <f t="shared" si="20"/>
        <v>-7.6772290566380352E-3</v>
      </c>
      <c r="DN77" s="333">
        <v>3.984995657489554E-2</v>
      </c>
      <c r="DO77" s="339">
        <f t="shared" si="22"/>
        <v>1.6870680324475654E-3</v>
      </c>
      <c r="DQ77" s="333">
        <f t="shared" si="15"/>
        <v>-4.7527185631533575E-2</v>
      </c>
    </row>
    <row r="78" spans="1:121">
      <c r="A78" s="331">
        <v>40574</v>
      </c>
      <c r="B78" s="330">
        <v>2.057541455171148E-12</v>
      </c>
      <c r="C78" s="330">
        <v>3.9885538758687687E-2</v>
      </c>
      <c r="D78" s="330">
        <v>2.605966717811501E-12</v>
      </c>
      <c r="E78" s="330">
        <v>4.2811912808945276E-12</v>
      </c>
      <c r="F78" s="330">
        <v>4.7624999437992803E-11</v>
      </c>
      <c r="G78" s="330">
        <v>5.1805623221312197E-12</v>
      </c>
      <c r="H78" s="330">
        <v>4.9532529362009567E-2</v>
      </c>
      <c r="I78" s="330">
        <v>5.3424320423052617E-12</v>
      </c>
      <c r="J78" s="330">
        <v>6.3117503608332963E-12</v>
      </c>
      <c r="K78" s="330">
        <v>2.2905862824202509E-12</v>
      </c>
      <c r="L78" s="330">
        <v>2.6343250739732759E-12</v>
      </c>
      <c r="M78" s="330">
        <v>4.2449816423979376E-12</v>
      </c>
      <c r="N78" s="330">
        <v>1.7501716021206949E-3</v>
      </c>
      <c r="O78" s="330">
        <v>2.3874639584985181E-2</v>
      </c>
      <c r="P78" s="330">
        <v>7.423028316289377E-11</v>
      </c>
      <c r="Q78" s="330">
        <v>1.337203970644016E-11</v>
      </c>
      <c r="R78" s="330">
        <v>2.495712066053675E-2</v>
      </c>
      <c r="S78" s="330">
        <v>1.645060756481408E-11</v>
      </c>
      <c r="T78" s="330">
        <v>3.0968871467148631E-2</v>
      </c>
      <c r="U78" s="330">
        <v>1.159400751794073E-11</v>
      </c>
      <c r="V78" s="330">
        <v>1.875600243703638E-10</v>
      </c>
      <c r="W78" s="330">
        <v>4.9999999995033538E-2</v>
      </c>
      <c r="X78" s="330">
        <v>5.9474143423591097E-11</v>
      </c>
      <c r="Y78" s="330">
        <v>1.6445980828168361E-11</v>
      </c>
      <c r="Z78" s="330">
        <v>7.0105837979335328E-11</v>
      </c>
      <c r="AA78" s="330">
        <v>4.500352706610578E-11</v>
      </c>
      <c r="AB78" s="330">
        <v>4.3615706174426571E-11</v>
      </c>
      <c r="AC78" s="330">
        <v>4.9999999902454427E-2</v>
      </c>
      <c r="AD78" s="330">
        <v>4.9999999945730463E-2</v>
      </c>
      <c r="AE78" s="330">
        <v>2.305098697261869E-12</v>
      </c>
      <c r="AF78" s="330">
        <v>3.3048949755347071E-2</v>
      </c>
      <c r="AG78" s="330">
        <v>4.9999999997703347E-2</v>
      </c>
      <c r="AH78" s="330">
        <v>1.5620237521299359E-11</v>
      </c>
      <c r="AI78" s="330">
        <v>2.3776593717379481E-12</v>
      </c>
      <c r="AJ78" s="330">
        <v>5.7857916299200451E-12</v>
      </c>
      <c r="AK78" s="330">
        <v>4.9999999986795787E-2</v>
      </c>
      <c r="AL78" s="330">
        <v>3.0394087900266751E-3</v>
      </c>
      <c r="AM78" s="330">
        <v>5.0000000006958083E-2</v>
      </c>
      <c r="AN78" s="330">
        <v>1.926563215025847E-11</v>
      </c>
      <c r="AO78" s="330">
        <v>7.4563624866875969E-2</v>
      </c>
      <c r="AP78" s="330">
        <v>5.2543637517293733E-2</v>
      </c>
      <c r="AQ78" s="330">
        <v>9.9999999985222923E-2</v>
      </c>
      <c r="AR78" s="330">
        <v>4.999999998591783E-2</v>
      </c>
      <c r="AS78" s="330">
        <v>2.493020681879917E-12</v>
      </c>
      <c r="AT78" s="330">
        <v>3.049010370280271E-12</v>
      </c>
      <c r="AU78" s="330">
        <v>4.9999999766847901E-2</v>
      </c>
      <c r="AV78" s="330">
        <v>4.9999999989556412E-2</v>
      </c>
      <c r="AW78" s="330">
        <v>8.7964942670022509E-11</v>
      </c>
      <c r="AX78" s="330">
        <v>8.1765687403754242E-2</v>
      </c>
      <c r="AY78" s="330">
        <v>1.406981989601409E-2</v>
      </c>
      <c r="AZ78" s="330">
        <v>1.591207726224964E-12</v>
      </c>
      <c r="BA78" s="330">
        <v>2.000000000400122E-2</v>
      </c>
      <c r="BB78" s="330">
        <v>1.0122269971108969E-12</v>
      </c>
      <c r="BC78" s="321"/>
      <c r="BD78" s="333">
        <f t="shared" si="16"/>
        <v>0.99999999999291334</v>
      </c>
      <c r="BE78" s="334"/>
      <c r="BF78" s="335">
        <f t="shared" si="17"/>
        <v>40574</v>
      </c>
      <c r="BG78" s="330" cm="1">
        <f t="array" ref="BG78">INDEX('Instrument Performance'!$B$3:$XFD$1048576,-1+MATCH($BF78, 'Instrument Performance'!$A$3:$A$1048576, 0), MATCH(BG$4, 'Instrument Performance'!$B$3:$XFD$3, 0))</f>
        <v>-2.8895140000000001E-3</v>
      </c>
      <c r="BH78" s="330" cm="1">
        <f t="array" ref="BH78">INDEX('Instrument Performance'!$B$3:$XFD$1048576,-1+MATCH($BF78, 'Instrument Performance'!$A$3:$A$1048576, 0), MATCH(BH$4, 'Instrument Performance'!$B$3:$XFD$3, 0))</f>
        <v>-3.9347519999999997E-2</v>
      </c>
      <c r="BI78" s="330" cm="1">
        <f t="array" ref="BI78">INDEX('Instrument Performance'!$B$3:$XFD$1048576,-1+MATCH($BF78, 'Instrument Performance'!$A$3:$A$1048576, 0), MATCH(BI$4, 'Instrument Performance'!$B$3:$XFD$3, 0))</f>
        <v>2.5134017047296897E-3</v>
      </c>
      <c r="BJ78" s="330" cm="1">
        <f t="array" ref="BJ78">INDEX('Instrument Performance'!$B$3:$XFD$1048576,-1+MATCH($BF78, 'Instrument Performance'!$A$3:$A$1048576, 0), MATCH(BJ$4, 'Instrument Performance'!$B$3:$XFD$3, 0))</f>
        <v>-1.3854249999999999E-2</v>
      </c>
      <c r="BK78" s="330" cm="1">
        <f t="array" ref="BK78">INDEX('Instrument Performance'!$B$3:$XFD$1048576,-1+MATCH($BF78, 'Instrument Performance'!$A$3:$A$1048576, 0), MATCH(BK$4, 'Instrument Performance'!$B$3:$XFD$3, 0))</f>
        <v>-5.4972887717157359E-3</v>
      </c>
      <c r="BL78" s="330" cm="1">
        <f t="array" ref="BL78">INDEX('Instrument Performance'!$B$3:$XFD$1048576,-1+MATCH($BF78, 'Instrument Performance'!$A$3:$A$1048576, 0), MATCH(BL$4, 'Instrument Performance'!$B$3:$XFD$3, 0))</f>
        <v>-1.3955051905715221E-3</v>
      </c>
      <c r="BM78" s="330" cm="1">
        <f t="array" ref="BM78">INDEX('Instrument Performance'!$B$3:$XFD$1048576,-1+MATCH($BF78, 'Instrument Performance'!$A$3:$A$1048576, 0), MATCH(BM$4, 'Instrument Performance'!$B$3:$XFD$3, 0))</f>
        <v>-1.633397E-2</v>
      </c>
      <c r="BN78" s="330" cm="1">
        <f t="array" ref="BN78">INDEX('Instrument Performance'!$B$3:$XFD$1048576,-1+MATCH($BF78, 'Instrument Performance'!$A$3:$A$1048576, 0), MATCH(BN$4, 'Instrument Performance'!$B$3:$XFD$3, 0))</f>
        <v>-5.1219817188551398E-3</v>
      </c>
      <c r="BO78" s="330" cm="1">
        <f t="array" ref="BO78">INDEX('Instrument Performance'!$B$3:$XFD$1048576,-1+MATCH($BF78, 'Instrument Performance'!$A$3:$A$1048576, 0), MATCH(BO$4, 'Instrument Performance'!$B$3:$XFD$3, 0))</f>
        <v>-7.6984060000000003E-4</v>
      </c>
      <c r="BP78" s="330" cm="1">
        <f t="array" ref="BP78">INDEX('Instrument Performance'!$B$3:$XFD$1048576,-1+MATCH($BF78, 'Instrument Performance'!$A$3:$A$1048576, 0), MATCH(BP$4, 'Instrument Performance'!$B$3:$XFD$3, 0))</f>
        <v>6.7646885813599233E-4</v>
      </c>
      <c r="BQ78" s="330" cm="1">
        <f t="array" ref="BQ78">INDEX('Instrument Performance'!$B$3:$XFD$1048576,-1+MATCH($BF78, 'Instrument Performance'!$A$3:$A$1048576, 0), MATCH(BQ$4, 'Instrument Performance'!$B$3:$XFD$3, 0))</f>
        <v>-2.1937842778796401E-4</v>
      </c>
      <c r="BR78" s="330" cm="1">
        <f t="array" ref="BR78">INDEX('Instrument Performance'!$B$3:$XFD$1048576,-1+MATCH($BF78, 'Instrument Performance'!$A$3:$A$1048576, 0), MATCH(BR$4, 'Instrument Performance'!$B$3:$XFD$3, 0))</f>
        <v>2.1618870000000002E-2</v>
      </c>
      <c r="BS78" s="330" cm="1">
        <f t="array" ref="BS78">INDEX('Instrument Performance'!$B$3:$XFD$1048576,-1+MATCH($BF78, 'Instrument Performance'!$A$3:$A$1048576, 0), MATCH(BS$4, 'Instrument Performance'!$B$3:$XFD$3, 0))</f>
        <v>1.1757395953067728E-2</v>
      </c>
      <c r="BT78" s="330" cm="1">
        <f t="array" ref="BT78">INDEX('Instrument Performance'!$B$3:$XFD$1048576,-1+MATCH($BF78, 'Instrument Performance'!$A$3:$A$1048576, 0), MATCH(BT$4, 'Instrument Performance'!$B$3:$XFD$3, 0))</f>
        <v>1.7967132505176009E-2</v>
      </c>
      <c r="BU78" s="330" cm="1">
        <f t="array" ref="BU78">INDEX('Instrument Performance'!$B$3:$XFD$1048576,-1+MATCH($BF78, 'Instrument Performance'!$A$3:$A$1048576, 0), MATCH(BU$4, 'Instrument Performance'!$B$3:$XFD$3, 0))</f>
        <v>-5.1348530696473382E-3</v>
      </c>
      <c r="BV78" s="330" cm="1">
        <f t="array" ref="BV78">INDEX('Instrument Performance'!$B$3:$XFD$1048576,-1+MATCH($BF78, 'Instrument Performance'!$A$3:$A$1048576, 0), MATCH(BV$4, 'Instrument Performance'!$B$3:$XFD$3, 0))</f>
        <v>-1.3955051905715221E-3</v>
      </c>
      <c r="BW78" s="330" cm="1">
        <f t="array" ref="BW78">INDEX('Instrument Performance'!$B$3:$XFD$1048576,-1+MATCH($BF78, 'Instrument Performance'!$A$3:$A$1048576, 0), MATCH(BW$4, 'Instrument Performance'!$B$3:$XFD$3, 0))</f>
        <v>-5.4172034590821427E-3</v>
      </c>
      <c r="BX78" s="330" cm="1">
        <f t="array" ref="BX78">INDEX('Instrument Performance'!$B$3:$XFD$1048576,-1+MATCH($BF78, 'Instrument Performance'!$A$3:$A$1048576, 0), MATCH(BX$4, 'Instrument Performance'!$B$3:$XFD$3, 0))</f>
        <v>7.3225547942147085E-2</v>
      </c>
      <c r="BY78" s="330" cm="1">
        <f t="array" ref="BY78">INDEX('Instrument Performance'!$B$3:$XFD$1048576,-1+MATCH($BF78, 'Instrument Performance'!$A$3:$A$1048576, 0), MATCH(BY$4, 'Instrument Performance'!$B$3:$XFD$3, 0))</f>
        <v>6.8500000000000005E-2</v>
      </c>
      <c r="BZ78" s="330" cm="1">
        <f t="array" ref="BZ78">INDEX('Instrument Performance'!$B$3:$XFD$1048576,-1+MATCH($BF78, 'Instrument Performance'!$A$3:$A$1048576, 0), MATCH(BZ$4, 'Instrument Performance'!$B$3:$XFD$3, 0))</f>
        <v>6.7092266923632904E-2</v>
      </c>
      <c r="CA78" s="330" cm="1">
        <f t="array" ref="CA78">INDEX('Instrument Performance'!$B$3:$XFD$1048576,-1+MATCH($BF78, 'Instrument Performance'!$A$3:$A$1048576, 0), MATCH(CA$4, 'Instrument Performance'!$B$3:$XFD$3, 0))</f>
        <v>5.1299999999999998E-2</v>
      </c>
      <c r="CB78" s="330" cm="1">
        <f t="array" ref="CB78">INDEX('Instrument Performance'!$B$3:$XFD$1048576,-1+MATCH($BF78, 'Instrument Performance'!$A$3:$A$1048576, 0), MATCH(CB$4, 'Instrument Performance'!$B$3:$XFD$3, 0))</f>
        <v>6.6831833044039834E-2</v>
      </c>
      <c r="CC78" s="330" cm="1">
        <f t="array" ref="CC78">INDEX('Instrument Performance'!$B$3:$XFD$1048576,-1+MATCH($BF78, 'Instrument Performance'!$A$3:$A$1048576, 0), MATCH(CC$4, 'Instrument Performance'!$B$3:$XFD$3, 0))</f>
        <v>6.6831833044039834E-2</v>
      </c>
      <c r="CD78" s="330" cm="1">
        <f t="array" ref="CD78">INDEX('Instrument Performance'!$B$3:$XFD$1048576,-1+MATCH($BF78, 'Instrument Performance'!$A$3:$A$1048576, 0), MATCH(CD$4, 'Instrument Performance'!$B$3:$XFD$3, 0))</f>
        <v>6.9659079999999998E-2</v>
      </c>
      <c r="CE78" s="330" cm="1">
        <f t="array" ref="CE78">INDEX('Instrument Performance'!$B$3:$XFD$1048576,-1+MATCH($BF78, 'Instrument Performance'!$A$3:$A$1048576, 0), MATCH(CE$4, 'Instrument Performance'!$B$3:$XFD$3, 0))</f>
        <v>7.890372808405588E-2</v>
      </c>
      <c r="CF78" s="330" cm="1">
        <f t="array" ref="CF78">INDEX('Instrument Performance'!$B$3:$XFD$1048576,-1+MATCH($BF78, 'Instrument Performance'!$A$3:$A$1048576, 0), MATCH(CF$4, 'Instrument Performance'!$B$3:$XFD$3, 0))</f>
        <v>8.0334959999999997E-2</v>
      </c>
      <c r="CG78" s="330" cm="1">
        <f t="array" ref="CG78">INDEX('Instrument Performance'!$B$3:$XFD$1048576,-1+MATCH($BF78, 'Instrument Performance'!$A$3:$A$1048576, 0), MATCH(CG$4, 'Instrument Performance'!$B$3:$XFD$3, 0))</f>
        <v>8.3083971871642737E-2</v>
      </c>
      <c r="CH78" s="330" cm="1">
        <f t="array" ref="CH78">INDEX('Instrument Performance'!$B$3:$XFD$1048576,-1+MATCH($BF78, 'Instrument Performance'!$A$3:$A$1048576, 0), MATCH(CH$4, 'Instrument Performance'!$B$3:$XFD$3, 0))</f>
        <v>7.2153140000000004E-2</v>
      </c>
      <c r="CI78" s="330" cm="1">
        <f t="array" ref="CI78">INDEX('Instrument Performance'!$B$3:$XFD$1048576,-1+MATCH($BF78, 'Instrument Performance'!$A$3:$A$1048576, 0), MATCH(CI$4, 'Instrument Performance'!$B$3:$XFD$3, 0))</f>
        <v>4.9567921556950223E-2</v>
      </c>
      <c r="CJ78" s="330" cm="1">
        <f t="array" ref="CJ78">INDEX('Instrument Performance'!$B$3:$XFD$1048576,-1+MATCH($BF78, 'Instrument Performance'!$A$3:$A$1048576, 0), MATCH(CJ$4, 'Instrument Performance'!$B$3:$XFD$3, 0))</f>
        <v>7.97514E-2</v>
      </c>
      <c r="CK78" s="330" cm="1">
        <f t="array" ref="CK78">INDEX('Instrument Performance'!$B$3:$XFD$1048576,-1+MATCH($BF78, 'Instrument Performance'!$A$3:$A$1048576, 0), MATCH(CK$4, 'Instrument Performance'!$B$3:$XFD$3, 0))</f>
        <v>8.2801489999999991E-2</v>
      </c>
      <c r="CL78" s="330" cm="1">
        <f t="array" ref="CL78">INDEX('Instrument Performance'!$B$3:$XFD$1048576,-1+MATCH($BF78, 'Instrument Performance'!$A$3:$A$1048576, 0), MATCH(CL$4, 'Instrument Performance'!$B$3:$XFD$3, 0))</f>
        <v>8.0470489999999992E-2</v>
      </c>
      <c r="CM78" s="330" cm="1">
        <f t="array" ref="CM78">INDEX('Instrument Performance'!$B$3:$XFD$1048576,-1+MATCH($BF78, 'Instrument Performance'!$A$3:$A$1048576, 0), MATCH(CM$4, 'Instrument Performance'!$B$3:$XFD$3, 0))</f>
        <v>6.4252530000000002E-2</v>
      </c>
      <c r="CN78" s="330" cm="1">
        <f t="array" ref="CN78">INDEX('Instrument Performance'!$B$3:$XFD$1048576,-1+MATCH($BF78, 'Instrument Performance'!$A$3:$A$1048576, 0), MATCH(CN$4, 'Instrument Performance'!$B$3:$XFD$3, 0))</f>
        <v>6.8891729999999998E-2</v>
      </c>
      <c r="CO78" s="330" cm="1">
        <f t="array" ref="CO78">INDEX('Instrument Performance'!$B$3:$XFD$1048576,-1+MATCH($BF78, 'Instrument Performance'!$A$3:$A$1048576, 0), MATCH(CO$4, 'Instrument Performance'!$B$3:$XFD$3, 0))</f>
        <v>6.6081139999999997E-2</v>
      </c>
      <c r="CP78" s="330" cm="1">
        <f t="array" ref="CP78">INDEX('Instrument Performance'!$B$3:$XFD$1048576,-1+MATCH($BF78, 'Instrument Performance'!$A$3:$A$1048576, 0), MATCH(CP$4, 'Instrument Performance'!$B$3:$XFD$3, 0))</f>
        <v>9.6400430000000009E-2</v>
      </c>
      <c r="CQ78" s="330" cm="1">
        <f t="array" ref="CQ78">INDEX('Instrument Performance'!$B$3:$XFD$1048576,-1+MATCH($BF78, 'Instrument Performance'!$A$3:$A$1048576, 0), MATCH(CQ$4, 'Instrument Performance'!$B$3:$XFD$3, 0))</f>
        <v>6.8499999999999783E-2</v>
      </c>
      <c r="CR78" s="330" cm="1">
        <f t="array" ref="CR78">INDEX('Instrument Performance'!$B$3:$XFD$1048576,-1+MATCH($BF78, 'Instrument Performance'!$A$3:$A$1048576, 0), MATCH(CR$4, 'Instrument Performance'!$B$3:$XFD$3, 0))</f>
        <v>9.6746580000000013E-2</v>
      </c>
      <c r="CS78" s="330" cm="1">
        <f t="array" ref="CS78">INDEX('Instrument Performance'!$B$3:$XFD$1048576,-1+MATCH($BF78, 'Instrument Performance'!$A$3:$A$1048576, 0), MATCH(CS$4, 'Instrument Performance'!$B$3:$XFD$3, 0))</f>
        <v>6.8594098677632331E-2</v>
      </c>
      <c r="CT78" s="330" cm="1">
        <f t="array" ref="CT78">INDEX('Instrument Performance'!$B$3:$XFD$1048576,-1+MATCH($BF78, 'Instrument Performance'!$A$3:$A$1048576, 0), MATCH(CT$4, 'Instrument Performance'!$B$3:$XFD$3, 0))</f>
        <v>1.5810329404333311E-2</v>
      </c>
      <c r="CU78" s="330" cm="1">
        <f t="array" ref="CU78">INDEX('Instrument Performance'!$B$3:$XFD$1048576,-1+MATCH($BF78, 'Instrument Performance'!$A$3:$A$1048576, 0), MATCH(CU$4, 'Instrument Performance'!$B$3:$XFD$3, 0))</f>
        <v>1.6950626313878336E-2</v>
      </c>
      <c r="CV78" s="330" cm="1">
        <f t="array" ref="CV78">INDEX('Instrument Performance'!$B$3:$XFD$1048576,-1+MATCH($BF78, 'Instrument Performance'!$A$3:$A$1048576, 0), MATCH(CV$4, 'Instrument Performance'!$B$3:$XFD$3, 0))</f>
        <v>8.9296E-2</v>
      </c>
      <c r="CW78" s="330" cm="1">
        <f t="array" ref="CW78">INDEX('Instrument Performance'!$B$3:$XFD$1048576,-1+MATCH($BF78, 'Instrument Performance'!$A$3:$A$1048576, 0), MATCH(CW$4, 'Instrument Performance'!$B$3:$XFD$3, 0))</f>
        <v>2.5370970185322861E-2</v>
      </c>
      <c r="CX78" s="330" cm="1">
        <f t="array" ref="CX78">INDEX('Instrument Performance'!$B$3:$XFD$1048576,-1+MATCH($BF78, 'Instrument Performance'!$A$3:$A$1048576, 0), MATCH(CX$4, 'Instrument Performance'!$B$3:$XFD$3, 0))</f>
        <v>2.3606010943206135E-2</v>
      </c>
      <c r="CY78" s="330" cm="1">
        <f t="array" ref="CY78">INDEX('Instrument Performance'!$B$3:$XFD$1048576,-1+MATCH($BF78, 'Instrument Performance'!$A$3:$A$1048576, 0), MATCH(CY$4, 'Instrument Performance'!$B$3:$XFD$3, 0))</f>
        <v>1.7519634072667545E-2</v>
      </c>
      <c r="CZ78" s="330" cm="1">
        <f t="array" ref="CZ78">INDEX('Instrument Performance'!$B$3:$XFD$1048576,-1+MATCH($BF78, 'Instrument Performance'!$A$3:$A$1048576, 0), MATCH(CZ$4, 'Instrument Performance'!$B$3:$XFD$3, 0))</f>
        <v>3.639968110872327E-2</v>
      </c>
      <c r="DA78" s="330" cm="1">
        <f t="array" ref="DA78">INDEX('Instrument Performance'!$B$3:$XFD$1048576,-1+MATCH($BF78, 'Instrument Performance'!$A$3:$A$1048576, 0), MATCH(DA$4, 'Instrument Performance'!$B$3:$XFD$3, 0))</f>
        <v>2.242599380502841E-2</v>
      </c>
      <c r="DB78" s="330" cm="1">
        <f t="array" ref="DB78">INDEX('Instrument Performance'!$B$3:$XFD$1048576,-1+MATCH($BF78, 'Instrument Performance'!$A$3:$A$1048576, 0), MATCH(DB$4, 'Instrument Performance'!$B$3:$XFD$3, 0))</f>
        <v>5.2082999999999997E-2</v>
      </c>
      <c r="DC78" s="330" cm="1">
        <f t="array" ref="DC78">INDEX('Instrument Performance'!$B$3:$XFD$1048576,-1+MATCH($BF78, 'Instrument Performance'!$A$3:$A$1048576, 0), MATCH(DC$4, 'Instrument Performance'!$B$3:$XFD$3, 0))</f>
        <v>8.9296E-2</v>
      </c>
      <c r="DD78" s="330" cm="1">
        <f t="array" ref="DD78">INDEX('Instrument Performance'!$B$3:$XFD$1048576,-1+MATCH($BF78, 'Instrument Performance'!$A$3:$A$1048576, 0), MATCH(DD$4, 'Instrument Performance'!$B$3:$XFD$3, 0))</f>
        <v>5.2082999999999997E-2</v>
      </c>
      <c r="DE78" s="330" cm="1">
        <f t="array" ref="DE78">INDEX('Instrument Performance'!$B$3:$XFD$1048576,-1+MATCH($BF78, 'Instrument Performance'!$A$3:$A$1048576, 0), MATCH(DE$4, 'Instrument Performance'!$B$3:$XFD$3, 0))</f>
        <v>8.9296E-2</v>
      </c>
      <c r="DF78" s="330" cm="1">
        <f t="array" ref="DF78">INDEX('Instrument Performance'!$B$3:$XFD$1048576,-1+MATCH($BF78, 'Instrument Performance'!$A$3:$A$1048576, 0), MATCH(DF$4, 'Instrument Performance'!$B$3:$XFD$3, 0))</f>
        <v>1.3237080449830138E-2</v>
      </c>
      <c r="DG78" s="330" cm="1">
        <f t="array" ref="DG78">INDEX('Instrument Performance'!$B$3:$XFD$1048576,-1+MATCH($BF78, 'Instrument Performance'!$A$3:$A$1048576, 0), MATCH(DG$4, 'Instrument Performance'!$B$3:$XFD$3, 0))</f>
        <v>7.2821085305089017E-2</v>
      </c>
      <c r="DH78" s="321"/>
      <c r="DI78" s="332"/>
      <c r="DJ78" s="335">
        <f t="shared" si="18"/>
        <v>40574</v>
      </c>
      <c r="DK78" s="330">
        <f t="shared" si="19"/>
        <v>4.9390782612430677E-2</v>
      </c>
      <c r="DL78" s="338">
        <f t="shared" si="21"/>
        <v>-5.4794520547945207E-5</v>
      </c>
      <c r="DM78" s="333">
        <f t="shared" si="20"/>
        <v>4.7609720118406917E-2</v>
      </c>
      <c r="DN78" s="333">
        <v>1.9284255071494449E-3</v>
      </c>
      <c r="DO78" s="339">
        <f t="shared" si="22"/>
        <v>1.7810624940237593E-3</v>
      </c>
      <c r="DQ78" s="333">
        <f t="shared" si="15"/>
        <v>4.5681294611257472E-2</v>
      </c>
    </row>
    <row r="79" spans="1:121">
      <c r="A79" s="331">
        <v>40602</v>
      </c>
      <c r="B79" s="330">
        <v>2.1531741608974889E-13</v>
      </c>
      <c r="C79" s="330">
        <v>3.9999999998869253E-2</v>
      </c>
      <c r="D79" s="330">
        <v>1.681702710278206E-13</v>
      </c>
      <c r="E79" s="330">
        <v>1.3404573308098711E-13</v>
      </c>
      <c r="F79" s="330">
        <v>1.3251998814317839E-10</v>
      </c>
      <c r="G79" s="330">
        <v>1.30145915458442E-13</v>
      </c>
      <c r="H79" s="330">
        <v>4.999999999974112E-2</v>
      </c>
      <c r="I79" s="330">
        <v>1.9071927780630401E-13</v>
      </c>
      <c r="J79" s="330">
        <v>4.3240502462931548E-13</v>
      </c>
      <c r="K79" s="330">
        <v>9.3163364438582938E-14</v>
      </c>
      <c r="L79" s="330">
        <v>9.5071922683552291E-14</v>
      </c>
      <c r="M79" s="330">
        <v>1.6992272298039439E-12</v>
      </c>
      <c r="N79" s="330">
        <v>2.5219856341146338E-12</v>
      </c>
      <c r="O79" s="330">
        <v>2.499999986594871E-2</v>
      </c>
      <c r="P79" s="330">
        <v>4.0855149354089851E-13</v>
      </c>
      <c r="Q79" s="330">
        <v>8.2341516202803426E-13</v>
      </c>
      <c r="R79" s="330">
        <v>2.4999999999241729E-2</v>
      </c>
      <c r="S79" s="330">
        <v>2.9268905592548888E-13</v>
      </c>
      <c r="T79" s="330">
        <v>1.0205266451208259E-11</v>
      </c>
      <c r="U79" s="330">
        <v>1.4194847784482561E-13</v>
      </c>
      <c r="V79" s="330">
        <v>2.3509837421123621E-3</v>
      </c>
      <c r="W79" s="330">
        <v>4.9999999999868108E-2</v>
      </c>
      <c r="X79" s="330">
        <v>7.6259954085334561E-13</v>
      </c>
      <c r="Y79" s="330">
        <v>3.3449098464016308E-2</v>
      </c>
      <c r="Z79" s="330">
        <v>4.9999999999759778E-2</v>
      </c>
      <c r="AA79" s="330">
        <v>6.6006239536142607E-13</v>
      </c>
      <c r="AB79" s="330">
        <v>2.6882837641713139E-13</v>
      </c>
      <c r="AC79" s="330">
        <v>4.9999999999840589E-2</v>
      </c>
      <c r="AD79" s="330">
        <v>4.9999999999842462E-2</v>
      </c>
      <c r="AE79" s="330">
        <v>1.3674026016567211E-13</v>
      </c>
      <c r="AF79" s="330">
        <v>4.0194669614785248E-13</v>
      </c>
      <c r="AG79" s="330">
        <v>4.9999999999693102E-2</v>
      </c>
      <c r="AH79" s="330">
        <v>1.8324064689692401E-12</v>
      </c>
      <c r="AI79" s="330">
        <v>2.4093786238336502E-13</v>
      </c>
      <c r="AJ79" s="330">
        <v>3.1257148254908447E-2</v>
      </c>
      <c r="AK79" s="330">
        <v>4.999999999970637E-2</v>
      </c>
      <c r="AL79" s="330">
        <v>2.2125347489423751E-13</v>
      </c>
      <c r="AM79" s="330">
        <v>1.524318818336814E-13</v>
      </c>
      <c r="AN79" s="330">
        <v>5.1059285109095881E-13</v>
      </c>
      <c r="AO79" s="330">
        <v>7.45636248704942E-2</v>
      </c>
      <c r="AP79" s="330">
        <v>5.2543637515917431E-2</v>
      </c>
      <c r="AQ79" s="330">
        <v>9.9999999988536994E-2</v>
      </c>
      <c r="AR79" s="330">
        <v>4.9999999999709131E-2</v>
      </c>
      <c r="AS79" s="330">
        <v>1.3152215823644151E-12</v>
      </c>
      <c r="AT79" s="330">
        <v>1.6028561580551671E-12</v>
      </c>
      <c r="AU79" s="330">
        <v>4.999999976685162E-2</v>
      </c>
      <c r="AV79" s="330">
        <v>4.9999999989572337E-2</v>
      </c>
      <c r="AW79" s="330">
        <v>5.5916203787537211E-11</v>
      </c>
      <c r="AX79" s="330">
        <v>8.1765687403766857E-2</v>
      </c>
      <c r="AY79" s="330">
        <v>1.406981991957618E-2</v>
      </c>
      <c r="AZ79" s="330">
        <v>9.3660873642425753E-13</v>
      </c>
      <c r="BA79" s="330">
        <v>2.0000000003931789E-2</v>
      </c>
      <c r="BB79" s="330">
        <v>1.6547244139497951E-13</v>
      </c>
      <c r="BC79" s="321"/>
      <c r="BD79" s="333">
        <f t="shared" si="16"/>
        <v>0.9999999999971011</v>
      </c>
      <c r="BE79" s="334"/>
      <c r="BF79" s="335">
        <f t="shared" si="17"/>
        <v>40602</v>
      </c>
      <c r="BG79" s="330" cm="1">
        <f t="array" ref="BG79">INDEX('Instrument Performance'!$B$3:$XFD$1048576,-1+MATCH($BF79, 'Instrument Performance'!$A$3:$A$1048576, 0), MATCH(BG$4, 'Instrument Performance'!$B$3:$XFD$3, 0))</f>
        <v>2.3640659999999997E-3</v>
      </c>
      <c r="BH79" s="330" cm="1">
        <f t="array" ref="BH79">INDEX('Instrument Performance'!$B$3:$XFD$1048576,-1+MATCH($BF79, 'Instrument Performance'!$A$3:$A$1048576, 0), MATCH(BH$4, 'Instrument Performance'!$B$3:$XFD$3, 0))</f>
        <v>4.9334560000000001E-3</v>
      </c>
      <c r="BI79" s="330" cm="1">
        <f t="array" ref="BI79">INDEX('Instrument Performance'!$B$3:$XFD$1048576,-1+MATCH($BF79, 'Instrument Performance'!$A$3:$A$1048576, 0), MATCH(BI$4, 'Instrument Performance'!$B$3:$XFD$3, 0))</f>
        <v>-5.5460933033268933E-3</v>
      </c>
      <c r="BJ79" s="330" cm="1">
        <f t="array" ref="BJ79">INDEX('Instrument Performance'!$B$3:$XFD$1048576,-1+MATCH($BF79, 'Instrument Performance'!$A$3:$A$1048576, 0), MATCH(BJ$4, 'Instrument Performance'!$B$3:$XFD$3, 0))</f>
        <v>1.8601190000000001E-4</v>
      </c>
      <c r="BK79" s="330" cm="1">
        <f t="array" ref="BK79">INDEX('Instrument Performance'!$B$3:$XFD$1048576,-1+MATCH($BF79, 'Instrument Performance'!$A$3:$A$1048576, 0), MATCH(BK$4, 'Instrument Performance'!$B$3:$XFD$3, 0))</f>
        <v>5.151446746194388E-4</v>
      </c>
      <c r="BL79" s="330" cm="1">
        <f t="array" ref="BL79">INDEX('Instrument Performance'!$B$3:$XFD$1048576,-1+MATCH($BF79, 'Instrument Performance'!$A$3:$A$1048576, 0), MATCH(BL$4, 'Instrument Performance'!$B$3:$XFD$3, 0))</f>
        <v>3.4897626983512176E-3</v>
      </c>
      <c r="BM79" s="330" cm="1">
        <f t="array" ref="BM79">INDEX('Instrument Performance'!$B$3:$XFD$1048576,-1+MATCH($BF79, 'Instrument Performance'!$A$3:$A$1048576, 0), MATCH(BM$4, 'Instrument Performance'!$B$3:$XFD$3, 0))</f>
        <v>1.476013E-2</v>
      </c>
      <c r="BN79" s="330" cm="1">
        <f t="array" ref="BN79">INDEX('Instrument Performance'!$B$3:$XFD$1048576,-1+MATCH($BF79, 'Instrument Performance'!$A$3:$A$1048576, 0), MATCH(BN$4, 'Instrument Performance'!$B$3:$XFD$3, 0))</f>
        <v>-1.8825978743253202E-4</v>
      </c>
      <c r="BO79" s="330" cm="1">
        <f t="array" ref="BO79">INDEX('Instrument Performance'!$B$3:$XFD$1048576,-1+MATCH($BF79, 'Instrument Performance'!$A$3:$A$1048576, 0), MATCH(BO$4, 'Instrument Performance'!$B$3:$XFD$3, 0))</f>
        <v>3.8520949999999998E-3</v>
      </c>
      <c r="BP79" s="330" cm="1">
        <f t="array" ref="BP79">INDEX('Instrument Performance'!$B$3:$XFD$1048576,-1+MATCH($BF79, 'Instrument Performance'!$A$3:$A$1048576, 0), MATCH(BP$4, 'Instrument Performance'!$B$3:$XFD$3, 0))</f>
        <v>1.0229626685716031E-3</v>
      </c>
      <c r="BQ79" s="330" cm="1">
        <f t="array" ref="BQ79">INDEX('Instrument Performance'!$B$3:$XFD$1048576,-1+MATCH($BF79, 'Instrument Performance'!$A$3:$A$1048576, 0), MATCH(BQ$4, 'Instrument Performance'!$B$3:$XFD$3, 0))</f>
        <v>4.2422469280281039E-3</v>
      </c>
      <c r="BR79" s="330" cm="1">
        <f t="array" ref="BR79">INDEX('Instrument Performance'!$B$3:$XFD$1048576,-1+MATCH($BF79, 'Instrument Performance'!$A$3:$A$1048576, 0), MATCH(BR$4, 'Instrument Performance'!$B$3:$XFD$3, 0))</f>
        <v>1.8485089999999999E-2</v>
      </c>
      <c r="BS79" s="330" cm="1">
        <f t="array" ref="BS79">INDEX('Instrument Performance'!$B$3:$XFD$1048576,-1+MATCH($BF79, 'Instrument Performance'!$A$3:$A$1048576, 0), MATCH(BS$4, 'Instrument Performance'!$B$3:$XFD$3, 0))</f>
        <v>2.3962453629229285E-2</v>
      </c>
      <c r="BT79" s="330" cm="1">
        <f t="array" ref="BT79">INDEX('Instrument Performance'!$B$3:$XFD$1048576,-1+MATCH($BF79, 'Instrument Performance'!$A$3:$A$1048576, 0), MATCH(BT$4, 'Instrument Performance'!$B$3:$XFD$3, 0))</f>
        <v>2.4476124497098795E-2</v>
      </c>
      <c r="BU79" s="330" cm="1">
        <f t="array" ref="BU79">INDEX('Instrument Performance'!$B$3:$XFD$1048576,-1+MATCH($BF79, 'Instrument Performance'!$A$3:$A$1048576, 0), MATCH(BU$4, 'Instrument Performance'!$B$3:$XFD$3, 0))</f>
        <v>-2.7893841669983654E-3</v>
      </c>
      <c r="BV79" s="330" cm="1">
        <f t="array" ref="BV79">INDEX('Instrument Performance'!$B$3:$XFD$1048576,-1+MATCH($BF79, 'Instrument Performance'!$A$3:$A$1048576, 0), MATCH(BV$4, 'Instrument Performance'!$B$3:$XFD$3, 0))</f>
        <v>3.4897626983512176E-3</v>
      </c>
      <c r="BW79" s="330" cm="1">
        <f t="array" ref="BW79">INDEX('Instrument Performance'!$B$3:$XFD$1048576,-1+MATCH($BF79, 'Instrument Performance'!$A$3:$A$1048576, 0), MATCH(BW$4, 'Instrument Performance'!$B$3:$XFD$3, 0))</f>
        <v>-1.4733638841269991E-3</v>
      </c>
      <c r="BX79" s="330" cm="1">
        <f t="array" ref="BX79">INDEX('Instrument Performance'!$B$3:$XFD$1048576,-1+MATCH($BF79, 'Instrument Performance'!$A$3:$A$1048576, 0), MATCH(BX$4, 'Instrument Performance'!$B$3:$XFD$3, 0))</f>
        <v>1.5693144285688243E-2</v>
      </c>
      <c r="BY79" s="330" cm="1">
        <f t="array" ref="BY79">INDEX('Instrument Performance'!$B$3:$XFD$1048576,-1+MATCH($BF79, 'Instrument Performance'!$A$3:$A$1048576, 0), MATCH(BY$4, 'Instrument Performance'!$B$3:$XFD$3, 0))</f>
        <v>1.4999999999999999E-2</v>
      </c>
      <c r="BZ79" s="330" cm="1">
        <f t="array" ref="BZ79">INDEX('Instrument Performance'!$B$3:$XFD$1048576,-1+MATCH($BF79, 'Instrument Performance'!$A$3:$A$1048576, 0), MATCH(BZ$4, 'Instrument Performance'!$B$3:$XFD$3, 0))</f>
        <v>3.5895699288858607E-2</v>
      </c>
      <c r="CA79" s="330" cm="1">
        <f t="array" ref="CA79">INDEX('Instrument Performance'!$B$3:$XFD$1048576,-1+MATCH($BF79, 'Instrument Performance'!$A$3:$A$1048576, 0), MATCH(CA$4, 'Instrument Performance'!$B$3:$XFD$3, 0))</f>
        <v>1.35E-2</v>
      </c>
      <c r="CB79" s="330" cm="1">
        <f t="array" ref="CB79">INDEX('Instrument Performance'!$B$3:$XFD$1048576,-1+MATCH($BF79, 'Instrument Performance'!$A$3:$A$1048576, 0), MATCH(CB$4, 'Instrument Performance'!$B$3:$XFD$3, 0))</f>
        <v>2.3700627633862936E-2</v>
      </c>
      <c r="CC79" s="330" cm="1">
        <f t="array" ref="CC79">INDEX('Instrument Performance'!$B$3:$XFD$1048576,-1+MATCH($BF79, 'Instrument Performance'!$A$3:$A$1048576, 0), MATCH(CC$4, 'Instrument Performance'!$B$3:$XFD$3, 0))</f>
        <v>1.1900000000000001E-2</v>
      </c>
      <c r="CD79" s="330" cm="1">
        <f t="array" ref="CD79">INDEX('Instrument Performance'!$B$3:$XFD$1048576,-1+MATCH($BF79, 'Instrument Performance'!$A$3:$A$1048576, 0), MATCH(CD$4, 'Instrument Performance'!$B$3:$XFD$3, 0))</f>
        <v>2.8647369999999998E-2</v>
      </c>
      <c r="CE79" s="330" cm="1">
        <f t="array" ref="CE79">INDEX('Instrument Performance'!$B$3:$XFD$1048576,-1+MATCH($BF79, 'Instrument Performance'!$A$3:$A$1048576, 0), MATCH(CE$4, 'Instrument Performance'!$B$3:$XFD$3, 0))</f>
        <v>2.2621673628385075E-2</v>
      </c>
      <c r="CF79" s="330" cm="1">
        <f t="array" ref="CF79">INDEX('Instrument Performance'!$B$3:$XFD$1048576,-1+MATCH($BF79, 'Instrument Performance'!$A$3:$A$1048576, 0), MATCH(CF$4, 'Instrument Performance'!$B$3:$XFD$3, 0))</f>
        <v>-3.706544E-3</v>
      </c>
      <c r="CG79" s="330" cm="1">
        <f t="array" ref="CG79">INDEX('Instrument Performance'!$B$3:$XFD$1048576,-1+MATCH($BF79, 'Instrument Performance'!$A$3:$A$1048576, 0), MATCH(CG$4, 'Instrument Performance'!$B$3:$XFD$3, 0))</f>
        <v>5.4475122435948542E-4</v>
      </c>
      <c r="CH79" s="330" cm="1">
        <f t="array" ref="CH79">INDEX('Instrument Performance'!$B$3:$XFD$1048576,-1+MATCH($BF79, 'Instrument Performance'!$A$3:$A$1048576, 0), MATCH(CH$4, 'Instrument Performance'!$B$3:$XFD$3, 0))</f>
        <v>2.1137179999999998E-2</v>
      </c>
      <c r="CI79" s="330" cm="1">
        <f t="array" ref="CI79">INDEX('Instrument Performance'!$B$3:$XFD$1048576,-1+MATCH($BF79, 'Instrument Performance'!$A$3:$A$1048576, 0), MATCH(CI$4, 'Instrument Performance'!$B$3:$XFD$3, 0))</f>
        <v>-1.5364052113905347E-3</v>
      </c>
      <c r="CJ79" s="330" cm="1">
        <f t="array" ref="CJ79">INDEX('Instrument Performance'!$B$3:$XFD$1048576,-1+MATCH($BF79, 'Instrument Performance'!$A$3:$A$1048576, 0), MATCH(CJ$4, 'Instrument Performance'!$B$3:$XFD$3, 0))</f>
        <v>8.8371580000000005E-2</v>
      </c>
      <c r="CK79" s="330" cm="1">
        <f t="array" ref="CK79">INDEX('Instrument Performance'!$B$3:$XFD$1048576,-1+MATCH($BF79, 'Instrument Performance'!$A$3:$A$1048576, 0), MATCH(CK$4, 'Instrument Performance'!$B$3:$XFD$3, 0))</f>
        <v>2.6020169999999999E-2</v>
      </c>
      <c r="CL79" s="330" cm="1">
        <f t="array" ref="CL79">INDEX('Instrument Performance'!$B$3:$XFD$1048576,-1+MATCH($BF79, 'Instrument Performance'!$A$3:$A$1048576, 0), MATCH(CL$4, 'Instrument Performance'!$B$3:$XFD$3, 0))</f>
        <v>4.1474260000000006E-2</v>
      </c>
      <c r="CM79" s="330" cm="1">
        <f t="array" ref="CM79">INDEX('Instrument Performance'!$B$3:$XFD$1048576,-1+MATCH($BF79, 'Instrument Performance'!$A$3:$A$1048576, 0), MATCH(CM$4, 'Instrument Performance'!$B$3:$XFD$3, 0))</f>
        <v>2.0345220000000001E-2</v>
      </c>
      <c r="CN79" s="330" cm="1">
        <f t="array" ref="CN79">INDEX('Instrument Performance'!$B$3:$XFD$1048576,-1+MATCH($BF79, 'Instrument Performance'!$A$3:$A$1048576, 0), MATCH(CN$4, 'Instrument Performance'!$B$3:$XFD$3, 0))</f>
        <v>9.746040000000001E-3</v>
      </c>
      <c r="CO79" s="330" cm="1">
        <f t="array" ref="CO79">INDEX('Instrument Performance'!$B$3:$XFD$1048576,-1+MATCH($BF79, 'Instrument Performance'!$A$3:$A$1048576, 0), MATCH(CO$4, 'Instrument Performance'!$B$3:$XFD$3, 0))</f>
        <v>1.1392919999999999E-2</v>
      </c>
      <c r="CP79" s="330" cm="1">
        <f t="array" ref="CP79">INDEX('Instrument Performance'!$B$3:$XFD$1048576,-1+MATCH($BF79, 'Instrument Performance'!$A$3:$A$1048576, 0), MATCH(CP$4, 'Instrument Performance'!$B$3:$XFD$3, 0))</f>
        <v>1.7436279999999998E-2</v>
      </c>
      <c r="CQ79" s="330" cm="1">
        <f t="array" ref="CQ79">INDEX('Instrument Performance'!$B$3:$XFD$1048576,-1+MATCH($BF79, 'Instrument Performance'!$A$3:$A$1048576, 0), MATCH(CQ$4, 'Instrument Performance'!$B$3:$XFD$3, 0))</f>
        <v>-2.9937671301394124E-2</v>
      </c>
      <c r="CR79" s="330" cm="1">
        <f t="array" ref="CR79">INDEX('Instrument Performance'!$B$3:$XFD$1048576,-1+MATCH($BF79, 'Instrument Performance'!$A$3:$A$1048576, 0), MATCH(CR$4, 'Instrument Performance'!$B$3:$XFD$3, 0))</f>
        <v>4.3715810000000001E-2</v>
      </c>
      <c r="CS79" s="330" cm="1">
        <f t="array" ref="CS79">INDEX('Instrument Performance'!$B$3:$XFD$1048576,-1+MATCH($BF79, 'Instrument Performance'!$A$3:$A$1048576, 0), MATCH(CS$4, 'Instrument Performance'!$B$3:$XFD$3, 0))</f>
        <v>-0.13277077506163804</v>
      </c>
      <c r="CT79" s="330" cm="1">
        <f t="array" ref="CT79">INDEX('Instrument Performance'!$B$3:$XFD$1048576,-1+MATCH($BF79, 'Instrument Performance'!$A$3:$A$1048576, 0), MATCH(CT$4, 'Instrument Performance'!$B$3:$XFD$3, 0))</f>
        <v>1.1999045843826894E-2</v>
      </c>
      <c r="CU79" s="330" cm="1">
        <f t="array" ref="CU79">INDEX('Instrument Performance'!$B$3:$XFD$1048576,-1+MATCH($BF79, 'Instrument Performance'!$A$3:$A$1048576, 0), MATCH(CU$4, 'Instrument Performance'!$B$3:$XFD$3, 0))</f>
        <v>8.3280103408558404E-3</v>
      </c>
      <c r="CV79" s="330" t="str" cm="1">
        <f t="array" ref="CV79">INDEX('Instrument Performance'!$B$3:$XFD$1048576,-1+MATCH($BF79, 'Instrument Performance'!$A$3:$A$1048576, 0), MATCH(CV$4, 'Instrument Performance'!$B$3:$XFD$3, 0))</f>
        <v/>
      </c>
      <c r="CW79" s="330" cm="1">
        <f t="array" ref="CW79">INDEX('Instrument Performance'!$B$3:$XFD$1048576,-1+MATCH($BF79, 'Instrument Performance'!$A$3:$A$1048576, 0), MATCH(CW$4, 'Instrument Performance'!$B$3:$XFD$3, 0))</f>
        <v>-6.2417335021809461E-2</v>
      </c>
      <c r="CX79" s="330" cm="1">
        <f t="array" ref="CX79">INDEX('Instrument Performance'!$B$3:$XFD$1048576,-1+MATCH($BF79, 'Instrument Performance'!$A$3:$A$1048576, 0), MATCH(CX$4, 'Instrument Performance'!$B$3:$XFD$3, 0))</f>
        <v>5.5713281152447447E-3</v>
      </c>
      <c r="CY79" s="330" cm="1">
        <f t="array" ref="CY79">INDEX('Instrument Performance'!$B$3:$XFD$1048576,-1+MATCH($BF79, 'Instrument Performance'!$A$3:$A$1048576, 0), MATCH(CY$4, 'Instrument Performance'!$B$3:$XFD$3, 0))</f>
        <v>3.223070398642891E-3</v>
      </c>
      <c r="CZ79" s="330" cm="1">
        <f t="array" ref="CZ79">INDEX('Instrument Performance'!$B$3:$XFD$1048576,-1+MATCH($BF79, 'Instrument Performance'!$A$3:$A$1048576, 0), MATCH(CZ$4, 'Instrument Performance'!$B$3:$XFD$3, 0))</f>
        <v>2.5998754025287951E-2</v>
      </c>
      <c r="DA79" s="330" cm="1">
        <f t="array" ref="DA79">INDEX('Instrument Performance'!$B$3:$XFD$1048576,-1+MATCH($BF79, 'Instrument Performance'!$A$3:$A$1048576, 0), MATCH(DA$4, 'Instrument Performance'!$B$3:$XFD$3, 0))</f>
        <v>-4.1908340188161475E-3</v>
      </c>
      <c r="DB79" s="330" t="str" cm="1">
        <f t="array" ref="DB79">INDEX('Instrument Performance'!$B$3:$XFD$1048576,-1+MATCH($BF79, 'Instrument Performance'!$A$3:$A$1048576, 0), MATCH(DB$4, 'Instrument Performance'!$B$3:$XFD$3, 0))</f>
        <v/>
      </c>
      <c r="DC79" s="330" t="str" cm="1">
        <f t="array" ref="DC79">INDEX('Instrument Performance'!$B$3:$XFD$1048576,-1+MATCH($BF79, 'Instrument Performance'!$A$3:$A$1048576, 0), MATCH(DC$4, 'Instrument Performance'!$B$3:$XFD$3, 0))</f>
        <v/>
      </c>
      <c r="DD79" s="330" t="str" cm="1">
        <f t="array" ref="DD79">INDEX('Instrument Performance'!$B$3:$XFD$1048576,-1+MATCH($BF79, 'Instrument Performance'!$A$3:$A$1048576, 0), MATCH(DD$4, 'Instrument Performance'!$B$3:$XFD$3, 0))</f>
        <v/>
      </c>
      <c r="DE79" s="330" t="str" cm="1">
        <f t="array" ref="DE79">INDEX('Instrument Performance'!$B$3:$XFD$1048576,-1+MATCH($BF79, 'Instrument Performance'!$A$3:$A$1048576, 0), MATCH(DE$4, 'Instrument Performance'!$B$3:$XFD$3, 0))</f>
        <v/>
      </c>
      <c r="DF79" s="330" cm="1">
        <f t="array" ref="DF79">INDEX('Instrument Performance'!$B$3:$XFD$1048576,-1+MATCH($BF79, 'Instrument Performance'!$A$3:$A$1048576, 0), MATCH(DF$4, 'Instrument Performance'!$B$3:$XFD$3, 0))</f>
        <v>-2.3704067152870833E-3</v>
      </c>
      <c r="DG79" s="330" cm="1">
        <f t="array" ref="DG79">INDEX('Instrument Performance'!$B$3:$XFD$1048576,-1+MATCH($BF79, 'Instrument Performance'!$A$3:$A$1048576, 0), MATCH(DG$4, 'Instrument Performance'!$B$3:$XFD$3, 0))</f>
        <v>-6.4972145730493036E-3</v>
      </c>
      <c r="DH79" s="321"/>
      <c r="DI79" s="332"/>
      <c r="DJ79" s="335">
        <f t="shared" si="18"/>
        <v>40602</v>
      </c>
      <c r="DK79" s="330">
        <f t="shared" si="19"/>
        <v>9.3016708435237783E-3</v>
      </c>
      <c r="DL79" s="338">
        <f t="shared" si="21"/>
        <v>-5.4794520547945207E-5</v>
      </c>
      <c r="DM79" s="333">
        <f t="shared" si="20"/>
        <v>7.7542981465570371E-3</v>
      </c>
      <c r="DN79" s="333">
        <v>8.9579435492519455E-3</v>
      </c>
      <c r="DO79" s="339">
        <f t="shared" si="22"/>
        <v>1.5473726969667412E-3</v>
      </c>
      <c r="DQ79" s="333">
        <f t="shared" si="15"/>
        <v>-1.2036454026949084E-3</v>
      </c>
    </row>
    <row r="80" spans="1:121">
      <c r="A80" s="331">
        <v>40633</v>
      </c>
      <c r="B80" s="330">
        <v>0</v>
      </c>
      <c r="C80" s="330">
        <v>3.9999999998864437E-2</v>
      </c>
      <c r="D80" s="330">
        <v>0</v>
      </c>
      <c r="E80" s="330">
        <v>1.081282521650091E-12</v>
      </c>
      <c r="F80" s="330">
        <v>6.6973359451927772E-11</v>
      </c>
      <c r="G80" s="330">
        <v>0</v>
      </c>
      <c r="H80" s="330">
        <v>4.999999999911376E-2</v>
      </c>
      <c r="I80" s="330">
        <v>0</v>
      </c>
      <c r="J80" s="330">
        <v>7.6341146996404821E-13</v>
      </c>
      <c r="K80" s="330">
        <v>0</v>
      </c>
      <c r="L80" s="330">
        <v>0</v>
      </c>
      <c r="M80" s="330">
        <v>9.2931708366309189E-13</v>
      </c>
      <c r="N80" s="330">
        <v>9.2833720221841268E-12</v>
      </c>
      <c r="O80" s="330">
        <v>2.499999988226833E-2</v>
      </c>
      <c r="P80" s="330">
        <v>1.244752225341837E-3</v>
      </c>
      <c r="Q80" s="330">
        <v>6.184781075422595E-13</v>
      </c>
      <c r="R80" s="330">
        <v>2.3755247772705511E-2</v>
      </c>
      <c r="S80" s="330">
        <v>1.2384455858070219E-12</v>
      </c>
      <c r="T80" s="330">
        <v>5.1084745155403017E-12</v>
      </c>
      <c r="U80" s="330">
        <v>0</v>
      </c>
      <c r="V80" s="330">
        <v>4.9999999734218932E-2</v>
      </c>
      <c r="W80" s="330">
        <v>4.9999999999458387E-2</v>
      </c>
      <c r="X80" s="330">
        <v>3.3893637507690727E-2</v>
      </c>
      <c r="Y80" s="330">
        <v>3.3449098462815158E-2</v>
      </c>
      <c r="Z80" s="330">
        <v>4.9999999999244538E-2</v>
      </c>
      <c r="AA80" s="330">
        <v>3.4710693547552997E-2</v>
      </c>
      <c r="AB80" s="330">
        <v>2.615154124402489E-12</v>
      </c>
      <c r="AC80" s="330">
        <v>4.9999999999850241E-2</v>
      </c>
      <c r="AD80" s="330">
        <v>5.0000000001179552E-2</v>
      </c>
      <c r="AE80" s="330">
        <v>0</v>
      </c>
      <c r="AF80" s="330">
        <v>0</v>
      </c>
      <c r="AG80" s="330">
        <v>1.6483096254262239E-11</v>
      </c>
      <c r="AH80" s="330">
        <v>1.054170661042392E-12</v>
      </c>
      <c r="AI80" s="330">
        <v>2.814397330622317E-14</v>
      </c>
      <c r="AJ80" s="330">
        <v>0</v>
      </c>
      <c r="AK80" s="330">
        <v>0</v>
      </c>
      <c r="AL80" s="330">
        <v>4.6808397481319357E-12</v>
      </c>
      <c r="AM80" s="330">
        <v>1.085817009532448E-12</v>
      </c>
      <c r="AN80" s="330">
        <v>0</v>
      </c>
      <c r="AO80" s="330">
        <v>1.6144014548430129E-2</v>
      </c>
      <c r="AP80" s="330">
        <v>5.8385598548008538E-2</v>
      </c>
      <c r="AQ80" s="330">
        <v>0.1000000000009551</v>
      </c>
      <c r="AR80" s="330">
        <v>5.0000000001121092E-2</v>
      </c>
      <c r="AS80" s="330">
        <v>0</v>
      </c>
      <c r="AT80" s="330">
        <v>6.0386548428552166E-13</v>
      </c>
      <c r="AU80" s="330">
        <v>4.9999999999130511E-2</v>
      </c>
      <c r="AV80" s="330">
        <v>4.9999999999512018E-2</v>
      </c>
      <c r="AW80" s="330">
        <v>1.3487506363789901E-2</v>
      </c>
      <c r="AX80" s="330">
        <v>0.1000000000010316</v>
      </c>
      <c r="AY80" s="330">
        <v>4.992945130504111E-2</v>
      </c>
      <c r="AZ80" s="330">
        <v>6.2620817549727698E-13</v>
      </c>
      <c r="BA80" s="330">
        <v>2.000000000290483E-2</v>
      </c>
      <c r="BB80" s="330">
        <v>0</v>
      </c>
      <c r="BC80" s="321"/>
      <c r="BD80" s="333">
        <f t="shared" si="16"/>
        <v>1.0000000000134026</v>
      </c>
      <c r="BE80" s="334"/>
      <c r="BF80" s="335">
        <f t="shared" si="17"/>
        <v>40633</v>
      </c>
      <c r="BG80" s="330" cm="1">
        <f t="array" ref="BG80">INDEX('Instrument Performance'!$B$3:$XFD$1048576,-1+MATCH($BF80, 'Instrument Performance'!$A$3:$A$1048576, 0), MATCH(BG$4, 'Instrument Performance'!$B$3:$XFD$3, 0))</f>
        <v>-1.7255129999999999E-3</v>
      </c>
      <c r="BH80" s="330" cm="1">
        <f t="array" ref="BH80">INDEX('Instrument Performance'!$B$3:$XFD$1048576,-1+MATCH($BF80, 'Instrument Performance'!$A$3:$A$1048576, 0), MATCH(BH$4, 'Instrument Performance'!$B$3:$XFD$3, 0))</f>
        <v>-6.1080029999999999E-3</v>
      </c>
      <c r="BI80" s="330" cm="1">
        <f t="array" ref="BI80">INDEX('Instrument Performance'!$B$3:$XFD$1048576,-1+MATCH($BF80, 'Instrument Performance'!$A$3:$A$1048576, 0), MATCH(BI$4, 'Instrument Performance'!$B$3:$XFD$3, 0))</f>
        <v>1.1091313820825288E-2</v>
      </c>
      <c r="BJ80" s="330" cm="1">
        <f t="array" ref="BJ80">INDEX('Instrument Performance'!$B$3:$XFD$1048576,-1+MATCH($BF80, 'Instrument Performance'!$A$3:$A$1048576, 0), MATCH(BJ$4, 'Instrument Performance'!$B$3:$XFD$3, 0))</f>
        <v>7.2106740000000002E-3</v>
      </c>
      <c r="BK80" s="330" cm="1">
        <f t="array" ref="BK80">INDEX('Instrument Performance'!$B$3:$XFD$1048576,-1+MATCH($BF80, 'Instrument Performance'!$A$3:$A$1048576, 0), MATCH(BK$4, 'Instrument Performance'!$B$3:$XFD$3, 0))</f>
        <v>2.5107604017218232E-3</v>
      </c>
      <c r="BL80" s="330" cm="1">
        <f t="array" ref="BL80">INDEX('Instrument Performance'!$B$3:$XFD$1048576,-1+MATCH($BF80, 'Instrument Performance'!$A$3:$A$1048576, 0), MATCH(BL$4, 'Instrument Performance'!$B$3:$XFD$3, 0))</f>
        <v>8.3329517121366603E-3</v>
      </c>
      <c r="BM80" s="330" cm="1">
        <f t="array" ref="BM80">INDEX('Instrument Performance'!$B$3:$XFD$1048576,-1+MATCH($BF80, 'Instrument Performance'!$A$3:$A$1048576, 0), MATCH(BM$4, 'Instrument Performance'!$B$3:$XFD$3, 0))</f>
        <v>3.6363599999999999E-3</v>
      </c>
      <c r="BN80" s="330" cm="1">
        <f t="array" ref="BN80">INDEX('Instrument Performance'!$B$3:$XFD$1048576,-1+MATCH($BF80, 'Instrument Performance'!$A$3:$A$1048576, 0), MATCH(BN$4, 'Instrument Performance'!$B$3:$XFD$3, 0))</f>
        <v>7.1939856286431514E-3</v>
      </c>
      <c r="BO80" s="330" cm="1">
        <f t="array" ref="BO80">INDEX('Instrument Performance'!$B$3:$XFD$1048576,-1+MATCH($BF80, 'Instrument Performance'!$A$3:$A$1048576, 0), MATCH(BO$4, 'Instrument Performance'!$B$3:$XFD$3, 0))</f>
        <v>1.151194E-2</v>
      </c>
      <c r="BP80" s="330" cm="1">
        <f t="array" ref="BP80">INDEX('Instrument Performance'!$B$3:$XFD$1048576,-1+MATCH($BF80, 'Instrument Performance'!$A$3:$A$1048576, 0), MATCH(BP$4, 'Instrument Performance'!$B$3:$XFD$3, 0))</f>
        <v>2.798304421563591E-3</v>
      </c>
      <c r="BQ80" s="330" cm="1">
        <f t="array" ref="BQ80">INDEX('Instrument Performance'!$B$3:$XFD$1048576,-1+MATCH($BF80, 'Instrument Performance'!$A$3:$A$1048576, 0), MATCH(BQ$4, 'Instrument Performance'!$B$3:$XFD$3, 0))</f>
        <v>2.2578295702839757E-3</v>
      </c>
      <c r="BR80" s="330" cm="1">
        <f t="array" ref="BR80">INDEX('Instrument Performance'!$B$3:$XFD$1048576,-1+MATCH($BF80, 'Instrument Performance'!$A$3:$A$1048576, 0), MATCH(BR$4, 'Instrument Performance'!$B$3:$XFD$3, 0))</f>
        <v>1.7416279999999999E-2</v>
      </c>
      <c r="BS80" s="330" cm="1">
        <f t="array" ref="BS80">INDEX('Instrument Performance'!$B$3:$XFD$1048576,-1+MATCH($BF80, 'Instrument Performance'!$A$3:$A$1048576, 0), MATCH(BS$4, 'Instrument Performance'!$B$3:$XFD$3, 0))</f>
        <v>1.0544122145017475E-2</v>
      </c>
      <c r="BT80" s="330" cm="1">
        <f t="array" ref="BT80">INDEX('Instrument Performance'!$B$3:$XFD$1048576,-1+MATCH($BF80, 'Instrument Performance'!$A$3:$A$1048576, 0), MATCH(BT$4, 'Instrument Performance'!$B$3:$XFD$3, 0))</f>
        <v>1.7371020175198648E-3</v>
      </c>
      <c r="BU80" s="330" cm="1">
        <f t="array" ref="BU80">INDEX('Instrument Performance'!$B$3:$XFD$1048576,-1+MATCH($BF80, 'Instrument Performance'!$A$3:$A$1048576, 0), MATCH(BU$4, 'Instrument Performance'!$B$3:$XFD$3, 0))</f>
        <v>4.8018765338222469E-3</v>
      </c>
      <c r="BV80" s="330" cm="1">
        <f t="array" ref="BV80">INDEX('Instrument Performance'!$B$3:$XFD$1048576,-1+MATCH($BF80, 'Instrument Performance'!$A$3:$A$1048576, 0), MATCH(BV$4, 'Instrument Performance'!$B$3:$XFD$3, 0))</f>
        <v>8.3329517121366603E-3</v>
      </c>
      <c r="BW80" s="330" cm="1">
        <f t="array" ref="BW80">INDEX('Instrument Performance'!$B$3:$XFD$1048576,-1+MATCH($BF80, 'Instrument Performance'!$A$3:$A$1048576, 0), MATCH(BW$4, 'Instrument Performance'!$B$3:$XFD$3, 0))</f>
        <v>3.4541000568459879E-3</v>
      </c>
      <c r="BX80" s="330" cm="1">
        <f t="array" ref="BX80">INDEX('Instrument Performance'!$B$3:$XFD$1048576,-1+MATCH($BF80, 'Instrument Performance'!$A$3:$A$1048576, 0), MATCH(BX$4, 'Instrument Performance'!$B$3:$XFD$3, 0))</f>
        <v>2.9125599611936392E-2</v>
      </c>
      <c r="BY80" s="330" cm="1">
        <f t="array" ref="BY80">INDEX('Instrument Performance'!$B$3:$XFD$1048576,-1+MATCH($BF80, 'Instrument Performance'!$A$3:$A$1048576, 0), MATCH(BY$4, 'Instrument Performance'!$B$3:$XFD$3, 0))</f>
        <v>2.3199999999999998E-2</v>
      </c>
      <c r="BZ80" s="330" cm="1">
        <f t="array" ref="BZ80">INDEX('Instrument Performance'!$B$3:$XFD$1048576,-1+MATCH($BF80, 'Instrument Performance'!$A$3:$A$1048576, 0), MATCH(BZ$4, 'Instrument Performance'!$B$3:$XFD$3, 0))</f>
        <v>7.3008608477715953E-3</v>
      </c>
      <c r="CA80" s="330" cm="1">
        <f t="array" ref="CA80">INDEX('Instrument Performance'!$B$3:$XFD$1048576,-1+MATCH($BF80, 'Instrument Performance'!$A$3:$A$1048576, 0), MATCH(CA$4, 'Instrument Performance'!$B$3:$XFD$3, 0))</f>
        <v>1.5599999999999999E-2</v>
      </c>
      <c r="CB80" s="330" cm="1">
        <f t="array" ref="CB80">INDEX('Instrument Performance'!$B$3:$XFD$1048576,-1+MATCH($BF80, 'Instrument Performance'!$A$3:$A$1048576, 0), MATCH(CB$4, 'Instrument Performance'!$B$3:$XFD$3, 0))</f>
        <v>3.425891702088335E-2</v>
      </c>
      <c r="CC80" s="330" cm="1">
        <f t="array" ref="CC80">INDEX('Instrument Performance'!$B$3:$XFD$1048576,-1+MATCH($BF80, 'Instrument Performance'!$A$3:$A$1048576, 0), MATCH(CC$4, 'Instrument Performance'!$B$3:$XFD$3, 0))</f>
        <v>2.53E-2</v>
      </c>
      <c r="CD80" s="330" cm="1">
        <f t="array" ref="CD80">INDEX('Instrument Performance'!$B$3:$XFD$1048576,-1+MATCH($BF80, 'Instrument Performance'!$A$3:$A$1048576, 0), MATCH(CD$4, 'Instrument Performance'!$B$3:$XFD$3, 0))</f>
        <v>3.7830249999999996E-2</v>
      </c>
      <c r="CE80" s="330" cm="1">
        <f t="array" ref="CE80">INDEX('Instrument Performance'!$B$3:$XFD$1048576,-1+MATCH($BF80, 'Instrument Performance'!$A$3:$A$1048576, 0), MATCH(CE$4, 'Instrument Performance'!$B$3:$XFD$3, 0))</f>
        <v>3.6885010785258521E-2</v>
      </c>
      <c r="CF80" s="330" cm="1">
        <f t="array" ref="CF80">INDEX('Instrument Performance'!$B$3:$XFD$1048576,-1+MATCH($BF80, 'Instrument Performance'!$A$3:$A$1048576, 0), MATCH(CF$4, 'Instrument Performance'!$B$3:$XFD$3, 0))</f>
        <v>5.5394480000000003E-2</v>
      </c>
      <c r="CG80" s="330" cm="1">
        <f t="array" ref="CG80">INDEX('Instrument Performance'!$B$3:$XFD$1048576,-1+MATCH($BF80, 'Instrument Performance'!$A$3:$A$1048576, 0), MATCH(CG$4, 'Instrument Performance'!$B$3:$XFD$3, 0))</f>
        <v>5.0776158207520572E-2</v>
      </c>
      <c r="CH80" s="330" cm="1">
        <f t="array" ref="CH80">INDEX('Instrument Performance'!$B$3:$XFD$1048576,-1+MATCH($BF80, 'Instrument Performance'!$A$3:$A$1048576, 0), MATCH(CH$4, 'Instrument Performance'!$B$3:$XFD$3, 0))</f>
        <v>4.0157319999999996E-2</v>
      </c>
      <c r="CI80" s="330" cm="1">
        <f t="array" ref="CI80">INDEX('Instrument Performance'!$B$3:$XFD$1048576,-1+MATCH($BF80, 'Instrument Performance'!$A$3:$A$1048576, 0), MATCH(CI$4, 'Instrument Performance'!$B$3:$XFD$3, 0))</f>
        <v>3.1011505752876367E-2</v>
      </c>
      <c r="CJ80" s="330" cm="1">
        <f t="array" ref="CJ80">INDEX('Instrument Performance'!$B$3:$XFD$1048576,-1+MATCH($BF80, 'Instrument Performance'!$A$3:$A$1048576, 0), MATCH(CJ$4, 'Instrument Performance'!$B$3:$XFD$3, 0))</f>
        <v>2.5595349999999999E-2</v>
      </c>
      <c r="CK80" s="330" cm="1">
        <f t="array" ref="CK80">INDEX('Instrument Performance'!$B$3:$XFD$1048576,-1+MATCH($BF80, 'Instrument Performance'!$A$3:$A$1048576, 0), MATCH(CK$4, 'Instrument Performance'!$B$3:$XFD$3, 0))</f>
        <v>2.6655500000000002E-2</v>
      </c>
      <c r="CL80" s="330" cm="1">
        <f t="array" ref="CL80">INDEX('Instrument Performance'!$B$3:$XFD$1048576,-1+MATCH($BF80, 'Instrument Performance'!$A$3:$A$1048576, 0), MATCH(CL$4, 'Instrument Performance'!$B$3:$XFD$3, 0))</f>
        <v>3.1815719999999999E-2</v>
      </c>
      <c r="CM80" s="330" cm="1">
        <f t="array" ref="CM80">INDEX('Instrument Performance'!$B$3:$XFD$1048576,-1+MATCH($BF80, 'Instrument Performance'!$A$3:$A$1048576, 0), MATCH(CM$4, 'Instrument Performance'!$B$3:$XFD$3, 0))</f>
        <v>2.7339280000000001E-2</v>
      </c>
      <c r="CN80" s="330" cm="1">
        <f t="array" ref="CN80">INDEX('Instrument Performance'!$B$3:$XFD$1048576,-1+MATCH($BF80, 'Instrument Performance'!$A$3:$A$1048576, 0), MATCH(CN$4, 'Instrument Performance'!$B$3:$XFD$3, 0))</f>
        <v>4.7156360000000001E-2</v>
      </c>
      <c r="CO80" s="330" cm="1">
        <f t="array" ref="CO80">INDEX('Instrument Performance'!$B$3:$XFD$1048576,-1+MATCH($BF80, 'Instrument Performance'!$A$3:$A$1048576, 0), MATCH(CO$4, 'Instrument Performance'!$B$3:$XFD$3, 0))</f>
        <v>4.3644480000000006E-2</v>
      </c>
      <c r="CP80" s="330" cm="1">
        <f t="array" ref="CP80">INDEX('Instrument Performance'!$B$3:$XFD$1048576,-1+MATCH($BF80, 'Instrument Performance'!$A$3:$A$1048576, 0), MATCH(CP$4, 'Instrument Performance'!$B$3:$XFD$3, 0))</f>
        <v>4.3154370000000004E-2</v>
      </c>
      <c r="CQ80" s="330" cm="1">
        <f t="array" ref="CQ80">INDEX('Instrument Performance'!$B$3:$XFD$1048576,-1+MATCH($BF80, 'Instrument Performance'!$A$3:$A$1048576, 0), MATCH(CQ$4, 'Instrument Performance'!$B$3:$XFD$3, 0))</f>
        <v>-3.1174605120251601E-2</v>
      </c>
      <c r="CR80" s="330" cm="1">
        <f t="array" ref="CR80">INDEX('Instrument Performance'!$B$3:$XFD$1048576,-1+MATCH($BF80, 'Instrument Performance'!$A$3:$A$1048576, 0), MATCH(CR$4, 'Instrument Performance'!$B$3:$XFD$3, 0))</f>
        <v>-8.9753170000000007E-2</v>
      </c>
      <c r="CS80" s="330" cm="1">
        <f t="array" ref="CS80">INDEX('Instrument Performance'!$B$3:$XFD$1048576,-1+MATCH($BF80, 'Instrument Performance'!$A$3:$A$1048576, 0), MATCH(CS$4, 'Instrument Performance'!$B$3:$XFD$3, 0))</f>
        <v>-2.4501629601312636E-2</v>
      </c>
      <c r="CT80" s="330" cm="1">
        <f t="array" ref="CT80">INDEX('Instrument Performance'!$B$3:$XFD$1048576,-1+MATCH($BF80, 'Instrument Performance'!$A$3:$A$1048576, 0), MATCH(CT$4, 'Instrument Performance'!$B$3:$XFD$3, 0))</f>
        <v>1.2409344097495344E-2</v>
      </c>
      <c r="CU80" s="330" cm="1">
        <f t="array" ref="CU80">INDEX('Instrument Performance'!$B$3:$XFD$1048576,-1+MATCH($BF80, 'Instrument Performance'!$A$3:$A$1048576, 0), MATCH(CU$4, 'Instrument Performance'!$B$3:$XFD$3, 0))</f>
        <v>3.9954349287805169E-3</v>
      </c>
      <c r="CV80" s="330" t="str" cm="1">
        <f t="array" ref="CV80">INDEX('Instrument Performance'!$B$3:$XFD$1048576,-1+MATCH($BF80, 'Instrument Performance'!$A$3:$A$1048576, 0), MATCH(CV$4, 'Instrument Performance'!$B$3:$XFD$3, 0))</f>
        <v/>
      </c>
      <c r="CW80" s="330" cm="1">
        <f t="array" ref="CW80">INDEX('Instrument Performance'!$B$3:$XFD$1048576,-1+MATCH($BF80, 'Instrument Performance'!$A$3:$A$1048576, 0), MATCH(CW$4, 'Instrument Performance'!$B$3:$XFD$3, 0))</f>
        <v>5.9016418044841812E-2</v>
      </c>
      <c r="CX80" s="330" cm="1">
        <f t="array" ref="CX80">INDEX('Instrument Performance'!$B$3:$XFD$1048576,-1+MATCH($BF80, 'Instrument Performance'!$A$3:$A$1048576, 0), MATCH(CX$4, 'Instrument Performance'!$B$3:$XFD$3, 0))</f>
        <v>7.2952390600007355E-3</v>
      </c>
      <c r="CY80" s="330" cm="1">
        <f t="array" ref="CY80">INDEX('Instrument Performance'!$B$3:$XFD$1048576,-1+MATCH($BF80, 'Instrument Performance'!$A$3:$A$1048576, 0), MATCH(CY$4, 'Instrument Performance'!$B$3:$XFD$3, 0))</f>
        <v>9.8072370645925222E-3</v>
      </c>
      <c r="CZ80" s="330" cm="1">
        <f t="array" ref="CZ80">INDEX('Instrument Performance'!$B$3:$XFD$1048576,-1+MATCH($BF80, 'Instrument Performance'!$A$3:$A$1048576, 0), MATCH(CZ$4, 'Instrument Performance'!$B$3:$XFD$3, 0))</f>
        <v>1.0100059864876387E-2</v>
      </c>
      <c r="DA80" s="330" cm="1">
        <f t="array" ref="DA80">INDEX('Instrument Performance'!$B$3:$XFD$1048576,-1+MATCH($BF80, 'Instrument Performance'!$A$3:$A$1048576, 0), MATCH(DA$4, 'Instrument Performance'!$B$3:$XFD$3, 0))</f>
        <v>-9.8627925686711748E-4</v>
      </c>
      <c r="DB80" s="330" t="str" cm="1">
        <f t="array" ref="DB80">INDEX('Instrument Performance'!$B$3:$XFD$1048576,-1+MATCH($BF80, 'Instrument Performance'!$A$3:$A$1048576, 0), MATCH(DB$4, 'Instrument Performance'!$B$3:$XFD$3, 0))</f>
        <v/>
      </c>
      <c r="DC80" s="330" t="str" cm="1">
        <f t="array" ref="DC80">INDEX('Instrument Performance'!$B$3:$XFD$1048576,-1+MATCH($BF80, 'Instrument Performance'!$A$3:$A$1048576, 0), MATCH(DC$4, 'Instrument Performance'!$B$3:$XFD$3, 0))</f>
        <v/>
      </c>
      <c r="DD80" s="330" t="str" cm="1">
        <f t="array" ref="DD80">INDEX('Instrument Performance'!$B$3:$XFD$1048576,-1+MATCH($BF80, 'Instrument Performance'!$A$3:$A$1048576, 0), MATCH(DD$4, 'Instrument Performance'!$B$3:$XFD$3, 0))</f>
        <v/>
      </c>
      <c r="DE80" s="330" t="str" cm="1">
        <f t="array" ref="DE80">INDEX('Instrument Performance'!$B$3:$XFD$1048576,-1+MATCH($BF80, 'Instrument Performance'!$A$3:$A$1048576, 0), MATCH(DE$4, 'Instrument Performance'!$B$3:$XFD$3, 0))</f>
        <v/>
      </c>
      <c r="DF80" s="330" cm="1">
        <f t="array" ref="DF80">INDEX('Instrument Performance'!$B$3:$XFD$1048576,-1+MATCH($BF80, 'Instrument Performance'!$A$3:$A$1048576, 0), MATCH(DF$4, 'Instrument Performance'!$B$3:$XFD$3, 0))</f>
        <v>7.7483683004317527E-3</v>
      </c>
      <c r="DG80" s="330" cm="1">
        <f t="array" ref="DG80">INDEX('Instrument Performance'!$B$3:$XFD$1048576,-1+MATCH($BF80, 'Instrument Performance'!$A$3:$A$1048576, 0), MATCH(DG$4, 'Instrument Performance'!$B$3:$XFD$3, 0))</f>
        <v>1.5084747927603503E-2</v>
      </c>
      <c r="DH80" s="321"/>
      <c r="DI80" s="332"/>
      <c r="DJ80" s="335">
        <f t="shared" si="18"/>
        <v>40633</v>
      </c>
      <c r="DK80" s="330">
        <f t="shared" si="19"/>
        <v>1.8294382854852229E-2</v>
      </c>
      <c r="DL80" s="338">
        <f t="shared" si="21"/>
        <v>-5.4794520547945207E-5</v>
      </c>
      <c r="DM80" s="333">
        <f t="shared" si="20"/>
        <v>1.656609825084332E-2</v>
      </c>
      <c r="DN80" s="333">
        <v>7.9612231478787265E-4</v>
      </c>
      <c r="DO80" s="339">
        <f t="shared" si="22"/>
        <v>1.7282846040089089E-3</v>
      </c>
      <c r="DQ80" s="333">
        <f t="shared" si="15"/>
        <v>1.5769975936055447E-2</v>
      </c>
    </row>
    <row r="81" spans="1:121">
      <c r="A81" s="331">
        <v>40663</v>
      </c>
      <c r="B81" s="330">
        <v>3.2355076249153933E-14</v>
      </c>
      <c r="C81" s="330">
        <v>3.076979318511501E-2</v>
      </c>
      <c r="D81" s="330">
        <v>1.7869801986685149E-12</v>
      </c>
      <c r="E81" s="330">
        <v>1.046733722030702E-11</v>
      </c>
      <c r="F81" s="330">
        <v>2.4999999595968471E-2</v>
      </c>
      <c r="G81" s="330">
        <v>1.653106296560217E-12</v>
      </c>
      <c r="H81" s="330">
        <v>4.9999999979775382E-2</v>
      </c>
      <c r="I81" s="330">
        <v>2.2465638039095192E-12</v>
      </c>
      <c r="J81" s="330">
        <v>4.5671352559588104E-12</v>
      </c>
      <c r="K81" s="330">
        <v>6.9305705241567525E-13</v>
      </c>
      <c r="L81" s="330">
        <v>9.2616973318388075E-13</v>
      </c>
      <c r="M81" s="330">
        <v>1.597535434846559E-12</v>
      </c>
      <c r="N81" s="330">
        <v>2.726162396687464E-11</v>
      </c>
      <c r="O81" s="330">
        <v>3.8527154052531701E-10</v>
      </c>
      <c r="P81" s="330">
        <v>2.4999999961169569E-2</v>
      </c>
      <c r="Q81" s="330">
        <v>4.1944922264090956E-12</v>
      </c>
      <c r="R81" s="330">
        <v>3.4567684864429057E-11</v>
      </c>
      <c r="S81" s="330">
        <v>4.1189142819059028E-11</v>
      </c>
      <c r="T81" s="330">
        <v>1.6113044364464921E-11</v>
      </c>
      <c r="U81" s="330">
        <v>1.7776022912239091E-12</v>
      </c>
      <c r="V81" s="330">
        <v>4.9999999965005953E-2</v>
      </c>
      <c r="W81" s="330">
        <v>4.9999999991309163E-2</v>
      </c>
      <c r="X81" s="330">
        <v>4.9999999995537621E-2</v>
      </c>
      <c r="Y81" s="330">
        <v>1.8603104071277131E-9</v>
      </c>
      <c r="Z81" s="330">
        <v>4.99999999026964E-2</v>
      </c>
      <c r="AA81" s="330">
        <v>1.145253913343838E-3</v>
      </c>
      <c r="AB81" s="330">
        <v>6.3526912435767927E-12</v>
      </c>
      <c r="AC81" s="330">
        <v>4.9999999997091912E-2</v>
      </c>
      <c r="AD81" s="330">
        <v>5.0000000001296972E-2</v>
      </c>
      <c r="AE81" s="330">
        <v>1.7619197380453849E-12</v>
      </c>
      <c r="AF81" s="330">
        <v>1.880280818356468E-12</v>
      </c>
      <c r="AG81" s="330">
        <v>4.2369520920597892E-11</v>
      </c>
      <c r="AH81" s="330">
        <v>5.7013779176057454E-12</v>
      </c>
      <c r="AI81" s="330">
        <v>1.119984620224357E-12</v>
      </c>
      <c r="AJ81" s="330">
        <v>4.8600436930167024E-13</v>
      </c>
      <c r="AK81" s="330">
        <v>1.6692159281813301E-12</v>
      </c>
      <c r="AL81" s="330">
        <v>1.0138380329256199E-2</v>
      </c>
      <c r="AM81" s="330">
        <v>4.9999999961312339E-2</v>
      </c>
      <c r="AN81" s="330">
        <v>4.5151787758680472E-13</v>
      </c>
      <c r="AO81" s="330">
        <v>1.61440145479009E-2</v>
      </c>
      <c r="AP81" s="330">
        <v>5.8385598546816173E-2</v>
      </c>
      <c r="AQ81" s="330">
        <v>0.10000000000068961</v>
      </c>
      <c r="AR81" s="330">
        <v>4.9999999998826331E-2</v>
      </c>
      <c r="AS81" s="330">
        <v>0</v>
      </c>
      <c r="AT81" s="330">
        <v>2.3298206747210952E-13</v>
      </c>
      <c r="AU81" s="330">
        <v>4.9999999998592629E-2</v>
      </c>
      <c r="AV81" s="330">
        <v>4.9999999998989443E-2</v>
      </c>
      <c r="AW81" s="330">
        <v>1.348750636411186E-2</v>
      </c>
      <c r="AX81" s="330">
        <v>0.1000000000006469</v>
      </c>
      <c r="AY81" s="330">
        <v>4.9929451305363699E-2</v>
      </c>
      <c r="AZ81" s="330">
        <v>5.0341440343923653E-13</v>
      </c>
      <c r="BA81" s="330">
        <v>2.000000000286711E-2</v>
      </c>
      <c r="BB81" s="330">
        <v>0</v>
      </c>
      <c r="BC81" s="321"/>
      <c r="BD81" s="333">
        <f t="shared" si="16"/>
        <v>1.0000000000008682</v>
      </c>
      <c r="BE81" s="334"/>
      <c r="BF81" s="335">
        <f t="shared" si="17"/>
        <v>40663</v>
      </c>
      <c r="BG81" s="330" cm="1">
        <f t="array" ref="BG81">INDEX('Instrument Performance'!$B$3:$XFD$1048576,-1+MATCH($BF81, 'Instrument Performance'!$A$3:$A$1048576, 0), MATCH(BG$4, 'Instrument Performance'!$B$3:$XFD$3, 0))</f>
        <v>-5.7356989999999999E-4</v>
      </c>
      <c r="BH81" s="330" cm="1">
        <f t="array" ref="BH81">INDEX('Instrument Performance'!$B$3:$XFD$1048576,-1+MATCH($BF81, 'Instrument Performance'!$A$3:$A$1048576, 0), MATCH(BH$4, 'Instrument Performance'!$B$3:$XFD$3, 0))</f>
        <v>-1.1486990000000001E-4</v>
      </c>
      <c r="BI81" s="330" cm="1">
        <f t="array" ref="BI81">INDEX('Instrument Performance'!$B$3:$XFD$1048576,-1+MATCH($BF81, 'Instrument Performance'!$A$3:$A$1048576, 0), MATCH(BI$4, 'Instrument Performance'!$B$3:$XFD$3, 0))</f>
        <v>6.4922034572025833E-3</v>
      </c>
      <c r="BJ81" s="330" cm="1">
        <f t="array" ref="BJ81">INDEX('Instrument Performance'!$B$3:$XFD$1048576,-1+MATCH($BF81, 'Instrument Performance'!$A$3:$A$1048576, 0), MATCH(BJ$4, 'Instrument Performance'!$B$3:$XFD$3, 0))</f>
        <v>1.189139E-2</v>
      </c>
      <c r="BK81" s="330" cm="1">
        <f t="array" ref="BK81">INDEX('Instrument Performance'!$B$3:$XFD$1048576,-1+MATCH($BF81, 'Instrument Performance'!$A$3:$A$1048576, 0), MATCH(BK$4, 'Instrument Performance'!$B$3:$XFD$3, 0))</f>
        <v>2.7872352703559589E-3</v>
      </c>
      <c r="BL81" s="330" cm="1">
        <f t="array" ref="BL81">INDEX('Instrument Performance'!$B$3:$XFD$1048576,-1+MATCH($BF81, 'Instrument Performance'!$A$3:$A$1048576, 0), MATCH(BL$4, 'Instrument Performance'!$B$3:$XFD$3, 0))</f>
        <v>-1.0183054215872067E-3</v>
      </c>
      <c r="BM81" s="330" cm="1">
        <f t="array" ref="BM81">INDEX('Instrument Performance'!$B$3:$XFD$1048576,-1+MATCH($BF81, 'Instrument Performance'!$A$3:$A$1048576, 0), MATCH(BM$4, 'Instrument Performance'!$B$3:$XFD$3, 0))</f>
        <v>1.8116360000000001E-3</v>
      </c>
      <c r="BN81" s="330" cm="1">
        <f t="array" ref="BN81">INDEX('Instrument Performance'!$B$3:$XFD$1048576,-1+MATCH($BF81, 'Instrument Performance'!$A$3:$A$1048576, 0), MATCH(BN$4, 'Instrument Performance'!$B$3:$XFD$3, 0))</f>
        <v>-1.6984986239906297E-3</v>
      </c>
      <c r="BO81" s="330" cm="1">
        <f t="array" ref="BO81">INDEX('Instrument Performance'!$B$3:$XFD$1048576,-1+MATCH($BF81, 'Instrument Performance'!$A$3:$A$1048576, 0), MATCH(BO$4, 'Instrument Performance'!$B$3:$XFD$3, 0))</f>
        <v>2.2761560000000001E-3</v>
      </c>
      <c r="BP81" s="330" cm="1">
        <f t="array" ref="BP81">INDEX('Instrument Performance'!$B$3:$XFD$1048576,-1+MATCH($BF81, 'Instrument Performance'!$A$3:$A$1048576, 0), MATCH(BP$4, 'Instrument Performance'!$B$3:$XFD$3, 0))</f>
        <v>-1.6740428516792694E-4</v>
      </c>
      <c r="BQ81" s="330" cm="1">
        <f t="array" ref="BQ81">INDEX('Instrument Performance'!$B$3:$XFD$1048576,-1+MATCH($BF81, 'Instrument Performance'!$A$3:$A$1048576, 0), MATCH(BQ$4, 'Instrument Performance'!$B$3:$XFD$3, 0))</f>
        <v>0</v>
      </c>
      <c r="BR81" s="330" cm="1">
        <f t="array" ref="BR81">INDEX('Instrument Performance'!$B$3:$XFD$1048576,-1+MATCH($BF81, 'Instrument Performance'!$A$3:$A$1048576, 0), MATCH(BR$4, 'Instrument Performance'!$B$3:$XFD$3, 0))</f>
        <v>-2.4025469999999999E-4</v>
      </c>
      <c r="BS81" s="330" cm="1">
        <f t="array" ref="BS81">INDEX('Instrument Performance'!$B$3:$XFD$1048576,-1+MATCH($BF81, 'Instrument Performance'!$A$3:$A$1048576, 0), MATCH(BS$4, 'Instrument Performance'!$B$3:$XFD$3, 0))</f>
        <v>-7.3200802570724246E-4</v>
      </c>
      <c r="BT81" s="330" cm="1">
        <f t="array" ref="BT81">INDEX('Instrument Performance'!$B$3:$XFD$1048576,-1+MATCH($BF81, 'Instrument Performance'!$A$3:$A$1048576, 0), MATCH(BT$4, 'Instrument Performance'!$B$3:$XFD$3, 0))</f>
        <v>-1.4120444917877784E-3</v>
      </c>
      <c r="BU81" s="330" cm="1">
        <f t="array" ref="BU81">INDEX('Instrument Performance'!$B$3:$XFD$1048576,-1+MATCH($BF81, 'Instrument Performance'!$A$3:$A$1048576, 0), MATCH(BU$4, 'Instrument Performance'!$B$3:$XFD$3, 0))</f>
        <v>1.3709624657405106E-2</v>
      </c>
      <c r="BV81" s="330" cm="1">
        <f t="array" ref="BV81">INDEX('Instrument Performance'!$B$3:$XFD$1048576,-1+MATCH($BF81, 'Instrument Performance'!$A$3:$A$1048576, 0), MATCH(BV$4, 'Instrument Performance'!$B$3:$XFD$3, 0))</f>
        <v>-1.0183054215872067E-3</v>
      </c>
      <c r="BW81" s="330" cm="1">
        <f t="array" ref="BW81">INDEX('Instrument Performance'!$B$3:$XFD$1048576,-1+MATCH($BF81, 'Instrument Performance'!$A$3:$A$1048576, 0), MATCH(BW$4, 'Instrument Performance'!$B$3:$XFD$3, 0))</f>
        <v>4.4317540845171255E-3</v>
      </c>
      <c r="BX81" s="330" cm="1">
        <f t="array" ref="BX81">INDEX('Instrument Performance'!$B$3:$XFD$1048576,-1+MATCH($BF81, 'Instrument Performance'!$A$3:$A$1048576, 0), MATCH(BX$4, 'Instrument Performance'!$B$3:$XFD$3, 0))</f>
        <v>-1.0034537803741417E-3</v>
      </c>
      <c r="BY81" s="330" cm="1">
        <f t="array" ref="BY81">INDEX('Instrument Performance'!$B$3:$XFD$1048576,-1+MATCH($BF81, 'Instrument Performance'!$A$3:$A$1048576, 0), MATCH(BY$4, 'Instrument Performance'!$B$3:$XFD$3, 0))</f>
        <v>-1.23E-2</v>
      </c>
      <c r="BZ81" s="330" cm="1">
        <f t="array" ref="BZ81">INDEX('Instrument Performance'!$B$3:$XFD$1048576,-1+MATCH($BF81, 'Instrument Performance'!$A$3:$A$1048576, 0), MATCH(BZ$4, 'Instrument Performance'!$B$3:$XFD$3, 0))</f>
        <v>-2.4881003894417941E-2</v>
      </c>
      <c r="CA81" s="330" cm="1">
        <f t="array" ref="CA81">INDEX('Instrument Performance'!$B$3:$XFD$1048576,-1+MATCH($BF81, 'Instrument Performance'!$A$3:$A$1048576, 0), MATCH(CA$4, 'Instrument Performance'!$B$3:$XFD$3, 0))</f>
        <v>8.9999999999999998E-4</v>
      </c>
      <c r="CB81" s="330" cm="1">
        <f t="array" ref="CB81">INDEX('Instrument Performance'!$B$3:$XFD$1048576,-1+MATCH($BF81, 'Instrument Performance'!$A$3:$A$1048576, 0), MATCH(CB$4, 'Instrument Performance'!$B$3:$XFD$3, 0))</f>
        <v>3.9757878984159056E-4</v>
      </c>
      <c r="CC81" s="330" cm="1">
        <f t="array" ref="CC81">INDEX('Instrument Performance'!$B$3:$XFD$1048576,-1+MATCH($BF81, 'Instrument Performance'!$A$3:$A$1048576, 0), MATCH(CC$4, 'Instrument Performance'!$B$3:$XFD$3, 0))</f>
        <v>8.8999999999999999E-3</v>
      </c>
      <c r="CD81" s="330" cm="1">
        <f t="array" ref="CD81">INDEX('Instrument Performance'!$B$3:$XFD$1048576,-1+MATCH($BF81, 'Instrument Performance'!$A$3:$A$1048576, 0), MATCH(CD$4, 'Instrument Performance'!$B$3:$XFD$3, 0))</f>
        <v>-8.457374999999999E-5</v>
      </c>
      <c r="CE81" s="330" cm="1">
        <f t="array" ref="CE81">INDEX('Instrument Performance'!$B$3:$XFD$1048576,-1+MATCH($BF81, 'Instrument Performance'!$A$3:$A$1048576, 0), MATCH(CE$4, 'Instrument Performance'!$B$3:$XFD$3, 0))</f>
        <v>3.9711411048375389E-3</v>
      </c>
      <c r="CF81" s="330" cm="1">
        <f t="array" ref="CF81">INDEX('Instrument Performance'!$B$3:$XFD$1048576,-1+MATCH($BF81, 'Instrument Performance'!$A$3:$A$1048576, 0), MATCH(CF$4, 'Instrument Performance'!$B$3:$XFD$3, 0))</f>
        <v>2.5240019999999998E-2</v>
      </c>
      <c r="CG81" s="330" cm="1">
        <f t="array" ref="CG81">INDEX('Instrument Performance'!$B$3:$XFD$1048576,-1+MATCH($BF81, 'Instrument Performance'!$A$3:$A$1048576, 0), MATCH(CG$4, 'Instrument Performance'!$B$3:$XFD$3, 0))</f>
        <v>1.3897093323521847E-2</v>
      </c>
      <c r="CH81" s="330" cm="1">
        <f t="array" ref="CH81">INDEX('Instrument Performance'!$B$3:$XFD$1048576,-1+MATCH($BF81, 'Instrument Performance'!$A$3:$A$1048576, 0), MATCH(CH$4, 'Instrument Performance'!$B$3:$XFD$3, 0))</f>
        <v>8.3289869999999995E-3</v>
      </c>
      <c r="CI81" s="330" cm="1">
        <f t="array" ref="CI81">INDEX('Instrument Performance'!$B$3:$XFD$1048576,-1+MATCH($BF81, 'Instrument Performance'!$A$3:$A$1048576, 0), MATCH(CI$4, 'Instrument Performance'!$B$3:$XFD$3, 0))</f>
        <v>1.5746462544897533E-2</v>
      </c>
      <c r="CJ81" s="330" cm="1">
        <f t="array" ref="CJ81">INDEX('Instrument Performance'!$B$3:$XFD$1048576,-1+MATCH($BF81, 'Instrument Performance'!$A$3:$A$1048576, 0), MATCH(CJ$4, 'Instrument Performance'!$B$3:$XFD$3, 0))</f>
        <v>-5.5173490000000004E-3</v>
      </c>
      <c r="CK81" s="330" cm="1">
        <f t="array" ref="CK81">INDEX('Instrument Performance'!$B$3:$XFD$1048576,-1+MATCH($BF81, 'Instrument Performance'!$A$3:$A$1048576, 0), MATCH(CK$4, 'Instrument Performance'!$B$3:$XFD$3, 0))</f>
        <v>-8.196376E-3</v>
      </c>
      <c r="CL81" s="330" cm="1">
        <f t="array" ref="CL81">INDEX('Instrument Performance'!$B$3:$XFD$1048576,-1+MATCH($BF81, 'Instrument Performance'!$A$3:$A$1048576, 0), MATCH(CL$4, 'Instrument Performance'!$B$3:$XFD$3, 0))</f>
        <v>-6.5190590000000007E-3</v>
      </c>
      <c r="CM81" s="330" cm="1">
        <f t="array" ref="CM81">INDEX('Instrument Performance'!$B$3:$XFD$1048576,-1+MATCH($BF81, 'Instrument Performance'!$A$3:$A$1048576, 0), MATCH(CM$4, 'Instrument Performance'!$B$3:$XFD$3, 0))</f>
        <v>-4.2108600000000003E-3</v>
      </c>
      <c r="CN81" s="330" cm="1">
        <f t="array" ref="CN81">INDEX('Instrument Performance'!$B$3:$XFD$1048576,-1+MATCH($BF81, 'Instrument Performance'!$A$3:$A$1048576, 0), MATCH(CN$4, 'Instrument Performance'!$B$3:$XFD$3, 0))</f>
        <v>-8.7045200000000003E-2</v>
      </c>
      <c r="CO81" s="330" cm="1">
        <f t="array" ref="CO81">INDEX('Instrument Performance'!$B$3:$XFD$1048576,-1+MATCH($BF81, 'Instrument Performance'!$A$3:$A$1048576, 0), MATCH(CO$4, 'Instrument Performance'!$B$3:$XFD$3, 0))</f>
        <v>-8.8632130000000003E-2</v>
      </c>
      <c r="CP81" s="330" cm="1">
        <f t="array" ref="CP81">INDEX('Instrument Performance'!$B$3:$XFD$1048576,-1+MATCH($BF81, 'Instrument Performance'!$A$3:$A$1048576, 0), MATCH(CP$4, 'Instrument Performance'!$B$3:$XFD$3, 0))</f>
        <v>-0.10068590000000001</v>
      </c>
      <c r="CQ81" s="330" cm="1">
        <f t="array" ref="CQ81">INDEX('Instrument Performance'!$B$3:$XFD$1048576,-1+MATCH($BF81, 'Instrument Performance'!$A$3:$A$1048576, 0), MATCH(CQ$4, 'Instrument Performance'!$B$3:$XFD$3, 0))</f>
        <v>4.9678879308868308E-2</v>
      </c>
      <c r="CR81" s="330" cm="1">
        <f t="array" ref="CR81">INDEX('Instrument Performance'!$B$3:$XFD$1048576,-1+MATCH($BF81, 'Instrument Performance'!$A$3:$A$1048576, 0), MATCH(CR$4, 'Instrument Performance'!$B$3:$XFD$3, 0))</f>
        <v>1.6433839999999998E-2</v>
      </c>
      <c r="CS81" s="330" cm="1">
        <f t="array" ref="CS81">INDEX('Instrument Performance'!$B$3:$XFD$1048576,-1+MATCH($BF81, 'Instrument Performance'!$A$3:$A$1048576, 0), MATCH(CS$4, 'Instrument Performance'!$B$3:$XFD$3, 0))</f>
        <v>0.10809427495978174</v>
      </c>
      <c r="CT81" s="330" cm="1">
        <f t="array" ref="CT81">INDEX('Instrument Performance'!$B$3:$XFD$1048576,-1+MATCH($BF81, 'Instrument Performance'!$A$3:$A$1048576, 0), MATCH(CT$4, 'Instrument Performance'!$B$3:$XFD$3, 0))</f>
        <v>3.4692814605120177E-3</v>
      </c>
      <c r="CU81" s="330" cm="1">
        <f t="array" ref="CU81">INDEX('Instrument Performance'!$B$3:$XFD$1048576,-1+MATCH($BF81, 'Instrument Performance'!$A$3:$A$1048576, 0), MATCH(CU$4, 'Instrument Performance'!$B$3:$XFD$3, 0))</f>
        <v>-6.3583131541267157E-3</v>
      </c>
      <c r="CV81" s="330" cm="1">
        <f t="array" ref="CV81">INDEX('Instrument Performance'!$B$3:$XFD$1048576,-1+MATCH($BF81, 'Instrument Performance'!$A$3:$A$1048576, 0), MATCH(CV$4, 'Instrument Performance'!$B$3:$XFD$3, 0))</f>
        <v>4.5000999999999999E-2</v>
      </c>
      <c r="CW81" s="330" cm="1">
        <f t="array" ref="CW81">INDEX('Instrument Performance'!$B$3:$XFD$1048576,-1+MATCH($BF81, 'Instrument Performance'!$A$3:$A$1048576, 0), MATCH(CW$4, 'Instrument Performance'!$B$3:$XFD$3, 0))</f>
        <v>1.478746997513003E-2</v>
      </c>
      <c r="CX81" s="330" cm="1">
        <f t="array" ref="CX81">INDEX('Instrument Performance'!$B$3:$XFD$1048576,-1+MATCH($BF81, 'Instrument Performance'!$A$3:$A$1048576, 0), MATCH(CX$4, 'Instrument Performance'!$B$3:$XFD$3, 0))</f>
        <v>-8.7573883874986214E-3</v>
      </c>
      <c r="CY81" s="330" cm="1">
        <f t="array" ref="CY81">INDEX('Instrument Performance'!$B$3:$XFD$1048576,-1+MATCH($BF81, 'Instrument Performance'!$A$3:$A$1048576, 0), MATCH(CY$4, 'Instrument Performance'!$B$3:$XFD$3, 0))</f>
        <v>3.0140656396517862E-3</v>
      </c>
      <c r="CZ81" s="330" cm="1">
        <f t="array" ref="CZ81">INDEX('Instrument Performance'!$B$3:$XFD$1048576,-1+MATCH($BF81, 'Instrument Performance'!$A$3:$A$1048576, 0), MATCH(CZ$4, 'Instrument Performance'!$B$3:$XFD$3, 0))</f>
        <v>-1.5900297178078282E-2</v>
      </c>
      <c r="DA81" s="330" cm="1">
        <f t="array" ref="DA81">INDEX('Instrument Performance'!$B$3:$XFD$1048576,-1+MATCH($BF81, 'Instrument Performance'!$A$3:$A$1048576, 0), MATCH(DA$4, 'Instrument Performance'!$B$3:$XFD$3, 0))</f>
        <v>1.2690600341881408E-2</v>
      </c>
      <c r="DB81" s="330" cm="1">
        <f t="array" ref="DB81">INDEX('Instrument Performance'!$B$3:$XFD$1048576,-1+MATCH($BF81, 'Instrument Performance'!$A$3:$A$1048576, 0), MATCH(DB$4, 'Instrument Performance'!$B$3:$XFD$3, 0))</f>
        <v>5.1226000000000001E-2</v>
      </c>
      <c r="DC81" s="330" cm="1">
        <f t="array" ref="DC81">INDEX('Instrument Performance'!$B$3:$XFD$1048576,-1+MATCH($BF81, 'Instrument Performance'!$A$3:$A$1048576, 0), MATCH(DC$4, 'Instrument Performance'!$B$3:$XFD$3, 0))</f>
        <v>4.5000999999999999E-2</v>
      </c>
      <c r="DD81" s="330" cm="1">
        <f t="array" ref="DD81">INDEX('Instrument Performance'!$B$3:$XFD$1048576,-1+MATCH($BF81, 'Instrument Performance'!$A$3:$A$1048576, 0), MATCH(DD$4, 'Instrument Performance'!$B$3:$XFD$3, 0))</f>
        <v>5.1226000000000001E-2</v>
      </c>
      <c r="DE81" s="330" cm="1">
        <f t="array" ref="DE81">INDEX('Instrument Performance'!$B$3:$XFD$1048576,-1+MATCH($BF81, 'Instrument Performance'!$A$3:$A$1048576, 0), MATCH(DE$4, 'Instrument Performance'!$B$3:$XFD$3, 0))</f>
        <v>4.5000999999999999E-2</v>
      </c>
      <c r="DF81" s="330" cm="1">
        <f t="array" ref="DF81">INDEX('Instrument Performance'!$B$3:$XFD$1048576,-1+MATCH($BF81, 'Instrument Performance'!$A$3:$A$1048576, 0), MATCH(DF$4, 'Instrument Performance'!$B$3:$XFD$3, 0))</f>
        <v>-4.2800783061162492E-3</v>
      </c>
      <c r="DG81" s="330" cm="1">
        <f t="array" ref="DG81">INDEX('Instrument Performance'!$B$3:$XFD$1048576,-1+MATCH($BF81, 'Instrument Performance'!$A$3:$A$1048576, 0), MATCH(DG$4, 'Instrument Performance'!$B$3:$XFD$3, 0))</f>
        <v>-1.1916146567344521E-2</v>
      </c>
      <c r="DH81" s="321"/>
      <c r="DI81" s="332"/>
      <c r="DJ81" s="335">
        <f t="shared" si="18"/>
        <v>40663</v>
      </c>
      <c r="DK81" s="330">
        <f t="shared" si="19"/>
        <v>1.5242018299164274E-2</v>
      </c>
      <c r="DL81" s="338">
        <f t="shared" si="21"/>
        <v>-5.4794520547945207E-5</v>
      </c>
      <c r="DM81" s="333">
        <f t="shared" si="20"/>
        <v>1.3574452600493947E-2</v>
      </c>
      <c r="DN81" s="333">
        <v>1.931896911561104E-2</v>
      </c>
      <c r="DO81" s="339">
        <f t="shared" si="22"/>
        <v>1.6675656986703275E-3</v>
      </c>
      <c r="DQ81" s="333">
        <f t="shared" si="15"/>
        <v>-5.7445165151170929E-3</v>
      </c>
    </row>
    <row r="82" spans="1:121">
      <c r="A82" s="331">
        <v>40694</v>
      </c>
      <c r="B82" s="330">
        <v>0</v>
      </c>
      <c r="C82" s="330">
        <v>1.0129713992689171E-2</v>
      </c>
      <c r="D82" s="330">
        <v>0</v>
      </c>
      <c r="E82" s="330">
        <v>3.562156460676869E-13</v>
      </c>
      <c r="F82" s="330">
        <v>2.4999999837586259E-2</v>
      </c>
      <c r="G82" s="330">
        <v>1.0685320288048231E-12</v>
      </c>
      <c r="H82" s="330">
        <v>4.9999999966203433E-2</v>
      </c>
      <c r="I82" s="330">
        <v>3.8606507438946374E-12</v>
      </c>
      <c r="J82" s="330">
        <v>8.1982844263387601E-12</v>
      </c>
      <c r="K82" s="330">
        <v>0</v>
      </c>
      <c r="L82" s="330">
        <v>0</v>
      </c>
      <c r="M82" s="330">
        <v>1.834826465448584E-12</v>
      </c>
      <c r="N82" s="330">
        <v>4.0688060658077742E-11</v>
      </c>
      <c r="O82" s="330">
        <v>1.2477550516630331E-10</v>
      </c>
      <c r="P82" s="330">
        <v>2.499999995901685E-2</v>
      </c>
      <c r="Q82" s="330">
        <v>6.8213228870307546E-12</v>
      </c>
      <c r="R82" s="330">
        <v>2.5819325984882541E-11</v>
      </c>
      <c r="S82" s="330">
        <v>1.5826572011783179E-11</v>
      </c>
      <c r="T82" s="330">
        <v>3.6970261257140029E-12</v>
      </c>
      <c r="U82" s="330">
        <v>2.0698227520056171E-12</v>
      </c>
      <c r="V82" s="330">
        <v>4.9999999980531888E-2</v>
      </c>
      <c r="W82" s="330">
        <v>4.9999999966303332E-2</v>
      </c>
      <c r="X82" s="330">
        <v>9.2683677884078039E-3</v>
      </c>
      <c r="Y82" s="330">
        <v>6.693069359343063E-11</v>
      </c>
      <c r="Z82" s="330">
        <v>4.9999999867954212E-2</v>
      </c>
      <c r="AA82" s="330">
        <v>3.2400768831013919E-11</v>
      </c>
      <c r="AB82" s="330">
        <v>1.029074715374071E-11</v>
      </c>
      <c r="AC82" s="330">
        <v>4.99999999977346E-2</v>
      </c>
      <c r="AD82" s="330">
        <v>5.0000000014873112E-2</v>
      </c>
      <c r="AE82" s="330">
        <v>0</v>
      </c>
      <c r="AF82" s="330">
        <v>5.2002028296482021E-12</v>
      </c>
      <c r="AG82" s="330">
        <v>2.2655347633171469E-2</v>
      </c>
      <c r="AH82" s="330">
        <v>5.0000000001709857E-2</v>
      </c>
      <c r="AI82" s="330">
        <v>3.7822997546108229E-13</v>
      </c>
      <c r="AJ82" s="330">
        <v>8.6287421445420788E-14</v>
      </c>
      <c r="AK82" s="330">
        <v>4.1811681908545589E-12</v>
      </c>
      <c r="AL82" s="330">
        <v>2.2211542800134241E-11</v>
      </c>
      <c r="AM82" s="330">
        <v>5.000000000908901E-2</v>
      </c>
      <c r="AN82" s="330">
        <v>0</v>
      </c>
      <c r="AO82" s="330">
        <v>1.6144014543628411E-2</v>
      </c>
      <c r="AP82" s="330">
        <v>5.838559854310775E-2</v>
      </c>
      <c r="AQ82" s="330">
        <v>9.9999999997627043E-2</v>
      </c>
      <c r="AR82" s="330">
        <v>4.9999999945508668E-2</v>
      </c>
      <c r="AS82" s="330">
        <v>0</v>
      </c>
      <c r="AT82" s="330">
        <v>0</v>
      </c>
      <c r="AU82" s="330">
        <v>4.9999999994208913E-2</v>
      </c>
      <c r="AV82" s="330">
        <v>4.999999999470163E-2</v>
      </c>
      <c r="AW82" s="330">
        <v>1.348750636228796E-2</v>
      </c>
      <c r="AX82" s="330">
        <v>9.9999999997208711E-2</v>
      </c>
      <c r="AY82" s="330">
        <v>4.9929451303540991E-2</v>
      </c>
      <c r="AZ82" s="330">
        <v>0</v>
      </c>
      <c r="BA82" s="330">
        <v>2.0000000001529919E-2</v>
      </c>
      <c r="BB82" s="330">
        <v>0</v>
      </c>
      <c r="BC82" s="321"/>
      <c r="BD82" s="333">
        <f t="shared" si="16"/>
        <v>1.0000000000753169</v>
      </c>
      <c r="BE82" s="334"/>
      <c r="BF82" s="335">
        <f t="shared" si="17"/>
        <v>40694</v>
      </c>
      <c r="BG82" s="330" cm="1">
        <f t="array" ref="BG82">INDEX('Instrument Performance'!$B$3:$XFD$1048576,-1+MATCH($BF82, 'Instrument Performance'!$A$3:$A$1048576, 0), MATCH(BG$4, 'Instrument Performance'!$B$3:$XFD$3, 0))</f>
        <v>4.4381530000000002E-3</v>
      </c>
      <c r="BH82" s="330" cm="1">
        <f t="array" ref="BH82">INDEX('Instrument Performance'!$B$3:$XFD$1048576,-1+MATCH($BF82, 'Instrument Performance'!$A$3:$A$1048576, 0), MATCH(BH$4, 'Instrument Performance'!$B$3:$XFD$3, 0))</f>
        <v>1.4855409999999999E-2</v>
      </c>
      <c r="BI82" s="330" cm="1">
        <f t="array" ref="BI82">INDEX('Instrument Performance'!$B$3:$XFD$1048576,-1+MATCH($BF82, 'Instrument Performance'!$A$3:$A$1048576, 0), MATCH(BI$4, 'Instrument Performance'!$B$3:$XFD$3, 0))</f>
        <v>1.8085721327629534E-2</v>
      </c>
      <c r="BJ82" s="330" cm="1">
        <f t="array" ref="BJ82">INDEX('Instrument Performance'!$B$3:$XFD$1048576,-1+MATCH($BF82, 'Instrument Performance'!$A$3:$A$1048576, 0), MATCH(BJ$4, 'Instrument Performance'!$B$3:$XFD$3, 0))</f>
        <v>2.376694E-2</v>
      </c>
      <c r="BK82" s="330" cm="1">
        <f t="array" ref="BK82">INDEX('Instrument Performance'!$B$3:$XFD$1048576,-1+MATCH($BF82, 'Instrument Performance'!$A$3:$A$1048576, 0), MATCH(BK$4, 'Instrument Performance'!$B$3:$XFD$3, 0))</f>
        <v>1.0974086883462908E-2</v>
      </c>
      <c r="BL82" s="330" cm="1">
        <f t="array" ref="BL82">INDEX('Instrument Performance'!$B$3:$XFD$1048576,-1+MATCH($BF82, 'Instrument Performance'!$A$3:$A$1048576, 0), MATCH(BL$4, 'Instrument Performance'!$B$3:$XFD$3, 0))</f>
        <v>1.4096079005962103E-2</v>
      </c>
      <c r="BM82" s="330" cm="1">
        <f t="array" ref="BM82">INDEX('Instrument Performance'!$B$3:$XFD$1048576,-1+MATCH($BF82, 'Instrument Performance'!$A$3:$A$1048576, 0), MATCH(BM$4, 'Instrument Performance'!$B$3:$XFD$3, 0))</f>
        <v>1.6274810000000001E-2</v>
      </c>
      <c r="BN82" s="330" cm="1">
        <f t="array" ref="BN82">INDEX('Instrument Performance'!$B$3:$XFD$1048576,-1+MATCH($BF82, 'Instrument Performance'!$A$3:$A$1048576, 0), MATCH(BN$4, 'Instrument Performance'!$B$3:$XFD$3, 0))</f>
        <v>1.3844642141116692E-2</v>
      </c>
      <c r="BO82" s="330" cm="1">
        <f t="array" ref="BO82">INDEX('Instrument Performance'!$B$3:$XFD$1048576,-1+MATCH($BF82, 'Instrument Performance'!$A$3:$A$1048576, 0), MATCH(BO$4, 'Instrument Performance'!$B$3:$XFD$3, 0))</f>
        <v>1.665407E-2</v>
      </c>
      <c r="BP82" s="330" cm="1">
        <f t="array" ref="BP82">INDEX('Instrument Performance'!$B$3:$XFD$1048576,-1+MATCH($BF82, 'Instrument Performance'!$A$3:$A$1048576, 0), MATCH(BP$4, 'Instrument Performance'!$B$3:$XFD$3, 0))</f>
        <v>5.1012742681362244E-3</v>
      </c>
      <c r="BQ82" s="330" cm="1">
        <f t="array" ref="BQ82">INDEX('Instrument Performance'!$B$3:$XFD$1048576,-1+MATCH($BF82, 'Instrument Performance'!$A$3:$A$1048576, 0), MATCH(BQ$4, 'Instrument Performance'!$B$3:$XFD$3, 0))</f>
        <v>7.3395828791511519E-3</v>
      </c>
      <c r="BR82" s="330" cm="1">
        <f t="array" ref="BR82">INDEX('Instrument Performance'!$B$3:$XFD$1048576,-1+MATCH($BF82, 'Instrument Performance'!$A$3:$A$1048576, 0), MATCH(BR$4, 'Instrument Performance'!$B$3:$XFD$3, 0))</f>
        <v>1.465906E-2</v>
      </c>
      <c r="BS82" s="330" cm="1">
        <f t="array" ref="BS82">INDEX('Instrument Performance'!$B$3:$XFD$1048576,-1+MATCH($BF82, 'Instrument Performance'!$A$3:$A$1048576, 0), MATCH(BS$4, 'Instrument Performance'!$B$3:$XFD$3, 0))</f>
        <v>1.7269037313989165E-2</v>
      </c>
      <c r="BT82" s="330" cm="1">
        <f t="array" ref="BT82">INDEX('Instrument Performance'!$B$3:$XFD$1048576,-1+MATCH($BF82, 'Instrument Performance'!$A$3:$A$1048576, 0), MATCH(BT$4, 'Instrument Performance'!$B$3:$XFD$3, 0))</f>
        <v>5.4080873232447146E-3</v>
      </c>
      <c r="BU82" s="330" cm="1">
        <f t="array" ref="BU82">INDEX('Instrument Performance'!$B$3:$XFD$1048576,-1+MATCH($BF82, 'Instrument Performance'!$A$3:$A$1048576, 0), MATCH(BU$4, 'Instrument Performance'!$B$3:$XFD$3, 0))</f>
        <v>1.3691249417632889E-2</v>
      </c>
      <c r="BV82" s="330" cm="1">
        <f t="array" ref="BV82">INDEX('Instrument Performance'!$B$3:$XFD$1048576,-1+MATCH($BF82, 'Instrument Performance'!$A$3:$A$1048576, 0), MATCH(BV$4, 'Instrument Performance'!$B$3:$XFD$3, 0))</f>
        <v>1.4096079005962103E-2</v>
      </c>
      <c r="BW82" s="330" cm="1">
        <f t="array" ref="BW82">INDEX('Instrument Performance'!$B$3:$XFD$1048576,-1+MATCH($BF82, 'Instrument Performance'!$A$3:$A$1048576, 0), MATCH(BW$4, 'Instrument Performance'!$B$3:$XFD$3, 0))</f>
        <v>1.3301521994051546E-2</v>
      </c>
      <c r="BX82" s="330" cm="1">
        <f t="array" ref="BX82">INDEX('Instrument Performance'!$B$3:$XFD$1048576,-1+MATCH($BF82, 'Instrument Performance'!$A$3:$A$1048576, 0), MATCH(BX$4, 'Instrument Performance'!$B$3:$XFD$3, 0))</f>
        <v>4.0911718510265205E-2</v>
      </c>
      <c r="BY82" s="330" cm="1">
        <f t="array" ref="BY82">INDEX('Instrument Performance'!$B$3:$XFD$1048576,-1+MATCH($BF82, 'Instrument Performance'!$A$3:$A$1048576, 0), MATCH(BY$4, 'Instrument Performance'!$B$3:$XFD$3, 0))</f>
        <v>3.61E-2</v>
      </c>
      <c r="BZ82" s="330" cm="1">
        <f t="array" ref="BZ82">INDEX('Instrument Performance'!$B$3:$XFD$1048576,-1+MATCH($BF82, 'Instrument Performance'!$A$3:$A$1048576, 0), MATCH(BZ$4, 'Instrument Performance'!$B$3:$XFD$3, 0))</f>
        <v>3.2504992234302144E-2</v>
      </c>
      <c r="CA82" s="330" cm="1">
        <f t="array" ref="CA82">INDEX('Instrument Performance'!$B$3:$XFD$1048576,-1+MATCH($BF82, 'Instrument Performance'!$A$3:$A$1048576, 0), MATCH(CA$4, 'Instrument Performance'!$B$3:$XFD$3, 0))</f>
        <v>3.6799999999999999E-2</v>
      </c>
      <c r="CB82" s="330" cm="1">
        <f t="array" ref="CB82">INDEX('Instrument Performance'!$B$3:$XFD$1048576,-1+MATCH($BF82, 'Instrument Performance'!$A$3:$A$1048576, 0), MATCH(CB$4, 'Instrument Performance'!$B$3:$XFD$3, 0))</f>
        <v>2.9614546493766269E-2</v>
      </c>
      <c r="CC82" s="330" cm="1">
        <f t="array" ref="CC82">INDEX('Instrument Performance'!$B$3:$XFD$1048576,-1+MATCH($BF82, 'Instrument Performance'!$A$3:$A$1048576, 0), MATCH(CC$4, 'Instrument Performance'!$B$3:$XFD$3, 0))</f>
        <v>3.6700000000000003E-2</v>
      </c>
      <c r="CD82" s="330" cm="1">
        <f t="array" ref="CD82">INDEX('Instrument Performance'!$B$3:$XFD$1048576,-1+MATCH($BF82, 'Instrument Performance'!$A$3:$A$1048576, 0), MATCH(CD$4, 'Instrument Performance'!$B$3:$XFD$3, 0))</f>
        <v>3.264823E-2</v>
      </c>
      <c r="CE82" s="330" cm="1">
        <f t="array" ref="CE82">INDEX('Instrument Performance'!$B$3:$XFD$1048576,-1+MATCH($BF82, 'Instrument Performance'!$A$3:$A$1048576, 0), MATCH(CE$4, 'Instrument Performance'!$B$3:$XFD$3, 0))</f>
        <v>2.662856812204395E-2</v>
      </c>
      <c r="CF82" s="330" cm="1">
        <f t="array" ref="CF82">INDEX('Instrument Performance'!$B$3:$XFD$1048576,-1+MATCH($BF82, 'Instrument Performance'!$A$3:$A$1048576, 0), MATCH(CF$4, 'Instrument Performance'!$B$3:$XFD$3, 0))</f>
        <v>2.6375190000000003E-2</v>
      </c>
      <c r="CG82" s="330" cm="1">
        <f t="array" ref="CG82">INDEX('Instrument Performance'!$B$3:$XFD$1048576,-1+MATCH($BF82, 'Instrument Performance'!$A$3:$A$1048576, 0), MATCH(CG$4, 'Instrument Performance'!$B$3:$XFD$3, 0))</f>
        <v>1.6248510150949302E-2</v>
      </c>
      <c r="CH82" s="330" cm="1">
        <f t="array" ref="CH82">INDEX('Instrument Performance'!$B$3:$XFD$1048576,-1+MATCH($BF82, 'Instrument Performance'!$A$3:$A$1048576, 0), MATCH(CH$4, 'Instrument Performance'!$B$3:$XFD$3, 0))</f>
        <v>3.1311930000000002E-2</v>
      </c>
      <c r="CI82" s="330" cm="1">
        <f t="array" ref="CI82">INDEX('Instrument Performance'!$B$3:$XFD$1048576,-1+MATCH($BF82, 'Instrument Performance'!$A$3:$A$1048576, 0), MATCH(CI$4, 'Instrument Performance'!$B$3:$XFD$3, 0))</f>
        <v>4.0229694716970466E-2</v>
      </c>
      <c r="CJ82" s="330" cm="1">
        <f t="array" ref="CJ82">INDEX('Instrument Performance'!$B$3:$XFD$1048576,-1+MATCH($BF82, 'Instrument Performance'!$A$3:$A$1048576, 0), MATCH(CJ$4, 'Instrument Performance'!$B$3:$XFD$3, 0))</f>
        <v>8.6741240000000011E-2</v>
      </c>
      <c r="CK82" s="330" cm="1">
        <f t="array" ref="CK82">INDEX('Instrument Performance'!$B$3:$XFD$1048576,-1+MATCH($BF82, 'Instrument Performance'!$A$3:$A$1048576, 0), MATCH(CK$4, 'Instrument Performance'!$B$3:$XFD$3, 0))</f>
        <v>7.6698370000000002E-2</v>
      </c>
      <c r="CL82" s="330" cm="1">
        <f t="array" ref="CL82">INDEX('Instrument Performance'!$B$3:$XFD$1048576,-1+MATCH($BF82, 'Instrument Performance'!$A$3:$A$1048576, 0), MATCH(CL$4, 'Instrument Performance'!$B$3:$XFD$3, 0))</f>
        <v>8.0330589999999993E-2</v>
      </c>
      <c r="CM82" s="330" cm="1">
        <f t="array" ref="CM82">INDEX('Instrument Performance'!$B$3:$XFD$1048576,-1+MATCH($BF82, 'Instrument Performance'!$A$3:$A$1048576, 0), MATCH(CM$4, 'Instrument Performance'!$B$3:$XFD$3, 0))</f>
        <v>8.8272689999999987E-2</v>
      </c>
      <c r="CN82" s="330" cm="1">
        <f t="array" ref="CN82">INDEX('Instrument Performance'!$B$3:$XFD$1048576,-1+MATCH($BF82, 'Instrument Performance'!$A$3:$A$1048576, 0), MATCH(CN$4, 'Instrument Performance'!$B$3:$XFD$3, 0))</f>
        <v>-4.8828149999999996E-3</v>
      </c>
      <c r="CO82" s="330" cm="1">
        <f t="array" ref="CO82">INDEX('Instrument Performance'!$B$3:$XFD$1048576,-1+MATCH($BF82, 'Instrument Performance'!$A$3:$A$1048576, 0), MATCH(CO$4, 'Instrument Performance'!$B$3:$XFD$3, 0))</f>
        <v>-3.8271949999999998E-3</v>
      </c>
      <c r="CP82" s="330" cm="1">
        <f t="array" ref="CP82">INDEX('Instrument Performance'!$B$3:$XFD$1048576,-1+MATCH($BF82, 'Instrument Performance'!$A$3:$A$1048576, 0), MATCH(CP$4, 'Instrument Performance'!$B$3:$XFD$3, 0))</f>
        <v>1.867949E-2</v>
      </c>
      <c r="CQ82" s="330" cm="1">
        <f t="array" ref="CQ82">INDEX('Instrument Performance'!$B$3:$XFD$1048576,-1+MATCH($BF82, 'Instrument Performance'!$A$3:$A$1048576, 0), MATCH(CQ$4, 'Instrument Performance'!$B$3:$XFD$3, 0))</f>
        <v>4.0962469426499573E-2</v>
      </c>
      <c r="CR82" s="330" cm="1">
        <f t="array" ref="CR82">INDEX('Instrument Performance'!$B$3:$XFD$1048576,-1+MATCH($BF82, 'Instrument Performance'!$A$3:$A$1048576, 0), MATCH(CR$4, 'Instrument Performance'!$B$3:$XFD$3, 0))</f>
        <v>7.6798690000000003E-2</v>
      </c>
      <c r="CS82" s="330" cm="1">
        <f t="array" ref="CS82">INDEX('Instrument Performance'!$B$3:$XFD$1048576,-1+MATCH($BF82, 'Instrument Performance'!$A$3:$A$1048576, 0), MATCH(CS$4, 'Instrument Performance'!$B$3:$XFD$3, 0))</f>
        <v>-2.6061291132881692E-3</v>
      </c>
      <c r="CT82" s="330" cm="1">
        <f t="array" ref="CT82">INDEX('Instrument Performance'!$B$3:$XFD$1048576,-1+MATCH($BF82, 'Instrument Performance'!$A$3:$A$1048576, 0), MATCH(CT$4, 'Instrument Performance'!$B$3:$XFD$3, 0))</f>
        <v>1.886492631626575E-2</v>
      </c>
      <c r="CU82" s="330" cm="1">
        <f t="array" ref="CU82">INDEX('Instrument Performance'!$B$3:$XFD$1048576,-1+MATCH($BF82, 'Instrument Performance'!$A$3:$A$1048576, 0), MATCH(CU$4, 'Instrument Performance'!$B$3:$XFD$3, 0))</f>
        <v>4.9999999999994493E-4</v>
      </c>
      <c r="CV82" s="330" t="str" cm="1">
        <f t="array" ref="CV82">INDEX('Instrument Performance'!$B$3:$XFD$1048576,-1+MATCH($BF82, 'Instrument Performance'!$A$3:$A$1048576, 0), MATCH(CV$4, 'Instrument Performance'!$B$3:$XFD$3, 0))</f>
        <v/>
      </c>
      <c r="CW82" s="330" cm="1">
        <f t="array" ref="CW82">INDEX('Instrument Performance'!$B$3:$XFD$1048576,-1+MATCH($BF82, 'Instrument Performance'!$A$3:$A$1048576, 0), MATCH(CW$4, 'Instrument Performance'!$B$3:$XFD$3, 0))</f>
        <v>9.1816785365172349E-2</v>
      </c>
      <c r="CX82" s="330" cm="1">
        <f t="array" ref="CX82">INDEX('Instrument Performance'!$B$3:$XFD$1048576,-1+MATCH($BF82, 'Instrument Performance'!$A$3:$A$1048576, 0), MATCH(CX$4, 'Instrument Performance'!$B$3:$XFD$3, 0))</f>
        <v>4.6881980137749579E-3</v>
      </c>
      <c r="CY82" s="330" cm="1">
        <f t="array" ref="CY82">INDEX('Instrument Performance'!$B$3:$XFD$1048576,-1+MATCH($BF82, 'Instrument Performance'!$A$3:$A$1048576, 0), MATCH(CY$4, 'Instrument Performance'!$B$3:$XFD$3, 0))</f>
        <v>1.3856427378964975E-2</v>
      </c>
      <c r="CZ82" s="330" cm="1">
        <f t="array" ref="CZ82">INDEX('Instrument Performance'!$B$3:$XFD$1048576,-1+MATCH($BF82, 'Instrument Performance'!$A$3:$A$1048576, 0), MATCH(CZ$4, 'Instrument Performance'!$B$3:$XFD$3, 0))</f>
        <v>1.8500196444497963E-2</v>
      </c>
      <c r="DA82" s="330" cm="1">
        <f t="array" ref="DA82">INDEX('Instrument Performance'!$B$3:$XFD$1048576,-1+MATCH($BF82, 'Instrument Performance'!$A$3:$A$1048576, 0), MATCH(DA$4, 'Instrument Performance'!$B$3:$XFD$3, 0))</f>
        <v>1.5317989435060131E-2</v>
      </c>
      <c r="DB82" s="330" t="str" cm="1">
        <f t="array" ref="DB82">INDEX('Instrument Performance'!$B$3:$XFD$1048576,-1+MATCH($BF82, 'Instrument Performance'!$A$3:$A$1048576, 0), MATCH(DB$4, 'Instrument Performance'!$B$3:$XFD$3, 0))</f>
        <v/>
      </c>
      <c r="DC82" s="330" t="str" cm="1">
        <f t="array" ref="DC82">INDEX('Instrument Performance'!$B$3:$XFD$1048576,-1+MATCH($BF82, 'Instrument Performance'!$A$3:$A$1048576, 0), MATCH(DC$4, 'Instrument Performance'!$B$3:$XFD$3, 0))</f>
        <v/>
      </c>
      <c r="DD82" s="330" t="str" cm="1">
        <f t="array" ref="DD82">INDEX('Instrument Performance'!$B$3:$XFD$1048576,-1+MATCH($BF82, 'Instrument Performance'!$A$3:$A$1048576, 0), MATCH(DD$4, 'Instrument Performance'!$B$3:$XFD$3, 0))</f>
        <v/>
      </c>
      <c r="DE82" s="330" t="str" cm="1">
        <f t="array" ref="DE82">INDEX('Instrument Performance'!$B$3:$XFD$1048576,-1+MATCH($BF82, 'Instrument Performance'!$A$3:$A$1048576, 0), MATCH(DE$4, 'Instrument Performance'!$B$3:$XFD$3, 0))</f>
        <v/>
      </c>
      <c r="DF82" s="330" cm="1">
        <f t="array" ref="DF82">INDEX('Instrument Performance'!$B$3:$XFD$1048576,-1+MATCH($BF82, 'Instrument Performance'!$A$3:$A$1048576, 0), MATCH(DF$4, 'Instrument Performance'!$B$3:$XFD$3, 0))</f>
        <v>4.9751337085530485E-2</v>
      </c>
      <c r="DG82" s="330" cm="1">
        <f t="array" ref="DG82">INDEX('Instrument Performance'!$B$3:$XFD$1048576,-1+MATCH($BF82, 'Instrument Performance'!$A$3:$A$1048576, 0), MATCH(DG$4, 'Instrument Performance'!$B$3:$XFD$3, 0))</f>
        <v>4.7666348296720784E-2</v>
      </c>
      <c r="DH82" s="321"/>
      <c r="DI82" s="332"/>
      <c r="DJ82" s="335">
        <f t="shared" si="18"/>
        <v>40694</v>
      </c>
      <c r="DK82" s="330">
        <f t="shared" si="19"/>
        <v>2.3847666457796859E-2</v>
      </c>
      <c r="DL82" s="338">
        <f t="shared" si="21"/>
        <v>-5.4794520547945207E-5</v>
      </c>
      <c r="DM82" s="333">
        <f t="shared" si="20"/>
        <v>2.2109956627925698E-2</v>
      </c>
      <c r="DN82" s="333">
        <v>-1.9694467302913128E-3</v>
      </c>
      <c r="DO82" s="339">
        <f t="shared" si="22"/>
        <v>1.7377098298711618E-3</v>
      </c>
      <c r="DQ82" s="333">
        <f t="shared" ref="DQ82:DQ145" si="23">DM82-DN82</f>
        <v>2.4079403358217011E-2</v>
      </c>
    </row>
    <row r="83" spans="1:121">
      <c r="A83" s="331">
        <v>40724</v>
      </c>
      <c r="B83" s="330">
        <v>2.1875297579947361E-12</v>
      </c>
      <c r="C83" s="330">
        <v>3.9999999983124063E-2</v>
      </c>
      <c r="D83" s="330">
        <v>3.7212181126539698E-12</v>
      </c>
      <c r="E83" s="330">
        <v>6.2237059548796661E-12</v>
      </c>
      <c r="F83" s="330">
        <v>2.4999999970525561E-2</v>
      </c>
      <c r="G83" s="330">
        <v>2.2420943713810338E-12</v>
      </c>
      <c r="H83" s="330">
        <v>4.9999999982753521E-2</v>
      </c>
      <c r="I83" s="330">
        <v>3.1963884821306448E-12</v>
      </c>
      <c r="J83" s="330">
        <v>4.0970703251305623E-12</v>
      </c>
      <c r="K83" s="330">
        <v>2.145360225009104E-12</v>
      </c>
      <c r="L83" s="330">
        <v>2.4423536154369698E-12</v>
      </c>
      <c r="M83" s="330">
        <v>1.8779789892196409E-12</v>
      </c>
      <c r="N83" s="330">
        <v>2.483552710084495E-11</v>
      </c>
      <c r="O83" s="330">
        <v>1.6105804393458398E-11</v>
      </c>
      <c r="P83" s="330">
        <v>4.7850192341681988E-2</v>
      </c>
      <c r="Q83" s="330">
        <v>2.686933332479038E-12</v>
      </c>
      <c r="R83" s="330">
        <v>3.9789428918794614E-12</v>
      </c>
      <c r="S83" s="330">
        <v>8.2532807690575654E-12</v>
      </c>
      <c r="T83" s="330">
        <v>3.6353043056499721E-12</v>
      </c>
      <c r="U83" s="330">
        <v>3.1583827140759282E-12</v>
      </c>
      <c r="V83" s="330">
        <v>4.9999999995200918E-2</v>
      </c>
      <c r="W83" s="330">
        <v>4.9999999677713687E-2</v>
      </c>
      <c r="X83" s="330">
        <v>4.9999999994369479E-2</v>
      </c>
      <c r="Y83" s="330">
        <v>1.6412571062869109E-11</v>
      </c>
      <c r="Z83" s="330">
        <v>1.1498077215498911E-3</v>
      </c>
      <c r="AA83" s="330">
        <v>1.370643505154262E-11</v>
      </c>
      <c r="AB83" s="330">
        <v>6.2295578222188192E-12</v>
      </c>
      <c r="AC83" s="330">
        <v>4.9999999997434097E-2</v>
      </c>
      <c r="AD83" s="330">
        <v>4.9999999995755197E-2</v>
      </c>
      <c r="AE83" s="330">
        <v>4.7290300425053399E-12</v>
      </c>
      <c r="AF83" s="330">
        <v>4.6675763181805147E-12</v>
      </c>
      <c r="AG83" s="330">
        <v>4.9999999987697857E-2</v>
      </c>
      <c r="AH83" s="330">
        <v>4.9999999997952571E-2</v>
      </c>
      <c r="AI83" s="330">
        <v>7.536647691277824E-12</v>
      </c>
      <c r="AJ83" s="330">
        <v>4.8315033206417967E-12</v>
      </c>
      <c r="AK83" s="330">
        <v>1.1690605018325391E-11</v>
      </c>
      <c r="AL83" s="330">
        <v>1.5288849478783639E-11</v>
      </c>
      <c r="AM83" s="330">
        <v>4.9999999998509667E-2</v>
      </c>
      <c r="AN83" s="330">
        <v>3.0292587695813709E-12</v>
      </c>
      <c r="AO83" s="330">
        <v>4.6809642344960118E-11</v>
      </c>
      <c r="AP83" s="330">
        <v>5.9999999997907963E-2</v>
      </c>
      <c r="AQ83" s="330">
        <v>9.9999999997546871E-2</v>
      </c>
      <c r="AR83" s="330">
        <v>4.9999999996454707E-2</v>
      </c>
      <c r="AS83" s="330">
        <v>5.3180710954701219E-12</v>
      </c>
      <c r="AT83" s="330">
        <v>1.096788371855701E-11</v>
      </c>
      <c r="AU83" s="330">
        <v>4.9999999984724493E-2</v>
      </c>
      <c r="AV83" s="330">
        <v>2.999999999719466E-2</v>
      </c>
      <c r="AW83" s="330">
        <v>3.0029612320224231E-3</v>
      </c>
      <c r="AX83" s="330">
        <v>9.9999999997515368E-2</v>
      </c>
      <c r="AY83" s="330">
        <v>2.2997038880042359E-2</v>
      </c>
      <c r="AZ83" s="330">
        <v>9.5480350988481148E-13</v>
      </c>
      <c r="BA83" s="330">
        <v>1.9999999997825809E-2</v>
      </c>
      <c r="BB83" s="330">
        <v>1.9134657254685622E-12</v>
      </c>
      <c r="BC83" s="321"/>
      <c r="BD83" s="333">
        <f t="shared" si="16"/>
        <v>0.99999999997037703</v>
      </c>
      <c r="BE83" s="334"/>
      <c r="BF83" s="335">
        <f t="shared" si="17"/>
        <v>40724</v>
      </c>
      <c r="BG83" s="330" cm="1">
        <f t="array" ref="BG83">INDEX('Instrument Performance'!$B$3:$XFD$1048576,-1+MATCH($BF83, 'Instrument Performance'!$A$3:$A$1048576, 0), MATCH(BG$4, 'Instrument Performance'!$B$3:$XFD$3, 0))</f>
        <v>3.5043619999999996E-3</v>
      </c>
      <c r="BH83" s="330" cm="1">
        <f t="array" ref="BH83">INDEX('Instrument Performance'!$B$3:$XFD$1048576,-1+MATCH($BF83, 'Instrument Performance'!$A$3:$A$1048576, 0), MATCH(BH$4, 'Instrument Performance'!$B$3:$XFD$3, 0))</f>
        <v>2.61376E-2</v>
      </c>
      <c r="BI83" s="330" cm="1">
        <f t="array" ref="BI83">INDEX('Instrument Performance'!$B$3:$XFD$1048576,-1+MATCH($BF83, 'Instrument Performance'!$A$3:$A$1048576, 0), MATCH(BI$4, 'Instrument Performance'!$B$3:$XFD$3, 0))</f>
        <v>9.4331531616771436E-3</v>
      </c>
      <c r="BJ83" s="330" cm="1">
        <f t="array" ref="BJ83">INDEX('Instrument Performance'!$B$3:$XFD$1048576,-1+MATCH($BF83, 'Instrument Performance'!$A$3:$A$1048576, 0), MATCH(BJ$4, 'Instrument Performance'!$B$3:$XFD$3, 0))</f>
        <v>2.6488109999999996E-3</v>
      </c>
      <c r="BK83" s="330" cm="1">
        <f t="array" ref="BK83">INDEX('Instrument Performance'!$B$3:$XFD$1048576,-1+MATCH($BF83, 'Instrument Performance'!$A$3:$A$1048576, 0), MATCH(BK$4, 'Instrument Performance'!$B$3:$XFD$3, 0))</f>
        <v>1.0741120218579203E-2</v>
      </c>
      <c r="BL83" s="330" cm="1">
        <f t="array" ref="BL83">INDEX('Instrument Performance'!$B$3:$XFD$1048576,-1+MATCH($BF83, 'Instrument Performance'!$A$3:$A$1048576, 0), MATCH(BL$4, 'Instrument Performance'!$B$3:$XFD$3, 0))</f>
        <v>8.2180164414340506E-3</v>
      </c>
      <c r="BM83" s="330" cm="1">
        <f t="array" ref="BM83">INDEX('Instrument Performance'!$B$3:$XFD$1048576,-1+MATCH($BF83, 'Instrument Performance'!$A$3:$A$1048576, 0), MATCH(BM$4, 'Instrument Performance'!$B$3:$XFD$3, 0))</f>
        <v>1.512456E-2</v>
      </c>
      <c r="BN83" s="330" cm="1">
        <f t="array" ref="BN83">INDEX('Instrument Performance'!$B$3:$XFD$1048576,-1+MATCH($BF83, 'Instrument Performance'!$A$3:$A$1048576, 0), MATCH(BN$4, 'Instrument Performance'!$B$3:$XFD$3, 0))</f>
        <v>8.961206315816872E-3</v>
      </c>
      <c r="BO83" s="330" cm="1">
        <f t="array" ref="BO83">INDEX('Instrument Performance'!$B$3:$XFD$1048576,-1+MATCH($BF83, 'Instrument Performance'!$A$3:$A$1048576, 0), MATCH(BO$4, 'Instrument Performance'!$B$3:$XFD$3, 0))</f>
        <v>8.9352110000000002E-3</v>
      </c>
      <c r="BP83" s="330" cm="1">
        <f t="array" ref="BP83">INDEX('Instrument Performance'!$B$3:$XFD$1048576,-1+MATCH($BF83, 'Instrument Performance'!$A$3:$A$1048576, 0), MATCH(BP$4, 'Instrument Performance'!$B$3:$XFD$3, 0))</f>
        <v>2.7780645643484814E-3</v>
      </c>
      <c r="BQ83" s="330" cm="1">
        <f t="array" ref="BQ83">INDEX('Instrument Performance'!$B$3:$XFD$1048576,-1+MATCH($BF83, 'Instrument Performance'!$A$3:$A$1048576, 0), MATCH(BQ$4, 'Instrument Performance'!$B$3:$XFD$3, 0))</f>
        <v>3.8955417688644189E-3</v>
      </c>
      <c r="BR83" s="330" cm="1">
        <f t="array" ref="BR83">INDEX('Instrument Performance'!$B$3:$XFD$1048576,-1+MATCH($BF83, 'Instrument Performance'!$A$3:$A$1048576, 0), MATCH(BR$4, 'Instrument Performance'!$B$3:$XFD$3, 0))</f>
        <v>4.4999699999999998E-3</v>
      </c>
      <c r="BS83" s="330" cm="1">
        <f t="array" ref="BS83">INDEX('Instrument Performance'!$B$3:$XFD$1048576,-1+MATCH($BF83, 'Instrument Performance'!$A$3:$A$1048576, 0), MATCH(BS$4, 'Instrument Performance'!$B$3:$XFD$3, 0))</f>
        <v>1.7799914645090342E-3</v>
      </c>
      <c r="BT83" s="330" cm="1">
        <f t="array" ref="BT83">INDEX('Instrument Performance'!$B$3:$XFD$1048576,-1+MATCH($BF83, 'Instrument Performance'!$A$3:$A$1048576, 0), MATCH(BT$4, 'Instrument Performance'!$B$3:$XFD$3, 0))</f>
        <v>-4.0712593762336491E-3</v>
      </c>
      <c r="BU83" s="330" cm="1">
        <f t="array" ref="BU83">INDEX('Instrument Performance'!$B$3:$XFD$1048576,-1+MATCH($BF83, 'Instrument Performance'!$A$3:$A$1048576, 0), MATCH(BU$4, 'Instrument Performance'!$B$3:$XFD$3, 0))</f>
        <v>1.2951970581190242E-2</v>
      </c>
      <c r="BV83" s="330" cm="1">
        <f t="array" ref="BV83">INDEX('Instrument Performance'!$B$3:$XFD$1048576,-1+MATCH($BF83, 'Instrument Performance'!$A$3:$A$1048576, 0), MATCH(BV$4, 'Instrument Performance'!$B$3:$XFD$3, 0))</f>
        <v>8.2180164414340506E-3</v>
      </c>
      <c r="BW83" s="330" cm="1">
        <f t="array" ref="BW83">INDEX('Instrument Performance'!$B$3:$XFD$1048576,-1+MATCH($BF83, 'Instrument Performance'!$A$3:$A$1048576, 0), MATCH(BW$4, 'Instrument Performance'!$B$3:$XFD$3, 0))</f>
        <v>9.7977345241604397E-3</v>
      </c>
      <c r="BX83" s="330" cm="1">
        <f t="array" ref="BX83">INDEX('Instrument Performance'!$B$3:$XFD$1048576,-1+MATCH($BF83, 'Instrument Performance'!$A$3:$A$1048576, 0), MATCH(BX$4, 'Instrument Performance'!$B$3:$XFD$3, 0))</f>
        <v>-2.149016953341043E-2</v>
      </c>
      <c r="BY83" s="330" cm="1">
        <f t="array" ref="BY83">INDEX('Instrument Performance'!$B$3:$XFD$1048576,-1+MATCH($BF83, 'Instrument Performance'!$A$3:$A$1048576, 0), MATCH(BY$4, 'Instrument Performance'!$B$3:$XFD$3, 0))</f>
        <v>-3.1E-2</v>
      </c>
      <c r="BZ83" s="330" cm="1">
        <f t="array" ref="BZ83">INDEX('Instrument Performance'!$B$3:$XFD$1048576,-1+MATCH($BF83, 'Instrument Performance'!$A$3:$A$1048576, 0), MATCH(BZ$4, 'Instrument Performance'!$B$3:$XFD$3, 0))</f>
        <v>-1.912538949178022E-2</v>
      </c>
      <c r="CA83" s="330" cm="1">
        <f t="array" ref="CA83">INDEX('Instrument Performance'!$B$3:$XFD$1048576,-1+MATCH($BF83, 'Instrument Performance'!$A$3:$A$1048576, 0), MATCH(CA$4, 'Instrument Performance'!$B$3:$XFD$3, 0))</f>
        <v>-7.7000000000000002E-3</v>
      </c>
      <c r="CB83" s="330" cm="1">
        <f t="array" ref="CB83">INDEX('Instrument Performance'!$B$3:$XFD$1048576,-1+MATCH($BF83, 'Instrument Performance'!$A$3:$A$1048576, 0), MATCH(CB$4, 'Instrument Performance'!$B$3:$XFD$3, 0))</f>
        <v>-1.1319478176393227E-2</v>
      </c>
      <c r="CC83" s="330" cm="1">
        <f t="array" ref="CC83">INDEX('Instrument Performance'!$B$3:$XFD$1048576,-1+MATCH($BF83, 'Instrument Performance'!$A$3:$A$1048576, 0), MATCH(CC$4, 'Instrument Performance'!$B$3:$XFD$3, 0))</f>
        <v>-1.5800000000000002E-2</v>
      </c>
      <c r="CD83" s="330" cm="1">
        <f t="array" ref="CD83">INDEX('Instrument Performance'!$B$3:$XFD$1048576,-1+MATCH($BF83, 'Instrument Performance'!$A$3:$A$1048576, 0), MATCH(CD$4, 'Instrument Performance'!$B$3:$XFD$3, 0))</f>
        <v>-1.4579409999999999E-2</v>
      </c>
      <c r="CE83" s="330" cm="1">
        <f t="array" ref="CE83">INDEX('Instrument Performance'!$B$3:$XFD$1048576,-1+MATCH($BF83, 'Instrument Performance'!$A$3:$A$1048576, 0), MATCH(CE$4, 'Instrument Performance'!$B$3:$XFD$3, 0))</f>
        <v>-1.0565445236960902E-2</v>
      </c>
      <c r="CF83" s="330" cm="1">
        <f t="array" ref="CF83">INDEX('Instrument Performance'!$B$3:$XFD$1048576,-1+MATCH($BF83, 'Instrument Performance'!$A$3:$A$1048576, 0), MATCH(CF$4, 'Instrument Performance'!$B$3:$XFD$3, 0))</f>
        <v>-1.7941890000000002E-2</v>
      </c>
      <c r="CG83" s="330" cm="1">
        <f t="array" ref="CG83">INDEX('Instrument Performance'!$B$3:$XFD$1048576,-1+MATCH($BF83, 'Instrument Performance'!$A$3:$A$1048576, 0), MATCH(CG$4, 'Instrument Performance'!$B$3:$XFD$3, 0))</f>
        <v>-1.7913391308336135E-2</v>
      </c>
      <c r="CH83" s="330" cm="1">
        <f t="array" ref="CH83">INDEX('Instrument Performance'!$B$3:$XFD$1048576,-1+MATCH($BF83, 'Instrument Performance'!$A$3:$A$1048576, 0), MATCH(CH$4, 'Instrument Performance'!$B$3:$XFD$3, 0))</f>
        <v>-6.1491159999999996E-3</v>
      </c>
      <c r="CI83" s="330" cm="1">
        <f t="array" ref="CI83">INDEX('Instrument Performance'!$B$3:$XFD$1048576,-1+MATCH($BF83, 'Instrument Performance'!$A$3:$A$1048576, 0), MATCH(CI$4, 'Instrument Performance'!$B$3:$XFD$3, 0))</f>
        <v>1.0980573678951444E-2</v>
      </c>
      <c r="CJ83" s="330" cm="1">
        <f t="array" ref="CJ83">INDEX('Instrument Performance'!$B$3:$XFD$1048576,-1+MATCH($BF83, 'Instrument Performance'!$A$3:$A$1048576, 0), MATCH(CJ$4, 'Instrument Performance'!$B$3:$XFD$3, 0))</f>
        <v>-6.164116E-2</v>
      </c>
      <c r="CK83" s="330" cm="1">
        <f t="array" ref="CK83">INDEX('Instrument Performance'!$B$3:$XFD$1048576,-1+MATCH($BF83, 'Instrument Performance'!$A$3:$A$1048576, 0), MATCH(CK$4, 'Instrument Performance'!$B$3:$XFD$3, 0))</f>
        <v>-3.9741970000000001E-2</v>
      </c>
      <c r="CL83" s="330" cm="1">
        <f t="array" ref="CL83">INDEX('Instrument Performance'!$B$3:$XFD$1048576,-1+MATCH($BF83, 'Instrument Performance'!$A$3:$A$1048576, 0), MATCH(CL$4, 'Instrument Performance'!$B$3:$XFD$3, 0))</f>
        <v>-3.2012760000000001E-2</v>
      </c>
      <c r="CM83" s="330" cm="1">
        <f t="array" ref="CM83">INDEX('Instrument Performance'!$B$3:$XFD$1048576,-1+MATCH($BF83, 'Instrument Performance'!$A$3:$A$1048576, 0), MATCH(CM$4, 'Instrument Performance'!$B$3:$XFD$3, 0))</f>
        <v>-1.106682E-2</v>
      </c>
      <c r="CN83" s="330" cm="1">
        <f t="array" ref="CN83">INDEX('Instrument Performance'!$B$3:$XFD$1048576,-1+MATCH($BF83, 'Instrument Performance'!$A$3:$A$1048576, 0), MATCH(CN$4, 'Instrument Performance'!$B$3:$XFD$3, 0))</f>
        <v>-1.297793E-2</v>
      </c>
      <c r="CO83" s="330" cm="1">
        <f t="array" ref="CO83">INDEX('Instrument Performance'!$B$3:$XFD$1048576,-1+MATCH($BF83, 'Instrument Performance'!$A$3:$A$1048576, 0), MATCH(CO$4, 'Instrument Performance'!$B$3:$XFD$3, 0))</f>
        <v>-7.6324650000000006E-3</v>
      </c>
      <c r="CP83" s="330" cm="1">
        <f t="array" ref="CP83">INDEX('Instrument Performance'!$B$3:$XFD$1048576,-1+MATCH($BF83, 'Instrument Performance'!$A$3:$A$1048576, 0), MATCH(CP$4, 'Instrument Performance'!$B$3:$XFD$3, 0))</f>
        <v>-1.3623430000000001E-2</v>
      </c>
      <c r="CQ83" s="330" cm="1">
        <f t="array" ref="CQ83">INDEX('Instrument Performance'!$B$3:$XFD$1048576,-1+MATCH($BF83, 'Instrument Performance'!$A$3:$A$1048576, 0), MATCH(CQ$4, 'Instrument Performance'!$B$3:$XFD$3, 0))</f>
        <v>-2.6465620496601297E-2</v>
      </c>
      <c r="CR83" s="330" cm="1">
        <f t="array" ref="CR83">INDEX('Instrument Performance'!$B$3:$XFD$1048576,-1+MATCH($BF83, 'Instrument Performance'!$A$3:$A$1048576, 0), MATCH(CR$4, 'Instrument Performance'!$B$3:$XFD$3, 0))</f>
        <v>2.4024070000000002E-2</v>
      </c>
      <c r="CS83" s="330" cm="1">
        <f t="array" ref="CS83">INDEX('Instrument Performance'!$B$3:$XFD$1048576,-1+MATCH($BF83, 'Instrument Performance'!$A$3:$A$1048576, 0), MATCH(CS$4, 'Instrument Performance'!$B$3:$XFD$3, 0))</f>
        <v>-4.4566595143612053E-2</v>
      </c>
      <c r="CT83" s="330" cm="1">
        <f t="array" ref="CT83">INDEX('Instrument Performance'!$B$3:$XFD$1048576,-1+MATCH($BF83, 'Instrument Performance'!$A$3:$A$1048576, 0), MATCH(CT$4, 'Instrument Performance'!$B$3:$XFD$3, 0))</f>
        <v>1.8394415811305393E-3</v>
      </c>
      <c r="CU83" s="330" cm="1">
        <f t="array" ref="CU83">INDEX('Instrument Performance'!$B$3:$XFD$1048576,-1+MATCH($BF83, 'Instrument Performance'!$A$3:$A$1048576, 0), MATCH(CU$4, 'Instrument Performance'!$B$3:$XFD$3, 0))</f>
        <v>3.3983008495752642E-3</v>
      </c>
      <c r="CV83" s="330" t="str" cm="1">
        <f t="array" ref="CV83">INDEX('Instrument Performance'!$B$3:$XFD$1048576,-1+MATCH($BF83, 'Instrument Performance'!$A$3:$A$1048576, 0), MATCH(CV$4, 'Instrument Performance'!$B$3:$XFD$3, 0))</f>
        <v/>
      </c>
      <c r="CW83" s="330" cm="1">
        <f t="array" ref="CW83">INDEX('Instrument Performance'!$B$3:$XFD$1048576,-1+MATCH($BF83, 'Instrument Performance'!$A$3:$A$1048576, 0), MATCH(CW$4, 'Instrument Performance'!$B$3:$XFD$3, 0))</f>
        <v>-1.7887062735818859E-2</v>
      </c>
      <c r="CX83" s="330" cm="1">
        <f t="array" ref="CX83">INDEX('Instrument Performance'!$B$3:$XFD$1048576,-1+MATCH($BF83, 'Instrument Performance'!$A$3:$A$1048576, 0), MATCH(CX$4, 'Instrument Performance'!$B$3:$XFD$3, 0))</f>
        <v>-1.3936257887141812E-2</v>
      </c>
      <c r="CY83" s="330" cm="1">
        <f t="array" ref="CY83">INDEX('Instrument Performance'!$B$3:$XFD$1048576,-1+MATCH($BF83, 'Instrument Performance'!$A$3:$A$1048576, 0), MATCH(CY$4, 'Instrument Performance'!$B$3:$XFD$3, 0))</f>
        <v>-7.9038366540424843E-3</v>
      </c>
      <c r="CZ83" s="330" cm="1">
        <f t="array" ref="CZ83">INDEX('Instrument Performance'!$B$3:$XFD$1048576,-1+MATCH($BF83, 'Instrument Performance'!$A$3:$A$1048576, 0), MATCH(CZ$4, 'Instrument Performance'!$B$3:$XFD$3, 0))</f>
        <v>3.1000985499085587E-3</v>
      </c>
      <c r="DA83" s="330" cm="1">
        <f t="array" ref="DA83">INDEX('Instrument Performance'!$B$3:$XFD$1048576,-1+MATCH($BF83, 'Instrument Performance'!$A$3:$A$1048576, 0), MATCH(DA$4, 'Instrument Performance'!$B$3:$XFD$3, 0))</f>
        <v>-1.2636081713304326E-2</v>
      </c>
      <c r="DB83" s="330" t="str" cm="1">
        <f t="array" ref="DB83">INDEX('Instrument Performance'!$B$3:$XFD$1048576,-1+MATCH($BF83, 'Instrument Performance'!$A$3:$A$1048576, 0), MATCH(DB$4, 'Instrument Performance'!$B$3:$XFD$3, 0))</f>
        <v/>
      </c>
      <c r="DC83" s="330" t="str" cm="1">
        <f t="array" ref="DC83">INDEX('Instrument Performance'!$B$3:$XFD$1048576,-1+MATCH($BF83, 'Instrument Performance'!$A$3:$A$1048576, 0), MATCH(DC$4, 'Instrument Performance'!$B$3:$XFD$3, 0))</f>
        <v/>
      </c>
      <c r="DD83" s="330" t="str" cm="1">
        <f t="array" ref="DD83">INDEX('Instrument Performance'!$B$3:$XFD$1048576,-1+MATCH($BF83, 'Instrument Performance'!$A$3:$A$1048576, 0), MATCH(DD$4, 'Instrument Performance'!$B$3:$XFD$3, 0))</f>
        <v/>
      </c>
      <c r="DE83" s="330" t="str" cm="1">
        <f t="array" ref="DE83">INDEX('Instrument Performance'!$B$3:$XFD$1048576,-1+MATCH($BF83, 'Instrument Performance'!$A$3:$A$1048576, 0), MATCH(DE$4, 'Instrument Performance'!$B$3:$XFD$3, 0))</f>
        <v/>
      </c>
      <c r="DF83" s="330" cm="1">
        <f t="array" ref="DF83">INDEX('Instrument Performance'!$B$3:$XFD$1048576,-1+MATCH($BF83, 'Instrument Performance'!$A$3:$A$1048576, 0), MATCH(DF$4, 'Instrument Performance'!$B$3:$XFD$3, 0))</f>
        <v>-8.3719407183806618E-3</v>
      </c>
      <c r="DG83" s="330" cm="1">
        <f t="array" ref="DG83">INDEX('Instrument Performance'!$B$3:$XFD$1048576,-1+MATCH($BF83, 'Instrument Performance'!$A$3:$A$1048576, 0), MATCH(DG$4, 'Instrument Performance'!$B$3:$XFD$3, 0))</f>
        <v>-1.1073564447901862E-2</v>
      </c>
      <c r="DH83" s="321"/>
      <c r="DI83" s="332"/>
      <c r="DJ83" s="335">
        <f t="shared" si="18"/>
        <v>40724</v>
      </c>
      <c r="DK83" s="330">
        <f t="shared" si="19"/>
        <v>-1.1586728329491336E-3</v>
      </c>
      <c r="DL83" s="338">
        <f t="shared" si="21"/>
        <v>-5.4794520547945207E-5</v>
      </c>
      <c r="DM83" s="333">
        <f t="shared" si="20"/>
        <v>-2.799299900757668E-3</v>
      </c>
      <c r="DN83" s="333">
        <v>3.2710908274791167E-4</v>
      </c>
      <c r="DO83" s="339">
        <f t="shared" si="22"/>
        <v>1.6406270678085344E-3</v>
      </c>
      <c r="DQ83" s="333">
        <f t="shared" si="23"/>
        <v>-3.1264089835055797E-3</v>
      </c>
    </row>
    <row r="84" spans="1:121">
      <c r="A84" s="331">
        <v>40755</v>
      </c>
      <c r="B84" s="330">
        <v>2.1046287967315992E-12</v>
      </c>
      <c r="C84" s="330">
        <v>3.9999999980109099E-2</v>
      </c>
      <c r="D84" s="330">
        <v>3.0479457243320429E-12</v>
      </c>
      <c r="E84" s="330">
        <v>6.4873351396574802E-12</v>
      </c>
      <c r="F84" s="330">
        <v>1.8946397479124601E-3</v>
      </c>
      <c r="G84" s="330">
        <v>1.905393329354268E-12</v>
      </c>
      <c r="H84" s="330">
        <v>4.9999999979162497E-2</v>
      </c>
      <c r="I84" s="330">
        <v>3.3423555582212489E-12</v>
      </c>
      <c r="J84" s="330">
        <v>3.6458223937278114E-12</v>
      </c>
      <c r="K84" s="330">
        <v>1.4638386998442699E-12</v>
      </c>
      <c r="L84" s="330">
        <v>1.6252021077225959E-12</v>
      </c>
      <c r="M84" s="330">
        <v>1.209557468734856E-12</v>
      </c>
      <c r="N84" s="330">
        <v>3.4276926855437819E-11</v>
      </c>
      <c r="O84" s="330">
        <v>2.3105360231972731E-2</v>
      </c>
      <c r="P84" s="330">
        <v>4.7105360575236691E-2</v>
      </c>
      <c r="Q84" s="330">
        <v>2.199329807281408E-12</v>
      </c>
      <c r="R84" s="330">
        <v>1.031814483832004E-11</v>
      </c>
      <c r="S84" s="330">
        <v>6.5401303175774257E-12</v>
      </c>
      <c r="T84" s="330">
        <v>3.8636027872513056E-12</v>
      </c>
      <c r="U84" s="330">
        <v>4.506743726903765E-12</v>
      </c>
      <c r="V84" s="330">
        <v>4.9999999996264657E-2</v>
      </c>
      <c r="W84" s="330">
        <v>4.9999999737934418E-2</v>
      </c>
      <c r="X84" s="330">
        <v>4.9999999996475863E-2</v>
      </c>
      <c r="Y84" s="330">
        <v>8.0854012293963827E-12</v>
      </c>
      <c r="Z84" s="330">
        <v>2.8305404573523468E-12</v>
      </c>
      <c r="AA84" s="330">
        <v>7.84587613676543E-12</v>
      </c>
      <c r="AB84" s="330">
        <v>3.9865248571053347E-12</v>
      </c>
      <c r="AC84" s="330">
        <v>5.148167929588602E-11</v>
      </c>
      <c r="AD84" s="330">
        <v>4.9999999997313832E-2</v>
      </c>
      <c r="AE84" s="330">
        <v>2.5273875804551511E-12</v>
      </c>
      <c r="AF84" s="330">
        <v>2.7545479596852488E-12</v>
      </c>
      <c r="AG84" s="330">
        <v>4.0036383259019241E-12</v>
      </c>
      <c r="AH84" s="330">
        <v>4.9999999998666569E-2</v>
      </c>
      <c r="AI84" s="330">
        <v>4.3408919902505581E-2</v>
      </c>
      <c r="AJ84" s="330">
        <v>8.6877213994462487E-12</v>
      </c>
      <c r="AK84" s="330">
        <v>8.4857196091775288E-3</v>
      </c>
      <c r="AL84" s="330">
        <v>5.0000000000375418E-2</v>
      </c>
      <c r="AM84" s="330">
        <v>4.9999999999103893E-2</v>
      </c>
      <c r="AN84" s="330">
        <v>1.8164792738056349E-12</v>
      </c>
      <c r="AO84" s="330">
        <v>2.1491178718997999E-11</v>
      </c>
      <c r="AP84" s="330">
        <v>5.9999999998052743E-2</v>
      </c>
      <c r="AQ84" s="330">
        <v>9.9999999993520008E-2</v>
      </c>
      <c r="AR84" s="330">
        <v>4.9999999997622079E-2</v>
      </c>
      <c r="AS84" s="330">
        <v>3.554139158390122E-12</v>
      </c>
      <c r="AT84" s="330">
        <v>6.3788700853147252E-12</v>
      </c>
      <c r="AU84" s="330">
        <v>4.9999999986076772E-2</v>
      </c>
      <c r="AV84" s="330">
        <v>2.9999999998552108E-2</v>
      </c>
      <c r="AW84" s="330">
        <v>3.0029612035293251E-3</v>
      </c>
      <c r="AX84" s="330">
        <v>9.9999999997484254E-2</v>
      </c>
      <c r="AY84" s="330">
        <v>2.2997038851550088E-2</v>
      </c>
      <c r="AZ84" s="330">
        <v>6.4073671754975758E-13</v>
      </c>
      <c r="BA84" s="330">
        <v>1.9999999999078921E-2</v>
      </c>
      <c r="BB84" s="330">
        <v>1.181911385154314E-12</v>
      </c>
      <c r="BC84" s="321"/>
      <c r="BD84" s="333">
        <f t="shared" si="16"/>
        <v>0.99999999999148104</v>
      </c>
      <c r="BE84" s="334"/>
      <c r="BF84" s="335">
        <f t="shared" si="17"/>
        <v>40755</v>
      </c>
      <c r="BG84" s="330" cm="1">
        <f t="array" ref="BG84">INDEX('Instrument Performance'!$B$3:$XFD$1048576,-1+MATCH($BF84, 'Instrument Performance'!$A$3:$A$1048576, 0), MATCH(BG$4, 'Instrument Performance'!$B$3:$XFD$3, 0))</f>
        <v>1.5183149999999998E-4</v>
      </c>
      <c r="BH84" s="330" cm="1">
        <f t="array" ref="BH84">INDEX('Instrument Performance'!$B$3:$XFD$1048576,-1+MATCH($BF84, 'Instrument Performance'!$A$3:$A$1048576, 0), MATCH(BH$4, 'Instrument Performance'!$B$3:$XFD$3, 0))</f>
        <v>-5.1167349999999999E-3</v>
      </c>
      <c r="BI84" s="330" cm="1">
        <f t="array" ref="BI84">INDEX('Instrument Performance'!$B$3:$XFD$1048576,-1+MATCH($BF84, 'Instrument Performance'!$A$3:$A$1048576, 0), MATCH(BI$4, 'Instrument Performance'!$B$3:$XFD$3, 0))</f>
        <v>3.5905153142767876E-3</v>
      </c>
      <c r="BJ84" s="330" cm="1">
        <f t="array" ref="BJ84">INDEX('Instrument Performance'!$B$3:$XFD$1048576,-1+MATCH($BF84, 'Instrument Performance'!$A$3:$A$1048576, 0), MATCH(BJ$4, 'Instrument Performance'!$B$3:$XFD$3, 0))</f>
        <v>7.484002E-3</v>
      </c>
      <c r="BK84" s="330" cm="1">
        <f t="array" ref="BK84">INDEX('Instrument Performance'!$B$3:$XFD$1048576,-1+MATCH($BF84, 'Instrument Performance'!$A$3:$A$1048576, 0), MATCH(BK$4, 'Instrument Performance'!$B$3:$XFD$3, 0))</f>
        <v>9.3485839148033101E-4</v>
      </c>
      <c r="BL84" s="330" cm="1">
        <f t="array" ref="BL84">INDEX('Instrument Performance'!$B$3:$XFD$1048576,-1+MATCH($BF84, 'Instrument Performance'!$A$3:$A$1048576, 0), MATCH(BL$4, 'Instrument Performance'!$B$3:$XFD$3, 0))</f>
        <v>-7.6715587139424279E-3</v>
      </c>
      <c r="BM84" s="330" cm="1">
        <f t="array" ref="BM84">INDEX('Instrument Performance'!$B$3:$XFD$1048576,-1+MATCH($BF84, 'Instrument Performance'!$A$3:$A$1048576, 0), MATCH(BM$4, 'Instrument Performance'!$B$3:$XFD$3, 0))</f>
        <v>-6.1349430000000003E-3</v>
      </c>
      <c r="BN84" s="330" cm="1">
        <f t="array" ref="BN84">INDEX('Instrument Performance'!$B$3:$XFD$1048576,-1+MATCH($BF84, 'Instrument Performance'!$A$3:$A$1048576, 0), MATCH(BN$4, 'Instrument Performance'!$B$3:$XFD$3, 0))</f>
        <v>-6.9356835290841357E-3</v>
      </c>
      <c r="BO84" s="330" cm="1">
        <f t="array" ref="BO84">INDEX('Instrument Performance'!$B$3:$XFD$1048576,-1+MATCH($BF84, 'Instrument Performance'!$A$3:$A$1048576, 0), MATCH(BO$4, 'Instrument Performance'!$B$3:$XFD$3, 0))</f>
        <v>-8.1181259999999998E-3</v>
      </c>
      <c r="BP84" s="330" cm="1">
        <f t="array" ref="BP84">INDEX('Instrument Performance'!$B$3:$XFD$1048576,-1+MATCH($BF84, 'Instrument Performance'!$A$3:$A$1048576, 0), MATCH(BP$4, 'Instrument Performance'!$B$3:$XFD$3, 0))</f>
        <v>-4.3267266007784855E-4</v>
      </c>
      <c r="BQ84" s="330" cm="1">
        <f t="array" ref="BQ84">INDEX('Instrument Performance'!$B$3:$XFD$1048576,-1+MATCH($BF84, 'Instrument Performance'!$A$3:$A$1048576, 0), MATCH(BQ$4, 'Instrument Performance'!$B$3:$XFD$3, 0))</f>
        <v>-3.592986490369432E-4</v>
      </c>
      <c r="BR84" s="330" cm="1">
        <f t="array" ref="BR84">INDEX('Instrument Performance'!$B$3:$XFD$1048576,-1+MATCH($BF84, 'Instrument Performance'!$A$3:$A$1048576, 0), MATCH(BR$4, 'Instrument Performance'!$B$3:$XFD$3, 0))</f>
        <v>-8.8417330000000009E-3</v>
      </c>
      <c r="BS84" s="330" cm="1">
        <f t="array" ref="BS84">INDEX('Instrument Performance'!$B$3:$XFD$1048576,-1+MATCH($BF84, 'Instrument Performance'!$A$3:$A$1048576, 0), MATCH(BS$4, 'Instrument Performance'!$B$3:$XFD$3, 0))</f>
        <v>-9.7582262113284461E-3</v>
      </c>
      <c r="BT84" s="330" cm="1">
        <f t="array" ref="BT84">INDEX('Instrument Performance'!$B$3:$XFD$1048576,-1+MATCH($BF84, 'Instrument Performance'!$A$3:$A$1048576, 0), MATCH(BT$4, 'Instrument Performance'!$B$3:$XFD$3, 0))</f>
        <v>-6.4972871193915704E-3</v>
      </c>
      <c r="BU84" s="330" cm="1">
        <f t="array" ref="BU84">INDEX('Instrument Performance'!$B$3:$XFD$1048576,-1+MATCH($BF84, 'Instrument Performance'!$A$3:$A$1048576, 0), MATCH(BU$4, 'Instrument Performance'!$B$3:$XFD$3, 0))</f>
        <v>6.7071184465641309E-3</v>
      </c>
      <c r="BV84" s="330" cm="1">
        <f t="array" ref="BV84">INDEX('Instrument Performance'!$B$3:$XFD$1048576,-1+MATCH($BF84, 'Instrument Performance'!$A$3:$A$1048576, 0), MATCH(BV$4, 'Instrument Performance'!$B$3:$XFD$3, 0))</f>
        <v>-7.6715587139424279E-3</v>
      </c>
      <c r="BW84" s="330" cm="1">
        <f t="array" ref="BW84">INDEX('Instrument Performance'!$B$3:$XFD$1048576,-1+MATCH($BF84, 'Instrument Performance'!$A$3:$A$1048576, 0), MATCH(BW$4, 'Instrument Performance'!$B$3:$XFD$3, 0))</f>
        <v>-3.5823902164344723E-3</v>
      </c>
      <c r="BX84" s="330" cm="1">
        <f t="array" ref="BX84">INDEX('Instrument Performance'!$B$3:$XFD$1048576,-1+MATCH($BF84, 'Instrument Performance'!$A$3:$A$1048576, 0), MATCH(BX$4, 'Instrument Performance'!$B$3:$XFD$3, 0))</f>
        <v>-1.5758222934727062E-2</v>
      </c>
      <c r="BY84" s="330" cm="1">
        <f t="array" ref="BY84">INDEX('Instrument Performance'!$B$3:$XFD$1048576,-1+MATCH($BF84, 'Instrument Performance'!$A$3:$A$1048576, 0), MATCH(BY$4, 'Instrument Performance'!$B$3:$XFD$3, 0))</f>
        <v>-2.1299999999999999E-2</v>
      </c>
      <c r="BZ84" s="330" cm="1">
        <f t="array" ref="BZ84">INDEX('Instrument Performance'!$B$3:$XFD$1048576,-1+MATCH($BF84, 'Instrument Performance'!$A$3:$A$1048576, 0), MATCH(BZ$4, 'Instrument Performance'!$B$3:$XFD$3, 0))</f>
        <v>-2.9466535217439027E-2</v>
      </c>
      <c r="CA84" s="330" cm="1">
        <f t="array" ref="CA84">INDEX('Instrument Performance'!$B$3:$XFD$1048576,-1+MATCH($BF84, 'Instrument Performance'!$A$3:$A$1048576, 0), MATCH(CA$4, 'Instrument Performance'!$B$3:$XFD$3, 0))</f>
        <v>-1.55E-2</v>
      </c>
      <c r="CB84" s="330" cm="1">
        <f t="array" ref="CB84">INDEX('Instrument Performance'!$B$3:$XFD$1048576,-1+MATCH($BF84, 'Instrument Performance'!$A$3:$A$1048576, 0), MATCH(CB$4, 'Instrument Performance'!$B$3:$XFD$3, 0))</f>
        <v>-1.6669152417465805E-2</v>
      </c>
      <c r="CC84" s="330" cm="1">
        <f t="array" ref="CC84">INDEX('Instrument Performance'!$B$3:$XFD$1048576,-1+MATCH($BF84, 'Instrument Performance'!$A$3:$A$1048576, 0), MATCH(CC$4, 'Instrument Performance'!$B$3:$XFD$3, 0))</f>
        <v>-8.9999999999999993E-3</v>
      </c>
      <c r="CD84" s="330" cm="1">
        <f t="array" ref="CD84">INDEX('Instrument Performance'!$B$3:$XFD$1048576,-1+MATCH($BF84, 'Instrument Performance'!$A$3:$A$1048576, 0), MATCH(CD$4, 'Instrument Performance'!$B$3:$XFD$3, 0))</f>
        <v>-1.961599E-2</v>
      </c>
      <c r="CE84" s="330" cm="1">
        <f t="array" ref="CE84">INDEX('Instrument Performance'!$B$3:$XFD$1048576,-1+MATCH($BF84, 'Instrument Performance'!$A$3:$A$1048576, 0), MATCH(CE$4, 'Instrument Performance'!$B$3:$XFD$3, 0))</f>
        <v>-2.0503409775231574E-2</v>
      </c>
      <c r="CF84" s="330" cm="1">
        <f t="array" ref="CF84">INDEX('Instrument Performance'!$B$3:$XFD$1048576,-1+MATCH($BF84, 'Instrument Performance'!$A$3:$A$1048576, 0), MATCH(CF$4, 'Instrument Performance'!$B$3:$XFD$3, 0))</f>
        <v>-2.4045260000000002E-2</v>
      </c>
      <c r="CG84" s="330" cm="1">
        <f t="array" ref="CG84">INDEX('Instrument Performance'!$B$3:$XFD$1048576,-1+MATCH($BF84, 'Instrument Performance'!$A$3:$A$1048576, 0), MATCH(CG$4, 'Instrument Performance'!$B$3:$XFD$3, 0))</f>
        <v>-2.4589822152022101E-2</v>
      </c>
      <c r="CH84" s="330" cm="1">
        <f t="array" ref="CH84">INDEX('Instrument Performance'!$B$3:$XFD$1048576,-1+MATCH($BF84, 'Instrument Performance'!$A$3:$A$1048576, 0), MATCH(CH$4, 'Instrument Performance'!$B$3:$XFD$3, 0))</f>
        <v>-1.80349E-2</v>
      </c>
      <c r="CI84" s="330" cm="1">
        <f t="array" ref="CI84">INDEX('Instrument Performance'!$B$3:$XFD$1048576,-1+MATCH($BF84, 'Instrument Performance'!$A$3:$A$1048576, 0), MATCH(CI$4, 'Instrument Performance'!$B$3:$XFD$3, 0))</f>
        <v>-1.1392444927330825E-2</v>
      </c>
      <c r="CJ84" s="330" cm="1">
        <f t="array" ref="CJ84">INDEX('Instrument Performance'!$B$3:$XFD$1048576,-1+MATCH($BF84, 'Instrument Performance'!$A$3:$A$1048576, 0), MATCH(CJ$4, 'Instrument Performance'!$B$3:$XFD$3, 0))</f>
        <v>1.098533E-2</v>
      </c>
      <c r="CK84" s="330" cm="1">
        <f t="array" ref="CK84">INDEX('Instrument Performance'!$B$3:$XFD$1048576,-1+MATCH($BF84, 'Instrument Performance'!$A$3:$A$1048576, 0), MATCH(CK$4, 'Instrument Performance'!$B$3:$XFD$3, 0))</f>
        <v>-1.0984689999999998E-2</v>
      </c>
      <c r="CL84" s="330" cm="1">
        <f t="array" ref="CL84">INDEX('Instrument Performance'!$B$3:$XFD$1048576,-1+MATCH($BF84, 'Instrument Performance'!$A$3:$A$1048576, 0), MATCH(CL$4, 'Instrument Performance'!$B$3:$XFD$3, 0))</f>
        <v>-1.7381519999999998E-2</v>
      </c>
      <c r="CM84" s="330" cm="1">
        <f t="array" ref="CM84">INDEX('Instrument Performance'!$B$3:$XFD$1048576,-1+MATCH($BF84, 'Instrument Performance'!$A$3:$A$1048576, 0), MATCH(CM$4, 'Instrument Performance'!$B$3:$XFD$3, 0))</f>
        <v>-1.9365960000000002E-2</v>
      </c>
      <c r="CN84" s="330" cm="1">
        <f t="array" ref="CN84">INDEX('Instrument Performance'!$B$3:$XFD$1048576,-1+MATCH($BF84, 'Instrument Performance'!$A$3:$A$1048576, 0), MATCH(CN$4, 'Instrument Performance'!$B$3:$XFD$3, 0))</f>
        <v>2.3522589999999999E-2</v>
      </c>
      <c r="CO84" s="330" cm="1">
        <f t="array" ref="CO84">INDEX('Instrument Performance'!$B$3:$XFD$1048576,-1+MATCH($BF84, 'Instrument Performance'!$A$3:$A$1048576, 0), MATCH(CO$4, 'Instrument Performance'!$B$3:$XFD$3, 0))</f>
        <v>2.1368360000000003E-2</v>
      </c>
      <c r="CP84" s="330" cm="1">
        <f t="array" ref="CP84">INDEX('Instrument Performance'!$B$3:$XFD$1048576,-1+MATCH($BF84, 'Instrument Performance'!$A$3:$A$1048576, 0), MATCH(CP$4, 'Instrument Performance'!$B$3:$XFD$3, 0))</f>
        <v>2.6328130000000002E-2</v>
      </c>
      <c r="CQ84" s="330" cm="1">
        <f t="array" ref="CQ84">INDEX('Instrument Performance'!$B$3:$XFD$1048576,-1+MATCH($BF84, 'Instrument Performance'!$A$3:$A$1048576, 0), MATCH(CQ$4, 'Instrument Performance'!$B$3:$XFD$3, 0))</f>
        <v>-1.6663389001089993E-2</v>
      </c>
      <c r="CR84" s="330" cm="1">
        <f t="array" ref="CR84">INDEX('Instrument Performance'!$B$3:$XFD$1048576,-1+MATCH($BF84, 'Instrument Performance'!$A$3:$A$1048576, 0), MATCH(CR$4, 'Instrument Performance'!$B$3:$XFD$3, 0))</f>
        <v>-3.0058709999999999E-2</v>
      </c>
      <c r="CS84" s="330" cm="1">
        <f t="array" ref="CS84">INDEX('Instrument Performance'!$B$3:$XFD$1048576,-1+MATCH($BF84, 'Instrument Performance'!$A$3:$A$1048576, 0), MATCH(CS$4, 'Instrument Performance'!$B$3:$XFD$3, 0))</f>
        <v>1.4999024517136084E-2</v>
      </c>
      <c r="CT84" s="330" cm="1">
        <f t="array" ref="CT84">INDEX('Instrument Performance'!$B$3:$XFD$1048576,-1+MATCH($BF84, 'Instrument Performance'!$A$3:$A$1048576, 0), MATCH(CT$4, 'Instrument Performance'!$B$3:$XFD$3, 0))</f>
        <v>1.9210738319100458E-3</v>
      </c>
      <c r="CU84" s="330" cm="1">
        <f t="array" ref="CU84">INDEX('Instrument Performance'!$B$3:$XFD$1048576,-1+MATCH($BF84, 'Instrument Performance'!$A$3:$A$1048576, 0), MATCH(CU$4, 'Instrument Performance'!$B$3:$XFD$3, 0))</f>
        <v>8.7658133280206219E-3</v>
      </c>
      <c r="CV84" s="330" cm="1">
        <f t="array" ref="CV84">INDEX('Instrument Performance'!$B$3:$XFD$1048576,-1+MATCH($BF84, 'Instrument Performance'!$A$3:$A$1048576, 0), MATCH(CV$4, 'Instrument Performance'!$B$3:$XFD$3, 0))</f>
        <v>5.2698000000000002E-2</v>
      </c>
      <c r="CW84" s="330" cm="1">
        <f t="array" ref="CW84">INDEX('Instrument Performance'!$B$3:$XFD$1048576,-1+MATCH($BF84, 'Instrument Performance'!$A$3:$A$1048576, 0), MATCH(CW$4, 'Instrument Performance'!$B$3:$XFD$3, 0))</f>
        <v>-2.3148600339903513E-2</v>
      </c>
      <c r="CX84" s="330" cm="1">
        <f t="array" ref="CX84">INDEX('Instrument Performance'!$B$3:$XFD$1048576,-1+MATCH($BF84, 'Instrument Performance'!$A$3:$A$1048576, 0), MATCH(CX$4, 'Instrument Performance'!$B$3:$XFD$3, 0))</f>
        <v>-1.5933632575867218E-2</v>
      </c>
      <c r="CY84" s="330" cm="1">
        <f t="array" ref="CY84">INDEX('Instrument Performance'!$B$3:$XFD$1048576,-1+MATCH($BF84, 'Instrument Performance'!$A$3:$A$1048576, 0), MATCH(CY$4, 'Instrument Performance'!$B$3:$XFD$3, 0))</f>
        <v>-9.7095435684647624E-3</v>
      </c>
      <c r="CZ84" s="330" cm="1">
        <f t="array" ref="CZ84">INDEX('Instrument Performance'!$B$3:$XFD$1048576,-1+MATCH($BF84, 'Instrument Performance'!$A$3:$A$1048576, 0), MATCH(CZ$4, 'Instrument Performance'!$B$3:$XFD$3, 0))</f>
        <v>-1.1898913967960834E-2</v>
      </c>
      <c r="DA84" s="330" cm="1">
        <f t="array" ref="DA84">INDEX('Instrument Performance'!$B$3:$XFD$1048576,-1+MATCH($BF84, 'Instrument Performance'!$A$3:$A$1048576, 0), MATCH(DA$4, 'Instrument Performance'!$B$3:$XFD$3, 0))</f>
        <v>-8.8677207576786099E-3</v>
      </c>
      <c r="DB84" s="330" cm="1">
        <f t="array" ref="DB84">INDEX('Instrument Performance'!$B$3:$XFD$1048576,-1+MATCH($BF84, 'Instrument Performance'!$A$3:$A$1048576, 0), MATCH(DB$4, 'Instrument Performance'!$B$3:$XFD$3, 0))</f>
        <v>1.5136E-2</v>
      </c>
      <c r="DC84" s="330" cm="1">
        <f t="array" ref="DC84">INDEX('Instrument Performance'!$B$3:$XFD$1048576,-1+MATCH($BF84, 'Instrument Performance'!$A$3:$A$1048576, 0), MATCH(DC$4, 'Instrument Performance'!$B$3:$XFD$3, 0))</f>
        <v>5.2698000000000002E-2</v>
      </c>
      <c r="DD84" s="330" cm="1">
        <f t="array" ref="DD84">INDEX('Instrument Performance'!$B$3:$XFD$1048576,-1+MATCH($BF84, 'Instrument Performance'!$A$3:$A$1048576, 0), MATCH(DD$4, 'Instrument Performance'!$B$3:$XFD$3, 0))</f>
        <v>1.5136E-2</v>
      </c>
      <c r="DE84" s="330" cm="1">
        <f t="array" ref="DE84">INDEX('Instrument Performance'!$B$3:$XFD$1048576,-1+MATCH($BF84, 'Instrument Performance'!$A$3:$A$1048576, 0), MATCH(DE$4, 'Instrument Performance'!$B$3:$XFD$3, 0))</f>
        <v>5.2698000000000002E-2</v>
      </c>
      <c r="DF84" s="330" cm="1">
        <f t="array" ref="DF84">INDEX('Instrument Performance'!$B$3:$XFD$1048576,-1+MATCH($BF84, 'Instrument Performance'!$A$3:$A$1048576, 0), MATCH(DF$4, 'Instrument Performance'!$B$3:$XFD$3, 0))</f>
        <v>-1.2991790533901959E-2</v>
      </c>
      <c r="DG84" s="330" cm="1">
        <f t="array" ref="DG84">INDEX('Instrument Performance'!$B$3:$XFD$1048576,-1+MATCH($BF84, 'Instrument Performance'!$A$3:$A$1048576, 0), MATCH(DG$4, 'Instrument Performance'!$B$3:$XFD$3, 0))</f>
        <v>-2.0612854456285357E-2</v>
      </c>
      <c r="DH84" s="321"/>
      <c r="DI84" s="332"/>
      <c r="DJ84" s="335">
        <f t="shared" si="18"/>
        <v>40755</v>
      </c>
      <c r="DK84" s="330">
        <f t="shared" si="19"/>
        <v>2.1200241288364462E-3</v>
      </c>
      <c r="DL84" s="338">
        <f t="shared" si="21"/>
        <v>-5.4794520547945207E-5</v>
      </c>
      <c r="DM84" s="333">
        <f t="shared" si="20"/>
        <v>4.1919120838440627E-4</v>
      </c>
      <c r="DN84" s="333">
        <v>2.03774500301801E-3</v>
      </c>
      <c r="DO84" s="339">
        <f t="shared" si="22"/>
        <v>1.7008329204520399E-3</v>
      </c>
      <c r="DQ84" s="333">
        <f t="shared" si="23"/>
        <v>-1.6185537946336037E-3</v>
      </c>
    </row>
    <row r="85" spans="1:121">
      <c r="A85" s="331">
        <v>40786</v>
      </c>
      <c r="B85" s="330">
        <v>0</v>
      </c>
      <c r="C85" s="330">
        <v>3.9999999995878562E-2</v>
      </c>
      <c r="D85" s="330">
        <v>1.341431347061177E-12</v>
      </c>
      <c r="E85" s="330">
        <v>5.6714255416277032E-12</v>
      </c>
      <c r="F85" s="330">
        <v>4.7192692245461958E-2</v>
      </c>
      <c r="G85" s="330">
        <v>5.4805107696551481E-13</v>
      </c>
      <c r="H85" s="330">
        <v>4.9999999977252282E-2</v>
      </c>
      <c r="I85" s="330">
        <v>1.190733919187154E-11</v>
      </c>
      <c r="J85" s="330">
        <v>5.8505053190812194E-12</v>
      </c>
      <c r="K85" s="330">
        <v>4.5116203896142166E-12</v>
      </c>
      <c r="L85" s="330">
        <v>5.5152154233041834E-12</v>
      </c>
      <c r="M85" s="330">
        <v>0</v>
      </c>
      <c r="N85" s="330">
        <v>2.9712490313189E-11</v>
      </c>
      <c r="O85" s="330">
        <v>2.1395173298870822E-11</v>
      </c>
      <c r="P85" s="330">
        <v>4.7105360569096373E-2</v>
      </c>
      <c r="Q85" s="330">
        <v>4.3607005989588839E-12</v>
      </c>
      <c r="R85" s="330">
        <v>1.931129959176321E-11</v>
      </c>
      <c r="S85" s="330">
        <v>4.5789029902652358E-11</v>
      </c>
      <c r="T85" s="330">
        <v>9.0840320275311302E-12</v>
      </c>
      <c r="U85" s="330">
        <v>2.9701942040434741E-2</v>
      </c>
      <c r="V85" s="330">
        <v>4.9999999998198062E-2</v>
      </c>
      <c r="W85" s="330">
        <v>4.9999999868773737E-2</v>
      </c>
      <c r="X85" s="330">
        <v>4.9999999997853997E-2</v>
      </c>
      <c r="Y85" s="330">
        <v>5.0089813266821738E-11</v>
      </c>
      <c r="Z85" s="330">
        <v>2.8897547306792651E-10</v>
      </c>
      <c r="AA85" s="330">
        <v>2.250672394510297E-11</v>
      </c>
      <c r="AB85" s="330">
        <v>1.5640456812518689E-11</v>
      </c>
      <c r="AC85" s="330">
        <v>4.9999999986683613E-2</v>
      </c>
      <c r="AD85" s="330">
        <v>5.0000000011583938E-2</v>
      </c>
      <c r="AE85" s="330">
        <v>0</v>
      </c>
      <c r="AF85" s="330">
        <v>7.125740453874146E-13</v>
      </c>
      <c r="AG85" s="330">
        <v>2.5344343314786698E-12</v>
      </c>
      <c r="AH85" s="330">
        <v>4.9999999997483627E-2</v>
      </c>
      <c r="AI85" s="330">
        <v>1.2064144864504441E-11</v>
      </c>
      <c r="AJ85" s="330">
        <v>1.190034352117502E-10</v>
      </c>
      <c r="AK85" s="330">
        <v>4.5164889710655076E-9</v>
      </c>
      <c r="AL85" s="330">
        <v>5.3317363556905583E-11</v>
      </c>
      <c r="AM85" s="330">
        <v>5.0000000007607563E-2</v>
      </c>
      <c r="AN85" s="330">
        <v>0</v>
      </c>
      <c r="AO85" s="330">
        <v>1.1912850020793671E-11</v>
      </c>
      <c r="AP85" s="330">
        <v>5.9999999998906671E-2</v>
      </c>
      <c r="AQ85" s="330">
        <v>9.9999999996635433E-2</v>
      </c>
      <c r="AR85" s="330">
        <v>5.0000000012675197E-2</v>
      </c>
      <c r="AS85" s="330">
        <v>2.397330626125751E-12</v>
      </c>
      <c r="AT85" s="330">
        <v>4.797559047452414E-12</v>
      </c>
      <c r="AU85" s="330">
        <v>4.99999999887989E-2</v>
      </c>
      <c r="AV85" s="330">
        <v>3.0000000000702721E-2</v>
      </c>
      <c r="AW85" s="330">
        <v>3.0029611914345138E-3</v>
      </c>
      <c r="AX85" s="330">
        <v>0.1000000000025839</v>
      </c>
      <c r="AY85" s="330">
        <v>2.299703883946044E-2</v>
      </c>
      <c r="AZ85" s="330">
        <v>4.342367857989083E-12</v>
      </c>
      <c r="BA85" s="330">
        <v>2.0000000005712559E-2</v>
      </c>
      <c r="BB85" s="330">
        <v>1.5233040092218859E-14</v>
      </c>
      <c r="BC85" s="321"/>
      <c r="BD85" s="333">
        <f t="shared" si="16"/>
        <v>1.000000000003016</v>
      </c>
      <c r="BE85" s="334"/>
      <c r="BF85" s="335">
        <f t="shared" si="17"/>
        <v>40786</v>
      </c>
      <c r="BG85" s="330" cm="1">
        <f t="array" ref="BG85">INDEX('Instrument Performance'!$B$3:$XFD$1048576,-1+MATCH($BF85, 'Instrument Performance'!$A$3:$A$1048576, 0), MATCH(BG$4, 'Instrument Performance'!$B$3:$XFD$3, 0))</f>
        <v>2.8084559999999995E-3</v>
      </c>
      <c r="BH85" s="330" cm="1">
        <f t="array" ref="BH85">INDEX('Instrument Performance'!$B$3:$XFD$1048576,-1+MATCH($BF85, 'Instrument Performance'!$A$3:$A$1048576, 0), MATCH(BH$4, 'Instrument Performance'!$B$3:$XFD$3, 0))</f>
        <v>2.9087740000000001E-2</v>
      </c>
      <c r="BI85" s="330" cm="1">
        <f t="array" ref="BI85">INDEX('Instrument Performance'!$B$3:$XFD$1048576,-1+MATCH($BF85, 'Instrument Performance'!$A$3:$A$1048576, 0), MATCH(BI$4, 'Instrument Performance'!$B$3:$XFD$3, 0))</f>
        <v>2.1411957222301492E-2</v>
      </c>
      <c r="BJ85" s="330" cm="1">
        <f t="array" ref="BJ85">INDEX('Instrument Performance'!$B$3:$XFD$1048576,-1+MATCH($BF85, 'Instrument Performance'!$A$3:$A$1048576, 0), MATCH(BJ$4, 'Instrument Performance'!$B$3:$XFD$3, 0))</f>
        <v>3.8986170000000001E-2</v>
      </c>
      <c r="BK85" s="330" cm="1">
        <f t="array" ref="BK85">INDEX('Instrument Performance'!$B$3:$XFD$1048576,-1+MATCH($BF85, 'Instrument Performance'!$A$3:$A$1048576, 0), MATCH(BK$4, 'Instrument Performance'!$B$3:$XFD$3, 0))</f>
        <v>9.2948411381117424E-3</v>
      </c>
      <c r="BL85" s="330" cm="1">
        <f t="array" ref="BL85">INDEX('Instrument Performance'!$B$3:$XFD$1048576,-1+MATCH($BF85, 'Instrument Performance'!$A$3:$A$1048576, 0), MATCH(BL$4, 'Instrument Performance'!$B$3:$XFD$3, 0))</f>
        <v>1.6872940077686582E-2</v>
      </c>
      <c r="BM85" s="330" cm="1">
        <f t="array" ref="BM85">INDEX('Instrument Performance'!$B$3:$XFD$1048576,-1+MATCH($BF85, 'Instrument Performance'!$A$3:$A$1048576, 0), MATCH(BM$4, 'Instrument Performance'!$B$3:$XFD$3, 0))</f>
        <v>1.322748E-2</v>
      </c>
      <c r="BN85" s="330" cm="1">
        <f t="array" ref="BN85">INDEX('Instrument Performance'!$B$3:$XFD$1048576,-1+MATCH($BF85, 'Instrument Performance'!$A$3:$A$1048576, 0), MATCH(BN$4, 'Instrument Performance'!$B$3:$XFD$3, 0))</f>
        <v>1.8539021843209769E-2</v>
      </c>
      <c r="BO85" s="330" cm="1">
        <f t="array" ref="BO85">INDEX('Instrument Performance'!$B$3:$XFD$1048576,-1+MATCH($BF85, 'Instrument Performance'!$A$3:$A$1048576, 0), MATCH(BO$4, 'Instrument Performance'!$B$3:$XFD$3, 0))</f>
        <v>1.7113130000000001E-2</v>
      </c>
      <c r="BP85" s="330" cm="1">
        <f t="array" ref="BP85">INDEX('Instrument Performance'!$B$3:$XFD$1048576,-1+MATCH($BF85, 'Instrument Performance'!$A$3:$A$1048576, 0), MATCH(BP$4, 'Instrument Performance'!$B$3:$XFD$3, 0))</f>
        <v>4.2691997083093014E-3</v>
      </c>
      <c r="BQ85" s="330" cm="1">
        <f t="array" ref="BQ85">INDEX('Instrument Performance'!$B$3:$XFD$1048576,-1+MATCH($BF85, 'Instrument Performance'!$A$3:$A$1048576, 0), MATCH(BQ$4, 'Instrument Performance'!$B$3:$XFD$3, 0))</f>
        <v>4.4569046078641872E-3</v>
      </c>
      <c r="BR85" s="330" cm="1">
        <f t="array" ref="BR85">INDEX('Instrument Performance'!$B$3:$XFD$1048576,-1+MATCH($BF85, 'Instrument Performance'!$A$3:$A$1048576, 0), MATCH(BR$4, 'Instrument Performance'!$B$3:$XFD$3, 0))</f>
        <v>4.9955399999999997E-3</v>
      </c>
      <c r="BS85" s="330" cm="1">
        <f t="array" ref="BS85">INDEX('Instrument Performance'!$B$3:$XFD$1048576,-1+MATCH($BF85, 'Instrument Performance'!$A$3:$A$1048576, 0), MATCH(BS$4, 'Instrument Performance'!$B$3:$XFD$3, 0))</f>
        <v>8.3410642874287792E-3</v>
      </c>
      <c r="BT85" s="330" cm="1">
        <f t="array" ref="BT85">INDEX('Instrument Performance'!$B$3:$XFD$1048576,-1+MATCH($BF85, 'Instrument Performance'!$A$3:$A$1048576, 0), MATCH(BT$4, 'Instrument Performance'!$B$3:$XFD$3, 0))</f>
        <v>1.1471107148868231E-3</v>
      </c>
      <c r="BU85" s="330" cm="1">
        <f t="array" ref="BU85">INDEX('Instrument Performance'!$B$3:$XFD$1048576,-1+MATCH($BF85, 'Instrument Performance'!$A$3:$A$1048576, 0), MATCH(BU$4, 'Instrument Performance'!$B$3:$XFD$3, 0))</f>
        <v>1.9510349637204882E-2</v>
      </c>
      <c r="BV85" s="330" cm="1">
        <f t="array" ref="BV85">INDEX('Instrument Performance'!$B$3:$XFD$1048576,-1+MATCH($BF85, 'Instrument Performance'!$A$3:$A$1048576, 0), MATCH(BV$4, 'Instrument Performance'!$B$3:$XFD$3, 0))</f>
        <v>1.6872940077686582E-2</v>
      </c>
      <c r="BW85" s="330" cm="1">
        <f t="array" ref="BW85">INDEX('Instrument Performance'!$B$3:$XFD$1048576,-1+MATCH($BF85, 'Instrument Performance'!$A$3:$A$1048576, 0), MATCH(BW$4, 'Instrument Performance'!$B$3:$XFD$3, 0))</f>
        <v>2.2623854540013255E-2</v>
      </c>
      <c r="BX85" s="330" cm="1">
        <f t="array" ref="BX85">INDEX('Instrument Performance'!$B$3:$XFD$1048576,-1+MATCH($BF85, 'Instrument Performance'!$A$3:$A$1048576, 0), MATCH(BX$4, 'Instrument Performance'!$B$3:$XFD$3, 0))</f>
        <v>-1.6279663250549747E-2</v>
      </c>
      <c r="BY85" s="330" cm="1">
        <f t="array" ref="BY85">INDEX('Instrument Performance'!$B$3:$XFD$1048576,-1+MATCH($BF85, 'Instrument Performance'!$A$3:$A$1048576, 0), MATCH(BY$4, 'Instrument Performance'!$B$3:$XFD$3, 0))</f>
        <v>-5.4000000000000003E-3</v>
      </c>
      <c r="BZ85" s="330" cm="1">
        <f t="array" ref="BZ85">INDEX('Instrument Performance'!$B$3:$XFD$1048576,-1+MATCH($BF85, 'Instrument Performance'!$A$3:$A$1048576, 0), MATCH(BZ$4, 'Instrument Performance'!$B$3:$XFD$3, 0))</f>
        <v>4.0632054176072963E-3</v>
      </c>
      <c r="CA85" s="330" cm="1">
        <f t="array" ref="CA85">INDEX('Instrument Performance'!$B$3:$XFD$1048576,-1+MATCH($BF85, 'Instrument Performance'!$A$3:$A$1048576, 0), MATCH(CA$4, 'Instrument Performance'!$B$3:$XFD$3, 0))</f>
        <v>-1.2500000000000001E-2</v>
      </c>
      <c r="CB85" s="330" cm="1">
        <f t="array" ref="CB85">INDEX('Instrument Performance'!$B$3:$XFD$1048576,-1+MATCH($BF85, 'Instrument Performance'!$A$3:$A$1048576, 0), MATCH(CB$4, 'Instrument Performance'!$B$3:$XFD$3, 0))</f>
        <v>-2.0333145972181277E-2</v>
      </c>
      <c r="CC85" s="330" cm="1">
        <f t="array" ref="CC85">INDEX('Instrument Performance'!$B$3:$XFD$1048576,-1+MATCH($BF85, 'Instrument Performance'!$A$3:$A$1048576, 0), MATCH(CC$4, 'Instrument Performance'!$B$3:$XFD$3, 0))</f>
        <v>2.3E-3</v>
      </c>
      <c r="CD85" s="330" cm="1">
        <f t="array" ref="CD85">INDEX('Instrument Performance'!$B$3:$XFD$1048576,-1+MATCH($BF85, 'Instrument Performance'!$A$3:$A$1048576, 0), MATCH(CD$4, 'Instrument Performance'!$B$3:$XFD$3, 0))</f>
        <v>-3.5438749999999998E-2</v>
      </c>
      <c r="CE85" s="330" cm="1">
        <f t="array" ref="CE85">INDEX('Instrument Performance'!$B$3:$XFD$1048576,-1+MATCH($BF85, 'Instrument Performance'!$A$3:$A$1048576, 0), MATCH(CE$4, 'Instrument Performance'!$B$3:$XFD$3, 0))</f>
        <v>-3.3169245681448301E-2</v>
      </c>
      <c r="CF85" s="330" cm="1">
        <f t="array" ref="CF85">INDEX('Instrument Performance'!$B$3:$XFD$1048576,-1+MATCH($BF85, 'Instrument Performance'!$A$3:$A$1048576, 0), MATCH(CF$4, 'Instrument Performance'!$B$3:$XFD$3, 0))</f>
        <v>-3.4070710000000004E-2</v>
      </c>
      <c r="CG85" s="330" cm="1">
        <f t="array" ref="CG85">INDEX('Instrument Performance'!$B$3:$XFD$1048576,-1+MATCH($BF85, 'Instrument Performance'!$A$3:$A$1048576, 0), MATCH(CG$4, 'Instrument Performance'!$B$3:$XFD$3, 0))</f>
        <v>-3.3066923842452467E-2</v>
      </c>
      <c r="CH85" s="330" cm="1">
        <f t="array" ref="CH85">INDEX('Instrument Performance'!$B$3:$XFD$1048576,-1+MATCH($BF85, 'Instrument Performance'!$A$3:$A$1048576, 0), MATCH(CH$4, 'Instrument Performance'!$B$3:$XFD$3, 0))</f>
        <v>-3.6151719999999998E-2</v>
      </c>
      <c r="CI85" s="330" cm="1">
        <f t="array" ref="CI85">INDEX('Instrument Performance'!$B$3:$XFD$1048576,-1+MATCH($BF85, 'Instrument Performance'!$A$3:$A$1048576, 0), MATCH(CI$4, 'Instrument Performance'!$B$3:$XFD$3, 0))</f>
        <v>-3.3272460733497544E-2</v>
      </c>
      <c r="CJ85" s="330" cm="1">
        <f t="array" ref="CJ85">INDEX('Instrument Performance'!$B$3:$XFD$1048576,-1+MATCH($BF85, 'Instrument Performance'!$A$3:$A$1048576, 0), MATCH(CJ$4, 'Instrument Performance'!$B$3:$XFD$3, 0))</f>
        <v>-7.2184810000000002E-2</v>
      </c>
      <c r="CK85" s="330" cm="1">
        <f t="array" ref="CK85">INDEX('Instrument Performance'!$B$3:$XFD$1048576,-1+MATCH($BF85, 'Instrument Performance'!$A$3:$A$1048576, 0), MATCH(CK$4, 'Instrument Performance'!$B$3:$XFD$3, 0))</f>
        <v>-4.3383149999999995E-2</v>
      </c>
      <c r="CL85" s="330" cm="1">
        <f t="array" ref="CL85">INDEX('Instrument Performance'!$B$3:$XFD$1048576,-1+MATCH($BF85, 'Instrument Performance'!$A$3:$A$1048576, 0), MATCH(CL$4, 'Instrument Performance'!$B$3:$XFD$3, 0))</f>
        <v>-3.5584169999999998E-2</v>
      </c>
      <c r="CM85" s="330" cm="1">
        <f t="array" ref="CM85">INDEX('Instrument Performance'!$B$3:$XFD$1048576,-1+MATCH($BF85, 'Instrument Performance'!$A$3:$A$1048576, 0), MATCH(CM$4, 'Instrument Performance'!$B$3:$XFD$3, 0))</f>
        <v>-6.0385969999999997E-3</v>
      </c>
      <c r="CN85" s="330" cm="1">
        <f t="array" ref="CN85">INDEX('Instrument Performance'!$B$3:$XFD$1048576,-1+MATCH($BF85, 'Instrument Performance'!$A$3:$A$1048576, 0), MATCH(CN$4, 'Instrument Performance'!$B$3:$XFD$3, 0))</f>
        <v>3.4190459999999999E-2</v>
      </c>
      <c r="CO85" s="330" cm="1">
        <f t="array" ref="CO85">INDEX('Instrument Performance'!$B$3:$XFD$1048576,-1+MATCH($BF85, 'Instrument Performance'!$A$3:$A$1048576, 0), MATCH(CO$4, 'Instrument Performance'!$B$3:$XFD$3, 0))</f>
        <v>3.4174860000000001E-2</v>
      </c>
      <c r="CP85" s="330" cm="1">
        <f t="array" ref="CP85">INDEX('Instrument Performance'!$B$3:$XFD$1048576,-1+MATCH($BF85, 'Instrument Performance'!$A$3:$A$1048576, 0), MATCH(CP$4, 'Instrument Performance'!$B$3:$XFD$3, 0))</f>
        <v>2.1671550000000001E-2</v>
      </c>
      <c r="CQ85" s="330" cm="1">
        <f t="array" ref="CQ85">INDEX('Instrument Performance'!$B$3:$XFD$1048576,-1+MATCH($BF85, 'Instrument Performance'!$A$3:$A$1048576, 0), MATCH(CQ$4, 'Instrument Performance'!$B$3:$XFD$3, 0))</f>
        <v>3.1989077118033116E-2</v>
      </c>
      <c r="CR85" s="330" cm="1">
        <f t="array" ref="CR85">INDEX('Instrument Performance'!$B$3:$XFD$1048576,-1+MATCH($BF85, 'Instrument Performance'!$A$3:$A$1048576, 0), MATCH(CR$4, 'Instrument Performance'!$B$3:$XFD$3, 0))</f>
        <v>3.4769469999999997E-2</v>
      </c>
      <c r="CS85" s="330" cm="1">
        <f t="array" ref="CS85">INDEX('Instrument Performance'!$B$3:$XFD$1048576,-1+MATCH($BF85, 'Instrument Performance'!$A$3:$A$1048576, 0), MATCH(CS$4, 'Instrument Performance'!$B$3:$XFD$3, 0))</f>
        <v>-1.6057947688866925E-2</v>
      </c>
      <c r="CT85" s="330" cm="1">
        <f t="array" ref="CT85">INDEX('Instrument Performance'!$B$3:$XFD$1048576,-1+MATCH($BF85, 'Instrument Performance'!$A$3:$A$1048576, 0), MATCH(CT$4, 'Instrument Performance'!$B$3:$XFD$3, 0))</f>
        <v>1.0043298117505661E-2</v>
      </c>
      <c r="CU85" s="330" cm="1">
        <f t="array" ref="CU85">INDEX('Instrument Performance'!$B$3:$XFD$1048576,-1+MATCH($BF85, 'Instrument Performance'!$A$3:$A$1048576, 0), MATCH(CU$4, 'Instrument Performance'!$B$3:$XFD$3, 0))</f>
        <v>1.3133208255159401E-2</v>
      </c>
      <c r="CV85" s="330" t="str" cm="1">
        <f t="array" ref="CV85">INDEX('Instrument Performance'!$B$3:$XFD$1048576,-1+MATCH($BF85, 'Instrument Performance'!$A$3:$A$1048576, 0), MATCH(CV$4, 'Instrument Performance'!$B$3:$XFD$3, 0))</f>
        <v/>
      </c>
      <c r="CW85" s="330" cm="1">
        <f t="array" ref="CW85">INDEX('Instrument Performance'!$B$3:$XFD$1048576,-1+MATCH($BF85, 'Instrument Performance'!$A$3:$A$1048576, 0), MATCH(CW$4, 'Instrument Performance'!$B$3:$XFD$3, 0))</f>
        <v>8.4569851617805725E-2</v>
      </c>
      <c r="CX85" s="330" cm="1">
        <f t="array" ref="CX85">INDEX('Instrument Performance'!$B$3:$XFD$1048576,-1+MATCH($BF85, 'Instrument Performance'!$A$3:$A$1048576, 0), MATCH(CX$4, 'Instrument Performance'!$B$3:$XFD$3, 0))</f>
        <v>-1.0540962886745886E-3</v>
      </c>
      <c r="CY85" s="330" cm="1">
        <f t="array" ref="CY85">INDEX('Instrument Performance'!$B$3:$XFD$1048576,-1+MATCH($BF85, 'Instrument Performance'!$A$3:$A$1048576, 0), MATCH(CY$4, 'Instrument Performance'!$B$3:$XFD$3, 0))</f>
        <v>3.9386575043995897E-3</v>
      </c>
      <c r="CZ85" s="330" cm="1">
        <f t="array" ref="CZ85">INDEX('Instrument Performance'!$B$3:$XFD$1048576,-1+MATCH($BF85, 'Instrument Performance'!$A$3:$A$1048576, 0), MATCH(CZ$4, 'Instrument Performance'!$B$3:$XFD$3, 0))</f>
        <v>-9.5991045759803439E-3</v>
      </c>
      <c r="DA85" s="330" cm="1">
        <f t="array" ref="DA85">INDEX('Instrument Performance'!$B$3:$XFD$1048576,-1+MATCH($BF85, 'Instrument Performance'!$A$3:$A$1048576, 0), MATCH(DA$4, 'Instrument Performance'!$B$3:$XFD$3, 0))</f>
        <v>1.1462141685842031E-2</v>
      </c>
      <c r="DB85" s="330" t="str" cm="1">
        <f t="array" ref="DB85">INDEX('Instrument Performance'!$B$3:$XFD$1048576,-1+MATCH($BF85, 'Instrument Performance'!$A$3:$A$1048576, 0), MATCH(DB$4, 'Instrument Performance'!$B$3:$XFD$3, 0))</f>
        <v/>
      </c>
      <c r="DC85" s="330" t="str" cm="1">
        <f t="array" ref="DC85">INDEX('Instrument Performance'!$B$3:$XFD$1048576,-1+MATCH($BF85, 'Instrument Performance'!$A$3:$A$1048576, 0), MATCH(DC$4, 'Instrument Performance'!$B$3:$XFD$3, 0))</f>
        <v/>
      </c>
      <c r="DD85" s="330" t="str" cm="1">
        <f t="array" ref="DD85">INDEX('Instrument Performance'!$B$3:$XFD$1048576,-1+MATCH($BF85, 'Instrument Performance'!$A$3:$A$1048576, 0), MATCH(DD$4, 'Instrument Performance'!$B$3:$XFD$3, 0))</f>
        <v/>
      </c>
      <c r="DE85" s="330" t="str" cm="1">
        <f t="array" ref="DE85">INDEX('Instrument Performance'!$B$3:$XFD$1048576,-1+MATCH($BF85, 'Instrument Performance'!$A$3:$A$1048576, 0), MATCH(DE$4, 'Instrument Performance'!$B$3:$XFD$3, 0))</f>
        <v/>
      </c>
      <c r="DF85" s="330" cm="1">
        <f t="array" ref="DF85">INDEX('Instrument Performance'!$B$3:$XFD$1048576,-1+MATCH($BF85, 'Instrument Performance'!$A$3:$A$1048576, 0), MATCH(DF$4, 'Instrument Performance'!$B$3:$XFD$3, 0))</f>
        <v>4.2065917943013176E-2</v>
      </c>
      <c r="DG85" s="330" cm="1">
        <f t="array" ref="DG85">INDEX('Instrument Performance'!$B$3:$XFD$1048576,-1+MATCH($BF85, 'Instrument Performance'!$A$3:$A$1048576, 0), MATCH(DG$4, 'Instrument Performance'!$B$3:$XFD$3, 0))</f>
        <v>-1.5499497991967703E-2</v>
      </c>
      <c r="DH85" s="321"/>
      <c r="DI85" s="332"/>
      <c r="DJ85" s="335">
        <f t="shared" si="18"/>
        <v>40786</v>
      </c>
      <c r="DK85" s="330">
        <f t="shared" si="19"/>
        <v>1.0023539702985836E-2</v>
      </c>
      <c r="DL85" s="338">
        <f t="shared" si="21"/>
        <v>-5.4794520547945207E-5</v>
      </c>
      <c r="DM85" s="333">
        <f t="shared" si="20"/>
        <v>8.3092926613186346E-3</v>
      </c>
      <c r="DN85" s="333">
        <v>-2.4558724874305882E-2</v>
      </c>
      <c r="DO85" s="339">
        <f t="shared" si="22"/>
        <v>1.7142470416672013E-3</v>
      </c>
      <c r="DQ85" s="333">
        <f t="shared" si="23"/>
        <v>3.2868017535624516E-2</v>
      </c>
    </row>
    <row r="86" spans="1:121">
      <c r="A86" s="331">
        <v>40816</v>
      </c>
      <c r="B86" s="330">
        <v>0</v>
      </c>
      <c r="C86" s="330">
        <v>3.9999999981990331E-2</v>
      </c>
      <c r="D86" s="330">
        <v>6.9460933570503579E-12</v>
      </c>
      <c r="E86" s="330">
        <v>8.4604714916231176E-12</v>
      </c>
      <c r="F86" s="330">
        <v>2.5000000358491498E-2</v>
      </c>
      <c r="G86" s="330">
        <v>2.573668422692285E-12</v>
      </c>
      <c r="H86" s="330">
        <v>4.9999999955060763E-2</v>
      </c>
      <c r="I86" s="330">
        <v>1.306781164057556E-11</v>
      </c>
      <c r="J86" s="330">
        <v>3.023965486820694E-12</v>
      </c>
      <c r="K86" s="330">
        <v>5.9000645222226639E-12</v>
      </c>
      <c r="L86" s="330">
        <v>7.5103567877008769E-12</v>
      </c>
      <c r="M86" s="330">
        <v>0</v>
      </c>
      <c r="N86" s="330">
        <v>4.9508074555883607E-11</v>
      </c>
      <c r="O86" s="330">
        <v>5.0658105709567382E-11</v>
      </c>
      <c r="P86" s="330">
        <v>2.4999999946480941E-2</v>
      </c>
      <c r="Q86" s="330">
        <v>2.4281959813331001E-11</v>
      </c>
      <c r="R86" s="330">
        <v>1.136623653549476E-11</v>
      </c>
      <c r="S86" s="330">
        <v>2.026496988974758E-11</v>
      </c>
      <c r="T86" s="330">
        <v>3.0970110230903729E-12</v>
      </c>
      <c r="U86" s="330">
        <v>4.7837053051073747E-2</v>
      </c>
      <c r="V86" s="330">
        <v>4.9999999859610823E-2</v>
      </c>
      <c r="W86" s="330">
        <v>4.9999999749066638E-2</v>
      </c>
      <c r="X86" s="330">
        <v>1.8225109916464428E-2</v>
      </c>
      <c r="Y86" s="330">
        <v>2.585306645048089E-11</v>
      </c>
      <c r="Z86" s="330">
        <v>1.2395288305588811E-10</v>
      </c>
      <c r="AA86" s="330">
        <v>8.6904498468457801E-12</v>
      </c>
      <c r="AB86" s="330">
        <v>5.8577359746038028E-12</v>
      </c>
      <c r="AC86" s="330">
        <v>2.787805499565872E-11</v>
      </c>
      <c r="AD86" s="330">
        <v>5.0000000021038458E-2</v>
      </c>
      <c r="AE86" s="330">
        <v>4.2809101902631527E-12</v>
      </c>
      <c r="AF86" s="330">
        <v>1.6197252366565221E-11</v>
      </c>
      <c r="AG86" s="330">
        <v>3.4289803142430101E-12</v>
      </c>
      <c r="AH86" s="330">
        <v>5.000000000110405E-2</v>
      </c>
      <c r="AI86" s="330">
        <v>5.7919499032245917E-3</v>
      </c>
      <c r="AJ86" s="330">
        <v>5.0000000014225852E-2</v>
      </c>
      <c r="AK86" s="330">
        <v>4.9999999951239472E-2</v>
      </c>
      <c r="AL86" s="330">
        <v>1.5464125635185101E-11</v>
      </c>
      <c r="AM86" s="330">
        <v>5.0000000009095789E-2</v>
      </c>
      <c r="AN86" s="330">
        <v>1.493358053304377E-12</v>
      </c>
      <c r="AO86" s="330">
        <v>1.2189487415644771E-9</v>
      </c>
      <c r="AP86" s="330">
        <v>5.9999999934598341E-2</v>
      </c>
      <c r="AQ86" s="330">
        <v>0.100000000017528</v>
      </c>
      <c r="AR86" s="330">
        <v>5.0000000009010462E-2</v>
      </c>
      <c r="AS86" s="330">
        <v>4.7818339934724931E-12</v>
      </c>
      <c r="AT86" s="330">
        <v>4.6572920930110883E-11</v>
      </c>
      <c r="AU86" s="330">
        <v>5.0000000001995559E-2</v>
      </c>
      <c r="AV86" s="330">
        <v>2.9999999652561341E-2</v>
      </c>
      <c r="AW86" s="330">
        <v>4.3149335872183616E-3</v>
      </c>
      <c r="AX86" s="330">
        <v>0.10000000001753161</v>
      </c>
      <c r="AY86" s="330">
        <v>2.3830952411406141E-2</v>
      </c>
      <c r="AZ86" s="330">
        <v>6.4964103717840316E-12</v>
      </c>
      <c r="BA86" s="330">
        <v>2.0000000024726471E-2</v>
      </c>
      <c r="BB86" s="330">
        <v>0</v>
      </c>
      <c r="BC86" s="321"/>
      <c r="BD86" s="333">
        <f t="shared" si="16"/>
        <v>1.000000000091299</v>
      </c>
      <c r="BE86" s="334"/>
      <c r="BF86" s="335">
        <f t="shared" si="17"/>
        <v>40816</v>
      </c>
      <c r="BG86" s="330" cm="1">
        <f t="array" ref="BG86">INDEX('Instrument Performance'!$B$3:$XFD$1048576,-1+MATCH($BF86, 'Instrument Performance'!$A$3:$A$1048576, 0), MATCH(BG$4, 'Instrument Performance'!$B$3:$XFD$3, 0))</f>
        <v>3.7629489999999998E-3</v>
      </c>
      <c r="BH86" s="330" cm="1">
        <f t="array" ref="BH86">INDEX('Instrument Performance'!$B$3:$XFD$1048576,-1+MATCH($BF86, 'Instrument Performance'!$A$3:$A$1048576, 0), MATCH(BH$4, 'Instrument Performance'!$B$3:$XFD$3, 0))</f>
        <v>5.374553E-2</v>
      </c>
      <c r="BI86" s="330" cm="1">
        <f t="array" ref="BI86">INDEX('Instrument Performance'!$B$3:$XFD$1048576,-1+MATCH($BF86, 'Instrument Performance'!$A$3:$A$1048576, 0), MATCH(BI$4, 'Instrument Performance'!$B$3:$XFD$3, 0))</f>
        <v>-1.2357436848259296E-3</v>
      </c>
      <c r="BJ86" s="330" cm="1">
        <f t="array" ref="BJ86">INDEX('Instrument Performance'!$B$3:$XFD$1048576,-1+MATCH($BF86, 'Instrument Performance'!$A$3:$A$1048576, 0), MATCH(BJ$4, 'Instrument Performance'!$B$3:$XFD$3, 0))</f>
        <v>6.4244339999999997E-3</v>
      </c>
      <c r="BK86" s="330" cm="1">
        <f t="array" ref="BK86">INDEX('Instrument Performance'!$B$3:$XFD$1048576,-1+MATCH($BF86, 'Instrument Performance'!$A$3:$A$1048576, 0), MATCH(BK$4, 'Instrument Performance'!$B$3:$XFD$3, 0))</f>
        <v>1.2453661119937731E-2</v>
      </c>
      <c r="BL86" s="330" cm="1">
        <f t="array" ref="BL86">INDEX('Instrument Performance'!$B$3:$XFD$1048576,-1+MATCH($BF86, 'Instrument Performance'!$A$3:$A$1048576, 0), MATCH(BL$4, 'Instrument Performance'!$B$3:$XFD$3, 0))</f>
        <v>-1.2318635526492594E-2</v>
      </c>
      <c r="BM86" s="330" cm="1">
        <f t="array" ref="BM86">INDEX('Instrument Performance'!$B$3:$XFD$1048576,-1+MATCH($BF86, 'Instrument Performance'!$A$3:$A$1048576, 0), MATCH(BM$4, 'Instrument Performance'!$B$3:$XFD$3, 0))</f>
        <v>6.0923110000000004E-3</v>
      </c>
      <c r="BN86" s="330" cm="1">
        <f t="array" ref="BN86">INDEX('Instrument Performance'!$B$3:$XFD$1048576,-1+MATCH($BF86, 'Instrument Performance'!$A$3:$A$1048576, 0), MATCH(BN$4, 'Instrument Performance'!$B$3:$XFD$3, 0))</f>
        <v>-6.0175095474198637E-3</v>
      </c>
      <c r="BO86" s="330" cm="1">
        <f t="array" ref="BO86">INDEX('Instrument Performance'!$B$3:$XFD$1048576,-1+MATCH($BF86, 'Instrument Performance'!$A$3:$A$1048576, 0), MATCH(BO$4, 'Instrument Performance'!$B$3:$XFD$3, 0))</f>
        <v>-1.536211E-2</v>
      </c>
      <c r="BP86" s="330" cm="1">
        <f t="array" ref="BP86">INDEX('Instrument Performance'!$B$3:$XFD$1048576,-1+MATCH($BF86, 'Instrument Performance'!$A$3:$A$1048576, 0), MATCH(BP$4, 'Instrument Performance'!$B$3:$XFD$3, 0))</f>
        <v>-4.3498396102824577E-3</v>
      </c>
      <c r="BQ86" s="330" cm="1">
        <f t="array" ref="BQ86">INDEX('Instrument Performance'!$B$3:$XFD$1048576,-1+MATCH($BF86, 'Instrument Performance'!$A$3:$A$1048576, 0), MATCH(BQ$4, 'Instrument Performance'!$B$3:$XFD$3, 0))</f>
        <v>-4.3655621555857005E-3</v>
      </c>
      <c r="BR86" s="330" cm="1">
        <f t="array" ref="BR86">INDEX('Instrument Performance'!$B$3:$XFD$1048576,-1+MATCH($BF86, 'Instrument Performance'!$A$3:$A$1048576, 0), MATCH(BR$4, 'Instrument Performance'!$B$3:$XFD$3, 0))</f>
        <v>-4.8582750000000001E-2</v>
      </c>
      <c r="BS86" s="330" cm="1">
        <f t="array" ref="BS86">INDEX('Instrument Performance'!$B$3:$XFD$1048576,-1+MATCH($BF86, 'Instrument Performance'!$A$3:$A$1048576, 0), MATCH(BS$4, 'Instrument Performance'!$B$3:$XFD$3, 0))</f>
        <v>-3.8383647438563775E-2</v>
      </c>
      <c r="BT86" s="330" cm="1">
        <f t="array" ref="BT86">INDEX('Instrument Performance'!$B$3:$XFD$1048576,-1+MATCH($BF86, 'Instrument Performance'!$A$3:$A$1048576, 0), MATCH(BT$4, 'Instrument Performance'!$B$3:$XFD$3, 0))</f>
        <v>-4.9051293068554713E-2</v>
      </c>
      <c r="BU86" s="330" cm="1">
        <f t="array" ref="BU86">INDEX('Instrument Performance'!$B$3:$XFD$1048576,-1+MATCH($BF86, 'Instrument Performance'!$A$3:$A$1048576, 0), MATCH(BU$4, 'Instrument Performance'!$B$3:$XFD$3, 0))</f>
        <v>-2.9407202443696434E-3</v>
      </c>
      <c r="BV86" s="330" cm="1">
        <f t="array" ref="BV86">INDEX('Instrument Performance'!$B$3:$XFD$1048576,-1+MATCH($BF86, 'Instrument Performance'!$A$3:$A$1048576, 0), MATCH(BV$4, 'Instrument Performance'!$B$3:$XFD$3, 0))</f>
        <v>-1.2318635526492594E-2</v>
      </c>
      <c r="BW86" s="330" cm="1">
        <f t="array" ref="BW86">INDEX('Instrument Performance'!$B$3:$XFD$1048576,-1+MATCH($BF86, 'Instrument Performance'!$A$3:$A$1048576, 0), MATCH(BW$4, 'Instrument Performance'!$B$3:$XFD$3, 0))</f>
        <v>-4.7089151048764766E-3</v>
      </c>
      <c r="BX86" s="330" cm="1">
        <f t="array" ref="BX86">INDEX('Instrument Performance'!$B$3:$XFD$1048576,-1+MATCH($BF86, 'Instrument Performance'!$A$3:$A$1048576, 0), MATCH(BX$4, 'Instrument Performance'!$B$3:$XFD$3, 0))</f>
        <v>-7.3050408481791784E-2</v>
      </c>
      <c r="BY86" s="330" cm="1">
        <f t="array" ref="BY86">INDEX('Instrument Performance'!$B$3:$XFD$1048576,-1+MATCH($BF86, 'Instrument Performance'!$A$3:$A$1048576, 0), MATCH(BY$4, 'Instrument Performance'!$B$3:$XFD$3, 0))</f>
        <v>-8.8499999999999995E-2</v>
      </c>
      <c r="BZ86" s="330" cm="1">
        <f t="array" ref="BZ86">INDEX('Instrument Performance'!$B$3:$XFD$1048576,-1+MATCH($BF86, 'Instrument Performance'!$A$3:$A$1048576, 0), MATCH(BZ$4, 'Instrument Performance'!$B$3:$XFD$3, 0))</f>
        <v>-6.9019784172661858E-2</v>
      </c>
      <c r="CA86" s="330" cm="1">
        <f t="array" ref="CA86">INDEX('Instrument Performance'!$B$3:$XFD$1048576,-1+MATCH($BF86, 'Instrument Performance'!$A$3:$A$1048576, 0), MATCH(CA$4, 'Instrument Performance'!$B$3:$XFD$3, 0))</f>
        <v>-4.3999999999999997E-2</v>
      </c>
      <c r="CB86" s="330" cm="1">
        <f t="array" ref="CB86">INDEX('Instrument Performance'!$B$3:$XFD$1048576,-1+MATCH($BF86, 'Instrument Performance'!$A$3:$A$1048576, 0), MATCH(CB$4, 'Instrument Performance'!$B$3:$XFD$3, 0))</f>
        <v>-5.432406833995107E-2</v>
      </c>
      <c r="CC86" s="330" cm="1">
        <f t="array" ref="CC86">INDEX('Instrument Performance'!$B$3:$XFD$1048576,-1+MATCH($BF86, 'Instrument Performance'!$A$3:$A$1048576, 0), MATCH(CC$4, 'Instrument Performance'!$B$3:$XFD$3, 0))</f>
        <v>-6.2700000000000006E-2</v>
      </c>
      <c r="CD86" s="330" cm="1">
        <f t="array" ref="CD86">INDEX('Instrument Performance'!$B$3:$XFD$1048576,-1+MATCH($BF86, 'Instrument Performance'!$A$3:$A$1048576, 0), MATCH(CD$4, 'Instrument Performance'!$B$3:$XFD$3, 0))</f>
        <v>-6.7680409999999996E-2</v>
      </c>
      <c r="CE86" s="330" cm="1">
        <f t="array" ref="CE86">INDEX('Instrument Performance'!$B$3:$XFD$1048576,-1+MATCH($BF86, 'Instrument Performance'!$A$3:$A$1048576, 0), MATCH(CE$4, 'Instrument Performance'!$B$3:$XFD$3, 0))</f>
        <v>-6.2405742594393465E-2</v>
      </c>
      <c r="CF86" s="330" cm="1">
        <f t="array" ref="CF86">INDEX('Instrument Performance'!$B$3:$XFD$1048576,-1+MATCH($BF86, 'Instrument Performance'!$A$3:$A$1048576, 0), MATCH(CF$4, 'Instrument Performance'!$B$3:$XFD$3, 0))</f>
        <v>-8.8913969999999995E-2</v>
      </c>
      <c r="CG86" s="330" cm="1">
        <f t="array" ref="CG86">INDEX('Instrument Performance'!$B$3:$XFD$1048576,-1+MATCH($BF86, 'Instrument Performance'!$A$3:$A$1048576, 0), MATCH(CG$4, 'Instrument Performance'!$B$3:$XFD$3, 0))</f>
        <v>-8.8329124489810451E-2</v>
      </c>
      <c r="CH86" s="330" cm="1">
        <f t="array" ref="CH86">INDEX('Instrument Performance'!$B$3:$XFD$1048576,-1+MATCH($BF86, 'Instrument Performance'!$A$3:$A$1048576, 0), MATCH(CH$4, 'Instrument Performance'!$B$3:$XFD$3, 0))</f>
        <v>-6.3537610000000008E-2</v>
      </c>
      <c r="CI86" s="330" cm="1">
        <f t="array" ref="CI86">INDEX('Instrument Performance'!$B$3:$XFD$1048576,-1+MATCH($BF86, 'Instrument Performance'!$A$3:$A$1048576, 0), MATCH(CI$4, 'Instrument Performance'!$B$3:$XFD$3, 0))</f>
        <v>-2.6120712926901435E-3</v>
      </c>
      <c r="CJ86" s="330" cm="1">
        <f t="array" ref="CJ86">INDEX('Instrument Performance'!$B$3:$XFD$1048576,-1+MATCH($BF86, 'Instrument Performance'!$A$3:$A$1048576, 0), MATCH(CJ$4, 'Instrument Performance'!$B$3:$XFD$3, 0))</f>
        <v>-0.13074640000000001</v>
      </c>
      <c r="CK86" s="330" cm="1">
        <f t="array" ref="CK86">INDEX('Instrument Performance'!$B$3:$XFD$1048576,-1+MATCH($BF86, 'Instrument Performance'!$A$3:$A$1048576, 0), MATCH(CK$4, 'Instrument Performance'!$B$3:$XFD$3, 0))</f>
        <v>-0.1131154</v>
      </c>
      <c r="CL86" s="330" cm="1">
        <f t="array" ref="CL86">INDEX('Instrument Performance'!$B$3:$XFD$1048576,-1+MATCH($BF86, 'Instrument Performance'!$A$3:$A$1048576, 0), MATCH(CL$4, 'Instrument Performance'!$B$3:$XFD$3, 0))</f>
        <v>-0.10093959999999999</v>
      </c>
      <c r="CM86" s="330" cm="1">
        <f t="array" ref="CM86">INDEX('Instrument Performance'!$B$3:$XFD$1048576,-1+MATCH($BF86, 'Instrument Performance'!$A$3:$A$1048576, 0), MATCH(CM$4, 'Instrument Performance'!$B$3:$XFD$3, 0))</f>
        <v>-6.3863879999999998E-2</v>
      </c>
      <c r="CN86" s="330" cm="1">
        <f t="array" ref="CN86">INDEX('Instrument Performance'!$B$3:$XFD$1048576,-1+MATCH($BF86, 'Instrument Performance'!$A$3:$A$1048576, 0), MATCH(CN$4, 'Instrument Performance'!$B$3:$XFD$3, 0))</f>
        <v>-7.5884809999999997E-2</v>
      </c>
      <c r="CO86" s="330" cm="1">
        <f t="array" ref="CO86">INDEX('Instrument Performance'!$B$3:$XFD$1048576,-1+MATCH($BF86, 'Instrument Performance'!$A$3:$A$1048576, 0), MATCH(CO$4, 'Instrument Performance'!$B$3:$XFD$3, 0))</f>
        <v>-7.6023019999999997E-2</v>
      </c>
      <c r="CP86" s="330" cm="1">
        <f t="array" ref="CP86">INDEX('Instrument Performance'!$B$3:$XFD$1048576,-1+MATCH($BF86, 'Instrument Performance'!$A$3:$A$1048576, 0), MATCH(CP$4, 'Instrument Performance'!$B$3:$XFD$3, 0))</f>
        <v>-8.0579219999999993E-2</v>
      </c>
      <c r="CQ86" s="330" cm="1">
        <f t="array" ref="CQ86">INDEX('Instrument Performance'!$B$3:$XFD$1048576,-1+MATCH($BF86, 'Instrument Performance'!$A$3:$A$1048576, 0), MATCH(CQ$4, 'Instrument Performance'!$B$3:$XFD$3, 0))</f>
        <v>-0.11630116289683294</v>
      </c>
      <c r="CR86" s="330" cm="1">
        <f t="array" ref="CR86">INDEX('Instrument Performance'!$B$3:$XFD$1048576,-1+MATCH($BF86, 'Instrument Performance'!$A$3:$A$1048576, 0), MATCH(CR$4, 'Instrument Performance'!$B$3:$XFD$3, 0))</f>
        <v>-8.7655209999999997E-2</v>
      </c>
      <c r="CS86" s="330" cm="1">
        <f t="array" ref="CS86">INDEX('Instrument Performance'!$B$3:$XFD$1048576,-1+MATCH($BF86, 'Instrument Performance'!$A$3:$A$1048576, 0), MATCH(CS$4, 'Instrument Performance'!$B$3:$XFD$3, 0))</f>
        <v>-0.12644819826077303</v>
      </c>
      <c r="CT86" s="330" cm="1">
        <f t="array" ref="CT86">INDEX('Instrument Performance'!$B$3:$XFD$1048576,-1+MATCH($BF86, 'Instrument Performance'!$A$3:$A$1048576, 0), MATCH(CT$4, 'Instrument Performance'!$B$3:$XFD$3, 0))</f>
        <v>7.1886796966054807E-3</v>
      </c>
      <c r="CU86" s="330" cm="1">
        <f t="array" ref="CU86">INDEX('Instrument Performance'!$B$3:$XFD$1048576,-1+MATCH($BF86, 'Instrument Performance'!$A$3:$A$1048576, 0), MATCH(CU$4, 'Instrument Performance'!$B$3:$XFD$3, 0))</f>
        <v>9.74658869395717E-3</v>
      </c>
      <c r="CV86" s="330" t="str" cm="1">
        <f t="array" ref="CV86">INDEX('Instrument Performance'!$B$3:$XFD$1048576,-1+MATCH($BF86, 'Instrument Performance'!$A$3:$A$1048576, 0), MATCH(CV$4, 'Instrument Performance'!$B$3:$XFD$3, 0))</f>
        <v/>
      </c>
      <c r="CW86" s="330" cm="1">
        <f t="array" ref="CW86">INDEX('Instrument Performance'!$B$3:$XFD$1048576,-1+MATCH($BF86, 'Instrument Performance'!$A$3:$A$1048576, 0), MATCH(CW$4, 'Instrument Performance'!$B$3:$XFD$3, 0))</f>
        <v>0.12199993853907376</v>
      </c>
      <c r="CX86" s="330" cm="1">
        <f t="array" ref="CX86">INDEX('Instrument Performance'!$B$3:$XFD$1048576,-1+MATCH($BF86, 'Instrument Performance'!$A$3:$A$1048576, 0), MATCH(CX$4, 'Instrument Performance'!$B$3:$XFD$3, 0))</f>
        <v>-3.4672339252919016E-2</v>
      </c>
      <c r="CY86" s="330" cm="1">
        <f t="array" ref="CY86">INDEX('Instrument Performance'!$B$3:$XFD$1048576,-1+MATCH($BF86, 'Instrument Performance'!$A$3:$A$1048576, 0), MATCH(CY$4, 'Instrument Performance'!$B$3:$XFD$3, 0))</f>
        <v>-2.1619365609348962E-2</v>
      </c>
      <c r="CZ86" s="330" cm="1">
        <f t="array" ref="CZ86">INDEX('Instrument Performance'!$B$3:$XFD$1048576,-1+MATCH($BF86, 'Instrument Performance'!$A$3:$A$1048576, 0), MATCH(CZ$4, 'Instrument Performance'!$B$3:$XFD$3, 0))</f>
        <v>-6.010044946978621E-2</v>
      </c>
      <c r="DA86" s="330" cm="1">
        <f t="array" ref="DA86">INDEX('Instrument Performance'!$B$3:$XFD$1048576,-1+MATCH($BF86, 'Instrument Performance'!$A$3:$A$1048576, 0), MATCH(DA$4, 'Instrument Performance'!$B$3:$XFD$3, 0))</f>
        <v>-3.6463628851762797E-2</v>
      </c>
      <c r="DB86" s="330" t="str" cm="1">
        <f t="array" ref="DB86">INDEX('Instrument Performance'!$B$3:$XFD$1048576,-1+MATCH($BF86, 'Instrument Performance'!$A$3:$A$1048576, 0), MATCH(DB$4, 'Instrument Performance'!$B$3:$XFD$3, 0))</f>
        <v/>
      </c>
      <c r="DC86" s="330" t="str" cm="1">
        <f t="array" ref="DC86">INDEX('Instrument Performance'!$B$3:$XFD$1048576,-1+MATCH($BF86, 'Instrument Performance'!$A$3:$A$1048576, 0), MATCH(DC$4, 'Instrument Performance'!$B$3:$XFD$3, 0))</f>
        <v/>
      </c>
      <c r="DD86" s="330" t="str" cm="1">
        <f t="array" ref="DD86">INDEX('Instrument Performance'!$B$3:$XFD$1048576,-1+MATCH($BF86, 'Instrument Performance'!$A$3:$A$1048576, 0), MATCH(DD$4, 'Instrument Performance'!$B$3:$XFD$3, 0))</f>
        <v/>
      </c>
      <c r="DE86" s="330" t="str" cm="1">
        <f t="array" ref="DE86">INDEX('Instrument Performance'!$B$3:$XFD$1048576,-1+MATCH($BF86, 'Instrument Performance'!$A$3:$A$1048576, 0), MATCH(DE$4, 'Instrument Performance'!$B$3:$XFD$3, 0))</f>
        <v/>
      </c>
      <c r="DF86" s="330" cm="1">
        <f t="array" ref="DF86">INDEX('Instrument Performance'!$B$3:$XFD$1048576,-1+MATCH($BF86, 'Instrument Performance'!$A$3:$A$1048576, 0), MATCH(DF$4, 'Instrument Performance'!$B$3:$XFD$3, 0))</f>
        <v>8.7016443268112011E-3</v>
      </c>
      <c r="DG86" s="330" cm="1">
        <f t="array" ref="DG86">INDEX('Instrument Performance'!$B$3:$XFD$1048576,-1+MATCH($BF86, 'Instrument Performance'!$A$3:$A$1048576, 0), MATCH(DG$4, 'Instrument Performance'!$B$3:$XFD$3, 0))</f>
        <v>-1.0899356236853897E-2</v>
      </c>
      <c r="DH86" s="321"/>
      <c r="DI86" s="332"/>
      <c r="DJ86" s="335">
        <f t="shared" si="18"/>
        <v>40816</v>
      </c>
      <c r="DK86" s="330">
        <f t="shared" si="19"/>
        <v>-1.5321135358046278E-2</v>
      </c>
      <c r="DL86" s="338">
        <f t="shared" si="21"/>
        <v>-5.4794520547945207E-5</v>
      </c>
      <c r="DM86" s="333">
        <f t="shared" si="20"/>
        <v>-1.6938500153125813E-2</v>
      </c>
      <c r="DN86" s="333">
        <v>-3.5681979344403869E-2</v>
      </c>
      <c r="DO86" s="339">
        <f t="shared" si="22"/>
        <v>1.6173647950795348E-3</v>
      </c>
      <c r="DQ86" s="333">
        <f t="shared" si="23"/>
        <v>1.8743479191278056E-2</v>
      </c>
    </row>
    <row r="87" spans="1:121">
      <c r="A87" s="331">
        <v>40847</v>
      </c>
      <c r="B87" s="330">
        <v>1.9928807574356149E-12</v>
      </c>
      <c r="C87" s="330">
        <v>3.9999999939625809E-2</v>
      </c>
      <c r="D87" s="330">
        <v>1.21186029351744E-11</v>
      </c>
      <c r="E87" s="330">
        <v>3.5844491039229231E-11</v>
      </c>
      <c r="F87" s="330">
        <v>2.632827168980599E-10</v>
      </c>
      <c r="G87" s="330">
        <v>8.1460175722175533E-12</v>
      </c>
      <c r="H87" s="330">
        <v>4.9999999956282397E-2</v>
      </c>
      <c r="I87" s="330">
        <v>2.0186849147256289E-11</v>
      </c>
      <c r="J87" s="330">
        <v>6.6767487358313997E-12</v>
      </c>
      <c r="K87" s="330">
        <v>6.7878344752661683E-12</v>
      </c>
      <c r="L87" s="330">
        <v>8.2276083293045027E-12</v>
      </c>
      <c r="M87" s="330">
        <v>4.7457473488800101E-12</v>
      </c>
      <c r="N87" s="330">
        <v>1.9698492356911361E-10</v>
      </c>
      <c r="O87" s="330">
        <v>4.9802164644780281E-2</v>
      </c>
      <c r="P87" s="330">
        <v>2.4999999952041281E-2</v>
      </c>
      <c r="Q87" s="330">
        <v>2.7907803847409229E-11</v>
      </c>
      <c r="R87" s="330">
        <v>1.5136837827140499E-11</v>
      </c>
      <c r="S87" s="330">
        <v>2.3700038956156819E-11</v>
      </c>
      <c r="T87" s="330">
        <v>9.0948825775146658E-12</v>
      </c>
      <c r="U87" s="330">
        <v>5.0000000000301317E-2</v>
      </c>
      <c r="V87" s="330">
        <v>4.9999999910777727E-2</v>
      </c>
      <c r="W87" s="330">
        <v>4.9999999839557857E-2</v>
      </c>
      <c r="X87" s="330">
        <v>4.9999999997364E-2</v>
      </c>
      <c r="Y87" s="330">
        <v>3.932426290584782E-11</v>
      </c>
      <c r="Z87" s="330">
        <v>1.898974263613696E-2</v>
      </c>
      <c r="AA87" s="330">
        <v>1.2940117928555181E-11</v>
      </c>
      <c r="AB87" s="330">
        <v>1.095340459670446E-11</v>
      </c>
      <c r="AC87" s="330">
        <v>1.116672589640961E-10</v>
      </c>
      <c r="AD87" s="330">
        <v>5.0000000020569903E-2</v>
      </c>
      <c r="AE87" s="330">
        <v>1.107811821065343E-11</v>
      </c>
      <c r="AF87" s="330">
        <v>5.5790148956387042E-11</v>
      </c>
      <c r="AG87" s="330">
        <v>1.13150090442595E-11</v>
      </c>
      <c r="AH87" s="330">
        <v>5.00000000068637E-2</v>
      </c>
      <c r="AI87" s="330">
        <v>2.8062204899724628E-2</v>
      </c>
      <c r="AJ87" s="330">
        <v>6.8344615131769516E-10</v>
      </c>
      <c r="AK87" s="330">
        <v>2.505583281744626E-11</v>
      </c>
      <c r="AL87" s="330">
        <v>1.073458612532595E-11</v>
      </c>
      <c r="AM87" s="330">
        <v>4.9999999986343323E-2</v>
      </c>
      <c r="AN87" s="330">
        <v>4.7856067454409771E-12</v>
      </c>
      <c r="AO87" s="330">
        <v>6.1751184298449432E-10</v>
      </c>
      <c r="AP87" s="330">
        <v>5.9999999942086671E-2</v>
      </c>
      <c r="AQ87" s="330">
        <v>0.10000000002621021</v>
      </c>
      <c r="AR87" s="330">
        <v>5.0000000007782999E-2</v>
      </c>
      <c r="AS87" s="330">
        <v>1.8308651912575071E-11</v>
      </c>
      <c r="AT87" s="330">
        <v>3.9611767680358282E-11</v>
      </c>
      <c r="AU87" s="330">
        <v>5.0000000032095718E-2</v>
      </c>
      <c r="AV87" s="330">
        <v>2.9999999682155429E-2</v>
      </c>
      <c r="AW87" s="330">
        <v>4.3149335950445414E-3</v>
      </c>
      <c r="AX87" s="330">
        <v>0.10000000002621449</v>
      </c>
      <c r="AY87" s="330">
        <v>2.383095241923593E-2</v>
      </c>
      <c r="AZ87" s="330">
        <v>9.0037307569168145E-12</v>
      </c>
      <c r="BA87" s="330">
        <v>2.0000000055473369E-2</v>
      </c>
      <c r="BB87" s="330">
        <v>2.1842563248476842E-12</v>
      </c>
      <c r="BC87" s="321"/>
      <c r="BD87" s="333">
        <f t="shared" si="16"/>
        <v>0.99999999988121346</v>
      </c>
      <c r="BE87" s="334"/>
      <c r="BF87" s="335">
        <f t="shared" si="17"/>
        <v>40847</v>
      </c>
      <c r="BG87" s="330" cm="1">
        <f t="array" ref="BG87">INDEX('Instrument Performance'!$B$3:$XFD$1048576,-1+MATCH($BF87, 'Instrument Performance'!$A$3:$A$1048576, 0), MATCH(BG$4, 'Instrument Performance'!$B$3:$XFD$3, 0))</f>
        <v>-1.5124589999999999E-3</v>
      </c>
      <c r="BH87" s="330" cm="1">
        <f t="array" ref="BH87">INDEX('Instrument Performance'!$B$3:$XFD$1048576,-1+MATCH($BF87, 'Instrument Performance'!$A$3:$A$1048576, 0), MATCH(BH$4, 'Instrument Performance'!$B$3:$XFD$3, 0))</f>
        <v>1.500583E-2</v>
      </c>
      <c r="BI87" s="330" cm="1">
        <f t="array" ref="BI87">INDEX('Instrument Performance'!$B$3:$XFD$1048576,-1+MATCH($BF87, 'Instrument Performance'!$A$3:$A$1048576, 0), MATCH(BI$4, 'Instrument Performance'!$B$3:$XFD$3, 0))</f>
        <v>8.9131849549226594E-3</v>
      </c>
      <c r="BJ87" s="330" cm="1">
        <f t="array" ref="BJ87">INDEX('Instrument Performance'!$B$3:$XFD$1048576,-1+MATCH($BF87, 'Instrument Performance'!$A$3:$A$1048576, 0), MATCH(BJ$4, 'Instrument Performance'!$B$3:$XFD$3, 0))</f>
        <v>-8.6701150000000006E-5</v>
      </c>
      <c r="BK87" s="330" cm="1">
        <f t="array" ref="BK87">INDEX('Instrument Performance'!$B$3:$XFD$1048576,-1+MATCH($BF87, 'Instrument Performance'!$A$3:$A$1048576, 0), MATCH(BK$4, 'Instrument Performance'!$B$3:$XFD$3, 0))</f>
        <v>1.7068698759490353E-3</v>
      </c>
      <c r="BL87" s="330" cm="1">
        <f t="array" ref="BL87">INDEX('Instrument Performance'!$B$3:$XFD$1048576,-1+MATCH($BF87, 'Instrument Performance'!$A$3:$A$1048576, 0), MATCH(BL$4, 'Instrument Performance'!$B$3:$XFD$3, 0))</f>
        <v>-8.9052369264972508E-3</v>
      </c>
      <c r="BM87" s="330" cm="1">
        <f t="array" ref="BM87">INDEX('Instrument Performance'!$B$3:$XFD$1048576,-1+MATCH($BF87, 'Instrument Performance'!$A$3:$A$1048576, 0), MATCH(BM$4, 'Instrument Performance'!$B$3:$XFD$3, 0))</f>
        <v>1.730061E-3</v>
      </c>
      <c r="BN87" s="330" cm="1">
        <f t="array" ref="BN87">INDEX('Instrument Performance'!$B$3:$XFD$1048576,-1+MATCH($BF87, 'Instrument Performance'!$A$3:$A$1048576, 0), MATCH(BN$4, 'Instrument Performance'!$B$3:$XFD$3, 0))</f>
        <v>-3.7028428450085471E-3</v>
      </c>
      <c r="BO87" s="330" cm="1">
        <f t="array" ref="BO87">INDEX('Instrument Performance'!$B$3:$XFD$1048576,-1+MATCH($BF87, 'Instrument Performance'!$A$3:$A$1048576, 0), MATCH(BO$4, 'Instrument Performance'!$B$3:$XFD$3, 0))</f>
        <v>-2.0802360000000002E-2</v>
      </c>
      <c r="BP87" s="330" cm="1">
        <f t="array" ref="BP87">INDEX('Instrument Performance'!$B$3:$XFD$1048576,-1+MATCH($BF87, 'Instrument Performance'!$A$3:$A$1048576, 0), MATCH(BP$4, 'Instrument Performance'!$B$3:$XFD$3, 0))</f>
        <v>-5.0911908368675984E-3</v>
      </c>
      <c r="BQ87" s="330" cm="1">
        <f t="array" ref="BQ87">INDEX('Instrument Performance'!$B$3:$XFD$1048576,-1+MATCH($BF87, 'Instrument Performance'!$A$3:$A$1048576, 0), MATCH(BQ$4, 'Instrument Performance'!$B$3:$XFD$3, 0))</f>
        <v>-4.3847038527891069E-3</v>
      </c>
      <c r="BR87" s="330" cm="1">
        <f t="array" ref="BR87">INDEX('Instrument Performance'!$B$3:$XFD$1048576,-1+MATCH($BF87, 'Instrument Performance'!$A$3:$A$1048576, 0), MATCH(BR$4, 'Instrument Performance'!$B$3:$XFD$3, 0))</f>
        <v>-3.5576570000000002E-2</v>
      </c>
      <c r="BS87" s="330" cm="1">
        <f t="array" ref="BS87">INDEX('Instrument Performance'!$B$3:$XFD$1048576,-1+MATCH($BF87, 'Instrument Performance'!$A$3:$A$1048576, 0), MATCH(BS$4, 'Instrument Performance'!$B$3:$XFD$3, 0))</f>
        <v>-1.601152202947187E-2</v>
      </c>
      <c r="BT87" s="330" cm="1">
        <f t="array" ref="BT87">INDEX('Instrument Performance'!$B$3:$XFD$1048576,-1+MATCH($BF87, 'Instrument Performance'!$A$3:$A$1048576, 0), MATCH(BT$4, 'Instrument Performance'!$B$3:$XFD$3, 0))</f>
        <v>-2.6193438543598013E-5</v>
      </c>
      <c r="BU87" s="330" cm="1">
        <f t="array" ref="BU87">INDEX('Instrument Performance'!$B$3:$XFD$1048576,-1+MATCH($BF87, 'Instrument Performance'!$A$3:$A$1048576, 0), MATCH(BU$4, 'Instrument Performance'!$B$3:$XFD$3, 0))</f>
        <v>-4.4871677840726321E-2</v>
      </c>
      <c r="BV87" s="330" cm="1">
        <f t="array" ref="BV87">INDEX('Instrument Performance'!$B$3:$XFD$1048576,-1+MATCH($BF87, 'Instrument Performance'!$A$3:$A$1048576, 0), MATCH(BV$4, 'Instrument Performance'!$B$3:$XFD$3, 0))</f>
        <v>-8.9052369264972508E-3</v>
      </c>
      <c r="BW87" s="330" cm="1">
        <f t="array" ref="BW87">INDEX('Instrument Performance'!$B$3:$XFD$1048576,-1+MATCH($BF87, 'Instrument Performance'!$A$3:$A$1048576, 0), MATCH(BW$4, 'Instrument Performance'!$B$3:$XFD$3, 0))</f>
        <v>-4.8383300214976055E-2</v>
      </c>
      <c r="BX87" s="330" cm="1">
        <f t="array" ref="BX87">INDEX('Instrument Performance'!$B$3:$XFD$1048576,-1+MATCH($BF87, 'Instrument Performance'!$A$3:$A$1048576, 0), MATCH(BX$4, 'Instrument Performance'!$B$3:$XFD$3, 0))</f>
        <v>-9.4414011004976262E-2</v>
      </c>
      <c r="BY87" s="330" cm="1">
        <f t="array" ref="BY87">INDEX('Instrument Performance'!$B$3:$XFD$1048576,-1+MATCH($BF87, 'Instrument Performance'!$A$3:$A$1048576, 0), MATCH(BY$4, 'Instrument Performance'!$B$3:$XFD$3, 0))</f>
        <v>-9.5399999999999999E-2</v>
      </c>
      <c r="BZ87" s="330" cm="1">
        <f t="array" ref="BZ87">INDEX('Instrument Performance'!$B$3:$XFD$1048576,-1+MATCH($BF87, 'Instrument Performance'!$A$3:$A$1048576, 0), MATCH(BZ$4, 'Instrument Performance'!$B$3:$XFD$3, 0))</f>
        <v>-4.3467761410287298E-2</v>
      </c>
      <c r="CA87" s="330" cm="1">
        <f t="array" ref="CA87">INDEX('Instrument Performance'!$B$3:$XFD$1048576,-1+MATCH($BF87, 'Instrument Performance'!$A$3:$A$1048576, 0), MATCH(CA$4, 'Instrument Performance'!$B$3:$XFD$3, 0))</f>
        <v>-6.8000000000000005E-2</v>
      </c>
      <c r="CB87" s="330" cm="1">
        <f t="array" ref="CB87">INDEX('Instrument Performance'!$B$3:$XFD$1048576,-1+MATCH($BF87, 'Instrument Performance'!$A$3:$A$1048576, 0), MATCH(CB$4, 'Instrument Performance'!$B$3:$XFD$3, 0))</f>
        <v>-7.0296324117143039E-2</v>
      </c>
      <c r="CC87" s="330" cm="1">
        <f t="array" ref="CC87">INDEX('Instrument Performance'!$B$3:$XFD$1048576,-1+MATCH($BF87, 'Instrument Performance'!$A$3:$A$1048576, 0), MATCH(CC$4, 'Instrument Performance'!$B$3:$XFD$3, 0))</f>
        <v>-7.8E-2</v>
      </c>
      <c r="CD87" s="330" cm="1">
        <f t="array" ref="CD87">INDEX('Instrument Performance'!$B$3:$XFD$1048576,-1+MATCH($BF87, 'Instrument Performance'!$A$3:$A$1048576, 0), MATCH(CD$4, 'Instrument Performance'!$B$3:$XFD$3, 0))</f>
        <v>-8.088998E-2</v>
      </c>
      <c r="CE87" s="330" cm="1">
        <f t="array" ref="CE87">INDEX('Instrument Performance'!$B$3:$XFD$1048576,-1+MATCH($BF87, 'Instrument Performance'!$A$3:$A$1048576, 0), MATCH(CE$4, 'Instrument Performance'!$B$3:$XFD$3, 0))</f>
        <v>-7.5573437939167376E-2</v>
      </c>
      <c r="CF87" s="330" cm="1">
        <f t="array" ref="CF87">INDEX('Instrument Performance'!$B$3:$XFD$1048576,-1+MATCH($BF87, 'Instrument Performance'!$A$3:$A$1048576, 0), MATCH(CF$4, 'Instrument Performance'!$B$3:$XFD$3, 0))</f>
        <v>-0.11154</v>
      </c>
      <c r="CG87" s="330" cm="1">
        <f t="array" ref="CG87">INDEX('Instrument Performance'!$B$3:$XFD$1048576,-1+MATCH($BF87, 'Instrument Performance'!$A$3:$A$1048576, 0), MATCH(CG$4, 'Instrument Performance'!$B$3:$XFD$3, 0))</f>
        <v>-0.10921036296767572</v>
      </c>
      <c r="CH87" s="330" cm="1">
        <f t="array" ref="CH87">INDEX('Instrument Performance'!$B$3:$XFD$1048576,-1+MATCH($BF87, 'Instrument Performance'!$A$3:$A$1048576, 0), MATCH(CH$4, 'Instrument Performance'!$B$3:$XFD$3, 0))</f>
        <v>-9.0500700000000003E-2</v>
      </c>
      <c r="CI87" s="330" cm="1">
        <f t="array" ref="CI87">INDEX('Instrument Performance'!$B$3:$XFD$1048576,-1+MATCH($BF87, 'Instrument Performance'!$A$3:$A$1048576, 0), MATCH(CI$4, 'Instrument Performance'!$B$3:$XFD$3, 0))</f>
        <v>-2.6911513555824329E-2</v>
      </c>
      <c r="CJ87" s="330" cm="1">
        <f t="array" ref="CJ87">INDEX('Instrument Performance'!$B$3:$XFD$1048576,-1+MATCH($BF87, 'Instrument Performance'!$A$3:$A$1048576, 0), MATCH(CJ$4, 'Instrument Performance'!$B$3:$XFD$3, 0))</f>
        <v>-0.1161927</v>
      </c>
      <c r="CK87" s="330" cm="1">
        <f t="array" ref="CK87">INDEX('Instrument Performance'!$B$3:$XFD$1048576,-1+MATCH($BF87, 'Instrument Performance'!$A$3:$A$1048576, 0), MATCH(CK$4, 'Instrument Performance'!$B$3:$XFD$3, 0))</f>
        <v>-9.185924999999999E-2</v>
      </c>
      <c r="CL87" s="330" cm="1">
        <f t="array" ref="CL87">INDEX('Instrument Performance'!$B$3:$XFD$1048576,-1+MATCH($BF87, 'Instrument Performance'!$A$3:$A$1048576, 0), MATCH(CL$4, 'Instrument Performance'!$B$3:$XFD$3, 0))</f>
        <v>-0.1094904</v>
      </c>
      <c r="CM87" s="330" cm="1">
        <f t="array" ref="CM87">INDEX('Instrument Performance'!$B$3:$XFD$1048576,-1+MATCH($BF87, 'Instrument Performance'!$A$3:$A$1048576, 0), MATCH(CM$4, 'Instrument Performance'!$B$3:$XFD$3, 0))</f>
        <v>-9.8286440000000003E-2</v>
      </c>
      <c r="CN87" s="330" cm="1">
        <f t="array" ref="CN87">INDEX('Instrument Performance'!$B$3:$XFD$1048576,-1+MATCH($BF87, 'Instrument Performance'!$A$3:$A$1048576, 0), MATCH(CN$4, 'Instrument Performance'!$B$3:$XFD$3, 0))</f>
        <v>-1.0469630000000001E-2</v>
      </c>
      <c r="CO87" s="330" cm="1">
        <f t="array" ref="CO87">INDEX('Instrument Performance'!$B$3:$XFD$1048576,-1+MATCH($BF87, 'Instrument Performance'!$A$3:$A$1048576, 0), MATCH(CO$4, 'Instrument Performance'!$B$3:$XFD$3, 0))</f>
        <v>-1.1877189999999999E-2</v>
      </c>
      <c r="CP87" s="330" cm="1">
        <f t="array" ref="CP87">INDEX('Instrument Performance'!$B$3:$XFD$1048576,-1+MATCH($BF87, 'Instrument Performance'!$A$3:$A$1048576, 0), MATCH(CP$4, 'Instrument Performance'!$B$3:$XFD$3, 0))</f>
        <v>-2.872398E-2</v>
      </c>
      <c r="CQ87" s="330" cm="1">
        <f t="array" ref="CQ87">INDEX('Instrument Performance'!$B$3:$XFD$1048576,-1+MATCH($BF87, 'Instrument Performance'!$A$3:$A$1048576, 0), MATCH(CQ$4, 'Instrument Performance'!$B$3:$XFD$3, 0))</f>
        <v>-0.17728656783442057</v>
      </c>
      <c r="CR87" s="330" cm="1">
        <f t="array" ref="CR87">INDEX('Instrument Performance'!$B$3:$XFD$1048576,-1+MATCH($BF87, 'Instrument Performance'!$A$3:$A$1048576, 0), MATCH(CR$4, 'Instrument Performance'!$B$3:$XFD$3, 0))</f>
        <v>-0.1096877</v>
      </c>
      <c r="CS87" s="330" cm="1">
        <f t="array" ref="CS87">INDEX('Instrument Performance'!$B$3:$XFD$1048576,-1+MATCH($BF87, 'Instrument Performance'!$A$3:$A$1048576, 0), MATCH(CS$4, 'Instrument Performance'!$B$3:$XFD$3, 0))</f>
        <v>-6.7041433762433655E-2</v>
      </c>
      <c r="CT87" s="330" cm="1">
        <f t="array" ref="CT87">INDEX('Instrument Performance'!$B$3:$XFD$1048576,-1+MATCH($BF87, 'Instrument Performance'!$A$3:$A$1048576, 0), MATCH(CT$4, 'Instrument Performance'!$B$3:$XFD$3, 0))</f>
        <v>-7.656285311360882E-4</v>
      </c>
      <c r="CU87" s="330" cm="1">
        <f t="array" ref="CU87">INDEX('Instrument Performance'!$B$3:$XFD$1048576,-1+MATCH($BF87, 'Instrument Performance'!$A$3:$A$1048576, 0), MATCH(CU$4, 'Instrument Performance'!$B$3:$XFD$3, 0))</f>
        <v>2.8474903474903446E-2</v>
      </c>
      <c r="CV87" s="330" cm="1">
        <f t="array" ref="CV87">INDEX('Instrument Performance'!$B$3:$XFD$1048576,-1+MATCH($BF87, 'Instrument Performance'!$A$3:$A$1048576, 0), MATCH(CV$4, 'Instrument Performance'!$B$3:$XFD$3, 0))</f>
        <v>5.5710000000000004E-3</v>
      </c>
      <c r="CW87" s="330" cm="1">
        <f t="array" ref="CW87">INDEX('Instrument Performance'!$B$3:$XFD$1048576,-1+MATCH($BF87, 'Instrument Performance'!$A$3:$A$1048576, 0), MATCH(CW$4, 'Instrument Performance'!$B$3:$XFD$3, 0))</f>
        <v>-0.11052011722494592</v>
      </c>
      <c r="CX87" s="330" cm="1">
        <f t="array" ref="CX87">INDEX('Instrument Performance'!$B$3:$XFD$1048576,-1+MATCH($BF87, 'Instrument Performance'!$A$3:$A$1048576, 0), MATCH(CX$4, 'Instrument Performance'!$B$3:$XFD$3, 0))</f>
        <v>-2.9850759258356674E-2</v>
      </c>
      <c r="CY87" s="330" cm="1">
        <f t="array" ref="CY87">INDEX('Instrument Performance'!$B$3:$XFD$1048576,-1+MATCH($BF87, 'Instrument Performance'!$A$3:$A$1048576, 0), MATCH(CY$4, 'Instrument Performance'!$B$3:$XFD$3, 0))</f>
        <v>-1.8769729545260572E-2</v>
      </c>
      <c r="CZ87" s="330" cm="1">
        <f t="array" ref="CZ87">INDEX('Instrument Performance'!$B$3:$XFD$1048576,-1+MATCH($BF87, 'Instrument Performance'!$A$3:$A$1048576, 0), MATCH(CZ$4, 'Instrument Performance'!$B$3:$XFD$3, 0))</f>
        <v>-3.5800170898437567E-2</v>
      </c>
      <c r="DA87" s="330" cm="1">
        <f t="array" ref="DA87">INDEX('Instrument Performance'!$B$3:$XFD$1048576,-1+MATCH($BF87, 'Instrument Performance'!$A$3:$A$1048576, 0), MATCH(DA$4, 'Instrument Performance'!$B$3:$XFD$3, 0))</f>
        <v>-5.4643331500807912E-2</v>
      </c>
      <c r="DB87" s="330" cm="1">
        <f t="array" ref="DB87">INDEX('Instrument Performance'!$B$3:$XFD$1048576,-1+MATCH($BF87, 'Instrument Performance'!$A$3:$A$1048576, 0), MATCH(DB$4, 'Instrument Performance'!$B$3:$XFD$3, 0))</f>
        <v>-5.4286000000000001E-2</v>
      </c>
      <c r="DC87" s="330" cm="1">
        <f t="array" ref="DC87">INDEX('Instrument Performance'!$B$3:$XFD$1048576,-1+MATCH($BF87, 'Instrument Performance'!$A$3:$A$1048576, 0), MATCH(DC$4, 'Instrument Performance'!$B$3:$XFD$3, 0))</f>
        <v>5.5710000000000004E-3</v>
      </c>
      <c r="DD87" s="330" cm="1">
        <f t="array" ref="DD87">INDEX('Instrument Performance'!$B$3:$XFD$1048576,-1+MATCH($BF87, 'Instrument Performance'!$A$3:$A$1048576, 0), MATCH(DD$4, 'Instrument Performance'!$B$3:$XFD$3, 0))</f>
        <v>-5.4286000000000001E-2</v>
      </c>
      <c r="DE87" s="330" cm="1">
        <f t="array" ref="DE87">INDEX('Instrument Performance'!$B$3:$XFD$1048576,-1+MATCH($BF87, 'Instrument Performance'!$A$3:$A$1048576, 0), MATCH(DE$4, 'Instrument Performance'!$B$3:$XFD$3, 0))</f>
        <v>5.5710000000000004E-3</v>
      </c>
      <c r="DF87" s="330" cm="1">
        <f t="array" ref="DF87">INDEX('Instrument Performance'!$B$3:$XFD$1048576,-1+MATCH($BF87, 'Instrument Performance'!$A$3:$A$1048576, 0), MATCH(DF$4, 'Instrument Performance'!$B$3:$XFD$3, 0))</f>
        <v>5.2203086000756716E-5</v>
      </c>
      <c r="DG87" s="330" cm="1">
        <f t="array" ref="DG87">INDEX('Instrument Performance'!$B$3:$XFD$1048576,-1+MATCH($BF87, 'Instrument Performance'!$A$3:$A$1048576, 0), MATCH(DG$4, 'Instrument Performance'!$B$3:$XFD$3, 0))</f>
        <v>-0.11471839154530217</v>
      </c>
      <c r="DH87" s="321"/>
      <c r="DI87" s="332"/>
      <c r="DJ87" s="335">
        <f t="shared" si="18"/>
        <v>40847</v>
      </c>
      <c r="DK87" s="330">
        <f t="shared" si="19"/>
        <v>-3.2302612716562332E-2</v>
      </c>
      <c r="DL87" s="338">
        <f t="shared" si="21"/>
        <v>-5.4794520547945207E-5</v>
      </c>
      <c r="DM87" s="333">
        <f t="shared" si="20"/>
        <v>-3.394502234185437E-2</v>
      </c>
      <c r="DN87" s="333">
        <v>3.271997290336448E-2</v>
      </c>
      <c r="DO87" s="339">
        <f t="shared" si="22"/>
        <v>1.6424096252920378E-3</v>
      </c>
      <c r="DQ87" s="333">
        <f t="shared" si="23"/>
        <v>-6.666499524521885E-2</v>
      </c>
    </row>
    <row r="88" spans="1:121">
      <c r="A88" s="331">
        <v>40877</v>
      </c>
      <c r="B88" s="330">
        <v>0</v>
      </c>
      <c r="C88" s="330">
        <v>2.1447679412076832E-2</v>
      </c>
      <c r="D88" s="330">
        <v>1.4368982734063421E-11</v>
      </c>
      <c r="E88" s="330">
        <v>1.8552320571126681E-2</v>
      </c>
      <c r="F88" s="330">
        <v>4.9999999993948593E-2</v>
      </c>
      <c r="G88" s="330">
        <v>1.769064028231988E-12</v>
      </c>
      <c r="H88" s="330">
        <v>4.9999999948389662E-2</v>
      </c>
      <c r="I88" s="330">
        <v>8.2219598400990703E-12</v>
      </c>
      <c r="J88" s="330">
        <v>3.0298250127970271E-12</v>
      </c>
      <c r="K88" s="330">
        <v>4.837456906665457E-12</v>
      </c>
      <c r="L88" s="330">
        <v>1.009705968877693E-11</v>
      </c>
      <c r="M88" s="330">
        <v>0</v>
      </c>
      <c r="N88" s="330">
        <v>1.0758431647472201E-10</v>
      </c>
      <c r="O88" s="330">
        <v>1.194498633416482E-2</v>
      </c>
      <c r="P88" s="330">
        <v>2.4999999958216619E-2</v>
      </c>
      <c r="Q88" s="330">
        <v>1.234409876668245E-11</v>
      </c>
      <c r="R88" s="330">
        <v>1.414008966706359E-11</v>
      </c>
      <c r="S88" s="330">
        <v>1.0398602081205689E-11</v>
      </c>
      <c r="T88" s="330">
        <v>5.1584676655093027E-12</v>
      </c>
      <c r="U88" s="330">
        <v>5.0000000000905237E-2</v>
      </c>
      <c r="V88" s="330">
        <v>4.9999999940771332E-2</v>
      </c>
      <c r="W88" s="330">
        <v>4.9999999913196272E-2</v>
      </c>
      <c r="X88" s="330">
        <v>4.9999999999854668E-2</v>
      </c>
      <c r="Y88" s="330">
        <v>1.873074367298335E-11</v>
      </c>
      <c r="Z88" s="330">
        <v>4.9999999985966583E-2</v>
      </c>
      <c r="AA88" s="330">
        <v>8.3477033663761708E-12</v>
      </c>
      <c r="AB88" s="330">
        <v>7.5622721062877705E-12</v>
      </c>
      <c r="AC88" s="330">
        <v>2.5437419117467549E-2</v>
      </c>
      <c r="AD88" s="330">
        <v>5.0000000016639477E-2</v>
      </c>
      <c r="AE88" s="330">
        <v>7.1999044135085329E-12</v>
      </c>
      <c r="AF88" s="330">
        <v>4.0496784604523037E-11</v>
      </c>
      <c r="AG88" s="330">
        <v>1.230391165189748E-11</v>
      </c>
      <c r="AH88" s="330">
        <v>5.0000000007755938E-2</v>
      </c>
      <c r="AI88" s="330">
        <v>9.4717080239650111E-3</v>
      </c>
      <c r="AJ88" s="330">
        <v>1.987107775948335E-10</v>
      </c>
      <c r="AK88" s="330">
        <v>1.708771414695075E-11</v>
      </c>
      <c r="AL88" s="330">
        <v>1.5105554165050021E-12</v>
      </c>
      <c r="AM88" s="330">
        <v>7.2989531239275207E-12</v>
      </c>
      <c r="AN88" s="330">
        <v>0</v>
      </c>
      <c r="AO88" s="330">
        <v>3.1343629359163308E-10</v>
      </c>
      <c r="AP88" s="330">
        <v>5.9999999952168738E-2</v>
      </c>
      <c r="AQ88" s="330">
        <v>0.1000000000281539</v>
      </c>
      <c r="AR88" s="330">
        <v>5.0000000005754733E-2</v>
      </c>
      <c r="AS88" s="330">
        <v>2.0989381181408801E-11</v>
      </c>
      <c r="AT88" s="330">
        <v>3.2230904838150178E-11</v>
      </c>
      <c r="AU88" s="330">
        <v>5.0000000055077598E-2</v>
      </c>
      <c r="AV88" s="330">
        <v>2.9999999704450799E-2</v>
      </c>
      <c r="AW88" s="330">
        <v>4.3149335955649888E-3</v>
      </c>
      <c r="AX88" s="330">
        <v>0.10000000002815911</v>
      </c>
      <c r="AY88" s="330">
        <v>2.3830952419759958E-2</v>
      </c>
      <c r="AZ88" s="330">
        <v>6.7308694692049028E-12</v>
      </c>
      <c r="BA88" s="330">
        <v>2.0000000079736509E-2</v>
      </c>
      <c r="BB88" s="330">
        <v>0</v>
      </c>
      <c r="BC88" s="321"/>
      <c r="BD88" s="333">
        <f t="shared" si="16"/>
        <v>0.99999999997785849</v>
      </c>
      <c r="BE88" s="334"/>
      <c r="BF88" s="335">
        <f t="shared" si="17"/>
        <v>40877</v>
      </c>
      <c r="BG88" s="330" cm="1">
        <f t="array" ref="BG88">INDEX('Instrument Performance'!$B$3:$XFD$1048576,-1+MATCH($BF88, 'Instrument Performance'!$A$3:$A$1048576, 0), MATCH(BG$4, 'Instrument Performance'!$B$3:$XFD$3, 0))</f>
        <v>6.0589999999999993E-4</v>
      </c>
      <c r="BH88" s="330" cm="1">
        <f t="array" ref="BH88">INDEX('Instrument Performance'!$B$3:$XFD$1048576,-1+MATCH($BF88, 'Instrument Performance'!$A$3:$A$1048576, 0), MATCH(BH$4, 'Instrument Performance'!$B$3:$XFD$3, 0))</f>
        <v>-1.39747E-2</v>
      </c>
      <c r="BI88" s="330" cm="1">
        <f t="array" ref="BI88">INDEX('Instrument Performance'!$B$3:$XFD$1048576,-1+MATCH($BF88, 'Instrument Performance'!$A$3:$A$1048576, 0), MATCH(BI$4, 'Instrument Performance'!$B$3:$XFD$3, 0))</f>
        <v>2.7398955965565186E-3</v>
      </c>
      <c r="BJ88" s="330" cm="1">
        <f t="array" ref="BJ88">INDEX('Instrument Performance'!$B$3:$XFD$1048576,-1+MATCH($BF88, 'Instrument Performance'!$A$3:$A$1048576, 0), MATCH(BJ$4, 'Instrument Performance'!$B$3:$XFD$3, 0))</f>
        <v>2.068975E-2</v>
      </c>
      <c r="BK88" s="330" cm="1">
        <f t="array" ref="BK88">INDEX('Instrument Performance'!$B$3:$XFD$1048576,-1+MATCH($BF88, 'Instrument Performance'!$A$3:$A$1048576, 0), MATCH(BK$4, 'Instrument Performance'!$B$3:$XFD$3, 0))</f>
        <v>-2.7483248959736528E-5</v>
      </c>
      <c r="BL88" s="330" cm="1">
        <f t="array" ref="BL88">INDEX('Instrument Performance'!$B$3:$XFD$1048576,-1+MATCH($BF88, 'Instrument Performance'!$A$3:$A$1048576, 0), MATCH(BL$4, 'Instrument Performance'!$B$3:$XFD$3, 0))</f>
        <v>2.4689242157089897E-2</v>
      </c>
      <c r="BM88" s="330" cm="1">
        <f t="array" ref="BM88">INDEX('Instrument Performance'!$B$3:$XFD$1048576,-1+MATCH($BF88, 'Instrument Performance'!$A$3:$A$1048576, 0), MATCH(BM$4, 'Instrument Performance'!$B$3:$XFD$3, 0))</f>
        <v>6.9084559999999995E-3</v>
      </c>
      <c r="BN88" s="330" cm="1">
        <f t="array" ref="BN88">INDEX('Instrument Performance'!$B$3:$XFD$1048576,-1+MATCH($BF88, 'Instrument Performance'!$A$3:$A$1048576, 0), MATCH(BN$4, 'Instrument Performance'!$B$3:$XFD$3, 0))</f>
        <v>1.7685319572112057E-2</v>
      </c>
      <c r="BO88" s="330" cm="1">
        <f t="array" ref="BO88">INDEX('Instrument Performance'!$B$3:$XFD$1048576,-1+MATCH($BF88, 'Instrument Performance'!$A$3:$A$1048576, 0), MATCH(BO$4, 'Instrument Performance'!$B$3:$XFD$3, 0))</f>
        <v>2.4279190000000003E-2</v>
      </c>
      <c r="BP88" s="330" cm="1">
        <f t="array" ref="BP88">INDEX('Instrument Performance'!$B$3:$XFD$1048576,-1+MATCH($BF88, 'Instrument Performance'!$A$3:$A$1048576, 0), MATCH(BP$4, 'Instrument Performance'!$B$3:$XFD$3, 0))</f>
        <v>8.0118911124731351E-3</v>
      </c>
      <c r="BQ88" s="330" cm="1">
        <f t="array" ref="BQ88">INDEX('Instrument Performance'!$B$3:$XFD$1048576,-1+MATCH($BF88, 'Instrument Performance'!$A$3:$A$1048576, 0), MATCH(BQ$4, 'Instrument Performance'!$B$3:$XFD$3, 0))</f>
        <v>7.2918922821458843E-3</v>
      </c>
      <c r="BR88" s="330" cm="1">
        <f t="array" ref="BR88">INDEX('Instrument Performance'!$B$3:$XFD$1048576,-1+MATCH($BF88, 'Instrument Performance'!$A$3:$A$1048576, 0), MATCH(BR$4, 'Instrument Performance'!$B$3:$XFD$3, 0))</f>
        <v>7.2101119999999991E-2</v>
      </c>
      <c r="BS88" s="330" cm="1">
        <f t="array" ref="BS88">INDEX('Instrument Performance'!$B$3:$XFD$1048576,-1+MATCH($BF88, 'Instrument Performance'!$A$3:$A$1048576, 0), MATCH(BS$4, 'Instrument Performance'!$B$3:$XFD$3, 0))</f>
        <v>4.1114577098940529E-2</v>
      </c>
      <c r="BT88" s="330" cm="1">
        <f t="array" ref="BT88">INDEX('Instrument Performance'!$B$3:$XFD$1048576,-1+MATCH($BF88, 'Instrument Performance'!$A$3:$A$1048576, 0), MATCH(BT$4, 'Instrument Performance'!$B$3:$XFD$3, 0))</f>
        <v>4.3469149869684198E-2</v>
      </c>
      <c r="BU88" s="330" cm="1">
        <f t="array" ref="BU88">INDEX('Instrument Performance'!$B$3:$XFD$1048576,-1+MATCH($BF88, 'Instrument Performance'!$A$3:$A$1048576, 0), MATCH(BU$4, 'Instrument Performance'!$B$3:$XFD$3, 0))</f>
        <v>4.7665813247583788E-2</v>
      </c>
      <c r="BV88" s="330" cm="1">
        <f t="array" ref="BV88">INDEX('Instrument Performance'!$B$3:$XFD$1048576,-1+MATCH($BF88, 'Instrument Performance'!$A$3:$A$1048576, 0), MATCH(BV$4, 'Instrument Performance'!$B$3:$XFD$3, 0))</f>
        <v>2.4689242157089897E-2</v>
      </c>
      <c r="BW88" s="330" cm="1">
        <f t="array" ref="BW88">INDEX('Instrument Performance'!$B$3:$XFD$1048576,-1+MATCH($BF88, 'Instrument Performance'!$A$3:$A$1048576, 0), MATCH(BW$4, 'Instrument Performance'!$B$3:$XFD$3, 0))</f>
        <v>4.475637225454987E-2</v>
      </c>
      <c r="BX88" s="330" cm="1">
        <f t="array" ref="BX88">INDEX('Instrument Performance'!$B$3:$XFD$1048576,-1+MATCH($BF88, 'Instrument Performance'!$A$3:$A$1048576, 0), MATCH(BX$4, 'Instrument Performance'!$B$3:$XFD$3, 0))</f>
        <v>0.10714768217512427</v>
      </c>
      <c r="BY88" s="330" cm="1">
        <f t="array" ref="BY88">INDEX('Instrument Performance'!$B$3:$XFD$1048576,-1+MATCH($BF88, 'Instrument Performance'!$A$3:$A$1048576, 0), MATCH(BY$4, 'Instrument Performance'!$B$3:$XFD$3, 0))</f>
        <v>9.1899999999999996E-2</v>
      </c>
      <c r="BZ88" s="330" cm="1">
        <f t="array" ref="BZ88">INDEX('Instrument Performance'!$B$3:$XFD$1048576,-1+MATCH($BF88, 'Instrument Performance'!$A$3:$A$1048576, 0), MATCH(BZ$4, 'Instrument Performance'!$B$3:$XFD$3, 0))</f>
        <v>0.11108305983337541</v>
      </c>
      <c r="CA88" s="330" cm="1">
        <f t="array" ref="CA88">INDEX('Instrument Performance'!$B$3:$XFD$1048576,-1+MATCH($BF88, 'Instrument Performance'!$A$3:$A$1048576, 0), MATCH(CA$4, 'Instrument Performance'!$B$3:$XFD$3, 0))</f>
        <v>6.1699999999999998E-2</v>
      </c>
      <c r="CB88" s="330" cm="1">
        <f t="array" ref="CB88">INDEX('Instrument Performance'!$B$3:$XFD$1048576,-1+MATCH($BF88, 'Instrument Performance'!$A$3:$A$1048576, 0), MATCH(CB$4, 'Instrument Performance'!$B$3:$XFD$3, 0))</f>
        <v>0.10929205144008414</v>
      </c>
      <c r="CC88" s="330" cm="1">
        <f t="array" ref="CC88">INDEX('Instrument Performance'!$B$3:$XFD$1048576,-1+MATCH($BF88, 'Instrument Performance'!$A$3:$A$1048576, 0), MATCH(CC$4, 'Instrument Performance'!$B$3:$XFD$3, 0))</f>
        <v>0.1033</v>
      </c>
      <c r="CD88" s="330" cm="1">
        <f t="array" ref="CD88">INDEX('Instrument Performance'!$B$3:$XFD$1048576,-1+MATCH($BF88, 'Instrument Performance'!$A$3:$A$1048576, 0), MATCH(CD$4, 'Instrument Performance'!$B$3:$XFD$3, 0))</f>
        <v>0.15263099999999999</v>
      </c>
      <c r="CE88" s="330" cm="1">
        <f t="array" ref="CE88">INDEX('Instrument Performance'!$B$3:$XFD$1048576,-1+MATCH($BF88, 'Instrument Performance'!$A$3:$A$1048576, 0), MATCH(CE$4, 'Instrument Performance'!$B$3:$XFD$3, 0))</f>
        <v>0.11449103894086665</v>
      </c>
      <c r="CF88" s="330" cm="1">
        <f t="array" ref="CF88">INDEX('Instrument Performance'!$B$3:$XFD$1048576,-1+MATCH($BF88, 'Instrument Performance'!$A$3:$A$1048576, 0), MATCH(CF$4, 'Instrument Performance'!$B$3:$XFD$3, 0))</f>
        <v>0.1510109</v>
      </c>
      <c r="CG88" s="330" cm="1">
        <f t="array" ref="CG88">INDEX('Instrument Performance'!$B$3:$XFD$1048576,-1+MATCH($BF88, 'Instrument Performance'!$A$3:$A$1048576, 0), MATCH(CG$4, 'Instrument Performance'!$B$3:$XFD$3, 0))</f>
        <v>0.14410520287352435</v>
      </c>
      <c r="CH88" s="330" cm="1">
        <f t="array" ref="CH88">INDEX('Instrument Performance'!$B$3:$XFD$1048576,-1+MATCH($BF88, 'Instrument Performance'!$A$3:$A$1048576, 0), MATCH(CH$4, 'Instrument Performance'!$B$3:$XFD$3, 0))</f>
        <v>0.1306763</v>
      </c>
      <c r="CI88" s="330" cm="1">
        <f t="array" ref="CI88">INDEX('Instrument Performance'!$B$3:$XFD$1048576,-1+MATCH($BF88, 'Instrument Performance'!$A$3:$A$1048576, 0), MATCH(CI$4, 'Instrument Performance'!$B$3:$XFD$3, 0))</f>
        <v>2.3659309999999999E-2</v>
      </c>
      <c r="CJ88" s="330" cm="1">
        <f t="array" ref="CJ88">INDEX('Instrument Performance'!$B$3:$XFD$1048576,-1+MATCH($BF88, 'Instrument Performance'!$A$3:$A$1048576, 0), MATCH(CJ$4, 'Instrument Performance'!$B$3:$XFD$3, 0))</f>
        <v>0.13506389999999999</v>
      </c>
      <c r="CK88" s="330" cm="1">
        <f t="array" ref="CK88">INDEX('Instrument Performance'!$B$3:$XFD$1048576,-1+MATCH($BF88, 'Instrument Performance'!$A$3:$A$1048576, 0), MATCH(CK$4, 'Instrument Performance'!$B$3:$XFD$3, 0))</f>
        <v>0.141815</v>
      </c>
      <c r="CL88" s="330" cm="1">
        <f t="array" ref="CL88">INDEX('Instrument Performance'!$B$3:$XFD$1048576,-1+MATCH($BF88, 'Instrument Performance'!$A$3:$A$1048576, 0), MATCH(CL$4, 'Instrument Performance'!$B$3:$XFD$3, 0))</f>
        <v>0.11700240000000001</v>
      </c>
      <c r="CM88" s="330" cm="1">
        <f t="array" ref="CM88">INDEX('Instrument Performance'!$B$3:$XFD$1048576,-1+MATCH($BF88, 'Instrument Performance'!$A$3:$A$1048576, 0), MATCH(CM$4, 'Instrument Performance'!$B$3:$XFD$3, 0))</f>
        <v>0.10049820000000001</v>
      </c>
      <c r="CN88" s="330" cm="1">
        <f t="array" ref="CN88">INDEX('Instrument Performance'!$B$3:$XFD$1048576,-1+MATCH($BF88, 'Instrument Performance'!$A$3:$A$1048576, 0), MATCH(CN$4, 'Instrument Performance'!$B$3:$XFD$3, 0))</f>
        <v>-6.5905080000000001E-3</v>
      </c>
      <c r="CO88" s="330" cm="1">
        <f t="array" ref="CO88">INDEX('Instrument Performance'!$B$3:$XFD$1048576,-1+MATCH($BF88, 'Instrument Performance'!$A$3:$A$1048576, 0), MATCH(CO$4, 'Instrument Performance'!$B$3:$XFD$3, 0))</f>
        <v>-3.9818940000000006E-3</v>
      </c>
      <c r="CP88" s="330" cm="1">
        <f t="array" ref="CP88">INDEX('Instrument Performance'!$B$3:$XFD$1048576,-1+MATCH($BF88, 'Instrument Performance'!$A$3:$A$1048576, 0), MATCH(CP$4, 'Instrument Performance'!$B$3:$XFD$3, 0))</f>
        <v>4.2901920000000001E-4</v>
      </c>
      <c r="CQ88" s="330" cm="1">
        <f t="array" ref="CQ88">INDEX('Instrument Performance'!$B$3:$XFD$1048576,-1+MATCH($BF88, 'Instrument Performance'!$A$3:$A$1048576, 0), MATCH(CQ$4, 'Instrument Performance'!$B$3:$XFD$3, 0))</f>
        <v>0.12338462162682837</v>
      </c>
      <c r="CR88" s="330" cm="1">
        <f t="array" ref="CR88">INDEX('Instrument Performance'!$B$3:$XFD$1048576,-1+MATCH($BF88, 'Instrument Performance'!$A$3:$A$1048576, 0), MATCH(CR$4, 'Instrument Performance'!$B$3:$XFD$3, 0))</f>
        <v>6.4748230000000004E-2</v>
      </c>
      <c r="CS88" s="330" cm="1">
        <f t="array" ref="CS88">INDEX('Instrument Performance'!$B$3:$XFD$1048576,-1+MATCH($BF88, 'Instrument Performance'!$A$3:$A$1048576, 0), MATCH(CS$4, 'Instrument Performance'!$B$3:$XFD$3, 0))</f>
        <v>7.7181311010999121E-2</v>
      </c>
      <c r="CT88" s="330" cm="1">
        <f t="array" ref="CT88">INDEX('Instrument Performance'!$B$3:$XFD$1048576,-1+MATCH($BF88, 'Instrument Performance'!$A$3:$A$1048576, 0), MATCH(CT$4, 'Instrument Performance'!$B$3:$XFD$3, 0))</f>
        <v>-5.3605403238259812E-3</v>
      </c>
      <c r="CU88" s="330" cm="1">
        <f t="array" ref="CU88">INDEX('Instrument Performance'!$B$3:$XFD$1048576,-1+MATCH($BF88, 'Instrument Performance'!$A$3:$A$1048576, 0), MATCH(CU$4, 'Instrument Performance'!$B$3:$XFD$3, 0))</f>
        <v>1.5767245424683329E-2</v>
      </c>
      <c r="CV88" s="330" t="str" cm="1">
        <f t="array" ref="CV88">INDEX('Instrument Performance'!$B$3:$XFD$1048576,-1+MATCH($BF88, 'Instrument Performance'!$A$3:$A$1048576, 0), MATCH(CV$4, 'Instrument Performance'!$B$3:$XFD$3, 0))</f>
        <v/>
      </c>
      <c r="CW88" s="330" cm="1">
        <f t="array" ref="CW88">INDEX('Instrument Performance'!$B$3:$XFD$1048576,-1+MATCH($BF88, 'Instrument Performance'!$A$3:$A$1048576, 0), MATCH(CW$4, 'Instrument Performance'!$B$3:$XFD$3, 0))</f>
        <v>5.5986303647639124E-2</v>
      </c>
      <c r="CX88" s="330" cm="1">
        <f t="array" ref="CX88">INDEX('Instrument Performance'!$B$3:$XFD$1048576,-1+MATCH($BF88, 'Instrument Performance'!$A$3:$A$1048576, 0), MATCH(CX$4, 'Instrument Performance'!$B$3:$XFD$3, 0))</f>
        <v>8.1428739312310316E-3</v>
      </c>
      <c r="CY88" s="330" cm="1">
        <f t="array" ref="CY88">INDEX('Instrument Performance'!$B$3:$XFD$1048576,-1+MATCH($BF88, 'Instrument Performance'!$A$3:$A$1048576, 0), MATCH(CY$4, 'Instrument Performance'!$B$3:$XFD$3, 0))</f>
        <v>5.3908355795146967E-3</v>
      </c>
      <c r="CZ88" s="330" cm="1">
        <f t="array" ref="CZ88">INDEX('Instrument Performance'!$B$3:$XFD$1048576,-1+MATCH($BF88, 'Instrument Performance'!$A$3:$A$1048576, 0), MATCH(CZ$4, 'Instrument Performance'!$B$3:$XFD$3, 0))</f>
        <v>9.7300513690500745E-2</v>
      </c>
      <c r="DA88" s="330" cm="1">
        <f t="array" ref="DA88">INDEX('Instrument Performance'!$B$3:$XFD$1048576,-1+MATCH($BF88, 'Instrument Performance'!$A$3:$A$1048576, 0), MATCH(DA$4, 'Instrument Performance'!$B$3:$XFD$3, 0))</f>
        <v>3.3875992153287848E-2</v>
      </c>
      <c r="DB88" s="330" t="str" cm="1">
        <f t="array" ref="DB88">INDEX('Instrument Performance'!$B$3:$XFD$1048576,-1+MATCH($BF88, 'Instrument Performance'!$A$3:$A$1048576, 0), MATCH(DB$4, 'Instrument Performance'!$B$3:$XFD$3, 0))</f>
        <v/>
      </c>
      <c r="DC88" s="330" t="str" cm="1">
        <f t="array" ref="DC88">INDEX('Instrument Performance'!$B$3:$XFD$1048576,-1+MATCH($BF88, 'Instrument Performance'!$A$3:$A$1048576, 0), MATCH(DC$4, 'Instrument Performance'!$B$3:$XFD$3, 0))</f>
        <v/>
      </c>
      <c r="DD88" s="330" t="str" cm="1">
        <f t="array" ref="DD88">INDEX('Instrument Performance'!$B$3:$XFD$1048576,-1+MATCH($BF88, 'Instrument Performance'!$A$3:$A$1048576, 0), MATCH(DD$4, 'Instrument Performance'!$B$3:$XFD$3, 0))</f>
        <v/>
      </c>
      <c r="DE88" s="330" t="str" cm="1">
        <f t="array" ref="DE88">INDEX('Instrument Performance'!$B$3:$XFD$1048576,-1+MATCH($BF88, 'Instrument Performance'!$A$3:$A$1048576, 0), MATCH(DE$4, 'Instrument Performance'!$B$3:$XFD$3, 0))</f>
        <v/>
      </c>
      <c r="DF88" s="330" cm="1">
        <f t="array" ref="DF88">INDEX('Instrument Performance'!$B$3:$XFD$1048576,-1+MATCH($BF88, 'Instrument Performance'!$A$3:$A$1048576, 0), MATCH(DF$4, 'Instrument Performance'!$B$3:$XFD$3, 0))</f>
        <v>-2.4832463457914102E-2</v>
      </c>
      <c r="DG88" s="330" cm="1">
        <f t="array" ref="DG88">INDEX('Instrument Performance'!$B$3:$XFD$1048576,-1+MATCH($BF88, 'Instrument Performance'!$A$3:$A$1048576, 0), MATCH(DG$4, 'Instrument Performance'!$B$3:$XFD$3, 0))</f>
        <v>7.4451513342747688E-2</v>
      </c>
      <c r="DH88" s="321"/>
      <c r="DI88" s="332"/>
      <c r="DJ88" s="335">
        <f t="shared" si="18"/>
        <v>40877</v>
      </c>
      <c r="DK88" s="330">
        <f t="shared" si="19"/>
        <v>4.2976197730824381E-2</v>
      </c>
      <c r="DL88" s="338">
        <f t="shared" si="21"/>
        <v>-5.4794520547945207E-5</v>
      </c>
      <c r="DM88" s="333">
        <f t="shared" si="20"/>
        <v>4.1263077804228665E-2</v>
      </c>
      <c r="DN88" s="333">
        <v>-1.0653616658622521E-2</v>
      </c>
      <c r="DO88" s="339">
        <f t="shared" si="22"/>
        <v>1.7131199265957159E-3</v>
      </c>
      <c r="DQ88" s="333">
        <f t="shared" si="23"/>
        <v>5.1916694462851187E-2</v>
      </c>
    </row>
    <row r="89" spans="1:121">
      <c r="A89" s="331">
        <v>40908</v>
      </c>
      <c r="B89" s="330">
        <v>0</v>
      </c>
      <c r="C89" s="330">
        <v>2.6792589555116779E-9</v>
      </c>
      <c r="D89" s="330">
        <v>3.9999997315933358E-2</v>
      </c>
      <c r="E89" s="330">
        <v>3.2725114488377319E-12</v>
      </c>
      <c r="F89" s="330">
        <v>2.499999983199077E-2</v>
      </c>
      <c r="G89" s="330">
        <v>7.7614108860430923E-13</v>
      </c>
      <c r="H89" s="330">
        <v>4.9999999979674983E-2</v>
      </c>
      <c r="I89" s="330">
        <v>3.781451898627579E-12</v>
      </c>
      <c r="J89" s="330">
        <v>3.3035864907504059E-12</v>
      </c>
      <c r="K89" s="330">
        <v>3.0582325193557579E-13</v>
      </c>
      <c r="L89" s="330">
        <v>5.2068833429813594E-13</v>
      </c>
      <c r="M89" s="330">
        <v>0</v>
      </c>
      <c r="N89" s="330">
        <v>5.8840628185715206E-11</v>
      </c>
      <c r="O89" s="330">
        <v>1.382934482738416E-10</v>
      </c>
      <c r="P89" s="330">
        <v>2.4999999993244149E-2</v>
      </c>
      <c r="Q89" s="330">
        <v>4.8405662810404187E-12</v>
      </c>
      <c r="R89" s="330">
        <v>3.3455962877616711E-12</v>
      </c>
      <c r="S89" s="330">
        <v>1.63777173775937E-12</v>
      </c>
      <c r="T89" s="330">
        <v>9.9250910354646424E-13</v>
      </c>
      <c r="U89" s="330">
        <v>4.9999999998692708E-2</v>
      </c>
      <c r="V89" s="330">
        <v>5.0000000000031151E-2</v>
      </c>
      <c r="W89" s="330">
        <v>5.0000000000901587E-2</v>
      </c>
      <c r="X89" s="330">
        <v>4.999999999858111E-2</v>
      </c>
      <c r="Y89" s="330">
        <v>5.9270007920773656E-12</v>
      </c>
      <c r="Z89" s="330">
        <v>4.9999999999994292E-2</v>
      </c>
      <c r="AA89" s="330">
        <v>2.2181102247553838E-12</v>
      </c>
      <c r="AB89" s="330">
        <v>2.9700229373583909E-12</v>
      </c>
      <c r="AC89" s="330">
        <v>4.4123808998801642E-11</v>
      </c>
      <c r="AD89" s="330">
        <v>5.0000000003046101E-2</v>
      </c>
      <c r="AE89" s="330">
        <v>1.6044416778806201E-12</v>
      </c>
      <c r="AF89" s="330">
        <v>2.8226376672908182E-2</v>
      </c>
      <c r="AG89" s="330">
        <v>1.4544227780726621E-11</v>
      </c>
      <c r="AH89" s="330">
        <v>5.0000000002420053E-2</v>
      </c>
      <c r="AI89" s="330">
        <v>1.134338250163117E-11</v>
      </c>
      <c r="AJ89" s="330">
        <v>3.7845777063631514E-12</v>
      </c>
      <c r="AK89" s="330">
        <v>4.4504961295965064E-12</v>
      </c>
      <c r="AL89" s="330">
        <v>0</v>
      </c>
      <c r="AM89" s="330">
        <v>1.0349536858594739E-3</v>
      </c>
      <c r="AN89" s="330">
        <v>0</v>
      </c>
      <c r="AO89" s="330">
        <v>1.181039956897895E-11</v>
      </c>
      <c r="AP89" s="330">
        <v>6.473866989047089E-2</v>
      </c>
      <c r="AQ89" s="330">
        <v>9.9999999999879519E-2</v>
      </c>
      <c r="AR89" s="330">
        <v>5.000000000098271E-2</v>
      </c>
      <c r="AS89" s="330">
        <v>8.2382916871095257E-12</v>
      </c>
      <c r="AT89" s="330">
        <v>1.107392577658366E-10</v>
      </c>
      <c r="AU89" s="330">
        <v>5.0000000000042663E-2</v>
      </c>
      <c r="AV89" s="330">
        <v>2.99999998802792E-2</v>
      </c>
      <c r="AW89" s="330">
        <v>2.674640515231537E-2</v>
      </c>
      <c r="AX89" s="330">
        <v>9.9999999999884348E-2</v>
      </c>
      <c r="AY89" s="330">
        <v>3.9253594461922087E-2</v>
      </c>
      <c r="AZ89" s="330">
        <v>1.116926995267657E-12</v>
      </c>
      <c r="BA89" s="330">
        <v>2.000000000058556E-2</v>
      </c>
      <c r="BB89" s="330">
        <v>0</v>
      </c>
      <c r="BC89" s="321"/>
      <c r="BD89" s="333">
        <f t="shared" si="16"/>
        <v>0.9999999999916811</v>
      </c>
      <c r="BE89" s="334"/>
      <c r="BF89" s="335">
        <f t="shared" si="17"/>
        <v>40908</v>
      </c>
      <c r="BG89" s="330" cm="1">
        <f t="array" ref="BG89">INDEX('Instrument Performance'!$B$3:$XFD$1048576,-1+MATCH($BF89, 'Instrument Performance'!$A$3:$A$1048576, 0), MATCH(BG$4, 'Instrument Performance'!$B$3:$XFD$3, 0))</f>
        <v>1.1353749999999999E-4</v>
      </c>
      <c r="BH89" s="330" cm="1">
        <f t="array" ref="BH89">INDEX('Instrument Performance'!$B$3:$XFD$1048576,-1+MATCH($BF89, 'Instrument Performance'!$A$3:$A$1048576, 0), MATCH(BH$4, 'Instrument Performance'!$B$3:$XFD$3, 0))</f>
        <v>9.6957620000000001E-3</v>
      </c>
      <c r="BI89" s="330" cm="1">
        <f t="array" ref="BI89">INDEX('Instrument Performance'!$B$3:$XFD$1048576,-1+MATCH($BF89, 'Instrument Performance'!$A$3:$A$1048576, 0), MATCH(BI$4, 'Instrument Performance'!$B$3:$XFD$3, 0))</f>
        <v>6.5184521210435165E-3</v>
      </c>
      <c r="BJ89" s="330" cm="1">
        <f t="array" ref="BJ89">INDEX('Instrument Performance'!$B$3:$XFD$1048576,-1+MATCH($BF89, 'Instrument Performance'!$A$3:$A$1048576, 0), MATCH(BJ$4, 'Instrument Performance'!$B$3:$XFD$3, 0))</f>
        <v>5.2154279999999994E-3</v>
      </c>
      <c r="BK89" s="330" cm="1">
        <f t="array" ref="BK89">INDEX('Instrument Performance'!$B$3:$XFD$1048576,-1+MATCH($BF89, 'Instrument Performance'!$A$3:$A$1048576, 0), MATCH(BK$4, 'Instrument Performance'!$B$3:$XFD$3, 0))</f>
        <v>1.8194410852883092E-3</v>
      </c>
      <c r="BL89" s="330" cm="1">
        <f t="array" ref="BL89">INDEX('Instrument Performance'!$B$3:$XFD$1048576,-1+MATCH($BF89, 'Instrument Performance'!$A$3:$A$1048576, 0), MATCH(BL$4, 'Instrument Performance'!$B$3:$XFD$3, 0))</f>
        <v>-2.1688744263150594E-2</v>
      </c>
      <c r="BM89" s="330" cm="1">
        <f t="array" ref="BM89">INDEX('Instrument Performance'!$B$3:$XFD$1048576,-1+MATCH($BF89, 'Instrument Performance'!$A$3:$A$1048576, 0), MATCH(BM$4, 'Instrument Performance'!$B$3:$XFD$3, 0))</f>
        <v>-1.2006810000000001E-2</v>
      </c>
      <c r="BN89" s="330" cm="1">
        <f t="array" ref="BN89">INDEX('Instrument Performance'!$B$3:$XFD$1048576,-1+MATCH($BF89, 'Instrument Performance'!$A$3:$A$1048576, 0), MATCH(BN$4, 'Instrument Performance'!$B$3:$XFD$3, 0))</f>
        <v>-2.044686245510241E-2</v>
      </c>
      <c r="BO89" s="330" cm="1">
        <f t="array" ref="BO89">INDEX('Instrument Performance'!$B$3:$XFD$1048576,-1+MATCH($BF89, 'Instrument Performance'!$A$3:$A$1048576, 0), MATCH(BO$4, 'Instrument Performance'!$B$3:$XFD$3, 0))</f>
        <v>-1.4074040000000001E-2</v>
      </c>
      <c r="BP89" s="330" cm="1">
        <f t="array" ref="BP89">INDEX('Instrument Performance'!$B$3:$XFD$1048576,-1+MATCH($BF89, 'Instrument Performance'!$A$3:$A$1048576, 0), MATCH(BP$4, 'Instrument Performance'!$B$3:$XFD$3, 0))</f>
        <v>-7.3325443727322304E-3</v>
      </c>
      <c r="BQ89" s="330" cm="1">
        <f t="array" ref="BQ89">INDEX('Instrument Performance'!$B$3:$XFD$1048576,-1+MATCH($BF89, 'Instrument Performance'!$A$3:$A$1048576, 0), MATCH(BQ$4, 'Instrument Performance'!$B$3:$XFD$3, 0))</f>
        <v>-4.2287844036696942E-3</v>
      </c>
      <c r="BR89" s="330" cm="1">
        <f t="array" ref="BR89">INDEX('Instrument Performance'!$B$3:$XFD$1048576,-1+MATCH($BF89, 'Instrument Performance'!$A$3:$A$1048576, 0), MATCH(BR$4, 'Instrument Performance'!$B$3:$XFD$3, 0))</f>
        <v>-3.1761310000000001E-2</v>
      </c>
      <c r="BS89" s="330" cm="1">
        <f t="array" ref="BS89">INDEX('Instrument Performance'!$B$3:$XFD$1048576,-1+MATCH($BF89, 'Instrument Performance'!$A$3:$A$1048576, 0), MATCH(BS$4, 'Instrument Performance'!$B$3:$XFD$3, 0))</f>
        <v>-1.1239776088905385E-2</v>
      </c>
      <c r="BT89" s="330" cm="1">
        <f t="array" ref="BT89">INDEX('Instrument Performance'!$B$3:$XFD$1048576,-1+MATCH($BF89, 'Instrument Performance'!$A$3:$A$1048576, 0), MATCH(BT$4, 'Instrument Performance'!$B$3:$XFD$3, 0))</f>
        <v>-1.3423787528868414E-2</v>
      </c>
      <c r="BU89" s="330" cm="1">
        <f t="array" ref="BU89">INDEX('Instrument Performance'!$B$3:$XFD$1048576,-1+MATCH($BF89, 'Instrument Performance'!$A$3:$A$1048576, 0), MATCH(BU$4, 'Instrument Performance'!$B$3:$XFD$3, 0))</f>
        <v>-1.2597706278366871E-2</v>
      </c>
      <c r="BV89" s="330" cm="1">
        <f t="array" ref="BV89">INDEX('Instrument Performance'!$B$3:$XFD$1048576,-1+MATCH($BF89, 'Instrument Performance'!$A$3:$A$1048576, 0), MATCH(BV$4, 'Instrument Performance'!$B$3:$XFD$3, 0))</f>
        <v>-2.1688744263150594E-2</v>
      </c>
      <c r="BW89" s="330" cm="1">
        <f t="array" ref="BW89">INDEX('Instrument Performance'!$B$3:$XFD$1048576,-1+MATCH($BF89, 'Instrument Performance'!$A$3:$A$1048576, 0), MATCH(BW$4, 'Instrument Performance'!$B$3:$XFD$3, 0))</f>
        <v>-9.8518099013639171E-3</v>
      </c>
      <c r="BX89" s="330" cm="1">
        <f t="array" ref="BX89">INDEX('Instrument Performance'!$B$3:$XFD$1048576,-1+MATCH($BF89, 'Instrument Performance'!$A$3:$A$1048576, 0), MATCH(BX$4, 'Instrument Performance'!$B$3:$XFD$3, 0))</f>
        <v>-2.9940626680241889E-2</v>
      </c>
      <c r="BY89" s="330" cm="1">
        <f t="array" ref="BY89">INDEX('Instrument Performance'!$B$3:$XFD$1048576,-1+MATCH($BF89, 'Instrument Performance'!$A$3:$A$1048576, 0), MATCH(BY$4, 'Instrument Performance'!$B$3:$XFD$3, 0))</f>
        <v>-1.89E-2</v>
      </c>
      <c r="BZ89" s="330" cm="1">
        <f t="array" ref="BZ89">INDEX('Instrument Performance'!$B$3:$XFD$1048576,-1+MATCH($BF89, 'Instrument Performance'!$A$3:$A$1048576, 0), MATCH(BZ$4, 'Instrument Performance'!$B$3:$XFD$3, 0))</f>
        <v>-2.8061804135423807E-2</v>
      </c>
      <c r="CA89" s="330" cm="1">
        <f t="array" ref="CA89">INDEX('Instrument Performance'!$B$3:$XFD$1048576,-1+MATCH($BF89, 'Instrument Performance'!$A$3:$A$1048576, 0), MATCH(CA$4, 'Instrument Performance'!$B$3:$XFD$3, 0))</f>
        <v>-2.41E-2</v>
      </c>
      <c r="CB89" s="330" cm="1">
        <f t="array" ref="CB89">INDEX('Instrument Performance'!$B$3:$XFD$1048576,-1+MATCH($BF89, 'Instrument Performance'!$A$3:$A$1048576, 0), MATCH(CB$4, 'Instrument Performance'!$B$3:$XFD$3, 0))</f>
        <v>-2.2084125109136377E-3</v>
      </c>
      <c r="CC89" s="330" cm="1">
        <f t="array" ref="CC89">INDEX('Instrument Performance'!$B$3:$XFD$1048576,-1+MATCH($BF89, 'Instrument Performance'!$A$3:$A$1048576, 0), MATCH(CC$4, 'Instrument Performance'!$B$3:$XFD$3, 0))</f>
        <v>-3.7000000000000002E-3</v>
      </c>
      <c r="CD89" s="330" cm="1">
        <f t="array" ref="CD89">INDEX('Instrument Performance'!$B$3:$XFD$1048576,-1+MATCH($BF89, 'Instrument Performance'!$A$3:$A$1048576, 0), MATCH(CD$4, 'Instrument Performance'!$B$3:$XFD$3, 0))</f>
        <v>-2.8655339999999998E-2</v>
      </c>
      <c r="CE89" s="330" cm="1">
        <f t="array" ref="CE89">INDEX('Instrument Performance'!$B$3:$XFD$1048576,-1+MATCH($BF89, 'Instrument Performance'!$A$3:$A$1048576, 0), MATCH(CE$4, 'Instrument Performance'!$B$3:$XFD$3, 0))</f>
        <v>-5.181915633372447E-3</v>
      </c>
      <c r="CF89" s="330" cm="1">
        <f t="array" ref="CF89">INDEX('Instrument Performance'!$B$3:$XFD$1048576,-1+MATCH($BF89, 'Instrument Performance'!$A$3:$A$1048576, 0), MATCH(CF$4, 'Instrument Performance'!$B$3:$XFD$3, 0))</f>
        <v>-3.7832729999999998E-3</v>
      </c>
      <c r="CG89" s="330" cm="1">
        <f t="array" ref="CG89">INDEX('Instrument Performance'!$B$3:$XFD$1048576,-1+MATCH($BF89, 'Instrument Performance'!$A$3:$A$1048576, 0), MATCH(CG$4, 'Instrument Performance'!$B$3:$XFD$3, 0))</f>
        <v>-1.9984621358040133E-3</v>
      </c>
      <c r="CH89" s="330" cm="1">
        <f t="array" ref="CH89">INDEX('Instrument Performance'!$B$3:$XFD$1048576,-1+MATCH($BF89, 'Instrument Performance'!$A$3:$A$1048576, 0), MATCH(CH$4, 'Instrument Performance'!$B$3:$XFD$3, 0))</f>
        <v>-8.7588119999999995E-3</v>
      </c>
      <c r="CI89" s="330" cm="1">
        <f t="array" ref="CI89">INDEX('Instrument Performance'!$B$3:$XFD$1048576,-1+MATCH($BF89, 'Instrument Performance'!$A$3:$A$1048576, 0), MATCH(CI$4, 'Instrument Performance'!$B$3:$XFD$3, 0))</f>
        <v>1.540832E-3</v>
      </c>
      <c r="CJ89" s="330" cm="1">
        <f t="array" ref="CJ89">INDEX('Instrument Performance'!$B$3:$XFD$1048576,-1+MATCH($BF89, 'Instrument Performance'!$A$3:$A$1048576, 0), MATCH(CJ$4, 'Instrument Performance'!$B$3:$XFD$3, 0))</f>
        <v>-5.3827360000000005E-2</v>
      </c>
      <c r="CK89" s="330" cm="1">
        <f t="array" ref="CK89">INDEX('Instrument Performance'!$B$3:$XFD$1048576,-1+MATCH($BF89, 'Instrument Performance'!$A$3:$A$1048576, 0), MATCH(CK$4, 'Instrument Performance'!$B$3:$XFD$3, 0))</f>
        <v>-6.1292390000000002E-2</v>
      </c>
      <c r="CL89" s="330" cm="1">
        <f t="array" ref="CL89">INDEX('Instrument Performance'!$B$3:$XFD$1048576,-1+MATCH($BF89, 'Instrument Performance'!$A$3:$A$1048576, 0), MATCH(CL$4, 'Instrument Performance'!$B$3:$XFD$3, 0))</f>
        <v>-4.6436609999999996E-2</v>
      </c>
      <c r="CM89" s="330" cm="1">
        <f t="array" ref="CM89">INDEX('Instrument Performance'!$B$3:$XFD$1048576,-1+MATCH($BF89, 'Instrument Performance'!$A$3:$A$1048576, 0), MATCH(CM$4, 'Instrument Performance'!$B$3:$XFD$3, 0))</f>
        <v>-2.854932E-2</v>
      </c>
      <c r="CN89" s="330" cm="1">
        <f t="array" ref="CN89">INDEX('Instrument Performance'!$B$3:$XFD$1048576,-1+MATCH($BF89, 'Instrument Performance'!$A$3:$A$1048576, 0), MATCH(CN$4, 'Instrument Performance'!$B$3:$XFD$3, 0))</f>
        <v>-4.1863330000000004E-2</v>
      </c>
      <c r="CO89" s="330" cm="1">
        <f t="array" ref="CO89">INDEX('Instrument Performance'!$B$3:$XFD$1048576,-1+MATCH($BF89, 'Instrument Performance'!$A$3:$A$1048576, 0), MATCH(CO$4, 'Instrument Performance'!$B$3:$XFD$3, 0))</f>
        <v>-4.2953520000000002E-2</v>
      </c>
      <c r="CP89" s="330" cm="1">
        <f t="array" ref="CP89">INDEX('Instrument Performance'!$B$3:$XFD$1048576,-1+MATCH($BF89, 'Instrument Performance'!$A$3:$A$1048576, 0), MATCH(CP$4, 'Instrument Performance'!$B$3:$XFD$3, 0))</f>
        <v>-1.0724890000000001E-2</v>
      </c>
      <c r="CQ89" s="330" cm="1">
        <f t="array" ref="CQ89">INDEX('Instrument Performance'!$B$3:$XFD$1048576,-1+MATCH($BF89, 'Instrument Performance'!$A$3:$A$1048576, 0), MATCH(CQ$4, 'Instrument Performance'!$B$3:$XFD$3, 0))</f>
        <v>-5.4004026625436193E-2</v>
      </c>
      <c r="CR89" s="330" cm="1">
        <f t="array" ref="CR89">INDEX('Instrument Performance'!$B$3:$XFD$1048576,-1+MATCH($BF89, 'Instrument Performance'!$A$3:$A$1048576, 0), MATCH(CR$4, 'Instrument Performance'!$B$3:$XFD$3, 0))</f>
        <v>-8.7837829999999992E-2</v>
      </c>
      <c r="CS89" s="330" cm="1">
        <f t="array" ref="CS89">INDEX('Instrument Performance'!$B$3:$XFD$1048576,-1+MATCH($BF89, 'Instrument Performance'!$A$3:$A$1048576, 0), MATCH(CS$4, 'Instrument Performance'!$B$3:$XFD$3, 0))</f>
        <v>-0.16240490855793299</v>
      </c>
      <c r="CT89" s="330" cm="1">
        <f t="array" ref="CT89">INDEX('Instrument Performance'!$B$3:$XFD$1048576,-1+MATCH($BF89, 'Instrument Performance'!$A$3:$A$1048576, 0), MATCH(CT$4, 'Instrument Performance'!$B$3:$XFD$3, 0))</f>
        <v>-8.9584976267416579E-3</v>
      </c>
      <c r="CU89" s="330" cm="1">
        <f t="array" ref="CU89">INDEX('Instrument Performance'!$B$3:$XFD$1048576,-1+MATCH($BF89, 'Instrument Performance'!$A$3:$A$1048576, 0), MATCH(CU$4, 'Instrument Performance'!$B$3:$XFD$3, 0))</f>
        <v>3.5110413009331598E-3</v>
      </c>
      <c r="CV89" s="330" t="str" cm="1">
        <f t="array" ref="CV89">INDEX('Instrument Performance'!$B$3:$XFD$1048576,-1+MATCH($BF89, 'Instrument Performance'!$A$3:$A$1048576, 0), MATCH(CV$4, 'Instrument Performance'!$B$3:$XFD$3, 0))</f>
        <v/>
      </c>
      <c r="CW89" s="330" cm="1">
        <f t="array" ref="CW89">INDEX('Instrument Performance'!$B$3:$XFD$1048576,-1+MATCH($BF89, 'Instrument Performance'!$A$3:$A$1048576, 0), MATCH(CW$4, 'Instrument Performance'!$B$3:$XFD$3, 0))</f>
        <v>1.8458039307167384E-2</v>
      </c>
      <c r="CX89" s="330" cm="1">
        <f t="array" ref="CX89">INDEX('Instrument Performance'!$B$3:$XFD$1048576,-1+MATCH($BF89, 'Instrument Performance'!$A$3:$A$1048576, 0), MATCH(CX$4, 'Instrument Performance'!$B$3:$XFD$3, 0))</f>
        <v>-8.6546110764073036E-3</v>
      </c>
      <c r="CY89" s="330" cm="1">
        <f t="array" ref="CY89">INDEX('Instrument Performance'!$B$3:$XFD$1048576,-1+MATCH($BF89, 'Instrument Performance'!$A$3:$A$1048576, 0), MATCH(CY$4, 'Instrument Performance'!$B$3:$XFD$3, 0))</f>
        <v>-4.8430338147539276E-3</v>
      </c>
      <c r="CZ89" s="330" cm="1">
        <f t="array" ref="CZ89">INDEX('Instrument Performance'!$B$3:$XFD$1048576,-1+MATCH($BF89, 'Instrument Performance'!$A$3:$A$1048576, 0), MATCH(CZ$4, 'Instrument Performance'!$B$3:$XFD$3, 0))</f>
        <v>-5.8005543841632701E-3</v>
      </c>
      <c r="DA89" s="330" cm="1">
        <f t="array" ref="DA89">INDEX('Instrument Performance'!$B$3:$XFD$1048576,-1+MATCH($BF89, 'Instrument Performance'!$A$3:$A$1048576, 0), MATCH(DA$4, 'Instrument Performance'!$B$3:$XFD$3, 0))</f>
        <v>-2.7115643491482433E-2</v>
      </c>
      <c r="DB89" s="330" t="str" cm="1">
        <f t="array" ref="DB89">INDEX('Instrument Performance'!$B$3:$XFD$1048576,-1+MATCH($BF89, 'Instrument Performance'!$A$3:$A$1048576, 0), MATCH(DB$4, 'Instrument Performance'!$B$3:$XFD$3, 0))</f>
        <v/>
      </c>
      <c r="DC89" s="330" t="str" cm="1">
        <f t="array" ref="DC89">INDEX('Instrument Performance'!$B$3:$XFD$1048576,-1+MATCH($BF89, 'Instrument Performance'!$A$3:$A$1048576, 0), MATCH(DC$4, 'Instrument Performance'!$B$3:$XFD$3, 0))</f>
        <v/>
      </c>
      <c r="DD89" s="330" t="str" cm="1">
        <f t="array" ref="DD89">INDEX('Instrument Performance'!$B$3:$XFD$1048576,-1+MATCH($BF89, 'Instrument Performance'!$A$3:$A$1048576, 0), MATCH(DD$4, 'Instrument Performance'!$B$3:$XFD$3, 0))</f>
        <v/>
      </c>
      <c r="DE89" s="330" t="str" cm="1">
        <f t="array" ref="DE89">INDEX('Instrument Performance'!$B$3:$XFD$1048576,-1+MATCH($BF89, 'Instrument Performance'!$A$3:$A$1048576, 0), MATCH(DE$4, 'Instrument Performance'!$B$3:$XFD$3, 0))</f>
        <v/>
      </c>
      <c r="DF89" s="330" cm="1">
        <f t="array" ref="DF89">INDEX('Instrument Performance'!$B$3:$XFD$1048576,-1+MATCH($BF89, 'Instrument Performance'!$A$3:$A$1048576, 0), MATCH(DF$4, 'Instrument Performance'!$B$3:$XFD$3, 0))</f>
        <v>2.299595599995736E-3</v>
      </c>
      <c r="DG89" s="330" cm="1">
        <f t="array" ref="DG89">INDEX('Instrument Performance'!$B$3:$XFD$1048576,-1+MATCH($BF89, 'Instrument Performance'!$A$3:$A$1048576, 0), MATCH(DG$4, 'Instrument Performance'!$B$3:$XFD$3, 0))</f>
        <v>-2.31291410918254E-2</v>
      </c>
      <c r="DH89" s="321"/>
      <c r="DI89" s="332"/>
      <c r="DJ89" s="335">
        <f t="shared" si="18"/>
        <v>40908</v>
      </c>
      <c r="DK89" s="330">
        <f t="shared" si="19"/>
        <v>-5.7362386755340248E-3</v>
      </c>
      <c r="DL89" s="338">
        <f t="shared" si="21"/>
        <v>-5.4794520547945207E-5</v>
      </c>
      <c r="DM89" s="333">
        <f t="shared" si="20"/>
        <v>-7.4237376738134353E-3</v>
      </c>
      <c r="DN89" s="333">
        <v>1.68410418413667E-3</v>
      </c>
      <c r="DO89" s="339">
        <f t="shared" si="22"/>
        <v>1.6874989982794105E-3</v>
      </c>
      <c r="DQ89" s="333">
        <f t="shared" si="23"/>
        <v>-9.1078418579501053E-3</v>
      </c>
    </row>
    <row r="90" spans="1:121">
      <c r="A90" s="331">
        <v>40939</v>
      </c>
      <c r="B90" s="330">
        <v>0</v>
      </c>
      <c r="C90" s="330">
        <v>1.9463944719517349E-2</v>
      </c>
      <c r="D90" s="330">
        <v>1.683631111828595E-2</v>
      </c>
      <c r="E90" s="330">
        <v>1.6315775908761161E-12</v>
      </c>
      <c r="F90" s="330">
        <v>3.0418227052465231E-12</v>
      </c>
      <c r="G90" s="330">
        <v>1.91183384926872E-13</v>
      </c>
      <c r="H90" s="330">
        <v>4.9999999983614693E-2</v>
      </c>
      <c r="I90" s="330">
        <v>1.8458428639422922E-12</v>
      </c>
      <c r="J90" s="330">
        <v>1.736199057391895E-12</v>
      </c>
      <c r="K90" s="330">
        <v>0</v>
      </c>
      <c r="L90" s="330">
        <v>0</v>
      </c>
      <c r="M90" s="330">
        <v>3.7717879476499178E-13</v>
      </c>
      <c r="N90" s="330">
        <v>5.6571011664193468E-2</v>
      </c>
      <c r="O90" s="330">
        <v>9.1343084845689219E-11</v>
      </c>
      <c r="P90" s="330">
        <v>2.361401021076957E-2</v>
      </c>
      <c r="Q90" s="330">
        <v>2.7383229264302688E-12</v>
      </c>
      <c r="R90" s="330">
        <v>1.188957530864923E-12</v>
      </c>
      <c r="S90" s="330">
        <v>3.9530753546688558E-13</v>
      </c>
      <c r="T90" s="330">
        <v>0</v>
      </c>
      <c r="U90" s="330">
        <v>4.9999999999523481E-2</v>
      </c>
      <c r="V90" s="330">
        <v>0</v>
      </c>
      <c r="W90" s="330">
        <v>5.0000000001228007E-2</v>
      </c>
      <c r="X90" s="330">
        <v>4.9999999999492527E-2</v>
      </c>
      <c r="Y90" s="330">
        <v>2.5464415965608249E-12</v>
      </c>
      <c r="Z90" s="330">
        <v>5.0000000000092519E-2</v>
      </c>
      <c r="AA90" s="330">
        <v>7.3928168217294567E-13</v>
      </c>
      <c r="AB90" s="330">
        <v>1.1360508948378131E-12</v>
      </c>
      <c r="AC90" s="330">
        <v>1.8932806015460009E-11</v>
      </c>
      <c r="AD90" s="330">
        <v>5.0000000003696199E-2</v>
      </c>
      <c r="AE90" s="330">
        <v>1.927548901722481E-13</v>
      </c>
      <c r="AF90" s="330">
        <v>2.7760524824018231E-3</v>
      </c>
      <c r="AG90" s="330">
        <v>6.3049490801934728E-12</v>
      </c>
      <c r="AH90" s="330">
        <v>5.0000000002706192E-2</v>
      </c>
      <c r="AI90" s="330">
        <v>4.3872342593368796E-12</v>
      </c>
      <c r="AJ90" s="330">
        <v>1.301618053822073E-12</v>
      </c>
      <c r="AK90" s="330">
        <v>1.9811207682559718E-12</v>
      </c>
      <c r="AL90" s="330">
        <v>0</v>
      </c>
      <c r="AM90" s="330">
        <v>4.9999999967287087E-2</v>
      </c>
      <c r="AN90" s="330">
        <v>0</v>
      </c>
      <c r="AO90" s="330">
        <v>1.471639329970366E-11</v>
      </c>
      <c r="AP90" s="330">
        <v>6.4738669891006795E-2</v>
      </c>
      <c r="AQ90" s="330">
        <v>0.1000000000144482</v>
      </c>
      <c r="AR90" s="330">
        <v>5.0000000001395879E-2</v>
      </c>
      <c r="AS90" s="330">
        <v>8.6370548704555463E-12</v>
      </c>
      <c r="AT90" s="330">
        <v>6.017962112636572E-11</v>
      </c>
      <c r="AU90" s="330">
        <v>5.0000000010160181E-2</v>
      </c>
      <c r="AV90" s="330">
        <v>2.9999999889546009E-2</v>
      </c>
      <c r="AW90" s="330">
        <v>2.6746405247863099E-2</v>
      </c>
      <c r="AX90" s="330">
        <v>0.1000000000011283</v>
      </c>
      <c r="AY90" s="330">
        <v>3.9253594557469823E-2</v>
      </c>
      <c r="AZ90" s="330">
        <v>1.3408727556581631E-12</v>
      </c>
      <c r="BA90" s="330">
        <v>2.0000000010926021E-2</v>
      </c>
      <c r="BB90" s="330">
        <v>0</v>
      </c>
      <c r="BC90" s="321"/>
      <c r="BD90" s="333">
        <f t="shared" si="16"/>
        <v>1.0000000000036389</v>
      </c>
      <c r="BE90" s="334"/>
      <c r="BF90" s="335">
        <f t="shared" si="17"/>
        <v>40939</v>
      </c>
      <c r="BG90" s="330" cm="1">
        <f t="array" ref="BG90">INDEX('Instrument Performance'!$B$3:$XFD$1048576,-1+MATCH($BF90, 'Instrument Performance'!$A$3:$A$1048576, 0), MATCH(BG$4, 'Instrument Performance'!$B$3:$XFD$3, 0))</f>
        <v>3.4057369999999996E-4</v>
      </c>
      <c r="BH90" s="330" cm="1">
        <f t="array" ref="BH90">INDEX('Instrument Performance'!$B$3:$XFD$1048576,-1+MATCH($BF90, 'Instrument Performance'!$A$3:$A$1048576, 0), MATCH(BH$4, 'Instrument Performance'!$B$3:$XFD$3, 0))</f>
        <v>1.6220709999999999E-2</v>
      </c>
      <c r="BI90" s="330" cm="1">
        <f t="array" ref="BI90">INDEX('Instrument Performance'!$B$3:$XFD$1048576,-1+MATCH($BF90, 'Instrument Performance'!$A$3:$A$1048576, 0), MATCH(BI$4, 'Instrument Performance'!$B$3:$XFD$3, 0))</f>
        <v>2.1799216534373E-2</v>
      </c>
      <c r="BJ90" s="330" cm="1">
        <f t="array" ref="BJ90">INDEX('Instrument Performance'!$B$3:$XFD$1048576,-1+MATCH($BF90, 'Instrument Performance'!$A$3:$A$1048576, 0), MATCH(BJ$4, 'Instrument Performance'!$B$3:$XFD$3, 0))</f>
        <v>1.6369819999999999E-3</v>
      </c>
      <c r="BK90" s="330" cm="1">
        <f t="array" ref="BK90">INDEX('Instrument Performance'!$B$3:$XFD$1048576,-1+MATCH($BF90, 'Instrument Performance'!$A$3:$A$1048576, 0), MATCH(BK$4, 'Instrument Performance'!$B$3:$XFD$3, 0))</f>
        <v>7.0121533016926918E-3</v>
      </c>
      <c r="BL90" s="330" cm="1">
        <f t="array" ref="BL90">INDEX('Instrument Performance'!$B$3:$XFD$1048576,-1+MATCH($BF90, 'Instrument Performance'!$A$3:$A$1048576, 0), MATCH(BL$4, 'Instrument Performance'!$B$3:$XFD$3, 0))</f>
        <v>2.1451634544219056E-2</v>
      </c>
      <c r="BM90" s="330" cm="1">
        <f t="array" ref="BM90">INDEX('Instrument Performance'!$B$3:$XFD$1048576,-1+MATCH($BF90, 'Instrument Performance'!$A$3:$A$1048576, 0), MATCH(BM$4, 'Instrument Performance'!$B$3:$XFD$3, 0))</f>
        <v>1.7361089999999999E-2</v>
      </c>
      <c r="BN90" s="330" cm="1">
        <f t="array" ref="BN90">INDEX('Instrument Performance'!$B$3:$XFD$1048576,-1+MATCH($BF90, 'Instrument Performance'!$A$3:$A$1048576, 0), MATCH(BN$4, 'Instrument Performance'!$B$3:$XFD$3, 0))</f>
        <v>2.0486494939309319E-2</v>
      </c>
      <c r="BO90" s="330" cm="1">
        <f t="array" ref="BO90">INDEX('Instrument Performance'!$B$3:$XFD$1048576,-1+MATCH($BF90, 'Instrument Performance'!$A$3:$A$1048576, 0), MATCH(BO$4, 'Instrument Performance'!$B$3:$XFD$3, 0))</f>
        <v>1.953413E-2</v>
      </c>
      <c r="BP90" s="330" cm="1">
        <f t="array" ref="BP90">INDEX('Instrument Performance'!$B$3:$XFD$1048576,-1+MATCH($BF90, 'Instrument Performance'!$A$3:$A$1048576, 0), MATCH(BP$4, 'Instrument Performance'!$B$3:$XFD$3, 0))</f>
        <v>5.5857374836694174E-3</v>
      </c>
      <c r="BQ90" s="330" cm="1">
        <f t="array" ref="BQ90">INDEX('Instrument Performance'!$B$3:$XFD$1048576,-1+MATCH($BF90, 'Instrument Performance'!$A$3:$A$1048576, 0), MATCH(BQ$4, 'Instrument Performance'!$B$3:$XFD$3, 0))</f>
        <v>2.5192543007268586E-3</v>
      </c>
      <c r="BR90" s="330" cm="1">
        <f t="array" ref="BR90">INDEX('Instrument Performance'!$B$3:$XFD$1048576,-1+MATCH($BF90, 'Instrument Performance'!$A$3:$A$1048576, 0), MATCH(BR$4, 'Instrument Performance'!$B$3:$XFD$3, 0))</f>
        <v>2.4850899999999999E-2</v>
      </c>
      <c r="BS90" s="330" cm="1">
        <f t="array" ref="BS90">INDEX('Instrument Performance'!$B$3:$XFD$1048576,-1+MATCH($BF90, 'Instrument Performance'!$A$3:$A$1048576, 0), MATCH(BS$4, 'Instrument Performance'!$B$3:$XFD$3, 0))</f>
        <v>1.692810761243866E-2</v>
      </c>
      <c r="BT90" s="330" cm="1">
        <f t="array" ref="BT90">INDEX('Instrument Performance'!$B$3:$XFD$1048576,-1+MATCH($BF90, 'Instrument Performance'!$A$3:$A$1048576, 0), MATCH(BT$4, 'Instrument Performance'!$B$3:$XFD$3, 0))</f>
        <v>7.0544829999046321E-3</v>
      </c>
      <c r="BU90" s="330" cm="1">
        <f t="array" ref="BU90">INDEX('Instrument Performance'!$B$3:$XFD$1048576,-1+MATCH($BF90, 'Instrument Performance'!$A$3:$A$1048576, 0), MATCH(BU$4, 'Instrument Performance'!$B$3:$XFD$3, 0))</f>
        <v>1.4366254289128522E-2</v>
      </c>
      <c r="BV90" s="330" cm="1">
        <f t="array" ref="BV90">INDEX('Instrument Performance'!$B$3:$XFD$1048576,-1+MATCH($BF90, 'Instrument Performance'!$A$3:$A$1048576, 0), MATCH(BV$4, 'Instrument Performance'!$B$3:$XFD$3, 0))</f>
        <v>2.1451634544219056E-2</v>
      </c>
      <c r="BW90" s="330" cm="1">
        <f t="array" ref="BW90">INDEX('Instrument Performance'!$B$3:$XFD$1048576,-1+MATCH($BF90, 'Instrument Performance'!$A$3:$A$1048576, 0), MATCH(BW$4, 'Instrument Performance'!$B$3:$XFD$3, 0))</f>
        <v>1.4364302935697459E-2</v>
      </c>
      <c r="BX90" s="330" cm="1">
        <f t="array" ref="BX90">INDEX('Instrument Performance'!$B$3:$XFD$1048576,-1+MATCH($BF90, 'Instrument Performance'!$A$3:$A$1048576, 0), MATCH(BX$4, 'Instrument Performance'!$B$3:$XFD$3, 0))</f>
        <v>-2.0173955156584933E-3</v>
      </c>
      <c r="BY90" s="330" cm="1">
        <f t="array" ref="BY90">INDEX('Instrument Performance'!$B$3:$XFD$1048576,-1+MATCH($BF90, 'Instrument Performance'!$A$3:$A$1048576, 0), MATCH(BY$4, 'Instrument Performance'!$B$3:$XFD$3, 0))</f>
        <v>-6.1000000000000004E-3</v>
      </c>
      <c r="BZ90" s="330" cm="1">
        <f t="array" ref="BZ90">INDEX('Instrument Performance'!$B$3:$XFD$1048576,-1+MATCH($BF90, 'Instrument Performance'!$A$3:$A$1048576, 0), MATCH(BZ$4, 'Instrument Performance'!$B$3:$XFD$3, 0))</f>
        <v>-1.0286382232612468E-2</v>
      </c>
      <c r="CA90" s="330" cm="1">
        <f t="array" ref="CA90">INDEX('Instrument Performance'!$B$3:$XFD$1048576,-1+MATCH($BF90, 'Instrument Performance'!$A$3:$A$1048576, 0), MATCH(CA$4, 'Instrument Performance'!$B$3:$XFD$3, 0))</f>
        <v>1.2699999999999999E-2</v>
      </c>
      <c r="CB90" s="330" cm="1">
        <f t="array" ref="CB90">INDEX('Instrument Performance'!$B$3:$XFD$1048576,-1+MATCH($BF90, 'Instrument Performance'!$A$3:$A$1048576, 0), MATCH(CB$4, 'Instrument Performance'!$B$3:$XFD$3, 0))</f>
        <v>1.0228910475976516E-2</v>
      </c>
      <c r="CC90" s="330" cm="1">
        <f t="array" ref="CC90">INDEX('Instrument Performance'!$B$3:$XFD$1048576,-1+MATCH($BF90, 'Instrument Performance'!$A$3:$A$1048576, 0), MATCH(CC$4, 'Instrument Performance'!$B$3:$XFD$3, 0))</f>
        <v>-1.23E-2</v>
      </c>
      <c r="CD90" s="330" cm="1">
        <f t="array" ref="CD90">INDEX('Instrument Performance'!$B$3:$XFD$1048576,-1+MATCH($BF90, 'Instrument Performance'!$A$3:$A$1048576, 0), MATCH(CD$4, 'Instrument Performance'!$B$3:$XFD$3, 0))</f>
        <v>1.4017409999999999E-2</v>
      </c>
      <c r="CE90" s="330" cm="1">
        <f t="array" ref="CE90">INDEX('Instrument Performance'!$B$3:$XFD$1048576,-1+MATCH($BF90, 'Instrument Performance'!$A$3:$A$1048576, 0), MATCH(CE$4, 'Instrument Performance'!$B$3:$XFD$3, 0))</f>
        <v>2.0151542701120517E-2</v>
      </c>
      <c r="CF90" s="330" cm="1">
        <f t="array" ref="CF90">INDEX('Instrument Performance'!$B$3:$XFD$1048576,-1+MATCH($BF90, 'Instrument Performance'!$A$3:$A$1048576, 0), MATCH(CF$4, 'Instrument Performance'!$B$3:$XFD$3, 0))</f>
        <v>5.11364E-3</v>
      </c>
      <c r="CG90" s="330" cm="1">
        <f t="array" ref="CG90">INDEX('Instrument Performance'!$B$3:$XFD$1048576,-1+MATCH($BF90, 'Instrument Performance'!$A$3:$A$1048576, 0), MATCH(CG$4, 'Instrument Performance'!$B$3:$XFD$3, 0))</f>
        <v>1.5649732814091211E-2</v>
      </c>
      <c r="CH90" s="330" cm="1">
        <f t="array" ref="CH90">INDEX('Instrument Performance'!$B$3:$XFD$1048576,-1+MATCH($BF90, 'Instrument Performance'!$A$3:$A$1048576, 0), MATCH(CH$4, 'Instrument Performance'!$B$3:$XFD$3, 0))</f>
        <v>1.5639739999999999E-3</v>
      </c>
      <c r="CI90" s="330" cm="1">
        <f t="array" ref="CI90">INDEX('Instrument Performance'!$B$3:$XFD$1048576,-1+MATCH($BF90, 'Instrument Performance'!$A$3:$A$1048576, 0), MATCH(CI$4, 'Instrument Performance'!$B$3:$XFD$3, 0))</f>
        <v>3.0738599999999998E-2</v>
      </c>
      <c r="CJ90" s="330" cm="1">
        <f t="array" ref="CJ90">INDEX('Instrument Performance'!$B$3:$XFD$1048576,-1+MATCH($BF90, 'Instrument Performance'!$A$3:$A$1048576, 0), MATCH(CJ$4, 'Instrument Performance'!$B$3:$XFD$3, 0))</f>
        <v>-4.7032290000000004E-2</v>
      </c>
      <c r="CK90" s="330" cm="1">
        <f t="array" ref="CK90">INDEX('Instrument Performance'!$B$3:$XFD$1048576,-1+MATCH($BF90, 'Instrument Performance'!$A$3:$A$1048576, 0), MATCH(CK$4, 'Instrument Performance'!$B$3:$XFD$3, 0))</f>
        <v>-2.0798489999999999E-2</v>
      </c>
      <c r="CL90" s="330" cm="1">
        <f t="array" ref="CL90">INDEX('Instrument Performance'!$B$3:$XFD$1048576,-1+MATCH($BF90, 'Instrument Performance'!$A$3:$A$1048576, 0), MATCH(CL$4, 'Instrument Performance'!$B$3:$XFD$3, 0))</f>
        <v>-1.782914E-2</v>
      </c>
      <c r="CM90" s="330" cm="1">
        <f t="array" ref="CM90">INDEX('Instrument Performance'!$B$3:$XFD$1048576,-1+MATCH($BF90, 'Instrument Performance'!$A$3:$A$1048576, 0), MATCH(CM$4, 'Instrument Performance'!$B$3:$XFD$3, 0))</f>
        <v>-9.3124510000000011E-3</v>
      </c>
      <c r="CN90" s="330" cm="1">
        <f t="array" ref="CN90">INDEX('Instrument Performance'!$B$3:$XFD$1048576,-1+MATCH($BF90, 'Instrument Performance'!$A$3:$A$1048576, 0), MATCH(CN$4, 'Instrument Performance'!$B$3:$XFD$3, 0))</f>
        <v>8.805625000000001E-3</v>
      </c>
      <c r="CO90" s="330" cm="1">
        <f t="array" ref="CO90">INDEX('Instrument Performance'!$B$3:$XFD$1048576,-1+MATCH($BF90, 'Instrument Performance'!$A$3:$A$1048576, 0), MATCH(CO$4, 'Instrument Performance'!$B$3:$XFD$3, 0))</f>
        <v>7.5334460000000001E-3</v>
      </c>
      <c r="CP90" s="330" cm="1">
        <f t="array" ref="CP90">INDEX('Instrument Performance'!$B$3:$XFD$1048576,-1+MATCH($BF90, 'Instrument Performance'!$A$3:$A$1048576, 0), MATCH(CP$4, 'Instrument Performance'!$B$3:$XFD$3, 0))</f>
        <v>-3.9970349999999995E-3</v>
      </c>
      <c r="CQ90" s="330" cm="1">
        <f t="array" ref="CQ90">INDEX('Instrument Performance'!$B$3:$XFD$1048576,-1+MATCH($BF90, 'Instrument Performance'!$A$3:$A$1048576, 0), MATCH(CQ$4, 'Instrument Performance'!$B$3:$XFD$3, 0))</f>
        <v>7.7405924956991433E-4</v>
      </c>
      <c r="CR90" s="330" cm="1">
        <f t="array" ref="CR90">INDEX('Instrument Performance'!$B$3:$XFD$1048576,-1+MATCH($BF90, 'Instrument Performance'!$A$3:$A$1048576, 0), MATCH(CR$4, 'Instrument Performance'!$B$3:$XFD$3, 0))</f>
        <v>2.7777799999999998E-2</v>
      </c>
      <c r="CS90" s="330" cm="1">
        <f t="array" ref="CS90">INDEX('Instrument Performance'!$B$3:$XFD$1048576,-1+MATCH($BF90, 'Instrument Performance'!$A$3:$A$1048576, 0), MATCH(CS$4, 'Instrument Performance'!$B$3:$XFD$3, 0))</f>
        <v>-6.850948709156679E-2</v>
      </c>
      <c r="CT90" s="330" cm="1">
        <f t="array" ref="CT90">INDEX('Instrument Performance'!$B$3:$XFD$1048576,-1+MATCH($BF90, 'Instrument Performance'!$A$3:$A$1048576, 0), MATCH(CT$4, 'Instrument Performance'!$B$3:$XFD$3, 0))</f>
        <v>-1.0870249883637429E-2</v>
      </c>
      <c r="CU90" s="330" cm="1">
        <f t="array" ref="CU90">INDEX('Instrument Performance'!$B$3:$XFD$1048576,-1+MATCH($BF90, 'Instrument Performance'!$A$3:$A$1048576, 0), MATCH(CU$4, 'Instrument Performance'!$B$3:$XFD$3, 0))</f>
        <v>3.6829021268758311E-4</v>
      </c>
      <c r="CV90" s="330" cm="1">
        <f t="array" ref="CV90">INDEX('Instrument Performance'!$B$3:$XFD$1048576,-1+MATCH($BF90, 'Instrument Performance'!$A$3:$A$1048576, 0), MATCH(CV$4, 'Instrument Performance'!$B$3:$XFD$3, 0))</f>
        <v>1.2446E-2</v>
      </c>
      <c r="CW90" s="330" cm="1">
        <f t="array" ref="CW90">INDEX('Instrument Performance'!$B$3:$XFD$1048576,-1+MATCH($BF90, 'Instrument Performance'!$A$3:$A$1048576, 0), MATCH(CW$4, 'Instrument Performance'!$B$3:$XFD$3, 0))</f>
        <v>-0.10389669882898611</v>
      </c>
      <c r="CX90" s="330" cm="1">
        <f t="array" ref="CX90">INDEX('Instrument Performance'!$B$3:$XFD$1048576,-1+MATCH($BF90, 'Instrument Performance'!$A$3:$A$1048576, 0), MATCH(CX$4, 'Instrument Performance'!$B$3:$XFD$3, 0))</f>
        <v>-4.2241586689500954E-3</v>
      </c>
      <c r="CY90" s="330" cm="1">
        <f t="array" ref="CY90">INDEX('Instrument Performance'!$B$3:$XFD$1048576,-1+MATCH($BF90, 'Instrument Performance'!$A$3:$A$1048576, 0), MATCH(CY$4, 'Instrument Performance'!$B$3:$XFD$3, 0))</f>
        <v>-2.4333014686711563E-3</v>
      </c>
      <c r="CZ90" s="330" cm="1">
        <f t="array" ref="CZ90">INDEX('Instrument Performance'!$B$3:$XFD$1048576,-1+MATCH($BF90, 'Instrument Performance'!$A$3:$A$1048576, 0), MATCH(CZ$4, 'Instrument Performance'!$B$3:$XFD$3, 0))</f>
        <v>-1.0099222467216062E-2</v>
      </c>
      <c r="DA90" s="330" cm="1">
        <f t="array" ref="DA90">INDEX('Instrument Performance'!$B$3:$XFD$1048576,-1+MATCH($BF90, 'Instrument Performance'!$A$3:$A$1048576, 0), MATCH(DA$4, 'Instrument Performance'!$B$3:$XFD$3, 0))</f>
        <v>-6.306372310892483E-3</v>
      </c>
      <c r="DB90" s="330" cm="1">
        <f t="array" ref="DB90">INDEX('Instrument Performance'!$B$3:$XFD$1048576,-1+MATCH($BF90, 'Instrument Performance'!$A$3:$A$1048576, 0), MATCH(DB$4, 'Instrument Performance'!$B$3:$XFD$3, 0))</f>
        <v>2.3774E-2</v>
      </c>
      <c r="DC90" s="330" cm="1">
        <f t="array" ref="DC90">INDEX('Instrument Performance'!$B$3:$XFD$1048576,-1+MATCH($BF90, 'Instrument Performance'!$A$3:$A$1048576, 0), MATCH(DC$4, 'Instrument Performance'!$B$3:$XFD$3, 0))</f>
        <v>1.2446E-2</v>
      </c>
      <c r="DD90" s="330" cm="1">
        <f t="array" ref="DD90">INDEX('Instrument Performance'!$B$3:$XFD$1048576,-1+MATCH($BF90, 'Instrument Performance'!$A$3:$A$1048576, 0), MATCH(DD$4, 'Instrument Performance'!$B$3:$XFD$3, 0))</f>
        <v>2.3774E-2</v>
      </c>
      <c r="DE90" s="330" cm="1">
        <f t="array" ref="DE90">INDEX('Instrument Performance'!$B$3:$XFD$1048576,-1+MATCH($BF90, 'Instrument Performance'!$A$3:$A$1048576, 0), MATCH(DE$4, 'Instrument Performance'!$B$3:$XFD$3, 0))</f>
        <v>1.2446E-2</v>
      </c>
      <c r="DF90" s="330" cm="1">
        <f t="array" ref="DF90">INDEX('Instrument Performance'!$B$3:$XFD$1048576,-1+MATCH($BF90, 'Instrument Performance'!$A$3:$A$1048576, 0), MATCH(DF$4, 'Instrument Performance'!$B$3:$XFD$3, 0))</f>
        <v>1.0404653566152647E-2</v>
      </c>
      <c r="DG90" s="330" cm="1">
        <f t="array" ref="DG90">INDEX('Instrument Performance'!$B$3:$XFD$1048576,-1+MATCH($BF90, 'Instrument Performance'!$A$3:$A$1048576, 0), MATCH(DG$4, 'Instrument Performance'!$B$3:$XFD$3, 0))</f>
        <v>-3.3954727030625853E-2</v>
      </c>
      <c r="DH90" s="321"/>
      <c r="DI90" s="332"/>
      <c r="DJ90" s="335">
        <f t="shared" si="18"/>
        <v>40939</v>
      </c>
      <c r="DK90" s="330">
        <f t="shared" si="19"/>
        <v>2.2134095043514056E-3</v>
      </c>
      <c r="DL90" s="338">
        <f t="shared" si="21"/>
        <v>-5.4794520547945207E-5</v>
      </c>
      <c r="DM90" s="333">
        <f t="shared" si="20"/>
        <v>5.1241808699553637E-4</v>
      </c>
      <c r="DN90" s="333">
        <v>2.6059725499660621E-2</v>
      </c>
      <c r="DO90" s="339">
        <f t="shared" si="22"/>
        <v>1.7009914173558693E-3</v>
      </c>
      <c r="DQ90" s="333">
        <f t="shared" si="23"/>
        <v>-2.5547307412665084E-2</v>
      </c>
    </row>
    <row r="91" spans="1:121">
      <c r="A91" s="331">
        <v>40968</v>
      </c>
      <c r="B91" s="330">
        <v>4.0121750309063313E-11</v>
      </c>
      <c r="C91" s="330">
        <v>3.7457231574929473E-2</v>
      </c>
      <c r="D91" s="330">
        <v>4.6104507467467228E-11</v>
      </c>
      <c r="E91" s="330">
        <v>3.1940544320263853E-11</v>
      </c>
      <c r="F91" s="330">
        <v>6.7685703943110979E-11</v>
      </c>
      <c r="G91" s="330">
        <v>3.2537740236940347E-11</v>
      </c>
      <c r="H91" s="330">
        <v>3.9615085398637097E-2</v>
      </c>
      <c r="I91" s="330">
        <v>4.5229406628580158E-11</v>
      </c>
      <c r="J91" s="330">
        <v>3.4529848175095232E-11</v>
      </c>
      <c r="K91" s="330">
        <v>3.1497585328832582E-11</v>
      </c>
      <c r="L91" s="330">
        <v>3.1529818434913089E-11</v>
      </c>
      <c r="M91" s="330">
        <v>3.6914130084411427E-11</v>
      </c>
      <c r="N91" s="330">
        <v>3.8880248660865563E-2</v>
      </c>
      <c r="O91" s="330">
        <v>8.4164193688071161E-11</v>
      </c>
      <c r="P91" s="330">
        <v>2.4047433889963311E-2</v>
      </c>
      <c r="Q91" s="330">
        <v>4.7635890309548927E-11</v>
      </c>
      <c r="R91" s="330">
        <v>3.1558913535454701E-11</v>
      </c>
      <c r="S91" s="330">
        <v>4.1263173800362672E-11</v>
      </c>
      <c r="T91" s="330">
        <v>4.4576285894195461E-11</v>
      </c>
      <c r="U91" s="330">
        <v>4.9999999982773401E-2</v>
      </c>
      <c r="V91" s="330">
        <v>3.7614013493559171E-11</v>
      </c>
      <c r="W91" s="330">
        <v>4.9999999986024918E-2</v>
      </c>
      <c r="X91" s="330">
        <v>4.9999999987837947E-2</v>
      </c>
      <c r="Y91" s="330">
        <v>4.1104826941752152E-11</v>
      </c>
      <c r="Z91" s="330">
        <v>9.9249182483475933E-5</v>
      </c>
      <c r="AA91" s="330">
        <v>4.4380005625570353E-11</v>
      </c>
      <c r="AB91" s="330">
        <v>4.5267331672045137E-11</v>
      </c>
      <c r="AC91" s="330">
        <v>3.5302319227020758E-11</v>
      </c>
      <c r="AD91" s="330">
        <v>4.9999999931460037E-2</v>
      </c>
      <c r="AE91" s="330">
        <v>4.6844279165468032E-11</v>
      </c>
      <c r="AF91" s="330">
        <v>2.4738906197937149E-11</v>
      </c>
      <c r="AG91" s="330">
        <v>4.0931376816350803E-11</v>
      </c>
      <c r="AH91" s="330">
        <v>4.9999999952219307E-2</v>
      </c>
      <c r="AI91" s="330">
        <v>4.701282326848876E-11</v>
      </c>
      <c r="AJ91" s="330">
        <v>4.9999999935094658E-2</v>
      </c>
      <c r="AK91" s="330">
        <v>4.9999999958096182E-2</v>
      </c>
      <c r="AL91" s="330">
        <v>6.4648486287926446E-11</v>
      </c>
      <c r="AM91" s="330">
        <v>4.9999999365465321E-2</v>
      </c>
      <c r="AN91" s="330">
        <v>7.2455648771988081E-11</v>
      </c>
      <c r="AO91" s="330">
        <v>2.2155821790885329E-11</v>
      </c>
      <c r="AP91" s="330">
        <v>6.4738669895032963E-2</v>
      </c>
      <c r="AQ91" s="330">
        <v>0.1000000000084981</v>
      </c>
      <c r="AR91" s="330">
        <v>2.9162080848754331E-2</v>
      </c>
      <c r="AS91" s="330">
        <v>2.2596593762341669E-11</v>
      </c>
      <c r="AT91" s="330">
        <v>4.4714719876432598E-11</v>
      </c>
      <c r="AU91" s="330">
        <v>5.0000000012239552E-2</v>
      </c>
      <c r="AV91" s="330">
        <v>2.999999990861461E-2</v>
      </c>
      <c r="AW91" s="330">
        <v>2.6746405295001129E-2</v>
      </c>
      <c r="AX91" s="330">
        <v>9.9999999988981E-2</v>
      </c>
      <c r="AY91" s="330">
        <v>3.9253594604608602E-2</v>
      </c>
      <c r="AZ91" s="330">
        <v>0</v>
      </c>
      <c r="BA91" s="330">
        <v>2.0000000006182871E-2</v>
      </c>
      <c r="BB91" s="330">
        <v>3.5709954565155719E-11</v>
      </c>
      <c r="BC91" s="321"/>
      <c r="BD91" s="333">
        <f t="shared" si="16"/>
        <v>0.99999999964653064</v>
      </c>
      <c r="BE91" s="334"/>
      <c r="BF91" s="335">
        <f t="shared" si="17"/>
        <v>40968</v>
      </c>
      <c r="BG91" s="330" cm="1">
        <f t="array" ref="BG91">INDEX('Instrument Performance'!$B$3:$XFD$1048576,-1+MATCH($BF91, 'Instrument Performance'!$A$3:$A$1048576, 0), MATCH(BG$4, 'Instrument Performance'!$B$3:$XFD$3, 0))</f>
        <v>1.0213729999999999E-3</v>
      </c>
      <c r="BH91" s="330" cm="1">
        <f t="array" ref="BH91">INDEX('Instrument Performance'!$B$3:$XFD$1048576,-1+MATCH($BF91, 'Instrument Performance'!$A$3:$A$1048576, 0), MATCH(BH$4, 'Instrument Performance'!$B$3:$XFD$3, 0))</f>
        <v>9.9601600000000009E-3</v>
      </c>
      <c r="BI91" s="330" cm="1">
        <f t="array" ref="BI91">INDEX('Instrument Performance'!$B$3:$XFD$1048576,-1+MATCH($BF91, 'Instrument Performance'!$A$3:$A$1048576, 0), MATCH(BI$4, 'Instrument Performance'!$B$3:$XFD$3, 0))</f>
        <v>1.7358425184067272E-2</v>
      </c>
      <c r="BJ91" s="330" cm="1">
        <f t="array" ref="BJ91">INDEX('Instrument Performance'!$B$3:$XFD$1048576,-1+MATCH($BF91, 'Instrument Performance'!$A$3:$A$1048576, 0), MATCH(BJ$4, 'Instrument Performance'!$B$3:$XFD$3, 0))</f>
        <v>2.2881140000000001E-2</v>
      </c>
      <c r="BK91" s="330" cm="1">
        <f t="array" ref="BK91">INDEX('Instrument Performance'!$B$3:$XFD$1048576,-1+MATCH($BF91, 'Instrument Performance'!$A$3:$A$1048576, 0), MATCH(BK$4, 'Instrument Performance'!$B$3:$XFD$3, 0))</f>
        <v>4.0755613431917581E-3</v>
      </c>
      <c r="BL91" s="330" cm="1">
        <f t="array" ref="BL91">INDEX('Instrument Performance'!$B$3:$XFD$1048576,-1+MATCH($BF91, 'Instrument Performance'!$A$3:$A$1048576, 0), MATCH(BL$4, 'Instrument Performance'!$B$3:$XFD$3, 0))</f>
        <v>2.5267029450305456E-2</v>
      </c>
      <c r="BM91" s="330" cm="1">
        <f t="array" ref="BM91">INDEX('Instrument Performance'!$B$3:$XFD$1048576,-1+MATCH($BF91, 'Instrument Performance'!$A$3:$A$1048576, 0), MATCH(BM$4, 'Instrument Performance'!$B$3:$XFD$3, 0))</f>
        <v>1.7918090000000001E-2</v>
      </c>
      <c r="BN91" s="330" cm="1">
        <f t="array" ref="BN91">INDEX('Instrument Performance'!$B$3:$XFD$1048576,-1+MATCH($BF91, 'Instrument Performance'!$A$3:$A$1048576, 0), MATCH(BN$4, 'Instrument Performance'!$B$3:$XFD$3, 0))</f>
        <v>2.30126363156955E-2</v>
      </c>
      <c r="BO91" s="330" cm="1">
        <f t="array" ref="BO91">INDEX('Instrument Performance'!$B$3:$XFD$1048576,-1+MATCH($BF91, 'Instrument Performance'!$A$3:$A$1048576, 0), MATCH(BO$4, 'Instrument Performance'!$B$3:$XFD$3, 0))</f>
        <v>2.9476829999999999E-2</v>
      </c>
      <c r="BP91" s="330" cm="1">
        <f t="array" ref="BP91">INDEX('Instrument Performance'!$B$3:$XFD$1048576,-1+MATCH($BF91, 'Instrument Performance'!$A$3:$A$1048576, 0), MATCH(BP$4, 'Instrument Performance'!$B$3:$XFD$3, 0))</f>
        <v>1.2938895661215088E-2</v>
      </c>
      <c r="BQ91" s="330" cm="1">
        <f t="array" ref="BQ91">INDEX('Instrument Performance'!$B$3:$XFD$1048576,-1+MATCH($BF91, 'Instrument Performance'!$A$3:$A$1048576, 0), MATCH(BQ$4, 'Instrument Performance'!$B$3:$XFD$3, 0))</f>
        <v>1.0985066053992076E-2</v>
      </c>
      <c r="BR91" s="330" cm="1">
        <f t="array" ref="BR91">INDEX('Instrument Performance'!$B$3:$XFD$1048576,-1+MATCH($BF91, 'Instrument Performance'!$A$3:$A$1048576, 0), MATCH(BR$4, 'Instrument Performance'!$B$3:$XFD$3, 0))</f>
        <v>5.8135300000000001E-2</v>
      </c>
      <c r="BS91" s="330" cm="1">
        <f t="array" ref="BS91">INDEX('Instrument Performance'!$B$3:$XFD$1048576,-1+MATCH($BF91, 'Instrument Performance'!$A$3:$A$1048576, 0), MATCH(BS$4, 'Instrument Performance'!$B$3:$XFD$3, 0))</f>
        <v>3.0565003422050041E-2</v>
      </c>
      <c r="BT91" s="330" cm="1">
        <f t="array" ref="BT91">INDEX('Instrument Performance'!$B$3:$XFD$1048576,-1+MATCH($BF91, 'Instrument Performance'!$A$3:$A$1048576, 0), MATCH(BT$4, 'Instrument Performance'!$B$3:$XFD$3, 0))</f>
        <v>2.8917215154692588E-2</v>
      </c>
      <c r="BU91" s="330" cm="1">
        <f t="array" ref="BU91">INDEX('Instrument Performance'!$B$3:$XFD$1048576,-1+MATCH($BF91, 'Instrument Performance'!$A$3:$A$1048576, 0), MATCH(BU$4, 'Instrument Performance'!$B$3:$XFD$3, 0))</f>
        <v>2.3425870037107277E-2</v>
      </c>
      <c r="BV91" s="330" cm="1">
        <f t="array" ref="BV91">INDEX('Instrument Performance'!$B$3:$XFD$1048576,-1+MATCH($BF91, 'Instrument Performance'!$A$3:$A$1048576, 0), MATCH(BV$4, 'Instrument Performance'!$B$3:$XFD$3, 0))</f>
        <v>2.5267029450305456E-2</v>
      </c>
      <c r="BW91" s="330" cm="1">
        <f t="array" ref="BW91">INDEX('Instrument Performance'!$B$3:$XFD$1048576,-1+MATCH($BF91, 'Instrument Performance'!$A$3:$A$1048576, 0), MATCH(BW$4, 'Instrument Performance'!$B$3:$XFD$3, 0))</f>
        <v>1.4750602437001659E-2</v>
      </c>
      <c r="BX91" s="330" cm="1">
        <f t="array" ref="BX91">INDEX('Instrument Performance'!$B$3:$XFD$1048576,-1+MATCH($BF91, 'Instrument Performance'!$A$3:$A$1048576, 0), MATCH(BX$4, 'Instrument Performance'!$B$3:$XFD$3, 0))</f>
        <v>5.8142970022160512E-2</v>
      </c>
      <c r="BY91" s="330" cm="1">
        <f t="array" ref="BY91">INDEX('Instrument Performance'!$B$3:$XFD$1048576,-1+MATCH($BF91, 'Instrument Performance'!$A$3:$A$1048576, 0), MATCH(BY$4, 'Instrument Performance'!$B$3:$XFD$3, 0))</f>
        <v>4.9500000000000002E-2</v>
      </c>
      <c r="BZ91" s="330" cm="1">
        <f t="array" ref="BZ91">INDEX('Instrument Performance'!$B$3:$XFD$1048576,-1+MATCH($BF91, 'Instrument Performance'!$A$3:$A$1048576, 0), MATCH(BZ$4, 'Instrument Performance'!$B$3:$XFD$3, 0))</f>
        <v>7.5115152946734431E-2</v>
      </c>
      <c r="CA91" s="330" cm="1">
        <f t="array" ref="CA91">INDEX('Instrument Performance'!$B$3:$XFD$1048576,-1+MATCH($BF91, 'Instrument Performance'!$A$3:$A$1048576, 0), MATCH(CA$4, 'Instrument Performance'!$B$3:$XFD$3, 0))</f>
        <v>1.09E-2</v>
      </c>
      <c r="CB91" s="330" cm="1">
        <f t="array" ref="CB91">INDEX('Instrument Performance'!$B$3:$XFD$1048576,-1+MATCH($BF91, 'Instrument Performance'!$A$3:$A$1048576, 0), MATCH(CB$4, 'Instrument Performance'!$B$3:$XFD$3, 0))</f>
        <v>4.4813658554661018E-2</v>
      </c>
      <c r="CC91" s="330" cm="1">
        <f t="array" ref="CC91">INDEX('Instrument Performance'!$B$3:$XFD$1048576,-1+MATCH($BF91, 'Instrument Performance'!$A$3:$A$1048576, 0), MATCH(CC$4, 'Instrument Performance'!$B$3:$XFD$3, 0))</f>
        <v>6.6059999999999994E-2</v>
      </c>
      <c r="CD91" s="330" cm="1">
        <f t="array" ref="CD91">INDEX('Instrument Performance'!$B$3:$XFD$1048576,-1+MATCH($BF91, 'Instrument Performance'!$A$3:$A$1048576, 0), MATCH(CD$4, 'Instrument Performance'!$B$3:$XFD$3, 0))</f>
        <v>5.2764730000000003E-2</v>
      </c>
      <c r="CE91" s="330" cm="1">
        <f t="array" ref="CE91">INDEX('Instrument Performance'!$B$3:$XFD$1048576,-1+MATCH($BF91, 'Instrument Performance'!$A$3:$A$1048576, 0), MATCH(CE$4, 'Instrument Performance'!$B$3:$XFD$3, 0))</f>
        <v>3.7829790777618832E-2</v>
      </c>
      <c r="CF91" s="330" cm="1">
        <f t="array" ref="CF91">INDEX('Instrument Performance'!$B$3:$XFD$1048576,-1+MATCH($BF91, 'Instrument Performance'!$A$3:$A$1048576, 0), MATCH(CF$4, 'Instrument Performance'!$B$3:$XFD$3, 0))</f>
        <v>7.1457629999999994E-2</v>
      </c>
      <c r="CG91" s="330" cm="1">
        <f t="array" ref="CG91">INDEX('Instrument Performance'!$B$3:$XFD$1048576,-1+MATCH($BF91, 'Instrument Performance'!$A$3:$A$1048576, 0), MATCH(CG$4, 'Instrument Performance'!$B$3:$XFD$3, 0))</f>
        <v>6.6471383506083725E-2</v>
      </c>
      <c r="CH91" s="330" cm="1">
        <f t="array" ref="CH91">INDEX('Instrument Performance'!$B$3:$XFD$1048576,-1+MATCH($BF91, 'Instrument Performance'!$A$3:$A$1048576, 0), MATCH(CH$4, 'Instrument Performance'!$B$3:$XFD$3, 0))</f>
        <v>5.6828000000000004E-2</v>
      </c>
      <c r="CI91" s="330" cm="1">
        <f t="array" ref="CI91">INDEX('Instrument Performance'!$B$3:$XFD$1048576,-1+MATCH($BF91, 'Instrument Performance'!$A$3:$A$1048576, 0), MATCH(CI$4, 'Instrument Performance'!$B$3:$XFD$3, 0))</f>
        <v>1.3098799999999999E-2</v>
      </c>
      <c r="CJ91" s="330" cm="1">
        <f t="array" ref="CJ91">INDEX('Instrument Performance'!$B$3:$XFD$1048576,-1+MATCH($BF91, 'Instrument Performance'!$A$3:$A$1048576, 0), MATCH(CJ$4, 'Instrument Performance'!$B$3:$XFD$3, 0))</f>
        <v>6.2619099999999997E-2</v>
      </c>
      <c r="CK91" s="330" cm="1">
        <f t="array" ref="CK91">INDEX('Instrument Performance'!$B$3:$XFD$1048576,-1+MATCH($BF91, 'Instrument Performance'!$A$3:$A$1048576, 0), MATCH(CK$4, 'Instrument Performance'!$B$3:$XFD$3, 0))</f>
        <v>5.6426559999999994E-2</v>
      </c>
      <c r="CL91" s="330" cm="1">
        <f t="array" ref="CL91">INDEX('Instrument Performance'!$B$3:$XFD$1048576,-1+MATCH($BF91, 'Instrument Performance'!$A$3:$A$1048576, 0), MATCH(CL$4, 'Instrument Performance'!$B$3:$XFD$3, 0))</f>
        <v>5.0553359999999999E-2</v>
      </c>
      <c r="CM91" s="330" cm="1">
        <f t="array" ref="CM91">INDEX('Instrument Performance'!$B$3:$XFD$1048576,-1+MATCH($BF91, 'Instrument Performance'!$A$3:$A$1048576, 0), MATCH(CM$4, 'Instrument Performance'!$B$3:$XFD$3, 0))</f>
        <v>1.871886E-2</v>
      </c>
      <c r="CN91" s="330" cm="1">
        <f t="array" ref="CN91">INDEX('Instrument Performance'!$B$3:$XFD$1048576,-1+MATCH($BF91, 'Instrument Performance'!$A$3:$A$1048576, 0), MATCH(CN$4, 'Instrument Performance'!$B$3:$XFD$3, 0))</f>
        <v>4.6146939999999997E-2</v>
      </c>
      <c r="CO91" s="330" cm="1">
        <f t="array" ref="CO91">INDEX('Instrument Performance'!$B$3:$XFD$1048576,-1+MATCH($BF91, 'Instrument Performance'!$A$3:$A$1048576, 0), MATCH(CO$4, 'Instrument Performance'!$B$3:$XFD$3, 0))</f>
        <v>4.1905530000000003E-2</v>
      </c>
      <c r="CP91" s="330" cm="1">
        <f t="array" ref="CP91">INDEX('Instrument Performance'!$B$3:$XFD$1048576,-1+MATCH($BF91, 'Instrument Performance'!$A$3:$A$1048576, 0), MATCH(CP$4, 'Instrument Performance'!$B$3:$XFD$3, 0))</f>
        <v>5.2285730000000002E-2</v>
      </c>
      <c r="CQ91" s="330" cm="1">
        <f t="array" ref="CQ91">INDEX('Instrument Performance'!$B$3:$XFD$1048576,-1+MATCH($BF91, 'Instrument Performance'!$A$3:$A$1048576, 0), MATCH(CQ$4, 'Instrument Performance'!$B$3:$XFD$3, 0))</f>
        <v>7.5600000000000001E-2</v>
      </c>
      <c r="CR91" s="330" cm="1">
        <f t="array" ref="CR91">INDEX('Instrument Performance'!$B$3:$XFD$1048576,-1+MATCH($BF91, 'Instrument Performance'!$A$3:$A$1048576, 0), MATCH(CR$4, 'Instrument Performance'!$B$3:$XFD$3, 0))</f>
        <v>0.1081081</v>
      </c>
      <c r="CS91" s="330" cm="1">
        <f t="array" ref="CS91">INDEX('Instrument Performance'!$B$3:$XFD$1048576,-1+MATCH($BF91, 'Instrument Performance'!$A$3:$A$1048576, 0), MATCH(CS$4, 'Instrument Performance'!$B$3:$XFD$3, 0))</f>
        <v>0.21563265784185814</v>
      </c>
      <c r="CT91" s="330" cm="1">
        <f t="array" ref="CT91">INDEX('Instrument Performance'!$B$3:$XFD$1048576,-1+MATCH($BF91, 'Instrument Performance'!$A$3:$A$1048576, 0), MATCH(CT$4, 'Instrument Performance'!$B$3:$XFD$3, 0))</f>
        <v>9.0225517643827795E-3</v>
      </c>
      <c r="CU91" s="330" cm="1">
        <f t="array" ref="CU91">INDEX('Instrument Performance'!$B$3:$XFD$1048576,-1+MATCH($BF91, 'Instrument Performance'!$A$3:$A$1048576, 0), MATCH(CU$4, 'Instrument Performance'!$B$3:$XFD$3, 0))</f>
        <v>-3.6815462494255158E-4</v>
      </c>
      <c r="CV91" s="330" t="str" cm="1">
        <f t="array" ref="CV91">INDEX('Instrument Performance'!$B$3:$XFD$1048576,-1+MATCH($BF91, 'Instrument Performance'!$A$3:$A$1048576, 0), MATCH(CV$4, 'Instrument Performance'!$B$3:$XFD$3, 0))</f>
        <v/>
      </c>
      <c r="CW91" s="330" cm="1">
        <f t="array" ref="CW91">INDEX('Instrument Performance'!$B$3:$XFD$1048576,-1+MATCH($BF91, 'Instrument Performance'!$A$3:$A$1048576, 0), MATCH(CW$4, 'Instrument Performance'!$B$3:$XFD$3, 0))</f>
        <v>0.1104536363113533</v>
      </c>
      <c r="CX91" s="330" cm="1">
        <f t="array" ref="CX91">INDEX('Instrument Performance'!$B$3:$XFD$1048576,-1+MATCH($BF91, 'Instrument Performance'!$A$3:$A$1048576, 0), MATCH(CX$4, 'Instrument Performance'!$B$3:$XFD$3, 0))</f>
        <v>1.7215300325772898E-2</v>
      </c>
      <c r="CY91" s="330" cm="1">
        <f t="array" ref="CY91">INDEX('Instrument Performance'!$B$3:$XFD$1048576,-1+MATCH($BF91, 'Instrument Performance'!$A$3:$A$1048576, 0), MATCH(CY$4, 'Instrument Performance'!$B$3:$XFD$3, 0))</f>
        <v>1.6203502047216656E-2</v>
      </c>
      <c r="CZ91" s="330" cm="1">
        <f t="array" ref="CZ91">INDEX('Instrument Performance'!$B$3:$XFD$1048576,-1+MATCH($BF91, 'Instrument Performance'!$A$3:$A$1048576, 0), MATCH(CZ$4, 'Instrument Performance'!$B$3:$XFD$3, 0))</f>
        <v>8.849967321123442E-2</v>
      </c>
      <c r="DA91" s="330" cm="1">
        <f t="array" ref="DA91">INDEX('Instrument Performance'!$B$3:$XFD$1048576,-1+MATCH($BF91, 'Instrument Performance'!$A$3:$A$1048576, 0), MATCH(DA$4, 'Instrument Performance'!$B$3:$XFD$3, 0))</f>
        <v>2.9247192046770509E-2</v>
      </c>
      <c r="DB91" s="330" t="str" cm="1">
        <f t="array" ref="DB91">INDEX('Instrument Performance'!$B$3:$XFD$1048576,-1+MATCH($BF91, 'Instrument Performance'!$A$3:$A$1048576, 0), MATCH(DB$4, 'Instrument Performance'!$B$3:$XFD$3, 0))</f>
        <v/>
      </c>
      <c r="DC91" s="330" t="str" cm="1">
        <f t="array" ref="DC91">INDEX('Instrument Performance'!$B$3:$XFD$1048576,-1+MATCH($BF91, 'Instrument Performance'!$A$3:$A$1048576, 0), MATCH(DC$4, 'Instrument Performance'!$B$3:$XFD$3, 0))</f>
        <v/>
      </c>
      <c r="DD91" s="330" t="str" cm="1">
        <f t="array" ref="DD91">INDEX('Instrument Performance'!$B$3:$XFD$1048576,-1+MATCH($BF91, 'Instrument Performance'!$A$3:$A$1048576, 0), MATCH(DD$4, 'Instrument Performance'!$B$3:$XFD$3, 0))</f>
        <v/>
      </c>
      <c r="DE91" s="330" t="str" cm="1">
        <f t="array" ref="DE91">INDEX('Instrument Performance'!$B$3:$XFD$1048576,-1+MATCH($BF91, 'Instrument Performance'!$A$3:$A$1048576, 0), MATCH(DE$4, 'Instrument Performance'!$B$3:$XFD$3, 0))</f>
        <v/>
      </c>
      <c r="DF91" s="330" cm="1">
        <f t="array" ref="DF91">INDEX('Instrument Performance'!$B$3:$XFD$1048576,-1+MATCH($BF91, 'Instrument Performance'!$A$3:$A$1048576, 0), MATCH(DF$4, 'Instrument Performance'!$B$3:$XFD$3, 0))</f>
        <v>1.6817844823427269E-2</v>
      </c>
      <c r="DG91" s="330" cm="1">
        <f t="array" ref="DG91">INDEX('Instrument Performance'!$B$3:$XFD$1048576,-1+MATCH($BF91, 'Instrument Performance'!$A$3:$A$1048576, 0), MATCH(DG$4, 'Instrument Performance'!$B$3:$XFD$3, 0))</f>
        <v>7.0856305995864899E-2</v>
      </c>
      <c r="DH91" s="321"/>
      <c r="DI91" s="332"/>
      <c r="DJ91" s="335">
        <f t="shared" si="18"/>
        <v>40968</v>
      </c>
      <c r="DK91" s="330">
        <f t="shared" si="19"/>
        <v>3.3145757749570112E-2</v>
      </c>
      <c r="DL91" s="338">
        <f t="shared" si="21"/>
        <v>-5.4794520547945207E-5</v>
      </c>
      <c r="DM91" s="333">
        <f t="shared" si="20"/>
        <v>3.1505305456403621E-2</v>
      </c>
      <c r="DN91" s="333">
        <v>1.9656282809528362E-2</v>
      </c>
      <c r="DO91" s="339">
        <f t="shared" si="22"/>
        <v>1.6404522931664917E-3</v>
      </c>
      <c r="DQ91" s="333">
        <f t="shared" si="23"/>
        <v>1.1849022646875259E-2</v>
      </c>
    </row>
    <row r="92" spans="1:121">
      <c r="A92" s="331">
        <v>40999</v>
      </c>
      <c r="B92" s="330">
        <v>5.8764847231092901E-14</v>
      </c>
      <c r="C92" s="330">
        <v>3.74572317270149E-2</v>
      </c>
      <c r="D92" s="330">
        <v>0</v>
      </c>
      <c r="E92" s="330">
        <v>0</v>
      </c>
      <c r="F92" s="330">
        <v>7.4241475487598642E-12</v>
      </c>
      <c r="G92" s="330">
        <v>0</v>
      </c>
      <c r="H92" s="330">
        <v>8.7010101190262967E-13</v>
      </c>
      <c r="I92" s="330">
        <v>0</v>
      </c>
      <c r="J92" s="330">
        <v>0</v>
      </c>
      <c r="K92" s="330">
        <v>0</v>
      </c>
      <c r="L92" s="330">
        <v>0</v>
      </c>
      <c r="M92" s="330">
        <v>3.9615085539093729E-2</v>
      </c>
      <c r="N92" s="330">
        <v>3.8880248821297307E-2</v>
      </c>
      <c r="O92" s="330">
        <v>4.6621510361762595E-13</v>
      </c>
      <c r="P92" s="330">
        <v>2.4047433903948069E-2</v>
      </c>
      <c r="Q92" s="330">
        <v>0</v>
      </c>
      <c r="R92" s="330">
        <v>0</v>
      </c>
      <c r="S92" s="330">
        <v>0</v>
      </c>
      <c r="T92" s="330">
        <v>9.7406675196917331E-15</v>
      </c>
      <c r="U92" s="330">
        <v>5.0000000000008447E-2</v>
      </c>
      <c r="V92" s="330">
        <v>0</v>
      </c>
      <c r="W92" s="330">
        <v>4.9999999999971227E-2</v>
      </c>
      <c r="X92" s="330">
        <v>5.0000000000040248E-2</v>
      </c>
      <c r="Y92" s="330">
        <v>0</v>
      </c>
      <c r="Z92" s="330">
        <v>4.2443082621586511E-2</v>
      </c>
      <c r="AA92" s="330">
        <v>0</v>
      </c>
      <c r="AB92" s="330">
        <v>0</v>
      </c>
      <c r="AC92" s="330">
        <v>0</v>
      </c>
      <c r="AD92" s="330">
        <v>4.9999999999416511E-2</v>
      </c>
      <c r="AE92" s="330">
        <v>6.33321966838549E-14</v>
      </c>
      <c r="AF92" s="330">
        <v>0</v>
      </c>
      <c r="AG92" s="330">
        <v>0</v>
      </c>
      <c r="AH92" s="330">
        <v>4.9999999999774433E-2</v>
      </c>
      <c r="AI92" s="330">
        <v>3.4997076214127428E-13</v>
      </c>
      <c r="AJ92" s="330">
        <v>5.0000000000021562E-2</v>
      </c>
      <c r="AK92" s="330">
        <v>4.9999999999883721E-2</v>
      </c>
      <c r="AL92" s="330">
        <v>2.4185249381421212E-13</v>
      </c>
      <c r="AM92" s="330">
        <v>3.4542205853941332E-13</v>
      </c>
      <c r="AN92" s="330">
        <v>3.8318752002749739E-13</v>
      </c>
      <c r="AO92" s="330">
        <v>3.5569296858874211E-13</v>
      </c>
      <c r="AP92" s="330">
        <v>6.0000000034737967E-2</v>
      </c>
      <c r="AQ92" s="330">
        <v>9.999999999990436E-2</v>
      </c>
      <c r="AR92" s="330">
        <v>4.9999999999899652E-2</v>
      </c>
      <c r="AS92" s="330">
        <v>1.195843365120603E-13</v>
      </c>
      <c r="AT92" s="330">
        <v>2.7209548343575651E-12</v>
      </c>
      <c r="AU92" s="330">
        <v>4.9999999999693713E-2</v>
      </c>
      <c r="AV92" s="330">
        <v>2.999999999752714E-2</v>
      </c>
      <c r="AW92" s="330">
        <v>2.100875059176207E-2</v>
      </c>
      <c r="AX92" s="330">
        <v>9.9999999999903832E-2</v>
      </c>
      <c r="AY92" s="330">
        <v>3.6548166752834683E-2</v>
      </c>
      <c r="AZ92" s="330">
        <v>1.8810846940426401E-13</v>
      </c>
      <c r="BA92" s="330">
        <v>1.9999999999832929E-2</v>
      </c>
      <c r="BB92" s="330">
        <v>1.697079777949571E-14</v>
      </c>
      <c r="BC92" s="321"/>
      <c r="BD92" s="333">
        <f t="shared" si="16"/>
        <v>1.000000000001767</v>
      </c>
      <c r="BE92" s="334"/>
      <c r="BF92" s="335">
        <f t="shared" si="17"/>
        <v>40999</v>
      </c>
      <c r="BG92" s="330" cm="1">
        <f t="array" ref="BG92">INDEX('Instrument Performance'!$B$3:$XFD$1048576,-1+MATCH($BF92, 'Instrument Performance'!$A$3:$A$1048576, 0), MATCH(BG$4, 'Instrument Performance'!$B$3:$XFD$3, 0))</f>
        <v>-1.5047360000000002E-3</v>
      </c>
      <c r="BH92" s="330" cm="1">
        <f t="array" ref="BH92">INDEX('Instrument Performance'!$B$3:$XFD$1048576,-1+MATCH($BF92, 'Instrument Performance'!$A$3:$A$1048576, 0), MATCH(BH$4, 'Instrument Performance'!$B$3:$XFD$3, 0))</f>
        <v>-8.2688520000000001E-3</v>
      </c>
      <c r="BI92" s="330" cm="1">
        <f t="array" ref="BI92">INDEX('Instrument Performance'!$B$3:$XFD$1048576,-1+MATCH($BF92, 'Instrument Performance'!$A$3:$A$1048576, 0), MATCH(BI$4, 'Instrument Performance'!$B$3:$XFD$3, 0))</f>
        <v>1.3359587615717761E-3</v>
      </c>
      <c r="BJ92" s="330" cm="1">
        <f t="array" ref="BJ92">INDEX('Instrument Performance'!$B$3:$XFD$1048576,-1+MATCH($BF92, 'Instrument Performance'!$A$3:$A$1048576, 0), MATCH(BJ$4, 'Instrument Performance'!$B$3:$XFD$3, 0))</f>
        <v>-5.7808309999999993E-3</v>
      </c>
      <c r="BK92" s="330" cm="1">
        <f t="array" ref="BK92">INDEX('Instrument Performance'!$B$3:$XFD$1048576,-1+MATCH($BF92, 'Instrument Performance'!$A$3:$A$1048576, 0), MATCH(BK$4, 'Instrument Performance'!$B$3:$XFD$3, 0))</f>
        <v>9.225042191001176E-4</v>
      </c>
      <c r="BL92" s="330" cm="1">
        <f t="array" ref="BL92">INDEX('Instrument Performance'!$B$3:$XFD$1048576,-1+MATCH($BF92, 'Instrument Performance'!$A$3:$A$1048576, 0), MATCH(BL$4, 'Instrument Performance'!$B$3:$XFD$3, 0))</f>
        <v>1.3747495735388471E-2</v>
      </c>
      <c r="BM92" s="330" cm="1">
        <f t="array" ref="BM92">INDEX('Instrument Performance'!$B$3:$XFD$1048576,-1+MATCH($BF92, 'Instrument Performance'!$A$3:$A$1048576, 0), MATCH(BM$4, 'Instrument Performance'!$B$3:$XFD$3, 0))</f>
        <v>1.42498E-2</v>
      </c>
      <c r="BN92" s="330" cm="1">
        <f t="array" ref="BN92">INDEX('Instrument Performance'!$B$3:$XFD$1048576,-1+MATCH($BF92, 'Instrument Performance'!$A$3:$A$1048576, 0), MATCH(BN$4, 'Instrument Performance'!$B$3:$XFD$3, 0))</f>
        <v>1.1042683673263776E-2</v>
      </c>
      <c r="BO92" s="330" cm="1">
        <f t="array" ref="BO92">INDEX('Instrument Performance'!$B$3:$XFD$1048576,-1+MATCH($BF92, 'Instrument Performance'!$A$3:$A$1048576, 0), MATCH(BO$4, 'Instrument Performance'!$B$3:$XFD$3, 0))</f>
        <v>7.8739910000000003E-3</v>
      </c>
      <c r="BP92" s="330" cm="1">
        <f t="array" ref="BP92">INDEX('Instrument Performance'!$B$3:$XFD$1048576,-1+MATCH($BF92, 'Instrument Performance'!$A$3:$A$1048576, 0), MATCH(BP$4, 'Instrument Performance'!$B$3:$XFD$3, 0))</f>
        <v>6.6466943835588044E-3</v>
      </c>
      <c r="BQ92" s="330" cm="1">
        <f t="array" ref="BQ92">INDEX('Instrument Performance'!$B$3:$XFD$1048576,-1+MATCH($BF92, 'Instrument Performance'!$A$3:$A$1048576, 0), MATCH(BQ$4, 'Instrument Performance'!$B$3:$XFD$3, 0))</f>
        <v>4.7581847880120431E-3</v>
      </c>
      <c r="BR92" s="330" cm="1">
        <f t="array" ref="BR92">INDEX('Instrument Performance'!$B$3:$XFD$1048576,-1+MATCH($BF92, 'Instrument Performance'!$A$3:$A$1048576, 0), MATCH(BR$4, 'Instrument Performance'!$B$3:$XFD$3, 0))</f>
        <v>1.214552E-2</v>
      </c>
      <c r="BS92" s="330" cm="1">
        <f t="array" ref="BS92">INDEX('Instrument Performance'!$B$3:$XFD$1048576,-1+MATCH($BF92, 'Instrument Performance'!$A$3:$A$1048576, 0), MATCH(BS$4, 'Instrument Performance'!$B$3:$XFD$3, 0))</f>
        <v>1.9711607530793464E-2</v>
      </c>
      <c r="BT92" s="330" cm="1">
        <f t="array" ref="BT92">INDEX('Instrument Performance'!$B$3:$XFD$1048576,-1+MATCH($BF92, 'Instrument Performance'!$A$3:$A$1048576, 0), MATCH(BT$4, 'Instrument Performance'!$B$3:$XFD$3, 0))</f>
        <v>7.3422881418363506E-3</v>
      </c>
      <c r="BU92" s="330" cm="1">
        <f t="array" ref="BU92">INDEX('Instrument Performance'!$B$3:$XFD$1048576,-1+MATCH($BF92, 'Instrument Performance'!$A$3:$A$1048576, 0), MATCH(BU$4, 'Instrument Performance'!$B$3:$XFD$3, 0))</f>
        <v>2.7309155151975739E-2</v>
      </c>
      <c r="BV92" s="330" cm="1">
        <f t="array" ref="BV92">INDEX('Instrument Performance'!$B$3:$XFD$1048576,-1+MATCH($BF92, 'Instrument Performance'!$A$3:$A$1048576, 0), MATCH(BV$4, 'Instrument Performance'!$B$3:$XFD$3, 0))</f>
        <v>1.3747495735388471E-2</v>
      </c>
      <c r="BW92" s="330" cm="1">
        <f t="array" ref="BW92">INDEX('Instrument Performance'!$B$3:$XFD$1048576,-1+MATCH($BF92, 'Instrument Performance'!$A$3:$A$1048576, 0), MATCH(BW$4, 'Instrument Performance'!$B$3:$XFD$3, 0))</f>
        <v>1.9202273309604001E-2</v>
      </c>
      <c r="BX92" s="330" cm="1">
        <f t="array" ref="BX92">INDEX('Instrument Performance'!$B$3:$XFD$1048576,-1+MATCH($BF92, 'Instrument Performance'!$A$3:$A$1048576, 0), MATCH(BX$4, 'Instrument Performance'!$B$3:$XFD$3, 0))</f>
        <v>5.0314329618754483E-2</v>
      </c>
      <c r="BY92" s="330" cm="1">
        <f t="array" ref="BY92">INDEX('Instrument Performance'!$B$3:$XFD$1048576,-1+MATCH($BF92, 'Instrument Performance'!$A$3:$A$1048576, 0), MATCH(BY$4, 'Instrument Performance'!$B$3:$XFD$3, 0))</f>
        <v>4.1300000000000003E-2</v>
      </c>
      <c r="BZ92" s="330" cm="1">
        <f t="array" ref="BZ92">INDEX('Instrument Performance'!$B$3:$XFD$1048576,-1+MATCH($BF92, 'Instrument Performance'!$A$3:$A$1048576, 0), MATCH(BZ$4, 'Instrument Performance'!$B$3:$XFD$3, 0))</f>
        <v>7.2833131934527007E-2</v>
      </c>
      <c r="CA92" s="330" cm="1">
        <f t="array" ref="CA92">INDEX('Instrument Performance'!$B$3:$XFD$1048576,-1+MATCH($BF92, 'Instrument Performance'!$A$3:$A$1048576, 0), MATCH(CA$4, 'Instrument Performance'!$B$3:$XFD$3, 0))</f>
        <v>3.4099999999999998E-2</v>
      </c>
      <c r="CB92" s="330" cm="1">
        <f t="array" ref="CB92">INDEX('Instrument Performance'!$B$3:$XFD$1048576,-1+MATCH($BF92, 'Instrument Performance'!$A$3:$A$1048576, 0), MATCH(CB$4, 'Instrument Performance'!$B$3:$XFD$3, 0))</f>
        <v>4.3241757511005563E-2</v>
      </c>
      <c r="CC92" s="330" cm="1">
        <f t="array" ref="CC92">INDEX('Instrument Performance'!$B$3:$XFD$1048576,-1+MATCH($BF92, 'Instrument Performance'!$A$3:$A$1048576, 0), MATCH(CC$4, 'Instrument Performance'!$B$3:$XFD$3, 0))</f>
        <v>4.6249999999999999E-2</v>
      </c>
      <c r="CD92" s="330" cm="1">
        <f t="array" ref="CD92">INDEX('Instrument Performance'!$B$3:$XFD$1048576,-1+MATCH($BF92, 'Instrument Performance'!$A$3:$A$1048576, 0), MATCH(CD$4, 'Instrument Performance'!$B$3:$XFD$3, 0))</f>
        <v>4.7545489999999996E-2</v>
      </c>
      <c r="CE92" s="330" cm="1">
        <f t="array" ref="CE92">INDEX('Instrument Performance'!$B$3:$XFD$1048576,-1+MATCH($BF92, 'Instrument Performance'!$A$3:$A$1048576, 0), MATCH(CE$4, 'Instrument Performance'!$B$3:$XFD$3, 0))</f>
        <v>3.9863115708331121E-2</v>
      </c>
      <c r="CF92" s="330" cm="1">
        <f t="array" ref="CF92">INDEX('Instrument Performance'!$B$3:$XFD$1048576,-1+MATCH($BF92, 'Instrument Performance'!$A$3:$A$1048576, 0), MATCH(CF$4, 'Instrument Performance'!$B$3:$XFD$3, 0))</f>
        <v>2.5689700000000003E-2</v>
      </c>
      <c r="CG92" s="330" cm="1">
        <f t="array" ref="CG92">INDEX('Instrument Performance'!$B$3:$XFD$1048576,-1+MATCH($BF92, 'Instrument Performance'!$A$3:$A$1048576, 0), MATCH(CG$4, 'Instrument Performance'!$B$3:$XFD$3, 0))</f>
        <v>1.4877808296358985E-2</v>
      </c>
      <c r="CH92" s="330" cm="1">
        <f t="array" ref="CH92">INDEX('Instrument Performance'!$B$3:$XFD$1048576,-1+MATCH($BF92, 'Instrument Performance'!$A$3:$A$1048576, 0), MATCH(CH$4, 'Instrument Performance'!$B$3:$XFD$3, 0))</f>
        <v>4.0073600000000001E-2</v>
      </c>
      <c r="CI92" s="330" cm="1">
        <f t="array" ref="CI92">INDEX('Instrument Performance'!$B$3:$XFD$1048576,-1+MATCH($BF92, 'Instrument Performance'!$A$3:$A$1048576, 0), MATCH(CI$4, 'Instrument Performance'!$B$3:$XFD$3, 0))</f>
        <v>2.098264E-2</v>
      </c>
      <c r="CJ92" s="330" cm="1">
        <f t="array" ref="CJ92">INDEX('Instrument Performance'!$B$3:$XFD$1048576,-1+MATCH($BF92, 'Instrument Performance'!$A$3:$A$1048576, 0), MATCH(CJ$4, 'Instrument Performance'!$B$3:$XFD$3, 0))</f>
        <v>6.0909199999999997E-2</v>
      </c>
      <c r="CK92" s="330" cm="1">
        <f t="array" ref="CK92">INDEX('Instrument Performance'!$B$3:$XFD$1048576,-1+MATCH($BF92, 'Instrument Performance'!$A$3:$A$1048576, 0), MATCH(CK$4, 'Instrument Performance'!$B$3:$XFD$3, 0))</f>
        <v>8.5622219999999999E-2</v>
      </c>
      <c r="CL92" s="330" cm="1">
        <f t="array" ref="CL92">INDEX('Instrument Performance'!$B$3:$XFD$1048576,-1+MATCH($BF92, 'Instrument Performance'!$A$3:$A$1048576, 0), MATCH(CL$4, 'Instrument Performance'!$B$3:$XFD$3, 0))</f>
        <v>6.428673E-2</v>
      </c>
      <c r="CM92" s="330" cm="1">
        <f t="array" ref="CM92">INDEX('Instrument Performance'!$B$3:$XFD$1048576,-1+MATCH($BF92, 'Instrument Performance'!$A$3:$A$1048576, 0), MATCH(CM$4, 'Instrument Performance'!$B$3:$XFD$3, 0))</f>
        <v>6.2160019999999996E-2</v>
      </c>
      <c r="CN92" s="330" cm="1">
        <f t="array" ref="CN92">INDEX('Instrument Performance'!$B$3:$XFD$1048576,-1+MATCH($BF92, 'Instrument Performance'!$A$3:$A$1048576, 0), MATCH(CN$4, 'Instrument Performance'!$B$3:$XFD$3, 0))</f>
        <v>4.2803310000000004E-2</v>
      </c>
      <c r="CO92" s="330" cm="1">
        <f t="array" ref="CO92">INDEX('Instrument Performance'!$B$3:$XFD$1048576,-1+MATCH($BF92, 'Instrument Performance'!$A$3:$A$1048576, 0), MATCH(CO$4, 'Instrument Performance'!$B$3:$XFD$3, 0))</f>
        <v>4.4044559999999996E-2</v>
      </c>
      <c r="CP92" s="330" cm="1">
        <f t="array" ref="CP92">INDEX('Instrument Performance'!$B$3:$XFD$1048576,-1+MATCH($BF92, 'Instrument Performance'!$A$3:$A$1048576, 0), MATCH(CP$4, 'Instrument Performance'!$B$3:$XFD$3, 0))</f>
        <v>6.4379720000000001E-2</v>
      </c>
      <c r="CQ92" s="330" cm="1">
        <f t="array" ref="CQ92">INDEX('Instrument Performance'!$B$3:$XFD$1048576,-1+MATCH($BF92, 'Instrument Performance'!$A$3:$A$1048576, 0), MATCH(CQ$4, 'Instrument Performance'!$B$3:$XFD$3, 0))</f>
        <v>5.4600000000000003E-2</v>
      </c>
      <c r="CR92" s="330" cm="1">
        <f t="array" ref="CR92">INDEX('Instrument Performance'!$B$3:$XFD$1048576,-1+MATCH($BF92, 'Instrument Performance'!$A$3:$A$1048576, 0), MATCH(CR$4, 'Instrument Performance'!$B$3:$XFD$3, 0))</f>
        <v>7.6422730000000008E-2</v>
      </c>
      <c r="CS92" s="330" cm="1">
        <f t="array" ref="CS92">INDEX('Instrument Performance'!$B$3:$XFD$1048576,-1+MATCH($BF92, 'Instrument Performance'!$A$3:$A$1048576, 0), MATCH(CS$4, 'Instrument Performance'!$B$3:$XFD$3, 0))</f>
        <v>5.506599936684653E-2</v>
      </c>
      <c r="CT92" s="330" cm="1">
        <f t="array" ref="CT92">INDEX('Instrument Performance'!$B$3:$XFD$1048576,-1+MATCH($BF92, 'Instrument Performance'!$A$3:$A$1048576, 0), MATCH(CT$4, 'Instrument Performance'!$B$3:$XFD$3, 0))</f>
        <v>6.1687825494030719E-3</v>
      </c>
      <c r="CU92" s="330" cm="1">
        <f t="array" ref="CU92">INDEX('Instrument Performance'!$B$3:$XFD$1048576,-1+MATCH($BF92, 'Instrument Performance'!$A$3:$A$1048576, 0), MATCH(CU$4, 'Instrument Performance'!$B$3:$XFD$3, 0))</f>
        <v>1.657305957094346E-3</v>
      </c>
      <c r="CV92" s="330" t="str" cm="1">
        <f t="array" ref="CV92">INDEX('Instrument Performance'!$B$3:$XFD$1048576,-1+MATCH($BF92, 'Instrument Performance'!$A$3:$A$1048576, 0), MATCH(CV$4, 'Instrument Performance'!$B$3:$XFD$3, 0))</f>
        <v/>
      </c>
      <c r="CW92" s="330" cm="1">
        <f t="array" ref="CW92">INDEX('Instrument Performance'!$B$3:$XFD$1048576,-1+MATCH($BF92, 'Instrument Performance'!$A$3:$A$1048576, 0), MATCH(CW$4, 'Instrument Performance'!$B$3:$XFD$3, 0))</f>
        <v>-2.3593591750299181E-2</v>
      </c>
      <c r="CX92" s="330" cm="1">
        <f t="array" ref="CX92">INDEX('Instrument Performance'!$B$3:$XFD$1048576,-1+MATCH($BF92, 'Instrument Performance'!$A$3:$A$1048576, 0), MATCH(CX$4, 'Instrument Performance'!$B$3:$XFD$3, 0))</f>
        <v>1.4219378622193135E-2</v>
      </c>
      <c r="CY92" s="330" cm="1">
        <f t="array" ref="CY92">INDEX('Instrument Performance'!$B$3:$XFD$1048576,-1+MATCH($BF92, 'Instrument Performance'!$A$3:$A$1048576, 0), MATCH(CY$4, 'Instrument Performance'!$B$3:$XFD$3, 0))</f>
        <v>8.6583797685382269E-3</v>
      </c>
      <c r="CZ92" s="330" cm="1">
        <f t="array" ref="CZ92">INDEX('Instrument Performance'!$B$3:$XFD$1048576,-1+MATCH($BF92, 'Instrument Performance'!$A$3:$A$1048576, 0), MATCH(CZ$4, 'Instrument Performance'!$B$3:$XFD$3, 0))</f>
        <v>3.3199154538968045E-2</v>
      </c>
      <c r="DA92" s="330" cm="1">
        <f t="array" ref="DA92">INDEX('Instrument Performance'!$B$3:$XFD$1048576,-1+MATCH($BF92, 'Instrument Performance'!$A$3:$A$1048576, 0), MATCH(DA$4, 'Instrument Performance'!$B$3:$XFD$3, 0))</f>
        <v>3.6019916070325397E-2</v>
      </c>
      <c r="DB92" s="330" t="str" cm="1">
        <f t="array" ref="DB92">INDEX('Instrument Performance'!$B$3:$XFD$1048576,-1+MATCH($BF92, 'Instrument Performance'!$A$3:$A$1048576, 0), MATCH(DB$4, 'Instrument Performance'!$B$3:$XFD$3, 0))</f>
        <v/>
      </c>
      <c r="DC92" s="330" t="str" cm="1">
        <f t="array" ref="DC92">INDEX('Instrument Performance'!$B$3:$XFD$1048576,-1+MATCH($BF92, 'Instrument Performance'!$A$3:$A$1048576, 0), MATCH(DC$4, 'Instrument Performance'!$B$3:$XFD$3, 0))</f>
        <v/>
      </c>
      <c r="DD92" s="330" t="str" cm="1">
        <f t="array" ref="DD92">INDEX('Instrument Performance'!$B$3:$XFD$1048576,-1+MATCH($BF92, 'Instrument Performance'!$A$3:$A$1048576, 0), MATCH(DD$4, 'Instrument Performance'!$B$3:$XFD$3, 0))</f>
        <v/>
      </c>
      <c r="DE92" s="330" t="str" cm="1">
        <f t="array" ref="DE92">INDEX('Instrument Performance'!$B$3:$XFD$1048576,-1+MATCH($BF92, 'Instrument Performance'!$A$3:$A$1048576, 0), MATCH(DE$4, 'Instrument Performance'!$B$3:$XFD$3, 0))</f>
        <v/>
      </c>
      <c r="DF92" s="330" cm="1">
        <f t="array" ref="DF92">INDEX('Instrument Performance'!$B$3:$XFD$1048576,-1+MATCH($BF92, 'Instrument Performance'!$A$3:$A$1048576, 0), MATCH(DF$4, 'Instrument Performance'!$B$3:$XFD$3, 0))</f>
        <v>6.137849433023904E-3</v>
      </c>
      <c r="DG92" s="330" cm="1">
        <f t="array" ref="DG92">INDEX('Instrument Performance'!$B$3:$XFD$1048576,-1+MATCH($BF92, 'Instrument Performance'!$A$3:$A$1048576, 0), MATCH(DG$4, 'Instrument Performance'!$B$3:$XFD$3, 0))</f>
        <v>4.01297882895566E-2</v>
      </c>
      <c r="DH92" s="321"/>
      <c r="DI92" s="332"/>
      <c r="DJ92" s="335">
        <f t="shared" si="18"/>
        <v>40999</v>
      </c>
      <c r="DK92" s="330">
        <f t="shared" si="19"/>
        <v>2.5480136119731576E-2</v>
      </c>
      <c r="DL92" s="338">
        <f t="shared" si="21"/>
        <v>-5.4794520547945207E-5</v>
      </c>
      <c r="DM92" s="333">
        <f t="shared" si="20"/>
        <v>2.373965560563529E-2</v>
      </c>
      <c r="DN92" s="333">
        <v>1.7667508344918259E-2</v>
      </c>
      <c r="DO92" s="339">
        <f t="shared" si="22"/>
        <v>1.7404805140962855E-3</v>
      </c>
      <c r="DQ92" s="333">
        <f t="shared" si="23"/>
        <v>6.0721472607170313E-3</v>
      </c>
    </row>
    <row r="93" spans="1:121">
      <c r="A93" s="331">
        <v>41029</v>
      </c>
      <c r="B93" s="330">
        <v>2.311413483425865E-12</v>
      </c>
      <c r="C93" s="330">
        <v>3.7457231711705598E-2</v>
      </c>
      <c r="D93" s="330">
        <v>8.815987351225273E-12</v>
      </c>
      <c r="E93" s="330">
        <v>1.0782644688568221E-11</v>
      </c>
      <c r="F93" s="330">
        <v>7.5265336111579334E-11</v>
      </c>
      <c r="G93" s="330">
        <v>9.407507830250443E-12</v>
      </c>
      <c r="H93" s="330">
        <v>3.9615085508562457E-2</v>
      </c>
      <c r="I93" s="330">
        <v>2.441731587133643E-11</v>
      </c>
      <c r="J93" s="330">
        <v>3.7988541160750229E-11</v>
      </c>
      <c r="K93" s="330">
        <v>7.7276284398594941E-12</v>
      </c>
      <c r="L93" s="330">
        <v>7.4727419545353738E-12</v>
      </c>
      <c r="M93" s="330">
        <v>8.7008143200598064E-12</v>
      </c>
      <c r="N93" s="330">
        <v>3.8880248588368263E-2</v>
      </c>
      <c r="O93" s="330">
        <v>8.4636705296601347E-11</v>
      </c>
      <c r="P93" s="330">
        <v>4.7785433408595208E-2</v>
      </c>
      <c r="Q93" s="330">
        <v>1.398541023652696E-11</v>
      </c>
      <c r="R93" s="330">
        <v>7.0056072227407396E-12</v>
      </c>
      <c r="S93" s="330">
        <v>1.134414867678491E-11</v>
      </c>
      <c r="T93" s="330">
        <v>6.0478590353471226E-12</v>
      </c>
      <c r="U93" s="330">
        <v>4.9999999992138631E-2</v>
      </c>
      <c r="V93" s="330">
        <v>4.9999999964498769E-2</v>
      </c>
      <c r="W93" s="330">
        <v>4.9999999996232607E-2</v>
      </c>
      <c r="X93" s="330">
        <v>4.9999999994556919E-2</v>
      </c>
      <c r="Y93" s="330">
        <v>1.066417189581394E-10</v>
      </c>
      <c r="Z93" s="330">
        <v>4.999999998655253E-2</v>
      </c>
      <c r="AA93" s="330">
        <v>8.8906857969941916E-12</v>
      </c>
      <c r="AB93" s="330">
        <v>1.059318905787485E-11</v>
      </c>
      <c r="AC93" s="330">
        <v>2.3819669831623359E-10</v>
      </c>
      <c r="AD93" s="330">
        <v>4.9999999999592599E-2</v>
      </c>
      <c r="AE93" s="330">
        <v>1.4024033529768111E-12</v>
      </c>
      <c r="AF93" s="330">
        <v>2.1355302096901791E-10</v>
      </c>
      <c r="AG93" s="330">
        <v>2.8762183141229279E-11</v>
      </c>
      <c r="AH93" s="330">
        <v>4.9999999998721588E-2</v>
      </c>
      <c r="AI93" s="330">
        <v>1.778094275868451E-11</v>
      </c>
      <c r="AJ93" s="330">
        <v>1.03773653932873E-10</v>
      </c>
      <c r="AK93" s="330">
        <v>1.8705082367200979E-2</v>
      </c>
      <c r="AL93" s="330">
        <v>3.0114389741166528E-12</v>
      </c>
      <c r="AM93" s="330">
        <v>7.8638971989333532E-11</v>
      </c>
      <c r="AN93" s="330">
        <v>1.128905953539169E-13</v>
      </c>
      <c r="AO93" s="330">
        <v>5.7467679188633411E-13</v>
      </c>
      <c r="AP93" s="330">
        <v>6.0000000023346378E-2</v>
      </c>
      <c r="AQ93" s="330">
        <v>9.9999999999416167E-2</v>
      </c>
      <c r="AR93" s="330">
        <v>4.9999999957962657E-2</v>
      </c>
      <c r="AS93" s="330">
        <v>1.3769721394804329E-12</v>
      </c>
      <c r="AT93" s="330">
        <v>2.7411543408783231E-12</v>
      </c>
      <c r="AU93" s="330">
        <v>5.0000000000378429E-2</v>
      </c>
      <c r="AV93" s="330">
        <v>2.9999999997392269E-2</v>
      </c>
      <c r="AW93" s="330">
        <v>2.1008750590673479E-2</v>
      </c>
      <c r="AX93" s="330">
        <v>9.9999999999415584E-2</v>
      </c>
      <c r="AY93" s="330">
        <v>3.6548166751746318E-2</v>
      </c>
      <c r="AZ93" s="330">
        <v>9.2822069776137972E-13</v>
      </c>
      <c r="BA93" s="330">
        <v>2.000000000038963E-2</v>
      </c>
      <c r="BB93" s="330">
        <v>1.6140166156942591E-11</v>
      </c>
      <c r="BC93" s="321"/>
      <c r="BD93" s="333">
        <f t="shared" si="16"/>
        <v>0.9999999999864756</v>
      </c>
      <c r="BE93" s="334"/>
      <c r="BF93" s="335">
        <f t="shared" si="17"/>
        <v>41029</v>
      </c>
      <c r="BG93" s="330" cm="1">
        <f t="array" ref="BG93">INDEX('Instrument Performance'!$B$3:$XFD$1048576,-1+MATCH($BF93, 'Instrument Performance'!$A$3:$A$1048576, 0), MATCH(BG$4, 'Instrument Performance'!$B$3:$XFD$3, 0))</f>
        <v>-6.444764999999999E-4</v>
      </c>
      <c r="BH93" s="330" cm="1">
        <f t="array" ref="BH93">INDEX('Instrument Performance'!$B$3:$XFD$1048576,-1+MATCH($BF93, 'Instrument Performance'!$A$3:$A$1048576, 0), MATCH(BH$4, 'Instrument Performance'!$B$3:$XFD$3, 0))</f>
        <v>-1.134654E-2</v>
      </c>
      <c r="BI93" s="330" cm="1">
        <f t="array" ref="BI93">INDEX('Instrument Performance'!$B$3:$XFD$1048576,-1+MATCH($BF93, 'Instrument Performance'!$A$3:$A$1048576, 0), MATCH(BI$4, 'Instrument Performance'!$B$3:$XFD$3, 0))</f>
        <v>-6.0653243519045441E-3</v>
      </c>
      <c r="BJ93" s="330" cm="1">
        <f t="array" ref="BJ93">INDEX('Instrument Performance'!$B$3:$XFD$1048576,-1+MATCH($BF93, 'Instrument Performance'!$A$3:$A$1048576, 0), MATCH(BJ$4, 'Instrument Performance'!$B$3:$XFD$3, 0))</f>
        <v>-8.595264E-3</v>
      </c>
      <c r="BK93" s="330" cm="1">
        <f t="array" ref="BK93">INDEX('Instrument Performance'!$B$3:$XFD$1048576,-1+MATCH($BF93, 'Instrument Performance'!$A$3:$A$1048576, 0), MATCH(BK$4, 'Instrument Performance'!$B$3:$XFD$3, 0))</f>
        <v>6.5057928663980746E-4</v>
      </c>
      <c r="BL93" s="330" cm="1">
        <f t="array" ref="BL93">INDEX('Instrument Performance'!$B$3:$XFD$1048576,-1+MATCH($BF93, 'Instrument Performance'!$A$3:$A$1048576, 0), MATCH(BL$4, 'Instrument Performance'!$B$3:$XFD$3, 0))</f>
        <v>-1.2668748907536109E-3</v>
      </c>
      <c r="BM93" s="330" cm="1">
        <f t="array" ref="BM93">INDEX('Instrument Performance'!$B$3:$XFD$1048576,-1+MATCH($BF93, 'Instrument Performance'!$A$3:$A$1048576, 0), MATCH(BM$4, 'Instrument Performance'!$B$3:$XFD$3, 0))</f>
        <v>-4.9587120000000005E-3</v>
      </c>
      <c r="BN93" s="330" cm="1">
        <f t="array" ref="BN93">INDEX('Instrument Performance'!$B$3:$XFD$1048576,-1+MATCH($BF93, 'Instrument Performance'!$A$3:$A$1048576, 0), MATCH(BN$4, 'Instrument Performance'!$B$3:$XFD$3, 0))</f>
        <v>-1.906088243047388E-3</v>
      </c>
      <c r="BO93" s="330" cm="1">
        <f t="array" ref="BO93">INDEX('Instrument Performance'!$B$3:$XFD$1048576,-1+MATCH($BF93, 'Instrument Performance'!$A$3:$A$1048576, 0), MATCH(BO$4, 'Instrument Performance'!$B$3:$XFD$3, 0))</f>
        <v>0</v>
      </c>
      <c r="BP93" s="330" cm="1">
        <f t="array" ref="BP93">INDEX('Instrument Performance'!$B$3:$XFD$1048576,-1+MATCH($BF93, 'Instrument Performance'!$A$3:$A$1048576, 0), MATCH(BP$4, 'Instrument Performance'!$B$3:$XFD$3, 0))</f>
        <v>3.6329371442440639E-3</v>
      </c>
      <c r="BQ93" s="330" cm="1">
        <f t="array" ref="BQ93">INDEX('Instrument Performance'!$B$3:$XFD$1048576,-1+MATCH($BF93, 'Instrument Performance'!$A$3:$A$1048576, 0), MATCH(BQ$4, 'Instrument Performance'!$B$3:$XFD$3, 0))</f>
        <v>1.6256714729998567E-3</v>
      </c>
      <c r="BR93" s="330" cm="1">
        <f t="array" ref="BR93">INDEX('Instrument Performance'!$B$3:$XFD$1048576,-1+MATCH($BF93, 'Instrument Performance'!$A$3:$A$1048576, 0), MATCH(BR$4, 'Instrument Performance'!$B$3:$XFD$3, 0))</f>
        <v>1.8565689999999999E-2</v>
      </c>
      <c r="BS93" s="330" cm="1">
        <f t="array" ref="BS93">INDEX('Instrument Performance'!$B$3:$XFD$1048576,-1+MATCH($BF93, 'Instrument Performance'!$A$3:$A$1048576, 0), MATCH(BS$4, 'Instrument Performance'!$B$3:$XFD$3, 0))</f>
        <v>4.5275771457753845E-3</v>
      </c>
      <c r="BT93" s="330" cm="1">
        <f t="array" ref="BT93">INDEX('Instrument Performance'!$B$3:$XFD$1048576,-1+MATCH($BF93, 'Instrument Performance'!$A$3:$A$1048576, 0), MATCH(BT$4, 'Instrument Performance'!$B$3:$XFD$3, 0))</f>
        <v>6.9962459168249058E-3</v>
      </c>
      <c r="BU93" s="330" cm="1">
        <f t="array" ref="BU93">INDEX('Instrument Performance'!$B$3:$XFD$1048576,-1+MATCH($BF93, 'Instrument Performance'!$A$3:$A$1048576, 0), MATCH(BU$4, 'Instrument Performance'!$B$3:$XFD$3, 0))</f>
        <v>3.5018038076548574E-3</v>
      </c>
      <c r="BV93" s="330" cm="1">
        <f t="array" ref="BV93">INDEX('Instrument Performance'!$B$3:$XFD$1048576,-1+MATCH($BF93, 'Instrument Performance'!$A$3:$A$1048576, 0), MATCH(BV$4, 'Instrument Performance'!$B$3:$XFD$3, 0))</f>
        <v>-1.2668748907536109E-3</v>
      </c>
      <c r="BW93" s="330" cm="1">
        <f t="array" ref="BW93">INDEX('Instrument Performance'!$B$3:$XFD$1048576,-1+MATCH($BF93, 'Instrument Performance'!$A$3:$A$1048576, 0), MATCH(BW$4, 'Instrument Performance'!$B$3:$XFD$3, 0))</f>
        <v>1.5348932654761782E-3</v>
      </c>
      <c r="BX93" s="330" cm="1">
        <f t="array" ref="BX93">INDEX('Instrument Performance'!$B$3:$XFD$1048576,-1+MATCH($BF93, 'Instrument Performance'!$A$3:$A$1048576, 0), MATCH(BX$4, 'Instrument Performance'!$B$3:$XFD$3, 0))</f>
        <v>6.6411153728103134E-3</v>
      </c>
      <c r="BY93" s="330" cm="1">
        <f t="array" ref="BY93">INDEX('Instrument Performance'!$B$3:$XFD$1048576,-1+MATCH($BF93, 'Instrument Performance'!$A$3:$A$1048576, 0), MATCH(BY$4, 'Instrument Performance'!$B$3:$XFD$3, 0))</f>
        <v>1.03E-2</v>
      </c>
      <c r="BZ93" s="330" cm="1">
        <f t="array" ref="BZ93">INDEX('Instrument Performance'!$B$3:$XFD$1048576,-1+MATCH($BF93, 'Instrument Performance'!$A$3:$A$1048576, 0), MATCH(BZ$4, 'Instrument Performance'!$B$3:$XFD$3, 0))</f>
        <v>4.1572803604341679E-2</v>
      </c>
      <c r="CA93" s="330" cm="1">
        <f t="array" ref="CA93">INDEX('Instrument Performance'!$B$3:$XFD$1048576,-1+MATCH($BF93, 'Instrument Performance'!$A$3:$A$1048576, 0), MATCH(CA$4, 'Instrument Performance'!$B$3:$XFD$3, 0))</f>
        <v>3.3999999999999998E-3</v>
      </c>
      <c r="CB93" s="330" cm="1">
        <f t="array" ref="CB93">INDEX('Instrument Performance'!$B$3:$XFD$1048576,-1+MATCH($BF93, 'Instrument Performance'!$A$3:$A$1048576, 0), MATCH(CB$4, 'Instrument Performance'!$B$3:$XFD$3, 0))</f>
        <v>3.2907960547842841E-2</v>
      </c>
      <c r="CC93" s="330" cm="1">
        <f t="array" ref="CC93">INDEX('Instrument Performance'!$B$3:$XFD$1048576,-1+MATCH($BF93, 'Instrument Performance'!$A$3:$A$1048576, 0), MATCH(CC$4, 'Instrument Performance'!$B$3:$XFD$3, 0))</f>
        <v>3.3309999999999999E-2</v>
      </c>
      <c r="CD93" s="330" cm="1">
        <f t="array" ref="CD93">INDEX('Instrument Performance'!$B$3:$XFD$1048576,-1+MATCH($BF93, 'Instrument Performance'!$A$3:$A$1048576, 0), MATCH(CD$4, 'Instrument Performance'!$B$3:$XFD$3, 0))</f>
        <v>3.801409E-2</v>
      </c>
      <c r="CE93" s="330" cm="1">
        <f t="array" ref="CE93">INDEX('Instrument Performance'!$B$3:$XFD$1048576,-1+MATCH($BF93, 'Instrument Performance'!$A$3:$A$1048576, 0), MATCH(CE$4, 'Instrument Performance'!$B$3:$XFD$3, 0))</f>
        <v>2.9644009264937488E-2</v>
      </c>
      <c r="CF93" s="330" cm="1">
        <f t="array" ref="CF93">INDEX('Instrument Performance'!$B$3:$XFD$1048576,-1+MATCH($BF93, 'Instrument Performance'!$A$3:$A$1048576, 0), MATCH(CF$4, 'Instrument Performance'!$B$3:$XFD$3, 0))</f>
        <v>2.4820999999999999E-2</v>
      </c>
      <c r="CG93" s="330" cm="1">
        <f t="array" ref="CG93">INDEX('Instrument Performance'!$B$3:$XFD$1048576,-1+MATCH($BF93, 'Instrument Performance'!$A$3:$A$1048576, 0), MATCH(CG$4, 'Instrument Performance'!$B$3:$XFD$3, 0))</f>
        <v>3.1014382123835338E-2</v>
      </c>
      <c r="CH93" s="330" cm="1">
        <f t="array" ref="CH93">INDEX('Instrument Performance'!$B$3:$XFD$1048576,-1+MATCH($BF93, 'Instrument Performance'!$A$3:$A$1048576, 0), MATCH(CH$4, 'Instrument Performance'!$B$3:$XFD$3, 0))</f>
        <v>2.3198079999999999E-2</v>
      </c>
      <c r="CI93" s="330" cm="1">
        <f t="array" ref="CI93">INDEX('Instrument Performance'!$B$3:$XFD$1048576,-1+MATCH($BF93, 'Instrument Performance'!$A$3:$A$1048576, 0), MATCH(CI$4, 'Instrument Performance'!$B$3:$XFD$3, 0))</f>
        <v>2.581195E-2</v>
      </c>
      <c r="CJ93" s="330" cm="1">
        <f t="array" ref="CJ93">INDEX('Instrument Performance'!$B$3:$XFD$1048576,-1+MATCH($BF93, 'Instrument Performance'!$A$3:$A$1048576, 0), MATCH(CJ$4, 'Instrument Performance'!$B$3:$XFD$3, 0))</f>
        <v>-1.4703630000000001E-2</v>
      </c>
      <c r="CK93" s="330" cm="1">
        <f t="array" ref="CK93">INDEX('Instrument Performance'!$B$3:$XFD$1048576,-1+MATCH($BF93, 'Instrument Performance'!$A$3:$A$1048576, 0), MATCH(CK$4, 'Instrument Performance'!$B$3:$XFD$3, 0))</f>
        <v>-3.1054579999999997E-3</v>
      </c>
      <c r="CL93" s="330" cm="1">
        <f t="array" ref="CL93">INDEX('Instrument Performance'!$B$3:$XFD$1048576,-1+MATCH($BF93, 'Instrument Performance'!$A$3:$A$1048576, 0), MATCH(CL$4, 'Instrument Performance'!$B$3:$XFD$3, 0))</f>
        <v>-2.6377509999999998E-3</v>
      </c>
      <c r="CM93" s="330" cm="1">
        <f t="array" ref="CM93">INDEX('Instrument Performance'!$B$3:$XFD$1048576,-1+MATCH($BF93, 'Instrument Performance'!$A$3:$A$1048576, 0), MATCH(CM$4, 'Instrument Performance'!$B$3:$XFD$3, 0))</f>
        <v>1.5603750000000001E-2</v>
      </c>
      <c r="CN93" s="330" cm="1">
        <f t="array" ref="CN93">INDEX('Instrument Performance'!$B$3:$XFD$1048576,-1+MATCH($BF93, 'Instrument Performance'!$A$3:$A$1048576, 0), MATCH(CN$4, 'Instrument Performance'!$B$3:$XFD$3, 0))</f>
        <v>1.2514819999999999E-2</v>
      </c>
      <c r="CO93" s="330" cm="1">
        <f t="array" ref="CO93">INDEX('Instrument Performance'!$B$3:$XFD$1048576,-1+MATCH($BF93, 'Instrument Performance'!$A$3:$A$1048576, 0), MATCH(CO$4, 'Instrument Performance'!$B$3:$XFD$3, 0))</f>
        <v>1.1646780000000001E-2</v>
      </c>
      <c r="CP93" s="330" cm="1">
        <f t="array" ref="CP93">INDEX('Instrument Performance'!$B$3:$XFD$1048576,-1+MATCH($BF93, 'Instrument Performance'!$A$3:$A$1048576, 0), MATCH(CP$4, 'Instrument Performance'!$B$3:$XFD$3, 0))</f>
        <v>4.4710159999999995E-3</v>
      </c>
      <c r="CQ93" s="330" cm="1">
        <f t="array" ref="CQ93">INDEX('Instrument Performance'!$B$3:$XFD$1048576,-1+MATCH($BF93, 'Instrument Performance'!$A$3:$A$1048576, 0), MATCH(CQ$4, 'Instrument Performance'!$B$3:$XFD$3, 0))</f>
        <v>-1.2500000000000001E-2</v>
      </c>
      <c r="CR93" s="330" cm="1">
        <f t="array" ref="CR93">INDEX('Instrument Performance'!$B$3:$XFD$1048576,-1+MATCH($BF93, 'Instrument Performance'!$A$3:$A$1048576, 0), MATCH(CR$4, 'Instrument Performance'!$B$3:$XFD$3, 0))</f>
        <v>-1.510573E-2</v>
      </c>
      <c r="CS93" s="330" cm="1">
        <f t="array" ref="CS93">INDEX('Instrument Performance'!$B$3:$XFD$1048576,-1+MATCH($BF93, 'Instrument Performance'!$A$3:$A$1048576, 0), MATCH(CS$4, 'Instrument Performance'!$B$3:$XFD$3, 0))</f>
        <v>-5.3090674409824623E-2</v>
      </c>
      <c r="CT93" s="330" cm="1">
        <f t="array" ref="CT93">INDEX('Instrument Performance'!$B$3:$XFD$1048576,-1+MATCH($BF93, 'Instrument Performance'!$A$3:$A$1048576, 0), MATCH(CT$4, 'Instrument Performance'!$B$3:$XFD$3, 0))</f>
        <v>5.5531865628351646E-3</v>
      </c>
      <c r="CU93" s="330" cm="1">
        <f t="array" ref="CU93">INDEX('Instrument Performance'!$B$3:$XFD$1048576,-1+MATCH($BF93, 'Instrument Performance'!$A$3:$A$1048576, 0), MATCH(CU$4, 'Instrument Performance'!$B$3:$XFD$3, 0))</f>
        <v>3.1252872506664087E-3</v>
      </c>
      <c r="CV93" s="330" cm="1">
        <f t="array" ref="CV93">INDEX('Instrument Performance'!$B$3:$XFD$1048576,-1+MATCH($BF93, 'Instrument Performance'!$A$3:$A$1048576, 0), MATCH(CV$4, 'Instrument Performance'!$B$3:$XFD$3, 0))</f>
        <v>2.8510000000000001E-2</v>
      </c>
      <c r="CW93" s="330" cm="1">
        <f t="array" ref="CW93">INDEX('Instrument Performance'!$B$3:$XFD$1048576,-1+MATCH($BF93, 'Instrument Performance'!$A$3:$A$1048576, 0), MATCH(CW$4, 'Instrument Performance'!$B$3:$XFD$3, 0))</f>
        <v>-1.6861547891275031E-2</v>
      </c>
      <c r="CX93" s="330" cm="1">
        <f t="array" ref="CX93">INDEX('Instrument Performance'!$B$3:$XFD$1048576,-1+MATCH($BF93, 'Instrument Performance'!$A$3:$A$1048576, 0), MATCH(CX$4, 'Instrument Performance'!$B$3:$XFD$3, 0))</f>
        <v>-2.3503590195250723E-4</v>
      </c>
      <c r="CY93" s="330" cm="1">
        <f t="array" ref="CY93">INDEX('Instrument Performance'!$B$3:$XFD$1048576,-1+MATCH($BF93, 'Instrument Performance'!$A$3:$A$1048576, 0), MATCH(CY$4, 'Instrument Performance'!$B$3:$XFD$3, 0))</f>
        <v>-2.2097569267379713E-3</v>
      </c>
      <c r="CZ93" s="330" cm="1">
        <f t="array" ref="CZ93">INDEX('Instrument Performance'!$B$3:$XFD$1048576,-1+MATCH($BF93, 'Instrument Performance'!$A$3:$A$1048576, 0), MATCH(CZ$4, 'Instrument Performance'!$B$3:$XFD$3, 0))</f>
        <v>3.0998762134341051E-2</v>
      </c>
      <c r="DA93" s="330" cm="1">
        <f t="array" ref="DA93">INDEX('Instrument Performance'!$B$3:$XFD$1048576,-1+MATCH($BF93, 'Instrument Performance'!$A$3:$A$1048576, 0), MATCH(DA$4, 'Instrument Performance'!$B$3:$XFD$3, 0))</f>
        <v>-9.3074327561656345E-3</v>
      </c>
      <c r="DB93" s="330" cm="1">
        <f t="array" ref="DB93">INDEX('Instrument Performance'!$B$3:$XFD$1048576,-1+MATCH($BF93, 'Instrument Performance'!$A$3:$A$1048576, 0), MATCH(DB$4, 'Instrument Performance'!$B$3:$XFD$3, 0))</f>
        <v>5.5920999999999998E-2</v>
      </c>
      <c r="DC93" s="330" cm="1">
        <f t="array" ref="DC93">INDEX('Instrument Performance'!$B$3:$XFD$1048576,-1+MATCH($BF93, 'Instrument Performance'!$A$3:$A$1048576, 0), MATCH(DC$4, 'Instrument Performance'!$B$3:$XFD$3, 0))</f>
        <v>2.8510000000000001E-2</v>
      </c>
      <c r="DD93" s="330" cm="1">
        <f t="array" ref="DD93">INDEX('Instrument Performance'!$B$3:$XFD$1048576,-1+MATCH($BF93, 'Instrument Performance'!$A$3:$A$1048576, 0), MATCH(DD$4, 'Instrument Performance'!$B$3:$XFD$3, 0))</f>
        <v>5.5920999999999998E-2</v>
      </c>
      <c r="DE93" s="330" cm="1">
        <f t="array" ref="DE93">INDEX('Instrument Performance'!$B$3:$XFD$1048576,-1+MATCH($BF93, 'Instrument Performance'!$A$3:$A$1048576, 0), MATCH(DE$4, 'Instrument Performance'!$B$3:$XFD$3, 0))</f>
        <v>2.8510000000000001E-2</v>
      </c>
      <c r="DF93" s="330" cm="1">
        <f t="array" ref="DF93">INDEX('Instrument Performance'!$B$3:$XFD$1048576,-1+MATCH($BF93, 'Instrument Performance'!$A$3:$A$1048576, 0), MATCH(DF$4, 'Instrument Performance'!$B$3:$XFD$3, 0))</f>
        <v>-1.3539787686310749E-2</v>
      </c>
      <c r="DG93" s="330" cm="1">
        <f t="array" ref="DG93">INDEX('Instrument Performance'!$B$3:$XFD$1048576,-1+MATCH($BF93, 'Instrument Performance'!$A$3:$A$1048576, 0), MATCH(DG$4, 'Instrument Performance'!$B$3:$XFD$3, 0))</f>
        <v>-2.6193668144786963E-2</v>
      </c>
      <c r="DH93" s="321"/>
      <c r="DI93" s="332"/>
      <c r="DJ93" s="335">
        <f t="shared" si="18"/>
        <v>41029</v>
      </c>
      <c r="DK93" s="330">
        <f t="shared" si="19"/>
        <v>1.9360109868724357E-2</v>
      </c>
      <c r="DL93" s="338">
        <f t="shared" si="21"/>
        <v>-5.4794520547945207E-5</v>
      </c>
      <c r="DM93" s="333">
        <f t="shared" si="20"/>
        <v>1.7685780080190172E-2</v>
      </c>
      <c r="DN93" s="333">
        <v>-9.0832324619465332E-3</v>
      </c>
      <c r="DO93" s="339">
        <f t="shared" si="22"/>
        <v>1.6743297885341846E-3</v>
      </c>
      <c r="DQ93" s="333">
        <f t="shared" si="23"/>
        <v>2.6769012542136705E-2</v>
      </c>
    </row>
    <row r="94" spans="1:121">
      <c r="A94" s="331">
        <v>41060</v>
      </c>
      <c r="B94" s="330">
        <v>2.8092628897936649E-12</v>
      </c>
      <c r="C94" s="330">
        <v>3.7457231716035537E-2</v>
      </c>
      <c r="D94" s="330">
        <v>5.3235323279427251E-12</v>
      </c>
      <c r="E94" s="330">
        <v>6.1050249449452974E-12</v>
      </c>
      <c r="F94" s="330">
        <v>4.1806693523316318E-11</v>
      </c>
      <c r="G94" s="330">
        <v>4.5152067799819108E-12</v>
      </c>
      <c r="H94" s="330">
        <v>3.9615085508490293E-2</v>
      </c>
      <c r="I94" s="330">
        <v>9.8686970237482516E-12</v>
      </c>
      <c r="J94" s="330">
        <v>2.6493581580488521E-2</v>
      </c>
      <c r="K94" s="330">
        <v>3.1640999618192031E-12</v>
      </c>
      <c r="L94" s="330">
        <v>3.0674713772126371E-12</v>
      </c>
      <c r="M94" s="330">
        <v>3.5404729740986222E-12</v>
      </c>
      <c r="N94" s="330">
        <v>3.8880248607314059E-2</v>
      </c>
      <c r="O94" s="330">
        <v>4.5624912764515547E-11</v>
      </c>
      <c r="P94" s="330">
        <v>1.321588410790615E-13</v>
      </c>
      <c r="Q94" s="330">
        <v>6.1607235350928027E-12</v>
      </c>
      <c r="R94" s="330">
        <v>2.404743390564636E-2</v>
      </c>
      <c r="S94" s="330">
        <v>4.6259259259705308E-12</v>
      </c>
      <c r="T94" s="330">
        <v>2.5049520162237269E-12</v>
      </c>
      <c r="U94" s="330">
        <v>9.7662316495945943E-14</v>
      </c>
      <c r="V94" s="330">
        <v>4.9999999976294E-2</v>
      </c>
      <c r="W94" s="330">
        <v>4.9999999997233598E-2</v>
      </c>
      <c r="X94" s="330">
        <v>4.1490516029219313E-2</v>
      </c>
      <c r="Y94" s="330">
        <v>4.2716382441819332E-11</v>
      </c>
      <c r="Z94" s="330">
        <v>4.9999999990987407E-2</v>
      </c>
      <c r="AA94" s="330">
        <v>3.6202221180770691E-12</v>
      </c>
      <c r="AB94" s="330">
        <v>4.3014727962194003E-12</v>
      </c>
      <c r="AC94" s="330">
        <v>9.5341051007658448E-11</v>
      </c>
      <c r="AD94" s="330">
        <v>4.9999999999406519E-2</v>
      </c>
      <c r="AE94" s="330">
        <v>6.4441464829450619E-13</v>
      </c>
      <c r="AF94" s="330">
        <v>8.5485825576391814E-11</v>
      </c>
      <c r="AG94" s="330">
        <v>2.4458984923296689E-2</v>
      </c>
      <c r="AH94" s="330">
        <v>4.9999999998882973E-2</v>
      </c>
      <c r="AI94" s="330">
        <v>7.1794583963420584E-12</v>
      </c>
      <c r="AJ94" s="330">
        <v>4.1575111521261953E-11</v>
      </c>
      <c r="AK94" s="330">
        <v>1.1757338858163971E-13</v>
      </c>
      <c r="AL94" s="330">
        <v>1.3254867595639759E-12</v>
      </c>
      <c r="AM94" s="330">
        <v>4.9999999999897259E-2</v>
      </c>
      <c r="AN94" s="330">
        <v>2.522173300782581E-13</v>
      </c>
      <c r="AO94" s="330">
        <v>0</v>
      </c>
      <c r="AP94" s="330">
        <v>6.0000000015558767E-2</v>
      </c>
      <c r="AQ94" s="330">
        <v>9.9999999999284744E-2</v>
      </c>
      <c r="AR94" s="330">
        <v>4.999999997659256E-2</v>
      </c>
      <c r="AS94" s="330">
        <v>7.3300341120270974E-13</v>
      </c>
      <c r="AT94" s="330">
        <v>1.4005132508588369E-12</v>
      </c>
      <c r="AU94" s="330">
        <v>5.0000000000244467E-2</v>
      </c>
      <c r="AV94" s="330">
        <v>2.9999999997412478E-2</v>
      </c>
      <c r="AW94" s="330">
        <v>2.1008750590639749E-2</v>
      </c>
      <c r="AX94" s="330">
        <v>9.9999999999284134E-2</v>
      </c>
      <c r="AY94" s="330">
        <v>3.6548166751712567E-2</v>
      </c>
      <c r="AZ94" s="330">
        <v>4.1339714781548528E-13</v>
      </c>
      <c r="BA94" s="330">
        <v>2.000000000029771E-2</v>
      </c>
      <c r="BB94" s="330">
        <v>9.3110567666246265E-12</v>
      </c>
      <c r="BC94" s="321"/>
      <c r="BD94" s="333">
        <f t="shared" si="16"/>
        <v>0.99999999999798395</v>
      </c>
      <c r="BE94" s="334"/>
      <c r="BF94" s="335">
        <f t="shared" si="17"/>
        <v>41060</v>
      </c>
      <c r="BG94" s="330" cm="1">
        <f t="array" ref="BG94">INDEX('Instrument Performance'!$B$3:$XFD$1048576,-1+MATCH($BF94, 'Instrument Performance'!$A$3:$A$1048576, 0), MATCH(BG$4, 'Instrument Performance'!$B$3:$XFD$3, 0))</f>
        <v>1.7070669999999998E-3</v>
      </c>
      <c r="BH94" s="330" cm="1">
        <f t="array" ref="BH94">INDEX('Instrument Performance'!$B$3:$XFD$1048576,-1+MATCH($BF94, 'Instrument Performance'!$A$3:$A$1048576, 0), MATCH(BH$4, 'Instrument Performance'!$B$3:$XFD$3, 0))</f>
        <v>1.982049E-2</v>
      </c>
      <c r="BI94" s="330" cm="1">
        <f t="array" ref="BI94">INDEX('Instrument Performance'!$B$3:$XFD$1048576,-1+MATCH($BF94, 'Instrument Performance'!$A$3:$A$1048576, 0), MATCH(BI$4, 'Instrument Performance'!$B$3:$XFD$3, 0))</f>
        <v>4.5991197313903776E-3</v>
      </c>
      <c r="BJ94" s="330" cm="1">
        <f t="array" ref="BJ94">INDEX('Instrument Performance'!$B$3:$XFD$1048576,-1+MATCH($BF94, 'Instrument Performance'!$A$3:$A$1048576, 0), MATCH(BJ$4, 'Instrument Performance'!$B$3:$XFD$3, 0))</f>
        <v>1.783065E-2</v>
      </c>
      <c r="BK94" s="330" cm="1">
        <f t="array" ref="BK94">INDEX('Instrument Performance'!$B$3:$XFD$1048576,-1+MATCH($BF94, 'Instrument Performance'!$A$3:$A$1048576, 0), MATCH(BK$4, 'Instrument Performance'!$B$3:$XFD$3, 0))</f>
        <v>6.4853091764145443E-3</v>
      </c>
      <c r="BL94" s="330" cm="1">
        <f t="array" ref="BL94">INDEX('Instrument Performance'!$B$3:$XFD$1048576,-1+MATCH($BF94, 'Instrument Performance'!$A$3:$A$1048576, 0), MATCH(BL$4, 'Instrument Performance'!$B$3:$XFD$3, 0))</f>
        <v>7.6542626553519622E-3</v>
      </c>
      <c r="BM94" s="330" cm="1">
        <f t="array" ref="BM94">INDEX('Instrument Performance'!$B$3:$XFD$1048576,-1+MATCH($BF94, 'Instrument Performance'!$A$3:$A$1048576, 0), MATCH(BM$4, 'Instrument Performance'!$B$3:$XFD$3, 0))</f>
        <v>9.1361840000000003E-3</v>
      </c>
      <c r="BN94" s="330" cm="1">
        <f t="array" ref="BN94">INDEX('Instrument Performance'!$B$3:$XFD$1048576,-1+MATCH($BF94, 'Instrument Performance'!$A$3:$A$1048576, 0), MATCH(BN$4, 'Instrument Performance'!$B$3:$XFD$3, 0))</f>
        <v>7.6716720897627155E-3</v>
      </c>
      <c r="BO94" s="330" cm="1">
        <f t="array" ref="BO94">INDEX('Instrument Performance'!$B$3:$XFD$1048576,-1+MATCH($BF94, 'Instrument Performance'!$A$3:$A$1048576, 0), MATCH(BO$4, 'Instrument Performance'!$B$3:$XFD$3, 0))</f>
        <v>1.278411E-2</v>
      </c>
      <c r="BP94" s="330" cm="1">
        <f t="array" ref="BP94">INDEX('Instrument Performance'!$B$3:$XFD$1048576,-1+MATCH($BF94, 'Instrument Performance'!$A$3:$A$1048576, 0), MATCH(BP$4, 'Instrument Performance'!$B$3:$XFD$3, 0))</f>
        <v>1.2547113361995876E-3</v>
      </c>
      <c r="BQ94" s="330" cm="1">
        <f t="array" ref="BQ94">INDEX('Instrument Performance'!$B$3:$XFD$1048576,-1+MATCH($BF94, 'Instrument Performance'!$A$3:$A$1048576, 0), MATCH(BQ$4, 'Instrument Performance'!$B$3:$XFD$3, 0))</f>
        <v>2.1169995060332791E-3</v>
      </c>
      <c r="BR94" s="330" cm="1">
        <f t="array" ref="BR94">INDEX('Instrument Performance'!$B$3:$XFD$1048576,-1+MATCH($BF94, 'Instrument Performance'!$A$3:$A$1048576, 0), MATCH(BR$4, 'Instrument Performance'!$B$3:$XFD$3, 0))</f>
        <v>-9.280356E-3</v>
      </c>
      <c r="BS94" s="330" cm="1">
        <f t="array" ref="BS94">INDEX('Instrument Performance'!$B$3:$XFD$1048576,-1+MATCH($BF94, 'Instrument Performance'!$A$3:$A$1048576, 0), MATCH(BS$4, 'Instrument Performance'!$B$3:$XFD$3, 0))</f>
        <v>7.8649287640870195E-3</v>
      </c>
      <c r="BT94" s="330" cm="1">
        <f t="array" ref="BT94">INDEX('Instrument Performance'!$B$3:$XFD$1048576,-1+MATCH($BF94, 'Instrument Performance'!$A$3:$A$1048576, 0), MATCH(BT$4, 'Instrument Performance'!$B$3:$XFD$3, 0))</f>
        <v>7.000000000000001E-4</v>
      </c>
      <c r="BU94" s="330" cm="1">
        <f t="array" ref="BU94">INDEX('Instrument Performance'!$B$3:$XFD$1048576,-1+MATCH($BF94, 'Instrument Performance'!$A$3:$A$1048576, 0), MATCH(BU$4, 'Instrument Performance'!$B$3:$XFD$3, 0))</f>
        <v>1.3638679330097547E-2</v>
      </c>
      <c r="BV94" s="330" cm="1">
        <f t="array" ref="BV94">INDEX('Instrument Performance'!$B$3:$XFD$1048576,-1+MATCH($BF94, 'Instrument Performance'!$A$3:$A$1048576, 0), MATCH(BV$4, 'Instrument Performance'!$B$3:$XFD$3, 0))</f>
        <v>7.6542626553519622E-3</v>
      </c>
      <c r="BW94" s="330" cm="1">
        <f t="array" ref="BW94">INDEX('Instrument Performance'!$B$3:$XFD$1048576,-1+MATCH($BF94, 'Instrument Performance'!$A$3:$A$1048576, 0), MATCH(BW$4, 'Instrument Performance'!$B$3:$XFD$3, 0))</f>
        <v>9.9944051291356306E-3</v>
      </c>
      <c r="BX94" s="330" cm="1">
        <f t="array" ref="BX94">INDEX('Instrument Performance'!$B$3:$XFD$1048576,-1+MATCH($BF94, 'Instrument Performance'!$A$3:$A$1048576, 0), MATCH(BX$4, 'Instrument Performance'!$B$3:$XFD$3, 0))</f>
        <v>-1.1432788358215928E-2</v>
      </c>
      <c r="BY94" s="330" cm="1">
        <f t="array" ref="BY94">INDEX('Instrument Performance'!$B$3:$XFD$1048576,-1+MATCH($BF94, 'Instrument Performance'!$A$3:$A$1048576, 0), MATCH(BY$4, 'Instrument Performance'!$B$3:$XFD$3, 0))</f>
        <v>-1.7999999999999999E-2</v>
      </c>
      <c r="BZ94" s="330" cm="1">
        <f t="array" ref="BZ94">INDEX('Instrument Performance'!$B$3:$XFD$1048576,-1+MATCH($BF94, 'Instrument Performance'!$A$3:$A$1048576, 0), MATCH(BZ$4, 'Instrument Performance'!$B$3:$XFD$3, 0))</f>
        <v>-2.0349980338183138E-2</v>
      </c>
      <c r="CA94" s="330" cm="1">
        <f t="array" ref="CA94">INDEX('Instrument Performance'!$B$3:$XFD$1048576,-1+MATCH($BF94, 'Instrument Performance'!$A$3:$A$1048576, 0), MATCH(CA$4, 'Instrument Performance'!$B$3:$XFD$3, 0))</f>
        <v>8.6E-3</v>
      </c>
      <c r="CB94" s="330" cm="1">
        <f t="array" ref="CB94">INDEX('Instrument Performance'!$B$3:$XFD$1048576,-1+MATCH($BF94, 'Instrument Performance'!$A$3:$A$1048576, 0), MATCH(CB$4, 'Instrument Performance'!$B$3:$XFD$3, 0))</f>
        <v>-6.2739902989710217E-3</v>
      </c>
      <c r="CC94" s="330" cm="1">
        <f t="array" ref="CC94">INDEX('Instrument Performance'!$B$3:$XFD$1048576,-1+MATCH($BF94, 'Instrument Performance'!$A$3:$A$1048576, 0), MATCH(CC$4, 'Instrument Performance'!$B$3:$XFD$3, 0))</f>
        <v>-7.3800000000000003E-3</v>
      </c>
      <c r="CD94" s="330" cm="1">
        <f t="array" ref="CD94">INDEX('Instrument Performance'!$B$3:$XFD$1048576,-1+MATCH($BF94, 'Instrument Performance'!$A$3:$A$1048576, 0), MATCH(CD$4, 'Instrument Performance'!$B$3:$XFD$3, 0))</f>
        <v>-7.1823199999999999E-3</v>
      </c>
      <c r="CE94" s="330" cm="1">
        <f t="array" ref="CE94">INDEX('Instrument Performance'!$B$3:$XFD$1048576,-1+MATCH($BF94, 'Instrument Performance'!$A$3:$A$1048576, 0), MATCH(CE$4, 'Instrument Performance'!$B$3:$XFD$3, 0))</f>
        <v>-1.0197252947355739E-2</v>
      </c>
      <c r="CF94" s="330" cm="1">
        <f t="array" ref="CF94">INDEX('Instrument Performance'!$B$3:$XFD$1048576,-1+MATCH($BF94, 'Instrument Performance'!$A$3:$A$1048576, 0), MATCH(CF$4, 'Instrument Performance'!$B$3:$XFD$3, 0))</f>
        <v>-1.6181620000000001E-2</v>
      </c>
      <c r="CG94" s="330" cm="1">
        <f t="array" ref="CG94">INDEX('Instrument Performance'!$B$3:$XFD$1048576,-1+MATCH($BF94, 'Instrument Performance'!$A$3:$A$1048576, 0), MATCH(CG$4, 'Instrument Performance'!$B$3:$XFD$3, 0))</f>
        <v>-1.4469439849769561E-2</v>
      </c>
      <c r="CH94" s="330" cm="1">
        <f t="array" ref="CH94">INDEX('Instrument Performance'!$B$3:$XFD$1048576,-1+MATCH($BF94, 'Instrument Performance'!$A$3:$A$1048576, 0), MATCH(CH$4, 'Instrument Performance'!$B$3:$XFD$3, 0))</f>
        <v>-7.5187970000000007E-3</v>
      </c>
      <c r="CI94" s="330" cm="1">
        <f t="array" ref="CI94">INDEX('Instrument Performance'!$B$3:$XFD$1048576,-1+MATCH($BF94, 'Instrument Performance'!$A$3:$A$1048576, 0), MATCH(CI$4, 'Instrument Performance'!$B$3:$XFD$3, 0))</f>
        <v>1.310616E-2</v>
      </c>
      <c r="CJ94" s="330" cm="1">
        <f t="array" ref="CJ94">INDEX('Instrument Performance'!$B$3:$XFD$1048576,-1+MATCH($BF94, 'Instrument Performance'!$A$3:$A$1048576, 0), MATCH(CJ$4, 'Instrument Performance'!$B$3:$XFD$3, 0))</f>
        <v>-6.9045410000000002E-2</v>
      </c>
      <c r="CK94" s="330" cm="1">
        <f t="array" ref="CK94">INDEX('Instrument Performance'!$B$3:$XFD$1048576,-1+MATCH($BF94, 'Instrument Performance'!$A$3:$A$1048576, 0), MATCH(CK$4, 'Instrument Performance'!$B$3:$XFD$3, 0))</f>
        <v>-8.9538350000000003E-3</v>
      </c>
      <c r="CL94" s="330" cm="1">
        <f t="array" ref="CL94">INDEX('Instrument Performance'!$B$3:$XFD$1048576,-1+MATCH($BF94, 'Instrument Performance'!$A$3:$A$1048576, 0), MATCH(CL$4, 'Instrument Performance'!$B$3:$XFD$3, 0))</f>
        <v>-2.4101439999999998E-2</v>
      </c>
      <c r="CM94" s="330" cm="1">
        <f t="array" ref="CM94">INDEX('Instrument Performance'!$B$3:$XFD$1048576,-1+MATCH($BF94, 'Instrument Performance'!$A$3:$A$1048576, 0), MATCH(CM$4, 'Instrument Performance'!$B$3:$XFD$3, 0))</f>
        <v>2.0510610000000003E-3</v>
      </c>
      <c r="CN94" s="330" cm="1">
        <f t="array" ref="CN94">INDEX('Instrument Performance'!$B$3:$XFD$1048576,-1+MATCH($BF94, 'Instrument Performance'!$A$3:$A$1048576, 0), MATCH(CN$4, 'Instrument Performance'!$B$3:$XFD$3, 0))</f>
        <v>-3.3216250000000003E-2</v>
      </c>
      <c r="CO94" s="330" cm="1">
        <f t="array" ref="CO94">INDEX('Instrument Performance'!$B$3:$XFD$1048576,-1+MATCH($BF94, 'Instrument Performance'!$A$3:$A$1048576, 0), MATCH(CO$4, 'Instrument Performance'!$B$3:$XFD$3, 0))</f>
        <v>-3.0606189999999998E-2</v>
      </c>
      <c r="CP94" s="330" cm="1">
        <f t="array" ref="CP94">INDEX('Instrument Performance'!$B$3:$XFD$1048576,-1+MATCH($BF94, 'Instrument Performance'!$A$3:$A$1048576, 0), MATCH(CP$4, 'Instrument Performance'!$B$3:$XFD$3, 0))</f>
        <v>-3.5782939999999999E-2</v>
      </c>
      <c r="CQ94" s="330" cm="1">
        <f t="array" ref="CQ94">INDEX('Instrument Performance'!$B$3:$XFD$1048576,-1+MATCH($BF94, 'Instrument Performance'!$A$3:$A$1048576, 0), MATCH(CQ$4, 'Instrument Performance'!$B$3:$XFD$3, 0))</f>
        <v>7.1999999999999998E-3</v>
      </c>
      <c r="CR94" s="330" cm="1">
        <f t="array" ref="CR94">INDEX('Instrument Performance'!$B$3:$XFD$1048576,-1+MATCH($BF94, 'Instrument Performance'!$A$3:$A$1048576, 0), MATCH(CR$4, 'Instrument Performance'!$B$3:$XFD$3, 0))</f>
        <v>-3.6042959999999999E-2</v>
      </c>
      <c r="CS94" s="330" cm="1">
        <f t="array" ref="CS94">INDEX('Instrument Performance'!$B$3:$XFD$1048576,-1+MATCH($BF94, 'Instrument Performance'!$A$3:$A$1048576, 0), MATCH(CS$4, 'Instrument Performance'!$B$3:$XFD$3, 0))</f>
        <v>-4.6149571667839728E-2</v>
      </c>
      <c r="CT94" s="330" cm="1">
        <f t="array" ref="CT94">INDEX('Instrument Performance'!$B$3:$XFD$1048576,-1+MATCH($BF94, 'Instrument Performance'!$A$3:$A$1048576, 0), MATCH(CT$4, 'Instrument Performance'!$B$3:$XFD$3, 0))</f>
        <v>-2.4193702878544847E-3</v>
      </c>
      <c r="CU94" s="330" cm="1">
        <f t="array" ref="CU94">INDEX('Instrument Performance'!$B$3:$XFD$1048576,-1+MATCH($BF94, 'Instrument Performance'!$A$3:$A$1048576, 0), MATCH(CU$4, 'Instrument Performance'!$B$3:$XFD$3, 0))</f>
        <v>3.2988179235773352E-3</v>
      </c>
      <c r="CV94" s="330" t="str" cm="1">
        <f t="array" ref="CV94">INDEX('Instrument Performance'!$B$3:$XFD$1048576,-1+MATCH($BF94, 'Instrument Performance'!$A$3:$A$1048576, 0), MATCH(CV$4, 'Instrument Performance'!$B$3:$XFD$3, 0))</f>
        <v/>
      </c>
      <c r="CW94" s="330" cm="1">
        <f t="array" ref="CW94">INDEX('Instrument Performance'!$B$3:$XFD$1048576,-1+MATCH($BF94, 'Instrument Performance'!$A$3:$A$1048576, 0), MATCH(CW$4, 'Instrument Performance'!$B$3:$XFD$3, 0))</f>
        <v>-2.0381860144471631E-3</v>
      </c>
      <c r="CX94" s="330" cm="1">
        <f t="array" ref="CX94">INDEX('Instrument Performance'!$B$3:$XFD$1048576,-1+MATCH($BF94, 'Instrument Performance'!$A$3:$A$1048576, 0), MATCH(CX$4, 'Instrument Performance'!$B$3:$XFD$3, 0))</f>
        <v>1.1841952322815263E-3</v>
      </c>
      <c r="CY94" s="330" cm="1">
        <f t="array" ref="CY94">INDEX('Instrument Performance'!$B$3:$XFD$1048576,-1+MATCH($BF94, 'Instrument Performance'!$A$3:$A$1048576, 0), MATCH(CY$4, 'Instrument Performance'!$B$3:$XFD$3, 0))</f>
        <v>-1.9591141396934075E-3</v>
      </c>
      <c r="CZ94" s="330" cm="1">
        <f t="array" ref="CZ94">INDEX('Instrument Performance'!$B$3:$XFD$1048576,-1+MATCH($BF94, 'Instrument Performance'!$A$3:$A$1048576, 0), MATCH(CZ$4, 'Instrument Performance'!$B$3:$XFD$3, 0))</f>
        <v>-3.2897730145088677E-2</v>
      </c>
      <c r="DA94" s="330" cm="1">
        <f t="array" ref="DA94">INDEX('Instrument Performance'!$B$3:$XFD$1048576,-1+MATCH($BF94, 'Instrument Performance'!$A$3:$A$1048576, 0), MATCH(DA$4, 'Instrument Performance'!$B$3:$XFD$3, 0))</f>
        <v>-3.3072478379992942E-3</v>
      </c>
      <c r="DB94" s="330" t="str" cm="1">
        <f t="array" ref="DB94">INDEX('Instrument Performance'!$B$3:$XFD$1048576,-1+MATCH($BF94, 'Instrument Performance'!$A$3:$A$1048576, 0), MATCH(DB$4, 'Instrument Performance'!$B$3:$XFD$3, 0))</f>
        <v/>
      </c>
      <c r="DC94" s="330" t="str" cm="1">
        <f t="array" ref="DC94">INDEX('Instrument Performance'!$B$3:$XFD$1048576,-1+MATCH($BF94, 'Instrument Performance'!$A$3:$A$1048576, 0), MATCH(DC$4, 'Instrument Performance'!$B$3:$XFD$3, 0))</f>
        <v/>
      </c>
      <c r="DD94" s="330" t="str" cm="1">
        <f t="array" ref="DD94">INDEX('Instrument Performance'!$B$3:$XFD$1048576,-1+MATCH($BF94, 'Instrument Performance'!$A$3:$A$1048576, 0), MATCH(DD$4, 'Instrument Performance'!$B$3:$XFD$3, 0))</f>
        <v/>
      </c>
      <c r="DE94" s="330" t="str" cm="1">
        <f t="array" ref="DE94">INDEX('Instrument Performance'!$B$3:$XFD$1048576,-1+MATCH($BF94, 'Instrument Performance'!$A$3:$A$1048576, 0), MATCH(DE$4, 'Instrument Performance'!$B$3:$XFD$3, 0))</f>
        <v/>
      </c>
      <c r="DF94" s="330" cm="1">
        <f t="array" ref="DF94">INDEX('Instrument Performance'!$B$3:$XFD$1048576,-1+MATCH($BF94, 'Instrument Performance'!$A$3:$A$1048576, 0), MATCH(DF$4, 'Instrument Performance'!$B$3:$XFD$3, 0))</f>
        <v>2.0540828970383219E-2</v>
      </c>
      <c r="DG94" s="330" cm="1">
        <f t="array" ref="DG94">INDEX('Instrument Performance'!$B$3:$XFD$1048576,-1+MATCH($BF94, 'Instrument Performance'!$A$3:$A$1048576, 0), MATCH(DG$4, 'Instrument Performance'!$B$3:$XFD$3, 0))</f>
        <v>4.9984115217621472E-2</v>
      </c>
      <c r="DH94" s="321"/>
      <c r="DI94" s="332"/>
      <c r="DJ94" s="335">
        <f t="shared" si="18"/>
        <v>41060</v>
      </c>
      <c r="DK94" s="330">
        <f t="shared" si="19"/>
        <v>-8.6691858193431676E-4</v>
      </c>
      <c r="DL94" s="338">
        <f t="shared" si="21"/>
        <v>-5.4794520547945207E-5</v>
      </c>
      <c r="DM94" s="333">
        <f t="shared" si="20"/>
        <v>-2.5626819594457562E-3</v>
      </c>
      <c r="DN94" s="333">
        <v>-2.6000580014832849E-2</v>
      </c>
      <c r="DO94" s="339">
        <f t="shared" si="22"/>
        <v>1.6957633775114395E-3</v>
      </c>
      <c r="DQ94" s="333">
        <f t="shared" si="23"/>
        <v>2.3437898055387093E-2</v>
      </c>
    </row>
    <row r="95" spans="1:121">
      <c r="A95" s="331">
        <v>41090</v>
      </c>
      <c r="B95" s="330">
        <v>1.3777993324124259E-12</v>
      </c>
      <c r="C95" s="330">
        <v>3.7457231719955478E-2</v>
      </c>
      <c r="D95" s="330">
        <v>3.7912006304746793E-12</v>
      </c>
      <c r="E95" s="330">
        <v>5.2410257729997031E-12</v>
      </c>
      <c r="F95" s="330">
        <v>3.1980677606685247E-11</v>
      </c>
      <c r="G95" s="330">
        <v>4.7763133326999882E-12</v>
      </c>
      <c r="H95" s="330">
        <v>3.9615085480911687E-2</v>
      </c>
      <c r="I95" s="330">
        <v>9.2142655591309591E-12</v>
      </c>
      <c r="J95" s="330">
        <v>6.8810244100303073E-11</v>
      </c>
      <c r="K95" s="330">
        <v>4.2938643646442312E-12</v>
      </c>
      <c r="L95" s="330">
        <v>4.141011954241568E-12</v>
      </c>
      <c r="M95" s="330">
        <v>4.8308966849743038E-12</v>
      </c>
      <c r="N95" s="330">
        <v>3.8880248619265423E-2</v>
      </c>
      <c r="O95" s="330">
        <v>3.8599581904478823E-11</v>
      </c>
      <c r="P95" s="330">
        <v>1.128826673775156E-11</v>
      </c>
      <c r="Q95" s="330">
        <v>6.842061540518982E-12</v>
      </c>
      <c r="R95" s="330">
        <v>2.4047433892652431E-2</v>
      </c>
      <c r="S95" s="330">
        <v>1.555544581425242E-12</v>
      </c>
      <c r="T95" s="330">
        <v>4.8224786928959981E-13</v>
      </c>
      <c r="U95" s="330">
        <v>1.432107757053464E-12</v>
      </c>
      <c r="V95" s="330">
        <v>4.9999999985213567E-2</v>
      </c>
      <c r="W95" s="330">
        <v>5.0000000001746772E-2</v>
      </c>
      <c r="X95" s="330">
        <v>4.9503347143637624E-3</v>
      </c>
      <c r="Y95" s="330">
        <v>1.9382485111048101E-11</v>
      </c>
      <c r="Z95" s="330">
        <v>4.9999999993666472E-2</v>
      </c>
      <c r="AA95" s="330">
        <v>3.0092127434018248E-12</v>
      </c>
      <c r="AB95" s="330">
        <v>4.6355014752168439E-12</v>
      </c>
      <c r="AC95" s="330">
        <v>4.157958200312411E-11</v>
      </c>
      <c r="AD95" s="330">
        <v>5.0000000003791047E-2</v>
      </c>
      <c r="AE95" s="330">
        <v>0</v>
      </c>
      <c r="AF95" s="330">
        <v>3.6618846231079009E-11</v>
      </c>
      <c r="AG95" s="330">
        <v>4.9381801053719747E-2</v>
      </c>
      <c r="AH95" s="330">
        <v>5.0000000002816812E-2</v>
      </c>
      <c r="AI95" s="330">
        <v>2.8602355645710589E-12</v>
      </c>
      <c r="AJ95" s="330">
        <v>4.5855642348142683E-2</v>
      </c>
      <c r="AK95" s="330">
        <v>5.0000000002832203E-2</v>
      </c>
      <c r="AL95" s="330">
        <v>0</v>
      </c>
      <c r="AM95" s="330">
        <v>2.6782467176616968E-2</v>
      </c>
      <c r="AN95" s="330">
        <v>0</v>
      </c>
      <c r="AO95" s="330">
        <v>4.3968344042747673E-12</v>
      </c>
      <c r="AP95" s="330">
        <v>6.0000000016855591E-2</v>
      </c>
      <c r="AQ95" s="330">
        <v>0.1000000000023223</v>
      </c>
      <c r="AR95" s="330">
        <v>7.0297546868830791E-3</v>
      </c>
      <c r="AS95" s="330">
        <v>4.8460346141589813E-12</v>
      </c>
      <c r="AT95" s="330">
        <v>5.1918875874587487E-11</v>
      </c>
      <c r="AU95" s="330">
        <v>5.0000000003600692E-2</v>
      </c>
      <c r="AV95" s="330">
        <v>2.9999999932838441E-2</v>
      </c>
      <c r="AW95" s="330">
        <v>2.6495117232878181E-2</v>
      </c>
      <c r="AX95" s="330">
        <v>0.10000000000233961</v>
      </c>
      <c r="AY95" s="330">
        <v>3.9504882760305039E-2</v>
      </c>
      <c r="AZ95" s="330">
        <v>1.064337988485187E-12</v>
      </c>
      <c r="BA95" s="330">
        <v>2.0000000004178162E-2</v>
      </c>
      <c r="BB95" s="330">
        <v>5.2746311546048292E-12</v>
      </c>
      <c r="BC95" s="321"/>
      <c r="BD95" s="333">
        <f t="shared" si="16"/>
        <v>1.0000000000121398</v>
      </c>
      <c r="BE95" s="334"/>
      <c r="BF95" s="335">
        <f t="shared" si="17"/>
        <v>41090</v>
      </c>
      <c r="BG95" s="330" cm="1">
        <f t="array" ref="BG95">INDEX('Instrument Performance'!$B$3:$XFD$1048576,-1+MATCH($BF95, 'Instrument Performance'!$A$3:$A$1048576, 0), MATCH(BG$4, 'Instrument Performance'!$B$3:$XFD$3, 0))</f>
        <v>4.9231230000000006E-4</v>
      </c>
      <c r="BH95" s="330" cm="1">
        <f t="array" ref="BH95">INDEX('Instrument Performance'!$B$3:$XFD$1048576,-1+MATCH($BF95, 'Instrument Performance'!$A$3:$A$1048576, 0), MATCH(BH$4, 'Instrument Performance'!$B$3:$XFD$3, 0))</f>
        <v>2.9320200000000001E-2</v>
      </c>
      <c r="BI95" s="330" cm="1">
        <f t="array" ref="BI95">INDEX('Instrument Performance'!$B$3:$XFD$1048576,-1+MATCH($BF95, 'Instrument Performance'!$A$3:$A$1048576, 0), MATCH(BI$4, 'Instrument Performance'!$B$3:$XFD$3, 0))</f>
        <v>9.5001449999999998E-3</v>
      </c>
      <c r="BJ95" s="330" cm="1">
        <f t="array" ref="BJ95">INDEX('Instrument Performance'!$B$3:$XFD$1048576,-1+MATCH($BF95, 'Instrument Performance'!$A$3:$A$1048576, 0), MATCH(BJ$4, 'Instrument Performance'!$B$3:$XFD$3, 0))</f>
        <v>1.9462779999999999E-2</v>
      </c>
      <c r="BK95" s="330" cm="1">
        <f t="array" ref="BK95">INDEX('Instrument Performance'!$B$3:$XFD$1048576,-1+MATCH($BF95, 'Instrument Performance'!$A$3:$A$1048576, 0), MATCH(BK$4, 'Instrument Performance'!$B$3:$XFD$3, 0))</f>
        <v>3.1652383618276936E-3</v>
      </c>
      <c r="BL95" s="330" cm="1">
        <f t="array" ref="BL95">INDEX('Instrument Performance'!$B$3:$XFD$1048576,-1+MATCH($BF95, 'Instrument Performance'!$A$3:$A$1048576, 0), MATCH(BL$4, 'Instrument Performance'!$B$3:$XFD$3, 0))</f>
        <v>2.1247463065061645E-3</v>
      </c>
      <c r="BM95" s="330" cm="1">
        <f t="array" ref="BM95">INDEX('Instrument Performance'!$B$3:$XFD$1048576,-1+MATCH($BF95, 'Instrument Performance'!$A$3:$A$1048576, 0), MATCH(BM$4, 'Instrument Performance'!$B$3:$XFD$3, 0))</f>
        <v>4.9383059999999999E-3</v>
      </c>
      <c r="BN95" s="330" cm="1">
        <f t="array" ref="BN95">INDEX('Instrument Performance'!$B$3:$XFD$1048576,-1+MATCH($BF95, 'Instrument Performance'!$A$3:$A$1048576, 0), MATCH(BN$4, 'Instrument Performance'!$B$3:$XFD$3, 0))</f>
        <v>5.7460141852185842E-3</v>
      </c>
      <c r="BO95" s="330" cm="1">
        <f t="array" ref="BO95">INDEX('Instrument Performance'!$B$3:$XFD$1048576,-1+MATCH($BF95, 'Instrument Performance'!$A$3:$A$1048576, 0), MATCH(BO$4, 'Instrument Performance'!$B$3:$XFD$3, 0))</f>
        <v>5.610093E-3</v>
      </c>
      <c r="BP95" s="330" cm="1">
        <f t="array" ref="BP95">INDEX('Instrument Performance'!$B$3:$XFD$1048576,-1+MATCH($BF95, 'Instrument Performance'!$A$3:$A$1048576, 0), MATCH(BP$4, 'Instrument Performance'!$B$3:$XFD$3, 0))</f>
        <v>-1.2229503106354622E-3</v>
      </c>
      <c r="BQ95" s="330" cm="1">
        <f t="array" ref="BQ95">INDEX('Instrument Performance'!$B$3:$XFD$1048576,-1+MATCH($BF95, 'Instrument Performance'!$A$3:$A$1048576, 0), MATCH(BQ$4, 'Instrument Performance'!$B$3:$XFD$3, 0))</f>
        <v>-1.9012745581296064E-3</v>
      </c>
      <c r="BR95" s="330" cm="1">
        <f t="array" ref="BR95">INDEX('Instrument Performance'!$B$3:$XFD$1048576,-1+MATCH($BF95, 'Instrument Performance'!$A$3:$A$1048576, 0), MATCH(BR$4, 'Instrument Performance'!$B$3:$XFD$3, 0))</f>
        <v>-5.5530630000000004E-3</v>
      </c>
      <c r="BS95" s="330" cm="1">
        <f t="array" ref="BS95">INDEX('Instrument Performance'!$B$3:$XFD$1048576,-1+MATCH($BF95, 'Instrument Performance'!$A$3:$A$1048576, 0), MATCH(BS$4, 'Instrument Performance'!$B$3:$XFD$3, 0))</f>
        <v>-1.4272502991614E-2</v>
      </c>
      <c r="BT95" s="330" cm="1">
        <f t="array" ref="BT95">INDEX('Instrument Performance'!$B$3:$XFD$1048576,-1+MATCH($BF95, 'Instrument Performance'!$A$3:$A$1048576, 0), MATCH(BT$4, 'Instrument Performance'!$B$3:$XFD$3, 0))</f>
        <v>-8.8937740000000001E-3</v>
      </c>
      <c r="BU95" s="330" cm="1">
        <f t="array" ref="BU95">INDEX('Instrument Performance'!$B$3:$XFD$1048576,-1+MATCH($BF95, 'Instrument Performance'!$A$3:$A$1048576, 0), MATCH(BU$4, 'Instrument Performance'!$B$3:$XFD$3, 0))</f>
        <v>-2.6756187726562852E-2</v>
      </c>
      <c r="BV95" s="330" cm="1">
        <f t="array" ref="BV95">INDEX('Instrument Performance'!$B$3:$XFD$1048576,-1+MATCH($BF95, 'Instrument Performance'!$A$3:$A$1048576, 0), MATCH(BV$4, 'Instrument Performance'!$B$3:$XFD$3, 0))</f>
        <v>2.1247463065061645E-3</v>
      </c>
      <c r="BW95" s="330" cm="1">
        <f t="array" ref="BW95">INDEX('Instrument Performance'!$B$3:$XFD$1048576,-1+MATCH($BF95, 'Instrument Performance'!$A$3:$A$1048576, 0), MATCH(BW$4, 'Instrument Performance'!$B$3:$XFD$3, 0))</f>
        <v>-3.5834620270552842E-3</v>
      </c>
      <c r="BX95" s="330" cm="1">
        <f t="array" ref="BX95">INDEX('Instrument Performance'!$B$3:$XFD$1048576,-1+MATCH($BF95, 'Instrument Performance'!$A$3:$A$1048576, 0), MATCH(BX$4, 'Instrument Performance'!$B$3:$XFD$3, 0))</f>
        <v>-8.9660158559431435E-2</v>
      </c>
      <c r="BY95" s="330" cm="1">
        <f t="array" ref="BY95">INDEX('Instrument Performance'!$B$3:$XFD$1048576,-1+MATCH($BF95, 'Instrument Performance'!$A$3:$A$1048576, 0), MATCH(BY$4, 'Instrument Performance'!$B$3:$XFD$3, 0))</f>
        <v>-7.9000000000000001E-2</v>
      </c>
      <c r="BZ95" s="330" cm="1">
        <f t="array" ref="BZ95">INDEX('Instrument Performance'!$B$3:$XFD$1048576,-1+MATCH($BF95, 'Instrument Performance'!$A$3:$A$1048576, 0), MATCH(BZ$4, 'Instrument Performance'!$B$3:$XFD$3, 0))</f>
        <v>-8.7907676869041662E-2</v>
      </c>
      <c r="CA95" s="330" cm="1">
        <f t="array" ref="CA95">INDEX('Instrument Performance'!$B$3:$XFD$1048576,-1+MATCH($BF95, 'Instrument Performance'!$A$3:$A$1048576, 0), MATCH(CA$4, 'Instrument Performance'!$B$3:$XFD$3, 0))</f>
        <v>-4.8800000000000003E-2</v>
      </c>
      <c r="CB95" s="330" cm="1">
        <f t="array" ref="CB95">INDEX('Instrument Performance'!$B$3:$XFD$1048576,-1+MATCH($BF95, 'Instrument Performance'!$A$3:$A$1048576, 0), MATCH(CB$4, 'Instrument Performance'!$B$3:$XFD$3, 0))</f>
        <v>1.0117360000000001E-3</v>
      </c>
      <c r="CC95" s="330" cm="1">
        <f t="array" ref="CC95">INDEX('Instrument Performance'!$B$3:$XFD$1048576,-1+MATCH($BF95, 'Instrument Performance'!$A$3:$A$1048576, 0), MATCH(CC$4, 'Instrument Performance'!$B$3:$XFD$3, 0))</f>
        <v>-7.3550000000000004E-2</v>
      </c>
      <c r="CD95" s="330" cm="1">
        <f t="array" ref="CD95">INDEX('Instrument Performance'!$B$3:$XFD$1048576,-1+MATCH($BF95, 'Instrument Performance'!$A$3:$A$1048576, 0), MATCH(CD$4, 'Instrument Performance'!$B$3:$XFD$3, 0))</f>
        <v>-7.4727719999999997E-2</v>
      </c>
      <c r="CE95" s="330" cm="1">
        <f t="array" ref="CE95">INDEX('Instrument Performance'!$B$3:$XFD$1048576,-1+MATCH($BF95, 'Instrument Performance'!$A$3:$A$1048576, 0), MATCH(CE$4, 'Instrument Performance'!$B$3:$XFD$3, 0))</f>
        <v>-5.864053631510513E-2</v>
      </c>
      <c r="CF95" s="330" cm="1">
        <f t="array" ref="CF95">INDEX('Instrument Performance'!$B$3:$XFD$1048576,-1+MATCH($BF95, 'Instrument Performance'!$A$3:$A$1048576, 0), MATCH(CF$4, 'Instrument Performance'!$B$3:$XFD$3, 0))</f>
        <v>-6.5791089999999997E-2</v>
      </c>
      <c r="CG95" s="330" cm="1">
        <f t="array" ref="CG95">INDEX('Instrument Performance'!$B$3:$XFD$1048576,-1+MATCH($BF95, 'Instrument Performance'!$A$3:$A$1048576, 0), MATCH(CG$4, 'Instrument Performance'!$B$3:$XFD$3, 0))</f>
        <v>-6.1107620439551535E-2</v>
      </c>
      <c r="CH95" s="330" cm="1">
        <f t="array" ref="CH95">INDEX('Instrument Performance'!$B$3:$XFD$1048576,-1+MATCH($BF95, 'Instrument Performance'!$A$3:$A$1048576, 0), MATCH(CH$4, 'Instrument Performance'!$B$3:$XFD$3, 0))</f>
        <v>-6.9930070000000011E-2</v>
      </c>
      <c r="CI95" s="330" cm="1">
        <f t="array" ref="CI95">INDEX('Instrument Performance'!$B$3:$XFD$1048576,-1+MATCH($BF95, 'Instrument Performance'!$A$3:$A$1048576, 0), MATCH(CI$4, 'Instrument Performance'!$B$3:$XFD$3, 0))</f>
        <v>-2.188735E-2</v>
      </c>
      <c r="CJ95" s="330" cm="1">
        <f t="array" ref="CJ95">INDEX('Instrument Performance'!$B$3:$XFD$1048576,-1+MATCH($BF95, 'Instrument Performance'!$A$3:$A$1048576, 0), MATCH(CJ$4, 'Instrument Performance'!$B$3:$XFD$3, 0))</f>
        <v>-0.12792700000000001</v>
      </c>
      <c r="CK95" s="330" cm="1">
        <f t="array" ref="CK95">INDEX('Instrument Performance'!$B$3:$XFD$1048576,-1+MATCH($BF95, 'Instrument Performance'!$A$3:$A$1048576, 0), MATCH(CK$4, 'Instrument Performance'!$B$3:$XFD$3, 0))</f>
        <v>-0.13371650000000002</v>
      </c>
      <c r="CL95" s="330" cm="1">
        <f t="array" ref="CL95">INDEX('Instrument Performance'!$B$3:$XFD$1048576,-1+MATCH($BF95, 'Instrument Performance'!$A$3:$A$1048576, 0), MATCH(CL$4, 'Instrument Performance'!$B$3:$XFD$3, 0))</f>
        <v>-0.1217575</v>
      </c>
      <c r="CM95" s="330" cm="1">
        <f t="array" ref="CM95">INDEX('Instrument Performance'!$B$3:$XFD$1048576,-1+MATCH($BF95, 'Instrument Performance'!$A$3:$A$1048576, 0), MATCH(CM$4, 'Instrument Performance'!$B$3:$XFD$3, 0))</f>
        <v>-8.5474549999999996E-2</v>
      </c>
      <c r="CN95" s="330" cm="1">
        <f t="array" ref="CN95">INDEX('Instrument Performance'!$B$3:$XFD$1048576,-1+MATCH($BF95, 'Instrument Performance'!$A$3:$A$1048576, 0), MATCH(CN$4, 'Instrument Performance'!$B$3:$XFD$3, 0))</f>
        <v>-8.184865999999999E-2</v>
      </c>
      <c r="CO95" s="330" cm="1">
        <f t="array" ref="CO95">INDEX('Instrument Performance'!$B$3:$XFD$1048576,-1+MATCH($BF95, 'Instrument Performance'!$A$3:$A$1048576, 0), MATCH(CO$4, 'Instrument Performance'!$B$3:$XFD$3, 0))</f>
        <v>-8.5681820000000006E-2</v>
      </c>
      <c r="CP95" s="330" cm="1">
        <f t="array" ref="CP95">INDEX('Instrument Performance'!$B$3:$XFD$1048576,-1+MATCH($BF95, 'Instrument Performance'!$A$3:$A$1048576, 0), MATCH(CP$4, 'Instrument Performance'!$B$3:$XFD$3, 0))</f>
        <v>-8.2263660000000002E-2</v>
      </c>
      <c r="CQ95" s="330" cm="1">
        <f t="array" ref="CQ95">INDEX('Instrument Performance'!$B$3:$XFD$1048576,-1+MATCH($BF95, 'Instrument Performance'!$A$3:$A$1048576, 0), MATCH(CQ$4, 'Instrument Performance'!$B$3:$XFD$3, 0))</f>
        <v>-9.6600000000000005E-2</v>
      </c>
      <c r="CR95" s="330" cm="1">
        <f t="array" ref="CR95">INDEX('Instrument Performance'!$B$3:$XFD$1048576,-1+MATCH($BF95, 'Instrument Performance'!$A$3:$A$1048576, 0), MATCH(CR$4, 'Instrument Performance'!$B$3:$XFD$3, 0))</f>
        <v>-3.3412899999999995E-2</v>
      </c>
      <c r="CS95" s="330" cm="1">
        <f t="array" ref="CS95">INDEX('Instrument Performance'!$B$3:$XFD$1048576,-1+MATCH($BF95, 'Instrument Performance'!$A$3:$A$1048576, 0), MATCH(CS$4, 'Instrument Performance'!$B$3:$XFD$3, 0))</f>
        <v>-0.11801300821548466</v>
      </c>
      <c r="CT95" s="330" cm="1">
        <f t="array" ref="CT95">INDEX('Instrument Performance'!$B$3:$XFD$1048576,-1+MATCH($BF95, 'Instrument Performance'!$A$3:$A$1048576, 0), MATCH(CT$4, 'Instrument Performance'!$B$3:$XFD$3, 0))</f>
        <v>6.748179629845706E-3</v>
      </c>
      <c r="CU95" s="330" cm="1">
        <f t="array" ref="CU95">INDEX('Instrument Performance'!$B$3:$XFD$1048576,-1+MATCH($BF95, 'Instrument Performance'!$A$3:$A$1048576, 0), MATCH(CU$4, 'Instrument Performance'!$B$3:$XFD$3, 0))</f>
        <v>9.5899168873869733E-3</v>
      </c>
      <c r="CV95" s="330" t="str" cm="1">
        <f t="array" ref="CV95">INDEX('Instrument Performance'!$B$3:$XFD$1048576,-1+MATCH($BF95, 'Instrument Performance'!$A$3:$A$1048576, 0), MATCH(CV$4, 'Instrument Performance'!$B$3:$XFD$3, 0))</f>
        <v/>
      </c>
      <c r="CW95" s="330" cm="1">
        <f t="array" ref="CW95">INDEX('Instrument Performance'!$B$3:$XFD$1048576,-1+MATCH($BF95, 'Instrument Performance'!$A$3:$A$1048576, 0), MATCH(CW$4, 'Instrument Performance'!$B$3:$XFD$3, 0))</f>
        <v>-6.2616008409671076E-2</v>
      </c>
      <c r="CX95" s="330" cm="1">
        <f t="array" ref="CX95">INDEX('Instrument Performance'!$B$3:$XFD$1048576,-1+MATCH($BF95, 'Instrument Performance'!$A$3:$A$1048576, 0), MATCH(CX$4, 'Instrument Performance'!$B$3:$XFD$3, 0))</f>
        <v>-1.6866388731764936E-2</v>
      </c>
      <c r="CY95" s="330" cm="1">
        <f t="array" ref="CY95">INDEX('Instrument Performance'!$B$3:$XFD$1048576,-1+MATCH($BF95, 'Instrument Performance'!$A$3:$A$1048576, 0), MATCH(CY$4, 'Instrument Performance'!$B$3:$XFD$3, 0))</f>
        <v>-1.1948450968678026E-2</v>
      </c>
      <c r="CZ95" s="330" cm="1">
        <f t="array" ref="CZ95">INDEX('Instrument Performance'!$B$3:$XFD$1048576,-1+MATCH($BF95, 'Instrument Performance'!$A$3:$A$1048576, 0), MATCH(CZ$4, 'Instrument Performance'!$B$3:$XFD$3, 0))</f>
        <v>-6.140013852406534E-2</v>
      </c>
      <c r="DA95" s="330" cm="1">
        <f t="array" ref="DA95">INDEX('Instrument Performance'!$B$3:$XFD$1048576,-1+MATCH($BF95, 'Instrument Performance'!$A$3:$A$1048576, 0), MATCH(DA$4, 'Instrument Performance'!$B$3:$XFD$3, 0))</f>
        <v>-3.5051978754854107E-2</v>
      </c>
      <c r="DB95" s="330" t="str" cm="1">
        <f t="array" ref="DB95">INDEX('Instrument Performance'!$B$3:$XFD$1048576,-1+MATCH($BF95, 'Instrument Performance'!$A$3:$A$1048576, 0), MATCH(DB$4, 'Instrument Performance'!$B$3:$XFD$3, 0))</f>
        <v/>
      </c>
      <c r="DC95" s="330" t="str" cm="1">
        <f t="array" ref="DC95">INDEX('Instrument Performance'!$B$3:$XFD$1048576,-1+MATCH($BF95, 'Instrument Performance'!$A$3:$A$1048576, 0), MATCH(DC$4, 'Instrument Performance'!$B$3:$XFD$3, 0))</f>
        <v/>
      </c>
      <c r="DD95" s="330" t="str" cm="1">
        <f t="array" ref="DD95">INDEX('Instrument Performance'!$B$3:$XFD$1048576,-1+MATCH($BF95, 'Instrument Performance'!$A$3:$A$1048576, 0), MATCH(DD$4, 'Instrument Performance'!$B$3:$XFD$3, 0))</f>
        <v/>
      </c>
      <c r="DE95" s="330" t="str" cm="1">
        <f t="array" ref="DE95">INDEX('Instrument Performance'!$B$3:$XFD$1048576,-1+MATCH($BF95, 'Instrument Performance'!$A$3:$A$1048576, 0), MATCH(DE$4, 'Instrument Performance'!$B$3:$XFD$3, 0))</f>
        <v/>
      </c>
      <c r="DF95" s="330" cm="1">
        <f t="array" ref="DF95">INDEX('Instrument Performance'!$B$3:$XFD$1048576,-1+MATCH($BF95, 'Instrument Performance'!$A$3:$A$1048576, 0), MATCH(DF$4, 'Instrument Performance'!$B$3:$XFD$3, 0))</f>
        <v>1.6266037652372133E-2</v>
      </c>
      <c r="DG95" s="330" cm="1">
        <f t="array" ref="DG95">INDEX('Instrument Performance'!$B$3:$XFD$1048576,-1+MATCH($BF95, 'Instrument Performance'!$A$3:$A$1048576, 0), MATCH(DG$4, 'Instrument Performance'!$B$3:$XFD$3, 0))</f>
        <v>-6.6578416540595153E-2</v>
      </c>
      <c r="DH95" s="321"/>
      <c r="DI95" s="332"/>
      <c r="DJ95" s="335">
        <f t="shared" si="18"/>
        <v>41090</v>
      </c>
      <c r="DK95" s="330">
        <f t="shared" si="19"/>
        <v>-2.3940098427996312E-2</v>
      </c>
      <c r="DL95" s="338">
        <f t="shared" si="21"/>
        <v>-5.4794520547945207E-5</v>
      </c>
      <c r="DM95" s="333">
        <f t="shared" si="20"/>
        <v>-2.5543306315742864E-2</v>
      </c>
      <c r="DN95" s="333">
        <v>1.7668726737392951E-2</v>
      </c>
      <c r="DO95" s="339">
        <f t="shared" si="22"/>
        <v>1.6032078877465522E-3</v>
      </c>
      <c r="DQ95" s="333">
        <f t="shared" si="23"/>
        <v>-4.3212033053135812E-2</v>
      </c>
    </row>
    <row r="96" spans="1:121">
      <c r="A96" s="331">
        <v>41121</v>
      </c>
      <c r="B96" s="330">
        <v>0</v>
      </c>
      <c r="C96" s="330">
        <v>3.7457231723901203E-2</v>
      </c>
      <c r="D96" s="330">
        <v>2.0405028599320211E-12</v>
      </c>
      <c r="E96" s="330">
        <v>5.0972655708038731E-12</v>
      </c>
      <c r="F96" s="330">
        <v>6.2400579697722117E-12</v>
      </c>
      <c r="G96" s="330">
        <v>5.8889986956895906E-12</v>
      </c>
      <c r="H96" s="330">
        <v>3.9615085503369819E-2</v>
      </c>
      <c r="I96" s="330">
        <v>2.505887011444024E-11</v>
      </c>
      <c r="J96" s="330">
        <v>3.9568069904133563E-11</v>
      </c>
      <c r="K96" s="330">
        <v>1.7669407167095479E-12</v>
      </c>
      <c r="L96" s="330">
        <v>1.5657993145028129E-12</v>
      </c>
      <c r="M96" s="330">
        <v>1.0673390263322499E-12</v>
      </c>
      <c r="N96" s="330">
        <v>3.8880248752983418E-2</v>
      </c>
      <c r="O96" s="330">
        <v>5.7776691173706787E-11</v>
      </c>
      <c r="P96" s="330">
        <v>2.4047433881675288E-2</v>
      </c>
      <c r="Q96" s="330">
        <v>1.799019232148385E-11</v>
      </c>
      <c r="R96" s="330">
        <v>2.4120129938599579E-11</v>
      </c>
      <c r="S96" s="330">
        <v>2.0964044239902629E-12</v>
      </c>
      <c r="T96" s="330">
        <v>2.7039077649531409E-12</v>
      </c>
      <c r="U96" s="330">
        <v>4.6268815616034892E-12</v>
      </c>
      <c r="V96" s="330">
        <v>5.0000000002863608E-2</v>
      </c>
      <c r="W96" s="330">
        <v>5.0000000004435018E-2</v>
      </c>
      <c r="X96" s="330">
        <v>3.7993130590108289E-2</v>
      </c>
      <c r="Y96" s="330">
        <v>7.2597373448944987E-12</v>
      </c>
      <c r="Z96" s="330">
        <v>4.9999999995333021E-2</v>
      </c>
      <c r="AA96" s="330">
        <v>2.569374786935059E-12</v>
      </c>
      <c r="AB96" s="330">
        <v>4.5814797904697467E-12</v>
      </c>
      <c r="AC96" s="330">
        <v>8.3754521018699688E-12</v>
      </c>
      <c r="AD96" s="330">
        <v>5.0000000005086219E-2</v>
      </c>
      <c r="AE96" s="330">
        <v>2.995001598336214E-12</v>
      </c>
      <c r="AF96" s="330">
        <v>2.2906373188148959E-2</v>
      </c>
      <c r="AG96" s="330">
        <v>5.0000000001312203E-2</v>
      </c>
      <c r="AH96" s="330">
        <v>5.0000000004983322E-2</v>
      </c>
      <c r="AI96" s="330">
        <v>9.971749572440313E-13</v>
      </c>
      <c r="AJ96" s="330">
        <v>1.70847761791789E-11</v>
      </c>
      <c r="AK96" s="330">
        <v>4.9999999988742647E-2</v>
      </c>
      <c r="AL96" s="330">
        <v>0</v>
      </c>
      <c r="AM96" s="330">
        <v>5.0390376663546158E-12</v>
      </c>
      <c r="AN96" s="330">
        <v>0</v>
      </c>
      <c r="AO96" s="330">
        <v>3.771750188241471E-12</v>
      </c>
      <c r="AP96" s="330">
        <v>6.000000001224428E-2</v>
      </c>
      <c r="AQ96" s="330">
        <v>0.1000000000041171</v>
      </c>
      <c r="AR96" s="330">
        <v>2.310049599183368E-2</v>
      </c>
      <c r="AS96" s="330">
        <v>5.9260398837596367E-12</v>
      </c>
      <c r="AT96" s="330">
        <v>2.9758086310766143E-11</v>
      </c>
      <c r="AU96" s="330">
        <v>5.0000000010212799E-2</v>
      </c>
      <c r="AV96" s="330">
        <v>2.9999999937530879E-2</v>
      </c>
      <c r="AW96" s="330">
        <v>2.6495117233797438E-2</v>
      </c>
      <c r="AX96" s="330">
        <v>0.10000000000400799</v>
      </c>
      <c r="AY96" s="330">
        <v>3.9504882761224373E-2</v>
      </c>
      <c r="AZ96" s="330">
        <v>2.6207444283499431E-12</v>
      </c>
      <c r="BA96" s="330">
        <v>2.000000001097528E-2</v>
      </c>
      <c r="BB96" s="330">
        <v>8.4812181912894142E-11</v>
      </c>
      <c r="BC96" s="321"/>
      <c r="BD96" s="333">
        <f t="shared" si="16"/>
        <v>0.99999999998228573</v>
      </c>
      <c r="BE96" s="334"/>
      <c r="BF96" s="335">
        <f t="shared" si="17"/>
        <v>41121</v>
      </c>
      <c r="BG96" s="330" cm="1">
        <f t="array" ref="BG96">INDEX('Instrument Performance'!$B$3:$XFD$1048576,-1+MATCH($BF96, 'Instrument Performance'!$A$3:$A$1048576, 0), MATCH(BG$4, 'Instrument Performance'!$B$3:$XFD$3, 0))</f>
        <v>-9.0843709999999993E-4</v>
      </c>
      <c r="BH96" s="330" cm="1">
        <f t="array" ref="BH96">INDEX('Instrument Performance'!$B$3:$XFD$1048576,-1+MATCH($BF96, 'Instrument Performance'!$A$3:$A$1048576, 0), MATCH(BH$4, 'Instrument Performance'!$B$3:$XFD$3, 0))</f>
        <v>-4.7598980000000003E-3</v>
      </c>
      <c r="BI96" s="330" cm="1">
        <f t="array" ref="BI96">INDEX('Instrument Performance'!$B$3:$XFD$1048576,-1+MATCH($BF96, 'Instrument Performance'!$A$3:$A$1048576, 0), MATCH(BI$4, 'Instrument Performance'!$B$3:$XFD$3, 0))</f>
        <v>-7.4040390000000003E-3</v>
      </c>
      <c r="BJ96" s="330" cm="1">
        <f t="array" ref="BJ96">INDEX('Instrument Performance'!$B$3:$XFD$1048576,-1+MATCH($BF96, 'Instrument Performance'!$A$3:$A$1048576, 0), MATCH(BJ$4, 'Instrument Performance'!$B$3:$XFD$3, 0))</f>
        <v>-6.713119E-3</v>
      </c>
      <c r="BK96" s="330" cm="1">
        <f t="array" ref="BK96">INDEX('Instrument Performance'!$B$3:$XFD$1048576,-1+MATCH($BF96, 'Instrument Performance'!$A$3:$A$1048576, 0), MATCH(BK$4, 'Instrument Performance'!$B$3:$XFD$3, 0))</f>
        <v>1.15907188392117E-3</v>
      </c>
      <c r="BL96" s="330" cm="1">
        <f t="array" ref="BL96">INDEX('Instrument Performance'!$B$3:$XFD$1048576,-1+MATCH($BF96, 'Instrument Performance'!$A$3:$A$1048576, 0), MATCH(BL$4, 'Instrument Performance'!$B$3:$XFD$3, 0))</f>
        <v>5.6871582904671758E-3</v>
      </c>
      <c r="BM96" s="330" cm="1">
        <f t="array" ref="BM96">INDEX('Instrument Performance'!$B$3:$XFD$1048576,-1+MATCH($BF96, 'Instrument Performance'!$A$3:$A$1048576, 0), MATCH(BM$4, 'Instrument Performance'!$B$3:$XFD$3, 0))</f>
        <v>1.146604E-2</v>
      </c>
      <c r="BN96" s="330" cm="1">
        <f t="array" ref="BN96">INDEX('Instrument Performance'!$B$3:$XFD$1048576,-1+MATCH($BF96, 'Instrument Performance'!$A$3:$A$1048576, 0), MATCH(BN$4, 'Instrument Performance'!$B$3:$XFD$3, 0))</f>
        <v>2.6106311121167902E-3</v>
      </c>
      <c r="BO96" s="330" cm="1">
        <f t="array" ref="BO96">INDEX('Instrument Performance'!$B$3:$XFD$1048576,-1+MATCH($BF96, 'Instrument Performance'!$A$3:$A$1048576, 0), MATCH(BO$4, 'Instrument Performance'!$B$3:$XFD$3, 0))</f>
        <v>9.0655589999999991E-3</v>
      </c>
      <c r="BP96" s="330" cm="1">
        <f t="array" ref="BP96">INDEX('Instrument Performance'!$B$3:$XFD$1048576,-1+MATCH($BF96, 'Instrument Performance'!$A$3:$A$1048576, 0), MATCH(BP$4, 'Instrument Performance'!$B$3:$XFD$3, 0))</f>
        <v>2.7098231552014074E-3</v>
      </c>
      <c r="BQ96" s="330" cm="1">
        <f t="array" ref="BQ96">INDEX('Instrument Performance'!$B$3:$XFD$1048576,-1+MATCH($BF96, 'Instrument Performance'!$A$3:$A$1048576, 0), MATCH(BQ$4, 'Instrument Performance'!$B$3:$XFD$3, 0))</f>
        <v>2.6809651474530849E-3</v>
      </c>
      <c r="BR96" s="330" cm="1">
        <f t="array" ref="BR96">INDEX('Instrument Performance'!$B$3:$XFD$1048576,-1+MATCH($BF96, 'Instrument Performance'!$A$3:$A$1048576, 0), MATCH(BR$4, 'Instrument Performance'!$B$3:$XFD$3, 0))</f>
        <v>8.2915000000000003E-3</v>
      </c>
      <c r="BS96" s="330" cm="1">
        <f t="array" ref="BS96">INDEX('Instrument Performance'!$B$3:$XFD$1048576,-1+MATCH($BF96, 'Instrument Performance'!$A$3:$A$1048576, 0), MATCH(BS$4, 'Instrument Performance'!$B$3:$XFD$3, 0))</f>
        <v>1.5994948894589436E-2</v>
      </c>
      <c r="BT96" s="330" cm="1">
        <f t="array" ref="BT96">INDEX('Instrument Performance'!$B$3:$XFD$1048576,-1+MATCH($BF96, 'Instrument Performance'!$A$3:$A$1048576, 0), MATCH(BT$4, 'Instrument Performance'!$B$3:$XFD$3, 0))</f>
        <v>9.2870439999999995E-3</v>
      </c>
      <c r="BU96" s="330" cm="1">
        <f t="array" ref="BU96">INDEX('Instrument Performance'!$B$3:$XFD$1048576,-1+MATCH($BF96, 'Instrument Performance'!$A$3:$A$1048576, 0), MATCH(BU$4, 'Instrument Performance'!$B$3:$XFD$3, 0))</f>
        <v>2.7543766527847513E-2</v>
      </c>
      <c r="BV96" s="330" cm="1">
        <f t="array" ref="BV96">INDEX('Instrument Performance'!$B$3:$XFD$1048576,-1+MATCH($BF96, 'Instrument Performance'!$A$3:$A$1048576, 0), MATCH(BV$4, 'Instrument Performance'!$B$3:$XFD$3, 0))</f>
        <v>5.6871582904671758E-3</v>
      </c>
      <c r="BW96" s="330" cm="1">
        <f t="array" ref="BW96">INDEX('Instrument Performance'!$B$3:$XFD$1048576,-1+MATCH($BF96, 'Instrument Performance'!$A$3:$A$1048576, 0), MATCH(BW$4, 'Instrument Performance'!$B$3:$XFD$3, 0))</f>
        <v>1.7403265939032631E-2</v>
      </c>
      <c r="BX96" s="330" cm="1">
        <f t="array" ref="BX96">INDEX('Instrument Performance'!$B$3:$XFD$1048576,-1+MATCH($BF96, 'Instrument Performance'!$A$3:$A$1048576, 0), MATCH(BX$4, 'Instrument Performance'!$B$3:$XFD$3, 0))</f>
        <v>4.9391361773748033E-2</v>
      </c>
      <c r="BY96" s="330" cm="1">
        <f t="array" ref="BY96">INDEX('Instrument Performance'!$B$3:$XFD$1048576,-1+MATCH($BF96, 'Instrument Performance'!$A$3:$A$1048576, 0), MATCH(BY$4, 'Instrument Performance'!$B$3:$XFD$3, 0))</f>
        <v>3.44E-2</v>
      </c>
      <c r="BZ96" s="330" cm="1">
        <f t="array" ref="BZ96">INDEX('Instrument Performance'!$B$3:$XFD$1048576,-1+MATCH($BF96, 'Instrument Performance'!$A$3:$A$1048576, 0), MATCH(BZ$4, 'Instrument Performance'!$B$3:$XFD$3, 0))</f>
        <v>2.7395753108152565E-2</v>
      </c>
      <c r="CA96" s="330" cm="1">
        <f t="array" ref="CA96">INDEX('Instrument Performance'!$B$3:$XFD$1048576,-1+MATCH($BF96, 'Instrument Performance'!$A$3:$A$1048576, 0), MATCH(CA$4, 'Instrument Performance'!$B$3:$XFD$3, 0))</f>
        <v>5.0799999999999998E-2</v>
      </c>
      <c r="CB96" s="330" cm="1">
        <f t="array" ref="CB96">INDEX('Instrument Performance'!$B$3:$XFD$1048576,-1+MATCH($BF96, 'Instrument Performance'!$A$3:$A$1048576, 0), MATCH(CB$4, 'Instrument Performance'!$B$3:$XFD$3, 0))</f>
        <v>4.1693309999999997E-2</v>
      </c>
      <c r="CC96" s="330" cm="1">
        <f t="array" ref="CC96">INDEX('Instrument Performance'!$B$3:$XFD$1048576,-1+MATCH($BF96, 'Instrument Performance'!$A$3:$A$1048576, 0), MATCH(CC$4, 'Instrument Performance'!$B$3:$XFD$3, 0))</f>
        <v>3.2149999999999998E-2</v>
      </c>
      <c r="CD96" s="330" cm="1">
        <f t="array" ref="CD96">INDEX('Instrument Performance'!$B$3:$XFD$1048576,-1+MATCH($BF96, 'Instrument Performance'!$A$3:$A$1048576, 0), MATCH(CD$4, 'Instrument Performance'!$B$3:$XFD$3, 0))</f>
        <v>4.5278799999999994E-2</v>
      </c>
      <c r="CE96" s="330" cm="1">
        <f t="array" ref="CE96">INDEX('Instrument Performance'!$B$3:$XFD$1048576,-1+MATCH($BF96, 'Instrument Performance'!$A$3:$A$1048576, 0), MATCH(CE$4, 'Instrument Performance'!$B$3:$XFD$3, 0))</f>
        <v>4.9649072801519534E-2</v>
      </c>
      <c r="CF96" s="330" cm="1">
        <f t="array" ref="CF96">INDEX('Instrument Performance'!$B$3:$XFD$1048576,-1+MATCH($BF96, 'Instrument Performance'!$A$3:$A$1048576, 0), MATCH(CF$4, 'Instrument Performance'!$B$3:$XFD$3, 0))</f>
        <v>5.0503159999999998E-2</v>
      </c>
      <c r="CG96" s="330" cm="1">
        <f t="array" ref="CG96">INDEX('Instrument Performance'!$B$3:$XFD$1048576,-1+MATCH($BF96, 'Instrument Performance'!$A$3:$A$1048576, 0), MATCH(CG$4, 'Instrument Performance'!$B$3:$XFD$3, 0))</f>
        <v>4.821257760530151E-2</v>
      </c>
      <c r="CH96" s="330" cm="1">
        <f t="array" ref="CH96">INDEX('Instrument Performance'!$B$3:$XFD$1048576,-1+MATCH($BF96, 'Instrument Performance'!$A$3:$A$1048576, 0), MATCH(CH$4, 'Instrument Performance'!$B$3:$XFD$3, 0))</f>
        <v>3.8560449999999996E-2</v>
      </c>
      <c r="CI96" s="330" cm="1">
        <f t="array" ref="CI96">INDEX('Instrument Performance'!$B$3:$XFD$1048576,-1+MATCH($BF96, 'Instrument Performance'!$A$3:$A$1048576, 0), MATCH(CI$4, 'Instrument Performance'!$B$3:$XFD$3, 0))</f>
        <v>3.6479869999999998E-2</v>
      </c>
      <c r="CJ96" s="330" cm="1">
        <f t="array" ref="CJ96">INDEX('Instrument Performance'!$B$3:$XFD$1048576,-1+MATCH($BF96, 'Instrument Performance'!$A$3:$A$1048576, 0), MATCH(CJ$4, 'Instrument Performance'!$B$3:$XFD$3, 0))</f>
        <v>0.1013959</v>
      </c>
      <c r="CK96" s="330" cm="1">
        <f t="array" ref="CK96">INDEX('Instrument Performance'!$B$3:$XFD$1048576,-1+MATCH($BF96, 'Instrument Performance'!$A$3:$A$1048576, 0), MATCH(CK$4, 'Instrument Performance'!$B$3:$XFD$3, 0))</f>
        <v>6.9722210000000007E-2</v>
      </c>
      <c r="CL96" s="330" cm="1">
        <f t="array" ref="CL96">INDEX('Instrument Performance'!$B$3:$XFD$1048576,-1+MATCH($BF96, 'Instrument Performance'!$A$3:$A$1048576, 0), MATCH(CL$4, 'Instrument Performance'!$B$3:$XFD$3, 0))</f>
        <v>7.4917440000000002E-2</v>
      </c>
      <c r="CM96" s="330" cm="1">
        <f t="array" ref="CM96">INDEX('Instrument Performance'!$B$3:$XFD$1048576,-1+MATCH($BF96, 'Instrument Performance'!$A$3:$A$1048576, 0), MATCH(CM$4, 'Instrument Performance'!$B$3:$XFD$3, 0))</f>
        <v>6.1657049999999998E-2</v>
      </c>
      <c r="CN96" s="330" cm="1">
        <f t="array" ref="CN96">INDEX('Instrument Performance'!$B$3:$XFD$1048576,-1+MATCH($BF96, 'Instrument Performance'!$A$3:$A$1048576, 0), MATCH(CN$4, 'Instrument Performance'!$B$3:$XFD$3, 0))</f>
        <v>5.2934289999999995E-2</v>
      </c>
      <c r="CO96" s="330" cm="1">
        <f t="array" ref="CO96">INDEX('Instrument Performance'!$B$3:$XFD$1048576,-1+MATCH($BF96, 'Instrument Performance'!$A$3:$A$1048576, 0), MATCH(CO$4, 'Instrument Performance'!$B$3:$XFD$3, 0))</f>
        <v>5.9983290000000002E-2</v>
      </c>
      <c r="CP96" s="330" cm="1">
        <f t="array" ref="CP96">INDEX('Instrument Performance'!$B$3:$XFD$1048576,-1+MATCH($BF96, 'Instrument Performance'!$A$3:$A$1048576, 0), MATCH(CP$4, 'Instrument Performance'!$B$3:$XFD$3, 0))</f>
        <v>6.8394380000000005E-2</v>
      </c>
      <c r="CQ96" s="330" cm="1">
        <f t="array" ref="CQ96">INDEX('Instrument Performance'!$B$3:$XFD$1048576,-1+MATCH($BF96, 'Instrument Performance'!$A$3:$A$1048576, 0), MATCH(CQ$4, 'Instrument Performance'!$B$3:$XFD$3, 0))</f>
        <v>1.7399999999999999E-2</v>
      </c>
      <c r="CR96" s="330" cm="1">
        <f t="array" ref="CR96">INDEX('Instrument Performance'!$B$3:$XFD$1048576,-1+MATCH($BF96, 'Instrument Performance'!$A$3:$A$1048576, 0), MATCH(CR$4, 'Instrument Performance'!$B$3:$XFD$3, 0))</f>
        <v>1.4814840000000001E-2</v>
      </c>
      <c r="CS96" s="330" cm="1">
        <f t="array" ref="CS96">INDEX('Instrument Performance'!$B$3:$XFD$1048576,-1+MATCH($BF96, 'Instrument Performance'!$A$3:$A$1048576, 0), MATCH(CS$4, 'Instrument Performance'!$B$3:$XFD$3, 0))</f>
        <v>7.1640047849109934E-2</v>
      </c>
      <c r="CT96" s="330" cm="1">
        <f t="array" ref="CT96">INDEX('Instrument Performance'!$B$3:$XFD$1048576,-1+MATCH($BF96, 'Instrument Performance'!$A$3:$A$1048576, 0), MATCH(CT$4, 'Instrument Performance'!$B$3:$XFD$3, 0))</f>
        <v>8.0568725415159758E-4</v>
      </c>
      <c r="CU96" s="330" cm="1">
        <f t="array" ref="CU96">INDEX('Instrument Performance'!$B$3:$XFD$1048576,-1+MATCH($BF96, 'Instrument Performance'!$A$3:$A$1048576, 0), MATCH(CU$4, 'Instrument Performance'!$B$3:$XFD$3, 0))</f>
        <v>1.6283698208793274E-2</v>
      </c>
      <c r="CV96" s="330" cm="1">
        <f t="array" ref="CV96">INDEX('Instrument Performance'!$B$3:$XFD$1048576,-1+MATCH($BF96, 'Instrument Performance'!$A$3:$A$1048576, 0), MATCH(CV$4, 'Instrument Performance'!$B$3:$XFD$3, 0))</f>
        <v>5.646E-3</v>
      </c>
      <c r="CW96" s="330" cm="1">
        <f t="array" ref="CW96">INDEX('Instrument Performance'!$B$3:$XFD$1048576,-1+MATCH($BF96, 'Instrument Performance'!$A$3:$A$1048576, 0), MATCH(CW$4, 'Instrument Performance'!$B$3:$XFD$3, 0))</f>
        <v>2.3671748338684129E-2</v>
      </c>
      <c r="CX96" s="330" cm="1">
        <f t="array" ref="CX96">INDEX('Instrument Performance'!$B$3:$XFD$1048576,-1+MATCH($BF96, 'Instrument Performance'!$A$3:$A$1048576, 0), MATCH(CX$4, 'Instrument Performance'!$B$3:$XFD$3, 0))</f>
        <v>-2.9513349374484799E-3</v>
      </c>
      <c r="CY96" s="330" cm="1">
        <f t="array" ref="CY96">INDEX('Instrument Performance'!$B$3:$XFD$1048576,-1+MATCH($BF96, 'Instrument Performance'!$A$3:$A$1048576, 0), MATCH(CY$4, 'Instrument Performance'!$B$3:$XFD$3, 0))</f>
        <v>-7.342143906020504E-3</v>
      </c>
      <c r="CZ96" s="330" cm="1">
        <f t="array" ref="CZ96">INDEX('Instrument Performance'!$B$3:$XFD$1048576,-1+MATCH($BF96, 'Instrument Performance'!$A$3:$A$1048576, 0), MATCH(CZ$4, 'Instrument Performance'!$B$3:$XFD$3, 0))</f>
        <v>4.3997293331068388E-3</v>
      </c>
      <c r="DA96" s="330" cm="1">
        <f t="array" ref="DA96">INDEX('Instrument Performance'!$B$3:$XFD$1048576,-1+MATCH($BF96, 'Instrument Performance'!$A$3:$A$1048576, 0), MATCH(DA$4, 'Instrument Performance'!$B$3:$XFD$3, 0))</f>
        <v>4.5600311416760242E-3</v>
      </c>
      <c r="DB96" s="330" cm="1">
        <f t="array" ref="DB96">INDEX('Instrument Performance'!$B$3:$XFD$1048576,-1+MATCH($BF96, 'Instrument Performance'!$A$3:$A$1048576, 0), MATCH(DB$4, 'Instrument Performance'!$B$3:$XFD$3, 0))</f>
        <v>1.2747E-2</v>
      </c>
      <c r="DC96" s="330" cm="1">
        <f t="array" ref="DC96">INDEX('Instrument Performance'!$B$3:$XFD$1048576,-1+MATCH($BF96, 'Instrument Performance'!$A$3:$A$1048576, 0), MATCH(DC$4, 'Instrument Performance'!$B$3:$XFD$3, 0))</f>
        <v>5.646E-3</v>
      </c>
      <c r="DD96" s="330" cm="1">
        <f t="array" ref="DD96">INDEX('Instrument Performance'!$B$3:$XFD$1048576,-1+MATCH($BF96, 'Instrument Performance'!$A$3:$A$1048576, 0), MATCH(DD$4, 'Instrument Performance'!$B$3:$XFD$3, 0))</f>
        <v>1.2747E-2</v>
      </c>
      <c r="DE96" s="330" cm="1">
        <f t="array" ref="DE96">INDEX('Instrument Performance'!$B$3:$XFD$1048576,-1+MATCH($BF96, 'Instrument Performance'!$A$3:$A$1048576, 0), MATCH(DE$4, 'Instrument Performance'!$B$3:$XFD$3, 0))</f>
        <v>5.646E-3</v>
      </c>
      <c r="DF96" s="330" cm="1">
        <f t="array" ref="DF96">INDEX('Instrument Performance'!$B$3:$XFD$1048576,-1+MATCH($BF96, 'Instrument Performance'!$A$3:$A$1048576, 0), MATCH(DF$4, 'Instrument Performance'!$B$3:$XFD$3, 0))</f>
        <v>-2.0276896381218424E-2</v>
      </c>
      <c r="DG96" s="330" cm="1">
        <f t="array" ref="DG96">INDEX('Instrument Performance'!$B$3:$XFD$1048576,-1+MATCH($BF96, 'Instrument Performance'!$A$3:$A$1048576, 0), MATCH(DG$4, 'Instrument Performance'!$B$3:$XFD$3, 0))</f>
        <v>6.4857710125744594E-2</v>
      </c>
      <c r="DH96" s="321"/>
      <c r="DI96" s="332"/>
      <c r="DJ96" s="335">
        <f t="shared" si="18"/>
        <v>41121</v>
      </c>
      <c r="DK96" s="330">
        <f t="shared" si="19"/>
        <v>2.6821252763105489E-2</v>
      </c>
      <c r="DL96" s="338">
        <f t="shared" si="21"/>
        <v>-5.4794520547945207E-5</v>
      </c>
      <c r="DM96" s="333">
        <f t="shared" si="20"/>
        <v>2.5078496059249167E-2</v>
      </c>
      <c r="DN96" s="333">
        <v>6.3516838979009727E-3</v>
      </c>
      <c r="DO96" s="339">
        <f t="shared" si="22"/>
        <v>1.742756703856322E-3</v>
      </c>
      <c r="DQ96" s="333">
        <f t="shared" si="23"/>
        <v>1.8726812161348194E-2</v>
      </c>
    </row>
    <row r="97" spans="1:121">
      <c r="A97" s="331">
        <v>41152</v>
      </c>
      <c r="B97" s="330">
        <v>4.3965503523926008E-13</v>
      </c>
      <c r="C97" s="330">
        <v>3.7457231708507482E-2</v>
      </c>
      <c r="D97" s="330">
        <v>1.052510181248986E-12</v>
      </c>
      <c r="E97" s="330">
        <v>1.6057473374030771E-12</v>
      </c>
      <c r="F97" s="330">
        <v>1.946189026655989E-12</v>
      </c>
      <c r="G97" s="330">
        <v>2.431745306489556E-12</v>
      </c>
      <c r="H97" s="330">
        <v>3.9615085391639583E-2</v>
      </c>
      <c r="I97" s="330">
        <v>1.8387950661384941E-11</v>
      </c>
      <c r="J97" s="330">
        <v>6.2624558173489689E-11</v>
      </c>
      <c r="K97" s="330">
        <v>1.2818020258574369E-12</v>
      </c>
      <c r="L97" s="330">
        <v>1.187105988301338E-12</v>
      </c>
      <c r="M97" s="330">
        <v>3.1668882466486998E-12</v>
      </c>
      <c r="N97" s="330">
        <v>3.8880249033427447E-2</v>
      </c>
      <c r="O97" s="330">
        <v>9.6350756066848529E-12</v>
      </c>
      <c r="P97" s="330">
        <v>2.404743388821708E-2</v>
      </c>
      <c r="Q97" s="330">
        <v>9.4594814702020302E-12</v>
      </c>
      <c r="R97" s="330">
        <v>6.7594851237197033E-12</v>
      </c>
      <c r="S97" s="330">
        <v>1.16108525903154E-12</v>
      </c>
      <c r="T97" s="330">
        <v>1.05634221924509E-12</v>
      </c>
      <c r="U97" s="330">
        <v>3.7163287357875587E-12</v>
      </c>
      <c r="V97" s="330">
        <v>4.9999999999941092E-2</v>
      </c>
      <c r="W97" s="330">
        <v>4.9999999999218003E-2</v>
      </c>
      <c r="X97" s="330">
        <v>4.9999999988450929E-2</v>
      </c>
      <c r="Y97" s="330">
        <v>7.5032320031132506E-12</v>
      </c>
      <c r="Z97" s="330">
        <v>4.999999999986128E-2</v>
      </c>
      <c r="AA97" s="330">
        <v>1.663034786496997E-12</v>
      </c>
      <c r="AB97" s="330">
        <v>2.381621119701978E-12</v>
      </c>
      <c r="AC97" s="330">
        <v>6.49927682853609E-12</v>
      </c>
      <c r="AD97" s="330">
        <v>4.9999999999160459E-2</v>
      </c>
      <c r="AE97" s="330">
        <v>2.1208583946709658E-12</v>
      </c>
      <c r="AF97" s="330">
        <v>1.8176614770678999E-11</v>
      </c>
      <c r="AG97" s="330">
        <v>4.9999999999983953E-2</v>
      </c>
      <c r="AH97" s="330">
        <v>4.9999999998929109E-2</v>
      </c>
      <c r="AI97" s="330">
        <v>6.7401908960622112E-13</v>
      </c>
      <c r="AJ97" s="330">
        <v>1.6270499151888329E-12</v>
      </c>
      <c r="AK97" s="330">
        <v>1.4478316452922749E-11</v>
      </c>
      <c r="AL97" s="330">
        <v>6.2543306160601177E-13</v>
      </c>
      <c r="AM97" s="330">
        <v>3.5960237634790899E-2</v>
      </c>
      <c r="AN97" s="330">
        <v>6.5155807957113456E-13</v>
      </c>
      <c r="AO97" s="330">
        <v>2.6106941163235931E-12</v>
      </c>
      <c r="AP97" s="330">
        <v>6.0000000008408619E-2</v>
      </c>
      <c r="AQ97" s="330">
        <v>0.1000000000043926</v>
      </c>
      <c r="AR97" s="330">
        <v>4.8039762144286097E-2</v>
      </c>
      <c r="AS97" s="330">
        <v>5.3168416171158701E-12</v>
      </c>
      <c r="AT97" s="330">
        <v>1.72734972788819E-11</v>
      </c>
      <c r="AU97" s="330">
        <v>5.000000001428366E-2</v>
      </c>
      <c r="AV97" s="330">
        <v>2.9999999941411299E-2</v>
      </c>
      <c r="AW97" s="330">
        <v>2.6495117234594211E-2</v>
      </c>
      <c r="AX97" s="330">
        <v>0.1000000000041629</v>
      </c>
      <c r="AY97" s="330">
        <v>3.9504882762021173E-2</v>
      </c>
      <c r="AZ97" s="330">
        <v>1.7678747099233311E-12</v>
      </c>
      <c r="BA97" s="330">
        <v>2.0000000015040341E-2</v>
      </c>
      <c r="BB97" s="330">
        <v>8.9426551180759124E-12</v>
      </c>
      <c r="BC97" s="321"/>
      <c r="BD97" s="333">
        <f t="shared" si="16"/>
        <v>0.99999999998895273</v>
      </c>
      <c r="BE97" s="334"/>
      <c r="BF97" s="335">
        <f t="shared" si="17"/>
        <v>41152</v>
      </c>
      <c r="BG97" s="330" cm="1">
        <f t="array" ref="BG97">INDEX('Instrument Performance'!$B$3:$XFD$1048576,-1+MATCH($BF97, 'Instrument Performance'!$A$3:$A$1048576, 0), MATCH(BG$4, 'Instrument Performance'!$B$3:$XFD$3, 0))</f>
        <v>2.121614E-3</v>
      </c>
      <c r="BH97" s="330" cm="1">
        <f t="array" ref="BH97">INDEX('Instrument Performance'!$B$3:$XFD$1048576,-1+MATCH($BF97, 'Instrument Performance'!$A$3:$A$1048576, 0), MATCH(BH$4, 'Instrument Performance'!$B$3:$XFD$3, 0))</f>
        <v>1.2903230000000002E-2</v>
      </c>
      <c r="BI97" s="330" cm="1">
        <f t="array" ref="BI97">INDEX('Instrument Performance'!$B$3:$XFD$1048576,-1+MATCH($BF97, 'Instrument Performance'!$A$3:$A$1048576, 0), MATCH(BI$4, 'Instrument Performance'!$B$3:$XFD$3, 0))</f>
        <v>1.5257140000000001E-2</v>
      </c>
      <c r="BJ97" s="330" cm="1">
        <f t="array" ref="BJ97">INDEX('Instrument Performance'!$B$3:$XFD$1048576,-1+MATCH($BF97, 'Instrument Performance'!$A$3:$A$1048576, 0), MATCH(BJ$4, 'Instrument Performance'!$B$3:$XFD$3, 0))</f>
        <v>1.7534899999999999E-2</v>
      </c>
      <c r="BK97" s="330" cm="1">
        <f t="array" ref="BK97">INDEX('Instrument Performance'!$B$3:$XFD$1048576,-1+MATCH($BF97, 'Instrument Performance'!$A$3:$A$1048576, 0), MATCH(BK$4, 'Instrument Performance'!$B$3:$XFD$3, 0))</f>
        <v>8.0397916086014654E-3</v>
      </c>
      <c r="BL97" s="330" cm="1">
        <f t="array" ref="BL97">INDEX('Instrument Performance'!$B$3:$XFD$1048576,-1+MATCH($BF97, 'Instrument Performance'!$A$3:$A$1048576, 0), MATCH(BL$4, 'Instrument Performance'!$B$3:$XFD$3, 0))</f>
        <v>2.4758387659996606E-2</v>
      </c>
      <c r="BM97" s="330" cm="1">
        <f t="array" ref="BM97">INDEX('Instrument Performance'!$B$3:$XFD$1048576,-1+MATCH($BF97, 'Instrument Performance'!$A$3:$A$1048576, 0), MATCH(BM$4, 'Instrument Performance'!$B$3:$XFD$3, 0))</f>
        <v>2.2672040000000001E-2</v>
      </c>
      <c r="BN97" s="330" cm="1">
        <f t="array" ref="BN97">INDEX('Instrument Performance'!$B$3:$XFD$1048576,-1+MATCH($BF97, 'Instrument Performance'!$A$3:$A$1048576, 0), MATCH(BN$4, 'Instrument Performance'!$B$3:$XFD$3, 0))</f>
        <v>2.5727526887137087E-2</v>
      </c>
      <c r="BO97" s="330" cm="1">
        <f t="array" ref="BO97">INDEX('Instrument Performance'!$B$3:$XFD$1048576,-1+MATCH($BF97, 'Instrument Performance'!$A$3:$A$1048576, 0), MATCH(BO$4, 'Instrument Performance'!$B$3:$XFD$3, 0))</f>
        <v>2.2114699999999998E-2</v>
      </c>
      <c r="BP97" s="330" cm="1">
        <f t="array" ref="BP97">INDEX('Instrument Performance'!$B$3:$XFD$1048576,-1+MATCH($BF97, 'Instrument Performance'!$A$3:$A$1048576, 0), MATCH(BP$4, 'Instrument Performance'!$B$3:$XFD$3, 0))</f>
        <v>8.1597901487020508E-3</v>
      </c>
      <c r="BQ97" s="330" cm="1">
        <f t="array" ref="BQ97">INDEX('Instrument Performance'!$B$3:$XFD$1048576,-1+MATCH($BF97, 'Instrument Performance'!$A$3:$A$1048576, 0), MATCH(BQ$4, 'Instrument Performance'!$B$3:$XFD$3, 0))</f>
        <v>7.7399380804952234E-3</v>
      </c>
      <c r="BR97" s="330" cm="1">
        <f t="array" ref="BR97">INDEX('Instrument Performance'!$B$3:$XFD$1048576,-1+MATCH($BF97, 'Instrument Performance'!$A$3:$A$1048576, 0), MATCH(BR$4, 'Instrument Performance'!$B$3:$XFD$3, 0))</f>
        <v>1.6670400000000002E-2</v>
      </c>
      <c r="BS97" s="330" cm="1">
        <f t="array" ref="BS97">INDEX('Instrument Performance'!$B$3:$XFD$1048576,-1+MATCH($BF97, 'Instrument Performance'!$A$3:$A$1048576, 0), MATCH(BS$4, 'Instrument Performance'!$B$3:$XFD$3, 0))</f>
        <v>2.2696880435106578E-2</v>
      </c>
      <c r="BT97" s="330" cm="1">
        <f t="array" ref="BT97">INDEX('Instrument Performance'!$B$3:$XFD$1048576,-1+MATCH($BF97, 'Instrument Performance'!$A$3:$A$1048576, 0), MATCH(BT$4, 'Instrument Performance'!$B$3:$XFD$3, 0))</f>
        <v>1.2114160000000001E-2</v>
      </c>
      <c r="BU97" s="330" cm="1">
        <f t="array" ref="BU97">INDEX('Instrument Performance'!$B$3:$XFD$1048576,-1+MATCH($BF97, 'Instrument Performance'!$A$3:$A$1048576, 0), MATCH(BU$4, 'Instrument Performance'!$B$3:$XFD$3, 0))</f>
        <v>3.824501859006979E-2</v>
      </c>
      <c r="BV97" s="330" cm="1">
        <f t="array" ref="BV97">INDEX('Instrument Performance'!$B$3:$XFD$1048576,-1+MATCH($BF97, 'Instrument Performance'!$A$3:$A$1048576, 0), MATCH(BV$4, 'Instrument Performance'!$B$3:$XFD$3, 0))</f>
        <v>2.4758387659996606E-2</v>
      </c>
      <c r="BW97" s="330" cm="1">
        <f t="array" ref="BW97">INDEX('Instrument Performance'!$B$3:$XFD$1048576,-1+MATCH($BF97, 'Instrument Performance'!$A$3:$A$1048576, 0), MATCH(BW$4, 'Instrument Performance'!$B$3:$XFD$3, 0))</f>
        <v>2.6341031887328503E-2</v>
      </c>
      <c r="BX97" s="330" cm="1">
        <f t="array" ref="BX97">INDEX('Instrument Performance'!$B$3:$XFD$1048576,-1+MATCH($BF97, 'Instrument Performance'!$A$3:$A$1048576, 0), MATCH(BX$4, 'Instrument Performance'!$B$3:$XFD$3, 0))</f>
        <v>1.3687609049018112E-2</v>
      </c>
      <c r="BY97" s="330" cm="1">
        <f t="array" ref="BY97">INDEX('Instrument Performance'!$B$3:$XFD$1048576,-1+MATCH($BF97, 'Instrument Performance'!$A$3:$A$1048576, 0), MATCH(BY$4, 'Instrument Performance'!$B$3:$XFD$3, 0))</f>
        <v>1.89E-2</v>
      </c>
      <c r="BZ97" s="330" cm="1">
        <f t="array" ref="BZ97">INDEX('Instrument Performance'!$B$3:$XFD$1048576,-1+MATCH($BF97, 'Instrument Performance'!$A$3:$A$1048576, 0), MATCH(BZ$4, 'Instrument Performance'!$B$3:$XFD$3, 0))</f>
        <v>5.4615549368173255E-3</v>
      </c>
      <c r="CA97" s="330" cm="1">
        <f t="array" ref="CA97">INDEX('Instrument Performance'!$B$3:$XFD$1048576,-1+MATCH($BF97, 'Instrument Performance'!$A$3:$A$1048576, 0), MATCH(CA$4, 'Instrument Performance'!$B$3:$XFD$3, 0))</f>
        <v>3.56E-2</v>
      </c>
      <c r="CB97" s="330" cm="1">
        <f t="array" ref="CB97">INDEX('Instrument Performance'!$B$3:$XFD$1048576,-1+MATCH($BF97, 'Instrument Performance'!$A$3:$A$1048576, 0), MATCH(CB$4, 'Instrument Performance'!$B$3:$XFD$3, 0))</f>
        <v>2.4679359999999997E-2</v>
      </c>
      <c r="CC97" s="330" cm="1">
        <f t="array" ref="CC97">INDEX('Instrument Performance'!$B$3:$XFD$1048576,-1+MATCH($BF97, 'Instrument Performance'!$A$3:$A$1048576, 0), MATCH(CC$4, 'Instrument Performance'!$B$3:$XFD$3, 0))</f>
        <v>2.0480000000000002E-2</v>
      </c>
      <c r="CD97" s="330" cm="1">
        <f t="array" ref="CD97">INDEX('Instrument Performance'!$B$3:$XFD$1048576,-1+MATCH($BF97, 'Instrument Performance'!$A$3:$A$1048576, 0), MATCH(CD$4, 'Instrument Performance'!$B$3:$XFD$3, 0))</f>
        <v>8.0552360000000003E-3</v>
      </c>
      <c r="CE97" s="330" cm="1">
        <f t="array" ref="CE97">INDEX('Instrument Performance'!$B$3:$XFD$1048576,-1+MATCH($BF97, 'Instrument Performance'!$A$3:$A$1048576, 0), MATCH(CE$4, 'Instrument Performance'!$B$3:$XFD$3, 0))</f>
        <v>1.0349787600150595E-2</v>
      </c>
      <c r="CF97" s="330" cm="1">
        <f t="array" ref="CF97">INDEX('Instrument Performance'!$B$3:$XFD$1048576,-1+MATCH($BF97, 'Instrument Performance'!$A$3:$A$1048576, 0), MATCH(CF$4, 'Instrument Performance'!$B$3:$XFD$3, 0))</f>
        <v>-1.5208649999999999E-2</v>
      </c>
      <c r="CG97" s="330" cm="1">
        <f t="array" ref="CG97">INDEX('Instrument Performance'!$B$3:$XFD$1048576,-1+MATCH($BF97, 'Instrument Performance'!$A$3:$A$1048576, 0), MATCH(CG$4, 'Instrument Performance'!$B$3:$XFD$3, 0))</f>
        <v>-1.0218420915667714E-2</v>
      </c>
      <c r="CH97" s="330" cm="1">
        <f t="array" ref="CH97">INDEX('Instrument Performance'!$B$3:$XFD$1048576,-1+MATCH($BF97, 'Instrument Performance'!$A$3:$A$1048576, 0), MATCH(CH$4, 'Instrument Performance'!$B$3:$XFD$3, 0))</f>
        <v>1.211632E-3</v>
      </c>
      <c r="CI97" s="330" cm="1">
        <f t="array" ref="CI97">INDEX('Instrument Performance'!$B$3:$XFD$1048576,-1+MATCH($BF97, 'Instrument Performance'!$A$3:$A$1048576, 0), MATCH(CI$4, 'Instrument Performance'!$B$3:$XFD$3, 0))</f>
        <v>1.9354780000000002E-2</v>
      </c>
      <c r="CJ97" s="330" cm="1">
        <f t="array" ref="CJ97">INDEX('Instrument Performance'!$B$3:$XFD$1048576,-1+MATCH($BF97, 'Instrument Performance'!$A$3:$A$1048576, 0), MATCH(CJ$4, 'Instrument Performance'!$B$3:$XFD$3, 0))</f>
        <v>3.4962339999999995E-3</v>
      </c>
      <c r="CK97" s="330" cm="1">
        <f t="array" ref="CK97">INDEX('Instrument Performance'!$B$3:$XFD$1048576,-1+MATCH($BF97, 'Instrument Performance'!$A$3:$A$1048576, 0), MATCH(CK$4, 'Instrument Performance'!$B$3:$XFD$3, 0))</f>
        <v>9.4244649999999999E-3</v>
      </c>
      <c r="CL97" s="330" cm="1">
        <f t="array" ref="CL97">INDEX('Instrument Performance'!$B$3:$XFD$1048576,-1+MATCH($BF97, 'Instrument Performance'!$A$3:$A$1048576, 0), MATCH(CL$4, 'Instrument Performance'!$B$3:$XFD$3, 0))</f>
        <v>1.3230500000000001E-2</v>
      </c>
      <c r="CM97" s="330" cm="1">
        <f t="array" ref="CM97">INDEX('Instrument Performance'!$B$3:$XFD$1048576,-1+MATCH($BF97, 'Instrument Performance'!$A$3:$A$1048576, 0), MATCH(CM$4, 'Instrument Performance'!$B$3:$XFD$3, 0))</f>
        <v>1.255978E-2</v>
      </c>
      <c r="CN97" s="330" cm="1">
        <f t="array" ref="CN97">INDEX('Instrument Performance'!$B$3:$XFD$1048576,-1+MATCH($BF97, 'Instrument Performance'!$A$3:$A$1048576, 0), MATCH(CN$4, 'Instrument Performance'!$B$3:$XFD$3, 0))</f>
        <v>-2.3355839999999999E-2</v>
      </c>
      <c r="CO97" s="330" cm="1">
        <f t="array" ref="CO97">INDEX('Instrument Performance'!$B$3:$XFD$1048576,-1+MATCH($BF97, 'Instrument Performance'!$A$3:$A$1048576, 0), MATCH(CO$4, 'Instrument Performance'!$B$3:$XFD$3, 0))</f>
        <v>-2.5739700000000001E-2</v>
      </c>
      <c r="CP97" s="330" cm="1">
        <f t="array" ref="CP97">INDEX('Instrument Performance'!$B$3:$XFD$1048576,-1+MATCH($BF97, 'Instrument Performance'!$A$3:$A$1048576, 0), MATCH(CP$4, 'Instrument Performance'!$B$3:$XFD$3, 0))</f>
        <v>-2.6245859999999999E-2</v>
      </c>
      <c r="CQ97" s="330" cm="1">
        <f t="array" ref="CQ97">INDEX('Instrument Performance'!$B$3:$XFD$1048576,-1+MATCH($BF97, 'Instrument Performance'!$A$3:$A$1048576, 0), MATCH(CQ$4, 'Instrument Performance'!$B$3:$XFD$3, 0))</f>
        <v>3.0200000000000001E-2</v>
      </c>
      <c r="CR97" s="330" cm="1">
        <f t="array" ref="CR97">INDEX('Instrument Performance'!$B$3:$XFD$1048576,-1+MATCH($BF97, 'Instrument Performance'!$A$3:$A$1048576, 0), MATCH(CR$4, 'Instrument Performance'!$B$3:$XFD$3, 0))</f>
        <v>-8.1103310000000001E-3</v>
      </c>
      <c r="CS97" s="330" cm="1">
        <f t="array" ref="CS97">INDEX('Instrument Performance'!$B$3:$XFD$1048576,-1+MATCH($BF97, 'Instrument Performance'!$A$3:$A$1048576, 0), MATCH(CS$4, 'Instrument Performance'!$B$3:$XFD$3, 0))</f>
        <v>-5.8802139114201291E-3</v>
      </c>
      <c r="CT97" s="330" cm="1">
        <f t="array" ref="CT97">INDEX('Instrument Performance'!$B$3:$XFD$1048576,-1+MATCH($BF97, 'Instrument Performance'!$A$3:$A$1048576, 0), MATCH(CT$4, 'Instrument Performance'!$B$3:$XFD$3, 0))</f>
        <v>1.0975482989112505E-2</v>
      </c>
      <c r="CU97" s="330" cm="1">
        <f t="array" ref="CU97">INDEX('Instrument Performance'!$B$3:$XFD$1048576,-1+MATCH($BF97, 'Instrument Performance'!$A$3:$A$1048576, 0), MATCH(CU$4, 'Instrument Performance'!$B$3:$XFD$3, 0))</f>
        <v>7.8333630051627967E-3</v>
      </c>
      <c r="CV97" s="330" t="str" cm="1">
        <f t="array" ref="CV97">INDEX('Instrument Performance'!$B$3:$XFD$1048576,-1+MATCH($BF97, 'Instrument Performance'!$A$3:$A$1048576, 0), MATCH(CV$4, 'Instrument Performance'!$B$3:$XFD$3, 0))</f>
        <v/>
      </c>
      <c r="CW97" s="330" cm="1">
        <f t="array" ref="CW97">INDEX('Instrument Performance'!$B$3:$XFD$1048576,-1+MATCH($BF97, 'Instrument Performance'!$A$3:$A$1048576, 0), MATCH(CW$4, 'Instrument Performance'!$B$3:$XFD$3, 0))</f>
        <v>1.072334032364064E-2</v>
      </c>
      <c r="CX97" s="330" cm="1">
        <f t="array" ref="CX97">INDEX('Instrument Performance'!$B$3:$XFD$1048576,-1+MATCH($BF97, 'Instrument Performance'!$A$3:$A$1048576, 0), MATCH(CX$4, 'Instrument Performance'!$B$3:$XFD$3, 0))</f>
        <v>5.4178918665723774E-3</v>
      </c>
      <c r="CY97" s="330" cm="1">
        <f t="array" ref="CY97">INDEX('Instrument Performance'!$B$3:$XFD$1048576,-1+MATCH($BF97, 'Instrument Performance'!$A$3:$A$1048576, 0), MATCH(CY$4, 'Instrument Performance'!$B$3:$XFD$3, 0))</f>
        <v>1.3052558301427153E-2</v>
      </c>
      <c r="CZ97" s="330" cm="1">
        <f t="array" ref="CZ97">INDEX('Instrument Performance'!$B$3:$XFD$1048576,-1+MATCH($BF97, 'Instrument Performance'!$A$3:$A$1048576, 0), MATCH(CZ$4, 'Instrument Performance'!$B$3:$XFD$3, 0))</f>
        <v>-1.9601156662313879E-2</v>
      </c>
      <c r="DA97" s="330" cm="1">
        <f t="array" ref="DA97">INDEX('Instrument Performance'!$B$3:$XFD$1048576,-1+MATCH($BF97, 'Instrument Performance'!$A$3:$A$1048576, 0), MATCH(DA$4, 'Instrument Performance'!$B$3:$XFD$3, 0))</f>
        <v>-2.3175639783892255E-3</v>
      </c>
      <c r="DB97" s="330" t="str" cm="1">
        <f t="array" ref="DB97">INDEX('Instrument Performance'!$B$3:$XFD$1048576,-1+MATCH($BF97, 'Instrument Performance'!$A$3:$A$1048576, 0), MATCH(DB$4, 'Instrument Performance'!$B$3:$XFD$3, 0))</f>
        <v/>
      </c>
      <c r="DC97" s="330" t="str" cm="1">
        <f t="array" ref="DC97">INDEX('Instrument Performance'!$B$3:$XFD$1048576,-1+MATCH($BF97, 'Instrument Performance'!$A$3:$A$1048576, 0), MATCH(DC$4, 'Instrument Performance'!$B$3:$XFD$3, 0))</f>
        <v/>
      </c>
      <c r="DD97" s="330" t="str" cm="1">
        <f t="array" ref="DD97">INDEX('Instrument Performance'!$B$3:$XFD$1048576,-1+MATCH($BF97, 'Instrument Performance'!$A$3:$A$1048576, 0), MATCH(DD$4, 'Instrument Performance'!$B$3:$XFD$3, 0))</f>
        <v/>
      </c>
      <c r="DE97" s="330" t="str" cm="1">
        <f t="array" ref="DE97">INDEX('Instrument Performance'!$B$3:$XFD$1048576,-1+MATCH($BF97, 'Instrument Performance'!$A$3:$A$1048576, 0), MATCH(DE$4, 'Instrument Performance'!$B$3:$XFD$3, 0))</f>
        <v/>
      </c>
      <c r="DF97" s="330" cm="1">
        <f t="array" ref="DF97">INDEX('Instrument Performance'!$B$3:$XFD$1048576,-1+MATCH($BF97, 'Instrument Performance'!$A$3:$A$1048576, 0), MATCH(DF$4, 'Instrument Performance'!$B$3:$XFD$3, 0))</f>
        <v>5.2931552025494773E-2</v>
      </c>
      <c r="DG97" s="330" cm="1">
        <f t="array" ref="DG97">INDEX('Instrument Performance'!$B$3:$XFD$1048576,-1+MATCH($BF97, 'Instrument Performance'!$A$3:$A$1048576, 0), MATCH(DG$4, 'Instrument Performance'!$B$3:$XFD$3, 0))</f>
        <v>6.4179804923834016E-2</v>
      </c>
      <c r="DH97" s="321"/>
      <c r="DI97" s="332"/>
      <c r="DJ97" s="335">
        <f t="shared" si="18"/>
        <v>41152</v>
      </c>
      <c r="DK97" s="330">
        <f t="shared" si="19"/>
        <v>9.3807885581327737E-3</v>
      </c>
      <c r="DL97" s="338">
        <f t="shared" si="21"/>
        <v>-5.4794520547945207E-5</v>
      </c>
      <c r="DM97" s="333">
        <f t="shared" si="20"/>
        <v>7.6676324160389608E-3</v>
      </c>
      <c r="DN97" s="333">
        <v>6.5296381474242438E-3</v>
      </c>
      <c r="DO97" s="339">
        <f t="shared" si="22"/>
        <v>1.7131561420938128E-3</v>
      </c>
      <c r="DQ97" s="333">
        <f t="shared" si="23"/>
        <v>1.1379942686147171E-3</v>
      </c>
    </row>
    <row r="98" spans="1:121">
      <c r="A98" s="331">
        <v>41182</v>
      </c>
      <c r="B98" s="330">
        <v>6.1771330388056112E-13</v>
      </c>
      <c r="C98" s="330">
        <v>3.745723172193792E-2</v>
      </c>
      <c r="D98" s="330">
        <v>8.6488914268576164E-13</v>
      </c>
      <c r="E98" s="330">
        <v>1.2501773480673381E-12</v>
      </c>
      <c r="F98" s="330">
        <v>1.0401777045142431E-12</v>
      </c>
      <c r="G98" s="330">
        <v>1.563539338733705E-12</v>
      </c>
      <c r="H98" s="330">
        <v>3.9615085510130897E-2</v>
      </c>
      <c r="I98" s="330">
        <v>7.5532215474097769E-12</v>
      </c>
      <c r="J98" s="330">
        <v>1.320903031921352E-11</v>
      </c>
      <c r="K98" s="330">
        <v>9.6650300590716644E-13</v>
      </c>
      <c r="L98" s="330">
        <v>9.2045434090570782E-13</v>
      </c>
      <c r="M98" s="330">
        <v>1.38278636247594E-12</v>
      </c>
      <c r="N98" s="330">
        <v>3.8880248832782717E-2</v>
      </c>
      <c r="O98" s="330">
        <v>2.7916380171353801E-12</v>
      </c>
      <c r="P98" s="330">
        <v>2.4047433895658811E-2</v>
      </c>
      <c r="Q98" s="330">
        <v>4.8739371008380136E-12</v>
      </c>
      <c r="R98" s="330">
        <v>5.957928648838049E-12</v>
      </c>
      <c r="S98" s="330">
        <v>1.097027664714757E-12</v>
      </c>
      <c r="T98" s="330">
        <v>1.088144947067729E-12</v>
      </c>
      <c r="U98" s="330">
        <v>3.009736039907847E-12</v>
      </c>
      <c r="V98" s="330">
        <v>4.999999999903413E-2</v>
      </c>
      <c r="W98" s="330">
        <v>4.999999999844381E-2</v>
      </c>
      <c r="X98" s="330">
        <v>4.9999999998813438E-2</v>
      </c>
      <c r="Y98" s="330">
        <v>2.4334029074608691E-2</v>
      </c>
      <c r="Z98" s="330">
        <v>4.9999999999392718E-2</v>
      </c>
      <c r="AA98" s="330">
        <v>1.6380465563757021E-12</v>
      </c>
      <c r="AB98" s="330">
        <v>2.9768589163828339E-12</v>
      </c>
      <c r="AC98" s="330">
        <v>5.5562909773400141E-12</v>
      </c>
      <c r="AD98" s="330">
        <v>4.9999999998917077E-2</v>
      </c>
      <c r="AE98" s="330">
        <v>1.155189642341619E-12</v>
      </c>
      <c r="AF98" s="330">
        <v>2.6822325124863659E-12</v>
      </c>
      <c r="AG98" s="330">
        <v>1.4745213749244621E-11</v>
      </c>
      <c r="AH98" s="330">
        <v>4.9999999998725508E-2</v>
      </c>
      <c r="AI98" s="330">
        <v>6.3100030989686879E-13</v>
      </c>
      <c r="AJ98" s="330">
        <v>7.422445566254491E-13</v>
      </c>
      <c r="AK98" s="330">
        <v>9.7002053862801066E-13</v>
      </c>
      <c r="AL98" s="330">
        <v>6.4484163931491044E-13</v>
      </c>
      <c r="AM98" s="330">
        <v>4.9999999999149322E-2</v>
      </c>
      <c r="AN98" s="330">
        <v>8.6165682029644966E-13</v>
      </c>
      <c r="AO98" s="330">
        <v>2.5161233330152479E-12</v>
      </c>
      <c r="AP98" s="330">
        <v>7.9999999997838842E-2</v>
      </c>
      <c r="AQ98" s="330">
        <v>9.9999999999329001E-2</v>
      </c>
      <c r="AR98" s="330">
        <v>3.4363604910060822E-12</v>
      </c>
      <c r="AS98" s="330">
        <v>2.0810536507729801E-12</v>
      </c>
      <c r="AT98" s="330">
        <v>2.9999999993022601E-2</v>
      </c>
      <c r="AU98" s="330">
        <v>4.9999999999292367E-2</v>
      </c>
      <c r="AV98" s="330">
        <v>6.6747319958496319E-12</v>
      </c>
      <c r="AW98" s="330">
        <v>2.6498209528349349E-2</v>
      </c>
      <c r="AX98" s="330">
        <v>9.9999999999323796E-2</v>
      </c>
      <c r="AY98" s="330">
        <v>3.9501790467156531E-2</v>
      </c>
      <c r="AZ98" s="330">
        <v>1.005086098496246E-13</v>
      </c>
      <c r="BA98" s="330">
        <v>1.9999999999083171E-2</v>
      </c>
      <c r="BB98" s="330">
        <v>3.9665970887265353E-2</v>
      </c>
      <c r="BC98" s="321"/>
      <c r="BD98" s="333">
        <f t="shared" si="16"/>
        <v>0.99999999999385514</v>
      </c>
      <c r="BE98" s="334"/>
      <c r="BF98" s="335">
        <f t="shared" si="17"/>
        <v>41182</v>
      </c>
      <c r="BG98" s="330" cm="1">
        <f t="array" ref="BG98">INDEX('Instrument Performance'!$B$3:$XFD$1048576,-1+MATCH($BF98, 'Instrument Performance'!$A$3:$A$1048576, 0), MATCH(BG$4, 'Instrument Performance'!$B$3:$XFD$3, 0))</f>
        <v>-3.2350629999999998E-4</v>
      </c>
      <c r="BH98" s="330" cm="1">
        <f t="array" ref="BH98">INDEX('Instrument Performance'!$B$3:$XFD$1048576,-1+MATCH($BF98, 'Instrument Performance'!$A$3:$A$1048576, 0), MATCH(BH$4, 'Instrument Performance'!$B$3:$XFD$3, 0))</f>
        <v>-4.8446990000000001E-3</v>
      </c>
      <c r="BI98" s="330" cm="1">
        <f t="array" ref="BI98">INDEX('Instrument Performance'!$B$3:$XFD$1048576,-1+MATCH($BF98, 'Instrument Performance'!$A$3:$A$1048576, 0), MATCH(BI$4, 'Instrument Performance'!$B$3:$XFD$3, 0))</f>
        <v>1.6872010000000002E-3</v>
      </c>
      <c r="BJ98" s="330" cm="1">
        <f t="array" ref="BJ98">INDEX('Instrument Performance'!$B$3:$XFD$1048576,-1+MATCH($BF98, 'Instrument Performance'!$A$3:$A$1048576, 0), MATCH(BJ$4, 'Instrument Performance'!$B$3:$XFD$3, 0))</f>
        <v>-2.4703559999999999E-3</v>
      </c>
      <c r="BK98" s="330" cm="1">
        <f t="array" ref="BK98">INDEX('Instrument Performance'!$B$3:$XFD$1048576,-1+MATCH($BF98, 'Instrument Performance'!$A$3:$A$1048576, 0), MATCH(BK$4, 'Instrument Performance'!$B$3:$XFD$3, 0))</f>
        <v>1.1219107575821674E-3</v>
      </c>
      <c r="BL98" s="330" cm="1">
        <f t="array" ref="BL98">INDEX('Instrument Performance'!$B$3:$XFD$1048576,-1+MATCH($BF98, 'Instrument Performance'!$A$3:$A$1048576, 0), MATCH(BL$4, 'Instrument Performance'!$B$3:$XFD$3, 0))</f>
        <v>7.1260782397695177E-3</v>
      </c>
      <c r="BM98" s="330" cm="1">
        <f t="array" ref="BM98">INDEX('Instrument Performance'!$B$3:$XFD$1048576,-1+MATCH($BF98, 'Instrument Performance'!$A$3:$A$1048576, 0), MATCH(BM$4, 'Instrument Performance'!$B$3:$XFD$3, 0))</f>
        <v>1.5834919999999999E-3</v>
      </c>
      <c r="BN98" s="330" cm="1">
        <f t="array" ref="BN98">INDEX('Instrument Performance'!$B$3:$XFD$1048576,-1+MATCH($BF98, 'Instrument Performance'!$A$3:$A$1048576, 0), MATCH(BN$4, 'Instrument Performance'!$B$3:$XFD$3, 0))</f>
        <v>5.5327928227899559E-3</v>
      </c>
      <c r="BO98" s="330" cm="1">
        <f t="array" ref="BO98">INDEX('Instrument Performance'!$B$3:$XFD$1048576,-1+MATCH($BF98, 'Instrument Performance'!$A$3:$A$1048576, 0), MATCH(BO$4, 'Instrument Performance'!$B$3:$XFD$3, 0))</f>
        <v>7.4374350000000001E-3</v>
      </c>
      <c r="BP98" s="330" cm="1">
        <f t="array" ref="BP98">INDEX('Instrument Performance'!$B$3:$XFD$1048576,-1+MATCH($BF98, 'Instrument Performance'!$A$3:$A$1048576, 0), MATCH(BP$4, 'Instrument Performance'!$B$3:$XFD$3, 0))</f>
        <v>4.6088713909477885E-3</v>
      </c>
      <c r="BQ98" s="330" cm="1">
        <f t="array" ref="BQ98">INDEX('Instrument Performance'!$B$3:$XFD$1048576,-1+MATCH($BF98, 'Instrument Performance'!$A$3:$A$1048576, 0), MATCH(BQ$4, 'Instrument Performance'!$B$3:$XFD$3, 0))</f>
        <v>3.910068426197455E-3</v>
      </c>
      <c r="BR98" s="330" cm="1">
        <f t="array" ref="BR98">INDEX('Instrument Performance'!$B$3:$XFD$1048576,-1+MATCH($BF98, 'Instrument Performance'!$A$3:$A$1048576, 0), MATCH(BR$4, 'Instrument Performance'!$B$3:$XFD$3, 0))</f>
        <v>3.009794E-2</v>
      </c>
      <c r="BS98" s="330" cm="1">
        <f t="array" ref="BS98">INDEX('Instrument Performance'!$B$3:$XFD$1048576,-1+MATCH($BF98, 'Instrument Performance'!$A$3:$A$1048576, 0), MATCH(BS$4, 'Instrument Performance'!$B$3:$XFD$3, 0))</f>
        <v>1.3780638227521158E-2</v>
      </c>
      <c r="BT98" s="330" cm="1">
        <f t="array" ref="BT98">INDEX('Instrument Performance'!$B$3:$XFD$1048576,-1+MATCH($BF98, 'Instrument Performance'!$A$3:$A$1048576, 0), MATCH(BT$4, 'Instrument Performance'!$B$3:$XFD$3, 0))</f>
        <v>1.1836500000000002E-2</v>
      </c>
      <c r="BU98" s="330" cm="1">
        <f t="array" ref="BU98">INDEX('Instrument Performance'!$B$3:$XFD$1048576,-1+MATCH($BF98, 'Instrument Performance'!$A$3:$A$1048576, 0), MATCH(BU$4, 'Instrument Performance'!$B$3:$XFD$3, 0))</f>
        <v>1.2245733983557994E-2</v>
      </c>
      <c r="BV98" s="330" cm="1">
        <f t="array" ref="BV98">INDEX('Instrument Performance'!$B$3:$XFD$1048576,-1+MATCH($BF98, 'Instrument Performance'!$A$3:$A$1048576, 0), MATCH(BV$4, 'Instrument Performance'!$B$3:$XFD$3, 0))</f>
        <v>7.1260782397695177E-3</v>
      </c>
      <c r="BW98" s="330" cm="1">
        <f t="array" ref="BW98">INDEX('Instrument Performance'!$B$3:$XFD$1048576,-1+MATCH($BF98, 'Instrument Performance'!$A$3:$A$1048576, 0), MATCH(BW$4, 'Instrument Performance'!$B$3:$XFD$3, 0))</f>
        <v>7.4486890868392663E-3</v>
      </c>
      <c r="BX98" s="330" cm="1">
        <f t="array" ref="BX98">INDEX('Instrument Performance'!$B$3:$XFD$1048576,-1+MATCH($BF98, 'Instrument Performance'!$A$3:$A$1048576, 0), MATCH(BX$4, 'Instrument Performance'!$B$3:$XFD$3, 0))</f>
        <v>2.1747013785245572E-2</v>
      </c>
      <c r="BY98" s="330" cm="1">
        <f t="array" ref="BY98">INDEX('Instrument Performance'!$B$3:$XFD$1048576,-1+MATCH($BF98, 'Instrument Performance'!$A$3:$A$1048576, 0), MATCH(BY$4, 'Instrument Performance'!$B$3:$XFD$3, 0))</f>
        <v>1.37E-2</v>
      </c>
      <c r="BZ98" s="330" cm="1">
        <f t="array" ref="BZ98">INDEX('Instrument Performance'!$B$3:$XFD$1048576,-1+MATCH($BF98, 'Instrument Performance'!$A$3:$A$1048576, 0), MATCH(BZ$4, 'Instrument Performance'!$B$3:$XFD$3, 0))</f>
        <v>3.8981787197784667E-2</v>
      </c>
      <c r="CA98" s="330" cm="1">
        <f t="array" ref="CA98">INDEX('Instrument Performance'!$B$3:$XFD$1048576,-1+MATCH($BF98, 'Instrument Performance'!$A$3:$A$1048576, 0), MATCH(CA$4, 'Instrument Performance'!$B$3:$XFD$3, 0))</f>
        <v>1.6999999999999999E-3</v>
      </c>
      <c r="CB98" s="330" cm="1">
        <f t="array" ref="CB98">INDEX('Instrument Performance'!$B$3:$XFD$1048576,-1+MATCH($BF98, 'Instrument Performance'!$A$3:$A$1048576, 0), MATCH(CB$4, 'Instrument Performance'!$B$3:$XFD$3, 0))</f>
        <v>1.9533470000000001E-2</v>
      </c>
      <c r="CC98" s="330" cm="1">
        <f t="array" ref="CC98">INDEX('Instrument Performance'!$B$3:$XFD$1048576,-1+MATCH($BF98, 'Instrument Performance'!$A$3:$A$1048576, 0), MATCH(CC$4, 'Instrument Performance'!$B$3:$XFD$3, 0))</f>
        <v>1.8110000000000001E-2</v>
      </c>
      <c r="CD98" s="330" cm="1">
        <f t="array" ref="CD98">INDEX('Instrument Performance'!$B$3:$XFD$1048576,-1+MATCH($BF98, 'Instrument Performance'!$A$3:$A$1048576, 0), MATCH(CD$4, 'Instrument Performance'!$B$3:$XFD$3, 0))</f>
        <v>3.7018919999999997E-2</v>
      </c>
      <c r="CE98" s="330" cm="1">
        <f t="array" ref="CE98">INDEX('Instrument Performance'!$B$3:$XFD$1048576,-1+MATCH($BF98, 'Instrument Performance'!$A$3:$A$1048576, 0), MATCH(CE$4, 'Instrument Performance'!$B$3:$XFD$3, 0))</f>
        <v>2.1711623129438307E-2</v>
      </c>
      <c r="CF98" s="330" cm="1">
        <f t="array" ref="CF98">INDEX('Instrument Performance'!$B$3:$XFD$1048576,-1+MATCH($BF98, 'Instrument Performance'!$A$3:$A$1048576, 0), MATCH(CF$4, 'Instrument Performance'!$B$3:$XFD$3, 0))</f>
        <v>3.5354179999999999E-2</v>
      </c>
      <c r="CG98" s="330" cm="1">
        <f t="array" ref="CG98">INDEX('Instrument Performance'!$B$3:$XFD$1048576,-1+MATCH($BF98, 'Instrument Performance'!$A$3:$A$1048576, 0), MATCH(CG$4, 'Instrument Performance'!$B$3:$XFD$3, 0))</f>
        <v>3.0849049989483346E-2</v>
      </c>
      <c r="CH98" s="330" cm="1">
        <f t="array" ref="CH98">INDEX('Instrument Performance'!$B$3:$XFD$1048576,-1+MATCH($BF98, 'Instrument Performance'!$A$3:$A$1048576, 0), MATCH(CH$4, 'Instrument Performance'!$B$3:$XFD$3, 0))</f>
        <v>3.0657519999999997E-2</v>
      </c>
      <c r="CI98" s="330" cm="1">
        <f t="array" ref="CI98">INDEX('Instrument Performance'!$B$3:$XFD$1048576,-1+MATCH($BF98, 'Instrument Performance'!$A$3:$A$1048576, 0), MATCH(CI$4, 'Instrument Performance'!$B$3:$XFD$3, 0))</f>
        <v>-1.694915E-3</v>
      </c>
      <c r="CJ98" s="330" cm="1">
        <f t="array" ref="CJ98">INDEX('Instrument Performance'!$B$3:$XFD$1048576,-1+MATCH($BF98, 'Instrument Performance'!$A$3:$A$1048576, 0), MATCH(CJ$4, 'Instrument Performance'!$B$3:$XFD$3, 0))</f>
        <v>6.8859770000000001E-2</v>
      </c>
      <c r="CK98" s="330" cm="1">
        <f t="array" ref="CK98">INDEX('Instrument Performance'!$B$3:$XFD$1048576,-1+MATCH($BF98, 'Instrument Performance'!$A$3:$A$1048576, 0), MATCH(CK$4, 'Instrument Performance'!$B$3:$XFD$3, 0))</f>
        <v>3.2234199999999998E-2</v>
      </c>
      <c r="CL98" s="330" cm="1">
        <f t="array" ref="CL98">INDEX('Instrument Performance'!$B$3:$XFD$1048576,-1+MATCH($BF98, 'Instrument Performance'!$A$3:$A$1048576, 0), MATCH(CL$4, 'Instrument Performance'!$B$3:$XFD$3, 0))</f>
        <v>4.3236440000000001E-2</v>
      </c>
      <c r="CM98" s="330" cm="1">
        <f t="array" ref="CM98">INDEX('Instrument Performance'!$B$3:$XFD$1048576,-1+MATCH($BF98, 'Instrument Performance'!$A$3:$A$1048576, 0), MATCH(CM$4, 'Instrument Performance'!$B$3:$XFD$3, 0))</f>
        <v>3.1306769999999998E-2</v>
      </c>
      <c r="CN98" s="330" cm="1">
        <f t="array" ref="CN98">INDEX('Instrument Performance'!$B$3:$XFD$1048576,-1+MATCH($BF98, 'Instrument Performance'!$A$3:$A$1048576, 0), MATCH(CN$4, 'Instrument Performance'!$B$3:$XFD$3, 0))</f>
        <v>-8.3545830000000005E-3</v>
      </c>
      <c r="CO98" s="330" cm="1">
        <f t="array" ref="CO98">INDEX('Instrument Performance'!$B$3:$XFD$1048576,-1+MATCH($BF98, 'Instrument Performance'!$A$3:$A$1048576, 0), MATCH(CO$4, 'Instrument Performance'!$B$3:$XFD$3, 0))</f>
        <v>-9.1481419999999997E-3</v>
      </c>
      <c r="CP98" s="330" cm="1">
        <f t="array" ref="CP98">INDEX('Instrument Performance'!$B$3:$XFD$1048576,-1+MATCH($BF98, 'Instrument Performance'!$A$3:$A$1048576, 0), MATCH(CP$4, 'Instrument Performance'!$B$3:$XFD$3, 0))</f>
        <v>-4.5136359999999997E-3</v>
      </c>
      <c r="CQ98" s="330" cm="1">
        <f t="array" ref="CQ98">INDEX('Instrument Performance'!$B$3:$XFD$1048576,-1+MATCH($BF98, 'Instrument Performance'!$A$3:$A$1048576, 0), MATCH(CQ$4, 'Instrument Performance'!$B$3:$XFD$3, 0))</f>
        <v>-2.8E-3</v>
      </c>
      <c r="CR98" s="330" cm="1">
        <f t="array" ref="CR98">INDEX('Instrument Performance'!$B$3:$XFD$1048576,-1+MATCH($BF98, 'Instrument Performance'!$A$3:$A$1048576, 0), MATCH(CR$4, 'Instrument Performance'!$B$3:$XFD$3, 0))</f>
        <v>6.4595340000000001E-2</v>
      </c>
      <c r="CS98" s="330" cm="1">
        <f t="array" ref="CS98">INDEX('Instrument Performance'!$B$3:$XFD$1048576,-1+MATCH($BF98, 'Instrument Performance'!$A$3:$A$1048576, 0), MATCH(CS$4, 'Instrument Performance'!$B$3:$XFD$3, 0))</f>
        <v>7.8154286677203366E-3</v>
      </c>
      <c r="CT98" s="330" cm="1">
        <f t="array" ref="CT98">INDEX('Instrument Performance'!$B$3:$XFD$1048576,-1+MATCH($BF98, 'Instrument Performance'!$A$3:$A$1048576, 0), MATCH(CT$4, 'Instrument Performance'!$B$3:$XFD$3, 0))</f>
        <v>8.9923903189853098E-3</v>
      </c>
      <c r="CU98" s="330" cm="1">
        <f t="array" ref="CU98">INDEX('Instrument Performance'!$B$3:$XFD$1048576,-1+MATCH($BF98, 'Instrument Performance'!$A$3:$A$1048576, 0), MATCH(CU$4, 'Instrument Performance'!$B$3:$XFD$3, 0))</f>
        <v>1.4838367779544281E-2</v>
      </c>
      <c r="CV98" s="330" t="str" cm="1">
        <f t="array" ref="CV98">INDEX('Instrument Performance'!$B$3:$XFD$1048576,-1+MATCH($BF98, 'Instrument Performance'!$A$3:$A$1048576, 0), MATCH(CV$4, 'Instrument Performance'!$B$3:$XFD$3, 0))</f>
        <v/>
      </c>
      <c r="CW98" s="330" cm="1">
        <f t="array" ref="CW98">INDEX('Instrument Performance'!$B$3:$XFD$1048576,-1+MATCH($BF98, 'Instrument Performance'!$A$3:$A$1048576, 0), MATCH(CW$4, 'Instrument Performance'!$B$3:$XFD$3, 0))</f>
        <v>4.7857647189981201E-2</v>
      </c>
      <c r="CX98" s="330" cm="1">
        <f t="array" ref="CX98">INDEX('Instrument Performance'!$B$3:$XFD$1048576,-1+MATCH($BF98, 'Instrument Performance'!$A$3:$A$1048576, 0), MATCH(CX$4, 'Instrument Performance'!$B$3:$XFD$3, 0))</f>
        <v>5.1185530942490232E-3</v>
      </c>
      <c r="CY98" s="330" cm="1">
        <f t="array" ref="CY98">INDEX('Instrument Performance'!$B$3:$XFD$1048576,-1+MATCH($BF98, 'Instrument Performance'!$A$3:$A$1048576, 0), MATCH(CY$4, 'Instrument Performance'!$B$3:$XFD$3, 0))</f>
        <v>8.1601099467445426E-3</v>
      </c>
      <c r="CZ98" s="330" cm="1">
        <f t="array" ref="CZ98">INDEX('Instrument Performance'!$B$3:$XFD$1048576,-1+MATCH($BF98, 'Instrument Performance'!$A$3:$A$1048576, 0), MATCH(CZ$4, 'Instrument Performance'!$B$3:$XFD$3, 0))</f>
        <v>2.7099481651363222E-2</v>
      </c>
      <c r="DA98" s="330" cm="1">
        <f t="array" ref="DA98">INDEX('Instrument Performance'!$B$3:$XFD$1048576,-1+MATCH($BF98, 'Instrument Performance'!$A$3:$A$1048576, 0), MATCH(DA$4, 'Instrument Performance'!$B$3:$XFD$3, 0))</f>
        <v>2.251326948867538E-3</v>
      </c>
      <c r="DB98" s="330" t="str" cm="1">
        <f t="array" ref="DB98">INDEX('Instrument Performance'!$B$3:$XFD$1048576,-1+MATCH($BF98, 'Instrument Performance'!$A$3:$A$1048576, 0), MATCH(DB$4, 'Instrument Performance'!$B$3:$XFD$3, 0))</f>
        <v/>
      </c>
      <c r="DC98" s="330" t="str" cm="1">
        <f t="array" ref="DC98">INDEX('Instrument Performance'!$B$3:$XFD$1048576,-1+MATCH($BF98, 'Instrument Performance'!$A$3:$A$1048576, 0), MATCH(DC$4, 'Instrument Performance'!$B$3:$XFD$3, 0))</f>
        <v/>
      </c>
      <c r="DD98" s="330" t="str" cm="1">
        <f t="array" ref="DD98">INDEX('Instrument Performance'!$B$3:$XFD$1048576,-1+MATCH($BF98, 'Instrument Performance'!$A$3:$A$1048576, 0), MATCH(DD$4, 'Instrument Performance'!$B$3:$XFD$3, 0))</f>
        <v/>
      </c>
      <c r="DE98" s="330" t="str" cm="1">
        <f t="array" ref="DE98">INDEX('Instrument Performance'!$B$3:$XFD$1048576,-1+MATCH($BF98, 'Instrument Performance'!$A$3:$A$1048576, 0), MATCH(DE$4, 'Instrument Performance'!$B$3:$XFD$3, 0))</f>
        <v/>
      </c>
      <c r="DF98" s="330" cm="1">
        <f t="array" ref="DF98">INDEX('Instrument Performance'!$B$3:$XFD$1048576,-1+MATCH($BF98, 'Instrument Performance'!$A$3:$A$1048576, 0), MATCH(DF$4, 'Instrument Performance'!$B$3:$XFD$3, 0))</f>
        <v>1.5725078067445553E-2</v>
      </c>
      <c r="DG98" s="330" cm="1">
        <f t="array" ref="DG98">INDEX('Instrument Performance'!$B$3:$XFD$1048576,-1+MATCH($BF98, 'Instrument Performance'!$A$3:$A$1048576, 0), MATCH(DG$4, 'Instrument Performance'!$B$3:$XFD$3, 0))</f>
        <v>1.6704718561495469E-2</v>
      </c>
      <c r="DH98" s="321"/>
      <c r="DI98" s="332"/>
      <c r="DJ98" s="335">
        <f t="shared" si="18"/>
        <v>41182</v>
      </c>
      <c r="DK98" s="330">
        <f t="shared" si="19"/>
        <v>1.4655954975286344E-2</v>
      </c>
      <c r="DL98" s="338">
        <f t="shared" si="21"/>
        <v>-5.4794520547945207E-5</v>
      </c>
      <c r="DM98" s="333">
        <f t="shared" si="20"/>
        <v>1.2989351903337942E-2</v>
      </c>
      <c r="DN98" s="333">
        <v>2.1421987796230061E-2</v>
      </c>
      <c r="DO98" s="339">
        <f t="shared" si="22"/>
        <v>1.6666030719484012E-3</v>
      </c>
      <c r="DQ98" s="333">
        <f t="shared" si="23"/>
        <v>-8.4326358928921187E-3</v>
      </c>
    </row>
    <row r="99" spans="1:121">
      <c r="A99" s="331">
        <v>41213</v>
      </c>
      <c r="B99" s="330">
        <v>4.2908486764974821E-13</v>
      </c>
      <c r="C99" s="330">
        <v>1.8339615081535671E-2</v>
      </c>
      <c r="D99" s="330">
        <v>2.1277730558568948E-12</v>
      </c>
      <c r="E99" s="330">
        <v>5.5318551878377686E-12</v>
      </c>
      <c r="F99" s="330">
        <v>2.8191329768917879E-12</v>
      </c>
      <c r="G99" s="330">
        <v>6.1226964495262918E-12</v>
      </c>
      <c r="H99" s="330">
        <v>3.9615085495496631E-2</v>
      </c>
      <c r="I99" s="330">
        <v>1.2635729619498471E-11</v>
      </c>
      <c r="J99" s="330">
        <v>1.241582921466458E-11</v>
      </c>
      <c r="K99" s="330">
        <v>2.962831366242576E-12</v>
      </c>
      <c r="L99" s="330">
        <v>2.7549219421810159E-12</v>
      </c>
      <c r="M99" s="330">
        <v>3.5369541730550619E-12</v>
      </c>
      <c r="N99" s="330">
        <v>3.8880248815307973E-2</v>
      </c>
      <c r="O99" s="330">
        <v>1.103981027106639E-11</v>
      </c>
      <c r="P99" s="330">
        <v>2.404743386521457E-2</v>
      </c>
      <c r="Q99" s="330">
        <v>1.5487934308154688E-11</v>
      </c>
      <c r="R99" s="330">
        <v>2.7904762952109689E-11</v>
      </c>
      <c r="S99" s="330">
        <v>3.971098824957084E-12</v>
      </c>
      <c r="T99" s="330">
        <v>1.228975392666761E-12</v>
      </c>
      <c r="U99" s="330">
        <v>1.4232966578981571E-12</v>
      </c>
      <c r="V99" s="330">
        <v>4.9999999994260233E-2</v>
      </c>
      <c r="W99" s="330">
        <v>5.0000000000476393E-2</v>
      </c>
      <c r="X99" s="330">
        <v>3.4640709247361249E-12</v>
      </c>
      <c r="Y99" s="330">
        <v>1.845164646354264E-2</v>
      </c>
      <c r="Z99" s="330">
        <v>4.9999999999603591E-2</v>
      </c>
      <c r="AA99" s="330">
        <v>2.6742428496217339E-12</v>
      </c>
      <c r="AB99" s="330">
        <v>7.1120788904435653E-12</v>
      </c>
      <c r="AC99" s="330">
        <v>1.6832037631246911E-11</v>
      </c>
      <c r="AD99" s="330">
        <v>5.0000000000593292E-2</v>
      </c>
      <c r="AE99" s="330">
        <v>1.466597012109567E-2</v>
      </c>
      <c r="AF99" s="330">
        <v>5.0000000000309963E-2</v>
      </c>
      <c r="AG99" s="330">
        <v>4.9999999999621562E-2</v>
      </c>
      <c r="AH99" s="330">
        <v>5.000000000120023E-2</v>
      </c>
      <c r="AI99" s="330">
        <v>7.037598356857085E-13</v>
      </c>
      <c r="AJ99" s="330">
        <v>1.9565796873129759E-12</v>
      </c>
      <c r="AK99" s="330">
        <v>2.9073305443208552E-12</v>
      </c>
      <c r="AL99" s="330">
        <v>8.966565561106785E-13</v>
      </c>
      <c r="AM99" s="330">
        <v>9.2653950817059509E-12</v>
      </c>
      <c r="AN99" s="330">
        <v>5.1018876048939158E-13</v>
      </c>
      <c r="AO99" s="330">
        <v>1.8004202701863241E-12</v>
      </c>
      <c r="AP99" s="330">
        <v>7.9999999998035046E-2</v>
      </c>
      <c r="AQ99" s="330">
        <v>0.1000000000001639</v>
      </c>
      <c r="AR99" s="330">
        <v>2.306917378453562E-12</v>
      </c>
      <c r="AS99" s="330">
        <v>1.6631426632570569E-12</v>
      </c>
      <c r="AT99" s="330">
        <v>2.999999999330985E-2</v>
      </c>
      <c r="AU99" s="330">
        <v>5.0000000000110158E-2</v>
      </c>
      <c r="AV99" s="330">
        <v>4.1182046482396718E-12</v>
      </c>
      <c r="AW99" s="330">
        <v>2.6498209528950711E-2</v>
      </c>
      <c r="AX99" s="330">
        <v>0.10000000000004219</v>
      </c>
      <c r="AY99" s="330">
        <v>3.9501790467758043E-2</v>
      </c>
      <c r="AZ99" s="330">
        <v>1.041506398707564E-12</v>
      </c>
      <c r="BA99" s="330">
        <v>2.0000000000702161E-2</v>
      </c>
      <c r="BB99" s="330">
        <v>4.9999999997263393E-2</v>
      </c>
      <c r="BC99" s="321"/>
      <c r="BD99" s="333">
        <f t="shared" si="16"/>
        <v>0.99999999999423894</v>
      </c>
      <c r="BE99" s="334"/>
      <c r="BF99" s="335">
        <f t="shared" si="17"/>
        <v>41213</v>
      </c>
      <c r="BG99" s="330" cm="1">
        <f t="array" ref="BG99">INDEX('Instrument Performance'!$B$3:$XFD$1048576,-1+MATCH($BF99, 'Instrument Performance'!$A$3:$A$1048576, 0), MATCH(BG$4, 'Instrument Performance'!$B$3:$XFD$3, 0))</f>
        <v>2.6495080000000002E-4</v>
      </c>
      <c r="BH99" s="330" cm="1">
        <f t="array" ref="BH99">INDEX('Instrument Performance'!$B$3:$XFD$1048576,-1+MATCH($BF99, 'Instrument Performance'!$A$3:$A$1048576, 0), MATCH(BH$4, 'Instrument Performance'!$B$3:$XFD$3, 0))</f>
        <v>1.6804230000000001E-3</v>
      </c>
      <c r="BI99" s="330" cm="1">
        <f t="array" ref="BI99">INDEX('Instrument Performance'!$B$3:$XFD$1048576,-1+MATCH($BF99, 'Instrument Performance'!$A$3:$A$1048576, 0), MATCH(BI$4, 'Instrument Performance'!$B$3:$XFD$3, 0))</f>
        <v>1.067414E-3</v>
      </c>
      <c r="BJ99" s="330" cm="1">
        <f t="array" ref="BJ99">INDEX('Instrument Performance'!$B$3:$XFD$1048576,-1+MATCH($BF99, 'Instrument Performance'!$A$3:$A$1048576, 0), MATCH(BJ$4, 'Instrument Performance'!$B$3:$XFD$3, 0))</f>
        <v>5.1180449999999999E-3</v>
      </c>
      <c r="BK99" s="330" cm="1">
        <f t="array" ref="BK99">INDEX('Instrument Performance'!$B$3:$XFD$1048576,-1+MATCH($BF99, 'Instrument Performance'!$A$3:$A$1048576, 0), MATCH(BK$4, 'Instrument Performance'!$B$3:$XFD$3, 0))</f>
        <v>2.07666119617822E-3</v>
      </c>
      <c r="BL99" s="330" cm="1">
        <f t="array" ref="BL99">INDEX('Instrument Performance'!$B$3:$XFD$1048576,-1+MATCH($BF99, 'Instrument Performance'!$A$3:$A$1048576, 0), MATCH(BL$4, 'Instrument Performance'!$B$3:$XFD$3, 0))</f>
        <v>9.2844259122675243E-3</v>
      </c>
      <c r="BM99" s="330" cm="1">
        <f t="array" ref="BM99">INDEX('Instrument Performance'!$B$3:$XFD$1048576,-1+MATCH($BF99, 'Instrument Performance'!$A$3:$A$1048576, 0), MATCH(BM$4, 'Instrument Performance'!$B$3:$XFD$3, 0))</f>
        <v>1.027669E-2</v>
      </c>
      <c r="BN99" s="330" cm="1">
        <f t="array" ref="BN99">INDEX('Instrument Performance'!$B$3:$XFD$1048576,-1+MATCH($BF99, 'Instrument Performance'!$A$3:$A$1048576, 0), MATCH(BN$4, 'Instrument Performance'!$B$3:$XFD$3, 0))</f>
        <v>7.8198222310352783E-3</v>
      </c>
      <c r="BO99" s="330" cm="1">
        <f t="array" ref="BO99">INDEX('Instrument Performance'!$B$3:$XFD$1048576,-1+MATCH($BF99, 'Instrument Performance'!$A$3:$A$1048576, 0), MATCH(BO$4, 'Instrument Performance'!$B$3:$XFD$3, 0))</f>
        <v>1.0738309999999999E-2</v>
      </c>
      <c r="BP99" s="330" cm="1">
        <f t="array" ref="BP99">INDEX('Instrument Performance'!$B$3:$XFD$1048576,-1+MATCH($BF99, 'Instrument Performance'!$A$3:$A$1048576, 0), MATCH(BP$4, 'Instrument Performance'!$B$3:$XFD$3, 0))</f>
        <v>4.7833114363966533E-3</v>
      </c>
      <c r="BQ99" s="330" cm="1">
        <f t="array" ref="BQ99">INDEX('Instrument Performance'!$B$3:$XFD$1048576,-1+MATCH($BF99, 'Instrument Performance'!$A$3:$A$1048576, 0), MATCH(BQ$4, 'Instrument Performance'!$B$3:$XFD$3, 0))</f>
        <v>3.9643900403394383E-3</v>
      </c>
      <c r="BR99" s="330" cm="1">
        <f t="array" ref="BR99">INDEX('Instrument Performance'!$B$3:$XFD$1048576,-1+MATCH($BF99, 'Instrument Performance'!$A$3:$A$1048576, 0), MATCH(BR$4, 'Instrument Performance'!$B$3:$XFD$3, 0))</f>
        <v>2.8844609999999996E-3</v>
      </c>
      <c r="BS99" s="330" cm="1">
        <f t="array" ref="BS99">INDEX('Instrument Performance'!$B$3:$XFD$1048576,-1+MATCH($BF99, 'Instrument Performance'!$A$3:$A$1048576, 0), MATCH(BS$4, 'Instrument Performance'!$B$3:$XFD$3, 0))</f>
        <v>1.6746102817730212E-2</v>
      </c>
      <c r="BT99" s="330" cm="1">
        <f t="array" ref="BT99">INDEX('Instrument Performance'!$B$3:$XFD$1048576,-1+MATCH($BF99, 'Instrument Performance'!$A$3:$A$1048576, 0), MATCH(BT$4, 'Instrument Performance'!$B$3:$XFD$3, 0))</f>
        <v>1.2869419999999999E-2</v>
      </c>
      <c r="BU99" s="330" cm="1">
        <f t="array" ref="BU99">INDEX('Instrument Performance'!$B$3:$XFD$1048576,-1+MATCH($BF99, 'Instrument Performance'!$A$3:$A$1048576, 0), MATCH(BU$4, 'Instrument Performance'!$B$3:$XFD$3, 0))</f>
        <v>1.589798323335545E-2</v>
      </c>
      <c r="BV99" s="330" cm="1">
        <f t="array" ref="BV99">INDEX('Instrument Performance'!$B$3:$XFD$1048576,-1+MATCH($BF99, 'Instrument Performance'!$A$3:$A$1048576, 0), MATCH(BV$4, 'Instrument Performance'!$B$3:$XFD$3, 0))</f>
        <v>9.2844259122675243E-3</v>
      </c>
      <c r="BW99" s="330" cm="1">
        <f t="array" ref="BW99">INDEX('Instrument Performance'!$B$3:$XFD$1048576,-1+MATCH($BF99, 'Instrument Performance'!$A$3:$A$1048576, 0), MATCH(BW$4, 'Instrument Performance'!$B$3:$XFD$3, 0))</f>
        <v>1.5327131636793778E-2</v>
      </c>
      <c r="BX99" s="330" cm="1">
        <f t="array" ref="BX99">INDEX('Instrument Performance'!$B$3:$XFD$1048576,-1+MATCH($BF99, 'Instrument Performance'!$A$3:$A$1048576, 0), MATCH(BX$4, 'Instrument Performance'!$B$3:$XFD$3, 0))</f>
        <v>3.1497514149836148E-2</v>
      </c>
      <c r="BY99" s="330" cm="1">
        <f t="array" ref="BY99">INDEX('Instrument Performance'!$B$3:$XFD$1048576,-1+MATCH($BF99, 'Instrument Performance'!$A$3:$A$1048576, 0), MATCH(BY$4, 'Instrument Performance'!$B$3:$XFD$3, 0))</f>
        <v>3.7199999999999997E-2</v>
      </c>
      <c r="BZ99" s="330" cm="1">
        <f t="array" ref="BZ99">INDEX('Instrument Performance'!$B$3:$XFD$1048576,-1+MATCH($BF99, 'Instrument Performance'!$A$3:$A$1048576, 0), MATCH(BZ$4, 'Instrument Performance'!$B$3:$XFD$3, 0))</f>
        <v>2.2757560225525442E-2</v>
      </c>
      <c r="CA99" s="330" cm="1">
        <f t="array" ref="CA99">INDEX('Instrument Performance'!$B$3:$XFD$1048576,-1+MATCH($BF99, 'Instrument Performance'!$A$3:$A$1048576, 0), MATCH(CA$4, 'Instrument Performance'!$B$3:$XFD$3, 0))</f>
        <v>1.29E-2</v>
      </c>
      <c r="CB99" s="330" cm="1">
        <f t="array" ref="CB99">INDEX('Instrument Performance'!$B$3:$XFD$1048576,-1+MATCH($BF99, 'Instrument Performance'!$A$3:$A$1048576, 0), MATCH(CB$4, 'Instrument Performance'!$B$3:$XFD$3, 0))</f>
        <v>1.9499829999999999E-2</v>
      </c>
      <c r="CC99" s="330" cm="1">
        <f t="array" ref="CC99">INDEX('Instrument Performance'!$B$3:$XFD$1048576,-1+MATCH($BF99, 'Instrument Performance'!$A$3:$A$1048576, 0), MATCH(CC$4, 'Instrument Performance'!$B$3:$XFD$3, 0))</f>
        <v>3.0519999999999999E-2</v>
      </c>
      <c r="CD99" s="330" cm="1">
        <f t="array" ref="CD99">INDEX('Instrument Performance'!$B$3:$XFD$1048576,-1+MATCH($BF99, 'Instrument Performance'!$A$3:$A$1048576, 0), MATCH(CD$4, 'Instrument Performance'!$B$3:$XFD$3, 0))</f>
        <v>2.9014000000000002E-2</v>
      </c>
      <c r="CE99" s="330" cm="1">
        <f t="array" ref="CE99">INDEX('Instrument Performance'!$B$3:$XFD$1048576,-1+MATCH($BF99, 'Instrument Performance'!$A$3:$A$1048576, 0), MATCH(CE$4, 'Instrument Performance'!$B$3:$XFD$3, 0))</f>
        <v>3.1742538387309782E-2</v>
      </c>
      <c r="CF99" s="330" cm="1">
        <f t="array" ref="CF99">INDEX('Instrument Performance'!$B$3:$XFD$1048576,-1+MATCH($BF99, 'Instrument Performance'!$A$3:$A$1048576, 0), MATCH(CF$4, 'Instrument Performance'!$B$3:$XFD$3, 0))</f>
        <v>3.2617960000000001E-2</v>
      </c>
      <c r="CG99" s="330" cm="1">
        <f t="array" ref="CG99">INDEX('Instrument Performance'!$B$3:$XFD$1048576,-1+MATCH($BF99, 'Instrument Performance'!$A$3:$A$1048576, 0), MATCH(CG$4, 'Instrument Performance'!$B$3:$XFD$3, 0))</f>
        <v>3.5627082908249896E-2</v>
      </c>
      <c r="CH99" s="330" cm="1">
        <f t="array" ref="CH99">INDEX('Instrument Performance'!$B$3:$XFD$1048576,-1+MATCH($BF99, 'Instrument Performance'!$A$3:$A$1048576, 0), MATCH(CH$4, 'Instrument Performance'!$B$3:$XFD$3, 0))</f>
        <v>2.5145550000000003E-2</v>
      </c>
      <c r="CI99" s="330" cm="1">
        <f t="array" ref="CI99">INDEX('Instrument Performance'!$B$3:$XFD$1048576,-1+MATCH($BF99, 'Instrument Performance'!$A$3:$A$1048576, 0), MATCH(CI$4, 'Instrument Performance'!$B$3:$XFD$3, 0))</f>
        <v>1.5779689999999999E-2</v>
      </c>
      <c r="CJ99" s="330" cm="1">
        <f t="array" ref="CJ99">INDEX('Instrument Performance'!$B$3:$XFD$1048576,-1+MATCH($BF99, 'Instrument Performance'!$A$3:$A$1048576, 0), MATCH(CJ$4, 'Instrument Performance'!$B$3:$XFD$3, 0))</f>
        <v>3.4502720000000001E-2</v>
      </c>
      <c r="CK99" s="330" cm="1">
        <f t="array" ref="CK99">INDEX('Instrument Performance'!$B$3:$XFD$1048576,-1+MATCH($BF99, 'Instrument Performance'!$A$3:$A$1048576, 0), MATCH(CK$4, 'Instrument Performance'!$B$3:$XFD$3, 0))</f>
        <v>3.8626839999999996E-2</v>
      </c>
      <c r="CL99" s="330" cm="1">
        <f t="array" ref="CL99">INDEX('Instrument Performance'!$B$3:$XFD$1048576,-1+MATCH($BF99, 'Instrument Performance'!$A$3:$A$1048576, 0), MATCH(CL$4, 'Instrument Performance'!$B$3:$XFD$3, 0))</f>
        <v>3.4426239999999997E-2</v>
      </c>
      <c r="CM99" s="330" cm="1">
        <f t="array" ref="CM99">INDEX('Instrument Performance'!$B$3:$XFD$1048576,-1+MATCH($BF99, 'Instrument Performance'!$A$3:$A$1048576, 0), MATCH(CM$4, 'Instrument Performance'!$B$3:$XFD$3, 0))</f>
        <v>3.064221E-2</v>
      </c>
      <c r="CN99" s="330" cm="1">
        <f t="array" ref="CN99">INDEX('Instrument Performance'!$B$3:$XFD$1048576,-1+MATCH($BF99, 'Instrument Performance'!$A$3:$A$1048576, 0), MATCH(CN$4, 'Instrument Performance'!$B$3:$XFD$3, 0))</f>
        <v>2.3182420000000002E-2</v>
      </c>
      <c r="CO99" s="330" cm="1">
        <f t="array" ref="CO99">INDEX('Instrument Performance'!$B$3:$XFD$1048576,-1+MATCH($BF99, 'Instrument Performance'!$A$3:$A$1048576, 0), MATCH(CO$4, 'Instrument Performance'!$B$3:$XFD$3, 0))</f>
        <v>2.4226919999999999E-2</v>
      </c>
      <c r="CP99" s="330" cm="1">
        <f t="array" ref="CP99">INDEX('Instrument Performance'!$B$3:$XFD$1048576,-1+MATCH($BF99, 'Instrument Performance'!$A$3:$A$1048576, 0), MATCH(CP$4, 'Instrument Performance'!$B$3:$XFD$3, 0))</f>
        <v>9.7930429999999995E-3</v>
      </c>
      <c r="CQ99" s="330" cm="1">
        <f t="array" ref="CQ99">INDEX('Instrument Performance'!$B$3:$XFD$1048576,-1+MATCH($BF99, 'Instrument Performance'!$A$3:$A$1048576, 0), MATCH(CQ$4, 'Instrument Performance'!$B$3:$XFD$3, 0))</f>
        <v>5.1700000000000003E-2</v>
      </c>
      <c r="CR99" s="330" cm="1">
        <f t="array" ref="CR99">INDEX('Instrument Performance'!$B$3:$XFD$1048576,-1+MATCH($BF99, 'Instrument Performance'!$A$3:$A$1048576, 0), MATCH(CR$4, 'Instrument Performance'!$B$3:$XFD$3, 0))</f>
        <v>5.6067549999999994E-2</v>
      </c>
      <c r="CS99" s="330" cm="1">
        <f t="array" ref="CS99">INDEX('Instrument Performance'!$B$3:$XFD$1048576,-1+MATCH($BF99, 'Instrument Performance'!$A$3:$A$1048576, 0), MATCH(CS$4, 'Instrument Performance'!$B$3:$XFD$3, 0))</f>
        <v>0.15017332824903806</v>
      </c>
      <c r="CT99" s="330" cm="1">
        <f t="array" ref="CT99">INDEX('Instrument Performance'!$B$3:$XFD$1048576,-1+MATCH($BF99, 'Instrument Performance'!$A$3:$A$1048576, 0), MATCH(CT$4, 'Instrument Performance'!$B$3:$XFD$3, 0))</f>
        <v>8.4686917825019352E-3</v>
      </c>
      <c r="CU99" s="330" cm="1">
        <f t="array" ref="CU99">INDEX('Instrument Performance'!$B$3:$XFD$1048576,-1+MATCH($BF99, 'Instrument Performance'!$A$3:$A$1048576, 0), MATCH(CU$4, 'Instrument Performance'!$B$3:$XFD$3, 0))</f>
        <v>1.9147084421235805E-2</v>
      </c>
      <c r="CV99" s="330" cm="1">
        <f t="array" ref="CV99">INDEX('Instrument Performance'!$B$3:$XFD$1048576,-1+MATCH($BF99, 'Instrument Performance'!$A$3:$A$1048576, 0), MATCH(CV$4, 'Instrument Performance'!$B$3:$XFD$3, 0))</f>
        <v>3.9997999999999999E-2</v>
      </c>
      <c r="CW99" s="330" cm="1">
        <f t="array" ref="CW99">INDEX('Instrument Performance'!$B$3:$XFD$1048576,-1+MATCH($BF99, 'Instrument Performance'!$A$3:$A$1048576, 0), MATCH(CW$4, 'Instrument Performance'!$B$3:$XFD$3, 0))</f>
        <v>4.7521943434701619E-2</v>
      </c>
      <c r="CX99" s="330" cm="1">
        <f t="array" ref="CX99">INDEX('Instrument Performance'!$B$3:$XFD$1048576,-1+MATCH($BF99, 'Instrument Performance'!$A$3:$A$1048576, 0), MATCH(CX$4, 'Instrument Performance'!$B$3:$XFD$3, 0))</f>
        <v>3.8596803514954203E-3</v>
      </c>
      <c r="CY99" s="330" cm="1">
        <f t="array" ref="CY99">INDEX('Instrument Performance'!$B$3:$XFD$1048576,-1+MATCH($BF99, 'Instrument Performance'!$A$3:$A$1048576, 0), MATCH(CY$4, 'Instrument Performance'!$B$3:$XFD$3, 0))</f>
        <v>8.434864104967188E-3</v>
      </c>
      <c r="CZ99" s="330" cm="1">
        <f t="array" ref="CZ99">INDEX('Instrument Performance'!$B$3:$XFD$1048576,-1+MATCH($BF99, 'Instrument Performance'!$A$3:$A$1048576, 0), MATCH(CZ$4, 'Instrument Performance'!$B$3:$XFD$3, 0))</f>
        <v>-1.3598343639697585E-2</v>
      </c>
      <c r="DA99" s="330" cm="1">
        <f t="array" ref="DA99">INDEX('Instrument Performance'!$B$3:$XFD$1048576,-1+MATCH($BF99, 'Instrument Performance'!$A$3:$A$1048576, 0), MATCH(DA$4, 'Instrument Performance'!$B$3:$XFD$3, 0))</f>
        <v>2.3317074281604011E-2</v>
      </c>
      <c r="DB99" s="330" cm="1">
        <f t="array" ref="DB99">INDEX('Instrument Performance'!$B$3:$XFD$1048576,-1+MATCH($BF99, 'Instrument Performance'!$A$3:$A$1048576, 0), MATCH(DB$4, 'Instrument Performance'!$B$3:$XFD$3, 0))</f>
        <v>4.7489000000000003E-2</v>
      </c>
      <c r="DC99" s="330" cm="1">
        <f t="array" ref="DC99">INDEX('Instrument Performance'!$B$3:$XFD$1048576,-1+MATCH($BF99, 'Instrument Performance'!$A$3:$A$1048576, 0), MATCH(DC$4, 'Instrument Performance'!$B$3:$XFD$3, 0))</f>
        <v>3.9997999999999999E-2</v>
      </c>
      <c r="DD99" s="330" cm="1">
        <f t="array" ref="DD99">INDEX('Instrument Performance'!$B$3:$XFD$1048576,-1+MATCH($BF99, 'Instrument Performance'!$A$3:$A$1048576, 0), MATCH(DD$4, 'Instrument Performance'!$B$3:$XFD$3, 0))</f>
        <v>4.7489000000000003E-2</v>
      </c>
      <c r="DE99" s="330" cm="1">
        <f t="array" ref="DE99">INDEX('Instrument Performance'!$B$3:$XFD$1048576,-1+MATCH($BF99, 'Instrument Performance'!$A$3:$A$1048576, 0), MATCH(DE$4, 'Instrument Performance'!$B$3:$XFD$3, 0))</f>
        <v>3.9997999999999999E-2</v>
      </c>
      <c r="DF99" s="330" cm="1">
        <f t="array" ref="DF99">INDEX('Instrument Performance'!$B$3:$XFD$1048576,-1+MATCH($BF99, 'Instrument Performance'!$A$3:$A$1048576, 0), MATCH(DF$4, 'Instrument Performance'!$B$3:$XFD$3, 0))</f>
        <v>-2.4774049085918754E-2</v>
      </c>
      <c r="DG99" s="330" cm="1">
        <f t="array" ref="DG99">INDEX('Instrument Performance'!$B$3:$XFD$1048576,-1+MATCH($BF99, 'Instrument Performance'!$A$3:$A$1048576, 0), MATCH(DG$4, 'Instrument Performance'!$B$3:$XFD$3, 0))</f>
        <v>4.8818560524182653E-2</v>
      </c>
      <c r="DH99" s="321"/>
      <c r="DI99" s="332"/>
      <c r="DJ99" s="335">
        <f t="shared" si="18"/>
        <v>41213</v>
      </c>
      <c r="DK99" s="330">
        <f t="shared" si="19"/>
        <v>2.5746796846338797E-2</v>
      </c>
      <c r="DL99" s="338">
        <f t="shared" si="21"/>
        <v>-5.4794520547945207E-5</v>
      </c>
      <c r="DM99" s="333">
        <f t="shared" si="20"/>
        <v>2.4005863746392908E-2</v>
      </c>
      <c r="DN99" s="333">
        <v>-9.0263929480727256E-3</v>
      </c>
      <c r="DO99" s="339">
        <f t="shared" si="22"/>
        <v>1.7409330999458884E-3</v>
      </c>
      <c r="DQ99" s="333">
        <f t="shared" si="23"/>
        <v>3.3032256694465634E-2</v>
      </c>
    </row>
    <row r="100" spans="1:121">
      <c r="A100" s="331">
        <v>41243</v>
      </c>
      <c r="B100" s="330">
        <v>0</v>
      </c>
      <c r="C100" s="330">
        <v>3.2134263915946253E-2</v>
      </c>
      <c r="D100" s="330">
        <v>2.3302844258304879E-12</v>
      </c>
      <c r="E100" s="330">
        <v>8.7523187714625481E-12</v>
      </c>
      <c r="F100" s="330">
        <v>2.8125446173806939E-12</v>
      </c>
      <c r="G100" s="330">
        <v>1.0617710055128471E-11</v>
      </c>
      <c r="H100" s="330">
        <v>3.9615085241843449E-2</v>
      </c>
      <c r="I100" s="330">
        <v>7.2987723373635889E-11</v>
      </c>
      <c r="J100" s="330">
        <v>1.746802430329936E-10</v>
      </c>
      <c r="K100" s="330">
        <v>3.6942921915892381E-12</v>
      </c>
      <c r="L100" s="330">
        <v>2.627662549529106E-12</v>
      </c>
      <c r="M100" s="330">
        <v>6.0242195428998832E-12</v>
      </c>
      <c r="N100" s="330">
        <v>3.8880248804543237E-2</v>
      </c>
      <c r="O100" s="330">
        <v>1.5437086107878959E-11</v>
      </c>
      <c r="P100" s="330">
        <v>2.4047431140945649E-2</v>
      </c>
      <c r="Q100" s="330">
        <v>6.6949387002735047E-11</v>
      </c>
      <c r="R100" s="330">
        <v>2.7241587770726411E-9</v>
      </c>
      <c r="S100" s="330">
        <v>2.0732195369675151E-12</v>
      </c>
      <c r="T100" s="330">
        <v>0</v>
      </c>
      <c r="U100" s="330">
        <v>0</v>
      </c>
      <c r="V100" s="330">
        <v>8.1939071982899137E-11</v>
      </c>
      <c r="W100" s="330">
        <v>5.0000000003997937E-2</v>
      </c>
      <c r="X100" s="330">
        <v>4.9218237798151081E-13</v>
      </c>
      <c r="Y100" s="330">
        <v>2.5427399385060201E-12</v>
      </c>
      <c r="Z100" s="330">
        <v>3.900889592875755E-11</v>
      </c>
      <c r="AA100" s="330">
        <v>0</v>
      </c>
      <c r="AB100" s="330">
        <v>1.1826999426936861E-12</v>
      </c>
      <c r="AC100" s="330">
        <v>1.0814968053774229E-11</v>
      </c>
      <c r="AD100" s="330">
        <v>5.000000000204937E-2</v>
      </c>
      <c r="AE100" s="330">
        <v>4.9999999853412802E-2</v>
      </c>
      <c r="AF100" s="330">
        <v>5.000000000419922E-2</v>
      </c>
      <c r="AG100" s="330">
        <v>5.0000000004890438E-2</v>
      </c>
      <c r="AH100" s="330">
        <v>5.0000000009762867E-2</v>
      </c>
      <c r="AI100" s="330">
        <v>2.0845158230825029E-12</v>
      </c>
      <c r="AJ100" s="330">
        <v>6.0538775344590211E-11</v>
      </c>
      <c r="AK100" s="330">
        <v>1.9322967741095438E-2</v>
      </c>
      <c r="AL100" s="330">
        <v>0</v>
      </c>
      <c r="AM100" s="330">
        <v>4.999999999850601E-2</v>
      </c>
      <c r="AN100" s="330">
        <v>0</v>
      </c>
      <c r="AO100" s="330">
        <v>1.433337746186332E-12</v>
      </c>
      <c r="AP100" s="330">
        <v>7.999999999829191E-2</v>
      </c>
      <c r="AQ100" s="330">
        <v>0.10000000000408719</v>
      </c>
      <c r="AR100" s="330">
        <v>0</v>
      </c>
      <c r="AS100" s="330">
        <v>6.9629566329883402E-13</v>
      </c>
      <c r="AT100" s="330">
        <v>2.9999999992265679E-2</v>
      </c>
      <c r="AU100" s="330">
        <v>5.0000000001460501E-2</v>
      </c>
      <c r="AV100" s="330">
        <v>2.6811782766014341E-12</v>
      </c>
      <c r="AW100" s="330">
        <v>2.649820952905561E-2</v>
      </c>
      <c r="AX100" s="330">
        <v>0.1000000000039227</v>
      </c>
      <c r="AY100" s="330">
        <v>3.9501790467863201E-2</v>
      </c>
      <c r="AZ100" s="330">
        <v>3.7046828370702134E-12</v>
      </c>
      <c r="BA100" s="330">
        <v>2.0000000005367901E-2</v>
      </c>
      <c r="BB100" s="330">
        <v>4.9999999995715472E-2</v>
      </c>
      <c r="BC100" s="321"/>
      <c r="BD100" s="333">
        <f t="shared" si="16"/>
        <v>1.0000000000194875</v>
      </c>
      <c r="BE100" s="334"/>
      <c r="BF100" s="335">
        <f t="shared" si="17"/>
        <v>41243</v>
      </c>
      <c r="BG100" s="330" cm="1">
        <f t="array" ref="BG100">INDEX('Instrument Performance'!$B$3:$XFD$1048576,-1+MATCH($BF100, 'Instrument Performance'!$A$3:$A$1048576, 0), MATCH(BG$4, 'Instrument Performance'!$B$3:$XFD$3, 0))</f>
        <v>-1.0216820000000001E-3</v>
      </c>
      <c r="BH100" s="330" cm="1">
        <f t="array" ref="BH100">INDEX('Instrument Performance'!$B$3:$XFD$1048576,-1+MATCH($BF100, 'Instrument Performance'!$A$3:$A$1048576, 0), MATCH(BH$4, 'Instrument Performance'!$B$3:$XFD$3, 0))</f>
        <v>-5.7796259999999995E-3</v>
      </c>
      <c r="BI100" s="330" cm="1">
        <f t="array" ref="BI100">INDEX('Instrument Performance'!$B$3:$XFD$1048576,-1+MATCH($BF100, 'Instrument Performance'!$A$3:$A$1048576, 0), MATCH(BI$4, 'Instrument Performance'!$B$3:$XFD$3, 0))</f>
        <v>-9.880167E-4</v>
      </c>
      <c r="BJ100" s="330" cm="1">
        <f t="array" ref="BJ100">INDEX('Instrument Performance'!$B$3:$XFD$1048576,-1+MATCH($BF100, 'Instrument Performance'!$A$3:$A$1048576, 0), MATCH(BJ$4, 'Instrument Performance'!$B$3:$XFD$3, 0))</f>
        <v>6.2417869999999995E-3</v>
      </c>
      <c r="BK100" s="330" cm="1">
        <f t="array" ref="BK100">INDEX('Instrument Performance'!$B$3:$XFD$1048576,-1+MATCH($BF100, 'Instrument Performance'!$A$3:$A$1048576, 0), MATCH(BK$4, 'Instrument Performance'!$B$3:$XFD$3, 0))</f>
        <v>-1.6748465607344665E-3</v>
      </c>
      <c r="BL100" s="330" cm="1">
        <f t="array" ref="BL100">INDEX('Instrument Performance'!$B$3:$XFD$1048576,-1+MATCH($BF100, 'Instrument Performance'!$A$3:$A$1048576, 0), MATCH(BL$4, 'Instrument Performance'!$B$3:$XFD$3, 0))</f>
        <v>1.1644565097850945E-2</v>
      </c>
      <c r="BM100" s="330" cm="1">
        <f t="array" ref="BM100">INDEX('Instrument Performance'!$B$3:$XFD$1048576,-1+MATCH($BF100, 'Instrument Performance'!$A$3:$A$1048576, 0), MATCH(BM$4, 'Instrument Performance'!$B$3:$XFD$3, 0))</f>
        <v>1.5649440000000001E-2</v>
      </c>
      <c r="BN100" s="330" cm="1">
        <f t="array" ref="BN100">INDEX('Instrument Performance'!$B$3:$XFD$1048576,-1+MATCH($BF100, 'Instrument Performance'!$A$3:$A$1048576, 0), MATCH(BN$4, 'Instrument Performance'!$B$3:$XFD$3, 0))</f>
        <v>1.158226314514188E-2</v>
      </c>
      <c r="BO100" s="330" cm="1">
        <f t="array" ref="BO100">INDEX('Instrument Performance'!$B$3:$XFD$1048576,-1+MATCH($BF100, 'Instrument Performance'!$A$3:$A$1048576, 0), MATCH(BO$4, 'Instrument Performance'!$B$3:$XFD$3, 0))</f>
        <v>8.6320819999999993E-3</v>
      </c>
      <c r="BP100" s="330" cm="1">
        <f t="array" ref="BP100">INDEX('Instrument Performance'!$B$3:$XFD$1048576,-1+MATCH($BF100, 'Instrument Performance'!$A$3:$A$1048576, 0), MATCH(BP$4, 'Instrument Performance'!$B$3:$XFD$3, 0))</f>
        <v>3.9825319908306511E-3</v>
      </c>
      <c r="BQ100" s="330" cm="1">
        <f t="array" ref="BQ100">INDEX('Instrument Performance'!$B$3:$XFD$1048576,-1+MATCH($BF100, 'Instrument Performance'!$A$3:$A$1048576, 0), MATCH(BQ$4, 'Instrument Performance'!$B$3:$XFD$3, 0))</f>
        <v>3.0481468652581167E-3</v>
      </c>
      <c r="BR100" s="330" cm="1">
        <f t="array" ref="BR100">INDEX('Instrument Performance'!$B$3:$XFD$1048576,-1+MATCH($BF100, 'Instrument Performance'!$A$3:$A$1048576, 0), MATCH(BR$4, 'Instrument Performance'!$B$3:$XFD$3, 0))</f>
        <v>1.2782960000000001E-2</v>
      </c>
      <c r="BS100" s="330" cm="1">
        <f t="array" ref="BS100">INDEX('Instrument Performance'!$B$3:$XFD$1048576,-1+MATCH($BF100, 'Instrument Performance'!$A$3:$A$1048576, 0), MATCH(BS$4, 'Instrument Performance'!$B$3:$XFD$3, 0))</f>
        <v>7.7196190060990315E-3</v>
      </c>
      <c r="BT100" s="330" cm="1">
        <f t="array" ref="BT100">INDEX('Instrument Performance'!$B$3:$XFD$1048576,-1+MATCH($BF100, 'Instrument Performance'!$A$3:$A$1048576, 0), MATCH(BT$4, 'Instrument Performance'!$B$3:$XFD$3, 0))</f>
        <v>5.6601569999999999E-3</v>
      </c>
      <c r="BU100" s="330" cm="1">
        <f t="array" ref="BU100">INDEX('Instrument Performance'!$B$3:$XFD$1048576,-1+MATCH($BF100, 'Instrument Performance'!$A$3:$A$1048576, 0), MATCH(BU$4, 'Instrument Performance'!$B$3:$XFD$3, 0))</f>
        <v>1.2270627932172484E-2</v>
      </c>
      <c r="BV100" s="330" cm="1">
        <f t="array" ref="BV100">INDEX('Instrument Performance'!$B$3:$XFD$1048576,-1+MATCH($BF100, 'Instrument Performance'!$A$3:$A$1048576, 0), MATCH(BV$4, 'Instrument Performance'!$B$3:$XFD$3, 0))</f>
        <v>1.1644565097850945E-2</v>
      </c>
      <c r="BW100" s="330" cm="1">
        <f t="array" ref="BW100">INDEX('Instrument Performance'!$B$3:$XFD$1048576,-1+MATCH($BF100, 'Instrument Performance'!$A$3:$A$1048576, 0), MATCH(BW$4, 'Instrument Performance'!$B$3:$XFD$3, 0))</f>
        <v>1.1455106617036526E-2</v>
      </c>
      <c r="BX100" s="330" cm="1">
        <f t="array" ref="BX100">INDEX('Instrument Performance'!$B$3:$XFD$1048576,-1+MATCH($BF100, 'Instrument Performance'!$A$3:$A$1048576, 0), MATCH(BX$4, 'Instrument Performance'!$B$3:$XFD$3, 0))</f>
        <v>-6.6700911632632254E-3</v>
      </c>
      <c r="BY100" s="330" cm="1">
        <f t="array" ref="BY100">INDEX('Instrument Performance'!$B$3:$XFD$1048576,-1+MATCH($BF100, 'Instrument Performance'!$A$3:$A$1048576, 0), MATCH(BY$4, 'Instrument Performance'!$B$3:$XFD$3, 0))</f>
        <v>-2.3599999999999999E-2</v>
      </c>
      <c r="BZ100" s="330" cm="1">
        <f t="array" ref="BZ100">INDEX('Instrument Performance'!$B$3:$XFD$1048576,-1+MATCH($BF100, 'Instrument Performance'!$A$3:$A$1048576, 0), MATCH(BZ$4, 'Instrument Performance'!$B$3:$XFD$3, 0))</f>
        <v>-5.2119875714142561E-2</v>
      </c>
      <c r="CA100" s="330" cm="1">
        <f t="array" ref="CA100">INDEX('Instrument Performance'!$B$3:$XFD$1048576,-1+MATCH($BF100, 'Instrument Performance'!$A$3:$A$1048576, 0), MATCH(CA$4, 'Instrument Performance'!$B$3:$XFD$3, 0))</f>
        <v>-1.0999999999999999E-2</v>
      </c>
      <c r="CB100" s="330" cm="1">
        <f t="array" ref="CB100">INDEX('Instrument Performance'!$B$3:$XFD$1048576,-1+MATCH($BF100, 'Instrument Performance'!$A$3:$A$1048576, 0), MATCH(CB$4, 'Instrument Performance'!$B$3:$XFD$3, 0))</f>
        <v>-1.9244870000000001E-2</v>
      </c>
      <c r="CC100" s="330" cm="1">
        <f t="array" ref="CC100">INDEX('Instrument Performance'!$B$3:$XFD$1048576,-1+MATCH($BF100, 'Instrument Performance'!$A$3:$A$1048576, 0), MATCH(CC$4, 'Instrument Performance'!$B$3:$XFD$3, 0))</f>
        <v>-3.1969999999999998E-2</v>
      </c>
      <c r="CD100" s="330" cm="1">
        <f t="array" ref="CD100">INDEX('Instrument Performance'!$B$3:$XFD$1048576,-1+MATCH($BF100, 'Instrument Performance'!$A$3:$A$1048576, 0), MATCH(CD$4, 'Instrument Performance'!$B$3:$XFD$3, 0))</f>
        <v>-8.940169999999999E-3</v>
      </c>
      <c r="CE100" s="330" cm="1">
        <f t="array" ref="CE100">INDEX('Instrument Performance'!$B$3:$XFD$1048576,-1+MATCH($BF100, 'Instrument Performance'!$A$3:$A$1048576, 0), MATCH(CE$4, 'Instrument Performance'!$B$3:$XFD$3, 0))</f>
        <v>-4.9099299230568327E-3</v>
      </c>
      <c r="CF100" s="330" cm="1">
        <f t="array" ref="CF100">INDEX('Instrument Performance'!$B$3:$XFD$1048576,-1+MATCH($BF100, 'Instrument Performance'!$A$3:$A$1048576, 0), MATCH(CF$4, 'Instrument Performance'!$B$3:$XFD$3, 0))</f>
        <v>-2.169223E-2</v>
      </c>
      <c r="CG100" s="330" cm="1">
        <f t="array" ref="CG100">INDEX('Instrument Performance'!$B$3:$XFD$1048576,-1+MATCH($BF100, 'Instrument Performance'!$A$3:$A$1048576, 0), MATCH(CG$4, 'Instrument Performance'!$B$3:$XFD$3, 0))</f>
        <v>-1.2542010563594053E-2</v>
      </c>
      <c r="CH100" s="330" cm="1">
        <f t="array" ref="CH100">INDEX('Instrument Performance'!$B$3:$XFD$1048576,-1+MATCH($BF100, 'Instrument Performance'!$A$3:$A$1048576, 0), MATCH(CH$4, 'Instrument Performance'!$B$3:$XFD$3, 0))</f>
        <v>-8.2407050000000009E-3</v>
      </c>
      <c r="CI100" s="330" cm="1">
        <f t="array" ref="CI100">INDEX('Instrument Performance'!$B$3:$XFD$1048576,-1+MATCH($BF100, 'Instrument Performance'!$A$3:$A$1048576, 0), MATCH(CI$4, 'Instrument Performance'!$B$3:$XFD$3, 0))</f>
        <v>-1.1099900000000001E-2</v>
      </c>
      <c r="CJ100" s="330" cm="1">
        <f t="array" ref="CJ100">INDEX('Instrument Performance'!$B$3:$XFD$1048576,-1+MATCH($BF100, 'Instrument Performance'!$A$3:$A$1048576, 0), MATCH(CJ$4, 'Instrument Performance'!$B$3:$XFD$3, 0))</f>
        <v>2.7192620000000001E-2</v>
      </c>
      <c r="CK100" s="330" cm="1">
        <f t="array" ref="CK100">INDEX('Instrument Performance'!$B$3:$XFD$1048576,-1+MATCH($BF100, 'Instrument Performance'!$A$3:$A$1048576, 0), MATCH(CK$4, 'Instrument Performance'!$B$3:$XFD$3, 0))</f>
        <v>3.5768910000000001E-2</v>
      </c>
      <c r="CL100" s="330" cm="1">
        <f t="array" ref="CL100">INDEX('Instrument Performance'!$B$3:$XFD$1048576,-1+MATCH($BF100, 'Instrument Performance'!$A$3:$A$1048576, 0), MATCH(CL$4, 'Instrument Performance'!$B$3:$XFD$3, 0))</f>
        <v>1.5205699999999999E-2</v>
      </c>
      <c r="CM100" s="330" cm="1">
        <f t="array" ref="CM100">INDEX('Instrument Performance'!$B$3:$XFD$1048576,-1+MATCH($BF100, 'Instrument Performance'!$A$3:$A$1048576, 0), MATCH(CM$4, 'Instrument Performance'!$B$3:$XFD$3, 0))</f>
        <v>7.2340040000000005E-3</v>
      </c>
      <c r="CN100" s="330" cm="1">
        <f t="array" ref="CN100">INDEX('Instrument Performance'!$B$3:$XFD$1048576,-1+MATCH($BF100, 'Instrument Performance'!$A$3:$A$1048576, 0), MATCH(CN$4, 'Instrument Performance'!$B$3:$XFD$3, 0))</f>
        <v>-1.7643430000000002E-2</v>
      </c>
      <c r="CO100" s="330" cm="1">
        <f t="array" ref="CO100">INDEX('Instrument Performance'!$B$3:$XFD$1048576,-1+MATCH($BF100, 'Instrument Performance'!$A$3:$A$1048576, 0), MATCH(CO$4, 'Instrument Performance'!$B$3:$XFD$3, 0))</f>
        <v>-1.8972819999999998E-2</v>
      </c>
      <c r="CP100" s="330" cm="1">
        <f t="array" ref="CP100">INDEX('Instrument Performance'!$B$3:$XFD$1048576,-1+MATCH($BF100, 'Instrument Performance'!$A$3:$A$1048576, 0), MATCH(CP$4, 'Instrument Performance'!$B$3:$XFD$3, 0))</f>
        <v>-2.513524E-2</v>
      </c>
      <c r="CQ100" s="330" cm="1">
        <f t="array" ref="CQ100">INDEX('Instrument Performance'!$B$3:$XFD$1048576,-1+MATCH($BF100, 'Instrument Performance'!$A$3:$A$1048576, 0), MATCH(CQ$4, 'Instrument Performance'!$B$3:$XFD$3, 0))</f>
        <v>-4.4999999999999997E-3</v>
      </c>
      <c r="CR100" s="330" cm="1">
        <f t="array" ref="CR100">INDEX('Instrument Performance'!$B$3:$XFD$1048576,-1+MATCH($BF100, 'Instrument Performance'!$A$3:$A$1048576, 0), MATCH(CR$4, 'Instrument Performance'!$B$3:$XFD$3, 0))</f>
        <v>-4.2909100000000006E-2</v>
      </c>
      <c r="CS100" s="330" cm="1">
        <f t="array" ref="CS100">INDEX('Instrument Performance'!$B$3:$XFD$1048576,-1+MATCH($BF100, 'Instrument Performance'!$A$3:$A$1048576, 0), MATCH(CS$4, 'Instrument Performance'!$B$3:$XFD$3, 0))</f>
        <v>-3.5932011314368517E-2</v>
      </c>
      <c r="CT100" s="330" cm="1">
        <f t="array" ref="CT100">INDEX('Instrument Performance'!$B$3:$XFD$1048576,-1+MATCH($BF100, 'Instrument Performance'!$A$3:$A$1048576, 0), MATCH(CT$4, 'Instrument Performance'!$B$3:$XFD$3, 0))</f>
        <v>1.4475857142320454E-3</v>
      </c>
      <c r="CU100" s="330" cm="1">
        <f t="array" ref="CU100">INDEX('Instrument Performance'!$B$3:$XFD$1048576,-1+MATCH($BF100, 'Instrument Performance'!$A$3:$A$1048576, 0), MATCH(CU$4, 'Instrument Performance'!$B$3:$XFD$3, 0))</f>
        <v>-1.1443210930828229E-2</v>
      </c>
      <c r="CV100" s="330" t="str" cm="1">
        <f t="array" ref="CV100">INDEX('Instrument Performance'!$B$3:$XFD$1048576,-1+MATCH($BF100, 'Instrument Performance'!$A$3:$A$1048576, 0), MATCH(CV$4, 'Instrument Performance'!$B$3:$XFD$3, 0))</f>
        <v/>
      </c>
      <c r="CW100" s="330" cm="1">
        <f t="array" ref="CW100">INDEX('Instrument Performance'!$B$3:$XFD$1048576,-1+MATCH($BF100, 'Instrument Performance'!$A$3:$A$1048576, 0), MATCH(CW$4, 'Instrument Performance'!$B$3:$XFD$3, 0))</f>
        <v>-2.9115531104528136E-2</v>
      </c>
      <c r="CX100" s="330" cm="1">
        <f t="array" ref="CX100">INDEX('Instrument Performance'!$B$3:$XFD$1048576,-1+MATCH($BF100, 'Instrument Performance'!$A$3:$A$1048576, 0), MATCH(CX$4, 'Instrument Performance'!$B$3:$XFD$3, 0))</f>
        <v>-5.2089688366021569E-3</v>
      </c>
      <c r="CY100" s="330" cm="1">
        <f t="array" ref="CY100">INDEX('Instrument Performance'!$B$3:$XFD$1048576,-1+MATCH($BF100, 'Instrument Performance'!$A$3:$A$1048576, 0), MATCH(CY$4, 'Instrument Performance'!$B$3:$XFD$3, 0))</f>
        <v>2.027712064886833E-3</v>
      </c>
      <c r="CZ100" s="330" cm="1">
        <f t="array" ref="CZ100">INDEX('Instrument Performance'!$B$3:$XFD$1048576,-1+MATCH($BF100, 'Instrument Performance'!$A$3:$A$1048576, 0), MATCH(CZ$4, 'Instrument Performance'!$B$3:$XFD$3, 0))</f>
        <v>-5.4001624486765487E-2</v>
      </c>
      <c r="DA100" s="330" cm="1">
        <f t="array" ref="DA100">INDEX('Instrument Performance'!$B$3:$XFD$1048576,-1+MATCH($BF100, 'Instrument Performance'!$A$3:$A$1048576, 0), MATCH(DA$4, 'Instrument Performance'!$B$3:$XFD$3, 0))</f>
        <v>8.6261043059538967E-3</v>
      </c>
      <c r="DB100" s="330" t="str" cm="1">
        <f t="array" ref="DB100">INDEX('Instrument Performance'!$B$3:$XFD$1048576,-1+MATCH($BF100, 'Instrument Performance'!$A$3:$A$1048576, 0), MATCH(DB$4, 'Instrument Performance'!$B$3:$XFD$3, 0))</f>
        <v/>
      </c>
      <c r="DC100" s="330" t="str" cm="1">
        <f t="array" ref="DC100">INDEX('Instrument Performance'!$B$3:$XFD$1048576,-1+MATCH($BF100, 'Instrument Performance'!$A$3:$A$1048576, 0), MATCH(DC$4, 'Instrument Performance'!$B$3:$XFD$3, 0))</f>
        <v/>
      </c>
      <c r="DD100" s="330" t="str" cm="1">
        <f t="array" ref="DD100">INDEX('Instrument Performance'!$B$3:$XFD$1048576,-1+MATCH($BF100, 'Instrument Performance'!$A$3:$A$1048576, 0), MATCH(DD$4, 'Instrument Performance'!$B$3:$XFD$3, 0))</f>
        <v/>
      </c>
      <c r="DE100" s="330" t="str" cm="1">
        <f t="array" ref="DE100">INDEX('Instrument Performance'!$B$3:$XFD$1048576,-1+MATCH($BF100, 'Instrument Performance'!$A$3:$A$1048576, 0), MATCH(DE$4, 'Instrument Performance'!$B$3:$XFD$3, 0))</f>
        <v/>
      </c>
      <c r="DF100" s="330" cm="1">
        <f t="array" ref="DF100">INDEX('Instrument Performance'!$B$3:$XFD$1048576,-1+MATCH($BF100, 'Instrument Performance'!$A$3:$A$1048576, 0), MATCH(DF$4, 'Instrument Performance'!$B$3:$XFD$3, 0))</f>
        <v>1.4741030011083036E-3</v>
      </c>
      <c r="DG100" s="330" cm="1">
        <f t="array" ref="DG100">INDEX('Instrument Performance'!$B$3:$XFD$1048576,-1+MATCH($BF100, 'Instrument Performance'!$A$3:$A$1048576, 0), MATCH(DG$4, 'Instrument Performance'!$B$3:$XFD$3, 0))</f>
        <v>3.7210248760519482E-2</v>
      </c>
      <c r="DH100" s="321"/>
      <c r="DI100" s="332"/>
      <c r="DJ100" s="335">
        <f t="shared" si="18"/>
        <v>41243</v>
      </c>
      <c r="DK100" s="330">
        <f t="shared" si="19"/>
        <v>2.7600436994812036E-4</v>
      </c>
      <c r="DL100" s="338">
        <f t="shared" si="21"/>
        <v>-5.4794520547945207E-5</v>
      </c>
      <c r="DM100" s="333">
        <f t="shared" si="20"/>
        <v>-1.3669791985263524E-3</v>
      </c>
      <c r="DN100" s="333">
        <v>7.3172377908867769E-3</v>
      </c>
      <c r="DO100" s="339">
        <f t="shared" si="22"/>
        <v>1.6429835684744728E-3</v>
      </c>
      <c r="DQ100" s="333">
        <f t="shared" si="23"/>
        <v>-8.6842169894131294E-3</v>
      </c>
    </row>
    <row r="101" spans="1:121">
      <c r="A101" s="331">
        <v>41274</v>
      </c>
      <c r="B101" s="330">
        <v>6.5865066500376598E-14</v>
      </c>
      <c r="C101" s="330">
        <v>3.7457231724328403E-2</v>
      </c>
      <c r="D101" s="330">
        <v>3.5403854942044709E-13</v>
      </c>
      <c r="E101" s="330">
        <v>8.527623004757779E-13</v>
      </c>
      <c r="F101" s="330">
        <v>9.1779045730933839E-13</v>
      </c>
      <c r="G101" s="330">
        <v>1.013175178750948E-12</v>
      </c>
      <c r="H101" s="330">
        <v>3.9615085520178159E-2</v>
      </c>
      <c r="I101" s="330">
        <v>5.3682148382335918E-12</v>
      </c>
      <c r="J101" s="330">
        <v>8.2757824832465403E-12</v>
      </c>
      <c r="K101" s="330">
        <v>4.3532549661144412E-13</v>
      </c>
      <c r="L101" s="330">
        <v>3.5814026495458302E-13</v>
      </c>
      <c r="M101" s="330">
        <v>1.0609745456936249E-12</v>
      </c>
      <c r="N101" s="330">
        <v>3.8880248826339329E-2</v>
      </c>
      <c r="O101" s="330">
        <v>3.729022187257562E-12</v>
      </c>
      <c r="P101" s="330">
        <v>2.4047433897316801E-2</v>
      </c>
      <c r="Q101" s="330">
        <v>4.7753525932449322E-12</v>
      </c>
      <c r="R101" s="330">
        <v>3.9501996652814684E-12</v>
      </c>
      <c r="S101" s="330">
        <v>1.1550841923236171E-12</v>
      </c>
      <c r="T101" s="330">
        <v>6.0626300126745315E-13</v>
      </c>
      <c r="U101" s="330">
        <v>2.3217086906997552E-13</v>
      </c>
      <c r="V101" s="330">
        <v>8.8265559897087552E-13</v>
      </c>
      <c r="W101" s="330">
        <v>4.9999999998183588E-2</v>
      </c>
      <c r="X101" s="330">
        <v>4.325008883292441E-13</v>
      </c>
      <c r="Y101" s="330">
        <v>1.162204977345E-12</v>
      </c>
      <c r="Z101" s="330">
        <v>1.9154894058601268E-2</v>
      </c>
      <c r="AA101" s="330">
        <v>7.6832794751086576E-13</v>
      </c>
      <c r="AB101" s="330">
        <v>3.203191739294328E-12</v>
      </c>
      <c r="AC101" s="330">
        <v>6.7636167994636477E-12</v>
      </c>
      <c r="AD101" s="330">
        <v>1.6537867263787819E-12</v>
      </c>
      <c r="AE101" s="330">
        <v>4.9999999999147227E-2</v>
      </c>
      <c r="AF101" s="330">
        <v>5.0000000000075373E-2</v>
      </c>
      <c r="AG101" s="330">
        <v>5.0000000000051371E-2</v>
      </c>
      <c r="AH101" s="330">
        <v>5.000000000012246E-2</v>
      </c>
      <c r="AI101" s="330">
        <v>3.5078088428962008E-11</v>
      </c>
      <c r="AJ101" s="330">
        <v>5.0000000000145282E-2</v>
      </c>
      <c r="AK101" s="330">
        <v>5.0000000000160541E-2</v>
      </c>
      <c r="AL101" s="330">
        <v>7.258898738954484E-13</v>
      </c>
      <c r="AM101" s="330">
        <v>2.8932456700365911E-12</v>
      </c>
      <c r="AN101" s="330">
        <v>1.3248079488997581E-13</v>
      </c>
      <c r="AO101" s="330">
        <v>3.3143902648475331E-12</v>
      </c>
      <c r="AP101" s="330">
        <v>7.9999999994721016E-2</v>
      </c>
      <c r="AQ101" s="330">
        <v>0.1000000000027275</v>
      </c>
      <c r="AR101" s="330">
        <v>1.3284650994366591E-13</v>
      </c>
      <c r="AS101" s="330">
        <v>2.61913327960459E-12</v>
      </c>
      <c r="AT101" s="330">
        <v>4.9999999998904497E-2</v>
      </c>
      <c r="AU101" s="330">
        <v>1.197937111024278E-10</v>
      </c>
      <c r="AV101" s="330">
        <v>2.9999999874158339E-2</v>
      </c>
      <c r="AW101" s="330">
        <v>2.1343315420473859E-2</v>
      </c>
      <c r="AX101" s="330">
        <v>0.10000000000003929</v>
      </c>
      <c r="AY101" s="330">
        <v>3.950179046786309E-2</v>
      </c>
      <c r="AZ101" s="330">
        <v>1.5476462560778341E-13</v>
      </c>
      <c r="BA101" s="330">
        <v>2.00000000037341E-2</v>
      </c>
      <c r="BB101" s="330">
        <v>4.9999999998521179E-2</v>
      </c>
      <c r="BC101" s="321"/>
      <c r="BD101" s="333">
        <f t="shared" si="16"/>
        <v>0.99999999999865363</v>
      </c>
      <c r="BE101" s="334"/>
      <c r="BF101" s="335">
        <f t="shared" si="17"/>
        <v>41274</v>
      </c>
      <c r="BG101" s="330" cm="1">
        <f t="array" ref="BG101">INDEX('Instrument Performance'!$B$3:$XFD$1048576,-1+MATCH($BF101, 'Instrument Performance'!$A$3:$A$1048576, 0), MATCH(BG$4, 'Instrument Performance'!$B$3:$XFD$3, 0))</f>
        <v>8.3333340000000004E-4</v>
      </c>
      <c r="BH101" s="330" cm="1">
        <f t="array" ref="BH101">INDEX('Instrument Performance'!$B$3:$XFD$1048576,-1+MATCH($BF101, 'Instrument Performance'!$A$3:$A$1048576, 0), MATCH(BH$4, 'Instrument Performance'!$B$3:$XFD$3, 0))</f>
        <v>1.0310049999999999E-2</v>
      </c>
      <c r="BI101" s="330" cm="1">
        <f t="array" ref="BI101">INDEX('Instrument Performance'!$B$3:$XFD$1048576,-1+MATCH($BF101, 'Instrument Performance'!$A$3:$A$1048576, 0), MATCH(BI$4, 'Instrument Performance'!$B$3:$XFD$3, 0))</f>
        <v>5.7772900000000009E-3</v>
      </c>
      <c r="BJ101" s="330" cm="1">
        <f t="array" ref="BJ101">INDEX('Instrument Performance'!$B$3:$XFD$1048576,-1+MATCH($BF101, 'Instrument Performance'!$A$3:$A$1048576, 0), MATCH(BJ$4, 'Instrument Performance'!$B$3:$XFD$3, 0))</f>
        <v>5.5794629999999998E-3</v>
      </c>
      <c r="BK101" s="330" cm="1">
        <f t="array" ref="BK101">INDEX('Instrument Performance'!$B$3:$XFD$1048576,-1+MATCH($BF101, 'Instrument Performance'!$A$3:$A$1048576, 0), MATCH(BK$4, 'Instrument Performance'!$B$3:$XFD$3, 0))</f>
        <v>-1.7201286911094904E-3</v>
      </c>
      <c r="BL101" s="330" cm="1">
        <f t="array" ref="BL101">INDEX('Instrument Performance'!$B$3:$XFD$1048576,-1+MATCH($BF101, 'Instrument Performance'!$A$3:$A$1048576, 0), MATCH(BL$4, 'Instrument Performance'!$B$3:$XFD$3, 0))</f>
        <v>4.0366242835421229E-3</v>
      </c>
      <c r="BM101" s="330" cm="1">
        <f t="array" ref="BM101">INDEX('Instrument Performance'!$B$3:$XFD$1048576,-1+MATCH($BF101, 'Instrument Performance'!$A$3:$A$1048576, 0), MATCH(BM$4, 'Instrument Performance'!$B$3:$XFD$3, 0))</f>
        <v>-3.0816609999999999E-3</v>
      </c>
      <c r="BN101" s="330" cm="1">
        <f t="array" ref="BN101">INDEX('Instrument Performance'!$B$3:$XFD$1048576,-1+MATCH($BF101, 'Instrument Performance'!$A$3:$A$1048576, 0), MATCH(BN$4, 'Instrument Performance'!$B$3:$XFD$3, 0))</f>
        <v>2.7455207435085338E-3</v>
      </c>
      <c r="BO101" s="330" cm="1">
        <f t="array" ref="BO101">INDEX('Instrument Performance'!$B$3:$XFD$1048576,-1+MATCH($BF101, 'Instrument Performance'!$A$3:$A$1048576, 0), MATCH(BO$4, 'Instrument Performance'!$B$3:$XFD$3, 0))</f>
        <v>8.5582699999999998E-3</v>
      </c>
      <c r="BP101" s="330" cm="1">
        <f t="array" ref="BP101">INDEX('Instrument Performance'!$B$3:$XFD$1048576,-1+MATCH($BF101, 'Instrument Performance'!$A$3:$A$1048576, 0), MATCH(BP$4, 'Instrument Performance'!$B$3:$XFD$3, 0))</f>
        <v>1.9773460211029992E-3</v>
      </c>
      <c r="BQ101" s="330" cm="1">
        <f t="array" ref="BQ101">INDEX('Instrument Performance'!$B$3:$XFD$1048576,-1+MATCH($BF101, 'Instrument Performance'!$A$3:$A$1048576, 0), MATCH(BQ$4, 'Instrument Performance'!$B$3:$XFD$3, 0))</f>
        <v>3.4532771600259693E-4</v>
      </c>
      <c r="BR101" s="330" cm="1">
        <f t="array" ref="BR101">INDEX('Instrument Performance'!$B$3:$XFD$1048576,-1+MATCH($BF101, 'Instrument Performance'!$A$3:$A$1048576, 0), MATCH(BR$4, 'Instrument Performance'!$B$3:$XFD$3, 0))</f>
        <v>8.309229999999999E-3</v>
      </c>
      <c r="BS101" s="330" cm="1">
        <f t="array" ref="BS101">INDEX('Instrument Performance'!$B$3:$XFD$1048576,-1+MATCH($BF101, 'Instrument Performance'!$A$3:$A$1048576, 0), MATCH(BS$4, 'Instrument Performance'!$B$3:$XFD$3, 0))</f>
        <v>6.4128456377824383E-3</v>
      </c>
      <c r="BT101" s="330" cm="1">
        <f t="array" ref="BT101">INDEX('Instrument Performance'!$B$3:$XFD$1048576,-1+MATCH($BF101, 'Instrument Performance'!$A$3:$A$1048576, 0), MATCH(BT$4, 'Instrument Performance'!$B$3:$XFD$3, 0))</f>
        <v>4.5671640000000003E-3</v>
      </c>
      <c r="BU101" s="330" cm="1">
        <f t="array" ref="BU101">INDEX('Instrument Performance'!$B$3:$XFD$1048576,-1+MATCH($BF101, 'Instrument Performance'!$A$3:$A$1048576, 0), MATCH(BU$4, 'Instrument Performance'!$B$3:$XFD$3, 0))</f>
        <v>1.0334546730031535E-2</v>
      </c>
      <c r="BV101" s="330" cm="1">
        <f t="array" ref="BV101">INDEX('Instrument Performance'!$B$3:$XFD$1048576,-1+MATCH($BF101, 'Instrument Performance'!$A$3:$A$1048576, 0), MATCH(BV$4, 'Instrument Performance'!$B$3:$XFD$3, 0))</f>
        <v>4.0366242835421229E-3</v>
      </c>
      <c r="BW101" s="330" cm="1">
        <f t="array" ref="BW101">INDEX('Instrument Performance'!$B$3:$XFD$1048576,-1+MATCH($BF101, 'Instrument Performance'!$A$3:$A$1048576, 0), MATCH(BW$4, 'Instrument Performance'!$B$3:$XFD$3, 0))</f>
        <v>8.1042551859862311E-3</v>
      </c>
      <c r="BX101" s="330" cm="1">
        <f t="array" ref="BX101">INDEX('Instrument Performance'!$B$3:$XFD$1048576,-1+MATCH($BF101, 'Instrument Performance'!$A$3:$A$1048576, 0), MATCH(BX$4, 'Instrument Performance'!$B$3:$XFD$3, 0))</f>
        <v>1.2789678884417732E-2</v>
      </c>
      <c r="BY101" s="330" cm="1">
        <f t="array" ref="BY101">INDEX('Instrument Performance'!$B$3:$XFD$1048576,-1+MATCH($BF101, 'Instrument Performance'!$A$3:$A$1048576, 0), MATCH(BY$4, 'Instrument Performance'!$B$3:$XFD$3, 0))</f>
        <v>1.15E-2</v>
      </c>
      <c r="BZ101" s="330" cm="1">
        <f t="array" ref="BZ101">INDEX('Instrument Performance'!$B$3:$XFD$1048576,-1+MATCH($BF101, 'Instrument Performance'!$A$3:$A$1048576, 0), MATCH(BZ$4, 'Instrument Performance'!$B$3:$XFD$3, 0))</f>
        <v>2.484931796552825E-2</v>
      </c>
      <c r="CA101" s="330" cm="1">
        <f t="array" ref="CA101">INDEX('Instrument Performance'!$B$3:$XFD$1048576,-1+MATCH($BF101, 'Instrument Performance'!$A$3:$A$1048576, 0), MATCH(CA$4, 'Instrument Performance'!$B$3:$XFD$3, 0))</f>
        <v>8.3000000000000001E-3</v>
      </c>
      <c r="CB101" s="330" cm="1">
        <f t="array" ref="CB101">INDEX('Instrument Performance'!$B$3:$XFD$1048576,-1+MATCH($BF101, 'Instrument Performance'!$A$3:$A$1048576, 0), MATCH(CB$4, 'Instrument Performance'!$B$3:$XFD$3, 0))</f>
        <v>8.0358809999999999E-3</v>
      </c>
      <c r="CC101" s="330" cm="1">
        <f t="array" ref="CC101">INDEX('Instrument Performance'!$B$3:$XFD$1048576,-1+MATCH($BF101, 'Instrument Performance'!$A$3:$A$1048576, 0), MATCH(CC$4, 'Instrument Performance'!$B$3:$XFD$3, 0))</f>
        <v>8.5500000000000003E-3</v>
      </c>
      <c r="CD101" s="330" cm="1">
        <f t="array" ref="CD101">INDEX('Instrument Performance'!$B$3:$XFD$1048576,-1+MATCH($BF101, 'Instrument Performance'!$A$3:$A$1048576, 0), MATCH(CD$4, 'Instrument Performance'!$B$3:$XFD$3, 0))</f>
        <v>-1.5420200000000001E-3</v>
      </c>
      <c r="CE101" s="330" cm="1">
        <f t="array" ref="CE101">INDEX('Instrument Performance'!$B$3:$XFD$1048576,-1+MATCH($BF101, 'Instrument Performance'!$A$3:$A$1048576, 0), MATCH(CE$4, 'Instrument Performance'!$B$3:$XFD$3, 0))</f>
        <v>-4.1477354886332307E-4</v>
      </c>
      <c r="CF101" s="330" cm="1">
        <f t="array" ref="CF101">INDEX('Instrument Performance'!$B$3:$XFD$1048576,-1+MATCH($BF101, 'Instrument Performance'!$A$3:$A$1048576, 0), MATCH(CF$4, 'Instrument Performance'!$B$3:$XFD$3, 0))</f>
        <v>5.5126790000000004E-3</v>
      </c>
      <c r="CG101" s="330" cm="1">
        <f t="array" ref="CG101">INDEX('Instrument Performance'!$B$3:$XFD$1048576,-1+MATCH($BF101, 'Instrument Performance'!$A$3:$A$1048576, 0), MATCH(CG$4, 'Instrument Performance'!$B$3:$XFD$3, 0))</f>
        <v>3.0610175015046703E-3</v>
      </c>
      <c r="CH101" s="330" cm="1">
        <f t="array" ref="CH101">INDEX('Instrument Performance'!$B$3:$XFD$1048576,-1+MATCH($BF101, 'Instrument Performance'!$A$3:$A$1048576, 0), MATCH(CH$4, 'Instrument Performance'!$B$3:$XFD$3, 0))</f>
        <v>1.275362E-2</v>
      </c>
      <c r="CI101" s="330" cm="1">
        <f t="array" ref="CI101">INDEX('Instrument Performance'!$B$3:$XFD$1048576,-1+MATCH($BF101, 'Instrument Performance'!$A$3:$A$1048576, 0), MATCH(CI$4, 'Instrument Performance'!$B$3:$XFD$3, 0))</f>
        <v>3.4013609999999999E-3</v>
      </c>
      <c r="CJ101" s="330" cm="1">
        <f t="array" ref="CJ101">INDEX('Instrument Performance'!$B$3:$XFD$1048576,-1+MATCH($BF101, 'Instrument Performance'!$A$3:$A$1048576, 0), MATCH(CJ$4, 'Instrument Performance'!$B$3:$XFD$3, 0))</f>
        <v>3.3407579999999999E-2</v>
      </c>
      <c r="CK101" s="330" cm="1">
        <f t="array" ref="CK101">INDEX('Instrument Performance'!$B$3:$XFD$1048576,-1+MATCH($BF101, 'Instrument Performance'!$A$3:$A$1048576, 0), MATCH(CK$4, 'Instrument Performance'!$B$3:$XFD$3, 0))</f>
        <v>3.4710329999999998E-2</v>
      </c>
      <c r="CL101" s="330" cm="1">
        <f t="array" ref="CL101">INDEX('Instrument Performance'!$B$3:$XFD$1048576,-1+MATCH($BF101, 'Instrument Performance'!$A$3:$A$1048576, 0), MATCH(CL$4, 'Instrument Performance'!$B$3:$XFD$3, 0))</f>
        <v>2.4462449999999997E-2</v>
      </c>
      <c r="CM101" s="330" cm="1">
        <f t="array" ref="CM101">INDEX('Instrument Performance'!$B$3:$XFD$1048576,-1+MATCH($BF101, 'Instrument Performance'!$A$3:$A$1048576, 0), MATCH(CM$4, 'Instrument Performance'!$B$3:$XFD$3, 0))</f>
        <v>2.1415410000000003E-2</v>
      </c>
      <c r="CN101" s="330" cm="1">
        <f t="array" ref="CN101">INDEX('Instrument Performance'!$B$3:$XFD$1048576,-1+MATCH($BF101, 'Instrument Performance'!$A$3:$A$1048576, 0), MATCH(CN$4, 'Instrument Performance'!$B$3:$XFD$3, 0))</f>
        <v>1.870026E-2</v>
      </c>
      <c r="CO101" s="330" cm="1">
        <f t="array" ref="CO101">INDEX('Instrument Performance'!$B$3:$XFD$1048576,-1+MATCH($BF101, 'Instrument Performance'!$A$3:$A$1048576, 0), MATCH(CO$4, 'Instrument Performance'!$B$3:$XFD$3, 0))</f>
        <v>1.7628479999999998E-2</v>
      </c>
      <c r="CP101" s="330" cm="1">
        <f t="array" ref="CP101">INDEX('Instrument Performance'!$B$3:$XFD$1048576,-1+MATCH($BF101, 'Instrument Performance'!$A$3:$A$1048576, 0), MATCH(CP$4, 'Instrument Performance'!$B$3:$XFD$3, 0))</f>
        <v>1.6808590000000002E-2</v>
      </c>
      <c r="CQ101" s="330" cm="1">
        <f t="array" ref="CQ101">INDEX('Instrument Performance'!$B$3:$XFD$1048576,-1+MATCH($BF101, 'Instrument Performance'!$A$3:$A$1048576, 0), MATCH(CQ$4, 'Instrument Performance'!$B$3:$XFD$3, 0))</f>
        <v>3.3000000000000002E-2</v>
      </c>
      <c r="CR101" s="330" cm="1">
        <f t="array" ref="CR101">INDEX('Instrument Performance'!$B$3:$XFD$1048576,-1+MATCH($BF101, 'Instrument Performance'!$A$3:$A$1048576, 0), MATCH(CR$4, 'Instrument Performance'!$B$3:$XFD$3, 0))</f>
        <v>6.2310009999999999E-2</v>
      </c>
      <c r="CS101" s="330" cm="1">
        <f t="array" ref="CS101">INDEX('Instrument Performance'!$B$3:$XFD$1048576,-1+MATCH($BF101, 'Instrument Performance'!$A$3:$A$1048576, 0), MATCH(CS$4, 'Instrument Performance'!$B$3:$XFD$3, 0))</f>
        <v>4.4978052446118966E-2</v>
      </c>
      <c r="CT101" s="330" cm="1">
        <f t="array" ref="CT101">INDEX('Instrument Performance'!$B$3:$XFD$1048576,-1+MATCH($BF101, 'Instrument Performance'!$A$3:$A$1048576, 0), MATCH(CT$4, 'Instrument Performance'!$B$3:$XFD$3, 0))</f>
        <v>4.4548617730955737E-3</v>
      </c>
      <c r="CU101" s="330" cm="1">
        <f t="array" ref="CU101">INDEX('Instrument Performance'!$B$3:$XFD$1048576,-1+MATCH($BF101, 'Instrument Performance'!$A$3:$A$1048576, 0), MATCH(CU$4, 'Instrument Performance'!$B$3:$XFD$3, 0))</f>
        <v>1.053904630269531E-2</v>
      </c>
      <c r="CV101" s="330" t="str" cm="1">
        <f t="array" ref="CV101">INDEX('Instrument Performance'!$B$3:$XFD$1048576,-1+MATCH($BF101, 'Instrument Performance'!$A$3:$A$1048576, 0), MATCH(CV$4, 'Instrument Performance'!$B$3:$XFD$3, 0))</f>
        <v/>
      </c>
      <c r="CW101" s="330" cm="1">
        <f t="array" ref="CW101">INDEX('Instrument Performance'!$B$3:$XFD$1048576,-1+MATCH($BF101, 'Instrument Performance'!$A$3:$A$1048576, 0), MATCH(CW$4, 'Instrument Performance'!$B$3:$XFD$3, 0))</f>
        <v>-3.2952663237730828E-3</v>
      </c>
      <c r="CX101" s="330" cm="1">
        <f t="array" ref="CX101">INDEX('Instrument Performance'!$B$3:$XFD$1048576,-1+MATCH($BF101, 'Instrument Performance'!$A$3:$A$1048576, 0), MATCH(CX$4, 'Instrument Performance'!$B$3:$XFD$3, 0))</f>
        <v>4.1182258185492593E-3</v>
      </c>
      <c r="CY101" s="330" cm="1">
        <f t="array" ref="CY101">INDEX('Instrument Performance'!$B$3:$XFD$1048576,-1+MATCH($BF101, 'Instrument Performance'!$A$3:$A$1048576, 0), MATCH(CY$4, 'Instrument Performance'!$B$3:$XFD$3, 0))</f>
        <v>8.9376053962899604E-3</v>
      </c>
      <c r="CZ101" s="330" cm="1">
        <f t="array" ref="CZ101">INDEX('Instrument Performance'!$B$3:$XFD$1048576,-1+MATCH($BF101, 'Instrument Performance'!$A$3:$A$1048576, 0), MATCH(CZ$4, 'Instrument Performance'!$B$3:$XFD$3, 0))</f>
        <v>1.4015106809865951E-3</v>
      </c>
      <c r="DA101" s="330" cm="1">
        <f t="array" ref="DA101">INDEX('Instrument Performance'!$B$3:$XFD$1048576,-1+MATCH($BF101, 'Instrument Performance'!$A$3:$A$1048576, 0), MATCH(DA$4, 'Instrument Performance'!$B$3:$XFD$3, 0))</f>
        <v>1.4503432610926126E-2</v>
      </c>
      <c r="DB101" s="330" t="str" cm="1">
        <f t="array" ref="DB101">INDEX('Instrument Performance'!$B$3:$XFD$1048576,-1+MATCH($BF101, 'Instrument Performance'!$A$3:$A$1048576, 0), MATCH(DB$4, 'Instrument Performance'!$B$3:$XFD$3, 0))</f>
        <v/>
      </c>
      <c r="DC101" s="330" t="str" cm="1">
        <f t="array" ref="DC101">INDEX('Instrument Performance'!$B$3:$XFD$1048576,-1+MATCH($BF101, 'Instrument Performance'!$A$3:$A$1048576, 0), MATCH(DC$4, 'Instrument Performance'!$B$3:$XFD$3, 0))</f>
        <v/>
      </c>
      <c r="DD101" s="330" t="str" cm="1">
        <f t="array" ref="DD101">INDEX('Instrument Performance'!$B$3:$XFD$1048576,-1+MATCH($BF101, 'Instrument Performance'!$A$3:$A$1048576, 0), MATCH(DD$4, 'Instrument Performance'!$B$3:$XFD$3, 0))</f>
        <v/>
      </c>
      <c r="DE101" s="330" t="str" cm="1">
        <f t="array" ref="DE101">INDEX('Instrument Performance'!$B$3:$XFD$1048576,-1+MATCH($BF101, 'Instrument Performance'!$A$3:$A$1048576, 0), MATCH(DE$4, 'Instrument Performance'!$B$3:$XFD$3, 0))</f>
        <v/>
      </c>
      <c r="DF101" s="330" cm="1">
        <f t="array" ref="DF101">INDEX('Instrument Performance'!$B$3:$XFD$1048576,-1+MATCH($BF101, 'Instrument Performance'!$A$3:$A$1048576, 0), MATCH(DF$4, 'Instrument Performance'!$B$3:$XFD$3, 0))</f>
        <v>3.6236697084210984E-2</v>
      </c>
      <c r="DG101" s="330" cm="1">
        <f t="array" ref="DG101">INDEX('Instrument Performance'!$B$3:$XFD$1048576,-1+MATCH($BF101, 'Instrument Performance'!$A$3:$A$1048576, 0), MATCH(DG$4, 'Instrument Performance'!$B$3:$XFD$3, 0))</f>
        <v>1.0354953763926034E-2</v>
      </c>
      <c r="DH101" s="321"/>
      <c r="DI101" s="332"/>
      <c r="DJ101" s="335">
        <f t="shared" si="18"/>
        <v>41274</v>
      </c>
      <c r="DK101" s="330">
        <f t="shared" si="19"/>
        <v>1.2842829933515019E-2</v>
      </c>
      <c r="DL101" s="338">
        <f t="shared" si="21"/>
        <v>-5.4794520547945207E-5</v>
      </c>
      <c r="DM101" s="333">
        <f t="shared" si="20"/>
        <v>1.1123797894521337E-2</v>
      </c>
      <c r="DN101" s="333">
        <v>1.657144341173589E-2</v>
      </c>
      <c r="DO101" s="339">
        <f t="shared" si="22"/>
        <v>1.7190320389936821E-3</v>
      </c>
      <c r="DQ101" s="333">
        <f t="shared" si="23"/>
        <v>-5.4476455172145534E-3</v>
      </c>
    </row>
    <row r="102" spans="1:121">
      <c r="A102" s="331">
        <v>41305</v>
      </c>
      <c r="B102" s="330">
        <v>0</v>
      </c>
      <c r="C102" s="330">
        <v>4.0000000007729478E-2</v>
      </c>
      <c r="D102" s="330">
        <v>0</v>
      </c>
      <c r="E102" s="330">
        <v>0</v>
      </c>
      <c r="F102" s="330">
        <v>0</v>
      </c>
      <c r="G102" s="330">
        <v>0</v>
      </c>
      <c r="H102" s="330">
        <v>4.9999999955642041E-2</v>
      </c>
      <c r="I102" s="330">
        <v>5.4046835019051879E-12</v>
      </c>
      <c r="J102" s="330">
        <v>1.7736049400843672E-11</v>
      </c>
      <c r="K102" s="330">
        <v>0</v>
      </c>
      <c r="L102" s="330">
        <v>0</v>
      </c>
      <c r="M102" s="330">
        <v>1.321318876085168E-11</v>
      </c>
      <c r="N102" s="330">
        <v>1.7043349647516859E-11</v>
      </c>
      <c r="O102" s="330">
        <v>2.499999998367624E-2</v>
      </c>
      <c r="P102" s="330">
        <v>2.499999998771912E-2</v>
      </c>
      <c r="Q102" s="330">
        <v>7.2943484170448572E-12</v>
      </c>
      <c r="R102" s="330">
        <v>3.2074276079216789E-12</v>
      </c>
      <c r="S102" s="330">
        <v>0</v>
      </c>
      <c r="T102" s="330">
        <v>0</v>
      </c>
      <c r="U102" s="330">
        <v>0</v>
      </c>
      <c r="V102" s="330">
        <v>3.0783528936865562E-13</v>
      </c>
      <c r="W102" s="330">
        <v>5.0000000000776611E-2</v>
      </c>
      <c r="X102" s="330">
        <v>0</v>
      </c>
      <c r="Y102" s="330">
        <v>0</v>
      </c>
      <c r="Z102" s="330">
        <v>4.2751167000711278E-2</v>
      </c>
      <c r="AA102" s="330">
        <v>0</v>
      </c>
      <c r="AB102" s="330">
        <v>0</v>
      </c>
      <c r="AC102" s="330">
        <v>2.8540528801200989E-12</v>
      </c>
      <c r="AD102" s="330">
        <v>4.4262475007081942E-2</v>
      </c>
      <c r="AE102" s="330">
        <v>7.4863173332698514E-14</v>
      </c>
      <c r="AF102" s="330">
        <v>5.0000000002723609E-2</v>
      </c>
      <c r="AG102" s="330">
        <v>5.0000000001956077E-2</v>
      </c>
      <c r="AH102" s="330">
        <v>5.0000000002947263E-2</v>
      </c>
      <c r="AI102" s="330">
        <v>0</v>
      </c>
      <c r="AJ102" s="330">
        <v>5.0000000009720408E-2</v>
      </c>
      <c r="AK102" s="330">
        <v>5.0000000010057513E-2</v>
      </c>
      <c r="AL102" s="330">
        <v>0</v>
      </c>
      <c r="AM102" s="330">
        <v>0</v>
      </c>
      <c r="AN102" s="330">
        <v>0</v>
      </c>
      <c r="AO102" s="330">
        <v>2.5327492372160752E-12</v>
      </c>
      <c r="AP102" s="330">
        <v>7.9999999995797141E-2</v>
      </c>
      <c r="AQ102" s="330">
        <v>0.10000000000533089</v>
      </c>
      <c r="AR102" s="330">
        <v>0</v>
      </c>
      <c r="AS102" s="330">
        <v>5.5361987088038043E-12</v>
      </c>
      <c r="AT102" s="330">
        <v>5.0000000008162952E-2</v>
      </c>
      <c r="AU102" s="330">
        <v>6.4253040560790555E-11</v>
      </c>
      <c r="AV102" s="330">
        <v>2.9999999882833771E-2</v>
      </c>
      <c r="AW102" s="330">
        <v>2.134331542018222E-2</v>
      </c>
      <c r="AX102" s="330">
        <v>0.1000000000026442</v>
      </c>
      <c r="AY102" s="330">
        <v>3.9501790467571643E-2</v>
      </c>
      <c r="AZ102" s="330">
        <v>1.8759969732472071E-12</v>
      </c>
      <c r="BA102" s="330">
        <v>2.000000001704566E-2</v>
      </c>
      <c r="BB102" s="330">
        <v>3.2141252160701461E-2</v>
      </c>
      <c r="BC102" s="321"/>
      <c r="BD102" s="333">
        <f t="shared" si="16"/>
        <v>1.0000000000723452</v>
      </c>
      <c r="BE102" s="334"/>
      <c r="BF102" s="335">
        <f t="shared" si="17"/>
        <v>41305</v>
      </c>
      <c r="BG102" s="330" cm="1">
        <f t="array" ref="BG102">INDEX('Instrument Performance'!$B$3:$XFD$1048576,-1+MATCH($BF102, 'Instrument Performance'!$A$3:$A$1048576, 0), MATCH(BG$4, 'Instrument Performance'!$B$3:$XFD$3, 0))</f>
        <v>3.0277800000000002E-4</v>
      </c>
      <c r="BH102" s="330" cm="1">
        <f t="array" ref="BH102">INDEX('Instrument Performance'!$B$3:$XFD$1048576,-1+MATCH($BF102, 'Instrument Performance'!$A$3:$A$1048576, 0), MATCH(BH$4, 'Instrument Performance'!$B$3:$XFD$3, 0))</f>
        <v>-4.8299609999999998E-3</v>
      </c>
      <c r="BI102" s="330" cm="1">
        <f t="array" ref="BI102">INDEX('Instrument Performance'!$B$3:$XFD$1048576,-1+MATCH($BF102, 'Instrument Performance'!$A$3:$A$1048576, 0), MATCH(BI$4, 'Instrument Performance'!$B$3:$XFD$3, 0))</f>
        <v>-5.9388209999999993E-4</v>
      </c>
      <c r="BJ102" s="330" cm="1">
        <f t="array" ref="BJ102">INDEX('Instrument Performance'!$B$3:$XFD$1048576,-1+MATCH($BF102, 'Instrument Performance'!$A$3:$A$1048576, 0), MATCH(BJ$4, 'Instrument Performance'!$B$3:$XFD$3, 0))</f>
        <v>-8.2304049999999997E-3</v>
      </c>
      <c r="BK102" s="330" cm="1">
        <f t="array" ref="BK102">INDEX('Instrument Performance'!$B$3:$XFD$1048576,-1+MATCH($BF102, 'Instrument Performance'!$A$3:$A$1048576, 0), MATCH(BK$4, 'Instrument Performance'!$B$3:$XFD$3, 0))</f>
        <v>1.3667740940468409E-3</v>
      </c>
      <c r="BL102" s="330" cm="1">
        <f t="array" ref="BL102">INDEX('Instrument Performance'!$B$3:$XFD$1048576,-1+MATCH($BF102, 'Instrument Performance'!$A$3:$A$1048576, 0), MATCH(BL$4, 'Instrument Performance'!$B$3:$XFD$3, 0))</f>
        <v>5.461678261038827E-3</v>
      </c>
      <c r="BM102" s="330" cm="1">
        <f t="array" ref="BM102">INDEX('Instrument Performance'!$B$3:$XFD$1048576,-1+MATCH($BF102, 'Instrument Performance'!$A$3:$A$1048576, 0), MATCH(BM$4, 'Instrument Performance'!$B$3:$XFD$3, 0))</f>
        <v>3.8640029999999995E-3</v>
      </c>
      <c r="BN102" s="330" cm="1">
        <f t="array" ref="BN102">INDEX('Instrument Performance'!$B$3:$XFD$1048576,-1+MATCH($BF102, 'Instrument Performance'!$A$3:$A$1048576, 0), MATCH(BN$4, 'Instrument Performance'!$B$3:$XFD$3, 0))</f>
        <v>2.8617415727922868E-3</v>
      </c>
      <c r="BO102" s="330" cm="1">
        <f t="array" ref="BO102">INDEX('Instrument Performance'!$B$3:$XFD$1048576,-1+MATCH($BF102, 'Instrument Performance'!$A$3:$A$1048576, 0), MATCH(BO$4, 'Instrument Performance'!$B$3:$XFD$3, 0))</f>
        <v>5.8746839999999998E-3</v>
      </c>
      <c r="BP102" s="330" cm="1">
        <f t="array" ref="BP102">INDEX('Instrument Performance'!$B$3:$XFD$1048576,-1+MATCH($BF102, 'Instrument Performance'!$A$3:$A$1048576, 0), MATCH(BP$4, 'Instrument Performance'!$B$3:$XFD$3, 0))</f>
        <v>2.7997182854833103E-3</v>
      </c>
      <c r="BQ102" s="330" cm="1">
        <f t="array" ref="BQ102">INDEX('Instrument Performance'!$B$3:$XFD$1048576,-1+MATCH($BF102, 'Instrument Performance'!$A$3:$A$1048576, 0), MATCH(BQ$4, 'Instrument Performance'!$B$3:$XFD$3, 0))</f>
        <v>1.7260425296878878E-3</v>
      </c>
      <c r="BR102" s="330" cm="1">
        <f t="array" ref="BR102">INDEX('Instrument Performance'!$B$3:$XFD$1048576,-1+MATCH($BF102, 'Instrument Performance'!$A$3:$A$1048576, 0), MATCH(BR$4, 'Instrument Performance'!$B$3:$XFD$3, 0))</f>
        <v>1.418662E-2</v>
      </c>
      <c r="BS102" s="330" cm="1">
        <f t="array" ref="BS102">INDEX('Instrument Performance'!$B$3:$XFD$1048576,-1+MATCH($BF102, 'Instrument Performance'!$A$3:$A$1048576, 0), MATCH(BS$4, 'Instrument Performance'!$B$3:$XFD$3, 0))</f>
        <v>1.1689020164847429E-2</v>
      </c>
      <c r="BT102" s="330" cm="1">
        <f t="array" ref="BT102">INDEX('Instrument Performance'!$B$3:$XFD$1048576,-1+MATCH($BF102, 'Instrument Performance'!$A$3:$A$1048576, 0), MATCH(BT$4, 'Instrument Performance'!$B$3:$XFD$3, 0))</f>
        <v>7.6657349999999999E-3</v>
      </c>
      <c r="BU102" s="330" cm="1">
        <f t="array" ref="BU102">INDEX('Instrument Performance'!$B$3:$XFD$1048576,-1+MATCH($BF102, 'Instrument Performance'!$A$3:$A$1048576, 0), MATCH(BU$4, 'Instrument Performance'!$B$3:$XFD$3, 0))</f>
        <v>9.9555340647390356E-3</v>
      </c>
      <c r="BV102" s="330" cm="1">
        <f t="array" ref="BV102">INDEX('Instrument Performance'!$B$3:$XFD$1048576,-1+MATCH($BF102, 'Instrument Performance'!$A$3:$A$1048576, 0), MATCH(BV$4, 'Instrument Performance'!$B$3:$XFD$3, 0))</f>
        <v>5.461678261038827E-3</v>
      </c>
      <c r="BW102" s="330" cm="1">
        <f t="array" ref="BW102">INDEX('Instrument Performance'!$B$3:$XFD$1048576,-1+MATCH($BF102, 'Instrument Performance'!$A$3:$A$1048576, 0), MATCH(BW$4, 'Instrument Performance'!$B$3:$XFD$3, 0))</f>
        <v>9.5332435654071901E-4</v>
      </c>
      <c r="BX102" s="330" cm="1">
        <f t="array" ref="BX102">INDEX('Instrument Performance'!$B$3:$XFD$1048576,-1+MATCH($BF102, 'Instrument Performance'!$A$3:$A$1048576, 0), MATCH(BX$4, 'Instrument Performance'!$B$3:$XFD$3, 0))</f>
        <v>2.2651339614002675E-2</v>
      </c>
      <c r="BY102" s="330" cm="1">
        <f t="array" ref="BY102">INDEX('Instrument Performance'!$B$3:$XFD$1048576,-1+MATCH($BF102, 'Instrument Performance'!$A$3:$A$1048576, 0), MATCH(BY$4, 'Instrument Performance'!$B$3:$XFD$3, 0))</f>
        <v>3.1399999999999997E-2</v>
      </c>
      <c r="BZ102" s="330" cm="1">
        <f t="array" ref="BZ102">INDEX('Instrument Performance'!$B$3:$XFD$1048576,-1+MATCH($BF102, 'Instrument Performance'!$A$3:$A$1048576, 0), MATCH(BZ$4, 'Instrument Performance'!$B$3:$XFD$3, 0))</f>
        <v>7.4288072637227476E-3</v>
      </c>
      <c r="CA102" s="330" cm="1">
        <f t="array" ref="CA102">INDEX('Instrument Performance'!$B$3:$XFD$1048576,-1+MATCH($BF102, 'Instrument Performance'!$A$3:$A$1048576, 0), MATCH(CA$4, 'Instrument Performance'!$B$3:$XFD$3, 0))</f>
        <v>7.4000000000000003E-3</v>
      </c>
      <c r="CB102" s="330" cm="1">
        <f t="array" ref="CB102">INDEX('Instrument Performance'!$B$3:$XFD$1048576,-1+MATCH($BF102, 'Instrument Performance'!$A$3:$A$1048576, 0), MATCH(CB$4, 'Instrument Performance'!$B$3:$XFD$3, 0))</f>
        <v>-1.4409689999999999E-2</v>
      </c>
      <c r="CC102" s="330" cm="1">
        <f t="array" ref="CC102">INDEX('Instrument Performance'!$B$3:$XFD$1048576,-1+MATCH($BF102, 'Instrument Performance'!$A$3:$A$1048576, 0), MATCH(CC$4, 'Instrument Performance'!$B$3:$XFD$3, 0))</f>
        <v>1.455E-2</v>
      </c>
      <c r="CD102" s="330" cm="1">
        <f t="array" ref="CD102">INDEX('Instrument Performance'!$B$3:$XFD$1048576,-1+MATCH($BF102, 'Instrument Performance'!$A$3:$A$1048576, 0), MATCH(CD$4, 'Instrument Performance'!$B$3:$XFD$3, 0))</f>
        <v>2.2084940000000001E-2</v>
      </c>
      <c r="CE102" s="330" cm="1">
        <f t="array" ref="CE102">INDEX('Instrument Performance'!$B$3:$XFD$1048576,-1+MATCH($BF102, 'Instrument Performance'!$A$3:$A$1048576, 0), MATCH(CE$4, 'Instrument Performance'!$B$3:$XFD$3, 0))</f>
        <v>2.0654649738914177E-2</v>
      </c>
      <c r="CF102" s="330" cm="1">
        <f t="array" ref="CF102">INDEX('Instrument Performance'!$B$3:$XFD$1048576,-1+MATCH($BF102, 'Instrument Performance'!$A$3:$A$1048576, 0), MATCH(CF$4, 'Instrument Performance'!$B$3:$XFD$3, 0))</f>
        <v>3.6137059999999999E-2</v>
      </c>
      <c r="CG102" s="330" cm="1">
        <f t="array" ref="CG102">INDEX('Instrument Performance'!$B$3:$XFD$1048576,-1+MATCH($BF102, 'Instrument Performance'!$A$3:$A$1048576, 0), MATCH(CG$4, 'Instrument Performance'!$B$3:$XFD$3, 0))</f>
        <v>4.2133355434917696E-2</v>
      </c>
      <c r="CH102" s="330" cm="1">
        <f t="array" ref="CH102">INDEX('Instrument Performance'!$B$3:$XFD$1048576,-1+MATCH($BF102, 'Instrument Performance'!$A$3:$A$1048576, 0), MATCH(CH$4, 'Instrument Performance'!$B$3:$XFD$3, 0))</f>
        <v>2.271658E-2</v>
      </c>
      <c r="CI102" s="330" cm="1">
        <f t="array" ref="CI102">INDEX('Instrument Performance'!$B$3:$XFD$1048576,-1+MATCH($BF102, 'Instrument Performance'!$A$3:$A$1048576, 0), MATCH(CI$4, 'Instrument Performance'!$B$3:$XFD$3, 0))</f>
        <v>-8.517798E-3</v>
      </c>
      <c r="CJ102" s="330" cm="1">
        <f t="array" ref="CJ102">INDEX('Instrument Performance'!$B$3:$XFD$1048576,-1+MATCH($BF102, 'Instrument Performance'!$A$3:$A$1048576, 0), MATCH(CJ$4, 'Instrument Performance'!$B$3:$XFD$3, 0))</f>
        <v>3.8724259999999996E-2</v>
      </c>
      <c r="CK102" s="330" cm="1">
        <f t="array" ref="CK102">INDEX('Instrument Performance'!$B$3:$XFD$1048576,-1+MATCH($BF102, 'Instrument Performance'!$A$3:$A$1048576, 0), MATCH(CK$4, 'Instrument Performance'!$B$3:$XFD$3, 0))</f>
        <v>3.8575539999999998E-2</v>
      </c>
      <c r="CL102" s="330" cm="1">
        <f t="array" ref="CL102">INDEX('Instrument Performance'!$B$3:$XFD$1048576,-1+MATCH($BF102, 'Instrument Performance'!$A$3:$A$1048576, 0), MATCH(CL$4, 'Instrument Performance'!$B$3:$XFD$3, 0))</f>
        <v>3.003024E-2</v>
      </c>
      <c r="CM102" s="330" cm="1">
        <f t="array" ref="CM102">INDEX('Instrument Performance'!$B$3:$XFD$1048576,-1+MATCH($BF102, 'Instrument Performance'!$A$3:$A$1048576, 0), MATCH(CM$4, 'Instrument Performance'!$B$3:$XFD$3, 0))</f>
        <v>2.0574180000000001E-2</v>
      </c>
      <c r="CN102" s="330" cm="1">
        <f t="array" ref="CN102">INDEX('Instrument Performance'!$B$3:$XFD$1048576,-1+MATCH($BF102, 'Instrument Performance'!$A$3:$A$1048576, 0), MATCH(CN$4, 'Instrument Performance'!$B$3:$XFD$3, 0))</f>
        <v>5.5846299999999995E-2</v>
      </c>
      <c r="CO102" s="330" cm="1">
        <f t="array" ref="CO102">INDEX('Instrument Performance'!$B$3:$XFD$1048576,-1+MATCH($BF102, 'Instrument Performance'!$A$3:$A$1048576, 0), MATCH(CO$4, 'Instrument Performance'!$B$3:$XFD$3, 0))</f>
        <v>5.7646569999999994E-2</v>
      </c>
      <c r="CP102" s="330" cm="1">
        <f t="array" ref="CP102">INDEX('Instrument Performance'!$B$3:$XFD$1048576,-1+MATCH($BF102, 'Instrument Performance'!$A$3:$A$1048576, 0), MATCH(CP$4, 'Instrument Performance'!$B$3:$XFD$3, 0))</f>
        <v>4.8880689999999997E-2</v>
      </c>
      <c r="CQ102" s="330" cm="1">
        <f t="array" ref="CQ102">INDEX('Instrument Performance'!$B$3:$XFD$1048576,-1+MATCH($BF102, 'Instrument Performance'!$A$3:$A$1048576, 0), MATCH(CQ$4, 'Instrument Performance'!$B$3:$XFD$3, 0))</f>
        <v>2.4199999999999999E-2</v>
      </c>
      <c r="CR102" s="330" cm="1">
        <f t="array" ref="CR102">INDEX('Instrument Performance'!$B$3:$XFD$1048576,-1+MATCH($BF102, 'Instrument Performance'!$A$3:$A$1048576, 0), MATCH(CR$4, 'Instrument Performance'!$B$3:$XFD$3, 0))</f>
        <v>-5.0071320000000001E-3</v>
      </c>
      <c r="CS102" s="330" cm="1">
        <f t="array" ref="CS102">INDEX('Instrument Performance'!$B$3:$XFD$1048576,-1+MATCH($BF102, 'Instrument Performance'!$A$3:$A$1048576, 0), MATCH(CS$4, 'Instrument Performance'!$B$3:$XFD$3, 0))</f>
        <v>1.3572445044560677E-3</v>
      </c>
      <c r="CT102" s="330" cm="1">
        <f t="array" ref="CT102">INDEX('Instrument Performance'!$B$3:$XFD$1048576,-1+MATCH($BF102, 'Instrument Performance'!$A$3:$A$1048576, 0), MATCH(CT$4, 'Instrument Performance'!$B$3:$XFD$3, 0))</f>
        <v>6.9446535254518811E-3</v>
      </c>
      <c r="CU102" s="330" cm="1">
        <f t="array" ref="CU102">INDEX('Instrument Performance'!$B$3:$XFD$1048576,-1+MATCH($BF102, 'Instrument Performance'!$A$3:$A$1048576, 0), MATCH(CU$4, 'Instrument Performance'!$B$3:$XFD$3, 0))</f>
        <v>1.8293725423149221E-2</v>
      </c>
      <c r="CV102" s="330" cm="1">
        <f t="array" ref="CV102">INDEX('Instrument Performance'!$B$3:$XFD$1048576,-1+MATCH($BF102, 'Instrument Performance'!$A$3:$A$1048576, 0), MATCH(CV$4, 'Instrument Performance'!$B$3:$XFD$3, 0))</f>
        <v>4.2949000000000001E-2</v>
      </c>
      <c r="CW102" s="330" cm="1">
        <f t="array" ref="CW102">INDEX('Instrument Performance'!$B$3:$XFD$1048576,-1+MATCH($BF102, 'Instrument Performance'!$A$3:$A$1048576, 0), MATCH(CW$4, 'Instrument Performance'!$B$3:$XFD$3, 0))</f>
        <v>-2.3108141202812904E-2</v>
      </c>
      <c r="CX102" s="330" cm="1">
        <f t="array" ref="CX102">INDEX('Instrument Performance'!$B$3:$XFD$1048576,-1+MATCH($BF102, 'Instrument Performance'!$A$3:$A$1048576, 0), MATCH(CX$4, 'Instrument Performance'!$B$3:$XFD$3, 0))</f>
        <v>9.1517696292013895E-3</v>
      </c>
      <c r="CY102" s="330" cm="1">
        <f t="array" ref="CY102">INDEX('Instrument Performance'!$B$3:$XFD$1048576,-1+MATCH($BF102, 'Instrument Performance'!$A$3:$A$1048576, 0), MATCH(CY$4, 'Instrument Performance'!$B$3:$XFD$3, 0))</f>
        <v>1.6129032258064502E-2</v>
      </c>
      <c r="CZ102" s="330" cm="1">
        <f t="array" ref="CZ102">INDEX('Instrument Performance'!$B$3:$XFD$1048576,-1+MATCH($BF102, 'Instrument Performance'!$A$3:$A$1048576, 0), MATCH(CZ$4, 'Instrument Performance'!$B$3:$XFD$3, 0))</f>
        <v>1.1800409552291669E-2</v>
      </c>
      <c r="DA102" s="330" cm="1">
        <f t="array" ref="DA102">INDEX('Instrument Performance'!$B$3:$XFD$1048576,-1+MATCH($BF102, 'Instrument Performance'!$A$3:$A$1048576, 0), MATCH(DA$4, 'Instrument Performance'!$B$3:$XFD$3, 0))</f>
        <v>8.0000000000000002E-3</v>
      </c>
      <c r="DB102" s="330" cm="1">
        <f t="array" ref="DB102">INDEX('Instrument Performance'!$B$3:$XFD$1048576,-1+MATCH($BF102, 'Instrument Performance'!$A$3:$A$1048576, 0), MATCH(DB$4, 'Instrument Performance'!$B$3:$XFD$3, 0))</f>
        <v>3.9465E-2</v>
      </c>
      <c r="DC102" s="330" cm="1">
        <f t="array" ref="DC102">INDEX('Instrument Performance'!$B$3:$XFD$1048576,-1+MATCH($BF102, 'Instrument Performance'!$A$3:$A$1048576, 0), MATCH(DC$4, 'Instrument Performance'!$B$3:$XFD$3, 0))</f>
        <v>4.2949000000000001E-2</v>
      </c>
      <c r="DD102" s="330" cm="1">
        <f t="array" ref="DD102">INDEX('Instrument Performance'!$B$3:$XFD$1048576,-1+MATCH($BF102, 'Instrument Performance'!$A$3:$A$1048576, 0), MATCH(DD$4, 'Instrument Performance'!$B$3:$XFD$3, 0))</f>
        <v>3.9465E-2</v>
      </c>
      <c r="DE102" s="330" cm="1">
        <f t="array" ref="DE102">INDEX('Instrument Performance'!$B$3:$XFD$1048576,-1+MATCH($BF102, 'Instrument Performance'!$A$3:$A$1048576, 0), MATCH(DE$4, 'Instrument Performance'!$B$3:$XFD$3, 0))</f>
        <v>4.2949000000000001E-2</v>
      </c>
      <c r="DF102" s="330" cm="1">
        <f t="array" ref="DF102">INDEX('Instrument Performance'!$B$3:$XFD$1048576,-1+MATCH($BF102, 'Instrument Performance'!$A$3:$A$1048576, 0), MATCH(DF$4, 'Instrument Performance'!$B$3:$XFD$3, 0))</f>
        <v>2.7096723001779253E-3</v>
      </c>
      <c r="DG102" s="330" cm="1">
        <f t="array" ref="DG102">INDEX('Instrument Performance'!$B$3:$XFD$1048576,-1+MATCH($BF102, 'Instrument Performance'!$A$3:$A$1048576, 0), MATCH(DG$4, 'Instrument Performance'!$B$3:$XFD$3, 0))</f>
        <v>-1.2229017497045191E-4</v>
      </c>
      <c r="DH102" s="321"/>
      <c r="DI102" s="332"/>
      <c r="DJ102" s="335">
        <f t="shared" si="18"/>
        <v>41305</v>
      </c>
      <c r="DK102" s="330">
        <f t="shared" si="19"/>
        <v>2.561184071921576E-2</v>
      </c>
      <c r="DL102" s="338">
        <f t="shared" si="21"/>
        <v>-5.4794520547945207E-5</v>
      </c>
      <c r="DM102" s="333">
        <f t="shared" si="20"/>
        <v>2.3871136671497428E-2</v>
      </c>
      <c r="DN102" s="333">
        <v>2.680852429133096E-2</v>
      </c>
      <c r="DO102" s="339">
        <f t="shared" si="22"/>
        <v>1.7407040477183319E-3</v>
      </c>
      <c r="DQ102" s="333">
        <f t="shared" si="23"/>
        <v>-2.9373876198335314E-3</v>
      </c>
    </row>
    <row r="103" spans="1:121">
      <c r="A103" s="331">
        <v>41333</v>
      </c>
      <c r="B103" s="330">
        <v>9.3313330279110183E-13</v>
      </c>
      <c r="C103" s="330">
        <v>3.9999999997139303E-2</v>
      </c>
      <c r="D103" s="330">
        <v>5.3117277926212428E-13</v>
      </c>
      <c r="E103" s="330">
        <v>4.230368288563023E-13</v>
      </c>
      <c r="F103" s="330">
        <v>3.9995715471040879E-13</v>
      </c>
      <c r="G103" s="330">
        <v>3.3326902414042868E-13</v>
      </c>
      <c r="H103" s="330">
        <v>1.1331183439138401E-12</v>
      </c>
      <c r="I103" s="330">
        <v>1.44965392508339E-12</v>
      </c>
      <c r="J103" s="330">
        <v>4.9999999995960068E-2</v>
      </c>
      <c r="K103" s="330">
        <v>3.5711787411087629E-13</v>
      </c>
      <c r="L103" s="330">
        <v>4.1116651524844169E-13</v>
      </c>
      <c r="M103" s="330">
        <v>4.3956942591986022E-13</v>
      </c>
      <c r="N103" s="330">
        <v>1.1671346598705691E-12</v>
      </c>
      <c r="O103" s="330">
        <v>2.4999999999746728E-2</v>
      </c>
      <c r="P103" s="330">
        <v>3.9863077758570468E-13</v>
      </c>
      <c r="Q103" s="330">
        <v>1.084336400686391E-12</v>
      </c>
      <c r="R103" s="330">
        <v>2.4999999999497511E-2</v>
      </c>
      <c r="S103" s="330">
        <v>4.9725657013558052E-13</v>
      </c>
      <c r="T103" s="330">
        <v>6.1168673250623948E-13</v>
      </c>
      <c r="U103" s="330">
        <v>6.8555955563825703E-13</v>
      </c>
      <c r="V103" s="330">
        <v>1.034828704033635E-12</v>
      </c>
      <c r="W103" s="330">
        <v>4.9999999999520567E-2</v>
      </c>
      <c r="X103" s="330">
        <v>4.5801015066311508E-13</v>
      </c>
      <c r="Y103" s="330">
        <v>4.0128521591223732E-13</v>
      </c>
      <c r="Z103" s="330">
        <v>2.972819636790015E-2</v>
      </c>
      <c r="AA103" s="330">
        <v>4.617544639219492E-13</v>
      </c>
      <c r="AB103" s="330">
        <v>4.0025976054831371E-13</v>
      </c>
      <c r="AC103" s="330">
        <v>5.0115668009773413E-13</v>
      </c>
      <c r="AD103" s="330">
        <v>4.9999999998973477E-2</v>
      </c>
      <c r="AE103" s="330">
        <v>5.5222756630693092E-13</v>
      </c>
      <c r="AF103" s="330">
        <v>4.9999999999601002E-2</v>
      </c>
      <c r="AG103" s="330">
        <v>4.9999999999549211E-2</v>
      </c>
      <c r="AH103" s="330">
        <v>4.9999999998452699E-2</v>
      </c>
      <c r="AI103" s="330">
        <v>6.7401347923980022E-13</v>
      </c>
      <c r="AJ103" s="330">
        <v>4.9999999998329908E-2</v>
      </c>
      <c r="AK103" s="330">
        <v>4.9999999998560002E-2</v>
      </c>
      <c r="AL103" s="330">
        <v>6.5920613599462455E-13</v>
      </c>
      <c r="AM103" s="330">
        <v>6.3005587178590793E-13</v>
      </c>
      <c r="AN103" s="330">
        <v>1.1784124022768469E-12</v>
      </c>
      <c r="AO103" s="330">
        <v>2.5407611073662421E-12</v>
      </c>
      <c r="AP103" s="330">
        <v>7.9999999997060034E-2</v>
      </c>
      <c r="AQ103" s="330">
        <v>0.10000000000514329</v>
      </c>
      <c r="AR103" s="330">
        <v>8.3835575001048722E-13</v>
      </c>
      <c r="AS103" s="330">
        <v>7.681314918927887E-12</v>
      </c>
      <c r="AT103" s="330">
        <v>5.0000000017661979E-2</v>
      </c>
      <c r="AU103" s="330">
        <v>3.7034864582165447E-11</v>
      </c>
      <c r="AV103" s="330">
        <v>2.999999989237373E-2</v>
      </c>
      <c r="AW103" s="330">
        <v>2.134331542022018E-2</v>
      </c>
      <c r="AX103" s="330">
        <v>0.10000000000245619</v>
      </c>
      <c r="AY103" s="330">
        <v>3.9501790467609661E-2</v>
      </c>
      <c r="AZ103" s="330">
        <v>9.5504691172026624E-13</v>
      </c>
      <c r="BA103" s="330">
        <v>2.0000000026201298E-2</v>
      </c>
      <c r="BB103" s="330">
        <v>3.9426697745563712E-2</v>
      </c>
      <c r="BC103" s="321"/>
      <c r="BD103" s="333">
        <f t="shared" si="16"/>
        <v>0.99999999999437816</v>
      </c>
      <c r="BE103" s="334"/>
      <c r="BF103" s="335">
        <f t="shared" si="17"/>
        <v>41333</v>
      </c>
      <c r="BG103" s="330" cm="1">
        <f t="array" ref="BG103">INDEX('Instrument Performance'!$B$3:$XFD$1048576,-1+MATCH($BF103, 'Instrument Performance'!$A$3:$A$1048576, 0), MATCH(BG$4, 'Instrument Performance'!$B$3:$XFD$3, 0))</f>
        <v>-7.5671580000000001E-5</v>
      </c>
      <c r="BH103" s="330" cm="1">
        <f t="array" ref="BH103">INDEX('Instrument Performance'!$B$3:$XFD$1048576,-1+MATCH($BF103, 'Instrument Performance'!$A$3:$A$1048576, 0), MATCH(BH$4, 'Instrument Performance'!$B$3:$XFD$3, 0))</f>
        <v>-1.9015379999999998E-2</v>
      </c>
      <c r="BI103" s="330" cm="1">
        <f t="array" ref="BI103">INDEX('Instrument Performance'!$B$3:$XFD$1048576,-1+MATCH($BF103, 'Instrument Performance'!$A$3:$A$1048576, 0), MATCH(BI$4, 'Instrument Performance'!$B$3:$XFD$3, 0))</f>
        <v>-6.0397649999999995E-4</v>
      </c>
      <c r="BJ103" s="330" cm="1">
        <f t="array" ref="BJ103">INDEX('Instrument Performance'!$B$3:$XFD$1048576,-1+MATCH($BF103, 'Instrument Performance'!$A$3:$A$1048576, 0), MATCH(BJ$4, 'Instrument Performance'!$B$3:$XFD$3, 0))</f>
        <v>-5.1890289999999995E-3</v>
      </c>
      <c r="BK103" s="330" cm="1">
        <f t="array" ref="BK103">INDEX('Instrument Performance'!$B$3:$XFD$1048576,-1+MATCH($BF103, 'Instrument Performance'!$A$3:$A$1048576, 0), MATCH(BK$4, 'Instrument Performance'!$B$3:$XFD$3, 0))</f>
        <v>-5.0028944559219468E-3</v>
      </c>
      <c r="BL103" s="330" cm="1">
        <f t="array" ref="BL103">INDEX('Instrument Performance'!$B$3:$XFD$1048576,-1+MATCH($BF103, 'Instrument Performance'!$A$3:$A$1048576, 0), MATCH(BL$4, 'Instrument Performance'!$B$3:$XFD$3, 0))</f>
        <v>-4.5360427419538496E-3</v>
      </c>
      <c r="BM103" s="330" cm="1">
        <f t="array" ref="BM103">INDEX('Instrument Performance'!$B$3:$XFD$1048576,-1+MATCH($BF103, 'Instrument Performance'!$A$3:$A$1048576, 0), MATCH(BM$4, 'Instrument Performance'!$B$3:$XFD$3, 0))</f>
        <v>-6.9284179999999996E-3</v>
      </c>
      <c r="BN103" s="330" cm="1">
        <f t="array" ref="BN103">INDEX('Instrument Performance'!$B$3:$XFD$1048576,-1+MATCH($BF103, 'Instrument Performance'!$A$3:$A$1048576, 0), MATCH(BN$4, 'Instrument Performance'!$B$3:$XFD$3, 0))</f>
        <v>-8.0352680955504407E-3</v>
      </c>
      <c r="BO103" s="330" cm="1">
        <f t="array" ref="BO103">INDEX('Instrument Performance'!$B$3:$XFD$1048576,-1+MATCH($BF103, 'Instrument Performance'!$A$3:$A$1048576, 0), MATCH(BO$4, 'Instrument Performance'!$B$3:$XFD$3, 0))</f>
        <v>-2.5957150000000002E-3</v>
      </c>
      <c r="BP103" s="330" cm="1">
        <f t="array" ref="BP103">INDEX('Instrument Performance'!$B$3:$XFD$1048576,-1+MATCH($BF103, 'Instrument Performance'!$A$3:$A$1048576, 0), MATCH(BP$4, 'Instrument Performance'!$B$3:$XFD$3, 0))</f>
        <v>3.5295774394694668E-4</v>
      </c>
      <c r="BQ103" s="330" cm="1">
        <f t="array" ref="BQ103">INDEX('Instrument Performance'!$B$3:$XFD$1048576,-1+MATCH($BF103, 'Instrument Performance'!$A$3:$A$1048576, 0), MATCH(BQ$4, 'Instrument Performance'!$B$3:$XFD$3, 0))</f>
        <v>1.5852229650561434E-3</v>
      </c>
      <c r="BR103" s="330" cm="1">
        <f t="array" ref="BR103">INDEX('Instrument Performance'!$B$3:$XFD$1048576,-1+MATCH($BF103, 'Instrument Performance'!$A$3:$A$1048576, 0), MATCH(BR$4, 'Instrument Performance'!$B$3:$XFD$3, 0))</f>
        <v>9.051169999999999E-3</v>
      </c>
      <c r="BS103" s="330" cm="1">
        <f t="array" ref="BS103">INDEX('Instrument Performance'!$B$3:$XFD$1048576,-1+MATCH($BF103, 'Instrument Performance'!$A$3:$A$1048576, 0), MATCH(BS$4, 'Instrument Performance'!$B$3:$XFD$3, 0))</f>
        <v>7.2317711201620675E-3</v>
      </c>
      <c r="BT103" s="330" cm="1">
        <f t="array" ref="BT103">INDEX('Instrument Performance'!$B$3:$XFD$1048576,-1+MATCH($BF103, 'Instrument Performance'!$A$3:$A$1048576, 0), MATCH(BT$4, 'Instrument Performance'!$B$3:$XFD$3, 0))</f>
        <v>1.4982800000000001E-2</v>
      </c>
      <c r="BU103" s="330" cm="1">
        <f t="array" ref="BU103">INDEX('Instrument Performance'!$B$3:$XFD$1048576,-1+MATCH($BF103, 'Instrument Performance'!$A$3:$A$1048576, 0), MATCH(BU$4, 'Instrument Performance'!$B$3:$XFD$3, 0))</f>
        <v>-6.5875949348934704E-3</v>
      </c>
      <c r="BV103" s="330" cm="1">
        <f t="array" ref="BV103">INDEX('Instrument Performance'!$B$3:$XFD$1048576,-1+MATCH($BF103, 'Instrument Performance'!$A$3:$A$1048576, 0), MATCH(BV$4, 'Instrument Performance'!$B$3:$XFD$3, 0))</f>
        <v>-4.5360427419538496E-3</v>
      </c>
      <c r="BW103" s="330" cm="1">
        <f t="array" ref="BW103">INDEX('Instrument Performance'!$B$3:$XFD$1048576,-1+MATCH($BF103, 'Instrument Performance'!$A$3:$A$1048576, 0), MATCH(BW$4, 'Instrument Performance'!$B$3:$XFD$3, 0))</f>
        <v>-9.1710000000000003E-3</v>
      </c>
      <c r="BX103" s="330" cm="1">
        <f t="array" ref="BX103">INDEX('Instrument Performance'!$B$3:$XFD$1048576,-1+MATCH($BF103, 'Instrument Performance'!$A$3:$A$1048576, 0), MATCH(BX$4, 'Instrument Performance'!$B$3:$XFD$3, 0))</f>
        <v>4.6067087213920832E-2</v>
      </c>
      <c r="BY103" s="330" cm="1">
        <f t="array" ref="BY103">INDEX('Instrument Performance'!$B$3:$XFD$1048576,-1+MATCH($BF103, 'Instrument Performance'!$A$3:$A$1048576, 0), MATCH(BY$4, 'Instrument Performance'!$B$3:$XFD$3, 0))</f>
        <v>3.4500000000000003E-2</v>
      </c>
      <c r="BZ103" s="330" cm="1">
        <f t="array" ref="BZ103">INDEX('Instrument Performance'!$B$3:$XFD$1048576,-1+MATCH($BF103, 'Instrument Performance'!$A$3:$A$1048576, 0), MATCH(BZ$4, 'Instrument Performance'!$B$3:$XFD$3, 0))</f>
        <v>1.8127816468660241E-2</v>
      </c>
      <c r="CA103" s="330" cm="1">
        <f t="array" ref="CA103">INDEX('Instrument Performance'!$B$3:$XFD$1048576,-1+MATCH($BF103, 'Instrument Performance'!$A$3:$A$1048576, 0), MATCH(CA$4, 'Instrument Performance'!$B$3:$XFD$3, 0))</f>
        <v>3.95E-2</v>
      </c>
      <c r="CB103" s="330" cm="1">
        <f t="array" ref="CB103">INDEX('Instrument Performance'!$B$3:$XFD$1048576,-1+MATCH($BF103, 'Instrument Performance'!$A$3:$A$1048576, 0), MATCH(CB$4, 'Instrument Performance'!$B$3:$XFD$3, 0))</f>
        <v>7.7613920000000003E-2</v>
      </c>
      <c r="CC103" s="330" cm="1">
        <f t="array" ref="CC103">INDEX('Instrument Performance'!$B$3:$XFD$1048576,-1+MATCH($BF103, 'Instrument Performance'!$A$3:$A$1048576, 0), MATCH(CC$4, 'Instrument Performance'!$B$3:$XFD$3, 0))</f>
        <v>5.6180000000000001E-2</v>
      </c>
      <c r="CD103" s="330" cm="1">
        <f t="array" ref="CD103">INDEX('Instrument Performance'!$B$3:$XFD$1048576,-1+MATCH($BF103, 'Instrument Performance'!$A$3:$A$1048576, 0), MATCH(CD$4, 'Instrument Performance'!$B$3:$XFD$3, 0))</f>
        <v>5.8476879999999995E-2</v>
      </c>
      <c r="CE103" s="330" cm="1">
        <f t="array" ref="CE103">INDEX('Instrument Performance'!$B$3:$XFD$1048576,-1+MATCH($BF103, 'Instrument Performance'!$A$3:$A$1048576, 0), MATCH(CE$4, 'Instrument Performance'!$B$3:$XFD$3, 0))</f>
        <v>6.4995549101614758E-2</v>
      </c>
      <c r="CF103" s="330" cm="1">
        <f t="array" ref="CF103">INDEX('Instrument Performance'!$B$3:$XFD$1048576,-1+MATCH($BF103, 'Instrument Performance'!$A$3:$A$1048576, 0), MATCH(CF$4, 'Instrument Performance'!$B$3:$XFD$3, 0))</f>
        <v>6.2408970000000001E-2</v>
      </c>
      <c r="CG103" s="330" cm="1">
        <f t="array" ref="CG103">INDEX('Instrument Performance'!$B$3:$XFD$1048576,-1+MATCH($BF103, 'Instrument Performance'!$A$3:$A$1048576, 0), MATCH(CG$4, 'Instrument Performance'!$B$3:$XFD$3, 0))</f>
        <v>5.9598245884716405E-2</v>
      </c>
      <c r="CH103" s="330" cm="1">
        <f t="array" ref="CH103">INDEX('Instrument Performance'!$B$3:$XFD$1048576,-1+MATCH($BF103, 'Instrument Performance'!$A$3:$A$1048576, 0), MATCH(CH$4, 'Instrument Performance'!$B$3:$XFD$3, 0))</f>
        <v>6.5078769999999994E-2</v>
      </c>
      <c r="CI103" s="330" cm="1">
        <f t="array" ref="CI103">INDEX('Instrument Performance'!$B$3:$XFD$1048576,-1+MATCH($BF103, 'Instrument Performance'!$A$3:$A$1048576, 0), MATCH(CI$4, 'Instrument Performance'!$B$3:$XFD$3, 0))</f>
        <v>4.9931130000000004E-2</v>
      </c>
      <c r="CJ103" s="330" cm="1">
        <f t="array" ref="CJ103">INDEX('Instrument Performance'!$B$3:$XFD$1048576,-1+MATCH($BF103, 'Instrument Performance'!$A$3:$A$1048576, 0), MATCH(CJ$4, 'Instrument Performance'!$B$3:$XFD$3, 0))</f>
        <v>6.0303139999999998E-2</v>
      </c>
      <c r="CK103" s="330" cm="1">
        <f t="array" ref="CK103">INDEX('Instrument Performance'!$B$3:$XFD$1048576,-1+MATCH($BF103, 'Instrument Performance'!$A$3:$A$1048576, 0), MATCH(CK$4, 'Instrument Performance'!$B$3:$XFD$3, 0))</f>
        <v>7.5490580000000002E-2</v>
      </c>
      <c r="CL103" s="330" cm="1">
        <f t="array" ref="CL103">INDEX('Instrument Performance'!$B$3:$XFD$1048576,-1+MATCH($BF103, 'Instrument Performance'!$A$3:$A$1048576, 0), MATCH(CL$4, 'Instrument Performance'!$B$3:$XFD$3, 0))</f>
        <v>5.8271179999999999E-2</v>
      </c>
      <c r="CM103" s="330" cm="1">
        <f t="array" ref="CM103">INDEX('Instrument Performance'!$B$3:$XFD$1048576,-1+MATCH($BF103, 'Instrument Performance'!$A$3:$A$1048576, 0), MATCH(CM$4, 'Instrument Performance'!$B$3:$XFD$3, 0))</f>
        <v>5.0631269999999999E-2</v>
      </c>
      <c r="CN103" s="330" cm="1">
        <f t="array" ref="CN103">INDEX('Instrument Performance'!$B$3:$XFD$1048576,-1+MATCH($BF103, 'Instrument Performance'!$A$3:$A$1048576, 0), MATCH(CN$4, 'Instrument Performance'!$B$3:$XFD$3, 0))</f>
        <v>3.0761139999999999E-2</v>
      </c>
      <c r="CO103" s="330" cm="1">
        <f t="array" ref="CO103">INDEX('Instrument Performance'!$B$3:$XFD$1048576,-1+MATCH($BF103, 'Instrument Performance'!$A$3:$A$1048576, 0), MATCH(CO$4, 'Instrument Performance'!$B$3:$XFD$3, 0))</f>
        <v>2.9666619999999998E-2</v>
      </c>
      <c r="CP103" s="330" cm="1">
        <f t="array" ref="CP103">INDEX('Instrument Performance'!$B$3:$XFD$1048576,-1+MATCH($BF103, 'Instrument Performance'!$A$3:$A$1048576, 0), MATCH(CP$4, 'Instrument Performance'!$B$3:$XFD$3, 0))</f>
        <v>4.0386699999999998E-2</v>
      </c>
      <c r="CQ103" s="330" cm="1">
        <f t="array" ref="CQ103">INDEX('Instrument Performance'!$B$3:$XFD$1048576,-1+MATCH($BF103, 'Instrument Performance'!$A$3:$A$1048576, 0), MATCH(CQ$4, 'Instrument Performance'!$B$3:$XFD$3, 0))</f>
        <v>7.1999999999999998E-3</v>
      </c>
      <c r="CR103" s="330" cm="1">
        <f t="array" ref="CR103">INDEX('Instrument Performance'!$B$3:$XFD$1048576,-1+MATCH($BF103, 'Instrument Performance'!$A$3:$A$1048576, 0), MATCH(CR$4, 'Instrument Performance'!$B$3:$XFD$3, 0))</f>
        <v>-1.0783579999999999E-2</v>
      </c>
      <c r="CS103" s="330" cm="1">
        <f t="array" ref="CS103">INDEX('Instrument Performance'!$B$3:$XFD$1048576,-1+MATCH($BF103, 'Instrument Performance'!$A$3:$A$1048576, 0), MATCH(CS$4, 'Instrument Performance'!$B$3:$XFD$3, 0))</f>
        <v>4.4221453838554359E-2</v>
      </c>
      <c r="CT103" s="330" cm="1">
        <f t="array" ref="CT103">INDEX('Instrument Performance'!$B$3:$XFD$1048576,-1+MATCH($BF103, 'Instrument Performance'!$A$3:$A$1048576, 0), MATCH(CT$4, 'Instrument Performance'!$B$3:$XFD$3, 0))</f>
        <v>7.3715298076600473E-3</v>
      </c>
      <c r="CU103" s="330" cm="1">
        <f t="array" ref="CU103">INDEX('Instrument Performance'!$B$3:$XFD$1048576,-1+MATCH($BF103, 'Instrument Performance'!$A$3:$A$1048576, 0), MATCH(CU$4, 'Instrument Performance'!$B$3:$XFD$3, 0))</f>
        <v>8.3948959032908999E-3</v>
      </c>
      <c r="CV103" s="330" t="str" cm="1">
        <f t="array" ref="CV103">INDEX('Instrument Performance'!$B$3:$XFD$1048576,-1+MATCH($BF103, 'Instrument Performance'!$A$3:$A$1048576, 0), MATCH(CV$4, 'Instrument Performance'!$B$3:$XFD$3, 0))</f>
        <v/>
      </c>
      <c r="CW103" s="330" cm="1">
        <f t="array" ref="CW103">INDEX('Instrument Performance'!$B$3:$XFD$1048576,-1+MATCH($BF103, 'Instrument Performance'!$A$3:$A$1048576, 0), MATCH(CW$4, 'Instrument Performance'!$B$3:$XFD$3, 0))</f>
        <v>-6.9537708538514043E-3</v>
      </c>
      <c r="CX103" s="330" cm="1">
        <f t="array" ref="CX103">INDEX('Instrument Performance'!$B$3:$XFD$1048576,-1+MATCH($BF103, 'Instrument Performance'!$A$3:$A$1048576, 0), MATCH(CX$4, 'Instrument Performance'!$B$3:$XFD$3, 0))</f>
        <v>1.9590085131877766E-2</v>
      </c>
      <c r="CY103" s="330" cm="1">
        <f t="array" ref="CY103">INDEX('Instrument Performance'!$B$3:$XFD$1048576,-1+MATCH($BF103, 'Instrument Performance'!$A$3:$A$1048576, 0), MATCH(CY$4, 'Instrument Performance'!$B$3:$XFD$3, 0))</f>
        <v>2.4426350851221246E-2</v>
      </c>
      <c r="CZ103" s="330" cm="1">
        <f t="array" ref="CZ103">INDEX('Instrument Performance'!$B$3:$XFD$1048576,-1+MATCH($BF103, 'Instrument Performance'!$A$3:$A$1048576, 0), MATCH(CZ$4, 'Instrument Performance'!$B$3:$XFD$3, 0))</f>
        <v>1.2300524170063998E-2</v>
      </c>
      <c r="DA103" s="330" cm="1">
        <f t="array" ref="DA103">INDEX('Instrument Performance'!$B$3:$XFD$1048576,-1+MATCH($BF103, 'Instrument Performance'!$A$3:$A$1048576, 0), MATCH(DA$4, 'Instrument Performance'!$B$3:$XFD$3, 0))</f>
        <v>9.8699999999999996E-2</v>
      </c>
      <c r="DB103" s="330" t="str" cm="1">
        <f t="array" ref="DB103">INDEX('Instrument Performance'!$B$3:$XFD$1048576,-1+MATCH($BF103, 'Instrument Performance'!$A$3:$A$1048576, 0), MATCH(DB$4, 'Instrument Performance'!$B$3:$XFD$3, 0))</f>
        <v/>
      </c>
      <c r="DC103" s="330" t="str" cm="1">
        <f t="array" ref="DC103">INDEX('Instrument Performance'!$B$3:$XFD$1048576,-1+MATCH($BF103, 'Instrument Performance'!$A$3:$A$1048576, 0), MATCH(DC$4, 'Instrument Performance'!$B$3:$XFD$3, 0))</f>
        <v/>
      </c>
      <c r="DD103" s="330" t="str" cm="1">
        <f t="array" ref="DD103">INDEX('Instrument Performance'!$B$3:$XFD$1048576,-1+MATCH($BF103, 'Instrument Performance'!$A$3:$A$1048576, 0), MATCH(DD$4, 'Instrument Performance'!$B$3:$XFD$3, 0))</f>
        <v/>
      </c>
      <c r="DE103" s="330" t="str" cm="1">
        <f t="array" ref="DE103">INDEX('Instrument Performance'!$B$3:$XFD$1048576,-1+MATCH($BF103, 'Instrument Performance'!$A$3:$A$1048576, 0), MATCH(DE$4, 'Instrument Performance'!$B$3:$XFD$3, 0))</f>
        <v/>
      </c>
      <c r="DF103" s="330" cm="1">
        <f t="array" ref="DF103">INDEX('Instrument Performance'!$B$3:$XFD$1048576,-1+MATCH($BF103, 'Instrument Performance'!$A$3:$A$1048576, 0), MATCH(DF$4, 'Instrument Performance'!$B$3:$XFD$3, 0))</f>
        <v>4.4486233567801521E-2</v>
      </c>
      <c r="DG103" s="330" cm="1">
        <f t="array" ref="DG103">INDEX('Instrument Performance'!$B$3:$XFD$1048576,-1+MATCH($BF103, 'Instrument Performance'!$A$3:$A$1048576, 0), MATCH(DG$4, 'Instrument Performance'!$B$3:$XFD$3, 0))</f>
        <v>4.4644839197662378E-2</v>
      </c>
      <c r="DH103" s="321"/>
      <c r="DI103" s="332"/>
      <c r="DJ103" s="335">
        <f t="shared" si="18"/>
        <v>41333</v>
      </c>
      <c r="DK103" s="330">
        <f t="shared" si="19"/>
        <v>2.7873143406569677E-2</v>
      </c>
      <c r="DL103" s="338">
        <f t="shared" si="21"/>
        <v>-5.4794520547945207E-5</v>
      </c>
      <c r="DM103" s="333">
        <f t="shared" si="20"/>
        <v>2.6297298558593196E-2</v>
      </c>
      <c r="DN103" s="333">
        <v>9.5774680109337318E-3</v>
      </c>
      <c r="DO103" s="339">
        <f t="shared" si="22"/>
        <v>1.5758448479764806E-3</v>
      </c>
      <c r="DQ103" s="333">
        <f t="shared" si="23"/>
        <v>1.6719830547659464E-2</v>
      </c>
    </row>
    <row r="104" spans="1:121">
      <c r="A104" s="331">
        <v>41364</v>
      </c>
      <c r="B104" s="330">
        <v>1.1890070592020261E-13</v>
      </c>
      <c r="C104" s="330">
        <v>3.9999999999618188E-2</v>
      </c>
      <c r="D104" s="330">
        <v>5.612091131263253E-14</v>
      </c>
      <c r="E104" s="330">
        <v>4.3039893104619521E-14</v>
      </c>
      <c r="F104" s="330">
        <v>2.2171462513045251E-14</v>
      </c>
      <c r="G104" s="330">
        <v>1.9878735177565739E-14</v>
      </c>
      <c r="H104" s="330">
        <v>2.6997332344198008E-13</v>
      </c>
      <c r="I104" s="330">
        <v>4.5964463476854117E-13</v>
      </c>
      <c r="J104" s="330">
        <v>4.9999999999180859E-2</v>
      </c>
      <c r="K104" s="330">
        <v>3.5873420893531122E-14</v>
      </c>
      <c r="L104" s="330">
        <v>4.3852309255405227E-14</v>
      </c>
      <c r="M104" s="330">
        <v>1.6170672549054411E-14</v>
      </c>
      <c r="N104" s="330">
        <v>2.9273939051665122E-14</v>
      </c>
      <c r="O104" s="330">
        <v>2.5000000000026251E-2</v>
      </c>
      <c r="P104" s="330">
        <v>4.6686169695951212E-14</v>
      </c>
      <c r="Q104" s="330">
        <v>6.1582137606074981E-14</v>
      </c>
      <c r="R104" s="330">
        <v>2.4999999999953369E-2</v>
      </c>
      <c r="S104" s="330">
        <v>4.8050286812549799E-14</v>
      </c>
      <c r="T104" s="330">
        <v>5.4389877816255197E-14</v>
      </c>
      <c r="U104" s="330">
        <v>6.3290927404078605E-14</v>
      </c>
      <c r="V104" s="330">
        <v>2.7471377063313408E-2</v>
      </c>
      <c r="W104" s="330">
        <v>4.9999999999960167E-2</v>
      </c>
      <c r="X104" s="330">
        <v>3.3929742925561693E-14</v>
      </c>
      <c r="Y104" s="330">
        <v>2.647362316603674E-14</v>
      </c>
      <c r="Z104" s="330">
        <v>2.4010030466105731E-13</v>
      </c>
      <c r="AA104" s="330">
        <v>3.7478733518433741E-14</v>
      </c>
      <c r="AB104" s="330">
        <v>2.707867311708229E-14</v>
      </c>
      <c r="AC104" s="330">
        <v>2.0668533319538281E-14</v>
      </c>
      <c r="AD104" s="330">
        <v>4.9999999999854848E-2</v>
      </c>
      <c r="AE104" s="330">
        <v>5.4950846367943748E-14</v>
      </c>
      <c r="AF104" s="330">
        <v>4.9999999999980338E-2</v>
      </c>
      <c r="AG104" s="330">
        <v>4.9999999999980949E-2</v>
      </c>
      <c r="AH104" s="330">
        <v>4.9999999999818578E-2</v>
      </c>
      <c r="AI104" s="330">
        <v>2.0674650803849831E-14</v>
      </c>
      <c r="AJ104" s="330">
        <v>4.9999999999765732E-2</v>
      </c>
      <c r="AK104" s="330">
        <v>4.9999999999825719E-2</v>
      </c>
      <c r="AL104" s="330">
        <v>7.3502113159468933E-14</v>
      </c>
      <c r="AM104" s="330">
        <v>5.8029134887909458E-14</v>
      </c>
      <c r="AN104" s="330">
        <v>1.1656273159153989E-13</v>
      </c>
      <c r="AO104" s="330">
        <v>2.9635053052627102E-14</v>
      </c>
      <c r="AP104" s="330">
        <v>7.9999999999970192E-2</v>
      </c>
      <c r="AQ104" s="330">
        <v>9.9999999999955083E-2</v>
      </c>
      <c r="AR104" s="330">
        <v>5.5088885411810308E-14</v>
      </c>
      <c r="AS104" s="330">
        <v>2.172327437652582E-14</v>
      </c>
      <c r="AT104" s="330">
        <v>3.000000000013775E-2</v>
      </c>
      <c r="AU104" s="330">
        <v>2.3299636102210131E-14</v>
      </c>
      <c r="AV104" s="330">
        <v>4.9999999999975848E-2</v>
      </c>
      <c r="AW104" s="330">
        <v>1.37581601672914E-2</v>
      </c>
      <c r="AX104" s="330">
        <v>9.9999999999955083E-2</v>
      </c>
      <c r="AY104" s="330">
        <v>3.877046276904586E-2</v>
      </c>
      <c r="AZ104" s="330">
        <v>1.446014685269225E-15</v>
      </c>
      <c r="BA104" s="330">
        <v>1.999999999986465E-2</v>
      </c>
      <c r="BB104" s="330">
        <v>4.9999999999948662E-2</v>
      </c>
      <c r="BC104" s="321"/>
      <c r="BD104" s="333">
        <f t="shared" si="16"/>
        <v>0.99999999999965261</v>
      </c>
      <c r="BE104" s="334"/>
      <c r="BF104" s="335">
        <f t="shared" si="17"/>
        <v>41364</v>
      </c>
      <c r="BG104" s="330" cm="1">
        <f t="array" ref="BG104">INDEX('Instrument Performance'!$B$3:$XFD$1048576,-1+MATCH($BF104, 'Instrument Performance'!$A$3:$A$1048576, 0), MATCH(BG$4, 'Instrument Performance'!$B$3:$XFD$3, 0))</f>
        <v>6.4819110000000004E-4</v>
      </c>
      <c r="BH104" s="330" cm="1">
        <f t="array" ref="BH104">INDEX('Instrument Performance'!$B$3:$XFD$1048576,-1+MATCH($BF104, 'Instrument Performance'!$A$3:$A$1048576, 0), MATCH(BH$4, 'Instrument Performance'!$B$3:$XFD$3, 0))</f>
        <v>1.136652E-2</v>
      </c>
      <c r="BI104" s="330" cm="1">
        <f t="array" ref="BI104">INDEX('Instrument Performance'!$B$3:$XFD$1048576,-1+MATCH($BF104, 'Instrument Performance'!$A$3:$A$1048576, 0), MATCH(BI$4, 'Instrument Performance'!$B$3:$XFD$3, 0))</f>
        <v>3.538322E-3</v>
      </c>
      <c r="BJ104" s="330" cm="1">
        <f t="array" ref="BJ104">INDEX('Instrument Performance'!$B$3:$XFD$1048576,-1+MATCH($BF104, 'Instrument Performance'!$A$3:$A$1048576, 0), MATCH(BJ$4, 'Instrument Performance'!$B$3:$XFD$3, 0))</f>
        <v>1.9042890000000002E-3</v>
      </c>
      <c r="BK104" s="330" cm="1">
        <f t="array" ref="BK104">INDEX('Instrument Performance'!$B$3:$XFD$1048576,-1+MATCH($BF104, 'Instrument Performance'!$A$3:$A$1048576, 0), MATCH(BK$4, 'Instrument Performance'!$B$3:$XFD$3, 0))</f>
        <v>3.3893962604549799E-3</v>
      </c>
      <c r="BL104" s="330" cm="1">
        <f t="array" ref="BL104">INDEX('Instrument Performance'!$B$3:$XFD$1048576,-1+MATCH($BF104, 'Instrument Performance'!$A$3:$A$1048576, 0), MATCH(BL$4, 'Instrument Performance'!$B$3:$XFD$3, 0))</f>
        <v>8.0254879819325886E-3</v>
      </c>
      <c r="BM104" s="330" cm="1">
        <f t="array" ref="BM104">INDEX('Instrument Performance'!$B$3:$XFD$1048576,-1+MATCH($BF104, 'Instrument Performance'!$A$3:$A$1048576, 0), MATCH(BM$4, 'Instrument Performance'!$B$3:$XFD$3, 0))</f>
        <v>5.4264069999999994E-3</v>
      </c>
      <c r="BN104" s="330" cm="1">
        <f t="array" ref="BN104">INDEX('Instrument Performance'!$B$3:$XFD$1048576,-1+MATCH($BF104, 'Instrument Performance'!$A$3:$A$1048576, 0), MATCH(BN$4, 'Instrument Performance'!$B$3:$XFD$3, 0))</f>
        <v>8.6521625123543444E-3</v>
      </c>
      <c r="BO104" s="330" cm="1">
        <f t="array" ref="BO104">INDEX('Instrument Performance'!$B$3:$XFD$1048576,-1+MATCH($BF104, 'Instrument Performance'!$A$3:$A$1048576, 0), MATCH(BO$4, 'Instrument Performance'!$B$3:$XFD$3, 0))</f>
        <v>9.1086759999999996E-3</v>
      </c>
      <c r="BP104" s="330" cm="1">
        <f t="array" ref="BP104">INDEX('Instrument Performance'!$B$3:$XFD$1048576,-1+MATCH($BF104, 'Instrument Performance'!$A$3:$A$1048576, 0), MATCH(BP$4, 'Instrument Performance'!$B$3:$XFD$3, 0))</f>
        <v>3.4893946364558115E-3</v>
      </c>
      <c r="BQ104" s="330" cm="1">
        <f t="array" ref="BQ104">INDEX('Instrument Performance'!$B$3:$XFD$1048576,-1+MATCH($BF104, 'Instrument Performance'!$A$3:$A$1048576, 0), MATCH(BQ$4, 'Instrument Performance'!$B$3:$XFD$3, 0))</f>
        <v>2.1332232314892341E-3</v>
      </c>
      <c r="BR104" s="330" cm="1">
        <f t="array" ref="BR104">INDEX('Instrument Performance'!$B$3:$XFD$1048576,-1+MATCH($BF104, 'Instrument Performance'!$A$3:$A$1048576, 0), MATCH(BR$4, 'Instrument Performance'!$B$3:$XFD$3, 0))</f>
        <v>4.6378879999999997E-3</v>
      </c>
      <c r="BS104" s="330" cm="1">
        <f t="array" ref="BS104">INDEX('Instrument Performance'!$B$3:$XFD$1048576,-1+MATCH($BF104, 'Instrument Performance'!$A$3:$A$1048576, 0), MATCH(BS$4, 'Instrument Performance'!$B$3:$XFD$3, 0))</f>
        <v>1.2337919256759089E-3</v>
      </c>
      <c r="BT104" s="330" cm="1">
        <f t="array" ref="BT104">INDEX('Instrument Performance'!$B$3:$XFD$1048576,-1+MATCH($BF104, 'Instrument Performance'!$A$3:$A$1048576, 0), MATCH(BT$4, 'Instrument Performance'!$B$3:$XFD$3, 0))</f>
        <v>2.9022219999999999E-3</v>
      </c>
      <c r="BU104" s="330" cm="1">
        <f t="array" ref="BU104">INDEX('Instrument Performance'!$B$3:$XFD$1048576,-1+MATCH($BF104, 'Instrument Performance'!$A$3:$A$1048576, 0), MATCH(BU$4, 'Instrument Performance'!$B$3:$XFD$3, 0))</f>
        <v>-2.4502917807230906E-3</v>
      </c>
      <c r="BV104" s="330" cm="1">
        <f t="array" ref="BV104">INDEX('Instrument Performance'!$B$3:$XFD$1048576,-1+MATCH($BF104, 'Instrument Performance'!$A$3:$A$1048576, 0), MATCH(BV$4, 'Instrument Performance'!$B$3:$XFD$3, 0))</f>
        <v>8.0254879819325886E-3</v>
      </c>
      <c r="BW104" s="330" cm="1">
        <f t="array" ref="BW104">INDEX('Instrument Performance'!$B$3:$XFD$1048576,-1+MATCH($BF104, 'Instrument Performance'!$A$3:$A$1048576, 0), MATCH(BW$4, 'Instrument Performance'!$B$3:$XFD$3, 0))</f>
        <v>1.3214E-2</v>
      </c>
      <c r="BX104" s="330" cm="1">
        <f t="array" ref="BX104">INDEX('Instrument Performance'!$B$3:$XFD$1048576,-1+MATCH($BF104, 'Instrument Performance'!$A$3:$A$1048576, 0), MATCH(BX$4, 'Instrument Performance'!$B$3:$XFD$3, 0))</f>
        <v>-1.5758560692169521E-4</v>
      </c>
      <c r="BY104" s="330" cm="1">
        <f t="array" ref="BY104">INDEX('Instrument Performance'!$B$3:$XFD$1048576,-1+MATCH($BF104, 'Instrument Performance'!$A$3:$A$1048576, 0), MATCH(BY$4, 'Instrument Performance'!$B$3:$XFD$3, 0))</f>
        <v>-3.0000000000000001E-3</v>
      </c>
      <c r="BZ104" s="330" cm="1">
        <f t="array" ref="BZ104">INDEX('Instrument Performance'!$B$3:$XFD$1048576,-1+MATCH($BF104, 'Instrument Performance'!$A$3:$A$1048576, 0), MATCH(BZ$4, 'Instrument Performance'!$B$3:$XFD$3, 0))</f>
        <v>7.0415451161855991E-3</v>
      </c>
      <c r="CA104" s="330" cm="1">
        <f t="array" ref="CA104">INDEX('Instrument Performance'!$B$3:$XFD$1048576,-1+MATCH($BF104, 'Instrument Performance'!$A$3:$A$1048576, 0), MATCH(CA$4, 'Instrument Performance'!$B$3:$XFD$3, 0))</f>
        <v>8.3999999999999995E-3</v>
      </c>
      <c r="CB104" s="330" cm="1">
        <f t="array" ref="CB104">INDEX('Instrument Performance'!$B$3:$XFD$1048576,-1+MATCH($BF104, 'Instrument Performance'!$A$3:$A$1048576, 0), MATCH(CB$4, 'Instrument Performance'!$B$3:$XFD$3, 0))</f>
        <v>1.6492670000000001E-2</v>
      </c>
      <c r="CC104" s="330" cm="1">
        <f t="array" ref="CC104">INDEX('Instrument Performance'!$B$3:$XFD$1048576,-1+MATCH($BF104, 'Instrument Performance'!$A$3:$A$1048576, 0), MATCH(CC$4, 'Instrument Performance'!$B$3:$XFD$3, 0))</f>
        <v>3.46E-3</v>
      </c>
      <c r="CD104" s="330" cm="1">
        <f t="array" ref="CD104">INDEX('Instrument Performance'!$B$3:$XFD$1048576,-1+MATCH($BF104, 'Instrument Performance'!$A$3:$A$1048576, 0), MATCH(CD$4, 'Instrument Performance'!$B$3:$XFD$3, 0))</f>
        <v>1.284797E-2</v>
      </c>
      <c r="CE104" s="330" cm="1">
        <f t="array" ref="CE104">INDEX('Instrument Performance'!$B$3:$XFD$1048576,-1+MATCH($BF104, 'Instrument Performance'!$A$3:$A$1048576, 0), MATCH(CE$4, 'Instrument Performance'!$B$3:$XFD$3, 0))</f>
        <v>1.4354256896370599E-2</v>
      </c>
      <c r="CF104" s="330" cm="1">
        <f t="array" ref="CF104">INDEX('Instrument Performance'!$B$3:$XFD$1048576,-1+MATCH($BF104, 'Instrument Performance'!$A$3:$A$1048576, 0), MATCH(CF$4, 'Instrument Performance'!$B$3:$XFD$3, 0))</f>
        <v>1.0046889999999999E-2</v>
      </c>
      <c r="CG104" s="330" cm="1">
        <f t="array" ref="CG104">INDEX('Instrument Performance'!$B$3:$XFD$1048576,-1+MATCH($BF104, 'Instrument Performance'!$A$3:$A$1048576, 0), MATCH(CG$4, 'Instrument Performance'!$B$3:$XFD$3, 0))</f>
        <v>1.1414640883148586E-2</v>
      </c>
      <c r="CH104" s="330" cm="1">
        <f t="array" ref="CH104">INDEX('Instrument Performance'!$B$3:$XFD$1048576,-1+MATCH($BF104, 'Instrument Performance'!$A$3:$A$1048576, 0), MATCH(CH$4, 'Instrument Performance'!$B$3:$XFD$3, 0))</f>
        <v>9.6848029999999988E-3</v>
      </c>
      <c r="CI104" s="330" cm="1">
        <f t="array" ref="CI104">INDEX('Instrument Performance'!$B$3:$XFD$1048576,-1+MATCH($BF104, 'Instrument Performance'!$A$3:$A$1048576, 0), MATCH(CI$4, 'Instrument Performance'!$B$3:$XFD$3, 0))</f>
        <v>2.7550020000000001E-2</v>
      </c>
      <c r="CJ104" s="330" cm="1">
        <f t="array" ref="CJ104">INDEX('Instrument Performance'!$B$3:$XFD$1048576,-1+MATCH($BF104, 'Instrument Performance'!$A$3:$A$1048576, 0), MATCH(CJ$4, 'Instrument Performance'!$B$3:$XFD$3, 0))</f>
        <v>-6.3865779999999997E-2</v>
      </c>
      <c r="CK104" s="330" cm="1">
        <f t="array" ref="CK104">INDEX('Instrument Performance'!$B$3:$XFD$1048576,-1+MATCH($BF104, 'Instrument Performance'!$A$3:$A$1048576, 0), MATCH(CK$4, 'Instrument Performance'!$B$3:$XFD$3, 0))</f>
        <v>-2.7184089999999998E-2</v>
      </c>
      <c r="CL104" s="330" cm="1">
        <f t="array" ref="CL104">INDEX('Instrument Performance'!$B$3:$XFD$1048576,-1+MATCH($BF104, 'Instrument Performance'!$A$3:$A$1048576, 0), MATCH(CL$4, 'Instrument Performance'!$B$3:$XFD$3, 0))</f>
        <v>-2.5850100000000001E-2</v>
      </c>
      <c r="CM104" s="330" cm="1">
        <f t="array" ref="CM104">INDEX('Instrument Performance'!$B$3:$XFD$1048576,-1+MATCH($BF104, 'Instrument Performance'!$A$3:$A$1048576, 0), MATCH(CM$4, 'Instrument Performance'!$B$3:$XFD$3, 0))</f>
        <v>-1.1405529999999999E-2</v>
      </c>
      <c r="CN104" s="330" cm="1">
        <f t="array" ref="CN104">INDEX('Instrument Performance'!$B$3:$XFD$1048576,-1+MATCH($BF104, 'Instrument Performance'!$A$3:$A$1048576, 0), MATCH(CN$4, 'Instrument Performance'!$B$3:$XFD$3, 0))</f>
        <v>2.6339869999999998E-2</v>
      </c>
      <c r="CO104" s="330" cm="1">
        <f t="array" ref="CO104">INDEX('Instrument Performance'!$B$3:$XFD$1048576,-1+MATCH($BF104, 'Instrument Performance'!$A$3:$A$1048576, 0), MATCH(CO$4, 'Instrument Performance'!$B$3:$XFD$3, 0))</f>
        <v>2.3868619999999997E-2</v>
      </c>
      <c r="CP104" s="330" cm="1">
        <f t="array" ref="CP104">INDEX('Instrument Performance'!$B$3:$XFD$1048576,-1+MATCH($BF104, 'Instrument Performance'!$A$3:$A$1048576, 0), MATCH(CP$4, 'Instrument Performance'!$B$3:$XFD$3, 0))</f>
        <v>8.4472080000000012E-3</v>
      </c>
      <c r="CQ104" s="330" cm="1">
        <f t="array" ref="CQ104">INDEX('Instrument Performance'!$B$3:$XFD$1048576,-1+MATCH($BF104, 'Instrument Performance'!$A$3:$A$1048576, 0), MATCH(CQ$4, 'Instrument Performance'!$B$3:$XFD$3, 0))</f>
        <v>1.5599999999999999E-2</v>
      </c>
      <c r="CR104" s="330" cm="1">
        <f t="array" ref="CR104">INDEX('Instrument Performance'!$B$3:$XFD$1048576,-1+MATCH($BF104, 'Instrument Performance'!$A$3:$A$1048576, 0), MATCH(CR$4, 'Instrument Performance'!$B$3:$XFD$3, 0))</f>
        <v>-8.720921999999999E-3</v>
      </c>
      <c r="CS104" s="330" cm="1">
        <f t="array" ref="CS104">INDEX('Instrument Performance'!$B$3:$XFD$1048576,-1+MATCH($BF104, 'Instrument Performance'!$A$3:$A$1048576, 0), MATCH(CS$4, 'Instrument Performance'!$B$3:$XFD$3, 0))</f>
        <v>-7.9840386368751681E-2</v>
      </c>
      <c r="CT104" s="330" cm="1">
        <f t="array" ref="CT104">INDEX('Instrument Performance'!$B$3:$XFD$1048576,-1+MATCH($BF104, 'Instrument Performance'!$A$3:$A$1048576, 0), MATCH(CT$4, 'Instrument Performance'!$B$3:$XFD$3, 0))</f>
        <v>4.5565146968500987E-3</v>
      </c>
      <c r="CU104" s="330" cm="1">
        <f t="array" ref="CU104">INDEX('Instrument Performance'!$B$3:$XFD$1048576,-1+MATCH($BF104, 'Instrument Performance'!$A$3:$A$1048576, 0), MATCH(CU$4, 'Instrument Performance'!$B$3:$XFD$3, 0))</f>
        <v>1.1322011322011383E-2</v>
      </c>
      <c r="CV104" s="330" t="str" cm="1">
        <f t="array" ref="CV104">INDEX('Instrument Performance'!$B$3:$XFD$1048576,-1+MATCH($BF104, 'Instrument Performance'!$A$3:$A$1048576, 0), MATCH(CV$4, 'Instrument Performance'!$B$3:$XFD$3, 0))</f>
        <v/>
      </c>
      <c r="CW104" s="330" cm="1">
        <f t="array" ref="CW104">INDEX('Instrument Performance'!$B$3:$XFD$1048576,-1+MATCH($BF104, 'Instrument Performance'!$A$3:$A$1048576, 0), MATCH(CW$4, 'Instrument Performance'!$B$3:$XFD$3, 0))</f>
        <v>-5.0543968263509154E-2</v>
      </c>
      <c r="CX104" s="330" cm="1">
        <f t="array" ref="CX104">INDEX('Instrument Performance'!$B$3:$XFD$1048576,-1+MATCH($BF104, 'Instrument Performance'!$A$3:$A$1048576, 0), MATCH(CX$4, 'Instrument Performance'!$B$3:$XFD$3, 0))</f>
        <v>4.3328163220683891E-3</v>
      </c>
      <c r="CY104" s="330" cm="1">
        <f t="array" ref="CY104">INDEX('Instrument Performance'!$B$3:$XFD$1048576,-1+MATCH($BF104, 'Instrument Performance'!$A$3:$A$1048576, 0), MATCH(CY$4, 'Instrument Performance'!$B$3:$XFD$3, 0))</f>
        <v>3.4521515735388419E-3</v>
      </c>
      <c r="CZ104" s="330" cm="1">
        <f t="array" ref="CZ104">INDEX('Instrument Performance'!$B$3:$XFD$1048576,-1+MATCH($BF104, 'Instrument Performance'!$A$3:$A$1048576, 0), MATCH(CZ$4, 'Instrument Performance'!$B$3:$XFD$3, 0))</f>
        <v>-5.802246104986919E-3</v>
      </c>
      <c r="DA104" s="330" cm="1">
        <f t="array" ref="DA104">INDEX('Instrument Performance'!$B$3:$XFD$1048576,-1+MATCH($BF104, 'Instrument Performance'!$A$3:$A$1048576, 0), MATCH(DA$4, 'Instrument Performance'!$B$3:$XFD$3, 0))</f>
        <v>1.55E-2</v>
      </c>
      <c r="DB104" s="330" t="str" cm="1">
        <f t="array" ref="DB104">INDEX('Instrument Performance'!$B$3:$XFD$1048576,-1+MATCH($BF104, 'Instrument Performance'!$A$3:$A$1048576, 0), MATCH(DB$4, 'Instrument Performance'!$B$3:$XFD$3, 0))</f>
        <v/>
      </c>
      <c r="DC104" s="330" t="str" cm="1">
        <f t="array" ref="DC104">INDEX('Instrument Performance'!$B$3:$XFD$1048576,-1+MATCH($BF104, 'Instrument Performance'!$A$3:$A$1048576, 0), MATCH(DC$4, 'Instrument Performance'!$B$3:$XFD$3, 0))</f>
        <v/>
      </c>
      <c r="DD104" s="330" t="str" cm="1">
        <f t="array" ref="DD104">INDEX('Instrument Performance'!$B$3:$XFD$1048576,-1+MATCH($BF104, 'Instrument Performance'!$A$3:$A$1048576, 0), MATCH(DD$4, 'Instrument Performance'!$B$3:$XFD$3, 0))</f>
        <v/>
      </c>
      <c r="DE104" s="330" t="str" cm="1">
        <f t="array" ref="DE104">INDEX('Instrument Performance'!$B$3:$XFD$1048576,-1+MATCH($BF104, 'Instrument Performance'!$A$3:$A$1048576, 0), MATCH(DE$4, 'Instrument Performance'!$B$3:$XFD$3, 0))</f>
        <v/>
      </c>
      <c r="DF104" s="330" cm="1">
        <f t="array" ref="DF104">INDEX('Instrument Performance'!$B$3:$XFD$1048576,-1+MATCH($BF104, 'Instrument Performance'!$A$3:$A$1048576, 0), MATCH(DF$4, 'Instrument Performance'!$B$3:$XFD$3, 0))</f>
        <v>3.041764987207702E-2</v>
      </c>
      <c r="DG104" s="330" cm="1">
        <f t="array" ref="DG104">INDEX('Instrument Performance'!$B$3:$XFD$1048576,-1+MATCH($BF104, 'Instrument Performance'!$A$3:$A$1048576, 0), MATCH(DG$4, 'Instrument Performance'!$B$3:$XFD$3, 0))</f>
        <v>1.1912039543779285E-2</v>
      </c>
      <c r="DH104" s="321"/>
      <c r="DI104" s="332"/>
      <c r="DJ104" s="335">
        <f t="shared" si="18"/>
        <v>41364</v>
      </c>
      <c r="DK104" s="330">
        <f t="shared" si="19"/>
        <v>4.9570400810200104E-3</v>
      </c>
      <c r="DL104" s="338">
        <f t="shared" si="21"/>
        <v>-5.4794520547945207E-5</v>
      </c>
      <c r="DM104" s="333">
        <f t="shared" si="20"/>
        <v>3.251392078530646E-3</v>
      </c>
      <c r="DN104" s="333">
        <v>2.3606359349636952E-2</v>
      </c>
      <c r="DO104" s="339">
        <f t="shared" si="22"/>
        <v>1.7056480024893643E-3</v>
      </c>
      <c r="DQ104" s="333">
        <f t="shared" si="23"/>
        <v>-2.0354967271106306E-2</v>
      </c>
    </row>
    <row r="105" spans="1:121">
      <c r="A105" s="331">
        <v>41394</v>
      </c>
      <c r="B105" s="330">
        <v>1.551867247533648E-11</v>
      </c>
      <c r="C105" s="330">
        <v>3.9999999943203378E-2</v>
      </c>
      <c r="D105" s="330">
        <v>1.012484754056594E-11</v>
      </c>
      <c r="E105" s="330">
        <v>7.173752037555141E-12</v>
      </c>
      <c r="F105" s="330">
        <v>4.0257526897318107E-12</v>
      </c>
      <c r="G105" s="330">
        <v>4.6879935555778983E-12</v>
      </c>
      <c r="H105" s="330">
        <v>4.9999999935343313E-2</v>
      </c>
      <c r="I105" s="330">
        <v>3.1716010433698549E-11</v>
      </c>
      <c r="J105" s="330">
        <v>7.9608477972542651E-12</v>
      </c>
      <c r="K105" s="330">
        <v>7.3414064826954736E-12</v>
      </c>
      <c r="L105" s="330">
        <v>8.0733707829935285E-12</v>
      </c>
      <c r="M105" s="330">
        <v>3.5742915114659509E-12</v>
      </c>
      <c r="N105" s="330">
        <v>4.8523815091194203E-12</v>
      </c>
      <c r="O105" s="330">
        <v>2.5000000002346461E-2</v>
      </c>
      <c r="P105" s="330">
        <v>5.9600176691174277E-12</v>
      </c>
      <c r="Q105" s="330">
        <v>1.1775484047859459E-11</v>
      </c>
      <c r="R105" s="330">
        <v>2.4999999993837809E-2</v>
      </c>
      <c r="S105" s="330">
        <v>6.7645045728858026E-12</v>
      </c>
      <c r="T105" s="330">
        <v>6.546905272381276E-12</v>
      </c>
      <c r="U105" s="330">
        <v>9.2021412269959453E-12</v>
      </c>
      <c r="V105" s="330">
        <v>4.9999999992542267E-2</v>
      </c>
      <c r="W105" s="330">
        <v>4.9999999994382142E-2</v>
      </c>
      <c r="X105" s="330">
        <v>6.4120966781236301E-12</v>
      </c>
      <c r="Y105" s="330">
        <v>5.4218048876970057E-12</v>
      </c>
      <c r="Z105" s="330">
        <v>5.2545448905157397E-12</v>
      </c>
      <c r="AA105" s="330">
        <v>7.3941070905938569E-12</v>
      </c>
      <c r="AB105" s="330">
        <v>6.1831157704526453E-12</v>
      </c>
      <c r="AC105" s="330">
        <v>4.3460881054778697E-12</v>
      </c>
      <c r="AD105" s="330">
        <v>4.9999999981812239E-2</v>
      </c>
      <c r="AE105" s="330">
        <v>7.2181185445533484E-12</v>
      </c>
      <c r="AF105" s="330">
        <v>2.7670508105025929E-2</v>
      </c>
      <c r="AG105" s="330">
        <v>4.9999999995337198E-2</v>
      </c>
      <c r="AH105" s="330">
        <v>4.9999999980933803E-2</v>
      </c>
      <c r="AI105" s="330">
        <v>4.3443462753652007E-12</v>
      </c>
      <c r="AJ105" s="330">
        <v>4.9999999959423738E-2</v>
      </c>
      <c r="AK105" s="330">
        <v>4.9999999965082288E-2</v>
      </c>
      <c r="AL105" s="330">
        <v>1.025620567583495E-11</v>
      </c>
      <c r="AM105" s="330">
        <v>7.4740329459285325E-12</v>
      </c>
      <c r="AN105" s="330">
        <v>1.3137946610716399E-11</v>
      </c>
      <c r="AO105" s="330">
        <v>1.168746229609974E-12</v>
      </c>
      <c r="AP105" s="330">
        <v>7.9999999999376334E-2</v>
      </c>
      <c r="AQ105" s="330">
        <v>9.9999999996998476E-2</v>
      </c>
      <c r="AR105" s="330">
        <v>9.4344424045282408E-12</v>
      </c>
      <c r="AS105" s="330">
        <v>2.1396436584990482E-12</v>
      </c>
      <c r="AT105" s="330">
        <v>3.0000000001744138E-2</v>
      </c>
      <c r="AU105" s="330">
        <v>3.2942149975700091E-12</v>
      </c>
      <c r="AV105" s="330">
        <v>4.9999999999990503E-2</v>
      </c>
      <c r="AW105" s="330">
        <v>1.375816016723173E-2</v>
      </c>
      <c r="AX105" s="330">
        <v>9.9999999996998476E-2</v>
      </c>
      <c r="AY105" s="330">
        <v>3.8770462768986283E-2</v>
      </c>
      <c r="AZ105" s="330">
        <v>0</v>
      </c>
      <c r="BA105" s="330">
        <v>1.9999999993763899E-2</v>
      </c>
      <c r="BB105" s="330">
        <v>4.9800868932150057E-2</v>
      </c>
      <c r="BC105" s="321"/>
      <c r="BD105" s="333">
        <f t="shared" si="16"/>
        <v>0.99999999994528843</v>
      </c>
      <c r="BE105" s="334"/>
      <c r="BF105" s="335">
        <f t="shared" si="17"/>
        <v>41394</v>
      </c>
      <c r="BG105" s="330" cm="1">
        <f t="array" ref="BG105">INDEX('Instrument Performance'!$B$3:$XFD$1048576,-1+MATCH($BF105, 'Instrument Performance'!$A$3:$A$1048576, 0), MATCH(BG$4, 'Instrument Performance'!$B$3:$XFD$3, 0))</f>
        <v>2.2706629999999999E-4</v>
      </c>
      <c r="BH105" s="330" cm="1">
        <f t="array" ref="BH105">INDEX('Instrument Performance'!$B$3:$XFD$1048576,-1+MATCH($BF105, 'Instrument Performance'!$A$3:$A$1048576, 0), MATCH(BH$4, 'Instrument Performance'!$B$3:$XFD$3, 0))</f>
        <v>5.3183480000000005E-3</v>
      </c>
      <c r="BI105" s="330" cm="1">
        <f t="array" ref="BI105">INDEX('Instrument Performance'!$B$3:$XFD$1048576,-1+MATCH($BF105, 'Instrument Performance'!$A$3:$A$1048576, 0), MATCH(BI$4, 'Instrument Performance'!$B$3:$XFD$3, 0))</f>
        <v>7.5859120000000002E-3</v>
      </c>
      <c r="BJ105" s="330" cm="1">
        <f t="array" ref="BJ105">INDEX('Instrument Performance'!$B$3:$XFD$1048576,-1+MATCH($BF105, 'Instrument Performance'!$A$3:$A$1048576, 0), MATCH(BJ$4, 'Instrument Performance'!$B$3:$XFD$3, 0))</f>
        <v>2.1320549999999999E-3</v>
      </c>
      <c r="BK105" s="330" cm="1">
        <f t="array" ref="BK105">INDEX('Instrument Performance'!$B$3:$XFD$1048576,-1+MATCH($BF105, 'Instrument Performance'!$A$3:$A$1048576, 0), MATCH(BK$4, 'Instrument Performance'!$B$3:$XFD$3, 0))</f>
        <v>1.1649927653416547E-3</v>
      </c>
      <c r="BL105" s="330" cm="1">
        <f t="array" ref="BL105">INDEX('Instrument Performance'!$B$3:$XFD$1048576,-1+MATCH($BF105, 'Instrument Performance'!$A$3:$A$1048576, 0), MATCH(BL$4, 'Instrument Performance'!$B$3:$XFD$3, 0))</f>
        <v>4.209312450725422E-3</v>
      </c>
      <c r="BM105" s="330" cm="1">
        <f t="array" ref="BM105">INDEX('Instrument Performance'!$B$3:$XFD$1048576,-1+MATCH($BF105, 'Instrument Performance'!$A$3:$A$1048576, 0), MATCH(BM$4, 'Instrument Performance'!$B$3:$XFD$3, 0))</f>
        <v>3.084037E-3</v>
      </c>
      <c r="BN105" s="330" cm="1">
        <f t="array" ref="BN105">INDEX('Instrument Performance'!$B$3:$XFD$1048576,-1+MATCH($BF105, 'Instrument Performance'!$A$3:$A$1048576, 0), MATCH(BN$4, 'Instrument Performance'!$B$3:$XFD$3, 0))</f>
        <v>3.1353111742775663E-3</v>
      </c>
      <c r="BO105" s="330" cm="1">
        <f t="array" ref="BO105">INDEX('Instrument Performance'!$B$3:$XFD$1048576,-1+MATCH($BF105, 'Instrument Performance'!$A$3:$A$1048576, 0), MATCH(BO$4, 'Instrument Performance'!$B$3:$XFD$3, 0))</f>
        <v>3.2237389999999998E-3</v>
      </c>
      <c r="BP105" s="330" cm="1">
        <f t="array" ref="BP105">INDEX('Instrument Performance'!$B$3:$XFD$1048576,-1+MATCH($BF105, 'Instrument Performance'!$A$3:$A$1048576, 0), MATCH(BP$4, 'Instrument Performance'!$B$3:$XFD$3, 0))</f>
        <v>1.6792335579276507E-3</v>
      </c>
      <c r="BQ105" s="330" cm="1">
        <f t="array" ref="BQ105">INDEX('Instrument Performance'!$B$3:$XFD$1048576,-1+MATCH($BF105, 'Instrument Performance'!$A$3:$A$1048576, 0), MATCH(BQ$4, 'Instrument Performance'!$B$3:$XFD$3, 0))</f>
        <v>1.0986747236145789E-3</v>
      </c>
      <c r="BR105" s="330" cm="1">
        <f t="array" ref="BR105">INDEX('Instrument Performance'!$B$3:$XFD$1048576,-1+MATCH($BF105, 'Instrument Performance'!$A$3:$A$1048576, 0), MATCH(BR$4, 'Instrument Performance'!$B$3:$XFD$3, 0))</f>
        <v>9.3851460000000005E-3</v>
      </c>
      <c r="BS105" s="330" cm="1">
        <f t="array" ref="BS105">INDEX('Instrument Performance'!$B$3:$XFD$1048576,-1+MATCH($BF105, 'Instrument Performance'!$A$3:$A$1048576, 0), MATCH(BS$4, 'Instrument Performance'!$B$3:$XFD$3, 0))</f>
        <v>5.0868865747536575E-3</v>
      </c>
      <c r="BT105" s="330" cm="1">
        <f t="array" ref="BT105">INDEX('Instrument Performance'!$B$3:$XFD$1048576,-1+MATCH($BF105, 'Instrument Performance'!$A$3:$A$1048576, 0), MATCH(BT$4, 'Instrument Performance'!$B$3:$XFD$3, 0))</f>
        <v>7.802514E-3</v>
      </c>
      <c r="BU105" s="330" cm="1">
        <f t="array" ref="BU105">INDEX('Instrument Performance'!$B$3:$XFD$1048576,-1+MATCH($BF105, 'Instrument Performance'!$A$3:$A$1048576, 0), MATCH(BU$4, 'Instrument Performance'!$B$3:$XFD$3, 0))</f>
        <v>-5.6582527968153107E-3</v>
      </c>
      <c r="BV105" s="330" cm="1">
        <f t="array" ref="BV105">INDEX('Instrument Performance'!$B$3:$XFD$1048576,-1+MATCH($BF105, 'Instrument Performance'!$A$3:$A$1048576, 0), MATCH(BV$4, 'Instrument Performance'!$B$3:$XFD$3, 0))</f>
        <v>4.209312450725422E-3</v>
      </c>
      <c r="BW105" s="330" cm="1">
        <f t="array" ref="BW105">INDEX('Instrument Performance'!$B$3:$XFD$1048576,-1+MATCH($BF105, 'Instrument Performance'!$A$3:$A$1048576, 0), MATCH(BW$4, 'Instrument Performance'!$B$3:$XFD$3, 0))</f>
        <v>2.6080000000000001E-3</v>
      </c>
      <c r="BX105" s="330" cm="1">
        <f t="array" ref="BX105">INDEX('Instrument Performance'!$B$3:$XFD$1048576,-1+MATCH($BF105, 'Instrument Performance'!$A$3:$A$1048576, 0), MATCH(BX$4, 'Instrument Performance'!$B$3:$XFD$3, 0))</f>
        <v>1.8283460113531325E-2</v>
      </c>
      <c r="BY105" s="330" cm="1">
        <f t="array" ref="BY105">INDEX('Instrument Performance'!$B$3:$XFD$1048576,-1+MATCH($BF105, 'Instrument Performance'!$A$3:$A$1048576, 0), MATCH(BY$4, 'Instrument Performance'!$B$3:$XFD$3, 0))</f>
        <v>2.3E-2</v>
      </c>
      <c r="BZ105" s="330" cm="1">
        <f t="array" ref="BZ105">INDEX('Instrument Performance'!$B$3:$XFD$1048576,-1+MATCH($BF105, 'Instrument Performance'!$A$3:$A$1048576, 0), MATCH(BZ$4, 'Instrument Performance'!$B$3:$XFD$3, 0))</f>
        <v>1.6981320547397871E-2</v>
      </c>
      <c r="CA105" s="330" cm="1">
        <f t="array" ref="CA105">INDEX('Instrument Performance'!$B$3:$XFD$1048576,-1+MATCH($BF105, 'Instrument Performance'!$A$3:$A$1048576, 0), MATCH(CA$4, 'Instrument Performance'!$B$3:$XFD$3, 0))</f>
        <v>2.7099999999999999E-2</v>
      </c>
      <c r="CB105" s="330" cm="1">
        <f t="array" ref="CB105">INDEX('Instrument Performance'!$B$3:$XFD$1048576,-1+MATCH($BF105, 'Instrument Performance'!$A$3:$A$1048576, 0), MATCH(CB$4, 'Instrument Performance'!$B$3:$XFD$3, 0))</f>
        <v>3.1036879999999999E-2</v>
      </c>
      <c r="CC105" s="330" cm="1">
        <f t="array" ref="CC105">INDEX('Instrument Performance'!$B$3:$XFD$1048576,-1+MATCH($BF105, 'Instrument Performance'!$A$3:$A$1048576, 0), MATCH(CC$4, 'Instrument Performance'!$B$3:$XFD$3, 0))</f>
        <v>3.1739999999999997E-2</v>
      </c>
      <c r="CD105" s="330" cm="1">
        <f t="array" ref="CD105">INDEX('Instrument Performance'!$B$3:$XFD$1048576,-1+MATCH($BF105, 'Instrument Performance'!$A$3:$A$1048576, 0), MATCH(CD$4, 'Instrument Performance'!$B$3:$XFD$3, 0))</f>
        <v>3.0725859999999997E-2</v>
      </c>
      <c r="CE105" s="330" cm="1">
        <f t="array" ref="CE105">INDEX('Instrument Performance'!$B$3:$XFD$1048576,-1+MATCH($BF105, 'Instrument Performance'!$A$3:$A$1048576, 0), MATCH(CE$4, 'Instrument Performance'!$B$3:$XFD$3, 0))</f>
        <v>3.9616483255956236E-2</v>
      </c>
      <c r="CF105" s="330" cm="1">
        <f t="array" ref="CF105">INDEX('Instrument Performance'!$B$3:$XFD$1048576,-1+MATCH($BF105, 'Instrument Performance'!$A$3:$A$1048576, 0), MATCH(CF$4, 'Instrument Performance'!$B$3:$XFD$3, 0))</f>
        <v>4.6588739999999997E-2</v>
      </c>
      <c r="CG105" s="330" cm="1">
        <f t="array" ref="CG105">INDEX('Instrument Performance'!$B$3:$XFD$1048576,-1+MATCH($BF105, 'Instrument Performance'!$A$3:$A$1048576, 0), MATCH(CG$4, 'Instrument Performance'!$B$3:$XFD$3, 0))</f>
        <v>4.1630180210933787E-2</v>
      </c>
      <c r="CH105" s="330" cm="1">
        <f t="array" ref="CH105">INDEX('Instrument Performance'!$B$3:$XFD$1048576,-1+MATCH($BF105, 'Instrument Performance'!$A$3:$A$1048576, 0), MATCH(CH$4, 'Instrument Performance'!$B$3:$XFD$3, 0))</f>
        <v>4.3647369999999998E-2</v>
      </c>
      <c r="CI105" s="330" cm="1">
        <f t="array" ref="CI105">INDEX('Instrument Performance'!$B$3:$XFD$1048576,-1+MATCH($BF105, 'Instrument Performance'!$A$3:$A$1048576, 0), MATCH(CI$4, 'Instrument Performance'!$B$3:$XFD$3, 0))</f>
        <v>4.9616399999999998E-2</v>
      </c>
      <c r="CJ105" s="330" cm="1">
        <f t="array" ref="CJ105">INDEX('Instrument Performance'!$B$3:$XFD$1048576,-1+MATCH($BF105, 'Instrument Performance'!$A$3:$A$1048576, 0), MATCH(CJ$4, 'Instrument Performance'!$B$3:$XFD$3, 0))</f>
        <v>-2.3652050000000001E-2</v>
      </c>
      <c r="CK105" s="330" cm="1">
        <f t="array" ref="CK105">INDEX('Instrument Performance'!$B$3:$XFD$1048576,-1+MATCH($BF105, 'Instrument Performance'!$A$3:$A$1048576, 0), MATCH(CK$4, 'Instrument Performance'!$B$3:$XFD$3, 0))</f>
        <v>6.7884449999999997E-3</v>
      </c>
      <c r="CL105" s="330" cm="1">
        <f t="array" ref="CL105">INDEX('Instrument Performance'!$B$3:$XFD$1048576,-1+MATCH($BF105, 'Instrument Performance'!$A$3:$A$1048576, 0), MATCH(CL$4, 'Instrument Performance'!$B$3:$XFD$3, 0))</f>
        <v>-3.8616919999999999E-3</v>
      </c>
      <c r="CM105" s="330" cm="1">
        <f t="array" ref="CM105">INDEX('Instrument Performance'!$B$3:$XFD$1048576,-1+MATCH($BF105, 'Instrument Performance'!$A$3:$A$1048576, 0), MATCH(CM$4, 'Instrument Performance'!$B$3:$XFD$3, 0))</f>
        <v>1.619054E-2</v>
      </c>
      <c r="CN105" s="330" cm="1">
        <f t="array" ref="CN105">INDEX('Instrument Performance'!$B$3:$XFD$1048576,-1+MATCH($BF105, 'Instrument Performance'!$A$3:$A$1048576, 0), MATCH(CN$4, 'Instrument Performance'!$B$3:$XFD$3, 0))</f>
        <v>4.8903149999999999E-2</v>
      </c>
      <c r="CO105" s="330" cm="1">
        <f t="array" ref="CO105">INDEX('Instrument Performance'!$B$3:$XFD$1048576,-1+MATCH($BF105, 'Instrument Performance'!$A$3:$A$1048576, 0), MATCH(CO$4, 'Instrument Performance'!$B$3:$XFD$3, 0))</f>
        <v>5.3570970000000002E-2</v>
      </c>
      <c r="CP105" s="330" cm="1">
        <f t="array" ref="CP105">INDEX('Instrument Performance'!$B$3:$XFD$1048576,-1+MATCH($BF105, 'Instrument Performance'!$A$3:$A$1048576, 0), MATCH(CP$4, 'Instrument Performance'!$B$3:$XFD$3, 0))</f>
        <v>3.3672979999999998E-2</v>
      </c>
      <c r="CQ105" s="330" cm="1">
        <f t="array" ref="CQ105">INDEX('Instrument Performance'!$B$3:$XFD$1048576,-1+MATCH($BF105, 'Instrument Performance'!$A$3:$A$1048576, 0), MATCH(CQ$4, 'Instrument Performance'!$B$3:$XFD$3, 0))</f>
        <v>-8.0000000000000002E-3</v>
      </c>
      <c r="CR105" s="330" cm="1">
        <f t="array" ref="CR105">INDEX('Instrument Performance'!$B$3:$XFD$1048576,-1+MATCH($BF105, 'Instrument Performance'!$A$3:$A$1048576, 0), MATCH(CR$4, 'Instrument Performance'!$B$3:$XFD$3, 0))</f>
        <v>5.1319420000000004E-3</v>
      </c>
      <c r="CS105" s="330" cm="1">
        <f t="array" ref="CS105">INDEX('Instrument Performance'!$B$3:$XFD$1048576,-1+MATCH($BF105, 'Instrument Performance'!$A$3:$A$1048576, 0), MATCH(CS$4, 'Instrument Performance'!$B$3:$XFD$3, 0))</f>
        <v>-1.6423843365910296E-3</v>
      </c>
      <c r="CT105" s="330" cm="1">
        <f t="array" ref="CT105">INDEX('Instrument Performance'!$B$3:$XFD$1048576,-1+MATCH($BF105, 'Instrument Performance'!$A$3:$A$1048576, 0), MATCH(CT$4, 'Instrument Performance'!$B$3:$XFD$3, 0))</f>
        <v>5.974501894215732E-3</v>
      </c>
      <c r="CU105" s="330" cm="1">
        <f t="array" ref="CU105">INDEX('Instrument Performance'!$B$3:$XFD$1048576,-1+MATCH($BF105, 'Instrument Performance'!$A$3:$A$1048576, 0), MATCH(CU$4, 'Instrument Performance'!$B$3:$XFD$3, 0))</f>
        <v>9.5488969377675037E-3</v>
      </c>
      <c r="CV105" s="330" cm="1">
        <f t="array" ref="CV105">INDEX('Instrument Performance'!$B$3:$XFD$1048576,-1+MATCH($BF105, 'Instrument Performance'!$A$3:$A$1048576, 0), MATCH(CV$4, 'Instrument Performance'!$B$3:$XFD$3, 0))</f>
        <v>1.0063000000000001E-2</v>
      </c>
      <c r="CW105" s="330" cm="1">
        <f t="array" ref="CW105">INDEX('Instrument Performance'!$B$3:$XFD$1048576,-1+MATCH($BF105, 'Instrument Performance'!$A$3:$A$1048576, 0), MATCH(CW$4, 'Instrument Performance'!$B$3:$XFD$3, 0))</f>
        <v>1.1325580364773602E-2</v>
      </c>
      <c r="CX105" s="330" cm="1">
        <f t="array" ref="CX105">INDEX('Instrument Performance'!$B$3:$XFD$1048576,-1+MATCH($BF105, 'Instrument Performance'!$A$3:$A$1048576, 0), MATCH(CX$4, 'Instrument Performance'!$B$3:$XFD$3, 0))</f>
        <v>7.1587415650073982E-3</v>
      </c>
      <c r="CY105" s="330" cm="1">
        <f t="array" ref="CY105">INDEX('Instrument Performance'!$B$3:$XFD$1048576,-1+MATCH($BF105, 'Instrument Performance'!$A$3:$A$1048576, 0), MATCH(CY$4, 'Instrument Performance'!$B$3:$XFD$3, 0))</f>
        <v>1.0800864069125504E-2</v>
      </c>
      <c r="CZ105" s="330" cm="1">
        <f t="array" ref="CZ105">INDEX('Instrument Performance'!$B$3:$XFD$1048576,-1+MATCH($BF105, 'Instrument Performance'!$A$3:$A$1048576, 0), MATCH(CZ$4, 'Instrument Performance'!$B$3:$XFD$3, 0))</f>
        <v>1.780056538206698E-2</v>
      </c>
      <c r="DA105" s="330" cm="1">
        <f t="array" ref="DA105">INDEX('Instrument Performance'!$B$3:$XFD$1048576,-1+MATCH($BF105, 'Instrument Performance'!$A$3:$A$1048576, 0), MATCH(DA$4, 'Instrument Performance'!$B$3:$XFD$3, 0))</f>
        <v>1.37E-2</v>
      </c>
      <c r="DB105" s="330" cm="1">
        <f t="array" ref="DB105">INDEX('Instrument Performance'!$B$3:$XFD$1048576,-1+MATCH($BF105, 'Instrument Performance'!$A$3:$A$1048576, 0), MATCH(DB$4, 'Instrument Performance'!$B$3:$XFD$3, 0))</f>
        <v>3.9264E-2</v>
      </c>
      <c r="DC105" s="330" cm="1">
        <f t="array" ref="DC105">INDEX('Instrument Performance'!$B$3:$XFD$1048576,-1+MATCH($BF105, 'Instrument Performance'!$A$3:$A$1048576, 0), MATCH(DC$4, 'Instrument Performance'!$B$3:$XFD$3, 0))</f>
        <v>1.0063000000000001E-2</v>
      </c>
      <c r="DD105" s="330" cm="1">
        <f t="array" ref="DD105">INDEX('Instrument Performance'!$B$3:$XFD$1048576,-1+MATCH($BF105, 'Instrument Performance'!$A$3:$A$1048576, 0), MATCH(DD$4, 'Instrument Performance'!$B$3:$XFD$3, 0))</f>
        <v>3.9264E-2</v>
      </c>
      <c r="DE105" s="330" cm="1">
        <f t="array" ref="DE105">INDEX('Instrument Performance'!$B$3:$XFD$1048576,-1+MATCH($BF105, 'Instrument Performance'!$A$3:$A$1048576, 0), MATCH(DE$4, 'Instrument Performance'!$B$3:$XFD$3, 0))</f>
        <v>1.0063000000000001E-2</v>
      </c>
      <c r="DF105" s="330" cm="1">
        <f t="array" ref="DF105">INDEX('Instrument Performance'!$B$3:$XFD$1048576,-1+MATCH($BF105, 'Instrument Performance'!$A$3:$A$1048576, 0), MATCH(DF$4, 'Instrument Performance'!$B$3:$XFD$3, 0))</f>
        <v>2.0982152380197648E-2</v>
      </c>
      <c r="DG105" s="330" cm="1">
        <f t="array" ref="DG105">INDEX('Instrument Performance'!$B$3:$XFD$1048576,-1+MATCH($BF105, 'Instrument Performance'!$A$3:$A$1048576, 0), MATCH(DG$4, 'Instrument Performance'!$B$3:$XFD$3, 0))</f>
        <v>6.4982000851990795E-2</v>
      </c>
      <c r="DH105" s="321"/>
      <c r="DI105" s="332"/>
      <c r="DJ105" s="335">
        <f t="shared" si="18"/>
        <v>41394</v>
      </c>
      <c r="DK105" s="330">
        <f t="shared" si="19"/>
        <v>2.0246148806668474E-2</v>
      </c>
      <c r="DL105" s="338">
        <f t="shared" si="21"/>
        <v>-5.4794520547945207E-5</v>
      </c>
      <c r="DM105" s="333">
        <f t="shared" si="20"/>
        <v>1.8570363672399948E-2</v>
      </c>
      <c r="DN105" s="333">
        <v>2.2055880990808688E-2</v>
      </c>
      <c r="DO105" s="339">
        <f t="shared" si="22"/>
        <v>1.6757851342685259E-3</v>
      </c>
      <c r="DQ105" s="333">
        <f t="shared" si="23"/>
        <v>-3.4855173184087408E-3</v>
      </c>
    </row>
    <row r="106" spans="1:121">
      <c r="A106" s="331">
        <v>41425</v>
      </c>
      <c r="B106" s="330">
        <v>1.0854979238588969E-11</v>
      </c>
      <c r="C106" s="330">
        <v>3.999999995410173E-2</v>
      </c>
      <c r="D106" s="330">
        <v>7.1987112031261854E-12</v>
      </c>
      <c r="E106" s="330">
        <v>4.4191063611636292E-12</v>
      </c>
      <c r="F106" s="330">
        <v>3.251904180820368E-13</v>
      </c>
      <c r="G106" s="330">
        <v>4.0723287412859394E-12</v>
      </c>
      <c r="H106" s="330">
        <v>4.9999999958449441E-2</v>
      </c>
      <c r="I106" s="330">
        <v>1.3578134873084691E-11</v>
      </c>
      <c r="J106" s="330">
        <v>3.1839579241731261E-12</v>
      </c>
      <c r="K106" s="330">
        <v>4.548172146122349E-12</v>
      </c>
      <c r="L106" s="330">
        <v>4.4604238482813932E-12</v>
      </c>
      <c r="M106" s="330">
        <v>5.0000000005726221E-2</v>
      </c>
      <c r="N106" s="330">
        <v>1.7152694119596429E-12</v>
      </c>
      <c r="O106" s="330">
        <v>2.4999999999856051E-2</v>
      </c>
      <c r="P106" s="330">
        <v>0</v>
      </c>
      <c r="Q106" s="330">
        <v>5.561961568547435E-12</v>
      </c>
      <c r="R106" s="330">
        <v>2.4999999992611481E-2</v>
      </c>
      <c r="S106" s="330">
        <v>1.1172530902273759E-12</v>
      </c>
      <c r="T106" s="330">
        <v>1.9263407043966472E-12</v>
      </c>
      <c r="U106" s="330">
        <v>2.9554476903070449E-12</v>
      </c>
      <c r="V106" s="330">
        <v>0</v>
      </c>
      <c r="W106" s="330">
        <v>4.9999999998599283E-2</v>
      </c>
      <c r="X106" s="330">
        <v>2.433362838669713E-12</v>
      </c>
      <c r="Y106" s="330">
        <v>5.0000000000590829E-2</v>
      </c>
      <c r="Z106" s="330">
        <v>2.6705082246507991E-3</v>
      </c>
      <c r="AA106" s="330">
        <v>2.8085301125431818E-12</v>
      </c>
      <c r="AB106" s="330">
        <v>2.2911664885274938E-12</v>
      </c>
      <c r="AC106" s="330">
        <v>2.0545950719329489E-12</v>
      </c>
      <c r="AD106" s="330">
        <v>2.4800868912631519E-2</v>
      </c>
      <c r="AE106" s="330">
        <v>2.5296982891260362E-12</v>
      </c>
      <c r="AF106" s="330">
        <v>5.0000000003805868E-2</v>
      </c>
      <c r="AG106" s="330">
        <v>4.999999999841466E-2</v>
      </c>
      <c r="AH106" s="330">
        <v>4.9999999989154227E-2</v>
      </c>
      <c r="AI106" s="330">
        <v>0</v>
      </c>
      <c r="AJ106" s="330">
        <v>4.9999999978199393E-2</v>
      </c>
      <c r="AK106" s="330">
        <v>4.9999999979315861E-2</v>
      </c>
      <c r="AL106" s="330">
        <v>1.053420582247779E-12</v>
      </c>
      <c r="AM106" s="330">
        <v>1.7594051103668499E-12</v>
      </c>
      <c r="AN106" s="330">
        <v>1.035343981406388E-12</v>
      </c>
      <c r="AO106" s="330">
        <v>4.9569587485711903E-13</v>
      </c>
      <c r="AP106" s="330">
        <v>8.0000000000524943E-2</v>
      </c>
      <c r="AQ106" s="330">
        <v>9.9999999999920583E-2</v>
      </c>
      <c r="AR106" s="330">
        <v>7.7277094597352125E-13</v>
      </c>
      <c r="AS106" s="330">
        <v>1.743468979245226E-13</v>
      </c>
      <c r="AT106" s="330">
        <v>3.000000000136727E-2</v>
      </c>
      <c r="AU106" s="330">
        <v>1.620508961347149E-14</v>
      </c>
      <c r="AV106" s="330">
        <v>5.0000000000644231E-2</v>
      </c>
      <c r="AW106" s="330">
        <v>1.3758160168335819E-2</v>
      </c>
      <c r="AX106" s="330">
        <v>9.9999999999920541E-2</v>
      </c>
      <c r="AY106" s="330">
        <v>3.8770462770089519E-2</v>
      </c>
      <c r="AZ106" s="330">
        <v>1.479745454893856E-12</v>
      </c>
      <c r="BA106" s="330">
        <v>1.9999999998153821E-2</v>
      </c>
      <c r="BB106" s="330">
        <v>0</v>
      </c>
      <c r="BC106" s="321"/>
      <c r="BD106" s="333">
        <f t="shared" si="16"/>
        <v>1.0000000000198856</v>
      </c>
      <c r="BE106" s="334"/>
      <c r="BF106" s="335">
        <f t="shared" si="17"/>
        <v>41425</v>
      </c>
      <c r="BG106" s="330" cm="1">
        <f t="array" ref="BG106">INDEX('Instrument Performance'!$B$3:$XFD$1048576,-1+MATCH($BF106, 'Instrument Performance'!$A$3:$A$1048576, 0), MATCH(BG$4, 'Instrument Performance'!$B$3:$XFD$3, 0))</f>
        <v>9.8373059999999992E-4</v>
      </c>
      <c r="BH106" s="330" cm="1">
        <f t="array" ref="BH106">INDEX('Instrument Performance'!$B$3:$XFD$1048576,-1+MATCH($BF106, 'Instrument Performance'!$A$3:$A$1048576, 0), MATCH(BH$4, 'Instrument Performance'!$B$3:$XFD$3, 0))</f>
        <v>1.4918910000000001E-2</v>
      </c>
      <c r="BI106" s="330" cm="1">
        <f t="array" ref="BI106">INDEX('Instrument Performance'!$B$3:$XFD$1048576,-1+MATCH($BF106, 'Instrument Performance'!$A$3:$A$1048576, 0), MATCH(BI$4, 'Instrument Performance'!$B$3:$XFD$3, 0))</f>
        <v>3.7595799999999997E-4</v>
      </c>
      <c r="BJ106" s="330" cm="1">
        <f t="array" ref="BJ106">INDEX('Instrument Performance'!$B$3:$XFD$1048576,-1+MATCH($BF106, 'Instrument Performance'!$A$3:$A$1048576, 0), MATCH(BJ$4, 'Instrument Performance'!$B$3:$XFD$3, 0))</f>
        <v>7.9406860000000006E-3</v>
      </c>
      <c r="BK106" s="330" cm="1">
        <f t="array" ref="BK106">INDEX('Instrument Performance'!$B$3:$XFD$1048576,-1+MATCH($BF106, 'Instrument Performance'!$A$3:$A$1048576, 0), MATCH(BK$4, 'Instrument Performance'!$B$3:$XFD$3, 0))</f>
        <v>5.3187249937567405E-3</v>
      </c>
      <c r="BL106" s="330" cm="1">
        <f t="array" ref="BL106">INDEX('Instrument Performance'!$B$3:$XFD$1048576,-1+MATCH($BF106, 'Instrument Performance'!$A$3:$A$1048576, 0), MATCH(BL$4, 'Instrument Performance'!$B$3:$XFD$3, 0))</f>
        <v>1.685010391288011E-2</v>
      </c>
      <c r="BM106" s="330" cm="1">
        <f t="array" ref="BM106">INDEX('Instrument Performance'!$B$3:$XFD$1048576,-1+MATCH($BF106, 'Instrument Performance'!$A$3:$A$1048576, 0), MATCH(BM$4, 'Instrument Performance'!$B$3:$XFD$3, 0))</f>
        <v>1.6910019999999998E-2</v>
      </c>
      <c r="BN106" s="330" cm="1">
        <f t="array" ref="BN106">INDEX('Instrument Performance'!$B$3:$XFD$1048576,-1+MATCH($BF106, 'Instrument Performance'!$A$3:$A$1048576, 0), MATCH(BN$4, 'Instrument Performance'!$B$3:$XFD$3, 0))</f>
        <v>1.6357082001371648E-2</v>
      </c>
      <c r="BO106" s="330" cm="1">
        <f t="array" ref="BO106">INDEX('Instrument Performance'!$B$3:$XFD$1048576,-1+MATCH($BF106, 'Instrument Performance'!$A$3:$A$1048576, 0), MATCH(BO$4, 'Instrument Performance'!$B$3:$XFD$3, 0))</f>
        <v>1.735215E-2</v>
      </c>
      <c r="BP106" s="330" cm="1">
        <f t="array" ref="BP106">INDEX('Instrument Performance'!$B$3:$XFD$1048576,-1+MATCH($BF106, 'Instrument Performance'!$A$3:$A$1048576, 0), MATCH(BP$4, 'Instrument Performance'!$B$3:$XFD$3, 0))</f>
        <v>3.9595180401219565E-3</v>
      </c>
      <c r="BQ106" s="330" cm="1">
        <f t="array" ref="BQ106">INDEX('Instrument Performance'!$B$3:$XFD$1048576,-1+MATCH($BF106, 'Instrument Performance'!$A$3:$A$1048576, 0), MATCH(BQ$4, 'Instrument Performance'!$B$3:$XFD$3, 0))</f>
        <v>3.0180396460661729E-3</v>
      </c>
      <c r="BR106" s="330" cm="1">
        <f t="array" ref="BR106">INDEX('Instrument Performance'!$B$3:$XFD$1048576,-1+MATCH($BF106, 'Instrument Performance'!$A$3:$A$1048576, 0), MATCH(BR$4, 'Instrument Performance'!$B$3:$XFD$3, 0))</f>
        <v>2.3018550000000002E-2</v>
      </c>
      <c r="BS106" s="330" cm="1">
        <f t="array" ref="BS106">INDEX('Instrument Performance'!$B$3:$XFD$1048576,-1+MATCH($BF106, 'Instrument Performance'!$A$3:$A$1048576, 0), MATCH(BS$4, 'Instrument Performance'!$B$3:$XFD$3, 0))</f>
        <v>1.3864086600315659E-2</v>
      </c>
      <c r="BT106" s="330" cm="1">
        <f t="array" ref="BT106">INDEX('Instrument Performance'!$B$3:$XFD$1048576,-1+MATCH($BF106, 'Instrument Performance'!$A$3:$A$1048576, 0), MATCH(BT$4, 'Instrument Performance'!$B$3:$XFD$3, 0))</f>
        <v>7.1316650000000006E-3</v>
      </c>
      <c r="BU106" s="330" cm="1">
        <f t="array" ref="BU106">INDEX('Instrument Performance'!$B$3:$XFD$1048576,-1+MATCH($BF106, 'Instrument Performance'!$A$3:$A$1048576, 0), MATCH(BU$4, 'Instrument Performance'!$B$3:$XFD$3, 0))</f>
        <v>2.0079248495072477E-2</v>
      </c>
      <c r="BV106" s="330" cm="1">
        <f t="array" ref="BV106">INDEX('Instrument Performance'!$B$3:$XFD$1048576,-1+MATCH($BF106, 'Instrument Performance'!$A$3:$A$1048576, 0), MATCH(BV$4, 'Instrument Performance'!$B$3:$XFD$3, 0))</f>
        <v>1.685010391288011E-2</v>
      </c>
      <c r="BW106" s="330" cm="1">
        <f t="array" ref="BW106">INDEX('Instrument Performance'!$B$3:$XFD$1048576,-1+MATCH($BF106, 'Instrument Performance'!$A$3:$A$1048576, 0), MATCH(BW$4, 'Instrument Performance'!$B$3:$XFD$3, 0))</f>
        <v>1.5592999999999999E-2</v>
      </c>
      <c r="BX106" s="330" cm="1">
        <f t="array" ref="BX106">INDEX('Instrument Performance'!$B$3:$XFD$1048576,-1+MATCH($BF106, 'Instrument Performance'!$A$3:$A$1048576, 0), MATCH(BX$4, 'Instrument Performance'!$B$3:$XFD$3, 0))</f>
        <v>2.8568152793215118E-2</v>
      </c>
      <c r="BY106" s="330" cm="1">
        <f t="array" ref="BY106">INDEX('Instrument Performance'!$B$3:$XFD$1048576,-1+MATCH($BF106, 'Instrument Performance'!$A$3:$A$1048576, 0), MATCH(BY$4, 'Instrument Performance'!$B$3:$XFD$3, 0))</f>
        <v>3.7600000000000001E-2</v>
      </c>
      <c r="BZ106" s="330" cm="1">
        <f t="array" ref="BZ106">INDEX('Instrument Performance'!$B$3:$XFD$1048576,-1+MATCH($BF106, 'Instrument Performance'!$A$3:$A$1048576, 0), MATCH(BZ$4, 'Instrument Performance'!$B$3:$XFD$3, 0))</f>
        <v>1.5126215499459805E-2</v>
      </c>
      <c r="CA106" s="330" cm="1">
        <f t="array" ref="CA106">INDEX('Instrument Performance'!$B$3:$XFD$1048576,-1+MATCH($BF106, 'Instrument Performance'!$A$3:$A$1048576, 0), MATCH(CA$4, 'Instrument Performance'!$B$3:$XFD$3, 0))</f>
        <v>5.1999999999999998E-2</v>
      </c>
      <c r="CB106" s="330" cm="1">
        <f t="array" ref="CB106">INDEX('Instrument Performance'!$B$3:$XFD$1048576,-1+MATCH($BF106, 'Instrument Performance'!$A$3:$A$1048576, 0), MATCH(CB$4, 'Instrument Performance'!$B$3:$XFD$3, 0))</f>
        <v>1.9502349999999998E-2</v>
      </c>
      <c r="CC106" s="330" cm="1">
        <f t="array" ref="CC106">INDEX('Instrument Performance'!$B$3:$XFD$1048576,-1+MATCH($BF106, 'Instrument Performance'!$A$3:$A$1048576, 0), MATCH(CC$4, 'Instrument Performance'!$B$3:$XFD$3, 0))</f>
        <v>1.2279999999999999E-2</v>
      </c>
      <c r="CD106" s="330" cm="1">
        <f t="array" ref="CD106">INDEX('Instrument Performance'!$B$3:$XFD$1048576,-1+MATCH($BF106, 'Instrument Performance'!$A$3:$A$1048576, 0), MATCH(CD$4, 'Instrument Performance'!$B$3:$XFD$3, 0))</f>
        <v>1.4357990000000001E-2</v>
      </c>
      <c r="CE106" s="330" cm="1">
        <f t="array" ref="CE106">INDEX('Instrument Performance'!$B$3:$XFD$1048576,-1+MATCH($BF106, 'Instrument Performance'!$A$3:$A$1048576, 0), MATCH(CE$4, 'Instrument Performance'!$B$3:$XFD$3, 0))</f>
        <v>1.5120736741541574E-2</v>
      </c>
      <c r="CF106" s="330" cm="1">
        <f t="array" ref="CF106">INDEX('Instrument Performance'!$B$3:$XFD$1048576,-1+MATCH($BF106, 'Instrument Performance'!$A$3:$A$1048576, 0), MATCH(CF$4, 'Instrument Performance'!$B$3:$XFD$3, 0))</f>
        <v>-3.4946519999999996E-3</v>
      </c>
      <c r="CG106" s="330" cm="1">
        <f t="array" ref="CG106">INDEX('Instrument Performance'!$B$3:$XFD$1048576,-1+MATCH($BF106, 'Instrument Performance'!$A$3:$A$1048576, 0), MATCH(CG$4, 'Instrument Performance'!$B$3:$XFD$3, 0))</f>
        <v>-9.6606655600117719E-4</v>
      </c>
      <c r="CH106" s="330" cm="1">
        <f t="array" ref="CH106">INDEX('Instrument Performance'!$B$3:$XFD$1048576,-1+MATCH($BF106, 'Instrument Performance'!$A$3:$A$1048576, 0), MATCH(CH$4, 'Instrument Performance'!$B$3:$XFD$3, 0))</f>
        <v>1.6934939999999999E-2</v>
      </c>
      <c r="CI106" s="330" cm="1">
        <f t="array" ref="CI106">INDEX('Instrument Performance'!$B$3:$XFD$1048576,-1+MATCH($BF106, 'Instrument Performance'!$A$3:$A$1048576, 0), MATCH(CI$4, 'Instrument Performance'!$B$3:$XFD$3, 0))</f>
        <v>2.7777780000000002E-2</v>
      </c>
      <c r="CJ106" s="330" cm="1">
        <f t="array" ref="CJ106">INDEX('Instrument Performance'!$B$3:$XFD$1048576,-1+MATCH($BF106, 'Instrument Performance'!$A$3:$A$1048576, 0), MATCH(CJ$4, 'Instrument Performance'!$B$3:$XFD$3, 0))</f>
        <v>7.0003549999999998E-2</v>
      </c>
      <c r="CK106" s="330" cm="1">
        <f t="array" ref="CK106">INDEX('Instrument Performance'!$B$3:$XFD$1048576,-1+MATCH($BF106, 'Instrument Performance'!$A$3:$A$1048576, 0), MATCH(CK$4, 'Instrument Performance'!$B$3:$XFD$3, 0))</f>
        <v>4.3500549999999999E-2</v>
      </c>
      <c r="CL106" s="330" cm="1">
        <f t="array" ref="CL106">INDEX('Instrument Performance'!$B$3:$XFD$1048576,-1+MATCH($BF106, 'Instrument Performance'!$A$3:$A$1048576, 0), MATCH(CL$4, 'Instrument Performance'!$B$3:$XFD$3, 0))</f>
        <v>4.3227919999999996E-2</v>
      </c>
      <c r="CM106" s="330" cm="1">
        <f t="array" ref="CM106">INDEX('Instrument Performance'!$B$3:$XFD$1048576,-1+MATCH($BF106, 'Instrument Performance'!$A$3:$A$1048576, 0), MATCH(CM$4, 'Instrument Performance'!$B$3:$XFD$3, 0))</f>
        <v>4.1568569999999999E-2</v>
      </c>
      <c r="CN106" s="330" cm="1">
        <f t="array" ref="CN106">INDEX('Instrument Performance'!$B$3:$XFD$1048576,-1+MATCH($BF106, 'Instrument Performance'!$A$3:$A$1048576, 0), MATCH(CN$4, 'Instrument Performance'!$B$3:$XFD$3, 0))</f>
        <v>8.7852470000000002E-2</v>
      </c>
      <c r="CO106" s="330" cm="1">
        <f t="array" ref="CO106">INDEX('Instrument Performance'!$B$3:$XFD$1048576,-1+MATCH($BF106, 'Instrument Performance'!$A$3:$A$1048576, 0), MATCH(CO$4, 'Instrument Performance'!$B$3:$XFD$3, 0))</f>
        <v>8.3984760000000006E-2</v>
      </c>
      <c r="CP106" s="330" cm="1">
        <f t="array" ref="CP106">INDEX('Instrument Performance'!$B$3:$XFD$1048576,-1+MATCH($BF106, 'Instrument Performance'!$A$3:$A$1048576, 0), MATCH(CP$4, 'Instrument Performance'!$B$3:$XFD$3, 0))</f>
        <v>8.0494499999999997E-2</v>
      </c>
      <c r="CQ106" s="330" cm="1">
        <f t="array" ref="CQ106">INDEX('Instrument Performance'!$B$3:$XFD$1048576,-1+MATCH($BF106, 'Instrument Performance'!$A$3:$A$1048576, 0), MATCH(CQ$4, 'Instrument Performance'!$B$3:$XFD$3, 0))</f>
        <v>1.7000000000000001E-2</v>
      </c>
      <c r="CR106" s="330" cm="1">
        <f t="array" ref="CR106">INDEX('Instrument Performance'!$B$3:$XFD$1048576,-1+MATCH($BF106, 'Instrument Performance'!$A$3:$A$1048576, 0), MATCH(CR$4, 'Instrument Performance'!$B$3:$XFD$3, 0))</f>
        <v>3.5740319999999999E-2</v>
      </c>
      <c r="CS106" s="330" cm="1">
        <f t="array" ref="CS106">INDEX('Instrument Performance'!$B$3:$XFD$1048576,-1+MATCH($BF106, 'Instrument Performance'!$A$3:$A$1048576, 0), MATCH(CS$4, 'Instrument Performance'!$B$3:$XFD$3, 0))</f>
        <v>4.2469302832691902E-2</v>
      </c>
      <c r="CT106" s="330" cm="1">
        <f t="array" ref="CT106">INDEX('Instrument Performance'!$B$3:$XFD$1048576,-1+MATCH($BF106, 'Instrument Performance'!$A$3:$A$1048576, 0), MATCH(CT$4, 'Instrument Performance'!$B$3:$XFD$3, 0))</f>
        <v>2.5868178021119469E-2</v>
      </c>
      <c r="CU106" s="330" cm="1">
        <f t="array" ref="CU106">INDEX('Instrument Performance'!$B$3:$XFD$1048576,-1+MATCH($BF106, 'Instrument Performance'!$A$3:$A$1048576, 0), MATCH(CU$4, 'Instrument Performance'!$B$3:$XFD$3, 0))</f>
        <v>1.108936725375087E-2</v>
      </c>
      <c r="CV106" s="330" t="str" cm="1">
        <f t="array" ref="CV106">INDEX('Instrument Performance'!$B$3:$XFD$1048576,-1+MATCH($BF106, 'Instrument Performance'!$A$3:$A$1048576, 0), MATCH(CV$4, 'Instrument Performance'!$B$3:$XFD$3, 0))</f>
        <v/>
      </c>
      <c r="CW106" s="330" cm="1">
        <f t="array" ref="CW106">INDEX('Instrument Performance'!$B$3:$XFD$1048576,-1+MATCH($BF106, 'Instrument Performance'!$A$3:$A$1048576, 0), MATCH(CW$4, 'Instrument Performance'!$B$3:$XFD$3, 0))</f>
        <v>-7.5611893583724554E-2</v>
      </c>
      <c r="CX106" s="330" cm="1">
        <f t="array" ref="CX106">INDEX('Instrument Performance'!$B$3:$XFD$1048576,-1+MATCH($BF106, 'Instrument Performance'!$A$3:$A$1048576, 0), MATCH(CX$4, 'Instrument Performance'!$B$3:$XFD$3, 0))</f>
        <v>6.2018554059997122E-3</v>
      </c>
      <c r="CY106" s="330" cm="1">
        <f t="array" ref="CY106">INDEX('Instrument Performance'!$B$3:$XFD$1048576,-1+MATCH($BF106, 'Instrument Performance'!$A$3:$A$1048576, 0), MATCH(CY$4, 'Instrument Performance'!$B$3:$XFD$3, 0))</f>
        <v>1.3693208801646373E-2</v>
      </c>
      <c r="CZ106" s="330" cm="1">
        <f t="array" ref="CZ106">INDEX('Instrument Performance'!$B$3:$XFD$1048576,-1+MATCH($BF106, 'Instrument Performance'!$A$3:$A$1048576, 0), MATCH(CZ$4, 'Instrument Performance'!$B$3:$XFD$3, 0))</f>
        <v>-9.1994803260186941E-3</v>
      </c>
      <c r="DA106" s="330" cm="1">
        <f t="array" ref="DA106">INDEX('Instrument Performance'!$B$3:$XFD$1048576,-1+MATCH($BF106, 'Instrument Performance'!$A$3:$A$1048576, 0), MATCH(DA$4, 'Instrument Performance'!$B$3:$XFD$3, 0))</f>
        <v>1.1000000000000001E-3</v>
      </c>
      <c r="DB106" s="330" t="str" cm="1">
        <f t="array" ref="DB106">INDEX('Instrument Performance'!$B$3:$XFD$1048576,-1+MATCH($BF106, 'Instrument Performance'!$A$3:$A$1048576, 0), MATCH(DB$4, 'Instrument Performance'!$B$3:$XFD$3, 0))</f>
        <v/>
      </c>
      <c r="DC106" s="330" t="str" cm="1">
        <f t="array" ref="DC106">INDEX('Instrument Performance'!$B$3:$XFD$1048576,-1+MATCH($BF106, 'Instrument Performance'!$A$3:$A$1048576, 0), MATCH(DC$4, 'Instrument Performance'!$B$3:$XFD$3, 0))</f>
        <v/>
      </c>
      <c r="DD106" s="330" t="str" cm="1">
        <f t="array" ref="DD106">INDEX('Instrument Performance'!$B$3:$XFD$1048576,-1+MATCH($BF106, 'Instrument Performance'!$A$3:$A$1048576, 0), MATCH(DD$4, 'Instrument Performance'!$B$3:$XFD$3, 0))</f>
        <v/>
      </c>
      <c r="DE106" s="330" t="str" cm="1">
        <f t="array" ref="DE106">INDEX('Instrument Performance'!$B$3:$XFD$1048576,-1+MATCH($BF106, 'Instrument Performance'!$A$3:$A$1048576, 0), MATCH(DE$4, 'Instrument Performance'!$B$3:$XFD$3, 0))</f>
        <v/>
      </c>
      <c r="DF106" s="330" cm="1">
        <f t="array" ref="DF106">INDEX('Instrument Performance'!$B$3:$XFD$1048576,-1+MATCH($BF106, 'Instrument Performance'!$A$3:$A$1048576, 0), MATCH(DF$4, 'Instrument Performance'!$B$3:$XFD$3, 0))</f>
        <v>4.4910259425089638E-2</v>
      </c>
      <c r="DG106" s="330" cm="1">
        <f t="array" ref="DG106">INDEX('Instrument Performance'!$B$3:$XFD$1048576,-1+MATCH($BF106, 'Instrument Performance'!$A$3:$A$1048576, 0), MATCH(DG$4, 'Instrument Performance'!$B$3:$XFD$3, 0))</f>
        <v>1.882353953028626E-2</v>
      </c>
      <c r="DH106" s="321"/>
      <c r="DI106" s="332"/>
      <c r="DJ106" s="335">
        <f t="shared" si="18"/>
        <v>41425</v>
      </c>
      <c r="DK106" s="330">
        <f t="shared" si="19"/>
        <v>2.3830429797085065E-2</v>
      </c>
      <c r="DL106" s="338">
        <f t="shared" si="21"/>
        <v>-5.4794520547945207E-5</v>
      </c>
      <c r="DM106" s="333">
        <f t="shared" si="20"/>
        <v>2.2092749221873209E-2</v>
      </c>
      <c r="DN106" s="333">
        <v>-4.2493417458219218E-3</v>
      </c>
      <c r="DO106" s="339">
        <f t="shared" si="22"/>
        <v>1.7376805752118557E-3</v>
      </c>
      <c r="DQ106" s="333">
        <f t="shared" si="23"/>
        <v>2.6342090967695131E-2</v>
      </c>
    </row>
    <row r="107" spans="1:121">
      <c r="A107" s="331">
        <v>41455</v>
      </c>
      <c r="B107" s="330">
        <v>3.9999999998428563E-2</v>
      </c>
      <c r="C107" s="330">
        <v>3.7284431952693388E-12</v>
      </c>
      <c r="D107" s="330">
        <v>6.7902342042759592E-13</v>
      </c>
      <c r="E107" s="330">
        <v>0</v>
      </c>
      <c r="F107" s="330">
        <v>6.4672158526881326E-12</v>
      </c>
      <c r="G107" s="330">
        <v>1.435092731099533E-12</v>
      </c>
      <c r="H107" s="330">
        <v>1.9179875208190881E-12</v>
      </c>
      <c r="I107" s="330">
        <v>5.177528271516273E-12</v>
      </c>
      <c r="J107" s="330">
        <v>0</v>
      </c>
      <c r="K107" s="330">
        <v>4.9999999996911473E-2</v>
      </c>
      <c r="L107" s="330">
        <v>2.9864564778539771E-2</v>
      </c>
      <c r="M107" s="330">
        <v>2.013543521242149E-2</v>
      </c>
      <c r="N107" s="330">
        <v>1.1812066345473659E-12</v>
      </c>
      <c r="O107" s="330">
        <v>2.4999999992050971E-2</v>
      </c>
      <c r="P107" s="330">
        <v>0</v>
      </c>
      <c r="Q107" s="330">
        <v>6.1503785878007168E-12</v>
      </c>
      <c r="R107" s="330">
        <v>2.4999999987292739E-2</v>
      </c>
      <c r="S107" s="330">
        <v>0</v>
      </c>
      <c r="T107" s="330">
        <v>1.8118261516890159E-12</v>
      </c>
      <c r="U107" s="330">
        <v>1.7059299669957571E-12</v>
      </c>
      <c r="V107" s="330">
        <v>0</v>
      </c>
      <c r="W107" s="330">
        <v>5.0000000000252183E-2</v>
      </c>
      <c r="X107" s="330">
        <v>4.5309006914989049E-12</v>
      </c>
      <c r="Y107" s="330">
        <v>5.0000000002048628E-2</v>
      </c>
      <c r="Z107" s="330">
        <v>1.2941378746126671E-2</v>
      </c>
      <c r="AA107" s="330">
        <v>1.0546395997025919E-11</v>
      </c>
      <c r="AB107" s="330">
        <v>1.4840002886795389E-11</v>
      </c>
      <c r="AC107" s="330">
        <v>1.3375985515922809E-11</v>
      </c>
      <c r="AD107" s="330">
        <v>2.4800868913627708E-2</v>
      </c>
      <c r="AE107" s="330">
        <v>7.6288262826498424E-13</v>
      </c>
      <c r="AF107" s="330">
        <v>5.0000000001169997E-2</v>
      </c>
      <c r="AG107" s="330">
        <v>4.9999999994558647E-2</v>
      </c>
      <c r="AH107" s="330">
        <v>4.9999999993100473E-2</v>
      </c>
      <c r="AI107" s="330">
        <v>0</v>
      </c>
      <c r="AJ107" s="330">
        <v>4.9999999988666798E-2</v>
      </c>
      <c r="AK107" s="330">
        <v>4.9999999988665743E-2</v>
      </c>
      <c r="AL107" s="330">
        <v>0</v>
      </c>
      <c r="AM107" s="330">
        <v>8.0841536290081884E-13</v>
      </c>
      <c r="AN107" s="330">
        <v>0</v>
      </c>
      <c r="AO107" s="330">
        <v>1.2965269745687839E-11</v>
      </c>
      <c r="AP107" s="330">
        <v>7.9999999986474099E-2</v>
      </c>
      <c r="AQ107" s="330">
        <v>0.1000000000006539</v>
      </c>
      <c r="AR107" s="330">
        <v>0</v>
      </c>
      <c r="AS107" s="330">
        <v>4.8922487272070814E-12</v>
      </c>
      <c r="AT107" s="330">
        <v>2.9999999981646479E-2</v>
      </c>
      <c r="AU107" s="330">
        <v>0</v>
      </c>
      <c r="AV107" s="330">
        <v>5.0000000001016238E-2</v>
      </c>
      <c r="AW107" s="330">
        <v>1.123894203204147E-2</v>
      </c>
      <c r="AX107" s="330">
        <v>0.100000000000654</v>
      </c>
      <c r="AY107" s="330">
        <v>3.101881034034356E-2</v>
      </c>
      <c r="AZ107" s="330">
        <v>1.1297670344741641E-12</v>
      </c>
      <c r="BA107" s="330">
        <v>2.0000000007147651E-2</v>
      </c>
      <c r="BB107" s="330">
        <v>0</v>
      </c>
      <c r="BC107" s="321"/>
      <c r="BD107" s="333">
        <f t="shared" si="16"/>
        <v>1.0000000000379459</v>
      </c>
      <c r="BE107" s="334"/>
      <c r="BF107" s="335">
        <f t="shared" si="17"/>
        <v>41455</v>
      </c>
      <c r="BG107" s="330" cm="1">
        <f t="array" ref="BG107">INDEX('Instrument Performance'!$B$3:$XFD$1048576,-1+MATCH($BF107, 'Instrument Performance'!$A$3:$A$1048576, 0), MATCH(BG$4, 'Instrument Performance'!$B$3:$XFD$3, 0))</f>
        <v>-1.6253400000000001E-3</v>
      </c>
      <c r="BH107" s="330" cm="1">
        <f t="array" ref="BH107">INDEX('Instrument Performance'!$B$3:$XFD$1048576,-1+MATCH($BF107, 'Instrument Performance'!$A$3:$A$1048576, 0), MATCH(BH$4, 'Instrument Performance'!$B$3:$XFD$3, 0))</f>
        <v>-3.2243670000000002E-2</v>
      </c>
      <c r="BI107" s="330" cm="1">
        <f t="array" ref="BI107">INDEX('Instrument Performance'!$B$3:$XFD$1048576,-1+MATCH($BF107, 'Instrument Performance'!$A$3:$A$1048576, 0), MATCH(BI$4, 'Instrument Performance'!$B$3:$XFD$3, 0))</f>
        <v>-2.1016819999999999E-2</v>
      </c>
      <c r="BJ107" s="330" cm="1">
        <f t="array" ref="BJ107">INDEX('Instrument Performance'!$B$3:$XFD$1048576,-1+MATCH($BF107, 'Instrument Performance'!$A$3:$A$1048576, 0), MATCH(BJ$4, 'Instrument Performance'!$B$3:$XFD$3, 0))</f>
        <v>-4.1930249999999995E-2</v>
      </c>
      <c r="BK107" s="330" cm="1">
        <f t="array" ref="BK107">INDEX('Instrument Performance'!$B$3:$XFD$1048576,-1+MATCH($BF107, 'Instrument Performance'!$A$3:$A$1048576, 0), MATCH(BK$4, 'Instrument Performance'!$B$3:$XFD$3, 0))</f>
        <v>-1.5332656814866508E-2</v>
      </c>
      <c r="BL107" s="330" cm="1">
        <f t="array" ref="BL107">INDEX('Instrument Performance'!$B$3:$XFD$1048576,-1+MATCH($BF107, 'Instrument Performance'!$A$3:$A$1048576, 0), MATCH(BL$4, 'Instrument Performance'!$B$3:$XFD$3, 0))</f>
        <v>-1.3184799222666577E-2</v>
      </c>
      <c r="BM107" s="330" cm="1">
        <f t="array" ref="BM107">INDEX('Instrument Performance'!$B$3:$XFD$1048576,-1+MATCH($BF107, 'Instrument Performance'!$A$3:$A$1048576, 0), MATCH(BM$4, 'Instrument Performance'!$B$3:$XFD$3, 0))</f>
        <v>-1.5117139999999999E-2</v>
      </c>
      <c r="BN107" s="330" cm="1">
        <f t="array" ref="BN107">INDEX('Instrument Performance'!$B$3:$XFD$1048576,-1+MATCH($BF107, 'Instrument Performance'!$A$3:$A$1048576, 0), MATCH(BN$4, 'Instrument Performance'!$B$3:$XFD$3, 0))</f>
        <v>-1.5161230214863042E-2</v>
      </c>
      <c r="BO107" s="330" cm="1">
        <f t="array" ref="BO107">INDEX('Instrument Performance'!$B$3:$XFD$1048576,-1+MATCH($BF107, 'Instrument Performance'!$A$3:$A$1048576, 0), MATCH(BO$4, 'Instrument Performance'!$B$3:$XFD$3, 0))</f>
        <v>-1.9583039999999999E-2</v>
      </c>
      <c r="BP107" s="330" cm="1">
        <f t="array" ref="BP107">INDEX('Instrument Performance'!$B$3:$XFD$1048576,-1+MATCH($BF107, 'Instrument Performance'!$A$3:$A$1048576, 0), MATCH(BP$4, 'Instrument Performance'!$B$3:$XFD$3, 0))</f>
        <v>1.6205377335976046E-4</v>
      </c>
      <c r="BQ107" s="330" cm="1">
        <f t="array" ref="BQ107">INDEX('Instrument Performance'!$B$3:$XFD$1048576,-1+MATCH($BF107, 'Instrument Performance'!$A$3:$A$1048576, 0), MATCH(BQ$4, 'Instrument Performance'!$B$3:$XFD$3, 0))</f>
        <v>-8.2062504274071912E-4</v>
      </c>
      <c r="BR107" s="330" cm="1">
        <f t="array" ref="BR107">INDEX('Instrument Performance'!$B$3:$XFD$1048576,-1+MATCH($BF107, 'Instrument Performance'!$A$3:$A$1048576, 0), MATCH(BR$4, 'Instrument Performance'!$B$3:$XFD$3, 0))</f>
        <v>-4.9619260000000002E-3</v>
      </c>
      <c r="BS107" s="330" cm="1">
        <f t="array" ref="BS107">INDEX('Instrument Performance'!$B$3:$XFD$1048576,-1+MATCH($BF107, 'Instrument Performance'!$A$3:$A$1048576, 0), MATCH(BS$4, 'Instrument Performance'!$B$3:$XFD$3, 0))</f>
        <v>-6.9923707859825598E-3</v>
      </c>
      <c r="BT107" s="330" cm="1">
        <f t="array" ref="BT107">INDEX('Instrument Performance'!$B$3:$XFD$1048576,-1+MATCH($BF107, 'Instrument Performance'!$A$3:$A$1048576, 0), MATCH(BT$4, 'Instrument Performance'!$B$3:$XFD$3, 0))</f>
        <v>2.8411320000000001E-3</v>
      </c>
      <c r="BU107" s="330" cm="1">
        <f t="array" ref="BU107">INDEX('Instrument Performance'!$B$3:$XFD$1048576,-1+MATCH($BF107, 'Instrument Performance'!$A$3:$A$1048576, 0), MATCH(BU$4, 'Instrument Performance'!$B$3:$XFD$3, 0))</f>
        <v>-2.6537429369540178E-2</v>
      </c>
      <c r="BV107" s="330" cm="1">
        <f t="array" ref="BV107">INDEX('Instrument Performance'!$B$3:$XFD$1048576,-1+MATCH($BF107, 'Instrument Performance'!$A$3:$A$1048576, 0), MATCH(BV$4, 'Instrument Performance'!$B$3:$XFD$3, 0))</f>
        <v>-1.3184799222666577E-2</v>
      </c>
      <c r="BW107" s="330" cm="1">
        <f t="array" ref="BW107">INDEX('Instrument Performance'!$B$3:$XFD$1048576,-1+MATCH($BF107, 'Instrument Performance'!$A$3:$A$1048576, 0), MATCH(BW$4, 'Instrument Performance'!$B$3:$XFD$3, 0))</f>
        <v>-2.0992E-2</v>
      </c>
      <c r="BX107" s="330" cm="1">
        <f t="array" ref="BX107">INDEX('Instrument Performance'!$B$3:$XFD$1048576,-1+MATCH($BF107, 'Instrument Performance'!$A$3:$A$1048576, 0), MATCH(BX$4, 'Instrument Performance'!$B$3:$XFD$3, 0))</f>
        <v>-2.7390117511839618E-3</v>
      </c>
      <c r="BY107" s="330" cm="1">
        <f t="array" ref="BY107">INDEX('Instrument Performance'!$B$3:$XFD$1048576,-1+MATCH($BF107, 'Instrument Performance'!$A$3:$A$1048576, 0), MATCH(BY$4, 'Instrument Performance'!$B$3:$XFD$3, 0))</f>
        <v>1.24E-2</v>
      </c>
      <c r="BZ107" s="330" cm="1">
        <f t="array" ref="BZ107">INDEX('Instrument Performance'!$B$3:$XFD$1048576,-1+MATCH($BF107, 'Instrument Performance'!$A$3:$A$1048576, 0), MATCH(BZ$4, 'Instrument Performance'!$B$3:$XFD$3, 0))</f>
        <v>2.8253507498790631E-2</v>
      </c>
      <c r="CA107" s="330" cm="1">
        <f t="array" ref="CA107">INDEX('Instrument Performance'!$B$3:$XFD$1048576,-1+MATCH($BF107, 'Instrument Performance'!$A$3:$A$1048576, 0), MATCH(CA$4, 'Instrument Performance'!$B$3:$XFD$3, 0))</f>
        <v>-1.2500000000000001E-2</v>
      </c>
      <c r="CB107" s="330" cm="1">
        <f t="array" ref="CB107">INDEX('Instrument Performance'!$B$3:$XFD$1048576,-1+MATCH($BF107, 'Instrument Performance'!$A$3:$A$1048576, 0), MATCH(CB$4, 'Instrument Performance'!$B$3:$XFD$3, 0))</f>
        <v>4.1144460000000001E-2</v>
      </c>
      <c r="CC107" s="330" cm="1">
        <f t="array" ref="CC107">INDEX('Instrument Performance'!$B$3:$XFD$1048576,-1+MATCH($BF107, 'Instrument Performance'!$A$3:$A$1048576, 0), MATCH(CC$4, 'Instrument Performance'!$B$3:$XFD$3, 0))</f>
        <v>2.776E-2</v>
      </c>
      <c r="CD107" s="330" cm="1">
        <f t="array" ref="CD107">INDEX('Instrument Performance'!$B$3:$XFD$1048576,-1+MATCH($BF107, 'Instrument Performance'!$A$3:$A$1048576, 0), MATCH(CD$4, 'Instrument Performance'!$B$3:$XFD$3, 0))</f>
        <v>4.8598000000000002E-2</v>
      </c>
      <c r="CE107" s="330" cm="1">
        <f t="array" ref="CE107">INDEX('Instrument Performance'!$B$3:$XFD$1048576,-1+MATCH($BF107, 'Instrument Performance'!$A$3:$A$1048576, 0), MATCH(CE$4, 'Instrument Performance'!$B$3:$XFD$3, 0))</f>
        <v>2.5666639039987338E-2</v>
      </c>
      <c r="CF107" s="330" cm="1">
        <f t="array" ref="CF107">INDEX('Instrument Performance'!$B$3:$XFD$1048576,-1+MATCH($BF107, 'Instrument Performance'!$A$3:$A$1048576, 0), MATCH(CF$4, 'Instrument Performance'!$B$3:$XFD$3, 0))</f>
        <v>3.931987E-2</v>
      </c>
      <c r="CG107" s="330" cm="1">
        <f t="array" ref="CG107">INDEX('Instrument Performance'!$B$3:$XFD$1048576,-1+MATCH($BF107, 'Instrument Performance'!$A$3:$A$1048576, 0), MATCH(CG$4, 'Instrument Performance'!$B$3:$XFD$3, 0))</f>
        <v>2.9875758945826503E-2</v>
      </c>
      <c r="CH107" s="330" cm="1">
        <f t="array" ref="CH107">INDEX('Instrument Performance'!$B$3:$XFD$1048576,-1+MATCH($BF107, 'Instrument Performance'!$A$3:$A$1048576, 0), MATCH(CH$4, 'Instrument Performance'!$B$3:$XFD$3, 0))</f>
        <v>2.6875510000000002E-2</v>
      </c>
      <c r="CI107" s="330" cm="1">
        <f t="array" ref="CI107">INDEX('Instrument Performance'!$B$3:$XFD$1048576,-1+MATCH($BF107, 'Instrument Performance'!$A$3:$A$1048576, 0), MATCH(CI$4, 'Instrument Performance'!$B$3:$XFD$3, 0))</f>
        <v>-2.3379489999999999E-2</v>
      </c>
      <c r="CJ107" s="330" cm="1">
        <f t="array" ref="CJ107">INDEX('Instrument Performance'!$B$3:$XFD$1048576,-1+MATCH($BF107, 'Instrument Performance'!$A$3:$A$1048576, 0), MATCH(CJ$4, 'Instrument Performance'!$B$3:$XFD$3, 0))</f>
        <v>1.8521820000000001E-2</v>
      </c>
      <c r="CK107" s="330" cm="1">
        <f t="array" ref="CK107">INDEX('Instrument Performance'!$B$3:$XFD$1048576,-1+MATCH($BF107, 'Instrument Performance'!$A$3:$A$1048576, 0), MATCH(CK$4, 'Instrument Performance'!$B$3:$XFD$3, 0))</f>
        <v>2.8368609999999999E-2</v>
      </c>
      <c r="CL107" s="330" cm="1">
        <f t="array" ref="CL107">INDEX('Instrument Performance'!$B$3:$XFD$1048576,-1+MATCH($BF107, 'Instrument Performance'!$A$3:$A$1048576, 0), MATCH(CL$4, 'Instrument Performance'!$B$3:$XFD$3, 0))</f>
        <v>5.8998309999999995E-3</v>
      </c>
      <c r="CM107" s="330" cm="1">
        <f t="array" ref="CM107">INDEX('Instrument Performance'!$B$3:$XFD$1048576,-1+MATCH($BF107, 'Instrument Performance'!$A$3:$A$1048576, 0), MATCH(CM$4, 'Instrument Performance'!$B$3:$XFD$3, 0))</f>
        <v>-8.4645210000000009E-3</v>
      </c>
      <c r="CN107" s="330" cm="1">
        <f t="array" ref="CN107">INDEX('Instrument Performance'!$B$3:$XFD$1048576,-1+MATCH($BF107, 'Instrument Performance'!$A$3:$A$1048576, 0), MATCH(CN$4, 'Instrument Performance'!$B$3:$XFD$3, 0))</f>
        <v>-5.7423380000000003E-2</v>
      </c>
      <c r="CO107" s="330" cm="1">
        <f t="array" ref="CO107">INDEX('Instrument Performance'!$B$3:$XFD$1048576,-1+MATCH($BF107, 'Instrument Performance'!$A$3:$A$1048576, 0), MATCH(CO$4, 'Instrument Performance'!$B$3:$XFD$3, 0))</f>
        <v>-2.9066369999999998E-2</v>
      </c>
      <c r="CP107" s="330" cm="1">
        <f t="array" ref="CP107">INDEX('Instrument Performance'!$B$3:$XFD$1048576,-1+MATCH($BF107, 'Instrument Performance'!$A$3:$A$1048576, 0), MATCH(CP$4, 'Instrument Performance'!$B$3:$XFD$3, 0))</f>
        <v>-6.9335399999999991E-2</v>
      </c>
      <c r="CQ107" s="330" cm="1">
        <f t="array" ref="CQ107">INDEX('Instrument Performance'!$B$3:$XFD$1048576,-1+MATCH($BF107, 'Instrument Performance'!$A$3:$A$1048576, 0), MATCH(CQ$4, 'Instrument Performance'!$B$3:$XFD$3, 0))</f>
        <v>-1.8700000000000001E-2</v>
      </c>
      <c r="CR107" s="330" cm="1">
        <f t="array" ref="CR107">INDEX('Instrument Performance'!$B$3:$XFD$1048576,-1+MATCH($BF107, 'Instrument Performance'!$A$3:$A$1048576, 0), MATCH(CR$4, 'Instrument Performance'!$B$3:$XFD$3, 0))</f>
        <v>1.4788730000000002E-2</v>
      </c>
      <c r="CS107" s="330" cm="1">
        <f t="array" ref="CS107">INDEX('Instrument Performance'!$B$3:$XFD$1048576,-1+MATCH($BF107, 'Instrument Performance'!$A$3:$A$1048576, 0), MATCH(CS$4, 'Instrument Performance'!$B$3:$XFD$3, 0))</f>
        <v>-3.0983129842452217E-2</v>
      </c>
      <c r="CT107" s="330" cm="1">
        <f t="array" ref="CT107">INDEX('Instrument Performance'!$B$3:$XFD$1048576,-1+MATCH($BF107, 'Instrument Performance'!$A$3:$A$1048576, 0), MATCH(CT$4, 'Instrument Performance'!$B$3:$XFD$3, 0))</f>
        <v>1.6422555606379714E-3</v>
      </c>
      <c r="CU107" s="330" cm="1">
        <f t="array" ref="CU107">INDEX('Instrument Performance'!$B$3:$XFD$1048576,-1+MATCH($BF107, 'Instrument Performance'!$A$3:$A$1048576, 0), MATCH(CU$4, 'Instrument Performance'!$B$3:$XFD$3, 0))</f>
        <v>4.516129032258176E-3</v>
      </c>
      <c r="CV107" s="330" t="str" cm="1">
        <f t="array" ref="CV107">INDEX('Instrument Performance'!$B$3:$XFD$1048576,-1+MATCH($BF107, 'Instrument Performance'!$A$3:$A$1048576, 0), MATCH(CV$4, 'Instrument Performance'!$B$3:$XFD$3, 0))</f>
        <v/>
      </c>
      <c r="CW107" s="330" cm="1">
        <f t="array" ref="CW107">INDEX('Instrument Performance'!$B$3:$XFD$1048576,-1+MATCH($BF107, 'Instrument Performance'!$A$3:$A$1048576, 0), MATCH(CW$4, 'Instrument Performance'!$B$3:$XFD$3, 0))</f>
        <v>-6.0208165448869533E-2</v>
      </c>
      <c r="CX107" s="330" cm="1">
        <f t="array" ref="CX107">INDEX('Instrument Performance'!$B$3:$XFD$1048576,-1+MATCH($BF107, 'Instrument Performance'!$A$3:$A$1048576, 0), MATCH(CX$4, 'Instrument Performance'!$B$3:$XFD$3, 0))</f>
        <v>7.4827888304462853E-3</v>
      </c>
      <c r="CY107" s="330" cm="1">
        <f t="array" ref="CY107">INDEX('Instrument Performance'!$B$3:$XFD$1048576,-1+MATCH($BF107, 'Instrument Performance'!$A$3:$A$1048576, 0), MATCH(CY$4, 'Instrument Performance'!$B$3:$XFD$3, 0))</f>
        <v>9.682205044116543E-3</v>
      </c>
      <c r="CZ107" s="330" cm="1">
        <f t="array" ref="CZ107">INDEX('Instrument Performance'!$B$3:$XFD$1048576,-1+MATCH($BF107, 'Instrument Performance'!$A$3:$A$1048576, 0), MATCH(CZ$4, 'Instrument Performance'!$B$3:$XFD$3, 0))</f>
        <v>3.0898965061129324E-2</v>
      </c>
      <c r="DA107" s="330" cm="1">
        <f t="array" ref="DA107">INDEX('Instrument Performance'!$B$3:$XFD$1048576,-1+MATCH($BF107, 'Instrument Performance'!$A$3:$A$1048576, 0), MATCH(DA$4, 'Instrument Performance'!$B$3:$XFD$3, 0))</f>
        <v>6.0499999999999998E-2</v>
      </c>
      <c r="DB107" s="330" t="str" cm="1">
        <f t="array" ref="DB107">INDEX('Instrument Performance'!$B$3:$XFD$1048576,-1+MATCH($BF107, 'Instrument Performance'!$A$3:$A$1048576, 0), MATCH(DB$4, 'Instrument Performance'!$B$3:$XFD$3, 0))</f>
        <v/>
      </c>
      <c r="DC107" s="330" t="str" cm="1">
        <f t="array" ref="DC107">INDEX('Instrument Performance'!$B$3:$XFD$1048576,-1+MATCH($BF107, 'Instrument Performance'!$A$3:$A$1048576, 0), MATCH(DC$4, 'Instrument Performance'!$B$3:$XFD$3, 0))</f>
        <v/>
      </c>
      <c r="DD107" s="330" t="str" cm="1">
        <f t="array" ref="DD107">INDEX('Instrument Performance'!$B$3:$XFD$1048576,-1+MATCH($BF107, 'Instrument Performance'!$A$3:$A$1048576, 0), MATCH(DD$4, 'Instrument Performance'!$B$3:$XFD$3, 0))</f>
        <v/>
      </c>
      <c r="DE107" s="330" t="str" cm="1">
        <f t="array" ref="DE107">INDEX('Instrument Performance'!$B$3:$XFD$1048576,-1+MATCH($BF107, 'Instrument Performance'!$A$3:$A$1048576, 0), MATCH(DE$4, 'Instrument Performance'!$B$3:$XFD$3, 0))</f>
        <v/>
      </c>
      <c r="DF107" s="330" cm="1">
        <f t="array" ref="DF107">INDEX('Instrument Performance'!$B$3:$XFD$1048576,-1+MATCH($BF107, 'Instrument Performance'!$A$3:$A$1048576, 0), MATCH(DF$4, 'Instrument Performance'!$B$3:$XFD$3, 0))</f>
        <v>-2.2598924563690836E-2</v>
      </c>
      <c r="DG107" s="330" cm="1">
        <f t="array" ref="DG107">INDEX('Instrument Performance'!$B$3:$XFD$1048576,-1+MATCH($BF107, 'Instrument Performance'!$A$3:$A$1048576, 0), MATCH(DG$4, 'Instrument Performance'!$B$3:$XFD$3, 0))</f>
        <v>-9.4527821697530046E-2</v>
      </c>
      <c r="DH107" s="321"/>
      <c r="DI107" s="332"/>
      <c r="DJ107" s="335">
        <f t="shared" si="18"/>
        <v>41455</v>
      </c>
      <c r="DK107" s="330">
        <f t="shared" si="19"/>
        <v>8.2324799072532354E-4</v>
      </c>
      <c r="DL107" s="338">
        <f t="shared" si="21"/>
        <v>-5.4794520547945207E-5</v>
      </c>
      <c r="DM107" s="333">
        <f t="shared" si="20"/>
        <v>-8.2063444193558599E-4</v>
      </c>
      <c r="DN107" s="333">
        <v>-1.01969381937993E-2</v>
      </c>
      <c r="DO107" s="339">
        <f t="shared" si="22"/>
        <v>1.6438824326609094E-3</v>
      </c>
      <c r="DQ107" s="333">
        <f t="shared" si="23"/>
        <v>9.3763037518637144E-3</v>
      </c>
    </row>
    <row r="108" spans="1:121">
      <c r="A108" s="331">
        <v>41486</v>
      </c>
      <c r="B108" s="330">
        <v>3.9999999999191883E-2</v>
      </c>
      <c r="C108" s="330">
        <v>1.2841474736750429E-12</v>
      </c>
      <c r="D108" s="330">
        <v>0</v>
      </c>
      <c r="E108" s="330">
        <v>0</v>
      </c>
      <c r="F108" s="330">
        <v>3.6810376203607003E-12</v>
      </c>
      <c r="G108" s="330">
        <v>7.3996768485828755E-13</v>
      </c>
      <c r="H108" s="330">
        <v>9.5609631132493605E-13</v>
      </c>
      <c r="I108" s="330">
        <v>2.2828341430668361E-12</v>
      </c>
      <c r="J108" s="330">
        <v>1.113192340886486E-13</v>
      </c>
      <c r="K108" s="330">
        <v>4.9999999998822618E-2</v>
      </c>
      <c r="L108" s="330">
        <v>2.986456478012825E-2</v>
      </c>
      <c r="M108" s="330">
        <v>2.0135435213524729E-2</v>
      </c>
      <c r="N108" s="330">
        <v>8.6255607425859986E-13</v>
      </c>
      <c r="O108" s="330">
        <v>2.499999999276617E-2</v>
      </c>
      <c r="P108" s="330">
        <v>1.006314347759999E-12</v>
      </c>
      <c r="Q108" s="330">
        <v>3.5706129277827058E-12</v>
      </c>
      <c r="R108" s="330">
        <v>2.4999999990178861E-2</v>
      </c>
      <c r="S108" s="330">
        <v>0</v>
      </c>
      <c r="T108" s="330">
        <v>5.7577609489864475E-13</v>
      </c>
      <c r="U108" s="330">
        <v>5.0645868496848653E-13</v>
      </c>
      <c r="V108" s="330">
        <v>0</v>
      </c>
      <c r="W108" s="330">
        <v>5.0000000000451073E-2</v>
      </c>
      <c r="X108" s="330">
        <v>1.906946280048858E-12</v>
      </c>
      <c r="Y108" s="330">
        <v>5.0000000001639809E-2</v>
      </c>
      <c r="Z108" s="330">
        <v>5.0000000000303621E-2</v>
      </c>
      <c r="AA108" s="330">
        <v>4.450434270088826E-12</v>
      </c>
      <c r="AB108" s="330">
        <v>1.274224767993621E-2</v>
      </c>
      <c r="AC108" s="330">
        <v>4.9999999998783018E-2</v>
      </c>
      <c r="AD108" s="330">
        <v>5.0000000000184522E-2</v>
      </c>
      <c r="AE108" s="330">
        <v>3.8929755490403098E-14</v>
      </c>
      <c r="AF108" s="330">
        <v>5.0000000000538572E-2</v>
      </c>
      <c r="AG108" s="330">
        <v>5.9269561631674229E-13</v>
      </c>
      <c r="AH108" s="330">
        <v>4.9999999995691033E-2</v>
      </c>
      <c r="AI108" s="330">
        <v>0</v>
      </c>
      <c r="AJ108" s="330">
        <v>2.4999999962513009E-2</v>
      </c>
      <c r="AK108" s="330">
        <v>0</v>
      </c>
      <c r="AL108" s="330">
        <v>0</v>
      </c>
      <c r="AM108" s="330">
        <v>6.391137529003818E-14</v>
      </c>
      <c r="AN108" s="330">
        <v>0</v>
      </c>
      <c r="AO108" s="330">
        <v>6.8600506732071721E-12</v>
      </c>
      <c r="AP108" s="330">
        <v>7.9999999990831239E-2</v>
      </c>
      <c r="AQ108" s="330">
        <v>0.1000000000008911</v>
      </c>
      <c r="AR108" s="330">
        <v>0</v>
      </c>
      <c r="AS108" s="330">
        <v>2.8218728529279439E-12</v>
      </c>
      <c r="AT108" s="330">
        <v>2.999999998252852E-2</v>
      </c>
      <c r="AU108" s="330">
        <v>2.7711410482153932E-13</v>
      </c>
      <c r="AV108" s="330">
        <v>5.0000000002172827E-2</v>
      </c>
      <c r="AW108" s="330">
        <v>1.1238942032177649E-2</v>
      </c>
      <c r="AX108" s="330">
        <v>0.1000000000008892</v>
      </c>
      <c r="AY108" s="330">
        <v>3.101881034047559E-2</v>
      </c>
      <c r="AZ108" s="330">
        <v>7.8356706954643557E-13</v>
      </c>
      <c r="BA108" s="330">
        <v>2.0000000008534791E-2</v>
      </c>
      <c r="BB108" s="330">
        <v>0</v>
      </c>
      <c r="BC108" s="321"/>
      <c r="BD108" s="333">
        <f t="shared" si="16"/>
        <v>1.0000000000065272</v>
      </c>
      <c r="BE108" s="334"/>
      <c r="BF108" s="335">
        <f t="shared" si="17"/>
        <v>41486</v>
      </c>
      <c r="BG108" s="330" cm="1">
        <f t="array" ref="BG108">INDEX('Instrument Performance'!$B$3:$XFD$1048576,-1+MATCH($BF108, 'Instrument Performance'!$A$3:$A$1048576, 0), MATCH(BG$4, 'Instrument Performance'!$B$3:$XFD$3, 0))</f>
        <v>-4.1646160000000001E-4</v>
      </c>
      <c r="BH108" s="330" cm="1">
        <f t="array" ref="BH108">INDEX('Instrument Performance'!$B$3:$XFD$1048576,-1+MATCH($BF108, 'Instrument Performance'!$A$3:$A$1048576, 0), MATCH(BH$4, 'Instrument Performance'!$B$3:$XFD$3, 0))</f>
        <v>-2.5737549999999998E-2</v>
      </c>
      <c r="BI108" s="330" cm="1">
        <f t="array" ref="BI108">INDEX('Instrument Performance'!$B$3:$XFD$1048576,-1+MATCH($BF108, 'Instrument Performance'!$A$3:$A$1048576, 0), MATCH(BI$4, 'Instrument Performance'!$B$3:$XFD$3, 0))</f>
        <v>-2.9047279999999998E-2</v>
      </c>
      <c r="BJ108" s="330" cm="1">
        <f t="array" ref="BJ108">INDEX('Instrument Performance'!$B$3:$XFD$1048576,-1+MATCH($BF108, 'Instrument Performance'!$A$3:$A$1048576, 0), MATCH(BJ$4, 'Instrument Performance'!$B$3:$XFD$3, 0))</f>
        <v>-3.8018139999999999E-2</v>
      </c>
      <c r="BK108" s="330" cm="1">
        <f t="array" ref="BK108">INDEX('Instrument Performance'!$B$3:$XFD$1048576,-1+MATCH($BF108, 'Instrument Performance'!$A$3:$A$1048576, 0), MATCH(BK$4, 'Instrument Performance'!$B$3:$XFD$3, 0))</f>
        <v>-9.6187393654423303E-3</v>
      </c>
      <c r="BL108" s="330" cm="1">
        <f t="array" ref="BL108">INDEX('Instrument Performance'!$B$3:$XFD$1048576,-1+MATCH($BF108, 'Instrument Performance'!$A$3:$A$1048576, 0), MATCH(BL$4, 'Instrument Performance'!$B$3:$XFD$3, 0))</f>
        <v>-2.4984772503064079E-2</v>
      </c>
      <c r="BM108" s="330" cm="1">
        <f t="array" ref="BM108">INDEX('Instrument Performance'!$B$3:$XFD$1048576,-1+MATCH($BF108, 'Instrument Performance'!$A$3:$A$1048576, 0), MATCH(BM$4, 'Instrument Performance'!$B$3:$XFD$3, 0))</f>
        <v>-2.762852E-2</v>
      </c>
      <c r="BN108" s="330" cm="1">
        <f t="array" ref="BN108">INDEX('Instrument Performance'!$B$3:$XFD$1048576,-1+MATCH($BF108, 'Instrument Performance'!$A$3:$A$1048576, 0), MATCH(BN$4, 'Instrument Performance'!$B$3:$XFD$3, 0))</f>
        <v>-2.4565024003581071E-2</v>
      </c>
      <c r="BO108" s="330" cm="1">
        <f t="array" ref="BO108">INDEX('Instrument Performance'!$B$3:$XFD$1048576,-1+MATCH($BF108, 'Instrument Performance'!$A$3:$A$1048576, 0), MATCH(BO$4, 'Instrument Performance'!$B$3:$XFD$3, 0))</f>
        <v>-3.1572209999999996E-2</v>
      </c>
      <c r="BP108" s="330" cm="1">
        <f t="array" ref="BP108">INDEX('Instrument Performance'!$B$3:$XFD$1048576,-1+MATCH($BF108, 'Instrument Performance'!$A$3:$A$1048576, 0), MATCH(BP$4, 'Instrument Performance'!$B$3:$XFD$3, 0))</f>
        <v>-3.9634423190945123E-3</v>
      </c>
      <c r="BQ108" s="330" cm="1">
        <f t="array" ref="BQ108">INDEX('Instrument Performance'!$B$3:$XFD$1048576,-1+MATCH($BF108, 'Instrument Performance'!$A$3:$A$1048576, 0), MATCH(BQ$4, 'Instrument Performance'!$B$3:$XFD$3, 0))</f>
        <v>-3.9696119362124804E-3</v>
      </c>
      <c r="BR108" s="330" cm="1">
        <f t="array" ref="BR108">INDEX('Instrument Performance'!$B$3:$XFD$1048576,-1+MATCH($BF108, 'Instrument Performance'!$A$3:$A$1048576, 0), MATCH(BR$4, 'Instrument Performance'!$B$3:$XFD$3, 0))</f>
        <v>-2.4390239999999997E-2</v>
      </c>
      <c r="BS108" s="330" cm="1">
        <f t="array" ref="BS108">INDEX('Instrument Performance'!$B$3:$XFD$1048576,-1+MATCH($BF108, 'Instrument Performance'!$A$3:$A$1048576, 0), MATCH(BS$4, 'Instrument Performance'!$B$3:$XFD$3, 0))</f>
        <v>-2.1849561078747845E-2</v>
      </c>
      <c r="BT108" s="330" cm="1">
        <f t="array" ref="BT108">INDEX('Instrument Performance'!$B$3:$XFD$1048576,-1+MATCH($BF108, 'Instrument Performance'!$A$3:$A$1048576, 0), MATCH(BT$4, 'Instrument Performance'!$B$3:$XFD$3, 0))</f>
        <v>-6.7902569999999992E-3</v>
      </c>
      <c r="BU108" s="330" cm="1">
        <f t="array" ref="BU108">INDEX('Instrument Performance'!$B$3:$XFD$1048576,-1+MATCH($BF108, 'Instrument Performance'!$A$3:$A$1048576, 0), MATCH(BU$4, 'Instrument Performance'!$B$3:$XFD$3, 0))</f>
        <v>-4.4682848777953477E-2</v>
      </c>
      <c r="BV108" s="330" cm="1">
        <f t="array" ref="BV108">INDEX('Instrument Performance'!$B$3:$XFD$1048576,-1+MATCH($BF108, 'Instrument Performance'!$A$3:$A$1048576, 0), MATCH(BV$4, 'Instrument Performance'!$B$3:$XFD$3, 0))</f>
        <v>-2.4984772503064079E-2</v>
      </c>
      <c r="BW108" s="330" cm="1">
        <f t="array" ref="BW108">INDEX('Instrument Performance'!$B$3:$XFD$1048576,-1+MATCH($BF108, 'Instrument Performance'!$A$3:$A$1048576, 0), MATCH(BW$4, 'Instrument Performance'!$B$3:$XFD$3, 0))</f>
        <v>-4.2653999999999997E-2</v>
      </c>
      <c r="BX108" s="330" cm="1">
        <f t="array" ref="BX108">INDEX('Instrument Performance'!$B$3:$XFD$1048576,-1+MATCH($BF108, 'Instrument Performance'!$A$3:$A$1048576, 0), MATCH(BX$4, 'Instrument Performance'!$B$3:$XFD$3, 0))</f>
        <v>-2.9230132023673749E-2</v>
      </c>
      <c r="BY108" s="330" cm="1">
        <f t="array" ref="BY108">INDEX('Instrument Performance'!$B$3:$XFD$1048576,-1+MATCH($BF108, 'Instrument Performance'!$A$3:$A$1048576, 0), MATCH(BY$4, 'Instrument Performance'!$B$3:$XFD$3, 0))</f>
        <v>-2.3800000000000002E-2</v>
      </c>
      <c r="BZ108" s="330" cm="1">
        <f t="array" ref="BZ108">INDEX('Instrument Performance'!$B$3:$XFD$1048576,-1+MATCH($BF108, 'Instrument Performance'!$A$3:$A$1048576, 0), MATCH(BZ$4, 'Instrument Performance'!$B$3:$XFD$3, 0))</f>
        <v>-3.8110473322668703E-2</v>
      </c>
      <c r="CA108" s="330" cm="1">
        <f t="array" ref="CA108">INDEX('Instrument Performance'!$B$3:$XFD$1048576,-1+MATCH($BF108, 'Instrument Performance'!$A$3:$A$1048576, 0), MATCH(CA$4, 'Instrument Performance'!$B$3:$XFD$3, 0))</f>
        <v>-3.5299999999999998E-2</v>
      </c>
      <c r="CB108" s="330" cm="1">
        <f t="array" ref="CB108">INDEX('Instrument Performance'!$B$3:$XFD$1048576,-1+MATCH($BF108, 'Instrument Performance'!$A$3:$A$1048576, 0), MATCH(CB$4, 'Instrument Performance'!$B$3:$XFD$3, 0))</f>
        <v>-2.5655529999999999E-2</v>
      </c>
      <c r="CC108" s="330" cm="1">
        <f t="array" ref="CC108">INDEX('Instrument Performance'!$B$3:$XFD$1048576,-1+MATCH($BF108, 'Instrument Performance'!$A$3:$A$1048576, 0), MATCH(CC$4, 'Instrument Performance'!$B$3:$XFD$3, 0))</f>
        <v>-2.1160000000000002E-2</v>
      </c>
      <c r="CD108" s="330" cm="1">
        <f t="array" ref="CD108">INDEX('Instrument Performance'!$B$3:$XFD$1048576,-1+MATCH($BF108, 'Instrument Performance'!$A$3:$A$1048576, 0), MATCH(CD$4, 'Instrument Performance'!$B$3:$XFD$3, 0))</f>
        <v>-3.8567849999999997E-3</v>
      </c>
      <c r="CE108" s="330" cm="1">
        <f t="array" ref="CE108">INDEX('Instrument Performance'!$B$3:$XFD$1048576,-1+MATCH($BF108, 'Instrument Performance'!$A$3:$A$1048576, 0), MATCH(CE$4, 'Instrument Performance'!$B$3:$XFD$3, 0))</f>
        <v>-8.8142354687387181E-3</v>
      </c>
      <c r="CF108" s="330" cm="1">
        <f t="array" ref="CF108">INDEX('Instrument Performance'!$B$3:$XFD$1048576,-1+MATCH($BF108, 'Instrument Performance'!$A$3:$A$1048576, 0), MATCH(CF$4, 'Instrument Performance'!$B$3:$XFD$3, 0))</f>
        <v>-8.1799590000000005E-3</v>
      </c>
      <c r="CG108" s="330" cm="1">
        <f t="array" ref="CG108">INDEX('Instrument Performance'!$B$3:$XFD$1048576,-1+MATCH($BF108, 'Instrument Performance'!$A$3:$A$1048576, 0), MATCH(CG$4, 'Instrument Performance'!$B$3:$XFD$3, 0))</f>
        <v>-4.0521601364938986E-3</v>
      </c>
      <c r="CH108" s="330" cm="1">
        <f t="array" ref="CH108">INDEX('Instrument Performance'!$B$3:$XFD$1048576,-1+MATCH($BF108, 'Instrument Performance'!$A$3:$A$1048576, 0), MATCH(CH$4, 'Instrument Performance'!$B$3:$XFD$3, 0))</f>
        <v>-1.2316519999999999E-2</v>
      </c>
      <c r="CI108" s="330" cm="1">
        <f t="array" ref="CI108">INDEX('Instrument Performance'!$B$3:$XFD$1048576,-1+MATCH($BF108, 'Instrument Performance'!$A$3:$A$1048576, 0), MATCH(CI$4, 'Instrument Performance'!$B$3:$XFD$3, 0))</f>
        <v>-4.2739480000000005E-3</v>
      </c>
      <c r="CJ108" s="330" cm="1">
        <f t="array" ref="CJ108">INDEX('Instrument Performance'!$B$3:$XFD$1048576,-1+MATCH($BF108, 'Instrument Performance'!$A$3:$A$1048576, 0), MATCH(CJ$4, 'Instrument Performance'!$B$3:$XFD$3, 0))</f>
        <v>-5.704385E-2</v>
      </c>
      <c r="CK108" s="330" cm="1">
        <f t="array" ref="CK108">INDEX('Instrument Performance'!$B$3:$XFD$1048576,-1+MATCH($BF108, 'Instrument Performance'!$A$3:$A$1048576, 0), MATCH(CK$4, 'Instrument Performance'!$B$3:$XFD$3, 0))</f>
        <v>-4.2272259999999999E-2</v>
      </c>
      <c r="CL108" s="330" cm="1">
        <f t="array" ref="CL108">INDEX('Instrument Performance'!$B$3:$XFD$1048576,-1+MATCH($BF108, 'Instrument Performance'!$A$3:$A$1048576, 0), MATCH(CL$4, 'Instrument Performance'!$B$3:$XFD$3, 0))</f>
        <v>-4.8202889999999998E-2</v>
      </c>
      <c r="CM108" s="330" cm="1">
        <f t="array" ref="CM108">INDEX('Instrument Performance'!$B$3:$XFD$1048576,-1+MATCH($BF108, 'Instrument Performance'!$A$3:$A$1048576, 0), MATCH(CM$4, 'Instrument Performance'!$B$3:$XFD$3, 0))</f>
        <v>-2.114837E-2</v>
      </c>
      <c r="CN108" s="330" cm="1">
        <f t="array" ref="CN108">INDEX('Instrument Performance'!$B$3:$XFD$1048576,-1+MATCH($BF108, 'Instrument Performance'!$A$3:$A$1048576, 0), MATCH(CN$4, 'Instrument Performance'!$B$3:$XFD$3, 0))</f>
        <v>1.5436529999999999E-2</v>
      </c>
      <c r="CO108" s="330" cm="1">
        <f t="array" ref="CO108">INDEX('Instrument Performance'!$B$3:$XFD$1048576,-1+MATCH($BF108, 'Instrument Performance'!$A$3:$A$1048576, 0), MATCH(CO$4, 'Instrument Performance'!$B$3:$XFD$3, 0))</f>
        <v>-1.157623E-2</v>
      </c>
      <c r="CP108" s="330" cm="1">
        <f t="array" ref="CP108">INDEX('Instrument Performance'!$B$3:$XFD$1048576,-1+MATCH($BF108, 'Instrument Performance'!$A$3:$A$1048576, 0), MATCH(CP$4, 'Instrument Performance'!$B$3:$XFD$3, 0))</f>
        <v>2.918581E-2</v>
      </c>
      <c r="CQ108" s="330" cm="1">
        <f t="array" ref="CQ108">INDEX('Instrument Performance'!$B$3:$XFD$1048576,-1+MATCH($BF108, 'Instrument Performance'!$A$3:$A$1048576, 0), MATCH(CQ$4, 'Instrument Performance'!$B$3:$XFD$3, 0))</f>
        <v>-5.8700000000000002E-2</v>
      </c>
      <c r="CR108" s="330" cm="1">
        <f t="array" ref="CR108">INDEX('Instrument Performance'!$B$3:$XFD$1048576,-1+MATCH($BF108, 'Instrument Performance'!$A$3:$A$1048576, 0), MATCH(CR$4, 'Instrument Performance'!$B$3:$XFD$3, 0))</f>
        <v>-4.4413559999999998E-2</v>
      </c>
      <c r="CS108" s="330" cm="1">
        <f t="array" ref="CS108">INDEX('Instrument Performance'!$B$3:$XFD$1048576,-1+MATCH($BF108, 'Instrument Performance'!$A$3:$A$1048576, 0), MATCH(CS$4, 'Instrument Performance'!$B$3:$XFD$3, 0))</f>
        <v>-7.1231513647183609E-2</v>
      </c>
      <c r="CT108" s="330" cm="1">
        <f t="array" ref="CT108">INDEX('Instrument Performance'!$B$3:$XFD$1048576,-1+MATCH($BF108, 'Instrument Performance'!$A$3:$A$1048576, 0), MATCH(CT$4, 'Instrument Performance'!$B$3:$XFD$3, 0))</f>
        <v>-4.9302019214607796E-4</v>
      </c>
      <c r="CU108" s="330" cm="1">
        <f t="array" ref="CU108">INDEX('Instrument Performance'!$B$3:$XFD$1048576,-1+MATCH($BF108, 'Instrument Performance'!$A$3:$A$1048576, 0), MATCH(CU$4, 'Instrument Performance'!$B$3:$XFD$3, 0))</f>
        <v>1.5253692999357416E-3</v>
      </c>
      <c r="CV108" s="330" cm="1">
        <f t="array" ref="CV108">INDEX('Instrument Performance'!$B$3:$XFD$1048576,-1+MATCH($BF108, 'Instrument Performance'!$A$3:$A$1048576, 0), MATCH(CV$4, 'Instrument Performance'!$B$3:$XFD$3, 0))</f>
        <v>2.2467999999999998E-2</v>
      </c>
      <c r="CW108" s="330" cm="1">
        <f t="array" ref="CW108">INDEX('Instrument Performance'!$B$3:$XFD$1048576,-1+MATCH($BF108, 'Instrument Performance'!$A$3:$A$1048576, 0), MATCH(CW$4, 'Instrument Performance'!$B$3:$XFD$3, 0))</f>
        <v>-0.11044098573281447</v>
      </c>
      <c r="CX108" s="330" cm="1">
        <f t="array" ref="CX108">INDEX('Instrument Performance'!$B$3:$XFD$1048576,-1+MATCH($BF108, 'Instrument Performance'!$A$3:$A$1048576, 0), MATCH(CX$4, 'Instrument Performance'!$B$3:$XFD$3, 0))</f>
        <v>-1.3252705972505163E-2</v>
      </c>
      <c r="CY108" s="330" cm="1">
        <f t="array" ref="CY108">INDEX('Instrument Performance'!$B$3:$XFD$1048576,-1+MATCH($BF108, 'Instrument Performance'!$A$3:$A$1048576, 0), MATCH(CY$4, 'Instrument Performance'!$B$3:$XFD$3, 0))</f>
        <v>-1.3842703580542959E-2</v>
      </c>
      <c r="CZ108" s="330" cm="1">
        <f t="array" ref="CZ108">INDEX('Instrument Performance'!$B$3:$XFD$1048576,-1+MATCH($BF108, 'Instrument Performance'!$A$3:$A$1048576, 0), MATCH(CZ$4, 'Instrument Performance'!$B$3:$XFD$3, 0))</f>
        <v>-8.1994589359073444E-3</v>
      </c>
      <c r="DA108" s="330" cm="1">
        <f t="array" ref="DA108">INDEX('Instrument Performance'!$B$3:$XFD$1048576,-1+MATCH($BF108, 'Instrument Performance'!$A$3:$A$1048576, 0), MATCH(DA$4, 'Instrument Performance'!$B$3:$XFD$3, 0))</f>
        <v>-2.3900000000000001E-2</v>
      </c>
      <c r="DB108" s="330" cm="1">
        <f t="array" ref="DB108">INDEX('Instrument Performance'!$B$3:$XFD$1048576,-1+MATCH($BF108, 'Instrument Performance'!$A$3:$A$1048576, 0), MATCH(DB$4, 'Instrument Performance'!$B$3:$XFD$3, 0))</f>
        <v>3.3427999999999999E-2</v>
      </c>
      <c r="DC108" s="330" cm="1">
        <f t="array" ref="DC108">INDEX('Instrument Performance'!$B$3:$XFD$1048576,-1+MATCH($BF108, 'Instrument Performance'!$A$3:$A$1048576, 0), MATCH(DC$4, 'Instrument Performance'!$B$3:$XFD$3, 0))</f>
        <v>2.2467999999999998E-2</v>
      </c>
      <c r="DD108" s="330" cm="1">
        <f t="array" ref="DD108">INDEX('Instrument Performance'!$B$3:$XFD$1048576,-1+MATCH($BF108, 'Instrument Performance'!$A$3:$A$1048576, 0), MATCH(DD$4, 'Instrument Performance'!$B$3:$XFD$3, 0))</f>
        <v>3.3427999999999999E-2</v>
      </c>
      <c r="DE108" s="330" cm="1">
        <f t="array" ref="DE108">INDEX('Instrument Performance'!$B$3:$XFD$1048576,-1+MATCH($BF108, 'Instrument Performance'!$A$3:$A$1048576, 0), MATCH(DE$4, 'Instrument Performance'!$B$3:$XFD$3, 0))</f>
        <v>2.2467999999999998E-2</v>
      </c>
      <c r="DF108" s="330" cm="1">
        <f t="array" ref="DF108">INDEX('Instrument Performance'!$B$3:$XFD$1048576,-1+MATCH($BF108, 'Instrument Performance'!$A$3:$A$1048576, 0), MATCH(DF$4, 'Instrument Performance'!$B$3:$XFD$3, 0))</f>
        <v>-1.5073453695034971E-2</v>
      </c>
      <c r="DG108" s="330" cm="1">
        <f t="array" ref="DG108">INDEX('Instrument Performance'!$B$3:$XFD$1048576,-1+MATCH($BF108, 'Instrument Performance'!$A$3:$A$1048576, 0), MATCH(DG$4, 'Instrument Performance'!$B$3:$XFD$3, 0))</f>
        <v>-3.5438697827152477E-2</v>
      </c>
      <c r="DH108" s="321"/>
      <c r="DI108" s="332"/>
      <c r="DJ108" s="335">
        <f t="shared" si="18"/>
        <v>41486</v>
      </c>
      <c r="DK108" s="330">
        <f t="shared" si="19"/>
        <v>-4.3405030601023943E-3</v>
      </c>
      <c r="DL108" s="338">
        <f t="shared" si="21"/>
        <v>-5.4794520547945207E-5</v>
      </c>
      <c r="DM108" s="333">
        <f t="shared" si="20"/>
        <v>-6.0303709493586544E-3</v>
      </c>
      <c r="DN108" s="333">
        <v>1.4747501487278211E-2</v>
      </c>
      <c r="DO108" s="339">
        <f t="shared" si="22"/>
        <v>1.6898678892562601E-3</v>
      </c>
      <c r="DQ108" s="333">
        <f t="shared" si="23"/>
        <v>-2.0777872436636865E-2</v>
      </c>
    </row>
    <row r="109" spans="1:121">
      <c r="A109" s="331">
        <v>41517</v>
      </c>
      <c r="B109" s="330">
        <v>3.9999999999385763E-2</v>
      </c>
      <c r="C109" s="330">
        <v>5.0993986195532294E-13</v>
      </c>
      <c r="D109" s="330">
        <v>0</v>
      </c>
      <c r="E109" s="330">
        <v>0</v>
      </c>
      <c r="F109" s="330">
        <v>2.499999999785698E-2</v>
      </c>
      <c r="G109" s="330">
        <v>3.2070390463306019E-13</v>
      </c>
      <c r="H109" s="330">
        <v>2.3168673785647448E-13</v>
      </c>
      <c r="I109" s="330">
        <v>7.6875755744301391E-13</v>
      </c>
      <c r="J109" s="330">
        <v>0</v>
      </c>
      <c r="K109" s="330">
        <v>4.9999999999093429E-2</v>
      </c>
      <c r="L109" s="330">
        <v>4.9999999999520532E-2</v>
      </c>
      <c r="M109" s="330">
        <v>0</v>
      </c>
      <c r="N109" s="330">
        <v>3.1658251692541409E-13</v>
      </c>
      <c r="O109" s="330">
        <v>1.890781396946324E-12</v>
      </c>
      <c r="P109" s="330">
        <v>1.314057260142037E-12</v>
      </c>
      <c r="Q109" s="330">
        <v>1.8830840001642688E-12</v>
      </c>
      <c r="R109" s="330">
        <v>2.4999999992612688E-2</v>
      </c>
      <c r="S109" s="330">
        <v>0</v>
      </c>
      <c r="T109" s="330">
        <v>2.028330450923037E-13</v>
      </c>
      <c r="U109" s="330">
        <v>4.9999999999884449E-2</v>
      </c>
      <c r="V109" s="330">
        <v>0</v>
      </c>
      <c r="W109" s="330">
        <v>5.0000000000309283E-2</v>
      </c>
      <c r="X109" s="330">
        <v>7.4347282808297169E-13</v>
      </c>
      <c r="Y109" s="330">
        <v>5.0000000001089083E-2</v>
      </c>
      <c r="Z109" s="330">
        <v>2.1537631495052941E-13</v>
      </c>
      <c r="AA109" s="330">
        <v>1.756734500691041E-12</v>
      </c>
      <c r="AB109" s="330">
        <v>0</v>
      </c>
      <c r="AC109" s="330">
        <v>3.2877682882918112E-2</v>
      </c>
      <c r="AD109" s="330">
        <v>5.0000000000067463E-2</v>
      </c>
      <c r="AE109" s="330">
        <v>0</v>
      </c>
      <c r="AF109" s="330">
        <v>5.000000000036578E-2</v>
      </c>
      <c r="AG109" s="330">
        <v>2.9864564788817279E-2</v>
      </c>
      <c r="AH109" s="330">
        <v>4.999999999721115E-2</v>
      </c>
      <c r="AI109" s="330">
        <v>0</v>
      </c>
      <c r="AJ109" s="330">
        <v>2.4999999962449181E-2</v>
      </c>
      <c r="AK109" s="330">
        <v>0</v>
      </c>
      <c r="AL109" s="330">
        <v>0</v>
      </c>
      <c r="AM109" s="330">
        <v>0</v>
      </c>
      <c r="AN109" s="330">
        <v>0</v>
      </c>
      <c r="AO109" s="330">
        <v>3.6557434817070206E-12</v>
      </c>
      <c r="AP109" s="330">
        <v>7.9999999993767529E-2</v>
      </c>
      <c r="AQ109" s="330">
        <v>0.100000000000929</v>
      </c>
      <c r="AR109" s="330">
        <v>4.1280728310002121E-15</v>
      </c>
      <c r="AS109" s="330">
        <v>1.7497684135570571E-12</v>
      </c>
      <c r="AT109" s="330">
        <v>2.9999999983232169E-2</v>
      </c>
      <c r="AU109" s="330">
        <v>4.5671893675429586E-13</v>
      </c>
      <c r="AV109" s="330">
        <v>5.0000000002920708E-2</v>
      </c>
      <c r="AW109" s="330">
        <v>1.123894203218403E-2</v>
      </c>
      <c r="AX109" s="330">
        <v>0.100000000000927</v>
      </c>
      <c r="AY109" s="330">
        <v>3.101881034048198E-2</v>
      </c>
      <c r="AZ109" s="330">
        <v>4.2498370231787639E-13</v>
      </c>
      <c r="BA109" s="330">
        <v>2.0000000009338201E-2</v>
      </c>
      <c r="BB109" s="330">
        <v>0</v>
      </c>
      <c r="BC109" s="321"/>
      <c r="BD109" s="333">
        <f t="shared" si="16"/>
        <v>1.000000000001807</v>
      </c>
      <c r="BE109" s="334"/>
      <c r="BF109" s="335">
        <f t="shared" si="17"/>
        <v>41517</v>
      </c>
      <c r="BG109" s="330" cm="1">
        <f t="array" ref="BG109">INDEX('Instrument Performance'!$B$3:$XFD$1048576,-1+MATCH($BF109, 'Instrument Performance'!$A$3:$A$1048576, 0), MATCH(BG$4, 'Instrument Performance'!$B$3:$XFD$3, 0))</f>
        <v>8.3327020000000006E-4</v>
      </c>
      <c r="BH109" s="330" cm="1">
        <f t="array" ref="BH109">INDEX('Instrument Performance'!$B$3:$XFD$1048576,-1+MATCH($BF109, 'Instrument Performance'!$A$3:$A$1048576, 0), MATCH(BH$4, 'Instrument Performance'!$B$3:$XFD$3, 0))</f>
        <v>-1.030413E-2</v>
      </c>
      <c r="BI109" s="330" cm="1">
        <f t="array" ref="BI109">INDEX('Instrument Performance'!$B$3:$XFD$1048576,-1+MATCH($BF109, 'Instrument Performance'!$A$3:$A$1048576, 0), MATCH(BI$4, 'Instrument Performance'!$B$3:$XFD$3, 0))</f>
        <v>1.0086980000000001E-2</v>
      </c>
      <c r="BJ109" s="330" cm="1">
        <f t="array" ref="BJ109">INDEX('Instrument Performance'!$B$3:$XFD$1048576,-1+MATCH($BF109, 'Instrument Performance'!$A$3:$A$1048576, 0), MATCH(BJ$4, 'Instrument Performance'!$B$3:$XFD$3, 0))</f>
        <v>9.0174079999999993E-3</v>
      </c>
      <c r="BK109" s="330" cm="1">
        <f t="array" ref="BK109">INDEX('Instrument Performance'!$B$3:$XFD$1048576,-1+MATCH($BF109, 'Instrument Performance'!$A$3:$A$1048576, 0), MATCH(BK$4, 'Instrument Performance'!$B$3:$XFD$3, 0))</f>
        <v>-8.9967535810864252E-4</v>
      </c>
      <c r="BL109" s="330" cm="1">
        <f t="array" ref="BL109">INDEX('Instrument Performance'!$B$3:$XFD$1048576,-1+MATCH($BF109, 'Instrument Performance'!$A$3:$A$1048576, 0), MATCH(BL$4, 'Instrument Performance'!$B$3:$XFD$3, 0))</f>
        <v>1.1165219474220001E-2</v>
      </c>
      <c r="BM109" s="330" cm="1">
        <f t="array" ref="BM109">INDEX('Instrument Performance'!$B$3:$XFD$1048576,-1+MATCH($BF109, 'Instrument Performance'!$A$3:$A$1048576, 0), MATCH(BM$4, 'Instrument Performance'!$B$3:$XFD$3, 0))</f>
        <v>8.6818989999999999E-3</v>
      </c>
      <c r="BN109" s="330" cm="1">
        <f t="array" ref="BN109">INDEX('Instrument Performance'!$B$3:$XFD$1048576,-1+MATCH($BF109, 'Instrument Performance'!$A$3:$A$1048576, 0), MATCH(BN$4, 'Instrument Performance'!$B$3:$XFD$3, 0))</f>
        <v>9.2977898425317118E-3</v>
      </c>
      <c r="BO109" s="330" cm="1">
        <f t="array" ref="BO109">INDEX('Instrument Performance'!$B$3:$XFD$1048576,-1+MATCH($BF109, 'Instrument Performance'!$A$3:$A$1048576, 0), MATCH(BO$4, 'Instrument Performance'!$B$3:$XFD$3, 0))</f>
        <v>7.3187369999999996E-3</v>
      </c>
      <c r="BP109" s="330" cm="1">
        <f t="array" ref="BP109">INDEX('Instrument Performance'!$B$3:$XFD$1048576,-1+MATCH($BF109, 'Instrument Performance'!$A$3:$A$1048576, 0), MATCH(BP$4, 'Instrument Performance'!$B$3:$XFD$3, 0))</f>
        <v>4.2944284453596548E-3</v>
      </c>
      <c r="BQ109" s="330" cm="1">
        <f t="array" ref="BQ109">INDEX('Instrument Performance'!$B$3:$XFD$1048576,-1+MATCH($BF109, 'Instrument Performance'!$A$3:$A$1048576, 0), MATCH(BQ$4, 'Instrument Performance'!$B$3:$XFD$3, 0))</f>
        <v>4.3290043290042934E-3</v>
      </c>
      <c r="BR109" s="330" cm="1">
        <f t="array" ref="BR109">INDEX('Instrument Performance'!$B$3:$XFD$1048576,-1+MATCH($BF109, 'Instrument Performance'!$A$3:$A$1048576, 0), MATCH(BR$4, 'Instrument Performance'!$B$3:$XFD$3, 0))</f>
        <v>1.9281380000000001E-2</v>
      </c>
      <c r="BS109" s="330" cm="1">
        <f t="array" ref="BS109">INDEX('Instrument Performance'!$B$3:$XFD$1048576,-1+MATCH($BF109, 'Instrument Performance'!$A$3:$A$1048576, 0), MATCH(BS$4, 'Instrument Performance'!$B$3:$XFD$3, 0))</f>
        <v>1.27790129156921E-2</v>
      </c>
      <c r="BT109" s="330" cm="1">
        <f t="array" ref="BT109">INDEX('Instrument Performance'!$B$3:$XFD$1048576,-1+MATCH($BF109, 'Instrument Performance'!$A$3:$A$1048576, 0), MATCH(BT$4, 'Instrument Performance'!$B$3:$XFD$3, 0))</f>
        <v>1.052174E-2</v>
      </c>
      <c r="BU109" s="330" cm="1">
        <f t="array" ref="BU109">INDEX('Instrument Performance'!$B$3:$XFD$1048576,-1+MATCH($BF109, 'Instrument Performance'!$A$3:$A$1048576, 0), MATCH(BU$4, 'Instrument Performance'!$B$3:$XFD$3, 0))</f>
        <v>1.1134507236066682E-2</v>
      </c>
      <c r="BV109" s="330" cm="1">
        <f t="array" ref="BV109">INDEX('Instrument Performance'!$B$3:$XFD$1048576,-1+MATCH($BF109, 'Instrument Performance'!$A$3:$A$1048576, 0), MATCH(BV$4, 'Instrument Performance'!$B$3:$XFD$3, 0))</f>
        <v>1.1165219474220001E-2</v>
      </c>
      <c r="BW109" s="330" cm="1">
        <f t="array" ref="BW109">INDEX('Instrument Performance'!$B$3:$XFD$1048576,-1+MATCH($BF109, 'Instrument Performance'!$A$3:$A$1048576, 0), MATCH(BW$4, 'Instrument Performance'!$B$3:$XFD$3, 0))</f>
        <v>1.4323000000000001E-2</v>
      </c>
      <c r="BX109" s="330" cm="1">
        <f t="array" ref="BX109">INDEX('Instrument Performance'!$B$3:$XFD$1048576,-1+MATCH($BF109, 'Instrument Performance'!$A$3:$A$1048576, 0), MATCH(BX$4, 'Instrument Performance'!$B$3:$XFD$3, 0))</f>
        <v>4.7873085565920404E-2</v>
      </c>
      <c r="BY109" s="330" cm="1">
        <f t="array" ref="BY109">INDEX('Instrument Performance'!$B$3:$XFD$1048576,-1+MATCH($BF109, 'Instrument Performance'!$A$3:$A$1048576, 0), MATCH(BY$4, 'Instrument Performance'!$B$3:$XFD$3, 0))</f>
        <v>4.4200000000000003E-2</v>
      </c>
      <c r="BZ109" s="330" cm="1">
        <f t="array" ref="BZ109">INDEX('Instrument Performance'!$B$3:$XFD$1048576,-1+MATCH($BF109, 'Instrument Performance'!$A$3:$A$1048576, 0), MATCH(BZ$4, 'Instrument Performance'!$B$3:$XFD$3, 0))</f>
        <v>3.962042653101161E-2</v>
      </c>
      <c r="CA109" s="330" cm="1">
        <f t="array" ref="CA109">INDEX('Instrument Performance'!$B$3:$XFD$1048576,-1+MATCH($BF109, 'Instrument Performance'!$A$3:$A$1048576, 0), MATCH(CA$4, 'Instrument Performance'!$B$3:$XFD$3, 0))</f>
        <v>1.43E-2</v>
      </c>
      <c r="CB109" s="330" cm="1">
        <f t="array" ref="CB109">INDEX('Instrument Performance'!$B$3:$XFD$1048576,-1+MATCH($BF109, 'Instrument Performance'!$A$3:$A$1048576, 0), MATCH(CB$4, 'Instrument Performance'!$B$3:$XFD$3, 0))</f>
        <v>5.2232109999999998E-2</v>
      </c>
      <c r="CC109" s="330" cm="1">
        <f t="array" ref="CC109">INDEX('Instrument Performance'!$B$3:$XFD$1048576,-1+MATCH($BF109, 'Instrument Performance'!$A$3:$A$1048576, 0), MATCH(CC$4, 'Instrument Performance'!$B$3:$XFD$3, 0))</f>
        <v>4.9630000000000001E-2</v>
      </c>
      <c r="CD109" s="330" cm="1">
        <f t="array" ref="CD109">INDEX('Instrument Performance'!$B$3:$XFD$1048576,-1+MATCH($BF109, 'Instrument Performance'!$A$3:$A$1048576, 0), MATCH(CD$4, 'Instrument Performance'!$B$3:$XFD$3, 0))</f>
        <v>5.9043680000000001E-2</v>
      </c>
      <c r="CE109" s="330" cm="1">
        <f t="array" ref="CE109">INDEX('Instrument Performance'!$B$3:$XFD$1048576,-1+MATCH($BF109, 'Instrument Performance'!$A$3:$A$1048576, 0), MATCH(CE$4, 'Instrument Performance'!$B$3:$XFD$3, 0))</f>
        <v>5.3992881615559929E-2</v>
      </c>
      <c r="CF109" s="330" cm="1">
        <f t="array" ref="CF109">INDEX('Instrument Performance'!$B$3:$XFD$1048576,-1+MATCH($BF109, 'Instrument Performance'!$A$3:$A$1048576, 0), MATCH(CF$4, 'Instrument Performance'!$B$3:$XFD$3, 0))</f>
        <v>7.3294860000000003E-2</v>
      </c>
      <c r="CG109" s="330" cm="1">
        <f t="array" ref="CG109">INDEX('Instrument Performance'!$B$3:$XFD$1048576,-1+MATCH($BF109, 'Instrument Performance'!$A$3:$A$1048576, 0), MATCH(CG$4, 'Instrument Performance'!$B$3:$XFD$3, 0))</f>
        <v>6.4255699025805191E-2</v>
      </c>
      <c r="CH109" s="330" cm="1">
        <f t="array" ref="CH109">INDEX('Instrument Performance'!$B$3:$XFD$1048576,-1+MATCH($BF109, 'Instrument Performance'!$A$3:$A$1048576, 0), MATCH(CH$4, 'Instrument Performance'!$B$3:$XFD$3, 0))</f>
        <v>5.6308150000000001E-2</v>
      </c>
      <c r="CI109" s="330" cm="1">
        <f t="array" ref="CI109">INDEX('Instrument Performance'!$B$3:$XFD$1048576,-1+MATCH($BF109, 'Instrument Performance'!$A$3:$A$1048576, 0), MATCH(CI$4, 'Instrument Performance'!$B$3:$XFD$3, 0))</f>
        <v>3.6843720000000003E-2</v>
      </c>
      <c r="CJ109" s="330" cm="1">
        <f t="array" ref="CJ109">INDEX('Instrument Performance'!$B$3:$XFD$1048576,-1+MATCH($BF109, 'Instrument Performance'!$A$3:$A$1048576, 0), MATCH(CJ$4, 'Instrument Performance'!$B$3:$XFD$3, 0))</f>
        <v>8.8197899999999996E-2</v>
      </c>
      <c r="CK109" s="330" cm="1">
        <f t="array" ref="CK109">INDEX('Instrument Performance'!$B$3:$XFD$1048576,-1+MATCH($BF109, 'Instrument Performance'!$A$3:$A$1048576, 0), MATCH(CK$4, 'Instrument Performance'!$B$3:$XFD$3, 0))</f>
        <v>9.2358550000000011E-2</v>
      </c>
      <c r="CL109" s="330" cm="1">
        <f t="array" ref="CL109">INDEX('Instrument Performance'!$B$3:$XFD$1048576,-1+MATCH($BF109, 'Instrument Performance'!$A$3:$A$1048576, 0), MATCH(CL$4, 'Instrument Performance'!$B$3:$XFD$3, 0))</f>
        <v>7.3986640000000006E-2</v>
      </c>
      <c r="CM109" s="330" cm="1">
        <f t="array" ref="CM109">INDEX('Instrument Performance'!$B$3:$XFD$1048576,-1+MATCH($BF109, 'Instrument Performance'!$A$3:$A$1048576, 0), MATCH(CM$4, 'Instrument Performance'!$B$3:$XFD$3, 0))</f>
        <v>6.1749239999999997E-2</v>
      </c>
      <c r="CN109" s="330" cm="1">
        <f t="array" ref="CN109">INDEX('Instrument Performance'!$B$3:$XFD$1048576,-1+MATCH($BF109, 'Instrument Performance'!$A$3:$A$1048576, 0), MATCH(CN$4, 'Instrument Performance'!$B$3:$XFD$3, 0))</f>
        <v>8.4231710000000001E-3</v>
      </c>
      <c r="CO109" s="330" cm="1">
        <f t="array" ref="CO109">INDEX('Instrument Performance'!$B$3:$XFD$1048576,-1+MATCH($BF109, 'Instrument Performance'!$A$3:$A$1048576, 0), MATCH(CO$4, 'Instrument Performance'!$B$3:$XFD$3, 0))</f>
        <v>4.780103E-3</v>
      </c>
      <c r="CP109" s="330" cm="1">
        <f t="array" ref="CP109">INDEX('Instrument Performance'!$B$3:$XFD$1048576,-1+MATCH($BF109, 'Instrument Performance'!$A$3:$A$1048576, 0), MATCH(CP$4, 'Instrument Performance'!$B$3:$XFD$3, 0))</f>
        <v>-6.8886239999999994E-3</v>
      </c>
      <c r="CQ109" s="330" cm="1">
        <f t="array" ref="CQ109">INDEX('Instrument Performance'!$B$3:$XFD$1048576,-1+MATCH($BF109, 'Instrument Performance'!$A$3:$A$1048576, 0), MATCH(CQ$4, 'Instrument Performance'!$B$3:$XFD$3, 0))</f>
        <v>-8.0000000000000004E-4</v>
      </c>
      <c r="CR109" s="330" cm="1">
        <f t="array" ref="CR109">INDEX('Instrument Performance'!$B$3:$XFD$1048576,-1+MATCH($BF109, 'Instrument Performance'!$A$3:$A$1048576, 0), MATCH(CR$4, 'Instrument Performance'!$B$3:$XFD$3, 0))</f>
        <v>2.0334040000000001E-2</v>
      </c>
      <c r="CS109" s="330" cm="1">
        <f t="array" ref="CS109">INDEX('Instrument Performance'!$B$3:$XFD$1048576,-1+MATCH($BF109, 'Instrument Performance'!$A$3:$A$1048576, 0), MATCH(CS$4, 'Instrument Performance'!$B$3:$XFD$3, 0))</f>
        <v>-3.4223607068707085E-2</v>
      </c>
      <c r="CT109" s="330" cm="1">
        <f t="array" ref="CT109">INDEX('Instrument Performance'!$B$3:$XFD$1048576,-1+MATCH($BF109, 'Instrument Performance'!$A$3:$A$1048576, 0), MATCH(CT$4, 'Instrument Performance'!$B$3:$XFD$3, 0))</f>
        <v>1.2453597479727806E-2</v>
      </c>
      <c r="CU109" s="330" cm="1">
        <f t="array" ref="CU109">INDEX('Instrument Performance'!$B$3:$XFD$1048576,-1+MATCH($BF109, 'Instrument Performance'!$A$3:$A$1048576, 0), MATCH(CU$4, 'Instrument Performance'!$B$3:$XFD$3, 0))</f>
        <v>6.0120240480960874E-3</v>
      </c>
      <c r="CV109" s="330" t="str" cm="1">
        <f t="array" ref="CV109">INDEX('Instrument Performance'!$B$3:$XFD$1048576,-1+MATCH($BF109, 'Instrument Performance'!$A$3:$A$1048576, 0), MATCH(CV$4, 'Instrument Performance'!$B$3:$XFD$3, 0))</f>
        <v/>
      </c>
      <c r="CW109" s="330" cm="1">
        <f t="array" ref="CW109">INDEX('Instrument Performance'!$B$3:$XFD$1048576,-1+MATCH($BF109, 'Instrument Performance'!$A$3:$A$1048576, 0), MATCH(CW$4, 'Instrument Performance'!$B$3:$XFD$3, 0))</f>
        <v>7.333965152730193E-2</v>
      </c>
      <c r="CX109" s="330" cm="1">
        <f t="array" ref="CX109">INDEX('Instrument Performance'!$B$3:$XFD$1048576,-1+MATCH($BF109, 'Instrument Performance'!$A$3:$A$1048576, 0), MATCH(CX$4, 'Instrument Performance'!$B$3:$XFD$3, 0))</f>
        <v>1.0065216253585252E-2</v>
      </c>
      <c r="CY109" s="330" cm="1">
        <f t="array" ref="CY109">INDEX('Instrument Performance'!$B$3:$XFD$1048576,-1+MATCH($BF109, 'Instrument Performance'!$A$3:$A$1048576, 0), MATCH(CY$4, 'Instrument Performance'!$B$3:$XFD$3, 0))</f>
        <v>1.9604767879548568E-3</v>
      </c>
      <c r="CZ109" s="330" cm="1">
        <f t="array" ref="CZ109">INDEX('Instrument Performance'!$B$3:$XFD$1048576,-1+MATCH($BF109, 'Instrument Performance'!$A$3:$A$1048576, 0), MATCH(CZ$4, 'Instrument Performance'!$B$3:$XFD$3, 0))</f>
        <v>7.2990857200585513E-3</v>
      </c>
      <c r="DA109" s="330" cm="1">
        <f t="array" ref="DA109">INDEX('Instrument Performance'!$B$3:$XFD$1048576,-1+MATCH($BF109, 'Instrument Performance'!$A$3:$A$1048576, 0), MATCH(DA$4, 'Instrument Performance'!$B$3:$XFD$3, 0))</f>
        <v>6.7000000000000002E-3</v>
      </c>
      <c r="DB109" s="330" t="str" cm="1">
        <f t="array" ref="DB109">INDEX('Instrument Performance'!$B$3:$XFD$1048576,-1+MATCH($BF109, 'Instrument Performance'!$A$3:$A$1048576, 0), MATCH(DB$4, 'Instrument Performance'!$B$3:$XFD$3, 0))</f>
        <v/>
      </c>
      <c r="DC109" s="330" t="str" cm="1">
        <f t="array" ref="DC109">INDEX('Instrument Performance'!$B$3:$XFD$1048576,-1+MATCH($BF109, 'Instrument Performance'!$A$3:$A$1048576, 0), MATCH(DC$4, 'Instrument Performance'!$B$3:$XFD$3, 0))</f>
        <v/>
      </c>
      <c r="DD109" s="330" t="str" cm="1">
        <f t="array" ref="DD109">INDEX('Instrument Performance'!$B$3:$XFD$1048576,-1+MATCH($BF109, 'Instrument Performance'!$A$3:$A$1048576, 0), MATCH(DD$4, 'Instrument Performance'!$B$3:$XFD$3, 0))</f>
        <v/>
      </c>
      <c r="DE109" s="330" t="str" cm="1">
        <f t="array" ref="DE109">INDEX('Instrument Performance'!$B$3:$XFD$1048576,-1+MATCH($BF109, 'Instrument Performance'!$A$3:$A$1048576, 0), MATCH(DE$4, 'Instrument Performance'!$B$3:$XFD$3, 0))</f>
        <v/>
      </c>
      <c r="DF109" s="330" cm="1">
        <f t="array" ref="DF109">INDEX('Instrument Performance'!$B$3:$XFD$1048576,-1+MATCH($BF109, 'Instrument Performance'!$A$3:$A$1048576, 0), MATCH(DF$4, 'Instrument Performance'!$B$3:$XFD$3, 0))</f>
        <v>7.1039346992467084E-3</v>
      </c>
      <c r="DG109" s="330" cm="1">
        <f t="array" ref="DG109">INDEX('Instrument Performance'!$B$3:$XFD$1048576,-1+MATCH($BF109, 'Instrument Performance'!$A$3:$A$1048576, 0), MATCH(DG$4, 'Instrument Performance'!$B$3:$XFD$3, 0))</f>
        <v>-2.1300762546550889E-2</v>
      </c>
      <c r="DH109" s="321"/>
      <c r="DI109" s="332"/>
      <c r="DJ109" s="335">
        <f t="shared" si="18"/>
        <v>41517</v>
      </c>
      <c r="DK109" s="330">
        <f t="shared" si="19"/>
        <v>2.3968229647543617E-2</v>
      </c>
      <c r="DL109" s="338">
        <f t="shared" si="21"/>
        <v>-5.4794520547945207E-5</v>
      </c>
      <c r="DM109" s="333">
        <f t="shared" si="20"/>
        <v>2.2230315193638273E-2</v>
      </c>
      <c r="DN109" s="333">
        <v>-1.255752708653801E-2</v>
      </c>
      <c r="DO109" s="339">
        <f t="shared" si="22"/>
        <v>1.737914453905344E-3</v>
      </c>
      <c r="DQ109" s="333">
        <f t="shared" si="23"/>
        <v>3.4787842280176284E-2</v>
      </c>
    </row>
    <row r="110" spans="1:121">
      <c r="A110" s="331">
        <v>41547</v>
      </c>
      <c r="B110" s="330">
        <v>3.9999999999505619E-2</v>
      </c>
      <c r="C110" s="330">
        <v>2.2700580374722411E-13</v>
      </c>
      <c r="D110" s="330">
        <v>1.1751117583158151E-14</v>
      </c>
      <c r="E110" s="330">
        <v>8.4014584114998314E-15</v>
      </c>
      <c r="F110" s="330">
        <v>2.499999999821613E-2</v>
      </c>
      <c r="G110" s="330">
        <v>2.0405094077995461E-13</v>
      </c>
      <c r="H110" s="330">
        <v>7.6890895534442204E-14</v>
      </c>
      <c r="I110" s="330">
        <v>2.929703287730172E-13</v>
      </c>
      <c r="J110" s="330">
        <v>0</v>
      </c>
      <c r="K110" s="330">
        <v>4.9999999999400697E-2</v>
      </c>
      <c r="L110" s="330">
        <v>4.0993440968651498E-2</v>
      </c>
      <c r="M110" s="330">
        <v>9.0065590309135381E-3</v>
      </c>
      <c r="N110" s="330">
        <v>2.3130941697490501E-13</v>
      </c>
      <c r="O110" s="330">
        <v>8.9710536654492708E-13</v>
      </c>
      <c r="P110" s="330">
        <v>1.2431874004371419E-12</v>
      </c>
      <c r="Q110" s="330">
        <v>1.118297259240785E-12</v>
      </c>
      <c r="R110" s="330">
        <v>2.499999999445086E-2</v>
      </c>
      <c r="S110" s="330">
        <v>0</v>
      </c>
      <c r="T110" s="330">
        <v>7.6364023923487659E-14</v>
      </c>
      <c r="U110" s="330">
        <v>5.1392507777100763E-15</v>
      </c>
      <c r="V110" s="330">
        <v>0</v>
      </c>
      <c r="W110" s="330">
        <v>4.0000000005657808E-2</v>
      </c>
      <c r="X110" s="330">
        <v>2.9258849580568388E-13</v>
      </c>
      <c r="Y110" s="330">
        <v>5.0000000000732313E-2</v>
      </c>
      <c r="Z110" s="330">
        <v>1.148743981112699E-13</v>
      </c>
      <c r="AA110" s="330">
        <v>7.019988721435543E-13</v>
      </c>
      <c r="AB110" s="330">
        <v>0</v>
      </c>
      <c r="AC110" s="330">
        <v>4.9999999998897142E-2</v>
      </c>
      <c r="AD110" s="330">
        <v>0</v>
      </c>
      <c r="AE110" s="330">
        <v>0</v>
      </c>
      <c r="AF110" s="330">
        <v>5.0000000000248533E-2</v>
      </c>
      <c r="AG110" s="330">
        <v>3.2581258242960563E-14</v>
      </c>
      <c r="AH110" s="330">
        <v>4.9999999998151377E-2</v>
      </c>
      <c r="AI110" s="330">
        <v>0</v>
      </c>
      <c r="AJ110" s="330">
        <v>5.0000000000021853E-2</v>
      </c>
      <c r="AK110" s="330">
        <v>5.0000000000009037E-2</v>
      </c>
      <c r="AL110" s="330">
        <v>0</v>
      </c>
      <c r="AM110" s="330">
        <v>0</v>
      </c>
      <c r="AN110" s="330">
        <v>0</v>
      </c>
      <c r="AO110" s="330">
        <v>4.6153846153688047E-2</v>
      </c>
      <c r="AP110" s="330">
        <v>7.538461538464758E-2</v>
      </c>
      <c r="AQ110" s="330">
        <v>0.1000000000000254</v>
      </c>
      <c r="AR110" s="330">
        <v>3.9227413371880888E-15</v>
      </c>
      <c r="AS110" s="330">
        <v>0</v>
      </c>
      <c r="AT110" s="330">
        <v>1.9846153846136579E-2</v>
      </c>
      <c r="AU110" s="330">
        <v>0</v>
      </c>
      <c r="AV110" s="330">
        <v>5.0000000000012687E-2</v>
      </c>
      <c r="AW110" s="330">
        <v>1.222180176523799E-2</v>
      </c>
      <c r="AX110" s="330">
        <v>0.1000000000000265</v>
      </c>
      <c r="AY110" s="330">
        <v>4.6393582850181338E-2</v>
      </c>
      <c r="AZ110" s="330">
        <v>1.1186013553490231E-14</v>
      </c>
      <c r="BA110" s="330">
        <v>2.000000000004163E-2</v>
      </c>
      <c r="BB110" s="330">
        <v>0</v>
      </c>
      <c r="BC110" s="321"/>
      <c r="BD110" s="333">
        <f t="shared" si="16"/>
        <v>1.0000000000004037</v>
      </c>
      <c r="BE110" s="334"/>
      <c r="BF110" s="335">
        <f t="shared" si="17"/>
        <v>41547</v>
      </c>
      <c r="BG110" s="330" cm="1">
        <f t="array" ref="BG110">INDEX('Instrument Performance'!$B$3:$XFD$1048576,-1+MATCH($BF110, 'Instrument Performance'!$A$3:$A$1048576, 0), MATCH(BG$4, 'Instrument Performance'!$B$3:$XFD$3, 0))</f>
        <v>-8.6782489999999999E-4</v>
      </c>
      <c r="BH110" s="330" cm="1">
        <f t="array" ref="BH110">INDEX('Instrument Performance'!$B$3:$XFD$1048576,-1+MATCH($BF110, 'Instrument Performance'!$A$3:$A$1048576, 0), MATCH(BH$4, 'Instrument Performance'!$B$3:$XFD$3, 0))</f>
        <v>-4.037077E-3</v>
      </c>
      <c r="BI110" s="330" cm="1">
        <f t="array" ref="BI110">INDEX('Instrument Performance'!$B$3:$XFD$1048576,-1+MATCH($BF110, 'Instrument Performance'!$A$3:$A$1048576, 0), MATCH(BI$4, 'Instrument Performance'!$B$3:$XFD$3, 0))</f>
        <v>-1.5907750000000002E-2</v>
      </c>
      <c r="BJ110" s="330" cm="1">
        <f t="array" ref="BJ110">INDEX('Instrument Performance'!$B$3:$XFD$1048576,-1+MATCH($BF110, 'Instrument Performance'!$A$3:$A$1048576, 0), MATCH(BJ$4, 'Instrument Performance'!$B$3:$XFD$3, 0))</f>
        <v>-1.8258119999999999E-2</v>
      </c>
      <c r="BK110" s="330" cm="1">
        <f t="array" ref="BK110">INDEX('Instrument Performance'!$B$3:$XFD$1048576,-1+MATCH($BF110, 'Instrument Performance'!$A$3:$A$1048576, 0), MATCH(BK$4, 'Instrument Performance'!$B$3:$XFD$3, 0))</f>
        <v>-2.8587702405814541E-3</v>
      </c>
      <c r="BL110" s="330" cm="1">
        <f t="array" ref="BL110">INDEX('Instrument Performance'!$B$3:$XFD$1048576,-1+MATCH($BF110, 'Instrument Performance'!$A$3:$A$1048576, 0), MATCH(BL$4, 'Instrument Performance'!$B$3:$XFD$3, 0))</f>
        <v>-5.1424161206737873E-3</v>
      </c>
      <c r="BM110" s="330" cm="1">
        <f t="array" ref="BM110">INDEX('Instrument Performance'!$B$3:$XFD$1048576,-1+MATCH($BF110, 'Instrument Performance'!$A$3:$A$1048576, 0), MATCH(BM$4, 'Instrument Performance'!$B$3:$XFD$3, 0))</f>
        <v>-6.2597749999999995E-3</v>
      </c>
      <c r="BN110" s="330" cm="1">
        <f t="array" ref="BN110">INDEX('Instrument Performance'!$B$3:$XFD$1048576,-1+MATCH($BF110, 'Instrument Performance'!$A$3:$A$1048576, 0), MATCH(BN$4, 'Instrument Performance'!$B$3:$XFD$3, 0))</f>
        <v>-5.3160284253631618E-3</v>
      </c>
      <c r="BO110" s="330" cm="1">
        <f t="array" ref="BO110">INDEX('Instrument Performance'!$B$3:$XFD$1048576,-1+MATCH($BF110, 'Instrument Performance'!$A$3:$A$1048576, 0), MATCH(BO$4, 'Instrument Performance'!$B$3:$XFD$3, 0))</f>
        <v>-8.5865330000000004E-3</v>
      </c>
      <c r="BP110" s="330" cm="1">
        <f t="array" ref="BP110">INDEX('Instrument Performance'!$B$3:$XFD$1048576,-1+MATCH($BF110, 'Instrument Performance'!$A$3:$A$1048576, 0), MATCH(BP$4, 'Instrument Performance'!$B$3:$XFD$3, 0))</f>
        <v>2.7292770738340799E-4</v>
      </c>
      <c r="BQ110" s="330" cm="1">
        <f t="array" ref="BQ110">INDEX('Instrument Performance'!$B$3:$XFD$1048576,-1+MATCH($BF110, 'Instrument Performance'!$A$3:$A$1048576, 0), MATCH(BQ$4, 'Instrument Performance'!$B$3:$XFD$3, 0))</f>
        <v>-2.7367268746569806E-4</v>
      </c>
      <c r="BR110" s="330" cm="1">
        <f t="array" ref="BR110">INDEX('Instrument Performance'!$B$3:$XFD$1048576,-1+MATCH($BF110, 'Instrument Performance'!$A$3:$A$1048576, 0), MATCH(BR$4, 'Instrument Performance'!$B$3:$XFD$3, 0))</f>
        <v>-3.0286480000000001E-3</v>
      </c>
      <c r="BS110" s="330" cm="1">
        <f t="array" ref="BS110">INDEX('Instrument Performance'!$B$3:$XFD$1048576,-1+MATCH($BF110, 'Instrument Performance'!$A$3:$A$1048576, 0), MATCH(BS$4, 'Instrument Performance'!$B$3:$XFD$3, 0))</f>
        <v>-5.8971559326432173E-3</v>
      </c>
      <c r="BT110" s="330" cm="1">
        <f t="array" ref="BT110">INDEX('Instrument Performance'!$B$3:$XFD$1048576,-1+MATCH($BF110, 'Instrument Performance'!$A$3:$A$1048576, 0), MATCH(BT$4, 'Instrument Performance'!$B$3:$XFD$3, 0))</f>
        <v>2.312944E-4</v>
      </c>
      <c r="BU110" s="330" cm="1">
        <f t="array" ref="BU110">INDEX('Instrument Performance'!$B$3:$XFD$1048576,-1+MATCH($BF110, 'Instrument Performance'!$A$3:$A$1048576, 0), MATCH(BU$4, 'Instrument Performance'!$B$3:$XFD$3, 0))</f>
        <v>-1.9556627276637206E-2</v>
      </c>
      <c r="BV110" s="330" cm="1">
        <f t="array" ref="BV110">INDEX('Instrument Performance'!$B$3:$XFD$1048576,-1+MATCH($BF110, 'Instrument Performance'!$A$3:$A$1048576, 0), MATCH(BV$4, 'Instrument Performance'!$B$3:$XFD$3, 0))</f>
        <v>-5.1424161206737873E-3</v>
      </c>
      <c r="BW110" s="330" cm="1">
        <f t="array" ref="BW110">INDEX('Instrument Performance'!$B$3:$XFD$1048576,-1+MATCH($BF110, 'Instrument Performance'!$A$3:$A$1048576, 0), MATCH(BW$4, 'Instrument Performance'!$B$3:$XFD$3, 0))</f>
        <v>-5.5999999999999999E-3</v>
      </c>
      <c r="BX110" s="330" cm="1">
        <f t="array" ref="BX110">INDEX('Instrument Performance'!$B$3:$XFD$1048576,-1+MATCH($BF110, 'Instrument Performance'!$A$3:$A$1048576, 0), MATCH(BX$4, 'Instrument Performance'!$B$3:$XFD$3, 0))</f>
        <v>-2.0836767059668082E-2</v>
      </c>
      <c r="BY110" s="330" cm="1">
        <f t="array" ref="BY110">INDEX('Instrument Performance'!$B$3:$XFD$1048576,-1+MATCH($BF110, 'Instrument Performance'!$A$3:$A$1048576, 0), MATCH(BY$4, 'Instrument Performance'!$B$3:$XFD$3, 0))</f>
        <v>-2.0799999999999999E-2</v>
      </c>
      <c r="BZ110" s="330" cm="1">
        <f t="array" ref="BZ110">INDEX('Instrument Performance'!$B$3:$XFD$1048576,-1+MATCH($BF110, 'Instrument Performance'!$A$3:$A$1048576, 0), MATCH(BZ$4, 'Instrument Performance'!$B$3:$XFD$3, 0))</f>
        <v>7.5279947304029982E-4</v>
      </c>
      <c r="CA110" s="330" cm="1">
        <f t="array" ref="CA110">INDEX('Instrument Performance'!$B$3:$XFD$1048576,-1+MATCH($BF110, 'Instrument Performance'!$A$3:$A$1048576, 0), MATCH(CA$4, 'Instrument Performance'!$B$3:$XFD$3, 0))</f>
        <v>-3.3799999999999997E-2</v>
      </c>
      <c r="CB110" s="330" cm="1">
        <f t="array" ref="CB110">INDEX('Instrument Performance'!$B$3:$XFD$1048576,-1+MATCH($BF110, 'Instrument Performance'!$A$3:$A$1048576, 0), MATCH(CB$4, 'Instrument Performance'!$B$3:$XFD$3, 0))</f>
        <v>-3.4204609999999996E-2</v>
      </c>
      <c r="CC110" s="330" cm="1">
        <f t="array" ref="CC110">INDEX('Instrument Performance'!$B$3:$XFD$1048576,-1+MATCH($BF110, 'Instrument Performance'!$A$3:$A$1048576, 0), MATCH(CC$4, 'Instrument Performance'!$B$3:$XFD$3, 0))</f>
        <v>-2.8729999999999999E-2</v>
      </c>
      <c r="CD110" s="330" cm="1">
        <f t="array" ref="CD110">INDEX('Instrument Performance'!$B$3:$XFD$1048576,-1+MATCH($BF110, 'Instrument Performance'!$A$3:$A$1048576, 0), MATCH(CD$4, 'Instrument Performance'!$B$3:$XFD$3, 0))</f>
        <v>-3.51572E-2</v>
      </c>
      <c r="CE110" s="330" cm="1">
        <f t="array" ref="CE110">INDEX('Instrument Performance'!$B$3:$XFD$1048576,-1+MATCH($BF110, 'Instrument Performance'!$A$3:$A$1048576, 0), MATCH(CE$4, 'Instrument Performance'!$B$3:$XFD$3, 0))</f>
        <v>-3.7936305680624671E-2</v>
      </c>
      <c r="CF110" s="330" cm="1">
        <f t="array" ref="CF110">INDEX('Instrument Performance'!$B$3:$XFD$1048576,-1+MATCH($BF110, 'Instrument Performance'!$A$3:$A$1048576, 0), MATCH(CF$4, 'Instrument Performance'!$B$3:$XFD$3, 0))</f>
        <v>-3.1595200000000004E-2</v>
      </c>
      <c r="CG110" s="330" cm="1">
        <f t="array" ref="CG110">INDEX('Instrument Performance'!$B$3:$XFD$1048576,-1+MATCH($BF110, 'Instrument Performance'!$A$3:$A$1048576, 0), MATCH(CG$4, 'Instrument Performance'!$B$3:$XFD$3, 0))</f>
        <v>-4.4221864514847775E-2</v>
      </c>
      <c r="CH110" s="330" cm="1">
        <f t="array" ref="CH110">INDEX('Instrument Performance'!$B$3:$XFD$1048576,-1+MATCH($BF110, 'Instrument Performance'!$A$3:$A$1048576, 0), MATCH(CH$4, 'Instrument Performance'!$B$3:$XFD$3, 0))</f>
        <v>-2.9202720000000001E-2</v>
      </c>
      <c r="CI110" s="330" cm="1">
        <f t="array" ref="CI110">INDEX('Instrument Performance'!$B$3:$XFD$1048576,-1+MATCH($BF110, 'Instrument Performance'!$A$3:$A$1048576, 0), MATCH(CI$4, 'Instrument Performance'!$B$3:$XFD$3, 0))</f>
        <v>-3.2573289999999998E-2</v>
      </c>
      <c r="CJ110" s="330" cm="1">
        <f t="array" ref="CJ110">INDEX('Instrument Performance'!$B$3:$XFD$1048576,-1+MATCH($BF110, 'Instrument Performance'!$A$3:$A$1048576, 0), MATCH(CJ$4, 'Instrument Performance'!$B$3:$XFD$3, 0))</f>
        <v>-2.0552269999999997E-2</v>
      </c>
      <c r="CK110" s="330" cm="1">
        <f t="array" ref="CK110">INDEX('Instrument Performance'!$B$3:$XFD$1048576,-1+MATCH($BF110, 'Instrument Performance'!$A$3:$A$1048576, 0), MATCH(CK$4, 'Instrument Performance'!$B$3:$XFD$3, 0))</f>
        <v>-2.0414580000000002E-2</v>
      </c>
      <c r="CL110" s="330" cm="1">
        <f t="array" ref="CL110">INDEX('Instrument Performance'!$B$3:$XFD$1048576,-1+MATCH($BF110, 'Instrument Performance'!$A$3:$A$1048576, 0), MATCH(CL$4, 'Instrument Performance'!$B$3:$XFD$3, 0))</f>
        <v>-1.0542650000000001E-2</v>
      </c>
      <c r="CM110" s="330" cm="1">
        <f t="array" ref="CM110">INDEX('Instrument Performance'!$B$3:$XFD$1048576,-1+MATCH($BF110, 'Instrument Performance'!$A$3:$A$1048576, 0), MATCH(CM$4, 'Instrument Performance'!$B$3:$XFD$3, 0))</f>
        <v>-1.4393620000000001E-2</v>
      </c>
      <c r="CN110" s="330" cm="1">
        <f t="array" ref="CN110">INDEX('Instrument Performance'!$B$3:$XFD$1048576,-1+MATCH($BF110, 'Instrument Performance'!$A$3:$A$1048576, 0), MATCH(CN$4, 'Instrument Performance'!$B$3:$XFD$3, 0))</f>
        <v>-2.1291299999999999E-2</v>
      </c>
      <c r="CO110" s="330" cm="1">
        <f t="array" ref="CO110">INDEX('Instrument Performance'!$B$3:$XFD$1048576,-1+MATCH($BF110, 'Instrument Performance'!$A$3:$A$1048576, 0), MATCH(CO$4, 'Instrument Performance'!$B$3:$XFD$3, 0))</f>
        <v>-2.1652589999999999E-2</v>
      </c>
      <c r="CP110" s="330" cm="1">
        <f t="array" ref="CP110">INDEX('Instrument Performance'!$B$3:$XFD$1048576,-1+MATCH($BF110, 'Instrument Performance'!$A$3:$A$1048576, 0), MATCH(CP$4, 'Instrument Performance'!$B$3:$XFD$3, 0))</f>
        <v>-2.9718360000000003E-2</v>
      </c>
      <c r="CQ110" s="330" cm="1">
        <f t="array" ref="CQ110">INDEX('Instrument Performance'!$B$3:$XFD$1048576,-1+MATCH($BF110, 'Instrument Performance'!$A$3:$A$1048576, 0), MATCH(CQ$4, 'Instrument Performance'!$B$3:$XFD$3, 0))</f>
        <v>-3.7100000000000001E-2</v>
      </c>
      <c r="CR110" s="330" cm="1">
        <f t="array" ref="CR110">INDEX('Instrument Performance'!$B$3:$XFD$1048576,-1+MATCH($BF110, 'Instrument Performance'!$A$3:$A$1048576, 0), MATCH(CR$4, 'Instrument Performance'!$B$3:$XFD$3, 0))</f>
        <v>0</v>
      </c>
      <c r="CS110" s="330" cm="1">
        <f t="array" ref="CS110">INDEX('Instrument Performance'!$B$3:$XFD$1048576,-1+MATCH($BF110, 'Instrument Performance'!$A$3:$A$1048576, 0), MATCH(CS$4, 'Instrument Performance'!$B$3:$XFD$3, 0))</f>
        <v>-0.10828941859769681</v>
      </c>
      <c r="CT110" s="330" cm="1">
        <f t="array" ref="CT110">INDEX('Instrument Performance'!$B$3:$XFD$1048576,-1+MATCH($BF110, 'Instrument Performance'!$A$3:$A$1048576, 0), MATCH(CT$4, 'Instrument Performance'!$B$3:$XFD$3, 0))</f>
        <v>1.5315684811295178E-3</v>
      </c>
      <c r="CU110" s="330" cm="1">
        <f t="array" ref="CU110">INDEX('Instrument Performance'!$B$3:$XFD$1048576,-1+MATCH($BF110, 'Instrument Performance'!$A$3:$A$1048576, 0), MATCH(CU$4, 'Instrument Performance'!$B$3:$XFD$3, 0))</f>
        <v>1.0438247011952173E-2</v>
      </c>
      <c r="CV110" s="330" t="str" cm="1">
        <f t="array" ref="CV110">INDEX('Instrument Performance'!$B$3:$XFD$1048576,-1+MATCH($BF110, 'Instrument Performance'!$A$3:$A$1048576, 0), MATCH(CV$4, 'Instrument Performance'!$B$3:$XFD$3, 0))</f>
        <v/>
      </c>
      <c r="CW110" s="330" cm="1">
        <f t="array" ref="CW110">INDEX('Instrument Performance'!$B$3:$XFD$1048576,-1+MATCH($BF110, 'Instrument Performance'!$A$3:$A$1048576, 0), MATCH(CW$4, 'Instrument Performance'!$B$3:$XFD$3, 0))</f>
        <v>5.2978333220131901E-2</v>
      </c>
      <c r="CX110" s="330" cm="1">
        <f t="array" ref="CX110">INDEX('Instrument Performance'!$B$3:$XFD$1048576,-1+MATCH($BF110, 'Instrument Performance'!$A$3:$A$1048576, 0), MATCH(CX$4, 'Instrument Performance'!$B$3:$XFD$3, 0))</f>
        <v>-8.6378215574487438E-3</v>
      </c>
      <c r="CY110" s="330" cm="1">
        <f t="array" ref="CY110">INDEX('Instrument Performance'!$B$3:$XFD$1048576,-1+MATCH($BF110, 'Instrument Performance'!$A$3:$A$1048576, 0), MATCH(CY$4, 'Instrument Performance'!$B$3:$XFD$3, 0))</f>
        <v>-8.6874853251937001E-3</v>
      </c>
      <c r="CZ110" s="330" cm="1">
        <f t="array" ref="CZ110">INDEX('Instrument Performance'!$B$3:$XFD$1048576,-1+MATCH($BF110, 'Instrument Performance'!$A$3:$A$1048576, 0), MATCH(CZ$4, 'Instrument Performance'!$B$3:$XFD$3, 0))</f>
        <v>-2.1097822241166519E-2</v>
      </c>
      <c r="DA110" s="330" cm="1">
        <f t="array" ref="DA110">INDEX('Instrument Performance'!$B$3:$XFD$1048576,-1+MATCH($BF110, 'Instrument Performance'!$A$3:$A$1048576, 0), MATCH(DA$4, 'Instrument Performance'!$B$3:$XFD$3, 0))</f>
        <v>-8.0000000000000002E-3</v>
      </c>
      <c r="DB110" s="330" t="str" cm="1">
        <f t="array" ref="DB110">INDEX('Instrument Performance'!$B$3:$XFD$1048576,-1+MATCH($BF110, 'Instrument Performance'!$A$3:$A$1048576, 0), MATCH(DB$4, 'Instrument Performance'!$B$3:$XFD$3, 0))</f>
        <v/>
      </c>
      <c r="DC110" s="330" t="str" cm="1">
        <f t="array" ref="DC110">INDEX('Instrument Performance'!$B$3:$XFD$1048576,-1+MATCH($BF110, 'Instrument Performance'!$A$3:$A$1048576, 0), MATCH(DC$4, 'Instrument Performance'!$B$3:$XFD$3, 0))</f>
        <v/>
      </c>
      <c r="DD110" s="330" t="str" cm="1">
        <f t="array" ref="DD110">INDEX('Instrument Performance'!$B$3:$XFD$1048576,-1+MATCH($BF110, 'Instrument Performance'!$A$3:$A$1048576, 0), MATCH(DD$4, 'Instrument Performance'!$B$3:$XFD$3, 0))</f>
        <v/>
      </c>
      <c r="DE110" s="330" t="str" cm="1">
        <f t="array" ref="DE110">INDEX('Instrument Performance'!$B$3:$XFD$1048576,-1+MATCH($BF110, 'Instrument Performance'!$A$3:$A$1048576, 0), MATCH(DE$4, 'Instrument Performance'!$B$3:$XFD$3, 0))</f>
        <v/>
      </c>
      <c r="DF110" s="330" cm="1">
        <f t="array" ref="DF110">INDEX('Instrument Performance'!$B$3:$XFD$1048576,-1+MATCH($BF110, 'Instrument Performance'!$A$3:$A$1048576, 0), MATCH(DF$4, 'Instrument Performance'!$B$3:$XFD$3, 0))</f>
        <v>-1.0325714822918715E-3</v>
      </c>
      <c r="DG110" s="330" cm="1">
        <f t="array" ref="DG110">INDEX('Instrument Performance'!$B$3:$XFD$1048576,-1+MATCH($BF110, 'Instrument Performance'!$A$3:$A$1048576, 0), MATCH(DG$4, 'Instrument Performance'!$B$3:$XFD$3, 0))</f>
        <v>-4.2634121304888528E-2</v>
      </c>
      <c r="DH110" s="321"/>
      <c r="DI110" s="332"/>
      <c r="DJ110" s="335">
        <f t="shared" si="18"/>
        <v>41547</v>
      </c>
      <c r="DK110" s="330">
        <f t="shared" si="19"/>
        <v>-8.7082449265257159E-3</v>
      </c>
      <c r="DL110" s="338">
        <f t="shared" si="21"/>
        <v>-5.4794520547945207E-5</v>
      </c>
      <c r="DM110" s="333">
        <f t="shared" si="20"/>
        <v>-1.0336471594000085E-2</v>
      </c>
      <c r="DN110" s="333">
        <v>2.735657584233819E-2</v>
      </c>
      <c r="DO110" s="339">
        <f t="shared" si="22"/>
        <v>1.6282266674743692E-3</v>
      </c>
      <c r="DQ110" s="333">
        <f t="shared" si="23"/>
        <v>-3.7693047436338278E-2</v>
      </c>
    </row>
    <row r="111" spans="1:121">
      <c r="A111" s="331">
        <v>41578</v>
      </c>
      <c r="B111" s="330">
        <v>4.0000000000530042E-2</v>
      </c>
      <c r="C111" s="330">
        <v>0</v>
      </c>
      <c r="D111" s="330">
        <v>0</v>
      </c>
      <c r="E111" s="330">
        <v>0</v>
      </c>
      <c r="F111" s="330">
        <v>2.4999999998469559E-2</v>
      </c>
      <c r="G111" s="330">
        <v>2.9634178758064281E-14</v>
      </c>
      <c r="H111" s="330">
        <v>0</v>
      </c>
      <c r="I111" s="330">
        <v>0</v>
      </c>
      <c r="J111" s="330">
        <v>0</v>
      </c>
      <c r="K111" s="330">
        <v>4.9999999999500833E-2</v>
      </c>
      <c r="L111" s="330">
        <v>8.4100208860758428E-13</v>
      </c>
      <c r="M111" s="330">
        <v>5.0000000000203153E-2</v>
      </c>
      <c r="N111" s="330">
        <v>7.6480202841464556E-14</v>
      </c>
      <c r="O111" s="330">
        <v>4.7021173392303027E-13</v>
      </c>
      <c r="P111" s="330">
        <v>7.7074980990949864E-13</v>
      </c>
      <c r="Q111" s="330">
        <v>7.91515974642988E-13</v>
      </c>
      <c r="R111" s="330">
        <v>2.499999999579702E-2</v>
      </c>
      <c r="S111" s="330">
        <v>0</v>
      </c>
      <c r="T111" s="330">
        <v>3.166339611284727E-13</v>
      </c>
      <c r="U111" s="330">
        <v>2.5559962592852748E-13</v>
      </c>
      <c r="V111" s="330">
        <v>0</v>
      </c>
      <c r="W111" s="330">
        <v>5.0000000000024858E-2</v>
      </c>
      <c r="X111" s="330">
        <v>2.4006559039353201E-2</v>
      </c>
      <c r="Y111" s="330">
        <v>5.000000000069834E-2</v>
      </c>
      <c r="Z111" s="330">
        <v>5.0000000000081528E-2</v>
      </c>
      <c r="AA111" s="330">
        <v>2.056611796174925E-13</v>
      </c>
      <c r="AB111" s="330">
        <v>0</v>
      </c>
      <c r="AC111" s="330">
        <v>4.9999999999439021E-2</v>
      </c>
      <c r="AD111" s="330">
        <v>1.5523983345982879E-13</v>
      </c>
      <c r="AE111" s="330">
        <v>0</v>
      </c>
      <c r="AF111" s="330">
        <v>5.0000000000408801E-2</v>
      </c>
      <c r="AG111" s="330">
        <v>0</v>
      </c>
      <c r="AH111" s="330">
        <v>4.9999999999022493E-2</v>
      </c>
      <c r="AI111" s="330">
        <v>0</v>
      </c>
      <c r="AJ111" s="330">
        <v>1.599344096825164E-2</v>
      </c>
      <c r="AK111" s="330">
        <v>5.7537555781120039E-14</v>
      </c>
      <c r="AL111" s="330">
        <v>0</v>
      </c>
      <c r="AM111" s="330">
        <v>0</v>
      </c>
      <c r="AN111" s="330">
        <v>0</v>
      </c>
      <c r="AO111" s="330">
        <v>4.61538461534741E-2</v>
      </c>
      <c r="AP111" s="330">
        <v>7.5384615384898351E-2</v>
      </c>
      <c r="AQ111" s="330">
        <v>0.1000000000002115</v>
      </c>
      <c r="AR111" s="330">
        <v>4.4111675322807678E-14</v>
      </c>
      <c r="AS111" s="330">
        <v>0</v>
      </c>
      <c r="AT111" s="330">
        <v>1.984615384608835E-2</v>
      </c>
      <c r="AU111" s="330">
        <v>0</v>
      </c>
      <c r="AV111" s="330">
        <v>5.0000000000221978E-2</v>
      </c>
      <c r="AW111" s="330">
        <v>1.2221801765381809E-2</v>
      </c>
      <c r="AX111" s="330">
        <v>0.1000000000001441</v>
      </c>
      <c r="AY111" s="330">
        <v>4.6393582850317139E-2</v>
      </c>
      <c r="AZ111" s="330">
        <v>1.9211920758512089E-13</v>
      </c>
      <c r="BA111" s="330">
        <v>2.0000000000399219E-2</v>
      </c>
      <c r="BB111" s="330">
        <v>0</v>
      </c>
      <c r="BC111" s="321"/>
      <c r="BD111" s="333">
        <f t="shared" si="16"/>
        <v>1.0000000000071232</v>
      </c>
      <c r="BE111" s="334"/>
      <c r="BF111" s="335">
        <f t="shared" si="17"/>
        <v>41578</v>
      </c>
      <c r="BG111" s="330" cm="1">
        <f t="array" ref="BG111">INDEX('Instrument Performance'!$B$3:$XFD$1048576,-1+MATCH($BF111, 'Instrument Performance'!$A$3:$A$1048576, 0), MATCH(BG$4, 'Instrument Performance'!$B$3:$XFD$3, 0))</f>
        <v>2.1610560000000002E-3</v>
      </c>
      <c r="BH111" s="330" cm="1">
        <f t="array" ref="BH111">INDEX('Instrument Performance'!$B$3:$XFD$1048576,-1+MATCH($BF111, 'Instrument Performance'!$A$3:$A$1048576, 0), MATCH(BH$4, 'Instrument Performance'!$B$3:$XFD$3, 0))</f>
        <v>1.4053709999999999E-2</v>
      </c>
      <c r="BI111" s="330" cm="1">
        <f t="array" ref="BI111">INDEX('Instrument Performance'!$B$3:$XFD$1048576,-1+MATCH($BF111, 'Instrument Performance'!$A$3:$A$1048576, 0), MATCH(BI$4, 'Instrument Performance'!$B$3:$XFD$3, 0))</f>
        <v>9.4235709999999986E-3</v>
      </c>
      <c r="BJ111" s="330" cm="1">
        <f t="array" ref="BJ111">INDEX('Instrument Performance'!$B$3:$XFD$1048576,-1+MATCH($BF111, 'Instrument Performance'!$A$3:$A$1048576, 0), MATCH(BJ$4, 'Instrument Performance'!$B$3:$XFD$3, 0))</f>
        <v>1.75669E-2</v>
      </c>
      <c r="BK111" s="330" cm="1">
        <f t="array" ref="BK111">INDEX('Instrument Performance'!$B$3:$XFD$1048576,-1+MATCH($BF111, 'Instrument Performance'!$A$3:$A$1048576, 0), MATCH(BK$4, 'Instrument Performance'!$B$3:$XFD$3, 0))</f>
        <v>1.4079143500636437E-2</v>
      </c>
      <c r="BL111" s="330" cm="1">
        <f t="array" ref="BL111">INDEX('Instrument Performance'!$B$3:$XFD$1048576,-1+MATCH($BF111, 'Instrument Performance'!$A$3:$A$1048576, 0), MATCH(BL$4, 'Instrument Performance'!$B$3:$XFD$3, 0))</f>
        <v>8.0225656685051216E-3</v>
      </c>
      <c r="BM111" s="330" cm="1">
        <f t="array" ref="BM111">INDEX('Instrument Performance'!$B$3:$XFD$1048576,-1+MATCH($BF111, 'Instrument Performance'!$A$3:$A$1048576, 0), MATCH(BM$4, 'Instrument Performance'!$B$3:$XFD$3, 0))</f>
        <v>3.1496030000000004E-3</v>
      </c>
      <c r="BN111" s="330" cm="1">
        <f t="array" ref="BN111">INDEX('Instrument Performance'!$B$3:$XFD$1048576,-1+MATCH($BF111, 'Instrument Performance'!$A$3:$A$1048576, 0), MATCH(BN$4, 'Instrument Performance'!$B$3:$XFD$3, 0))</f>
        <v>7.2939470843822463E-3</v>
      </c>
      <c r="BO111" s="330" cm="1">
        <f t="array" ref="BO111">INDEX('Instrument Performance'!$B$3:$XFD$1048576,-1+MATCH($BF111, 'Instrument Performance'!$A$3:$A$1048576, 0), MATCH(BO$4, 'Instrument Performance'!$B$3:$XFD$3, 0))</f>
        <v>1.065955E-2</v>
      </c>
      <c r="BP111" s="330" cm="1">
        <f t="array" ref="BP111">INDEX('Instrument Performance'!$B$3:$XFD$1048576,-1+MATCH($BF111, 'Instrument Performance'!$A$3:$A$1048576, 0), MATCH(BP$4, 'Instrument Performance'!$B$3:$XFD$3, 0))</f>
        <v>3.4426960747095947E-3</v>
      </c>
      <c r="BQ111" s="330" cm="1">
        <f t="array" ref="BQ111">INDEX('Instrument Performance'!$B$3:$XFD$1048576,-1+MATCH($BF111, 'Instrument Performance'!$A$3:$A$1048576, 0), MATCH(BQ$4, 'Instrument Performance'!$B$3:$XFD$3, 0))</f>
        <v>3.9693402682725587E-3</v>
      </c>
      <c r="BR111" s="330" cm="1">
        <f t="array" ref="BR111">INDEX('Instrument Performance'!$B$3:$XFD$1048576,-1+MATCH($BF111, 'Instrument Performance'!$A$3:$A$1048576, 0), MATCH(BR$4, 'Instrument Performance'!$B$3:$XFD$3, 0))</f>
        <v>1.777888E-2</v>
      </c>
      <c r="BS111" s="330" cm="1">
        <f t="array" ref="BS111">INDEX('Instrument Performance'!$B$3:$XFD$1048576,-1+MATCH($BF111, 'Instrument Performance'!$A$3:$A$1048576, 0), MATCH(BS$4, 'Instrument Performance'!$B$3:$XFD$3, 0))</f>
        <v>9.3184892330034907E-3</v>
      </c>
      <c r="BT111" s="330" cm="1">
        <f t="array" ref="BT111">INDEX('Instrument Performance'!$B$3:$XFD$1048576,-1+MATCH($BF111, 'Instrument Performance'!$A$3:$A$1048576, 0), MATCH(BT$4, 'Instrument Performance'!$B$3:$XFD$3, 0))</f>
        <v>2.4926010000000001E-3</v>
      </c>
      <c r="BU111" s="330" cm="1">
        <f t="array" ref="BU111">INDEX('Instrument Performance'!$B$3:$XFD$1048576,-1+MATCH($BF111, 'Instrument Performance'!$A$3:$A$1048576, 0), MATCH(BU$4, 'Instrument Performance'!$B$3:$XFD$3, 0))</f>
        <v>2.2607494435535225E-2</v>
      </c>
      <c r="BV111" s="330" cm="1">
        <f t="array" ref="BV111">INDEX('Instrument Performance'!$B$3:$XFD$1048576,-1+MATCH($BF111, 'Instrument Performance'!$A$3:$A$1048576, 0), MATCH(BV$4, 'Instrument Performance'!$B$3:$XFD$3, 0))</f>
        <v>8.0225656685051216E-3</v>
      </c>
      <c r="BW111" s="330" cm="1">
        <f t="array" ref="BW111">INDEX('Instrument Performance'!$B$3:$XFD$1048576,-1+MATCH($BF111, 'Instrument Performance'!$A$3:$A$1048576, 0), MATCH(BW$4, 'Instrument Performance'!$B$3:$XFD$3, 0))</f>
        <v>1.21E-2</v>
      </c>
      <c r="BX111" s="330" cm="1">
        <f t="array" ref="BX111">INDEX('Instrument Performance'!$B$3:$XFD$1048576,-1+MATCH($BF111, 'Instrument Performance'!$A$3:$A$1048576, 0), MATCH(BX$4, 'Instrument Performance'!$B$3:$XFD$3, 0))</f>
        <v>5.1654335211105851E-2</v>
      </c>
      <c r="BY111" s="330" cm="1">
        <f t="array" ref="BY111">INDEX('Instrument Performance'!$B$3:$XFD$1048576,-1+MATCH($BF111, 'Instrument Performance'!$A$3:$A$1048576, 0), MATCH(BY$4, 'Instrument Performance'!$B$3:$XFD$3, 0))</f>
        <v>4.2500000000000003E-2</v>
      </c>
      <c r="BZ111" s="330" cm="1">
        <f t="array" ref="BZ111">INDEX('Instrument Performance'!$B$3:$XFD$1048576,-1+MATCH($BF111, 'Instrument Performance'!$A$3:$A$1048576, 0), MATCH(BZ$4, 'Instrument Performance'!$B$3:$XFD$3, 0))</f>
        <v>4.3723554301833722E-2</v>
      </c>
      <c r="CA111" s="330" cm="1">
        <f t="array" ref="CA111">INDEX('Instrument Performance'!$B$3:$XFD$1048576,-1+MATCH($BF111, 'Instrument Performance'!$A$3:$A$1048576, 0), MATCH(CA$4, 'Instrument Performance'!$B$3:$XFD$3, 0))</f>
        <v>3.1600000000000003E-2</v>
      </c>
      <c r="CB111" s="330" cm="1">
        <f t="array" ref="CB111">INDEX('Instrument Performance'!$B$3:$XFD$1048576,-1+MATCH($BF111, 'Instrument Performance'!$A$3:$A$1048576, 0), MATCH(CB$4, 'Instrument Performance'!$B$3:$XFD$3, 0))</f>
        <v>3.1622949999999997E-2</v>
      </c>
      <c r="CC111" s="330" cm="1">
        <f t="array" ref="CC111">INDEX('Instrument Performance'!$B$3:$XFD$1048576,-1+MATCH($BF111, 'Instrument Performance'!$A$3:$A$1048576, 0), MATCH(CC$4, 'Instrument Performance'!$B$3:$XFD$3, 0))</f>
        <v>3.755E-2</v>
      </c>
      <c r="CD111" s="330" cm="1">
        <f t="array" ref="CD111">INDEX('Instrument Performance'!$B$3:$XFD$1048576,-1+MATCH($BF111, 'Instrument Performance'!$A$3:$A$1048576, 0), MATCH(CD$4, 'Instrument Performance'!$B$3:$XFD$3, 0))</f>
        <v>2.5386799999999998E-2</v>
      </c>
      <c r="CE111" s="330" cm="1">
        <f t="array" ref="CE111">INDEX('Instrument Performance'!$B$3:$XFD$1048576,-1+MATCH($BF111, 'Instrument Performance'!$A$3:$A$1048576, 0), MATCH(CE$4, 'Instrument Performance'!$B$3:$XFD$3, 0))</f>
        <v>2.5050434098210728E-2</v>
      </c>
      <c r="CF111" s="330" cm="1">
        <f t="array" ref="CF111">INDEX('Instrument Performance'!$B$3:$XFD$1048576,-1+MATCH($BF111, 'Instrument Performance'!$A$3:$A$1048576, 0), MATCH(CF$4, 'Instrument Performance'!$B$3:$XFD$3, 0))</f>
        <v>6.4885680000000001E-2</v>
      </c>
      <c r="CG111" s="330" cm="1">
        <f t="array" ref="CG111">INDEX('Instrument Performance'!$B$3:$XFD$1048576,-1+MATCH($BF111, 'Instrument Performance'!$A$3:$A$1048576, 0), MATCH(CG$4, 'Instrument Performance'!$B$3:$XFD$3, 0))</f>
        <v>5.7734422204663627E-2</v>
      </c>
      <c r="CH111" s="330" cm="1">
        <f t="array" ref="CH111">INDEX('Instrument Performance'!$B$3:$XFD$1048576,-1+MATCH($BF111, 'Instrument Performance'!$A$3:$A$1048576, 0), MATCH(CH$4, 'Instrument Performance'!$B$3:$XFD$3, 0))</f>
        <v>4.1122500000000006E-2</v>
      </c>
      <c r="CI111" s="330" cm="1">
        <f t="array" ref="CI111">INDEX('Instrument Performance'!$B$3:$XFD$1048576,-1+MATCH($BF111, 'Instrument Performance'!$A$3:$A$1048576, 0), MATCH(CI$4, 'Instrument Performance'!$B$3:$XFD$3, 0))</f>
        <v>2.54589E-2</v>
      </c>
      <c r="CJ111" s="330" cm="1">
        <f t="array" ref="CJ111">INDEX('Instrument Performance'!$B$3:$XFD$1048576,-1+MATCH($BF111, 'Instrument Performance'!$A$3:$A$1048576, 0), MATCH(CJ$4, 'Instrument Performance'!$B$3:$XFD$3, 0))</f>
        <v>9.0363659999999998E-2</v>
      </c>
      <c r="CK111" s="330" cm="1">
        <f t="array" ref="CK111">INDEX('Instrument Performance'!$B$3:$XFD$1048576,-1+MATCH($BF111, 'Instrument Performance'!$A$3:$A$1048576, 0), MATCH(CK$4, 'Instrument Performance'!$B$3:$XFD$3, 0))</f>
        <v>7.0343020000000006E-2</v>
      </c>
      <c r="CL111" s="330" cm="1">
        <f t="array" ref="CL111">INDEX('Instrument Performance'!$B$3:$XFD$1048576,-1+MATCH($BF111, 'Instrument Performance'!$A$3:$A$1048576, 0), MATCH(CL$4, 'Instrument Performance'!$B$3:$XFD$3, 0))</f>
        <v>7.1063150000000005E-2</v>
      </c>
      <c r="CM111" s="330" cm="1">
        <f t="array" ref="CM111">INDEX('Instrument Performance'!$B$3:$XFD$1048576,-1+MATCH($BF111, 'Instrument Performance'!$A$3:$A$1048576, 0), MATCH(CM$4, 'Instrument Performance'!$B$3:$XFD$3, 0))</f>
        <v>5.835336E-2</v>
      </c>
      <c r="CN111" s="330" cm="1">
        <f t="array" ref="CN111">INDEX('Instrument Performance'!$B$3:$XFD$1048576,-1+MATCH($BF111, 'Instrument Performance'!$A$3:$A$1048576, 0), MATCH(CN$4, 'Instrument Performance'!$B$3:$XFD$3, 0))</f>
        <v>8.6796939999999989E-2</v>
      </c>
      <c r="CO111" s="330" cm="1">
        <f t="array" ref="CO111">INDEX('Instrument Performance'!$B$3:$XFD$1048576,-1+MATCH($BF111, 'Instrument Performance'!$A$3:$A$1048576, 0), MATCH(CO$4, 'Instrument Performance'!$B$3:$XFD$3, 0))</f>
        <v>8.8630260000000002E-2</v>
      </c>
      <c r="CP111" s="330" cm="1">
        <f t="array" ref="CP111">INDEX('Instrument Performance'!$B$3:$XFD$1048576,-1+MATCH($BF111, 'Instrument Performance'!$A$3:$A$1048576, 0), MATCH(CP$4, 'Instrument Performance'!$B$3:$XFD$3, 0))</f>
        <v>9.3798449999999992E-2</v>
      </c>
      <c r="CQ111" s="330" cm="1">
        <f t="array" ref="CQ111">INDEX('Instrument Performance'!$B$3:$XFD$1048576,-1+MATCH($BF111, 'Instrument Performance'!$A$3:$A$1048576, 0), MATCH(CQ$4, 'Instrument Performance'!$B$3:$XFD$3, 0))</f>
        <v>4.2099999999999999E-2</v>
      </c>
      <c r="CR111" s="330" cm="1">
        <f t="array" ref="CR111">INDEX('Instrument Performance'!$B$3:$XFD$1048576,-1+MATCH($BF111, 'Instrument Performance'!$A$3:$A$1048576, 0), MATCH(CR$4, 'Instrument Performance'!$B$3:$XFD$3, 0))</f>
        <v>1.4946619999999999E-2</v>
      </c>
      <c r="CS111" s="330" cm="1">
        <f t="array" ref="CS111">INDEX('Instrument Performance'!$B$3:$XFD$1048576,-1+MATCH($BF111, 'Instrument Performance'!$A$3:$A$1048576, 0), MATCH(CS$4, 'Instrument Performance'!$B$3:$XFD$3, 0))</f>
        <v>9.511819651617115E-2</v>
      </c>
      <c r="CT111" s="330" cm="1">
        <f t="array" ref="CT111">INDEX('Instrument Performance'!$B$3:$XFD$1048576,-1+MATCH($BF111, 'Instrument Performance'!$A$3:$A$1048576, 0), MATCH(CT$4, 'Instrument Performance'!$B$3:$XFD$3, 0))</f>
        <v>8.6339553620947244E-3</v>
      </c>
      <c r="CU111" s="330" cm="1">
        <f t="array" ref="CU111">INDEX('Instrument Performance'!$B$3:$XFD$1048576,-1+MATCH($BF111, 'Instrument Performance'!$A$3:$A$1048576, 0), MATCH(CU$4, 'Instrument Performance'!$B$3:$XFD$3, 0))</f>
        <v>1.4273322293194557E-2</v>
      </c>
      <c r="CV111" s="330" cm="1">
        <f t="array" ref="CV111">INDEX('Instrument Performance'!$B$3:$XFD$1048576,-1+MATCH($BF111, 'Instrument Performance'!$A$3:$A$1048576, 0), MATCH(CV$4, 'Instrument Performance'!$B$3:$XFD$3, 0))</f>
        <v>3.8838999999999999E-2</v>
      </c>
      <c r="CW111" s="330" cm="1">
        <f t="array" ref="CW111">INDEX('Instrument Performance'!$B$3:$XFD$1048576,-1+MATCH($BF111, 'Instrument Performance'!$A$3:$A$1048576, 0), MATCH(CW$4, 'Instrument Performance'!$B$3:$XFD$3, 0))</f>
        <v>-4.7474682319551098E-2</v>
      </c>
      <c r="CX111" s="330" cm="1">
        <f t="array" ref="CX111">INDEX('Instrument Performance'!$B$3:$XFD$1048576,-1+MATCH($BF111, 'Instrument Performance'!$A$3:$A$1048576, 0), MATCH(CX$4, 'Instrument Performance'!$B$3:$XFD$3, 0))</f>
        <v>9.5695554607666544E-3</v>
      </c>
      <c r="CY111" s="330" cm="1">
        <f t="array" ref="CY111">INDEX('Instrument Performance'!$B$3:$XFD$1048576,-1+MATCH($BF111, 'Instrument Performance'!$A$3:$A$1048576, 0), MATCH(CY$4, 'Instrument Performance'!$B$3:$XFD$3, 0))</f>
        <v>1.2158534659718834E-2</v>
      </c>
      <c r="CZ111" s="330" cm="1">
        <f t="array" ref="CZ111">INDEX('Instrument Performance'!$B$3:$XFD$1048576,-1+MATCH($BF111, 'Instrument Performance'!$A$3:$A$1048576, 0), MATCH(CZ$4, 'Instrument Performance'!$B$3:$XFD$3, 0))</f>
        <v>1.2997546773523494E-2</v>
      </c>
      <c r="DA111" s="330" cm="1">
        <f t="array" ref="DA111">INDEX('Instrument Performance'!$B$3:$XFD$1048576,-1+MATCH($BF111, 'Instrument Performance'!$A$3:$A$1048576, 0), MATCH(DA$4, 'Instrument Performance'!$B$3:$XFD$3, 0))</f>
        <v>2.87E-2</v>
      </c>
      <c r="DB111" s="330" cm="1">
        <f t="array" ref="DB111">INDEX('Instrument Performance'!$B$3:$XFD$1048576,-1+MATCH($BF111, 'Instrument Performance'!$A$3:$A$1048576, 0), MATCH(DB$4, 'Instrument Performance'!$B$3:$XFD$3, 0))</f>
        <v>3.5954E-2</v>
      </c>
      <c r="DC111" s="330" cm="1">
        <f t="array" ref="DC111">INDEX('Instrument Performance'!$B$3:$XFD$1048576,-1+MATCH($BF111, 'Instrument Performance'!$A$3:$A$1048576, 0), MATCH(DC$4, 'Instrument Performance'!$B$3:$XFD$3, 0))</f>
        <v>3.8838999999999999E-2</v>
      </c>
      <c r="DD111" s="330" cm="1">
        <f t="array" ref="DD111">INDEX('Instrument Performance'!$B$3:$XFD$1048576,-1+MATCH($BF111, 'Instrument Performance'!$A$3:$A$1048576, 0), MATCH(DD$4, 'Instrument Performance'!$B$3:$XFD$3, 0))</f>
        <v>3.5954E-2</v>
      </c>
      <c r="DE111" s="330" cm="1">
        <f t="array" ref="DE111">INDEX('Instrument Performance'!$B$3:$XFD$1048576,-1+MATCH($BF111, 'Instrument Performance'!$A$3:$A$1048576, 0), MATCH(DE$4, 'Instrument Performance'!$B$3:$XFD$3, 0))</f>
        <v>3.8838999999999999E-2</v>
      </c>
      <c r="DF111" s="330" cm="1">
        <f t="array" ref="DF111">INDEX('Instrument Performance'!$B$3:$XFD$1048576,-1+MATCH($BF111, 'Instrument Performance'!$A$3:$A$1048576, 0), MATCH(DF$4, 'Instrument Performance'!$B$3:$XFD$3, 0))</f>
        <v>1.1582696284349221E-2</v>
      </c>
      <c r="DG111" s="330" cm="1">
        <f t="array" ref="DG111">INDEX('Instrument Performance'!$B$3:$XFD$1048576,-1+MATCH($BF111, 'Instrument Performance'!$A$3:$A$1048576, 0), MATCH(DG$4, 'Instrument Performance'!$B$3:$XFD$3, 0))</f>
        <v>8.0233934923678252E-2</v>
      </c>
      <c r="DH111" s="321"/>
      <c r="DI111" s="332"/>
      <c r="DJ111" s="335">
        <f t="shared" si="18"/>
        <v>41578</v>
      </c>
      <c r="DK111" s="330">
        <f t="shared" si="19"/>
        <v>3.4640227351896896E-2</v>
      </c>
      <c r="DL111" s="338">
        <f t="shared" si="21"/>
        <v>-5.4794520547945207E-5</v>
      </c>
      <c r="DM111" s="333">
        <f t="shared" si="20"/>
        <v>3.2884200012722742E-2</v>
      </c>
      <c r="DN111" s="333">
        <v>1.3446517865705941E-2</v>
      </c>
      <c r="DO111" s="339">
        <f t="shared" si="22"/>
        <v>1.7560273391741543E-3</v>
      </c>
      <c r="DQ111" s="333">
        <f t="shared" si="23"/>
        <v>1.9437682147016799E-2</v>
      </c>
    </row>
    <row r="112" spans="1:121">
      <c r="A112" s="331">
        <v>41608</v>
      </c>
      <c r="B112" s="330">
        <v>4.0000000000362697E-2</v>
      </c>
      <c r="C112" s="330">
        <v>0</v>
      </c>
      <c r="D112" s="330">
        <v>0</v>
      </c>
      <c r="E112" s="330">
        <v>0</v>
      </c>
      <c r="F112" s="330">
        <v>1.8188079679352171E-13</v>
      </c>
      <c r="G112" s="330">
        <v>0</v>
      </c>
      <c r="H112" s="330">
        <v>0</v>
      </c>
      <c r="I112" s="330">
        <v>0</v>
      </c>
      <c r="J112" s="330">
        <v>0</v>
      </c>
      <c r="K112" s="330">
        <v>4.9999999999577042E-2</v>
      </c>
      <c r="L112" s="330">
        <v>3.1211894769663222E-13</v>
      </c>
      <c r="M112" s="330">
        <v>5.0000000000045772E-2</v>
      </c>
      <c r="N112" s="330">
        <v>4.2407836334860864E-15</v>
      </c>
      <c r="O112" s="330">
        <v>2.4999999999870511E-2</v>
      </c>
      <c r="P112" s="330">
        <v>7.4561201552745816E-13</v>
      </c>
      <c r="Q112" s="330">
        <v>5.0284329888773681E-13</v>
      </c>
      <c r="R112" s="330">
        <v>2.4999999996828611E-2</v>
      </c>
      <c r="S112" s="330">
        <v>0</v>
      </c>
      <c r="T112" s="330">
        <v>1.151217093613242E-13</v>
      </c>
      <c r="U112" s="330">
        <v>4.9999999999985507E-2</v>
      </c>
      <c r="V112" s="330">
        <v>0</v>
      </c>
      <c r="W112" s="330">
        <v>4.9999999999964857E-2</v>
      </c>
      <c r="X112" s="330">
        <v>4.0000000001338798E-2</v>
      </c>
      <c r="Y112" s="330">
        <v>5.0000000000411743E-2</v>
      </c>
      <c r="Z112" s="330">
        <v>5.0000000000002598E-2</v>
      </c>
      <c r="AA112" s="330">
        <v>5.3846839500936987E-14</v>
      </c>
      <c r="AB112" s="330">
        <v>0</v>
      </c>
      <c r="AC112" s="330">
        <v>2.332076526154328E-14</v>
      </c>
      <c r="AD112" s="330">
        <v>3.4307475562915379E-14</v>
      </c>
      <c r="AE112" s="330">
        <v>0</v>
      </c>
      <c r="AF112" s="330">
        <v>1.295654206220829E-12</v>
      </c>
      <c r="AG112" s="330">
        <v>0</v>
      </c>
      <c r="AH112" s="330">
        <v>4.9999999999292749E-2</v>
      </c>
      <c r="AI112" s="330">
        <v>0</v>
      </c>
      <c r="AJ112" s="330">
        <v>4.9999999999989539E-2</v>
      </c>
      <c r="AK112" s="330">
        <v>1.089457367873477E-13</v>
      </c>
      <c r="AL112" s="330">
        <v>0</v>
      </c>
      <c r="AM112" s="330">
        <v>0</v>
      </c>
      <c r="AN112" s="330">
        <v>1.352176341004638E-14</v>
      </c>
      <c r="AO112" s="330">
        <v>4.6153846153381438E-2</v>
      </c>
      <c r="AP112" s="330">
        <v>7.5384615384761669E-2</v>
      </c>
      <c r="AQ112" s="330">
        <v>0.1000000000001193</v>
      </c>
      <c r="AR112" s="330">
        <v>0</v>
      </c>
      <c r="AS112" s="330">
        <v>0</v>
      </c>
      <c r="AT112" s="330">
        <v>1.9846153845990831E-2</v>
      </c>
      <c r="AU112" s="330">
        <v>0</v>
      </c>
      <c r="AV112" s="330">
        <v>5.0000000000123612E-2</v>
      </c>
      <c r="AW112" s="330">
        <v>1.22218017652749E-2</v>
      </c>
      <c r="AX112" s="330">
        <v>0.1000000000000548</v>
      </c>
      <c r="AY112" s="330">
        <v>4.6393582850210148E-2</v>
      </c>
      <c r="AZ112" s="330">
        <v>5.5593982415924813E-14</v>
      </c>
      <c r="BA112" s="330">
        <v>2.0000000000267661E-2</v>
      </c>
      <c r="BB112" s="330">
        <v>1.327309253498098E-14</v>
      </c>
      <c r="BC112" s="321"/>
      <c r="BD112" s="333">
        <f t="shared" si="16"/>
        <v>1.0000000000013152</v>
      </c>
      <c r="BE112" s="334"/>
      <c r="BF112" s="335">
        <f t="shared" si="17"/>
        <v>41608</v>
      </c>
      <c r="BG112" s="330" cm="1">
        <f t="array" ref="BG112">INDEX('Instrument Performance'!$B$3:$XFD$1048576,-1+MATCH($BF112, 'Instrument Performance'!$A$3:$A$1048576, 0), MATCH(BG$4, 'Instrument Performance'!$B$3:$XFD$3, 0))</f>
        <v>1.1727759999999999E-3</v>
      </c>
      <c r="BH112" s="330" cm="1">
        <f t="array" ref="BH112">INDEX('Instrument Performance'!$B$3:$XFD$1048576,-1+MATCH($BF112, 'Instrument Performance'!$A$3:$A$1048576, 0), MATCH(BH$4, 'Instrument Performance'!$B$3:$XFD$3, 0))</f>
        <v>8.8812969999999998E-3</v>
      </c>
      <c r="BI112" s="330" cm="1">
        <f t="array" ref="BI112">INDEX('Instrument Performance'!$B$3:$XFD$1048576,-1+MATCH($BF112, 'Instrument Performance'!$A$3:$A$1048576, 0), MATCH(BI$4, 'Instrument Performance'!$B$3:$XFD$3, 0))</f>
        <v>4.8597639999999999E-3</v>
      </c>
      <c r="BJ112" s="330" cm="1">
        <f t="array" ref="BJ112">INDEX('Instrument Performance'!$B$3:$XFD$1048576,-1+MATCH($BF112, 'Instrument Performance'!$A$3:$A$1048576, 0), MATCH(BJ$4, 'Instrument Performance'!$B$3:$XFD$3, 0))</f>
        <v>3.4426299999999999E-3</v>
      </c>
      <c r="BK112" s="330" cm="1">
        <f t="array" ref="BK112">INDEX('Instrument Performance'!$B$3:$XFD$1048576,-1+MATCH($BF112, 'Instrument Performance'!$A$3:$A$1048576, 0), MATCH(BK$4, 'Instrument Performance'!$B$3:$XFD$3, 0))</f>
        <v>6.8130854157055776E-3</v>
      </c>
      <c r="BL112" s="330" cm="1">
        <f t="array" ref="BL112">INDEX('Instrument Performance'!$B$3:$XFD$1048576,-1+MATCH($BF112, 'Instrument Performance'!$A$3:$A$1048576, 0), MATCH(BL$4, 'Instrument Performance'!$B$3:$XFD$3, 0))</f>
        <v>1.5790818893612668E-2</v>
      </c>
      <c r="BM112" s="330" cm="1">
        <f t="array" ref="BM112">INDEX('Instrument Performance'!$B$3:$XFD$1048576,-1+MATCH($BF112, 'Instrument Performance'!$A$3:$A$1048576, 0), MATCH(BM$4, 'Instrument Performance'!$B$3:$XFD$3, 0))</f>
        <v>1.3343810000000001E-2</v>
      </c>
      <c r="BN112" s="330" cm="1">
        <f t="array" ref="BN112">INDEX('Instrument Performance'!$B$3:$XFD$1048576,-1+MATCH($BF112, 'Instrument Performance'!$A$3:$A$1048576, 0), MATCH(BN$4, 'Instrument Performance'!$B$3:$XFD$3, 0))</f>
        <v>1.3802999711566066E-2</v>
      </c>
      <c r="BO112" s="330" cm="1">
        <f t="array" ref="BO112">INDEX('Instrument Performance'!$B$3:$XFD$1048576,-1+MATCH($BF112, 'Instrument Performance'!$A$3:$A$1048576, 0), MATCH(BO$4, 'Instrument Performance'!$B$3:$XFD$3, 0))</f>
        <v>1.31839E-2</v>
      </c>
      <c r="BP112" s="330" cm="1">
        <f t="array" ref="BP112">INDEX('Instrument Performance'!$B$3:$XFD$1048576,-1+MATCH($BF112, 'Instrument Performance'!$A$3:$A$1048576, 0), MATCH(BP$4, 'Instrument Performance'!$B$3:$XFD$3, 0))</f>
        <v>3.9676253124090177E-3</v>
      </c>
      <c r="BQ112" s="330" cm="1">
        <f t="array" ref="BQ112">INDEX('Instrument Performance'!$B$3:$XFD$1048576,-1+MATCH($BF112, 'Instrument Performance'!$A$3:$A$1048576, 0), MATCH(BQ$4, 'Instrument Performance'!$B$3:$XFD$3, 0))</f>
        <v>3.8173142467621268E-3</v>
      </c>
      <c r="BR112" s="330" cm="1">
        <f t="array" ref="BR112">INDEX('Instrument Performance'!$B$3:$XFD$1048576,-1+MATCH($BF112, 'Instrument Performance'!$A$3:$A$1048576, 0), MATCH(BR$4, 'Instrument Performance'!$B$3:$XFD$3, 0))</f>
        <v>1.5364290000000001E-2</v>
      </c>
      <c r="BS112" s="330" cm="1">
        <f t="array" ref="BS112">INDEX('Instrument Performance'!$B$3:$XFD$1048576,-1+MATCH($BF112, 'Instrument Performance'!$A$3:$A$1048576, 0), MATCH(BS$4, 'Instrument Performance'!$B$3:$XFD$3, 0))</f>
        <v>1.4926933560973965E-2</v>
      </c>
      <c r="BT112" s="330" cm="1">
        <f t="array" ref="BT112">INDEX('Instrument Performance'!$B$3:$XFD$1048576,-1+MATCH($BF112, 'Instrument Performance'!$A$3:$A$1048576, 0), MATCH(BT$4, 'Instrument Performance'!$B$3:$XFD$3, 0))</f>
        <v>8.2881489999999999E-3</v>
      </c>
      <c r="BU112" s="330" cm="1">
        <f t="array" ref="BU112">INDEX('Instrument Performance'!$B$3:$XFD$1048576,-1+MATCH($BF112, 'Instrument Performance'!$A$3:$A$1048576, 0), MATCH(BU$4, 'Instrument Performance'!$B$3:$XFD$3, 0))</f>
        <v>2.1392335303744403E-2</v>
      </c>
      <c r="BV112" s="330" cm="1">
        <f t="array" ref="BV112">INDEX('Instrument Performance'!$B$3:$XFD$1048576,-1+MATCH($BF112, 'Instrument Performance'!$A$3:$A$1048576, 0), MATCH(BV$4, 'Instrument Performance'!$B$3:$XFD$3, 0))</f>
        <v>1.5790818893612668E-2</v>
      </c>
      <c r="BW112" s="330" cm="1">
        <f t="array" ref="BW112">INDEX('Instrument Performance'!$B$3:$XFD$1048576,-1+MATCH($BF112, 'Instrument Performance'!$A$3:$A$1048576, 0), MATCH(BW$4, 'Instrument Performance'!$B$3:$XFD$3, 0))</f>
        <v>1.9599999999999999E-2</v>
      </c>
      <c r="BX112" s="330" cm="1">
        <f t="array" ref="BX112">INDEX('Instrument Performance'!$B$3:$XFD$1048576,-1+MATCH($BF112, 'Instrument Performance'!$A$3:$A$1048576, 0), MATCH(BX$4, 'Instrument Performance'!$B$3:$XFD$3, 0))</f>
        <v>4.0188916480870418E-2</v>
      </c>
      <c r="BY112" s="330" cm="1">
        <f t="array" ref="BY112">INDEX('Instrument Performance'!$B$3:$XFD$1048576,-1+MATCH($BF112, 'Instrument Performance'!$A$3:$A$1048576, 0), MATCH(BY$4, 'Instrument Performance'!$B$3:$XFD$3, 0))</f>
        <v>4.2599999999999999E-2</v>
      </c>
      <c r="BZ112" s="330" cm="1">
        <f t="array" ref="BZ112">INDEX('Instrument Performance'!$B$3:$XFD$1048576,-1+MATCH($BF112, 'Instrument Performance'!$A$3:$A$1048576, 0), MATCH(BZ$4, 'Instrument Performance'!$B$3:$XFD$3, 0))</f>
        <v>3.9909909909910057E-2</v>
      </c>
      <c r="CA112" s="330" cm="1">
        <f t="array" ref="CA112">INDEX('Instrument Performance'!$B$3:$XFD$1048576,-1+MATCH($BF112, 'Instrument Performance'!$A$3:$A$1048576, 0), MATCH(CA$4, 'Instrument Performance'!$B$3:$XFD$3, 0))</f>
        <v>4.4600000000000001E-2</v>
      </c>
      <c r="CB112" s="330" cm="1">
        <f t="array" ref="CB112">INDEX('Instrument Performance'!$B$3:$XFD$1048576,-1+MATCH($BF112, 'Instrument Performance'!$A$3:$A$1048576, 0), MATCH(CB$4, 'Instrument Performance'!$B$3:$XFD$3, 0))</f>
        <v>4.9112379999999997E-2</v>
      </c>
      <c r="CC112" s="330" cm="1">
        <f t="array" ref="CC112">INDEX('Instrument Performance'!$B$3:$XFD$1048576,-1+MATCH($BF112, 'Instrument Performance'!$A$3:$A$1048576, 0), MATCH(CC$4, 'Instrument Performance'!$B$3:$XFD$3, 0))</f>
        <v>6.2210000000000001E-2</v>
      </c>
      <c r="CD112" s="330" cm="1">
        <f t="array" ref="CD112">INDEX('Instrument Performance'!$B$3:$XFD$1048576,-1+MATCH($BF112, 'Instrument Performance'!$A$3:$A$1048576, 0), MATCH(CD$4, 'Instrument Performance'!$B$3:$XFD$3, 0))</f>
        <v>3.9046620000000004E-2</v>
      </c>
      <c r="CE112" s="330" cm="1">
        <f t="array" ref="CE112">INDEX('Instrument Performance'!$B$3:$XFD$1048576,-1+MATCH($BF112, 'Instrument Performance'!$A$3:$A$1048576, 0), MATCH(CE$4, 'Instrument Performance'!$B$3:$XFD$3, 0))</f>
        <v>4.3793789919843062E-2</v>
      </c>
      <c r="CF112" s="330" cm="1">
        <f t="array" ref="CF112">INDEX('Instrument Performance'!$B$3:$XFD$1048576,-1+MATCH($BF112, 'Instrument Performance'!$A$3:$A$1048576, 0), MATCH(CF$4, 'Instrument Performance'!$B$3:$XFD$3, 0))</f>
        <v>2.4200360000000001E-2</v>
      </c>
      <c r="CG112" s="330" cm="1">
        <f t="array" ref="CG112">INDEX('Instrument Performance'!$B$3:$XFD$1048576,-1+MATCH($BF112, 'Instrument Performance'!$A$3:$A$1048576, 0), MATCH(CG$4, 'Instrument Performance'!$B$3:$XFD$3, 0))</f>
        <v>3.2502494326376752E-2</v>
      </c>
      <c r="CH112" s="330" cm="1">
        <f t="array" ref="CH112">INDEX('Instrument Performance'!$B$3:$XFD$1048576,-1+MATCH($BF112, 'Instrument Performance'!$A$3:$A$1048576, 0), MATCH(CH$4, 'Instrument Performance'!$B$3:$XFD$3, 0))</f>
        <v>4.2791410000000002E-2</v>
      </c>
      <c r="CI112" s="330" cm="1">
        <f t="array" ref="CI112">INDEX('Instrument Performance'!$B$3:$XFD$1048576,-1+MATCH($BF112, 'Instrument Performance'!$A$3:$A$1048576, 0), MATCH(CI$4, 'Instrument Performance'!$B$3:$XFD$3, 0))</f>
        <v>4.718344E-2</v>
      </c>
      <c r="CJ112" s="330" cm="1">
        <f t="array" ref="CJ112">INDEX('Instrument Performance'!$B$3:$XFD$1048576,-1+MATCH($BF112, 'Instrument Performance'!$A$3:$A$1048576, 0), MATCH(CJ$4, 'Instrument Performance'!$B$3:$XFD$3, 0))</f>
        <v>6.5786280000000003E-2</v>
      </c>
      <c r="CK112" s="330" cm="1">
        <f t="array" ref="CK112">INDEX('Instrument Performance'!$B$3:$XFD$1048576,-1+MATCH($BF112, 'Instrument Performance'!$A$3:$A$1048576, 0), MATCH(CK$4, 'Instrument Performance'!$B$3:$XFD$3, 0))</f>
        <v>6.8990030000000008E-2</v>
      </c>
      <c r="CL112" s="330" cm="1">
        <f t="array" ref="CL112">INDEX('Instrument Performance'!$B$3:$XFD$1048576,-1+MATCH($BF112, 'Instrument Performance'!$A$3:$A$1048576, 0), MATCH(CL$4, 'Instrument Performance'!$B$3:$XFD$3, 0))</f>
        <v>4.4542080000000005E-2</v>
      </c>
      <c r="CM112" s="330" cm="1">
        <f t="array" ref="CM112">INDEX('Instrument Performance'!$B$3:$XFD$1048576,-1+MATCH($BF112, 'Instrument Performance'!$A$3:$A$1048576, 0), MATCH(CM$4, 'Instrument Performance'!$B$3:$XFD$3, 0))</f>
        <v>2.896137E-2</v>
      </c>
      <c r="CN112" s="330" cm="1">
        <f t="array" ref="CN112">INDEX('Instrument Performance'!$B$3:$XFD$1048576,-1+MATCH($BF112, 'Instrument Performance'!$A$3:$A$1048576, 0), MATCH(CN$4, 'Instrument Performance'!$B$3:$XFD$3, 0))</f>
        <v>-8.5474919999999999E-4</v>
      </c>
      <c r="CO112" s="330" cm="1">
        <f t="array" ref="CO112">INDEX('Instrument Performance'!$B$3:$XFD$1048576,-1+MATCH($BF112, 'Instrument Performance'!$A$3:$A$1048576, 0), MATCH(CO$4, 'Instrument Performance'!$B$3:$XFD$3, 0))</f>
        <v>-1.9565860000000002E-4</v>
      </c>
      <c r="CP112" s="330" cm="1">
        <f t="array" ref="CP112">INDEX('Instrument Performance'!$B$3:$XFD$1048576,-1+MATCH($BF112, 'Instrument Performance'!$A$3:$A$1048576, 0), MATCH(CP$4, 'Instrument Performance'!$B$3:$XFD$3, 0))</f>
        <v>-7.3891569999999995E-3</v>
      </c>
      <c r="CQ112" s="330" cm="1">
        <f t="array" ref="CQ112">INDEX('Instrument Performance'!$B$3:$XFD$1048576,-1+MATCH($BF112, 'Instrument Performance'!$A$3:$A$1048576, 0), MATCH(CQ$4, 'Instrument Performance'!$B$3:$XFD$3, 0))</f>
        <v>5.2999999999999999E-2</v>
      </c>
      <c r="CR112" s="330" cm="1">
        <f t="array" ref="CR112">INDEX('Instrument Performance'!$B$3:$XFD$1048576,-1+MATCH($BF112, 'Instrument Performance'!$A$3:$A$1048576, 0), MATCH(CR$4, 'Instrument Performance'!$B$3:$XFD$3, 0))</f>
        <v>4.6283299999999999E-2</v>
      </c>
      <c r="CS112" s="330" cm="1">
        <f t="array" ref="CS112">INDEX('Instrument Performance'!$B$3:$XFD$1048576,-1+MATCH($BF112, 'Instrument Performance'!$A$3:$A$1048576, 0), MATCH(CS$4, 'Instrument Performance'!$B$3:$XFD$3, 0))</f>
        <v>0.1072759124354794</v>
      </c>
      <c r="CT112" s="330" cm="1">
        <f t="array" ref="CT112">INDEX('Instrument Performance'!$B$3:$XFD$1048576,-1+MATCH($BF112, 'Instrument Performance'!$A$3:$A$1048576, 0), MATCH(CT$4, 'Instrument Performance'!$B$3:$XFD$3, 0))</f>
        <v>2.3488310385267507E-2</v>
      </c>
      <c r="CU112" s="330" cm="1">
        <f t="array" ref="CU112">INDEX('Instrument Performance'!$B$3:$XFD$1048576,-1+MATCH($BF112, 'Instrument Performance'!$A$3:$A$1048576, 0), MATCH(CU$4, 'Instrument Performance'!$B$3:$XFD$3, 0))</f>
        <v>9.3298087389208639E-3</v>
      </c>
      <c r="CV112" s="330" t="str" cm="1">
        <f t="array" ref="CV112">INDEX('Instrument Performance'!$B$3:$XFD$1048576,-1+MATCH($BF112, 'Instrument Performance'!$A$3:$A$1048576, 0), MATCH(CV$4, 'Instrument Performance'!$B$3:$XFD$3, 0))</f>
        <v/>
      </c>
      <c r="CW112" s="330" cm="1">
        <f t="array" ref="CW112">INDEX('Instrument Performance'!$B$3:$XFD$1048576,-1+MATCH($BF112, 'Instrument Performance'!$A$3:$A$1048576, 0), MATCH(CW$4, 'Instrument Performance'!$B$3:$XFD$3, 0))</f>
        <v>-4.4919979232974638E-3</v>
      </c>
      <c r="CX112" s="330" cm="1">
        <f t="array" ref="CX112">INDEX('Instrument Performance'!$B$3:$XFD$1048576,-1+MATCH($BF112, 'Instrument Performance'!$A$3:$A$1048576, 0), MATCH(CX$4, 'Instrument Performance'!$B$3:$XFD$3, 0))</f>
        <v>1.2004702683836355E-2</v>
      </c>
      <c r="CY112" s="330" cm="1">
        <f t="array" ref="CY112">INDEX('Instrument Performance'!$B$3:$XFD$1048576,-1+MATCH($BF112, 'Instrument Performance'!$A$3:$A$1048576, 0), MATCH(CY$4, 'Instrument Performance'!$B$3:$XFD$3, 0))</f>
        <v>1.3962558502340183E-2</v>
      </c>
      <c r="CZ112" s="330" cm="1">
        <f t="array" ref="CZ112">INDEX('Instrument Performance'!$B$3:$XFD$1048576,-1+MATCH($BF112, 'Instrument Performance'!$A$3:$A$1048576, 0), MATCH(CZ$4, 'Instrument Performance'!$B$3:$XFD$3, 0))</f>
        <v>2.1200142720282367E-2</v>
      </c>
      <c r="DA112" s="330" cm="1">
        <f t="array" ref="DA112">INDEX('Instrument Performance'!$B$3:$XFD$1048576,-1+MATCH($BF112, 'Instrument Performance'!$A$3:$A$1048576, 0), MATCH(DA$4, 'Instrument Performance'!$B$3:$XFD$3, 0))</f>
        <v>2.86E-2</v>
      </c>
      <c r="DB112" s="330" t="str" cm="1">
        <f t="array" ref="DB112">INDEX('Instrument Performance'!$B$3:$XFD$1048576,-1+MATCH($BF112, 'Instrument Performance'!$A$3:$A$1048576, 0), MATCH(DB$4, 'Instrument Performance'!$B$3:$XFD$3, 0))</f>
        <v/>
      </c>
      <c r="DC112" s="330" t="str" cm="1">
        <f t="array" ref="DC112">INDEX('Instrument Performance'!$B$3:$XFD$1048576,-1+MATCH($BF112, 'Instrument Performance'!$A$3:$A$1048576, 0), MATCH(DC$4, 'Instrument Performance'!$B$3:$XFD$3, 0))</f>
        <v/>
      </c>
      <c r="DD112" s="330" t="str" cm="1">
        <f t="array" ref="DD112">INDEX('Instrument Performance'!$B$3:$XFD$1048576,-1+MATCH($BF112, 'Instrument Performance'!$A$3:$A$1048576, 0), MATCH(DD$4, 'Instrument Performance'!$B$3:$XFD$3, 0))</f>
        <v/>
      </c>
      <c r="DE112" s="330" t="str" cm="1">
        <f t="array" ref="DE112">INDEX('Instrument Performance'!$B$3:$XFD$1048576,-1+MATCH($BF112, 'Instrument Performance'!$A$3:$A$1048576, 0), MATCH(DE$4, 'Instrument Performance'!$B$3:$XFD$3, 0))</f>
        <v/>
      </c>
      <c r="DF112" s="330" cm="1">
        <f t="array" ref="DF112">INDEX('Instrument Performance'!$B$3:$XFD$1048576,-1+MATCH($BF112, 'Instrument Performance'!$A$3:$A$1048576, 0), MATCH(DF$4, 'Instrument Performance'!$B$3:$XFD$3, 0))</f>
        <v>1.4859570090346172E-2</v>
      </c>
      <c r="DG112" s="330" cm="1">
        <f t="array" ref="DG112">INDEX('Instrument Performance'!$B$3:$XFD$1048576,-1+MATCH($BF112, 'Instrument Performance'!$A$3:$A$1048576, 0), MATCH(DG$4, 'Instrument Performance'!$B$3:$XFD$3, 0))</f>
        <v>1.114819557959823E-2</v>
      </c>
      <c r="DH112" s="321"/>
      <c r="DI112" s="332"/>
      <c r="DJ112" s="335">
        <f t="shared" si="18"/>
        <v>41608</v>
      </c>
      <c r="DK112" s="330">
        <f t="shared" si="19"/>
        <v>2.0590627113830907E-2</v>
      </c>
      <c r="DL112" s="338">
        <f t="shared" si="21"/>
        <v>-5.4794520547945207E-5</v>
      </c>
      <c r="DM112" s="333">
        <f t="shared" si="20"/>
        <v>1.8914276163531696E-2</v>
      </c>
      <c r="DN112" s="333">
        <v>1.054398273206902E-2</v>
      </c>
      <c r="DO112" s="339">
        <f t="shared" si="22"/>
        <v>1.6763509502992109E-3</v>
      </c>
      <c r="DQ112" s="333">
        <f t="shared" si="23"/>
        <v>8.3702934314626755E-3</v>
      </c>
    </row>
    <row r="113" spans="1:121">
      <c r="A113" s="331">
        <v>41639</v>
      </c>
      <c r="B113" s="330">
        <v>4.0000000000794747E-2</v>
      </c>
      <c r="C113" s="330">
        <v>0</v>
      </c>
      <c r="D113" s="330">
        <v>0</v>
      </c>
      <c r="E113" s="330">
        <v>0</v>
      </c>
      <c r="F113" s="330">
        <v>2.504881362679675E-13</v>
      </c>
      <c r="G113" s="330">
        <v>0</v>
      </c>
      <c r="H113" s="330">
        <v>0</v>
      </c>
      <c r="I113" s="330">
        <v>0</v>
      </c>
      <c r="J113" s="330">
        <v>0</v>
      </c>
      <c r="K113" s="330">
        <v>5.0000000000083582E-2</v>
      </c>
      <c r="L113" s="330">
        <v>4.9999999999575197E-2</v>
      </c>
      <c r="M113" s="330">
        <v>1.1110528114581511E-12</v>
      </c>
      <c r="N113" s="330">
        <v>0</v>
      </c>
      <c r="O113" s="330">
        <v>2.4999999999599641E-2</v>
      </c>
      <c r="P113" s="330">
        <v>0</v>
      </c>
      <c r="Q113" s="330">
        <v>5.9460891890223578E-14</v>
      </c>
      <c r="R113" s="330">
        <v>2.4999999999980229E-2</v>
      </c>
      <c r="S113" s="330">
        <v>0</v>
      </c>
      <c r="T113" s="330">
        <v>0</v>
      </c>
      <c r="U113" s="330">
        <v>4.0000000032998757E-2</v>
      </c>
      <c r="V113" s="330">
        <v>0</v>
      </c>
      <c r="W113" s="330">
        <v>4.9999999999750459E-2</v>
      </c>
      <c r="X113" s="330">
        <v>3.8042253838259102E-13</v>
      </c>
      <c r="Y113" s="330">
        <v>5.0000000000126693E-2</v>
      </c>
      <c r="Z113" s="330">
        <v>4.99999999706527E-2</v>
      </c>
      <c r="AA113" s="330">
        <v>0</v>
      </c>
      <c r="AB113" s="330">
        <v>0</v>
      </c>
      <c r="AC113" s="330">
        <v>1.1732229425056969E-13</v>
      </c>
      <c r="AD113" s="330">
        <v>0</v>
      </c>
      <c r="AE113" s="330">
        <v>0</v>
      </c>
      <c r="AF113" s="330">
        <v>1.971424456815957E-13</v>
      </c>
      <c r="AG113" s="330">
        <v>0</v>
      </c>
      <c r="AH113" s="330">
        <v>4.9999999999868122E-2</v>
      </c>
      <c r="AI113" s="330">
        <v>0</v>
      </c>
      <c r="AJ113" s="330">
        <v>5.0000000000160097E-2</v>
      </c>
      <c r="AK113" s="330">
        <v>5.0000000000092963E-2</v>
      </c>
      <c r="AL113" s="330">
        <v>0</v>
      </c>
      <c r="AM113" s="330">
        <v>0</v>
      </c>
      <c r="AN113" s="330">
        <v>0</v>
      </c>
      <c r="AO113" s="330">
        <v>4.6153846153112008E-2</v>
      </c>
      <c r="AP113" s="330">
        <v>7.5384615384861686E-2</v>
      </c>
      <c r="AQ113" s="330">
        <v>0.1000000000001898</v>
      </c>
      <c r="AR113" s="330">
        <v>4.3989676848030098E-14</v>
      </c>
      <c r="AS113" s="330">
        <v>0</v>
      </c>
      <c r="AT113" s="330">
        <v>1.9846153846014691E-2</v>
      </c>
      <c r="AU113" s="330">
        <v>0</v>
      </c>
      <c r="AV113" s="330">
        <v>5.0000000000154789E-2</v>
      </c>
      <c r="AW113" s="330">
        <v>1.241742547134706E-2</v>
      </c>
      <c r="AX113" s="330">
        <v>0.1000000000001898</v>
      </c>
      <c r="AY113" s="330">
        <v>4.6197959144294802E-2</v>
      </c>
      <c r="AZ113" s="330">
        <v>1.9503011969562109E-13</v>
      </c>
      <c r="BA113" s="330">
        <v>2.0000000000197669E-2</v>
      </c>
      <c r="BB113" s="330">
        <v>0</v>
      </c>
      <c r="BC113" s="321"/>
      <c r="BD113" s="333">
        <f t="shared" si="16"/>
        <v>1.0000000000064004</v>
      </c>
      <c r="BE113" s="334"/>
      <c r="BF113" s="335">
        <f t="shared" si="17"/>
        <v>41639</v>
      </c>
      <c r="BG113" s="330" cm="1">
        <f t="array" ref="BG113">INDEX('Instrument Performance'!$B$3:$XFD$1048576,-1+MATCH($BF113, 'Instrument Performance'!$A$3:$A$1048576, 0), MATCH(BG$4, 'Instrument Performance'!$B$3:$XFD$3, 0))</f>
        <v>7.1795650000000002E-4</v>
      </c>
      <c r="BH113" s="330" cm="1">
        <f t="array" ref="BH113">INDEX('Instrument Performance'!$B$3:$XFD$1048576,-1+MATCH($BF113, 'Instrument Performance'!$A$3:$A$1048576, 0), MATCH(BH$4, 'Instrument Performance'!$B$3:$XFD$3, 0))</f>
        <v>-8.5499319999999997E-3</v>
      </c>
      <c r="BI113" s="330" cm="1">
        <f t="array" ref="BI113">INDEX('Instrument Performance'!$B$3:$XFD$1048576,-1+MATCH($BF113, 'Instrument Performance'!$A$3:$A$1048576, 0), MATCH(BI$4, 'Instrument Performance'!$B$3:$XFD$3, 0))</f>
        <v>-6.6561429999999998E-3</v>
      </c>
      <c r="BJ113" s="330" cm="1">
        <f t="array" ref="BJ113">INDEX('Instrument Performance'!$B$3:$XFD$1048576,-1+MATCH($BF113, 'Instrument Performance'!$A$3:$A$1048576, 0), MATCH(BJ$4, 'Instrument Performance'!$B$3:$XFD$3, 0))</f>
        <v>-1.056182E-2</v>
      </c>
      <c r="BK113" s="330" cm="1">
        <f t="array" ref="BK113">INDEX('Instrument Performance'!$B$3:$XFD$1048576,-1+MATCH($BF113, 'Instrument Performance'!$A$3:$A$1048576, 0), MATCH(BK$4, 'Instrument Performance'!$B$3:$XFD$3, 0))</f>
        <v>-6.2234915492658249E-3</v>
      </c>
      <c r="BL113" s="330" cm="1">
        <f t="array" ref="BL113">INDEX('Instrument Performance'!$B$3:$XFD$1048576,-1+MATCH($BF113, 'Instrument Performance'!$A$3:$A$1048576, 0), MATCH(BL$4, 'Instrument Performance'!$B$3:$XFD$3, 0))</f>
        <v>1.5999278172085241E-4</v>
      </c>
      <c r="BM113" s="330" cm="1">
        <f t="array" ref="BM113">INDEX('Instrument Performance'!$B$3:$XFD$1048576,-1+MATCH($BF113, 'Instrument Performance'!$A$3:$A$1048576, 0), MATCH(BM$4, 'Instrument Performance'!$B$3:$XFD$3, 0))</f>
        <v>-3.0983699999999996E-3</v>
      </c>
      <c r="BN113" s="330" cm="1">
        <f t="array" ref="BN113">INDEX('Instrument Performance'!$B$3:$XFD$1048576,-1+MATCH($BF113, 'Instrument Performance'!$A$3:$A$1048576, 0), MATCH(BN$4, 'Instrument Performance'!$B$3:$XFD$3, 0))</f>
        <v>-1.0479332243672479E-3</v>
      </c>
      <c r="BO113" s="330" cm="1">
        <f t="array" ref="BO113">INDEX('Instrument Performance'!$B$3:$XFD$1048576,-1+MATCH($BF113, 'Instrument Performance'!$A$3:$A$1048576, 0), MATCH(BO$4, 'Instrument Performance'!$B$3:$XFD$3, 0))</f>
        <v>0</v>
      </c>
      <c r="BP113" s="330" cm="1">
        <f t="array" ref="BP113">INDEX('Instrument Performance'!$B$3:$XFD$1048576,-1+MATCH($BF113, 'Instrument Performance'!$A$3:$A$1048576, 0), MATCH(BP$4, 'Instrument Performance'!$B$3:$XFD$3, 0))</f>
        <v>2.3139370844629248E-3</v>
      </c>
      <c r="BQ113" s="330" cm="1">
        <f t="array" ref="BQ113">INDEX('Instrument Performance'!$B$3:$XFD$1048576,-1+MATCH($BF113, 'Instrument Performance'!$A$3:$A$1048576, 0), MATCH(BQ$4, 'Instrument Performance'!$B$3:$XFD$3, 0))</f>
        <v>2.6483770202363477E-3</v>
      </c>
      <c r="BR113" s="330" cm="1">
        <f t="array" ref="BR113">INDEX('Instrument Performance'!$B$3:$XFD$1048576,-1+MATCH($BF113, 'Instrument Performance'!$A$3:$A$1048576, 0), MATCH(BR$4, 'Instrument Performance'!$B$3:$XFD$3, 0))</f>
        <v>4.2407599999999997E-3</v>
      </c>
      <c r="BS113" s="330" cm="1">
        <f t="array" ref="BS113">INDEX('Instrument Performance'!$B$3:$XFD$1048576,-1+MATCH($BF113, 'Instrument Performance'!$A$3:$A$1048576, 0), MATCH(BS$4, 'Instrument Performance'!$B$3:$XFD$3, 0))</f>
        <v>1.732329966213508E-3</v>
      </c>
      <c r="BT113" s="330" cm="1">
        <f t="array" ref="BT113">INDEX('Instrument Performance'!$B$3:$XFD$1048576,-1+MATCH($BF113, 'Instrument Performance'!$A$3:$A$1048576, 0), MATCH(BT$4, 'Instrument Performance'!$B$3:$XFD$3, 0))</f>
        <v>4.3387649999999996E-3</v>
      </c>
      <c r="BU113" s="330" cm="1">
        <f t="array" ref="BU113">INDEX('Instrument Performance'!$B$3:$XFD$1048576,-1+MATCH($BF113, 'Instrument Performance'!$A$3:$A$1048576, 0), MATCH(BU$4, 'Instrument Performance'!$B$3:$XFD$3, 0))</f>
        <v>-1.2464428378517578E-2</v>
      </c>
      <c r="BV113" s="330" cm="1">
        <f t="array" ref="BV113">INDEX('Instrument Performance'!$B$3:$XFD$1048576,-1+MATCH($BF113, 'Instrument Performance'!$A$3:$A$1048576, 0), MATCH(BV$4, 'Instrument Performance'!$B$3:$XFD$3, 0))</f>
        <v>1.5999278172085241E-4</v>
      </c>
      <c r="BW113" s="330" cm="1">
        <f t="array" ref="BW113">INDEX('Instrument Performance'!$B$3:$XFD$1048576,-1+MATCH($BF113, 'Instrument Performance'!$A$3:$A$1048576, 0), MATCH(BW$4, 'Instrument Performance'!$B$3:$XFD$3, 0))</f>
        <v>-2.0000000000000001E-4</v>
      </c>
      <c r="BX113" s="330" cm="1">
        <f t="array" ref="BX113">INDEX('Instrument Performance'!$B$3:$XFD$1048576,-1+MATCH($BF113, 'Instrument Performance'!$A$3:$A$1048576, 0), MATCH(BX$4, 'Instrument Performance'!$B$3:$XFD$3, 0))</f>
        <v>1.4163860357205404E-2</v>
      </c>
      <c r="BY113" s="330" cm="1">
        <f t="array" ref="BY113">INDEX('Instrument Performance'!$B$3:$XFD$1048576,-1+MATCH($BF113, 'Instrument Performance'!$A$3:$A$1048576, 0), MATCH(BY$4, 'Instrument Performance'!$B$3:$XFD$3, 0))</f>
        <v>2.7199999999999998E-2</v>
      </c>
      <c r="BZ113" s="330" cm="1">
        <f t="array" ref="BZ113">INDEX('Instrument Performance'!$B$3:$XFD$1048576,-1+MATCH($BF113, 'Instrument Performance'!$A$3:$A$1048576, 0), MATCH(BZ$4, 'Instrument Performance'!$B$3:$XFD$3, 0))</f>
        <v>3.1880793554535103E-2</v>
      </c>
      <c r="CA113" s="330" cm="1">
        <f t="array" ref="CA113">INDEX('Instrument Performance'!$B$3:$XFD$1048576,-1+MATCH($BF113, 'Instrument Performance'!$A$3:$A$1048576, 0), MATCH(CA$4, 'Instrument Performance'!$B$3:$XFD$3, 0))</f>
        <v>-4.5999999999999999E-3</v>
      </c>
      <c r="CB113" s="330" cm="1">
        <f t="array" ref="CB113">INDEX('Instrument Performance'!$B$3:$XFD$1048576,-1+MATCH($BF113, 'Instrument Performance'!$A$3:$A$1048576, 0), MATCH(CB$4, 'Instrument Performance'!$B$3:$XFD$3, 0))</f>
        <v>2.9370110000000001E-2</v>
      </c>
      <c r="CC113" s="330" cm="1">
        <f t="array" ref="CC113">INDEX('Instrument Performance'!$B$3:$XFD$1048576,-1+MATCH($BF113, 'Instrument Performance'!$A$3:$A$1048576, 0), MATCH(CC$4, 'Instrument Performance'!$B$3:$XFD$3, 0))</f>
        <v>3.3689999999999998E-2</v>
      </c>
      <c r="CD113" s="330" cm="1">
        <f t="array" ref="CD113">INDEX('Instrument Performance'!$B$3:$XFD$1048576,-1+MATCH($BF113, 'Instrument Performance'!$A$3:$A$1048576, 0), MATCH(CD$4, 'Instrument Performance'!$B$3:$XFD$3, 0))</f>
        <v>3.1474129999999996E-2</v>
      </c>
      <c r="CE113" s="330" cm="1">
        <f t="array" ref="CE113">INDEX('Instrument Performance'!$B$3:$XFD$1048576,-1+MATCH($BF113, 'Instrument Performance'!$A$3:$A$1048576, 0), MATCH(CE$4, 'Instrument Performance'!$B$3:$XFD$3, 0))</f>
        <v>2.7897742552955851E-2</v>
      </c>
      <c r="CF113" s="330" cm="1">
        <f t="array" ref="CF113">INDEX('Instrument Performance'!$B$3:$XFD$1048576,-1+MATCH($BF113, 'Instrument Performance'!$A$3:$A$1048576, 0), MATCH(CF$4, 'Instrument Performance'!$B$3:$XFD$3, 0))</f>
        <v>3.9564059999999998E-2</v>
      </c>
      <c r="CG113" s="330" cm="1">
        <f t="array" ref="CG113">INDEX('Instrument Performance'!$B$3:$XFD$1048576,-1+MATCH($BF113, 'Instrument Performance'!$A$3:$A$1048576, 0), MATCH(CG$4, 'Instrument Performance'!$B$3:$XFD$3, 0))</f>
        <v>3.902090987038509E-2</v>
      </c>
      <c r="CH113" s="330" cm="1">
        <f t="array" ref="CH113">INDEX('Instrument Performance'!$B$3:$XFD$1048576,-1+MATCH($BF113, 'Instrument Performance'!$A$3:$A$1048576, 0), MATCH(CH$4, 'Instrument Performance'!$B$3:$XFD$3, 0))</f>
        <v>2.220915E-2</v>
      </c>
      <c r="CI113" s="330" cm="1">
        <f t="array" ref="CI113">INDEX('Instrument Performance'!$B$3:$XFD$1048576,-1+MATCH($BF113, 'Instrument Performance'!$A$3:$A$1048576, 0), MATCH(CI$4, 'Instrument Performance'!$B$3:$XFD$3, 0))</f>
        <v>1.321839E-2</v>
      </c>
      <c r="CJ113" s="330" cm="1">
        <f t="array" ref="CJ113">INDEX('Instrument Performance'!$B$3:$XFD$1048576,-1+MATCH($BF113, 'Instrument Performance'!$A$3:$A$1048576, 0), MATCH(CJ$4, 'Instrument Performance'!$B$3:$XFD$3, 0))</f>
        <v>6.9832560000000002E-3</v>
      </c>
      <c r="CK113" s="330" cm="1">
        <f t="array" ref="CK113">INDEX('Instrument Performance'!$B$3:$XFD$1048576,-1+MATCH($BF113, 'Instrument Performance'!$A$3:$A$1048576, 0), MATCH(CK$4, 'Instrument Performance'!$B$3:$XFD$3, 0))</f>
        <v>2.0547360000000001E-2</v>
      </c>
      <c r="CL113" s="330" cm="1">
        <f t="array" ref="CL113">INDEX('Instrument Performance'!$B$3:$XFD$1048576,-1+MATCH($BF113, 'Instrument Performance'!$A$3:$A$1048576, 0), MATCH(CL$4, 'Instrument Performance'!$B$3:$XFD$3, 0))</f>
        <v>9.3086060000000005E-3</v>
      </c>
      <c r="CM113" s="330" cm="1">
        <f t="array" ref="CM113">INDEX('Instrument Performance'!$B$3:$XFD$1048576,-1+MATCH($BF113, 'Instrument Performance'!$A$3:$A$1048576, 0), MATCH(CM$4, 'Instrument Performance'!$B$3:$XFD$3, 0))</f>
        <v>1.6079420000000001E-2</v>
      </c>
      <c r="CN113" s="330" cm="1">
        <f t="array" ref="CN113">INDEX('Instrument Performance'!$B$3:$XFD$1048576,-1+MATCH($BF113, 'Instrument Performance'!$A$3:$A$1048576, 0), MATCH(CN$4, 'Instrument Performance'!$B$3:$XFD$3, 0))</f>
        <v>1.126279E-2</v>
      </c>
      <c r="CO113" s="330" cm="1">
        <f t="array" ref="CO113">INDEX('Instrument Performance'!$B$3:$XFD$1048576,-1+MATCH($BF113, 'Instrument Performance'!$A$3:$A$1048576, 0), MATCH(CO$4, 'Instrument Performance'!$B$3:$XFD$3, 0))</f>
        <v>1.074311E-2</v>
      </c>
      <c r="CP113" s="330" cm="1">
        <f t="array" ref="CP113">INDEX('Instrument Performance'!$B$3:$XFD$1048576,-1+MATCH($BF113, 'Instrument Performance'!$A$3:$A$1048576, 0), MATCH(CP$4, 'Instrument Performance'!$B$3:$XFD$3, 0))</f>
        <v>1.219341E-2</v>
      </c>
      <c r="CQ113" s="330" cm="1">
        <f t="array" ref="CQ113">INDEX('Instrument Performance'!$B$3:$XFD$1048576,-1+MATCH($BF113, 'Instrument Performance'!$A$3:$A$1048576, 0), MATCH(CQ$4, 'Instrument Performance'!$B$3:$XFD$3, 0))</f>
        <v>3.0000000000000001E-3</v>
      </c>
      <c r="CR113" s="330" cm="1">
        <f t="array" ref="CR113">INDEX('Instrument Performance'!$B$3:$XFD$1048576,-1+MATCH($BF113, 'Instrument Performance'!$A$3:$A$1048576, 0), MATCH(CR$4, 'Instrument Performance'!$B$3:$XFD$3, 0))</f>
        <v>6.7024390000000001E-3</v>
      </c>
      <c r="CS113" s="330" cm="1">
        <f t="array" ref="CS113">INDEX('Instrument Performance'!$B$3:$XFD$1048576,-1+MATCH($BF113, 'Instrument Performance'!$A$3:$A$1048576, 0), MATCH(CS$4, 'Instrument Performance'!$B$3:$XFD$3, 0))</f>
        <v>-2.9801031178429471E-2</v>
      </c>
      <c r="CT113" s="330" cm="1">
        <f t="array" ref="CT113">INDEX('Instrument Performance'!$B$3:$XFD$1048576,-1+MATCH($BF113, 'Instrument Performance'!$A$3:$A$1048576, 0), MATCH(CT$4, 'Instrument Performance'!$B$3:$XFD$3, 0))</f>
        <v>9.690175760070318E-3</v>
      </c>
      <c r="CU113" s="330" cm="1">
        <f t="array" ref="CU113">INDEX('Instrument Performance'!$B$3:$XFD$1048576,-1+MATCH($BF113, 'Instrument Performance'!$A$3:$A$1048576, 0), MATCH(CU$4, 'Instrument Performance'!$B$3:$XFD$3, 0))</f>
        <v>4.8528732090586946E-3</v>
      </c>
      <c r="CV113" s="330" t="str" cm="1">
        <f t="array" ref="CV113">INDEX('Instrument Performance'!$B$3:$XFD$1048576,-1+MATCH($BF113, 'Instrument Performance'!$A$3:$A$1048576, 0), MATCH(CV$4, 'Instrument Performance'!$B$3:$XFD$3, 0))</f>
        <v/>
      </c>
      <c r="CW113" s="330" cm="1">
        <f t="array" ref="CW113">INDEX('Instrument Performance'!$B$3:$XFD$1048576,-1+MATCH($BF113, 'Instrument Performance'!$A$3:$A$1048576, 0), MATCH(CW$4, 'Instrument Performance'!$B$3:$XFD$3, 0))</f>
        <v>-5.2688464619896291E-2</v>
      </c>
      <c r="CX113" s="330" cm="1">
        <f t="array" ref="CX113">INDEX('Instrument Performance'!$B$3:$XFD$1048576,-1+MATCH($BF113, 'Instrument Performance'!$A$3:$A$1048576, 0), MATCH(CX$4, 'Instrument Performance'!$B$3:$XFD$3, 0))</f>
        <v>5.5231433236715421E-3</v>
      </c>
      <c r="CY113" s="330" cm="1">
        <f t="array" ref="CY113">INDEX('Instrument Performance'!$B$3:$XFD$1048576,-1+MATCH($BF113, 'Instrument Performance'!$A$3:$A$1048576, 0), MATCH(CY$4, 'Instrument Performance'!$B$3:$XFD$3, 0))</f>
        <v>1.2924071082390798E-2</v>
      </c>
      <c r="CZ113" s="330" cm="1">
        <f t="array" ref="CZ113">INDEX('Instrument Performance'!$B$3:$XFD$1048576,-1+MATCH($BF113, 'Instrument Performance'!$A$3:$A$1048576, 0), MATCH(CZ$4, 'Instrument Performance'!$B$3:$XFD$3, 0))</f>
        <v>2.2600533168999126E-2</v>
      </c>
      <c r="DA113" s="330" cm="1">
        <f t="array" ref="DA113">INDEX('Instrument Performance'!$B$3:$XFD$1048576,-1+MATCH($BF113, 'Instrument Performance'!$A$3:$A$1048576, 0), MATCH(DA$4, 'Instrument Performance'!$B$3:$XFD$3, 0))</f>
        <v>2.6200000000000001E-2</v>
      </c>
      <c r="DB113" s="330" t="str" cm="1">
        <f t="array" ref="DB113">INDEX('Instrument Performance'!$B$3:$XFD$1048576,-1+MATCH($BF113, 'Instrument Performance'!$A$3:$A$1048576, 0), MATCH(DB$4, 'Instrument Performance'!$B$3:$XFD$3, 0))</f>
        <v/>
      </c>
      <c r="DC113" s="330" t="str" cm="1">
        <f t="array" ref="DC113">INDEX('Instrument Performance'!$B$3:$XFD$1048576,-1+MATCH($BF113, 'Instrument Performance'!$A$3:$A$1048576, 0), MATCH(DC$4, 'Instrument Performance'!$B$3:$XFD$3, 0))</f>
        <v/>
      </c>
      <c r="DD113" s="330" t="str" cm="1">
        <f t="array" ref="DD113">INDEX('Instrument Performance'!$B$3:$XFD$1048576,-1+MATCH($BF113, 'Instrument Performance'!$A$3:$A$1048576, 0), MATCH(DD$4, 'Instrument Performance'!$B$3:$XFD$3, 0))</f>
        <v/>
      </c>
      <c r="DE113" s="330" t="str" cm="1">
        <f t="array" ref="DE113">INDEX('Instrument Performance'!$B$3:$XFD$1048576,-1+MATCH($BF113, 'Instrument Performance'!$A$3:$A$1048576, 0), MATCH(DE$4, 'Instrument Performance'!$B$3:$XFD$3, 0))</f>
        <v/>
      </c>
      <c r="DF113" s="330" cm="1">
        <f t="array" ref="DF113">INDEX('Instrument Performance'!$B$3:$XFD$1048576,-1+MATCH($BF113, 'Instrument Performance'!$A$3:$A$1048576, 0), MATCH(DF$4, 'Instrument Performance'!$B$3:$XFD$3, 0))</f>
        <v>2.3675983295984727E-2</v>
      </c>
      <c r="DG113" s="330" cm="1">
        <f t="array" ref="DG113">INDEX('Instrument Performance'!$B$3:$XFD$1048576,-1+MATCH($BF113, 'Instrument Performance'!$A$3:$A$1048576, 0), MATCH(DG$4, 'Instrument Performance'!$B$3:$XFD$3, 0))</f>
        <v>-2.5074448784606851E-2</v>
      </c>
      <c r="DH113" s="321"/>
      <c r="DI113" s="332"/>
      <c r="DJ113" s="335">
        <f t="shared" si="18"/>
        <v>41639</v>
      </c>
      <c r="DK113" s="330">
        <f t="shared" si="19"/>
        <v>1.2032871175218672E-2</v>
      </c>
      <c r="DL113" s="338">
        <f t="shared" si="21"/>
        <v>-5.4794520547945207E-5</v>
      </c>
      <c r="DM113" s="333">
        <f t="shared" si="20"/>
        <v>1.0315213826368907E-2</v>
      </c>
      <c r="DN113" s="333">
        <v>2.664893786313538E-2</v>
      </c>
      <c r="DO113" s="339">
        <f t="shared" si="22"/>
        <v>1.7176573488497642E-3</v>
      </c>
      <c r="DQ113" s="333">
        <f t="shared" si="23"/>
        <v>-1.6333724036766473E-2</v>
      </c>
    </row>
    <row r="114" spans="1:121">
      <c r="A114" s="331">
        <v>41670</v>
      </c>
      <c r="B114" s="330">
        <v>1.4999999992095151E-2</v>
      </c>
      <c r="C114" s="330">
        <v>4.6957390922283252E-13</v>
      </c>
      <c r="D114" s="330">
        <v>0</v>
      </c>
      <c r="E114" s="330">
        <v>0</v>
      </c>
      <c r="F114" s="330">
        <v>1.351673317233001E-13</v>
      </c>
      <c r="G114" s="330">
        <v>2.5546923591547852E-14</v>
      </c>
      <c r="H114" s="330">
        <v>0</v>
      </c>
      <c r="I114" s="330">
        <v>8.7892748694367967E-15</v>
      </c>
      <c r="J114" s="330">
        <v>0</v>
      </c>
      <c r="K114" s="330">
        <v>5.0000000000005068E-2</v>
      </c>
      <c r="L114" s="330">
        <v>2.4999999999664409E-2</v>
      </c>
      <c r="M114" s="330">
        <v>4.8134674124019296E-13</v>
      </c>
      <c r="N114" s="330">
        <v>0</v>
      </c>
      <c r="O114" s="330">
        <v>2.4999999999619452E-2</v>
      </c>
      <c r="P114" s="330">
        <v>0</v>
      </c>
      <c r="Q114" s="330">
        <v>4.9999999999945727E-2</v>
      </c>
      <c r="R114" s="330">
        <v>0</v>
      </c>
      <c r="S114" s="330">
        <v>0</v>
      </c>
      <c r="T114" s="330">
        <v>0</v>
      </c>
      <c r="U114" s="330">
        <v>4.0000000033028608E-2</v>
      </c>
      <c r="V114" s="330">
        <v>0</v>
      </c>
      <c r="W114" s="330">
        <v>4.9999999999815477E-2</v>
      </c>
      <c r="X114" s="330">
        <v>1.0762710456142639E-13</v>
      </c>
      <c r="Y114" s="330">
        <v>5.0000000000084727E-2</v>
      </c>
      <c r="Z114" s="330">
        <v>4.9999999980406051E-2</v>
      </c>
      <c r="AA114" s="330">
        <v>0</v>
      </c>
      <c r="AB114" s="330">
        <v>7.9325815297337645E-14</v>
      </c>
      <c r="AC114" s="330">
        <v>5.2388501349958611E-14</v>
      </c>
      <c r="AD114" s="330">
        <v>0</v>
      </c>
      <c r="AE114" s="330">
        <v>0</v>
      </c>
      <c r="AF114" s="330">
        <v>2.499999999582506E-2</v>
      </c>
      <c r="AG114" s="330">
        <v>0</v>
      </c>
      <c r="AH114" s="330">
        <v>4.9999999999922953E-2</v>
      </c>
      <c r="AI114" s="330">
        <v>0</v>
      </c>
      <c r="AJ114" s="330">
        <v>5.0000000000094302E-2</v>
      </c>
      <c r="AK114" s="330">
        <v>3.0566215962165192E-14</v>
      </c>
      <c r="AL114" s="330">
        <v>0</v>
      </c>
      <c r="AM114" s="330">
        <v>0</v>
      </c>
      <c r="AN114" s="330">
        <v>0</v>
      </c>
      <c r="AO114" s="330">
        <v>4.6153846153054782E-2</v>
      </c>
      <c r="AP114" s="330">
        <v>7.5384615384878034E-2</v>
      </c>
      <c r="AQ114" s="330">
        <v>0.10000000000027599</v>
      </c>
      <c r="AR114" s="330">
        <v>5.0000000000074207E-2</v>
      </c>
      <c r="AS114" s="330">
        <v>0</v>
      </c>
      <c r="AT114" s="330">
        <v>1.9846153845976981E-2</v>
      </c>
      <c r="AU114" s="330">
        <v>0</v>
      </c>
      <c r="AV114" s="330">
        <v>5.0000000000188533E-2</v>
      </c>
      <c r="AW114" s="330">
        <v>1.241742547135123E-2</v>
      </c>
      <c r="AX114" s="330">
        <v>0.1000000000002617</v>
      </c>
      <c r="AY114" s="330">
        <v>4.6197959144297959E-2</v>
      </c>
      <c r="AZ114" s="330">
        <v>1.4798828617968131E-13</v>
      </c>
      <c r="BA114" s="330">
        <v>2.0000000000331499E-2</v>
      </c>
      <c r="BB114" s="330">
        <v>0</v>
      </c>
      <c r="BC114" s="321"/>
      <c r="BD114" s="333">
        <f t="shared" si="16"/>
        <v>1.0000000000027363</v>
      </c>
      <c r="BE114" s="334"/>
      <c r="BF114" s="335">
        <f t="shared" si="17"/>
        <v>41670</v>
      </c>
      <c r="BG114" s="330" cm="1">
        <f t="array" ref="BG114">INDEX('Instrument Performance'!$B$3:$XFD$1048576,-1+MATCH($BF114, 'Instrument Performance'!$A$3:$A$1048576, 0), MATCH(BG$4, 'Instrument Performance'!$B$3:$XFD$3, 0))</f>
        <v>-1.170562E-3</v>
      </c>
      <c r="BH114" s="330" cm="1">
        <f t="array" ref="BH114">INDEX('Instrument Performance'!$B$3:$XFD$1048576,-1+MATCH($BF114, 'Instrument Performance'!$A$3:$A$1048576, 0), MATCH(BH$4, 'Instrument Performance'!$B$3:$XFD$3, 0))</f>
        <v>-1.7963750000000001E-2</v>
      </c>
      <c r="BI114" s="330" cm="1">
        <f t="array" ref="BI114">INDEX('Instrument Performance'!$B$3:$XFD$1048576,-1+MATCH($BF114, 'Instrument Performance'!$A$3:$A$1048576, 0), MATCH(BI$4, 'Instrument Performance'!$B$3:$XFD$3, 0))</f>
        <v>-1.152892E-2</v>
      </c>
      <c r="BJ114" s="330" cm="1">
        <f t="array" ref="BJ114">INDEX('Instrument Performance'!$B$3:$XFD$1048576,-1+MATCH($BF114, 'Instrument Performance'!$A$3:$A$1048576, 0), MATCH(BJ$4, 'Instrument Performance'!$B$3:$XFD$3, 0))</f>
        <v>-1.452295E-2</v>
      </c>
      <c r="BK114" s="330" cm="1">
        <f t="array" ref="BK114">INDEX('Instrument Performance'!$B$3:$XFD$1048576,-1+MATCH($BF114, 'Instrument Performance'!$A$3:$A$1048576, 0), MATCH(BK$4, 'Instrument Performance'!$B$3:$XFD$3, 0))</f>
        <v>-4.7182962661118655E-3</v>
      </c>
      <c r="BL114" s="330" cm="1">
        <f t="array" ref="BL114">INDEX('Instrument Performance'!$B$3:$XFD$1048576,-1+MATCH($BF114, 'Instrument Performance'!$A$3:$A$1048576, 0), MATCH(BL$4, 'Instrument Performance'!$B$3:$XFD$3, 0))</f>
        <v>-1.1486016124133691E-3</v>
      </c>
      <c r="BM114" s="330" cm="1">
        <f t="array" ref="BM114">INDEX('Instrument Performance'!$B$3:$XFD$1048576,-1+MATCH($BF114, 'Instrument Performance'!$A$3:$A$1048576, 0), MATCH(BM$4, 'Instrument Performance'!$B$3:$XFD$3, 0))</f>
        <v>8.5469819999999998E-3</v>
      </c>
      <c r="BN114" s="330" cm="1">
        <f t="array" ref="BN114">INDEX('Instrument Performance'!$B$3:$XFD$1048576,-1+MATCH($BF114, 'Instrument Performance'!$A$3:$A$1048576, 0), MATCH(BN$4, 'Instrument Performance'!$B$3:$XFD$3, 0))</f>
        <v>-2.8793807195413024E-3</v>
      </c>
      <c r="BO114" s="330" cm="1">
        <f t="array" ref="BO114">INDEX('Instrument Performance'!$B$3:$XFD$1048576,-1+MATCH($BF114, 'Instrument Performance'!$A$3:$A$1048576, 0), MATCH(BO$4, 'Instrument Performance'!$B$3:$XFD$3, 0))</f>
        <v>-5.2049399999999999E-3</v>
      </c>
      <c r="BP114" s="330" cm="1">
        <f t="array" ref="BP114">INDEX('Instrument Performance'!$B$3:$XFD$1048576,-1+MATCH($BF114, 'Instrument Performance'!$A$3:$A$1048576, 0), MATCH(BP$4, 'Instrument Performance'!$B$3:$XFD$3, 0))</f>
        <v>-1.8210292457188082E-5</v>
      </c>
      <c r="BQ114" s="330" cm="1">
        <f t="array" ref="BQ114">INDEX('Instrument Performance'!$B$3:$XFD$1048576,-1+MATCH($BF114, 'Instrument Performance'!$A$3:$A$1048576, 0), MATCH(BQ$4, 'Instrument Performance'!$B$3:$XFD$3, 0))</f>
        <v>-6.095496105655851E-4</v>
      </c>
      <c r="BR114" s="330" cm="1">
        <f t="array" ref="BR114">INDEX('Instrument Performance'!$B$3:$XFD$1048576,-1+MATCH($BF114, 'Instrument Performance'!$A$3:$A$1048576, 0), MATCH(BR$4, 'Instrument Performance'!$B$3:$XFD$3, 0))</f>
        <v>7.1500549999999998E-3</v>
      </c>
      <c r="BS114" s="330" cm="1">
        <f t="array" ref="BS114">INDEX('Instrument Performance'!$B$3:$XFD$1048576,-1+MATCH($BF114, 'Instrument Performance'!$A$3:$A$1048576, 0), MATCH(BS$4, 'Instrument Performance'!$B$3:$XFD$3, 0))</f>
        <v>3.2386060555405711E-3</v>
      </c>
      <c r="BT114" s="330" cm="1">
        <f t="array" ref="BT114">INDEX('Instrument Performance'!$B$3:$XFD$1048576,-1+MATCH($BF114, 'Instrument Performance'!$A$3:$A$1048576, 0), MATCH(BT$4, 'Instrument Performance'!$B$3:$XFD$3, 0))</f>
        <v>5.0416870000000004E-3</v>
      </c>
      <c r="BU114" s="330" cm="1">
        <f t="array" ref="BU114">INDEX('Instrument Performance'!$B$3:$XFD$1048576,-1+MATCH($BF114, 'Instrument Performance'!$A$3:$A$1048576, 0), MATCH(BU$4, 'Instrument Performance'!$B$3:$XFD$3, 0))</f>
        <v>3.0508442103958089E-3</v>
      </c>
      <c r="BV114" s="330" cm="1">
        <f t="array" ref="BV114">INDEX('Instrument Performance'!$B$3:$XFD$1048576,-1+MATCH($BF114, 'Instrument Performance'!$A$3:$A$1048576, 0), MATCH(BV$4, 'Instrument Performance'!$B$3:$XFD$3, 0))</f>
        <v>-1.1486016124133691E-3</v>
      </c>
      <c r="BW114" s="330" cm="1">
        <f t="array" ref="BW114">INDEX('Instrument Performance'!$B$3:$XFD$1048576,-1+MATCH($BF114, 'Instrument Performance'!$A$3:$A$1048576, 0), MATCH(BW$4, 'Instrument Performance'!$B$3:$XFD$3, 0))</f>
        <v>-5.1999999999999998E-3</v>
      </c>
      <c r="BX114" s="330" cm="1">
        <f t="array" ref="BX114">INDEX('Instrument Performance'!$B$3:$XFD$1048576,-1+MATCH($BF114, 'Instrument Performance'!$A$3:$A$1048576, 0), MATCH(BX$4, 'Instrument Performance'!$B$3:$XFD$3, 0))</f>
        <v>1.7253994032132125E-2</v>
      </c>
      <c r="BY114" s="330" cm="1">
        <f t="array" ref="BY114">INDEX('Instrument Performance'!$B$3:$XFD$1048576,-1+MATCH($BF114, 'Instrument Performance'!$A$3:$A$1048576, 0), MATCH(BY$4, 'Instrument Performance'!$B$3:$XFD$3, 0))</f>
        <v>2.2800000000000001E-2</v>
      </c>
      <c r="BZ114" s="330" cm="1">
        <f t="array" ref="BZ114">INDEX('Instrument Performance'!$B$3:$XFD$1048576,-1+MATCH($BF114, 'Instrument Performance'!$A$3:$A$1048576, 0), MATCH(BZ$4, 'Instrument Performance'!$B$3:$XFD$3, 0))</f>
        <v>3.7108555117118636E-2</v>
      </c>
      <c r="CA114" s="330" cm="1">
        <f t="array" ref="CA114">INDEX('Instrument Performance'!$B$3:$XFD$1048576,-1+MATCH($BF114, 'Instrument Performance'!$A$3:$A$1048576, 0), MATCH(CA$4, 'Instrument Performance'!$B$3:$XFD$3, 0))</f>
        <v>1.09E-2</v>
      </c>
      <c r="CB114" s="330" cm="1">
        <f t="array" ref="CB114">INDEX('Instrument Performance'!$B$3:$XFD$1048576,-1+MATCH($BF114, 'Instrument Performance'!$A$3:$A$1048576, 0), MATCH(CB$4, 'Instrument Performance'!$B$3:$XFD$3, 0))</f>
        <v>1.7843120000000001E-2</v>
      </c>
      <c r="CC114" s="330" cm="1">
        <f t="array" ref="CC114">INDEX('Instrument Performance'!$B$3:$XFD$1048576,-1+MATCH($BF114, 'Instrument Performance'!$A$3:$A$1048576, 0), MATCH(CC$4, 'Instrument Performance'!$B$3:$XFD$3, 0))</f>
        <v>3.3090000000000001E-2</v>
      </c>
      <c r="CD114" s="330" cm="1">
        <f t="array" ref="CD114">INDEX('Instrument Performance'!$B$3:$XFD$1048576,-1+MATCH($BF114, 'Instrument Performance'!$A$3:$A$1048576, 0), MATCH(CD$4, 'Instrument Performance'!$B$3:$XFD$3, 0))</f>
        <v>3.0054020000000001E-2</v>
      </c>
      <c r="CE114" s="330" cm="1">
        <f t="array" ref="CE114">INDEX('Instrument Performance'!$B$3:$XFD$1048576,-1+MATCH($BF114, 'Instrument Performance'!$A$3:$A$1048576, 0), MATCH(CE$4, 'Instrument Performance'!$B$3:$XFD$3, 0))</f>
        <v>2.5327426069424952E-2</v>
      </c>
      <c r="CF114" s="330" cm="1">
        <f t="array" ref="CF114">INDEX('Instrument Performance'!$B$3:$XFD$1048576,-1+MATCH($BF114, 'Instrument Performance'!$A$3:$A$1048576, 0), MATCH(CF$4, 'Instrument Performance'!$B$3:$XFD$3, 0))</f>
        <v>2.0165099999999998E-2</v>
      </c>
      <c r="CG114" s="330" cm="1">
        <f t="array" ref="CG114">INDEX('Instrument Performance'!$B$3:$XFD$1048576,-1+MATCH($BF114, 'Instrument Performance'!$A$3:$A$1048576, 0), MATCH(CG$4, 'Instrument Performance'!$B$3:$XFD$3, 0))</f>
        <v>2.1479979999999999E-2</v>
      </c>
      <c r="CH114" s="330" cm="1">
        <f t="array" ref="CH114">INDEX('Instrument Performance'!$B$3:$XFD$1048576,-1+MATCH($BF114, 'Instrument Performance'!$A$3:$A$1048576, 0), MATCH(CH$4, 'Instrument Performance'!$B$3:$XFD$3, 0))</f>
        <v>2.8818690000000001E-2</v>
      </c>
      <c r="CI114" s="330" cm="1">
        <f t="array" ref="CI114">INDEX('Instrument Performance'!$B$3:$XFD$1048576,-1+MATCH($BF114, 'Instrument Performance'!$A$3:$A$1048576, 0), MATCH(CI$4, 'Instrument Performance'!$B$3:$XFD$3, 0))</f>
        <v>1.2703880000000001E-2</v>
      </c>
      <c r="CJ114" s="330" cm="1">
        <f t="array" ref="CJ114">INDEX('Instrument Performance'!$B$3:$XFD$1048576,-1+MATCH($BF114, 'Instrument Performance'!$A$3:$A$1048576, 0), MATCH(CJ$4, 'Instrument Performance'!$B$3:$XFD$3, 0))</f>
        <v>2.1962060000000002E-2</v>
      </c>
      <c r="CK114" s="330" cm="1">
        <f t="array" ref="CK114">INDEX('Instrument Performance'!$B$3:$XFD$1048576,-1+MATCH($BF114, 'Instrument Performance'!$A$3:$A$1048576, 0), MATCH(CK$4, 'Instrument Performance'!$B$3:$XFD$3, 0))</f>
        <v>3.4188540000000003E-2</v>
      </c>
      <c r="CL114" s="330" cm="1">
        <f t="array" ref="CL114">INDEX('Instrument Performance'!$B$3:$XFD$1048576,-1+MATCH($BF114, 'Instrument Performance'!$A$3:$A$1048576, 0), MATCH(CL$4, 'Instrument Performance'!$B$3:$XFD$3, 0))</f>
        <v>2.5417499999999999E-2</v>
      </c>
      <c r="CM114" s="330" cm="1">
        <f t="array" ref="CM114">INDEX('Instrument Performance'!$B$3:$XFD$1048576,-1+MATCH($BF114, 'Instrument Performance'!$A$3:$A$1048576, 0), MATCH(CM$4, 'Instrument Performance'!$B$3:$XFD$3, 0))</f>
        <v>2.0106519999999999E-2</v>
      </c>
      <c r="CN114" s="330" cm="1">
        <f t="array" ref="CN114">INDEX('Instrument Performance'!$B$3:$XFD$1048576,-1+MATCH($BF114, 'Instrument Performance'!$A$3:$A$1048576, 0), MATCH(CN$4, 'Instrument Performance'!$B$3:$XFD$3, 0))</f>
        <v>1.0170380000000001E-2</v>
      </c>
      <c r="CO114" s="330" cm="1">
        <f t="array" ref="CO114">INDEX('Instrument Performance'!$B$3:$XFD$1048576,-1+MATCH($BF114, 'Instrument Performance'!$A$3:$A$1048576, 0), MATCH(CO$4, 'Instrument Performance'!$B$3:$XFD$3, 0))</f>
        <v>1.005341E-2</v>
      </c>
      <c r="CP114" s="330" cm="1">
        <f t="array" ref="CP114">INDEX('Instrument Performance'!$B$3:$XFD$1048576,-1+MATCH($BF114, 'Instrument Performance'!$A$3:$A$1048576, 0), MATCH(CP$4, 'Instrument Performance'!$B$3:$XFD$3, 0))</f>
        <v>3.6739569999999998E-3</v>
      </c>
      <c r="CQ114" s="330" cm="1">
        <f t="array" ref="CQ114">INDEX('Instrument Performance'!$B$3:$XFD$1048576,-1+MATCH($BF114, 'Instrument Performance'!$A$3:$A$1048576, 0), MATCH(CQ$4, 'Instrument Performance'!$B$3:$XFD$3, 0))</f>
        <v>-9.5371058999514455E-3</v>
      </c>
      <c r="CR114" s="330" cm="1">
        <f t="array" ref="CR114">INDEX('Instrument Performance'!$B$3:$XFD$1048576,-1+MATCH($BF114, 'Instrument Performance'!$A$3:$A$1048576, 0), MATCH(CR$4, 'Instrument Performance'!$B$3:$XFD$3, 0))</f>
        <v>1.1318180000000001E-2</v>
      </c>
      <c r="CS114" s="330" cm="1">
        <f t="array" ref="CS114">INDEX('Instrument Performance'!$B$3:$XFD$1048576,-1+MATCH($BF114, 'Instrument Performance'!$A$3:$A$1048576, 0), MATCH(CS$4, 'Instrument Performance'!$B$3:$XFD$3, 0))</f>
        <v>3.8357753261071936E-2</v>
      </c>
      <c r="CT114" s="330" cm="1">
        <f t="array" ref="CT114">INDEX('Instrument Performance'!$B$3:$XFD$1048576,-1+MATCH($BF114, 'Instrument Performance'!$A$3:$A$1048576, 0), MATCH(CT$4, 'Instrument Performance'!$B$3:$XFD$3, 0))</f>
        <v>4.1352844899800829E-3</v>
      </c>
      <c r="CU114" s="330" cm="1">
        <f t="array" ref="CU114">INDEX('Instrument Performance'!$B$3:$XFD$1048576,-1+MATCH($BF114, 'Instrument Performance'!$A$3:$A$1048576, 0), MATCH(CU$4, 'Instrument Performance'!$B$3:$XFD$3, 0))</f>
        <v>3.3729398236872488E-3</v>
      </c>
      <c r="CV114" s="330" cm="1">
        <f t="array" ref="CV114">INDEX('Instrument Performance'!$B$3:$XFD$1048576,-1+MATCH($BF114, 'Instrument Performance'!$A$3:$A$1048576, 0), MATCH(CV$4, 'Instrument Performance'!$B$3:$XFD$3, 0))</f>
        <v>7.2693999999999995E-2</v>
      </c>
      <c r="CW114" s="330" cm="1">
        <f t="array" ref="CW114">INDEX('Instrument Performance'!$B$3:$XFD$1048576,-1+MATCH($BF114, 'Instrument Performance'!$A$3:$A$1048576, 0), MATCH(CW$4, 'Instrument Performance'!$B$3:$XFD$3, 0))</f>
        <v>-4.125743008736571E-2</v>
      </c>
      <c r="CX114" s="330" cm="1">
        <f t="array" ref="CX114">INDEX('Instrument Performance'!$B$3:$XFD$1048576,-1+MATCH($BF114, 'Instrument Performance'!$A$3:$A$1048576, 0), MATCH(CX$4, 'Instrument Performance'!$B$3:$XFD$3, 0))</f>
        <v>1.6115645317471339E-2</v>
      </c>
      <c r="CY114" s="330" cm="1">
        <f t="array" ref="CY114">INDEX('Instrument Performance'!$B$3:$XFD$1048576,-1+MATCH($BF114, 'Instrument Performance'!$A$3:$A$1048576, 0), MATCH(CY$4, 'Instrument Performance'!$B$3:$XFD$3, 0))</f>
        <v>9.1136933242197404E-3</v>
      </c>
      <c r="CZ114" s="330" cm="1">
        <f t="array" ref="CZ114">INDEX('Instrument Performance'!$B$3:$XFD$1048576,-1+MATCH($BF114, 'Instrument Performance'!$A$3:$A$1048576, 0), MATCH(CZ$4, 'Instrument Performance'!$B$3:$XFD$3, 0))</f>
        <v>2.7500524613803368E-2</v>
      </c>
      <c r="DA114" s="330" cm="1">
        <f t="array" ref="DA114">INDEX('Instrument Performance'!$B$3:$XFD$1048576,-1+MATCH($BF114, 'Instrument Performance'!$A$3:$A$1048576, 0), MATCH(DA$4, 'Instrument Performance'!$B$3:$XFD$3, 0))</f>
        <v>3.2800000000000003E-2</v>
      </c>
      <c r="DB114" s="330" cm="1">
        <f t="array" ref="DB114">INDEX('Instrument Performance'!$B$3:$XFD$1048576,-1+MATCH($BF114, 'Instrument Performance'!$A$3:$A$1048576, 0), MATCH(DB$4, 'Instrument Performance'!$B$3:$XFD$3, 0))</f>
        <v>4.2661999999999999E-2</v>
      </c>
      <c r="DC114" s="330" cm="1">
        <f t="array" ref="DC114">INDEX('Instrument Performance'!$B$3:$XFD$1048576,-1+MATCH($BF114, 'Instrument Performance'!$A$3:$A$1048576, 0), MATCH(DC$4, 'Instrument Performance'!$B$3:$XFD$3, 0))</f>
        <v>7.2693999999999995E-2</v>
      </c>
      <c r="DD114" s="330" cm="1">
        <f t="array" ref="DD114">INDEX('Instrument Performance'!$B$3:$XFD$1048576,-1+MATCH($BF114, 'Instrument Performance'!$A$3:$A$1048576, 0), MATCH(DD$4, 'Instrument Performance'!$B$3:$XFD$3, 0))</f>
        <v>4.2661999999999999E-2</v>
      </c>
      <c r="DE114" s="330" cm="1">
        <f t="array" ref="DE114">INDEX('Instrument Performance'!$B$3:$XFD$1048576,-1+MATCH($BF114, 'Instrument Performance'!$A$3:$A$1048576, 0), MATCH(DE$4, 'Instrument Performance'!$B$3:$XFD$3, 0))</f>
        <v>7.2693999999999995E-2</v>
      </c>
      <c r="DF114" s="330" cm="1">
        <f t="array" ref="DF114">INDEX('Instrument Performance'!$B$3:$XFD$1048576,-1+MATCH($BF114, 'Instrument Performance'!$A$3:$A$1048576, 0), MATCH(DF$4, 'Instrument Performance'!$B$3:$XFD$3, 0))</f>
        <v>-7.6233580448717871E-3</v>
      </c>
      <c r="DG114" s="330" cm="1">
        <f t="array" ref="DG114">INDEX('Instrument Performance'!$B$3:$XFD$1048576,-1+MATCH($BF114, 'Instrument Performance'!$A$3:$A$1048576, 0), MATCH(DG$4, 'Instrument Performance'!$B$3:$XFD$3, 0))</f>
        <v>-3.6843714591121568E-3</v>
      </c>
      <c r="DH114" s="321"/>
      <c r="DI114" s="332"/>
      <c r="DJ114" s="335">
        <f t="shared" si="18"/>
        <v>41670</v>
      </c>
      <c r="DK114" s="330">
        <f t="shared" si="19"/>
        <v>2.590807775142287E-2</v>
      </c>
      <c r="DL114" s="338">
        <f t="shared" si="21"/>
        <v>-5.4794520547945207E-5</v>
      </c>
      <c r="DM114" s="333">
        <f t="shared" si="20"/>
        <v>2.4166870919921646E-2</v>
      </c>
      <c r="DN114" s="333">
        <v>-1.294055936758831E-2</v>
      </c>
      <c r="DO114" s="339">
        <f t="shared" si="22"/>
        <v>1.7412068315012241E-3</v>
      </c>
      <c r="DQ114" s="333">
        <f t="shared" si="23"/>
        <v>3.7107430287509957E-2</v>
      </c>
    </row>
    <row r="115" spans="1:121">
      <c r="A115" s="331">
        <v>41698</v>
      </c>
      <c r="B115" s="330">
        <v>0</v>
      </c>
      <c r="C115" s="330">
        <v>4.0000000001736473E-2</v>
      </c>
      <c r="D115" s="330">
        <v>0</v>
      </c>
      <c r="E115" s="330">
        <v>0</v>
      </c>
      <c r="F115" s="330">
        <v>1.935501955619615E-13</v>
      </c>
      <c r="G115" s="330">
        <v>3.786876608101226E-13</v>
      </c>
      <c r="H115" s="330">
        <v>1.5151976158507151E-13</v>
      </c>
      <c r="I115" s="330">
        <v>3.36481520417764E-13</v>
      </c>
      <c r="J115" s="330">
        <v>0</v>
      </c>
      <c r="K115" s="330">
        <v>1.499999998938201E-2</v>
      </c>
      <c r="L115" s="330">
        <v>3.6744587754720072E-13</v>
      </c>
      <c r="M115" s="330">
        <v>5.0000000000985513E-2</v>
      </c>
      <c r="N115" s="330">
        <v>1.2676850826201911E-14</v>
      </c>
      <c r="O115" s="330">
        <v>2.499999999945322E-2</v>
      </c>
      <c r="P115" s="330">
        <v>0</v>
      </c>
      <c r="Q115" s="330">
        <v>5.0000000000260163E-2</v>
      </c>
      <c r="R115" s="330">
        <v>0</v>
      </c>
      <c r="S115" s="330">
        <v>0</v>
      </c>
      <c r="T115" s="330">
        <v>0</v>
      </c>
      <c r="U115" s="330">
        <v>4.9999999990498117E-2</v>
      </c>
      <c r="V115" s="330">
        <v>0</v>
      </c>
      <c r="W115" s="330">
        <v>4.9999999999980942E-2</v>
      </c>
      <c r="X115" s="330">
        <v>0</v>
      </c>
      <c r="Y115" s="330">
        <v>5.0000000000161117E-2</v>
      </c>
      <c r="Z115" s="330">
        <v>4.999999998684871E-2</v>
      </c>
      <c r="AA115" s="330">
        <v>8.8325824565398379E-14</v>
      </c>
      <c r="AB115" s="330">
        <v>3.1044912860340301E-11</v>
      </c>
      <c r="AC115" s="330">
        <v>3.040175088713055E-13</v>
      </c>
      <c r="AD115" s="330">
        <v>0</v>
      </c>
      <c r="AE115" s="330">
        <v>0</v>
      </c>
      <c r="AF115" s="330">
        <v>5.0000000001048629E-2</v>
      </c>
      <c r="AG115" s="330">
        <v>0</v>
      </c>
      <c r="AH115" s="330">
        <v>5.0000000000396991E-2</v>
      </c>
      <c r="AI115" s="330">
        <v>0</v>
      </c>
      <c r="AJ115" s="330">
        <v>0</v>
      </c>
      <c r="AK115" s="330">
        <v>0</v>
      </c>
      <c r="AL115" s="330">
        <v>0</v>
      </c>
      <c r="AM115" s="330">
        <v>0</v>
      </c>
      <c r="AN115" s="330">
        <v>0</v>
      </c>
      <c r="AO115" s="330">
        <v>4.6153846152889762E-2</v>
      </c>
      <c r="AP115" s="330">
        <v>7.538461538523164E-2</v>
      </c>
      <c r="AQ115" s="330">
        <v>0.1000000000006446</v>
      </c>
      <c r="AR115" s="330">
        <v>5.0000000000500977E-2</v>
      </c>
      <c r="AS115" s="330">
        <v>0</v>
      </c>
      <c r="AT115" s="330">
        <v>1.9846153845919579E-2</v>
      </c>
      <c r="AU115" s="330">
        <v>0</v>
      </c>
      <c r="AV115" s="330">
        <v>5.0000000000438007E-2</v>
      </c>
      <c r="AW115" s="330">
        <v>1.241742547156737E-2</v>
      </c>
      <c r="AX115" s="330">
        <v>0.1000000000005313</v>
      </c>
      <c r="AY115" s="330">
        <v>4.6197959144513308E-2</v>
      </c>
      <c r="AZ115" s="330">
        <v>3.22059094946964E-13</v>
      </c>
      <c r="BA115" s="330">
        <v>2.0000000000820851E-2</v>
      </c>
      <c r="BB115" s="330">
        <v>0</v>
      </c>
      <c r="BC115" s="321"/>
      <c r="BD115" s="333">
        <f t="shared" si="16"/>
        <v>1.0000000000070091</v>
      </c>
      <c r="BE115" s="334"/>
      <c r="BF115" s="335">
        <f t="shared" si="17"/>
        <v>41698</v>
      </c>
      <c r="BG115" s="330" cm="1">
        <f t="array" ref="BG115">INDEX('Instrument Performance'!$B$3:$XFD$1048576,-1+MATCH($BF115, 'Instrument Performance'!$A$3:$A$1048576, 0), MATCH(BG$4, 'Instrument Performance'!$B$3:$XFD$3, 0))</f>
        <v>1.587782E-3</v>
      </c>
      <c r="BH115" s="330" cm="1">
        <f t="array" ref="BH115">INDEX('Instrument Performance'!$B$3:$XFD$1048576,-1+MATCH($BF115, 'Instrument Performance'!$A$3:$A$1048576, 0), MATCH(BH$4, 'Instrument Performance'!$B$3:$XFD$3, 0))</f>
        <v>2.607404E-2</v>
      </c>
      <c r="BI115" s="330" cm="1">
        <f t="array" ref="BI115">INDEX('Instrument Performance'!$B$3:$XFD$1048576,-1+MATCH($BF115, 'Instrument Performance'!$A$3:$A$1048576, 0), MATCH(BI$4, 'Instrument Performance'!$B$3:$XFD$3, 0))</f>
        <v>1.39162E-2</v>
      </c>
      <c r="BJ115" s="330" cm="1">
        <f t="array" ref="BJ115">INDEX('Instrument Performance'!$B$3:$XFD$1048576,-1+MATCH($BF115, 'Instrument Performance'!$A$3:$A$1048576, 0), MATCH(BJ$4, 'Instrument Performance'!$B$3:$XFD$3, 0))</f>
        <v>2.1019109999999997E-2</v>
      </c>
      <c r="BK115" s="330" cm="1">
        <f t="array" ref="BK115">INDEX('Instrument Performance'!$B$3:$XFD$1048576,-1+MATCH($BF115, 'Instrument Performance'!$A$3:$A$1048576, 0), MATCH(BK$4, 'Instrument Performance'!$B$3:$XFD$3, 0))</f>
        <v>1.563341737237911E-2</v>
      </c>
      <c r="BL115" s="330" cm="1">
        <f t="array" ref="BL115">INDEX('Instrument Performance'!$B$3:$XFD$1048576,-1+MATCH($BF115, 'Instrument Performance'!$A$3:$A$1048576, 0), MATCH(BL$4, 'Instrument Performance'!$B$3:$XFD$3, 0))</f>
        <v>1.3839572321972637E-2</v>
      </c>
      <c r="BM115" s="330" cm="1">
        <f t="array" ref="BM115">INDEX('Instrument Performance'!$B$3:$XFD$1048576,-1+MATCH($BF115, 'Instrument Performance'!$A$3:$A$1048576, 0), MATCH(BM$4, 'Instrument Performance'!$B$3:$XFD$3, 0))</f>
        <v>9.2450569999999992E-3</v>
      </c>
      <c r="BN115" s="330" cm="1">
        <f t="array" ref="BN115">INDEX('Instrument Performance'!$B$3:$XFD$1048576,-1+MATCH($BF115, 'Instrument Performance'!$A$3:$A$1048576, 0), MATCH(BN$4, 'Instrument Performance'!$B$3:$XFD$3, 0))</f>
        <v>1.5716661184202563E-2</v>
      </c>
      <c r="BO115" s="330" cm="1">
        <f t="array" ref="BO115">INDEX('Instrument Performance'!$B$3:$XFD$1048576,-1+MATCH($BF115, 'Instrument Performance'!$A$3:$A$1048576, 0), MATCH(BO$4, 'Instrument Performance'!$B$3:$XFD$3, 0))</f>
        <v>1.1118380000000001E-2</v>
      </c>
      <c r="BP115" s="330" cm="1">
        <f t="array" ref="BP115">INDEX('Instrument Performance'!$B$3:$XFD$1048576,-1+MATCH($BF115, 'Instrument Performance'!$A$3:$A$1048576, 0), MATCH(BP$4, 'Instrument Performance'!$B$3:$XFD$3, 0))</f>
        <v>2.9836051513743023E-3</v>
      </c>
      <c r="BQ115" s="330" cm="1">
        <f t="array" ref="BQ115">INDEX('Instrument Performance'!$B$3:$XFD$1048576,-1+MATCH($BF115, 'Instrument Performance'!$A$3:$A$1048576, 0), MATCH(BQ$4, 'Instrument Performance'!$B$3:$XFD$3, 0))</f>
        <v>2.9140688533477732E-3</v>
      </c>
      <c r="BR115" s="330" cm="1">
        <f t="array" ref="BR115">INDEX('Instrument Performance'!$B$3:$XFD$1048576,-1+MATCH($BF115, 'Instrument Performance'!$A$3:$A$1048576, 0), MATCH(BR$4, 'Instrument Performance'!$B$3:$XFD$3, 0))</f>
        <v>4.4787500000000001E-3</v>
      </c>
      <c r="BS115" s="330" cm="1">
        <f t="array" ref="BS115">INDEX('Instrument Performance'!$B$3:$XFD$1048576,-1+MATCH($BF115, 'Instrument Performance'!$A$3:$A$1048576, 0), MATCH(BS$4, 'Instrument Performance'!$B$3:$XFD$3, 0))</f>
        <v>4.575960257931987E-3</v>
      </c>
      <c r="BT115" s="330" cm="1">
        <f t="array" ref="BT115">INDEX('Instrument Performance'!$B$3:$XFD$1048576,-1+MATCH($BF115, 'Instrument Performance'!$A$3:$A$1048576, 0), MATCH(BT$4, 'Instrument Performance'!$B$3:$XFD$3, 0))</f>
        <v>5.9374059999999992E-3</v>
      </c>
      <c r="BU115" s="330" cm="1">
        <f t="array" ref="BU115">INDEX('Instrument Performance'!$B$3:$XFD$1048576,-1+MATCH($BF115, 'Instrument Performance'!$A$3:$A$1048576, 0), MATCH(BU$4, 'Instrument Performance'!$B$3:$XFD$3, 0))</f>
        <v>-2.7849752632660429E-3</v>
      </c>
      <c r="BV115" s="330" cm="1">
        <f t="array" ref="BV115">INDEX('Instrument Performance'!$B$3:$XFD$1048576,-1+MATCH($BF115, 'Instrument Performance'!$A$3:$A$1048576, 0), MATCH(BV$4, 'Instrument Performance'!$B$3:$XFD$3, 0))</f>
        <v>1.3839572321972637E-2</v>
      </c>
      <c r="BW115" s="330" cm="1">
        <f t="array" ref="BW115">INDEX('Instrument Performance'!$B$3:$XFD$1048576,-1+MATCH($BF115, 'Instrument Performance'!$A$3:$A$1048576, 0), MATCH(BW$4, 'Instrument Performance'!$B$3:$XFD$3, 0))</f>
        <v>1.9949999999999998E-3</v>
      </c>
      <c r="BX115" s="330" cm="1">
        <f t="array" ref="BX115">INDEX('Instrument Performance'!$B$3:$XFD$1048576,-1+MATCH($BF115, 'Instrument Performance'!$A$3:$A$1048576, 0), MATCH(BX$4, 'Instrument Performance'!$B$3:$XFD$3, 0))</f>
        <v>-4.0002010789765285E-2</v>
      </c>
      <c r="BY115" s="330" cm="1">
        <f t="array" ref="BY115">INDEX('Instrument Performance'!$B$3:$XFD$1048576,-1+MATCH($BF115, 'Instrument Performance'!$A$3:$A$1048576, 0), MATCH(BY$4, 'Instrument Performance'!$B$3:$XFD$3, 0))</f>
        <v>-5.0910999999999998E-2</v>
      </c>
      <c r="BZ115" s="330" cm="1">
        <f t="array" ref="BZ115">INDEX('Instrument Performance'!$B$3:$XFD$1048576,-1+MATCH($BF115, 'Instrument Performance'!$A$3:$A$1048576, 0), MATCH(BZ$4, 'Instrument Performance'!$B$3:$XFD$3, 0))</f>
        <v>-2.5580830567473511E-2</v>
      </c>
      <c r="CA115" s="330" cm="1">
        <f t="array" ref="CA115">INDEX('Instrument Performance'!$B$3:$XFD$1048576,-1+MATCH($BF115, 'Instrument Performance'!$A$3:$A$1048576, 0), MATCH(CA$4, 'Instrument Performance'!$B$3:$XFD$3, 0))</f>
        <v>-2.87E-2</v>
      </c>
      <c r="CB115" s="330" cm="1">
        <f t="array" ref="CB115">INDEX('Instrument Performance'!$B$3:$XFD$1048576,-1+MATCH($BF115, 'Instrument Performance'!$A$3:$A$1048576, 0), MATCH(CB$4, 'Instrument Performance'!$B$3:$XFD$3, 0))</f>
        <v>-2.8714279999999998E-2</v>
      </c>
      <c r="CC115" s="330" cm="1">
        <f t="array" ref="CC115">INDEX('Instrument Performance'!$B$3:$XFD$1048576,-1+MATCH($BF115, 'Instrument Performance'!$A$3:$A$1048576, 0), MATCH(CC$4, 'Instrument Performance'!$B$3:$XFD$3, 0))</f>
        <v>-4.9070595435698389E-2</v>
      </c>
      <c r="CD115" s="330" cm="1">
        <f t="array" ref="CD115">INDEX('Instrument Performance'!$B$3:$XFD$1048576,-1+MATCH($BF115, 'Instrument Performance'!$A$3:$A$1048576, 0), MATCH(CD$4, 'Instrument Performance'!$B$3:$XFD$3, 0))</f>
        <v>-2.9902370000000001E-2</v>
      </c>
      <c r="CE115" s="330" cm="1">
        <f t="array" ref="CE115">INDEX('Instrument Performance'!$B$3:$XFD$1048576,-1+MATCH($BF115, 'Instrument Performance'!$A$3:$A$1048576, 0), MATCH(CE$4, 'Instrument Performance'!$B$3:$XFD$3, 0))</f>
        <v>-3.5514632418816916E-2</v>
      </c>
      <c r="CF115" s="330" cm="1">
        <f t="array" ref="CF115">INDEX('Instrument Performance'!$B$3:$XFD$1048576,-1+MATCH($BF115, 'Instrument Performance'!$A$3:$A$1048576, 0), MATCH(CF$4, 'Instrument Performance'!$B$3:$XFD$3, 0))</f>
        <v>-2.7739250000000003E-2</v>
      </c>
      <c r="CG115" s="330" cm="1">
        <f t="array" ref="CG115">INDEX('Instrument Performance'!$B$3:$XFD$1048576,-1+MATCH($BF115, 'Instrument Performance'!$A$3:$A$1048576, 0), MATCH(CG$4, 'Instrument Performance'!$B$3:$XFD$3, 0))</f>
        <v>-1.6055119999999999E-2</v>
      </c>
      <c r="CH115" s="330" cm="1">
        <f t="array" ref="CH115">INDEX('Instrument Performance'!$B$3:$XFD$1048576,-1+MATCH($BF115, 'Instrument Performance'!$A$3:$A$1048576, 0), MATCH(CH$4, 'Instrument Performance'!$B$3:$XFD$3, 0))</f>
        <v>-2.9614039999999998E-2</v>
      </c>
      <c r="CI115" s="330" cm="1">
        <f t="array" ref="CI115">INDEX('Instrument Performance'!$B$3:$XFD$1048576,-1+MATCH($BF115, 'Instrument Performance'!$A$3:$A$1048576, 0), MATCH(CI$4, 'Instrument Performance'!$B$3:$XFD$3, 0))</f>
        <v>-3.042253E-2</v>
      </c>
      <c r="CJ115" s="330" cm="1">
        <f t="array" ref="CJ115">INDEX('Instrument Performance'!$B$3:$XFD$1048576,-1+MATCH($BF115, 'Instrument Performance'!$A$3:$A$1048576, 0), MATCH(CJ$4, 'Instrument Performance'!$B$3:$XFD$3, 0))</f>
        <v>-4.7577399999999999E-2</v>
      </c>
      <c r="CK115" s="330" cm="1">
        <f t="array" ref="CK115">INDEX('Instrument Performance'!$B$3:$XFD$1048576,-1+MATCH($BF115, 'Instrument Performance'!$A$3:$A$1048576, 0), MATCH(CK$4, 'Instrument Performance'!$B$3:$XFD$3, 0))</f>
        <v>-3.5582870000000003E-2</v>
      </c>
      <c r="CL115" s="330" cm="1">
        <f t="array" ref="CL115">INDEX('Instrument Performance'!$B$3:$XFD$1048576,-1+MATCH($BF115, 'Instrument Performance'!$A$3:$A$1048576, 0), MATCH(CL$4, 'Instrument Performance'!$B$3:$XFD$3, 0))</f>
        <v>-3.6820499999999999E-2</v>
      </c>
      <c r="CM115" s="330" cm="1">
        <f t="array" ref="CM115">INDEX('Instrument Performance'!$B$3:$XFD$1048576,-1+MATCH($BF115, 'Instrument Performance'!$A$3:$A$1048576, 0), MATCH(CM$4, 'Instrument Performance'!$B$3:$XFD$3, 0))</f>
        <v>-3.750763E-2</v>
      </c>
      <c r="CN115" s="330" cm="1">
        <f t="array" ref="CN115">INDEX('Instrument Performance'!$B$3:$XFD$1048576,-1+MATCH($BF115, 'Instrument Performance'!$A$3:$A$1048576, 0), MATCH(CN$4, 'Instrument Performance'!$B$3:$XFD$3, 0))</f>
        <v>-3.6507930000000001E-2</v>
      </c>
      <c r="CO115" s="330" cm="1">
        <f t="array" ref="CO115">INDEX('Instrument Performance'!$B$3:$XFD$1048576,-1+MATCH($BF115, 'Instrument Performance'!$A$3:$A$1048576, 0), MATCH(CO$4, 'Instrument Performance'!$B$3:$XFD$3, 0))</f>
        <v>-3.7912089999999996E-2</v>
      </c>
      <c r="CP115" s="330" cm="1">
        <f t="array" ref="CP115">INDEX('Instrument Performance'!$B$3:$XFD$1048576,-1+MATCH($BF115, 'Instrument Performance'!$A$3:$A$1048576, 0), MATCH(CP$4, 'Instrument Performance'!$B$3:$XFD$3, 0))</f>
        <v>-4.9356210000000005E-2</v>
      </c>
      <c r="CQ115" s="330" cm="1">
        <f t="array" ref="CQ115">INDEX('Instrument Performance'!$B$3:$XFD$1048576,-1+MATCH($BF115, 'Instrument Performance'!$A$3:$A$1048576, 0), MATCH(CQ$4, 'Instrument Performance'!$B$3:$XFD$3, 0))</f>
        <v>-2.7099999999999999E-2</v>
      </c>
      <c r="CR115" s="330" cm="1">
        <f t="array" ref="CR115">INDEX('Instrument Performance'!$B$3:$XFD$1048576,-1+MATCH($BF115, 'Instrument Performance'!$A$3:$A$1048576, 0), MATCH(CR$4, 'Instrument Performance'!$B$3:$XFD$3, 0))</f>
        <v>-3.2258049999999996E-2</v>
      </c>
      <c r="CS115" s="330" cm="1">
        <f t="array" ref="CS115">INDEX('Instrument Performance'!$B$3:$XFD$1048576,-1+MATCH($BF115, 'Instrument Performance'!$A$3:$A$1048576, 0), MATCH(CS$4, 'Instrument Performance'!$B$3:$XFD$3, 0))</f>
        <v>-4.1009230463717294E-2</v>
      </c>
      <c r="CT115" s="330" cm="1">
        <f t="array" ref="CT115">INDEX('Instrument Performance'!$B$3:$XFD$1048576,-1+MATCH($BF115, 'Instrument Performance'!$A$3:$A$1048576, 0), MATCH(CT$4, 'Instrument Performance'!$B$3:$XFD$3, 0))</f>
        <v>7.5509284622151214E-3</v>
      </c>
      <c r="CU115" s="330" cm="1">
        <f t="array" ref="CU115">INDEX('Instrument Performance'!$B$3:$XFD$1048576,-1+MATCH($BF115, 'Instrument Performance'!$A$3:$A$1048576, 0), MATCH(CU$4, 'Instrument Performance'!$B$3:$XFD$3, 0))</f>
        <v>4.9660019864008476E-3</v>
      </c>
      <c r="CV115" s="330" t="str" cm="1">
        <f t="array" ref="CV115">INDEX('Instrument Performance'!$B$3:$XFD$1048576,-1+MATCH($BF115, 'Instrument Performance'!$A$3:$A$1048576, 0), MATCH(CV$4, 'Instrument Performance'!$B$3:$XFD$3, 0))</f>
        <v/>
      </c>
      <c r="CW115" s="330" cm="1">
        <f t="array" ref="CW115">INDEX('Instrument Performance'!$B$3:$XFD$1048576,-1+MATCH($BF115, 'Instrument Performance'!$A$3:$A$1048576, 0), MATCH(CW$4, 'Instrument Performance'!$B$3:$XFD$3, 0))</f>
        <v>3.5709530308578152E-2</v>
      </c>
      <c r="CX115" s="330" cm="1">
        <f t="array" ref="CX115">INDEX('Instrument Performance'!$B$3:$XFD$1048576,-1+MATCH($BF115, 'Instrument Performance'!$A$3:$A$1048576, 0), MATCH(CX$4, 'Instrument Performance'!$B$3:$XFD$3, 0))</f>
        <v>2.9950309713431267E-3</v>
      </c>
      <c r="CY115" s="330" cm="1">
        <f t="array" ref="CY115">INDEX('Instrument Performance'!$B$3:$XFD$1048576,-1+MATCH($BF115, 'Instrument Performance'!$A$3:$A$1048576, 0), MATCH(CY$4, 'Instrument Performance'!$B$3:$XFD$3, 0))</f>
        <v>5.7198765710844146E-3</v>
      </c>
      <c r="CZ115" s="330" cm="1">
        <f t="array" ref="CZ115">INDEX('Instrument Performance'!$B$3:$XFD$1048576,-1+MATCH($BF115, 'Instrument Performance'!$A$3:$A$1048576, 0), MATCH(CZ$4, 'Instrument Performance'!$B$3:$XFD$3, 0))</f>
        <v>5.0009949623486261E-3</v>
      </c>
      <c r="DA115" s="330" cm="1">
        <f t="array" ref="DA115">INDEX('Instrument Performance'!$B$3:$XFD$1048576,-1+MATCH($BF115, 'Instrument Performance'!$A$3:$A$1048576, 0), MATCH(DA$4, 'Instrument Performance'!$B$3:$XFD$3, 0))</f>
        <v>0.02</v>
      </c>
      <c r="DB115" s="330" t="str" cm="1">
        <f t="array" ref="DB115">INDEX('Instrument Performance'!$B$3:$XFD$1048576,-1+MATCH($BF115, 'Instrument Performance'!$A$3:$A$1048576, 0), MATCH(DB$4, 'Instrument Performance'!$B$3:$XFD$3, 0))</f>
        <v/>
      </c>
      <c r="DC115" s="330" t="str" cm="1">
        <f t="array" ref="DC115">INDEX('Instrument Performance'!$B$3:$XFD$1048576,-1+MATCH($BF115, 'Instrument Performance'!$A$3:$A$1048576, 0), MATCH(DC$4, 'Instrument Performance'!$B$3:$XFD$3, 0))</f>
        <v/>
      </c>
      <c r="DD115" s="330" t="str" cm="1">
        <f t="array" ref="DD115">INDEX('Instrument Performance'!$B$3:$XFD$1048576,-1+MATCH($BF115, 'Instrument Performance'!$A$3:$A$1048576, 0), MATCH(DD$4, 'Instrument Performance'!$B$3:$XFD$3, 0))</f>
        <v/>
      </c>
      <c r="DE115" s="330" t="str" cm="1">
        <f t="array" ref="DE115">INDEX('Instrument Performance'!$B$3:$XFD$1048576,-1+MATCH($BF115, 'Instrument Performance'!$A$3:$A$1048576, 0), MATCH(DE$4, 'Instrument Performance'!$B$3:$XFD$3, 0))</f>
        <v/>
      </c>
      <c r="DF115" s="330" cm="1">
        <f t="array" ref="DF115">INDEX('Instrument Performance'!$B$3:$XFD$1048576,-1+MATCH($BF115, 'Instrument Performance'!$A$3:$A$1048576, 0), MATCH(DF$4, 'Instrument Performance'!$B$3:$XFD$3, 0))</f>
        <v>-2.618155320792538E-4</v>
      </c>
      <c r="DG115" s="330" cm="1">
        <f t="array" ref="DG115">INDEX('Instrument Performance'!$B$3:$XFD$1048576,-1+MATCH($BF115, 'Instrument Performance'!$A$3:$A$1048576, 0), MATCH(DG$4, 'Instrument Performance'!$B$3:$XFD$3, 0))</f>
        <v>-1.4206974849158782E-2</v>
      </c>
      <c r="DH115" s="321"/>
      <c r="DI115" s="332"/>
      <c r="DJ115" s="335">
        <f t="shared" si="18"/>
        <v>41698</v>
      </c>
      <c r="DK115" s="330">
        <f t="shared" si="19"/>
        <v>-5.6874703231397069E-3</v>
      </c>
      <c r="DL115" s="338">
        <f t="shared" si="21"/>
        <v>-5.4794520547945207E-5</v>
      </c>
      <c r="DM115" s="333">
        <f t="shared" si="20"/>
        <v>-7.2118629850365101E-3</v>
      </c>
      <c r="DN115" s="333">
        <v>1.6690049578970131E-2</v>
      </c>
      <c r="DO115" s="339">
        <f t="shared" si="22"/>
        <v>1.5243926618968033E-3</v>
      </c>
      <c r="DQ115" s="333">
        <f t="shared" si="23"/>
        <v>-2.3901912564006641E-2</v>
      </c>
    </row>
    <row r="116" spans="1:121">
      <c r="A116" s="331">
        <v>41729</v>
      </c>
      <c r="B116" s="330">
        <v>0</v>
      </c>
      <c r="C116" s="330">
        <v>4.0000000001972513E-2</v>
      </c>
      <c r="D116" s="330">
        <v>0</v>
      </c>
      <c r="E116" s="330">
        <v>0</v>
      </c>
      <c r="F116" s="330">
        <v>2.4999999998590181E-2</v>
      </c>
      <c r="G116" s="330">
        <v>1.260914197562745E-12</v>
      </c>
      <c r="H116" s="330">
        <v>4.9999999999479933E-2</v>
      </c>
      <c r="I116" s="330">
        <v>8.9390727456089848E-13</v>
      </c>
      <c r="J116" s="330">
        <v>0</v>
      </c>
      <c r="K116" s="330">
        <v>0</v>
      </c>
      <c r="L116" s="330">
        <v>1.8442152441305359E-14</v>
      </c>
      <c r="M116" s="330">
        <v>1.5000000017268551E-2</v>
      </c>
      <c r="N116" s="330">
        <v>0</v>
      </c>
      <c r="O116" s="330">
        <v>2.2759089504625272E-12</v>
      </c>
      <c r="P116" s="330">
        <v>0</v>
      </c>
      <c r="Q116" s="330">
        <v>5.0000000000588213E-2</v>
      </c>
      <c r="R116" s="330">
        <v>0</v>
      </c>
      <c r="S116" s="330">
        <v>0</v>
      </c>
      <c r="T116" s="330">
        <v>0</v>
      </c>
      <c r="U116" s="330">
        <v>4.9999999993883118E-2</v>
      </c>
      <c r="V116" s="330">
        <v>0</v>
      </c>
      <c r="W116" s="330">
        <v>8.3172702154629552E-12</v>
      </c>
      <c r="X116" s="330">
        <v>0</v>
      </c>
      <c r="Y116" s="330">
        <v>5.0000000000658122E-2</v>
      </c>
      <c r="Z116" s="330">
        <v>4.9999999991820678E-2</v>
      </c>
      <c r="AA116" s="330">
        <v>0</v>
      </c>
      <c r="AB116" s="330">
        <v>4.9999999978605707E-2</v>
      </c>
      <c r="AC116" s="330">
        <v>6.4372544880124816E-12</v>
      </c>
      <c r="AD116" s="330">
        <v>3.1308594944198058E-14</v>
      </c>
      <c r="AE116" s="330">
        <v>0</v>
      </c>
      <c r="AF116" s="330">
        <v>4.9999999999783058E-2</v>
      </c>
      <c r="AG116" s="330">
        <v>0</v>
      </c>
      <c r="AH116" s="330">
        <v>5.0000000000200093E-2</v>
      </c>
      <c r="AI116" s="330">
        <v>0</v>
      </c>
      <c r="AJ116" s="330">
        <v>0</v>
      </c>
      <c r="AK116" s="330">
        <v>0</v>
      </c>
      <c r="AL116" s="330">
        <v>0</v>
      </c>
      <c r="AM116" s="330">
        <v>0</v>
      </c>
      <c r="AN116" s="330">
        <v>0</v>
      </c>
      <c r="AO116" s="330">
        <v>4.6153846153845268E-2</v>
      </c>
      <c r="AP116" s="330">
        <v>7.5384615385855294E-2</v>
      </c>
      <c r="AQ116" s="330">
        <v>0.1000000000005693</v>
      </c>
      <c r="AR116" s="330">
        <v>5.0000000000797892E-2</v>
      </c>
      <c r="AS116" s="330">
        <v>0</v>
      </c>
      <c r="AT116" s="330">
        <v>1.9846153845606541E-2</v>
      </c>
      <c r="AU116" s="330">
        <v>1.4804181466535099E-13</v>
      </c>
      <c r="AV116" s="330">
        <v>5.0000000000292061E-2</v>
      </c>
      <c r="AW116" s="330">
        <v>1.259808128330302E-2</v>
      </c>
      <c r="AX116" s="330">
        <v>0.10000000000055211</v>
      </c>
      <c r="AY116" s="330">
        <v>4.6017303333271031E-2</v>
      </c>
      <c r="AZ116" s="330">
        <v>3.4310325395556919E-13</v>
      </c>
      <c r="BA116" s="330">
        <v>2.000000000078268E-2</v>
      </c>
      <c r="BB116" s="330">
        <v>0</v>
      </c>
      <c r="BC116" s="321"/>
      <c r="BD116" s="333">
        <f t="shared" si="16"/>
        <v>1.0000000000074512</v>
      </c>
      <c r="BE116" s="334"/>
      <c r="BF116" s="335">
        <f t="shared" si="17"/>
        <v>41729</v>
      </c>
      <c r="BG116" s="330" cm="1">
        <f t="array" ref="BG116">INDEX('Instrument Performance'!$B$3:$XFD$1048576,-1+MATCH($BF116, 'Instrument Performance'!$A$3:$A$1048576, 0), MATCH(BG$4, 'Instrument Performance'!$B$3:$XFD$3, 0))</f>
        <v>5.512653E-4</v>
      </c>
      <c r="BH116" s="330" cm="1">
        <f t="array" ref="BH116">INDEX('Instrument Performance'!$B$3:$XFD$1048576,-1+MATCH($BF116, 'Instrument Performance'!$A$3:$A$1048576, 0), MATCH(BH$4, 'Instrument Performance'!$B$3:$XFD$3, 0))</f>
        <v>2.8176430000000003E-3</v>
      </c>
      <c r="BI116" s="330" cm="1">
        <f t="array" ref="BI116">INDEX('Instrument Performance'!$B$3:$XFD$1048576,-1+MATCH($BF116, 'Instrument Performance'!$A$3:$A$1048576, 0), MATCH(BI$4, 'Instrument Performance'!$B$3:$XFD$3, 0))</f>
        <v>1.0301469999999999E-3</v>
      </c>
      <c r="BJ116" s="330" cm="1">
        <f t="array" ref="BJ116">INDEX('Instrument Performance'!$B$3:$XFD$1048576,-1+MATCH($BF116, 'Instrument Performance'!$A$3:$A$1048576, 0), MATCH(BJ$4, 'Instrument Performance'!$B$3:$XFD$3, 0))</f>
        <v>4.3668120000000003E-3</v>
      </c>
      <c r="BK116" s="330" cm="1">
        <f t="array" ref="BK116">INDEX('Instrument Performance'!$B$3:$XFD$1048576,-1+MATCH($BF116, 'Instrument Performance'!$A$3:$A$1048576, 0), MATCH(BK$4, 'Instrument Performance'!$B$3:$XFD$3, 0))</f>
        <v>3.4424229565586106E-3</v>
      </c>
      <c r="BL116" s="330" cm="1">
        <f t="array" ref="BL116">INDEX('Instrument Performance'!$B$3:$XFD$1048576,-1+MATCH($BF116, 'Instrument Performance'!$A$3:$A$1048576, 0), MATCH(BL$4, 'Instrument Performance'!$B$3:$XFD$3, 0))</f>
        <v>1.0412830429196385E-2</v>
      </c>
      <c r="BM116" s="330" cm="1">
        <f t="array" ref="BM116">INDEX('Instrument Performance'!$B$3:$XFD$1048576,-1+MATCH($BF116, 'Instrument Performance'!$A$3:$A$1048576, 0), MATCH(BM$4, 'Instrument Performance'!$B$3:$XFD$3, 0))</f>
        <v>1.2977099999999998E-2</v>
      </c>
      <c r="BN116" s="330" cm="1">
        <f t="array" ref="BN116">INDEX('Instrument Performance'!$B$3:$XFD$1048576,-1+MATCH($BF116, 'Instrument Performance'!$A$3:$A$1048576, 0), MATCH(BN$4, 'Instrument Performance'!$B$3:$XFD$3, 0))</f>
        <v>8.2600161600860922E-3</v>
      </c>
      <c r="BO116" s="330" cm="1">
        <f t="array" ref="BO116">INDEX('Instrument Performance'!$B$3:$XFD$1048576,-1+MATCH($BF116, 'Instrument Performance'!$A$3:$A$1048576, 0), MATCH(BO$4, 'Instrument Performance'!$B$3:$XFD$3, 0))</f>
        <v>1.1642969999999999E-2</v>
      </c>
      <c r="BP116" s="330" cm="1">
        <f t="array" ref="BP116">INDEX('Instrument Performance'!$B$3:$XFD$1048576,-1+MATCH($BF116, 'Instrument Performance'!$A$3:$A$1048576, 0), MATCH(BP$4, 'Instrument Performance'!$B$3:$XFD$3, 0))</f>
        <v>2.2824417734286229E-3</v>
      </c>
      <c r="BQ116" s="330" cm="1">
        <f t="array" ref="BQ116">INDEX('Instrument Performance'!$B$3:$XFD$1048576,-1+MATCH($BF116, 'Instrument Performance'!$A$3:$A$1048576, 0), MATCH(BQ$4, 'Instrument Performance'!$B$3:$XFD$3, 0))</f>
        <v>2.5001689303332242E-3</v>
      </c>
      <c r="BR116" s="330" cm="1">
        <f t="array" ref="BR116">INDEX('Instrument Performance'!$B$3:$XFD$1048576,-1+MATCH($BF116, 'Instrument Performance'!$A$3:$A$1048576, 0), MATCH(BR$4, 'Instrument Performance'!$B$3:$XFD$3, 0))</f>
        <v>1.7882550000000001E-2</v>
      </c>
      <c r="BS116" s="330" cm="1">
        <f t="array" ref="BS116">INDEX('Instrument Performance'!$B$3:$XFD$1048576,-1+MATCH($BF116, 'Instrument Performance'!$A$3:$A$1048576, 0), MATCH(BS$4, 'Instrument Performance'!$B$3:$XFD$3, 0))</f>
        <v>1.0933372246126939E-2</v>
      </c>
      <c r="BT116" s="330" cm="1">
        <f t="array" ref="BT116">INDEX('Instrument Performance'!$B$3:$XFD$1048576,-1+MATCH($BF116, 'Instrument Performance'!$A$3:$A$1048576, 0), MATCH(BT$4, 'Instrument Performance'!$B$3:$XFD$3, 0))</f>
        <v>1.9040350000000001E-3</v>
      </c>
      <c r="BU116" s="330" cm="1">
        <f t="array" ref="BU116">INDEX('Instrument Performance'!$B$3:$XFD$1048576,-1+MATCH($BF116, 'Instrument Performance'!$A$3:$A$1048576, 0), MATCH(BU$4, 'Instrument Performance'!$B$3:$XFD$3, 0))</f>
        <v>2.3066635266849156E-2</v>
      </c>
      <c r="BV116" s="330" cm="1">
        <f t="array" ref="BV116">INDEX('Instrument Performance'!$B$3:$XFD$1048576,-1+MATCH($BF116, 'Instrument Performance'!$A$3:$A$1048576, 0), MATCH(BV$4, 'Instrument Performance'!$B$3:$XFD$3, 0))</f>
        <v>1.0412830429196385E-2</v>
      </c>
      <c r="BW116" s="330" cm="1">
        <f t="array" ref="BW116">INDEX('Instrument Performance'!$B$3:$XFD$1048576,-1+MATCH($BF116, 'Instrument Performance'!$A$3:$A$1048576, 0), MATCH(BW$4, 'Instrument Performance'!$B$3:$XFD$3, 0))</f>
        <v>1.1835999999999999E-2</v>
      </c>
      <c r="BX116" s="330" cm="1">
        <f t="array" ref="BX116">INDEX('Instrument Performance'!$B$3:$XFD$1048576,-1+MATCH($BF116, 'Instrument Performance'!$A$3:$A$1048576, 0), MATCH(BX$4, 'Instrument Performance'!$B$3:$XFD$3, 0))</f>
        <v>4.8309348316080802E-2</v>
      </c>
      <c r="BY116" s="330" cm="1">
        <f t="array" ref="BY116">INDEX('Instrument Performance'!$B$3:$XFD$1048576,-1+MATCH($BF116, 'Instrument Performance'!$A$3:$A$1048576, 0), MATCH(BY$4, 'Instrument Performance'!$B$3:$XFD$3, 0))</f>
        <v>4.0951000000000001E-2</v>
      </c>
      <c r="BZ116" s="330" cm="1">
        <f t="array" ref="BZ116">INDEX('Instrument Performance'!$B$3:$XFD$1048576,-1+MATCH($BF116, 'Instrument Performance'!$A$3:$A$1048576, 0), MATCH(BZ$4, 'Instrument Performance'!$B$3:$XFD$3, 0))</f>
        <v>4.9015535432416657E-2</v>
      </c>
      <c r="CA116" s="330" cm="1">
        <f t="array" ref="CA116">INDEX('Instrument Performance'!$B$3:$XFD$1048576,-1+MATCH($BF116, 'Instrument Performance'!$A$3:$A$1048576, 0), MATCH(CA$4, 'Instrument Performance'!$B$3:$XFD$3, 0))</f>
        <v>3.3099999999999997E-2</v>
      </c>
      <c r="CB116" s="330" cm="1">
        <f t="array" ref="CB116">INDEX('Instrument Performance'!$B$3:$XFD$1048576,-1+MATCH($BF116, 'Instrument Performance'!$A$3:$A$1048576, 0), MATCH(CB$4, 'Instrument Performance'!$B$3:$XFD$3, 0))</f>
        <v>4.5300779999999999E-2</v>
      </c>
      <c r="CC116" s="330" cm="1">
        <f t="array" ref="CC116">INDEX('Instrument Performance'!$B$3:$XFD$1048576,-1+MATCH($BF116, 'Instrument Performance'!$A$3:$A$1048576, 0), MATCH(CC$4, 'Instrument Performance'!$B$3:$XFD$3, 0))</f>
        <v>4.1287494036877329E-2</v>
      </c>
      <c r="CD116" s="330" cm="1">
        <f t="array" ref="CD116">INDEX('Instrument Performance'!$B$3:$XFD$1048576,-1+MATCH($BF116, 'Instrument Performance'!$A$3:$A$1048576, 0), MATCH(CD$4, 'Instrument Performance'!$B$3:$XFD$3, 0))</f>
        <v>3.3526939999999998E-2</v>
      </c>
      <c r="CE116" s="330" cm="1">
        <f t="array" ref="CE116">INDEX('Instrument Performance'!$B$3:$XFD$1048576,-1+MATCH($BF116, 'Instrument Performance'!$A$3:$A$1048576, 0), MATCH(CE$4, 'Instrument Performance'!$B$3:$XFD$3, 0))</f>
        <v>4.3242959328779973E-2</v>
      </c>
      <c r="CF116" s="330" cm="1">
        <f t="array" ref="CF116">INDEX('Instrument Performance'!$B$3:$XFD$1048576,-1+MATCH($BF116, 'Instrument Performance'!$A$3:$A$1048576, 0), MATCH(CF$4, 'Instrument Performance'!$B$3:$XFD$3, 0))</f>
        <v>4.7788870000000004E-2</v>
      </c>
      <c r="CG116" s="330" cm="1">
        <f t="array" ref="CG116">INDEX('Instrument Performance'!$B$3:$XFD$1048576,-1+MATCH($BF116, 'Instrument Performance'!$A$3:$A$1048576, 0), MATCH(CG$4, 'Instrument Performance'!$B$3:$XFD$3, 0))</f>
        <v>5.3567879999999998E-2</v>
      </c>
      <c r="CH116" s="330" cm="1">
        <f t="array" ref="CH116">INDEX('Instrument Performance'!$B$3:$XFD$1048576,-1+MATCH($BF116, 'Instrument Performance'!$A$3:$A$1048576, 0), MATCH(CH$4, 'Instrument Performance'!$B$3:$XFD$3, 0))</f>
        <v>5.3369980000000004E-2</v>
      </c>
      <c r="CI116" s="330" cm="1">
        <f t="array" ref="CI116">INDEX('Instrument Performance'!$B$3:$XFD$1048576,-1+MATCH($BF116, 'Instrument Performance'!$A$3:$A$1048576, 0), MATCH(CI$4, 'Instrument Performance'!$B$3:$XFD$3, 0))</f>
        <v>4.386984E-2</v>
      </c>
      <c r="CJ116" s="330" cm="1">
        <f t="array" ref="CJ116">INDEX('Instrument Performance'!$B$3:$XFD$1048576,-1+MATCH($BF116, 'Instrument Performance'!$A$3:$A$1048576, 0), MATCH(CJ$4, 'Instrument Performance'!$B$3:$XFD$3, 0))</f>
        <v>6.7256170000000004E-2</v>
      </c>
      <c r="CK116" s="330" cm="1">
        <f t="array" ref="CK116">INDEX('Instrument Performance'!$B$3:$XFD$1048576,-1+MATCH($BF116, 'Instrument Performance'!$A$3:$A$1048576, 0), MATCH(CK$4, 'Instrument Performance'!$B$3:$XFD$3, 0))</f>
        <v>9.8871929999999997E-2</v>
      </c>
      <c r="CL116" s="330" cm="1">
        <f t="array" ref="CL116">INDEX('Instrument Performance'!$B$3:$XFD$1048576,-1+MATCH($BF116, 'Instrument Performance'!$A$3:$A$1048576, 0), MATCH(CL$4, 'Instrument Performance'!$B$3:$XFD$3, 0))</f>
        <v>7.3514629999999997E-2</v>
      </c>
      <c r="CM116" s="330" cm="1">
        <f t="array" ref="CM116">INDEX('Instrument Performance'!$B$3:$XFD$1048576,-1+MATCH($BF116, 'Instrument Performance'!$A$3:$A$1048576, 0), MATCH(CM$4, 'Instrument Performance'!$B$3:$XFD$3, 0))</f>
        <v>7.3225280000000004E-2</v>
      </c>
      <c r="CN116" s="330" cm="1">
        <f t="array" ref="CN116">INDEX('Instrument Performance'!$B$3:$XFD$1048576,-1+MATCH($BF116, 'Instrument Performance'!$A$3:$A$1048576, 0), MATCH(CN$4, 'Instrument Performance'!$B$3:$XFD$3, 0))</f>
        <v>-5.512243E-3</v>
      </c>
      <c r="CO116" s="330" cm="1">
        <f t="array" ref="CO116">INDEX('Instrument Performance'!$B$3:$XFD$1048576,-1+MATCH($BF116, 'Instrument Performance'!$A$3:$A$1048576, 0), MATCH(CO$4, 'Instrument Performance'!$B$3:$XFD$3, 0))</f>
        <v>-5.6843449999999995E-3</v>
      </c>
      <c r="CP116" s="330" cm="1">
        <f t="array" ref="CP116">INDEX('Instrument Performance'!$B$3:$XFD$1048576,-1+MATCH($BF116, 'Instrument Performance'!$A$3:$A$1048576, 0), MATCH(CP$4, 'Instrument Performance'!$B$3:$XFD$3, 0))</f>
        <v>-6.2571950000000001E-3</v>
      </c>
      <c r="CQ116" s="330" cm="1">
        <f t="array" ref="CQ116">INDEX('Instrument Performance'!$B$3:$XFD$1048576,-1+MATCH($BF116, 'Instrument Performance'!$A$3:$A$1048576, 0), MATCH(CQ$4, 'Instrument Performance'!$B$3:$XFD$3, 0))</f>
        <v>5.67E-2</v>
      </c>
      <c r="CR116" s="330" cm="1">
        <f t="array" ref="CR116">INDEX('Instrument Performance'!$B$3:$XFD$1048576,-1+MATCH($BF116, 'Instrument Performance'!$A$3:$A$1048576, 0), MATCH(CR$4, 'Instrument Performance'!$B$3:$XFD$3, 0))</f>
        <v>1.360543E-2</v>
      </c>
      <c r="CS116" s="330" cm="1">
        <f t="array" ref="CS116">INDEX('Instrument Performance'!$B$3:$XFD$1048576,-1+MATCH($BF116, 'Instrument Performance'!$A$3:$A$1048576, 0), MATCH(CS$4, 'Instrument Performance'!$B$3:$XFD$3, 0))</f>
        <v>3.5562852929579281E-2</v>
      </c>
      <c r="CT116" s="330" cm="1">
        <f t="array" ref="CT116">INDEX('Instrument Performance'!$B$3:$XFD$1048576,-1+MATCH($BF116, 'Instrument Performance'!$A$3:$A$1048576, 0), MATCH(CT$4, 'Instrument Performance'!$B$3:$XFD$3, 0))</f>
        <v>1.2297591830025722E-2</v>
      </c>
      <c r="CU116" s="330" cm="1">
        <f t="array" ref="CU116">INDEX('Instrument Performance'!$B$3:$XFD$1048576,-1+MATCH($BF116, 'Instrument Performance'!$A$3:$A$1048576, 0), MATCH(CU$4, 'Instrument Performance'!$B$3:$XFD$3, 0))</f>
        <v>4.3332826516651046E-3</v>
      </c>
      <c r="CV116" s="330" t="str" cm="1">
        <f t="array" ref="CV116">INDEX('Instrument Performance'!$B$3:$XFD$1048576,-1+MATCH($BF116, 'Instrument Performance'!$A$3:$A$1048576, 0), MATCH(CV$4, 'Instrument Performance'!$B$3:$XFD$3, 0))</f>
        <v/>
      </c>
      <c r="CW116" s="330" cm="1">
        <f t="array" ref="CW116">INDEX('Instrument Performance'!$B$3:$XFD$1048576,-1+MATCH($BF116, 'Instrument Performance'!$A$3:$A$1048576, 0), MATCH(CW$4, 'Instrument Performance'!$B$3:$XFD$3, 0))</f>
        <v>6.5758707966734997E-2</v>
      </c>
      <c r="CX116" s="330" cm="1">
        <f t="array" ref="CX116">INDEX('Instrument Performance'!$B$3:$XFD$1048576,-1+MATCH($BF116, 'Instrument Performance'!$A$3:$A$1048576, 0), MATCH(CX$4, 'Instrument Performance'!$B$3:$XFD$3, 0))</f>
        <v>1.3902758252944736E-2</v>
      </c>
      <c r="CY116" s="330" cm="1">
        <f t="array" ref="CY116">INDEX('Instrument Performance'!$B$3:$XFD$1048576,-1+MATCH($BF116, 'Instrument Performance'!$A$3:$A$1048576, 0), MATCH(CY$4, 'Instrument Performance'!$B$3:$XFD$3, 0))</f>
        <v>1.182369228466662E-2</v>
      </c>
      <c r="CZ116" s="330" cm="1">
        <f t="array" ref="CZ116">INDEX('Instrument Performance'!$B$3:$XFD$1048576,-1+MATCH($BF116, 'Instrument Performance'!$A$3:$A$1048576, 0), MATCH(CZ$4, 'Instrument Performance'!$B$3:$XFD$3, 0))</f>
        <v>4.3000359530422028E-2</v>
      </c>
      <c r="DA116" s="330" cm="1">
        <f t="array" ref="DA116">INDEX('Instrument Performance'!$B$3:$XFD$1048576,-1+MATCH($BF116, 'Instrument Performance'!$A$3:$A$1048576, 0), MATCH(DA$4, 'Instrument Performance'!$B$3:$XFD$3, 0))</f>
        <v>1.5699999999999999E-2</v>
      </c>
      <c r="DB116" s="330" t="str" cm="1">
        <f t="array" ref="DB116">INDEX('Instrument Performance'!$B$3:$XFD$1048576,-1+MATCH($BF116, 'Instrument Performance'!$A$3:$A$1048576, 0), MATCH(DB$4, 'Instrument Performance'!$B$3:$XFD$3, 0))</f>
        <v/>
      </c>
      <c r="DC116" s="330" t="str" cm="1">
        <f t="array" ref="DC116">INDEX('Instrument Performance'!$B$3:$XFD$1048576,-1+MATCH($BF116, 'Instrument Performance'!$A$3:$A$1048576, 0), MATCH(DC$4, 'Instrument Performance'!$B$3:$XFD$3, 0))</f>
        <v/>
      </c>
      <c r="DD116" s="330" t="str" cm="1">
        <f t="array" ref="DD116">INDEX('Instrument Performance'!$B$3:$XFD$1048576,-1+MATCH($BF116, 'Instrument Performance'!$A$3:$A$1048576, 0), MATCH(DD$4, 'Instrument Performance'!$B$3:$XFD$3, 0))</f>
        <v/>
      </c>
      <c r="DE116" s="330" t="str" cm="1">
        <f t="array" ref="DE116">INDEX('Instrument Performance'!$B$3:$XFD$1048576,-1+MATCH($BF116, 'Instrument Performance'!$A$3:$A$1048576, 0), MATCH(DE$4, 'Instrument Performance'!$B$3:$XFD$3, 0))</f>
        <v/>
      </c>
      <c r="DF116" s="330" cm="1">
        <f t="array" ref="DF116">INDEX('Instrument Performance'!$B$3:$XFD$1048576,-1+MATCH($BF116, 'Instrument Performance'!$A$3:$A$1048576, 0), MATCH(DF$4, 'Instrument Performance'!$B$3:$XFD$3, 0))</f>
        <v>1.0873824011046654E-2</v>
      </c>
      <c r="DG116" s="330" cm="1">
        <f t="array" ref="DG116">INDEX('Instrument Performance'!$B$3:$XFD$1048576,-1+MATCH($BF116, 'Instrument Performance'!$A$3:$A$1048576, 0), MATCH(DG$4, 'Instrument Performance'!$B$3:$XFD$3, 0))</f>
        <v>1.5261546234627721E-2</v>
      </c>
      <c r="DH116" s="321"/>
      <c r="DI116" s="332"/>
      <c r="DJ116" s="335">
        <f t="shared" si="18"/>
        <v>41729</v>
      </c>
      <c r="DK116" s="330">
        <f t="shared" si="19"/>
        <v>2.4187794184057795E-2</v>
      </c>
      <c r="DL116" s="338">
        <f t="shared" si="21"/>
        <v>-5.4794520547945207E-5</v>
      </c>
      <c r="DM116" s="333">
        <f t="shared" si="20"/>
        <v>2.2449507077592967E-2</v>
      </c>
      <c r="DN116" s="333">
        <v>2.807533631840053E-3</v>
      </c>
      <c r="DO116" s="339">
        <f t="shared" si="22"/>
        <v>1.7382871064648281E-3</v>
      </c>
      <c r="DQ116" s="333">
        <f t="shared" si="23"/>
        <v>1.9641973445752914E-2</v>
      </c>
    </row>
    <row r="117" spans="1:121">
      <c r="A117" s="331">
        <v>41759</v>
      </c>
      <c r="B117" s="330">
        <v>0</v>
      </c>
      <c r="C117" s="330">
        <v>4.000000000166716E-2</v>
      </c>
      <c r="D117" s="330">
        <v>0</v>
      </c>
      <c r="E117" s="330">
        <v>0</v>
      </c>
      <c r="F117" s="330">
        <v>2.499999999868718E-2</v>
      </c>
      <c r="G117" s="330">
        <v>1.103353384081384E-12</v>
      </c>
      <c r="H117" s="330">
        <v>4.9999999999590657E-2</v>
      </c>
      <c r="I117" s="330">
        <v>9.9999999821546066E-3</v>
      </c>
      <c r="J117" s="330">
        <v>0</v>
      </c>
      <c r="K117" s="330">
        <v>0</v>
      </c>
      <c r="L117" s="330">
        <v>0</v>
      </c>
      <c r="M117" s="330">
        <v>1.500000001727511E-2</v>
      </c>
      <c r="N117" s="330">
        <v>0</v>
      </c>
      <c r="O117" s="330">
        <v>9.0886475844965141E-13</v>
      </c>
      <c r="P117" s="330">
        <v>0</v>
      </c>
      <c r="Q117" s="330">
        <v>5.0000000000482103E-2</v>
      </c>
      <c r="R117" s="330">
        <v>0</v>
      </c>
      <c r="S117" s="330">
        <v>0</v>
      </c>
      <c r="T117" s="330">
        <v>0</v>
      </c>
      <c r="U117" s="330">
        <v>4.9999999995913487E-2</v>
      </c>
      <c r="V117" s="330">
        <v>0</v>
      </c>
      <c r="W117" s="330">
        <v>1.50000000337468E-2</v>
      </c>
      <c r="X117" s="330">
        <v>0</v>
      </c>
      <c r="Y117" s="330">
        <v>2.499999997579708E-2</v>
      </c>
      <c r="Z117" s="330">
        <v>4.9999999994658949E-2</v>
      </c>
      <c r="AA117" s="330">
        <v>0</v>
      </c>
      <c r="AB117" s="330">
        <v>0</v>
      </c>
      <c r="AC117" s="330">
        <v>5.0000000000022353E-2</v>
      </c>
      <c r="AD117" s="330">
        <v>5.0000000000081757E-2</v>
      </c>
      <c r="AE117" s="330">
        <v>6.8852261069394448E-14</v>
      </c>
      <c r="AF117" s="330">
        <v>3.6358189338029332E-13</v>
      </c>
      <c r="AG117" s="330">
        <v>0</v>
      </c>
      <c r="AH117" s="330">
        <v>5.0000000000291998E-2</v>
      </c>
      <c r="AI117" s="330">
        <v>0</v>
      </c>
      <c r="AJ117" s="330">
        <v>0</v>
      </c>
      <c r="AK117" s="330">
        <v>0</v>
      </c>
      <c r="AL117" s="330">
        <v>0</v>
      </c>
      <c r="AM117" s="330">
        <v>0</v>
      </c>
      <c r="AN117" s="330">
        <v>0</v>
      </c>
      <c r="AO117" s="330">
        <v>4.615384615348838E-2</v>
      </c>
      <c r="AP117" s="330">
        <v>7.5384615385603204E-2</v>
      </c>
      <c r="AQ117" s="330">
        <v>0.10000000000042319</v>
      </c>
      <c r="AR117" s="330">
        <v>5.0000000000569277E-2</v>
      </c>
      <c r="AS117" s="330">
        <v>0</v>
      </c>
      <c r="AT117" s="330">
        <v>1.9846153845481281E-2</v>
      </c>
      <c r="AU117" s="330">
        <v>7.4562824124034313E-15</v>
      </c>
      <c r="AV117" s="330">
        <v>5.000000000031115E-2</v>
      </c>
      <c r="AW117" s="330">
        <v>1.2598081283098261E-2</v>
      </c>
      <c r="AX117" s="330">
        <v>0.1000000000003477</v>
      </c>
      <c r="AY117" s="330">
        <v>4.6017303333058437E-2</v>
      </c>
      <c r="AZ117" s="330">
        <v>1.625964073645346E-13</v>
      </c>
      <c r="BA117" s="330">
        <v>2.000000000088642E-2</v>
      </c>
      <c r="BB117" s="330">
        <v>0</v>
      </c>
      <c r="BC117" s="321"/>
      <c r="BD117" s="333">
        <f t="shared" si="16"/>
        <v>1.0000000000062512</v>
      </c>
      <c r="BE117" s="334"/>
      <c r="BF117" s="335">
        <f t="shared" si="17"/>
        <v>41759</v>
      </c>
      <c r="BG117" s="330" cm="1">
        <f t="array" ref="BG117">INDEX('Instrument Performance'!$B$3:$XFD$1048576,-1+MATCH($BF117, 'Instrument Performance'!$A$3:$A$1048576, 0), MATCH(BG$4, 'Instrument Performance'!$B$3:$XFD$3, 0))</f>
        <v>-1.1708720000000001E-3</v>
      </c>
      <c r="BH117" s="330" cm="1">
        <f t="array" ref="BH117">INDEX('Instrument Performance'!$B$3:$XFD$1048576,-1+MATCH($BF117, 'Instrument Performance'!$A$3:$A$1048576, 0), MATCH(BH$4, 'Instrument Performance'!$B$3:$XFD$3, 0))</f>
        <v>-6.30219E-3</v>
      </c>
      <c r="BI117" s="330" cm="1">
        <f t="array" ref="BI117">INDEX('Instrument Performance'!$B$3:$XFD$1048576,-1+MATCH($BF117, 'Instrument Performance'!$A$3:$A$1048576, 0), MATCH(BI$4, 'Instrument Performance'!$B$3:$XFD$3, 0))</f>
        <v>-1.452828E-3</v>
      </c>
      <c r="BJ117" s="330" cm="1">
        <f t="array" ref="BJ117">INDEX('Instrument Performance'!$B$3:$XFD$1048576,-1+MATCH($BF117, 'Instrument Performance'!$A$3:$A$1048576, 0), MATCH(BJ$4, 'Instrument Performance'!$B$3:$XFD$3, 0))</f>
        <v>-5.3238680000000007E-3</v>
      </c>
      <c r="BK117" s="330" cm="1">
        <f t="array" ref="BK117">INDEX('Instrument Performance'!$B$3:$XFD$1048576,-1+MATCH($BF117, 'Instrument Performance'!$A$3:$A$1048576, 0), MATCH(BK$4, 'Instrument Performance'!$B$3:$XFD$3, 0))</f>
        <v>-3.2138873765058529E-3</v>
      </c>
      <c r="BL117" s="330" cm="1">
        <f t="array" ref="BL117">INDEX('Instrument Performance'!$B$3:$XFD$1048576,-1+MATCH($BF117, 'Instrument Performance'!$A$3:$A$1048576, 0), MATCH(BL$4, 'Instrument Performance'!$B$3:$XFD$3, 0))</f>
        <v>1.882407263492647E-3</v>
      </c>
      <c r="BM117" s="330" cm="1">
        <f t="array" ref="BM117">INDEX('Instrument Performance'!$B$3:$XFD$1048576,-1+MATCH($BF117, 'Instrument Performance'!$A$3:$A$1048576, 0), MATCH(BM$4, 'Instrument Performance'!$B$3:$XFD$3, 0))</f>
        <v>6.7821549999999998E-3</v>
      </c>
      <c r="BN117" s="330" cm="1">
        <f t="array" ref="BN117">INDEX('Instrument Performance'!$B$3:$XFD$1048576,-1+MATCH($BF117, 'Instrument Performance'!$A$3:$A$1048576, 0), MATCH(BN$4, 'Instrument Performance'!$B$3:$XFD$3, 0))</f>
        <v>1.5009696570780218E-3</v>
      </c>
      <c r="BO117" s="330" cm="1">
        <f t="array" ref="BO117">INDEX('Instrument Performance'!$B$3:$XFD$1048576,-1+MATCH($BF117, 'Instrument Performance'!$A$3:$A$1048576, 0), MATCH(BO$4, 'Instrument Performance'!$B$3:$XFD$3, 0))</f>
        <v>1.2787409999999999E-3</v>
      </c>
      <c r="BP117" s="330" cm="1">
        <f t="array" ref="BP117">INDEX('Instrument Performance'!$B$3:$XFD$1048576,-1+MATCH($BF117, 'Instrument Performance'!$A$3:$A$1048576, 0), MATCH(BP$4, 'Instrument Performance'!$B$3:$XFD$3, 0))</f>
        <v>5.7617723351932604E-4</v>
      </c>
      <c r="BQ117" s="330" cm="1">
        <f t="array" ref="BQ117">INDEX('Instrument Performance'!$B$3:$XFD$1048576,-1+MATCH($BF117, 'Instrument Performance'!$A$3:$A$1048576, 0), MATCH(BQ$4, 'Instrument Performance'!$B$3:$XFD$3, 0))</f>
        <v>-2.6961445133477646E-4</v>
      </c>
      <c r="BR117" s="330" cm="1">
        <f t="array" ref="BR117">INDEX('Instrument Performance'!$B$3:$XFD$1048576,-1+MATCH($BF117, 'Instrument Performance'!$A$3:$A$1048576, 0), MATCH(BR$4, 'Instrument Performance'!$B$3:$XFD$3, 0))</f>
        <v>1.3048140000000001E-3</v>
      </c>
      <c r="BS117" s="330" cm="1">
        <f t="array" ref="BS117">INDEX('Instrument Performance'!$B$3:$XFD$1048576,-1+MATCH($BF117, 'Instrument Performance'!$A$3:$A$1048576, 0), MATCH(BS$4, 'Instrument Performance'!$B$3:$XFD$3, 0))</f>
        <v>3.5660014805601326E-3</v>
      </c>
      <c r="BT117" s="330" cm="1">
        <f t="array" ref="BT117">INDEX('Instrument Performance'!$B$3:$XFD$1048576,-1+MATCH($BF117, 'Instrument Performance'!$A$3:$A$1048576, 0), MATCH(BT$4, 'Instrument Performance'!$B$3:$XFD$3, 0))</f>
        <v>3.0431029999999997E-3</v>
      </c>
      <c r="BU117" s="330" cm="1">
        <f t="array" ref="BU117">INDEX('Instrument Performance'!$B$3:$XFD$1048576,-1+MATCH($BF117, 'Instrument Performance'!$A$3:$A$1048576, 0), MATCH(BU$4, 'Instrument Performance'!$B$3:$XFD$3, 0))</f>
        <v>7.8256347479972455E-3</v>
      </c>
      <c r="BV117" s="330" cm="1">
        <f t="array" ref="BV117">INDEX('Instrument Performance'!$B$3:$XFD$1048576,-1+MATCH($BF117, 'Instrument Performance'!$A$3:$A$1048576, 0), MATCH(BV$4, 'Instrument Performance'!$B$3:$XFD$3, 0))</f>
        <v>1.882407263492647E-3</v>
      </c>
      <c r="BW117" s="330" cm="1">
        <f t="array" ref="BW117">INDEX('Instrument Performance'!$B$3:$XFD$1048576,-1+MATCH($BF117, 'Instrument Performance'!$A$3:$A$1048576, 0), MATCH(BW$4, 'Instrument Performance'!$B$3:$XFD$3, 0))</f>
        <v>1.3669999999999999E-3</v>
      </c>
      <c r="BX117" s="330" cm="1">
        <f t="array" ref="BX117">INDEX('Instrument Performance'!$B$3:$XFD$1048576,-1+MATCH($BF117, 'Instrument Performance'!$A$3:$A$1048576, 0), MATCH(BX$4, 'Instrument Performance'!$B$3:$XFD$3, 0))</f>
        <v>4.4451177808004783E-3</v>
      </c>
      <c r="BY117" s="330" cm="1">
        <f t="array" ref="BY117">INDEX('Instrument Performance'!$B$3:$XFD$1048576,-1+MATCH($BF117, 'Instrument Performance'!$A$3:$A$1048576, 0), MATCH(BY$4, 'Instrument Performance'!$B$3:$XFD$3, 0))</f>
        <v>-6.2880000000000002E-3</v>
      </c>
      <c r="BZ117" s="330" cm="1">
        <f t="array" ref="BZ117">INDEX('Instrument Performance'!$B$3:$XFD$1048576,-1+MATCH($BF117, 'Instrument Performance'!$A$3:$A$1048576, 0), MATCH(BZ$4, 'Instrument Performance'!$B$3:$XFD$3, 0))</f>
        <v>-1.3463213748317049E-3</v>
      </c>
      <c r="CA117" s="330" cm="1">
        <f t="array" ref="CA117">INDEX('Instrument Performance'!$B$3:$XFD$1048576,-1+MATCH($BF117, 'Instrument Performance'!$A$3:$A$1048576, 0), MATCH(CA$4, 'Instrument Performance'!$B$3:$XFD$3, 0))</f>
        <v>-5.0000000000000001E-4</v>
      </c>
      <c r="CB117" s="330" cm="1">
        <f t="array" ref="CB117">INDEX('Instrument Performance'!$B$3:$XFD$1048576,-1+MATCH($BF117, 'Instrument Performance'!$A$3:$A$1048576, 0), MATCH(CB$4, 'Instrument Performance'!$B$3:$XFD$3, 0))</f>
        <v>4.0756300000000002E-3</v>
      </c>
      <c r="CC117" s="330" cm="1">
        <f t="array" ref="CC117">INDEX('Instrument Performance'!$B$3:$XFD$1048576,-1+MATCH($BF117, 'Instrument Performance'!$A$3:$A$1048576, 0), MATCH(CC$4, 'Instrument Performance'!$B$3:$XFD$3, 0))</f>
        <v>-1.17330698268091E-3</v>
      </c>
      <c r="CD117" s="330" cm="1">
        <f t="array" ref="CD117">INDEX('Instrument Performance'!$B$3:$XFD$1048576,-1+MATCH($BF117, 'Instrument Performance'!$A$3:$A$1048576, 0), MATCH(CD$4, 'Instrument Performance'!$B$3:$XFD$3, 0))</f>
        <v>2.1867350000000001E-2</v>
      </c>
      <c r="CE117" s="330" cm="1">
        <f t="array" ref="CE117">INDEX('Instrument Performance'!$B$3:$XFD$1048576,-1+MATCH($BF117, 'Instrument Performance'!$A$3:$A$1048576, 0), MATCH(CE$4, 'Instrument Performance'!$B$3:$XFD$3, 0))</f>
        <v>2.3872879364807087E-2</v>
      </c>
      <c r="CF117" s="330" cm="1">
        <f t="array" ref="CF117">INDEX('Instrument Performance'!$B$3:$XFD$1048576,-1+MATCH($BF117, 'Instrument Performance'!$A$3:$A$1048576, 0), MATCH(CF$4, 'Instrument Performance'!$B$3:$XFD$3, 0))</f>
        <v>-7.4832650000000002E-3</v>
      </c>
      <c r="CG117" s="330" cm="1">
        <f t="array" ref="CG117">INDEX('Instrument Performance'!$B$3:$XFD$1048576,-1+MATCH($BF117, 'Instrument Performance'!$A$3:$A$1048576, 0), MATCH(CG$4, 'Instrument Performance'!$B$3:$XFD$3, 0))</f>
        <v>-2.9086240000000003E-3</v>
      </c>
      <c r="CH117" s="330" cm="1">
        <f t="array" ref="CH117">INDEX('Instrument Performance'!$B$3:$XFD$1048576,-1+MATCH($BF117, 'Instrument Performance'!$A$3:$A$1048576, 0), MATCH(CH$4, 'Instrument Performance'!$B$3:$XFD$3, 0))</f>
        <v>6.0710810000000007E-3</v>
      </c>
      <c r="CI117" s="330" cm="1">
        <f t="array" ref="CI117">INDEX('Instrument Performance'!$B$3:$XFD$1048576,-1+MATCH($BF117, 'Instrument Performance'!$A$3:$A$1048576, 0), MATCH(CI$4, 'Instrument Performance'!$B$3:$XFD$3, 0))</f>
        <v>8.4471140000000004E-3</v>
      </c>
      <c r="CJ117" s="330" cm="1">
        <f t="array" ref="CJ117">INDEX('Instrument Performance'!$B$3:$XFD$1048576,-1+MATCH($BF117, 'Instrument Performance'!$A$3:$A$1048576, 0), MATCH(CJ$4, 'Instrument Performance'!$B$3:$XFD$3, 0))</f>
        <v>2.2742769999999999E-3</v>
      </c>
      <c r="CK117" s="330" cm="1">
        <f t="array" ref="CK117">INDEX('Instrument Performance'!$B$3:$XFD$1048576,-1+MATCH($BF117, 'Instrument Performance'!$A$3:$A$1048576, 0), MATCH(CK$4, 'Instrument Performance'!$B$3:$XFD$3, 0))</f>
        <v>-2.1315609999999999E-2</v>
      </c>
      <c r="CL117" s="330" cm="1">
        <f t="array" ref="CL117">INDEX('Instrument Performance'!$B$3:$XFD$1048576,-1+MATCH($BF117, 'Instrument Performance'!$A$3:$A$1048576, 0), MATCH(CL$4, 'Instrument Performance'!$B$3:$XFD$3, 0))</f>
        <v>-1.047905E-2</v>
      </c>
      <c r="CM117" s="330" cm="1">
        <f t="array" ref="CM117">INDEX('Instrument Performance'!$B$3:$XFD$1048576,-1+MATCH($BF117, 'Instrument Performance'!$A$3:$A$1048576, 0), MATCH(CM$4, 'Instrument Performance'!$B$3:$XFD$3, 0))</f>
        <v>-1.466492E-2</v>
      </c>
      <c r="CN117" s="330" cm="1">
        <f t="array" ref="CN117">INDEX('Instrument Performance'!$B$3:$XFD$1048576,-1+MATCH($BF117, 'Instrument Performance'!$A$3:$A$1048576, 0), MATCH(CN$4, 'Instrument Performance'!$B$3:$XFD$3, 0))</f>
        <v>-7.6913500000000004E-3</v>
      </c>
      <c r="CO117" s="330" cm="1">
        <f t="array" ref="CO117">INDEX('Instrument Performance'!$B$3:$XFD$1048576,-1+MATCH($BF117, 'Instrument Performance'!$A$3:$A$1048576, 0), MATCH(CO$4, 'Instrument Performance'!$B$3:$XFD$3, 0))</f>
        <v>-7.2946130000000001E-3</v>
      </c>
      <c r="CP117" s="330" cm="1">
        <f t="array" ref="CP117">INDEX('Instrument Performance'!$B$3:$XFD$1048576,-1+MATCH($BF117, 'Instrument Performance'!$A$3:$A$1048576, 0), MATCH(CP$4, 'Instrument Performance'!$B$3:$XFD$3, 0))</f>
        <v>-3.6639379999999999E-2</v>
      </c>
      <c r="CQ117" s="330" cm="1">
        <f t="array" ref="CQ117">INDEX('Instrument Performance'!$B$3:$XFD$1048576,-1+MATCH($BF117, 'Instrument Performance'!$A$3:$A$1048576, 0), MATCH(CQ$4, 'Instrument Performance'!$B$3:$XFD$3, 0))</f>
        <v>-7.7999999999999996E-3</v>
      </c>
      <c r="CR117" s="330" cm="1">
        <f t="array" ref="CR117">INDEX('Instrument Performance'!$B$3:$XFD$1048576,-1+MATCH($BF117, 'Instrument Performance'!$A$3:$A$1048576, 0), MATCH(CR$4, 'Instrument Performance'!$B$3:$XFD$3, 0))</f>
        <v>2.3489960000000001E-2</v>
      </c>
      <c r="CS117" s="330" cm="1">
        <f t="array" ref="CS117">INDEX('Instrument Performance'!$B$3:$XFD$1048576,-1+MATCH($BF117, 'Instrument Performance'!$A$3:$A$1048576, 0), MATCH(CS$4, 'Instrument Performance'!$B$3:$XFD$3, 0))</f>
        <v>9.2476474253461616E-2</v>
      </c>
      <c r="CT117" s="330" cm="1">
        <f t="array" ref="CT117">INDEX('Instrument Performance'!$B$3:$XFD$1048576,-1+MATCH($BF117, 'Instrument Performance'!$A$3:$A$1048576, 0), MATCH(CT$4, 'Instrument Performance'!$B$3:$XFD$3, 0))</f>
        <v>9.4000387264277611E-3</v>
      </c>
      <c r="CU117" s="330" cm="1">
        <f t="array" ref="CU117">INDEX('Instrument Performance'!$B$3:$XFD$1048576,-1+MATCH($BF117, 'Instrument Performance'!$A$3:$A$1048576, 0), MATCH(CU$4, 'Instrument Performance'!$B$3:$XFD$3, 0))</f>
        <v>4.9958368026643551E-3</v>
      </c>
      <c r="CV117" s="330" cm="1">
        <f t="array" ref="CV117">INDEX('Instrument Performance'!$B$3:$XFD$1048576,-1+MATCH($BF117, 'Instrument Performance'!$A$3:$A$1048576, 0), MATCH(CV$4, 'Instrument Performance'!$B$3:$XFD$3, 0))</f>
        <v>2.1297E-2</v>
      </c>
      <c r="CW117" s="330" cm="1">
        <f t="array" ref="CW117">INDEX('Instrument Performance'!$B$3:$XFD$1048576,-1+MATCH($BF117, 'Instrument Performance'!$A$3:$A$1048576, 0), MATCH(CW$4, 'Instrument Performance'!$B$3:$XFD$3, 0))</f>
        <v>-3.1951386847005825E-2</v>
      </c>
      <c r="CX117" s="330" cm="1">
        <f t="array" ref="CX117">INDEX('Instrument Performance'!$B$3:$XFD$1048576,-1+MATCH($BF117, 'Instrument Performance'!$A$3:$A$1048576, 0), MATCH(CX$4, 'Instrument Performance'!$B$3:$XFD$3, 0))</f>
        <v>-1.5605427475879452E-2</v>
      </c>
      <c r="CY117" s="330" cm="1">
        <f t="array" ref="CY117">INDEX('Instrument Performance'!$B$3:$XFD$1048576,-1+MATCH($BF117, 'Instrument Performance'!$A$3:$A$1048576, 0), MATCH(CY$4, 'Instrument Performance'!$B$3:$XFD$3, 0))</f>
        <v>-3.6000000000000476E-3</v>
      </c>
      <c r="CZ117" s="330" cm="1">
        <f t="array" ref="CZ117">INDEX('Instrument Performance'!$B$3:$XFD$1048576,-1+MATCH($BF117, 'Instrument Performance'!$A$3:$A$1048576, 0), MATCH(CZ$4, 'Instrument Performance'!$B$3:$XFD$3, 0))</f>
        <v>4.0198431829024939E-2</v>
      </c>
      <c r="DA117" s="330" cm="1">
        <f t="array" ref="DA117">INDEX('Instrument Performance'!$B$3:$XFD$1048576,-1+MATCH($BF117, 'Instrument Performance'!$A$3:$A$1048576, 0), MATCH(DA$4, 'Instrument Performance'!$B$3:$XFD$3, 0))</f>
        <v>-3.2000000000000001E-2</v>
      </c>
      <c r="DB117" s="330" cm="1">
        <f t="array" ref="DB117">INDEX('Instrument Performance'!$B$3:$XFD$1048576,-1+MATCH($BF117, 'Instrument Performance'!$A$3:$A$1048576, 0), MATCH(DB$4, 'Instrument Performance'!$B$3:$XFD$3, 0))</f>
        <v>2.8081999999999999E-2</v>
      </c>
      <c r="DC117" s="330" cm="1">
        <f t="array" ref="DC117">INDEX('Instrument Performance'!$B$3:$XFD$1048576,-1+MATCH($BF117, 'Instrument Performance'!$A$3:$A$1048576, 0), MATCH(DC$4, 'Instrument Performance'!$B$3:$XFD$3, 0))</f>
        <v>2.1297E-2</v>
      </c>
      <c r="DD117" s="330" cm="1">
        <f t="array" ref="DD117">INDEX('Instrument Performance'!$B$3:$XFD$1048576,-1+MATCH($BF117, 'Instrument Performance'!$A$3:$A$1048576, 0), MATCH(DD$4, 'Instrument Performance'!$B$3:$XFD$3, 0))</f>
        <v>2.8081999999999999E-2</v>
      </c>
      <c r="DE117" s="330" cm="1">
        <f t="array" ref="DE117">INDEX('Instrument Performance'!$B$3:$XFD$1048576,-1+MATCH($BF117, 'Instrument Performance'!$A$3:$A$1048576, 0), MATCH(DE$4, 'Instrument Performance'!$B$3:$XFD$3, 0))</f>
        <v>2.1297E-2</v>
      </c>
      <c r="DF117" s="330" cm="1">
        <f t="array" ref="DF117">INDEX('Instrument Performance'!$B$3:$XFD$1048576,-1+MATCH($BF117, 'Instrument Performance'!$A$3:$A$1048576, 0), MATCH(DF$4, 'Instrument Performance'!$B$3:$XFD$3, 0))</f>
        <v>9.0275733129290062E-3</v>
      </c>
      <c r="DG117" s="330" cm="1">
        <f t="array" ref="DG117">INDEX('Instrument Performance'!$B$3:$XFD$1048576,-1+MATCH($BF117, 'Instrument Performance'!$A$3:$A$1048576, 0), MATCH(DG$4, 'Instrument Performance'!$B$3:$XFD$3, 0))</f>
        <v>2.6764399373029324E-3</v>
      </c>
      <c r="DH117" s="321"/>
      <c r="DI117" s="332"/>
      <c r="DJ117" s="335">
        <f t="shared" si="18"/>
        <v>41759</v>
      </c>
      <c r="DK117" s="330">
        <f t="shared" si="19"/>
        <v>4.0230336162433199E-3</v>
      </c>
      <c r="DL117" s="338">
        <f t="shared" si="21"/>
        <v>-5.4794520547945207E-5</v>
      </c>
      <c r="DM117" s="333">
        <f t="shared" si="20"/>
        <v>2.3738954389853628E-3</v>
      </c>
      <c r="DN117" s="333">
        <v>-2.61893215425768E-3</v>
      </c>
      <c r="DO117" s="339">
        <f t="shared" si="22"/>
        <v>1.6491381772579571E-3</v>
      </c>
      <c r="DQ117" s="333">
        <f t="shared" si="23"/>
        <v>4.9928275932430433E-3</v>
      </c>
    </row>
    <row r="118" spans="1:121">
      <c r="A118" s="331">
        <v>41790</v>
      </c>
      <c r="B118" s="330">
        <v>0</v>
      </c>
      <c r="C118" s="330">
        <v>4.0000000001700398E-2</v>
      </c>
      <c r="D118" s="330">
        <v>0</v>
      </c>
      <c r="E118" s="330">
        <v>0</v>
      </c>
      <c r="F118" s="330">
        <v>2.4999999999055469E-2</v>
      </c>
      <c r="G118" s="330">
        <v>4.7573397859147444E-13</v>
      </c>
      <c r="H118" s="330">
        <v>9.8507446296201906E-13</v>
      </c>
      <c r="I118" s="330">
        <v>5.0000000000377853E-2</v>
      </c>
      <c r="J118" s="330">
        <v>3.9084690031348181E-14</v>
      </c>
      <c r="K118" s="330">
        <v>0</v>
      </c>
      <c r="L118" s="330">
        <v>0</v>
      </c>
      <c r="M118" s="330">
        <v>0</v>
      </c>
      <c r="N118" s="330">
        <v>6.2962586738404408E-14</v>
      </c>
      <c r="O118" s="330">
        <v>4.6130360775441487E-13</v>
      </c>
      <c r="P118" s="330">
        <v>0</v>
      </c>
      <c r="Q118" s="330">
        <v>5.0000000000459698E-2</v>
      </c>
      <c r="R118" s="330">
        <v>0</v>
      </c>
      <c r="S118" s="330">
        <v>2.4917720004991539E-14</v>
      </c>
      <c r="T118" s="330">
        <v>0</v>
      </c>
      <c r="U118" s="330">
        <v>4.9999999997518571E-2</v>
      </c>
      <c r="V118" s="330">
        <v>2.1675463205883471E-14</v>
      </c>
      <c r="W118" s="330">
        <v>5.0000000000896952E-2</v>
      </c>
      <c r="X118" s="330">
        <v>0</v>
      </c>
      <c r="Y118" s="330">
        <v>2.247308651863211E-13</v>
      </c>
      <c r="Z118" s="330">
        <v>1.4999999990771789E-2</v>
      </c>
      <c r="AA118" s="330">
        <v>0</v>
      </c>
      <c r="AB118" s="330">
        <v>0</v>
      </c>
      <c r="AC118" s="330">
        <v>5.0000000000211063E-2</v>
      </c>
      <c r="AD118" s="330">
        <v>5.0000000000165523E-2</v>
      </c>
      <c r="AE118" s="330">
        <v>1.5898273189538559E-13</v>
      </c>
      <c r="AF118" s="330">
        <v>1.6515856028165129E-13</v>
      </c>
      <c r="AG118" s="330">
        <v>1.7294621262878509E-12</v>
      </c>
      <c r="AH118" s="330">
        <v>5.0000000000503232E-2</v>
      </c>
      <c r="AI118" s="330">
        <v>0</v>
      </c>
      <c r="AJ118" s="330">
        <v>0</v>
      </c>
      <c r="AK118" s="330">
        <v>0</v>
      </c>
      <c r="AL118" s="330">
        <v>0</v>
      </c>
      <c r="AM118" s="330">
        <v>9.0351409528564379E-14</v>
      </c>
      <c r="AN118" s="330">
        <v>5.0000000000988157E-2</v>
      </c>
      <c r="AO118" s="330">
        <v>4.6153846153395031E-2</v>
      </c>
      <c r="AP118" s="330">
        <v>7.5384615385591977E-2</v>
      </c>
      <c r="AQ118" s="330">
        <v>0.1000000000005592</v>
      </c>
      <c r="AR118" s="330">
        <v>5.0000000000385493E-2</v>
      </c>
      <c r="AS118" s="330">
        <v>0</v>
      </c>
      <c r="AT118" s="330">
        <v>1.9846153845490121E-2</v>
      </c>
      <c r="AU118" s="330">
        <v>0</v>
      </c>
      <c r="AV118" s="330">
        <v>5.0000000000391821E-2</v>
      </c>
      <c r="AW118" s="330">
        <v>1.259808128312113E-2</v>
      </c>
      <c r="AX118" s="330">
        <v>0.10000000000044371</v>
      </c>
      <c r="AY118" s="330">
        <v>4.6017303333078838E-2</v>
      </c>
      <c r="AZ118" s="330">
        <v>1.7187763046800271E-13</v>
      </c>
      <c r="BA118" s="330">
        <v>2.0000000001115271E-2</v>
      </c>
      <c r="BB118" s="330">
        <v>0</v>
      </c>
      <c r="BC118" s="321"/>
      <c r="BD118" s="333">
        <f t="shared" si="16"/>
        <v>1.0000000000008327</v>
      </c>
      <c r="BE118" s="334"/>
      <c r="BF118" s="335">
        <f t="shared" si="17"/>
        <v>41790</v>
      </c>
      <c r="BG118" s="330" cm="1">
        <f t="array" ref="BG118">INDEX('Instrument Performance'!$B$3:$XFD$1048576,-1+MATCH($BF118, 'Instrument Performance'!$A$3:$A$1048576, 0), MATCH(BG$4, 'Instrument Performance'!$B$3:$XFD$3, 0))</f>
        <v>1.2100590000000001E-3</v>
      </c>
      <c r="BH118" s="330" cm="1">
        <f t="array" ref="BH118">INDEX('Instrument Performance'!$B$3:$XFD$1048576,-1+MATCH($BF118, 'Instrument Performance'!$A$3:$A$1048576, 0), MATCH(BH$4, 'Instrument Performance'!$B$3:$XFD$3, 0))</f>
        <v>8.8794790000000009E-3</v>
      </c>
      <c r="BI118" s="330" cm="1">
        <f t="array" ref="BI118">INDEX('Instrument Performance'!$B$3:$XFD$1048576,-1+MATCH($BF118, 'Instrument Performance'!$A$3:$A$1048576, 0), MATCH(BI$4, 'Instrument Performance'!$B$3:$XFD$3, 0))</f>
        <v>9.3459830000000004E-3</v>
      </c>
      <c r="BJ118" s="330" cm="1">
        <f t="array" ref="BJ118">INDEX('Instrument Performance'!$B$3:$XFD$1048576,-1+MATCH($BF118, 'Instrument Performance'!$A$3:$A$1048576, 0), MATCH(BJ$4, 'Instrument Performance'!$B$3:$XFD$3, 0))</f>
        <v>1.3202499999999999E-2</v>
      </c>
      <c r="BK118" s="330" cm="1">
        <f t="array" ref="BK118">INDEX('Instrument Performance'!$B$3:$XFD$1048576,-1+MATCH($BF118, 'Instrument Performance'!$A$3:$A$1048576, 0), MATCH(BK$4, 'Instrument Performance'!$B$3:$XFD$3, 0))</f>
        <v>9.2432028254609833E-3</v>
      </c>
      <c r="BL118" s="330" cm="1">
        <f t="array" ref="BL118">INDEX('Instrument Performance'!$B$3:$XFD$1048576,-1+MATCH($BF118, 'Instrument Performance'!$A$3:$A$1048576, 0), MATCH(BL$4, 'Instrument Performance'!$B$3:$XFD$3, 0))</f>
        <v>9.6960058352943967E-3</v>
      </c>
      <c r="BM118" s="330" cm="1">
        <f t="array" ref="BM118">INDEX('Instrument Performance'!$B$3:$XFD$1048576,-1+MATCH($BF118, 'Instrument Performance'!$A$3:$A$1048576, 0), MATCH(BM$4, 'Instrument Performance'!$B$3:$XFD$3, 0))</f>
        <v>5.9880189999999998E-3</v>
      </c>
      <c r="BN118" s="330" cm="1">
        <f t="array" ref="BN118">INDEX('Instrument Performance'!$B$3:$XFD$1048576,-1+MATCH($BF118, 'Instrument Performance'!$A$3:$A$1048576, 0), MATCH(BN$4, 'Instrument Performance'!$B$3:$XFD$3, 0))</f>
        <v>1.0435343617211323E-2</v>
      </c>
      <c r="BO118" s="330" cm="1">
        <f t="array" ref="BO118">INDEX('Instrument Performance'!$B$3:$XFD$1048576,-1+MATCH($BF118, 'Instrument Performance'!$A$3:$A$1048576, 0), MATCH(BO$4, 'Instrument Performance'!$B$3:$XFD$3, 0))</f>
        <v>8.3014120000000011E-3</v>
      </c>
      <c r="BP118" s="330" cm="1">
        <f t="array" ref="BP118">INDEX('Instrument Performance'!$B$3:$XFD$1048576,-1+MATCH($BF118, 'Instrument Performance'!$A$3:$A$1048576, 0), MATCH(BP$4, 'Instrument Performance'!$B$3:$XFD$3, 0))</f>
        <v>2.4160979754885847E-3</v>
      </c>
      <c r="BQ118" s="330" cm="1">
        <f t="array" ref="BQ118">INDEX('Instrument Performance'!$B$3:$XFD$1048576,-1+MATCH($BF118, 'Instrument Performance'!$A$3:$A$1048576, 0), MATCH(BQ$4, 'Instrument Performance'!$B$3:$XFD$3, 0))</f>
        <v>2.3597626752966949E-3</v>
      </c>
      <c r="BR118" s="330" cm="1">
        <f t="array" ref="BR118">INDEX('Instrument Performance'!$B$3:$XFD$1048576,-1+MATCH($BF118, 'Instrument Performance'!$A$3:$A$1048576, 0), MATCH(BR$4, 'Instrument Performance'!$B$3:$XFD$3, 0))</f>
        <v>6.9809650000000004E-3</v>
      </c>
      <c r="BS118" s="330" cm="1">
        <f t="array" ref="BS118">INDEX('Instrument Performance'!$B$3:$XFD$1048576,-1+MATCH($BF118, 'Instrument Performance'!$A$3:$A$1048576, 0), MATCH(BS$4, 'Instrument Performance'!$B$3:$XFD$3, 0))</f>
        <v>6.0157542187145863E-3</v>
      </c>
      <c r="BT118" s="330" cm="1">
        <f t="array" ref="BT118">INDEX('Instrument Performance'!$B$3:$XFD$1048576,-1+MATCH($BF118, 'Instrument Performance'!$A$3:$A$1048576, 0), MATCH(BT$4, 'Instrument Performance'!$B$3:$XFD$3, 0))</f>
        <v>-9.7365030000000002E-5</v>
      </c>
      <c r="BU118" s="330" cm="1">
        <f t="array" ref="BU118">INDEX('Instrument Performance'!$B$3:$XFD$1048576,-1+MATCH($BF118, 'Instrument Performance'!$A$3:$A$1048576, 0), MATCH(BU$4, 'Instrument Performance'!$B$3:$XFD$3, 0))</f>
        <v>1.0950293732687966E-2</v>
      </c>
      <c r="BV118" s="330" cm="1">
        <f t="array" ref="BV118">INDEX('Instrument Performance'!$B$3:$XFD$1048576,-1+MATCH($BF118, 'Instrument Performance'!$A$3:$A$1048576, 0), MATCH(BV$4, 'Instrument Performance'!$B$3:$XFD$3, 0))</f>
        <v>9.6960058352943967E-3</v>
      </c>
      <c r="BW118" s="330" cm="1">
        <f t="array" ref="BW118">INDEX('Instrument Performance'!$B$3:$XFD$1048576,-1+MATCH($BF118, 'Instrument Performance'!$A$3:$A$1048576, 0), MATCH(BW$4, 'Instrument Performance'!$B$3:$XFD$3, 0))</f>
        <v>8.8489999999999992E-3</v>
      </c>
      <c r="BX118" s="330" cm="1">
        <f t="array" ref="BX118">INDEX('Instrument Performance'!$B$3:$XFD$1048576,-1+MATCH($BF118, 'Instrument Performance'!$A$3:$A$1048576, 0), MATCH(BX$4, 'Instrument Performance'!$B$3:$XFD$3, 0))</f>
        <v>9.5170591167033081E-3</v>
      </c>
      <c r="BY118" s="330" cm="1">
        <f t="array" ref="BY118">INDEX('Instrument Performance'!$B$3:$XFD$1048576,-1+MATCH($BF118, 'Instrument Performance'!$A$3:$A$1048576, 0), MATCH(BY$4, 'Instrument Performance'!$B$3:$XFD$3, 0))</f>
        <v>-1.475E-3</v>
      </c>
      <c r="BZ118" s="330" cm="1">
        <f t="array" ref="BZ118">INDEX('Instrument Performance'!$B$3:$XFD$1048576,-1+MATCH($BF118, 'Instrument Performance'!$A$3:$A$1048576, 0), MATCH(BZ$4, 'Instrument Performance'!$B$3:$XFD$3, 0))</f>
        <v>-3.885804916732738E-3</v>
      </c>
      <c r="CA118" s="330" cm="1">
        <f t="array" ref="CA118">INDEX('Instrument Performance'!$B$3:$XFD$1048576,-1+MATCH($BF118, 'Instrument Performance'!$A$3:$A$1048576, 0), MATCH(CA$4, 'Instrument Performance'!$B$3:$XFD$3, 0))</f>
        <v>1.6799999999999999E-2</v>
      </c>
      <c r="CB118" s="330" cm="1">
        <f t="array" ref="CB118">INDEX('Instrument Performance'!$B$3:$XFD$1048576,-1+MATCH($BF118, 'Instrument Performance'!$A$3:$A$1048576, 0), MATCH(CB$4, 'Instrument Performance'!$B$3:$XFD$3, 0))</f>
        <v>5.3490990000000004E-3</v>
      </c>
      <c r="CC118" s="330" cm="1">
        <f t="array" ref="CC118">INDEX('Instrument Performance'!$B$3:$XFD$1048576,-1+MATCH($BF118, 'Instrument Performance'!$A$3:$A$1048576, 0), MATCH(CC$4, 'Instrument Performance'!$B$3:$XFD$3, 0))</f>
        <v>-9.2194139911347178E-4</v>
      </c>
      <c r="CD118" s="330" cm="1">
        <f t="array" ref="CD118">INDEX('Instrument Performance'!$B$3:$XFD$1048576,-1+MATCH($BF118, 'Instrument Performance'!$A$3:$A$1048576, 0), MATCH(CD$4, 'Instrument Performance'!$B$3:$XFD$3, 0))</f>
        <v>-1.437517E-2</v>
      </c>
      <c r="CE118" s="330" cm="1">
        <f t="array" ref="CE118">INDEX('Instrument Performance'!$B$3:$XFD$1048576,-1+MATCH($BF118, 'Instrument Performance'!$A$3:$A$1048576, 0), MATCH(CE$4, 'Instrument Performance'!$B$3:$XFD$3, 0))</f>
        <v>-2E-3</v>
      </c>
      <c r="CF118" s="330" cm="1">
        <f t="array" ref="CF118">INDEX('Instrument Performance'!$B$3:$XFD$1048576,-1+MATCH($BF118, 'Instrument Performance'!$A$3:$A$1048576, 0), MATCH(CF$4, 'Instrument Performance'!$B$3:$XFD$3, 0))</f>
        <v>-3.747636E-2</v>
      </c>
      <c r="CG118" s="330" cm="1">
        <f t="array" ref="CG118">INDEX('Instrument Performance'!$B$3:$XFD$1048576,-1+MATCH($BF118, 'Instrument Performance'!$A$3:$A$1048576, 0), MATCH(CG$4, 'Instrument Performance'!$B$3:$XFD$3, 0))</f>
        <v>-1.7426879999999999E-2</v>
      </c>
      <c r="CH118" s="330" cm="1">
        <f t="array" ref="CH118">INDEX('Instrument Performance'!$B$3:$XFD$1048576,-1+MATCH($BF118, 'Instrument Performance'!$A$3:$A$1048576, 0), MATCH(CH$4, 'Instrument Performance'!$B$3:$XFD$3, 0))</f>
        <v>3.8361420000000003E-3</v>
      </c>
      <c r="CI118" s="330" cm="1">
        <f t="array" ref="CI118">INDEX('Instrument Performance'!$B$3:$XFD$1048576,-1+MATCH($BF118, 'Instrument Performance'!$A$3:$A$1048576, 0), MATCH(CI$4, 'Instrument Performance'!$B$3:$XFD$3, 0))</f>
        <v>1.331484E-2</v>
      </c>
      <c r="CJ118" s="330" cm="1">
        <f t="array" ref="CJ118">INDEX('Instrument Performance'!$B$3:$XFD$1048576,-1+MATCH($BF118, 'Instrument Performance'!$A$3:$A$1048576, 0), MATCH(CJ$4, 'Instrument Performance'!$B$3:$XFD$3, 0))</f>
        <v>2.3826649999999998E-2</v>
      </c>
      <c r="CK118" s="330" cm="1">
        <f t="array" ref="CK118">INDEX('Instrument Performance'!$B$3:$XFD$1048576,-1+MATCH($BF118, 'Instrument Performance'!$A$3:$A$1048576, 0), MATCH(CK$4, 'Instrument Performance'!$B$3:$XFD$3, 0))</f>
        <v>-8.0102960000000001E-3</v>
      </c>
      <c r="CL118" s="330" cm="1">
        <f t="array" ref="CL118">INDEX('Instrument Performance'!$B$3:$XFD$1048576,-1+MATCH($BF118, 'Instrument Performance'!$A$3:$A$1048576, 0), MATCH(CL$4, 'Instrument Performance'!$B$3:$XFD$3, 0))</f>
        <v>2.2582429999999997E-2</v>
      </c>
      <c r="CM118" s="330" cm="1">
        <f t="array" ref="CM118">INDEX('Instrument Performance'!$B$3:$XFD$1048576,-1+MATCH($BF118, 'Instrument Performance'!$A$3:$A$1048576, 0), MATCH(CM$4, 'Instrument Performance'!$B$3:$XFD$3, 0))</f>
        <v>1.4407449999999999E-2</v>
      </c>
      <c r="CN118" s="330" cm="1">
        <f t="array" ref="CN118">INDEX('Instrument Performance'!$B$3:$XFD$1048576,-1+MATCH($BF118, 'Instrument Performance'!$A$3:$A$1048576, 0), MATCH(CN$4, 'Instrument Performance'!$B$3:$XFD$3, 0))</f>
        <v>-2.4814250000000003E-2</v>
      </c>
      <c r="CO118" s="330" cm="1">
        <f t="array" ref="CO118">INDEX('Instrument Performance'!$B$3:$XFD$1048576,-1+MATCH($BF118, 'Instrument Performance'!$A$3:$A$1048576, 0), MATCH(CO$4, 'Instrument Performance'!$B$3:$XFD$3, 0))</f>
        <v>-2.270981E-2</v>
      </c>
      <c r="CP118" s="330" cm="1">
        <f t="array" ref="CP118">INDEX('Instrument Performance'!$B$3:$XFD$1048576,-1+MATCH($BF118, 'Instrument Performance'!$A$3:$A$1048576, 0), MATCH(CP$4, 'Instrument Performance'!$B$3:$XFD$3, 0))</f>
        <v>-2.9506670000000002E-2</v>
      </c>
      <c r="CQ118" s="330" cm="1">
        <f t="array" ref="CQ118">INDEX('Instrument Performance'!$B$3:$XFD$1048576,-1+MATCH($BF118, 'Instrument Performance'!$A$3:$A$1048576, 0), MATCH(CQ$4, 'Instrument Performance'!$B$3:$XFD$3, 0))</f>
        <v>1.0031916562707065E-3</v>
      </c>
      <c r="CR118" s="330" cm="1">
        <f t="array" ref="CR118">INDEX('Instrument Performance'!$B$3:$XFD$1048576,-1+MATCH($BF118, 'Instrument Performance'!$A$3:$A$1048576, 0), MATCH(CR$4, 'Instrument Performance'!$B$3:$XFD$3, 0))</f>
        <v>1.7704950000000001E-2</v>
      </c>
      <c r="CS118" s="330" cm="1">
        <f t="array" ref="CS118">INDEX('Instrument Performance'!$B$3:$XFD$1048576,-1+MATCH($BF118, 'Instrument Performance'!$A$3:$A$1048576, 0), MATCH(CS$4, 'Instrument Performance'!$B$3:$XFD$3, 0))</f>
        <v>-7.0529655902533683E-3</v>
      </c>
      <c r="CT118" s="330" cm="1">
        <f t="array" ref="CT118">INDEX('Instrument Performance'!$B$3:$XFD$1048576,-1+MATCH($BF118, 'Instrument Performance'!$A$3:$A$1048576, 0), MATCH(CT$4, 'Instrument Performance'!$B$3:$XFD$3, 0))</f>
        <v>1.8949814404564846E-2</v>
      </c>
      <c r="CU118" s="330" cm="1">
        <f t="array" ref="CU118">INDEX('Instrument Performance'!$B$3:$XFD$1048576,-1+MATCH($BF118, 'Instrument Performance'!$A$3:$A$1048576, 0), MATCH(CU$4, 'Instrument Performance'!$B$3:$XFD$3, 0))</f>
        <v>3.5399563154328018E-3</v>
      </c>
      <c r="CV118" s="330" t="str" cm="1">
        <f t="array" ref="CV118">INDEX('Instrument Performance'!$B$3:$XFD$1048576,-1+MATCH($BF118, 'Instrument Performance'!$A$3:$A$1048576, 0), MATCH(CV$4, 'Instrument Performance'!$B$3:$XFD$3, 0))</f>
        <v/>
      </c>
      <c r="CW118" s="330" cm="1">
        <f t="array" ref="CW118">INDEX('Instrument Performance'!$B$3:$XFD$1048576,-1+MATCH($BF118, 'Instrument Performance'!$A$3:$A$1048576, 0), MATCH(CW$4, 'Instrument Performance'!$B$3:$XFD$3, 0))</f>
        <v>5.9111689161299719E-3</v>
      </c>
      <c r="CX118" s="330" cm="1">
        <f t="array" ref="CX118">INDEX('Instrument Performance'!$B$3:$XFD$1048576,-1+MATCH($BF118, 'Instrument Performance'!$A$3:$A$1048576, 0), MATCH(CX$4, 'Instrument Performance'!$B$3:$XFD$3, 0))</f>
        <v>-1.1015376844395686E-2</v>
      </c>
      <c r="CY118" s="330" cm="1">
        <f t="array" ref="CY118">INDEX('Instrument Performance'!$B$3:$XFD$1048576,-1+MATCH($BF118, 'Instrument Performance'!$A$3:$A$1048576, 0), MATCH(CY$4, 'Instrument Performance'!$B$3:$XFD$3, 0))</f>
        <v>-9.5343235648334135E-3</v>
      </c>
      <c r="CZ118" s="330" cm="1">
        <f t="array" ref="CZ118">INDEX('Instrument Performance'!$B$3:$XFD$1048576,-1+MATCH($BF118, 'Instrument Performance'!$A$3:$A$1048576, 0), MATCH(CZ$4, 'Instrument Performance'!$B$3:$XFD$3, 0))</f>
        <v>3.8013409152033439E-3</v>
      </c>
      <c r="DA118" s="330" cm="1">
        <f t="array" ref="DA118">INDEX('Instrument Performance'!$B$3:$XFD$1048576,-1+MATCH($BF118, 'Instrument Performance'!$A$3:$A$1048576, 0), MATCH(DA$4, 'Instrument Performance'!$B$3:$XFD$3, 0))</f>
        <v>-3.44E-2</v>
      </c>
      <c r="DB118" s="330" t="str" cm="1">
        <f t="array" ref="DB118">INDEX('Instrument Performance'!$B$3:$XFD$1048576,-1+MATCH($BF118, 'Instrument Performance'!$A$3:$A$1048576, 0), MATCH(DB$4, 'Instrument Performance'!$B$3:$XFD$3, 0))</f>
        <v/>
      </c>
      <c r="DC118" s="330" t="str" cm="1">
        <f t="array" ref="DC118">INDEX('Instrument Performance'!$B$3:$XFD$1048576,-1+MATCH($BF118, 'Instrument Performance'!$A$3:$A$1048576, 0), MATCH(DC$4, 'Instrument Performance'!$B$3:$XFD$3, 0))</f>
        <v/>
      </c>
      <c r="DD118" s="330" t="str" cm="1">
        <f t="array" ref="DD118">INDEX('Instrument Performance'!$B$3:$XFD$1048576,-1+MATCH($BF118, 'Instrument Performance'!$A$3:$A$1048576, 0), MATCH(DD$4, 'Instrument Performance'!$B$3:$XFD$3, 0))</f>
        <v/>
      </c>
      <c r="DE118" s="330" t="str" cm="1">
        <f t="array" ref="DE118">INDEX('Instrument Performance'!$B$3:$XFD$1048576,-1+MATCH($BF118, 'Instrument Performance'!$A$3:$A$1048576, 0), MATCH(DE$4, 'Instrument Performance'!$B$3:$XFD$3, 0))</f>
        <v/>
      </c>
      <c r="DF118" s="330" cm="1">
        <f t="array" ref="DF118">INDEX('Instrument Performance'!$B$3:$XFD$1048576,-1+MATCH($BF118, 'Instrument Performance'!$A$3:$A$1048576, 0), MATCH(DF$4, 'Instrument Performance'!$B$3:$XFD$3, 0))</f>
        <v>1.3371661360802563E-2</v>
      </c>
      <c r="DG118" s="330" cm="1">
        <f t="array" ref="DG118">INDEX('Instrument Performance'!$B$3:$XFD$1048576,-1+MATCH($BF118, 'Instrument Performance'!$A$3:$A$1048576, 0), MATCH(DG$4, 'Instrument Performance'!$B$3:$XFD$3, 0))</f>
        <v>3.541080816375497E-2</v>
      </c>
      <c r="DH118" s="321"/>
      <c r="DI118" s="332"/>
      <c r="DJ118" s="335">
        <f t="shared" si="18"/>
        <v>41790</v>
      </c>
      <c r="DK118" s="330">
        <f t="shared" si="19"/>
        <v>2.3792540579786973E-3</v>
      </c>
      <c r="DL118" s="338">
        <f t="shared" si="21"/>
        <v>-5.4794520547945207E-5</v>
      </c>
      <c r="DM118" s="333">
        <f t="shared" si="20"/>
        <v>6.7798116348494197E-4</v>
      </c>
      <c r="DN118" s="333">
        <v>6.8860387091893571E-3</v>
      </c>
      <c r="DO118" s="339">
        <f t="shared" si="22"/>
        <v>1.7012728944937553E-3</v>
      </c>
      <c r="DQ118" s="333">
        <f t="shared" si="23"/>
        <v>-6.2080575457044151E-3</v>
      </c>
    </row>
    <row r="119" spans="1:121">
      <c r="A119" s="331">
        <v>41820</v>
      </c>
      <c r="B119" s="330">
        <v>0</v>
      </c>
      <c r="C119" s="330">
        <v>4.0000000000030893E-2</v>
      </c>
      <c r="D119" s="330">
        <v>0</v>
      </c>
      <c r="E119" s="330">
        <v>0</v>
      </c>
      <c r="F119" s="330">
        <v>2.499999999999971E-2</v>
      </c>
      <c r="G119" s="330">
        <v>0</v>
      </c>
      <c r="H119" s="330">
        <v>0</v>
      </c>
      <c r="I119" s="330">
        <v>4.999999999965498E-2</v>
      </c>
      <c r="J119" s="330">
        <v>0</v>
      </c>
      <c r="K119" s="330">
        <v>0</v>
      </c>
      <c r="L119" s="330">
        <v>0</v>
      </c>
      <c r="M119" s="330">
        <v>0</v>
      </c>
      <c r="N119" s="330">
        <v>0</v>
      </c>
      <c r="O119" s="330">
        <v>0</v>
      </c>
      <c r="P119" s="330">
        <v>0</v>
      </c>
      <c r="Q119" s="330">
        <v>4.9999999999999011E-2</v>
      </c>
      <c r="R119" s="330">
        <v>0</v>
      </c>
      <c r="S119" s="330">
        <v>0</v>
      </c>
      <c r="T119" s="330">
        <v>0</v>
      </c>
      <c r="U119" s="330">
        <v>5.0000000000007837E-2</v>
      </c>
      <c r="V119" s="330">
        <v>0</v>
      </c>
      <c r="W119" s="330">
        <v>5.0000000000006983E-2</v>
      </c>
      <c r="X119" s="330">
        <v>0</v>
      </c>
      <c r="Y119" s="330">
        <v>0</v>
      </c>
      <c r="Z119" s="330">
        <v>4.9999999999995763E-2</v>
      </c>
      <c r="AA119" s="330">
        <v>0</v>
      </c>
      <c r="AB119" s="330">
        <v>0</v>
      </c>
      <c r="AC119" s="330">
        <v>5.0000000000007663E-2</v>
      </c>
      <c r="AD119" s="330">
        <v>0</v>
      </c>
      <c r="AE119" s="330">
        <v>0</v>
      </c>
      <c r="AF119" s="330">
        <v>0</v>
      </c>
      <c r="AG119" s="330">
        <v>0</v>
      </c>
      <c r="AH119" s="330">
        <v>5.000000000000554E-2</v>
      </c>
      <c r="AI119" s="330">
        <v>0</v>
      </c>
      <c r="AJ119" s="330">
        <v>0</v>
      </c>
      <c r="AK119" s="330">
        <v>0</v>
      </c>
      <c r="AL119" s="330">
        <v>0</v>
      </c>
      <c r="AM119" s="330">
        <v>5.0000000000006019E-2</v>
      </c>
      <c r="AN119" s="330">
        <v>5.0000000000008017E-2</v>
      </c>
      <c r="AO119" s="330">
        <v>4.6153846153824417E-2</v>
      </c>
      <c r="AP119" s="330">
        <v>7.5384615384625542E-2</v>
      </c>
      <c r="AQ119" s="330">
        <v>0.1000000000000071</v>
      </c>
      <c r="AR119" s="330">
        <v>0</v>
      </c>
      <c r="AS119" s="330">
        <v>0</v>
      </c>
      <c r="AT119" s="330">
        <v>3.8852991426418912E-14</v>
      </c>
      <c r="AU119" s="330">
        <v>5.0000000000007108E-2</v>
      </c>
      <c r="AV119" s="330">
        <v>3.4846153846635287E-2</v>
      </c>
      <c r="AW119" s="330">
        <v>1.2606422382986281E-2</v>
      </c>
      <c r="AX119" s="330">
        <v>0.10000000000000669</v>
      </c>
      <c r="AY119" s="330">
        <v>4.600896223240912E-2</v>
      </c>
      <c r="AZ119" s="330">
        <v>7.2071488744261776E-15</v>
      </c>
      <c r="BA119" s="330">
        <v>2.00000000000084E-2</v>
      </c>
      <c r="BB119" s="330">
        <v>0</v>
      </c>
      <c r="BC119" s="321"/>
      <c r="BD119" s="333">
        <f t="shared" si="16"/>
        <v>1.0000000000002784</v>
      </c>
      <c r="BE119" s="334"/>
      <c r="BF119" s="335">
        <f t="shared" si="17"/>
        <v>41820</v>
      </c>
      <c r="BG119" s="330" cm="1">
        <f t="array" ref="BG119">INDEX('Instrument Performance'!$B$3:$XFD$1048576,-1+MATCH($BF119, 'Instrument Performance'!$A$3:$A$1048576, 0), MATCH(BG$4, 'Instrument Performance'!$B$3:$XFD$3, 0))</f>
        <v>1.7751259999999999E-3</v>
      </c>
      <c r="BH119" s="330" cm="1">
        <f t="array" ref="BH119">INDEX('Instrument Performance'!$B$3:$XFD$1048576,-1+MATCH($BF119, 'Instrument Performance'!$A$3:$A$1048576, 0), MATCH(BH$4, 'Instrument Performance'!$B$3:$XFD$3, 0))</f>
        <v>1.9272009999999999E-2</v>
      </c>
      <c r="BI119" s="330" cm="1">
        <f t="array" ref="BI119">INDEX('Instrument Performance'!$B$3:$XFD$1048576,-1+MATCH($BF119, 'Instrument Performance'!$A$3:$A$1048576, 0), MATCH(BI$4, 'Instrument Performance'!$B$3:$XFD$3, 0))</f>
        <v>1.1822060000000001E-2</v>
      </c>
      <c r="BJ119" s="330" cm="1">
        <f t="array" ref="BJ119">INDEX('Instrument Performance'!$B$3:$XFD$1048576,-1+MATCH($BF119, 'Instrument Performance'!$A$3:$A$1048576, 0), MATCH(BJ$4, 'Instrument Performance'!$B$3:$XFD$3, 0))</f>
        <v>2.000741E-2</v>
      </c>
      <c r="BK119" s="330" cm="1">
        <f t="array" ref="BK119">INDEX('Instrument Performance'!$B$3:$XFD$1048576,-1+MATCH($BF119, 'Instrument Performance'!$A$3:$A$1048576, 0), MATCH(BK$4, 'Instrument Performance'!$B$3:$XFD$3, 0))</f>
        <v>1.2032745883119311E-2</v>
      </c>
      <c r="BL119" s="330" cm="1">
        <f t="array" ref="BL119">INDEX('Instrument Performance'!$B$3:$XFD$1048576,-1+MATCH($BF119, 'Instrument Performance'!$A$3:$A$1048576, 0), MATCH(BL$4, 'Instrument Performance'!$B$3:$XFD$3, 0))</f>
        <v>1.1466419514702286E-2</v>
      </c>
      <c r="BM119" s="330" cm="1">
        <f t="array" ref="BM119">INDEX('Instrument Performance'!$B$3:$XFD$1048576,-1+MATCH($BF119, 'Instrument Performance'!$A$3:$A$1048576, 0), MATCH(BM$4, 'Instrument Performance'!$B$3:$XFD$3, 0))</f>
        <v>1.3392880000000001E-2</v>
      </c>
      <c r="BN119" s="330" cm="1">
        <f t="array" ref="BN119">INDEX('Instrument Performance'!$B$3:$XFD$1048576,-1+MATCH($BF119, 'Instrument Performance'!$A$3:$A$1048576, 0), MATCH(BN$4, 'Instrument Performance'!$B$3:$XFD$3, 0))</f>
        <v>1.1806220337457152E-2</v>
      </c>
      <c r="BO119" s="330" cm="1">
        <f t="array" ref="BO119">INDEX('Instrument Performance'!$B$3:$XFD$1048576,-1+MATCH($BF119, 'Instrument Performance'!$A$3:$A$1048576, 0), MATCH(BO$4, 'Instrument Performance'!$B$3:$XFD$3, 0))</f>
        <v>1.5199540000000001E-2</v>
      </c>
      <c r="BP119" s="330" cm="1">
        <f t="array" ref="BP119">INDEX('Instrument Performance'!$B$3:$XFD$1048576,-1+MATCH($BF119, 'Instrument Performance'!$A$3:$A$1048576, 0), MATCH(BP$4, 'Instrument Performance'!$B$3:$XFD$3, 0))</f>
        <v>2.8035390310661157E-3</v>
      </c>
      <c r="BQ119" s="330" cm="1">
        <f t="array" ref="BQ119">INDEX('Instrument Performance'!$B$3:$XFD$1048576,-1+MATCH($BF119, 'Instrument Performance'!$A$3:$A$1048576, 0), MATCH(BQ$4, 'Instrument Performance'!$B$3:$XFD$3, 0))</f>
        <v>2.9595748974240443E-3</v>
      </c>
      <c r="BR119" s="330" cm="1">
        <f t="array" ref="BR119">INDEX('Instrument Performance'!$B$3:$XFD$1048576,-1+MATCH($BF119, 'Instrument Performance'!$A$3:$A$1048576, 0), MATCH(BR$4, 'Instrument Performance'!$B$3:$XFD$3, 0))</f>
        <v>7.2098720000000008E-3</v>
      </c>
      <c r="BS119" s="330" cm="1">
        <f t="array" ref="BS119">INDEX('Instrument Performance'!$B$3:$XFD$1048576,-1+MATCH($BF119, 'Instrument Performance'!$A$3:$A$1048576, 0), MATCH(BS$4, 'Instrument Performance'!$B$3:$XFD$3, 0))</f>
        <v>1.0152900624713723E-2</v>
      </c>
      <c r="BT119" s="330" cm="1">
        <f t="array" ref="BT119">INDEX('Instrument Performance'!$B$3:$XFD$1048576,-1+MATCH($BF119, 'Instrument Performance'!$A$3:$A$1048576, 0), MATCH(BT$4, 'Instrument Performance'!$B$3:$XFD$3, 0))</f>
        <v>5.2793350000000005E-3</v>
      </c>
      <c r="BU119" s="330" cm="1">
        <f t="array" ref="BU119">INDEX('Instrument Performance'!$B$3:$XFD$1048576,-1+MATCH($BF119, 'Instrument Performance'!$A$3:$A$1048576, 0), MATCH(BU$4, 'Instrument Performance'!$B$3:$XFD$3, 0))</f>
        <v>2.6471163846981227E-2</v>
      </c>
      <c r="BV119" s="330" cm="1">
        <f t="array" ref="BV119">INDEX('Instrument Performance'!$B$3:$XFD$1048576,-1+MATCH($BF119, 'Instrument Performance'!$A$3:$A$1048576, 0), MATCH(BV$4, 'Instrument Performance'!$B$3:$XFD$3, 0))</f>
        <v>1.1466419514702286E-2</v>
      </c>
      <c r="BW119" s="330" cm="1">
        <f t="array" ref="BW119">INDEX('Instrument Performance'!$B$3:$XFD$1048576,-1+MATCH($BF119, 'Instrument Performance'!$A$3:$A$1048576, 0), MATCH(BW$4, 'Instrument Performance'!$B$3:$XFD$3, 0))</f>
        <v>2.1965445437700532E-2</v>
      </c>
      <c r="BX119" s="330" cm="1">
        <f t="array" ref="BX119">INDEX('Instrument Performance'!$B$3:$XFD$1048576,-1+MATCH($BF119, 'Instrument Performance'!$A$3:$A$1048576, 0), MATCH(BX$4, 'Instrument Performance'!$B$3:$XFD$3, 0))</f>
        <v>2.1269569915232545E-2</v>
      </c>
      <c r="BY119" s="330" cm="1">
        <f t="array" ref="BY119">INDEX('Instrument Performance'!$B$3:$XFD$1048576,-1+MATCH($BF119, 'Instrument Performance'!$A$3:$A$1048576, 0), MATCH(BY$4, 'Instrument Performance'!$B$3:$XFD$3, 0))</f>
        <v>2.3345999999999999E-2</v>
      </c>
      <c r="BZ119" s="330" cm="1">
        <f t="array" ref="BZ119">INDEX('Instrument Performance'!$B$3:$XFD$1048576,-1+MATCH($BF119, 'Instrument Performance'!$A$3:$A$1048576, 0), MATCH(BZ$4, 'Instrument Performance'!$B$3:$XFD$3, 0))</f>
        <v>3.8531964015603659E-2</v>
      </c>
      <c r="CA119" s="330" cm="1">
        <f t="array" ref="CA119">INDEX('Instrument Performance'!$B$3:$XFD$1048576,-1+MATCH($BF119, 'Instrument Performance'!$A$3:$A$1048576, 0), MATCH(CA$4, 'Instrument Performance'!$B$3:$XFD$3, 0))</f>
        <v>2.0400000000000001E-2</v>
      </c>
      <c r="CB119" s="330" cm="1">
        <f t="array" ref="CB119">INDEX('Instrument Performance'!$B$3:$XFD$1048576,-1+MATCH($BF119, 'Instrument Performance'!$A$3:$A$1048576, 0), MATCH(CB$4, 'Instrument Performance'!$B$3:$XFD$3, 0))</f>
        <v>2.4642960000000002E-2</v>
      </c>
      <c r="CC119" s="330" cm="1">
        <f t="array" ref="CC119">INDEX('Instrument Performance'!$B$3:$XFD$1048576,-1+MATCH($BF119, 'Instrument Performance'!$A$3:$A$1048576, 0), MATCH(CC$4, 'Instrument Performance'!$B$3:$XFD$3, 0))</f>
        <v>2.2887742594432665E-2</v>
      </c>
      <c r="CD119" s="330" cm="1">
        <f t="array" ref="CD119">INDEX('Instrument Performance'!$B$3:$XFD$1048576,-1+MATCH($BF119, 'Instrument Performance'!$A$3:$A$1048576, 0), MATCH(CD$4, 'Instrument Performance'!$B$3:$XFD$3, 0))</f>
        <v>2.24297E-2</v>
      </c>
      <c r="CE119" s="330" cm="1">
        <f t="array" ref="CE119">INDEX('Instrument Performance'!$B$3:$XFD$1048576,-1+MATCH($BF119, 'Instrument Performance'!$A$3:$A$1048576, 0), MATCH(CE$4, 'Instrument Performance'!$B$3:$XFD$3, 0))</f>
        <v>1.3026050000000001E-2</v>
      </c>
      <c r="CF119" s="330" cm="1">
        <f t="array" ref="CF119">INDEX('Instrument Performance'!$B$3:$XFD$1048576,-1+MATCH($BF119, 'Instrument Performance'!$A$3:$A$1048576, 0), MATCH(CF$4, 'Instrument Performance'!$B$3:$XFD$3, 0))</f>
        <v>7.8585459999999992E-3</v>
      </c>
      <c r="CG119" s="330" cm="1">
        <f t="array" ref="CG119">INDEX('Instrument Performance'!$B$3:$XFD$1048576,-1+MATCH($BF119, 'Instrument Performance'!$A$3:$A$1048576, 0), MATCH(CG$4, 'Instrument Performance'!$B$3:$XFD$3, 0))</f>
        <v>1.264651E-2</v>
      </c>
      <c r="CH119" s="330" cm="1">
        <f t="array" ref="CH119">INDEX('Instrument Performance'!$B$3:$XFD$1048576,-1+MATCH($BF119, 'Instrument Performance'!$A$3:$A$1048576, 0), MATCH(CH$4, 'Instrument Performance'!$B$3:$XFD$3, 0))</f>
        <v>2.1564079999999999E-2</v>
      </c>
      <c r="CI119" s="330" cm="1">
        <f t="array" ref="CI119">INDEX('Instrument Performance'!$B$3:$XFD$1048576,-1+MATCH($BF119, 'Instrument Performance'!$A$3:$A$1048576, 0), MATCH(CI$4, 'Instrument Performance'!$B$3:$XFD$3, 0))</f>
        <v>1.14974E-2</v>
      </c>
      <c r="CJ119" s="330" cm="1">
        <f t="array" ref="CJ119">INDEX('Instrument Performance'!$B$3:$XFD$1048576,-1+MATCH($BF119, 'Instrument Performance'!$A$3:$A$1048576, 0), MATCH(CJ$4, 'Instrument Performance'!$B$3:$XFD$3, 0))</f>
        <v>1.2882579999999999E-2</v>
      </c>
      <c r="CK119" s="330" cm="1">
        <f t="array" ref="CK119">INDEX('Instrument Performance'!$B$3:$XFD$1048576,-1+MATCH($BF119, 'Instrument Performance'!$A$3:$A$1048576, 0), MATCH(CK$4, 'Instrument Performance'!$B$3:$XFD$3, 0))</f>
        <v>5.6437230000000007E-3</v>
      </c>
      <c r="CL119" s="330" cm="1">
        <f t="array" ref="CL119">INDEX('Instrument Performance'!$B$3:$XFD$1048576,-1+MATCH($BF119, 'Instrument Performance'!$A$3:$A$1048576, 0), MATCH(CL$4, 'Instrument Performance'!$B$3:$XFD$3, 0))</f>
        <v>9.3638750000000007E-3</v>
      </c>
      <c r="CM119" s="330" cm="1">
        <f t="array" ref="CM119">INDEX('Instrument Performance'!$B$3:$XFD$1048576,-1+MATCH($BF119, 'Instrument Performance'!$A$3:$A$1048576, 0), MATCH(CM$4, 'Instrument Performance'!$B$3:$XFD$3, 0))</f>
        <v>1.8751130000000001E-2</v>
      </c>
      <c r="CN119" s="330" cm="1">
        <f t="array" ref="CN119">INDEX('Instrument Performance'!$B$3:$XFD$1048576,-1+MATCH($BF119, 'Instrument Performance'!$A$3:$A$1048576, 0), MATCH(CN$4, 'Instrument Performance'!$B$3:$XFD$3, 0))</f>
        <v>3.7231010000000002E-2</v>
      </c>
      <c r="CO119" s="330" cm="1">
        <f t="array" ref="CO119">INDEX('Instrument Performance'!$B$3:$XFD$1048576,-1+MATCH($BF119, 'Instrument Performance'!$A$3:$A$1048576, 0), MATCH(CO$4, 'Instrument Performance'!$B$3:$XFD$3, 0))</f>
        <v>3.369341E-2</v>
      </c>
      <c r="CP119" s="330" cm="1">
        <f t="array" ref="CP119">INDEX('Instrument Performance'!$B$3:$XFD$1048576,-1+MATCH($BF119, 'Instrument Performance'!$A$3:$A$1048576, 0), MATCH(CP$4, 'Instrument Performance'!$B$3:$XFD$3, 0))</f>
        <v>5.4212980000000001E-2</v>
      </c>
      <c r="CQ119" s="330" cm="1">
        <f t="array" ref="CQ119">INDEX('Instrument Performance'!$B$3:$XFD$1048576,-1+MATCH($BF119, 'Instrument Performance'!$A$3:$A$1048576, 0), MATCH(CQ$4, 'Instrument Performance'!$B$3:$XFD$3, 0))</f>
        <v>2.6630488656672009E-2</v>
      </c>
      <c r="CR119" s="330" cm="1">
        <f t="array" ref="CR119">INDEX('Instrument Performance'!$B$3:$XFD$1048576,-1+MATCH($BF119, 'Instrument Performance'!$A$3:$A$1048576, 0), MATCH(CR$4, 'Instrument Performance'!$B$3:$XFD$3, 0))</f>
        <v>4.3814450000000005E-2</v>
      </c>
      <c r="CS119" s="330" cm="1">
        <f t="array" ref="CS119">INDEX('Instrument Performance'!$B$3:$XFD$1048576,-1+MATCH($BF119, 'Instrument Performance'!$A$3:$A$1048576, 0), MATCH(CS$4, 'Instrument Performance'!$B$3:$XFD$3, 0))</f>
        <v>0.10609682036621559</v>
      </c>
      <c r="CT119" s="330" cm="1">
        <f t="array" ref="CT119">INDEX('Instrument Performance'!$B$3:$XFD$1048576,-1+MATCH($BF119, 'Instrument Performance'!$A$3:$A$1048576, 0), MATCH(CT$4, 'Instrument Performance'!$B$3:$XFD$3, 0))</f>
        <v>7.538832930150295E-3</v>
      </c>
      <c r="CU119" s="330" cm="1">
        <f t="array" ref="CU119">INDEX('Instrument Performance'!$B$3:$XFD$1048576,-1+MATCH($BF119, 'Instrument Performance'!$A$3:$A$1048576, 0), MATCH(CU$4, 'Instrument Performance'!$B$3:$XFD$3, 0))</f>
        <v>-1.0507355148605679E-3</v>
      </c>
      <c r="CV119" s="330" t="str" cm="1">
        <f t="array" ref="CV119">INDEX('Instrument Performance'!$B$3:$XFD$1048576,-1+MATCH($BF119, 'Instrument Performance'!$A$3:$A$1048576, 0), MATCH(CV$4, 'Instrument Performance'!$B$3:$XFD$3, 0))</f>
        <v/>
      </c>
      <c r="CW119" s="330" cm="1">
        <f t="array" ref="CW119">INDEX('Instrument Performance'!$B$3:$XFD$1048576,-1+MATCH($BF119, 'Instrument Performance'!$A$3:$A$1048576, 0), MATCH(CW$4, 'Instrument Performance'!$B$3:$XFD$3, 0))</f>
        <v>-3.2455868689996836E-2</v>
      </c>
      <c r="CX119" s="330" cm="1">
        <f t="array" ref="CX119">INDEX('Instrument Performance'!$B$3:$XFD$1048576,-1+MATCH($BF119, 'Instrument Performance'!$A$3:$A$1048576, 0), MATCH(CX$4, 'Instrument Performance'!$B$3:$XFD$3, 0))</f>
        <v>1.0293381002425939E-2</v>
      </c>
      <c r="CY119" s="330" cm="1">
        <f t="array" ref="CY119">INDEX('Instrument Performance'!$B$3:$XFD$1048576,-1+MATCH($BF119, 'Instrument Performance'!$A$3:$A$1048576, 0), MATCH(CY$4, 'Instrument Performance'!$B$3:$XFD$3, 0))</f>
        <v>1.1855304488803231E-2</v>
      </c>
      <c r="CZ119" s="330" cm="1">
        <f t="array" ref="CZ119">INDEX('Instrument Performance'!$B$3:$XFD$1048576,-1+MATCH($BF119, 'Instrument Performance'!$A$3:$A$1048576, 0), MATCH(CZ$4, 'Instrument Performance'!$B$3:$XFD$3, 0))</f>
        <v>2.749901319330661E-2</v>
      </c>
      <c r="DA119" s="330" cm="1">
        <f t="array" ref="DA119">INDEX('Instrument Performance'!$B$3:$XFD$1048576,-1+MATCH($BF119, 'Instrument Performance'!$A$3:$A$1048576, 0), MATCH(DA$4, 'Instrument Performance'!$B$3:$XFD$3, 0))</f>
        <v>-5.1999999999999998E-3</v>
      </c>
      <c r="DB119" s="330" t="str" cm="1">
        <f t="array" ref="DB119">INDEX('Instrument Performance'!$B$3:$XFD$1048576,-1+MATCH($BF119, 'Instrument Performance'!$A$3:$A$1048576, 0), MATCH(DB$4, 'Instrument Performance'!$B$3:$XFD$3, 0))</f>
        <v/>
      </c>
      <c r="DC119" s="330" t="str" cm="1">
        <f t="array" ref="DC119">INDEX('Instrument Performance'!$B$3:$XFD$1048576,-1+MATCH($BF119, 'Instrument Performance'!$A$3:$A$1048576, 0), MATCH(DC$4, 'Instrument Performance'!$B$3:$XFD$3, 0))</f>
        <v/>
      </c>
      <c r="DD119" s="330" t="str" cm="1">
        <f t="array" ref="DD119">INDEX('Instrument Performance'!$B$3:$XFD$1048576,-1+MATCH($BF119, 'Instrument Performance'!$A$3:$A$1048576, 0), MATCH(DD$4, 'Instrument Performance'!$B$3:$XFD$3, 0))</f>
        <v/>
      </c>
      <c r="DE119" s="330" t="str" cm="1">
        <f t="array" ref="DE119">INDEX('Instrument Performance'!$B$3:$XFD$1048576,-1+MATCH($BF119, 'Instrument Performance'!$A$3:$A$1048576, 0), MATCH(DE$4, 'Instrument Performance'!$B$3:$XFD$3, 0))</f>
        <v/>
      </c>
      <c r="DF119" s="330" cm="1">
        <f t="array" ref="DF119">INDEX('Instrument Performance'!$B$3:$XFD$1048576,-1+MATCH($BF119, 'Instrument Performance'!$A$3:$A$1048576, 0), MATCH(DF$4, 'Instrument Performance'!$B$3:$XFD$3, 0))</f>
        <v>2.4169998969106068E-2</v>
      </c>
      <c r="DG119" s="330" cm="1">
        <f t="array" ref="DG119">INDEX('Instrument Performance'!$B$3:$XFD$1048576,-1+MATCH($BF119, 'Instrument Performance'!$A$3:$A$1048576, 0), MATCH(DG$4, 'Instrument Performance'!$B$3:$XFD$3, 0))</f>
        <v>5.140656716566161E-2</v>
      </c>
      <c r="DH119" s="321"/>
      <c r="DI119" s="332"/>
      <c r="DJ119" s="335">
        <f t="shared" si="18"/>
        <v>41820</v>
      </c>
      <c r="DK119" s="330">
        <f t="shared" si="19"/>
        <v>1.258956509302569E-2</v>
      </c>
      <c r="DL119" s="338">
        <f t="shared" si="21"/>
        <v>-5.4794520547945207E-5</v>
      </c>
      <c r="DM119" s="333">
        <f t="shared" si="20"/>
        <v>1.0926356128911463E-2</v>
      </c>
      <c r="DN119" s="333">
        <v>2.0911377229585248E-2</v>
      </c>
      <c r="DO119" s="339">
        <f t="shared" si="22"/>
        <v>1.663208964114227E-3</v>
      </c>
      <c r="DQ119" s="333">
        <f t="shared" si="23"/>
        <v>-9.9850211006737855E-3</v>
      </c>
    </row>
    <row r="120" spans="1:121">
      <c r="A120" s="331">
        <v>41851</v>
      </c>
      <c r="B120" s="330">
        <v>0</v>
      </c>
      <c r="C120" s="330">
        <v>4.0000000000391868E-2</v>
      </c>
      <c r="D120" s="330">
        <v>0</v>
      </c>
      <c r="E120" s="330">
        <v>0</v>
      </c>
      <c r="F120" s="330">
        <v>1.231097756848881E-14</v>
      </c>
      <c r="G120" s="330">
        <v>1.4049840083819121E-13</v>
      </c>
      <c r="H120" s="330">
        <v>0</v>
      </c>
      <c r="I120" s="330">
        <v>4.9999999999866152E-2</v>
      </c>
      <c r="J120" s="330">
        <v>0</v>
      </c>
      <c r="K120" s="330">
        <v>0</v>
      </c>
      <c r="L120" s="330">
        <v>0</v>
      </c>
      <c r="M120" s="330">
        <v>0</v>
      </c>
      <c r="N120" s="330">
        <v>5.5617592582571688E-14</v>
      </c>
      <c r="O120" s="330">
        <v>2.499999999976129E-2</v>
      </c>
      <c r="P120" s="330">
        <v>0</v>
      </c>
      <c r="Q120" s="330">
        <v>4.9999999999883957E-2</v>
      </c>
      <c r="R120" s="330">
        <v>5.1389976890882103E-13</v>
      </c>
      <c r="S120" s="330">
        <v>0</v>
      </c>
      <c r="T120" s="330">
        <v>0</v>
      </c>
      <c r="U120" s="330">
        <v>5.0000000000205817E-2</v>
      </c>
      <c r="V120" s="330">
        <v>3.771361114784988E-14</v>
      </c>
      <c r="W120" s="330">
        <v>5.0000000000106057E-2</v>
      </c>
      <c r="X120" s="330">
        <v>0</v>
      </c>
      <c r="Y120" s="330">
        <v>0</v>
      </c>
      <c r="Z120" s="330">
        <v>0</v>
      </c>
      <c r="AA120" s="330">
        <v>0</v>
      </c>
      <c r="AB120" s="330">
        <v>0</v>
      </c>
      <c r="AC120" s="330">
        <v>0</v>
      </c>
      <c r="AD120" s="330">
        <v>0</v>
      </c>
      <c r="AE120" s="330">
        <v>0</v>
      </c>
      <c r="AF120" s="330">
        <v>0</v>
      </c>
      <c r="AG120" s="330">
        <v>0</v>
      </c>
      <c r="AH120" s="330">
        <v>5.0000000000138517E-2</v>
      </c>
      <c r="AI120" s="330">
        <v>0</v>
      </c>
      <c r="AJ120" s="330">
        <v>5.0000000000133021E-2</v>
      </c>
      <c r="AK120" s="330">
        <v>1.80421085828797E-12</v>
      </c>
      <c r="AL120" s="330">
        <v>3.1135992488563178E-13</v>
      </c>
      <c r="AM120" s="330">
        <v>4.9999999999956357E-2</v>
      </c>
      <c r="AN120" s="330">
        <v>5.000000000020742E-2</v>
      </c>
      <c r="AO120" s="330">
        <v>4.615384615375985E-2</v>
      </c>
      <c r="AP120" s="330">
        <v>7.5384615384790229E-2</v>
      </c>
      <c r="AQ120" s="330">
        <v>0.1000000000001207</v>
      </c>
      <c r="AR120" s="330">
        <v>0</v>
      </c>
      <c r="AS120" s="330">
        <v>0</v>
      </c>
      <c r="AT120" s="330">
        <v>1.309091070975477E-13</v>
      </c>
      <c r="AU120" s="330">
        <v>5.0000000000165287E-2</v>
      </c>
      <c r="AV120" s="330">
        <v>3.4846153846726333E-2</v>
      </c>
      <c r="AW120" s="330">
        <v>1.2606422383081579E-2</v>
      </c>
      <c r="AX120" s="330">
        <v>0.1000000000000333</v>
      </c>
      <c r="AY120" s="330">
        <v>4.6008962232498042E-2</v>
      </c>
      <c r="AZ120" s="330">
        <v>1.0448389406404989E-13</v>
      </c>
      <c r="BA120" s="330">
        <v>2.000000000022165E-2</v>
      </c>
      <c r="BB120" s="330">
        <v>5.0000000000193438E-2</v>
      </c>
      <c r="BC120" s="321"/>
      <c r="BD120" s="333">
        <f t="shared" si="16"/>
        <v>1.0000000000053517</v>
      </c>
      <c r="BE120" s="334"/>
      <c r="BF120" s="335">
        <f t="shared" si="17"/>
        <v>41851</v>
      </c>
      <c r="BG120" s="330" cm="1">
        <f t="array" ref="BG120">INDEX('Instrument Performance'!$B$3:$XFD$1048576,-1+MATCH($BF120, 'Instrument Performance'!$A$3:$A$1048576, 0), MATCH(BG$4, 'Instrument Performance'!$B$3:$XFD$3, 0))</f>
        <v>-3.77017E-4</v>
      </c>
      <c r="BH120" s="330" cm="1">
        <f t="array" ref="BH120">INDEX('Instrument Performance'!$B$3:$XFD$1048576,-1+MATCH($BF120, 'Instrument Performance'!$A$3:$A$1048576, 0), MATCH(BH$4, 'Instrument Performance'!$B$3:$XFD$3, 0))</f>
        <v>-2.2595639999999999E-3</v>
      </c>
      <c r="BI120" s="330" cm="1">
        <f t="array" ref="BI120">INDEX('Instrument Performance'!$B$3:$XFD$1048576,-1+MATCH($BF120, 'Instrument Performance'!$A$3:$A$1048576, 0), MATCH(BI$4, 'Instrument Performance'!$B$3:$XFD$3, 0))</f>
        <v>3.7099700000000004E-3</v>
      </c>
      <c r="BJ120" s="330" cm="1">
        <f t="array" ref="BJ120">INDEX('Instrument Performance'!$B$3:$XFD$1048576,-1+MATCH($BF120, 'Instrument Performance'!$A$3:$A$1048576, 0), MATCH(BJ$4, 'Instrument Performance'!$B$3:$XFD$3, 0))</f>
        <v>3.7180390000000002E-3</v>
      </c>
      <c r="BK120" s="330" cm="1">
        <f t="array" ref="BK120">INDEX('Instrument Performance'!$B$3:$XFD$1048576,-1+MATCH($BF120, 'Instrument Performance'!$A$3:$A$1048576, 0), MATCH(BK$4, 'Instrument Performance'!$B$3:$XFD$3, 0))</f>
        <v>2.6219600839028079E-3</v>
      </c>
      <c r="BL120" s="330" cm="1">
        <f t="array" ref="BL120">INDEX('Instrument Performance'!$B$3:$XFD$1048576,-1+MATCH($BF120, 'Instrument Performance'!$A$3:$A$1048576, 0), MATCH(BL$4, 'Instrument Performance'!$B$3:$XFD$3, 0))</f>
        <v>-2.3999999999999998E-3</v>
      </c>
      <c r="BM120" s="330" cm="1">
        <f t="array" ref="BM120">INDEX('Instrument Performance'!$B$3:$XFD$1048576,-1+MATCH($BF120, 'Instrument Performance'!$A$3:$A$1048576, 0), MATCH(BM$4, 'Instrument Performance'!$B$3:$XFD$3, 0))</f>
        <v>2.2026239999999998E-3</v>
      </c>
      <c r="BN120" s="330" cm="1">
        <f t="array" ref="BN120">INDEX('Instrument Performance'!$B$3:$XFD$1048576,-1+MATCH($BF120, 'Instrument Performance'!$A$3:$A$1048576, 0), MATCH(BN$4, 'Instrument Performance'!$B$3:$XFD$3, 0))</f>
        <v>1.9244650858722956E-3</v>
      </c>
      <c r="BO120" s="330" cm="1">
        <f t="array" ref="BO120">INDEX('Instrument Performance'!$B$3:$XFD$1048576,-1+MATCH($BF120, 'Instrument Performance'!$A$3:$A$1048576, 0), MATCH(BO$4, 'Instrument Performance'!$B$3:$XFD$3, 0))</f>
        <v>6.2382079999999994E-3</v>
      </c>
      <c r="BP120" s="330" cm="1">
        <f t="array" ref="BP120">INDEX('Instrument Performance'!$B$3:$XFD$1048576,-1+MATCH($BF120, 'Instrument Performance'!$A$3:$A$1048576, 0), MATCH(BP$4, 'Instrument Performance'!$B$3:$XFD$3, 0))</f>
        <v>5.2404872374967049E-4</v>
      </c>
      <c r="BQ120" s="330" cm="1">
        <f t="array" ref="BQ120">INDEX('Instrument Performance'!$B$3:$XFD$1048576,-1+MATCH($BF120, 'Instrument Performance'!$A$3:$A$1048576, 0), MATCH(BQ$4, 'Instrument Performance'!$B$3:$XFD$3, 0))</f>
        <v>-4.6945208235549263E-4</v>
      </c>
      <c r="BR120" s="330" cm="1">
        <f t="array" ref="BR120">INDEX('Instrument Performance'!$B$3:$XFD$1048576,-1+MATCH($BF120, 'Instrument Performance'!$A$3:$A$1048576, 0), MATCH(BR$4, 'Instrument Performance'!$B$3:$XFD$3, 0))</f>
        <v>6.3323090000000004E-3</v>
      </c>
      <c r="BS120" s="330" cm="1">
        <f t="array" ref="BS120">INDEX('Instrument Performance'!$B$3:$XFD$1048576,-1+MATCH($BF120, 'Instrument Performance'!$A$3:$A$1048576, 0), MATCH(BS$4, 'Instrument Performance'!$B$3:$XFD$3, 0))</f>
        <v>5.845902495627598E-3</v>
      </c>
      <c r="BT120" s="330" cm="1">
        <f t="array" ref="BT120">INDEX('Instrument Performance'!$B$3:$XFD$1048576,-1+MATCH($BF120, 'Instrument Performance'!$A$3:$A$1048576, 0), MATCH(BT$4, 'Instrument Performance'!$B$3:$XFD$3, 0))</f>
        <v>5.4238410000000004E-3</v>
      </c>
      <c r="BU120" s="330" cm="1">
        <f t="array" ref="BU120">INDEX('Instrument Performance'!$B$3:$XFD$1048576,-1+MATCH($BF120, 'Instrument Performance'!$A$3:$A$1048576, 0), MATCH(BU$4, 'Instrument Performance'!$B$3:$XFD$3, 0))</f>
        <v>6.9239690909257412E-3</v>
      </c>
      <c r="BV120" s="330" cm="1">
        <f t="array" ref="BV120">INDEX('Instrument Performance'!$B$3:$XFD$1048576,-1+MATCH($BF120, 'Instrument Performance'!$A$3:$A$1048576, 0), MATCH(BV$4, 'Instrument Performance'!$B$3:$XFD$3, 0))</f>
        <v>3.182888620218316E-3</v>
      </c>
      <c r="BW120" s="330" cm="1">
        <f t="array" ref="BW120">INDEX('Instrument Performance'!$B$3:$XFD$1048576,-1+MATCH($BF120, 'Instrument Performance'!$A$3:$A$1048576, 0), MATCH(BW$4, 'Instrument Performance'!$B$3:$XFD$3, 0))</f>
        <v>5.424E-3</v>
      </c>
      <c r="BX120" s="330" cm="1">
        <f t="array" ref="BX120">INDEX('Instrument Performance'!$B$3:$XFD$1048576,-1+MATCH($BF120, 'Instrument Performance'!$A$3:$A$1048576, 0), MATCH(BX$4, 'Instrument Performance'!$B$3:$XFD$3, 0))</f>
        <v>1.8829330141663991E-2</v>
      </c>
      <c r="BY120" s="330" cm="1">
        <f t="array" ref="BY120">INDEX('Instrument Performance'!$B$3:$XFD$1048576,-1+MATCH($BF120, 'Instrument Performance'!$A$3:$A$1048576, 0), MATCH(BY$4, 'Instrument Performance'!$B$3:$XFD$3, 0))</f>
        <v>1.8460000000000001E-2</v>
      </c>
      <c r="BZ120" s="330" cm="1">
        <f t="array" ref="BZ120">INDEX('Instrument Performance'!$B$3:$XFD$1048576,-1+MATCH($BF120, 'Instrument Performance'!$A$3:$A$1048576, 0), MATCH(BZ$4, 'Instrument Performance'!$B$3:$XFD$3, 0))</f>
        <v>2.6676887696435614E-2</v>
      </c>
      <c r="CA120" s="330" cm="1">
        <f t="array" ref="CA120">INDEX('Instrument Performance'!$B$3:$XFD$1048576,-1+MATCH($BF120, 'Instrument Performance'!$A$3:$A$1048576, 0), MATCH(CA$4, 'Instrument Performance'!$B$3:$XFD$3, 0))</f>
        <v>1.4999999999999999E-2</v>
      </c>
      <c r="CB120" s="330" cm="1">
        <f t="array" ref="CB120">INDEX('Instrument Performance'!$B$3:$XFD$1048576,-1+MATCH($BF120, 'Instrument Performance'!$A$3:$A$1048576, 0), MATCH(CB$4, 'Instrument Performance'!$B$3:$XFD$3, 0))</f>
        <v>2.3723900000000003E-2</v>
      </c>
      <c r="CC120" s="330" cm="1">
        <f t="array" ref="CC120">INDEX('Instrument Performance'!$B$3:$XFD$1048576,-1+MATCH($BF120, 'Instrument Performance'!$A$3:$A$1048576, 0), MATCH(CC$4, 'Instrument Performance'!$B$3:$XFD$3, 0))</f>
        <v>2.3882956609440148E-2</v>
      </c>
      <c r="CD120" s="330" cm="1">
        <f t="array" ref="CD120">INDEX('Instrument Performance'!$B$3:$XFD$1048576,-1+MATCH($BF120, 'Instrument Performance'!$A$3:$A$1048576, 0), MATCH(CD$4, 'Instrument Performance'!$B$3:$XFD$3, 0))</f>
        <v>1.4426969999999999E-2</v>
      </c>
      <c r="CE120" s="330" cm="1">
        <f t="array" ref="CE120">INDEX('Instrument Performance'!$B$3:$XFD$1048576,-1+MATCH($BF120, 'Instrument Performance'!$A$3:$A$1048576, 0), MATCH(CE$4, 'Instrument Performance'!$B$3:$XFD$3, 0))</f>
        <v>2.5717110000000001E-2</v>
      </c>
      <c r="CF120" s="330" cm="1">
        <f t="array" ref="CF120">INDEX('Instrument Performance'!$B$3:$XFD$1048576,-1+MATCH($BF120, 'Instrument Performance'!$A$3:$A$1048576, 0), MATCH(CF$4, 'Instrument Performance'!$B$3:$XFD$3, 0))</f>
        <v>5.2720179999999998E-2</v>
      </c>
      <c r="CG120" s="330" cm="1">
        <f t="array" ref="CG120">INDEX('Instrument Performance'!$B$3:$XFD$1048576,-1+MATCH($BF120, 'Instrument Performance'!$A$3:$A$1048576, 0), MATCH(CG$4, 'Instrument Performance'!$B$3:$XFD$3, 0))</f>
        <v>2.7261649999999998E-2</v>
      </c>
      <c r="CH120" s="330" cm="1">
        <f t="array" ref="CH120">INDEX('Instrument Performance'!$B$3:$XFD$1048576,-1+MATCH($BF120, 'Instrument Performance'!$A$3:$A$1048576, 0), MATCH(CH$4, 'Instrument Performance'!$B$3:$XFD$3, 0))</f>
        <v>2.8585600000000003E-2</v>
      </c>
      <c r="CI120" s="330" cm="1">
        <f t="array" ref="CI120">INDEX('Instrument Performance'!$B$3:$XFD$1048576,-1+MATCH($BF120, 'Instrument Performance'!$A$3:$A$1048576, 0), MATCH(CI$4, 'Instrument Performance'!$B$3:$XFD$3, 0))</f>
        <v>1.2424049999999999E-2</v>
      </c>
      <c r="CJ120" s="330" cm="1">
        <f t="array" ref="CJ120">INDEX('Instrument Performance'!$B$3:$XFD$1048576,-1+MATCH($BF120, 'Instrument Performance'!$A$3:$A$1048576, 0), MATCH(CJ$4, 'Instrument Performance'!$B$3:$XFD$3, 0))</f>
        <v>1.4780150000000001E-3</v>
      </c>
      <c r="CK120" s="330" cm="1">
        <f t="array" ref="CK120">INDEX('Instrument Performance'!$B$3:$XFD$1048576,-1+MATCH($BF120, 'Instrument Performance'!$A$3:$A$1048576, 0), MATCH(CK$4, 'Instrument Performance'!$B$3:$XFD$3, 0))</f>
        <v>3.5921120000000002E-3</v>
      </c>
      <c r="CL120" s="330" cm="1">
        <f t="array" ref="CL120">INDEX('Instrument Performance'!$B$3:$XFD$1048576,-1+MATCH($BF120, 'Instrument Performance'!$A$3:$A$1048576, 0), MATCH(CL$4, 'Instrument Performance'!$B$3:$XFD$3, 0))</f>
        <v>-1.6565550000000001E-3</v>
      </c>
      <c r="CM120" s="330" cm="1">
        <f t="array" ref="CM120">INDEX('Instrument Performance'!$B$3:$XFD$1048576,-1+MATCH($BF120, 'Instrument Performance'!$A$3:$A$1048576, 0), MATCH(CM$4, 'Instrument Performance'!$B$3:$XFD$3, 0))</f>
        <v>-2.6957439999999999E-3</v>
      </c>
      <c r="CN120" s="330" cm="1">
        <f t="array" ref="CN120">INDEX('Instrument Performance'!$B$3:$XFD$1048576,-1+MATCH($BF120, 'Instrument Performance'!$A$3:$A$1048576, 0), MATCH(CN$4, 'Instrument Performance'!$B$3:$XFD$3, 0))</f>
        <v>5.7766049999999999E-2</v>
      </c>
      <c r="CO120" s="330" cm="1">
        <f t="array" ref="CO120">INDEX('Instrument Performance'!$B$3:$XFD$1048576,-1+MATCH($BF120, 'Instrument Performance'!$A$3:$A$1048576, 0), MATCH(CO$4, 'Instrument Performance'!$B$3:$XFD$3, 0))</f>
        <v>6.0209520000000002E-2</v>
      </c>
      <c r="CP120" s="330" cm="1">
        <f t="array" ref="CP120">INDEX('Instrument Performance'!$B$3:$XFD$1048576,-1+MATCH($BF120, 'Instrument Performance'!$A$3:$A$1048576, 0), MATCH(CP$4, 'Instrument Performance'!$B$3:$XFD$3, 0))</f>
        <v>5.1676339999999994E-2</v>
      </c>
      <c r="CQ120" s="330" cm="1">
        <f t="array" ref="CQ120">INDEX('Instrument Performance'!$B$3:$XFD$1048576,-1+MATCH($BF120, 'Instrument Performance'!$A$3:$A$1048576, 0), MATCH(CQ$4, 'Instrument Performance'!$B$3:$XFD$3, 0))</f>
        <v>2.9481915628446678E-2</v>
      </c>
      <c r="CR120" s="330" cm="1">
        <f t="array" ref="CR120">INDEX('Instrument Performance'!$B$3:$XFD$1048576,-1+MATCH($BF120, 'Instrument Performance'!$A$3:$A$1048576, 0), MATCH(CR$4, 'Instrument Performance'!$B$3:$XFD$3, 0))</f>
        <v>3.2715969999999997E-2</v>
      </c>
      <c r="CS120" s="330" cm="1">
        <f t="array" ref="CS120">INDEX('Instrument Performance'!$B$3:$XFD$1048576,-1+MATCH($BF120, 'Instrument Performance'!$A$3:$A$1048576, 0), MATCH(CS$4, 'Instrument Performance'!$B$3:$XFD$3, 0))</f>
        <v>4.561860970931364E-2</v>
      </c>
      <c r="CT120" s="330" cm="1">
        <f t="array" ref="CT120">INDEX('Instrument Performance'!$B$3:$XFD$1048576,-1+MATCH($BF120, 'Instrument Performance'!$A$3:$A$1048576, 0), MATCH(CT$4, 'Instrument Performance'!$B$3:$XFD$3, 0))</f>
        <v>1.1249563596542011E-2</v>
      </c>
      <c r="CU120" s="330" cm="1">
        <f t="array" ref="CU120">INDEX('Instrument Performance'!$B$3:$XFD$1048576,-1+MATCH($BF120, 'Instrument Performance'!$A$3:$A$1048576, 0), MATCH(CU$4, 'Instrument Performance'!$B$3:$XFD$3, 0))</f>
        <v>2.7798647633359153E-3</v>
      </c>
      <c r="CV120" s="330" cm="1">
        <f t="array" ref="CV120">INDEX('Instrument Performance'!$B$3:$XFD$1048576,-1+MATCH($BF120, 'Instrument Performance'!$A$3:$A$1048576, 0), MATCH(CV$4, 'Instrument Performance'!$B$3:$XFD$3, 0))</f>
        <v>3.9134000000000002E-2</v>
      </c>
      <c r="CW120" s="330" cm="1">
        <f t="array" ref="CW120">INDEX('Instrument Performance'!$B$3:$XFD$1048576,-1+MATCH($BF120, 'Instrument Performance'!$A$3:$A$1048576, 0), MATCH(CW$4, 'Instrument Performance'!$B$3:$XFD$3, 0))</f>
        <v>6.2135906792138762E-2</v>
      </c>
      <c r="CX120" s="330" cm="1">
        <f t="array" ref="CX120">INDEX('Instrument Performance'!$B$3:$XFD$1048576,-1+MATCH($BF120, 'Instrument Performance'!$A$3:$A$1048576, 0), MATCH(CX$4, 'Instrument Performance'!$B$3:$XFD$3, 0))</f>
        <v>1.2346759218753167E-3</v>
      </c>
      <c r="CY120" s="330" cm="1">
        <f t="array" ref="CY120">INDEX('Instrument Performance'!$B$3:$XFD$1048576,-1+MATCH($BF120, 'Instrument Performance'!$A$3:$A$1048576, 0), MATCH(CY$4, 'Instrument Performance'!$B$3:$XFD$3, 0))</f>
        <v>6.7093931504105253E-3</v>
      </c>
      <c r="CZ120" s="330" cm="1">
        <f t="array" ref="CZ120">INDEX('Instrument Performance'!$B$3:$XFD$1048576,-1+MATCH($BF120, 'Instrument Performance'!$A$3:$A$1048576, 0), MATCH(CZ$4, 'Instrument Performance'!$B$3:$XFD$3, 0))</f>
        <v>4.3500733393867286E-2</v>
      </c>
      <c r="DA120" s="330" cm="1">
        <f t="array" ref="DA120">INDEX('Instrument Performance'!$B$3:$XFD$1048576,-1+MATCH($BF120, 'Instrument Performance'!$A$3:$A$1048576, 0), MATCH(DA$4, 'Instrument Performance'!$B$3:$XFD$3, 0))</f>
        <v>3.1600000000000003E-2</v>
      </c>
      <c r="DB120" s="330" cm="1">
        <f t="array" ref="DB120">INDEX('Instrument Performance'!$B$3:$XFD$1048576,-1+MATCH($BF120, 'Instrument Performance'!$A$3:$A$1048576, 0), MATCH(DB$4, 'Instrument Performance'!$B$3:$XFD$3, 0))</f>
        <v>3.6921000000000002E-2</v>
      </c>
      <c r="DC120" s="330" cm="1">
        <f t="array" ref="DC120">INDEX('Instrument Performance'!$B$3:$XFD$1048576,-1+MATCH($BF120, 'Instrument Performance'!$A$3:$A$1048576, 0), MATCH(DC$4, 'Instrument Performance'!$B$3:$XFD$3, 0))</f>
        <v>3.9134000000000002E-2</v>
      </c>
      <c r="DD120" s="330" cm="1">
        <f t="array" ref="DD120">INDEX('Instrument Performance'!$B$3:$XFD$1048576,-1+MATCH($BF120, 'Instrument Performance'!$A$3:$A$1048576, 0), MATCH(DD$4, 'Instrument Performance'!$B$3:$XFD$3, 0))</f>
        <v>3.6921000000000002E-2</v>
      </c>
      <c r="DE120" s="330" cm="1">
        <f t="array" ref="DE120">INDEX('Instrument Performance'!$B$3:$XFD$1048576,-1+MATCH($BF120, 'Instrument Performance'!$A$3:$A$1048576, 0), MATCH(DE$4, 'Instrument Performance'!$B$3:$XFD$3, 0))</f>
        <v>3.9134000000000002E-2</v>
      </c>
      <c r="DF120" s="330" cm="1">
        <f t="array" ref="DF120">INDEX('Instrument Performance'!$B$3:$XFD$1048576,-1+MATCH($BF120, 'Instrument Performance'!$A$3:$A$1048576, 0), MATCH(DF$4, 'Instrument Performance'!$B$3:$XFD$3, 0))</f>
        <v>-6.5646144522571448E-3</v>
      </c>
      <c r="DG120" s="330" cm="1">
        <f t="array" ref="DG120">INDEX('Instrument Performance'!$B$3:$XFD$1048576,-1+MATCH($BF120, 'Instrument Performance'!$A$3:$A$1048576, 0), MATCH(DG$4, 'Instrument Performance'!$B$3:$XFD$3, 0))</f>
        <v>1.4857696589066993E-2</v>
      </c>
      <c r="DH120" s="321"/>
      <c r="DI120" s="332"/>
      <c r="DJ120" s="335">
        <f t="shared" si="18"/>
        <v>41851</v>
      </c>
      <c r="DK120" s="330">
        <f t="shared" si="19"/>
        <v>2.3112241918815918E-2</v>
      </c>
      <c r="DL120" s="338">
        <f t="shared" si="21"/>
        <v>-5.4794520547945207E-5</v>
      </c>
      <c r="DM120" s="333">
        <f t="shared" si="20"/>
        <v>2.1375780277022249E-2</v>
      </c>
      <c r="DN120" s="333">
        <v>-4.8651324446680189E-3</v>
      </c>
      <c r="DO120" s="339">
        <f t="shared" si="22"/>
        <v>1.7364616417936685E-3</v>
      </c>
      <c r="DQ120" s="333">
        <f t="shared" si="23"/>
        <v>2.6240912721690268E-2</v>
      </c>
    </row>
    <row r="121" spans="1:121">
      <c r="A121" s="331">
        <v>41882</v>
      </c>
      <c r="B121" s="330">
        <v>0</v>
      </c>
      <c r="C121" s="330">
        <v>3.9999999999986928E-2</v>
      </c>
      <c r="D121" s="330">
        <v>0</v>
      </c>
      <c r="E121" s="330">
        <v>0</v>
      </c>
      <c r="F121" s="330">
        <v>7.4264958725401394E-15</v>
      </c>
      <c r="G121" s="330">
        <v>0</v>
      </c>
      <c r="H121" s="330">
        <v>0</v>
      </c>
      <c r="I121" s="330">
        <v>4.9999999999964052E-2</v>
      </c>
      <c r="J121" s="330">
        <v>0</v>
      </c>
      <c r="K121" s="330">
        <v>0</v>
      </c>
      <c r="L121" s="330">
        <v>0</v>
      </c>
      <c r="M121" s="330">
        <v>0</v>
      </c>
      <c r="N121" s="330">
        <v>0</v>
      </c>
      <c r="O121" s="330">
        <v>2.4999999999938408E-2</v>
      </c>
      <c r="P121" s="330">
        <v>0</v>
      </c>
      <c r="Q121" s="330">
        <v>4.9999999999857672E-2</v>
      </c>
      <c r="R121" s="330">
        <v>7.7775313671641352E-14</v>
      </c>
      <c r="S121" s="330">
        <v>0</v>
      </c>
      <c r="T121" s="330">
        <v>0</v>
      </c>
      <c r="U121" s="330">
        <v>4.9999999999953873E-2</v>
      </c>
      <c r="V121" s="330">
        <v>5.3635906492428736E-13</v>
      </c>
      <c r="W121" s="330">
        <v>4.9999999999964059E-2</v>
      </c>
      <c r="X121" s="330">
        <v>0</v>
      </c>
      <c r="Y121" s="330">
        <v>8.9661115888466757E-15</v>
      </c>
      <c r="Z121" s="330">
        <v>0</v>
      </c>
      <c r="AA121" s="330">
        <v>0</v>
      </c>
      <c r="AB121" s="330">
        <v>0</v>
      </c>
      <c r="AC121" s="330">
        <v>0</v>
      </c>
      <c r="AD121" s="330">
        <v>4.9999999999840929E-2</v>
      </c>
      <c r="AE121" s="330">
        <v>0</v>
      </c>
      <c r="AF121" s="330">
        <v>0</v>
      </c>
      <c r="AG121" s="330">
        <v>0</v>
      </c>
      <c r="AH121" s="330">
        <v>4.9999999999962547E-2</v>
      </c>
      <c r="AI121" s="330">
        <v>0</v>
      </c>
      <c r="AJ121" s="330">
        <v>0</v>
      </c>
      <c r="AK121" s="330">
        <v>0</v>
      </c>
      <c r="AL121" s="330">
        <v>0</v>
      </c>
      <c r="AM121" s="330">
        <v>4.9999999999963893E-2</v>
      </c>
      <c r="AN121" s="330">
        <v>4.999999999996365E-2</v>
      </c>
      <c r="AO121" s="330">
        <v>4.6153846153702223E-2</v>
      </c>
      <c r="AP121" s="330">
        <v>7.5384615384736606E-2</v>
      </c>
      <c r="AQ121" s="330">
        <v>0.10000000000008601</v>
      </c>
      <c r="AR121" s="330">
        <v>0</v>
      </c>
      <c r="AS121" s="330">
        <v>0</v>
      </c>
      <c r="AT121" s="330">
        <v>5.7978721168641806E-14</v>
      </c>
      <c r="AU121" s="330">
        <v>5.0000000000158501E-2</v>
      </c>
      <c r="AV121" s="330">
        <v>3.4846153846696648E-2</v>
      </c>
      <c r="AW121" s="330">
        <v>1.2606422383030389E-2</v>
      </c>
      <c r="AX121" s="330">
        <v>9.9999999999991165E-2</v>
      </c>
      <c r="AY121" s="330">
        <v>4.6008962232446507E-2</v>
      </c>
      <c r="AZ121" s="330">
        <v>4.2701098552983992E-14</v>
      </c>
      <c r="BA121" s="330">
        <v>2.0000000000210301E-2</v>
      </c>
      <c r="BB121" s="330">
        <v>4.9999999999988817E-2</v>
      </c>
      <c r="BC121" s="321"/>
      <c r="BD121" s="333">
        <f t="shared" si="16"/>
        <v>1.0000000000011744</v>
      </c>
      <c r="BE121" s="334"/>
      <c r="BF121" s="335">
        <f t="shared" si="17"/>
        <v>41882</v>
      </c>
      <c r="BG121" s="330" cm="1">
        <f t="array" ref="BG121">INDEX('Instrument Performance'!$B$3:$XFD$1048576,-1+MATCH($BF121, 'Instrument Performance'!$A$3:$A$1048576, 0), MATCH(BG$4, 'Instrument Performance'!$B$3:$XFD$3, 0))</f>
        <v>-1.282341E-3</v>
      </c>
      <c r="BH121" s="330" cm="1">
        <f t="array" ref="BH121">INDEX('Instrument Performance'!$B$3:$XFD$1048576,-1+MATCH($BF121, 'Instrument Performance'!$A$3:$A$1048576, 0), MATCH(BH$4, 'Instrument Performance'!$B$3:$XFD$3, 0))</f>
        <v>-2.6291130000000002E-3</v>
      </c>
      <c r="BI121" s="330" cm="1">
        <f t="array" ref="BI121">INDEX('Instrument Performance'!$B$3:$XFD$1048576,-1+MATCH($BF121, 'Instrument Performance'!$A$3:$A$1048576, 0), MATCH(BI$4, 'Instrument Performance'!$B$3:$XFD$3, 0))</f>
        <v>1.3010820000000001E-3</v>
      </c>
      <c r="BJ121" s="330" cm="1">
        <f t="array" ref="BJ121">INDEX('Instrument Performance'!$B$3:$XFD$1048576,-1+MATCH($BF121, 'Instrument Performance'!$A$3:$A$1048576, 0), MATCH(BJ$4, 'Instrument Performance'!$B$3:$XFD$3, 0))</f>
        <v>-9.1184780000000008E-4</v>
      </c>
      <c r="BK121" s="330" cm="1">
        <f t="array" ref="BK121">INDEX('Instrument Performance'!$B$3:$XFD$1048576,-1+MATCH($BF121, 'Instrument Performance'!$A$3:$A$1048576, 0), MATCH(BK$4, 'Instrument Performance'!$B$3:$XFD$3, 0))</f>
        <v>-5.8671527479299268E-3</v>
      </c>
      <c r="BL121" s="330" cm="1">
        <f t="array" ref="BL121">INDEX('Instrument Performance'!$B$3:$XFD$1048576,-1+MATCH($BF121, 'Instrument Performance'!$A$3:$A$1048576, 0), MATCH(BL$4, 'Instrument Performance'!$B$3:$XFD$3, 0))</f>
        <v>8.0192459999999996E-4</v>
      </c>
      <c r="BM121" s="330" cm="1">
        <f t="array" ref="BM121">INDEX('Instrument Performance'!$B$3:$XFD$1048576,-1+MATCH($BF121, 'Instrument Performance'!$A$3:$A$1048576, 0), MATCH(BM$4, 'Instrument Performance'!$B$3:$XFD$3, 0))</f>
        <v>-7.3254760000000005E-4</v>
      </c>
      <c r="BN121" s="330" cm="1">
        <f t="array" ref="BN121">INDEX('Instrument Performance'!$B$3:$XFD$1048576,-1+MATCH($BF121, 'Instrument Performance'!$A$3:$A$1048576, 0), MATCH(BN$4, 'Instrument Performance'!$B$3:$XFD$3, 0))</f>
        <v>1.5052591179869346E-3</v>
      </c>
      <c r="BO121" s="330" cm="1">
        <f t="array" ref="BO121">INDEX('Instrument Performance'!$B$3:$XFD$1048576,-1+MATCH($BF121, 'Instrument Performance'!$A$3:$A$1048576, 0), MATCH(BO$4, 'Instrument Performance'!$B$3:$XFD$3, 0))</f>
        <v>-1.8598129999999999E-3</v>
      </c>
      <c r="BP121" s="330" cm="1">
        <f t="array" ref="BP121">INDEX('Instrument Performance'!$B$3:$XFD$1048576,-1+MATCH($BF121, 'Instrument Performance'!$A$3:$A$1048576, 0), MATCH(BP$4, 'Instrument Performance'!$B$3:$XFD$3, 0))</f>
        <v>7.4094892562404091E-4</v>
      </c>
      <c r="BQ121" s="330" cm="1">
        <f t="array" ref="BQ121">INDEX('Instrument Performance'!$B$3:$XFD$1048576,-1+MATCH($BF121, 'Instrument Performance'!$A$3:$A$1048576, 0), MATCH(BQ$4, 'Instrument Performance'!$B$3:$XFD$3, 0))</f>
        <v>1.3419216317767102E-4</v>
      </c>
      <c r="BR121" s="330" cm="1">
        <f t="array" ref="BR121">INDEX('Instrument Performance'!$B$3:$XFD$1048576,-1+MATCH($BF121, 'Instrument Performance'!$A$3:$A$1048576, 0), MATCH(BR$4, 'Instrument Performance'!$B$3:$XFD$3, 0))</f>
        <v>-9.7122790000000007E-3</v>
      </c>
      <c r="BS121" s="330" cm="1">
        <f t="array" ref="BS121">INDEX('Instrument Performance'!$B$3:$XFD$1048576,-1+MATCH($BF121, 'Instrument Performance'!$A$3:$A$1048576, 0), MATCH(BS$4, 'Instrument Performance'!$B$3:$XFD$3, 0))</f>
        <v>-3.9105167313948867E-3</v>
      </c>
      <c r="BT121" s="330" cm="1">
        <f t="array" ref="BT121">INDEX('Instrument Performance'!$B$3:$XFD$1048576,-1+MATCH($BF121, 'Instrument Performance'!$A$3:$A$1048576, 0), MATCH(BT$4, 'Instrument Performance'!$B$3:$XFD$3, 0))</f>
        <v>4.1112950000000005E-4</v>
      </c>
      <c r="BU121" s="330" cm="1">
        <f t="array" ref="BU121">INDEX('Instrument Performance'!$B$3:$XFD$1048576,-1+MATCH($BF121, 'Instrument Performance'!$A$3:$A$1048576, 0), MATCH(BU$4, 'Instrument Performance'!$B$3:$XFD$3, 0))</f>
        <v>-1.1592326659427554E-3</v>
      </c>
      <c r="BV121" s="330" cm="1">
        <f t="array" ref="BV121">INDEX('Instrument Performance'!$B$3:$XFD$1048576,-1+MATCH($BF121, 'Instrument Performance'!$A$3:$A$1048576, 0), MATCH(BV$4, 'Instrument Performance'!$B$3:$XFD$3, 0))</f>
        <v>-8.943672573032968E-4</v>
      </c>
      <c r="BW121" s="330" cm="1">
        <f t="array" ref="BW121">INDEX('Instrument Performance'!$B$3:$XFD$1048576,-1+MATCH($BF121, 'Instrument Performance'!$A$3:$A$1048576, 0), MATCH(BW$4, 'Instrument Performance'!$B$3:$XFD$3, 0))</f>
        <v>4.6629999999999996E-3</v>
      </c>
      <c r="BX121" s="330" cm="1">
        <f t="array" ref="BX121">INDEX('Instrument Performance'!$B$3:$XFD$1048576,-1+MATCH($BF121, 'Instrument Performance'!$A$3:$A$1048576, 0), MATCH(BX$4, 'Instrument Performance'!$B$3:$XFD$3, 0))</f>
        <v>-1.2128394917853003E-2</v>
      </c>
      <c r="BY121" s="330" cm="1">
        <f t="array" ref="BY121">INDEX('Instrument Performance'!$B$3:$XFD$1048576,-1+MATCH($BF121, 'Instrument Performance'!$A$3:$A$1048576, 0), MATCH(BY$4, 'Instrument Performance'!$B$3:$XFD$3, 0))</f>
        <v>-8.8439999999999994E-3</v>
      </c>
      <c r="BZ121" s="330" cm="1">
        <f t="array" ref="BZ121">INDEX('Instrument Performance'!$B$3:$XFD$1048576,-1+MATCH($BF121, 'Instrument Performance'!$A$3:$A$1048576, 0), MATCH(BZ$4, 'Instrument Performance'!$B$3:$XFD$3, 0))</f>
        <v>1.0005226610916074E-2</v>
      </c>
      <c r="CA121" s="330" cm="1">
        <f t="array" ref="CA121">INDEX('Instrument Performance'!$B$3:$XFD$1048576,-1+MATCH($BF121, 'Instrument Performance'!$A$3:$A$1048576, 0), MATCH(CA$4, 'Instrument Performance'!$B$3:$XFD$3, 0))</f>
        <v>-4.0000000000000001E-3</v>
      </c>
      <c r="CB121" s="330" cm="1">
        <f t="array" ref="CB121">INDEX('Instrument Performance'!$B$3:$XFD$1048576,-1+MATCH($BF121, 'Instrument Performance'!$A$3:$A$1048576, 0), MATCH(CB$4, 'Instrument Performance'!$B$3:$XFD$3, 0))</f>
        <v>-8.4416460000000006E-3</v>
      </c>
      <c r="CC121" s="330" cm="1">
        <f t="array" ref="CC121">INDEX('Instrument Performance'!$B$3:$XFD$1048576,-1+MATCH($BF121, 'Instrument Performance'!$A$3:$A$1048576, 0), MATCH(CC$4, 'Instrument Performance'!$B$3:$XFD$3, 0))</f>
        <v>-1.1580105456071035E-2</v>
      </c>
      <c r="CD121" s="330" cm="1">
        <f t="array" ref="CD121">INDEX('Instrument Performance'!$B$3:$XFD$1048576,-1+MATCH($BF121, 'Instrument Performance'!$A$3:$A$1048576, 0), MATCH(CD$4, 'Instrument Performance'!$B$3:$XFD$3, 0))</f>
        <v>-1.1238950000000001E-2</v>
      </c>
      <c r="CE121" s="330" cm="1">
        <f t="array" ref="CE121">INDEX('Instrument Performance'!$B$3:$XFD$1048576,-1+MATCH($BF121, 'Instrument Performance'!$A$3:$A$1048576, 0), MATCH(CE$4, 'Instrument Performance'!$B$3:$XFD$3, 0))</f>
        <v>-1.6393439999999999E-2</v>
      </c>
      <c r="CF121" s="330" cm="1">
        <f t="array" ref="CF121">INDEX('Instrument Performance'!$B$3:$XFD$1048576,-1+MATCH($BF121, 'Instrument Performance'!$A$3:$A$1048576, 0), MATCH(CF$4, 'Instrument Performance'!$B$3:$XFD$3, 0))</f>
        <v>-6.0528159999999998E-2</v>
      </c>
      <c r="CG121" s="330" cm="1">
        <f t="array" ref="CG121">INDEX('Instrument Performance'!$B$3:$XFD$1048576,-1+MATCH($BF121, 'Instrument Performance'!$A$3:$A$1048576, 0), MATCH(CG$4, 'Instrument Performance'!$B$3:$XFD$3, 0))</f>
        <v>-1.24166E-2</v>
      </c>
      <c r="CH121" s="330" cm="1">
        <f t="array" ref="CH121">INDEX('Instrument Performance'!$B$3:$XFD$1048576,-1+MATCH($BF121, 'Instrument Performance'!$A$3:$A$1048576, 0), MATCH(CH$4, 'Instrument Performance'!$B$3:$XFD$3, 0))</f>
        <v>-2.3334640000000004E-2</v>
      </c>
      <c r="CI121" s="330" cm="1">
        <f t="array" ref="CI121">INDEX('Instrument Performance'!$B$3:$XFD$1048576,-1+MATCH($BF121, 'Instrument Performance'!$A$3:$A$1048576, 0), MATCH(CI$4, 'Instrument Performance'!$B$3:$XFD$3, 0))</f>
        <v>-1.4239660000000001E-2</v>
      </c>
      <c r="CJ121" s="330" cm="1">
        <f t="array" ref="CJ121">INDEX('Instrument Performance'!$B$3:$XFD$1048576,-1+MATCH($BF121, 'Instrument Performance'!$A$3:$A$1048576, 0), MATCH(CJ$4, 'Instrument Performance'!$B$3:$XFD$3, 0))</f>
        <v>-5.5435350000000001E-2</v>
      </c>
      <c r="CK121" s="330" cm="1">
        <f t="array" ref="CK121">INDEX('Instrument Performance'!$B$3:$XFD$1048576,-1+MATCH($BF121, 'Instrument Performance'!$A$3:$A$1048576, 0), MATCH(CK$4, 'Instrument Performance'!$B$3:$XFD$3, 0))</f>
        <v>-3.542356E-2</v>
      </c>
      <c r="CL121" s="330" cm="1">
        <f t="array" ref="CL121">INDEX('Instrument Performance'!$B$3:$XFD$1048576,-1+MATCH($BF121, 'Instrument Performance'!$A$3:$A$1048576, 0), MATCH(CL$4, 'Instrument Performance'!$B$3:$XFD$3, 0))</f>
        <v>-3.8267500000000003E-2</v>
      </c>
      <c r="CM121" s="330" cm="1">
        <f t="array" ref="CM121">INDEX('Instrument Performance'!$B$3:$XFD$1048576,-1+MATCH($BF121, 'Instrument Performance'!$A$3:$A$1048576, 0), MATCH(CM$4, 'Instrument Performance'!$B$3:$XFD$3, 0))</f>
        <v>-3.1352989999999997E-2</v>
      </c>
      <c r="CN121" s="330" cm="1">
        <f t="array" ref="CN121">INDEX('Instrument Performance'!$B$3:$XFD$1048576,-1+MATCH($BF121, 'Instrument Performance'!$A$3:$A$1048576, 0), MATCH(CN$4, 'Instrument Performance'!$B$3:$XFD$3, 0))</f>
        <v>5.8310689999999995E-3</v>
      </c>
      <c r="CO121" s="330" cm="1">
        <f t="array" ref="CO121">INDEX('Instrument Performance'!$B$3:$XFD$1048576,-1+MATCH($BF121, 'Instrument Performance'!$A$3:$A$1048576, 0), MATCH(CO$4, 'Instrument Performance'!$B$3:$XFD$3, 0))</f>
        <v>5.1205069999999998E-3</v>
      </c>
      <c r="CP121" s="330" cm="1">
        <f t="array" ref="CP121">INDEX('Instrument Performance'!$B$3:$XFD$1048576,-1+MATCH($BF121, 'Instrument Performance'!$A$3:$A$1048576, 0), MATCH(CP$4, 'Instrument Performance'!$B$3:$XFD$3, 0))</f>
        <v>9.5044880000000002E-3</v>
      </c>
      <c r="CQ121" s="330" cm="1">
        <f t="array" ref="CQ121">INDEX('Instrument Performance'!$B$3:$XFD$1048576,-1+MATCH($BF121, 'Instrument Performance'!$A$3:$A$1048576, 0), MATCH(CQ$4, 'Instrument Performance'!$B$3:$XFD$3, 0))</f>
        <v>1.1092271266221905E-2</v>
      </c>
      <c r="CR121" s="330" cm="1">
        <f t="array" ref="CR121">INDEX('Instrument Performance'!$B$3:$XFD$1048576,-1+MATCH($BF121, 'Instrument Performance'!$A$3:$A$1048576, 0), MATCH(CR$4, 'Instrument Performance'!$B$3:$XFD$3, 0))</f>
        <v>-2.271364E-2</v>
      </c>
      <c r="CS121" s="330" cm="1">
        <f t="array" ref="CS121">INDEX('Instrument Performance'!$B$3:$XFD$1048576,-1+MATCH($BF121, 'Instrument Performance'!$A$3:$A$1048576, 0), MATCH(CS$4, 'Instrument Performance'!$B$3:$XFD$3, 0))</f>
        <v>8.3103218012563485E-3</v>
      </c>
      <c r="CT121" s="330" cm="1">
        <f t="array" ref="CT121">INDEX('Instrument Performance'!$B$3:$XFD$1048576,-1+MATCH($BF121, 'Instrument Performance'!$A$3:$A$1048576, 0), MATCH(CT$4, 'Instrument Performance'!$B$3:$XFD$3, 0))</f>
        <v>1.1454737931953602E-3</v>
      </c>
      <c r="CU121" s="330" cm="1">
        <f t="array" ref="CU121">INDEX('Instrument Performance'!$B$3:$XFD$1048576,-1+MATCH($BF121, 'Instrument Performance'!$A$3:$A$1048576, 0), MATCH(CU$4, 'Instrument Performance'!$B$3:$XFD$3, 0))</f>
        <v>4.0458530006741711E-3</v>
      </c>
      <c r="CV121" s="330" t="str" cm="1">
        <f t="array" ref="CV121">INDEX('Instrument Performance'!$B$3:$XFD$1048576,-1+MATCH($BF121, 'Instrument Performance'!$A$3:$A$1048576, 0), MATCH(CV$4, 'Instrument Performance'!$B$3:$XFD$3, 0))</f>
        <v/>
      </c>
      <c r="CW121" s="330" cm="1">
        <f t="array" ref="CW121">INDEX('Instrument Performance'!$B$3:$XFD$1048576,-1+MATCH($BF121, 'Instrument Performance'!$A$3:$A$1048576, 0), MATCH(CW$4, 'Instrument Performance'!$B$3:$XFD$3, 0))</f>
        <v>-3.3706764708098191E-2</v>
      </c>
      <c r="CX121" s="330" cm="1">
        <f t="array" ref="CX121">INDEX('Instrument Performance'!$B$3:$XFD$1048576,-1+MATCH($BF121, 'Instrument Performance'!$A$3:$A$1048576, 0), MATCH(CX$4, 'Instrument Performance'!$B$3:$XFD$3, 0))</f>
        <v>-4.0393055501612984E-3</v>
      </c>
      <c r="CY121" s="330" cm="1">
        <f t="array" ref="CY121">INDEX('Instrument Performance'!$B$3:$XFD$1048576,-1+MATCH($BF121, 'Instrument Performance'!$A$3:$A$1048576, 0), MATCH(CY$4, 'Instrument Performance'!$B$3:$XFD$3, 0))</f>
        <v>6.9630955933552841E-4</v>
      </c>
      <c r="CZ121" s="330" cm="1">
        <f t="array" ref="CZ121">INDEX('Instrument Performance'!$B$3:$XFD$1048576,-1+MATCH($BF121, 'Instrument Performance'!$A$3:$A$1048576, 0), MATCH(CZ$4, 'Instrument Performance'!$B$3:$XFD$3, 0))</f>
        <v>-1.9400081214831055E-2</v>
      </c>
      <c r="DA121" s="330" cm="1">
        <f t="array" ref="DA121">INDEX('Instrument Performance'!$B$3:$XFD$1048576,-1+MATCH($BF121, 'Instrument Performance'!$A$3:$A$1048576, 0), MATCH(DA$4, 'Instrument Performance'!$B$3:$XFD$3, 0))</f>
        <v>2.3300000000000001E-2</v>
      </c>
      <c r="DB121" s="330" t="str" cm="1">
        <f t="array" ref="DB121">INDEX('Instrument Performance'!$B$3:$XFD$1048576,-1+MATCH($BF121, 'Instrument Performance'!$A$3:$A$1048576, 0), MATCH(DB$4, 'Instrument Performance'!$B$3:$XFD$3, 0))</f>
        <v/>
      </c>
      <c r="DC121" s="330" t="str" cm="1">
        <f t="array" ref="DC121">INDEX('Instrument Performance'!$B$3:$XFD$1048576,-1+MATCH($BF121, 'Instrument Performance'!$A$3:$A$1048576, 0), MATCH(DC$4, 'Instrument Performance'!$B$3:$XFD$3, 0))</f>
        <v/>
      </c>
      <c r="DD121" s="330" t="str" cm="1">
        <f t="array" ref="DD121">INDEX('Instrument Performance'!$B$3:$XFD$1048576,-1+MATCH($BF121, 'Instrument Performance'!$A$3:$A$1048576, 0), MATCH(DD$4, 'Instrument Performance'!$B$3:$XFD$3, 0))</f>
        <v/>
      </c>
      <c r="DE121" s="330" t="str" cm="1">
        <f t="array" ref="DE121">INDEX('Instrument Performance'!$B$3:$XFD$1048576,-1+MATCH($BF121, 'Instrument Performance'!$A$3:$A$1048576, 0), MATCH(DE$4, 'Instrument Performance'!$B$3:$XFD$3, 0))</f>
        <v/>
      </c>
      <c r="DF121" s="330" cm="1">
        <f t="array" ref="DF121">INDEX('Instrument Performance'!$B$3:$XFD$1048576,-1+MATCH($BF121, 'Instrument Performance'!$A$3:$A$1048576, 0), MATCH(DF$4, 'Instrument Performance'!$B$3:$XFD$3, 0))</f>
        <v>-2.518259849908366E-3</v>
      </c>
      <c r="DG121" s="330" cm="1">
        <f t="array" ref="DG121">INDEX('Instrument Performance'!$B$3:$XFD$1048576,-1+MATCH($BF121, 'Instrument Performance'!$A$3:$A$1048576, 0), MATCH(DG$4, 'Instrument Performance'!$B$3:$XFD$3, 0))</f>
        <v>1.7061576777174903E-2</v>
      </c>
      <c r="DH121" s="321"/>
      <c r="DI121" s="332"/>
      <c r="DJ121" s="335">
        <f t="shared" si="18"/>
        <v>41882</v>
      </c>
      <c r="DK121" s="330">
        <f t="shared" si="19"/>
        <v>-1.0154646595046354E-3</v>
      </c>
      <c r="DL121" s="338">
        <f t="shared" si="21"/>
        <v>-5.4794520547945207E-5</v>
      </c>
      <c r="DM121" s="333">
        <f t="shared" si="20"/>
        <v>-2.710975919452463E-3</v>
      </c>
      <c r="DN121" s="333">
        <v>1.244082447842354E-2</v>
      </c>
      <c r="DO121" s="339">
        <f t="shared" si="22"/>
        <v>1.6955112599478276E-3</v>
      </c>
      <c r="DQ121" s="333">
        <f t="shared" si="23"/>
        <v>-1.5151800397876003E-2</v>
      </c>
    </row>
    <row r="122" spans="1:121">
      <c r="A122" s="331">
        <v>41912</v>
      </c>
      <c r="B122" s="330">
        <v>0</v>
      </c>
      <c r="C122" s="330">
        <v>3.9999999971034712E-2</v>
      </c>
      <c r="D122" s="330">
        <v>0</v>
      </c>
      <c r="E122" s="330">
        <v>0</v>
      </c>
      <c r="F122" s="330">
        <v>9.9961555073279437E-13</v>
      </c>
      <c r="G122" s="330">
        <v>0</v>
      </c>
      <c r="H122" s="330">
        <v>0</v>
      </c>
      <c r="I122" s="330">
        <v>4.9999999999895697E-2</v>
      </c>
      <c r="J122" s="330">
        <v>0</v>
      </c>
      <c r="K122" s="330">
        <v>0</v>
      </c>
      <c r="L122" s="330">
        <v>0</v>
      </c>
      <c r="M122" s="330">
        <v>0</v>
      </c>
      <c r="N122" s="330">
        <v>0</v>
      </c>
      <c r="O122" s="330">
        <v>2.4999999998913221E-2</v>
      </c>
      <c r="P122" s="330">
        <v>0</v>
      </c>
      <c r="Q122" s="330">
        <v>4.999999999955812E-2</v>
      </c>
      <c r="R122" s="330">
        <v>1.975369843301246E-13</v>
      </c>
      <c r="S122" s="330">
        <v>0</v>
      </c>
      <c r="T122" s="330">
        <v>0</v>
      </c>
      <c r="U122" s="330">
        <v>4.9999999999904989E-2</v>
      </c>
      <c r="V122" s="330">
        <v>2.4095994796298478E-13</v>
      </c>
      <c r="W122" s="330">
        <v>4.9999999999915307E-2</v>
      </c>
      <c r="X122" s="330">
        <v>0</v>
      </c>
      <c r="Y122" s="330">
        <v>0</v>
      </c>
      <c r="Z122" s="330">
        <v>0</v>
      </c>
      <c r="AA122" s="330">
        <v>0</v>
      </c>
      <c r="AB122" s="330">
        <v>0</v>
      </c>
      <c r="AC122" s="330">
        <v>0</v>
      </c>
      <c r="AD122" s="330">
        <v>3.2500000030574017E-2</v>
      </c>
      <c r="AE122" s="330">
        <v>1.251342875310107E-14</v>
      </c>
      <c r="AF122" s="330">
        <v>0</v>
      </c>
      <c r="AG122" s="330">
        <v>0</v>
      </c>
      <c r="AH122" s="330">
        <v>5.00000000000278E-2</v>
      </c>
      <c r="AI122" s="330">
        <v>4.9999999999880439E-2</v>
      </c>
      <c r="AJ122" s="330">
        <v>3.2500000000687319E-2</v>
      </c>
      <c r="AK122" s="330">
        <v>4.9999999999922613E-2</v>
      </c>
      <c r="AL122" s="330">
        <v>0</v>
      </c>
      <c r="AM122" s="330">
        <v>0</v>
      </c>
      <c r="AN122" s="330">
        <v>5.0000000000037598E-2</v>
      </c>
      <c r="AO122" s="330">
        <v>4.6153846153716739E-2</v>
      </c>
      <c r="AP122" s="330">
        <v>7.5384615384688922E-2</v>
      </c>
      <c r="AQ122" s="330">
        <v>0.1000000000000484</v>
      </c>
      <c r="AR122" s="330">
        <v>0</v>
      </c>
      <c r="AS122" s="330">
        <v>0</v>
      </c>
      <c r="AT122" s="330">
        <v>1.9846153845598451E-2</v>
      </c>
      <c r="AU122" s="330">
        <v>5.0000000000063508E-2</v>
      </c>
      <c r="AV122" s="330">
        <v>4.5991831822134219E-13</v>
      </c>
      <c r="AW122" s="330">
        <v>1.267006494761113E-2</v>
      </c>
      <c r="AX122" s="330">
        <v>0.10000000000004269</v>
      </c>
      <c r="AY122" s="330">
        <v>4.5945319667854041E-2</v>
      </c>
      <c r="AZ122" s="330">
        <v>5.4571697727852049E-14</v>
      </c>
      <c r="BA122" s="330">
        <v>2.000000000007366E-2</v>
      </c>
      <c r="BB122" s="330">
        <v>2.349951454575486E-14</v>
      </c>
      <c r="BC122" s="321"/>
      <c r="BD122" s="333">
        <f t="shared" si="16"/>
        <v>1.0000000000020381</v>
      </c>
      <c r="BE122" s="334"/>
      <c r="BF122" s="335">
        <f t="shared" si="17"/>
        <v>41912</v>
      </c>
      <c r="BG122" s="330" cm="1">
        <f t="array" ref="BG122">INDEX('Instrument Performance'!$B$3:$XFD$1048576,-1+MATCH($BF122, 'Instrument Performance'!$A$3:$A$1048576, 0), MATCH(BG$4, 'Instrument Performance'!$B$3:$XFD$3, 0))</f>
        <v>1.7205440000000001E-3</v>
      </c>
      <c r="BH122" s="330" cm="1">
        <f t="array" ref="BH122">INDEX('Instrument Performance'!$B$3:$XFD$1048576,-1+MATCH($BF122, 'Instrument Performance'!$A$3:$A$1048576, 0), MATCH(BH$4, 'Instrument Performance'!$B$3:$XFD$3, 0))</f>
        <v>1.9209190000000001E-2</v>
      </c>
      <c r="BI122" s="330" cm="1">
        <f t="array" ref="BI122">INDEX('Instrument Performance'!$B$3:$XFD$1048576,-1+MATCH($BF122, 'Instrument Performance'!$A$3:$A$1048576, 0), MATCH(BI$4, 'Instrument Performance'!$B$3:$XFD$3, 0))</f>
        <v>6.0047640000000001E-3</v>
      </c>
      <c r="BJ122" s="330" cm="1">
        <f t="array" ref="BJ122">INDEX('Instrument Performance'!$B$3:$XFD$1048576,-1+MATCH($BF122, 'Instrument Performance'!$A$3:$A$1048576, 0), MATCH(BJ$4, 'Instrument Performance'!$B$3:$XFD$3, 0))</f>
        <v>6.0594970000000005E-3</v>
      </c>
      <c r="BK122" s="330" cm="1">
        <f t="array" ref="BK122">INDEX('Instrument Performance'!$B$3:$XFD$1048576,-1+MATCH($BF122, 'Instrument Performance'!$A$3:$A$1048576, 0), MATCH(BK$4, 'Instrument Performance'!$B$3:$XFD$3, 0))</f>
        <v>9.3657540525899918E-3</v>
      </c>
      <c r="BL122" s="330" cm="1">
        <f t="array" ref="BL122">INDEX('Instrument Performance'!$B$3:$XFD$1048576,-1+MATCH($BF122, 'Instrument Performance'!$A$3:$A$1048576, 0), MATCH(BL$4, 'Instrument Performance'!$B$3:$XFD$3, 0))</f>
        <v>5.4086540000000006E-3</v>
      </c>
      <c r="BM122" s="330" cm="1">
        <f t="array" ref="BM122">INDEX('Instrument Performance'!$B$3:$XFD$1048576,-1+MATCH($BF122, 'Instrument Performance'!$A$3:$A$1048576, 0), MATCH(BM$4, 'Instrument Performance'!$B$3:$XFD$3, 0))</f>
        <v>1.246335E-2</v>
      </c>
      <c r="BN122" s="330" cm="1">
        <f t="array" ref="BN122">INDEX('Instrument Performance'!$B$3:$XFD$1048576,-1+MATCH($BF122, 'Instrument Performance'!$A$3:$A$1048576, 0), MATCH(BN$4, 'Instrument Performance'!$B$3:$XFD$3, 0))</f>
        <v>1.3465438993127909E-2</v>
      </c>
      <c r="BO122" s="330" cm="1">
        <f t="array" ref="BO122">INDEX('Instrument Performance'!$B$3:$XFD$1048576,-1+MATCH($BF122, 'Instrument Performance'!$A$3:$A$1048576, 0), MATCH(BO$4, 'Instrument Performance'!$B$3:$XFD$3, 0))</f>
        <v>1.4906820000000001E-2</v>
      </c>
      <c r="BP122" s="330" cm="1">
        <f t="array" ref="BP122">INDEX('Instrument Performance'!$B$3:$XFD$1048576,-1+MATCH($BF122, 'Instrument Performance'!$A$3:$A$1048576, 0), MATCH(BP$4, 'Instrument Performance'!$B$3:$XFD$3, 0))</f>
        <v>2.2716828208557693E-3</v>
      </c>
      <c r="BQ122" s="330" cm="1">
        <f t="array" ref="BQ122">INDEX('Instrument Performance'!$B$3:$XFD$1048576,-1+MATCH($BF122, 'Instrument Performance'!$A$3:$A$1048576, 0), MATCH(BQ$4, 'Instrument Performance'!$B$3:$XFD$3, 0))</f>
        <v>2.0796994498859522E-3</v>
      </c>
      <c r="BR122" s="330" cm="1">
        <f t="array" ref="BR122">INDEX('Instrument Performance'!$B$3:$XFD$1048576,-1+MATCH($BF122, 'Instrument Performance'!$A$3:$A$1048576, 0), MATCH(BR$4, 'Instrument Performance'!$B$3:$XFD$3, 0))</f>
        <v>1.229395E-2</v>
      </c>
      <c r="BS122" s="330" cm="1">
        <f t="array" ref="BS122">INDEX('Instrument Performance'!$B$3:$XFD$1048576,-1+MATCH($BF122, 'Instrument Performance'!$A$3:$A$1048576, 0), MATCH(BS$4, 'Instrument Performance'!$B$3:$XFD$3, 0))</f>
        <v>5.0806738994466864E-3</v>
      </c>
      <c r="BT122" s="330" cm="1">
        <f t="array" ref="BT122">INDEX('Instrument Performance'!$B$3:$XFD$1048576,-1+MATCH($BF122, 'Instrument Performance'!$A$3:$A$1048576, 0), MATCH(BT$4, 'Instrument Performance'!$B$3:$XFD$3, 0))</f>
        <v>2.3121750000000001E-3</v>
      </c>
      <c r="BU122" s="330" cm="1">
        <f t="array" ref="BU122">INDEX('Instrument Performance'!$B$3:$XFD$1048576,-1+MATCH($BF122, 'Instrument Performance'!$A$3:$A$1048576, 0), MATCH(BU$4, 'Instrument Performance'!$B$3:$XFD$3, 0))</f>
        <v>8.3216576794422625E-3</v>
      </c>
      <c r="BV122" s="330" cm="1">
        <f t="array" ref="BV122">INDEX('Instrument Performance'!$B$3:$XFD$1048576,-1+MATCH($BF122, 'Instrument Performance'!$A$3:$A$1048576, 0), MATCH(BV$4, 'Instrument Performance'!$B$3:$XFD$3, 0))</f>
        <v>1.327906193498074E-2</v>
      </c>
      <c r="BW122" s="330" cm="1">
        <f t="array" ref="BW122">INDEX('Instrument Performance'!$B$3:$XFD$1048576,-1+MATCH($BF122, 'Instrument Performance'!$A$3:$A$1048576, 0), MATCH(BW$4, 'Instrument Performance'!$B$3:$XFD$3, 0))</f>
        <v>1.1252E-2</v>
      </c>
      <c r="BX122" s="330" cm="1">
        <f t="array" ref="BX122">INDEX('Instrument Performance'!$B$3:$XFD$1048576,-1+MATCH($BF122, 'Instrument Performance'!$A$3:$A$1048576, 0), MATCH(BX$4, 'Instrument Performance'!$B$3:$XFD$3, 0))</f>
        <v>2.2090922161440929E-2</v>
      </c>
      <c r="BY122" s="330" cm="1">
        <f t="array" ref="BY122">INDEX('Instrument Performance'!$B$3:$XFD$1048576,-1+MATCH($BF122, 'Instrument Performance'!$A$3:$A$1048576, 0), MATCH(BY$4, 'Instrument Performance'!$B$3:$XFD$3, 0))</f>
        <v>2.5731E-2</v>
      </c>
      <c r="BZ122" s="330" cm="1">
        <f t="array" ref="BZ122">INDEX('Instrument Performance'!$B$3:$XFD$1048576,-1+MATCH($BF122, 'Instrument Performance'!$A$3:$A$1048576, 0), MATCH(BZ$4, 'Instrument Performance'!$B$3:$XFD$3, 0))</f>
        <v>3.0309750868632968E-2</v>
      </c>
      <c r="CA122" s="330" cm="1">
        <f t="array" ref="CA122">INDEX('Instrument Performance'!$B$3:$XFD$1048576,-1+MATCH($BF122, 'Instrument Performance'!$A$3:$A$1048576, 0), MATCH(CA$4, 'Instrument Performance'!$B$3:$XFD$3, 0))</f>
        <v>2.46E-2</v>
      </c>
      <c r="CB122" s="330" cm="1">
        <f t="array" ref="CB122">INDEX('Instrument Performance'!$B$3:$XFD$1048576,-1+MATCH($BF122, 'Instrument Performance'!$A$3:$A$1048576, 0), MATCH(CB$4, 'Instrument Performance'!$B$3:$XFD$3, 0))</f>
        <v>3.2162160000000002E-2</v>
      </c>
      <c r="CC122" s="330" cm="1">
        <f t="array" ref="CC122">INDEX('Instrument Performance'!$B$3:$XFD$1048576,-1+MATCH($BF122, 'Instrument Performance'!$A$3:$A$1048576, 0), MATCH(CC$4, 'Instrument Performance'!$B$3:$XFD$3, 0))</f>
        <v>3.941636786845977E-2</v>
      </c>
      <c r="CD122" s="330" cm="1">
        <f t="array" ref="CD122">INDEX('Instrument Performance'!$B$3:$XFD$1048576,-1+MATCH($BF122, 'Instrument Performance'!$A$3:$A$1048576, 0), MATCH(CD$4, 'Instrument Performance'!$B$3:$XFD$3, 0))</f>
        <v>3.4046219999999995E-2</v>
      </c>
      <c r="CE122" s="330" cm="1">
        <f t="array" ref="CE122">INDEX('Instrument Performance'!$B$3:$XFD$1048576,-1+MATCH($BF122, 'Instrument Performance'!$A$3:$A$1048576, 0), MATCH(CE$4, 'Instrument Performance'!$B$3:$XFD$3, 0))</f>
        <v>3.7254900000000001E-2</v>
      </c>
      <c r="CF122" s="330" cm="1">
        <f t="array" ref="CF122">INDEX('Instrument Performance'!$B$3:$XFD$1048576,-1+MATCH($BF122, 'Instrument Performance'!$A$3:$A$1048576, 0), MATCH(CF$4, 'Instrument Performance'!$B$3:$XFD$3, 0))</f>
        <v>4.8296890000000002E-2</v>
      </c>
      <c r="CG122" s="330" cm="1">
        <f t="array" ref="CG122">INDEX('Instrument Performance'!$B$3:$XFD$1048576,-1+MATCH($BF122, 'Instrument Performance'!$A$3:$A$1048576, 0), MATCH(CG$4, 'Instrument Performance'!$B$3:$XFD$3, 0))</f>
        <v>3.5578909999999998E-2</v>
      </c>
      <c r="CH122" s="330" cm="1">
        <f t="array" ref="CH122">INDEX('Instrument Performance'!$B$3:$XFD$1048576,-1+MATCH($BF122, 'Instrument Performance'!$A$3:$A$1048576, 0), MATCH(CH$4, 'Instrument Performance'!$B$3:$XFD$3, 0))</f>
        <v>4.2044850000000002E-2</v>
      </c>
      <c r="CI122" s="330" cm="1">
        <f t="array" ref="CI122">INDEX('Instrument Performance'!$B$3:$XFD$1048576,-1+MATCH($BF122, 'Instrument Performance'!$A$3:$A$1048576, 0), MATCH(CI$4, 'Instrument Performance'!$B$3:$XFD$3, 0))</f>
        <v>3.9792859999999999E-2</v>
      </c>
      <c r="CJ122" s="330" cm="1">
        <f t="array" ref="CJ122">INDEX('Instrument Performance'!$B$3:$XFD$1048576,-1+MATCH($BF122, 'Instrument Performance'!$A$3:$A$1048576, 0), MATCH(CJ$4, 'Instrument Performance'!$B$3:$XFD$3, 0))</f>
        <v>-1.628663E-4</v>
      </c>
      <c r="CK122" s="330" cm="1">
        <f t="array" ref="CK122">INDEX('Instrument Performance'!$B$3:$XFD$1048576,-1+MATCH($BF122, 'Instrument Performance'!$A$3:$A$1048576, 0), MATCH(CK$4, 'Instrument Performance'!$B$3:$XFD$3, 0))</f>
        <v>-7.3029140000000006E-3</v>
      </c>
      <c r="CL122" s="330" cm="1">
        <f t="array" ref="CL122">INDEX('Instrument Performance'!$B$3:$XFD$1048576,-1+MATCH($BF122, 'Instrument Performance'!$A$3:$A$1048576, 0), MATCH(CL$4, 'Instrument Performance'!$B$3:$XFD$3, 0))</f>
        <v>2.0468030000000003E-3</v>
      </c>
      <c r="CM122" s="330" cm="1">
        <f t="array" ref="CM122">INDEX('Instrument Performance'!$B$3:$XFD$1048576,-1+MATCH($BF122, 'Instrument Performance'!$A$3:$A$1048576, 0), MATCH(CM$4, 'Instrument Performance'!$B$3:$XFD$3, 0))</f>
        <v>1.196853E-2</v>
      </c>
      <c r="CN122" s="330" cm="1">
        <f t="array" ref="CN122">INDEX('Instrument Performance'!$B$3:$XFD$1048576,-1+MATCH($BF122, 'Instrument Performance'!$A$3:$A$1048576, 0), MATCH(CN$4, 'Instrument Performance'!$B$3:$XFD$3, 0))</f>
        <v>-1.985112E-2</v>
      </c>
      <c r="CO122" s="330" cm="1">
        <f t="array" ref="CO122">INDEX('Instrument Performance'!$B$3:$XFD$1048576,-1+MATCH($BF122, 'Instrument Performance'!$A$3:$A$1048576, 0), MATCH(CO$4, 'Instrument Performance'!$B$3:$XFD$3, 0))</f>
        <v>-2.1168990000000002E-2</v>
      </c>
      <c r="CP122" s="330" cm="1">
        <f t="array" ref="CP122">INDEX('Instrument Performance'!$B$3:$XFD$1048576,-1+MATCH($BF122, 'Instrument Performance'!$A$3:$A$1048576, 0), MATCH(CP$4, 'Instrument Performance'!$B$3:$XFD$3, 0))</f>
        <v>-2.610898E-2</v>
      </c>
      <c r="CQ122" s="330" cm="1">
        <f t="array" ref="CQ122">INDEX('Instrument Performance'!$B$3:$XFD$1048576,-1+MATCH($BF122, 'Instrument Performance'!$A$3:$A$1048576, 0), MATCH(CQ$4, 'Instrument Performance'!$B$3:$XFD$3, 0))</f>
        <v>4.6324616681217186E-3</v>
      </c>
      <c r="CR122" s="330" cm="1">
        <f t="array" ref="CR122">INDEX('Instrument Performance'!$B$3:$XFD$1048576,-1+MATCH($BF122, 'Instrument Performance'!$A$3:$A$1048576, 0), MATCH(CR$4, 'Instrument Performance'!$B$3:$XFD$3, 0))</f>
        <v>4.281339E-2</v>
      </c>
      <c r="CS122" s="330" cm="1">
        <f t="array" ref="CS122">INDEX('Instrument Performance'!$B$3:$XFD$1048576,-1+MATCH($BF122, 'Instrument Performance'!$A$3:$A$1048576, 0), MATCH(CS$4, 'Instrument Performance'!$B$3:$XFD$3, 0))</f>
        <v>2.422314226030764E-2</v>
      </c>
      <c r="CT122" s="330" cm="1">
        <f t="array" ref="CT122">INDEX('Instrument Performance'!$B$3:$XFD$1048576,-1+MATCH($BF122, 'Instrument Performance'!$A$3:$A$1048576, 0), MATCH(CT$4, 'Instrument Performance'!$B$3:$XFD$3, 0))</f>
        <v>1.0197345652132327E-2</v>
      </c>
      <c r="CU122" s="330" cm="1">
        <f t="array" ref="CU122">INDEX('Instrument Performance'!$B$3:$XFD$1048576,-1+MATCH($BF122, 'Instrument Performance'!$A$3:$A$1048576, 0), MATCH(CU$4, 'Instrument Performance'!$B$3:$XFD$3, 0))</f>
        <v>8.2083426609955712E-3</v>
      </c>
      <c r="CV122" s="330" t="str" cm="1">
        <f t="array" ref="CV122">INDEX('Instrument Performance'!$B$3:$XFD$1048576,-1+MATCH($BF122, 'Instrument Performance'!$A$3:$A$1048576, 0), MATCH(CV$4, 'Instrument Performance'!$B$3:$XFD$3, 0))</f>
        <v/>
      </c>
      <c r="CW122" s="330" cm="1">
        <f t="array" ref="CW122">INDEX('Instrument Performance'!$B$3:$XFD$1048576,-1+MATCH($BF122, 'Instrument Performance'!$A$3:$A$1048576, 0), MATCH(CW$4, 'Instrument Performance'!$B$3:$XFD$3, 0))</f>
        <v>3.6878503652766348E-3</v>
      </c>
      <c r="CX122" s="330" cm="1">
        <f t="array" ref="CX122">INDEX('Instrument Performance'!$B$3:$XFD$1048576,-1+MATCH($BF122, 'Instrument Performance'!$A$3:$A$1048576, 0), MATCH(CX$4, 'Instrument Performance'!$B$3:$XFD$3, 0))</f>
        <v>9.9344850446516642E-3</v>
      </c>
      <c r="CY122" s="330" cm="1">
        <f t="array" ref="CY122">INDEX('Instrument Performance'!$B$3:$XFD$1048576,-1+MATCH($BF122, 'Instrument Performance'!$A$3:$A$1048576, 0), MATCH(CY$4, 'Instrument Performance'!$B$3:$XFD$3, 0))</f>
        <v>1.1332007952286283E-2</v>
      </c>
      <c r="CZ122" s="330" cm="1">
        <f t="array" ref="CZ122">INDEX('Instrument Performance'!$B$3:$XFD$1048576,-1+MATCH($BF122, 'Instrument Performance'!$A$3:$A$1048576, 0), MATCH(CZ$4, 'Instrument Performance'!$B$3:$XFD$3, 0))</f>
        <v>3.5699739931148944E-2</v>
      </c>
      <c r="DA122" s="330" cm="1">
        <f t="array" ref="DA122">INDEX('Instrument Performance'!$B$3:$XFD$1048576,-1+MATCH($BF122, 'Instrument Performance'!$A$3:$A$1048576, 0), MATCH(DA$4, 'Instrument Performance'!$B$3:$XFD$3, 0))</f>
        <v>1.6400000000000001E-2</v>
      </c>
      <c r="DB122" s="330" t="str" cm="1">
        <f t="array" ref="DB122">INDEX('Instrument Performance'!$B$3:$XFD$1048576,-1+MATCH($BF122, 'Instrument Performance'!$A$3:$A$1048576, 0), MATCH(DB$4, 'Instrument Performance'!$B$3:$XFD$3, 0))</f>
        <v/>
      </c>
      <c r="DC122" s="330" t="str" cm="1">
        <f t="array" ref="DC122">INDEX('Instrument Performance'!$B$3:$XFD$1048576,-1+MATCH($BF122, 'Instrument Performance'!$A$3:$A$1048576, 0), MATCH(DC$4, 'Instrument Performance'!$B$3:$XFD$3, 0))</f>
        <v/>
      </c>
      <c r="DD122" s="330" t="str" cm="1">
        <f t="array" ref="DD122">INDEX('Instrument Performance'!$B$3:$XFD$1048576,-1+MATCH($BF122, 'Instrument Performance'!$A$3:$A$1048576, 0), MATCH(DD$4, 'Instrument Performance'!$B$3:$XFD$3, 0))</f>
        <v/>
      </c>
      <c r="DE122" s="330" t="str" cm="1">
        <f t="array" ref="DE122">INDEX('Instrument Performance'!$B$3:$XFD$1048576,-1+MATCH($BF122, 'Instrument Performance'!$A$3:$A$1048576, 0), MATCH(DE$4, 'Instrument Performance'!$B$3:$XFD$3, 0))</f>
        <v/>
      </c>
      <c r="DF122" s="330" cm="1">
        <f t="array" ref="DF122">INDEX('Instrument Performance'!$B$3:$XFD$1048576,-1+MATCH($BF122, 'Instrument Performance'!$A$3:$A$1048576, 0), MATCH(DF$4, 'Instrument Performance'!$B$3:$XFD$3, 0))</f>
        <v>1.7304003021808855E-2</v>
      </c>
      <c r="DG122" s="330" cm="1">
        <f t="array" ref="DG122">INDEX('Instrument Performance'!$B$3:$XFD$1048576,-1+MATCH($BF122, 'Instrument Performance'!$A$3:$A$1048576, 0), MATCH(DG$4, 'Instrument Performance'!$B$3:$XFD$3, 0))</f>
        <v>1.364623295186318E-2</v>
      </c>
      <c r="DH122" s="321"/>
      <c r="DI122" s="332"/>
      <c r="DJ122" s="335">
        <f t="shared" si="18"/>
        <v>41912</v>
      </c>
      <c r="DK122" s="330">
        <f t="shared" si="19"/>
        <v>1.5701173782384708E-2</v>
      </c>
      <c r="DL122" s="338">
        <f t="shared" si="21"/>
        <v>-5.4794520547945207E-5</v>
      </c>
      <c r="DM122" s="333">
        <f t="shared" si="20"/>
        <v>1.4032853906956078E-2</v>
      </c>
      <c r="DN122" s="333">
        <v>-4.5378532318128828E-3</v>
      </c>
      <c r="DO122" s="339">
        <f t="shared" si="22"/>
        <v>1.6683198754286303E-3</v>
      </c>
      <c r="DQ122" s="333">
        <f t="shared" si="23"/>
        <v>1.857070713876896E-2</v>
      </c>
    </row>
    <row r="123" spans="1:121">
      <c r="A123" s="331">
        <v>41943</v>
      </c>
      <c r="B123" s="330">
        <v>2.6040077450240529E-12</v>
      </c>
      <c r="C123" s="330">
        <v>3.9999999978164467E-2</v>
      </c>
      <c r="D123" s="330">
        <v>2.482140708439209E-12</v>
      </c>
      <c r="E123" s="330">
        <v>2.32743819364805E-12</v>
      </c>
      <c r="F123" s="330">
        <v>4.9999999999591267E-2</v>
      </c>
      <c r="G123" s="330">
        <v>9.3030285682195058E-13</v>
      </c>
      <c r="H123" s="330">
        <v>0</v>
      </c>
      <c r="I123" s="330">
        <v>4.9999999999900457E-2</v>
      </c>
      <c r="J123" s="330">
        <v>1.79903008673706E-13</v>
      </c>
      <c r="K123" s="330">
        <v>0</v>
      </c>
      <c r="L123" s="330">
        <v>0</v>
      </c>
      <c r="M123" s="330">
        <v>0</v>
      </c>
      <c r="N123" s="330">
        <v>2.6927971493968591E-14</v>
      </c>
      <c r="O123" s="330">
        <v>0</v>
      </c>
      <c r="P123" s="330">
        <v>0</v>
      </c>
      <c r="Q123" s="330">
        <v>0</v>
      </c>
      <c r="R123" s="330">
        <v>2.5000000000112269E-2</v>
      </c>
      <c r="S123" s="330">
        <v>0</v>
      </c>
      <c r="T123" s="330">
        <v>0</v>
      </c>
      <c r="U123" s="330">
        <v>1.008565057754149E-12</v>
      </c>
      <c r="V123" s="330">
        <v>1.5000000020729921E-2</v>
      </c>
      <c r="W123" s="330">
        <v>4.9999999999872612E-2</v>
      </c>
      <c r="X123" s="330">
        <v>0</v>
      </c>
      <c r="Y123" s="330">
        <v>0</v>
      </c>
      <c r="Z123" s="330">
        <v>0</v>
      </c>
      <c r="AA123" s="330">
        <v>0</v>
      </c>
      <c r="AB123" s="330">
        <v>0</v>
      </c>
      <c r="AC123" s="330">
        <v>0</v>
      </c>
      <c r="AD123" s="330">
        <v>5.0000000000489653E-2</v>
      </c>
      <c r="AE123" s="330">
        <v>0</v>
      </c>
      <c r="AF123" s="330">
        <v>0</v>
      </c>
      <c r="AG123" s="330">
        <v>0</v>
      </c>
      <c r="AH123" s="330">
        <v>5.0000000000176029E-2</v>
      </c>
      <c r="AI123" s="330">
        <v>5.0000000000002418E-2</v>
      </c>
      <c r="AJ123" s="330">
        <v>5.0000000000903218E-2</v>
      </c>
      <c r="AK123" s="330">
        <v>5.0000000000292068E-2</v>
      </c>
      <c r="AL123" s="330">
        <v>0</v>
      </c>
      <c r="AM123" s="330">
        <v>0</v>
      </c>
      <c r="AN123" s="330">
        <v>5.0000000000453362E-2</v>
      </c>
      <c r="AO123" s="330">
        <v>4.615384615377438E-2</v>
      </c>
      <c r="AP123" s="330">
        <v>7.5384615384827658E-2</v>
      </c>
      <c r="AQ123" s="330">
        <v>0.10000000000033731</v>
      </c>
      <c r="AR123" s="330">
        <v>0</v>
      </c>
      <c r="AS123" s="330">
        <v>0</v>
      </c>
      <c r="AT123" s="330">
        <v>1.984615384547754E-2</v>
      </c>
      <c r="AU123" s="330">
        <v>5.0000000000260288E-2</v>
      </c>
      <c r="AV123" s="330">
        <v>1.807153432483453E-13</v>
      </c>
      <c r="AW123" s="330">
        <v>1.267006494775292E-2</v>
      </c>
      <c r="AX123" s="330">
        <v>0.10000000000029299</v>
      </c>
      <c r="AY123" s="330">
        <v>4.5945319667994693E-2</v>
      </c>
      <c r="AZ123" s="330">
        <v>1.7408386075220961E-13</v>
      </c>
      <c r="BA123" s="330">
        <v>2.0000000000589529E-2</v>
      </c>
      <c r="BB123" s="330">
        <v>2.796127956807127E-14</v>
      </c>
      <c r="BC123" s="321"/>
      <c r="BD123" s="333">
        <f t="shared" si="16"/>
        <v>1.0000000000119369</v>
      </c>
      <c r="BE123" s="334"/>
      <c r="BF123" s="335">
        <f t="shared" si="17"/>
        <v>41943</v>
      </c>
      <c r="BG123" s="330" cm="1">
        <f t="array" ref="BG123">INDEX('Instrument Performance'!$B$3:$XFD$1048576,-1+MATCH($BF123, 'Instrument Performance'!$A$3:$A$1048576, 0), MATCH(BG$4, 'Instrument Performance'!$B$3:$XFD$3, 0))</f>
        <v>-5.6635829999999998E-4</v>
      </c>
      <c r="BH123" s="330" cm="1">
        <f t="array" ref="BH123">INDEX('Instrument Performance'!$B$3:$XFD$1048576,-1+MATCH($BF123, 'Instrument Performance'!$A$3:$A$1048576, 0), MATCH(BH$4, 'Instrument Performance'!$B$3:$XFD$3, 0))</f>
        <v>-1.001255E-2</v>
      </c>
      <c r="BI123" s="330" cm="1">
        <f t="array" ref="BI123">INDEX('Instrument Performance'!$B$3:$XFD$1048576,-1+MATCH($BF123, 'Instrument Performance'!$A$3:$A$1048576, 0), MATCH(BI$4, 'Instrument Performance'!$B$3:$XFD$3, 0))</f>
        <v>-1.277936E-2</v>
      </c>
      <c r="BJ123" s="330" cm="1">
        <f t="array" ref="BJ123">INDEX('Instrument Performance'!$B$3:$XFD$1048576,-1+MATCH($BF123, 'Instrument Performance'!$A$3:$A$1048576, 0), MATCH(BJ$4, 'Instrument Performance'!$B$3:$XFD$3, 0))</f>
        <v>-2.5944250000000002E-2</v>
      </c>
      <c r="BK123" s="330" cm="1">
        <f t="array" ref="BK123">INDEX('Instrument Performance'!$B$3:$XFD$1048576,-1+MATCH($BF123, 'Instrument Performance'!$A$3:$A$1048576, 0), MATCH(BK$4, 'Instrument Performance'!$B$3:$XFD$3, 0))</f>
        <v>-1.6152837842022816E-3</v>
      </c>
      <c r="BL123" s="330" cm="1">
        <f t="array" ref="BL123">INDEX('Instrument Performance'!$B$3:$XFD$1048576,-1+MATCH($BF123, 'Instrument Performance'!$A$3:$A$1048576, 0), MATCH(BL$4, 'Instrument Performance'!$B$3:$XFD$3, 0))</f>
        <v>-6.3757719999999992E-3</v>
      </c>
      <c r="BM123" s="330" cm="1">
        <f t="array" ref="BM123">INDEX('Instrument Performance'!$B$3:$XFD$1048576,-1+MATCH($BF123, 'Instrument Performance'!$A$3:$A$1048576, 0), MATCH(BM$4, 'Instrument Performance'!$B$3:$XFD$3, 0))</f>
        <v>-1.230993E-2</v>
      </c>
      <c r="BN123" s="330" cm="1">
        <f t="array" ref="BN123">INDEX('Instrument Performance'!$B$3:$XFD$1048576,-1+MATCH($BF123, 'Instrument Performance'!$A$3:$A$1048576, 0), MATCH(BN$4, 'Instrument Performance'!$B$3:$XFD$3, 0))</f>
        <v>-8.3700407095851359E-3</v>
      </c>
      <c r="BO123" s="330" cm="1">
        <f t="array" ref="BO123">INDEX('Instrument Performance'!$B$3:$XFD$1048576,-1+MATCH($BF123, 'Instrument Performance'!$A$3:$A$1048576, 0), MATCH(BO$4, 'Instrument Performance'!$B$3:$XFD$3, 0))</f>
        <v>-8.5678939999999995E-3</v>
      </c>
      <c r="BP123" s="330" cm="1">
        <f t="array" ref="BP123">INDEX('Instrument Performance'!$B$3:$XFD$1048576,-1+MATCH($BF123, 'Instrument Performance'!$A$3:$A$1048576, 0), MATCH(BP$4, 'Instrument Performance'!$B$3:$XFD$3, 0))</f>
        <v>-1.5457588025757918E-4</v>
      </c>
      <c r="BQ123" s="330" cm="1">
        <f t="array" ref="BQ123">INDEX('Instrument Performance'!$B$3:$XFD$1048576,-1+MATCH($BF123, 'Instrument Performance'!$A$3:$A$1048576, 0), MATCH(BQ$4, 'Instrument Performance'!$B$3:$XFD$3, 0))</f>
        <v>-1.6736961906674841E-3</v>
      </c>
      <c r="BR123" s="330" cm="1">
        <f t="array" ref="BR123">INDEX('Instrument Performance'!$B$3:$XFD$1048576,-1+MATCH($BF123, 'Instrument Performance'!$A$3:$A$1048576, 0), MATCH(BR$4, 'Instrument Performance'!$B$3:$XFD$3, 0))</f>
        <v>-1.7102569999999997E-2</v>
      </c>
      <c r="BS123" s="330" cm="1">
        <f t="array" ref="BS123">INDEX('Instrument Performance'!$B$3:$XFD$1048576,-1+MATCH($BF123, 'Instrument Performance'!$A$3:$A$1048576, 0), MATCH(BS$4, 'Instrument Performance'!$B$3:$XFD$3, 0))</f>
        <v>-1.0426149642283023E-2</v>
      </c>
      <c r="BT123" s="330" cm="1">
        <f t="array" ref="BT123">INDEX('Instrument Performance'!$B$3:$XFD$1048576,-1+MATCH($BF123, 'Instrument Performance'!$A$3:$A$1048576, 0), MATCH(BT$4, 'Instrument Performance'!$B$3:$XFD$3, 0))</f>
        <v>-6.6090329999999994E-3</v>
      </c>
      <c r="BU123" s="330" cm="1">
        <f t="array" ref="BU123">INDEX('Instrument Performance'!$B$3:$XFD$1048576,-1+MATCH($BF123, 'Instrument Performance'!$A$3:$A$1048576, 0), MATCH(BU$4, 'Instrument Performance'!$B$3:$XFD$3, 0))</f>
        <v>-1.4831245178912211E-2</v>
      </c>
      <c r="BV123" s="330" cm="1">
        <f t="array" ref="BV123">INDEX('Instrument Performance'!$B$3:$XFD$1048576,-1+MATCH($BF123, 'Instrument Performance'!$A$3:$A$1048576, 0), MATCH(BV$4, 'Instrument Performance'!$B$3:$XFD$3, 0))</f>
        <v>-1.0118411126053717E-2</v>
      </c>
      <c r="BW123" s="330" cm="1">
        <f t="array" ref="BW123">INDEX('Instrument Performance'!$B$3:$XFD$1048576,-1+MATCH($BF123, 'Instrument Performance'!$A$3:$A$1048576, 0), MATCH(BW$4, 'Instrument Performance'!$B$3:$XFD$3, 0))</f>
        <v>-9.5949999999999994E-3</v>
      </c>
      <c r="BX123" s="330" cm="1">
        <f t="array" ref="BX123">INDEX('Instrument Performance'!$B$3:$XFD$1048576,-1+MATCH($BF123, 'Instrument Performance'!$A$3:$A$1048576, 0), MATCH(BX$4, 'Instrument Performance'!$B$3:$XFD$3, 0))</f>
        <v>-3.2430496693263144E-2</v>
      </c>
      <c r="BY123" s="330" cm="1">
        <f t="array" ref="BY123">INDEX('Instrument Performance'!$B$3:$XFD$1048576,-1+MATCH($BF123, 'Instrument Performance'!$A$3:$A$1048576, 0), MATCH(BY$4, 'Instrument Performance'!$B$3:$XFD$3, 0))</f>
        <v>-1.6494658606100377E-2</v>
      </c>
      <c r="BZ123" s="330" cm="1">
        <f t="array" ref="BZ123">INDEX('Instrument Performance'!$B$3:$XFD$1048576,-1+MATCH($BF123, 'Instrument Performance'!$A$3:$A$1048576, 0), MATCH(BZ$4, 'Instrument Performance'!$B$3:$XFD$3, 0))</f>
        <v>-1.7579105976896159E-2</v>
      </c>
      <c r="CA123" s="330" cm="1">
        <f t="array" ref="CA123">INDEX('Instrument Performance'!$B$3:$XFD$1048576,-1+MATCH($BF123, 'Instrument Performance'!$A$3:$A$1048576, 0), MATCH(CA$4, 'Instrument Performance'!$B$3:$XFD$3, 0))</f>
        <v>-5.5999999999999999E-3</v>
      </c>
      <c r="CB123" s="330" cm="1">
        <f t="array" ref="CB123">INDEX('Instrument Performance'!$B$3:$XFD$1048576,-1+MATCH($BF123, 'Instrument Performance'!$A$3:$A$1048576, 0), MATCH(CB$4, 'Instrument Performance'!$B$3:$XFD$3, 0))</f>
        <v>-7.9065510000000012E-3</v>
      </c>
      <c r="CC123" s="330" cm="1">
        <f t="array" ref="CC123">INDEX('Instrument Performance'!$B$3:$XFD$1048576,-1+MATCH($BF123, 'Instrument Performance'!$A$3:$A$1048576, 0), MATCH(CC$4, 'Instrument Performance'!$B$3:$XFD$3, 0))</f>
        <v>-1.3678096915847499E-2</v>
      </c>
      <c r="CD123" s="330" cm="1">
        <f t="array" ref="CD123">INDEX('Instrument Performance'!$B$3:$XFD$1048576,-1+MATCH($BF123, 'Instrument Performance'!$A$3:$A$1048576, 0), MATCH(CD$4, 'Instrument Performance'!$B$3:$XFD$3, 0))</f>
        <v>-2.198489E-2</v>
      </c>
      <c r="CE123" s="330" cm="1">
        <f t="array" ref="CE123">INDEX('Instrument Performance'!$B$3:$XFD$1048576,-1+MATCH($BF123, 'Instrument Performance'!$A$3:$A$1048576, 0), MATCH(CE$4, 'Instrument Performance'!$B$3:$XFD$3, 0))</f>
        <v>-1.8903589999999998E-2</v>
      </c>
      <c r="CF123" s="330" cm="1">
        <f t="array" ref="CF123">INDEX('Instrument Performance'!$B$3:$XFD$1048576,-1+MATCH($BF123, 'Instrument Performance'!$A$3:$A$1048576, 0), MATCH(CF$4, 'Instrument Performance'!$B$3:$XFD$3, 0))</f>
        <v>-5.9305529999999995E-2</v>
      </c>
      <c r="CG123" s="330" cm="1">
        <f t="array" ref="CG123">INDEX('Instrument Performance'!$B$3:$XFD$1048576,-1+MATCH($BF123, 'Instrument Performance'!$A$3:$A$1048576, 0), MATCH(CG$4, 'Instrument Performance'!$B$3:$XFD$3, 0))</f>
        <v>-1.4423950000000001E-2</v>
      </c>
      <c r="CH123" s="330" cm="1">
        <f t="array" ref="CH123">INDEX('Instrument Performance'!$B$3:$XFD$1048576,-1+MATCH($BF123, 'Instrument Performance'!$A$3:$A$1048576, 0), MATCH(CH$4, 'Instrument Performance'!$B$3:$XFD$3, 0))</f>
        <v>-2.584908E-2</v>
      </c>
      <c r="CI123" s="330" cm="1">
        <f t="array" ref="CI123">INDEX('Instrument Performance'!$B$3:$XFD$1048576,-1+MATCH($BF123, 'Instrument Performance'!$A$3:$A$1048576, 0), MATCH(CI$4, 'Instrument Performance'!$B$3:$XFD$3, 0))</f>
        <v>-7.8618259999999988E-3</v>
      </c>
      <c r="CJ123" s="330" cm="1">
        <f t="array" ref="CJ123">INDEX('Instrument Performance'!$B$3:$XFD$1048576,-1+MATCH($BF123, 'Instrument Performance'!$A$3:$A$1048576, 0), MATCH(CJ$4, 'Instrument Performance'!$B$3:$XFD$3, 0))</f>
        <v>-2.1309809999999998E-2</v>
      </c>
      <c r="CK123" s="330" cm="1">
        <f t="array" ref="CK123">INDEX('Instrument Performance'!$B$3:$XFD$1048576,-1+MATCH($BF123, 'Instrument Performance'!$A$3:$A$1048576, 0), MATCH(CK$4, 'Instrument Performance'!$B$3:$XFD$3, 0))</f>
        <v>-3.3159330000000001E-2</v>
      </c>
      <c r="CL123" s="330" cm="1">
        <f t="array" ref="CL123">INDEX('Instrument Performance'!$B$3:$XFD$1048576,-1+MATCH($BF123, 'Instrument Performance'!$A$3:$A$1048576, 0), MATCH(CL$4, 'Instrument Performance'!$B$3:$XFD$3, 0))</f>
        <v>-3.5348570000000003E-2</v>
      </c>
      <c r="CM123" s="330" cm="1">
        <f t="array" ref="CM123">INDEX('Instrument Performance'!$B$3:$XFD$1048576,-1+MATCH($BF123, 'Instrument Performance'!$A$3:$A$1048576, 0), MATCH(CM$4, 'Instrument Performance'!$B$3:$XFD$3, 0))</f>
        <v>-3.1896969999999997E-2</v>
      </c>
      <c r="CN123" s="330" cm="1">
        <f t="array" ref="CN123">INDEX('Instrument Performance'!$B$3:$XFD$1048576,-1+MATCH($BF123, 'Instrument Performance'!$A$3:$A$1048576, 0), MATCH(CN$4, 'Instrument Performance'!$B$3:$XFD$3, 0))</f>
        <v>-8.5409579999999995E-3</v>
      </c>
      <c r="CO123" s="330" cm="1">
        <f t="array" ref="CO123">INDEX('Instrument Performance'!$B$3:$XFD$1048576,-1+MATCH($BF123, 'Instrument Performance'!$A$3:$A$1048576, 0), MATCH(CO$4, 'Instrument Performance'!$B$3:$XFD$3, 0))</f>
        <v>-8.852282999999999E-3</v>
      </c>
      <c r="CP123" s="330" cm="1">
        <f t="array" ref="CP123">INDEX('Instrument Performance'!$B$3:$XFD$1048576,-1+MATCH($BF123, 'Instrument Performance'!$A$3:$A$1048576, 0), MATCH(CP$4, 'Instrument Performance'!$B$3:$XFD$3, 0))</f>
        <v>2.27085E-3</v>
      </c>
      <c r="CQ123" s="330" cm="1">
        <f t="array" ref="CQ123">INDEX('Instrument Performance'!$B$3:$XFD$1048576,-1+MATCH($BF123, 'Instrument Performance'!$A$3:$A$1048576, 0), MATCH(CQ$4, 'Instrument Performance'!$B$3:$XFD$3, 0))</f>
        <v>-5.0918417936358727E-2</v>
      </c>
      <c r="CR123" s="330" cm="1">
        <f t="array" ref="CR123">INDEX('Instrument Performance'!$B$3:$XFD$1048576,-1+MATCH($BF123, 'Instrument Performance'!$A$3:$A$1048576, 0), MATCH(CR$4, 'Instrument Performance'!$B$3:$XFD$3, 0))</f>
        <v>-6.392958E-2</v>
      </c>
      <c r="CS123" s="330" cm="1">
        <f t="array" ref="CS123">INDEX('Instrument Performance'!$B$3:$XFD$1048576,-1+MATCH($BF123, 'Instrument Performance'!$A$3:$A$1048576, 0), MATCH(CS$4, 'Instrument Performance'!$B$3:$XFD$3, 0))</f>
        <v>-1.187581080120037E-2</v>
      </c>
      <c r="CT123" s="330" cm="1">
        <f t="array" ref="CT123">INDEX('Instrument Performance'!$B$3:$XFD$1048576,-1+MATCH($BF123, 'Instrument Performance'!$A$3:$A$1048576, 0), MATCH(CT$4, 'Instrument Performance'!$B$3:$XFD$3, 0))</f>
        <v>1.4179611607708182E-3</v>
      </c>
      <c r="CU123" s="330" cm="1">
        <f t="array" ref="CU123">INDEX('Instrument Performance'!$B$3:$XFD$1048576,-1+MATCH($BF123, 'Instrument Performance'!$A$3:$A$1048576, 0), MATCH(CU$4, 'Instrument Performance'!$B$3:$XFD$3, 0))</f>
        <v>1.1324106283768565E-2</v>
      </c>
      <c r="CV123" s="330" cm="1">
        <f t="array" ref="CV123">INDEX('Instrument Performance'!$B$3:$XFD$1048576,-1+MATCH($BF123, 'Instrument Performance'!$A$3:$A$1048576, 0), MATCH(CV$4, 'Instrument Performance'!$B$3:$XFD$3, 0))</f>
        <v>1.2655E-2</v>
      </c>
      <c r="CW123" s="330" cm="1">
        <f t="array" ref="CW123">INDEX('Instrument Performance'!$B$3:$XFD$1048576,-1+MATCH($BF123, 'Instrument Performance'!$A$3:$A$1048576, 0), MATCH(CW$4, 'Instrument Performance'!$B$3:$XFD$3, 0))</f>
        <v>-6.1499860174626275E-2</v>
      </c>
      <c r="CX123" s="330" cm="1">
        <f t="array" ref="CX123">INDEX('Instrument Performance'!$B$3:$XFD$1048576,-1+MATCH($BF123, 'Instrument Performance'!$A$3:$A$1048576, 0), MATCH(CX$4, 'Instrument Performance'!$B$3:$XFD$3, 0))</f>
        <v>5.9561158787924118E-3</v>
      </c>
      <c r="CY123" s="330" cm="1">
        <f t="array" ref="CY123">INDEX('Instrument Performance'!$B$3:$XFD$1048576,-1+MATCH($BF123, 'Instrument Performance'!$A$3:$A$1048576, 0), MATCH(CY$4, 'Instrument Performance'!$B$3:$XFD$3, 0))</f>
        <v>9.1409475132691043E-3</v>
      </c>
      <c r="CZ123" s="330" cm="1">
        <f t="array" ref="CZ123">INDEX('Instrument Performance'!$B$3:$XFD$1048576,-1+MATCH($BF123, 'Instrument Performance'!$A$3:$A$1048576, 0), MATCH(CZ$4, 'Instrument Performance'!$B$3:$XFD$3, 0))</f>
        <v>7.5990412773594418E-3</v>
      </c>
      <c r="DA123" s="330" cm="1">
        <f t="array" ref="DA123">INDEX('Instrument Performance'!$B$3:$XFD$1048576,-1+MATCH($BF123, 'Instrument Performance'!$A$3:$A$1048576, 0), MATCH(DA$4, 'Instrument Performance'!$B$3:$XFD$3, 0))</f>
        <v>-6.3E-3</v>
      </c>
      <c r="DB123" s="330" cm="1">
        <f t="array" ref="DB123">INDEX('Instrument Performance'!$B$3:$XFD$1048576,-1+MATCH($BF123, 'Instrument Performance'!$A$3:$A$1048576, 0), MATCH(DB$4, 'Instrument Performance'!$B$3:$XFD$3, 0))</f>
        <v>1.0388E-2</v>
      </c>
      <c r="DC123" s="330" cm="1">
        <f t="array" ref="DC123">INDEX('Instrument Performance'!$B$3:$XFD$1048576,-1+MATCH($BF123, 'Instrument Performance'!$A$3:$A$1048576, 0), MATCH(DC$4, 'Instrument Performance'!$B$3:$XFD$3, 0))</f>
        <v>1.2655E-2</v>
      </c>
      <c r="DD123" s="330" cm="1">
        <f t="array" ref="DD123">INDEX('Instrument Performance'!$B$3:$XFD$1048576,-1+MATCH($BF123, 'Instrument Performance'!$A$3:$A$1048576, 0), MATCH(DD$4, 'Instrument Performance'!$B$3:$XFD$3, 0))</f>
        <v>1.0388E-2</v>
      </c>
      <c r="DE123" s="330" cm="1">
        <f t="array" ref="DE123">INDEX('Instrument Performance'!$B$3:$XFD$1048576,-1+MATCH($BF123, 'Instrument Performance'!$A$3:$A$1048576, 0), MATCH(DE$4, 'Instrument Performance'!$B$3:$XFD$3, 0))</f>
        <v>1.2655E-2</v>
      </c>
      <c r="DF123" s="330" cm="1">
        <f t="array" ref="DF123">INDEX('Instrument Performance'!$B$3:$XFD$1048576,-1+MATCH($BF123, 'Instrument Performance'!$A$3:$A$1048576, 0), MATCH(DF$4, 'Instrument Performance'!$B$3:$XFD$3, 0))</f>
        <v>2.3902521576127336E-2</v>
      </c>
      <c r="DG123" s="330" cm="1">
        <f t="array" ref="DG123">INDEX('Instrument Performance'!$B$3:$XFD$1048576,-1+MATCH($BF123, 'Instrument Performance'!$A$3:$A$1048576, 0), MATCH(DG$4, 'Instrument Performance'!$B$3:$XFD$3, 0))</f>
        <v>-2.0654013834085494E-2</v>
      </c>
      <c r="DH123" s="321"/>
      <c r="DI123" s="332"/>
      <c r="DJ123" s="335">
        <f t="shared" si="18"/>
        <v>41943</v>
      </c>
      <c r="DK123" s="330">
        <f t="shared" si="19"/>
        <v>-7.1136672867100532E-4</v>
      </c>
      <c r="DL123" s="338">
        <f t="shared" si="21"/>
        <v>-5.4794520547945207E-5</v>
      </c>
      <c r="DM123" s="333">
        <f t="shared" si="20"/>
        <v>-2.4073941141918853E-3</v>
      </c>
      <c r="DN123" s="333">
        <v>7.9830960177613708E-3</v>
      </c>
      <c r="DO123" s="339">
        <f t="shared" si="22"/>
        <v>1.6960273855208801E-3</v>
      </c>
      <c r="DQ123" s="333">
        <f t="shared" si="23"/>
        <v>-1.0390490131953256E-2</v>
      </c>
    </row>
    <row r="124" spans="1:121">
      <c r="A124" s="331">
        <v>41973</v>
      </c>
      <c r="B124" s="330">
        <v>0</v>
      </c>
      <c r="C124" s="330">
        <v>4.000000000007059E-2</v>
      </c>
      <c r="D124" s="330">
        <v>0</v>
      </c>
      <c r="E124" s="330">
        <v>0</v>
      </c>
      <c r="F124" s="330">
        <v>5.0000000000007087E-2</v>
      </c>
      <c r="G124" s="330">
        <v>0</v>
      </c>
      <c r="H124" s="330">
        <v>0</v>
      </c>
      <c r="I124" s="330">
        <v>1.5000000000425E-2</v>
      </c>
      <c r="J124" s="330">
        <v>4.9999999999223513E-2</v>
      </c>
      <c r="K124" s="330">
        <v>0</v>
      </c>
      <c r="L124" s="330">
        <v>0</v>
      </c>
      <c r="M124" s="330">
        <v>0</v>
      </c>
      <c r="N124" s="330">
        <v>0</v>
      </c>
      <c r="O124" s="330">
        <v>0</v>
      </c>
      <c r="P124" s="330">
        <v>0</v>
      </c>
      <c r="Q124" s="330">
        <v>0</v>
      </c>
      <c r="R124" s="330">
        <v>2.5000000000020318E-2</v>
      </c>
      <c r="S124" s="330">
        <v>0</v>
      </c>
      <c r="T124" s="330">
        <v>0</v>
      </c>
      <c r="U124" s="330">
        <v>3.7782692327374492E-14</v>
      </c>
      <c r="V124" s="330">
        <v>4.999999999974479E-2</v>
      </c>
      <c r="W124" s="330">
        <v>3.5090242718421169E-13</v>
      </c>
      <c r="X124" s="330">
        <v>0</v>
      </c>
      <c r="Y124" s="330">
        <v>0</v>
      </c>
      <c r="Z124" s="330">
        <v>0</v>
      </c>
      <c r="AA124" s="330">
        <v>0</v>
      </c>
      <c r="AB124" s="330">
        <v>0</v>
      </c>
      <c r="AC124" s="330">
        <v>0</v>
      </c>
      <c r="AD124" s="330">
        <v>5.0000000000017149E-2</v>
      </c>
      <c r="AE124" s="330">
        <v>0</v>
      </c>
      <c r="AF124" s="330">
        <v>0</v>
      </c>
      <c r="AG124" s="330">
        <v>0</v>
      </c>
      <c r="AH124" s="330">
        <v>5.0000000000016212E-2</v>
      </c>
      <c r="AI124" s="330">
        <v>5.0000000000017662E-2</v>
      </c>
      <c r="AJ124" s="330">
        <v>5.0000000000003722E-2</v>
      </c>
      <c r="AK124" s="330">
        <v>5.0000000000007448E-2</v>
      </c>
      <c r="AL124" s="330">
        <v>0</v>
      </c>
      <c r="AM124" s="330">
        <v>0</v>
      </c>
      <c r="AN124" s="330">
        <v>5.0000000000011521E-2</v>
      </c>
      <c r="AO124" s="330">
        <v>4.6153846153663199E-2</v>
      </c>
      <c r="AP124" s="330">
        <v>7.5384615384782597E-2</v>
      </c>
      <c r="AQ124" s="330">
        <v>0.1000000000002189</v>
      </c>
      <c r="AR124" s="330">
        <v>0</v>
      </c>
      <c r="AS124" s="330">
        <v>0</v>
      </c>
      <c r="AT124" s="330">
        <v>1.9846153845441371E-2</v>
      </c>
      <c r="AU124" s="330">
        <v>5.0000000000246188E-2</v>
      </c>
      <c r="AV124" s="330">
        <v>8.4460062195429575E-14</v>
      </c>
      <c r="AW124" s="330">
        <v>1.2670064947672029E-2</v>
      </c>
      <c r="AX124" s="330">
        <v>0.1000000000001581</v>
      </c>
      <c r="AY124" s="330">
        <v>4.594531966791348E-2</v>
      </c>
      <c r="AZ124" s="330">
        <v>3.3488521003362168E-14</v>
      </c>
      <c r="BA124" s="330">
        <v>2.0000000000572692E-2</v>
      </c>
      <c r="BB124" s="330">
        <v>1.3737616196744201E-14</v>
      </c>
      <c r="BC124" s="321"/>
      <c r="BD124" s="333">
        <f t="shared" si="16"/>
        <v>1.0000000000007541</v>
      </c>
      <c r="BE124" s="334"/>
      <c r="BF124" s="335">
        <f t="shared" si="17"/>
        <v>41973</v>
      </c>
      <c r="BG124" s="330" cm="1">
        <f t="array" ref="BG124">INDEX('Instrument Performance'!$B$3:$XFD$1048576,-1+MATCH($BF124, 'Instrument Performance'!$A$3:$A$1048576, 0), MATCH(BG$4, 'Instrument Performance'!$B$3:$XFD$3, 0))</f>
        <v>2.5689459999999999E-3</v>
      </c>
      <c r="BH124" s="330" cm="1">
        <f t="array" ref="BH124">INDEX('Instrument Performance'!$B$3:$XFD$1048576,-1+MATCH($BF124, 'Instrument Performance'!$A$3:$A$1048576, 0), MATCH(BH$4, 'Instrument Performance'!$B$3:$XFD$3, 0))</f>
        <v>1.417187E-2</v>
      </c>
      <c r="BI124" s="330" cm="1">
        <f t="array" ref="BI124">INDEX('Instrument Performance'!$B$3:$XFD$1048576,-1+MATCH($BF124, 'Instrument Performance'!$A$3:$A$1048576, 0), MATCH(BI$4, 'Instrument Performance'!$B$3:$XFD$3, 0))</f>
        <v>3.7699999999999999E-3</v>
      </c>
      <c r="BJ124" s="330" cm="1">
        <f t="array" ref="BJ124">INDEX('Instrument Performance'!$B$3:$XFD$1048576,-1+MATCH($BF124, 'Instrument Performance'!$A$3:$A$1048576, 0), MATCH(BJ$4, 'Instrument Performance'!$B$3:$XFD$3, 0))</f>
        <v>9.0122250000000004E-3</v>
      </c>
      <c r="BK124" s="330" cm="1">
        <f t="array" ref="BK124">INDEX('Instrument Performance'!$B$3:$XFD$1048576,-1+MATCH($BF124, 'Instrument Performance'!$A$3:$A$1048576, 0), MATCH(BK$4, 'Instrument Performance'!$B$3:$XFD$3, 0))</f>
        <v>9.681537881019997E-3</v>
      </c>
      <c r="BL124" s="330" cm="1">
        <f t="array" ref="BL124">INDEX('Instrument Performance'!$B$3:$XFD$1048576,-1+MATCH($BF124, 'Instrument Performance'!$A$3:$A$1048576, 0), MATCH(BL$4, 'Instrument Performance'!$B$3:$XFD$3, 0))</f>
        <v>1.002607E-4</v>
      </c>
      <c r="BM124" s="330" cm="1">
        <f t="array" ref="BM124">INDEX('Instrument Performance'!$B$3:$XFD$1048576,-1+MATCH($BF124, 'Instrument Performance'!$A$3:$A$1048576, 0), MATCH(BM$4, 'Instrument Performance'!$B$3:$XFD$3, 0))</f>
        <v>2.1993939999999999E-3</v>
      </c>
      <c r="BN124" s="330" cm="1">
        <f t="array" ref="BN124">INDEX('Instrument Performance'!$B$3:$XFD$1048576,-1+MATCH($BF124, 'Instrument Performance'!$A$3:$A$1048576, 0), MATCH(BN$4, 'Instrument Performance'!$B$3:$XFD$3, 0))</f>
        <v>7.7509922278486965E-3</v>
      </c>
      <c r="BO124" s="330" cm="1">
        <f t="array" ref="BO124">INDEX('Instrument Performance'!$B$3:$XFD$1048576,-1+MATCH($BF124, 'Instrument Performance'!$A$3:$A$1048576, 0), MATCH(BO$4, 'Instrument Performance'!$B$3:$XFD$3, 0))</f>
        <v>1.1728309999999999E-2</v>
      </c>
      <c r="BP124" s="330" cm="1">
        <f t="array" ref="BP124">INDEX('Instrument Performance'!$B$3:$XFD$1048576,-1+MATCH($BF124, 'Instrument Performance'!$A$3:$A$1048576, 0), MATCH(BP$4, 'Instrument Performance'!$B$3:$XFD$3, 0))</f>
        <v>2.0856494348711063E-3</v>
      </c>
      <c r="BQ124" s="330" cm="1">
        <f t="array" ref="BQ124">INDEX('Instrument Performance'!$B$3:$XFD$1048576,-1+MATCH($BF124, 'Instrument Performance'!$A$3:$A$1048576, 0), MATCH(BQ$4, 'Instrument Performance'!$B$3:$XFD$3, 0))</f>
        <v>2.7494635193132666E-3</v>
      </c>
      <c r="BR124" s="330" cm="1">
        <f t="array" ref="BR124">INDEX('Instrument Performance'!$B$3:$XFD$1048576,-1+MATCH($BF124, 'Instrument Performance'!$A$3:$A$1048576, 0), MATCH(BR$4, 'Instrument Performance'!$B$3:$XFD$3, 0))</f>
        <v>1.198575E-2</v>
      </c>
      <c r="BS124" s="330" cm="1">
        <f t="array" ref="BS124">INDEX('Instrument Performance'!$B$3:$XFD$1048576,-1+MATCH($BF124, 'Instrument Performance'!$A$3:$A$1048576, 0), MATCH(BS$4, 'Instrument Performance'!$B$3:$XFD$3, 0))</f>
        <v>7.8020878124219761E-3</v>
      </c>
      <c r="BT124" s="330" cm="1">
        <f t="array" ref="BT124">INDEX('Instrument Performance'!$B$3:$XFD$1048576,-1+MATCH($BF124, 'Instrument Performance'!$A$3:$A$1048576, 0), MATCH(BT$4, 'Instrument Performance'!$B$3:$XFD$3, 0))</f>
        <v>3.759302E-3</v>
      </c>
      <c r="BU124" s="330" cm="1">
        <f t="array" ref="BU124">INDEX('Instrument Performance'!$B$3:$XFD$1048576,-1+MATCH($BF124, 'Instrument Performance'!$A$3:$A$1048576, 0), MATCH(BU$4, 'Instrument Performance'!$B$3:$XFD$3, 0))</f>
        <v>1.2019720385017196E-2</v>
      </c>
      <c r="BV124" s="330" cm="1">
        <f t="array" ref="BV124">INDEX('Instrument Performance'!$B$3:$XFD$1048576,-1+MATCH($BF124, 'Instrument Performance'!$A$3:$A$1048576, 0), MATCH(BV$4, 'Instrument Performance'!$B$3:$XFD$3, 0))</f>
        <v>7.9584198739146572E-3</v>
      </c>
      <c r="BW124" s="330" cm="1">
        <f t="array" ref="BW124">INDEX('Instrument Performance'!$B$3:$XFD$1048576,-1+MATCH($BF124, 'Instrument Performance'!$A$3:$A$1048576, 0), MATCH(BW$4, 'Instrument Performance'!$B$3:$XFD$3, 0))</f>
        <v>1.1183E-2</v>
      </c>
      <c r="BX124" s="330" cm="1">
        <f t="array" ref="BX124">INDEX('Instrument Performance'!$B$3:$XFD$1048576,-1+MATCH($BF124, 'Instrument Performance'!$A$3:$A$1048576, 0), MATCH(BX$4, 'Instrument Performance'!$B$3:$XFD$3, 0))</f>
        <v>7.0428310636512226E-3</v>
      </c>
      <c r="BY124" s="330" cm="1">
        <f t="array" ref="BY124">INDEX('Instrument Performance'!$B$3:$XFD$1048576,-1+MATCH($BF124, 'Instrument Performance'!$A$3:$A$1048576, 0), MATCH(BY$4, 'Instrument Performance'!$B$3:$XFD$3, 0))</f>
        <v>1.3294243487682747E-2</v>
      </c>
      <c r="BZ124" s="330" cm="1">
        <f t="array" ref="BZ124">INDEX('Instrument Performance'!$B$3:$XFD$1048576,-1+MATCH($BF124, 'Instrument Performance'!$A$3:$A$1048576, 0), MATCH(BZ$4, 'Instrument Performance'!$B$3:$XFD$3, 0))</f>
        <v>1.256208004674253E-2</v>
      </c>
      <c r="CA124" s="330" cm="1">
        <f t="array" ref="CA124">INDEX('Instrument Performance'!$B$3:$XFD$1048576,-1+MATCH($BF124, 'Instrument Performance'!$A$3:$A$1048576, 0), MATCH(CA$4, 'Instrument Performance'!$B$3:$XFD$3, 0))</f>
        <v>7.1000000000000004E-3</v>
      </c>
      <c r="CB124" s="330" cm="1">
        <f t="array" ref="CB124">INDEX('Instrument Performance'!$B$3:$XFD$1048576,-1+MATCH($BF124, 'Instrument Performance'!$A$3:$A$1048576, 0), MATCH(CB$4, 'Instrument Performance'!$B$3:$XFD$3, 0))</f>
        <v>1.510334E-2</v>
      </c>
      <c r="CC124" s="330" cm="1">
        <f t="array" ref="CC124">INDEX('Instrument Performance'!$B$3:$XFD$1048576,-1+MATCH($BF124, 'Instrument Performance'!$A$3:$A$1048576, 0), MATCH(CC$4, 'Instrument Performance'!$B$3:$XFD$3, 0))</f>
        <v>2.1842927366731081E-2</v>
      </c>
      <c r="CD124" s="330" cm="1">
        <f t="array" ref="CD124">INDEX('Instrument Performance'!$B$3:$XFD$1048576,-1+MATCH($BF124, 'Instrument Performance'!$A$3:$A$1048576, 0), MATCH(CD$4, 'Instrument Performance'!$B$3:$XFD$3, 0))</f>
        <v>2.3384649999999996E-2</v>
      </c>
      <c r="CE124" s="330" cm="1">
        <f t="array" ref="CE124">INDEX('Instrument Performance'!$B$3:$XFD$1048576,-1+MATCH($BF124, 'Instrument Performance'!$A$3:$A$1048576, 0), MATCH(CE$4, 'Instrument Performance'!$B$3:$XFD$3, 0))</f>
        <v>1.4450869999999999E-2</v>
      </c>
      <c r="CF124" s="330" cm="1">
        <f t="array" ref="CF124">INDEX('Instrument Performance'!$B$3:$XFD$1048576,-1+MATCH($BF124, 'Instrument Performance'!$A$3:$A$1048576, 0), MATCH(CF$4, 'Instrument Performance'!$B$3:$XFD$3, 0))</f>
        <v>6.5935069999999998E-2</v>
      </c>
      <c r="CG124" s="330" cm="1">
        <f t="array" ref="CG124">INDEX('Instrument Performance'!$B$3:$XFD$1048576,-1+MATCH($BF124, 'Instrument Performance'!$A$3:$A$1048576, 0), MATCH(CG$4, 'Instrument Performance'!$B$3:$XFD$3, 0))</f>
        <v>2.5666479999999998E-2</v>
      </c>
      <c r="CH124" s="330" cm="1">
        <f t="array" ref="CH124">INDEX('Instrument Performance'!$B$3:$XFD$1048576,-1+MATCH($BF124, 'Instrument Performance'!$A$3:$A$1048576, 0), MATCH(CH$4, 'Instrument Performance'!$B$3:$XFD$3, 0))</f>
        <v>3.021507E-2</v>
      </c>
      <c r="CI124" s="330" cm="1">
        <f t="array" ref="CI124">INDEX('Instrument Performance'!$B$3:$XFD$1048576,-1+MATCH($BF124, 'Instrument Performance'!$A$3:$A$1048576, 0), MATCH(CI$4, 'Instrument Performance'!$B$3:$XFD$3, 0))</f>
        <v>4.2462840000000002E-2</v>
      </c>
      <c r="CJ124" s="330" cm="1">
        <f t="array" ref="CJ124">INDEX('Instrument Performance'!$B$3:$XFD$1048576,-1+MATCH($BF124, 'Instrument Performance'!$A$3:$A$1048576, 0), MATCH(CJ$4, 'Instrument Performance'!$B$3:$XFD$3, 0))</f>
        <v>-4.1648440000000002E-2</v>
      </c>
      <c r="CK124" s="330" cm="1">
        <f t="array" ref="CK124">INDEX('Instrument Performance'!$B$3:$XFD$1048576,-1+MATCH($BF124, 'Instrument Performance'!$A$3:$A$1048576, 0), MATCH(CK$4, 'Instrument Performance'!$B$3:$XFD$3, 0))</f>
        <v>-1.870662E-2</v>
      </c>
      <c r="CL124" s="330" cm="1">
        <f t="array" ref="CL124">INDEX('Instrument Performance'!$B$3:$XFD$1048576,-1+MATCH($BF124, 'Instrument Performance'!$A$3:$A$1048576, 0), MATCH(CL$4, 'Instrument Performance'!$B$3:$XFD$3, 0))</f>
        <v>-2.5004709999999999E-2</v>
      </c>
      <c r="CM124" s="330" cm="1">
        <f t="array" ref="CM124">INDEX('Instrument Performance'!$B$3:$XFD$1048576,-1+MATCH($BF124, 'Instrument Performance'!$A$3:$A$1048576, 0), MATCH(CM$4, 'Instrument Performance'!$B$3:$XFD$3, 0))</f>
        <v>8.9998010000000002E-4</v>
      </c>
      <c r="CN124" s="330" cm="1">
        <f t="array" ref="CN124">INDEX('Instrument Performance'!$B$3:$XFD$1048576,-1+MATCH($BF124, 'Instrument Performance'!$A$3:$A$1048576, 0), MATCH(CN$4, 'Instrument Performance'!$B$3:$XFD$3, 0))</f>
        <v>-1.6664470000000001E-2</v>
      </c>
      <c r="CO124" s="330" cm="1">
        <f t="array" ref="CO124">INDEX('Instrument Performance'!$B$3:$XFD$1048576,-1+MATCH($BF124, 'Instrument Performance'!$A$3:$A$1048576, 0), MATCH(CO$4, 'Instrument Performance'!$B$3:$XFD$3, 0))</f>
        <v>-1.488768E-2</v>
      </c>
      <c r="CP124" s="330" cm="1">
        <f t="array" ref="CP124">INDEX('Instrument Performance'!$B$3:$XFD$1048576,-1+MATCH($BF124, 'Instrument Performance'!$A$3:$A$1048576, 0), MATCH(CP$4, 'Instrument Performance'!$B$3:$XFD$3, 0))</f>
        <v>-5.5300829999999999E-3</v>
      </c>
      <c r="CQ124" s="330" cm="1">
        <f t="array" ref="CQ124">INDEX('Instrument Performance'!$B$3:$XFD$1048576,-1+MATCH($BF124, 'Instrument Performance'!$A$3:$A$1048576, 0), MATCH(CQ$4, 'Instrument Performance'!$B$3:$XFD$3, 0))</f>
        <v>1.6973239636253714E-2</v>
      </c>
      <c r="CR124" s="330" cm="1">
        <f t="array" ref="CR124">INDEX('Instrument Performance'!$B$3:$XFD$1048576,-1+MATCH($BF124, 'Instrument Performance'!$A$3:$A$1048576, 0), MATCH(CR$4, 'Instrument Performance'!$B$3:$XFD$3, 0))</f>
        <v>6.2658080000000001E-4</v>
      </c>
      <c r="CS124" s="330" cm="1">
        <f t="array" ref="CS124">INDEX('Instrument Performance'!$B$3:$XFD$1048576,-1+MATCH($BF124, 'Instrument Performance'!$A$3:$A$1048576, 0), MATCH(CS$4, 'Instrument Performance'!$B$3:$XFD$3, 0))</f>
        <v>3.9301819409182315E-2</v>
      </c>
      <c r="CT124" s="330" cm="1">
        <f t="array" ref="CT124">INDEX('Instrument Performance'!$B$3:$XFD$1048576,-1+MATCH($BF124, 'Instrument Performance'!$A$3:$A$1048576, 0), MATCH(CT$4, 'Instrument Performance'!$B$3:$XFD$3, 0))</f>
        <v>3.0074217728820003E-3</v>
      </c>
      <c r="CU124" s="330" cm="1">
        <f t="array" ref="CU124">INDEX('Instrument Performance'!$B$3:$XFD$1048576,-1+MATCH($BF124, 'Instrument Performance'!$A$3:$A$1048576, 0), MATCH(CU$4, 'Instrument Performance'!$B$3:$XFD$3, 0))</f>
        <v>6.5866510538641343E-3</v>
      </c>
      <c r="CV124" s="330" t="str" cm="1">
        <f t="array" ref="CV124">INDEX('Instrument Performance'!$B$3:$XFD$1048576,-1+MATCH($BF124, 'Instrument Performance'!$A$3:$A$1048576, 0), MATCH(CV$4, 'Instrument Performance'!$B$3:$XFD$3, 0))</f>
        <v/>
      </c>
      <c r="CW124" s="330" cm="1">
        <f t="array" ref="CW124">INDEX('Instrument Performance'!$B$3:$XFD$1048576,-1+MATCH($BF124, 'Instrument Performance'!$A$3:$A$1048576, 0), MATCH(CW$4, 'Instrument Performance'!$B$3:$XFD$3, 0))</f>
        <v>-2.9143732152464574E-2</v>
      </c>
      <c r="CX124" s="330" cm="1">
        <f t="array" ref="CX124">INDEX('Instrument Performance'!$B$3:$XFD$1048576,-1+MATCH($BF124, 'Instrument Performance'!$A$3:$A$1048576, 0), MATCH(CX$4, 'Instrument Performance'!$B$3:$XFD$3, 0))</f>
        <v>-1.8894902502686883E-2</v>
      </c>
      <c r="CY124" s="330" cm="1">
        <f t="array" ref="CY124">INDEX('Instrument Performance'!$B$3:$XFD$1048576,-1+MATCH($BF124, 'Instrument Performance'!$A$3:$A$1048576, 0), MATCH(CY$4, 'Instrument Performance'!$B$3:$XFD$3, 0))</f>
        <v>-8.5711502873282441E-3</v>
      </c>
      <c r="CZ124" s="330" cm="1">
        <f t="array" ref="CZ124">INDEX('Instrument Performance'!$B$3:$XFD$1048576,-1+MATCH($BF124, 'Instrument Performance'!$A$3:$A$1048576, 0), MATCH(CZ$4, 'Instrument Performance'!$B$3:$XFD$3, 0))</f>
        <v>4.7007727058661075E-3</v>
      </c>
      <c r="DA124" s="330" cm="1">
        <f t="array" ref="DA124">INDEX('Instrument Performance'!$B$3:$XFD$1048576,-1+MATCH($BF124, 'Instrument Performance'!$A$3:$A$1048576, 0), MATCH(DA$4, 'Instrument Performance'!$B$3:$XFD$3, 0))</f>
        <v>-2.3999999999999998E-3</v>
      </c>
      <c r="DB124" s="330" t="str" cm="1">
        <f t="array" ref="DB124">INDEX('Instrument Performance'!$B$3:$XFD$1048576,-1+MATCH($BF124, 'Instrument Performance'!$A$3:$A$1048576, 0), MATCH(DB$4, 'Instrument Performance'!$B$3:$XFD$3, 0))</f>
        <v/>
      </c>
      <c r="DC124" s="330" t="str" cm="1">
        <f t="array" ref="DC124">INDEX('Instrument Performance'!$B$3:$XFD$1048576,-1+MATCH($BF124, 'Instrument Performance'!$A$3:$A$1048576, 0), MATCH(DC$4, 'Instrument Performance'!$B$3:$XFD$3, 0))</f>
        <v/>
      </c>
      <c r="DD124" s="330" t="str" cm="1">
        <f t="array" ref="DD124">INDEX('Instrument Performance'!$B$3:$XFD$1048576,-1+MATCH($BF124, 'Instrument Performance'!$A$3:$A$1048576, 0), MATCH(DD$4, 'Instrument Performance'!$B$3:$XFD$3, 0))</f>
        <v/>
      </c>
      <c r="DE124" s="330" t="str" cm="1">
        <f t="array" ref="DE124">INDEX('Instrument Performance'!$B$3:$XFD$1048576,-1+MATCH($BF124, 'Instrument Performance'!$A$3:$A$1048576, 0), MATCH(DE$4, 'Instrument Performance'!$B$3:$XFD$3, 0))</f>
        <v/>
      </c>
      <c r="DF124" s="330" cm="1">
        <f t="array" ref="DF124">INDEX('Instrument Performance'!$B$3:$XFD$1048576,-1+MATCH($BF124, 'Instrument Performance'!$A$3:$A$1048576, 0), MATCH(DF$4, 'Instrument Performance'!$B$3:$XFD$3, 0))</f>
        <v>3.1990264314067554E-2</v>
      </c>
      <c r="DG124" s="330" cm="1">
        <f t="array" ref="DG124">INDEX('Instrument Performance'!$B$3:$XFD$1048576,-1+MATCH($BF124, 'Instrument Performance'!$A$3:$A$1048576, 0), MATCH(DG$4, 'Instrument Performance'!$B$3:$XFD$3, 0))</f>
        <v>2.6218602256400159E-2</v>
      </c>
      <c r="DH124" s="321"/>
      <c r="DI124" s="332"/>
      <c r="DJ124" s="335">
        <f t="shared" si="18"/>
        <v>41973</v>
      </c>
      <c r="DK124" s="330">
        <f t="shared" si="19"/>
        <v>6.1989394233653954E-3</v>
      </c>
      <c r="DL124" s="338">
        <f t="shared" si="21"/>
        <v>-5.4794520547945207E-5</v>
      </c>
      <c r="DM124" s="333">
        <f t="shared" si="20"/>
        <v>4.5462272550571559E-3</v>
      </c>
      <c r="DN124" s="333">
        <v>1.8304337460913759E-2</v>
      </c>
      <c r="DO124" s="339">
        <f t="shared" si="22"/>
        <v>1.6527121683082395E-3</v>
      </c>
      <c r="DQ124" s="333">
        <f t="shared" si="23"/>
        <v>-1.3758110205856603E-2</v>
      </c>
    </row>
    <row r="125" spans="1:121">
      <c r="A125" s="331">
        <v>42004</v>
      </c>
      <c r="B125" s="330">
        <v>0</v>
      </c>
      <c r="C125" s="330">
        <v>4.000000000032454E-2</v>
      </c>
      <c r="D125" s="330">
        <v>0</v>
      </c>
      <c r="E125" s="330">
        <v>0</v>
      </c>
      <c r="F125" s="330">
        <v>5.0000000000045813E-2</v>
      </c>
      <c r="G125" s="330">
        <v>0</v>
      </c>
      <c r="H125" s="330">
        <v>0</v>
      </c>
      <c r="I125" s="330">
        <v>5.0000000000022568E-2</v>
      </c>
      <c r="J125" s="330">
        <v>0</v>
      </c>
      <c r="K125" s="330">
        <v>0</v>
      </c>
      <c r="L125" s="330">
        <v>0</v>
      </c>
      <c r="M125" s="330">
        <v>0</v>
      </c>
      <c r="N125" s="330">
        <v>0</v>
      </c>
      <c r="O125" s="330">
        <v>0</v>
      </c>
      <c r="P125" s="330">
        <v>0</v>
      </c>
      <c r="Q125" s="330">
        <v>4.9999999999975391E-2</v>
      </c>
      <c r="R125" s="330">
        <v>4.8982033030075267E-15</v>
      </c>
      <c r="S125" s="330">
        <v>0</v>
      </c>
      <c r="T125" s="330">
        <v>0</v>
      </c>
      <c r="U125" s="330">
        <v>0</v>
      </c>
      <c r="V125" s="330">
        <v>0</v>
      </c>
      <c r="W125" s="330">
        <v>3.9999999995088527E-2</v>
      </c>
      <c r="X125" s="330">
        <v>0</v>
      </c>
      <c r="Y125" s="330">
        <v>0</v>
      </c>
      <c r="Z125" s="330">
        <v>0</v>
      </c>
      <c r="AA125" s="330">
        <v>0</v>
      </c>
      <c r="AB125" s="330">
        <v>0</v>
      </c>
      <c r="AC125" s="330">
        <v>0</v>
      </c>
      <c r="AD125" s="330">
        <v>5.0000000000040262E-2</v>
      </c>
      <c r="AE125" s="330">
        <v>0</v>
      </c>
      <c r="AF125" s="330">
        <v>0</v>
      </c>
      <c r="AG125" s="330">
        <v>2.4892371880371601E-15</v>
      </c>
      <c r="AH125" s="330">
        <v>5.0000000000070211E-2</v>
      </c>
      <c r="AI125" s="330">
        <v>5.0000000000046098E-2</v>
      </c>
      <c r="AJ125" s="330">
        <v>5.0000000000065173E-2</v>
      </c>
      <c r="AK125" s="330">
        <v>5.000000000005677E-2</v>
      </c>
      <c r="AL125" s="330">
        <v>0</v>
      </c>
      <c r="AM125" s="330">
        <v>0</v>
      </c>
      <c r="AN125" s="330">
        <v>5.0000000000054307E-2</v>
      </c>
      <c r="AO125" s="330">
        <v>4.6153846153585198E-2</v>
      </c>
      <c r="AP125" s="330">
        <v>7.5384615384667356E-2</v>
      </c>
      <c r="AQ125" s="330">
        <v>0.10000000000005831</v>
      </c>
      <c r="AR125" s="330">
        <v>0</v>
      </c>
      <c r="AS125" s="330">
        <v>0</v>
      </c>
      <c r="AT125" s="330">
        <v>9.7779250021501814E-11</v>
      </c>
      <c r="AU125" s="330">
        <v>5.0000000000065749E-2</v>
      </c>
      <c r="AV125" s="330">
        <v>1.9846153755121661E-2</v>
      </c>
      <c r="AW125" s="330">
        <v>1.2747541715697039E-2</v>
      </c>
      <c r="AX125" s="330">
        <v>0.100000000000056</v>
      </c>
      <c r="AY125" s="330">
        <v>4.5867842899756921E-2</v>
      </c>
      <c r="AZ125" s="330">
        <v>6.5793692599759935E-14</v>
      </c>
      <c r="BA125" s="330">
        <v>2.0000000000063509E-2</v>
      </c>
      <c r="BB125" s="330">
        <v>2.228358417181052E-13</v>
      </c>
      <c r="BC125" s="321"/>
      <c r="BD125" s="333">
        <f t="shared" si="16"/>
        <v>1.0000000000029368</v>
      </c>
      <c r="BE125" s="334"/>
      <c r="BF125" s="335">
        <f t="shared" si="17"/>
        <v>42004</v>
      </c>
      <c r="BG125" s="330" cm="1">
        <f t="array" ref="BG125">INDEX('Instrument Performance'!$B$3:$XFD$1048576,-1+MATCH($BF125, 'Instrument Performance'!$A$3:$A$1048576, 0), MATCH(BG$4, 'Instrument Performance'!$B$3:$XFD$3, 0))</f>
        <v>8.2899999999999998E-4</v>
      </c>
      <c r="BH125" s="330" cm="1">
        <f t="array" ref="BH125">INDEX('Instrument Performance'!$B$3:$XFD$1048576,-1+MATCH($BF125, 'Instrument Performance'!$A$3:$A$1048576, 0), MATCH(BH$4, 'Instrument Performance'!$B$3:$XFD$3, 0))</f>
        <v>1.2672280000000001E-2</v>
      </c>
      <c r="BI125" s="330" cm="1">
        <f t="array" ref="BI125">INDEX('Instrument Performance'!$B$3:$XFD$1048576,-1+MATCH($BF125, 'Instrument Performance'!$A$3:$A$1048576, 0), MATCH(BI$4, 'Instrument Performance'!$B$3:$XFD$3, 0))</f>
        <v>2.8492579999999999E-3</v>
      </c>
      <c r="BJ125" s="330" cm="1">
        <f t="array" ref="BJ125">INDEX('Instrument Performance'!$B$3:$XFD$1048576,-1+MATCH($BF125, 'Instrument Performance'!$A$3:$A$1048576, 0), MATCH(BJ$4, 'Instrument Performance'!$B$3:$XFD$3, 0))</f>
        <v>1.591793E-3</v>
      </c>
      <c r="BK125" s="330" cm="1">
        <f t="array" ref="BK125">INDEX('Instrument Performance'!$B$3:$XFD$1048576,-1+MATCH($BF125, 'Instrument Performance'!$A$3:$A$1048576, 0), MATCH(BK$4, 'Instrument Performance'!$B$3:$XFD$3, 0))</f>
        <v>6.5477592226648174E-3</v>
      </c>
      <c r="BL125" s="330" cm="1">
        <f t="array" ref="BL125">INDEX('Instrument Performance'!$B$3:$XFD$1048576,-1+MATCH($BF125, 'Instrument Performance'!$A$3:$A$1048576, 0), MATCH(BL$4, 'Instrument Performance'!$B$3:$XFD$3, 0))</f>
        <v>5.5137840000000007E-3</v>
      </c>
      <c r="BM125" s="330" cm="1">
        <f t="array" ref="BM125">INDEX('Instrument Performance'!$B$3:$XFD$1048576,-1+MATCH($BF125, 'Instrument Performance'!$A$3:$A$1048576, 0), MATCH(BM$4, 'Instrument Performance'!$B$3:$XFD$3, 0))</f>
        <v>7.3154559999999988E-4</v>
      </c>
      <c r="BN125" s="330" cm="1">
        <f t="array" ref="BN125">INDEX('Instrument Performance'!$B$3:$XFD$1048576,-1+MATCH($BF125, 'Instrument Performance'!$A$3:$A$1048576, 0), MATCH(BN$4, 'Instrument Performance'!$B$3:$XFD$3, 0))</f>
        <v>7.5323400109270633E-3</v>
      </c>
      <c r="BO125" s="330" cm="1">
        <f t="array" ref="BO125">INDEX('Instrument Performance'!$B$3:$XFD$1048576,-1+MATCH($BF125, 'Instrument Performance'!$A$3:$A$1048576, 0), MATCH(BO$4, 'Instrument Performance'!$B$3:$XFD$3, 0))</f>
        <v>9.1520149999999995E-3</v>
      </c>
      <c r="BP125" s="330" cm="1">
        <f t="array" ref="BP125">INDEX('Instrument Performance'!$B$3:$XFD$1048576,-1+MATCH($BF125, 'Instrument Performance'!$A$3:$A$1048576, 0), MATCH(BP$4, 'Instrument Performance'!$B$3:$XFD$3, 0))</f>
        <v>1.671633994783317E-3</v>
      </c>
      <c r="BQ125" s="330" cm="1">
        <f t="array" ref="BQ125">INDEX('Instrument Performance'!$B$3:$XFD$1048576,-1+MATCH($BF125, 'Instrument Performance'!$A$3:$A$1048576, 0), MATCH(BQ$4, 'Instrument Performance'!$B$3:$XFD$3, 0))</f>
        <v>1.5381528790208154E-3</v>
      </c>
      <c r="BR125" s="330" cm="1">
        <f t="array" ref="BR125">INDEX('Instrument Performance'!$B$3:$XFD$1048576,-1+MATCH($BF125, 'Instrument Performance'!$A$3:$A$1048576, 0), MATCH(BR$4, 'Instrument Performance'!$B$3:$XFD$3, 0))</f>
        <v>7.7739159999999999E-4</v>
      </c>
      <c r="BS125" s="330" cm="1">
        <f t="array" ref="BS125">INDEX('Instrument Performance'!$B$3:$XFD$1048576,-1+MATCH($BF125, 'Instrument Performance'!$A$3:$A$1048576, 0), MATCH(BS$4, 'Instrument Performance'!$B$3:$XFD$3, 0))</f>
        <v>4.1639227947359847E-4</v>
      </c>
      <c r="BT125" s="330" cm="1">
        <f t="array" ref="BT125">INDEX('Instrument Performance'!$B$3:$XFD$1048576,-1+MATCH($BF125, 'Instrument Performance'!$A$3:$A$1048576, 0), MATCH(BT$4, 'Instrument Performance'!$B$3:$XFD$3, 0))</f>
        <v>3.4763929999999999E-3</v>
      </c>
      <c r="BU125" s="330" cm="1">
        <f t="array" ref="BU125">INDEX('Instrument Performance'!$B$3:$XFD$1048576,-1+MATCH($BF125, 'Instrument Performance'!$A$3:$A$1048576, 0), MATCH(BU$4, 'Instrument Performance'!$B$3:$XFD$3, 0))</f>
        <v>-3.8332393688402799E-3</v>
      </c>
      <c r="BV125" s="330" cm="1">
        <f t="array" ref="BV125">INDEX('Instrument Performance'!$B$3:$XFD$1048576,-1+MATCH($BF125, 'Instrument Performance'!$A$3:$A$1048576, 0), MATCH(BV$4, 'Instrument Performance'!$B$3:$XFD$3, 0))</f>
        <v>5.1174672416347544E-3</v>
      </c>
      <c r="BW125" s="330" cm="1">
        <f t="array" ref="BW125">INDEX('Instrument Performance'!$B$3:$XFD$1048576,-1+MATCH($BF125, 'Instrument Performance'!$A$3:$A$1048576, 0), MATCH(BW$4, 'Instrument Performance'!$B$3:$XFD$3, 0))</f>
        <v>8.0160000000000006E-3</v>
      </c>
      <c r="BX125" s="330" cm="1">
        <f t="array" ref="BX125">INDEX('Instrument Performance'!$B$3:$XFD$1048576,-1+MATCH($BF125, 'Instrument Performance'!$A$3:$A$1048576, 0), MATCH(BX$4, 'Instrument Performance'!$B$3:$XFD$3, 0))</f>
        <v>1.6728529191373243E-2</v>
      </c>
      <c r="BY125" s="330" cm="1">
        <f t="array" ref="BY125">INDEX('Instrument Performance'!$B$3:$XFD$1048576,-1+MATCH($BF125, 'Instrument Performance'!$A$3:$A$1048576, 0), MATCH(BY$4, 'Instrument Performance'!$B$3:$XFD$3, 0))</f>
        <v>2.5194999999999999E-2</v>
      </c>
      <c r="BZ125" s="330" cm="1">
        <f t="array" ref="BZ125">INDEX('Instrument Performance'!$B$3:$XFD$1048576,-1+MATCH($BF125, 'Instrument Performance'!$A$3:$A$1048576, 0), MATCH(BZ$4, 'Instrument Performance'!$B$3:$XFD$3, 0))</f>
        <v>4.4215233698788436E-2</v>
      </c>
      <c r="CA125" s="330" cm="1">
        <f t="array" ref="CA125">INDEX('Instrument Performance'!$B$3:$XFD$1048576,-1+MATCH($BF125, 'Instrument Performance'!$A$3:$A$1048576, 0), MATCH(CA$4, 'Instrument Performance'!$B$3:$XFD$3, 0))</f>
        <v>2.5100000000000001E-2</v>
      </c>
      <c r="CB125" s="330" cm="1">
        <f t="array" ref="CB125">INDEX('Instrument Performance'!$B$3:$XFD$1048576,-1+MATCH($BF125, 'Instrument Performance'!$A$3:$A$1048576, 0), MATCH(CB$4, 'Instrument Performance'!$B$3:$XFD$3, 0))</f>
        <v>3.2237010000000003E-2</v>
      </c>
      <c r="CC125" s="330" cm="1">
        <f t="array" ref="CC125">INDEX('Instrument Performance'!$B$3:$XFD$1048576,-1+MATCH($BF125, 'Instrument Performance'!$A$3:$A$1048576, 0), MATCH(CC$4, 'Instrument Performance'!$B$3:$XFD$3, 0))</f>
        <v>2.5064860354670378E-2</v>
      </c>
      <c r="CD125" s="330" cm="1">
        <f t="array" ref="CD125">INDEX('Instrument Performance'!$B$3:$XFD$1048576,-1+MATCH($BF125, 'Instrument Performance'!$A$3:$A$1048576, 0), MATCH(CD$4, 'Instrument Performance'!$B$3:$XFD$3, 0))</f>
        <v>2.7118470000000002E-2</v>
      </c>
      <c r="CE125" s="330" cm="1">
        <f t="array" ref="CE125">INDEX('Instrument Performance'!$B$3:$XFD$1048576,-1+MATCH($BF125, 'Instrument Performance'!$A$3:$A$1048576, 0), MATCH(CE$4, 'Instrument Performance'!$B$3:$XFD$3, 0))</f>
        <v>1.9943019999999999E-2</v>
      </c>
      <c r="CF125" s="330" cm="1">
        <f t="array" ref="CF125">INDEX('Instrument Performance'!$B$3:$XFD$1048576,-1+MATCH($BF125, 'Instrument Performance'!$A$3:$A$1048576, 0), MATCH(CF$4, 'Instrument Performance'!$B$3:$XFD$3, 0))</f>
        <v>1.115305E-3</v>
      </c>
      <c r="CG125" s="330" cm="1">
        <f t="array" ref="CG125">INDEX('Instrument Performance'!$B$3:$XFD$1048576,-1+MATCH($BF125, 'Instrument Performance'!$A$3:$A$1048576, 0), MATCH(CG$4, 'Instrument Performance'!$B$3:$XFD$3, 0))</f>
        <v>3.513426E-2</v>
      </c>
      <c r="CH125" s="330" cm="1">
        <f t="array" ref="CH125">INDEX('Instrument Performance'!$B$3:$XFD$1048576,-1+MATCH($BF125, 'Instrument Performance'!$A$3:$A$1048576, 0), MATCH(CH$4, 'Instrument Performance'!$B$3:$XFD$3, 0))</f>
        <v>2.6639339999999997E-2</v>
      </c>
      <c r="CI125" s="330" cm="1">
        <f t="array" ref="CI125">INDEX('Instrument Performance'!$B$3:$XFD$1048576,-1+MATCH($BF125, 'Instrument Performance'!$A$3:$A$1048576, 0), MATCH(CI$4, 'Instrument Performance'!$B$3:$XFD$3, 0))</f>
        <v>3.5641550000000001E-2</v>
      </c>
      <c r="CJ125" s="330" cm="1">
        <f t="array" ref="CJ125">INDEX('Instrument Performance'!$B$3:$XFD$1048576,-1+MATCH($BF125, 'Instrument Performance'!$A$3:$A$1048576, 0), MATCH(CJ$4, 'Instrument Performance'!$B$3:$XFD$3, 0))</f>
        <v>3.7187980000000002E-2</v>
      </c>
      <c r="CK125" s="330" cm="1">
        <f t="array" ref="CK125">INDEX('Instrument Performance'!$B$3:$XFD$1048576,-1+MATCH($BF125, 'Instrument Performance'!$A$3:$A$1048576, 0), MATCH(CK$4, 'Instrument Performance'!$B$3:$XFD$3, 0))</f>
        <v>2.5944099999999998E-2</v>
      </c>
      <c r="CL125" s="330" cm="1">
        <f t="array" ref="CL125">INDEX('Instrument Performance'!$B$3:$XFD$1048576,-1+MATCH($BF125, 'Instrument Performance'!$A$3:$A$1048576, 0), MATCH(CL$4, 'Instrument Performance'!$B$3:$XFD$3, 0))</f>
        <v>2.473703E-2</v>
      </c>
      <c r="CM125" s="330" cm="1">
        <f t="array" ref="CM125">INDEX('Instrument Performance'!$B$3:$XFD$1048576,-1+MATCH($BF125, 'Instrument Performance'!$A$3:$A$1048576, 0), MATCH(CM$4, 'Instrument Performance'!$B$3:$XFD$3, 0))</f>
        <v>2.9383530000000001E-2</v>
      </c>
      <c r="CN125" s="330" cm="1">
        <f t="array" ref="CN125">INDEX('Instrument Performance'!$B$3:$XFD$1048576,-1+MATCH($BF125, 'Instrument Performance'!$A$3:$A$1048576, 0), MATCH(CN$4, 'Instrument Performance'!$B$3:$XFD$3, 0))</f>
        <v>-9.8561010000000008E-4</v>
      </c>
      <c r="CO125" s="330" cm="1">
        <f t="array" ref="CO125">INDEX('Instrument Performance'!$B$3:$XFD$1048576,-1+MATCH($BF125, 'Instrument Performance'!$A$3:$A$1048576, 0), MATCH(CO$4, 'Instrument Performance'!$B$3:$XFD$3, 0))</f>
        <v>-1.285462E-3</v>
      </c>
      <c r="CP125" s="330" cm="1">
        <f t="array" ref="CP125">INDEX('Instrument Performance'!$B$3:$XFD$1048576,-1+MATCH($BF125, 'Instrument Performance'!$A$3:$A$1048576, 0), MATCH(CP$4, 'Instrument Performance'!$B$3:$XFD$3, 0))</f>
        <v>-1.595908E-2</v>
      </c>
      <c r="CQ125" s="330" cm="1">
        <f t="array" ref="CQ125">INDEX('Instrument Performance'!$B$3:$XFD$1048576,-1+MATCH($BF125, 'Instrument Performance'!$A$3:$A$1048576, 0), MATCH(CQ$4, 'Instrument Performance'!$B$3:$XFD$3, 0))</f>
        <v>4.0371506366261292E-3</v>
      </c>
      <c r="CR125" s="330" cm="1">
        <f t="array" ref="CR125">INDEX('Instrument Performance'!$B$3:$XFD$1048576,-1+MATCH($BF125, 'Instrument Performance'!$A$3:$A$1048576, 0), MATCH(CR$4, 'Instrument Performance'!$B$3:$XFD$3, 0))</f>
        <v>8.1402699999999998E-3</v>
      </c>
      <c r="CS125" s="330" cm="1">
        <f t="array" ref="CS125">INDEX('Instrument Performance'!$B$3:$XFD$1048576,-1+MATCH($BF125, 'Instrument Performance'!$A$3:$A$1048576, 0), MATCH(CS$4, 'Instrument Performance'!$B$3:$XFD$3, 0))</f>
        <v>1.8552790042561274E-2</v>
      </c>
      <c r="CT125" s="330" cm="1">
        <f t="array" ref="CT125">INDEX('Instrument Performance'!$B$3:$XFD$1048576,-1+MATCH($BF125, 'Instrument Performance'!$A$3:$A$1048576, 0), MATCH(CT$4, 'Instrument Performance'!$B$3:$XFD$3, 0))</f>
        <v>1.3953245795225677E-2</v>
      </c>
      <c r="CU125" s="330" cm="1">
        <f t="array" ref="CU125">INDEX('Instrument Performance'!$B$3:$XFD$1048576,-1+MATCH($BF125, 'Instrument Performance'!$A$3:$A$1048576, 0), MATCH(CU$4, 'Instrument Performance'!$B$3:$XFD$3, 0))</f>
        <v>-5.0894285298819231E-4</v>
      </c>
      <c r="CV125" s="330" t="str" cm="1">
        <f t="array" ref="CV125">INDEX('Instrument Performance'!$B$3:$XFD$1048576,-1+MATCH($BF125, 'Instrument Performance'!$A$3:$A$1048576, 0), MATCH(CV$4, 'Instrument Performance'!$B$3:$XFD$3, 0))</f>
        <v/>
      </c>
      <c r="CW125" s="330" cm="1">
        <f t="array" ref="CW125">INDEX('Instrument Performance'!$B$3:$XFD$1048576,-1+MATCH($BF125, 'Instrument Performance'!$A$3:$A$1048576, 0), MATCH(CW$4, 'Instrument Performance'!$B$3:$XFD$3, 0))</f>
        <v>-4.7402254164747859E-3</v>
      </c>
      <c r="CX125" s="330" cm="1">
        <f t="array" ref="CX125">INDEX('Instrument Performance'!$B$3:$XFD$1048576,-1+MATCH($BF125, 'Instrument Performance'!$A$3:$A$1048576, 0), MATCH(CX$4, 'Instrument Performance'!$B$3:$XFD$3, 0))</f>
        <v>1.2470779252535813E-2</v>
      </c>
      <c r="CY125" s="330" cm="1">
        <f t="array" ref="CY125">INDEX('Instrument Performance'!$B$3:$XFD$1048576,-1+MATCH($BF125, 'Instrument Performance'!$A$3:$A$1048576, 0), MATCH(CY$4, 'Instrument Performance'!$B$3:$XFD$3, 0))</f>
        <v>1.7094017094017033E-2</v>
      </c>
      <c r="CZ125" s="330" cm="1">
        <f t="array" ref="CZ125">INDEX('Instrument Performance'!$B$3:$XFD$1048576,-1+MATCH($BF125, 'Instrument Performance'!$A$3:$A$1048576, 0), MATCH(CZ$4, 'Instrument Performance'!$B$3:$XFD$3, 0))</f>
        <v>3.8400274303174387E-2</v>
      </c>
      <c r="DA125" s="330" cm="1">
        <f t="array" ref="DA125">INDEX('Instrument Performance'!$B$3:$XFD$1048576,-1+MATCH($BF125, 'Instrument Performance'!$A$3:$A$1048576, 0), MATCH(DA$4, 'Instrument Performance'!$B$3:$XFD$3, 0))</f>
        <v>4.7000000000000002E-3</v>
      </c>
      <c r="DB125" s="330" t="str" cm="1">
        <f t="array" ref="DB125">INDEX('Instrument Performance'!$B$3:$XFD$1048576,-1+MATCH($BF125, 'Instrument Performance'!$A$3:$A$1048576, 0), MATCH(DB$4, 'Instrument Performance'!$B$3:$XFD$3, 0))</f>
        <v/>
      </c>
      <c r="DC125" s="330" t="str" cm="1">
        <f t="array" ref="DC125">INDEX('Instrument Performance'!$B$3:$XFD$1048576,-1+MATCH($BF125, 'Instrument Performance'!$A$3:$A$1048576, 0), MATCH(DC$4, 'Instrument Performance'!$B$3:$XFD$3, 0))</f>
        <v/>
      </c>
      <c r="DD125" s="330" t="str" cm="1">
        <f t="array" ref="DD125">INDEX('Instrument Performance'!$B$3:$XFD$1048576,-1+MATCH($BF125, 'Instrument Performance'!$A$3:$A$1048576, 0), MATCH(DD$4, 'Instrument Performance'!$B$3:$XFD$3, 0))</f>
        <v/>
      </c>
      <c r="DE125" s="330" t="str" cm="1">
        <f t="array" ref="DE125">INDEX('Instrument Performance'!$B$3:$XFD$1048576,-1+MATCH($BF125, 'Instrument Performance'!$A$3:$A$1048576, 0), MATCH(DE$4, 'Instrument Performance'!$B$3:$XFD$3, 0))</f>
        <v/>
      </c>
      <c r="DF125" s="330" cm="1">
        <f t="array" ref="DF125">INDEX('Instrument Performance'!$B$3:$XFD$1048576,-1+MATCH($BF125, 'Instrument Performance'!$A$3:$A$1048576, 0), MATCH(DF$4, 'Instrument Performance'!$B$3:$XFD$3, 0))</f>
        <v>5.4317608178131381E-2</v>
      </c>
      <c r="DG125" s="330" cm="1">
        <f t="array" ref="DG125">INDEX('Instrument Performance'!$B$3:$XFD$1048576,-1+MATCH($BF125, 'Instrument Performance'!$A$3:$A$1048576, 0), MATCH(DG$4, 'Instrument Performance'!$B$3:$XFD$3, 0))</f>
        <v>3.7838948331836431E-2</v>
      </c>
      <c r="DH125" s="321"/>
      <c r="DI125" s="332"/>
      <c r="DJ125" s="335">
        <f t="shared" si="18"/>
        <v>42004</v>
      </c>
      <c r="DK125" s="330">
        <f t="shared" si="19"/>
        <v>1.0078896778829186E-2</v>
      </c>
      <c r="DL125" s="338">
        <f t="shared" si="21"/>
        <v>-5.4794520547945207E-5</v>
      </c>
      <c r="DM125" s="333">
        <f t="shared" si="20"/>
        <v>8.364555783209715E-3</v>
      </c>
      <c r="DN125" s="333">
        <v>3.604055863058786E-3</v>
      </c>
      <c r="DO125" s="339">
        <f t="shared" si="22"/>
        <v>1.7143409956194705E-3</v>
      </c>
      <c r="DQ125" s="333">
        <f t="shared" si="23"/>
        <v>4.760499920150929E-3</v>
      </c>
    </row>
    <row r="126" spans="1:121">
      <c r="A126" s="331">
        <v>42035</v>
      </c>
      <c r="B126" s="330">
        <v>0</v>
      </c>
      <c r="C126" s="330">
        <v>4.0000000000280457E-2</v>
      </c>
      <c r="D126" s="330">
        <v>0</v>
      </c>
      <c r="E126" s="330">
        <v>0</v>
      </c>
      <c r="F126" s="330">
        <v>2.5000000000048671E-2</v>
      </c>
      <c r="G126" s="330">
        <v>0</v>
      </c>
      <c r="H126" s="330">
        <v>1.412366479485241E-14</v>
      </c>
      <c r="I126" s="330">
        <v>5.0000000000021499E-2</v>
      </c>
      <c r="J126" s="330">
        <v>1.6842185978483281E-14</v>
      </c>
      <c r="K126" s="330">
        <v>1.507732521302278E-14</v>
      </c>
      <c r="L126" s="330">
        <v>1.8215813507484901E-14</v>
      </c>
      <c r="M126" s="330">
        <v>5.7721990920196717E-14</v>
      </c>
      <c r="N126" s="330">
        <v>4.6040914803103134E-15</v>
      </c>
      <c r="O126" s="330">
        <v>7.5738881134834094E-15</v>
      </c>
      <c r="P126" s="330">
        <v>9.8381950347268342E-14</v>
      </c>
      <c r="Q126" s="330">
        <v>4.9999999999995111E-2</v>
      </c>
      <c r="R126" s="330">
        <v>2.493503397723065E-14</v>
      </c>
      <c r="S126" s="330">
        <v>8.4802999332309447E-14</v>
      </c>
      <c r="T126" s="330">
        <v>5.6513049976835349E-14</v>
      </c>
      <c r="U126" s="330">
        <v>2.9241310353865938E-14</v>
      </c>
      <c r="V126" s="330">
        <v>1.7768698237578081E-14</v>
      </c>
      <c r="W126" s="330">
        <v>4.5710412098129598E-14</v>
      </c>
      <c r="X126" s="330">
        <v>3.953484531269373E-14</v>
      </c>
      <c r="Y126" s="330">
        <v>4.8416810756921483E-14</v>
      </c>
      <c r="Z126" s="330">
        <v>4.1425927102548063E-14</v>
      </c>
      <c r="AA126" s="330">
        <v>9.2790161229346747E-14</v>
      </c>
      <c r="AB126" s="330">
        <v>2.9577692288387691E-14</v>
      </c>
      <c r="AC126" s="330">
        <v>4.2570664168422052E-14</v>
      </c>
      <c r="AD126" s="330">
        <v>4.0000000002786869E-2</v>
      </c>
      <c r="AE126" s="330">
        <v>3.2167598804721188E-14</v>
      </c>
      <c r="AF126" s="330">
        <v>4.999999999993051E-2</v>
      </c>
      <c r="AG126" s="330">
        <v>4.999999999983086E-2</v>
      </c>
      <c r="AH126" s="330">
        <v>4.9999999999942861E-2</v>
      </c>
      <c r="AI126" s="330">
        <v>2.442726285586816E-12</v>
      </c>
      <c r="AJ126" s="330">
        <v>4.9999999999941432E-2</v>
      </c>
      <c r="AK126" s="330">
        <v>4.9999999999980983E-2</v>
      </c>
      <c r="AL126" s="330">
        <v>6.3351204380141569E-14</v>
      </c>
      <c r="AM126" s="330">
        <v>1.4476706182284969E-14</v>
      </c>
      <c r="AN126" s="330">
        <v>4.9999999999886517E-2</v>
      </c>
      <c r="AO126" s="330">
        <v>4.615384615498988E-2</v>
      </c>
      <c r="AP126" s="330">
        <v>7.5384615384606946E-2</v>
      </c>
      <c r="AQ126" s="330">
        <v>9.9999999999860784E-2</v>
      </c>
      <c r="AR126" s="330">
        <v>1.290565558143088E-14</v>
      </c>
      <c r="AS126" s="330">
        <v>3.517528248234612E-12</v>
      </c>
      <c r="AT126" s="330">
        <v>5.2413971927196902E-11</v>
      </c>
      <c r="AU126" s="330">
        <v>5.0000000006978122E-2</v>
      </c>
      <c r="AV126" s="330">
        <v>1.9846153762125809E-2</v>
      </c>
      <c r="AW126" s="330">
        <v>1.274754171562725E-2</v>
      </c>
      <c r="AX126" s="330">
        <v>9.9999999999836969E-2</v>
      </c>
      <c r="AY126" s="330">
        <v>4.5867842899685943E-2</v>
      </c>
      <c r="AZ126" s="330">
        <v>0</v>
      </c>
      <c r="BA126" s="330">
        <v>2.0000000006928521E-2</v>
      </c>
      <c r="BB126" s="330">
        <v>2.5000000006826149E-2</v>
      </c>
      <c r="BC126" s="321"/>
      <c r="BD126" s="333">
        <f t="shared" si="16"/>
        <v>0.99999999999939493</v>
      </c>
      <c r="BE126" s="334"/>
      <c r="BF126" s="335">
        <f t="shared" si="17"/>
        <v>42035</v>
      </c>
      <c r="BG126" s="330" cm="1">
        <f t="array" ref="BG126">INDEX('Instrument Performance'!$B$3:$XFD$1048576,-1+MATCH($BF126, 'Instrument Performance'!$A$3:$A$1048576, 0), MATCH(BG$4, 'Instrument Performance'!$B$3:$XFD$3, 0))</f>
        <v>-2.4849399999999997E-3</v>
      </c>
      <c r="BH126" s="330" cm="1">
        <f t="array" ref="BH126">INDEX('Instrument Performance'!$B$3:$XFD$1048576,-1+MATCH($BF126, 'Instrument Performance'!$A$3:$A$1048576, 0), MATCH(BH$4, 'Instrument Performance'!$B$3:$XFD$3, 0))</f>
        <v>2.0134060000000001E-3</v>
      </c>
      <c r="BI126" s="330" cm="1">
        <f t="array" ref="BI126">INDEX('Instrument Performance'!$B$3:$XFD$1048576,-1+MATCH($BF126, 'Instrument Performance'!$A$3:$A$1048576, 0), MATCH(BI$4, 'Instrument Performance'!$B$3:$XFD$3, 0))</f>
        <v>-1.1076559999999999E-2</v>
      </c>
      <c r="BJ126" s="330" cm="1">
        <f t="array" ref="BJ126">INDEX('Instrument Performance'!$B$3:$XFD$1048576,-1+MATCH($BF126, 'Instrument Performance'!$A$3:$A$1048576, 0), MATCH(BJ$4, 'Instrument Performance'!$B$3:$XFD$3, 0))</f>
        <v>-1.0510489999999999E-2</v>
      </c>
      <c r="BK126" s="330" cm="1">
        <f t="array" ref="BK126">INDEX('Instrument Performance'!$B$3:$XFD$1048576,-1+MATCH($BF126, 'Instrument Performance'!$A$3:$A$1048576, 0), MATCH(BK$4, 'Instrument Performance'!$B$3:$XFD$3, 0))</f>
        <v>1.5461846368245435E-3</v>
      </c>
      <c r="BL126" s="330" cm="1">
        <f t="array" ref="BL126">INDEX('Instrument Performance'!$B$3:$XFD$1048576,-1+MATCH($BF126, 'Instrument Performance'!$A$3:$A$1048576, 0), MATCH(BL$4, 'Instrument Performance'!$B$3:$XFD$3, 0))</f>
        <v>-1.1964110000000001E-3</v>
      </c>
      <c r="BM126" s="330" cm="1">
        <f t="array" ref="BM126">INDEX('Instrument Performance'!$B$3:$XFD$1048576,-1+MATCH($BF126, 'Instrument Performance'!$A$3:$A$1048576, 0), MATCH(BM$4, 'Instrument Performance'!$B$3:$XFD$3, 0))</f>
        <v>2.9239739999999998E-3</v>
      </c>
      <c r="BN126" s="330" cm="1">
        <f t="array" ref="BN126">INDEX('Instrument Performance'!$B$3:$XFD$1048576,-1+MATCH($BF126, 'Instrument Performance'!$A$3:$A$1048576, 0), MATCH(BN$4, 'Instrument Performance'!$B$3:$XFD$3, 0))</f>
        <v>2.1579875690693751E-3</v>
      </c>
      <c r="BO126" s="330" cm="1">
        <f t="array" ref="BO126">INDEX('Instrument Performance'!$B$3:$XFD$1048576,-1+MATCH($BF126, 'Instrument Performance'!$A$3:$A$1048576, 0), MATCH(BO$4, 'Instrument Performance'!$B$3:$XFD$3, 0))</f>
        <v>-6.650581E-3</v>
      </c>
      <c r="BP126" s="330" cm="1">
        <f t="array" ref="BP126">INDEX('Instrument Performance'!$B$3:$XFD$1048576,-1+MATCH($BF126, 'Instrument Performance'!$A$3:$A$1048576, 0), MATCH(BP$4, 'Instrument Performance'!$B$3:$XFD$3, 0))</f>
        <v>-1.1133320065644936E-3</v>
      </c>
      <c r="BQ126" s="330" cm="1">
        <f t="array" ref="BQ126">INDEX('Instrument Performance'!$B$3:$XFD$1048576,-1+MATCH($BF126, 'Instrument Performance'!$A$3:$A$1048576, 0), MATCH(BQ$4, 'Instrument Performance'!$B$3:$XFD$3, 0))</f>
        <v>-2.9380341880341776E-3</v>
      </c>
      <c r="BR126" s="330" cm="1">
        <f t="array" ref="BR126">INDEX('Instrument Performance'!$B$3:$XFD$1048576,-1+MATCH($BF126, 'Instrument Performance'!$A$3:$A$1048576, 0), MATCH(BR$4, 'Instrument Performance'!$B$3:$XFD$3, 0))</f>
        <v>-6.4884629999999999E-3</v>
      </c>
      <c r="BS126" s="330" cm="1">
        <f t="array" ref="BS126">INDEX('Instrument Performance'!$B$3:$XFD$1048576,-1+MATCH($BF126, 'Instrument Performance'!$A$3:$A$1048576, 0), MATCH(BS$4, 'Instrument Performance'!$B$3:$XFD$3, 0))</f>
        <v>-1.3201124963792322E-2</v>
      </c>
      <c r="BT126" s="330" cm="1">
        <f t="array" ref="BT126">INDEX('Instrument Performance'!$B$3:$XFD$1048576,-1+MATCH($BF126, 'Instrument Performance'!$A$3:$A$1048576, 0), MATCH(BT$4, 'Instrument Performance'!$B$3:$XFD$3, 0))</f>
        <v>-1.1654400000000001E-2</v>
      </c>
      <c r="BU126" s="330" cm="1">
        <f t="array" ref="BU126">INDEX('Instrument Performance'!$B$3:$XFD$1048576,-1+MATCH($BF126, 'Instrument Performance'!$A$3:$A$1048576, 0), MATCH(BU$4, 'Instrument Performance'!$B$3:$XFD$3, 0))</f>
        <v>-2.5169321179938753E-2</v>
      </c>
      <c r="BV126" s="330" cm="1">
        <f t="array" ref="BV126">INDEX('Instrument Performance'!$B$3:$XFD$1048576,-1+MATCH($BF126, 'Instrument Performance'!$A$3:$A$1048576, 0), MATCH(BV$4, 'Instrument Performance'!$B$3:$XFD$3, 0))</f>
        <v>-1.0736665188304517E-3</v>
      </c>
      <c r="BW126" s="330" cm="1">
        <f t="array" ref="BW126">INDEX('Instrument Performance'!$B$3:$XFD$1048576,-1+MATCH($BF126, 'Instrument Performance'!$A$3:$A$1048576, 0), MATCH(BW$4, 'Instrument Performance'!$B$3:$XFD$3, 0))</f>
        <v>-1.6662E-2</v>
      </c>
      <c r="BX126" s="330" cm="1">
        <f t="array" ref="BX126">INDEX('Instrument Performance'!$B$3:$XFD$1048576,-1+MATCH($BF126, 'Instrument Performance'!$A$3:$A$1048576, 0), MATCH(BX$4, 'Instrument Performance'!$B$3:$XFD$3, 0))</f>
        <v>-1.9300394506554741E-2</v>
      </c>
      <c r="BY126" s="330" cm="1">
        <f t="array" ref="BY126">INDEX('Instrument Performance'!$B$3:$XFD$1048576,-1+MATCH($BF126, 'Instrument Performance'!$A$3:$A$1048576, 0), MATCH(BY$4, 'Instrument Performance'!$B$3:$XFD$3, 0))</f>
        <v>-2.1798975043439524E-2</v>
      </c>
      <c r="BZ126" s="330" cm="1">
        <f t="array" ref="BZ126">INDEX('Instrument Performance'!$B$3:$XFD$1048576,-1+MATCH($BF126, 'Instrument Performance'!$A$3:$A$1048576, 0), MATCH(BZ$4, 'Instrument Performance'!$B$3:$XFD$3, 0))</f>
        <v>-1.7061545900393771E-2</v>
      </c>
      <c r="CA126" s="330" cm="1">
        <f t="array" ref="CA126">INDEX('Instrument Performance'!$B$3:$XFD$1048576,-1+MATCH($BF126, 'Instrument Performance'!$A$3:$A$1048576, 0), MATCH(CA$4, 'Instrument Performance'!$B$3:$XFD$3, 0))</f>
        <v>-1.6E-2</v>
      </c>
      <c r="CB126" s="330" cm="1">
        <f t="array" ref="CB126">INDEX('Instrument Performance'!$B$3:$XFD$1048576,-1+MATCH($BF126, 'Instrument Performance'!$A$3:$A$1048576, 0), MATCH(CB$4, 'Instrument Performance'!$B$3:$XFD$3, 0))</f>
        <v>7.0629539999999998E-3</v>
      </c>
      <c r="CC126" s="330" cm="1">
        <f t="array" ref="CC126">INDEX('Instrument Performance'!$B$3:$XFD$1048576,-1+MATCH($BF126, 'Instrument Performance'!$A$3:$A$1048576, 0), MATCH(CC$4, 'Instrument Performance'!$B$3:$XFD$3, 0))</f>
        <v>-1.7459309754173251E-2</v>
      </c>
      <c r="CD126" s="330" cm="1">
        <f t="array" ref="CD126">INDEX('Instrument Performance'!$B$3:$XFD$1048576,-1+MATCH($BF126, 'Instrument Performance'!$A$3:$A$1048576, 0), MATCH(CD$4, 'Instrument Performance'!$B$3:$XFD$3, 0))</f>
        <v>2.0270610000000001E-4</v>
      </c>
      <c r="CE126" s="330" cm="1">
        <f t="array" ref="CE126">INDEX('Instrument Performance'!$B$3:$XFD$1048576,-1+MATCH($BF126, 'Instrument Performance'!$A$3:$A$1048576, 0), MATCH(CE$4, 'Instrument Performance'!$B$3:$XFD$3, 0))</f>
        <v>1.117318E-2</v>
      </c>
      <c r="CF126" s="330" cm="1">
        <f t="array" ref="CF126">INDEX('Instrument Performance'!$B$3:$XFD$1048576,-1+MATCH($BF126, 'Instrument Performance'!$A$3:$A$1048576, 0), MATCH(CF$4, 'Instrument Performance'!$B$3:$XFD$3, 0))</f>
        <v>2.891844E-2</v>
      </c>
      <c r="CG126" s="330" cm="1">
        <f t="array" ref="CG126">INDEX('Instrument Performance'!$B$3:$XFD$1048576,-1+MATCH($BF126, 'Instrument Performance'!$A$3:$A$1048576, 0), MATCH(CG$4, 'Instrument Performance'!$B$3:$XFD$3, 0))</f>
        <v>8.9703179999999997E-3</v>
      </c>
      <c r="CH126" s="330" cm="1">
        <f t="array" ref="CH126">INDEX('Instrument Performance'!$B$3:$XFD$1048576,-1+MATCH($BF126, 'Instrument Performance'!$A$3:$A$1048576, 0), MATCH(CH$4, 'Instrument Performance'!$B$3:$XFD$3, 0))</f>
        <v>2.7989069999999998E-3</v>
      </c>
      <c r="CI126" s="330" cm="1">
        <f t="array" ref="CI126">INDEX('Instrument Performance'!$B$3:$XFD$1048576,-1+MATCH($BF126, 'Instrument Performance'!$A$3:$A$1048576, 0), MATCH(CI$4, 'Instrument Performance'!$B$3:$XFD$3, 0))</f>
        <v>3.8204109999999999E-4</v>
      </c>
      <c r="CJ126" s="330" cm="1">
        <f t="array" ref="CJ126">INDEX('Instrument Performance'!$B$3:$XFD$1048576,-1+MATCH($BF126, 'Instrument Performance'!$A$3:$A$1048576, 0), MATCH(CJ$4, 'Instrument Performance'!$B$3:$XFD$3, 0))</f>
        <v>-5.0916699999999995E-2</v>
      </c>
      <c r="CK126" s="330" cm="1">
        <f t="array" ref="CK126">INDEX('Instrument Performance'!$B$3:$XFD$1048576,-1+MATCH($BF126, 'Instrument Performance'!$A$3:$A$1048576, 0), MATCH(CK$4, 'Instrument Performance'!$B$3:$XFD$3, 0))</f>
        <v>-3.4814560000000001E-2</v>
      </c>
      <c r="CL126" s="330" cm="1">
        <f t="array" ref="CL126">INDEX('Instrument Performance'!$B$3:$XFD$1048576,-1+MATCH($BF126, 'Instrument Performance'!$A$3:$A$1048576, 0), MATCH(CL$4, 'Instrument Performance'!$B$3:$XFD$3, 0))</f>
        <v>-3.9380180000000001E-2</v>
      </c>
      <c r="CM126" s="330" cm="1">
        <f t="array" ref="CM126">INDEX('Instrument Performance'!$B$3:$XFD$1048576,-1+MATCH($BF126, 'Instrument Performance'!$A$3:$A$1048576, 0), MATCH(CM$4, 'Instrument Performance'!$B$3:$XFD$3, 0))</f>
        <v>-2.4158740000000001E-2</v>
      </c>
      <c r="CN126" s="330" cm="1">
        <f t="array" ref="CN126">INDEX('Instrument Performance'!$B$3:$XFD$1048576,-1+MATCH($BF126, 'Instrument Performance'!$A$3:$A$1048576, 0), MATCH(CN$4, 'Instrument Performance'!$B$3:$XFD$3, 0))</f>
        <v>-6.9950780000000001E-3</v>
      </c>
      <c r="CO126" s="330" cm="1">
        <f t="array" ref="CO126">INDEX('Instrument Performance'!$B$3:$XFD$1048576,-1+MATCH($BF126, 'Instrument Performance'!$A$3:$A$1048576, 0), MATCH(CO$4, 'Instrument Performance'!$B$3:$XFD$3, 0))</f>
        <v>-5.5886469999999995E-3</v>
      </c>
      <c r="CP126" s="330" cm="1">
        <f t="array" ref="CP126">INDEX('Instrument Performance'!$B$3:$XFD$1048576,-1+MATCH($BF126, 'Instrument Performance'!$A$3:$A$1048576, 0), MATCH(CP$4, 'Instrument Performance'!$B$3:$XFD$3, 0))</f>
        <v>-2.8337919999999999E-2</v>
      </c>
      <c r="CQ126" s="330" cm="1">
        <f t="array" ref="CQ126">INDEX('Instrument Performance'!$B$3:$XFD$1048576,-1+MATCH($BF126, 'Instrument Performance'!$A$3:$A$1048576, 0), MATCH(CQ$4, 'Instrument Performance'!$B$3:$XFD$3, 0))</f>
        <v>-2.5956745213504787E-2</v>
      </c>
      <c r="CR126" s="330" cm="1">
        <f t="array" ref="CR126">INDEX('Instrument Performance'!$B$3:$XFD$1048576,-1+MATCH($BF126, 'Instrument Performance'!$A$3:$A$1048576, 0), MATCH(CR$4, 'Instrument Performance'!$B$3:$XFD$3, 0))</f>
        <v>-2.4223620000000001E-2</v>
      </c>
      <c r="CS126" s="330" cm="1">
        <f t="array" ref="CS126">INDEX('Instrument Performance'!$B$3:$XFD$1048576,-1+MATCH($BF126, 'Instrument Performance'!$A$3:$A$1048576, 0), MATCH(CS$4, 'Instrument Performance'!$B$3:$XFD$3, 0))</f>
        <v>-5.1692892002672575E-2</v>
      </c>
      <c r="CT126" s="330" cm="1">
        <f t="array" ref="CT126">INDEX('Instrument Performance'!$B$3:$XFD$1048576,-1+MATCH($BF126, 'Instrument Performance'!$A$3:$A$1048576, 0), MATCH(CT$4, 'Instrument Performance'!$B$3:$XFD$3, 0))</f>
        <v>6.7011698169868279E-3</v>
      </c>
      <c r="CU126" s="330" cm="1">
        <f t="array" ref="CU126">INDEX('Instrument Performance'!$B$3:$XFD$1048576,-1+MATCH($BF126, 'Instrument Performance'!$A$3:$A$1048576, 0), MATCH(CU$4, 'Instrument Performance'!$B$3:$XFD$3, 0))</f>
        <v>1.0184040154217477E-3</v>
      </c>
      <c r="CV126" s="330" cm="1">
        <f t="array" ref="CV126">INDEX('Instrument Performance'!$B$3:$XFD$1048576,-1+MATCH($BF126, 'Instrument Performance'!$A$3:$A$1048576, 0), MATCH(CV$4, 'Instrument Performance'!$B$3:$XFD$3, 0))</f>
        <v>3.2183000000000003E-2</v>
      </c>
      <c r="CW126" s="330" cm="1">
        <f t="array" ref="CW126">INDEX('Instrument Performance'!$B$3:$XFD$1048576,-1+MATCH($BF126, 'Instrument Performance'!$A$3:$A$1048576, 0), MATCH(CW$4, 'Instrument Performance'!$B$3:$XFD$3, 0))</f>
        <v>1.4553958436841263E-2</v>
      </c>
      <c r="CX126" s="330" cm="1">
        <f t="array" ref="CX126">INDEX('Instrument Performance'!$B$3:$XFD$1048576,-1+MATCH($BF126, 'Instrument Performance'!$A$3:$A$1048576, 0), MATCH(CX$4, 'Instrument Performance'!$B$3:$XFD$3, 0))</f>
        <v>9.6508684815581613E-3</v>
      </c>
      <c r="CY126" s="330" cm="1">
        <f t="array" ref="CY126">INDEX('Instrument Performance'!$B$3:$XFD$1048576,-1+MATCH($BF126, 'Instrument Performance'!$A$3:$A$1048576, 0), MATCH(CY$4, 'Instrument Performance'!$B$3:$XFD$3, 0))</f>
        <v>6.1817830580508382E-3</v>
      </c>
      <c r="CZ126" s="330" cm="1">
        <f t="array" ref="CZ126">INDEX('Instrument Performance'!$B$3:$XFD$1048576,-1+MATCH($BF126, 'Instrument Performance'!$A$3:$A$1048576, 0), MATCH(CZ$4, 'Instrument Performance'!$B$3:$XFD$3, 0))</f>
        <v>3.7598824657940844E-2</v>
      </c>
      <c r="DA126" s="330" cm="1">
        <f t="array" ref="DA126">INDEX('Instrument Performance'!$B$3:$XFD$1048576,-1+MATCH($BF126, 'Instrument Performance'!$A$3:$A$1048576, 0), MATCH(DA$4, 'Instrument Performance'!$B$3:$XFD$3, 0))</f>
        <v>8.3999999999999995E-3</v>
      </c>
      <c r="DB126" s="330" cm="1">
        <f t="array" ref="DB126">INDEX('Instrument Performance'!$B$3:$XFD$1048576,-1+MATCH($BF126, 'Instrument Performance'!$A$3:$A$1048576, 0), MATCH(DB$4, 'Instrument Performance'!$B$3:$XFD$3, 0))</f>
        <v>1.5209E-2</v>
      </c>
      <c r="DC126" s="330" cm="1">
        <f t="array" ref="DC126">INDEX('Instrument Performance'!$B$3:$XFD$1048576,-1+MATCH($BF126, 'Instrument Performance'!$A$3:$A$1048576, 0), MATCH(DC$4, 'Instrument Performance'!$B$3:$XFD$3, 0))</f>
        <v>3.2183000000000003E-2</v>
      </c>
      <c r="DD126" s="330" cm="1">
        <f t="array" ref="DD126">INDEX('Instrument Performance'!$B$3:$XFD$1048576,-1+MATCH($BF126, 'Instrument Performance'!$A$3:$A$1048576, 0), MATCH(DD$4, 'Instrument Performance'!$B$3:$XFD$3, 0))</f>
        <v>1.5209E-2</v>
      </c>
      <c r="DE126" s="330" cm="1">
        <f t="array" ref="DE126">INDEX('Instrument Performance'!$B$3:$XFD$1048576,-1+MATCH($BF126, 'Instrument Performance'!$A$3:$A$1048576, 0), MATCH(DE$4, 'Instrument Performance'!$B$3:$XFD$3, 0))</f>
        <v>3.2183000000000003E-2</v>
      </c>
      <c r="DF126" s="330" cm="1">
        <f t="array" ref="DF126">INDEX('Instrument Performance'!$B$3:$XFD$1048576,-1+MATCH($BF126, 'Instrument Performance'!$A$3:$A$1048576, 0), MATCH(DF$4, 'Instrument Performance'!$B$3:$XFD$3, 0))</f>
        <v>2.3031405955407737E-2</v>
      </c>
      <c r="DG126" s="330" cm="1">
        <f t="array" ref="DG126">INDEX('Instrument Performance'!$B$3:$XFD$1048576,-1+MATCH($BF126, 'Instrument Performance'!$A$3:$A$1048576, 0), MATCH(DG$4, 'Instrument Performance'!$B$3:$XFD$3, 0))</f>
        <v>1.2164083705943129E-2</v>
      </c>
      <c r="DH126" s="321"/>
      <c r="DI126" s="332"/>
      <c r="DJ126" s="335">
        <f t="shared" si="18"/>
        <v>42035</v>
      </c>
      <c r="DK126" s="330">
        <f t="shared" si="19"/>
        <v>4.8964330737512711E-3</v>
      </c>
      <c r="DL126" s="338">
        <f t="shared" si="21"/>
        <v>-5.4794520547945207E-5</v>
      </c>
      <c r="DM126" s="333">
        <f t="shared" si="20"/>
        <v>3.1908879355804221E-3</v>
      </c>
      <c r="DN126" s="333">
        <v>1.1072082171745819E-2</v>
      </c>
      <c r="DO126" s="339">
        <f t="shared" si="22"/>
        <v>1.705545138170849E-3</v>
      </c>
      <c r="DQ126" s="333">
        <f t="shared" si="23"/>
        <v>-7.8811942361653974E-3</v>
      </c>
    </row>
    <row r="127" spans="1:121">
      <c r="A127" s="331">
        <v>42063</v>
      </c>
      <c r="B127" s="330">
        <v>3.8097555544952769E-13</v>
      </c>
      <c r="C127" s="330">
        <v>3.9999999998259483E-2</v>
      </c>
      <c r="D127" s="330">
        <v>3.795269158365849E-13</v>
      </c>
      <c r="E127" s="330">
        <v>2.89400664179961E-13</v>
      </c>
      <c r="F127" s="330">
        <v>2.5000000000005559E-2</v>
      </c>
      <c r="G127" s="330">
        <v>1.2915184154705111E-13</v>
      </c>
      <c r="H127" s="330">
        <v>5.8194714786491482E-14</v>
      </c>
      <c r="I127" s="330">
        <v>4.9999999999813409E-2</v>
      </c>
      <c r="J127" s="330">
        <v>1.499999998093873E-2</v>
      </c>
      <c r="K127" s="330">
        <v>1.334759646029327E-13</v>
      </c>
      <c r="L127" s="330">
        <v>1.4909218329666059E-13</v>
      </c>
      <c r="M127" s="330">
        <v>1.4136408161382931E-13</v>
      </c>
      <c r="N127" s="330">
        <v>3.795384673305739E-14</v>
      </c>
      <c r="O127" s="330">
        <v>1.003567614557918E-13</v>
      </c>
      <c r="P127" s="330">
        <v>2.5356523800263271E-13</v>
      </c>
      <c r="Q127" s="330">
        <v>4.9999999999909693E-2</v>
      </c>
      <c r="R127" s="330">
        <v>1.229896214095848E-14</v>
      </c>
      <c r="S127" s="330">
        <v>2.108919078997992E-13</v>
      </c>
      <c r="T127" s="330">
        <v>1.5915674346177389E-13</v>
      </c>
      <c r="U127" s="330">
        <v>8.0390482796467607E-14</v>
      </c>
      <c r="V127" s="330">
        <v>9.8427463648302678E-14</v>
      </c>
      <c r="W127" s="330">
        <v>5.9865421655962997E-14</v>
      </c>
      <c r="X127" s="330">
        <v>1.0569401579695939E-13</v>
      </c>
      <c r="Y127" s="330">
        <v>1.6108841224773939E-13</v>
      </c>
      <c r="Z127" s="330">
        <v>1.27324069013884E-13</v>
      </c>
      <c r="AA127" s="330">
        <v>2.3970765667386928E-13</v>
      </c>
      <c r="AB127" s="330">
        <v>9.4779020289655955E-14</v>
      </c>
      <c r="AC127" s="330">
        <v>1.035385937010501E-13</v>
      </c>
      <c r="AD127" s="330">
        <v>4.9999999999600232E-2</v>
      </c>
      <c r="AE127" s="330">
        <v>4.3297317313726523E-14</v>
      </c>
      <c r="AF127" s="330">
        <v>4.9999999999961298E-2</v>
      </c>
      <c r="AG127" s="330">
        <v>4.9999999999813818E-2</v>
      </c>
      <c r="AH127" s="330">
        <v>4.9999999999509798E-2</v>
      </c>
      <c r="AI127" s="330">
        <v>3.5826378184170148E-14</v>
      </c>
      <c r="AJ127" s="330">
        <v>4.9999999999012133E-2</v>
      </c>
      <c r="AK127" s="330">
        <v>4.999999999954402E-2</v>
      </c>
      <c r="AL127" s="330">
        <v>2.0183074180281251E-13</v>
      </c>
      <c r="AM127" s="330">
        <v>3.6106064075112658E-14</v>
      </c>
      <c r="AN127" s="330">
        <v>4.9999999999605839E-2</v>
      </c>
      <c r="AO127" s="330">
        <v>4.6153846156297938E-2</v>
      </c>
      <c r="AP127" s="330">
        <v>7.5384615384497922E-2</v>
      </c>
      <c r="AQ127" s="330">
        <v>9.999999999950962E-2</v>
      </c>
      <c r="AR127" s="330">
        <v>3.7924014502845267E-14</v>
      </c>
      <c r="AS127" s="330">
        <v>5.3135910651562139E-12</v>
      </c>
      <c r="AT127" s="330">
        <v>2.9786717563161511E-11</v>
      </c>
      <c r="AU127" s="330">
        <v>5.0000000013743232E-2</v>
      </c>
      <c r="AV127" s="330">
        <v>1.9846153769208841E-2</v>
      </c>
      <c r="AW127" s="330">
        <v>1.2747541715486111E-2</v>
      </c>
      <c r="AX127" s="330">
        <v>9.9999999999446684E-2</v>
      </c>
      <c r="AY127" s="330">
        <v>4.5867842899544327E-2</v>
      </c>
      <c r="AZ127" s="330">
        <v>0</v>
      </c>
      <c r="BA127" s="330">
        <v>2.0000000013581449E-2</v>
      </c>
      <c r="BB127" s="330">
        <v>3.290655745006171E-11</v>
      </c>
      <c r="BC127" s="321"/>
      <c r="BD127" s="333">
        <f t="shared" si="16"/>
        <v>0.99999999999915823</v>
      </c>
      <c r="BE127" s="334"/>
      <c r="BF127" s="335">
        <f t="shared" si="17"/>
        <v>42063</v>
      </c>
      <c r="BG127" s="330" cm="1">
        <f t="array" ref="BG127">INDEX('Instrument Performance'!$B$3:$XFD$1048576,-1+MATCH($BF127, 'Instrument Performance'!$A$3:$A$1048576, 0), MATCH(BG$4, 'Instrument Performance'!$B$3:$XFD$3, 0))</f>
        <v>4.8312820000000001E-3</v>
      </c>
      <c r="BH127" s="330" cm="1">
        <f t="array" ref="BH127">INDEX('Instrument Performance'!$B$3:$XFD$1048576,-1+MATCH($BF127, 'Instrument Performance'!$A$3:$A$1048576, 0), MATCH(BH$4, 'Instrument Performance'!$B$3:$XFD$3, 0))</f>
        <v>4.044155E-2</v>
      </c>
      <c r="BI127" s="330" cm="1">
        <f t="array" ref="BI127">INDEX('Instrument Performance'!$B$3:$XFD$1048576,-1+MATCH($BF127, 'Instrument Performance'!$A$3:$A$1048576, 0), MATCH(BI$4, 'Instrument Performance'!$B$3:$XFD$3, 0))</f>
        <v>1.5218789999999999E-2</v>
      </c>
      <c r="BJ127" s="330" cm="1">
        <f t="array" ref="BJ127">INDEX('Instrument Performance'!$B$3:$XFD$1048576,-1+MATCH($BF127, 'Instrument Performance'!$A$3:$A$1048576, 0), MATCH(BJ$4, 'Instrument Performance'!$B$3:$XFD$3, 0))</f>
        <v>3.231854E-2</v>
      </c>
      <c r="BK127" s="330" cm="1">
        <f t="array" ref="BK127">INDEX('Instrument Performance'!$B$3:$XFD$1048576,-1+MATCH($BF127, 'Instrument Performance'!$A$3:$A$1048576, 0), MATCH(BK$4, 'Instrument Performance'!$B$3:$XFD$3, 0))</f>
        <v>8.4858087417540862E-3</v>
      </c>
      <c r="BL127" s="330" cm="1">
        <f t="array" ref="BL127">INDEX('Instrument Performance'!$B$3:$XFD$1048576,-1+MATCH($BF127, 'Instrument Performance'!$A$3:$A$1048576, 0), MATCH(BL$4, 'Instrument Performance'!$B$3:$XFD$3, 0))</f>
        <v>1.2976639999999999E-2</v>
      </c>
      <c r="BM127" s="330" cm="1">
        <f t="array" ref="BM127">INDEX('Instrument Performance'!$B$3:$XFD$1048576,-1+MATCH($BF127, 'Instrument Performance'!$A$3:$A$1048576, 0), MATCH(BM$4, 'Instrument Performance'!$B$3:$XFD$3, 0))</f>
        <v>2.1137019999999999E-2</v>
      </c>
      <c r="BN127" s="330" cm="1">
        <f t="array" ref="BN127">INDEX('Instrument Performance'!$B$3:$XFD$1048576,-1+MATCH($BF127, 'Instrument Performance'!$A$3:$A$1048576, 0), MATCH(BN$4, 'Instrument Performance'!$B$3:$XFD$3, 0))</f>
        <v>2.422209627516736E-2</v>
      </c>
      <c r="BO127" s="330" cm="1">
        <f t="array" ref="BO127">INDEX('Instrument Performance'!$B$3:$XFD$1048576,-1+MATCH($BF127, 'Instrument Performance'!$A$3:$A$1048576, 0), MATCH(BO$4, 'Instrument Performance'!$B$3:$XFD$3, 0))</f>
        <v>2.2519710000000002E-2</v>
      </c>
      <c r="BP127" s="330" cm="1">
        <f t="array" ref="BP127">INDEX('Instrument Performance'!$B$3:$XFD$1048576,-1+MATCH($BF127, 'Instrument Performance'!$A$3:$A$1048576, 0), MATCH(BP$4, 'Instrument Performance'!$B$3:$XFD$3, 0))</f>
        <v>4.667923689293918E-3</v>
      </c>
      <c r="BQ127" s="330" cm="1">
        <f t="array" ref="BQ127">INDEX('Instrument Performance'!$B$3:$XFD$1048576,-1+MATCH($BF127, 'Instrument Performance'!$A$3:$A$1048576, 0), MATCH(BQ$4, 'Instrument Performance'!$B$3:$XFD$3, 0))</f>
        <v>5.6255022769891028E-3</v>
      </c>
      <c r="BR127" s="330" cm="1">
        <f t="array" ref="BR127">INDEX('Instrument Performance'!$B$3:$XFD$1048576,-1+MATCH($BF127, 'Instrument Performance'!$A$3:$A$1048576, 0), MATCH(BR$4, 'Instrument Performance'!$B$3:$XFD$3, 0))</f>
        <v>1.0946050000000001E-2</v>
      </c>
      <c r="BS127" s="330" cm="1">
        <f t="array" ref="BS127">INDEX('Instrument Performance'!$B$3:$XFD$1048576,-1+MATCH($BF127, 'Instrument Performance'!$A$3:$A$1048576, 0), MATCH(BS$4, 'Instrument Performance'!$B$3:$XFD$3, 0))</f>
        <v>5.7333004536086248E-3</v>
      </c>
      <c r="BT127" s="330" cm="1">
        <f t="array" ref="BT127">INDEX('Instrument Performance'!$B$3:$XFD$1048576,-1+MATCH($BF127, 'Instrument Performance'!$A$3:$A$1048576, 0), MATCH(BT$4, 'Instrument Performance'!$B$3:$XFD$3, 0))</f>
        <v>3.0379689999999998E-4</v>
      </c>
      <c r="BU127" s="330" cm="1">
        <f t="array" ref="BU127">INDEX('Instrument Performance'!$B$3:$XFD$1048576,-1+MATCH($BF127, 'Instrument Performance'!$A$3:$A$1048576, 0), MATCH(BU$4, 'Instrument Performance'!$B$3:$XFD$3, 0))</f>
        <v>5.2326987493054311E-3</v>
      </c>
      <c r="BV127" s="330" cm="1">
        <f t="array" ref="BV127">INDEX('Instrument Performance'!$B$3:$XFD$1048576,-1+MATCH($BF127, 'Instrument Performance'!$A$3:$A$1048576, 0), MATCH(BV$4, 'Instrument Performance'!$B$3:$XFD$3, 0))</f>
        <v>2.0599271374718064E-2</v>
      </c>
      <c r="BW127" s="330" cm="1">
        <f t="array" ref="BW127">INDEX('Instrument Performance'!$B$3:$XFD$1048576,-1+MATCH($BF127, 'Instrument Performance'!$A$3:$A$1048576, 0), MATCH(BW$4, 'Instrument Performance'!$B$3:$XFD$3, 0))</f>
        <v>1.8881214671424704E-2</v>
      </c>
      <c r="BX127" s="330" cm="1">
        <f t="array" ref="BX127">INDEX('Instrument Performance'!$B$3:$XFD$1048576,-1+MATCH($BF127, 'Instrument Performance'!$A$3:$A$1048576, 0), MATCH(BX$4, 'Instrument Performance'!$B$3:$XFD$3, 0))</f>
        <v>-1.5631007871986125E-2</v>
      </c>
      <c r="BY127" s="330" cm="1">
        <f t="array" ref="BY127">INDEX('Instrument Performance'!$B$3:$XFD$1048576,-1+MATCH($BF127, 'Instrument Performance'!$A$3:$A$1048576, 0), MATCH(BY$4, 'Instrument Performance'!$B$3:$XFD$3, 0))</f>
        <v>-1.8173674526275187E-2</v>
      </c>
      <c r="BZ127" s="330" cm="1">
        <f t="array" ref="BZ127">INDEX('Instrument Performance'!$B$3:$XFD$1048576,-1+MATCH($BF127, 'Instrument Performance'!$A$3:$A$1048576, 0), MATCH(BZ$4, 'Instrument Performance'!$B$3:$XFD$3, 0))</f>
        <v>-2.1222768798313529E-2</v>
      </c>
      <c r="CA127" s="330" cm="1">
        <f t="array" ref="CA127">INDEX('Instrument Performance'!$B$3:$XFD$1048576,-1+MATCH($BF127, 'Instrument Performance'!$A$3:$A$1048576, 0), MATCH(CA$4, 'Instrument Performance'!$B$3:$XFD$3, 0))</f>
        <v>6.927E-3</v>
      </c>
      <c r="CB127" s="330" cm="1">
        <f t="array" ref="CB127">INDEX('Instrument Performance'!$B$3:$XFD$1048576,-1+MATCH($BF127, 'Instrument Performance'!$A$3:$A$1048576, 0), MATCH(CB$4, 'Instrument Performance'!$B$3:$XFD$3, 0))</f>
        <v>-3.70744E-2</v>
      </c>
      <c r="CC127" s="330" cm="1">
        <f t="array" ref="CC127">INDEX('Instrument Performance'!$B$3:$XFD$1048576,-1+MATCH($BF127, 'Instrument Performance'!$A$3:$A$1048576, 0), MATCH(CC$4, 'Instrument Performance'!$B$3:$XFD$3, 0))</f>
        <v>-1.3118766223796213E-2</v>
      </c>
      <c r="CD127" s="330" cm="1">
        <f t="array" ref="CD127">INDEX('Instrument Performance'!$B$3:$XFD$1048576,-1+MATCH($BF127, 'Instrument Performance'!$A$3:$A$1048576, 0), MATCH(CD$4, 'Instrument Performance'!$B$3:$XFD$3, 0))</f>
        <v>-4.9855600000000007E-2</v>
      </c>
      <c r="CE127" s="330" cm="1">
        <f t="array" ref="CE127">INDEX('Instrument Performance'!$B$3:$XFD$1048576,-1+MATCH($BF127, 'Instrument Performance'!$A$3:$A$1048576, 0), MATCH(CE$4, 'Instrument Performance'!$B$3:$XFD$3, 0))</f>
        <v>-4.6040520000000001E-2</v>
      </c>
      <c r="CF127" s="330" cm="1">
        <f t="array" ref="CF127">INDEX('Instrument Performance'!$B$3:$XFD$1048576,-1+MATCH($BF127, 'Instrument Performance'!$A$3:$A$1048576, 0), MATCH(CF$4, 'Instrument Performance'!$B$3:$XFD$3, 0))</f>
        <v>-3.2770439999999998E-2</v>
      </c>
      <c r="CG127" s="330" cm="1">
        <f t="array" ref="CG127">INDEX('Instrument Performance'!$B$3:$XFD$1048576,-1+MATCH($BF127, 'Instrument Performance'!$A$3:$A$1048576, 0), MATCH(CG$4, 'Instrument Performance'!$B$3:$XFD$3, 0))</f>
        <v>-4.0814219999999998E-2</v>
      </c>
      <c r="CH127" s="330" cm="1">
        <f t="array" ref="CH127">INDEX('Instrument Performance'!$B$3:$XFD$1048576,-1+MATCH($BF127, 'Instrument Performance'!$A$3:$A$1048576, 0), MATCH(CH$4, 'Instrument Performance'!$B$3:$XFD$3, 0))</f>
        <v>-2.920675E-2</v>
      </c>
      <c r="CI127" s="330" cm="1">
        <f t="array" ref="CI127">INDEX('Instrument Performance'!$B$3:$XFD$1048576,-1+MATCH($BF127, 'Instrument Performance'!$A$3:$A$1048576, 0), MATCH(CI$4, 'Instrument Performance'!$B$3:$XFD$3, 0))</f>
        <v>-4.9407119999999999E-3</v>
      </c>
      <c r="CJ127" s="330" cm="1">
        <f t="array" ref="CJ127">INDEX('Instrument Performance'!$B$3:$XFD$1048576,-1+MATCH($BF127, 'Instrument Performance'!$A$3:$A$1048576, 0), MATCH(CJ$4, 'Instrument Performance'!$B$3:$XFD$3, 0))</f>
        <v>-1.0390680000000001E-2</v>
      </c>
      <c r="CK127" s="330" cm="1">
        <f t="array" ref="CK127">INDEX('Instrument Performance'!$B$3:$XFD$1048576,-1+MATCH($BF127, 'Instrument Performance'!$A$3:$A$1048576, 0), MATCH(CK$4, 'Instrument Performance'!$B$3:$XFD$3, 0))</f>
        <v>6.6680799999999996E-4</v>
      </c>
      <c r="CL127" s="330" cm="1">
        <f t="array" ref="CL127">INDEX('Instrument Performance'!$B$3:$XFD$1048576,-1+MATCH($BF127, 'Instrument Performance'!$A$3:$A$1048576, 0), MATCH(CL$4, 'Instrument Performance'!$B$3:$XFD$3, 0))</f>
        <v>5.491723E-4</v>
      </c>
      <c r="CM127" s="330" cm="1">
        <f t="array" ref="CM127">INDEX('Instrument Performance'!$B$3:$XFD$1048576,-1+MATCH($BF127, 'Instrument Performance'!$A$3:$A$1048576, 0), MATCH(CM$4, 'Instrument Performance'!$B$3:$XFD$3, 0))</f>
        <v>1.2268159999999998E-2</v>
      </c>
      <c r="CN127" s="330" cm="1">
        <f t="array" ref="CN127">INDEX('Instrument Performance'!$B$3:$XFD$1048576,-1+MATCH($BF127, 'Instrument Performance'!$A$3:$A$1048576, 0), MATCH(CN$4, 'Instrument Performance'!$B$3:$XFD$3, 0))</f>
        <v>2.288958E-2</v>
      </c>
      <c r="CO127" s="330" cm="1">
        <f t="array" ref="CO127">INDEX('Instrument Performance'!$B$3:$XFD$1048576,-1+MATCH($BF127, 'Instrument Performance'!$A$3:$A$1048576, 0), MATCH(CO$4, 'Instrument Performance'!$B$3:$XFD$3, 0))</f>
        <v>2.0901179999999998E-2</v>
      </c>
      <c r="CP127" s="330" cm="1">
        <f t="array" ref="CP127">INDEX('Instrument Performance'!$B$3:$XFD$1048576,-1+MATCH($BF127, 'Instrument Performance'!$A$3:$A$1048576, 0), MATCH(CP$4, 'Instrument Performance'!$B$3:$XFD$3, 0))</f>
        <v>2.317251E-2</v>
      </c>
      <c r="CQ127" s="330" cm="1">
        <f t="array" ref="CQ127">INDEX('Instrument Performance'!$B$3:$XFD$1048576,-1+MATCH($BF127, 'Instrument Performance'!$A$3:$A$1048576, 0), MATCH(CQ$4, 'Instrument Performance'!$B$3:$XFD$3, 0))</f>
        <v>1.7125758700287069E-2</v>
      </c>
      <c r="CR127" s="330" cm="1">
        <f t="array" ref="CR127">INDEX('Instrument Performance'!$B$3:$XFD$1048576,-1+MATCH($BF127, 'Instrument Performance'!$A$3:$A$1048576, 0), MATCH(CR$4, 'Instrument Performance'!$B$3:$XFD$3, 0))</f>
        <v>1.7186469999999999E-2</v>
      </c>
      <c r="CS127" s="330" cm="1">
        <f t="array" ref="CS127">INDEX('Instrument Performance'!$B$3:$XFD$1048576,-1+MATCH($BF127, 'Instrument Performance'!$A$3:$A$1048576, 0), MATCH(CS$4, 'Instrument Performance'!$B$3:$XFD$3, 0))</f>
        <v>7.7225769447566872E-2</v>
      </c>
      <c r="CT127" s="330" cm="1">
        <f t="array" ref="CT127">INDEX('Instrument Performance'!$B$3:$XFD$1048576,-1+MATCH($BF127, 'Instrument Performance'!$A$3:$A$1048576, 0), MATCH(CT$4, 'Instrument Performance'!$B$3:$XFD$3, 0))</f>
        <v>5.9560437839983422E-3</v>
      </c>
      <c r="CU127" s="330" cm="1">
        <f t="array" ref="CU127">INDEX('Instrument Performance'!$B$3:$XFD$1048576,-1+MATCH($BF127, 'Instrument Performance'!$A$3:$A$1048576, 0), MATCH(CU$4, 'Instrument Performance'!$B$3:$XFD$3, 0))</f>
        <v>2.4707506721892702E-3</v>
      </c>
      <c r="CV127" s="330" t="str" cm="1">
        <f t="array" ref="CV127">INDEX('Instrument Performance'!$B$3:$XFD$1048576,-1+MATCH($BF127, 'Instrument Performance'!$A$3:$A$1048576, 0), MATCH(CV$4, 'Instrument Performance'!$B$3:$XFD$3, 0))</f>
        <v/>
      </c>
      <c r="CW127" s="330" cm="1">
        <f t="array" ref="CW127">INDEX('Instrument Performance'!$B$3:$XFD$1048576,-1+MATCH($BF127, 'Instrument Performance'!$A$3:$A$1048576, 0), MATCH(CW$4, 'Instrument Performance'!$B$3:$XFD$3, 0))</f>
        <v>8.3943362293877888E-2</v>
      </c>
      <c r="CX127" s="330" cm="1">
        <f t="array" ref="CX127">INDEX('Instrument Performance'!$B$3:$XFD$1048576,-1+MATCH($BF127, 'Instrument Performance'!$A$3:$A$1048576, 0), MATCH(CX$4, 'Instrument Performance'!$B$3:$XFD$3, 0))</f>
        <v>1.763416991187694E-2</v>
      </c>
      <c r="CY127" s="330" cm="1">
        <f t="array" ref="CY127">INDEX('Instrument Performance'!$B$3:$XFD$1048576,-1+MATCH($BF127, 'Instrument Performance'!$A$3:$A$1048576, 0), MATCH(CY$4, 'Instrument Performance'!$B$3:$XFD$3, 0))</f>
        <v>1.3439569933761941E-3</v>
      </c>
      <c r="CZ127" s="330" cm="1">
        <f t="array" ref="CZ127">INDEX('Instrument Performance'!$B$3:$XFD$1048576,-1+MATCH($BF127, 'Instrument Performance'!$A$3:$A$1048576, 0), MATCH(CZ$4, 'Instrument Performance'!$B$3:$XFD$3, 0))</f>
        <v>9.099881165783863E-3</v>
      </c>
      <c r="DA127" s="330" cm="1">
        <f t="array" ref="DA127">INDEX('Instrument Performance'!$B$3:$XFD$1048576,-1+MATCH($BF127, 'Instrument Performance'!$A$3:$A$1048576, 0), MATCH(DA$4, 'Instrument Performance'!$B$3:$XFD$3, 0))</f>
        <v>-7.7000000000000002E-3</v>
      </c>
      <c r="DB127" s="330" t="str" cm="1">
        <f t="array" ref="DB127">INDEX('Instrument Performance'!$B$3:$XFD$1048576,-1+MATCH($BF127, 'Instrument Performance'!$A$3:$A$1048576, 0), MATCH(DB$4, 'Instrument Performance'!$B$3:$XFD$3, 0))</f>
        <v/>
      </c>
      <c r="DC127" s="330" t="str" cm="1">
        <f t="array" ref="DC127">INDEX('Instrument Performance'!$B$3:$XFD$1048576,-1+MATCH($BF127, 'Instrument Performance'!$A$3:$A$1048576, 0), MATCH(DC$4, 'Instrument Performance'!$B$3:$XFD$3, 0))</f>
        <v/>
      </c>
      <c r="DD127" s="330" t="str" cm="1">
        <f t="array" ref="DD127">INDEX('Instrument Performance'!$B$3:$XFD$1048576,-1+MATCH($BF127, 'Instrument Performance'!$A$3:$A$1048576, 0), MATCH(DD$4, 'Instrument Performance'!$B$3:$XFD$3, 0))</f>
        <v/>
      </c>
      <c r="DE127" s="330" t="str" cm="1">
        <f t="array" ref="DE127">INDEX('Instrument Performance'!$B$3:$XFD$1048576,-1+MATCH($BF127, 'Instrument Performance'!$A$3:$A$1048576, 0), MATCH(DE$4, 'Instrument Performance'!$B$3:$XFD$3, 0))</f>
        <v/>
      </c>
      <c r="DF127" s="330" cm="1">
        <f t="array" ref="DF127">INDEX('Instrument Performance'!$B$3:$XFD$1048576,-1+MATCH($BF127, 'Instrument Performance'!$A$3:$A$1048576, 0), MATCH(DF$4, 'Instrument Performance'!$B$3:$XFD$3, 0))</f>
        <v>6.3077348303659381E-2</v>
      </c>
      <c r="DG127" s="330" cm="1">
        <f t="array" ref="DG127">INDEX('Instrument Performance'!$B$3:$XFD$1048576,-1+MATCH($BF127, 'Instrument Performance'!$A$3:$A$1048576, 0), MATCH(DG$4, 'Instrument Performance'!$B$3:$XFD$3, 0))</f>
        <v>1.0591588047192513E-2</v>
      </c>
      <c r="DH127" s="321"/>
      <c r="DI127" s="332"/>
      <c r="DJ127" s="335">
        <f t="shared" si="18"/>
        <v>42063</v>
      </c>
      <c r="DK127" s="330">
        <f t="shared" si="19"/>
        <v>1.290209336836164E-2</v>
      </c>
      <c r="DL127" s="338">
        <f t="shared" si="21"/>
        <v>-5.4794520547945207E-5</v>
      </c>
      <c r="DM127" s="333">
        <f t="shared" si="20"/>
        <v>1.1349200819725569E-2</v>
      </c>
      <c r="DN127" s="333">
        <v>1.8128001888213952E-2</v>
      </c>
      <c r="DO127" s="339">
        <f t="shared" si="22"/>
        <v>1.5528925486360708E-3</v>
      </c>
      <c r="DQ127" s="333">
        <f t="shared" si="23"/>
        <v>-6.7788010684883826E-3</v>
      </c>
    </row>
    <row r="128" spans="1:121">
      <c r="A128" s="331">
        <v>42094</v>
      </c>
      <c r="B128" s="330">
        <v>0</v>
      </c>
      <c r="C128" s="330">
        <v>4.0000000000689463E-2</v>
      </c>
      <c r="D128" s="330">
        <v>0</v>
      </c>
      <c r="E128" s="330">
        <v>0</v>
      </c>
      <c r="F128" s="330">
        <v>2.4999999999627709E-2</v>
      </c>
      <c r="G128" s="330">
        <v>0</v>
      </c>
      <c r="H128" s="330">
        <v>0</v>
      </c>
      <c r="I128" s="330">
        <v>5.0000000000133209E-2</v>
      </c>
      <c r="J128" s="330">
        <v>5.9846671018742778E-11</v>
      </c>
      <c r="K128" s="330">
        <v>0</v>
      </c>
      <c r="L128" s="330">
        <v>0</v>
      </c>
      <c r="M128" s="330">
        <v>0</v>
      </c>
      <c r="N128" s="330">
        <v>0</v>
      </c>
      <c r="O128" s="330">
        <v>2.6372286162074048E-13</v>
      </c>
      <c r="P128" s="330">
        <v>0</v>
      </c>
      <c r="Q128" s="330">
        <v>4.9999999999924508E-2</v>
      </c>
      <c r="R128" s="330">
        <v>5.8346493972440329E-14</v>
      </c>
      <c r="S128" s="330">
        <v>0</v>
      </c>
      <c r="T128" s="330">
        <v>0</v>
      </c>
      <c r="U128" s="330">
        <v>0</v>
      </c>
      <c r="V128" s="330">
        <v>0</v>
      </c>
      <c r="W128" s="330">
        <v>0</v>
      </c>
      <c r="X128" s="330">
        <v>0</v>
      </c>
      <c r="Y128" s="330">
        <v>0</v>
      </c>
      <c r="Z128" s="330">
        <v>0</v>
      </c>
      <c r="AA128" s="330">
        <v>0</v>
      </c>
      <c r="AB128" s="330">
        <v>0</v>
      </c>
      <c r="AC128" s="330">
        <v>0</v>
      </c>
      <c r="AD128" s="330">
        <v>5.4693889873538041E-14</v>
      </c>
      <c r="AE128" s="330">
        <v>1.855285565249651E-13</v>
      </c>
      <c r="AF128" s="330">
        <v>5.0000000000134867E-2</v>
      </c>
      <c r="AG128" s="330">
        <v>5.0000000000150292E-2</v>
      </c>
      <c r="AH128" s="330">
        <v>5.0000000000158452E-2</v>
      </c>
      <c r="AI128" s="330">
        <v>2.037246958784214E-2</v>
      </c>
      <c r="AJ128" s="330">
        <v>5.0000000000166168E-2</v>
      </c>
      <c r="AK128" s="330">
        <v>5.000000000016265E-2</v>
      </c>
      <c r="AL128" s="330">
        <v>0</v>
      </c>
      <c r="AM128" s="330">
        <v>4.9999999999985993E-2</v>
      </c>
      <c r="AN128" s="330">
        <v>0</v>
      </c>
      <c r="AO128" s="330">
        <v>0.1119433198098063</v>
      </c>
      <c r="AP128" s="330">
        <v>6.8805668019111171E-2</v>
      </c>
      <c r="AQ128" s="330">
        <v>9.9999999999855524E-2</v>
      </c>
      <c r="AR128" s="330">
        <v>2.544515717328342E-14</v>
      </c>
      <c r="AS128" s="330">
        <v>0</v>
      </c>
      <c r="AT128" s="330">
        <v>4.999999999701682E-2</v>
      </c>
      <c r="AU128" s="330">
        <v>5.0000000000160222E-2</v>
      </c>
      <c r="AV128" s="330">
        <v>0</v>
      </c>
      <c r="AW128" s="330">
        <v>1.274754171375155E-2</v>
      </c>
      <c r="AX128" s="330">
        <v>6.5789473699113213E-2</v>
      </c>
      <c r="AY128" s="330">
        <v>3.5341527116835032E-2</v>
      </c>
      <c r="AZ128" s="330">
        <v>6.8787032234824423E-14</v>
      </c>
      <c r="BA128" s="330">
        <v>2.000000000016651E-2</v>
      </c>
      <c r="BB128" s="330">
        <v>1.305997853320547E-13</v>
      </c>
      <c r="BC128" s="321"/>
      <c r="BD128" s="333">
        <f t="shared" si="16"/>
        <v>1.0000000000054257</v>
      </c>
      <c r="BE128" s="334"/>
      <c r="BF128" s="335">
        <f t="shared" si="17"/>
        <v>42094</v>
      </c>
      <c r="BG128" s="330" cm="1">
        <f t="array" ref="BG128">INDEX('Instrument Performance'!$B$3:$XFD$1048576,-1+MATCH($BF128, 'Instrument Performance'!$A$3:$A$1048576, 0), MATCH(BG$4, 'Instrument Performance'!$B$3:$XFD$3, 0))</f>
        <v>-2.352364E-3</v>
      </c>
      <c r="BH128" s="330" cm="1">
        <f t="array" ref="BH128">INDEX('Instrument Performance'!$B$3:$XFD$1048576,-1+MATCH($BF128, 'Instrument Performance'!$A$3:$A$1048576, 0), MATCH(BH$4, 'Instrument Performance'!$B$3:$XFD$3, 0))</f>
        <v>-2.4446289999999999E-2</v>
      </c>
      <c r="BI128" s="330" cm="1">
        <f t="array" ref="BI128">INDEX('Instrument Performance'!$B$3:$XFD$1048576,-1+MATCH($BF128, 'Instrument Performance'!$A$3:$A$1048576, 0), MATCH(BI$4, 'Instrument Performance'!$B$3:$XFD$3, 0))</f>
        <v>-2.8497080000000003E-3</v>
      </c>
      <c r="BJ128" s="330" cm="1">
        <f t="array" ref="BJ128">INDEX('Instrument Performance'!$B$3:$XFD$1048576,-1+MATCH($BF128, 'Instrument Performance'!$A$3:$A$1048576, 0), MATCH(BJ$4, 'Instrument Performance'!$B$3:$XFD$3, 0))</f>
        <v>-1.288593E-2</v>
      </c>
      <c r="BK128" s="330" cm="1">
        <f t="array" ref="BK128">INDEX('Instrument Performance'!$B$3:$XFD$1048576,-1+MATCH($BF128, 'Instrument Performance'!$A$3:$A$1048576, 0), MATCH(BK$4, 'Instrument Performance'!$B$3:$XFD$3, 0))</f>
        <v>-1.6264829697665295E-3</v>
      </c>
      <c r="BL128" s="330" cm="1">
        <f t="array" ref="BL128">INDEX('Instrument Performance'!$B$3:$XFD$1048576,-1+MATCH($BF128, 'Instrument Performance'!$A$3:$A$1048576, 0), MATCH(BL$4, 'Instrument Performance'!$B$3:$XFD$3, 0))</f>
        <v>-3.9416629999999999E-4</v>
      </c>
      <c r="BM128" s="330" cm="1">
        <f t="array" ref="BM128">INDEX('Instrument Performance'!$B$3:$XFD$1048576,-1+MATCH($BF128, 'Instrument Performance'!$A$3:$A$1048576, 0), MATCH(BM$4, 'Instrument Performance'!$B$3:$XFD$3, 0))</f>
        <v>-4.2826849999999996E-3</v>
      </c>
      <c r="BN128" s="330" cm="1">
        <f t="array" ref="BN128">INDEX('Instrument Performance'!$B$3:$XFD$1048576,-1+MATCH($BF128, 'Instrument Performance'!$A$3:$A$1048576, 0), MATCH(BN$4, 'Instrument Performance'!$B$3:$XFD$3, 0))</f>
        <v>-6.1184748219836882E-3</v>
      </c>
      <c r="BO128" s="330" cm="1">
        <f t="array" ref="BO128">INDEX('Instrument Performance'!$B$3:$XFD$1048576,-1+MATCH($BF128, 'Instrument Performance'!$A$3:$A$1048576, 0), MATCH(BO$4, 'Instrument Performance'!$B$3:$XFD$3, 0))</f>
        <v>5.9525170000000001E-4</v>
      </c>
      <c r="BP128" s="330" cm="1">
        <f t="array" ref="BP128">INDEX('Instrument Performance'!$B$3:$XFD$1048576,-1+MATCH($BF128, 'Instrument Performance'!$A$3:$A$1048576, 0), MATCH(BP$4, 'Instrument Performance'!$B$3:$XFD$3, 0))</f>
        <v>9.4959555966367404E-4</v>
      </c>
      <c r="BQ128" s="330" cm="1">
        <f t="array" ref="BQ128">INDEX('Instrument Performance'!$B$3:$XFD$1048576,-1+MATCH($BF128, 'Instrument Performance'!$A$3:$A$1048576, 0), MATCH(BQ$4, 'Instrument Performance'!$B$3:$XFD$3, 0))</f>
        <v>1.997868939798142E-4</v>
      </c>
      <c r="BR128" s="330" cm="1">
        <f t="array" ref="BR128">INDEX('Instrument Performance'!$B$3:$XFD$1048576,-1+MATCH($BF128, 'Instrument Performance'!$A$3:$A$1048576, 0), MATCH(BR$4, 'Instrument Performance'!$B$3:$XFD$3, 0))</f>
        <v>1.9334880000000002E-2</v>
      </c>
      <c r="BS128" s="330" cm="1">
        <f t="array" ref="BS128">INDEX('Instrument Performance'!$B$3:$XFD$1048576,-1+MATCH($BF128, 'Instrument Performance'!$A$3:$A$1048576, 0), MATCH(BS$4, 'Instrument Performance'!$B$3:$XFD$3, 0))</f>
        <v>1.2661954385691843E-2</v>
      </c>
      <c r="BT128" s="330" cm="1">
        <f t="array" ref="BT128">INDEX('Instrument Performance'!$B$3:$XFD$1048576,-1+MATCH($BF128, 'Instrument Performance'!$A$3:$A$1048576, 0), MATCH(BT$4, 'Instrument Performance'!$B$3:$XFD$3, 0))</f>
        <v>1.55952E-2</v>
      </c>
      <c r="BU128" s="330" cm="1">
        <f t="array" ref="BU128">INDEX('Instrument Performance'!$B$3:$XFD$1048576,-1+MATCH($BF128, 'Instrument Performance'!$A$3:$A$1048576, 0), MATCH(BU$4, 'Instrument Performance'!$B$3:$XFD$3, 0))</f>
        <v>1.1805511168800242E-2</v>
      </c>
      <c r="BV128" s="330" cm="1">
        <f t="array" ref="BV128">INDEX('Instrument Performance'!$B$3:$XFD$1048576,-1+MATCH($BF128, 'Instrument Performance'!$A$3:$A$1048576, 0), MATCH(BV$4, 'Instrument Performance'!$B$3:$XFD$3, 0))</f>
        <v>-2.0831551030886519E-4</v>
      </c>
      <c r="BW128" s="330" cm="1">
        <f t="array" ref="BW128">INDEX('Instrument Performance'!$B$3:$XFD$1048576,-1+MATCH($BF128, 'Instrument Performance'!$A$3:$A$1048576, 0), MATCH(BW$4, 'Instrument Performance'!$B$3:$XFD$3, 0))</f>
        <v>6.0260160275757719E-3</v>
      </c>
      <c r="BX128" s="330" cm="1">
        <f t="array" ref="BX128">INDEX('Instrument Performance'!$B$3:$XFD$1048576,-1+MATCH($BF128, 'Instrument Performance'!$A$3:$A$1048576, 0), MATCH(BX$4, 'Instrument Performance'!$B$3:$XFD$3, 0))</f>
        <v>5.567181049893466E-2</v>
      </c>
      <c r="BY128" s="330" cm="1">
        <f t="array" ref="BY128">INDEX('Instrument Performance'!$B$3:$XFD$1048576,-1+MATCH($BF128, 'Instrument Performance'!$A$3:$A$1048576, 0), MATCH(BY$4, 'Instrument Performance'!$B$3:$XFD$3, 0))</f>
        <v>7.0720849027454569E-2</v>
      </c>
      <c r="BZ128" s="330" cm="1">
        <f t="array" ref="BZ128">INDEX('Instrument Performance'!$B$3:$XFD$1048576,-1+MATCH($BF128, 'Instrument Performance'!$A$3:$A$1048576, 0), MATCH(BZ$4, 'Instrument Performance'!$B$3:$XFD$3, 0))</f>
        <v>7.0361860999425652E-2</v>
      </c>
      <c r="CA128" s="330" cm="1">
        <f t="array" ref="CA128">INDEX('Instrument Performance'!$B$3:$XFD$1048576,-1+MATCH($BF128, 'Instrument Performance'!$A$3:$A$1048576, 0), MATCH(CA$4, 'Instrument Performance'!$B$3:$XFD$3, 0))</f>
        <v>4.2155999999999999E-2</v>
      </c>
      <c r="CB128" s="330" cm="1">
        <f t="array" ref="CB128">INDEX('Instrument Performance'!$B$3:$XFD$1048576,-1+MATCH($BF128, 'Instrument Performance'!$A$3:$A$1048576, 0), MATCH(CB$4, 'Instrument Performance'!$B$3:$XFD$3, 0))</f>
        <v>5.3954950000000002E-2</v>
      </c>
      <c r="CC128" s="330" cm="1">
        <f t="array" ref="CC128">INDEX('Instrument Performance'!$B$3:$XFD$1048576,-1+MATCH($BF128, 'Instrument Performance'!$A$3:$A$1048576, 0), MATCH(CC$4, 'Instrument Performance'!$B$3:$XFD$3, 0))</f>
        <v>7.1945337647969065E-2</v>
      </c>
      <c r="CD128" s="330" cm="1">
        <f t="array" ref="CD128">INDEX('Instrument Performance'!$B$3:$XFD$1048576,-1+MATCH($BF128, 'Instrument Performance'!$A$3:$A$1048576, 0), MATCH(CD$4, 'Instrument Performance'!$B$3:$XFD$3, 0))</f>
        <v>6.6016099999999994E-2</v>
      </c>
      <c r="CE128" s="330" cm="1">
        <f t="array" ref="CE128">INDEX('Instrument Performance'!$B$3:$XFD$1048576,-1+MATCH($BF128, 'Instrument Performance'!$A$3:$A$1048576, 0), MATCH(CE$4, 'Instrument Performance'!$B$3:$XFD$3, 0))</f>
        <v>5.4054060000000001E-2</v>
      </c>
      <c r="CF128" s="330" cm="1">
        <f t="array" ref="CF128">INDEX('Instrument Performance'!$B$3:$XFD$1048576,-1+MATCH($BF128, 'Instrument Performance'!$A$3:$A$1048576, 0), MATCH(CF$4, 'Instrument Performance'!$B$3:$XFD$3, 0))</f>
        <v>5.9464129999999997E-2</v>
      </c>
      <c r="CG128" s="330" cm="1">
        <f t="array" ref="CG128">INDEX('Instrument Performance'!$B$3:$XFD$1048576,-1+MATCH($BF128, 'Instrument Performance'!$A$3:$A$1048576, 0), MATCH(CG$4, 'Instrument Performance'!$B$3:$XFD$3, 0))</f>
        <v>6.6098840000000006E-2</v>
      </c>
      <c r="CH128" s="330" cm="1">
        <f t="array" ref="CH128">INDEX('Instrument Performance'!$B$3:$XFD$1048576,-1+MATCH($BF128, 'Instrument Performance'!$A$3:$A$1048576, 0), MATCH(CH$4, 'Instrument Performance'!$B$3:$XFD$3, 0))</f>
        <v>5.723698E-2</v>
      </c>
      <c r="CI128" s="330" cm="1">
        <f t="array" ref="CI128">INDEX('Instrument Performance'!$B$3:$XFD$1048576,-1+MATCH($BF128, 'Instrument Performance'!$A$3:$A$1048576, 0), MATCH(CI$4, 'Instrument Performance'!$B$3:$XFD$3, 0))</f>
        <v>3.6494539999999999E-2</v>
      </c>
      <c r="CJ128" s="330" cm="1">
        <f t="array" ref="CJ128">INDEX('Instrument Performance'!$B$3:$XFD$1048576,-1+MATCH($BF128, 'Instrument Performance'!$A$3:$A$1048576, 0), MATCH(CJ$4, 'Instrument Performance'!$B$3:$XFD$3, 0))</f>
        <v>6.4807480000000001E-2</v>
      </c>
      <c r="CK128" s="330" cm="1">
        <f t="array" ref="CK128">INDEX('Instrument Performance'!$B$3:$XFD$1048576,-1+MATCH($BF128, 'Instrument Performance'!$A$3:$A$1048576, 0), MATCH(CK$4, 'Instrument Performance'!$B$3:$XFD$3, 0))</f>
        <v>5.5699409999999998E-2</v>
      </c>
      <c r="CL128" s="330" cm="1">
        <f t="array" ref="CL128">INDEX('Instrument Performance'!$B$3:$XFD$1048576,-1+MATCH($BF128, 'Instrument Performance'!$A$3:$A$1048576, 0), MATCH(CL$4, 'Instrument Performance'!$B$3:$XFD$3, 0))</f>
        <v>6.1023009999999996E-2</v>
      </c>
      <c r="CM128" s="330" cm="1">
        <f t="array" ref="CM128">INDEX('Instrument Performance'!$B$3:$XFD$1048576,-1+MATCH($BF128, 'Instrument Performance'!$A$3:$A$1048576, 0), MATCH(CM$4, 'Instrument Performance'!$B$3:$XFD$3, 0))</f>
        <v>4.5357190000000006E-2</v>
      </c>
      <c r="CN128" s="330" cm="1">
        <f t="array" ref="CN128">INDEX('Instrument Performance'!$B$3:$XFD$1048576,-1+MATCH($BF128, 'Instrument Performance'!$A$3:$A$1048576, 0), MATCH(CN$4, 'Instrument Performance'!$B$3:$XFD$3, 0))</f>
        <v>5.6274379999999999E-2</v>
      </c>
      <c r="CO128" s="330" cm="1">
        <f t="array" ref="CO128">INDEX('Instrument Performance'!$B$3:$XFD$1048576,-1+MATCH($BF128, 'Instrument Performance'!$A$3:$A$1048576, 0), MATCH(CO$4, 'Instrument Performance'!$B$3:$XFD$3, 0))</f>
        <v>5.720422E-2</v>
      </c>
      <c r="CP128" s="330" cm="1">
        <f t="array" ref="CP128">INDEX('Instrument Performance'!$B$3:$XFD$1048576,-1+MATCH($BF128, 'Instrument Performance'!$A$3:$A$1048576, 0), MATCH(CP$4, 'Instrument Performance'!$B$3:$XFD$3, 0))</f>
        <v>3.8958650000000004E-2</v>
      </c>
      <c r="CQ128" s="330" cm="1">
        <f t="array" ref="CQ128">INDEX('Instrument Performance'!$B$3:$XFD$1048576,-1+MATCH($BF128, 'Instrument Performance'!$A$3:$A$1048576, 0), MATCH(CQ$4, 'Instrument Performance'!$B$3:$XFD$3, 0))</f>
        <v>1.4058961617836846E-2</v>
      </c>
      <c r="CR128" s="330" cm="1">
        <f t="array" ref="CR128">INDEX('Instrument Performance'!$B$3:$XFD$1048576,-1+MATCH($BF128, 'Instrument Performance'!$A$3:$A$1048576, 0), MATCH(CR$4, 'Instrument Performance'!$B$3:$XFD$3, 0))</f>
        <v>4.0050139999999998E-2</v>
      </c>
      <c r="CS128" s="330" cm="1">
        <f t="array" ref="CS128">INDEX('Instrument Performance'!$B$3:$XFD$1048576,-1+MATCH($BF128, 'Instrument Performance'!$A$3:$A$1048576, 0), MATCH(CS$4, 'Instrument Performance'!$B$3:$XFD$3, 0))</f>
        <v>1.8422878580515611E-2</v>
      </c>
      <c r="CT128" s="330" cm="1">
        <f t="array" ref="CT128">INDEX('Instrument Performance'!$B$3:$XFD$1048576,-1+MATCH($BF128, 'Instrument Performance'!$A$3:$A$1048576, 0), MATCH(CT$4, 'Instrument Performance'!$B$3:$XFD$3, 0))</f>
        <v>1.0636889118778536E-2</v>
      </c>
      <c r="CU128" s="330" cm="1">
        <f t="array" ref="CU128">INDEX('Instrument Performance'!$B$3:$XFD$1048576,-1+MATCH($BF128, 'Instrument Performance'!$A$3:$A$1048576, 0), MATCH(CU$4, 'Instrument Performance'!$B$3:$XFD$3, 0))</f>
        <v>9.4237042406697391E-4</v>
      </c>
      <c r="CV128" s="330" t="str" cm="1">
        <f t="array" ref="CV128">INDEX('Instrument Performance'!$B$3:$XFD$1048576,-1+MATCH($BF128, 'Instrument Performance'!$A$3:$A$1048576, 0), MATCH(CV$4, 'Instrument Performance'!$B$3:$XFD$3, 0))</f>
        <v/>
      </c>
      <c r="CW128" s="330" cm="1">
        <f t="array" ref="CW128">INDEX('Instrument Performance'!$B$3:$XFD$1048576,-1+MATCH($BF128, 'Instrument Performance'!$A$3:$A$1048576, 0), MATCH(CW$4, 'Instrument Performance'!$B$3:$XFD$3, 0))</f>
        <v>-5.5001207362574744E-2</v>
      </c>
      <c r="CX128" s="330" cm="1">
        <f t="array" ref="CX128">INDEX('Instrument Performance'!$B$3:$XFD$1048576,-1+MATCH($BF128, 'Instrument Performance'!$A$3:$A$1048576, 0), MATCH(CX$4, 'Instrument Performance'!$B$3:$XFD$3, 0))</f>
        <v>1.8475685433826161E-2</v>
      </c>
      <c r="CY128" s="330" cm="1">
        <f t="array" ref="CY128">INDEX('Instrument Performance'!$B$3:$XFD$1048576,-1+MATCH($BF128, 'Instrument Performance'!$A$3:$A$1048576, 0), MATCH(CY$4, 'Instrument Performance'!$B$3:$XFD$3, 0))</f>
        <v>1.9557089444923736E-2</v>
      </c>
      <c r="CZ128" s="330" cm="1">
        <f t="array" ref="CZ128">INDEX('Instrument Performance'!$B$3:$XFD$1048576,-1+MATCH($BF128, 'Instrument Performance'!$A$3:$A$1048576, 0), MATCH(CZ$4, 'Instrument Performance'!$B$3:$XFD$3, 0))</f>
        <v>3.7600198000830254E-2</v>
      </c>
      <c r="DA128" s="330" cm="1">
        <f t="array" ref="DA128">INDEX('Instrument Performance'!$B$3:$XFD$1048576,-1+MATCH($BF128, 'Instrument Performance'!$A$3:$A$1048576, 0), MATCH(DA$4, 'Instrument Performance'!$B$3:$XFD$3, 0))</f>
        <v>-3.3E-3</v>
      </c>
      <c r="DB128" s="330" t="str" cm="1">
        <f t="array" ref="DB128">INDEX('Instrument Performance'!$B$3:$XFD$1048576,-1+MATCH($BF128, 'Instrument Performance'!$A$3:$A$1048576, 0), MATCH(DB$4, 'Instrument Performance'!$B$3:$XFD$3, 0))</f>
        <v/>
      </c>
      <c r="DC128" s="330" t="str" cm="1">
        <f t="array" ref="DC128">INDEX('Instrument Performance'!$B$3:$XFD$1048576,-1+MATCH($BF128, 'Instrument Performance'!$A$3:$A$1048576, 0), MATCH(DC$4, 'Instrument Performance'!$B$3:$XFD$3, 0))</f>
        <v/>
      </c>
      <c r="DD128" s="330" t="str" cm="1">
        <f t="array" ref="DD128">INDEX('Instrument Performance'!$B$3:$XFD$1048576,-1+MATCH($BF128, 'Instrument Performance'!$A$3:$A$1048576, 0), MATCH(DD$4, 'Instrument Performance'!$B$3:$XFD$3, 0))</f>
        <v/>
      </c>
      <c r="DE128" s="330" t="str" cm="1">
        <f t="array" ref="DE128">INDEX('Instrument Performance'!$B$3:$XFD$1048576,-1+MATCH($BF128, 'Instrument Performance'!$A$3:$A$1048576, 0), MATCH(DE$4, 'Instrument Performance'!$B$3:$XFD$3, 0))</f>
        <v/>
      </c>
      <c r="DF128" s="330" cm="1">
        <f t="array" ref="DF128">INDEX('Instrument Performance'!$B$3:$XFD$1048576,-1+MATCH($BF128, 'Instrument Performance'!$A$3:$A$1048576, 0), MATCH(DF$4, 'Instrument Performance'!$B$3:$XFD$3, 0))</f>
        <v>3.8235577238431191E-3</v>
      </c>
      <c r="DG128" s="330" cm="1">
        <f t="array" ref="DG128">INDEX('Instrument Performance'!$B$3:$XFD$1048576,-1+MATCH($BF128, 'Instrument Performance'!$A$3:$A$1048576, 0), MATCH(DG$4, 'Instrument Performance'!$B$3:$XFD$3, 0))</f>
        <v>6.9140881871330162E-3</v>
      </c>
      <c r="DH128" s="321"/>
      <c r="DI128" s="332"/>
      <c r="DJ128" s="335">
        <f t="shared" si="18"/>
        <v>42094</v>
      </c>
      <c r="DK128" s="330">
        <f t="shared" si="19"/>
        <v>1.6785032838158697E-2</v>
      </c>
      <c r="DL128" s="338">
        <f t="shared" si="21"/>
        <v>-5.4794520547945207E-5</v>
      </c>
      <c r="DM128" s="333">
        <f t="shared" si="20"/>
        <v>1.5059309955435696E-2</v>
      </c>
      <c r="DN128" s="333">
        <v>3.7585763247636179E-3</v>
      </c>
      <c r="DO128" s="339">
        <f t="shared" si="22"/>
        <v>1.7257228827230013E-3</v>
      </c>
      <c r="DQ128" s="333">
        <f t="shared" si="23"/>
        <v>1.1300733630672077E-2</v>
      </c>
    </row>
    <row r="129" spans="1:121">
      <c r="A129" s="331">
        <v>42124</v>
      </c>
      <c r="B129" s="330">
        <v>0</v>
      </c>
      <c r="C129" s="330">
        <v>4.0000000000198481E-2</v>
      </c>
      <c r="D129" s="330">
        <v>0</v>
      </c>
      <c r="E129" s="330">
        <v>0</v>
      </c>
      <c r="F129" s="330">
        <v>2.499999999958542E-2</v>
      </c>
      <c r="G129" s="330">
        <v>0</v>
      </c>
      <c r="H129" s="330">
        <v>0</v>
      </c>
      <c r="I129" s="330">
        <v>5.0000000000037653E-2</v>
      </c>
      <c r="J129" s="330">
        <v>1.3942363592930489E-13</v>
      </c>
      <c r="K129" s="330">
        <v>0</v>
      </c>
      <c r="L129" s="330">
        <v>0</v>
      </c>
      <c r="M129" s="330">
        <v>0</v>
      </c>
      <c r="N129" s="330">
        <v>0</v>
      </c>
      <c r="O129" s="330">
        <v>3.801211634120766E-13</v>
      </c>
      <c r="P129" s="330">
        <v>0</v>
      </c>
      <c r="Q129" s="330">
        <v>1.5802518724913719E-13</v>
      </c>
      <c r="R129" s="330">
        <v>2.4999999999925061E-2</v>
      </c>
      <c r="S129" s="330">
        <v>0</v>
      </c>
      <c r="T129" s="330">
        <v>0</v>
      </c>
      <c r="U129" s="330">
        <v>0</v>
      </c>
      <c r="V129" s="330">
        <v>5.2897002975377962E-15</v>
      </c>
      <c r="W129" s="330">
        <v>0</v>
      </c>
      <c r="X129" s="330">
        <v>0</v>
      </c>
      <c r="Y129" s="330">
        <v>0</v>
      </c>
      <c r="Z129" s="330">
        <v>0</v>
      </c>
      <c r="AA129" s="330">
        <v>0</v>
      </c>
      <c r="AB129" s="330">
        <v>0</v>
      </c>
      <c r="AC129" s="330">
        <v>0</v>
      </c>
      <c r="AD129" s="330">
        <v>0</v>
      </c>
      <c r="AE129" s="330">
        <v>1.2327358452933481E-13</v>
      </c>
      <c r="AF129" s="330">
        <v>5.0000000000044308E-2</v>
      </c>
      <c r="AG129" s="330">
        <v>5.0000000000045369E-2</v>
      </c>
      <c r="AH129" s="330">
        <v>5.0000000000046591E-2</v>
      </c>
      <c r="AI129" s="330">
        <v>4.5372469644896822E-2</v>
      </c>
      <c r="AJ129" s="330">
        <v>5.0000000000046473E-2</v>
      </c>
      <c r="AK129" s="330">
        <v>5.0000000000043919E-2</v>
      </c>
      <c r="AL129" s="330">
        <v>0</v>
      </c>
      <c r="AM129" s="330">
        <v>5.0000000000046098E-2</v>
      </c>
      <c r="AN129" s="330">
        <v>0</v>
      </c>
      <c r="AO129" s="330">
        <v>0.1119433198097913</v>
      </c>
      <c r="AP129" s="330">
        <v>6.8805668019062197E-2</v>
      </c>
      <c r="AQ129" s="330">
        <v>9.9999999999841063E-2</v>
      </c>
      <c r="AR129" s="330">
        <v>0</v>
      </c>
      <c r="AS129" s="330">
        <v>0</v>
      </c>
      <c r="AT129" s="330">
        <v>4.9999999996999889E-2</v>
      </c>
      <c r="AU129" s="330">
        <v>5.0000000000205963E-2</v>
      </c>
      <c r="AV129" s="330">
        <v>0</v>
      </c>
      <c r="AW129" s="330">
        <v>1.2747541713732919E-2</v>
      </c>
      <c r="AX129" s="330">
        <v>6.5789473699087539E-2</v>
      </c>
      <c r="AY129" s="330">
        <v>3.5341527116815041E-2</v>
      </c>
      <c r="AZ129" s="330">
        <v>4.6704278116859941E-14</v>
      </c>
      <c r="BA129" s="330">
        <v>2.000000000021418E-2</v>
      </c>
      <c r="BB129" s="330">
        <v>1.754645714729186E-14</v>
      </c>
      <c r="BC129" s="321"/>
      <c r="BD129" s="333">
        <f t="shared" si="16"/>
        <v>1.0000000000015368</v>
      </c>
      <c r="BE129" s="334"/>
      <c r="BF129" s="335">
        <f t="shared" si="17"/>
        <v>42124</v>
      </c>
      <c r="BG129" s="330" cm="1">
        <f t="array" ref="BG129">INDEX('Instrument Performance'!$B$3:$XFD$1048576,-1+MATCH($BF129, 'Instrument Performance'!$A$3:$A$1048576, 0), MATCH(BG$4, 'Instrument Performance'!$B$3:$XFD$3, 0))</f>
        <v>1.849196E-3</v>
      </c>
      <c r="BH129" s="330" cm="1">
        <f t="array" ref="BH129">INDEX('Instrument Performance'!$B$3:$XFD$1048576,-1+MATCH($BF129, 'Instrument Performance'!$A$3:$A$1048576, 0), MATCH(BH$4, 'Instrument Performance'!$B$3:$XFD$3, 0))</f>
        <v>8.5701400000000004E-3</v>
      </c>
      <c r="BI129" s="330" cm="1">
        <f t="array" ref="BI129">INDEX('Instrument Performance'!$B$3:$XFD$1048576,-1+MATCH($BF129, 'Instrument Performance'!$A$3:$A$1048576, 0), MATCH(BI$4, 'Instrument Performance'!$B$3:$XFD$3, 0))</f>
        <v>6.3507820000000003E-4</v>
      </c>
      <c r="BJ129" s="330" cm="1">
        <f t="array" ref="BJ129">INDEX('Instrument Performance'!$B$3:$XFD$1048576,-1+MATCH($BF129, 'Instrument Performance'!$A$3:$A$1048576, 0), MATCH(BJ$4, 'Instrument Performance'!$B$3:$XFD$3, 0))</f>
        <v>-4.8186440000000004E-3</v>
      </c>
      <c r="BK129" s="330" cm="1">
        <f t="array" ref="BK129">INDEX('Instrument Performance'!$B$3:$XFD$1048576,-1+MATCH($BF129, 'Instrument Performance'!$A$3:$A$1048576, 0), MATCH(BK$4, 'Instrument Performance'!$B$3:$XFD$3, 0))</f>
        <v>3.7021158550425426E-3</v>
      </c>
      <c r="BL129" s="330" cm="1">
        <f t="array" ref="BL129">INDEX('Instrument Performance'!$B$3:$XFD$1048576,-1+MATCH($BF129, 'Instrument Performance'!$A$3:$A$1048576, 0), MATCH(BL$4, 'Instrument Performance'!$B$3:$XFD$3, 0))</f>
        <v>7.8864349999999996E-4</v>
      </c>
      <c r="BM129" s="330" cm="1">
        <f t="array" ref="BM129">INDEX('Instrument Performance'!$B$3:$XFD$1048576,-1+MATCH($BF129, 'Instrument Performance'!$A$3:$A$1048576, 0), MATCH(BM$4, 'Instrument Performance'!$B$3:$XFD$3, 0))</f>
        <v>-2.867381E-3</v>
      </c>
      <c r="BN129" s="330" cm="1">
        <f t="array" ref="BN129">INDEX('Instrument Performance'!$B$3:$XFD$1048576,-1+MATCH($BF129, 'Instrument Performance'!$A$3:$A$1048576, 0), MATCH(BN$4, 'Instrument Performance'!$B$3:$XFD$3, 0))</f>
        <v>2.7451416729544764E-3</v>
      </c>
      <c r="BO129" s="330" cm="1">
        <f t="array" ref="BO129">INDEX('Instrument Performance'!$B$3:$XFD$1048576,-1+MATCH($BF129, 'Instrument Performance'!$A$3:$A$1048576, 0), MATCH(BO$4, 'Instrument Performance'!$B$3:$XFD$3, 0))</f>
        <v>4.16417E-3</v>
      </c>
      <c r="BP129" s="330" cm="1">
        <f t="array" ref="BP129">INDEX('Instrument Performance'!$B$3:$XFD$1048576,-1+MATCH($BF129, 'Instrument Performance'!$A$3:$A$1048576, 0), MATCH(BP$4, 'Instrument Performance'!$B$3:$XFD$3, 0))</f>
        <v>1.4764491713279426E-3</v>
      </c>
      <c r="BQ129" s="330" cm="1">
        <f t="array" ref="BQ129">INDEX('Instrument Performance'!$B$3:$XFD$1048576,-1+MATCH($BF129, 'Instrument Performance'!$A$3:$A$1048576, 0), MATCH(BQ$4, 'Instrument Performance'!$B$3:$XFD$3, 0))</f>
        <v>1.9974698714961825E-3</v>
      </c>
      <c r="BR129" s="330" cm="1">
        <f t="array" ref="BR129">INDEX('Instrument Performance'!$B$3:$XFD$1048576,-1+MATCH($BF129, 'Instrument Performance'!$A$3:$A$1048576, 0), MATCH(BR$4, 'Instrument Performance'!$B$3:$XFD$3, 0))</f>
        <v>1.562082E-3</v>
      </c>
      <c r="BS129" s="330" cm="1">
        <f t="array" ref="BS129">INDEX('Instrument Performance'!$B$3:$XFD$1048576,-1+MATCH($BF129, 'Instrument Performance'!$A$3:$A$1048576, 0), MATCH(BS$4, 'Instrument Performance'!$B$3:$XFD$3, 0))</f>
        <v>2.4729668390449655E-3</v>
      </c>
      <c r="BT129" s="330" cm="1">
        <f t="array" ref="BT129">INDEX('Instrument Performance'!$B$3:$XFD$1048576,-1+MATCH($BF129, 'Instrument Performance'!$A$3:$A$1048576, 0), MATCH(BT$4, 'Instrument Performance'!$B$3:$XFD$3, 0))</f>
        <v>4.1106950000000001E-3</v>
      </c>
      <c r="BU129" s="330" cm="1">
        <f t="array" ref="BU129">INDEX('Instrument Performance'!$B$3:$XFD$1048576,-1+MATCH($BF129, 'Instrument Performance'!$A$3:$A$1048576, 0), MATCH(BU$4, 'Instrument Performance'!$B$3:$XFD$3, 0))</f>
        <v>5.7982485930918592E-3</v>
      </c>
      <c r="BV129" s="330" cm="1">
        <f t="array" ref="BV129">INDEX('Instrument Performance'!$B$3:$XFD$1048576,-1+MATCH($BF129, 'Instrument Performance'!$A$3:$A$1048576, 0), MATCH(BV$4, 'Instrument Performance'!$B$3:$XFD$3, 0))</f>
        <v>1.5864370753937429E-3</v>
      </c>
      <c r="BW129" s="330" cm="1">
        <f t="array" ref="BW129">INDEX('Instrument Performance'!$B$3:$XFD$1048576,-1+MATCH($BF129, 'Instrument Performance'!$A$3:$A$1048576, 0), MATCH(BW$4, 'Instrument Performance'!$B$3:$XFD$3, 0))</f>
        <v>4.4941333257809465E-3</v>
      </c>
      <c r="BX129" s="330" cm="1">
        <f t="array" ref="BX129">INDEX('Instrument Performance'!$B$3:$XFD$1048576,-1+MATCH($BF129, 'Instrument Performance'!$A$3:$A$1048576, 0), MATCH(BX$4, 'Instrument Performance'!$B$3:$XFD$3, 0))</f>
        <v>-1.5498072118832029E-2</v>
      </c>
      <c r="BY129" s="330" cm="1">
        <f t="array" ref="BY129">INDEX('Instrument Performance'!$B$3:$XFD$1048576,-1+MATCH($BF129, 'Instrument Performance'!$A$3:$A$1048576, 0), MATCH(BY$4, 'Instrument Performance'!$B$3:$XFD$3, 0))</f>
        <v>-1.3074614249122507E-2</v>
      </c>
      <c r="BZ129" s="330" cm="1">
        <f t="array" ref="BZ129">INDEX('Instrument Performance'!$B$3:$XFD$1048576,-1+MATCH($BF129, 'Instrument Performance'!$A$3:$A$1048576, 0), MATCH(BZ$4, 'Instrument Performance'!$B$3:$XFD$3, 0))</f>
        <v>-1.9251408639656575E-2</v>
      </c>
      <c r="CA129" s="330" cm="1">
        <f t="array" ref="CA129">INDEX('Instrument Performance'!$B$3:$XFD$1048576,-1+MATCH($BF129, 'Instrument Performance'!$A$3:$A$1048576, 0), MATCH(CA$4, 'Instrument Performance'!$B$3:$XFD$3, 0))</f>
        <v>-8.9610000000000002E-3</v>
      </c>
      <c r="CB129" s="330" cm="1">
        <f t="array" ref="CB129">INDEX('Instrument Performance'!$B$3:$XFD$1048576,-1+MATCH($BF129, 'Instrument Performance'!$A$3:$A$1048576, 0), MATCH(CB$4, 'Instrument Performance'!$B$3:$XFD$3, 0))</f>
        <v>-1.3956980000000001E-2</v>
      </c>
      <c r="CC129" s="330" cm="1">
        <f t="array" ref="CC129">INDEX('Instrument Performance'!$B$3:$XFD$1048576,-1+MATCH($BF129, 'Instrument Performance'!$A$3:$A$1048576, 0), MATCH(CC$4, 'Instrument Performance'!$B$3:$XFD$3, 0))</f>
        <v>-2.4978057089505061E-2</v>
      </c>
      <c r="CD129" s="330" cm="1">
        <f t="array" ref="CD129">INDEX('Instrument Performance'!$B$3:$XFD$1048576,-1+MATCH($BF129, 'Instrument Performance'!$A$3:$A$1048576, 0), MATCH(CD$4, 'Instrument Performance'!$B$3:$XFD$3, 0))</f>
        <v>-1.5206839999999999E-2</v>
      </c>
      <c r="CE129" s="330" cm="1">
        <f t="array" ref="CE129">INDEX('Instrument Performance'!$B$3:$XFD$1048576,-1+MATCH($BF129, 'Instrument Performance'!$A$3:$A$1048576, 0), MATCH(CE$4, 'Instrument Performance'!$B$3:$XFD$3, 0))</f>
        <v>-1.465201E-2</v>
      </c>
      <c r="CF129" s="330" cm="1">
        <f t="array" ref="CF129">INDEX('Instrument Performance'!$B$3:$XFD$1048576,-1+MATCH($BF129, 'Instrument Performance'!$A$3:$A$1048576, 0), MATCH(CF$4, 'Instrument Performance'!$B$3:$XFD$3, 0))</f>
        <v>1.777712E-2</v>
      </c>
      <c r="CG129" s="330" cm="1">
        <f t="array" ref="CG129">INDEX('Instrument Performance'!$B$3:$XFD$1048576,-1+MATCH($BF129, 'Instrument Performance'!$A$3:$A$1048576, 0), MATCH(CG$4, 'Instrument Performance'!$B$3:$XFD$3, 0))</f>
        <v>-7.4857340000000008E-3</v>
      </c>
      <c r="CH129" s="330" cm="1">
        <f t="array" ref="CH129">INDEX('Instrument Performance'!$B$3:$XFD$1048576,-1+MATCH($BF129, 'Instrument Performance'!$A$3:$A$1048576, 0), MATCH(CH$4, 'Instrument Performance'!$B$3:$XFD$3, 0))</f>
        <v>-9.5910920000000007E-3</v>
      </c>
      <c r="CI129" s="330" cm="1">
        <f t="array" ref="CI129">INDEX('Instrument Performance'!$B$3:$XFD$1048576,-1+MATCH($BF129, 'Instrument Performance'!$A$3:$A$1048576, 0), MATCH(CI$4, 'Instrument Performance'!$B$3:$XFD$3, 0))</f>
        <v>-7.4266869999999995E-3</v>
      </c>
      <c r="CJ129" s="330" cm="1">
        <f t="array" ref="CJ129">INDEX('Instrument Performance'!$B$3:$XFD$1048576,-1+MATCH($BF129, 'Instrument Performance'!$A$3:$A$1048576, 0), MATCH(CJ$4, 'Instrument Performance'!$B$3:$XFD$3, 0))</f>
        <v>-1.457638E-2</v>
      </c>
      <c r="CK129" s="330" cm="1">
        <f t="array" ref="CK129">INDEX('Instrument Performance'!$B$3:$XFD$1048576,-1+MATCH($BF129, 'Instrument Performance'!$A$3:$A$1048576, 0), MATCH(CK$4, 'Instrument Performance'!$B$3:$XFD$3, 0))</f>
        <v>-1.7260690000000002E-2</v>
      </c>
      <c r="CL129" s="330" cm="1">
        <f t="array" ref="CL129">INDEX('Instrument Performance'!$B$3:$XFD$1048576,-1+MATCH($BF129, 'Instrument Performance'!$A$3:$A$1048576, 0), MATCH(CL$4, 'Instrument Performance'!$B$3:$XFD$3, 0))</f>
        <v>-2.5654259999999998E-2</v>
      </c>
      <c r="CM129" s="330" cm="1">
        <f t="array" ref="CM129">INDEX('Instrument Performance'!$B$3:$XFD$1048576,-1+MATCH($BF129, 'Instrument Performance'!$A$3:$A$1048576, 0), MATCH(CM$4, 'Instrument Performance'!$B$3:$XFD$3, 0))</f>
        <v>-2.9892089999999996E-2</v>
      </c>
      <c r="CN129" s="330" cm="1">
        <f t="array" ref="CN129">INDEX('Instrument Performance'!$B$3:$XFD$1048576,-1+MATCH($BF129, 'Instrument Performance'!$A$3:$A$1048576, 0), MATCH(CN$4, 'Instrument Performance'!$B$3:$XFD$3, 0))</f>
        <v>1.881905E-2</v>
      </c>
      <c r="CO129" s="330" cm="1">
        <f t="array" ref="CO129">INDEX('Instrument Performance'!$B$3:$XFD$1048576,-1+MATCH($BF129, 'Instrument Performance'!$A$3:$A$1048576, 0), MATCH(CO$4, 'Instrument Performance'!$B$3:$XFD$3, 0))</f>
        <v>1.7446369999999999E-2</v>
      </c>
      <c r="CP129" s="330" cm="1">
        <f t="array" ref="CP129">INDEX('Instrument Performance'!$B$3:$XFD$1048576,-1+MATCH($BF129, 'Instrument Performance'!$A$3:$A$1048576, 0), MATCH(CP$4, 'Instrument Performance'!$B$3:$XFD$3, 0))</f>
        <v>2.538843E-2</v>
      </c>
      <c r="CQ129" s="330" cm="1">
        <f t="array" ref="CQ129">INDEX('Instrument Performance'!$B$3:$XFD$1048576,-1+MATCH($BF129, 'Instrument Performance'!$A$3:$A$1048576, 0), MATCH(CQ$4, 'Instrument Performance'!$B$3:$XFD$3, 0))</f>
        <v>1.1878E-2</v>
      </c>
      <c r="CR129" s="330" cm="1">
        <f t="array" ref="CR129">INDEX('Instrument Performance'!$B$3:$XFD$1048576,-1+MATCH($BF129, 'Instrument Performance'!$A$3:$A$1048576, 0), MATCH(CR$4, 'Instrument Performance'!$B$3:$XFD$3, 0))</f>
        <v>9.6269459999999991E-3</v>
      </c>
      <c r="CS129" s="330" cm="1">
        <f t="array" ref="CS129">INDEX('Instrument Performance'!$B$3:$XFD$1048576,-1+MATCH($BF129, 'Instrument Performance'!$A$3:$A$1048576, 0), MATCH(CS$4, 'Instrument Performance'!$B$3:$XFD$3, 0))</f>
        <v>-3.8183346466245105E-2</v>
      </c>
      <c r="CT129" s="330" cm="1">
        <f t="array" ref="CT129">INDEX('Instrument Performance'!$B$3:$XFD$1048576,-1+MATCH($BF129, 'Instrument Performance'!$A$3:$A$1048576, 0), MATCH(CT$4, 'Instrument Performance'!$B$3:$XFD$3, 0))</f>
        <v>7.3659685064043174E-3</v>
      </c>
      <c r="CU129" s="330" cm="1">
        <f t="array" ref="CU129">INDEX('Instrument Performance'!$B$3:$XFD$1048576,-1+MATCH($BF129, 'Instrument Performance'!$A$3:$A$1048576, 0), MATCH(CU$4, 'Instrument Performance'!$B$3:$XFD$3, 0))</f>
        <v>-2.896871378912369E-4</v>
      </c>
      <c r="CV129" s="330" cm="1">
        <f t="array" ref="CV129">INDEX('Instrument Performance'!$B$3:$XFD$1048576,-1+MATCH($BF129, 'Instrument Performance'!$A$3:$A$1048576, 0), MATCH(CV$4, 'Instrument Performance'!$B$3:$XFD$3, 0))</f>
        <v>3.5820000000000001E-3</v>
      </c>
      <c r="CW129" s="330" cm="1">
        <f t="array" ref="CW129">INDEX('Instrument Performance'!$B$3:$XFD$1048576,-1+MATCH($BF129, 'Instrument Performance'!$A$3:$A$1048576, 0), MATCH(CW$4, 'Instrument Performance'!$B$3:$XFD$3, 0))</f>
        <v>-2.4406930546168049E-2</v>
      </c>
      <c r="CX129" s="330" cm="1">
        <f t="array" ref="CX129">INDEX('Instrument Performance'!$B$3:$XFD$1048576,-1+MATCH($BF129, 'Instrument Performance'!$A$3:$A$1048576, 0), MATCH(CX$4, 'Instrument Performance'!$B$3:$XFD$3, 0))</f>
        <v>9.2779793391861709E-3</v>
      </c>
      <c r="CY129" s="330" cm="1">
        <f t="array" ref="CY129">INDEX('Instrument Performance'!$B$3:$XFD$1048576,-1+MATCH($BF129, 'Instrument Performance'!$A$3:$A$1048576, 0), MATCH(CY$4, 'Instrument Performance'!$B$3:$XFD$3, 0))</f>
        <v>1.100141043723557E-2</v>
      </c>
      <c r="CZ129" s="330" cm="1">
        <f t="array" ref="CZ129">INDEX('Instrument Performance'!$B$3:$XFD$1048576,-1+MATCH($BF129, 'Instrument Performance'!$A$3:$A$1048576, 0), MATCH(CZ$4, 'Instrument Performance'!$B$3:$XFD$3, 0))</f>
        <v>-1.1899677981556001E-2</v>
      </c>
      <c r="DA129" s="330" cm="1">
        <f t="array" ref="DA129">INDEX('Instrument Performance'!$B$3:$XFD$1048576,-1+MATCH($BF129, 'Instrument Performance'!$A$3:$A$1048576, 0), MATCH(DA$4, 'Instrument Performance'!$B$3:$XFD$3, 0))</f>
        <v>-2.0000000000000001E-4</v>
      </c>
      <c r="DB129" s="330" cm="1">
        <f t="array" ref="DB129">INDEX('Instrument Performance'!$B$3:$XFD$1048576,-1+MATCH($BF129, 'Instrument Performance'!$A$3:$A$1048576, 0), MATCH(DB$4, 'Instrument Performance'!$B$3:$XFD$3, 0))</f>
        <v>7.8519999999999996E-3</v>
      </c>
      <c r="DC129" s="330" cm="1">
        <f t="array" ref="DC129">INDEX('Instrument Performance'!$B$3:$XFD$1048576,-1+MATCH($BF129, 'Instrument Performance'!$A$3:$A$1048576, 0), MATCH(DC$4, 'Instrument Performance'!$B$3:$XFD$3, 0))</f>
        <v>3.5820000000000001E-3</v>
      </c>
      <c r="DD129" s="330" cm="1">
        <f t="array" ref="DD129">INDEX('Instrument Performance'!$B$3:$XFD$1048576,-1+MATCH($BF129, 'Instrument Performance'!$A$3:$A$1048576, 0), MATCH(DD$4, 'Instrument Performance'!$B$3:$XFD$3, 0))</f>
        <v>7.8519999999999996E-3</v>
      </c>
      <c r="DE129" s="330" cm="1">
        <f t="array" ref="DE129">INDEX('Instrument Performance'!$B$3:$XFD$1048576,-1+MATCH($BF129, 'Instrument Performance'!$A$3:$A$1048576, 0), MATCH(DE$4, 'Instrument Performance'!$B$3:$XFD$3, 0))</f>
        <v>3.5820000000000001E-3</v>
      </c>
      <c r="DF129" s="330" cm="1">
        <f t="array" ref="DF129">INDEX('Instrument Performance'!$B$3:$XFD$1048576,-1+MATCH($BF129, 'Instrument Performance'!$A$3:$A$1048576, 0), MATCH(DF$4, 'Instrument Performance'!$B$3:$XFD$3, 0))</f>
        <v>3.0882727707198968E-2</v>
      </c>
      <c r="DG129" s="330" cm="1">
        <f t="array" ref="DG129">INDEX('Instrument Performance'!$B$3:$XFD$1048576,-1+MATCH($BF129, 'Instrument Performance'!$A$3:$A$1048576, 0), MATCH(DG$4, 'Instrument Performance'!$B$3:$XFD$3, 0))</f>
        <v>-9.6973716819075406E-3</v>
      </c>
      <c r="DH129" s="321"/>
      <c r="DI129" s="332"/>
      <c r="DJ129" s="335">
        <f t="shared" si="18"/>
        <v>42124</v>
      </c>
      <c r="DK129" s="330">
        <f t="shared" si="19"/>
        <v>2.3668965491651858E-3</v>
      </c>
      <c r="DL129" s="338">
        <f t="shared" si="21"/>
        <v>-5.4794520547945207E-5</v>
      </c>
      <c r="DM129" s="333">
        <f t="shared" si="20"/>
        <v>7.2047862709356814E-4</v>
      </c>
      <c r="DN129" s="333">
        <v>2.5124671356089312E-3</v>
      </c>
      <c r="DO129" s="339">
        <f t="shared" si="22"/>
        <v>1.6464179220716177E-3</v>
      </c>
      <c r="DQ129" s="333">
        <f t="shared" si="23"/>
        <v>-1.7919885085153631E-3</v>
      </c>
    </row>
    <row r="130" spans="1:121">
      <c r="A130" s="331">
        <v>42155</v>
      </c>
      <c r="B130" s="330">
        <v>0</v>
      </c>
      <c r="C130" s="330">
        <v>4.0000000000538799E-2</v>
      </c>
      <c r="D130" s="330">
        <v>0</v>
      </c>
      <c r="E130" s="330">
        <v>0</v>
      </c>
      <c r="F130" s="330">
        <v>2.499999999971839E-2</v>
      </c>
      <c r="G130" s="330">
        <v>0</v>
      </c>
      <c r="H130" s="330">
        <v>0</v>
      </c>
      <c r="I130" s="330">
        <v>5.0000000000038958E-2</v>
      </c>
      <c r="J130" s="330">
        <v>4.3378759198653539E-13</v>
      </c>
      <c r="K130" s="330">
        <v>0</v>
      </c>
      <c r="L130" s="330">
        <v>0</v>
      </c>
      <c r="M130" s="330">
        <v>4.0092463827451401E-14</v>
      </c>
      <c r="N130" s="330">
        <v>0</v>
      </c>
      <c r="O130" s="330">
        <v>2.2264791370297269E-13</v>
      </c>
      <c r="P130" s="330">
        <v>0</v>
      </c>
      <c r="Q130" s="330">
        <v>4.9397194984337611E-14</v>
      </c>
      <c r="R130" s="330">
        <v>2.500000000001228E-2</v>
      </c>
      <c r="S130" s="330">
        <v>0</v>
      </c>
      <c r="T130" s="330">
        <v>0</v>
      </c>
      <c r="U130" s="330">
        <v>0</v>
      </c>
      <c r="V130" s="330">
        <v>2.1228501514400511E-14</v>
      </c>
      <c r="W130" s="330">
        <v>0</v>
      </c>
      <c r="X130" s="330">
        <v>0</v>
      </c>
      <c r="Y130" s="330">
        <v>0</v>
      </c>
      <c r="Z130" s="330">
        <v>0</v>
      </c>
      <c r="AA130" s="330">
        <v>0</v>
      </c>
      <c r="AB130" s="330">
        <v>0</v>
      </c>
      <c r="AC130" s="330">
        <v>0</v>
      </c>
      <c r="AD130" s="330">
        <v>0</v>
      </c>
      <c r="AE130" s="330">
        <v>0</v>
      </c>
      <c r="AF130" s="330">
        <v>4.999999999927035E-2</v>
      </c>
      <c r="AG130" s="330">
        <v>4.9999999999432998E-2</v>
      </c>
      <c r="AH130" s="330">
        <v>5.0000000000123702E-2</v>
      </c>
      <c r="AI130" s="330">
        <v>4.5372469647823863E-2</v>
      </c>
      <c r="AJ130" s="330">
        <v>5.0000000000129649E-2</v>
      </c>
      <c r="AK130" s="330">
        <v>5.0000000000127207E-2</v>
      </c>
      <c r="AL130" s="330">
        <v>0</v>
      </c>
      <c r="AM130" s="330">
        <v>5.0000000000115133E-2</v>
      </c>
      <c r="AN130" s="330">
        <v>0</v>
      </c>
      <c r="AO130" s="330">
        <v>0.1119433198097967</v>
      </c>
      <c r="AP130" s="330">
        <v>6.8805668019063418E-2</v>
      </c>
      <c r="AQ130" s="330">
        <v>9.9999999999806077E-2</v>
      </c>
      <c r="AR130" s="330">
        <v>0</v>
      </c>
      <c r="AS130" s="330">
        <v>0</v>
      </c>
      <c r="AT130" s="330">
        <v>4.999999999703162E-2</v>
      </c>
      <c r="AU130" s="330">
        <v>5.0000000000306619E-2</v>
      </c>
      <c r="AV130" s="330">
        <v>0</v>
      </c>
      <c r="AW130" s="330">
        <v>1.2747541713714859E-2</v>
      </c>
      <c r="AX130" s="330">
        <v>6.5789473698965414E-2</v>
      </c>
      <c r="AY130" s="330">
        <v>3.5341527116787112E-2</v>
      </c>
      <c r="AZ130" s="330">
        <v>5.6923025753750439E-14</v>
      </c>
      <c r="BA130" s="330">
        <v>2.0000000000344319E-2</v>
      </c>
      <c r="BB130" s="330">
        <v>5.1515293614780607E-15</v>
      </c>
      <c r="BC130" s="321"/>
      <c r="BD130" s="333">
        <f t="shared" si="16"/>
        <v>1.0000000000039766</v>
      </c>
      <c r="BE130" s="334"/>
      <c r="BF130" s="335">
        <f t="shared" si="17"/>
        <v>42155</v>
      </c>
      <c r="BG130" s="330" cm="1">
        <f t="array" ref="BG130">INDEX('Instrument Performance'!$B$3:$XFD$1048576,-1+MATCH($BF130, 'Instrument Performance'!$A$3:$A$1048576, 0), MATCH(BG$4, 'Instrument Performance'!$B$3:$XFD$3, 0))</f>
        <v>-1.130071E-4</v>
      </c>
      <c r="BH130" s="330" cm="1">
        <f t="array" ref="BH130">INDEX('Instrument Performance'!$B$3:$XFD$1048576,-1+MATCH($BF130, 'Instrument Performance'!$A$3:$A$1048576, 0), MATCH(BH$4, 'Instrument Performance'!$B$3:$XFD$3, 0))</f>
        <v>-8.3606640000000003E-3</v>
      </c>
      <c r="BI130" s="330" cm="1">
        <f t="array" ref="BI130">INDEX('Instrument Performance'!$B$3:$XFD$1048576,-1+MATCH($BF130, 'Instrument Performance'!$A$3:$A$1048576, 0), MATCH(BI$4, 'Instrument Performance'!$B$3:$XFD$3, 0))</f>
        <v>6.4360019999999997E-3</v>
      </c>
      <c r="BJ130" s="330" cm="1">
        <f t="array" ref="BJ130">INDEX('Instrument Performance'!$B$3:$XFD$1048576,-1+MATCH($BF130, 'Instrument Performance'!$A$3:$A$1048576, 0), MATCH(BJ$4, 'Instrument Performance'!$B$3:$XFD$3, 0))</f>
        <v>6.7787660000000003E-3</v>
      </c>
      <c r="BK130" s="330" cm="1">
        <f t="array" ref="BK130">INDEX('Instrument Performance'!$B$3:$XFD$1048576,-1+MATCH($BF130, 'Instrument Performance'!$A$3:$A$1048576, 0), MATCH(BK$4, 'Instrument Performance'!$B$3:$XFD$3, 0))</f>
        <v>4.1708752305291696E-4</v>
      </c>
      <c r="BL130" s="330" cm="1">
        <f t="array" ref="BL130">INDEX('Instrument Performance'!$B$3:$XFD$1048576,-1+MATCH($BF130, 'Instrument Performance'!$A$3:$A$1048576, 0), MATCH(BL$4, 'Instrument Performance'!$B$3:$XFD$3, 0))</f>
        <v>-2.7580769999999998E-3</v>
      </c>
      <c r="BM130" s="330" cm="1">
        <f t="array" ref="BM130">INDEX('Instrument Performance'!$B$3:$XFD$1048576,-1+MATCH($BF130, 'Instrument Performance'!$A$3:$A$1048576, 0), MATCH(BM$4, 'Instrument Performance'!$B$3:$XFD$3, 0))</f>
        <v>-6.4701770000000006E-3</v>
      </c>
      <c r="BN130" s="330" cm="1">
        <f t="array" ref="BN130">INDEX('Instrument Performance'!$B$3:$XFD$1048576,-1+MATCH($BF130, 'Instrument Performance'!$A$3:$A$1048576, 0), MATCH(BN$4, 'Instrument Performance'!$B$3:$XFD$3, 0))</f>
        <v>-6.0651690341327891E-3</v>
      </c>
      <c r="BO130" s="330" cm="1">
        <f t="array" ref="BO130">INDEX('Instrument Performance'!$B$3:$XFD$1048576,-1+MATCH($BF130, 'Instrument Performance'!$A$3:$A$1048576, 0), MATCH(BO$4, 'Instrument Performance'!$B$3:$XFD$3, 0))</f>
        <v>-3.554471E-3</v>
      </c>
      <c r="BP130" s="330" cm="1">
        <f t="array" ref="BP130">INDEX('Instrument Performance'!$B$3:$XFD$1048576,-1+MATCH($BF130, 'Instrument Performance'!$A$3:$A$1048576, 0), MATCH(BP$4, 'Instrument Performance'!$B$3:$XFD$3, 0))</f>
        <v>1.1973088076169258E-3</v>
      </c>
      <c r="BQ130" s="330" cm="1">
        <f t="array" ref="BQ130">INDEX('Instrument Performance'!$B$3:$XFD$1048576,-1+MATCH($BF130, 'Instrument Performance'!$A$3:$A$1048576, 0), MATCH(BQ$4, 'Instrument Performance'!$B$3:$XFD$3, 0))</f>
        <v>1.7276895474782616E-3</v>
      </c>
      <c r="BR130" s="330" cm="1">
        <f t="array" ref="BR130">INDEX('Instrument Performance'!$B$3:$XFD$1048576,-1+MATCH($BF130, 'Instrument Performance'!$A$3:$A$1048576, 0), MATCH(BR$4, 'Instrument Performance'!$B$3:$XFD$3, 0))</f>
        <v>1.1630499999999998E-2</v>
      </c>
      <c r="BS130" s="330" cm="1">
        <f t="array" ref="BS130">INDEX('Instrument Performance'!$B$3:$XFD$1048576,-1+MATCH($BF130, 'Instrument Performance'!$A$3:$A$1048576, 0), MATCH(BS$4, 'Instrument Performance'!$B$3:$XFD$3, 0))</f>
        <v>9.1121842522821732E-3</v>
      </c>
      <c r="BT130" s="330" cm="1">
        <f t="array" ref="BT130">INDEX('Instrument Performance'!$B$3:$XFD$1048576,-1+MATCH($BF130, 'Instrument Performance'!$A$3:$A$1048576, 0), MATCH(BT$4, 'Instrument Performance'!$B$3:$XFD$3, 0))</f>
        <v>8.6698929999999997E-3</v>
      </c>
      <c r="BU130" s="330" cm="1">
        <f t="array" ref="BU130">INDEX('Instrument Performance'!$B$3:$XFD$1048576,-1+MATCH($BF130, 'Instrument Performance'!$A$3:$A$1048576, 0), MATCH(BU$4, 'Instrument Performance'!$B$3:$XFD$3, 0))</f>
        <v>1.8227017741632601E-2</v>
      </c>
      <c r="BV130" s="330" cm="1">
        <f t="array" ref="BV130">INDEX('Instrument Performance'!$B$3:$XFD$1048576,-1+MATCH($BF130, 'Instrument Performance'!$A$3:$A$1048576, 0), MATCH(BV$4, 'Instrument Performance'!$B$3:$XFD$3, 0))</f>
        <v>-2.3395774749565001E-3</v>
      </c>
      <c r="BW130" s="330" cm="1">
        <f t="array" ref="BW130">INDEX('Instrument Performance'!$B$3:$XFD$1048576,-1+MATCH($BF130, 'Instrument Performance'!$A$3:$A$1048576, 0), MATCH(BW$4, 'Instrument Performance'!$B$3:$XFD$3, 0))</f>
        <v>8.5174129876819955E-3</v>
      </c>
      <c r="BX130" s="330" cm="1">
        <f t="array" ref="BX130">INDEX('Instrument Performance'!$B$3:$XFD$1048576,-1+MATCH($BF130, 'Instrument Performance'!$A$3:$A$1048576, 0), MATCH(BX$4, 'Instrument Performance'!$B$3:$XFD$3, 0))</f>
        <v>2.9017572489499877E-2</v>
      </c>
      <c r="BY130" s="330" cm="1">
        <f t="array" ref="BY130">INDEX('Instrument Performance'!$B$3:$XFD$1048576,-1+MATCH($BF130, 'Instrument Performance'!$A$3:$A$1048576, 0), MATCH(BY$4, 'Instrument Performance'!$B$3:$XFD$3, 0))</f>
        <v>2.1300324755414209E-2</v>
      </c>
      <c r="BZ130" s="330" cm="1">
        <f t="array" ref="BZ130">INDEX('Instrument Performance'!$B$3:$XFD$1048576,-1+MATCH($BF130, 'Instrument Performance'!$A$3:$A$1048576, 0), MATCH(BZ$4, 'Instrument Performance'!$B$3:$XFD$3, 0))</f>
        <v>1.9492510772177063E-2</v>
      </c>
      <c r="CA130" s="330" cm="1">
        <f t="array" ref="CA130">INDEX('Instrument Performance'!$B$3:$XFD$1048576,-1+MATCH($BF130, 'Instrument Performance'!$A$3:$A$1048576, 0), MATCH(CA$4, 'Instrument Performance'!$B$3:$XFD$3, 0))</f>
        <v>1.5022000000000001E-2</v>
      </c>
      <c r="CB130" s="330" cm="1">
        <f t="array" ref="CB130">INDEX('Instrument Performance'!$B$3:$XFD$1048576,-1+MATCH($BF130, 'Instrument Performance'!$A$3:$A$1048576, 0), MATCH(CB$4, 'Instrument Performance'!$B$3:$XFD$3, 0))</f>
        <v>1.189572E-2</v>
      </c>
      <c r="CC130" s="330" cm="1">
        <f t="array" ref="CC130">INDEX('Instrument Performance'!$B$3:$XFD$1048576,-1+MATCH($BF130, 'Instrument Performance'!$A$3:$A$1048576, 0), MATCH(CC$4, 'Instrument Performance'!$B$3:$XFD$3, 0))</f>
        <v>1.8473446782961693E-2</v>
      </c>
      <c r="CD130" s="330" cm="1">
        <f t="array" ref="CD130">INDEX('Instrument Performance'!$B$3:$XFD$1048576,-1+MATCH($BF130, 'Instrument Performance'!$A$3:$A$1048576, 0), MATCH(CD$4, 'Instrument Performance'!$B$3:$XFD$3, 0))</f>
        <v>1.9556050000000002E-2</v>
      </c>
      <c r="CE130" s="330" cm="1">
        <f t="array" ref="CE130">INDEX('Instrument Performance'!$B$3:$XFD$1048576,-1+MATCH($BF130, 'Instrument Performance'!$A$3:$A$1048576, 0), MATCH(CE$4, 'Instrument Performance'!$B$3:$XFD$3, 0))</f>
        <v>1.7657989999999998E-2</v>
      </c>
      <c r="CF130" s="330" cm="1">
        <f t="array" ref="CF130">INDEX('Instrument Performance'!$B$3:$XFD$1048576,-1+MATCH($BF130, 'Instrument Performance'!$A$3:$A$1048576, 0), MATCH(CF$4, 'Instrument Performance'!$B$3:$XFD$3, 0))</f>
        <v>-2.5649269999999998E-2</v>
      </c>
      <c r="CG130" s="330" cm="1">
        <f t="array" ref="CG130">INDEX('Instrument Performance'!$B$3:$XFD$1048576,-1+MATCH($BF130, 'Instrument Performance'!$A$3:$A$1048576, 0), MATCH(CG$4, 'Instrument Performance'!$B$3:$XFD$3, 0))</f>
        <v>-7.2039779999999998E-3</v>
      </c>
      <c r="CH130" s="330" cm="1">
        <f t="array" ref="CH130">INDEX('Instrument Performance'!$B$3:$XFD$1048576,-1+MATCH($BF130, 'Instrument Performance'!$A$3:$A$1048576, 0), MATCH(CH$4, 'Instrument Performance'!$B$3:$XFD$3, 0))</f>
        <v>4.0715610000000005E-3</v>
      </c>
      <c r="CI130" s="330" cm="1">
        <f t="array" ref="CI130">INDEX('Instrument Performance'!$B$3:$XFD$1048576,-1+MATCH($BF130, 'Instrument Performance'!$A$3:$A$1048576, 0), MATCH(CI$4, 'Instrument Performance'!$B$3:$XFD$3, 0))</f>
        <v>-5.8167720000000004E-3</v>
      </c>
      <c r="CJ130" s="330" cm="1">
        <f t="array" ref="CJ130">INDEX('Instrument Performance'!$B$3:$XFD$1048576,-1+MATCH($BF130, 'Instrument Performance'!$A$3:$A$1048576, 0), MATCH(CJ$4, 'Instrument Performance'!$B$3:$XFD$3, 0))</f>
        <v>2.7341820000000003E-2</v>
      </c>
      <c r="CK130" s="330" cm="1">
        <f t="array" ref="CK130">INDEX('Instrument Performance'!$B$3:$XFD$1048576,-1+MATCH($BF130, 'Instrument Performance'!$A$3:$A$1048576, 0), MATCH(CK$4, 'Instrument Performance'!$B$3:$XFD$3, 0))</f>
        <v>3.5937990000000003E-2</v>
      </c>
      <c r="CL130" s="330" cm="1">
        <f t="array" ref="CL130">INDEX('Instrument Performance'!$B$3:$XFD$1048576,-1+MATCH($BF130, 'Instrument Performance'!$A$3:$A$1048576, 0), MATCH(CL$4, 'Instrument Performance'!$B$3:$XFD$3, 0))</f>
        <v>4.6346699999999998E-2</v>
      </c>
      <c r="CM130" s="330" cm="1">
        <f t="array" ref="CM130">INDEX('Instrument Performance'!$B$3:$XFD$1048576,-1+MATCH($BF130, 'Instrument Performance'!$A$3:$A$1048576, 0), MATCH(CM$4, 'Instrument Performance'!$B$3:$XFD$3, 0))</f>
        <v>3.9438540000000001E-2</v>
      </c>
      <c r="CN130" s="330" cm="1">
        <f t="array" ref="CN130">INDEX('Instrument Performance'!$B$3:$XFD$1048576,-1+MATCH($BF130, 'Instrument Performance'!$A$3:$A$1048576, 0), MATCH(CN$4, 'Instrument Performance'!$B$3:$XFD$3, 0))</f>
        <v>3.4792169999999997E-2</v>
      </c>
      <c r="CO130" s="330" cm="1">
        <f t="array" ref="CO130">INDEX('Instrument Performance'!$B$3:$XFD$1048576,-1+MATCH($BF130, 'Instrument Performance'!$A$3:$A$1048576, 0), MATCH(CO$4, 'Instrument Performance'!$B$3:$XFD$3, 0))</f>
        <v>3.4032699999999999E-2</v>
      </c>
      <c r="CP130" s="330" cm="1">
        <f t="array" ref="CP130">INDEX('Instrument Performance'!$B$3:$XFD$1048576,-1+MATCH($BF130, 'Instrument Performance'!$A$3:$A$1048576, 0), MATCH(CP$4, 'Instrument Performance'!$B$3:$XFD$3, 0))</f>
        <v>2.4426349999999999E-2</v>
      </c>
      <c r="CQ130" s="330" cm="1">
        <f t="array" ref="CQ130">INDEX('Instrument Performance'!$B$3:$XFD$1048576,-1+MATCH($BF130, 'Instrument Performance'!$A$3:$A$1048576, 0), MATCH(CQ$4, 'Instrument Performance'!$B$3:$XFD$3, 0))</f>
        <v>5.9041000000000003E-2</v>
      </c>
      <c r="CR130" s="330" cm="1">
        <f t="array" ref="CR130">INDEX('Instrument Performance'!$B$3:$XFD$1048576,-1+MATCH($BF130, 'Instrument Performance'!$A$3:$A$1048576, 0), MATCH(CR$4, 'Instrument Performance'!$B$3:$XFD$3, 0))</f>
        <v>8.4028600000000009E-2</v>
      </c>
      <c r="CS130" s="330" cm="1">
        <f t="array" ref="CS130">INDEX('Instrument Performance'!$B$3:$XFD$1048576,-1+MATCH($BF130, 'Instrument Performance'!$A$3:$A$1048576, 0), MATCH(CS$4, 'Instrument Performance'!$B$3:$XFD$3, 0))</f>
        <v>-6.312649900931655E-2</v>
      </c>
      <c r="CT130" s="330" cm="1">
        <f t="array" ref="CT130">INDEX('Instrument Performance'!$B$3:$XFD$1048576,-1+MATCH($BF130, 'Instrument Performance'!$A$3:$A$1048576, 0), MATCH(CT$4, 'Instrument Performance'!$B$3:$XFD$3, 0))</f>
        <v>1.6601711215987287E-3</v>
      </c>
      <c r="CU130" s="330" cm="1">
        <f t="array" ref="CU130">INDEX('Instrument Performance'!$B$3:$XFD$1048576,-1+MATCH($BF130, 'Instrument Performance'!$A$3:$A$1048576, 0), MATCH(CU$4, 'Instrument Performance'!$B$3:$XFD$3, 0))</f>
        <v>7.2442770211522678E-4</v>
      </c>
      <c r="CV130" s="330" t="str" cm="1">
        <f t="array" ref="CV130">INDEX('Instrument Performance'!$B$3:$XFD$1048576,-1+MATCH($BF130, 'Instrument Performance'!$A$3:$A$1048576, 0), MATCH(CV$4, 'Instrument Performance'!$B$3:$XFD$3, 0))</f>
        <v/>
      </c>
      <c r="CW130" s="330" cm="1">
        <f t="array" ref="CW130">INDEX('Instrument Performance'!$B$3:$XFD$1048576,-1+MATCH($BF130, 'Instrument Performance'!$A$3:$A$1048576, 0), MATCH(CW$4, 'Instrument Performance'!$B$3:$XFD$3, 0))</f>
        <v>6.75921153797443E-4</v>
      </c>
      <c r="CX130" s="330" cm="1">
        <f t="array" ref="CX130">INDEX('Instrument Performance'!$B$3:$XFD$1048576,-1+MATCH($BF130, 'Instrument Performance'!$A$3:$A$1048576, 0), MATCH(CX$4, 'Instrument Performance'!$B$3:$XFD$3, 0))</f>
        <v>-2.0095860088176654E-2</v>
      </c>
      <c r="CY130" s="330" cm="1">
        <f t="array" ref="CY130">INDEX('Instrument Performance'!$B$3:$XFD$1048576,-1+MATCH($BF130, 'Instrument Performance'!$A$3:$A$1048576, 0), MATCH(CY$4, 'Instrument Performance'!$B$3:$XFD$3, 0))</f>
        <v>-1.6741071428570953E-3</v>
      </c>
      <c r="CZ130" s="330" cm="1">
        <f t="array" ref="CZ130">INDEX('Instrument Performance'!$B$3:$XFD$1048576,-1+MATCH($BF130, 'Instrument Performance'!$A$3:$A$1048576, 0), MATCH(CZ$4, 'Instrument Performance'!$B$3:$XFD$3, 0))</f>
        <v>-7.798933146439313E-3</v>
      </c>
      <c r="DA130" s="330" cm="1">
        <f t="array" ref="DA130">INDEX('Instrument Performance'!$B$3:$XFD$1048576,-1+MATCH($BF130, 'Instrument Performance'!$A$3:$A$1048576, 0), MATCH(DA$4, 'Instrument Performance'!$B$3:$XFD$3, 0))</f>
        <v>0.2243</v>
      </c>
      <c r="DB130" s="330" t="str" cm="1">
        <f t="array" ref="DB130">INDEX('Instrument Performance'!$B$3:$XFD$1048576,-1+MATCH($BF130, 'Instrument Performance'!$A$3:$A$1048576, 0), MATCH(DB$4, 'Instrument Performance'!$B$3:$XFD$3, 0))</f>
        <v/>
      </c>
      <c r="DC130" s="330" t="str" cm="1">
        <f t="array" ref="DC130">INDEX('Instrument Performance'!$B$3:$XFD$1048576,-1+MATCH($BF130, 'Instrument Performance'!$A$3:$A$1048576, 0), MATCH(DC$4, 'Instrument Performance'!$B$3:$XFD$3, 0))</f>
        <v/>
      </c>
      <c r="DD130" s="330" t="str" cm="1">
        <f t="array" ref="DD130">INDEX('Instrument Performance'!$B$3:$XFD$1048576,-1+MATCH($BF130, 'Instrument Performance'!$A$3:$A$1048576, 0), MATCH(DD$4, 'Instrument Performance'!$B$3:$XFD$3, 0))</f>
        <v/>
      </c>
      <c r="DE130" s="330" t="str" cm="1">
        <f t="array" ref="DE130">INDEX('Instrument Performance'!$B$3:$XFD$1048576,-1+MATCH($BF130, 'Instrument Performance'!$A$3:$A$1048576, 0), MATCH(DE$4, 'Instrument Performance'!$B$3:$XFD$3, 0))</f>
        <v/>
      </c>
      <c r="DF130" s="330" cm="1">
        <f t="array" ref="DF130">INDEX('Instrument Performance'!$B$3:$XFD$1048576,-1+MATCH($BF130, 'Instrument Performance'!$A$3:$A$1048576, 0), MATCH(DF$4, 'Instrument Performance'!$B$3:$XFD$3, 0))</f>
        <v>-3.8162982668089922E-2</v>
      </c>
      <c r="DG130" s="330" cm="1">
        <f t="array" ref="DG130">INDEX('Instrument Performance'!$B$3:$XFD$1048576,-1+MATCH($BF130, 'Instrument Performance'!$A$3:$A$1048576, 0), MATCH(DG$4, 'Instrument Performance'!$B$3:$XFD$3, 0))</f>
        <v>5.805084014188111E-3</v>
      </c>
      <c r="DH130" s="321"/>
      <c r="DI130" s="332"/>
      <c r="DJ130" s="335">
        <f t="shared" si="18"/>
        <v>42155</v>
      </c>
      <c r="DK130" s="330">
        <f t="shared" si="19"/>
        <v>1.3373606309230448E-2</v>
      </c>
      <c r="DL130" s="338">
        <f t="shared" si="21"/>
        <v>-5.4794520547945207E-5</v>
      </c>
      <c r="DM130" s="333">
        <f t="shared" si="20"/>
        <v>1.1653673418131616E-2</v>
      </c>
      <c r="DN130" s="333">
        <v>1.4612179903632731E-2</v>
      </c>
      <c r="DO130" s="339">
        <f t="shared" si="22"/>
        <v>1.7199328910988323E-3</v>
      </c>
      <c r="DQ130" s="333">
        <f t="shared" si="23"/>
        <v>-2.9585064855011146E-3</v>
      </c>
    </row>
    <row r="131" spans="1:121">
      <c r="A131" s="331">
        <v>42185</v>
      </c>
      <c r="B131" s="330">
        <v>0</v>
      </c>
      <c r="C131" s="330">
        <v>4.000000000352983E-2</v>
      </c>
      <c r="D131" s="330">
        <v>0</v>
      </c>
      <c r="E131" s="330">
        <v>0</v>
      </c>
      <c r="F131" s="330">
        <v>2.4999999999778071E-2</v>
      </c>
      <c r="G131" s="330">
        <v>0</v>
      </c>
      <c r="H131" s="330">
        <v>0</v>
      </c>
      <c r="I131" s="330">
        <v>0</v>
      </c>
      <c r="J131" s="330">
        <v>0</v>
      </c>
      <c r="K131" s="330">
        <v>4.9999999997573367E-2</v>
      </c>
      <c r="L131" s="330">
        <v>4.2203751599964174E-12</v>
      </c>
      <c r="M131" s="330">
        <v>0</v>
      </c>
      <c r="N131" s="330">
        <v>0</v>
      </c>
      <c r="O131" s="330">
        <v>0</v>
      </c>
      <c r="P131" s="330">
        <v>0</v>
      </c>
      <c r="Q131" s="330">
        <v>0</v>
      </c>
      <c r="R131" s="330">
        <v>2.5000000000305039E-2</v>
      </c>
      <c r="S131" s="330">
        <v>0</v>
      </c>
      <c r="T131" s="330">
        <v>0</v>
      </c>
      <c r="U131" s="330">
        <v>0</v>
      </c>
      <c r="V131" s="330">
        <v>0</v>
      </c>
      <c r="W131" s="330">
        <v>0</v>
      </c>
      <c r="X131" s="330">
        <v>0</v>
      </c>
      <c r="Y131" s="330">
        <v>0</v>
      </c>
      <c r="Z131" s="330">
        <v>0</v>
      </c>
      <c r="AA131" s="330">
        <v>0</v>
      </c>
      <c r="AB131" s="330">
        <v>0</v>
      </c>
      <c r="AC131" s="330">
        <v>0</v>
      </c>
      <c r="AD131" s="330">
        <v>0</v>
      </c>
      <c r="AE131" s="330">
        <v>0</v>
      </c>
      <c r="AF131" s="330">
        <v>5.0000000000666123E-2</v>
      </c>
      <c r="AG131" s="330">
        <v>5.0000000000586853E-2</v>
      </c>
      <c r="AH131" s="330">
        <v>5.0000000000720753E-2</v>
      </c>
      <c r="AI131" s="330">
        <v>5.0000000000792397E-2</v>
      </c>
      <c r="AJ131" s="330">
        <v>5.0000000000992473E-2</v>
      </c>
      <c r="AK131" s="330">
        <v>5.000000000096412E-2</v>
      </c>
      <c r="AL131" s="330">
        <v>0</v>
      </c>
      <c r="AM131" s="330">
        <v>5.0000000000906993E-2</v>
      </c>
      <c r="AN131" s="330">
        <v>0</v>
      </c>
      <c r="AO131" s="330">
        <v>4.6153846181541842E-2</v>
      </c>
      <c r="AP131" s="330">
        <v>6.8805668020543692E-2</v>
      </c>
      <c r="AQ131" s="330">
        <v>0.1000000000006246</v>
      </c>
      <c r="AR131" s="330">
        <v>5.8987854312846392E-3</v>
      </c>
      <c r="AS131" s="330">
        <v>0</v>
      </c>
      <c r="AT131" s="330">
        <v>1.0526315782454309E-2</v>
      </c>
      <c r="AU131" s="330">
        <v>5.0000000001063381E-2</v>
      </c>
      <c r="AV131" s="330">
        <v>5.0000000000985811E-2</v>
      </c>
      <c r="AW131" s="330">
        <v>1.2747541726644071E-2</v>
      </c>
      <c r="AX131" s="330">
        <v>9.9999999983948526E-2</v>
      </c>
      <c r="AY131" s="330">
        <v>4.5867842884833761E-2</v>
      </c>
      <c r="AZ131" s="330">
        <v>7.5230881757428168E-13</v>
      </c>
      <c r="BA131" s="330">
        <v>2.000000000108498E-2</v>
      </c>
      <c r="BB131" s="330">
        <v>0</v>
      </c>
      <c r="BC131" s="321"/>
      <c r="BD131" s="333">
        <f t="shared" si="16"/>
        <v>1.0000000000267983</v>
      </c>
      <c r="BE131" s="334"/>
      <c r="BF131" s="335">
        <f t="shared" si="17"/>
        <v>42185</v>
      </c>
      <c r="BG131" s="330" cm="1">
        <f t="array" ref="BG131">INDEX('Instrument Performance'!$B$3:$XFD$1048576,-1+MATCH($BF131, 'Instrument Performance'!$A$3:$A$1048576, 0), MATCH(BG$4, 'Instrument Performance'!$B$3:$XFD$3, 0))</f>
        <v>1.2808919999999998E-3</v>
      </c>
      <c r="BH131" s="330" cm="1">
        <f t="array" ref="BH131">INDEX('Instrument Performance'!$B$3:$XFD$1048576,-1+MATCH($BF131, 'Instrument Performance'!$A$3:$A$1048576, 0), MATCH(BH$4, 'Instrument Performance'!$B$3:$XFD$3, 0))</f>
        <v>1.772062E-4</v>
      </c>
      <c r="BI131" s="330" cm="1">
        <f t="array" ref="BI131">INDEX('Instrument Performance'!$B$3:$XFD$1048576,-1+MATCH($BF131, 'Instrument Performance'!$A$3:$A$1048576, 0), MATCH(BI$4, 'Instrument Performance'!$B$3:$XFD$3, 0))</f>
        <v>-7.1239949999999993E-3</v>
      </c>
      <c r="BJ131" s="330" cm="1">
        <f t="array" ref="BJ131">INDEX('Instrument Performance'!$B$3:$XFD$1048576,-1+MATCH($BF131, 'Instrument Performance'!$A$3:$A$1048576, 0), MATCH(BJ$4, 'Instrument Performance'!$B$3:$XFD$3, 0))</f>
        <v>-1.0055959999999999E-2</v>
      </c>
      <c r="BK131" s="330" cm="1">
        <f t="array" ref="BK131">INDEX('Instrument Performance'!$B$3:$XFD$1048576,-1+MATCH($BF131, 'Instrument Performance'!$A$3:$A$1048576, 0), MATCH(BK$4, 'Instrument Performance'!$B$3:$XFD$3, 0))</f>
        <v>-2.3106056800714647E-4</v>
      </c>
      <c r="BL131" s="330" cm="1">
        <f t="array" ref="BL131">INDEX('Instrument Performance'!$B$3:$XFD$1048576,-1+MATCH($BF131, 'Instrument Performance'!$A$3:$A$1048576, 0), MATCH(BL$4, 'Instrument Performance'!$B$3:$XFD$3, 0))</f>
        <v>-5.7289610000000003E-3</v>
      </c>
      <c r="BM131" s="330" cm="1">
        <f t="array" ref="BM131">INDEX('Instrument Performance'!$B$3:$XFD$1048576,-1+MATCH($BF131, 'Instrument Performance'!$A$3:$A$1048576, 0), MATCH(BM$4, 'Instrument Performance'!$B$3:$XFD$3, 0))</f>
        <v>-5.0651009999999998E-3</v>
      </c>
      <c r="BN131" s="330" cm="1">
        <f t="array" ref="BN131">INDEX('Instrument Performance'!$B$3:$XFD$1048576,-1+MATCH($BF131, 'Instrument Performance'!$A$3:$A$1048576, 0), MATCH(BN$4, 'Instrument Performance'!$B$3:$XFD$3, 0))</f>
        <v>-3.9644762691797286E-3</v>
      </c>
      <c r="BO131" s="330" cm="1">
        <f t="array" ref="BO131">INDEX('Instrument Performance'!$B$3:$XFD$1048576,-1+MATCH($BF131, 'Instrument Performance'!$A$3:$A$1048576, 0), MATCH(BO$4, 'Instrument Performance'!$B$3:$XFD$3, 0))</f>
        <v>-1.189088E-3</v>
      </c>
      <c r="BP131" s="330" cm="1">
        <f t="array" ref="BP131">INDEX('Instrument Performance'!$B$3:$XFD$1048576,-1+MATCH($BF131, 'Instrument Performance'!$A$3:$A$1048576, 0), MATCH(BP$4, 'Instrument Performance'!$B$3:$XFD$3, 0))</f>
        <v>1.2124863759945814E-3</v>
      </c>
      <c r="BQ131" s="330" cm="1">
        <f t="array" ref="BQ131">INDEX('Instrument Performance'!$B$3:$XFD$1048576,-1+MATCH($BF131, 'Instrument Performance'!$A$3:$A$1048576, 0), MATCH(BQ$4, 'Instrument Performance'!$B$3:$XFD$3, 0))</f>
        <v>9.2868988391359153E-4</v>
      </c>
      <c r="BR131" s="330" cm="1">
        <f t="array" ref="BR131">INDEX('Instrument Performance'!$B$3:$XFD$1048576,-1+MATCH($BF131, 'Instrument Performance'!$A$3:$A$1048576, 0), MATCH(BR$4, 'Instrument Performance'!$B$3:$XFD$3, 0))</f>
        <v>3.3917719999999999E-3</v>
      </c>
      <c r="BS131" s="330" cm="1">
        <f t="array" ref="BS131">INDEX('Instrument Performance'!$B$3:$XFD$1048576,-1+MATCH($BF131, 'Instrument Performance'!$A$3:$A$1048576, 0), MATCH(BS$4, 'Instrument Performance'!$B$3:$XFD$3, 0))</f>
        <v>1.3169038276142464E-3</v>
      </c>
      <c r="BT131" s="330" cm="1">
        <f t="array" ref="BT131">INDEX('Instrument Performance'!$B$3:$XFD$1048576,-1+MATCH($BF131, 'Instrument Performance'!$A$3:$A$1048576, 0), MATCH(BT$4, 'Instrument Performance'!$B$3:$XFD$3, 0))</f>
        <v>2.5572099999999999E-3</v>
      </c>
      <c r="BU131" s="330" cm="1">
        <f t="array" ref="BU131">INDEX('Instrument Performance'!$B$3:$XFD$1048576,-1+MATCH($BF131, 'Instrument Performance'!$A$3:$A$1048576, 0), MATCH(BU$4, 'Instrument Performance'!$B$3:$XFD$3, 0))</f>
        <v>6.4076197216356157E-4</v>
      </c>
      <c r="BV131" s="330" cm="1">
        <f t="array" ref="BV131">INDEX('Instrument Performance'!$B$3:$XFD$1048576,-1+MATCH($BF131, 'Instrument Performance'!$A$3:$A$1048576, 0), MATCH(BV$4, 'Instrument Performance'!$B$3:$XFD$3, 0))</f>
        <v>-2.4448265586090034E-3</v>
      </c>
      <c r="BW131" s="330" cm="1">
        <f t="array" ref="BW131">INDEX('Instrument Performance'!$B$3:$XFD$1048576,-1+MATCH($BF131, 'Instrument Performance'!$A$3:$A$1048576, 0), MATCH(BW$4, 'Instrument Performance'!$B$3:$XFD$3, 0))</f>
        <v>7.0356577008053153E-4</v>
      </c>
      <c r="BX131" s="330" cm="1">
        <f t="array" ref="BX131">INDEX('Instrument Performance'!$B$3:$XFD$1048576,-1+MATCH($BF131, 'Instrument Performance'!$A$3:$A$1048576, 0), MATCH(BX$4, 'Instrument Performance'!$B$3:$XFD$3, 0))</f>
        <v>-1.3047766917512194E-3</v>
      </c>
      <c r="BY131" s="330" cm="1">
        <f t="array" ref="BY131">INDEX('Instrument Performance'!$B$3:$XFD$1048576,-1+MATCH($BF131, 'Instrument Performance'!$A$3:$A$1048576, 0), MATCH(BY$4, 'Instrument Performance'!$B$3:$XFD$3, 0))</f>
        <v>1.6635591326857692E-2</v>
      </c>
      <c r="BZ131" s="330" cm="1">
        <f t="array" ref="BZ131">INDEX('Instrument Performance'!$B$3:$XFD$1048576,-1+MATCH($BF131, 'Instrument Performance'!$A$3:$A$1048576, 0), MATCH(BZ$4, 'Instrument Performance'!$B$3:$XFD$3, 0))</f>
        <v>1.3887025358915839E-2</v>
      </c>
      <c r="CA131" s="330" cm="1">
        <f t="array" ref="CA131">INDEX('Instrument Performance'!$B$3:$XFD$1048576,-1+MATCH($BF131, 'Instrument Performance'!$A$3:$A$1048576, 0), MATCH(CA$4, 'Instrument Performance'!$B$3:$XFD$3, 0))</f>
        <v>5.4999999999999997E-3</v>
      </c>
      <c r="CB131" s="330" cm="1">
        <f t="array" ref="CB131">INDEX('Instrument Performance'!$B$3:$XFD$1048576,-1+MATCH($BF131, 'Instrument Performance'!$A$3:$A$1048576, 0), MATCH(CB$4, 'Instrument Performance'!$B$3:$XFD$3, 0))</f>
        <v>4.0020009999999998E-3</v>
      </c>
      <c r="CC131" s="330" cm="1">
        <f t="array" ref="CC131">INDEX('Instrument Performance'!$B$3:$XFD$1048576,-1+MATCH($BF131, 'Instrument Performance'!$A$3:$A$1048576, 0), MATCH(CC$4, 'Instrument Performance'!$B$3:$XFD$3, 0))</f>
        <v>2.8426537899121015E-2</v>
      </c>
      <c r="CD131" s="330" cm="1">
        <f t="array" ref="CD131">INDEX('Instrument Performance'!$B$3:$XFD$1048576,-1+MATCH($BF131, 'Instrument Performance'!$A$3:$A$1048576, 0), MATCH(CD$4, 'Instrument Performance'!$B$3:$XFD$3, 0))</f>
        <v>4.683141E-3</v>
      </c>
      <c r="CE131" s="330" cm="1">
        <f t="array" ref="CE131">INDEX('Instrument Performance'!$B$3:$XFD$1048576,-1+MATCH($BF131, 'Instrument Performance'!$A$3:$A$1048576, 0), MATCH(CE$4, 'Instrument Performance'!$B$3:$XFD$3, 0))</f>
        <v>4.5662100000000002E-3</v>
      </c>
      <c r="CF131" s="330" cm="1">
        <f t="array" ref="CF131">INDEX('Instrument Performance'!$B$3:$XFD$1048576,-1+MATCH($BF131, 'Instrument Performance'!$A$3:$A$1048576, 0), MATCH(CF$4, 'Instrument Performance'!$B$3:$XFD$3, 0))</f>
        <v>2.2363430000000004E-2</v>
      </c>
      <c r="CG131" s="330" cm="1">
        <f t="array" ref="CG131">INDEX('Instrument Performance'!$B$3:$XFD$1048576,-1+MATCH($BF131, 'Instrument Performance'!$A$3:$A$1048576, 0), MATCH(CG$4, 'Instrument Performance'!$B$3:$XFD$3, 0))</f>
        <v>1.8736800000000001E-2</v>
      </c>
      <c r="CH131" s="330" cm="1">
        <f t="array" ref="CH131">INDEX('Instrument Performance'!$B$3:$XFD$1048576,-1+MATCH($BF131, 'Instrument Performance'!$A$3:$A$1048576, 0), MATCH(CH$4, 'Instrument Performance'!$B$3:$XFD$3, 0))</f>
        <v>7.2499389999999995E-3</v>
      </c>
      <c r="CI131" s="330" cm="1">
        <f t="array" ref="CI131">INDEX('Instrument Performance'!$B$3:$XFD$1048576,-1+MATCH($BF131, 'Instrument Performance'!$A$3:$A$1048576, 0), MATCH(CI$4, 'Instrument Performance'!$B$3:$XFD$3, 0))</f>
        <v>1.023891E-2</v>
      </c>
      <c r="CJ131" s="330" cm="1">
        <f t="array" ref="CJ131">INDEX('Instrument Performance'!$B$3:$XFD$1048576,-1+MATCH($BF131, 'Instrument Performance'!$A$3:$A$1048576, 0), MATCH(CJ$4, 'Instrument Performance'!$B$3:$XFD$3, 0))</f>
        <v>-2.1010089999999999E-2</v>
      </c>
      <c r="CK131" s="330" cm="1">
        <f t="array" ref="CK131">INDEX('Instrument Performance'!$B$3:$XFD$1048576,-1+MATCH($BF131, 'Instrument Performance'!$A$3:$A$1048576, 0), MATCH(CK$4, 'Instrument Performance'!$B$3:$XFD$3, 0))</f>
        <v>1.094034E-2</v>
      </c>
      <c r="CL131" s="330" cm="1">
        <f t="array" ref="CL131">INDEX('Instrument Performance'!$B$3:$XFD$1048576,-1+MATCH($BF131, 'Instrument Performance'!$A$3:$A$1048576, 0), MATCH(CL$4, 'Instrument Performance'!$B$3:$XFD$3, 0))</f>
        <v>-5.1562410000000006E-3</v>
      </c>
      <c r="CM131" s="330" cm="1">
        <f t="array" ref="CM131">INDEX('Instrument Performance'!$B$3:$XFD$1048576,-1+MATCH($BF131, 'Instrument Performance'!$A$3:$A$1048576, 0), MATCH(CM$4, 'Instrument Performance'!$B$3:$XFD$3, 0))</f>
        <v>7.6565749999999997E-3</v>
      </c>
      <c r="CN131" s="330" cm="1">
        <f t="array" ref="CN131">INDEX('Instrument Performance'!$B$3:$XFD$1048576,-1+MATCH($BF131, 'Instrument Performance'!$A$3:$A$1048576, 0), MATCH(CN$4, 'Instrument Performance'!$B$3:$XFD$3, 0))</f>
        <v>1.3047599999999999E-2</v>
      </c>
      <c r="CO131" s="330" cm="1">
        <f t="array" ref="CO131">INDEX('Instrument Performance'!$B$3:$XFD$1048576,-1+MATCH($BF131, 'Instrument Performance'!$A$3:$A$1048576, 0), MATCH(CO$4, 'Instrument Performance'!$B$3:$XFD$3, 0))</f>
        <v>1.226734E-2</v>
      </c>
      <c r="CP131" s="330" cm="1">
        <f t="array" ref="CP131">INDEX('Instrument Performance'!$B$3:$XFD$1048576,-1+MATCH($BF131, 'Instrument Performance'!$A$3:$A$1048576, 0), MATCH(CP$4, 'Instrument Performance'!$B$3:$XFD$3, 0))</f>
        <v>1.671854E-2</v>
      </c>
      <c r="CQ131" s="330" cm="1">
        <f t="array" ref="CQ131">INDEX('Instrument Performance'!$B$3:$XFD$1048576,-1+MATCH($BF131, 'Instrument Performance'!$A$3:$A$1048576, 0), MATCH(CQ$4, 'Instrument Performance'!$B$3:$XFD$3, 0))</f>
        <v>-1.9502358034631129E-2</v>
      </c>
      <c r="CR131" s="330" cm="1">
        <f t="array" ref="CR131">INDEX('Instrument Performance'!$B$3:$XFD$1048576,-1+MATCH($BF131, 'Instrument Performance'!$A$3:$A$1048576, 0), MATCH(CR$4, 'Instrument Performance'!$B$3:$XFD$3, 0))</f>
        <v>6.0472069999999998E-3</v>
      </c>
      <c r="CS131" s="330" cm="1">
        <f t="array" ref="CS131">INDEX('Instrument Performance'!$B$3:$XFD$1048576,-1+MATCH($BF131, 'Instrument Performance'!$A$3:$A$1048576, 0), MATCH(CS$4, 'Instrument Performance'!$B$3:$XFD$3, 0))</f>
        <v>2.7762587529176486E-2</v>
      </c>
      <c r="CT131" s="330" cm="1">
        <f t="array" ref="CT131">INDEX('Instrument Performance'!$B$3:$XFD$1048576,-1+MATCH($BF131, 'Instrument Performance'!$A$3:$A$1048576, 0), MATCH(CT$4, 'Instrument Performance'!$B$3:$XFD$3, 0))</f>
        <v>8.4307581066363595E-3</v>
      </c>
      <c r="CU131" s="330" cm="1">
        <f t="array" ref="CU131">INDEX('Instrument Performance'!$B$3:$XFD$1048576,-1+MATCH($BF131, 'Instrument Performance'!$A$3:$A$1048576, 0), MATCH(CU$4, 'Instrument Performance'!$B$3:$XFD$3, 0))</f>
        <v>-6.5151295786869401E-4</v>
      </c>
      <c r="CV131" s="330" t="str" cm="1">
        <f t="array" ref="CV131">INDEX('Instrument Performance'!$B$3:$XFD$1048576,-1+MATCH($BF131, 'Instrument Performance'!$A$3:$A$1048576, 0), MATCH(CV$4, 'Instrument Performance'!$B$3:$XFD$3, 0))</f>
        <v/>
      </c>
      <c r="CW131" s="330" cm="1">
        <f t="array" ref="CW131">INDEX('Instrument Performance'!$B$3:$XFD$1048576,-1+MATCH($BF131, 'Instrument Performance'!$A$3:$A$1048576, 0), MATCH(CW$4, 'Instrument Performance'!$B$3:$XFD$3, 0))</f>
        <v>5.2432939030877534E-3</v>
      </c>
      <c r="CX131" s="330" cm="1">
        <f t="array" ref="CX131">INDEX('Instrument Performance'!$B$3:$XFD$1048576,-1+MATCH($BF131, 'Instrument Performance'!$A$3:$A$1048576, 0), MATCH(CX$4, 'Instrument Performance'!$B$3:$XFD$3, 0))</f>
        <v>2.0797356458101879E-2</v>
      </c>
      <c r="CY131" s="330" cm="1">
        <f t="array" ref="CY131">INDEX('Instrument Performance'!$B$3:$XFD$1048576,-1+MATCH($BF131, 'Instrument Performance'!$A$3:$A$1048576, 0), MATCH(CY$4, 'Instrument Performance'!$B$3:$XFD$3, 0))</f>
        <v>1.4719582634618922E-2</v>
      </c>
      <c r="CZ131" s="330" cm="1">
        <f t="array" ref="CZ131">INDEX('Instrument Performance'!$B$3:$XFD$1048576,-1+MATCH($BF131, 'Instrument Performance'!$A$3:$A$1048576, 0), MATCH(CZ$4, 'Instrument Performance'!$B$3:$XFD$3, 0))</f>
        <v>6.2599332095892413E-2</v>
      </c>
      <c r="DA131" s="330" cm="1">
        <f t="array" ref="DA131">INDEX('Instrument Performance'!$B$3:$XFD$1048576,-1+MATCH($BF131, 'Instrument Performance'!$A$3:$A$1048576, 0), MATCH(DA$4, 'Instrument Performance'!$B$3:$XFD$3, 0))</f>
        <v>5.5E-2</v>
      </c>
      <c r="DB131" s="330" t="str" cm="1">
        <f t="array" ref="DB131">INDEX('Instrument Performance'!$B$3:$XFD$1048576,-1+MATCH($BF131, 'Instrument Performance'!$A$3:$A$1048576, 0), MATCH(DB$4, 'Instrument Performance'!$B$3:$XFD$3, 0))</f>
        <v/>
      </c>
      <c r="DC131" s="330" t="str" cm="1">
        <f t="array" ref="DC131">INDEX('Instrument Performance'!$B$3:$XFD$1048576,-1+MATCH($BF131, 'Instrument Performance'!$A$3:$A$1048576, 0), MATCH(DC$4, 'Instrument Performance'!$B$3:$XFD$3, 0))</f>
        <v/>
      </c>
      <c r="DD131" s="330" t="str" cm="1">
        <f t="array" ref="DD131">INDEX('Instrument Performance'!$B$3:$XFD$1048576,-1+MATCH($BF131, 'Instrument Performance'!$A$3:$A$1048576, 0), MATCH(DD$4, 'Instrument Performance'!$B$3:$XFD$3, 0))</f>
        <v/>
      </c>
      <c r="DE131" s="330" t="str" cm="1">
        <f t="array" ref="DE131">INDEX('Instrument Performance'!$B$3:$XFD$1048576,-1+MATCH($BF131, 'Instrument Performance'!$A$3:$A$1048576, 0), MATCH(DE$4, 'Instrument Performance'!$B$3:$XFD$3, 0))</f>
        <v/>
      </c>
      <c r="DF131" s="330" cm="1">
        <f t="array" ref="DF131">INDEX('Instrument Performance'!$B$3:$XFD$1048576,-1+MATCH($BF131, 'Instrument Performance'!$A$3:$A$1048576, 0), MATCH(DF$4, 'Instrument Performance'!$B$3:$XFD$3, 0))</f>
        <v>1.9788456784409938E-3</v>
      </c>
      <c r="DG131" s="330" cm="1">
        <f t="array" ref="DG131">INDEX('Instrument Performance'!$B$3:$XFD$1048576,-1+MATCH($BF131, 'Instrument Performance'!$A$3:$A$1048576, 0), MATCH(DG$4, 'Instrument Performance'!$B$3:$XFD$3, 0))</f>
        <v>3.3016256836779778E-3</v>
      </c>
      <c r="DH131" s="321"/>
      <c r="DI131" s="332"/>
      <c r="DJ131" s="335">
        <f t="shared" si="18"/>
        <v>42185</v>
      </c>
      <c r="DK131" s="330">
        <f t="shared" si="19"/>
        <v>7.6408288663218811E-3</v>
      </c>
      <c r="DL131" s="338">
        <f t="shared" si="21"/>
        <v>-5.4794520547945207E-5</v>
      </c>
      <c r="DM131" s="333">
        <f t="shared" si="20"/>
        <v>5.9857483510254994E-3</v>
      </c>
      <c r="DN131" s="333">
        <v>-5.5418359639521908E-3</v>
      </c>
      <c r="DO131" s="339">
        <f t="shared" si="22"/>
        <v>1.6550805152963817E-3</v>
      </c>
      <c r="DQ131" s="333">
        <f t="shared" si="23"/>
        <v>1.152758431497769E-2</v>
      </c>
    </row>
    <row r="132" spans="1:121">
      <c r="A132" s="331">
        <v>42216</v>
      </c>
      <c r="B132" s="330">
        <v>0</v>
      </c>
      <c r="C132" s="330">
        <v>4.0000000002451283E-2</v>
      </c>
      <c r="D132" s="330">
        <v>0</v>
      </c>
      <c r="E132" s="330">
        <v>0</v>
      </c>
      <c r="F132" s="330">
        <v>4.9999999999338872E-2</v>
      </c>
      <c r="G132" s="330">
        <v>0</v>
      </c>
      <c r="H132" s="330">
        <v>0</v>
      </c>
      <c r="I132" s="330">
        <v>0</v>
      </c>
      <c r="J132" s="330">
        <v>4.9999999998774233E-2</v>
      </c>
      <c r="K132" s="330">
        <v>2.1997838094054379E-13</v>
      </c>
      <c r="L132" s="330">
        <v>1.597221683884654E-12</v>
      </c>
      <c r="M132" s="330">
        <v>0</v>
      </c>
      <c r="N132" s="330">
        <v>0</v>
      </c>
      <c r="O132" s="330">
        <v>0</v>
      </c>
      <c r="P132" s="330">
        <v>4.3893735077347641E-14</v>
      </c>
      <c r="Q132" s="330">
        <v>0</v>
      </c>
      <c r="R132" s="330">
        <v>2.5000000000131781E-2</v>
      </c>
      <c r="S132" s="330">
        <v>5.1370236602081313E-14</v>
      </c>
      <c r="T132" s="330">
        <v>0</v>
      </c>
      <c r="U132" s="330">
        <v>3.3529764842082922E-14</v>
      </c>
      <c r="V132" s="330">
        <v>0</v>
      </c>
      <c r="W132" s="330">
        <v>0</v>
      </c>
      <c r="X132" s="330">
        <v>0</v>
      </c>
      <c r="Y132" s="330">
        <v>2.51971584695088E-14</v>
      </c>
      <c r="Z132" s="330">
        <v>1.065589796098507E-14</v>
      </c>
      <c r="AA132" s="330">
        <v>0</v>
      </c>
      <c r="AB132" s="330">
        <v>1.487272078537246E-13</v>
      </c>
      <c r="AC132" s="330">
        <v>3.693853798278685E-16</v>
      </c>
      <c r="AD132" s="330">
        <v>4.9999999999244163E-2</v>
      </c>
      <c r="AE132" s="330">
        <v>0</v>
      </c>
      <c r="AF132" s="330">
        <v>5.0000000000298389E-2</v>
      </c>
      <c r="AG132" s="330">
        <v>5.000000000023877E-2</v>
      </c>
      <c r="AH132" s="330">
        <v>5.0000000000274318E-2</v>
      </c>
      <c r="AI132" s="330">
        <v>3.0898785417247651E-2</v>
      </c>
      <c r="AJ132" s="330">
        <v>5.0000000000424483E-2</v>
      </c>
      <c r="AK132" s="330">
        <v>5.0000000000465512E-2</v>
      </c>
      <c r="AL132" s="330">
        <v>1.4155416223100701E-13</v>
      </c>
      <c r="AM132" s="330">
        <v>1.6039217906645991E-13</v>
      </c>
      <c r="AN132" s="330">
        <v>0</v>
      </c>
      <c r="AO132" s="330">
        <v>4.6153846181429342E-2</v>
      </c>
      <c r="AP132" s="330">
        <v>6.880566802036675E-2</v>
      </c>
      <c r="AQ132" s="330">
        <v>0.10000000000055979</v>
      </c>
      <c r="AR132" s="330">
        <v>8.1430646575310702E-14</v>
      </c>
      <c r="AS132" s="330">
        <v>0</v>
      </c>
      <c r="AT132" s="330">
        <v>1.052631578229157E-2</v>
      </c>
      <c r="AU132" s="330">
        <v>5.0000000000527171E-2</v>
      </c>
      <c r="AV132" s="330">
        <v>5.0000000000408398E-2</v>
      </c>
      <c r="AW132" s="330">
        <v>1.2747541726365681E-2</v>
      </c>
      <c r="AX132" s="330">
        <v>9.9999999983924573E-2</v>
      </c>
      <c r="AY132" s="330">
        <v>4.5867842884553388E-2</v>
      </c>
      <c r="AZ132" s="330">
        <v>3.9562285841898582E-13</v>
      </c>
      <c r="BA132" s="330">
        <v>2.0000000000556271E-2</v>
      </c>
      <c r="BB132" s="330">
        <v>0</v>
      </c>
      <c r="BC132" s="321"/>
      <c r="BD132" s="333">
        <f t="shared" si="16"/>
        <v>1.0000000000027822</v>
      </c>
      <c r="BE132" s="334"/>
      <c r="BF132" s="335">
        <f t="shared" si="17"/>
        <v>42216</v>
      </c>
      <c r="BG132" s="330" cm="1">
        <f t="array" ref="BG132">INDEX('Instrument Performance'!$B$3:$XFD$1048576,-1+MATCH($BF132, 'Instrument Performance'!$A$3:$A$1048576, 0), MATCH(BG$4, 'Instrument Performance'!$B$3:$XFD$3, 0))</f>
        <v>6.0200169999999993E-4</v>
      </c>
      <c r="BH132" s="330" cm="1">
        <f t="array" ref="BH132">INDEX('Instrument Performance'!$B$3:$XFD$1048576,-1+MATCH($BF132, 'Instrument Performance'!$A$3:$A$1048576, 0), MATCH(BH$4, 'Instrument Performance'!$B$3:$XFD$3, 0))</f>
        <v>-1.6173530000000002E-2</v>
      </c>
      <c r="BI132" s="330" cm="1">
        <f t="array" ref="BI132">INDEX('Instrument Performance'!$B$3:$XFD$1048576,-1+MATCH($BF132, 'Instrument Performance'!$A$3:$A$1048576, 0), MATCH(BI$4, 'Instrument Performance'!$B$3:$XFD$3, 0))</f>
        <v>-6.6590579999999998E-3</v>
      </c>
      <c r="BJ132" s="330" cm="1">
        <f t="array" ref="BJ132">INDEX('Instrument Performance'!$B$3:$XFD$1048576,-1+MATCH($BF132, 'Instrument Performance'!$A$3:$A$1048576, 0), MATCH(BJ$4, 'Instrument Performance'!$B$3:$XFD$3, 0))</f>
        <v>-1.0246440000000001E-2</v>
      </c>
      <c r="BK132" s="330" cm="1">
        <f t="array" ref="BK132">INDEX('Instrument Performance'!$B$3:$XFD$1048576,-1+MATCH($BF132, 'Instrument Performance'!$A$3:$A$1048576, 0), MATCH(BK$4, 'Instrument Performance'!$B$3:$XFD$3, 0))</f>
        <v>-7.6267609879618892E-3</v>
      </c>
      <c r="BL132" s="330" cm="1">
        <f t="array" ref="BL132">INDEX('Instrument Performance'!$B$3:$XFD$1048576,-1+MATCH($BF132, 'Instrument Performance'!$A$3:$A$1048576, 0), MATCH(BL$4, 'Instrument Performance'!$B$3:$XFD$3, 0))</f>
        <v>-6.9541030000000005E-3</v>
      </c>
      <c r="BM132" s="330" cm="1">
        <f t="array" ref="BM132">INDEX('Instrument Performance'!$B$3:$XFD$1048576,-1+MATCH($BF132, 'Instrument Performance'!$A$3:$A$1048576, 0), MATCH(BM$4, 'Instrument Performance'!$B$3:$XFD$3, 0))</f>
        <v>-2.1818199999999999E-2</v>
      </c>
      <c r="BN132" s="330" cm="1">
        <f t="array" ref="BN132">INDEX('Instrument Performance'!$B$3:$XFD$1048576,-1+MATCH($BF132, 'Instrument Performance'!$A$3:$A$1048576, 0), MATCH(BN$4, 'Instrument Performance'!$B$3:$XFD$3, 0))</f>
        <v>-1.768282645015995E-2</v>
      </c>
      <c r="BO132" s="330" cm="1">
        <f t="array" ref="BO132">INDEX('Instrument Performance'!$B$3:$XFD$1048576,-1+MATCH($BF132, 'Instrument Performance'!$A$3:$A$1048576, 0), MATCH(BO$4, 'Instrument Performance'!$B$3:$XFD$3, 0))</f>
        <v>-1.7261850000000002E-2</v>
      </c>
      <c r="BP132" s="330" cm="1">
        <f t="array" ref="BP132">INDEX('Instrument Performance'!$B$3:$XFD$1048576,-1+MATCH($BF132, 'Instrument Performance'!$A$3:$A$1048576, 0), MATCH(BP$4, 'Instrument Performance'!$B$3:$XFD$3, 0))</f>
        <v>-1.8345464488626062E-3</v>
      </c>
      <c r="BQ132" s="330" cm="1">
        <f t="array" ref="BQ132">INDEX('Instrument Performance'!$B$3:$XFD$1048576,-1+MATCH($BF132, 'Instrument Performance'!$A$3:$A$1048576, 0), MATCH(BQ$4, 'Instrument Performance'!$B$3:$XFD$3, 0))</f>
        <v>-1.9882033269268407E-3</v>
      </c>
      <c r="BR132" s="330" cm="1">
        <f t="array" ref="BR132">INDEX('Instrument Performance'!$B$3:$XFD$1048576,-1+MATCH($BF132, 'Instrument Performance'!$A$3:$A$1048576, 0), MATCH(BR$4, 'Instrument Performance'!$B$3:$XFD$3, 0))</f>
        <v>-1.110672E-2</v>
      </c>
      <c r="BS132" s="330" cm="1">
        <f t="array" ref="BS132">INDEX('Instrument Performance'!$B$3:$XFD$1048576,-1+MATCH($BF132, 'Instrument Performance'!$A$3:$A$1048576, 0), MATCH(BS$4, 'Instrument Performance'!$B$3:$XFD$3, 0))</f>
        <v>-1.090382588484894E-2</v>
      </c>
      <c r="BT132" s="330" cm="1">
        <f t="array" ref="BT132">INDEX('Instrument Performance'!$B$3:$XFD$1048576,-1+MATCH($BF132, 'Instrument Performance'!$A$3:$A$1048576, 0), MATCH(BT$4, 'Instrument Performance'!$B$3:$XFD$3, 0))</f>
        <v>-7.5810520000000005E-3</v>
      </c>
      <c r="BU132" s="330" cm="1">
        <f t="array" ref="BU132">INDEX('Instrument Performance'!$B$3:$XFD$1048576,-1+MATCH($BF132, 'Instrument Performance'!$A$3:$A$1048576, 0), MATCH(BU$4, 'Instrument Performance'!$B$3:$XFD$3, 0))</f>
        <v>-1.4154016112373213E-2</v>
      </c>
      <c r="BV132" s="330" cm="1">
        <f t="array" ref="BV132">INDEX('Instrument Performance'!$B$3:$XFD$1048576,-1+MATCH($BF132, 'Instrument Performance'!$A$3:$A$1048576, 0), MATCH(BV$4, 'Instrument Performance'!$B$3:$XFD$3, 0))</f>
        <v>-1.7183627674761337E-2</v>
      </c>
      <c r="BW132" s="330" cm="1">
        <f t="array" ref="BW132">INDEX('Instrument Performance'!$B$3:$XFD$1048576,-1+MATCH($BF132, 'Instrument Performance'!$A$3:$A$1048576, 0), MATCH(BW$4, 'Instrument Performance'!$B$3:$XFD$3, 0))</f>
        <v>-1.1538068998637015E-2</v>
      </c>
      <c r="BX132" s="330" cm="1">
        <f t="array" ref="BX132">INDEX('Instrument Performance'!$B$3:$XFD$1048576,-1+MATCH($BF132, 'Instrument Performance'!$A$3:$A$1048576, 0), MATCH(BX$4, 'Instrument Performance'!$B$3:$XFD$3, 0))</f>
        <v>-2.3543399393873399E-2</v>
      </c>
      <c r="BY132" s="330" cm="1">
        <f t="array" ref="BY132">INDEX('Instrument Performance'!$B$3:$XFD$1048576,-1+MATCH($BF132, 'Instrument Performance'!$A$3:$A$1048576, 0), MATCH(BY$4, 'Instrument Performance'!$B$3:$XFD$3, 0))</f>
        <v>-1.9907274559859009E-2</v>
      </c>
      <c r="BZ132" s="330" cm="1">
        <f t="array" ref="BZ132">INDEX('Instrument Performance'!$B$3:$XFD$1048576,-1+MATCH($BF132, 'Instrument Performance'!$A$3:$A$1048576, 0), MATCH(BZ$4, 'Instrument Performance'!$B$3:$XFD$3, 0))</f>
        <v>-4.1288956527492982E-2</v>
      </c>
      <c r="CA132" s="330" cm="1">
        <f t="array" ref="CA132">INDEX('Instrument Performance'!$B$3:$XFD$1048576,-1+MATCH($BF132, 'Instrument Performance'!$A$3:$A$1048576, 0), MATCH(CA$4, 'Instrument Performance'!$B$3:$XFD$3, 0))</f>
        <v>-3.6999999999999998E-2</v>
      </c>
      <c r="CB132" s="330" cm="1">
        <f t="array" ref="CB132">INDEX('Instrument Performance'!$B$3:$XFD$1048576,-1+MATCH($BF132, 'Instrument Performance'!$A$3:$A$1048576, 0), MATCH(CB$4, 'Instrument Performance'!$B$3:$XFD$3, 0))</f>
        <v>-1.997873E-2</v>
      </c>
      <c r="CC132" s="330" cm="1">
        <f t="array" ref="CC132">INDEX('Instrument Performance'!$B$3:$XFD$1048576,-1+MATCH($BF132, 'Instrument Performance'!$A$3:$A$1048576, 0), MATCH(CC$4, 'Instrument Performance'!$B$3:$XFD$3, 0))</f>
        <v>-1.6278028772137056E-2</v>
      </c>
      <c r="CD132" s="330" cm="1">
        <f t="array" ref="CD132">INDEX('Instrument Performance'!$B$3:$XFD$1048576,-1+MATCH($BF132, 'Instrument Performance'!$A$3:$A$1048576, 0), MATCH(CD$4, 'Instrument Performance'!$B$3:$XFD$3, 0))</f>
        <v>-2.2265199999999999E-2</v>
      </c>
      <c r="CE132" s="330" cm="1">
        <f t="array" ref="CE132">INDEX('Instrument Performance'!$B$3:$XFD$1048576,-1+MATCH($BF132, 'Instrument Performance'!$A$3:$A$1048576, 0), MATCH(CE$4, 'Instrument Performance'!$B$3:$XFD$3, 0))</f>
        <v>-2.3636360000000002E-2</v>
      </c>
      <c r="CF132" s="330" cm="1">
        <f t="array" ref="CF132">INDEX('Instrument Performance'!$B$3:$XFD$1048576,-1+MATCH($BF132, 'Instrument Performance'!$A$3:$A$1048576, 0), MATCH(CF$4, 'Instrument Performance'!$B$3:$XFD$3, 0))</f>
        <v>7.8295259999999998E-3</v>
      </c>
      <c r="CG132" s="330" cm="1">
        <f t="array" ref="CG132">INDEX('Instrument Performance'!$B$3:$XFD$1048576,-1+MATCH($BF132, 'Instrument Performance'!$A$3:$A$1048576, 0), MATCH(CG$4, 'Instrument Performance'!$B$3:$XFD$3, 0))</f>
        <v>-1.97298E-3</v>
      </c>
      <c r="CH132" s="330" cm="1">
        <f t="array" ref="CH132">INDEX('Instrument Performance'!$B$3:$XFD$1048576,-1+MATCH($BF132, 'Instrument Performance'!$A$3:$A$1048576, 0), MATCH(CH$4, 'Instrument Performance'!$B$3:$XFD$3, 0))</f>
        <v>-2.2686209999999998E-2</v>
      </c>
      <c r="CI132" s="330" cm="1">
        <f t="array" ref="CI132">INDEX('Instrument Performance'!$B$3:$XFD$1048576,-1+MATCH($BF132, 'Instrument Performance'!$A$3:$A$1048576, 0), MATCH(CI$4, 'Instrument Performance'!$B$3:$XFD$3, 0))</f>
        <v>-2.2281840000000001E-2</v>
      </c>
      <c r="CJ132" s="330" cm="1">
        <f t="array" ref="CJ132">INDEX('Instrument Performance'!$B$3:$XFD$1048576,-1+MATCH($BF132, 'Instrument Performance'!$A$3:$A$1048576, 0), MATCH(CJ$4, 'Instrument Performance'!$B$3:$XFD$3, 0))</f>
        <v>-2.1125630000000003E-2</v>
      </c>
      <c r="CK132" s="330" cm="1">
        <f t="array" ref="CK132">INDEX('Instrument Performance'!$B$3:$XFD$1048576,-1+MATCH($BF132, 'Instrument Performance'!$A$3:$A$1048576, 0), MATCH(CK$4, 'Instrument Performance'!$B$3:$XFD$3, 0))</f>
        <v>-1.916694E-2</v>
      </c>
      <c r="CL132" s="330" cm="1">
        <f t="array" ref="CL132">INDEX('Instrument Performance'!$B$3:$XFD$1048576,-1+MATCH($BF132, 'Instrument Performance'!$A$3:$A$1048576, 0), MATCH(CL$4, 'Instrument Performance'!$B$3:$XFD$3, 0))</f>
        <v>-2.9204050000000002E-2</v>
      </c>
      <c r="CM132" s="330" cm="1">
        <f t="array" ref="CM132">INDEX('Instrument Performance'!$B$3:$XFD$1048576,-1+MATCH($BF132, 'Instrument Performance'!$A$3:$A$1048576, 0), MATCH(CM$4, 'Instrument Performance'!$B$3:$XFD$3, 0))</f>
        <v>-4.0875229999999999E-2</v>
      </c>
      <c r="CN132" s="330" cm="1">
        <f t="array" ref="CN132">INDEX('Instrument Performance'!$B$3:$XFD$1048576,-1+MATCH($BF132, 'Instrument Performance'!$A$3:$A$1048576, 0), MATCH(CN$4, 'Instrument Performance'!$B$3:$XFD$3, 0))</f>
        <v>-8.3276370000000006E-3</v>
      </c>
      <c r="CO132" s="330" cm="1">
        <f t="array" ref="CO132">INDEX('Instrument Performance'!$B$3:$XFD$1048576,-1+MATCH($BF132, 'Instrument Performance'!$A$3:$A$1048576, 0), MATCH(CO$4, 'Instrument Performance'!$B$3:$XFD$3, 0))</f>
        <v>-7.9020640000000003E-3</v>
      </c>
      <c r="CP132" s="330" cm="1">
        <f t="array" ref="CP132">INDEX('Instrument Performance'!$B$3:$XFD$1048576,-1+MATCH($BF132, 'Instrument Performance'!$A$3:$A$1048576, 0), MATCH(CP$4, 'Instrument Performance'!$B$3:$XFD$3, 0))</f>
        <v>-5.2524639999999997E-4</v>
      </c>
      <c r="CQ132" s="330" cm="1">
        <f t="array" ref="CQ132">INDEX('Instrument Performance'!$B$3:$XFD$1048576,-1+MATCH($BF132, 'Instrument Performance'!$A$3:$A$1048576, 0), MATCH(CQ$4, 'Instrument Performance'!$B$3:$XFD$3, 0))</f>
        <v>-3.2576269280316233E-2</v>
      </c>
      <c r="CR132" s="330" cm="1">
        <f t="array" ref="CR132">INDEX('Instrument Performance'!$B$3:$XFD$1048576,-1+MATCH($BF132, 'Instrument Performance'!$A$3:$A$1048576, 0), MATCH(CR$4, 'Instrument Performance'!$B$3:$XFD$3, 0))</f>
        <v>-2.021852E-2</v>
      </c>
      <c r="CS132" s="330" cm="1">
        <f t="array" ref="CS132">INDEX('Instrument Performance'!$B$3:$XFD$1048576,-1+MATCH($BF132, 'Instrument Performance'!$A$3:$A$1048576, 0), MATCH(CS$4, 'Instrument Performance'!$B$3:$XFD$3, 0))</f>
        <v>-2.1948180880262402E-3</v>
      </c>
      <c r="CT132" s="330" cm="1">
        <f t="array" ref="CT132">INDEX('Instrument Performance'!$B$3:$XFD$1048576,-1+MATCH($BF132, 'Instrument Performance'!$A$3:$A$1048576, 0), MATCH(CT$4, 'Instrument Performance'!$B$3:$XFD$3, 0))</f>
        <v>2.2362809980940963E-3</v>
      </c>
      <c r="CU132" s="330" cm="1">
        <f t="array" ref="CU132">INDEX('Instrument Performance'!$B$3:$XFD$1048576,-1+MATCH($BF132, 'Instrument Performance'!$A$3:$A$1048576, 0), MATCH(CU$4, 'Instrument Performance'!$B$3:$XFD$3, 0))</f>
        <v>-7.2437522636736862E-4</v>
      </c>
      <c r="CV132" s="330" cm="1">
        <f t="array" ref="CV132">INDEX('Instrument Performance'!$B$3:$XFD$1048576,-1+MATCH($BF132, 'Instrument Performance'!$A$3:$A$1048576, 0), MATCH(CV$4, 'Instrument Performance'!$B$3:$XFD$3, 0))</f>
        <v>5.8873000000000002E-2</v>
      </c>
      <c r="CW132" s="330" cm="1">
        <f t="array" ref="CW132">INDEX('Instrument Performance'!$B$3:$XFD$1048576,-1+MATCH($BF132, 'Instrument Performance'!$A$3:$A$1048576, 0), MATCH(CW$4, 'Instrument Performance'!$B$3:$XFD$3, 0))</f>
        <v>-1.5311864805389042E-2</v>
      </c>
      <c r="CX132" s="330" cm="1">
        <f t="array" ref="CX132">INDEX('Instrument Performance'!$B$3:$XFD$1048576,-1+MATCH($BF132, 'Instrument Performance'!$A$3:$A$1048576, 0), MATCH(CX$4, 'Instrument Performance'!$B$3:$XFD$3, 0))</f>
        <v>-9.7570343005018989E-3</v>
      </c>
      <c r="CY132" s="330" cm="1">
        <f t="array" ref="CY132">INDEX('Instrument Performance'!$B$3:$XFD$1048576,-1+MATCH($BF132, 'Instrument Performance'!$A$3:$A$1048576, 0), MATCH(CY$4, 'Instrument Performance'!$B$3:$XFD$3, 0))</f>
        <v>-9.3646713183987984E-3</v>
      </c>
      <c r="CZ132" s="330" cm="1">
        <f t="array" ref="CZ132">INDEX('Instrument Performance'!$B$3:$XFD$1048576,-1+MATCH($BF132, 'Instrument Performance'!$A$3:$A$1048576, 0), MATCH(CZ$4, 'Instrument Performance'!$B$3:$XFD$3, 0))</f>
        <v>-2.2599610752680244E-2</v>
      </c>
      <c r="DA132" s="330" cm="1">
        <f t="array" ref="DA132">INDEX('Instrument Performance'!$B$3:$XFD$1048576,-1+MATCH($BF132, 'Instrument Performance'!$A$3:$A$1048576, 0), MATCH(DA$4, 'Instrument Performance'!$B$3:$XFD$3, 0))</f>
        <v>-1.3599999999999999E-2</v>
      </c>
      <c r="DB132" s="330" cm="1">
        <f t="array" ref="DB132">INDEX('Instrument Performance'!$B$3:$XFD$1048576,-1+MATCH($BF132, 'Instrument Performance'!$A$3:$A$1048576, 0), MATCH(DB$4, 'Instrument Performance'!$B$3:$XFD$3, 0))</f>
        <v>2.0397999999999999E-2</v>
      </c>
      <c r="DC132" s="330" cm="1">
        <f t="array" ref="DC132">INDEX('Instrument Performance'!$B$3:$XFD$1048576,-1+MATCH($BF132, 'Instrument Performance'!$A$3:$A$1048576, 0), MATCH(DC$4, 'Instrument Performance'!$B$3:$XFD$3, 0))</f>
        <v>5.8873000000000002E-2</v>
      </c>
      <c r="DD132" s="330" cm="1">
        <f t="array" ref="DD132">INDEX('Instrument Performance'!$B$3:$XFD$1048576,-1+MATCH($BF132, 'Instrument Performance'!$A$3:$A$1048576, 0), MATCH(DD$4, 'Instrument Performance'!$B$3:$XFD$3, 0))</f>
        <v>2.0397999999999999E-2</v>
      </c>
      <c r="DE132" s="330" cm="1">
        <f t="array" ref="DE132">INDEX('Instrument Performance'!$B$3:$XFD$1048576,-1+MATCH($BF132, 'Instrument Performance'!$A$3:$A$1048576, 0), MATCH(DE$4, 'Instrument Performance'!$B$3:$XFD$3, 0))</f>
        <v>5.8873000000000002E-2</v>
      </c>
      <c r="DF132" s="330" cm="1">
        <f t="array" ref="DF132">INDEX('Instrument Performance'!$B$3:$XFD$1048576,-1+MATCH($BF132, 'Instrument Performance'!$A$3:$A$1048576, 0), MATCH(DF$4, 'Instrument Performance'!$B$3:$XFD$3, 0))</f>
        <v>-3.7316906526730045E-2</v>
      </c>
      <c r="DG132" s="330" cm="1">
        <f t="array" ref="DG132">INDEX('Instrument Performance'!$B$3:$XFD$1048576,-1+MATCH($BF132, 'Instrument Performance'!$A$3:$A$1048576, 0), MATCH(DG$4, 'Instrument Performance'!$B$3:$XFD$3, 0))</f>
        <v>-2.6771908190551974E-2</v>
      </c>
      <c r="DH132" s="321"/>
      <c r="DI132" s="332"/>
      <c r="DJ132" s="335">
        <f t="shared" si="18"/>
        <v>42216</v>
      </c>
      <c r="DK132" s="330">
        <f t="shared" si="19"/>
        <v>2.7496192592516519E-3</v>
      </c>
      <c r="DL132" s="338">
        <f t="shared" si="21"/>
        <v>-5.4794520547945207E-5</v>
      </c>
      <c r="DM132" s="333">
        <f t="shared" si="20"/>
        <v>1.0477177680707772E-3</v>
      </c>
      <c r="DN132" s="333">
        <v>4.1926380225598692E-4</v>
      </c>
      <c r="DO132" s="339">
        <f t="shared" si="22"/>
        <v>1.7019014911808746E-3</v>
      </c>
      <c r="DQ132" s="333">
        <f t="shared" si="23"/>
        <v>6.2845396581479029E-4</v>
      </c>
    </row>
    <row r="133" spans="1:121">
      <c r="A133" s="331">
        <v>42247</v>
      </c>
      <c r="B133" s="330">
        <v>1.407846321188692E-12</v>
      </c>
      <c r="C133" s="330">
        <v>3.9999999997594959E-2</v>
      </c>
      <c r="D133" s="330">
        <v>0</v>
      </c>
      <c r="E133" s="330">
        <v>0</v>
      </c>
      <c r="F133" s="330">
        <v>4.9999989109837328E-2</v>
      </c>
      <c r="G133" s="330">
        <v>2.056439842287662E-12</v>
      </c>
      <c r="H133" s="330">
        <v>1.9080664692985651E-12</v>
      </c>
      <c r="I133" s="330">
        <v>5.301931132156196E-12</v>
      </c>
      <c r="J133" s="330">
        <v>1.9562876012421278E-3</v>
      </c>
      <c r="K133" s="330">
        <v>4.8043712349001372E-2</v>
      </c>
      <c r="L133" s="330">
        <v>3.7807387447815609E-11</v>
      </c>
      <c r="M133" s="330">
        <v>5.144576086927486E-12</v>
      </c>
      <c r="N133" s="330">
        <v>2.604224692576131E-12</v>
      </c>
      <c r="O133" s="330">
        <v>1.742787926458225E-12</v>
      </c>
      <c r="P133" s="330">
        <v>1.0891219743492121E-12</v>
      </c>
      <c r="Q133" s="330">
        <v>2.795164272325221E-12</v>
      </c>
      <c r="R133" s="330">
        <v>2.4999999997184968E-2</v>
      </c>
      <c r="S133" s="330">
        <v>3.4224915958951421E-12</v>
      </c>
      <c r="T133" s="330">
        <v>1.4003200202381119E-11</v>
      </c>
      <c r="U133" s="330">
        <v>9.9791112647858936E-12</v>
      </c>
      <c r="V133" s="330">
        <v>4.4481680973074121E-12</v>
      </c>
      <c r="W133" s="330">
        <v>2.4479092357015649E-11</v>
      </c>
      <c r="X133" s="330">
        <v>3.598872471815417E-3</v>
      </c>
      <c r="Y133" s="330">
        <v>8.300338042841076E-12</v>
      </c>
      <c r="Z133" s="330">
        <v>2.4202582347757181E-11</v>
      </c>
      <c r="AA133" s="330">
        <v>1.2367374309675809E-11</v>
      </c>
      <c r="AB133" s="330">
        <v>2.3357414817505199E-2</v>
      </c>
      <c r="AC133" s="330">
        <v>1.5418850629141501E-11</v>
      </c>
      <c r="AD133" s="330">
        <v>4.9999999997773832E-2</v>
      </c>
      <c r="AE133" s="330">
        <v>3.571478023347866E-12</v>
      </c>
      <c r="AF133" s="330">
        <v>4.9999999992937971E-2</v>
      </c>
      <c r="AG133" s="330">
        <v>5.6038039122193713E-3</v>
      </c>
      <c r="AH133" s="330">
        <v>4.9999999981985198E-2</v>
      </c>
      <c r="AI133" s="330">
        <v>1.8160400240045969E-2</v>
      </c>
      <c r="AJ133" s="330">
        <v>4.9999999997526537E-2</v>
      </c>
      <c r="AK133" s="330">
        <v>3.017830475845814E-2</v>
      </c>
      <c r="AL133" s="330">
        <v>1.464108506397983E-12</v>
      </c>
      <c r="AM133" s="330">
        <v>6.402661435259333E-12</v>
      </c>
      <c r="AN133" s="330">
        <v>7.0406796596229883E-12</v>
      </c>
      <c r="AO133" s="330">
        <v>4.6153846181243248E-2</v>
      </c>
      <c r="AP133" s="330">
        <v>6.8805668020186575E-2</v>
      </c>
      <c r="AQ133" s="330">
        <v>0.1000000000006402</v>
      </c>
      <c r="AR133" s="330">
        <v>4.9999999986072498E-2</v>
      </c>
      <c r="AS133" s="330">
        <v>3.6770939400048271E-13</v>
      </c>
      <c r="AT133" s="330">
        <v>1.052631578206132E-2</v>
      </c>
      <c r="AU133" s="330">
        <v>5.0000000001318969E-2</v>
      </c>
      <c r="AV133" s="330">
        <v>5.0000000001270473E-2</v>
      </c>
      <c r="AW133" s="330">
        <v>1.274754172598243E-2</v>
      </c>
      <c r="AX133" s="330">
        <v>9.99999999840087E-2</v>
      </c>
      <c r="AY133" s="330">
        <v>4.5867842884170909E-2</v>
      </c>
      <c r="AZ133" s="330">
        <v>8.738158152301381E-13</v>
      </c>
      <c r="BA133" s="330">
        <v>2.000000000133367E-2</v>
      </c>
      <c r="BB133" s="330">
        <v>1.1533096472450261E-13</v>
      </c>
      <c r="BC133" s="321"/>
      <c r="BD133" s="333">
        <f t="shared" ref="BD133:BD196" si="24">SUM(B133:BC133)</f>
        <v>0.99999999999173195</v>
      </c>
      <c r="BE133" s="334"/>
      <c r="BF133" s="335">
        <f t="shared" si="17"/>
        <v>42247</v>
      </c>
      <c r="BG133" s="330" cm="1">
        <f t="array" ref="BG133">INDEX('Instrument Performance'!$B$3:$XFD$1048576,-1+MATCH($BF133, 'Instrument Performance'!$A$3:$A$1048576, 0), MATCH(BG$4, 'Instrument Performance'!$B$3:$XFD$3, 0))</f>
        <v>-7.5204929999999991E-5</v>
      </c>
      <c r="BH133" s="330" cm="1">
        <f t="array" ref="BH133">INDEX('Instrument Performance'!$B$3:$XFD$1048576,-1+MATCH($BF133, 'Instrument Performance'!$A$3:$A$1048576, 0), MATCH(BH$4, 'Instrument Performance'!$B$3:$XFD$3, 0))</f>
        <v>1.301775E-2</v>
      </c>
      <c r="BI133" s="330" cm="1">
        <f t="array" ref="BI133">INDEX('Instrument Performance'!$B$3:$XFD$1048576,-1+MATCH($BF133, 'Instrument Performance'!$A$3:$A$1048576, 0), MATCH(BI$4, 'Instrument Performance'!$B$3:$XFD$3, 0))</f>
        <v>7.1932380000000007E-4</v>
      </c>
      <c r="BJ133" s="330" cm="1">
        <f t="array" ref="BJ133">INDEX('Instrument Performance'!$B$3:$XFD$1048576,-1+MATCH($BF133, 'Instrument Performance'!$A$3:$A$1048576, 0), MATCH(BJ$4, 'Instrument Performance'!$B$3:$XFD$3, 0))</f>
        <v>5.3547530000000003E-3</v>
      </c>
      <c r="BK133" s="330" cm="1">
        <f t="array" ref="BK133">INDEX('Instrument Performance'!$B$3:$XFD$1048576,-1+MATCH($BF133, 'Instrument Performance'!$A$3:$A$1048576, 0), MATCH(BK$4, 'Instrument Performance'!$B$3:$XFD$3, 0))</f>
        <v>6.3032229973978282E-3</v>
      </c>
      <c r="BL133" s="330" cm="1">
        <f t="array" ref="BL133">INDEX('Instrument Performance'!$B$3:$XFD$1048576,-1+MATCH($BF133, 'Instrument Performance'!$A$3:$A$1048576, 0), MATCH(BL$4, 'Instrument Performance'!$B$3:$XFD$3, 0))</f>
        <v>7.0028009999999999E-4</v>
      </c>
      <c r="BM133" s="330" cm="1">
        <f t="array" ref="BM133">INDEX('Instrument Performance'!$B$3:$XFD$1048576,-1+MATCH($BF133, 'Instrument Performance'!$A$3:$A$1048576, 0), MATCH(BM$4, 'Instrument Performance'!$B$3:$XFD$3, 0))</f>
        <v>9.6654359999999995E-3</v>
      </c>
      <c r="BN133" s="330" cm="1">
        <f t="array" ref="BN133">INDEX('Instrument Performance'!$B$3:$XFD$1048576,-1+MATCH($BF133, 'Instrument Performance'!$A$3:$A$1048576, 0), MATCH(BN$4, 'Instrument Performance'!$B$3:$XFD$3, 0))</f>
        <v>8.3422622921007772E-3</v>
      </c>
      <c r="BO133" s="330" cm="1">
        <f t="array" ref="BO133">INDEX('Instrument Performance'!$B$3:$XFD$1048576,-1+MATCH($BF133, 'Instrument Performance'!$A$3:$A$1048576, 0), MATCH(BO$4, 'Instrument Performance'!$B$3:$XFD$3, 0))</f>
        <v>1.2113799999999999E-2</v>
      </c>
      <c r="BP133" s="330" cm="1">
        <f t="array" ref="BP133">INDEX('Instrument Performance'!$B$3:$XFD$1048576,-1+MATCH($BF133, 'Instrument Performance'!$A$3:$A$1048576, 0), MATCH(BP$4, 'Instrument Performance'!$B$3:$XFD$3, 0))</f>
        <v>1.2843076630357775E-3</v>
      </c>
      <c r="BQ133" s="330" cm="1">
        <f t="array" ref="BQ133">INDEX('Instrument Performance'!$B$3:$XFD$1048576,-1+MATCH($BF133, 'Instrument Performance'!$A$3:$A$1048576, 0), MATCH(BQ$4, 'Instrument Performance'!$B$3:$XFD$3, 0))</f>
        <v>6.6405471810870864E-4</v>
      </c>
      <c r="BR133" s="330" cm="1">
        <f t="array" ref="BR133">INDEX('Instrument Performance'!$B$3:$XFD$1048576,-1+MATCH($BF133, 'Instrument Performance'!$A$3:$A$1048576, 0), MATCH(BR$4, 'Instrument Performance'!$B$3:$XFD$3, 0))</f>
        <v>1.5981529999999999E-3</v>
      </c>
      <c r="BS133" s="330" cm="1">
        <f t="array" ref="BS133">INDEX('Instrument Performance'!$B$3:$XFD$1048576,-1+MATCH($BF133, 'Instrument Performance'!$A$3:$A$1048576, 0), MATCH(BS$4, 'Instrument Performance'!$B$3:$XFD$3, 0))</f>
        <v>-1.7039608783975295E-5</v>
      </c>
      <c r="BT133" s="330" cm="1">
        <f t="array" ref="BT133">INDEX('Instrument Performance'!$B$3:$XFD$1048576,-1+MATCH($BF133, 'Instrument Performance'!$A$3:$A$1048576, 0), MATCH(BT$4, 'Instrument Performance'!$B$3:$XFD$3, 0))</f>
        <v>-8.7026780000000004E-6</v>
      </c>
      <c r="BU133" s="330" cm="1">
        <f t="array" ref="BU133">INDEX('Instrument Performance'!$B$3:$XFD$1048576,-1+MATCH($BF133, 'Instrument Performance'!$A$3:$A$1048576, 0), MATCH(BU$4, 'Instrument Performance'!$B$3:$XFD$3, 0))</f>
        <v>1.2952427778565312E-3</v>
      </c>
      <c r="BV133" s="330" cm="1">
        <f t="array" ref="BV133">INDEX('Instrument Performance'!$B$3:$XFD$1048576,-1+MATCH($BF133, 'Instrument Performance'!$A$3:$A$1048576, 0), MATCH(BV$4, 'Instrument Performance'!$B$3:$XFD$3, 0))</f>
        <v>6.231551328304441E-3</v>
      </c>
      <c r="BW133" s="330" cm="1">
        <f t="array" ref="BW133">INDEX('Instrument Performance'!$B$3:$XFD$1048576,-1+MATCH($BF133, 'Instrument Performance'!$A$3:$A$1048576, 0), MATCH(BW$4, 'Instrument Performance'!$B$3:$XFD$3, 0))</f>
        <v>6.2521724189774155E-3</v>
      </c>
      <c r="BX133" s="330" cm="1">
        <f t="array" ref="BX133">INDEX('Instrument Performance'!$B$3:$XFD$1048576,-1+MATCH($BF133, 'Instrument Performance'!$A$3:$A$1048576, 0), MATCH(BX$4, 'Instrument Performance'!$B$3:$XFD$3, 0))</f>
        <v>8.6850013250672209E-3</v>
      </c>
      <c r="BY133" s="330" cm="1">
        <f t="array" ref="BY133">INDEX('Instrument Performance'!$B$3:$XFD$1048576,-1+MATCH($BF133, 'Instrument Performance'!$A$3:$A$1048576, 0), MATCH(BY$4, 'Instrument Performance'!$B$3:$XFD$3, 0))</f>
        <v>3.13531525859502E-2</v>
      </c>
      <c r="BZ133" s="330" cm="1">
        <f t="array" ref="BZ133">INDEX('Instrument Performance'!$B$3:$XFD$1048576,-1+MATCH($BF133, 'Instrument Performance'!$A$3:$A$1048576, 0), MATCH(BZ$4, 'Instrument Performance'!$B$3:$XFD$3, 0))</f>
        <v>7.9370556974256434E-3</v>
      </c>
      <c r="CA133" s="330" cm="1">
        <f t="array" ref="CA133">INDEX('Instrument Performance'!$B$3:$XFD$1048576,-1+MATCH($BF133, 'Instrument Performance'!$A$3:$A$1048576, 0), MATCH(CA$4, 'Instrument Performance'!$B$3:$XFD$3, 0))</f>
        <v>2.52E-2</v>
      </c>
      <c r="CB133" s="330" cm="1">
        <f t="array" ref="CB133">INDEX('Instrument Performance'!$B$3:$XFD$1048576,-1+MATCH($BF133, 'Instrument Performance'!$A$3:$A$1048576, 0), MATCH(CB$4, 'Instrument Performance'!$B$3:$XFD$3, 0))</f>
        <v>2.6040339999999999E-2</v>
      </c>
      <c r="CC133" s="330" cm="1">
        <f t="array" ref="CC133">INDEX('Instrument Performance'!$B$3:$XFD$1048576,-1+MATCH($BF133, 'Instrument Performance'!$A$3:$A$1048576, 0), MATCH(CC$4, 'Instrument Performance'!$B$3:$XFD$3, 0))</f>
        <v>3.2592230125470842E-2</v>
      </c>
      <c r="CD133" s="330" cm="1">
        <f t="array" ref="CD133">INDEX('Instrument Performance'!$B$3:$XFD$1048576,-1+MATCH($BF133, 'Instrument Performance'!$A$3:$A$1048576, 0), MATCH(CD$4, 'Instrument Performance'!$B$3:$XFD$3, 0))</f>
        <v>8.1148249999999991E-3</v>
      </c>
      <c r="CE133" s="330" cm="1">
        <f t="array" ref="CE133">INDEX('Instrument Performance'!$B$3:$XFD$1048576,-1+MATCH($BF133, 'Instrument Performance'!$A$3:$A$1048576, 0), MATCH(CE$4, 'Instrument Performance'!$B$3:$XFD$3, 0))</f>
        <v>8.3798889999999997E-3</v>
      </c>
      <c r="CF133" s="330" cm="1">
        <f t="array" ref="CF133">INDEX('Instrument Performance'!$B$3:$XFD$1048576,-1+MATCH($BF133, 'Instrument Performance'!$A$3:$A$1048576, 0), MATCH(CF$4, 'Instrument Performance'!$B$3:$XFD$3, 0))</f>
        <v>-1.1006999999999999E-2</v>
      </c>
      <c r="CG133" s="330" cm="1">
        <f t="array" ref="CG133">INDEX('Instrument Performance'!$B$3:$XFD$1048576,-1+MATCH($BF133, 'Instrument Performance'!$A$3:$A$1048576, 0), MATCH(CG$4, 'Instrument Performance'!$B$3:$XFD$3, 0))</f>
        <v>3.6622550000000004E-2</v>
      </c>
      <c r="CH133" s="330" cm="1">
        <f t="array" ref="CH133">INDEX('Instrument Performance'!$B$3:$XFD$1048576,-1+MATCH($BF133, 'Instrument Performance'!$A$3:$A$1048576, 0), MATCH(CH$4, 'Instrument Performance'!$B$3:$XFD$3, 0))</f>
        <v>9.649122999999999E-3</v>
      </c>
      <c r="CI133" s="330" cm="1">
        <f t="array" ref="CI133">INDEX('Instrument Performance'!$B$3:$XFD$1048576,-1+MATCH($BF133, 'Instrument Performance'!$A$3:$A$1048576, 0), MATCH(CI$4, 'Instrument Performance'!$B$3:$XFD$3, 0))</f>
        <v>4.0178570000000004E-2</v>
      </c>
      <c r="CJ133" s="330" cm="1">
        <f t="array" ref="CJ133">INDEX('Instrument Performance'!$B$3:$XFD$1048576,-1+MATCH($BF133, 'Instrument Performance'!$A$3:$A$1048576, 0), MATCH(CJ$4, 'Instrument Performance'!$B$3:$XFD$3, 0))</f>
        <v>3.6442849999999999E-2</v>
      </c>
      <c r="CK133" s="330" cm="1">
        <f t="array" ref="CK133">INDEX('Instrument Performance'!$B$3:$XFD$1048576,-1+MATCH($BF133, 'Instrument Performance'!$A$3:$A$1048576, 0), MATCH(CK$4, 'Instrument Performance'!$B$3:$XFD$3, 0))</f>
        <v>1.735971E-2</v>
      </c>
      <c r="CL133" s="330" cm="1">
        <f t="array" ref="CL133">INDEX('Instrument Performance'!$B$3:$XFD$1048576,-1+MATCH($BF133, 'Instrument Performance'!$A$3:$A$1048576, 0), MATCH(CL$4, 'Instrument Performance'!$B$3:$XFD$3, 0))</f>
        <v>2.6150139999999999E-2</v>
      </c>
      <c r="CM133" s="330" cm="1">
        <f t="array" ref="CM133">INDEX('Instrument Performance'!$B$3:$XFD$1048576,-1+MATCH($BF133, 'Instrument Performance'!$A$3:$A$1048576, 0), MATCH(CM$4, 'Instrument Performance'!$B$3:$XFD$3, 0))</f>
        <v>4.2872050000000002E-2</v>
      </c>
      <c r="CN133" s="330" cm="1">
        <f t="array" ref="CN133">INDEX('Instrument Performance'!$B$3:$XFD$1048576,-1+MATCH($BF133, 'Instrument Performance'!$A$3:$A$1048576, 0), MATCH(CN$4, 'Instrument Performance'!$B$3:$XFD$3, 0))</f>
        <v>2.6464029999999999E-3</v>
      </c>
      <c r="CO133" s="330" cm="1">
        <f t="array" ref="CO133">INDEX('Instrument Performance'!$B$3:$XFD$1048576,-1+MATCH($BF133, 'Instrument Performance'!$A$3:$A$1048576, 0), MATCH(CO$4, 'Instrument Performance'!$B$3:$XFD$3, 0))</f>
        <v>2.6006829999999999E-3</v>
      </c>
      <c r="CP133" s="330" cm="1">
        <f t="array" ref="CP133">INDEX('Instrument Performance'!$B$3:$XFD$1048576,-1+MATCH($BF133, 'Instrument Performance'!$A$3:$A$1048576, 0), MATCH(CP$4, 'Instrument Performance'!$B$3:$XFD$3, 0))</f>
        <v>-8.0507540000000002E-3</v>
      </c>
      <c r="CQ133" s="330" cm="1">
        <f t="array" ref="CQ133">INDEX('Instrument Performance'!$B$3:$XFD$1048576,-1+MATCH($BF133, 'Instrument Performance'!$A$3:$A$1048576, 0), MATCH(CQ$4, 'Instrument Performance'!$B$3:$XFD$3, 0))</f>
        <v>-6.2061130573429851E-2</v>
      </c>
      <c r="CR133" s="330" cm="1">
        <f t="array" ref="CR133">INDEX('Instrument Performance'!$B$3:$XFD$1048576,-1+MATCH($BF133, 'Instrument Performance'!$A$3:$A$1048576, 0), MATCH(CR$4, 'Instrument Performance'!$B$3:$XFD$3, 0))</f>
        <v>-8.4216399999999997E-2</v>
      </c>
      <c r="CS133" s="330" cm="1">
        <f t="array" ref="CS133">INDEX('Instrument Performance'!$B$3:$XFD$1048576,-1+MATCH($BF133, 'Instrument Performance'!$A$3:$A$1048576, 0), MATCH(CS$4, 'Instrument Performance'!$B$3:$XFD$3, 0))</f>
        <v>2.4865103015937251E-2</v>
      </c>
      <c r="CT133" s="330" cm="1">
        <f t="array" ref="CT133">INDEX('Instrument Performance'!$B$3:$XFD$1048576,-1+MATCH($BF133, 'Instrument Performance'!$A$3:$A$1048576, 0), MATCH(CT$4, 'Instrument Performance'!$B$3:$XFD$3, 0))</f>
        <v>1.4485241558651895E-2</v>
      </c>
      <c r="CU133" s="330" cm="1">
        <f t="array" ref="CU133">INDEX('Instrument Performance'!$B$3:$XFD$1048576,-1+MATCH($BF133, 'Instrument Performance'!$A$3:$A$1048576, 0), MATCH(CU$4, 'Instrument Performance'!$B$3:$XFD$3, 0))</f>
        <v>5.2192823486769679E-3</v>
      </c>
      <c r="CV133" s="330" t="str" cm="1">
        <f t="array" ref="CV133">INDEX('Instrument Performance'!$B$3:$XFD$1048576,-1+MATCH($BF133, 'Instrument Performance'!$A$3:$A$1048576, 0), MATCH(CV$4, 'Instrument Performance'!$B$3:$XFD$3, 0))</f>
        <v/>
      </c>
      <c r="CW133" s="330" cm="1">
        <f t="array" ref="CW133">INDEX('Instrument Performance'!$B$3:$XFD$1048576,-1+MATCH($BF133, 'Instrument Performance'!$A$3:$A$1048576, 0), MATCH(CW$4, 'Instrument Performance'!$B$3:$XFD$3, 0))</f>
        <v>-6.5296199940290789E-2</v>
      </c>
      <c r="CX133" s="330" cm="1">
        <f t="array" ref="CX133">INDEX('Instrument Performance'!$B$3:$XFD$1048576,-1+MATCH($BF133, 'Instrument Performance'!$A$3:$A$1048576, 0), MATCH(CX$4, 'Instrument Performance'!$B$3:$XFD$3, 0))</f>
        <v>9.8162341859819868E-3</v>
      </c>
      <c r="CY133" s="330" cm="1">
        <f t="array" ref="CY133">INDEX('Instrument Performance'!$B$3:$XFD$1048576,-1+MATCH($BF133, 'Instrument Performance'!$A$3:$A$1048576, 0), MATCH(CY$4, 'Instrument Performance'!$B$3:$XFD$3, 0))</f>
        <v>1.3901760889712733E-2</v>
      </c>
      <c r="CZ133" s="330" cm="1">
        <f t="array" ref="CZ133">INDEX('Instrument Performance'!$B$3:$XFD$1048576,-1+MATCH($BF133, 'Instrument Performance'!$A$3:$A$1048576, 0), MATCH(CZ$4, 'Instrument Performance'!$B$3:$XFD$3, 0))</f>
        <v>-2.7401245751616732E-2</v>
      </c>
      <c r="DA133" s="330" cm="1">
        <f t="array" ref="DA133">INDEX('Instrument Performance'!$B$3:$XFD$1048576,-1+MATCH($BF133, 'Instrument Performance'!$A$3:$A$1048576, 0), MATCH(DA$4, 'Instrument Performance'!$B$3:$XFD$3, 0))</f>
        <v>-4.4499999999999998E-2</v>
      </c>
      <c r="DB133" s="330" t="str" cm="1">
        <f t="array" ref="DB133">INDEX('Instrument Performance'!$B$3:$XFD$1048576,-1+MATCH($BF133, 'Instrument Performance'!$A$3:$A$1048576, 0), MATCH(DB$4, 'Instrument Performance'!$B$3:$XFD$3, 0))</f>
        <v/>
      </c>
      <c r="DC133" s="330" t="str" cm="1">
        <f t="array" ref="DC133">INDEX('Instrument Performance'!$B$3:$XFD$1048576,-1+MATCH($BF133, 'Instrument Performance'!$A$3:$A$1048576, 0), MATCH(DC$4, 'Instrument Performance'!$B$3:$XFD$3, 0))</f>
        <v/>
      </c>
      <c r="DD133" s="330" t="str" cm="1">
        <f t="array" ref="DD133">INDEX('Instrument Performance'!$B$3:$XFD$1048576,-1+MATCH($BF133, 'Instrument Performance'!$A$3:$A$1048576, 0), MATCH(DD$4, 'Instrument Performance'!$B$3:$XFD$3, 0))</f>
        <v/>
      </c>
      <c r="DE133" s="330" t="str" cm="1">
        <f t="array" ref="DE133">INDEX('Instrument Performance'!$B$3:$XFD$1048576,-1+MATCH($BF133, 'Instrument Performance'!$A$3:$A$1048576, 0), MATCH(DE$4, 'Instrument Performance'!$B$3:$XFD$3, 0))</f>
        <v/>
      </c>
      <c r="DF133" s="330" cm="1">
        <f t="array" ref="DF133">INDEX('Instrument Performance'!$B$3:$XFD$1048576,-1+MATCH($BF133, 'Instrument Performance'!$A$3:$A$1048576, 0), MATCH(DF$4, 'Instrument Performance'!$B$3:$XFD$3, 0))</f>
        <v>4.2156855614759584E-2</v>
      </c>
      <c r="DG133" s="330" cm="1">
        <f t="array" ref="DG133">INDEX('Instrument Performance'!$B$3:$XFD$1048576,-1+MATCH($BF133, 'Instrument Performance'!$A$3:$A$1048576, 0), MATCH(DG$4, 'Instrument Performance'!$B$3:$XFD$3, 0))</f>
        <v>-6.8071217248966143E-3</v>
      </c>
      <c r="DH133" s="321"/>
      <c r="DI133" s="332"/>
      <c r="DJ133" s="335">
        <f t="shared" si="18"/>
        <v>42247</v>
      </c>
      <c r="DK133" s="330">
        <f t="shared" si="19"/>
        <v>6.1572310178997355E-3</v>
      </c>
      <c r="DL133" s="338">
        <f t="shared" si="21"/>
        <v>-5.4794520547945207E-5</v>
      </c>
      <c r="DM133" s="333">
        <f t="shared" si="20"/>
        <v>4.449546009655414E-3</v>
      </c>
      <c r="DN133" s="333">
        <v>-2.6250283638464041E-2</v>
      </c>
      <c r="DO133" s="339">
        <f t="shared" si="22"/>
        <v>1.7076850082443215E-3</v>
      </c>
      <c r="DQ133" s="333">
        <f t="shared" si="23"/>
        <v>3.0699829648119455E-2</v>
      </c>
    </row>
    <row r="134" spans="1:121">
      <c r="A134" s="331">
        <v>42277</v>
      </c>
      <c r="B134" s="330">
        <v>6.8280581778778226E-13</v>
      </c>
      <c r="C134" s="330">
        <v>3.9999999998082972E-2</v>
      </c>
      <c r="D134" s="330">
        <v>1.120610000658281E-13</v>
      </c>
      <c r="E134" s="330">
        <v>1.1738439497219731E-13</v>
      </c>
      <c r="F134" s="330">
        <v>4.9999999972306947E-2</v>
      </c>
      <c r="G134" s="330">
        <v>7.2380761188307155E-13</v>
      </c>
      <c r="H134" s="330">
        <v>4.3538742804382518E-13</v>
      </c>
      <c r="I134" s="330">
        <v>1.846564464515482E-12</v>
      </c>
      <c r="J134" s="330">
        <v>0</v>
      </c>
      <c r="K134" s="330">
        <v>4.9999999998326473E-2</v>
      </c>
      <c r="L134" s="330">
        <v>4.9999999998393302E-2</v>
      </c>
      <c r="M134" s="330">
        <v>1.739704725728381E-12</v>
      </c>
      <c r="N134" s="330">
        <v>1.0200303244635801E-12</v>
      </c>
      <c r="O134" s="330">
        <v>7.3045081230781546E-13</v>
      </c>
      <c r="P134" s="330">
        <v>6.266049086018234E-13</v>
      </c>
      <c r="Q134" s="330">
        <v>1.056654702262085E-12</v>
      </c>
      <c r="R134" s="330">
        <v>2.499999999780058E-2</v>
      </c>
      <c r="S134" s="330">
        <v>1.3514072247820989E-12</v>
      </c>
      <c r="T134" s="330">
        <v>5.5737399610272397E-12</v>
      </c>
      <c r="U134" s="330">
        <v>4.3371825138760874E-12</v>
      </c>
      <c r="V134" s="330">
        <v>1.8838725048453332E-12</v>
      </c>
      <c r="W134" s="330">
        <v>9.7740870784785404E-12</v>
      </c>
      <c r="X134" s="330">
        <v>1.36377017348439E-2</v>
      </c>
      <c r="Y134" s="330">
        <v>3.295510005820985E-12</v>
      </c>
      <c r="Z134" s="330">
        <v>9.7237613473272887E-12</v>
      </c>
      <c r="AA134" s="330">
        <v>4.9162447664545219E-12</v>
      </c>
      <c r="AB134" s="330">
        <v>4.9999999994590913E-2</v>
      </c>
      <c r="AC134" s="330">
        <v>6.1549595138036811E-12</v>
      </c>
      <c r="AD134" s="330">
        <v>4.9999999998540059E-2</v>
      </c>
      <c r="AE134" s="330">
        <v>1.411897503740559E-12</v>
      </c>
      <c r="AF134" s="330">
        <v>3.2234696005830253E-2</v>
      </c>
      <c r="AG134" s="330">
        <v>4.4496251406020971E-14</v>
      </c>
      <c r="AH134" s="330">
        <v>4.9999999988045551E-2</v>
      </c>
      <c r="AI134" s="330">
        <v>4.0895656758624536E-15</v>
      </c>
      <c r="AJ134" s="330">
        <v>5.5324233130554151E-14</v>
      </c>
      <c r="AK134" s="330">
        <v>3.0717059152054591E-15</v>
      </c>
      <c r="AL134" s="330">
        <v>5.7561361695703824E-13</v>
      </c>
      <c r="AM134" s="330">
        <v>2.5694276624411379E-12</v>
      </c>
      <c r="AN134" s="330">
        <v>3.769818655135683E-2</v>
      </c>
      <c r="AO134" s="330">
        <v>4.6153846153913859E-2</v>
      </c>
      <c r="AP134" s="330">
        <v>7.538461538457672E-2</v>
      </c>
      <c r="AQ134" s="330">
        <v>9.9999999999965464E-2</v>
      </c>
      <c r="AR134" s="330">
        <v>4.9999999992766733E-2</v>
      </c>
      <c r="AS134" s="330">
        <v>6.9603051669937802E-14</v>
      </c>
      <c r="AT134" s="330">
        <v>1.2755695537190531E-3</v>
      </c>
      <c r="AU134" s="330">
        <v>4.9999999999961887E-2</v>
      </c>
      <c r="AV134" s="330">
        <v>4.999999999993783E-2</v>
      </c>
      <c r="AW134" s="330">
        <v>1.2888229477478979E-2</v>
      </c>
      <c r="AX134" s="330">
        <v>9.9999999999922234E-2</v>
      </c>
      <c r="AY134" s="330">
        <v>4.5727155137894528E-2</v>
      </c>
      <c r="AZ134" s="330">
        <v>3.8990040646036602E-14</v>
      </c>
      <c r="BA134" s="330">
        <v>1.999999999992463E-2</v>
      </c>
      <c r="BB134" s="330">
        <v>1.246877443951658E-12</v>
      </c>
      <c r="BC134" s="321"/>
      <c r="BD134" s="333">
        <f t="shared" si="24"/>
        <v>1.0000000000003013</v>
      </c>
      <c r="BE134" s="334"/>
      <c r="BF134" s="335">
        <f t="shared" ref="BF134:BF197" si="25">$A134</f>
        <v>42277</v>
      </c>
      <c r="BG134" s="330" cm="1">
        <f t="array" ref="BG134">INDEX('Instrument Performance'!$B$3:$XFD$1048576,-1+MATCH($BF134, 'Instrument Performance'!$A$3:$A$1048576, 0), MATCH(BG$4, 'Instrument Performance'!$B$3:$XFD$3, 0))</f>
        <v>-3.6197390000000001E-4</v>
      </c>
      <c r="BH134" s="330" cm="1">
        <f t="array" ref="BH134">INDEX('Instrument Performance'!$B$3:$XFD$1048576,-1+MATCH($BF134, 'Instrument Performance'!$A$3:$A$1048576, 0), MATCH(BH$4, 'Instrument Performance'!$B$3:$XFD$3, 0))</f>
        <v>5.3585939999999995E-3</v>
      </c>
      <c r="BI134" s="330" cm="1">
        <f t="array" ref="BI134">INDEX('Instrument Performance'!$B$3:$XFD$1048576,-1+MATCH($BF134, 'Instrument Performance'!$A$3:$A$1048576, 0), MATCH(BI$4, 'Instrument Performance'!$B$3:$XFD$3, 0))</f>
        <v>-9.0549690000000013E-3</v>
      </c>
      <c r="BJ134" s="330" cm="1">
        <f t="array" ref="BJ134">INDEX('Instrument Performance'!$B$3:$XFD$1048576,-1+MATCH($BF134, 'Instrument Performance'!$A$3:$A$1048576, 0), MATCH(BJ$4, 'Instrument Performance'!$B$3:$XFD$3, 0))</f>
        <v>-9.4984470000000001E-3</v>
      </c>
      <c r="BK134" s="330" cm="1">
        <f t="array" ref="BK134">INDEX('Instrument Performance'!$B$3:$XFD$1048576,-1+MATCH($BF134, 'Instrument Performance'!$A$3:$A$1048576, 0), MATCH(BK$4, 'Instrument Performance'!$B$3:$XFD$3, 0))</f>
        <v>8.4522773353179481E-4</v>
      </c>
      <c r="BL134" s="330" cm="1">
        <f t="array" ref="BL134">INDEX('Instrument Performance'!$B$3:$XFD$1048576,-1+MATCH($BF134, 'Instrument Performance'!$A$3:$A$1048576, 0), MATCH(BL$4, 'Instrument Performance'!$B$3:$XFD$3, 0))</f>
        <v>-1.4995500000000001E-3</v>
      </c>
      <c r="BM134" s="330" cm="1">
        <f t="array" ref="BM134">INDEX('Instrument Performance'!$B$3:$XFD$1048576,-1+MATCH($BF134, 'Instrument Performance'!$A$3:$A$1048576, 0), MATCH(BM$4, 'Instrument Performance'!$B$3:$XFD$3, 0))</f>
        <v>-5.8910110000000007E-3</v>
      </c>
      <c r="BN134" s="330" cm="1">
        <f t="array" ref="BN134">INDEX('Instrument Performance'!$B$3:$XFD$1048576,-1+MATCH($BF134, 'Instrument Performance'!$A$3:$A$1048576, 0), MATCH(BN$4, 'Instrument Performance'!$B$3:$XFD$3, 0))</f>
        <v>-6.4463856878214099E-3</v>
      </c>
      <c r="BO134" s="330" cm="1">
        <f t="array" ref="BO134">INDEX('Instrument Performance'!$B$3:$XFD$1048576,-1+MATCH($BF134, 'Instrument Performance'!$A$3:$A$1048576, 0), MATCH(BO$4, 'Instrument Performance'!$B$3:$XFD$3, 0))</f>
        <v>-8.9766380000000003E-3</v>
      </c>
      <c r="BP134" s="330" cm="1">
        <f t="array" ref="BP134">INDEX('Instrument Performance'!$B$3:$XFD$1048576,-1+MATCH($BF134, 'Instrument Performance'!$A$3:$A$1048576, 0), MATCH(BP$4, 'Instrument Performance'!$B$3:$XFD$3, 0))</f>
        <v>-1.1401425178146907E-3</v>
      </c>
      <c r="BQ134" s="330" cm="1">
        <f t="array" ref="BQ134">INDEX('Instrument Performance'!$B$3:$XFD$1048576,-1+MATCH($BF134, 'Instrument Performance'!$A$3:$A$1048576, 0), MATCH(BQ$4, 'Instrument Performance'!$B$3:$XFD$3, 0))</f>
        <v>-1.5926737009755998E-3</v>
      </c>
      <c r="BR134" s="330" cm="1">
        <f t="array" ref="BR134">INDEX('Instrument Performance'!$B$3:$XFD$1048576,-1+MATCH($BF134, 'Instrument Performance'!$A$3:$A$1048576, 0), MATCH(BR$4, 'Instrument Performance'!$B$3:$XFD$3, 0))</f>
        <v>-1.1257870000000001E-2</v>
      </c>
      <c r="BS134" s="330" cm="1">
        <f t="array" ref="BS134">INDEX('Instrument Performance'!$B$3:$XFD$1048576,-1+MATCH($BF134, 'Instrument Performance'!$A$3:$A$1048576, 0), MATCH(BS$4, 'Instrument Performance'!$B$3:$XFD$3, 0))</f>
        <v>-9.4306625899660337E-3</v>
      </c>
      <c r="BT134" s="330" cm="1">
        <f t="array" ref="BT134">INDEX('Instrument Performance'!$B$3:$XFD$1048576,-1+MATCH($BF134, 'Instrument Performance'!$A$3:$A$1048576, 0), MATCH(BT$4, 'Instrument Performance'!$B$3:$XFD$3, 0))</f>
        <v>-9.5314149999999997E-3</v>
      </c>
      <c r="BU134" s="330" cm="1">
        <f t="array" ref="BU134">INDEX('Instrument Performance'!$B$3:$XFD$1048576,-1+MATCH($BF134, 'Instrument Performance'!$A$3:$A$1048576, 0), MATCH(BU$4, 'Instrument Performance'!$B$3:$XFD$3, 0))</f>
        <v>-1.2706379118548772E-2</v>
      </c>
      <c r="BV134" s="330" cm="1">
        <f t="array" ref="BV134">INDEX('Instrument Performance'!$B$3:$XFD$1048576,-1+MATCH($BF134, 'Instrument Performance'!$A$3:$A$1048576, 0), MATCH(BV$4, 'Instrument Performance'!$B$3:$XFD$3, 0))</f>
        <v>-8.3790929781586421E-3</v>
      </c>
      <c r="BW134" s="330" cm="1">
        <f t="array" ref="BW134">INDEX('Instrument Performance'!$B$3:$XFD$1048576,-1+MATCH($BF134, 'Instrument Performance'!$A$3:$A$1048576, 0), MATCH(BW$4, 'Instrument Performance'!$B$3:$XFD$3, 0))</f>
        <v>-8.9877047710962676E-3</v>
      </c>
      <c r="BX134" s="330" cm="1">
        <f t="array" ref="BX134">INDEX('Instrument Performance'!$B$3:$XFD$1048576,-1+MATCH($BF134, 'Instrument Performance'!$A$3:$A$1048576, 0), MATCH(BX$4, 'Instrument Performance'!$B$3:$XFD$3, 0))</f>
        <v>-6.8550412970029728E-2</v>
      </c>
      <c r="BY134" s="330" cm="1">
        <f t="array" ref="BY134">INDEX('Instrument Performance'!$B$3:$XFD$1048576,-1+MATCH($BF134, 'Instrument Performance'!$A$3:$A$1048576, 0), MATCH(BY$4, 'Instrument Performance'!$B$3:$XFD$3, 0))</f>
        <v>-7.2065885810679992E-2</v>
      </c>
      <c r="BZ134" s="330" cm="1">
        <f t="array" ref="BZ134">INDEX('Instrument Performance'!$B$3:$XFD$1048576,-1+MATCH($BF134, 'Instrument Performance'!$A$3:$A$1048576, 0), MATCH(BZ$4, 'Instrument Performance'!$B$3:$XFD$3, 0))</f>
        <v>-6.1216105176663871E-2</v>
      </c>
      <c r="CA134" s="330" cm="1">
        <f t="array" ref="CA134">INDEX('Instrument Performance'!$B$3:$XFD$1048576,-1+MATCH($BF134, 'Instrument Performance'!$A$3:$A$1048576, 0), MATCH(CA$4, 'Instrument Performance'!$B$3:$XFD$3, 0))</f>
        <v>-6.7199999999999996E-2</v>
      </c>
      <c r="CB134" s="330" cm="1">
        <f t="array" ref="CB134">INDEX('Instrument Performance'!$B$3:$XFD$1048576,-1+MATCH($BF134, 'Instrument Performance'!$A$3:$A$1048576, 0), MATCH(CB$4, 'Instrument Performance'!$B$3:$XFD$3, 0))</f>
        <v>-5.5362030000000007E-2</v>
      </c>
      <c r="CC134" s="330" cm="1">
        <f t="array" ref="CC134">INDEX('Instrument Performance'!$B$3:$XFD$1048576,-1+MATCH($BF134, 'Instrument Performance'!$A$3:$A$1048576, 0), MATCH(CC$4, 'Instrument Performance'!$B$3:$XFD$3, 0))</f>
        <v>-6.743511252537876E-2</v>
      </c>
      <c r="CD134" s="330" cm="1">
        <f t="array" ref="CD134">INDEX('Instrument Performance'!$B$3:$XFD$1048576,-1+MATCH($BF134, 'Instrument Performance'!$A$3:$A$1048576, 0), MATCH(CD$4, 'Instrument Performance'!$B$3:$XFD$3, 0))</f>
        <v>-5.9012929999999998E-2</v>
      </c>
      <c r="CE134" s="330" cm="1">
        <f t="array" ref="CE134">INDEX('Instrument Performance'!$B$3:$XFD$1048576,-1+MATCH($BF134, 'Instrument Performance'!$A$3:$A$1048576, 0), MATCH(CE$4, 'Instrument Performance'!$B$3:$XFD$3, 0))</f>
        <v>-4.709141E-2</v>
      </c>
      <c r="CF134" s="330" cm="1">
        <f t="array" ref="CF134">INDEX('Instrument Performance'!$B$3:$XFD$1048576,-1+MATCH($BF134, 'Instrument Performance'!$A$3:$A$1048576, 0), MATCH(CF$4, 'Instrument Performance'!$B$3:$XFD$3, 0))</f>
        <v>-6.3109960000000007E-2</v>
      </c>
      <c r="CG134" s="330" cm="1">
        <f t="array" ref="CG134">INDEX('Instrument Performance'!$B$3:$XFD$1048576,-1+MATCH($BF134, 'Instrument Performance'!$A$3:$A$1048576, 0), MATCH(CG$4, 'Instrument Performance'!$B$3:$XFD$3, 0))</f>
        <v>-6.7910009999999993E-2</v>
      </c>
      <c r="CH134" s="330" cm="1">
        <f t="array" ref="CH134">INDEX('Instrument Performance'!$B$3:$XFD$1048576,-1+MATCH($BF134, 'Instrument Performance'!$A$3:$A$1048576, 0), MATCH(CH$4, 'Instrument Performance'!$B$3:$XFD$3, 0))</f>
        <v>-5.4610900000000004E-2</v>
      </c>
      <c r="CI134" s="330" cm="1">
        <f t="array" ref="CI134">INDEX('Instrument Performance'!$B$3:$XFD$1048576,-1+MATCH($BF134, 'Instrument Performance'!$A$3:$A$1048576, 0), MATCH(CI$4, 'Instrument Performance'!$B$3:$XFD$3, 0))</f>
        <v>-4.5302819999999994E-2</v>
      </c>
      <c r="CJ134" s="330" cm="1">
        <f t="array" ref="CJ134">INDEX('Instrument Performance'!$B$3:$XFD$1048576,-1+MATCH($BF134, 'Instrument Performance'!$A$3:$A$1048576, 0), MATCH(CJ$4, 'Instrument Performance'!$B$3:$XFD$3, 0))</f>
        <v>-7.4218019999999996E-2</v>
      </c>
      <c r="CK134" s="330" cm="1">
        <f t="array" ref="CK134">INDEX('Instrument Performance'!$B$3:$XFD$1048576,-1+MATCH($BF134, 'Instrument Performance'!$A$3:$A$1048576, 0), MATCH(CK$4, 'Instrument Performance'!$B$3:$XFD$3, 0))</f>
        <v>-5.1031489999999999E-2</v>
      </c>
      <c r="CL134" s="330" cm="1">
        <f t="array" ref="CL134">INDEX('Instrument Performance'!$B$3:$XFD$1048576,-1+MATCH($BF134, 'Instrument Performance'!$A$3:$A$1048576, 0), MATCH(CL$4, 'Instrument Performance'!$B$3:$XFD$3, 0))</f>
        <v>-6.5529919999999992E-2</v>
      </c>
      <c r="CM134" s="330" cm="1">
        <f t="array" ref="CM134">INDEX('Instrument Performance'!$B$3:$XFD$1048576,-1+MATCH($BF134, 'Instrument Performance'!$A$3:$A$1048576, 0), MATCH(CM$4, 'Instrument Performance'!$B$3:$XFD$3, 0))</f>
        <v>-5.3822000000000002E-2</v>
      </c>
      <c r="CN134" s="330" cm="1">
        <f t="array" ref="CN134">INDEX('Instrument Performance'!$B$3:$XFD$1048576,-1+MATCH($BF134, 'Instrument Performance'!$A$3:$A$1048576, 0), MATCH(CN$4, 'Instrument Performance'!$B$3:$XFD$3, 0))</f>
        <v>-5.2707469999999999E-2</v>
      </c>
      <c r="CO134" s="330" cm="1">
        <f t="array" ref="CO134">INDEX('Instrument Performance'!$B$3:$XFD$1048576,-1+MATCH($BF134, 'Instrument Performance'!$A$3:$A$1048576, 0), MATCH(CO$4, 'Instrument Performance'!$B$3:$XFD$3, 0))</f>
        <v>-5.3854990000000005E-2</v>
      </c>
      <c r="CP134" s="330" cm="1">
        <f t="array" ref="CP134">INDEX('Instrument Performance'!$B$3:$XFD$1048576,-1+MATCH($BF134, 'Instrument Performance'!$A$3:$A$1048576, 0), MATCH(CP$4, 'Instrument Performance'!$B$3:$XFD$3, 0))</f>
        <v>-5.9065279999999998E-2</v>
      </c>
      <c r="CQ134" s="330" cm="1">
        <f t="array" ref="CQ134">INDEX('Instrument Performance'!$B$3:$XFD$1048576,-1+MATCH($BF134, 'Instrument Performance'!$A$3:$A$1048576, 0), MATCH(CQ$4, 'Instrument Performance'!$B$3:$XFD$3, 0))</f>
        <v>-8.2879077445080884E-2</v>
      </c>
      <c r="CR134" s="330" cm="1">
        <f t="array" ref="CR134">INDEX('Instrument Performance'!$B$3:$XFD$1048576,-1+MATCH($BF134, 'Instrument Performance'!$A$3:$A$1048576, 0), MATCH(CR$4, 'Instrument Performance'!$B$3:$XFD$3, 0))</f>
        <v>-5.2984159999999995E-2</v>
      </c>
      <c r="CS134" s="330" cm="1">
        <f t="array" ref="CS134">INDEX('Instrument Performance'!$B$3:$XFD$1048576,-1+MATCH($BF134, 'Instrument Performance'!$A$3:$A$1048576, 0), MATCH(CS$4, 'Instrument Performance'!$B$3:$XFD$3, 0))</f>
        <v>-8.9039623663632272E-2</v>
      </c>
      <c r="CT134" s="330" cm="1">
        <f t="array" ref="CT134">INDEX('Instrument Performance'!$B$3:$XFD$1048576,-1+MATCH($BF134, 'Instrument Performance'!$A$3:$A$1048576, 0), MATCH(CT$4, 'Instrument Performance'!$B$3:$XFD$3, 0))</f>
        <v>5.6953875258065455E-4</v>
      </c>
      <c r="CU134" s="330" cm="1">
        <f t="array" ref="CU134">INDEX('Instrument Performance'!$B$3:$XFD$1048576,-1+MATCH($BF134, 'Instrument Performance'!$A$3:$A$1048576, 0), MATCH(CU$4, 'Instrument Performance'!$B$3:$XFD$3, 0))</f>
        <v>8.2209562270139092E-3</v>
      </c>
      <c r="CV134" s="330" t="str" cm="1">
        <f t="array" ref="CV134">INDEX('Instrument Performance'!$B$3:$XFD$1048576,-1+MATCH($BF134, 'Instrument Performance'!$A$3:$A$1048576, 0), MATCH(CV$4, 'Instrument Performance'!$B$3:$XFD$3, 0))</f>
        <v/>
      </c>
      <c r="CW134" s="330" cm="1">
        <f t="array" ref="CW134">INDEX('Instrument Performance'!$B$3:$XFD$1048576,-1+MATCH($BF134, 'Instrument Performance'!$A$3:$A$1048576, 0), MATCH(CW$4, 'Instrument Performance'!$B$3:$XFD$3, 0))</f>
        <v>3.5709070998357406E-2</v>
      </c>
      <c r="CX134" s="330" cm="1">
        <f t="array" ref="CX134">INDEX('Instrument Performance'!$B$3:$XFD$1048576,-1+MATCH($BF134, 'Instrument Performance'!$A$3:$A$1048576, 0), MATCH(CX$4, 'Instrument Performance'!$B$3:$XFD$3, 0))</f>
        <v>-2.6519619946412054E-2</v>
      </c>
      <c r="CY134" s="330" cm="1">
        <f t="array" ref="CY134">INDEX('Instrument Performance'!$B$3:$XFD$1048576,-1+MATCH($BF134, 'Instrument Performance'!$A$3:$A$1048576, 0), MATCH(CY$4, 'Instrument Performance'!$B$3:$XFD$3, 0))</f>
        <v>-1.1974405850091463E-2</v>
      </c>
      <c r="CZ134" s="330" cm="1">
        <f t="array" ref="CZ134">INDEX('Instrument Performance'!$B$3:$XFD$1048576,-1+MATCH($BF134, 'Instrument Performance'!$A$3:$A$1048576, 0), MATCH(CZ$4, 'Instrument Performance'!$B$3:$XFD$3, 0))</f>
        <v>-1.5999922302186165E-2</v>
      </c>
      <c r="DA134" s="330" cm="1">
        <f t="array" ref="DA134">INDEX('Instrument Performance'!$B$3:$XFD$1048576,-1+MATCH($BF134, 'Instrument Performance'!$A$3:$A$1048576, 0), MATCH(DA$4, 'Instrument Performance'!$B$3:$XFD$3, 0))</f>
        <v>-5.8999999999999999E-3</v>
      </c>
      <c r="DB134" s="330" t="str" cm="1">
        <f t="array" ref="DB134">INDEX('Instrument Performance'!$B$3:$XFD$1048576,-1+MATCH($BF134, 'Instrument Performance'!$A$3:$A$1048576, 0), MATCH(DB$4, 'Instrument Performance'!$B$3:$XFD$3, 0))</f>
        <v/>
      </c>
      <c r="DC134" s="330" t="str" cm="1">
        <f t="array" ref="DC134">INDEX('Instrument Performance'!$B$3:$XFD$1048576,-1+MATCH($BF134, 'Instrument Performance'!$A$3:$A$1048576, 0), MATCH(DC$4, 'Instrument Performance'!$B$3:$XFD$3, 0))</f>
        <v/>
      </c>
      <c r="DD134" s="330" t="str" cm="1">
        <f t="array" ref="DD134">INDEX('Instrument Performance'!$B$3:$XFD$1048576,-1+MATCH($BF134, 'Instrument Performance'!$A$3:$A$1048576, 0), MATCH(DD$4, 'Instrument Performance'!$B$3:$XFD$3, 0))</f>
        <v/>
      </c>
      <c r="DE134" s="330" t="str" cm="1">
        <f t="array" ref="DE134">INDEX('Instrument Performance'!$B$3:$XFD$1048576,-1+MATCH($BF134, 'Instrument Performance'!$A$3:$A$1048576, 0), MATCH(DE$4, 'Instrument Performance'!$B$3:$XFD$3, 0))</f>
        <v/>
      </c>
      <c r="DF134" s="330" cm="1">
        <f t="array" ref="DF134">INDEX('Instrument Performance'!$B$3:$XFD$1048576,-1+MATCH($BF134, 'Instrument Performance'!$A$3:$A$1048576, 0), MATCH(DF$4, 'Instrument Performance'!$B$3:$XFD$3, 0))</f>
        <v>-1.1007370120054536E-2</v>
      </c>
      <c r="DG134" s="330" cm="1">
        <f t="array" ref="DG134">INDEX('Instrument Performance'!$B$3:$XFD$1048576,-1+MATCH($BF134, 'Instrument Performance'!$A$3:$A$1048576, 0), MATCH(DG$4, 'Instrument Performance'!$B$3:$XFD$3, 0))</f>
        <v>-7.3912020611893281E-2</v>
      </c>
      <c r="DH134" s="321"/>
      <c r="DI134" s="332"/>
      <c r="DJ134" s="335">
        <f t="shared" ref="DJ134:DJ197" si="26">$A134</f>
        <v>42277</v>
      </c>
      <c r="DK134" s="330">
        <f t="shared" ref="DK134:DK197" si="27">SUMPRODUCT(BG134:DG134,B133:BB133)</f>
        <v>-1.4240579847177397E-2</v>
      </c>
      <c r="DL134" s="338">
        <f t="shared" si="21"/>
        <v>-5.4794520547945207E-5</v>
      </c>
      <c r="DM134" s="333">
        <f t="shared" ref="DM134:DM197" si="28">(1+DK134)*(1+DL134)^((DAY(EOMONTH(A134,0))))-1</f>
        <v>-1.5859719487341106E-2</v>
      </c>
      <c r="DN134" s="333">
        <v>-7.9080242408506862E-3</v>
      </c>
      <c r="DO134" s="339">
        <f t="shared" si="22"/>
        <v>1.6191396401637088E-3</v>
      </c>
      <c r="DQ134" s="333">
        <f t="shared" si="23"/>
        <v>-7.95169524649042E-3</v>
      </c>
    </row>
    <row r="135" spans="1:121">
      <c r="A135" s="331">
        <v>42308</v>
      </c>
      <c r="B135" s="330">
        <v>0</v>
      </c>
      <c r="C135" s="330">
        <v>4.0000000003214679E-2</v>
      </c>
      <c r="D135" s="330">
        <v>0</v>
      </c>
      <c r="E135" s="330">
        <v>0</v>
      </c>
      <c r="F135" s="330">
        <v>5.0000000000629263E-2</v>
      </c>
      <c r="G135" s="330">
        <v>0</v>
      </c>
      <c r="H135" s="330">
        <v>0</v>
      </c>
      <c r="I135" s="330">
        <v>0</v>
      </c>
      <c r="J135" s="330">
        <v>0</v>
      </c>
      <c r="K135" s="330">
        <v>9.0386003153630125E-3</v>
      </c>
      <c r="L135" s="330">
        <v>5.0000000000082021E-2</v>
      </c>
      <c r="M135" s="330">
        <v>0</v>
      </c>
      <c r="N135" s="330">
        <v>0</v>
      </c>
      <c r="O135" s="330">
        <v>0</v>
      </c>
      <c r="P135" s="330">
        <v>0</v>
      </c>
      <c r="Q135" s="330">
        <v>0</v>
      </c>
      <c r="R135" s="330">
        <v>5.0000000000481722E-2</v>
      </c>
      <c r="S135" s="330">
        <v>0</v>
      </c>
      <c r="T135" s="330">
        <v>0</v>
      </c>
      <c r="U135" s="330">
        <v>0</v>
      </c>
      <c r="V135" s="330">
        <v>0</v>
      </c>
      <c r="W135" s="330">
        <v>0</v>
      </c>
      <c r="X135" s="330">
        <v>4.999999999912258E-2</v>
      </c>
      <c r="Y135" s="330">
        <v>0</v>
      </c>
      <c r="Z135" s="330">
        <v>0</v>
      </c>
      <c r="AA135" s="330">
        <v>0</v>
      </c>
      <c r="AB135" s="330">
        <v>5.000000000004691E-2</v>
      </c>
      <c r="AC135" s="330">
        <v>0</v>
      </c>
      <c r="AD135" s="330">
        <v>5.0000000001143262E-2</v>
      </c>
      <c r="AE135" s="330">
        <v>0</v>
      </c>
      <c r="AF135" s="330">
        <v>0</v>
      </c>
      <c r="AG135" s="330">
        <v>0</v>
      </c>
      <c r="AH135" s="330">
        <v>5.0000000000573357E-2</v>
      </c>
      <c r="AI135" s="330">
        <v>0</v>
      </c>
      <c r="AJ135" s="330">
        <v>4.9531983981322837E-2</v>
      </c>
      <c r="AK135" s="330">
        <v>0</v>
      </c>
      <c r="AL135" s="330">
        <v>0</v>
      </c>
      <c r="AM135" s="330">
        <v>0</v>
      </c>
      <c r="AN135" s="330">
        <v>0</v>
      </c>
      <c r="AO135" s="330">
        <v>4.6153846154073412E-2</v>
      </c>
      <c r="AP135" s="330">
        <v>7.5384615384693821E-2</v>
      </c>
      <c r="AQ135" s="330">
        <v>0.10000000000026441</v>
      </c>
      <c r="AR135" s="330">
        <v>5.0000000000472729E-2</v>
      </c>
      <c r="AS135" s="330">
        <v>0</v>
      </c>
      <c r="AT135" s="330">
        <v>1.2755695538015999E-3</v>
      </c>
      <c r="AU135" s="330">
        <v>5.0000000000554039E-2</v>
      </c>
      <c r="AV135" s="330">
        <v>5.0000000000673582E-2</v>
      </c>
      <c r="AW135" s="330">
        <v>1.288822947763623E-2</v>
      </c>
      <c r="AX135" s="330">
        <v>0.1000000000001897</v>
      </c>
      <c r="AY135" s="330">
        <v>4.5727155138051721E-2</v>
      </c>
      <c r="AZ135" s="330">
        <v>1.620666006773951E-13</v>
      </c>
      <c r="BA135" s="330">
        <v>2.000000000073595E-2</v>
      </c>
      <c r="BB135" s="330">
        <v>0</v>
      </c>
      <c r="BC135" s="321"/>
      <c r="BD135" s="333">
        <f t="shared" si="24"/>
        <v>1.0000000000132891</v>
      </c>
      <c r="BE135" s="334"/>
      <c r="BF135" s="335">
        <f t="shared" si="25"/>
        <v>42308</v>
      </c>
      <c r="BG135" s="330" cm="1">
        <f t="array" ref="BG135">INDEX('Instrument Performance'!$B$3:$XFD$1048576,-1+MATCH($BF135, 'Instrument Performance'!$A$3:$A$1048576, 0), MATCH(BG$4, 'Instrument Performance'!$B$3:$XFD$3, 0))</f>
        <v>2.6407119999999999E-3</v>
      </c>
      <c r="BH135" s="330" cm="1">
        <f t="array" ref="BH135">INDEX('Instrument Performance'!$B$3:$XFD$1048576,-1+MATCH($BF135, 'Instrument Performance'!$A$3:$A$1048576, 0), MATCH(BH$4, 'Instrument Performance'!$B$3:$XFD$3, 0))</f>
        <v>1.184732E-2</v>
      </c>
      <c r="BI135" s="330" cm="1">
        <f t="array" ref="BI135">INDEX('Instrument Performance'!$B$3:$XFD$1048576,-1+MATCH($BF135, 'Instrument Performance'!$A$3:$A$1048576, 0), MATCH(BI$4, 'Instrument Performance'!$B$3:$XFD$3, 0))</f>
        <v>-4.0298609999999996E-4</v>
      </c>
      <c r="BJ135" s="330" cm="1">
        <f t="array" ref="BJ135">INDEX('Instrument Performance'!$B$3:$XFD$1048576,-1+MATCH($BF135, 'Instrument Performance'!$A$3:$A$1048576, 0), MATCH(BJ$4, 'Instrument Performance'!$B$3:$XFD$3, 0))</f>
        <v>-5.2281739999999995E-3</v>
      </c>
      <c r="BK135" s="330" cm="1">
        <f t="array" ref="BK135">INDEX('Instrument Performance'!$B$3:$XFD$1048576,-1+MATCH($BF135, 'Instrument Performance'!$A$3:$A$1048576, 0), MATCH(BK$4, 'Instrument Performance'!$B$3:$XFD$3, 0))</f>
        <v>5.8462481966108371E-3</v>
      </c>
      <c r="BL135" s="330" cm="1">
        <f t="array" ref="BL135">INDEX('Instrument Performance'!$B$3:$XFD$1048576,-1+MATCH($BF135, 'Instrument Performance'!$A$3:$A$1048576, 0), MATCH(BL$4, 'Instrument Performance'!$B$3:$XFD$3, 0))</f>
        <v>-2.3027629999999998E-3</v>
      </c>
      <c r="BM135" s="330" cm="1">
        <f t="array" ref="BM135">INDEX('Instrument Performance'!$B$3:$XFD$1048576,-1+MATCH($BF135, 'Instrument Performance'!$A$3:$A$1048576, 0), MATCH(BM$4, 'Instrument Performance'!$B$3:$XFD$3, 0))</f>
        <v>-1.4815149999999999E-3</v>
      </c>
      <c r="BN135" s="330" cm="1">
        <f t="array" ref="BN135">INDEX('Instrument Performance'!$B$3:$XFD$1048576,-1+MATCH($BF135, 'Instrument Performance'!$A$3:$A$1048576, 0), MATCH(BN$4, 'Instrument Performance'!$B$3:$XFD$3, 0))</f>
        <v>2.4975876079793569E-3</v>
      </c>
      <c r="BO135" s="330" cm="1">
        <f t="array" ref="BO135">INDEX('Instrument Performance'!$B$3:$XFD$1048576,-1+MATCH($BF135, 'Instrument Performance'!$A$3:$A$1048576, 0), MATCH(BO$4, 'Instrument Performance'!$B$3:$XFD$3, 0))</f>
        <v>-6.642434E-3</v>
      </c>
      <c r="BP135" s="330" cm="1">
        <f t="array" ref="BP135">INDEX('Instrument Performance'!$B$3:$XFD$1048576,-1+MATCH($BF135, 'Instrument Performance'!$A$3:$A$1048576, 0), MATCH(BP$4, 'Instrument Performance'!$B$3:$XFD$3, 0))</f>
        <v>1.2543276883811849E-3</v>
      </c>
      <c r="BQ135" s="330" cm="1">
        <f t="array" ref="BQ135">INDEX('Instrument Performance'!$B$3:$XFD$1048576,-1+MATCH($BF135, 'Instrument Performance'!$A$3:$A$1048576, 0), MATCH(BQ$4, 'Instrument Performance'!$B$3:$XFD$3, 0))</f>
        <v>3.9215686274509665E-3</v>
      </c>
      <c r="BR135" s="330" cm="1">
        <f t="array" ref="BR135">INDEX('Instrument Performance'!$B$3:$XFD$1048576,-1+MATCH($BF135, 'Instrument Performance'!$A$3:$A$1048576, 0), MATCH(BR$4, 'Instrument Performance'!$B$3:$XFD$3, 0))</f>
        <v>-3.106509E-2</v>
      </c>
      <c r="BS135" s="330" cm="1">
        <f t="array" ref="BS135">INDEX('Instrument Performance'!$B$3:$XFD$1048576,-1+MATCH($BF135, 'Instrument Performance'!$A$3:$A$1048576, 0), MATCH(BS$4, 'Instrument Performance'!$B$3:$XFD$3, 0))</f>
        <v>-8.36921211959556E-3</v>
      </c>
      <c r="BT135" s="330" cm="1">
        <f t="array" ref="BT135">INDEX('Instrument Performance'!$B$3:$XFD$1048576,-1+MATCH($BF135, 'Instrument Performance'!$A$3:$A$1048576, 0), MATCH(BT$4, 'Instrument Performance'!$B$3:$XFD$3, 0))</f>
        <v>-1.0656350000000002E-2</v>
      </c>
      <c r="BU135" s="330" cm="1">
        <f t="array" ref="BU135">INDEX('Instrument Performance'!$B$3:$XFD$1048576,-1+MATCH($BF135, 'Instrument Performance'!$A$3:$A$1048576, 0), MATCH(BU$4, 'Instrument Performance'!$B$3:$XFD$3, 0))</f>
        <v>-1.2587820273220807E-2</v>
      </c>
      <c r="BV135" s="330" cm="1">
        <f t="array" ref="BV135">INDEX('Instrument Performance'!$B$3:$XFD$1048576,-1+MATCH($BF135, 'Instrument Performance'!$A$3:$A$1048576, 0), MATCH(BV$4, 'Instrument Performance'!$B$3:$XFD$3, 0))</f>
        <v>-2.8598164710372798E-3</v>
      </c>
      <c r="BW135" s="330" cm="1">
        <f t="array" ref="BW135">INDEX('Instrument Performance'!$B$3:$XFD$1048576,-1+MATCH($BF135, 'Instrument Performance'!$A$3:$A$1048576, 0), MATCH(BW$4, 'Instrument Performance'!$B$3:$XFD$3, 0))</f>
        <v>2.7900171270106783E-4</v>
      </c>
      <c r="BX135" s="330" cm="1">
        <f t="array" ref="BX135">INDEX('Instrument Performance'!$B$3:$XFD$1048576,-1+MATCH($BF135, 'Instrument Performance'!$A$3:$A$1048576, 0), MATCH(BX$4, 'Instrument Performance'!$B$3:$XFD$3, 0))</f>
        <v>-3.622889580219868E-2</v>
      </c>
      <c r="BY135" s="330" cm="1">
        <f t="array" ref="BY135">INDEX('Instrument Performance'!$B$3:$XFD$1048576,-1+MATCH($BF135, 'Instrument Performance'!$A$3:$A$1048576, 0), MATCH(BY$4, 'Instrument Performance'!$B$3:$XFD$3, 0))</f>
        <v>-4.2880298576672242E-2</v>
      </c>
      <c r="BZ135" s="330" cm="1">
        <f t="array" ref="BZ135">INDEX('Instrument Performance'!$B$3:$XFD$1048576,-1+MATCH($BF135, 'Instrument Performance'!$A$3:$A$1048576, 0), MATCH(BZ$4, 'Instrument Performance'!$B$3:$XFD$3, 0))</f>
        <v>-1.3274981765134863E-2</v>
      </c>
      <c r="CA135" s="330" cm="1">
        <f t="array" ref="CA135">INDEX('Instrument Performance'!$B$3:$XFD$1048576,-1+MATCH($BF135, 'Instrument Performance'!$A$3:$A$1048576, 0), MATCH(CA$4, 'Instrument Performance'!$B$3:$XFD$3, 0))</f>
        <v>-1.8599999999999998E-2</v>
      </c>
      <c r="CB135" s="330" cm="1">
        <f t="array" ref="CB135">INDEX('Instrument Performance'!$B$3:$XFD$1048576,-1+MATCH($BF135, 'Instrument Performance'!$A$3:$A$1048576, 0), MATCH(CB$4, 'Instrument Performance'!$B$3:$XFD$3, 0))</f>
        <v>-3.752229E-2</v>
      </c>
      <c r="CC135" s="330" cm="1">
        <f t="array" ref="CC135">INDEX('Instrument Performance'!$B$3:$XFD$1048576,-1+MATCH($BF135, 'Instrument Performance'!$A$3:$A$1048576, 0), MATCH(CC$4, 'Instrument Performance'!$B$3:$XFD$3, 0))</f>
        <v>-2.4566952934367642E-2</v>
      </c>
      <c r="CD135" s="330" cm="1">
        <f t="array" ref="CD135">INDEX('Instrument Performance'!$B$3:$XFD$1048576,-1+MATCH($BF135, 'Instrument Performance'!$A$3:$A$1048576, 0), MATCH(CD$4, 'Instrument Performance'!$B$3:$XFD$3, 0))</f>
        <v>-4.3359709999999996E-2</v>
      </c>
      <c r="CE135" s="330" cm="1">
        <f t="array" ref="CE135">INDEX('Instrument Performance'!$B$3:$XFD$1048576,-1+MATCH($BF135, 'Instrument Performance'!$A$3:$A$1048576, 0), MATCH(CE$4, 'Instrument Performance'!$B$3:$XFD$3, 0))</f>
        <v>-2.7131780000000001E-2</v>
      </c>
      <c r="CF135" s="330" cm="1">
        <f t="array" ref="CF135">INDEX('Instrument Performance'!$B$3:$XFD$1048576,-1+MATCH($BF135, 'Instrument Performance'!$A$3:$A$1048576, 0), MATCH(CF$4, 'Instrument Performance'!$B$3:$XFD$3, 0))</f>
        <v>-4.9324920000000001E-2</v>
      </c>
      <c r="CG135" s="330" cm="1">
        <f t="array" ref="CG135">INDEX('Instrument Performance'!$B$3:$XFD$1048576,-1+MATCH($BF135, 'Instrument Performance'!$A$3:$A$1048576, 0), MATCH(CG$4, 'Instrument Performance'!$B$3:$XFD$3, 0))</f>
        <v>-2.6805840000000001E-2</v>
      </c>
      <c r="CH135" s="330" cm="1">
        <f t="array" ref="CH135">INDEX('Instrument Performance'!$B$3:$XFD$1048576,-1+MATCH($BF135, 'Instrument Performance'!$A$3:$A$1048576, 0), MATCH(CH$4, 'Instrument Performance'!$B$3:$XFD$3, 0))</f>
        <v>-3.0145829999999998E-2</v>
      </c>
      <c r="CI135" s="330" cm="1">
        <f t="array" ref="CI135">INDEX('Instrument Performance'!$B$3:$XFD$1048576,-1+MATCH($BF135, 'Instrument Performance'!$A$3:$A$1048576, 0), MATCH(CI$4, 'Instrument Performance'!$B$3:$XFD$3, 0))</f>
        <v>-6.2285819999999999E-3</v>
      </c>
      <c r="CJ135" s="330" cm="1">
        <f t="array" ref="CJ135">INDEX('Instrument Performance'!$B$3:$XFD$1048576,-1+MATCH($BF135, 'Instrument Performance'!$A$3:$A$1048576, 0), MATCH(CJ$4, 'Instrument Performance'!$B$3:$XFD$3, 0))</f>
        <v>-5.4442549999999999E-2</v>
      </c>
      <c r="CK135" s="330" cm="1">
        <f t="array" ref="CK135">INDEX('Instrument Performance'!$B$3:$XFD$1048576,-1+MATCH($BF135, 'Instrument Performance'!$A$3:$A$1048576, 0), MATCH(CK$4, 'Instrument Performance'!$B$3:$XFD$3, 0))</f>
        <v>-3.4045819999999997E-2</v>
      </c>
      <c r="CL135" s="330" cm="1">
        <f t="array" ref="CL135">INDEX('Instrument Performance'!$B$3:$XFD$1048576,-1+MATCH($BF135, 'Instrument Performance'!$A$3:$A$1048576, 0), MATCH(CL$4, 'Instrument Performance'!$B$3:$XFD$3, 0))</f>
        <v>-4.2498509999999996E-2</v>
      </c>
      <c r="CM135" s="330" cm="1">
        <f t="array" ref="CM135">INDEX('Instrument Performance'!$B$3:$XFD$1048576,-1+MATCH($BF135, 'Instrument Performance'!$A$3:$A$1048576, 0), MATCH(CM$4, 'Instrument Performance'!$B$3:$XFD$3, 0))</f>
        <v>-1.176572E-2</v>
      </c>
      <c r="CN135" s="330" cm="1">
        <f t="array" ref="CN135">INDEX('Instrument Performance'!$B$3:$XFD$1048576,-1+MATCH($BF135, 'Instrument Performance'!$A$3:$A$1048576, 0), MATCH(CN$4, 'Instrument Performance'!$B$3:$XFD$3, 0))</f>
        <v>-6.2918059999999998E-2</v>
      </c>
      <c r="CO135" s="330" cm="1">
        <f t="array" ref="CO135">INDEX('Instrument Performance'!$B$3:$XFD$1048576,-1+MATCH($BF135, 'Instrument Performance'!$A$3:$A$1048576, 0), MATCH(CO$4, 'Instrument Performance'!$B$3:$XFD$3, 0))</f>
        <v>-6.1440419999999996E-2</v>
      </c>
      <c r="CP135" s="330" cm="1">
        <f t="array" ref="CP135">INDEX('Instrument Performance'!$B$3:$XFD$1048576,-1+MATCH($BF135, 'Instrument Performance'!$A$3:$A$1048576, 0), MATCH(CP$4, 'Instrument Performance'!$B$3:$XFD$3, 0))</f>
        <v>-6.8707989999999997E-2</v>
      </c>
      <c r="CQ135" s="330" cm="1">
        <f t="array" ref="CQ135">INDEX('Instrument Performance'!$B$3:$XFD$1048576,-1+MATCH($BF135, 'Instrument Performance'!$A$3:$A$1048576, 0), MATCH(CQ$4, 'Instrument Performance'!$B$3:$XFD$3, 0))</f>
        <v>-5.9999999999999995E-4</v>
      </c>
      <c r="CR135" s="330" cm="1">
        <f t="array" ref="CR135">INDEX('Instrument Performance'!$B$3:$XFD$1048576,-1+MATCH($BF135, 'Instrument Performance'!$A$3:$A$1048576, 0), MATCH(CR$4, 'Instrument Performance'!$B$3:$XFD$3, 0))</f>
        <v>-1.8649510000000001E-2</v>
      </c>
      <c r="CS135" s="330" cm="1">
        <f t="array" ref="CS135">INDEX('Instrument Performance'!$B$3:$XFD$1048576,-1+MATCH($BF135, 'Instrument Performance'!$A$3:$A$1048576, 0), MATCH(CS$4, 'Instrument Performance'!$B$3:$XFD$3, 0))</f>
        <v>7.3084916593166849E-3</v>
      </c>
      <c r="CT135" s="330" cm="1">
        <f t="array" ref="CT135">INDEX('Instrument Performance'!$B$3:$XFD$1048576,-1+MATCH($BF135, 'Instrument Performance'!$A$3:$A$1048576, 0), MATCH(CT$4, 'Instrument Performance'!$B$3:$XFD$3, 0))</f>
        <v>6.198452812070941E-3</v>
      </c>
      <c r="CU135" s="330" cm="1">
        <f t="array" ref="CU135">INDEX('Instrument Performance'!$B$3:$XFD$1048576,-1+MATCH($BF135, 'Instrument Performance'!$A$3:$A$1048576, 0), MATCH(CU$4, 'Instrument Performance'!$B$3:$XFD$3, 0))</f>
        <v>1.1014948859165985E-2</v>
      </c>
      <c r="CV135" s="330" cm="1">
        <f t="array" ref="CV135">INDEX('Instrument Performance'!$B$3:$XFD$1048576,-1+MATCH($BF135, 'Instrument Performance'!$A$3:$A$1048576, 0), MATCH(CV$4, 'Instrument Performance'!$B$3:$XFD$3, 0))</f>
        <v>1.4520999999999999E-2</v>
      </c>
      <c r="CW135" s="330" cm="1">
        <f t="array" ref="CW135">INDEX('Instrument Performance'!$B$3:$XFD$1048576,-1+MATCH($BF135, 'Instrument Performance'!$A$3:$A$1048576, 0), MATCH(CW$4, 'Instrument Performance'!$B$3:$XFD$3, 0))</f>
        <v>-1.7481254350488751E-2</v>
      </c>
      <c r="CX135" s="330" cm="1">
        <f t="array" ref="CX135">INDEX('Instrument Performance'!$B$3:$XFD$1048576,-1+MATCH($BF135, 'Instrument Performance'!$A$3:$A$1048576, 0), MATCH(CX$4, 'Instrument Performance'!$B$3:$XFD$3, 0))</f>
        <v>-7.5338412257052179E-3</v>
      </c>
      <c r="CY135" s="330" cm="1">
        <f t="array" ref="CY135">INDEX('Instrument Performance'!$B$3:$XFD$1048576,-1+MATCH($BF135, 'Instrument Performance'!$A$3:$A$1048576, 0), MATCH(CY$4, 'Instrument Performance'!$B$3:$XFD$3, 0))</f>
        <v>-9.8066426126376394E-3</v>
      </c>
      <c r="CZ135" s="330" cm="1">
        <f t="array" ref="CZ135">INDEX('Instrument Performance'!$B$3:$XFD$1048576,-1+MATCH($BF135, 'Instrument Performance'!$A$3:$A$1048576, 0), MATCH(CZ$4, 'Instrument Performance'!$B$3:$XFD$3, 0))</f>
        <v>-8.9996012460075159E-3</v>
      </c>
      <c r="DA135" s="330" cm="1">
        <f t="array" ref="DA135">INDEX('Instrument Performance'!$B$3:$XFD$1048576,-1+MATCH($BF135, 'Instrument Performance'!$A$3:$A$1048576, 0), MATCH(DA$4, 'Instrument Performance'!$B$3:$XFD$3, 0))</f>
        <v>1.83E-2</v>
      </c>
      <c r="DB135" s="330" cm="1">
        <f t="array" ref="DB135">INDEX('Instrument Performance'!$B$3:$XFD$1048576,-1+MATCH($BF135, 'Instrument Performance'!$A$3:$A$1048576, 0), MATCH(DB$4, 'Instrument Performance'!$B$3:$XFD$3, 0))</f>
        <v>-3.4320000000000002E-3</v>
      </c>
      <c r="DC135" s="330" cm="1">
        <f t="array" ref="DC135">INDEX('Instrument Performance'!$B$3:$XFD$1048576,-1+MATCH($BF135, 'Instrument Performance'!$A$3:$A$1048576, 0), MATCH(DC$4, 'Instrument Performance'!$B$3:$XFD$3, 0))</f>
        <v>1.4520999999999999E-2</v>
      </c>
      <c r="DD135" s="330" cm="1">
        <f t="array" ref="DD135">INDEX('Instrument Performance'!$B$3:$XFD$1048576,-1+MATCH($BF135, 'Instrument Performance'!$A$3:$A$1048576, 0), MATCH(DD$4, 'Instrument Performance'!$B$3:$XFD$3, 0))</f>
        <v>-3.4320000000000002E-3</v>
      </c>
      <c r="DE135" s="330" cm="1">
        <f t="array" ref="DE135">INDEX('Instrument Performance'!$B$3:$XFD$1048576,-1+MATCH($BF135, 'Instrument Performance'!$A$3:$A$1048576, 0), MATCH(DE$4, 'Instrument Performance'!$B$3:$XFD$3, 0))</f>
        <v>1.4520999999999999E-2</v>
      </c>
      <c r="DF135" s="330" cm="1">
        <f t="array" ref="DF135">INDEX('Instrument Performance'!$B$3:$XFD$1048576,-1+MATCH($BF135, 'Instrument Performance'!$A$3:$A$1048576, 0), MATCH(DF$4, 'Instrument Performance'!$B$3:$XFD$3, 0))</f>
        <v>2.9312493015952165E-2</v>
      </c>
      <c r="DG135" s="330" cm="1">
        <f t="array" ref="DG135">INDEX('Instrument Performance'!$B$3:$XFD$1048576,-1+MATCH($BF135, 'Instrument Performance'!$A$3:$A$1048576, 0), MATCH(DG$4, 'Instrument Performance'!$B$3:$XFD$3, 0))</f>
        <v>1.2227329241124796E-2</v>
      </c>
      <c r="DH135" s="321"/>
      <c r="DI135" s="332"/>
      <c r="DJ135" s="335">
        <f t="shared" si="26"/>
        <v>42308</v>
      </c>
      <c r="DK135" s="330">
        <f t="shared" si="27"/>
        <v>1.6191615607099872E-3</v>
      </c>
      <c r="DL135" s="338">
        <f t="shared" ref="DL135:DL198" si="29">-2%/365</f>
        <v>-5.4794520547945207E-5</v>
      </c>
      <c r="DM135" s="333">
        <f t="shared" si="28"/>
        <v>-8.0821278390597051E-5</v>
      </c>
      <c r="DN135" s="333">
        <v>1.8424262563183191E-2</v>
      </c>
      <c r="DO135" s="339">
        <f t="shared" ref="DO135:DO198" si="30">DK135-DM135</f>
        <v>1.6999828391005842E-3</v>
      </c>
      <c r="DQ135" s="333">
        <f t="shared" si="23"/>
        <v>-1.8505083841573788E-2</v>
      </c>
    </row>
    <row r="136" spans="1:121">
      <c r="A136" s="331">
        <v>42338</v>
      </c>
      <c r="B136" s="330">
        <v>0</v>
      </c>
      <c r="C136" s="330">
        <v>4.0000000002651373E-2</v>
      </c>
      <c r="D136" s="330">
        <v>0</v>
      </c>
      <c r="E136" s="330">
        <v>0</v>
      </c>
      <c r="F136" s="330">
        <v>5.0000000000454778E-2</v>
      </c>
      <c r="G136" s="330">
        <v>0</v>
      </c>
      <c r="H136" s="330">
        <v>0</v>
      </c>
      <c r="I136" s="330">
        <v>3.82299070682674E-14</v>
      </c>
      <c r="J136" s="330">
        <v>0</v>
      </c>
      <c r="K136" s="330">
        <v>1.369321555113304E-2</v>
      </c>
      <c r="L136" s="330">
        <v>3.6306784455167031E-2</v>
      </c>
      <c r="M136" s="330">
        <v>0</v>
      </c>
      <c r="N136" s="330">
        <v>0</v>
      </c>
      <c r="O136" s="330">
        <v>0</v>
      </c>
      <c r="P136" s="330">
        <v>0</v>
      </c>
      <c r="Q136" s="330">
        <v>0</v>
      </c>
      <c r="R136" s="330">
        <v>5.0000000000361547E-2</v>
      </c>
      <c r="S136" s="330">
        <v>0</v>
      </c>
      <c r="T136" s="330">
        <v>0</v>
      </c>
      <c r="U136" s="330">
        <v>2.136532847143322E-14</v>
      </c>
      <c r="V136" s="330">
        <v>5.6396073022166523E-14</v>
      </c>
      <c r="W136" s="330">
        <v>0</v>
      </c>
      <c r="X136" s="330">
        <v>8.3041894888621118E-14</v>
      </c>
      <c r="Y136" s="330">
        <v>0</v>
      </c>
      <c r="Z136" s="330">
        <v>2.0345384721919959E-2</v>
      </c>
      <c r="AA136" s="330">
        <v>2.4730783022329289E-14</v>
      </c>
      <c r="AB136" s="330">
        <v>4.9999999999844641E-2</v>
      </c>
      <c r="AC136" s="330">
        <v>2.9758204791580102E-14</v>
      </c>
      <c r="AD136" s="330">
        <v>5.000000000079801E-2</v>
      </c>
      <c r="AE136" s="330">
        <v>0</v>
      </c>
      <c r="AF136" s="330">
        <v>5.0000000000003882E-2</v>
      </c>
      <c r="AG136" s="330">
        <v>8.6388871854125529E-15</v>
      </c>
      <c r="AH136" s="330">
        <v>5.000000000042007E-2</v>
      </c>
      <c r="AI136" s="330">
        <v>0</v>
      </c>
      <c r="AJ136" s="330">
        <v>6.4001773868467868E-13</v>
      </c>
      <c r="AK136" s="330">
        <v>4.9999999999783613E-2</v>
      </c>
      <c r="AL136" s="330">
        <v>0</v>
      </c>
      <c r="AM136" s="330">
        <v>3.795598232274037E-13</v>
      </c>
      <c r="AN136" s="330">
        <v>0</v>
      </c>
      <c r="AO136" s="330">
        <v>4.6153846153975331E-2</v>
      </c>
      <c r="AP136" s="330">
        <v>7.5384615384666981E-2</v>
      </c>
      <c r="AQ136" s="330">
        <v>0.10000000000014431</v>
      </c>
      <c r="AR136" s="330">
        <v>3.8225199557690312E-2</v>
      </c>
      <c r="AS136" s="330">
        <v>3.7392386493653857E-15</v>
      </c>
      <c r="AT136" s="330">
        <v>1.2755695538105879E-3</v>
      </c>
      <c r="AU136" s="330">
        <v>5.0000000000579831E-2</v>
      </c>
      <c r="AV136" s="330">
        <v>5.0000000000691401E-2</v>
      </c>
      <c r="AW136" s="330">
        <v>1.2888229477564E-2</v>
      </c>
      <c r="AX136" s="330">
        <v>0.1000000000000465</v>
      </c>
      <c r="AY136" s="330">
        <v>4.5727155137979501E-2</v>
      </c>
      <c r="AZ136" s="330">
        <v>4.4163639729366359E-14</v>
      </c>
      <c r="BA136" s="330">
        <v>2.00000000007493E-2</v>
      </c>
      <c r="BB136" s="330">
        <v>0</v>
      </c>
      <c r="BC136" s="321"/>
      <c r="BD136" s="333">
        <f t="shared" si="24"/>
        <v>1.0000000000017657</v>
      </c>
      <c r="BE136" s="334"/>
      <c r="BF136" s="335">
        <f t="shared" si="25"/>
        <v>42338</v>
      </c>
      <c r="BG136" s="330" cm="1">
        <f t="array" ref="BG136">INDEX('Instrument Performance'!$B$3:$XFD$1048576,-1+MATCH($BF136, 'Instrument Performance'!$A$3:$A$1048576, 0), MATCH(BG$4, 'Instrument Performance'!$B$3:$XFD$3, 0))</f>
        <v>-1.1287529999999999E-3</v>
      </c>
      <c r="BH136" s="330" cm="1">
        <f t="array" ref="BH136">INDEX('Instrument Performance'!$B$3:$XFD$1048576,-1+MATCH($BF136, 'Instrument Performance'!$A$3:$A$1048576, 0), MATCH(BH$4, 'Instrument Performance'!$B$3:$XFD$3, 0))</f>
        <v>-6.6407030000000004E-3</v>
      </c>
      <c r="BI136" s="330" cm="1">
        <f t="array" ref="BI136">INDEX('Instrument Performance'!$B$3:$XFD$1048576,-1+MATCH($BF136, 'Instrument Performance'!$A$3:$A$1048576, 0), MATCH(BI$4, 'Instrument Performance'!$B$3:$XFD$3, 0))</f>
        <v>4.4648710000000005E-3</v>
      </c>
      <c r="BJ136" s="330" cm="1">
        <f t="array" ref="BJ136">INDEX('Instrument Performance'!$B$3:$XFD$1048576,-1+MATCH($BF136, 'Instrument Performance'!$A$3:$A$1048576, 0), MATCH(BJ$4, 'Instrument Performance'!$B$3:$XFD$3, 0))</f>
        <v>2.9960080000000001E-3</v>
      </c>
      <c r="BK136" s="330" cm="1">
        <f t="array" ref="BK136">INDEX('Instrument Performance'!$B$3:$XFD$1048576,-1+MATCH($BF136, 'Instrument Performance'!$A$3:$A$1048576, 0), MATCH(BK$4, 'Instrument Performance'!$B$3:$XFD$3, 0))</f>
        <v>6.5968994572540574E-4</v>
      </c>
      <c r="BL136" s="330" cm="1">
        <f t="array" ref="BL136">INDEX('Instrument Performance'!$B$3:$XFD$1048576,-1+MATCH($BF136, 'Instrument Performance'!$A$3:$A$1048576, 0), MATCH(BL$4, 'Instrument Performance'!$B$3:$XFD$3, 0))</f>
        <v>2.3080779999999999E-3</v>
      </c>
      <c r="BM136" s="330" cm="1">
        <f t="array" ref="BM136">INDEX('Instrument Performance'!$B$3:$XFD$1048576,-1+MATCH($BF136, 'Instrument Performance'!$A$3:$A$1048576, 0), MATCH(BM$4, 'Instrument Performance'!$B$3:$XFD$3, 0))</f>
        <v>8.1602830000000008E-3</v>
      </c>
      <c r="BN136" s="330" cm="1">
        <f t="array" ref="BN136">INDEX('Instrument Performance'!$B$3:$XFD$1048576,-1+MATCH($BF136, 'Instrument Performance'!$A$3:$A$1048576, 0), MATCH(BN$4, 'Instrument Performance'!$B$3:$XFD$3, 0))</f>
        <v>6.3398010901829505E-3</v>
      </c>
      <c r="BO136" s="330" cm="1">
        <f t="array" ref="BO136">INDEX('Instrument Performance'!$B$3:$XFD$1048576,-1+MATCH($BF136, 'Instrument Performance'!$A$3:$A$1048576, 0), MATCH(BO$4, 'Instrument Performance'!$B$3:$XFD$3, 0))</f>
        <v>1.2157979999999999E-2</v>
      </c>
      <c r="BP136" s="330" cm="1">
        <f t="array" ref="BP136">INDEX('Instrument Performance'!$B$3:$XFD$1048576,-1+MATCH($BF136, 'Instrument Performance'!$A$3:$A$1048576, 0), MATCH(BP$4, 'Instrument Performance'!$B$3:$XFD$3, 0))</f>
        <v>2.4826207959838253E-3</v>
      </c>
      <c r="BQ136" s="330" cm="1">
        <f t="array" ref="BQ136">INDEX('Instrument Performance'!$B$3:$XFD$1048576,-1+MATCH($BF136, 'Instrument Performance'!$A$3:$A$1048576, 0), MATCH(BQ$4, 'Instrument Performance'!$B$3:$XFD$3, 0))</f>
        <v>1.3903601694915668E-3</v>
      </c>
      <c r="BR136" s="330" cm="1">
        <f t="array" ref="BR136">INDEX('Instrument Performance'!$B$3:$XFD$1048576,-1+MATCH($BF136, 'Instrument Performance'!$A$3:$A$1048576, 0), MATCH(BR$4, 'Instrument Performance'!$B$3:$XFD$3, 0))</f>
        <v>4.0203559999999999E-2</v>
      </c>
      <c r="BS136" s="330" cm="1">
        <f t="array" ref="BS136">INDEX('Instrument Performance'!$B$3:$XFD$1048576,-1+MATCH($BF136, 'Instrument Performance'!$A$3:$A$1048576, 0), MATCH(BS$4, 'Instrument Performance'!$B$3:$XFD$3, 0))</f>
        <v>1.1748414791544582E-2</v>
      </c>
      <c r="BT136" s="330" cm="1">
        <f t="array" ref="BT136">INDEX('Instrument Performance'!$B$3:$XFD$1048576,-1+MATCH($BF136, 'Instrument Performance'!$A$3:$A$1048576, 0), MATCH(BT$4, 'Instrument Performance'!$B$3:$XFD$3, 0))</f>
        <v>1.09723E-3</v>
      </c>
      <c r="BU136" s="330" cm="1">
        <f t="array" ref="BU136">INDEX('Instrument Performance'!$B$3:$XFD$1048576,-1+MATCH($BF136, 'Instrument Performance'!$A$3:$A$1048576, 0), MATCH(BU$4, 'Instrument Performance'!$B$3:$XFD$3, 0))</f>
        <v>2.6885263277998783E-2</v>
      </c>
      <c r="BV136" s="330" cm="1">
        <f t="array" ref="BV136">INDEX('Instrument Performance'!$B$3:$XFD$1048576,-1+MATCH($BF136, 'Instrument Performance'!$A$3:$A$1048576, 0), MATCH(BV$4, 'Instrument Performance'!$B$3:$XFD$3, 0))</f>
        <v>1.0547671260295211E-2</v>
      </c>
      <c r="BW136" s="330" cm="1">
        <f t="array" ref="BW136">INDEX('Instrument Performance'!$B$3:$XFD$1048576,-1+MATCH($BF136, 'Instrument Performance'!$A$3:$A$1048576, 0), MATCH(BW$4, 'Instrument Performance'!$B$3:$XFD$3, 0))</f>
        <v>2.1772610487934985E-2</v>
      </c>
      <c r="BX136" s="330" cm="1">
        <f t="array" ref="BX136">INDEX('Instrument Performance'!$B$3:$XFD$1048576,-1+MATCH($BF136, 'Instrument Performance'!$A$3:$A$1048576, 0), MATCH(BX$4, 'Instrument Performance'!$B$3:$XFD$3, 0))</f>
        <v>7.8481924026599481E-2</v>
      </c>
      <c r="BY136" s="330" cm="1">
        <f t="array" ref="BY136">INDEX('Instrument Performance'!$B$3:$XFD$1048576,-1+MATCH($BF136, 'Instrument Performance'!$A$3:$A$1048576, 0), MATCH(BY$4, 'Instrument Performance'!$B$3:$XFD$3, 0))</f>
        <v>9.8044899132908772E-2</v>
      </c>
      <c r="BZ136" s="330" cm="1">
        <f t="array" ref="BZ136">INDEX('Instrument Performance'!$B$3:$XFD$1048576,-1+MATCH($BF136, 'Instrument Performance'!$A$3:$A$1048576, 0), MATCH(BZ$4, 'Instrument Performance'!$B$3:$XFD$3, 0))</f>
        <v>0.10282377291543465</v>
      </c>
      <c r="CA136" s="330" cm="1">
        <f t="array" ref="CA136">INDEX('Instrument Performance'!$B$3:$XFD$1048576,-1+MATCH($BF136, 'Instrument Performance'!$A$3:$A$1048576, 0), MATCH(CA$4, 'Instrument Performance'!$B$3:$XFD$3, 0))</f>
        <v>7.0699999999999999E-2</v>
      </c>
      <c r="CB136" s="330" cm="1">
        <f t="array" ref="CB136">INDEX('Instrument Performance'!$B$3:$XFD$1048576,-1+MATCH($BF136, 'Instrument Performance'!$A$3:$A$1048576, 0), MATCH(CB$4, 'Instrument Performance'!$B$3:$XFD$3, 0))</f>
        <v>9.1833930000000008E-2</v>
      </c>
      <c r="CC136" s="330" cm="1">
        <f t="array" ref="CC136">INDEX('Instrument Performance'!$B$3:$XFD$1048576,-1+MATCH($BF136, 'Instrument Performance'!$A$3:$A$1048576, 0), MATCH(CC$4, 'Instrument Performance'!$B$3:$XFD$3, 0))</f>
        <v>9.8217200340790747E-2</v>
      </c>
      <c r="CD136" s="330" cm="1">
        <f t="array" ref="CD136">INDEX('Instrument Performance'!$B$3:$XFD$1048576,-1+MATCH($BF136, 'Instrument Performance'!$A$3:$A$1048576, 0), MATCH(CD$4, 'Instrument Performance'!$B$3:$XFD$3, 0))</f>
        <v>7.7069239999999997E-2</v>
      </c>
      <c r="CE136" s="330" cm="1">
        <f t="array" ref="CE136">INDEX('Instrument Performance'!$B$3:$XFD$1048576,-1+MATCH($BF136, 'Instrument Performance'!$A$3:$A$1048576, 0), MATCH(CE$4, 'Instrument Performance'!$B$3:$XFD$3, 0))</f>
        <v>5.5776890000000003E-2</v>
      </c>
      <c r="CF136" s="330" cm="1">
        <f t="array" ref="CF136">INDEX('Instrument Performance'!$B$3:$XFD$1048576,-1+MATCH($BF136, 'Instrument Performance'!$A$3:$A$1048576, 0), MATCH(CF$4, 'Instrument Performance'!$B$3:$XFD$3, 0))</f>
        <v>5.6227109999999997E-2</v>
      </c>
      <c r="CG136" s="330" cm="1">
        <f t="array" ref="CG136">INDEX('Instrument Performance'!$B$3:$XFD$1048576,-1+MATCH($BF136, 'Instrument Performance'!$A$3:$A$1048576, 0), MATCH(CG$4, 'Instrument Performance'!$B$3:$XFD$3, 0))</f>
        <v>7.5541620000000004E-2</v>
      </c>
      <c r="CH136" s="330" cm="1">
        <f t="array" ref="CH136">INDEX('Instrument Performance'!$B$3:$XFD$1048576,-1+MATCH($BF136, 'Instrument Performance'!$A$3:$A$1048576, 0), MATCH(CH$4, 'Instrument Performance'!$B$3:$XFD$3, 0))</f>
        <v>6.9874930000000002E-2</v>
      </c>
      <c r="CI136" s="330" cm="1">
        <f t="array" ref="CI136">INDEX('Instrument Performance'!$B$3:$XFD$1048576,-1+MATCH($BF136, 'Instrument Performance'!$A$3:$A$1048576, 0), MATCH(CI$4, 'Instrument Performance'!$B$3:$XFD$3, 0))</f>
        <v>5.9863600000000003E-2</v>
      </c>
      <c r="CJ136" s="330" cm="1">
        <f t="array" ref="CJ136">INDEX('Instrument Performance'!$B$3:$XFD$1048576,-1+MATCH($BF136, 'Instrument Performance'!$A$3:$A$1048576, 0), MATCH(CJ$4, 'Instrument Performance'!$B$3:$XFD$3, 0))</f>
        <v>8.8382189999999999E-2</v>
      </c>
      <c r="CK136" s="330" cm="1">
        <f t="array" ref="CK136">INDEX('Instrument Performance'!$B$3:$XFD$1048576,-1+MATCH($BF136, 'Instrument Performance'!$A$3:$A$1048576, 0), MATCH(CK$4, 'Instrument Performance'!$B$3:$XFD$3, 0))</f>
        <v>4.865104E-2</v>
      </c>
      <c r="CL136" s="330" cm="1">
        <f t="array" ref="CL136">INDEX('Instrument Performance'!$B$3:$XFD$1048576,-1+MATCH($BF136, 'Instrument Performance'!$A$3:$A$1048576, 0), MATCH(CL$4, 'Instrument Performance'!$B$3:$XFD$3, 0))</f>
        <v>6.4969150000000003E-2</v>
      </c>
      <c r="CM136" s="330" cm="1">
        <f t="array" ref="CM136">INDEX('Instrument Performance'!$B$3:$XFD$1048576,-1+MATCH($BF136, 'Instrument Performance'!$A$3:$A$1048576, 0), MATCH(CM$4, 'Instrument Performance'!$B$3:$XFD$3, 0))</f>
        <v>5.2900999999999997E-2</v>
      </c>
      <c r="CN136" s="330" cm="1">
        <f t="array" ref="CN136">INDEX('Instrument Performance'!$B$3:$XFD$1048576,-1+MATCH($BF136, 'Instrument Performance'!$A$3:$A$1048576, 0), MATCH(CN$4, 'Instrument Performance'!$B$3:$XFD$3, 0))</f>
        <v>9.4800759999999998E-2</v>
      </c>
      <c r="CO136" s="330" cm="1">
        <f t="array" ref="CO136">INDEX('Instrument Performance'!$B$3:$XFD$1048576,-1+MATCH($BF136, 'Instrument Performance'!$A$3:$A$1048576, 0), MATCH(CO$4, 'Instrument Performance'!$B$3:$XFD$3, 0))</f>
        <v>9.5001329999999995E-2</v>
      </c>
      <c r="CP136" s="330" cm="1">
        <f t="array" ref="CP136">INDEX('Instrument Performance'!$B$3:$XFD$1048576,-1+MATCH($BF136, 'Instrument Performance'!$A$3:$A$1048576, 0), MATCH(CP$4, 'Instrument Performance'!$B$3:$XFD$3, 0))</f>
        <v>8.6252910000000002E-2</v>
      </c>
      <c r="CQ136" s="330" cm="1">
        <f t="array" ref="CQ136">INDEX('Instrument Performance'!$B$3:$XFD$1048576,-1+MATCH($BF136, 'Instrument Performance'!$A$3:$A$1048576, 0), MATCH(CQ$4, 'Instrument Performance'!$B$3:$XFD$3, 0))</f>
        <v>5.0279999999999998E-2</v>
      </c>
      <c r="CR136" s="330" cm="1">
        <f t="array" ref="CR136">INDEX('Instrument Performance'!$B$3:$XFD$1048576,-1+MATCH($BF136, 'Instrument Performance'!$A$3:$A$1048576, 0), MATCH(CR$4, 'Instrument Performance'!$B$3:$XFD$3, 0))</f>
        <v>5.5701199999999999E-2</v>
      </c>
      <c r="CS136" s="330" cm="1">
        <f t="array" ref="CS136">INDEX('Instrument Performance'!$B$3:$XFD$1048576,-1+MATCH($BF136, 'Instrument Performance'!$A$3:$A$1048576, 0), MATCH(CS$4, 'Instrument Performance'!$B$3:$XFD$3, 0))</f>
        <v>1.8124833069846691E-2</v>
      </c>
      <c r="CT136" s="330" cm="1">
        <f t="array" ref="CT136">INDEX('Instrument Performance'!$B$3:$XFD$1048576,-1+MATCH($BF136, 'Instrument Performance'!$A$3:$A$1048576, 0), MATCH(CT$4, 'Instrument Performance'!$B$3:$XFD$3, 0))</f>
        <v>-1.3635845309521348E-3</v>
      </c>
      <c r="CU136" s="330" cm="1">
        <f t="array" ref="CU136">INDEX('Instrument Performance'!$B$3:$XFD$1048576,-1+MATCH($BF136, 'Instrument Performance'!$A$3:$A$1048576, 0), MATCH(CU$4, 'Instrument Performance'!$B$3:$XFD$3, 0))</f>
        <v>3.4665723381677171E-3</v>
      </c>
      <c r="CV136" s="330" t="str" cm="1">
        <f t="array" ref="CV136">INDEX('Instrument Performance'!$B$3:$XFD$1048576,-1+MATCH($BF136, 'Instrument Performance'!$A$3:$A$1048576, 0), MATCH(CV$4, 'Instrument Performance'!$B$3:$XFD$3, 0))</f>
        <v/>
      </c>
      <c r="CW136" s="330" cm="1">
        <f t="array" ref="CW136">INDEX('Instrument Performance'!$B$3:$XFD$1048576,-1+MATCH($BF136, 'Instrument Performance'!$A$3:$A$1048576, 0), MATCH(CW$4, 'Instrument Performance'!$B$3:$XFD$3, 0))</f>
        <v>2.4231227972629998E-2</v>
      </c>
      <c r="CX136" s="330" cm="1">
        <f t="array" ref="CX136">INDEX('Instrument Performance'!$B$3:$XFD$1048576,-1+MATCH($BF136, 'Instrument Performance'!$A$3:$A$1048576, 0), MATCH(CX$4, 'Instrument Performance'!$B$3:$XFD$3, 0))</f>
        <v>-1.9592810290484097E-3</v>
      </c>
      <c r="CY136" s="330" cm="1">
        <f t="array" ref="CY136">INDEX('Instrument Performance'!$B$3:$XFD$1048576,-1+MATCH($BF136, 'Instrument Performance'!$A$3:$A$1048576, 0), MATCH(CY$4, 'Instrument Performance'!$B$3:$XFD$3, 0))</f>
        <v>1.3454171727552922E-2</v>
      </c>
      <c r="CZ136" s="330" cm="1">
        <f t="array" ref="CZ136">INDEX('Instrument Performance'!$B$3:$XFD$1048576,-1+MATCH($BF136, 'Instrument Performance'!$A$3:$A$1048576, 0), MATCH(CZ$4, 'Instrument Performance'!$B$3:$XFD$3, 0))</f>
        <v>5.5701079042825175E-2</v>
      </c>
      <c r="DA136" s="330" cm="1">
        <f t="array" ref="DA136">INDEX('Instrument Performance'!$B$3:$XFD$1048576,-1+MATCH($BF136, 'Instrument Performance'!$A$3:$A$1048576, 0), MATCH(DA$4, 'Instrument Performance'!$B$3:$XFD$3, 0))</f>
        <v>2.7099999999999999E-2</v>
      </c>
      <c r="DB136" s="330" t="str" cm="1">
        <f t="array" ref="DB136">INDEX('Instrument Performance'!$B$3:$XFD$1048576,-1+MATCH($BF136, 'Instrument Performance'!$A$3:$A$1048576, 0), MATCH(DB$4, 'Instrument Performance'!$B$3:$XFD$3, 0))</f>
        <v/>
      </c>
      <c r="DC136" s="330" t="str" cm="1">
        <f t="array" ref="DC136">INDEX('Instrument Performance'!$B$3:$XFD$1048576,-1+MATCH($BF136, 'Instrument Performance'!$A$3:$A$1048576, 0), MATCH(DC$4, 'Instrument Performance'!$B$3:$XFD$3, 0))</f>
        <v/>
      </c>
      <c r="DD136" s="330" t="str" cm="1">
        <f t="array" ref="DD136">INDEX('Instrument Performance'!$B$3:$XFD$1048576,-1+MATCH($BF136, 'Instrument Performance'!$A$3:$A$1048576, 0), MATCH(DD$4, 'Instrument Performance'!$B$3:$XFD$3, 0))</f>
        <v/>
      </c>
      <c r="DE136" s="330" t="str" cm="1">
        <f t="array" ref="DE136">INDEX('Instrument Performance'!$B$3:$XFD$1048576,-1+MATCH($BF136, 'Instrument Performance'!$A$3:$A$1048576, 0), MATCH(DE$4, 'Instrument Performance'!$B$3:$XFD$3, 0))</f>
        <v/>
      </c>
      <c r="DF136" s="330" cm="1">
        <f t="array" ref="DF136">INDEX('Instrument Performance'!$B$3:$XFD$1048576,-1+MATCH($BF136, 'Instrument Performance'!$A$3:$A$1048576, 0), MATCH(DF$4, 'Instrument Performance'!$B$3:$XFD$3, 0))</f>
        <v>-1.2257978730528403E-2</v>
      </c>
      <c r="DG136" s="330" cm="1">
        <f t="array" ref="DG136">INDEX('Instrument Performance'!$B$3:$XFD$1048576,-1+MATCH($BF136, 'Instrument Performance'!$A$3:$A$1048576, 0), MATCH(DG$4, 'Instrument Performance'!$B$3:$XFD$3, 0))</f>
        <v>4.8295514462836087E-2</v>
      </c>
      <c r="DH136" s="321"/>
      <c r="DI136" s="332"/>
      <c r="DJ136" s="335">
        <f t="shared" si="26"/>
        <v>42338</v>
      </c>
      <c r="DK136" s="330">
        <f t="shared" si="27"/>
        <v>2.5301728759874187E-2</v>
      </c>
      <c r="DL136" s="338">
        <f t="shared" si="29"/>
        <v>-5.4794520547945207E-5</v>
      </c>
      <c r="DM136" s="333">
        <f t="shared" si="28"/>
        <v>2.3617639682738112E-2</v>
      </c>
      <c r="DN136" s="333">
        <v>-1.4468988479787731E-4</v>
      </c>
      <c r="DO136" s="339">
        <f t="shared" si="30"/>
        <v>1.684089077136075E-3</v>
      </c>
      <c r="DQ136" s="333">
        <f t="shared" si="23"/>
        <v>2.3762329567535989E-2</v>
      </c>
    </row>
    <row r="137" spans="1:121">
      <c r="A137" s="331">
        <v>42369</v>
      </c>
      <c r="B137" s="330">
        <v>5.4456187507346508E-14</v>
      </c>
      <c r="C137" s="330">
        <v>4.0000000001798902E-2</v>
      </c>
      <c r="D137" s="330">
        <v>0</v>
      </c>
      <c r="E137" s="330">
        <v>0</v>
      </c>
      <c r="F137" s="330">
        <v>5.0000000000290618E-2</v>
      </c>
      <c r="G137" s="330">
        <v>1.1634082846834491E-14</v>
      </c>
      <c r="H137" s="330">
        <v>0</v>
      </c>
      <c r="I137" s="330">
        <v>2.2850223256110562E-13</v>
      </c>
      <c r="J137" s="330">
        <v>2.7612271064887249E-14</v>
      </c>
      <c r="K137" s="330">
        <v>4.233987156602325E-2</v>
      </c>
      <c r="L137" s="330">
        <v>1.194456933590546E-2</v>
      </c>
      <c r="M137" s="330">
        <v>0</v>
      </c>
      <c r="N137" s="330">
        <v>2.5411476362261379E-14</v>
      </c>
      <c r="O137" s="330">
        <v>0</v>
      </c>
      <c r="P137" s="330">
        <v>0</v>
      </c>
      <c r="Q137" s="330">
        <v>0</v>
      </c>
      <c r="R137" s="330">
        <v>5.0000000000072542E-2</v>
      </c>
      <c r="S137" s="330">
        <v>1.6830288678266391E-14</v>
      </c>
      <c r="T137" s="330">
        <v>1.0795972494072589E-13</v>
      </c>
      <c r="U137" s="330">
        <v>1.9313048319614668E-12</v>
      </c>
      <c r="V137" s="330">
        <v>1.247021393533405E-12</v>
      </c>
      <c r="W137" s="330">
        <v>1.453661056591612E-12</v>
      </c>
      <c r="X137" s="330">
        <v>7.1211369472046605E-4</v>
      </c>
      <c r="Y137" s="330">
        <v>6.3374409029492891E-14</v>
      </c>
      <c r="Z137" s="330">
        <v>2.0345384719112E-2</v>
      </c>
      <c r="AA137" s="330">
        <v>1.3079515356017951E-13</v>
      </c>
      <c r="AB137" s="330">
        <v>4.0565068208679976E-12</v>
      </c>
      <c r="AC137" s="330">
        <v>3.8962546009976792E-13</v>
      </c>
      <c r="AD137" s="330">
        <v>5.0000000000624011E-2</v>
      </c>
      <c r="AE137" s="330">
        <v>0</v>
      </c>
      <c r="AF137" s="330">
        <v>4.9999999999130261E-2</v>
      </c>
      <c r="AG137" s="330">
        <v>1.3823424652855091E-13</v>
      </c>
      <c r="AH137" s="330">
        <v>5.0000000000320628E-2</v>
      </c>
      <c r="AI137" s="330">
        <v>7.3427388940827461E-14</v>
      </c>
      <c r="AJ137" s="330">
        <v>4.6279014928869003E-2</v>
      </c>
      <c r="AK137" s="330">
        <v>8.2977943920971367E-13</v>
      </c>
      <c r="AL137" s="330">
        <v>0</v>
      </c>
      <c r="AM137" s="330">
        <v>4.9999999997902833E-2</v>
      </c>
      <c r="AN137" s="330">
        <v>8.4537339679973656E-14</v>
      </c>
      <c r="AO137" s="330">
        <v>4.6153846153846281E-2</v>
      </c>
      <c r="AP137" s="330">
        <v>7.538461538357101E-2</v>
      </c>
      <c r="AQ137" s="330">
        <v>9.9999999999972736E-2</v>
      </c>
      <c r="AR137" s="330">
        <v>3.8225199558695189E-2</v>
      </c>
      <c r="AS137" s="330">
        <v>2.1245514445531539E-13</v>
      </c>
      <c r="AT137" s="330">
        <v>4.9262072483876956E-12</v>
      </c>
      <c r="AU137" s="330">
        <v>5.0000000000036272E-2</v>
      </c>
      <c r="AV137" s="330">
        <v>5.0000000000046049E-2</v>
      </c>
      <c r="AW137" s="330">
        <v>1.305069946474677E-2</v>
      </c>
      <c r="AX137" s="330">
        <v>9.9999999999944494E-2</v>
      </c>
      <c r="AY137" s="330">
        <v>4.5564685150577121E-2</v>
      </c>
      <c r="AZ137" s="330">
        <v>1.196239300395925E-13</v>
      </c>
      <c r="BA137" s="330">
        <v>2.0000000000039712E-2</v>
      </c>
      <c r="BB137" s="330">
        <v>2.7936338150766131E-11</v>
      </c>
      <c r="BC137" s="321"/>
      <c r="BD137" s="333">
        <f t="shared" si="24"/>
        <v>1.0000000000003109</v>
      </c>
      <c r="BE137" s="334"/>
      <c r="BF137" s="335">
        <f t="shared" si="25"/>
        <v>42369</v>
      </c>
      <c r="BG137" s="330" cm="1">
        <f t="array" ref="BG137">INDEX('Instrument Performance'!$B$3:$XFD$1048576,-1+MATCH($BF137, 'Instrument Performance'!$A$3:$A$1048576, 0), MATCH(BG$4, 'Instrument Performance'!$B$3:$XFD$3, 0))</f>
        <v>-2.523731E-3</v>
      </c>
      <c r="BH137" s="330" cm="1">
        <f t="array" ref="BH137">INDEX('Instrument Performance'!$B$3:$XFD$1048576,-1+MATCH($BF137, 'Instrument Performance'!$A$3:$A$1048576, 0), MATCH(BH$4, 'Instrument Performance'!$B$3:$XFD$3, 0))</f>
        <v>-3.4605910000000003E-3</v>
      </c>
      <c r="BI137" s="330" cm="1">
        <f t="array" ref="BI137">INDEX('Instrument Performance'!$B$3:$XFD$1048576,-1+MATCH($BF137, 'Instrument Performance'!$A$3:$A$1048576, 0), MATCH(BI$4, 'Instrument Performance'!$B$3:$XFD$3, 0))</f>
        <v>1.5953919999999999E-3</v>
      </c>
      <c r="BJ137" s="330" cm="1">
        <f t="array" ref="BJ137">INDEX('Instrument Performance'!$B$3:$XFD$1048576,-1+MATCH($BF137, 'Instrument Performance'!$A$3:$A$1048576, 0), MATCH(BJ$4, 'Instrument Performance'!$B$3:$XFD$3, 0))</f>
        <v>-1.4419609999999999E-3</v>
      </c>
      <c r="BK137" s="330" cm="1">
        <f t="array" ref="BK137">INDEX('Instrument Performance'!$B$3:$XFD$1048576,-1+MATCH($BF137, 'Instrument Performance'!$A$3:$A$1048576, 0), MATCH(BK$4, 'Instrument Performance'!$B$3:$XFD$3, 0))</f>
        <v>-1.358464934623882E-3</v>
      </c>
      <c r="BL137" s="330" cm="1">
        <f t="array" ref="BL137">INDEX('Instrument Performance'!$B$3:$XFD$1048576,-1+MATCH($BF137, 'Instrument Performance'!$A$3:$A$1048576, 0), MATCH(BL$4, 'Instrument Performance'!$B$3:$XFD$3, 0))</f>
        <v>-5.0060069999999994E-4</v>
      </c>
      <c r="BM137" s="330" cm="1">
        <f t="array" ref="BM137">INDEX('Instrument Performance'!$B$3:$XFD$1048576,-1+MATCH($BF137, 'Instrument Performance'!$A$3:$A$1048576, 0), MATCH(BM$4, 'Instrument Performance'!$B$3:$XFD$3, 0))</f>
        <v>-7.3585200000000006E-4</v>
      </c>
      <c r="BN137" s="330" cm="1">
        <f t="array" ref="BN137">INDEX('Instrument Performance'!$B$3:$XFD$1048576,-1+MATCH($BF137, 'Instrument Performance'!$A$3:$A$1048576, 0), MATCH(BN$4, 'Instrument Performance'!$B$3:$XFD$3, 0))</f>
        <v>1.2321022159760275E-3</v>
      </c>
      <c r="BO137" s="330" cm="1">
        <f t="array" ref="BO137">INDEX('Instrument Performance'!$B$3:$XFD$1048576,-1+MATCH($BF137, 'Instrument Performance'!$A$3:$A$1048576, 0), MATCH(BO$4, 'Instrument Performance'!$B$3:$XFD$3, 0))</f>
        <v>-1.2012290000000001E-3</v>
      </c>
      <c r="BP137" s="330" cm="1">
        <f t="array" ref="BP137">INDEX('Instrument Performance'!$B$3:$XFD$1048576,-1+MATCH($BF137, 'Instrument Performance'!$A$3:$A$1048576, 0), MATCH(BP$4, 'Instrument Performance'!$B$3:$XFD$3, 0))</f>
        <v>4.5099432831818831E-4</v>
      </c>
      <c r="BQ137" s="330" cm="1">
        <f t="array" ref="BQ137">INDEX('Instrument Performance'!$B$3:$XFD$1048576,-1+MATCH($BF137, 'Instrument Performance'!$A$3:$A$1048576, 0), MATCH(BQ$4, 'Instrument Performance'!$B$3:$XFD$3, 0))</f>
        <v>-6.6115702479330185E-4</v>
      </c>
      <c r="BR137" s="330" cm="1">
        <f t="array" ref="BR137">INDEX('Instrument Performance'!$B$3:$XFD$1048576,-1+MATCH($BF137, 'Instrument Performance'!$A$3:$A$1048576, 0), MATCH(BR$4, 'Instrument Performance'!$B$3:$XFD$3, 0))</f>
        <v>-7.5609320000000002E-3</v>
      </c>
      <c r="BS137" s="330" cm="1">
        <f t="array" ref="BS137">INDEX('Instrument Performance'!$B$3:$XFD$1048576,-1+MATCH($BF137, 'Instrument Performance'!$A$3:$A$1048576, 0), MATCH(BS$4, 'Instrument Performance'!$B$3:$XFD$3, 0))</f>
        <v>-6.7825331257004963E-3</v>
      </c>
      <c r="BT137" s="330" cm="1">
        <f t="array" ref="BT137">INDEX('Instrument Performance'!$B$3:$XFD$1048576,-1+MATCH($BF137, 'Instrument Performance'!$A$3:$A$1048576, 0), MATCH(BT$4, 'Instrument Performance'!$B$3:$XFD$3, 0))</f>
        <v>-7.6491279999999998E-3</v>
      </c>
      <c r="BU137" s="330" cm="1">
        <f t="array" ref="BU137">INDEX('Instrument Performance'!$B$3:$XFD$1048576,-1+MATCH($BF137, 'Instrument Performance'!$A$3:$A$1048576, 0), MATCH(BU$4, 'Instrument Performance'!$B$3:$XFD$3, 0))</f>
        <v>-2.6664630688573165E-3</v>
      </c>
      <c r="BV137" s="330" cm="1">
        <f t="array" ref="BV137">INDEX('Instrument Performance'!$B$3:$XFD$1048576,-1+MATCH($BF137, 'Instrument Performance'!$A$3:$A$1048576, 0), MATCH(BV$4, 'Instrument Performance'!$B$3:$XFD$3, 0))</f>
        <v>-1.7991033150932534E-3</v>
      </c>
      <c r="BW137" s="330" cm="1">
        <f t="array" ref="BW137">INDEX('Instrument Performance'!$B$3:$XFD$1048576,-1+MATCH($BF137, 'Instrument Performance'!$A$3:$A$1048576, 0), MATCH(BW$4, 'Instrument Performance'!$B$3:$XFD$3, 0))</f>
        <v>2.2879737769414209E-3</v>
      </c>
      <c r="BX137" s="330" cm="1">
        <f t="array" ref="BX137">INDEX('Instrument Performance'!$B$3:$XFD$1048576,-1+MATCH($BF137, 'Instrument Performance'!$A$3:$A$1048576, 0), MATCH(BX$4, 'Instrument Performance'!$B$3:$XFD$3, 0))</f>
        <v>-8.2565017041466016E-3</v>
      </c>
      <c r="BY137" s="330" cm="1">
        <f t="array" ref="BY137">INDEX('Instrument Performance'!$B$3:$XFD$1048576,-1+MATCH($BF137, 'Instrument Performance'!$A$3:$A$1048576, 0), MATCH(BY$4, 'Instrument Performance'!$B$3:$XFD$3, 0))</f>
        <v>9.9345786636609278E-3</v>
      </c>
      <c r="BZ137" s="330" cm="1">
        <f t="array" ref="BZ137">INDEX('Instrument Performance'!$B$3:$XFD$1048576,-1+MATCH($BF137, 'Instrument Performance'!$A$3:$A$1048576, 0), MATCH(BZ$4, 'Instrument Performance'!$B$3:$XFD$3, 0))</f>
        <v>6.2336617735774258E-3</v>
      </c>
      <c r="CA137" s="330" cm="1">
        <f t="array" ref="CA137">INDEX('Instrument Performance'!$B$3:$XFD$1048576,-1+MATCH($BF137, 'Instrument Performance'!$A$3:$A$1048576, 0), MATCH(CA$4, 'Instrument Performance'!$B$3:$XFD$3, 0))</f>
        <v>-5.9999999999999995E-4</v>
      </c>
      <c r="CB137" s="330" cm="1">
        <f t="array" ref="CB137">INDEX('Instrument Performance'!$B$3:$XFD$1048576,-1+MATCH($BF137, 'Instrument Performance'!$A$3:$A$1048576, 0), MATCH(CB$4, 'Instrument Performance'!$B$3:$XFD$3, 0))</f>
        <v>1.007303E-3</v>
      </c>
      <c r="CC137" s="330" cm="1">
        <f t="array" ref="CC137">INDEX('Instrument Performance'!$B$3:$XFD$1048576,-1+MATCH($BF137, 'Instrument Performance'!$A$3:$A$1048576, 0), MATCH(CC$4, 'Instrument Performance'!$B$3:$XFD$3, 0))</f>
        <v>7.2196687589221389E-3</v>
      </c>
      <c r="CD137" s="330" cm="1">
        <f t="array" ref="CD137">INDEX('Instrument Performance'!$B$3:$XFD$1048576,-1+MATCH($BF137, 'Instrument Performance'!$A$3:$A$1048576, 0), MATCH(CD$4, 'Instrument Performance'!$B$3:$XFD$3, 0))</f>
        <v>-2.5425489999999999E-3</v>
      </c>
      <c r="CE137" s="330" cm="1">
        <f t="array" ref="CE137">INDEX('Instrument Performance'!$B$3:$XFD$1048576,-1+MATCH($BF137, 'Instrument Performance'!$A$3:$A$1048576, 0), MATCH(CE$4, 'Instrument Performance'!$B$3:$XFD$3, 0))</f>
        <v>4.7169810000000003E-3</v>
      </c>
      <c r="CF137" s="330" cm="1">
        <f t="array" ref="CF137">INDEX('Instrument Performance'!$B$3:$XFD$1048576,-1+MATCH($BF137, 'Instrument Performance'!$A$3:$A$1048576, 0), MATCH(CF$4, 'Instrument Performance'!$B$3:$XFD$3, 0))</f>
        <v>3.259927E-2</v>
      </c>
      <c r="CG137" s="330" cm="1">
        <f t="array" ref="CG137">INDEX('Instrument Performance'!$B$3:$XFD$1048576,-1+MATCH($BF137, 'Instrument Performance'!$A$3:$A$1048576, 0), MATCH(CG$4, 'Instrument Performance'!$B$3:$XFD$3, 0))</f>
        <v>9.7071300000000013E-3</v>
      </c>
      <c r="CH137" s="330" cm="1">
        <f t="array" ref="CH137">INDEX('Instrument Performance'!$B$3:$XFD$1048576,-1+MATCH($BF137, 'Instrument Performance'!$A$3:$A$1048576, 0), MATCH(CH$4, 'Instrument Performance'!$B$3:$XFD$3, 0))</f>
        <v>3.0495549999999998E-3</v>
      </c>
      <c r="CI137" s="330" cm="1">
        <f t="array" ref="CI137">INDEX('Instrument Performance'!$B$3:$XFD$1048576,-1+MATCH($BF137, 'Instrument Performance'!$A$3:$A$1048576, 0), MATCH(CI$4, 'Instrument Performance'!$B$3:$XFD$3, 0))</f>
        <v>-2.1448999999999999E-3</v>
      </c>
      <c r="CJ137" s="330" cm="1">
        <f t="array" ref="CJ137">INDEX('Instrument Performance'!$B$3:$XFD$1048576,-1+MATCH($BF137, 'Instrument Performance'!$A$3:$A$1048576, 0), MATCH(CJ$4, 'Instrument Performance'!$B$3:$XFD$3, 0))</f>
        <v>-1.6126290000000001E-2</v>
      </c>
      <c r="CK137" s="330" cm="1">
        <f t="array" ref="CK137">INDEX('Instrument Performance'!$B$3:$XFD$1048576,-1+MATCH($BF137, 'Instrument Performance'!$A$3:$A$1048576, 0), MATCH(CK$4, 'Instrument Performance'!$B$3:$XFD$3, 0))</f>
        <v>-1.588446E-2</v>
      </c>
      <c r="CL137" s="330" cm="1">
        <f t="array" ref="CL137">INDEX('Instrument Performance'!$B$3:$XFD$1048576,-1+MATCH($BF137, 'Instrument Performance'!$A$3:$A$1048576, 0), MATCH(CL$4, 'Instrument Performance'!$B$3:$XFD$3, 0))</f>
        <v>-1.4594569999999999E-2</v>
      </c>
      <c r="CM137" s="330" cm="1">
        <f t="array" ref="CM137">INDEX('Instrument Performance'!$B$3:$XFD$1048576,-1+MATCH($BF137, 'Instrument Performance'!$A$3:$A$1048576, 0), MATCH(CM$4, 'Instrument Performance'!$B$3:$XFD$3, 0))</f>
        <v>-6.0595169999999995E-3</v>
      </c>
      <c r="CN137" s="330" cm="1">
        <f t="array" ref="CN137">INDEX('Instrument Performance'!$B$3:$XFD$1048576,-1+MATCH($BF137, 'Instrument Performance'!$A$3:$A$1048576, 0), MATCH(CN$4, 'Instrument Performance'!$B$3:$XFD$3, 0))</f>
        <v>-5.9928400000000001E-3</v>
      </c>
      <c r="CO137" s="330" cm="1">
        <f t="array" ref="CO137">INDEX('Instrument Performance'!$B$3:$XFD$1048576,-1+MATCH($BF137, 'Instrument Performance'!$A$3:$A$1048576, 0), MATCH(CO$4, 'Instrument Performance'!$B$3:$XFD$3, 0))</f>
        <v>-5.1652370000000005E-3</v>
      </c>
      <c r="CP137" s="330" cm="1">
        <f t="array" ref="CP137">INDEX('Instrument Performance'!$B$3:$XFD$1048576,-1+MATCH($BF137, 'Instrument Performance'!$A$3:$A$1048576, 0), MATCH(CP$4, 'Instrument Performance'!$B$3:$XFD$3, 0))</f>
        <v>2.7428870000000001E-2</v>
      </c>
      <c r="CQ137" s="330" cm="1">
        <f t="array" ref="CQ137">INDEX('Instrument Performance'!$B$3:$XFD$1048576,-1+MATCH($BF137, 'Instrument Performance'!$A$3:$A$1048576, 0), MATCH(CQ$4, 'Instrument Performance'!$B$3:$XFD$3, 0))</f>
        <v>-2.9399999999999999E-2</v>
      </c>
      <c r="CR137" s="330" cm="1">
        <f t="array" ref="CR137">INDEX('Instrument Performance'!$B$3:$XFD$1048576,-1+MATCH($BF137, 'Instrument Performance'!$A$3:$A$1048576, 0), MATCH(CR$4, 'Instrument Performance'!$B$3:$XFD$3, 0))</f>
        <v>-1.2414700000000001E-2</v>
      </c>
      <c r="CS137" s="330" cm="1">
        <f t="array" ref="CS137">INDEX('Instrument Performance'!$B$3:$XFD$1048576,-1+MATCH($BF137, 'Instrument Performance'!$A$3:$A$1048576, 0), MATCH(CS$4, 'Instrument Performance'!$B$3:$XFD$3, 0))</f>
        <v>-4.041209281002478E-2</v>
      </c>
      <c r="CT137" s="330" cm="1">
        <f t="array" ref="CT137">INDEX('Instrument Performance'!$B$3:$XFD$1048576,-1+MATCH($BF137, 'Instrument Performance'!$A$3:$A$1048576, 0), MATCH(CT$4, 'Instrument Performance'!$B$3:$XFD$3, 0))</f>
        <v>4.1812399159249598E-3</v>
      </c>
      <c r="CU137" s="330" cm="1">
        <f t="array" ref="CU137">INDEX('Instrument Performance'!$B$3:$XFD$1048576,-1+MATCH($BF137, 'Instrument Performance'!$A$3:$A$1048576, 0), MATCH(CU$4, 'Instrument Performance'!$B$3:$XFD$3, 0))</f>
        <v>1.1985335589395074E-3</v>
      </c>
      <c r="CV137" s="330" t="str" cm="1">
        <f t="array" ref="CV137">INDEX('Instrument Performance'!$B$3:$XFD$1048576,-1+MATCH($BF137, 'Instrument Performance'!$A$3:$A$1048576, 0), MATCH(CV$4, 'Instrument Performance'!$B$3:$XFD$3, 0))</f>
        <v/>
      </c>
      <c r="CW137" s="330" cm="1">
        <f t="array" ref="CW137">INDEX('Instrument Performance'!$B$3:$XFD$1048576,-1+MATCH($BF137, 'Instrument Performance'!$A$3:$A$1048576, 0), MATCH(CW$4, 'Instrument Performance'!$B$3:$XFD$3, 0))</f>
        <v>-6.7716769838281676E-2</v>
      </c>
      <c r="CX137" s="330" cm="1">
        <f t="array" ref="CX137">INDEX('Instrument Performance'!$B$3:$XFD$1048576,-1+MATCH($BF137, 'Instrument Performance'!$A$3:$A$1048576, 0), MATCH(CX$4, 'Instrument Performance'!$B$3:$XFD$3, 0))</f>
        <v>1.1788247790296191E-2</v>
      </c>
      <c r="CY137" s="330" cm="1">
        <f t="array" ref="CY137">INDEX('Instrument Performance'!$B$3:$XFD$1048576,-1+MATCH($BF137, 'Instrument Performance'!$A$3:$A$1048576, 0), MATCH(CY$4, 'Instrument Performance'!$B$3:$XFD$3, 0))</f>
        <v>1.207707200147512E-2</v>
      </c>
      <c r="CZ137" s="330" cm="1">
        <f t="array" ref="CZ137">INDEX('Instrument Performance'!$B$3:$XFD$1048576,-1+MATCH($BF137, 'Instrument Performance'!$A$3:$A$1048576, 0), MATCH(CZ$4, 'Instrument Performance'!$B$3:$XFD$3, 0))</f>
        <v>2.9499115064285153E-2</v>
      </c>
      <c r="DA137" s="330" cm="1">
        <f t="array" ref="DA137">INDEX('Instrument Performance'!$B$3:$XFD$1048576,-1+MATCH($BF137, 'Instrument Performance'!$A$3:$A$1048576, 0), MATCH(DA$4, 'Instrument Performance'!$B$3:$XFD$3, 0))</f>
        <v>-1.0200000000000001E-2</v>
      </c>
      <c r="DB137" s="330" t="str" cm="1">
        <f t="array" ref="DB137">INDEX('Instrument Performance'!$B$3:$XFD$1048576,-1+MATCH($BF137, 'Instrument Performance'!$A$3:$A$1048576, 0), MATCH(DB$4, 'Instrument Performance'!$B$3:$XFD$3, 0))</f>
        <v/>
      </c>
      <c r="DC137" s="330" t="str" cm="1">
        <f t="array" ref="DC137">INDEX('Instrument Performance'!$B$3:$XFD$1048576,-1+MATCH($BF137, 'Instrument Performance'!$A$3:$A$1048576, 0), MATCH(DC$4, 'Instrument Performance'!$B$3:$XFD$3, 0))</f>
        <v/>
      </c>
      <c r="DD137" s="330" t="str" cm="1">
        <f t="array" ref="DD137">INDEX('Instrument Performance'!$B$3:$XFD$1048576,-1+MATCH($BF137, 'Instrument Performance'!$A$3:$A$1048576, 0), MATCH(DD$4, 'Instrument Performance'!$B$3:$XFD$3, 0))</f>
        <v/>
      </c>
      <c r="DE137" s="330" t="str" cm="1">
        <f t="array" ref="DE137">INDEX('Instrument Performance'!$B$3:$XFD$1048576,-1+MATCH($BF137, 'Instrument Performance'!$A$3:$A$1048576, 0), MATCH(DE$4, 'Instrument Performance'!$B$3:$XFD$3, 0))</f>
        <v/>
      </c>
      <c r="DF137" s="330" cm="1">
        <f t="array" ref="DF137">INDEX('Instrument Performance'!$B$3:$XFD$1048576,-1+MATCH($BF137, 'Instrument Performance'!$A$3:$A$1048576, 0), MATCH(DF$4, 'Instrument Performance'!$B$3:$XFD$3, 0))</f>
        <v>2.0492503525897744E-2</v>
      </c>
      <c r="DG137" s="330" cm="1">
        <f t="array" ref="DG137">INDEX('Instrument Performance'!$B$3:$XFD$1048576,-1+MATCH($BF137, 'Instrument Performance'!$A$3:$A$1048576, 0), MATCH(DG$4, 'Instrument Performance'!$B$3:$XFD$3, 0))</f>
        <v>-1.1384628082160675E-2</v>
      </c>
      <c r="DH137" s="321"/>
      <c r="DI137" s="332"/>
      <c r="DJ137" s="335">
        <f t="shared" si="26"/>
        <v>42369</v>
      </c>
      <c r="DK137" s="330">
        <f t="shared" si="27"/>
        <v>-2.7639695397040147E-4</v>
      </c>
      <c r="DL137" s="338">
        <f t="shared" si="29"/>
        <v>-5.4794520547945207E-5</v>
      </c>
      <c r="DM137" s="333">
        <f t="shared" si="28"/>
        <v>-1.9731625853046664E-3</v>
      </c>
      <c r="DN137" s="333">
        <v>-9.7689556725971682E-3</v>
      </c>
      <c r="DO137" s="339">
        <f t="shared" si="30"/>
        <v>1.6967656313342649E-3</v>
      </c>
      <c r="DQ137" s="333">
        <f t="shared" si="23"/>
        <v>7.7957930872925019E-3</v>
      </c>
    </row>
    <row r="138" spans="1:121">
      <c r="A138" s="331">
        <v>42400</v>
      </c>
      <c r="B138" s="330">
        <v>1.5380893232498721E-13</v>
      </c>
      <c r="C138" s="330">
        <v>3.9999999999120843E-2</v>
      </c>
      <c r="D138" s="330">
        <v>1.3802001851196541E-13</v>
      </c>
      <c r="E138" s="330">
        <v>1.3684126575934079E-13</v>
      </c>
      <c r="F138" s="330">
        <v>4.999999999961402E-2</v>
      </c>
      <c r="G138" s="330">
        <v>1.296484570900444E-13</v>
      </c>
      <c r="H138" s="330">
        <v>6.3894935549422102E-14</v>
      </c>
      <c r="I138" s="330">
        <v>5.721220283831217E-13</v>
      </c>
      <c r="J138" s="330">
        <v>3.6928919703065538E-13</v>
      </c>
      <c r="K138" s="330">
        <v>4.9999999994779228E-2</v>
      </c>
      <c r="L138" s="330">
        <v>4.1789490197974018E-12</v>
      </c>
      <c r="M138" s="330">
        <v>1.43601883491963E-13</v>
      </c>
      <c r="N138" s="330">
        <v>1.7540680577690899E-13</v>
      </c>
      <c r="O138" s="330">
        <v>9.1341644780868532E-14</v>
      </c>
      <c r="P138" s="330">
        <v>6.4381683642911016E-14</v>
      </c>
      <c r="Q138" s="330">
        <v>9.0819648553875951E-14</v>
      </c>
      <c r="R138" s="330">
        <v>4.9999999999567411E-2</v>
      </c>
      <c r="S138" s="330">
        <v>3.00925322824637E-13</v>
      </c>
      <c r="T138" s="330">
        <v>2.676997281561305E-13</v>
      </c>
      <c r="U138" s="330">
        <v>4.9999999993903817E-2</v>
      </c>
      <c r="V138" s="330">
        <v>4.9999999999910429E-2</v>
      </c>
      <c r="W138" s="330">
        <v>6.4269528744452264E-13</v>
      </c>
      <c r="X138" s="330">
        <v>3.3305427486807177E-5</v>
      </c>
      <c r="Y138" s="330">
        <v>2.672557466137809E-13</v>
      </c>
      <c r="Z138" s="330">
        <v>1.4194097283072231E-3</v>
      </c>
      <c r="AA138" s="330">
        <v>2.4532950998961953E-13</v>
      </c>
      <c r="AB138" s="330">
        <v>3.192761441057101E-12</v>
      </c>
      <c r="AC138" s="330">
        <v>9.4968238759731672E-13</v>
      </c>
      <c r="AD138" s="330">
        <v>4.999999999955082E-2</v>
      </c>
      <c r="AE138" s="330">
        <v>2.729490414468559E-13</v>
      </c>
      <c r="AF138" s="330">
        <v>1.561934178525036E-12</v>
      </c>
      <c r="AG138" s="330">
        <v>4.2992747982347021E-13</v>
      </c>
      <c r="AH138" s="330">
        <v>4.999999999982023E-2</v>
      </c>
      <c r="AI138" s="330">
        <v>4.6036100803725099E-13</v>
      </c>
      <c r="AJ138" s="330">
        <v>4.9999999999657818E-2</v>
      </c>
      <c r="AK138" s="330">
        <v>7.6294734082165197E-13</v>
      </c>
      <c r="AL138" s="330">
        <v>1.8047608468300721E-13</v>
      </c>
      <c r="AM138" s="330">
        <v>8.3934386868141295E-3</v>
      </c>
      <c r="AN138" s="330">
        <v>1.5360400828737769E-13</v>
      </c>
      <c r="AO138" s="330">
        <v>4.6153846153782117E-2</v>
      </c>
      <c r="AP138" s="330">
        <v>7.5384615383790946E-2</v>
      </c>
      <c r="AQ138" s="330">
        <v>9.999999999988568E-2</v>
      </c>
      <c r="AR138" s="330">
        <v>4.9999999999504718E-2</v>
      </c>
      <c r="AS138" s="330">
        <v>1.2965173759473619E-13</v>
      </c>
      <c r="AT138" s="330">
        <v>2.4900216098878352E-12</v>
      </c>
      <c r="AU138" s="330">
        <v>4.9999999999875887E-2</v>
      </c>
      <c r="AV138" s="330">
        <v>4.9999999999906668E-2</v>
      </c>
      <c r="AW138" s="330">
        <v>1.3050699464668299E-2</v>
      </c>
      <c r="AX138" s="330">
        <v>9.9999999999853706E-2</v>
      </c>
      <c r="AY138" s="330">
        <v>4.5564685150498718E-2</v>
      </c>
      <c r="AZ138" s="330">
        <v>9.4923324930962796E-14</v>
      </c>
      <c r="BA138" s="330">
        <v>1.9999999999886279E-2</v>
      </c>
      <c r="BB138" s="330">
        <v>2.247314073643805E-13</v>
      </c>
      <c r="BC138" s="321"/>
      <c r="BD138" s="333">
        <f t="shared" si="24"/>
        <v>0.99999999999912192</v>
      </c>
      <c r="BE138" s="334"/>
      <c r="BF138" s="335">
        <f t="shared" si="25"/>
        <v>42400</v>
      </c>
      <c r="BG138" s="330" cm="1">
        <f t="array" ref="BG138">INDEX('Instrument Performance'!$B$3:$XFD$1048576,-1+MATCH($BF138, 'Instrument Performance'!$A$3:$A$1048576, 0), MATCH(BG$4, 'Instrument Performance'!$B$3:$XFD$3, 0))</f>
        <v>-8.685473E-4</v>
      </c>
      <c r="BH138" s="330" cm="1">
        <f t="array" ref="BH138">INDEX('Instrument Performance'!$B$3:$XFD$1048576,-1+MATCH($BF138, 'Instrument Performance'!$A$3:$A$1048576, 0), MATCH(BH$4, 'Instrument Performance'!$B$3:$XFD$3, 0))</f>
        <v>-6.137937999999999E-3</v>
      </c>
      <c r="BI138" s="330" cm="1">
        <f t="array" ref="BI138">INDEX('Instrument Performance'!$B$3:$XFD$1048576,-1+MATCH($BF138, 'Instrument Performance'!$A$3:$A$1048576, 0), MATCH(BI$4, 'Instrument Performance'!$B$3:$XFD$3, 0))</f>
        <v>-1.4525999999999999E-2</v>
      </c>
      <c r="BJ138" s="330" cm="1">
        <f t="array" ref="BJ138">INDEX('Instrument Performance'!$B$3:$XFD$1048576,-1+MATCH($BF138, 'Instrument Performance'!$A$3:$A$1048576, 0), MATCH(BJ$4, 'Instrument Performance'!$B$3:$XFD$3, 0))</f>
        <v>-1.0108299999999999E-2</v>
      </c>
      <c r="BK138" s="330" cm="1">
        <f t="array" ref="BK138">INDEX('Instrument Performance'!$B$3:$XFD$1048576,-1+MATCH($BF138, 'Instrument Performance'!$A$3:$A$1048576, 0), MATCH(BK$4, 'Instrument Performance'!$B$3:$XFD$3, 0))</f>
        <v>-3.2507476719634276E-4</v>
      </c>
      <c r="BL138" s="330" cm="1">
        <f t="array" ref="BL138">INDEX('Instrument Performance'!$B$3:$XFD$1048576,-1+MATCH($BF138, 'Instrument Performance'!$A$3:$A$1048576, 0), MATCH(BL$4, 'Instrument Performance'!$B$3:$XFD$3, 0))</f>
        <v>-2.6044279999999998E-3</v>
      </c>
      <c r="BM138" s="330" cm="1">
        <f t="array" ref="BM138">INDEX('Instrument Performance'!$B$3:$XFD$1048576,-1+MATCH($BF138, 'Instrument Performance'!$A$3:$A$1048576, 0), MATCH(BM$4, 'Instrument Performance'!$B$3:$XFD$3, 0))</f>
        <v>-1.0309299999999999E-2</v>
      </c>
      <c r="BN138" s="330" cm="1">
        <f t="array" ref="BN138">INDEX('Instrument Performance'!$B$3:$XFD$1048576,-1+MATCH($BF138, 'Instrument Performance'!$A$3:$A$1048576, 0), MATCH(BN$4, 'Instrument Performance'!$B$3:$XFD$3, 0))</f>
        <v>-6.8615960709335067E-3</v>
      </c>
      <c r="BO138" s="330" cm="1">
        <f t="array" ref="BO138">INDEX('Instrument Performance'!$B$3:$XFD$1048576,-1+MATCH($BF138, 'Instrument Performance'!$A$3:$A$1048576, 0), MATCH(BO$4, 'Instrument Performance'!$B$3:$XFD$3, 0))</f>
        <v>-7.2158109999999999E-3</v>
      </c>
      <c r="BP138" s="330" cm="1">
        <f t="array" ref="BP138">INDEX('Instrument Performance'!$B$3:$XFD$1048576,-1+MATCH($BF138, 'Instrument Performance'!$A$3:$A$1048576, 0), MATCH(BP$4, 'Instrument Performance'!$B$3:$XFD$3, 0))</f>
        <v>-1.0516555157705776E-3</v>
      </c>
      <c r="BQ138" s="330" cm="1">
        <f t="array" ref="BQ138">INDEX('Instrument Performance'!$B$3:$XFD$1048576,-1+MATCH($BF138, 'Instrument Performance'!$A$3:$A$1048576, 0), MATCH(BQ$4, 'Instrument Performance'!$B$3:$XFD$3, 0))</f>
        <v>-2.1832616606021205E-3</v>
      </c>
      <c r="BR138" s="330" cm="1">
        <f t="array" ref="BR138">INDEX('Instrument Performance'!$B$3:$XFD$1048576,-1+MATCH($BF138, 'Instrument Performance'!$A$3:$A$1048576, 0), MATCH(BR$4, 'Instrument Performance'!$B$3:$XFD$3, 0))</f>
        <v>-1.958412E-2</v>
      </c>
      <c r="BS138" s="330" cm="1">
        <f t="array" ref="BS138">INDEX('Instrument Performance'!$B$3:$XFD$1048576,-1+MATCH($BF138, 'Instrument Performance'!$A$3:$A$1048576, 0), MATCH(BS$4, 'Instrument Performance'!$B$3:$XFD$3, 0))</f>
        <v>-1.5106557384951355E-2</v>
      </c>
      <c r="BT138" s="330" cm="1">
        <f t="array" ref="BT138">INDEX('Instrument Performance'!$B$3:$XFD$1048576,-1+MATCH($BF138, 'Instrument Performance'!$A$3:$A$1048576, 0), MATCH(BT$4, 'Instrument Performance'!$B$3:$XFD$3, 0))</f>
        <v>-9.4345690000000003E-3</v>
      </c>
      <c r="BU138" s="330" cm="1">
        <f t="array" ref="BU138">INDEX('Instrument Performance'!$B$3:$XFD$1048576,-1+MATCH($BF138, 'Instrument Performance'!$A$3:$A$1048576, 0), MATCH(BU$4, 'Instrument Performance'!$B$3:$XFD$3, 0))</f>
        <v>-1.4002305152593486E-2</v>
      </c>
      <c r="BV138" s="330" cm="1">
        <f t="array" ref="BV138">INDEX('Instrument Performance'!$B$3:$XFD$1048576,-1+MATCH($BF138, 'Instrument Performance'!$A$3:$A$1048576, 0), MATCH(BV$4, 'Instrument Performance'!$B$3:$XFD$3, 0))</f>
        <v>-1.0098706940815827E-2</v>
      </c>
      <c r="BW138" s="330" cm="1">
        <f t="array" ref="BW138">INDEX('Instrument Performance'!$B$3:$XFD$1048576,-1+MATCH($BF138, 'Instrument Performance'!$A$3:$A$1048576, 0), MATCH(BW$4, 'Instrument Performance'!$B$3:$XFD$3, 0))</f>
        <v>-1.8302971457316735E-3</v>
      </c>
      <c r="BX138" s="330" cm="1">
        <f t="array" ref="BX138">INDEX('Instrument Performance'!$B$3:$XFD$1048576,-1+MATCH($BF138, 'Instrument Performance'!$A$3:$A$1048576, 0), MATCH(BX$4, 'Instrument Performance'!$B$3:$XFD$3, 0))</f>
        <v>-1.8033039592357802E-2</v>
      </c>
      <c r="BY138" s="330" cm="1">
        <f t="array" ref="BY138">INDEX('Instrument Performance'!$B$3:$XFD$1048576,-1+MATCH($BF138, 'Instrument Performance'!$A$3:$A$1048576, 0), MATCH(BY$4, 'Instrument Performance'!$B$3:$XFD$3, 0))</f>
        <v>-3.2079155957917348E-2</v>
      </c>
      <c r="BZ138" s="330" cm="1">
        <f t="array" ref="BZ138">INDEX('Instrument Performance'!$B$3:$XFD$1048576,-1+MATCH($BF138, 'Instrument Performance'!$A$3:$A$1048576, 0), MATCH(BZ$4, 'Instrument Performance'!$B$3:$XFD$3, 0))</f>
        <v>-2.1782573940847372E-2</v>
      </c>
      <c r="CA138" s="330" cm="1">
        <f t="array" ref="CA138">INDEX('Instrument Performance'!$B$3:$XFD$1048576,-1+MATCH($BF138, 'Instrument Performance'!$A$3:$A$1048576, 0), MATCH(CA$4, 'Instrument Performance'!$B$3:$XFD$3, 0))</f>
        <v>-1.7500000000000002E-2</v>
      </c>
      <c r="CB138" s="330" cm="1">
        <f t="array" ref="CB138">INDEX('Instrument Performance'!$B$3:$XFD$1048576,-1+MATCH($BF138, 'Instrument Performance'!$A$3:$A$1048576, 0), MATCH(CB$4, 'Instrument Performance'!$B$3:$XFD$3, 0))</f>
        <v>-1.084543E-2</v>
      </c>
      <c r="CC138" s="330" cm="1">
        <f t="array" ref="CC138">INDEX('Instrument Performance'!$B$3:$XFD$1048576,-1+MATCH($BF138, 'Instrument Performance'!$A$3:$A$1048576, 0), MATCH(CC$4, 'Instrument Performance'!$B$3:$XFD$3, 0))</f>
        <v>-2.1605275115313235E-2</v>
      </c>
      <c r="CD138" s="330" cm="1">
        <f t="array" ref="CD138">INDEX('Instrument Performance'!$B$3:$XFD$1048576,-1+MATCH($BF138, 'Instrument Performance'!$A$3:$A$1048576, 0), MATCH(CD$4, 'Instrument Performance'!$B$3:$XFD$3, 0))</f>
        <v>-2.174479E-2</v>
      </c>
      <c r="CE138" s="330" cm="1">
        <f t="array" ref="CE138">INDEX('Instrument Performance'!$B$3:$XFD$1048576,-1+MATCH($BF138, 'Instrument Performance'!$A$3:$A$1048576, 0), MATCH(CE$4, 'Instrument Performance'!$B$3:$XFD$3, 0))</f>
        <v>-1.8779339999999999E-2</v>
      </c>
      <c r="CF138" s="330" cm="1">
        <f t="array" ref="CF138">INDEX('Instrument Performance'!$B$3:$XFD$1048576,-1+MATCH($BF138, 'Instrument Performance'!$A$3:$A$1048576, 0), MATCH(CF$4, 'Instrument Performance'!$B$3:$XFD$3, 0))</f>
        <v>-5.0313280000000002E-2</v>
      </c>
      <c r="CG138" s="330" cm="1">
        <f t="array" ref="CG138">INDEX('Instrument Performance'!$B$3:$XFD$1048576,-1+MATCH($BF138, 'Instrument Performance'!$A$3:$A$1048576, 0), MATCH(CG$4, 'Instrument Performance'!$B$3:$XFD$3, 0))</f>
        <v>-3.5600619999999999E-2</v>
      </c>
      <c r="CH138" s="330" cm="1">
        <f t="array" ref="CH138">INDEX('Instrument Performance'!$B$3:$XFD$1048576,-1+MATCH($BF138, 'Instrument Performance'!$A$3:$A$1048576, 0), MATCH(CH$4, 'Instrument Performance'!$B$3:$XFD$3, 0))</f>
        <v>-2.4762080000000002E-2</v>
      </c>
      <c r="CI138" s="330" cm="1">
        <f t="array" ref="CI138">INDEX('Instrument Performance'!$B$3:$XFD$1048576,-1+MATCH($BF138, 'Instrument Performance'!$A$3:$A$1048576, 0), MATCH(CI$4, 'Instrument Performance'!$B$3:$XFD$3, 0))</f>
        <v>5.0582999999999999E-3</v>
      </c>
      <c r="CJ138" s="330" cm="1">
        <f t="array" ref="CJ138">INDEX('Instrument Performance'!$B$3:$XFD$1048576,-1+MATCH($BF138, 'Instrument Performance'!$A$3:$A$1048576, 0), MATCH(CJ$4, 'Instrument Performance'!$B$3:$XFD$3, 0))</f>
        <v>-2.7565840000000001E-2</v>
      </c>
      <c r="CK138" s="330" cm="1">
        <f t="array" ref="CK138">INDEX('Instrument Performance'!$B$3:$XFD$1048576,-1+MATCH($BF138, 'Instrument Performance'!$A$3:$A$1048576, 0), MATCH(CK$4, 'Instrument Performance'!$B$3:$XFD$3, 0))</f>
        <v>-7.7354940000000007E-3</v>
      </c>
      <c r="CL138" s="330" cm="1">
        <f t="array" ref="CL138">INDEX('Instrument Performance'!$B$3:$XFD$1048576,-1+MATCH($BF138, 'Instrument Performance'!$A$3:$A$1048576, 0), MATCH(CL$4, 'Instrument Performance'!$B$3:$XFD$3, 0))</f>
        <v>-2.2767529999999998E-2</v>
      </c>
      <c r="CM138" s="330" cm="1">
        <f t="array" ref="CM138">INDEX('Instrument Performance'!$B$3:$XFD$1048576,-1+MATCH($BF138, 'Instrument Performance'!$A$3:$A$1048576, 0), MATCH(CM$4, 'Instrument Performance'!$B$3:$XFD$3, 0))</f>
        <v>-1.101275E-2</v>
      </c>
      <c r="CN138" s="330" cm="1">
        <f t="array" ref="CN138">INDEX('Instrument Performance'!$B$3:$XFD$1048576,-1+MATCH($BF138, 'Instrument Performance'!$A$3:$A$1048576, 0), MATCH(CN$4, 'Instrument Performance'!$B$3:$XFD$3, 0))</f>
        <v>1.3962740000000001E-3</v>
      </c>
      <c r="CO138" s="330" cm="1">
        <f t="array" ref="CO138">INDEX('Instrument Performance'!$B$3:$XFD$1048576,-1+MATCH($BF138, 'Instrument Performance'!$A$3:$A$1048576, 0), MATCH(CO$4, 'Instrument Performance'!$B$3:$XFD$3, 0))</f>
        <v>9.0297719999999997E-4</v>
      </c>
      <c r="CP138" s="330" cm="1">
        <f t="array" ref="CP138">INDEX('Instrument Performance'!$B$3:$XFD$1048576,-1+MATCH($BF138, 'Instrument Performance'!$A$3:$A$1048576, 0), MATCH(CP$4, 'Instrument Performance'!$B$3:$XFD$3, 0))</f>
        <v>-1.1845319999999999E-2</v>
      </c>
      <c r="CQ138" s="330" cm="1">
        <f t="array" ref="CQ138">INDEX('Instrument Performance'!$B$3:$XFD$1048576,-1+MATCH($BF138, 'Instrument Performance'!$A$3:$A$1048576, 0), MATCH(CQ$4, 'Instrument Performance'!$B$3:$XFD$3, 0))</f>
        <v>-2.5600000000000001E-2</v>
      </c>
      <c r="CR138" s="330" cm="1">
        <f t="array" ref="CR138">INDEX('Instrument Performance'!$B$3:$XFD$1048576,-1+MATCH($BF138, 'Instrument Performance'!$A$3:$A$1048576, 0), MATCH(CR$4, 'Instrument Performance'!$B$3:$XFD$3, 0))</f>
        <v>-1.6341939999999999E-2</v>
      </c>
      <c r="CS138" s="330" cm="1">
        <f t="array" ref="CS138">INDEX('Instrument Performance'!$B$3:$XFD$1048576,-1+MATCH($BF138, 'Instrument Performance'!$A$3:$A$1048576, 0), MATCH(CS$4, 'Instrument Performance'!$B$3:$XFD$3, 0))</f>
        <v>2.3251575482022613E-2</v>
      </c>
      <c r="CT138" s="330" cm="1">
        <f t="array" ref="CT138">INDEX('Instrument Performance'!$B$3:$XFD$1048576,-1+MATCH($BF138, 'Instrument Performance'!$A$3:$A$1048576, 0), MATCH(CT$4, 'Instrument Performance'!$B$3:$XFD$3, 0))</f>
        <v>-1.5677179800512213E-3</v>
      </c>
      <c r="CU138" s="330" cm="1">
        <f t="array" ref="CU138">INDEX('Instrument Performance'!$B$3:$XFD$1048576,-1+MATCH($BF138, 'Instrument Performance'!$A$3:$A$1048576, 0), MATCH(CU$4, 'Instrument Performance'!$B$3:$XFD$3, 0))</f>
        <v>1.0562636434054973E-3</v>
      </c>
      <c r="CV138" s="330" cm="1">
        <f t="array" ref="CV138">INDEX('Instrument Performance'!$B$3:$XFD$1048576,-1+MATCH($BF138, 'Instrument Performance'!$A$3:$A$1048576, 0), MATCH(CV$4, 'Instrument Performance'!$B$3:$XFD$3, 0))</f>
        <v>3.529E-3</v>
      </c>
      <c r="CW138" s="330" cm="1">
        <f t="array" ref="CW138">INDEX('Instrument Performance'!$B$3:$XFD$1048576,-1+MATCH($BF138, 'Instrument Performance'!$A$3:$A$1048576, 0), MATCH(CW$4, 'Instrument Performance'!$B$3:$XFD$3, 0))</f>
        <v>-3.4467537590278097E-3</v>
      </c>
      <c r="CX138" s="330" cm="1">
        <f t="array" ref="CX138">INDEX('Instrument Performance'!$B$3:$XFD$1048576,-1+MATCH($BF138, 'Instrument Performance'!$A$3:$A$1048576, 0), MATCH(CX$4, 'Instrument Performance'!$B$3:$XFD$3, 0))</f>
        <v>3.1775192853862322E-3</v>
      </c>
      <c r="CY138" s="330" cm="1">
        <f t="array" ref="CY138">INDEX('Instrument Performance'!$B$3:$XFD$1048576,-1+MATCH($BF138, 'Instrument Performance'!$A$3:$A$1048576, 0), MATCH(CY$4, 'Instrument Performance'!$B$3:$XFD$3, 0))</f>
        <v>-7.3783931499362687E-3</v>
      </c>
      <c r="CZ138" s="330" cm="1">
        <f t="array" ref="CZ138">INDEX('Instrument Performance'!$B$3:$XFD$1048576,-1+MATCH($BF138, 'Instrument Performance'!$A$3:$A$1048576, 0), MATCH(CZ$4, 'Instrument Performance'!$B$3:$XFD$3, 0))</f>
        <v>-1.4200463329521074E-2</v>
      </c>
      <c r="DA138" s="330" cm="1">
        <f t="array" ref="DA138">INDEX('Instrument Performance'!$B$3:$XFD$1048576,-1+MATCH($BF138, 'Instrument Performance'!$A$3:$A$1048576, 0), MATCH(DA$4, 'Instrument Performance'!$B$3:$XFD$3, 0))</f>
        <v>7.9000000000000008E-3</v>
      </c>
      <c r="DB138" s="330" cm="1">
        <f t="array" ref="DB138">INDEX('Instrument Performance'!$B$3:$XFD$1048576,-1+MATCH($BF138, 'Instrument Performance'!$A$3:$A$1048576, 0), MATCH(DB$4, 'Instrument Performance'!$B$3:$XFD$3, 0))</f>
        <v>-4.2339999999999999E-3</v>
      </c>
      <c r="DC138" s="330" cm="1">
        <f t="array" ref="DC138">INDEX('Instrument Performance'!$B$3:$XFD$1048576,-1+MATCH($BF138, 'Instrument Performance'!$A$3:$A$1048576, 0), MATCH(DC$4, 'Instrument Performance'!$B$3:$XFD$3, 0))</f>
        <v>3.529E-3</v>
      </c>
      <c r="DD138" s="330" cm="1">
        <f t="array" ref="DD138">INDEX('Instrument Performance'!$B$3:$XFD$1048576,-1+MATCH($BF138, 'Instrument Performance'!$A$3:$A$1048576, 0), MATCH(DD$4, 'Instrument Performance'!$B$3:$XFD$3, 0))</f>
        <v>-4.2339999999999999E-3</v>
      </c>
      <c r="DE138" s="330" cm="1">
        <f t="array" ref="DE138">INDEX('Instrument Performance'!$B$3:$XFD$1048576,-1+MATCH($BF138, 'Instrument Performance'!$A$3:$A$1048576, 0), MATCH(DE$4, 'Instrument Performance'!$B$3:$XFD$3, 0))</f>
        <v>3.529E-3</v>
      </c>
      <c r="DF138" s="330" cm="1">
        <f t="array" ref="DF138">INDEX('Instrument Performance'!$B$3:$XFD$1048576,-1+MATCH($BF138, 'Instrument Performance'!$A$3:$A$1048576, 0), MATCH(DF$4, 'Instrument Performance'!$B$3:$XFD$3, 0))</f>
        <v>-1.070283759389447E-2</v>
      </c>
      <c r="DG138" s="330" cm="1">
        <f t="array" ref="DG138">INDEX('Instrument Performance'!$B$3:$XFD$1048576,-1+MATCH($BF138, 'Instrument Performance'!$A$3:$A$1048576, 0), MATCH(DG$4, 'Instrument Performance'!$B$3:$XFD$3, 0))</f>
        <v>1.3689171377449627E-2</v>
      </c>
      <c r="DH138" s="321"/>
      <c r="DI138" s="332"/>
      <c r="DJ138" s="335">
        <f t="shared" si="26"/>
        <v>42400</v>
      </c>
      <c r="DK138" s="330">
        <f t="shared" si="27"/>
        <v>-2.4770953023677059E-3</v>
      </c>
      <c r="DL138" s="338">
        <f t="shared" si="29"/>
        <v>-5.4794520547945207E-5</v>
      </c>
      <c r="DM138" s="333">
        <f t="shared" si="28"/>
        <v>-4.1701258320087087E-3</v>
      </c>
      <c r="DN138" s="333">
        <v>-1.215192236807972E-2</v>
      </c>
      <c r="DO138" s="339">
        <f t="shared" si="30"/>
        <v>1.6930305296410028E-3</v>
      </c>
      <c r="DQ138" s="333">
        <f t="shared" si="23"/>
        <v>7.9817965360710116E-3</v>
      </c>
    </row>
    <row r="139" spans="1:121">
      <c r="A139" s="331">
        <v>42429</v>
      </c>
      <c r="B139" s="330">
        <v>1.9471741342400999E-13</v>
      </c>
      <c r="C139" s="330">
        <v>3.9999999999423608E-2</v>
      </c>
      <c r="D139" s="330">
        <v>1.0247818753225641E-13</v>
      </c>
      <c r="E139" s="330">
        <v>1.5801971563907041E-13</v>
      </c>
      <c r="F139" s="330">
        <v>4.9999999999025782E-2</v>
      </c>
      <c r="G139" s="330">
        <v>4.341507048176026E-13</v>
      </c>
      <c r="H139" s="330">
        <v>3.413091105530587E-13</v>
      </c>
      <c r="I139" s="330">
        <v>4.4944253734062543E-2</v>
      </c>
      <c r="J139" s="330">
        <v>2.2460177472331201E-12</v>
      </c>
      <c r="K139" s="330">
        <v>5.0557462585182457E-3</v>
      </c>
      <c r="L139" s="330">
        <v>4.9091286281977398E-12</v>
      </c>
      <c r="M139" s="330">
        <v>2.4224528680833909E-13</v>
      </c>
      <c r="N139" s="330">
        <v>9.7015506555629297E-13</v>
      </c>
      <c r="O139" s="330">
        <v>5.8424022491705684E-13</v>
      </c>
      <c r="P139" s="330">
        <v>1.003906226961309E-12</v>
      </c>
      <c r="Q139" s="330">
        <v>5.6913131632419872E-13</v>
      </c>
      <c r="R139" s="330">
        <v>3.9944813228259747E-2</v>
      </c>
      <c r="S139" s="330">
        <v>1.6574407983935689E-12</v>
      </c>
      <c r="T139" s="330">
        <v>9.7038949132506407E-13</v>
      </c>
      <c r="U139" s="330">
        <v>3.0032746116282621E-2</v>
      </c>
      <c r="V139" s="330">
        <v>4.9999999997642278E-2</v>
      </c>
      <c r="W139" s="330">
        <v>7.7162550371713868E-11</v>
      </c>
      <c r="X139" s="330">
        <v>7.0592020486893529E-11</v>
      </c>
      <c r="Y139" s="330">
        <v>1.9823450679781061E-12</v>
      </c>
      <c r="Z139" s="330">
        <v>1.4194097465613259E-3</v>
      </c>
      <c r="AA139" s="330">
        <v>1.72684003193823E-12</v>
      </c>
      <c r="AB139" s="330">
        <v>1.019958256717623E-11</v>
      </c>
      <c r="AC139" s="330">
        <v>3.8449184576255208E-2</v>
      </c>
      <c r="AD139" s="330">
        <v>4.9999999999677587E-2</v>
      </c>
      <c r="AE139" s="330">
        <v>9.7488838966623292E-13</v>
      </c>
      <c r="AF139" s="330">
        <v>2.6934283625512529E-12</v>
      </c>
      <c r="AG139" s="330">
        <v>1.4877936075458789E-12</v>
      </c>
      <c r="AH139" s="330">
        <v>4.9999999999630812E-2</v>
      </c>
      <c r="AI139" s="330">
        <v>8.9324821527030222E-13</v>
      </c>
      <c r="AJ139" s="330">
        <v>8.2115244342700201E-13</v>
      </c>
      <c r="AK139" s="330">
        <v>6.8681631484364611E-13</v>
      </c>
      <c r="AL139" s="330">
        <v>8.8133684290996866E-13</v>
      </c>
      <c r="AM139" s="330">
        <v>4.9999999999286573E-2</v>
      </c>
      <c r="AN139" s="330">
        <v>3.0241102420614608E-13</v>
      </c>
      <c r="AO139" s="330">
        <v>4.6153846153609943E-2</v>
      </c>
      <c r="AP139" s="330">
        <v>7.538461538377951E-2</v>
      </c>
      <c r="AQ139" s="330">
        <v>9.9999999999666869E-2</v>
      </c>
      <c r="AR139" s="330">
        <v>4.9999999998757261E-2</v>
      </c>
      <c r="AS139" s="330">
        <v>3.580258449375902E-13</v>
      </c>
      <c r="AT139" s="330">
        <v>1.575163185842189E-12</v>
      </c>
      <c r="AU139" s="330">
        <v>4.9999999999918207E-2</v>
      </c>
      <c r="AV139" s="330">
        <v>4.9999999999919532E-2</v>
      </c>
      <c r="AW139" s="330">
        <v>1.305069946444366E-2</v>
      </c>
      <c r="AX139" s="330">
        <v>9.9999999999635977E-2</v>
      </c>
      <c r="AY139" s="330">
        <v>4.5564685150274682E-2</v>
      </c>
      <c r="AZ139" s="330">
        <v>3.275217738310791E-13</v>
      </c>
      <c r="BA139" s="330">
        <v>1.9999999999919749E-2</v>
      </c>
      <c r="BB139" s="330">
        <v>1.052856532773463E-12</v>
      </c>
      <c r="BC139" s="321"/>
      <c r="BD139" s="333">
        <f t="shared" si="24"/>
        <v>0.99999999999265321</v>
      </c>
      <c r="BE139" s="334"/>
      <c r="BF139" s="335">
        <f t="shared" si="25"/>
        <v>42429</v>
      </c>
      <c r="BG139" s="330" cm="1">
        <f t="array" ref="BG139">INDEX('Instrument Performance'!$B$3:$XFD$1048576,-1+MATCH($BF139, 'Instrument Performance'!$A$3:$A$1048576, 0), MATCH(BG$4, 'Instrument Performance'!$B$3:$XFD$3, 0))</f>
        <v>5.7071580000000004E-3</v>
      </c>
      <c r="BH139" s="330" cm="1">
        <f t="array" ref="BH139">INDEX('Instrument Performance'!$B$3:$XFD$1048576,-1+MATCH($BF139, 'Instrument Performance'!$A$3:$A$1048576, 0), MATCH(BH$4, 'Instrument Performance'!$B$3:$XFD$3, 0))</f>
        <v>3.538939E-2</v>
      </c>
      <c r="BI139" s="330" cm="1">
        <f t="array" ref="BI139">INDEX('Instrument Performance'!$B$3:$XFD$1048576,-1+MATCH($BF139, 'Instrument Performance'!$A$3:$A$1048576, 0), MATCH(BI$4, 'Instrument Performance'!$B$3:$XFD$3, 0))</f>
        <v>1.006394E-2</v>
      </c>
      <c r="BJ139" s="330" cm="1">
        <f t="array" ref="BJ139">INDEX('Instrument Performance'!$B$3:$XFD$1048576,-1+MATCH($BF139, 'Instrument Performance'!$A$3:$A$1048576, 0), MATCH(BJ$4, 'Instrument Performance'!$B$3:$XFD$3, 0))</f>
        <v>1.5681979999999998E-2</v>
      </c>
      <c r="BK139" s="330" cm="1">
        <f t="array" ref="BK139">INDEX('Instrument Performance'!$B$3:$XFD$1048576,-1+MATCH($BF139, 'Instrument Performance'!$A$3:$A$1048576, 0), MATCH(BK$4, 'Instrument Performance'!$B$3:$XFD$3, 0))</f>
        <v>1.2977202347302708E-2</v>
      </c>
      <c r="BL139" s="330" cm="1">
        <f t="array" ref="BL139">INDEX('Instrument Performance'!$B$3:$XFD$1048576,-1+MATCH($BF139, 'Instrument Performance'!$A$3:$A$1048576, 0), MATCH(BL$4, 'Instrument Performance'!$B$3:$XFD$3, 0))</f>
        <v>1.8077729999999999E-3</v>
      </c>
      <c r="BM139" s="330" cm="1">
        <f t="array" ref="BM139">INDEX('Instrument Performance'!$B$3:$XFD$1048576,-1+MATCH($BF139, 'Instrument Performance'!$A$3:$A$1048576, 0), MATCH(BM$4, 'Instrument Performance'!$B$3:$XFD$3, 0))</f>
        <v>-3.7201820000000003E-3</v>
      </c>
      <c r="BN139" s="330" cm="1">
        <f t="array" ref="BN139">INDEX('Instrument Performance'!$B$3:$XFD$1048576,-1+MATCH($BF139, 'Instrument Performance'!$A$3:$A$1048576, 0), MATCH(BN$4, 'Instrument Performance'!$B$3:$XFD$3, 0))</f>
        <v>5.0000000000000001E-3</v>
      </c>
      <c r="BO139" s="330" cm="1">
        <f t="array" ref="BO139">INDEX('Instrument Performance'!$B$3:$XFD$1048576,-1+MATCH($BF139, 'Instrument Performance'!$A$3:$A$1048576, 0), MATCH(BO$4, 'Instrument Performance'!$B$3:$XFD$3, 0))</f>
        <v>6.6626660000000002E-3</v>
      </c>
      <c r="BP139" s="330" cm="1">
        <f t="array" ref="BP139">INDEX('Instrument Performance'!$B$3:$XFD$1048576,-1+MATCH($BF139, 'Instrument Performance'!$A$3:$A$1048576, 0), MATCH(BP$4, 'Instrument Performance'!$B$3:$XFD$3, 0))</f>
        <v>2.3637177887758654E-3</v>
      </c>
      <c r="BQ139" s="330" cm="1">
        <f t="array" ref="BQ139">INDEX('Instrument Performance'!$B$3:$XFD$1048576,-1+MATCH($BF139, 'Instrument Performance'!$A$3:$A$1048576, 0), MATCH(BQ$4, 'Instrument Performance'!$B$3:$XFD$3, 0))</f>
        <v>2.5195597400875513E-3</v>
      </c>
      <c r="BR139" s="330" cm="1">
        <f t="array" ref="BR139">INDEX('Instrument Performance'!$B$3:$XFD$1048576,-1+MATCH($BF139, 'Instrument Performance'!$A$3:$A$1048576, 0), MATCH(BR$4, 'Instrument Performance'!$B$3:$XFD$3, 0))</f>
        <v>-1.6867030000000002E-2</v>
      </c>
      <c r="BS139" s="330" cm="1">
        <f t="array" ref="BS139">INDEX('Instrument Performance'!$B$3:$XFD$1048576,-1+MATCH($BF139, 'Instrument Performance'!$A$3:$A$1048576, 0), MATCH(BS$4, 'Instrument Performance'!$B$3:$XFD$3, 0))</f>
        <v>-3.933019861095754E-3</v>
      </c>
      <c r="BT139" s="330" cm="1">
        <f t="array" ref="BT139">INDEX('Instrument Performance'!$B$3:$XFD$1048576,-1+MATCH($BF139, 'Instrument Performance'!$A$3:$A$1048576, 0), MATCH(BT$4, 'Instrument Performance'!$B$3:$XFD$3, 0))</f>
        <v>-8.7660840000000004E-3</v>
      </c>
      <c r="BU139" s="330" cm="1">
        <f t="array" ref="BU139">INDEX('Instrument Performance'!$B$3:$XFD$1048576,-1+MATCH($BF139, 'Instrument Performance'!$A$3:$A$1048576, 0), MATCH(BU$4, 'Instrument Performance'!$B$3:$XFD$3, 0))</f>
        <v>-2.7163313976352743E-4</v>
      </c>
      <c r="BV139" s="330" cm="1">
        <f t="array" ref="BV139">INDEX('Instrument Performance'!$B$3:$XFD$1048576,-1+MATCH($BF139, 'Instrument Performance'!$A$3:$A$1048576, 0), MATCH(BV$4, 'Instrument Performance'!$B$3:$XFD$3, 0))</f>
        <v>1.2114775630487351E-3</v>
      </c>
      <c r="BW139" s="330" cm="1">
        <f t="array" ref="BW139">INDEX('Instrument Performance'!$B$3:$XFD$1048576,-1+MATCH($BF139, 'Instrument Performance'!$A$3:$A$1048576, 0), MATCH(BW$4, 'Instrument Performance'!$B$3:$XFD$3, 0))</f>
        <v>5.9014581134642363E-3</v>
      </c>
      <c r="BX139" s="330" cm="1">
        <f t="array" ref="BX139">INDEX('Instrument Performance'!$B$3:$XFD$1048576,-1+MATCH($BF139, 'Instrument Performance'!$A$3:$A$1048576, 0), MATCH(BX$4, 'Instrument Performance'!$B$3:$XFD$3, 0))</f>
        <v>-6.0310498850336125E-2</v>
      </c>
      <c r="BY139" s="330" cm="1">
        <f t="array" ref="BY139">INDEX('Instrument Performance'!$B$3:$XFD$1048576,-1+MATCH($BF139, 'Instrument Performance'!$A$3:$A$1048576, 0), MATCH(BY$4, 'Instrument Performance'!$B$3:$XFD$3, 0))</f>
        <v>-8.5909692322178849E-2</v>
      </c>
      <c r="BZ139" s="330" cm="1">
        <f t="array" ref="BZ139">INDEX('Instrument Performance'!$B$3:$XFD$1048576,-1+MATCH($BF139, 'Instrument Performance'!$A$3:$A$1048576, 0), MATCH(BZ$4, 'Instrument Performance'!$B$3:$XFD$3, 0))</f>
        <v>-5.944841675178747E-2</v>
      </c>
      <c r="CA139" s="330" cm="1">
        <f t="array" ref="CA139">INDEX('Instrument Performance'!$B$3:$XFD$1048576,-1+MATCH($BF139, 'Instrument Performance'!$A$3:$A$1048576, 0), MATCH(CA$4, 'Instrument Performance'!$B$3:$XFD$3, 0))</f>
        <v>-3.3413999999999999E-2</v>
      </c>
      <c r="CB139" s="330" cm="1">
        <f t="array" ref="CB139">INDEX('Instrument Performance'!$B$3:$XFD$1048576,-1+MATCH($BF139, 'Instrument Performance'!$A$3:$A$1048576, 0), MATCH(CB$4, 'Instrument Performance'!$B$3:$XFD$3, 0))</f>
        <v>-6.9749619999999998E-2</v>
      </c>
      <c r="CC139" s="330" cm="1">
        <f t="array" ref="CC139">INDEX('Instrument Performance'!$B$3:$XFD$1048576,-1+MATCH($BF139, 'Instrument Performance'!$A$3:$A$1048576, 0), MATCH(CC$4, 'Instrument Performance'!$B$3:$XFD$3, 0))</f>
        <v>-6.5791320561736949E-2</v>
      </c>
      <c r="CD139" s="330" cm="1">
        <f t="array" ref="CD139">INDEX('Instrument Performance'!$B$3:$XFD$1048576,-1+MATCH($BF139, 'Instrument Performance'!$A$3:$A$1048576, 0), MATCH(CD$4, 'Instrument Performance'!$B$3:$XFD$3, 0))</f>
        <v>-7.0140919999999995E-2</v>
      </c>
      <c r="CE139" s="330" cm="1">
        <f t="array" ref="CE139">INDEX('Instrument Performance'!$B$3:$XFD$1048576,-1+MATCH($BF139, 'Instrument Performance'!$A$3:$A$1048576, 0), MATCH(CE$4, 'Instrument Performance'!$B$3:$XFD$3, 0))</f>
        <v>-4.9760770000000003E-2</v>
      </c>
      <c r="CF139" s="330" cm="1">
        <f t="array" ref="CF139">INDEX('Instrument Performance'!$B$3:$XFD$1048576,-1+MATCH($BF139, 'Instrument Performance'!$A$3:$A$1048576, 0), MATCH(CF$4, 'Instrument Performance'!$B$3:$XFD$3, 0))</f>
        <v>-8.5775179999999993E-2</v>
      </c>
      <c r="CG139" s="330" cm="1">
        <f t="array" ref="CG139">INDEX('Instrument Performance'!$B$3:$XFD$1048576,-1+MATCH($BF139, 'Instrument Performance'!$A$3:$A$1048576, 0), MATCH(CG$4, 'Instrument Performance'!$B$3:$XFD$3, 0))</f>
        <v>-6.253402000000001E-2</v>
      </c>
      <c r="CH139" s="330" cm="1">
        <f t="array" ref="CH139">INDEX('Instrument Performance'!$B$3:$XFD$1048576,-1+MATCH($BF139, 'Instrument Performance'!$A$3:$A$1048576, 0), MATCH(CH$4, 'Instrument Performance'!$B$3:$XFD$3, 0))</f>
        <v>-5.5584550000000003E-2</v>
      </c>
      <c r="CI139" s="330" cm="1">
        <f t="array" ref="CI139">INDEX('Instrument Performance'!$B$3:$XFD$1048576,-1+MATCH($BF139, 'Instrument Performance'!$A$3:$A$1048576, 0), MATCH(CI$4, 'Instrument Performance'!$B$3:$XFD$3, 0))</f>
        <v>-1.386896E-2</v>
      </c>
      <c r="CJ139" s="330" cm="1">
        <f t="array" ref="CJ139">INDEX('Instrument Performance'!$B$3:$XFD$1048576,-1+MATCH($BF139, 'Instrument Performance'!$A$3:$A$1048576, 0), MATCH(CJ$4, 'Instrument Performance'!$B$3:$XFD$3, 0))</f>
        <v>-8.2079869999999999E-2</v>
      </c>
      <c r="CK139" s="330" cm="1">
        <f t="array" ref="CK139">INDEX('Instrument Performance'!$B$3:$XFD$1048576,-1+MATCH($BF139, 'Instrument Performance'!$A$3:$A$1048576, 0), MATCH(CK$4, 'Instrument Performance'!$B$3:$XFD$3, 0))</f>
        <v>-7.083014E-2</v>
      </c>
      <c r="CL139" s="330" cm="1">
        <f t="array" ref="CL139">INDEX('Instrument Performance'!$B$3:$XFD$1048576,-1+MATCH($BF139, 'Instrument Performance'!$A$3:$A$1048576, 0), MATCH(CL$4, 'Instrument Performance'!$B$3:$XFD$3, 0))</f>
        <v>-6.5669829999999998E-2</v>
      </c>
      <c r="CM139" s="330" cm="1">
        <f t="array" ref="CM139">INDEX('Instrument Performance'!$B$3:$XFD$1048576,-1+MATCH($BF139, 'Instrument Performance'!$A$3:$A$1048576, 0), MATCH(CM$4, 'Instrument Performance'!$B$3:$XFD$3, 0))</f>
        <v>-3.5144829999999995E-2</v>
      </c>
      <c r="CN139" s="330" cm="1">
        <f t="array" ref="CN139">INDEX('Instrument Performance'!$B$3:$XFD$1048576,-1+MATCH($BF139, 'Instrument Performance'!$A$3:$A$1048576, 0), MATCH(CN$4, 'Instrument Performance'!$B$3:$XFD$3, 0))</f>
        <v>-7.7011719999999992E-2</v>
      </c>
      <c r="CO139" s="330" cm="1">
        <f t="array" ref="CO139">INDEX('Instrument Performance'!$B$3:$XFD$1048576,-1+MATCH($BF139, 'Instrument Performance'!$A$3:$A$1048576, 0), MATCH(CO$4, 'Instrument Performance'!$B$3:$XFD$3, 0))</f>
        <v>-7.3097519999999999E-2</v>
      </c>
      <c r="CP139" s="330" cm="1">
        <f t="array" ref="CP139">INDEX('Instrument Performance'!$B$3:$XFD$1048576,-1+MATCH($BF139, 'Instrument Performance'!$A$3:$A$1048576, 0), MATCH(CP$4, 'Instrument Performance'!$B$3:$XFD$3, 0))</f>
        <v>-8.3394739999999995E-2</v>
      </c>
      <c r="CQ139" s="330" cm="1">
        <f t="array" ref="CQ139">INDEX('Instrument Performance'!$B$3:$XFD$1048576,-1+MATCH($BF139, 'Instrument Performance'!$A$3:$A$1048576, 0), MATCH(CQ$4, 'Instrument Performance'!$B$3:$XFD$3, 0))</f>
        <v>-7.7325020171690753E-2</v>
      </c>
      <c r="CR139" s="330" cm="1">
        <f t="array" ref="CR139">INDEX('Instrument Performance'!$B$3:$XFD$1048576,-1+MATCH($BF139, 'Instrument Performance'!$A$3:$A$1048576, 0), MATCH(CR$4, 'Instrument Performance'!$B$3:$XFD$3, 0))</f>
        <v>-5.2396149999999996E-2</v>
      </c>
      <c r="CS139" s="330" cm="1">
        <f t="array" ref="CS139">INDEX('Instrument Performance'!$B$3:$XFD$1048576,-1+MATCH($BF139, 'Instrument Performance'!$A$3:$A$1048576, 0), MATCH(CS$4, 'Instrument Performance'!$B$3:$XFD$3, 0))</f>
        <v>-7.5314939865291364E-2</v>
      </c>
      <c r="CT139" s="330" cm="1">
        <f t="array" ref="CT139">INDEX('Instrument Performance'!$B$3:$XFD$1048576,-1+MATCH($BF139, 'Instrument Performance'!$A$3:$A$1048576, 0), MATCH(CT$4, 'Instrument Performance'!$B$3:$XFD$3, 0))</f>
        <v>1.2654381851495334E-2</v>
      </c>
      <c r="CU139" s="330" cm="1">
        <f t="array" ref="CU139">INDEX('Instrument Performance'!$B$3:$XFD$1048576,-1+MATCH($BF139, 'Instrument Performance'!$A$3:$A$1048576, 0), MATCH(CU$4, 'Instrument Performance'!$B$3:$XFD$3, 0))</f>
        <v>1.2661789532921741E-3</v>
      </c>
      <c r="CV139" s="330" t="str" cm="1">
        <f t="array" ref="CV139">INDEX('Instrument Performance'!$B$3:$XFD$1048576,-1+MATCH($BF139, 'Instrument Performance'!$A$3:$A$1048576, 0), MATCH(CV$4, 'Instrument Performance'!$B$3:$XFD$3, 0))</f>
        <v/>
      </c>
      <c r="CW139" s="330" cm="1">
        <f t="array" ref="CW139">INDEX('Instrument Performance'!$B$3:$XFD$1048576,-1+MATCH($BF139, 'Instrument Performance'!$A$3:$A$1048576, 0), MATCH(CW$4, 'Instrument Performance'!$B$3:$XFD$3, 0))</f>
        <v>5.3821505984356088E-2</v>
      </c>
      <c r="CX139" s="330" cm="1">
        <f t="array" ref="CX139">INDEX('Instrument Performance'!$B$3:$XFD$1048576,-1+MATCH($BF139, 'Instrument Performance'!$A$3:$A$1048576, 0), MATCH(CX$4, 'Instrument Performance'!$B$3:$XFD$3, 0))</f>
        <v>-5.4659615420551422E-3</v>
      </c>
      <c r="CY139" s="330" cm="1">
        <f t="array" ref="CY139">INDEX('Instrument Performance'!$B$3:$XFD$1048576,-1+MATCH($BF139, 'Instrument Performance'!$A$3:$A$1048576, 0), MATCH(CY$4, 'Instrument Performance'!$B$3:$XFD$3, 0))</f>
        <v>-1.5325318895108797E-2</v>
      </c>
      <c r="CZ139" s="330" cm="1">
        <f t="array" ref="CZ139">INDEX('Instrument Performance'!$B$3:$XFD$1048576,-1+MATCH($BF139, 'Instrument Performance'!$A$3:$A$1048576, 0), MATCH(CZ$4, 'Instrument Performance'!$B$3:$XFD$3, 0))</f>
        <v>-3.5399019833862733E-2</v>
      </c>
      <c r="DA139" s="330" cm="1">
        <f t="array" ref="DA139">INDEX('Instrument Performance'!$B$3:$XFD$1048576,-1+MATCH($BF139, 'Instrument Performance'!$A$3:$A$1048576, 0), MATCH(DA$4, 'Instrument Performance'!$B$3:$XFD$3, 0))</f>
        <v>-4.02E-2</v>
      </c>
      <c r="DB139" s="330" t="str" cm="1">
        <f t="array" ref="DB139">INDEX('Instrument Performance'!$B$3:$XFD$1048576,-1+MATCH($BF139, 'Instrument Performance'!$A$3:$A$1048576, 0), MATCH(DB$4, 'Instrument Performance'!$B$3:$XFD$3, 0))</f>
        <v/>
      </c>
      <c r="DC139" s="330" t="str" cm="1">
        <f t="array" ref="DC139">INDEX('Instrument Performance'!$B$3:$XFD$1048576,-1+MATCH($BF139, 'Instrument Performance'!$A$3:$A$1048576, 0), MATCH(DC$4, 'Instrument Performance'!$B$3:$XFD$3, 0))</f>
        <v/>
      </c>
      <c r="DD139" s="330" t="str" cm="1">
        <f t="array" ref="DD139">INDEX('Instrument Performance'!$B$3:$XFD$1048576,-1+MATCH($BF139, 'Instrument Performance'!$A$3:$A$1048576, 0), MATCH(DD$4, 'Instrument Performance'!$B$3:$XFD$3, 0))</f>
        <v/>
      </c>
      <c r="DE139" s="330" t="str" cm="1">
        <f t="array" ref="DE139">INDEX('Instrument Performance'!$B$3:$XFD$1048576,-1+MATCH($BF139, 'Instrument Performance'!$A$3:$A$1048576, 0), MATCH(DE$4, 'Instrument Performance'!$B$3:$XFD$3, 0))</f>
        <v/>
      </c>
      <c r="DF139" s="330" cm="1">
        <f t="array" ref="DF139">INDEX('Instrument Performance'!$B$3:$XFD$1048576,-1+MATCH($BF139, 'Instrument Performance'!$A$3:$A$1048576, 0), MATCH(DF$4, 'Instrument Performance'!$B$3:$XFD$3, 0))</f>
        <v>4.1503931959663495E-2</v>
      </c>
      <c r="DG139" s="330" cm="1">
        <f t="array" ref="DG139">INDEX('Instrument Performance'!$B$3:$XFD$1048576,-1+MATCH($BF139, 'Instrument Performance'!$A$3:$A$1048576, 0), MATCH(DG$4, 'Instrument Performance'!$B$3:$XFD$3, 0))</f>
        <v>-9.1973059252661304E-3</v>
      </c>
      <c r="DH139" s="321"/>
      <c r="DI139" s="332"/>
      <c r="DJ139" s="335">
        <f t="shared" si="26"/>
        <v>42429</v>
      </c>
      <c r="DK139" s="330">
        <f t="shared" si="27"/>
        <v>-8.3628960737404529E-3</v>
      </c>
      <c r="DL139" s="338">
        <f t="shared" si="29"/>
        <v>-5.4794520547945207E-5</v>
      </c>
      <c r="DM139" s="333">
        <f t="shared" si="28"/>
        <v>-9.9374399838545457E-3</v>
      </c>
      <c r="DN139" s="333">
        <v>1.1588417110230951E-3</v>
      </c>
      <c r="DO139" s="339">
        <f t="shared" si="30"/>
        <v>1.5745439101140929E-3</v>
      </c>
      <c r="DQ139" s="333">
        <f t="shared" si="23"/>
        <v>-1.1096281694877641E-2</v>
      </c>
    </row>
    <row r="140" spans="1:121">
      <c r="A140" s="331">
        <v>42460</v>
      </c>
      <c r="B140" s="330">
        <v>0</v>
      </c>
      <c r="C140" s="330">
        <v>4.0000000000109837E-2</v>
      </c>
      <c r="D140" s="330">
        <v>0</v>
      </c>
      <c r="E140" s="330">
        <v>0</v>
      </c>
      <c r="F140" s="330">
        <v>4.9999999999632769E-2</v>
      </c>
      <c r="G140" s="330">
        <v>0</v>
      </c>
      <c r="H140" s="330">
        <v>4.1237552901332037E-15</v>
      </c>
      <c r="I140" s="330">
        <v>4.9999999999780838E-2</v>
      </c>
      <c r="J140" s="330">
        <v>6.1360261717686656E-14</v>
      </c>
      <c r="K140" s="330">
        <v>3.740123983089979E-14</v>
      </c>
      <c r="L140" s="330">
        <v>2.5188862549514821E-14</v>
      </c>
      <c r="M140" s="330">
        <v>7.0043924504684692E-14</v>
      </c>
      <c r="N140" s="330">
        <v>4.7492581393474919E-14</v>
      </c>
      <c r="O140" s="330">
        <v>1.7920069810292181E-14</v>
      </c>
      <c r="P140" s="330">
        <v>6.6025936421603403E-13</v>
      </c>
      <c r="Q140" s="330">
        <v>2.5013575298957519E-14</v>
      </c>
      <c r="R140" s="330">
        <v>2.4999999999337469E-2</v>
      </c>
      <c r="S140" s="330">
        <v>1.4726333793364921E-15</v>
      </c>
      <c r="T140" s="330">
        <v>0</v>
      </c>
      <c r="U140" s="330">
        <v>6.4493494094651596E-14</v>
      </c>
      <c r="V140" s="330">
        <v>3.9882706500321732E-2</v>
      </c>
      <c r="W140" s="330">
        <v>4.5386282721409717E-10</v>
      </c>
      <c r="X140" s="330">
        <v>7.2574329622483587E-14</v>
      </c>
      <c r="Y140" s="330">
        <v>3.7176209046483436E-15</v>
      </c>
      <c r="Z140" s="330">
        <v>4.9999999999876622E-2</v>
      </c>
      <c r="AA140" s="330">
        <v>0</v>
      </c>
      <c r="AB140" s="330">
        <v>4.2296194174632307E-14</v>
      </c>
      <c r="AC140" s="330">
        <v>4.9999999999664688E-2</v>
      </c>
      <c r="AD140" s="330">
        <v>5.0000000000041817E-2</v>
      </c>
      <c r="AE140" s="330">
        <v>0</v>
      </c>
      <c r="AF140" s="330">
        <v>0</v>
      </c>
      <c r="AG140" s="330">
        <v>0</v>
      </c>
      <c r="AH140" s="330">
        <v>5.0000000000015567E-2</v>
      </c>
      <c r="AI140" s="330">
        <v>0</v>
      </c>
      <c r="AJ140" s="330">
        <v>0</v>
      </c>
      <c r="AK140" s="330">
        <v>0</v>
      </c>
      <c r="AL140" s="330">
        <v>0</v>
      </c>
      <c r="AM140" s="330">
        <v>5.0000000000020653E-2</v>
      </c>
      <c r="AN140" s="330">
        <v>0</v>
      </c>
      <c r="AO140" s="330">
        <v>0.1119433198178231</v>
      </c>
      <c r="AP140" s="330">
        <v>4.9295430704331643E-2</v>
      </c>
      <c r="AQ140" s="330">
        <v>9.9999999999427339E-2</v>
      </c>
      <c r="AR140" s="330">
        <v>5.0000000000014533E-2</v>
      </c>
      <c r="AS140" s="330">
        <v>2.7696782165008361E-14</v>
      </c>
      <c r="AT140" s="330">
        <v>1.6714102407068729E-13</v>
      </c>
      <c r="AU140" s="330">
        <v>5.0000000000035918E-2</v>
      </c>
      <c r="AV140" s="330">
        <v>5.0000000000036952E-2</v>
      </c>
      <c r="AW140" s="330">
        <v>1.305069946444392E-2</v>
      </c>
      <c r="AX140" s="330">
        <v>6.5789473695122141E-2</v>
      </c>
      <c r="AY140" s="330">
        <v>3.5038369364752291E-2</v>
      </c>
      <c r="AZ140" s="330">
        <v>1.2946830606186421E-13</v>
      </c>
      <c r="BA140" s="330">
        <v>2.0000000000033019E-2</v>
      </c>
      <c r="BB140" s="330">
        <v>2.5740892795227031E-14</v>
      </c>
      <c r="BC140" s="321"/>
      <c r="BD140" s="333">
        <f t="shared" si="24"/>
        <v>1.0000000000001688</v>
      </c>
      <c r="BE140" s="334"/>
      <c r="BF140" s="335">
        <f t="shared" si="25"/>
        <v>42460</v>
      </c>
      <c r="BG140" s="330" cm="1">
        <f t="array" ref="BG140">INDEX('Instrument Performance'!$B$3:$XFD$1048576,-1+MATCH($BF140, 'Instrument Performance'!$A$3:$A$1048576, 0), MATCH(BG$4, 'Instrument Performance'!$B$3:$XFD$3, 0))</f>
        <v>5.6371900000000007E-4</v>
      </c>
      <c r="BH140" s="330" cm="1">
        <f t="array" ref="BH140">INDEX('Instrument Performance'!$B$3:$XFD$1048576,-1+MATCH($BF140, 'Instrument Performance'!$A$3:$A$1048576, 0), MATCH(BH$4, 'Instrument Performance'!$B$3:$XFD$3, 0))</f>
        <v>1.2276009999999999E-2</v>
      </c>
      <c r="BI140" s="330" cm="1">
        <f t="array" ref="BI140">INDEX('Instrument Performance'!$B$3:$XFD$1048576,-1+MATCH($BF140, 'Instrument Performance'!$A$3:$A$1048576, 0), MATCH(BI$4, 'Instrument Performance'!$B$3:$XFD$3, 0))</f>
        <v>1.0064309999999999E-5</v>
      </c>
      <c r="BJ140" s="330" cm="1">
        <f t="array" ref="BJ140">INDEX('Instrument Performance'!$B$3:$XFD$1048576,-1+MATCH($BF140, 'Instrument Performance'!$A$3:$A$1048576, 0), MATCH(BJ$4, 'Instrument Performance'!$B$3:$XFD$3, 0))</f>
        <v>1.220826E-2</v>
      </c>
      <c r="BK140" s="330" cm="1">
        <f t="array" ref="BK140">INDEX('Instrument Performance'!$B$3:$XFD$1048576,-1+MATCH($BF140, 'Instrument Performance'!$A$3:$A$1048576, 0), MATCH(BK$4, 'Instrument Performance'!$B$3:$XFD$3, 0))</f>
        <v>3.7336467752848712E-3</v>
      </c>
      <c r="BL140" s="330" cm="1">
        <f t="array" ref="BL140">INDEX('Instrument Performance'!$B$3:$XFD$1048576,-1+MATCH($BF140, 'Instrument Performance'!$A$3:$A$1048576, 0), MATCH(BL$4, 'Instrument Performance'!$B$3:$XFD$3, 0))</f>
        <v>2.9072680000000002E-3</v>
      </c>
      <c r="BM140" s="330" cm="1">
        <f t="array" ref="BM140">INDEX('Instrument Performance'!$B$3:$XFD$1048576,-1+MATCH($BF140, 'Instrument Performance'!$A$3:$A$1048576, 0), MATCH(BM$4, 'Instrument Performance'!$B$3:$XFD$3, 0))</f>
        <v>4.4809159999999997E-3</v>
      </c>
      <c r="BN140" s="330" cm="1">
        <f t="array" ref="BN140">INDEX('Instrument Performance'!$B$3:$XFD$1048576,-1+MATCH($BF140, 'Instrument Performance'!$A$3:$A$1048576, 0), MATCH(BN$4, 'Instrument Performance'!$B$3:$XFD$3, 0))</f>
        <v>0.01</v>
      </c>
      <c r="BO140" s="330" cm="1">
        <f t="array" ref="BO140">INDEX('Instrument Performance'!$B$3:$XFD$1048576,-1+MATCH($BF140, 'Instrument Performance'!$A$3:$A$1048576, 0), MATCH(BO$4, 'Instrument Performance'!$B$3:$XFD$3, 0))</f>
        <v>3.0083779999999999E-3</v>
      </c>
      <c r="BP140" s="330" cm="1">
        <f t="array" ref="BP140">INDEX('Instrument Performance'!$B$3:$XFD$1048576,-1+MATCH($BF140, 'Instrument Performance'!$A$3:$A$1048576, 0), MATCH(BP$4, 'Instrument Performance'!$B$3:$XFD$3, 0))</f>
        <v>9.2262803672271687E-4</v>
      </c>
      <c r="BQ140" s="330" cm="1">
        <f t="array" ref="BQ140">INDEX('Instrument Performance'!$B$3:$XFD$1048576,-1+MATCH($BF140, 'Instrument Performance'!$A$3:$A$1048576, 0), MATCH(BQ$4, 'Instrument Performance'!$B$3:$XFD$3, 0))</f>
        <v>1.9841269841269771E-4</v>
      </c>
      <c r="BR140" s="330" cm="1">
        <f t="array" ref="BR140">INDEX('Instrument Performance'!$B$3:$XFD$1048576,-1+MATCH($BF140, 'Instrument Performance'!$A$3:$A$1048576, 0), MATCH(BR$4, 'Instrument Performance'!$B$3:$XFD$3, 0))</f>
        <v>1.4645710000000001E-2</v>
      </c>
      <c r="BS140" s="330" cm="1">
        <f t="array" ref="BS140">INDEX('Instrument Performance'!$B$3:$XFD$1048576,-1+MATCH($BF140, 'Instrument Performance'!$A$3:$A$1048576, 0), MATCH(BS$4, 'Instrument Performance'!$B$3:$XFD$3, 0))</f>
        <v>1.9756434773693598E-3</v>
      </c>
      <c r="BT140" s="330" cm="1">
        <f t="array" ref="BT140">INDEX('Instrument Performance'!$B$3:$XFD$1048576,-1+MATCH($BF140, 'Instrument Performance'!$A$3:$A$1048576, 0), MATCH(BT$4, 'Instrument Performance'!$B$3:$XFD$3, 0))</f>
        <v>-5.5987229999999999E-3</v>
      </c>
      <c r="BU140" s="330" cm="1">
        <f t="array" ref="BU140">INDEX('Instrument Performance'!$B$3:$XFD$1048576,-1+MATCH($BF140, 'Instrument Performance'!$A$3:$A$1048576, 0), MATCH(BU$4, 'Instrument Performance'!$B$3:$XFD$3, 0))</f>
        <v>1.4396780213052907E-2</v>
      </c>
      <c r="BV140" s="330" cm="1">
        <f t="array" ref="BV140">INDEX('Instrument Performance'!$B$3:$XFD$1048576,-1+MATCH($BF140, 'Instrument Performance'!$A$3:$A$1048576, 0), MATCH(BV$4, 'Instrument Performance'!$B$3:$XFD$3, 0))</f>
        <v>5.1179629655646597E-3</v>
      </c>
      <c r="BW140" s="330" cm="1">
        <f t="array" ref="BW140">INDEX('Instrument Performance'!$B$3:$XFD$1048576,-1+MATCH($BF140, 'Instrument Performance'!$A$3:$A$1048576, 0), MATCH(BW$4, 'Instrument Performance'!$B$3:$XFD$3, 0))</f>
        <v>-5.3712698625790634E-3</v>
      </c>
      <c r="BX140" s="330" cm="1">
        <f t="array" ref="BX140">INDEX('Instrument Performance'!$B$3:$XFD$1048576,-1+MATCH($BF140, 'Instrument Performance'!$A$3:$A$1048576, 0), MATCH(BX$4, 'Instrument Performance'!$B$3:$XFD$3, 0))</f>
        <v>-6.8834637904254814E-3</v>
      </c>
      <c r="BY140" s="330" cm="1">
        <f t="array" ref="BY140">INDEX('Instrument Performance'!$B$3:$XFD$1048576,-1+MATCH($BF140, 'Instrument Performance'!$A$3:$A$1048576, 0), MATCH(BY$4, 'Instrument Performance'!$B$3:$XFD$3, 0))</f>
        <v>-2.5294300835054864E-2</v>
      </c>
      <c r="BZ140" s="330" cm="1">
        <f t="array" ref="BZ140">INDEX('Instrument Performance'!$B$3:$XFD$1048576,-1+MATCH($BF140, 'Instrument Performance'!$A$3:$A$1048576, 0), MATCH(BZ$4, 'Instrument Performance'!$B$3:$XFD$3, 0))</f>
        <v>-1.2235737040254824E-2</v>
      </c>
      <c r="CA140" s="330" cm="1">
        <f t="array" ref="CA140">INDEX('Instrument Performance'!$B$3:$XFD$1048576,-1+MATCH($BF140, 'Instrument Performance'!$A$3:$A$1048576, 0), MATCH(CA$4, 'Instrument Performance'!$B$3:$XFD$3, 0))</f>
        <v>-1.6233999999999998E-2</v>
      </c>
      <c r="CB140" s="330" cm="1">
        <f t="array" ref="CB140">INDEX('Instrument Performance'!$B$3:$XFD$1048576,-1+MATCH($BF140, 'Instrument Performance'!$A$3:$A$1048576, 0), MATCH(CB$4, 'Instrument Performance'!$B$3:$XFD$3, 0))</f>
        <v>2.197199E-2</v>
      </c>
      <c r="CC140" s="330" cm="1">
        <f t="array" ref="CC140">INDEX('Instrument Performance'!$B$3:$XFD$1048576,-1+MATCH($BF140, 'Instrument Performance'!$A$3:$A$1048576, 0), MATCH(CC$4, 'Instrument Performance'!$B$3:$XFD$3, 0))</f>
        <v>-1.0936019941552083E-2</v>
      </c>
      <c r="CD140" s="330" cm="1">
        <f t="array" ref="CD140">INDEX('Instrument Performance'!$B$3:$XFD$1048576,-1+MATCH($BF140, 'Instrument Performance'!$A$3:$A$1048576, 0), MATCH(CD$4, 'Instrument Performance'!$B$3:$XFD$3, 0))</f>
        <v>1.3153380000000001E-3</v>
      </c>
      <c r="CE140" s="330" cm="1">
        <f t="array" ref="CE140">INDEX('Instrument Performance'!$B$3:$XFD$1048576,-1+MATCH($BF140, 'Instrument Performance'!$A$3:$A$1048576, 0), MATCH(CE$4, 'Instrument Performance'!$B$3:$XFD$3, 0))</f>
        <v>-4.0281980000000002E-3</v>
      </c>
      <c r="CF140" s="330" cm="1">
        <f t="array" ref="CF140">INDEX('Instrument Performance'!$B$3:$XFD$1048576,-1+MATCH($BF140, 'Instrument Performance'!$A$3:$A$1048576, 0), MATCH(CF$4, 'Instrument Performance'!$B$3:$XFD$3, 0))</f>
        <v>-2.233877E-3</v>
      </c>
      <c r="CG140" s="330" cm="1">
        <f t="array" ref="CG140">INDEX('Instrument Performance'!$B$3:$XFD$1048576,-1+MATCH($BF140, 'Instrument Performance'!$A$3:$A$1048576, 0), MATCH(CG$4, 'Instrument Performance'!$B$3:$XFD$3, 0))</f>
        <v>-7.0407200000000003E-3</v>
      </c>
      <c r="CH140" s="330" cm="1">
        <f t="array" ref="CH140">INDEX('Instrument Performance'!$B$3:$XFD$1048576,-1+MATCH($BF140, 'Instrument Performance'!$A$3:$A$1048576, 0), MATCH(CH$4, 'Instrument Performance'!$B$3:$XFD$3, 0))</f>
        <v>9.9474990000000003E-3</v>
      </c>
      <c r="CI140" s="330" cm="1">
        <f t="array" ref="CI140">INDEX('Instrument Performance'!$B$3:$XFD$1048576,-1+MATCH($BF140, 'Instrument Performance'!$A$3:$A$1048576, 0), MATCH(CI$4, 'Instrument Performance'!$B$3:$XFD$3, 0))</f>
        <v>1.042677E-2</v>
      </c>
      <c r="CJ140" s="330" cm="1">
        <f t="array" ref="CJ140">INDEX('Instrument Performance'!$B$3:$XFD$1048576,-1+MATCH($BF140, 'Instrument Performance'!$A$3:$A$1048576, 0), MATCH(CJ$4, 'Instrument Performance'!$B$3:$XFD$3, 0))</f>
        <v>-2.7945609999999999E-2</v>
      </c>
      <c r="CK140" s="330" cm="1">
        <f t="array" ref="CK140">INDEX('Instrument Performance'!$B$3:$XFD$1048576,-1+MATCH($BF140, 'Instrument Performance'!$A$3:$A$1048576, 0), MATCH(CK$4, 'Instrument Performance'!$B$3:$XFD$3, 0))</f>
        <v>-3.5794140000000002E-2</v>
      </c>
      <c r="CL140" s="330" cm="1">
        <f t="array" ref="CL140">INDEX('Instrument Performance'!$B$3:$XFD$1048576,-1+MATCH($BF140, 'Instrument Performance'!$A$3:$A$1048576, 0), MATCH(CL$4, 'Instrument Performance'!$B$3:$XFD$3, 0))</f>
        <v>-1.918634E-2</v>
      </c>
      <c r="CM140" s="330" cm="1">
        <f t="array" ref="CM140">INDEX('Instrument Performance'!$B$3:$XFD$1048576,-1+MATCH($BF140, 'Instrument Performance'!$A$3:$A$1048576, 0), MATCH(CM$4, 'Instrument Performance'!$B$3:$XFD$3, 0))</f>
        <v>-1.22285E-2</v>
      </c>
      <c r="CN140" s="330" cm="1">
        <f t="array" ref="CN140">INDEX('Instrument Performance'!$B$3:$XFD$1048576,-1+MATCH($BF140, 'Instrument Performance'!$A$3:$A$1048576, 0), MATCH(CN$4, 'Instrument Performance'!$B$3:$XFD$3, 0))</f>
        <v>-2.9042210000000002E-2</v>
      </c>
      <c r="CO140" s="330" cm="1">
        <f t="array" ref="CO140">INDEX('Instrument Performance'!$B$3:$XFD$1048576,-1+MATCH($BF140, 'Instrument Performance'!$A$3:$A$1048576, 0), MATCH(CO$4, 'Instrument Performance'!$B$3:$XFD$3, 0))</f>
        <v>-3.2676190000000001E-2</v>
      </c>
      <c r="CP140" s="330" cm="1">
        <f t="array" ref="CP140">INDEX('Instrument Performance'!$B$3:$XFD$1048576,-1+MATCH($BF140, 'Instrument Performance'!$A$3:$A$1048576, 0), MATCH(CP$4, 'Instrument Performance'!$B$3:$XFD$3, 0))</f>
        <v>-3.5215730000000001E-2</v>
      </c>
      <c r="CQ140" s="330" cm="1">
        <f t="array" ref="CQ140">INDEX('Instrument Performance'!$B$3:$XFD$1048576,-1+MATCH($BF140, 'Instrument Performance'!$A$3:$A$1048576, 0), MATCH(CQ$4, 'Instrument Performance'!$B$3:$XFD$3, 0))</f>
        <v>-9.9486299063651293E-3</v>
      </c>
      <c r="CR140" s="330" cm="1">
        <f t="array" ref="CR140">INDEX('Instrument Performance'!$B$3:$XFD$1048576,-1+MATCH($BF140, 'Instrument Performance'!$A$3:$A$1048576, 0), MATCH(CR$4, 'Instrument Performance'!$B$3:$XFD$3, 0))</f>
        <v>4.3830049999999995E-2</v>
      </c>
      <c r="CS140" s="330" cm="1">
        <f t="array" ref="CS140">INDEX('Instrument Performance'!$B$3:$XFD$1048576,-1+MATCH($BF140, 'Instrument Performance'!$A$3:$A$1048576, 0), MATCH(CS$4, 'Instrument Performance'!$B$3:$XFD$3, 0))</f>
        <v>-8.2867102461702702E-2</v>
      </c>
      <c r="CT140" s="330" cm="1">
        <f t="array" ref="CT140">INDEX('Instrument Performance'!$B$3:$XFD$1048576,-1+MATCH($BF140, 'Instrument Performance'!$A$3:$A$1048576, 0), MATCH(CT$4, 'Instrument Performance'!$B$3:$XFD$3, 0))</f>
        <v>-1.443190827310527E-3</v>
      </c>
      <c r="CU140" s="330" cm="1">
        <f t="array" ref="CU140">INDEX('Instrument Performance'!$B$3:$XFD$1048576,-1+MATCH($BF140, 'Instrument Performance'!$A$3:$A$1048576, 0), MATCH(CU$4, 'Instrument Performance'!$B$3:$XFD$3, 0))</f>
        <v>3.3019530701137167E-3</v>
      </c>
      <c r="CV140" s="330" t="str" cm="1">
        <f t="array" ref="CV140">INDEX('Instrument Performance'!$B$3:$XFD$1048576,-1+MATCH($BF140, 'Instrument Performance'!$A$3:$A$1048576, 0), MATCH(CV$4, 'Instrument Performance'!$B$3:$XFD$3, 0))</f>
        <v/>
      </c>
      <c r="CW140" s="330" cm="1">
        <f t="array" ref="CW140">INDEX('Instrument Performance'!$B$3:$XFD$1048576,-1+MATCH($BF140, 'Instrument Performance'!$A$3:$A$1048576, 0), MATCH(CW$4, 'Instrument Performance'!$B$3:$XFD$3, 0))</f>
        <v>0.10772574024557113</v>
      </c>
      <c r="CX140" s="330" cm="1">
        <f t="array" ref="CX140">INDEX('Instrument Performance'!$B$3:$XFD$1048576,-1+MATCH($BF140, 'Instrument Performance'!$A$3:$A$1048576, 0), MATCH(CX$4, 'Instrument Performance'!$B$3:$XFD$3, 0))</f>
        <v>-1.8188480003006435E-2</v>
      </c>
      <c r="CY140" s="330" cm="1">
        <f t="array" ref="CY140">INDEX('Instrument Performance'!$B$3:$XFD$1048576,-1+MATCH($BF140, 'Instrument Performance'!$A$3:$A$1048576, 0), MATCH(CY$4, 'Instrument Performance'!$B$3:$XFD$3, 0))</f>
        <v>-6.6169617893755417E-3</v>
      </c>
      <c r="CZ140" s="330" cm="1">
        <f t="array" ref="CZ140">INDEX('Instrument Performance'!$B$3:$XFD$1048576,-1+MATCH($BF140, 'Instrument Performance'!$A$3:$A$1048576, 0), MATCH(CZ$4, 'Instrument Performance'!$B$3:$XFD$3, 0))</f>
        <v>3.2798923728094787E-2</v>
      </c>
      <c r="DA140" s="330" cm="1">
        <f t="array" ref="DA140">INDEX('Instrument Performance'!$B$3:$XFD$1048576,-1+MATCH($BF140, 'Instrument Performance'!$A$3:$A$1048576, 0), MATCH(DA$4, 'Instrument Performance'!$B$3:$XFD$3, 0))</f>
        <v>1.12E-2</v>
      </c>
      <c r="DB140" s="330" t="str" cm="1">
        <f t="array" ref="DB140">INDEX('Instrument Performance'!$B$3:$XFD$1048576,-1+MATCH($BF140, 'Instrument Performance'!$A$3:$A$1048576, 0), MATCH(DB$4, 'Instrument Performance'!$B$3:$XFD$3, 0))</f>
        <v/>
      </c>
      <c r="DC140" s="330" t="str" cm="1">
        <f t="array" ref="DC140">INDEX('Instrument Performance'!$B$3:$XFD$1048576,-1+MATCH($BF140, 'Instrument Performance'!$A$3:$A$1048576, 0), MATCH(DC$4, 'Instrument Performance'!$B$3:$XFD$3, 0))</f>
        <v/>
      </c>
      <c r="DD140" s="330" t="str" cm="1">
        <f t="array" ref="DD140">INDEX('Instrument Performance'!$B$3:$XFD$1048576,-1+MATCH($BF140, 'Instrument Performance'!$A$3:$A$1048576, 0), MATCH(DD$4, 'Instrument Performance'!$B$3:$XFD$3, 0))</f>
        <v/>
      </c>
      <c r="DE140" s="330" t="str" cm="1">
        <f t="array" ref="DE140">INDEX('Instrument Performance'!$B$3:$XFD$1048576,-1+MATCH($BF140, 'Instrument Performance'!$A$3:$A$1048576, 0), MATCH(DE$4, 'Instrument Performance'!$B$3:$XFD$3, 0))</f>
        <v/>
      </c>
      <c r="DF140" s="330" cm="1">
        <f t="array" ref="DF140">INDEX('Instrument Performance'!$B$3:$XFD$1048576,-1+MATCH($BF140, 'Instrument Performance'!$A$3:$A$1048576, 0), MATCH(DF$4, 'Instrument Performance'!$B$3:$XFD$3, 0))</f>
        <v>3.3150598588497678E-2</v>
      </c>
      <c r="DG140" s="330" cm="1">
        <f t="array" ref="DG140">INDEX('Instrument Performance'!$B$3:$XFD$1048576,-1+MATCH($BF140, 'Instrument Performance'!$A$3:$A$1048576, 0), MATCH(DG$4, 'Instrument Performance'!$B$3:$XFD$3, 0))</f>
        <v>3.6832180466504383E-2</v>
      </c>
      <c r="DH140" s="321"/>
      <c r="DI140" s="332"/>
      <c r="DJ140" s="335">
        <f t="shared" si="26"/>
        <v>42460</v>
      </c>
      <c r="DK140" s="330">
        <f t="shared" si="27"/>
        <v>1.0647827081143278E-2</v>
      </c>
      <c r="DL140" s="338">
        <f t="shared" si="29"/>
        <v>-5.4794520547945207E-5</v>
      </c>
      <c r="DM140" s="333">
        <f t="shared" si="28"/>
        <v>8.9325204772487954E-3</v>
      </c>
      <c r="DN140" s="333">
        <v>2.0122270996691061E-2</v>
      </c>
      <c r="DO140" s="339">
        <f t="shared" si="30"/>
        <v>1.7153066038944828E-3</v>
      </c>
      <c r="DQ140" s="333">
        <f t="shared" si="23"/>
        <v>-1.1189750519442265E-2</v>
      </c>
    </row>
    <row r="141" spans="1:121">
      <c r="A141" s="331">
        <v>42490</v>
      </c>
      <c r="B141" s="330">
        <v>0</v>
      </c>
      <c r="C141" s="330">
        <v>4.0000000000434778E-2</v>
      </c>
      <c r="D141" s="330">
        <v>0</v>
      </c>
      <c r="E141" s="330">
        <v>0</v>
      </c>
      <c r="F141" s="330">
        <v>5.0000000000010952E-2</v>
      </c>
      <c r="G141" s="330">
        <v>0</v>
      </c>
      <c r="H141" s="330">
        <v>0</v>
      </c>
      <c r="I141" s="330">
        <v>4.9999999999893872E-2</v>
      </c>
      <c r="J141" s="330">
        <v>2.5489250873813961E-14</v>
      </c>
      <c r="K141" s="330">
        <v>8.7335811057595271E-15</v>
      </c>
      <c r="L141" s="330">
        <v>1.7191165678022411E-15</v>
      </c>
      <c r="M141" s="330">
        <v>1.130313115921978E-13</v>
      </c>
      <c r="N141" s="330">
        <v>2.5746718648033728E-13</v>
      </c>
      <c r="O141" s="330">
        <v>3.892089448273238E-13</v>
      </c>
      <c r="P141" s="330">
        <v>2.5282802551777509E-2</v>
      </c>
      <c r="Q141" s="330">
        <v>2.8855076359602331E-14</v>
      </c>
      <c r="R141" s="330">
        <v>1.135020877996E-13</v>
      </c>
      <c r="S141" s="330">
        <v>0</v>
      </c>
      <c r="T141" s="330">
        <v>0</v>
      </c>
      <c r="U141" s="330">
        <v>0</v>
      </c>
      <c r="V141" s="330">
        <v>4.999999999980994E-2</v>
      </c>
      <c r="W141" s="330">
        <v>3.9599904400408198E-2</v>
      </c>
      <c r="X141" s="330">
        <v>4.869539091323086E-14</v>
      </c>
      <c r="Y141" s="330">
        <v>1.0671930645560369E-14</v>
      </c>
      <c r="Z141" s="330">
        <v>5.0000000000061849E-2</v>
      </c>
      <c r="AA141" s="330">
        <v>0</v>
      </c>
      <c r="AB141" s="330">
        <v>2.412928611440606E-13</v>
      </c>
      <c r="AC141" s="330">
        <v>5.0000000000055569E-2</v>
      </c>
      <c r="AD141" s="330">
        <v>5.000000000031924E-2</v>
      </c>
      <c r="AE141" s="330">
        <v>0</v>
      </c>
      <c r="AF141" s="330">
        <v>0</v>
      </c>
      <c r="AG141" s="330">
        <v>0</v>
      </c>
      <c r="AH141" s="330">
        <v>5.0000000000084963E-2</v>
      </c>
      <c r="AI141" s="330">
        <v>0</v>
      </c>
      <c r="AJ141" s="330">
        <v>0</v>
      </c>
      <c r="AK141" s="330">
        <v>0</v>
      </c>
      <c r="AL141" s="330">
        <v>0</v>
      </c>
      <c r="AM141" s="330">
        <v>0</v>
      </c>
      <c r="AN141" s="330">
        <v>0</v>
      </c>
      <c r="AO141" s="330">
        <v>0.11194331981786559</v>
      </c>
      <c r="AP141" s="330">
        <v>4.9295430704367302E-2</v>
      </c>
      <c r="AQ141" s="330">
        <v>9.9999999999465794E-2</v>
      </c>
      <c r="AR141" s="330">
        <v>5.0000000000232553E-2</v>
      </c>
      <c r="AS141" s="330">
        <v>1.5677404290425071E-14</v>
      </c>
      <c r="AT141" s="330">
        <v>1.05913641742933E-13</v>
      </c>
      <c r="AU141" s="330">
        <v>5.0000000000161617E-2</v>
      </c>
      <c r="AV141" s="330">
        <v>5.0000000000170637E-2</v>
      </c>
      <c r="AW141" s="330">
        <v>1.305069946446993E-2</v>
      </c>
      <c r="AX141" s="330">
        <v>6.5789473695152034E-2</v>
      </c>
      <c r="AY141" s="330">
        <v>3.5038369364778291E-2</v>
      </c>
      <c r="AZ141" s="330">
        <v>9.5825544430235071E-14</v>
      </c>
      <c r="BA141" s="330">
        <v>2.0000000000141821E-2</v>
      </c>
      <c r="BB141" s="330">
        <v>3.1206103032424722E-14</v>
      </c>
      <c r="BC141" s="321"/>
      <c r="BD141" s="333">
        <f t="shared" si="24"/>
        <v>1.0000000000011497</v>
      </c>
      <c r="BE141" s="334"/>
      <c r="BF141" s="335">
        <f t="shared" si="25"/>
        <v>42490</v>
      </c>
      <c r="BG141" s="330" cm="1">
        <f t="array" ref="BG141">INDEX('Instrument Performance'!$B$3:$XFD$1048576,-1+MATCH($BF141, 'Instrument Performance'!$A$3:$A$1048576, 0), MATCH(BG$4, 'Instrument Performance'!$B$3:$XFD$3, 0))</f>
        <v>1.4157849999999999E-3</v>
      </c>
      <c r="BH141" s="330" cm="1">
        <f t="array" ref="BH141">INDEX('Instrument Performance'!$B$3:$XFD$1048576,-1+MATCH($BF141, 'Instrument Performance'!$A$3:$A$1048576, 0), MATCH(BH$4, 'Instrument Performance'!$B$3:$XFD$3, 0))</f>
        <v>-9.046455000000001E-4</v>
      </c>
      <c r="BI141" s="330" cm="1">
        <f t="array" ref="BI141">INDEX('Instrument Performance'!$B$3:$XFD$1048576,-1+MATCH($BF141, 'Instrument Performance'!$A$3:$A$1048576, 0), MATCH(BI$4, 'Instrument Performance'!$B$3:$XFD$3, 0))</f>
        <v>9.3395860000000004E-3</v>
      </c>
      <c r="BJ141" s="330" cm="1">
        <f t="array" ref="BJ141">INDEX('Instrument Performance'!$B$3:$XFD$1048576,-1+MATCH($BF141, 'Instrument Performance'!$A$3:$A$1048576, 0), MATCH(BJ$4, 'Instrument Performance'!$B$3:$XFD$3, 0))</f>
        <v>1.6672579999999999E-2</v>
      </c>
      <c r="BK141" s="330" cm="1">
        <f t="array" ref="BK141">INDEX('Instrument Performance'!$B$3:$XFD$1048576,-1+MATCH($BF141, 'Instrument Performance'!$A$3:$A$1048576, 0), MATCH(BK$4, 'Instrument Performance'!$B$3:$XFD$3, 0))</f>
        <v>2.9571096098681693E-3</v>
      </c>
      <c r="BL141" s="330" cm="1">
        <f t="array" ref="BL141">INDEX('Instrument Performance'!$B$3:$XFD$1048576,-1+MATCH($BF141, 'Instrument Performance'!$A$3:$A$1048576, 0), MATCH(BL$4, 'Instrument Performance'!$B$3:$XFD$3, 0))</f>
        <v>7.1971209999999999E-3</v>
      </c>
      <c r="BM141" s="330" cm="1">
        <f t="array" ref="BM141">INDEX('Instrument Performance'!$B$3:$XFD$1048576,-1+MATCH($BF141, 'Instrument Performance'!$A$3:$A$1048576, 0), MATCH(BM$4, 'Instrument Performance'!$B$3:$XFD$3, 0))</f>
        <v>3.1226770000000001E-2</v>
      </c>
      <c r="BN141" s="330" cm="1">
        <f t="array" ref="BN141">INDEX('Instrument Performance'!$B$3:$XFD$1048576,-1+MATCH($BF141, 'Instrument Performance'!$A$3:$A$1048576, 0), MATCH(BN$4, 'Instrument Performance'!$B$3:$XFD$3, 0))</f>
        <v>1.9900000000000001E-2</v>
      </c>
      <c r="BO141" s="330" cm="1">
        <f t="array" ref="BO141">INDEX('Instrument Performance'!$B$3:$XFD$1048576,-1+MATCH($BF141, 'Instrument Performance'!$A$3:$A$1048576, 0), MATCH(BO$4, 'Instrument Performance'!$B$3:$XFD$3, 0))</f>
        <v>2.1595719999999999E-2</v>
      </c>
      <c r="BP141" s="330" cm="1">
        <f t="array" ref="BP141">INDEX('Instrument Performance'!$B$3:$XFD$1048576,-1+MATCH($BF141, 'Instrument Performance'!$A$3:$A$1048576, 0), MATCH(BP$4, 'Instrument Performance'!$B$3:$XFD$3, 0))</f>
        <v>7.1834883957937468E-3</v>
      </c>
      <c r="BQ141" s="330" cm="1">
        <f t="array" ref="BQ141">INDEX('Instrument Performance'!$B$3:$XFD$1048576,-1+MATCH($BF141, 'Instrument Performance'!$A$3:$A$1048576, 0), MATCH(BQ$4, 'Instrument Performance'!$B$3:$XFD$3, 0))</f>
        <v>8.8606757918403556E-3</v>
      </c>
      <c r="BR141" s="330" cm="1">
        <f t="array" ref="BR141">INDEX('Instrument Performance'!$B$3:$XFD$1048576,-1+MATCH($BF141, 'Instrument Performance'!$A$3:$A$1048576, 0), MATCH(BR$4, 'Instrument Performance'!$B$3:$XFD$3, 0))</f>
        <v>4.8893370000000005E-2</v>
      </c>
      <c r="BS141" s="330" cm="1">
        <f t="array" ref="BS141">INDEX('Instrument Performance'!$B$3:$XFD$1048576,-1+MATCH($BF141, 'Instrument Performance'!$A$3:$A$1048576, 0), MATCH(BS$4, 'Instrument Performance'!$B$3:$XFD$3, 0))</f>
        <v>3.1810327085520118E-2</v>
      </c>
      <c r="BT141" s="330" cm="1">
        <f t="array" ref="BT141">INDEX('Instrument Performance'!$B$3:$XFD$1048576,-1+MATCH($BF141, 'Instrument Performance'!$A$3:$A$1048576, 0), MATCH(BT$4, 'Instrument Performance'!$B$3:$XFD$3, 0))</f>
        <v>3.0590130000000004E-2</v>
      </c>
      <c r="BU141" s="330" cm="1">
        <f t="array" ref="BU141">INDEX('Instrument Performance'!$B$3:$XFD$1048576,-1+MATCH($BF141, 'Instrument Performance'!$A$3:$A$1048576, 0), MATCH(BU$4, 'Instrument Performance'!$B$3:$XFD$3, 0))</f>
        <v>3.0674418263978653E-2</v>
      </c>
      <c r="BV141" s="330" cm="1">
        <f t="array" ref="BV141">INDEX('Instrument Performance'!$B$3:$XFD$1048576,-1+MATCH($BF141, 'Instrument Performance'!$A$3:$A$1048576, 0), MATCH(BV$4, 'Instrument Performance'!$B$3:$XFD$3, 0))</f>
        <v>2.6906667959626596E-2</v>
      </c>
      <c r="BW141" s="330" cm="1">
        <f t="array" ref="BW141">INDEX('Instrument Performance'!$B$3:$XFD$1048576,-1+MATCH($BF141, 'Instrument Performance'!$A$3:$A$1048576, 0), MATCH(BW$4, 'Instrument Performance'!$B$3:$XFD$3, 0))</f>
        <v>1.9627712718973563E-2</v>
      </c>
      <c r="BX141" s="330" cm="1">
        <f t="array" ref="BX141">INDEX('Instrument Performance'!$B$3:$XFD$1048576,-1+MATCH($BF141, 'Instrument Performance'!$A$3:$A$1048576, 0), MATCH(BX$4, 'Instrument Performance'!$B$3:$XFD$3, 0))</f>
        <v>7.4109665984685824E-2</v>
      </c>
      <c r="BY141" s="330" cm="1">
        <f t="array" ref="BY141">INDEX('Instrument Performance'!$B$3:$XFD$1048576,-1+MATCH($BF141, 'Instrument Performance'!$A$3:$A$1048576, 0), MATCH(BY$4, 'Instrument Performance'!$B$3:$XFD$3, 0))</f>
        <v>5.3141697983221006E-2</v>
      </c>
      <c r="BZ141" s="330" cm="1">
        <f t="array" ref="BZ141">INDEX('Instrument Performance'!$B$3:$XFD$1048576,-1+MATCH($BF141, 'Instrument Performance'!$A$3:$A$1048576, 0), MATCH(BZ$4, 'Instrument Performance'!$B$3:$XFD$3, 0))</f>
        <v>9.2428351535585929E-2</v>
      </c>
      <c r="CA141" s="330" cm="1">
        <f t="array" ref="CA141">INDEX('Instrument Performance'!$B$3:$XFD$1048576,-1+MATCH($BF141, 'Instrument Performance'!$A$3:$A$1048576, 0), MATCH(CA$4, 'Instrument Performance'!$B$3:$XFD$3, 0))</f>
        <v>4.3137000000000002E-2</v>
      </c>
      <c r="CB141" s="330" cm="1">
        <f t="array" ref="CB141">INDEX('Instrument Performance'!$B$3:$XFD$1048576,-1+MATCH($BF141, 'Instrument Performance'!$A$3:$A$1048576, 0), MATCH(CB$4, 'Instrument Performance'!$B$3:$XFD$3, 0))</f>
        <v>5.9529649999999996E-2</v>
      </c>
      <c r="CC141" s="330" cm="1">
        <f t="array" ref="CC141">INDEX('Instrument Performance'!$B$3:$XFD$1048576,-1+MATCH($BF141, 'Instrument Performance'!$A$3:$A$1048576, 0), MATCH(CC$4, 'Instrument Performance'!$B$3:$XFD$3, 0))</f>
        <v>6.6969651232473767E-2</v>
      </c>
      <c r="CD141" s="330" cm="1">
        <f t="array" ref="CD141">INDEX('Instrument Performance'!$B$3:$XFD$1048576,-1+MATCH($BF141, 'Instrument Performance'!$A$3:$A$1048576, 0), MATCH(CD$4, 'Instrument Performance'!$B$3:$XFD$3, 0))</f>
        <v>6.4595349999999996E-2</v>
      </c>
      <c r="CE141" s="330" cm="1">
        <f t="array" ref="CE141">INDEX('Instrument Performance'!$B$3:$XFD$1048576,-1+MATCH($BF141, 'Instrument Performance'!$A$3:$A$1048576, 0), MATCH(CE$4, 'Instrument Performance'!$B$3:$XFD$3, 0))</f>
        <v>6.3700710000000008E-2</v>
      </c>
      <c r="CF141" s="330" cm="1">
        <f t="array" ref="CF141">INDEX('Instrument Performance'!$B$3:$XFD$1048576,-1+MATCH($BF141, 'Instrument Performance'!$A$3:$A$1048576, 0), MATCH(CF$4, 'Instrument Performance'!$B$3:$XFD$3, 0))</f>
        <v>8.0191789999999999E-2</v>
      </c>
      <c r="CG141" s="330" cm="1">
        <f t="array" ref="CG141">INDEX('Instrument Performance'!$B$3:$XFD$1048576,-1+MATCH($BF141, 'Instrument Performance'!$A$3:$A$1048576, 0), MATCH(CG$4, 'Instrument Performance'!$B$3:$XFD$3, 0))</f>
        <v>3.7390349999999996E-2</v>
      </c>
      <c r="CH141" s="330" cm="1">
        <f t="array" ref="CH141">INDEX('Instrument Performance'!$B$3:$XFD$1048576,-1+MATCH($BF141, 'Instrument Performance'!$A$3:$A$1048576, 0), MATCH(CH$4, 'Instrument Performance'!$B$3:$XFD$3, 0))</f>
        <v>7.9790239999999998E-2</v>
      </c>
      <c r="CI141" s="330" cm="1">
        <f t="array" ref="CI141">INDEX('Instrument Performance'!$B$3:$XFD$1048576,-1+MATCH($BF141, 'Instrument Performance'!$A$3:$A$1048576, 0), MATCH(CI$4, 'Instrument Performance'!$B$3:$XFD$3, 0))</f>
        <v>5.9329060000000003E-2</v>
      </c>
      <c r="CJ141" s="330" cm="1">
        <f t="array" ref="CJ141">INDEX('Instrument Performance'!$B$3:$XFD$1048576,-1+MATCH($BF141, 'Instrument Performance'!$A$3:$A$1048576, 0), MATCH(CJ$4, 'Instrument Performance'!$B$3:$XFD$3, 0))</f>
        <v>7.0461460000000004E-2</v>
      </c>
      <c r="CK141" s="330" cm="1">
        <f t="array" ref="CK141">INDEX('Instrument Performance'!$B$3:$XFD$1048576,-1+MATCH($BF141, 'Instrument Performance'!$A$3:$A$1048576, 0), MATCH(CK$4, 'Instrument Performance'!$B$3:$XFD$3, 0))</f>
        <v>5.734247E-2</v>
      </c>
      <c r="CL141" s="330" cm="1">
        <f t="array" ref="CL141">INDEX('Instrument Performance'!$B$3:$XFD$1048576,-1+MATCH($BF141, 'Instrument Performance'!$A$3:$A$1048576, 0), MATCH(CL$4, 'Instrument Performance'!$B$3:$XFD$3, 0))</f>
        <v>6.118432E-2</v>
      </c>
      <c r="CM141" s="330" cm="1">
        <f t="array" ref="CM141">INDEX('Instrument Performance'!$B$3:$XFD$1048576,-1+MATCH($BF141, 'Instrument Performance'!$A$3:$A$1048576, 0), MATCH(CM$4, 'Instrument Performance'!$B$3:$XFD$3, 0))</f>
        <v>7.3023110000000002E-2</v>
      </c>
      <c r="CN141" s="330" cm="1">
        <f t="array" ref="CN141">INDEX('Instrument Performance'!$B$3:$XFD$1048576,-1+MATCH($BF141, 'Instrument Performance'!$A$3:$A$1048576, 0), MATCH(CN$4, 'Instrument Performance'!$B$3:$XFD$3, 0))</f>
        <v>5.2271669999999999E-2</v>
      </c>
      <c r="CO141" s="330" cm="1">
        <f t="array" ref="CO141">INDEX('Instrument Performance'!$B$3:$XFD$1048576,-1+MATCH($BF141, 'Instrument Performance'!$A$3:$A$1048576, 0), MATCH(CO$4, 'Instrument Performance'!$B$3:$XFD$3, 0))</f>
        <v>5.1229120000000003E-2</v>
      </c>
      <c r="CP141" s="330" cm="1">
        <f t="array" ref="CP141">INDEX('Instrument Performance'!$B$3:$XFD$1048576,-1+MATCH($BF141, 'Instrument Performance'!$A$3:$A$1048576, 0), MATCH(CP$4, 'Instrument Performance'!$B$3:$XFD$3, 0))</f>
        <v>5.9435640000000005E-2</v>
      </c>
      <c r="CQ141" s="330" cm="1">
        <f t="array" ref="CQ141">INDEX('Instrument Performance'!$B$3:$XFD$1048576,-1+MATCH($BF141, 'Instrument Performance'!$A$3:$A$1048576, 0), MATCH(CQ$4, 'Instrument Performance'!$B$3:$XFD$3, 0))</f>
        <v>8.3613621190595427E-2</v>
      </c>
      <c r="CR141" s="330" cm="1">
        <f t="array" ref="CR141">INDEX('Instrument Performance'!$B$3:$XFD$1048576,-1+MATCH($BF141, 'Instrument Performance'!$A$3:$A$1048576, 0), MATCH(CR$4, 'Instrument Performance'!$B$3:$XFD$3, 0))</f>
        <v>6.9121429999999998E-2</v>
      </c>
      <c r="CS141" s="330" cm="1">
        <f t="array" ref="CS141">INDEX('Instrument Performance'!$B$3:$XFD$1048576,-1+MATCH($BF141, 'Instrument Performance'!$A$3:$A$1048576, 0), MATCH(CS$4, 'Instrument Performance'!$B$3:$XFD$3, 0))</f>
        <v>0.13520180718623043</v>
      </c>
      <c r="CT141" s="330" cm="1">
        <f t="array" ref="CT141">INDEX('Instrument Performance'!$B$3:$XFD$1048576,-1+MATCH($BF141, 'Instrument Performance'!$A$3:$A$1048576, 0), MATCH(CT$4, 'Instrument Performance'!$B$3:$XFD$3, 0))</f>
        <v>2.3046146886947904E-2</v>
      </c>
      <c r="CU141" s="330" cm="1">
        <f t="array" ref="CU141">INDEX('Instrument Performance'!$B$3:$XFD$1048576,-1+MATCH($BF141, 'Instrument Performance'!$A$3:$A$1048576, 0), MATCH(CU$4, 'Instrument Performance'!$B$3:$XFD$3, 0))</f>
        <v>4.6915482109095574E-3</v>
      </c>
      <c r="CV141" s="330" cm="1">
        <f t="array" ref="CV141">INDEX('Instrument Performance'!$B$3:$XFD$1048576,-1+MATCH($BF141, 'Instrument Performance'!$A$3:$A$1048576, 0), MATCH(CV$4, 'Instrument Performance'!$B$3:$XFD$3, 0))</f>
        <v>5.4000000000000003E-3</v>
      </c>
      <c r="CW141" s="330" cm="1">
        <f t="array" ref="CW141">INDEX('Instrument Performance'!$B$3:$XFD$1048576,-1+MATCH($BF141, 'Instrument Performance'!$A$3:$A$1048576, 0), MATCH(CW$4, 'Instrument Performance'!$B$3:$XFD$3, 0))</f>
        <v>-4.7793197542526089E-3</v>
      </c>
      <c r="CX141" s="330" cm="1">
        <f t="array" ref="CX141">INDEX('Instrument Performance'!$B$3:$XFD$1048576,-1+MATCH($BF141, 'Instrument Performance'!$A$3:$A$1048576, 0), MATCH(CX$4, 'Instrument Performance'!$B$3:$XFD$3, 0))</f>
        <v>-4.4208411080808308E-3</v>
      </c>
      <c r="CY141" s="330" cm="1">
        <f t="array" ref="CY141">INDEX('Instrument Performance'!$B$3:$XFD$1048576,-1+MATCH($BF141, 'Instrument Performance'!$A$3:$A$1048576, 0), MATCH(CY$4, 'Instrument Performance'!$B$3:$XFD$3, 0))</f>
        <v>1.8763486255735096E-4</v>
      </c>
      <c r="CZ141" s="330" cm="1">
        <f t="array" ref="CZ141">INDEX('Instrument Performance'!$B$3:$XFD$1048576,-1+MATCH($BF141, 'Instrument Performance'!$A$3:$A$1048576, 0), MATCH(CZ$4, 'Instrument Performance'!$B$3:$XFD$3, 0))</f>
        <v>4.0700202483927361E-2</v>
      </c>
      <c r="DA141" s="330" cm="1">
        <f t="array" ref="DA141">INDEX('Instrument Performance'!$B$3:$XFD$1048576,-1+MATCH($BF141, 'Instrument Performance'!$A$3:$A$1048576, 0), MATCH(DA$4, 'Instrument Performance'!$B$3:$XFD$3, 0))</f>
        <v>-4.5999999999999999E-3</v>
      </c>
      <c r="DB141" s="330" cm="1">
        <f t="array" ref="DB141">INDEX('Instrument Performance'!$B$3:$XFD$1048576,-1+MATCH($BF141, 'Instrument Performance'!$A$3:$A$1048576, 0), MATCH(DB$4, 'Instrument Performance'!$B$3:$XFD$3, 0))</f>
        <v>6.0939999999999996E-3</v>
      </c>
      <c r="DC141" s="330" cm="1">
        <f t="array" ref="DC141">INDEX('Instrument Performance'!$B$3:$XFD$1048576,-1+MATCH($BF141, 'Instrument Performance'!$A$3:$A$1048576, 0), MATCH(DC$4, 'Instrument Performance'!$B$3:$XFD$3, 0))</f>
        <v>5.4000000000000003E-3</v>
      </c>
      <c r="DD141" s="330" cm="1">
        <f t="array" ref="DD141">INDEX('Instrument Performance'!$B$3:$XFD$1048576,-1+MATCH($BF141, 'Instrument Performance'!$A$3:$A$1048576, 0), MATCH(DD$4, 'Instrument Performance'!$B$3:$XFD$3, 0))</f>
        <v>6.0939999999999996E-3</v>
      </c>
      <c r="DE141" s="330" cm="1">
        <f t="array" ref="DE141">INDEX('Instrument Performance'!$B$3:$XFD$1048576,-1+MATCH($BF141, 'Instrument Performance'!$A$3:$A$1048576, 0), MATCH(DE$4, 'Instrument Performance'!$B$3:$XFD$3, 0))</f>
        <v>5.4000000000000003E-3</v>
      </c>
      <c r="DF141" s="330" cm="1">
        <f t="array" ref="DF141">INDEX('Instrument Performance'!$B$3:$XFD$1048576,-1+MATCH($BF141, 'Instrument Performance'!$A$3:$A$1048576, 0), MATCH(DF$4, 'Instrument Performance'!$B$3:$XFD$3, 0))</f>
        <v>-1.0340430210298316E-2</v>
      </c>
      <c r="DG141" s="330" cm="1">
        <f t="array" ref="DG141">INDEX('Instrument Performance'!$B$3:$XFD$1048576,-1+MATCH($BF141, 'Instrument Performance'!$A$3:$A$1048576, 0), MATCH(DG$4, 'Instrument Performance'!$B$3:$XFD$3, 0))</f>
        <v>4.8408091830079769E-2</v>
      </c>
      <c r="DH141" s="321"/>
      <c r="DI141" s="332"/>
      <c r="DJ141" s="335">
        <f t="shared" si="26"/>
        <v>42490</v>
      </c>
      <c r="DK141" s="330">
        <f t="shared" si="27"/>
        <v>2.5924697872720663E-2</v>
      </c>
      <c r="DL141" s="338">
        <f t="shared" si="29"/>
        <v>-5.4794520547945207E-5</v>
      </c>
      <c r="DM141" s="333">
        <f t="shared" si="28"/>
        <v>2.4239585549988396E-2</v>
      </c>
      <c r="DN141" s="333">
        <v>-1.538628520668994E-3</v>
      </c>
      <c r="DO141" s="339">
        <f t="shared" si="30"/>
        <v>1.685112322732267E-3</v>
      </c>
      <c r="DQ141" s="333">
        <f t="shared" si="23"/>
        <v>2.577821407065739E-2</v>
      </c>
    </row>
    <row r="142" spans="1:121">
      <c r="A142" s="331">
        <v>42521</v>
      </c>
      <c r="B142" s="330">
        <v>0</v>
      </c>
      <c r="C142" s="330">
        <v>4.0000000000368838E-2</v>
      </c>
      <c r="D142" s="330">
        <v>0</v>
      </c>
      <c r="E142" s="330">
        <v>0</v>
      </c>
      <c r="F142" s="330">
        <v>1.777534784744421E-3</v>
      </c>
      <c r="G142" s="330">
        <v>0</v>
      </c>
      <c r="H142" s="330">
        <v>2.0192404603904171E-15</v>
      </c>
      <c r="I142" s="330">
        <v>1.061371668722518E-13</v>
      </c>
      <c r="J142" s="330">
        <v>1.351420943606092E-13</v>
      </c>
      <c r="K142" s="330">
        <v>3.0436882265552751E-14</v>
      </c>
      <c r="L142" s="330">
        <v>1.459665058318801E-14</v>
      </c>
      <c r="M142" s="330">
        <v>4.999999999962472E-2</v>
      </c>
      <c r="N142" s="330">
        <v>4.6872377262146538E-13</v>
      </c>
      <c r="O142" s="330">
        <v>4.9999999988405451E-2</v>
      </c>
      <c r="P142" s="330">
        <v>5.0223063730500512E-14</v>
      </c>
      <c r="Q142" s="330">
        <v>4.8560326703042849E-14</v>
      </c>
      <c r="R142" s="330">
        <v>2.4999999999959541E-2</v>
      </c>
      <c r="S142" s="330">
        <v>1.4511852514883319E-14</v>
      </c>
      <c r="T142" s="330">
        <v>2.6159632039488369E-14</v>
      </c>
      <c r="U142" s="330">
        <v>1.124940660848561E-14</v>
      </c>
      <c r="V142" s="330">
        <v>4.9999999999880189E-2</v>
      </c>
      <c r="W142" s="330">
        <v>3.8105172179124451E-2</v>
      </c>
      <c r="X142" s="330">
        <v>6.642574351809705E-14</v>
      </c>
      <c r="Y142" s="330">
        <v>1.339600855513446E-14</v>
      </c>
      <c r="Z142" s="330">
        <v>5.000000000002882E-2</v>
      </c>
      <c r="AA142" s="330">
        <v>1.143526487881592E-14</v>
      </c>
      <c r="AB142" s="330">
        <v>1.082551822635473E-13</v>
      </c>
      <c r="AC142" s="330">
        <v>5.0000000000036633E-2</v>
      </c>
      <c r="AD142" s="330">
        <v>5.0000000000086059E-2</v>
      </c>
      <c r="AE142" s="330">
        <v>1.7074552155721869E-14</v>
      </c>
      <c r="AF142" s="330">
        <v>8.6254564083503303E-15</v>
      </c>
      <c r="AG142" s="330">
        <v>8.376841823922182E-15</v>
      </c>
      <c r="AH142" s="330">
        <v>5.0000000000042247E-2</v>
      </c>
      <c r="AI142" s="330">
        <v>3.090911833910224E-14</v>
      </c>
      <c r="AJ142" s="330">
        <v>1.547429711354983E-14</v>
      </c>
      <c r="AK142" s="330">
        <v>1.6409823293136869E-14</v>
      </c>
      <c r="AL142" s="330">
        <v>4.8879572945374547E-14</v>
      </c>
      <c r="AM142" s="330">
        <v>1.315883744798952E-14</v>
      </c>
      <c r="AN142" s="330">
        <v>2.5689587593055169E-14</v>
      </c>
      <c r="AO142" s="330">
        <v>0.11194331981784469</v>
      </c>
      <c r="AP142" s="330">
        <v>4.9295430704372971E-2</v>
      </c>
      <c r="AQ142" s="330">
        <v>9.9999999999424688E-2</v>
      </c>
      <c r="AR142" s="330">
        <v>5.0000000000060718E-2</v>
      </c>
      <c r="AS142" s="330">
        <v>1.9961884179499379E-14</v>
      </c>
      <c r="AT142" s="330">
        <v>8.219627152140543E-14</v>
      </c>
      <c r="AU142" s="330">
        <v>5.000000000001989E-2</v>
      </c>
      <c r="AV142" s="330">
        <v>5.0000000000013617E-2</v>
      </c>
      <c r="AW142" s="330">
        <v>1.305069946445662E-2</v>
      </c>
      <c r="AX142" s="330">
        <v>6.5789473695097328E-2</v>
      </c>
      <c r="AY142" s="330">
        <v>3.5038369364764968E-2</v>
      </c>
      <c r="AZ142" s="330">
        <v>4.59777138484236E-14</v>
      </c>
      <c r="BA142" s="330">
        <v>2.0000000000032051E-2</v>
      </c>
      <c r="BB142" s="330">
        <v>0</v>
      </c>
      <c r="BC142" s="321"/>
      <c r="BD142" s="333">
        <f t="shared" si="24"/>
        <v>0.99999999999982903</v>
      </c>
      <c r="BE142" s="334"/>
      <c r="BF142" s="335">
        <f t="shared" si="25"/>
        <v>42521</v>
      </c>
      <c r="BG142" s="330" cm="1">
        <f t="array" ref="BG142">INDEX('Instrument Performance'!$B$3:$XFD$1048576,-1+MATCH($BF142, 'Instrument Performance'!$A$3:$A$1048576, 0), MATCH(BG$4, 'Instrument Performance'!$B$3:$XFD$3, 0))</f>
        <v>7.1514610000000009E-4</v>
      </c>
      <c r="BH142" s="330" cm="1">
        <f t="array" ref="BH142">INDEX('Instrument Performance'!$B$3:$XFD$1048576,-1+MATCH($BF142, 'Instrument Performance'!$A$3:$A$1048576, 0), MATCH(BH$4, 'Instrument Performance'!$B$3:$XFD$3, 0))</f>
        <v>-3.9155229999999997E-4</v>
      </c>
      <c r="BI142" s="330" cm="1">
        <f t="array" ref="BI142">INDEX('Instrument Performance'!$B$3:$XFD$1048576,-1+MATCH($BF142, 'Instrument Performance'!$A$3:$A$1048576, 0), MATCH(BI$4, 'Instrument Performance'!$B$3:$XFD$3, 0))</f>
        <v>7.4783130000000001E-4</v>
      </c>
      <c r="BJ142" s="330" cm="1">
        <f t="array" ref="BJ142">INDEX('Instrument Performance'!$B$3:$XFD$1048576,-1+MATCH($BF142, 'Instrument Performance'!$A$3:$A$1048576, 0), MATCH(BJ$4, 'Instrument Performance'!$B$3:$XFD$3, 0))</f>
        <v>2.0935100000000002E-3</v>
      </c>
      <c r="BK142" s="330" cm="1">
        <f t="array" ref="BK142">INDEX('Instrument Performance'!$B$3:$XFD$1048576,-1+MATCH($BF142, 'Instrument Performance'!$A$3:$A$1048576, 0), MATCH(BK$4, 'Instrument Performance'!$B$3:$XFD$3, 0))</f>
        <v>1.6189167974882679E-3</v>
      </c>
      <c r="BL142" s="330" cm="1">
        <f t="array" ref="BL142">INDEX('Instrument Performance'!$B$3:$XFD$1048576,-1+MATCH($BF142, 'Instrument Performance'!$A$3:$A$1048576, 0), MATCH(BL$4, 'Instrument Performance'!$B$3:$XFD$3, 0))</f>
        <v>2.8781259999999999E-3</v>
      </c>
      <c r="BM142" s="330" cm="1">
        <f t="array" ref="BM142">INDEX('Instrument Performance'!$B$3:$XFD$1048576,-1+MATCH($BF142, 'Instrument Performance'!$A$3:$A$1048576, 0), MATCH(BM$4, 'Instrument Performance'!$B$3:$XFD$3, 0))</f>
        <v>1.2977669999999998E-2</v>
      </c>
      <c r="BN142" s="330" cm="1">
        <f t="array" ref="BN142">INDEX('Instrument Performance'!$B$3:$XFD$1048576,-1+MATCH($BF142, 'Instrument Performance'!$A$3:$A$1048576, 0), MATCH(BN$4, 'Instrument Performance'!$B$3:$XFD$3, 0))</f>
        <v>1.0500000000000001E-2</v>
      </c>
      <c r="BO142" s="330" cm="1">
        <f t="array" ref="BO142">INDEX('Instrument Performance'!$B$3:$XFD$1048576,-1+MATCH($BF142, 'Instrument Performance'!$A$3:$A$1048576, 0), MATCH(BO$4, 'Instrument Performance'!$B$3:$XFD$3, 0))</f>
        <v>9.982388E-3</v>
      </c>
      <c r="BP142" s="330" cm="1">
        <f t="array" ref="BP142">INDEX('Instrument Performance'!$B$3:$XFD$1048576,-1+MATCH($BF142, 'Instrument Performance'!$A$3:$A$1048576, 0), MATCH(BP$4, 'Instrument Performance'!$B$3:$XFD$3, 0))</f>
        <v>3.6947302609489086E-3</v>
      </c>
      <c r="BQ142" s="330" cm="1">
        <f t="array" ref="BQ142">INDEX('Instrument Performance'!$B$3:$XFD$1048576,-1+MATCH($BF142, 'Instrument Performance'!$A$3:$A$1048576, 0), MATCH(BQ$4, 'Instrument Performance'!$B$3:$XFD$3, 0))</f>
        <v>4.1292521465556842E-3</v>
      </c>
      <c r="BR142" s="330" cm="1">
        <f t="array" ref="BR142">INDEX('Instrument Performance'!$B$3:$XFD$1048576,-1+MATCH($BF142, 'Instrument Performance'!$A$3:$A$1048576, 0), MATCH(BR$4, 'Instrument Performance'!$B$3:$XFD$3, 0))</f>
        <v>2.5163829999999998E-2</v>
      </c>
      <c r="BS142" s="330" cm="1">
        <f t="array" ref="BS142">INDEX('Instrument Performance'!$B$3:$XFD$1048576,-1+MATCH($BF142, 'Instrument Performance'!$A$3:$A$1048576, 0), MATCH(BS$4, 'Instrument Performance'!$B$3:$XFD$3, 0))</f>
        <v>2.1016347310273333E-2</v>
      </c>
      <c r="BT142" s="330" cm="1">
        <f t="array" ref="BT142">INDEX('Instrument Performance'!$B$3:$XFD$1048576,-1+MATCH($BF142, 'Instrument Performance'!$A$3:$A$1048576, 0), MATCH(BT$4, 'Instrument Performance'!$B$3:$XFD$3, 0))</f>
        <v>1.9338620000000001E-2</v>
      </c>
      <c r="BU142" s="330" cm="1">
        <f t="array" ref="BU142">INDEX('Instrument Performance'!$B$3:$XFD$1048576,-1+MATCH($BF142, 'Instrument Performance'!$A$3:$A$1048576, 0), MATCH(BU$4, 'Instrument Performance'!$B$3:$XFD$3, 0))</f>
        <v>1.7597706507155086E-2</v>
      </c>
      <c r="BV142" s="330" cm="1">
        <f t="array" ref="BV142">INDEX('Instrument Performance'!$B$3:$XFD$1048576,-1+MATCH($BF142, 'Instrument Performance'!$A$3:$A$1048576, 0), MATCH(BV$4, 'Instrument Performance'!$B$3:$XFD$3, 0))</f>
        <v>1.4560688819988954E-2</v>
      </c>
      <c r="BW142" s="330" cm="1">
        <f t="array" ref="BW142">INDEX('Instrument Performance'!$B$3:$XFD$1048576,-1+MATCH($BF142, 'Instrument Performance'!$A$3:$A$1048576, 0), MATCH(BW$4, 'Instrument Performance'!$B$3:$XFD$3, 0))</f>
        <v>9.5415625654972427E-3</v>
      </c>
      <c r="BX142" s="330" cm="1">
        <f t="array" ref="BX142">INDEX('Instrument Performance'!$B$3:$XFD$1048576,-1+MATCH($BF142, 'Instrument Performance'!$A$3:$A$1048576, 0), MATCH(BX$4, 'Instrument Performance'!$B$3:$XFD$3, 0))</f>
        <v>1.4761363377729486E-2</v>
      </c>
      <c r="BY142" s="330" cm="1">
        <f t="array" ref="BY142">INDEX('Instrument Performance'!$B$3:$XFD$1048576,-1+MATCH($BF142, 'Instrument Performance'!$A$3:$A$1048576, 0), MATCH(BY$4, 'Instrument Performance'!$B$3:$XFD$3, 0))</f>
        <v>1.0528044973026776E-3</v>
      </c>
      <c r="BZ142" s="330" cm="1">
        <f t="array" ref="BZ142">INDEX('Instrument Performance'!$B$3:$XFD$1048576,-1+MATCH($BF142, 'Instrument Performance'!$A$3:$A$1048576, 0), MATCH(BZ$4, 'Instrument Performance'!$B$3:$XFD$3, 0))</f>
        <v>-4.1398282340311288E-2</v>
      </c>
      <c r="CA142" s="330" cm="1">
        <f t="array" ref="CA142">INDEX('Instrument Performance'!$B$3:$XFD$1048576,-1+MATCH($BF142, 'Instrument Performance'!$A$3:$A$1048576, 0), MATCH(CA$4, 'Instrument Performance'!$B$3:$XFD$3, 0))</f>
        <v>8.6799999999999996E-4</v>
      </c>
      <c r="CB142" s="330" cm="1">
        <f t="array" ref="CB142">INDEX('Instrument Performance'!$B$3:$XFD$1048576,-1+MATCH($BF142, 'Instrument Performance'!$A$3:$A$1048576, 0), MATCH(CB$4, 'Instrument Performance'!$B$3:$XFD$3, 0))</f>
        <v>-3.058884E-3</v>
      </c>
      <c r="CC142" s="330" cm="1">
        <f t="array" ref="CC142">INDEX('Instrument Performance'!$B$3:$XFD$1048576,-1+MATCH($BF142, 'Instrument Performance'!$A$3:$A$1048576, 0), MATCH(CC$4, 'Instrument Performance'!$B$3:$XFD$3, 0))</f>
        <v>3.0764839114930417E-3</v>
      </c>
      <c r="CD142" s="330" cm="1">
        <f t="array" ref="CD142">INDEX('Instrument Performance'!$B$3:$XFD$1048576,-1+MATCH($BF142, 'Instrument Performance'!$A$3:$A$1048576, 0), MATCH(CD$4, 'Instrument Performance'!$B$3:$XFD$3, 0))</f>
        <v>1.963519E-2</v>
      </c>
      <c r="CE142" s="330" cm="1">
        <f t="array" ref="CE142">INDEX('Instrument Performance'!$B$3:$XFD$1048576,-1+MATCH($BF142, 'Instrument Performance'!$A$3:$A$1048576, 0), MATCH(CE$4, 'Instrument Performance'!$B$3:$XFD$3, 0))</f>
        <v>1.045627E-2</v>
      </c>
      <c r="CF142" s="330" cm="1">
        <f t="array" ref="CF142">INDEX('Instrument Performance'!$B$3:$XFD$1048576,-1+MATCH($BF142, 'Instrument Performance'!$A$3:$A$1048576, 0), MATCH(CF$4, 'Instrument Performance'!$B$3:$XFD$3, 0))</f>
        <v>1.672241E-2</v>
      </c>
      <c r="CG142" s="330" cm="1">
        <f t="array" ref="CG142">INDEX('Instrument Performance'!$B$3:$XFD$1048576,-1+MATCH($BF142, 'Instrument Performance'!$A$3:$A$1048576, 0), MATCH(CG$4, 'Instrument Performance'!$B$3:$XFD$3, 0))</f>
        <v>1.4973749999999999E-2</v>
      </c>
      <c r="CH142" s="330" cm="1">
        <f t="array" ref="CH142">INDEX('Instrument Performance'!$B$3:$XFD$1048576,-1+MATCH($BF142, 'Instrument Performance'!$A$3:$A$1048576, 0), MATCH(CH$4, 'Instrument Performance'!$B$3:$XFD$3, 0))</f>
        <v>1.2479309999999999E-2</v>
      </c>
      <c r="CI142" s="330" cm="1">
        <f t="array" ref="CI142">INDEX('Instrument Performance'!$B$3:$XFD$1048576,-1+MATCH($BF142, 'Instrument Performance'!$A$3:$A$1048576, 0), MATCH(CI$4, 'Instrument Performance'!$B$3:$XFD$3, 0))</f>
        <v>-3.6421579999999999E-3</v>
      </c>
      <c r="CJ142" s="330" cm="1">
        <f t="array" ref="CJ142">INDEX('Instrument Performance'!$B$3:$XFD$1048576,-1+MATCH($BF142, 'Instrument Performance'!$A$3:$A$1048576, 0), MATCH(CJ$4, 'Instrument Performance'!$B$3:$XFD$3, 0))</f>
        <v>1.7412190000000001E-2</v>
      </c>
      <c r="CK142" s="330" cm="1">
        <f t="array" ref="CK142">INDEX('Instrument Performance'!$B$3:$XFD$1048576,-1+MATCH($BF142, 'Instrument Performance'!$A$3:$A$1048576, 0), MATCH(CK$4, 'Instrument Performance'!$B$3:$XFD$3, 0))</f>
        <v>1.546437E-2</v>
      </c>
      <c r="CL142" s="330" cm="1">
        <f t="array" ref="CL142">INDEX('Instrument Performance'!$B$3:$XFD$1048576,-1+MATCH($BF142, 'Instrument Performance'!$A$3:$A$1048576, 0), MATCH(CL$4, 'Instrument Performance'!$B$3:$XFD$3, 0))</f>
        <v>2.2782520000000001E-2</v>
      </c>
      <c r="CM142" s="330" cm="1">
        <f t="array" ref="CM142">INDEX('Instrument Performance'!$B$3:$XFD$1048576,-1+MATCH($BF142, 'Instrument Performance'!$A$3:$A$1048576, 0), MATCH(CM$4, 'Instrument Performance'!$B$3:$XFD$3, 0))</f>
        <v>-1.284213E-4</v>
      </c>
      <c r="CN142" s="330" cm="1">
        <f t="array" ref="CN142">INDEX('Instrument Performance'!$B$3:$XFD$1048576,-1+MATCH($BF142, 'Instrument Performance'!$A$3:$A$1048576, 0), MATCH(CN$4, 'Instrument Performance'!$B$3:$XFD$3, 0))</f>
        <v>3.3287770000000001E-2</v>
      </c>
      <c r="CO142" s="330" cm="1">
        <f t="array" ref="CO142">INDEX('Instrument Performance'!$B$3:$XFD$1048576,-1+MATCH($BF142, 'Instrument Performance'!$A$3:$A$1048576, 0), MATCH(CO$4, 'Instrument Performance'!$B$3:$XFD$3, 0))</f>
        <v>3.2451189999999998E-2</v>
      </c>
      <c r="CP142" s="330" cm="1">
        <f t="array" ref="CP142">INDEX('Instrument Performance'!$B$3:$XFD$1048576,-1+MATCH($BF142, 'Instrument Performance'!$A$3:$A$1048576, 0), MATCH(CP$4, 'Instrument Performance'!$B$3:$XFD$3, 0))</f>
        <v>1.0924339999999999E-2</v>
      </c>
      <c r="CQ142" s="330" cm="1">
        <f t="array" ref="CQ142">INDEX('Instrument Performance'!$B$3:$XFD$1048576,-1+MATCH($BF142, 'Instrument Performance'!$A$3:$A$1048576, 0), MATCH(CQ$4, 'Instrument Performance'!$B$3:$XFD$3, 0))</f>
        <v>-2.4229127150389749E-2</v>
      </c>
      <c r="CR142" s="330" cm="1">
        <f t="array" ref="CR142">INDEX('Instrument Performance'!$B$3:$XFD$1048576,-1+MATCH($BF142, 'Instrument Performance'!$A$3:$A$1048576, 0), MATCH(CR$4, 'Instrument Performance'!$B$3:$XFD$3, 0))</f>
        <v>-4.1087569999999997E-2</v>
      </c>
      <c r="CS142" s="330" cm="1">
        <f t="array" ref="CS142">INDEX('Instrument Performance'!$B$3:$XFD$1048576,-1+MATCH($BF142, 'Instrument Performance'!$A$3:$A$1048576, 0), MATCH(CS$4, 'Instrument Performance'!$B$3:$XFD$3, 0))</f>
        <v>9.7974675131640154E-3</v>
      </c>
      <c r="CT142" s="330" cm="1">
        <f t="array" ref="CT142">INDEX('Instrument Performance'!$B$3:$XFD$1048576,-1+MATCH($BF142, 'Instrument Performance'!$A$3:$A$1048576, 0), MATCH(CT$4, 'Instrument Performance'!$B$3:$XFD$3, 0))</f>
        <v>8.1113195259413066E-3</v>
      </c>
      <c r="CU142" s="330" cm="1">
        <f t="array" ref="CU142">INDEX('Instrument Performance'!$B$3:$XFD$1048576,-1+MATCH($BF142, 'Instrument Performance'!$A$3:$A$1048576, 0), MATCH(CU$4, 'Instrument Performance'!$B$3:$XFD$3, 0))</f>
        <v>3.6241984945637462E-3</v>
      </c>
      <c r="CV142" s="330" t="str" cm="1">
        <f t="array" ref="CV142">INDEX('Instrument Performance'!$B$3:$XFD$1048576,-1+MATCH($BF142, 'Instrument Performance'!$A$3:$A$1048576, 0), MATCH(CV$4, 'Instrument Performance'!$B$3:$XFD$3, 0))</f>
        <v/>
      </c>
      <c r="CW142" s="330" cm="1">
        <f t="array" ref="CW142">INDEX('Instrument Performance'!$B$3:$XFD$1048576,-1+MATCH($BF142, 'Instrument Performance'!$A$3:$A$1048576, 0), MATCH(CW$4, 'Instrument Performance'!$B$3:$XFD$3, 0))</f>
        <v>4.9304400730074915E-2</v>
      </c>
      <c r="CX142" s="330" cm="1">
        <f t="array" ref="CX142">INDEX('Instrument Performance'!$B$3:$XFD$1048576,-1+MATCH($BF142, 'Instrument Performance'!$A$3:$A$1048576, 0), MATCH(CX$4, 'Instrument Performance'!$B$3:$XFD$3, 0))</f>
        <v>-3.0564285920244849E-3</v>
      </c>
      <c r="CY142" s="330" cm="1">
        <f t="array" ref="CY142">INDEX('Instrument Performance'!$B$3:$XFD$1048576,-1+MATCH($BF142, 'Instrument Performance'!$A$3:$A$1048576, 0), MATCH(CY$4, 'Instrument Performance'!$B$3:$XFD$3, 0))</f>
        <v>5.1589907138167579E-3</v>
      </c>
      <c r="CZ142" s="330" cm="1">
        <f t="array" ref="CZ142">INDEX('Instrument Performance'!$B$3:$XFD$1048576,-1+MATCH($BF142, 'Instrument Performance'!$A$3:$A$1048576, 0), MATCH(CZ$4, 'Instrument Performance'!$B$3:$XFD$3, 0))</f>
        <v>-5.4499743568592773E-2</v>
      </c>
      <c r="DA142" s="330" cm="1">
        <f t="array" ref="DA142">INDEX('Instrument Performance'!$B$3:$XFD$1048576,-1+MATCH($BF142, 'Instrument Performance'!$A$3:$A$1048576, 0), MATCH(DA$4, 'Instrument Performance'!$B$3:$XFD$3, 0))</f>
        <v>1.2999999999999999E-3</v>
      </c>
      <c r="DB142" s="330" t="str" cm="1">
        <f t="array" ref="DB142">INDEX('Instrument Performance'!$B$3:$XFD$1048576,-1+MATCH($BF142, 'Instrument Performance'!$A$3:$A$1048576, 0), MATCH(DB$4, 'Instrument Performance'!$B$3:$XFD$3, 0))</f>
        <v/>
      </c>
      <c r="DC142" s="330" t="str" cm="1">
        <f t="array" ref="DC142">INDEX('Instrument Performance'!$B$3:$XFD$1048576,-1+MATCH($BF142, 'Instrument Performance'!$A$3:$A$1048576, 0), MATCH(DC$4, 'Instrument Performance'!$B$3:$XFD$3, 0))</f>
        <v/>
      </c>
      <c r="DD142" s="330" t="str" cm="1">
        <f t="array" ref="DD142">INDEX('Instrument Performance'!$B$3:$XFD$1048576,-1+MATCH($BF142, 'Instrument Performance'!$A$3:$A$1048576, 0), MATCH(DD$4, 'Instrument Performance'!$B$3:$XFD$3, 0))</f>
        <v/>
      </c>
      <c r="DE142" s="330" t="str" cm="1">
        <f t="array" ref="DE142">INDEX('Instrument Performance'!$B$3:$XFD$1048576,-1+MATCH($BF142, 'Instrument Performance'!$A$3:$A$1048576, 0), MATCH(DE$4, 'Instrument Performance'!$B$3:$XFD$3, 0))</f>
        <v/>
      </c>
      <c r="DF142" s="330" cm="1">
        <f t="array" ref="DF142">INDEX('Instrument Performance'!$B$3:$XFD$1048576,-1+MATCH($BF142, 'Instrument Performance'!$A$3:$A$1048576, 0), MATCH(DF$4, 'Instrument Performance'!$B$3:$XFD$3, 0))</f>
        <v>-1.4754911564064398E-2</v>
      </c>
      <c r="DG142" s="330" cm="1">
        <f t="array" ref="DG142">INDEX('Instrument Performance'!$B$3:$XFD$1048576,-1+MATCH($BF142, 'Instrument Performance'!$A$3:$A$1048576, 0), MATCH(DG$4, 'Instrument Performance'!$B$3:$XFD$3, 0))</f>
        <v>1.7656822776195291E-2</v>
      </c>
      <c r="DH142" s="321"/>
      <c r="DI142" s="332"/>
      <c r="DJ142" s="335">
        <f t="shared" si="26"/>
        <v>42521</v>
      </c>
      <c r="DK142" s="330">
        <f t="shared" si="27"/>
        <v>2.5125206962869355E-3</v>
      </c>
      <c r="DL142" s="338">
        <f t="shared" si="29"/>
        <v>-5.4794520547945207E-5</v>
      </c>
      <c r="DM142" s="333">
        <f t="shared" si="28"/>
        <v>8.1102161702473197E-4</v>
      </c>
      <c r="DN142" s="333">
        <v>2.9099172469115859E-3</v>
      </c>
      <c r="DO142" s="339">
        <f t="shared" si="30"/>
        <v>1.7014990792622036E-3</v>
      </c>
      <c r="DQ142" s="333">
        <f t="shared" si="23"/>
        <v>-2.098895629886854E-3</v>
      </c>
    </row>
    <row r="143" spans="1:121">
      <c r="A143" s="331">
        <v>42551</v>
      </c>
      <c r="B143" s="330">
        <v>1.4544062383819869E-13</v>
      </c>
      <c r="C143" s="330">
        <v>3.9999999999127123E-2</v>
      </c>
      <c r="D143" s="330">
        <v>1.369939959245472E-13</v>
      </c>
      <c r="E143" s="330">
        <v>1.262616241945133E-13</v>
      </c>
      <c r="F143" s="330">
        <v>2.4999999966428599E-2</v>
      </c>
      <c r="G143" s="330">
        <v>1.053940078849622E-13</v>
      </c>
      <c r="H143" s="330">
        <v>4.8192837923411826E-13</v>
      </c>
      <c r="I143" s="330">
        <v>1.7817757064676289E-12</v>
      </c>
      <c r="J143" s="330">
        <v>4.9999999996427277E-2</v>
      </c>
      <c r="K143" s="330">
        <v>1.5973489249198889E-13</v>
      </c>
      <c r="L143" s="330">
        <v>1.538272221932229E-13</v>
      </c>
      <c r="M143" s="330">
        <v>1.4272001729050999E-13</v>
      </c>
      <c r="N143" s="330">
        <v>2.886823304878798E-12</v>
      </c>
      <c r="O143" s="330">
        <v>3.1851156791936063E-11</v>
      </c>
      <c r="P143" s="330">
        <v>2.5000000495331541E-2</v>
      </c>
      <c r="Q143" s="330">
        <v>4.2609448517191811E-13</v>
      </c>
      <c r="R143" s="330">
        <v>9.312282485392197E-13</v>
      </c>
      <c r="S143" s="330">
        <v>1.499896080855107E-13</v>
      </c>
      <c r="T143" s="330">
        <v>1.298563750102855E-13</v>
      </c>
      <c r="U143" s="330">
        <v>2.8646064019482068E-13</v>
      </c>
      <c r="V143" s="330">
        <v>4.9999999999913683E-2</v>
      </c>
      <c r="W143" s="330">
        <v>3.5285893709506029E-2</v>
      </c>
      <c r="X143" s="330">
        <v>4.0234318531648472E-13</v>
      </c>
      <c r="Y143" s="330">
        <v>1.6957969119850801E-13</v>
      </c>
      <c r="Z143" s="330">
        <v>4.99999999998764E-2</v>
      </c>
      <c r="AA143" s="330">
        <v>1.900298110695573E-13</v>
      </c>
      <c r="AB143" s="330">
        <v>1.5708110775434399E-13</v>
      </c>
      <c r="AC143" s="330">
        <v>4.9999999999683332E-2</v>
      </c>
      <c r="AD143" s="330">
        <v>4.9999999999148961E-2</v>
      </c>
      <c r="AE143" s="330">
        <v>1.200188007216583E-13</v>
      </c>
      <c r="AF143" s="330">
        <v>1.8513471769709181E-13</v>
      </c>
      <c r="AG143" s="330">
        <v>1.9830142615540321E-13</v>
      </c>
      <c r="AH143" s="330">
        <v>4.9999999999798102E-2</v>
      </c>
      <c r="AI143" s="330">
        <v>1.235196750981134E-13</v>
      </c>
      <c r="AJ143" s="330">
        <v>1.960736299482111E-13</v>
      </c>
      <c r="AK143" s="330">
        <v>1.2006249234185889E-13</v>
      </c>
      <c r="AL143" s="330">
        <v>1.3718370063194811E-13</v>
      </c>
      <c r="AM143" s="330">
        <v>5.2940198740296307E-12</v>
      </c>
      <c r="AN143" s="330">
        <v>1.434069352565728E-13</v>
      </c>
      <c r="AO143" s="330">
        <v>0.14999999999872049</v>
      </c>
      <c r="AP143" s="330">
        <v>6.4999999999921079E-2</v>
      </c>
      <c r="AQ143" s="330">
        <v>9.9999999998812622E-2</v>
      </c>
      <c r="AR143" s="330">
        <v>4.9999999999562492E-2</v>
      </c>
      <c r="AS143" s="330">
        <v>6.0824335878528713E-13</v>
      </c>
      <c r="AT143" s="330">
        <v>1.714105787426931E-3</v>
      </c>
      <c r="AU143" s="330">
        <v>4.9999999999680043E-2</v>
      </c>
      <c r="AV143" s="330">
        <v>4.9999999999237023E-2</v>
      </c>
      <c r="AW143" s="330">
        <v>1.2729614653978609E-2</v>
      </c>
      <c r="AX143" s="330">
        <v>4.6000000001441832E-2</v>
      </c>
      <c r="AY143" s="330">
        <v>2.927038534627888E-2</v>
      </c>
      <c r="AZ143" s="330">
        <v>8.7672325113892871E-14</v>
      </c>
      <c r="BA143" s="330">
        <v>1.9999999999766181E-2</v>
      </c>
      <c r="BB143" s="330">
        <v>5.5840493190623522E-14</v>
      </c>
      <c r="BC143" s="321"/>
      <c r="BD143" s="333">
        <f t="shared" si="24"/>
        <v>0.99999999999815148</v>
      </c>
      <c r="BE143" s="334"/>
      <c r="BF143" s="335">
        <f t="shared" si="25"/>
        <v>42551</v>
      </c>
      <c r="BG143" s="330" cm="1">
        <f t="array" ref="BG143">INDEX('Instrument Performance'!$B$3:$XFD$1048576,-1+MATCH($BF143, 'Instrument Performance'!$A$3:$A$1048576, 0), MATCH(BG$4, 'Instrument Performance'!$B$3:$XFD$3, 0))</f>
        <v>-1.3540450000000001E-3</v>
      </c>
      <c r="BH143" s="330" cm="1">
        <f t="array" ref="BH143">INDEX('Instrument Performance'!$B$3:$XFD$1048576,-1+MATCH($BF143, 'Instrument Performance'!$A$3:$A$1048576, 0), MATCH(BH$4, 'Instrument Performance'!$B$3:$XFD$3, 0))</f>
        <v>-1.059253E-3</v>
      </c>
      <c r="BI143" s="330" cm="1">
        <f t="array" ref="BI143">INDEX('Instrument Performance'!$B$3:$XFD$1048576,-1+MATCH($BF143, 'Instrument Performance'!$A$3:$A$1048576, 0), MATCH(BI$4, 'Instrument Performance'!$B$3:$XFD$3, 0))</f>
        <v>2.2418170000000001E-3</v>
      </c>
      <c r="BJ143" s="330" cm="1">
        <f t="array" ref="BJ143">INDEX('Instrument Performance'!$B$3:$XFD$1048576,-1+MATCH($BF143, 'Instrument Performance'!$A$3:$A$1048576, 0), MATCH(BJ$4, 'Instrument Performance'!$B$3:$XFD$3, 0))</f>
        <v>-6.4415039999999998E-3</v>
      </c>
      <c r="BK143" s="330" cm="1">
        <f t="array" ref="BK143">INDEX('Instrument Performance'!$B$3:$XFD$1048576,-1+MATCH($BF143, 'Instrument Performance'!$A$3:$A$1048576, 0), MATCH(BK$4, 'Instrument Performance'!$B$3:$XFD$3, 0))</f>
        <v>-9.9835270000000001E-5</v>
      </c>
      <c r="BL143" s="330" cm="1">
        <f t="array" ref="BL143">INDEX('Instrument Performance'!$B$3:$XFD$1048576,-1+MATCH($BF143, 'Instrument Performance'!$A$3:$A$1048576, 0), MATCH(BL$4, 'Instrument Performance'!$B$3:$XFD$3, 0))</f>
        <v>4.7501239999999997E-3</v>
      </c>
      <c r="BM143" s="330" cm="1">
        <f t="array" ref="BM143">INDEX('Instrument Performance'!$B$3:$XFD$1048576,-1+MATCH($BF143, 'Instrument Performance'!$A$3:$A$1048576, 0), MATCH(BM$4, 'Instrument Performance'!$B$3:$XFD$3, 0))</f>
        <v>-7.1176010000000001E-4</v>
      </c>
      <c r="BN143" s="330" cm="1">
        <f t="array" ref="BN143">INDEX('Instrument Performance'!$B$3:$XFD$1048576,-1+MATCH($BF143, 'Instrument Performance'!$A$3:$A$1048576, 0), MATCH(BN$4, 'Instrument Performance'!$B$3:$XFD$3, 0))</f>
        <v>-2E-3</v>
      </c>
      <c r="BO143" s="330" cm="1">
        <f t="array" ref="BO143">INDEX('Instrument Performance'!$B$3:$XFD$1048576,-1+MATCH($BF143, 'Instrument Performance'!$A$3:$A$1048576, 0), MATCH(BO$4, 'Instrument Performance'!$B$3:$XFD$3, 0))</f>
        <v>4.6511579999999999E-3</v>
      </c>
      <c r="BP143" s="330" cm="1">
        <f t="array" ref="BP143">INDEX('Instrument Performance'!$B$3:$XFD$1048576,-1+MATCH($BF143, 'Instrument Performance'!$A$3:$A$1048576, 0), MATCH(BP$4, 'Instrument Performance'!$B$3:$XFD$3, 0))</f>
        <v>9.1465028706716467E-4</v>
      </c>
      <c r="BQ143" s="330" cm="1">
        <f t="array" ref="BQ143">INDEX('Instrument Performance'!$B$3:$XFD$1048576,-1+MATCH($BF143, 'Instrument Performance'!$A$3:$A$1048576, 0), MATCH(BQ$4, 'Instrument Performance'!$B$3:$XFD$3, 0))</f>
        <v>-6.5274151435978922E-5</v>
      </c>
      <c r="BR143" s="330" cm="1">
        <f t="array" ref="BR143">INDEX('Instrument Performance'!$B$3:$XFD$1048576,-1+MATCH($BF143, 'Instrument Performance'!$A$3:$A$1048576, 0), MATCH(BR$4, 'Instrument Performance'!$B$3:$XFD$3, 0))</f>
        <v>9.2474219999999999E-3</v>
      </c>
      <c r="BS143" s="330" cm="1">
        <f t="array" ref="BS143">INDEX('Instrument Performance'!$B$3:$XFD$1048576,-1+MATCH($BF143, 'Instrument Performance'!$A$3:$A$1048576, 0), MATCH(BS$4, 'Instrument Performance'!$B$3:$XFD$3, 0))</f>
        <v>4.3190748855110647E-3</v>
      </c>
      <c r="BT143" s="330" cm="1">
        <f t="array" ref="BT143">INDEX('Instrument Performance'!$B$3:$XFD$1048576,-1+MATCH($BF143, 'Instrument Performance'!$A$3:$A$1048576, 0), MATCH(BT$4, 'Instrument Performance'!$B$3:$XFD$3, 0))</f>
        <v>8.771428999999999E-3</v>
      </c>
      <c r="BU143" s="330" cm="1">
        <f t="array" ref="BU143">INDEX('Instrument Performance'!$B$3:$XFD$1048576,-1+MATCH($BF143, 'Instrument Performance'!$A$3:$A$1048576, 0), MATCH(BU$4, 'Instrument Performance'!$B$3:$XFD$3, 0))</f>
        <v>-7.6972303122424535E-5</v>
      </c>
      <c r="BV143" s="330" cm="1">
        <f t="array" ref="BV143">INDEX('Instrument Performance'!$B$3:$XFD$1048576,-1+MATCH($BF143, 'Instrument Performance'!$A$3:$A$1048576, 0), MATCH(BV$4, 'Instrument Performance'!$B$3:$XFD$3, 0))</f>
        <v>2.322285810116842E-3</v>
      </c>
      <c r="BW143" s="330" cm="1">
        <f t="array" ref="BW143">INDEX('Instrument Performance'!$B$3:$XFD$1048576,-1+MATCH($BF143, 'Instrument Performance'!$A$3:$A$1048576, 0), MATCH(BW$4, 'Instrument Performance'!$B$3:$XFD$3, 0))</f>
        <v>5.49633300731266E-3</v>
      </c>
      <c r="BX143" s="330" cm="1">
        <f t="array" ref="BX143">INDEX('Instrument Performance'!$B$3:$XFD$1048576,-1+MATCH($BF143, 'Instrument Performance'!$A$3:$A$1048576, 0), MATCH(BX$4, 'Instrument Performance'!$B$3:$XFD$3, 0))</f>
        <v>1.2634852755368797E-3</v>
      </c>
      <c r="BY143" s="330" cm="1">
        <f t="array" ref="BY143">INDEX('Instrument Performance'!$B$3:$XFD$1048576,-1+MATCH($BF143, 'Instrument Performance'!$A$3:$A$1048576, 0), MATCH(BY$4, 'Instrument Performance'!$B$3:$XFD$3, 0))</f>
        <v>1.6978115784654132E-2</v>
      </c>
      <c r="BZ143" s="330" cm="1">
        <f t="array" ref="BZ143">INDEX('Instrument Performance'!$B$3:$XFD$1048576,-1+MATCH($BF143, 'Instrument Performance'!$A$3:$A$1048576, 0), MATCH(BZ$4, 'Instrument Performance'!$B$3:$XFD$3, 0))</f>
        <v>4.3186113249807478E-2</v>
      </c>
      <c r="CA143" s="330" cm="1">
        <f t="array" ref="CA143">INDEX('Instrument Performance'!$B$3:$XFD$1048576,-1+MATCH($BF143, 'Instrument Performance'!$A$3:$A$1048576, 0), MATCH(CA$4, 'Instrument Performance'!$B$3:$XFD$3, 0))</f>
        <v>1.7302000000000001E-2</v>
      </c>
      <c r="CB143" s="330" cm="1">
        <f t="array" ref="CB143">INDEX('Instrument Performance'!$B$3:$XFD$1048576,-1+MATCH($BF143, 'Instrument Performance'!$A$3:$A$1048576, 0), MATCH(CB$4, 'Instrument Performance'!$B$3:$XFD$3, 0))</f>
        <v>2.0710820000000001E-2</v>
      </c>
      <c r="CC143" s="330" cm="1">
        <f t="array" ref="CC143">INDEX('Instrument Performance'!$B$3:$XFD$1048576,-1+MATCH($BF143, 'Instrument Performance'!$A$3:$A$1048576, 0), MATCH(CC$4, 'Instrument Performance'!$B$3:$XFD$3, 0))</f>
        <v>2.2870156637950844E-2</v>
      </c>
      <c r="CD143" s="330" cm="1">
        <f t="array" ref="CD143">INDEX('Instrument Performance'!$B$3:$XFD$1048576,-1+MATCH($BF143, 'Instrument Performance'!$A$3:$A$1048576, 0), MATCH(CD$4, 'Instrument Performance'!$B$3:$XFD$3, 0))</f>
        <v>8.4183940000000009E-3</v>
      </c>
      <c r="CE143" s="330" cm="1">
        <f t="array" ref="CE143">INDEX('Instrument Performance'!$B$3:$XFD$1048576,-1+MATCH($BF143, 'Instrument Performance'!$A$3:$A$1048576, 0), MATCH(CE$4, 'Instrument Performance'!$B$3:$XFD$3, 0))</f>
        <v>2.6340550000000001E-2</v>
      </c>
      <c r="CF143" s="330" cm="1">
        <f t="array" ref="CF143">INDEX('Instrument Performance'!$B$3:$XFD$1048576,-1+MATCH($BF143, 'Instrument Performance'!$A$3:$A$1048576, 0), MATCH(CF$4, 'Instrument Performance'!$B$3:$XFD$3, 0))</f>
        <v>2.240398E-2</v>
      </c>
      <c r="CG143" s="330" cm="1">
        <f t="array" ref="CG143">INDEX('Instrument Performance'!$B$3:$XFD$1048576,-1+MATCH($BF143, 'Instrument Performance'!$A$3:$A$1048576, 0), MATCH(CG$4, 'Instrument Performance'!$B$3:$XFD$3, 0))</f>
        <v>-8.2615940000000006E-3</v>
      </c>
      <c r="CH143" s="330" cm="1">
        <f t="array" ref="CH143">INDEX('Instrument Performance'!$B$3:$XFD$1048576,-1+MATCH($BF143, 'Instrument Performance'!$A$3:$A$1048576, 0), MATCH(CH$4, 'Instrument Performance'!$B$3:$XFD$3, 0))</f>
        <v>1.35832E-2</v>
      </c>
      <c r="CI143" s="330" cm="1">
        <f t="array" ref="CI143">INDEX('Instrument Performance'!$B$3:$XFD$1048576,-1+MATCH($BF143, 'Instrument Performance'!$A$3:$A$1048576, 0), MATCH(CI$4, 'Instrument Performance'!$B$3:$XFD$3, 0))</f>
        <v>1.5764219999999999E-2</v>
      </c>
      <c r="CJ143" s="330" cm="1">
        <f t="array" ref="CJ143">INDEX('Instrument Performance'!$B$3:$XFD$1048576,-1+MATCH($BF143, 'Instrument Performance'!$A$3:$A$1048576, 0), MATCH(CJ$4, 'Instrument Performance'!$B$3:$XFD$3, 0))</f>
        <v>-3.1405199999999999E-4</v>
      </c>
      <c r="CK143" s="330" cm="1">
        <f t="array" ref="CK143">INDEX('Instrument Performance'!$B$3:$XFD$1048576,-1+MATCH($BF143, 'Instrument Performance'!$A$3:$A$1048576, 0), MATCH(CK$4, 'Instrument Performance'!$B$3:$XFD$3, 0))</f>
        <v>-3.3106659999999999E-3</v>
      </c>
      <c r="CL143" s="330" cm="1">
        <f t="array" ref="CL143">INDEX('Instrument Performance'!$B$3:$XFD$1048576,-1+MATCH($BF143, 'Instrument Performance'!$A$3:$A$1048576, 0), MATCH(CL$4, 'Instrument Performance'!$B$3:$XFD$3, 0))</f>
        <v>-1.9993039999999999E-3</v>
      </c>
      <c r="CM143" s="330" cm="1">
        <f t="array" ref="CM143">INDEX('Instrument Performance'!$B$3:$XFD$1048576,-1+MATCH($BF143, 'Instrument Performance'!$A$3:$A$1048576, 0), MATCH(CM$4, 'Instrument Performance'!$B$3:$XFD$3, 0))</f>
        <v>6.42664E-3</v>
      </c>
      <c r="CN143" s="330" cm="1">
        <f t="array" ref="CN143">INDEX('Instrument Performance'!$B$3:$XFD$1048576,-1+MATCH($BF143, 'Instrument Performance'!$A$3:$A$1048576, 0), MATCH(CN$4, 'Instrument Performance'!$B$3:$XFD$3, 0))</f>
        <v>7.5601069999999999E-3</v>
      </c>
      <c r="CO143" s="330" cm="1">
        <f t="array" ref="CO143">INDEX('Instrument Performance'!$B$3:$XFD$1048576,-1+MATCH($BF143, 'Instrument Performance'!$A$3:$A$1048576, 0), MATCH(CO$4, 'Instrument Performance'!$B$3:$XFD$3, 0))</f>
        <v>7.0468240000000001E-3</v>
      </c>
      <c r="CP143" s="330" cm="1">
        <f t="array" ref="CP143">INDEX('Instrument Performance'!$B$3:$XFD$1048576,-1+MATCH($BF143, 'Instrument Performance'!$A$3:$A$1048576, 0), MATCH(CP$4, 'Instrument Performance'!$B$3:$XFD$3, 0))</f>
        <v>4.9663110000000003E-2</v>
      </c>
      <c r="CQ143" s="330" cm="1">
        <f t="array" ref="CQ143">INDEX('Instrument Performance'!$B$3:$XFD$1048576,-1+MATCH($BF143, 'Instrument Performance'!$A$3:$A$1048576, 0), MATCH(CQ$4, 'Instrument Performance'!$B$3:$XFD$3, 0))</f>
        <v>1.1267466124799064E-2</v>
      </c>
      <c r="CR143" s="330" cm="1">
        <f t="array" ref="CR143">INDEX('Instrument Performance'!$B$3:$XFD$1048576,-1+MATCH($BF143, 'Instrument Performance'!$A$3:$A$1048576, 0), MATCH(CR$4, 'Instrument Performance'!$B$3:$XFD$3, 0))</f>
        <v>2.004417E-2</v>
      </c>
      <c r="CS143" s="330" cm="1">
        <f t="array" ref="CS143">INDEX('Instrument Performance'!$B$3:$XFD$1048576,-1+MATCH($BF143, 'Instrument Performance'!$A$3:$A$1048576, 0), MATCH(CS$4, 'Instrument Performance'!$B$3:$XFD$3, 0))</f>
        <v>1.5813440535060064E-2</v>
      </c>
      <c r="CT143" s="330" cm="1">
        <f t="array" ref="CT143">INDEX('Instrument Performance'!$B$3:$XFD$1048576,-1+MATCH($BF143, 'Instrument Performance'!$A$3:$A$1048576, 0), MATCH(CT$4, 'Instrument Performance'!$B$3:$XFD$3, 0))</f>
        <v>-9.2520516484011946E-3</v>
      </c>
      <c r="CU143" s="330" cm="1">
        <f t="array" ref="CU143">INDEX('Instrument Performance'!$B$3:$XFD$1048576,-1+MATCH($BF143, 'Instrument Performance'!$A$3:$A$1048576, 0), MATCH(CU$4, 'Instrument Performance'!$B$3:$XFD$3, 0))</f>
        <v>4.6527777777776169E-3</v>
      </c>
      <c r="CV143" s="330" t="str" cm="1">
        <f t="array" ref="CV143">INDEX('Instrument Performance'!$B$3:$XFD$1048576,-1+MATCH($BF143, 'Instrument Performance'!$A$3:$A$1048576, 0), MATCH(CV$4, 'Instrument Performance'!$B$3:$XFD$3, 0))</f>
        <v/>
      </c>
      <c r="CW143" s="330" cm="1">
        <f t="array" ref="CW143">INDEX('Instrument Performance'!$B$3:$XFD$1048576,-1+MATCH($BF143, 'Instrument Performance'!$A$3:$A$1048576, 0), MATCH(CW$4, 'Instrument Performance'!$B$3:$XFD$3, 0))</f>
        <v>-6.0462455451361752E-2</v>
      </c>
      <c r="CX143" s="330" cm="1">
        <f t="array" ref="CX143">INDEX('Instrument Performance'!$B$3:$XFD$1048576,-1+MATCH($BF143, 'Instrument Performance'!$A$3:$A$1048576, 0), MATCH(CX$4, 'Instrument Performance'!$B$3:$XFD$3, 0))</f>
        <v>-2.7862135454327364E-3</v>
      </c>
      <c r="CY143" s="330" cm="1">
        <f t="array" ref="CY143">INDEX('Instrument Performance'!$B$3:$XFD$1048576,-1+MATCH($BF143, 'Instrument Performance'!$A$3:$A$1048576, 0), MATCH(CY$4, 'Instrument Performance'!$B$3:$XFD$3, 0))</f>
        <v>9.3318402388951061E-3</v>
      </c>
      <c r="CZ143" s="330" cm="1">
        <f t="array" ref="CZ143">INDEX('Instrument Performance'!$B$3:$XFD$1048576,-1+MATCH($BF143, 'Instrument Performance'!$A$3:$A$1048576, 0), MATCH(CZ$4, 'Instrument Performance'!$B$3:$XFD$3, 0))</f>
        <v>4.0399270192048808E-2</v>
      </c>
      <c r="DA143" s="330" cm="1">
        <f t="array" ref="DA143">INDEX('Instrument Performance'!$B$3:$XFD$1048576,-1+MATCH($BF143, 'Instrument Performance'!$A$3:$A$1048576, 0), MATCH(DA$4, 'Instrument Performance'!$B$3:$XFD$3, 0))</f>
        <v>1.18E-2</v>
      </c>
      <c r="DB143" s="330" t="str" cm="1">
        <f t="array" ref="DB143">INDEX('Instrument Performance'!$B$3:$XFD$1048576,-1+MATCH($BF143, 'Instrument Performance'!$A$3:$A$1048576, 0), MATCH(DB$4, 'Instrument Performance'!$B$3:$XFD$3, 0))</f>
        <v/>
      </c>
      <c r="DC143" s="330" t="str" cm="1">
        <f t="array" ref="DC143">INDEX('Instrument Performance'!$B$3:$XFD$1048576,-1+MATCH($BF143, 'Instrument Performance'!$A$3:$A$1048576, 0), MATCH(DC$4, 'Instrument Performance'!$B$3:$XFD$3, 0))</f>
        <v/>
      </c>
      <c r="DD143" s="330" t="str" cm="1">
        <f t="array" ref="DD143">INDEX('Instrument Performance'!$B$3:$XFD$1048576,-1+MATCH($BF143, 'Instrument Performance'!$A$3:$A$1048576, 0), MATCH(DD$4, 'Instrument Performance'!$B$3:$XFD$3, 0))</f>
        <v/>
      </c>
      <c r="DE143" s="330" t="str" cm="1">
        <f t="array" ref="DE143">INDEX('Instrument Performance'!$B$3:$XFD$1048576,-1+MATCH($BF143, 'Instrument Performance'!$A$3:$A$1048576, 0), MATCH(DE$4, 'Instrument Performance'!$B$3:$XFD$3, 0))</f>
        <v/>
      </c>
      <c r="DF143" s="330" cm="1">
        <f t="array" ref="DF143">INDEX('Instrument Performance'!$B$3:$XFD$1048576,-1+MATCH($BF143, 'Instrument Performance'!$A$3:$A$1048576, 0), MATCH(DF$4, 'Instrument Performance'!$B$3:$XFD$3, 0))</f>
        <v>-8.6415098131694297E-3</v>
      </c>
      <c r="DG143" s="330" cm="1">
        <f t="array" ref="DG143">INDEX('Instrument Performance'!$B$3:$XFD$1048576,-1+MATCH($BF143, 'Instrument Performance'!$A$3:$A$1048576, 0), MATCH(DG$4, 'Instrument Performance'!$B$3:$XFD$3, 0))</f>
        <v>-1.7283280901705167E-2</v>
      </c>
      <c r="DH143" s="321"/>
      <c r="DI143" s="332"/>
      <c r="DJ143" s="335">
        <f t="shared" si="26"/>
        <v>42551</v>
      </c>
      <c r="DK143" s="330">
        <f t="shared" si="27"/>
        <v>4.3634890051381563E-3</v>
      </c>
      <c r="DL143" s="338">
        <f t="shared" si="29"/>
        <v>-5.4794520547945207E-5</v>
      </c>
      <c r="DM143" s="333">
        <f t="shared" si="28"/>
        <v>2.7137916196144918E-3</v>
      </c>
      <c r="DN143" s="333">
        <v>6.4794412204580709E-3</v>
      </c>
      <c r="DO143" s="339">
        <f t="shared" si="30"/>
        <v>1.6496973855236645E-3</v>
      </c>
      <c r="DQ143" s="333">
        <f t="shared" si="23"/>
        <v>-3.7656496008435791E-3</v>
      </c>
    </row>
    <row r="144" spans="1:121">
      <c r="A144" s="331">
        <v>42582</v>
      </c>
      <c r="B144" s="330">
        <v>1.1438460134453961E-12</v>
      </c>
      <c r="C144" s="330">
        <v>3.6257218991315267E-2</v>
      </c>
      <c r="D144" s="330">
        <v>1.3227200637477221E-12</v>
      </c>
      <c r="E144" s="330">
        <v>1.743572348582943E-12</v>
      </c>
      <c r="F144" s="330">
        <v>2.2271820794228611E-11</v>
      </c>
      <c r="G144" s="330">
        <v>3.4198323630696E-12</v>
      </c>
      <c r="H144" s="330">
        <v>1.7423200685210482E-11</v>
      </c>
      <c r="I144" s="330">
        <v>2.8945348122476511E-11</v>
      </c>
      <c r="J144" s="330">
        <v>3.9615085493404832E-2</v>
      </c>
      <c r="K144" s="330">
        <v>6.2012020633972889E-12</v>
      </c>
      <c r="L144" s="330">
        <v>5.9034227567017053E-12</v>
      </c>
      <c r="M144" s="330">
        <v>6.7097657916680569E-12</v>
      </c>
      <c r="N144" s="330">
        <v>3.8880248696563403E-2</v>
      </c>
      <c r="O144" s="330">
        <v>6.5968475923865759E-11</v>
      </c>
      <c r="P144" s="330">
        <v>2.4047433848947919E-2</v>
      </c>
      <c r="Q144" s="330">
        <v>2.563457125207423E-11</v>
      </c>
      <c r="R144" s="330">
        <v>4.4873796059483407E-11</v>
      </c>
      <c r="S144" s="330">
        <v>6.7953039795089908E-12</v>
      </c>
      <c r="T144" s="330">
        <v>1.805559292271218E-12</v>
      </c>
      <c r="U144" s="330">
        <v>9.7852421252432622E-12</v>
      </c>
      <c r="V144" s="330">
        <v>2.6371374491108358E-2</v>
      </c>
      <c r="W144" s="330">
        <v>1.011453257682156E-2</v>
      </c>
      <c r="X144" s="330">
        <v>1.6296331510256649E-11</v>
      </c>
      <c r="Y144" s="330">
        <v>5.3036868490881273E-12</v>
      </c>
      <c r="Z144" s="330">
        <v>4.9999999833840528E-2</v>
      </c>
      <c r="AA144" s="330">
        <v>9.4167599034581226E-12</v>
      </c>
      <c r="AB144" s="330">
        <v>3.5497795620691568E-12</v>
      </c>
      <c r="AC144" s="330">
        <v>4.9999999993325162E-2</v>
      </c>
      <c r="AD144" s="330">
        <v>4.9999999999967681E-2</v>
      </c>
      <c r="AE144" s="330">
        <v>1.644592990256302E-12</v>
      </c>
      <c r="AF144" s="330">
        <v>2.1314849758142331E-12</v>
      </c>
      <c r="AG144" s="330">
        <v>2.7487650714033341E-12</v>
      </c>
      <c r="AH144" s="330">
        <v>4.9999999979169409E-2</v>
      </c>
      <c r="AI144" s="330">
        <v>8.0955846429585582E-13</v>
      </c>
      <c r="AJ144" s="330">
        <v>6.5062178452796776E-13</v>
      </c>
      <c r="AK144" s="330">
        <v>1.3947616707077901E-12</v>
      </c>
      <c r="AL144" s="330">
        <v>1.9490848771514261E-12</v>
      </c>
      <c r="AM144" s="330">
        <v>4.9999999993600289E-2</v>
      </c>
      <c r="AN144" s="330">
        <v>9.6514222513790318E-12</v>
      </c>
      <c r="AO144" s="330">
        <v>0.14999999999769401</v>
      </c>
      <c r="AP144" s="330">
        <v>6.4999999998576724E-2</v>
      </c>
      <c r="AQ144" s="330">
        <v>9.9999999997816946E-2</v>
      </c>
      <c r="AR144" s="330">
        <v>4.9999999993731878E-2</v>
      </c>
      <c r="AS144" s="330">
        <v>8.8717834904282068E-13</v>
      </c>
      <c r="AT144" s="330">
        <v>1.714105786444975E-3</v>
      </c>
      <c r="AU144" s="330">
        <v>5.0000000000206123E-2</v>
      </c>
      <c r="AV144" s="330">
        <v>5.0000000000257408E-2</v>
      </c>
      <c r="AW144" s="330">
        <v>1.272961465269682E-2</v>
      </c>
      <c r="AX144" s="330">
        <v>4.6000000000434541E-2</v>
      </c>
      <c r="AY144" s="330">
        <v>2.927038534499762E-2</v>
      </c>
      <c r="AZ144" s="330">
        <v>9.717752157940525E-13</v>
      </c>
      <c r="BA144" s="330">
        <v>1.999999999993967E-2</v>
      </c>
      <c r="BB144" s="330">
        <v>6.6912261469699907E-12</v>
      </c>
      <c r="BC144" s="321"/>
      <c r="BD144" s="333">
        <f t="shared" si="24"/>
        <v>0.99999999998490574</v>
      </c>
      <c r="BE144" s="334"/>
      <c r="BF144" s="335">
        <f t="shared" si="25"/>
        <v>42582</v>
      </c>
      <c r="BG144" s="330" cm="1">
        <f t="array" ref="BG144">INDEX('Instrument Performance'!$B$3:$XFD$1048576,-1+MATCH($BF144, 'Instrument Performance'!$A$3:$A$1048576, 0), MATCH(BG$4, 'Instrument Performance'!$B$3:$XFD$3, 0))</f>
        <v>5.6871680000000003E-3</v>
      </c>
      <c r="BH144" s="330" cm="1">
        <f t="array" ref="BH144">INDEX('Instrument Performance'!$B$3:$XFD$1048576,-1+MATCH($BF144, 'Instrument Performance'!$A$3:$A$1048576, 0), MATCH(BH$4, 'Instrument Performance'!$B$3:$XFD$3, 0))</f>
        <v>3.2020189999999997E-2</v>
      </c>
      <c r="BI144" s="330" cm="1">
        <f t="array" ref="BI144">INDEX('Instrument Performance'!$B$3:$XFD$1048576,-1+MATCH($BF144, 'Instrument Performance'!$A$3:$A$1048576, 0), MATCH(BI$4, 'Instrument Performance'!$B$3:$XFD$3, 0))</f>
        <v>1.6293869999999998E-2</v>
      </c>
      <c r="BJ144" s="330" cm="1">
        <f t="array" ref="BJ144">INDEX('Instrument Performance'!$B$3:$XFD$1048576,-1+MATCH($BF144, 'Instrument Performance'!$A$3:$A$1048576, 0), MATCH(BJ$4, 'Instrument Performance'!$B$3:$XFD$3, 0))</f>
        <v>2.2489260000000001E-2</v>
      </c>
      <c r="BK144" s="330" cm="1">
        <f t="array" ref="BK144">INDEX('Instrument Performance'!$B$3:$XFD$1048576,-1+MATCH($BF144, 'Instrument Performance'!$A$3:$A$1048576, 0), MATCH(BK$4, 'Instrument Performance'!$B$3:$XFD$3, 0))</f>
        <v>8.248188E-3</v>
      </c>
      <c r="BL144" s="330" cm="1">
        <f t="array" ref="BL144">INDEX('Instrument Performance'!$B$3:$XFD$1048576,-1+MATCH($BF144, 'Instrument Performance'!$A$3:$A$1048576, 0), MATCH(BL$4, 'Instrument Performance'!$B$3:$XFD$3, 0))</f>
        <v>7.8794439999999993E-3</v>
      </c>
      <c r="BM144" s="330" cm="1">
        <f t="array" ref="BM144">INDEX('Instrument Performance'!$B$3:$XFD$1048576,-1+MATCH($BF144, 'Instrument Performance'!$A$3:$A$1048576, 0), MATCH(BM$4, 'Instrument Performance'!$B$3:$XFD$3, 0))</f>
        <v>2.20798E-2</v>
      </c>
      <c r="BN144" s="330" cm="1">
        <f t="array" ref="BN144">INDEX('Instrument Performance'!$B$3:$XFD$1048576,-1+MATCH($BF144, 'Instrument Performance'!$A$3:$A$1048576, 0), MATCH(BN$4, 'Instrument Performance'!$B$3:$XFD$3, 0))</f>
        <v>1.6500000000000001E-2</v>
      </c>
      <c r="BO144" s="330" cm="1">
        <f t="array" ref="BO144">INDEX('Instrument Performance'!$B$3:$XFD$1048576,-1+MATCH($BF144, 'Instrument Performance'!$A$3:$A$1048576, 0), MATCH(BO$4, 'Instrument Performance'!$B$3:$XFD$3, 0))</f>
        <v>1.7361069999999999E-2</v>
      </c>
      <c r="BP144" s="330" cm="1">
        <f t="array" ref="BP144">INDEX('Instrument Performance'!$B$3:$XFD$1048576,-1+MATCH($BF144, 'Instrument Performance'!$A$3:$A$1048576, 0), MATCH(BP$4, 'Instrument Performance'!$B$3:$XFD$3, 0))</f>
        <v>4.9106273696435387E-3</v>
      </c>
      <c r="BQ144" s="330" cm="1">
        <f t="array" ref="BQ144">INDEX('Instrument Performance'!$B$3:$XFD$1048576,-1+MATCH($BF144, 'Instrument Performance'!$A$3:$A$1048576, 0), MATCH(BQ$4, 'Instrument Performance'!$B$3:$XFD$3, 0))</f>
        <v>6.3972844180428812E-3</v>
      </c>
      <c r="BR144" s="330" cm="1">
        <f t="array" ref="BR144">INDEX('Instrument Performance'!$B$3:$XFD$1048576,-1+MATCH($BF144, 'Instrument Performance'!$A$3:$A$1048576, 0), MATCH(BR$4, 'Instrument Performance'!$B$3:$XFD$3, 0))</f>
        <v>6.8403489999999999E-3</v>
      </c>
      <c r="BS144" s="330" cm="1">
        <f t="array" ref="BS144">INDEX('Instrument Performance'!$B$3:$XFD$1048576,-1+MATCH($BF144, 'Instrument Performance'!$A$3:$A$1048576, 0), MATCH(BS$4, 'Instrument Performance'!$B$3:$XFD$3, 0))</f>
        <v>9.7658154574737591E-3</v>
      </c>
      <c r="BT144" s="330" cm="1">
        <f t="array" ref="BT144">INDEX('Instrument Performance'!$B$3:$XFD$1048576,-1+MATCH($BF144, 'Instrument Performance'!$A$3:$A$1048576, 0), MATCH(BT$4, 'Instrument Performance'!$B$3:$XFD$3, 0))</f>
        <v>-2.7692820000000001E-3</v>
      </c>
      <c r="BU144" s="330" cm="1">
        <f t="array" ref="BU144">INDEX('Instrument Performance'!$B$3:$XFD$1048576,-1+MATCH($BF144, 'Instrument Performance'!$A$3:$A$1048576, 0), MATCH(BU$4, 'Instrument Performance'!$B$3:$XFD$3, 0))</f>
        <v>2.8631006952714477E-2</v>
      </c>
      <c r="BV144" s="330" cm="1">
        <f t="array" ref="BV144">INDEX('Instrument Performance'!$B$3:$XFD$1048576,-1+MATCH($BF144, 'Instrument Performance'!$A$3:$A$1048576, 0), MATCH(BV$4, 'Instrument Performance'!$B$3:$XFD$3, 0))</f>
        <v>1.6189056794923884E-2</v>
      </c>
      <c r="BW144" s="330" cm="1">
        <f t="array" ref="BW144">INDEX('Instrument Performance'!$B$3:$XFD$1048576,-1+MATCH($BF144, 'Instrument Performance'!$A$3:$A$1048576, 0), MATCH(BW$4, 'Instrument Performance'!$B$3:$XFD$3, 0))</f>
        <v>1.4109990639613025E-2</v>
      </c>
      <c r="BX144" s="330" cm="1">
        <f t="array" ref="BX144">INDEX('Instrument Performance'!$B$3:$XFD$1048576,-1+MATCH($BF144, 'Instrument Performance'!$A$3:$A$1048576, 0), MATCH(BX$4, 'Instrument Performance'!$B$3:$XFD$3, 0))</f>
        <v>-6.0577163081531049E-3</v>
      </c>
      <c r="BY144" s="330" cm="1">
        <f t="array" ref="BY144">INDEX('Instrument Performance'!$B$3:$XFD$1048576,-1+MATCH($BF144, 'Instrument Performance'!$A$3:$A$1048576, 0), MATCH(BY$4, 'Instrument Performance'!$B$3:$XFD$3, 0))</f>
        <v>-3.4806344915138933E-2</v>
      </c>
      <c r="BZ144" s="330" cm="1">
        <f t="array" ref="BZ144">INDEX('Instrument Performance'!$B$3:$XFD$1048576,-1+MATCH($BF144, 'Instrument Performance'!$A$3:$A$1048576, 0), MATCH(BZ$4, 'Instrument Performance'!$B$3:$XFD$3, 0))</f>
        <v>-1.7377885131508397E-2</v>
      </c>
      <c r="CA144" s="330" cm="1">
        <f t="array" ref="CA144">INDEX('Instrument Performance'!$B$3:$XFD$1048576,-1+MATCH($BF144, 'Instrument Performance'!$A$3:$A$1048576, 0), MATCH(CA$4, 'Instrument Performance'!$B$3:$XFD$3, 0))</f>
        <v>-1.3693687100228477E-3</v>
      </c>
      <c r="CB144" s="330" cm="1">
        <f t="array" ref="CB144">INDEX('Instrument Performance'!$B$3:$XFD$1048576,-1+MATCH($BF144, 'Instrument Performance'!$A$3:$A$1048576, 0), MATCH(CB$4, 'Instrument Performance'!$B$3:$XFD$3, 0))</f>
        <v>-4.2609859999999996E-3</v>
      </c>
      <c r="CC144" s="330" cm="1">
        <f t="array" ref="CC144">INDEX('Instrument Performance'!$B$3:$XFD$1048576,-1+MATCH($BF144, 'Instrument Performance'!$A$3:$A$1048576, 0), MATCH(CC$4, 'Instrument Performance'!$B$3:$XFD$3, 0))</f>
        <v>-1.3816943404556817E-2</v>
      </c>
      <c r="CD144" s="330" cm="1">
        <f t="array" ref="CD144">INDEX('Instrument Performance'!$B$3:$XFD$1048576,-1+MATCH($BF144, 'Instrument Performance'!$A$3:$A$1048576, 0), MATCH(CD$4, 'Instrument Performance'!$B$3:$XFD$3, 0))</f>
        <v>-1.330481E-2</v>
      </c>
      <c r="CE144" s="330" cm="1">
        <f t="array" ref="CE144">INDEX('Instrument Performance'!$B$3:$XFD$1048576,-1+MATCH($BF144, 'Instrument Performance'!$A$3:$A$1048576, 0), MATCH(CE$4, 'Instrument Performance'!$B$3:$XFD$3, 0))</f>
        <v>-2.2914759999999999E-2</v>
      </c>
      <c r="CF144" s="330" cm="1">
        <f t="array" ref="CF144">INDEX('Instrument Performance'!$B$3:$XFD$1048576,-1+MATCH($BF144, 'Instrument Performance'!$A$3:$A$1048576, 0), MATCH(CF$4, 'Instrument Performance'!$B$3:$XFD$3, 0))</f>
        <v>-1.7391299999999999E-4</v>
      </c>
      <c r="CG144" s="330" cm="1">
        <f t="array" ref="CG144">INDEX('Instrument Performance'!$B$3:$XFD$1048576,-1+MATCH($BF144, 'Instrument Performance'!$A$3:$A$1048576, 0), MATCH(CG$4, 'Instrument Performance'!$B$3:$XFD$3, 0))</f>
        <v>-1.571579E-2</v>
      </c>
      <c r="CH144" s="330" cm="1">
        <f t="array" ref="CH144">INDEX('Instrument Performance'!$B$3:$XFD$1048576,-1+MATCH($BF144, 'Instrument Performance'!$A$3:$A$1048576, 0), MATCH(CH$4, 'Instrument Performance'!$B$3:$XFD$3, 0))</f>
        <v>-6.3406569999999998E-4</v>
      </c>
      <c r="CI144" s="330" cm="1">
        <f t="array" ref="CI144">INDEX('Instrument Performance'!$B$3:$XFD$1048576,-1+MATCH($BF144, 'Instrument Performance'!$A$3:$A$1048576, 0), MATCH(CI$4, 'Instrument Performance'!$B$3:$XFD$3, 0))</f>
        <v>4.4873539999999996E-2</v>
      </c>
      <c r="CJ144" s="330" cm="1">
        <f t="array" ref="CJ144">INDEX('Instrument Performance'!$B$3:$XFD$1048576,-1+MATCH($BF144, 'Instrument Performance'!$A$3:$A$1048576, 0), MATCH(CJ$4, 'Instrument Performance'!$B$3:$XFD$3, 0))</f>
        <v>-6.4745189999999994E-2</v>
      </c>
      <c r="CK144" s="330" cm="1">
        <f t="array" ref="CK144">INDEX('Instrument Performance'!$B$3:$XFD$1048576,-1+MATCH($BF144, 'Instrument Performance'!$A$3:$A$1048576, 0), MATCH(CK$4, 'Instrument Performance'!$B$3:$XFD$3, 0))</f>
        <v>-6.6734840000000004E-2</v>
      </c>
      <c r="CL144" s="330" cm="1">
        <f t="array" ref="CL144">INDEX('Instrument Performance'!$B$3:$XFD$1048576,-1+MATCH($BF144, 'Instrument Performance'!$A$3:$A$1048576, 0), MATCH(CL$4, 'Instrument Performance'!$B$3:$XFD$3, 0))</f>
        <v>-5.3979020000000003E-2</v>
      </c>
      <c r="CM144" s="330" cm="1">
        <f t="array" ref="CM144">INDEX('Instrument Performance'!$B$3:$XFD$1048576,-1+MATCH($BF144, 'Instrument Performance'!$A$3:$A$1048576, 0), MATCH(CM$4, 'Instrument Performance'!$B$3:$XFD$3, 0))</f>
        <v>-1.8380489999999999E-2</v>
      </c>
      <c r="CN144" s="330" cm="1">
        <f t="array" ref="CN144">INDEX('Instrument Performance'!$B$3:$XFD$1048576,-1+MATCH($BF144, 'Instrument Performance'!$A$3:$A$1048576, 0), MATCH(CN$4, 'Instrument Performance'!$B$3:$XFD$3, 0))</f>
        <v>-3.024025E-2</v>
      </c>
      <c r="CO144" s="330" cm="1">
        <f t="array" ref="CO144">INDEX('Instrument Performance'!$B$3:$XFD$1048576,-1+MATCH($BF144, 'Instrument Performance'!$A$3:$A$1048576, 0), MATCH(CO$4, 'Instrument Performance'!$B$3:$XFD$3, 0))</f>
        <v>-2.7993709999999998E-2</v>
      </c>
      <c r="CP144" s="330" cm="1">
        <f t="array" ref="CP144">INDEX('Instrument Performance'!$B$3:$XFD$1048576,-1+MATCH($BF144, 'Instrument Performance'!$A$3:$A$1048576, 0), MATCH(CP$4, 'Instrument Performance'!$B$3:$XFD$3, 0))</f>
        <v>-6.2918719999999996E-3</v>
      </c>
      <c r="CQ144" s="330" cm="1">
        <f t="array" ref="CQ144">INDEX('Instrument Performance'!$B$3:$XFD$1048576,-1+MATCH($BF144, 'Instrument Performance'!$A$3:$A$1048576, 0), MATCH(CQ$4, 'Instrument Performance'!$B$3:$XFD$3, 0))</f>
        <v>-1.7396134912194706E-3</v>
      </c>
      <c r="CR144" s="330" cm="1">
        <f t="array" ref="CR144">INDEX('Instrument Performance'!$B$3:$XFD$1048576,-1+MATCH($BF144, 'Instrument Performance'!$A$3:$A$1048576, 0), MATCH(CR$4, 'Instrument Performance'!$B$3:$XFD$3, 0))</f>
        <v>3.133155E-2</v>
      </c>
      <c r="CS144" s="330" cm="1">
        <f t="array" ref="CS144">INDEX('Instrument Performance'!$B$3:$XFD$1048576,-1+MATCH($BF144, 'Instrument Performance'!$A$3:$A$1048576, 0), MATCH(CS$4, 'Instrument Performance'!$B$3:$XFD$3, 0))</f>
        <v>1.9863589402349779E-2</v>
      </c>
      <c r="CT144" s="330" cm="1">
        <f t="array" ref="CT144">INDEX('Instrument Performance'!$B$3:$XFD$1048576,-1+MATCH($BF144, 'Instrument Performance'!$A$3:$A$1048576, 0), MATCH(CT$4, 'Instrument Performance'!$B$3:$XFD$3, 0))</f>
        <v>3.0422597274133283E-4</v>
      </c>
      <c r="CU144" s="330" cm="1">
        <f t="array" ref="CU144">INDEX('Instrument Performance'!$B$3:$XFD$1048576,-1+MATCH($BF144, 'Instrument Performance'!$A$3:$A$1048576, 0), MATCH(CU$4, 'Instrument Performance'!$B$3:$XFD$3, 0))</f>
        <v>4.838598188982024E-3</v>
      </c>
      <c r="CV144" s="330" cm="1">
        <f t="array" ref="CV144">INDEX('Instrument Performance'!$B$3:$XFD$1048576,-1+MATCH($BF144, 'Instrument Performance'!$A$3:$A$1048576, 0), MATCH(CV$4, 'Instrument Performance'!$B$3:$XFD$3, 0))</f>
        <v>-1.34E-4</v>
      </c>
      <c r="CW144" s="330" cm="1">
        <f t="array" ref="CW144">INDEX('Instrument Performance'!$B$3:$XFD$1048576,-1+MATCH($BF144, 'Instrument Performance'!$A$3:$A$1048576, 0), MATCH(CW$4, 'Instrument Performance'!$B$3:$XFD$3, 0))</f>
        <v>8.7697067439028498E-2</v>
      </c>
      <c r="CX144" s="330" cm="1">
        <f t="array" ref="CX144">INDEX('Instrument Performance'!$B$3:$XFD$1048576,-1+MATCH($BF144, 'Instrument Performance'!$A$3:$A$1048576, 0), MATCH(CX$4, 'Instrument Performance'!$B$3:$XFD$3, 0))</f>
        <v>2.3695811903012398E-2</v>
      </c>
      <c r="CY144" s="330" cm="1">
        <f t="array" ref="CY144">INDEX('Instrument Performance'!$B$3:$XFD$1048576,-1+MATCH($BF144, 'Instrument Performance'!$A$3:$A$1048576, 0), MATCH(CY$4, 'Instrument Performance'!$B$3:$XFD$3, 0))</f>
        <v>-6.8417159763313196E-3</v>
      </c>
      <c r="CZ144" s="330" cm="1">
        <f t="array" ref="CZ144">INDEX('Instrument Performance'!$B$3:$XFD$1048576,-1+MATCH($BF144, 'Instrument Performance'!$A$3:$A$1048576, 0), MATCH(CZ$4, 'Instrument Performance'!$B$3:$XFD$3, 0))</f>
        <v>-1.5398413673543443E-2</v>
      </c>
      <c r="DA144" s="330" cm="1">
        <f t="array" ref="DA144">INDEX('Instrument Performance'!$B$3:$XFD$1048576,-1+MATCH($BF144, 'Instrument Performance'!$A$3:$A$1048576, 0), MATCH(DA$4, 'Instrument Performance'!$B$3:$XFD$3, 0))</f>
        <v>1.3899999999999999E-2</v>
      </c>
      <c r="DB144" s="330" cm="1">
        <f t="array" ref="DB144">INDEX('Instrument Performance'!$B$3:$XFD$1048576,-1+MATCH($BF144, 'Instrument Performance'!$A$3:$A$1048576, 0), MATCH(DB$4, 'Instrument Performance'!$B$3:$XFD$3, 0))</f>
        <v>2.0697E-2</v>
      </c>
      <c r="DC144" s="330" cm="1">
        <f t="array" ref="DC144">INDEX('Instrument Performance'!$B$3:$XFD$1048576,-1+MATCH($BF144, 'Instrument Performance'!$A$3:$A$1048576, 0), MATCH(DC$4, 'Instrument Performance'!$B$3:$XFD$3, 0))</f>
        <v>-1.34E-4</v>
      </c>
      <c r="DD144" s="330" cm="1">
        <f t="array" ref="DD144">INDEX('Instrument Performance'!$B$3:$XFD$1048576,-1+MATCH($BF144, 'Instrument Performance'!$A$3:$A$1048576, 0), MATCH(DD$4, 'Instrument Performance'!$B$3:$XFD$3, 0))</f>
        <v>2.0697E-2</v>
      </c>
      <c r="DE144" s="330" cm="1">
        <f t="array" ref="DE144">INDEX('Instrument Performance'!$B$3:$XFD$1048576,-1+MATCH($BF144, 'Instrument Performance'!$A$3:$A$1048576, 0), MATCH(DE$4, 'Instrument Performance'!$B$3:$XFD$3, 0))</f>
        <v>-1.34E-4</v>
      </c>
      <c r="DF144" s="330" cm="1">
        <f t="array" ref="DF144">INDEX('Instrument Performance'!$B$3:$XFD$1048576,-1+MATCH($BF144, 'Instrument Performance'!$A$3:$A$1048576, 0), MATCH(DF$4, 'Instrument Performance'!$B$3:$XFD$3, 0))</f>
        <v>2.5067392939722329E-2</v>
      </c>
      <c r="DG144" s="330" cm="1">
        <f t="array" ref="DG144">INDEX('Instrument Performance'!$B$3:$XFD$1048576,-1+MATCH($BF144, 'Instrument Performance'!$A$3:$A$1048576, 0), MATCH(DG$4, 'Instrument Performance'!$B$3:$XFD$3, 0))</f>
        <v>1.9559348804835119E-2</v>
      </c>
      <c r="DH144" s="321"/>
      <c r="DI144" s="332"/>
      <c r="DJ144" s="335">
        <f t="shared" si="26"/>
        <v>42582</v>
      </c>
      <c r="DK144" s="330">
        <f t="shared" si="27"/>
        <v>9.0086369684060242E-3</v>
      </c>
      <c r="DL144" s="338">
        <f t="shared" si="29"/>
        <v>-5.4794520547945207E-5</v>
      </c>
      <c r="DM144" s="333">
        <f t="shared" si="28"/>
        <v>7.2961124549193457E-3</v>
      </c>
      <c r="DN144" s="333">
        <v>1.5890937002811519E-2</v>
      </c>
      <c r="DO144" s="339">
        <f t="shared" si="30"/>
        <v>1.7125245134866785E-3</v>
      </c>
      <c r="DQ144" s="333">
        <f t="shared" si="23"/>
        <v>-8.5948245478921735E-3</v>
      </c>
    </row>
    <row r="145" spans="1:121">
      <c r="A145" s="331">
        <v>42613</v>
      </c>
      <c r="B145" s="330">
        <v>0</v>
      </c>
      <c r="C145" s="330">
        <v>3.6640407348396888E-2</v>
      </c>
      <c r="D145" s="330">
        <v>0</v>
      </c>
      <c r="E145" s="330">
        <v>0</v>
      </c>
      <c r="F145" s="330">
        <v>0</v>
      </c>
      <c r="G145" s="330">
        <v>0</v>
      </c>
      <c r="H145" s="330">
        <v>0</v>
      </c>
      <c r="I145" s="330">
        <v>1.6475928507813579E-14</v>
      </c>
      <c r="J145" s="330">
        <v>3.6279094841839943E-2</v>
      </c>
      <c r="K145" s="330">
        <v>0</v>
      </c>
      <c r="L145" s="330">
        <v>0</v>
      </c>
      <c r="M145" s="330">
        <v>4.1945156409952738E-14</v>
      </c>
      <c r="N145" s="330">
        <v>5.1369918225616928E-2</v>
      </c>
      <c r="O145" s="330">
        <v>8.9417650800353838E-15</v>
      </c>
      <c r="P145" s="330">
        <v>2.3741437003365898E-2</v>
      </c>
      <c r="Q145" s="330">
        <v>1.8195851469908339E-14</v>
      </c>
      <c r="R145" s="330">
        <v>4.8653949464355558E-14</v>
      </c>
      <c r="S145" s="330">
        <v>0</v>
      </c>
      <c r="T145" s="330">
        <v>0</v>
      </c>
      <c r="U145" s="330">
        <v>0</v>
      </c>
      <c r="V145" s="330">
        <v>0</v>
      </c>
      <c r="W145" s="330">
        <v>0</v>
      </c>
      <c r="X145" s="330">
        <v>0</v>
      </c>
      <c r="Y145" s="330">
        <v>0</v>
      </c>
      <c r="Z145" s="330">
        <v>5.0000000000084421E-2</v>
      </c>
      <c r="AA145" s="330">
        <v>0</v>
      </c>
      <c r="AB145" s="330">
        <v>0</v>
      </c>
      <c r="AC145" s="330">
        <v>4.9999999999801703E-2</v>
      </c>
      <c r="AD145" s="330">
        <v>5.0000000000243627E-2</v>
      </c>
      <c r="AE145" s="330">
        <v>0</v>
      </c>
      <c r="AF145" s="330">
        <v>0</v>
      </c>
      <c r="AG145" s="330">
        <v>0</v>
      </c>
      <c r="AH145" s="330">
        <v>5.0000000000116673E-2</v>
      </c>
      <c r="AI145" s="330">
        <v>0</v>
      </c>
      <c r="AJ145" s="330">
        <v>0</v>
      </c>
      <c r="AK145" s="330">
        <v>0</v>
      </c>
      <c r="AL145" s="330">
        <v>0</v>
      </c>
      <c r="AM145" s="330">
        <v>5.0000000000135117E-2</v>
      </c>
      <c r="AN145" s="330">
        <v>2.7255036797829549E-2</v>
      </c>
      <c r="AO145" s="330">
        <v>0.14999999999810679</v>
      </c>
      <c r="AP145" s="330">
        <v>6.4999999999107536E-2</v>
      </c>
      <c r="AQ145" s="330">
        <v>9.9999999998317088E-2</v>
      </c>
      <c r="AR145" s="330">
        <v>5.0000000000150632E-2</v>
      </c>
      <c r="AS145" s="330">
        <v>4.273424716759539E-13</v>
      </c>
      <c r="AT145" s="330">
        <v>1.7141057864250311E-3</v>
      </c>
      <c r="AU145" s="330">
        <v>5.0000000000301838E-2</v>
      </c>
      <c r="AV145" s="330">
        <v>5.0000000000437438E-2</v>
      </c>
      <c r="AW145" s="330">
        <v>1.272961465341154E-2</v>
      </c>
      <c r="AX145" s="330">
        <v>4.6000000000888962E-2</v>
      </c>
      <c r="AY145" s="330">
        <v>2.927038534571234E-2</v>
      </c>
      <c r="AZ145" s="330">
        <v>7.2719395141747991E-13</v>
      </c>
      <c r="BA145" s="330">
        <v>2.0000000000016911E-2</v>
      </c>
      <c r="BB145" s="330">
        <v>0</v>
      </c>
      <c r="BC145" s="321"/>
      <c r="BD145" s="333">
        <f t="shared" si="24"/>
        <v>1.0000000000015956</v>
      </c>
      <c r="BE145" s="334"/>
      <c r="BF145" s="335">
        <f t="shared" si="25"/>
        <v>42613</v>
      </c>
      <c r="BG145" s="330" cm="1">
        <f t="array" ref="BG145">INDEX('Instrument Performance'!$B$3:$XFD$1048576,-1+MATCH($BF145, 'Instrument Performance'!$A$3:$A$1048576, 0), MATCH(BG$4, 'Instrument Performance'!$B$3:$XFD$3, 0))</f>
        <v>-1.872519E-4</v>
      </c>
      <c r="BH145" s="330" cm="1">
        <f t="array" ref="BH145">INDEX('Instrument Performance'!$B$3:$XFD$1048576,-1+MATCH($BF145, 'Instrument Performance'!$A$3:$A$1048576, 0), MATCH(BH$4, 'Instrument Performance'!$B$3:$XFD$3, 0))</f>
        <v>6.9534360000000006E-4</v>
      </c>
      <c r="BI145" s="330" cm="1">
        <f t="array" ref="BI145">INDEX('Instrument Performance'!$B$3:$XFD$1048576,-1+MATCH($BF145, 'Instrument Performance'!$A$3:$A$1048576, 0), MATCH(BI$4, 'Instrument Performance'!$B$3:$XFD$3, 0))</f>
        <v>5.4485519999999997E-3</v>
      </c>
      <c r="BJ145" s="330" cm="1">
        <f t="array" ref="BJ145">INDEX('Instrument Performance'!$B$3:$XFD$1048576,-1+MATCH($BF145, 'Instrument Performance'!$A$3:$A$1048576, 0), MATCH(BJ$4, 'Instrument Performance'!$B$3:$XFD$3, 0))</f>
        <v>6.3525960000000003E-3</v>
      </c>
      <c r="BK145" s="330" cm="1">
        <f t="array" ref="BK145">INDEX('Instrument Performance'!$B$3:$XFD$1048576,-1+MATCH($BF145, 'Instrument Performance'!$A$3:$A$1048576, 0), MATCH(BK$4, 'Instrument Performance'!$B$3:$XFD$3, 0))</f>
        <v>2.4770870000000002E-3</v>
      </c>
      <c r="BL145" s="330" cm="1">
        <f t="array" ref="BL145">INDEX('Instrument Performance'!$B$3:$XFD$1048576,-1+MATCH($BF145, 'Instrument Performance'!$A$3:$A$1048576, 0), MATCH(BL$4, 'Instrument Performance'!$B$3:$XFD$3, 0))</f>
        <v>8.1110130000000003E-3</v>
      </c>
      <c r="BM145" s="330" cm="1">
        <f t="array" ref="BM145">INDEX('Instrument Performance'!$B$3:$XFD$1048576,-1+MATCH($BF145, 'Instrument Performance'!$A$3:$A$1048576, 0), MATCH(BM$4, 'Instrument Performance'!$B$3:$XFD$3, 0))</f>
        <v>1.6724719999999998E-2</v>
      </c>
      <c r="BN145" s="330" cm="1">
        <f t="array" ref="BN145">INDEX('Instrument Performance'!$B$3:$XFD$1048576,-1+MATCH($BF145, 'Instrument Performance'!$A$3:$A$1048576, 0), MATCH(BN$4, 'Instrument Performance'!$B$3:$XFD$3, 0))</f>
        <v>1.15E-2</v>
      </c>
      <c r="BO145" s="330" cm="1">
        <f t="array" ref="BO145">INDEX('Instrument Performance'!$B$3:$XFD$1048576,-1+MATCH($BF145, 'Instrument Performance'!$A$3:$A$1048576, 0), MATCH(BO$4, 'Instrument Performance'!$B$3:$XFD$3, 0))</f>
        <v>1.934017E-2</v>
      </c>
      <c r="BP145" s="330" cm="1">
        <f t="array" ref="BP145">INDEX('Instrument Performance'!$B$3:$XFD$1048576,-1+MATCH($BF145, 'Instrument Performance'!$A$3:$A$1048576, 0), MATCH(BP$4, 'Instrument Performance'!$B$3:$XFD$3, 0))</f>
        <v>2.7655632224325988E-3</v>
      </c>
      <c r="BQ145" s="330" cm="1">
        <f t="array" ref="BQ145">INDEX('Instrument Performance'!$B$3:$XFD$1048576,-1+MATCH($BF145, 'Instrument Performance'!$A$3:$A$1048576, 0), MATCH(BQ$4, 'Instrument Performance'!$B$3:$XFD$3, 0))</f>
        <v>2.0756307971721011E-3</v>
      </c>
      <c r="BR145" s="330" cm="1">
        <f t="array" ref="BR145">INDEX('Instrument Performance'!$B$3:$XFD$1048576,-1+MATCH($BF145, 'Instrument Performance'!$A$3:$A$1048576, 0), MATCH(BR$4, 'Instrument Performance'!$B$3:$XFD$3, 0))</f>
        <v>2.0046129999999999E-2</v>
      </c>
      <c r="BS145" s="330" cm="1">
        <f t="array" ref="BS145">INDEX('Instrument Performance'!$B$3:$XFD$1048576,-1+MATCH($BF145, 'Instrument Performance'!$A$3:$A$1048576, 0), MATCH(BS$4, 'Instrument Performance'!$B$3:$XFD$3, 0))</f>
        <v>2.0799050666784179E-2</v>
      </c>
      <c r="BT145" s="330" cm="1">
        <f t="array" ref="BT145">INDEX('Instrument Performance'!$B$3:$XFD$1048576,-1+MATCH($BF145, 'Instrument Performance'!$A$3:$A$1048576, 0), MATCH(BT$4, 'Instrument Performance'!$B$3:$XFD$3, 0))</f>
        <v>1.76422E-2</v>
      </c>
      <c r="BU145" s="330" cm="1">
        <f t="array" ref="BU145">INDEX('Instrument Performance'!$B$3:$XFD$1048576,-1+MATCH($BF145, 'Instrument Performance'!$A$3:$A$1048576, 0), MATCH(BU$4, 'Instrument Performance'!$B$3:$XFD$3, 0))</f>
        <v>1.5168335517277587E-2</v>
      </c>
      <c r="BV145" s="330" cm="1">
        <f t="array" ref="BV145">INDEX('Instrument Performance'!$B$3:$XFD$1048576,-1+MATCH($BF145, 'Instrument Performance'!$A$3:$A$1048576, 0), MATCH(BV$4, 'Instrument Performance'!$B$3:$XFD$3, 0))</f>
        <v>1.8059662664567933E-2</v>
      </c>
      <c r="BW145" s="330" cm="1">
        <f t="array" ref="BW145">INDEX('Instrument Performance'!$B$3:$XFD$1048576,-1+MATCH($BF145, 'Instrument Performance'!$A$3:$A$1048576, 0), MATCH(BW$4, 'Instrument Performance'!$B$3:$XFD$3, 0))</f>
        <v>1.67386319807445E-2</v>
      </c>
      <c r="BX145" s="330" cm="1">
        <f t="array" ref="BX145">INDEX('Instrument Performance'!$B$3:$XFD$1048576,-1+MATCH($BF145, 'Instrument Performance'!$A$3:$A$1048576, 0), MATCH(BX$4, 'Instrument Performance'!$B$3:$XFD$3, 0))</f>
        <v>4.3096555817055737E-2</v>
      </c>
      <c r="BY145" s="330" cm="1">
        <f t="array" ref="BY145">INDEX('Instrument Performance'!$B$3:$XFD$1048576,-1+MATCH($BF145, 'Instrument Performance'!$A$3:$A$1048576, 0), MATCH(BY$4, 'Instrument Performance'!$B$3:$XFD$3, 0))</f>
        <v>4.6300479764827276E-2</v>
      </c>
      <c r="BZ145" s="330" cm="1">
        <f t="array" ref="BZ145">INDEX('Instrument Performance'!$B$3:$XFD$1048576,-1+MATCH($BF145, 'Instrument Performance'!$A$3:$A$1048576, 0), MATCH(BZ$4, 'Instrument Performance'!$B$3:$XFD$3, 0))</f>
        <v>7.8456811198361232E-2</v>
      </c>
      <c r="CA145" s="330" cm="1">
        <f t="array" ref="CA145">INDEX('Instrument Performance'!$B$3:$XFD$1048576,-1+MATCH($BF145, 'Instrument Performance'!$A$3:$A$1048576, 0), MATCH(CA$4, 'Instrument Performance'!$B$3:$XFD$3, 0))</f>
        <v>3.0994253331973594E-2</v>
      </c>
      <c r="CB145" s="330" cm="1">
        <f t="array" ref="CB145">INDEX('Instrument Performance'!$B$3:$XFD$1048576,-1+MATCH($BF145, 'Instrument Performance'!$A$3:$A$1048576, 0), MATCH(CB$4, 'Instrument Performance'!$B$3:$XFD$3, 0))</f>
        <v>4.4719550000000004E-2</v>
      </c>
      <c r="CC145" s="330" cm="1">
        <f t="array" ref="CC145">INDEX('Instrument Performance'!$B$3:$XFD$1048576,-1+MATCH($BF145, 'Instrument Performance'!$A$3:$A$1048576, 0), MATCH(CC$4, 'Instrument Performance'!$B$3:$XFD$3, 0))</f>
        <v>3.8050696708955341E-2</v>
      </c>
      <c r="CD145" s="330" cm="1">
        <f t="array" ref="CD145">INDEX('Instrument Performance'!$B$3:$XFD$1048576,-1+MATCH($BF145, 'Instrument Performance'!$A$3:$A$1048576, 0), MATCH(CD$4, 'Instrument Performance'!$B$3:$XFD$3, 0))</f>
        <v>2.9929670000000002E-2</v>
      </c>
      <c r="CE145" s="330" cm="1">
        <f t="array" ref="CE145">INDEX('Instrument Performance'!$B$3:$XFD$1048576,-1+MATCH($BF145, 'Instrument Performance'!$A$3:$A$1048576, 0), MATCH(CE$4, 'Instrument Performance'!$B$3:$XFD$3, 0))</f>
        <v>4.2213880000000002E-2</v>
      </c>
      <c r="CF145" s="330" cm="1">
        <f t="array" ref="CF145">INDEX('Instrument Performance'!$B$3:$XFD$1048576,-1+MATCH($BF145, 'Instrument Performance'!$A$3:$A$1048576, 0), MATCH(CF$4, 'Instrument Performance'!$B$3:$XFD$3, 0))</f>
        <v>5.8702919999999999E-2</v>
      </c>
      <c r="CG145" s="330" cm="1">
        <f t="array" ref="CG145">INDEX('Instrument Performance'!$B$3:$XFD$1048576,-1+MATCH($BF145, 'Instrument Performance'!$A$3:$A$1048576, 0), MATCH(CG$4, 'Instrument Performance'!$B$3:$XFD$3, 0))</f>
        <v>3.2786879999999997E-2</v>
      </c>
      <c r="CH145" s="330" cm="1">
        <f t="array" ref="CH145">INDEX('Instrument Performance'!$B$3:$XFD$1048576,-1+MATCH($BF145, 'Instrument Performance'!$A$3:$A$1048576, 0), MATCH(CH$4, 'Instrument Performance'!$B$3:$XFD$3, 0))</f>
        <v>4.1443680000000004E-2</v>
      </c>
      <c r="CI145" s="330" cm="1">
        <f t="array" ref="CI145">INDEX('Instrument Performance'!$B$3:$XFD$1048576,-1+MATCH($BF145, 'Instrument Performance'!$A$3:$A$1048576, 0), MATCH(CI$4, 'Instrument Performance'!$B$3:$XFD$3, 0))</f>
        <v>1.471543E-2</v>
      </c>
      <c r="CJ145" s="330" cm="1">
        <f t="array" ref="CJ145">INDEX('Instrument Performance'!$B$3:$XFD$1048576,-1+MATCH($BF145, 'Instrument Performance'!$A$3:$A$1048576, 0), MATCH(CJ$4, 'Instrument Performance'!$B$3:$XFD$3, 0))</f>
        <v>5.175652E-2</v>
      </c>
      <c r="CK145" s="330" cm="1">
        <f t="array" ref="CK145">INDEX('Instrument Performance'!$B$3:$XFD$1048576,-1+MATCH($BF145, 'Instrument Performance'!$A$3:$A$1048576, 0), MATCH(CK$4, 'Instrument Performance'!$B$3:$XFD$3, 0))</f>
        <v>5.0043799999999999E-2</v>
      </c>
      <c r="CL145" s="330" cm="1">
        <f t="array" ref="CL145">INDEX('Instrument Performance'!$B$3:$XFD$1048576,-1+MATCH($BF145, 'Instrument Performance'!$A$3:$A$1048576, 0), MATCH(CL$4, 'Instrument Performance'!$B$3:$XFD$3, 0))</f>
        <v>4.5149869999999995E-2</v>
      </c>
      <c r="CM145" s="330" cm="1">
        <f t="array" ref="CM145">INDEX('Instrument Performance'!$B$3:$XFD$1048576,-1+MATCH($BF145, 'Instrument Performance'!$A$3:$A$1048576, 0), MATCH(CM$4, 'Instrument Performance'!$B$3:$XFD$3, 0))</f>
        <v>4.3686839999999998E-2</v>
      </c>
      <c r="CN145" s="330" cm="1">
        <f t="array" ref="CN145">INDEX('Instrument Performance'!$B$3:$XFD$1048576,-1+MATCH($BF145, 'Instrument Performance'!$A$3:$A$1048576, 0), MATCH(CN$4, 'Instrument Performance'!$B$3:$XFD$3, 0))</f>
        <v>7.054001E-2</v>
      </c>
      <c r="CO145" s="330" cm="1">
        <f t="array" ref="CO145">INDEX('Instrument Performance'!$B$3:$XFD$1048576,-1+MATCH($BF145, 'Instrument Performance'!$A$3:$A$1048576, 0), MATCH(CO$4, 'Instrument Performance'!$B$3:$XFD$3, 0))</f>
        <v>6.7580340000000003E-2</v>
      </c>
      <c r="CP145" s="330" cm="1">
        <f t="array" ref="CP145">INDEX('Instrument Performance'!$B$3:$XFD$1048576,-1+MATCH($BF145, 'Instrument Performance'!$A$3:$A$1048576, 0), MATCH(CP$4, 'Instrument Performance'!$B$3:$XFD$3, 0))</f>
        <v>4.6510800000000005E-2</v>
      </c>
      <c r="CQ145" s="330" cm="1">
        <f t="array" ref="CQ145">INDEX('Instrument Performance'!$B$3:$XFD$1048576,-1+MATCH($BF145, 'Instrument Performance'!$A$3:$A$1048576, 0), MATCH(CQ$4, 'Instrument Performance'!$B$3:$XFD$3, 0))</f>
        <v>4.9640777956990276E-2</v>
      </c>
      <c r="CR145" s="330" cm="1">
        <f t="array" ref="CR145">INDEX('Instrument Performance'!$B$3:$XFD$1048576,-1+MATCH($BF145, 'Instrument Performance'!$A$3:$A$1048576, 0), MATCH(CR$4, 'Instrument Performance'!$B$3:$XFD$3, 0))</f>
        <v>5.7219779999999998E-2</v>
      </c>
      <c r="CS145" s="330" cm="1">
        <f t="array" ref="CS145">INDEX('Instrument Performance'!$B$3:$XFD$1048576,-1+MATCH($BF145, 'Instrument Performance'!$A$3:$A$1048576, 0), MATCH(CS$4, 'Instrument Performance'!$B$3:$XFD$3, 0))</f>
        <v>5.7478921762630808E-2</v>
      </c>
      <c r="CT145" s="330" cm="1">
        <f t="array" ref="CT145">INDEX('Instrument Performance'!$B$3:$XFD$1048576,-1+MATCH($BF145, 'Instrument Performance'!$A$3:$A$1048576, 0), MATCH(CT$4, 'Instrument Performance'!$B$3:$XFD$3, 0))</f>
        <v>9.0487278285829691E-3</v>
      </c>
      <c r="CU145" s="330" cm="1">
        <f t="array" ref="CU145">INDEX('Instrument Performance'!$B$3:$XFD$1048576,-1+MATCH($BF145, 'Instrument Performance'!$A$3:$A$1048576, 0), MATCH(CU$4, 'Instrument Performance'!$B$3:$XFD$3, 0))</f>
        <v>5.5031987342641919E-3</v>
      </c>
      <c r="CV145" s="330" t="str" cm="1">
        <f t="array" ref="CV145">INDEX('Instrument Performance'!$B$3:$XFD$1048576,-1+MATCH($BF145, 'Instrument Performance'!$A$3:$A$1048576, 0), MATCH(CV$4, 'Instrument Performance'!$B$3:$XFD$3, 0))</f>
        <v/>
      </c>
      <c r="CW145" s="330" cm="1">
        <f t="array" ref="CW145">INDEX('Instrument Performance'!$B$3:$XFD$1048576,-1+MATCH($BF145, 'Instrument Performance'!$A$3:$A$1048576, 0), MATCH(CW$4, 'Instrument Performance'!$B$3:$XFD$3, 0))</f>
        <v>2.2225584386110775E-2</v>
      </c>
      <c r="CX145" s="330" cm="1">
        <f t="array" ref="CX145">INDEX('Instrument Performance'!$B$3:$XFD$1048576,-1+MATCH($BF145, 'Instrument Performance'!$A$3:$A$1048576, 0), MATCH(CX$4, 'Instrument Performance'!$B$3:$XFD$3, 0))</f>
        <v>1.8085317366626885E-2</v>
      </c>
      <c r="CY145" s="330" cm="1">
        <f t="array" ref="CY145">INDEX('Instrument Performance'!$B$3:$XFD$1048576,-1+MATCH($BF145, 'Instrument Performance'!$A$3:$A$1048576, 0), MATCH(CY$4, 'Instrument Performance'!$B$3:$XFD$3, 0))</f>
        <v>1.2939862223049658E-2</v>
      </c>
      <c r="CZ145" s="330" cm="1">
        <f t="array" ref="CZ145">INDEX('Instrument Performance'!$B$3:$XFD$1048576,-1+MATCH($BF145, 'Instrument Performance'!$A$3:$A$1048576, 0), MATCH(CZ$4, 'Instrument Performance'!$B$3:$XFD$3, 0))</f>
        <v>4.2798213717053279E-2</v>
      </c>
      <c r="DA145" s="330" cm="1">
        <f t="array" ref="DA145">INDEX('Instrument Performance'!$B$3:$XFD$1048576,-1+MATCH($BF145, 'Instrument Performance'!$A$3:$A$1048576, 0), MATCH(DA$4, 'Instrument Performance'!$B$3:$XFD$3, 0))</f>
        <v>1.9900000000000001E-2</v>
      </c>
      <c r="DB145" s="330" t="str" cm="1">
        <f t="array" ref="DB145">INDEX('Instrument Performance'!$B$3:$XFD$1048576,-1+MATCH($BF145, 'Instrument Performance'!$A$3:$A$1048576, 0), MATCH(DB$4, 'Instrument Performance'!$B$3:$XFD$3, 0))</f>
        <v/>
      </c>
      <c r="DC145" s="330" t="str" cm="1">
        <f t="array" ref="DC145">INDEX('Instrument Performance'!$B$3:$XFD$1048576,-1+MATCH($BF145, 'Instrument Performance'!$A$3:$A$1048576, 0), MATCH(DC$4, 'Instrument Performance'!$B$3:$XFD$3, 0))</f>
        <v/>
      </c>
      <c r="DD145" s="330" t="str" cm="1">
        <f t="array" ref="DD145">INDEX('Instrument Performance'!$B$3:$XFD$1048576,-1+MATCH($BF145, 'Instrument Performance'!$A$3:$A$1048576, 0), MATCH(DD$4, 'Instrument Performance'!$B$3:$XFD$3, 0))</f>
        <v/>
      </c>
      <c r="DE145" s="330" t="str" cm="1">
        <f t="array" ref="DE145">INDEX('Instrument Performance'!$B$3:$XFD$1048576,-1+MATCH($BF145, 'Instrument Performance'!$A$3:$A$1048576, 0), MATCH(DE$4, 'Instrument Performance'!$B$3:$XFD$3, 0))</f>
        <v/>
      </c>
      <c r="DF145" s="330" cm="1">
        <f t="array" ref="DF145">INDEX('Instrument Performance'!$B$3:$XFD$1048576,-1+MATCH($BF145, 'Instrument Performance'!$A$3:$A$1048576, 0), MATCH(DF$4, 'Instrument Performance'!$B$3:$XFD$3, 0))</f>
        <v>1.658546851803679E-2</v>
      </c>
      <c r="DG145" s="330" cm="1">
        <f t="array" ref="DG145">INDEX('Instrument Performance'!$B$3:$XFD$1048576,-1+MATCH($BF145, 'Instrument Performance'!$A$3:$A$1048576, 0), MATCH(DG$4, 'Instrument Performance'!$B$3:$XFD$3, 0))</f>
        <v>3.546346664882849E-2</v>
      </c>
      <c r="DH145" s="321"/>
      <c r="DI145" s="332"/>
      <c r="DJ145" s="335">
        <f t="shared" si="26"/>
        <v>42613</v>
      </c>
      <c r="DK145" s="330">
        <f t="shared" si="27"/>
        <v>1.9513561086468515E-2</v>
      </c>
      <c r="DL145" s="338">
        <f t="shared" si="29"/>
        <v>-5.4794520547945207E-5</v>
      </c>
      <c r="DM145" s="333">
        <f t="shared" si="28"/>
        <v>1.7783207250808397E-2</v>
      </c>
      <c r="DN145" s="333">
        <v>4.6606044440489208E-4</v>
      </c>
      <c r="DO145" s="339">
        <f t="shared" si="30"/>
        <v>1.7303538356601179E-3</v>
      </c>
      <c r="DQ145" s="333">
        <f t="shared" si="23"/>
        <v>1.7317146806403505E-2</v>
      </c>
    </row>
    <row r="146" spans="1:121">
      <c r="A146" s="331">
        <v>42643</v>
      </c>
      <c r="B146" s="330">
        <v>4.0511219921612458E-13</v>
      </c>
      <c r="C146" s="330">
        <v>3.9999999997418823E-2</v>
      </c>
      <c r="D146" s="330">
        <v>3.5325486037612478E-13</v>
      </c>
      <c r="E146" s="330">
        <v>3.5198246957225009E-13</v>
      </c>
      <c r="F146" s="330">
        <v>3.3881922917548058E-13</v>
      </c>
      <c r="G146" s="330">
        <v>1.4714541610135911E-13</v>
      </c>
      <c r="H146" s="330">
        <v>1.196335640945507E-13</v>
      </c>
      <c r="I146" s="330">
        <v>1.576494138711507E-13</v>
      </c>
      <c r="J146" s="330">
        <v>4.9999999996061542E-2</v>
      </c>
      <c r="K146" s="330">
        <v>1.016228976747653E-13</v>
      </c>
      <c r="L146" s="330">
        <v>1.008289698745257E-13</v>
      </c>
      <c r="M146" s="330">
        <v>9.7908187560989704E-13</v>
      </c>
      <c r="N146" s="330">
        <v>1.0017245955329419E-11</v>
      </c>
      <c r="O146" s="330">
        <v>3.4232570147233271E-2</v>
      </c>
      <c r="P146" s="330">
        <v>4.9999999999310388E-2</v>
      </c>
      <c r="Q146" s="330">
        <v>1.35520912929063E-13</v>
      </c>
      <c r="R146" s="330">
        <v>1.3216576408814551E-13</v>
      </c>
      <c r="S146" s="330">
        <v>1.5796007496623949E-13</v>
      </c>
      <c r="T146" s="330">
        <v>3.495981148224511E-13</v>
      </c>
      <c r="U146" s="330">
        <v>4.9999999999825802E-2</v>
      </c>
      <c r="V146" s="330">
        <v>2.7244243686117599E-13</v>
      </c>
      <c r="W146" s="330">
        <v>3.1689471117126932E-13</v>
      </c>
      <c r="X146" s="330">
        <v>1.4290902258393989E-13</v>
      </c>
      <c r="Y146" s="330">
        <v>1.5685070793072699E-13</v>
      </c>
      <c r="Z146" s="330">
        <v>4.9999999999664341E-2</v>
      </c>
      <c r="AA146" s="330">
        <v>2.1153708074582091E-12</v>
      </c>
      <c r="AB146" s="330">
        <v>2.621521212004314E-13</v>
      </c>
      <c r="AC146" s="330">
        <v>1.7241113944774171E-2</v>
      </c>
      <c r="AD146" s="330">
        <v>4.9999999998920089E-2</v>
      </c>
      <c r="AE146" s="330">
        <v>3.2413033445503492E-13</v>
      </c>
      <c r="AF146" s="330">
        <v>1.9087331659070741E-13</v>
      </c>
      <c r="AG146" s="330">
        <v>3.0434668953783231E-13</v>
      </c>
      <c r="AH146" s="330">
        <v>4.9999999999586278E-2</v>
      </c>
      <c r="AI146" s="330">
        <v>5.2853836027092379E-13</v>
      </c>
      <c r="AJ146" s="330">
        <v>5.339224589063815E-13</v>
      </c>
      <c r="AK146" s="330">
        <v>4.0524002344510978E-13</v>
      </c>
      <c r="AL146" s="330">
        <v>1.824327102222576E-13</v>
      </c>
      <c r="AM146" s="330">
        <v>4.9999999999007602E-2</v>
      </c>
      <c r="AN146" s="330">
        <v>3.8172673513879332E-13</v>
      </c>
      <c r="AO146" s="330">
        <v>8.421052682166931E-2</v>
      </c>
      <c r="AP146" s="330">
        <v>7.157894731761294E-2</v>
      </c>
      <c r="AQ146" s="330">
        <v>9.9999999999645872E-2</v>
      </c>
      <c r="AR146" s="330">
        <v>4.9999999999108591E-2</v>
      </c>
      <c r="AS146" s="330">
        <v>1.8295780964971389E-13</v>
      </c>
      <c r="AT146" s="330">
        <v>2.276875145059885E-12</v>
      </c>
      <c r="AU146" s="330">
        <v>4.9999999998477762E-2</v>
      </c>
      <c r="AV146" s="330">
        <v>4.9999999997297852E-2</v>
      </c>
      <c r="AW146" s="330">
        <v>1.272961465482088E-2</v>
      </c>
      <c r="AX146" s="330">
        <v>8.0210526052029371E-2</v>
      </c>
      <c r="AY146" s="330">
        <v>3.9796701053393779E-2</v>
      </c>
      <c r="AZ146" s="330">
        <v>2.7307773062310321E-13</v>
      </c>
      <c r="BA146" s="330">
        <v>1.999999999959181E-2</v>
      </c>
      <c r="BB146" s="330">
        <v>7.2562102829789037E-14</v>
      </c>
      <c r="BC146" s="321"/>
      <c r="BD146" s="333">
        <f t="shared" si="24"/>
        <v>0.99999999999822131</v>
      </c>
      <c r="BE146" s="334"/>
      <c r="BF146" s="335">
        <f t="shared" si="25"/>
        <v>42643</v>
      </c>
      <c r="BG146" s="330" cm="1">
        <f t="array" ref="BG146">INDEX('Instrument Performance'!$B$3:$XFD$1048576,-1+MATCH($BF146, 'Instrument Performance'!$A$3:$A$1048576, 0), MATCH(BG$4, 'Instrument Performance'!$B$3:$XFD$3, 0))</f>
        <v>-1.4608380000000001E-3</v>
      </c>
      <c r="BH146" s="330" cm="1">
        <f t="array" ref="BH146">INDEX('Instrument Performance'!$B$3:$XFD$1048576,-1+MATCH($BF146, 'Instrument Performance'!$A$3:$A$1048576, 0), MATCH(BH$4, 'Instrument Performance'!$B$3:$XFD$3, 0))</f>
        <v>-8.0028749999999996E-3</v>
      </c>
      <c r="BI146" s="330" cm="1">
        <f t="array" ref="BI146">INDEX('Instrument Performance'!$B$3:$XFD$1048576,-1+MATCH($BF146, 'Instrument Performance'!$A$3:$A$1048576, 0), MATCH(BI$4, 'Instrument Performance'!$B$3:$XFD$3, 0))</f>
        <v>1.4885300000000001E-3</v>
      </c>
      <c r="BJ146" s="330" cm="1">
        <f t="array" ref="BJ146">INDEX('Instrument Performance'!$B$3:$XFD$1048576,-1+MATCH($BF146, 'Instrument Performance'!$A$3:$A$1048576, 0), MATCH(BJ$4, 'Instrument Performance'!$B$3:$XFD$3, 0))</f>
        <v>-3.4030709999999997E-3</v>
      </c>
      <c r="BK146" s="330" cm="1">
        <f t="array" ref="BK146">INDEX('Instrument Performance'!$B$3:$XFD$1048576,-1+MATCH($BF146, 'Instrument Performance'!$A$3:$A$1048576, 0), MATCH(BK$4, 'Instrument Performance'!$B$3:$XFD$3, 0))</f>
        <v>2.4709660000000002E-4</v>
      </c>
      <c r="BL146" s="330" cm="1">
        <f t="array" ref="BL146">INDEX('Instrument Performance'!$B$3:$XFD$1048576,-1+MATCH($BF146, 'Instrument Performance'!$A$3:$A$1048576, 0), MATCH(BL$4, 'Instrument Performance'!$B$3:$XFD$3, 0))</f>
        <v>6.3008919999999998E-3</v>
      </c>
      <c r="BM146" s="330" cm="1">
        <f t="array" ref="BM146">INDEX('Instrument Performance'!$B$3:$XFD$1048576,-1+MATCH($BF146, 'Instrument Performance'!$A$3:$A$1048576, 0), MATCH(BM$4, 'Instrument Performance'!$B$3:$XFD$3, 0))</f>
        <v>5.4832020000000004E-3</v>
      </c>
      <c r="BN146" s="330" cm="1">
        <f t="array" ref="BN146">INDEX('Instrument Performance'!$B$3:$XFD$1048576,-1+MATCH($BF146, 'Instrument Performance'!$A$3:$A$1048576, 0), MATCH(BN$4, 'Instrument Performance'!$B$3:$XFD$3, 0))</f>
        <v>1.5E-3</v>
      </c>
      <c r="BO146" s="330" cm="1">
        <f t="array" ref="BO146">INDEX('Instrument Performance'!$B$3:$XFD$1048576,-1+MATCH($BF146, 'Instrument Performance'!$A$3:$A$1048576, 0), MATCH(BO$4, 'Instrument Performance'!$B$3:$XFD$3, 0))</f>
        <v>5.5803780000000004E-3</v>
      </c>
      <c r="BP146" s="330" cm="1">
        <f t="array" ref="BP146">INDEX('Instrument Performance'!$B$3:$XFD$1048576,-1+MATCH($BF146, 'Instrument Performance'!$A$3:$A$1048576, 0), MATCH(BP$4, 'Instrument Performance'!$B$3:$XFD$3, 0))</f>
        <v>1.1140073440725207E-3</v>
      </c>
      <c r="BQ146" s="330" cm="1">
        <f t="array" ref="BQ146">INDEX('Instrument Performance'!$B$3:$XFD$1048576,-1+MATCH($BF146, 'Instrument Performance'!$A$3:$A$1048576, 0), MATCH(BQ$4, 'Instrument Performance'!$B$3:$XFD$3, 0))</f>
        <v>1.9418732604048472E-4</v>
      </c>
      <c r="BR146" s="330" cm="1">
        <f t="array" ref="BR146">INDEX('Instrument Performance'!$B$3:$XFD$1048576,-1+MATCH($BF146, 'Instrument Performance'!$A$3:$A$1048576, 0), MATCH(BR$4, 'Instrument Performance'!$B$3:$XFD$3, 0))</f>
        <v>2.4421330000000002E-2</v>
      </c>
      <c r="BS146" s="330" cm="1">
        <f t="array" ref="BS146">INDEX('Instrument Performance'!$B$3:$XFD$1048576,-1+MATCH($BF146, 'Instrument Performance'!$A$3:$A$1048576, 0), MATCH(BS$4, 'Instrument Performance'!$B$3:$XFD$3, 0))</f>
        <v>1.159025214557865E-2</v>
      </c>
      <c r="BT146" s="330" cm="1">
        <f t="array" ref="BT146">INDEX('Instrument Performance'!$B$3:$XFD$1048576,-1+MATCH($BF146, 'Instrument Performance'!$A$3:$A$1048576, 0), MATCH(BT$4, 'Instrument Performance'!$B$3:$XFD$3, 0))</f>
        <v>8.6391349999999992E-3</v>
      </c>
      <c r="BU146" s="330" cm="1">
        <f t="array" ref="BU146">INDEX('Instrument Performance'!$B$3:$XFD$1048576,-1+MATCH($BF146, 'Instrument Performance'!$A$3:$A$1048576, 0), MATCH(BU$4, 'Instrument Performance'!$B$3:$XFD$3, 0))</f>
        <v>1.3915899631022022E-2</v>
      </c>
      <c r="BV146" s="330" cm="1">
        <f t="array" ref="BV146">INDEX('Instrument Performance'!$B$3:$XFD$1048576,-1+MATCH($BF146, 'Instrument Performance'!$A$3:$A$1048576, 0), MATCH(BV$4, 'Instrument Performance'!$B$3:$XFD$3, 0))</f>
        <v>6.9952039125593668E-3</v>
      </c>
      <c r="BW146" s="330" cm="1">
        <f t="array" ref="BW146">INDEX('Instrument Performance'!$B$3:$XFD$1048576,-1+MATCH($BF146, 'Instrument Performance'!$A$3:$A$1048576, 0), MATCH(BW$4, 'Instrument Performance'!$B$3:$XFD$3, 0))</f>
        <v>7.666112643198943E-3</v>
      </c>
      <c r="BX146" s="330" cm="1">
        <f t="array" ref="BX146">INDEX('Instrument Performance'!$B$3:$XFD$1048576,-1+MATCH($BF146, 'Instrument Performance'!$A$3:$A$1048576, 0), MATCH(BX$4, 'Instrument Performance'!$B$3:$XFD$3, 0))</f>
        <v>3.3627909776170473E-3</v>
      </c>
      <c r="BY146" s="330" cm="1">
        <f t="array" ref="BY146">INDEX('Instrument Performance'!$B$3:$XFD$1048576,-1+MATCH($BF146, 'Instrument Performance'!$A$3:$A$1048576, 0), MATCH(BY$4, 'Instrument Performance'!$B$3:$XFD$3, 0))</f>
        <v>4.2468946401542215E-3</v>
      </c>
      <c r="BZ146" s="330" cm="1">
        <f t="array" ref="BZ146">INDEX('Instrument Performance'!$B$3:$XFD$1048576,-1+MATCH($BF146, 'Instrument Performance'!$A$3:$A$1048576, 0), MATCH(BZ$4, 'Instrument Performance'!$B$3:$XFD$3, 0))</f>
        <v>2.4249715081676726E-2</v>
      </c>
      <c r="CA146" s="330" cm="1">
        <f t="array" ref="CA146">INDEX('Instrument Performance'!$B$3:$XFD$1048576,-1+MATCH($BF146, 'Instrument Performance'!$A$3:$A$1048576, 0), MATCH(CA$4, 'Instrument Performance'!$B$3:$XFD$3, 0))</f>
        <v>-2.0826738240076588E-2</v>
      </c>
      <c r="CB146" s="330" cm="1">
        <f t="array" ref="CB146">INDEX('Instrument Performance'!$B$3:$XFD$1048576,-1+MATCH($BF146, 'Instrument Performance'!$A$3:$A$1048576, 0), MATCH(CB$4, 'Instrument Performance'!$B$3:$XFD$3, 0))</f>
        <v>-1.20919E-3</v>
      </c>
      <c r="CC146" s="330" cm="1">
        <f t="array" ref="CC146">INDEX('Instrument Performance'!$B$3:$XFD$1048576,-1+MATCH($BF146, 'Instrument Performance'!$A$3:$A$1048576, 0), MATCH(CC$4, 'Instrument Performance'!$B$3:$XFD$3, 0))</f>
        <v>-1.6704732970768041E-3</v>
      </c>
      <c r="CD146" s="330" cm="1">
        <f t="array" ref="CD146">INDEX('Instrument Performance'!$B$3:$XFD$1048576,-1+MATCH($BF146, 'Instrument Performance'!$A$3:$A$1048576, 0), MATCH(CD$4, 'Instrument Performance'!$B$3:$XFD$3, 0))</f>
        <v>1.124403E-2</v>
      </c>
      <c r="CE146" s="330" cm="1">
        <f t="array" ref="CE146">INDEX('Instrument Performance'!$B$3:$XFD$1048576,-1+MATCH($BF146, 'Instrument Performance'!$A$3:$A$1048576, 0), MATCH(CE$4, 'Instrument Performance'!$B$3:$XFD$3, 0))</f>
        <v>1.4401440000000001E-2</v>
      </c>
      <c r="CF146" s="330" cm="1">
        <f t="array" ref="CF146">INDEX('Instrument Performance'!$B$3:$XFD$1048576,-1+MATCH($BF146, 'Instrument Performance'!$A$3:$A$1048576, 0), MATCH(CF$4, 'Instrument Performance'!$B$3:$XFD$3, 0))</f>
        <v>1.784092E-2</v>
      </c>
      <c r="CG146" s="330" cm="1">
        <f t="array" ref="CG146">INDEX('Instrument Performance'!$B$3:$XFD$1048576,-1+MATCH($BF146, 'Instrument Performance'!$A$3:$A$1048576, 0), MATCH(CG$4, 'Instrument Performance'!$B$3:$XFD$3, 0))</f>
        <v>8.2291780000000002E-3</v>
      </c>
      <c r="CH146" s="330" cm="1">
        <f t="array" ref="CH146">INDEX('Instrument Performance'!$B$3:$XFD$1048576,-1+MATCH($BF146, 'Instrument Performance'!$A$3:$A$1048576, 0), MATCH(CH$4, 'Instrument Performance'!$B$3:$XFD$3, 0))</f>
        <v>1.553537E-3</v>
      </c>
      <c r="CI146" s="330" cm="1">
        <f t="array" ref="CI146">INDEX('Instrument Performance'!$B$3:$XFD$1048576,-1+MATCH($BF146, 'Instrument Performance'!$A$3:$A$1048576, 0), MATCH(CI$4, 'Instrument Performance'!$B$3:$XFD$3, 0))</f>
        <v>-1.9620390000000001E-2</v>
      </c>
      <c r="CJ146" s="330" cm="1">
        <f t="array" ref="CJ146">INDEX('Instrument Performance'!$B$3:$XFD$1048576,-1+MATCH($BF146, 'Instrument Performance'!$A$3:$A$1048576, 0), MATCH(CJ$4, 'Instrument Performance'!$B$3:$XFD$3, 0))</f>
        <v>1.0596959999999999E-2</v>
      </c>
      <c r="CK146" s="330" cm="1">
        <f t="array" ref="CK146">INDEX('Instrument Performance'!$B$3:$XFD$1048576,-1+MATCH($BF146, 'Instrument Performance'!$A$3:$A$1048576, 0), MATCH(CK$4, 'Instrument Performance'!$B$3:$XFD$3, 0))</f>
        <v>1.356894E-2</v>
      </c>
      <c r="CL146" s="330" cm="1">
        <f t="array" ref="CL146">INDEX('Instrument Performance'!$B$3:$XFD$1048576,-1+MATCH($BF146, 'Instrument Performance'!$A$3:$A$1048576, 0), MATCH(CL$4, 'Instrument Performance'!$B$3:$XFD$3, 0))</f>
        <v>7.4951730000000008E-3</v>
      </c>
      <c r="CM146" s="330" cm="1">
        <f t="array" ref="CM146">INDEX('Instrument Performance'!$B$3:$XFD$1048576,-1+MATCH($BF146, 'Instrument Performance'!$A$3:$A$1048576, 0), MATCH(CM$4, 'Instrument Performance'!$B$3:$XFD$3, 0))</f>
        <v>1.2301169999999998E-2</v>
      </c>
      <c r="CN146" s="330" cm="1">
        <f t="array" ref="CN146">INDEX('Instrument Performance'!$B$3:$XFD$1048576,-1+MATCH($BF146, 'Instrument Performance'!$A$3:$A$1048576, 0), MATCH(CN$4, 'Instrument Performance'!$B$3:$XFD$3, 0))</f>
        <v>-3.5674370000000001E-3</v>
      </c>
      <c r="CO146" s="330" cm="1">
        <f t="array" ref="CO146">INDEX('Instrument Performance'!$B$3:$XFD$1048576,-1+MATCH($BF146, 'Instrument Performance'!$A$3:$A$1048576, 0), MATCH(CO$4, 'Instrument Performance'!$B$3:$XFD$3, 0))</f>
        <v>-3.0970750000000003E-3</v>
      </c>
      <c r="CP146" s="330" cm="1">
        <f t="array" ref="CP146">INDEX('Instrument Performance'!$B$3:$XFD$1048576,-1+MATCH($BF146, 'Instrument Performance'!$A$3:$A$1048576, 0), MATCH(CP$4, 'Instrument Performance'!$B$3:$XFD$3, 0))</f>
        <v>-2.195884E-2</v>
      </c>
      <c r="CQ146" s="330" cm="1">
        <f t="array" ref="CQ146">INDEX('Instrument Performance'!$B$3:$XFD$1048576,-1+MATCH($BF146, 'Instrument Performance'!$A$3:$A$1048576, 0), MATCH(CQ$4, 'Instrument Performance'!$B$3:$XFD$3, 0))</f>
        <v>2.8642126588436914E-2</v>
      </c>
      <c r="CR146" s="330" cm="1">
        <f t="array" ref="CR146">INDEX('Instrument Performance'!$B$3:$XFD$1048576,-1+MATCH($BF146, 'Instrument Performance'!$A$3:$A$1048576, 0), MATCH(CR$4, 'Instrument Performance'!$B$3:$XFD$3, 0))</f>
        <v>2.242976E-2</v>
      </c>
      <c r="CS146" s="330" cm="1">
        <f t="array" ref="CS146">INDEX('Instrument Performance'!$B$3:$XFD$1048576,-1+MATCH($BF146, 'Instrument Performance'!$A$3:$A$1048576, 0), MATCH(CS$4, 'Instrument Performance'!$B$3:$XFD$3, 0))</f>
        <v>1.5657828508337523E-2</v>
      </c>
      <c r="CT146" s="330" cm="1">
        <f t="array" ref="CT146">INDEX('Instrument Performance'!$B$3:$XFD$1048576,-1+MATCH($BF146, 'Instrument Performance'!$A$3:$A$1048576, 0), MATCH(CT$4, 'Instrument Performance'!$B$3:$XFD$3, 0))</f>
        <v>9.7106338431769256E-4</v>
      </c>
      <c r="CU146" s="330" cm="1">
        <f t="array" ref="CU146">INDEX('Instrument Performance'!$B$3:$XFD$1048576,-1+MATCH($BF146, 'Instrument Performance'!$A$3:$A$1048576, 0), MATCH(CU$4, 'Instrument Performance'!$B$3:$XFD$3, 0))</f>
        <v>8.6885133748375587E-3</v>
      </c>
      <c r="CV146" s="330" t="str" cm="1">
        <f t="array" ref="CV146">INDEX('Instrument Performance'!$B$3:$XFD$1048576,-1+MATCH($BF146, 'Instrument Performance'!$A$3:$A$1048576, 0), MATCH(CV$4, 'Instrument Performance'!$B$3:$XFD$3, 0))</f>
        <v/>
      </c>
      <c r="CW146" s="330" cm="1">
        <f t="array" ref="CW146">INDEX('Instrument Performance'!$B$3:$XFD$1048576,-1+MATCH($BF146, 'Instrument Performance'!$A$3:$A$1048576, 0), MATCH(CW$4, 'Instrument Performance'!$B$3:$XFD$3, 0))</f>
        <v>-3.1311053223610164E-2</v>
      </c>
      <c r="CX146" s="330" cm="1">
        <f t="array" ref="CX146">INDEX('Instrument Performance'!$B$3:$XFD$1048576,-1+MATCH($BF146, 'Instrument Performance'!$A$3:$A$1048576, 0), MATCH(CX$4, 'Instrument Performance'!$B$3:$XFD$3, 0))</f>
        <v>-7.8848258844910202E-4</v>
      </c>
      <c r="CY146" s="330" cm="1">
        <f t="array" ref="CY146">INDEX('Instrument Performance'!$B$3:$XFD$1048576,-1+MATCH($BF146, 'Instrument Performance'!$A$3:$A$1048576, 0), MATCH(CY$4, 'Instrument Performance'!$B$3:$XFD$3, 0))</f>
        <v>3.7680360261005408E-3</v>
      </c>
      <c r="CZ146" s="330" cm="1">
        <f t="array" ref="CZ146">INDEX('Instrument Performance'!$B$3:$XFD$1048576,-1+MATCH($BF146, 'Instrument Performance'!$A$3:$A$1048576, 0), MATCH(CZ$4, 'Instrument Performance'!$B$3:$XFD$3, 0))</f>
        <v>3.3400090903925816E-2</v>
      </c>
      <c r="DA146" s="330" cm="1">
        <f t="array" ref="DA146">INDEX('Instrument Performance'!$B$3:$XFD$1048576,-1+MATCH($BF146, 'Instrument Performance'!$A$3:$A$1048576, 0), MATCH(DA$4, 'Instrument Performance'!$B$3:$XFD$3, 0))</f>
        <v>8.0000000000000004E-4</v>
      </c>
      <c r="DB146" s="330" t="str" cm="1">
        <f t="array" ref="DB146">INDEX('Instrument Performance'!$B$3:$XFD$1048576,-1+MATCH($BF146, 'Instrument Performance'!$A$3:$A$1048576, 0), MATCH(DB$4, 'Instrument Performance'!$B$3:$XFD$3, 0))</f>
        <v/>
      </c>
      <c r="DC146" s="330" t="str" cm="1">
        <f t="array" ref="DC146">INDEX('Instrument Performance'!$B$3:$XFD$1048576,-1+MATCH($BF146, 'Instrument Performance'!$A$3:$A$1048576, 0), MATCH(DC$4, 'Instrument Performance'!$B$3:$XFD$3, 0))</f>
        <v/>
      </c>
      <c r="DD146" s="330" t="str" cm="1">
        <f t="array" ref="DD146">INDEX('Instrument Performance'!$B$3:$XFD$1048576,-1+MATCH($BF146, 'Instrument Performance'!$A$3:$A$1048576, 0), MATCH(DD$4, 'Instrument Performance'!$B$3:$XFD$3, 0))</f>
        <v/>
      </c>
      <c r="DE146" s="330" t="str" cm="1">
        <f t="array" ref="DE146">INDEX('Instrument Performance'!$B$3:$XFD$1048576,-1+MATCH($BF146, 'Instrument Performance'!$A$3:$A$1048576, 0), MATCH(DE$4, 'Instrument Performance'!$B$3:$XFD$3, 0))</f>
        <v/>
      </c>
      <c r="DF146" s="330" cm="1">
        <f t="array" ref="DF146">INDEX('Instrument Performance'!$B$3:$XFD$1048576,-1+MATCH($BF146, 'Instrument Performance'!$A$3:$A$1048576, 0), MATCH(DF$4, 'Instrument Performance'!$B$3:$XFD$3, 0))</f>
        <v>-1.9988067774675777E-2</v>
      </c>
      <c r="DG146" s="330" cm="1">
        <f t="array" ref="DG146">INDEX('Instrument Performance'!$B$3:$XFD$1048576,-1+MATCH($BF146, 'Instrument Performance'!$A$3:$A$1048576, 0), MATCH(DG$4, 'Instrument Performance'!$B$3:$XFD$3, 0))</f>
        <v>-1.4279107189018259E-2</v>
      </c>
      <c r="DH146" s="321"/>
      <c r="DI146" s="332"/>
      <c r="DJ146" s="335">
        <f t="shared" si="26"/>
        <v>42643</v>
      </c>
      <c r="DK146" s="330">
        <f t="shared" si="27"/>
        <v>3.2765889821814139E-3</v>
      </c>
      <c r="DL146" s="338">
        <f t="shared" si="29"/>
        <v>-5.4794520547945207E-5</v>
      </c>
      <c r="DM146" s="333">
        <f t="shared" si="28"/>
        <v>1.6286768627946646E-3</v>
      </c>
      <c r="DN146" s="333">
        <v>6.7050136824837736E-3</v>
      </c>
      <c r="DO146" s="339">
        <f t="shared" si="30"/>
        <v>1.6479121193867493E-3</v>
      </c>
      <c r="DQ146" s="333">
        <f t="shared" ref="DQ146:DQ209" si="31">DM146-DN146</f>
        <v>-5.076336819689109E-3</v>
      </c>
    </row>
    <row r="147" spans="1:121">
      <c r="A147" s="331">
        <v>42674</v>
      </c>
      <c r="B147" s="330">
        <v>3.0050049152406042E-13</v>
      </c>
      <c r="C147" s="330">
        <v>3.9999999997859539E-2</v>
      </c>
      <c r="D147" s="330">
        <v>2.6018716979850768E-13</v>
      </c>
      <c r="E147" s="330">
        <v>2.6325139647942209E-13</v>
      </c>
      <c r="F147" s="330">
        <v>1.230624637161741E-13</v>
      </c>
      <c r="G147" s="330">
        <v>1.346948804100905E-13</v>
      </c>
      <c r="H147" s="330">
        <v>0</v>
      </c>
      <c r="I147" s="330">
        <v>1.307565183994578E-14</v>
      </c>
      <c r="J147" s="330">
        <v>1.7241113943713311E-2</v>
      </c>
      <c r="K147" s="330">
        <v>5.1960898232708138E-14</v>
      </c>
      <c r="L147" s="330">
        <v>3.9322080409607588E-14</v>
      </c>
      <c r="M147" s="330">
        <v>3.2758886054919403E-2</v>
      </c>
      <c r="N147" s="330">
        <v>4.0596094857696759E-12</v>
      </c>
      <c r="O147" s="330">
        <v>3.423257014736783E-2</v>
      </c>
      <c r="P147" s="330">
        <v>2.5000000000023479E-2</v>
      </c>
      <c r="Q147" s="330">
        <v>1.2554482974555949E-14</v>
      </c>
      <c r="R147" s="330">
        <v>0</v>
      </c>
      <c r="S147" s="330">
        <v>0</v>
      </c>
      <c r="T147" s="330">
        <v>4.7582457738295922E-14</v>
      </c>
      <c r="U147" s="330">
        <v>4.9999999999928567E-2</v>
      </c>
      <c r="V147" s="330">
        <v>1.9183235292936591E-14</v>
      </c>
      <c r="W147" s="330">
        <v>8.6538958822830847E-14</v>
      </c>
      <c r="X147" s="330">
        <v>0</v>
      </c>
      <c r="Y147" s="330">
        <v>0</v>
      </c>
      <c r="Z147" s="330">
        <v>4.9999999999880057E-2</v>
      </c>
      <c r="AA147" s="330">
        <v>7.1955103493455213E-13</v>
      </c>
      <c r="AB147" s="330">
        <v>0</v>
      </c>
      <c r="AC147" s="330">
        <v>0</v>
      </c>
      <c r="AD147" s="330">
        <v>4.9999999999323752E-2</v>
      </c>
      <c r="AE147" s="330">
        <v>1.5744673522483201E-13</v>
      </c>
      <c r="AF147" s="330">
        <v>8.1437515380573629E-14</v>
      </c>
      <c r="AG147" s="330">
        <v>7.7977935543045412E-15</v>
      </c>
      <c r="AH147" s="330">
        <v>0</v>
      </c>
      <c r="AI147" s="330">
        <v>4.224111395430992E-2</v>
      </c>
      <c r="AJ147" s="330">
        <v>1.6788443863256041E-13</v>
      </c>
      <c r="AK147" s="330">
        <v>9.6479355789017319E-14</v>
      </c>
      <c r="AL147" s="330">
        <v>0</v>
      </c>
      <c r="AM147" s="330">
        <v>4.9999999999547198E-2</v>
      </c>
      <c r="AN147" s="330">
        <v>5.0000000000225538E-2</v>
      </c>
      <c r="AO147" s="330">
        <v>8.4210526821843379E-2</v>
      </c>
      <c r="AP147" s="330">
        <v>7.1578947317748318E-2</v>
      </c>
      <c r="AQ147" s="330">
        <v>9.9999999999913672E-2</v>
      </c>
      <c r="AR147" s="330">
        <v>4.9999999999681542E-2</v>
      </c>
      <c r="AS147" s="330">
        <v>4.7190111563402348E-14</v>
      </c>
      <c r="AT147" s="330">
        <v>1.1450684549934531E-12</v>
      </c>
      <c r="AU147" s="330">
        <v>4.999999999884433E-2</v>
      </c>
      <c r="AV147" s="330">
        <v>4.9999999997885923E-2</v>
      </c>
      <c r="AW147" s="330">
        <v>1.272961465496247E-2</v>
      </c>
      <c r="AX147" s="330">
        <v>8.021052605229477E-2</v>
      </c>
      <c r="AY147" s="330">
        <v>3.9796701053535027E-2</v>
      </c>
      <c r="AZ147" s="330">
        <v>2.8334703069102018E-13</v>
      </c>
      <c r="BA147" s="330">
        <v>1.999999999973583E-2</v>
      </c>
      <c r="BB147" s="330">
        <v>5.1897861714408918E-14</v>
      </c>
      <c r="BC147" s="321"/>
      <c r="BD147" s="333">
        <f t="shared" si="24"/>
        <v>1.0000000000017135</v>
      </c>
      <c r="BE147" s="334"/>
      <c r="BF147" s="335">
        <f t="shared" si="25"/>
        <v>42674</v>
      </c>
      <c r="BG147" s="330" cm="1">
        <f t="array" ref="BG147">INDEX('Instrument Performance'!$B$3:$XFD$1048576,-1+MATCH($BF147, 'Instrument Performance'!$A$3:$A$1048576, 0), MATCH(BG$4, 'Instrument Performance'!$B$3:$XFD$3, 0))</f>
        <v>1.5192790000000001E-3</v>
      </c>
      <c r="BH147" s="330" cm="1">
        <f t="array" ref="BH147">INDEX('Instrument Performance'!$B$3:$XFD$1048576,-1+MATCH($BF147, 'Instrument Performance'!$A$3:$A$1048576, 0), MATCH(BH$4, 'Instrument Performance'!$B$3:$XFD$3, 0))</f>
        <v>1.859858E-3</v>
      </c>
      <c r="BI147" s="330" cm="1">
        <f t="array" ref="BI147">INDEX('Instrument Performance'!$B$3:$XFD$1048576,-1+MATCH($BF147, 'Instrument Performance'!$A$3:$A$1048576, 0), MATCH(BI$4, 'Instrument Performance'!$B$3:$XFD$3, 0))</f>
        <v>5.3429699999999998E-3</v>
      </c>
      <c r="BJ147" s="330" cm="1">
        <f t="array" ref="BJ147">INDEX('Instrument Performance'!$B$3:$XFD$1048576,-1+MATCH($BF147, 'Instrument Performance'!$A$3:$A$1048576, 0), MATCH(BJ$4, 'Instrument Performance'!$B$3:$XFD$3, 0))</f>
        <v>7.5045130000000008E-3</v>
      </c>
      <c r="BK147" s="330" cm="1">
        <f t="array" ref="BK147">INDEX('Instrument Performance'!$B$3:$XFD$1048576,-1+MATCH($BF147, 'Instrument Performance'!$A$3:$A$1048576, 0), MATCH(BK$4, 'Instrument Performance'!$B$3:$XFD$3, 0))</f>
        <v>3.458498E-3</v>
      </c>
      <c r="BL147" s="330" cm="1">
        <f t="array" ref="BL147">INDEX('Instrument Performance'!$B$3:$XFD$1048576,-1+MATCH($BF147, 'Instrument Performance'!$A$3:$A$1048576, 0), MATCH(BL$4, 'Instrument Performance'!$B$3:$XFD$3, 0))</f>
        <v>-1.2522880000000001E-3</v>
      </c>
      <c r="BM147" s="330" cm="1">
        <f t="array" ref="BM147">INDEX('Instrument Performance'!$B$3:$XFD$1048576,-1+MATCH($BF147, 'Instrument Performance'!$A$3:$A$1048576, 0), MATCH(BM$4, 'Instrument Performance'!$B$3:$XFD$3, 0))</f>
        <v>0</v>
      </c>
      <c r="BN147" s="330" cm="1">
        <f t="array" ref="BN147">INDEX('Instrument Performance'!$B$3:$XFD$1048576,-1+MATCH($BF147, 'Instrument Performance'!$A$3:$A$1048576, 0), MATCH(BN$4, 'Instrument Performance'!$B$3:$XFD$3, 0))</f>
        <v>-1.4E-3</v>
      </c>
      <c r="BO147" s="330" cm="1">
        <f t="array" ref="BO147">INDEX('Instrument Performance'!$B$3:$XFD$1048576,-1+MATCH($BF147, 'Instrument Performance'!$A$3:$A$1048576, 0), MATCH(BO$4, 'Instrument Performance'!$B$3:$XFD$3, 0))</f>
        <v>1.109903E-3</v>
      </c>
      <c r="BP147" s="330" cm="1">
        <f t="array" ref="BP147">INDEX('Instrument Performance'!$B$3:$XFD$1048576,-1+MATCH($BF147, 'Instrument Performance'!$A$3:$A$1048576, 0), MATCH(BP$4, 'Instrument Performance'!$B$3:$XFD$3, 0))</f>
        <v>1.284563429711838E-3</v>
      </c>
      <c r="BQ147" s="330" cm="1">
        <f t="array" ref="BQ147">INDEX('Instrument Performance'!$B$3:$XFD$1048576,-1+MATCH($BF147, 'Instrument Performance'!$A$3:$A$1048576, 0), MATCH(BQ$4, 'Instrument Performance'!$B$3:$XFD$3, 0))</f>
        <v>9.0603158167223974E-4</v>
      </c>
      <c r="BR147" s="330" cm="1">
        <f t="array" ref="BR147">INDEX('Instrument Performance'!$B$3:$XFD$1048576,-1+MATCH($BF147, 'Instrument Performance'!$A$3:$A$1048576, 0), MATCH(BR$4, 'Instrument Performance'!$B$3:$XFD$3, 0))</f>
        <v>-1.645463E-3</v>
      </c>
      <c r="BS147" s="330" cm="1">
        <f t="array" ref="BS147">INDEX('Instrument Performance'!$B$3:$XFD$1048576,-1+MATCH($BF147, 'Instrument Performance'!$A$3:$A$1048576, 0), MATCH(BS$4, 'Instrument Performance'!$B$3:$XFD$3, 0))</f>
        <v>1.4241135594146299E-3</v>
      </c>
      <c r="BT147" s="330" cm="1">
        <f t="array" ref="BT147">INDEX('Instrument Performance'!$B$3:$XFD$1048576,-1+MATCH($BF147, 'Instrument Performance'!$A$3:$A$1048576, 0), MATCH(BT$4, 'Instrument Performance'!$B$3:$XFD$3, 0))</f>
        <v>7.5798049999999994E-3</v>
      </c>
      <c r="BU147" s="330" cm="1">
        <f t="array" ref="BU147">INDEX('Instrument Performance'!$B$3:$XFD$1048576,-1+MATCH($BF147, 'Instrument Performance'!$A$3:$A$1048576, 0), MATCH(BU$4, 'Instrument Performance'!$B$3:$XFD$3, 0))</f>
        <v>1.9253040204603167E-3</v>
      </c>
      <c r="BV147" s="330" cm="1">
        <f t="array" ref="BV147">INDEX('Instrument Performance'!$B$3:$XFD$1048576,-1+MATCH($BF147, 'Instrument Performance'!$A$3:$A$1048576, 0), MATCH(BV$4, 'Instrument Performance'!$B$3:$XFD$3, 0))</f>
        <v>-8.2752240754824236E-4</v>
      </c>
      <c r="BW147" s="330" cm="1">
        <f t="array" ref="BW147">INDEX('Instrument Performance'!$B$3:$XFD$1048576,-1+MATCH($BF147, 'Instrument Performance'!$A$3:$A$1048576, 0), MATCH(BW$4, 'Instrument Performance'!$B$3:$XFD$3, 0))</f>
        <v>-1.0676709143785917E-2</v>
      </c>
      <c r="BX147" s="330" cm="1">
        <f t="array" ref="BX147">INDEX('Instrument Performance'!$B$3:$XFD$1048576,-1+MATCH($BF147, 'Instrument Performance'!$A$3:$A$1048576, 0), MATCH(BX$4, 'Instrument Performance'!$B$3:$XFD$3, 0))</f>
        <v>6.1283042239308472E-3</v>
      </c>
      <c r="BY147" s="330" cm="1">
        <f t="array" ref="BY147">INDEX('Instrument Performance'!$B$3:$XFD$1048576,-1+MATCH($BF147, 'Instrument Performance'!$A$3:$A$1048576, 0), MATCH(BY$4, 'Instrument Performance'!$B$3:$XFD$3, 0))</f>
        <v>6.5321707329849717E-3</v>
      </c>
      <c r="BZ147" s="330" cm="1">
        <f t="array" ref="BZ147">INDEX('Instrument Performance'!$B$3:$XFD$1048576,-1+MATCH($BF147, 'Instrument Performance'!$A$3:$A$1048576, 0), MATCH(BZ$4, 'Instrument Performance'!$B$3:$XFD$3, 0))</f>
        <v>2.7508190641033492E-2</v>
      </c>
      <c r="CA147" s="330" cm="1">
        <f t="array" ref="CA147">INDEX('Instrument Performance'!$B$3:$XFD$1048576,-1+MATCH($BF147, 'Instrument Performance'!$A$3:$A$1048576, 0), MATCH(CA$4, 'Instrument Performance'!$B$3:$XFD$3, 0))</f>
        <v>-3.4542838069167329E-3</v>
      </c>
      <c r="CB147" s="330" cm="1">
        <f t="array" ref="CB147">INDEX('Instrument Performance'!$B$3:$XFD$1048576,-1+MATCH($BF147, 'Instrument Performance'!$A$3:$A$1048576, 0), MATCH(CB$4, 'Instrument Performance'!$B$3:$XFD$3, 0))</f>
        <v>2.247158E-3</v>
      </c>
      <c r="CC147" s="330" cm="1">
        <f t="array" ref="CC147">INDEX('Instrument Performance'!$B$3:$XFD$1048576,-1+MATCH($BF147, 'Instrument Performance'!$A$3:$A$1048576, 0), MATCH(CC$4, 'Instrument Performance'!$B$3:$XFD$3, 0))</f>
        <v>2.247435878379197E-3</v>
      </c>
      <c r="CD147" s="330" cm="1">
        <f t="array" ref="CD147">INDEX('Instrument Performance'!$B$3:$XFD$1048576,-1+MATCH($BF147, 'Instrument Performance'!$A$3:$A$1048576, 0), MATCH(CD$4, 'Instrument Performance'!$B$3:$XFD$3, 0))</f>
        <v>-8.1234769999999996E-4</v>
      </c>
      <c r="CE147" s="330" cm="1">
        <f t="array" ref="CE147">INDEX('Instrument Performance'!$B$3:$XFD$1048576,-1+MATCH($BF147, 'Instrument Performance'!$A$3:$A$1048576, 0), MATCH(CE$4, 'Instrument Performance'!$B$3:$XFD$3, 0))</f>
        <v>1.7746229999999999E-3</v>
      </c>
      <c r="CF147" s="330" cm="1">
        <f t="array" ref="CF147">INDEX('Instrument Performance'!$B$3:$XFD$1048576,-1+MATCH($BF147, 'Instrument Performance'!$A$3:$A$1048576, 0), MATCH(CF$4, 'Instrument Performance'!$B$3:$XFD$3, 0))</f>
        <v>1.0768430000000001E-2</v>
      </c>
      <c r="CG147" s="330" cm="1">
        <f t="array" ref="CG147">INDEX('Instrument Performance'!$B$3:$XFD$1048576,-1+MATCH($BF147, 'Instrument Performance'!$A$3:$A$1048576, 0), MATCH(CG$4, 'Instrument Performance'!$B$3:$XFD$3, 0))</f>
        <v>-7.752203E-3</v>
      </c>
      <c r="CH147" s="330" cm="1">
        <f t="array" ref="CH147">INDEX('Instrument Performance'!$B$3:$XFD$1048576,-1+MATCH($BF147, 'Instrument Performance'!$A$3:$A$1048576, 0), MATCH(CH$4, 'Instrument Performance'!$B$3:$XFD$3, 0))</f>
        <v>1.030017E-3</v>
      </c>
      <c r="CI147" s="330" cm="1">
        <f t="array" ref="CI147">INDEX('Instrument Performance'!$B$3:$XFD$1048576,-1+MATCH($BF147, 'Instrument Performance'!$A$3:$A$1048576, 0), MATCH(CI$4, 'Instrument Performance'!$B$3:$XFD$3, 0))</f>
        <v>-6.4555300000000001E-3</v>
      </c>
      <c r="CJ147" s="330" cm="1">
        <f t="array" ref="CJ147">INDEX('Instrument Performance'!$B$3:$XFD$1048576,-1+MATCH($BF147, 'Instrument Performance'!$A$3:$A$1048576, 0), MATCH(CJ$4, 'Instrument Performance'!$B$3:$XFD$3, 0))</f>
        <v>6.4383800000000005E-3</v>
      </c>
      <c r="CK147" s="330" cm="1">
        <f t="array" ref="CK147">INDEX('Instrument Performance'!$B$3:$XFD$1048576,-1+MATCH($BF147, 'Instrument Performance'!$A$3:$A$1048576, 0), MATCH(CK$4, 'Instrument Performance'!$B$3:$XFD$3, 0))</f>
        <v>5.1583349999999991E-3</v>
      </c>
      <c r="CL147" s="330" cm="1">
        <f t="array" ref="CL147">INDEX('Instrument Performance'!$B$3:$XFD$1048576,-1+MATCH($BF147, 'Instrument Performance'!$A$3:$A$1048576, 0), MATCH(CL$4, 'Instrument Performance'!$B$3:$XFD$3, 0))</f>
        <v>5.1914629999999995E-3</v>
      </c>
      <c r="CM147" s="330" cm="1">
        <f t="array" ref="CM147">INDEX('Instrument Performance'!$B$3:$XFD$1048576,-1+MATCH($BF147, 'Instrument Performance'!$A$3:$A$1048576, 0), MATCH(CM$4, 'Instrument Performance'!$B$3:$XFD$3, 0))</f>
        <v>-1.923073E-3</v>
      </c>
      <c r="CN147" s="330" cm="1">
        <f t="array" ref="CN147">INDEX('Instrument Performance'!$B$3:$XFD$1048576,-1+MATCH($BF147, 'Instrument Performance'!$A$3:$A$1048576, 0), MATCH(CN$4, 'Instrument Performance'!$B$3:$XFD$3, 0))</f>
        <v>2.1728079999999997E-2</v>
      </c>
      <c r="CO147" s="330" cm="1">
        <f t="array" ref="CO147">INDEX('Instrument Performance'!$B$3:$XFD$1048576,-1+MATCH($BF147, 'Instrument Performance'!$A$3:$A$1048576, 0), MATCH(CO$4, 'Instrument Performance'!$B$3:$XFD$3, 0))</f>
        <v>2.0501930000000002E-2</v>
      </c>
      <c r="CP147" s="330" cm="1">
        <f t="array" ref="CP147">INDEX('Instrument Performance'!$B$3:$XFD$1048576,-1+MATCH($BF147, 'Instrument Performance'!$A$3:$A$1048576, 0), MATCH(CP$4, 'Instrument Performance'!$B$3:$XFD$3, 0))</f>
        <v>3.9817760000000001E-2</v>
      </c>
      <c r="CQ147" s="330" cm="1">
        <f t="array" ref="CQ147">INDEX('Instrument Performance'!$B$3:$XFD$1048576,-1+MATCH($BF147, 'Instrument Performance'!$A$3:$A$1048576, 0), MATCH(CQ$4, 'Instrument Performance'!$B$3:$XFD$3, 0))</f>
        <v>2.4474189489472654E-2</v>
      </c>
      <c r="CR147" s="330" cm="1">
        <f t="array" ref="CR147">INDEX('Instrument Performance'!$B$3:$XFD$1048576,-1+MATCH($BF147, 'Instrument Performance'!$A$3:$A$1048576, 0), MATCH(CR$4, 'Instrument Performance'!$B$3:$XFD$3, 0))</f>
        <v>1.6429840000000001E-2</v>
      </c>
      <c r="CS147" s="330" cm="1">
        <f t="array" ref="CS147">INDEX('Instrument Performance'!$B$3:$XFD$1048576,-1+MATCH($BF147, 'Instrument Performance'!$A$3:$A$1048576, 0), MATCH(CS$4, 'Instrument Performance'!$B$3:$XFD$3, 0))</f>
        <v>-5.8693898887909324E-3</v>
      </c>
      <c r="CT147" s="330" cm="1">
        <f t="array" ref="CT147">INDEX('Instrument Performance'!$B$3:$XFD$1048576,-1+MATCH($BF147, 'Instrument Performance'!$A$3:$A$1048576, 0), MATCH(CT$4, 'Instrument Performance'!$B$3:$XFD$3, 0))</f>
        <v>9.03274707189523E-3</v>
      </c>
      <c r="CU147" s="330" cm="1">
        <f t="array" ref="CU147">INDEX('Instrument Performance'!$B$3:$XFD$1048576,-1+MATCH($BF147, 'Instrument Performance'!$A$3:$A$1048576, 0), MATCH(CU$4, 'Instrument Performance'!$B$3:$XFD$3, 0))</f>
        <v>8.6814975583289211E-3</v>
      </c>
      <c r="CV147" s="330" cm="1">
        <f t="array" ref="CV147">INDEX('Instrument Performance'!$B$3:$XFD$1048576,-1+MATCH($BF147, 'Instrument Performance'!$A$3:$A$1048576, 0), MATCH(CV$4, 'Instrument Performance'!$B$3:$XFD$3, 0))</f>
        <v>2.2785E-2</v>
      </c>
      <c r="CW147" s="330" cm="1">
        <f t="array" ref="CW147">INDEX('Instrument Performance'!$B$3:$XFD$1048576,-1+MATCH($BF147, 'Instrument Performance'!$A$3:$A$1048576, 0), MATCH(CW$4, 'Instrument Performance'!$B$3:$XFD$3, 0))</f>
        <v>5.2713201983236591E-3</v>
      </c>
      <c r="CX147" s="330" cm="1">
        <f t="array" ref="CX147">INDEX('Instrument Performance'!$B$3:$XFD$1048576,-1+MATCH($BF147, 'Instrument Performance'!$A$3:$A$1048576, 0), MATCH(CX$4, 'Instrument Performance'!$B$3:$XFD$3, 0))</f>
        <v>3.9083895763900589E-3</v>
      </c>
      <c r="CY147" s="330" cm="1">
        <f t="array" ref="CY147">INDEX('Instrument Performance'!$B$3:$XFD$1048576,-1+MATCH($BF147, 'Instrument Performance'!$A$3:$A$1048576, 0), MATCH(CY$4, 'Instrument Performance'!$B$3:$XFD$3, 0))</f>
        <v>1.6480498077275918E-3</v>
      </c>
      <c r="CZ147" s="330" cm="1">
        <f t="array" ref="CZ147">INDEX('Instrument Performance'!$B$3:$XFD$1048576,-1+MATCH($BF147, 'Instrument Performance'!$A$3:$A$1048576, 0), MATCH(CZ$4, 'Instrument Performance'!$B$3:$XFD$3, 0))</f>
        <v>1.7900708537498922E-2</v>
      </c>
      <c r="DA147" s="330" cm="1">
        <f t="array" ref="DA147">INDEX('Instrument Performance'!$B$3:$XFD$1048576,-1+MATCH($BF147, 'Instrument Performance'!$A$3:$A$1048576, 0), MATCH(DA$4, 'Instrument Performance'!$B$3:$XFD$3, 0))</f>
        <v>6.4000000000000003E-3</v>
      </c>
      <c r="DB147" s="330" cm="1">
        <f t="array" ref="DB147">INDEX('Instrument Performance'!$B$3:$XFD$1048576,-1+MATCH($BF147, 'Instrument Performance'!$A$3:$A$1048576, 0), MATCH(DB$4, 'Instrument Performance'!$B$3:$XFD$3, 0))</f>
        <v>3.2287999999999997E-2</v>
      </c>
      <c r="DC147" s="330" cm="1">
        <f t="array" ref="DC147">INDEX('Instrument Performance'!$B$3:$XFD$1048576,-1+MATCH($BF147, 'Instrument Performance'!$A$3:$A$1048576, 0), MATCH(DC$4, 'Instrument Performance'!$B$3:$XFD$3, 0))</f>
        <v>2.2785E-2</v>
      </c>
      <c r="DD147" s="330" cm="1">
        <f t="array" ref="DD147">INDEX('Instrument Performance'!$B$3:$XFD$1048576,-1+MATCH($BF147, 'Instrument Performance'!$A$3:$A$1048576, 0), MATCH(DD$4, 'Instrument Performance'!$B$3:$XFD$3, 0))</f>
        <v>3.2287999999999997E-2</v>
      </c>
      <c r="DE147" s="330" cm="1">
        <f t="array" ref="DE147">INDEX('Instrument Performance'!$B$3:$XFD$1048576,-1+MATCH($BF147, 'Instrument Performance'!$A$3:$A$1048576, 0), MATCH(DE$4, 'Instrument Performance'!$B$3:$XFD$3, 0))</f>
        <v>2.2785E-2</v>
      </c>
      <c r="DF147" s="330" cm="1">
        <f t="array" ref="DF147">INDEX('Instrument Performance'!$B$3:$XFD$1048576,-1+MATCH($BF147, 'Instrument Performance'!$A$3:$A$1048576, 0), MATCH(DF$4, 'Instrument Performance'!$B$3:$XFD$3, 0))</f>
        <v>-1.7090997931571079E-3</v>
      </c>
      <c r="DG147" s="330" cm="1">
        <f t="array" ref="DG147">INDEX('Instrument Performance'!$B$3:$XFD$1048576,-1+MATCH($BF147, 'Instrument Performance'!$A$3:$A$1048576, 0), MATCH(DG$4, 'Instrument Performance'!$B$3:$XFD$3, 0))</f>
        <v>5.7080163523606231E-3</v>
      </c>
      <c r="DH147" s="321"/>
      <c r="DI147" s="332"/>
      <c r="DJ147" s="335">
        <f t="shared" si="26"/>
        <v>42674</v>
      </c>
      <c r="DK147" s="330">
        <f t="shared" si="27"/>
        <v>1.0998642854465441E-2</v>
      </c>
      <c r="DL147" s="338">
        <f t="shared" si="29"/>
        <v>-5.4794520547945207E-5</v>
      </c>
      <c r="DM147" s="333">
        <f t="shared" si="28"/>
        <v>9.2827408338527206E-3</v>
      </c>
      <c r="DN147" s="333">
        <v>-8.1809286727676511E-3</v>
      </c>
      <c r="DO147" s="339">
        <f t="shared" si="30"/>
        <v>1.7159020206127199E-3</v>
      </c>
      <c r="DQ147" s="333">
        <f t="shared" si="31"/>
        <v>1.7463669506620372E-2</v>
      </c>
    </row>
    <row r="148" spans="1:121">
      <c r="A148" s="331">
        <v>42704</v>
      </c>
      <c r="B148" s="330">
        <v>3.798761251762155E-13</v>
      </c>
      <c r="C148" s="330">
        <v>3.9999999998066013E-2</v>
      </c>
      <c r="D148" s="330">
        <v>2.6264078680602362E-13</v>
      </c>
      <c r="E148" s="330">
        <v>2.5424199290986538E-13</v>
      </c>
      <c r="F148" s="330">
        <v>5.0784417513301043E-14</v>
      </c>
      <c r="G148" s="330">
        <v>1.9427608626501621E-13</v>
      </c>
      <c r="H148" s="330">
        <v>0</v>
      </c>
      <c r="I148" s="330">
        <v>0</v>
      </c>
      <c r="J148" s="330">
        <v>0</v>
      </c>
      <c r="K148" s="330">
        <v>4.9999999999871862E-2</v>
      </c>
      <c r="L148" s="330">
        <v>1.116300864784937E-14</v>
      </c>
      <c r="M148" s="330">
        <v>4.9999999999875012E-2</v>
      </c>
      <c r="N148" s="330">
        <v>1.630130763299312E-12</v>
      </c>
      <c r="O148" s="330">
        <v>3.4232570147388508E-2</v>
      </c>
      <c r="P148" s="330">
        <v>2.4999999999964169E-2</v>
      </c>
      <c r="Q148" s="330">
        <v>0</v>
      </c>
      <c r="R148" s="330">
        <v>0</v>
      </c>
      <c r="S148" s="330">
        <v>0</v>
      </c>
      <c r="T148" s="330">
        <v>0</v>
      </c>
      <c r="U148" s="330">
        <v>0</v>
      </c>
      <c r="V148" s="330">
        <v>1.034639874647337E-15</v>
      </c>
      <c r="W148" s="330">
        <v>4.6644487134663363E-14</v>
      </c>
      <c r="X148" s="330">
        <v>0</v>
      </c>
      <c r="Y148" s="330">
        <v>5.0000000000015449E-2</v>
      </c>
      <c r="Z148" s="330">
        <v>4.9999999999979873E-2</v>
      </c>
      <c r="AA148" s="330">
        <v>2.9676460264897242E-13</v>
      </c>
      <c r="AB148" s="330">
        <v>1.277120334232226E-15</v>
      </c>
      <c r="AC148" s="330">
        <v>1.6067190806921629E-14</v>
      </c>
      <c r="AD148" s="330">
        <v>4.9999999999559362E-2</v>
      </c>
      <c r="AE148" s="330">
        <v>5.8069015348336091E-14</v>
      </c>
      <c r="AF148" s="330">
        <v>7.7588860570302013E-3</v>
      </c>
      <c r="AG148" s="330">
        <v>0</v>
      </c>
      <c r="AH148" s="330">
        <v>0</v>
      </c>
      <c r="AI148" s="330">
        <v>4.2241113954353773E-2</v>
      </c>
      <c r="AJ148" s="330">
        <v>6.7448986899416188E-14</v>
      </c>
      <c r="AK148" s="330">
        <v>3.3195187545553207E-14</v>
      </c>
      <c r="AL148" s="330">
        <v>0</v>
      </c>
      <c r="AM148" s="330">
        <v>4.9999999999734417E-2</v>
      </c>
      <c r="AN148" s="330">
        <v>0</v>
      </c>
      <c r="AO148" s="330">
        <v>8.4210526821894852E-2</v>
      </c>
      <c r="AP148" s="330">
        <v>7.1578947317788494E-2</v>
      </c>
      <c r="AQ148" s="330">
        <v>9.9999999999989611E-2</v>
      </c>
      <c r="AR148" s="330">
        <v>4.2241113943285641E-2</v>
      </c>
      <c r="AS148" s="330">
        <v>2.2166317378758231E-14</v>
      </c>
      <c r="AT148" s="330">
        <v>5.7980386012202499E-13</v>
      </c>
      <c r="AU148" s="330">
        <v>4.9999999998929928E-2</v>
      </c>
      <c r="AV148" s="330">
        <v>4.9999999998019233E-2</v>
      </c>
      <c r="AW148" s="330">
        <v>1.272961465498048E-2</v>
      </c>
      <c r="AX148" s="330">
        <v>8.0210526052375455E-2</v>
      </c>
      <c r="AY148" s="330">
        <v>3.9796701053552923E-2</v>
      </c>
      <c r="AZ148" s="330">
        <v>1.8540934131121249E-13</v>
      </c>
      <c r="BA148" s="330">
        <v>1.999999999977372E-2</v>
      </c>
      <c r="BB148" s="330">
        <v>1.7348603818388989E-15</v>
      </c>
      <c r="BC148" s="321"/>
      <c r="BD148" s="333">
        <f t="shared" si="24"/>
        <v>1.0000000000005216</v>
      </c>
      <c r="BE148" s="334"/>
      <c r="BF148" s="335">
        <f t="shared" si="25"/>
        <v>42704</v>
      </c>
      <c r="BG148" s="330" cm="1">
        <f t="array" ref="BG148">INDEX('Instrument Performance'!$B$3:$XFD$1048576,-1+MATCH($BF148, 'Instrument Performance'!$A$3:$A$1048576, 0), MATCH(BG$4, 'Instrument Performance'!$B$3:$XFD$3, 0))</f>
        <v>-1.5039859999999999E-3</v>
      </c>
      <c r="BH148" s="330" cm="1">
        <f t="array" ref="BH148">INDEX('Instrument Performance'!$B$3:$XFD$1048576,-1+MATCH($BF148, 'Instrument Performance'!$A$3:$A$1048576, 0), MATCH(BH$4, 'Instrument Performance'!$B$3:$XFD$3, 0))</f>
        <v>-1.562274E-2</v>
      </c>
      <c r="BI148" s="330" cm="1">
        <f t="array" ref="BI148">INDEX('Instrument Performance'!$B$3:$XFD$1048576,-1+MATCH($BF148, 'Instrument Performance'!$A$3:$A$1048576, 0), MATCH(BI$4, 'Instrument Performance'!$B$3:$XFD$3, 0))</f>
        <v>-6.1455800000000003E-3</v>
      </c>
      <c r="BJ148" s="330" cm="1">
        <f t="array" ref="BJ148">INDEX('Instrument Performance'!$B$3:$XFD$1048576,-1+MATCH($BF148, 'Instrument Performance'!$A$3:$A$1048576, 0), MATCH(BJ$4, 'Instrument Performance'!$B$3:$XFD$3, 0))</f>
        <v>-5.4081889999999999E-3</v>
      </c>
      <c r="BK148" s="330" cm="1">
        <f t="array" ref="BK148">INDEX('Instrument Performance'!$B$3:$XFD$1048576,-1+MATCH($BF148, 'Instrument Performance'!$A$3:$A$1048576, 0), MATCH(BK$4, 'Instrument Performance'!$B$3:$XFD$3, 0))</f>
        <v>-3.4465780000000001E-3</v>
      </c>
      <c r="BL148" s="330" cm="1">
        <f t="array" ref="BL148">INDEX('Instrument Performance'!$B$3:$XFD$1048576,-1+MATCH($BF148, 'Instrument Performance'!$A$3:$A$1048576, 0), MATCH(BL$4, 'Instrument Performance'!$B$3:$XFD$3, 0))</f>
        <v>-9.6450619999999989E-5</v>
      </c>
      <c r="BM148" s="330" cm="1">
        <f t="array" ref="BM148">INDEX('Instrument Performance'!$B$3:$XFD$1048576,-1+MATCH($BF148, 'Instrument Performance'!$A$3:$A$1048576, 0), MATCH(BM$4, 'Instrument Performance'!$B$3:$XFD$3, 0))</f>
        <v>-1.0906620000000001E-2</v>
      </c>
      <c r="BN148" s="330" cm="1">
        <f t="array" ref="BN148">INDEX('Instrument Performance'!$B$3:$XFD$1048576,-1+MATCH($BF148, 'Instrument Performance'!$A$3:$A$1048576, 0), MATCH(BN$4, 'Instrument Performance'!$B$3:$XFD$3, 0))</f>
        <v>-7.3152648861337655E-3</v>
      </c>
      <c r="BO148" s="330" cm="1">
        <f t="array" ref="BO148">INDEX('Instrument Performance'!$B$3:$XFD$1048576,-1+MATCH($BF148, 'Instrument Performance'!$A$3:$A$1048576, 0), MATCH(BO$4, 'Instrument Performance'!$B$3:$XFD$3, 0))</f>
        <v>-6.6519350000000003E-3</v>
      </c>
      <c r="BP148" s="330" cm="1">
        <f t="array" ref="BP148">INDEX('Instrument Performance'!$B$3:$XFD$1048576,-1+MATCH($BF148, 'Instrument Performance'!$A$3:$A$1048576, 0), MATCH(BP$4, 'Instrument Performance'!$B$3:$XFD$3, 0))</f>
        <v>8.4840652209039469E-4</v>
      </c>
      <c r="BQ148" s="330" cm="1">
        <f t="array" ref="BQ148">INDEX('Instrument Performance'!$B$3:$XFD$1048576,-1+MATCH($BF148, 'Instrument Performance'!$A$3:$A$1048576, 0), MATCH(BQ$4, 'Instrument Performance'!$B$3:$XFD$3, 0))</f>
        <v>5.8192163455328405E-4</v>
      </c>
      <c r="BR148" s="330" cm="1">
        <f t="array" ref="BR148">INDEX('Instrument Performance'!$B$3:$XFD$1048576,-1+MATCH($BF148, 'Instrument Performance'!$A$3:$A$1048576, 0), MATCH(BR$4, 'Instrument Performance'!$B$3:$XFD$3, 0))</f>
        <v>5.2259210000000003E-4</v>
      </c>
      <c r="BS148" s="330" cm="1">
        <f t="array" ref="BS148">INDEX('Instrument Performance'!$B$3:$XFD$1048576,-1+MATCH($BF148, 'Instrument Performance'!$A$3:$A$1048576, 0), MATCH(BS$4, 'Instrument Performance'!$B$3:$XFD$3, 0))</f>
        <v>-7.0577911726810193E-4</v>
      </c>
      <c r="BT148" s="330" cm="1">
        <f t="array" ref="BT148">INDEX('Instrument Performance'!$B$3:$XFD$1048576,-1+MATCH($BF148, 'Instrument Performance'!$A$3:$A$1048576, 0), MATCH(BT$4, 'Instrument Performance'!$B$3:$XFD$3, 0))</f>
        <v>7.0816590000000006E-3</v>
      </c>
      <c r="BU148" s="330" cm="1">
        <f t="array" ref="BU148">INDEX('Instrument Performance'!$B$3:$XFD$1048576,-1+MATCH($BF148, 'Instrument Performance'!$A$3:$A$1048576, 0), MATCH(BU$4, 'Instrument Performance'!$B$3:$XFD$3, 0))</f>
        <v>-6.4431846480795807E-3</v>
      </c>
      <c r="BV148" s="330" cm="1">
        <f t="array" ref="BV148">INDEX('Instrument Performance'!$B$3:$XFD$1048576,-1+MATCH($BF148, 'Instrument Performance'!$A$3:$A$1048576, 0), MATCH(BV$4, 'Instrument Performance'!$B$3:$XFD$3, 0))</f>
        <v>-5.4675375506427759E-3</v>
      </c>
      <c r="BW148" s="330" cm="1">
        <f t="array" ref="BW148">INDEX('Instrument Performance'!$B$3:$XFD$1048576,-1+MATCH($BF148, 'Instrument Performance'!$A$3:$A$1048576, 0), MATCH(BW$4, 'Instrument Performance'!$B$3:$XFD$3, 0))</f>
        <v>-5.0950380343354048E-3</v>
      </c>
      <c r="BX148" s="330" cm="1">
        <f t="array" ref="BX148">INDEX('Instrument Performance'!$B$3:$XFD$1048576,-1+MATCH($BF148, 'Instrument Performance'!$A$3:$A$1048576, 0), MATCH(BX$4, 'Instrument Performance'!$B$3:$XFD$3, 0))</f>
        <v>-1.6972489453024764E-2</v>
      </c>
      <c r="BY148" s="330" cm="1">
        <f t="array" ref="BY148">INDEX('Instrument Performance'!$B$3:$XFD$1048576,-1+MATCH($BF148, 'Instrument Performance'!$A$3:$A$1048576, 0), MATCH(BY$4, 'Instrument Performance'!$B$3:$XFD$3, 0))</f>
        <v>-7.7746671326246195E-3</v>
      </c>
      <c r="BZ148" s="330" cm="1">
        <f t="array" ref="BZ148">INDEX('Instrument Performance'!$B$3:$XFD$1048576,-1+MATCH($BF148, 'Instrument Performance'!$A$3:$A$1048576, 0), MATCH(BZ$4, 'Instrument Performance'!$B$3:$XFD$3, 0))</f>
        <v>-7.2795090843460475E-3</v>
      </c>
      <c r="CA148" s="330" cm="1">
        <f t="array" ref="CA148">INDEX('Instrument Performance'!$B$3:$XFD$1048576,-1+MATCH($BF148, 'Instrument Performance'!$A$3:$A$1048576, 0), MATCH(CA$4, 'Instrument Performance'!$B$3:$XFD$3, 0))</f>
        <v>-1.2041321857406154E-2</v>
      </c>
      <c r="CB148" s="330" cm="1">
        <f t="array" ref="CB148">INDEX('Instrument Performance'!$B$3:$XFD$1048576,-1+MATCH($BF148, 'Instrument Performance'!$A$3:$A$1048576, 0), MATCH(CB$4, 'Instrument Performance'!$B$3:$XFD$3, 0))</f>
        <v>-1.6019419999999999E-2</v>
      </c>
      <c r="CC148" s="330" cm="1">
        <f t="array" ref="CC148">INDEX('Instrument Performance'!$B$3:$XFD$1048576,-1+MATCH($BF148, 'Instrument Performance'!$A$3:$A$1048576, 0), MATCH(CC$4, 'Instrument Performance'!$B$3:$XFD$3, 0))</f>
        <v>-1.36218836480533E-2</v>
      </c>
      <c r="CD148" s="330" cm="1">
        <f t="array" ref="CD148">INDEX('Instrument Performance'!$B$3:$XFD$1048576,-1+MATCH($BF148, 'Instrument Performance'!$A$3:$A$1048576, 0), MATCH(CD$4, 'Instrument Performance'!$B$3:$XFD$3, 0))</f>
        <v>-2.0477639999999998E-2</v>
      </c>
      <c r="CE148" s="330" cm="1">
        <f t="array" ref="CE148">INDEX('Instrument Performance'!$B$3:$XFD$1048576,-1+MATCH($BF148, 'Instrument Performance'!$A$3:$A$1048576, 0), MATCH(CE$4, 'Instrument Performance'!$B$3:$XFD$3, 0))</f>
        <v>-6.2001770000000003E-3</v>
      </c>
      <c r="CF148" s="330" cm="1">
        <f t="array" ref="CF148">INDEX('Instrument Performance'!$B$3:$XFD$1048576,-1+MATCH($BF148, 'Instrument Performance'!$A$3:$A$1048576, 0), MATCH(CF$4, 'Instrument Performance'!$B$3:$XFD$3, 0))</f>
        <v>-4.5970539999999997E-2</v>
      </c>
      <c r="CG148" s="330" cm="1">
        <f t="array" ref="CG148">INDEX('Instrument Performance'!$B$3:$XFD$1048576,-1+MATCH($BF148, 'Instrument Performance'!$A$3:$A$1048576, 0), MATCH(CG$4, 'Instrument Performance'!$B$3:$XFD$3, 0))</f>
        <v>-3.9717780000000001E-2</v>
      </c>
      <c r="CH148" s="330" cm="1">
        <f t="array" ref="CH148">INDEX('Instrument Performance'!$B$3:$XFD$1048576,-1+MATCH($BF148, 'Instrument Performance'!$A$3:$A$1048576, 0), MATCH(CH$4, 'Instrument Performance'!$B$3:$XFD$3, 0))</f>
        <v>-2.4404829999999999E-2</v>
      </c>
      <c r="CI148" s="330" cm="1">
        <f t="array" ref="CI148">INDEX('Instrument Performance'!$B$3:$XFD$1048576,-1+MATCH($BF148, 'Instrument Performance'!$A$3:$A$1048576, 0), MATCH(CI$4, 'Instrument Performance'!$B$3:$XFD$3, 0))</f>
        <v>-2.7514859999999999E-2</v>
      </c>
      <c r="CJ148" s="330" cm="1">
        <f t="array" ref="CJ148">INDEX('Instrument Performance'!$B$3:$XFD$1048576,-1+MATCH($BF148, 'Instrument Performance'!$A$3:$A$1048576, 0), MATCH(CJ$4, 'Instrument Performance'!$B$3:$XFD$3, 0))</f>
        <v>-5.68908E-3</v>
      </c>
      <c r="CK148" s="330" cm="1">
        <f t="array" ref="CK148">INDEX('Instrument Performance'!$B$3:$XFD$1048576,-1+MATCH($BF148, 'Instrument Performance'!$A$3:$A$1048576, 0), MATCH(CK$4, 'Instrument Performance'!$B$3:$XFD$3, 0))</f>
        <v>-2.2157330000000003E-2</v>
      </c>
      <c r="CL148" s="330" cm="1">
        <f t="array" ref="CL148">INDEX('Instrument Performance'!$B$3:$XFD$1048576,-1+MATCH($BF148, 'Instrument Performance'!$A$3:$A$1048576, 0), MATCH(CL$4, 'Instrument Performance'!$B$3:$XFD$3, 0))</f>
        <v>-3.3694839999999997E-2</v>
      </c>
      <c r="CM148" s="330" cm="1">
        <f t="array" ref="CM148">INDEX('Instrument Performance'!$B$3:$XFD$1048576,-1+MATCH($BF148, 'Instrument Performance'!$A$3:$A$1048576, 0), MATCH(CM$4, 'Instrument Performance'!$B$3:$XFD$3, 0))</f>
        <v>-6.1709180000000002E-2</v>
      </c>
      <c r="CN148" s="330" cm="1">
        <f t="array" ref="CN148">INDEX('Instrument Performance'!$B$3:$XFD$1048576,-1+MATCH($BF148, 'Instrument Performance'!$A$3:$A$1048576, 0), MATCH(CN$4, 'Instrument Performance'!$B$3:$XFD$3, 0))</f>
        <v>1.742285E-2</v>
      </c>
      <c r="CO148" s="330" cm="1">
        <f t="array" ref="CO148">INDEX('Instrument Performance'!$B$3:$XFD$1048576,-1+MATCH($BF148, 'Instrument Performance'!$A$3:$A$1048576, 0), MATCH(CO$4, 'Instrument Performance'!$B$3:$XFD$3, 0))</f>
        <v>2.035882E-2</v>
      </c>
      <c r="CP148" s="330" cm="1">
        <f t="array" ref="CP148">INDEX('Instrument Performance'!$B$3:$XFD$1048576,-1+MATCH($BF148, 'Instrument Performance'!$A$3:$A$1048576, 0), MATCH(CP$4, 'Instrument Performance'!$B$3:$XFD$3, 0))</f>
        <v>1.177062E-3</v>
      </c>
      <c r="CQ148" s="330" cm="1">
        <f t="array" ref="CQ148">INDEX('Instrument Performance'!$B$3:$XFD$1048576,-1+MATCH($BF148, 'Instrument Performance'!$A$3:$A$1048576, 0), MATCH(CQ$4, 'Instrument Performance'!$B$3:$XFD$3, 0))</f>
        <v>-2.7548002817479766E-2</v>
      </c>
      <c r="CR148" s="330" cm="1">
        <f t="array" ref="CR148">INDEX('Instrument Performance'!$B$3:$XFD$1048576,-1+MATCH($BF148, 'Instrument Performance'!$A$3:$A$1048576, 0), MATCH(CR$4, 'Instrument Performance'!$B$3:$XFD$3, 0))</f>
        <v>1.869901E-3</v>
      </c>
      <c r="CS148" s="330" cm="1">
        <f t="array" ref="CS148">INDEX('Instrument Performance'!$B$3:$XFD$1048576,-1+MATCH($BF148, 'Instrument Performance'!$A$3:$A$1048576, 0), MATCH(CS$4, 'Instrument Performance'!$B$3:$XFD$3, 0))</f>
        <v>3.8280197214173306E-3</v>
      </c>
      <c r="CT148" s="330" cm="1">
        <f t="array" ref="CT148">INDEX('Instrument Performance'!$B$3:$XFD$1048576,-1+MATCH($BF148, 'Instrument Performance'!$A$3:$A$1048576, 0), MATCH(CT$4, 'Instrument Performance'!$B$3:$XFD$3, 0))</f>
        <v>-1.9928129525515386E-3</v>
      </c>
      <c r="CU148" s="330" cm="1">
        <f t="array" ref="CU148">INDEX('Instrument Performance'!$B$3:$XFD$1048576,-1+MATCH($BF148, 'Instrument Performance'!$A$3:$A$1048576, 0), MATCH(CU$4, 'Instrument Performance'!$B$3:$XFD$3, 0))</f>
        <v>5.3119956966110049E-3</v>
      </c>
      <c r="CV148" s="330" t="str" cm="1">
        <f t="array" ref="CV148">INDEX('Instrument Performance'!$B$3:$XFD$1048576,-1+MATCH($BF148, 'Instrument Performance'!$A$3:$A$1048576, 0), MATCH(CV$4, 'Instrument Performance'!$B$3:$XFD$3, 0))</f>
        <v/>
      </c>
      <c r="CW148" s="330" cm="1">
        <f t="array" ref="CW148">INDEX('Instrument Performance'!$B$3:$XFD$1048576,-1+MATCH($BF148, 'Instrument Performance'!$A$3:$A$1048576, 0), MATCH(CW$4, 'Instrument Performance'!$B$3:$XFD$3, 0))</f>
        <v>-2.9379801956120222E-2</v>
      </c>
      <c r="CX148" s="330" cm="1">
        <f t="array" ref="CX148">INDEX('Instrument Performance'!$B$3:$XFD$1048576,-1+MATCH($BF148, 'Instrument Performance'!$A$3:$A$1048576, 0), MATCH(CX$4, 'Instrument Performance'!$B$3:$XFD$3, 0))</f>
        <v>3.7914516636128326E-4</v>
      </c>
      <c r="CY148" s="330" cm="1">
        <f t="array" ref="CY148">INDEX('Instrument Performance'!$B$3:$XFD$1048576,-1+MATCH($BF148, 'Instrument Performance'!$A$3:$A$1048576, 0), MATCH(CY$4, 'Instrument Performance'!$B$3:$XFD$3, 0))</f>
        <v>3.2906764168190161E-3</v>
      </c>
      <c r="CZ148" s="330" cm="1">
        <f t="array" ref="CZ148">INDEX('Instrument Performance'!$B$3:$XFD$1048576,-1+MATCH($BF148, 'Instrument Performance'!$A$3:$A$1048576, 0), MATCH(CZ$4, 'Instrument Performance'!$B$3:$XFD$3, 0))</f>
        <v>3.2001998437032331E-3</v>
      </c>
      <c r="DA148" s="330" cm="1">
        <f t="array" ref="DA148">INDEX('Instrument Performance'!$B$3:$XFD$1048576,-1+MATCH($BF148, 'Instrument Performance'!$A$3:$A$1048576, 0), MATCH(DA$4, 'Instrument Performance'!$B$3:$XFD$3, 0))</f>
        <v>-2.3E-3</v>
      </c>
      <c r="DB148" s="330" t="str" cm="1">
        <f t="array" ref="DB148">INDEX('Instrument Performance'!$B$3:$XFD$1048576,-1+MATCH($BF148, 'Instrument Performance'!$A$3:$A$1048576, 0), MATCH(DB$4, 'Instrument Performance'!$B$3:$XFD$3, 0))</f>
        <v/>
      </c>
      <c r="DC148" s="330" t="str" cm="1">
        <f t="array" ref="DC148">INDEX('Instrument Performance'!$B$3:$XFD$1048576,-1+MATCH($BF148, 'Instrument Performance'!$A$3:$A$1048576, 0), MATCH(DC$4, 'Instrument Performance'!$B$3:$XFD$3, 0))</f>
        <v/>
      </c>
      <c r="DD148" s="330" t="str" cm="1">
        <f t="array" ref="DD148">INDEX('Instrument Performance'!$B$3:$XFD$1048576,-1+MATCH($BF148, 'Instrument Performance'!$A$3:$A$1048576, 0), MATCH(DD$4, 'Instrument Performance'!$B$3:$XFD$3, 0))</f>
        <v/>
      </c>
      <c r="DE148" s="330" t="str" cm="1">
        <f t="array" ref="DE148">INDEX('Instrument Performance'!$B$3:$XFD$1048576,-1+MATCH($BF148, 'Instrument Performance'!$A$3:$A$1048576, 0), MATCH(DE$4, 'Instrument Performance'!$B$3:$XFD$3, 0))</f>
        <v/>
      </c>
      <c r="DF148" s="330" cm="1">
        <f t="array" ref="DF148">INDEX('Instrument Performance'!$B$3:$XFD$1048576,-1+MATCH($BF148, 'Instrument Performance'!$A$3:$A$1048576, 0), MATCH(DF$4, 'Instrument Performance'!$B$3:$XFD$3, 0))</f>
        <v>4.6927101245559204E-3</v>
      </c>
      <c r="DG148" s="330" cm="1">
        <f t="array" ref="DG148">INDEX('Instrument Performance'!$B$3:$XFD$1048576,-1+MATCH($BF148, 'Instrument Performance'!$A$3:$A$1048576, 0), MATCH(DG$4, 'Instrument Performance'!$B$3:$XFD$3, 0))</f>
        <v>-3.0900219068962564E-2</v>
      </c>
      <c r="DH148" s="321"/>
      <c r="DI148" s="332"/>
      <c r="DJ148" s="335">
        <f t="shared" si="26"/>
        <v>42704</v>
      </c>
      <c r="DK148" s="330">
        <f t="shared" si="27"/>
        <v>-2.7877184094148087E-3</v>
      </c>
      <c r="DL148" s="338">
        <f t="shared" si="29"/>
        <v>-5.4794520547945207E-5</v>
      </c>
      <c r="DM148" s="333">
        <f t="shared" si="28"/>
        <v>-4.4256697206294104E-3</v>
      </c>
      <c r="DN148" s="333">
        <v>-8.0912106107134951E-3</v>
      </c>
      <c r="DO148" s="339">
        <f t="shared" si="30"/>
        <v>1.6379513112146017E-3</v>
      </c>
      <c r="DQ148" s="333">
        <f t="shared" si="31"/>
        <v>3.6655408900840847E-3</v>
      </c>
    </row>
    <row r="149" spans="1:121">
      <c r="A149" s="331">
        <v>42735</v>
      </c>
      <c r="B149" s="330">
        <v>1.9914562195710909E-3</v>
      </c>
      <c r="C149" s="330">
        <v>0</v>
      </c>
      <c r="D149" s="330">
        <v>8.6998235340946394E-14</v>
      </c>
      <c r="E149" s="330">
        <v>4.633632371001701E-14</v>
      </c>
      <c r="F149" s="330">
        <v>1.0728305498813169E-14</v>
      </c>
      <c r="G149" s="330">
        <v>5.797872862935446E-13</v>
      </c>
      <c r="H149" s="330">
        <v>0</v>
      </c>
      <c r="I149" s="330">
        <v>0</v>
      </c>
      <c r="J149" s="330">
        <v>0</v>
      </c>
      <c r="K149" s="330">
        <v>4.9999999999897141E-2</v>
      </c>
      <c r="L149" s="330">
        <v>2.273092416993787E-14</v>
      </c>
      <c r="M149" s="330">
        <v>4.9999999999951958E-2</v>
      </c>
      <c r="N149" s="330">
        <v>6.5044985990001779E-13</v>
      </c>
      <c r="O149" s="330">
        <v>4.9999999999954282E-2</v>
      </c>
      <c r="P149" s="330">
        <v>2.4999999999840261E-2</v>
      </c>
      <c r="Q149" s="330">
        <v>0</v>
      </c>
      <c r="R149" s="330">
        <v>9.0962981270691666E-15</v>
      </c>
      <c r="S149" s="330">
        <v>0</v>
      </c>
      <c r="T149" s="330">
        <v>0</v>
      </c>
      <c r="U149" s="330">
        <v>0</v>
      </c>
      <c r="V149" s="330">
        <v>0</v>
      </c>
      <c r="W149" s="330">
        <v>2.2075215953933561E-13</v>
      </c>
      <c r="X149" s="330">
        <v>0</v>
      </c>
      <c r="Y149" s="330">
        <v>5.000000000008218E-2</v>
      </c>
      <c r="Z149" s="330">
        <v>5.0000000000078683E-2</v>
      </c>
      <c r="AA149" s="330">
        <v>2.088716676084637E-13</v>
      </c>
      <c r="AB149" s="330">
        <v>1.440098700861183E-14</v>
      </c>
      <c r="AC149" s="330">
        <v>3.0166794851169619E-13</v>
      </c>
      <c r="AD149" s="330">
        <v>4.9999999999727179E-2</v>
      </c>
      <c r="AE149" s="330">
        <v>0</v>
      </c>
      <c r="AF149" s="330">
        <v>5.0000000000008683E-2</v>
      </c>
      <c r="AG149" s="330">
        <v>0</v>
      </c>
      <c r="AH149" s="330">
        <v>0</v>
      </c>
      <c r="AI149" s="330">
        <v>5.0000000000024643E-2</v>
      </c>
      <c r="AJ149" s="330">
        <v>5.0000000000056007E-2</v>
      </c>
      <c r="AK149" s="330">
        <v>0</v>
      </c>
      <c r="AL149" s="330">
        <v>0</v>
      </c>
      <c r="AM149" s="330">
        <v>9.0670540843656234E-13</v>
      </c>
      <c r="AN149" s="330">
        <v>0</v>
      </c>
      <c r="AO149" s="330">
        <v>4.6153846153888109E-2</v>
      </c>
      <c r="AP149" s="330">
        <v>7.5384615384680581E-2</v>
      </c>
      <c r="AQ149" s="330">
        <v>0.10000000000003</v>
      </c>
      <c r="AR149" s="330">
        <v>5.6427633720622926E-15</v>
      </c>
      <c r="AS149" s="330">
        <v>0</v>
      </c>
      <c r="AT149" s="330">
        <v>2.2854697625378079E-2</v>
      </c>
      <c r="AU149" s="330">
        <v>5.000000000011795E-2</v>
      </c>
      <c r="AV149" s="330">
        <v>5.000000000010614E-2</v>
      </c>
      <c r="AW149" s="330">
        <v>1.3028851750773059E-2</v>
      </c>
      <c r="AX149" s="330">
        <v>9.999999999998424E-2</v>
      </c>
      <c r="AY149" s="330">
        <v>4.5586532864684143E-2</v>
      </c>
      <c r="AZ149" s="330">
        <v>5.7676420455306862E-14</v>
      </c>
      <c r="BA149" s="330">
        <v>2.00000000000994E-2</v>
      </c>
      <c r="BB149" s="330">
        <v>0</v>
      </c>
      <c r="BC149" s="321"/>
      <c r="BD149" s="333">
        <f t="shared" si="24"/>
        <v>1.0000000000020557</v>
      </c>
      <c r="BE149" s="334"/>
      <c r="BF149" s="335">
        <f t="shared" si="25"/>
        <v>42735</v>
      </c>
      <c r="BG149" s="330" cm="1">
        <f t="array" ref="BG149">INDEX('Instrument Performance'!$B$3:$XFD$1048576,-1+MATCH($BF149, 'Instrument Performance'!$A$3:$A$1048576, 0), MATCH(BG$4, 'Instrument Performance'!$B$3:$XFD$3, 0))</f>
        <v>-4.3681279999999998E-3</v>
      </c>
      <c r="BH149" s="330" cm="1">
        <f t="array" ref="BH149">INDEX('Instrument Performance'!$B$3:$XFD$1048576,-1+MATCH($BF149, 'Instrument Performance'!$A$3:$A$1048576, 0), MATCH(BH$4, 'Instrument Performance'!$B$3:$XFD$3, 0))</f>
        <v>-4.1790279999999999E-2</v>
      </c>
      <c r="BI149" s="330" cm="1">
        <f t="array" ref="BI149">INDEX('Instrument Performance'!$B$3:$XFD$1048576,-1+MATCH($BF149, 'Instrument Performance'!$A$3:$A$1048576, 0), MATCH(BI$4, 'Instrument Performance'!$B$3:$XFD$3, 0))</f>
        <v>-1.220188E-2</v>
      </c>
      <c r="BJ149" s="330" cm="1">
        <f t="array" ref="BJ149">INDEX('Instrument Performance'!$B$3:$XFD$1048576,-1+MATCH($BF149, 'Instrument Performance'!$A$3:$A$1048576, 0), MATCH(BJ$4, 'Instrument Performance'!$B$3:$XFD$3, 0))</f>
        <v>-2.0714649999999998E-2</v>
      </c>
      <c r="BK149" s="330" cm="1">
        <f t="array" ref="BK149">INDEX('Instrument Performance'!$B$3:$XFD$1048576,-1+MATCH($BF149, 'Instrument Performance'!$A$3:$A$1048576, 0), MATCH(BK$4, 'Instrument Performance'!$B$3:$XFD$3, 0))</f>
        <v>-1.8873519999999998E-2</v>
      </c>
      <c r="BL149" s="330" cm="1">
        <f t="array" ref="BL149">INDEX('Instrument Performance'!$B$3:$XFD$1048576,-1+MATCH($BF149, 'Instrument Performance'!$A$3:$A$1048576, 0), MATCH(BL$4, 'Instrument Performance'!$B$3:$XFD$3, 0))</f>
        <v>-5.4982160000000002E-3</v>
      </c>
      <c r="BM149" s="330" cm="1">
        <f t="array" ref="BM149">INDEX('Instrument Performance'!$B$3:$XFD$1048576,-1+MATCH($BF149, 'Instrument Performance'!$A$3:$A$1048576, 0), MATCH(BM$4, 'Instrument Performance'!$B$3:$XFD$3, 0))</f>
        <v>-2.9634740000000003E-2</v>
      </c>
      <c r="BN149" s="330" cm="1">
        <f t="array" ref="BN149">INDEX('Instrument Performance'!$B$3:$XFD$1048576,-1+MATCH($BF149, 'Instrument Performance'!$A$3:$A$1048576, 0), MATCH(BN$4, 'Instrument Performance'!$B$3:$XFD$3, 0))</f>
        <v>-2.92348643002458E-2</v>
      </c>
      <c r="BO149" s="330" cm="1">
        <f t="array" ref="BO149">INDEX('Instrument Performance'!$B$3:$XFD$1048576,-1+MATCH($BF149, 'Instrument Performance'!$A$3:$A$1048576, 0), MATCH(BO$4, 'Instrument Performance'!$B$3:$XFD$3, 0))</f>
        <v>-2.1205359999999999E-2</v>
      </c>
      <c r="BP149" s="330" cm="1">
        <f t="array" ref="BP149">INDEX('Instrument Performance'!$B$3:$XFD$1048576,-1+MATCH($BF149, 'Instrument Performance'!$A$3:$A$1048576, 0), MATCH(BP$4, 'Instrument Performance'!$B$3:$XFD$3, 0))</f>
        <v>-2.4050275707105939E-3</v>
      </c>
      <c r="BQ149" s="330" cm="1">
        <f t="array" ref="BQ149">INDEX('Instrument Performance'!$B$3:$XFD$1048576,-1+MATCH($BF149, 'Instrument Performance'!$A$3:$A$1048576, 0), MATCH(BQ$4, 'Instrument Performance'!$B$3:$XFD$3, 0))</f>
        <v>-3.9418416801293432E-3</v>
      </c>
      <c r="BR149" s="330" cm="1">
        <f t="array" ref="BR149">INDEX('Instrument Performance'!$B$3:$XFD$1048576,-1+MATCH($BF149, 'Instrument Performance'!$A$3:$A$1048576, 0), MATCH(BR$4, 'Instrument Performance'!$B$3:$XFD$3, 0))</f>
        <v>1.647314E-3</v>
      </c>
      <c r="BS149" s="330" cm="1">
        <f t="array" ref="BS149">INDEX('Instrument Performance'!$B$3:$XFD$1048576,-1+MATCH($BF149, 'Instrument Performance'!$A$3:$A$1048576, 0), MATCH(BS$4, 'Instrument Performance'!$B$3:$XFD$3, 0))</f>
        <v>-1.0406469193692758E-2</v>
      </c>
      <c r="BT149" s="330" cm="1">
        <f t="array" ref="BT149">INDEX('Instrument Performance'!$B$3:$XFD$1048576,-1+MATCH($BF149, 'Instrument Performance'!$A$3:$A$1048576, 0), MATCH(BT$4, 'Instrument Performance'!$B$3:$XFD$3, 0))</f>
        <v>3.900906E-3</v>
      </c>
      <c r="BU149" s="330" cm="1">
        <f t="array" ref="BU149">INDEX('Instrument Performance'!$B$3:$XFD$1048576,-1+MATCH($BF149, 'Instrument Performance'!$A$3:$A$1048576, 0), MATCH(BU$4, 'Instrument Performance'!$B$3:$XFD$3, 0))</f>
        <v>-3.076589705812649E-2</v>
      </c>
      <c r="BV149" s="330" cm="1">
        <f t="array" ref="BV149">INDEX('Instrument Performance'!$B$3:$XFD$1048576,-1+MATCH($BF149, 'Instrument Performance'!$A$3:$A$1048576, 0), MATCH(BV$4, 'Instrument Performance'!$B$3:$XFD$3, 0))</f>
        <v>-1.7789405632550825E-2</v>
      </c>
      <c r="BW149" s="330" cm="1">
        <f t="array" ref="BW149">INDEX('Instrument Performance'!$B$3:$XFD$1048576,-1+MATCH($BF149, 'Instrument Performance'!$A$3:$A$1048576, 0), MATCH(BW$4, 'Instrument Performance'!$B$3:$XFD$3, 0))</f>
        <v>-2.5203030339083703E-2</v>
      </c>
      <c r="BX149" s="330" cm="1">
        <f t="array" ref="BX149">INDEX('Instrument Performance'!$B$3:$XFD$1048576,-1+MATCH($BF149, 'Instrument Performance'!$A$3:$A$1048576, 0), MATCH(BX$4, 'Instrument Performance'!$B$3:$XFD$3, 0))</f>
        <v>7.5993829259592971E-3</v>
      </c>
      <c r="BY149" s="330" cm="1">
        <f t="array" ref="BY149">INDEX('Instrument Performance'!$B$3:$XFD$1048576,-1+MATCH($BF149, 'Instrument Performance'!$A$3:$A$1048576, 0), MATCH(BY$4, 'Instrument Performance'!$B$3:$XFD$3, 0))</f>
        <v>-3.3438553621786388E-3</v>
      </c>
      <c r="BZ149" s="330" cm="1">
        <f t="array" ref="BZ149">INDEX('Instrument Performance'!$B$3:$XFD$1048576,-1+MATCH($BF149, 'Instrument Performance'!$A$3:$A$1048576, 0), MATCH(BZ$4, 'Instrument Performance'!$B$3:$XFD$3, 0))</f>
        <v>-1.1150839343070151E-2</v>
      </c>
      <c r="CA149" s="330" cm="1">
        <f t="array" ref="CA149">INDEX('Instrument Performance'!$B$3:$XFD$1048576,-1+MATCH($BF149, 'Instrument Performance'!$A$3:$A$1048576, 0), MATCH(CA$4, 'Instrument Performance'!$B$3:$XFD$3, 0))</f>
        <v>6.1241410545690347E-3</v>
      </c>
      <c r="CB149" s="330" cm="1">
        <f t="array" ref="CB149">INDEX('Instrument Performance'!$B$3:$XFD$1048576,-1+MATCH($BF149, 'Instrument Performance'!$A$3:$A$1048576, 0), MATCH(CB$4, 'Instrument Performance'!$B$3:$XFD$3, 0))</f>
        <v>3.7247160000000001E-2</v>
      </c>
      <c r="CC149" s="330" cm="1">
        <f t="array" ref="CC149">INDEX('Instrument Performance'!$B$3:$XFD$1048576,-1+MATCH($BF149, 'Instrument Performance'!$A$3:$A$1048576, 0), MATCH(CC$4, 'Instrument Performance'!$B$3:$XFD$3, 0))</f>
        <v>5.4607313761773765E-3</v>
      </c>
      <c r="CD149" s="330" cm="1">
        <f t="array" ref="CD149">INDEX('Instrument Performance'!$B$3:$XFD$1048576,-1+MATCH($BF149, 'Instrument Performance'!$A$3:$A$1048576, 0), MATCH(CD$4, 'Instrument Performance'!$B$3:$XFD$3, 0))</f>
        <v>8.3674839999999986E-2</v>
      </c>
      <c r="CE149" s="330" cm="1">
        <f t="array" ref="CE149">INDEX('Instrument Performance'!$B$3:$XFD$1048576,-1+MATCH($BF149, 'Instrument Performance'!$A$3:$A$1048576, 0), MATCH(CE$4, 'Instrument Performance'!$B$3:$XFD$3, 0))</f>
        <v>7.6648839999999996E-2</v>
      </c>
      <c r="CF149" s="330" cm="1">
        <f t="array" ref="CF149">INDEX('Instrument Performance'!$B$3:$XFD$1048576,-1+MATCH($BF149, 'Instrument Performance'!$A$3:$A$1048576, 0), MATCH(CF$4, 'Instrument Performance'!$B$3:$XFD$3, 0))</f>
        <v>0.11063290000000001</v>
      </c>
      <c r="CG149" s="330" cm="1">
        <f t="array" ref="CG149">INDEX('Instrument Performance'!$B$3:$XFD$1048576,-1+MATCH($BF149, 'Instrument Performance'!$A$3:$A$1048576, 0), MATCH(CG$4, 'Instrument Performance'!$B$3:$XFD$3, 0))</f>
        <v>7.2112109999999993E-2</v>
      </c>
      <c r="CH149" s="330" cm="1">
        <f t="array" ref="CH149">INDEX('Instrument Performance'!$B$3:$XFD$1048576,-1+MATCH($BF149, 'Instrument Performance'!$A$3:$A$1048576, 0), MATCH(CH$4, 'Instrument Performance'!$B$3:$XFD$3, 0))</f>
        <v>5.2360520000000001E-2</v>
      </c>
      <c r="CI149" s="330" cm="1">
        <f t="array" ref="CI149">INDEX('Instrument Performance'!$B$3:$XFD$1048576,-1+MATCH($BF149, 'Instrument Performance'!$A$3:$A$1048576, 0), MATCH(CI$4, 'Instrument Performance'!$B$3:$XFD$3, 0))</f>
        <v>6.1113629999999999E-3</v>
      </c>
      <c r="CJ149" s="330" cm="1">
        <f t="array" ref="CJ149">INDEX('Instrument Performance'!$B$3:$XFD$1048576,-1+MATCH($BF149, 'Instrument Performance'!$A$3:$A$1048576, 0), MATCH(CJ$4, 'Instrument Performance'!$B$3:$XFD$3, 0))</f>
        <v>-3.2462640000000001E-2</v>
      </c>
      <c r="CK149" s="330" cm="1">
        <f t="array" ref="CK149">INDEX('Instrument Performance'!$B$3:$XFD$1048576,-1+MATCH($BF149, 'Instrument Performance'!$A$3:$A$1048576, 0), MATCH(CK$4, 'Instrument Performance'!$B$3:$XFD$3, 0))</f>
        <v>-6.069428E-3</v>
      </c>
      <c r="CL149" s="330" cm="1">
        <f t="array" ref="CL149">INDEX('Instrument Performance'!$B$3:$XFD$1048576,-1+MATCH($BF149, 'Instrument Performance'!$A$3:$A$1048576, 0), MATCH(CL$4, 'Instrument Performance'!$B$3:$XFD$3, 0))</f>
        <v>-2.3017889999999999E-2</v>
      </c>
      <c r="CM149" s="330" cm="1">
        <f t="array" ref="CM149">INDEX('Instrument Performance'!$B$3:$XFD$1048576,-1+MATCH($BF149, 'Instrument Performance'!$A$3:$A$1048576, 0), MATCH(CM$4, 'Instrument Performance'!$B$3:$XFD$3, 0))</f>
        <v>-4.2054970000000004E-2</v>
      </c>
      <c r="CN149" s="330" cm="1">
        <f t="array" ref="CN149">INDEX('Instrument Performance'!$B$3:$XFD$1048576,-1+MATCH($BF149, 'Instrument Performance'!$A$3:$A$1048576, 0), MATCH(CN$4, 'Instrument Performance'!$B$3:$XFD$3, 0))</f>
        <v>-2.9581240000000002E-2</v>
      </c>
      <c r="CO149" s="330" cm="1">
        <f t="array" ref="CO149">INDEX('Instrument Performance'!$B$3:$XFD$1048576,-1+MATCH($BF149, 'Instrument Performance'!$A$3:$A$1048576, 0), MATCH(CO$4, 'Instrument Performance'!$B$3:$XFD$3, 0))</f>
        <v>-3.180301E-2</v>
      </c>
      <c r="CP149" s="330" cm="1">
        <f t="array" ref="CP149">INDEX('Instrument Performance'!$B$3:$XFD$1048576,-1+MATCH($BF149, 'Instrument Performance'!$A$3:$A$1048576, 0), MATCH(CP$4, 'Instrument Performance'!$B$3:$XFD$3, 0))</f>
        <v>-3.5182089999999999E-2</v>
      </c>
      <c r="CQ149" s="330" cm="1">
        <f t="array" ref="CQ149">INDEX('Instrument Performance'!$B$3:$XFD$1048576,-1+MATCH($BF149, 'Instrument Performance'!$A$3:$A$1048576, 0), MATCH(CQ$4, 'Instrument Performance'!$B$3:$XFD$3, 0))</f>
        <v>-4.0892101648355106E-2</v>
      </c>
      <c r="CR149" s="330" cm="1">
        <f t="array" ref="CR149">INDEX('Instrument Performance'!$B$3:$XFD$1048576,-1+MATCH($BF149, 'Instrument Performance'!$A$3:$A$1048576, 0), MATCH(CR$4, 'Instrument Performance'!$B$3:$XFD$3, 0))</f>
        <v>-1.5268839999999999E-2</v>
      </c>
      <c r="CS149" s="330" cm="1">
        <f t="array" ref="CS149">INDEX('Instrument Performance'!$B$3:$XFD$1048576,-1+MATCH($BF149, 'Instrument Performance'!$A$3:$A$1048576, 0), MATCH(CS$4, 'Instrument Performance'!$B$3:$XFD$3, 0))</f>
        <v>-8.0739456220939698E-2</v>
      </c>
      <c r="CT149" s="330" cm="1">
        <f t="array" ref="CT149">INDEX('Instrument Performance'!$B$3:$XFD$1048576,-1+MATCH($BF149, 'Instrument Performance'!$A$3:$A$1048576, 0), MATCH(CT$4, 'Instrument Performance'!$B$3:$XFD$3, 0))</f>
        <v>2.9214791734531549E-3</v>
      </c>
      <c r="CU149" s="330" cm="1">
        <f t="array" ref="CU149">INDEX('Instrument Performance'!$B$3:$XFD$1048576,-1+MATCH($BF149, 'Instrument Performance'!$A$3:$A$1048576, 0), MATCH(CU$4, 'Instrument Performance'!$B$3:$XFD$3, 0))</f>
        <v>2.8760618018861539E-3</v>
      </c>
      <c r="CV149" s="330" t="str" cm="1">
        <f t="array" ref="CV149">INDEX('Instrument Performance'!$B$3:$XFD$1048576,-1+MATCH($BF149, 'Instrument Performance'!$A$3:$A$1048576, 0), MATCH(CV$4, 'Instrument Performance'!$B$3:$XFD$3, 0))</f>
        <v/>
      </c>
      <c r="CW149" s="330" cm="1">
        <f t="array" ref="CW149">INDEX('Instrument Performance'!$B$3:$XFD$1048576,-1+MATCH($BF149, 'Instrument Performance'!$A$3:$A$1048576, 0), MATCH(CW$4, 'Instrument Performance'!$B$3:$XFD$3, 0))</f>
        <v>-8.143531604043186E-2</v>
      </c>
      <c r="CX149" s="330" cm="1">
        <f t="array" ref="CX149">INDEX('Instrument Performance'!$B$3:$XFD$1048576,-1+MATCH($BF149, 'Instrument Performance'!$A$3:$A$1048576, 0), MATCH(CX$4, 'Instrument Performance'!$B$3:$XFD$3, 0))</f>
        <v>-1.2747390898418365E-2</v>
      </c>
      <c r="CY149" s="330" cm="1">
        <f t="array" ref="CY149">INDEX('Instrument Performance'!$B$3:$XFD$1048576,-1+MATCH($BF149, 'Instrument Performance'!$A$3:$A$1048576, 0), MATCH(CY$4, 'Instrument Performance'!$B$3:$XFD$3, 0))</f>
        <v>8.5641399416909181E-3</v>
      </c>
      <c r="CZ149" s="330" cm="1">
        <f t="array" ref="CZ149">INDEX('Instrument Performance'!$B$3:$XFD$1048576,-1+MATCH($BF149, 'Instrument Performance'!$A$3:$A$1048576, 0), MATCH(CZ$4, 'Instrument Performance'!$B$3:$XFD$3, 0))</f>
        <v>1.5300517027587723E-2</v>
      </c>
      <c r="DA149" s="330" cm="1">
        <f t="array" ref="DA149">INDEX('Instrument Performance'!$B$3:$XFD$1048576,-1+MATCH($BF149, 'Instrument Performance'!$A$3:$A$1048576, 0), MATCH(DA$4, 'Instrument Performance'!$B$3:$XFD$3, 0))</f>
        <v>-1.55E-2</v>
      </c>
      <c r="DB149" s="330" t="str" cm="1">
        <f t="array" ref="DB149">INDEX('Instrument Performance'!$B$3:$XFD$1048576,-1+MATCH($BF149, 'Instrument Performance'!$A$3:$A$1048576, 0), MATCH(DB$4, 'Instrument Performance'!$B$3:$XFD$3, 0))</f>
        <v/>
      </c>
      <c r="DC149" s="330" t="str" cm="1">
        <f t="array" ref="DC149">INDEX('Instrument Performance'!$B$3:$XFD$1048576,-1+MATCH($BF149, 'Instrument Performance'!$A$3:$A$1048576, 0), MATCH(DC$4, 'Instrument Performance'!$B$3:$XFD$3, 0))</f>
        <v/>
      </c>
      <c r="DD149" s="330" t="str" cm="1">
        <f t="array" ref="DD149">INDEX('Instrument Performance'!$B$3:$XFD$1048576,-1+MATCH($BF149, 'Instrument Performance'!$A$3:$A$1048576, 0), MATCH(DD$4, 'Instrument Performance'!$B$3:$XFD$3, 0))</f>
        <v/>
      </c>
      <c r="DE149" s="330" t="str" cm="1">
        <f t="array" ref="DE149">INDEX('Instrument Performance'!$B$3:$XFD$1048576,-1+MATCH($BF149, 'Instrument Performance'!$A$3:$A$1048576, 0), MATCH(DE$4, 'Instrument Performance'!$B$3:$XFD$3, 0))</f>
        <v/>
      </c>
      <c r="DF149" s="330" cm="1">
        <f t="array" ref="DF149">INDEX('Instrument Performance'!$B$3:$XFD$1048576,-1+MATCH($BF149, 'Instrument Performance'!$A$3:$A$1048576, 0), MATCH(DF$4, 'Instrument Performance'!$B$3:$XFD$3, 0))</f>
        <v>-1.1216022970096114E-2</v>
      </c>
      <c r="DG149" s="330" cm="1">
        <f t="array" ref="DG149">INDEX('Instrument Performance'!$B$3:$XFD$1048576,-1+MATCH($BF149, 'Instrument Performance'!$A$3:$A$1048576, 0), MATCH(DG$4, 'Instrument Performance'!$B$3:$XFD$3, 0))</f>
        <v>-1.4891524617749674E-2</v>
      </c>
      <c r="DH149" s="321"/>
      <c r="DI149" s="332"/>
      <c r="DJ149" s="335">
        <f t="shared" si="26"/>
        <v>42735</v>
      </c>
      <c r="DK149" s="330">
        <f t="shared" si="27"/>
        <v>6.9423905796775162E-4</v>
      </c>
      <c r="DL149" s="338">
        <f t="shared" si="29"/>
        <v>-5.4794520547945207E-5</v>
      </c>
      <c r="DM149" s="333">
        <f t="shared" si="28"/>
        <v>-1.0041739705275443E-3</v>
      </c>
      <c r="DN149" s="333">
        <v>9.793153904082974E-3</v>
      </c>
      <c r="DO149" s="339">
        <f t="shared" si="30"/>
        <v>1.6984130284952959E-3</v>
      </c>
      <c r="DQ149" s="333">
        <f t="shared" si="31"/>
        <v>-1.0797327874610518E-2</v>
      </c>
    </row>
    <row r="150" spans="1:121">
      <c r="A150" s="331">
        <v>42766</v>
      </c>
      <c r="B150" s="330">
        <v>1.9914562189669699E-3</v>
      </c>
      <c r="C150" s="330">
        <v>0</v>
      </c>
      <c r="D150" s="330">
        <v>0</v>
      </c>
      <c r="E150" s="330">
        <v>0</v>
      </c>
      <c r="F150" s="330">
        <v>0</v>
      </c>
      <c r="G150" s="330">
        <v>9.9671337128678424E-13</v>
      </c>
      <c r="H150" s="330">
        <v>0</v>
      </c>
      <c r="I150" s="330">
        <v>0</v>
      </c>
      <c r="J150" s="330">
        <v>0</v>
      </c>
      <c r="K150" s="330">
        <v>4.999999999975141E-2</v>
      </c>
      <c r="L150" s="330">
        <v>5.4805013058256132E-14</v>
      </c>
      <c r="M150" s="330">
        <v>5.0000000000048637E-2</v>
      </c>
      <c r="N150" s="330">
        <v>2.6443435019617489E-13</v>
      </c>
      <c r="O150" s="330">
        <v>4.9999999999951757E-2</v>
      </c>
      <c r="P150" s="330">
        <v>2.4999999999606622E-2</v>
      </c>
      <c r="Q150" s="330">
        <v>0</v>
      </c>
      <c r="R150" s="330">
        <v>1.4060423966802309E-13</v>
      </c>
      <c r="S150" s="330">
        <v>0</v>
      </c>
      <c r="T150" s="330">
        <v>0</v>
      </c>
      <c r="U150" s="330">
        <v>0</v>
      </c>
      <c r="V150" s="330">
        <v>0</v>
      </c>
      <c r="W150" s="330">
        <v>2.3616002421636712E-13</v>
      </c>
      <c r="X150" s="330">
        <v>0</v>
      </c>
      <c r="Y150" s="330">
        <v>5.0000000000139891E-2</v>
      </c>
      <c r="Z150" s="330">
        <v>5.0000000000161852E-2</v>
      </c>
      <c r="AA150" s="330">
        <v>2.4999999996981919E-2</v>
      </c>
      <c r="AB150" s="330">
        <v>0</v>
      </c>
      <c r="AC150" s="330">
        <v>4.9999999999799732E-2</v>
      </c>
      <c r="AD150" s="330">
        <v>5.4880851707880508E-13</v>
      </c>
      <c r="AE150" s="330">
        <v>0</v>
      </c>
      <c r="AF150" s="330">
        <v>5.0000000000065797E-2</v>
      </c>
      <c r="AG150" s="330">
        <v>0</v>
      </c>
      <c r="AH150" s="330">
        <v>0</v>
      </c>
      <c r="AI150" s="330">
        <v>2.5000000005266001E-2</v>
      </c>
      <c r="AJ150" s="330">
        <v>0</v>
      </c>
      <c r="AK150" s="330">
        <v>0</v>
      </c>
      <c r="AL150" s="330">
        <v>0</v>
      </c>
      <c r="AM150" s="330">
        <v>5.000000000010138E-2</v>
      </c>
      <c r="AN150" s="330">
        <v>0</v>
      </c>
      <c r="AO150" s="330">
        <v>4.6153846153847981E-2</v>
      </c>
      <c r="AP150" s="330">
        <v>7.5384615384717468E-2</v>
      </c>
      <c r="AQ150" s="330">
        <v>0.1000000000000634</v>
      </c>
      <c r="AR150" s="330">
        <v>0</v>
      </c>
      <c r="AS150" s="330">
        <v>0</v>
      </c>
      <c r="AT150" s="330">
        <v>2.285469762533103E-2</v>
      </c>
      <c r="AU150" s="330">
        <v>5.0000000000230381E-2</v>
      </c>
      <c r="AV150" s="330">
        <v>5.0000000000221638E-2</v>
      </c>
      <c r="AW150" s="330">
        <v>1.302885175080222E-2</v>
      </c>
      <c r="AX150" s="330">
        <v>9.9999999999991568E-2</v>
      </c>
      <c r="AY150" s="330">
        <v>4.5586532864710531E-2</v>
      </c>
      <c r="AZ150" s="330">
        <v>8.7999777217115549E-14</v>
      </c>
      <c r="BA150" s="330">
        <v>2.0000000000204372E-2</v>
      </c>
      <c r="BB150" s="330">
        <v>0</v>
      </c>
      <c r="BC150" s="321"/>
      <c r="BD150" s="333">
        <f t="shared" si="24"/>
        <v>1.000000000003292</v>
      </c>
      <c r="BE150" s="334"/>
      <c r="BF150" s="335">
        <f t="shared" si="25"/>
        <v>42766</v>
      </c>
      <c r="BG150" s="330" cm="1">
        <f t="array" ref="BG150">INDEX('Instrument Performance'!$B$3:$XFD$1048576,-1+MATCH($BF150, 'Instrument Performance'!$A$3:$A$1048576, 0), MATCH(BG$4, 'Instrument Performance'!$B$3:$XFD$3, 0))</f>
        <v>7.564297E-4</v>
      </c>
      <c r="BH150" s="330" cm="1">
        <f t="array" ref="BH150">INDEX('Instrument Performance'!$B$3:$XFD$1048576,-1+MATCH($BF150, 'Instrument Performance'!$A$3:$A$1048576, 0), MATCH(BH$4, 'Instrument Performance'!$B$3:$XFD$3, 0))</f>
        <v>-3.069146E-3</v>
      </c>
      <c r="BI150" s="330" cm="1">
        <f t="array" ref="BI150">INDEX('Instrument Performance'!$B$3:$XFD$1048576,-1+MATCH($BF150, 'Instrument Performance'!$A$3:$A$1048576, 0), MATCH(BI$4, 'Instrument Performance'!$B$3:$XFD$3, 0))</f>
        <v>4.5571759999999996E-3</v>
      </c>
      <c r="BJ150" s="330" cm="1">
        <f t="array" ref="BJ150">INDEX('Instrument Performance'!$B$3:$XFD$1048576,-1+MATCH($BF150, 'Instrument Performance'!$A$3:$A$1048576, 0), MATCH(BJ$4, 'Instrument Performance'!$B$3:$XFD$3, 0))</f>
        <v>-4.025516E-4</v>
      </c>
      <c r="BK150" s="330" cm="1">
        <f t="array" ref="BK150">INDEX('Instrument Performance'!$B$3:$XFD$1048576,-1+MATCH($BF150, 'Instrument Performance'!$A$3:$A$1048576, 0), MATCH(BK$4, 'Instrument Performance'!$B$3:$XFD$3, 0))</f>
        <v>-3.935582E-3</v>
      </c>
      <c r="BL150" s="330" cm="1">
        <f t="array" ref="BL150">INDEX('Instrument Performance'!$B$3:$XFD$1048576,-1+MATCH($BF150, 'Instrument Performance'!$A$3:$A$1048576, 0), MATCH(BL$4, 'Instrument Performance'!$B$3:$XFD$3, 0))</f>
        <v>4.2677009999999996E-3</v>
      </c>
      <c r="BM150" s="330" cm="1">
        <f t="array" ref="BM150">INDEX('Instrument Performance'!$B$3:$XFD$1048576,-1+MATCH($BF150, 'Instrument Performance'!$A$3:$A$1048576, 0), MATCH(BM$4, 'Instrument Performance'!$B$3:$XFD$3, 0))</f>
        <v>5.6818179999999999E-3</v>
      </c>
      <c r="BN150" s="330" cm="1">
        <f t="array" ref="BN150">INDEX('Instrument Performance'!$B$3:$XFD$1048576,-1+MATCH($BF150, 'Instrument Performance'!$A$3:$A$1048576, 0), MATCH(BN$4, 'Instrument Performance'!$B$3:$XFD$3, 0))</f>
        <v>2.6341629418620283E-3</v>
      </c>
      <c r="BO150" s="330" cm="1">
        <f t="array" ref="BO150">INDEX('Instrument Performance'!$B$3:$XFD$1048576,-1+MATCH($BF150, 'Instrument Performance'!$A$3:$A$1048576, 0), MATCH(BO$4, 'Instrument Performance'!$B$3:$XFD$3, 0))</f>
        <v>1.1402509999999999E-2</v>
      </c>
      <c r="BP150" s="330" cm="1">
        <f t="array" ref="BP150">INDEX('Instrument Performance'!$B$3:$XFD$1048576,-1+MATCH($BF150, 'Instrument Performance'!$A$3:$A$1048576, 0), MATCH(BP$4, 'Instrument Performance'!$B$3:$XFD$3, 0))</f>
        <v>1.9014334397868815E-3</v>
      </c>
      <c r="BQ150" s="330" cm="1">
        <f t="array" ref="BQ150">INDEX('Instrument Performance'!$B$3:$XFD$1048576,-1+MATCH($BF150, 'Instrument Performance'!$A$3:$A$1048576, 0), MATCH(BQ$4, 'Instrument Performance'!$B$3:$XFD$3, 0))</f>
        <v>1.5570260801869296E-3</v>
      </c>
      <c r="BR150" s="330" cm="1">
        <f t="array" ref="BR150">INDEX('Instrument Performance'!$B$3:$XFD$1048576,-1+MATCH($BF150, 'Instrument Performance'!$A$3:$A$1048576, 0), MATCH(BR$4, 'Instrument Performance'!$B$3:$XFD$3, 0))</f>
        <v>1.2394700000000002E-2</v>
      </c>
      <c r="BS150" s="330" cm="1">
        <f t="array" ref="BS150">INDEX('Instrument Performance'!$B$3:$XFD$1048576,-1+MATCH($BF150, 'Instrument Performance'!$A$3:$A$1048576, 0), MATCH(BS$4, 'Instrument Performance'!$B$3:$XFD$3, 0))</f>
        <v>1.0811102690294503E-2</v>
      </c>
      <c r="BT150" s="330" cm="1">
        <f t="array" ref="BT150">INDEX('Instrument Performance'!$B$3:$XFD$1048576,-1+MATCH($BF150, 'Instrument Performance'!$A$3:$A$1048576, 0), MATCH(BT$4, 'Instrument Performance'!$B$3:$XFD$3, 0))</f>
        <v>1.354117E-2</v>
      </c>
      <c r="BU150" s="330" cm="1">
        <f t="array" ref="BU150">INDEX('Instrument Performance'!$B$3:$XFD$1048576,-1+MATCH($BF150, 'Instrument Performance'!$A$3:$A$1048576, 0), MATCH(BU$4, 'Instrument Performance'!$B$3:$XFD$3, 0))</f>
        <v>1.1377593581318513E-2</v>
      </c>
      <c r="BV150" s="330" cm="1">
        <f t="array" ref="BV150">INDEX('Instrument Performance'!$B$3:$XFD$1048576,-1+MATCH($BF150, 'Instrument Performance'!$A$3:$A$1048576, 0), MATCH(BV$4, 'Instrument Performance'!$B$3:$XFD$3, 0))</f>
        <v>9.3102354586191982E-3</v>
      </c>
      <c r="BW150" s="330" cm="1">
        <f t="array" ref="BW150">INDEX('Instrument Performance'!$B$3:$XFD$1048576,-1+MATCH($BF150, 'Instrument Performance'!$A$3:$A$1048576, 0), MATCH(BW$4, 'Instrument Performance'!$B$3:$XFD$3, 0))</f>
        <v>5.3074602329415178E-4</v>
      </c>
      <c r="BX150" s="330" cm="1">
        <f t="array" ref="BX150">INDEX('Instrument Performance'!$B$3:$XFD$1048576,-1+MATCH($BF150, 'Instrument Performance'!$A$3:$A$1048576, 0), MATCH(BX$4, 'Instrument Performance'!$B$3:$XFD$3, 0))</f>
        <v>2.1601902288549413E-2</v>
      </c>
      <c r="BY150" s="330" cm="1">
        <f t="array" ref="BY150">INDEX('Instrument Performance'!$B$3:$XFD$1048576,-1+MATCH($BF150, 'Instrument Performance'!$A$3:$A$1048576, 0), MATCH(BY$4, 'Instrument Performance'!$B$3:$XFD$3, 0))</f>
        <v>1.7684577949010946E-2</v>
      </c>
      <c r="BZ150" s="330" cm="1">
        <f t="array" ref="BZ150">INDEX('Instrument Performance'!$B$3:$XFD$1048576,-1+MATCH($BF150, 'Instrument Performance'!$A$3:$A$1048576, 0), MATCH(BZ$4, 'Instrument Performance'!$B$3:$XFD$3, 0))</f>
        <v>9.7444383158669101E-3</v>
      </c>
      <c r="CA150" s="330" cm="1">
        <f t="array" ref="CA150">INDEX('Instrument Performance'!$B$3:$XFD$1048576,-1+MATCH($BF150, 'Instrument Performance'!$A$3:$A$1048576, 0), MATCH(CA$4, 'Instrument Performance'!$B$3:$XFD$3, 0))</f>
        <v>2.4265688385557229E-2</v>
      </c>
      <c r="CB150" s="330" cm="1">
        <f t="array" ref="CB150">INDEX('Instrument Performance'!$B$3:$XFD$1048576,-1+MATCH($BF150, 'Instrument Performance'!$A$3:$A$1048576, 0), MATCH(CB$4, 'Instrument Performance'!$B$3:$XFD$3, 0))</f>
        <v>2.2418480000000001E-2</v>
      </c>
      <c r="CC150" s="330" cm="1">
        <f t="array" ref="CC150">INDEX('Instrument Performance'!$B$3:$XFD$1048576,-1+MATCH($BF150, 'Instrument Performance'!$A$3:$A$1048576, 0), MATCH(CC$4, 'Instrument Performance'!$B$3:$XFD$3, 0))</f>
        <v>1.7270561857402542E-2</v>
      </c>
      <c r="CD150" s="330" cm="1">
        <f t="array" ref="CD150">INDEX('Instrument Performance'!$B$3:$XFD$1048576,-1+MATCH($BF150, 'Instrument Performance'!$A$3:$A$1048576, 0), MATCH(CD$4, 'Instrument Performance'!$B$3:$XFD$3, 0))</f>
        <v>1.412159E-2</v>
      </c>
      <c r="CE150" s="330" cm="1">
        <f t="array" ref="CE150">INDEX('Instrument Performance'!$B$3:$XFD$1048576,-1+MATCH($BF150, 'Instrument Performance'!$A$3:$A$1048576, 0), MATCH(CE$4, 'Instrument Performance'!$B$3:$XFD$3, 0))</f>
        <v>1.6556290000000001E-2</v>
      </c>
      <c r="CF150" s="330" cm="1">
        <f t="array" ref="CF150">INDEX('Instrument Performance'!$B$3:$XFD$1048576,-1+MATCH($BF150, 'Instrument Performance'!$A$3:$A$1048576, 0), MATCH(CF$4, 'Instrument Performance'!$B$3:$XFD$3, 0))</f>
        <v>2.888079E-2</v>
      </c>
      <c r="CG150" s="330" cm="1">
        <f t="array" ref="CG150">INDEX('Instrument Performance'!$B$3:$XFD$1048576,-1+MATCH($BF150, 'Instrument Performance'!$A$3:$A$1048576, 0), MATCH(CG$4, 'Instrument Performance'!$B$3:$XFD$3, 0))</f>
        <v>1.0998559999999999E-2</v>
      </c>
      <c r="CH150" s="330" cm="1">
        <f t="array" ref="CH150">INDEX('Instrument Performance'!$B$3:$XFD$1048576,-1+MATCH($BF150, 'Instrument Performance'!$A$3:$A$1048576, 0), MATCH(CH$4, 'Instrument Performance'!$B$3:$XFD$3, 0))</f>
        <v>1.1257609999999999E-2</v>
      </c>
      <c r="CI150" s="330" cm="1">
        <f t="array" ref="CI150">INDEX('Instrument Performance'!$B$3:$XFD$1048576,-1+MATCH($BF150, 'Instrument Performance'!$A$3:$A$1048576, 0), MATCH(CI$4, 'Instrument Performance'!$B$3:$XFD$3, 0))</f>
        <v>2.4334169999999999E-2</v>
      </c>
      <c r="CJ150" s="330" cm="1">
        <f t="array" ref="CJ150">INDEX('Instrument Performance'!$B$3:$XFD$1048576,-1+MATCH($BF150, 'Instrument Performance'!$A$3:$A$1048576, 0), MATCH(CJ$4, 'Instrument Performance'!$B$3:$XFD$3, 0))</f>
        <v>7.1503440000000001E-2</v>
      </c>
      <c r="CK150" s="330" cm="1">
        <f t="array" ref="CK150">INDEX('Instrument Performance'!$B$3:$XFD$1048576,-1+MATCH($BF150, 'Instrument Performance'!$A$3:$A$1048576, 0), MATCH(CK$4, 'Instrument Performance'!$B$3:$XFD$3, 0))</f>
        <v>4.334735E-2</v>
      </c>
      <c r="CL150" s="330" cm="1">
        <f t="array" ref="CL150">INDEX('Instrument Performance'!$B$3:$XFD$1048576,-1+MATCH($BF150, 'Instrument Performance'!$A$3:$A$1048576, 0), MATCH(CL$4, 'Instrument Performance'!$B$3:$XFD$3, 0))</f>
        <v>5.2331580000000003E-2</v>
      </c>
      <c r="CM150" s="330" cm="1">
        <f t="array" ref="CM150">INDEX('Instrument Performance'!$B$3:$XFD$1048576,-1+MATCH($BF150, 'Instrument Performance'!$A$3:$A$1048576, 0), MATCH(CM$4, 'Instrument Performance'!$B$3:$XFD$3, 0))</f>
        <v>2.0392179999999999E-2</v>
      </c>
      <c r="CN150" s="330" cm="1">
        <f t="array" ref="CN150">INDEX('Instrument Performance'!$B$3:$XFD$1048576,-1+MATCH($BF150, 'Instrument Performance'!$A$3:$A$1048576, 0), MATCH(CN$4, 'Instrument Performance'!$B$3:$XFD$3, 0))</f>
        <v>1.24478E-2</v>
      </c>
      <c r="CO150" s="330" cm="1">
        <f t="array" ref="CO150">INDEX('Instrument Performance'!$B$3:$XFD$1048576,-1+MATCH($BF150, 'Instrument Performance'!$A$3:$A$1048576, 0), MATCH(CO$4, 'Instrument Performance'!$B$3:$XFD$3, 0))</f>
        <v>1.2311250000000001E-2</v>
      </c>
      <c r="CP150" s="330" cm="1">
        <f t="array" ref="CP150">INDEX('Instrument Performance'!$B$3:$XFD$1048576,-1+MATCH($BF150, 'Instrument Performance'!$A$3:$A$1048576, 0), MATCH(CP$4, 'Instrument Performance'!$B$3:$XFD$3, 0))</f>
        <v>-1.2178100000000001E-2</v>
      </c>
      <c r="CQ150" s="330" cm="1">
        <f t="array" ref="CQ150">INDEX('Instrument Performance'!$B$3:$XFD$1048576,-1+MATCH($BF150, 'Instrument Performance'!$A$3:$A$1048576, 0), MATCH(CQ$4, 'Instrument Performance'!$B$3:$XFD$3, 0))</f>
        <v>-3.207467139355577E-2</v>
      </c>
      <c r="CR150" s="330" cm="1">
        <f t="array" ref="CR150">INDEX('Instrument Performance'!$B$3:$XFD$1048576,-1+MATCH($BF150, 'Instrument Performance'!$A$3:$A$1048576, 0), MATCH(CR$4, 'Instrument Performance'!$B$3:$XFD$3, 0))</f>
        <v>-1.2543720000000001E-2</v>
      </c>
      <c r="CS150" s="330" cm="1">
        <f t="array" ref="CS150">INDEX('Instrument Performance'!$B$3:$XFD$1048576,-1+MATCH($BF150, 'Instrument Performance'!$A$3:$A$1048576, 0), MATCH(CS$4, 'Instrument Performance'!$B$3:$XFD$3, 0))</f>
        <v>-3.1306554161733002E-3</v>
      </c>
      <c r="CT150" s="330" cm="1">
        <f t="array" ref="CT150">INDEX('Instrument Performance'!$B$3:$XFD$1048576,-1+MATCH($BF150, 'Instrument Performance'!$A$3:$A$1048576, 0), MATCH(CT$4, 'Instrument Performance'!$B$3:$XFD$3, 0))</f>
        <v>-4.7917377533652121E-3</v>
      </c>
      <c r="CU150" s="330" cm="1">
        <f t="array" ref="CU150">INDEX('Instrument Performance'!$B$3:$XFD$1048576,-1+MATCH($BF150, 'Instrument Performance'!$A$3:$A$1048576, 0), MATCH(CU$4, 'Instrument Performance'!$B$3:$XFD$3, 0))</f>
        <v>1.6673336001067351E-3</v>
      </c>
      <c r="CV150" s="330" cm="1">
        <f t="array" ref="CV150">INDEX('Instrument Performance'!$B$3:$XFD$1048576,-1+MATCH($BF150, 'Instrument Performance'!$A$3:$A$1048576, 0), MATCH(CV$4, 'Instrument Performance'!$B$3:$XFD$3, 0))</f>
        <v>3.1681000000000001E-2</v>
      </c>
      <c r="CW150" s="330" cm="1">
        <f t="array" ref="CW150">INDEX('Instrument Performance'!$B$3:$XFD$1048576,-1+MATCH($BF150, 'Instrument Performance'!$A$3:$A$1048576, 0), MATCH(CW$4, 'Instrument Performance'!$B$3:$XFD$3, 0))</f>
        <v>-2.1905898397545198E-2</v>
      </c>
      <c r="CX150" s="330" cm="1">
        <f t="array" ref="CX150">INDEX('Instrument Performance'!$B$3:$XFD$1048576,-1+MATCH($BF150, 'Instrument Performance'!$A$3:$A$1048576, 0), MATCH(CX$4, 'Instrument Performance'!$B$3:$XFD$3, 0))</f>
        <v>1.4700374531835259E-3</v>
      </c>
      <c r="CY150" s="330" cm="1">
        <f t="array" ref="CY150">INDEX('Instrument Performance'!$B$3:$XFD$1048576,-1+MATCH($BF150, 'Instrument Performance'!$A$3:$A$1048576, 0), MATCH(CY$4, 'Instrument Performance'!$B$3:$XFD$3, 0))</f>
        <v>1.1111111111111072E-2</v>
      </c>
      <c r="CZ150" s="330" cm="1">
        <f t="array" ref="CZ150">INDEX('Instrument Performance'!$B$3:$XFD$1048576,-1+MATCH($BF150, 'Instrument Performance'!$A$3:$A$1048576, 0), MATCH(CZ$4, 'Instrument Performance'!$B$3:$XFD$3, 0))</f>
        <v>1.0700087662171009E-2</v>
      </c>
      <c r="DA150" s="330" cm="1">
        <f t="array" ref="DA150">INDEX('Instrument Performance'!$B$3:$XFD$1048576,-1+MATCH($BF150, 'Instrument Performance'!$A$3:$A$1048576, 0), MATCH(DA$4, 'Instrument Performance'!$B$3:$XFD$3, 0))</f>
        <v>-1.5E-3</v>
      </c>
      <c r="DB150" s="330" cm="1">
        <f t="array" ref="DB150">INDEX('Instrument Performance'!$B$3:$XFD$1048576,-1+MATCH($BF150, 'Instrument Performance'!$A$3:$A$1048576, 0), MATCH(DB$4, 'Instrument Performance'!$B$3:$XFD$3, 0))</f>
        <v>2.4584999999999999E-2</v>
      </c>
      <c r="DC150" s="330" cm="1">
        <f t="array" ref="DC150">INDEX('Instrument Performance'!$B$3:$XFD$1048576,-1+MATCH($BF150, 'Instrument Performance'!$A$3:$A$1048576, 0), MATCH(DC$4, 'Instrument Performance'!$B$3:$XFD$3, 0))</f>
        <v>3.1681000000000001E-2</v>
      </c>
      <c r="DD150" s="330" cm="1">
        <f t="array" ref="DD150">INDEX('Instrument Performance'!$B$3:$XFD$1048576,-1+MATCH($BF150, 'Instrument Performance'!$A$3:$A$1048576, 0), MATCH(DD$4, 'Instrument Performance'!$B$3:$XFD$3, 0))</f>
        <v>2.4584999999999999E-2</v>
      </c>
      <c r="DE150" s="330" cm="1">
        <f t="array" ref="DE150">INDEX('Instrument Performance'!$B$3:$XFD$1048576,-1+MATCH($BF150, 'Instrument Performance'!$A$3:$A$1048576, 0), MATCH(DE$4, 'Instrument Performance'!$B$3:$XFD$3, 0))</f>
        <v>3.1681000000000001E-2</v>
      </c>
      <c r="DF150" s="330" cm="1">
        <f t="array" ref="DF150">INDEX('Instrument Performance'!$B$3:$XFD$1048576,-1+MATCH($BF150, 'Instrument Performance'!$A$3:$A$1048576, 0), MATCH(DF$4, 'Instrument Performance'!$B$3:$XFD$3, 0))</f>
        <v>6.5493671281446116E-4</v>
      </c>
      <c r="DG150" s="330" cm="1">
        <f t="array" ref="DG150">INDEX('Instrument Performance'!$B$3:$XFD$1048576,-1+MATCH($BF150, 'Instrument Performance'!$A$3:$A$1048576, 0), MATCH(DG$4, 'Instrument Performance'!$B$3:$XFD$3, 0))</f>
        <v>2.2204686964753195E-2</v>
      </c>
      <c r="DH150" s="321"/>
      <c r="DI150" s="332"/>
      <c r="DJ150" s="335">
        <f t="shared" si="26"/>
        <v>42766</v>
      </c>
      <c r="DK150" s="330">
        <f t="shared" si="27"/>
        <v>1.6242571516109063E-2</v>
      </c>
      <c r="DL150" s="338">
        <f t="shared" si="29"/>
        <v>-5.4794520547945207E-5</v>
      </c>
      <c r="DM150" s="333">
        <f t="shared" si="28"/>
        <v>1.451776931758797E-2</v>
      </c>
      <c r="DN150" s="333">
        <v>4.7334855461516057E-3</v>
      </c>
      <c r="DO150" s="339">
        <f t="shared" si="30"/>
        <v>1.7248021985210929E-3</v>
      </c>
      <c r="DQ150" s="333">
        <f t="shared" si="31"/>
        <v>9.784283771436364E-3</v>
      </c>
    </row>
    <row r="151" spans="1:121">
      <c r="A151" s="331">
        <v>42794</v>
      </c>
      <c r="B151" s="330">
        <v>1.031507237879592E-14</v>
      </c>
      <c r="C151" s="330">
        <v>0</v>
      </c>
      <c r="D151" s="330">
        <v>0</v>
      </c>
      <c r="E151" s="330">
        <v>0</v>
      </c>
      <c r="F151" s="330">
        <v>0</v>
      </c>
      <c r="G151" s="330">
        <v>2.4999999958692929E-2</v>
      </c>
      <c r="H151" s="330">
        <v>0</v>
      </c>
      <c r="I151" s="330">
        <v>0</v>
      </c>
      <c r="J151" s="330">
        <v>0</v>
      </c>
      <c r="K151" s="330">
        <v>4.4914562570330984E-3</v>
      </c>
      <c r="L151" s="330">
        <v>1.977937779157738E-14</v>
      </c>
      <c r="M151" s="330">
        <v>5.0000000000027009E-2</v>
      </c>
      <c r="N151" s="330">
        <v>5.5802315786058953E-14</v>
      </c>
      <c r="O151" s="330">
        <v>2.4999999999992448E-2</v>
      </c>
      <c r="P151" s="330">
        <v>2.2500000004088611E-2</v>
      </c>
      <c r="Q151" s="330">
        <v>0</v>
      </c>
      <c r="R151" s="330">
        <v>4.2244528885003887E-14</v>
      </c>
      <c r="S151" s="330">
        <v>0</v>
      </c>
      <c r="T151" s="330">
        <v>0</v>
      </c>
      <c r="U151" s="330">
        <v>0</v>
      </c>
      <c r="V151" s="330">
        <v>0</v>
      </c>
      <c r="W151" s="330">
        <v>4.9999999999979457E-2</v>
      </c>
      <c r="X151" s="330">
        <v>0</v>
      </c>
      <c r="Y151" s="330">
        <v>5.0000000000070627E-2</v>
      </c>
      <c r="Z151" s="330">
        <v>5.0000000000074332E-2</v>
      </c>
      <c r="AA151" s="330">
        <v>1.053675554378421E-13</v>
      </c>
      <c r="AB151" s="330">
        <v>6.4013465046582966E-15</v>
      </c>
      <c r="AC151" s="330">
        <v>4.9999999999910533E-2</v>
      </c>
      <c r="AD151" s="330">
        <v>5.0000000000003687E-2</v>
      </c>
      <c r="AE151" s="330">
        <v>0</v>
      </c>
      <c r="AF151" s="330">
        <v>5.0000000000016469E-2</v>
      </c>
      <c r="AG151" s="330">
        <v>0</v>
      </c>
      <c r="AH151" s="330">
        <v>0</v>
      </c>
      <c r="AI151" s="330">
        <v>3.6625478313412512E-15</v>
      </c>
      <c r="AJ151" s="330">
        <v>0</v>
      </c>
      <c r="AK151" s="330">
        <v>0</v>
      </c>
      <c r="AL151" s="330">
        <v>6.7828523299507519E-16</v>
      </c>
      <c r="AM151" s="330">
        <v>5.0000000000042413E-2</v>
      </c>
      <c r="AN151" s="330">
        <v>0</v>
      </c>
      <c r="AO151" s="330">
        <v>4.6153846153826297E-2</v>
      </c>
      <c r="AP151" s="330">
        <v>7.5384615384690004E-2</v>
      </c>
      <c r="AQ151" s="330">
        <v>0.1000000000000444</v>
      </c>
      <c r="AR151" s="330">
        <v>4.0458116594791681E-16</v>
      </c>
      <c r="AS151" s="330">
        <v>0</v>
      </c>
      <c r="AT151" s="330">
        <v>2.2854697625333421E-2</v>
      </c>
      <c r="AU151" s="330">
        <v>5.0000000000226127E-2</v>
      </c>
      <c r="AV151" s="330">
        <v>5.0000000000221097E-2</v>
      </c>
      <c r="AW151" s="330">
        <v>1.302885175077193E-2</v>
      </c>
      <c r="AX151" s="330">
        <v>9.9999999999971403E-2</v>
      </c>
      <c r="AY151" s="330">
        <v>4.5586532864680111E-2</v>
      </c>
      <c r="AZ151" s="330">
        <v>3.9208083590066457E-14</v>
      </c>
      <c r="BA151" s="330">
        <v>2.0000000000205829E-2</v>
      </c>
      <c r="BB151" s="330">
        <v>0</v>
      </c>
      <c r="BC151" s="321"/>
      <c r="BD151" s="333">
        <f t="shared" si="24"/>
        <v>1.0000000000001861</v>
      </c>
      <c r="BE151" s="334"/>
      <c r="BF151" s="335">
        <f t="shared" si="25"/>
        <v>42794</v>
      </c>
      <c r="BG151" s="330" cm="1">
        <f t="array" ref="BG151">INDEX('Instrument Performance'!$B$3:$XFD$1048576,-1+MATCH($BF151, 'Instrument Performance'!$A$3:$A$1048576, 0), MATCH(BG$4, 'Instrument Performance'!$B$3:$XFD$3, 0))</f>
        <v>1.2849579999999999E-3</v>
      </c>
      <c r="BH151" s="330" cm="1">
        <f t="array" ref="BH151">INDEX('Instrument Performance'!$B$3:$XFD$1048576,-1+MATCH($BF151, 'Instrument Performance'!$A$3:$A$1048576, 0), MATCH(BH$4, 'Instrument Performance'!$B$3:$XFD$3, 0))</f>
        <v>5.4328140000000002E-3</v>
      </c>
      <c r="BI151" s="330" cm="1">
        <f t="array" ref="BI151">INDEX('Instrument Performance'!$B$3:$XFD$1048576,-1+MATCH($BF151, 'Instrument Performance'!$A$3:$A$1048576, 0), MATCH(BI$4, 'Instrument Performance'!$B$3:$XFD$3, 0))</f>
        <v>2.8120440000000001E-3</v>
      </c>
      <c r="BJ151" s="330" cm="1">
        <f t="array" ref="BJ151">INDEX('Instrument Performance'!$B$3:$XFD$1048576,-1+MATCH($BF151, 'Instrument Performance'!$A$3:$A$1048576, 0), MATCH(BJ$4, 'Instrument Performance'!$B$3:$XFD$3, 0))</f>
        <v>8.9246270000000009E-3</v>
      </c>
      <c r="BK151" s="330" cm="1">
        <f t="array" ref="BK151">INDEX('Instrument Performance'!$B$3:$XFD$1048576,-1+MATCH($BF151, 'Instrument Performance'!$A$3:$A$1048576, 0), MATCH(BK$4, 'Instrument Performance'!$B$3:$XFD$3, 0))</f>
        <v>3.2833980000000003E-3</v>
      </c>
      <c r="BL151" s="330" cm="1">
        <f t="array" ref="BL151">INDEX('Instrument Performance'!$B$3:$XFD$1048576,-1+MATCH($BF151, 'Instrument Performance'!$A$3:$A$1048576, 0), MATCH(BL$4, 'Instrument Performance'!$B$3:$XFD$3, 0))</f>
        <v>4.1529840000000002E-3</v>
      </c>
      <c r="BM151" s="330" cm="1">
        <f t="array" ref="BM151">INDEX('Instrument Performance'!$B$3:$XFD$1048576,-1+MATCH($BF151, 'Instrument Performance'!$A$3:$A$1048576, 0), MATCH(BM$4, 'Instrument Performance'!$B$3:$XFD$3, 0))</f>
        <v>5.6497169999999994E-3</v>
      </c>
      <c r="BN151" s="330" cm="1">
        <f t="array" ref="BN151">INDEX('Instrument Performance'!$B$3:$XFD$1048576,-1+MATCH($BF151, 'Instrument Performance'!$A$3:$A$1048576, 0), MATCH(BN$4, 'Instrument Performance'!$B$3:$XFD$3, 0))</f>
        <v>3.8026893911675568E-3</v>
      </c>
      <c r="BO151" s="330" cm="1">
        <f t="array" ref="BO151">INDEX('Instrument Performance'!$B$3:$XFD$1048576,-1+MATCH($BF151, 'Instrument Performance'!$A$3:$A$1048576, 0), MATCH(BO$4, 'Instrument Performance'!$B$3:$XFD$3, 0))</f>
        <v>3.382187E-3</v>
      </c>
      <c r="BP151" s="330" cm="1">
        <f t="array" ref="BP151">INDEX('Instrument Performance'!$B$3:$XFD$1048576,-1+MATCH($BF151, 'Instrument Performance'!$A$3:$A$1048576, 0), MATCH(BP$4, 'Instrument Performance'!$B$3:$XFD$3, 0))</f>
        <v>2.7598650138660474E-3</v>
      </c>
      <c r="BQ151" s="330" cm="1">
        <f t="array" ref="BQ151">INDEX('Instrument Performance'!$B$3:$XFD$1048576,-1+MATCH($BF151, 'Instrument Performance'!$A$3:$A$1048576, 0), MATCH(BQ$4, 'Instrument Performance'!$B$3:$XFD$3, 0))</f>
        <v>3.1092110376993443E-3</v>
      </c>
      <c r="BR151" s="330" cm="1">
        <f t="array" ref="BR151">INDEX('Instrument Performance'!$B$3:$XFD$1048576,-1+MATCH($BF151, 'Instrument Performance'!$A$3:$A$1048576, 0), MATCH(BR$4, 'Instrument Performance'!$B$3:$XFD$3, 0))</f>
        <v>1.683902E-2</v>
      </c>
      <c r="BS151" s="330" cm="1">
        <f t="array" ref="BS151">INDEX('Instrument Performance'!$B$3:$XFD$1048576,-1+MATCH($BF151, 'Instrument Performance'!$A$3:$A$1048576, 0), MATCH(BS$4, 'Instrument Performance'!$B$3:$XFD$3, 0))</f>
        <v>1.1299753353726436E-2</v>
      </c>
      <c r="BT151" s="330" cm="1">
        <f t="array" ref="BT151">INDEX('Instrument Performance'!$B$3:$XFD$1048576,-1+MATCH($BF151, 'Instrument Performance'!$A$3:$A$1048576, 0), MATCH(BT$4, 'Instrument Performance'!$B$3:$XFD$3, 0))</f>
        <v>5.2972899999999996E-3</v>
      </c>
      <c r="BU151" s="330" cm="1">
        <f t="array" ref="BU151">INDEX('Instrument Performance'!$B$3:$XFD$1048576,-1+MATCH($BF151, 'Instrument Performance'!$A$3:$A$1048576, 0), MATCH(BU$4, 'Instrument Performance'!$B$3:$XFD$3, 0))</f>
        <v>1.2511387019109144E-2</v>
      </c>
      <c r="BV151" s="330" cm="1">
        <f t="array" ref="BV151">INDEX('Instrument Performance'!$B$3:$XFD$1048576,-1+MATCH($BF151, 'Instrument Performance'!$A$3:$A$1048576, 0), MATCH(BV$4, 'Instrument Performance'!$B$3:$XFD$3, 0))</f>
        <v>3.5410565700904062E-3</v>
      </c>
      <c r="BW151" s="330" cm="1">
        <f t="array" ref="BW151">INDEX('Instrument Performance'!$B$3:$XFD$1048576,-1+MATCH($BF151, 'Instrument Performance'!$A$3:$A$1048576, 0), MATCH(BW$4, 'Instrument Performance'!$B$3:$XFD$3, 0))</f>
        <v>8.0259234398981725E-3</v>
      </c>
      <c r="BX151" s="330" cm="1">
        <f t="array" ref="BX151">INDEX('Instrument Performance'!$B$3:$XFD$1048576,-1+MATCH($BF151, 'Instrument Performance'!$A$3:$A$1048576, 0), MATCH(BX$4, 'Instrument Performance'!$B$3:$XFD$3, 0))</f>
        <v>2.7343279854040281E-2</v>
      </c>
      <c r="BY151" s="330" cm="1">
        <f t="array" ref="BY151">INDEX('Instrument Performance'!$B$3:$XFD$1048576,-1+MATCH($BF151, 'Instrument Performance'!$A$3:$A$1048576, 0), MATCH(BY$4, 'Instrument Performance'!$B$3:$XFD$3, 0))</f>
        <v>3.5307918574676439E-2</v>
      </c>
      <c r="BZ151" s="330" cm="1">
        <f t="array" ref="BZ151">INDEX('Instrument Performance'!$B$3:$XFD$1048576,-1+MATCH($BF151, 'Instrument Performance'!$A$3:$A$1048576, 0), MATCH(BZ$4, 'Instrument Performance'!$B$3:$XFD$3, 0))</f>
        <v>5.2015052197135425E-2</v>
      </c>
      <c r="CA151" s="330" cm="1">
        <f t="array" ref="CA151">INDEX('Instrument Performance'!$B$3:$XFD$1048576,-1+MATCH($BF151, 'Instrument Performance'!$A$3:$A$1048576, 0), MATCH(CA$4, 'Instrument Performance'!$B$3:$XFD$3, 0))</f>
        <v>5.7161580685284735E-3</v>
      </c>
      <c r="CB151" s="330" cm="1">
        <f t="array" ref="CB151">INDEX('Instrument Performance'!$B$3:$XFD$1048576,-1+MATCH($BF151, 'Instrument Performance'!$A$3:$A$1048576, 0), MATCH(CB$4, 'Instrument Performance'!$B$3:$XFD$3, 0))</f>
        <v>7.2412989999999997E-3</v>
      </c>
      <c r="CC151" s="330" cm="1">
        <f t="array" ref="CC151">INDEX('Instrument Performance'!$B$3:$XFD$1048576,-1+MATCH($BF151, 'Instrument Performance'!$A$3:$A$1048576, 0), MATCH(CC$4, 'Instrument Performance'!$B$3:$XFD$3, 0))</f>
        <v>3.0850881217621466E-2</v>
      </c>
      <c r="CD151" s="330" cm="1">
        <f t="array" ref="CD151">INDEX('Instrument Performance'!$B$3:$XFD$1048576,-1+MATCH($BF151, 'Instrument Performance'!$A$3:$A$1048576, 0), MATCH(CD$4, 'Instrument Performance'!$B$3:$XFD$3, 0))</f>
        <v>5.1451499999999994E-3</v>
      </c>
      <c r="CE151" s="330" cm="1">
        <f t="array" ref="CE151">INDEX('Instrument Performance'!$B$3:$XFD$1048576,-1+MATCH($BF151, 'Instrument Performance'!$A$3:$A$1048576, 0), MATCH(CE$4, 'Instrument Performance'!$B$3:$XFD$3, 0))</f>
        <v>4.0716609999999999E-3</v>
      </c>
      <c r="CF151" s="330" cm="1">
        <f t="array" ref="CF151">INDEX('Instrument Performance'!$B$3:$XFD$1048576,-1+MATCH($BF151, 'Instrument Performance'!$A$3:$A$1048576, 0), MATCH(CF$4, 'Instrument Performance'!$B$3:$XFD$3, 0))</f>
        <v>2.817946E-3</v>
      </c>
      <c r="CG151" s="330" cm="1">
        <f t="array" ref="CG151">INDEX('Instrument Performance'!$B$3:$XFD$1048576,-1+MATCH($BF151, 'Instrument Performance'!$A$3:$A$1048576, 0), MATCH(CG$4, 'Instrument Performance'!$B$3:$XFD$3, 0))</f>
        <v>2.7643669999999999E-2</v>
      </c>
      <c r="CH151" s="330" cm="1">
        <f t="array" ref="CH151">INDEX('Instrument Performance'!$B$3:$XFD$1048576,-1+MATCH($BF151, 'Instrument Performance'!$A$3:$A$1048576, 0), MATCH(CH$4, 'Instrument Performance'!$B$3:$XFD$3, 0))</f>
        <v>2.00831E-2</v>
      </c>
      <c r="CI151" s="330" cm="1">
        <f t="array" ref="CI151">INDEX('Instrument Performance'!$B$3:$XFD$1048576,-1+MATCH($BF151, 'Instrument Performance'!$A$3:$A$1048576, 0), MATCH(CI$4, 'Instrument Performance'!$B$3:$XFD$3, 0))</f>
        <v>1.2605040000000001E-2</v>
      </c>
      <c r="CJ151" s="330" cm="1">
        <f t="array" ref="CJ151">INDEX('Instrument Performance'!$B$3:$XFD$1048576,-1+MATCH($BF151, 'Instrument Performance'!$A$3:$A$1048576, 0), MATCH(CJ$4, 'Instrument Performance'!$B$3:$XFD$3, 0))</f>
        <v>8.3487429999999987E-3</v>
      </c>
      <c r="CK151" s="330" cm="1">
        <f t="array" ref="CK151">INDEX('Instrument Performance'!$B$3:$XFD$1048576,-1+MATCH($BF151, 'Instrument Performance'!$A$3:$A$1048576, 0), MATCH(CK$4, 'Instrument Performance'!$B$3:$XFD$3, 0))</f>
        <v>3.7182659999999999E-2</v>
      </c>
      <c r="CL151" s="330" cm="1">
        <f t="array" ref="CL151">INDEX('Instrument Performance'!$B$3:$XFD$1048576,-1+MATCH($BF151, 'Instrument Performance'!$A$3:$A$1048576, 0), MATCH(CL$4, 'Instrument Performance'!$B$3:$XFD$3, 0))</f>
        <v>1.930596E-2</v>
      </c>
      <c r="CM151" s="330" cm="1">
        <f t="array" ref="CM151">INDEX('Instrument Performance'!$B$3:$XFD$1048576,-1+MATCH($BF151, 'Instrument Performance'!$A$3:$A$1048576, 0), MATCH(CM$4, 'Instrument Performance'!$B$3:$XFD$3, 0))</f>
        <v>2.8531870000000001E-2</v>
      </c>
      <c r="CN151" s="330" cm="1">
        <f t="array" ref="CN151">INDEX('Instrument Performance'!$B$3:$XFD$1048576,-1+MATCH($BF151, 'Instrument Performance'!$A$3:$A$1048576, 0), MATCH(CN$4, 'Instrument Performance'!$B$3:$XFD$3, 0))</f>
        <v>3.4434590000000001E-2</v>
      </c>
      <c r="CO151" s="330" cm="1">
        <f t="array" ref="CO151">INDEX('Instrument Performance'!$B$3:$XFD$1048576,-1+MATCH($BF151, 'Instrument Performance'!$A$3:$A$1048576, 0), MATCH(CO$4, 'Instrument Performance'!$B$3:$XFD$3, 0))</f>
        <v>3.5529270000000002E-2</v>
      </c>
      <c r="CP151" s="330" cm="1">
        <f t="array" ref="CP151">INDEX('Instrument Performance'!$B$3:$XFD$1048576,-1+MATCH($BF151, 'Instrument Performance'!$A$3:$A$1048576, 0), MATCH(CP$4, 'Instrument Performance'!$B$3:$XFD$3, 0))</f>
        <v>4.9903969999999999E-2</v>
      </c>
      <c r="CQ151" s="330" cm="1">
        <f t="array" ref="CQ151">INDEX('Instrument Performance'!$B$3:$XFD$1048576,-1+MATCH($BF151, 'Instrument Performance'!$A$3:$A$1048576, 0), MATCH(CQ$4, 'Instrument Performance'!$B$3:$XFD$3, 0))</f>
        <v>6.1114042170284155E-2</v>
      </c>
      <c r="CR151" s="330" cm="1">
        <f t="array" ref="CR151">INDEX('Instrument Performance'!$B$3:$XFD$1048576,-1+MATCH($BF151, 'Instrument Performance'!$A$3:$A$1048576, 0), MATCH(CR$4, 'Instrument Performance'!$B$3:$XFD$3, 0))</f>
        <v>5.9547719999999998E-2</v>
      </c>
      <c r="CS151" s="330" cm="1">
        <f t="array" ref="CS151">INDEX('Instrument Performance'!$B$3:$XFD$1048576,-1+MATCH($BF151, 'Instrument Performance'!$A$3:$A$1048576, 0), MATCH(CS$4, 'Instrument Performance'!$B$3:$XFD$3, 0))</f>
        <v>4.8119466125916777E-2</v>
      </c>
      <c r="CT151" s="330" cm="1">
        <f t="array" ref="CT151">INDEX('Instrument Performance'!$B$3:$XFD$1048576,-1+MATCH($BF151, 'Instrument Performance'!$A$3:$A$1048576, 0), MATCH(CT$4, 'Instrument Performance'!$B$3:$XFD$3, 0))</f>
        <v>3.0229523935013198E-3</v>
      </c>
      <c r="CU151" s="330" cm="1">
        <f t="array" ref="CU151">INDEX('Instrument Performance'!$B$3:$XFD$1048576,-1+MATCH($BF151, 'Instrument Performance'!$A$3:$A$1048576, 0), MATCH(CU$4, 'Instrument Performance'!$B$3:$XFD$3, 0))</f>
        <v>3.9949397429921429E-3</v>
      </c>
      <c r="CV151" s="330" t="str" cm="1">
        <f t="array" ref="CV151">INDEX('Instrument Performance'!$B$3:$XFD$1048576,-1+MATCH($BF151, 'Instrument Performance'!$A$3:$A$1048576, 0), MATCH(CV$4, 'Instrument Performance'!$B$3:$XFD$3, 0))</f>
        <v/>
      </c>
      <c r="CW151" s="330" cm="1">
        <f t="array" ref="CW151">INDEX('Instrument Performance'!$B$3:$XFD$1048576,-1+MATCH($BF151, 'Instrument Performance'!$A$3:$A$1048576, 0), MATCH(CW$4, 'Instrument Performance'!$B$3:$XFD$3, 0))</f>
        <v>5.5093681917211423E-2</v>
      </c>
      <c r="CX151" s="330" cm="1">
        <f t="array" ref="CX151">INDEX('Instrument Performance'!$B$3:$XFD$1048576,-1+MATCH($BF151, 'Instrument Performance'!$A$3:$A$1048576, 0), MATCH(CX$4, 'Instrument Performance'!$B$3:$XFD$3, 0))</f>
        <v>6.9560664566135078E-3</v>
      </c>
      <c r="CY151" s="330" cm="1">
        <f t="array" ref="CY151">INDEX('Instrument Performance'!$B$3:$XFD$1048576,-1+MATCH($BF151, 'Instrument Performance'!$A$3:$A$1048576, 0), MATCH(CY$4, 'Instrument Performance'!$B$3:$XFD$3, 0))</f>
        <v>1.518806396854977E-3</v>
      </c>
      <c r="CZ151" s="330" cm="1">
        <f t="array" ref="CZ151">INDEX('Instrument Performance'!$B$3:$XFD$1048576,-1+MATCH($BF151, 'Instrument Performance'!$A$3:$A$1048576, 0), MATCH(CZ$4, 'Instrument Performance'!$B$3:$XFD$3, 0))</f>
        <v>4.5798560443344183E-2</v>
      </c>
      <c r="DA151" s="330" cm="1">
        <f t="array" ref="DA151">INDEX('Instrument Performance'!$B$3:$XFD$1048576,-1+MATCH($BF151, 'Instrument Performance'!$A$3:$A$1048576, 0), MATCH(DA$4, 'Instrument Performance'!$B$3:$XFD$3, 0))</f>
        <v>1.1299999999999999E-2</v>
      </c>
      <c r="DB151" s="330" t="str" cm="1">
        <f t="array" ref="DB151">INDEX('Instrument Performance'!$B$3:$XFD$1048576,-1+MATCH($BF151, 'Instrument Performance'!$A$3:$A$1048576, 0), MATCH(DB$4, 'Instrument Performance'!$B$3:$XFD$3, 0))</f>
        <v/>
      </c>
      <c r="DC151" s="330" t="str" cm="1">
        <f t="array" ref="DC151">INDEX('Instrument Performance'!$B$3:$XFD$1048576,-1+MATCH($BF151, 'Instrument Performance'!$A$3:$A$1048576, 0), MATCH(DC$4, 'Instrument Performance'!$B$3:$XFD$3, 0))</f>
        <v/>
      </c>
      <c r="DD151" s="330" t="str" cm="1">
        <f t="array" ref="DD151">INDEX('Instrument Performance'!$B$3:$XFD$1048576,-1+MATCH($BF151, 'Instrument Performance'!$A$3:$A$1048576, 0), MATCH(DD$4, 'Instrument Performance'!$B$3:$XFD$3, 0))</f>
        <v/>
      </c>
      <c r="DE151" s="330" t="str" cm="1">
        <f t="array" ref="DE151">INDEX('Instrument Performance'!$B$3:$XFD$1048576,-1+MATCH($BF151, 'Instrument Performance'!$A$3:$A$1048576, 0), MATCH(DE$4, 'Instrument Performance'!$B$3:$XFD$3, 0))</f>
        <v/>
      </c>
      <c r="DF151" s="330" cm="1">
        <f t="array" ref="DF151">INDEX('Instrument Performance'!$B$3:$XFD$1048576,-1+MATCH($BF151, 'Instrument Performance'!$A$3:$A$1048576, 0), MATCH(DF$4, 'Instrument Performance'!$B$3:$XFD$3, 0))</f>
        <v>-1.3992522404142744E-2</v>
      </c>
      <c r="DG151" s="330" cm="1">
        <f t="array" ref="DG151">INDEX('Instrument Performance'!$B$3:$XFD$1048576,-1+MATCH($BF151, 'Instrument Performance'!$A$3:$A$1048576, 0), MATCH(DG$4, 'Instrument Performance'!$B$3:$XFD$3, 0))</f>
        <v>-6.4580236580421557E-3</v>
      </c>
      <c r="DH151" s="321"/>
      <c r="DI151" s="332"/>
      <c r="DJ151" s="335">
        <f t="shared" si="26"/>
        <v>42794</v>
      </c>
      <c r="DK151" s="330">
        <f t="shared" si="27"/>
        <v>1.184344762471866E-2</v>
      </c>
      <c r="DL151" s="338">
        <f t="shared" si="29"/>
        <v>-5.4794520547945207E-5</v>
      </c>
      <c r="DM151" s="333">
        <f t="shared" si="28"/>
        <v>1.0292178098779248E-2</v>
      </c>
      <c r="DN151" s="333">
        <v>1.092609919439624E-2</v>
      </c>
      <c r="DO151" s="339">
        <f t="shared" si="30"/>
        <v>1.5512695259394128E-3</v>
      </c>
      <c r="DQ151" s="333">
        <f t="shared" si="31"/>
        <v>-6.3392109561699259E-4</v>
      </c>
    </row>
    <row r="152" spans="1:121">
      <c r="A152" s="331">
        <v>42825</v>
      </c>
      <c r="B152" s="330">
        <v>1.767174416145333E-13</v>
      </c>
      <c r="C152" s="330">
        <v>0</v>
      </c>
      <c r="D152" s="330">
        <v>0</v>
      </c>
      <c r="E152" s="330">
        <v>0</v>
      </c>
      <c r="F152" s="330">
        <v>0</v>
      </c>
      <c r="G152" s="330">
        <v>3.4615645072031051E-12</v>
      </c>
      <c r="H152" s="330">
        <v>0</v>
      </c>
      <c r="I152" s="330">
        <v>0</v>
      </c>
      <c r="J152" s="330">
        <v>0</v>
      </c>
      <c r="K152" s="330">
        <v>4.9846153842907449E-2</v>
      </c>
      <c r="L152" s="330">
        <v>8.9878440646839684E-14</v>
      </c>
      <c r="M152" s="330">
        <v>5.000000000015186E-2</v>
      </c>
      <c r="N152" s="330">
        <v>0</v>
      </c>
      <c r="O152" s="330">
        <v>2.499999999989078E-2</v>
      </c>
      <c r="P152" s="330">
        <v>2.4999999999460881E-2</v>
      </c>
      <c r="Q152" s="330">
        <v>0</v>
      </c>
      <c r="R152" s="330">
        <v>9.2310256436645749E-14</v>
      </c>
      <c r="S152" s="330">
        <v>0</v>
      </c>
      <c r="T152" s="330">
        <v>0</v>
      </c>
      <c r="U152" s="330">
        <v>0</v>
      </c>
      <c r="V152" s="330">
        <v>0</v>
      </c>
      <c r="W152" s="330">
        <v>4.9999999999876067E-2</v>
      </c>
      <c r="X152" s="330">
        <v>0</v>
      </c>
      <c r="Y152" s="330">
        <v>5.00000000000718E-2</v>
      </c>
      <c r="Z152" s="330">
        <v>5.0000000000157231E-2</v>
      </c>
      <c r="AA152" s="330">
        <v>2.2284440492288979E-13</v>
      </c>
      <c r="AB152" s="330">
        <v>0</v>
      </c>
      <c r="AC152" s="330">
        <v>3.9320855608195199E-12</v>
      </c>
      <c r="AD152" s="330">
        <v>4.9999999999701707E-2</v>
      </c>
      <c r="AE152" s="330">
        <v>0</v>
      </c>
      <c r="AF152" s="330">
        <v>5.000000000004285E-2</v>
      </c>
      <c r="AG152" s="330">
        <v>0</v>
      </c>
      <c r="AH152" s="330">
        <v>0</v>
      </c>
      <c r="AI152" s="330">
        <v>0</v>
      </c>
      <c r="AJ152" s="330">
        <v>0</v>
      </c>
      <c r="AK152" s="330">
        <v>0</v>
      </c>
      <c r="AL152" s="330">
        <v>0</v>
      </c>
      <c r="AM152" s="330">
        <v>5.0000000000150889E-2</v>
      </c>
      <c r="AN152" s="330">
        <v>5.0000000000157842E-2</v>
      </c>
      <c r="AO152" s="330">
        <v>4.6153846153336613E-2</v>
      </c>
      <c r="AP152" s="330">
        <v>7.5384615384771855E-2</v>
      </c>
      <c r="AQ152" s="330">
        <v>0.10000000000014039</v>
      </c>
      <c r="AR152" s="330">
        <v>0</v>
      </c>
      <c r="AS152" s="330">
        <v>0</v>
      </c>
      <c r="AT152" s="330">
        <v>2.5322939349628201E-13</v>
      </c>
      <c r="AU152" s="330">
        <v>5.0000000000161367E-2</v>
      </c>
      <c r="AV152" s="330">
        <v>5.0000000000161172E-2</v>
      </c>
      <c r="AW152" s="330">
        <v>1.314201311378309E-2</v>
      </c>
      <c r="AX152" s="330">
        <v>0.10000000000013939</v>
      </c>
      <c r="AY152" s="330">
        <v>4.5473371501809003E-2</v>
      </c>
      <c r="AZ152" s="330">
        <v>1.5047461918148781E-13</v>
      </c>
      <c r="BA152" s="330">
        <v>2.00000000001384E-2</v>
      </c>
      <c r="BB152" s="330">
        <v>0</v>
      </c>
      <c r="BC152" s="321"/>
      <c r="BD152" s="333">
        <f t="shared" si="24"/>
        <v>1.0000000000053895</v>
      </c>
      <c r="BE152" s="334"/>
      <c r="BF152" s="335">
        <f t="shared" si="25"/>
        <v>42825</v>
      </c>
      <c r="BG152" s="330" cm="1">
        <f t="array" ref="BG152">INDEX('Instrument Performance'!$B$3:$XFD$1048576,-1+MATCH($BF152, 'Instrument Performance'!$A$3:$A$1048576, 0), MATCH(BG$4, 'Instrument Performance'!$B$3:$XFD$3, 0))</f>
        <v>1.3210540000000001E-3</v>
      </c>
      <c r="BH152" s="330" cm="1">
        <f t="array" ref="BH152">INDEX('Instrument Performance'!$B$3:$XFD$1048576,-1+MATCH($BF152, 'Instrument Performance'!$A$3:$A$1048576, 0), MATCH(BH$4, 'Instrument Performance'!$B$3:$XFD$3, 0))</f>
        <v>7.8221490000000005E-3</v>
      </c>
      <c r="BI152" s="330" cm="1">
        <f t="array" ref="BI152">INDEX('Instrument Performance'!$B$3:$XFD$1048576,-1+MATCH($BF152, 'Instrument Performance'!$A$3:$A$1048576, 0), MATCH(BI$4, 'Instrument Performance'!$B$3:$XFD$3, 0))</f>
        <v>3.2536050000000001E-3</v>
      </c>
      <c r="BJ152" s="330" cm="1">
        <f t="array" ref="BJ152">INDEX('Instrument Performance'!$B$3:$XFD$1048576,-1+MATCH($BF152, 'Instrument Performance'!$A$3:$A$1048576, 0), MATCH(BJ$4, 'Instrument Performance'!$B$3:$XFD$3, 0))</f>
        <v>4.1163070000000005E-3</v>
      </c>
      <c r="BK152" s="330" cm="1">
        <f t="array" ref="BK152">INDEX('Instrument Performance'!$B$3:$XFD$1048576,-1+MATCH($BF152, 'Instrument Performance'!$A$3:$A$1048576, 0), MATCH(BK$4, 'Instrument Performance'!$B$3:$XFD$3, 0))</f>
        <v>5.5226019999999997E-3</v>
      </c>
      <c r="BL152" s="330" cm="1">
        <f t="array" ref="BL152">INDEX('Instrument Performance'!$B$3:$XFD$1048576,-1+MATCH($BF152, 'Instrument Performance'!$A$3:$A$1048576, 0), MATCH(BL$4, 'Instrument Performance'!$B$3:$XFD$3, 0))</f>
        <v>3.8472640000000004E-3</v>
      </c>
      <c r="BM152" s="330" cm="1">
        <f t="array" ref="BM152">INDEX('Instrument Performance'!$B$3:$XFD$1048576,-1+MATCH($BF152, 'Instrument Performance'!$A$3:$A$1048576, 0), MATCH(BM$4, 'Instrument Performance'!$B$3:$XFD$3, 0))</f>
        <v>1.2640450000000001E-2</v>
      </c>
      <c r="BN152" s="330" cm="1">
        <f t="array" ref="BN152">INDEX('Instrument Performance'!$B$3:$XFD$1048576,-1+MATCH($BF152, 'Instrument Performance'!$A$3:$A$1048576, 0), MATCH(BN$4, 'Instrument Performance'!$B$3:$XFD$3, 0))</f>
        <v>1.1792714816851039E-2</v>
      </c>
      <c r="BO152" s="330" cm="1">
        <f t="array" ref="BO152">INDEX('Instrument Performance'!$B$3:$XFD$1048576,-1+MATCH($BF152, 'Instrument Performance'!$A$3:$A$1048576, 0), MATCH(BO$4, 'Instrument Performance'!$B$3:$XFD$3, 0))</f>
        <v>1.3483149999999999E-2</v>
      </c>
      <c r="BP152" s="330" cm="1">
        <f t="array" ref="BP152">INDEX('Instrument Performance'!$B$3:$XFD$1048576,-1+MATCH($BF152, 'Instrument Performance'!$A$3:$A$1048576, 0), MATCH(BP$4, 'Instrument Performance'!$B$3:$XFD$3, 0))</f>
        <v>3.4769888976260432E-3</v>
      </c>
      <c r="BQ152" s="330" cm="1">
        <f t="array" ref="BQ152">INDEX('Instrument Performance'!$B$3:$XFD$1048576,-1+MATCH($BF152, 'Instrument Performance'!$A$3:$A$1048576, 0), MATCH(BQ$4, 'Instrument Performance'!$B$3:$XFD$3, 0))</f>
        <v>3.228722717293131E-3</v>
      </c>
      <c r="BR152" s="330" cm="1">
        <f t="array" ref="BR152">INDEX('Instrument Performance'!$B$3:$XFD$1048576,-1+MATCH($BF152, 'Instrument Performance'!$A$3:$A$1048576, 0), MATCH(BR$4, 'Instrument Performance'!$B$3:$XFD$3, 0))</f>
        <v>8.2605990000000004E-3</v>
      </c>
      <c r="BS152" s="330" cm="1">
        <f t="array" ref="BS152">INDEX('Instrument Performance'!$B$3:$XFD$1048576,-1+MATCH($BF152, 'Instrument Performance'!$A$3:$A$1048576, 0), MATCH(BS$4, 'Instrument Performance'!$B$3:$XFD$3, 0))</f>
        <v>8.238414295957331E-3</v>
      </c>
      <c r="BT152" s="330" cm="1">
        <f t="array" ref="BT152">INDEX('Instrument Performance'!$B$3:$XFD$1048576,-1+MATCH($BF152, 'Instrument Performance'!$A$3:$A$1048576, 0), MATCH(BT$4, 'Instrument Performance'!$B$3:$XFD$3, 0))</f>
        <v>3.300875E-3</v>
      </c>
      <c r="BU152" s="330" cm="1">
        <f t="array" ref="BU152">INDEX('Instrument Performance'!$B$3:$XFD$1048576,-1+MATCH($BF152, 'Instrument Performance'!$A$3:$A$1048576, 0), MATCH(BU$4, 'Instrument Performance'!$B$3:$XFD$3, 0))</f>
        <v>1.6815642839251188E-2</v>
      </c>
      <c r="BV152" s="330" cm="1">
        <f t="array" ref="BV152">INDEX('Instrument Performance'!$B$3:$XFD$1048576,-1+MATCH($BF152, 'Instrument Performance'!$A$3:$A$1048576, 0), MATCH(BV$4, 'Instrument Performance'!$B$3:$XFD$3, 0))</f>
        <v>1.2466122680066194E-2</v>
      </c>
      <c r="BW152" s="330" cm="1">
        <f t="array" ref="BW152">INDEX('Instrument Performance'!$B$3:$XFD$1048576,-1+MATCH($BF152, 'Instrument Performance'!$A$3:$A$1048576, 0), MATCH(BW$4, 'Instrument Performance'!$B$3:$XFD$3, 0))</f>
        <v>1.6029469497514444E-2</v>
      </c>
      <c r="BX152" s="330" cm="1">
        <f t="array" ref="BX152">INDEX('Instrument Performance'!$B$3:$XFD$1048576,-1+MATCH($BF152, 'Instrument Performance'!$A$3:$A$1048576, 0), MATCH(BX$4, 'Instrument Performance'!$B$3:$XFD$3, 0))</f>
        <v>2.8051273253106634E-2</v>
      </c>
      <c r="BY152" s="330" cm="1">
        <f t="array" ref="BY152">INDEX('Instrument Performance'!$B$3:$XFD$1048576,-1+MATCH($BF152, 'Instrument Performance'!$A$3:$A$1048576, 0), MATCH(BY$4, 'Instrument Performance'!$B$3:$XFD$3, 0))</f>
        <v>2.4291100571626388E-2</v>
      </c>
      <c r="BZ152" s="330" cm="1">
        <f t="array" ref="BZ152">INDEX('Instrument Performance'!$B$3:$XFD$1048576,-1+MATCH($BF152, 'Instrument Performance'!$A$3:$A$1048576, 0), MATCH(BZ$4, 'Instrument Performance'!$B$3:$XFD$3, 0))</f>
        <v>4.3789303640454413E-2</v>
      </c>
      <c r="CA152" s="330" cm="1">
        <f t="array" ref="CA152">INDEX('Instrument Performance'!$B$3:$XFD$1048576,-1+MATCH($BF152, 'Instrument Performance'!$A$3:$A$1048576, 0), MATCH(CA$4, 'Instrument Performance'!$B$3:$XFD$3, 0))</f>
        <v>2.7643799118428802E-2</v>
      </c>
      <c r="CB152" s="330" cm="1">
        <f t="array" ref="CB152">INDEX('Instrument Performance'!$B$3:$XFD$1048576,-1+MATCH($BF152, 'Instrument Performance'!$A$3:$A$1048576, 0), MATCH(CB$4, 'Instrument Performance'!$B$3:$XFD$3, 0))</f>
        <v>4.5222640000000001E-2</v>
      </c>
      <c r="CC152" s="330" cm="1">
        <f t="array" ref="CC152">INDEX('Instrument Performance'!$B$3:$XFD$1048576,-1+MATCH($BF152, 'Instrument Performance'!$A$3:$A$1048576, 0), MATCH(CC$4, 'Instrument Performance'!$B$3:$XFD$3, 0))</f>
        <v>4.0354180360533287E-2</v>
      </c>
      <c r="CD152" s="330" cm="1">
        <f t="array" ref="CD152">INDEX('Instrument Performance'!$B$3:$XFD$1048576,-1+MATCH($BF152, 'Instrument Performance'!$A$3:$A$1048576, 0), MATCH(CD$4, 'Instrument Performance'!$B$3:$XFD$3, 0))</f>
        <v>3.9729500000000001E-2</v>
      </c>
      <c r="CE152" s="330" cm="1">
        <f t="array" ref="CE152">INDEX('Instrument Performance'!$B$3:$XFD$1048576,-1+MATCH($BF152, 'Instrument Performance'!$A$3:$A$1048576, 0), MATCH(CE$4, 'Instrument Performance'!$B$3:$XFD$3, 0))</f>
        <v>3.4063259999999998E-2</v>
      </c>
      <c r="CF152" s="330" cm="1">
        <f t="array" ref="CF152">INDEX('Instrument Performance'!$B$3:$XFD$1048576,-1+MATCH($BF152, 'Instrument Performance'!$A$3:$A$1048576, 0), MATCH(CF$4, 'Instrument Performance'!$B$3:$XFD$3, 0))</f>
        <v>1.930045E-2</v>
      </c>
      <c r="CG152" s="330" cm="1">
        <f t="array" ref="CG152">INDEX('Instrument Performance'!$B$3:$XFD$1048576,-1+MATCH($BF152, 'Instrument Performance'!$A$3:$A$1048576, 0), MATCH(CG$4, 'Instrument Performance'!$B$3:$XFD$3, 0))</f>
        <v>5.2706090000000004E-2</v>
      </c>
      <c r="CH152" s="330" cm="1">
        <f t="array" ref="CH152">INDEX('Instrument Performance'!$B$3:$XFD$1048576,-1+MATCH($BF152, 'Instrument Performance'!$A$3:$A$1048576, 0), MATCH(CH$4, 'Instrument Performance'!$B$3:$XFD$3, 0))</f>
        <v>3.1341929999999997E-2</v>
      </c>
      <c r="CI152" s="330" cm="1">
        <f t="array" ref="CI152">INDEX('Instrument Performance'!$B$3:$XFD$1048576,-1+MATCH($BF152, 'Instrument Performance'!$A$3:$A$1048576, 0), MATCH(CI$4, 'Instrument Performance'!$B$3:$XFD$3, 0))</f>
        <v>4.5424769999999996E-2</v>
      </c>
      <c r="CJ152" s="330" cm="1">
        <f t="array" ref="CJ152">INDEX('Instrument Performance'!$B$3:$XFD$1048576,-1+MATCH($BF152, 'Instrument Performance'!$A$3:$A$1048576, 0), MATCH(CJ$4, 'Instrument Performance'!$B$3:$XFD$3, 0))</f>
        <v>9.5803429999999998E-3</v>
      </c>
      <c r="CK152" s="330" cm="1">
        <f t="array" ref="CK152">INDEX('Instrument Performance'!$B$3:$XFD$1048576,-1+MATCH($BF152, 'Instrument Performance'!$A$3:$A$1048576, 0), MATCH(CK$4, 'Instrument Performance'!$B$3:$XFD$3, 0))</f>
        <v>-1.7031499999999998E-3</v>
      </c>
      <c r="CL152" s="330" cm="1">
        <f t="array" ref="CL152">INDEX('Instrument Performance'!$B$3:$XFD$1048576,-1+MATCH($BF152, 'Instrument Performance'!$A$3:$A$1048576, 0), MATCH(CL$4, 'Instrument Performance'!$B$3:$XFD$3, 0))</f>
        <v>1.3699369999999999E-2</v>
      </c>
      <c r="CM152" s="330" cm="1">
        <f t="array" ref="CM152">INDEX('Instrument Performance'!$B$3:$XFD$1048576,-1+MATCH($BF152, 'Instrument Performance'!$A$3:$A$1048576, 0), MATCH(CM$4, 'Instrument Performance'!$B$3:$XFD$3, 0))</f>
        <v>2.2729039999999999E-2</v>
      </c>
      <c r="CN152" s="330" cm="1">
        <f t="array" ref="CN152">INDEX('Instrument Performance'!$B$3:$XFD$1048576,-1+MATCH($BF152, 'Instrument Performance'!$A$3:$A$1048576, 0), MATCH(CN$4, 'Instrument Performance'!$B$3:$XFD$3, 0))</f>
        <v>1.89999E-2</v>
      </c>
      <c r="CO152" s="330" cm="1">
        <f t="array" ref="CO152">INDEX('Instrument Performance'!$B$3:$XFD$1048576,-1+MATCH($BF152, 'Instrument Performance'!$A$3:$A$1048576, 0), MATCH(CO$4, 'Instrument Performance'!$B$3:$XFD$3, 0))</f>
        <v>1.9169579999999999E-2</v>
      </c>
      <c r="CP152" s="330" cm="1">
        <f t="array" ref="CP152">INDEX('Instrument Performance'!$B$3:$XFD$1048576,-1+MATCH($BF152, 'Instrument Performance'!$A$3:$A$1048576, 0), MATCH(CP$4, 'Instrument Performance'!$B$3:$XFD$3, 0))</f>
        <v>1.8854320000000001E-2</v>
      </c>
      <c r="CQ152" s="330" cm="1">
        <f t="array" ref="CQ152">INDEX('Instrument Performance'!$B$3:$XFD$1048576,-1+MATCH($BF152, 'Instrument Performance'!$A$3:$A$1048576, 0), MATCH(CQ$4, 'Instrument Performance'!$B$3:$XFD$3, 0))</f>
        <v>1.2191050417924697E-2</v>
      </c>
      <c r="CR152" s="330" cm="1">
        <f t="array" ref="CR152">INDEX('Instrument Performance'!$B$3:$XFD$1048576,-1+MATCH($BF152, 'Instrument Performance'!$A$3:$A$1048576, 0), MATCH(CR$4, 'Instrument Performance'!$B$3:$XFD$3, 0))</f>
        <v>5.8514400000000001E-2</v>
      </c>
      <c r="CS152" s="330" cm="1">
        <f t="array" ref="CS152">INDEX('Instrument Performance'!$B$3:$XFD$1048576,-1+MATCH($BF152, 'Instrument Performance'!$A$3:$A$1048576, 0), MATCH(CS$4, 'Instrument Performance'!$B$3:$XFD$3, 0))</f>
        <v>6.5751123927671795E-2</v>
      </c>
      <c r="CT152" s="330" cm="1">
        <f t="array" ref="CT152">INDEX('Instrument Performance'!$B$3:$XFD$1048576,-1+MATCH($BF152, 'Instrument Performance'!$A$3:$A$1048576, 0), MATCH(CT$4, 'Instrument Performance'!$B$3:$XFD$3, 0))</f>
        <v>8.0054154916576296E-3</v>
      </c>
      <c r="CU152" s="330" cm="1">
        <f t="array" ref="CU152">INDEX('Instrument Performance'!$B$3:$XFD$1048576,-1+MATCH($BF152, 'Instrument Performance'!$A$3:$A$1048576, 0), MATCH(CU$4, 'Instrument Performance'!$B$3:$XFD$3, 0))</f>
        <v>2.0558392466343278E-3</v>
      </c>
      <c r="CV152" s="330" t="str" cm="1">
        <f t="array" ref="CV152">INDEX('Instrument Performance'!$B$3:$XFD$1048576,-1+MATCH($BF152, 'Instrument Performance'!$A$3:$A$1048576, 0), MATCH(CV$4, 'Instrument Performance'!$B$3:$XFD$3, 0))</f>
        <v/>
      </c>
      <c r="CW152" s="330" cm="1">
        <f t="array" ref="CW152">INDEX('Instrument Performance'!$B$3:$XFD$1048576,-1+MATCH($BF152, 'Instrument Performance'!$A$3:$A$1048576, 0), MATCH(CW$4, 'Instrument Performance'!$B$3:$XFD$3, 0))</f>
        <v>3.1155015197568359E-2</v>
      </c>
      <c r="CX152" s="330" cm="1">
        <f t="array" ref="CX152">INDEX('Instrument Performance'!$B$3:$XFD$1048576,-1+MATCH($BF152, 'Instrument Performance'!$A$3:$A$1048576, 0), MATCH(CX$4, 'Instrument Performance'!$B$3:$XFD$3, 0))</f>
        <v>1.0482725322884523E-2</v>
      </c>
      <c r="CY152" s="330" cm="1">
        <f t="array" ref="CY152">INDEX('Instrument Performance'!$B$3:$XFD$1048576,-1+MATCH($BF152, 'Instrument Performance'!$A$3:$A$1048576, 0), MATCH(CY$4, 'Instrument Performance'!$B$3:$XFD$3, 0))</f>
        <v>9.0990187332740113E-3</v>
      </c>
      <c r="CZ152" s="330" cm="1">
        <f t="array" ref="CZ152">INDEX('Instrument Performance'!$B$3:$XFD$1048576,-1+MATCH($BF152, 'Instrument Performance'!$A$3:$A$1048576, 0), MATCH(CZ$4, 'Instrument Performance'!$B$3:$XFD$3, 0))</f>
        <v>2.6500251629319349E-2</v>
      </c>
      <c r="DA152" s="330" cm="1">
        <f t="array" ref="DA152">INDEX('Instrument Performance'!$B$3:$XFD$1048576,-1+MATCH($BF152, 'Instrument Performance'!$A$3:$A$1048576, 0), MATCH(DA$4, 'Instrument Performance'!$B$3:$XFD$3, 0))</f>
        <v>-6.7999999999999996E-3</v>
      </c>
      <c r="DB152" s="330" t="str" cm="1">
        <f t="array" ref="DB152">INDEX('Instrument Performance'!$B$3:$XFD$1048576,-1+MATCH($BF152, 'Instrument Performance'!$A$3:$A$1048576, 0), MATCH(DB$4, 'Instrument Performance'!$B$3:$XFD$3, 0))</f>
        <v/>
      </c>
      <c r="DC152" s="330" t="str" cm="1">
        <f t="array" ref="DC152">INDEX('Instrument Performance'!$B$3:$XFD$1048576,-1+MATCH($BF152, 'Instrument Performance'!$A$3:$A$1048576, 0), MATCH(DC$4, 'Instrument Performance'!$B$3:$XFD$3, 0))</f>
        <v/>
      </c>
      <c r="DD152" s="330" t="str" cm="1">
        <f t="array" ref="DD152">INDEX('Instrument Performance'!$B$3:$XFD$1048576,-1+MATCH($BF152, 'Instrument Performance'!$A$3:$A$1048576, 0), MATCH(DD$4, 'Instrument Performance'!$B$3:$XFD$3, 0))</f>
        <v/>
      </c>
      <c r="DE152" s="330" t="str" cm="1">
        <f t="array" ref="DE152">INDEX('Instrument Performance'!$B$3:$XFD$1048576,-1+MATCH($BF152, 'Instrument Performance'!$A$3:$A$1048576, 0), MATCH(DE$4, 'Instrument Performance'!$B$3:$XFD$3, 0))</f>
        <v/>
      </c>
      <c r="DF152" s="330" cm="1">
        <f t="array" ref="DF152">INDEX('Instrument Performance'!$B$3:$XFD$1048576,-1+MATCH($BF152, 'Instrument Performance'!$A$3:$A$1048576, 0), MATCH(DF$4, 'Instrument Performance'!$B$3:$XFD$3, 0))</f>
        <v>9.5383365299868076E-3</v>
      </c>
      <c r="DG152" s="330" cm="1">
        <f t="array" ref="DG152">INDEX('Instrument Performance'!$B$3:$XFD$1048576,-1+MATCH($BF152, 'Instrument Performance'!$A$3:$A$1048576, 0), MATCH(DG$4, 'Instrument Performance'!$B$3:$XFD$3, 0))</f>
        <v>7.5293069242983179E-3</v>
      </c>
      <c r="DH152" s="321"/>
      <c r="DI152" s="332"/>
      <c r="DJ152" s="335">
        <f t="shared" si="26"/>
        <v>42825</v>
      </c>
      <c r="DK152" s="330">
        <f t="shared" si="27"/>
        <v>1.5523563632149044E-2</v>
      </c>
      <c r="DL152" s="338">
        <f t="shared" si="29"/>
        <v>-5.4794520547945207E-5</v>
      </c>
      <c r="DM152" s="333">
        <f t="shared" si="28"/>
        <v>1.3799981758788382E-2</v>
      </c>
      <c r="DN152" s="333">
        <v>7.5914451649139458E-3</v>
      </c>
      <c r="DO152" s="339">
        <f t="shared" si="30"/>
        <v>1.7235818733606616E-3</v>
      </c>
      <c r="DQ152" s="333">
        <f t="shared" si="31"/>
        <v>6.2085365938744363E-3</v>
      </c>
    </row>
    <row r="153" spans="1:121">
      <c r="A153" s="331">
        <v>42855</v>
      </c>
      <c r="B153" s="330">
        <v>4.0934049531905114E-15</v>
      </c>
      <c r="C153" s="330">
        <v>4.737057837083465E-16</v>
      </c>
      <c r="D153" s="330">
        <v>0</v>
      </c>
      <c r="E153" s="330">
        <v>0</v>
      </c>
      <c r="F153" s="330">
        <v>4.4893304273617587E-15</v>
      </c>
      <c r="G153" s="330">
        <v>4.9999999999959008E-2</v>
      </c>
      <c r="H153" s="330">
        <v>0</v>
      </c>
      <c r="I153" s="330">
        <v>0</v>
      </c>
      <c r="J153" s="330">
        <v>0</v>
      </c>
      <c r="K153" s="330">
        <v>8.0824475013454924E-14</v>
      </c>
      <c r="L153" s="330">
        <v>2.280428372789589E-15</v>
      </c>
      <c r="M153" s="330">
        <v>5.0000000000013638E-2</v>
      </c>
      <c r="N153" s="330">
        <v>1.5649321616001018E-14</v>
      </c>
      <c r="O153" s="330">
        <v>2.4999999999983511E-2</v>
      </c>
      <c r="P153" s="330">
        <v>1.9999999999997731E-2</v>
      </c>
      <c r="Q153" s="330">
        <v>0</v>
      </c>
      <c r="R153" s="330">
        <v>0</v>
      </c>
      <c r="S153" s="330">
        <v>3.5405197434969382E-15</v>
      </c>
      <c r="T153" s="330">
        <v>0</v>
      </c>
      <c r="U153" s="330">
        <v>0</v>
      </c>
      <c r="V153" s="330">
        <v>0</v>
      </c>
      <c r="W153" s="330">
        <v>2.6657872965840861E-13</v>
      </c>
      <c r="X153" s="330">
        <v>0</v>
      </c>
      <c r="Y153" s="330">
        <v>4.9999999999989678E-2</v>
      </c>
      <c r="Z153" s="330">
        <v>5.0000000000013603E-2</v>
      </c>
      <c r="AA153" s="330">
        <v>4.8461538464763124E-3</v>
      </c>
      <c r="AB153" s="330">
        <v>0</v>
      </c>
      <c r="AC153" s="330">
        <v>9.7555259137452435E-15</v>
      </c>
      <c r="AD153" s="330">
        <v>5.0000000000012208E-2</v>
      </c>
      <c r="AE153" s="330">
        <v>0</v>
      </c>
      <c r="AF153" s="330">
        <v>5.0000000000013617E-2</v>
      </c>
      <c r="AG153" s="330">
        <v>0</v>
      </c>
      <c r="AH153" s="330">
        <v>4.9999999998955609E-2</v>
      </c>
      <c r="AI153" s="330">
        <v>0</v>
      </c>
      <c r="AJ153" s="330">
        <v>0</v>
      </c>
      <c r="AK153" s="330">
        <v>0</v>
      </c>
      <c r="AL153" s="330">
        <v>0</v>
      </c>
      <c r="AM153" s="330">
        <v>5.0000000000013471E-2</v>
      </c>
      <c r="AN153" s="330">
        <v>5.0000000000013041E-2</v>
      </c>
      <c r="AO153" s="330">
        <v>4.6153846153310397E-2</v>
      </c>
      <c r="AP153" s="330">
        <v>7.5384615384750192E-2</v>
      </c>
      <c r="AQ153" s="330">
        <v>0.10000000000013221</v>
      </c>
      <c r="AR153" s="330">
        <v>0</v>
      </c>
      <c r="AS153" s="330">
        <v>0</v>
      </c>
      <c r="AT153" s="330">
        <v>1.388883867360976E-13</v>
      </c>
      <c r="AU153" s="330">
        <v>5.0000000000175161E-2</v>
      </c>
      <c r="AV153" s="330">
        <v>5.0000000000175127E-2</v>
      </c>
      <c r="AW153" s="330">
        <v>1.314201311375535E-2</v>
      </c>
      <c r="AX153" s="330">
        <v>0.10000000000012869</v>
      </c>
      <c r="AY153" s="330">
        <v>4.5473371501781219E-2</v>
      </c>
      <c r="AZ153" s="330">
        <v>7.771065735023611E-14</v>
      </c>
      <c r="BA153" s="330">
        <v>2.000000000015301E-2</v>
      </c>
      <c r="BB153" s="330">
        <v>0</v>
      </c>
      <c r="BC153" s="321"/>
      <c r="BD153" s="333">
        <f t="shared" si="24"/>
        <v>1.000000000000407</v>
      </c>
      <c r="BE153" s="334"/>
      <c r="BF153" s="335">
        <f t="shared" si="25"/>
        <v>42855</v>
      </c>
      <c r="BG153" s="330" cm="1">
        <f t="array" ref="BG153">INDEX('Instrument Performance'!$B$3:$XFD$1048576,-1+MATCH($BF153, 'Instrument Performance'!$A$3:$A$1048576, 0), MATCH(BG$4, 'Instrument Performance'!$B$3:$XFD$3, 0))</f>
        <v>-8.939242999999999E-5</v>
      </c>
      <c r="BH153" s="330" cm="1">
        <f t="array" ref="BH153">INDEX('Instrument Performance'!$B$3:$XFD$1048576,-1+MATCH($BF153, 'Instrument Performance'!$A$3:$A$1048576, 0), MATCH(BH$4, 'Instrument Performance'!$B$3:$XFD$3, 0))</f>
        <v>-2.0935459999999999E-3</v>
      </c>
      <c r="BI153" s="330" cm="1">
        <f t="array" ref="BI153">INDEX('Instrument Performance'!$B$3:$XFD$1048576,-1+MATCH($BF153, 'Instrument Performance'!$A$3:$A$1048576, 0), MATCH(BI$4, 'Instrument Performance'!$B$3:$XFD$3, 0))</f>
        <v>-3.7981710000000004E-3</v>
      </c>
      <c r="BJ153" s="330" cm="1">
        <f t="array" ref="BJ153">INDEX('Instrument Performance'!$B$3:$XFD$1048576,-1+MATCH($BF153, 'Instrument Performance'!$A$3:$A$1048576, 0), MATCH(BJ$4, 'Instrument Performance'!$B$3:$XFD$3, 0))</f>
        <v>0</v>
      </c>
      <c r="BK153" s="330" cm="1">
        <f t="array" ref="BK153">INDEX('Instrument Performance'!$B$3:$XFD$1048576,-1+MATCH($BF153, 'Instrument Performance'!$A$3:$A$1048576, 0), MATCH(BK$4, 'Instrument Performance'!$B$3:$XFD$3, 0))</f>
        <v>-1.322213E-3</v>
      </c>
      <c r="BL153" s="330" cm="1">
        <f t="array" ref="BL153">INDEX('Instrument Performance'!$B$3:$XFD$1048576,-1+MATCH($BF153, 'Instrument Performance'!$A$3:$A$1048576, 0), MATCH(BL$4, 'Instrument Performance'!$B$3:$XFD$3, 0))</f>
        <v>5.7487780000000006E-4</v>
      </c>
      <c r="BM153" s="330" cm="1">
        <f t="array" ref="BM153">INDEX('Instrument Performance'!$B$3:$XFD$1048576,-1+MATCH($BF153, 'Instrument Performance'!$A$3:$A$1048576, 0), MATCH(BM$4, 'Instrument Performance'!$B$3:$XFD$3, 0))</f>
        <v>-2.773925E-3</v>
      </c>
      <c r="BN153" s="330" cm="1">
        <f t="array" ref="BN153">INDEX('Instrument Performance'!$B$3:$XFD$1048576,-1+MATCH($BF153, 'Instrument Performance'!$A$3:$A$1048576, 0), MATCH(BN$4, 'Instrument Performance'!$B$3:$XFD$3, 0))</f>
        <v>-2.439192698131852E-3</v>
      </c>
      <c r="BO153" s="330" cm="1">
        <f t="array" ref="BO153">INDEX('Instrument Performance'!$B$3:$XFD$1048576,-1+MATCH($BF153, 'Instrument Performance'!$A$3:$A$1048576, 0), MATCH(BO$4, 'Instrument Performance'!$B$3:$XFD$3, 0))</f>
        <v>2.2172949999999998E-3</v>
      </c>
      <c r="BP153" s="330" cm="1">
        <f t="array" ref="BP153">INDEX('Instrument Performance'!$B$3:$XFD$1048576,-1+MATCH($BF153, 'Instrument Performance'!$A$3:$A$1048576, 0), MATCH(BP$4, 'Instrument Performance'!$B$3:$XFD$3, 0))</f>
        <v>5.7001909840703746E-4</v>
      </c>
      <c r="BQ153" s="330" cm="1">
        <f t="array" ref="BQ153">INDEX('Instrument Performance'!$B$3:$XFD$1048576,-1+MATCH($BF153, 'Instrument Performance'!$A$3:$A$1048576, 0), MATCH(BQ$4, 'Instrument Performance'!$B$3:$XFD$3, 0))</f>
        <v>5.792996910400916E-4</v>
      </c>
      <c r="BR153" s="330" cm="1">
        <f t="array" ref="BR153">INDEX('Instrument Performance'!$B$3:$XFD$1048576,-1+MATCH($BF153, 'Instrument Performance'!$A$3:$A$1048576, 0), MATCH(BR$4, 'Instrument Performance'!$B$3:$XFD$3, 0))</f>
        <v>3.5940640000000001E-3</v>
      </c>
      <c r="BS153" s="330" cm="1">
        <f t="array" ref="BS153">INDEX('Instrument Performance'!$B$3:$XFD$1048576,-1+MATCH($BF153, 'Instrument Performance'!$A$3:$A$1048576, 0), MATCH(BS$4, 'Instrument Performance'!$B$3:$XFD$3, 0))</f>
        <v>1.5625855250270829E-4</v>
      </c>
      <c r="BT153" s="330" cm="1">
        <f t="array" ref="BT153">INDEX('Instrument Performance'!$B$3:$XFD$1048576,-1+MATCH($BF153, 'Instrument Performance'!$A$3:$A$1048576, 0), MATCH(BT$4, 'Instrument Performance'!$B$3:$XFD$3, 0))</f>
        <v>-7.0805999999999994E-4</v>
      </c>
      <c r="BU153" s="330" cm="1">
        <f t="array" ref="BU153">INDEX('Instrument Performance'!$B$3:$XFD$1048576,-1+MATCH($BF153, 'Instrument Performance'!$A$3:$A$1048576, 0), MATCH(BU$4, 'Instrument Performance'!$B$3:$XFD$3, 0))</f>
        <v>3.1926011633387485E-3</v>
      </c>
      <c r="BV153" s="330" cm="1">
        <f t="array" ref="BV153">INDEX('Instrument Performance'!$B$3:$XFD$1048576,-1+MATCH($BF153, 'Instrument Performance'!$A$3:$A$1048576, 0), MATCH(BV$4, 'Instrument Performance'!$B$3:$XFD$3, 0))</f>
        <v>-1.2395267013707301E-3</v>
      </c>
      <c r="BW153" s="330" cm="1">
        <f t="array" ref="BW153">INDEX('Instrument Performance'!$B$3:$XFD$1048576,-1+MATCH($BF153, 'Instrument Performance'!$A$3:$A$1048576, 0), MATCH(BW$4, 'Instrument Performance'!$B$3:$XFD$3, 0))</f>
        <v>6.8626712518643214E-4</v>
      </c>
      <c r="BX153" s="330" cm="1">
        <f t="array" ref="BX153">INDEX('Instrument Performance'!$B$3:$XFD$1048576,-1+MATCH($BF153, 'Instrument Performance'!$A$3:$A$1048576, 0), MATCH(BX$4, 'Instrument Performance'!$B$3:$XFD$3, 0))</f>
        <v>1.2233487628714457E-2</v>
      </c>
      <c r="BY153" s="330" cm="1">
        <f t="array" ref="BY153">INDEX('Instrument Performance'!$B$3:$XFD$1048576,-1+MATCH($BF153, 'Instrument Performance'!$A$3:$A$1048576, 0), MATCH(BY$4, 'Instrument Performance'!$B$3:$XFD$3, 0))</f>
        <v>-4.7238109102772279E-3</v>
      </c>
      <c r="BZ153" s="330" cm="1">
        <f t="array" ref="BZ153">INDEX('Instrument Performance'!$B$3:$XFD$1048576,-1+MATCH($BF153, 'Instrument Performance'!$A$3:$A$1048576, 0), MATCH(BZ$4, 'Instrument Performance'!$B$3:$XFD$3, 0))</f>
        <v>2.9128896749944788E-2</v>
      </c>
      <c r="CA153" s="330" cm="1">
        <f t="array" ref="CA153">INDEX('Instrument Performance'!$B$3:$XFD$1048576,-1+MATCH($BF153, 'Instrument Performance'!$A$3:$A$1048576, 0), MATCH(CA$4, 'Instrument Performance'!$B$3:$XFD$3, 0))</f>
        <v>5.7810047922814854E-3</v>
      </c>
      <c r="CB153" s="330" cm="1">
        <f t="array" ref="CB153">INDEX('Instrument Performance'!$B$3:$XFD$1048576,-1+MATCH($BF153, 'Instrument Performance'!$A$3:$A$1048576, 0), MATCH(CB$4, 'Instrument Performance'!$B$3:$XFD$3, 0))</f>
        <v>2.4097569999999998E-3</v>
      </c>
      <c r="CC153" s="330" cm="1">
        <f t="array" ref="CC153">INDEX('Instrument Performance'!$B$3:$XFD$1048576,-1+MATCH($BF153, 'Instrument Performance'!$A$3:$A$1048576, 0), MATCH(CC$4, 'Instrument Performance'!$B$3:$XFD$3, 0))</f>
        <v>-3.7129874065012091E-3</v>
      </c>
      <c r="CD153" s="330" cm="1">
        <f t="array" ref="CD153">INDEX('Instrument Performance'!$B$3:$XFD$1048576,-1+MATCH($BF153, 'Instrument Performance'!$A$3:$A$1048576, 0), MATCH(CD$4, 'Instrument Performance'!$B$3:$XFD$3, 0))</f>
        <v>-6.9105690000000001E-3</v>
      </c>
      <c r="CE153" s="330" cm="1">
        <f t="array" ref="CE153">INDEX('Instrument Performance'!$B$3:$XFD$1048576,-1+MATCH($BF153, 'Instrument Performance'!$A$3:$A$1048576, 0), MATCH(CE$4, 'Instrument Performance'!$B$3:$XFD$3, 0))</f>
        <v>-1.5686279999999999E-3</v>
      </c>
      <c r="CF153" s="330" cm="1">
        <f t="array" ref="CF153">INDEX('Instrument Performance'!$B$3:$XFD$1048576,-1+MATCH($BF153, 'Instrument Performance'!$A$3:$A$1048576, 0), MATCH(CF$4, 'Instrument Performance'!$B$3:$XFD$3, 0))</f>
        <v>2.5662230000000002E-4</v>
      </c>
      <c r="CG153" s="330" cm="1">
        <f t="array" ref="CG153">INDEX('Instrument Performance'!$B$3:$XFD$1048576,-1+MATCH($BF153, 'Instrument Performance'!$A$3:$A$1048576, 0), MATCH(CG$4, 'Instrument Performance'!$B$3:$XFD$3, 0))</f>
        <v>-9.9951090000000003E-3</v>
      </c>
      <c r="CH153" s="330" cm="1">
        <f t="array" ref="CH153">INDEX('Instrument Performance'!$B$3:$XFD$1048576,-1+MATCH($BF153, 'Instrument Performance'!$A$3:$A$1048576, 0), MATCH(CH$4, 'Instrument Performance'!$B$3:$XFD$3, 0))</f>
        <v>2.0929819999999997E-4</v>
      </c>
      <c r="CI153" s="330" cm="1">
        <f t="array" ref="CI153">INDEX('Instrument Performance'!$B$3:$XFD$1048576,-1+MATCH($BF153, 'Instrument Performance'!$A$3:$A$1048576, 0), MATCH(CI$4, 'Instrument Performance'!$B$3:$XFD$3, 0))</f>
        <v>1.229199E-3</v>
      </c>
      <c r="CJ153" s="330" cm="1">
        <f t="array" ref="CJ153">INDEX('Instrument Performance'!$B$3:$XFD$1048576,-1+MATCH($BF153, 'Instrument Performance'!$A$3:$A$1048576, 0), MATCH(CJ$4, 'Instrument Performance'!$B$3:$XFD$3, 0))</f>
        <v>6.5694670000000011E-2</v>
      </c>
      <c r="CK153" s="330" cm="1">
        <f t="array" ref="CK153">INDEX('Instrument Performance'!$B$3:$XFD$1048576,-1+MATCH($BF153, 'Instrument Performance'!$A$3:$A$1048576, 0), MATCH(CK$4, 'Instrument Performance'!$B$3:$XFD$3, 0))</f>
        <v>2.885971E-2</v>
      </c>
      <c r="CL153" s="330" cm="1">
        <f t="array" ref="CL153">INDEX('Instrument Performance'!$B$3:$XFD$1048576,-1+MATCH($BF153, 'Instrument Performance'!$A$3:$A$1048576, 0), MATCH(CL$4, 'Instrument Performance'!$B$3:$XFD$3, 0))</f>
        <v>4.1865579999999999E-2</v>
      </c>
      <c r="CM153" s="330" cm="1">
        <f t="array" ref="CM153">INDEX('Instrument Performance'!$B$3:$XFD$1048576,-1+MATCH($BF153, 'Instrument Performance'!$A$3:$A$1048576, 0), MATCH(CM$4, 'Instrument Performance'!$B$3:$XFD$3, 0))</f>
        <v>3.3143950000000005E-2</v>
      </c>
      <c r="CN153" s="330" cm="1">
        <f t="array" ref="CN153">INDEX('Instrument Performance'!$B$3:$XFD$1048576,-1+MATCH($BF153, 'Instrument Performance'!$A$3:$A$1048576, 0), MATCH(CN$4, 'Instrument Performance'!$B$3:$XFD$3, 0))</f>
        <v>-2.3710959999999998E-4</v>
      </c>
      <c r="CO153" s="330" cm="1">
        <f t="array" ref="CO153">INDEX('Instrument Performance'!$B$3:$XFD$1048576,-1+MATCH($BF153, 'Instrument Performance'!$A$3:$A$1048576, 0), MATCH(CO$4, 'Instrument Performance'!$B$3:$XFD$3, 0))</f>
        <v>-1.3593310000000001E-3</v>
      </c>
      <c r="CP153" s="330" cm="1">
        <f t="array" ref="CP153">INDEX('Instrument Performance'!$B$3:$XFD$1048576,-1+MATCH($BF153, 'Instrument Performance'!$A$3:$A$1048576, 0), MATCH(CP$4, 'Instrument Performance'!$B$3:$XFD$3, 0))</f>
        <v>1.3765359999999999E-2</v>
      </c>
      <c r="CQ153" s="330" cm="1">
        <f t="array" ref="CQ153">INDEX('Instrument Performance'!$B$3:$XFD$1048576,-1+MATCH($BF153, 'Instrument Performance'!$A$3:$A$1048576, 0), MATCH(CQ$4, 'Instrument Performance'!$B$3:$XFD$3, 0))</f>
        <v>3.1321892968227356E-2</v>
      </c>
      <c r="CR153" s="330" cm="1">
        <f t="array" ref="CR153">INDEX('Instrument Performance'!$B$3:$XFD$1048576,-1+MATCH($BF153, 'Instrument Performance'!$A$3:$A$1048576, 0), MATCH(CR$4, 'Instrument Performance'!$B$3:$XFD$3, 0))</f>
        <v>-7.8885529999999995E-3</v>
      </c>
      <c r="CS153" s="330" cm="1">
        <f t="array" ref="CS153">INDEX('Instrument Performance'!$B$3:$XFD$1048576,-1+MATCH($BF153, 'Instrument Performance'!$A$3:$A$1048576, 0), MATCH(CS$4, 'Instrument Performance'!$B$3:$XFD$3, 0))</f>
        <v>6.4003730864452546E-2</v>
      </c>
      <c r="CT153" s="330" cm="1">
        <f t="array" ref="CT153">INDEX('Instrument Performance'!$B$3:$XFD$1048576,-1+MATCH($BF153, 'Instrument Performance'!$A$3:$A$1048576, 0), MATCH(CT$4, 'Instrument Performance'!$B$3:$XFD$3, 0))</f>
        <v>6.6584378187993327E-3</v>
      </c>
      <c r="CU153" s="330" cm="1">
        <f t="array" ref="CU153">INDEX('Instrument Performance'!$B$3:$XFD$1048576,-1+MATCH($BF153, 'Instrument Performance'!$A$3:$A$1048576, 0), MATCH(CU$4, 'Instrument Performance'!$B$3:$XFD$3, 0))</f>
        <v>1.919258769027099E-3</v>
      </c>
      <c r="CV153" s="330" cm="1">
        <f t="array" ref="CV153">INDEX('Instrument Performance'!$B$3:$XFD$1048576,-1+MATCH($BF153, 'Instrument Performance'!$A$3:$A$1048576, 0), MATCH(CV$4, 'Instrument Performance'!$B$3:$XFD$3, 0))</f>
        <v>2.392E-2</v>
      </c>
      <c r="CW153" s="330" cm="1">
        <f t="array" ref="CW153">INDEX('Instrument Performance'!$B$3:$XFD$1048576,-1+MATCH($BF153, 'Instrument Performance'!$A$3:$A$1048576, 0), MATCH(CW$4, 'Instrument Performance'!$B$3:$XFD$3, 0))</f>
        <v>6.087597321458027E-4</v>
      </c>
      <c r="CX153" s="330" cm="1">
        <f t="array" ref="CX153">INDEX('Instrument Performance'!$B$3:$XFD$1048576,-1+MATCH($BF153, 'Instrument Performance'!$A$3:$A$1048576, 0), MATCH(CX$4, 'Instrument Performance'!$B$3:$XFD$3, 0))</f>
        <v>-5.0629422034365046E-3</v>
      </c>
      <c r="CY153" s="330" cm="1">
        <f t="array" ref="CY153">INDEX('Instrument Performance'!$B$3:$XFD$1048576,-1+MATCH($BF153, 'Instrument Performance'!$A$3:$A$1048576, 0), MATCH(CY$4, 'Instrument Performance'!$B$3:$XFD$3, 0))</f>
        <v>2.3868458274398652E-3</v>
      </c>
      <c r="CZ153" s="330" cm="1">
        <f t="array" ref="CZ153">INDEX('Instrument Performance'!$B$3:$XFD$1048576,-1+MATCH($BF153, 'Instrument Performance'!$A$3:$A$1048576, 0), MATCH(CZ$4, 'Instrument Performance'!$B$3:$XFD$3, 0))</f>
        <v>2.8100973507283689E-2</v>
      </c>
      <c r="DA153" s="330" cm="1">
        <f t="array" ref="DA153">INDEX('Instrument Performance'!$B$3:$XFD$1048576,-1+MATCH($BF153, 'Instrument Performance'!$A$3:$A$1048576, 0), MATCH(DA$4, 'Instrument Performance'!$B$3:$XFD$3, 0))</f>
        <v>1.3899999999999999E-2</v>
      </c>
      <c r="DB153" s="330" cm="1">
        <f t="array" ref="DB153">INDEX('Instrument Performance'!$B$3:$XFD$1048576,-1+MATCH($BF153, 'Instrument Performance'!$A$3:$A$1048576, 0), MATCH(DB$4, 'Instrument Performance'!$B$3:$XFD$3, 0))</f>
        <v>2.4802000000000001E-2</v>
      </c>
      <c r="DC153" s="330" cm="1">
        <f t="array" ref="DC153">INDEX('Instrument Performance'!$B$3:$XFD$1048576,-1+MATCH($BF153, 'Instrument Performance'!$A$3:$A$1048576, 0), MATCH(DC$4, 'Instrument Performance'!$B$3:$XFD$3, 0))</f>
        <v>2.392E-2</v>
      </c>
      <c r="DD153" s="330" cm="1">
        <f t="array" ref="DD153">INDEX('Instrument Performance'!$B$3:$XFD$1048576,-1+MATCH($BF153, 'Instrument Performance'!$A$3:$A$1048576, 0), MATCH(DD$4, 'Instrument Performance'!$B$3:$XFD$3, 0))</f>
        <v>2.4802000000000001E-2</v>
      </c>
      <c r="DE153" s="330" cm="1">
        <f t="array" ref="DE153">INDEX('Instrument Performance'!$B$3:$XFD$1048576,-1+MATCH($BF153, 'Instrument Performance'!$A$3:$A$1048576, 0), MATCH(DE$4, 'Instrument Performance'!$B$3:$XFD$3, 0))</f>
        <v>2.392E-2</v>
      </c>
      <c r="DF153" s="330" cm="1">
        <f t="array" ref="DF153">INDEX('Instrument Performance'!$B$3:$XFD$1048576,-1+MATCH($BF153, 'Instrument Performance'!$A$3:$A$1048576, 0), MATCH(DF$4, 'Instrument Performance'!$B$3:$XFD$3, 0))</f>
        <v>-9.5285038322078398E-3</v>
      </c>
      <c r="DG153" s="330" cm="1">
        <f t="array" ref="DG153">INDEX('Instrument Performance'!$B$3:$XFD$1048576,-1+MATCH($BF153, 'Instrument Performance'!$A$3:$A$1048576, 0), MATCH(DG$4, 'Instrument Performance'!$B$3:$XFD$3, 0))</f>
        <v>9.1140590716689562E-3</v>
      </c>
      <c r="DH153" s="321"/>
      <c r="DI153" s="332"/>
      <c r="DJ153" s="335">
        <f t="shared" si="26"/>
        <v>42855</v>
      </c>
      <c r="DK153" s="330">
        <f t="shared" si="27"/>
        <v>1.2876214798798979E-2</v>
      </c>
      <c r="DL153" s="338">
        <f t="shared" si="29"/>
        <v>-5.4794520547945207E-5</v>
      </c>
      <c r="DM153" s="333">
        <f t="shared" si="28"/>
        <v>1.1212535003879642E-2</v>
      </c>
      <c r="DN153" s="333">
        <v>5.097937075903225E-3</v>
      </c>
      <c r="DO153" s="339">
        <f t="shared" si="30"/>
        <v>1.6636797949193365E-3</v>
      </c>
      <c r="DQ153" s="333">
        <f t="shared" si="31"/>
        <v>6.1145979279764173E-3</v>
      </c>
    </row>
    <row r="154" spans="1:121">
      <c r="A154" s="331">
        <v>42886</v>
      </c>
      <c r="B154" s="330">
        <v>0</v>
      </c>
      <c r="C154" s="330">
        <v>1.3124748801094931E-13</v>
      </c>
      <c r="D154" s="330">
        <v>0</v>
      </c>
      <c r="E154" s="330">
        <v>0</v>
      </c>
      <c r="F154" s="330">
        <v>1.324572619666615E-13</v>
      </c>
      <c r="G154" s="330">
        <v>3.5086356491383979E-12</v>
      </c>
      <c r="H154" s="330">
        <v>0</v>
      </c>
      <c r="I154" s="330">
        <v>0</v>
      </c>
      <c r="J154" s="330">
        <v>0</v>
      </c>
      <c r="K154" s="330">
        <v>2.7746330944616139E-14</v>
      </c>
      <c r="L154" s="330">
        <v>0</v>
      </c>
      <c r="M154" s="330">
        <v>5.000000000005126E-2</v>
      </c>
      <c r="N154" s="330">
        <v>2.6814289134377361E-13</v>
      </c>
      <c r="O154" s="330">
        <v>2.4999999999676729E-2</v>
      </c>
      <c r="P154" s="330">
        <v>0</v>
      </c>
      <c r="Q154" s="330">
        <v>0</v>
      </c>
      <c r="R154" s="330">
        <v>2.499999999961542E-2</v>
      </c>
      <c r="S154" s="330">
        <v>4.9999999989710553E-2</v>
      </c>
      <c r="T154" s="330">
        <v>0</v>
      </c>
      <c r="U154" s="330">
        <v>3.4290497584749412E-13</v>
      </c>
      <c r="V154" s="330">
        <v>0</v>
      </c>
      <c r="W154" s="330">
        <v>8.9934933022811361E-14</v>
      </c>
      <c r="X154" s="330">
        <v>0</v>
      </c>
      <c r="Y154" s="330">
        <v>0</v>
      </c>
      <c r="Z154" s="330">
        <v>5.0000000000055313E-2</v>
      </c>
      <c r="AA154" s="330">
        <v>0</v>
      </c>
      <c r="AB154" s="330">
        <v>0</v>
      </c>
      <c r="AC154" s="330">
        <v>0</v>
      </c>
      <c r="AD154" s="330">
        <v>5.0000000000051718E-2</v>
      </c>
      <c r="AE154" s="330">
        <v>0</v>
      </c>
      <c r="AF154" s="330">
        <v>5.0000000000052093E-2</v>
      </c>
      <c r="AG154" s="330">
        <v>0</v>
      </c>
      <c r="AH154" s="330">
        <v>4.9846153852971899E-2</v>
      </c>
      <c r="AI154" s="330">
        <v>5.0000000000043412E-2</v>
      </c>
      <c r="AJ154" s="330">
        <v>0</v>
      </c>
      <c r="AK154" s="330">
        <v>0</v>
      </c>
      <c r="AL154" s="330">
        <v>0</v>
      </c>
      <c r="AM154" s="330">
        <v>5.0000000000017003E-2</v>
      </c>
      <c r="AN154" s="330">
        <v>5.0000000000049179E-2</v>
      </c>
      <c r="AO154" s="330">
        <v>4.615384615327061E-2</v>
      </c>
      <c r="AP154" s="330">
        <v>7.5384615384769219E-2</v>
      </c>
      <c r="AQ154" s="330">
        <v>0.1000000000001615</v>
      </c>
      <c r="AR154" s="330">
        <v>0</v>
      </c>
      <c r="AS154" s="330">
        <v>0</v>
      </c>
      <c r="AT154" s="330">
        <v>1.125267502832195E-13</v>
      </c>
      <c r="AU154" s="330">
        <v>5.0000000000228501E-2</v>
      </c>
      <c r="AV154" s="330">
        <v>5.0000000000228438E-2</v>
      </c>
      <c r="AW154" s="330">
        <v>1.314201311376044E-2</v>
      </c>
      <c r="AX154" s="330">
        <v>0.1000000000001408</v>
      </c>
      <c r="AY154" s="330">
        <v>4.5473371501786278E-2</v>
      </c>
      <c r="AZ154" s="330">
        <v>7.0525068195577849E-14</v>
      </c>
      <c r="BA154" s="330">
        <v>2.0000000000203601E-2</v>
      </c>
      <c r="BB154" s="330">
        <v>0</v>
      </c>
      <c r="BC154" s="321"/>
      <c r="BD154" s="333">
        <f t="shared" si="24"/>
        <v>1.0000000000015281</v>
      </c>
      <c r="BE154" s="334"/>
      <c r="BF154" s="335">
        <f t="shared" si="25"/>
        <v>42886</v>
      </c>
      <c r="BG154" s="330" cm="1">
        <f t="array" ref="BG154">INDEX('Instrument Performance'!$B$3:$XFD$1048576,-1+MATCH($BF154, 'Instrument Performance'!$A$3:$A$1048576, 0), MATCH(BG$4, 'Instrument Performance'!$B$3:$XFD$3, 0))</f>
        <v>1.4762099999999999E-3</v>
      </c>
      <c r="BH154" s="330" cm="1">
        <f t="array" ref="BH154">INDEX('Instrument Performance'!$B$3:$XFD$1048576,-1+MATCH($BF154, 'Instrument Performance'!$A$3:$A$1048576, 0), MATCH(BH$4, 'Instrument Performance'!$B$3:$XFD$3, 0))</f>
        <v>1.043852E-2</v>
      </c>
      <c r="BI154" s="330" cm="1">
        <f t="array" ref="BI154">INDEX('Instrument Performance'!$B$3:$XFD$1048576,-1+MATCH($BF154, 'Instrument Performance'!$A$3:$A$1048576, 0), MATCH(BI$4, 'Instrument Performance'!$B$3:$XFD$3, 0))</f>
        <v>5.9438270000000005E-3</v>
      </c>
      <c r="BJ154" s="330" cm="1">
        <f t="array" ref="BJ154">INDEX('Instrument Performance'!$B$3:$XFD$1048576,-1+MATCH($BF154, 'Instrument Performance'!$A$3:$A$1048576, 0), MATCH(BJ$4, 'Instrument Performance'!$B$3:$XFD$3, 0))</f>
        <v>4.495939E-3</v>
      </c>
      <c r="BK154" s="330" cm="1">
        <f t="array" ref="BK154">INDEX('Instrument Performance'!$B$3:$XFD$1048576,-1+MATCH($BF154, 'Instrument Performance'!$A$3:$A$1048576, 0), MATCH(BK$4, 'Instrument Performance'!$B$3:$XFD$3, 0))</f>
        <v>6.4161319999999997E-3</v>
      </c>
      <c r="BL154" s="330" cm="1">
        <f t="array" ref="BL154">INDEX('Instrument Performance'!$B$3:$XFD$1048576,-1+MATCH($BF154, 'Instrument Performance'!$A$3:$A$1048576, 0), MATCH(BL$4, 'Instrument Performance'!$B$3:$XFD$3, 0))</f>
        <v>4.9794119999999999E-3</v>
      </c>
      <c r="BM154" s="330" cm="1">
        <f t="array" ref="BM154">INDEX('Instrument Performance'!$B$3:$XFD$1048576,-1+MATCH($BF154, 'Instrument Performance'!$A$3:$A$1048576, 0), MATCH(BM$4, 'Instrument Performance'!$B$3:$XFD$3, 0))</f>
        <v>9.0403340000000006E-3</v>
      </c>
      <c r="BN154" s="330" cm="1">
        <f t="array" ref="BN154">INDEX('Instrument Performance'!$B$3:$XFD$1048576,-1+MATCH($BF154, 'Instrument Performance'!$A$3:$A$1048576, 0), MATCH(BN$4, 'Instrument Performance'!$B$3:$XFD$3, 0))</f>
        <v>1.3168653626490704E-2</v>
      </c>
      <c r="BO154" s="330" cm="1">
        <f t="array" ref="BO154">INDEX('Instrument Performance'!$B$3:$XFD$1048576,-1+MATCH($BF154, 'Instrument Performance'!$A$3:$A$1048576, 0), MATCH(BO$4, 'Instrument Performance'!$B$3:$XFD$3, 0))</f>
        <v>9.955752E-3</v>
      </c>
      <c r="BP154" s="330" cm="1">
        <f t="array" ref="BP154">INDEX('Instrument Performance'!$B$3:$XFD$1048576,-1+MATCH($BF154, 'Instrument Performance'!$A$3:$A$1048576, 0), MATCH(BP$4, 'Instrument Performance'!$B$3:$XFD$3, 0))</f>
        <v>2.7848651566630966E-3</v>
      </c>
      <c r="BQ154" s="330" cm="1">
        <f t="array" ref="BQ154">INDEX('Instrument Performance'!$B$3:$XFD$1048576,-1+MATCH($BF154, 'Instrument Performance'!$A$3:$A$1048576, 0), MATCH(BQ$4, 'Instrument Performance'!$B$3:$XFD$3, 0))</f>
        <v>2.7018333869412992E-3</v>
      </c>
      <c r="BR154" s="330" cm="1">
        <f t="array" ref="BR154">INDEX('Instrument Performance'!$B$3:$XFD$1048576,-1+MATCH($BF154, 'Instrument Performance'!$A$3:$A$1048576, 0), MATCH(BR$4, 'Instrument Performance'!$B$3:$XFD$3, 0))</f>
        <v>9.4343259999999998E-3</v>
      </c>
      <c r="BS154" s="330" cm="1">
        <f t="array" ref="BS154">INDEX('Instrument Performance'!$B$3:$XFD$1048576,-1+MATCH($BF154, 'Instrument Performance'!$A$3:$A$1048576, 0), MATCH(BS$4, 'Instrument Performance'!$B$3:$XFD$3, 0))</f>
        <v>9.5600534404154391E-3</v>
      </c>
      <c r="BT154" s="330" cm="1">
        <f t="array" ref="BT154">INDEX('Instrument Performance'!$B$3:$XFD$1048576,-1+MATCH($BF154, 'Instrument Performance'!$A$3:$A$1048576, 0), MATCH(BT$4, 'Instrument Performance'!$B$3:$XFD$3, 0))</f>
        <v>3.942521E-3</v>
      </c>
      <c r="BU154" s="330" cm="1">
        <f t="array" ref="BU154">INDEX('Instrument Performance'!$B$3:$XFD$1048576,-1+MATCH($BF154, 'Instrument Performance'!$A$3:$A$1048576, 0), MATCH(BU$4, 'Instrument Performance'!$B$3:$XFD$3, 0))</f>
        <v>1.2454583309207123E-2</v>
      </c>
      <c r="BV154" s="330" cm="1">
        <f t="array" ref="BV154">INDEX('Instrument Performance'!$B$3:$XFD$1048576,-1+MATCH($BF154, 'Instrument Performance'!$A$3:$A$1048576, 0), MATCH(BV$4, 'Instrument Performance'!$B$3:$XFD$3, 0))</f>
        <v>9.7907580417198048E-3</v>
      </c>
      <c r="BW154" s="330" cm="1">
        <f t="array" ref="BW154">INDEX('Instrument Performance'!$B$3:$XFD$1048576,-1+MATCH($BF154, 'Instrument Performance'!$A$3:$A$1048576, 0), MATCH(BW$4, 'Instrument Performance'!$B$3:$XFD$3, 0))</f>
        <v>8.4983593461580315E-3</v>
      </c>
      <c r="BX154" s="330" cm="1">
        <f t="array" ref="BX154">INDEX('Instrument Performance'!$B$3:$XFD$1048576,-1+MATCH($BF154, 'Instrument Performance'!$A$3:$A$1048576, 0), MATCH(BX$4, 'Instrument Performance'!$B$3:$XFD$3, 0))</f>
        <v>1.5584570968560918E-2</v>
      </c>
      <c r="BY154" s="330" cm="1">
        <f t="array" ref="BY154">INDEX('Instrument Performance'!$B$3:$XFD$1048576,-1+MATCH($BF154, 'Instrument Performance'!$A$3:$A$1048576, 0), MATCH(BY$4, 'Instrument Performance'!$B$3:$XFD$3, 0))</f>
        <v>1.9299283401434823E-2</v>
      </c>
      <c r="BZ154" s="330" cm="1">
        <f t="array" ref="BZ154">INDEX('Instrument Performance'!$B$3:$XFD$1048576,-1+MATCH($BF154, 'Instrument Performance'!$A$3:$A$1048576, 0), MATCH(BZ$4, 'Instrument Performance'!$B$3:$XFD$3, 0))</f>
        <v>2.7713625866050862E-2</v>
      </c>
      <c r="CA154" s="330" cm="1">
        <f t="array" ref="CA154">INDEX('Instrument Performance'!$B$3:$XFD$1048576,-1+MATCH($BF154, 'Instrument Performance'!$A$3:$A$1048576, 0), MATCH(CA$4, 'Instrument Performance'!$B$3:$XFD$3, 0))</f>
        <v>8.623238884029721E-3</v>
      </c>
      <c r="CB154" s="330" cm="1">
        <f t="array" ref="CB154">INDEX('Instrument Performance'!$B$3:$XFD$1048576,-1+MATCH($BF154, 'Instrument Performance'!$A$3:$A$1048576, 0), MATCH(CB$4, 'Instrument Performance'!$B$3:$XFD$3, 0))</f>
        <v>7.5605960000000002E-3</v>
      </c>
      <c r="CC154" s="330" cm="1">
        <f t="array" ref="CC154">INDEX('Instrument Performance'!$B$3:$XFD$1048576,-1+MATCH($BF154, 'Instrument Performance'!$A$3:$A$1048576, 0), MATCH(CC$4, 'Instrument Performance'!$B$3:$XFD$3, 0))</f>
        <v>1.1852393882654676E-2</v>
      </c>
      <c r="CD154" s="330" cm="1">
        <f t="array" ref="CD154">INDEX('Instrument Performance'!$B$3:$XFD$1048576,-1+MATCH($BF154, 'Instrument Performance'!$A$3:$A$1048576, 0), MATCH(CD$4, 'Instrument Performance'!$B$3:$XFD$3, 0))</f>
        <v>2.4105150000000002E-3</v>
      </c>
      <c r="CE154" s="330" cm="1">
        <f t="array" ref="CE154">INDEX('Instrument Performance'!$B$3:$XFD$1048576,-1+MATCH($BF154, 'Instrument Performance'!$A$3:$A$1048576, 0), MATCH(CE$4, 'Instrument Performance'!$B$3:$XFD$3, 0))</f>
        <v>-1.5710920000000001E-3</v>
      </c>
      <c r="CF154" s="330" cm="1">
        <f t="array" ref="CF154">INDEX('Instrument Performance'!$B$3:$XFD$1048576,-1+MATCH($BF154, 'Instrument Performance'!$A$3:$A$1048576, 0), MATCH(CF$4, 'Instrument Performance'!$B$3:$XFD$3, 0))</f>
        <v>1.1492579999999999E-2</v>
      </c>
      <c r="CG154" s="330" cm="1">
        <f t="array" ref="CG154">INDEX('Instrument Performance'!$B$3:$XFD$1048576,-1+MATCH($BF154, 'Instrument Performance'!$A$3:$A$1048576, 0), MATCH(CG$4, 'Instrument Performance'!$B$3:$XFD$3, 0))</f>
        <v>2.871345E-3</v>
      </c>
      <c r="CH154" s="330" cm="1">
        <f t="array" ref="CH154">INDEX('Instrument Performance'!$B$3:$XFD$1048576,-1+MATCH($BF154, 'Instrument Performance'!$A$3:$A$1048576, 0), MATCH(CH$4, 'Instrument Performance'!$B$3:$XFD$3, 0))</f>
        <v>6.6064750000000005E-3</v>
      </c>
      <c r="CI154" s="330" cm="1">
        <f t="array" ref="CI154">INDEX('Instrument Performance'!$B$3:$XFD$1048576,-1+MATCH($BF154, 'Instrument Performance'!$A$3:$A$1048576, 0), MATCH(CI$4, 'Instrument Performance'!$B$3:$XFD$3, 0))</f>
        <v>1.4040239999999999E-2</v>
      </c>
      <c r="CJ154" s="330" cm="1">
        <f t="array" ref="CJ154">INDEX('Instrument Performance'!$B$3:$XFD$1048576,-1+MATCH($BF154, 'Instrument Performance'!$A$3:$A$1048576, 0), MATCH(CJ$4, 'Instrument Performance'!$B$3:$XFD$3, 0))</f>
        <v>4.1673380000000003E-2</v>
      </c>
      <c r="CK154" s="330" cm="1">
        <f t="array" ref="CK154">INDEX('Instrument Performance'!$B$3:$XFD$1048576,-1+MATCH($BF154, 'Instrument Performance'!$A$3:$A$1048576, 0), MATCH(CK$4, 'Instrument Performance'!$B$3:$XFD$3, 0))</f>
        <v>4.9981920000000006E-2</v>
      </c>
      <c r="CL154" s="330" cm="1">
        <f t="array" ref="CL154">INDEX('Instrument Performance'!$B$3:$XFD$1048576,-1+MATCH($BF154, 'Instrument Performance'!$A$3:$A$1048576, 0), MATCH(CL$4, 'Instrument Performance'!$B$3:$XFD$3, 0))</f>
        <v>3.9217379999999996E-2</v>
      </c>
      <c r="CM154" s="330" cm="1">
        <f t="array" ref="CM154">INDEX('Instrument Performance'!$B$3:$XFD$1048576,-1+MATCH($BF154, 'Instrument Performance'!$A$3:$A$1048576, 0), MATCH(CM$4, 'Instrument Performance'!$B$3:$XFD$3, 0))</f>
        <v>4.9506139999999997E-2</v>
      </c>
      <c r="CN154" s="330" cm="1">
        <f t="array" ref="CN154">INDEX('Instrument Performance'!$B$3:$XFD$1048576,-1+MATCH($BF154, 'Instrument Performance'!$A$3:$A$1048576, 0), MATCH(CN$4, 'Instrument Performance'!$B$3:$XFD$3, 0))</f>
        <v>1.1697340000000001E-2</v>
      </c>
      <c r="CO154" s="330" cm="1">
        <f t="array" ref="CO154">INDEX('Instrument Performance'!$B$3:$XFD$1048576,-1+MATCH($BF154, 'Instrument Performance'!$A$3:$A$1048576, 0), MATCH(CO$4, 'Instrument Performance'!$B$3:$XFD$3, 0))</f>
        <v>1.241803E-2</v>
      </c>
      <c r="CP154" s="330" cm="1">
        <f t="array" ref="CP154">INDEX('Instrument Performance'!$B$3:$XFD$1048576,-1+MATCH($BF154, 'Instrument Performance'!$A$3:$A$1048576, 0), MATCH(CP$4, 'Instrument Performance'!$B$3:$XFD$3, 0))</f>
        <v>7.000282E-3</v>
      </c>
      <c r="CQ154" s="330" cm="1">
        <f t="array" ref="CQ154">INDEX('Instrument Performance'!$B$3:$XFD$1048576,-1+MATCH($BF154, 'Instrument Performance'!$A$3:$A$1048576, 0), MATCH(CQ$4, 'Instrument Performance'!$B$3:$XFD$3, 0))</f>
        <v>2.4578360209850464E-2</v>
      </c>
      <c r="CR154" s="330" cm="1">
        <f t="array" ref="CR154">INDEX('Instrument Performance'!$B$3:$XFD$1048576,-1+MATCH($BF154, 'Instrument Performance'!$A$3:$A$1048576, 0), MATCH(CR$4, 'Instrument Performance'!$B$3:$XFD$3, 0))</f>
        <v>8.0116279999999998E-3</v>
      </c>
      <c r="CS154" s="330" cm="1">
        <f t="array" ref="CS154">INDEX('Instrument Performance'!$B$3:$XFD$1048576,-1+MATCH($BF154, 'Instrument Performance'!$A$3:$A$1048576, 0), MATCH(CS$4, 'Instrument Performance'!$B$3:$XFD$3, 0))</f>
        <v>2.8094903308172547E-2</v>
      </c>
      <c r="CT154" s="330" cm="1">
        <f t="array" ref="CT154">INDEX('Instrument Performance'!$B$3:$XFD$1048576,-1+MATCH($BF154, 'Instrument Performance'!$A$3:$A$1048576, 0), MATCH(CT$4, 'Instrument Performance'!$B$3:$XFD$3, 0))</f>
        <v>7.4743806974040912E-3</v>
      </c>
      <c r="CU154" s="330" cm="1">
        <f t="array" ref="CU154">INDEX('Instrument Performance'!$B$3:$XFD$1048576,-1+MATCH($BF154, 'Instrument Performance'!$A$3:$A$1048576, 0), MATCH(CU$4, 'Instrument Performance'!$B$3:$XFD$3, 0))</f>
        <v>2.3779641984280619E-3</v>
      </c>
      <c r="CV154" s="330" t="str" cm="1">
        <f t="array" ref="CV154">INDEX('Instrument Performance'!$B$3:$XFD$1048576,-1+MATCH($BF154, 'Instrument Performance'!$A$3:$A$1048576, 0), MATCH(CV$4, 'Instrument Performance'!$B$3:$XFD$3, 0))</f>
        <v/>
      </c>
      <c r="CW154" s="330" cm="1">
        <f t="array" ref="CW154">INDEX('Instrument Performance'!$B$3:$XFD$1048576,-1+MATCH($BF154, 'Instrument Performance'!$A$3:$A$1048576, 0), MATCH(CW$4, 'Instrument Performance'!$B$3:$XFD$3, 0))</f>
        <v>1.5273775216138263E-2</v>
      </c>
      <c r="CX154" s="330" cm="1">
        <f t="array" ref="CX154">INDEX('Instrument Performance'!$B$3:$XFD$1048576,-1+MATCH($BF154, 'Instrument Performance'!$A$3:$A$1048576, 0), MATCH(CX$4, 'Instrument Performance'!$B$3:$XFD$3, 0))</f>
        <v>6.8711384478985504E-3</v>
      </c>
      <c r="CY154" s="330" cm="1">
        <f t="array" ref="CY154">INDEX('Instrument Performance'!$B$3:$XFD$1048576,-1+MATCH($BF154, 'Instrument Performance'!$A$3:$A$1048576, 0), MATCH(CY$4, 'Instrument Performance'!$B$3:$XFD$3, 0))</f>
        <v>2.8221183525882765E-3</v>
      </c>
      <c r="CZ154" s="330" cm="1">
        <f t="array" ref="CZ154">INDEX('Instrument Performance'!$B$3:$XFD$1048576,-1+MATCH($BF154, 'Instrument Performance'!$A$3:$A$1048576, 0), MATCH(CZ$4, 'Instrument Performance'!$B$3:$XFD$3, 0))</f>
        <v>1.7699009871573024E-2</v>
      </c>
      <c r="DA154" s="330" cm="1">
        <f t="array" ref="DA154">INDEX('Instrument Performance'!$B$3:$XFD$1048576,-1+MATCH($BF154, 'Instrument Performance'!$A$3:$A$1048576, 0), MATCH(DA$4, 'Instrument Performance'!$B$3:$XFD$3, 0))</f>
        <v>-4.5999999999999999E-3</v>
      </c>
      <c r="DB154" s="330" t="str" cm="1">
        <f t="array" ref="DB154">INDEX('Instrument Performance'!$B$3:$XFD$1048576,-1+MATCH($BF154, 'Instrument Performance'!$A$3:$A$1048576, 0), MATCH(DB$4, 'Instrument Performance'!$B$3:$XFD$3, 0))</f>
        <v/>
      </c>
      <c r="DC154" s="330" t="str" cm="1">
        <f t="array" ref="DC154">INDEX('Instrument Performance'!$B$3:$XFD$1048576,-1+MATCH($BF154, 'Instrument Performance'!$A$3:$A$1048576, 0), MATCH(DC$4, 'Instrument Performance'!$B$3:$XFD$3, 0))</f>
        <v/>
      </c>
      <c r="DD154" s="330" t="str" cm="1">
        <f t="array" ref="DD154">INDEX('Instrument Performance'!$B$3:$XFD$1048576,-1+MATCH($BF154, 'Instrument Performance'!$A$3:$A$1048576, 0), MATCH(DD$4, 'Instrument Performance'!$B$3:$XFD$3, 0))</f>
        <v/>
      </c>
      <c r="DE154" s="330" t="str" cm="1">
        <f t="array" ref="DE154">INDEX('Instrument Performance'!$B$3:$XFD$1048576,-1+MATCH($BF154, 'Instrument Performance'!$A$3:$A$1048576, 0), MATCH(DE$4, 'Instrument Performance'!$B$3:$XFD$3, 0))</f>
        <v/>
      </c>
      <c r="DF154" s="330" cm="1">
        <f t="array" ref="DF154">INDEX('Instrument Performance'!$B$3:$XFD$1048576,-1+MATCH($BF154, 'Instrument Performance'!$A$3:$A$1048576, 0), MATCH(DF$4, 'Instrument Performance'!$B$3:$XFD$3, 0))</f>
        <v>4.7980631910170494E-3</v>
      </c>
      <c r="DG154" s="330" cm="1">
        <f t="array" ref="DG154">INDEX('Instrument Performance'!$B$3:$XFD$1048576,-1+MATCH($BF154, 'Instrument Performance'!$A$3:$A$1048576, 0), MATCH(DG$4, 'Instrument Performance'!$B$3:$XFD$3, 0))</f>
        <v>6.9082699470297548E-3</v>
      </c>
      <c r="DH154" s="321"/>
      <c r="DI154" s="332"/>
      <c r="DJ154" s="335">
        <f t="shared" si="26"/>
        <v>42886</v>
      </c>
      <c r="DK154" s="330">
        <f t="shared" si="27"/>
        <v>9.9228942080165482E-3</v>
      </c>
      <c r="DL154" s="338">
        <f t="shared" si="29"/>
        <v>-5.4794520547945207E-5</v>
      </c>
      <c r="DM154" s="333">
        <f t="shared" si="28"/>
        <v>8.2088179853798682E-3</v>
      </c>
      <c r="DN154" s="333">
        <v>6.8085189399162971E-3</v>
      </c>
      <c r="DO154" s="339">
        <f t="shared" si="30"/>
        <v>1.7140762226366801E-3</v>
      </c>
      <c r="DQ154" s="333">
        <f t="shared" si="31"/>
        <v>1.4002990454635711E-3</v>
      </c>
    </row>
    <row r="155" spans="1:121">
      <c r="A155" s="331">
        <v>42916</v>
      </c>
      <c r="B155" s="330">
        <v>0</v>
      </c>
      <c r="C155" s="330">
        <v>4.3125570877432322E-12</v>
      </c>
      <c r="D155" s="330">
        <v>0</v>
      </c>
      <c r="E155" s="330">
        <v>0</v>
      </c>
      <c r="F155" s="330">
        <v>7.6923062812830304E-5</v>
      </c>
      <c r="G155" s="330">
        <v>2.0950509200075661E-12</v>
      </c>
      <c r="H155" s="330">
        <v>0</v>
      </c>
      <c r="I155" s="330">
        <v>0</v>
      </c>
      <c r="J155" s="330">
        <v>0</v>
      </c>
      <c r="K155" s="330">
        <v>8.8395854089818828E-14</v>
      </c>
      <c r="L155" s="330">
        <v>0</v>
      </c>
      <c r="M155" s="330">
        <v>5.000000000021243E-2</v>
      </c>
      <c r="N155" s="330">
        <v>2.8611522468728218E-13</v>
      </c>
      <c r="O155" s="330">
        <v>2.4923076936661979E-2</v>
      </c>
      <c r="P155" s="330">
        <v>0</v>
      </c>
      <c r="Q155" s="330">
        <v>0</v>
      </c>
      <c r="R155" s="330">
        <v>2.4999999999520999E-2</v>
      </c>
      <c r="S155" s="330">
        <v>0</v>
      </c>
      <c r="T155" s="330">
        <v>0</v>
      </c>
      <c r="U155" s="330">
        <v>0</v>
      </c>
      <c r="V155" s="330">
        <v>0</v>
      </c>
      <c r="W155" s="330">
        <v>2.5879618115644272E-14</v>
      </c>
      <c r="X155" s="330">
        <v>0</v>
      </c>
      <c r="Y155" s="330">
        <v>4.9999999999012168E-2</v>
      </c>
      <c r="Z155" s="330">
        <v>5.0000000000361457E-2</v>
      </c>
      <c r="AA155" s="330">
        <v>2.392864784664448E-14</v>
      </c>
      <c r="AB155" s="330">
        <v>0</v>
      </c>
      <c r="AC155" s="330">
        <v>0</v>
      </c>
      <c r="AD155" s="330">
        <v>4.9999999999698577E-2</v>
      </c>
      <c r="AE155" s="330">
        <v>0</v>
      </c>
      <c r="AF155" s="330">
        <v>4.9999999999520962E-2</v>
      </c>
      <c r="AG155" s="330">
        <v>0</v>
      </c>
      <c r="AH155" s="330">
        <v>0</v>
      </c>
      <c r="AI155" s="330">
        <v>5.0000000000331807E-2</v>
      </c>
      <c r="AJ155" s="330">
        <v>0</v>
      </c>
      <c r="AK155" s="330">
        <v>4.9999999998048071E-2</v>
      </c>
      <c r="AL155" s="330">
        <v>0</v>
      </c>
      <c r="AM155" s="330">
        <v>5.0000000000335998E-2</v>
      </c>
      <c r="AN155" s="330">
        <v>6.0956077645252839E-12</v>
      </c>
      <c r="AO155" s="330">
        <v>4.6153846152644652E-2</v>
      </c>
      <c r="AP155" s="330">
        <v>7.538461538500188E-2</v>
      </c>
      <c r="AQ155" s="330">
        <v>0.1000000000003143</v>
      </c>
      <c r="AR155" s="330">
        <v>0</v>
      </c>
      <c r="AS155" s="330">
        <v>0</v>
      </c>
      <c r="AT155" s="330">
        <v>4.9999999998824041E-2</v>
      </c>
      <c r="AU155" s="330">
        <v>5.0000000000322092E-2</v>
      </c>
      <c r="AV155" s="330">
        <v>5.0000000000315403E-2</v>
      </c>
      <c r="AW155" s="330">
        <v>1.3203925059011979E-2</v>
      </c>
      <c r="AX155" s="330">
        <v>0.1000000000003127</v>
      </c>
      <c r="AY155" s="330">
        <v>4.5411459556804118E-2</v>
      </c>
      <c r="AZ155" s="330">
        <v>3.255098522804947E-13</v>
      </c>
      <c r="BA155" s="330">
        <v>1.9846153846945189E-2</v>
      </c>
      <c r="BB155" s="330">
        <v>0</v>
      </c>
      <c r="BC155" s="321"/>
      <c r="BD155" s="333">
        <f t="shared" si="24"/>
        <v>1.0000000000102669</v>
      </c>
      <c r="BE155" s="334"/>
      <c r="BF155" s="335">
        <f t="shared" si="25"/>
        <v>42916</v>
      </c>
      <c r="BG155" s="330" cm="1">
        <f t="array" ref="BG155">INDEX('Instrument Performance'!$B$3:$XFD$1048576,-1+MATCH($BF155, 'Instrument Performance'!$A$3:$A$1048576, 0), MATCH(BG$4, 'Instrument Performance'!$B$3:$XFD$3, 0))</f>
        <v>1.020485E-3</v>
      </c>
      <c r="BH155" s="330" cm="1">
        <f t="array" ref="BH155">INDEX('Instrument Performance'!$B$3:$XFD$1048576,-1+MATCH($BF155, 'Instrument Performance'!$A$3:$A$1048576, 0), MATCH(BH$4, 'Instrument Performance'!$B$3:$XFD$3, 0))</f>
        <v>9.2620559999999994E-3</v>
      </c>
      <c r="BI155" s="330" cm="1">
        <f t="array" ref="BI155">INDEX('Instrument Performance'!$B$3:$XFD$1048576,-1+MATCH($BF155, 'Instrument Performance'!$A$3:$A$1048576, 0), MATCH(BI$4, 'Instrument Performance'!$B$3:$XFD$3, 0))</f>
        <v>1.8950620000000001E-3</v>
      </c>
      <c r="BJ155" s="330" cm="1">
        <f t="array" ref="BJ155">INDEX('Instrument Performance'!$B$3:$XFD$1048576,-1+MATCH($BF155, 'Instrument Performance'!$A$3:$A$1048576, 0), MATCH(BJ$4, 'Instrument Performance'!$B$3:$XFD$3, 0))</f>
        <v>-3.9215149999999999E-4</v>
      </c>
      <c r="BK155" s="330" cm="1">
        <f t="array" ref="BK155">INDEX('Instrument Performance'!$B$3:$XFD$1048576,-1+MATCH($BF155, 'Instrument Performance'!$A$3:$A$1048576, 0), MATCH(BK$4, 'Instrument Performance'!$B$3:$XFD$3, 0))</f>
        <v>6.7800039999999992E-3</v>
      </c>
      <c r="BL155" s="330" cm="1">
        <f t="array" ref="BL155">INDEX('Instrument Performance'!$B$3:$XFD$1048576,-1+MATCH($BF155, 'Instrument Performance'!$A$3:$A$1048576, 0), MATCH(BL$4, 'Instrument Performance'!$B$3:$XFD$3, 0))</f>
        <v>4.95474E-3</v>
      </c>
      <c r="BM155" s="330" cm="1">
        <f t="array" ref="BM155">INDEX('Instrument Performance'!$B$3:$XFD$1048576,-1+MATCH($BF155, 'Instrument Performance'!$A$3:$A$1048576, 0), MATCH(BM$4, 'Instrument Performance'!$B$3:$XFD$3, 0))</f>
        <v>1.1716059999999999E-2</v>
      </c>
      <c r="BN155" s="330" cm="1">
        <f t="array" ref="BN155">INDEX('Instrument Performance'!$B$3:$XFD$1048576,-1+MATCH($BF155, 'Instrument Performance'!$A$3:$A$1048576, 0), MATCH(BN$4, 'Instrument Performance'!$B$3:$XFD$3, 0))</f>
        <v>8.9696260161680041E-3</v>
      </c>
      <c r="BO155" s="330" cm="1">
        <f t="array" ref="BO155">INDEX('Instrument Performance'!$B$3:$XFD$1048576,-1+MATCH($BF155, 'Instrument Performance'!$A$3:$A$1048576, 0), MATCH(BO$4, 'Instrument Performance'!$B$3:$XFD$3, 0))</f>
        <v>9.857612E-3</v>
      </c>
      <c r="BP155" s="330" cm="1">
        <f t="array" ref="BP155">INDEX('Instrument Performance'!$B$3:$XFD$1048576,-1+MATCH($BF155, 'Instrument Performance'!$A$3:$A$1048576, 0), MATCH(BP$4, 'Instrument Performance'!$B$3:$XFD$3, 0))</f>
        <v>2.4665999640380853E-3</v>
      </c>
      <c r="BQ155" s="330" cm="1">
        <f t="array" ref="BQ155">INDEX('Instrument Performance'!$B$3:$XFD$1048576,-1+MATCH($BF155, 'Instrument Performance'!$A$3:$A$1048576, 0), MATCH(BQ$4, 'Instrument Performance'!$B$3:$XFD$3, 0))</f>
        <v>2.5020850708923348E-3</v>
      </c>
      <c r="BR155" s="330" cm="1">
        <f t="array" ref="BR155">INDEX('Instrument Performance'!$B$3:$XFD$1048576,-1+MATCH($BF155, 'Instrument Performance'!$A$3:$A$1048576, 0), MATCH(BR$4, 'Instrument Performance'!$B$3:$XFD$3, 0))</f>
        <v>8.4687570000000004E-3</v>
      </c>
      <c r="BS155" s="330" cm="1">
        <f t="array" ref="BS155">INDEX('Instrument Performance'!$B$3:$XFD$1048576,-1+MATCH($BF155, 'Instrument Performance'!$A$3:$A$1048576, 0), MATCH(BS$4, 'Instrument Performance'!$B$3:$XFD$3, 0))</f>
        <v>7.602665690367715E-3</v>
      </c>
      <c r="BT155" s="330" cm="1">
        <f t="array" ref="BT155">INDEX('Instrument Performance'!$B$3:$XFD$1048576,-1+MATCH($BF155, 'Instrument Performance'!$A$3:$A$1048576, 0), MATCH(BT$4, 'Instrument Performance'!$B$3:$XFD$3, 0))</f>
        <v>3.606293E-3</v>
      </c>
      <c r="BU155" s="330" cm="1">
        <f t="array" ref="BU155">INDEX('Instrument Performance'!$B$3:$XFD$1048576,-1+MATCH($BF155, 'Instrument Performance'!$A$3:$A$1048576, 0), MATCH(BU$4, 'Instrument Performance'!$B$3:$XFD$3, 0))</f>
        <v>3.0983780000000002E-3</v>
      </c>
      <c r="BV155" s="330" cm="1">
        <f t="array" ref="BV155">INDEX('Instrument Performance'!$B$3:$XFD$1048576,-1+MATCH($BF155, 'Instrument Performance'!$A$3:$A$1048576, 0), MATCH(BV$4, 'Instrument Performance'!$B$3:$XFD$3, 0))</f>
        <v>9.3561543473126285E-3</v>
      </c>
      <c r="BW155" s="330" cm="1">
        <f t="array" ref="BW155">INDEX('Instrument Performance'!$B$3:$XFD$1048576,-1+MATCH($BF155, 'Instrument Performance'!$A$3:$A$1048576, 0), MATCH(BW$4, 'Instrument Performance'!$B$3:$XFD$3, 0))</f>
        <v>8.9312040404592626E-3</v>
      </c>
      <c r="BX155" s="330" cm="1">
        <f t="array" ref="BX155">INDEX('Instrument Performance'!$B$3:$XFD$1048576,-1+MATCH($BF155, 'Instrument Performance'!$A$3:$A$1048576, 0), MATCH(BX$4, 'Instrument Performance'!$B$3:$XFD$3, 0))</f>
        <v>2.2082839753656991E-2</v>
      </c>
      <c r="BY155" s="330" cm="1">
        <f t="array" ref="BY155">INDEX('Instrument Performance'!$B$3:$XFD$1048576,-1+MATCH($BF155, 'Instrument Performance'!$A$3:$A$1048576, 0), MATCH(BY$4, 'Instrument Performance'!$B$3:$XFD$3, 0))</f>
        <v>2.129094807482472E-2</v>
      </c>
      <c r="BZ155" s="330" cm="1">
        <f t="array" ref="BZ155">INDEX('Instrument Performance'!$B$3:$XFD$1048576,-1+MATCH($BF155, 'Instrument Performance'!$A$3:$A$1048576, 0), MATCH(BZ$4, 'Instrument Performance'!$B$3:$XFD$3, 0))</f>
        <v>4.8131695845309741E-2</v>
      </c>
      <c r="CA155" s="330" cm="1">
        <f t="array" ref="CA155">INDEX('Instrument Performance'!$B$3:$XFD$1048576,-1+MATCH($BF155, 'Instrument Performance'!$A$3:$A$1048576, 0), MATCH(CA$4, 'Instrument Performance'!$B$3:$XFD$3, 0))</f>
        <v>1.9385674024300723E-2</v>
      </c>
      <c r="CB155" s="330" cm="1">
        <f t="array" ref="CB155">INDEX('Instrument Performance'!$B$3:$XFD$1048576,-1+MATCH($BF155, 'Instrument Performance'!$A$3:$A$1048576, 0), MATCH(CB$4, 'Instrument Performance'!$B$3:$XFD$3, 0))</f>
        <v>1.081439E-2</v>
      </c>
      <c r="CC155" s="330" cm="1">
        <f t="array" ref="CC155">INDEX('Instrument Performance'!$B$3:$XFD$1048576,-1+MATCH($BF155, 'Instrument Performance'!$A$3:$A$1048576, 0), MATCH(CC$4, 'Instrument Performance'!$B$3:$XFD$3, 0))</f>
        <v>2.0358337723137485E-2</v>
      </c>
      <c r="CD155" s="330" cm="1">
        <f t="array" ref="CD155">INDEX('Instrument Performance'!$B$3:$XFD$1048576,-1+MATCH($BF155, 'Instrument Performance'!$A$3:$A$1048576, 0), MATCH(CD$4, 'Instrument Performance'!$B$3:$XFD$3, 0))</f>
        <v>-3.176044E-4</v>
      </c>
      <c r="CE155" s="330" cm="1">
        <f t="array" ref="CE155">INDEX('Instrument Performance'!$B$3:$XFD$1048576,-1+MATCH($BF155, 'Instrument Performance'!$A$3:$A$1048576, 0), MATCH(CE$4, 'Instrument Performance'!$B$3:$XFD$3, 0))</f>
        <v>4.7206920000000003E-3</v>
      </c>
      <c r="CF155" s="330" cm="1">
        <f t="array" ref="CF155">INDEX('Instrument Performance'!$B$3:$XFD$1048576,-1+MATCH($BF155, 'Instrument Performance'!$A$3:$A$1048576, 0), MATCH(CF$4, 'Instrument Performance'!$B$3:$XFD$3, 0))</f>
        <v>-1.9703729999999999E-2</v>
      </c>
      <c r="CG155" s="330" cm="1">
        <f t="array" ref="CG155">INDEX('Instrument Performance'!$B$3:$XFD$1048576,-1+MATCH($BF155, 'Instrument Performance'!$A$3:$A$1048576, 0), MATCH(CG$4, 'Instrument Performance'!$B$3:$XFD$3, 0))</f>
        <v>-4.7410869999999997E-3</v>
      </c>
      <c r="CH155" s="330" cm="1">
        <f t="array" ref="CH155">INDEX('Instrument Performance'!$B$3:$XFD$1048576,-1+MATCH($BF155, 'Instrument Performance'!$A$3:$A$1048576, 0), MATCH(CH$4, 'Instrument Performance'!$B$3:$XFD$3, 0))</f>
        <v>5.5786480000000003E-3</v>
      </c>
      <c r="CI155" s="330" cm="1">
        <f t="array" ref="CI155">INDEX('Instrument Performance'!$B$3:$XFD$1048576,-1+MATCH($BF155, 'Instrument Performance'!$A$3:$A$1048576, 0), MATCH(CI$4, 'Instrument Performance'!$B$3:$XFD$3, 0))</f>
        <v>2.0045460000000001E-2</v>
      </c>
      <c r="CJ155" s="330" cm="1">
        <f t="array" ref="CJ155">INDEX('Instrument Performance'!$B$3:$XFD$1048576,-1+MATCH($BF155, 'Instrument Performance'!$A$3:$A$1048576, 0), MATCH(CJ$4, 'Instrument Performance'!$B$3:$XFD$3, 0))</f>
        <v>4.1652660000000001E-2</v>
      </c>
      <c r="CK155" s="330" cm="1">
        <f t="array" ref="CK155">INDEX('Instrument Performance'!$B$3:$XFD$1048576,-1+MATCH($BF155, 'Instrument Performance'!$A$3:$A$1048576, 0), MATCH(CK$4, 'Instrument Performance'!$B$3:$XFD$3, 0))</f>
        <v>3.7675429999999996E-2</v>
      </c>
      <c r="CL155" s="330" cm="1">
        <f t="array" ref="CL155">INDEX('Instrument Performance'!$B$3:$XFD$1048576,-1+MATCH($BF155, 'Instrument Performance'!$A$3:$A$1048576, 0), MATCH(CL$4, 'Instrument Performance'!$B$3:$XFD$3, 0))</f>
        <v>4.5814090000000002E-2</v>
      </c>
      <c r="CM155" s="330" cm="1">
        <f t="array" ref="CM155">INDEX('Instrument Performance'!$B$3:$XFD$1048576,-1+MATCH($BF155, 'Instrument Performance'!$A$3:$A$1048576, 0), MATCH(CM$4, 'Instrument Performance'!$B$3:$XFD$3, 0))</f>
        <v>5.2672469999999999E-2</v>
      </c>
      <c r="CN155" s="330" cm="1">
        <f t="array" ref="CN155">INDEX('Instrument Performance'!$B$3:$XFD$1048576,-1+MATCH($BF155, 'Instrument Performance'!$A$3:$A$1048576, 0), MATCH(CN$4, 'Instrument Performance'!$B$3:$XFD$3, 0))</f>
        <v>3.0871849999999999E-2</v>
      </c>
      <c r="CO155" s="330" cm="1">
        <f t="array" ref="CO155">INDEX('Instrument Performance'!$B$3:$XFD$1048576,-1+MATCH($BF155, 'Instrument Performance'!$A$3:$A$1048576, 0), MATCH(CO$4, 'Instrument Performance'!$B$3:$XFD$3, 0))</f>
        <v>2.9629340000000001E-2</v>
      </c>
      <c r="CP155" s="330" cm="1">
        <f t="array" ref="CP155">INDEX('Instrument Performance'!$B$3:$XFD$1048576,-1+MATCH($BF155, 'Instrument Performance'!$A$3:$A$1048576, 0), MATCH(CP$4, 'Instrument Performance'!$B$3:$XFD$3, 0))</f>
        <v>6.2677259999999999E-2</v>
      </c>
      <c r="CQ155" s="330" cm="1">
        <f t="array" ref="CQ155">INDEX('Instrument Performance'!$B$3:$XFD$1048576,-1+MATCH($BF155, 'Instrument Performance'!$A$3:$A$1048576, 0), MATCH(CQ$4, 'Instrument Performance'!$B$3:$XFD$3, 0))</f>
        <v>3.7561777192371561E-2</v>
      </c>
      <c r="CR155" s="330" cm="1">
        <f t="array" ref="CR155">INDEX('Instrument Performance'!$B$3:$XFD$1048576,-1+MATCH($BF155, 'Instrument Performance'!$A$3:$A$1048576, 0), MATCH(CR$4, 'Instrument Performance'!$B$3:$XFD$3, 0))</f>
        <v>9.0206509999999993E-3</v>
      </c>
      <c r="CS155" s="330" cm="1">
        <f t="array" ref="CS155">INDEX('Instrument Performance'!$B$3:$XFD$1048576,-1+MATCH($BF155, 'Instrument Performance'!$A$3:$A$1048576, 0), MATCH(CS$4, 'Instrument Performance'!$B$3:$XFD$3, 0))</f>
        <v>9.6388593026972558E-3</v>
      </c>
      <c r="CT155" s="330" cm="1">
        <f t="array" ref="CT155">INDEX('Instrument Performance'!$B$3:$XFD$1048576,-1+MATCH($BF155, 'Instrument Performance'!$A$3:$A$1048576, 0), MATCH(CT$4, 'Instrument Performance'!$B$3:$XFD$3, 0))</f>
        <v>1.6245008387289216E-2</v>
      </c>
      <c r="CU155" s="330" cm="1">
        <f t="array" ref="CU155">INDEX('Instrument Performance'!$B$3:$XFD$1048576,-1+MATCH($BF155, 'Instrument Performance'!$A$3:$A$1048576, 0), MATCH(CU$4, 'Instrument Performance'!$B$3:$XFD$3, 0))</f>
        <v>2.5700164744644205E-3</v>
      </c>
      <c r="CV155" s="330" t="str" cm="1">
        <f t="array" ref="CV155">INDEX('Instrument Performance'!$B$3:$XFD$1048576,-1+MATCH($BF155, 'Instrument Performance'!$A$3:$A$1048576, 0), MATCH(CV$4, 'Instrument Performance'!$B$3:$XFD$3, 0))</f>
        <v/>
      </c>
      <c r="CW155" s="330" cm="1">
        <f t="array" ref="CW155">INDEX('Instrument Performance'!$B$3:$XFD$1048576,-1+MATCH($BF155, 'Instrument Performance'!$A$3:$A$1048576, 0), MATCH(CW$4, 'Instrument Performance'!$B$3:$XFD$3, 0))</f>
        <v>5.046204308196689E-4</v>
      </c>
      <c r="CX155" s="330" cm="1">
        <f t="array" ref="CX155">INDEX('Instrument Performance'!$B$3:$XFD$1048576,-1+MATCH($BF155, 'Instrument Performance'!$A$3:$A$1048576, 0), MATCH(CX$4, 'Instrument Performance'!$B$3:$XFD$3, 0))</f>
        <v>2.2930941177549791E-2</v>
      </c>
      <c r="CY155" s="330" cm="1">
        <f t="array" ref="CY155">INDEX('Instrument Performance'!$B$3:$XFD$1048576,-1+MATCH($BF155, 'Instrument Performance'!$A$3:$A$1048576, 0), MATCH(CY$4, 'Instrument Performance'!$B$3:$XFD$3, 0))</f>
        <v>6.0680678920059794E-3</v>
      </c>
      <c r="CZ155" s="330" cm="1">
        <f t="array" ref="CZ155">INDEX('Instrument Performance'!$B$3:$XFD$1048576,-1+MATCH($BF155, 'Instrument Performance'!$A$3:$A$1048576, 0), MATCH(CZ$4, 'Instrument Performance'!$B$3:$XFD$3, 0))</f>
        <v>3.4500678043788868E-2</v>
      </c>
      <c r="DA155" s="330" cm="1">
        <f t="array" ref="DA155">INDEX('Instrument Performance'!$B$3:$XFD$1048576,-1+MATCH($BF155, 'Instrument Performance'!$A$3:$A$1048576, 0), MATCH(DA$4, 'Instrument Performance'!$B$3:$XFD$3, 0))</f>
        <v>3.2300000000000002E-2</v>
      </c>
      <c r="DB155" s="330" t="str" cm="1">
        <f t="array" ref="DB155">INDEX('Instrument Performance'!$B$3:$XFD$1048576,-1+MATCH($BF155, 'Instrument Performance'!$A$3:$A$1048576, 0), MATCH(DB$4, 'Instrument Performance'!$B$3:$XFD$3, 0))</f>
        <v/>
      </c>
      <c r="DC155" s="330" t="str" cm="1">
        <f t="array" ref="DC155">INDEX('Instrument Performance'!$B$3:$XFD$1048576,-1+MATCH($BF155, 'Instrument Performance'!$A$3:$A$1048576, 0), MATCH(DC$4, 'Instrument Performance'!$B$3:$XFD$3, 0))</f>
        <v/>
      </c>
      <c r="DD155" s="330" t="str" cm="1">
        <f t="array" ref="DD155">INDEX('Instrument Performance'!$B$3:$XFD$1048576,-1+MATCH($BF155, 'Instrument Performance'!$A$3:$A$1048576, 0), MATCH(DD$4, 'Instrument Performance'!$B$3:$XFD$3, 0))</f>
        <v/>
      </c>
      <c r="DE155" s="330" t="str" cm="1">
        <f t="array" ref="DE155">INDEX('Instrument Performance'!$B$3:$XFD$1048576,-1+MATCH($BF155, 'Instrument Performance'!$A$3:$A$1048576, 0), MATCH(DE$4, 'Instrument Performance'!$B$3:$XFD$3, 0))</f>
        <v/>
      </c>
      <c r="DF155" s="330" cm="1">
        <f t="array" ref="DF155">INDEX('Instrument Performance'!$B$3:$XFD$1048576,-1+MATCH($BF155, 'Instrument Performance'!$A$3:$A$1048576, 0), MATCH(DF$4, 'Instrument Performance'!$B$3:$XFD$3, 0))</f>
        <v>-2.4936770688062655E-3</v>
      </c>
      <c r="DG155" s="330" cm="1">
        <f t="array" ref="DG155">INDEX('Instrument Performance'!$B$3:$XFD$1048576,-1+MATCH($BF155, 'Instrument Performance'!$A$3:$A$1048576, 0), MATCH(DG$4, 'Instrument Performance'!$B$3:$XFD$3, 0))</f>
        <v>2.1440467961507226E-2</v>
      </c>
      <c r="DH155" s="321"/>
      <c r="DI155" s="332"/>
      <c r="DJ155" s="335">
        <f t="shared" si="26"/>
        <v>42916</v>
      </c>
      <c r="DK155" s="330">
        <f t="shared" si="27"/>
        <v>1.4298854104232477E-2</v>
      </c>
      <c r="DL155" s="338">
        <f t="shared" si="29"/>
        <v>-5.4794520547945207E-5</v>
      </c>
      <c r="DM155" s="333">
        <f t="shared" si="28"/>
        <v>1.2632837581257439E-2</v>
      </c>
      <c r="DN155" s="333">
        <v>1.0725970152604569E-2</v>
      </c>
      <c r="DO155" s="339">
        <f t="shared" si="30"/>
        <v>1.6660165229750376E-3</v>
      </c>
      <c r="DQ155" s="333">
        <f t="shared" si="31"/>
        <v>1.9068674286528697E-3</v>
      </c>
    </row>
    <row r="156" spans="1:121">
      <c r="A156" s="331">
        <v>42947</v>
      </c>
      <c r="B156" s="330">
        <v>0</v>
      </c>
      <c r="C156" s="330">
        <v>4.0000000000001888E-2</v>
      </c>
      <c r="D156" s="330">
        <v>0</v>
      </c>
      <c r="E156" s="330">
        <v>0</v>
      </c>
      <c r="F156" s="330">
        <v>2.4999999998951791E-2</v>
      </c>
      <c r="G156" s="330">
        <v>1.1394889555931251E-15</v>
      </c>
      <c r="H156" s="330">
        <v>0</v>
      </c>
      <c r="I156" s="330">
        <v>0</v>
      </c>
      <c r="J156" s="330">
        <v>0</v>
      </c>
      <c r="K156" s="330">
        <v>4.4456289629193886E-15</v>
      </c>
      <c r="L156" s="330">
        <v>0</v>
      </c>
      <c r="M156" s="330">
        <v>4.9999999999998102E-2</v>
      </c>
      <c r="N156" s="330">
        <v>5.1550618057338334E-15</v>
      </c>
      <c r="O156" s="330">
        <v>1.0448809496442029E-12</v>
      </c>
      <c r="P156" s="330">
        <v>2.1984170173777811E-15</v>
      </c>
      <c r="Q156" s="330">
        <v>0</v>
      </c>
      <c r="R156" s="330">
        <v>2.499999999999522E-2</v>
      </c>
      <c r="S156" s="330">
        <v>9.9999999998076038E-3</v>
      </c>
      <c r="T156" s="330">
        <v>0</v>
      </c>
      <c r="U156" s="330">
        <v>0</v>
      </c>
      <c r="V156" s="330">
        <v>0</v>
      </c>
      <c r="W156" s="330">
        <v>6.6082365863739197E-15</v>
      </c>
      <c r="X156" s="330">
        <v>0</v>
      </c>
      <c r="Y156" s="330">
        <v>4.9999999999995902E-2</v>
      </c>
      <c r="Z156" s="330">
        <v>4.9999999999992592E-2</v>
      </c>
      <c r="AA156" s="330">
        <v>0</v>
      </c>
      <c r="AB156" s="330">
        <v>0</v>
      </c>
      <c r="AC156" s="330">
        <v>0</v>
      </c>
      <c r="AD156" s="330">
        <v>4.9999999999997213E-2</v>
      </c>
      <c r="AE156" s="330">
        <v>0</v>
      </c>
      <c r="AF156" s="330">
        <v>0</v>
      </c>
      <c r="AG156" s="330">
        <v>0</v>
      </c>
      <c r="AH156" s="330">
        <v>0</v>
      </c>
      <c r="AI156" s="330">
        <v>4.9999999999996783E-2</v>
      </c>
      <c r="AJ156" s="330">
        <v>0</v>
      </c>
      <c r="AK156" s="330">
        <v>0</v>
      </c>
      <c r="AL156" s="330">
        <v>0</v>
      </c>
      <c r="AM156" s="330">
        <v>4.9999999999980622E-2</v>
      </c>
      <c r="AN156" s="330">
        <v>4.9999999999989372E-2</v>
      </c>
      <c r="AO156" s="330">
        <v>4.6153846152607668E-2</v>
      </c>
      <c r="AP156" s="330">
        <v>7.5384615384915518E-2</v>
      </c>
      <c r="AQ156" s="330">
        <v>0.1000000000002831</v>
      </c>
      <c r="AR156" s="330">
        <v>0</v>
      </c>
      <c r="AS156" s="330">
        <v>2.8314382780526329E-16</v>
      </c>
      <c r="AT156" s="330">
        <v>4.9999999998827767E-2</v>
      </c>
      <c r="AU156" s="330">
        <v>5.0000000000325208E-2</v>
      </c>
      <c r="AV156" s="330">
        <v>5.0000000000311767E-2</v>
      </c>
      <c r="AW156" s="330">
        <v>1.3203925058942601E-2</v>
      </c>
      <c r="AX156" s="330">
        <v>0.1000000000002858</v>
      </c>
      <c r="AY156" s="330">
        <v>4.5411459556734687E-2</v>
      </c>
      <c r="AZ156" s="330">
        <v>1.519556417426185E-13</v>
      </c>
      <c r="BA156" s="330">
        <v>1.9846153846948569E-2</v>
      </c>
      <c r="BB156" s="330">
        <v>0</v>
      </c>
      <c r="BC156" s="321"/>
      <c r="BD156" s="333">
        <f t="shared" si="24"/>
        <v>1.0000000000001064</v>
      </c>
      <c r="BE156" s="334"/>
      <c r="BF156" s="335">
        <f t="shared" si="25"/>
        <v>42947</v>
      </c>
      <c r="BG156" s="330" cm="1">
        <f t="array" ref="BG156">INDEX('Instrument Performance'!$B$3:$XFD$1048576,-1+MATCH($BF156, 'Instrument Performance'!$A$3:$A$1048576, 0), MATCH(BG$4, 'Instrument Performance'!$B$3:$XFD$3, 0))</f>
        <v>-7.1738720000000006E-4</v>
      </c>
      <c r="BH156" s="330" cm="1">
        <f t="array" ref="BH156">INDEX('Instrument Performance'!$B$3:$XFD$1048576,-1+MATCH($BF156, 'Instrument Performance'!$A$3:$A$1048576, 0), MATCH(BH$4, 'Instrument Performance'!$B$3:$XFD$3, 0))</f>
        <v>-3.2923060000000001E-3</v>
      </c>
      <c r="BI156" s="330" cm="1">
        <f t="array" ref="BI156">INDEX('Instrument Performance'!$B$3:$XFD$1048576,-1+MATCH($BF156, 'Instrument Performance'!$A$3:$A$1048576, 0), MATCH(BI$4, 'Instrument Performance'!$B$3:$XFD$3, 0))</f>
        <v>-8.8656959999999993E-3</v>
      </c>
      <c r="BJ156" s="330" cm="1">
        <f t="array" ref="BJ156">INDEX('Instrument Performance'!$B$3:$XFD$1048576,-1+MATCH($BF156, 'Instrument Performance'!$A$3:$A$1048576, 0), MATCH(BJ$4, 'Instrument Performance'!$B$3:$XFD$3, 0))</f>
        <v>-8.6644010000000004E-3</v>
      </c>
      <c r="BK156" s="330" cm="1">
        <f t="array" ref="BK156">INDEX('Instrument Performance'!$B$3:$XFD$1048576,-1+MATCH($BF156, 'Instrument Performance'!$A$3:$A$1048576, 0), MATCH(BK$4, 'Instrument Performance'!$B$3:$XFD$3, 0))</f>
        <v>-1.9963239999999998E-3</v>
      </c>
      <c r="BL156" s="330" cm="1">
        <f t="array" ref="BL156">INDEX('Instrument Performance'!$B$3:$XFD$1048576,-1+MATCH($BF156, 'Instrument Performance'!$A$3:$A$1048576, 0), MATCH(BL$4, 'Instrument Performance'!$B$3:$XFD$3, 0))</f>
        <v>9.4813690000000001E-4</v>
      </c>
      <c r="BM156" s="330" cm="1">
        <f t="array" ref="BM156">INDEX('Instrument Performance'!$B$3:$XFD$1048576,-1+MATCH($BF156, 'Instrument Performance'!$A$3:$A$1048576, 0), MATCH(BM$4, 'Instrument Performance'!$B$3:$XFD$3, 0))</f>
        <v>4.7683919999999998E-3</v>
      </c>
      <c r="BN156" s="330" cm="1">
        <f t="array" ref="BN156">INDEX('Instrument Performance'!$B$3:$XFD$1048576,-1+MATCH($BF156, 'Instrument Performance'!$A$3:$A$1048576, 0), MATCH(BN$4, 'Instrument Performance'!$B$3:$XFD$3, 0))</f>
        <v>-1.8287857051869168E-4</v>
      </c>
      <c r="BO156" s="330" cm="1">
        <f t="array" ref="BO156">INDEX('Instrument Performance'!$B$3:$XFD$1048576,-1+MATCH($BF156, 'Instrument Performance'!$A$3:$A$1048576, 0), MATCH(BO$4, 'Instrument Performance'!$B$3:$XFD$3, 0))</f>
        <v>0</v>
      </c>
      <c r="BP156" s="330" cm="1">
        <f t="array" ref="BP156">INDEX('Instrument Performance'!$B$3:$XFD$1048576,-1+MATCH($BF156, 'Instrument Performance'!$A$3:$A$1048576, 0), MATCH(BP$4, 'Instrument Performance'!$B$3:$XFD$3, 0))</f>
        <v>4.3136318469261248E-4</v>
      </c>
      <c r="BQ156" s="330" cm="1">
        <f t="array" ref="BQ156">INDEX('Instrument Performance'!$B$3:$XFD$1048576,-1+MATCH($BF156, 'Instrument Performance'!$A$3:$A$1048576, 0), MATCH(BQ$4, 'Instrument Performance'!$B$3:$XFD$3, 0))</f>
        <v>7.0395494688346716E-4</v>
      </c>
      <c r="BR156" s="330" cm="1">
        <f t="array" ref="BR156">INDEX('Instrument Performance'!$B$3:$XFD$1048576,-1+MATCH($BF156, 'Instrument Performance'!$A$3:$A$1048576, 0), MATCH(BR$4, 'Instrument Performance'!$B$3:$XFD$3, 0))</f>
        <v>3.0640040000000004E-3</v>
      </c>
      <c r="BS156" s="330" cm="1">
        <f t="array" ref="BS156">INDEX('Instrument Performance'!$B$3:$XFD$1048576,-1+MATCH($BF156, 'Instrument Performance'!$A$3:$A$1048576, 0), MATCH(BS$4, 'Instrument Performance'!$B$3:$XFD$3, 0))</f>
        <v>-1.8326724769359482E-3</v>
      </c>
      <c r="BT156" s="330" cm="1">
        <f t="array" ref="BT156">INDEX('Instrument Performance'!$B$3:$XFD$1048576,-1+MATCH($BF156, 'Instrument Performance'!$A$3:$A$1048576, 0), MATCH(BT$4, 'Instrument Performance'!$B$3:$XFD$3, 0))</f>
        <v>-7.150418999999999E-4</v>
      </c>
      <c r="BU156" s="330" cm="1">
        <f t="array" ref="BU156">INDEX('Instrument Performance'!$B$3:$XFD$1048576,-1+MATCH($BF156, 'Instrument Performance'!$A$3:$A$1048576, 0), MATCH(BU$4, 'Instrument Performance'!$B$3:$XFD$3, 0))</f>
        <v>-4.6596800000000002E-3</v>
      </c>
      <c r="BV156" s="330" cm="1">
        <f t="array" ref="BV156">INDEX('Instrument Performance'!$B$3:$XFD$1048576,-1+MATCH($BF156, 'Instrument Performance'!$A$3:$A$1048576, 0), MATCH(BV$4, 'Instrument Performance'!$B$3:$XFD$3, 0))</f>
        <v>4.2755301361818709E-4</v>
      </c>
      <c r="BW156" s="330" cm="1">
        <f t="array" ref="BW156">INDEX('Instrument Performance'!$B$3:$XFD$1048576,-1+MATCH($BF156, 'Instrument Performance'!$A$3:$A$1048576, 0), MATCH(BW$4, 'Instrument Performance'!$B$3:$XFD$3, 0))</f>
        <v>-2.540999623169627E-4</v>
      </c>
      <c r="BX156" s="330" cm="1">
        <f t="array" ref="BX156">INDEX('Instrument Performance'!$B$3:$XFD$1048576,-1+MATCH($BF156, 'Instrument Performance'!$A$3:$A$1048576, 0), MATCH(BX$4, 'Instrument Performance'!$B$3:$XFD$3, 0))</f>
        <v>4.5474986941995699E-3</v>
      </c>
      <c r="BY156" s="330" cm="1">
        <f t="array" ref="BY156">INDEX('Instrument Performance'!$B$3:$XFD$1048576,-1+MATCH($BF156, 'Instrument Performance'!$A$3:$A$1048576, 0), MATCH(BY$4, 'Instrument Performance'!$B$3:$XFD$3, 0))</f>
        <v>1.2638366343696675E-2</v>
      </c>
      <c r="BZ156" s="330" cm="1">
        <f t="array" ref="BZ156">INDEX('Instrument Performance'!$B$3:$XFD$1048576,-1+MATCH($BF156, 'Instrument Performance'!$A$3:$A$1048576, 0), MATCH(BZ$4, 'Instrument Performance'!$B$3:$XFD$3, 0))</f>
        <v>-1.0420821699242189E-2</v>
      </c>
      <c r="CA156" s="330" cm="1">
        <f t="array" ref="CA156">INDEX('Instrument Performance'!$B$3:$XFD$1048576,-1+MATCH($BF156, 'Instrument Performance'!$A$3:$A$1048576, 0), MATCH(CA$4, 'Instrument Performance'!$B$3:$XFD$3, 0))</f>
        <v>-8.1143530508947254E-3</v>
      </c>
      <c r="CB156" s="330" cm="1">
        <f t="array" ref="CB156">INDEX('Instrument Performance'!$B$3:$XFD$1048576,-1+MATCH($BF156, 'Instrument Performance'!$A$3:$A$1048576, 0), MATCH(CB$4, 'Instrument Performance'!$B$3:$XFD$3, 0))</f>
        <v>8.793759E-3</v>
      </c>
      <c r="CC156" s="330" cm="1">
        <f t="array" ref="CC156">INDEX('Instrument Performance'!$B$3:$XFD$1048576,-1+MATCH($BF156, 'Instrument Performance'!$A$3:$A$1048576, 0), MATCH(CC$4, 'Instrument Performance'!$B$3:$XFD$3, 0))</f>
        <v>3.5106313080008776E-3</v>
      </c>
      <c r="CD156" s="330" cm="1">
        <f t="array" ref="CD156">INDEX('Instrument Performance'!$B$3:$XFD$1048576,-1+MATCH($BF156, 'Instrument Performance'!$A$3:$A$1048576, 0), MATCH(CD$4, 'Instrument Performance'!$B$3:$XFD$3, 0))</f>
        <v>2.1513190000000001E-2</v>
      </c>
      <c r="CE156" s="330" cm="1">
        <f t="array" ref="CE156">INDEX('Instrument Performance'!$B$3:$XFD$1048576,-1+MATCH($BF156, 'Instrument Performance'!$A$3:$A$1048576, 0), MATCH(CE$4, 'Instrument Performance'!$B$3:$XFD$3, 0))</f>
        <v>3.6021930000000001E-2</v>
      </c>
      <c r="CF156" s="330" cm="1">
        <f t="array" ref="CF156">INDEX('Instrument Performance'!$B$3:$XFD$1048576,-1+MATCH($BF156, 'Instrument Performance'!$A$3:$A$1048576, 0), MATCH(CF$4, 'Instrument Performance'!$B$3:$XFD$3, 0))</f>
        <v>3.3744130000000004E-2</v>
      </c>
      <c r="CG156" s="330" cm="1">
        <f t="array" ref="CG156">INDEX('Instrument Performance'!$B$3:$XFD$1048576,-1+MATCH($BF156, 'Instrument Performance'!$A$3:$A$1048576, 0), MATCH(CG$4, 'Instrument Performance'!$B$3:$XFD$3, 0))</f>
        <v>3.0283350000000001E-2</v>
      </c>
      <c r="CH156" s="330" cm="1">
        <f t="array" ref="CH156">INDEX('Instrument Performance'!$B$3:$XFD$1048576,-1+MATCH($BF156, 'Instrument Performance'!$A$3:$A$1048576, 0), MATCH(CH$4, 'Instrument Performance'!$B$3:$XFD$3, 0))</f>
        <v>1.1637219999999998E-2</v>
      </c>
      <c r="CI156" s="330" cm="1">
        <f t="array" ref="CI156">INDEX('Instrument Performance'!$B$3:$XFD$1048576,-1+MATCH($BF156, 'Instrument Performance'!$A$3:$A$1048576, 0), MATCH(CI$4, 'Instrument Performance'!$B$3:$XFD$3, 0))</f>
        <v>-3.4957600000000001E-3</v>
      </c>
      <c r="CJ156" s="330" cm="1">
        <f t="array" ref="CJ156">INDEX('Instrument Performance'!$B$3:$XFD$1048576,-1+MATCH($BF156, 'Instrument Performance'!$A$3:$A$1048576, 0), MATCH(CJ$4, 'Instrument Performance'!$B$3:$XFD$3, 0))</f>
        <v>-1.248837E-2</v>
      </c>
      <c r="CK156" s="330" cm="1">
        <f t="array" ref="CK156">INDEX('Instrument Performance'!$B$3:$XFD$1048576,-1+MATCH($BF156, 'Instrument Performance'!$A$3:$A$1048576, 0), MATCH(CK$4, 'Instrument Performance'!$B$3:$XFD$3, 0))</f>
        <v>-4.1396820000000004E-3</v>
      </c>
      <c r="CL156" s="330" cm="1">
        <f t="array" ref="CL156">INDEX('Instrument Performance'!$B$3:$XFD$1048576,-1+MATCH($BF156, 'Instrument Performance'!$A$3:$A$1048576, 0), MATCH(CL$4, 'Instrument Performance'!$B$3:$XFD$3, 0))</f>
        <v>-9.986608000000001E-3</v>
      </c>
      <c r="CM156" s="330" cm="1">
        <f t="array" ref="CM156">INDEX('Instrument Performance'!$B$3:$XFD$1048576,-1+MATCH($BF156, 'Instrument Performance'!$A$3:$A$1048576, 0), MATCH(CM$4, 'Instrument Performance'!$B$3:$XFD$3, 0))</f>
        <v>-7.1155009999999998E-3</v>
      </c>
      <c r="CN156" s="330" cm="1">
        <f t="array" ref="CN156">INDEX('Instrument Performance'!$B$3:$XFD$1048576,-1+MATCH($BF156, 'Instrument Performance'!$A$3:$A$1048576, 0), MATCH(CN$4, 'Instrument Performance'!$B$3:$XFD$3, 0))</f>
        <v>1.4193119999999998E-2</v>
      </c>
      <c r="CO156" s="330" cm="1">
        <f t="array" ref="CO156">INDEX('Instrument Performance'!$B$3:$XFD$1048576,-1+MATCH($BF156, 'Instrument Performance'!$A$3:$A$1048576, 0), MATCH(CO$4, 'Instrument Performance'!$B$3:$XFD$3, 0))</f>
        <v>1.4197310000000001E-2</v>
      </c>
      <c r="CP156" s="330" cm="1">
        <f t="array" ref="CP156">INDEX('Instrument Performance'!$B$3:$XFD$1048576,-1+MATCH($BF156, 'Instrument Performance'!$A$3:$A$1048576, 0), MATCH(CP$4, 'Instrument Performance'!$B$3:$XFD$3, 0))</f>
        <v>1.4377370000000001E-3</v>
      </c>
      <c r="CQ156" s="330" cm="1">
        <f t="array" ref="CQ156">INDEX('Instrument Performance'!$B$3:$XFD$1048576,-1+MATCH($BF156, 'Instrument Performance'!$A$3:$A$1048576, 0), MATCH(CQ$4, 'Instrument Performance'!$B$3:$XFD$3, 0))</f>
        <v>1.5691612261068723E-2</v>
      </c>
      <c r="CR156" s="330" cm="1">
        <f t="array" ref="CR156">INDEX('Instrument Performance'!$B$3:$XFD$1048576,-1+MATCH($BF156, 'Instrument Performance'!$A$3:$A$1048576, 0), MATCH(CR$4, 'Instrument Performance'!$B$3:$XFD$3, 0))</f>
        <v>2.701286E-2</v>
      </c>
      <c r="CS156" s="330" cm="1">
        <f t="array" ref="CS156">INDEX('Instrument Performance'!$B$3:$XFD$1048576,-1+MATCH($BF156, 'Instrument Performance'!$A$3:$A$1048576, 0), MATCH(CS$4, 'Instrument Performance'!$B$3:$XFD$3, 0))</f>
        <v>-1.3248674069864519E-3</v>
      </c>
      <c r="CT156" s="330" cm="1">
        <f t="array" ref="CT156">INDEX('Instrument Performance'!$B$3:$XFD$1048576,-1+MATCH($BF156, 'Instrument Performance'!$A$3:$A$1048576, 0), MATCH(CT$4, 'Instrument Performance'!$B$3:$XFD$3, 0))</f>
        <v>6.6021570620398802E-3</v>
      </c>
      <c r="CU156" s="330" cm="1">
        <f t="array" ref="CU156">INDEX('Instrument Performance'!$B$3:$XFD$1048576,-1+MATCH($BF156, 'Instrument Performance'!$A$3:$A$1048576, 0), MATCH(CU$4, 'Instrument Performance'!$B$3:$XFD$3, 0))</f>
        <v>4.5352964374920646E-3</v>
      </c>
      <c r="CV156" s="330" cm="1">
        <f t="array" ref="CV156">INDEX('Instrument Performance'!$B$3:$XFD$1048576,-1+MATCH($BF156, 'Instrument Performance'!$A$3:$A$1048576, 0), MATCH(CV$4, 'Instrument Performance'!$B$3:$XFD$3, 0))</f>
        <v>4.8655999999999998E-2</v>
      </c>
      <c r="CW156" s="330" cm="1">
        <f t="array" ref="CW156">INDEX('Instrument Performance'!$B$3:$XFD$1048576,-1+MATCH($BF156, 'Instrument Performance'!$A$3:$A$1048576, 0), MATCH(CW$4, 'Instrument Performance'!$B$3:$XFD$3, 0))</f>
        <v>-2.152223938467368E-2</v>
      </c>
      <c r="CX156" s="330" cm="1">
        <f t="array" ref="CX156">INDEX('Instrument Performance'!$B$3:$XFD$1048576,-1+MATCH($BF156, 'Instrument Performance'!$A$3:$A$1048576, 0), MATCH(CX$4, 'Instrument Performance'!$B$3:$XFD$3, 0))</f>
        <v>-4.2054105431167388E-3</v>
      </c>
      <c r="CY156" s="330" cm="1">
        <f t="array" ref="CY156">INDEX('Instrument Performance'!$B$3:$XFD$1048576,-1+MATCH($BF156, 'Instrument Performance'!$A$3:$A$1048576, 0), MATCH(CY$4, 'Instrument Performance'!$B$3:$XFD$3, 0))</f>
        <v>-3.93356643356646E-3</v>
      </c>
      <c r="CZ156" s="330" cm="1">
        <f t="array" ref="CZ156">INDEX('Instrument Performance'!$B$3:$XFD$1048576,-1+MATCH($BF156, 'Instrument Performance'!$A$3:$A$1048576, 0), MATCH(CZ$4, 'Instrument Performance'!$B$3:$XFD$3, 0))</f>
        <v>-4.2200159730433673E-2</v>
      </c>
      <c r="DA156" s="330" cm="1">
        <f t="array" ref="DA156">INDEX('Instrument Performance'!$B$3:$XFD$1048576,-1+MATCH($BF156, 'Instrument Performance'!$A$3:$A$1048576, 0), MATCH(DA$4, 'Instrument Performance'!$B$3:$XFD$3, 0))</f>
        <v>1.7999999999999999E-2</v>
      </c>
      <c r="DB156" s="330" cm="1">
        <f t="array" ref="DB156">INDEX('Instrument Performance'!$B$3:$XFD$1048576,-1+MATCH($BF156, 'Instrument Performance'!$A$3:$A$1048576, 0), MATCH(DB$4, 'Instrument Performance'!$B$3:$XFD$3, 0))</f>
        <v>2.5593000000000001E-2</v>
      </c>
      <c r="DC156" s="330" cm="1">
        <f t="array" ref="DC156">INDEX('Instrument Performance'!$B$3:$XFD$1048576,-1+MATCH($BF156, 'Instrument Performance'!$A$3:$A$1048576, 0), MATCH(DC$4, 'Instrument Performance'!$B$3:$XFD$3, 0))</f>
        <v>4.8655999999999998E-2</v>
      </c>
      <c r="DD156" s="330" cm="1">
        <f t="array" ref="DD156">INDEX('Instrument Performance'!$B$3:$XFD$1048576,-1+MATCH($BF156, 'Instrument Performance'!$A$3:$A$1048576, 0), MATCH(DD$4, 'Instrument Performance'!$B$3:$XFD$3, 0))</f>
        <v>2.5593000000000001E-2</v>
      </c>
      <c r="DE156" s="330" cm="1">
        <f t="array" ref="DE156">INDEX('Instrument Performance'!$B$3:$XFD$1048576,-1+MATCH($BF156, 'Instrument Performance'!$A$3:$A$1048576, 0), MATCH(DE$4, 'Instrument Performance'!$B$3:$XFD$3, 0))</f>
        <v>4.8655999999999998E-2</v>
      </c>
      <c r="DF156" s="330" cm="1">
        <f t="array" ref="DF156">INDEX('Instrument Performance'!$B$3:$XFD$1048576,-1+MATCH($BF156, 'Instrument Performance'!$A$3:$A$1048576, 0), MATCH(DF$4, 'Instrument Performance'!$B$3:$XFD$3, 0))</f>
        <v>-1.6776792430610477E-2</v>
      </c>
      <c r="DG156" s="330" cm="1">
        <f t="array" ref="DG156">INDEX('Instrument Performance'!$B$3:$XFD$1048576,-1+MATCH($BF156, 'Instrument Performance'!$A$3:$A$1048576, 0), MATCH(DG$4, 'Instrument Performance'!$B$3:$XFD$3, 0))</f>
        <v>-2.1391958481568163E-2</v>
      </c>
      <c r="DH156" s="321"/>
      <c r="DI156" s="332"/>
      <c r="DJ156" s="335">
        <f t="shared" si="26"/>
        <v>42947</v>
      </c>
      <c r="DK156" s="330">
        <f t="shared" si="27"/>
        <v>1.4894351788879575E-2</v>
      </c>
      <c r="DL156" s="338">
        <f t="shared" si="29"/>
        <v>-5.4794520547945207E-5</v>
      </c>
      <c r="DM156" s="333">
        <f t="shared" si="28"/>
        <v>1.3171837835719069E-2</v>
      </c>
      <c r="DN156" s="333">
        <v>9.6767676327458307E-3</v>
      </c>
      <c r="DO156" s="339">
        <f t="shared" si="30"/>
        <v>1.7225139531605056E-3</v>
      </c>
      <c r="DQ156" s="333">
        <f t="shared" si="31"/>
        <v>3.4950702029732383E-3</v>
      </c>
    </row>
    <row r="157" spans="1:121">
      <c r="A157" s="331">
        <v>42978</v>
      </c>
      <c r="B157" s="330">
        <v>0</v>
      </c>
      <c r="C157" s="330">
        <v>4.0000000000024967E-2</v>
      </c>
      <c r="D157" s="330">
        <v>0</v>
      </c>
      <c r="E157" s="330">
        <v>0</v>
      </c>
      <c r="F157" s="330">
        <v>2.499999999913062E-2</v>
      </c>
      <c r="G157" s="330">
        <v>0</v>
      </c>
      <c r="H157" s="330">
        <v>0</v>
      </c>
      <c r="I157" s="330">
        <v>0</v>
      </c>
      <c r="J157" s="330">
        <v>1.05267424505894E-13</v>
      </c>
      <c r="K157" s="330">
        <v>4.0934670990712641E-16</v>
      </c>
      <c r="L157" s="330">
        <v>0</v>
      </c>
      <c r="M157" s="330">
        <v>4.9999999999892172E-2</v>
      </c>
      <c r="N157" s="330">
        <v>4.9907455264713753E-14</v>
      </c>
      <c r="O157" s="330">
        <v>4.885518342482357E-13</v>
      </c>
      <c r="P157" s="330">
        <v>2.5000000000024249E-2</v>
      </c>
      <c r="Q157" s="330">
        <v>0</v>
      </c>
      <c r="R157" s="330">
        <v>0</v>
      </c>
      <c r="S157" s="330">
        <v>1.2611101896559699E-15</v>
      </c>
      <c r="T157" s="330">
        <v>0</v>
      </c>
      <c r="U157" s="330">
        <v>1.187517289314168E-14</v>
      </c>
      <c r="V157" s="330">
        <v>1.4038330127671671E-15</v>
      </c>
      <c r="W157" s="330">
        <v>6.6334538682643187E-16</v>
      </c>
      <c r="X157" s="330">
        <v>8.7924224091406786E-15</v>
      </c>
      <c r="Y157" s="330">
        <v>1.000000000029006E-2</v>
      </c>
      <c r="Z157" s="330">
        <v>0</v>
      </c>
      <c r="AA157" s="330">
        <v>0</v>
      </c>
      <c r="AB157" s="330">
        <v>0</v>
      </c>
      <c r="AC157" s="330">
        <v>0</v>
      </c>
      <c r="AD157" s="330">
        <v>5.00000000000069E-2</v>
      </c>
      <c r="AE157" s="330">
        <v>0</v>
      </c>
      <c r="AF157" s="330">
        <v>0</v>
      </c>
      <c r="AG157" s="330">
        <v>0</v>
      </c>
      <c r="AH157" s="330">
        <v>0</v>
      </c>
      <c r="AI157" s="330">
        <v>5.0000000000009037E-2</v>
      </c>
      <c r="AJ157" s="330">
        <v>0</v>
      </c>
      <c r="AK157" s="330">
        <v>5.000000000004045E-2</v>
      </c>
      <c r="AL157" s="330">
        <v>0</v>
      </c>
      <c r="AM157" s="330">
        <v>5.0000000000009363E-2</v>
      </c>
      <c r="AN157" s="330">
        <v>4.9999999999999697E-2</v>
      </c>
      <c r="AO157" s="330">
        <v>4.6153846152592E-2</v>
      </c>
      <c r="AP157" s="330">
        <v>7.5384615384854137E-2</v>
      </c>
      <c r="AQ157" s="330">
        <v>0.1000000000002933</v>
      </c>
      <c r="AR157" s="330">
        <v>5.000000000000461E-2</v>
      </c>
      <c r="AS157" s="330">
        <v>0</v>
      </c>
      <c r="AT157" s="330">
        <v>4.9999999998816082E-2</v>
      </c>
      <c r="AU157" s="330">
        <v>5.0000000000336789E-2</v>
      </c>
      <c r="AV157" s="330">
        <v>5.0000000000335401E-2</v>
      </c>
      <c r="AW157" s="330">
        <v>1.320392505890914E-2</v>
      </c>
      <c r="AX157" s="330">
        <v>0.10000000000029929</v>
      </c>
      <c r="AY157" s="330">
        <v>4.5411459556700971E-2</v>
      </c>
      <c r="AZ157" s="330">
        <v>8.5546916759231061E-14</v>
      </c>
      <c r="BA157" s="330">
        <v>1.9846153846936901E-2</v>
      </c>
      <c r="BB157" s="330">
        <v>0</v>
      </c>
      <c r="BC157" s="321"/>
      <c r="BD157" s="333">
        <f t="shared" si="24"/>
        <v>1.00000000000026</v>
      </c>
      <c r="BE157" s="334"/>
      <c r="BF157" s="335">
        <f t="shared" si="25"/>
        <v>42978</v>
      </c>
      <c r="BG157" s="330" cm="1">
        <f t="array" ref="BG157">INDEX('Instrument Performance'!$B$3:$XFD$1048576,-1+MATCH($BF157, 'Instrument Performance'!$A$3:$A$1048576, 0), MATCH(BG$4, 'Instrument Performance'!$B$3:$XFD$3, 0))</f>
        <v>2.1159220000000001E-3</v>
      </c>
      <c r="BH157" s="330" cm="1">
        <f t="array" ref="BH157">INDEX('Instrument Performance'!$B$3:$XFD$1048576,-1+MATCH($BF157, 'Instrument Performance'!$A$3:$A$1048576, 0), MATCH(BH$4, 'Instrument Performance'!$B$3:$XFD$3, 0))</f>
        <v>2.3376359999999997E-3</v>
      </c>
      <c r="BI157" s="330" cm="1">
        <f t="array" ref="BI157">INDEX('Instrument Performance'!$B$3:$XFD$1048576,-1+MATCH($BF157, 'Instrument Performance'!$A$3:$A$1048576, 0), MATCH(BI$4, 'Instrument Performance'!$B$3:$XFD$3, 0))</f>
        <v>2.7989819999999998E-3</v>
      </c>
      <c r="BJ157" s="330" cm="1">
        <f t="array" ref="BJ157">INDEX('Instrument Performance'!$B$3:$XFD$1048576,-1+MATCH($BF157, 'Instrument Performance'!$A$3:$A$1048576, 0), MATCH(BJ$4, 'Instrument Performance'!$B$3:$XFD$3, 0))</f>
        <v>4.6173109999999998E-3</v>
      </c>
      <c r="BK157" s="330" cm="1">
        <f t="array" ref="BK157">INDEX('Instrument Performance'!$B$3:$XFD$1048576,-1+MATCH($BF157, 'Instrument Performance'!$A$3:$A$1048576, 0), MATCH(BK$4, 'Instrument Performance'!$B$3:$XFD$3, 0))</f>
        <v>3.1671429999999999E-3</v>
      </c>
      <c r="BL157" s="330" cm="1">
        <f t="array" ref="BL157">INDEX('Instrument Performance'!$B$3:$XFD$1048576,-1+MATCH($BF157, 'Instrument Performance'!$A$3:$A$1048576, 0), MATCH(BL$4, 'Instrument Performance'!$B$3:$XFD$3, 0))</f>
        <v>2.178649E-3</v>
      </c>
      <c r="BM157" s="330" cm="1">
        <f t="array" ref="BM157">INDEX('Instrument Performance'!$B$3:$XFD$1048576,-1+MATCH($BF157, 'Instrument Performance'!$A$3:$A$1048576, 0), MATCH(BM$4, 'Instrument Performance'!$B$3:$XFD$3, 0))</f>
        <v>4.7457630000000001E-3</v>
      </c>
      <c r="BN157" s="330" cm="1">
        <f t="array" ref="BN157">INDEX('Instrument Performance'!$B$3:$XFD$1048576,-1+MATCH($BF157, 'Instrument Performance'!$A$3:$A$1048576, 0), MATCH(BN$4, 'Instrument Performance'!$B$3:$XFD$3, 0))</f>
        <v>7.4201112859465165E-3</v>
      </c>
      <c r="BO157" s="330" cm="1">
        <f t="array" ref="BO157">INDEX('Instrument Performance'!$B$3:$XFD$1048576,-1+MATCH($BF157, 'Instrument Performance'!$A$3:$A$1048576, 0), MATCH(BO$4, 'Instrument Performance'!$B$3:$XFD$3, 0))</f>
        <v>7.5921910000000007E-3</v>
      </c>
      <c r="BP157" s="330" cm="1">
        <f t="array" ref="BP157">INDEX('Instrument Performance'!$B$3:$XFD$1048576,-1+MATCH($BF157, 'Instrument Performance'!$A$3:$A$1048576, 0), MATCH(BP$4, 'Instrument Performance'!$B$3:$XFD$3, 0))</f>
        <v>3.9905888978473136E-3</v>
      </c>
      <c r="BQ157" s="330" cm="1">
        <f t="array" ref="BQ157">INDEX('Instrument Performance'!$B$3:$XFD$1048576,-1+MATCH($BF157, 'Instrument Performance'!$A$3:$A$1048576, 0), MATCH(BQ$4, 'Instrument Performance'!$B$3:$XFD$3, 0))</f>
        <v>3.9649549146256735E-3</v>
      </c>
      <c r="BR157" s="330" cm="1">
        <f t="array" ref="BR157">INDEX('Instrument Performance'!$B$3:$XFD$1048576,-1+MATCH($BF157, 'Instrument Performance'!$A$3:$A$1048576, 0), MATCH(BR$4, 'Instrument Performance'!$B$3:$XFD$3, 0))</f>
        <v>1.0182150000000001E-2</v>
      </c>
      <c r="BS157" s="330" cm="1">
        <f t="array" ref="BS157">INDEX('Instrument Performance'!$B$3:$XFD$1048576,-1+MATCH($BF157, 'Instrument Performance'!$A$3:$A$1048576, 0), MATCH(BS$4, 'Instrument Performance'!$B$3:$XFD$3, 0))</f>
        <v>8.9482320499250975E-3</v>
      </c>
      <c r="BT157" s="330" cm="1">
        <f t="array" ref="BT157">INDEX('Instrument Performance'!$B$3:$XFD$1048576,-1+MATCH($BF157, 'Instrument Performance'!$A$3:$A$1048576, 0), MATCH(BT$4, 'Instrument Performance'!$B$3:$XFD$3, 0))</f>
        <v>7.6303010000000008E-3</v>
      </c>
      <c r="BU157" s="330" cm="1">
        <f t="array" ref="BU157">INDEX('Instrument Performance'!$B$3:$XFD$1048576,-1+MATCH($BF157, 'Instrument Performance'!$A$3:$A$1048576, 0), MATCH(BU$4, 'Instrument Performance'!$B$3:$XFD$3, 0))</f>
        <v>1.304889E-2</v>
      </c>
      <c r="BV157" s="330" cm="1">
        <f t="array" ref="BV157">INDEX('Instrument Performance'!$B$3:$XFD$1048576,-1+MATCH($BF157, 'Instrument Performance'!$A$3:$A$1048576, 0), MATCH(BV$4, 'Instrument Performance'!$B$3:$XFD$3, 0))</f>
        <v>8.0298347790397351E-3</v>
      </c>
      <c r="BW157" s="330" cm="1">
        <f t="array" ref="BW157">INDEX('Instrument Performance'!$B$3:$XFD$1048576,-1+MATCH($BF157, 'Instrument Performance'!$A$3:$A$1048576, 0), MATCH(BW$4, 'Instrument Performance'!$B$3:$XFD$3, 0))</f>
        <v>7.0116587562398568E-3</v>
      </c>
      <c r="BX157" s="330" cm="1">
        <f t="array" ref="BX157">INDEX('Instrument Performance'!$B$3:$XFD$1048576,-1+MATCH($BF157, 'Instrument Performance'!$A$3:$A$1048576, 0), MATCH(BX$4, 'Instrument Performance'!$B$3:$XFD$3, 0))</f>
        <v>2.7946604025026467E-2</v>
      </c>
      <c r="BY157" s="330" cm="1">
        <f t="array" ref="BY157">INDEX('Instrument Performance'!$B$3:$XFD$1048576,-1+MATCH($BF157, 'Instrument Performance'!$A$3:$A$1048576, 0), MATCH(BY$4, 'Instrument Performance'!$B$3:$XFD$3, 0))</f>
        <v>2.2475859984223964E-2</v>
      </c>
      <c r="BZ157" s="330" cm="1">
        <f t="array" ref="BZ157">INDEX('Instrument Performance'!$B$3:$XFD$1048576,-1+MATCH($BF157, 'Instrument Performance'!$A$3:$A$1048576, 0), MATCH(BZ$4, 'Instrument Performance'!$B$3:$XFD$3, 0))</f>
        <v>4.635461278782671E-2</v>
      </c>
      <c r="CA157" s="330" cm="1">
        <f t="array" ref="CA157">INDEX('Instrument Performance'!$B$3:$XFD$1048576,-1+MATCH($BF157, 'Instrument Performance'!$A$3:$A$1048576, 0), MATCH(CA$4, 'Instrument Performance'!$B$3:$XFD$3, 0))</f>
        <v>4.9289832342835661E-3</v>
      </c>
      <c r="CB157" s="330" cm="1">
        <f t="array" ref="CB157">INDEX('Instrument Performance'!$B$3:$XFD$1048576,-1+MATCH($BF157, 'Instrument Performance'!$A$3:$A$1048576, 0), MATCH(CB$4, 'Instrument Performance'!$B$3:$XFD$3, 0))</f>
        <v>2.086503E-2</v>
      </c>
      <c r="CC157" s="330" cm="1">
        <f t="array" ref="CC157">INDEX('Instrument Performance'!$B$3:$XFD$1048576,-1+MATCH($BF157, 'Instrument Performance'!$A$3:$A$1048576, 0), MATCH(CC$4, 'Instrument Performance'!$B$3:$XFD$3, 0))</f>
        <v>1.5566920001267325E-2</v>
      </c>
      <c r="CD157" s="330" cm="1">
        <f t="array" ref="CD157">INDEX('Instrument Performance'!$B$3:$XFD$1048576,-1+MATCH($BF157, 'Instrument Performance'!$A$3:$A$1048576, 0), MATCH(CD$4, 'Instrument Performance'!$B$3:$XFD$3, 0))</f>
        <v>1.355134E-2</v>
      </c>
      <c r="CE157" s="330" cm="1">
        <f t="array" ref="CE157">INDEX('Instrument Performance'!$B$3:$XFD$1048576,-1+MATCH($BF157, 'Instrument Performance'!$A$3:$A$1048576, 0), MATCH(CE$4, 'Instrument Performance'!$B$3:$XFD$3, 0))</f>
        <v>9.8261529999999989E-3</v>
      </c>
      <c r="CF157" s="330" cm="1">
        <f t="array" ref="CF157">INDEX('Instrument Performance'!$B$3:$XFD$1048576,-1+MATCH($BF157, 'Instrument Performance'!$A$3:$A$1048576, 0), MATCH(CF$4, 'Instrument Performance'!$B$3:$XFD$3, 0))</f>
        <v>8.5827419999999991E-3</v>
      </c>
      <c r="CG157" s="330" cm="1">
        <f t="array" ref="CG157">INDEX('Instrument Performance'!$B$3:$XFD$1048576,-1+MATCH($BF157, 'Instrument Performance'!$A$3:$A$1048576, 0), MATCH(CG$4, 'Instrument Performance'!$B$3:$XFD$3, 0))</f>
        <v>2.3568619999999998E-2</v>
      </c>
      <c r="CH157" s="330" cm="1">
        <f t="array" ref="CH157">INDEX('Instrument Performance'!$B$3:$XFD$1048576,-1+MATCH($BF157, 'Instrument Performance'!$A$3:$A$1048576, 0), MATCH(CH$4, 'Instrument Performance'!$B$3:$XFD$3, 0))</f>
        <v>1.5968920000000001E-2</v>
      </c>
      <c r="CI157" s="330" cm="1">
        <f t="array" ref="CI157">INDEX('Instrument Performance'!$B$3:$XFD$1048576,-1+MATCH($BF157, 'Instrument Performance'!$A$3:$A$1048576, 0), MATCH(CI$4, 'Instrument Performance'!$B$3:$XFD$3, 0))</f>
        <v>2.0232990000000003E-2</v>
      </c>
      <c r="CJ157" s="330" cm="1">
        <f t="array" ref="CJ157">INDEX('Instrument Performance'!$B$3:$XFD$1048576,-1+MATCH($BF157, 'Instrument Performance'!$A$3:$A$1048576, 0), MATCH(CJ$4, 'Instrument Performance'!$B$3:$XFD$3, 0))</f>
        <v>3.8377590000000003E-2</v>
      </c>
      <c r="CK157" s="330" cm="1">
        <f t="array" ref="CK157">INDEX('Instrument Performance'!$B$3:$XFD$1048576,-1+MATCH($BF157, 'Instrument Performance'!$A$3:$A$1048576, 0), MATCH(CK$4, 'Instrument Performance'!$B$3:$XFD$3, 0))</f>
        <v>2.8234460000000003E-2</v>
      </c>
      <c r="CL157" s="330" cm="1">
        <f t="array" ref="CL157">INDEX('Instrument Performance'!$B$3:$XFD$1048576,-1+MATCH($BF157, 'Instrument Performance'!$A$3:$A$1048576, 0), MATCH(CL$4, 'Instrument Performance'!$B$3:$XFD$3, 0))</f>
        <v>3.1232959999999997E-2</v>
      </c>
      <c r="CM157" s="330" cm="1">
        <f t="array" ref="CM157">INDEX('Instrument Performance'!$B$3:$XFD$1048576,-1+MATCH($BF157, 'Instrument Performance'!$A$3:$A$1048576, 0), MATCH(CM$4, 'Instrument Performance'!$B$3:$XFD$3, 0))</f>
        <v>1.064209E-2</v>
      </c>
      <c r="CN157" s="330" cm="1">
        <f t="array" ref="CN157">INDEX('Instrument Performance'!$B$3:$XFD$1048576,-1+MATCH($BF157, 'Instrument Performance'!$A$3:$A$1048576, 0), MATCH(CN$4, 'Instrument Performance'!$B$3:$XFD$3, 0))</f>
        <v>2.1883620000000003E-2</v>
      </c>
      <c r="CO157" s="330" cm="1">
        <f t="array" ref="CO157">INDEX('Instrument Performance'!$B$3:$XFD$1048576,-1+MATCH($BF157, 'Instrument Performance'!$A$3:$A$1048576, 0), MATCH(CO$4, 'Instrument Performance'!$B$3:$XFD$3, 0))</f>
        <v>2.1864349999999998E-2</v>
      </c>
      <c r="CP157" s="330" cm="1">
        <f t="array" ref="CP157">INDEX('Instrument Performance'!$B$3:$XFD$1048576,-1+MATCH($BF157, 'Instrument Performance'!$A$3:$A$1048576, 0), MATCH(CP$4, 'Instrument Performance'!$B$3:$XFD$3, 0))</f>
        <v>3.3151420000000001E-2</v>
      </c>
      <c r="CQ157" s="330" cm="1">
        <f t="array" ref="CQ157">INDEX('Instrument Performance'!$B$3:$XFD$1048576,-1+MATCH($BF157, 'Instrument Performance'!$A$3:$A$1048576, 0), MATCH(CQ$4, 'Instrument Performance'!$B$3:$XFD$3, 0))</f>
        <v>4.577864304168177E-2</v>
      </c>
      <c r="CR157" s="330" cm="1">
        <f t="array" ref="CR157">INDEX('Instrument Performance'!$B$3:$XFD$1048576,-1+MATCH($BF157, 'Instrument Performance'!$A$3:$A$1048576, 0), MATCH(CR$4, 'Instrument Performance'!$B$3:$XFD$3, 0))</f>
        <v>4.9369280000000001E-2</v>
      </c>
      <c r="CS157" s="330" cm="1">
        <f t="array" ref="CS157">INDEX('Instrument Performance'!$B$3:$XFD$1048576,-1+MATCH($BF157, 'Instrument Performance'!$A$3:$A$1048576, 0), MATCH(CS$4, 'Instrument Performance'!$B$3:$XFD$3, 0))</f>
        <v>7.0772961254036648E-2</v>
      </c>
      <c r="CT157" s="330" cm="1">
        <f t="array" ref="CT157">INDEX('Instrument Performance'!$B$3:$XFD$1048576,-1+MATCH($BF157, 'Instrument Performance'!$A$3:$A$1048576, 0), MATCH(CT$4, 'Instrument Performance'!$B$3:$XFD$3, 0))</f>
        <v>8.3997009116810288E-3</v>
      </c>
      <c r="CU157" s="330" cm="1">
        <f t="array" ref="CU157">INDEX('Instrument Performance'!$B$3:$XFD$1048576,-1+MATCH($BF157, 'Instrument Performance'!$A$3:$A$1048576, 0), MATCH(CU$4, 'Instrument Performance'!$B$3:$XFD$3, 0))</f>
        <v>6.6086501341358073E-3</v>
      </c>
      <c r="CV157" s="330" t="str" cm="1">
        <f t="array" ref="CV157">INDEX('Instrument Performance'!$B$3:$XFD$1048576,-1+MATCH($BF157, 'Instrument Performance'!$A$3:$A$1048576, 0), MATCH(CV$4, 'Instrument Performance'!$B$3:$XFD$3, 0))</f>
        <v/>
      </c>
      <c r="CW157" s="330" cm="1">
        <f t="array" ref="CW157">INDEX('Instrument Performance'!$B$3:$XFD$1048576,-1+MATCH($BF157, 'Instrument Performance'!$A$3:$A$1048576, 0), MATCH(CW$4, 'Instrument Performance'!$B$3:$XFD$3, 0))</f>
        <v>2.2414445759940893E-2</v>
      </c>
      <c r="CX157" s="330" cm="1">
        <f t="array" ref="CX157">INDEX('Instrument Performance'!$B$3:$XFD$1048576,-1+MATCH($BF157, 'Instrument Performance'!$A$3:$A$1048576, 0), MATCH(CX$4, 'Instrument Performance'!$B$3:$XFD$3, 0))</f>
        <v>7.5458785815909479E-3</v>
      </c>
      <c r="CY157" s="330" cm="1">
        <f t="array" ref="CY157">INDEX('Instrument Performance'!$B$3:$XFD$1048576,-1+MATCH($BF157, 'Instrument Performance'!$A$3:$A$1048576, 0), MATCH(CY$4, 'Instrument Performance'!$B$3:$XFD$3, 0))</f>
        <v>6.757349714787253E-3</v>
      </c>
      <c r="CZ157" s="330" cm="1">
        <f t="array" ref="CZ157">INDEX('Instrument Performance'!$B$3:$XFD$1048576,-1+MATCH($BF157, 'Instrument Performance'!$A$3:$A$1048576, 0), MATCH(CZ$4, 'Instrument Performance'!$B$3:$XFD$3, 0))</f>
        <v>3.179937152597212E-2</v>
      </c>
      <c r="DA157" s="330" cm="1">
        <f t="array" ref="DA157">INDEX('Instrument Performance'!$B$3:$XFD$1048576,-1+MATCH($BF157, 'Instrument Performance'!$A$3:$A$1048576, 0), MATCH(DA$4, 'Instrument Performance'!$B$3:$XFD$3, 0))</f>
        <v>4.1200000000000001E-2</v>
      </c>
      <c r="DB157" s="330" t="str" cm="1">
        <f t="array" ref="DB157">INDEX('Instrument Performance'!$B$3:$XFD$1048576,-1+MATCH($BF157, 'Instrument Performance'!$A$3:$A$1048576, 0), MATCH(DB$4, 'Instrument Performance'!$B$3:$XFD$3, 0))</f>
        <v/>
      </c>
      <c r="DC157" s="330" t="str" cm="1">
        <f t="array" ref="DC157">INDEX('Instrument Performance'!$B$3:$XFD$1048576,-1+MATCH($BF157, 'Instrument Performance'!$A$3:$A$1048576, 0), MATCH(DC$4, 'Instrument Performance'!$B$3:$XFD$3, 0))</f>
        <v/>
      </c>
      <c r="DD157" s="330" t="str" cm="1">
        <f t="array" ref="DD157">INDEX('Instrument Performance'!$B$3:$XFD$1048576,-1+MATCH($BF157, 'Instrument Performance'!$A$3:$A$1048576, 0), MATCH(DD$4, 'Instrument Performance'!$B$3:$XFD$3, 0))</f>
        <v/>
      </c>
      <c r="DE157" s="330" t="str" cm="1">
        <f t="array" ref="DE157">INDEX('Instrument Performance'!$B$3:$XFD$1048576,-1+MATCH($BF157, 'Instrument Performance'!$A$3:$A$1048576, 0), MATCH(DE$4, 'Instrument Performance'!$B$3:$XFD$3, 0))</f>
        <v/>
      </c>
      <c r="DF157" s="330" cm="1">
        <f t="array" ref="DF157">INDEX('Instrument Performance'!$B$3:$XFD$1048576,-1+MATCH($BF157, 'Instrument Performance'!$A$3:$A$1048576, 0), MATCH(DF$4, 'Instrument Performance'!$B$3:$XFD$3, 0))</f>
        <v>1.3182988328089729E-2</v>
      </c>
      <c r="DG157" s="330" cm="1">
        <f t="array" ref="DG157">INDEX('Instrument Performance'!$B$3:$XFD$1048576,-1+MATCH($BF157, 'Instrument Performance'!$A$3:$A$1048576, 0), MATCH(DG$4, 'Instrument Performance'!$B$3:$XFD$3, 0))</f>
        <v>2.2621808804717869E-2</v>
      </c>
      <c r="DH157" s="321"/>
      <c r="DI157" s="332"/>
      <c r="DJ157" s="335">
        <f t="shared" si="26"/>
        <v>42978</v>
      </c>
      <c r="DK157" s="330">
        <f t="shared" si="27"/>
        <v>1.5553702965611566E-2</v>
      </c>
      <c r="DL157" s="338">
        <f t="shared" si="29"/>
        <v>-5.4794520547945207E-5</v>
      </c>
      <c r="DM157" s="333">
        <f t="shared" si="28"/>
        <v>1.3830069938727041E-2</v>
      </c>
      <c r="DN157" s="333">
        <v>3.9311706322433526E-3</v>
      </c>
      <c r="DO157" s="339">
        <f t="shared" si="30"/>
        <v>1.7236330268845246E-3</v>
      </c>
      <c r="DQ157" s="333">
        <f t="shared" si="31"/>
        <v>9.8988993064836883E-3</v>
      </c>
    </row>
    <row r="158" spans="1:121">
      <c r="A158" s="331">
        <v>43008</v>
      </c>
      <c r="B158" s="330">
        <v>0</v>
      </c>
      <c r="C158" s="330">
        <v>4.0000000000481817E-2</v>
      </c>
      <c r="D158" s="330">
        <v>0</v>
      </c>
      <c r="E158" s="330">
        <v>0</v>
      </c>
      <c r="F158" s="330">
        <v>4.4999999967767247E-2</v>
      </c>
      <c r="G158" s="330">
        <v>0</v>
      </c>
      <c r="H158" s="330">
        <v>0</v>
      </c>
      <c r="I158" s="330">
        <v>0</v>
      </c>
      <c r="J158" s="330">
        <v>4.5832550202205599E-14</v>
      </c>
      <c r="K158" s="330">
        <v>1.3022021101217521E-13</v>
      </c>
      <c r="L158" s="330">
        <v>0</v>
      </c>
      <c r="M158" s="330">
        <v>4.9999999999985847E-2</v>
      </c>
      <c r="N158" s="330">
        <v>9.1400919526445693E-14</v>
      </c>
      <c r="O158" s="330">
        <v>1.758854257931245E-13</v>
      </c>
      <c r="P158" s="330">
        <v>5.0000000000120753E-2</v>
      </c>
      <c r="Q158" s="330">
        <v>0</v>
      </c>
      <c r="R158" s="330">
        <v>0</v>
      </c>
      <c r="S158" s="330">
        <v>0</v>
      </c>
      <c r="T158" s="330">
        <v>0</v>
      </c>
      <c r="U158" s="330">
        <v>8.0047131265960923E-14</v>
      </c>
      <c r="V158" s="330">
        <v>6.1993642832542655E-13</v>
      </c>
      <c r="W158" s="330">
        <v>0</v>
      </c>
      <c r="X158" s="330">
        <v>4.9999999999388707E-2</v>
      </c>
      <c r="Y158" s="330">
        <v>5.0000000000109131E-2</v>
      </c>
      <c r="Z158" s="330">
        <v>0</v>
      </c>
      <c r="AA158" s="330">
        <v>0</v>
      </c>
      <c r="AB158" s="330">
        <v>0</v>
      </c>
      <c r="AC158" s="330">
        <v>0</v>
      </c>
      <c r="AD158" s="330">
        <v>3.5000000034071187E-2</v>
      </c>
      <c r="AE158" s="330">
        <v>0</v>
      </c>
      <c r="AF158" s="330">
        <v>0</v>
      </c>
      <c r="AG158" s="330">
        <v>0</v>
      </c>
      <c r="AH158" s="330">
        <v>0</v>
      </c>
      <c r="AI158" s="330">
        <v>5.0000000000152048E-2</v>
      </c>
      <c r="AJ158" s="330">
        <v>1.5444362506300701E-13</v>
      </c>
      <c r="AK158" s="330">
        <v>5.0000000000179269E-2</v>
      </c>
      <c r="AL158" s="330">
        <v>0</v>
      </c>
      <c r="AM158" s="330">
        <v>0</v>
      </c>
      <c r="AN158" s="330">
        <v>0</v>
      </c>
      <c r="AO158" s="330">
        <v>4.6153846153354362E-2</v>
      </c>
      <c r="AP158" s="330">
        <v>5.5384615384551132E-2</v>
      </c>
      <c r="AQ158" s="330">
        <v>0.10000000000014091</v>
      </c>
      <c r="AR158" s="330">
        <v>5.0000000000013353E-2</v>
      </c>
      <c r="AS158" s="330">
        <v>0</v>
      </c>
      <c r="AT158" s="330">
        <v>4.984615384602728E-2</v>
      </c>
      <c r="AU158" s="330">
        <v>5.0000000000146018E-2</v>
      </c>
      <c r="AV158" s="330">
        <v>5.000000000015329E-2</v>
      </c>
      <c r="AW158" s="330">
        <v>1.3329975452799511E-2</v>
      </c>
      <c r="AX158" s="330">
        <v>0.10000000000013901</v>
      </c>
      <c r="AY158" s="330">
        <v>4.5285409162789163E-2</v>
      </c>
      <c r="AZ158" s="330">
        <v>1.4418976343238169E-13</v>
      </c>
      <c r="BA158" s="330">
        <v>2.0000000000098831E-2</v>
      </c>
      <c r="BB158" s="330">
        <v>0</v>
      </c>
      <c r="BC158" s="321"/>
      <c r="BD158" s="333">
        <f t="shared" si="24"/>
        <v>1.0000000000039106</v>
      </c>
      <c r="BE158" s="334"/>
      <c r="BF158" s="335">
        <f t="shared" si="25"/>
        <v>43008</v>
      </c>
      <c r="BG158" s="330" cm="1">
        <f t="array" ref="BG158">INDEX('Instrument Performance'!$B$3:$XFD$1048576,-1+MATCH($BF158, 'Instrument Performance'!$A$3:$A$1048576, 0), MATCH(BG$4, 'Instrument Performance'!$B$3:$XFD$3, 0))</f>
        <v>1.696705E-3</v>
      </c>
      <c r="BH158" s="330" cm="1">
        <f t="array" ref="BH158">INDEX('Instrument Performance'!$B$3:$XFD$1048576,-1+MATCH($BF158, 'Instrument Performance'!$A$3:$A$1048576, 0), MATCH(BH$4, 'Instrument Performance'!$B$3:$XFD$3, 0))</f>
        <v>1.41452E-2</v>
      </c>
      <c r="BI158" s="330" cm="1">
        <f t="array" ref="BI158">INDEX('Instrument Performance'!$B$3:$XFD$1048576,-1+MATCH($BF158, 'Instrument Performance'!$A$3:$A$1048576, 0), MATCH(BI$4, 'Instrument Performance'!$B$3:$XFD$3, 0))</f>
        <v>1.071575E-2</v>
      </c>
      <c r="BJ158" s="330" cm="1">
        <f t="array" ref="BJ158">INDEX('Instrument Performance'!$B$3:$XFD$1048576,-1+MATCH($BF158, 'Instrument Performance'!$A$3:$A$1048576, 0), MATCH(BJ$4, 'Instrument Performance'!$B$3:$XFD$3, 0))</f>
        <v>1.0376160000000001E-2</v>
      </c>
      <c r="BK158" s="330" cm="1">
        <f t="array" ref="BK158">INDEX('Instrument Performance'!$B$3:$XFD$1048576,-1+MATCH($BF158, 'Instrument Performance'!$A$3:$A$1048576, 0), MATCH(BK$4, 'Instrument Performance'!$B$3:$XFD$3, 0))</f>
        <v>6.8235049999999997E-3</v>
      </c>
      <c r="BL158" s="330" cm="1">
        <f t="array" ref="BL158">INDEX('Instrument Performance'!$B$3:$XFD$1048576,-1+MATCH($BF158, 'Instrument Performance'!$A$3:$A$1048576, 0), MATCH(BL$4, 'Instrument Performance'!$B$3:$XFD$3, 0))</f>
        <v>5.3875240000000003E-3</v>
      </c>
      <c r="BM158" s="330" cm="1">
        <f t="array" ref="BM158">INDEX('Instrument Performance'!$B$3:$XFD$1048576,-1+MATCH($BF158, 'Instrument Performance'!$A$3:$A$1048576, 0), MATCH(BM$4, 'Instrument Performance'!$B$3:$XFD$3, 0))</f>
        <v>8.7719300000000007E-3</v>
      </c>
      <c r="BN158" s="330" cm="1">
        <f t="array" ref="BN158">INDEX('Instrument Performance'!$B$3:$XFD$1048576,-1+MATCH($BF158, 'Instrument Performance'!$A$3:$A$1048576, 0), MATCH(BN$4, 'Instrument Performance'!$B$3:$XFD$3, 0))</f>
        <v>5.4883698550475509E-3</v>
      </c>
      <c r="BO158" s="330" cm="1">
        <f t="array" ref="BO158">INDEX('Instrument Performance'!$B$3:$XFD$1048576,-1+MATCH($BF158, 'Instrument Performance'!$A$3:$A$1048576, 0), MATCH(BO$4, 'Instrument Performance'!$B$3:$XFD$3, 0))</f>
        <v>9.687836E-3</v>
      </c>
      <c r="BP158" s="330" cm="1">
        <f t="array" ref="BP158">INDEX('Instrument Performance'!$B$3:$XFD$1048576,-1+MATCH($BF158, 'Instrument Performance'!$A$3:$A$1048576, 0), MATCH(BP$4, 'Instrument Performance'!$B$3:$XFD$3, 0))</f>
        <v>2.1977131075070488E-3</v>
      </c>
      <c r="BQ158" s="330" cm="1">
        <f t="array" ref="BQ158">INDEX('Instrument Performance'!$B$3:$XFD$1048576,-1+MATCH($BF158, 'Instrument Performance'!$A$3:$A$1048576, 0), MATCH(BQ$4, 'Instrument Performance'!$B$3:$XFD$3, 0))</f>
        <v>1.9109497420217725E-3</v>
      </c>
      <c r="BR158" s="330" cm="1">
        <f t="array" ref="BR158">INDEX('Instrument Performance'!$B$3:$XFD$1048576,-1+MATCH($BF158, 'Instrument Performance'!$A$3:$A$1048576, 0), MATCH(BR$4, 'Instrument Performance'!$B$3:$XFD$3, 0))</f>
        <v>1.7919139999999999E-3</v>
      </c>
      <c r="BS158" s="330" cm="1">
        <f t="array" ref="BS158">INDEX('Instrument Performance'!$B$3:$XFD$1048576,-1+MATCH($BF158, 'Instrument Performance'!$A$3:$A$1048576, 0), MATCH(BS$4, 'Instrument Performance'!$B$3:$XFD$3, 0))</f>
        <v>5.9513962035628535E-3</v>
      </c>
      <c r="BT158" s="330" cm="1">
        <f t="array" ref="BT158">INDEX('Instrument Performance'!$B$3:$XFD$1048576,-1+MATCH($BF158, 'Instrument Performance'!$A$3:$A$1048576, 0), MATCH(BT$4, 'Instrument Performance'!$B$3:$XFD$3, 0))</f>
        <v>-1.2518989999999999E-3</v>
      </c>
      <c r="BU158" s="330" cm="1">
        <f t="array" ref="BU158">INDEX('Instrument Performance'!$B$3:$XFD$1048576,-1+MATCH($BF158, 'Instrument Performance'!$A$3:$A$1048576, 0), MATCH(BU$4, 'Instrument Performance'!$B$3:$XFD$3, 0))</f>
        <v>1.6007179999999999E-2</v>
      </c>
      <c r="BV158" s="330" cm="1">
        <f t="array" ref="BV158">INDEX('Instrument Performance'!$B$3:$XFD$1048576,-1+MATCH($BF158, 'Instrument Performance'!$A$3:$A$1048576, 0), MATCH(BV$4, 'Instrument Performance'!$B$3:$XFD$3, 0))</f>
        <v>6.8576975016880759E-3</v>
      </c>
      <c r="BW158" s="330" cm="1">
        <f t="array" ref="BW158">INDEX('Instrument Performance'!$B$3:$XFD$1048576,-1+MATCH($BF158, 'Instrument Performance'!$A$3:$A$1048576, 0), MATCH(BW$4, 'Instrument Performance'!$B$3:$XFD$3, 0))</f>
        <v>8.0620362627143172E-3</v>
      </c>
      <c r="BX158" s="330" cm="1">
        <f t="array" ref="BX158">INDEX('Instrument Performance'!$B$3:$XFD$1048576,-1+MATCH($BF158, 'Instrument Performance'!$A$3:$A$1048576, 0), MATCH(BX$4, 'Instrument Performance'!$B$3:$XFD$3, 0))</f>
        <v>3.8312223084542296E-3</v>
      </c>
      <c r="BY158" s="330" cm="1">
        <f t="array" ref="BY158">INDEX('Instrument Performance'!$B$3:$XFD$1048576,-1+MATCH($BF158, 'Instrument Performance'!$A$3:$A$1048576, 0), MATCH(BY$4, 'Instrument Performance'!$B$3:$XFD$3, 0))</f>
        <v>9.4808804959881313E-3</v>
      </c>
      <c r="BZ158" s="330" cm="1">
        <f t="array" ref="BZ158">INDEX('Instrument Performance'!$B$3:$XFD$1048576,-1+MATCH($BF158, 'Instrument Performance'!$A$3:$A$1048576, 0), MATCH(BZ$4, 'Instrument Performance'!$B$3:$XFD$3, 0))</f>
        <v>2.8169692300284321E-2</v>
      </c>
      <c r="CA158" s="330" cm="1">
        <f t="array" ref="CA158">INDEX('Instrument Performance'!$B$3:$XFD$1048576,-1+MATCH($BF158, 'Instrument Performance'!$A$3:$A$1048576, 0), MATCH(CA$4, 'Instrument Performance'!$B$3:$XFD$3, 0))</f>
        <v>1.0430296329208187E-2</v>
      </c>
      <c r="CB158" s="330" cm="1">
        <f t="array" ref="CB158">INDEX('Instrument Performance'!$B$3:$XFD$1048576,-1+MATCH($BF158, 'Instrument Performance'!$A$3:$A$1048576, 0), MATCH(CB$4, 'Instrument Performance'!$B$3:$XFD$3, 0))</f>
        <v>-8.5160740000000002E-4</v>
      </c>
      <c r="CC158" s="330" cm="1">
        <f t="array" ref="CC158">INDEX('Instrument Performance'!$B$3:$XFD$1048576,-1+MATCH($BF158, 'Instrument Performance'!$A$3:$A$1048576, 0), MATCH(CC$4, 'Instrument Performance'!$B$3:$XFD$3, 0))</f>
        <v>1.6095988534143943E-2</v>
      </c>
      <c r="CD158" s="330" cm="1">
        <f t="array" ref="CD158">INDEX('Instrument Performance'!$B$3:$XFD$1048576,-1+MATCH($BF158, 'Instrument Performance'!$A$3:$A$1048576, 0), MATCH(CD$4, 'Instrument Performance'!$B$3:$XFD$3, 0))</f>
        <v>3.5069259999999998E-4</v>
      </c>
      <c r="CE158" s="330" cm="1">
        <f t="array" ref="CE158">INDEX('Instrument Performance'!$B$3:$XFD$1048576,-1+MATCH($BF158, 'Instrument Performance'!$A$3:$A$1048576, 0), MATCH(CE$4, 'Instrument Performance'!$B$3:$XFD$3, 0))</f>
        <v>-1.8712579999999999E-2</v>
      </c>
      <c r="CF158" s="330" cm="1">
        <f t="array" ref="CF158">INDEX('Instrument Performance'!$B$3:$XFD$1048576,-1+MATCH($BF158, 'Instrument Performance'!$A$3:$A$1048576, 0), MATCH(CF$4, 'Instrument Performance'!$B$3:$XFD$3, 0))</f>
        <v>-1.257862E-2</v>
      </c>
      <c r="CG158" s="330" cm="1">
        <f t="array" ref="CG158">INDEX('Instrument Performance'!$B$3:$XFD$1048576,-1+MATCH($BF158, 'Instrument Performance'!$A$3:$A$1048576, 0), MATCH(CG$4, 'Instrument Performance'!$B$3:$XFD$3, 0))</f>
        <v>-4.4878560000000001E-3</v>
      </c>
      <c r="CH158" s="330" cm="1">
        <f t="array" ref="CH158">INDEX('Instrument Performance'!$B$3:$XFD$1048576,-1+MATCH($BF158, 'Instrument Performance'!$A$3:$A$1048576, 0), MATCH(CH$4, 'Instrument Performance'!$B$3:$XFD$3, 0))</f>
        <v>-9.9830079999999998E-3</v>
      </c>
      <c r="CI158" s="330" cm="1">
        <f t="array" ref="CI158">INDEX('Instrument Performance'!$B$3:$XFD$1048576,-1+MATCH($BF158, 'Instrument Performance'!$A$3:$A$1048576, 0), MATCH(CI$4, 'Instrument Performance'!$B$3:$XFD$3, 0))</f>
        <v>7.6121799999999996E-3</v>
      </c>
      <c r="CJ158" s="330" cm="1">
        <f t="array" ref="CJ158">INDEX('Instrument Performance'!$B$3:$XFD$1048576,-1+MATCH($BF158, 'Instrument Performance'!$A$3:$A$1048576, 0), MATCH(CJ$4, 'Instrument Performance'!$B$3:$XFD$3, 0))</f>
        <v>-2.6987109999999999E-3</v>
      </c>
      <c r="CK158" s="330" cm="1">
        <f t="array" ref="CK158">INDEX('Instrument Performance'!$B$3:$XFD$1048576,-1+MATCH($BF158, 'Instrument Performance'!$A$3:$A$1048576, 0), MATCH(CK$4, 'Instrument Performance'!$B$3:$XFD$3, 0))</f>
        <v>-8.9206270000000002E-4</v>
      </c>
      <c r="CL158" s="330" cm="1">
        <f t="array" ref="CL158">INDEX('Instrument Performance'!$B$3:$XFD$1048576,-1+MATCH($BF158, 'Instrument Performance'!$A$3:$A$1048576, 0), MATCH(CL$4, 'Instrument Performance'!$B$3:$XFD$3, 0))</f>
        <v>-2.0284809999999999E-3</v>
      </c>
      <c r="CM158" s="330" cm="1">
        <f t="array" ref="CM158">INDEX('Instrument Performance'!$B$3:$XFD$1048576,-1+MATCH($BF158, 'Instrument Performance'!$A$3:$A$1048576, 0), MATCH(CM$4, 'Instrument Performance'!$B$3:$XFD$3, 0))</f>
        <v>1.769802E-3</v>
      </c>
      <c r="CN158" s="330" cm="1">
        <f t="array" ref="CN158">INDEX('Instrument Performance'!$B$3:$XFD$1048576,-1+MATCH($BF158, 'Instrument Performance'!$A$3:$A$1048576, 0), MATCH(CN$4, 'Instrument Performance'!$B$3:$XFD$3, 0))</f>
        <v>1.8836980000000001E-3</v>
      </c>
      <c r="CO158" s="330" cm="1">
        <f t="array" ref="CO158">INDEX('Instrument Performance'!$B$3:$XFD$1048576,-1+MATCH($BF158, 'Instrument Performance'!$A$3:$A$1048576, 0), MATCH(CO$4, 'Instrument Performance'!$B$3:$XFD$3, 0))</f>
        <v>2.360418E-3</v>
      </c>
      <c r="CP158" s="330" cm="1">
        <f t="array" ref="CP158">INDEX('Instrument Performance'!$B$3:$XFD$1048576,-1+MATCH($BF158, 'Instrument Performance'!$A$3:$A$1048576, 0), MATCH(CP$4, 'Instrument Performance'!$B$3:$XFD$3, 0))</f>
        <v>1.8519110000000002E-2</v>
      </c>
      <c r="CQ158" s="330" cm="1">
        <f t="array" ref="CQ158">INDEX('Instrument Performance'!$B$3:$XFD$1048576,-1+MATCH($BF158, 'Instrument Performance'!$A$3:$A$1048576, 0), MATCH(CQ$4, 'Instrument Performance'!$B$3:$XFD$3, 0))</f>
        <v>1.8923915996792211E-2</v>
      </c>
      <c r="CR158" s="330" cm="1">
        <f t="array" ref="CR158">INDEX('Instrument Performance'!$B$3:$XFD$1048576,-1+MATCH($BF158, 'Instrument Performance'!$A$3:$A$1048576, 0), MATCH(CR$4, 'Instrument Performance'!$B$3:$XFD$3, 0))</f>
        <v>1.9150830000000001E-2</v>
      </c>
      <c r="CS158" s="330" cm="1">
        <f t="array" ref="CS158">INDEX('Instrument Performance'!$B$3:$XFD$1048576,-1+MATCH($BF158, 'Instrument Performance'!$A$3:$A$1048576, 0), MATCH(CS$4, 'Instrument Performance'!$B$3:$XFD$3, 0))</f>
        <v>-5.8216997614209953E-3</v>
      </c>
      <c r="CT158" s="330" cm="1">
        <f t="array" ref="CT158">INDEX('Instrument Performance'!$B$3:$XFD$1048576,-1+MATCH($BF158, 'Instrument Performance'!$A$3:$A$1048576, 0), MATCH(CT$4, 'Instrument Performance'!$B$3:$XFD$3, 0))</f>
        <v>1.1615967206711163E-2</v>
      </c>
      <c r="CU158" s="330" cm="1">
        <f t="array" ref="CU158">INDEX('Instrument Performance'!$B$3:$XFD$1048576,-1+MATCH($BF158, 'Instrument Performance'!$A$3:$A$1048576, 0), MATCH(CU$4, 'Instrument Performance'!$B$3:$XFD$3, 0))</f>
        <v>1.3650546021841681E-3</v>
      </c>
      <c r="CV158" s="330" t="str" cm="1">
        <f t="array" ref="CV158">INDEX('Instrument Performance'!$B$3:$XFD$1048576,-1+MATCH($BF158, 'Instrument Performance'!$A$3:$A$1048576, 0), MATCH(CV$4, 'Instrument Performance'!$B$3:$XFD$3, 0))</f>
        <v/>
      </c>
      <c r="CW158" s="330" cm="1">
        <f t="array" ref="CW158">INDEX('Instrument Performance'!$B$3:$XFD$1048576,-1+MATCH($BF158, 'Instrument Performance'!$A$3:$A$1048576, 0), MATCH(CW$4, 'Instrument Performance'!$B$3:$XFD$3, 0))</f>
        <v>4.0955066801109163E-2</v>
      </c>
      <c r="CX158" s="330" cm="1">
        <f t="array" ref="CX158">INDEX('Instrument Performance'!$B$3:$XFD$1048576,-1+MATCH($BF158, 'Instrument Performance'!$A$3:$A$1048576, 0), MATCH(CX$4, 'Instrument Performance'!$B$3:$XFD$3, 0))</f>
        <v>2.6257462553176181E-2</v>
      </c>
      <c r="CY158" s="330" cm="1">
        <f t="array" ref="CY158">INDEX('Instrument Performance'!$B$3:$XFD$1048576,-1+MATCH($BF158, 'Instrument Performance'!$A$3:$A$1048576, 0), MATCH(CY$4, 'Instrument Performance'!$B$3:$XFD$3, 0))</f>
        <v>1.2116457461645691E-2</v>
      </c>
      <c r="CZ158" s="330" cm="1">
        <f t="array" ref="CZ158">INDEX('Instrument Performance'!$B$3:$XFD$1048576,-1+MATCH($BF158, 'Instrument Performance'!$A$3:$A$1048576, 0), MATCH(CZ$4, 'Instrument Performance'!$B$3:$XFD$3, 0))</f>
        <v>1.4600812139834218E-2</v>
      </c>
      <c r="DA158" s="330" cm="1">
        <f t="array" ref="DA158">INDEX('Instrument Performance'!$B$3:$XFD$1048576,-1+MATCH($BF158, 'Instrument Performance'!$A$3:$A$1048576, 0), MATCH(DA$4, 'Instrument Performance'!$B$3:$XFD$3, 0))</f>
        <v>3.1699999999999999E-2</v>
      </c>
      <c r="DB158" s="330" t="str" cm="1">
        <f t="array" ref="DB158">INDEX('Instrument Performance'!$B$3:$XFD$1048576,-1+MATCH($BF158, 'Instrument Performance'!$A$3:$A$1048576, 0), MATCH(DB$4, 'Instrument Performance'!$B$3:$XFD$3, 0))</f>
        <v/>
      </c>
      <c r="DC158" s="330" t="str" cm="1">
        <f t="array" ref="DC158">INDEX('Instrument Performance'!$B$3:$XFD$1048576,-1+MATCH($BF158, 'Instrument Performance'!$A$3:$A$1048576, 0), MATCH(DC$4, 'Instrument Performance'!$B$3:$XFD$3, 0))</f>
        <v/>
      </c>
      <c r="DD158" s="330" t="str" cm="1">
        <f t="array" ref="DD158">INDEX('Instrument Performance'!$B$3:$XFD$1048576,-1+MATCH($BF158, 'Instrument Performance'!$A$3:$A$1048576, 0), MATCH(DD$4, 'Instrument Performance'!$B$3:$XFD$3, 0))</f>
        <v/>
      </c>
      <c r="DE158" s="330" t="str" cm="1">
        <f t="array" ref="DE158">INDEX('Instrument Performance'!$B$3:$XFD$1048576,-1+MATCH($BF158, 'Instrument Performance'!$A$3:$A$1048576, 0), MATCH(DE$4, 'Instrument Performance'!$B$3:$XFD$3, 0))</f>
        <v/>
      </c>
      <c r="DF158" s="330" cm="1">
        <f t="array" ref="DF158">INDEX('Instrument Performance'!$B$3:$XFD$1048576,-1+MATCH($BF158, 'Instrument Performance'!$A$3:$A$1048576, 0), MATCH(DF$4, 'Instrument Performance'!$B$3:$XFD$3, 0))</f>
        <v>2.744463426466006E-2</v>
      </c>
      <c r="DG158" s="330" cm="1">
        <f t="array" ref="DG158">INDEX('Instrument Performance'!$B$3:$XFD$1048576,-1+MATCH($BF158, 'Instrument Performance'!$A$3:$A$1048576, 0), MATCH(DG$4, 'Instrument Performance'!$B$3:$XFD$3, 0))</f>
        <v>-1.2310958672678618E-2</v>
      </c>
      <c r="DH158" s="321"/>
      <c r="DI158" s="332"/>
      <c r="DJ158" s="335">
        <f t="shared" si="26"/>
        <v>43008</v>
      </c>
      <c r="DK158" s="330">
        <f t="shared" si="27"/>
        <v>9.4491965964831545E-3</v>
      </c>
      <c r="DL158" s="338">
        <f t="shared" si="29"/>
        <v>-5.4794520547945207E-5</v>
      </c>
      <c r="DM158" s="333">
        <f t="shared" si="28"/>
        <v>7.7911457825357022E-3</v>
      </c>
      <c r="DN158" s="333">
        <v>7.0983992297639631E-3</v>
      </c>
      <c r="DO158" s="339">
        <f t="shared" si="30"/>
        <v>1.6580508139474523E-3</v>
      </c>
      <c r="DQ158" s="333">
        <f t="shared" si="31"/>
        <v>6.9274655277173913E-4</v>
      </c>
    </row>
    <row r="159" spans="1:121">
      <c r="A159" s="331">
        <v>43039</v>
      </c>
      <c r="B159" s="330">
        <v>0</v>
      </c>
      <c r="C159" s="330">
        <v>4.0000000000401631E-2</v>
      </c>
      <c r="D159" s="330">
        <v>0</v>
      </c>
      <c r="E159" s="330">
        <v>0</v>
      </c>
      <c r="F159" s="330">
        <v>2.4999999999870171E-2</v>
      </c>
      <c r="G159" s="330">
        <v>0</v>
      </c>
      <c r="H159" s="330">
        <v>0</v>
      </c>
      <c r="I159" s="330">
        <v>0</v>
      </c>
      <c r="J159" s="330">
        <v>2.5565060247996691E-14</v>
      </c>
      <c r="K159" s="330">
        <v>6.3616224181432476E-14</v>
      </c>
      <c r="L159" s="330">
        <v>0</v>
      </c>
      <c r="M159" s="330">
        <v>5.0000000000013298E-2</v>
      </c>
      <c r="N159" s="330">
        <v>4.745702668458715E-14</v>
      </c>
      <c r="O159" s="330">
        <v>6.684467272903117E-14</v>
      </c>
      <c r="P159" s="330">
        <v>3.000000000007216E-2</v>
      </c>
      <c r="Q159" s="330">
        <v>0</v>
      </c>
      <c r="R159" s="330">
        <v>0</v>
      </c>
      <c r="S159" s="330">
        <v>0</v>
      </c>
      <c r="T159" s="330">
        <v>0</v>
      </c>
      <c r="U159" s="330">
        <v>0</v>
      </c>
      <c r="V159" s="330">
        <v>3.3125779016973328E-13</v>
      </c>
      <c r="W159" s="330">
        <v>0</v>
      </c>
      <c r="X159" s="330">
        <v>4.9999999999584023E-2</v>
      </c>
      <c r="Y159" s="330">
        <v>5.0000000000055403E-2</v>
      </c>
      <c r="Z159" s="330">
        <v>0</v>
      </c>
      <c r="AA159" s="330">
        <v>0</v>
      </c>
      <c r="AB159" s="330">
        <v>0</v>
      </c>
      <c r="AC159" s="330">
        <v>0</v>
      </c>
      <c r="AD159" s="330">
        <v>3.9661174858782848E-13</v>
      </c>
      <c r="AE159" s="330">
        <v>0</v>
      </c>
      <c r="AF159" s="330">
        <v>1.530320125260264E-16</v>
      </c>
      <c r="AG159" s="330">
        <v>0</v>
      </c>
      <c r="AH159" s="330">
        <v>0</v>
      </c>
      <c r="AI159" s="330">
        <v>5.0000000000168653E-2</v>
      </c>
      <c r="AJ159" s="330">
        <v>5.0000000000061988E-2</v>
      </c>
      <c r="AK159" s="330">
        <v>5.0000000000191253E-2</v>
      </c>
      <c r="AL159" s="330">
        <v>0</v>
      </c>
      <c r="AM159" s="330">
        <v>5.0000000000058033E-2</v>
      </c>
      <c r="AN159" s="330">
        <v>2.5000000000079368E-2</v>
      </c>
      <c r="AO159" s="330">
        <v>4.6153846153270769E-2</v>
      </c>
      <c r="AP159" s="330">
        <v>5.5384615384542923E-2</v>
      </c>
      <c r="AQ159" s="330">
        <v>0.1000000000001704</v>
      </c>
      <c r="AR159" s="330">
        <v>4.2959456475346248E-13</v>
      </c>
      <c r="AS159" s="330">
        <v>0</v>
      </c>
      <c r="AT159" s="330">
        <v>4.9846153845949231E-2</v>
      </c>
      <c r="AU159" s="330">
        <v>5.0000000000197768E-2</v>
      </c>
      <c r="AV159" s="330">
        <v>5.0000000000195437E-2</v>
      </c>
      <c r="AW159" s="330">
        <v>1.3329975452803041E-2</v>
      </c>
      <c r="AX159" s="330">
        <v>0.1000000000001416</v>
      </c>
      <c r="AY159" s="330">
        <v>4.5285409162790141E-2</v>
      </c>
      <c r="AZ159" s="330">
        <v>1.114255256732786E-13</v>
      </c>
      <c r="BA159" s="330">
        <v>2.0000000000088541E-2</v>
      </c>
      <c r="BB159" s="330">
        <v>0</v>
      </c>
      <c r="BC159" s="321"/>
      <c r="BD159" s="333">
        <f t="shared" si="24"/>
        <v>1.0000000000021783</v>
      </c>
      <c r="BE159" s="334"/>
      <c r="BF159" s="335">
        <f t="shared" si="25"/>
        <v>43039</v>
      </c>
      <c r="BG159" s="330" cm="1">
        <f t="array" ref="BG159">INDEX('Instrument Performance'!$B$3:$XFD$1048576,-1+MATCH($BF159, 'Instrument Performance'!$A$3:$A$1048576, 0), MATCH(BG$4, 'Instrument Performance'!$B$3:$XFD$3, 0))</f>
        <v>-1.8474540000000001E-3</v>
      </c>
      <c r="BH159" s="330" cm="1">
        <f t="array" ref="BH159">INDEX('Instrument Performance'!$B$3:$XFD$1048576,-1+MATCH($BF159, 'Instrument Performance'!$A$3:$A$1048576, 0), MATCH(BH$4, 'Instrument Performance'!$B$3:$XFD$3, 0))</f>
        <v>-1.2898059999999999E-2</v>
      </c>
      <c r="BI159" s="330" cm="1">
        <f t="array" ref="BI159">INDEX('Instrument Performance'!$B$3:$XFD$1048576,-1+MATCH($BF159, 'Instrument Performance'!$A$3:$A$1048576, 0), MATCH(BI$4, 'Instrument Performance'!$B$3:$XFD$3, 0))</f>
        <v>-6.6722029999999998E-3</v>
      </c>
      <c r="BJ159" s="330" cm="1">
        <f t="array" ref="BJ159">INDEX('Instrument Performance'!$B$3:$XFD$1048576,-1+MATCH($BF159, 'Instrument Performance'!$A$3:$A$1048576, 0), MATCH(BJ$4, 'Instrument Performance'!$B$3:$XFD$3, 0))</f>
        <v>-7.0186680000000005E-3</v>
      </c>
      <c r="BK159" s="330" cm="1">
        <f t="array" ref="BK159">INDEX('Instrument Performance'!$B$3:$XFD$1048576,-1+MATCH($BF159, 'Instrument Performance'!$A$3:$A$1048576, 0), MATCH(BK$4, 'Instrument Performance'!$B$3:$XFD$3, 0))</f>
        <v>-1.8207570000000001E-3</v>
      </c>
      <c r="BL159" s="330" cm="1">
        <f t="array" ref="BL159">INDEX('Instrument Performance'!$B$3:$XFD$1048576,-1+MATCH($BF159, 'Instrument Performance'!$A$3:$A$1048576, 0), MATCH(BL$4, 'Instrument Performance'!$B$3:$XFD$3, 0))</f>
        <v>-1.3161610000000002E-3</v>
      </c>
      <c r="BM159" s="330" cm="1">
        <f t="array" ref="BM159">INDEX('Instrument Performance'!$B$3:$XFD$1048576,-1+MATCH($BF159, 'Instrument Performance'!$A$3:$A$1048576, 0), MATCH(BM$4, 'Instrument Performance'!$B$3:$XFD$3, 0))</f>
        <v>-2.0066890000000003E-3</v>
      </c>
      <c r="BN159" s="330" cm="1">
        <f t="array" ref="BN159">INDEX('Instrument Performance'!$B$3:$XFD$1048576,-1+MATCH($BF159, 'Instrument Performance'!$A$3:$A$1048576, 0), MATCH(BN$4, 'Instrument Performance'!$B$3:$XFD$3, 0))</f>
        <v>-2.7987064046310277E-3</v>
      </c>
      <c r="BO159" s="330" cm="1">
        <f t="array" ref="BO159">INDEX('Instrument Performance'!$B$3:$XFD$1048576,-1+MATCH($BF159, 'Instrument Performance'!$A$3:$A$1048576, 0), MATCH(BO$4, 'Instrument Performance'!$B$3:$XFD$3, 0))</f>
        <v>-1.0660980000000001E-3</v>
      </c>
      <c r="BP159" s="330" cm="1">
        <f t="array" ref="BP159">INDEX('Instrument Performance'!$B$3:$XFD$1048576,-1+MATCH($BF159, 'Instrument Performance'!$A$3:$A$1048576, 0), MATCH(BP$4, 'Instrument Performance'!$B$3:$XFD$3, 0))</f>
        <v>3.6621107094325644E-4</v>
      </c>
      <c r="BQ159" s="330" cm="1">
        <f t="array" ref="BQ159">INDEX('Instrument Performance'!$B$3:$XFD$1048576,-1+MATCH($BF159, 'Instrument Performance'!$A$3:$A$1048576, 0), MATCH(BQ$4, 'Instrument Performance'!$B$3:$XFD$3, 0))</f>
        <v>6.3576832602274536E-5</v>
      </c>
      <c r="BR159" s="330" cm="1">
        <f t="array" ref="BR159">INDEX('Instrument Performance'!$B$3:$XFD$1048576,-1+MATCH($BF159, 'Instrument Performance'!$A$3:$A$1048576, 0), MATCH(BR$4, 'Instrument Performance'!$B$3:$XFD$3, 0))</f>
        <v>9.2789269999999993E-3</v>
      </c>
      <c r="BS159" s="330" cm="1">
        <f t="array" ref="BS159">INDEX('Instrument Performance'!$B$3:$XFD$1048576,-1+MATCH($BF159, 'Instrument Performance'!$A$3:$A$1048576, 0), MATCH(BS$4, 'Instrument Performance'!$B$3:$XFD$3, 0))</f>
        <v>3.4999999999999996E-3</v>
      </c>
      <c r="BT159" s="330" cm="1">
        <f t="array" ref="BT159">INDEX('Instrument Performance'!$B$3:$XFD$1048576,-1+MATCH($BF159, 'Instrument Performance'!$A$3:$A$1048576, 0), MATCH(BT$4, 'Instrument Performance'!$B$3:$XFD$3, 0))</f>
        <v>5.229292E-3</v>
      </c>
      <c r="BU159" s="330" cm="1">
        <f t="array" ref="BU159">INDEX('Instrument Performance'!$B$3:$XFD$1048576,-1+MATCH($BF159, 'Instrument Performance'!$A$3:$A$1048576, 0), MATCH(BU$4, 'Instrument Performance'!$B$3:$XFD$3, 0))</f>
        <v>7.1621999999999996E-3</v>
      </c>
      <c r="BV159" s="330" cm="1">
        <f t="array" ref="BV159">INDEX('Instrument Performance'!$B$3:$XFD$1048576,-1+MATCH($BF159, 'Instrument Performance'!$A$3:$A$1048576, 0), MATCH(BV$4, 'Instrument Performance'!$B$3:$XFD$3, 0))</f>
        <v>-6.8653224761128229E-4</v>
      </c>
      <c r="BW159" s="330" cm="1">
        <f t="array" ref="BW159">INDEX('Instrument Performance'!$B$3:$XFD$1048576,-1+MATCH($BF159, 'Instrument Performance'!$A$3:$A$1048576, 0), MATCH(BW$4, 'Instrument Performance'!$B$3:$XFD$3, 0))</f>
        <v>-2.513009123270021E-3</v>
      </c>
      <c r="BX159" s="330" cm="1">
        <f t="array" ref="BX159">INDEX('Instrument Performance'!$B$3:$XFD$1048576,-1+MATCH($BF159, 'Instrument Performance'!$A$3:$A$1048576, 0), MATCH(BX$4, 'Instrument Performance'!$B$3:$XFD$3, 0))</f>
        <v>1.9319841417158923E-2</v>
      </c>
      <c r="BY159" s="330" cm="1">
        <f t="array" ref="BY159">INDEX('Instrument Performance'!$B$3:$XFD$1048576,-1+MATCH($BF159, 'Instrument Performance'!$A$3:$A$1048576, 0), MATCH(BY$4, 'Instrument Performance'!$B$3:$XFD$3, 0))</f>
        <v>1.6210748548201117E-2</v>
      </c>
      <c r="BZ159" s="330" cm="1">
        <f t="array" ref="BZ159">INDEX('Instrument Performance'!$B$3:$XFD$1048576,-1+MATCH($BF159, 'Instrument Performance'!$A$3:$A$1048576, 0), MATCH(BZ$4, 'Instrument Performance'!$B$3:$XFD$3, 0))</f>
        <v>1.198950917946795E-2</v>
      </c>
      <c r="CA159" s="330" cm="1">
        <f t="array" ref="CA159">INDEX('Instrument Performance'!$B$3:$XFD$1048576,-1+MATCH($BF159, 'Instrument Performance'!$A$3:$A$1048576, 0), MATCH(CA$4, 'Instrument Performance'!$B$3:$XFD$3, 0))</f>
        <v>1.6298776519717607E-2</v>
      </c>
      <c r="CB159" s="330" cm="1">
        <f t="array" ref="CB159">INDEX('Instrument Performance'!$B$3:$XFD$1048576,-1+MATCH($BF159, 'Instrument Performance'!$A$3:$A$1048576, 0), MATCH(CB$4, 'Instrument Performance'!$B$3:$XFD$3, 0))</f>
        <v>2.137257E-2</v>
      </c>
      <c r="CC159" s="330" cm="1">
        <f t="array" ref="CC159">INDEX('Instrument Performance'!$B$3:$XFD$1048576,-1+MATCH($BF159, 'Instrument Performance'!$A$3:$A$1048576, 0), MATCH(CC$4, 'Instrument Performance'!$B$3:$XFD$3, 0))</f>
        <v>1.4548473533833468E-2</v>
      </c>
      <c r="CD159" s="330" cm="1">
        <f t="array" ref="CD159">INDEX('Instrument Performance'!$B$3:$XFD$1048576,-1+MATCH($BF159, 'Instrument Performance'!$A$3:$A$1048576, 0), MATCH(CD$4, 'Instrument Performance'!$B$3:$XFD$3, 0))</f>
        <v>3.0937770000000003E-2</v>
      </c>
      <c r="CE159" s="330" cm="1">
        <f t="array" ref="CE159">INDEX('Instrument Performance'!$B$3:$XFD$1048576,-1+MATCH($BF159, 'Instrument Performance'!$A$3:$A$1048576, 0), MATCH(CE$4, 'Instrument Performance'!$B$3:$XFD$3, 0))</f>
        <v>2.7459959999999999E-2</v>
      </c>
      <c r="CF159" s="330" cm="1">
        <f t="array" ref="CF159">INDEX('Instrument Performance'!$B$3:$XFD$1048576,-1+MATCH($BF159, 'Instrument Performance'!$A$3:$A$1048576, 0), MATCH(CF$4, 'Instrument Performance'!$B$3:$XFD$3, 0))</f>
        <v>6.3029570000000007E-2</v>
      </c>
      <c r="CG159" s="330" cm="1">
        <f t="array" ref="CG159">INDEX('Instrument Performance'!$B$3:$XFD$1048576,-1+MATCH($BF159, 'Instrument Performance'!$A$3:$A$1048576, 0), MATCH(CG$4, 'Instrument Performance'!$B$3:$XFD$3, 0))</f>
        <v>2.79914E-2</v>
      </c>
      <c r="CH159" s="330" cm="1">
        <f t="array" ref="CH159">INDEX('Instrument Performance'!$B$3:$XFD$1048576,-1+MATCH($BF159, 'Instrument Performance'!$A$3:$A$1048576, 0), MATCH(CH$4, 'Instrument Performance'!$B$3:$XFD$3, 0))</f>
        <v>2.9340089999999999E-2</v>
      </c>
      <c r="CI159" s="330" cm="1">
        <f t="array" ref="CI159">INDEX('Instrument Performance'!$B$3:$XFD$1048576,-1+MATCH($BF159, 'Instrument Performance'!$A$3:$A$1048576, 0), MATCH(CI$4, 'Instrument Performance'!$B$3:$XFD$3, 0))</f>
        <v>5.1728189999999995E-3</v>
      </c>
      <c r="CJ159" s="330" cm="1">
        <f t="array" ref="CJ159">INDEX('Instrument Performance'!$B$3:$XFD$1048576,-1+MATCH($BF159, 'Instrument Performance'!$A$3:$A$1048576, 0), MATCH(CJ$4, 'Instrument Performance'!$B$3:$XFD$3, 0))</f>
        <v>4.4740390000000005E-2</v>
      </c>
      <c r="CK159" s="330" cm="1">
        <f t="array" ref="CK159">INDEX('Instrument Performance'!$B$3:$XFD$1048576,-1+MATCH($BF159, 'Instrument Performance'!$A$3:$A$1048576, 0), MATCH(CK$4, 'Instrument Performance'!$B$3:$XFD$3, 0))</f>
        <v>1.635783E-2</v>
      </c>
      <c r="CL159" s="330" cm="1">
        <f t="array" ref="CL159">INDEX('Instrument Performance'!$B$3:$XFD$1048576,-1+MATCH($BF159, 'Instrument Performance'!$A$3:$A$1048576, 0), MATCH(CL$4, 'Instrument Performance'!$B$3:$XFD$3, 0))</f>
        <v>3.2152899999999998E-2</v>
      </c>
      <c r="CM159" s="330" cm="1">
        <f t="array" ref="CM159">INDEX('Instrument Performance'!$B$3:$XFD$1048576,-1+MATCH($BF159, 'Instrument Performance'!$A$3:$A$1048576, 0), MATCH(CM$4, 'Instrument Performance'!$B$3:$XFD$3, 0))</f>
        <v>2.8270110000000001E-2</v>
      </c>
      <c r="CN159" s="330" cm="1">
        <f t="array" ref="CN159">INDEX('Instrument Performance'!$B$3:$XFD$1048576,-1+MATCH($BF159, 'Instrument Performance'!$A$3:$A$1048576, 0), MATCH(CN$4, 'Instrument Performance'!$B$3:$XFD$3, 0))</f>
        <v>2.0564819999999998E-2</v>
      </c>
      <c r="CO159" s="330" cm="1">
        <f t="array" ref="CO159">INDEX('Instrument Performance'!$B$3:$XFD$1048576,-1+MATCH($BF159, 'Instrument Performance'!$A$3:$A$1048576, 0), MATCH(CO$4, 'Instrument Performance'!$B$3:$XFD$3, 0))</f>
        <v>2.0128900000000002E-2</v>
      </c>
      <c r="CP159" s="330" cm="1">
        <f t="array" ref="CP159">INDEX('Instrument Performance'!$B$3:$XFD$1048576,-1+MATCH($BF159, 'Instrument Performance'!$A$3:$A$1048576, 0), MATCH(CP$4, 'Instrument Performance'!$B$3:$XFD$3, 0))</f>
        <v>3.963506E-2</v>
      </c>
      <c r="CQ159" s="330" cm="1">
        <f t="array" ref="CQ159">INDEX('Instrument Performance'!$B$3:$XFD$1048576,-1+MATCH($BF159, 'Instrument Performance'!$A$3:$A$1048576, 0), MATCH(CQ$4, 'Instrument Performance'!$B$3:$XFD$3, 0))</f>
        <v>1.1500074349459951E-2</v>
      </c>
      <c r="CR159" s="330" cm="1">
        <f t="array" ref="CR159">INDEX('Instrument Performance'!$B$3:$XFD$1048576,-1+MATCH($BF159, 'Instrument Performance'!$A$3:$A$1048576, 0), MATCH(CR$4, 'Instrument Performance'!$B$3:$XFD$3, 0))</f>
        <v>-4.1003379999999999E-2</v>
      </c>
      <c r="CS159" s="330" cm="1">
        <f t="array" ref="CS159">INDEX('Instrument Performance'!$B$3:$XFD$1048576,-1+MATCH($BF159, 'Instrument Performance'!$A$3:$A$1048576, 0), MATCH(CS$4, 'Instrument Performance'!$B$3:$XFD$3, 0))</f>
        <v>-3.376259358135536E-2</v>
      </c>
      <c r="CT159" s="330" cm="1">
        <f t="array" ref="CT159">INDEX('Instrument Performance'!$B$3:$XFD$1048576,-1+MATCH($BF159, 'Instrument Performance'!$A$3:$A$1048576, 0), MATCH(CT$4, 'Instrument Performance'!$B$3:$XFD$3, 0))</f>
        <v>-5.3081398171161325E-3</v>
      </c>
      <c r="CU159" s="330" cm="1">
        <f t="array" ref="CU159">INDEX('Instrument Performance'!$B$3:$XFD$1048576,-1+MATCH($BF159, 'Instrument Performance'!$A$3:$A$1048576, 0), MATCH(CU$4, 'Instrument Performance'!$B$3:$XFD$3, 0))</f>
        <v>-5.2645245050308431E-2</v>
      </c>
      <c r="CV159" s="330" cm="1">
        <f t="array" ref="CV159">INDEX('Instrument Performance'!$B$3:$XFD$1048576,-1+MATCH($BF159, 'Instrument Performance'!$A$3:$A$1048576, 0), MATCH(CV$4, 'Instrument Performance'!$B$3:$XFD$3, 0))</f>
        <v>4.8029000000000002E-2</v>
      </c>
      <c r="CW159" s="330" cm="1">
        <f t="array" ref="CW159">INDEX('Instrument Performance'!$B$3:$XFD$1048576,-1+MATCH($BF159, 'Instrument Performance'!$A$3:$A$1048576, 0), MATCH(CW$4, 'Instrument Performance'!$B$3:$XFD$3, 0))</f>
        <v>-3.1541587522608161E-2</v>
      </c>
      <c r="CX159" s="330" cm="1">
        <f t="array" ref="CX159">INDEX('Instrument Performance'!$B$3:$XFD$1048576,-1+MATCH($BF159, 'Instrument Performance'!$A$3:$A$1048576, 0), MATCH(CX$4, 'Instrument Performance'!$B$3:$XFD$3, 0))</f>
        <v>-3.0479839763127847E-3</v>
      </c>
      <c r="CY159" s="330" cm="1">
        <f t="array" ref="CY159">INDEX('Instrument Performance'!$B$3:$XFD$1048576,-1+MATCH($BF159, 'Instrument Performance'!$A$3:$A$1048576, 0), MATCH(CY$4, 'Instrument Performance'!$B$3:$XFD$3, 0))</f>
        <v>2.583756782361446E-3</v>
      </c>
      <c r="CZ159" s="330" cm="1">
        <f t="array" ref="CZ159">INDEX('Instrument Performance'!$B$3:$XFD$1048576,-1+MATCH($BF159, 'Instrument Performance'!$A$3:$A$1048576, 0), MATCH(CZ$4, 'Instrument Performance'!$B$3:$XFD$3, 0))</f>
        <v>2.3999504642568725E-2</v>
      </c>
      <c r="DA159" s="330" cm="1">
        <f t="array" ref="DA159">INDEX('Instrument Performance'!$B$3:$XFD$1048576,-1+MATCH($BF159, 'Instrument Performance'!$A$3:$A$1048576, 0), MATCH(DA$4, 'Instrument Performance'!$B$3:$XFD$3, 0))</f>
        <v>7.6E-3</v>
      </c>
      <c r="DB159" s="330" cm="1">
        <f t="array" ref="DB159">INDEX('Instrument Performance'!$B$3:$XFD$1048576,-1+MATCH($BF159, 'Instrument Performance'!$A$3:$A$1048576, 0), MATCH(DB$4, 'Instrument Performance'!$B$3:$XFD$3, 0))</f>
        <v>2.3951E-2</v>
      </c>
      <c r="DC159" s="330" cm="1">
        <f t="array" ref="DC159">INDEX('Instrument Performance'!$B$3:$XFD$1048576,-1+MATCH($BF159, 'Instrument Performance'!$A$3:$A$1048576, 0), MATCH(DC$4, 'Instrument Performance'!$B$3:$XFD$3, 0))</f>
        <v>4.8029000000000002E-2</v>
      </c>
      <c r="DD159" s="330" cm="1">
        <f t="array" ref="DD159">INDEX('Instrument Performance'!$B$3:$XFD$1048576,-1+MATCH($BF159, 'Instrument Performance'!$A$3:$A$1048576, 0), MATCH(DD$4, 'Instrument Performance'!$B$3:$XFD$3, 0))</f>
        <v>2.3951E-2</v>
      </c>
      <c r="DE159" s="330" cm="1">
        <f t="array" ref="DE159">INDEX('Instrument Performance'!$B$3:$XFD$1048576,-1+MATCH($BF159, 'Instrument Performance'!$A$3:$A$1048576, 0), MATCH(DE$4, 'Instrument Performance'!$B$3:$XFD$3, 0))</f>
        <v>4.8029000000000002E-2</v>
      </c>
      <c r="DF159" s="330" cm="1">
        <f t="array" ref="DF159">INDEX('Instrument Performance'!$B$3:$XFD$1048576,-1+MATCH($BF159, 'Instrument Performance'!$A$3:$A$1048576, 0), MATCH(DF$4, 'Instrument Performance'!$B$3:$XFD$3, 0))</f>
        <v>-7.9334390085511446E-3</v>
      </c>
      <c r="DG159" s="330" cm="1">
        <f t="array" ref="DG159">INDEX('Instrument Performance'!$B$3:$XFD$1048576,-1+MATCH($BF159, 'Instrument Performance'!$A$3:$A$1048576, 0), MATCH(DG$4, 'Instrument Performance'!$B$3:$XFD$3, 0))</f>
        <v>-1.2971416779796519E-2</v>
      </c>
      <c r="DH159" s="321"/>
      <c r="DI159" s="332"/>
      <c r="DJ159" s="335">
        <f t="shared" si="26"/>
        <v>43039</v>
      </c>
      <c r="DK159" s="330">
        <f t="shared" si="27"/>
        <v>1.3511541500377908E-2</v>
      </c>
      <c r="DL159" s="338">
        <f t="shared" si="29"/>
        <v>-5.4794520547945207E-5</v>
      </c>
      <c r="DM159" s="333">
        <f t="shared" si="28"/>
        <v>1.1791374500880636E-2</v>
      </c>
      <c r="DN159" s="333">
        <v>1.543688178684843E-2</v>
      </c>
      <c r="DO159" s="339">
        <f t="shared" si="30"/>
        <v>1.7201669994972718E-3</v>
      </c>
      <c r="DQ159" s="333">
        <f t="shared" si="31"/>
        <v>-3.6455072859677938E-3</v>
      </c>
    </row>
    <row r="160" spans="1:121">
      <c r="A160" s="331">
        <v>43069</v>
      </c>
      <c r="B160" s="330">
        <v>0</v>
      </c>
      <c r="C160" s="330">
        <v>4.0000000000103918E-2</v>
      </c>
      <c r="D160" s="330">
        <v>0</v>
      </c>
      <c r="E160" s="330">
        <v>0</v>
      </c>
      <c r="F160" s="330">
        <v>2.499999999985909E-2</v>
      </c>
      <c r="G160" s="330">
        <v>0</v>
      </c>
      <c r="H160" s="330">
        <v>0</v>
      </c>
      <c r="I160" s="330">
        <v>0</v>
      </c>
      <c r="J160" s="330">
        <v>4.6460729173562973E-12</v>
      </c>
      <c r="K160" s="330">
        <v>4.2211602588995198E-13</v>
      </c>
      <c r="L160" s="330">
        <v>0</v>
      </c>
      <c r="M160" s="330">
        <v>4.9999999994921357E-2</v>
      </c>
      <c r="N160" s="330">
        <v>1.408532811098613E-13</v>
      </c>
      <c r="O160" s="330">
        <v>1.646608649658391E-14</v>
      </c>
      <c r="P160" s="330">
        <v>5.000000000003036E-2</v>
      </c>
      <c r="Q160" s="330">
        <v>0</v>
      </c>
      <c r="R160" s="330">
        <v>0</v>
      </c>
      <c r="S160" s="330">
        <v>0</v>
      </c>
      <c r="T160" s="330">
        <v>0</v>
      </c>
      <c r="U160" s="330">
        <v>0</v>
      </c>
      <c r="V160" s="330">
        <v>4.99999999997685E-2</v>
      </c>
      <c r="W160" s="330">
        <v>1.678211790229877E-15</v>
      </c>
      <c r="X160" s="330">
        <v>5.0000000000001793E-2</v>
      </c>
      <c r="Y160" s="330">
        <v>5.0000000010858624E-3</v>
      </c>
      <c r="Z160" s="330">
        <v>0</v>
      </c>
      <c r="AA160" s="330">
        <v>0</v>
      </c>
      <c r="AB160" s="330">
        <v>0</v>
      </c>
      <c r="AC160" s="330">
        <v>0</v>
      </c>
      <c r="AD160" s="330">
        <v>5.0000000000029091E-2</v>
      </c>
      <c r="AE160" s="330">
        <v>0</v>
      </c>
      <c r="AF160" s="330">
        <v>0</v>
      </c>
      <c r="AG160" s="330">
        <v>0</v>
      </c>
      <c r="AH160" s="330">
        <v>0</v>
      </c>
      <c r="AI160" s="330">
        <v>5.0000000000030742E-2</v>
      </c>
      <c r="AJ160" s="330">
        <v>5.0000000000034503E-2</v>
      </c>
      <c r="AK160" s="330">
        <v>5.0000000000040692E-2</v>
      </c>
      <c r="AL160" s="330">
        <v>0</v>
      </c>
      <c r="AM160" s="330">
        <v>0</v>
      </c>
      <c r="AN160" s="330">
        <v>0</v>
      </c>
      <c r="AO160" s="330">
        <v>4.6153846153225202E-2</v>
      </c>
      <c r="AP160" s="330">
        <v>5.5384615384557787E-2</v>
      </c>
      <c r="AQ160" s="330">
        <v>0.1000000000001867</v>
      </c>
      <c r="AR160" s="330">
        <v>3.106134108594548E-15</v>
      </c>
      <c r="AS160" s="330">
        <v>0</v>
      </c>
      <c r="AT160" s="330">
        <v>4.9846153845895108E-2</v>
      </c>
      <c r="AU160" s="330">
        <v>5.0000000000213249E-2</v>
      </c>
      <c r="AV160" s="330">
        <v>5.0000000000213457E-2</v>
      </c>
      <c r="AW160" s="330">
        <v>1.3329975452787361E-2</v>
      </c>
      <c r="AX160" s="330">
        <v>0.1000000000001435</v>
      </c>
      <c r="AY160" s="330">
        <v>4.5285409162774432E-2</v>
      </c>
      <c r="AZ160" s="330">
        <v>7.5571196795429629E-14</v>
      </c>
      <c r="BA160" s="330">
        <v>2.0000000000065191E-2</v>
      </c>
      <c r="BB160" s="330">
        <v>0</v>
      </c>
      <c r="BC160" s="321"/>
      <c r="BD160" s="333">
        <f t="shared" si="24"/>
        <v>1.0000000000012736</v>
      </c>
      <c r="BE160" s="334"/>
      <c r="BF160" s="335">
        <f t="shared" si="25"/>
        <v>43069</v>
      </c>
      <c r="BG160" s="330" cm="1">
        <f t="array" ref="BG160">INDEX('Instrument Performance'!$B$3:$XFD$1048576,-1+MATCH($BF160, 'Instrument Performance'!$A$3:$A$1048576, 0), MATCH(BG$4, 'Instrument Performance'!$B$3:$XFD$3, 0))</f>
        <v>-6.4462309999999991E-4</v>
      </c>
      <c r="BH160" s="330" cm="1">
        <f t="array" ref="BH160">INDEX('Instrument Performance'!$B$3:$XFD$1048576,-1+MATCH($BF160, 'Instrument Performance'!$A$3:$A$1048576, 0), MATCH(BH$4, 'Instrument Performance'!$B$3:$XFD$3, 0))</f>
        <v>-2.5576090000000002E-3</v>
      </c>
      <c r="BI160" s="330" cm="1">
        <f t="array" ref="BI160">INDEX('Instrument Performance'!$B$3:$XFD$1048576,-1+MATCH($BF160, 'Instrument Performance'!$A$3:$A$1048576, 0), MATCH(BI$4, 'Instrument Performance'!$B$3:$XFD$3, 0))</f>
        <v>4.1896319999999996E-3</v>
      </c>
      <c r="BJ160" s="330" cm="1">
        <f t="array" ref="BJ160">INDEX('Instrument Performance'!$B$3:$XFD$1048576,-1+MATCH($BF160, 'Instrument Performance'!$A$3:$A$1048576, 0), MATCH(BJ$4, 'Instrument Performance'!$B$3:$XFD$3, 0))</f>
        <v>2.3596509999999999E-3</v>
      </c>
      <c r="BK160" s="330" cm="1">
        <f t="array" ref="BK160">INDEX('Instrument Performance'!$B$3:$XFD$1048576,-1+MATCH($BF160, 'Instrument Performance'!$A$3:$A$1048576, 0), MATCH(BK$4, 'Instrument Performance'!$B$3:$XFD$3, 0))</f>
        <v>-1.6214029999999998E-3</v>
      </c>
      <c r="BL160" s="330" cm="1">
        <f t="array" ref="BL160">INDEX('Instrument Performance'!$B$3:$XFD$1048576,-1+MATCH($BF160, 'Instrument Performance'!$A$3:$A$1048576, 0), MATCH(BL$4, 'Instrument Performance'!$B$3:$XFD$3, 0))</f>
        <v>4.0478210000000001E-3</v>
      </c>
      <c r="BM160" s="330" cm="1">
        <f t="array" ref="BM160">INDEX('Instrument Performance'!$B$3:$XFD$1048576,-1+MATCH($BF160, 'Instrument Performance'!$A$3:$A$1048576, 0), MATCH(BM$4, 'Instrument Performance'!$B$3:$XFD$3, 0))</f>
        <v>5.36193E-3</v>
      </c>
      <c r="BN160" s="330" cm="1">
        <f t="array" ref="BN160">INDEX('Instrument Performance'!$B$3:$XFD$1048576,-1+MATCH($BF160, 'Instrument Performance'!$A$3:$A$1048576, 0), MATCH(BN$4, 'Instrument Performance'!$B$3:$XFD$3, 0))</f>
        <v>2.9585066785584881E-3</v>
      </c>
      <c r="BO160" s="330" cm="1">
        <f t="array" ref="BO160">INDEX('Instrument Performance'!$B$3:$XFD$1048576,-1+MATCH($BF160, 'Instrument Performance'!$A$3:$A$1048576, 0), MATCH(BO$4, 'Instrument Performance'!$B$3:$XFD$3, 0))</f>
        <v>4.8025610000000003E-3</v>
      </c>
      <c r="BP160" s="330" cm="1">
        <f t="array" ref="BP160">INDEX('Instrument Performance'!$B$3:$XFD$1048576,-1+MATCH($BF160, 'Instrument Performance'!$A$3:$A$1048576, 0), MATCH(BP$4, 'Instrument Performance'!$B$3:$XFD$3, 0))</f>
        <v>2.0276295256953514E-3</v>
      </c>
      <c r="BQ160" s="330" cm="1">
        <f t="array" ref="BQ160">INDEX('Instrument Performance'!$B$3:$XFD$1048576,-1+MATCH($BF160, 'Instrument Performance'!$A$3:$A$1048576, 0), MATCH(BQ$4, 'Instrument Performance'!$B$3:$XFD$3, 0))</f>
        <v>8.9001907183705598E-4</v>
      </c>
      <c r="BR160" s="330" cm="1">
        <f t="array" ref="BR160">INDEX('Instrument Performance'!$B$3:$XFD$1048576,-1+MATCH($BF160, 'Instrument Performance'!$A$3:$A$1048576, 0), MATCH(BR$4, 'Instrument Performance'!$B$3:$XFD$3, 0))</f>
        <v>8.455176E-3</v>
      </c>
      <c r="BS160" s="330" cm="1">
        <f t="array" ref="BS160">INDEX('Instrument Performance'!$B$3:$XFD$1048576,-1+MATCH($BF160, 'Instrument Performance'!$A$3:$A$1048576, 0), MATCH(BS$4, 'Instrument Performance'!$B$3:$XFD$3, 0))</f>
        <v>5.3811659999999997E-3</v>
      </c>
      <c r="BT160" s="330" cm="1">
        <f t="array" ref="BT160">INDEX('Instrument Performance'!$B$3:$XFD$1048576,-1+MATCH($BF160, 'Instrument Performance'!$A$3:$A$1048576, 0), MATCH(BT$4, 'Instrument Performance'!$B$3:$XFD$3, 0))</f>
        <v>5.2530940000000007E-3</v>
      </c>
      <c r="BU160" s="330" cm="1">
        <f t="array" ref="BU160">INDEX('Instrument Performance'!$B$3:$XFD$1048576,-1+MATCH($BF160, 'Instrument Performance'!$A$3:$A$1048576, 0), MATCH(BU$4, 'Instrument Performance'!$B$3:$XFD$3, 0))</f>
        <v>1.273555E-3</v>
      </c>
      <c r="BV160" s="330" cm="1">
        <f t="array" ref="BV160">INDEX('Instrument Performance'!$B$3:$XFD$1048576,-1+MATCH($BF160, 'Instrument Performance'!$A$3:$A$1048576, 0), MATCH(BV$4, 'Instrument Performance'!$B$3:$XFD$3, 0))</f>
        <v>6.3624561107813449E-3</v>
      </c>
      <c r="BW160" s="330" cm="1">
        <f t="array" ref="BW160">INDEX('Instrument Performance'!$B$3:$XFD$1048576,-1+MATCH($BF160, 'Instrument Performance'!$A$3:$A$1048576, 0), MATCH(BW$4, 'Instrument Performance'!$B$3:$XFD$3, 0))</f>
        <v>6.624459594160941E-3</v>
      </c>
      <c r="BX160" s="330" cm="1">
        <f t="array" ref="BX160">INDEX('Instrument Performance'!$B$3:$XFD$1048576,-1+MATCH($BF160, 'Instrument Performance'!$A$3:$A$1048576, 0), MATCH(BX$4, 'Instrument Performance'!$B$3:$XFD$3, 0))</f>
        <v>2.0765232912565601E-2</v>
      </c>
      <c r="BY160" s="330" cm="1">
        <f t="array" ref="BY160">INDEX('Instrument Performance'!$B$3:$XFD$1048576,-1+MATCH($BF160, 'Instrument Performance'!$A$3:$A$1048576, 0), MATCH(BY$4, 'Instrument Performance'!$B$3:$XFD$3, 0))</f>
        <v>2.8870454197906282E-2</v>
      </c>
      <c r="BZ160" s="330" cm="1">
        <f t="array" ref="BZ160">INDEX('Instrument Performance'!$B$3:$XFD$1048576,-1+MATCH($BF160, 'Instrument Performance'!$A$3:$A$1048576, 0), MATCH(BZ$4, 'Instrument Performance'!$B$3:$XFD$3, 0))</f>
        <v>7.0760829322473073E-2</v>
      </c>
      <c r="CA160" s="330" cm="1">
        <f t="array" ref="CA160">INDEX('Instrument Performance'!$B$3:$XFD$1048576,-1+MATCH($BF160, 'Instrument Performance'!$A$3:$A$1048576, 0), MATCH(CA$4, 'Instrument Performance'!$B$3:$XFD$3, 0))</f>
        <v>2.5034756321122596E-2</v>
      </c>
      <c r="CB160" s="330" cm="1">
        <f t="array" ref="CB160">INDEX('Instrument Performance'!$B$3:$XFD$1048576,-1+MATCH($BF160, 'Instrument Performance'!$A$3:$A$1048576, 0), MATCH(CB$4, 'Instrument Performance'!$B$3:$XFD$3, 0))</f>
        <v>2.5340310000000001E-2</v>
      </c>
      <c r="CC160" s="330" cm="1">
        <f t="array" ref="CC160">INDEX('Instrument Performance'!$B$3:$XFD$1048576,-1+MATCH($BF160, 'Instrument Performance'!$A$3:$A$1048576, 0), MATCH(CC$4, 'Instrument Performance'!$B$3:$XFD$3, 0))</f>
        <v>3.9047555428766194E-2</v>
      </c>
      <c r="CD160" s="330" cm="1">
        <f t="array" ref="CD160">INDEX('Instrument Performance'!$B$3:$XFD$1048576,-1+MATCH($BF160, 'Instrument Performance'!$A$3:$A$1048576, 0), MATCH(CD$4, 'Instrument Performance'!$B$3:$XFD$3, 0))</f>
        <v>2.2060699999999999E-2</v>
      </c>
      <c r="CE160" s="330" cm="1">
        <f t="array" ref="CE160">INDEX('Instrument Performance'!$B$3:$XFD$1048576,-1+MATCH($BF160, 'Instrument Performance'!$A$3:$A$1048576, 0), MATCH(CE$4, 'Instrument Performance'!$B$3:$XFD$3, 0))</f>
        <v>1.4847810000000001E-3</v>
      </c>
      <c r="CF160" s="330" cm="1">
        <f t="array" ref="CF160">INDEX('Instrument Performance'!$B$3:$XFD$1048576,-1+MATCH($BF160, 'Instrument Performance'!$A$3:$A$1048576, 0), MATCH(CF$4, 'Instrument Performance'!$B$3:$XFD$3, 0))</f>
        <v>7.2884329999999995E-3</v>
      </c>
      <c r="CG160" s="330" cm="1">
        <f t="array" ref="CG160">INDEX('Instrument Performance'!$B$3:$XFD$1048576,-1+MATCH($BF160, 'Instrument Performance'!$A$3:$A$1048576, 0), MATCH(CG$4, 'Instrument Performance'!$B$3:$XFD$3, 0))</f>
        <v>3.8120900000000002E-3</v>
      </c>
      <c r="CH160" s="330" cm="1">
        <f t="array" ref="CH160">INDEX('Instrument Performance'!$B$3:$XFD$1048576,-1+MATCH($BF160, 'Instrument Performance'!$A$3:$A$1048576, 0), MATCH(CH$4, 'Instrument Performance'!$B$3:$XFD$3, 0))</f>
        <v>1.0885489999999999E-2</v>
      </c>
      <c r="CI160" s="330" cm="1">
        <f t="array" ref="CI160">INDEX('Instrument Performance'!$B$3:$XFD$1048576,-1+MATCH($BF160, 'Instrument Performance'!$A$3:$A$1048576, 0), MATCH(CI$4, 'Instrument Performance'!$B$3:$XFD$3, 0))</f>
        <v>1.9467620000000001E-2</v>
      </c>
      <c r="CJ160" s="330" cm="1">
        <f t="array" ref="CJ160">INDEX('Instrument Performance'!$B$3:$XFD$1048576,-1+MATCH($BF160, 'Instrument Performance'!$A$3:$A$1048576, 0), MATCH(CJ$4, 'Instrument Performance'!$B$3:$XFD$3, 0))</f>
        <v>3.9952870000000001E-3</v>
      </c>
      <c r="CK160" s="330" cm="1">
        <f t="array" ref="CK160">INDEX('Instrument Performance'!$B$3:$XFD$1048576,-1+MATCH($BF160, 'Instrument Performance'!$A$3:$A$1048576, 0), MATCH(CK$4, 'Instrument Performance'!$B$3:$XFD$3, 0))</f>
        <v>1.9784239999999998E-2</v>
      </c>
      <c r="CL160" s="330" cm="1">
        <f t="array" ref="CL160">INDEX('Instrument Performance'!$B$3:$XFD$1048576,-1+MATCH($BF160, 'Instrument Performance'!$A$3:$A$1048576, 0), MATCH(CL$4, 'Instrument Performance'!$B$3:$XFD$3, 0))</f>
        <v>5.7278010000000002E-3</v>
      </c>
      <c r="CM160" s="330" cm="1">
        <f t="array" ref="CM160">INDEX('Instrument Performance'!$B$3:$XFD$1048576,-1+MATCH($BF160, 'Instrument Performance'!$A$3:$A$1048576, 0), MATCH(CM$4, 'Instrument Performance'!$B$3:$XFD$3, 0))</f>
        <v>2.4292299999999999E-2</v>
      </c>
      <c r="CN160" s="330" cm="1">
        <f t="array" ref="CN160">INDEX('Instrument Performance'!$B$3:$XFD$1048576,-1+MATCH($BF160, 'Instrument Performance'!$A$3:$A$1048576, 0), MATCH(CN$4, 'Instrument Performance'!$B$3:$XFD$3, 0))</f>
        <v>4.4662629999999995E-2</v>
      </c>
      <c r="CO160" s="330" cm="1">
        <f t="array" ref="CO160">INDEX('Instrument Performance'!$B$3:$XFD$1048576,-1+MATCH($BF160, 'Instrument Performance'!$A$3:$A$1048576, 0), MATCH(CO$4, 'Instrument Performance'!$B$3:$XFD$3, 0))</f>
        <v>4.4754269999999999E-2</v>
      </c>
      <c r="CP160" s="330" cm="1">
        <f t="array" ref="CP160">INDEX('Instrument Performance'!$B$3:$XFD$1048576,-1+MATCH($BF160, 'Instrument Performance'!$A$3:$A$1048576, 0), MATCH(CP$4, 'Instrument Performance'!$B$3:$XFD$3, 0))</f>
        <v>6.5083570000000007E-2</v>
      </c>
      <c r="CQ160" s="330" cm="1">
        <f t="array" ref="CQ160">INDEX('Instrument Performance'!$B$3:$XFD$1048576,-1+MATCH($BF160, 'Instrument Performance'!$A$3:$A$1048576, 0), MATCH(CQ$4, 'Instrument Performance'!$B$3:$XFD$3, 0))</f>
        <v>3.9279707669828079E-2</v>
      </c>
      <c r="CR160" s="330" cm="1">
        <f t="array" ref="CR160">INDEX('Instrument Performance'!$B$3:$XFD$1048576,-1+MATCH($BF160, 'Instrument Performance'!$A$3:$A$1048576, 0), MATCH(CR$4, 'Instrument Performance'!$B$3:$XFD$3, 0))</f>
        <v>5.0722940000000001E-2</v>
      </c>
      <c r="CS160" s="330" cm="1">
        <f t="array" ref="CS160">INDEX('Instrument Performance'!$B$3:$XFD$1048576,-1+MATCH($BF160, 'Instrument Performance'!$A$3:$A$1048576, 0), MATCH(CS$4, 'Instrument Performance'!$B$3:$XFD$3, 0))</f>
        <v>7.6549948513797039E-2</v>
      </c>
      <c r="CT160" s="330" cm="1">
        <f t="array" ref="CT160">INDEX('Instrument Performance'!$B$3:$XFD$1048576,-1+MATCH($BF160, 'Instrument Performance'!$A$3:$A$1048576, 0), MATCH(CT$4, 'Instrument Performance'!$B$3:$XFD$3, 0))</f>
        <v>3.2974812031330665E-3</v>
      </c>
      <c r="CU160" s="330" cm="1">
        <f t="array" ref="CU160">INDEX('Instrument Performance'!$B$3:$XFD$1048576,-1+MATCH($BF160, 'Instrument Performance'!$A$3:$A$1048576, 0), MATCH(CU$4, 'Instrument Performance'!$B$3:$XFD$3, 0))</f>
        <v>1.5759901329313486E-2</v>
      </c>
      <c r="CV160" s="330" t="str" cm="1">
        <f t="array" ref="CV160">INDEX('Instrument Performance'!$B$3:$XFD$1048576,-1+MATCH($BF160, 'Instrument Performance'!$A$3:$A$1048576, 0), MATCH(CV$4, 'Instrument Performance'!$B$3:$XFD$3, 0))</f>
        <v/>
      </c>
      <c r="CW160" s="330" cm="1">
        <f t="array" ref="CW160">INDEX('Instrument Performance'!$B$3:$XFD$1048576,-1+MATCH($BF160, 'Instrument Performance'!$A$3:$A$1048576, 0), MATCH(CW$4, 'Instrument Performance'!$B$3:$XFD$3, 0))</f>
        <v>-6.4856417268998046E-3</v>
      </c>
      <c r="CX160" s="330" cm="1">
        <f t="array" ref="CX160">INDEX('Instrument Performance'!$B$3:$XFD$1048576,-1+MATCH($BF160, 'Instrument Performance'!$A$3:$A$1048576, 0), MATCH(CX$4, 'Instrument Performance'!$B$3:$XFD$3, 0))</f>
        <v>1.8867924528302105E-2</v>
      </c>
      <c r="CY160" s="330" cm="1">
        <f t="array" ref="CY160">INDEX('Instrument Performance'!$B$3:$XFD$1048576,-1+MATCH($BF160, 'Instrument Performance'!$A$3:$A$1048576, 0), MATCH(CY$4, 'Instrument Performance'!$B$3:$XFD$3, 0))</f>
        <v>1.7867880766257116E-2</v>
      </c>
      <c r="CZ160" s="330" cm="1">
        <f t="array" ref="CZ160">INDEX('Instrument Performance'!$B$3:$XFD$1048576,-1+MATCH($BF160, 'Instrument Performance'!$A$3:$A$1048576, 0), MATCH(CZ$4, 'Instrument Performance'!$B$3:$XFD$3, 0))</f>
        <v>3.7700714077608444E-2</v>
      </c>
      <c r="DA160" s="330" cm="1">
        <f t="array" ref="DA160">INDEX('Instrument Performance'!$B$3:$XFD$1048576,-1+MATCH($BF160, 'Instrument Performance'!$A$3:$A$1048576, 0), MATCH(DA$4, 'Instrument Performance'!$B$3:$XFD$3, 0))</f>
        <v>2.76E-2</v>
      </c>
      <c r="DB160" s="330" t="str" cm="1">
        <f t="array" ref="DB160">INDEX('Instrument Performance'!$B$3:$XFD$1048576,-1+MATCH($BF160, 'Instrument Performance'!$A$3:$A$1048576, 0), MATCH(DB$4, 'Instrument Performance'!$B$3:$XFD$3, 0))</f>
        <v/>
      </c>
      <c r="DC160" s="330" t="str" cm="1">
        <f t="array" ref="DC160">INDEX('Instrument Performance'!$B$3:$XFD$1048576,-1+MATCH($BF160, 'Instrument Performance'!$A$3:$A$1048576, 0), MATCH(DC$4, 'Instrument Performance'!$B$3:$XFD$3, 0))</f>
        <v/>
      </c>
      <c r="DD160" s="330" t="str" cm="1">
        <f t="array" ref="DD160">INDEX('Instrument Performance'!$B$3:$XFD$1048576,-1+MATCH($BF160, 'Instrument Performance'!$A$3:$A$1048576, 0), MATCH(DD$4, 'Instrument Performance'!$B$3:$XFD$3, 0))</f>
        <v/>
      </c>
      <c r="DE160" s="330" t="str" cm="1">
        <f t="array" ref="DE160">INDEX('Instrument Performance'!$B$3:$XFD$1048576,-1+MATCH($BF160, 'Instrument Performance'!$A$3:$A$1048576, 0), MATCH(DE$4, 'Instrument Performance'!$B$3:$XFD$3, 0))</f>
        <v/>
      </c>
      <c r="DF160" s="330" cm="1">
        <f t="array" ref="DF160">INDEX('Instrument Performance'!$B$3:$XFD$1048576,-1+MATCH($BF160, 'Instrument Performance'!$A$3:$A$1048576, 0), MATCH(DF$4, 'Instrument Performance'!$B$3:$XFD$3, 0))</f>
        <v>4.5940890839478395E-2</v>
      </c>
      <c r="DG160" s="330" cm="1">
        <f t="array" ref="DG160">INDEX('Instrument Performance'!$B$3:$XFD$1048576,-1+MATCH($BF160, 'Instrument Performance'!$A$3:$A$1048576, 0), MATCH(DG$4, 'Instrument Performance'!$B$3:$XFD$3, 0))</f>
        <v>1.010912734184588E-2</v>
      </c>
      <c r="DH160" s="321"/>
      <c r="DI160" s="332"/>
      <c r="DJ160" s="335">
        <f t="shared" si="26"/>
        <v>43069</v>
      </c>
      <c r="DK160" s="330">
        <f t="shared" si="27"/>
        <v>2.1648004167341382E-2</v>
      </c>
      <c r="DL160" s="338">
        <f t="shared" si="29"/>
        <v>-5.4794520547945207E-5</v>
      </c>
      <c r="DM160" s="333">
        <f t="shared" si="28"/>
        <v>1.9969916443274727E-2</v>
      </c>
      <c r="DN160" s="333">
        <v>6.6942039989659197E-3</v>
      </c>
      <c r="DO160" s="339">
        <f t="shared" si="30"/>
        <v>1.6780877240666556E-3</v>
      </c>
      <c r="DQ160" s="333">
        <f t="shared" si="31"/>
        <v>1.3275712444308807E-2</v>
      </c>
    </row>
    <row r="161" spans="1:121">
      <c r="A161" s="331">
        <v>43100</v>
      </c>
      <c r="B161" s="330">
        <v>0</v>
      </c>
      <c r="C161" s="330">
        <v>4.0000000001004371E-2</v>
      </c>
      <c r="D161" s="330">
        <v>0</v>
      </c>
      <c r="E161" s="330">
        <v>0</v>
      </c>
      <c r="F161" s="330">
        <v>8.2487508333591666E-12</v>
      </c>
      <c r="G161" s="330">
        <v>0</v>
      </c>
      <c r="H161" s="330">
        <v>0</v>
      </c>
      <c r="I161" s="330">
        <v>1.6603693625177619E-13</v>
      </c>
      <c r="J161" s="330">
        <v>4.7082324793656016E-13</v>
      </c>
      <c r="K161" s="330">
        <v>1.5380724252099611E-13</v>
      </c>
      <c r="L161" s="330">
        <v>0</v>
      </c>
      <c r="M161" s="330">
        <v>4.9999999999351147E-2</v>
      </c>
      <c r="N161" s="330">
        <v>4.4373535719276298E-13</v>
      </c>
      <c r="O161" s="330">
        <v>2.499999999118321E-2</v>
      </c>
      <c r="P161" s="330">
        <v>5.0000000000270967E-2</v>
      </c>
      <c r="Q161" s="330">
        <v>0</v>
      </c>
      <c r="R161" s="330">
        <v>0</v>
      </c>
      <c r="S161" s="330">
        <v>1.053828762396329E-13</v>
      </c>
      <c r="T161" s="330">
        <v>0</v>
      </c>
      <c r="U161" s="330">
        <v>5.0000000000105863E-2</v>
      </c>
      <c r="V161" s="330">
        <v>0</v>
      </c>
      <c r="W161" s="330">
        <v>0</v>
      </c>
      <c r="X161" s="330">
        <v>5.0000000000263493E-2</v>
      </c>
      <c r="Y161" s="330">
        <v>0</v>
      </c>
      <c r="Z161" s="330">
        <v>0</v>
      </c>
      <c r="AA161" s="330">
        <v>4.8461538499717429E-3</v>
      </c>
      <c r="AB161" s="330">
        <v>0</v>
      </c>
      <c r="AC161" s="330">
        <v>0</v>
      </c>
      <c r="AD161" s="330">
        <v>5.0000000000155947E-2</v>
      </c>
      <c r="AE161" s="330">
        <v>0</v>
      </c>
      <c r="AF161" s="330">
        <v>0</v>
      </c>
      <c r="AG161" s="330">
        <v>0</v>
      </c>
      <c r="AH161" s="330">
        <v>0</v>
      </c>
      <c r="AI161" s="330">
        <v>5.0000000000308319E-2</v>
      </c>
      <c r="AJ161" s="330">
        <v>5.0000000000266713E-2</v>
      </c>
      <c r="AK161" s="330">
        <v>5.0000000000311261E-2</v>
      </c>
      <c r="AL161" s="330">
        <v>0</v>
      </c>
      <c r="AM161" s="330">
        <v>2.0335102081916389E-14</v>
      </c>
      <c r="AN161" s="330">
        <v>5.0000000000269759E-2</v>
      </c>
      <c r="AO161" s="330">
        <v>4.6153846152682268E-2</v>
      </c>
      <c r="AP161" s="330">
        <v>5.5384615384586923E-2</v>
      </c>
      <c r="AQ161" s="330">
        <v>0.10000000000030709</v>
      </c>
      <c r="AR161" s="330">
        <v>0</v>
      </c>
      <c r="AS161" s="330">
        <v>0</v>
      </c>
      <c r="AT161" s="330">
        <v>1.3556573299092121E-12</v>
      </c>
      <c r="AU161" s="330">
        <v>5.0000000000277087E-2</v>
      </c>
      <c r="AV161" s="330">
        <v>5.0000000000321121E-2</v>
      </c>
      <c r="AW161" s="330">
        <v>1.339294045295714E-2</v>
      </c>
      <c r="AX161" s="330">
        <v>0.1000000000003073</v>
      </c>
      <c r="AY161" s="330">
        <v>4.5222444162850532E-2</v>
      </c>
      <c r="AZ161" s="330">
        <v>3.0938003132162671E-13</v>
      </c>
      <c r="BA161" s="330">
        <v>2.0000000000294501E-2</v>
      </c>
      <c r="BB161" s="330">
        <v>0</v>
      </c>
      <c r="BC161" s="321"/>
      <c r="BD161" s="333">
        <f t="shared" si="24"/>
        <v>1.0000000000093205</v>
      </c>
      <c r="BE161" s="334"/>
      <c r="BF161" s="335">
        <f t="shared" si="25"/>
        <v>43100</v>
      </c>
      <c r="BG161" s="330" cm="1">
        <f t="array" ref="BG161">INDEX('Instrument Performance'!$B$3:$XFD$1048576,-1+MATCH($BF161, 'Instrument Performance'!$A$3:$A$1048576, 0), MATCH(BG$4, 'Instrument Performance'!$B$3:$XFD$3, 0))</f>
        <v>-1.8592300000000001E-3</v>
      </c>
      <c r="BH161" s="330" cm="1">
        <f t="array" ref="BH161">INDEX('Instrument Performance'!$B$3:$XFD$1048576,-1+MATCH($BF161, 'Instrument Performance'!$A$3:$A$1048576, 0), MATCH(BH$4, 'Instrument Performance'!$B$3:$XFD$3, 0))</f>
        <v>-1.347612E-3</v>
      </c>
      <c r="BI161" s="330" cm="1">
        <f t="array" ref="BI161">INDEX('Instrument Performance'!$B$3:$XFD$1048576,-1+MATCH($BF161, 'Instrument Performance'!$A$3:$A$1048576, 0), MATCH(BI$4, 'Instrument Performance'!$B$3:$XFD$3, 0))</f>
        <v>1.452025E-3</v>
      </c>
      <c r="BJ161" s="330" cm="1">
        <f t="array" ref="BJ161">INDEX('Instrument Performance'!$B$3:$XFD$1048576,-1+MATCH($BF161, 'Instrument Performance'!$A$3:$A$1048576, 0), MATCH(BJ$4, 'Instrument Performance'!$B$3:$XFD$3, 0))</f>
        <v>8.5805539999999996E-4</v>
      </c>
      <c r="BK161" s="330" cm="1">
        <f t="array" ref="BK161">INDEX('Instrument Performance'!$B$3:$XFD$1048576,-1+MATCH($BF161, 'Instrument Performance'!$A$3:$A$1048576, 0), MATCH(BK$4, 'Instrument Performance'!$B$3:$XFD$3, 0))</f>
        <v>-1.015022E-3</v>
      </c>
      <c r="BL161" s="330" cm="1">
        <f t="array" ref="BL161">INDEX('Instrument Performance'!$B$3:$XFD$1048576,-1+MATCH($BF161, 'Instrument Performance'!$A$3:$A$1048576, 0), MATCH(BL$4, 'Instrument Performance'!$B$3:$XFD$3, 0))</f>
        <v>-1.1250699999999999E-3</v>
      </c>
      <c r="BM161" s="330" cm="1">
        <f t="array" ref="BM161">INDEX('Instrument Performance'!$B$3:$XFD$1048576,-1+MATCH($BF161, 'Instrument Performance'!$A$3:$A$1048576, 0), MATCH(BM$4, 'Instrument Performance'!$B$3:$XFD$3, 0))</f>
        <v>-1.3333329999999999E-3</v>
      </c>
      <c r="BN161" s="330" cm="1">
        <f t="array" ref="BN161">INDEX('Instrument Performance'!$B$3:$XFD$1048576,-1+MATCH($BF161, 'Instrument Performance'!$A$3:$A$1048576, 0), MATCH(BN$4, 'Instrument Performance'!$B$3:$XFD$3, 0))</f>
        <v>2.1857538782381041E-4</v>
      </c>
      <c r="BO161" s="330" cm="1">
        <f t="array" ref="BO161">INDEX('Instrument Performance'!$B$3:$XFD$1048576,-1+MATCH($BF161, 'Instrument Performance'!$A$3:$A$1048576, 0), MATCH(BO$4, 'Instrument Performance'!$B$3:$XFD$3, 0))</f>
        <v>0</v>
      </c>
      <c r="BP161" s="330" cm="1">
        <f t="array" ref="BP161">INDEX('Instrument Performance'!$B$3:$XFD$1048576,-1+MATCH($BF161, 'Instrument Performance'!$A$3:$A$1048576, 0), MATCH(BP$4, 'Instrument Performance'!$B$3:$XFD$3, 0))</f>
        <v>-1.1385404108232855E-3</v>
      </c>
      <c r="BQ161" s="330" cm="1">
        <f t="array" ref="BQ161">INDEX('Instrument Performance'!$B$3:$XFD$1048576,-1+MATCH($BF161, 'Instrument Performance'!$A$3:$A$1048576, 0), MATCH(BQ$4, 'Instrument Performance'!$B$3:$XFD$3, 0))</f>
        <v>-2.3501016260163432E-3</v>
      </c>
      <c r="BR161" s="330" cm="1">
        <f t="array" ref="BR161">INDEX('Instrument Performance'!$B$3:$XFD$1048576,-1+MATCH($BF161, 'Instrument Performance'!$A$3:$A$1048576, 0), MATCH(BR$4, 'Instrument Performance'!$B$3:$XFD$3, 0))</f>
        <v>-1.7207919999999999E-3</v>
      </c>
      <c r="BS161" s="330" cm="1">
        <f t="array" ref="BS161">INDEX('Instrument Performance'!$B$3:$XFD$1048576,-1+MATCH($BF161, 'Instrument Performance'!$A$3:$A$1048576, 0), MATCH(BS$4, 'Instrument Performance'!$B$3:$XFD$3, 0))</f>
        <v>1.3678259999999999E-3</v>
      </c>
      <c r="BT161" s="330" cm="1">
        <f t="array" ref="BT161">INDEX('Instrument Performance'!$B$3:$XFD$1048576,-1+MATCH($BF161, 'Instrument Performance'!$A$3:$A$1048576, 0), MATCH(BT$4, 'Instrument Performance'!$B$3:$XFD$3, 0))</f>
        <v>9.4193160000000001E-4</v>
      </c>
      <c r="BU161" s="330" cm="1">
        <f t="array" ref="BU161">INDEX('Instrument Performance'!$B$3:$XFD$1048576,-1+MATCH($BF161, 'Instrument Performance'!$A$3:$A$1048576, 0), MATCH(BU$4, 'Instrument Performance'!$B$3:$XFD$3, 0))</f>
        <v>4.2419370000000003E-3</v>
      </c>
      <c r="BV161" s="330" cm="1">
        <f t="array" ref="BV161">INDEX('Instrument Performance'!$B$3:$XFD$1048576,-1+MATCH($BF161, 'Instrument Performance'!$A$3:$A$1048576, 0), MATCH(BV$4, 'Instrument Performance'!$B$3:$XFD$3, 0))</f>
        <v>-9.6552660948112656E-4</v>
      </c>
      <c r="BW161" s="330" cm="1">
        <f t="array" ref="BW161">INDEX('Instrument Performance'!$B$3:$XFD$1048576,-1+MATCH($BF161, 'Instrument Performance'!$A$3:$A$1048576, 0), MATCH(BW$4, 'Instrument Performance'!$B$3:$XFD$3, 0))</f>
        <v>-1.7245378498956907E-3</v>
      </c>
      <c r="BX161" s="330" cm="1">
        <f t="array" ref="BX161">INDEX('Instrument Performance'!$B$3:$XFD$1048576,-1+MATCH($BF161, 'Instrument Performance'!$A$3:$A$1048576, 0), MATCH(BX$4, 'Instrument Performance'!$B$3:$XFD$3, 0))</f>
        <v>2.7000000000000003E-2</v>
      </c>
      <c r="BY161" s="330" cm="1">
        <f t="array" ref="BY161">INDEX('Instrument Performance'!$B$3:$XFD$1048576,-1+MATCH($BF161, 'Instrument Performance'!$A$3:$A$1048576, 0), MATCH(BY$4, 'Instrument Performance'!$B$3:$XFD$3, 0))</f>
        <v>2.0152508185228037E-2</v>
      </c>
      <c r="BZ161" s="330" cm="1">
        <f t="array" ref="BZ161">INDEX('Instrument Performance'!$B$3:$XFD$1048576,-1+MATCH($BF161, 'Instrument Performance'!$A$3:$A$1048576, 0), MATCH(BZ$4, 'Instrument Performance'!$B$3:$XFD$3, 0))</f>
        <v>8.8602671046376091E-3</v>
      </c>
      <c r="CA161" s="330" cm="1">
        <f t="array" ref="CA161">INDEX('Instrument Performance'!$B$3:$XFD$1048576,-1+MATCH($BF161, 'Instrument Performance'!$A$3:$A$1048576, 0), MATCH(CA$4, 'Instrument Performance'!$B$3:$XFD$3, 0))</f>
        <v>1.9071831176179027E-2</v>
      </c>
      <c r="CB161" s="330" cm="1">
        <f t="array" ref="CB161">INDEX('Instrument Performance'!$B$3:$XFD$1048576,-1+MATCH($BF161, 'Instrument Performance'!$A$3:$A$1048576, 0), MATCH(CB$4, 'Instrument Performance'!$B$3:$XFD$3, 0))</f>
        <v>2.7777780000000002E-2</v>
      </c>
      <c r="CC161" s="330" cm="1">
        <f t="array" ref="CC161">INDEX('Instrument Performance'!$B$3:$XFD$1048576,-1+MATCH($BF161, 'Instrument Performance'!$A$3:$A$1048576, 0), MATCH(CC$4, 'Instrument Performance'!$B$3:$XFD$3, 0))</f>
        <v>2.9467264519639089E-2</v>
      </c>
      <c r="CD161" s="330" cm="1">
        <f t="array" ref="CD161">INDEX('Instrument Performance'!$B$3:$XFD$1048576,-1+MATCH($BF161, 'Instrument Performance'!$A$3:$A$1048576, 0), MATCH(CD$4, 'Instrument Performance'!$B$3:$XFD$3, 0))</f>
        <v>2.541069E-2</v>
      </c>
      <c r="CE161" s="330" cm="1">
        <f t="array" ref="CE161">INDEX('Instrument Performance'!$B$3:$XFD$1048576,-1+MATCH($BF161, 'Instrument Performance'!$A$3:$A$1048576, 0), MATCH(CE$4, 'Instrument Performance'!$B$3:$XFD$3, 0))</f>
        <v>2.8169010000000001E-2</v>
      </c>
      <c r="CF161" s="330" cm="1">
        <f t="array" ref="CF161">INDEX('Instrument Performance'!$B$3:$XFD$1048576,-1+MATCH($BF161, 'Instrument Performance'!$A$3:$A$1048576, 0), MATCH(CF$4, 'Instrument Performance'!$B$3:$XFD$3, 0))</f>
        <v>2.9411759999999999E-2</v>
      </c>
      <c r="CG161" s="330" cm="1">
        <f t="array" ref="CG161">INDEX('Instrument Performance'!$B$3:$XFD$1048576,-1+MATCH($BF161, 'Instrument Performance'!$A$3:$A$1048576, 0), MATCH(CG$4, 'Instrument Performance'!$B$3:$XFD$3, 0))</f>
        <v>4.351551E-2</v>
      </c>
      <c r="CH161" s="330" cm="1">
        <f t="array" ref="CH161">INDEX('Instrument Performance'!$B$3:$XFD$1048576,-1+MATCH($BF161, 'Instrument Performance'!$A$3:$A$1048576, 0), MATCH(CH$4, 'Instrument Performance'!$B$3:$XFD$3, 0))</f>
        <v>3.7999580000000005E-2</v>
      </c>
      <c r="CI161" s="330" cm="1">
        <f t="array" ref="CI161">INDEX('Instrument Performance'!$B$3:$XFD$1048576,-1+MATCH($BF161, 'Instrument Performance'!$A$3:$A$1048576, 0), MATCH(CI$4, 'Instrument Performance'!$B$3:$XFD$3, 0))</f>
        <v>3.0787220000000001E-2</v>
      </c>
      <c r="CJ161" s="330" cm="1">
        <f t="array" ref="CJ161">INDEX('Instrument Performance'!$B$3:$XFD$1048576,-1+MATCH($BF161, 'Instrument Performance'!$A$3:$A$1048576, 0), MATCH(CJ$4, 'Instrument Performance'!$B$3:$XFD$3, 0))</f>
        <v>-3.7374129999999997E-4</v>
      </c>
      <c r="CK161" s="330" cm="1">
        <f t="array" ref="CK161">INDEX('Instrument Performance'!$B$3:$XFD$1048576,-1+MATCH($BF161, 'Instrument Performance'!$A$3:$A$1048576, 0), MATCH(CK$4, 'Instrument Performance'!$B$3:$XFD$3, 0))</f>
        <v>-1.5227539999999999E-2</v>
      </c>
      <c r="CL161" s="330" cm="1">
        <f t="array" ref="CL161">INDEX('Instrument Performance'!$B$3:$XFD$1048576,-1+MATCH($BF161, 'Instrument Performance'!$A$3:$A$1048576, 0), MATCH(CL$4, 'Instrument Performance'!$B$3:$XFD$3, 0))</f>
        <v>2.445077E-4</v>
      </c>
      <c r="CM161" s="330" cm="1">
        <f t="array" ref="CM161">INDEX('Instrument Performance'!$B$3:$XFD$1048576,-1+MATCH($BF161, 'Instrument Performance'!$A$3:$A$1048576, 0), MATCH(CM$4, 'Instrument Performance'!$B$3:$XFD$3, 0))</f>
        <v>1.652814E-2</v>
      </c>
      <c r="CN161" s="330" cm="1">
        <f t="array" ref="CN161">INDEX('Instrument Performance'!$B$3:$XFD$1048576,-1+MATCH($BF161, 'Instrument Performance'!$A$3:$A$1048576, 0), MATCH(CN$4, 'Instrument Performance'!$B$3:$XFD$3, 0))</f>
        <v>2.537708E-2</v>
      </c>
      <c r="CO161" s="330" cm="1">
        <f t="array" ref="CO161">INDEX('Instrument Performance'!$B$3:$XFD$1048576,-1+MATCH($BF161, 'Instrument Performance'!$A$3:$A$1048576, 0), MATCH(CO$4, 'Instrument Performance'!$B$3:$XFD$3, 0))</f>
        <v>2.7090690000000001E-2</v>
      </c>
      <c r="CP161" s="330" cm="1">
        <f t="array" ref="CP161">INDEX('Instrument Performance'!$B$3:$XFD$1048576,-1+MATCH($BF161, 'Instrument Performance'!$A$3:$A$1048576, 0), MATCH(CP$4, 'Instrument Performance'!$B$3:$XFD$3, 0))</f>
        <v>2.1258720000000002E-2</v>
      </c>
      <c r="CQ161" s="330" cm="1">
        <f t="array" ref="CQ161">INDEX('Instrument Performance'!$B$3:$XFD$1048576,-1+MATCH($BF161, 'Instrument Performance'!$A$3:$A$1048576, 0), MATCH(CQ$4, 'Instrument Performance'!$B$3:$XFD$3, 0))</f>
        <v>1.3999947643633423E-2</v>
      </c>
      <c r="CR161" s="330" cm="1">
        <f t="array" ref="CR161">INDEX('Instrument Performance'!$B$3:$XFD$1048576,-1+MATCH($BF161, 'Instrument Performance'!$A$3:$A$1048576, 0), MATCH(CR$4, 'Instrument Performance'!$B$3:$XFD$3, 0))</f>
        <v>-8.6138729999999993E-3</v>
      </c>
      <c r="CS161" s="330" cm="1">
        <f t="array" ref="CS161">INDEX('Instrument Performance'!$B$3:$XFD$1048576,-1+MATCH($BF161, 'Instrument Performance'!$A$3:$A$1048576, 0), MATCH(CS$4, 'Instrument Performance'!$B$3:$XFD$3, 0))</f>
        <v>4.4077332655079182E-4</v>
      </c>
      <c r="CT161" s="330" cm="1">
        <f t="array" ref="CT161">INDEX('Instrument Performance'!$B$3:$XFD$1048576,-1+MATCH($BF161, 'Instrument Performance'!$A$3:$A$1048576, 0), MATCH(CT$4, 'Instrument Performance'!$B$3:$XFD$3, 0))</f>
        <v>9.9989018583584548E-3</v>
      </c>
      <c r="CU161" s="330" cm="1">
        <f t="array" ref="CU161">INDEX('Instrument Performance'!$B$3:$XFD$1048576,-1+MATCH($BF161, 'Instrument Performance'!$A$3:$A$1048576, 0), MATCH(CU$4, 'Instrument Performance'!$B$3:$XFD$3, 0))</f>
        <v>1.0388559093362115E-2</v>
      </c>
      <c r="CV161" s="330" t="str" cm="1">
        <f t="array" ref="CV161">INDEX('Instrument Performance'!$B$3:$XFD$1048576,-1+MATCH($BF161, 'Instrument Performance'!$A$3:$A$1048576, 0), MATCH(CV$4, 'Instrument Performance'!$B$3:$XFD$3, 0))</f>
        <v/>
      </c>
      <c r="CW161" s="330" cm="1">
        <f t="array" ref="CW161">INDEX('Instrument Performance'!$B$3:$XFD$1048576,-1+MATCH($BF161, 'Instrument Performance'!$A$3:$A$1048576, 0), MATCH(CW$4, 'Instrument Performance'!$B$3:$XFD$3, 0))</f>
        <v>2.7999528097839566E-3</v>
      </c>
      <c r="CX161" s="330" cm="1">
        <f t="array" ref="CX161">INDEX('Instrument Performance'!$B$3:$XFD$1048576,-1+MATCH($BF161, 'Instrument Performance'!$A$3:$A$1048576, 0), MATCH(CX$4, 'Instrument Performance'!$B$3:$XFD$3, 0))</f>
        <v>1.6460905349793276E-3</v>
      </c>
      <c r="CY161" s="330" cm="1">
        <f t="array" ref="CY161">INDEX('Instrument Performance'!$B$3:$XFD$1048576,-1+MATCH($BF161, 'Instrument Performance'!$A$3:$A$1048576, 0), MATCH(CY$4, 'Instrument Performance'!$B$3:$XFD$3, 0))</f>
        <v>-2.9538357667313608E-3</v>
      </c>
      <c r="CZ161" s="330" cm="1">
        <f t="array" ref="CZ161">INDEX('Instrument Performance'!$B$3:$XFD$1048576,-1+MATCH($BF161, 'Instrument Performance'!$A$3:$A$1048576, 0), MATCH(CZ$4, 'Instrument Performance'!$B$3:$XFD$3, 0))</f>
        <v>4.7001330975982025E-3</v>
      </c>
      <c r="DA161" s="330" cm="1">
        <f t="array" ref="DA161">INDEX('Instrument Performance'!$B$3:$XFD$1048576,-1+MATCH($BF161, 'Instrument Performance'!$A$3:$A$1048576, 0), MATCH(DA$4, 'Instrument Performance'!$B$3:$XFD$3, 0))</f>
        <v>3.78E-2</v>
      </c>
      <c r="DB161" s="330" t="str" cm="1">
        <f t="array" ref="DB161">INDEX('Instrument Performance'!$B$3:$XFD$1048576,-1+MATCH($BF161, 'Instrument Performance'!$A$3:$A$1048576, 0), MATCH(DB$4, 'Instrument Performance'!$B$3:$XFD$3, 0))</f>
        <v/>
      </c>
      <c r="DC161" s="330" t="str" cm="1">
        <f t="array" ref="DC161">INDEX('Instrument Performance'!$B$3:$XFD$1048576,-1+MATCH($BF161, 'Instrument Performance'!$A$3:$A$1048576, 0), MATCH(DC$4, 'Instrument Performance'!$B$3:$XFD$3, 0))</f>
        <v/>
      </c>
      <c r="DD161" s="330" t="str" cm="1">
        <f t="array" ref="DD161">INDEX('Instrument Performance'!$B$3:$XFD$1048576,-1+MATCH($BF161, 'Instrument Performance'!$A$3:$A$1048576, 0), MATCH(DD$4, 'Instrument Performance'!$B$3:$XFD$3, 0))</f>
        <v/>
      </c>
      <c r="DE161" s="330" t="str" cm="1">
        <f t="array" ref="DE161">INDEX('Instrument Performance'!$B$3:$XFD$1048576,-1+MATCH($BF161, 'Instrument Performance'!$A$3:$A$1048576, 0), MATCH(DE$4, 'Instrument Performance'!$B$3:$XFD$3, 0))</f>
        <v/>
      </c>
      <c r="DF161" s="330" cm="1">
        <f t="array" ref="DF161">INDEX('Instrument Performance'!$B$3:$XFD$1048576,-1+MATCH($BF161, 'Instrument Performance'!$A$3:$A$1048576, 0), MATCH(DF$4, 'Instrument Performance'!$B$3:$XFD$3, 0))</f>
        <v>1.0093734339267994E-2</v>
      </c>
      <c r="DG161" s="330" cm="1">
        <f t="array" ref="DG161">INDEX('Instrument Performance'!$B$3:$XFD$1048576,-1+MATCH($BF161, 'Instrument Performance'!$A$3:$A$1048576, 0), MATCH(DG$4, 'Instrument Performance'!$B$3:$XFD$3, 0))</f>
        <v>3.6043238190963223E-2</v>
      </c>
      <c r="DH161" s="321"/>
      <c r="DI161" s="332"/>
      <c r="DJ161" s="335">
        <f t="shared" si="26"/>
        <v>43100</v>
      </c>
      <c r="DK161" s="330">
        <f t="shared" si="27"/>
        <v>1.1042969072294753E-2</v>
      </c>
      <c r="DL161" s="338">
        <f t="shared" si="29"/>
        <v>-5.4794520547945207E-5</v>
      </c>
      <c r="DM161" s="333">
        <f t="shared" si="28"/>
        <v>9.3269918196852153E-3</v>
      </c>
      <c r="DN161" s="333">
        <v>1.469859524767414E-2</v>
      </c>
      <c r="DO161" s="339">
        <f t="shared" si="30"/>
        <v>1.7159772526095379E-3</v>
      </c>
      <c r="DQ161" s="333">
        <f t="shared" si="31"/>
        <v>-5.3716034279889247E-3</v>
      </c>
    </row>
    <row r="162" spans="1:121">
      <c r="A162" s="331">
        <v>43131</v>
      </c>
      <c r="B162" s="330">
        <v>0</v>
      </c>
      <c r="C162" s="330">
        <v>4.0000000001585982E-2</v>
      </c>
      <c r="D162" s="330">
        <v>0</v>
      </c>
      <c r="E162" s="330">
        <v>0</v>
      </c>
      <c r="F162" s="330">
        <v>4.1266491833522809E-12</v>
      </c>
      <c r="G162" s="330">
        <v>0</v>
      </c>
      <c r="H162" s="330">
        <v>1.5396282997480789E-13</v>
      </c>
      <c r="I162" s="330">
        <v>1.551535882542109E-13</v>
      </c>
      <c r="J162" s="330">
        <v>3.9086026836221952E-13</v>
      </c>
      <c r="K162" s="330">
        <v>0</v>
      </c>
      <c r="L162" s="330">
        <v>0</v>
      </c>
      <c r="M162" s="330">
        <v>4.9999999999445092E-2</v>
      </c>
      <c r="N162" s="330">
        <v>5.7081154154807414E-13</v>
      </c>
      <c r="O162" s="330">
        <v>2.4999999992615509E-2</v>
      </c>
      <c r="P162" s="330">
        <v>5.0000000000313093E-2</v>
      </c>
      <c r="Q162" s="330">
        <v>0</v>
      </c>
      <c r="R162" s="330">
        <v>1.7763227554392129E-16</v>
      </c>
      <c r="S162" s="330">
        <v>1.011831178554937E-14</v>
      </c>
      <c r="T162" s="330">
        <v>0</v>
      </c>
      <c r="U162" s="330">
        <v>2.670683203054749E-13</v>
      </c>
      <c r="V162" s="330">
        <v>2.3552147237322772E-13</v>
      </c>
      <c r="W162" s="330">
        <v>2.9846153851392759E-2</v>
      </c>
      <c r="X162" s="330">
        <v>2.4999999996284761E-2</v>
      </c>
      <c r="Y162" s="330">
        <v>7.5113507546250319E-14</v>
      </c>
      <c r="Z162" s="330">
        <v>0</v>
      </c>
      <c r="AA162" s="330">
        <v>4.9999999999399823E-2</v>
      </c>
      <c r="AB162" s="330">
        <v>2.5014685820643999E-14</v>
      </c>
      <c r="AC162" s="330">
        <v>1.5682440635916439E-13</v>
      </c>
      <c r="AD162" s="330">
        <v>5.000000000025346E-2</v>
      </c>
      <c r="AE162" s="330">
        <v>0</v>
      </c>
      <c r="AF162" s="330">
        <v>0</v>
      </c>
      <c r="AG162" s="330">
        <v>0</v>
      </c>
      <c r="AH162" s="330">
        <v>5.35424235483489E-14</v>
      </c>
      <c r="AI162" s="330">
        <v>5.0000000000478488E-2</v>
      </c>
      <c r="AJ162" s="330">
        <v>0</v>
      </c>
      <c r="AK162" s="330">
        <v>5.0000000000081438E-2</v>
      </c>
      <c r="AL162" s="330">
        <v>0</v>
      </c>
      <c r="AM162" s="330">
        <v>5.0000000000243877E-2</v>
      </c>
      <c r="AN162" s="330">
        <v>5.0000000000189247E-2</v>
      </c>
      <c r="AO162" s="330">
        <v>4.6153846152448691E-2</v>
      </c>
      <c r="AP162" s="330">
        <v>5.5384615384798851E-2</v>
      </c>
      <c r="AQ162" s="330">
        <v>0.10000000000046561</v>
      </c>
      <c r="AR162" s="330">
        <v>0</v>
      </c>
      <c r="AS162" s="330">
        <v>0</v>
      </c>
      <c r="AT162" s="330">
        <v>8.7065016563177913E-13</v>
      </c>
      <c r="AU162" s="330">
        <v>5.000000000052638E-2</v>
      </c>
      <c r="AV162" s="330">
        <v>5.0000000000624087E-2</v>
      </c>
      <c r="AW162" s="330">
        <v>1.3392940453025861E-2</v>
      </c>
      <c r="AX162" s="330">
        <v>0.1000000000003707</v>
      </c>
      <c r="AY162" s="330">
        <v>4.5222444162908597E-2</v>
      </c>
      <c r="AZ162" s="330">
        <v>2.998188668969274E-13</v>
      </c>
      <c r="BA162" s="330">
        <v>2.0000000000569181E-2</v>
      </c>
      <c r="BB162" s="330">
        <v>0</v>
      </c>
      <c r="BC162" s="321"/>
      <c r="BD162" s="333">
        <f t="shared" si="24"/>
        <v>1.0000000000054128</v>
      </c>
      <c r="BE162" s="334"/>
      <c r="BF162" s="335">
        <f t="shared" si="25"/>
        <v>43131</v>
      </c>
      <c r="BG162" s="330" cm="1">
        <f t="array" ref="BG162">INDEX('Instrument Performance'!$B$3:$XFD$1048576,-1+MATCH($BF162, 'Instrument Performance'!$A$3:$A$1048576, 0), MATCH(BG$4, 'Instrument Performance'!$B$3:$XFD$3, 0))</f>
        <v>-4.561697E-4</v>
      </c>
      <c r="BH162" s="330" cm="1">
        <f t="array" ref="BH162">INDEX('Instrument Performance'!$B$3:$XFD$1048576,-1+MATCH($BF162, 'Instrument Performance'!$A$3:$A$1048576, 0), MATCH(BH$4, 'Instrument Performance'!$B$3:$XFD$3, 0))</f>
        <v>-7.9597390000000004E-4</v>
      </c>
      <c r="BI162" s="330" cm="1">
        <f t="array" ref="BI162">INDEX('Instrument Performance'!$B$3:$XFD$1048576,-1+MATCH($BF162, 'Instrument Performance'!$A$3:$A$1048576, 0), MATCH(BI$4, 'Instrument Performance'!$B$3:$XFD$3, 0))</f>
        <v>3.9631140000000002E-4</v>
      </c>
      <c r="BJ162" s="330" cm="1">
        <f t="array" ref="BJ162">INDEX('Instrument Performance'!$B$3:$XFD$1048576,-1+MATCH($BF162, 'Instrument Performance'!$A$3:$A$1048576, 0), MATCH(BJ$4, 'Instrument Performance'!$B$3:$XFD$3, 0))</f>
        <v>9.3308130000000003E-3</v>
      </c>
      <c r="BK162" s="330" cm="1">
        <f t="array" ref="BK162">INDEX('Instrument Performance'!$B$3:$XFD$1048576,-1+MATCH($BF162, 'Instrument Performance'!$A$3:$A$1048576, 0), MATCH(BK$4, 'Instrument Performance'!$B$3:$XFD$3, 0))</f>
        <v>2.876993E-3</v>
      </c>
      <c r="BL162" s="330" cm="1">
        <f t="array" ref="BL162">INDEX('Instrument Performance'!$B$3:$XFD$1048576,-1+MATCH($BF162, 'Instrument Performance'!$A$3:$A$1048576, 0), MATCH(BL$4, 'Instrument Performance'!$B$3:$XFD$3, 0))</f>
        <v>9.3861459999999993E-5</v>
      </c>
      <c r="BM162" s="330" cm="1">
        <f t="array" ref="BM162">INDEX('Instrument Performance'!$B$3:$XFD$1048576,-1+MATCH($BF162, 'Instrument Performance'!$A$3:$A$1048576, 0), MATCH(BM$4, 'Instrument Performance'!$B$3:$XFD$3, 0))</f>
        <v>6.6755679999999998E-3</v>
      </c>
      <c r="BN162" s="330" cm="1">
        <f t="array" ref="BN162">INDEX('Instrument Performance'!$B$3:$XFD$1048576,-1+MATCH($BF162, 'Instrument Performance'!$A$3:$A$1048576, 0), MATCH(BN$4, 'Instrument Performance'!$B$3:$XFD$3, 0))</f>
        <v>3.3842117183305136E-4</v>
      </c>
      <c r="BO162" s="330" cm="1">
        <f t="array" ref="BO162">INDEX('Instrument Performance'!$B$3:$XFD$1048576,-1+MATCH($BF162, 'Instrument Performance'!$A$3:$A$1048576, 0), MATCH(BO$4, 'Instrument Performance'!$B$3:$XFD$3, 0))</f>
        <v>3.7174719999999999E-3</v>
      </c>
      <c r="BP162" s="330" cm="1">
        <f t="array" ref="BP162">INDEX('Instrument Performance'!$B$3:$XFD$1048576,-1+MATCH($BF162, 'Instrument Performance'!$A$3:$A$1048576, 0), MATCH(BP$4, 'Instrument Performance'!$B$3:$XFD$3, 0))</f>
        <v>1.1234611775381431E-3</v>
      </c>
      <c r="BQ162" s="330" cm="1">
        <f t="array" ref="BQ162">INDEX('Instrument Performance'!$B$3:$XFD$1048576,-1+MATCH($BF162, 'Instrument Performance'!$A$3:$A$1048576, 0), MATCH(BQ$4, 'Instrument Performance'!$B$3:$XFD$3, 0))</f>
        <v>1.0823199847203036E-3</v>
      </c>
      <c r="BR162" s="330" cm="1">
        <f t="array" ref="BR162">INDEX('Instrument Performance'!$B$3:$XFD$1048576,-1+MATCH($BF162, 'Instrument Performance'!$A$3:$A$1048576, 0), MATCH(BR$4, 'Instrument Performance'!$B$3:$XFD$3, 0))</f>
        <v>3.5575440000000002E-3</v>
      </c>
      <c r="BS162" s="330" cm="1">
        <f t="array" ref="BS162">INDEX('Instrument Performance'!$B$3:$XFD$1048576,-1+MATCH($BF162, 'Instrument Performance'!$A$3:$A$1048576, 0), MATCH(BS$4, 'Instrument Performance'!$B$3:$XFD$3, 0))</f>
        <v>2.9595759999999998E-3</v>
      </c>
      <c r="BT162" s="330" cm="1">
        <f t="array" ref="BT162">INDEX('Instrument Performance'!$B$3:$XFD$1048576,-1+MATCH($BF162, 'Instrument Performance'!$A$3:$A$1048576, 0), MATCH(BT$4, 'Instrument Performance'!$B$3:$XFD$3, 0))</f>
        <v>4.7316509999999999E-3</v>
      </c>
      <c r="BU162" s="330" cm="1">
        <f t="array" ref="BU162">INDEX('Instrument Performance'!$B$3:$XFD$1048576,-1+MATCH($BF162, 'Instrument Performance'!$A$3:$A$1048576, 0), MATCH(BU$4, 'Instrument Performance'!$B$3:$XFD$3, 0))</f>
        <v>4.4202349999999998E-3</v>
      </c>
      <c r="BV162" s="330" cm="1">
        <f t="array" ref="BV162">INDEX('Instrument Performance'!$B$3:$XFD$1048576,-1+MATCH($BF162, 'Instrument Performance'!$A$3:$A$1048576, 0), MATCH(BV$4, 'Instrument Performance'!$B$3:$XFD$3, 0))</f>
        <v>5.6303426644468413E-3</v>
      </c>
      <c r="BW162" s="330" cm="1">
        <f t="array" ref="BW162">INDEX('Instrument Performance'!$B$3:$XFD$1048576,-1+MATCH($BF162, 'Instrument Performance'!$A$3:$A$1048576, 0), MATCH(BW$4, 'Instrument Performance'!$B$3:$XFD$3, 0))</f>
        <v>2.8921891127862175E-5</v>
      </c>
      <c r="BX162" s="330" cm="1">
        <f t="array" ref="BX162">INDEX('Instrument Performance'!$B$3:$XFD$1048576,-1+MATCH($BF162, 'Instrument Performance'!$A$3:$A$1048576, 0), MATCH(BX$4, 'Instrument Performance'!$B$3:$XFD$3, 0))</f>
        <v>7.7896790000000007E-3</v>
      </c>
      <c r="BY162" s="330" cm="1">
        <f t="array" ref="BY162">INDEX('Instrument Performance'!$B$3:$XFD$1048576,-1+MATCH($BF162, 'Instrument Performance'!$A$3:$A$1048576, 0), MATCH(BY$4, 'Instrument Performance'!$B$3:$XFD$3, 0))</f>
        <v>1.2150952920314538E-2</v>
      </c>
      <c r="BZ162" s="330" cm="1">
        <f t="array" ref="BZ162">INDEX('Instrument Performance'!$B$3:$XFD$1048576,-1+MATCH($BF162, 'Instrument Performance'!$A$3:$A$1048576, 0), MATCH(BZ$4, 'Instrument Performance'!$B$3:$XFD$3, 0))</f>
        <v>6.8545968640232324E-4</v>
      </c>
      <c r="CA162" s="330" cm="1">
        <f t="array" ref="CA162">INDEX('Instrument Performance'!$B$3:$XFD$1048576,-1+MATCH($BF162, 'Instrument Performance'!$A$3:$A$1048576, 0), MATCH(CA$4, 'Instrument Performance'!$B$3:$XFD$3, 0))</f>
        <v>6.9674445265331293E-3</v>
      </c>
      <c r="CB162" s="330" cm="1">
        <f t="array" ref="CB162">INDEX('Instrument Performance'!$B$3:$XFD$1048576,-1+MATCH($BF162, 'Instrument Performance'!$A$3:$A$1048576, 0), MATCH(CB$4, 'Instrument Performance'!$B$3:$XFD$3, 0))</f>
        <v>2.200881E-2</v>
      </c>
      <c r="CC162" s="330" cm="1">
        <f t="array" ref="CC162">INDEX('Instrument Performance'!$B$3:$XFD$1048576,-1+MATCH($BF162, 'Instrument Performance'!$A$3:$A$1048576, 0), MATCH(CC$4, 'Instrument Performance'!$B$3:$XFD$3, 0))</f>
        <v>3.6249631381690926E-3</v>
      </c>
      <c r="CD162" s="330" cm="1">
        <f t="array" ref="CD162">INDEX('Instrument Performance'!$B$3:$XFD$1048576,-1+MATCH($BF162, 'Instrument Performance'!$A$3:$A$1048576, 0), MATCH(CD$4, 'Instrument Performance'!$B$3:$XFD$3, 0))</f>
        <v>2.0441270000000001E-2</v>
      </c>
      <c r="CE162" s="330" cm="1">
        <f t="array" ref="CE162">INDEX('Instrument Performance'!$B$3:$XFD$1048576,-1+MATCH($BF162, 'Instrument Performance'!$A$3:$A$1048576, 0), MATCH(CE$4, 'Instrument Performance'!$B$3:$XFD$3, 0))</f>
        <v>1.369863E-2</v>
      </c>
      <c r="CF162" s="330" cm="1">
        <f t="array" ref="CF162">INDEX('Instrument Performance'!$B$3:$XFD$1048576,-1+MATCH($BF162, 'Instrument Performance'!$A$3:$A$1048576, 0), MATCH(CF$4, 'Instrument Performance'!$B$3:$XFD$3, 0))</f>
        <v>-3.99943E-3</v>
      </c>
      <c r="CG162" s="330" cm="1">
        <f t="array" ref="CG162">INDEX('Instrument Performance'!$B$3:$XFD$1048576,-1+MATCH($BF162, 'Instrument Performance'!$A$3:$A$1048576, 0), MATCH(CG$4, 'Instrument Performance'!$B$3:$XFD$3, 0))</f>
        <v>3.0783120000000001E-2</v>
      </c>
      <c r="CH162" s="330" cm="1">
        <f t="array" ref="CH162">INDEX('Instrument Performance'!$B$3:$XFD$1048576,-1+MATCH($BF162, 'Instrument Performance'!$A$3:$A$1048576, 0), MATCH(CH$4, 'Instrument Performance'!$B$3:$XFD$3, 0))</f>
        <v>1.238356E-2</v>
      </c>
      <c r="CI162" s="330" cm="1">
        <f t="array" ref="CI162">INDEX('Instrument Performance'!$B$3:$XFD$1048576,-1+MATCH($BF162, 'Instrument Performance'!$A$3:$A$1048576, 0), MATCH(CI$4, 'Instrument Performance'!$B$3:$XFD$3, 0))</f>
        <v>2.3949129999999998E-3</v>
      </c>
      <c r="CJ162" s="330" cm="1">
        <f t="array" ref="CJ162">INDEX('Instrument Performance'!$B$3:$XFD$1048576,-1+MATCH($BF162, 'Instrument Performance'!$A$3:$A$1048576, 0), MATCH(CJ$4, 'Instrument Performance'!$B$3:$XFD$3, 0))</f>
        <v>-4.7498800000000006E-3</v>
      </c>
      <c r="CK162" s="330" cm="1">
        <f t="array" ref="CK162">INDEX('Instrument Performance'!$B$3:$XFD$1048576,-1+MATCH($BF162, 'Instrument Performance'!$A$3:$A$1048576, 0), MATCH(CK$4, 'Instrument Performance'!$B$3:$XFD$3, 0))</f>
        <v>1.6816070000000002E-2</v>
      </c>
      <c r="CL162" s="330" cm="1">
        <f t="array" ref="CL162">INDEX('Instrument Performance'!$B$3:$XFD$1048576,-1+MATCH($BF162, 'Instrument Performance'!$A$3:$A$1048576, 0), MATCH(CL$4, 'Instrument Performance'!$B$3:$XFD$3, 0))</f>
        <v>1.8309909999999999E-2</v>
      </c>
      <c r="CM162" s="330" cm="1">
        <f t="array" ref="CM162">INDEX('Instrument Performance'!$B$3:$XFD$1048576,-1+MATCH($BF162, 'Instrument Performance'!$A$3:$A$1048576, 0), MATCH(CM$4, 'Instrument Performance'!$B$3:$XFD$3, 0))</f>
        <v>2.2145830000000002E-2</v>
      </c>
      <c r="CN162" s="330" cm="1">
        <f t="array" ref="CN162">INDEX('Instrument Performance'!$B$3:$XFD$1048576,-1+MATCH($BF162, 'Instrument Performance'!$A$3:$A$1048576, 0), MATCH(CN$4, 'Instrument Performance'!$B$3:$XFD$3, 0))</f>
        <v>1.5073710000000001E-2</v>
      </c>
      <c r="CO162" s="330" cm="1">
        <f t="array" ref="CO162">INDEX('Instrument Performance'!$B$3:$XFD$1048576,-1+MATCH($BF162, 'Instrument Performance'!$A$3:$A$1048576, 0), MATCH(CO$4, 'Instrument Performance'!$B$3:$XFD$3, 0))</f>
        <v>1.237122E-2</v>
      </c>
      <c r="CP162" s="330" cm="1">
        <f t="array" ref="CP162">INDEX('Instrument Performance'!$B$3:$XFD$1048576,-1+MATCH($BF162, 'Instrument Performance'!$A$3:$A$1048576, 0), MATCH(CP$4, 'Instrument Performance'!$B$3:$XFD$3, 0))</f>
        <v>1.1333559999999999E-2</v>
      </c>
      <c r="CQ162" s="330" cm="1">
        <f t="array" ref="CQ162">INDEX('Instrument Performance'!$B$3:$XFD$1048576,-1+MATCH($BF162, 'Instrument Performance'!$A$3:$A$1048576, 0), MATCH(CQ$4, 'Instrument Performance'!$B$3:$XFD$3, 0))</f>
        <v>1.9730170038232339E-2</v>
      </c>
      <c r="CR162" s="330" cm="1">
        <f t="array" ref="CR162">INDEX('Instrument Performance'!$B$3:$XFD$1048576,-1+MATCH($BF162, 'Instrument Performance'!$A$3:$A$1048576, 0), MATCH(CR$4, 'Instrument Performance'!$B$3:$XFD$3, 0))</f>
        <v>2.4804300000000001E-2</v>
      </c>
      <c r="CS162" s="330" cm="1">
        <f t="array" ref="CS162">INDEX('Instrument Performance'!$B$3:$XFD$1048576,-1+MATCH($BF162, 'Instrument Performance'!$A$3:$A$1048576, 0), MATCH(CS$4, 'Instrument Performance'!$B$3:$XFD$3, 0))</f>
        <v>5.2953385062958658E-2</v>
      </c>
      <c r="CT162" s="330" cm="1">
        <f t="array" ref="CT162">INDEX('Instrument Performance'!$B$3:$XFD$1048576,-1+MATCH($BF162, 'Instrument Performance'!$A$3:$A$1048576, 0), MATCH(CT$4, 'Instrument Performance'!$B$3:$XFD$3, 0))</f>
        <v>4.315672514786882E-3</v>
      </c>
      <c r="CU162" s="330" cm="1">
        <f t="array" ref="CU162">INDEX('Instrument Performance'!$B$3:$XFD$1048576,-1+MATCH($BF162, 'Instrument Performance'!$A$3:$A$1048576, 0), MATCH(CU$4, 'Instrument Performance'!$B$3:$XFD$3, 0))</f>
        <v>7.4108692749363936E-3</v>
      </c>
      <c r="CV162" s="330" cm="1">
        <f t="array" ref="CV162">INDEX('Instrument Performance'!$B$3:$XFD$1048576,-1+MATCH($BF162, 'Instrument Performance'!$A$3:$A$1048576, 0), MATCH(CV$4, 'Instrument Performance'!$B$3:$XFD$3, 0))</f>
        <v>6.0768000000000003E-2</v>
      </c>
      <c r="CW162" s="330" cm="1">
        <f t="array" ref="CW162">INDEX('Instrument Performance'!$B$3:$XFD$1048576,-1+MATCH($BF162, 'Instrument Performance'!$A$3:$A$1048576, 0), MATCH(CW$4, 'Instrument Performance'!$B$3:$XFD$3, 0))</f>
        <v>2.1795907483078469E-2</v>
      </c>
      <c r="CX162" s="330" cm="1">
        <f t="array" ref="CX162">INDEX('Instrument Performance'!$B$3:$XFD$1048576,-1+MATCH($BF162, 'Instrument Performance'!$A$3:$A$1048576, 0), MATCH(CX$4, 'Instrument Performance'!$B$3:$XFD$3, 0))</f>
        <v>-6.8902355519036007E-3</v>
      </c>
      <c r="CY162" s="330" cm="1">
        <f t="array" ref="CY162">INDEX('Instrument Performance'!$B$3:$XFD$1048576,-1+MATCH($BF162, 'Instrument Performance'!$A$3:$A$1048576, 0), MATCH(CY$4, 'Instrument Performance'!$B$3:$XFD$3, 0))</f>
        <v>3.3011681056374087E-3</v>
      </c>
      <c r="CZ162" s="330" cm="1">
        <f t="array" ref="CZ162">INDEX('Instrument Performance'!$B$3:$XFD$1048576,-1+MATCH($BF162, 'Instrument Performance'!$A$3:$A$1048576, 0), MATCH(CZ$4, 'Instrument Performance'!$B$3:$XFD$3, 0))</f>
        <v>-3.1600218287079151E-2</v>
      </c>
      <c r="DA162" s="330" cm="1">
        <f t="array" ref="DA162">INDEX('Instrument Performance'!$B$3:$XFD$1048576,-1+MATCH($BF162, 'Instrument Performance'!$A$3:$A$1048576, 0), MATCH(DA$4, 'Instrument Performance'!$B$3:$XFD$3, 0))</f>
        <v>2.07E-2</v>
      </c>
      <c r="DB162" s="330" cm="1">
        <f t="array" ref="DB162">INDEX('Instrument Performance'!$B$3:$XFD$1048576,-1+MATCH($BF162, 'Instrument Performance'!$A$3:$A$1048576, 0), MATCH(DB$4, 'Instrument Performance'!$B$3:$XFD$3, 0))</f>
        <v>3.0204999999999999E-2</v>
      </c>
      <c r="DC162" s="330" cm="1">
        <f t="array" ref="DC162">INDEX('Instrument Performance'!$B$3:$XFD$1048576,-1+MATCH($BF162, 'Instrument Performance'!$A$3:$A$1048576, 0), MATCH(DC$4, 'Instrument Performance'!$B$3:$XFD$3, 0))</f>
        <v>6.0768000000000003E-2</v>
      </c>
      <c r="DD162" s="330" cm="1">
        <f t="array" ref="DD162">INDEX('Instrument Performance'!$B$3:$XFD$1048576,-1+MATCH($BF162, 'Instrument Performance'!$A$3:$A$1048576, 0), MATCH(DD$4, 'Instrument Performance'!$B$3:$XFD$3, 0))</f>
        <v>3.0204999999999999E-2</v>
      </c>
      <c r="DE162" s="330" cm="1">
        <f t="array" ref="DE162">INDEX('Instrument Performance'!$B$3:$XFD$1048576,-1+MATCH($BF162, 'Instrument Performance'!$A$3:$A$1048576, 0), MATCH(DE$4, 'Instrument Performance'!$B$3:$XFD$3, 0))</f>
        <v>6.0768000000000003E-2</v>
      </c>
      <c r="DF162" s="330" cm="1">
        <f t="array" ref="DF162">INDEX('Instrument Performance'!$B$3:$XFD$1048576,-1+MATCH($BF162, 'Instrument Performance'!$A$3:$A$1048576, 0), MATCH(DF$4, 'Instrument Performance'!$B$3:$XFD$3, 0))</f>
        <v>3.1925426722629164E-3</v>
      </c>
      <c r="DG162" s="330" cm="1">
        <f t="array" ref="DG162">INDEX('Instrument Performance'!$B$3:$XFD$1048576,-1+MATCH($BF162, 'Instrument Performance'!$A$3:$A$1048576, 0), MATCH(DG$4, 'Instrument Performance'!$B$3:$XFD$3, 0))</f>
        <v>1.0902039876131253E-2</v>
      </c>
      <c r="DH162" s="321"/>
      <c r="DI162" s="332"/>
      <c r="DJ162" s="335">
        <f t="shared" si="26"/>
        <v>43131</v>
      </c>
      <c r="DK162" s="330">
        <f t="shared" si="27"/>
        <v>1.9440370621518044E-2</v>
      </c>
      <c r="DL162" s="338">
        <f t="shared" si="29"/>
        <v>-5.4794520547945207E-5</v>
      </c>
      <c r="DM162" s="333">
        <f t="shared" si="28"/>
        <v>1.7710141007257763E-2</v>
      </c>
      <c r="DN162" s="333">
        <v>1.8830973324571731E-2</v>
      </c>
      <c r="DO162" s="339">
        <f t="shared" si="30"/>
        <v>1.7302296142602813E-3</v>
      </c>
      <c r="DQ162" s="333">
        <f t="shared" si="31"/>
        <v>-1.1208323173139689E-3</v>
      </c>
    </row>
    <row r="163" spans="1:121">
      <c r="A163" s="331">
        <v>43159</v>
      </c>
      <c r="B163" s="330">
        <v>0</v>
      </c>
      <c r="C163" s="330">
        <v>3.9999999999967249E-2</v>
      </c>
      <c r="D163" s="330">
        <v>1.9016973420633361E-12</v>
      </c>
      <c r="E163" s="330">
        <v>0</v>
      </c>
      <c r="F163" s="330">
        <v>2.1545447881595002E-12</v>
      </c>
      <c r="G163" s="330">
        <v>0</v>
      </c>
      <c r="H163" s="330">
        <v>0</v>
      </c>
      <c r="I163" s="330">
        <v>0</v>
      </c>
      <c r="J163" s="330">
        <v>1.2111809760793019E-13</v>
      </c>
      <c r="K163" s="330">
        <v>7.7540061175552024E-13</v>
      </c>
      <c r="L163" s="330">
        <v>6.021826239990856E-14</v>
      </c>
      <c r="M163" s="330">
        <v>4.9999999999306731E-2</v>
      </c>
      <c r="N163" s="330">
        <v>6.7670241554376819E-13</v>
      </c>
      <c r="O163" s="330">
        <v>2.499999999419325E-2</v>
      </c>
      <c r="P163" s="330">
        <v>5.0000000000583938E-2</v>
      </c>
      <c r="Q163" s="330">
        <v>0</v>
      </c>
      <c r="R163" s="330">
        <v>0</v>
      </c>
      <c r="S163" s="330">
        <v>5.0000000000346878E-2</v>
      </c>
      <c r="T163" s="330">
        <v>0</v>
      </c>
      <c r="U163" s="330">
        <v>5.0000000000442128E-2</v>
      </c>
      <c r="V163" s="330">
        <v>1.672078151603579E-13</v>
      </c>
      <c r="W163" s="330">
        <v>5.0000000000385923E-2</v>
      </c>
      <c r="X163" s="330">
        <v>2.499999999656196E-2</v>
      </c>
      <c r="Y163" s="330">
        <v>0</v>
      </c>
      <c r="Z163" s="330">
        <v>0</v>
      </c>
      <c r="AA163" s="330">
        <v>4.9999999999435017E-2</v>
      </c>
      <c r="AB163" s="330">
        <v>0</v>
      </c>
      <c r="AC163" s="330">
        <v>0</v>
      </c>
      <c r="AD163" s="330">
        <v>0</v>
      </c>
      <c r="AE163" s="330">
        <v>0</v>
      </c>
      <c r="AF163" s="330">
        <v>0</v>
      </c>
      <c r="AG163" s="330">
        <v>0</v>
      </c>
      <c r="AH163" s="330">
        <v>1.918825028359789E-13</v>
      </c>
      <c r="AI163" s="330">
        <v>4.9999999999147268E-2</v>
      </c>
      <c r="AJ163" s="330">
        <v>0</v>
      </c>
      <c r="AK163" s="330">
        <v>0</v>
      </c>
      <c r="AL163" s="330">
        <v>0</v>
      </c>
      <c r="AM163" s="330">
        <v>5.0000000000585527E-2</v>
      </c>
      <c r="AN163" s="330">
        <v>2.4999999997520578E-2</v>
      </c>
      <c r="AO163" s="330">
        <v>4.6153846152065248E-2</v>
      </c>
      <c r="AP163" s="330">
        <v>5.5384615384964343E-2</v>
      </c>
      <c r="AQ163" s="330">
        <v>0.10000000000070509</v>
      </c>
      <c r="AR163" s="330">
        <v>4.8461538574245556E-3</v>
      </c>
      <c r="AS163" s="330">
        <v>0</v>
      </c>
      <c r="AT163" s="330">
        <v>7.0135957989492742E-13</v>
      </c>
      <c r="AU163" s="330">
        <v>5.0000000000891588E-2</v>
      </c>
      <c r="AV163" s="330">
        <v>5.0000000000994423E-2</v>
      </c>
      <c r="AW163" s="330">
        <v>1.339294045312746E-2</v>
      </c>
      <c r="AX163" s="330">
        <v>0.1000000000004561</v>
      </c>
      <c r="AY163" s="330">
        <v>4.5222444163002258E-2</v>
      </c>
      <c r="AZ163" s="330">
        <v>3.9216901570949871E-13</v>
      </c>
      <c r="BA163" s="330">
        <v>2.0000000000977791E-2</v>
      </c>
      <c r="BB163" s="330">
        <v>0</v>
      </c>
      <c r="BC163" s="321"/>
      <c r="BD163" s="333">
        <f t="shared" si="24"/>
        <v>1.0000000000102274</v>
      </c>
      <c r="BE163" s="334"/>
      <c r="BF163" s="335">
        <f t="shared" si="25"/>
        <v>43159</v>
      </c>
      <c r="BG163" s="330" cm="1">
        <f t="array" ref="BG163">INDEX('Instrument Performance'!$B$3:$XFD$1048576,-1+MATCH($BF163, 'Instrument Performance'!$A$3:$A$1048576, 0), MATCH(BG$4, 'Instrument Performance'!$B$3:$XFD$3, 0))</f>
        <v>-3.3467710000000001E-3</v>
      </c>
      <c r="BH163" s="330" cm="1">
        <f t="array" ref="BH163">INDEX('Instrument Performance'!$B$3:$XFD$1048576,-1+MATCH($BF163, 'Instrument Performance'!$A$3:$A$1048576, 0), MATCH(BH$4, 'Instrument Performance'!$B$3:$XFD$3, 0))</f>
        <v>-2.125144E-2</v>
      </c>
      <c r="BI163" s="330" cm="1">
        <f t="array" ref="BI163">INDEX('Instrument Performance'!$B$3:$XFD$1048576,-1+MATCH($BF163, 'Instrument Performance'!$A$3:$A$1048576, 0), MATCH(BI$4, 'Instrument Performance'!$B$3:$XFD$3, 0))</f>
        <v>-1.1082659999999999E-2</v>
      </c>
      <c r="BJ163" s="330" cm="1">
        <f t="array" ref="BJ163">INDEX('Instrument Performance'!$B$3:$XFD$1048576,-1+MATCH($BF163, 'Instrument Performance'!$A$3:$A$1048576, 0), MATCH(BJ$4, 'Instrument Performance'!$B$3:$XFD$3, 0))</f>
        <v>-8.5028050000000004E-3</v>
      </c>
      <c r="BK163" s="330" cm="1">
        <f t="array" ref="BK163">INDEX('Instrument Performance'!$B$3:$XFD$1048576,-1+MATCH($BF163, 'Instrument Performance'!$A$3:$A$1048576, 0), MATCH(BK$4, 'Instrument Performance'!$B$3:$XFD$3, 0))</f>
        <v>-1.2538540000000001E-2</v>
      </c>
      <c r="BL163" s="330" cm="1">
        <f t="array" ref="BL163">INDEX('Instrument Performance'!$B$3:$XFD$1048576,-1+MATCH($BF163, 'Instrument Performance'!$A$3:$A$1048576, 0), MATCH(BL$4, 'Instrument Performance'!$B$3:$XFD$3, 0))</f>
        <v>2.3463159999999998E-3</v>
      </c>
      <c r="BM163" s="330" cm="1">
        <f t="array" ref="BM163">INDEX('Instrument Performance'!$B$3:$XFD$1048576,-1+MATCH($BF163, 'Instrument Performance'!$A$3:$A$1048576, 0), MATCH(BM$4, 'Instrument Performance'!$B$3:$XFD$3, 0))</f>
        <v>-9.2838199999999999E-3</v>
      </c>
      <c r="BN163" s="330" cm="1">
        <f t="array" ref="BN163">INDEX('Instrument Performance'!$B$3:$XFD$1048576,-1+MATCH($BF163, 'Instrument Performance'!$A$3:$A$1048576, 0), MATCH(BN$4, 'Instrument Performance'!$B$3:$XFD$3, 0))</f>
        <v>-6.5472047812555915E-3</v>
      </c>
      <c r="BO163" s="330" cm="1">
        <f t="array" ref="BO163">INDEX('Instrument Performance'!$B$3:$XFD$1048576,-1+MATCH($BF163, 'Instrument Performance'!$A$3:$A$1048576, 0), MATCH(BO$4, 'Instrument Performance'!$B$3:$XFD$3, 0))</f>
        <v>-5.2910049999999997E-3</v>
      </c>
      <c r="BP163" s="330" cm="1">
        <f t="array" ref="BP163">INDEX('Instrument Performance'!$B$3:$XFD$1048576,-1+MATCH($BF163, 'Instrument Performance'!$A$3:$A$1048576, 0), MATCH(BP$4, 'Instrument Performance'!$B$3:$XFD$3, 0))</f>
        <v>-4.0514816262848807E-4</v>
      </c>
      <c r="BQ163" s="330" cm="1">
        <f t="array" ref="BQ163">INDEX('Instrument Performance'!$B$3:$XFD$1048576,-1+MATCH($BF163, 'Instrument Performance'!$A$3:$A$1048576, 0), MATCH(BQ$4, 'Instrument Performance'!$B$3:$XFD$3, 0))</f>
        <v>-1.7807173747138583E-3</v>
      </c>
      <c r="BR163" s="330" cm="1">
        <f t="array" ref="BR163">INDEX('Instrument Performance'!$B$3:$XFD$1048576,-1+MATCH($BF163, 'Instrument Performance'!$A$3:$A$1048576, 0), MATCH(BR$4, 'Instrument Performance'!$B$3:$XFD$3, 0))</f>
        <v>3.6180240000000001E-3</v>
      </c>
      <c r="BS163" s="330" cm="1">
        <f t="array" ref="BS163">INDEX('Instrument Performance'!$B$3:$XFD$1048576,-1+MATCH($BF163, 'Instrument Performance'!$A$3:$A$1048576, 0), MATCH(BS$4, 'Instrument Performance'!$B$3:$XFD$3, 0))</f>
        <v>4.7766140000000002E-3</v>
      </c>
      <c r="BT163" s="330" cm="1">
        <f t="array" ref="BT163">INDEX('Instrument Performance'!$B$3:$XFD$1048576,-1+MATCH($BF163, 'Instrument Performance'!$A$3:$A$1048576, 0), MATCH(BT$4, 'Instrument Performance'!$B$3:$XFD$3, 0))</f>
        <v>8.4473029999999998E-3</v>
      </c>
      <c r="BU163" s="330" cm="1">
        <f t="array" ref="BU163">INDEX('Instrument Performance'!$B$3:$XFD$1048576,-1+MATCH($BF163, 'Instrument Performance'!$A$3:$A$1048576, 0), MATCH(BU$4, 'Instrument Performance'!$B$3:$XFD$3, 0))</f>
        <v>1.6150620000000001E-2</v>
      </c>
      <c r="BV163" s="330" cm="1">
        <f t="array" ref="BV163">INDEX('Instrument Performance'!$B$3:$XFD$1048576,-1+MATCH($BF163, 'Instrument Performance'!$A$3:$A$1048576, 0), MATCH(BV$4, 'Instrument Performance'!$B$3:$XFD$3, 0))</f>
        <v>-8.9999999999999998E-4</v>
      </c>
      <c r="BW163" s="330" cm="1">
        <f t="array" ref="BW163">INDEX('Instrument Performance'!$B$3:$XFD$1048576,-1+MATCH($BF163, 'Instrument Performance'!$A$3:$A$1048576, 0), MATCH(BW$4, 'Instrument Performance'!$B$3:$XFD$3, 0))</f>
        <v>-5.7813516125411095E-3</v>
      </c>
      <c r="BX163" s="330" cm="1">
        <f t="array" ref="BX163">INDEX('Instrument Performance'!$B$3:$XFD$1048576,-1+MATCH($BF163, 'Instrument Performance'!$A$3:$A$1048576, 0), MATCH(BX$4, 'Instrument Performance'!$B$3:$XFD$3, 0))</f>
        <v>7.1497580000000005E-2</v>
      </c>
      <c r="BY163" s="330" cm="1">
        <f t="array" ref="BY163">INDEX('Instrument Performance'!$B$3:$XFD$1048576,-1+MATCH($BF163, 'Instrument Performance'!$A$3:$A$1048576, 0), MATCH(BY$4, 'Instrument Performance'!$B$3:$XFD$3, 0))</f>
        <v>6.9641160492013673E-2</v>
      </c>
      <c r="BZ163" s="330" cm="1">
        <f t="array" ref="BZ163">INDEX('Instrument Performance'!$B$3:$XFD$1048576,-1+MATCH($BF163, 'Instrument Performance'!$A$3:$A$1048576, 0), MATCH(BZ$4, 'Instrument Performance'!$B$3:$XFD$3, 0))</f>
        <v>7.6761709050432225E-2</v>
      </c>
      <c r="CA163" s="330" cm="1">
        <f t="array" ref="CA163">INDEX('Instrument Performance'!$B$3:$XFD$1048576,-1+MATCH($BF163, 'Instrument Performance'!$A$3:$A$1048576, 0), MATCH(CA$4, 'Instrument Performance'!$B$3:$XFD$3, 0))</f>
        <v>4.0097624725948494E-2</v>
      </c>
      <c r="CB163" s="330" cm="1">
        <f t="array" ref="CB163">INDEX('Instrument Performance'!$B$3:$XFD$1048576,-1+MATCH($BF163, 'Instrument Performance'!$A$3:$A$1048576, 0), MATCH(CB$4, 'Instrument Performance'!$B$3:$XFD$3, 0))</f>
        <v>4.8809060000000001E-2</v>
      </c>
      <c r="CC163" s="330" cm="1">
        <f t="array" ref="CC163">INDEX('Instrument Performance'!$B$3:$XFD$1048576,-1+MATCH($BF163, 'Instrument Performance'!$A$3:$A$1048576, 0), MATCH(CC$4, 'Instrument Performance'!$B$3:$XFD$3, 0))</f>
        <v>7.7710455629629333E-2</v>
      </c>
      <c r="CD163" s="330" cm="1">
        <f t="array" ref="CD163">INDEX('Instrument Performance'!$B$3:$XFD$1048576,-1+MATCH($BF163, 'Instrument Performance'!$A$3:$A$1048576, 0), MATCH(CD$4, 'Instrument Performance'!$B$3:$XFD$3, 0))</f>
        <v>5.3298889999999995E-2</v>
      </c>
      <c r="CE163" s="330" cm="1">
        <f t="array" ref="CE163">INDEX('Instrument Performance'!$B$3:$XFD$1048576,-1+MATCH($BF163, 'Instrument Performance'!$A$3:$A$1048576, 0), MATCH(CE$4, 'Instrument Performance'!$B$3:$XFD$3, 0))</f>
        <v>5.2631579999999997E-2</v>
      </c>
      <c r="CF163" s="330" cm="1">
        <f t="array" ref="CF163">INDEX('Instrument Performance'!$B$3:$XFD$1048576,-1+MATCH($BF163, 'Instrument Performance'!$A$3:$A$1048576, 0), MATCH(CF$4, 'Instrument Performance'!$B$3:$XFD$3, 0))</f>
        <v>2.5580479999999999E-2</v>
      </c>
      <c r="CG163" s="330" cm="1">
        <f t="array" ref="CG163">INDEX('Instrument Performance'!$B$3:$XFD$1048576,-1+MATCH($BF163, 'Instrument Performance'!$A$3:$A$1048576, 0), MATCH(CG$4, 'Instrument Performance'!$B$3:$XFD$3, 0))</f>
        <v>4.5180640000000001E-2</v>
      </c>
      <c r="CH163" s="330" cm="1">
        <f t="array" ref="CH163">INDEX('Instrument Performance'!$B$3:$XFD$1048576,-1+MATCH($BF163, 'Instrument Performance'!$A$3:$A$1048576, 0), MATCH(CH$4, 'Instrument Performance'!$B$3:$XFD$3, 0))</f>
        <v>4.3848360000000003E-2</v>
      </c>
      <c r="CI163" s="330" cm="1">
        <f t="array" ref="CI163">INDEX('Instrument Performance'!$B$3:$XFD$1048576,-1+MATCH($BF163, 'Instrument Performance'!$A$3:$A$1048576, 0), MATCH(CI$4, 'Instrument Performance'!$B$3:$XFD$3, 0))</f>
        <v>3.4861690000000001E-2</v>
      </c>
      <c r="CJ163" s="330" cm="1">
        <f t="array" ref="CJ163">INDEX('Instrument Performance'!$B$3:$XFD$1048576,-1+MATCH($BF163, 'Instrument Performance'!$A$3:$A$1048576, 0), MATCH(CJ$4, 'Instrument Performance'!$B$3:$XFD$3, 0))</f>
        <v>6.1211019999999998E-2</v>
      </c>
      <c r="CK163" s="330" cm="1">
        <f t="array" ref="CK163">INDEX('Instrument Performance'!$B$3:$XFD$1048576,-1+MATCH($BF163, 'Instrument Performance'!$A$3:$A$1048576, 0), MATCH(CK$4, 'Instrument Performance'!$B$3:$XFD$3, 0))</f>
        <v>6.6720410000000008E-2</v>
      </c>
      <c r="CL163" s="330" cm="1">
        <f t="array" ref="CL163">INDEX('Instrument Performance'!$B$3:$XFD$1048576,-1+MATCH($BF163, 'Instrument Performance'!$A$3:$A$1048576, 0), MATCH(CL$4, 'Instrument Performance'!$B$3:$XFD$3, 0))</f>
        <v>4.983928E-2</v>
      </c>
      <c r="CM163" s="330" cm="1">
        <f t="array" ref="CM163">INDEX('Instrument Performance'!$B$3:$XFD$1048576,-1+MATCH($BF163, 'Instrument Performance'!$A$3:$A$1048576, 0), MATCH(CM$4, 'Instrument Performance'!$B$3:$XFD$3, 0))</f>
        <v>3.4867460000000003E-2</v>
      </c>
      <c r="CN163" s="330" cm="1">
        <f t="array" ref="CN163">INDEX('Instrument Performance'!$B$3:$XFD$1048576,-1+MATCH($BF163, 'Instrument Performance'!$A$3:$A$1048576, 0), MATCH(CN$4, 'Instrument Performance'!$B$3:$XFD$3, 0))</f>
        <v>4.0358029999999996E-2</v>
      </c>
      <c r="CO163" s="330" cm="1">
        <f t="array" ref="CO163">INDEX('Instrument Performance'!$B$3:$XFD$1048576,-1+MATCH($BF163, 'Instrument Performance'!$A$3:$A$1048576, 0), MATCH(CO$4, 'Instrument Performance'!$B$3:$XFD$3, 0))</f>
        <v>4.1555140000000004E-2</v>
      </c>
      <c r="CP163" s="330" cm="1">
        <f t="array" ref="CP163">INDEX('Instrument Performance'!$B$3:$XFD$1048576,-1+MATCH($BF163, 'Instrument Performance'!$A$3:$A$1048576, 0), MATCH(CP$4, 'Instrument Performance'!$B$3:$XFD$3, 0))</f>
        <v>6.1445150000000004E-2</v>
      </c>
      <c r="CQ163" s="330" cm="1">
        <f t="array" ref="CQ163">INDEX('Instrument Performance'!$B$3:$XFD$1048576,-1+MATCH($BF163, 'Instrument Performance'!$A$3:$A$1048576, 0), MATCH(CQ$4, 'Instrument Performance'!$B$3:$XFD$3, 0))</f>
        <v>6.0697267570446793E-2</v>
      </c>
      <c r="CR163" s="330" cm="1">
        <f t="array" ref="CR163">INDEX('Instrument Performance'!$B$3:$XFD$1048576,-1+MATCH($BF163, 'Instrument Performance'!$A$3:$A$1048576, 0), MATCH(CR$4, 'Instrument Performance'!$B$3:$XFD$3, 0))</f>
        <v>5.7304060000000004E-2</v>
      </c>
      <c r="CS163" s="330" cm="1">
        <f t="array" ref="CS163">INDEX('Instrument Performance'!$B$3:$XFD$1048576,-1+MATCH($BF163, 'Instrument Performance'!$A$3:$A$1048576, 0), MATCH(CS$4, 'Instrument Performance'!$B$3:$XFD$3, 0))</f>
        <v>2.363660027051484E-2</v>
      </c>
      <c r="CT163" s="330" cm="1">
        <f t="array" ref="CT163">INDEX('Instrument Performance'!$B$3:$XFD$1048576,-1+MATCH($BF163, 'Instrument Performance'!$A$3:$A$1048576, 0), MATCH(CT$4, 'Instrument Performance'!$B$3:$XFD$3, 0))</f>
        <v>1.7755861091870061E-2</v>
      </c>
      <c r="CU163" s="330" cm="1">
        <f t="array" ref="CU163">INDEX('Instrument Performance'!$B$3:$XFD$1048576,-1+MATCH($BF163, 'Instrument Performance'!$A$3:$A$1048576, 0), MATCH(CU$4, 'Instrument Performance'!$B$3:$XFD$3, 0))</f>
        <v>9.6096494134800814E-3</v>
      </c>
      <c r="CV163" s="330" t="str" cm="1">
        <f t="array" ref="CV163">INDEX('Instrument Performance'!$B$3:$XFD$1048576,-1+MATCH($BF163, 'Instrument Performance'!$A$3:$A$1048576, 0), MATCH(CV$4, 'Instrument Performance'!$B$3:$XFD$3, 0))</f>
        <v/>
      </c>
      <c r="CW163" s="330" cm="1">
        <f t="array" ref="CW163">INDEX('Instrument Performance'!$B$3:$XFD$1048576,-1+MATCH($BF163, 'Instrument Performance'!$A$3:$A$1048576, 0), MATCH(CW$4, 'Instrument Performance'!$B$3:$XFD$3, 0))</f>
        <v>3.2499232422474877E-2</v>
      </c>
      <c r="CX163" s="330" cm="1">
        <f t="array" ref="CX163">INDEX('Instrument Performance'!$B$3:$XFD$1048576,-1+MATCH($BF163, 'Instrument Performance'!$A$3:$A$1048576, 0), MATCH(CX$4, 'Instrument Performance'!$B$3:$XFD$3, 0))</f>
        <v>2.9363854964792546E-2</v>
      </c>
      <c r="CY163" s="330" cm="1">
        <f t="array" ref="CY163">INDEX('Instrument Performance'!$B$3:$XFD$1048576,-1+MATCH($BF163, 'Instrument Performance'!$A$3:$A$1048576, 0), MATCH(CY$4, 'Instrument Performance'!$B$3:$XFD$3, 0))</f>
        <v>2.7587952417109651E-2</v>
      </c>
      <c r="CZ163" s="330" cm="1">
        <f t="array" ref="CZ163">INDEX('Instrument Performance'!$B$3:$XFD$1048576,-1+MATCH($BF163, 'Instrument Performance'!$A$3:$A$1048576, 0), MATCH(CZ$4, 'Instrument Performance'!$B$3:$XFD$3, 0))</f>
        <v>2.3899458389651906E-2</v>
      </c>
      <c r="DA163" s="330" cm="1">
        <f t="array" ref="DA163">INDEX('Instrument Performance'!$B$3:$XFD$1048576,-1+MATCH($BF163, 'Instrument Performance'!$A$3:$A$1048576, 0), MATCH(DA$4, 'Instrument Performance'!$B$3:$XFD$3, 0))</f>
        <v>4.58E-2</v>
      </c>
      <c r="DB163" s="330" t="str" cm="1">
        <f t="array" ref="DB163">INDEX('Instrument Performance'!$B$3:$XFD$1048576,-1+MATCH($BF163, 'Instrument Performance'!$A$3:$A$1048576, 0), MATCH(DB$4, 'Instrument Performance'!$B$3:$XFD$3, 0))</f>
        <v/>
      </c>
      <c r="DC163" s="330" t="str" cm="1">
        <f t="array" ref="DC163">INDEX('Instrument Performance'!$B$3:$XFD$1048576,-1+MATCH($BF163, 'Instrument Performance'!$A$3:$A$1048576, 0), MATCH(DC$4, 'Instrument Performance'!$B$3:$XFD$3, 0))</f>
        <v/>
      </c>
      <c r="DD163" s="330" t="str" cm="1">
        <f t="array" ref="DD163">INDEX('Instrument Performance'!$B$3:$XFD$1048576,-1+MATCH($BF163, 'Instrument Performance'!$A$3:$A$1048576, 0), MATCH(DD$4, 'Instrument Performance'!$B$3:$XFD$3, 0))</f>
        <v/>
      </c>
      <c r="DE163" s="330" t="str" cm="1">
        <f t="array" ref="DE163">INDEX('Instrument Performance'!$B$3:$XFD$1048576,-1+MATCH($BF163, 'Instrument Performance'!$A$3:$A$1048576, 0), MATCH(DE$4, 'Instrument Performance'!$B$3:$XFD$3, 0))</f>
        <v/>
      </c>
      <c r="DF163" s="330" cm="1">
        <f t="array" ref="DF163">INDEX('Instrument Performance'!$B$3:$XFD$1048576,-1+MATCH($BF163, 'Instrument Performance'!$A$3:$A$1048576, 0), MATCH(DF$4, 'Instrument Performance'!$B$3:$XFD$3, 0))</f>
        <v>3.4154757000724831E-2</v>
      </c>
      <c r="DG163" s="330" cm="1">
        <f t="array" ref="DG163">INDEX('Instrument Performance'!$B$3:$XFD$1048576,-1+MATCH($BF163, 'Instrument Performance'!$A$3:$A$1048576, 0), MATCH(DG$4, 'Instrument Performance'!$B$3:$XFD$3, 0))</f>
        <v>3.6101222568332147E-2</v>
      </c>
      <c r="DH163" s="321"/>
      <c r="DI163" s="332"/>
      <c r="DJ163" s="335">
        <f t="shared" si="26"/>
        <v>43159</v>
      </c>
      <c r="DK163" s="330">
        <f t="shared" si="27"/>
        <v>2.1428177870482339E-2</v>
      </c>
      <c r="DL163" s="338">
        <f t="shared" si="29"/>
        <v>-5.4794520547945207E-5</v>
      </c>
      <c r="DM163" s="333">
        <f t="shared" si="28"/>
        <v>1.9862213877746226E-2</v>
      </c>
      <c r="DN163" s="333">
        <v>-1.9595387267840599E-2</v>
      </c>
      <c r="DO163" s="339">
        <f t="shared" si="30"/>
        <v>1.5659639927361121E-3</v>
      </c>
      <c r="DQ163" s="333">
        <f t="shared" si="31"/>
        <v>3.9457601145586829E-2</v>
      </c>
    </row>
    <row r="164" spans="1:121">
      <c r="A164" s="331">
        <v>43190</v>
      </c>
      <c r="B164" s="330">
        <v>0</v>
      </c>
      <c r="C164" s="330">
        <v>3.9999999999958763E-2</v>
      </c>
      <c r="D164" s="330">
        <v>1.5981474578915401E-12</v>
      </c>
      <c r="E164" s="330">
        <v>0</v>
      </c>
      <c r="F164" s="330">
        <v>1.53759677421416E-12</v>
      </c>
      <c r="G164" s="330">
        <v>0</v>
      </c>
      <c r="H164" s="330">
        <v>0</v>
      </c>
      <c r="I164" s="330">
        <v>0</v>
      </c>
      <c r="J164" s="330">
        <v>4.9999999998746873E-2</v>
      </c>
      <c r="K164" s="330">
        <v>2.055303956468765E-12</v>
      </c>
      <c r="L164" s="330">
        <v>7.7548160311637744E-14</v>
      </c>
      <c r="M164" s="330">
        <v>0</v>
      </c>
      <c r="N164" s="330">
        <v>7.7069502203034071E-13</v>
      </c>
      <c r="O164" s="330">
        <v>2.4999999995575929E-2</v>
      </c>
      <c r="P164" s="330">
        <v>5.0000000000567292E-2</v>
      </c>
      <c r="Q164" s="330">
        <v>0</v>
      </c>
      <c r="R164" s="330">
        <v>0</v>
      </c>
      <c r="S164" s="330">
        <v>5.0000000000675192E-2</v>
      </c>
      <c r="T164" s="330">
        <v>0</v>
      </c>
      <c r="U164" s="330">
        <v>5.0000000000696883E-2</v>
      </c>
      <c r="V164" s="330">
        <v>0</v>
      </c>
      <c r="W164" s="330">
        <v>2.5076923071101782E-2</v>
      </c>
      <c r="X164" s="330">
        <v>2.499999999632474E-2</v>
      </c>
      <c r="Y164" s="330">
        <v>0</v>
      </c>
      <c r="Z164" s="330">
        <v>0</v>
      </c>
      <c r="AA164" s="330">
        <v>5.000000000004251E-2</v>
      </c>
      <c r="AB164" s="330">
        <v>0</v>
      </c>
      <c r="AC164" s="330">
        <v>0</v>
      </c>
      <c r="AD164" s="330">
        <v>3.5332840028488032E-13</v>
      </c>
      <c r="AE164" s="330">
        <v>0</v>
      </c>
      <c r="AF164" s="330">
        <v>0</v>
      </c>
      <c r="AG164" s="330">
        <v>0</v>
      </c>
      <c r="AH164" s="330">
        <v>4.9230769399161642E-3</v>
      </c>
      <c r="AI164" s="330">
        <v>0</v>
      </c>
      <c r="AJ164" s="330">
        <v>0</v>
      </c>
      <c r="AK164" s="330">
        <v>0</v>
      </c>
      <c r="AL164" s="330">
        <v>0</v>
      </c>
      <c r="AM164" s="330">
        <v>5.0000000000840143E-2</v>
      </c>
      <c r="AN164" s="330">
        <v>0</v>
      </c>
      <c r="AO164" s="330">
        <v>4.6153846152588142E-2</v>
      </c>
      <c r="AP164" s="330">
        <v>5.538461538481608E-2</v>
      </c>
      <c r="AQ164" s="330">
        <v>0.1000000000003821</v>
      </c>
      <c r="AR164" s="330">
        <v>5.0000000000418862E-2</v>
      </c>
      <c r="AS164" s="330">
        <v>0</v>
      </c>
      <c r="AT164" s="330">
        <v>4.9846153845159828E-2</v>
      </c>
      <c r="AU164" s="330">
        <v>5.0000000000286968E-2</v>
      </c>
      <c r="AV164" s="330">
        <v>5.0000000000452731E-2</v>
      </c>
      <c r="AW164" s="330">
        <v>1.342504228189626E-2</v>
      </c>
      <c r="AX164" s="330">
        <v>0.10000000000034991</v>
      </c>
      <c r="AY164" s="330">
        <v>4.519034233406781E-2</v>
      </c>
      <c r="AZ164" s="330">
        <v>4.1723505587964172E-13</v>
      </c>
      <c r="BA164" s="330">
        <v>2.000000000037987E-2</v>
      </c>
      <c r="BB164" s="330">
        <v>0</v>
      </c>
      <c r="BC164" s="321"/>
      <c r="BD164" s="333">
        <f t="shared" si="24"/>
        <v>1.0000000000120546</v>
      </c>
      <c r="BE164" s="334"/>
      <c r="BF164" s="335">
        <f t="shared" si="25"/>
        <v>43190</v>
      </c>
      <c r="BG164" s="330" cm="1">
        <f t="array" ref="BG164">INDEX('Instrument Performance'!$B$3:$XFD$1048576,-1+MATCH($BF164, 'Instrument Performance'!$A$3:$A$1048576, 0), MATCH(BG$4, 'Instrument Performance'!$B$3:$XFD$3, 0))</f>
        <v>-8.3950239999999992E-4</v>
      </c>
      <c r="BH164" s="330" cm="1">
        <f t="array" ref="BH164">INDEX('Instrument Performance'!$B$3:$XFD$1048576,-1+MATCH($BF164, 'Instrument Performance'!$A$3:$A$1048576, 0), MATCH(BH$4, 'Instrument Performance'!$B$3:$XFD$3, 0))</f>
        <v>-9.7143460000000004E-3</v>
      </c>
      <c r="BI164" s="330" cm="1">
        <f t="array" ref="BI164">INDEX('Instrument Performance'!$B$3:$XFD$1048576,-1+MATCH($BF164, 'Instrument Performance'!$A$3:$A$1048576, 0), MATCH(BI$4, 'Instrument Performance'!$B$3:$XFD$3, 0))</f>
        <v>1.152929E-3</v>
      </c>
      <c r="BJ164" s="330" cm="1">
        <f t="array" ref="BJ164">INDEX('Instrument Performance'!$B$3:$XFD$1048576,-1+MATCH($BF164, 'Instrument Performance'!$A$3:$A$1048576, 0), MATCH(BJ$4, 'Instrument Performance'!$B$3:$XFD$3, 0))</f>
        <v>-1.033334E-2</v>
      </c>
      <c r="BK164" s="330" cm="1">
        <f t="array" ref="BK164">INDEX('Instrument Performance'!$B$3:$XFD$1048576,-1+MATCH($BF164, 'Instrument Performance'!$A$3:$A$1048576, 0), MATCH(BK$4, 'Instrument Performance'!$B$3:$XFD$3, 0))</f>
        <v>-8.6386350000000004E-3</v>
      </c>
      <c r="BL164" s="330" cm="1">
        <f t="array" ref="BL164">INDEX('Instrument Performance'!$B$3:$XFD$1048576,-1+MATCH($BF164, 'Instrument Performance'!$A$3:$A$1048576, 0), MATCH(BL$4, 'Instrument Performance'!$B$3:$XFD$3, 0))</f>
        <v>-3.7453180000000001E-3</v>
      </c>
      <c r="BM164" s="330" cm="1">
        <f t="array" ref="BM164">INDEX('Instrument Performance'!$B$3:$XFD$1048576,-1+MATCH($BF164, 'Instrument Performance'!$A$3:$A$1048576, 0), MATCH(BM$4, 'Instrument Performance'!$B$3:$XFD$3, 0))</f>
        <v>-1.6733600000000001E-2</v>
      </c>
      <c r="BN164" s="330" cm="1">
        <f t="array" ref="BN164">INDEX('Instrument Performance'!$B$3:$XFD$1048576,-1+MATCH($BF164, 'Instrument Performance'!$A$3:$A$1048576, 0), MATCH(BN$4, 'Instrument Performance'!$B$3:$XFD$3, 0))</f>
        <v>-1.1249978551475828E-2</v>
      </c>
      <c r="BO164" s="330" cm="1">
        <f t="array" ref="BO164">INDEX('Instrument Performance'!$B$3:$XFD$1048576,-1+MATCH($BF164, 'Instrument Performance'!$A$3:$A$1048576, 0), MATCH(BO$4, 'Instrument Performance'!$B$3:$XFD$3, 0))</f>
        <v>-7.9787239999999995E-3</v>
      </c>
      <c r="BP164" s="330" cm="1">
        <f t="array" ref="BP164">INDEX('Instrument Performance'!$B$3:$XFD$1048576,-1+MATCH($BF164, 'Instrument Performance'!$A$3:$A$1048576, 0), MATCH(BP$4, 'Instrument Performance'!$B$3:$XFD$3, 0))</f>
        <v>-5.8914853852976012E-4</v>
      </c>
      <c r="BQ164" s="330" cm="1">
        <f t="array" ref="BQ164">INDEX('Instrument Performance'!$B$3:$XFD$1048576,-1+MATCH($BF164, 'Instrument Performance'!$A$3:$A$1048576, 0), MATCH(BQ$4, 'Instrument Performance'!$B$3:$XFD$3, 0))</f>
        <v>-2.357288481141695E-3</v>
      </c>
      <c r="BR164" s="330" cm="1">
        <f t="array" ref="BR164">INDEX('Instrument Performance'!$B$3:$XFD$1048576,-1+MATCH($BF164, 'Instrument Performance'!$A$3:$A$1048576, 0), MATCH(BR$4, 'Instrument Performance'!$B$3:$XFD$3, 0))</f>
        <v>-8.520864999999999E-3</v>
      </c>
      <c r="BS164" s="330" cm="1">
        <f t="array" ref="BS164">INDEX('Instrument Performance'!$B$3:$XFD$1048576,-1+MATCH($BF164, 'Instrument Performance'!$A$3:$A$1048576, 0), MATCH(BS$4, 'Instrument Performance'!$B$3:$XFD$3, 0))</f>
        <v>-4.7637289999999995E-3</v>
      </c>
      <c r="BT164" s="330" cm="1">
        <f t="array" ref="BT164">INDEX('Instrument Performance'!$B$3:$XFD$1048576,-1+MATCH($BF164, 'Instrument Performance'!$A$3:$A$1048576, 0), MATCH(BT$4, 'Instrument Performance'!$B$3:$XFD$3, 0))</f>
        <v>1.3499059999999999E-3</v>
      </c>
      <c r="BU164" s="330" cm="1">
        <f t="array" ref="BU164">INDEX('Instrument Performance'!$B$3:$XFD$1048576,-1+MATCH($BF164, 'Instrument Performance'!$A$3:$A$1048576, 0), MATCH(BU$4, 'Instrument Performance'!$B$3:$XFD$3, 0))</f>
        <v>-7.4401220000000004E-3</v>
      </c>
      <c r="BV164" s="330" cm="1">
        <f t="array" ref="BV164">INDEX('Instrument Performance'!$B$3:$XFD$1048576,-1+MATCH($BF164, 'Instrument Performance'!$A$3:$A$1048576, 0), MATCH(BV$4, 'Instrument Performance'!$B$3:$XFD$3, 0))</f>
        <v>-8.8999999999999999E-3</v>
      </c>
      <c r="BW164" s="330" cm="1">
        <f t="array" ref="BW164">INDEX('Instrument Performance'!$B$3:$XFD$1048576,-1+MATCH($BF164, 'Instrument Performance'!$A$3:$A$1048576, 0), MATCH(BW$4, 'Instrument Performance'!$B$3:$XFD$3, 0))</f>
        <v>-1.0419891706218128E-2</v>
      </c>
      <c r="BX164" s="330" cm="1">
        <f t="array" ref="BX164">INDEX('Instrument Performance'!$B$3:$XFD$1048576,-1+MATCH($BF164, 'Instrument Performance'!$A$3:$A$1048576, 0), MATCH(BX$4, 'Instrument Performance'!$B$3:$XFD$3, 0))</f>
        <v>-2.4346260000000002E-2</v>
      </c>
      <c r="BY164" s="330" cm="1">
        <f t="array" ref="BY164">INDEX('Instrument Performance'!$B$3:$XFD$1048576,-1+MATCH($BF164, 'Instrument Performance'!$A$3:$A$1048576, 0), MATCH(BY$4, 'Instrument Performance'!$B$3:$XFD$3, 0))</f>
        <v>-5.3959882779198304E-2</v>
      </c>
      <c r="BZ164" s="330" cm="1">
        <f t="array" ref="BZ164">INDEX('Instrument Performance'!$B$3:$XFD$1048576,-1+MATCH($BF164, 'Instrument Performance'!$A$3:$A$1048576, 0), MATCH(BZ$4, 'Instrument Performance'!$B$3:$XFD$3, 0))</f>
        <v>-1.1768915748876729E-2</v>
      </c>
      <c r="CA164" s="330" cm="1">
        <f t="array" ref="CA164">INDEX('Instrument Performance'!$B$3:$XFD$1048576,-1+MATCH($BF164, 'Instrument Performance'!$A$3:$A$1048576, 0), MATCH(CA$4, 'Instrument Performance'!$B$3:$XFD$3, 0))</f>
        <v>-3.5102912695596351E-2</v>
      </c>
      <c r="CB164" s="330" cm="1">
        <f t="array" ref="CB164">INDEX('Instrument Performance'!$B$3:$XFD$1048576,-1+MATCH($BF164, 'Instrument Performance'!$A$3:$A$1048576, 0), MATCH(CB$4, 'Instrument Performance'!$B$3:$XFD$3, 0))</f>
        <v>-2.885331E-2</v>
      </c>
      <c r="CC164" s="330" cm="1">
        <f t="array" ref="CC164">INDEX('Instrument Performance'!$B$3:$XFD$1048576,-1+MATCH($BF164, 'Instrument Performance'!$A$3:$A$1048576, 0), MATCH(CC$4, 'Instrument Performance'!$B$3:$XFD$3, 0))</f>
        <v>-2.9280972462110404E-2</v>
      </c>
      <c r="CD164" s="330" cm="1">
        <f t="array" ref="CD164">INDEX('Instrument Performance'!$B$3:$XFD$1048576,-1+MATCH($BF164, 'Instrument Performance'!$A$3:$A$1048576, 0), MATCH(CD$4, 'Instrument Performance'!$B$3:$XFD$3, 0))</f>
        <v>-4.2828569999999996E-2</v>
      </c>
      <c r="CE164" s="330" cm="1">
        <f t="array" ref="CE164">INDEX('Instrument Performance'!$B$3:$XFD$1048576,-1+MATCH($BF164, 'Instrument Performance'!$A$3:$A$1048576, 0), MATCH(CE$4, 'Instrument Performance'!$B$3:$XFD$3, 0))</f>
        <v>-3.9864860000000002E-2</v>
      </c>
      <c r="CF164" s="330" cm="1">
        <f t="array" ref="CF164">INDEX('Instrument Performance'!$B$3:$XFD$1048576,-1+MATCH($BF164, 'Instrument Performance'!$A$3:$A$1048576, 0), MATCH(CF$4, 'Instrument Performance'!$B$3:$XFD$3, 0))</f>
        <v>-3.8436940000000003E-2</v>
      </c>
      <c r="CG164" s="330" cm="1">
        <f t="array" ref="CG164">INDEX('Instrument Performance'!$B$3:$XFD$1048576,-1+MATCH($BF164, 'Instrument Performance'!$A$3:$A$1048576, 0), MATCH(CG$4, 'Instrument Performance'!$B$3:$XFD$3, 0))</f>
        <v>-3.7995580000000001E-2</v>
      </c>
      <c r="CH164" s="330" cm="1">
        <f t="array" ref="CH164">INDEX('Instrument Performance'!$B$3:$XFD$1048576,-1+MATCH($BF164, 'Instrument Performance'!$A$3:$A$1048576, 0), MATCH(CH$4, 'Instrument Performance'!$B$3:$XFD$3, 0))</f>
        <v>-4.3902900000000002E-2</v>
      </c>
      <c r="CI164" s="330" cm="1">
        <f t="array" ref="CI164">INDEX('Instrument Performance'!$B$3:$XFD$1048576,-1+MATCH($BF164, 'Instrument Performance'!$A$3:$A$1048576, 0), MATCH(CI$4, 'Instrument Performance'!$B$3:$XFD$3, 0))</f>
        <v>-4.2566819999999998E-2</v>
      </c>
      <c r="CJ164" s="330" cm="1">
        <f t="array" ref="CJ164">INDEX('Instrument Performance'!$B$3:$XFD$1048576,-1+MATCH($BF164, 'Instrument Performance'!$A$3:$A$1048576, 0), MATCH(CJ$4, 'Instrument Performance'!$B$3:$XFD$3, 0))</f>
        <v>-6.1535219999999995E-2</v>
      </c>
      <c r="CK164" s="330" cm="1">
        <f t="array" ref="CK164">INDEX('Instrument Performance'!$B$3:$XFD$1048576,-1+MATCH($BF164, 'Instrument Performance'!$A$3:$A$1048576, 0), MATCH(CK$4, 'Instrument Performance'!$B$3:$XFD$3, 0))</f>
        <v>-5.309353E-2</v>
      </c>
      <c r="CL164" s="330" cm="1">
        <f t="array" ref="CL164">INDEX('Instrument Performance'!$B$3:$XFD$1048576,-1+MATCH($BF164, 'Instrument Performance'!$A$3:$A$1048576, 0), MATCH(CL$4, 'Instrument Performance'!$B$3:$XFD$3, 0))</f>
        <v>-5.4063400000000005E-2</v>
      </c>
      <c r="CM164" s="330" cm="1">
        <f t="array" ref="CM164">INDEX('Instrument Performance'!$B$3:$XFD$1048576,-1+MATCH($BF164, 'Instrument Performance'!$A$3:$A$1048576, 0), MATCH(CM$4, 'Instrument Performance'!$B$3:$XFD$3, 0))</f>
        <v>-4.7799189999999998E-2</v>
      </c>
      <c r="CN164" s="330" cm="1">
        <f t="array" ref="CN164">INDEX('Instrument Performance'!$B$3:$XFD$1048576,-1+MATCH($BF164, 'Instrument Performance'!$A$3:$A$1048576, 0), MATCH(CN$4, 'Instrument Performance'!$B$3:$XFD$3, 0))</f>
        <v>-1.3277270000000001E-2</v>
      </c>
      <c r="CO164" s="330" cm="1">
        <f t="array" ref="CO164">INDEX('Instrument Performance'!$B$3:$XFD$1048576,-1+MATCH($BF164, 'Instrument Performance'!$A$3:$A$1048576, 0), MATCH(CO$4, 'Instrument Performance'!$B$3:$XFD$3, 0))</f>
        <v>-1.3267949999999999E-2</v>
      </c>
      <c r="CP164" s="330" cm="1">
        <f t="array" ref="CP164">INDEX('Instrument Performance'!$B$3:$XFD$1048576,-1+MATCH($BF164, 'Instrument Performance'!$A$3:$A$1048576, 0), MATCH(CP$4, 'Instrument Performance'!$B$3:$XFD$3, 0))</f>
        <v>-3.4095800000000002E-2</v>
      </c>
      <c r="CQ164" s="330" cm="1">
        <f t="array" ref="CQ164">INDEX('Instrument Performance'!$B$3:$XFD$1048576,-1+MATCH($BF164, 'Instrument Performance'!$A$3:$A$1048576, 0), MATCH(CQ$4, 'Instrument Performance'!$B$3:$XFD$3, 0))</f>
        <v>-4.930496540048146E-2</v>
      </c>
      <c r="CR164" s="330" cm="1">
        <f t="array" ref="CR164">INDEX('Instrument Performance'!$B$3:$XFD$1048576,-1+MATCH($BF164, 'Instrument Performance'!$A$3:$A$1048576, 0), MATCH(CR$4, 'Instrument Performance'!$B$3:$XFD$3, 0))</f>
        <v>-2.2517800000000001E-2</v>
      </c>
      <c r="CS164" s="330" cm="1">
        <f t="array" ref="CS164">INDEX('Instrument Performance'!$B$3:$XFD$1048576,-1+MATCH($BF164, 'Instrument Performance'!$A$3:$A$1048576, 0), MATCH(CS$4, 'Instrument Performance'!$B$3:$XFD$3, 0))</f>
        <v>-6.4505147234004023E-2</v>
      </c>
      <c r="CT164" s="330" cm="1">
        <f t="array" ref="CT164">INDEX('Instrument Performance'!$B$3:$XFD$1048576,-1+MATCH($BF164, 'Instrument Performance'!$A$3:$A$1048576, 0), MATCH(CT$4, 'Instrument Performance'!$B$3:$XFD$3, 0))</f>
        <v>-3.7891309147241497E-3</v>
      </c>
      <c r="CU164" s="330" cm="1">
        <f t="array" ref="CU164">INDEX('Instrument Performance'!$B$3:$XFD$1048576,-1+MATCH($BF164, 'Instrument Performance'!$A$3:$A$1048576, 0), MATCH(CU$4, 'Instrument Performance'!$B$3:$XFD$3, 0))</f>
        <v>-4.6606275436523736E-3</v>
      </c>
      <c r="CV164" s="330" t="str" cm="1">
        <f t="array" ref="CV164">INDEX('Instrument Performance'!$B$3:$XFD$1048576,-1+MATCH($BF164, 'Instrument Performance'!$A$3:$A$1048576, 0), MATCH(CV$4, 'Instrument Performance'!$B$3:$XFD$3, 0))</f>
        <v/>
      </c>
      <c r="CW164" s="330" cm="1">
        <f t="array" ref="CW164">INDEX('Instrument Performance'!$B$3:$XFD$1048576,-1+MATCH($BF164, 'Instrument Performance'!$A$3:$A$1048576, 0), MATCH(CW$4, 'Instrument Performance'!$B$3:$XFD$3, 0))</f>
        <v>-1.9945879239335773E-2</v>
      </c>
      <c r="CX164" s="330" cm="1">
        <f t="array" ref="CX164">INDEX('Instrument Performance'!$B$3:$XFD$1048576,-1+MATCH($BF164, 'Instrument Performance'!$A$3:$A$1048576, 0), MATCH(CX$4, 'Instrument Performance'!$B$3:$XFD$3, 0))</f>
        <v>-1.9483564144213483E-2</v>
      </c>
      <c r="CY164" s="330" cm="1">
        <f t="array" ref="CY164">INDEX('Instrument Performance'!$B$3:$XFD$1048576,-1+MATCH($BF164, 'Instrument Performance'!$A$3:$A$1048576, 0), MATCH(CY$4, 'Instrument Performance'!$B$3:$XFD$3, 0))</f>
        <v>-7.2249589490968047E-3</v>
      </c>
      <c r="CZ164" s="330" cm="1">
        <f t="array" ref="CZ164">INDEX('Instrument Performance'!$B$3:$XFD$1048576,-1+MATCH($BF164, 'Instrument Performance'!$A$3:$A$1048576, 0), MATCH(CZ$4, 'Instrument Performance'!$B$3:$XFD$3, 0))</f>
        <v>0</v>
      </c>
      <c r="DA164" s="330" cm="1">
        <f t="array" ref="DA164">INDEX('Instrument Performance'!$B$3:$XFD$1048576,-1+MATCH($BF164, 'Instrument Performance'!$A$3:$A$1048576, 0), MATCH(DA$4, 'Instrument Performance'!$B$3:$XFD$3, 0))</f>
        <v>-1.95E-2</v>
      </c>
      <c r="DB164" s="330" t="str" cm="1">
        <f t="array" ref="DB164">INDEX('Instrument Performance'!$B$3:$XFD$1048576,-1+MATCH($BF164, 'Instrument Performance'!$A$3:$A$1048576, 0), MATCH(DB$4, 'Instrument Performance'!$B$3:$XFD$3, 0))</f>
        <v/>
      </c>
      <c r="DC164" s="330" t="str" cm="1">
        <f t="array" ref="DC164">INDEX('Instrument Performance'!$B$3:$XFD$1048576,-1+MATCH($BF164, 'Instrument Performance'!$A$3:$A$1048576, 0), MATCH(DC$4, 'Instrument Performance'!$B$3:$XFD$3, 0))</f>
        <v/>
      </c>
      <c r="DD164" s="330" t="str" cm="1">
        <f t="array" ref="DD164">INDEX('Instrument Performance'!$B$3:$XFD$1048576,-1+MATCH($BF164, 'Instrument Performance'!$A$3:$A$1048576, 0), MATCH(DD$4, 'Instrument Performance'!$B$3:$XFD$3, 0))</f>
        <v/>
      </c>
      <c r="DE164" s="330" t="str" cm="1">
        <f t="array" ref="DE164">INDEX('Instrument Performance'!$B$3:$XFD$1048576,-1+MATCH($BF164, 'Instrument Performance'!$A$3:$A$1048576, 0), MATCH(DE$4, 'Instrument Performance'!$B$3:$XFD$3, 0))</f>
        <v/>
      </c>
      <c r="DF164" s="330" cm="1">
        <f t="array" ref="DF164">INDEX('Instrument Performance'!$B$3:$XFD$1048576,-1+MATCH($BF164, 'Instrument Performance'!$A$3:$A$1048576, 0), MATCH(DF$4, 'Instrument Performance'!$B$3:$XFD$3, 0))</f>
        <v>-1.4694365711466761E-2</v>
      </c>
      <c r="DG164" s="330" cm="1">
        <f t="array" ref="DG164">INDEX('Instrument Performance'!$B$3:$XFD$1048576,-1+MATCH($BF164, 'Instrument Performance'!$A$3:$A$1048576, 0), MATCH(DG$4, 'Instrument Performance'!$B$3:$XFD$3, 0))</f>
        <v>-4.9631677964279808E-2</v>
      </c>
      <c r="DH164" s="321"/>
      <c r="DI164" s="332"/>
      <c r="DJ164" s="335">
        <f t="shared" si="26"/>
        <v>43190</v>
      </c>
      <c r="DK164" s="330">
        <f t="shared" si="27"/>
        <v>-1.2256111462762795E-2</v>
      </c>
      <c r="DL164" s="338">
        <f t="shared" si="29"/>
        <v>-5.4794520547945207E-5</v>
      </c>
      <c r="DM164" s="333">
        <f t="shared" si="28"/>
        <v>-1.3932544706435346E-2</v>
      </c>
      <c r="DN164" s="333">
        <v>1.4783271710714361E-3</v>
      </c>
      <c r="DO164" s="339">
        <f t="shared" si="30"/>
        <v>1.6764332436725506E-3</v>
      </c>
      <c r="DQ164" s="333">
        <f t="shared" si="31"/>
        <v>-1.5410871877506782E-2</v>
      </c>
    </row>
    <row r="165" spans="1:121">
      <c r="A165" s="331">
        <v>43220</v>
      </c>
      <c r="B165" s="330">
        <v>0</v>
      </c>
      <c r="C165" s="330">
        <v>0</v>
      </c>
      <c r="D165" s="330">
        <v>4.0000000000648711E-2</v>
      </c>
      <c r="E165" s="330">
        <v>0</v>
      </c>
      <c r="F165" s="330">
        <v>9.9208198442219674E-13</v>
      </c>
      <c r="G165" s="330">
        <v>0</v>
      </c>
      <c r="H165" s="330">
        <v>0</v>
      </c>
      <c r="I165" s="330">
        <v>0</v>
      </c>
      <c r="J165" s="330">
        <v>1.007692305708823E-2</v>
      </c>
      <c r="K165" s="330">
        <v>3.9923076943243672E-2</v>
      </c>
      <c r="L165" s="330">
        <v>9.7034021196229661E-14</v>
      </c>
      <c r="M165" s="330">
        <v>0</v>
      </c>
      <c r="N165" s="330">
        <v>6.5170756367464662E-13</v>
      </c>
      <c r="O165" s="330">
        <v>2.4999999996662359E-2</v>
      </c>
      <c r="P165" s="330">
        <v>2.5000000000105351E-2</v>
      </c>
      <c r="Q165" s="330">
        <v>0</v>
      </c>
      <c r="R165" s="330">
        <v>0</v>
      </c>
      <c r="S165" s="330">
        <v>5.0000000000645223E-2</v>
      </c>
      <c r="T165" s="330">
        <v>0</v>
      </c>
      <c r="U165" s="330">
        <v>5.0000000000515743E-2</v>
      </c>
      <c r="V165" s="330">
        <v>0</v>
      </c>
      <c r="W165" s="330">
        <v>2.5076923071161741E-2</v>
      </c>
      <c r="X165" s="330">
        <v>2.4999999996386801E-2</v>
      </c>
      <c r="Y165" s="330">
        <v>0</v>
      </c>
      <c r="Z165" s="330">
        <v>0</v>
      </c>
      <c r="AA165" s="330">
        <v>4.9999999999909762E-2</v>
      </c>
      <c r="AB165" s="330">
        <v>0</v>
      </c>
      <c r="AC165" s="330">
        <v>0</v>
      </c>
      <c r="AD165" s="330">
        <v>1.224175813713659E-13</v>
      </c>
      <c r="AE165" s="330">
        <v>6.6309792953296787E-14</v>
      </c>
      <c r="AF165" s="330">
        <v>0</v>
      </c>
      <c r="AG165" s="330">
        <v>0</v>
      </c>
      <c r="AH165" s="330">
        <v>4.9999999996227021E-2</v>
      </c>
      <c r="AI165" s="330">
        <v>0</v>
      </c>
      <c r="AJ165" s="330">
        <v>0</v>
      </c>
      <c r="AK165" s="330">
        <v>0</v>
      </c>
      <c r="AL165" s="330">
        <v>0</v>
      </c>
      <c r="AM165" s="330">
        <v>2.9923076939451409E-2</v>
      </c>
      <c r="AN165" s="330">
        <v>1.185572367762314E-13</v>
      </c>
      <c r="AO165" s="330">
        <v>4.6153846152385387E-2</v>
      </c>
      <c r="AP165" s="330">
        <v>5.5384615384800419E-2</v>
      </c>
      <c r="AQ165" s="330">
        <v>0.1000000000004571</v>
      </c>
      <c r="AR165" s="330">
        <v>5.00000000002154E-2</v>
      </c>
      <c r="AS165" s="330">
        <v>0</v>
      </c>
      <c r="AT165" s="330">
        <v>4.9846153845030543E-2</v>
      </c>
      <c r="AU165" s="330">
        <v>5.0000000000436647E-2</v>
      </c>
      <c r="AV165" s="330">
        <v>5.0000000000685232E-2</v>
      </c>
      <c r="AW165" s="330">
        <v>1.342504228189291E-2</v>
      </c>
      <c r="AX165" s="330">
        <v>0.1000000000003622</v>
      </c>
      <c r="AY165" s="330">
        <v>4.5190342334060767E-2</v>
      </c>
      <c r="AZ165" s="330">
        <v>3.0663877060332779E-13</v>
      </c>
      <c r="BA165" s="330">
        <v>2.000000000059126E-2</v>
      </c>
      <c r="BB165" s="330">
        <v>0</v>
      </c>
      <c r="BC165" s="321"/>
      <c r="BD165" s="333">
        <f t="shared" si="24"/>
        <v>1.0000000000053186</v>
      </c>
      <c r="BE165" s="334"/>
      <c r="BF165" s="335">
        <f t="shared" si="25"/>
        <v>43220</v>
      </c>
      <c r="BG165" s="330" cm="1">
        <f t="array" ref="BG165">INDEX('Instrument Performance'!$B$3:$XFD$1048576,-1+MATCH($BF165, 'Instrument Performance'!$A$3:$A$1048576, 0), MATCH(BG$4, 'Instrument Performance'!$B$3:$XFD$3, 0))</f>
        <v>2.6104629999999999E-3</v>
      </c>
      <c r="BH165" s="330" cm="1">
        <f t="array" ref="BH165">INDEX('Instrument Performance'!$B$3:$XFD$1048576,-1+MATCH($BF165, 'Instrument Performance'!$A$3:$A$1048576, 0), MATCH(BH$4, 'Instrument Performance'!$B$3:$XFD$3, 0))</f>
        <v>1.341534E-2</v>
      </c>
      <c r="BI165" s="330" cm="1">
        <f t="array" ref="BI165">INDEX('Instrument Performance'!$B$3:$XFD$1048576,-1+MATCH($BF165, 'Instrument Performance'!$A$3:$A$1048576, 0), MATCH(BI$4, 'Instrument Performance'!$B$3:$XFD$3, 0))</f>
        <v>6.568033E-3</v>
      </c>
      <c r="BJ165" s="330" cm="1">
        <f t="array" ref="BJ165">INDEX('Instrument Performance'!$B$3:$XFD$1048576,-1+MATCH($BF165, 'Instrument Performance'!$A$3:$A$1048576, 0), MATCH(BJ$4, 'Instrument Performance'!$B$3:$XFD$3, 0))</f>
        <v>1.00965E-2</v>
      </c>
      <c r="BK165" s="330" cm="1">
        <f t="array" ref="BK165">INDEX('Instrument Performance'!$B$3:$XFD$1048576,-1+MATCH($BF165, 'Instrument Performance'!$A$3:$A$1048576, 0), MATCH(BK$4, 'Instrument Performance'!$B$3:$XFD$3, 0))</f>
        <v>7.0341209999999999E-3</v>
      </c>
      <c r="BL165" s="330" cm="1">
        <f t="array" ref="BL165">INDEX('Instrument Performance'!$B$3:$XFD$1048576,-1+MATCH($BF165, 'Instrument Performance'!$A$3:$A$1048576, 0), MATCH(BL$4, 'Instrument Performance'!$B$3:$XFD$3, 0))</f>
        <v>-6.5789479999999996E-4</v>
      </c>
      <c r="BM165" s="330" cm="1">
        <f t="array" ref="BM165">INDEX('Instrument Performance'!$B$3:$XFD$1048576,-1+MATCH($BF165, 'Instrument Performance'!$A$3:$A$1048576, 0), MATCH(BM$4, 'Instrument Performance'!$B$3:$XFD$3, 0))</f>
        <v>-6.8073519999999998E-4</v>
      </c>
      <c r="BN165" s="330" cm="1">
        <f t="array" ref="BN165">INDEX('Instrument Performance'!$B$3:$XFD$1048576,-1+MATCH($BF165, 'Instrument Performance'!$A$3:$A$1048576, 0), MATCH(BN$4, 'Instrument Performance'!$B$3:$XFD$3, 0))</f>
        <v>-3.6788565637875226E-3</v>
      </c>
      <c r="BO165" s="330" cm="1">
        <f t="array" ref="BO165">INDEX('Instrument Performance'!$B$3:$XFD$1048576,-1+MATCH($BF165, 'Instrument Performance'!$A$3:$A$1048576, 0), MATCH(BO$4, 'Instrument Performance'!$B$3:$XFD$3, 0))</f>
        <v>5.8981229999999999E-3</v>
      </c>
      <c r="BP165" s="330" cm="1">
        <f t="array" ref="BP165">INDEX('Instrument Performance'!$B$3:$XFD$1048576,-1+MATCH($BF165, 'Instrument Performance'!$A$3:$A$1048576, 0), MATCH(BP$4, 'Instrument Performance'!$B$3:$XFD$3, 0))</f>
        <v>7.8381113426639892E-4</v>
      </c>
      <c r="BQ165" s="330" cm="1">
        <f t="array" ref="BQ165">INDEX('Instrument Performance'!$B$3:$XFD$1048576,-1+MATCH($BF165, 'Instrument Performance'!$A$3:$A$1048576, 0), MATCH(BQ$4, 'Instrument Performance'!$B$3:$XFD$3, 0))</f>
        <v>3.1930519190237483E-4</v>
      </c>
      <c r="BR165" s="330" cm="1">
        <f t="array" ref="BR165">INDEX('Instrument Performance'!$B$3:$XFD$1048576,-1+MATCH($BF165, 'Instrument Performance'!$A$3:$A$1048576, 0), MATCH(BR$4, 'Instrument Performance'!$B$3:$XFD$3, 0))</f>
        <v>-4.6643159999999999E-3</v>
      </c>
      <c r="BS165" s="330" cm="1">
        <f t="array" ref="BS165">INDEX('Instrument Performance'!$B$3:$XFD$1048576,-1+MATCH($BF165, 'Instrument Performance'!$A$3:$A$1048576, 0), MATCH(BS$4, 'Instrument Performance'!$B$3:$XFD$3, 0))</f>
        <v>3.029824E-3</v>
      </c>
      <c r="BT165" s="330" cm="1">
        <f t="array" ref="BT165">INDEX('Instrument Performance'!$B$3:$XFD$1048576,-1+MATCH($BF165, 'Instrument Performance'!$A$3:$A$1048576, 0), MATCH(BT$4, 'Instrument Performance'!$B$3:$XFD$3, 0))</f>
        <v>2.4131719999999999E-3</v>
      </c>
      <c r="BU165" s="330" cm="1">
        <f t="array" ref="BU165">INDEX('Instrument Performance'!$B$3:$XFD$1048576,-1+MATCH($BF165, 'Instrument Performance'!$A$3:$A$1048576, 0), MATCH(BU$4, 'Instrument Performance'!$B$3:$XFD$3, 0))</f>
        <v>-4.6196860000000005E-3</v>
      </c>
      <c r="BV165" s="330" cm="1">
        <f t="array" ref="BV165">INDEX('Instrument Performance'!$B$3:$XFD$1048576,-1+MATCH($BF165, 'Instrument Performance'!$A$3:$A$1048576, 0), MATCH(BV$4, 'Instrument Performance'!$B$3:$XFD$3, 0))</f>
        <v>-4.7000000000000002E-3</v>
      </c>
      <c r="BW165" s="330" cm="1">
        <f t="array" ref="BW165">INDEX('Instrument Performance'!$B$3:$XFD$1048576,-1+MATCH($BF165, 'Instrument Performance'!$A$3:$A$1048576, 0), MATCH(BW$4, 'Instrument Performance'!$B$3:$XFD$3, 0))</f>
        <v>-8.4758758754778941E-3</v>
      </c>
      <c r="BX165" s="330" cm="1">
        <f t="array" ref="BX165">INDEX('Instrument Performance'!$B$3:$XFD$1048576,-1+MATCH($BF165, 'Instrument Performance'!$A$3:$A$1048576, 0), MATCH(BX$4, 'Instrument Performance'!$B$3:$XFD$3, 0))</f>
        <v>-1.3863220000000001E-2</v>
      </c>
      <c r="BY165" s="330" cm="1">
        <f t="array" ref="BY165">INDEX('Instrument Performance'!$B$3:$XFD$1048576,-1+MATCH($BF165, 'Instrument Performance'!$A$3:$A$1048576, 0), MATCH(BY$4, 'Instrument Performance'!$B$3:$XFD$3, 0))</f>
        <v>-3.7199383603059535E-2</v>
      </c>
      <c r="BZ165" s="330" cm="1">
        <f t="array" ref="BZ165">INDEX('Instrument Performance'!$B$3:$XFD$1048576,-1+MATCH($BF165, 'Instrument Performance'!$A$3:$A$1048576, 0), MATCH(BZ$4, 'Instrument Performance'!$B$3:$XFD$3, 0))</f>
        <v>-3.0376181854757656E-2</v>
      </c>
      <c r="CA165" s="330" cm="1">
        <f t="array" ref="CA165">INDEX('Instrument Performance'!$B$3:$XFD$1048576,-1+MATCH($BF165, 'Instrument Performance'!$A$3:$A$1048576, 0), MATCH(CA$4, 'Instrument Performance'!$B$3:$XFD$3, 0))</f>
        <v>-1.8748573674356575E-2</v>
      </c>
      <c r="CB165" s="330" cm="1">
        <f t="array" ref="CB165">INDEX('Instrument Performance'!$B$3:$XFD$1048576,-1+MATCH($BF165, 'Instrument Performance'!$A$3:$A$1048576, 0), MATCH(CB$4, 'Instrument Performance'!$B$3:$XFD$3, 0))</f>
        <v>-3.8844030000000002E-2</v>
      </c>
      <c r="CC165" s="330" cm="1">
        <f t="array" ref="CC165">INDEX('Instrument Performance'!$B$3:$XFD$1048576,-1+MATCH($BF165, 'Instrument Performance'!$A$3:$A$1048576, 0), MATCH(CC$4, 'Instrument Performance'!$B$3:$XFD$3, 0))</f>
        <v>-3.5337454135768158E-2</v>
      </c>
      <c r="CD165" s="330" cm="1">
        <f t="array" ref="CD165">INDEX('Instrument Performance'!$B$3:$XFD$1048576,-1+MATCH($BF165, 'Instrument Performance'!$A$3:$A$1048576, 0), MATCH(CD$4, 'Instrument Performance'!$B$3:$XFD$3, 0))</f>
        <v>-2.6925810000000001E-2</v>
      </c>
      <c r="CE165" s="330" cm="1">
        <f t="array" ref="CE165">INDEX('Instrument Performance'!$B$3:$XFD$1048576,-1+MATCH($BF165, 'Instrument Performance'!$A$3:$A$1048576, 0), MATCH(CE$4, 'Instrument Performance'!$B$3:$XFD$3, 0))</f>
        <v>-2.8852920000000001E-2</v>
      </c>
      <c r="CF165" s="330" cm="1">
        <f t="array" ref="CF165">INDEX('Instrument Performance'!$B$3:$XFD$1048576,-1+MATCH($BF165, 'Instrument Performance'!$A$3:$A$1048576, 0), MATCH(CF$4, 'Instrument Performance'!$B$3:$XFD$3, 0))</f>
        <v>1.222996E-2</v>
      </c>
      <c r="CG165" s="330" cm="1">
        <f t="array" ref="CG165">INDEX('Instrument Performance'!$B$3:$XFD$1048576,-1+MATCH($BF165, 'Instrument Performance'!$A$3:$A$1048576, 0), MATCH(CG$4, 'Instrument Performance'!$B$3:$XFD$3, 0))</f>
        <v>-4.6545400000000001E-2</v>
      </c>
      <c r="CH165" s="330" cm="1">
        <f t="array" ref="CH165">INDEX('Instrument Performance'!$B$3:$XFD$1048576,-1+MATCH($BF165, 'Instrument Performance'!$A$3:$A$1048576, 0), MATCH(CH$4, 'Instrument Performance'!$B$3:$XFD$3, 0))</f>
        <v>-9.261941000000001E-3</v>
      </c>
      <c r="CI165" s="330" cm="1">
        <f t="array" ref="CI165">INDEX('Instrument Performance'!$B$3:$XFD$1048576,-1+MATCH($BF165, 'Instrument Performance'!$A$3:$A$1048576, 0), MATCH(CI$4, 'Instrument Performance'!$B$3:$XFD$3, 0))</f>
        <v>-2.453064E-3</v>
      </c>
      <c r="CJ165" s="330" cm="1">
        <f t="array" ref="CJ165">INDEX('Instrument Performance'!$B$3:$XFD$1048576,-1+MATCH($BF165, 'Instrument Performance'!$A$3:$A$1048576, 0), MATCH(CJ$4, 'Instrument Performance'!$B$3:$XFD$3, 0))</f>
        <v>-1.4380329999999998E-2</v>
      </c>
      <c r="CK165" s="330" cm="1">
        <f t="array" ref="CK165">INDEX('Instrument Performance'!$B$3:$XFD$1048576,-1+MATCH($BF165, 'Instrument Performance'!$A$3:$A$1048576, 0), MATCH(CK$4, 'Instrument Performance'!$B$3:$XFD$3, 0))</f>
        <v>-3.7541959999999999E-2</v>
      </c>
      <c r="CL165" s="330" cm="1">
        <f t="array" ref="CL165">INDEX('Instrument Performance'!$B$3:$XFD$1048576,-1+MATCH($BF165, 'Instrument Performance'!$A$3:$A$1048576, 0), MATCH(CL$4, 'Instrument Performance'!$B$3:$XFD$3, 0))</f>
        <v>-1.3300620000000001E-2</v>
      </c>
      <c r="CM165" s="330" cm="1">
        <f t="array" ref="CM165">INDEX('Instrument Performance'!$B$3:$XFD$1048576,-1+MATCH($BF165, 'Instrument Performance'!$A$3:$A$1048576, 0), MATCH(CM$4, 'Instrument Performance'!$B$3:$XFD$3, 0))</f>
        <v>5.2101549999999993E-3</v>
      </c>
      <c r="CN165" s="330" cm="1">
        <f t="array" ref="CN165">INDEX('Instrument Performance'!$B$3:$XFD$1048576,-1+MATCH($BF165, 'Instrument Performance'!$A$3:$A$1048576, 0), MATCH(CN$4, 'Instrument Performance'!$B$3:$XFD$3, 0))</f>
        <v>-1.5728850000000003E-2</v>
      </c>
      <c r="CO165" s="330" cm="1">
        <f t="array" ref="CO165">INDEX('Instrument Performance'!$B$3:$XFD$1048576,-1+MATCH($BF165, 'Instrument Performance'!$A$3:$A$1048576, 0), MATCH(CO$4, 'Instrument Performance'!$B$3:$XFD$3, 0))</f>
        <v>-1.5603499999999999E-2</v>
      </c>
      <c r="CP165" s="330" cm="1">
        <f t="array" ref="CP165">INDEX('Instrument Performance'!$B$3:$XFD$1048576,-1+MATCH($BF165, 'Instrument Performance'!$A$3:$A$1048576, 0), MATCH(CP$4, 'Instrument Performance'!$B$3:$XFD$3, 0))</f>
        <v>-2.3260659999999999E-2</v>
      </c>
      <c r="CQ165" s="330" cm="1">
        <f t="array" ref="CQ165">INDEX('Instrument Performance'!$B$3:$XFD$1048576,-1+MATCH($BF165, 'Instrument Performance'!$A$3:$A$1048576, 0), MATCH(CQ$4, 'Instrument Performance'!$B$3:$XFD$3, 0))</f>
        <v>-2.2443879509439928E-2</v>
      </c>
      <c r="CR165" s="330" cm="1">
        <f t="array" ref="CR165">INDEX('Instrument Performance'!$B$3:$XFD$1048576,-1+MATCH($BF165, 'Instrument Performance'!$A$3:$A$1048576, 0), MATCH(CR$4, 'Instrument Performance'!$B$3:$XFD$3, 0))</f>
        <v>-1.2339479999999999E-3</v>
      </c>
      <c r="CS165" s="330" cm="1">
        <f t="array" ref="CS165">INDEX('Instrument Performance'!$B$3:$XFD$1048576,-1+MATCH($BF165, 'Instrument Performance'!$A$3:$A$1048576, 0), MATCH(CS$4, 'Instrument Performance'!$B$3:$XFD$3, 0))</f>
        <v>-3.9489611740632036E-2</v>
      </c>
      <c r="CT165" s="330" cm="1">
        <f t="array" ref="CT165">INDEX('Instrument Performance'!$B$3:$XFD$1048576,-1+MATCH($BF165, 'Instrument Performance'!$A$3:$A$1048576, 0), MATCH(CT$4, 'Instrument Performance'!$B$3:$XFD$3, 0))</f>
        <v>1.6003868310100988E-2</v>
      </c>
      <c r="CU165" s="330" cm="1">
        <f t="array" ref="CU165">INDEX('Instrument Performance'!$B$3:$XFD$1048576,-1+MATCH($BF165, 'Instrument Performance'!$A$3:$A$1048576, 0), MATCH(CU$4, 'Instrument Performance'!$B$3:$XFD$3, 0))</f>
        <v>3.6932005539800361E-3</v>
      </c>
      <c r="CV165" s="330" cm="1">
        <f t="array" ref="CV165">INDEX('Instrument Performance'!$B$3:$XFD$1048576,-1+MATCH($BF165, 'Instrument Performance'!$A$3:$A$1048576, 0), MATCH(CV$4, 'Instrument Performance'!$B$3:$XFD$3, 0))</f>
        <v>2.6674E-2</v>
      </c>
      <c r="CW165" s="330" cm="1">
        <f t="array" ref="CW165">INDEX('Instrument Performance'!$B$3:$XFD$1048576,-1+MATCH($BF165, 'Instrument Performance'!$A$3:$A$1048576, 0), MATCH(CW$4, 'Instrument Performance'!$B$3:$XFD$3, 0))</f>
        <v>5.4387814702157034E-3</v>
      </c>
      <c r="CX165" s="330" cm="1">
        <f t="array" ref="CX165">INDEX('Instrument Performance'!$B$3:$XFD$1048576,-1+MATCH($BF165, 'Instrument Performance'!$A$3:$A$1048576, 0), MATCH(CX$4, 'Instrument Performance'!$B$3:$XFD$3, 0))</f>
        <v>-3.3302876856207142E-3</v>
      </c>
      <c r="CY165" s="330" cm="1">
        <f t="array" ref="CY165">INDEX('Instrument Performance'!$B$3:$XFD$1048576,-1+MATCH($BF165, 'Instrument Performance'!$A$3:$A$1048576, 0), MATCH(CY$4, 'Instrument Performance'!$B$3:$XFD$3, 0))</f>
        <v>-7.4429374793250069E-4</v>
      </c>
      <c r="CZ165" s="330" cm="1">
        <f t="array" ref="CZ165">INDEX('Instrument Performance'!$B$3:$XFD$1048576,-1+MATCH($BF165, 'Instrument Performance'!$A$3:$A$1048576, 0), MATCH(CZ$4, 'Instrument Performance'!$B$3:$XFD$3, 0))</f>
        <v>-4.1995748578538272E-3</v>
      </c>
      <c r="DA165" s="330" cm="1">
        <f t="array" ref="DA165">INDEX('Instrument Performance'!$B$3:$XFD$1048576,-1+MATCH($BF165, 'Instrument Performance'!$A$3:$A$1048576, 0), MATCH(DA$4, 'Instrument Performance'!$B$3:$XFD$3, 0))</f>
        <v>4.4600000000000001E-2</v>
      </c>
      <c r="DB165" s="330" cm="1">
        <f t="array" ref="DB165">INDEX('Instrument Performance'!$B$3:$XFD$1048576,-1+MATCH($BF165, 'Instrument Performance'!$A$3:$A$1048576, 0), MATCH(DB$4, 'Instrument Performance'!$B$3:$XFD$3, 0))</f>
        <v>2.1134E-2</v>
      </c>
      <c r="DC165" s="330" cm="1">
        <f t="array" ref="DC165">INDEX('Instrument Performance'!$B$3:$XFD$1048576,-1+MATCH($BF165, 'Instrument Performance'!$A$3:$A$1048576, 0), MATCH(DC$4, 'Instrument Performance'!$B$3:$XFD$3, 0))</f>
        <v>2.6674E-2</v>
      </c>
      <c r="DD165" s="330" cm="1">
        <f t="array" ref="DD165">INDEX('Instrument Performance'!$B$3:$XFD$1048576,-1+MATCH($BF165, 'Instrument Performance'!$A$3:$A$1048576, 0), MATCH(DD$4, 'Instrument Performance'!$B$3:$XFD$3, 0))</f>
        <v>2.1134E-2</v>
      </c>
      <c r="DE165" s="330" cm="1">
        <f t="array" ref="DE165">INDEX('Instrument Performance'!$B$3:$XFD$1048576,-1+MATCH($BF165, 'Instrument Performance'!$A$3:$A$1048576, 0), MATCH(DE$4, 'Instrument Performance'!$B$3:$XFD$3, 0))</f>
        <v>2.6674E-2</v>
      </c>
      <c r="DF165" s="330" cm="1">
        <f t="array" ref="DF165">INDEX('Instrument Performance'!$B$3:$XFD$1048576,-1+MATCH($BF165, 'Instrument Performance'!$A$3:$A$1048576, 0), MATCH(DF$4, 'Instrument Performance'!$B$3:$XFD$3, 0))</f>
        <v>1.8057014818443386E-2</v>
      </c>
      <c r="DG165" s="330" cm="1">
        <f t="array" ref="DG165">INDEX('Instrument Performance'!$B$3:$XFD$1048576,-1+MATCH($BF165, 'Instrument Performance'!$A$3:$A$1048576, 0), MATCH(DG$4, 'Instrument Performance'!$B$3:$XFD$3, 0))</f>
        <v>1.6837371955447766E-2</v>
      </c>
      <c r="DH165" s="321"/>
      <c r="DI165" s="332"/>
      <c r="DJ165" s="335">
        <f t="shared" si="26"/>
        <v>43220</v>
      </c>
      <c r="DK165" s="330">
        <f t="shared" si="27"/>
        <v>7.2995846987281825E-3</v>
      </c>
      <c r="DL165" s="338">
        <f t="shared" si="29"/>
        <v>-5.4794520547945207E-5</v>
      </c>
      <c r="DM165" s="333">
        <f t="shared" si="28"/>
        <v>5.6450646872905352E-3</v>
      </c>
      <c r="DN165" s="333">
        <v>-5.9793853086774762E-3</v>
      </c>
      <c r="DO165" s="339">
        <f t="shared" si="30"/>
        <v>1.6545200114376473E-3</v>
      </c>
      <c r="DQ165" s="333">
        <f t="shared" si="31"/>
        <v>1.1624449995968011E-2</v>
      </c>
    </row>
    <row r="166" spans="1:121">
      <c r="A166" s="331">
        <v>43251</v>
      </c>
      <c r="B166" s="330">
        <v>0</v>
      </c>
      <c r="C166" s="330">
        <v>0</v>
      </c>
      <c r="D166" s="330">
        <v>4.0000000000020533E-2</v>
      </c>
      <c r="E166" s="330">
        <v>0</v>
      </c>
      <c r="F166" s="330">
        <v>1.8698514887916431E-14</v>
      </c>
      <c r="G166" s="330">
        <v>0</v>
      </c>
      <c r="H166" s="330">
        <v>0</v>
      </c>
      <c r="I166" s="330">
        <v>0</v>
      </c>
      <c r="J166" s="330">
        <v>0</v>
      </c>
      <c r="K166" s="330">
        <v>4.9999999999994833E-2</v>
      </c>
      <c r="L166" s="330">
        <v>5.0000000000003077E-2</v>
      </c>
      <c r="M166" s="330">
        <v>0</v>
      </c>
      <c r="N166" s="330">
        <v>1.9679094583780631E-15</v>
      </c>
      <c r="O166" s="330">
        <v>2.499999999997787E-2</v>
      </c>
      <c r="P166" s="330">
        <v>2.5000000000002551E-2</v>
      </c>
      <c r="Q166" s="330">
        <v>0</v>
      </c>
      <c r="R166" s="330">
        <v>0</v>
      </c>
      <c r="S166" s="330">
        <v>5.0000000000005512E-2</v>
      </c>
      <c r="T166" s="330">
        <v>0</v>
      </c>
      <c r="U166" s="330">
        <v>5.0000000000005547E-2</v>
      </c>
      <c r="V166" s="330">
        <v>0</v>
      </c>
      <c r="W166" s="330">
        <v>2.9999999999789272E-2</v>
      </c>
      <c r="X166" s="330">
        <v>5.0000000000004027E-2</v>
      </c>
      <c r="Y166" s="330">
        <v>0</v>
      </c>
      <c r="Z166" s="330">
        <v>0</v>
      </c>
      <c r="AA166" s="330">
        <v>5.0000000000005013E-2</v>
      </c>
      <c r="AB166" s="330">
        <v>0</v>
      </c>
      <c r="AC166" s="330">
        <v>0</v>
      </c>
      <c r="AD166" s="330">
        <v>5.3126613936321463E-15</v>
      </c>
      <c r="AE166" s="330">
        <v>0</v>
      </c>
      <c r="AF166" s="330">
        <v>0</v>
      </c>
      <c r="AG166" s="330">
        <v>0</v>
      </c>
      <c r="AH166" s="330">
        <v>5.000000000000443E-2</v>
      </c>
      <c r="AI166" s="330">
        <v>0</v>
      </c>
      <c r="AJ166" s="330">
        <v>0</v>
      </c>
      <c r="AK166" s="330">
        <v>0</v>
      </c>
      <c r="AL166" s="330">
        <v>0</v>
      </c>
      <c r="AM166" s="330">
        <v>0</v>
      </c>
      <c r="AN166" s="330">
        <v>0</v>
      </c>
      <c r="AO166" s="330">
        <v>4.6153846152339868E-2</v>
      </c>
      <c r="AP166" s="330">
        <v>5.5384615384787249E-2</v>
      </c>
      <c r="AQ166" s="330">
        <v>0.1000000000004239</v>
      </c>
      <c r="AR166" s="330">
        <v>3.4449105095316718E-17</v>
      </c>
      <c r="AS166" s="330">
        <v>0</v>
      </c>
      <c r="AT166" s="330">
        <v>4.9846153844985343E-2</v>
      </c>
      <c r="AU166" s="330">
        <v>5.0000000000400557E-2</v>
      </c>
      <c r="AV166" s="330">
        <v>5.0000000000650753E-2</v>
      </c>
      <c r="AW166" s="330">
        <v>1.3425042281799009E-2</v>
      </c>
      <c r="AX166" s="330">
        <v>0.1000000000003361</v>
      </c>
      <c r="AY166" s="330">
        <v>4.5190342333966779E-2</v>
      </c>
      <c r="AZ166" s="330">
        <v>1.4376075809002159E-13</v>
      </c>
      <c r="BA166" s="330">
        <v>2.000000000055753E-2</v>
      </c>
      <c r="BB166" s="330">
        <v>0</v>
      </c>
      <c r="BC166" s="321"/>
      <c r="BD166" s="333">
        <f t="shared" si="24"/>
        <v>1.0000000000002296</v>
      </c>
      <c r="BE166" s="334"/>
      <c r="BF166" s="335">
        <f t="shared" si="25"/>
        <v>43251</v>
      </c>
      <c r="BG166" s="330" cm="1">
        <f t="array" ref="BG166">INDEX('Instrument Performance'!$B$3:$XFD$1048576,-1+MATCH($BF166, 'Instrument Performance'!$A$3:$A$1048576, 0), MATCH(BG$4, 'Instrument Performance'!$B$3:$XFD$3, 0))</f>
        <v>-1.8402089999999998E-3</v>
      </c>
      <c r="BH166" s="330" cm="1">
        <f t="array" ref="BH166">INDEX('Instrument Performance'!$B$3:$XFD$1048576,-1+MATCH($BF166, 'Instrument Performance'!$A$3:$A$1048576, 0), MATCH(BH$4, 'Instrument Performance'!$B$3:$XFD$3, 0))</f>
        <v>-1.2871490000000001E-2</v>
      </c>
      <c r="BI166" s="330" cm="1">
        <f t="array" ref="BI166">INDEX('Instrument Performance'!$B$3:$XFD$1048576,-1+MATCH($BF166, 'Instrument Performance'!$A$3:$A$1048576, 0), MATCH(BI$4, 'Instrument Performance'!$B$3:$XFD$3, 0))</f>
        <v>-4.072174E-4</v>
      </c>
      <c r="BJ166" s="330" cm="1">
        <f t="array" ref="BJ166">INDEX('Instrument Performance'!$B$3:$XFD$1048576,-1+MATCH($BF166, 'Instrument Performance'!$A$3:$A$1048576, 0), MATCH(BJ$4, 'Instrument Performance'!$B$3:$XFD$3, 0))</f>
        <v>-1.311787E-3</v>
      </c>
      <c r="BK166" s="330" cm="1">
        <f t="array" ref="BK166">INDEX('Instrument Performance'!$B$3:$XFD$1048576,-1+MATCH($BF166, 'Instrument Performance'!$A$3:$A$1048576, 0), MATCH(BK$4, 'Instrument Performance'!$B$3:$XFD$3, 0))</f>
        <v>-5.8381989999999996E-3</v>
      </c>
      <c r="BL166" s="330" cm="1">
        <f t="array" ref="BL166">INDEX('Instrument Performance'!$B$3:$XFD$1048576,-1+MATCH($BF166, 'Instrument Performance'!$A$3:$A$1048576, 0), MATCH(BL$4, 'Instrument Performance'!$B$3:$XFD$3, 0))</f>
        <v>3.7618730000000004E-4</v>
      </c>
      <c r="BM166" s="330" cm="1">
        <f t="array" ref="BM166">INDEX('Instrument Performance'!$B$3:$XFD$1048576,-1+MATCH($BF166, 'Instrument Performance'!$A$3:$A$1048576, 0), MATCH(BM$4, 'Instrument Performance'!$B$3:$XFD$3, 0))</f>
        <v>-7.4931879999999996E-3</v>
      </c>
      <c r="BN166" s="330" cm="1">
        <f t="array" ref="BN166">INDEX('Instrument Performance'!$B$3:$XFD$1048576,-1+MATCH($BF166, 'Instrument Performance'!$A$3:$A$1048576, 0), MATCH(BN$4, 'Instrument Performance'!$B$3:$XFD$3, 0))</f>
        <v>-5.0237142120160821E-3</v>
      </c>
      <c r="BO166" s="330" cm="1">
        <f t="array" ref="BO166">INDEX('Instrument Performance'!$B$3:$XFD$1048576,-1+MATCH($BF166, 'Instrument Performance'!$A$3:$A$1048576, 0), MATCH(BO$4, 'Instrument Performance'!$B$3:$XFD$3, 0))</f>
        <v>-4.7974410000000004E-3</v>
      </c>
      <c r="BP166" s="330" cm="1">
        <f t="array" ref="BP166">INDEX('Instrument Performance'!$B$3:$XFD$1048576,-1+MATCH($BF166, 'Instrument Performance'!$A$3:$A$1048576, 0), MATCH(BP$4, 'Instrument Performance'!$B$3:$XFD$3, 0))</f>
        <v>1.502037076427154E-3</v>
      </c>
      <c r="BQ166" s="330" cm="1">
        <f t="array" ref="BQ166">INDEX('Instrument Performance'!$B$3:$XFD$1048576,-1+MATCH($BF166, 'Instrument Performance'!$A$3:$A$1048576, 0), MATCH(BQ$4, 'Instrument Performance'!$B$3:$XFD$3, 0))</f>
        <v>9.5760980592451972E-4</v>
      </c>
      <c r="BR166" s="330" cm="1">
        <f t="array" ref="BR166">INDEX('Instrument Performance'!$B$3:$XFD$1048576,-1+MATCH($BF166, 'Instrument Performance'!$A$3:$A$1048576, 0), MATCH(BR$4, 'Instrument Performance'!$B$3:$XFD$3, 0))</f>
        <v>3.9112950000000004E-3</v>
      </c>
      <c r="BS166" s="330" cm="1">
        <f t="array" ref="BS166">INDEX('Instrument Performance'!$B$3:$XFD$1048576,-1+MATCH($BF166, 'Instrument Performance'!$A$3:$A$1048576, 0), MATCH(BS$4, 'Instrument Performance'!$B$3:$XFD$3, 0))</f>
        <v>3.8865329999999997E-3</v>
      </c>
      <c r="BT166" s="330" cm="1">
        <f t="array" ref="BT166">INDEX('Instrument Performance'!$B$3:$XFD$1048576,-1+MATCH($BF166, 'Instrument Performance'!$A$3:$A$1048576, 0), MATCH(BT$4, 'Instrument Performance'!$B$3:$XFD$3, 0))</f>
        <v>5.6511350000000007E-3</v>
      </c>
      <c r="BU166" s="330" cm="1">
        <f t="array" ref="BU166">INDEX('Instrument Performance'!$B$3:$XFD$1048576,-1+MATCH($BF166, 'Instrument Performance'!$A$3:$A$1048576, 0), MATCH(BU$4, 'Instrument Performance'!$B$3:$XFD$3, 0))</f>
        <v>-5.7126909999999998E-3</v>
      </c>
      <c r="BV166" s="330" cm="1">
        <f t="array" ref="BV166">INDEX('Instrument Performance'!$B$3:$XFD$1048576,-1+MATCH($BF166, 'Instrument Performance'!$A$3:$A$1048576, 0), MATCH(BV$4, 'Instrument Performance'!$B$3:$XFD$3, 0))</f>
        <v>-5.7999999999999996E-3</v>
      </c>
      <c r="BW166" s="330" cm="1">
        <f t="array" ref="BW166">INDEX('Instrument Performance'!$B$3:$XFD$1048576,-1+MATCH($BF166, 'Instrument Performance'!$A$3:$A$1048576, 0), MATCH(BW$4, 'Instrument Performance'!$B$3:$XFD$3, 0))</f>
        <v>-6.0196536456538201E-3</v>
      </c>
      <c r="BX166" s="330" cm="1">
        <f t="array" ref="BX166">INDEX('Instrument Performance'!$B$3:$XFD$1048576,-1+MATCH($BF166, 'Instrument Performance'!$A$3:$A$1048576, 0), MATCH(BX$4, 'Instrument Performance'!$B$3:$XFD$3, 0))</f>
        <v>-9.3720709999999994E-4</v>
      </c>
      <c r="BY166" s="330" cm="1">
        <f t="array" ref="BY166">INDEX('Instrument Performance'!$B$3:$XFD$1048576,-1+MATCH($BF166, 'Instrument Performance'!$A$3:$A$1048576, 0), MATCH(BY$4, 'Instrument Performance'!$B$3:$XFD$3, 0))</f>
        <v>1.4502197599802025E-2</v>
      </c>
      <c r="BZ166" s="330" cm="1">
        <f t="array" ref="BZ166">INDEX('Instrument Performance'!$B$3:$XFD$1048576,-1+MATCH($BF166, 'Instrument Performance'!$A$3:$A$1048576, 0), MATCH(BZ$4, 'Instrument Performance'!$B$3:$XFD$3, 0))</f>
        <v>-3.2780082987551307E-3</v>
      </c>
      <c r="CA166" s="330" cm="1">
        <f t="array" ref="CA166">INDEX('Instrument Performance'!$B$3:$XFD$1048576,-1+MATCH($BF166, 'Instrument Performance'!$A$3:$A$1048576, 0), MATCH(CA$4, 'Instrument Performance'!$B$3:$XFD$3, 0))</f>
        <v>-1.6945754357415646E-2</v>
      </c>
      <c r="CB166" s="330" cm="1">
        <f t="array" ref="CB166">INDEX('Instrument Performance'!$B$3:$XFD$1048576,-1+MATCH($BF166, 'Instrument Performance'!$A$3:$A$1048576, 0), MATCH(CB$4, 'Instrument Performance'!$B$3:$XFD$3, 0))</f>
        <v>1.74209E-2</v>
      </c>
      <c r="CC166" s="330" cm="1">
        <f t="array" ref="CC166">INDEX('Instrument Performance'!$B$3:$XFD$1048576,-1+MATCH($BF166, 'Instrument Performance'!$A$3:$A$1048576, 0), MATCH(CC$4, 'Instrument Performance'!$B$3:$XFD$3, 0))</f>
        <v>1.537130413733412E-2</v>
      </c>
      <c r="CD166" s="330" cm="1">
        <f t="array" ref="CD166">INDEX('Instrument Performance'!$B$3:$XFD$1048576,-1+MATCH($BF166, 'Instrument Performance'!$A$3:$A$1048576, 0), MATCH(CD$4, 'Instrument Performance'!$B$3:$XFD$3, 0))</f>
        <v>6.0770570000000003E-3</v>
      </c>
      <c r="CE166" s="330" cm="1">
        <f t="array" ref="CE166">INDEX('Instrument Performance'!$B$3:$XFD$1048576,-1+MATCH($BF166, 'Instrument Performance'!$A$3:$A$1048576, 0), MATCH(CE$4, 'Instrument Performance'!$B$3:$XFD$3, 0))</f>
        <v>4.3478259999999999E-3</v>
      </c>
      <c r="CF166" s="330" cm="1">
        <f t="array" ref="CF166">INDEX('Instrument Performance'!$B$3:$XFD$1048576,-1+MATCH($BF166, 'Instrument Performance'!$A$3:$A$1048576, 0), MATCH(CF$4, 'Instrument Performance'!$B$3:$XFD$3, 0))</f>
        <v>-5.7072440000000002E-3</v>
      </c>
      <c r="CG166" s="330" cm="1">
        <f t="array" ref="CG166">INDEX('Instrument Performance'!$B$3:$XFD$1048576,-1+MATCH($BF166, 'Instrument Performance'!$A$3:$A$1048576, 0), MATCH(CG$4, 'Instrument Performance'!$B$3:$XFD$3, 0))</f>
        <v>1.154677E-2</v>
      </c>
      <c r="CH166" s="330" cm="1">
        <f t="array" ref="CH166">INDEX('Instrument Performance'!$B$3:$XFD$1048576,-1+MATCH($BF166, 'Instrument Performance'!$A$3:$A$1048576, 0), MATCH(CH$4, 'Instrument Performance'!$B$3:$XFD$3, 0))</f>
        <v>3.7193409999999997E-3</v>
      </c>
      <c r="CI166" s="330" cm="1">
        <f t="array" ref="CI166">INDEX('Instrument Performance'!$B$3:$XFD$1048576,-1+MATCH($BF166, 'Instrument Performance'!$A$3:$A$1048576, 0), MATCH(CI$4, 'Instrument Performance'!$B$3:$XFD$3, 0))</f>
        <v>2.1182359999999999E-3</v>
      </c>
      <c r="CJ166" s="330" cm="1">
        <f t="array" ref="CJ166">INDEX('Instrument Performance'!$B$3:$XFD$1048576,-1+MATCH($BF166, 'Instrument Performance'!$A$3:$A$1048576, 0), MATCH(CJ$4, 'Instrument Performance'!$B$3:$XFD$3, 0))</f>
        <v>4.1411400000000001E-2</v>
      </c>
      <c r="CK166" s="330" cm="1">
        <f t="array" ref="CK166">INDEX('Instrument Performance'!$B$3:$XFD$1048576,-1+MATCH($BF166, 'Instrument Performance'!$A$3:$A$1048576, 0), MATCH(CK$4, 'Instrument Performance'!$B$3:$XFD$3, 0))</f>
        <v>2.194165E-2</v>
      </c>
      <c r="CL166" s="330" cm="1">
        <f t="array" ref="CL166">INDEX('Instrument Performance'!$B$3:$XFD$1048576,-1+MATCH($BF166, 'Instrument Performance'!$A$3:$A$1048576, 0), MATCH(CL$4, 'Instrument Performance'!$B$3:$XFD$3, 0))</f>
        <v>2.8749410000000003E-2</v>
      </c>
      <c r="CM166" s="330" cm="1">
        <f t="array" ref="CM166">INDEX('Instrument Performance'!$B$3:$XFD$1048576,-1+MATCH($BF166, 'Instrument Performance'!$A$3:$A$1048576, 0), MATCH(CM$4, 'Instrument Performance'!$B$3:$XFD$3, 0))</f>
        <v>1.787695E-3</v>
      </c>
      <c r="CN166" s="330" cm="1">
        <f t="array" ref="CN166">INDEX('Instrument Performance'!$B$3:$XFD$1048576,-1+MATCH($BF166, 'Instrument Performance'!$A$3:$A$1048576, 0), MATCH(CN$4, 'Instrument Performance'!$B$3:$XFD$3, 0))</f>
        <v>8.2767069999999995E-3</v>
      </c>
      <c r="CO166" s="330" cm="1">
        <f t="array" ref="CO166">INDEX('Instrument Performance'!$B$3:$XFD$1048576,-1+MATCH($BF166, 'Instrument Performance'!$A$3:$A$1048576, 0), MATCH(CO$4, 'Instrument Performance'!$B$3:$XFD$3, 0))</f>
        <v>8.6025130000000009E-3</v>
      </c>
      <c r="CP166" s="330" cm="1">
        <f t="array" ref="CP166">INDEX('Instrument Performance'!$B$3:$XFD$1048576,-1+MATCH($BF166, 'Instrument Performance'!$A$3:$A$1048576, 0), MATCH(CP$4, 'Instrument Performance'!$B$3:$XFD$3, 0))</f>
        <v>2.2926689999999998E-3</v>
      </c>
      <c r="CQ166" s="330" cm="1">
        <f t="array" ref="CQ166">INDEX('Instrument Performance'!$B$3:$XFD$1048576,-1+MATCH($BF166, 'Instrument Performance'!$A$3:$A$1048576, 0), MATCH(CQ$4, 'Instrument Performance'!$B$3:$XFD$3, 0))</f>
        <v>3.577264892250583E-3</v>
      </c>
      <c r="CR166" s="330" cm="1">
        <f t="array" ref="CR166">INDEX('Instrument Performance'!$B$3:$XFD$1048576,-1+MATCH($BF166, 'Instrument Performance'!$A$3:$A$1048576, 0), MATCH(CR$4, 'Instrument Performance'!$B$3:$XFD$3, 0))</f>
        <v>-2.550612E-2</v>
      </c>
      <c r="CS166" s="330" cm="1">
        <f t="array" ref="CS166">INDEX('Instrument Performance'!$B$3:$XFD$1048576,-1+MATCH($BF166, 'Instrument Performance'!$A$3:$A$1048576, 0), MATCH(CS$4, 'Instrument Performance'!$B$3:$XFD$3, 0))</f>
        <v>4.3685247228387958E-2</v>
      </c>
      <c r="CT166" s="330" cm="1">
        <f t="array" ref="CT166">INDEX('Instrument Performance'!$B$3:$XFD$1048576,-1+MATCH($BF166, 'Instrument Performance'!$A$3:$A$1048576, 0), MATCH(CT$4, 'Instrument Performance'!$B$3:$XFD$3, 0))</f>
        <v>5.5090039796297074E-4</v>
      </c>
      <c r="CU166" s="330" cm="1">
        <f t="array" ref="CU166">INDEX('Instrument Performance'!$B$3:$XFD$1048576,-1+MATCH($BF166, 'Instrument Performance'!$A$3:$A$1048576, 0), MATCH(CU$4, 'Instrument Performance'!$B$3:$XFD$3, 0))</f>
        <v>4.5995137656875684E-3</v>
      </c>
      <c r="CV166" s="330" t="str" cm="1">
        <f t="array" ref="CV166">INDEX('Instrument Performance'!$B$3:$XFD$1048576,-1+MATCH($BF166, 'Instrument Performance'!$A$3:$A$1048576, 0), MATCH(CV$4, 'Instrument Performance'!$B$3:$XFD$3, 0))</f>
        <v/>
      </c>
      <c r="CW166" s="330" cm="1">
        <f t="array" ref="CW166">INDEX('Instrument Performance'!$B$3:$XFD$1048576,-1+MATCH($BF166, 'Instrument Performance'!$A$3:$A$1048576, 0), MATCH(CW$4, 'Instrument Performance'!$B$3:$XFD$3, 0))</f>
        <v>-7.6123366629446965E-3</v>
      </c>
      <c r="CX166" s="330" cm="1">
        <f t="array" ref="CX166">INDEX('Instrument Performance'!$B$3:$XFD$1048576,-1+MATCH($BF166, 'Instrument Performance'!$A$3:$A$1048576, 0), MATCH(CX$4, 'Instrument Performance'!$B$3:$XFD$3, 0))</f>
        <v>2.5360487332608539E-3</v>
      </c>
      <c r="CY166" s="330" cm="1">
        <f t="array" ref="CY166">INDEX('Instrument Performance'!$B$3:$XFD$1048576,-1+MATCH($BF166, 'Instrument Performance'!$A$3:$A$1048576, 0), MATCH(CY$4, 'Instrument Performance'!$B$3:$XFD$3, 0))</f>
        <v>1.9035007862286957E-3</v>
      </c>
      <c r="CZ166" s="330" cm="1">
        <f t="array" ref="CZ166">INDEX('Instrument Performance'!$B$3:$XFD$1048576,-1+MATCH($BF166, 'Instrument Performance'!$A$3:$A$1048576, 0), MATCH(CZ$4, 'Instrument Performance'!$B$3:$XFD$3, 0))</f>
        <v>-4.5100525992577301E-2</v>
      </c>
      <c r="DA166" s="330" cm="1">
        <f t="array" ref="DA166">INDEX('Instrument Performance'!$B$3:$XFD$1048576,-1+MATCH($BF166, 'Instrument Performance'!$A$3:$A$1048576, 0), MATCH(DA$4, 'Instrument Performance'!$B$3:$XFD$3, 0))</f>
        <v>-8.8999999999999999E-3</v>
      </c>
      <c r="DB166" s="330" t="str" cm="1">
        <f t="array" ref="DB166">INDEX('Instrument Performance'!$B$3:$XFD$1048576,-1+MATCH($BF166, 'Instrument Performance'!$A$3:$A$1048576, 0), MATCH(DB$4, 'Instrument Performance'!$B$3:$XFD$3, 0))</f>
        <v/>
      </c>
      <c r="DC166" s="330" t="str" cm="1">
        <f t="array" ref="DC166">INDEX('Instrument Performance'!$B$3:$XFD$1048576,-1+MATCH($BF166, 'Instrument Performance'!$A$3:$A$1048576, 0), MATCH(DC$4, 'Instrument Performance'!$B$3:$XFD$3, 0))</f>
        <v/>
      </c>
      <c r="DD166" s="330" t="str" cm="1">
        <f t="array" ref="DD166">INDEX('Instrument Performance'!$B$3:$XFD$1048576,-1+MATCH($BF166, 'Instrument Performance'!$A$3:$A$1048576, 0), MATCH(DD$4, 'Instrument Performance'!$B$3:$XFD$3, 0))</f>
        <v/>
      </c>
      <c r="DE166" s="330" t="str" cm="1">
        <f t="array" ref="DE166">INDEX('Instrument Performance'!$B$3:$XFD$1048576,-1+MATCH($BF166, 'Instrument Performance'!$A$3:$A$1048576, 0), MATCH(DE$4, 'Instrument Performance'!$B$3:$XFD$3, 0))</f>
        <v/>
      </c>
      <c r="DF166" s="330" cm="1">
        <f t="array" ref="DF166">INDEX('Instrument Performance'!$B$3:$XFD$1048576,-1+MATCH($BF166, 'Instrument Performance'!$A$3:$A$1048576, 0), MATCH(DF$4, 'Instrument Performance'!$B$3:$XFD$3, 0))</f>
        <v>6.7187002029874456E-3</v>
      </c>
      <c r="DG166" s="330" cm="1">
        <f t="array" ref="DG166">INDEX('Instrument Performance'!$B$3:$XFD$1048576,-1+MATCH($BF166, 'Instrument Performance'!$A$3:$A$1048576, 0), MATCH(DG$4, 'Instrument Performance'!$B$3:$XFD$3, 0))</f>
        <v>1.032934249532147E-2</v>
      </c>
      <c r="DH166" s="321"/>
      <c r="DI166" s="332"/>
      <c r="DJ166" s="335">
        <f t="shared" si="26"/>
        <v>43251</v>
      </c>
      <c r="DK166" s="330">
        <f t="shared" si="27"/>
        <v>-2.9262381993165158E-3</v>
      </c>
      <c r="DL166" s="338">
        <f t="shared" si="29"/>
        <v>-5.4794520547945207E-5</v>
      </c>
      <c r="DM166" s="333">
        <f t="shared" si="28"/>
        <v>-4.6185064280287458E-3</v>
      </c>
      <c r="DN166" s="333">
        <v>1.2281563631774789E-2</v>
      </c>
      <c r="DO166" s="339">
        <f t="shared" si="30"/>
        <v>1.69226822871223E-3</v>
      </c>
      <c r="DQ166" s="333">
        <f t="shared" si="31"/>
        <v>-1.6900070059803533E-2</v>
      </c>
    </row>
    <row r="167" spans="1:121">
      <c r="A167" s="331">
        <v>43281</v>
      </c>
      <c r="B167" s="330">
        <v>0</v>
      </c>
      <c r="C167" s="330">
        <v>0</v>
      </c>
      <c r="D167" s="330">
        <v>4.0000000000669937E-2</v>
      </c>
      <c r="E167" s="330">
        <v>0</v>
      </c>
      <c r="F167" s="330">
        <v>4.9999999998185433E-2</v>
      </c>
      <c r="G167" s="330">
        <v>0</v>
      </c>
      <c r="H167" s="330">
        <v>0</v>
      </c>
      <c r="I167" s="330">
        <v>0</v>
      </c>
      <c r="J167" s="330">
        <v>0</v>
      </c>
      <c r="K167" s="330">
        <v>4.9999999999647902E-2</v>
      </c>
      <c r="L167" s="330">
        <v>5.0000000058976982E-3</v>
      </c>
      <c r="M167" s="330">
        <v>0</v>
      </c>
      <c r="N167" s="330">
        <v>1.324572910187776E-14</v>
      </c>
      <c r="O167" s="330">
        <v>6.8781985580568899E-14</v>
      </c>
      <c r="P167" s="330">
        <v>2.49999999989894E-2</v>
      </c>
      <c r="Q167" s="330">
        <v>0</v>
      </c>
      <c r="R167" s="330">
        <v>9.0747103370700577E-13</v>
      </c>
      <c r="S167" s="330">
        <v>5.0000000000109839E-2</v>
      </c>
      <c r="T167" s="330">
        <v>0</v>
      </c>
      <c r="U167" s="330">
        <v>5.0000000000140918E-2</v>
      </c>
      <c r="V167" s="330">
        <v>0</v>
      </c>
      <c r="W167" s="330">
        <v>2.5842914394345558E-12</v>
      </c>
      <c r="X167" s="330">
        <v>4.9999999999728088E-2</v>
      </c>
      <c r="Y167" s="330">
        <v>0</v>
      </c>
      <c r="Z167" s="330">
        <v>0</v>
      </c>
      <c r="AA167" s="330">
        <v>5.0000000000200051E-2</v>
      </c>
      <c r="AB167" s="330">
        <v>0</v>
      </c>
      <c r="AC167" s="330">
        <v>5.6813601720011607E-15</v>
      </c>
      <c r="AD167" s="330">
        <v>5.0000000000114682E-2</v>
      </c>
      <c r="AE167" s="330">
        <v>0</v>
      </c>
      <c r="AF167" s="330">
        <v>0</v>
      </c>
      <c r="AG167" s="330">
        <v>0</v>
      </c>
      <c r="AH167" s="330">
        <v>5.0000000000204173E-2</v>
      </c>
      <c r="AI167" s="330">
        <v>0</v>
      </c>
      <c r="AJ167" s="330">
        <v>0</v>
      </c>
      <c r="AK167" s="330">
        <v>0</v>
      </c>
      <c r="AL167" s="330">
        <v>0</v>
      </c>
      <c r="AM167" s="330">
        <v>0</v>
      </c>
      <c r="AN167" s="330">
        <v>0</v>
      </c>
      <c r="AO167" s="330">
        <v>4.6153846153158228E-2</v>
      </c>
      <c r="AP167" s="330">
        <v>5.5384615384562713E-2</v>
      </c>
      <c r="AQ167" s="330">
        <v>0.10000000000018899</v>
      </c>
      <c r="AR167" s="330">
        <v>0</v>
      </c>
      <c r="AS167" s="330">
        <v>0</v>
      </c>
      <c r="AT167" s="330">
        <v>4.9846153844960751E-2</v>
      </c>
      <c r="AU167" s="330">
        <v>5.0000000000145109E-2</v>
      </c>
      <c r="AV167" s="330">
        <v>5.0000000000201147E-2</v>
      </c>
      <c r="AW167" s="330">
        <v>1.357578993246809E-2</v>
      </c>
      <c r="AX167" s="330">
        <v>0.10000000000018811</v>
      </c>
      <c r="AY167" s="330">
        <v>4.5039594683178752E-2</v>
      </c>
      <c r="AZ167" s="330">
        <v>1.9232548302965141E-13</v>
      </c>
      <c r="BA167" s="330">
        <v>2.000000000017383E-2</v>
      </c>
      <c r="BB167" s="330">
        <v>0</v>
      </c>
      <c r="BC167" s="321"/>
      <c r="BD167" s="333">
        <f t="shared" si="24"/>
        <v>1.0000000000068856</v>
      </c>
      <c r="BE167" s="334"/>
      <c r="BF167" s="335">
        <f t="shared" si="25"/>
        <v>43281</v>
      </c>
      <c r="BG167" s="330" cm="1">
        <f t="array" ref="BG167">INDEX('Instrument Performance'!$B$3:$XFD$1048576,-1+MATCH($BF167, 'Instrument Performance'!$A$3:$A$1048576, 0), MATCH(BG$4, 'Instrument Performance'!$B$3:$XFD$3, 0))</f>
        <v>3.6103859999999997E-3</v>
      </c>
      <c r="BH167" s="330" cm="1">
        <f t="array" ref="BH167">INDEX('Instrument Performance'!$B$3:$XFD$1048576,-1+MATCH($BF167, 'Instrument Performance'!$A$3:$A$1048576, 0), MATCH(BH$4, 'Instrument Performance'!$B$3:$XFD$3, 0))</f>
        <v>1.0331840000000002E-2</v>
      </c>
      <c r="BI167" s="330" cm="1">
        <f t="array" ref="BI167">INDEX('Instrument Performance'!$B$3:$XFD$1048576,-1+MATCH($BF167, 'Instrument Performance'!$A$3:$A$1048576, 0), MATCH(BI$4, 'Instrument Performance'!$B$3:$XFD$3, 0))</f>
        <v>8.0021729999999996E-3</v>
      </c>
      <c r="BJ167" s="330" cm="1">
        <f t="array" ref="BJ167">INDEX('Instrument Performance'!$B$3:$XFD$1048576,-1+MATCH($BF167, 'Instrument Performance'!$A$3:$A$1048576, 0), MATCH(BJ$4, 'Instrument Performance'!$B$3:$XFD$3, 0))</f>
        <v>3.3049149999999998E-3</v>
      </c>
      <c r="BK167" s="330" cm="1">
        <f t="array" ref="BK167">INDEX('Instrument Performance'!$B$3:$XFD$1048576,-1+MATCH($BF167, 'Instrument Performance'!$A$3:$A$1048576, 0), MATCH(BK$4, 'Instrument Performance'!$B$3:$XFD$3, 0))</f>
        <v>3.7751679999999998E-3</v>
      </c>
      <c r="BL167" s="330" cm="1">
        <f t="array" ref="BL167">INDEX('Instrument Performance'!$B$3:$XFD$1048576,-1+MATCH($BF167, 'Instrument Performance'!$A$3:$A$1048576, 0), MATCH(BL$4, 'Instrument Performance'!$B$3:$XFD$3, 0))</f>
        <v>9.4011469999999995E-4</v>
      </c>
      <c r="BM167" s="330" cm="1">
        <f t="array" ref="BM167">INDEX('Instrument Performance'!$B$3:$XFD$1048576,-1+MATCH($BF167, 'Instrument Performance'!$A$3:$A$1048576, 0), MATCH(BM$4, 'Instrument Performance'!$B$3:$XFD$3, 0))</f>
        <v>2.7453670000000003E-3</v>
      </c>
      <c r="BN167" s="330" cm="1">
        <f t="array" ref="BN167">INDEX('Instrument Performance'!$B$3:$XFD$1048576,-1+MATCH($BF167, 'Instrument Performance'!$A$3:$A$1048576, 0), MATCH(BN$4, 'Instrument Performance'!$B$3:$XFD$3, 0))</f>
        <v>1.5183830604682876E-3</v>
      </c>
      <c r="BO167" s="330" cm="1">
        <f t="array" ref="BO167">INDEX('Instrument Performance'!$B$3:$XFD$1048576,-1+MATCH($BF167, 'Instrument Performance'!$A$3:$A$1048576, 0), MATCH(BO$4, 'Instrument Performance'!$B$3:$XFD$3, 0))</f>
        <v>-1.0712370000000001E-3</v>
      </c>
      <c r="BP167" s="330" cm="1">
        <f t="array" ref="BP167">INDEX('Instrument Performance'!$B$3:$XFD$1048576,-1+MATCH($BF167, 'Instrument Performance'!$A$3:$A$1048576, 0), MATCH(BP$4, 'Instrument Performance'!$B$3:$XFD$3, 0))</f>
        <v>2.9999999999974492E-4</v>
      </c>
      <c r="BQ167" s="330" cm="1">
        <f t="array" ref="BQ167">INDEX('Instrument Performance'!$B$3:$XFD$1048576,-1+MATCH($BF167, 'Instrument Performance'!$A$3:$A$1048576, 0), MATCH(BQ$4, 'Instrument Performance'!$B$3:$XFD$3, 0))</f>
        <v>3.8905542445308861E-3</v>
      </c>
      <c r="BR167" s="330" cm="1">
        <f t="array" ref="BR167">INDEX('Instrument Performance'!$B$3:$XFD$1048576,-1+MATCH($BF167, 'Instrument Performance'!$A$3:$A$1048576, 0), MATCH(BR$4, 'Instrument Performance'!$B$3:$XFD$3, 0))</f>
        <v>-3.1977060000000002E-3</v>
      </c>
      <c r="BS167" s="330" cm="1">
        <f t="array" ref="BS167">INDEX('Instrument Performance'!$B$3:$XFD$1048576,-1+MATCH($BF167, 'Instrument Performance'!$A$3:$A$1048576, 0), MATCH(BS$4, 'Instrument Performance'!$B$3:$XFD$3, 0))</f>
        <v>1.734818E-3</v>
      </c>
      <c r="BT167" s="330" cm="1">
        <f t="array" ref="BT167">INDEX('Instrument Performance'!$B$3:$XFD$1048576,-1+MATCH($BF167, 'Instrument Performance'!$A$3:$A$1048576, 0), MATCH(BT$4, 'Instrument Performance'!$B$3:$XFD$3, 0))</f>
        <v>1.6781879999999999E-3</v>
      </c>
      <c r="BU167" s="330" cm="1">
        <f t="array" ref="BU167">INDEX('Instrument Performance'!$B$3:$XFD$1048576,-1+MATCH($BF167, 'Instrument Performance'!$A$3:$A$1048576, 0), MATCH(BU$4, 'Instrument Performance'!$B$3:$XFD$3, 0))</f>
        <v>-6.6693150000000003E-3</v>
      </c>
      <c r="BV167" s="330" cm="1">
        <f t="array" ref="BV167">INDEX('Instrument Performance'!$B$3:$XFD$1048576,-1+MATCH($BF167, 'Instrument Performance'!$A$3:$A$1048576, 0), MATCH(BV$4, 'Instrument Performance'!$B$3:$XFD$3, 0))</f>
        <v>-6.3E-3</v>
      </c>
      <c r="BW167" s="330" cm="1">
        <f t="array" ref="BW167">INDEX('Instrument Performance'!$B$3:$XFD$1048576,-1+MATCH($BF167, 'Instrument Performance'!$A$3:$A$1048576, 0), MATCH(BW$4, 'Instrument Performance'!$B$3:$XFD$3, 0))</f>
        <v>-1.7152672366973667E-3</v>
      </c>
      <c r="BX167" s="330" cm="1">
        <f t="array" ref="BX167">INDEX('Instrument Performance'!$B$3:$XFD$1048576,-1+MATCH($BF167, 'Instrument Performance'!$A$3:$A$1048576, 0), MATCH(BX$4, 'Instrument Performance'!$B$3:$XFD$3, 0))</f>
        <v>2.6266419999999999E-2</v>
      </c>
      <c r="BY167" s="330" cm="1">
        <f t="array" ref="BY167">INDEX('Instrument Performance'!$B$3:$XFD$1048576,-1+MATCH($BF167, 'Instrument Performance'!$A$3:$A$1048576, 0), MATCH(BY$4, 'Instrument Performance'!$B$3:$XFD$3, 0))</f>
        <v>1.5698997306910641E-3</v>
      </c>
      <c r="BZ167" s="330" cm="1">
        <f t="array" ref="BZ167">INDEX('Instrument Performance'!$B$3:$XFD$1048576,-1+MATCH($BF167, 'Instrument Performance'!$A$3:$A$1048576, 0), MATCH(BZ$4, 'Instrument Performance'!$B$3:$XFD$3, 0))</f>
        <v>5.3786270346779741E-2</v>
      </c>
      <c r="CA167" s="330" cm="1">
        <f t="array" ref="CA167">INDEX('Instrument Performance'!$B$3:$XFD$1048576,-1+MATCH($BF167, 'Instrument Performance'!$A$3:$A$1048576, 0), MATCH(CA$4, 'Instrument Performance'!$B$3:$XFD$3, 0))</f>
        <v>-8.9473269480967645E-3</v>
      </c>
      <c r="CB167" s="330" cm="1">
        <f t="array" ref="CB167">INDEX('Instrument Performance'!$B$3:$XFD$1048576,-1+MATCH($BF167, 'Instrument Performance'!$A$3:$A$1048576, 0), MATCH(CB$4, 'Instrument Performance'!$B$3:$XFD$3, 0))</f>
        <v>1.6335370000000002E-2</v>
      </c>
      <c r="CC167" s="330" cm="1">
        <f t="array" ref="CC167">INDEX('Instrument Performance'!$B$3:$XFD$1048576,-1+MATCH($BF167, 'Instrument Performance'!$A$3:$A$1048576, 0), MATCH(CC$4, 'Instrument Performance'!$B$3:$XFD$3, 0))</f>
        <v>3.3293184844171743E-2</v>
      </c>
      <c r="CD167" s="330" cm="1">
        <f t="array" ref="CD167">INDEX('Instrument Performance'!$B$3:$XFD$1048576,-1+MATCH($BF167, 'Instrument Performance'!$A$3:$A$1048576, 0), MATCH(CD$4, 'Instrument Performance'!$B$3:$XFD$3, 0))</f>
        <v>-2.4161399999999998E-3</v>
      </c>
      <c r="CE167" s="330" cm="1">
        <f t="array" ref="CE167">INDEX('Instrument Performance'!$B$3:$XFD$1048576,-1+MATCH($BF167, 'Instrument Performance'!$A$3:$A$1048576, 0), MATCH(CE$4, 'Instrument Performance'!$B$3:$XFD$3, 0))</f>
        <v>-3.6075030000000002E-3</v>
      </c>
      <c r="CF167" s="330" cm="1">
        <f t="array" ref="CF167">INDEX('Instrument Performance'!$B$3:$XFD$1048576,-1+MATCH($BF167, 'Instrument Performance'!$A$3:$A$1048576, 0), MATCH(CF$4, 'Instrument Performance'!$B$3:$XFD$3, 0))</f>
        <v>6.0726630000000004E-2</v>
      </c>
      <c r="CG167" s="330" cm="1">
        <f t="array" ref="CG167">INDEX('Instrument Performance'!$B$3:$XFD$1048576,-1+MATCH($BF167, 'Instrument Performance'!$A$3:$A$1048576, 0), MATCH(CG$4, 'Instrument Performance'!$B$3:$XFD$3, 0))</f>
        <v>-1.2783659999999999E-2</v>
      </c>
      <c r="CH167" s="330" cm="1">
        <f t="array" ref="CH167">INDEX('Instrument Performance'!$B$3:$XFD$1048576,-1+MATCH($BF167, 'Instrument Performance'!$A$3:$A$1048576, 0), MATCH(CH$4, 'Instrument Performance'!$B$3:$XFD$3, 0))</f>
        <v>1.452178E-2</v>
      </c>
      <c r="CI167" s="330" cm="1">
        <f t="array" ref="CI167">INDEX('Instrument Performance'!$B$3:$XFD$1048576,-1+MATCH($BF167, 'Instrument Performance'!$A$3:$A$1048576, 0), MATCH(CI$4, 'Instrument Performance'!$B$3:$XFD$3, 0))</f>
        <v>9.9923130000000009E-3</v>
      </c>
      <c r="CJ167" s="330" cm="1">
        <f t="array" ref="CJ167">INDEX('Instrument Performance'!$B$3:$XFD$1048576,-1+MATCH($BF167, 'Instrument Performance'!$A$3:$A$1048576, 0), MATCH(CJ$4, 'Instrument Performance'!$B$3:$XFD$3, 0))</f>
        <v>-5.7303300000000001E-2</v>
      </c>
      <c r="CK167" s="330" cm="1">
        <f t="array" ref="CK167">INDEX('Instrument Performance'!$B$3:$XFD$1048576,-1+MATCH($BF167, 'Instrument Performance'!$A$3:$A$1048576, 0), MATCH(CK$4, 'Instrument Performance'!$B$3:$XFD$3, 0))</f>
        <v>-1.6337819999999999E-2</v>
      </c>
      <c r="CL167" s="330" cm="1">
        <f t="array" ref="CL167">INDEX('Instrument Performance'!$B$3:$XFD$1048576,-1+MATCH($BF167, 'Instrument Performance'!$A$3:$A$1048576, 0), MATCH(CL$4, 'Instrument Performance'!$B$3:$XFD$3, 0))</f>
        <v>-3.4247050000000001E-2</v>
      </c>
      <c r="CM167" s="330" cm="1">
        <f t="array" ref="CM167">INDEX('Instrument Performance'!$B$3:$XFD$1048576,-1+MATCH($BF167, 'Instrument Performance'!$A$3:$A$1048576, 0), MATCH(CM$4, 'Instrument Performance'!$B$3:$XFD$3, 0))</f>
        <v>6.9724419999999997E-3</v>
      </c>
      <c r="CN167" s="330" cm="1">
        <f t="array" ref="CN167">INDEX('Instrument Performance'!$B$3:$XFD$1048576,-1+MATCH($BF167, 'Instrument Performance'!$A$3:$A$1048576, 0), MATCH(CN$4, 'Instrument Performance'!$B$3:$XFD$3, 0))</f>
        <v>-1.354356E-2</v>
      </c>
      <c r="CO167" s="330" cm="1">
        <f t="array" ref="CO167">INDEX('Instrument Performance'!$B$3:$XFD$1048576,-1+MATCH($BF167, 'Instrument Performance'!$A$3:$A$1048576, 0), MATCH(CO$4, 'Instrument Performance'!$B$3:$XFD$3, 0))</f>
        <v>-1.4143669999999999E-2</v>
      </c>
      <c r="CP167" s="330" cm="1">
        <f t="array" ref="CP167">INDEX('Instrument Performance'!$B$3:$XFD$1048576,-1+MATCH($BF167, 'Instrument Performance'!$A$3:$A$1048576, 0), MATCH(CP$4, 'Instrument Performance'!$B$3:$XFD$3, 0))</f>
        <v>-2.1796019999999999E-2</v>
      </c>
      <c r="CQ167" s="330" cm="1">
        <f t="array" ref="CQ167">INDEX('Instrument Performance'!$B$3:$XFD$1048576,-1+MATCH($BF167, 'Instrument Performance'!$A$3:$A$1048576, 0), MATCH(CQ$4, 'Instrument Performance'!$B$3:$XFD$3, 0))</f>
        <v>-8.9904228981328334E-3</v>
      </c>
      <c r="CR167" s="330" cm="1">
        <f t="array" ref="CR167">INDEX('Instrument Performance'!$B$3:$XFD$1048576,-1+MATCH($BF167, 'Instrument Performance'!$A$3:$A$1048576, 0), MATCH(CR$4, 'Instrument Performance'!$B$3:$XFD$3, 0))</f>
        <v>-9.8801700000000006E-3</v>
      </c>
      <c r="CS167" s="330" cm="1">
        <f t="array" ref="CS167">INDEX('Instrument Performance'!$B$3:$XFD$1048576,-1+MATCH($BF167, 'Instrument Performance'!$A$3:$A$1048576, 0), MATCH(CS$4, 'Instrument Performance'!$B$3:$XFD$3, 0))</f>
        <v>-4.2699321362141163E-2</v>
      </c>
      <c r="CT167" s="330" cm="1">
        <f t="array" ref="CT167">INDEX('Instrument Performance'!$B$3:$XFD$1048576,-1+MATCH($BF167, 'Instrument Performance'!$A$3:$A$1048576, 0), MATCH(CT$4, 'Instrument Performance'!$B$3:$XFD$3, 0))</f>
        <v>2.2310142724940125E-3</v>
      </c>
      <c r="CU167" s="330" cm="1">
        <f t="array" ref="CU167">INDEX('Instrument Performance'!$B$3:$XFD$1048576,-1+MATCH($BF167, 'Instrument Performance'!$A$3:$A$1048576, 0), MATCH(CU$4, 'Instrument Performance'!$B$3:$XFD$3, 0))</f>
        <v>5.3633331153117858E-3</v>
      </c>
      <c r="CV167" s="330" t="str" cm="1">
        <f t="array" ref="CV167">INDEX('Instrument Performance'!$B$3:$XFD$1048576,-1+MATCH($BF167, 'Instrument Performance'!$A$3:$A$1048576, 0), MATCH(CV$4, 'Instrument Performance'!$B$3:$XFD$3, 0))</f>
        <v/>
      </c>
      <c r="CW167" s="330" cm="1">
        <f t="array" ref="CW167">INDEX('Instrument Performance'!$B$3:$XFD$1048576,-1+MATCH($BF167, 'Instrument Performance'!$A$3:$A$1048576, 0), MATCH(CW$4, 'Instrument Performance'!$B$3:$XFD$3, 0))</f>
        <v>-1.2832696006507605E-2</v>
      </c>
      <c r="CX167" s="330" cm="1">
        <f t="array" ref="CX167">INDEX('Instrument Performance'!$B$3:$XFD$1048576,-1+MATCH($BF167, 'Instrument Performance'!$A$3:$A$1048576, 0), MATCH(CX$4, 'Instrument Performance'!$B$3:$XFD$3, 0))</f>
        <v>2.2775247194755988E-2</v>
      </c>
      <c r="CY167" s="330" cm="1">
        <f t="array" ref="CY167">INDEX('Instrument Performance'!$B$3:$XFD$1048576,-1+MATCH($BF167, 'Instrument Performance'!$A$3:$A$1048576, 0), MATCH(CY$4, 'Instrument Performance'!$B$3:$XFD$3, 0))</f>
        <v>1.2803568478440441E-2</v>
      </c>
      <c r="CZ167" s="330" cm="1">
        <f t="array" ref="CZ167">INDEX('Instrument Performance'!$B$3:$XFD$1048576,-1+MATCH($BF167, 'Instrument Performance'!$A$3:$A$1048576, 0), MATCH(CZ$4, 'Instrument Performance'!$B$3:$XFD$3, 0))</f>
        <v>5.6400527348146046E-2</v>
      </c>
      <c r="DA167" s="330" cm="1">
        <f t="array" ref="DA167">INDEX('Instrument Performance'!$B$3:$XFD$1048576,-1+MATCH($BF167, 'Instrument Performance'!$A$3:$A$1048576, 0), MATCH(DA$4, 'Instrument Performance'!$B$3:$XFD$3, 0))</f>
        <v>1.14E-2</v>
      </c>
      <c r="DB167" s="330" t="str" cm="1">
        <f t="array" ref="DB167">INDEX('Instrument Performance'!$B$3:$XFD$1048576,-1+MATCH($BF167, 'Instrument Performance'!$A$3:$A$1048576, 0), MATCH(DB$4, 'Instrument Performance'!$B$3:$XFD$3, 0))</f>
        <v/>
      </c>
      <c r="DC167" s="330" t="str" cm="1">
        <f t="array" ref="DC167">INDEX('Instrument Performance'!$B$3:$XFD$1048576,-1+MATCH($BF167, 'Instrument Performance'!$A$3:$A$1048576, 0), MATCH(DC$4, 'Instrument Performance'!$B$3:$XFD$3, 0))</f>
        <v/>
      </c>
      <c r="DD167" s="330" t="str" cm="1">
        <f t="array" ref="DD167">INDEX('Instrument Performance'!$B$3:$XFD$1048576,-1+MATCH($BF167, 'Instrument Performance'!$A$3:$A$1048576, 0), MATCH(DD$4, 'Instrument Performance'!$B$3:$XFD$3, 0))</f>
        <v/>
      </c>
      <c r="DE167" s="330" t="str" cm="1">
        <f t="array" ref="DE167">INDEX('Instrument Performance'!$B$3:$XFD$1048576,-1+MATCH($BF167, 'Instrument Performance'!$A$3:$A$1048576, 0), MATCH(DE$4, 'Instrument Performance'!$B$3:$XFD$3, 0))</f>
        <v/>
      </c>
      <c r="DF167" s="330" cm="1">
        <f t="array" ref="DF167">INDEX('Instrument Performance'!$B$3:$XFD$1048576,-1+MATCH($BF167, 'Instrument Performance'!$A$3:$A$1048576, 0), MATCH(DF$4, 'Instrument Performance'!$B$3:$XFD$3, 0))</f>
        <v>-9.6169815074695457E-3</v>
      </c>
      <c r="DG167" s="330" cm="1">
        <f t="array" ref="DG167">INDEX('Instrument Performance'!$B$3:$XFD$1048576,-1+MATCH($BF167, 'Instrument Performance'!$A$3:$A$1048576, 0), MATCH(DG$4, 'Instrument Performance'!$B$3:$XFD$3, 0))</f>
        <v>2.073285219512E-3</v>
      </c>
      <c r="DH167" s="321"/>
      <c r="DI167" s="332"/>
      <c r="DJ167" s="335">
        <f t="shared" si="26"/>
        <v>43281</v>
      </c>
      <c r="DK167" s="330">
        <f t="shared" si="27"/>
        <v>1.4183056329463931E-2</v>
      </c>
      <c r="DL167" s="338">
        <f t="shared" si="29"/>
        <v>-5.4794520547945207E-5</v>
      </c>
      <c r="DM167" s="333">
        <f t="shared" si="28"/>
        <v>1.2517230007833779E-2</v>
      </c>
      <c r="DN167" s="333">
        <v>4.1543933066516816E-3</v>
      </c>
      <c r="DO167" s="339">
        <f t="shared" si="30"/>
        <v>1.6658263216301518E-3</v>
      </c>
      <c r="DQ167" s="333">
        <f t="shared" si="31"/>
        <v>8.362836701182097E-3</v>
      </c>
    </row>
    <row r="168" spans="1:121">
      <c r="A168" s="331">
        <v>43312</v>
      </c>
      <c r="B168" s="330">
        <v>0</v>
      </c>
      <c r="C168" s="330">
        <v>0</v>
      </c>
      <c r="D168" s="330">
        <v>4.0000000000615592E-2</v>
      </c>
      <c r="E168" s="330">
        <v>0</v>
      </c>
      <c r="F168" s="330">
        <v>1.001184948979891E-14</v>
      </c>
      <c r="G168" s="330">
        <v>0</v>
      </c>
      <c r="H168" s="330">
        <v>0</v>
      </c>
      <c r="I168" s="330">
        <v>0</v>
      </c>
      <c r="J168" s="330">
        <v>0</v>
      </c>
      <c r="K168" s="330">
        <v>4.1539277360513726E-12</v>
      </c>
      <c r="L168" s="330">
        <v>5.2435112691823849E-14</v>
      </c>
      <c r="M168" s="330">
        <v>4.9999999995866587E-2</v>
      </c>
      <c r="N168" s="330">
        <v>2.0336396106487899E-14</v>
      </c>
      <c r="O168" s="330">
        <v>2.4999999999967271E-2</v>
      </c>
      <c r="P168" s="330">
        <v>2.4999999999196849E-2</v>
      </c>
      <c r="Q168" s="330">
        <v>1.358671926317678E-14</v>
      </c>
      <c r="R168" s="330">
        <v>4.1263077515638512E-13</v>
      </c>
      <c r="S168" s="330">
        <v>5.0000000000087738E-2</v>
      </c>
      <c r="T168" s="330">
        <v>0</v>
      </c>
      <c r="U168" s="330">
        <v>5.0000000000108777E-2</v>
      </c>
      <c r="V168" s="330">
        <v>0</v>
      </c>
      <c r="W168" s="330">
        <v>4.9999999997490122E-2</v>
      </c>
      <c r="X168" s="330">
        <v>3.0000000002726551E-2</v>
      </c>
      <c r="Y168" s="330">
        <v>0</v>
      </c>
      <c r="Z168" s="330">
        <v>0</v>
      </c>
      <c r="AA168" s="330">
        <v>5.0000000000159167E-2</v>
      </c>
      <c r="AB168" s="330">
        <v>0</v>
      </c>
      <c r="AC168" s="330">
        <v>5.1795696960133509E-14</v>
      </c>
      <c r="AD168" s="330">
        <v>5.0000000000100991E-2</v>
      </c>
      <c r="AE168" s="330">
        <v>0</v>
      </c>
      <c r="AF168" s="330">
        <v>0</v>
      </c>
      <c r="AG168" s="330">
        <v>0</v>
      </c>
      <c r="AH168" s="330">
        <v>5.0000000000160701E-2</v>
      </c>
      <c r="AI168" s="330">
        <v>0</v>
      </c>
      <c r="AJ168" s="330">
        <v>0</v>
      </c>
      <c r="AK168" s="330">
        <v>0</v>
      </c>
      <c r="AL168" s="330">
        <v>0</v>
      </c>
      <c r="AM168" s="330">
        <v>0</v>
      </c>
      <c r="AN168" s="330">
        <v>0</v>
      </c>
      <c r="AO168" s="330">
        <v>4.6153846153146508E-2</v>
      </c>
      <c r="AP168" s="330">
        <v>5.5384615384596318E-2</v>
      </c>
      <c r="AQ168" s="330">
        <v>0.1000000000001789</v>
      </c>
      <c r="AR168" s="330">
        <v>0</v>
      </c>
      <c r="AS168" s="330">
        <v>4.8043124838664107E-14</v>
      </c>
      <c r="AT168" s="330">
        <v>4.9846153845066903E-2</v>
      </c>
      <c r="AU168" s="330">
        <v>5.0000000000285857E-2</v>
      </c>
      <c r="AV168" s="330">
        <v>5.0000000000346587E-2</v>
      </c>
      <c r="AW168" s="330">
        <v>1.357578993243649E-2</v>
      </c>
      <c r="AX168" s="330">
        <v>0.1000000000001702</v>
      </c>
      <c r="AY168" s="330">
        <v>4.5039594683146868E-2</v>
      </c>
      <c r="AZ168" s="330">
        <v>1.0282938270084649E-13</v>
      </c>
      <c r="BA168" s="330">
        <v>2.0000000000324879E-2</v>
      </c>
      <c r="BB168" s="330">
        <v>0</v>
      </c>
      <c r="BC168" s="321"/>
      <c r="BD168" s="333">
        <f t="shared" si="24"/>
        <v>1.0000000000010454</v>
      </c>
      <c r="BE168" s="334"/>
      <c r="BF168" s="335">
        <f t="shared" si="25"/>
        <v>43312</v>
      </c>
      <c r="BG168" s="330" cm="1">
        <f t="array" ref="BG168">INDEX('Instrument Performance'!$B$3:$XFD$1048576,-1+MATCH($BF168, 'Instrument Performance'!$A$3:$A$1048576, 0), MATCH(BG$4, 'Instrument Performance'!$B$3:$XFD$3, 0))</f>
        <v>-2.2962110000000001E-4</v>
      </c>
      <c r="BH168" s="330" cm="1">
        <f t="array" ref="BH168">INDEX('Instrument Performance'!$B$3:$XFD$1048576,-1+MATCH($BF168, 'Instrument Performance'!$A$3:$A$1048576, 0), MATCH(BH$4, 'Instrument Performance'!$B$3:$XFD$3, 0))</f>
        <v>1.2737499999999999E-3</v>
      </c>
      <c r="BI168" s="330" cm="1">
        <f t="array" ref="BI168">INDEX('Instrument Performance'!$B$3:$XFD$1048576,-1+MATCH($BF168, 'Instrument Performance'!$A$3:$A$1048576, 0), MATCH(BI$4, 'Instrument Performance'!$B$3:$XFD$3, 0))</f>
        <v>3.4352690000000003E-3</v>
      </c>
      <c r="BJ168" s="330" cm="1">
        <f t="array" ref="BJ168">INDEX('Instrument Performance'!$B$3:$XFD$1048576,-1+MATCH($BF168, 'Instrument Performance'!$A$3:$A$1048576, 0), MATCH(BJ$4, 'Instrument Performance'!$B$3:$XFD$3, 0))</f>
        <v>6.4759550000000003E-3</v>
      </c>
      <c r="BK168" s="330" cm="1">
        <f t="array" ref="BK168">INDEX('Instrument Performance'!$B$3:$XFD$1048576,-1+MATCH($BF168, 'Instrument Performance'!$A$3:$A$1048576, 0), MATCH(BK$4, 'Instrument Performance'!$B$3:$XFD$3, 0))</f>
        <v>2.3132199999999999E-3</v>
      </c>
      <c r="BL168" s="330" cm="1">
        <f t="array" ref="BL168">INDEX('Instrument Performance'!$B$3:$XFD$1048576,-1+MATCH($BF168, 'Instrument Performance'!$A$3:$A$1048576, 0), MATCH(BL$4, 'Instrument Performance'!$B$3:$XFD$3, 0))</f>
        <v>9.3923170000000014E-5</v>
      </c>
      <c r="BM168" s="330" cm="1">
        <f t="array" ref="BM168">INDEX('Instrument Performance'!$B$3:$XFD$1048576,-1+MATCH($BF168, 'Instrument Performance'!$A$3:$A$1048576, 0), MATCH(BM$4, 'Instrument Performance'!$B$3:$XFD$3, 0))</f>
        <v>-4.1067759999999995E-3</v>
      </c>
      <c r="BN168" s="330" cm="1">
        <f t="array" ref="BN168">INDEX('Instrument Performance'!$B$3:$XFD$1048576,-1+MATCH($BF168, 'Instrument Performance'!$A$3:$A$1048576, 0), MATCH(BN$4, 'Instrument Performance'!$B$3:$XFD$3, 0))</f>
        <v>-4.1221107911190904E-3</v>
      </c>
      <c r="BO168" s="330" cm="1">
        <f t="array" ref="BO168">INDEX('Instrument Performance'!$B$3:$XFD$1048576,-1+MATCH($BF168, 'Instrument Performance'!$A$3:$A$1048576, 0), MATCH(BO$4, 'Instrument Performance'!$B$3:$XFD$3, 0))</f>
        <v>-2.680965E-3</v>
      </c>
      <c r="BP168" s="330" cm="1">
        <f t="array" ref="BP168">INDEX('Instrument Performance'!$B$3:$XFD$1048576,-1+MATCH($BF168, 'Instrument Performance'!$A$3:$A$1048576, 0), MATCH(BP$4, 'Instrument Performance'!$B$3:$XFD$3, 0))</f>
        <v>1.3995801259623075E-3</v>
      </c>
      <c r="BQ168" s="330" cm="1">
        <f t="array" ref="BQ168">INDEX('Instrument Performance'!$B$3:$XFD$1048576,-1+MATCH($BF168, 'Instrument Performance'!$A$3:$A$1048576, 0), MATCH(BQ$4, 'Instrument Performance'!$B$3:$XFD$3, 0))</f>
        <v>-1.2706480304958134E-4</v>
      </c>
      <c r="BR168" s="330" cm="1">
        <f t="array" ref="BR168">INDEX('Instrument Performance'!$B$3:$XFD$1048576,-1+MATCH($BF168, 'Instrument Performance'!$A$3:$A$1048576, 0), MATCH(BR$4, 'Instrument Performance'!$B$3:$XFD$3, 0))</f>
        <v>1.9174040000000002E-3</v>
      </c>
      <c r="BS168" s="330" cm="1">
        <f t="array" ref="BS168">INDEX('Instrument Performance'!$B$3:$XFD$1048576,-1+MATCH($BF168, 'Instrument Performance'!$A$3:$A$1048576, 0), MATCH(BS$4, 'Instrument Performance'!$B$3:$XFD$3, 0))</f>
        <v>9.0993590000000004E-4</v>
      </c>
      <c r="BT168" s="330" cm="1">
        <f t="array" ref="BT168">INDEX('Instrument Performance'!$B$3:$XFD$1048576,-1+MATCH($BF168, 'Instrument Performance'!$A$3:$A$1048576, 0), MATCH(BT$4, 'Instrument Performance'!$B$3:$XFD$3, 0))</f>
        <v>-4.2581660000000002E-4</v>
      </c>
      <c r="BU168" s="330" cm="1">
        <f t="array" ref="BU168">INDEX('Instrument Performance'!$B$3:$XFD$1048576,-1+MATCH($BF168, 'Instrument Performance'!$A$3:$A$1048576, 0), MATCH(BU$4, 'Instrument Performance'!$B$3:$XFD$3, 0))</f>
        <v>-4.6997109999999996E-3</v>
      </c>
      <c r="BV168" s="330" cm="1">
        <f t="array" ref="BV168">INDEX('Instrument Performance'!$B$3:$XFD$1048576,-1+MATCH($BF168, 'Instrument Performance'!$A$3:$A$1048576, 0), MATCH(BV$4, 'Instrument Performance'!$B$3:$XFD$3, 0))</f>
        <v>-1.2E-2</v>
      </c>
      <c r="BW168" s="330" cm="1">
        <f t="array" ref="BW168">INDEX('Instrument Performance'!$B$3:$XFD$1048576,-1+MATCH($BF168, 'Instrument Performance'!$A$3:$A$1048576, 0), MATCH(BW$4, 'Instrument Performance'!$B$3:$XFD$3, 0))</f>
        <v>-1.0806043251017092E-2</v>
      </c>
      <c r="BX168" s="330" cm="1">
        <f t="array" ref="BX168">INDEX('Instrument Performance'!$B$3:$XFD$1048576,-1+MATCH($BF168, 'Instrument Performance'!$A$3:$A$1048576, 0), MATCH(BX$4, 'Instrument Performance'!$B$3:$XFD$3, 0))</f>
        <v>-9.1407680000000005E-4</v>
      </c>
      <c r="BY168" s="330" cm="1">
        <f t="array" ref="BY168">INDEX('Instrument Performance'!$B$3:$XFD$1048576,-1+MATCH($BF168, 'Instrument Performance'!$A$3:$A$1048576, 0), MATCH(BY$4, 'Instrument Performance'!$B$3:$XFD$3, 0))</f>
        <v>-7.9348844884772618E-3</v>
      </c>
      <c r="BZ168" s="330" cm="1">
        <f t="array" ref="BZ168">INDEX('Instrument Performance'!$B$3:$XFD$1048576,-1+MATCH($BF168, 'Instrument Performance'!$A$3:$A$1048576, 0), MATCH(BZ$4, 'Instrument Performance'!$B$3:$XFD$3, 0))</f>
        <v>-1.1180026073558946E-2</v>
      </c>
      <c r="CA168" s="330" cm="1">
        <f t="array" ref="CA168">INDEX('Instrument Performance'!$B$3:$XFD$1048576,-1+MATCH($BF168, 'Instrument Performance'!$A$3:$A$1048576, 0), MATCH(CA$4, 'Instrument Performance'!$B$3:$XFD$3, 0))</f>
        <v>-2.486287968366865E-2</v>
      </c>
      <c r="CB168" s="330" cm="1">
        <f t="array" ref="CB168">INDEX('Instrument Performance'!$B$3:$XFD$1048576,-1+MATCH($BF168, 'Instrument Performance'!$A$3:$A$1048576, 0), MATCH(CB$4, 'Instrument Performance'!$B$3:$XFD$3, 0))</f>
        <v>1.087664E-2</v>
      </c>
      <c r="CC168" s="330" cm="1">
        <f t="array" ref="CC168">INDEX('Instrument Performance'!$B$3:$XFD$1048576,-1+MATCH($BF168, 'Instrument Performance'!$A$3:$A$1048576, 0), MATCH(CC$4, 'Instrument Performance'!$B$3:$XFD$3, 0))</f>
        <v>8.0271209177218677E-3</v>
      </c>
      <c r="CD168" s="330" cm="1">
        <f t="array" ref="CD168">INDEX('Instrument Performance'!$B$3:$XFD$1048576,-1+MATCH($BF168, 'Instrument Performance'!$A$3:$A$1048576, 0), MATCH(CD$4, 'Instrument Performance'!$B$3:$XFD$3, 0))</f>
        <v>-6.5797439999999994E-3</v>
      </c>
      <c r="CE168" s="330" cm="1">
        <f t="array" ref="CE168">INDEX('Instrument Performance'!$B$3:$XFD$1048576,-1+MATCH($BF168, 'Instrument Performance'!$A$3:$A$1048576, 0), MATCH(CE$4, 'Instrument Performance'!$B$3:$XFD$3, 0))</f>
        <v>1.303403E-2</v>
      </c>
      <c r="CF168" s="330" cm="1">
        <f t="array" ref="CF168">INDEX('Instrument Performance'!$B$3:$XFD$1048576,-1+MATCH($BF168, 'Instrument Performance'!$A$3:$A$1048576, 0), MATCH(CF$4, 'Instrument Performance'!$B$3:$XFD$3, 0))</f>
        <v>6.5797570000000003E-3</v>
      </c>
      <c r="CG168" s="330" cm="1">
        <f t="array" ref="CG168">INDEX('Instrument Performance'!$B$3:$XFD$1048576,-1+MATCH($BF168, 'Instrument Performance'!$A$3:$A$1048576, 0), MATCH(CG$4, 'Instrument Performance'!$B$3:$XFD$3, 0))</f>
        <v>2.4096050000000001E-2</v>
      </c>
      <c r="CH168" s="330" cm="1">
        <f t="array" ref="CH168">INDEX('Instrument Performance'!$B$3:$XFD$1048576,-1+MATCH($BF168, 'Instrument Performance'!$A$3:$A$1048576, 0), MATCH(CH$4, 'Instrument Performance'!$B$3:$XFD$3, 0))</f>
        <v>9.7199769999999994E-3</v>
      </c>
      <c r="CI168" s="330" cm="1">
        <f t="array" ref="CI168">INDEX('Instrument Performance'!$B$3:$XFD$1048576,-1+MATCH($BF168, 'Instrument Performance'!$A$3:$A$1048576, 0), MATCH(CI$4, 'Instrument Performance'!$B$3:$XFD$3, 0))</f>
        <v>1.6954029999999998E-2</v>
      </c>
      <c r="CJ168" s="330" cm="1">
        <f t="array" ref="CJ168">INDEX('Instrument Performance'!$B$3:$XFD$1048576,-1+MATCH($BF168, 'Instrument Performance'!$A$3:$A$1048576, 0), MATCH(CJ$4, 'Instrument Performance'!$B$3:$XFD$3, 0))</f>
        <v>8.0020110000000009E-4</v>
      </c>
      <c r="CK168" s="330" cm="1">
        <f t="array" ref="CK168">INDEX('Instrument Performance'!$B$3:$XFD$1048576,-1+MATCH($BF168, 'Instrument Performance'!$A$3:$A$1048576, 0), MATCH(CK$4, 'Instrument Performance'!$B$3:$XFD$3, 0))</f>
        <v>-8.9336309999999992E-3</v>
      </c>
      <c r="CL168" s="330" cm="1">
        <f t="array" ref="CL168">INDEX('Instrument Performance'!$B$3:$XFD$1048576,-1+MATCH($BF168, 'Instrument Performance'!$A$3:$A$1048576, 0), MATCH(CL$4, 'Instrument Performance'!$B$3:$XFD$3, 0))</f>
        <v>-5.7509909999999996E-3</v>
      </c>
      <c r="CM168" s="330" cm="1">
        <f t="array" ref="CM168">INDEX('Instrument Performance'!$B$3:$XFD$1048576,-1+MATCH($BF168, 'Instrument Performance'!$A$3:$A$1048576, 0), MATCH(CM$4, 'Instrument Performance'!$B$3:$XFD$3, 0))</f>
        <v>5.0499740000000005E-3</v>
      </c>
      <c r="CN168" s="330" cm="1">
        <f t="array" ref="CN168">INDEX('Instrument Performance'!$B$3:$XFD$1048576,-1+MATCH($BF168, 'Instrument Performance'!$A$3:$A$1048576, 0), MATCH(CN$4, 'Instrument Performance'!$B$3:$XFD$3, 0))</f>
        <v>-2.5841139999999999E-2</v>
      </c>
      <c r="CO168" s="330" cm="1">
        <f t="array" ref="CO168">INDEX('Instrument Performance'!$B$3:$XFD$1048576,-1+MATCH($BF168, 'Instrument Performance'!$A$3:$A$1048576, 0), MATCH(CO$4, 'Instrument Performance'!$B$3:$XFD$3, 0))</f>
        <v>-2.6518220000000002E-2</v>
      </c>
      <c r="CP168" s="330" cm="1">
        <f t="array" ref="CP168">INDEX('Instrument Performance'!$B$3:$XFD$1048576,-1+MATCH($BF168, 'Instrument Performance'!$A$3:$A$1048576, 0), MATCH(CP$4, 'Instrument Performance'!$B$3:$XFD$3, 0))</f>
        <v>-2.1133950000000002E-2</v>
      </c>
      <c r="CQ168" s="330" cm="1">
        <f t="array" ref="CQ168">INDEX('Instrument Performance'!$B$3:$XFD$1048576,-1+MATCH($BF168, 'Instrument Performance'!$A$3:$A$1048576, 0), MATCH(CQ$4, 'Instrument Performance'!$B$3:$XFD$3, 0))</f>
        <v>-4.2975799766025204E-2</v>
      </c>
      <c r="CR168" s="330" cm="1">
        <f t="array" ref="CR168">INDEX('Instrument Performance'!$B$3:$XFD$1048576,-1+MATCH($BF168, 'Instrument Performance'!$A$3:$A$1048576, 0), MATCH(CR$4, 'Instrument Performance'!$B$3:$XFD$3, 0))</f>
        <v>-7.2853789999999998E-3</v>
      </c>
      <c r="CS168" s="330" cm="1">
        <f t="array" ref="CS168">INDEX('Instrument Performance'!$B$3:$XFD$1048576,-1+MATCH($BF168, 'Instrument Performance'!$A$3:$A$1048576, 0), MATCH(CS$4, 'Instrument Performance'!$B$3:$XFD$3, 0))</f>
        <v>-2.1443929646598359E-2</v>
      </c>
      <c r="CT168" s="330" cm="1">
        <f t="array" ref="CT168">INDEX('Instrument Performance'!$B$3:$XFD$1048576,-1+MATCH($BF168, 'Instrument Performance'!$A$3:$A$1048576, 0), MATCH(CT$4, 'Instrument Performance'!$B$3:$XFD$3, 0))</f>
        <v>4.1226953833713538E-3</v>
      </c>
      <c r="CU168" s="330" cm="1">
        <f t="array" ref="CU168">INDEX('Instrument Performance'!$B$3:$XFD$1048576,-1+MATCH($BF168, 'Instrument Performance'!$A$3:$A$1048576, 0), MATCH(CU$4, 'Instrument Performance'!$B$3:$XFD$3, 0))</f>
        <v>9.1080606336602088E-4</v>
      </c>
      <c r="CV168" s="330" cm="1">
        <f t="array" ref="CV168">INDEX('Instrument Performance'!$B$3:$XFD$1048576,-1+MATCH($BF168, 'Instrument Performance'!$A$3:$A$1048576, 0), MATCH(CV$4, 'Instrument Performance'!$B$3:$XFD$3, 0))</f>
        <v>2.8594000000000001E-2</v>
      </c>
      <c r="CW168" s="330" cm="1">
        <f t="array" ref="CW168">INDEX('Instrument Performance'!$B$3:$XFD$1048576,-1+MATCH($BF168, 'Instrument Performance'!$A$3:$A$1048576, 0), MATCH(CW$4, 'Instrument Performance'!$B$3:$XFD$3, 0))</f>
        <v>-3.5355907925237462E-2</v>
      </c>
      <c r="CX168" s="330" cm="1">
        <f t="array" ref="CX168">INDEX('Instrument Performance'!$B$3:$XFD$1048576,-1+MATCH($BF168, 'Instrument Performance'!$A$3:$A$1048576, 0), MATCH(CX$4, 'Instrument Performance'!$B$3:$XFD$3, 0))</f>
        <v>-4.996741255702819E-3</v>
      </c>
      <c r="CY168" s="330" cm="1">
        <f t="array" ref="CY168">INDEX('Instrument Performance'!$B$3:$XFD$1048576,-1+MATCH($BF168, 'Instrument Performance'!$A$3:$A$1048576, 0), MATCH(CY$4, 'Instrument Performance'!$B$3:$XFD$3, 0))</f>
        <v>-2.6099013131065663E-3</v>
      </c>
      <c r="CZ168" s="330" cm="1">
        <f t="array" ref="CZ168">INDEX('Instrument Performance'!$B$3:$XFD$1048576,-1+MATCH($BF168, 'Instrument Performance'!$A$3:$A$1048576, 0), MATCH(CZ$4, 'Instrument Performance'!$B$3:$XFD$3, 0))</f>
        <v>-2.9100644637045869E-2</v>
      </c>
      <c r="DA168" s="330" cm="1">
        <f t="array" ref="DA168">INDEX('Instrument Performance'!$B$3:$XFD$1048576,-1+MATCH($BF168, 'Instrument Performance'!$A$3:$A$1048576, 0), MATCH(DA$4, 'Instrument Performance'!$B$3:$XFD$3, 0))</f>
        <v>-9.7000000000000003E-3</v>
      </c>
      <c r="DB168" s="330" cm="1">
        <f t="array" ref="DB168">INDEX('Instrument Performance'!$B$3:$XFD$1048576,-1+MATCH($BF168, 'Instrument Performance'!$A$3:$A$1048576, 0), MATCH(DB$4, 'Instrument Performance'!$B$3:$XFD$3, 0))</f>
        <v>1.7318E-2</v>
      </c>
      <c r="DC168" s="330" cm="1">
        <f t="array" ref="DC168">INDEX('Instrument Performance'!$B$3:$XFD$1048576,-1+MATCH($BF168, 'Instrument Performance'!$A$3:$A$1048576, 0), MATCH(DC$4, 'Instrument Performance'!$B$3:$XFD$3, 0))</f>
        <v>2.8594000000000001E-2</v>
      </c>
      <c r="DD168" s="330" cm="1">
        <f t="array" ref="DD168">INDEX('Instrument Performance'!$B$3:$XFD$1048576,-1+MATCH($BF168, 'Instrument Performance'!$A$3:$A$1048576, 0), MATCH(DD$4, 'Instrument Performance'!$B$3:$XFD$3, 0))</f>
        <v>1.7318E-2</v>
      </c>
      <c r="DE168" s="330" cm="1">
        <f t="array" ref="DE168">INDEX('Instrument Performance'!$B$3:$XFD$1048576,-1+MATCH($BF168, 'Instrument Performance'!$A$3:$A$1048576, 0), MATCH(DE$4, 'Instrument Performance'!$B$3:$XFD$3, 0))</f>
        <v>2.8594000000000001E-2</v>
      </c>
      <c r="DF168" s="330" cm="1">
        <f t="array" ref="DF168">INDEX('Instrument Performance'!$B$3:$XFD$1048576,-1+MATCH($BF168, 'Instrument Performance'!$A$3:$A$1048576, 0), MATCH(DF$4, 'Instrument Performance'!$B$3:$XFD$3, 0))</f>
        <v>7.0059949687329218E-3</v>
      </c>
      <c r="DG168" s="330" cm="1">
        <f t="array" ref="DG168">INDEX('Instrument Performance'!$B$3:$XFD$1048576,-1+MATCH($BF168, 'Instrument Performance'!$A$3:$A$1048576, 0), MATCH(DG$4, 'Instrument Performance'!$B$3:$XFD$3, 0))</f>
        <v>-1.4543097443109998E-2</v>
      </c>
      <c r="DH168" s="321"/>
      <c r="DI168" s="332"/>
      <c r="DJ168" s="335">
        <f t="shared" si="26"/>
        <v>43312</v>
      </c>
      <c r="DK168" s="330">
        <f t="shared" si="27"/>
        <v>6.4753798674154987E-3</v>
      </c>
      <c r="DL168" s="338">
        <f t="shared" si="29"/>
        <v>-5.4794520547945207E-5</v>
      </c>
      <c r="DM168" s="333">
        <f t="shared" si="28"/>
        <v>4.7671548858909674E-3</v>
      </c>
      <c r="DN168" s="333">
        <v>8.2621656323171866E-3</v>
      </c>
      <c r="DO168" s="339">
        <f t="shared" si="30"/>
        <v>1.7082249815245313E-3</v>
      </c>
      <c r="DQ168" s="333">
        <f t="shared" si="31"/>
        <v>-3.4950107464262192E-3</v>
      </c>
    </row>
    <row r="169" spans="1:121">
      <c r="A169" s="331">
        <v>43343</v>
      </c>
      <c r="B169" s="330">
        <v>0</v>
      </c>
      <c r="C169" s="330">
        <v>3.9999999999839823E-2</v>
      </c>
      <c r="D169" s="330">
        <v>5.5812768795879683E-14</v>
      </c>
      <c r="E169" s="330">
        <v>0</v>
      </c>
      <c r="F169" s="330">
        <v>4.5904429622973731E-13</v>
      </c>
      <c r="G169" s="330">
        <v>0</v>
      </c>
      <c r="H169" s="330">
        <v>0</v>
      </c>
      <c r="I169" s="330">
        <v>0</v>
      </c>
      <c r="J169" s="330">
        <v>0</v>
      </c>
      <c r="K169" s="330">
        <v>2.3041017875118422E-15</v>
      </c>
      <c r="L169" s="330">
        <v>0</v>
      </c>
      <c r="M169" s="330">
        <v>5.000000000002372E-2</v>
      </c>
      <c r="N169" s="330">
        <v>2.7458628837947271E-12</v>
      </c>
      <c r="O169" s="330">
        <v>2.4999999997757899E-2</v>
      </c>
      <c r="P169" s="330">
        <v>0</v>
      </c>
      <c r="Q169" s="330">
        <v>0</v>
      </c>
      <c r="R169" s="330">
        <v>2.4999999999942211E-2</v>
      </c>
      <c r="S169" s="330">
        <v>2.999999999995524E-2</v>
      </c>
      <c r="T169" s="330">
        <v>0</v>
      </c>
      <c r="U169" s="330">
        <v>5.0000000000023748E-2</v>
      </c>
      <c r="V169" s="330">
        <v>0</v>
      </c>
      <c r="W169" s="330">
        <v>5.0000000000003507E-2</v>
      </c>
      <c r="X169" s="330">
        <v>5.0000000000020577E-2</v>
      </c>
      <c r="Y169" s="330">
        <v>0</v>
      </c>
      <c r="Z169" s="330">
        <v>0</v>
      </c>
      <c r="AA169" s="330">
        <v>5.0000000000025413E-2</v>
      </c>
      <c r="AB169" s="330">
        <v>0</v>
      </c>
      <c r="AC169" s="330">
        <v>1.626542834392042E-14</v>
      </c>
      <c r="AD169" s="330">
        <v>5.0000000000023172E-2</v>
      </c>
      <c r="AE169" s="330">
        <v>0</v>
      </c>
      <c r="AF169" s="330">
        <v>0</v>
      </c>
      <c r="AG169" s="330">
        <v>0</v>
      </c>
      <c r="AH169" s="330">
        <v>5.0000000000025469E-2</v>
      </c>
      <c r="AI169" s="330">
        <v>0</v>
      </c>
      <c r="AJ169" s="330">
        <v>0</v>
      </c>
      <c r="AK169" s="330">
        <v>0</v>
      </c>
      <c r="AL169" s="330">
        <v>0</v>
      </c>
      <c r="AM169" s="330">
        <v>0</v>
      </c>
      <c r="AN169" s="330">
        <v>0</v>
      </c>
      <c r="AO169" s="330">
        <v>4.6153846153130167E-2</v>
      </c>
      <c r="AP169" s="330">
        <v>5.5384615384614921E-2</v>
      </c>
      <c r="AQ169" s="330">
        <v>0.1000000000001891</v>
      </c>
      <c r="AR169" s="330">
        <v>0</v>
      </c>
      <c r="AS169" s="330">
        <v>2.8713840663562071E-14</v>
      </c>
      <c r="AT169" s="330">
        <v>4.9846153845086047E-2</v>
      </c>
      <c r="AU169" s="330">
        <v>5.0000000000334298E-2</v>
      </c>
      <c r="AV169" s="330">
        <v>5.0000000000413353E-2</v>
      </c>
      <c r="AW169" s="330">
        <v>1.3575789932419721E-2</v>
      </c>
      <c r="AX169" s="330">
        <v>0.1000000000001745</v>
      </c>
      <c r="AY169" s="330">
        <v>4.5039594683129777E-2</v>
      </c>
      <c r="AZ169" s="330">
        <v>6.7048943617634452E-14</v>
      </c>
      <c r="BA169" s="330">
        <v>2.0000000000385688E-2</v>
      </c>
      <c r="BB169" s="330">
        <v>0</v>
      </c>
      <c r="BC169" s="321"/>
      <c r="BD169" s="333">
        <f t="shared" si="24"/>
        <v>1.0000000000008935</v>
      </c>
      <c r="BE169" s="334"/>
      <c r="BF169" s="335">
        <f t="shared" si="25"/>
        <v>43343</v>
      </c>
      <c r="BG169" s="330" cm="1">
        <f t="array" ref="BG169">INDEX('Instrument Performance'!$B$3:$XFD$1048576,-1+MATCH($BF169, 'Instrument Performance'!$A$3:$A$1048576, 0), MATCH(BG$4, 'Instrument Performance'!$B$3:$XFD$3, 0))</f>
        <v>-1.5311590000000001E-4</v>
      </c>
      <c r="BH169" s="330" cm="1">
        <f t="array" ref="BH169">INDEX('Instrument Performance'!$B$3:$XFD$1048576,-1+MATCH($BF169, 'Instrument Performance'!$A$3:$A$1048576, 0), MATCH(BH$4, 'Instrument Performance'!$B$3:$XFD$3, 0))</f>
        <v>-4.8764970000000005E-3</v>
      </c>
      <c r="BI169" s="330" cm="1">
        <f t="array" ref="BI169">INDEX('Instrument Performance'!$B$3:$XFD$1048576,-1+MATCH($BF169, 'Instrument Performance'!$A$3:$A$1048576, 0), MATCH(BI$4, 'Instrument Performance'!$B$3:$XFD$3, 0))</f>
        <v>-2.6946940000000001E-3</v>
      </c>
      <c r="BJ169" s="330" cm="1">
        <f t="array" ref="BJ169">INDEX('Instrument Performance'!$B$3:$XFD$1048576,-1+MATCH($BF169, 'Instrument Performance'!$A$3:$A$1048576, 0), MATCH(BJ$4, 'Instrument Performance'!$B$3:$XFD$3, 0))</f>
        <v>-5.3289819999999995E-3</v>
      </c>
      <c r="BK169" s="330" cm="1">
        <f t="array" ref="BK169">INDEX('Instrument Performance'!$B$3:$XFD$1048576,-1+MATCH($BF169, 'Instrument Performance'!$A$3:$A$1048576, 0), MATCH(BK$4, 'Instrument Performance'!$B$3:$XFD$3, 0))</f>
        <v>-1.163898E-3</v>
      </c>
      <c r="BL169" s="330" cm="1">
        <f t="array" ref="BL169">INDEX('Instrument Performance'!$B$3:$XFD$1048576,-1+MATCH($BF169, 'Instrument Performance'!$A$3:$A$1048576, 0), MATCH(BL$4, 'Instrument Performance'!$B$3:$XFD$3, 0))</f>
        <v>2.629602E-3</v>
      </c>
      <c r="BM169" s="330" cm="1">
        <f t="array" ref="BM169">INDEX('Instrument Performance'!$B$3:$XFD$1048576,-1+MATCH($BF169, 'Instrument Performance'!$A$3:$A$1048576, 0), MATCH(BM$4, 'Instrument Performance'!$B$3:$XFD$3, 0))</f>
        <v>6.8728520000000005E-3</v>
      </c>
      <c r="BN169" s="330" cm="1">
        <f t="array" ref="BN169">INDEX('Instrument Performance'!$B$3:$XFD$1048576,-1+MATCH($BF169, 'Instrument Performance'!$A$3:$A$1048576, 0), MATCH(BN$4, 'Instrument Performance'!$B$3:$XFD$3, 0))</f>
        <v>6.3344706600167678E-3</v>
      </c>
      <c r="BO169" s="330" cm="1">
        <f t="array" ref="BO169">INDEX('Instrument Performance'!$B$3:$XFD$1048576,-1+MATCH($BF169, 'Instrument Performance'!$A$3:$A$1048576, 0), MATCH(BO$4, 'Instrument Performance'!$B$3:$XFD$3, 0))</f>
        <v>5.9139779999999994E-3</v>
      </c>
      <c r="BP169" s="330" cm="1">
        <f t="array" ref="BP169">INDEX('Instrument Performance'!$B$3:$XFD$1048576,-1+MATCH($BF169, 'Instrument Performance'!$A$3:$A$1048576, 0), MATCH(BP$4, 'Instrument Performance'!$B$3:$XFD$3, 0))</f>
        <v>2.994908655286066E-3</v>
      </c>
      <c r="BQ169" s="330" cm="1">
        <f t="array" ref="BQ169">INDEX('Instrument Performance'!$B$3:$XFD$1048576,-1+MATCH($BF169, 'Instrument Performance'!$A$3:$A$1048576, 0), MATCH(BQ$4, 'Instrument Performance'!$B$3:$XFD$3, 0))</f>
        <v>2.2874571101791918E-3</v>
      </c>
      <c r="BR169" s="330" cm="1">
        <f t="array" ref="BR169">INDEX('Instrument Performance'!$B$3:$XFD$1048576,-1+MATCH($BF169, 'Instrument Performance'!$A$3:$A$1048576, 0), MATCH(BR$4, 'Instrument Performance'!$B$3:$XFD$3, 0))</f>
        <v>9.8630939999999993E-3</v>
      </c>
      <c r="BS169" s="330" cm="1">
        <f t="array" ref="BS169">INDEX('Instrument Performance'!$B$3:$XFD$1048576,-1+MATCH($BF169, 'Instrument Performance'!$A$3:$A$1048576, 0), MATCH(BS$4, 'Instrument Performance'!$B$3:$XFD$3, 0))</f>
        <v>6.1389269999999998E-3</v>
      </c>
      <c r="BT169" s="330" cm="1">
        <f t="array" ref="BT169">INDEX('Instrument Performance'!$B$3:$XFD$1048576,-1+MATCH($BF169, 'Instrument Performance'!$A$3:$A$1048576, 0), MATCH(BT$4, 'Instrument Performance'!$B$3:$XFD$3, 0))</f>
        <v>7.5708839999999999E-3</v>
      </c>
      <c r="BU169" s="330" cm="1">
        <f t="array" ref="BU169">INDEX('Instrument Performance'!$B$3:$XFD$1048576,-1+MATCH($BF169, 'Instrument Performance'!$A$3:$A$1048576, 0), MATCH(BU$4, 'Instrument Performance'!$B$3:$XFD$3, 0))</f>
        <v>1.9667199999999999E-2</v>
      </c>
      <c r="BV169" s="330" cm="1">
        <f t="array" ref="BV169">INDEX('Instrument Performance'!$B$3:$XFD$1048576,-1+MATCH($BF169, 'Instrument Performance'!$A$3:$A$1048576, 0), MATCH(BV$4, 'Instrument Performance'!$B$3:$XFD$3, 0))</f>
        <v>2.1499999999999998E-2</v>
      </c>
      <c r="BW169" s="330" cm="1">
        <f t="array" ref="BW169">INDEX('Instrument Performance'!$B$3:$XFD$1048576,-1+MATCH($BF169, 'Instrument Performance'!$A$3:$A$1048576, 0), MATCH(BW$4, 'Instrument Performance'!$B$3:$XFD$3, 0))</f>
        <v>1.1456755531802039E-2</v>
      </c>
      <c r="BX169" s="330" cm="1">
        <f t="array" ref="BX169">INDEX('Instrument Performance'!$B$3:$XFD$1048576,-1+MATCH($BF169, 'Instrument Performance'!$A$3:$A$1048576, 0), MATCH(BX$4, 'Instrument Performance'!$B$3:$XFD$3, 0))</f>
        <v>2.1042999999999999E-2</v>
      </c>
      <c r="BY169" s="330" cm="1">
        <f t="array" ref="BY169">INDEX('Instrument Performance'!$B$3:$XFD$1048576,-1+MATCH($BF169, 'Instrument Performance'!$A$3:$A$1048576, 0), MATCH(BY$4, 'Instrument Performance'!$B$3:$XFD$3, 0))</f>
        <v>2.7765415568851825E-2</v>
      </c>
      <c r="BZ169" s="330" cm="1">
        <f t="array" ref="BZ169">INDEX('Instrument Performance'!$B$3:$XFD$1048576,-1+MATCH($BF169, 'Instrument Performance'!$A$3:$A$1048576, 0), MATCH(BZ$4, 'Instrument Performance'!$B$3:$XFD$3, 0))</f>
        <v>1.610067918497804E-2</v>
      </c>
      <c r="CA169" s="330" cm="1">
        <f t="array" ref="CA169">INDEX('Instrument Performance'!$B$3:$XFD$1048576,-1+MATCH($BF169, 'Instrument Performance'!$A$3:$A$1048576, 0), MATCH(CA$4, 'Instrument Performance'!$B$3:$XFD$3, 0))</f>
        <v>3.744280259550934E-2</v>
      </c>
      <c r="CB169" s="330" cm="1">
        <f t="array" ref="CB169">INDEX('Instrument Performance'!$B$3:$XFD$1048576,-1+MATCH($BF169, 'Instrument Performance'!$A$3:$A$1048576, 0), MATCH(CB$4, 'Instrument Performance'!$B$3:$XFD$3, 0))</f>
        <v>2.9038460000000002E-2</v>
      </c>
      <c r="CC169" s="330" cm="1">
        <f t="array" ref="CC169">INDEX('Instrument Performance'!$B$3:$XFD$1048576,-1+MATCH($BF169, 'Instrument Performance'!$A$3:$A$1048576, 0), MATCH(CC$4, 'Instrument Performance'!$B$3:$XFD$3, 0))</f>
        <v>2.4823903294369464E-2</v>
      </c>
      <c r="CD169" s="330" cm="1">
        <f t="array" ref="CD169">INDEX('Instrument Performance'!$B$3:$XFD$1048576,-1+MATCH($BF169, 'Instrument Performance'!$A$3:$A$1048576, 0), MATCH(CD$4, 'Instrument Performance'!$B$3:$XFD$3, 0))</f>
        <v>4.6485169999999999E-2</v>
      </c>
      <c r="CE169" s="330" cm="1">
        <f t="array" ref="CE169">INDEX('Instrument Performance'!$B$3:$XFD$1048576,-1+MATCH($BF169, 'Instrument Performance'!$A$3:$A$1048576, 0), MATCH(CE$4, 'Instrument Performance'!$B$3:$XFD$3, 0))</f>
        <v>3.8599000000000001E-2</v>
      </c>
      <c r="CF169" s="330" cm="1">
        <f t="array" ref="CF169">INDEX('Instrument Performance'!$B$3:$XFD$1048576,-1+MATCH($BF169, 'Instrument Performance'!$A$3:$A$1048576, 0), MATCH(CF$4, 'Instrument Performance'!$B$3:$XFD$3, 0))</f>
        <v>1.7157739999999998E-2</v>
      </c>
      <c r="CG169" s="330" cm="1">
        <f t="array" ref="CG169">INDEX('Instrument Performance'!$B$3:$XFD$1048576,-1+MATCH($BF169, 'Instrument Performance'!$A$3:$A$1048576, 0), MATCH(CG$4, 'Instrument Performance'!$B$3:$XFD$3, 0))</f>
        <v>3.4738579999999998E-2</v>
      </c>
      <c r="CH169" s="330" cm="1">
        <f t="array" ref="CH169">INDEX('Instrument Performance'!$B$3:$XFD$1048576,-1+MATCH($BF169, 'Instrument Performance'!$A$3:$A$1048576, 0), MATCH(CH$4, 'Instrument Performance'!$B$3:$XFD$3, 0))</f>
        <v>3.1013840000000001E-2</v>
      </c>
      <c r="CI169" s="330" cm="1">
        <f t="array" ref="CI169">INDEX('Instrument Performance'!$B$3:$XFD$1048576,-1+MATCH($BF169, 'Instrument Performance'!$A$3:$A$1048576, 0), MATCH(CI$4, 'Instrument Performance'!$B$3:$XFD$3, 0))</f>
        <v>3.2919489999999996E-2</v>
      </c>
      <c r="CJ169" s="330" cm="1">
        <f t="array" ref="CJ169">INDEX('Instrument Performance'!$B$3:$XFD$1048576,-1+MATCH($BF169, 'Instrument Performance'!$A$3:$A$1048576, 0), MATCH(CJ$4, 'Instrument Performance'!$B$3:$XFD$3, 0))</f>
        <v>4.1513739999999993E-2</v>
      </c>
      <c r="CK169" s="330" cm="1">
        <f t="array" ref="CK169">INDEX('Instrument Performance'!$B$3:$XFD$1048576,-1+MATCH($BF169, 'Instrument Performance'!$A$3:$A$1048576, 0), MATCH(CK$4, 'Instrument Performance'!$B$3:$XFD$3, 0))</f>
        <v>2.3739039999999999E-2</v>
      </c>
      <c r="CL169" s="330" cm="1">
        <f t="array" ref="CL169">INDEX('Instrument Performance'!$B$3:$XFD$1048576,-1+MATCH($BF169, 'Instrument Performance'!$A$3:$A$1048576, 0), MATCH(CL$4, 'Instrument Performance'!$B$3:$XFD$3, 0))</f>
        <v>3.3840530000000001E-2</v>
      </c>
      <c r="CM169" s="330" cm="1">
        <f t="array" ref="CM169">INDEX('Instrument Performance'!$B$3:$XFD$1048576,-1+MATCH($BF169, 'Instrument Performance'!$A$3:$A$1048576, 0), MATCH(CM$4, 'Instrument Performance'!$B$3:$XFD$3, 0))</f>
        <v>2.6860499999999999E-2</v>
      </c>
      <c r="CN169" s="330" cm="1">
        <f t="array" ref="CN169">INDEX('Instrument Performance'!$B$3:$XFD$1048576,-1+MATCH($BF169, 'Instrument Performance'!$A$3:$A$1048576, 0), MATCH(CN$4, 'Instrument Performance'!$B$3:$XFD$3, 0))</f>
        <v>3.7757889999999999E-3</v>
      </c>
      <c r="CO169" s="330" cm="1">
        <f t="array" ref="CO169">INDEX('Instrument Performance'!$B$3:$XFD$1048576,-1+MATCH($BF169, 'Instrument Performance'!$A$3:$A$1048576, 0), MATCH(CO$4, 'Instrument Performance'!$B$3:$XFD$3, 0))</f>
        <v>3.8486869999999999E-3</v>
      </c>
      <c r="CP169" s="330" cm="1">
        <f t="array" ref="CP169">INDEX('Instrument Performance'!$B$3:$XFD$1048576,-1+MATCH($BF169, 'Instrument Performance'!$A$3:$A$1048576, 0), MATCH(CP$4, 'Instrument Performance'!$B$3:$XFD$3, 0))</f>
        <v>-2.7010869999999996E-3</v>
      </c>
      <c r="CQ169" s="330" cm="1">
        <f t="array" ref="CQ169">INDEX('Instrument Performance'!$B$3:$XFD$1048576,-1+MATCH($BF169, 'Instrument Performance'!$A$3:$A$1048576, 0), MATCH(CQ$4, 'Instrument Performance'!$B$3:$XFD$3, 0))</f>
        <v>5.5637314444629686E-5</v>
      </c>
      <c r="CR169" s="330" cm="1">
        <f t="array" ref="CR169">INDEX('Instrument Performance'!$B$3:$XFD$1048576,-1+MATCH($BF169, 'Instrument Performance'!$A$3:$A$1048576, 0), MATCH(CR$4, 'Instrument Performance'!$B$3:$XFD$3, 0))</f>
        <v>2.2603650000000003E-2</v>
      </c>
      <c r="CS169" s="330" cm="1">
        <f t="array" ref="CS169">INDEX('Instrument Performance'!$B$3:$XFD$1048576,-1+MATCH($BF169, 'Instrument Performance'!$A$3:$A$1048576, 0), MATCH(CS$4, 'Instrument Performance'!$B$3:$XFD$3, 0))</f>
        <v>6.0302139648626296E-2</v>
      </c>
      <c r="CT169" s="330" cm="1">
        <f t="array" ref="CT169">INDEX('Instrument Performance'!$B$3:$XFD$1048576,-1+MATCH($BF169, 'Instrument Performance'!$A$3:$A$1048576, 0), MATCH(CT$4, 'Instrument Performance'!$B$3:$XFD$3, 0))</f>
        <v>2.1890521282766317E-2</v>
      </c>
      <c r="CU169" s="330" cm="1">
        <f t="array" ref="CU169">INDEX('Instrument Performance'!$B$3:$XFD$1048576,-1+MATCH($BF169, 'Instrument Performance'!$A$3:$A$1048576, 0), MATCH(CU$4, 'Instrument Performance'!$B$3:$XFD$3, 0))</f>
        <v>7.1498212544685025E-3</v>
      </c>
      <c r="CV169" s="330" t="str" cm="1">
        <f t="array" ref="CV169">INDEX('Instrument Performance'!$B$3:$XFD$1048576,-1+MATCH($BF169, 'Instrument Performance'!$A$3:$A$1048576, 0), MATCH(CV$4, 'Instrument Performance'!$B$3:$XFD$3, 0))</f>
        <v/>
      </c>
      <c r="CW169" s="330" cm="1">
        <f t="array" ref="CW169">INDEX('Instrument Performance'!$B$3:$XFD$1048576,-1+MATCH($BF169, 'Instrument Performance'!$A$3:$A$1048576, 0), MATCH(CW$4, 'Instrument Performance'!$B$3:$XFD$3, 0))</f>
        <v>-2.2712757464473765E-2</v>
      </c>
      <c r="CX169" s="330" cm="1">
        <f t="array" ref="CX169">INDEX('Instrument Performance'!$B$3:$XFD$1048576,-1+MATCH($BF169, 'Instrument Performance'!$A$3:$A$1048576, 0), MATCH(CX$4, 'Instrument Performance'!$B$3:$XFD$3, 0))</f>
        <v>4.6691299966408195E-3</v>
      </c>
      <c r="CY169" s="330" cm="1">
        <f t="array" ref="CY169">INDEX('Instrument Performance'!$B$3:$XFD$1048576,-1+MATCH($BF169, 'Instrument Performance'!$A$3:$A$1048576, 0), MATCH(CY$4, 'Instrument Performance'!$B$3:$XFD$3, 0))</f>
        <v>3.4344590726960167E-3</v>
      </c>
      <c r="CZ169" s="330" cm="1">
        <f t="array" ref="CZ169">INDEX('Instrument Performance'!$B$3:$XFD$1048576,-1+MATCH($BF169, 'Instrument Performance'!$A$3:$A$1048576, 0), MATCH(CZ$4, 'Instrument Performance'!$B$3:$XFD$3, 0))</f>
        <v>3.6399820072788636E-2</v>
      </c>
      <c r="DA169" s="330" cm="1">
        <f t="array" ref="DA169">INDEX('Instrument Performance'!$B$3:$XFD$1048576,-1+MATCH($BF169, 'Instrument Performance'!$A$3:$A$1048576, 0), MATCH(DA$4, 'Instrument Performance'!$B$3:$XFD$3, 0))</f>
        <v>-1.8100000000000002E-2</v>
      </c>
      <c r="DB169" s="330" t="str" cm="1">
        <f t="array" ref="DB169">INDEX('Instrument Performance'!$B$3:$XFD$1048576,-1+MATCH($BF169, 'Instrument Performance'!$A$3:$A$1048576, 0), MATCH(DB$4, 'Instrument Performance'!$B$3:$XFD$3, 0))</f>
        <v/>
      </c>
      <c r="DC169" s="330" t="str" cm="1">
        <f t="array" ref="DC169">INDEX('Instrument Performance'!$B$3:$XFD$1048576,-1+MATCH($BF169, 'Instrument Performance'!$A$3:$A$1048576, 0), MATCH(DC$4, 'Instrument Performance'!$B$3:$XFD$3, 0))</f>
        <v/>
      </c>
      <c r="DD169" s="330" t="str" cm="1">
        <f t="array" ref="DD169">INDEX('Instrument Performance'!$B$3:$XFD$1048576,-1+MATCH($BF169, 'Instrument Performance'!$A$3:$A$1048576, 0), MATCH(DD$4, 'Instrument Performance'!$B$3:$XFD$3, 0))</f>
        <v/>
      </c>
      <c r="DE169" s="330" t="str" cm="1">
        <f t="array" ref="DE169">INDEX('Instrument Performance'!$B$3:$XFD$1048576,-1+MATCH($BF169, 'Instrument Performance'!$A$3:$A$1048576, 0), MATCH(DE$4, 'Instrument Performance'!$B$3:$XFD$3, 0))</f>
        <v/>
      </c>
      <c r="DF169" s="330" cm="1">
        <f t="array" ref="DF169">INDEX('Instrument Performance'!$B$3:$XFD$1048576,-1+MATCH($BF169, 'Instrument Performance'!$A$3:$A$1048576, 0), MATCH(DF$4, 'Instrument Performance'!$B$3:$XFD$3, 0))</f>
        <v>8.0323564980294311E-3</v>
      </c>
      <c r="DG169" s="330" cm="1">
        <f t="array" ref="DG169">INDEX('Instrument Performance'!$B$3:$XFD$1048576,-1+MATCH($BF169, 'Instrument Performance'!$A$3:$A$1048576, 0), MATCH(DG$4, 'Instrument Performance'!$B$3:$XFD$3, 0))</f>
        <v>2.4231433402451596E-2</v>
      </c>
      <c r="DH169" s="321"/>
      <c r="DI169" s="332"/>
      <c r="DJ169" s="335">
        <f t="shared" si="26"/>
        <v>43343</v>
      </c>
      <c r="DK169" s="330">
        <f t="shared" si="27"/>
        <v>1.1620184158713086E-2</v>
      </c>
      <c r="DL169" s="338">
        <f t="shared" si="29"/>
        <v>-5.4794520547945207E-5</v>
      </c>
      <c r="DM169" s="333">
        <f t="shared" si="28"/>
        <v>9.9032272366053054E-3</v>
      </c>
      <c r="DN169" s="333">
        <v>1.092525832462621E-2</v>
      </c>
      <c r="DO169" s="339">
        <f t="shared" si="30"/>
        <v>1.7169569221077811E-3</v>
      </c>
      <c r="DQ169" s="333">
        <f t="shared" si="31"/>
        <v>-1.0220310880209044E-3</v>
      </c>
    </row>
    <row r="170" spans="1:121">
      <c r="A170" s="331">
        <v>43373</v>
      </c>
      <c r="B170" s="330">
        <v>0</v>
      </c>
      <c r="C170" s="330">
        <v>1.237540887711071E-14</v>
      </c>
      <c r="D170" s="330">
        <v>4.0000000000040267E-2</v>
      </c>
      <c r="E170" s="330">
        <v>0</v>
      </c>
      <c r="F170" s="330">
        <v>1.2111157858862761E-14</v>
      </c>
      <c r="G170" s="330">
        <v>0</v>
      </c>
      <c r="H170" s="330">
        <v>0</v>
      </c>
      <c r="I170" s="330">
        <v>0</v>
      </c>
      <c r="J170" s="330">
        <v>0</v>
      </c>
      <c r="K170" s="330">
        <v>4.9999999999994549E-2</v>
      </c>
      <c r="L170" s="330">
        <v>2.0801477830327381E-14</v>
      </c>
      <c r="M170" s="330">
        <v>5.000000000001787E-2</v>
      </c>
      <c r="N170" s="330">
        <v>4.7873213114307603E-14</v>
      </c>
      <c r="O170" s="330">
        <v>2.4999999999952359E-2</v>
      </c>
      <c r="P170" s="330">
        <v>2.4999999999995252E-2</v>
      </c>
      <c r="Q170" s="330">
        <v>0</v>
      </c>
      <c r="R170" s="330">
        <v>0</v>
      </c>
      <c r="S170" s="330">
        <v>5.0000000000000211E-2</v>
      </c>
      <c r="T170" s="330">
        <v>0</v>
      </c>
      <c r="U170" s="330">
        <v>5.0000000000017572E-2</v>
      </c>
      <c r="V170" s="330">
        <v>0</v>
      </c>
      <c r="W170" s="330">
        <v>5.0000000000014151E-2</v>
      </c>
      <c r="X170" s="330">
        <v>5.0000000000016927E-2</v>
      </c>
      <c r="Y170" s="330">
        <v>0</v>
      </c>
      <c r="Z170" s="330">
        <v>0</v>
      </c>
      <c r="AA170" s="330">
        <v>5.0000000000018509E-2</v>
      </c>
      <c r="AB170" s="330">
        <v>0</v>
      </c>
      <c r="AC170" s="330">
        <v>9.999999999093746E-3</v>
      </c>
      <c r="AD170" s="330">
        <v>5.0000000000017149E-2</v>
      </c>
      <c r="AE170" s="330">
        <v>0</v>
      </c>
      <c r="AF170" s="330">
        <v>0</v>
      </c>
      <c r="AG170" s="330">
        <v>0</v>
      </c>
      <c r="AH170" s="330">
        <v>5.0000000000018037E-2</v>
      </c>
      <c r="AI170" s="330">
        <v>0</v>
      </c>
      <c r="AJ170" s="330">
        <v>2.0167214472322132E-15</v>
      </c>
      <c r="AK170" s="330">
        <v>0</v>
      </c>
      <c r="AL170" s="330">
        <v>0</v>
      </c>
      <c r="AM170" s="330">
        <v>0</v>
      </c>
      <c r="AN170" s="330">
        <v>0</v>
      </c>
      <c r="AO170" s="330">
        <v>4.6153846153799083E-2</v>
      </c>
      <c r="AP170" s="330">
        <v>5.5384615384611022E-2</v>
      </c>
      <c r="AQ170" s="330">
        <v>0.1000000000000146</v>
      </c>
      <c r="AR170" s="330">
        <v>0</v>
      </c>
      <c r="AS170" s="330">
        <v>3.5016283237423137E-14</v>
      </c>
      <c r="AT170" s="330">
        <v>1.9846153847314151E-2</v>
      </c>
      <c r="AU170" s="330">
        <v>4.1251064564813697E-14</v>
      </c>
      <c r="AV170" s="330">
        <v>5.0000000000018509E-2</v>
      </c>
      <c r="AW170" s="330">
        <v>1.358894350694421E-2</v>
      </c>
      <c r="AX170" s="330">
        <v>0.1000000000000137</v>
      </c>
      <c r="AY170" s="330">
        <v>4.5026441108459832E-2</v>
      </c>
      <c r="AZ170" s="330">
        <v>1.5595010633773511E-14</v>
      </c>
      <c r="BA170" s="330">
        <v>2.0000000000017691E-2</v>
      </c>
      <c r="BB170" s="330">
        <v>0</v>
      </c>
      <c r="BC170" s="321"/>
      <c r="BD170" s="333">
        <f t="shared" si="24"/>
        <v>1.0000000000005764</v>
      </c>
      <c r="BE170" s="334"/>
      <c r="BF170" s="335">
        <f t="shared" si="25"/>
        <v>43373</v>
      </c>
      <c r="BG170" s="330" cm="1">
        <f t="array" ref="BG170">INDEX('Instrument Performance'!$B$3:$XFD$1048576,-1+MATCH($BF170, 'Instrument Performance'!$A$3:$A$1048576, 0), MATCH(BG$4, 'Instrument Performance'!$B$3:$XFD$3, 0))</f>
        <v>2.9096480000000004E-3</v>
      </c>
      <c r="BH170" s="330" cm="1">
        <f t="array" ref="BH170">INDEX('Instrument Performance'!$B$3:$XFD$1048576,-1+MATCH($BF170, 'Instrument Performance'!$A$3:$A$1048576, 0), MATCH(BH$4, 'Instrument Performance'!$B$3:$XFD$3, 0))</f>
        <v>1.1718329999999999E-2</v>
      </c>
      <c r="BI170" s="330" cm="1">
        <f t="array" ref="BI170">INDEX('Instrument Performance'!$B$3:$XFD$1048576,-1+MATCH($BF170, 'Instrument Performance'!$A$3:$A$1048576, 0), MATCH(BI$4, 'Instrument Performance'!$B$3:$XFD$3, 0))</f>
        <v>4.9327870000000001E-3</v>
      </c>
      <c r="BJ170" s="330" cm="1">
        <f t="array" ref="BJ170">INDEX('Instrument Performance'!$B$3:$XFD$1048576,-1+MATCH($BF170, 'Instrument Performance'!$A$3:$A$1048576, 0), MATCH(BJ$4, 'Instrument Performance'!$B$3:$XFD$3, 0))</f>
        <v>6.4552250000000002E-3</v>
      </c>
      <c r="BK170" s="330" cm="1">
        <f t="array" ref="BK170">INDEX('Instrument Performance'!$B$3:$XFD$1048576,-1+MATCH($BF170, 'Instrument Performance'!$A$3:$A$1048576, 0), MATCH(BK$4, 'Instrument Performance'!$B$3:$XFD$3, 0))</f>
        <v>6.4088979999999997E-3</v>
      </c>
      <c r="BL170" s="330" cm="1">
        <f t="array" ref="BL170">INDEX('Instrument Performance'!$B$3:$XFD$1048576,-1+MATCH($BF170, 'Instrument Performance'!$A$3:$A$1048576, 0), MATCH(BL$4, 'Instrument Performance'!$B$3:$XFD$3, 0))</f>
        <v>6.556763E-4</v>
      </c>
      <c r="BM170" s="330" cm="1">
        <f t="array" ref="BM170">INDEX('Instrument Performance'!$B$3:$XFD$1048576,-1+MATCH($BF170, 'Instrument Performance'!$A$3:$A$1048576, 0), MATCH(BM$4, 'Instrument Performance'!$B$3:$XFD$3, 0))</f>
        <v>7.5085320000000001E-3</v>
      </c>
      <c r="BN170" s="330" cm="1">
        <f t="array" ref="BN170">INDEX('Instrument Performance'!$B$3:$XFD$1048576,-1+MATCH($BF170, 'Instrument Performance'!$A$3:$A$1048576, 0), MATCH(BN$4, 'Instrument Performance'!$B$3:$XFD$3, 0))</f>
        <v>6.9907840280828294E-3</v>
      </c>
      <c r="BO170" s="330" cm="1">
        <f t="array" ref="BO170">INDEX('Instrument Performance'!$B$3:$XFD$1048576,-1+MATCH($BF170, 'Instrument Performance'!$A$3:$A$1048576, 0), MATCH(BO$4, 'Instrument Performance'!$B$3:$XFD$3, 0))</f>
        <v>3.2068410000000002E-3</v>
      </c>
      <c r="BP170" s="330" cm="1">
        <f t="array" ref="BP170">INDEX('Instrument Performance'!$B$3:$XFD$1048576,-1+MATCH($BF170, 'Instrument Performance'!$A$3:$A$1048576, 0), MATCH(BP$4, 'Instrument Performance'!$B$3:$XFD$3, 0))</f>
        <v>3.78222354931812E-3</v>
      </c>
      <c r="BQ170" s="330" cm="1">
        <f t="array" ref="BQ170">INDEX('Instrument Performance'!$B$3:$XFD$1048576,-1+MATCH($BF170, 'Instrument Performance'!$A$3:$A$1048576, 0), MATCH(BQ$4, 'Instrument Performance'!$B$3:$XFD$3, 0))</f>
        <v>4.1207049575249233E-3</v>
      </c>
      <c r="BR170" s="330" cm="1">
        <f t="array" ref="BR170">INDEX('Instrument Performance'!$B$3:$XFD$1048576,-1+MATCH($BF170, 'Instrument Performance'!$A$3:$A$1048576, 0), MATCH(BR$4, 'Instrument Performance'!$B$3:$XFD$3, 0))</f>
        <v>1.0276970000000002E-2</v>
      </c>
      <c r="BS170" s="330" cm="1">
        <f t="array" ref="BS170">INDEX('Instrument Performance'!$B$3:$XFD$1048576,-1+MATCH($BF170, 'Instrument Performance'!$A$3:$A$1048576, 0), MATCH(BS$4, 'Instrument Performance'!$B$3:$XFD$3, 0))</f>
        <v>6.8884440000000005E-3</v>
      </c>
      <c r="BT170" s="330" cm="1">
        <f t="array" ref="BT170">INDEX('Instrument Performance'!$B$3:$XFD$1048576,-1+MATCH($BF170, 'Instrument Performance'!$A$3:$A$1048576, 0), MATCH(BT$4, 'Instrument Performance'!$B$3:$XFD$3, 0))</f>
        <v>3.6084840000000003E-3</v>
      </c>
      <c r="BU170" s="330" cm="1">
        <f t="array" ref="BU170">INDEX('Instrument Performance'!$B$3:$XFD$1048576,-1+MATCH($BF170, 'Instrument Performance'!$A$3:$A$1048576, 0), MATCH(BU$4, 'Instrument Performance'!$B$3:$XFD$3, 0))</f>
        <v>-1.0771930000000001E-2</v>
      </c>
      <c r="BV170" s="330" cm="1">
        <f t="array" ref="BV170">INDEX('Instrument Performance'!$B$3:$XFD$1048576,-1+MATCH($BF170, 'Instrument Performance'!$A$3:$A$1048576, 0), MATCH(BV$4, 'Instrument Performance'!$B$3:$XFD$3, 0))</f>
        <v>-3.7000000000000002E-3</v>
      </c>
      <c r="BW170" s="330" cm="1">
        <f t="array" ref="BW170">INDEX('Instrument Performance'!$B$3:$XFD$1048576,-1+MATCH($BF170, 'Instrument Performance'!$A$3:$A$1048576, 0), MATCH(BW$4, 'Instrument Performance'!$B$3:$XFD$3, 0))</f>
        <v>3.6865365394260202E-3</v>
      </c>
      <c r="BX170" s="330" cm="1">
        <f t="array" ref="BX170">INDEX('Instrument Performance'!$B$3:$XFD$1048576,-1+MATCH($BF170, 'Instrument Performance'!$A$3:$A$1048576, 0), MATCH(BX$4, 'Instrument Performance'!$B$3:$XFD$3, 0))</f>
        <v>1.792115E-2</v>
      </c>
      <c r="BY170" s="330" cm="1">
        <f t="array" ref="BY170">INDEX('Instrument Performance'!$B$3:$XFD$1048576,-1+MATCH($BF170, 'Instrument Performance'!$A$3:$A$1048576, 0), MATCH(BY$4, 'Instrument Performance'!$B$3:$XFD$3, 0))</f>
        <v>2.2490693894424724E-3</v>
      </c>
      <c r="BZ170" s="330" cm="1">
        <f t="array" ref="BZ170">INDEX('Instrument Performance'!$B$3:$XFD$1048576,-1+MATCH($BF170, 'Instrument Performance'!$A$3:$A$1048576, 0), MATCH(BZ$4, 'Instrument Performance'!$B$3:$XFD$3, 0))</f>
        <v>5.1940392403570179E-2</v>
      </c>
      <c r="CA170" s="330" cm="1">
        <f t="array" ref="CA170">INDEX('Instrument Performance'!$B$3:$XFD$1048576,-1+MATCH($BF170, 'Instrument Performance'!$A$3:$A$1048576, 0), MATCH(CA$4, 'Instrument Performance'!$B$3:$XFD$3, 0))</f>
        <v>6.3709064814845848E-3</v>
      </c>
      <c r="CB170" s="330" cm="1">
        <f t="array" ref="CB170">INDEX('Instrument Performance'!$B$3:$XFD$1048576,-1+MATCH($BF170, 'Instrument Performance'!$A$3:$A$1048576, 0), MATCH(CB$4, 'Instrument Performance'!$B$3:$XFD$3, 0))</f>
        <v>3.0704539999999999E-2</v>
      </c>
      <c r="CC170" s="330" cm="1">
        <f t="array" ref="CC170">INDEX('Instrument Performance'!$B$3:$XFD$1048576,-1+MATCH($BF170, 'Instrument Performance'!$A$3:$A$1048576, 0), MATCH(CC$4, 'Instrument Performance'!$B$3:$XFD$3, 0))</f>
        <v>5.238779632665494E-2</v>
      </c>
      <c r="CD170" s="330" cm="1">
        <f t="array" ref="CD170">INDEX('Instrument Performance'!$B$3:$XFD$1048576,-1+MATCH($BF170, 'Instrument Performance'!$A$3:$A$1048576, 0), MATCH(CD$4, 'Instrument Performance'!$B$3:$XFD$3, 0))</f>
        <v>2.0346350000000003E-2</v>
      </c>
      <c r="CE170" s="330" cm="1">
        <f t="array" ref="CE170">INDEX('Instrument Performance'!$B$3:$XFD$1048576,-1+MATCH($BF170, 'Instrument Performance'!$A$3:$A$1048576, 0), MATCH(CE$4, 'Instrument Performance'!$B$3:$XFD$3, 0))</f>
        <v>2.6152790000000002E-2</v>
      </c>
      <c r="CF170" s="330" cm="1">
        <f t="array" ref="CF170">INDEX('Instrument Performance'!$B$3:$XFD$1048576,-1+MATCH($BF170, 'Instrument Performance'!$A$3:$A$1048576, 0), MATCH(CF$4, 'Instrument Performance'!$B$3:$XFD$3, 0))</f>
        <v>4.2917420000000005E-2</v>
      </c>
      <c r="CG170" s="330" cm="1">
        <f t="array" ref="CG170">INDEX('Instrument Performance'!$B$3:$XFD$1048576,-1+MATCH($BF170, 'Instrument Performance'!$A$3:$A$1048576, 0), MATCH(CG$4, 'Instrument Performance'!$B$3:$XFD$3, 0))</f>
        <v>3.3572329999999997E-2</v>
      </c>
      <c r="CH170" s="330" cm="1">
        <f t="array" ref="CH170">INDEX('Instrument Performance'!$B$3:$XFD$1048576,-1+MATCH($BF170, 'Instrument Performance'!$A$3:$A$1048576, 0), MATCH(CH$4, 'Instrument Performance'!$B$3:$XFD$3, 0))</f>
        <v>1.9609709999999999E-2</v>
      </c>
      <c r="CI170" s="330" cm="1">
        <f t="array" ref="CI170">INDEX('Instrument Performance'!$B$3:$XFD$1048576,-1+MATCH($BF170, 'Instrument Performance'!$A$3:$A$1048576, 0), MATCH(CI$4, 'Instrument Performance'!$B$3:$XFD$3, 0))</f>
        <v>3.0595520000000001E-2</v>
      </c>
      <c r="CJ170" s="330" cm="1">
        <f t="array" ref="CJ170">INDEX('Instrument Performance'!$B$3:$XFD$1048576,-1+MATCH($BF170, 'Instrument Performance'!$A$3:$A$1048576, 0), MATCH(CJ$4, 'Instrument Performance'!$B$3:$XFD$3, 0))</f>
        <v>-4.7809410000000004E-2</v>
      </c>
      <c r="CK170" s="330" cm="1">
        <f t="array" ref="CK170">INDEX('Instrument Performance'!$B$3:$XFD$1048576,-1+MATCH($BF170, 'Instrument Performance'!$A$3:$A$1048576, 0), MATCH(CK$4, 'Instrument Performance'!$B$3:$XFD$3, 0))</f>
        <v>-2.5424859999999997E-2</v>
      </c>
      <c r="CL170" s="330" cm="1">
        <f t="array" ref="CL170">INDEX('Instrument Performance'!$B$3:$XFD$1048576,-1+MATCH($BF170, 'Instrument Performance'!$A$3:$A$1048576, 0), MATCH(CL$4, 'Instrument Performance'!$B$3:$XFD$3, 0))</f>
        <v>-3.0592769999999998E-2</v>
      </c>
      <c r="CM170" s="330" cm="1">
        <f t="array" ref="CM170">INDEX('Instrument Performance'!$B$3:$XFD$1048576,-1+MATCH($BF170, 'Instrument Performance'!$A$3:$A$1048576, 0), MATCH(CM$4, 'Instrument Performance'!$B$3:$XFD$3, 0))</f>
        <v>7.250813E-3</v>
      </c>
      <c r="CN170" s="330" cm="1">
        <f t="array" ref="CN170">INDEX('Instrument Performance'!$B$3:$XFD$1048576,-1+MATCH($BF170, 'Instrument Performance'!$A$3:$A$1048576, 0), MATCH(CN$4, 'Instrument Performance'!$B$3:$XFD$3, 0))</f>
        <v>-3.5402800000000002E-3</v>
      </c>
      <c r="CO170" s="330" cm="1">
        <f t="array" ref="CO170">INDEX('Instrument Performance'!$B$3:$XFD$1048576,-1+MATCH($BF170, 'Instrument Performance'!$A$3:$A$1048576, 0), MATCH(CO$4, 'Instrument Performance'!$B$3:$XFD$3, 0))</f>
        <v>-4.1776920000000002E-3</v>
      </c>
      <c r="CP170" s="330" cm="1">
        <f t="array" ref="CP170">INDEX('Instrument Performance'!$B$3:$XFD$1048576,-1+MATCH($BF170, 'Instrument Performance'!$A$3:$A$1048576, 0), MATCH(CP$4, 'Instrument Performance'!$B$3:$XFD$3, 0))</f>
        <v>-1.8515209999999999E-3</v>
      </c>
      <c r="CQ170" s="330" cm="1">
        <f t="array" ref="CQ170">INDEX('Instrument Performance'!$B$3:$XFD$1048576,-1+MATCH($BF170, 'Instrument Performance'!$A$3:$A$1048576, 0), MATCH(CQ$4, 'Instrument Performance'!$B$3:$XFD$3, 0))</f>
        <v>-1.1771692903579854E-2</v>
      </c>
      <c r="CR170" s="330" cm="1">
        <f t="array" ref="CR170">INDEX('Instrument Performance'!$B$3:$XFD$1048576,-1+MATCH($BF170, 'Instrument Performance'!$A$3:$A$1048576, 0), MATCH(CR$4, 'Instrument Performance'!$B$3:$XFD$3, 0))</f>
        <v>-7.5376339999999997E-3</v>
      </c>
      <c r="CS170" s="330" cm="1">
        <f t="array" ref="CS170">INDEX('Instrument Performance'!$B$3:$XFD$1048576,-1+MATCH($BF170, 'Instrument Performance'!$A$3:$A$1048576, 0), MATCH(CS$4, 'Instrument Performance'!$B$3:$XFD$3, 0))</f>
        <v>9.375438506971534E-3</v>
      </c>
      <c r="CT170" s="330" cm="1">
        <f t="array" ref="CT170">INDEX('Instrument Performance'!$B$3:$XFD$1048576,-1+MATCH($BF170, 'Instrument Performance'!$A$3:$A$1048576, 0), MATCH(CT$4, 'Instrument Performance'!$B$3:$XFD$3, 0))</f>
        <v>3.89099165869584E-3</v>
      </c>
      <c r="CU170" s="330" cm="1">
        <f t="array" ref="CU170">INDEX('Instrument Performance'!$B$3:$XFD$1048576,-1+MATCH($BF170, 'Instrument Performance'!$A$3:$A$1048576, 0), MATCH(CU$4, 'Instrument Performance'!$B$3:$XFD$3, 0))</f>
        <v>3.2268473701193567E-3</v>
      </c>
      <c r="CV170" s="330" t="str" cm="1">
        <f t="array" ref="CV170">INDEX('Instrument Performance'!$B$3:$XFD$1048576,-1+MATCH($BF170, 'Instrument Performance'!$A$3:$A$1048576, 0), MATCH(CV$4, 'Instrument Performance'!$B$3:$XFD$3, 0))</f>
        <v/>
      </c>
      <c r="CW170" s="330" cm="1">
        <f t="array" ref="CW170">INDEX('Instrument Performance'!$B$3:$XFD$1048576,-1+MATCH($BF170, 'Instrument Performance'!$A$3:$A$1048576, 0), MATCH(CW$4, 'Instrument Performance'!$B$3:$XFD$3, 0))</f>
        <v>-1.8788547155168867E-2</v>
      </c>
      <c r="CX170" s="330" cm="1">
        <f t="array" ref="CX170">INDEX('Instrument Performance'!$B$3:$XFD$1048576,-1+MATCH($BF170, 'Instrument Performance'!$A$3:$A$1048576, 0), MATCH(CX$4, 'Instrument Performance'!$B$3:$XFD$3, 0))</f>
        <v>1.3365542144504916E-2</v>
      </c>
      <c r="CY170" s="330" cm="1">
        <f t="array" ref="CY170">INDEX('Instrument Performance'!$B$3:$XFD$1048576,-1+MATCH($BF170, 'Instrument Performance'!$A$3:$A$1048576, 0), MATCH(CY$4, 'Instrument Performance'!$B$3:$XFD$3, 0))</f>
        <v>3.1782250835303838E-3</v>
      </c>
      <c r="CZ170" s="330" cm="1">
        <f t="array" ref="CZ170">INDEX('Instrument Performance'!$B$3:$XFD$1048576,-1+MATCH($BF170, 'Instrument Performance'!$A$3:$A$1048576, 0), MATCH(CZ$4, 'Instrument Performance'!$B$3:$XFD$3, 0))</f>
        <v>-2.2989896545466681E-3</v>
      </c>
      <c r="DA170" s="330" cm="1">
        <f t="array" ref="DA170">INDEX('Instrument Performance'!$B$3:$XFD$1048576,-1+MATCH($BF170, 'Instrument Performance'!$A$3:$A$1048576, 0), MATCH(DA$4, 'Instrument Performance'!$B$3:$XFD$3, 0))</f>
        <v>4.8999999999999998E-3</v>
      </c>
      <c r="DB170" s="330" t="str" cm="1">
        <f t="array" ref="DB170">INDEX('Instrument Performance'!$B$3:$XFD$1048576,-1+MATCH($BF170, 'Instrument Performance'!$A$3:$A$1048576, 0), MATCH(DB$4, 'Instrument Performance'!$B$3:$XFD$3, 0))</f>
        <v/>
      </c>
      <c r="DC170" s="330" t="str" cm="1">
        <f t="array" ref="DC170">INDEX('Instrument Performance'!$B$3:$XFD$1048576,-1+MATCH($BF170, 'Instrument Performance'!$A$3:$A$1048576, 0), MATCH(DC$4, 'Instrument Performance'!$B$3:$XFD$3, 0))</f>
        <v/>
      </c>
      <c r="DD170" s="330" t="str" cm="1">
        <f t="array" ref="DD170">INDEX('Instrument Performance'!$B$3:$XFD$1048576,-1+MATCH($BF170, 'Instrument Performance'!$A$3:$A$1048576, 0), MATCH(DD$4, 'Instrument Performance'!$B$3:$XFD$3, 0))</f>
        <v/>
      </c>
      <c r="DE170" s="330" t="str" cm="1">
        <f t="array" ref="DE170">INDEX('Instrument Performance'!$B$3:$XFD$1048576,-1+MATCH($BF170, 'Instrument Performance'!$A$3:$A$1048576, 0), MATCH(DE$4, 'Instrument Performance'!$B$3:$XFD$3, 0))</f>
        <v/>
      </c>
      <c r="DF170" s="330" cm="1">
        <f t="array" ref="DF170">INDEX('Instrument Performance'!$B$3:$XFD$1048576,-1+MATCH($BF170, 'Instrument Performance'!$A$3:$A$1048576, 0), MATCH(DF$4, 'Instrument Performance'!$B$3:$XFD$3, 0))</f>
        <v>1.6502850124532648E-2</v>
      </c>
      <c r="DG170" s="330" cm="1">
        <f t="array" ref="DG170">INDEX('Instrument Performance'!$B$3:$XFD$1048576,-1+MATCH($BF170, 'Instrument Performance'!$A$3:$A$1048576, 0), MATCH(DG$4, 'Instrument Performance'!$B$3:$XFD$3, 0))</f>
        <v>-8.0151119450588837E-4</v>
      </c>
      <c r="DH170" s="321"/>
      <c r="DI170" s="332"/>
      <c r="DJ170" s="335">
        <f t="shared" si="26"/>
        <v>43373</v>
      </c>
      <c r="DK170" s="330">
        <f t="shared" si="27"/>
        <v>1.34692475471498E-2</v>
      </c>
      <c r="DL170" s="338">
        <f t="shared" si="29"/>
        <v>-5.4794520547945207E-5</v>
      </c>
      <c r="DM170" s="333">
        <f t="shared" si="28"/>
        <v>1.1804593678018005E-2</v>
      </c>
      <c r="DN170" s="333">
        <v>7.1730211528173724E-3</v>
      </c>
      <c r="DO170" s="339">
        <f t="shared" si="30"/>
        <v>1.6646538691317946E-3</v>
      </c>
      <c r="DQ170" s="333">
        <f t="shared" si="31"/>
        <v>4.6315725252006326E-3</v>
      </c>
    </row>
    <row r="171" spans="1:121">
      <c r="A171" s="331">
        <v>43404</v>
      </c>
      <c r="B171" s="330">
        <v>1.053103624302118E-13</v>
      </c>
      <c r="C171" s="330">
        <v>4.2080039744430262E-15</v>
      </c>
      <c r="D171" s="330">
        <v>4.0000000000273032E-2</v>
      </c>
      <c r="E171" s="330">
        <v>0</v>
      </c>
      <c r="F171" s="330">
        <v>0</v>
      </c>
      <c r="G171" s="330">
        <v>8.8595248220385175E-15</v>
      </c>
      <c r="H171" s="330">
        <v>0</v>
      </c>
      <c r="I171" s="330">
        <v>0</v>
      </c>
      <c r="J171" s="330">
        <v>0</v>
      </c>
      <c r="K171" s="330">
        <v>5.0000000000125021E-2</v>
      </c>
      <c r="L171" s="330">
        <v>4.978412001796946E-13</v>
      </c>
      <c r="M171" s="330">
        <v>5.000000000002236E-2</v>
      </c>
      <c r="N171" s="330">
        <v>9.0809346076931215E-14</v>
      </c>
      <c r="O171" s="330">
        <v>2.5000000000166531E-2</v>
      </c>
      <c r="P171" s="330">
        <v>2.4999999999861688E-2</v>
      </c>
      <c r="Q171" s="330">
        <v>0</v>
      </c>
      <c r="R171" s="330">
        <v>0</v>
      </c>
      <c r="S171" s="330">
        <v>0</v>
      </c>
      <c r="T171" s="330">
        <v>0</v>
      </c>
      <c r="U171" s="330">
        <v>2.4999999997248459E-2</v>
      </c>
      <c r="V171" s="330">
        <v>0</v>
      </c>
      <c r="W171" s="330">
        <v>5.0000000000022728E-2</v>
      </c>
      <c r="X171" s="330">
        <v>4.9999999999925007E-2</v>
      </c>
      <c r="Y171" s="330">
        <v>8.0378523261816903E-14</v>
      </c>
      <c r="Z171" s="330">
        <v>2.500000000371386E-2</v>
      </c>
      <c r="AA171" s="330">
        <v>0</v>
      </c>
      <c r="AB171" s="330">
        <v>5.0000000000207392E-2</v>
      </c>
      <c r="AC171" s="330">
        <v>9.9999999990605503E-3</v>
      </c>
      <c r="AD171" s="330">
        <v>5.0000000000216129E-2</v>
      </c>
      <c r="AE171" s="330">
        <v>0</v>
      </c>
      <c r="AF171" s="330">
        <v>0</v>
      </c>
      <c r="AG171" s="330">
        <v>0</v>
      </c>
      <c r="AH171" s="330">
        <v>5.0000000000039298E-2</v>
      </c>
      <c r="AI171" s="330">
        <v>0</v>
      </c>
      <c r="AJ171" s="330">
        <v>0</v>
      </c>
      <c r="AK171" s="330">
        <v>0</v>
      </c>
      <c r="AL171" s="330">
        <v>0</v>
      </c>
      <c r="AM171" s="330">
        <v>0</v>
      </c>
      <c r="AN171" s="330">
        <v>0</v>
      </c>
      <c r="AO171" s="330">
        <v>4.6153846153721201E-2</v>
      </c>
      <c r="AP171" s="330">
        <v>5.5384615384719477E-2</v>
      </c>
      <c r="AQ171" s="330">
        <v>0.1000000000001116</v>
      </c>
      <c r="AR171" s="330">
        <v>5.0000000000167119E-2</v>
      </c>
      <c r="AS171" s="330">
        <v>2.701187726092209E-14</v>
      </c>
      <c r="AT171" s="330">
        <v>1.984615384721505E-2</v>
      </c>
      <c r="AU171" s="330">
        <v>3.507515804461627E-14</v>
      </c>
      <c r="AV171" s="330">
        <v>5.0000000000028223E-2</v>
      </c>
      <c r="AW171" s="330">
        <v>1.3588943507022919E-2</v>
      </c>
      <c r="AX171" s="330">
        <v>0.1000000000000537</v>
      </c>
      <c r="AY171" s="330">
        <v>4.5026441108533523E-2</v>
      </c>
      <c r="AZ171" s="330">
        <v>1.1378322997056959E-13</v>
      </c>
      <c r="BA171" s="330">
        <v>2.000000000000169E-2</v>
      </c>
      <c r="BB171" s="330">
        <v>2.52902722878131E-14</v>
      </c>
      <c r="BC171" s="321"/>
      <c r="BD171" s="333">
        <f t="shared" si="24"/>
        <v>1.0000000000034452</v>
      </c>
      <c r="BE171" s="334"/>
      <c r="BF171" s="335">
        <f t="shared" si="25"/>
        <v>43404</v>
      </c>
      <c r="BG171" s="330" cm="1">
        <f t="array" ref="BG171">INDEX('Instrument Performance'!$B$3:$XFD$1048576,-1+MATCH($BF171, 'Instrument Performance'!$A$3:$A$1048576, 0), MATCH(BG$4, 'Instrument Performance'!$B$3:$XFD$3, 0))</f>
        <v>-1.2329210000000001E-3</v>
      </c>
      <c r="BH171" s="330" cm="1">
        <f t="array" ref="BH171">INDEX('Instrument Performance'!$B$3:$XFD$1048576,-1+MATCH($BF171, 'Instrument Performance'!$A$3:$A$1048576, 0), MATCH(BH$4, 'Instrument Performance'!$B$3:$XFD$3, 0))</f>
        <v>-1.4109719999999999E-2</v>
      </c>
      <c r="BI171" s="330" cm="1">
        <f t="array" ref="BI171">INDEX('Instrument Performance'!$B$3:$XFD$1048576,-1+MATCH($BF171, 'Instrument Performance'!$A$3:$A$1048576, 0), MATCH(BI$4, 'Instrument Performance'!$B$3:$XFD$3, 0))</f>
        <v>-4.4397239999999999E-3</v>
      </c>
      <c r="BJ171" s="330" cm="1">
        <f t="array" ref="BJ171">INDEX('Instrument Performance'!$B$3:$XFD$1048576,-1+MATCH($BF171, 'Instrument Performance'!$A$3:$A$1048576, 0), MATCH(BJ$4, 'Instrument Performance'!$B$3:$XFD$3, 0))</f>
        <v>-9.7023149999999996E-3</v>
      </c>
      <c r="BK171" s="330" cm="1">
        <f t="array" ref="BK171">INDEX('Instrument Performance'!$B$3:$XFD$1048576,-1+MATCH($BF171, 'Instrument Performance'!$A$3:$A$1048576, 0), MATCH(BK$4, 'Instrument Performance'!$B$3:$XFD$3, 0))</f>
        <v>-4.473449E-3</v>
      </c>
      <c r="BL171" s="330" cm="1">
        <f t="array" ref="BL171">INDEX('Instrument Performance'!$B$3:$XFD$1048576,-1+MATCH($BF171, 'Instrument Performance'!$A$3:$A$1048576, 0), MATCH(BL$4, 'Instrument Performance'!$B$3:$XFD$3, 0))</f>
        <v>9.3606670000000007E-4</v>
      </c>
      <c r="BM171" s="330" cm="1">
        <f t="array" ref="BM171">INDEX('Instrument Performance'!$B$3:$XFD$1048576,-1+MATCH($BF171, 'Instrument Performance'!$A$3:$A$1048576, 0), MATCH(BM$4, 'Instrument Performance'!$B$3:$XFD$3, 0))</f>
        <v>-4.7425480000000001E-3</v>
      </c>
      <c r="BN171" s="330" cm="1">
        <f t="array" ref="BN171">INDEX('Instrument Performance'!$B$3:$XFD$1048576,-1+MATCH($BF171, 'Instrument Performance'!$A$3:$A$1048576, 0), MATCH(BN$4, 'Instrument Performance'!$B$3:$XFD$3, 0))</f>
        <v>-3.9972657639904367E-3</v>
      </c>
      <c r="BO171" s="330" cm="1">
        <f t="array" ref="BO171">INDEX('Instrument Performance'!$B$3:$XFD$1048576,-1+MATCH($BF171, 'Instrument Performance'!$A$3:$A$1048576, 0), MATCH(BO$4, 'Instrument Performance'!$B$3:$XFD$3, 0))</f>
        <v>-2.6638250000000003E-3</v>
      </c>
      <c r="BP171" s="330" cm="1">
        <f t="array" ref="BP171">INDEX('Instrument Performance'!$B$3:$XFD$1048576,-1+MATCH($BF171, 'Instrument Performance'!$A$3:$A$1048576, 0), MATCH(BP$4, 'Instrument Performance'!$B$3:$XFD$3, 0))</f>
        <v>1.7848289538919815E-3</v>
      </c>
      <c r="BQ171" s="330" cm="1">
        <f t="array" ref="BQ171">INDEX('Instrument Performance'!$B$3:$XFD$1048576,-1+MATCH($BF171, 'Instrument Performance'!$A$3:$A$1048576, 0), MATCH(BQ$4, 'Instrument Performance'!$B$3:$XFD$3, 0))</f>
        <v>5.0508239156510371E-4</v>
      </c>
      <c r="BR171" s="330" cm="1">
        <f t="array" ref="BR171">INDEX('Instrument Performance'!$B$3:$XFD$1048576,-1+MATCH($BF171, 'Instrument Performance'!$A$3:$A$1048576, 0), MATCH(BR$4, 'Instrument Performance'!$B$3:$XFD$3, 0))</f>
        <v>-6.8537619999999998E-4</v>
      </c>
      <c r="BS171" s="330" cm="1">
        <f t="array" ref="BS171">INDEX('Instrument Performance'!$B$3:$XFD$1048576,-1+MATCH($BF171, 'Instrument Performance'!$A$3:$A$1048576, 0), MATCH(BS$4, 'Instrument Performance'!$B$3:$XFD$3, 0))</f>
        <v>8.7132730000000005E-3</v>
      </c>
      <c r="BT171" s="330" cm="1">
        <f t="array" ref="BT171">INDEX('Instrument Performance'!$B$3:$XFD$1048576,-1+MATCH($BF171, 'Instrument Performance'!$A$3:$A$1048576, 0), MATCH(BT$4, 'Instrument Performance'!$B$3:$XFD$3, 0))</f>
        <v>7.3881390000000002E-3</v>
      </c>
      <c r="BU171" s="330" cm="1">
        <f t="array" ref="BU171">INDEX('Instrument Performance'!$B$3:$XFD$1048576,-1+MATCH($BF171, 'Instrument Performance'!$A$3:$A$1048576, 0), MATCH(BU$4, 'Instrument Performance'!$B$3:$XFD$3, 0))</f>
        <v>7.5532419999999999E-3</v>
      </c>
      <c r="BV171" s="330" cm="1">
        <f t="array" ref="BV171">INDEX('Instrument Performance'!$B$3:$XFD$1048576,-1+MATCH($BF171, 'Instrument Performance'!$A$3:$A$1048576, 0), MATCH(BV$4, 'Instrument Performance'!$B$3:$XFD$3, 0))</f>
        <v>2.0999999999999999E-3</v>
      </c>
      <c r="BW171" s="330" cm="1">
        <f t="array" ref="BW171">INDEX('Instrument Performance'!$B$3:$XFD$1048576,-1+MATCH($BF171, 'Instrument Performance'!$A$3:$A$1048576, 0), MATCH(BW$4, 'Instrument Performance'!$B$3:$XFD$3, 0))</f>
        <v>-6.5793498989086209E-4</v>
      </c>
      <c r="BX171" s="330" cm="1">
        <f t="array" ref="BX171">INDEX('Instrument Performance'!$B$3:$XFD$1048576,-1+MATCH($BF171, 'Instrument Performance'!$A$3:$A$1048576, 0), MATCH(BX$4, 'Instrument Performance'!$B$3:$XFD$3, 0))</f>
        <v>7.0422540000000004E-3</v>
      </c>
      <c r="BY171" s="330" cm="1">
        <f t="array" ref="BY171">INDEX('Instrument Performance'!$B$3:$XFD$1048576,-1+MATCH($BF171, 'Instrument Performance'!$A$3:$A$1048576, 0), MATCH(BY$4, 'Instrument Performance'!$B$3:$XFD$3, 0))</f>
        <v>-8.3418473667222644E-4</v>
      </c>
      <c r="BZ171" s="330" cm="1">
        <f t="array" ref="BZ171">INDEX('Instrument Performance'!$B$3:$XFD$1048576,-1+MATCH($BF171, 'Instrument Performance'!$A$3:$A$1048576, 0), MATCH(BZ$4, 'Instrument Performance'!$B$3:$XFD$3, 0))</f>
        <v>-7.8492935635793293E-3</v>
      </c>
      <c r="CA171" s="330" cm="1">
        <f t="array" ref="CA171">INDEX('Instrument Performance'!$B$3:$XFD$1048576,-1+MATCH($BF171, 'Instrument Performance'!$A$3:$A$1048576, 0), MATCH(CA$4, 'Instrument Performance'!$B$3:$XFD$3, 0))</f>
        <v>2.2512248672974479E-3</v>
      </c>
      <c r="CB171" s="330" cm="1">
        <f t="array" ref="CB171">INDEX('Instrument Performance'!$B$3:$XFD$1048576,-1+MATCH($BF171, 'Instrument Performance'!$A$3:$A$1048576, 0), MATCH(CB$4, 'Instrument Performance'!$B$3:$XFD$3, 0))</f>
        <v>7.8308530000000005E-3</v>
      </c>
      <c r="CC171" s="330" cm="1">
        <f t="array" ref="CC171">INDEX('Instrument Performance'!$B$3:$XFD$1048576,-1+MATCH($BF171, 'Instrument Performance'!$A$3:$A$1048576, 0), MATCH(CC$4, 'Instrument Performance'!$B$3:$XFD$3, 0))</f>
        <v>-1.5992104966074834E-3</v>
      </c>
      <c r="CD171" s="330" cm="1">
        <f t="array" ref="CD171">INDEX('Instrument Performance'!$B$3:$XFD$1048576,-1+MATCH($BF171, 'Instrument Performance'!$A$3:$A$1048576, 0), MATCH(CD$4, 'Instrument Performance'!$B$3:$XFD$3, 0))</f>
        <v>7.0401100000000005E-3</v>
      </c>
      <c r="CE171" s="330" cm="1">
        <f t="array" ref="CE171">INDEX('Instrument Performance'!$B$3:$XFD$1048576,-1+MATCH($BF171, 'Instrument Performance'!$A$3:$A$1048576, 0), MATCH(CE$4, 'Instrument Performance'!$B$3:$XFD$3, 0))</f>
        <v>-6.036217E-3</v>
      </c>
      <c r="CF171" s="330" cm="1">
        <f t="array" ref="CF171">INDEX('Instrument Performance'!$B$3:$XFD$1048576,-1+MATCH($BF171, 'Instrument Performance'!$A$3:$A$1048576, 0), MATCH(CF$4, 'Instrument Performance'!$B$3:$XFD$3, 0))</f>
        <v>-2.2991080000000001E-2</v>
      </c>
      <c r="CG171" s="330" cm="1">
        <f t="array" ref="CG171">INDEX('Instrument Performance'!$B$3:$XFD$1048576,-1+MATCH($BF171, 'Instrument Performance'!$A$3:$A$1048576, 0), MATCH(CG$4, 'Instrument Performance'!$B$3:$XFD$3, 0))</f>
        <v>5.291273E-3</v>
      </c>
      <c r="CH171" s="330" cm="1">
        <f t="array" ref="CH171">INDEX('Instrument Performance'!$B$3:$XFD$1048576,-1+MATCH($BF171, 'Instrument Performance'!$A$3:$A$1048576, 0), MATCH(CH$4, 'Instrument Performance'!$B$3:$XFD$3, 0))</f>
        <v>1.713806E-3</v>
      </c>
      <c r="CI171" s="330" cm="1">
        <f t="array" ref="CI171">INDEX('Instrument Performance'!$B$3:$XFD$1048576,-1+MATCH($BF171, 'Instrument Performance'!$A$3:$A$1048576, 0), MATCH(CI$4, 'Instrument Performance'!$B$3:$XFD$3, 0))</f>
        <v>1.2458439999999999E-2</v>
      </c>
      <c r="CJ171" s="330" cm="1">
        <f t="array" ref="CJ171">INDEX('Instrument Performance'!$B$3:$XFD$1048576,-1+MATCH($BF171, 'Instrument Performance'!$A$3:$A$1048576, 0), MATCH(CJ$4, 'Instrument Performance'!$B$3:$XFD$3, 0))</f>
        <v>5.5763549999999999E-3</v>
      </c>
      <c r="CK171" s="330" cm="1">
        <f t="array" ref="CK171">INDEX('Instrument Performance'!$B$3:$XFD$1048576,-1+MATCH($BF171, 'Instrument Performance'!$A$3:$A$1048576, 0), MATCH(CK$4, 'Instrument Performance'!$B$3:$XFD$3, 0))</f>
        <v>-4.3800640000000004E-3</v>
      </c>
      <c r="CL171" s="330" cm="1">
        <f t="array" ref="CL171">INDEX('Instrument Performance'!$B$3:$XFD$1048576,-1+MATCH($BF171, 'Instrument Performance'!$A$3:$A$1048576, 0), MATCH(CL$4, 'Instrument Performance'!$B$3:$XFD$3, 0))</f>
        <v>4.8783979999999999E-3</v>
      </c>
      <c r="CM171" s="330" cm="1">
        <f t="array" ref="CM171">INDEX('Instrument Performance'!$B$3:$XFD$1048576,-1+MATCH($BF171, 'Instrument Performance'!$A$3:$A$1048576, 0), MATCH(CM$4, 'Instrument Performance'!$B$3:$XFD$3, 0))</f>
        <v>-1.4820670000000001E-2</v>
      </c>
      <c r="CN171" s="330" cm="1">
        <f t="array" ref="CN171">INDEX('Instrument Performance'!$B$3:$XFD$1048576,-1+MATCH($BF171, 'Instrument Performance'!$A$3:$A$1048576, 0), MATCH(CN$4, 'Instrument Performance'!$B$3:$XFD$3, 0))</f>
        <v>3.2982860000000003E-2</v>
      </c>
      <c r="CO171" s="330" cm="1">
        <f t="array" ref="CO171">INDEX('Instrument Performance'!$B$3:$XFD$1048576,-1+MATCH($BF171, 'Instrument Performance'!$A$3:$A$1048576, 0), MATCH(CO$4, 'Instrument Performance'!$B$3:$XFD$3, 0))</f>
        <v>3.4366590000000002E-2</v>
      </c>
      <c r="CP171" s="330" cm="1">
        <f t="array" ref="CP171">INDEX('Instrument Performance'!$B$3:$XFD$1048576,-1+MATCH($BF171, 'Instrument Performance'!$A$3:$A$1048576, 0), MATCH(CP$4, 'Instrument Performance'!$B$3:$XFD$3, 0))</f>
        <v>4.0413230000000001E-2</v>
      </c>
      <c r="CQ171" s="330" cm="1">
        <f t="array" ref="CQ171">INDEX('Instrument Performance'!$B$3:$XFD$1048576,-1+MATCH($BF171, 'Instrument Performance'!$A$3:$A$1048576, 0), MATCH(CQ$4, 'Instrument Performance'!$B$3:$XFD$3, 0))</f>
        <v>-1.0016270455857694E-2</v>
      </c>
      <c r="CR171" s="330" cm="1">
        <f t="array" ref="CR171">INDEX('Instrument Performance'!$B$3:$XFD$1048576,-1+MATCH($BF171, 'Instrument Performance'!$A$3:$A$1048576, 0), MATCH(CR$4, 'Instrument Performance'!$B$3:$XFD$3, 0))</f>
        <v>-4.4088E-3</v>
      </c>
      <c r="CS171" s="330" cm="1">
        <f t="array" ref="CS171">INDEX('Instrument Performance'!$B$3:$XFD$1048576,-1+MATCH($BF171, 'Instrument Performance'!$A$3:$A$1048576, 0), MATCH(CS$4, 'Instrument Performance'!$B$3:$XFD$3, 0))</f>
        <v>-0.10578324810002282</v>
      </c>
      <c r="CT171" s="330" cm="1">
        <f t="array" ref="CT171">INDEX('Instrument Performance'!$B$3:$XFD$1048576,-1+MATCH($BF171, 'Instrument Performance'!$A$3:$A$1048576, 0), MATCH(CT$4, 'Instrument Performance'!$B$3:$XFD$3, 0))</f>
        <v>7.8576990103294657E-3</v>
      </c>
      <c r="CU171" s="330" cm="1">
        <f t="array" ref="CU171">INDEX('Instrument Performance'!$B$3:$XFD$1048576,-1+MATCH($BF171, 'Instrument Performance'!$A$3:$A$1048576, 0), MATCH(CU$4, 'Instrument Performance'!$B$3:$XFD$3, 0))</f>
        <v>3.7954326149887141E-3</v>
      </c>
      <c r="CV171" s="330" cm="1">
        <f t="array" ref="CV171">INDEX('Instrument Performance'!$B$3:$XFD$1048576,-1+MATCH($BF171, 'Instrument Performance'!$A$3:$A$1048576, 0), MATCH(CV$4, 'Instrument Performance'!$B$3:$XFD$3, 0))</f>
        <v>4.2116000000000001E-2</v>
      </c>
      <c r="CW171" s="330" cm="1">
        <f t="array" ref="CW171">INDEX('Instrument Performance'!$B$3:$XFD$1048576,-1+MATCH($BF171, 'Instrument Performance'!$A$3:$A$1048576, 0), MATCH(CW$4, 'Instrument Performance'!$B$3:$XFD$3, 0))</f>
        <v>-8.5501394496940719E-3</v>
      </c>
      <c r="CX171" s="330" cm="1">
        <f t="array" ref="CX171">INDEX('Instrument Performance'!$B$3:$XFD$1048576,-1+MATCH($BF171, 'Instrument Performance'!$A$3:$A$1048576, 0), MATCH(CX$4, 'Instrument Performance'!$B$3:$XFD$3, 0))</f>
        <v>9.3289891532974956E-3</v>
      </c>
      <c r="CY171" s="330" cm="1">
        <f t="array" ref="CY171">INDEX('Instrument Performance'!$B$3:$XFD$1048576,-1+MATCH($BF171, 'Instrument Performance'!$A$3:$A$1048576, 0), MATCH(CY$4, 'Instrument Performance'!$B$3:$XFD$3, 0))</f>
        <v>3.3306255077174551E-3</v>
      </c>
      <c r="CZ171" s="330" cm="1">
        <f t="array" ref="CZ171">INDEX('Instrument Performance'!$B$3:$XFD$1048576,-1+MATCH($BF171, 'Instrument Performance'!$A$3:$A$1048576, 0), MATCH(CZ$4, 'Instrument Performance'!$B$3:$XFD$3, 0))</f>
        <v>-2.3899729233073042E-2</v>
      </c>
      <c r="DA171" s="330" cm="1">
        <f t="array" ref="DA171">INDEX('Instrument Performance'!$B$3:$XFD$1048576,-1+MATCH($BF171, 'Instrument Performance'!$A$3:$A$1048576, 0), MATCH(DA$4, 'Instrument Performance'!$B$3:$XFD$3, 0))</f>
        <v>2.3300000000000001E-2</v>
      </c>
      <c r="DB171" s="330" cm="1">
        <f t="array" ref="DB171">INDEX('Instrument Performance'!$B$3:$XFD$1048576,-1+MATCH($BF171, 'Instrument Performance'!$A$3:$A$1048576, 0), MATCH(DB$4, 'Instrument Performance'!$B$3:$XFD$3, 0))</f>
        <v>1.8754E-2</v>
      </c>
      <c r="DC171" s="330" cm="1">
        <f t="array" ref="DC171">INDEX('Instrument Performance'!$B$3:$XFD$1048576,-1+MATCH($BF171, 'Instrument Performance'!$A$3:$A$1048576, 0), MATCH(DC$4, 'Instrument Performance'!$B$3:$XFD$3, 0))</f>
        <v>4.2116000000000001E-2</v>
      </c>
      <c r="DD171" s="330" cm="1">
        <f t="array" ref="DD171">INDEX('Instrument Performance'!$B$3:$XFD$1048576,-1+MATCH($BF171, 'Instrument Performance'!$A$3:$A$1048576, 0), MATCH(DD$4, 'Instrument Performance'!$B$3:$XFD$3, 0))</f>
        <v>1.8754E-2</v>
      </c>
      <c r="DE171" s="330" cm="1">
        <f t="array" ref="DE171">INDEX('Instrument Performance'!$B$3:$XFD$1048576,-1+MATCH($BF171, 'Instrument Performance'!$A$3:$A$1048576, 0), MATCH(DE$4, 'Instrument Performance'!$B$3:$XFD$3, 0))</f>
        <v>4.2116000000000001E-2</v>
      </c>
      <c r="DF171" s="330" cm="1">
        <f t="array" ref="DF171">INDEX('Instrument Performance'!$B$3:$XFD$1048576,-1+MATCH($BF171, 'Instrument Performance'!$A$3:$A$1048576, 0), MATCH(DF$4, 'Instrument Performance'!$B$3:$XFD$3, 0))</f>
        <v>1.1801293949353114E-2</v>
      </c>
      <c r="DG171" s="330" cm="1">
        <f t="array" ref="DG171">INDEX('Instrument Performance'!$B$3:$XFD$1048576,-1+MATCH($BF171, 'Instrument Performance'!$A$3:$A$1048576, 0), MATCH(DG$4, 'Instrument Performance'!$B$3:$XFD$3, 0))</f>
        <v>-6.5115151952467309E-3</v>
      </c>
      <c r="DH171" s="321"/>
      <c r="DI171" s="332"/>
      <c r="DJ171" s="335">
        <f t="shared" si="26"/>
        <v>43404</v>
      </c>
      <c r="DK171" s="330">
        <f t="shared" si="27"/>
        <v>1.0834091424827946E-2</v>
      </c>
      <c r="DL171" s="338">
        <f t="shared" si="29"/>
        <v>-5.4794520547945207E-5</v>
      </c>
      <c r="DM171" s="333">
        <f t="shared" si="28"/>
        <v>9.118468686618364E-3</v>
      </c>
      <c r="DN171" s="333">
        <v>-3.1033055906180659E-2</v>
      </c>
      <c r="DO171" s="339">
        <f t="shared" si="30"/>
        <v>1.715622738209582E-3</v>
      </c>
      <c r="DQ171" s="333">
        <f t="shared" si="31"/>
        <v>4.0151524592799026E-2</v>
      </c>
    </row>
    <row r="172" spans="1:121">
      <c r="A172" s="331">
        <v>43434</v>
      </c>
      <c r="B172" s="330">
        <v>1.773564606309E-14</v>
      </c>
      <c r="C172" s="330">
        <v>2.9226683934729513E-14</v>
      </c>
      <c r="D172" s="330">
        <v>4.0000000000177921E-2</v>
      </c>
      <c r="E172" s="330">
        <v>0</v>
      </c>
      <c r="F172" s="330">
        <v>5.0000000000139218E-2</v>
      </c>
      <c r="G172" s="330">
        <v>0</v>
      </c>
      <c r="H172" s="330">
        <v>0</v>
      </c>
      <c r="I172" s="330">
        <v>0</v>
      </c>
      <c r="J172" s="330">
        <v>0</v>
      </c>
      <c r="K172" s="330">
        <v>5.0000000000083561E-2</v>
      </c>
      <c r="L172" s="330">
        <v>5.0000000000144477E-2</v>
      </c>
      <c r="M172" s="330">
        <v>0</v>
      </c>
      <c r="N172" s="330">
        <v>3.5142837738844829E-14</v>
      </c>
      <c r="O172" s="330">
        <v>2.500000000015842E-2</v>
      </c>
      <c r="P172" s="330">
        <v>2.4999999999870369E-2</v>
      </c>
      <c r="Q172" s="330">
        <v>0</v>
      </c>
      <c r="R172" s="330">
        <v>0</v>
      </c>
      <c r="S172" s="330">
        <v>0</v>
      </c>
      <c r="T172" s="330">
        <v>0</v>
      </c>
      <c r="U172" s="330">
        <v>0</v>
      </c>
      <c r="V172" s="330">
        <v>0</v>
      </c>
      <c r="W172" s="330">
        <v>5.0000000000008607E-2</v>
      </c>
      <c r="X172" s="330">
        <v>0</v>
      </c>
      <c r="Y172" s="330">
        <v>5.8786721906281044E-14</v>
      </c>
      <c r="Z172" s="330">
        <v>5.0000000000171907E-2</v>
      </c>
      <c r="AA172" s="330">
        <v>0</v>
      </c>
      <c r="AB172" s="330">
        <v>5.0000000000160007E-2</v>
      </c>
      <c r="AC172" s="330">
        <v>9.9999999990474063E-3</v>
      </c>
      <c r="AD172" s="330">
        <v>5.0000000000171407E-2</v>
      </c>
      <c r="AE172" s="330">
        <v>0</v>
      </c>
      <c r="AF172" s="330">
        <v>0</v>
      </c>
      <c r="AG172" s="330">
        <v>0</v>
      </c>
      <c r="AH172" s="330">
        <v>5.0000000000026738E-2</v>
      </c>
      <c r="AI172" s="330">
        <v>0</v>
      </c>
      <c r="AJ172" s="330">
        <v>0</v>
      </c>
      <c r="AK172" s="330">
        <v>0</v>
      </c>
      <c r="AL172" s="330">
        <v>0</v>
      </c>
      <c r="AM172" s="330">
        <v>0</v>
      </c>
      <c r="AN172" s="330">
        <v>0</v>
      </c>
      <c r="AO172" s="330">
        <v>4.6153846153655378E-2</v>
      </c>
      <c r="AP172" s="330">
        <v>5.538461538469229E-2</v>
      </c>
      <c r="AQ172" s="330">
        <v>0.10000000000010401</v>
      </c>
      <c r="AR172" s="330">
        <v>5.0000000000104128E-2</v>
      </c>
      <c r="AS172" s="330">
        <v>0</v>
      </c>
      <c r="AT172" s="330">
        <v>1.984615384702984E-2</v>
      </c>
      <c r="AU172" s="330">
        <v>0</v>
      </c>
      <c r="AV172" s="330">
        <v>4.9999999999885532E-2</v>
      </c>
      <c r="AW172" s="330">
        <v>1.3588943506990451E-2</v>
      </c>
      <c r="AX172" s="330">
        <v>0.1000000000000416</v>
      </c>
      <c r="AY172" s="330">
        <v>4.5026441108501132E-2</v>
      </c>
      <c r="AZ172" s="330">
        <v>5.5450823569568431E-14</v>
      </c>
      <c r="BA172" s="330">
        <v>1.9999999999843511E-2</v>
      </c>
      <c r="BB172" s="330">
        <v>0</v>
      </c>
      <c r="BC172" s="321"/>
      <c r="BD172" s="333">
        <f t="shared" si="24"/>
        <v>1.0000000000012044</v>
      </c>
      <c r="BE172" s="334"/>
      <c r="BF172" s="335">
        <f t="shared" si="25"/>
        <v>43434</v>
      </c>
      <c r="BG172" s="330" cm="1">
        <f t="array" ref="BG172">INDEX('Instrument Performance'!$B$3:$XFD$1048576,-1+MATCH($BF172, 'Instrument Performance'!$A$3:$A$1048576, 0), MATCH(BG$4, 'Instrument Performance'!$B$3:$XFD$3, 0))</f>
        <v>1.851852E-3</v>
      </c>
      <c r="BH172" s="330" cm="1">
        <f t="array" ref="BH172">INDEX('Instrument Performance'!$B$3:$XFD$1048576,-1+MATCH($BF172, 'Instrument Performance'!$A$3:$A$1048576, 0), MATCH(BH$4, 'Instrument Performance'!$B$3:$XFD$3, 0))</f>
        <v>-3.2041009999999996E-3</v>
      </c>
      <c r="BI172" s="330" cm="1">
        <f t="array" ref="BI172">INDEX('Instrument Performance'!$B$3:$XFD$1048576,-1+MATCH($BF172, 'Instrument Performance'!$A$3:$A$1048576, 0), MATCH(BI$4, 'Instrument Performance'!$B$3:$XFD$3, 0))</f>
        <v>-1.239824E-3</v>
      </c>
      <c r="BJ172" s="330" cm="1">
        <f t="array" ref="BJ172">INDEX('Instrument Performance'!$B$3:$XFD$1048576,-1+MATCH($BF172, 'Instrument Performance'!$A$3:$A$1048576, 0), MATCH(BJ$4, 'Instrument Performance'!$B$3:$XFD$3, 0))</f>
        <v>-1.518508E-2</v>
      </c>
      <c r="BK172" s="330" cm="1">
        <f t="array" ref="BK172">INDEX('Instrument Performance'!$B$3:$XFD$1048576,-1+MATCH($BF172, 'Instrument Performance'!$A$3:$A$1048576, 0), MATCH(BK$4, 'Instrument Performance'!$B$3:$XFD$3, 0))</f>
        <v>-9.0928320000000003E-3</v>
      </c>
      <c r="BL172" s="330" cm="1">
        <f t="array" ref="BL172">INDEX('Instrument Performance'!$B$3:$XFD$1048576,-1+MATCH($BF172, 'Instrument Performance'!$A$3:$A$1048576, 0), MATCH(BL$4, 'Instrument Performance'!$B$3:$XFD$3, 0))</f>
        <v>-2.4314969999999999E-3</v>
      </c>
      <c r="BM172" s="330" cm="1">
        <f t="array" ref="BM172">INDEX('Instrument Performance'!$B$3:$XFD$1048576,-1+MATCH($BF172, 'Instrument Performance'!$A$3:$A$1048576, 0), MATCH(BM$4, 'Instrument Performance'!$B$3:$XFD$3, 0))</f>
        <v>-1.429544E-2</v>
      </c>
      <c r="BN172" s="330" cm="1">
        <f t="array" ref="BN172">INDEX('Instrument Performance'!$B$3:$XFD$1048576,-1+MATCH($BF172, 'Instrument Performance'!$A$3:$A$1048576, 0), MATCH(BN$4, 'Instrument Performance'!$B$3:$XFD$3, 0))</f>
        <v>-7.4728036149065979E-3</v>
      </c>
      <c r="BO172" s="330" cm="1">
        <f t="array" ref="BO172">INDEX('Instrument Performance'!$B$3:$XFD$1048576,-1+MATCH($BF172, 'Instrument Performance'!$A$3:$A$1048576, 0), MATCH(BO$4, 'Instrument Performance'!$B$3:$XFD$3, 0))</f>
        <v>-5.8760679999999999E-3</v>
      </c>
      <c r="BP172" s="330" cm="1">
        <f t="array" ref="BP172">INDEX('Instrument Performance'!$B$3:$XFD$1048576,-1+MATCH($BF172, 'Instrument Performance'!$A$3:$A$1048576, 0), MATCH(BP$4, 'Instrument Performance'!$B$3:$XFD$3, 0))</f>
        <v>2.9694150252401741E-4</v>
      </c>
      <c r="BQ172" s="330" cm="1">
        <f t="array" ref="BQ172">INDEX('Instrument Performance'!$B$3:$XFD$1048576,-1+MATCH($BF172, 'Instrument Performance'!$A$3:$A$1048576, 0), MATCH(BQ$4, 'Instrument Performance'!$B$3:$XFD$3, 0))</f>
        <v>1.8931027954827151E-4</v>
      </c>
      <c r="BR172" s="330" cm="1">
        <f t="array" ref="BR172">INDEX('Instrument Performance'!$B$3:$XFD$1048576,-1+MATCH($BF172, 'Instrument Performance'!$A$3:$A$1048576, 0), MATCH(BR$4, 'Instrument Performance'!$B$3:$XFD$3, 0))</f>
        <v>-1.119012E-2</v>
      </c>
      <c r="BS172" s="330" cm="1">
        <f t="array" ref="BS172">INDEX('Instrument Performance'!$B$3:$XFD$1048576,-1+MATCH($BF172, 'Instrument Performance'!$A$3:$A$1048576, 0), MATCH(BS$4, 'Instrument Performance'!$B$3:$XFD$3, 0))</f>
        <v>-7.3944399999999995E-3</v>
      </c>
      <c r="BT172" s="330" cm="1">
        <f t="array" ref="BT172">INDEX('Instrument Performance'!$B$3:$XFD$1048576,-1+MATCH($BF172, 'Instrument Performance'!$A$3:$A$1048576, 0), MATCH(BT$4, 'Instrument Performance'!$B$3:$XFD$3, 0))</f>
        <v>-1.9019479999999999E-3</v>
      </c>
      <c r="BU172" s="330" cm="1">
        <f t="array" ref="BU172">INDEX('Instrument Performance'!$B$3:$XFD$1048576,-1+MATCH($BF172, 'Instrument Performance'!$A$3:$A$1048576, 0), MATCH(BU$4, 'Instrument Performance'!$B$3:$XFD$3, 0))</f>
        <v>-1.6536550000000001E-2</v>
      </c>
      <c r="BV172" s="330" cm="1">
        <f t="array" ref="BV172">INDEX('Instrument Performance'!$B$3:$XFD$1048576,-1+MATCH($BF172, 'Instrument Performance'!$A$3:$A$1048576, 0), MATCH(BV$4, 'Instrument Performance'!$B$3:$XFD$3, 0))</f>
        <v>-9.5999999999999992E-3</v>
      </c>
      <c r="BW172" s="330" cm="1">
        <f t="array" ref="BW172">INDEX('Instrument Performance'!$B$3:$XFD$1048576,-1+MATCH($BF172, 'Instrument Performance'!$A$3:$A$1048576, 0), MATCH(BW$4, 'Instrument Performance'!$B$3:$XFD$3, 0))</f>
        <v>-1.0744215607954881E-2</v>
      </c>
      <c r="BX172" s="330" cm="1">
        <f t="array" ref="BX172">INDEX('Instrument Performance'!$B$3:$XFD$1048576,-1+MATCH($BF172, 'Instrument Performance'!$A$3:$A$1048576, 0), MATCH(BX$4, 'Instrument Performance'!$B$3:$XFD$3, 0))</f>
        <v>-9.6153849999999999E-2</v>
      </c>
      <c r="BY172" s="330" cm="1">
        <f t="array" ref="BY172">INDEX('Instrument Performance'!$B$3:$XFD$1048576,-1+MATCH($BF172, 'Instrument Performance'!$A$3:$A$1048576, 0), MATCH(BY$4, 'Instrument Performance'!$B$3:$XFD$3, 0))</f>
        <v>-9.0877049473802859E-2</v>
      </c>
      <c r="BZ172" s="330" cm="1">
        <f t="array" ref="BZ172">INDEX('Instrument Performance'!$B$3:$XFD$1048576,-1+MATCH($BF172, 'Instrument Performance'!$A$3:$A$1048576, 0), MATCH(BZ$4, 'Instrument Performance'!$B$3:$XFD$3, 0))</f>
        <v>-9.4333936106087979E-2</v>
      </c>
      <c r="CA172" s="330" cm="1">
        <f t="array" ref="CA172">INDEX('Instrument Performance'!$B$3:$XFD$1048576,-1+MATCH($BF172, 'Instrument Performance'!$A$3:$A$1048576, 0), MATCH(CA$4, 'Instrument Performance'!$B$3:$XFD$3, 0))</f>
        <v>-6.5859525487650922E-2</v>
      </c>
      <c r="CB172" s="330" cm="1">
        <f t="array" ref="CB172">INDEX('Instrument Performance'!$B$3:$XFD$1048576,-1+MATCH($BF172, 'Instrument Performance'!$A$3:$A$1048576, 0), MATCH(CB$4, 'Instrument Performance'!$B$3:$XFD$3, 0))</f>
        <v>-6.8503049999999996E-2</v>
      </c>
      <c r="CC172" s="330" cm="1">
        <f t="array" ref="CC172">INDEX('Instrument Performance'!$B$3:$XFD$1048576,-1+MATCH($BF172, 'Instrument Performance'!$A$3:$A$1048576, 0), MATCH(CC$4, 'Instrument Performance'!$B$3:$XFD$3, 0))</f>
        <v>-8.5288688356265491E-2</v>
      </c>
      <c r="CD172" s="330" cm="1">
        <f t="array" ref="CD172">INDEX('Instrument Performance'!$B$3:$XFD$1048576,-1+MATCH($BF172, 'Instrument Performance'!$A$3:$A$1048576, 0), MATCH(CD$4, 'Instrument Performance'!$B$3:$XFD$3, 0))</f>
        <v>-5.5058009999999998E-2</v>
      </c>
      <c r="CE172" s="330" cm="1">
        <f t="array" ref="CE172">INDEX('Instrument Performance'!$B$3:$XFD$1048576,-1+MATCH($BF172, 'Instrument Performance'!$A$3:$A$1048576, 0), MATCH(CE$4, 'Instrument Performance'!$B$3:$XFD$3, 0))</f>
        <v>-4.5883939999999998E-2</v>
      </c>
      <c r="CF172" s="330" cm="1">
        <f t="array" ref="CF172">INDEX('Instrument Performance'!$B$3:$XFD$1048576,-1+MATCH($BF172, 'Instrument Performance'!$A$3:$A$1048576, 0), MATCH(CF$4, 'Instrument Performance'!$B$3:$XFD$3, 0))</f>
        <v>-0.10896259999999999</v>
      </c>
      <c r="CG172" s="330" cm="1">
        <f t="array" ref="CG172">INDEX('Instrument Performance'!$B$3:$XFD$1048576,-1+MATCH($BF172, 'Instrument Performance'!$A$3:$A$1048576, 0), MATCH(CG$4, 'Instrument Performance'!$B$3:$XFD$3, 0))</f>
        <v>-2.9716930000000003E-2</v>
      </c>
      <c r="CH172" s="330" cm="1">
        <f t="array" ref="CH172">INDEX('Instrument Performance'!$B$3:$XFD$1048576,-1+MATCH($BF172, 'Instrument Performance'!$A$3:$A$1048576, 0), MATCH(CH$4, 'Instrument Performance'!$B$3:$XFD$3, 0))</f>
        <v>-7.2465119999999994E-2</v>
      </c>
      <c r="CI172" s="330" cm="1">
        <f t="array" ref="CI172">INDEX('Instrument Performance'!$B$3:$XFD$1048576,-1+MATCH($BF172, 'Instrument Performance'!$A$3:$A$1048576, 0), MATCH(CI$4, 'Instrument Performance'!$B$3:$XFD$3, 0))</f>
        <v>-4.0497889999999995E-2</v>
      </c>
      <c r="CJ172" s="330" cm="1">
        <f t="array" ref="CJ172">INDEX('Instrument Performance'!$B$3:$XFD$1048576,-1+MATCH($BF172, 'Instrument Performance'!$A$3:$A$1048576, 0), MATCH(CJ$4, 'Instrument Performance'!$B$3:$XFD$3, 0))</f>
        <v>-8.2429530000000001E-2</v>
      </c>
      <c r="CK172" s="330" cm="1">
        <f t="array" ref="CK172">INDEX('Instrument Performance'!$B$3:$XFD$1048576,-1+MATCH($BF172, 'Instrument Performance'!$A$3:$A$1048576, 0), MATCH(CK$4, 'Instrument Performance'!$B$3:$XFD$3, 0))</f>
        <v>-0.10395210000000001</v>
      </c>
      <c r="CL172" s="330" cm="1">
        <f t="array" ref="CL172">INDEX('Instrument Performance'!$B$3:$XFD$1048576,-1+MATCH($BF172, 'Instrument Performance'!$A$3:$A$1048576, 0), MATCH(CL$4, 'Instrument Performance'!$B$3:$XFD$3, 0))</f>
        <v>-8.0349199999999996E-2</v>
      </c>
      <c r="CM172" s="330" cm="1">
        <f t="array" ref="CM172">INDEX('Instrument Performance'!$B$3:$XFD$1048576,-1+MATCH($BF172, 'Instrument Performance'!$A$3:$A$1048576, 0), MATCH(CM$4, 'Instrument Performance'!$B$3:$XFD$3, 0))</f>
        <v>-8.1251379999999998E-2</v>
      </c>
      <c r="CN172" s="330" cm="1">
        <f t="array" ref="CN172">INDEX('Instrument Performance'!$B$3:$XFD$1048576,-1+MATCH($BF172, 'Instrument Performance'!$A$3:$A$1048576, 0), MATCH(CN$4, 'Instrument Performance'!$B$3:$XFD$3, 0))</f>
        <v>-9.0527419999999997E-2</v>
      </c>
      <c r="CO172" s="330" cm="1">
        <f t="array" ref="CO172">INDEX('Instrument Performance'!$B$3:$XFD$1048576,-1+MATCH($BF172, 'Instrument Performance'!$A$3:$A$1048576, 0), MATCH(CO$4, 'Instrument Performance'!$B$3:$XFD$3, 0))</f>
        <v>-9.1279880000000008E-2</v>
      </c>
      <c r="CP172" s="330" cm="1">
        <f t="array" ref="CP172">INDEX('Instrument Performance'!$B$3:$XFD$1048576,-1+MATCH($BF172, 'Instrument Performance'!$A$3:$A$1048576, 0), MATCH(CP$4, 'Instrument Performance'!$B$3:$XFD$3, 0))</f>
        <v>-0.1007103</v>
      </c>
      <c r="CQ172" s="330" cm="1">
        <f t="array" ref="CQ172">INDEX('Instrument Performance'!$B$3:$XFD$1048576,-1+MATCH($BF172, 'Instrument Performance'!$A$3:$A$1048576, 0), MATCH(CQ$4, 'Instrument Performance'!$B$3:$XFD$3, 0))</f>
        <v>-9.4565510285406815E-2</v>
      </c>
      <c r="CR172" s="330" cm="1">
        <f t="array" ref="CR172">INDEX('Instrument Performance'!$B$3:$XFD$1048576,-1+MATCH($BF172, 'Instrument Performance'!$A$3:$A$1048576, 0), MATCH(CR$4, 'Instrument Performance'!$B$3:$XFD$3, 0))</f>
        <v>-0.1236585</v>
      </c>
      <c r="CS172" s="330" cm="1">
        <f t="array" ref="CS172">INDEX('Instrument Performance'!$B$3:$XFD$1048576,-1+MATCH($BF172, 'Instrument Performance'!$A$3:$A$1048576, 0), MATCH(CS$4, 'Instrument Performance'!$B$3:$XFD$3, 0))</f>
        <v>-6.3954519597347215E-2</v>
      </c>
      <c r="CT172" s="330" cm="1">
        <f t="array" ref="CT172">INDEX('Instrument Performance'!$B$3:$XFD$1048576,-1+MATCH($BF172, 'Instrument Performance'!$A$3:$A$1048576, 0), MATCH(CT$4, 'Instrument Performance'!$B$3:$XFD$3, 0))</f>
        <v>-1.2704306599383309E-2</v>
      </c>
      <c r="CU172" s="330" cm="1">
        <f t="array" ref="CU172">INDEX('Instrument Performance'!$B$3:$XFD$1048576,-1+MATCH($BF172, 'Instrument Performance'!$A$3:$A$1048576, 0), MATCH(CU$4, 'Instrument Performance'!$B$3:$XFD$3, 0))</f>
        <v>6.4086131761076359E-4</v>
      </c>
      <c r="CV172" s="330" t="str" cm="1">
        <f t="array" ref="CV172">INDEX('Instrument Performance'!$B$3:$XFD$1048576,-1+MATCH($BF172, 'Instrument Performance'!$A$3:$A$1048576, 0), MATCH(CV$4, 'Instrument Performance'!$B$3:$XFD$3, 0))</f>
        <v/>
      </c>
      <c r="CW172" s="330" cm="1">
        <f t="array" ref="CW172">INDEX('Instrument Performance'!$B$3:$XFD$1048576,-1+MATCH($BF172, 'Instrument Performance'!$A$3:$A$1048576, 0), MATCH(CW$4, 'Instrument Performance'!$B$3:$XFD$3, 0))</f>
        <v>2.0052398226521495E-2</v>
      </c>
      <c r="CX172" s="330" cm="1">
        <f t="array" ref="CX172">INDEX('Instrument Performance'!$B$3:$XFD$1048576,-1+MATCH($BF172, 'Instrument Performance'!$A$3:$A$1048576, 0), MATCH(CX$4, 'Instrument Performance'!$B$3:$XFD$3, 0))</f>
        <v>-3.7551280584476099E-2</v>
      </c>
      <c r="CY172" s="330" cm="1">
        <f t="array" ref="CY172">INDEX('Instrument Performance'!$B$3:$XFD$1048576,-1+MATCH($BF172, 'Instrument Performance'!$A$3:$A$1048576, 0), MATCH(CY$4, 'Instrument Performance'!$B$3:$XFD$3, 0))</f>
        <v>-1.586916039187114E-2</v>
      </c>
      <c r="CZ172" s="330" cm="1">
        <f t="array" ref="CZ172">INDEX('Instrument Performance'!$B$3:$XFD$1048576,-1+MATCH($BF172, 'Instrument Performance'!$A$3:$A$1048576, 0), MATCH(CZ$4, 'Instrument Performance'!$B$3:$XFD$3, 0))</f>
        <v>-4.3100467819830013E-2</v>
      </c>
      <c r="DA172" s="330" cm="1">
        <f t="array" ref="DA172">INDEX('Instrument Performance'!$B$3:$XFD$1048576,-1+MATCH($BF172, 'Instrument Performance'!$A$3:$A$1048576, 0), MATCH(DA$4, 'Instrument Performance'!$B$3:$XFD$3, 0))</f>
        <v>1.72E-2</v>
      </c>
      <c r="DB172" s="330" t="str" cm="1">
        <f t="array" ref="DB172">INDEX('Instrument Performance'!$B$3:$XFD$1048576,-1+MATCH($BF172, 'Instrument Performance'!$A$3:$A$1048576, 0), MATCH(DB$4, 'Instrument Performance'!$B$3:$XFD$3, 0))</f>
        <v/>
      </c>
      <c r="DC172" s="330" t="str" cm="1">
        <f t="array" ref="DC172">INDEX('Instrument Performance'!$B$3:$XFD$1048576,-1+MATCH($BF172, 'Instrument Performance'!$A$3:$A$1048576, 0), MATCH(DC$4, 'Instrument Performance'!$B$3:$XFD$3, 0))</f>
        <v/>
      </c>
      <c r="DD172" s="330" t="str" cm="1">
        <f t="array" ref="DD172">INDEX('Instrument Performance'!$B$3:$XFD$1048576,-1+MATCH($BF172, 'Instrument Performance'!$A$3:$A$1048576, 0), MATCH(DD$4, 'Instrument Performance'!$B$3:$XFD$3, 0))</f>
        <v/>
      </c>
      <c r="DE172" s="330" t="str" cm="1">
        <f t="array" ref="DE172">INDEX('Instrument Performance'!$B$3:$XFD$1048576,-1+MATCH($BF172, 'Instrument Performance'!$A$3:$A$1048576, 0), MATCH(DE$4, 'Instrument Performance'!$B$3:$XFD$3, 0))</f>
        <v/>
      </c>
      <c r="DF172" s="330" cm="1">
        <f t="array" ref="DF172">INDEX('Instrument Performance'!$B$3:$XFD$1048576,-1+MATCH($BF172, 'Instrument Performance'!$A$3:$A$1048576, 0), MATCH(DF$4, 'Instrument Performance'!$B$3:$XFD$3, 0))</f>
        <v>-2.5827687280543191E-3</v>
      </c>
      <c r="DG172" s="330" cm="1">
        <f t="array" ref="DG172">INDEX('Instrument Performance'!$B$3:$XFD$1048576,-1+MATCH($BF172, 'Instrument Performance'!$A$3:$A$1048576, 0), MATCH(DG$4, 'Instrument Performance'!$B$3:$XFD$3, 0))</f>
        <v>-3.1574078354104973E-2</v>
      </c>
      <c r="DH172" s="321"/>
      <c r="DI172" s="332"/>
      <c r="DJ172" s="335">
        <f t="shared" si="26"/>
        <v>43434</v>
      </c>
      <c r="DK172" s="330">
        <f t="shared" si="27"/>
        <v>-1.9603045371683274E-2</v>
      </c>
      <c r="DL172" s="338">
        <f t="shared" si="29"/>
        <v>-5.4794520547945207E-5</v>
      </c>
      <c r="DM172" s="333">
        <f t="shared" si="28"/>
        <v>-2.1213377000153355E-2</v>
      </c>
      <c r="DN172" s="333">
        <v>1.9784559221525111E-3</v>
      </c>
      <c r="DO172" s="339">
        <f t="shared" si="30"/>
        <v>1.6103316284700811E-3</v>
      </c>
      <c r="DQ172" s="333">
        <f t="shared" si="31"/>
        <v>-2.3191832922305866E-2</v>
      </c>
    </row>
    <row r="173" spans="1:121">
      <c r="A173" s="331">
        <v>43465</v>
      </c>
      <c r="B173" s="330">
        <v>0</v>
      </c>
      <c r="C173" s="330">
        <v>4.0000000000133547E-2</v>
      </c>
      <c r="D173" s="330">
        <v>0</v>
      </c>
      <c r="E173" s="330">
        <v>0</v>
      </c>
      <c r="F173" s="330">
        <v>5.0000000000133542E-2</v>
      </c>
      <c r="G173" s="330">
        <v>0</v>
      </c>
      <c r="H173" s="330">
        <v>0</v>
      </c>
      <c r="I173" s="330">
        <v>0</v>
      </c>
      <c r="J173" s="330">
        <v>0</v>
      </c>
      <c r="K173" s="330">
        <v>5.0000000000064798E-2</v>
      </c>
      <c r="L173" s="330">
        <v>5.0000000000104017E-2</v>
      </c>
      <c r="M173" s="330">
        <v>0</v>
      </c>
      <c r="N173" s="330">
        <v>0</v>
      </c>
      <c r="O173" s="330">
        <v>2.3560871654024919E-15</v>
      </c>
      <c r="P173" s="330">
        <v>2.4999999999897271E-2</v>
      </c>
      <c r="Q173" s="330">
        <v>0</v>
      </c>
      <c r="R173" s="330">
        <v>9.3835424229579316E-15</v>
      </c>
      <c r="S173" s="330">
        <v>2.6237108423188728E-15</v>
      </c>
      <c r="T173" s="330">
        <v>0</v>
      </c>
      <c r="U173" s="330">
        <v>0</v>
      </c>
      <c r="V173" s="330">
        <v>0</v>
      </c>
      <c r="W173" s="330">
        <v>7.6522804107316074E-15</v>
      </c>
      <c r="X173" s="330">
        <v>0</v>
      </c>
      <c r="Y173" s="330">
        <v>0</v>
      </c>
      <c r="Z173" s="330">
        <v>1.500000000094249E-2</v>
      </c>
      <c r="AA173" s="330">
        <v>0</v>
      </c>
      <c r="AB173" s="330">
        <v>5.0000000000132841E-2</v>
      </c>
      <c r="AC173" s="330">
        <v>0</v>
      </c>
      <c r="AD173" s="330">
        <v>5.0000000000155052E-2</v>
      </c>
      <c r="AE173" s="330">
        <v>0</v>
      </c>
      <c r="AF173" s="330">
        <v>0</v>
      </c>
      <c r="AG173" s="330">
        <v>0</v>
      </c>
      <c r="AH173" s="330">
        <v>5.0000000000036737E-2</v>
      </c>
      <c r="AI173" s="330">
        <v>0</v>
      </c>
      <c r="AJ173" s="330">
        <v>0</v>
      </c>
      <c r="AK173" s="330">
        <v>0</v>
      </c>
      <c r="AL173" s="330">
        <v>0</v>
      </c>
      <c r="AM173" s="330">
        <v>5.3584643882729144E-15</v>
      </c>
      <c r="AN173" s="330">
        <v>5.0000000000032067E-2</v>
      </c>
      <c r="AO173" s="330">
        <v>4.6153846153592012E-2</v>
      </c>
      <c r="AP173" s="330">
        <v>5.5384615385078002E-2</v>
      </c>
      <c r="AQ173" s="330">
        <v>0.1000000000000979</v>
      </c>
      <c r="AR173" s="330">
        <v>5.0000000000083679E-2</v>
      </c>
      <c r="AS173" s="330">
        <v>3.4999999926011993E-2</v>
      </c>
      <c r="AT173" s="330">
        <v>4.8461539190048546E-3</v>
      </c>
      <c r="AU173" s="330">
        <v>5.0000000000013672E-2</v>
      </c>
      <c r="AV173" s="330">
        <v>4.9999999999972303E-2</v>
      </c>
      <c r="AW173" s="330">
        <v>1.3588943506882429E-2</v>
      </c>
      <c r="AX173" s="330">
        <v>0.1000000000000363</v>
      </c>
      <c r="AY173" s="330">
        <v>4.5026441108563499E-2</v>
      </c>
      <c r="AZ173" s="330">
        <v>4.2999670842317057E-14</v>
      </c>
      <c r="BA173" s="330">
        <v>1.9999999999952549E-2</v>
      </c>
      <c r="BB173" s="330">
        <v>0</v>
      </c>
      <c r="BC173" s="321"/>
      <c r="BD173" s="333">
        <f t="shared" si="24"/>
        <v>1.0000000000009919</v>
      </c>
      <c r="BE173" s="334"/>
      <c r="BF173" s="335">
        <f t="shared" si="25"/>
        <v>43465</v>
      </c>
      <c r="BG173" s="330" cm="1">
        <f t="array" ref="BG173">INDEX('Instrument Performance'!$B$3:$XFD$1048576,-1+MATCH($BF173, 'Instrument Performance'!$A$3:$A$1048576, 0), MATCH(BG$4, 'Instrument Performance'!$B$3:$XFD$3, 0))</f>
        <v>3.5428219999999997E-3</v>
      </c>
      <c r="BH173" s="330" cm="1">
        <f t="array" ref="BH173">INDEX('Instrument Performance'!$B$3:$XFD$1048576,-1+MATCH($BF173, 'Instrument Performance'!$A$3:$A$1048576, 0), MATCH(BH$4, 'Instrument Performance'!$B$3:$XFD$3, 0))</f>
        <v>1.322483E-2</v>
      </c>
      <c r="BI173" s="330" cm="1">
        <f t="array" ref="BI173">INDEX('Instrument Performance'!$B$3:$XFD$1048576,-1+MATCH($BF173, 'Instrument Performance'!$A$3:$A$1048576, 0), MATCH(BI$4, 'Instrument Performance'!$B$3:$XFD$3, 0))</f>
        <v>9.0455930000000009E-4</v>
      </c>
      <c r="BJ173" s="330" cm="1">
        <f t="array" ref="BJ173">INDEX('Instrument Performance'!$B$3:$XFD$1048576,-1+MATCH($BF173, 'Instrument Performance'!$A$3:$A$1048576, 0), MATCH(BJ$4, 'Instrument Performance'!$B$3:$XFD$3, 0))</f>
        <v>4.7955289999999998E-3</v>
      </c>
      <c r="BK173" s="330" cm="1">
        <f t="array" ref="BK173">INDEX('Instrument Performance'!$B$3:$XFD$1048576,-1+MATCH($BF173, 'Instrument Performance'!$A$3:$A$1048576, 0), MATCH(BK$4, 'Instrument Performance'!$B$3:$XFD$3, 0))</f>
        <v>9.3363209999999999E-3</v>
      </c>
      <c r="BL173" s="330" cm="1">
        <f t="array" ref="BL173">INDEX('Instrument Performance'!$B$3:$XFD$1048576,-1+MATCH($BF173, 'Instrument Performance'!$A$3:$A$1048576, 0), MATCH(BL$4, 'Instrument Performance'!$B$3:$XFD$3, 0))</f>
        <v>-2.1561830000000003E-3</v>
      </c>
      <c r="BM173" s="330" cm="1">
        <f t="array" ref="BM173">INDEX('Instrument Performance'!$B$3:$XFD$1048576,-1+MATCH($BF173, 'Instrument Performance'!$A$3:$A$1048576, 0), MATCH(BM$4, 'Instrument Performance'!$B$3:$XFD$3, 0))</f>
        <v>-1.3812150000000001E-3</v>
      </c>
      <c r="BN173" s="330" cm="1">
        <f t="array" ref="BN173">INDEX('Instrument Performance'!$B$3:$XFD$1048576,-1+MATCH($BF173, 'Instrument Performance'!$A$3:$A$1048576, 0), MATCH(BN$4, 'Instrument Performance'!$B$3:$XFD$3, 0))</f>
        <v>-2.8039045873869311E-3</v>
      </c>
      <c r="BO173" s="330" cm="1">
        <f t="array" ref="BO173">INDEX('Instrument Performance'!$B$3:$XFD$1048576,-1+MATCH($BF173, 'Instrument Performance'!$A$3:$A$1048576, 0), MATCH(BO$4, 'Instrument Performance'!$B$3:$XFD$3, 0))</f>
        <v>-1.612037E-3</v>
      </c>
      <c r="BP173" s="330" cm="1">
        <f t="array" ref="BP173">INDEX('Instrument Performance'!$B$3:$XFD$1048576,-1+MATCH($BF173, 'Instrument Performance'!$A$3:$A$1048576, 0), MATCH(BP$4, 'Instrument Performance'!$B$3:$XFD$3, 0))</f>
        <v>-2.4737779536908588E-3</v>
      </c>
      <c r="BQ173" s="330" cm="1">
        <f t="array" ref="BQ173">INDEX('Instrument Performance'!$B$3:$XFD$1048576,-1+MATCH($BF173, 'Instrument Performance'!$A$3:$A$1048576, 0), MATCH(BQ$4, 'Instrument Performance'!$B$3:$XFD$3, 0))</f>
        <v>6.309148264984632E-4</v>
      </c>
      <c r="BR173" s="330" cm="1">
        <f t="array" ref="BR173">INDEX('Instrument Performance'!$B$3:$XFD$1048576,-1+MATCH($BF173, 'Instrument Performance'!$A$3:$A$1048576, 0), MATCH(BR$4, 'Instrument Performance'!$B$3:$XFD$3, 0))</f>
        <v>-9.1629249999999988E-3</v>
      </c>
      <c r="BS173" s="330" cm="1">
        <f t="array" ref="BS173">INDEX('Instrument Performance'!$B$3:$XFD$1048576,-1+MATCH($BF173, 'Instrument Performance'!$A$3:$A$1048576, 0), MATCH(BS$4, 'Instrument Performance'!$B$3:$XFD$3, 0))</f>
        <v>-6.7267379999999995E-3</v>
      </c>
      <c r="BT173" s="330" cm="1">
        <f t="array" ref="BT173">INDEX('Instrument Performance'!$B$3:$XFD$1048576,-1+MATCH($BF173, 'Instrument Performance'!$A$3:$A$1048576, 0), MATCH(BT$4, 'Instrument Performance'!$B$3:$XFD$3, 0))</f>
        <v>-1.0623759999999999E-2</v>
      </c>
      <c r="BU173" s="330" cm="1">
        <f t="array" ref="BU173">INDEX('Instrument Performance'!$B$3:$XFD$1048576,-1+MATCH($BF173, 'Instrument Performance'!$A$3:$A$1048576, 0), MATCH(BU$4, 'Instrument Performance'!$B$3:$XFD$3, 0))</f>
        <v>-1.4187399999999999E-3</v>
      </c>
      <c r="BV173" s="330" cm="1">
        <f t="array" ref="BV173">INDEX('Instrument Performance'!$B$3:$XFD$1048576,-1+MATCH($BF173, 'Instrument Performance'!$A$3:$A$1048576, 0), MATCH(BV$4, 'Instrument Performance'!$B$3:$XFD$3, 0))</f>
        <v>-6.4000000000000003E-3</v>
      </c>
      <c r="BW173" s="330" cm="1">
        <f t="array" ref="BW173">INDEX('Instrument Performance'!$B$3:$XFD$1048576,-1+MATCH($BF173, 'Instrument Performance'!$A$3:$A$1048576, 0), MATCH(BW$4, 'Instrument Performance'!$B$3:$XFD$3, 0))</f>
        <v>-4.6739670135613233E-3</v>
      </c>
      <c r="BX173" s="330" cm="1">
        <f t="array" ref="BX173">INDEX('Instrument Performance'!$B$3:$XFD$1048576,-1+MATCH($BF173, 'Instrument Performance'!$A$3:$A$1048576, 0), MATCH(BX$4, 'Instrument Performance'!$B$3:$XFD$3, 0))</f>
        <v>2.224371E-2</v>
      </c>
      <c r="BY173" s="330" cm="1">
        <f t="array" ref="BY173">INDEX('Instrument Performance'!$B$3:$XFD$1048576,-1+MATCH($BF173, 'Instrument Performance'!$A$3:$A$1048576, 0), MATCH(BY$4, 'Instrument Performance'!$B$3:$XFD$3, 0))</f>
        <v>4.5653910425892067E-3</v>
      </c>
      <c r="BZ173" s="330" cm="1">
        <f t="array" ref="BZ173">INDEX('Instrument Performance'!$B$3:$XFD$1048576,-1+MATCH($BF173, 'Instrument Performance'!$A$3:$A$1048576, 0), MATCH(BZ$4, 'Instrument Performance'!$B$3:$XFD$3, 0))</f>
        <v>-9.5257903494175844E-3</v>
      </c>
      <c r="CA173" s="330" cm="1">
        <f t="array" ref="CA173">INDEX('Instrument Performance'!$B$3:$XFD$1048576,-1+MATCH($BF173, 'Instrument Performance'!$A$3:$A$1048576, 0), MATCH(CA$4, 'Instrument Performance'!$B$3:$XFD$3, 0))</f>
        <v>-4.5732772624273044E-3</v>
      </c>
      <c r="CB173" s="330" cm="1">
        <f t="array" ref="CB173">INDEX('Instrument Performance'!$B$3:$XFD$1048576,-1+MATCH($BF173, 'Instrument Performance'!$A$3:$A$1048576, 0), MATCH(CB$4, 'Instrument Performance'!$B$3:$XFD$3, 0))</f>
        <v>1.0034899999999999E-2</v>
      </c>
      <c r="CC173" s="330" cm="1">
        <f t="array" ref="CC173">INDEX('Instrument Performance'!$B$3:$XFD$1048576,-1+MATCH($BF173, 'Instrument Performance'!$A$3:$A$1048576, 0), MATCH(CC$4, 'Instrument Performance'!$B$3:$XFD$3, 0))</f>
        <v>5.7173193428548237E-3</v>
      </c>
      <c r="CD173" s="330" cm="1">
        <f t="array" ref="CD173">INDEX('Instrument Performance'!$B$3:$XFD$1048576,-1+MATCH($BF173, 'Instrument Performance'!$A$3:$A$1048576, 0), MATCH(CD$4, 'Instrument Performance'!$B$3:$XFD$3, 0))</f>
        <v>9.7976490000000003E-3</v>
      </c>
      <c r="CE173" s="330" cm="1">
        <f t="array" ref="CE173">INDEX('Instrument Performance'!$B$3:$XFD$1048576,-1+MATCH($BF173, 'Instrument Performance'!$A$3:$A$1048576, 0), MATCH(CE$4, 'Instrument Performance'!$B$3:$XFD$3, 0))</f>
        <v>3.1824610000000003E-2</v>
      </c>
      <c r="CF173" s="330" cm="1">
        <f t="array" ref="CF173">INDEX('Instrument Performance'!$B$3:$XFD$1048576,-1+MATCH($BF173, 'Instrument Performance'!$A$3:$A$1048576, 0), MATCH(CF$4, 'Instrument Performance'!$B$3:$XFD$3, 0))</f>
        <v>1.5843430000000002E-2</v>
      </c>
      <c r="CG173" s="330" cm="1">
        <f t="array" ref="CG173">INDEX('Instrument Performance'!$B$3:$XFD$1048576,-1+MATCH($BF173, 'Instrument Performance'!$A$3:$A$1048576, 0), MATCH(CG$4, 'Instrument Performance'!$B$3:$XFD$3, 0))</f>
        <v>2.6058970000000001E-2</v>
      </c>
      <c r="CH173" s="330" cm="1">
        <f t="array" ref="CH173">INDEX('Instrument Performance'!$B$3:$XFD$1048576,-1+MATCH($BF173, 'Instrument Performance'!$A$3:$A$1048576, 0), MATCH(CH$4, 'Instrument Performance'!$B$3:$XFD$3, 0))</f>
        <v>2.6143130000000001E-2</v>
      </c>
      <c r="CI173" s="330" cm="1">
        <f t="array" ref="CI173">INDEX('Instrument Performance'!$B$3:$XFD$1048576,-1+MATCH($BF173, 'Instrument Performance'!$A$3:$A$1048576, 0), MATCH(CI$4, 'Instrument Performance'!$B$3:$XFD$3, 0))</f>
        <v>3.2340580000000001E-2</v>
      </c>
      <c r="CJ173" s="330" cm="1">
        <f t="array" ref="CJ173">INDEX('Instrument Performance'!$B$3:$XFD$1048576,-1+MATCH($BF173, 'Instrument Performance'!$A$3:$A$1048576, 0), MATCH(CJ$4, 'Instrument Performance'!$B$3:$XFD$3, 0))</f>
        <v>-7.4430799999999995E-3</v>
      </c>
      <c r="CK173" s="330" cm="1">
        <f t="array" ref="CK173">INDEX('Instrument Performance'!$B$3:$XFD$1048576,-1+MATCH($BF173, 'Instrument Performance'!$A$3:$A$1048576, 0), MATCH(CK$4, 'Instrument Performance'!$B$3:$XFD$3, 0))</f>
        <v>-2.307362E-2</v>
      </c>
      <c r="CL173" s="330" cm="1">
        <f t="array" ref="CL173">INDEX('Instrument Performance'!$B$3:$XFD$1048576,-1+MATCH($BF173, 'Instrument Performance'!$A$3:$A$1048576, 0), MATCH(CL$4, 'Instrument Performance'!$B$3:$XFD$3, 0))</f>
        <v>-9.0929110000000004E-3</v>
      </c>
      <c r="CM173" s="330" cm="1">
        <f t="array" ref="CM173">INDEX('Instrument Performance'!$B$3:$XFD$1048576,-1+MATCH($BF173, 'Instrument Performance'!$A$3:$A$1048576, 0), MATCH(CM$4, 'Instrument Performance'!$B$3:$XFD$3, 0))</f>
        <v>5.8479420000000001E-3</v>
      </c>
      <c r="CN173" s="330" cm="1">
        <f t="array" ref="CN173">INDEX('Instrument Performance'!$B$3:$XFD$1048576,-1+MATCH($BF173, 'Instrument Performance'!$A$3:$A$1048576, 0), MATCH(CN$4, 'Instrument Performance'!$B$3:$XFD$3, 0))</f>
        <v>7.7555569999999997E-3</v>
      </c>
      <c r="CO173" s="330" cm="1">
        <f t="array" ref="CO173">INDEX('Instrument Performance'!$B$3:$XFD$1048576,-1+MATCH($BF173, 'Instrument Performance'!$A$3:$A$1048576, 0), MATCH(CO$4, 'Instrument Performance'!$B$3:$XFD$3, 0))</f>
        <v>7.6973179999999999E-3</v>
      </c>
      <c r="CP173" s="330" cm="1">
        <f t="array" ref="CP173">INDEX('Instrument Performance'!$B$3:$XFD$1048576,-1+MATCH($BF173, 'Instrument Performance'!$A$3:$A$1048576, 0), MATCH(CP$4, 'Instrument Performance'!$B$3:$XFD$3, 0))</f>
        <v>-1.3153290000000001E-3</v>
      </c>
      <c r="CQ173" s="330" cm="1">
        <f t="array" ref="CQ173">INDEX('Instrument Performance'!$B$3:$XFD$1048576,-1+MATCH($BF173, 'Instrument Performance'!$A$3:$A$1048576, 0), MATCH(CQ$4, 'Instrument Performance'!$B$3:$XFD$3, 0))</f>
        <v>2.8211412763010826E-2</v>
      </c>
      <c r="CR173" s="330" cm="1">
        <f t="array" ref="CR173">INDEX('Instrument Performance'!$B$3:$XFD$1048576,-1+MATCH($BF173, 'Instrument Performance'!$A$3:$A$1048576, 0), MATCH(CR$4, 'Instrument Performance'!$B$3:$XFD$3, 0))</f>
        <v>2.4135779999999999E-2</v>
      </c>
      <c r="CS173" s="330" cm="1">
        <f t="array" ref="CS173">INDEX('Instrument Performance'!$B$3:$XFD$1048576,-1+MATCH($BF173, 'Instrument Performance'!$A$3:$A$1048576, 0), MATCH(CS$4, 'Instrument Performance'!$B$3:$XFD$3, 0))</f>
        <v>9.969711885442667E-2</v>
      </c>
      <c r="CT173" s="330" cm="1">
        <f t="array" ref="CT173">INDEX('Instrument Performance'!$B$3:$XFD$1048576,-1+MATCH($BF173, 'Instrument Performance'!$A$3:$A$1048576, 0), MATCH(CT$4, 'Instrument Performance'!$B$3:$XFD$3, 0))</f>
        <v>-7.4474058402465475E-3</v>
      </c>
      <c r="CU173" s="330" cm="1">
        <f t="array" ref="CU173">INDEX('Instrument Performance'!$B$3:$XFD$1048576,-1+MATCH($BF173, 'Instrument Performance'!$A$3:$A$1048576, 0), MATCH(CU$4, 'Instrument Performance'!$B$3:$XFD$3, 0))</f>
        <v>-4.7393364928908222E-3</v>
      </c>
      <c r="CV173" s="330" t="str" cm="1">
        <f t="array" ref="CV173">INDEX('Instrument Performance'!$B$3:$XFD$1048576,-1+MATCH($BF173, 'Instrument Performance'!$A$3:$A$1048576, 0), MATCH(CV$4, 'Instrument Performance'!$B$3:$XFD$3, 0))</f>
        <v/>
      </c>
      <c r="CW173" s="330" cm="1">
        <f t="array" ref="CW173">INDEX('Instrument Performance'!$B$3:$XFD$1048576,-1+MATCH($BF173, 'Instrument Performance'!$A$3:$A$1048576, 0), MATCH(CW$4, 'Instrument Performance'!$B$3:$XFD$3, 0))</f>
        <v>4.7416773683690572E-3</v>
      </c>
      <c r="CX173" s="330" cm="1">
        <f t="array" ref="CX173">INDEX('Instrument Performance'!$B$3:$XFD$1048576,-1+MATCH($BF173, 'Instrument Performance'!$A$3:$A$1048576, 0), MATCH(CX$4, 'Instrument Performance'!$B$3:$XFD$3, 0))</f>
        <v>-1.8018018018018056E-2</v>
      </c>
      <c r="CY173" s="330" cm="1">
        <f t="array" ref="CY173">INDEX('Instrument Performance'!$B$3:$XFD$1048576,-1+MATCH($BF173, 'Instrument Performance'!$A$3:$A$1048576, 0), MATCH(CY$4, 'Instrument Performance'!$B$3:$XFD$3, 0))</f>
        <v>-4.3603455368160793E-3</v>
      </c>
      <c r="CZ173" s="330" cm="1">
        <f t="array" ref="CZ173">INDEX('Instrument Performance'!$B$3:$XFD$1048576,-1+MATCH($BF173, 'Instrument Performance'!$A$3:$A$1048576, 0), MATCH(CZ$4, 'Instrument Performance'!$B$3:$XFD$3, 0))</f>
        <v>3.7900364410295984E-2</v>
      </c>
      <c r="DA173" s="330" cm="1">
        <f t="array" ref="DA173">INDEX('Instrument Performance'!$B$3:$XFD$1048576,-1+MATCH($BF173, 'Instrument Performance'!$A$3:$A$1048576, 0), MATCH(DA$4, 'Instrument Performance'!$B$3:$XFD$3, 0))</f>
        <v>2E-3</v>
      </c>
      <c r="DB173" s="330" t="str" cm="1">
        <f t="array" ref="DB173">INDEX('Instrument Performance'!$B$3:$XFD$1048576,-1+MATCH($BF173, 'Instrument Performance'!$A$3:$A$1048576, 0), MATCH(DB$4, 'Instrument Performance'!$B$3:$XFD$3, 0))</f>
        <v/>
      </c>
      <c r="DC173" s="330" t="str" cm="1">
        <f t="array" ref="DC173">INDEX('Instrument Performance'!$B$3:$XFD$1048576,-1+MATCH($BF173, 'Instrument Performance'!$A$3:$A$1048576, 0), MATCH(DC$4, 'Instrument Performance'!$B$3:$XFD$3, 0))</f>
        <v/>
      </c>
      <c r="DD173" s="330" t="str" cm="1">
        <f t="array" ref="DD173">INDEX('Instrument Performance'!$B$3:$XFD$1048576,-1+MATCH($BF173, 'Instrument Performance'!$A$3:$A$1048576, 0), MATCH(DD$4, 'Instrument Performance'!$B$3:$XFD$3, 0))</f>
        <v/>
      </c>
      <c r="DE173" s="330" t="str" cm="1">
        <f t="array" ref="DE173">INDEX('Instrument Performance'!$B$3:$XFD$1048576,-1+MATCH($BF173, 'Instrument Performance'!$A$3:$A$1048576, 0), MATCH(DE$4, 'Instrument Performance'!$B$3:$XFD$3, 0))</f>
        <v/>
      </c>
      <c r="DF173" s="330" cm="1">
        <f t="array" ref="DF173">INDEX('Instrument Performance'!$B$3:$XFD$1048576,-1+MATCH($BF173, 'Instrument Performance'!$A$3:$A$1048576, 0), MATCH(DF$4, 'Instrument Performance'!$B$3:$XFD$3, 0))</f>
        <v>2.293271573484165E-3</v>
      </c>
      <c r="DG173" s="330" cm="1">
        <f t="array" ref="DG173">INDEX('Instrument Performance'!$B$3:$XFD$1048576,-1+MATCH($BF173, 'Instrument Performance'!$A$3:$A$1048576, 0), MATCH(DG$4, 'Instrument Performance'!$B$3:$XFD$3, 0))</f>
        <v>4.0508125963425901E-2</v>
      </c>
      <c r="DH173" s="321"/>
      <c r="DI173" s="332"/>
      <c r="DJ173" s="335">
        <f t="shared" si="26"/>
        <v>43465</v>
      </c>
      <c r="DK173" s="330">
        <f t="shared" si="27"/>
        <v>5.3667746249377504E-3</v>
      </c>
      <c r="DL173" s="338">
        <f t="shared" si="29"/>
        <v>-5.4794520547945207E-5</v>
      </c>
      <c r="DM173" s="333">
        <f t="shared" si="28"/>
        <v>3.6604312067456402E-3</v>
      </c>
      <c r="DN173" s="333">
        <v>-1.877794390619059E-2</v>
      </c>
      <c r="DO173" s="339">
        <f t="shared" si="30"/>
        <v>1.7063434181921102E-3</v>
      </c>
      <c r="DQ173" s="333">
        <f t="shared" si="31"/>
        <v>2.243837511293623E-2</v>
      </c>
    </row>
    <row r="174" spans="1:121">
      <c r="A174" s="331">
        <v>43496</v>
      </c>
      <c r="B174" s="330">
        <v>0</v>
      </c>
      <c r="C174" s="330">
        <v>4.00000000002411E-2</v>
      </c>
      <c r="D174" s="330">
        <v>0</v>
      </c>
      <c r="E174" s="330">
        <v>0</v>
      </c>
      <c r="F174" s="330">
        <v>5.0000000000118491E-2</v>
      </c>
      <c r="G174" s="330">
        <v>0</v>
      </c>
      <c r="H174" s="330">
        <v>0</v>
      </c>
      <c r="I174" s="330">
        <v>3.2981839313238222E-15</v>
      </c>
      <c r="J174" s="330">
        <v>2.499999998580911E-2</v>
      </c>
      <c r="K174" s="330">
        <v>2.5000000014092551E-2</v>
      </c>
      <c r="L174" s="330">
        <v>2.1608553272721539E-13</v>
      </c>
      <c r="M174" s="330">
        <v>0</v>
      </c>
      <c r="N174" s="330">
        <v>1.588715365025972E-14</v>
      </c>
      <c r="O174" s="330">
        <v>1.4254847410710431E-14</v>
      </c>
      <c r="P174" s="330">
        <v>5.0000000000022783E-2</v>
      </c>
      <c r="Q174" s="330">
        <v>0</v>
      </c>
      <c r="R174" s="330">
        <v>0</v>
      </c>
      <c r="S174" s="330">
        <v>4.0000000000871512E-2</v>
      </c>
      <c r="T174" s="330">
        <v>0</v>
      </c>
      <c r="U174" s="330">
        <v>0</v>
      </c>
      <c r="V174" s="330">
        <v>0</v>
      </c>
      <c r="W174" s="330">
        <v>1.169228973699772E-14</v>
      </c>
      <c r="X174" s="330">
        <v>0</v>
      </c>
      <c r="Y174" s="330">
        <v>0</v>
      </c>
      <c r="Z174" s="330">
        <v>4.9999999999929101E-2</v>
      </c>
      <c r="AA174" s="330">
        <v>0</v>
      </c>
      <c r="AB174" s="330">
        <v>5.0000000000117402E-2</v>
      </c>
      <c r="AC174" s="330">
        <v>0</v>
      </c>
      <c r="AD174" s="330">
        <v>5.0000000000131717E-2</v>
      </c>
      <c r="AE174" s="330">
        <v>0</v>
      </c>
      <c r="AF174" s="330">
        <v>0</v>
      </c>
      <c r="AG174" s="330">
        <v>0</v>
      </c>
      <c r="AH174" s="330">
        <v>5.0000000000051559E-2</v>
      </c>
      <c r="AI174" s="330">
        <v>0</v>
      </c>
      <c r="AJ174" s="330">
        <v>0</v>
      </c>
      <c r="AK174" s="330">
        <v>0</v>
      </c>
      <c r="AL174" s="330">
        <v>0</v>
      </c>
      <c r="AM174" s="330">
        <v>0</v>
      </c>
      <c r="AN174" s="330">
        <v>0</v>
      </c>
      <c r="AO174" s="330">
        <v>4.6153846153543718E-2</v>
      </c>
      <c r="AP174" s="330">
        <v>5.5384615384943561E-2</v>
      </c>
      <c r="AQ174" s="330">
        <v>0.10000000000011471</v>
      </c>
      <c r="AR174" s="330">
        <v>4.9999999997261353E-2</v>
      </c>
      <c r="AS174" s="330">
        <v>3.4999999926007018E-2</v>
      </c>
      <c r="AT174" s="330">
        <v>4.8461539190019507E-3</v>
      </c>
      <c r="AU174" s="330">
        <v>5.0000000000038833E-2</v>
      </c>
      <c r="AV174" s="330">
        <v>4.9999999999991579E-2</v>
      </c>
      <c r="AW174" s="330">
        <v>1.358894350689034E-2</v>
      </c>
      <c r="AX174" s="330">
        <v>0.1000000000000397</v>
      </c>
      <c r="AY174" s="330">
        <v>4.5026441108570278E-2</v>
      </c>
      <c r="AZ174" s="330">
        <v>4.2325301759207632E-14</v>
      </c>
      <c r="BA174" s="330">
        <v>1.9999999999981172E-2</v>
      </c>
      <c r="BB174" s="330">
        <v>2.7487055080727171E-12</v>
      </c>
      <c r="BC174" s="321"/>
      <c r="BD174" s="333">
        <f t="shared" si="24"/>
        <v>1.0000000000008218</v>
      </c>
      <c r="BE174" s="334"/>
      <c r="BF174" s="335">
        <f t="shared" si="25"/>
        <v>43496</v>
      </c>
      <c r="BG174" s="330" cm="1">
        <f t="array" ref="BG174">INDEX('Instrument Performance'!$B$3:$XFD$1048576,-1+MATCH($BF174, 'Instrument Performance'!$A$3:$A$1048576, 0), MATCH(BG$4, 'Instrument Performance'!$B$3:$XFD$3, 0))</f>
        <v>6.4466610000000002E-3</v>
      </c>
      <c r="BH174" s="330" cm="1">
        <f t="array" ref="BH174">INDEX('Instrument Performance'!$B$3:$XFD$1048576,-1+MATCH($BF174, 'Instrument Performance'!$A$3:$A$1048576, 0), MATCH(BH$4, 'Instrument Performance'!$B$3:$XFD$3, 0))</f>
        <v>2.2607949999999998E-2</v>
      </c>
      <c r="BI174" s="330" cm="1">
        <f t="array" ref="BI174">INDEX('Instrument Performance'!$B$3:$XFD$1048576,-1+MATCH($BF174, 'Instrument Performance'!$A$3:$A$1048576, 0), MATCH(BI$4, 'Instrument Performance'!$B$3:$XFD$3, 0))</f>
        <v>-2.72084E-3</v>
      </c>
      <c r="BJ174" s="330" cm="1">
        <f t="array" ref="BJ174">INDEX('Instrument Performance'!$B$3:$XFD$1048576,-1+MATCH($BF174, 'Instrument Performance'!$A$3:$A$1048576, 0), MATCH(BJ$4, 'Instrument Performance'!$B$3:$XFD$3, 0))</f>
        <v>5.3121430000000001E-3</v>
      </c>
      <c r="BK174" s="330" cm="1">
        <f t="array" ref="BK174">INDEX('Instrument Performance'!$B$3:$XFD$1048576,-1+MATCH($BF174, 'Instrument Performance'!$A$3:$A$1048576, 0), MATCH(BK$4, 'Instrument Performance'!$B$3:$XFD$3, 0))</f>
        <v>1.309809E-2</v>
      </c>
      <c r="BL174" s="330" cm="1">
        <f t="array" ref="BL174">INDEX('Instrument Performance'!$B$3:$XFD$1048576,-1+MATCH($BF174, 'Instrument Performance'!$A$3:$A$1048576, 0), MATCH(BL$4, 'Instrument Performance'!$B$3:$XFD$3, 0))</f>
        <v>8.7373169999999997E-3</v>
      </c>
      <c r="BM174" s="330" cm="1">
        <f t="array" ref="BM174">INDEX('Instrument Performance'!$B$3:$XFD$1048576,-1+MATCH($BF174, 'Instrument Performance'!$A$3:$A$1048576, 0), MATCH(BM$4, 'Instrument Performance'!$B$3:$XFD$3, 0))</f>
        <v>8.9903180000000006E-3</v>
      </c>
      <c r="BN174" s="330" cm="1">
        <f t="array" ref="BN174">INDEX('Instrument Performance'!$B$3:$XFD$1048576,-1+MATCH($BF174, 'Instrument Performance'!$A$3:$A$1048576, 0), MATCH(BN$4, 'Instrument Performance'!$B$3:$XFD$3, 0))</f>
        <v>8.371872515095153E-3</v>
      </c>
      <c r="BO174" s="330" cm="1">
        <f t="array" ref="BO174">INDEX('Instrument Performance'!$B$3:$XFD$1048576,-1+MATCH($BF174, 'Instrument Performance'!$A$3:$A$1048576, 0), MATCH(BO$4, 'Instrument Performance'!$B$3:$XFD$3, 0))</f>
        <v>8.6114099999999999E-3</v>
      </c>
      <c r="BP174" s="330" cm="1">
        <f t="array" ref="BP174">INDEX('Instrument Performance'!$B$3:$XFD$1048576,-1+MATCH($BF174, 'Instrument Performance'!$A$3:$A$1048576, 0), MATCH(BP$4, 'Instrument Performance'!$B$3:$XFD$3, 0))</f>
        <v>3.9678603313162419E-3</v>
      </c>
      <c r="BQ174" s="330" cm="1">
        <f t="array" ref="BQ174">INDEX('Instrument Performance'!$B$3:$XFD$1048576,-1+MATCH($BF174, 'Instrument Performance'!$A$3:$A$1048576, 0), MATCH(BQ$4, 'Instrument Performance'!$B$3:$XFD$3, 0))</f>
        <v>2.7882889999999998E-3</v>
      </c>
      <c r="BR174" s="330" cm="1">
        <f t="array" ref="BR174">INDEX('Instrument Performance'!$B$3:$XFD$1048576,-1+MATCH($BF174, 'Instrument Performance'!$A$3:$A$1048576, 0), MATCH(BR$4, 'Instrument Performance'!$B$3:$XFD$3, 0))</f>
        <v>-9.3581899999999989E-3</v>
      </c>
      <c r="BS174" s="330" cm="1">
        <f t="array" ref="BS174">INDEX('Instrument Performance'!$B$3:$XFD$1048576,-1+MATCH($BF174, 'Instrument Performance'!$A$3:$A$1048576, 0), MATCH(BS$4, 'Instrument Performance'!$B$3:$XFD$3, 0))</f>
        <v>-1.754199E-2</v>
      </c>
      <c r="BT174" s="330" cm="1">
        <f t="array" ref="BT174">INDEX('Instrument Performance'!$B$3:$XFD$1048576,-1+MATCH($BF174, 'Instrument Performance'!$A$3:$A$1048576, 0), MATCH(BT$4, 'Instrument Performance'!$B$3:$XFD$3, 0))</f>
        <v>-2.3710870000000002E-2</v>
      </c>
      <c r="BU174" s="330" cm="1">
        <f t="array" ref="BU174">INDEX('Instrument Performance'!$B$3:$XFD$1048576,-1+MATCH($BF174, 'Instrument Performance'!$A$3:$A$1048576, 0), MATCH(BU$4, 'Instrument Performance'!$B$3:$XFD$3, 0))</f>
        <v>3.0978260000000001E-3</v>
      </c>
      <c r="BV174" s="330" cm="1">
        <f t="array" ref="BV174">INDEX('Instrument Performance'!$B$3:$XFD$1048576,-1+MATCH($BF174, 'Instrument Performance'!$A$3:$A$1048576, 0), MATCH(BV$4, 'Instrument Performance'!$B$3:$XFD$3, 0))</f>
        <v>5.4999999999999997E-3</v>
      </c>
      <c r="BW174" s="330" cm="1">
        <f t="array" ref="BW174">INDEX('Instrument Performance'!$B$3:$XFD$1048576,-1+MATCH($BF174, 'Instrument Performance'!$A$3:$A$1048576, 0), MATCH(BW$4, 'Instrument Performance'!$B$3:$XFD$3, 0))</f>
        <v>1.0699463667773822E-2</v>
      </c>
      <c r="BX174" s="330" cm="1">
        <f t="array" ref="BX174">INDEX('Instrument Performance'!$B$3:$XFD$1048576,-1+MATCH($BF174, 'Instrument Performance'!$A$3:$A$1048576, 0), MATCH(BX$4, 'Instrument Performance'!$B$3:$XFD$3, 0))</f>
        <v>-5.5818349999999996E-2</v>
      </c>
      <c r="BY174" s="330" cm="1">
        <f t="array" ref="BY174">INDEX('Instrument Performance'!$B$3:$XFD$1048576,-1+MATCH($BF174, 'Instrument Performance'!$A$3:$A$1048576, 0), MATCH(BY$4, 'Instrument Performance'!$B$3:$XFD$3, 0))</f>
        <v>-8.8937824104538293E-2</v>
      </c>
      <c r="BZ174" s="330" cm="1">
        <f t="array" ref="BZ174">INDEX('Instrument Performance'!$B$3:$XFD$1048576,-1+MATCH($BF174, 'Instrument Performance'!$A$3:$A$1048576, 0), MATCH(BZ$4, 'Instrument Performance'!$B$3:$XFD$3, 0))</f>
        <v>-7.5973289656041332E-2</v>
      </c>
      <c r="CA174" s="330" cm="1">
        <f t="array" ref="CA174">INDEX('Instrument Performance'!$B$3:$XFD$1048576,-1+MATCH($BF174, 'Instrument Performance'!$A$3:$A$1048576, 0), MATCH(CA$4, 'Instrument Performance'!$B$3:$XFD$3, 0))</f>
        <v>-6.1878474314516006E-2</v>
      </c>
      <c r="CB174" s="330" cm="1">
        <f t="array" ref="CB174">INDEX('Instrument Performance'!$B$3:$XFD$1048576,-1+MATCH($BF174, 'Instrument Performance'!$A$3:$A$1048576, 0), MATCH(CB$4, 'Instrument Performance'!$B$3:$XFD$3, 0))</f>
        <v>-8.2155839999999994E-2</v>
      </c>
      <c r="CC174" s="330" cm="1">
        <f t="array" ref="CC174">INDEX('Instrument Performance'!$B$3:$XFD$1048576,-1+MATCH($BF174, 'Instrument Performance'!$A$3:$A$1048576, 0), MATCH(CC$4, 'Instrument Performance'!$B$3:$XFD$3, 0))</f>
        <v>-9.2117688042971518E-2</v>
      </c>
      <c r="CD174" s="330" cm="1">
        <f t="array" ref="CD174">INDEX('Instrument Performance'!$B$3:$XFD$1048576,-1+MATCH($BF174, 'Instrument Performance'!$A$3:$A$1048576, 0), MATCH(CD$4, 'Instrument Performance'!$B$3:$XFD$3, 0))</f>
        <v>-0.10831250000000001</v>
      </c>
      <c r="CE174" s="330" cm="1">
        <f t="array" ref="CE174">INDEX('Instrument Performance'!$B$3:$XFD$1048576,-1+MATCH($BF174, 'Instrument Performance'!$A$3:$A$1048576, 0), MATCH(CE$4, 'Instrument Performance'!$B$3:$XFD$3, 0))</f>
        <v>-9.3214530000000004E-2</v>
      </c>
      <c r="CF174" s="330" cm="1">
        <f t="array" ref="CF174">INDEX('Instrument Performance'!$B$3:$XFD$1048576,-1+MATCH($BF174, 'Instrument Performance'!$A$3:$A$1048576, 0), MATCH(CF$4, 'Instrument Performance'!$B$3:$XFD$3, 0))</f>
        <v>-0.1193393</v>
      </c>
      <c r="CG174" s="330" cm="1">
        <f t="array" ref="CG174">INDEX('Instrument Performance'!$B$3:$XFD$1048576,-1+MATCH($BF174, 'Instrument Performance'!$A$3:$A$1048576, 0), MATCH(CG$4, 'Instrument Performance'!$B$3:$XFD$3, 0))</f>
        <v>-9.6074069999999998E-2</v>
      </c>
      <c r="CH174" s="330" cm="1">
        <f t="array" ref="CH174">INDEX('Instrument Performance'!$B$3:$XFD$1048576,-1+MATCH($BF174, 'Instrument Performance'!$A$3:$A$1048576, 0), MATCH(CH$4, 'Instrument Performance'!$B$3:$XFD$3, 0))</f>
        <v>-9.5373830000000007E-2</v>
      </c>
      <c r="CI174" s="330" cm="1">
        <f t="array" ref="CI174">INDEX('Instrument Performance'!$B$3:$XFD$1048576,-1+MATCH($BF174, 'Instrument Performance'!$A$3:$A$1048576, 0), MATCH(CI$4, 'Instrument Performance'!$B$3:$XFD$3, 0))</f>
        <v>-6.6780000000000006E-2</v>
      </c>
      <c r="CJ174" s="330" cm="1">
        <f t="array" ref="CJ174">INDEX('Instrument Performance'!$B$3:$XFD$1048576,-1+MATCH($BF174, 'Instrument Performance'!$A$3:$A$1048576, 0), MATCH(CJ$4, 'Instrument Performance'!$B$3:$XFD$3, 0))</f>
        <v>-4.4077249999999998E-2</v>
      </c>
      <c r="CK174" s="330" cm="1">
        <f t="array" ref="CK174">INDEX('Instrument Performance'!$B$3:$XFD$1048576,-1+MATCH($BF174, 'Instrument Performance'!$A$3:$A$1048576, 0), MATCH(CK$4, 'Instrument Performance'!$B$3:$XFD$3, 0))</f>
        <v>-3.8784279999999997E-2</v>
      </c>
      <c r="CL174" s="330" cm="1">
        <f t="array" ref="CL174">INDEX('Instrument Performance'!$B$3:$XFD$1048576,-1+MATCH($BF174, 'Instrument Performance'!$A$3:$A$1048576, 0), MATCH(CL$4, 'Instrument Performance'!$B$3:$XFD$3, 0))</f>
        <v>-4.3113789999999999E-2</v>
      </c>
      <c r="CM174" s="330" cm="1">
        <f t="array" ref="CM174">INDEX('Instrument Performance'!$B$3:$XFD$1048576,-1+MATCH($BF174, 'Instrument Performance'!$A$3:$A$1048576, 0), MATCH(CM$4, 'Instrument Performance'!$B$3:$XFD$3, 0))</f>
        <v>-3.8830079999999996E-2</v>
      </c>
      <c r="CN174" s="330" cm="1">
        <f t="array" ref="CN174">INDEX('Instrument Performance'!$B$3:$XFD$1048576,-1+MATCH($BF174, 'Instrument Performance'!$A$3:$A$1048576, 0), MATCH(CN$4, 'Instrument Performance'!$B$3:$XFD$3, 0))</f>
        <v>-7.5840019999999994E-2</v>
      </c>
      <c r="CO174" s="330" cm="1">
        <f t="array" ref="CO174">INDEX('Instrument Performance'!$B$3:$XFD$1048576,-1+MATCH($BF174, 'Instrument Performance'!$A$3:$A$1048576, 0), MATCH(CO$4, 'Instrument Performance'!$B$3:$XFD$3, 0))</f>
        <v>-7.4269269999999998E-2</v>
      </c>
      <c r="CP174" s="330" cm="1">
        <f t="array" ref="CP174">INDEX('Instrument Performance'!$B$3:$XFD$1048576,-1+MATCH($BF174, 'Instrument Performance'!$A$3:$A$1048576, 0), MATCH(CP$4, 'Instrument Performance'!$B$3:$XFD$3, 0))</f>
        <v>-7.0804800000000001E-2</v>
      </c>
      <c r="CQ174" s="330" cm="1">
        <f t="array" ref="CQ174">INDEX('Instrument Performance'!$B$3:$XFD$1048576,-1+MATCH($BF174, 'Instrument Performance'!$A$3:$A$1048576, 0), MATCH(CQ$4, 'Instrument Performance'!$B$3:$XFD$3, 0))</f>
        <v>-3.1648647892220237E-2</v>
      </c>
      <c r="CR174" s="330" cm="1">
        <f t="array" ref="CR174">INDEX('Instrument Performance'!$B$3:$XFD$1048576,-1+MATCH($BF174, 'Instrument Performance'!$A$3:$A$1048576, 0), MATCH(CR$4, 'Instrument Performance'!$B$3:$XFD$3, 0))</f>
        <v>-6.3270340000000005E-3</v>
      </c>
      <c r="CS174" s="330" cm="1">
        <f t="array" ref="CS174">INDEX('Instrument Performance'!$B$3:$XFD$1048576,-1+MATCH($BF174, 'Instrument Performance'!$A$3:$A$1048576, 0), MATCH(CS$4, 'Instrument Performance'!$B$3:$XFD$3, 0))</f>
        <v>-2.5999999999999999E-3</v>
      </c>
      <c r="CT174" s="330" cm="1">
        <f t="array" ref="CT174">INDEX('Instrument Performance'!$B$3:$XFD$1048576,-1+MATCH($BF174, 'Instrument Performance'!$A$3:$A$1048576, 0), MATCH(CT$4, 'Instrument Performance'!$B$3:$XFD$3, 0))</f>
        <v>8.6930367606484309E-3</v>
      </c>
      <c r="CU174" s="330" cm="1">
        <f t="array" ref="CU174">INDEX('Instrument Performance'!$B$3:$XFD$1048576,-1+MATCH($BF174, 'Instrument Performance'!$A$3:$A$1048576, 0), MATCH(CU$4, 'Instrument Performance'!$B$3:$XFD$3, 0))</f>
        <v>3.8610038610031872E-4</v>
      </c>
      <c r="CV174" s="330" cm="1">
        <f t="array" ref="CV174">INDEX('Instrument Performance'!$B$3:$XFD$1048576,-1+MATCH($BF174, 'Instrument Performance'!$A$3:$A$1048576, 0), MATCH(CV$4, 'Instrument Performance'!$B$3:$XFD$3, 0))</f>
        <v>-1.029E-3</v>
      </c>
      <c r="CW174" s="330" cm="1">
        <f t="array" ref="CW174">INDEX('Instrument Performance'!$B$3:$XFD$1048576,-1+MATCH($BF174, 'Instrument Performance'!$A$3:$A$1048576, 0), MATCH(CW$4, 'Instrument Performance'!$B$3:$XFD$3, 0))</f>
        <v>5.0773440828499439E-2</v>
      </c>
      <c r="CX174" s="330" cm="1">
        <f t="array" ref="CX174">INDEX('Instrument Performance'!$B$3:$XFD$1048576,-1+MATCH($BF174, 'Instrument Performance'!$A$3:$A$1048576, 0), MATCH(CX$4, 'Instrument Performance'!$B$3:$XFD$3, 0))</f>
        <v>1.2339060432861482E-2</v>
      </c>
      <c r="CY174" s="330" cm="1">
        <f t="array" ref="CY174">INDEX('Instrument Performance'!$B$3:$XFD$1048576,-1+MATCH($BF174, 'Instrument Performance'!$A$3:$A$1048576, 0), MATCH(CY$4, 'Instrument Performance'!$B$3:$XFD$3, 0))</f>
        <v>-1.1403073872087166E-2</v>
      </c>
      <c r="CZ174" s="330" cm="1">
        <f t="array" ref="CZ174">INDEX('Instrument Performance'!$B$3:$XFD$1048576,-1+MATCH($BF174, 'Instrument Performance'!$A$3:$A$1048576, 0), MATCH(CZ$4, 'Instrument Performance'!$B$3:$XFD$3, 0))</f>
        <v>-1.7100990486758172E-2</v>
      </c>
      <c r="DA174" s="330" cm="1">
        <f t="array" ref="DA174">INDEX('Instrument Performance'!$B$3:$XFD$1048576,-1+MATCH($BF174, 'Instrument Performance'!$A$3:$A$1048576, 0), MATCH(DA$4, 'Instrument Performance'!$B$3:$XFD$3, 0))</f>
        <v>6.1000000000000004E-3</v>
      </c>
      <c r="DB174" s="330" cm="1">
        <f t="array" ref="DB174">INDEX('Instrument Performance'!$B$3:$XFD$1048576,-1+MATCH($BF174, 'Instrument Performance'!$A$3:$A$1048576, 0), MATCH(DB$4, 'Instrument Performance'!$B$3:$XFD$3, 0))</f>
        <v>-5.9319999999999998E-3</v>
      </c>
      <c r="DC174" s="330" cm="1">
        <f t="array" ref="DC174">INDEX('Instrument Performance'!$B$3:$XFD$1048576,-1+MATCH($BF174, 'Instrument Performance'!$A$3:$A$1048576, 0), MATCH(DC$4, 'Instrument Performance'!$B$3:$XFD$3, 0))</f>
        <v>-1.029E-3</v>
      </c>
      <c r="DD174" s="330" cm="1">
        <f t="array" ref="DD174">INDEX('Instrument Performance'!$B$3:$XFD$1048576,-1+MATCH($BF174, 'Instrument Performance'!$A$3:$A$1048576, 0), MATCH(DD$4, 'Instrument Performance'!$B$3:$XFD$3, 0))</f>
        <v>-5.9319999999999998E-3</v>
      </c>
      <c r="DE174" s="330" cm="1">
        <f t="array" ref="DE174">INDEX('Instrument Performance'!$B$3:$XFD$1048576,-1+MATCH($BF174, 'Instrument Performance'!$A$3:$A$1048576, 0), MATCH(DE$4, 'Instrument Performance'!$B$3:$XFD$3, 0))</f>
        <v>-1.029E-3</v>
      </c>
      <c r="DF174" s="330" cm="1">
        <f t="array" ref="DF174">INDEX('Instrument Performance'!$B$3:$XFD$1048576,-1+MATCH($BF174, 'Instrument Performance'!$A$3:$A$1048576, 0), MATCH(DF$4, 'Instrument Performance'!$B$3:$XFD$3, 0))</f>
        <v>2.2065285289650821E-2</v>
      </c>
      <c r="DG174" s="330" cm="1">
        <f t="array" ref="DG174">INDEX('Instrument Performance'!$B$3:$XFD$1048576,-1+MATCH($BF174, 'Instrument Performance'!$A$3:$A$1048576, 0), MATCH(DG$4, 'Instrument Performance'!$B$3:$XFD$3, 0))</f>
        <v>7.8699671651105696E-4</v>
      </c>
      <c r="DH174" s="321"/>
      <c r="DI174" s="332"/>
      <c r="DJ174" s="335">
        <f t="shared" si="26"/>
        <v>43496</v>
      </c>
      <c r="DK174" s="330">
        <f t="shared" si="27"/>
        <v>-6.9623209064525876E-3</v>
      </c>
      <c r="DL174" s="338">
        <f t="shared" si="29"/>
        <v>-5.4794520547945207E-5</v>
      </c>
      <c r="DM174" s="333">
        <f t="shared" si="28"/>
        <v>-8.6477389553732964E-3</v>
      </c>
      <c r="DN174" s="333">
        <v>1.427379678719198E-2</v>
      </c>
      <c r="DO174" s="339">
        <f t="shared" si="30"/>
        <v>1.6854180489207088E-3</v>
      </c>
      <c r="DQ174" s="333">
        <f t="shared" si="31"/>
        <v>-2.2921535742565276E-2</v>
      </c>
    </row>
    <row r="175" spans="1:121">
      <c r="A175" s="331">
        <v>43524</v>
      </c>
      <c r="B175" s="330">
        <v>0</v>
      </c>
      <c r="C175" s="330">
        <v>4.0000000000501947E-2</v>
      </c>
      <c r="D175" s="330">
        <v>0</v>
      </c>
      <c r="E175" s="330">
        <v>0</v>
      </c>
      <c r="F175" s="330">
        <v>5.0000000000074832E-2</v>
      </c>
      <c r="G175" s="330">
        <v>0</v>
      </c>
      <c r="H175" s="330">
        <v>0</v>
      </c>
      <c r="I175" s="330">
        <v>0</v>
      </c>
      <c r="J175" s="330">
        <v>1.500000000232812E-2</v>
      </c>
      <c r="K175" s="330">
        <v>1.2976606701314279E-12</v>
      </c>
      <c r="L175" s="330">
        <v>9.6688739848446468E-14</v>
      </c>
      <c r="M175" s="330">
        <v>4.9999999993041007E-2</v>
      </c>
      <c r="N175" s="330">
        <v>2.0898951650994361E-13</v>
      </c>
      <c r="O175" s="330">
        <v>4.9999999999631131E-2</v>
      </c>
      <c r="P175" s="330">
        <v>2.500000000009299E-2</v>
      </c>
      <c r="Q175" s="330">
        <v>0</v>
      </c>
      <c r="R175" s="330">
        <v>0</v>
      </c>
      <c r="S175" s="330">
        <v>5.0000000000029063E-2</v>
      </c>
      <c r="T175" s="330">
        <v>0</v>
      </c>
      <c r="U175" s="330">
        <v>0</v>
      </c>
      <c r="V175" s="330">
        <v>0</v>
      </c>
      <c r="W175" s="330">
        <v>2.1514329440631739E-13</v>
      </c>
      <c r="X175" s="330">
        <v>0</v>
      </c>
      <c r="Y175" s="330">
        <v>0</v>
      </c>
      <c r="Z175" s="330">
        <v>4.6839324001885006E-12</v>
      </c>
      <c r="AA175" s="330">
        <v>0</v>
      </c>
      <c r="AB175" s="330">
        <v>5.0000000000143291E-2</v>
      </c>
      <c r="AC175" s="330">
        <v>0</v>
      </c>
      <c r="AD175" s="330">
        <v>5.0000000000164677E-2</v>
      </c>
      <c r="AE175" s="330">
        <v>0</v>
      </c>
      <c r="AF175" s="330">
        <v>0</v>
      </c>
      <c r="AG175" s="330">
        <v>0</v>
      </c>
      <c r="AH175" s="330">
        <v>5.0000000000115272E-2</v>
      </c>
      <c r="AI175" s="330">
        <v>0</v>
      </c>
      <c r="AJ175" s="330">
        <v>0</v>
      </c>
      <c r="AK175" s="330">
        <v>0</v>
      </c>
      <c r="AL175" s="330">
        <v>0</v>
      </c>
      <c r="AM175" s="330">
        <v>0</v>
      </c>
      <c r="AN175" s="330">
        <v>0</v>
      </c>
      <c r="AO175" s="330">
        <v>4.615384615344547E-2</v>
      </c>
      <c r="AP175" s="330">
        <v>5.5384615384893102E-2</v>
      </c>
      <c r="AQ175" s="330">
        <v>0.1000000000001748</v>
      </c>
      <c r="AR175" s="330">
        <v>3.4999999989219703E-2</v>
      </c>
      <c r="AS175" s="330">
        <v>3.4999999926032123E-2</v>
      </c>
      <c r="AT175" s="330">
        <v>4.8461539190252654E-3</v>
      </c>
      <c r="AU175" s="330">
        <v>5.0000000000121343E-2</v>
      </c>
      <c r="AV175" s="330">
        <v>5.0000000000075068E-2</v>
      </c>
      <c r="AW175" s="330">
        <v>1.3588943506925589E-2</v>
      </c>
      <c r="AX175" s="330">
        <v>0.10000000000006019</v>
      </c>
      <c r="AY175" s="330">
        <v>4.5026441108605042E-2</v>
      </c>
      <c r="AZ175" s="330">
        <v>8.1696100738053015E-14</v>
      </c>
      <c r="BA175" s="330">
        <v>2.000000000007016E-2</v>
      </c>
      <c r="BB175" s="330">
        <v>1.500000001083651E-2</v>
      </c>
      <c r="BC175" s="321"/>
      <c r="BD175" s="333">
        <f t="shared" si="24"/>
        <v>1.0000000000021911</v>
      </c>
      <c r="BE175" s="334"/>
      <c r="BF175" s="335">
        <f t="shared" si="25"/>
        <v>43524</v>
      </c>
      <c r="BG175" s="330" cm="1">
        <f t="array" ref="BG175">INDEX('Instrument Performance'!$B$3:$XFD$1048576,-1+MATCH($BF175, 'Instrument Performance'!$A$3:$A$1048576, 0), MATCH(BG$4, 'Instrument Performance'!$B$3:$XFD$3, 0))</f>
        <v>4.1177369999999998E-3</v>
      </c>
      <c r="BH175" s="330" cm="1">
        <f t="array" ref="BH175">INDEX('Instrument Performance'!$B$3:$XFD$1048576,-1+MATCH($BF175, 'Instrument Performance'!$A$3:$A$1048576, 0), MATCH(BH$4, 'Instrument Performance'!$B$3:$XFD$3, 0))</f>
        <v>1.0896900000000001E-2</v>
      </c>
      <c r="BI175" s="330" cm="1">
        <f t="array" ref="BI175">INDEX('Instrument Performance'!$B$3:$XFD$1048576,-1+MATCH($BF175, 'Instrument Performance'!$A$3:$A$1048576, 0), MATCH(BI$4, 'Instrument Performance'!$B$3:$XFD$3, 0))</f>
        <v>6.6326680000000004E-3</v>
      </c>
      <c r="BJ175" s="330" cm="1">
        <f t="array" ref="BJ175">INDEX('Instrument Performance'!$B$3:$XFD$1048576,-1+MATCH($BF175, 'Instrument Performance'!$A$3:$A$1048576, 0), MATCH(BJ$4, 'Instrument Performance'!$B$3:$XFD$3, 0))</f>
        <v>1.4245270000000001E-2</v>
      </c>
      <c r="BK175" s="330" cm="1">
        <f t="array" ref="BK175">INDEX('Instrument Performance'!$B$3:$XFD$1048576,-1+MATCH($BF175, 'Instrument Performance'!$A$3:$A$1048576, 0), MATCH(BK$4, 'Instrument Performance'!$B$3:$XFD$3, 0))</f>
        <v>1.2184779999999999E-2</v>
      </c>
      <c r="BL175" s="330" cm="1">
        <f t="array" ref="BL175">INDEX('Instrument Performance'!$B$3:$XFD$1048576,-1+MATCH($BF175, 'Instrument Performance'!$A$3:$A$1048576, 0), MATCH(BL$4, 'Instrument Performance'!$B$3:$XFD$3, 0))</f>
        <v>1.005868E-2</v>
      </c>
      <c r="BM175" s="330" cm="1">
        <f t="array" ref="BM175">INDEX('Instrument Performance'!$B$3:$XFD$1048576,-1+MATCH($BF175, 'Instrument Performance'!$A$3:$A$1048576, 0), MATCH(BM$4, 'Instrument Performance'!$B$3:$XFD$3, 0))</f>
        <v>1.919123E-2</v>
      </c>
      <c r="BN175" s="330" cm="1">
        <f t="array" ref="BN175">INDEX('Instrument Performance'!$B$3:$XFD$1048576,-1+MATCH($BF175, 'Instrument Performance'!$A$3:$A$1048576, 0), MATCH(BN$4, 'Instrument Performance'!$B$3:$XFD$3, 0))</f>
        <v>2.3239008180250272E-2</v>
      </c>
      <c r="BO175" s="330" cm="1">
        <f t="array" ref="BO175">INDEX('Instrument Performance'!$B$3:$XFD$1048576,-1+MATCH($BF175, 'Instrument Performance'!$A$3:$A$1048576, 0), MATCH(BO$4, 'Instrument Performance'!$B$3:$XFD$3, 0))</f>
        <v>2.1344720000000001E-2</v>
      </c>
      <c r="BP175" s="330" cm="1">
        <f t="array" ref="BP175">INDEX('Instrument Performance'!$B$3:$XFD$1048576,-1+MATCH($BF175, 'Instrument Performance'!$A$3:$A$1048576, 0), MATCH(BP$4, 'Instrument Performance'!$B$3:$XFD$3, 0))</f>
        <v>8.9912064025294836E-3</v>
      </c>
      <c r="BQ175" s="330" cm="1">
        <f t="array" ref="BQ175">INDEX('Instrument Performance'!$B$3:$XFD$1048576,-1+MATCH($BF175, 'Instrument Performance'!$A$3:$A$1048576, 0), MATCH(BQ$4, 'Instrument Performance'!$B$3:$XFD$3, 0))</f>
        <v>6.4548159999999995E-3</v>
      </c>
      <c r="BR175" s="330" cm="1">
        <f t="array" ref="BR175">INDEX('Instrument Performance'!$B$3:$XFD$1048576,-1+MATCH($BF175, 'Instrument Performance'!$A$3:$A$1048576, 0), MATCH(BR$4, 'Instrument Performance'!$B$3:$XFD$3, 0))</f>
        <v>3.5220170000000002E-2</v>
      </c>
      <c r="BS175" s="330" cm="1">
        <f t="array" ref="BS175">INDEX('Instrument Performance'!$B$3:$XFD$1048576,-1+MATCH($BF175, 'Instrument Performance'!$A$3:$A$1048576, 0), MATCH(BS$4, 'Instrument Performance'!$B$3:$XFD$3, 0))</f>
        <v>2.7780249999999999E-2</v>
      </c>
      <c r="BT175" s="330" cm="1">
        <f t="array" ref="BT175">INDEX('Instrument Performance'!$B$3:$XFD$1048576,-1+MATCH($BF175, 'Instrument Performance'!$A$3:$A$1048576, 0), MATCH(BT$4, 'Instrument Performance'!$B$3:$XFD$3, 0))</f>
        <v>2.2909929999999998E-2</v>
      </c>
      <c r="BU175" s="330" cm="1">
        <f t="array" ref="BU175">INDEX('Instrument Performance'!$B$3:$XFD$1048576,-1+MATCH($BF175, 'Instrument Performance'!$A$3:$A$1048576, 0), MATCH(BU$4, 'Instrument Performance'!$B$3:$XFD$3, 0))</f>
        <v>4.1298430000000004E-2</v>
      </c>
      <c r="BV175" s="330" cm="1">
        <f t="array" ref="BV175">INDEX('Instrument Performance'!$B$3:$XFD$1048576,-1+MATCH($BF175, 'Instrument Performance'!$A$3:$A$1048576, 0), MATCH(BV$4, 'Instrument Performance'!$B$3:$XFD$3, 0))</f>
        <v>3.2582478352828292E-2</v>
      </c>
      <c r="BW175" s="330" cm="1">
        <f t="array" ref="BW175">INDEX('Instrument Performance'!$B$3:$XFD$1048576,-1+MATCH($BF175, 'Instrument Performance'!$A$3:$A$1048576, 0), MATCH(BW$4, 'Instrument Performance'!$B$3:$XFD$3, 0))</f>
        <v>2.6411585477841205E-2</v>
      </c>
      <c r="BX175" s="330" cm="1">
        <f t="array" ref="BX175">INDEX('Instrument Performance'!$B$3:$XFD$1048576,-1+MATCH($BF175, 'Instrument Performance'!$A$3:$A$1048576, 0), MATCH(BX$4, 'Instrument Performance'!$B$3:$XFD$3, 0))</f>
        <v>6.4128259999999992E-2</v>
      </c>
      <c r="BY175" s="330" cm="1">
        <f t="array" ref="BY175">INDEX('Instrument Performance'!$B$3:$XFD$1048576,-1+MATCH($BF175, 'Instrument Performance'!$A$3:$A$1048576, 0), MATCH(BY$4, 'Instrument Performance'!$B$3:$XFD$3, 0))</f>
        <v>9.1752100049661375E-2</v>
      </c>
      <c r="BZ175" s="330" cm="1">
        <f t="array" ref="BZ175">INDEX('Instrument Performance'!$B$3:$XFD$1048576,-1+MATCH($BF175, 'Instrument Performance'!$A$3:$A$1048576, 0), MATCH(BZ$4, 'Instrument Performance'!$B$3:$XFD$3, 0))</f>
        <v>0.107418663579069</v>
      </c>
      <c r="CA175" s="330" cm="1">
        <f t="array" ref="CA175">INDEX('Instrument Performance'!$B$3:$XFD$1048576,-1+MATCH($BF175, 'Instrument Performance'!$A$3:$A$1048576, 0), MATCH(CA$4, 'Instrument Performance'!$B$3:$XFD$3, 0))</f>
        <v>5.8536921310060275E-2</v>
      </c>
      <c r="CB175" s="330" cm="1">
        <f t="array" ref="CB175">INDEX('Instrument Performance'!$B$3:$XFD$1048576,-1+MATCH($BF175, 'Instrument Performance'!$A$3:$A$1048576, 0), MATCH(CB$4, 'Instrument Performance'!$B$3:$XFD$3, 0))</f>
        <v>7.6858419999999997E-2</v>
      </c>
      <c r="CC175" s="330" cm="1">
        <f t="array" ref="CC175">INDEX('Instrument Performance'!$B$3:$XFD$1048576,-1+MATCH($BF175, 'Instrument Performance'!$A$3:$A$1048576, 0), MATCH(CC$4, 'Instrument Performance'!$B$3:$XFD$3, 0))</f>
        <v>7.6129038574927907E-2</v>
      </c>
      <c r="CD175" s="330" cm="1">
        <f t="array" ref="CD175">INDEX('Instrument Performance'!$B$3:$XFD$1048576,-1+MATCH($BF175, 'Instrument Performance'!$A$3:$A$1048576, 0), MATCH(CD$4, 'Instrument Performance'!$B$3:$XFD$3, 0))</f>
        <v>8.7848640000000006E-2</v>
      </c>
      <c r="CE175" s="330" cm="1">
        <f t="array" ref="CE175">INDEX('Instrument Performance'!$B$3:$XFD$1048576,-1+MATCH($BF175, 'Instrument Performance'!$A$3:$A$1048576, 0), MATCH(CE$4, 'Instrument Performance'!$B$3:$XFD$3, 0))</f>
        <v>7.558579E-2</v>
      </c>
      <c r="CF175" s="330" cm="1">
        <f t="array" ref="CF175">INDEX('Instrument Performance'!$B$3:$XFD$1048576,-1+MATCH($BF175, 'Instrument Performance'!$A$3:$A$1048576, 0), MATCH(CF$4, 'Instrument Performance'!$B$3:$XFD$3, 0))</f>
        <v>0.11244680000000001</v>
      </c>
      <c r="CG175" s="330" cm="1">
        <f t="array" ref="CG175">INDEX('Instrument Performance'!$B$3:$XFD$1048576,-1+MATCH($BF175, 'Instrument Performance'!$A$3:$A$1048576, 0), MATCH(CG$4, 'Instrument Performance'!$B$3:$XFD$3, 0))</f>
        <v>6.2069739999999998E-2</v>
      </c>
      <c r="CH175" s="330" cm="1">
        <f t="array" ref="CH175">INDEX('Instrument Performance'!$B$3:$XFD$1048576,-1+MATCH($BF175, 'Instrument Performance'!$A$3:$A$1048576, 0), MATCH(CH$4, 'Instrument Performance'!$B$3:$XFD$3, 0))</f>
        <v>9.8140040000000012E-2</v>
      </c>
      <c r="CI175" s="330" cm="1">
        <f t="array" ref="CI175">INDEX('Instrument Performance'!$B$3:$XFD$1048576,-1+MATCH($BF175, 'Instrument Performance'!$A$3:$A$1048576, 0), MATCH(CI$4, 'Instrument Performance'!$B$3:$XFD$3, 0))</f>
        <v>5.6488549999999998E-2</v>
      </c>
      <c r="CJ175" s="330" cm="1">
        <f t="array" ref="CJ175">INDEX('Instrument Performance'!$B$3:$XFD$1048576,-1+MATCH($BF175, 'Instrument Performance'!$A$3:$A$1048576, 0), MATCH(CJ$4, 'Instrument Performance'!$B$3:$XFD$3, 0))</f>
        <v>5.7438049999999997E-2</v>
      </c>
      <c r="CK175" s="330" cm="1">
        <f t="array" ref="CK175">INDEX('Instrument Performance'!$B$3:$XFD$1048576,-1+MATCH($BF175, 'Instrument Performance'!$A$3:$A$1048576, 0), MATCH(CK$4, 'Instrument Performance'!$B$3:$XFD$3, 0))</f>
        <v>6.0963079999999996E-2</v>
      </c>
      <c r="CL175" s="330" cm="1">
        <f t="array" ref="CL175">INDEX('Instrument Performance'!$B$3:$XFD$1048576,-1+MATCH($BF175, 'Instrument Performance'!$A$3:$A$1048576, 0), MATCH(CL$4, 'Instrument Performance'!$B$3:$XFD$3, 0))</f>
        <v>6.3063240000000007E-2</v>
      </c>
      <c r="CM175" s="330" cm="1">
        <f t="array" ref="CM175">INDEX('Instrument Performance'!$B$3:$XFD$1048576,-1+MATCH($BF175, 'Instrument Performance'!$A$3:$A$1048576, 0), MATCH(CM$4, 'Instrument Performance'!$B$3:$XFD$3, 0))</f>
        <v>5.0493900000000001E-2</v>
      </c>
      <c r="CN175" s="330" cm="1">
        <f t="array" ref="CN175">INDEX('Instrument Performance'!$B$3:$XFD$1048576,-1+MATCH($BF175, 'Instrument Performance'!$A$3:$A$1048576, 0), MATCH(CN$4, 'Instrument Performance'!$B$3:$XFD$3, 0))</f>
        <v>6.454522E-2</v>
      </c>
      <c r="CO175" s="330" cm="1">
        <f t="array" ref="CO175">INDEX('Instrument Performance'!$B$3:$XFD$1048576,-1+MATCH($BF175, 'Instrument Performance'!$A$3:$A$1048576, 0), MATCH(CO$4, 'Instrument Performance'!$B$3:$XFD$3, 0))</f>
        <v>6.3144729999999996E-2</v>
      </c>
      <c r="CP175" s="330" cm="1">
        <f t="array" ref="CP175">INDEX('Instrument Performance'!$B$3:$XFD$1048576,-1+MATCH($BF175, 'Instrument Performance'!$A$3:$A$1048576, 0), MATCH(CP$4, 'Instrument Performance'!$B$3:$XFD$3, 0))</f>
        <v>7.7517900000000001E-2</v>
      </c>
      <c r="CQ175" s="330" cm="1">
        <f t="array" ref="CQ175">INDEX('Instrument Performance'!$B$3:$XFD$1048576,-1+MATCH($BF175, 'Instrument Performance'!$A$3:$A$1048576, 0), MATCH(CQ$4, 'Instrument Performance'!$B$3:$XFD$3, 0))</f>
        <v>7.620874182699991E-2</v>
      </c>
      <c r="CR175" s="330" cm="1">
        <f t="array" ref="CR175">INDEX('Instrument Performance'!$B$3:$XFD$1048576,-1+MATCH($BF175, 'Instrument Performance'!$A$3:$A$1048576, 0), MATCH(CR$4, 'Instrument Performance'!$B$3:$XFD$3, 0))</f>
        <v>3.7606679999999996E-2</v>
      </c>
      <c r="CS175" s="330" cm="1">
        <f t="array" ref="CS175">INDEX('Instrument Performance'!$B$3:$XFD$1048576,-1+MATCH($BF175, 'Instrument Performance'!$A$3:$A$1048576, 0), MATCH(CS$4, 'Instrument Performance'!$B$3:$XFD$3, 0))</f>
        <v>-2.7070379999999998E-2</v>
      </c>
      <c r="CT175" s="330" cm="1">
        <f t="array" ref="CT175">INDEX('Instrument Performance'!$B$3:$XFD$1048576,-1+MATCH($BF175, 'Instrument Performance'!$A$3:$A$1048576, 0), MATCH(CT$4, 'Instrument Performance'!$B$3:$XFD$3, 0))</f>
        <v>1.2555430934722511E-2</v>
      </c>
      <c r="CU175" s="330" cm="1">
        <f t="array" ref="CU175">INDEX('Instrument Performance'!$B$3:$XFD$1048576,-1+MATCH($BF175, 'Instrument Performance'!$A$3:$A$1048576, 0), MATCH(CU$4, 'Instrument Performance'!$B$3:$XFD$3, 0))</f>
        <v>6.1108966936831433E-3</v>
      </c>
      <c r="CV175" s="330" t="str" cm="1">
        <f t="array" ref="CV175">INDEX('Instrument Performance'!$B$3:$XFD$1048576,-1+MATCH($BF175, 'Instrument Performance'!$A$3:$A$1048576, 0), MATCH(CV$4, 'Instrument Performance'!$B$3:$XFD$3, 0))</f>
        <v/>
      </c>
      <c r="CW175" s="330" cm="1">
        <f t="array" ref="CW175">INDEX('Instrument Performance'!$B$3:$XFD$1048576,-1+MATCH($BF175, 'Instrument Performance'!$A$3:$A$1048576, 0), MATCH(CW$4, 'Instrument Performance'!$B$3:$XFD$3, 0))</f>
        <v>3.0222457874915287E-2</v>
      </c>
      <c r="CX175" s="330" cm="1">
        <f t="array" ref="CX175">INDEX('Instrument Performance'!$B$3:$XFD$1048576,-1+MATCH($BF175, 'Instrument Performance'!$A$3:$A$1048576, 0), MATCH(CX$4, 'Instrument Performance'!$B$3:$XFD$3, 0))</f>
        <v>4.3048959650140439E-3</v>
      </c>
      <c r="CY175" s="330" cm="1">
        <f t="array" ref="CY175">INDEX('Instrument Performance'!$B$3:$XFD$1048576,-1+MATCH($BF175, 'Instrument Performance'!$A$3:$A$1048576, 0), MATCH(CY$4, 'Instrument Performance'!$B$3:$XFD$3, 0))</f>
        <v>1.8221330658642509E-2</v>
      </c>
      <c r="CZ175" s="330" cm="1">
        <f t="array" ref="CZ175">INDEX('Instrument Performance'!$B$3:$XFD$1048576,-1+MATCH($BF175, 'Instrument Performance'!$A$3:$A$1048576, 0), MATCH(CZ$4, 'Instrument Performance'!$B$3:$XFD$3, 0))</f>
        <v>4.7899892089316998E-2</v>
      </c>
      <c r="DA175" s="330" cm="1">
        <f t="array" ref="DA175">INDEX('Instrument Performance'!$B$3:$XFD$1048576,-1+MATCH($BF175, 'Instrument Performance'!$A$3:$A$1048576, 0), MATCH(DA$4, 'Instrument Performance'!$B$3:$XFD$3, 0))</f>
        <v>-3.8E-3</v>
      </c>
      <c r="DB175" s="330" t="str" cm="1">
        <f t="array" ref="DB175">INDEX('Instrument Performance'!$B$3:$XFD$1048576,-1+MATCH($BF175, 'Instrument Performance'!$A$3:$A$1048576, 0), MATCH(DB$4, 'Instrument Performance'!$B$3:$XFD$3, 0))</f>
        <v/>
      </c>
      <c r="DC175" s="330" t="str" cm="1">
        <f t="array" ref="DC175">INDEX('Instrument Performance'!$B$3:$XFD$1048576,-1+MATCH($BF175, 'Instrument Performance'!$A$3:$A$1048576, 0), MATCH(DC$4, 'Instrument Performance'!$B$3:$XFD$3, 0))</f>
        <v/>
      </c>
      <c r="DD175" s="330" t="str" cm="1">
        <f t="array" ref="DD175">INDEX('Instrument Performance'!$B$3:$XFD$1048576,-1+MATCH($BF175, 'Instrument Performance'!$A$3:$A$1048576, 0), MATCH(DD$4, 'Instrument Performance'!$B$3:$XFD$3, 0))</f>
        <v/>
      </c>
      <c r="DE175" s="330" t="str" cm="1">
        <f t="array" ref="DE175">INDEX('Instrument Performance'!$B$3:$XFD$1048576,-1+MATCH($BF175, 'Instrument Performance'!$A$3:$A$1048576, 0), MATCH(DE$4, 'Instrument Performance'!$B$3:$XFD$3, 0))</f>
        <v/>
      </c>
      <c r="DF175" s="330" cm="1">
        <f t="array" ref="DF175">INDEX('Instrument Performance'!$B$3:$XFD$1048576,-1+MATCH($BF175, 'Instrument Performance'!$A$3:$A$1048576, 0), MATCH(DF$4, 'Instrument Performance'!$B$3:$XFD$3, 0))</f>
        <v>3.8710176477937898E-4</v>
      </c>
      <c r="DG175" s="330" cm="1">
        <f t="array" ref="DG175">INDEX('Instrument Performance'!$B$3:$XFD$1048576,-1+MATCH($BF175, 'Instrument Performance'!$A$3:$A$1048576, 0), MATCH(DG$4, 'Instrument Performance'!$B$3:$XFD$3, 0))</f>
        <v>7.9749117590707908E-2</v>
      </c>
      <c r="DH175" s="321"/>
      <c r="DI175" s="332"/>
      <c r="DJ175" s="335">
        <f t="shared" si="26"/>
        <v>43524</v>
      </c>
      <c r="DK175" s="330">
        <f t="shared" si="27"/>
        <v>2.3546229415835739E-2</v>
      </c>
      <c r="DL175" s="338">
        <f t="shared" si="29"/>
        <v>-5.4794520547945207E-5</v>
      </c>
      <c r="DM175" s="333">
        <f t="shared" si="28"/>
        <v>2.1977018212452126E-2</v>
      </c>
      <c r="DN175" s="333">
        <v>8.8514111167250498E-3</v>
      </c>
      <c r="DO175" s="339">
        <f t="shared" si="30"/>
        <v>1.5692112033836129E-3</v>
      </c>
      <c r="DQ175" s="333">
        <f t="shared" si="31"/>
        <v>1.3125607095727077E-2</v>
      </c>
    </row>
    <row r="176" spans="1:121">
      <c r="A176" s="331">
        <v>43555</v>
      </c>
      <c r="B176" s="330">
        <v>0</v>
      </c>
      <c r="C176" s="330">
        <v>4.0000000000921333E-2</v>
      </c>
      <c r="D176" s="330">
        <v>0</v>
      </c>
      <c r="E176" s="330">
        <v>0</v>
      </c>
      <c r="F176" s="330">
        <v>3.319624307284124E-2</v>
      </c>
      <c r="G176" s="330">
        <v>1.417298486223383E-13</v>
      </c>
      <c r="H176" s="330">
        <v>1.25818398228432E-12</v>
      </c>
      <c r="I176" s="330">
        <v>4.9766886845741757E-13</v>
      </c>
      <c r="J176" s="330">
        <v>4.9999999993805493E-2</v>
      </c>
      <c r="K176" s="330">
        <v>8.7698515947824573E-13</v>
      </c>
      <c r="L176" s="330">
        <v>2.6065046839018772E-13</v>
      </c>
      <c r="M176" s="330">
        <v>2.7076978137627589E-12</v>
      </c>
      <c r="N176" s="330">
        <v>1.2986007646332901E-12</v>
      </c>
      <c r="O176" s="330">
        <v>4.9999999980535587E-2</v>
      </c>
      <c r="P176" s="330">
        <v>4.321817072537389E-13</v>
      </c>
      <c r="Q176" s="330">
        <v>4.5719505373125128E-13</v>
      </c>
      <c r="R176" s="330">
        <v>2.499999999896866E-2</v>
      </c>
      <c r="S176" s="330">
        <v>5.0000000000256797E-2</v>
      </c>
      <c r="T176" s="330">
        <v>0</v>
      </c>
      <c r="U176" s="330">
        <v>6.4731152176549416E-13</v>
      </c>
      <c r="V176" s="330">
        <v>3.1491695006579049E-13</v>
      </c>
      <c r="W176" s="330">
        <v>2.8196242984690659E-2</v>
      </c>
      <c r="X176" s="330">
        <v>9.5239710078400647E-13</v>
      </c>
      <c r="Y176" s="330">
        <v>5.1790214678897802E-14</v>
      </c>
      <c r="Z176" s="330">
        <v>2.4410029740786221E-12</v>
      </c>
      <c r="AA176" s="330">
        <v>0</v>
      </c>
      <c r="AB176" s="330">
        <v>4.9999999999085713E-2</v>
      </c>
      <c r="AC176" s="330">
        <v>8.133797774252889E-13</v>
      </c>
      <c r="AD176" s="330">
        <v>5.0000000000569852E-2</v>
      </c>
      <c r="AE176" s="330">
        <v>3.3842177223762499E-12</v>
      </c>
      <c r="AF176" s="330">
        <v>2.3287405975979758E-13</v>
      </c>
      <c r="AG176" s="330">
        <v>1.4952067471900281E-12</v>
      </c>
      <c r="AH176" s="330">
        <v>5.0000000000425988E-2</v>
      </c>
      <c r="AI176" s="330">
        <v>0</v>
      </c>
      <c r="AJ176" s="330">
        <v>0</v>
      </c>
      <c r="AK176" s="330">
        <v>2.9183037443553873E-14</v>
      </c>
      <c r="AL176" s="330">
        <v>2.8671576601592078E-13</v>
      </c>
      <c r="AM176" s="330">
        <v>1.5711902783670301E-12</v>
      </c>
      <c r="AN176" s="330">
        <v>0</v>
      </c>
      <c r="AO176" s="330">
        <v>4.615384615243294E-2</v>
      </c>
      <c r="AP176" s="330">
        <v>5.538461538531745E-2</v>
      </c>
      <c r="AQ176" s="330">
        <v>0.1000000000003681</v>
      </c>
      <c r="AR176" s="330">
        <v>1.219117803204104E-12</v>
      </c>
      <c r="AS176" s="330">
        <v>6.4056086218841003E-13</v>
      </c>
      <c r="AT176" s="330">
        <v>4.3453667791078253E-2</v>
      </c>
      <c r="AU176" s="330">
        <v>5.0000000000512808E-2</v>
      </c>
      <c r="AV176" s="330">
        <v>5.0000000000927067E-2</v>
      </c>
      <c r="AW176" s="330">
        <v>1.361008334019153E-2</v>
      </c>
      <c r="AX176" s="330">
        <v>0.1000000000003663</v>
      </c>
      <c r="AY176" s="330">
        <v>4.5005301275591741E-2</v>
      </c>
      <c r="AZ176" s="330">
        <v>2.9344754537888102E-13</v>
      </c>
      <c r="BA176" s="330">
        <v>2.0000000000425119E-2</v>
      </c>
      <c r="BB176" s="330">
        <v>4.9999999999260858E-2</v>
      </c>
      <c r="BC176" s="321"/>
      <c r="BD176" s="333">
        <f t="shared" si="24"/>
        <v>1.000000000000878</v>
      </c>
      <c r="BE176" s="334"/>
      <c r="BF176" s="335">
        <f t="shared" si="25"/>
        <v>43555</v>
      </c>
      <c r="BG176" s="330" cm="1">
        <f t="array" ref="BG176">INDEX('Instrument Performance'!$B$3:$XFD$1048576,-1+MATCH($BF176, 'Instrument Performance'!$A$3:$A$1048576, 0), MATCH(BG$4, 'Instrument Performance'!$B$3:$XFD$3, 0))</f>
        <v>4.5565010000000002E-4</v>
      </c>
      <c r="BH176" s="330" cm="1">
        <f t="array" ref="BH176">INDEX('Instrument Performance'!$B$3:$XFD$1048576,-1+MATCH($BF176, 'Instrument Performance'!$A$3:$A$1048576, 0), MATCH(BH$4, 'Instrument Performance'!$B$3:$XFD$3, 0))</f>
        <v>-4.7678269999999997E-3</v>
      </c>
      <c r="BI176" s="330" cm="1">
        <f t="array" ref="BI176">INDEX('Instrument Performance'!$B$3:$XFD$1048576,-1+MATCH($BF176, 'Instrument Performance'!$A$3:$A$1048576, 0), MATCH(BI$4, 'Instrument Performance'!$B$3:$XFD$3, 0))</f>
        <v>4.5969530000000003E-4</v>
      </c>
      <c r="BJ176" s="330" cm="1">
        <f t="array" ref="BJ176">INDEX('Instrument Performance'!$B$3:$XFD$1048576,-1+MATCH($BF176, 'Instrument Performance'!$A$3:$A$1048576, 0), MATCH(BJ$4, 'Instrument Performance'!$B$3:$XFD$3, 0))</f>
        <v>-1.710633E-3</v>
      </c>
      <c r="BK176" s="330" cm="1">
        <f t="array" ref="BK176">INDEX('Instrument Performance'!$B$3:$XFD$1048576,-1+MATCH($BF176, 'Instrument Performance'!$A$3:$A$1048576, 0), MATCH(BK$4, 'Instrument Performance'!$B$3:$XFD$3, 0))</f>
        <v>0</v>
      </c>
      <c r="BL176" s="330" cm="1">
        <f t="array" ref="BL176">INDEX('Instrument Performance'!$B$3:$XFD$1048576,-1+MATCH($BF176, 'Instrument Performance'!$A$3:$A$1048576, 0), MATCH(BL$4, 'Instrument Performance'!$B$3:$XFD$3, 0))</f>
        <v>6.1779620000000004E-3</v>
      </c>
      <c r="BM176" s="330" cm="1">
        <f t="array" ref="BM176">INDEX('Instrument Performance'!$B$3:$XFD$1048576,-1+MATCH($BF176, 'Instrument Performance'!$A$3:$A$1048576, 0), MATCH(BM$4, 'Instrument Performance'!$B$3:$XFD$3, 0))</f>
        <v>5.3799600000000005E-3</v>
      </c>
      <c r="BN176" s="330" cm="1">
        <f t="array" ref="BN176">INDEX('Instrument Performance'!$B$3:$XFD$1048576,-1+MATCH($BF176, 'Instrument Performance'!$A$3:$A$1048576, 0), MATCH(BN$4, 'Instrument Performance'!$B$3:$XFD$3, 0))</f>
        <v>4.260233526074372E-3</v>
      </c>
      <c r="BO176" s="330" cm="1">
        <f t="array" ref="BO176">INDEX('Instrument Performance'!$B$3:$XFD$1048576,-1+MATCH($BF176, 'Instrument Performance'!$A$3:$A$1048576, 0), MATCH(BO$4, 'Instrument Performance'!$B$3:$XFD$3, 0))</f>
        <v>7.3145249999999997E-3</v>
      </c>
      <c r="BP176" s="330" cm="1">
        <f t="array" ref="BP176">INDEX('Instrument Performance'!$B$3:$XFD$1048576,-1+MATCH($BF176, 'Instrument Performance'!$A$3:$A$1048576, 0), MATCH(BP$4, 'Instrument Performance'!$B$3:$XFD$3, 0))</f>
        <v>3.3294163728945225E-3</v>
      </c>
      <c r="BQ176" s="330" cm="1">
        <f t="array" ref="BQ176">INDEX('Instrument Performance'!$B$3:$XFD$1048576,-1+MATCH($BF176, 'Instrument Performance'!$A$3:$A$1048576, 0), MATCH(BQ$4, 'Instrument Performance'!$B$3:$XFD$3, 0))</f>
        <v>3.157375E-3</v>
      </c>
      <c r="BR176" s="330" cm="1">
        <f t="array" ref="BR176">INDEX('Instrument Performance'!$B$3:$XFD$1048576,-1+MATCH($BF176, 'Instrument Performance'!$A$3:$A$1048576, 0), MATCH(BR$4, 'Instrument Performance'!$B$3:$XFD$3, 0))</f>
        <v>2.284893E-2</v>
      </c>
      <c r="BS176" s="330" cm="1">
        <f t="array" ref="BS176">INDEX('Instrument Performance'!$B$3:$XFD$1048576,-1+MATCH($BF176, 'Instrument Performance'!$A$3:$A$1048576, 0), MATCH(BS$4, 'Instrument Performance'!$B$3:$XFD$3, 0))</f>
        <v>1.28757E-2</v>
      </c>
      <c r="BT176" s="330" cm="1">
        <f t="array" ref="BT176">INDEX('Instrument Performance'!$B$3:$XFD$1048576,-1+MATCH($BF176, 'Instrument Performance'!$A$3:$A$1048576, 0), MATCH(BT$4, 'Instrument Performance'!$B$3:$XFD$3, 0))</f>
        <v>1.7279030000000001E-2</v>
      </c>
      <c r="BU176" s="330" cm="1">
        <f t="array" ref="BU176">INDEX('Instrument Performance'!$B$3:$XFD$1048576,-1+MATCH($BF176, 'Instrument Performance'!$A$3:$A$1048576, 0), MATCH(BU$4, 'Instrument Performance'!$B$3:$XFD$3, 0))</f>
        <v>9.4791420000000012E-3</v>
      </c>
      <c r="BV176" s="330" cm="1">
        <f t="array" ref="BV176">INDEX('Instrument Performance'!$B$3:$XFD$1048576,-1+MATCH($BF176, 'Instrument Performance'!$A$3:$A$1048576, 0), MATCH(BV$4, 'Instrument Performance'!$B$3:$XFD$3, 0))</f>
        <v>1.1262713088667147E-2</v>
      </c>
      <c r="BW176" s="330" cm="1">
        <f t="array" ref="BW176">INDEX('Instrument Performance'!$B$3:$XFD$1048576,-1+MATCH($BF176, 'Instrument Performance'!$A$3:$A$1048576, 0), MATCH(BW$4, 'Instrument Performance'!$B$3:$XFD$3, 0))</f>
        <v>1.1304434555010985E-2</v>
      </c>
      <c r="BX176" s="330" cm="1">
        <f t="array" ref="BX176">INDEX('Instrument Performance'!$B$3:$XFD$1048576,-1+MATCH($BF176, 'Instrument Performance'!$A$3:$A$1048576, 0), MATCH(BX$4, 'Instrument Performance'!$B$3:$XFD$3, 0))</f>
        <v>3.6723159999999998E-2</v>
      </c>
      <c r="BY176" s="330" cm="1">
        <f t="array" ref="BY176">INDEX('Instrument Performance'!$B$3:$XFD$1048576,-1+MATCH($BF176, 'Instrument Performance'!$A$3:$A$1048576, 0), MATCH(BY$4, 'Instrument Performance'!$B$3:$XFD$3, 0))</f>
        <v>2.624588531001645E-2</v>
      </c>
      <c r="BZ176" s="330" cm="1">
        <f t="array" ref="BZ176">INDEX('Instrument Performance'!$B$3:$XFD$1048576,-1+MATCH($BF176, 'Instrument Performance'!$A$3:$A$1048576, 0), MATCH(BZ$4, 'Instrument Performance'!$B$3:$XFD$3, 0))</f>
        <v>4.2438065436739607E-2</v>
      </c>
      <c r="CA176" s="330" cm="1">
        <f t="array" ref="CA176">INDEX('Instrument Performance'!$B$3:$XFD$1048576,-1+MATCH($BF176, 'Instrument Performance'!$A$3:$A$1048576, 0), MATCH(CA$4, 'Instrument Performance'!$B$3:$XFD$3, 0))</f>
        <v>2.5049244000308606E-2</v>
      </c>
      <c r="CB176" s="330" cm="1">
        <f t="array" ref="CB176">INDEX('Instrument Performance'!$B$3:$XFD$1048576,-1+MATCH($BF176, 'Instrument Performance'!$A$3:$A$1048576, 0), MATCH(CB$4, 'Instrument Performance'!$B$3:$XFD$3, 0))</f>
        <v>3.6003509999999996E-2</v>
      </c>
      <c r="CC176" s="330" cm="1">
        <f t="array" ref="CC176">INDEX('Instrument Performance'!$B$3:$XFD$1048576,-1+MATCH($BF176, 'Instrument Performance'!$A$3:$A$1048576, 0), MATCH(CC$4, 'Instrument Performance'!$B$3:$XFD$3, 0))</f>
        <v>3.0180689271352684E-2</v>
      </c>
      <c r="CD176" s="330" cm="1">
        <f t="array" ref="CD176">INDEX('Instrument Performance'!$B$3:$XFD$1048576,-1+MATCH($BF176, 'Instrument Performance'!$A$3:$A$1048576, 0), MATCH(CD$4, 'Instrument Performance'!$B$3:$XFD$3, 0))</f>
        <v>2.0576469999999999E-2</v>
      </c>
      <c r="CE176" s="330" cm="1">
        <f t="array" ref="CE176">INDEX('Instrument Performance'!$B$3:$XFD$1048576,-1+MATCH($BF176, 'Instrument Performance'!$A$3:$A$1048576, 0), MATCH(CE$4, 'Instrument Performance'!$B$3:$XFD$3, 0))</f>
        <v>1.4757549999999999E-2</v>
      </c>
      <c r="CF176" s="330" cm="1">
        <f t="array" ref="CF176">INDEX('Instrument Performance'!$B$3:$XFD$1048576,-1+MATCH($BF176, 'Instrument Performance'!$A$3:$A$1048576, 0), MATCH(CF$4, 'Instrument Performance'!$B$3:$XFD$3, 0))</f>
        <v>5.1815559999999997E-2</v>
      </c>
      <c r="CG176" s="330" cm="1">
        <f t="array" ref="CG176">INDEX('Instrument Performance'!$B$3:$XFD$1048576,-1+MATCH($BF176, 'Instrument Performance'!$A$3:$A$1048576, 0), MATCH(CG$4, 'Instrument Performance'!$B$3:$XFD$3, 0))</f>
        <v>1.9340219999999998E-2</v>
      </c>
      <c r="CH176" s="330" cm="1">
        <f t="array" ref="CH176">INDEX('Instrument Performance'!$B$3:$XFD$1048576,-1+MATCH($BF176, 'Instrument Performance'!$A$3:$A$1048576, 0), MATCH(CH$4, 'Instrument Performance'!$B$3:$XFD$3, 0))</f>
        <v>3.6664340000000004E-2</v>
      </c>
      <c r="CI176" s="330" cm="1">
        <f t="array" ref="CI176">INDEX('Instrument Performance'!$B$3:$XFD$1048576,-1+MATCH($BF176, 'Instrument Performance'!$A$3:$A$1048576, 0), MATCH(CI$4, 'Instrument Performance'!$B$3:$XFD$3, 0))</f>
        <v>3.8294800000000004E-2</v>
      </c>
      <c r="CJ176" s="330" cm="1">
        <f t="array" ref="CJ176">INDEX('Instrument Performance'!$B$3:$XFD$1048576,-1+MATCH($BF176, 'Instrument Performance'!$A$3:$A$1048576, 0), MATCH(CJ$4, 'Instrument Performance'!$B$3:$XFD$3, 0))</f>
        <v>3.9302290000000004E-2</v>
      </c>
      <c r="CK176" s="330" cm="1">
        <f t="array" ref="CK176">INDEX('Instrument Performance'!$B$3:$XFD$1048576,-1+MATCH($BF176, 'Instrument Performance'!$A$3:$A$1048576, 0), MATCH(CK$4, 'Instrument Performance'!$B$3:$XFD$3, 0))</f>
        <v>3.807087E-2</v>
      </c>
      <c r="CL176" s="330" cm="1">
        <f t="array" ref="CL176">INDEX('Instrument Performance'!$B$3:$XFD$1048576,-1+MATCH($BF176, 'Instrument Performance'!$A$3:$A$1048576, 0), MATCH(CL$4, 'Instrument Performance'!$B$3:$XFD$3, 0))</f>
        <v>3.5319610000000001E-2</v>
      </c>
      <c r="CM176" s="330" cm="1">
        <f t="array" ref="CM176">INDEX('Instrument Performance'!$B$3:$XFD$1048576,-1+MATCH($BF176, 'Instrument Performance'!$A$3:$A$1048576, 0), MATCH(CM$4, 'Instrument Performance'!$B$3:$XFD$3, 0))</f>
        <v>3.8854720000000002E-2</v>
      </c>
      <c r="CN176" s="330" cm="1">
        <f t="array" ref="CN176">INDEX('Instrument Performance'!$B$3:$XFD$1048576,-1+MATCH($BF176, 'Instrument Performance'!$A$3:$A$1048576, 0), MATCH(CN$4, 'Instrument Performance'!$B$3:$XFD$3, 0))</f>
        <v>2.8323920000000004E-3</v>
      </c>
      <c r="CO176" s="330" cm="1">
        <f t="array" ref="CO176">INDEX('Instrument Performance'!$B$3:$XFD$1048576,-1+MATCH($BF176, 'Instrument Performance'!$A$3:$A$1048576, 0), MATCH(CO$4, 'Instrument Performance'!$B$3:$XFD$3, 0))</f>
        <v>2.177198E-3</v>
      </c>
      <c r="CP176" s="330" cm="1">
        <f t="array" ref="CP176">INDEX('Instrument Performance'!$B$3:$XFD$1048576,-1+MATCH($BF176, 'Instrument Performance'!$A$3:$A$1048576, 0), MATCH(CP$4, 'Instrument Performance'!$B$3:$XFD$3, 0))</f>
        <v>3.6715630000000001E-3</v>
      </c>
      <c r="CQ176" s="330" cm="1">
        <f t="array" ref="CQ176">INDEX('Instrument Performance'!$B$3:$XFD$1048576,-1+MATCH($BF176, 'Instrument Performance'!$A$3:$A$1048576, 0), MATCH(CQ$4, 'Instrument Performance'!$B$3:$XFD$3, 0))</f>
        <v>2.2109562713871475E-2</v>
      </c>
      <c r="CR176" s="330" cm="1">
        <f t="array" ref="CR176">INDEX('Instrument Performance'!$B$3:$XFD$1048576,-1+MATCH($BF176, 'Instrument Performance'!$A$3:$A$1048576, 0), MATCH(CR$4, 'Instrument Performance'!$B$3:$XFD$3, 0))</f>
        <v>4.6742400000000003E-2</v>
      </c>
      <c r="CS176" s="330" cm="1">
        <f t="array" ref="CS176">INDEX('Instrument Performance'!$B$3:$XFD$1048576,-1+MATCH($BF176, 'Instrument Performance'!$A$3:$A$1048576, 0), MATCH(CS$4, 'Instrument Performance'!$B$3:$XFD$3, 0))</f>
        <v>-2.5999999999999999E-3</v>
      </c>
      <c r="CT176" s="330" cm="1">
        <f t="array" ref="CT176">INDEX('Instrument Performance'!$B$3:$XFD$1048576,-1+MATCH($BF176, 'Instrument Performance'!$A$3:$A$1048576, 0), MATCH(CT$4, 'Instrument Performance'!$B$3:$XFD$3, 0))</f>
        <v>-2.8212885592176091E-4</v>
      </c>
      <c r="CU176" s="330" cm="1">
        <f t="array" ref="CU176">INDEX('Instrument Performance'!$B$3:$XFD$1048576,-1+MATCH($BF176, 'Instrument Performance'!$A$3:$A$1048576, 0), MATCH(CU$4, 'Instrument Performance'!$B$3:$XFD$3, 0))</f>
        <v>4.4754171728151881E-3</v>
      </c>
      <c r="CV176" s="330" t="str" cm="1">
        <f t="array" ref="CV176">INDEX('Instrument Performance'!$B$3:$XFD$1048576,-1+MATCH($BF176, 'Instrument Performance'!$A$3:$A$1048576, 0), MATCH(CV$4, 'Instrument Performance'!$B$3:$XFD$3, 0))</f>
        <v/>
      </c>
      <c r="CW176" s="330" cm="1">
        <f t="array" ref="CW176">INDEX('Instrument Performance'!$B$3:$XFD$1048576,-1+MATCH($BF176, 'Instrument Performance'!$A$3:$A$1048576, 0), MATCH(CW$4, 'Instrument Performance'!$B$3:$XFD$3, 0))</f>
        <v>-6.0018921475875064E-3</v>
      </c>
      <c r="CX176" s="330" cm="1">
        <f t="array" ref="CX176">INDEX('Instrument Performance'!$B$3:$XFD$1048576,-1+MATCH($BF176, 'Instrument Performance'!$A$3:$A$1048576, 0), MATCH(CX$4, 'Instrument Performance'!$B$3:$XFD$3, 0))</f>
        <v>1.0392923966660916E-2</v>
      </c>
      <c r="CY176" s="330" cm="1">
        <f t="array" ref="CY176">INDEX('Instrument Performance'!$B$3:$XFD$1048576,-1+MATCH($BF176, 'Instrument Performance'!$A$3:$A$1048576, 0), MATCH(CY$4, 'Instrument Performance'!$B$3:$XFD$3, 0))</f>
        <v>7.3058611065506263E-3</v>
      </c>
      <c r="CZ176" s="330" cm="1">
        <f t="array" ref="CZ176">INDEX('Instrument Performance'!$B$3:$XFD$1048576,-1+MATCH($BF176, 'Instrument Performance'!$A$3:$A$1048576, 0), MATCH(CZ$4, 'Instrument Performance'!$B$3:$XFD$3, 0))</f>
        <v>2.4700208464531359E-2</v>
      </c>
      <c r="DA176" s="330" cm="1">
        <f t="array" ref="DA176">INDEX('Instrument Performance'!$B$3:$XFD$1048576,-1+MATCH($BF176, 'Instrument Performance'!$A$3:$A$1048576, 0), MATCH(DA$4, 'Instrument Performance'!$B$3:$XFD$3, 0))</f>
        <v>1.89E-2</v>
      </c>
      <c r="DB176" s="330" t="str" cm="1">
        <f t="array" ref="DB176">INDEX('Instrument Performance'!$B$3:$XFD$1048576,-1+MATCH($BF176, 'Instrument Performance'!$A$3:$A$1048576, 0), MATCH(DB$4, 'Instrument Performance'!$B$3:$XFD$3, 0))</f>
        <v/>
      </c>
      <c r="DC176" s="330" t="str" cm="1">
        <f t="array" ref="DC176">INDEX('Instrument Performance'!$B$3:$XFD$1048576,-1+MATCH($BF176, 'Instrument Performance'!$A$3:$A$1048576, 0), MATCH(DC$4, 'Instrument Performance'!$B$3:$XFD$3, 0))</f>
        <v/>
      </c>
      <c r="DD176" s="330" t="str" cm="1">
        <f t="array" ref="DD176">INDEX('Instrument Performance'!$B$3:$XFD$1048576,-1+MATCH($BF176, 'Instrument Performance'!$A$3:$A$1048576, 0), MATCH(DD$4, 'Instrument Performance'!$B$3:$XFD$3, 0))</f>
        <v/>
      </c>
      <c r="DE176" s="330" t="str" cm="1">
        <f t="array" ref="DE176">INDEX('Instrument Performance'!$B$3:$XFD$1048576,-1+MATCH($BF176, 'Instrument Performance'!$A$3:$A$1048576, 0), MATCH(DE$4, 'Instrument Performance'!$B$3:$XFD$3, 0))</f>
        <v/>
      </c>
      <c r="DF176" s="330" cm="1">
        <f t="array" ref="DF176">INDEX('Instrument Performance'!$B$3:$XFD$1048576,-1+MATCH($BF176, 'Instrument Performance'!$A$3:$A$1048576, 0), MATCH(DF$4, 'Instrument Performance'!$B$3:$XFD$3, 0))</f>
        <v>-9.7019745456339138E-4</v>
      </c>
      <c r="DG176" s="330" cm="1">
        <f t="array" ref="DG176">INDEX('Instrument Performance'!$B$3:$XFD$1048576,-1+MATCH($BF176, 'Instrument Performance'!$A$3:$A$1048576, 0), MATCH(DG$4, 'Instrument Performance'!$B$3:$XFD$3, 0))</f>
        <v>-1.9874988770669511E-3</v>
      </c>
      <c r="DH176" s="321"/>
      <c r="DI176" s="332"/>
      <c r="DJ176" s="335">
        <f t="shared" si="26"/>
        <v>43555</v>
      </c>
      <c r="DK176" s="330">
        <f t="shared" si="27"/>
        <v>1.1377759703299602E-2</v>
      </c>
      <c r="DL176" s="338">
        <f t="shared" si="29"/>
        <v>-5.4794520547945207E-5</v>
      </c>
      <c r="DM176" s="333">
        <f t="shared" si="28"/>
        <v>9.6612142323997396E-3</v>
      </c>
      <c r="DN176" s="333">
        <v>1.368482401747362E-2</v>
      </c>
      <c r="DO176" s="339">
        <f t="shared" si="30"/>
        <v>1.7165454708998624E-3</v>
      </c>
      <c r="DQ176" s="333">
        <f t="shared" si="31"/>
        <v>-4.0236097850738801E-3</v>
      </c>
    </row>
    <row r="177" spans="1:121">
      <c r="A177" s="331">
        <v>43585</v>
      </c>
      <c r="B177" s="330">
        <v>0</v>
      </c>
      <c r="C177" s="330">
        <v>3.8365000001594068E-2</v>
      </c>
      <c r="D177" s="330">
        <v>0</v>
      </c>
      <c r="E177" s="330">
        <v>0</v>
      </c>
      <c r="F177" s="330">
        <v>1.0213063712872249E-14</v>
      </c>
      <c r="G177" s="330">
        <v>0</v>
      </c>
      <c r="H177" s="330">
        <v>4.0702380493953088E-13</v>
      </c>
      <c r="I177" s="330">
        <v>1.2532978050277061E-13</v>
      </c>
      <c r="J177" s="330">
        <v>3.7262046462544659E-13</v>
      </c>
      <c r="K177" s="330">
        <v>2.7409744370253011E-13</v>
      </c>
      <c r="L177" s="330">
        <v>1.278525756345321E-14</v>
      </c>
      <c r="M177" s="330">
        <v>5.0000000000060822E-2</v>
      </c>
      <c r="N177" s="330">
        <v>2.4999999988442372E-2</v>
      </c>
      <c r="O177" s="330">
        <v>4.9999999987277818E-2</v>
      </c>
      <c r="P177" s="330">
        <v>4.5267917433577658E-14</v>
      </c>
      <c r="Q177" s="330">
        <v>1.268816889098024E-13</v>
      </c>
      <c r="R177" s="330">
        <v>2.4387499999988071E-2</v>
      </c>
      <c r="S177" s="330">
        <v>5.000000000029587E-2</v>
      </c>
      <c r="T177" s="330">
        <v>0</v>
      </c>
      <c r="U177" s="330">
        <v>1.3664457089596591E-13</v>
      </c>
      <c r="V177" s="330">
        <v>0</v>
      </c>
      <c r="W177" s="330">
        <v>4.8069034818683679E-14</v>
      </c>
      <c r="X177" s="330">
        <v>2.6813814850111182E-13</v>
      </c>
      <c r="Y177" s="330">
        <v>0</v>
      </c>
      <c r="Z177" s="330">
        <v>8.6445515110907549E-13</v>
      </c>
      <c r="AA177" s="330">
        <v>0</v>
      </c>
      <c r="AB177" s="330">
        <v>3.8639986071824742E-2</v>
      </c>
      <c r="AC177" s="330">
        <v>2.1519802315675809E-13</v>
      </c>
      <c r="AD177" s="330">
        <v>5.0000000000613949E-2</v>
      </c>
      <c r="AE177" s="330">
        <v>4.9999999999922752E-2</v>
      </c>
      <c r="AF177" s="330">
        <v>0</v>
      </c>
      <c r="AG177" s="330">
        <v>5.7079563264525867E-13</v>
      </c>
      <c r="AH177" s="330">
        <v>5.000000000049401E-2</v>
      </c>
      <c r="AI177" s="330">
        <v>0</v>
      </c>
      <c r="AJ177" s="330">
        <v>0</v>
      </c>
      <c r="AK177" s="330">
        <v>0</v>
      </c>
      <c r="AL177" s="330">
        <v>0</v>
      </c>
      <c r="AM177" s="330">
        <v>5.2073455971180554E-13</v>
      </c>
      <c r="AN177" s="330">
        <v>0</v>
      </c>
      <c r="AO177" s="330">
        <v>4.6153846152367103E-2</v>
      </c>
      <c r="AP177" s="330">
        <v>5.5384615385159278E-2</v>
      </c>
      <c r="AQ177" s="330">
        <v>0.1000000000005041</v>
      </c>
      <c r="AR177" s="330">
        <v>5.0990723848571002E-13</v>
      </c>
      <c r="AS177" s="330">
        <v>2.976910375615305E-13</v>
      </c>
      <c r="AT177" s="330">
        <v>4.3453667791140918E-2</v>
      </c>
      <c r="AU177" s="330">
        <v>5.0000000000784549E-2</v>
      </c>
      <c r="AV177" s="330">
        <v>5.0000000001411339E-2</v>
      </c>
      <c r="AW177" s="330">
        <v>1.361008334022008E-2</v>
      </c>
      <c r="AX177" s="330">
        <v>0.1000000000004785</v>
      </c>
      <c r="AY177" s="330">
        <v>4.5005301275619747E-2</v>
      </c>
      <c r="AZ177" s="330">
        <v>2.283318533744301E-13</v>
      </c>
      <c r="BA177" s="330">
        <v>2.0000000000660361E-2</v>
      </c>
      <c r="BB177" s="330">
        <v>4.9999999999697953E-2</v>
      </c>
      <c r="BC177" s="321"/>
      <c r="BD177" s="333">
        <f t="shared" si="24"/>
        <v>1.0000000000035927</v>
      </c>
      <c r="BE177" s="334"/>
      <c r="BF177" s="335">
        <f t="shared" si="25"/>
        <v>43585</v>
      </c>
      <c r="BG177" s="330" cm="1">
        <f t="array" ref="BG177">INDEX('Instrument Performance'!$B$3:$XFD$1048576,-1+MATCH($BF177, 'Instrument Performance'!$A$3:$A$1048576, 0), MATCH(BG$4, 'Instrument Performance'!$B$3:$XFD$3, 0))</f>
        <v>6.2787320000000004E-3</v>
      </c>
      <c r="BH177" s="330" cm="1">
        <f t="array" ref="BH177">INDEX('Instrument Performance'!$B$3:$XFD$1048576,-1+MATCH($BF177, 'Instrument Performance'!$A$3:$A$1048576, 0), MATCH(BH$4, 'Instrument Performance'!$B$3:$XFD$3, 0))</f>
        <v>2.59321E-2</v>
      </c>
      <c r="BI177" s="330" cm="1">
        <f t="array" ref="BI177">INDEX('Instrument Performance'!$B$3:$XFD$1048576,-1+MATCH($BF177, 'Instrument Performance'!$A$3:$A$1048576, 0), MATCH(BI$4, 'Instrument Performance'!$B$3:$XFD$3, 0))</f>
        <v>9.6395920000000006E-3</v>
      </c>
      <c r="BJ177" s="330" cm="1">
        <f t="array" ref="BJ177">INDEX('Instrument Performance'!$B$3:$XFD$1048576,-1+MATCH($BF177, 'Instrument Performance'!$A$3:$A$1048576, 0), MATCH(BJ$4, 'Instrument Performance'!$B$3:$XFD$3, 0))</f>
        <v>1.9751080000000001E-2</v>
      </c>
      <c r="BK177" s="330" cm="1">
        <f t="array" ref="BK177">INDEX('Instrument Performance'!$B$3:$XFD$1048576,-1+MATCH($BF177, 'Instrument Performance'!$A$3:$A$1048576, 0), MATCH(BK$4, 'Instrument Performance'!$B$3:$XFD$3, 0))</f>
        <v>1.475976E-2</v>
      </c>
      <c r="BL177" s="330" cm="1">
        <f t="array" ref="BL177">INDEX('Instrument Performance'!$B$3:$XFD$1048576,-1+MATCH($BF177, 'Instrument Performance'!$A$3:$A$1048576, 0), MATCH(BL$4, 'Instrument Performance'!$B$3:$XFD$3, 0))</f>
        <v>1.0355570000000001E-2</v>
      </c>
      <c r="BM177" s="330" cm="1">
        <f t="array" ref="BM177">INDEX('Instrument Performance'!$B$3:$XFD$1048576,-1+MATCH($BF177, 'Instrument Performance'!$A$3:$A$1048576, 0), MATCH(BM$4, 'Instrument Performance'!$B$3:$XFD$3, 0))</f>
        <v>2.3411369999999997E-2</v>
      </c>
      <c r="BN177" s="330" cm="1">
        <f t="array" ref="BN177">INDEX('Instrument Performance'!$B$3:$XFD$1048576,-1+MATCH($BF177, 'Instrument Performance'!$A$3:$A$1048576, 0), MATCH(BN$4, 'Instrument Performance'!$B$3:$XFD$3, 0))</f>
        <v>1.600973895577399E-2</v>
      </c>
      <c r="BO177" s="330" cm="1">
        <f t="array" ref="BO177">INDEX('Instrument Performance'!$B$3:$XFD$1048576,-1+MATCH($BF177, 'Instrument Performance'!$A$3:$A$1048576, 0), MATCH(BO$4, 'Instrument Performance'!$B$3:$XFD$3, 0))</f>
        <v>1.9190869999999999E-2</v>
      </c>
      <c r="BP177" s="330" cm="1">
        <f t="array" ref="BP177">INDEX('Instrument Performance'!$B$3:$XFD$1048576,-1+MATCH($BF177, 'Instrument Performance'!$A$3:$A$1048576, 0), MATCH(BP$4, 'Instrument Performance'!$B$3:$XFD$3, 0))</f>
        <v>8.1983212961156404E-3</v>
      </c>
      <c r="BQ177" s="330" cm="1">
        <f t="array" ref="BQ177">INDEX('Instrument Performance'!$B$3:$XFD$1048576,-1+MATCH($BF177, 'Instrument Performance'!$A$3:$A$1048576, 0), MATCH(BQ$4, 'Instrument Performance'!$B$3:$XFD$3, 0))</f>
        <v>5.9014460000000003E-3</v>
      </c>
      <c r="BR177" s="330" cm="1">
        <f t="array" ref="BR177">INDEX('Instrument Performance'!$B$3:$XFD$1048576,-1+MATCH($BF177, 'Instrument Performance'!$A$3:$A$1048576, 0), MATCH(BR$4, 'Instrument Performance'!$B$3:$XFD$3, 0))</f>
        <v>6.5680870000000002E-3</v>
      </c>
      <c r="BS177" s="330" cm="1">
        <f t="array" ref="BS177">INDEX('Instrument Performance'!$B$3:$XFD$1048576,-1+MATCH($BF177, 'Instrument Performance'!$A$3:$A$1048576, 0), MATCH(BS$4, 'Instrument Performance'!$B$3:$XFD$3, 0))</f>
        <v>4.9994309999999995E-3</v>
      </c>
      <c r="BT177" s="330" cm="1">
        <f t="array" ref="BT177">INDEX('Instrument Performance'!$B$3:$XFD$1048576,-1+MATCH($BF177, 'Instrument Performance'!$A$3:$A$1048576, 0), MATCH(BT$4, 'Instrument Performance'!$B$3:$XFD$3, 0))</f>
        <v>-6.8110149999999999E-4</v>
      </c>
      <c r="BU177" s="330" cm="1">
        <f t="array" ref="BU177">INDEX('Instrument Performance'!$B$3:$XFD$1048576,-1+MATCH($BF177, 'Instrument Performance'!$A$3:$A$1048576, 0), MATCH(BU$4, 'Instrument Performance'!$B$3:$XFD$3, 0))</f>
        <v>3.3313399999999999E-3</v>
      </c>
      <c r="BV177" s="330" cm="1">
        <f t="array" ref="BV177">INDEX('Instrument Performance'!$B$3:$XFD$1048576,-1+MATCH($BF177, 'Instrument Performance'!$A$3:$A$1048576, 0), MATCH(BV$4, 'Instrument Performance'!$B$3:$XFD$3, 0))</f>
        <v>1.4648947075817929E-2</v>
      </c>
      <c r="BW177" s="330" cm="1">
        <f t="array" ref="BW177">INDEX('Instrument Performance'!$B$3:$XFD$1048576,-1+MATCH($BF177, 'Instrument Performance'!$A$3:$A$1048576, 0), MATCH(BW$4, 'Instrument Performance'!$B$3:$XFD$3, 0))</f>
        <v>1.7958096133034181E-2</v>
      </c>
      <c r="BX177" s="330" cm="1">
        <f t="array" ref="BX177">INDEX('Instrument Performance'!$B$3:$XFD$1048576,-1+MATCH($BF177, 'Instrument Performance'!$A$3:$A$1048576, 0), MATCH(BX$4, 'Instrument Performance'!$B$3:$XFD$3, 0))</f>
        <v>3.723887E-2</v>
      </c>
      <c r="BY177" s="330" cm="1">
        <f t="array" ref="BY177">INDEX('Instrument Performance'!$B$3:$XFD$1048576,-1+MATCH($BF177, 'Instrument Performance'!$A$3:$A$1048576, 0), MATCH(BY$4, 'Instrument Performance'!$B$3:$XFD$3, 0))</f>
        <v>5.6316489757901444E-3</v>
      </c>
      <c r="BZ177" s="330" cm="1">
        <f t="array" ref="BZ177">INDEX('Instrument Performance'!$B$3:$XFD$1048576,-1+MATCH($BF177, 'Instrument Performance'!$A$3:$A$1048576, 0), MATCH(BZ$4, 'Instrument Performance'!$B$3:$XFD$3, 0))</f>
        <v>1.7092153137920764E-2</v>
      </c>
      <c r="CA177" s="330" cm="1">
        <f t="array" ref="CA177">INDEX('Instrument Performance'!$B$3:$XFD$1048576,-1+MATCH($BF177, 'Instrument Performance'!$A$3:$A$1048576, 0), MATCH(CA$4, 'Instrument Performance'!$B$3:$XFD$3, 0))</f>
        <v>2.6453841603389174E-2</v>
      </c>
      <c r="CB177" s="330" cm="1">
        <f t="array" ref="CB177">INDEX('Instrument Performance'!$B$3:$XFD$1048576,-1+MATCH($BF177, 'Instrument Performance'!$A$3:$A$1048576, 0), MATCH(CB$4, 'Instrument Performance'!$B$3:$XFD$3, 0))</f>
        <v>1.486818E-2</v>
      </c>
      <c r="CC177" s="330" cm="1">
        <f t="array" ref="CC177">INDEX('Instrument Performance'!$B$3:$XFD$1048576,-1+MATCH($BF177, 'Instrument Performance'!$A$3:$A$1048576, 0), MATCH(CC$4, 'Instrument Performance'!$B$3:$XFD$3, 0))</f>
        <v>2.3797190130063057E-2</v>
      </c>
      <c r="CD177" s="330" cm="1">
        <f t="array" ref="CD177">INDEX('Instrument Performance'!$B$3:$XFD$1048576,-1+MATCH($BF177, 'Instrument Performance'!$A$3:$A$1048576, 0), MATCH(CD$4, 'Instrument Performance'!$B$3:$XFD$3, 0))</f>
        <v>-7.5606050000000006E-3</v>
      </c>
      <c r="CE177" s="330" cm="1">
        <f t="array" ref="CE177">INDEX('Instrument Performance'!$B$3:$XFD$1048576,-1+MATCH($BF177, 'Instrument Performance'!$A$3:$A$1048576, 0), MATCH(CE$4, 'Instrument Performance'!$B$3:$XFD$3, 0))</f>
        <v>-1.1080330000000001E-2</v>
      </c>
      <c r="CF177" s="330" cm="1">
        <f t="array" ref="CF177">INDEX('Instrument Performance'!$B$3:$XFD$1048576,-1+MATCH($BF177, 'Instrument Performance'!$A$3:$A$1048576, 0), MATCH(CF$4, 'Instrument Performance'!$B$3:$XFD$3, 0))</f>
        <v>-2.0345529999999997E-2</v>
      </c>
      <c r="CG177" s="330" cm="1">
        <f t="array" ref="CG177">INDEX('Instrument Performance'!$B$3:$XFD$1048576,-1+MATCH($BF177, 'Instrument Performance'!$A$3:$A$1048576, 0), MATCH(CG$4, 'Instrument Performance'!$B$3:$XFD$3, 0))</f>
        <v>-2.3264229999999998E-3</v>
      </c>
      <c r="CH177" s="330" cm="1">
        <f t="array" ref="CH177">INDEX('Instrument Performance'!$B$3:$XFD$1048576,-1+MATCH($BF177, 'Instrument Performance'!$A$3:$A$1048576, 0), MATCH(CH$4, 'Instrument Performance'!$B$3:$XFD$3, 0))</f>
        <v>8.3480600000000009E-3</v>
      </c>
      <c r="CI177" s="330" cm="1">
        <f t="array" ref="CI177">INDEX('Instrument Performance'!$B$3:$XFD$1048576,-1+MATCH($BF177, 'Instrument Performance'!$A$3:$A$1048576, 0), MATCH(CI$4, 'Instrument Performance'!$B$3:$XFD$3, 0))</f>
        <v>2.7159019999999999E-2</v>
      </c>
      <c r="CJ177" s="330" cm="1">
        <f t="array" ref="CJ177">INDEX('Instrument Performance'!$B$3:$XFD$1048576,-1+MATCH($BF177, 'Instrument Performance'!$A$3:$A$1048576, 0), MATCH(CJ$4, 'Instrument Performance'!$B$3:$XFD$3, 0))</f>
        <v>4.1578980000000001E-3</v>
      </c>
      <c r="CK177" s="330" cm="1">
        <f t="array" ref="CK177">INDEX('Instrument Performance'!$B$3:$XFD$1048576,-1+MATCH($BF177, 'Instrument Performance'!$A$3:$A$1048576, 0), MATCH(CK$4, 'Instrument Performance'!$B$3:$XFD$3, 0))</f>
        <v>-2.131414E-4</v>
      </c>
      <c r="CL177" s="330" cm="1">
        <f t="array" ref="CL177">INDEX('Instrument Performance'!$B$3:$XFD$1048576,-1+MATCH($BF177, 'Instrument Performance'!$A$3:$A$1048576, 0), MATCH(CL$4, 'Instrument Performance'!$B$3:$XFD$3, 0))</f>
        <v>6.1589369999999997E-3</v>
      </c>
      <c r="CM177" s="330" cm="1">
        <f t="array" ref="CM177">INDEX('Instrument Performance'!$B$3:$XFD$1048576,-1+MATCH($BF177, 'Instrument Performance'!$A$3:$A$1048576, 0), MATCH(CM$4, 'Instrument Performance'!$B$3:$XFD$3, 0))</f>
        <v>2.325698E-2</v>
      </c>
      <c r="CN177" s="330" cm="1">
        <f t="array" ref="CN177">INDEX('Instrument Performance'!$B$3:$XFD$1048576,-1+MATCH($BF177, 'Instrument Performance'!$A$3:$A$1048576, 0), MATCH(CN$4, 'Instrument Performance'!$B$3:$XFD$3, 0))</f>
        <v>5.9500869999999997E-3</v>
      </c>
      <c r="CO177" s="330" cm="1">
        <f t="array" ref="CO177">INDEX('Instrument Performance'!$B$3:$XFD$1048576,-1+MATCH($BF177, 'Instrument Performance'!$A$3:$A$1048576, 0), MATCH(CO$4, 'Instrument Performance'!$B$3:$XFD$3, 0))</f>
        <v>4.4507940000000001E-3</v>
      </c>
      <c r="CP177" s="330" cm="1">
        <f t="array" ref="CP177">INDEX('Instrument Performance'!$B$3:$XFD$1048576,-1+MATCH($BF177, 'Instrument Performance'!$A$3:$A$1048576, 0), MATCH(CP$4, 'Instrument Performance'!$B$3:$XFD$3, 0))</f>
        <v>4.0648300000000002E-3</v>
      </c>
      <c r="CQ177" s="330" cm="1">
        <f t="array" ref="CQ177">INDEX('Instrument Performance'!$B$3:$XFD$1048576,-1+MATCH($BF177, 'Instrument Performance'!$A$3:$A$1048576, 0), MATCH(CQ$4, 'Instrument Performance'!$B$3:$XFD$3, 0))</f>
        <v>1.4426394739966574E-3</v>
      </c>
      <c r="CR177" s="330" cm="1">
        <f t="array" ref="CR177">INDEX('Instrument Performance'!$B$3:$XFD$1048576,-1+MATCH($BF177, 'Instrument Performance'!$A$3:$A$1048576, 0), MATCH(CR$4, 'Instrument Performance'!$B$3:$XFD$3, 0))</f>
        <v>4.0610429999999996E-2</v>
      </c>
      <c r="CS177" s="330" cm="1">
        <f t="array" ref="CS177">INDEX('Instrument Performance'!$B$3:$XFD$1048576,-1+MATCH($BF177, 'Instrument Performance'!$A$3:$A$1048576, 0), MATCH(CS$4, 'Instrument Performance'!$B$3:$XFD$3, 0))</f>
        <v>8.8129139999999995E-2</v>
      </c>
      <c r="CT177" s="330" cm="1">
        <f t="array" ref="CT177">INDEX('Instrument Performance'!$B$3:$XFD$1048576,-1+MATCH($BF177, 'Instrument Performance'!$A$3:$A$1048576, 0), MATCH(CT$4, 'Instrument Performance'!$B$3:$XFD$3, 0))</f>
        <v>2.7807676188003711E-3</v>
      </c>
      <c r="CU177" s="330" cm="1">
        <f t="array" ref="CU177">INDEX('Instrument Performance'!$B$3:$XFD$1048576,-1+MATCH($BF177, 'Instrument Performance'!$A$3:$A$1048576, 0), MATCH(CU$4, 'Instrument Performance'!$B$3:$XFD$3, 0))</f>
        <v>7.001463942459818E-4</v>
      </c>
      <c r="CV177" s="330" cm="1">
        <f t="array" ref="CV177">INDEX('Instrument Performance'!$B$3:$XFD$1048576,-1+MATCH($BF177, 'Instrument Performance'!$A$3:$A$1048576, 0), MATCH(CV$4, 'Instrument Performance'!$B$3:$XFD$3, 0))</f>
        <v>1.5023999999999999E-2</v>
      </c>
      <c r="CW177" s="330" cm="1">
        <f t="array" ref="CW177">INDEX('Instrument Performance'!$B$3:$XFD$1048576,-1+MATCH($BF177, 'Instrument Performance'!$A$3:$A$1048576, 0), MATCH(CW$4, 'Instrument Performance'!$B$3:$XFD$3, 0))</f>
        <v>-1.5944324307860858E-2</v>
      </c>
      <c r="CX177" s="330" cm="1">
        <f t="array" ref="CX177">INDEX('Instrument Performance'!$B$3:$XFD$1048576,-1+MATCH($BF177, 'Instrument Performance'!$A$3:$A$1048576, 0), MATCH(CX$4, 'Instrument Performance'!$B$3:$XFD$3, 0))</f>
        <v>1.0269187387417666E-2</v>
      </c>
      <c r="CY177" s="330" cm="1">
        <f t="array" ref="CY177">INDEX('Instrument Performance'!$B$3:$XFD$1048576,-1+MATCH($BF177, 'Instrument Performance'!$A$3:$A$1048576, 0), MATCH(CY$4, 'Instrument Performance'!$B$3:$XFD$3, 0))</f>
        <v>9.3716893488713371E-3</v>
      </c>
      <c r="CZ177" s="330" cm="1">
        <f t="array" ref="CZ177">INDEX('Instrument Performance'!$B$3:$XFD$1048576,-1+MATCH($BF177, 'Instrument Performance'!$A$3:$A$1048576, 0), MATCH(CZ$4, 'Instrument Performance'!$B$3:$XFD$3, 0))</f>
        <v>3.0300765829373466E-2</v>
      </c>
      <c r="DA177" s="330" cm="1">
        <f t="array" ref="DA177">INDEX('Instrument Performance'!$B$3:$XFD$1048576,-1+MATCH($BF177, 'Instrument Performance'!$A$3:$A$1048576, 0), MATCH(DA$4, 'Instrument Performance'!$B$3:$XFD$3, 0))</f>
        <v>1.9199999999999998E-2</v>
      </c>
      <c r="DB177" s="330" cm="1">
        <f t="array" ref="DB177">INDEX('Instrument Performance'!$B$3:$XFD$1048576,-1+MATCH($BF177, 'Instrument Performance'!$A$3:$A$1048576, 0), MATCH(DB$4, 'Instrument Performance'!$B$3:$XFD$3, 0))</f>
        <v>2.2492000000000002E-2</v>
      </c>
      <c r="DC177" s="330" cm="1">
        <f t="array" ref="DC177">INDEX('Instrument Performance'!$B$3:$XFD$1048576,-1+MATCH($BF177, 'Instrument Performance'!$A$3:$A$1048576, 0), MATCH(DC$4, 'Instrument Performance'!$B$3:$XFD$3, 0))</f>
        <v>1.5023999999999999E-2</v>
      </c>
      <c r="DD177" s="330" cm="1">
        <f t="array" ref="DD177">INDEX('Instrument Performance'!$B$3:$XFD$1048576,-1+MATCH($BF177, 'Instrument Performance'!$A$3:$A$1048576, 0), MATCH(DD$4, 'Instrument Performance'!$B$3:$XFD$3, 0))</f>
        <v>2.2492000000000002E-2</v>
      </c>
      <c r="DE177" s="330" cm="1">
        <f t="array" ref="DE177">INDEX('Instrument Performance'!$B$3:$XFD$1048576,-1+MATCH($BF177, 'Instrument Performance'!$A$3:$A$1048576, 0), MATCH(DE$4, 'Instrument Performance'!$B$3:$XFD$3, 0))</f>
        <v>1.5023999999999999E-2</v>
      </c>
      <c r="DF177" s="330" cm="1">
        <f t="array" ref="DF177">INDEX('Instrument Performance'!$B$3:$XFD$1048576,-1+MATCH($BF177, 'Instrument Performance'!$A$3:$A$1048576, 0), MATCH(DF$4, 'Instrument Performance'!$B$3:$XFD$3, 0))</f>
        <v>2.082055057590769E-2</v>
      </c>
      <c r="DG177" s="330" cm="1">
        <f t="array" ref="DG177">INDEX('Instrument Performance'!$B$3:$XFD$1048576,-1+MATCH($BF177, 'Instrument Performance'!$A$3:$A$1048576, 0), MATCH(DG$4, 'Instrument Performance'!$B$3:$XFD$3, 0))</f>
        <v>4.7810203096096515E-2</v>
      </c>
      <c r="DH177" s="321"/>
      <c r="DI177" s="332"/>
      <c r="DJ177" s="335">
        <f t="shared" si="26"/>
        <v>43585</v>
      </c>
      <c r="DK177" s="330">
        <f t="shared" si="27"/>
        <v>1.7766833998937446E-2</v>
      </c>
      <c r="DL177" s="338">
        <f t="shared" si="29"/>
        <v>-5.4794520547945207E-5</v>
      </c>
      <c r="DM177" s="333">
        <f t="shared" si="28"/>
        <v>1.6095121214172892E-2</v>
      </c>
      <c r="DN177" s="333">
        <v>1.110766797860907E-2</v>
      </c>
      <c r="DO177" s="339">
        <f t="shared" si="30"/>
        <v>1.6717127847645542E-3</v>
      </c>
      <c r="DQ177" s="333">
        <f t="shared" si="31"/>
        <v>4.9874532355638213E-3</v>
      </c>
    </row>
    <row r="178" spans="1:121">
      <c r="A178" s="331">
        <v>43616</v>
      </c>
      <c r="B178" s="330">
        <v>0</v>
      </c>
      <c r="C178" s="330">
        <v>3.7635674514984292E-2</v>
      </c>
      <c r="D178" s="330">
        <v>0</v>
      </c>
      <c r="E178" s="330">
        <v>0</v>
      </c>
      <c r="F178" s="330">
        <v>6.205764850315102E-14</v>
      </c>
      <c r="G178" s="330">
        <v>0</v>
      </c>
      <c r="H178" s="330">
        <v>4.0343863345881407E-2</v>
      </c>
      <c r="I178" s="330">
        <v>6.5779315007275662E-13</v>
      </c>
      <c r="J178" s="330">
        <v>3.6710055696722282E-12</v>
      </c>
      <c r="K178" s="330">
        <v>0</v>
      </c>
      <c r="L178" s="330">
        <v>0</v>
      </c>
      <c r="M178" s="330">
        <v>0</v>
      </c>
      <c r="N178" s="330">
        <v>3.6151765866081743E-2</v>
      </c>
      <c r="O178" s="330">
        <v>5.000000000012466E-2</v>
      </c>
      <c r="P178" s="330">
        <v>0</v>
      </c>
      <c r="Q178" s="330">
        <v>4.6140678770644832E-13</v>
      </c>
      <c r="R178" s="330">
        <v>2.41142817366298E-2</v>
      </c>
      <c r="S178" s="330">
        <v>4.9999999999058548E-2</v>
      </c>
      <c r="T178" s="330">
        <v>0</v>
      </c>
      <c r="U178" s="330">
        <v>0</v>
      </c>
      <c r="V178" s="330">
        <v>0</v>
      </c>
      <c r="W178" s="330">
        <v>1.2456165712930399E-12</v>
      </c>
      <c r="X178" s="330">
        <v>0</v>
      </c>
      <c r="Y178" s="330">
        <v>0</v>
      </c>
      <c r="Z178" s="330">
        <v>5.6637428910605242E-14</v>
      </c>
      <c r="AA178" s="330">
        <v>0</v>
      </c>
      <c r="AB178" s="330">
        <v>3.0607100685058439E-2</v>
      </c>
      <c r="AC178" s="330">
        <v>0</v>
      </c>
      <c r="AD178" s="330">
        <v>5.0000000001446082E-2</v>
      </c>
      <c r="AE178" s="330">
        <v>7.5397999105216561E-3</v>
      </c>
      <c r="AF178" s="330">
        <v>0</v>
      </c>
      <c r="AG178" s="330">
        <v>4.9999999990171483E-2</v>
      </c>
      <c r="AH178" s="330">
        <v>5.0000000001339751E-2</v>
      </c>
      <c r="AI178" s="330">
        <v>0</v>
      </c>
      <c r="AJ178" s="330">
        <v>0</v>
      </c>
      <c r="AK178" s="330">
        <v>0</v>
      </c>
      <c r="AL178" s="330">
        <v>0</v>
      </c>
      <c r="AM178" s="330">
        <v>0</v>
      </c>
      <c r="AN178" s="330">
        <v>7.398686002151348E-14</v>
      </c>
      <c r="AO178" s="330">
        <v>4.6153846152150339E-2</v>
      </c>
      <c r="AP178" s="330">
        <v>5.5384615385033129E-2</v>
      </c>
      <c r="AQ178" s="330">
        <v>0.1000000000007169</v>
      </c>
      <c r="AR178" s="330">
        <v>5.6957290646969625E-13</v>
      </c>
      <c r="AS178" s="330">
        <v>1.3166554828041019E-13</v>
      </c>
      <c r="AT178" s="330">
        <v>4.3453667791097141E-2</v>
      </c>
      <c r="AU178" s="330">
        <v>5.0000000001303037E-2</v>
      </c>
      <c r="AV178" s="330">
        <v>5.0000000002336127E-2</v>
      </c>
      <c r="AW178" s="330">
        <v>1.361008334023932E-2</v>
      </c>
      <c r="AX178" s="330">
        <v>0.100000000000631</v>
      </c>
      <c r="AY178" s="330">
        <v>4.5005301275638683E-2</v>
      </c>
      <c r="AZ178" s="330">
        <v>3.4380946648685568E-13</v>
      </c>
      <c r="BA178" s="330">
        <v>2.0000000001100089E-2</v>
      </c>
      <c r="BB178" s="330">
        <v>5.0000000000537753E-2</v>
      </c>
      <c r="BC178" s="321"/>
      <c r="BD178" s="333">
        <f t="shared" si="24"/>
        <v>1.000000000009355</v>
      </c>
      <c r="BE178" s="334"/>
      <c r="BF178" s="335">
        <f t="shared" si="25"/>
        <v>43616</v>
      </c>
      <c r="BG178" s="330" cm="1">
        <f t="array" ref="BG178">INDEX('Instrument Performance'!$B$3:$XFD$1048576,-1+MATCH($BF178, 'Instrument Performance'!$A$3:$A$1048576, 0), MATCH(BG$4, 'Instrument Performance'!$B$3:$XFD$3, 0))</f>
        <v>1.984127E-3</v>
      </c>
      <c r="BH178" s="330" cm="1">
        <f t="array" ref="BH178">INDEX('Instrument Performance'!$B$3:$XFD$1048576,-1+MATCH($BF178, 'Instrument Performance'!$A$3:$A$1048576, 0), MATCH(BH$4, 'Instrument Performance'!$B$3:$XFD$3, 0))</f>
        <v>-3.8574760000000003E-3</v>
      </c>
      <c r="BI178" s="330" cm="1">
        <f t="array" ref="BI178">INDEX('Instrument Performance'!$B$3:$XFD$1048576,-1+MATCH($BF178, 'Instrument Performance'!$A$3:$A$1048576, 0), MATCH(BI$4, 'Instrument Performance'!$B$3:$XFD$3, 0))</f>
        <v>2.986575E-3</v>
      </c>
      <c r="BJ178" s="330" cm="1">
        <f t="array" ref="BJ178">INDEX('Instrument Performance'!$B$3:$XFD$1048576,-1+MATCH($BF178, 'Instrument Performance'!$A$3:$A$1048576, 0), MATCH(BJ$4, 'Instrument Performance'!$B$3:$XFD$3, 0))</f>
        <v>2.2110199999999997E-3</v>
      </c>
      <c r="BK178" s="330" cm="1">
        <f t="array" ref="BK178">INDEX('Instrument Performance'!$B$3:$XFD$1048576,-1+MATCH($BF178, 'Instrument Performance'!$A$3:$A$1048576, 0), MATCH(BK$4, 'Instrument Performance'!$B$3:$XFD$3, 0))</f>
        <v>-4.1262640000000006E-4</v>
      </c>
      <c r="BL178" s="330" cm="1">
        <f t="array" ref="BL178">INDEX('Instrument Performance'!$B$3:$XFD$1048576,-1+MATCH($BF178, 'Instrument Performance'!$A$3:$A$1048576, 0), MATCH(BL$4, 'Instrument Performance'!$B$3:$XFD$3, 0))</f>
        <v>3.3560089999999996E-3</v>
      </c>
      <c r="BM178" s="330" cm="1">
        <f t="array" ref="BM178">INDEX('Instrument Performance'!$B$3:$XFD$1048576,-1+MATCH($BF178, 'Instrument Performance'!$A$3:$A$1048576, 0), MATCH(BM$4, 'Instrument Performance'!$B$3:$XFD$3, 0))</f>
        <v>2.614379E-3</v>
      </c>
      <c r="BN178" s="330" cm="1">
        <f t="array" ref="BN178">INDEX('Instrument Performance'!$B$3:$XFD$1048576,-1+MATCH($BF178, 'Instrument Performance'!$A$3:$A$1048576, 0), MATCH(BN$4, 'Instrument Performance'!$B$3:$XFD$3, 0))</f>
        <v>6.581565613540427E-3</v>
      </c>
      <c r="BO178" s="330" cm="1">
        <f t="array" ref="BO178">INDEX('Instrument Performance'!$B$3:$XFD$1048576,-1+MATCH($BF178, 'Instrument Performance'!$A$3:$A$1048576, 0), MATCH(BO$4, 'Instrument Performance'!$B$3:$XFD$3, 0))</f>
        <v>7.1246820000000002E-3</v>
      </c>
      <c r="BP178" s="330" cm="1">
        <f t="array" ref="BP178">INDEX('Instrument Performance'!$B$3:$XFD$1048576,-1+MATCH($BF178, 'Instrument Performance'!$A$3:$A$1048576, 0), MATCH(BP$4, 'Instrument Performance'!$B$3:$XFD$3, 0))</f>
        <v>3.1461761858664339E-3</v>
      </c>
      <c r="BQ178" s="330" cm="1">
        <f t="array" ref="BQ178">INDEX('Instrument Performance'!$B$3:$XFD$1048576,-1+MATCH($BF178, 'Instrument Performance'!$A$3:$A$1048576, 0), MATCH(BQ$4, 'Instrument Performance'!$B$3:$XFD$3, 0))</f>
        <v>6.8446270000000007E-4</v>
      </c>
      <c r="BR178" s="330" cm="1">
        <f t="array" ref="BR178">INDEX('Instrument Performance'!$B$3:$XFD$1048576,-1+MATCH($BF178, 'Instrument Performance'!$A$3:$A$1048576, 0), MATCH(BR$4, 'Instrument Performance'!$B$3:$XFD$3, 0))</f>
        <v>2.0657410000000001E-2</v>
      </c>
      <c r="BS178" s="330" cm="1">
        <f t="array" ref="BS178">INDEX('Instrument Performance'!$B$3:$XFD$1048576,-1+MATCH($BF178, 'Instrument Performance'!$A$3:$A$1048576, 0), MATCH(BS$4, 'Instrument Performance'!$B$3:$XFD$3, 0))</f>
        <v>9.2600459999999992E-3</v>
      </c>
      <c r="BT178" s="330" cm="1">
        <f t="array" ref="BT178">INDEX('Instrument Performance'!$B$3:$XFD$1048576,-1+MATCH($BF178, 'Instrument Performance'!$A$3:$A$1048576, 0), MATCH(BT$4, 'Instrument Performance'!$B$3:$XFD$3, 0))</f>
        <v>1.634795E-2</v>
      </c>
      <c r="BU178" s="330" cm="1">
        <f t="array" ref="BU178">INDEX('Instrument Performance'!$B$3:$XFD$1048576,-1+MATCH($BF178, 'Instrument Performance'!$A$3:$A$1048576, 0), MATCH(BU$4, 'Instrument Performance'!$B$3:$XFD$3, 0))</f>
        <v>5.2374770000000008E-3</v>
      </c>
      <c r="BV178" s="330" cm="1">
        <f t="array" ref="BV178">INDEX('Instrument Performance'!$B$3:$XFD$1048576,-1+MATCH($BF178, 'Instrument Performance'!$A$3:$A$1048576, 0), MATCH(BV$4, 'Instrument Performance'!$B$3:$XFD$3, 0))</f>
        <v>1.0200091550242062E-2</v>
      </c>
      <c r="BW178" s="330" cm="1">
        <f t="array" ref="BW178">INDEX('Instrument Performance'!$B$3:$XFD$1048576,-1+MATCH($BF178, 'Instrument Performance'!$A$3:$A$1048576, 0), MATCH(BW$4, 'Instrument Performance'!$B$3:$XFD$3, 0))</f>
        <v>6.223168960619971E-3</v>
      </c>
      <c r="BX178" s="330" cm="1">
        <f t="array" ref="BX178">INDEX('Instrument Performance'!$B$3:$XFD$1048576,-1+MATCH($BF178, 'Instrument Performance'!$A$3:$A$1048576, 0), MATCH(BX$4, 'Instrument Performance'!$B$3:$XFD$3, 0))</f>
        <v>4.9036780000000002E-2</v>
      </c>
      <c r="BY178" s="330" cm="1">
        <f t="array" ref="BY178">INDEX('Instrument Performance'!$B$3:$XFD$1048576,-1+MATCH($BF178, 'Instrument Performance'!$A$3:$A$1048576, 0), MATCH(BY$4, 'Instrument Performance'!$B$3:$XFD$3, 0))</f>
        <v>4.0931464452987266E-2</v>
      </c>
      <c r="BZ178" s="330" cm="1">
        <f t="array" ref="BZ178">INDEX('Instrument Performance'!$B$3:$XFD$1048576,-1+MATCH($BF178, 'Instrument Performance'!$A$3:$A$1048576, 0), MATCH(BZ$4, 'Instrument Performance'!$B$3:$XFD$3, 0))</f>
        <v>3.8577207029009852E-2</v>
      </c>
      <c r="CA178" s="330" cm="1">
        <f t="array" ref="CA178">INDEX('Instrument Performance'!$B$3:$XFD$1048576,-1+MATCH($BF178, 'Instrument Performance'!$A$3:$A$1048576, 0), MATCH(CA$4, 'Instrument Performance'!$B$3:$XFD$3, 0))</f>
        <v>1.8764458799870366E-2</v>
      </c>
      <c r="CB178" s="330" cm="1">
        <f t="array" ref="CB178">INDEX('Instrument Performance'!$B$3:$XFD$1048576,-1+MATCH($BF178, 'Instrument Performance'!$A$3:$A$1048576, 0), MATCH(CB$4, 'Instrument Performance'!$B$3:$XFD$3, 0))</f>
        <v>3.7749919999999999E-2</v>
      </c>
      <c r="CC178" s="330" cm="1">
        <f t="array" ref="CC178">INDEX('Instrument Performance'!$B$3:$XFD$1048576,-1+MATCH($BF178, 'Instrument Performance'!$A$3:$A$1048576, 0), MATCH(CC$4, 'Instrument Performance'!$B$3:$XFD$3, 0))</f>
        <v>3.1361815402708833E-2</v>
      </c>
      <c r="CD178" s="330" cm="1">
        <f t="array" ref="CD178">INDEX('Instrument Performance'!$B$3:$XFD$1048576,-1+MATCH($BF178, 'Instrument Performance'!$A$3:$A$1048576, 0), MATCH(CD$4, 'Instrument Performance'!$B$3:$XFD$3, 0))</f>
        <v>3.8453790000000002E-2</v>
      </c>
      <c r="CE178" s="330" cm="1">
        <f t="array" ref="CE178">INDEX('Instrument Performance'!$B$3:$XFD$1048576,-1+MATCH($BF178, 'Instrument Performance'!$A$3:$A$1048576, 0), MATCH(CE$4, 'Instrument Performance'!$B$3:$XFD$3, 0))</f>
        <v>3.7815120000000001E-2</v>
      </c>
      <c r="CF178" s="330" cm="1">
        <f t="array" ref="CF178">INDEX('Instrument Performance'!$B$3:$XFD$1048576,-1+MATCH($BF178, 'Instrument Performance'!$A$3:$A$1048576, 0), MATCH(CF$4, 'Instrument Performance'!$B$3:$XFD$3, 0))</f>
        <v>3.3505319999999998E-2</v>
      </c>
      <c r="CG178" s="330" cm="1">
        <f t="array" ref="CG178">INDEX('Instrument Performance'!$B$3:$XFD$1048576,-1+MATCH($BF178, 'Instrument Performance'!$A$3:$A$1048576, 0), MATCH(CG$4, 'Instrument Performance'!$B$3:$XFD$3, 0))</f>
        <v>4.8476520000000002E-2</v>
      </c>
      <c r="CH178" s="330" cm="1">
        <f t="array" ref="CH178">INDEX('Instrument Performance'!$B$3:$XFD$1048576,-1+MATCH($BF178, 'Instrument Performance'!$A$3:$A$1048576, 0), MATCH(CH$4, 'Instrument Performance'!$B$3:$XFD$3, 0))</f>
        <v>3.5905779999999998E-2</v>
      </c>
      <c r="CI178" s="330" cm="1">
        <f t="array" ref="CI178">INDEX('Instrument Performance'!$B$3:$XFD$1048576,-1+MATCH($BF178, 'Instrument Performance'!$A$3:$A$1048576, 0), MATCH(CI$4, 'Instrument Performance'!$B$3:$XFD$3, 0))</f>
        <v>2.1768709999999997E-2</v>
      </c>
      <c r="CJ178" s="330" cm="1">
        <f t="array" ref="CJ178">INDEX('Instrument Performance'!$B$3:$XFD$1048576,-1+MATCH($BF178, 'Instrument Performance'!$A$3:$A$1048576, 0), MATCH(CJ$4, 'Instrument Performance'!$B$3:$XFD$3, 0))</f>
        <v>5.2248610000000001E-2</v>
      </c>
      <c r="CK178" s="330" cm="1">
        <f t="array" ref="CK178">INDEX('Instrument Performance'!$B$3:$XFD$1048576,-1+MATCH($BF178, 'Instrument Performance'!$A$3:$A$1048576, 0), MATCH(CK$4, 'Instrument Performance'!$B$3:$XFD$3, 0))</f>
        <v>2.0538530000000003E-2</v>
      </c>
      <c r="CL178" s="330" cm="1">
        <f t="array" ref="CL178">INDEX('Instrument Performance'!$B$3:$XFD$1048576,-1+MATCH($BF178, 'Instrument Performance'!$A$3:$A$1048576, 0), MATCH(CL$4, 'Instrument Performance'!$B$3:$XFD$3, 0))</f>
        <v>3.7239049999999996E-2</v>
      </c>
      <c r="CM178" s="330" cm="1">
        <f t="array" ref="CM178">INDEX('Instrument Performance'!$B$3:$XFD$1048576,-1+MATCH($BF178, 'Instrument Performance'!$A$3:$A$1048576, 0), MATCH(CM$4, 'Instrument Performance'!$B$3:$XFD$3, 0))</f>
        <v>3.7103940000000002E-2</v>
      </c>
      <c r="CN178" s="330" cm="1">
        <f t="array" ref="CN178">INDEX('Instrument Performance'!$B$3:$XFD$1048576,-1+MATCH($BF178, 'Instrument Performance'!$A$3:$A$1048576, 0), MATCH(CN$4, 'Instrument Performance'!$B$3:$XFD$3, 0))</f>
        <v>9.157756999999999E-3</v>
      </c>
      <c r="CO178" s="330" cm="1">
        <f t="array" ref="CO178">INDEX('Instrument Performance'!$B$3:$XFD$1048576,-1+MATCH($BF178, 'Instrument Performance'!$A$3:$A$1048576, 0), MATCH(CO$4, 'Instrument Performance'!$B$3:$XFD$3, 0))</f>
        <v>9.4755759999999994E-3</v>
      </c>
      <c r="CP178" s="330" cm="1">
        <f t="array" ref="CP178">INDEX('Instrument Performance'!$B$3:$XFD$1048576,-1+MATCH($BF178, 'Instrument Performance'!$A$3:$A$1048576, 0), MATCH(CP$4, 'Instrument Performance'!$B$3:$XFD$3, 0))</f>
        <v>1.6659E-2</v>
      </c>
      <c r="CQ178" s="330" cm="1">
        <f t="array" ref="CQ178">INDEX('Instrument Performance'!$B$3:$XFD$1048576,-1+MATCH($BF178, 'Instrument Performance'!$A$3:$A$1048576, 0), MATCH(CQ$4, 'Instrument Performance'!$B$3:$XFD$3, 0))</f>
        <v>1.6008964192968312E-2</v>
      </c>
      <c r="CR178" s="330" cm="1">
        <f t="array" ref="CR178">INDEX('Instrument Performance'!$B$3:$XFD$1048576,-1+MATCH($BF178, 'Instrument Performance'!$A$3:$A$1048576, 0), MATCH(CR$4, 'Instrument Performance'!$B$3:$XFD$3, 0))</f>
        <v>2.639555E-2</v>
      </c>
      <c r="CS178" s="330" cm="1">
        <f t="array" ref="CS178">INDEX('Instrument Performance'!$B$3:$XFD$1048576,-1+MATCH($BF178, 'Instrument Performance'!$A$3:$A$1048576, 0), MATCH(CS$4, 'Instrument Performance'!$B$3:$XFD$3, 0))</f>
        <v>2.5799319999999996E-3</v>
      </c>
      <c r="CT178" s="330" cm="1">
        <f t="array" ref="CT178">INDEX('Instrument Performance'!$B$3:$XFD$1048576,-1+MATCH($BF178, 'Instrument Performance'!$A$3:$A$1048576, 0), MATCH(CT$4, 'Instrument Performance'!$B$3:$XFD$3, 0))</f>
        <v>9.2794138526808949E-3</v>
      </c>
      <c r="CU178" s="330" cm="1">
        <f t="array" ref="CU178">INDEX('Instrument Performance'!$B$3:$XFD$1048576,-1+MATCH($BF178, 'Instrument Performance'!$A$3:$A$1048576, 0), MATCH(CU$4, 'Instrument Performance'!$B$3:$XFD$3, 0))</f>
        <v>-1.2721027859052825E-4</v>
      </c>
      <c r="CV178" s="330" t="str" cm="1">
        <f t="array" ref="CV178">INDEX('Instrument Performance'!$B$3:$XFD$1048576,-1+MATCH($BF178, 'Instrument Performance'!$A$3:$A$1048576, 0), MATCH(CV$4, 'Instrument Performance'!$B$3:$XFD$3, 0))</f>
        <v/>
      </c>
      <c r="CW178" s="330" cm="1">
        <f t="array" ref="CW178">INDEX('Instrument Performance'!$B$3:$XFD$1048576,-1+MATCH($BF178, 'Instrument Performance'!$A$3:$A$1048576, 0), MATCH(CW$4, 'Instrument Performance'!$B$3:$XFD$3, 0))</f>
        <v>-6.8478311332581532E-3</v>
      </c>
      <c r="CX178" s="330" cm="1">
        <f t="array" ref="CX178">INDEX('Instrument Performance'!$B$3:$XFD$1048576,-1+MATCH($BF178, 'Instrument Performance'!$A$3:$A$1048576, 0), MATCH(CX$4, 'Instrument Performance'!$B$3:$XFD$3, 0))</f>
        <v>7.5319524753794109E-3</v>
      </c>
      <c r="CY178" s="330" cm="1">
        <f t="array" ref="CY178">INDEX('Instrument Performance'!$B$3:$XFD$1048576,-1+MATCH($BF178, 'Instrument Performance'!$A$3:$A$1048576, 0), MATCH(CY$4, 'Instrument Performance'!$B$3:$XFD$3, 0))</f>
        <v>1.0334248344905594E-2</v>
      </c>
      <c r="CZ178" s="330" cm="1">
        <f t="array" ref="CZ178">INDEX('Instrument Performance'!$B$3:$XFD$1048576,-1+MATCH($BF178, 'Instrument Performance'!$A$3:$A$1048576, 0), MATCH(CZ$4, 'Instrument Performance'!$B$3:$XFD$3, 0))</f>
        <v>5.8000175072217441E-2</v>
      </c>
      <c r="DA178" s="330" cm="1">
        <f t="array" ref="DA178">INDEX('Instrument Performance'!$B$3:$XFD$1048576,-1+MATCH($BF178, 'Instrument Performance'!$A$3:$A$1048576, 0), MATCH(DA$4, 'Instrument Performance'!$B$3:$XFD$3, 0))</f>
        <v>-1.8800000000000001E-2</v>
      </c>
      <c r="DB178" s="330" t="str" cm="1">
        <f t="array" ref="DB178">INDEX('Instrument Performance'!$B$3:$XFD$1048576,-1+MATCH($BF178, 'Instrument Performance'!$A$3:$A$1048576, 0), MATCH(DB$4, 'Instrument Performance'!$B$3:$XFD$3, 0))</f>
        <v/>
      </c>
      <c r="DC178" s="330" t="str" cm="1">
        <f t="array" ref="DC178">INDEX('Instrument Performance'!$B$3:$XFD$1048576,-1+MATCH($BF178, 'Instrument Performance'!$A$3:$A$1048576, 0), MATCH(DC$4, 'Instrument Performance'!$B$3:$XFD$3, 0))</f>
        <v/>
      </c>
      <c r="DD178" s="330" t="str" cm="1">
        <f t="array" ref="DD178">INDEX('Instrument Performance'!$B$3:$XFD$1048576,-1+MATCH($BF178, 'Instrument Performance'!$A$3:$A$1048576, 0), MATCH(DD$4, 'Instrument Performance'!$B$3:$XFD$3, 0))</f>
        <v/>
      </c>
      <c r="DE178" s="330" t="str" cm="1">
        <f t="array" ref="DE178">INDEX('Instrument Performance'!$B$3:$XFD$1048576,-1+MATCH($BF178, 'Instrument Performance'!$A$3:$A$1048576, 0), MATCH(DE$4, 'Instrument Performance'!$B$3:$XFD$3, 0))</f>
        <v/>
      </c>
      <c r="DF178" s="330" cm="1">
        <f t="array" ref="DF178">INDEX('Instrument Performance'!$B$3:$XFD$1048576,-1+MATCH($BF178, 'Instrument Performance'!$A$3:$A$1048576, 0), MATCH(DF$4, 'Instrument Performance'!$B$3:$XFD$3, 0))</f>
        <v>7.582808328531504E-3</v>
      </c>
      <c r="DG178" s="330" cm="1">
        <f t="array" ref="DG178">INDEX('Instrument Performance'!$B$3:$XFD$1048576,-1+MATCH($BF178, 'Instrument Performance'!$A$3:$A$1048576, 0), MATCH(DG$4, 'Instrument Performance'!$B$3:$XFD$3, 0))</f>
        <v>-5.849450417727442E-3</v>
      </c>
      <c r="DH178" s="321"/>
      <c r="DI178" s="332"/>
      <c r="DJ178" s="335">
        <f t="shared" si="26"/>
        <v>43616</v>
      </c>
      <c r="DK178" s="330">
        <f t="shared" si="27"/>
        <v>1.4656067214476005E-2</v>
      </c>
      <c r="DL178" s="338">
        <f t="shared" si="29"/>
        <v>-5.4794520547945207E-5</v>
      </c>
      <c r="DM178" s="333">
        <f t="shared" si="28"/>
        <v>1.293395768617378E-2</v>
      </c>
      <c r="DN178" s="333">
        <v>-1.1991728620013079E-2</v>
      </c>
      <c r="DO178" s="339">
        <f t="shared" si="30"/>
        <v>1.7221095283022243E-3</v>
      </c>
      <c r="DQ178" s="333">
        <f t="shared" si="31"/>
        <v>2.492568630618686E-2</v>
      </c>
    </row>
    <row r="179" spans="1:121">
      <c r="A179" s="331">
        <v>43646</v>
      </c>
      <c r="B179" s="330">
        <v>0</v>
      </c>
      <c r="C179" s="330">
        <v>3.7614312396688332E-2</v>
      </c>
      <c r="D179" s="330">
        <v>0</v>
      </c>
      <c r="E179" s="330">
        <v>0</v>
      </c>
      <c r="F179" s="330">
        <v>0</v>
      </c>
      <c r="G179" s="330">
        <v>0</v>
      </c>
      <c r="H179" s="330">
        <v>4.9999999999432637E-2</v>
      </c>
      <c r="I179" s="330">
        <v>2.4602751712270172E-13</v>
      </c>
      <c r="J179" s="330">
        <v>1.834801849285791E-12</v>
      </c>
      <c r="K179" s="330">
        <v>0</v>
      </c>
      <c r="L179" s="330">
        <v>0</v>
      </c>
      <c r="M179" s="330">
        <v>0</v>
      </c>
      <c r="N179" s="330">
        <v>3.6478403767673653E-2</v>
      </c>
      <c r="O179" s="330">
        <v>4.9999999999302887E-2</v>
      </c>
      <c r="P179" s="330">
        <v>0</v>
      </c>
      <c r="Q179" s="330">
        <v>1.153030041535961E-13</v>
      </c>
      <c r="R179" s="330">
        <v>2.4106279107650619E-2</v>
      </c>
      <c r="S179" s="330">
        <v>5.0000000000101318E-2</v>
      </c>
      <c r="T179" s="330">
        <v>0</v>
      </c>
      <c r="U179" s="330">
        <v>0</v>
      </c>
      <c r="V179" s="330">
        <v>0</v>
      </c>
      <c r="W179" s="330">
        <v>3.7794359587415958E-13</v>
      </c>
      <c r="X179" s="330">
        <v>0</v>
      </c>
      <c r="Y179" s="330">
        <v>0</v>
      </c>
      <c r="Z179" s="330">
        <v>0</v>
      </c>
      <c r="AA179" s="330">
        <v>0</v>
      </c>
      <c r="AB179" s="330">
        <v>3.7465655212835798E-2</v>
      </c>
      <c r="AC179" s="330">
        <v>0</v>
      </c>
      <c r="AD179" s="330">
        <v>5.00000000017626E-2</v>
      </c>
      <c r="AE179" s="330">
        <v>3.158931927539335E-11</v>
      </c>
      <c r="AF179" s="330">
        <v>0</v>
      </c>
      <c r="AG179" s="330">
        <v>3.4335349492152313E-2</v>
      </c>
      <c r="AH179" s="330">
        <v>5.0000000001263048E-2</v>
      </c>
      <c r="AI179" s="330">
        <v>0</v>
      </c>
      <c r="AJ179" s="330">
        <v>0</v>
      </c>
      <c r="AK179" s="330">
        <v>0</v>
      </c>
      <c r="AL179" s="330">
        <v>0</v>
      </c>
      <c r="AM179" s="330">
        <v>0</v>
      </c>
      <c r="AN179" s="330">
        <v>0</v>
      </c>
      <c r="AO179" s="330">
        <v>4.6153846152029901E-2</v>
      </c>
      <c r="AP179" s="330">
        <v>5.538461538479636E-2</v>
      </c>
      <c r="AQ179" s="330">
        <v>0.1000000000005884</v>
      </c>
      <c r="AR179" s="330">
        <v>1.51621383184155E-13</v>
      </c>
      <c r="AS179" s="330">
        <v>1.455638042404083E-12</v>
      </c>
      <c r="AT179" s="330">
        <v>4.9846153842767443E-2</v>
      </c>
      <c r="AU179" s="330">
        <v>5.0000000000364288E-2</v>
      </c>
      <c r="AV179" s="330">
        <v>5.0000000000936531E-2</v>
      </c>
      <c r="AW179" s="330">
        <v>1.3747645750226139E-2</v>
      </c>
      <c r="AX179" s="330">
        <v>0.10000000000070269</v>
      </c>
      <c r="AY179" s="330">
        <v>4.4867738865872843E-2</v>
      </c>
      <c r="AZ179" s="330">
        <v>3.5913948316315599E-13</v>
      </c>
      <c r="BA179" s="330">
        <v>2.000000000084828E-2</v>
      </c>
      <c r="BB179" s="330">
        <v>5.0000000001208397E-2</v>
      </c>
      <c r="BC179" s="321"/>
      <c r="BD179" s="333">
        <f t="shared" si="24"/>
        <v>1.0000000000153342</v>
      </c>
      <c r="BE179" s="334"/>
      <c r="BF179" s="335">
        <f t="shared" si="25"/>
        <v>43646</v>
      </c>
      <c r="BG179" s="330" cm="1">
        <f t="array" ref="BG179">INDEX('Instrument Performance'!$B$3:$XFD$1048576,-1+MATCH($BF179, 'Instrument Performance'!$A$3:$A$1048576, 0), MATCH(BG$4, 'Instrument Performance'!$B$3:$XFD$3, 0))</f>
        <v>6.3975630000000002E-3</v>
      </c>
      <c r="BH179" s="330" cm="1">
        <f t="array" ref="BH179">INDEX('Instrument Performance'!$B$3:$XFD$1048576,-1+MATCH($BF179, 'Instrument Performance'!$A$3:$A$1048576, 0), MATCH(BH$4, 'Instrument Performance'!$B$3:$XFD$3, 0))</f>
        <v>2.6965200000000002E-2</v>
      </c>
      <c r="BI179" s="330" cm="1">
        <f t="array" ref="BI179">INDEX('Instrument Performance'!$B$3:$XFD$1048576,-1+MATCH($BF179, 'Instrument Performance'!$A$3:$A$1048576, 0), MATCH(BI$4, 'Instrument Performance'!$B$3:$XFD$3, 0))</f>
        <v>8.7061740000000006E-3</v>
      </c>
      <c r="BJ179" s="330" cm="1">
        <f t="array" ref="BJ179">INDEX('Instrument Performance'!$B$3:$XFD$1048576,-1+MATCH($BF179, 'Instrument Performance'!$A$3:$A$1048576, 0), MATCH(BJ$4, 'Instrument Performance'!$B$3:$XFD$3, 0))</f>
        <v>1.7521220000000001E-2</v>
      </c>
      <c r="BK179" s="330" cm="1">
        <f t="array" ref="BK179">INDEX('Instrument Performance'!$B$3:$XFD$1048576,-1+MATCH($BF179, 'Instrument Performance'!$A$3:$A$1048576, 0), MATCH(BK$4, 'Instrument Performance'!$B$3:$XFD$3, 0))</f>
        <v>1.001032E-2</v>
      </c>
      <c r="BL179" s="330" cm="1">
        <f t="array" ref="BL179">INDEX('Instrument Performance'!$B$3:$XFD$1048576,-1+MATCH($BF179, 'Instrument Performance'!$A$3:$A$1048576, 0), MATCH(BL$4, 'Instrument Performance'!$B$3:$XFD$3, 0))</f>
        <v>6.5991679999999999E-3</v>
      </c>
      <c r="BM179" s="330" cm="1">
        <f t="array" ref="BM179">INDEX('Instrument Performance'!$B$3:$XFD$1048576,-1+MATCH($BF179, 'Instrument Performance'!$A$3:$A$1048576, 0), MATCH(BM$4, 'Instrument Performance'!$B$3:$XFD$3, 0))</f>
        <v>1.694915E-2</v>
      </c>
      <c r="BN179" s="330" cm="1">
        <f t="array" ref="BN179">INDEX('Instrument Performance'!$B$3:$XFD$1048576,-1+MATCH($BF179, 'Instrument Performance'!$A$3:$A$1048576, 0), MATCH(BN$4, 'Instrument Performance'!$B$3:$XFD$3, 0))</f>
        <v>1.1544766991864798E-2</v>
      </c>
      <c r="BO179" s="330" cm="1">
        <f t="array" ref="BO179">INDEX('Instrument Performance'!$B$3:$XFD$1048576,-1+MATCH($BF179, 'Instrument Performance'!$A$3:$A$1048576, 0), MATCH(BO$4, 'Instrument Performance'!$B$3:$XFD$3, 0))</f>
        <v>9.0955020000000001E-3</v>
      </c>
      <c r="BP179" s="330" cm="1">
        <f t="array" ref="BP179">INDEX('Instrument Performance'!$B$3:$XFD$1048576,-1+MATCH($BF179, 'Instrument Performance'!$A$3:$A$1048576, 0), MATCH(BP$4, 'Instrument Performance'!$B$3:$XFD$3, 0))</f>
        <v>5.5971049457177457E-3</v>
      </c>
      <c r="BQ179" s="330" cm="1">
        <f t="array" ref="BQ179">INDEX('Instrument Performance'!$B$3:$XFD$1048576,-1+MATCH($BF179, 'Instrument Performance'!$A$3:$A$1048576, 0), MATCH(BQ$4, 'Instrument Performance'!$B$3:$XFD$3, 0))</f>
        <v>2.241659E-3</v>
      </c>
      <c r="BR179" s="330" cm="1">
        <f t="array" ref="BR179">INDEX('Instrument Performance'!$B$3:$XFD$1048576,-1+MATCH($BF179, 'Instrument Performance'!$A$3:$A$1048576, 0), MATCH(BR$4, 'Instrument Performance'!$B$3:$XFD$3, 0))</f>
        <v>-1.4051279999999999E-2</v>
      </c>
      <c r="BS179" s="330" cm="1">
        <f t="array" ref="BS179">INDEX('Instrument Performance'!$B$3:$XFD$1048576,-1+MATCH($BF179, 'Instrument Performance'!$A$3:$A$1048576, 0), MATCH(BS$4, 'Instrument Performance'!$B$3:$XFD$3, 0))</f>
        <v>3.8346430000000002E-4</v>
      </c>
      <c r="BT179" s="330" cm="1">
        <f t="array" ref="BT179">INDEX('Instrument Performance'!$B$3:$XFD$1048576,-1+MATCH($BF179, 'Instrument Performance'!$A$3:$A$1048576, 0), MATCH(BT$4, 'Instrument Performance'!$B$3:$XFD$3, 0))</f>
        <v>-4.3455359999999997E-3</v>
      </c>
      <c r="BU179" s="330" cm="1">
        <f t="array" ref="BU179">INDEX('Instrument Performance'!$B$3:$XFD$1048576,-1+MATCH($BF179, 'Instrument Performance'!$A$3:$A$1048576, 0), MATCH(BU$4, 'Instrument Performance'!$B$3:$XFD$3, 0))</f>
        <v>3.9593570000000002E-3</v>
      </c>
      <c r="BV179" s="330" cm="1">
        <f t="array" ref="BV179">INDEX('Instrument Performance'!$B$3:$XFD$1048576,-1+MATCH($BF179, 'Instrument Performance'!$A$3:$A$1048576, 0), MATCH(BV$4, 'Instrument Performance'!$B$3:$XFD$3, 0))</f>
        <v>5.550108638976951E-3</v>
      </c>
      <c r="BW179" s="330" cm="1">
        <f t="array" ref="BW179">INDEX('Instrument Performance'!$B$3:$XFD$1048576,-1+MATCH($BF179, 'Instrument Performance'!$A$3:$A$1048576, 0), MATCH(BW$4, 'Instrument Performance'!$B$3:$XFD$3, 0))</f>
        <v>8.8976252367255256E-3</v>
      </c>
      <c r="BX179" s="330" cm="1">
        <f t="array" ref="BX179">INDEX('Instrument Performance'!$B$3:$XFD$1048576,-1+MATCH($BF179, 'Instrument Performance'!$A$3:$A$1048576, 0), MATCH(BX$4, 'Instrument Performance'!$B$3:$XFD$3, 0))</f>
        <v>-6.1769610000000003E-2</v>
      </c>
      <c r="BY179" s="330" cm="1">
        <f t="array" ref="BY179">INDEX('Instrument Performance'!$B$3:$XFD$1048576,-1+MATCH($BF179, 'Instrument Performance'!$A$3:$A$1048576, 0), MATCH(BY$4, 'Instrument Performance'!$B$3:$XFD$3, 0))</f>
        <v>-7.7953836924518266E-2</v>
      </c>
      <c r="BZ179" s="330" cm="1">
        <f t="array" ref="BZ179">INDEX('Instrument Performance'!$B$3:$XFD$1048576,-1+MATCH($BF179, 'Instrument Performance'!$A$3:$A$1048576, 0), MATCH(BZ$4, 'Instrument Performance'!$B$3:$XFD$3, 0))</f>
        <v>-9.6255983377407567E-2</v>
      </c>
      <c r="CA179" s="330" cm="1">
        <f t="array" ref="CA179">INDEX('Instrument Performance'!$B$3:$XFD$1048576,-1+MATCH($BF179, 'Instrument Performance'!$A$3:$A$1048576, 0), MATCH(CA$4, 'Instrument Performance'!$B$3:$XFD$3, 0))</f>
        <v>-5.0777412395041834E-2</v>
      </c>
      <c r="CB179" s="330" cm="1">
        <f t="array" ref="CB179">INDEX('Instrument Performance'!$B$3:$XFD$1048576,-1+MATCH($BF179, 'Instrument Performance'!$A$3:$A$1048576, 0), MATCH(CB$4, 'Instrument Performance'!$B$3:$XFD$3, 0))</f>
        <v>-5.4789600000000001E-2</v>
      </c>
      <c r="CC179" s="330" cm="1">
        <f t="array" ref="CC179">INDEX('Instrument Performance'!$B$3:$XFD$1048576,-1+MATCH($BF179, 'Instrument Performance'!$A$3:$A$1048576, 0), MATCH(CC$4, 'Instrument Performance'!$B$3:$XFD$3, 0))</f>
        <v>-7.6584698719441832E-2</v>
      </c>
      <c r="CD179" s="330" cm="1">
        <f t="array" ref="CD179">INDEX('Instrument Performance'!$B$3:$XFD$1048576,-1+MATCH($BF179, 'Instrument Performance'!$A$3:$A$1048576, 0), MATCH(CD$4, 'Instrument Performance'!$B$3:$XFD$3, 0))</f>
        <v>-6.944067000000001E-2</v>
      </c>
      <c r="CE179" s="330" cm="1">
        <f t="array" ref="CE179">INDEX('Instrument Performance'!$B$3:$XFD$1048576,-1+MATCH($BF179, 'Instrument Performance'!$A$3:$A$1048576, 0), MATCH(CE$4, 'Instrument Performance'!$B$3:$XFD$3, 0))</f>
        <v>-5.9379220000000003E-2</v>
      </c>
      <c r="CF179" s="330" cm="1">
        <f t="array" ref="CF179">INDEX('Instrument Performance'!$B$3:$XFD$1048576,-1+MATCH($BF179, 'Instrument Performance'!$A$3:$A$1048576, 0), MATCH(CF$4, 'Instrument Performance'!$B$3:$XFD$3, 0))</f>
        <v>-7.7540449999999997E-2</v>
      </c>
      <c r="CG179" s="330" cm="1">
        <f t="array" ref="CG179">INDEX('Instrument Performance'!$B$3:$XFD$1048576,-1+MATCH($BF179, 'Instrument Performance'!$A$3:$A$1048576, 0), MATCH(CG$4, 'Instrument Performance'!$B$3:$XFD$3, 0))</f>
        <v>-5.1276349999999998E-2</v>
      </c>
      <c r="CH179" s="330" cm="1">
        <f t="array" ref="CH179">INDEX('Instrument Performance'!$B$3:$XFD$1048576,-1+MATCH($BF179, 'Instrument Performance'!$A$3:$A$1048576, 0), MATCH(CH$4, 'Instrument Performance'!$B$3:$XFD$3, 0))</f>
        <v>-6.932249E-2</v>
      </c>
      <c r="CI179" s="330" cm="1">
        <f t="array" ref="CI179">INDEX('Instrument Performance'!$B$3:$XFD$1048576,-1+MATCH($BF179, 'Instrument Performance'!$A$3:$A$1048576, 0), MATCH(CI$4, 'Instrument Performance'!$B$3:$XFD$3, 0))</f>
        <v>-1.6145139999999999E-2</v>
      </c>
      <c r="CJ179" s="330" cm="1">
        <f t="array" ref="CJ179">INDEX('Instrument Performance'!$B$3:$XFD$1048576,-1+MATCH($BF179, 'Instrument Performance'!$A$3:$A$1048576, 0), MATCH(CJ$4, 'Instrument Performance'!$B$3:$XFD$3, 0))</f>
        <v>-5.5613759999999998E-2</v>
      </c>
      <c r="CK179" s="330" cm="1">
        <f t="array" ref="CK179">INDEX('Instrument Performance'!$B$3:$XFD$1048576,-1+MATCH($BF179, 'Instrument Performance'!$A$3:$A$1048576, 0), MATCH(CK$4, 'Instrument Performance'!$B$3:$XFD$3, 0))</f>
        <v>-5.179603E-2</v>
      </c>
      <c r="CL179" s="330" cm="1">
        <f t="array" ref="CL179">INDEX('Instrument Performance'!$B$3:$XFD$1048576,-1+MATCH($BF179, 'Instrument Performance'!$A$3:$A$1048576, 0), MATCH(CL$4, 'Instrument Performance'!$B$3:$XFD$3, 0))</f>
        <v>-5.4029199999999999E-2</v>
      </c>
      <c r="CM179" s="330" cm="1">
        <f t="array" ref="CM179">INDEX('Instrument Performance'!$B$3:$XFD$1048576,-1+MATCH($BF179, 'Instrument Performance'!$A$3:$A$1048576, 0), MATCH(CM$4, 'Instrument Performance'!$B$3:$XFD$3, 0))</f>
        <v>-2.0756039999999996E-2</v>
      </c>
      <c r="CN179" s="330" cm="1">
        <f t="array" ref="CN179">INDEX('Instrument Performance'!$B$3:$XFD$1048576,-1+MATCH($BF179, 'Instrument Performance'!$A$3:$A$1048576, 0), MATCH(CN$4, 'Instrument Performance'!$B$3:$XFD$3, 0))</f>
        <v>-3.8887249999999998E-2</v>
      </c>
      <c r="CO179" s="330" cm="1">
        <f t="array" ref="CO179">INDEX('Instrument Performance'!$B$3:$XFD$1048576,-1+MATCH($BF179, 'Instrument Performance'!$A$3:$A$1048576, 0), MATCH(CO$4, 'Instrument Performance'!$B$3:$XFD$3, 0))</f>
        <v>-3.7548640000000001E-2</v>
      </c>
      <c r="CP179" s="330" cm="1">
        <f t="array" ref="CP179">INDEX('Instrument Performance'!$B$3:$XFD$1048576,-1+MATCH($BF179, 'Instrument Performance'!$A$3:$A$1048576, 0), MATCH(CP$4, 'Instrument Performance'!$B$3:$XFD$3, 0))</f>
        <v>-4.5523969999999997E-2</v>
      </c>
      <c r="CQ179" s="330" cm="1">
        <f t="array" ref="CQ179">INDEX('Instrument Performance'!$B$3:$XFD$1048576,-1+MATCH($BF179, 'Instrument Performance'!$A$3:$A$1048576, 0), MATCH(CQ$4, 'Instrument Performance'!$B$3:$XFD$3, 0))</f>
        <v>-6.4436416127556351E-2</v>
      </c>
      <c r="CR179" s="330" cm="1">
        <f t="array" ref="CR179">INDEX('Instrument Performance'!$B$3:$XFD$1048576,-1+MATCH($BF179, 'Instrument Performance'!$A$3:$A$1048576, 0), MATCH(CR$4, 'Instrument Performance'!$B$3:$XFD$3, 0))</f>
        <v>-8.072435E-2</v>
      </c>
      <c r="CS179" s="330" cm="1">
        <f t="array" ref="CS179">INDEX('Instrument Performance'!$B$3:$XFD$1048576,-1+MATCH($BF179, 'Instrument Performance'!$A$3:$A$1048576, 0), MATCH(CS$4, 'Instrument Performance'!$B$3:$XFD$3, 0))</f>
        <v>1.911589E-2</v>
      </c>
      <c r="CT179" s="330" cm="1">
        <f t="array" ref="CT179">INDEX('Instrument Performance'!$B$3:$XFD$1048576,-1+MATCH($BF179, 'Instrument Performance'!$A$3:$A$1048576, 0), MATCH(CT$4, 'Instrument Performance'!$B$3:$XFD$3, 0))</f>
        <v>1.002602872519549E-2</v>
      </c>
      <c r="CU179" s="330" cm="1">
        <f t="array" ref="CU179">INDEX('Instrument Performance'!$B$3:$XFD$1048576,-1+MATCH($BF179, 'Instrument Performance'!$A$3:$A$1048576, 0), MATCH(CU$4, 'Instrument Performance'!$B$3:$XFD$3, 0))</f>
        <v>-4.3893129770992134E-3</v>
      </c>
      <c r="CV179" s="330" cm="1">
        <f t="array" ref="CV179">INDEX('Instrument Performance'!$B$3:$XFD$1048576,-1+MATCH($BF179, 'Instrument Performance'!$A$3:$A$1048576, 0), MATCH(CV$4, 'Instrument Performance'!$B$3:$XFD$3, 0))</f>
        <v>2.2092999999999918E-2</v>
      </c>
      <c r="CW179" s="330" cm="1">
        <f t="array" ref="CW179">INDEX('Instrument Performance'!$B$3:$XFD$1048576,-1+MATCH($BF179, 'Instrument Performance'!$A$3:$A$1048576, 0), MATCH(CW$4, 'Instrument Performance'!$B$3:$XFD$3, 0))</f>
        <v>1.7179185527412599E-2</v>
      </c>
      <c r="CX179" s="330" cm="1">
        <f t="array" ref="CX179">INDEX('Instrument Performance'!$B$3:$XFD$1048576,-1+MATCH($BF179, 'Instrument Performance'!$A$3:$A$1048576, 0), MATCH(CX$4, 'Instrument Performance'!$B$3:$XFD$3, 0))</f>
        <v>1.1883300530903362E-2</v>
      </c>
      <c r="CY179" s="330" cm="1">
        <f t="array" ref="CY179">INDEX('Instrument Performance'!$B$3:$XFD$1048576,-1+MATCH($BF179, 'Instrument Performance'!$A$3:$A$1048576, 0), MATCH(CY$4, 'Instrument Performance'!$B$3:$XFD$3, 0))</f>
        <v>-7.3517660220553394E-3</v>
      </c>
      <c r="CZ179" s="330" cm="1">
        <f t="array" ref="CZ179">INDEX('Instrument Performance'!$B$3:$XFD$1048576,-1+MATCH($BF179, 'Instrument Performance'!$A$3:$A$1048576, 0), MATCH(CZ$4, 'Instrument Performance'!$B$3:$XFD$3, 0))</f>
        <v>-7.240107274856955E-2</v>
      </c>
      <c r="DA179" s="330" cm="1">
        <f t="array" ref="DA179">INDEX('Instrument Performance'!$B$3:$XFD$1048576,-1+MATCH($BF179, 'Instrument Performance'!$A$3:$A$1048576, 0), MATCH(DA$4, 'Instrument Performance'!$B$3:$XFD$3, 0))</f>
        <v>-2.1499999999999998E-2</v>
      </c>
      <c r="DB179" s="330" t="str" cm="1">
        <f t="array" ref="DB179">INDEX('Instrument Performance'!$B$3:$XFD$1048576,-1+MATCH($BF179, 'Instrument Performance'!$A$3:$A$1048576, 0), MATCH(DB$4, 'Instrument Performance'!$B$3:$XFD$3, 0))</f>
        <v/>
      </c>
      <c r="DC179" s="330" t="str" cm="1">
        <f t="array" ref="DC179">INDEX('Instrument Performance'!$B$3:$XFD$1048576,-1+MATCH($BF179, 'Instrument Performance'!$A$3:$A$1048576, 0), MATCH(DC$4, 'Instrument Performance'!$B$3:$XFD$3, 0))</f>
        <v/>
      </c>
      <c r="DD179" s="330" t="str" cm="1">
        <f t="array" ref="DD179">INDEX('Instrument Performance'!$B$3:$XFD$1048576,-1+MATCH($BF179, 'Instrument Performance'!$A$3:$A$1048576, 0), MATCH(DD$4, 'Instrument Performance'!$B$3:$XFD$3, 0))</f>
        <v/>
      </c>
      <c r="DE179" s="330" t="str" cm="1">
        <f t="array" ref="DE179">INDEX('Instrument Performance'!$B$3:$XFD$1048576,-1+MATCH($BF179, 'Instrument Performance'!$A$3:$A$1048576, 0), MATCH(DE$4, 'Instrument Performance'!$B$3:$XFD$3, 0))</f>
        <v/>
      </c>
      <c r="DF179" s="330" cm="1">
        <f t="array" ref="DF179">INDEX('Instrument Performance'!$B$3:$XFD$1048576,-1+MATCH($BF179, 'Instrument Performance'!$A$3:$A$1048576, 0), MATCH(DF$4, 'Instrument Performance'!$B$3:$XFD$3, 0))</f>
        <v>9.9660852650433739E-3</v>
      </c>
      <c r="DG179" s="330" cm="1">
        <f t="array" ref="DG179">INDEX('Instrument Performance'!$B$3:$XFD$1048576,-1+MATCH($BF179, 'Instrument Performance'!$A$3:$A$1048576, 0), MATCH(DG$4, 'Instrument Performance'!$B$3:$XFD$3, 0))</f>
        <v>1.9511502323233287E-2</v>
      </c>
      <c r="DH179" s="321"/>
      <c r="DI179" s="332"/>
      <c r="DJ179" s="335">
        <f t="shared" si="26"/>
        <v>43646</v>
      </c>
      <c r="DK179" s="330">
        <f t="shared" si="27"/>
        <v>-9.3246215323789777E-3</v>
      </c>
      <c r="DL179" s="338">
        <f t="shared" si="29"/>
        <v>-5.4794520547945207E-5</v>
      </c>
      <c r="DM179" s="333">
        <f t="shared" si="28"/>
        <v>-1.0951835782649577E-2</v>
      </c>
      <c r="DN179" s="333">
        <v>2.3338834019556391E-2</v>
      </c>
      <c r="DO179" s="339">
        <f t="shared" si="30"/>
        <v>1.6272142502705995E-3</v>
      </c>
      <c r="DQ179" s="333">
        <f t="shared" si="31"/>
        <v>-3.4290669802205964E-2</v>
      </c>
    </row>
    <row r="180" spans="1:121">
      <c r="A180" s="331">
        <v>43677</v>
      </c>
      <c r="B180" s="330">
        <v>0</v>
      </c>
      <c r="C180" s="330">
        <v>3.9491446345638948E-2</v>
      </c>
      <c r="D180" s="330">
        <v>0</v>
      </c>
      <c r="E180" s="330">
        <v>0</v>
      </c>
      <c r="F180" s="330">
        <v>0</v>
      </c>
      <c r="G180" s="330">
        <v>0</v>
      </c>
      <c r="H180" s="330">
        <v>4.7923017105706331E-2</v>
      </c>
      <c r="I180" s="330">
        <v>3.679848577151235E-13</v>
      </c>
      <c r="J180" s="330">
        <v>7.8835495427444319E-13</v>
      </c>
      <c r="K180" s="330">
        <v>0</v>
      </c>
      <c r="L180" s="330">
        <v>0</v>
      </c>
      <c r="M180" s="330">
        <v>0</v>
      </c>
      <c r="N180" s="330">
        <v>7.7760497777678026E-3</v>
      </c>
      <c r="O180" s="330">
        <v>4.9999999999513878E-2</v>
      </c>
      <c r="P180" s="330">
        <v>0</v>
      </c>
      <c r="Q180" s="330">
        <v>1.4090394659135219E-13</v>
      </c>
      <c r="R180" s="330">
        <v>2.4809486780403359E-2</v>
      </c>
      <c r="S180" s="330">
        <v>5.0000000000082478E-2</v>
      </c>
      <c r="T180" s="330">
        <v>0</v>
      </c>
      <c r="U180" s="330">
        <v>0</v>
      </c>
      <c r="V180" s="330">
        <v>0</v>
      </c>
      <c r="W180" s="330">
        <v>4.9999999998072517E-2</v>
      </c>
      <c r="X180" s="330">
        <v>0</v>
      </c>
      <c r="Y180" s="330">
        <v>0</v>
      </c>
      <c r="Z180" s="330">
        <v>0</v>
      </c>
      <c r="AA180" s="330">
        <v>0</v>
      </c>
      <c r="AB180" s="330">
        <v>0</v>
      </c>
      <c r="AC180" s="330">
        <v>0</v>
      </c>
      <c r="AD180" s="330">
        <v>5.0000000000306709E-2</v>
      </c>
      <c r="AE180" s="330">
        <v>0</v>
      </c>
      <c r="AF180" s="330">
        <v>0</v>
      </c>
      <c r="AG180" s="330">
        <v>4.9999999999355962E-2</v>
      </c>
      <c r="AH180" s="330">
        <v>5.0000000000294552E-2</v>
      </c>
      <c r="AI180" s="330">
        <v>0</v>
      </c>
      <c r="AJ180" s="330">
        <v>0</v>
      </c>
      <c r="AK180" s="330">
        <v>0</v>
      </c>
      <c r="AL180" s="330">
        <v>0</v>
      </c>
      <c r="AM180" s="330">
        <v>0</v>
      </c>
      <c r="AN180" s="330">
        <v>0</v>
      </c>
      <c r="AO180" s="330">
        <v>4.6153846151757202E-2</v>
      </c>
      <c r="AP180" s="330">
        <v>5.5384615384728997E-2</v>
      </c>
      <c r="AQ180" s="330">
        <v>0.1000000000005791</v>
      </c>
      <c r="AR180" s="330">
        <v>2.5736110818569611E-14</v>
      </c>
      <c r="AS180" s="330">
        <v>6.992424412536655E-13</v>
      </c>
      <c r="AT180" s="330">
        <v>4.9846153842687611E-2</v>
      </c>
      <c r="AU180" s="330">
        <v>5.0000000000560929E-2</v>
      </c>
      <c r="AV180" s="330">
        <v>5.0000000001352352E-2</v>
      </c>
      <c r="AW180" s="330">
        <v>1.3747645750228349E-2</v>
      </c>
      <c r="AX180" s="330">
        <v>0.10000000000073669</v>
      </c>
      <c r="AY180" s="330">
        <v>4.486773886587167E-2</v>
      </c>
      <c r="AZ180" s="330">
        <v>3.3646832819867978E-13</v>
      </c>
      <c r="BA180" s="330">
        <v>2.0000000001256301E-2</v>
      </c>
      <c r="BB180" s="330">
        <v>5.0000000000279272E-2</v>
      </c>
      <c r="BC180" s="321"/>
      <c r="BD180" s="333">
        <f t="shared" si="24"/>
        <v>1.0000000000095397</v>
      </c>
      <c r="BE180" s="334"/>
      <c r="BF180" s="335">
        <f t="shared" si="25"/>
        <v>43677</v>
      </c>
      <c r="BG180" s="330" cm="1">
        <f t="array" ref="BG180">INDEX('Instrument Performance'!$B$3:$XFD$1048576,-1+MATCH($BF180, 'Instrument Performance'!$A$3:$A$1048576, 0), MATCH(BG$4, 'Instrument Performance'!$B$3:$XFD$3, 0))</f>
        <v>5.2974120000000005E-3</v>
      </c>
      <c r="BH180" s="330" cm="1">
        <f t="array" ref="BH180">INDEX('Instrument Performance'!$B$3:$XFD$1048576,-1+MATCH($BF180, 'Instrument Performance'!$A$3:$A$1048576, 0), MATCH(BH$4, 'Instrument Performance'!$B$3:$XFD$3, 0))</f>
        <v>1.4976380000000001E-2</v>
      </c>
      <c r="BI180" s="330" cm="1">
        <f t="array" ref="BI180">INDEX('Instrument Performance'!$B$3:$XFD$1048576,-1+MATCH($BF180, 'Instrument Performance'!$A$3:$A$1048576, 0), MATCH(BI$4, 'Instrument Performance'!$B$3:$XFD$3, 0))</f>
        <v>7.4221239999999996E-3</v>
      </c>
      <c r="BJ180" s="330" cm="1">
        <f t="array" ref="BJ180">INDEX('Instrument Performance'!$B$3:$XFD$1048576,-1+MATCH($BF180, 'Instrument Performance'!$A$3:$A$1048576, 0), MATCH(BJ$4, 'Instrument Performance'!$B$3:$XFD$3, 0))</f>
        <v>7.4805310000000003E-3</v>
      </c>
      <c r="BK180" s="330" cm="1">
        <f t="array" ref="BK180">INDEX('Instrument Performance'!$B$3:$XFD$1048576,-1+MATCH($BF180, 'Instrument Performance'!$A$3:$A$1048576, 0), MATCH(BK$4, 'Instrument Performance'!$B$3:$XFD$3, 0))</f>
        <v>1.0069399999999999E-2</v>
      </c>
      <c r="BL180" s="330" cm="1">
        <f t="array" ref="BL180">INDEX('Instrument Performance'!$B$3:$XFD$1048576,-1+MATCH($BF180, 'Instrument Performance'!$A$3:$A$1048576, 0), MATCH(BL$4, 'Instrument Performance'!$B$3:$XFD$3, 0))</f>
        <v>1.6524469999999999E-2</v>
      </c>
      <c r="BM180" s="330" cm="1">
        <f t="array" ref="BM180">INDEX('Instrument Performance'!$B$3:$XFD$1048576,-1+MATCH($BF180, 'Instrument Performance'!$A$3:$A$1048576, 0), MATCH(BM$4, 'Instrument Performance'!$B$3:$XFD$3, 0))</f>
        <v>2.1794870000000001E-2</v>
      </c>
      <c r="BN180" s="330" cm="1">
        <f t="array" ref="BN180">INDEX('Instrument Performance'!$B$3:$XFD$1048576,-1+MATCH($BF180, 'Instrument Performance'!$A$3:$A$1048576, 0), MATCH(BN$4, 'Instrument Performance'!$B$3:$XFD$3, 0))</f>
        <v>1.6258746827445707E-2</v>
      </c>
      <c r="BO180" s="330" cm="1">
        <f t="array" ref="BO180">INDEX('Instrument Performance'!$B$3:$XFD$1048576,-1+MATCH($BF180, 'Instrument Performance'!$A$3:$A$1048576, 0), MATCH(BO$4, 'Instrument Performance'!$B$3:$XFD$3, 0))</f>
        <v>2.0030050000000001E-2</v>
      </c>
      <c r="BP180" s="330" cm="1">
        <f t="array" ref="BP180">INDEX('Instrument Performance'!$B$3:$XFD$1048576,-1+MATCH($BF180, 'Instrument Performance'!$A$3:$A$1048576, 0), MATCH(BP$4, 'Instrument Performance'!$B$3:$XFD$3, 0))</f>
        <v>5.6139340722614062E-3</v>
      </c>
      <c r="BQ180" s="330" cm="1">
        <f t="array" ref="BQ180">INDEX('Instrument Performance'!$B$3:$XFD$1048576,-1+MATCH($BF180, 'Instrument Performance'!$A$3:$A$1048576, 0), MATCH(BQ$4, 'Instrument Performance'!$B$3:$XFD$3, 0))</f>
        <v>6.7147230000000006E-3</v>
      </c>
      <c r="BR180" s="330" cm="1">
        <f t="array" ref="BR180">INDEX('Instrument Performance'!$B$3:$XFD$1048576,-1+MATCH($BF180, 'Instrument Performance'!$A$3:$A$1048576, 0), MATCH(BR$4, 'Instrument Performance'!$B$3:$XFD$3, 0))</f>
        <v>2.7220080000000001E-2</v>
      </c>
      <c r="BS180" s="330" cm="1">
        <f t="array" ref="BS180">INDEX('Instrument Performance'!$B$3:$XFD$1048576,-1+MATCH($BF180, 'Instrument Performance'!$A$3:$A$1048576, 0), MATCH(BS$4, 'Instrument Performance'!$B$3:$XFD$3, 0))</f>
        <v>1.4070549999999999E-2</v>
      </c>
      <c r="BT180" s="330" cm="1">
        <f t="array" ref="BT180">INDEX('Instrument Performance'!$B$3:$XFD$1048576,-1+MATCH($BF180, 'Instrument Performance'!$A$3:$A$1048576, 0), MATCH(BT$4, 'Instrument Performance'!$B$3:$XFD$3, 0))</f>
        <v>3.3020939999999998E-3</v>
      </c>
      <c r="BU180" s="330" cm="1">
        <f t="array" ref="BU180">INDEX('Instrument Performance'!$B$3:$XFD$1048576,-1+MATCH($BF180, 'Instrument Performance'!$A$3:$A$1048576, 0), MATCH(BU$4, 'Instrument Performance'!$B$3:$XFD$3, 0))</f>
        <v>2.8317290000000002E-2</v>
      </c>
      <c r="BV180" s="330" cm="1">
        <f t="array" ref="BV180">INDEX('Instrument Performance'!$B$3:$XFD$1048576,-1+MATCH($BF180, 'Instrument Performance'!$A$3:$A$1048576, 0), MATCH(BV$4, 'Instrument Performance'!$B$3:$XFD$3, 0))</f>
        <v>2.4819837107331346E-2</v>
      </c>
      <c r="BW180" s="330" cm="1">
        <f t="array" ref="BW180">INDEX('Instrument Performance'!$B$3:$XFD$1048576,-1+MATCH($BF180, 'Instrument Performance'!$A$3:$A$1048576, 0), MATCH(BW$4, 'Instrument Performance'!$B$3:$XFD$3, 0))</f>
        <v>1.9689456029084351E-2</v>
      </c>
      <c r="BX180" s="330" cm="1">
        <f t="array" ref="BX180">INDEX('Instrument Performance'!$B$3:$XFD$1048576,-1+MATCH($BF180, 'Instrument Performance'!$A$3:$A$1048576, 0), MATCH(BX$4, 'Instrument Performance'!$B$3:$XFD$3, 0))</f>
        <v>6.58363E-2</v>
      </c>
      <c r="BY180" s="330" cm="1">
        <f t="array" ref="BY180">INDEX('Instrument Performance'!$B$3:$XFD$1048576,-1+MATCH($BF180, 'Instrument Performance'!$A$3:$A$1048576, 0), MATCH(BY$4, 'Instrument Performance'!$B$3:$XFD$3, 0))</f>
        <v>7.0763355050930496E-2</v>
      </c>
      <c r="BZ180" s="330" cm="1">
        <f t="array" ref="BZ180">INDEX('Instrument Performance'!$B$3:$XFD$1048576,-1+MATCH($BF180, 'Instrument Performance'!$A$3:$A$1048576, 0), MATCH(BZ$4, 'Instrument Performance'!$B$3:$XFD$3, 0))</f>
        <v>7.4528227541385217E-2</v>
      </c>
      <c r="CA180" s="330" cm="1">
        <f t="array" ref="CA180">INDEX('Instrument Performance'!$B$3:$XFD$1048576,-1+MATCH($BF180, 'Instrument Performance'!$A$3:$A$1048576, 0), MATCH(CA$4, 'Instrument Performance'!$B$3:$XFD$3, 0))</f>
        <v>5.9721299300913765E-2</v>
      </c>
      <c r="CB180" s="330" cm="1">
        <f t="array" ref="CB180">INDEX('Instrument Performance'!$B$3:$XFD$1048576,-1+MATCH($BF180, 'Instrument Performance'!$A$3:$A$1048576, 0), MATCH(CB$4, 'Instrument Performance'!$B$3:$XFD$3, 0))</f>
        <v>6.1807210000000001E-2</v>
      </c>
      <c r="CC180" s="330" cm="1">
        <f t="array" ref="CC180">INDEX('Instrument Performance'!$B$3:$XFD$1048576,-1+MATCH($BF180, 'Instrument Performance'!$A$3:$A$1048576, 0), MATCH(CC$4, 'Instrument Performance'!$B$3:$XFD$3, 0))</f>
        <v>7.2721288935039916E-2</v>
      </c>
      <c r="CD180" s="330" cm="1">
        <f t="array" ref="CD180">INDEX('Instrument Performance'!$B$3:$XFD$1048576,-1+MATCH($BF180, 'Instrument Performance'!$A$3:$A$1048576, 0), MATCH(CD$4, 'Instrument Performance'!$B$3:$XFD$3, 0))</f>
        <v>6.4611660000000001E-2</v>
      </c>
      <c r="CE180" s="330" cm="1">
        <f t="array" ref="CE180">INDEX('Instrument Performance'!$B$3:$XFD$1048576,-1+MATCH($BF180, 'Instrument Performance'!$A$3:$A$1048576, 0), MATCH(CE$4, 'Instrument Performance'!$B$3:$XFD$3, 0))</f>
        <v>6.384505E-2</v>
      </c>
      <c r="CF180" s="330" cm="1">
        <f t="array" ref="CF180">INDEX('Instrument Performance'!$B$3:$XFD$1048576,-1+MATCH($BF180, 'Instrument Performance'!$A$3:$A$1048576, 0), MATCH(CF$4, 'Instrument Performance'!$B$3:$XFD$3, 0))</f>
        <v>6.9084939999999997E-2</v>
      </c>
      <c r="CG180" s="330" cm="1">
        <f t="array" ref="CG180">INDEX('Instrument Performance'!$B$3:$XFD$1048576,-1+MATCH($BF180, 'Instrument Performance'!$A$3:$A$1048576, 0), MATCH(CG$4, 'Instrument Performance'!$B$3:$XFD$3, 0))</f>
        <v>7.3583040000000002E-2</v>
      </c>
      <c r="CH180" s="330" cm="1">
        <f t="array" ref="CH180">INDEX('Instrument Performance'!$B$3:$XFD$1048576,-1+MATCH($BF180, 'Instrument Performance'!$A$3:$A$1048576, 0), MATCH(CH$4, 'Instrument Performance'!$B$3:$XFD$3, 0))</f>
        <v>7.5518099999999991E-2</v>
      </c>
      <c r="CI180" s="330" cm="1">
        <f t="array" ref="CI180">INDEX('Instrument Performance'!$B$3:$XFD$1048576,-1+MATCH($BF180, 'Instrument Performance'!$A$3:$A$1048576, 0), MATCH(CI$4, 'Instrument Performance'!$B$3:$XFD$3, 0))</f>
        <v>4.9851979999999997E-2</v>
      </c>
      <c r="CJ180" s="330" cm="1">
        <f t="array" ref="CJ180">INDEX('Instrument Performance'!$B$3:$XFD$1048576,-1+MATCH($BF180, 'Instrument Performance'!$A$3:$A$1048576, 0), MATCH(CJ$4, 'Instrument Performance'!$B$3:$XFD$3, 0))</f>
        <v>7.8904249999999995E-2</v>
      </c>
      <c r="CK180" s="330" cm="1">
        <f t="array" ref="CK180">INDEX('Instrument Performance'!$B$3:$XFD$1048576,-1+MATCH($BF180, 'Instrument Performance'!$A$3:$A$1048576, 0), MATCH(CK$4, 'Instrument Performance'!$B$3:$XFD$3, 0))</f>
        <v>6.8670460000000003E-2</v>
      </c>
      <c r="CL180" s="330" cm="1">
        <f t="array" ref="CL180">INDEX('Instrument Performance'!$B$3:$XFD$1048576,-1+MATCH($BF180, 'Instrument Performance'!$A$3:$A$1048576, 0), MATCH(CL$4, 'Instrument Performance'!$B$3:$XFD$3, 0))</f>
        <v>6.3106190000000006E-2</v>
      </c>
      <c r="CM180" s="330" cm="1">
        <f t="array" ref="CM180">INDEX('Instrument Performance'!$B$3:$XFD$1048576,-1+MATCH($BF180, 'Instrument Performance'!$A$3:$A$1048576, 0), MATCH(CM$4, 'Instrument Performance'!$B$3:$XFD$3, 0))</f>
        <v>4.2265879999999999E-2</v>
      </c>
      <c r="CN180" s="330" cm="1">
        <f t="array" ref="CN180">INDEX('Instrument Performance'!$B$3:$XFD$1048576,-1+MATCH($BF180, 'Instrument Performance'!$A$3:$A$1048576, 0), MATCH(CN$4, 'Instrument Performance'!$B$3:$XFD$3, 0))</f>
        <v>3.3746419999999999E-2</v>
      </c>
      <c r="CO180" s="330" cm="1">
        <f t="array" ref="CO180">INDEX('Instrument Performance'!$B$3:$XFD$1048576,-1+MATCH($BF180, 'Instrument Performance'!$A$3:$A$1048576, 0), MATCH(CO$4, 'Instrument Performance'!$B$3:$XFD$3, 0))</f>
        <v>3.3928109999999997E-2</v>
      </c>
      <c r="CP180" s="330" cm="1">
        <f t="array" ref="CP180">INDEX('Instrument Performance'!$B$3:$XFD$1048576,-1+MATCH($BF180, 'Instrument Performance'!$A$3:$A$1048576, 0), MATCH(CP$4, 'Instrument Performance'!$B$3:$XFD$3, 0))</f>
        <v>4.8738159999999996E-2</v>
      </c>
      <c r="CQ180" s="330" cm="1">
        <f t="array" ref="CQ180">INDEX('Instrument Performance'!$B$3:$XFD$1048576,-1+MATCH($BF180, 'Instrument Performance'!$A$3:$A$1048576, 0), MATCH(CQ$4, 'Instrument Performance'!$B$3:$XFD$3, 0))</f>
        <v>6.8227479713453415E-2</v>
      </c>
      <c r="CR180" s="330" cm="1">
        <f t="array" ref="CR180">INDEX('Instrument Performance'!$B$3:$XFD$1048576,-1+MATCH($BF180, 'Instrument Performance'!$A$3:$A$1048576, 0), MATCH(CR$4, 'Instrument Performance'!$B$3:$XFD$3, 0))</f>
        <v>5.8518860000000006E-2</v>
      </c>
      <c r="CS180" s="330" cm="1">
        <f t="array" ref="CS180">INDEX('Instrument Performance'!$B$3:$XFD$1048576,-1+MATCH($BF180, 'Instrument Performance'!$A$3:$A$1048576, 0), MATCH(CS$4, 'Instrument Performance'!$B$3:$XFD$3, 0))</f>
        <v>9.5590220000000004E-3</v>
      </c>
      <c r="CT180" s="330" cm="1">
        <f t="array" ref="CT180">INDEX('Instrument Performance'!$B$3:$XFD$1048576,-1+MATCH($BF180, 'Instrument Performance'!$A$3:$A$1048576, 0), MATCH(CT$4, 'Instrument Performance'!$B$3:$XFD$3, 0))</f>
        <v>4.3888488337505234E-3</v>
      </c>
      <c r="CU180" s="330" cm="1">
        <f t="array" ref="CU180">INDEX('Instrument Performance'!$B$3:$XFD$1048576,-1+MATCH($BF180, 'Instrument Performance'!$A$3:$A$1048576, 0), MATCH(CU$4, 'Instrument Performance'!$B$3:$XFD$3, 0))</f>
        <v>7.6033480288799637E-3</v>
      </c>
      <c r="CV180" s="330" cm="1">
        <f t="array" ref="CV180">INDEX('Instrument Performance'!$B$3:$XFD$1048576,-1+MATCH($BF180, 'Instrument Performance'!$A$3:$A$1048576, 0), MATCH(CV$4, 'Instrument Performance'!$B$3:$XFD$3, 0))</f>
        <v>4.0172469628498853E-3</v>
      </c>
      <c r="CW180" s="330" cm="1">
        <f t="array" ref="CW180">INDEX('Instrument Performance'!$B$3:$XFD$1048576,-1+MATCH($BF180, 'Instrument Performance'!$A$3:$A$1048576, 0), MATCH(CW$4, 'Instrument Performance'!$B$3:$XFD$3, 0))</f>
        <v>7.9635104704422588E-2</v>
      </c>
      <c r="CX180" s="330" cm="1">
        <f t="array" ref="CX180">INDEX('Instrument Performance'!$B$3:$XFD$1048576,-1+MATCH($BF180, 'Instrument Performance'!$A$3:$A$1048576, 0), MATCH(CX$4, 'Instrument Performance'!$B$3:$XFD$3, 0))</f>
        <v>2.3781698716115018E-2</v>
      </c>
      <c r="CY180" s="330" cm="1">
        <f t="array" ref="CY180">INDEX('Instrument Performance'!$B$3:$XFD$1048576,-1+MATCH($BF180, 'Instrument Performance'!$A$3:$A$1048576, 0), MATCH(CY$4, 'Instrument Performance'!$B$3:$XFD$3, 0))</f>
        <v>1.6905490259217393E-2</v>
      </c>
      <c r="CZ180" s="330" cm="1">
        <f t="array" ref="CZ180">INDEX('Instrument Performance'!$B$3:$XFD$1048576,-1+MATCH($BF180, 'Instrument Performance'!$A$3:$A$1048576, 0), MATCH(CZ$4, 'Instrument Performance'!$B$3:$XFD$3, 0))</f>
        <v>2.6000387361811317E-2</v>
      </c>
      <c r="DA180" s="330" cm="1">
        <f t="array" ref="DA180">INDEX('Instrument Performance'!$B$3:$XFD$1048576,-1+MATCH($BF180, 'Instrument Performance'!$A$3:$A$1048576, 0), MATCH(DA$4, 'Instrument Performance'!$B$3:$XFD$3, 0))</f>
        <v>-1.04E-2</v>
      </c>
      <c r="DB180" s="330" cm="1">
        <f t="array" ref="DB180">INDEX('Instrument Performance'!$B$3:$XFD$1048576,-1+MATCH($BF180, 'Instrument Performance'!$A$3:$A$1048576, 0), MATCH(DB$4, 'Instrument Performance'!$B$3:$XFD$3, 0))</f>
        <v>1.7690999999999998E-2</v>
      </c>
      <c r="DC180" s="330" cm="1">
        <f t="array" ref="DC180">INDEX('Instrument Performance'!$B$3:$XFD$1048576,-1+MATCH($BF180, 'Instrument Performance'!$A$3:$A$1048576, 0), MATCH(DC$4, 'Instrument Performance'!$B$3:$XFD$3, 0))</f>
        <v>4.1521000000000002E-2</v>
      </c>
      <c r="DD180" s="330" cm="1">
        <f t="array" ref="DD180">INDEX('Instrument Performance'!$B$3:$XFD$1048576,-1+MATCH($BF180, 'Instrument Performance'!$A$3:$A$1048576, 0), MATCH(DD$4, 'Instrument Performance'!$B$3:$XFD$3, 0))</f>
        <v>1.7690999999999998E-2</v>
      </c>
      <c r="DE180" s="330" cm="1">
        <f t="array" ref="DE180">INDEX('Instrument Performance'!$B$3:$XFD$1048576,-1+MATCH($BF180, 'Instrument Performance'!$A$3:$A$1048576, 0), MATCH(DE$4, 'Instrument Performance'!$B$3:$XFD$3, 0))</f>
        <v>4.1521000000000002E-2</v>
      </c>
      <c r="DF180" s="330" cm="1">
        <f t="array" ref="DF180">INDEX('Instrument Performance'!$B$3:$XFD$1048576,-1+MATCH($BF180, 'Instrument Performance'!$A$3:$A$1048576, 0), MATCH(DF$4, 'Instrument Performance'!$B$3:$XFD$3, 0))</f>
        <v>2.6606409624431275E-2</v>
      </c>
      <c r="DG180" s="330" cm="1">
        <f t="array" ref="DG180">INDEX('Instrument Performance'!$B$3:$XFD$1048576,-1+MATCH($BF180, 'Instrument Performance'!$A$3:$A$1048576, 0), MATCH(DG$4, 'Instrument Performance'!$B$3:$XFD$3, 0))</f>
        <v>5.2905960464472601E-2</v>
      </c>
      <c r="DH180" s="321"/>
      <c r="DI180" s="332"/>
      <c r="DJ180" s="335">
        <f t="shared" si="26"/>
        <v>43677</v>
      </c>
      <c r="DK180" s="330">
        <f t="shared" si="27"/>
        <v>2.6641982537985564E-2</v>
      </c>
      <c r="DL180" s="338">
        <f t="shared" si="29"/>
        <v>-5.4794520547945207E-5</v>
      </c>
      <c r="DM180" s="333">
        <f t="shared" si="28"/>
        <v>2.4899530097783451E-2</v>
      </c>
      <c r="DN180" s="333">
        <v>7.4276941198145874E-3</v>
      </c>
      <c r="DO180" s="339">
        <f t="shared" si="30"/>
        <v>1.7424524402021128E-3</v>
      </c>
      <c r="DQ180" s="333">
        <f t="shared" si="31"/>
        <v>1.7471835977968864E-2</v>
      </c>
    </row>
    <row r="181" spans="1:121">
      <c r="A181" s="331">
        <v>43708</v>
      </c>
      <c r="B181" s="330">
        <v>0</v>
      </c>
      <c r="C181" s="330">
        <v>4.000000000325539E-2</v>
      </c>
      <c r="D181" s="330">
        <v>0</v>
      </c>
      <c r="E181" s="330">
        <v>0</v>
      </c>
      <c r="F181" s="330">
        <v>0</v>
      </c>
      <c r="G181" s="330">
        <v>0</v>
      </c>
      <c r="H181" s="330">
        <v>5.0000000000674449E-2</v>
      </c>
      <c r="I181" s="330">
        <v>4.9999999988335389E-2</v>
      </c>
      <c r="J181" s="330">
        <v>7.6386209464470244E-12</v>
      </c>
      <c r="K181" s="330">
        <v>0</v>
      </c>
      <c r="L181" s="330">
        <v>0</v>
      </c>
      <c r="M181" s="330">
        <v>0</v>
      </c>
      <c r="N181" s="330">
        <v>0</v>
      </c>
      <c r="O181" s="330">
        <v>3.6799576282248357E-2</v>
      </c>
      <c r="P181" s="330">
        <v>0</v>
      </c>
      <c r="Q181" s="330">
        <v>0</v>
      </c>
      <c r="R181" s="330">
        <v>2.5000000000380121E-2</v>
      </c>
      <c r="S181" s="330">
        <v>5.0000000000055993E-2</v>
      </c>
      <c r="T181" s="330">
        <v>0</v>
      </c>
      <c r="U181" s="330">
        <v>0</v>
      </c>
      <c r="V181" s="330">
        <v>0</v>
      </c>
      <c r="W181" s="330">
        <v>2.4343696910350509E-14</v>
      </c>
      <c r="X181" s="330">
        <v>0</v>
      </c>
      <c r="Y181" s="330">
        <v>0</v>
      </c>
      <c r="Z181" s="330">
        <v>0</v>
      </c>
      <c r="AA181" s="330">
        <v>0</v>
      </c>
      <c r="AB181" s="330">
        <v>1.8200423726615751E-2</v>
      </c>
      <c r="AC181" s="330">
        <v>0</v>
      </c>
      <c r="AD181" s="330">
        <v>5.0000000002004517E-2</v>
      </c>
      <c r="AE181" s="330">
        <v>2.0767297004888181E-13</v>
      </c>
      <c r="AF181" s="330">
        <v>0</v>
      </c>
      <c r="AG181" s="330">
        <v>5.0000000000042892E-2</v>
      </c>
      <c r="AH181" s="330">
        <v>5.0000000001156522E-2</v>
      </c>
      <c r="AI181" s="330">
        <v>0</v>
      </c>
      <c r="AJ181" s="330">
        <v>0</v>
      </c>
      <c r="AK181" s="330">
        <v>0</v>
      </c>
      <c r="AL181" s="330">
        <v>0</v>
      </c>
      <c r="AM181" s="330">
        <v>0</v>
      </c>
      <c r="AN181" s="330">
        <v>0</v>
      </c>
      <c r="AO181" s="330">
        <v>4.6153846151580732E-2</v>
      </c>
      <c r="AP181" s="330">
        <v>5.5384615384656388E-2</v>
      </c>
      <c r="AQ181" s="330">
        <v>0.10000000000067261</v>
      </c>
      <c r="AR181" s="330">
        <v>5.0000000000873172E-2</v>
      </c>
      <c r="AS181" s="330">
        <v>3.0348437151002971E-13</v>
      </c>
      <c r="AT181" s="330">
        <v>4.9846153842534033E-2</v>
      </c>
      <c r="AU181" s="330">
        <v>5.0000000000571268E-2</v>
      </c>
      <c r="AV181" s="330">
        <v>5.0000000001718947E-2</v>
      </c>
      <c r="AW181" s="330">
        <v>1.374764575014277E-2</v>
      </c>
      <c r="AX181" s="330">
        <v>0.1000000000008844</v>
      </c>
      <c r="AY181" s="330">
        <v>4.486773886578603E-2</v>
      </c>
      <c r="AZ181" s="330">
        <v>3.14305191271037E-13</v>
      </c>
      <c r="BA181" s="330">
        <v>2.0000000001570921E-2</v>
      </c>
      <c r="BB181" s="330">
        <v>5.510801561592764E-13</v>
      </c>
      <c r="BC181" s="321"/>
      <c r="BD181" s="333">
        <f t="shared" si="24"/>
        <v>1.0000000000148002</v>
      </c>
      <c r="BE181" s="334"/>
      <c r="BF181" s="335">
        <f t="shared" si="25"/>
        <v>43708</v>
      </c>
      <c r="BG181" s="330" cm="1">
        <f t="array" ref="BG181">INDEX('Instrument Performance'!$B$3:$XFD$1048576,-1+MATCH($BF181, 'Instrument Performance'!$A$3:$A$1048576, 0), MATCH(BG$4, 'Instrument Performance'!$B$3:$XFD$3, 0))</f>
        <v>6.0222820000000008E-4</v>
      </c>
      <c r="BH181" s="330" cm="1">
        <f t="array" ref="BH181">INDEX('Instrument Performance'!$B$3:$XFD$1048576,-1+MATCH($BF181, 'Instrument Performance'!$A$3:$A$1048576, 0), MATCH(BH$4, 'Instrument Performance'!$B$3:$XFD$3, 0))</f>
        <v>0</v>
      </c>
      <c r="BI181" s="330" cm="1">
        <f t="array" ref="BI181">INDEX('Instrument Performance'!$B$3:$XFD$1048576,-1+MATCH($BF181, 'Instrument Performance'!$A$3:$A$1048576, 0), MATCH(BI$4, 'Instrument Performance'!$B$3:$XFD$3, 0))</f>
        <v>8.4558140000000007E-3</v>
      </c>
      <c r="BJ181" s="330" cm="1">
        <f t="array" ref="BJ181">INDEX('Instrument Performance'!$B$3:$XFD$1048576,-1+MATCH($BF181, 'Instrument Performance'!$A$3:$A$1048576, 0), MATCH(BJ$4, 'Instrument Performance'!$B$3:$XFD$3, 0))</f>
        <v>3.1581930000000001E-3</v>
      </c>
      <c r="BK181" s="330" cm="1">
        <f t="array" ref="BK181">INDEX('Instrument Performance'!$B$3:$XFD$1048576,-1+MATCH($BF181, 'Instrument Performance'!$A$3:$A$1048576, 0), MATCH(BK$4, 'Instrument Performance'!$B$3:$XFD$3, 0))</f>
        <v>1.9513200000000001E-3</v>
      </c>
      <c r="BL181" s="330" cm="1">
        <f t="array" ref="BL181">INDEX('Instrument Performance'!$B$3:$XFD$1048576,-1+MATCH($BF181, 'Instrument Performance'!$A$3:$A$1048576, 0), MATCH(BL$4, 'Instrument Performance'!$B$3:$XFD$3, 0))</f>
        <v>6.3609859999999999E-3</v>
      </c>
      <c r="BM181" s="330" cm="1">
        <f t="array" ref="BM181">INDEX('Instrument Performance'!$B$3:$XFD$1048576,-1+MATCH($BF181, 'Instrument Performance'!$A$3:$A$1048576, 0), MATCH(BM$4, 'Instrument Performance'!$B$3:$XFD$3, 0))</f>
        <v>5.0188209999999997E-3</v>
      </c>
      <c r="BN181" s="330" cm="1">
        <f t="array" ref="BN181">INDEX('Instrument Performance'!$B$3:$XFD$1048576,-1+MATCH($BF181, 'Instrument Performance'!$A$3:$A$1048576, 0), MATCH(BN$4, 'Instrument Performance'!$B$3:$XFD$3, 0))</f>
        <v>7.0563028322940475E-3</v>
      </c>
      <c r="BO181" s="330" cm="1">
        <f t="array" ref="BO181">INDEX('Instrument Performance'!$B$3:$XFD$1048576,-1+MATCH($BF181, 'Instrument Performance'!$A$3:$A$1048576, 0), MATCH(BO$4, 'Instrument Performance'!$B$3:$XFD$3, 0))</f>
        <v>6.0000000000000001E-3</v>
      </c>
      <c r="BP181" s="330" cm="1">
        <f t="array" ref="BP181">INDEX('Instrument Performance'!$B$3:$XFD$1048576,-1+MATCH($BF181, 'Instrument Performance'!$A$3:$A$1048576, 0), MATCH(BP$4, 'Instrument Performance'!$B$3:$XFD$3, 0))</f>
        <v>2.6242962114704227E-3</v>
      </c>
      <c r="BQ181" s="330" cm="1">
        <f t="array" ref="BQ181">INDEX('Instrument Performance'!$B$3:$XFD$1048576,-1+MATCH($BF181, 'Instrument Performance'!$A$3:$A$1048576, 0), MATCH(BQ$4, 'Instrument Performance'!$B$3:$XFD$3, 0))</f>
        <v>2.5502699999999999E-3</v>
      </c>
      <c r="BR181" s="330" cm="1">
        <f t="array" ref="BR181">INDEX('Instrument Performance'!$B$3:$XFD$1048576,-1+MATCH($BF181, 'Instrument Performance'!$A$3:$A$1048576, 0), MATCH(BR$4, 'Instrument Performance'!$B$3:$XFD$3, 0))</f>
        <v>4.7596539999999994E-3</v>
      </c>
      <c r="BS181" s="330" cm="1">
        <f t="array" ref="BS181">INDEX('Instrument Performance'!$B$3:$XFD$1048576,-1+MATCH($BF181, 'Instrument Performance'!$A$3:$A$1048576, 0), MATCH(BS$4, 'Instrument Performance'!$B$3:$XFD$3, 0))</f>
        <v>6.6933419999999997E-3</v>
      </c>
      <c r="BT181" s="330" cm="1">
        <f t="array" ref="BT181">INDEX('Instrument Performance'!$B$3:$XFD$1048576,-1+MATCH($BF181, 'Instrument Performance'!$A$3:$A$1048576, 0), MATCH(BT$4, 'Instrument Performance'!$B$3:$XFD$3, 0))</f>
        <v>4.9900750000000001E-3</v>
      </c>
      <c r="BU181" s="330" cm="1">
        <f t="array" ref="BU181">INDEX('Instrument Performance'!$B$3:$XFD$1048576,-1+MATCH($BF181, 'Instrument Performance'!$A$3:$A$1048576, 0), MATCH(BU$4, 'Instrument Performance'!$B$3:$XFD$3, 0))</f>
        <v>6.7382350000000004E-3</v>
      </c>
      <c r="BV181" s="330" cm="1">
        <f t="array" ref="BV181">INDEX('Instrument Performance'!$B$3:$XFD$1048576,-1+MATCH($BF181, 'Instrument Performance'!$A$3:$A$1048576, 0), MATCH(BV$4, 'Instrument Performance'!$B$3:$XFD$3, 0))</f>
        <v>7.7044394572902582E-3</v>
      </c>
      <c r="BW181" s="330" cm="1">
        <f t="array" ref="BW181">INDEX('Instrument Performance'!$B$3:$XFD$1048576,-1+MATCH($BF181, 'Instrument Performance'!$A$3:$A$1048576, 0), MATCH(BW$4, 'Instrument Performance'!$B$3:$XFD$3, 0))</f>
        <v>6.453966135100595E-3</v>
      </c>
      <c r="BX181" s="330" cm="1">
        <f t="array" ref="BX181">INDEX('Instrument Performance'!$B$3:$XFD$1048576,-1+MATCH($BF181, 'Instrument Performance'!$A$3:$A$1048576, 0), MATCH(BX$4, 'Instrument Performance'!$B$3:$XFD$3, 0))</f>
        <v>2.0868109999999999E-2</v>
      </c>
      <c r="BY181" s="330" cm="1">
        <f t="array" ref="BY181">INDEX('Instrument Performance'!$B$3:$XFD$1048576,-1+MATCH($BF181, 'Instrument Performance'!$A$3:$A$1048576, 0), MATCH(BY$4, 'Instrument Performance'!$B$3:$XFD$3, 0))</f>
        <v>6.2178847261798236E-3</v>
      </c>
      <c r="BZ181" s="330" cm="1">
        <f t="array" ref="BZ181">INDEX('Instrument Performance'!$B$3:$XFD$1048576,-1+MATCH($BF181, 'Instrument Performance'!$A$3:$A$1048576, 0), MATCH(BZ$4, 'Instrument Performance'!$B$3:$XFD$3, 0))</f>
        <v>2.0712742096701691E-2</v>
      </c>
      <c r="CA181" s="330" cm="1">
        <f t="array" ref="CA181">INDEX('Instrument Performance'!$B$3:$XFD$1048576,-1+MATCH($BF181, 'Instrument Performance'!$A$3:$A$1048576, 0), MATCH(CA$4, 'Instrument Performance'!$B$3:$XFD$3, 0))</f>
        <v>9.960230559411266E-3</v>
      </c>
      <c r="CB181" s="330" cm="1">
        <f t="array" ref="CB181">INDEX('Instrument Performance'!$B$3:$XFD$1048576,-1+MATCH($BF181, 'Instrument Performance'!$A$3:$A$1048576, 0), MATCH(CB$4, 'Instrument Performance'!$B$3:$XFD$3, 0))</f>
        <v>2.8439209999999999E-2</v>
      </c>
      <c r="CC181" s="330" cm="1">
        <f t="array" ref="CC181">INDEX('Instrument Performance'!$B$3:$XFD$1048576,-1+MATCH($BF181, 'Instrument Performance'!$A$3:$A$1048576, 0), MATCH(CC$4, 'Instrument Performance'!$B$3:$XFD$3, 0))</f>
        <v>2.0905716285240482E-2</v>
      </c>
      <c r="CD181" s="330" cm="1">
        <f t="array" ref="CD181">INDEX('Instrument Performance'!$B$3:$XFD$1048576,-1+MATCH($BF181, 'Instrument Performance'!$A$3:$A$1048576, 0), MATCH(CD$4, 'Instrument Performance'!$B$3:$XFD$3, 0))</f>
        <v>1.406574E-2</v>
      </c>
      <c r="CE181" s="330" cm="1">
        <f t="array" ref="CE181">INDEX('Instrument Performance'!$B$3:$XFD$1048576,-1+MATCH($BF181, 'Instrument Performance'!$A$3:$A$1048576, 0), MATCH(CE$4, 'Instrument Performance'!$B$3:$XFD$3, 0))</f>
        <v>1.955496E-2</v>
      </c>
      <c r="CF181" s="330" cm="1">
        <f t="array" ref="CF181">INDEX('Instrument Performance'!$B$3:$XFD$1048576,-1+MATCH($BF181, 'Instrument Performance'!$A$3:$A$1048576, 0), MATCH(CF$4, 'Instrument Performance'!$B$3:$XFD$3, 0))</f>
        <v>6.6233679999999993E-3</v>
      </c>
      <c r="CG181" s="330" cm="1">
        <f t="array" ref="CG181">INDEX('Instrument Performance'!$B$3:$XFD$1048576,-1+MATCH($BF181, 'Instrument Performance'!$A$3:$A$1048576, 0), MATCH(CG$4, 'Instrument Performance'!$B$3:$XFD$3, 0))</f>
        <v>1.479972E-3</v>
      </c>
      <c r="CH181" s="330" cm="1">
        <f t="array" ref="CH181">INDEX('Instrument Performance'!$B$3:$XFD$1048576,-1+MATCH($BF181, 'Instrument Performance'!$A$3:$A$1048576, 0), MATCH(CH$4, 'Instrument Performance'!$B$3:$XFD$3, 0))</f>
        <v>8.441558E-3</v>
      </c>
      <c r="CI181" s="330" cm="1">
        <f t="array" ref="CI181">INDEX('Instrument Performance'!$B$3:$XFD$1048576,-1+MATCH($BF181, 'Instrument Performance'!$A$3:$A$1048576, 0), MATCH(CI$4, 'Instrument Performance'!$B$3:$XFD$3, 0))</f>
        <v>1.668557E-2</v>
      </c>
      <c r="CJ181" s="330" cm="1">
        <f t="array" ref="CJ181">INDEX('Instrument Performance'!$B$3:$XFD$1048576,-1+MATCH($BF181, 'Instrument Performance'!$A$3:$A$1048576, 0), MATCH(CJ$4, 'Instrument Performance'!$B$3:$XFD$3, 0))</f>
        <v>-2.1706259999999998E-2</v>
      </c>
      <c r="CK181" s="330" cm="1">
        <f t="array" ref="CK181">INDEX('Instrument Performance'!$B$3:$XFD$1048576,-1+MATCH($BF181, 'Instrument Performance'!$A$3:$A$1048576, 0), MATCH(CK$4, 'Instrument Performance'!$B$3:$XFD$3, 0))</f>
        <v>-1.6836359999999998E-2</v>
      </c>
      <c r="CL181" s="330" cm="1">
        <f t="array" ref="CL181">INDEX('Instrument Performance'!$B$3:$XFD$1048576,-1+MATCH($BF181, 'Instrument Performance'!$A$3:$A$1048576, 0), MATCH(CL$4, 'Instrument Performance'!$B$3:$XFD$3, 0))</f>
        <v>-1.72695E-2</v>
      </c>
      <c r="CM181" s="330" cm="1">
        <f t="array" ref="CM181">INDEX('Instrument Performance'!$B$3:$XFD$1048576,-1+MATCH($BF181, 'Instrument Performance'!$A$3:$A$1048576, 0), MATCH(CM$4, 'Instrument Performance'!$B$3:$XFD$3, 0))</f>
        <v>-1.5244120000000002E-2</v>
      </c>
      <c r="CN181" s="330" cm="1">
        <f t="array" ref="CN181">INDEX('Instrument Performance'!$B$3:$XFD$1048576,-1+MATCH($BF181, 'Instrument Performance'!$A$3:$A$1048576, 0), MATCH(CN$4, 'Instrument Performance'!$B$3:$XFD$3, 0))</f>
        <v>2.5047370000000004E-3</v>
      </c>
      <c r="CO181" s="330" cm="1">
        <f t="array" ref="CO181">INDEX('Instrument Performance'!$B$3:$XFD$1048576,-1+MATCH($BF181, 'Instrument Performance'!$A$3:$A$1048576, 0), MATCH(CO$4, 'Instrument Performance'!$B$3:$XFD$3, 0))</f>
        <v>1.391088E-3</v>
      </c>
      <c r="CP181" s="330" cm="1">
        <f t="array" ref="CP181">INDEX('Instrument Performance'!$B$3:$XFD$1048576,-1+MATCH($BF181, 'Instrument Performance'!$A$3:$A$1048576, 0), MATCH(CP$4, 'Instrument Performance'!$B$3:$XFD$3, 0))</f>
        <v>8.2968109999999994E-3</v>
      </c>
      <c r="CQ181" s="330" cm="1">
        <f t="array" ref="CQ181">INDEX('Instrument Performance'!$B$3:$XFD$1048576,-1+MATCH($BF181, 'Instrument Performance'!$A$3:$A$1048576, 0), MATCH(CQ$4, 'Instrument Performance'!$B$3:$XFD$3, 0))</f>
        <v>1.1847627755762139E-4</v>
      </c>
      <c r="CR181" s="330" cm="1">
        <f t="array" ref="CR181">INDEX('Instrument Performance'!$B$3:$XFD$1048576,-1+MATCH($BF181, 'Instrument Performance'!$A$3:$A$1048576, 0), MATCH(CR$4, 'Instrument Performance'!$B$3:$XFD$3, 0))</f>
        <v>2.602616E-2</v>
      </c>
      <c r="CS181" s="330" cm="1">
        <f t="array" ref="CS181">INDEX('Instrument Performance'!$B$3:$XFD$1048576,-1+MATCH($BF181, 'Instrument Performance'!$A$3:$A$1048576, 0), MATCH(CS$4, 'Instrument Performance'!$B$3:$XFD$3, 0))</f>
        <v>-7.1281819999999996E-2</v>
      </c>
      <c r="CT181" s="330" cm="1">
        <f t="array" ref="CT181">INDEX('Instrument Performance'!$B$3:$XFD$1048576,-1+MATCH($BF181, 'Instrument Performance'!$A$3:$A$1048576, 0), MATCH(CT$4, 'Instrument Performance'!$B$3:$XFD$3, 0))</f>
        <v>6.8773849570127983E-3</v>
      </c>
      <c r="CU181" s="330" cm="1">
        <f t="array" ref="CU181">INDEX('Instrument Performance'!$B$3:$XFD$1048576,-1+MATCH($BF181, 'Instrument Performance'!$A$3:$A$1048576, 0), MATCH(CU$4, 'Instrument Performance'!$B$3:$XFD$3, 0))</f>
        <v>1.008243500317052E-2</v>
      </c>
      <c r="CV181" s="330" cm="1">
        <f t="array" ref="CV181">INDEX('Instrument Performance'!$B$3:$XFD$1048576,-1+MATCH($BF181, 'Instrument Performance'!$A$3:$A$1048576, 0), MATCH(CV$4, 'Instrument Performance'!$B$3:$XFD$3, 0))</f>
        <v>1.4504009456255629E-2</v>
      </c>
      <c r="CW181" s="330" cm="1">
        <f t="array" ref="CW181">INDEX('Instrument Performance'!$B$3:$XFD$1048576,-1+MATCH($BF181, 'Instrument Performance'!$A$3:$A$1048576, 0), MATCH(CW$4, 'Instrument Performance'!$B$3:$XFD$3, 0))</f>
        <v>3.0009577524741093E-3</v>
      </c>
      <c r="CX181" s="330" cm="1">
        <f t="array" ref="CX181">INDEX('Instrument Performance'!$B$3:$XFD$1048576,-1+MATCH($BF181, 'Instrument Performance'!$A$3:$A$1048576, 0), MATCH(CX$4, 'Instrument Performance'!$B$3:$XFD$3, 0))</f>
        <v>8.4695026063077439E-3</v>
      </c>
      <c r="CY181" s="330" cm="1">
        <f t="array" ref="CY181">INDEX('Instrument Performance'!$B$3:$XFD$1048576,-1+MATCH($BF181, 'Instrument Performance'!$A$3:$A$1048576, 0), MATCH(CY$4, 'Instrument Performance'!$B$3:$XFD$3, 0))</f>
        <v>4.9873337555415009E-3</v>
      </c>
      <c r="CZ181" s="330" cm="1">
        <f t="array" ref="CZ181">INDEX('Instrument Performance'!$B$3:$XFD$1048576,-1+MATCH($BF181, 'Instrument Performance'!$A$3:$A$1048576, 0), MATCH(CZ$4, 'Instrument Performance'!$B$3:$XFD$3, 0))</f>
        <v>5.0799738202014E-2</v>
      </c>
      <c r="DA181" s="330" cm="1">
        <f t="array" ref="DA181">INDEX('Instrument Performance'!$B$3:$XFD$1048576,-1+MATCH($BF181, 'Instrument Performance'!$A$3:$A$1048576, 0), MATCH(DA$4, 'Instrument Performance'!$B$3:$XFD$3, 0))</f>
        <v>-8.3000000000000001E-3</v>
      </c>
      <c r="DB181" s="330" t="str" cm="1">
        <f t="array" ref="DB181">INDEX('Instrument Performance'!$B$3:$XFD$1048576,-1+MATCH($BF181, 'Instrument Performance'!$A$3:$A$1048576, 0), MATCH(DB$4, 'Instrument Performance'!$B$3:$XFD$3, 0))</f>
        <v/>
      </c>
      <c r="DC181" s="330" t="str" cm="1">
        <f t="array" ref="DC181">INDEX('Instrument Performance'!$B$3:$XFD$1048576,-1+MATCH($BF181, 'Instrument Performance'!$A$3:$A$1048576, 0), MATCH(DC$4, 'Instrument Performance'!$B$3:$XFD$3, 0))</f>
        <v/>
      </c>
      <c r="DD181" s="330" t="str" cm="1">
        <f t="array" ref="DD181">INDEX('Instrument Performance'!$B$3:$XFD$1048576,-1+MATCH($BF181, 'Instrument Performance'!$A$3:$A$1048576, 0), MATCH(DD$4, 'Instrument Performance'!$B$3:$XFD$3, 0))</f>
        <v/>
      </c>
      <c r="DE181" s="330" t="str" cm="1">
        <f t="array" ref="DE181">INDEX('Instrument Performance'!$B$3:$XFD$1048576,-1+MATCH($BF181, 'Instrument Performance'!$A$3:$A$1048576, 0), MATCH(DE$4, 'Instrument Performance'!$B$3:$XFD$3, 0))</f>
        <v/>
      </c>
      <c r="DF181" s="330" cm="1">
        <f t="array" ref="DF181">INDEX('Instrument Performance'!$B$3:$XFD$1048576,-1+MATCH($BF181, 'Instrument Performance'!$A$3:$A$1048576, 0), MATCH(DF$4, 'Instrument Performance'!$B$3:$XFD$3, 0))</f>
        <v>2.515770448078683E-2</v>
      </c>
      <c r="DG181" s="330" cm="1">
        <f t="array" ref="DG181">INDEX('Instrument Performance'!$B$3:$XFD$1048576,-1+MATCH($BF181, 'Instrument Performance'!$A$3:$A$1048576, 0), MATCH(DG$4, 'Instrument Performance'!$B$3:$XFD$3, 0))</f>
        <v>6.3462034842536319E-3</v>
      </c>
      <c r="DH181" s="321"/>
      <c r="DI181" s="332"/>
      <c r="DJ181" s="335">
        <f t="shared" si="26"/>
        <v>43708</v>
      </c>
      <c r="DK181" s="330">
        <f t="shared" si="27"/>
        <v>7.8964327199674764E-3</v>
      </c>
      <c r="DL181" s="338">
        <f t="shared" si="29"/>
        <v>-5.4794520547945207E-5</v>
      </c>
      <c r="DM181" s="333">
        <f t="shared" si="28"/>
        <v>6.1857958781714739E-3</v>
      </c>
      <c r="DN181" s="333">
        <v>2.0193945055690938E-3</v>
      </c>
      <c r="DO181" s="339">
        <f t="shared" si="30"/>
        <v>1.7106368417960024E-3</v>
      </c>
      <c r="DQ181" s="333">
        <f t="shared" si="31"/>
        <v>4.1664013726023796E-3</v>
      </c>
    </row>
    <row r="182" spans="1:121">
      <c r="A182" s="331">
        <v>43738</v>
      </c>
      <c r="B182" s="330">
        <v>0</v>
      </c>
      <c r="C182" s="330">
        <v>4.00000000024784E-2</v>
      </c>
      <c r="D182" s="330">
        <v>0</v>
      </c>
      <c r="E182" s="330">
        <v>0</v>
      </c>
      <c r="F182" s="330">
        <v>1.8865515427951061E-14</v>
      </c>
      <c r="G182" s="330">
        <v>0</v>
      </c>
      <c r="H182" s="330">
        <v>5.0000000000440907E-2</v>
      </c>
      <c r="I182" s="330">
        <v>4.8046577556601001E-2</v>
      </c>
      <c r="J182" s="330">
        <v>3.1114838019788161E-12</v>
      </c>
      <c r="K182" s="330">
        <v>3.5636314933159211E-14</v>
      </c>
      <c r="L182" s="330">
        <v>4.2821174926821253E-14</v>
      </c>
      <c r="M182" s="330">
        <v>3.7547576883525958E-14</v>
      </c>
      <c r="N182" s="330">
        <v>2.9267217909233712E-15</v>
      </c>
      <c r="O182" s="330">
        <v>3.6799576282249738E-2</v>
      </c>
      <c r="P182" s="330">
        <v>0</v>
      </c>
      <c r="Q182" s="330">
        <v>0</v>
      </c>
      <c r="R182" s="330">
        <v>2.5000000000285599E-2</v>
      </c>
      <c r="S182" s="330">
        <v>4.9541766233727887E-14</v>
      </c>
      <c r="T182" s="330">
        <v>8.0116165199454613E-14</v>
      </c>
      <c r="U182" s="330">
        <v>7.3232751712470781E-14</v>
      </c>
      <c r="V182" s="330">
        <v>1.3643817810688009E-14</v>
      </c>
      <c r="W182" s="330">
        <v>2.6968549223720959E-14</v>
      </c>
      <c r="X182" s="330">
        <v>4.933073550824549E-14</v>
      </c>
      <c r="Y182" s="330">
        <v>4.7217171335005962E-14</v>
      </c>
      <c r="Z182" s="330">
        <v>3.2366682746515259E-14</v>
      </c>
      <c r="AA182" s="330">
        <v>9.2540166993953265E-14</v>
      </c>
      <c r="AB182" s="330">
        <v>2.9863836082835307E-14</v>
      </c>
      <c r="AC182" s="330">
        <v>4.3160329637556273E-14</v>
      </c>
      <c r="AD182" s="330">
        <v>5.0000000001232968E-2</v>
      </c>
      <c r="AE182" s="330">
        <v>1.2221783985326621E-13</v>
      </c>
      <c r="AF182" s="330">
        <v>2.3334911782995291E-14</v>
      </c>
      <c r="AG182" s="330">
        <v>5.000000000001685E-2</v>
      </c>
      <c r="AH182" s="330">
        <v>5.0000000000731619E-2</v>
      </c>
      <c r="AI182" s="330">
        <v>2.4198028821168519E-14</v>
      </c>
      <c r="AJ182" s="330">
        <v>4.9999999999180207E-2</v>
      </c>
      <c r="AK182" s="330">
        <v>4.9999999999857207E-2</v>
      </c>
      <c r="AL182" s="330">
        <v>7.6807706834708983E-14</v>
      </c>
      <c r="AM182" s="330">
        <v>3.2495963984342911E-14</v>
      </c>
      <c r="AN182" s="330">
        <v>1.0053908523846409E-13</v>
      </c>
      <c r="AO182" s="330">
        <v>4.6153846154001983E-2</v>
      </c>
      <c r="AP182" s="330">
        <v>7.5384615384530868E-2</v>
      </c>
      <c r="AQ182" s="330">
        <v>9.9999999999872774E-2</v>
      </c>
      <c r="AR182" s="330">
        <v>1.0076923080562799E-2</v>
      </c>
      <c r="AS182" s="330">
        <v>3.2725528918567208E-14</v>
      </c>
      <c r="AT182" s="330">
        <v>6.6676306721111603E-13</v>
      </c>
      <c r="AU182" s="330">
        <v>4.9999999999747503E-2</v>
      </c>
      <c r="AV182" s="330">
        <v>4.9999999999747143E-2</v>
      </c>
      <c r="AW182" s="330">
        <v>1.3773394955372061E-2</v>
      </c>
      <c r="AX182" s="330">
        <v>9.9999999999881739E-2</v>
      </c>
      <c r="AY182" s="330">
        <v>4.4841989659949823E-2</v>
      </c>
      <c r="AZ182" s="330">
        <v>0</v>
      </c>
      <c r="BA182" s="330">
        <v>1.9999999999758971E-2</v>
      </c>
      <c r="BB182" s="330">
        <v>3.9923076919054501E-2</v>
      </c>
      <c r="BC182" s="321"/>
      <c r="BD182" s="333">
        <f t="shared" si="24"/>
        <v>1.000000000000421</v>
      </c>
      <c r="BE182" s="334"/>
      <c r="BF182" s="335">
        <f t="shared" si="25"/>
        <v>43738</v>
      </c>
      <c r="BG182" s="330" cm="1">
        <f t="array" ref="BG182">INDEX('Instrument Performance'!$B$3:$XFD$1048576,-1+MATCH($BF182, 'Instrument Performance'!$A$3:$A$1048576, 0), MATCH(BG$4, 'Instrument Performance'!$B$3:$XFD$3, 0))</f>
        <v>7.0719229999999999E-3</v>
      </c>
      <c r="BH182" s="330" cm="1">
        <f t="array" ref="BH182">INDEX('Instrument Performance'!$B$3:$XFD$1048576,-1+MATCH($BF182, 'Instrument Performance'!$A$3:$A$1048576, 0), MATCH(BH$4, 'Instrument Performance'!$B$3:$XFD$3, 0))</f>
        <v>3.8720539999999998E-2</v>
      </c>
      <c r="BI182" s="330" cm="1">
        <f t="array" ref="BI182">INDEX('Instrument Performance'!$B$3:$XFD$1048576,-1+MATCH($BF182, 'Instrument Performance'!$A$3:$A$1048576, 0), MATCH(BI$4, 'Instrument Performance'!$B$3:$XFD$3, 0))</f>
        <v>7.5639469999999997E-3</v>
      </c>
      <c r="BJ182" s="330" cm="1">
        <f t="array" ref="BJ182">INDEX('Instrument Performance'!$B$3:$XFD$1048576,-1+MATCH($BF182, 'Instrument Performance'!$A$3:$A$1048576, 0), MATCH(BJ$4, 'Instrument Performance'!$B$3:$XFD$3, 0))</f>
        <v>2.3302550000000002E-2</v>
      </c>
      <c r="BK182" s="330" cm="1">
        <f t="array" ref="BK182">INDEX('Instrument Performance'!$B$3:$XFD$1048576,-1+MATCH($BF182, 'Instrument Performance'!$A$3:$A$1048576, 0), MATCH(BK$4, 'Instrument Performance'!$B$3:$XFD$3, 0))</f>
        <v>9.3275930000000003E-3</v>
      </c>
      <c r="BL182" s="330" cm="1">
        <f t="array" ref="BL182">INDEX('Instrument Performance'!$B$3:$XFD$1048576,-1+MATCH($BF182, 'Instrument Performance'!$A$3:$A$1048576, 0), MATCH(BL$4, 'Instrument Performance'!$B$3:$XFD$3, 0))</f>
        <v>1.1939249999999998E-2</v>
      </c>
      <c r="BM182" s="330" cm="1">
        <f t="array" ref="BM182">INDEX('Instrument Performance'!$B$3:$XFD$1048576,-1+MATCH($BF182, 'Instrument Performance'!$A$3:$A$1048576, 0), MATCH(BM$4, 'Instrument Performance'!$B$3:$XFD$3, 0))</f>
        <v>3.4956309999999997E-2</v>
      </c>
      <c r="BN182" s="330" cm="1">
        <f t="array" ref="BN182">INDEX('Instrument Performance'!$B$3:$XFD$1048576,-1+MATCH($BF182, 'Instrument Performance'!$A$3:$A$1048576, 0), MATCH(BN$4, 'Instrument Performance'!$B$3:$XFD$3, 0))</f>
        <v>2.1776009045203881E-2</v>
      </c>
      <c r="BO182" s="330" cm="1">
        <f t="array" ref="BO182">INDEX('Instrument Performance'!$B$3:$XFD$1048576,-1+MATCH($BF182, 'Instrument Performance'!$A$3:$A$1048576, 0), MATCH(BO$4, 'Instrument Performance'!$B$3:$XFD$3, 0))</f>
        <v>2.0874750000000001E-2</v>
      </c>
      <c r="BP182" s="330" cm="1">
        <f t="array" ref="BP182">INDEX('Instrument Performance'!$B$3:$XFD$1048576,-1+MATCH($BF182, 'Instrument Performance'!$A$3:$A$1048576, 0), MATCH(BP$4, 'Instrument Performance'!$B$3:$XFD$3, 0))</f>
        <v>5.0920858516156908E-3</v>
      </c>
      <c r="BQ182" s="330" cm="1">
        <f t="array" ref="BQ182">INDEX('Instrument Performance'!$B$3:$XFD$1048576,-1+MATCH($BF182, 'Instrument Performance'!$A$3:$A$1048576, 0), MATCH(BQ$4, 'Instrument Performance'!$B$3:$XFD$3, 0))</f>
        <v>5.4789160000000003E-3</v>
      </c>
      <c r="BR182" s="330" cm="1">
        <f t="array" ref="BR182">INDEX('Instrument Performance'!$B$3:$XFD$1048576,-1+MATCH($BF182, 'Instrument Performance'!$A$3:$A$1048576, 0), MATCH(BR$4, 'Instrument Performance'!$B$3:$XFD$3, 0))</f>
        <v>8.8358810000000003E-3</v>
      </c>
      <c r="BS182" s="330" cm="1">
        <f t="array" ref="BS182">INDEX('Instrument Performance'!$B$3:$XFD$1048576,-1+MATCH($BF182, 'Instrument Performance'!$A$3:$A$1048576, 0), MATCH(BS$4, 'Instrument Performance'!$B$3:$XFD$3, 0))</f>
        <v>-1.131035E-2</v>
      </c>
      <c r="BT182" s="330" cm="1">
        <f t="array" ref="BT182">INDEX('Instrument Performance'!$B$3:$XFD$1048576,-1+MATCH($BF182, 'Instrument Performance'!$A$3:$A$1048576, 0), MATCH(BT$4, 'Instrument Performance'!$B$3:$XFD$3, 0))</f>
        <v>-1.5640019999999999E-3</v>
      </c>
      <c r="BU182" s="330" cm="1">
        <f t="array" ref="BU182">INDEX('Instrument Performance'!$B$3:$XFD$1048576,-1+MATCH($BF182, 'Instrument Performance'!$A$3:$A$1048576, 0), MATCH(BU$4, 'Instrument Performance'!$B$3:$XFD$3, 0))</f>
        <v>-4.8119289999999995E-3</v>
      </c>
      <c r="BV182" s="330" cm="1">
        <f t="array" ref="BV182">INDEX('Instrument Performance'!$B$3:$XFD$1048576,-1+MATCH($BF182, 'Instrument Performance'!$A$3:$A$1048576, 0), MATCH(BV$4, 'Instrument Performance'!$B$3:$XFD$3, 0))</f>
        <v>1.0184602137566279E-2</v>
      </c>
      <c r="BW182" s="330" cm="1">
        <f t="array" ref="BW182">INDEX('Instrument Performance'!$B$3:$XFD$1048576,-1+MATCH($BF182, 'Instrument Performance'!$A$3:$A$1048576, 0), MATCH(BW$4, 'Instrument Performance'!$B$3:$XFD$3, 0))</f>
        <v>1.5081092375663241E-2</v>
      </c>
      <c r="BX182" s="330" cm="1">
        <f t="array" ref="BX182">INDEX('Instrument Performance'!$B$3:$XFD$1048576,-1+MATCH($BF182, 'Instrument Performance'!$A$3:$A$1048576, 0), MATCH(BX$4, 'Instrument Performance'!$B$3:$XFD$3, 0))</f>
        <v>-6.5412919999999998E-3</v>
      </c>
      <c r="BY182" s="330" cm="1">
        <f t="array" ref="BY182">INDEX('Instrument Performance'!$B$3:$XFD$1048576,-1+MATCH($BF182, 'Instrument Performance'!$A$3:$A$1048576, 0), MATCH(BY$4, 'Instrument Performance'!$B$3:$XFD$3, 0))</f>
        <v>-3.3310567118771936E-2</v>
      </c>
      <c r="BZ182" s="330" cm="1">
        <f t="array" ref="BZ182">INDEX('Instrument Performance'!$B$3:$XFD$1048576,-1+MATCH($BF182, 'Instrument Performance'!$A$3:$A$1048576, 0), MATCH(BZ$4, 'Instrument Performance'!$B$3:$XFD$3, 0))</f>
        <v>-2.7057600031488993E-2</v>
      </c>
      <c r="CA182" s="330" cm="1">
        <f t="array" ref="CA182">INDEX('Instrument Performance'!$B$3:$XFD$1048576,-1+MATCH($BF182, 'Instrument Performance'!$A$3:$A$1048576, 0), MATCH(CA$4, 'Instrument Performance'!$B$3:$XFD$3, 0))</f>
        <v>-1.0276871529277904E-2</v>
      </c>
      <c r="CB182" s="330" cm="1">
        <f t="array" ref="CB182">INDEX('Instrument Performance'!$B$3:$XFD$1048576,-1+MATCH($BF182, 'Instrument Performance'!$A$3:$A$1048576, 0), MATCH(CB$4, 'Instrument Performance'!$B$3:$XFD$3, 0))</f>
        <v>-2.8570180000000001E-2</v>
      </c>
      <c r="CC182" s="330" cm="1">
        <f t="array" ref="CC182">INDEX('Instrument Performance'!$B$3:$XFD$1048576,-1+MATCH($BF182, 'Instrument Performance'!$A$3:$A$1048576, 0), MATCH(CC$4, 'Instrument Performance'!$B$3:$XFD$3, 0))</f>
        <v>-1.8259585517543673E-2</v>
      </c>
      <c r="CD182" s="330" cm="1">
        <f t="array" ref="CD182">INDEX('Instrument Performance'!$B$3:$XFD$1048576,-1+MATCH($BF182, 'Instrument Performance'!$A$3:$A$1048576, 0), MATCH(CD$4, 'Instrument Performance'!$B$3:$XFD$3, 0))</f>
        <v>-2.9518589999999997E-2</v>
      </c>
      <c r="CE182" s="330" cm="1">
        <f t="array" ref="CE182">INDEX('Instrument Performance'!$B$3:$XFD$1048576,-1+MATCH($BF182, 'Instrument Performance'!$A$3:$A$1048576, 0), MATCH(CE$4, 'Instrument Performance'!$B$3:$XFD$3, 0))</f>
        <v>-4.1666670000000003E-2</v>
      </c>
      <c r="CF182" s="330" cm="1">
        <f t="array" ref="CF182">INDEX('Instrument Performance'!$B$3:$XFD$1048576,-1+MATCH($BF182, 'Instrument Performance'!$A$3:$A$1048576, 0), MATCH(CF$4, 'Instrument Performance'!$B$3:$XFD$3, 0))</f>
        <v>-4.9060940000000004E-2</v>
      </c>
      <c r="CG182" s="330" cm="1">
        <f t="array" ref="CG182">INDEX('Instrument Performance'!$B$3:$XFD$1048576,-1+MATCH($BF182, 'Instrument Performance'!$A$3:$A$1048576, 0), MATCH(CG$4, 'Instrument Performance'!$B$3:$XFD$3, 0))</f>
        <v>-1.0174909999999999E-3</v>
      </c>
      <c r="CH182" s="330" cm="1">
        <f t="array" ref="CH182">INDEX('Instrument Performance'!$B$3:$XFD$1048576,-1+MATCH($BF182, 'Instrument Performance'!$A$3:$A$1048576, 0), MATCH(CH$4, 'Instrument Performance'!$B$3:$XFD$3, 0))</f>
        <v>-3.2655690000000001E-2</v>
      </c>
      <c r="CI182" s="330" cm="1">
        <f t="array" ref="CI182">INDEX('Instrument Performance'!$B$3:$XFD$1048576,-1+MATCH($BF182, 'Instrument Performance'!$A$3:$A$1048576, 0), MATCH(CI$4, 'Instrument Performance'!$B$3:$XFD$3, 0))</f>
        <v>1.5854049999999998E-2</v>
      </c>
      <c r="CJ182" s="330" cm="1">
        <f t="array" ref="CJ182">INDEX('Instrument Performance'!$B$3:$XFD$1048576,-1+MATCH($BF182, 'Instrument Performance'!$A$3:$A$1048576, 0), MATCH(CJ$4, 'Instrument Performance'!$B$3:$XFD$3, 0))</f>
        <v>-2.2543479999999998E-2</v>
      </c>
      <c r="CK182" s="330" cm="1">
        <f t="array" ref="CK182">INDEX('Instrument Performance'!$B$3:$XFD$1048576,-1+MATCH($BF182, 'Instrument Performance'!$A$3:$A$1048576, 0), MATCH(CK$4, 'Instrument Performance'!$B$3:$XFD$3, 0))</f>
        <v>-3.5588700000000001E-2</v>
      </c>
      <c r="CL182" s="330" cm="1">
        <f t="array" ref="CL182">INDEX('Instrument Performance'!$B$3:$XFD$1048576,-1+MATCH($BF182, 'Instrument Performance'!$A$3:$A$1048576, 0), MATCH(CL$4, 'Instrument Performance'!$B$3:$XFD$3, 0))</f>
        <v>-2.5909849999999998E-2</v>
      </c>
      <c r="CM182" s="330" cm="1">
        <f t="array" ref="CM182">INDEX('Instrument Performance'!$B$3:$XFD$1048576,-1+MATCH($BF182, 'Instrument Performance'!$A$3:$A$1048576, 0), MATCH(CM$4, 'Instrument Performance'!$B$3:$XFD$3, 0))</f>
        <v>-1.1505939999999999E-2</v>
      </c>
      <c r="CN182" s="330" cm="1">
        <f t="array" ref="CN182">INDEX('Instrument Performance'!$B$3:$XFD$1048576,-1+MATCH($BF182, 'Instrument Performance'!$A$3:$A$1048576, 0), MATCH(CN$4, 'Instrument Performance'!$B$3:$XFD$3, 0))</f>
        <v>-1.3466830000000001E-2</v>
      </c>
      <c r="CO182" s="330" cm="1">
        <f t="array" ref="CO182">INDEX('Instrument Performance'!$B$3:$XFD$1048576,-1+MATCH($BF182, 'Instrument Performance'!$A$3:$A$1048576, 0), MATCH(CO$4, 'Instrument Performance'!$B$3:$XFD$3, 0))</f>
        <v>-1.2747630000000001E-2</v>
      </c>
      <c r="CP182" s="330" cm="1">
        <f t="array" ref="CP182">INDEX('Instrument Performance'!$B$3:$XFD$1048576,-1+MATCH($BF182, 'Instrument Performance'!$A$3:$A$1048576, 0), MATCH(CP$4, 'Instrument Performance'!$B$3:$XFD$3, 0))</f>
        <v>-2.40982E-2</v>
      </c>
      <c r="CQ182" s="330" cm="1">
        <f t="array" ref="CQ182">INDEX('Instrument Performance'!$B$3:$XFD$1048576,-1+MATCH($BF182, 'Instrument Performance'!$A$3:$A$1048576, 0), MATCH(CQ$4, 'Instrument Performance'!$B$3:$XFD$3, 0))</f>
        <v>-3.3396374668656123E-2</v>
      </c>
      <c r="CR182" s="330" cm="1">
        <f t="array" ref="CR182">INDEX('Instrument Performance'!$B$3:$XFD$1048576,-1+MATCH($BF182, 'Instrument Performance'!$A$3:$A$1048576, 0), MATCH(CR$4, 'Instrument Performance'!$B$3:$XFD$3, 0))</f>
        <v>-1.0241E-2</v>
      </c>
      <c r="CS182" s="330" cm="1">
        <f t="array" ref="CS182">INDEX('Instrument Performance'!$B$3:$XFD$1048576,-1+MATCH($BF182, 'Instrument Performance'!$A$3:$A$1048576, 0), MATCH(CS$4, 'Instrument Performance'!$B$3:$XFD$3, 0))</f>
        <v>-1.7312689999999999E-3</v>
      </c>
      <c r="CT182" s="330" cm="1">
        <f t="array" ref="CT182">INDEX('Instrument Performance'!$B$3:$XFD$1048576,-1+MATCH($BF182, 'Instrument Performance'!$A$3:$A$1048576, 0), MATCH(CT$4, 'Instrument Performance'!$B$3:$XFD$3, 0))</f>
        <v>6.2452904389718828E-3</v>
      </c>
      <c r="CU182" s="330" cm="1">
        <f t="array" ref="CU182">INDEX('Instrument Performance'!$B$3:$XFD$1048576,-1+MATCH($BF182, 'Instrument Performance'!$A$3:$A$1048576, 0), MATCH(CU$4, 'Instrument Performance'!$B$3:$XFD$3, 0))</f>
        <v>5.0222863958815367E-4</v>
      </c>
      <c r="CV182" s="330" cm="1">
        <f t="array" ref="CV182">INDEX('Instrument Performance'!$B$3:$XFD$1048576,-1+MATCH($BF182, 'Instrument Performance'!$A$3:$A$1048576, 0), MATCH(CV$4, 'Instrument Performance'!$B$3:$XFD$3, 0))</f>
        <v>1.1910673788737558E-3</v>
      </c>
      <c r="CW182" s="330" cm="1">
        <f t="array" ref="CW182">INDEX('Instrument Performance'!$B$3:$XFD$1048576,-1+MATCH($BF182, 'Instrument Performance'!$A$3:$A$1048576, 0), MATCH(CW$4, 'Instrument Performance'!$B$3:$XFD$3, 0))</f>
        <v>7.5400698835745406E-2</v>
      </c>
      <c r="CX182" s="330" cm="1">
        <f t="array" ref="CX182">INDEX('Instrument Performance'!$B$3:$XFD$1048576,-1+MATCH($BF182, 'Instrument Performance'!$A$3:$A$1048576, 0), MATCH(CX$4, 'Instrument Performance'!$B$3:$XFD$3, 0))</f>
        <v>1.0337676318330935E-2</v>
      </c>
      <c r="CY182" s="330" cm="1">
        <f t="array" ref="CY182">INDEX('Instrument Performance'!$B$3:$XFD$1048576,-1+MATCH($BF182, 'Instrument Performance'!$A$3:$A$1048576, 0), MATCH(CY$4, 'Instrument Performance'!$B$3:$XFD$3, 0))</f>
        <v>1.1027963765262161E-3</v>
      </c>
      <c r="CZ182" s="330" cm="1">
        <f t="array" ref="CZ182">INDEX('Instrument Performance'!$B$3:$XFD$1048576,-1+MATCH($BF182, 'Instrument Performance'!$A$3:$A$1048576, 0), MATCH(CZ$4, 'Instrument Performance'!$B$3:$XFD$3, 0))</f>
        <v>-1.6599594612961566E-2</v>
      </c>
      <c r="DA182" s="330" cm="1">
        <f t="array" ref="DA182">INDEX('Instrument Performance'!$B$3:$XFD$1048576,-1+MATCH($BF182, 'Instrument Performance'!$A$3:$A$1048576, 0), MATCH(DA$4, 'Instrument Performance'!$B$3:$XFD$3, 0))</f>
        <v>0.02</v>
      </c>
      <c r="DB182" s="330" t="str" cm="1">
        <f t="array" ref="DB182">INDEX('Instrument Performance'!$B$3:$XFD$1048576,-1+MATCH($BF182, 'Instrument Performance'!$A$3:$A$1048576, 0), MATCH(DB$4, 'Instrument Performance'!$B$3:$XFD$3, 0))</f>
        <v/>
      </c>
      <c r="DC182" s="330" t="str" cm="1">
        <f t="array" ref="DC182">INDEX('Instrument Performance'!$B$3:$XFD$1048576,-1+MATCH($BF182, 'Instrument Performance'!$A$3:$A$1048576, 0), MATCH(DC$4, 'Instrument Performance'!$B$3:$XFD$3, 0))</f>
        <v/>
      </c>
      <c r="DD182" s="330" t="str" cm="1">
        <f t="array" ref="DD182">INDEX('Instrument Performance'!$B$3:$XFD$1048576,-1+MATCH($BF182, 'Instrument Performance'!$A$3:$A$1048576, 0), MATCH(DD$4, 'Instrument Performance'!$B$3:$XFD$3, 0))</f>
        <v/>
      </c>
      <c r="DE182" s="330" t="str" cm="1">
        <f t="array" ref="DE182">INDEX('Instrument Performance'!$B$3:$XFD$1048576,-1+MATCH($BF182, 'Instrument Performance'!$A$3:$A$1048576, 0), MATCH(DE$4, 'Instrument Performance'!$B$3:$XFD$3, 0))</f>
        <v/>
      </c>
      <c r="DF182" s="330" cm="1">
        <f t="array" ref="DF182">INDEX('Instrument Performance'!$B$3:$XFD$1048576,-1+MATCH($BF182, 'Instrument Performance'!$A$3:$A$1048576, 0), MATCH(DF$4, 'Instrument Performance'!$B$3:$XFD$3, 0))</f>
        <v>1.2982857383488233E-2</v>
      </c>
      <c r="DG182" s="330" cm="1">
        <f t="array" ref="DG182">INDEX('Instrument Performance'!$B$3:$XFD$1048576,-1+MATCH($BF182, 'Instrument Performance'!$A$3:$A$1048576, 0), MATCH(DG$4, 'Instrument Performance'!$B$3:$XFD$3, 0))</f>
        <v>1.7139322766735354E-2</v>
      </c>
      <c r="DH182" s="321"/>
      <c r="DI182" s="332"/>
      <c r="DJ182" s="335">
        <f t="shared" si="26"/>
        <v>43738</v>
      </c>
      <c r="DK182" s="330">
        <f t="shared" si="27"/>
        <v>7.9710890522747459E-3</v>
      </c>
      <c r="DL182" s="338">
        <f t="shared" si="29"/>
        <v>-5.4794520547945207E-5</v>
      </c>
      <c r="DM182" s="333">
        <f t="shared" si="28"/>
        <v>6.315466074641396E-3</v>
      </c>
      <c r="DN182" s="333">
        <v>6.3642840490574226E-3</v>
      </c>
      <c r="DO182" s="339">
        <f t="shared" si="30"/>
        <v>1.65562297763335E-3</v>
      </c>
      <c r="DQ182" s="333">
        <f t="shared" si="31"/>
        <v>-4.8817974416026644E-5</v>
      </c>
    </row>
    <row r="183" spans="1:121">
      <c r="A183" s="331">
        <v>43769</v>
      </c>
      <c r="B183" s="330">
        <v>0</v>
      </c>
      <c r="C183" s="330">
        <v>4.0000000002475812E-2</v>
      </c>
      <c r="D183" s="330">
        <v>0</v>
      </c>
      <c r="E183" s="330">
        <v>0</v>
      </c>
      <c r="F183" s="330">
        <v>0</v>
      </c>
      <c r="G183" s="330">
        <v>0</v>
      </c>
      <c r="H183" s="330">
        <v>5.0000000000525888E-2</v>
      </c>
      <c r="I183" s="330">
        <v>9.8461538597693996E-3</v>
      </c>
      <c r="J183" s="330">
        <v>7.3601369876603729E-13</v>
      </c>
      <c r="K183" s="330">
        <v>0</v>
      </c>
      <c r="L183" s="330">
        <v>0</v>
      </c>
      <c r="M183" s="330">
        <v>0</v>
      </c>
      <c r="N183" s="330">
        <v>2.9338011156148678E-13</v>
      </c>
      <c r="O183" s="330">
        <v>2.4999999999348609E-2</v>
      </c>
      <c r="P183" s="330">
        <v>0</v>
      </c>
      <c r="Q183" s="330">
        <v>0</v>
      </c>
      <c r="R183" s="330">
        <v>2.5000000000066282E-2</v>
      </c>
      <c r="S183" s="330">
        <v>1.964357205471706E-12</v>
      </c>
      <c r="T183" s="330">
        <v>0</v>
      </c>
      <c r="U183" s="330">
        <v>0</v>
      </c>
      <c r="V183" s="330">
        <v>4.999999999428318E-2</v>
      </c>
      <c r="W183" s="330">
        <v>0</v>
      </c>
      <c r="X183" s="330">
        <v>0</v>
      </c>
      <c r="Y183" s="330">
        <v>0</v>
      </c>
      <c r="Z183" s="330">
        <v>0</v>
      </c>
      <c r="AA183" s="330">
        <v>0</v>
      </c>
      <c r="AB183" s="330">
        <v>0</v>
      </c>
      <c r="AC183" s="330">
        <v>0</v>
      </c>
      <c r="AD183" s="330">
        <v>5.000000000061703E-2</v>
      </c>
      <c r="AE183" s="330">
        <v>0</v>
      </c>
      <c r="AF183" s="330">
        <v>0</v>
      </c>
      <c r="AG183" s="330">
        <v>0</v>
      </c>
      <c r="AH183" s="330">
        <v>5.0000000000533111E-2</v>
      </c>
      <c r="AI183" s="330">
        <v>0</v>
      </c>
      <c r="AJ183" s="330">
        <v>5.000000000063385E-2</v>
      </c>
      <c r="AK183" s="330">
        <v>5.0000000000640997E-2</v>
      </c>
      <c r="AL183" s="330">
        <v>0</v>
      </c>
      <c r="AM183" s="330">
        <v>5.0000000000118318E-2</v>
      </c>
      <c r="AN183" s="330">
        <v>0</v>
      </c>
      <c r="AO183" s="330">
        <v>4.6153846153543399E-2</v>
      </c>
      <c r="AP183" s="330">
        <v>7.5384615384863463E-2</v>
      </c>
      <c r="AQ183" s="330">
        <v>0.1000000000003255</v>
      </c>
      <c r="AR183" s="330">
        <v>8.0754626372677086E-14</v>
      </c>
      <c r="AS183" s="330">
        <v>2.2020239103093659E-13</v>
      </c>
      <c r="AT183" s="330">
        <v>6.9405336791097035E-13</v>
      </c>
      <c r="AU183" s="330">
        <v>5.0000000000392321E-2</v>
      </c>
      <c r="AV183" s="330">
        <v>5.0000000000392661E-2</v>
      </c>
      <c r="AW183" s="330">
        <v>1.377339495565315E-2</v>
      </c>
      <c r="AX183" s="330">
        <v>0.10000000000006749</v>
      </c>
      <c r="AY183" s="330">
        <v>4.4841989660222292E-2</v>
      </c>
      <c r="AZ183" s="330">
        <v>4.0601258778412441E-13</v>
      </c>
      <c r="BA183" s="330">
        <v>2.0000000000399761E-2</v>
      </c>
      <c r="BB183" s="330">
        <v>5.0000000000573683E-2</v>
      </c>
      <c r="BC183" s="321"/>
      <c r="BD183" s="333">
        <f t="shared" si="24"/>
        <v>1.0000000000198406</v>
      </c>
      <c r="BE183" s="334"/>
      <c r="BF183" s="335">
        <f t="shared" si="25"/>
        <v>43769</v>
      </c>
      <c r="BG183" s="330" cm="1">
        <f t="array" ref="BG183">INDEX('Instrument Performance'!$B$3:$XFD$1048576,-1+MATCH($BF183, 'Instrument Performance'!$A$3:$A$1048576, 0), MATCH(BG$4, 'Instrument Performance'!$B$3:$XFD$3, 0))</f>
        <v>-1.5342559999999999E-3</v>
      </c>
      <c r="BH183" s="330" cm="1">
        <f t="array" ref="BH183">INDEX('Instrument Performance'!$B$3:$XFD$1048576,-1+MATCH($BF183, 'Instrument Performance'!$A$3:$A$1048576, 0), MATCH(BH$4, 'Instrument Performance'!$B$3:$XFD$3, 0))</f>
        <v>-1.02965E-2</v>
      </c>
      <c r="BI183" s="330" cm="1">
        <f t="array" ref="BI183">INDEX('Instrument Performance'!$B$3:$XFD$1048576,-1+MATCH($BF183, 'Instrument Performance'!$A$3:$A$1048576, 0), MATCH(BI$4, 'Instrument Performance'!$B$3:$XFD$3, 0))</f>
        <v>-5.566288E-3</v>
      </c>
      <c r="BJ183" s="330" cm="1">
        <f t="array" ref="BJ183">INDEX('Instrument Performance'!$B$3:$XFD$1048576,-1+MATCH($BF183, 'Instrument Performance'!$A$3:$A$1048576, 0), MATCH(BJ$4, 'Instrument Performance'!$B$3:$XFD$3, 0))</f>
        <v>-1.1059159999999998E-2</v>
      </c>
      <c r="BK183" s="330" cm="1">
        <f t="array" ref="BK183">INDEX('Instrument Performance'!$B$3:$XFD$1048576,-1+MATCH($BF183, 'Instrument Performance'!$A$3:$A$1048576, 0), MATCH(BK$4, 'Instrument Performance'!$B$3:$XFD$3, 0))</f>
        <v>4.5699200000000003E-4</v>
      </c>
      <c r="BL183" s="330" cm="1">
        <f t="array" ref="BL183">INDEX('Instrument Performance'!$B$3:$XFD$1048576,-1+MATCH($BF183, 'Instrument Performance'!$A$3:$A$1048576, 0), MATCH(BL$4, 'Instrument Performance'!$B$3:$XFD$3, 0))</f>
        <v>-1.7350570000000001E-3</v>
      </c>
      <c r="BM183" s="330" cm="1">
        <f t="array" ref="BM183">INDEX('Instrument Performance'!$B$3:$XFD$1048576,-1+MATCH($BF183, 'Instrument Performance'!$A$3:$A$1048576, 0), MATCH(BM$4, 'Instrument Performance'!$B$3:$XFD$3, 0))</f>
        <v>-9.6501810000000007E-3</v>
      </c>
      <c r="BN183" s="330" cm="1">
        <f t="array" ref="BN183">INDEX('Instrument Performance'!$B$3:$XFD$1048576,-1+MATCH($BF183, 'Instrument Performance'!$A$3:$A$1048576, 0), MATCH(BN$4, 'Instrument Performance'!$B$3:$XFD$3, 0))</f>
        <v>-3.9151819647404509E-3</v>
      </c>
      <c r="BO183" s="330" cm="1">
        <f t="array" ref="BO183">INDEX('Instrument Performance'!$B$3:$XFD$1048576,-1+MATCH($BF183, 'Instrument Performance'!$A$3:$A$1048576, 0), MATCH(BO$4, 'Instrument Performance'!$B$3:$XFD$3, 0))</f>
        <v>-3.1941580000000003E-3</v>
      </c>
      <c r="BP183" s="330" cm="1">
        <f t="array" ref="BP183">INDEX('Instrument Performance'!$B$3:$XFD$1048576,-1+MATCH($BF183, 'Instrument Performance'!$A$3:$A$1048576, 0), MATCH(BP$4, 'Instrument Performance'!$B$3:$XFD$3, 0))</f>
        <v>4.7348484848486194E-4</v>
      </c>
      <c r="BQ183" s="330" cm="1">
        <f t="array" ref="BQ183">INDEX('Instrument Performance'!$B$3:$XFD$1048576,-1+MATCH($BF183, 'Instrument Performance'!$A$3:$A$1048576, 0), MATCH(BQ$4, 'Instrument Performance'!$B$3:$XFD$3, 0))</f>
        <v>1.9460930000000001E-3</v>
      </c>
      <c r="BR183" s="330" cm="1">
        <f t="array" ref="BR183">INDEX('Instrument Performance'!$B$3:$XFD$1048576,-1+MATCH($BF183, 'Instrument Performance'!$A$3:$A$1048576, 0), MATCH(BR$4, 'Instrument Performance'!$B$3:$XFD$3, 0))</f>
        <v>3.6965500000000003E-3</v>
      </c>
      <c r="BS183" s="330" cm="1">
        <f t="array" ref="BS183">INDEX('Instrument Performance'!$B$3:$XFD$1048576,-1+MATCH($BF183, 'Instrument Performance'!$A$3:$A$1048576, 0), MATCH(BS$4, 'Instrument Performance'!$B$3:$XFD$3, 0))</f>
        <v>1.0439339999999998E-2</v>
      </c>
      <c r="BT183" s="330" cm="1">
        <f t="array" ref="BT183">INDEX('Instrument Performance'!$B$3:$XFD$1048576,-1+MATCH($BF183, 'Instrument Performance'!$A$3:$A$1048576, 0), MATCH(BT$4, 'Instrument Performance'!$B$3:$XFD$3, 0))</f>
        <v>2.3804249999999998E-3</v>
      </c>
      <c r="BU183" s="330" cm="1">
        <f t="array" ref="BU183">INDEX('Instrument Performance'!$B$3:$XFD$1048576,-1+MATCH($BF183, 'Instrument Performance'!$A$3:$A$1048576, 0), MATCH(BU$4, 'Instrument Performance'!$B$3:$XFD$3, 0))</f>
        <v>7.471671E-3</v>
      </c>
      <c r="BV183" s="330" cm="1">
        <f t="array" ref="BV183">INDEX('Instrument Performance'!$B$3:$XFD$1048576,-1+MATCH($BF183, 'Instrument Performance'!$A$3:$A$1048576, 0), MATCH(BV$4, 'Instrument Performance'!$B$3:$XFD$3, 0))</f>
        <v>2.6212781597360919E-3</v>
      </c>
      <c r="BW183" s="330" cm="1">
        <f t="array" ref="BW183">INDEX('Instrument Performance'!$B$3:$XFD$1048576,-1+MATCH($BF183, 'Instrument Performance'!$A$3:$A$1048576, 0), MATCH(BW$4, 'Instrument Performance'!$B$3:$XFD$3, 0))</f>
        <v>-1.5687266024939943E-3</v>
      </c>
      <c r="BX183" s="330" cm="1">
        <f t="array" ref="BX183">INDEX('Instrument Performance'!$B$3:$XFD$1048576,-1+MATCH($BF183, 'Instrument Performance'!$A$3:$A$1048576, 0), MATCH(BX$4, 'Instrument Performance'!$B$3:$XFD$3, 0))</f>
        <v>1.3991769999999999E-2</v>
      </c>
      <c r="BY183" s="330" cm="1">
        <f t="array" ref="BY183">INDEX('Instrument Performance'!$B$3:$XFD$1048576,-1+MATCH($BF183, 'Instrument Performance'!$A$3:$A$1048576, 0), MATCH(BY$4, 'Instrument Performance'!$B$3:$XFD$3, 0))</f>
        <v>1.5998842870055235E-2</v>
      </c>
      <c r="BZ183" s="330" cm="1">
        <f t="array" ref="BZ183">INDEX('Instrument Performance'!$B$3:$XFD$1048576,-1+MATCH($BF183, 'Instrument Performance'!$A$3:$A$1048576, 0), MATCH(BZ$4, 'Instrument Performance'!$B$3:$XFD$3, 0))</f>
        <v>-1.2219877488747471E-3</v>
      </c>
      <c r="CA183" s="330" cm="1">
        <f t="array" ref="CA183">INDEX('Instrument Performance'!$B$3:$XFD$1048576,-1+MATCH($BF183, 'Instrument Performance'!$A$3:$A$1048576, 0), MATCH(CA$4, 'Instrument Performance'!$B$3:$XFD$3, 0))</f>
        <v>2.7217815068410551E-2</v>
      </c>
      <c r="CB183" s="330" cm="1">
        <f t="array" ref="CB183">INDEX('Instrument Performance'!$B$3:$XFD$1048576,-1+MATCH($BF183, 'Instrument Performance'!$A$3:$A$1048576, 0), MATCH(CB$4, 'Instrument Performance'!$B$3:$XFD$3, 0))</f>
        <v>2.013475E-2</v>
      </c>
      <c r="CC183" s="330" cm="1">
        <f t="array" ref="CC183">INDEX('Instrument Performance'!$B$3:$XFD$1048576,-1+MATCH($BF183, 'Instrument Performance'!$A$3:$A$1048576, 0), MATCH(CC$4, 'Instrument Performance'!$B$3:$XFD$3, 0))</f>
        <v>3.2039929141125484E-3</v>
      </c>
      <c r="CD183" s="330" cm="1">
        <f t="array" ref="CD183">INDEX('Instrument Performance'!$B$3:$XFD$1048576,-1+MATCH($BF183, 'Instrument Performance'!$A$3:$A$1048576, 0), MATCH(CD$4, 'Instrument Performance'!$B$3:$XFD$3, 0))</f>
        <v>3.0734930000000001E-2</v>
      </c>
      <c r="CE183" s="330" cm="1">
        <f t="array" ref="CE183">INDEX('Instrument Performance'!$B$3:$XFD$1048576,-1+MATCH($BF183, 'Instrument Performance'!$A$3:$A$1048576, 0), MATCH(CE$4, 'Instrument Performance'!$B$3:$XFD$3, 0))</f>
        <v>3.6576949999999997E-2</v>
      </c>
      <c r="CF183" s="330" cm="1">
        <f t="array" ref="CF183">INDEX('Instrument Performance'!$B$3:$XFD$1048576,-1+MATCH($BF183, 'Instrument Performance'!$A$3:$A$1048576, 0), MATCH(CF$4, 'Instrument Performance'!$B$3:$XFD$3, 0))</f>
        <v>2.021916E-2</v>
      </c>
      <c r="CG183" s="330" cm="1">
        <f t="array" ref="CG183">INDEX('Instrument Performance'!$B$3:$XFD$1048576,-1+MATCH($BF183, 'Instrument Performance'!$A$3:$A$1048576, 0), MATCH(CG$4, 'Instrument Performance'!$B$3:$XFD$3, 0))</f>
        <v>9.215249E-3</v>
      </c>
      <c r="CH183" s="330" cm="1">
        <f t="array" ref="CH183">INDEX('Instrument Performance'!$B$3:$XFD$1048576,-1+MATCH($BF183, 'Instrument Performance'!$A$3:$A$1048576, 0), MATCH(CH$4, 'Instrument Performance'!$B$3:$XFD$3, 0))</f>
        <v>3.2694770000000005E-2</v>
      </c>
      <c r="CI183" s="330" cm="1">
        <f t="array" ref="CI183">INDEX('Instrument Performance'!$B$3:$XFD$1048576,-1+MATCH($BF183, 'Instrument Performance'!$A$3:$A$1048576, 0), MATCH(CI$4, 'Instrument Performance'!$B$3:$XFD$3, 0))</f>
        <v>9.9214000000000004E-3</v>
      </c>
      <c r="CJ183" s="330" cm="1">
        <f t="array" ref="CJ183">INDEX('Instrument Performance'!$B$3:$XFD$1048576,-1+MATCH($BF183, 'Instrument Performance'!$A$3:$A$1048576, 0), MATCH(CJ$4, 'Instrument Performance'!$B$3:$XFD$3, 0))</f>
        <v>3.3287030000000002E-2</v>
      </c>
      <c r="CK183" s="330" cm="1">
        <f t="array" ref="CK183">INDEX('Instrument Performance'!$B$3:$XFD$1048576,-1+MATCH($BF183, 'Instrument Performance'!$A$3:$A$1048576, 0), MATCH(CK$4, 'Instrument Performance'!$B$3:$XFD$3, 0))</f>
        <v>2.8430319999999999E-2</v>
      </c>
      <c r="CL183" s="330" cm="1">
        <f t="array" ref="CL183">INDEX('Instrument Performance'!$B$3:$XFD$1048576,-1+MATCH($BF183, 'Instrument Performance'!$A$3:$A$1048576, 0), MATCH(CL$4, 'Instrument Performance'!$B$3:$XFD$3, 0))</f>
        <v>2.8945869999999999E-2</v>
      </c>
      <c r="CM183" s="330" cm="1">
        <f t="array" ref="CM183">INDEX('Instrument Performance'!$B$3:$XFD$1048576,-1+MATCH($BF183, 'Instrument Performance'!$A$3:$A$1048576, 0), MATCH(CM$4, 'Instrument Performance'!$B$3:$XFD$3, 0))</f>
        <v>7.9402959999999995E-3</v>
      </c>
      <c r="CN183" s="330" cm="1">
        <f t="array" ref="CN183">INDEX('Instrument Performance'!$B$3:$XFD$1048576,-1+MATCH($BF183, 'Instrument Performance'!$A$3:$A$1048576, 0), MATCH(CN$4, 'Instrument Performance'!$B$3:$XFD$3, 0))</f>
        <v>4.2833259999999998E-2</v>
      </c>
      <c r="CO183" s="330" cm="1">
        <f t="array" ref="CO183">INDEX('Instrument Performance'!$B$3:$XFD$1048576,-1+MATCH($BF183, 'Instrument Performance'!$A$3:$A$1048576, 0), MATCH(CO$4, 'Instrument Performance'!$B$3:$XFD$3, 0))</f>
        <v>4.111248E-2</v>
      </c>
      <c r="CP183" s="330" cm="1">
        <f t="array" ref="CP183">INDEX('Instrument Performance'!$B$3:$XFD$1048576,-1+MATCH($BF183, 'Instrument Performance'!$A$3:$A$1048576, 0), MATCH(CP$4, 'Instrument Performance'!$B$3:$XFD$3, 0))</f>
        <v>6.771569999999999E-2</v>
      </c>
      <c r="CQ183" s="330" cm="1">
        <f t="array" ref="CQ183">INDEX('Instrument Performance'!$B$3:$XFD$1048576,-1+MATCH($BF183, 'Instrument Performance'!$A$3:$A$1048576, 0), MATCH(CQ$4, 'Instrument Performance'!$B$3:$XFD$3, 0))</f>
        <v>9.4120788283579542E-3</v>
      </c>
      <c r="CR183" s="330" cm="1">
        <f t="array" ref="CR183">INDEX('Instrument Performance'!$B$3:$XFD$1048576,-1+MATCH($BF183, 'Instrument Performance'!$A$3:$A$1048576, 0), MATCH(CR$4, 'Instrument Performance'!$B$3:$XFD$3, 0))</f>
        <v>1.925578E-2</v>
      </c>
      <c r="CS183" s="330" cm="1">
        <f t="array" ref="CS183">INDEX('Instrument Performance'!$B$3:$XFD$1048576,-1+MATCH($BF183, 'Instrument Performance'!$A$3:$A$1048576, 0), MATCH(CS$4, 'Instrument Performance'!$B$3:$XFD$3, 0))</f>
        <v>5.7230949999999996E-2</v>
      </c>
      <c r="CT183" s="330" cm="1">
        <f t="array" ref="CT183">INDEX('Instrument Performance'!$B$3:$XFD$1048576,-1+MATCH($BF183, 'Instrument Performance'!$A$3:$A$1048576, 0), MATCH(CT$4, 'Instrument Performance'!$B$3:$XFD$3, 0))</f>
        <v>1.4573948511385588E-3</v>
      </c>
      <c r="CU183" s="330" cm="1">
        <f t="array" ref="CU183">INDEX('Instrument Performance'!$B$3:$XFD$1048576,-1+MATCH($BF183, 'Instrument Performance'!$A$3:$A$1048576, 0), MATCH(CU$4, 'Instrument Performance'!$B$3:$XFD$3, 0))</f>
        <v>2.484783836355664E-2</v>
      </c>
      <c r="CV183" s="330" cm="1">
        <f t="array" ref="CV183">INDEX('Instrument Performance'!$B$3:$XFD$1048576,-1+MATCH($BF183, 'Instrument Performance'!$A$3:$A$1048576, 0), MATCH(CV$4, 'Instrument Performance'!$B$3:$XFD$3, 0))</f>
        <v>1.0914083254423224E-2</v>
      </c>
      <c r="CW183" s="330" cm="1">
        <f t="array" ref="CW183">INDEX('Instrument Performance'!$B$3:$XFD$1048576,-1+MATCH($BF183, 'Instrument Performance'!$A$3:$A$1048576, 0), MATCH(CW$4, 'Instrument Performance'!$B$3:$XFD$3, 0))</f>
        <v>-3.1498704271300637E-2</v>
      </c>
      <c r="CX183" s="330" cm="1">
        <f t="array" ref="CX183">INDEX('Instrument Performance'!$B$3:$XFD$1048576,-1+MATCH($BF183, 'Instrument Performance'!$A$3:$A$1048576, 0), MATCH(CX$4, 'Instrument Performance'!$B$3:$XFD$3, 0))</f>
        <v>-2.6551237856471399E-2</v>
      </c>
      <c r="CY183" s="330" cm="1">
        <f t="array" ref="CY183">INDEX('Instrument Performance'!$B$3:$XFD$1048576,-1+MATCH($BF183, 'Instrument Performance'!$A$3:$A$1048576, 0), MATCH(CY$4, 'Instrument Performance'!$B$3:$XFD$3, 0))</f>
        <v>-4.3276418286253282E-3</v>
      </c>
      <c r="CZ183" s="330" cm="1">
        <f t="array" ref="CZ183">INDEX('Instrument Performance'!$B$3:$XFD$1048576,-1+MATCH($BF183, 'Instrument Performance'!$A$3:$A$1048576, 0), MATCH(CZ$4, 'Instrument Performance'!$B$3:$XFD$3, 0))</f>
        <v>5.4200418239069181E-2</v>
      </c>
      <c r="DA183" s="330" cm="1">
        <f t="array" ref="DA183">INDEX('Instrument Performance'!$B$3:$XFD$1048576,-1+MATCH($BF183, 'Instrument Performance'!$A$3:$A$1048576, 0), MATCH(DA$4, 'Instrument Performance'!$B$3:$XFD$3, 0))</f>
        <v>9.4999999999999998E-3</v>
      </c>
      <c r="DB183" s="330" cm="1">
        <f t="array" ref="DB183">INDEX('Instrument Performance'!$B$3:$XFD$1048576,-1+MATCH($BF183, 'Instrument Performance'!$A$3:$A$1048576, 0), MATCH(DB$4, 'Instrument Performance'!$B$3:$XFD$3, 0))</f>
        <v>4.5209999999999998E-3</v>
      </c>
      <c r="DC183" s="330" cm="1">
        <f t="array" ref="DC183">INDEX('Instrument Performance'!$B$3:$XFD$1048576,-1+MATCH($BF183, 'Instrument Performance'!$A$3:$A$1048576, 0), MATCH(DC$4, 'Instrument Performance'!$B$3:$XFD$3, 0))</f>
        <v>1.5789000000000001E-2</v>
      </c>
      <c r="DD183" s="330" cm="1">
        <f t="array" ref="DD183">INDEX('Instrument Performance'!$B$3:$XFD$1048576,-1+MATCH($BF183, 'Instrument Performance'!$A$3:$A$1048576, 0), MATCH(DD$4, 'Instrument Performance'!$B$3:$XFD$3, 0))</f>
        <v>4.5209999999999998E-3</v>
      </c>
      <c r="DE183" s="330" cm="1">
        <f t="array" ref="DE183">INDEX('Instrument Performance'!$B$3:$XFD$1048576,-1+MATCH($BF183, 'Instrument Performance'!$A$3:$A$1048576, 0), MATCH(DE$4, 'Instrument Performance'!$B$3:$XFD$3, 0))</f>
        <v>1.5789000000000001E-2</v>
      </c>
      <c r="DF183" s="330" cm="1">
        <f t="array" ref="DF183">INDEX('Instrument Performance'!$B$3:$XFD$1048576,-1+MATCH($BF183, 'Instrument Performance'!$A$3:$A$1048576, 0), MATCH(DF$4, 'Instrument Performance'!$B$3:$XFD$3, 0))</f>
        <v>-8.909142334229854E-3</v>
      </c>
      <c r="DG183" s="330" cm="1">
        <f t="array" ref="DG183">INDEX('Instrument Performance'!$B$3:$XFD$1048576,-1+MATCH($BF183, 'Instrument Performance'!$A$3:$A$1048576, 0), MATCH(DG$4, 'Instrument Performance'!$B$3:$XFD$3, 0))</f>
        <v>5.6154311700740145E-3</v>
      </c>
      <c r="DH183" s="321"/>
      <c r="DI183" s="332"/>
      <c r="DJ183" s="335">
        <f t="shared" si="26"/>
        <v>43769</v>
      </c>
      <c r="DK183" s="330">
        <f t="shared" si="27"/>
        <v>1.4537018553261637E-2</v>
      </c>
      <c r="DL183" s="338">
        <f t="shared" si="29"/>
        <v>-5.4794520547945207E-5</v>
      </c>
      <c r="DM183" s="333">
        <f t="shared" si="28"/>
        <v>1.2815111078483099E-2</v>
      </c>
      <c r="DN183" s="333">
        <v>8.7083924860165141E-3</v>
      </c>
      <c r="DO183" s="339">
        <f t="shared" si="30"/>
        <v>1.7219074747785376E-3</v>
      </c>
      <c r="DQ183" s="333">
        <f t="shared" si="31"/>
        <v>4.106718592466585E-3</v>
      </c>
    </row>
    <row r="184" spans="1:121">
      <c r="A184" s="331">
        <v>43799</v>
      </c>
      <c r="B184" s="330">
        <v>0</v>
      </c>
      <c r="C184" s="330">
        <v>4.0000000000058072E-2</v>
      </c>
      <c r="D184" s="330">
        <v>0</v>
      </c>
      <c r="E184" s="330">
        <v>0</v>
      </c>
      <c r="F184" s="330">
        <v>0</v>
      </c>
      <c r="G184" s="330">
        <v>0</v>
      </c>
      <c r="H184" s="330">
        <v>5.0000000000013721E-2</v>
      </c>
      <c r="I184" s="330">
        <v>9.8461538441396573E-3</v>
      </c>
      <c r="J184" s="330">
        <v>1.9642683792376191E-14</v>
      </c>
      <c r="K184" s="330">
        <v>0</v>
      </c>
      <c r="L184" s="330">
        <v>0</v>
      </c>
      <c r="M184" s="330">
        <v>0</v>
      </c>
      <c r="N184" s="330">
        <v>4.597376720617923E-15</v>
      </c>
      <c r="O184" s="330">
        <v>2.499999999999299E-2</v>
      </c>
      <c r="P184" s="330">
        <v>0</v>
      </c>
      <c r="Q184" s="330">
        <v>0</v>
      </c>
      <c r="R184" s="330">
        <v>2.500000000000439E-2</v>
      </c>
      <c r="S184" s="330">
        <v>5.0000000000005457E-2</v>
      </c>
      <c r="T184" s="330">
        <v>0</v>
      </c>
      <c r="U184" s="330">
        <v>0</v>
      </c>
      <c r="V184" s="330">
        <v>1.2413762904677799E-13</v>
      </c>
      <c r="W184" s="330">
        <v>1.412485801289588E-14</v>
      </c>
      <c r="X184" s="330">
        <v>0</v>
      </c>
      <c r="Y184" s="330">
        <v>0</v>
      </c>
      <c r="Z184" s="330">
        <v>0</v>
      </c>
      <c r="AA184" s="330">
        <v>0</v>
      </c>
      <c r="AB184" s="330">
        <v>4.9999999999968861E-2</v>
      </c>
      <c r="AC184" s="330">
        <v>0</v>
      </c>
      <c r="AD184" s="330">
        <v>5.0000000000013048E-2</v>
      </c>
      <c r="AE184" s="330">
        <v>3.4545373950136798E-14</v>
      </c>
      <c r="AF184" s="330">
        <v>0</v>
      </c>
      <c r="AG184" s="330">
        <v>2.825289082077729E-14</v>
      </c>
      <c r="AH184" s="330">
        <v>5.0000000000011098E-2</v>
      </c>
      <c r="AI184" s="330">
        <v>0</v>
      </c>
      <c r="AJ184" s="330">
        <v>5.0000000000013402E-2</v>
      </c>
      <c r="AK184" s="330">
        <v>5.0000000000011147E-2</v>
      </c>
      <c r="AL184" s="330">
        <v>0</v>
      </c>
      <c r="AM184" s="330">
        <v>0</v>
      </c>
      <c r="AN184" s="330">
        <v>0</v>
      </c>
      <c r="AO184" s="330">
        <v>4.6153846153460083E-2</v>
      </c>
      <c r="AP184" s="330">
        <v>7.5384615384803497E-2</v>
      </c>
      <c r="AQ184" s="330">
        <v>0.1000000000002501</v>
      </c>
      <c r="AR184" s="330">
        <v>0</v>
      </c>
      <c r="AS184" s="330">
        <v>1.179399304353246E-13</v>
      </c>
      <c r="AT184" s="330">
        <v>3.5931370257930569E-13</v>
      </c>
      <c r="AU184" s="330">
        <v>5.0000000000406927E-2</v>
      </c>
      <c r="AV184" s="330">
        <v>5.000000000040726E-2</v>
      </c>
      <c r="AW184" s="330">
        <v>1.37733949555446E-2</v>
      </c>
      <c r="AX184" s="330">
        <v>9.9999999999988348E-2</v>
      </c>
      <c r="AY184" s="330">
        <v>4.4841989660113712E-2</v>
      </c>
      <c r="AZ184" s="330">
        <v>1.7294214610981249E-13</v>
      </c>
      <c r="BA184" s="330">
        <v>2.0000000000414499E-2</v>
      </c>
      <c r="BB184" s="330">
        <v>5.0000000000014033E-2</v>
      </c>
      <c r="BC184" s="321"/>
      <c r="BD184" s="333">
        <f t="shared" si="24"/>
        <v>1.0000000000005103</v>
      </c>
      <c r="BE184" s="334"/>
      <c r="BF184" s="335">
        <f t="shared" si="25"/>
        <v>43799</v>
      </c>
      <c r="BG184" s="330" cm="1">
        <f t="array" ref="BG184">INDEX('Instrument Performance'!$B$3:$XFD$1048576,-1+MATCH($BF184, 'Instrument Performance'!$A$3:$A$1048576, 0), MATCH(BG$4, 'Instrument Performance'!$B$3:$XFD$3, 0))</f>
        <v>3.6336110000000001E-3</v>
      </c>
      <c r="BH184" s="330" cm="1">
        <f t="array" ref="BH184">INDEX('Instrument Performance'!$B$3:$XFD$1048576,-1+MATCH($BF184, 'Instrument Performance'!$A$3:$A$1048576, 0), MATCH(BH$4, 'Instrument Performance'!$B$3:$XFD$3, 0))</f>
        <v>5.7797899999999995E-4</v>
      </c>
      <c r="BI184" s="330" cm="1">
        <f t="array" ref="BI184">INDEX('Instrument Performance'!$B$3:$XFD$1048576,-1+MATCH($BF184, 'Instrument Performance'!$A$3:$A$1048576, 0), MATCH(BI$4, 'Instrument Performance'!$B$3:$XFD$3, 0))</f>
        <v>-5.5053810000000002E-3</v>
      </c>
      <c r="BJ184" s="330" cm="1">
        <f t="array" ref="BJ184">INDEX('Instrument Performance'!$B$3:$XFD$1048576,-1+MATCH($BF184, 'Instrument Performance'!$A$3:$A$1048576, 0), MATCH(BJ$4, 'Instrument Performance'!$B$3:$XFD$3, 0))</f>
        <v>-2.9292240000000001E-4</v>
      </c>
      <c r="BK184" s="330" cm="1">
        <f t="array" ref="BK184">INDEX('Instrument Performance'!$B$3:$XFD$1048576,-1+MATCH($BF184, 'Instrument Performance'!$A$3:$A$1048576, 0), MATCH(BK$4, 'Instrument Performance'!$B$3:$XFD$3, 0))</f>
        <v>2.8929609999999999E-3</v>
      </c>
      <c r="BL184" s="330" cm="1">
        <f t="array" ref="BL184">INDEX('Instrument Performance'!$B$3:$XFD$1048576,-1+MATCH($BF184, 'Instrument Performance'!$A$3:$A$1048576, 0), MATCH(BL$4, 'Instrument Performance'!$B$3:$XFD$3, 0))</f>
        <v>-8.6903619999999997E-4</v>
      </c>
      <c r="BM184" s="330" cm="1">
        <f t="array" ref="BM184">INDEX('Instrument Performance'!$B$3:$XFD$1048576,-1+MATCH($BF184, 'Instrument Performance'!$A$3:$A$1048576, 0), MATCH(BM$4, 'Instrument Performance'!$B$3:$XFD$3, 0))</f>
        <v>5.4811200000000008E-3</v>
      </c>
      <c r="BN184" s="330" cm="1">
        <f t="array" ref="BN184">INDEX('Instrument Performance'!$B$3:$XFD$1048576,-1+MATCH($BF184, 'Instrument Performance'!$A$3:$A$1048576, 0), MATCH(BN$4, 'Instrument Performance'!$B$3:$XFD$3, 0))</f>
        <v>6.4115096012919807E-3</v>
      </c>
      <c r="BO184" s="330" cm="1">
        <f t="array" ref="BO184">INDEX('Instrument Performance'!$B$3:$XFD$1048576,-1+MATCH($BF184, 'Instrument Performance'!$A$3:$A$1048576, 0), MATCH(BO$4, 'Instrument Performance'!$B$3:$XFD$3, 0))</f>
        <v>3.9254169999999996E-3</v>
      </c>
      <c r="BP184" s="330" cm="1">
        <f t="array" ref="BP184">INDEX('Instrument Performance'!$B$3:$XFD$1048576,-1+MATCH($BF184, 'Instrument Performance'!$A$3:$A$1048576, 0), MATCH(BP$4, 'Instrument Performance'!$B$3:$XFD$3, 0))</f>
        <v>3.2654992901088864E-3</v>
      </c>
      <c r="BQ184" s="330" cm="1">
        <f t="array" ref="BQ184">INDEX('Instrument Performance'!$B$3:$XFD$1048576,-1+MATCH($BF184, 'Instrument Performance'!$A$3:$A$1048576, 0), MATCH(BQ$4, 'Instrument Performance'!$B$3:$XFD$3, 0))</f>
        <v>2.4278920000000001E-3</v>
      </c>
      <c r="BR184" s="330" cm="1">
        <f t="array" ref="BR184">INDEX('Instrument Performance'!$B$3:$XFD$1048576,-1+MATCH($BF184, 'Instrument Performance'!$A$3:$A$1048576, 0), MATCH(BR$4, 'Instrument Performance'!$B$3:$XFD$3, 0))</f>
        <v>9.2902879999999998E-4</v>
      </c>
      <c r="BS184" s="330" cm="1">
        <f t="array" ref="BS184">INDEX('Instrument Performance'!$B$3:$XFD$1048576,-1+MATCH($BF184, 'Instrument Performance'!$A$3:$A$1048576, 0), MATCH(BS$4, 'Instrument Performance'!$B$3:$XFD$3, 0))</f>
        <v>-7.1504529999999998E-4</v>
      </c>
      <c r="BT184" s="330" cm="1">
        <f t="array" ref="BT184">INDEX('Instrument Performance'!$B$3:$XFD$1048576,-1+MATCH($BF184, 'Instrument Performance'!$A$3:$A$1048576, 0), MATCH(BT$4, 'Instrument Performance'!$B$3:$XFD$3, 0))</f>
        <v>-5.805747E-3</v>
      </c>
      <c r="BU184" s="330" cm="1">
        <f t="array" ref="BU184">INDEX('Instrument Performance'!$B$3:$XFD$1048576,-1+MATCH($BF184, 'Instrument Performance'!$A$3:$A$1048576, 0), MATCH(BU$4, 'Instrument Performance'!$B$3:$XFD$3, 0))</f>
        <v>1.2274849999999999E-2</v>
      </c>
      <c r="BV184" s="330" cm="1">
        <f t="array" ref="BV184">INDEX('Instrument Performance'!$B$3:$XFD$1048576,-1+MATCH($BF184, 'Instrument Performance'!$A$3:$A$1048576, 0), MATCH(BV$4, 'Instrument Performance'!$B$3:$XFD$3, 0))</f>
        <v>8.1734890190019345E-3</v>
      </c>
      <c r="BW184" s="330" cm="1">
        <f t="array" ref="BW184">INDEX('Instrument Performance'!$B$3:$XFD$1048576,-1+MATCH($BF184, 'Instrument Performance'!$A$3:$A$1048576, 0), MATCH(BW$4, 'Instrument Performance'!$B$3:$XFD$3, 0))</f>
        <v>6.4346096741880491E-3</v>
      </c>
      <c r="BX184" s="330" cm="1">
        <f t="array" ref="BX184">INDEX('Instrument Performance'!$B$3:$XFD$1048576,-1+MATCH($BF184, 'Instrument Performance'!$A$3:$A$1048576, 0), MATCH(BX$4, 'Instrument Performance'!$B$3:$XFD$3, 0))</f>
        <v>2.7597399999999998E-2</v>
      </c>
      <c r="BY184" s="330" cm="1">
        <f t="array" ref="BY184">INDEX('Instrument Performance'!$B$3:$XFD$1048576,-1+MATCH($BF184, 'Instrument Performance'!$A$3:$A$1048576, 0), MATCH(BY$4, 'Instrument Performance'!$B$3:$XFD$3, 0))</f>
        <v>3.2962663498404723E-2</v>
      </c>
      <c r="BZ184" s="330" cm="1">
        <f t="array" ref="BZ184">INDEX('Instrument Performance'!$B$3:$XFD$1048576,-1+MATCH($BF184, 'Instrument Performance'!$A$3:$A$1048576, 0), MATCH(BZ$4, 'Instrument Performance'!$B$3:$XFD$3, 0))</f>
        <v>4.4855445324469292E-2</v>
      </c>
      <c r="CA184" s="330" cm="1">
        <f t="array" ref="CA184">INDEX('Instrument Performance'!$B$3:$XFD$1048576,-1+MATCH($BF184, 'Instrument Performance'!$A$3:$A$1048576, 0), MATCH(CA$4, 'Instrument Performance'!$B$3:$XFD$3, 0))</f>
        <v>3.4650272979051995E-2</v>
      </c>
      <c r="CB184" s="330" cm="1">
        <f t="array" ref="CB184">INDEX('Instrument Performance'!$B$3:$XFD$1048576,-1+MATCH($BF184, 'Instrument Performance'!$A$3:$A$1048576, 0), MATCH(CB$4, 'Instrument Performance'!$B$3:$XFD$3, 0))</f>
        <v>1.7527549999999999E-2</v>
      </c>
      <c r="CC184" s="330" cm="1">
        <f t="array" ref="CC184">INDEX('Instrument Performance'!$B$3:$XFD$1048576,-1+MATCH($BF184, 'Instrument Performance'!$A$3:$A$1048576, 0), MATCH(CC$4, 'Instrument Performance'!$B$3:$XFD$3, 0))</f>
        <v>4.5065864367421209E-2</v>
      </c>
      <c r="CD184" s="330" cm="1">
        <f t="array" ref="CD184">INDEX('Instrument Performance'!$B$3:$XFD$1048576,-1+MATCH($BF184, 'Instrument Performance'!$A$3:$A$1048576, 0), MATCH(CD$4, 'Instrument Performance'!$B$3:$XFD$3, 0))</f>
        <v>1.6222479999999997E-2</v>
      </c>
      <c r="CE184" s="330" cm="1">
        <f t="array" ref="CE184">INDEX('Instrument Performance'!$B$3:$XFD$1048576,-1+MATCH($BF184, 'Instrument Performance'!$A$3:$A$1048576, 0), MATCH(CE$4, 'Instrument Performance'!$B$3:$XFD$3, 0))</f>
        <v>1.9307589999999999E-2</v>
      </c>
      <c r="CF184" s="330" cm="1">
        <f t="array" ref="CF184">INDEX('Instrument Performance'!$B$3:$XFD$1048576,-1+MATCH($BF184, 'Instrument Performance'!$A$3:$A$1048576, 0), MATCH(CF$4, 'Instrument Performance'!$B$3:$XFD$3, 0))</f>
        <v>2.702703E-2</v>
      </c>
      <c r="CG184" s="330" cm="1">
        <f t="array" ref="CG184">INDEX('Instrument Performance'!$B$3:$XFD$1048576,-1+MATCH($BF184, 'Instrument Performance'!$A$3:$A$1048576, 0), MATCH(CG$4, 'Instrument Performance'!$B$3:$XFD$3, 0))</f>
        <v>8.1699349999999997E-3</v>
      </c>
      <c r="CH184" s="330" cm="1">
        <f t="array" ref="CH184">INDEX('Instrument Performance'!$B$3:$XFD$1048576,-1+MATCH($BF184, 'Instrument Performance'!$A$3:$A$1048576, 0), MATCH(CH$4, 'Instrument Performance'!$B$3:$XFD$3, 0))</f>
        <v>1.2305699999999999E-2</v>
      </c>
      <c r="CI184" s="330" cm="1">
        <f t="array" ref="CI184">INDEX('Instrument Performance'!$B$3:$XFD$1048576,-1+MATCH($BF184, 'Instrument Performance'!$A$3:$A$1048576, 0), MATCH(CI$4, 'Instrument Performance'!$B$3:$XFD$3, 0))</f>
        <v>-2.340094E-3</v>
      </c>
      <c r="CJ184" s="330" cm="1">
        <f t="array" ref="CJ184">INDEX('Instrument Performance'!$B$3:$XFD$1048576,-1+MATCH($BF184, 'Instrument Performance'!$A$3:$A$1048576, 0), MATCH(CJ$4, 'Instrument Performance'!$B$3:$XFD$3, 0))</f>
        <v>3.4449109999999998E-2</v>
      </c>
      <c r="CK184" s="330" cm="1">
        <f t="array" ref="CK184">INDEX('Instrument Performance'!$B$3:$XFD$1048576,-1+MATCH($BF184, 'Instrument Performance'!$A$3:$A$1048576, 0), MATCH(CK$4, 'Instrument Performance'!$B$3:$XFD$3, 0))</f>
        <v>3.9608810000000001E-2</v>
      </c>
      <c r="CL184" s="330" cm="1">
        <f t="array" ref="CL184">INDEX('Instrument Performance'!$B$3:$XFD$1048576,-1+MATCH($BF184, 'Instrument Performance'!$A$3:$A$1048576, 0), MATCH(CL$4, 'Instrument Performance'!$B$3:$XFD$3, 0))</f>
        <v>3.2948740000000004E-2</v>
      </c>
      <c r="CM184" s="330" cm="1">
        <f t="array" ref="CM184">INDEX('Instrument Performance'!$B$3:$XFD$1048576,-1+MATCH($BF184, 'Instrument Performance'!$A$3:$A$1048576, 0), MATCH(CM$4, 'Instrument Performance'!$B$3:$XFD$3, 0))</f>
        <v>3.1589809999999996E-2</v>
      </c>
      <c r="CN184" s="330" cm="1">
        <f t="array" ref="CN184">INDEX('Instrument Performance'!$B$3:$XFD$1048576,-1+MATCH($BF184, 'Instrument Performance'!$A$3:$A$1048576, 0), MATCH(CN$4, 'Instrument Performance'!$B$3:$XFD$3, 0))</f>
        <v>5.1576669999999998E-2</v>
      </c>
      <c r="CO184" s="330" cm="1">
        <f t="array" ref="CO184">INDEX('Instrument Performance'!$B$3:$XFD$1048576,-1+MATCH($BF184, 'Instrument Performance'!$A$3:$A$1048576, 0), MATCH(CO$4, 'Instrument Performance'!$B$3:$XFD$3, 0))</f>
        <v>5.0952039999999997E-2</v>
      </c>
      <c r="CP184" s="330" cm="1">
        <f t="array" ref="CP184">INDEX('Instrument Performance'!$B$3:$XFD$1048576,-1+MATCH($BF184, 'Instrument Performance'!$A$3:$A$1048576, 0), MATCH(CP$4, 'Instrument Performance'!$B$3:$XFD$3, 0))</f>
        <v>4.2281069999999997E-2</v>
      </c>
      <c r="CQ184" s="330" cm="1">
        <f t="array" ref="CQ184">INDEX('Instrument Performance'!$B$3:$XFD$1048576,-1+MATCH($BF184, 'Instrument Performance'!$A$3:$A$1048576, 0), MATCH(CQ$4, 'Instrument Performance'!$B$3:$XFD$3, 0))</f>
        <v>3.861833846449908E-2</v>
      </c>
      <c r="CR184" s="330" cm="1">
        <f t="array" ref="CR184">INDEX('Instrument Performance'!$B$3:$XFD$1048576,-1+MATCH($BF184, 'Instrument Performance'!$A$3:$A$1048576, 0), MATCH(CR$4, 'Instrument Performance'!$B$3:$XFD$3, 0))</f>
        <v>5.7901100000000004E-2</v>
      </c>
      <c r="CS184" s="330" cm="1">
        <f t="array" ref="CS184">INDEX('Instrument Performance'!$B$3:$XFD$1048576,-1+MATCH($BF184, 'Instrument Performance'!$A$3:$A$1048576, 0), MATCH(CS$4, 'Instrument Performance'!$B$3:$XFD$3, 0))</f>
        <v>2.7066439999999997E-2</v>
      </c>
      <c r="CT184" s="330" cm="1">
        <f t="array" ref="CT184">INDEX('Instrument Performance'!$B$3:$XFD$1048576,-1+MATCH($BF184, 'Instrument Performance'!$A$3:$A$1048576, 0), MATCH(CT$4, 'Instrument Performance'!$B$3:$XFD$3, 0))</f>
        <v>-1.3986859927285671E-3</v>
      </c>
      <c r="CU184" s="330" cm="1">
        <f t="array" ref="CU184">INDEX('Instrument Performance'!$B$3:$XFD$1048576,-1+MATCH($BF184, 'Instrument Performance'!$A$3:$A$1048576, 0), MATCH(CU$4, 'Instrument Performance'!$B$3:$XFD$3, 0))</f>
        <v>1.126553603134739E-2</v>
      </c>
      <c r="CV184" s="330" cm="1">
        <f t="array" ref="CV184">INDEX('Instrument Performance'!$B$3:$XFD$1048576,-1+MATCH($BF184, 'Instrument Performance'!$A$3:$A$1048576, 0), MATCH(CV$4, 'Instrument Performance'!$B$3:$XFD$3, 0))</f>
        <v>5.2643117246955473E-3</v>
      </c>
      <c r="CW184" s="330" cm="1">
        <f t="array" ref="CW184">INDEX('Instrument Performance'!$B$3:$XFD$1048576,-1+MATCH($BF184, 'Instrument Performance'!$A$3:$A$1048576, 0), MATCH(CW$4, 'Instrument Performance'!$B$3:$XFD$3, 0))</f>
        <v>2.7504431269482321E-2</v>
      </c>
      <c r="CX184" s="330" cm="1">
        <f t="array" ref="CX184">INDEX('Instrument Performance'!$B$3:$XFD$1048576,-1+MATCH($BF184, 'Instrument Performance'!$A$3:$A$1048576, 0), MATCH(CX$4, 'Instrument Performance'!$B$3:$XFD$3, 0))</f>
        <v>-1.1887228271804662E-2</v>
      </c>
      <c r="CY184" s="330" cm="1">
        <f t="array" ref="CY184">INDEX('Instrument Performance'!$B$3:$XFD$1048576,-1+MATCH($BF184, 'Instrument Performance'!$A$3:$A$1048576, 0), MATCH(CY$4, 'Instrument Performance'!$B$3:$XFD$3, 0))</f>
        <v>2.8449502133711668E-3</v>
      </c>
      <c r="CZ184" s="330" cm="1">
        <f t="array" ref="CZ184">INDEX('Instrument Performance'!$B$3:$XFD$1048576,-1+MATCH($BF184, 'Instrument Performance'!$A$3:$A$1048576, 0), MATCH(CZ$4, 'Instrument Performance'!$B$3:$XFD$3, 0))</f>
        <v>2.6100200876010948E-2</v>
      </c>
      <c r="DA184" s="330" cm="1">
        <f t="array" ref="DA184">INDEX('Instrument Performance'!$B$3:$XFD$1048576,-1+MATCH($BF184, 'Instrument Performance'!$A$3:$A$1048576, 0), MATCH(DA$4, 'Instrument Performance'!$B$3:$XFD$3, 0))</f>
        <v>4.1999999999999997E-3</v>
      </c>
      <c r="DB184" s="330" t="str" cm="1">
        <f t="array" ref="DB184">INDEX('Instrument Performance'!$B$3:$XFD$1048576,-1+MATCH($BF184, 'Instrument Performance'!$A$3:$A$1048576, 0), MATCH(DB$4, 'Instrument Performance'!$B$3:$XFD$3, 0))</f>
        <v/>
      </c>
      <c r="DC184" s="330" t="str" cm="1">
        <f t="array" ref="DC184">INDEX('Instrument Performance'!$B$3:$XFD$1048576,-1+MATCH($BF184, 'Instrument Performance'!$A$3:$A$1048576, 0), MATCH(DC$4, 'Instrument Performance'!$B$3:$XFD$3, 0))</f>
        <v/>
      </c>
      <c r="DD184" s="330" t="str" cm="1">
        <f t="array" ref="DD184">INDEX('Instrument Performance'!$B$3:$XFD$1048576,-1+MATCH($BF184, 'Instrument Performance'!$A$3:$A$1048576, 0), MATCH(DD$4, 'Instrument Performance'!$B$3:$XFD$3, 0))</f>
        <v/>
      </c>
      <c r="DE184" s="330" t="str" cm="1">
        <f t="array" ref="DE184">INDEX('Instrument Performance'!$B$3:$XFD$1048576,-1+MATCH($BF184, 'Instrument Performance'!$A$3:$A$1048576, 0), MATCH(DE$4, 'Instrument Performance'!$B$3:$XFD$3, 0))</f>
        <v/>
      </c>
      <c r="DF184" s="330" cm="1">
        <f t="array" ref="DF184">INDEX('Instrument Performance'!$B$3:$XFD$1048576,-1+MATCH($BF184, 'Instrument Performance'!$A$3:$A$1048576, 0), MATCH(DF$4, 'Instrument Performance'!$B$3:$XFD$3, 0))</f>
        <v>-1.4532304535613882E-2</v>
      </c>
      <c r="DG184" s="330" cm="1">
        <f t="array" ref="DG184">INDEX('Instrument Performance'!$B$3:$XFD$1048576,-1+MATCH($BF184, 'Instrument Performance'!$A$3:$A$1048576, 0), MATCH(DG$4, 'Instrument Performance'!$B$3:$XFD$3, 0))</f>
        <v>4.7427102088645201E-2</v>
      </c>
      <c r="DH184" s="321"/>
      <c r="DI184" s="332"/>
      <c r="DJ184" s="335">
        <f t="shared" si="26"/>
        <v>43799</v>
      </c>
      <c r="DK184" s="330">
        <f t="shared" si="27"/>
        <v>1.6034578978492576E-2</v>
      </c>
      <c r="DL184" s="338">
        <f t="shared" si="29"/>
        <v>-5.4794520547945207E-5</v>
      </c>
      <c r="DM184" s="333">
        <f t="shared" si="28"/>
        <v>1.4365711474952914E-2</v>
      </c>
      <c r="DN184" s="333">
        <v>6.2276407682189117E-3</v>
      </c>
      <c r="DO184" s="339">
        <f t="shared" si="30"/>
        <v>1.6688675035396623E-3</v>
      </c>
      <c r="DQ184" s="333">
        <f t="shared" si="31"/>
        <v>8.1380707067340019E-3</v>
      </c>
    </row>
    <row r="185" spans="1:121">
      <c r="A185" s="331">
        <v>43830</v>
      </c>
      <c r="B185" s="330">
        <v>0</v>
      </c>
      <c r="C185" s="330">
        <v>4.0000000000162572E-2</v>
      </c>
      <c r="D185" s="330">
        <v>0</v>
      </c>
      <c r="E185" s="330">
        <v>0</v>
      </c>
      <c r="F185" s="330">
        <v>0</v>
      </c>
      <c r="G185" s="330">
        <v>0</v>
      </c>
      <c r="H185" s="330">
        <v>5.0000000000040797E-2</v>
      </c>
      <c r="I185" s="330">
        <v>9.8461538441516321E-3</v>
      </c>
      <c r="J185" s="330">
        <v>2.7810725101292541E-14</v>
      </c>
      <c r="K185" s="330">
        <v>0</v>
      </c>
      <c r="L185" s="330">
        <v>0</v>
      </c>
      <c r="M185" s="330">
        <v>0</v>
      </c>
      <c r="N185" s="330">
        <v>9.513266943568938E-14</v>
      </c>
      <c r="O185" s="330">
        <v>2.507692307803398E-2</v>
      </c>
      <c r="P185" s="330">
        <v>0</v>
      </c>
      <c r="Q185" s="330">
        <v>0</v>
      </c>
      <c r="R185" s="330">
        <v>2.5000000000006632E-2</v>
      </c>
      <c r="S185" s="330">
        <v>5.0000000000034857E-2</v>
      </c>
      <c r="T185" s="330">
        <v>0</v>
      </c>
      <c r="U185" s="330">
        <v>0</v>
      </c>
      <c r="V185" s="330">
        <v>5.000000000003138E-2</v>
      </c>
      <c r="W185" s="330">
        <v>8.6462161063692441E-14</v>
      </c>
      <c r="X185" s="330">
        <v>0</v>
      </c>
      <c r="Y185" s="330">
        <v>0</v>
      </c>
      <c r="Z185" s="330">
        <v>0</v>
      </c>
      <c r="AA185" s="330">
        <v>0</v>
      </c>
      <c r="AB185" s="330">
        <v>8.8694100314099767E-14</v>
      </c>
      <c r="AC185" s="330">
        <v>0</v>
      </c>
      <c r="AD185" s="330">
        <v>5.0000000000026711E-2</v>
      </c>
      <c r="AE185" s="330">
        <v>1.408272628213754E-14</v>
      </c>
      <c r="AF185" s="330">
        <v>0</v>
      </c>
      <c r="AG185" s="330">
        <v>0</v>
      </c>
      <c r="AH185" s="330">
        <v>5.0000000000040318E-2</v>
      </c>
      <c r="AI185" s="330">
        <v>0</v>
      </c>
      <c r="AJ185" s="330">
        <v>4.143035524460808E-13</v>
      </c>
      <c r="AK185" s="330">
        <v>7.6923077793907514E-5</v>
      </c>
      <c r="AL185" s="330">
        <v>0</v>
      </c>
      <c r="AM185" s="330">
        <v>4.9999999999890653E-2</v>
      </c>
      <c r="AN185" s="330">
        <v>0</v>
      </c>
      <c r="AO185" s="330">
        <v>4.6153846153733913E-2</v>
      </c>
      <c r="AP185" s="330">
        <v>7.5384615384653561E-2</v>
      </c>
      <c r="AQ185" s="330">
        <v>0.1000000000000308</v>
      </c>
      <c r="AR185" s="330">
        <v>1.781255967938615E-15</v>
      </c>
      <c r="AS185" s="330">
        <v>0</v>
      </c>
      <c r="AT185" s="330">
        <v>4.9846153845945373E-2</v>
      </c>
      <c r="AU185" s="330">
        <v>5.0000000000030041E-2</v>
      </c>
      <c r="AV185" s="330">
        <v>5.000000000003009E-2</v>
      </c>
      <c r="AW185" s="330">
        <v>1.382607863840476E-2</v>
      </c>
      <c r="AX185" s="330">
        <v>0.1000000000000309</v>
      </c>
      <c r="AY185" s="330">
        <v>4.4789305977023963E-2</v>
      </c>
      <c r="AZ185" s="330">
        <v>3.2678432342735499E-14</v>
      </c>
      <c r="BA185" s="330">
        <v>2.000000000002982E-2</v>
      </c>
      <c r="BB185" s="330">
        <v>4.9999999999996242E-2</v>
      </c>
      <c r="BC185" s="321"/>
      <c r="BD185" s="333">
        <f t="shared" si="24"/>
        <v>1.0000000000008837</v>
      </c>
      <c r="BE185" s="334"/>
      <c r="BF185" s="335">
        <f t="shared" si="25"/>
        <v>43830</v>
      </c>
      <c r="BG185" s="330" cm="1">
        <f t="array" ref="BG185">INDEX('Instrument Performance'!$B$3:$XFD$1048576,-1+MATCH($BF185, 'Instrument Performance'!$A$3:$A$1048576, 0), MATCH(BG$4, 'Instrument Performance'!$B$3:$XFD$3, 0))</f>
        <v>-5.2798310000000002E-4</v>
      </c>
      <c r="BH185" s="330" cm="1">
        <f t="array" ref="BH185">INDEX('Instrument Performance'!$B$3:$XFD$1048576,-1+MATCH($BF185, 'Instrument Performance'!$A$3:$A$1048576, 0), MATCH(BH$4, 'Instrument Performance'!$B$3:$XFD$3, 0))</f>
        <v>-4.9201850000000005E-3</v>
      </c>
      <c r="BI185" s="330" cm="1">
        <f t="array" ref="BI185">INDEX('Instrument Performance'!$B$3:$XFD$1048576,-1+MATCH($BF185, 'Instrument Performance'!$A$3:$A$1048576, 0), MATCH(BI$4, 'Instrument Performance'!$B$3:$XFD$3, 0))</f>
        <v>-1.4904229999999998E-3</v>
      </c>
      <c r="BJ185" s="330" cm="1">
        <f t="array" ref="BJ185">INDEX('Instrument Performance'!$B$3:$XFD$1048576,-1+MATCH($BF185, 'Instrument Performance'!$A$3:$A$1048576, 0), MATCH(BJ$4, 'Instrument Performance'!$B$3:$XFD$3, 0))</f>
        <v>2.9281839999999999E-3</v>
      </c>
      <c r="BK185" s="330" cm="1">
        <f t="array" ref="BK185">INDEX('Instrument Performance'!$B$3:$XFD$1048576,-1+MATCH($BF185, 'Instrument Performance'!$A$3:$A$1048576, 0), MATCH(BK$4, 'Instrument Performance'!$B$3:$XFD$3, 0))</f>
        <v>-6.072874E-4</v>
      </c>
      <c r="BL185" s="330" cm="1">
        <f t="array" ref="BL185">INDEX('Instrument Performance'!$B$3:$XFD$1048576,-1+MATCH($BF185, 'Instrument Performance'!$A$3:$A$1048576, 0), MATCH(BL$4, 'Instrument Performance'!$B$3:$XFD$3, 0))</f>
        <v>3.4791690000000002E-4</v>
      </c>
      <c r="BM185" s="330" cm="1">
        <f t="array" ref="BM185">INDEX('Instrument Performance'!$B$3:$XFD$1048576,-1+MATCH($BF185, 'Instrument Performance'!$A$3:$A$1048576, 0), MATCH(BM$4, 'Instrument Performance'!$B$3:$XFD$3, 0))</f>
        <v>2.4227739999999999E-3</v>
      </c>
      <c r="BN185" s="330" cm="1">
        <f t="array" ref="BN185">INDEX('Instrument Performance'!$B$3:$XFD$1048576,-1+MATCH($BF185, 'Instrument Performance'!$A$3:$A$1048576, 0), MATCH(BN$4, 'Instrument Performance'!$B$3:$XFD$3, 0))</f>
        <v>1.5762615080931787E-3</v>
      </c>
      <c r="BO185" s="330" cm="1">
        <f t="array" ref="BO185">INDEX('Instrument Performance'!$B$3:$XFD$1048576,-1+MATCH($BF185, 'Instrument Performance'!$A$3:$A$1048576, 0), MATCH(BO$4, 'Instrument Performance'!$B$3:$XFD$3, 0))</f>
        <v>1.955034E-3</v>
      </c>
      <c r="BP185" s="330" cm="1">
        <f t="array" ref="BP185">INDEX('Instrument Performance'!$B$3:$XFD$1048576,-1+MATCH($BF185, 'Instrument Performance'!$A$3:$A$1048576, 0), MATCH(BP$4, 'Instrument Performance'!$B$3:$XFD$3, 0))</f>
        <v>1.3679890560875929E-3</v>
      </c>
      <c r="BQ185" s="330" cm="1">
        <f t="array" ref="BQ185">INDEX('Instrument Performance'!$B$3:$XFD$1048576,-1+MATCH($BF185, 'Instrument Performance'!$A$3:$A$1048576, 0), MATCH(BQ$4, 'Instrument Performance'!$B$3:$XFD$3, 0))</f>
        <v>1.3772860000000001E-3</v>
      </c>
      <c r="BR185" s="330" cm="1">
        <f t="array" ref="BR185">INDEX('Instrument Performance'!$B$3:$XFD$1048576,-1+MATCH($BF185, 'Instrument Performance'!$A$3:$A$1048576, 0), MATCH(BR$4, 'Instrument Performance'!$B$3:$XFD$3, 0))</f>
        <v>1.3524710000000001E-2</v>
      </c>
      <c r="BS185" s="330" cm="1">
        <f t="array" ref="BS185">INDEX('Instrument Performance'!$B$3:$XFD$1048576,-1+MATCH($BF185, 'Instrument Performance'!$A$3:$A$1048576, 0), MATCH(BS$4, 'Instrument Performance'!$B$3:$XFD$3, 0))</f>
        <v>4.8529440000000005E-3</v>
      </c>
      <c r="BT185" s="330" cm="1">
        <f t="array" ref="BT185">INDEX('Instrument Performance'!$B$3:$XFD$1048576,-1+MATCH($BF185, 'Instrument Performance'!$A$3:$A$1048576, 0), MATCH(BT$4, 'Instrument Performance'!$B$3:$XFD$3, 0))</f>
        <v>4.569488E-3</v>
      </c>
      <c r="BU185" s="330" cm="1">
        <f t="array" ref="BU185">INDEX('Instrument Performance'!$B$3:$XFD$1048576,-1+MATCH($BF185, 'Instrument Performance'!$A$3:$A$1048576, 0), MATCH(BU$4, 'Instrument Performance'!$B$3:$XFD$3, 0))</f>
        <v>-3.8436399999999997E-3</v>
      </c>
      <c r="BV185" s="330" cm="1">
        <f t="array" ref="BV185">INDEX('Instrument Performance'!$B$3:$XFD$1048576,-1+MATCH($BF185, 'Instrument Performance'!$A$3:$A$1048576, 0), MATCH(BV$4, 'Instrument Performance'!$B$3:$XFD$3, 0))</f>
        <v>3.8160472750190951E-3</v>
      </c>
      <c r="BW185" s="330" cm="1">
        <f t="array" ref="BW185">INDEX('Instrument Performance'!$B$3:$XFD$1048576,-1+MATCH($BF185, 'Instrument Performance'!$A$3:$A$1048576, 0), MATCH(BW$4, 'Instrument Performance'!$B$3:$XFD$3, 0))</f>
        <v>3.2278706014476958E-3</v>
      </c>
      <c r="BX185" s="330" cm="1">
        <f t="array" ref="BX185">INDEX('Instrument Performance'!$B$3:$XFD$1048576,-1+MATCH($BF185, 'Instrument Performance'!$A$3:$A$1048576, 0), MATCH(BX$4, 'Instrument Performance'!$B$3:$XFD$3, 0))</f>
        <v>2.4486569999999999E-2</v>
      </c>
      <c r="BY185" s="330" cm="1">
        <f t="array" ref="BY185">INDEX('Instrument Performance'!$B$3:$XFD$1048576,-1+MATCH($BF185, 'Instrument Performance'!$A$3:$A$1048576, 0), MATCH(BY$4, 'Instrument Performance'!$B$3:$XFD$3, 0))</f>
        <v>3.285259043144436E-2</v>
      </c>
      <c r="BZ185" s="330" cm="1">
        <f t="array" ref="BZ185">INDEX('Instrument Performance'!$B$3:$XFD$1048576,-1+MATCH($BF185, 'Instrument Performance'!$A$3:$A$1048576, 0), MATCH(BZ$4, 'Instrument Performance'!$B$3:$XFD$3, 0))</f>
        <v>4.8564069454515274E-2</v>
      </c>
      <c r="CA185" s="330" cm="1">
        <f t="array" ref="CA185">INDEX('Instrument Performance'!$B$3:$XFD$1048576,-1+MATCH($BF185, 'Instrument Performance'!$A$3:$A$1048576, 0), MATCH(CA$4, 'Instrument Performance'!$B$3:$XFD$3, 0))</f>
        <v>1.4441508011065141E-2</v>
      </c>
      <c r="CB185" s="330" cm="1">
        <f t="array" ref="CB185">INDEX('Instrument Performance'!$B$3:$XFD$1048576,-1+MATCH($BF185, 'Instrument Performance'!$A$3:$A$1048576, 0), MATCH(CB$4, 'Instrument Performance'!$B$3:$XFD$3, 0))</f>
        <v>4.0845619999999999E-2</v>
      </c>
      <c r="CC185" s="330" cm="1">
        <f t="array" ref="CC185">INDEX('Instrument Performance'!$B$3:$XFD$1048576,-1+MATCH($BF185, 'Instrument Performance'!$A$3:$A$1048576, 0), MATCH(CC$4, 'Instrument Performance'!$B$3:$XFD$3, 0))</f>
        <v>3.1733936029062181E-2</v>
      </c>
      <c r="CD185" s="330" cm="1">
        <f t="array" ref="CD185">INDEX('Instrument Performance'!$B$3:$XFD$1048576,-1+MATCH($BF185, 'Instrument Performance'!$A$3:$A$1048576, 0), MATCH(CD$4, 'Instrument Performance'!$B$3:$XFD$3, 0))</f>
        <v>3.6373999999999997E-2</v>
      </c>
      <c r="CE185" s="330" cm="1">
        <f t="array" ref="CE185">INDEX('Instrument Performance'!$B$3:$XFD$1048576,-1+MATCH($BF185, 'Instrument Performance'!$A$3:$A$1048576, 0), MATCH(CE$4, 'Instrument Performance'!$B$3:$XFD$3, 0))</f>
        <v>3.46179E-2</v>
      </c>
      <c r="CF185" s="330" cm="1">
        <f t="array" ref="CF185">INDEX('Instrument Performance'!$B$3:$XFD$1048576,-1+MATCH($BF185, 'Instrument Performance'!$A$3:$A$1048576, 0), MATCH(CF$4, 'Instrument Performance'!$B$3:$XFD$3, 0))</f>
        <v>4.0535330000000001E-2</v>
      </c>
      <c r="CG185" s="330" cm="1">
        <f t="array" ref="CG185">INDEX('Instrument Performance'!$B$3:$XFD$1048576,-1+MATCH($BF185, 'Instrument Performance'!$A$3:$A$1048576, 0), MATCH(CG$4, 'Instrument Performance'!$B$3:$XFD$3, 0))</f>
        <v>5.4056629999999994E-2</v>
      </c>
      <c r="CH185" s="330" cm="1">
        <f t="array" ref="CH185">INDEX('Instrument Performance'!$B$3:$XFD$1048576,-1+MATCH($BF185, 'Instrument Performance'!$A$3:$A$1048576, 0), MATCH(CH$4, 'Instrument Performance'!$B$3:$XFD$3, 0))</f>
        <v>3.4000549999999997E-2</v>
      </c>
      <c r="CI185" s="330" cm="1">
        <f t="array" ref="CI185">INDEX('Instrument Performance'!$B$3:$XFD$1048576,-1+MATCH($BF185, 'Instrument Performance'!$A$3:$A$1048576, 0), MATCH(CI$4, 'Instrument Performance'!$B$3:$XFD$3, 0))</f>
        <v>1.391712E-2</v>
      </c>
      <c r="CJ185" s="330" cm="1">
        <f t="array" ref="CJ185">INDEX('Instrument Performance'!$B$3:$XFD$1048576,-1+MATCH($BF185, 'Instrument Performance'!$A$3:$A$1048576, 0), MATCH(CJ$4, 'Instrument Performance'!$B$3:$XFD$3, 0))</f>
        <v>1.5166260000000001E-2</v>
      </c>
      <c r="CK185" s="330" cm="1">
        <f t="array" ref="CK185">INDEX('Instrument Performance'!$B$3:$XFD$1048576,-1+MATCH($BF185, 'Instrument Performance'!$A$3:$A$1048576, 0), MATCH(CK$4, 'Instrument Performance'!$B$3:$XFD$3, 0))</f>
        <v>1.505682E-2</v>
      </c>
      <c r="CL185" s="330" cm="1">
        <f t="array" ref="CL185">INDEX('Instrument Performance'!$B$3:$XFD$1048576,-1+MATCH($BF185, 'Instrument Performance'!$A$3:$A$1048576, 0), MATCH(CL$4, 'Instrument Performance'!$B$3:$XFD$3, 0))</f>
        <v>1.629063E-2</v>
      </c>
      <c r="CM185" s="330" cm="1">
        <f t="array" ref="CM185">INDEX('Instrument Performance'!$B$3:$XFD$1048576,-1+MATCH($BF185, 'Instrument Performance'!$A$3:$A$1048576, 0), MATCH(CM$4, 'Instrument Performance'!$B$3:$XFD$3, 0))</f>
        <v>1.9180280000000001E-2</v>
      </c>
      <c r="CN185" s="330" cm="1">
        <f t="array" ref="CN185">INDEX('Instrument Performance'!$B$3:$XFD$1048576,-1+MATCH($BF185, 'Instrument Performance'!$A$3:$A$1048576, 0), MATCH(CN$4, 'Instrument Performance'!$B$3:$XFD$3, 0))</f>
        <v>6.2161200000000003E-3</v>
      </c>
      <c r="CO185" s="330" cm="1">
        <f t="array" ref="CO185">INDEX('Instrument Performance'!$B$3:$XFD$1048576,-1+MATCH($BF185, 'Instrument Performance'!$A$3:$A$1048576, 0), MATCH(CO$4, 'Instrument Performance'!$B$3:$XFD$3, 0))</f>
        <v>5.913186E-3</v>
      </c>
      <c r="CP185" s="330" cm="1">
        <f t="array" ref="CP185">INDEX('Instrument Performance'!$B$3:$XFD$1048576,-1+MATCH($BF185, 'Instrument Performance'!$A$3:$A$1048576, 0), MATCH(CP$4, 'Instrument Performance'!$B$3:$XFD$3, 0))</f>
        <v>1.839677E-2</v>
      </c>
      <c r="CQ185" s="330" cm="1">
        <f t="array" ref="CQ185">INDEX('Instrument Performance'!$B$3:$XFD$1048576,-1+MATCH($BF185, 'Instrument Performance'!$A$3:$A$1048576, 0), MATCH(CQ$4, 'Instrument Performance'!$B$3:$XFD$3, 0))</f>
        <v>-1.5608010775326573E-3</v>
      </c>
      <c r="CR185" s="330" cm="1">
        <f t="array" ref="CR185">INDEX('Instrument Performance'!$B$3:$XFD$1048576,-1+MATCH($BF185, 'Instrument Performance'!$A$3:$A$1048576, 0), MATCH(CR$4, 'Instrument Performance'!$B$3:$XFD$3, 0))</f>
        <v>8.7373209999999993E-3</v>
      </c>
      <c r="CS185" s="330" cm="1">
        <f t="array" ref="CS185">INDEX('Instrument Performance'!$B$3:$XFD$1048576,-1+MATCH($BF185, 'Instrument Performance'!$A$3:$A$1048576, 0), MATCH(CS$4, 'Instrument Performance'!$B$3:$XFD$3, 0))</f>
        <v>-1.08252E-2</v>
      </c>
      <c r="CT185" s="330" cm="1">
        <f t="array" ref="CT185">INDEX('Instrument Performance'!$B$3:$XFD$1048576,-1+MATCH($BF185, 'Instrument Performance'!$A$3:$A$1048576, 0), MATCH(CT$4, 'Instrument Performance'!$B$3:$XFD$3, 0))</f>
        <v>8.4057874916008794E-3</v>
      </c>
      <c r="CU185" s="330" cm="1">
        <f t="array" ref="CU185">INDEX('Instrument Performance'!$B$3:$XFD$1048576,-1+MATCH($BF185, 'Instrument Performance'!$A$3:$A$1048576, 0), MATCH(CU$4, 'Instrument Performance'!$B$3:$XFD$3, 0))</f>
        <v>7.2652418720098311E-4</v>
      </c>
      <c r="CV185" s="330" cm="1">
        <f t="array" ref="CV185">INDEX('Instrument Performance'!$B$3:$XFD$1048576,-1+MATCH($BF185, 'Instrument Performance'!$A$3:$A$1048576, 0), MATCH(CV$4, 'Instrument Performance'!$B$3:$XFD$3, 0))</f>
        <v>9.6068335400842919E-3</v>
      </c>
      <c r="CW185" s="330" cm="1">
        <f t="array" ref="CW185">INDEX('Instrument Performance'!$B$3:$XFD$1048576,-1+MATCH($BF185, 'Instrument Performance'!$A$3:$A$1048576, 0), MATCH(CW$4, 'Instrument Performance'!$B$3:$XFD$3, 0))</f>
        <v>-3.2392811585007175E-2</v>
      </c>
      <c r="CX185" s="330" cm="1">
        <f t="array" ref="CX185">INDEX('Instrument Performance'!$B$3:$XFD$1048576,-1+MATCH($BF185, 'Instrument Performance'!$A$3:$A$1048576, 0), MATCH(CX$4, 'Instrument Performance'!$B$3:$XFD$3, 0))</f>
        <v>1.7511851043381377E-3</v>
      </c>
      <c r="CY185" s="330" cm="1">
        <f t="array" ref="CY185">INDEX('Instrument Performance'!$B$3:$XFD$1048576,-1+MATCH($BF185, 'Instrument Performance'!$A$3:$A$1048576, 0), MATCH(CY$4, 'Instrument Performance'!$B$3:$XFD$3, 0))</f>
        <v>8.7470449172575293E-3</v>
      </c>
      <c r="CZ185" s="330" cm="1">
        <f t="array" ref="CZ185">INDEX('Instrument Performance'!$B$3:$XFD$1048576,-1+MATCH($BF185, 'Instrument Performance'!$A$3:$A$1048576, 0), MATCH(CZ$4, 'Instrument Performance'!$B$3:$XFD$3, 0))</f>
        <v>-2.2009839431500478E-3</v>
      </c>
      <c r="DA185" s="330" cm="1">
        <f t="array" ref="DA185">INDEX('Instrument Performance'!$B$3:$XFD$1048576,-1+MATCH($BF185, 'Instrument Performance'!$A$3:$A$1048576, 0), MATCH(DA$4, 'Instrument Performance'!$B$3:$XFD$3, 0))</f>
        <v>2.1100000000000001E-2</v>
      </c>
      <c r="DB185" s="330" t="str" cm="1">
        <f t="array" ref="DB185">INDEX('Instrument Performance'!$B$3:$XFD$1048576,-1+MATCH($BF185, 'Instrument Performance'!$A$3:$A$1048576, 0), MATCH(DB$4, 'Instrument Performance'!$B$3:$XFD$3, 0))</f>
        <v/>
      </c>
      <c r="DC185" s="330" t="str" cm="1">
        <f t="array" ref="DC185">INDEX('Instrument Performance'!$B$3:$XFD$1048576,-1+MATCH($BF185, 'Instrument Performance'!$A$3:$A$1048576, 0), MATCH(DC$4, 'Instrument Performance'!$B$3:$XFD$3, 0))</f>
        <v/>
      </c>
      <c r="DD185" s="330" t="str" cm="1">
        <f t="array" ref="DD185">INDEX('Instrument Performance'!$B$3:$XFD$1048576,-1+MATCH($BF185, 'Instrument Performance'!$A$3:$A$1048576, 0), MATCH(DD$4, 'Instrument Performance'!$B$3:$XFD$3, 0))</f>
        <v/>
      </c>
      <c r="DE185" s="330" t="str" cm="1">
        <f t="array" ref="DE185">INDEX('Instrument Performance'!$B$3:$XFD$1048576,-1+MATCH($BF185, 'Instrument Performance'!$A$3:$A$1048576, 0), MATCH(DE$4, 'Instrument Performance'!$B$3:$XFD$3, 0))</f>
        <v/>
      </c>
      <c r="DF185" s="330" cm="1">
        <f t="array" ref="DF185">INDEX('Instrument Performance'!$B$3:$XFD$1048576,-1+MATCH($BF185, 'Instrument Performance'!$A$3:$A$1048576, 0), MATCH(DF$4, 'Instrument Performance'!$B$3:$XFD$3, 0))</f>
        <v>7.8779999999999996E-3</v>
      </c>
      <c r="DG185" s="330" cm="1">
        <f t="array" ref="DG185">INDEX('Instrument Performance'!$B$3:$XFD$1048576,-1+MATCH($BF185, 'Instrument Performance'!$A$3:$A$1048576, 0), MATCH(DG$4, 'Instrument Performance'!$B$3:$XFD$3, 0))</f>
        <v>-1.4620608755099518E-2</v>
      </c>
      <c r="DH185" s="321"/>
      <c r="DI185" s="332"/>
      <c r="DJ185" s="335">
        <f t="shared" si="26"/>
        <v>43830</v>
      </c>
      <c r="DK185" s="330">
        <f t="shared" si="27"/>
        <v>8.707205066564137E-3</v>
      </c>
      <c r="DL185" s="338">
        <f t="shared" si="29"/>
        <v>-5.4794520547945207E-5</v>
      </c>
      <c r="DM185" s="333">
        <f t="shared" si="28"/>
        <v>6.9951921537738659E-3</v>
      </c>
      <c r="DN185" s="333">
        <v>1.6670940247689229E-2</v>
      </c>
      <c r="DO185" s="339">
        <f t="shared" si="30"/>
        <v>1.7120129127902711E-3</v>
      </c>
      <c r="DQ185" s="333">
        <f t="shared" si="31"/>
        <v>-9.675748093915363E-3</v>
      </c>
    </row>
    <row r="186" spans="1:121">
      <c r="A186" s="331">
        <v>43861</v>
      </c>
      <c r="B186" s="330">
        <v>7.6699599844880146E-14</v>
      </c>
      <c r="C186" s="330">
        <v>3.999999999998731E-2</v>
      </c>
      <c r="D186" s="330">
        <v>5.0680412664416343E-14</v>
      </c>
      <c r="E186" s="330">
        <v>0</v>
      </c>
      <c r="F186" s="330">
        <v>7.3485929909783947E-14</v>
      </c>
      <c r="G186" s="330">
        <v>7.3720074559565217E-14</v>
      </c>
      <c r="H186" s="330">
        <v>4.9999999999959327E-2</v>
      </c>
      <c r="I186" s="330">
        <v>9.8461538441409879E-3</v>
      </c>
      <c r="J186" s="330">
        <v>1.1124833754223569E-13</v>
      </c>
      <c r="K186" s="330">
        <v>8.8881248171442495E-14</v>
      </c>
      <c r="L186" s="330">
        <v>1.1753562023400851E-13</v>
      </c>
      <c r="M186" s="330">
        <v>8.6226519414179369E-14</v>
      </c>
      <c r="N186" s="330">
        <v>1.4286099501229029E-13</v>
      </c>
      <c r="O186" s="330">
        <v>4.9999999999901658E-2</v>
      </c>
      <c r="P186" s="330">
        <v>6.6017427924022346E-14</v>
      </c>
      <c r="Q186" s="330">
        <v>3.2411239992007831E-14</v>
      </c>
      <c r="R186" s="330">
        <v>2.5000000000002541E-2</v>
      </c>
      <c r="S186" s="330">
        <v>2.5076923078379769E-2</v>
      </c>
      <c r="T186" s="330">
        <v>7.5532527990681313E-14</v>
      </c>
      <c r="U186" s="330">
        <v>3.6865307279577427E-14</v>
      </c>
      <c r="V186" s="330">
        <v>5.0000000000002848E-2</v>
      </c>
      <c r="W186" s="330">
        <v>9.9660227929572188E-14</v>
      </c>
      <c r="X186" s="330">
        <v>6.9793469424811079E-3</v>
      </c>
      <c r="Y186" s="330">
        <v>1.489780452172885E-13</v>
      </c>
      <c r="Z186" s="330">
        <v>1.110788700238088E-13</v>
      </c>
      <c r="AA186" s="330">
        <v>1.6456257722386211E-13</v>
      </c>
      <c r="AB186" s="330">
        <v>1.3918518249546559E-13</v>
      </c>
      <c r="AC186" s="330">
        <v>1.023166156872437E-13</v>
      </c>
      <c r="AD186" s="330">
        <v>4.99999999998662E-2</v>
      </c>
      <c r="AE186" s="330">
        <v>9.6048549231563916E-14</v>
      </c>
      <c r="AF186" s="330">
        <v>5.8537909639548506E-14</v>
      </c>
      <c r="AG186" s="330">
        <v>3.0908628796514287E-14</v>
      </c>
      <c r="AH186" s="330">
        <v>4.9999999999930288E-2</v>
      </c>
      <c r="AI186" s="330">
        <v>5.8337320278778443E-14</v>
      </c>
      <c r="AJ186" s="330">
        <v>4.0887148960745431E-13</v>
      </c>
      <c r="AK186" s="330">
        <v>5.919005021453903E-14</v>
      </c>
      <c r="AL186" s="330">
        <v>1.7950866610738521E-13</v>
      </c>
      <c r="AM186" s="330">
        <v>2.3823666746971298E-13</v>
      </c>
      <c r="AN186" s="330">
        <v>4.3097576131641391E-2</v>
      </c>
      <c r="AO186" s="330">
        <v>4.6153846153771529E-2</v>
      </c>
      <c r="AP186" s="330">
        <v>7.5384615384642598E-2</v>
      </c>
      <c r="AQ186" s="330">
        <v>9.9999999999896491E-2</v>
      </c>
      <c r="AR186" s="330">
        <v>4.9999999999779263E-2</v>
      </c>
      <c r="AS186" s="330">
        <v>1.1710367302806269E-13</v>
      </c>
      <c r="AT186" s="330">
        <v>4.9846153846085893E-2</v>
      </c>
      <c r="AU186" s="330">
        <v>4.9999999999922468E-2</v>
      </c>
      <c r="AV186" s="330">
        <v>4.9999999999865687E-2</v>
      </c>
      <c r="AW186" s="330">
        <v>1.382607863838738E-2</v>
      </c>
      <c r="AX186" s="330">
        <v>9.999999999989112E-2</v>
      </c>
      <c r="AY186" s="330">
        <v>4.4789305977006602E-2</v>
      </c>
      <c r="AZ186" s="330">
        <v>0</v>
      </c>
      <c r="BA186" s="330">
        <v>1.9999999999989821E-2</v>
      </c>
      <c r="BB186" s="330">
        <v>2.9477709693175448E-14</v>
      </c>
      <c r="BC186" s="321"/>
      <c r="BD186" s="333">
        <f t="shared" si="24"/>
        <v>0.99999999999860645</v>
      </c>
      <c r="BE186" s="334"/>
      <c r="BF186" s="335">
        <f t="shared" si="25"/>
        <v>43861</v>
      </c>
      <c r="BG186" s="330" cm="1">
        <f t="array" ref="BG186">INDEX('Instrument Performance'!$B$3:$XFD$1048576,-1+MATCH($BF186, 'Instrument Performance'!$A$3:$A$1048576, 0), MATCH(BG$4, 'Instrument Performance'!$B$3:$XFD$3, 0))</f>
        <v>2.3394460000000002E-3</v>
      </c>
      <c r="BH186" s="330" cm="1">
        <f t="array" ref="BH186">INDEX('Instrument Performance'!$B$3:$XFD$1048576,-1+MATCH($BF186, 'Instrument Performance'!$A$3:$A$1048576, 0), MATCH(BH$4, 'Instrument Performance'!$B$3:$XFD$3, 0))</f>
        <v>-6.1202510000000002E-3</v>
      </c>
      <c r="BI186" s="330" cm="1">
        <f t="array" ref="BI186">INDEX('Instrument Performance'!$B$3:$XFD$1048576,-1+MATCH($BF186, 'Instrument Performance'!$A$3:$A$1048576, 0), MATCH(BI$4, 'Instrument Performance'!$B$3:$XFD$3, 0))</f>
        <v>-6.9533300000000002E-4</v>
      </c>
      <c r="BJ186" s="330" cm="1">
        <f t="array" ref="BJ186">INDEX('Instrument Performance'!$B$3:$XFD$1048576,-1+MATCH($BF186, 'Instrument Performance'!$A$3:$A$1048576, 0), MATCH(BJ$4, 'Instrument Performance'!$B$3:$XFD$3, 0))</f>
        <v>3.4646939999999999E-3</v>
      </c>
      <c r="BK186" s="330" cm="1">
        <f t="array" ref="BK186">INDEX('Instrument Performance'!$B$3:$XFD$1048576,-1+MATCH($BF186, 'Instrument Performance'!$A$3:$A$1048576, 0), MATCH(BK$4, 'Instrument Performance'!$B$3:$XFD$3, 0))</f>
        <v>3.4778209999999999E-3</v>
      </c>
      <c r="BL186" s="330" cm="1">
        <f t="array" ref="BL186">INDEX('Instrument Performance'!$B$3:$XFD$1048576,-1+MATCH($BF186, 'Instrument Performance'!$A$3:$A$1048576, 0), MATCH(BL$4, 'Instrument Performance'!$B$3:$XFD$3, 0))</f>
        <v>3.564907E-3</v>
      </c>
      <c r="BM186" s="330" cm="1">
        <f t="array" ref="BM186">INDEX('Instrument Performance'!$B$3:$XFD$1048576,-1+MATCH($BF186, 'Instrument Performance'!$A$3:$A$1048576, 0), MATCH(BM$4, 'Instrument Performance'!$B$3:$XFD$3, 0))</f>
        <v>0</v>
      </c>
      <c r="BN186" s="330" cm="1">
        <f t="array" ref="BN186">INDEX('Instrument Performance'!$B$3:$XFD$1048576,-1+MATCH($BF186, 'Instrument Performance'!$A$3:$A$1048576, 0), MATCH(BN$4, 'Instrument Performance'!$B$3:$XFD$3, 0))</f>
        <v>5.1201786128746726E-4</v>
      </c>
      <c r="BO186" s="330" cm="1">
        <f t="array" ref="BO186">INDEX('Instrument Performance'!$B$3:$XFD$1048576,-1+MATCH($BF186, 'Instrument Performance'!$A$3:$A$1048576, 0), MATCH(BO$4, 'Instrument Performance'!$B$3:$XFD$3, 0))</f>
        <v>2.293561E-3</v>
      </c>
      <c r="BP186" s="330" cm="1">
        <f t="array" ref="BP186">INDEX('Instrument Performance'!$B$3:$XFD$1048576,-1+MATCH($BF186, 'Instrument Performance'!$A$3:$A$1048576, 0), MATCH(BP$4, 'Instrument Performance'!$B$3:$XFD$3, 0))</f>
        <v>2.355379687205561E-3</v>
      </c>
      <c r="BQ186" s="330" cm="1">
        <f t="array" ref="BQ186">INDEX('Instrument Performance'!$B$3:$XFD$1048576,-1+MATCH($BF186, 'Instrument Performance'!$A$3:$A$1048576, 0), MATCH(BQ$4, 'Instrument Performance'!$B$3:$XFD$3, 0))</f>
        <v>2.7531959999999999E-3</v>
      </c>
      <c r="BR186" s="330" cm="1">
        <f t="array" ref="BR186">INDEX('Instrument Performance'!$B$3:$XFD$1048576,-1+MATCH($BF186, 'Instrument Performance'!$A$3:$A$1048576, 0), MATCH(BR$4, 'Instrument Performance'!$B$3:$XFD$3, 0))</f>
        <v>1.177433E-2</v>
      </c>
      <c r="BS186" s="330" cm="1">
        <f t="array" ref="BS186">INDEX('Instrument Performance'!$B$3:$XFD$1048576,-1+MATCH($BF186, 'Instrument Performance'!$A$3:$A$1048576, 0), MATCH(BS$4, 'Instrument Performance'!$B$3:$XFD$3, 0))</f>
        <v>1.9190209999999999E-2</v>
      </c>
      <c r="BT186" s="330" cm="1">
        <f t="array" ref="BT186">INDEX('Instrument Performance'!$B$3:$XFD$1048576,-1+MATCH($BF186, 'Instrument Performance'!$A$3:$A$1048576, 0), MATCH(BT$4, 'Instrument Performance'!$B$3:$XFD$3, 0))</f>
        <v>1.7132750000000002E-2</v>
      </c>
      <c r="BU186" s="330" cm="1">
        <f t="array" ref="BU186">INDEX('Instrument Performance'!$B$3:$XFD$1048576,-1+MATCH($BF186, 'Instrument Performance'!$A$3:$A$1048576, 0), MATCH(BU$4, 'Instrument Performance'!$B$3:$XFD$3, 0))</f>
        <v>2.471771E-2</v>
      </c>
      <c r="BV186" s="330" cm="1">
        <f t="array" ref="BV186">INDEX('Instrument Performance'!$B$3:$XFD$1048576,-1+MATCH($BF186, 'Instrument Performance'!$A$3:$A$1048576, 0), MATCH(BV$4, 'Instrument Performance'!$B$3:$XFD$3, 0))</f>
        <v>9.504473300114509E-3</v>
      </c>
      <c r="BW186" s="330" cm="1">
        <f t="array" ref="BW186">INDEX('Instrument Performance'!$B$3:$XFD$1048576,-1+MATCH($BF186, 'Instrument Performance'!$A$3:$A$1048576, 0), MATCH(BW$4, 'Instrument Performance'!$B$3:$XFD$3, 0))</f>
        <v>2.8043314738712458E-3</v>
      </c>
      <c r="BX186" s="330" cm="1">
        <f t="array" ref="BX186">INDEX('Instrument Performance'!$B$3:$XFD$1048576,-1+MATCH($BF186, 'Instrument Performance'!$A$3:$A$1048576, 0), MATCH(BX$4, 'Instrument Performance'!$B$3:$XFD$3, 0))</f>
        <v>3.0069390000000001E-2</v>
      </c>
      <c r="BY186" s="330" cm="1">
        <f t="array" ref="BY186">INDEX('Instrument Performance'!$B$3:$XFD$1048576,-1+MATCH($BF186, 'Instrument Performance'!$A$3:$A$1048576, 0), MATCH(BY$4, 'Instrument Performance'!$B$3:$XFD$3, 0))</f>
        <v>4.4320846387165151E-2</v>
      </c>
      <c r="BZ186" s="330" cm="1">
        <f t="array" ref="BZ186">INDEX('Instrument Performance'!$B$3:$XFD$1048576,-1+MATCH($BF186, 'Instrument Performance'!$A$3:$A$1048576, 0), MATCH(BZ$4, 'Instrument Performance'!$B$3:$XFD$3, 0))</f>
        <v>4.3674174801054698E-2</v>
      </c>
      <c r="CA186" s="330" cm="1">
        <f t="array" ref="CA186">INDEX('Instrument Performance'!$B$3:$XFD$1048576,-1+MATCH($BF186, 'Instrument Performance'!$A$3:$A$1048576, 0), MATCH(CA$4, 'Instrument Performance'!$B$3:$XFD$3, 0))</f>
        <v>4.0664916515841004E-2</v>
      </c>
      <c r="CB186" s="330" cm="1">
        <f t="array" ref="CB186">INDEX('Instrument Performance'!$B$3:$XFD$1048576,-1+MATCH($BF186, 'Instrument Performance'!$A$3:$A$1048576, 0), MATCH(CB$4, 'Instrument Performance'!$B$3:$XFD$3, 0))</f>
        <v>2.5437310000000001E-2</v>
      </c>
      <c r="CC186" s="330" cm="1">
        <f t="array" ref="CC186">INDEX('Instrument Performance'!$B$3:$XFD$1048576,-1+MATCH($BF186, 'Instrument Performance'!$A$3:$A$1048576, 0), MATCH(CC$4, 'Instrument Performance'!$B$3:$XFD$3, 0))</f>
        <v>3.5171735100123849E-2</v>
      </c>
      <c r="CD186" s="330" cm="1">
        <f t="array" ref="CD186">INDEX('Instrument Performance'!$B$3:$XFD$1048576,-1+MATCH($BF186, 'Instrument Performance'!$A$3:$A$1048576, 0), MATCH(CD$4, 'Instrument Performance'!$B$3:$XFD$3, 0))</f>
        <v>2.4241760000000001E-2</v>
      </c>
      <c r="CE186" s="330" cm="1">
        <f t="array" ref="CE186">INDEX('Instrument Performance'!$B$3:$XFD$1048576,-1+MATCH($BF186, 'Instrument Performance'!$A$3:$A$1048576, 0), MATCH(CE$4, 'Instrument Performance'!$B$3:$XFD$3, 0))</f>
        <v>1.8308080000000001E-2</v>
      </c>
      <c r="CF186" s="330" cm="1">
        <f t="array" ref="CF186">INDEX('Instrument Performance'!$B$3:$XFD$1048576,-1+MATCH($BF186, 'Instrument Performance'!$A$3:$A$1048576, 0), MATCH(CF$4, 'Instrument Performance'!$B$3:$XFD$3, 0))</f>
        <v>2.8221710000000001E-2</v>
      </c>
      <c r="CG186" s="330" cm="1">
        <f t="array" ref="CG186">INDEX('Instrument Performance'!$B$3:$XFD$1048576,-1+MATCH($BF186, 'Instrument Performance'!$A$3:$A$1048576, 0), MATCH(CG$4, 'Instrument Performance'!$B$3:$XFD$3, 0))</f>
        <v>1.4720509999999999E-2</v>
      </c>
      <c r="CH186" s="330" cm="1">
        <f t="array" ref="CH186">INDEX('Instrument Performance'!$B$3:$XFD$1048576,-1+MATCH($BF186, 'Instrument Performance'!$A$3:$A$1048576, 0), MATCH(CH$4, 'Instrument Performance'!$B$3:$XFD$3, 0))</f>
        <v>2.704935E-2</v>
      </c>
      <c r="CI186" s="330" cm="1">
        <f t="array" ref="CI186">INDEX('Instrument Performance'!$B$3:$XFD$1048576,-1+MATCH($BF186, 'Instrument Performance'!$A$3:$A$1048576, 0), MATCH(CI$4, 'Instrument Performance'!$B$3:$XFD$3, 0))</f>
        <v>1.7700320000000002E-2</v>
      </c>
      <c r="CJ186" s="330" cm="1">
        <f t="array" ref="CJ186">INDEX('Instrument Performance'!$B$3:$XFD$1048576,-1+MATCH($BF186, 'Instrument Performance'!$A$3:$A$1048576, 0), MATCH(CJ$4, 'Instrument Performance'!$B$3:$XFD$3, 0))</f>
        <v>3.766978E-2</v>
      </c>
      <c r="CK186" s="330" cm="1">
        <f t="array" ref="CK186">INDEX('Instrument Performance'!$B$3:$XFD$1048576,-1+MATCH($BF186, 'Instrument Performance'!$A$3:$A$1048576, 0), MATCH(CK$4, 'Instrument Performance'!$B$3:$XFD$3, 0))</f>
        <v>4.1064740000000002E-2</v>
      </c>
      <c r="CL186" s="330" cm="1">
        <f t="array" ref="CL186">INDEX('Instrument Performance'!$B$3:$XFD$1048576,-1+MATCH($BF186, 'Instrument Performance'!$A$3:$A$1048576, 0), MATCH(CL$4, 'Instrument Performance'!$B$3:$XFD$3, 0))</f>
        <v>4.1085950000000003E-2</v>
      </c>
      <c r="CM186" s="330" cm="1">
        <f t="array" ref="CM186">INDEX('Instrument Performance'!$B$3:$XFD$1048576,-1+MATCH($BF186, 'Instrument Performance'!$A$3:$A$1048576, 0), MATCH(CM$4, 'Instrument Performance'!$B$3:$XFD$3, 0))</f>
        <v>3.7862E-2</v>
      </c>
      <c r="CN186" s="330" cm="1">
        <f t="array" ref="CN186">INDEX('Instrument Performance'!$B$3:$XFD$1048576,-1+MATCH($BF186, 'Instrument Performance'!$A$3:$A$1048576, 0), MATCH(CN$4, 'Instrument Performance'!$B$3:$XFD$3, 0))</f>
        <v>1.9243079999999999E-2</v>
      </c>
      <c r="CO186" s="330" cm="1">
        <f t="array" ref="CO186">INDEX('Instrument Performance'!$B$3:$XFD$1048576,-1+MATCH($BF186, 'Instrument Performance'!$A$3:$A$1048576, 0), MATCH(CO$4, 'Instrument Performance'!$B$3:$XFD$3, 0))</f>
        <v>1.955088E-2</v>
      </c>
      <c r="CP186" s="330" cm="1">
        <f t="array" ref="CP186">INDEX('Instrument Performance'!$B$3:$XFD$1048576,-1+MATCH($BF186, 'Instrument Performance'!$A$3:$A$1048576, 0), MATCH(CP$4, 'Instrument Performance'!$B$3:$XFD$3, 0))</f>
        <v>1.819519E-2</v>
      </c>
      <c r="CQ186" s="330" cm="1">
        <f t="array" ref="CQ186">INDEX('Instrument Performance'!$B$3:$XFD$1048576,-1+MATCH($BF186, 'Instrument Performance'!$A$3:$A$1048576, 0), MATCH(CQ$4, 'Instrument Performance'!$B$3:$XFD$3, 0))</f>
        <v>5.5805442376944757E-2</v>
      </c>
      <c r="CR186" s="330" cm="1">
        <f t="array" ref="CR186">INDEX('Instrument Performance'!$B$3:$XFD$1048576,-1+MATCH($BF186, 'Instrument Performance'!$A$3:$A$1048576, 0), MATCH(CR$4, 'Instrument Performance'!$B$3:$XFD$3, 0))</f>
        <v>4.7460889999999999E-2</v>
      </c>
      <c r="CS186" s="330" cm="1">
        <f t="array" ref="CS186">INDEX('Instrument Performance'!$B$3:$XFD$1048576,-1+MATCH($BF186, 'Instrument Performance'!$A$3:$A$1048576, 0), MATCH(CS$4, 'Instrument Performance'!$B$3:$XFD$3, 0))</f>
        <v>1.5787580000000002E-2</v>
      </c>
      <c r="CT186" s="330" cm="1">
        <f t="array" ref="CT186">INDEX('Instrument Performance'!$B$3:$XFD$1048576,-1+MATCH($BF186, 'Instrument Performance'!$A$3:$A$1048576, 0), MATCH(CT$4, 'Instrument Performance'!$B$3:$XFD$3, 0))</f>
        <v>8.4694365667208997E-3</v>
      </c>
      <c r="CU186" s="330" cm="1">
        <f t="array" ref="CU186">INDEX('Instrument Performance'!$B$3:$XFD$1048576,-1+MATCH($BF186, 'Instrument Performance'!$A$3:$A$1048576, 0), MATCH(CU$4, 'Instrument Performance'!$B$3:$XFD$3, 0))</f>
        <v>3.1459858430638032E-3</v>
      </c>
      <c r="CV186" s="330" cm="1">
        <f t="array" ref="CV186">INDEX('Instrument Performance'!$B$3:$XFD$1048576,-1+MATCH($BF186, 'Instrument Performance'!$A$3:$A$1048576, 0), MATCH(CV$4, 'Instrument Performance'!$B$3:$XFD$3, 0))</f>
        <v>2.6236602575971046E-2</v>
      </c>
      <c r="CW186" s="330" cm="1">
        <f t="array" ref="CW186">INDEX('Instrument Performance'!$B$3:$XFD$1048576,-1+MATCH($BF186, 'Instrument Performance'!$A$3:$A$1048576, 0), MATCH(CW$4, 'Instrument Performance'!$B$3:$XFD$3, 0))</f>
        <v>3.640077050232926E-2</v>
      </c>
      <c r="CX186" s="330" cm="1">
        <f t="array" ref="CX186">INDEX('Instrument Performance'!$B$3:$XFD$1048576,-1+MATCH($BF186, 'Instrument Performance'!$A$3:$A$1048576, 0), MATCH(CX$4, 'Instrument Performance'!$B$3:$XFD$3, 0))</f>
        <v>6.0411906755888367E-3</v>
      </c>
      <c r="CY186" s="330" cm="1">
        <f t="array" ref="CY186">INDEX('Instrument Performance'!$B$3:$XFD$1048576,-1+MATCH($BF186, 'Instrument Performance'!$A$3:$A$1048576, 0), MATCH(CY$4, 'Instrument Performance'!$B$3:$XFD$3, 0))</f>
        <v>1.1717834544176187E-2</v>
      </c>
      <c r="CZ186" s="330" cm="1">
        <f t="array" ref="CZ186">INDEX('Instrument Performance'!$B$3:$XFD$1048576,-1+MATCH($BF186, 'Instrument Performance'!$A$3:$A$1048576, 0), MATCH(CZ$4, 'Instrument Performance'!$B$3:$XFD$3, 0))</f>
        <v>4.3200370572037405E-2</v>
      </c>
      <c r="DA186" s="330" cm="1">
        <f t="array" ref="DA186">INDEX('Instrument Performance'!$B$3:$XFD$1048576,-1+MATCH($BF186, 'Instrument Performance'!$A$3:$A$1048576, 0), MATCH(DA$4, 'Instrument Performance'!$B$3:$XFD$3, 0))</f>
        <v>2.5700000000000001E-2</v>
      </c>
      <c r="DB186" s="330" cm="1">
        <f t="array" ref="DB186">INDEX('Instrument Performance'!$B$3:$XFD$1048576,-1+MATCH($BF186, 'Instrument Performance'!$A$3:$A$1048576, 0), MATCH(DB$4, 'Instrument Performance'!$B$3:$XFD$3, 0))</f>
        <v>2.3337E-2</v>
      </c>
      <c r="DC186" s="330" cm="1">
        <f t="array" ref="DC186">INDEX('Instrument Performance'!$B$3:$XFD$1048576,-1+MATCH($BF186, 'Instrument Performance'!$A$3:$A$1048576, 0), MATCH(DC$4, 'Instrument Performance'!$B$3:$XFD$3, 0))</f>
        <v>4.811E-2</v>
      </c>
      <c r="DD186" s="330" cm="1">
        <f t="array" ref="DD186">INDEX('Instrument Performance'!$B$3:$XFD$1048576,-1+MATCH($BF186, 'Instrument Performance'!$A$3:$A$1048576, 0), MATCH(DD$4, 'Instrument Performance'!$B$3:$XFD$3, 0))</f>
        <v>2.3337E-2</v>
      </c>
      <c r="DE186" s="330" cm="1">
        <f t="array" ref="DE186">INDEX('Instrument Performance'!$B$3:$XFD$1048576,-1+MATCH($BF186, 'Instrument Performance'!$A$3:$A$1048576, 0), MATCH(DE$4, 'Instrument Performance'!$B$3:$XFD$3, 0))</f>
        <v>4.811E-2</v>
      </c>
      <c r="DF186" s="330" cm="1">
        <f t="array" ref="DF186">INDEX('Instrument Performance'!$B$3:$XFD$1048576,-1+MATCH($BF186, 'Instrument Performance'!$A$3:$A$1048576, 0), MATCH(DF$4, 'Instrument Performance'!$B$3:$XFD$3, 0))</f>
        <v>8.5030000000000001E-3</v>
      </c>
      <c r="DG186" s="330" cm="1">
        <f t="array" ref="DG186">INDEX('Instrument Performance'!$B$3:$XFD$1048576,-1+MATCH($BF186, 'Instrument Performance'!$A$3:$A$1048576, 0), MATCH(DG$4, 'Instrument Performance'!$B$3:$XFD$3, 0))</f>
        <v>-4.7021678155915181E-3</v>
      </c>
      <c r="DH186" s="321"/>
      <c r="DI186" s="332"/>
      <c r="DJ186" s="335">
        <f t="shared" si="26"/>
        <v>43861</v>
      </c>
      <c r="DK186" s="330">
        <f t="shared" si="27"/>
        <v>2.2343934377885684E-2</v>
      </c>
      <c r="DL186" s="338">
        <f t="shared" si="29"/>
        <v>-5.4794520547945207E-5</v>
      </c>
      <c r="DM186" s="333">
        <f t="shared" si="28"/>
        <v>2.0608776734343026E-2</v>
      </c>
      <c r="DN186" s="333">
        <v>1.522621170635396E-3</v>
      </c>
      <c r="DO186" s="339">
        <f t="shared" si="30"/>
        <v>1.7351576435426577E-3</v>
      </c>
      <c r="DQ186" s="333">
        <f t="shared" si="31"/>
        <v>1.908615556370763E-2</v>
      </c>
    </row>
    <row r="187" spans="1:121">
      <c r="A187" s="331">
        <v>43890</v>
      </c>
      <c r="B187" s="330">
        <v>0</v>
      </c>
      <c r="C187" s="330">
        <v>4.0000000002259423E-2</v>
      </c>
      <c r="D187" s="330">
        <v>0</v>
      </c>
      <c r="E187" s="330">
        <v>0</v>
      </c>
      <c r="F187" s="330">
        <v>0</v>
      </c>
      <c r="G187" s="330">
        <v>0</v>
      </c>
      <c r="H187" s="330">
        <v>5.0000000000514369E-2</v>
      </c>
      <c r="I187" s="330">
        <v>4.9023967545383942E-5</v>
      </c>
      <c r="J187" s="330">
        <v>5.0523959640681134E-12</v>
      </c>
      <c r="K187" s="330">
        <v>0</v>
      </c>
      <c r="L187" s="330">
        <v>0</v>
      </c>
      <c r="M187" s="330">
        <v>0</v>
      </c>
      <c r="N187" s="330">
        <v>7.9574948836341983E-12</v>
      </c>
      <c r="O187" s="330">
        <v>4.9999999998252942E-2</v>
      </c>
      <c r="P187" s="330">
        <v>0</v>
      </c>
      <c r="Q187" s="330">
        <v>0</v>
      </c>
      <c r="R187" s="330">
        <v>2.5000000000346041E-2</v>
      </c>
      <c r="S187" s="330">
        <v>4.2167598754613822E-13</v>
      </c>
      <c r="T187" s="330">
        <v>0</v>
      </c>
      <c r="U187" s="330">
        <v>5.0000000000050122E-2</v>
      </c>
      <c r="V187" s="330">
        <v>0</v>
      </c>
      <c r="W187" s="330">
        <v>0</v>
      </c>
      <c r="X187" s="330">
        <v>2.507692301090381E-2</v>
      </c>
      <c r="Y187" s="330">
        <v>0</v>
      </c>
      <c r="Z187" s="330">
        <v>0</v>
      </c>
      <c r="AA187" s="330">
        <v>0</v>
      </c>
      <c r="AB187" s="330">
        <v>0</v>
      </c>
      <c r="AC187" s="330">
        <v>0</v>
      </c>
      <c r="AD187" s="330">
        <v>9.8740530264967048E-3</v>
      </c>
      <c r="AE187" s="330">
        <v>0</v>
      </c>
      <c r="AF187" s="330">
        <v>0</v>
      </c>
      <c r="AG187" s="330">
        <v>0</v>
      </c>
      <c r="AH187" s="330">
        <v>5.0000000000274332E-2</v>
      </c>
      <c r="AI187" s="330">
        <v>0</v>
      </c>
      <c r="AJ187" s="330">
        <v>0</v>
      </c>
      <c r="AK187" s="330">
        <v>0</v>
      </c>
      <c r="AL187" s="330">
        <v>1.014710057668577E-12</v>
      </c>
      <c r="AM187" s="330">
        <v>4.9999999998905059E-2</v>
      </c>
      <c r="AN187" s="330">
        <v>5.0000000000760471E-2</v>
      </c>
      <c r="AO187" s="330">
        <v>4.6153846153047073E-2</v>
      </c>
      <c r="AP187" s="330">
        <v>7.5384615384356507E-2</v>
      </c>
      <c r="AQ187" s="330">
        <v>0.1000000000005444</v>
      </c>
      <c r="AR187" s="330">
        <v>5.0000000001370358E-2</v>
      </c>
      <c r="AS187" s="330">
        <v>0</v>
      </c>
      <c r="AT187" s="330">
        <v>4.9846153845178973E-2</v>
      </c>
      <c r="AU187" s="330">
        <v>5.0000000000884517E-2</v>
      </c>
      <c r="AV187" s="330">
        <v>5.0000000000994582E-2</v>
      </c>
      <c r="AW187" s="330">
        <v>1.3826078638454441E-2</v>
      </c>
      <c r="AX187" s="330">
        <v>0.10000000000043641</v>
      </c>
      <c r="AY187" s="330">
        <v>4.4789305977073507E-2</v>
      </c>
      <c r="AZ187" s="330">
        <v>6.6470757293642713E-13</v>
      </c>
      <c r="BA187" s="330">
        <v>2.000000000066918E-2</v>
      </c>
      <c r="BB187" s="330">
        <v>0</v>
      </c>
      <c r="BC187" s="321"/>
      <c r="BD187" s="333">
        <f t="shared" si="24"/>
        <v>1.0000000000244298</v>
      </c>
      <c r="BE187" s="334"/>
      <c r="BF187" s="335">
        <f t="shared" si="25"/>
        <v>43890</v>
      </c>
      <c r="BG187" s="330" cm="1">
        <f t="array" ref="BG187">INDEX('Instrument Performance'!$B$3:$XFD$1048576,-1+MATCH($BF187, 'Instrument Performance'!$A$3:$A$1048576, 0), MATCH(BG$4, 'Instrument Performance'!$B$3:$XFD$3, 0))</f>
        <v>5.0444210000000003E-3</v>
      </c>
      <c r="BH187" s="330" cm="1">
        <f t="array" ref="BH187">INDEX('Instrument Performance'!$B$3:$XFD$1048576,-1+MATCH($BF187, 'Instrument Performance'!$A$3:$A$1048576, 0), MATCH(BH$4, 'Instrument Performance'!$B$3:$XFD$3, 0))</f>
        <v>3.0001479999999997E-2</v>
      </c>
      <c r="BI187" s="330" cm="1">
        <f t="array" ref="BI187">INDEX('Instrument Performance'!$B$3:$XFD$1048576,-1+MATCH($BF187, 'Instrument Performance'!$A$3:$A$1048576, 0), MATCH(BI$4, 'Instrument Performance'!$B$3:$XFD$3, 0))</f>
        <v>1.3304020000000001E-2</v>
      </c>
      <c r="BJ187" s="330" cm="1">
        <f t="array" ref="BJ187">INDEX('Instrument Performance'!$B$3:$XFD$1048576,-1+MATCH($BF187, 'Instrument Performance'!$A$3:$A$1048576, 0), MATCH(BJ$4, 'Instrument Performance'!$B$3:$XFD$3, 0))</f>
        <v>2.1360560000000001E-2</v>
      </c>
      <c r="BK187" s="330" cm="1">
        <f t="array" ref="BK187">INDEX('Instrument Performance'!$B$3:$XFD$1048576,-1+MATCH($BF187, 'Instrument Performance'!$A$3:$A$1048576, 0), MATCH(BK$4, 'Instrument Performance'!$B$3:$XFD$3, 0))</f>
        <v>7.5788610000000001E-3</v>
      </c>
      <c r="BL187" s="330" cm="1">
        <f t="array" ref="BL187">INDEX('Instrument Performance'!$B$3:$XFD$1048576,-1+MATCH($BF187, 'Instrument Performance'!$A$3:$A$1048576, 0), MATCH(BL$4, 'Instrument Performance'!$B$3:$XFD$3, 0))</f>
        <v>6.8445679999999997E-3</v>
      </c>
      <c r="BM187" s="330" cm="1">
        <f t="array" ref="BM187">INDEX('Instrument Performance'!$B$3:$XFD$1048576,-1+MATCH($BF187, 'Instrument Performance'!$A$3:$A$1048576, 0), MATCH(BM$4, 'Instrument Performance'!$B$3:$XFD$3, 0))</f>
        <v>2.4773409999999999E-2</v>
      </c>
      <c r="BN187" s="330" cm="1">
        <f t="array" ref="BN187">INDEX('Instrument Performance'!$B$3:$XFD$1048576,-1+MATCH($BF187, 'Instrument Performance'!$A$3:$A$1048576, 0), MATCH(BN$4, 'Instrument Performance'!$B$3:$XFD$3, 0))</f>
        <v>1.8688331800026138E-2</v>
      </c>
      <c r="BO187" s="330" cm="1">
        <f t="array" ref="BO187">INDEX('Instrument Performance'!$B$3:$XFD$1048576,-1+MATCH($BF187, 'Instrument Performance'!$A$3:$A$1048576, 0), MATCH(BO$4, 'Instrument Performance'!$B$3:$XFD$3, 0))</f>
        <v>2.2526929999999997E-2</v>
      </c>
      <c r="BP187" s="330" cm="1">
        <f t="array" ref="BP187">INDEX('Instrument Performance'!$B$3:$XFD$1048576,-1+MATCH($BF187, 'Instrument Performance'!$A$3:$A$1048576, 0), MATCH(BP$4, 'Instrument Performance'!$B$3:$XFD$3, 0))</f>
        <v>7.2375223235265906E-3</v>
      </c>
      <c r="BQ187" s="330" cm="1">
        <f t="array" ref="BQ187">INDEX('Instrument Performance'!$B$3:$XFD$1048576,-1+MATCH($BF187, 'Instrument Performance'!$A$3:$A$1048576, 0), MATCH(BQ$4, 'Instrument Performance'!$B$3:$XFD$3, 0))</f>
        <v>3.6281619999999999E-3</v>
      </c>
      <c r="BR187" s="330" cm="1">
        <f t="array" ref="BR187">INDEX('Instrument Performance'!$B$3:$XFD$1048576,-1+MATCH($BF187, 'Instrument Performance'!$A$3:$A$1048576, 0), MATCH(BR$4, 'Instrument Performance'!$B$3:$XFD$3, 0))</f>
        <v>5.7216750000000007E-3</v>
      </c>
      <c r="BS187" s="330" cm="1">
        <f t="array" ref="BS187">INDEX('Instrument Performance'!$B$3:$XFD$1048576,-1+MATCH($BF187, 'Instrument Performance'!$A$3:$A$1048576, 0), MATCH(BS$4, 'Instrument Performance'!$B$3:$XFD$3, 0))</f>
        <v>7.6945820000000002E-3</v>
      </c>
      <c r="BT187" s="330" cm="1">
        <f t="array" ref="BT187">INDEX('Instrument Performance'!$B$3:$XFD$1048576,-1+MATCH($BF187, 'Instrument Performance'!$A$3:$A$1048576, 0), MATCH(BT$4, 'Instrument Performance'!$B$3:$XFD$3, 0))</f>
        <v>4.7834640000000003E-3</v>
      </c>
      <c r="BU187" s="330" cm="1">
        <f t="array" ref="BU187">INDEX('Instrument Performance'!$B$3:$XFD$1048576,-1+MATCH($BF187, 'Instrument Performance'!$A$3:$A$1048576, 0), MATCH(BU$4, 'Instrument Performance'!$B$3:$XFD$3, 0))</f>
        <v>9.0981199999999995E-3</v>
      </c>
      <c r="BV187" s="330" cm="1">
        <f t="array" ref="BV187">INDEX('Instrument Performance'!$B$3:$XFD$1048576,-1+MATCH($BF187, 'Instrument Performance'!$A$3:$A$1048576, 0), MATCH(BV$4, 'Instrument Performance'!$B$3:$XFD$3, 0))</f>
        <v>1.2740261822685653E-2</v>
      </c>
      <c r="BW187" s="330" cm="1">
        <f t="array" ref="BW187">INDEX('Instrument Performance'!$B$3:$XFD$1048576,-1+MATCH($BF187, 'Instrument Performance'!$A$3:$A$1048576, 0), MATCH(BW$4, 'Instrument Performance'!$B$3:$XFD$3, 0))</f>
        <v>1.6638586875418776E-2</v>
      </c>
      <c r="BX187" s="330" cm="1">
        <f t="array" ref="BX187">INDEX('Instrument Performance'!$B$3:$XFD$1048576,-1+MATCH($BF187, 'Instrument Performance'!$A$3:$A$1048576, 0), MATCH(BX$4, 'Instrument Performance'!$B$3:$XFD$3, 0))</f>
        <v>-5.9880239999999998E-3</v>
      </c>
      <c r="BY187" s="330" cm="1">
        <f t="array" ref="BY187">INDEX('Instrument Performance'!$B$3:$XFD$1048576,-1+MATCH($BF187, 'Instrument Performance'!$A$3:$A$1048576, 0), MATCH(BY$4, 'Instrument Performance'!$B$3:$XFD$3, 0))</f>
        <v>-2.3022578317452688E-3</v>
      </c>
      <c r="BZ187" s="330" cm="1">
        <f t="array" ref="BZ187">INDEX('Instrument Performance'!$B$3:$XFD$1048576,-1+MATCH($BF187, 'Instrument Performance'!$A$3:$A$1048576, 0), MATCH(BZ$4, 'Instrument Performance'!$B$3:$XFD$3, 0))</f>
        <v>1.7218687516078756E-2</v>
      </c>
      <c r="CA187" s="330" cm="1">
        <f t="array" ref="CA187">INDEX('Instrument Performance'!$B$3:$XFD$1048576,-1+MATCH($BF187, 'Instrument Performance'!$A$3:$A$1048576, 0), MATCH(CA$4, 'Instrument Performance'!$B$3:$XFD$3, 0))</f>
        <v>-3.1347602026356768E-3</v>
      </c>
      <c r="CB187" s="330" cm="1">
        <f t="array" ref="CB187">INDEX('Instrument Performance'!$B$3:$XFD$1048576,-1+MATCH($BF187, 'Instrument Performance'!$A$3:$A$1048576, 0), MATCH(CB$4, 'Instrument Performance'!$B$3:$XFD$3, 0))</f>
        <v>6.7064690000000005E-3</v>
      </c>
      <c r="CC187" s="330" cm="1">
        <f t="array" ref="CC187">INDEX('Instrument Performance'!$B$3:$XFD$1048576,-1+MATCH($BF187, 'Instrument Performance'!$A$3:$A$1048576, 0), MATCH(CC$4, 'Instrument Performance'!$B$3:$XFD$3, 0))</f>
        <v>2.8974012650893499E-2</v>
      </c>
      <c r="CD187" s="330" cm="1">
        <f t="array" ref="CD187">INDEX('Instrument Performance'!$B$3:$XFD$1048576,-1+MATCH($BF187, 'Instrument Performance'!$A$3:$A$1048576, 0), MATCH(CD$4, 'Instrument Performance'!$B$3:$XFD$3, 0))</f>
        <v>-4.1606990000000003E-2</v>
      </c>
      <c r="CE187" s="330" cm="1">
        <f t="array" ref="CE187">INDEX('Instrument Performance'!$B$3:$XFD$1048576,-1+MATCH($BF187, 'Instrument Performance'!$A$3:$A$1048576, 0), MATCH(CE$4, 'Instrument Performance'!$B$3:$XFD$3, 0))</f>
        <v>-3.0378180000000001E-2</v>
      </c>
      <c r="CF187" s="330" cm="1">
        <f t="array" ref="CF187">INDEX('Instrument Performance'!$B$3:$XFD$1048576,-1+MATCH($BF187, 'Instrument Performance'!$A$3:$A$1048576, 0), MATCH(CF$4, 'Instrument Performance'!$B$3:$XFD$3, 0))</f>
        <v>-3.108402E-2</v>
      </c>
      <c r="CG187" s="330" cm="1">
        <f t="array" ref="CG187">INDEX('Instrument Performance'!$B$3:$XFD$1048576,-1+MATCH($BF187, 'Instrument Performance'!$A$3:$A$1048576, 0), MATCH(CG$4, 'Instrument Performance'!$B$3:$XFD$3, 0))</f>
        <v>-4.7554319999999997E-2</v>
      </c>
      <c r="CH187" s="330" cm="1">
        <f t="array" ref="CH187">INDEX('Instrument Performance'!$B$3:$XFD$1048576,-1+MATCH($BF187, 'Instrument Performance'!$A$3:$A$1048576, 0), MATCH(CH$4, 'Instrument Performance'!$B$3:$XFD$3, 0))</f>
        <v>-1.8838580000000001E-2</v>
      </c>
      <c r="CI187" s="330" cm="1">
        <f t="array" ref="CI187">INDEX('Instrument Performance'!$B$3:$XFD$1048576,-1+MATCH($BF187, 'Instrument Performance'!$A$3:$A$1048576, 0), MATCH(CI$4, 'Instrument Performance'!$B$3:$XFD$3, 0))</f>
        <v>2.3475609999999997E-2</v>
      </c>
      <c r="CJ187" s="330" cm="1">
        <f t="array" ref="CJ187">INDEX('Instrument Performance'!$B$3:$XFD$1048576,-1+MATCH($BF187, 'Instrument Performance'!$A$3:$A$1048576, 0), MATCH(CJ$4, 'Instrument Performance'!$B$3:$XFD$3, 0))</f>
        <v>-4.3511680000000004E-2</v>
      </c>
      <c r="CK187" s="330" cm="1">
        <f t="array" ref="CK187">INDEX('Instrument Performance'!$B$3:$XFD$1048576,-1+MATCH($BF187, 'Instrument Performance'!$A$3:$A$1048576, 0), MATCH(CK$4, 'Instrument Performance'!$B$3:$XFD$3, 0))</f>
        <v>-2.1770559999999998E-2</v>
      </c>
      <c r="CL187" s="330" cm="1">
        <f t="array" ref="CL187">INDEX('Instrument Performance'!$B$3:$XFD$1048576,-1+MATCH($BF187, 'Instrument Performance'!$A$3:$A$1048576, 0), MATCH(CL$4, 'Instrument Performance'!$B$3:$XFD$3, 0))</f>
        <v>-2.461547E-2</v>
      </c>
      <c r="CM187" s="330" cm="1">
        <f t="array" ref="CM187">INDEX('Instrument Performance'!$B$3:$XFD$1048576,-1+MATCH($BF187, 'Instrument Performance'!$A$3:$A$1048576, 0), MATCH(CM$4, 'Instrument Performance'!$B$3:$XFD$3, 0))</f>
        <v>-6.3258430000000003E-3</v>
      </c>
      <c r="CN187" s="330" cm="1">
        <f t="array" ref="CN187">INDEX('Instrument Performance'!$B$3:$XFD$1048576,-1+MATCH($BF187, 'Instrument Performance'!$A$3:$A$1048576, 0), MATCH(CN$4, 'Instrument Performance'!$B$3:$XFD$3, 0))</f>
        <v>-1.713694E-2</v>
      </c>
      <c r="CO187" s="330" cm="1">
        <f t="array" ref="CO187">INDEX('Instrument Performance'!$B$3:$XFD$1048576,-1+MATCH($BF187, 'Instrument Performance'!$A$3:$A$1048576, 0), MATCH(CO$4, 'Instrument Performance'!$B$3:$XFD$3, 0))</f>
        <v>-1.5943220000000001E-2</v>
      </c>
      <c r="CP187" s="330" cm="1">
        <f t="array" ref="CP187">INDEX('Instrument Performance'!$B$3:$XFD$1048576,-1+MATCH($BF187, 'Instrument Performance'!$A$3:$A$1048576, 0), MATCH(CP$4, 'Instrument Performance'!$B$3:$XFD$3, 0))</f>
        <v>-4.257872E-2</v>
      </c>
      <c r="CQ187" s="330" cm="1">
        <f t="array" ref="CQ187">INDEX('Instrument Performance'!$B$3:$XFD$1048576,-1+MATCH($BF187, 'Instrument Performance'!$A$3:$A$1048576, 0), MATCH(CQ$4, 'Instrument Performance'!$B$3:$XFD$3, 0))</f>
        <v>-3.7718156412919784E-2</v>
      </c>
      <c r="CR187" s="330" cm="1">
        <f t="array" ref="CR187">INDEX('Instrument Performance'!$B$3:$XFD$1048576,-1+MATCH($BF187, 'Instrument Performance'!$A$3:$A$1048576, 0), MATCH(CR$4, 'Instrument Performance'!$B$3:$XFD$3, 0))</f>
        <v>-5.5873650000000004E-2</v>
      </c>
      <c r="CS187" s="330" cm="1">
        <f t="array" ref="CS187">INDEX('Instrument Performance'!$B$3:$XFD$1048576,-1+MATCH($BF187, 'Instrument Performance'!$A$3:$A$1048576, 0), MATCH(CS$4, 'Instrument Performance'!$B$3:$XFD$3, 0))</f>
        <v>6.1109150000000001E-2</v>
      </c>
      <c r="CT187" s="330" cm="1">
        <f t="array" ref="CT187">INDEX('Instrument Performance'!$B$3:$XFD$1048576,-1+MATCH($BF187, 'Instrument Performance'!$A$3:$A$1048576, 0), MATCH(CT$4, 'Instrument Performance'!$B$3:$XFD$3, 0))</f>
        <v>1.785598677652332E-3</v>
      </c>
      <c r="CU187" s="330" cm="1">
        <f t="array" ref="CU187">INDEX('Instrument Performance'!$B$3:$XFD$1048576,-1+MATCH($BF187, 'Instrument Performance'!$A$3:$A$1048576, 0), MATCH(CU$4, 'Instrument Performance'!$B$3:$XFD$3, 0))</f>
        <v>4.342319522344873E-3</v>
      </c>
      <c r="CV187" s="330" cm="1">
        <f t="array" ref="CV187">INDEX('Instrument Performance'!$B$3:$XFD$1048576,-1+MATCH($BF187, 'Instrument Performance'!$A$3:$A$1048576, 0), MATCH(CV$4, 'Instrument Performance'!$B$3:$XFD$3, 0))</f>
        <v>4.1567955680286151E-3</v>
      </c>
      <c r="CW187" s="330" cm="1">
        <f t="array" ref="CW187">INDEX('Instrument Performance'!$B$3:$XFD$1048576,-1+MATCH($BF187, 'Instrument Performance'!$A$3:$A$1048576, 0), MATCH(CW$4, 'Instrument Performance'!$B$3:$XFD$3, 0))</f>
        <v>4.7381151673729915E-2</v>
      </c>
      <c r="CX187" s="330" cm="1">
        <f t="array" ref="CX187">INDEX('Instrument Performance'!$B$3:$XFD$1048576,-1+MATCH($BF187, 'Instrument Performance'!$A$3:$A$1048576, 0), MATCH(CX$4, 'Instrument Performance'!$B$3:$XFD$3, 0))</f>
        <v>9.8196101251091239E-3</v>
      </c>
      <c r="CY187" s="330" cm="1">
        <f t="array" ref="CY187">INDEX('Instrument Performance'!$B$3:$XFD$1048576,-1+MATCH($BF187, 'Instrument Performance'!$A$3:$A$1048576, 0), MATCH(CY$4, 'Instrument Performance'!$B$3:$XFD$3, 0))</f>
        <v>9.9606208014826336E-3</v>
      </c>
      <c r="CZ187" s="330" cm="1">
        <f t="array" ref="CZ187">INDEX('Instrument Performance'!$B$3:$XFD$1048576,-1+MATCH($BF187, 'Instrument Performance'!$A$3:$A$1048576, 0), MATCH(CZ$4, 'Instrument Performance'!$B$3:$XFD$3, 0))</f>
        <v>-8.400329608867052E-3</v>
      </c>
      <c r="DA187" s="330" cm="1">
        <f t="array" ref="DA187">INDEX('Instrument Performance'!$B$3:$XFD$1048576,-1+MATCH($BF187, 'Instrument Performance'!$A$3:$A$1048576, 0), MATCH(DA$4, 'Instrument Performance'!$B$3:$XFD$3, 0))</f>
        <v>4.3E-3</v>
      </c>
      <c r="DB187" s="330" t="str" cm="1">
        <f t="array" ref="DB187">INDEX('Instrument Performance'!$B$3:$XFD$1048576,-1+MATCH($BF187, 'Instrument Performance'!$A$3:$A$1048576, 0), MATCH(DB$4, 'Instrument Performance'!$B$3:$XFD$3, 0))</f>
        <v/>
      </c>
      <c r="DC187" s="330" t="str" cm="1">
        <f t="array" ref="DC187">INDEX('Instrument Performance'!$B$3:$XFD$1048576,-1+MATCH($BF187, 'Instrument Performance'!$A$3:$A$1048576, 0), MATCH(DC$4, 'Instrument Performance'!$B$3:$XFD$3, 0))</f>
        <v/>
      </c>
      <c r="DD187" s="330" t="str" cm="1">
        <f t="array" ref="DD187">INDEX('Instrument Performance'!$B$3:$XFD$1048576,-1+MATCH($BF187, 'Instrument Performance'!$A$3:$A$1048576, 0), MATCH(DD$4, 'Instrument Performance'!$B$3:$XFD$3, 0))</f>
        <v/>
      </c>
      <c r="DE187" s="330" t="str" cm="1">
        <f t="array" ref="DE187">INDEX('Instrument Performance'!$B$3:$XFD$1048576,-1+MATCH($BF187, 'Instrument Performance'!$A$3:$A$1048576, 0), MATCH(DE$4, 'Instrument Performance'!$B$3:$XFD$3, 0))</f>
        <v/>
      </c>
      <c r="DF187" s="330" cm="1">
        <f t="array" ref="DF187">INDEX('Instrument Performance'!$B$3:$XFD$1048576,-1+MATCH($BF187, 'Instrument Performance'!$A$3:$A$1048576, 0), MATCH(DF$4, 'Instrument Performance'!$B$3:$XFD$3, 0))</f>
        <v>1.2782999999999999E-2</v>
      </c>
      <c r="DG187" s="330" cm="1">
        <f t="array" ref="DG187">INDEX('Instrument Performance'!$B$3:$XFD$1048576,-1+MATCH($BF187, 'Instrument Performance'!$A$3:$A$1048576, 0), MATCH(DG$4, 'Instrument Performance'!$B$3:$XFD$3, 0))</f>
        <v>8.5859567421218141E-3</v>
      </c>
      <c r="DH187" s="321"/>
      <c r="DI187" s="332"/>
      <c r="DJ187" s="335">
        <f t="shared" si="26"/>
        <v>43890</v>
      </c>
      <c r="DK187" s="330">
        <f t="shared" si="27"/>
        <v>1.0405976446163883E-2</v>
      </c>
      <c r="DL187" s="338">
        <f t="shared" si="29"/>
        <v>-5.4794520547945207E-5</v>
      </c>
      <c r="DM187" s="333">
        <f t="shared" si="28"/>
        <v>8.8016308940892518E-3</v>
      </c>
      <c r="DN187" s="333">
        <v>-2.051546564993767E-2</v>
      </c>
      <c r="DO187" s="339">
        <f t="shared" si="30"/>
        <v>1.6043455520746309E-3</v>
      </c>
      <c r="DQ187" s="333">
        <f t="shared" si="31"/>
        <v>2.9317096544026922E-2</v>
      </c>
    </row>
    <row r="188" spans="1:121">
      <c r="A188" s="331">
        <v>43921</v>
      </c>
      <c r="B188" s="330">
        <v>0</v>
      </c>
      <c r="C188" s="330">
        <v>4.0000000000620213E-2</v>
      </c>
      <c r="D188" s="330">
        <v>0</v>
      </c>
      <c r="E188" s="330">
        <v>0</v>
      </c>
      <c r="F188" s="330">
        <v>4.4958992349891327E-2</v>
      </c>
      <c r="G188" s="330">
        <v>7.2138757630681179E-14</v>
      </c>
      <c r="H188" s="330">
        <v>5.000000000019296E-2</v>
      </c>
      <c r="I188" s="330">
        <v>4.9023967422837458E-5</v>
      </c>
      <c r="J188" s="330">
        <v>2.3110414510969738E-12</v>
      </c>
      <c r="K188" s="330">
        <v>3.4440151479533011E-13</v>
      </c>
      <c r="L188" s="330">
        <v>5.3228259459131419E-13</v>
      </c>
      <c r="M188" s="330">
        <v>8.8686714271548605E-13</v>
      </c>
      <c r="N188" s="330">
        <v>3.7244626089923357E-12</v>
      </c>
      <c r="O188" s="330">
        <v>6.601424493497851E-13</v>
      </c>
      <c r="P188" s="330">
        <v>2.815736545772367E-13</v>
      </c>
      <c r="Q188" s="330">
        <v>1.0073398657583399E-12</v>
      </c>
      <c r="R188" s="330">
        <v>2.50000000003456E-2</v>
      </c>
      <c r="S188" s="330">
        <v>5.4138569264157062E-13</v>
      </c>
      <c r="T188" s="330">
        <v>6.3521579255303885E-13</v>
      </c>
      <c r="U188" s="330">
        <v>4.9999999999245898E-2</v>
      </c>
      <c r="V188" s="330">
        <v>4.7965042418756538E-13</v>
      </c>
      <c r="W188" s="330">
        <v>3.0117930587988069E-2</v>
      </c>
      <c r="X188" s="330">
        <v>4.9999999999326868E-2</v>
      </c>
      <c r="Y188" s="330">
        <v>5.2107260516748231E-13</v>
      </c>
      <c r="Z188" s="330">
        <v>3.8245688238473149E-13</v>
      </c>
      <c r="AA188" s="330">
        <v>6.1510511747435027E-13</v>
      </c>
      <c r="AB188" s="330">
        <v>5.9823436998913853E-13</v>
      </c>
      <c r="AC188" s="330">
        <v>4.6663258046088542E-13</v>
      </c>
      <c r="AD188" s="330">
        <v>9.8740530262692097E-3</v>
      </c>
      <c r="AE188" s="330">
        <v>4.2658195888052028E-13</v>
      </c>
      <c r="AF188" s="330">
        <v>4.9537580145618528E-13</v>
      </c>
      <c r="AG188" s="330">
        <v>6.506327987757708E-13</v>
      </c>
      <c r="AH188" s="330">
        <v>5.0000000000057547E-2</v>
      </c>
      <c r="AI188" s="330">
        <v>4.9999999999276359E-2</v>
      </c>
      <c r="AJ188" s="330">
        <v>3.310183973421345E-12</v>
      </c>
      <c r="AK188" s="330">
        <v>1.6147692820160131E-12</v>
      </c>
      <c r="AL188" s="330">
        <v>7.5535692911336609E-13</v>
      </c>
      <c r="AM188" s="330">
        <v>4.9999999999080363E-2</v>
      </c>
      <c r="AN188" s="330">
        <v>1.427412024156769E-12</v>
      </c>
      <c r="AO188" s="330">
        <v>3.2432432496352227E-2</v>
      </c>
      <c r="AP188" s="330">
        <v>7.6756756747673571E-2</v>
      </c>
      <c r="AQ188" s="330">
        <v>9.9999999999324893E-2</v>
      </c>
      <c r="AR188" s="330">
        <v>4.999999999903991E-2</v>
      </c>
      <c r="AS188" s="330">
        <v>4.5556542339122397E-12</v>
      </c>
      <c r="AT188" s="330">
        <v>4.999999999919276E-2</v>
      </c>
      <c r="AU188" s="330">
        <v>4.9999999998858673E-2</v>
      </c>
      <c r="AV188" s="330">
        <v>4.9999999999261822E-2</v>
      </c>
      <c r="AW188" s="330">
        <v>5.6934777528269221E-3</v>
      </c>
      <c r="AX188" s="330">
        <v>9.9999999999317551E-2</v>
      </c>
      <c r="AY188" s="330">
        <v>1.511733304868223E-2</v>
      </c>
      <c r="AZ188" s="330">
        <v>1.3886606466506641E-13</v>
      </c>
      <c r="BA188" s="330">
        <v>1.9999999996485301E-2</v>
      </c>
      <c r="BB188" s="330">
        <v>5.0682745480129496E-13</v>
      </c>
      <c r="BC188" s="321"/>
      <c r="BD188" s="333">
        <f t="shared" si="24"/>
        <v>0.99999999999467493</v>
      </c>
      <c r="BE188" s="334"/>
      <c r="BF188" s="335">
        <f t="shared" si="25"/>
        <v>43921</v>
      </c>
      <c r="BG188" s="330" cm="1">
        <f t="array" ref="BG188">INDEX('Instrument Performance'!$B$3:$XFD$1048576,-1+MATCH($BF188, 'Instrument Performance'!$A$3:$A$1048576, 0), MATCH(BG$4, 'Instrument Performance'!$B$3:$XFD$3, 0))</f>
        <v>8.1654050000000006E-3</v>
      </c>
      <c r="BH188" s="330" cm="1">
        <f t="array" ref="BH188">INDEX('Instrument Performance'!$B$3:$XFD$1048576,-1+MATCH($BF188, 'Instrument Performance'!$A$3:$A$1048576, 0), MATCH(BH$4, 'Instrument Performance'!$B$3:$XFD$3, 0))</f>
        <v>2.984504E-2</v>
      </c>
      <c r="BI188" s="330" cm="1">
        <f t="array" ref="BI188">INDEX('Instrument Performance'!$B$3:$XFD$1048576,-1+MATCH($BF188, 'Instrument Performance'!$A$3:$A$1048576, 0), MATCH(BI$4, 'Instrument Performance'!$B$3:$XFD$3, 0))</f>
        <v>4.3947589999999998E-3</v>
      </c>
      <c r="BJ188" s="330" cm="1">
        <f t="array" ref="BJ188">INDEX('Instrument Performance'!$B$3:$XFD$1048576,-1+MATCH($BF188, 'Instrument Performance'!$A$3:$A$1048576, 0), MATCH(BJ$4, 'Instrument Performance'!$B$3:$XFD$3, 0))</f>
        <v>9.2239620000000005E-3</v>
      </c>
      <c r="BK188" s="330" cm="1">
        <f t="array" ref="BK188">INDEX('Instrument Performance'!$B$3:$XFD$1048576,-1+MATCH($BF188, 'Instrument Performance'!$A$3:$A$1048576, 0), MATCH(BK$4, 'Instrument Performance'!$B$3:$XFD$3, 0))</f>
        <v>5.0823339999999991E-3</v>
      </c>
      <c r="BL188" s="330" cm="1">
        <f t="array" ref="BL188">INDEX('Instrument Performance'!$B$3:$XFD$1048576,-1+MATCH($BF188, 'Instrument Performance'!$A$3:$A$1048576, 0), MATCH(BL$4, 'Instrument Performance'!$B$3:$XFD$3, 0))</f>
        <v>-2.581533E-4</v>
      </c>
      <c r="BM188" s="330" cm="1">
        <f t="array" ref="BM188">INDEX('Instrument Performance'!$B$3:$XFD$1048576,-1+MATCH($BF188, 'Instrument Performance'!$A$3:$A$1048576, 0), MATCH(BM$4, 'Instrument Performance'!$B$3:$XFD$3, 0))</f>
        <v>1.2971699999999999E-2</v>
      </c>
      <c r="BN188" s="330" cm="1">
        <f t="array" ref="BN188">INDEX('Instrument Performance'!$B$3:$XFD$1048576,-1+MATCH($BF188, 'Instrument Performance'!$A$3:$A$1048576, 0), MATCH(BN$4, 'Instrument Performance'!$B$3:$XFD$3, 0))</f>
        <v>9.715304247590574E-3</v>
      </c>
      <c r="BO188" s="330" cm="1">
        <f t="array" ref="BO188">INDEX('Instrument Performance'!$B$3:$XFD$1048576,-1+MATCH($BF188, 'Instrument Performance'!$A$3:$A$1048576, 0), MATCH(BO$4, 'Instrument Performance'!$B$3:$XFD$3, 0))</f>
        <v>8.6206900000000003E-3</v>
      </c>
      <c r="BP188" s="330" cm="1">
        <f t="array" ref="BP188">INDEX('Instrument Performance'!$B$3:$XFD$1048576,-1+MATCH($BF188, 'Instrument Performance'!$A$3:$A$1048576, 0), MATCH(BP$4, 'Instrument Performance'!$B$3:$XFD$3, 0))</f>
        <v>4.3393057110863165E-3</v>
      </c>
      <c r="BQ188" s="330" cm="1">
        <f t="array" ref="BQ188">INDEX('Instrument Performance'!$B$3:$XFD$1048576,-1+MATCH($BF188, 'Instrument Performance'!$A$3:$A$1048576, 0), MATCH(BQ$4, 'Instrument Performance'!$B$3:$XFD$3, 0))</f>
        <v>4.4943819999999999E-3</v>
      </c>
      <c r="BR188" s="330" cm="1">
        <f t="array" ref="BR188">INDEX('Instrument Performance'!$B$3:$XFD$1048576,-1+MATCH($BF188, 'Instrument Performance'!$A$3:$A$1048576, 0), MATCH(BR$4, 'Instrument Performance'!$B$3:$XFD$3, 0))</f>
        <v>-1.970301E-2</v>
      </c>
      <c r="BS188" s="330" cm="1">
        <f t="array" ref="BS188">INDEX('Instrument Performance'!$B$3:$XFD$1048576,-1+MATCH($BF188, 'Instrument Performance'!$A$3:$A$1048576, 0), MATCH(BS$4, 'Instrument Performance'!$B$3:$XFD$3, 0))</f>
        <v>-1.2969349999999999E-2</v>
      </c>
      <c r="BT188" s="330" cm="1">
        <f t="array" ref="BT188">INDEX('Instrument Performance'!$B$3:$XFD$1048576,-1+MATCH($BF188, 'Instrument Performance'!$A$3:$A$1048576, 0), MATCH(BT$4, 'Instrument Performance'!$B$3:$XFD$3, 0))</f>
        <v>-1.695559E-2</v>
      </c>
      <c r="BU188" s="330" cm="1">
        <f t="array" ref="BU188">INDEX('Instrument Performance'!$B$3:$XFD$1048576,-1+MATCH($BF188, 'Instrument Performance'!$A$3:$A$1048576, 0), MATCH(BU$4, 'Instrument Performance'!$B$3:$XFD$3, 0))</f>
        <v>-1.529515E-2</v>
      </c>
      <c r="BV188" s="330" cm="1">
        <f t="array" ref="BV188">INDEX('Instrument Performance'!$B$3:$XFD$1048576,-1+MATCH($BF188, 'Instrument Performance'!$A$3:$A$1048576, 0), MATCH(BV$4, 'Instrument Performance'!$B$3:$XFD$3, 0))</f>
        <v>-9.6909902305563553E-3</v>
      </c>
      <c r="BW188" s="330" cm="1">
        <f t="array" ref="BW188">INDEX('Instrument Performance'!$B$3:$XFD$1048576,-1+MATCH($BF188, 'Instrument Performance'!$A$3:$A$1048576, 0), MATCH(BW$4, 'Instrument Performance'!$B$3:$XFD$3, 0))</f>
        <v>7.4026041285266582E-3</v>
      </c>
      <c r="BX188" s="330" cm="1">
        <f t="array" ref="BX188">INDEX('Instrument Performance'!$B$3:$XFD$1048576,-1+MATCH($BF188, 'Instrument Performance'!$A$3:$A$1048576, 0), MATCH(BX$4, 'Instrument Performance'!$B$3:$XFD$3, 0))</f>
        <v>-7.078313E-2</v>
      </c>
      <c r="BY188" s="330" cm="1">
        <f t="array" ref="BY188">INDEX('Instrument Performance'!$B$3:$XFD$1048576,-1+MATCH($BF188, 'Instrument Performance'!$A$3:$A$1048576, 0), MATCH(BY$4, 'Instrument Performance'!$B$3:$XFD$3, 0))</f>
        <v>-6.7801157167802925E-2</v>
      </c>
      <c r="BZ188" s="330" cm="1">
        <f t="array" ref="BZ188">INDEX('Instrument Performance'!$B$3:$XFD$1048576,-1+MATCH($BF188, 'Instrument Performance'!$A$3:$A$1048576, 0), MATCH(BZ$4, 'Instrument Performance'!$B$3:$XFD$3, 0))</f>
        <v>-5.0769678111225271E-2</v>
      </c>
      <c r="CA188" s="330" cm="1">
        <f t="array" ref="CA188">INDEX('Instrument Performance'!$B$3:$XFD$1048576,-1+MATCH($BF188, 'Instrument Performance'!$A$3:$A$1048576, 0), MATCH(CA$4, 'Instrument Performance'!$B$3:$XFD$3, 0))</f>
        <v>-7.8062929095045697E-2</v>
      </c>
      <c r="CB188" s="330" cm="1">
        <f t="array" ref="CB188">INDEX('Instrument Performance'!$B$3:$XFD$1048576,-1+MATCH($BF188, 'Instrument Performance'!$A$3:$A$1048576, 0), MATCH(CB$4, 'Instrument Performance'!$B$3:$XFD$3, 0))</f>
        <v>-9.7570890000000007E-2</v>
      </c>
      <c r="CC188" s="330" cm="1">
        <f t="array" ref="CC188">INDEX('Instrument Performance'!$B$3:$XFD$1048576,-1+MATCH($BF188, 'Instrument Performance'!$A$3:$A$1048576, 0), MATCH(CC$4, 'Instrument Performance'!$B$3:$XFD$3, 0))</f>
        <v>-6.6682667290087982E-2</v>
      </c>
      <c r="CD188" s="330" cm="1">
        <f t="array" ref="CD188">INDEX('Instrument Performance'!$B$3:$XFD$1048576,-1+MATCH($BF188, 'Instrument Performance'!$A$3:$A$1048576, 0), MATCH(CD$4, 'Instrument Performance'!$B$3:$XFD$3, 0))</f>
        <v>-9.9454539999999994E-2</v>
      </c>
      <c r="CE188" s="330" cm="1">
        <f t="array" ref="CE188">INDEX('Instrument Performance'!$B$3:$XFD$1048576,-1+MATCH($BF188, 'Instrument Performance'!$A$3:$A$1048576, 0), MATCH(CE$4, 'Instrument Performance'!$B$3:$XFD$3, 0))</f>
        <v>-7.9923270000000005E-2</v>
      </c>
      <c r="CF188" s="330" cm="1">
        <f t="array" ref="CF188">INDEX('Instrument Performance'!$B$3:$XFD$1048576,-1+MATCH($BF188, 'Instrument Performance'!$A$3:$A$1048576, 0), MATCH(CF$4, 'Instrument Performance'!$B$3:$XFD$3, 0))</f>
        <v>-8.2414500000000002E-2</v>
      </c>
      <c r="CG188" s="330" cm="1">
        <f t="array" ref="CG188">INDEX('Instrument Performance'!$B$3:$XFD$1048576,-1+MATCH($BF188, 'Instrument Performance'!$A$3:$A$1048576, 0), MATCH(CG$4, 'Instrument Performance'!$B$3:$XFD$3, 0))</f>
        <v>-9.7143259999999995E-2</v>
      </c>
      <c r="CH188" s="330" cm="1">
        <f t="array" ref="CH188">INDEX('Instrument Performance'!$B$3:$XFD$1048576,-1+MATCH($BF188, 'Instrument Performance'!$A$3:$A$1048576, 0), MATCH(CH$4, 'Instrument Performance'!$B$3:$XFD$3, 0))</f>
        <v>-8.8691209999999993E-2</v>
      </c>
      <c r="CI188" s="330" cm="1">
        <f t="array" ref="CI188">INDEX('Instrument Performance'!$B$3:$XFD$1048576,-1+MATCH($BF188, 'Instrument Performance'!$A$3:$A$1048576, 0), MATCH(CI$4, 'Instrument Performance'!$B$3:$XFD$3, 0))</f>
        <v>-8.7429260000000009E-2</v>
      </c>
      <c r="CJ188" s="330" cm="1">
        <f t="array" ref="CJ188">INDEX('Instrument Performance'!$B$3:$XFD$1048576,-1+MATCH($BF188, 'Instrument Performance'!$A$3:$A$1048576, 0), MATCH(CJ$4, 'Instrument Performance'!$B$3:$XFD$3, 0))</f>
        <v>-9.018053999999999E-2</v>
      </c>
      <c r="CK188" s="330" cm="1">
        <f t="array" ref="CK188">INDEX('Instrument Performance'!$B$3:$XFD$1048576,-1+MATCH($BF188, 'Instrument Performance'!$A$3:$A$1048576, 0), MATCH(CK$4, 'Instrument Performance'!$B$3:$XFD$3, 0))</f>
        <v>-9.6843889999999988E-2</v>
      </c>
      <c r="CL188" s="330" cm="1">
        <f t="array" ref="CL188">INDEX('Instrument Performance'!$B$3:$XFD$1048576,-1+MATCH($BF188, 'Instrument Performance'!$A$3:$A$1048576, 0), MATCH(CL$4, 'Instrument Performance'!$B$3:$XFD$3, 0))</f>
        <v>-9.0183570000000005E-2</v>
      </c>
      <c r="CM188" s="330" cm="1">
        <f t="array" ref="CM188">INDEX('Instrument Performance'!$B$3:$XFD$1048576,-1+MATCH($BF188, 'Instrument Performance'!$A$3:$A$1048576, 0), MATCH(CM$4, 'Instrument Performance'!$B$3:$XFD$3, 0))</f>
        <v>-7.0795690000000008E-2</v>
      </c>
      <c r="CN188" s="330" cm="1">
        <f t="array" ref="CN188">INDEX('Instrument Performance'!$B$3:$XFD$1048576,-1+MATCH($BF188, 'Instrument Performance'!$A$3:$A$1048576, 0), MATCH(CN$4, 'Instrument Performance'!$B$3:$XFD$3, 0))</f>
        <v>-0.1005799</v>
      </c>
      <c r="CO188" s="330" cm="1">
        <f t="array" ref="CO188">INDEX('Instrument Performance'!$B$3:$XFD$1048576,-1+MATCH($BF188, 'Instrument Performance'!$A$3:$A$1048576, 0), MATCH(CO$4, 'Instrument Performance'!$B$3:$XFD$3, 0))</f>
        <v>-0.1014514</v>
      </c>
      <c r="CP188" s="330" cm="1">
        <f t="array" ref="CP188">INDEX('Instrument Performance'!$B$3:$XFD$1048576,-1+MATCH($BF188, 'Instrument Performance'!$A$3:$A$1048576, 0), MATCH(CP$4, 'Instrument Performance'!$B$3:$XFD$3, 0))</f>
        <v>-0.10217499999999999</v>
      </c>
      <c r="CQ188" s="330" cm="1">
        <f t="array" ref="CQ188">INDEX('Instrument Performance'!$B$3:$XFD$1048576,-1+MATCH($BF188, 'Instrument Performance'!$A$3:$A$1048576, 0), MATCH(CQ$4, 'Instrument Performance'!$B$3:$XFD$3, 0))</f>
        <v>-3.2523490680890658E-2</v>
      </c>
      <c r="CR188" s="330" cm="1">
        <f t="array" ref="CR188">INDEX('Instrument Performance'!$B$3:$XFD$1048576,-1+MATCH($BF188, 'Instrument Performance'!$A$3:$A$1048576, 0), MATCH(CR$4, 'Instrument Performance'!$B$3:$XFD$3, 0))</f>
        <v>-1.0051520000000001E-2</v>
      </c>
      <c r="CS188" s="330" cm="1">
        <f t="array" ref="CS188">INDEX('Instrument Performance'!$B$3:$XFD$1048576,-1+MATCH($BF188, 'Instrument Performance'!$A$3:$A$1048576, 0), MATCH(CS$4, 'Instrument Performance'!$B$3:$XFD$3, 0))</f>
        <v>-1.3731690000000001E-2</v>
      </c>
      <c r="CT188" s="330" cm="1">
        <f t="array" ref="CT188">INDEX('Instrument Performance'!$B$3:$XFD$1048576,-1+MATCH($BF188, 'Instrument Performance'!$A$3:$A$1048576, 0), MATCH(CT$4, 'Instrument Performance'!$B$3:$XFD$3, 0))</f>
        <v>-4.4757721797497501E-3</v>
      </c>
      <c r="CU188" s="330" cm="1">
        <f t="array" ref="CU188">INDEX('Instrument Performance'!$B$3:$XFD$1048576,-1+MATCH($BF188, 'Instrument Performance'!$A$3:$A$1048576, 0), MATCH(CU$4, 'Instrument Performance'!$B$3:$XFD$3, 0))</f>
        <v>1.2610340479193294E-3</v>
      </c>
      <c r="CV188" s="330" cm="1">
        <f t="array" ref="CV188">INDEX('Instrument Performance'!$B$3:$XFD$1048576,-1+MATCH($BF188, 'Instrument Performance'!$A$3:$A$1048576, 0), MATCH(CV$4, 'Instrument Performance'!$B$3:$XFD$3, 0))</f>
        <v>-1.368278159997538E-2</v>
      </c>
      <c r="CW188" s="330" cm="1">
        <f t="array" ref="CW188">INDEX('Instrument Performance'!$B$3:$XFD$1048576,-1+MATCH($BF188, 'Instrument Performance'!$A$3:$A$1048576, 0), MATCH(CW$4, 'Instrument Performance'!$B$3:$XFD$3, 0))</f>
        <v>-2.1835435072616871E-3</v>
      </c>
      <c r="CX188" s="330" cm="1">
        <f t="array" ref="CX188">INDEX('Instrument Performance'!$B$3:$XFD$1048576,-1+MATCH($BF188, 'Instrument Performance'!$A$3:$A$1048576, 0), MATCH(CX$4, 'Instrument Performance'!$B$3:$XFD$3, 0))</f>
        <v>-2.1929298022361765E-3</v>
      </c>
      <c r="CY188" s="330" cm="1">
        <f t="array" ref="CY188">INDEX('Instrument Performance'!$B$3:$XFD$1048576,-1+MATCH($BF188, 'Instrument Performance'!$A$3:$A$1048576, 0), MATCH(CY$4, 'Instrument Performance'!$B$3:$XFD$3, 0))</f>
        <v>-7.6452599388379117E-3</v>
      </c>
      <c r="CZ188" s="330" cm="1">
        <f t="array" ref="CZ188">INDEX('Instrument Performance'!$B$3:$XFD$1048576,-1+MATCH($BF188, 'Instrument Performance'!$A$3:$A$1048576, 0), MATCH(CZ$4, 'Instrument Performance'!$B$3:$XFD$3, 0))</f>
        <v>-4.7899995478999924E-2</v>
      </c>
      <c r="DA188" s="330" cm="1">
        <f t="array" ref="DA188">INDEX('Instrument Performance'!$B$3:$XFD$1048576,-1+MATCH($BF188, 'Instrument Performance'!$A$3:$A$1048576, 0), MATCH(DA$4, 'Instrument Performance'!$B$3:$XFD$3, 0))</f>
        <v>-2.2100000000000002E-2</v>
      </c>
      <c r="DB188" s="330" t="str" cm="1">
        <f t="array" ref="DB188">INDEX('Instrument Performance'!$B$3:$XFD$1048576,-1+MATCH($BF188, 'Instrument Performance'!$A$3:$A$1048576, 0), MATCH(DB$4, 'Instrument Performance'!$B$3:$XFD$3, 0))</f>
        <v/>
      </c>
      <c r="DC188" s="330" t="str" cm="1">
        <f t="array" ref="DC188">INDEX('Instrument Performance'!$B$3:$XFD$1048576,-1+MATCH($BF188, 'Instrument Performance'!$A$3:$A$1048576, 0), MATCH(DC$4, 'Instrument Performance'!$B$3:$XFD$3, 0))</f>
        <v/>
      </c>
      <c r="DD188" s="330" t="str" cm="1">
        <f t="array" ref="DD188">INDEX('Instrument Performance'!$B$3:$XFD$1048576,-1+MATCH($BF188, 'Instrument Performance'!$A$3:$A$1048576, 0), MATCH(DD$4, 'Instrument Performance'!$B$3:$XFD$3, 0))</f>
        <v/>
      </c>
      <c r="DE188" s="330" t="str" cm="1">
        <f t="array" ref="DE188">INDEX('Instrument Performance'!$B$3:$XFD$1048576,-1+MATCH($BF188, 'Instrument Performance'!$A$3:$A$1048576, 0), MATCH(DE$4, 'Instrument Performance'!$B$3:$XFD$3, 0))</f>
        <v/>
      </c>
      <c r="DF188" s="330" cm="1">
        <f t="array" ref="DF188">INDEX('Instrument Performance'!$B$3:$XFD$1048576,-1+MATCH($BF188, 'Instrument Performance'!$A$3:$A$1048576, 0), MATCH(DF$4, 'Instrument Performance'!$B$3:$XFD$3, 0))</f>
        <v>-2.1677999999999999E-2</v>
      </c>
      <c r="DG188" s="330" cm="1">
        <f t="array" ref="DG188">INDEX('Instrument Performance'!$B$3:$XFD$1048576,-1+MATCH($BF188, 'Instrument Performance'!$A$3:$A$1048576, 0), MATCH(DG$4, 'Instrument Performance'!$B$3:$XFD$3, 0))</f>
        <v>-7.1225852771665155E-2</v>
      </c>
      <c r="DH188" s="321"/>
      <c r="DI188" s="332"/>
      <c r="DJ188" s="335">
        <f t="shared" si="26"/>
        <v>43921</v>
      </c>
      <c r="DK188" s="330">
        <f t="shared" si="27"/>
        <v>-1.4526371129137098E-2</v>
      </c>
      <c r="DL188" s="338">
        <f t="shared" si="29"/>
        <v>-5.4794520547945207E-5</v>
      </c>
      <c r="DM188" s="333">
        <f t="shared" si="28"/>
        <v>-1.6198951209230761E-2</v>
      </c>
      <c r="DN188" s="333">
        <v>-7.0238815114043951E-2</v>
      </c>
      <c r="DO188" s="339">
        <f t="shared" si="30"/>
        <v>1.6725800800936625E-3</v>
      </c>
      <c r="DQ188" s="333">
        <f t="shared" si="31"/>
        <v>5.403986390481319E-2</v>
      </c>
    </row>
    <row r="189" spans="1:121">
      <c r="A189" s="331">
        <v>43951</v>
      </c>
      <c r="B189" s="330">
        <v>0</v>
      </c>
      <c r="C189" s="330">
        <v>4.0000000000360671E-2</v>
      </c>
      <c r="D189" s="330">
        <v>0</v>
      </c>
      <c r="E189" s="330">
        <v>0</v>
      </c>
      <c r="F189" s="330">
        <v>5.0000000000065083E-2</v>
      </c>
      <c r="G189" s="330">
        <v>0</v>
      </c>
      <c r="H189" s="330">
        <v>5.9437252582711149E-12</v>
      </c>
      <c r="I189" s="330">
        <v>4.9999999994177577E-2</v>
      </c>
      <c r="J189" s="330">
        <v>6.3466876989620667E-15</v>
      </c>
      <c r="K189" s="330">
        <v>0</v>
      </c>
      <c r="L189" s="330">
        <v>8.6150305096969136E-14</v>
      </c>
      <c r="M189" s="330">
        <v>0</v>
      </c>
      <c r="N189" s="330">
        <v>0</v>
      </c>
      <c r="O189" s="330">
        <v>0</v>
      </c>
      <c r="P189" s="330">
        <v>0</v>
      </c>
      <c r="Q189" s="330">
        <v>0</v>
      </c>
      <c r="R189" s="330">
        <v>2.500000000001474E-2</v>
      </c>
      <c r="S189" s="330">
        <v>0</v>
      </c>
      <c r="T189" s="330">
        <v>1.4300100388572249E-14</v>
      </c>
      <c r="U189" s="330">
        <v>5.0000000000093962E-2</v>
      </c>
      <c r="V189" s="330">
        <v>1.094021092156665E-14</v>
      </c>
      <c r="W189" s="330">
        <v>5.0000000000043988E-2</v>
      </c>
      <c r="X189" s="330">
        <v>5.0000000000078433E-2</v>
      </c>
      <c r="Y189" s="330">
        <v>0</v>
      </c>
      <c r="Z189" s="330">
        <v>0</v>
      </c>
      <c r="AA189" s="330">
        <v>0</v>
      </c>
      <c r="AB189" s="330">
        <v>0</v>
      </c>
      <c r="AC189" s="330">
        <v>0</v>
      </c>
      <c r="AD189" s="330">
        <v>3.4999999960414377E-2</v>
      </c>
      <c r="AE189" s="330">
        <v>0</v>
      </c>
      <c r="AF189" s="330">
        <v>0</v>
      </c>
      <c r="AG189" s="330">
        <v>1.1667194157385931E-14</v>
      </c>
      <c r="AH189" s="330">
        <v>0</v>
      </c>
      <c r="AI189" s="330">
        <v>5.0000000000073881E-2</v>
      </c>
      <c r="AJ189" s="330">
        <v>0</v>
      </c>
      <c r="AK189" s="330">
        <v>0</v>
      </c>
      <c r="AL189" s="330">
        <v>0</v>
      </c>
      <c r="AM189" s="330">
        <v>5.0000000000091673E-2</v>
      </c>
      <c r="AN189" s="330">
        <v>0</v>
      </c>
      <c r="AO189" s="330">
        <v>3.2432432496349473E-2</v>
      </c>
      <c r="AP189" s="330">
        <v>7.6756756748510652E-2</v>
      </c>
      <c r="AQ189" s="330">
        <v>9.9999999999344683E-2</v>
      </c>
      <c r="AR189" s="330">
        <v>5.0000000000130967E-2</v>
      </c>
      <c r="AS189" s="330">
        <v>2.2406111594832189E-12</v>
      </c>
      <c r="AT189" s="330">
        <v>4.9999999999160931E-2</v>
      </c>
      <c r="AU189" s="330">
        <v>4.9999999998935549E-2</v>
      </c>
      <c r="AV189" s="330">
        <v>4.999999999931895E-2</v>
      </c>
      <c r="AW189" s="330">
        <v>5.6934777525854434E-3</v>
      </c>
      <c r="AX189" s="330">
        <v>9.9999999999313111E-2</v>
      </c>
      <c r="AY189" s="330">
        <v>1.511733304844003E-2</v>
      </c>
      <c r="AZ189" s="330">
        <v>1.048611748833339E-13</v>
      </c>
      <c r="BA189" s="330">
        <v>1.9999999996427799E-2</v>
      </c>
      <c r="BB189" s="330">
        <v>0</v>
      </c>
      <c r="BC189" s="321"/>
      <c r="BD189" s="333">
        <f t="shared" si="24"/>
        <v>1.0000000000023506</v>
      </c>
      <c r="BE189" s="334"/>
      <c r="BF189" s="335">
        <f t="shared" si="25"/>
        <v>43951</v>
      </c>
      <c r="BG189" s="330" cm="1">
        <f t="array" ref="BG189">INDEX('Instrument Performance'!$B$3:$XFD$1048576,-1+MATCH($BF189, 'Instrument Performance'!$A$3:$A$1048576, 0), MATCH(BG$4, 'Instrument Performance'!$B$3:$XFD$3, 0))</f>
        <v>1.3067800000000001E-2</v>
      </c>
      <c r="BH189" s="330" cm="1">
        <f t="array" ref="BH189">INDEX('Instrument Performance'!$B$3:$XFD$1048576,-1+MATCH($BF189, 'Instrument Performance'!$A$3:$A$1048576, 0), MATCH(BH$4, 'Instrument Performance'!$B$3:$XFD$3, 0))</f>
        <v>3.905815E-2</v>
      </c>
      <c r="BI189" s="330" cm="1">
        <f t="array" ref="BI189">INDEX('Instrument Performance'!$B$3:$XFD$1048576,-1+MATCH($BF189, 'Instrument Performance'!$A$3:$A$1048576, 0), MATCH(BI$4, 'Instrument Performance'!$B$3:$XFD$3, 0))</f>
        <v>-1.6645239999999999E-2</v>
      </c>
      <c r="BJ189" s="330" cm="1">
        <f t="array" ref="BJ189">INDEX('Instrument Performance'!$B$3:$XFD$1048576,-1+MATCH($BF189, 'Instrument Performance'!$A$3:$A$1048576, 0), MATCH(BJ$4, 'Instrument Performance'!$B$3:$XFD$3, 0))</f>
        <v>-1.7578940000000001E-2</v>
      </c>
      <c r="BK189" s="330" cm="1">
        <f t="array" ref="BK189">INDEX('Instrument Performance'!$B$3:$XFD$1048576,-1+MATCH($BF189, 'Instrument Performance'!$A$3:$A$1048576, 0), MATCH(BK$4, 'Instrument Performance'!$B$3:$XFD$3, 0))</f>
        <v>4.4498380000000002E-3</v>
      </c>
      <c r="BL189" s="330" cm="1">
        <f t="array" ref="BL189">INDEX('Instrument Performance'!$B$3:$XFD$1048576,-1+MATCH($BF189, 'Instrument Performance'!$A$3:$A$1048576, 0), MATCH(BL$4, 'Instrument Performance'!$B$3:$XFD$3, 0))</f>
        <v>-3.692546E-2</v>
      </c>
      <c r="BM189" s="330" cm="1">
        <f t="array" ref="BM189">INDEX('Instrument Performance'!$B$3:$XFD$1048576,-1+MATCH($BF189, 'Instrument Performance'!$A$3:$A$1048576, 0), MATCH(BM$4, 'Instrument Performance'!$B$3:$XFD$3, 0))</f>
        <v>-7.3341089999999998E-2</v>
      </c>
      <c r="BN189" s="330" cm="1">
        <f t="array" ref="BN189">INDEX('Instrument Performance'!$B$3:$XFD$1048576,-1+MATCH($BF189, 'Instrument Performance'!$A$3:$A$1048576, 0), MATCH(BN$4, 'Instrument Performance'!$B$3:$XFD$3, 0))</f>
        <v>-5.2417657687928172E-2</v>
      </c>
      <c r="BO189" s="330" cm="1">
        <f t="array" ref="BO189">INDEX('Instrument Performance'!$B$3:$XFD$1048576,-1+MATCH($BF189, 'Instrument Performance'!$A$3:$A$1048576, 0), MATCH(BO$4, 'Instrument Performance'!$B$3:$XFD$3, 0))</f>
        <v>-6.5697820000000004E-2</v>
      </c>
      <c r="BP189" s="330" cm="1">
        <f t="array" ref="BP189">INDEX('Instrument Performance'!$B$3:$XFD$1048576,-1+MATCH($BF189, 'Instrument Performance'!$A$3:$A$1048576, 0), MATCH(BP$4, 'Instrument Performance'!$B$3:$XFD$3, 0))</f>
        <v>-3.5772357723577231E-2</v>
      </c>
      <c r="BQ189" s="330" cm="1">
        <f t="array" ref="BQ189">INDEX('Instrument Performance'!$B$3:$XFD$1048576,-1+MATCH($BF189, 'Instrument Performance'!$A$3:$A$1048576, 0), MATCH(BQ$4, 'Instrument Performance'!$B$3:$XFD$3, 0))</f>
        <v>-1.8821129999999998E-2</v>
      </c>
      <c r="BR189" s="330" cm="1">
        <f t="array" ref="BR189">INDEX('Instrument Performance'!$B$3:$XFD$1048576,-1+MATCH($BF189, 'Instrument Performance'!$A$3:$A$1048576, 0), MATCH(BR$4, 'Instrument Performance'!$B$3:$XFD$3, 0))</f>
        <v>-0.10738060000000001</v>
      </c>
      <c r="BS189" s="330" cm="1">
        <f t="array" ref="BS189">INDEX('Instrument Performance'!$B$3:$XFD$1048576,-1+MATCH($BF189, 'Instrument Performance'!$A$3:$A$1048576, 0), MATCH(BS$4, 'Instrument Performance'!$B$3:$XFD$3, 0))</f>
        <v>-0.134883</v>
      </c>
      <c r="BT189" s="330" cm="1">
        <f t="array" ref="BT189">INDEX('Instrument Performance'!$B$3:$XFD$1048576,-1+MATCH($BF189, 'Instrument Performance'!$A$3:$A$1048576, 0), MATCH(BT$4, 'Instrument Performance'!$B$3:$XFD$3, 0))</f>
        <v>-0.13636200000000001</v>
      </c>
      <c r="BU189" s="330" cm="1">
        <f t="array" ref="BU189">INDEX('Instrument Performance'!$B$3:$XFD$1048576,-1+MATCH($BF189, 'Instrument Performance'!$A$3:$A$1048576, 0), MATCH(BU$4, 'Instrument Performance'!$B$3:$XFD$3, 0))</f>
        <v>-8.6435070000000003E-2</v>
      </c>
      <c r="BV189" s="330" cm="1">
        <f t="array" ref="BV189">INDEX('Instrument Performance'!$B$3:$XFD$1048576,-1+MATCH($BF189, 'Instrument Performance'!$A$3:$A$1048576, 0), MATCH(BV$4, 'Instrument Performance'!$B$3:$XFD$3, 0))</f>
        <v>-0.15112713860110283</v>
      </c>
      <c r="BW189" s="330" cm="1">
        <f t="array" ref="BW189">INDEX('Instrument Performance'!$B$3:$XFD$1048576,-1+MATCH($BF189, 'Instrument Performance'!$A$3:$A$1048576, 0), MATCH(BW$4, 'Instrument Performance'!$B$3:$XFD$3, 0))</f>
        <v>-7.8579733522357351E-2</v>
      </c>
      <c r="BX189" s="330" cm="1">
        <f t="array" ref="BX189">INDEX('Instrument Performance'!$B$3:$XFD$1048576,-1+MATCH($BF189, 'Instrument Performance'!$A$3:$A$1048576, 0), MATCH(BX$4, 'Instrument Performance'!$B$3:$XFD$3, 0))</f>
        <v>-0.12560779999999999</v>
      </c>
      <c r="BY189" s="330" cm="1">
        <f t="array" ref="BY189">INDEX('Instrument Performance'!$B$3:$XFD$1048576,-1+MATCH($BF189, 'Instrument Performance'!$A$3:$A$1048576, 0), MATCH(BY$4, 'Instrument Performance'!$B$3:$XFD$3, 0))</f>
        <v>-0.11448533143328737</v>
      </c>
      <c r="BZ189" s="330" cm="1">
        <f t="array" ref="BZ189">INDEX('Instrument Performance'!$B$3:$XFD$1048576,-1+MATCH($BF189, 'Instrument Performance'!$A$3:$A$1048576, 0), MATCH(BZ$4, 'Instrument Performance'!$B$3:$XFD$3, 0))</f>
        <v>-8.419770968971467E-2</v>
      </c>
      <c r="CA189" s="330" cm="1">
        <f t="array" ref="CA189">INDEX('Instrument Performance'!$B$3:$XFD$1048576,-1+MATCH($BF189, 'Instrument Performance'!$A$3:$A$1048576, 0), MATCH(CA$4, 'Instrument Performance'!$B$3:$XFD$3, 0))</f>
        <v>-0.11760913818916298</v>
      </c>
      <c r="CB189" s="330" cm="1">
        <f t="array" ref="CB189">INDEX('Instrument Performance'!$B$3:$XFD$1048576,-1+MATCH($BF189, 'Instrument Performance'!$A$3:$A$1048576, 0), MATCH(CB$4, 'Instrument Performance'!$B$3:$XFD$3, 0))</f>
        <v>-9.3854129999999994E-2</v>
      </c>
      <c r="CC189" s="330" cm="1">
        <f t="array" ref="CC189">INDEX('Instrument Performance'!$B$3:$XFD$1048576,-1+MATCH($BF189, 'Instrument Performance'!$A$3:$A$1048576, 0), MATCH(CC$4, 'Instrument Performance'!$B$3:$XFD$3, 0))</f>
        <v>-9.5907146936112603E-2</v>
      </c>
      <c r="CD189" s="330" cm="1">
        <f t="array" ref="CD189">INDEX('Instrument Performance'!$B$3:$XFD$1048576,-1+MATCH($BF189, 'Instrument Performance'!$A$3:$A$1048576, 0), MATCH(CD$4, 'Instrument Performance'!$B$3:$XFD$3, 0))</f>
        <v>-0.18445070000000002</v>
      </c>
      <c r="CE189" s="330" cm="1">
        <f t="array" ref="CE189">INDEX('Instrument Performance'!$B$3:$XFD$1048576,-1+MATCH($BF189, 'Instrument Performance'!$A$3:$A$1048576, 0), MATCH(CE$4, 'Instrument Performance'!$B$3:$XFD$3, 0))</f>
        <v>-0.15496869999999999</v>
      </c>
      <c r="CF189" s="330" cm="1">
        <f t="array" ref="CF189">INDEX('Instrument Performance'!$B$3:$XFD$1048576,-1+MATCH($BF189, 'Instrument Performance'!$A$3:$A$1048576, 0), MATCH(CF$4, 'Instrument Performance'!$B$3:$XFD$3, 0))</f>
        <v>-0.22005330000000001</v>
      </c>
      <c r="CG189" s="330" cm="1">
        <f t="array" ref="CG189">INDEX('Instrument Performance'!$B$3:$XFD$1048576,-1+MATCH($BF189, 'Instrument Performance'!$A$3:$A$1048576, 0), MATCH(CG$4, 'Instrument Performance'!$B$3:$XFD$3, 0))</f>
        <v>-0.20990439999999999</v>
      </c>
      <c r="CH189" s="330" cm="1">
        <f t="array" ref="CH189">INDEX('Instrument Performance'!$B$3:$XFD$1048576,-1+MATCH($BF189, 'Instrument Performance'!$A$3:$A$1048576, 0), MATCH(CH$4, 'Instrument Performance'!$B$3:$XFD$3, 0))</f>
        <v>-0.17970520000000001</v>
      </c>
      <c r="CI189" s="330" cm="1">
        <f t="array" ref="CI189">INDEX('Instrument Performance'!$B$3:$XFD$1048576,-1+MATCH($BF189, 'Instrument Performance'!$A$3:$A$1048576, 0), MATCH(CI$4, 'Instrument Performance'!$B$3:$XFD$3, 0))</f>
        <v>-0.1131004</v>
      </c>
      <c r="CJ189" s="330" cm="1">
        <f t="array" ref="CJ189">INDEX('Instrument Performance'!$B$3:$XFD$1048576,-1+MATCH($BF189, 'Instrument Performance'!$A$3:$A$1048576, 0), MATCH(CJ$4, 'Instrument Performance'!$B$3:$XFD$3, 0))</f>
        <v>-0.1655441</v>
      </c>
      <c r="CK189" s="330" cm="1">
        <f t="array" ref="CK189">INDEX('Instrument Performance'!$B$3:$XFD$1048576,-1+MATCH($BF189, 'Instrument Performance'!$A$3:$A$1048576, 0), MATCH(CK$4, 'Instrument Performance'!$B$3:$XFD$3, 0))</f>
        <v>-0.1850135</v>
      </c>
      <c r="CL189" s="330" cm="1">
        <f t="array" ref="CL189">INDEX('Instrument Performance'!$B$3:$XFD$1048576,-1+MATCH($BF189, 'Instrument Performance'!$A$3:$A$1048576, 0), MATCH(CL$4, 'Instrument Performance'!$B$3:$XFD$3, 0))</f>
        <v>-0.14747109999999999</v>
      </c>
      <c r="CM189" s="330" cm="1">
        <f t="array" ref="CM189">INDEX('Instrument Performance'!$B$3:$XFD$1048576,-1+MATCH($BF189, 'Instrument Performance'!$A$3:$A$1048576, 0), MATCH(CM$4, 'Instrument Performance'!$B$3:$XFD$3, 0))</f>
        <v>-0.1337901</v>
      </c>
      <c r="CN189" s="330" cm="1">
        <f t="array" ref="CN189">INDEX('Instrument Performance'!$B$3:$XFD$1048576,-1+MATCH($BF189, 'Instrument Performance'!$A$3:$A$1048576, 0), MATCH(CN$4, 'Instrument Performance'!$B$3:$XFD$3, 0))</f>
        <v>-5.6605059999999999E-2</v>
      </c>
      <c r="CO189" s="330" cm="1">
        <f t="array" ref="CO189">INDEX('Instrument Performance'!$B$3:$XFD$1048576,-1+MATCH($BF189, 'Instrument Performance'!$A$3:$A$1048576, 0), MATCH(CO$4, 'Instrument Performance'!$B$3:$XFD$3, 0))</f>
        <v>-5.6070650000000007E-2</v>
      </c>
      <c r="CP189" s="330" cm="1">
        <f t="array" ref="CP189">INDEX('Instrument Performance'!$B$3:$XFD$1048576,-1+MATCH($BF189, 'Instrument Performance'!$A$3:$A$1048576, 0), MATCH(CP$4, 'Instrument Performance'!$B$3:$XFD$3, 0))</f>
        <v>-8.5290920000000006E-2</v>
      </c>
      <c r="CQ189" s="330" cm="1">
        <f t="array" ref="CQ189">INDEX('Instrument Performance'!$B$3:$XFD$1048576,-1+MATCH($BF189, 'Instrument Performance'!$A$3:$A$1048576, 0), MATCH(CQ$4, 'Instrument Performance'!$B$3:$XFD$3, 0))</f>
        <v>-0.12973057009636316</v>
      </c>
      <c r="CR189" s="330" cm="1">
        <f t="array" ref="CR189">INDEX('Instrument Performance'!$B$3:$XFD$1048576,-1+MATCH($BF189, 'Instrument Performance'!$A$3:$A$1048576, 0), MATCH(CR$4, 'Instrument Performance'!$B$3:$XFD$3, 0))</f>
        <v>-0.1323928</v>
      </c>
      <c r="CS189" s="330" cm="1">
        <f t="array" ref="CS189">INDEX('Instrument Performance'!$B$3:$XFD$1048576,-1+MATCH($BF189, 'Instrument Performance'!$A$3:$A$1048576, 0), MATCH(CS$4, 'Instrument Performance'!$B$3:$XFD$3, 0))</f>
        <v>-0.24934599999999998</v>
      </c>
      <c r="CT189" s="330" cm="1">
        <f t="array" ref="CT189">INDEX('Instrument Performance'!$B$3:$XFD$1048576,-1+MATCH($BF189, 'Instrument Performance'!$A$3:$A$1048576, 0), MATCH(CT$4, 'Instrument Performance'!$B$3:$XFD$3, 0))</f>
        <v>-2.7609229877111275E-2</v>
      </c>
      <c r="CU189" s="330" cm="1">
        <f t="array" ref="CU189">INDEX('Instrument Performance'!$B$3:$XFD$1048576,-1+MATCH($BF189, 'Instrument Performance'!$A$3:$A$1048576, 0), MATCH(CU$4, 'Instrument Performance'!$B$3:$XFD$3, 0))</f>
        <v>-1.0795250089960517E-2</v>
      </c>
      <c r="CV189" s="330" cm="1">
        <f t="array" ref="CV189">INDEX('Instrument Performance'!$B$3:$XFD$1048576,-1+MATCH($BF189, 'Instrument Performance'!$A$3:$A$1048576, 0), MATCH(CV$4, 'Instrument Performance'!$B$3:$XFD$3, 0))</f>
        <v>-3.4361795203700529E-2</v>
      </c>
      <c r="CW189" s="330" cm="1">
        <f t="array" ref="CW189">INDEX('Instrument Performance'!$B$3:$XFD$1048576,-1+MATCH($BF189, 'Instrument Performance'!$A$3:$A$1048576, 0), MATCH(CW$4, 'Instrument Performance'!$B$3:$XFD$3, 0))</f>
        <v>-5.366748860117676E-3</v>
      </c>
      <c r="CX189" s="330" cm="1">
        <f t="array" ref="CX189">INDEX('Instrument Performance'!$B$3:$XFD$1048576,-1+MATCH($BF189, 'Instrument Performance'!$A$3:$A$1048576, 0), MATCH(CX$4, 'Instrument Performance'!$B$3:$XFD$3, 0))</f>
        <v>-2.17208216694873E-2</v>
      </c>
      <c r="CY189" s="330" cm="1">
        <f t="array" ref="CY189">INDEX('Instrument Performance'!$B$3:$XFD$1048576,-1+MATCH($BF189, 'Instrument Performance'!$A$3:$A$1048576, 0), MATCH(CY$4, 'Instrument Performance'!$B$3:$XFD$3, 0))</f>
        <v>-1.9722650231124961E-2</v>
      </c>
      <c r="CZ189" s="330" cm="1">
        <f t="array" ref="CZ189">INDEX('Instrument Performance'!$B$3:$XFD$1048576,-1+MATCH($BF189, 'Instrument Performance'!$A$3:$A$1048576, 0), MATCH(CZ$4, 'Instrument Performance'!$B$3:$XFD$3, 0))</f>
        <v>-4.6199034707783637E-2</v>
      </c>
      <c r="DA189" s="330" cm="1">
        <f t="array" ref="DA189">INDEX('Instrument Performance'!$B$3:$XFD$1048576,-1+MATCH($BF189, 'Instrument Performance'!$A$3:$A$1048576, 0), MATCH(DA$4, 'Instrument Performance'!$B$3:$XFD$3, 0))</f>
        <v>-7.8E-2</v>
      </c>
      <c r="DB189" s="330" cm="1">
        <f t="array" ref="DB189">INDEX('Instrument Performance'!$B$3:$XFD$1048576,-1+MATCH($BF189, 'Instrument Performance'!$A$3:$A$1048576, 0), MATCH(DB$4, 'Instrument Performance'!$B$3:$XFD$3, 0))</f>
        <v>-8.8913000000000006E-2</v>
      </c>
      <c r="DC189" s="330" cm="1">
        <f t="array" ref="DC189">INDEX('Instrument Performance'!$B$3:$XFD$1048576,-1+MATCH($BF189, 'Instrument Performance'!$A$3:$A$1048576, 0), MATCH(DC$4, 'Instrument Performance'!$B$3:$XFD$3, 0))</f>
        <v>-5.3856000000000001E-2</v>
      </c>
      <c r="DD189" s="330" cm="1">
        <f t="array" ref="DD189">INDEX('Instrument Performance'!$B$3:$XFD$1048576,-1+MATCH($BF189, 'Instrument Performance'!$A$3:$A$1048576, 0), MATCH(DD$4, 'Instrument Performance'!$B$3:$XFD$3, 0))</f>
        <v>-8.8913000000000006E-2</v>
      </c>
      <c r="DE189" s="330" cm="1">
        <f t="array" ref="DE189">INDEX('Instrument Performance'!$B$3:$XFD$1048576,-1+MATCH($BF189, 'Instrument Performance'!$A$3:$A$1048576, 0), MATCH(DE$4, 'Instrument Performance'!$B$3:$XFD$3, 0))</f>
        <v>-5.3856000000000001E-2</v>
      </c>
      <c r="DF189" s="330" cm="1">
        <f t="array" ref="DF189">INDEX('Instrument Performance'!$B$3:$XFD$1048576,-1+MATCH($BF189, 'Instrument Performance'!$A$3:$A$1048576, 0), MATCH(DF$4, 'Instrument Performance'!$B$3:$XFD$3, 0))</f>
        <v>-3.372E-2</v>
      </c>
      <c r="DG189" s="330" cm="1">
        <f t="array" ref="DG189">INDEX('Instrument Performance'!$B$3:$XFD$1048576,-1+MATCH($BF189, 'Instrument Performance'!$A$3:$A$1048576, 0), MATCH(DG$4, 'Instrument Performance'!$B$3:$XFD$3, 0))</f>
        <v>-0.19893732950705734</v>
      </c>
      <c r="DH189" s="321"/>
      <c r="DI189" s="332"/>
      <c r="DJ189" s="335">
        <f t="shared" si="26"/>
        <v>43951</v>
      </c>
      <c r="DK189" s="330">
        <f t="shared" si="27"/>
        <v>-5.3494819380893441E-2</v>
      </c>
      <c r="DL189" s="338">
        <f t="shared" si="29"/>
        <v>-5.4794520547945207E-5</v>
      </c>
      <c r="DM189" s="333">
        <f t="shared" si="28"/>
        <v>-5.5049482746243883E-2</v>
      </c>
      <c r="DN189" s="333">
        <v>4.5291553858168188E-2</v>
      </c>
      <c r="DO189" s="339">
        <f t="shared" si="30"/>
        <v>1.5546633653504421E-3</v>
      </c>
      <c r="DQ189" s="333">
        <f t="shared" si="31"/>
        <v>-0.10034103660441207</v>
      </c>
    </row>
    <row r="190" spans="1:121">
      <c r="A190" s="331">
        <v>43982</v>
      </c>
      <c r="B190" s="330">
        <v>2.5618428968207858E-12</v>
      </c>
      <c r="C190" s="330">
        <v>3.9999999986509438E-2</v>
      </c>
      <c r="D190" s="330">
        <v>3.440502025047073E-12</v>
      </c>
      <c r="E190" s="330">
        <v>1.2310324130567621E-12</v>
      </c>
      <c r="F190" s="330">
        <v>2.4999999997667749E-2</v>
      </c>
      <c r="G190" s="330">
        <v>2.238274659312057E-12</v>
      </c>
      <c r="H190" s="330">
        <v>3.3918197094296797E-2</v>
      </c>
      <c r="I190" s="330">
        <v>4.9999999998801267E-2</v>
      </c>
      <c r="J190" s="330">
        <v>6.8864641522445672E-13</v>
      </c>
      <c r="K190" s="330">
        <v>1.7947069101723311E-12</v>
      </c>
      <c r="L190" s="330">
        <v>1.1521907105686831E-12</v>
      </c>
      <c r="M190" s="330">
        <v>2.79064956171043E-12</v>
      </c>
      <c r="N190" s="330">
        <v>1.9459446101187541E-12</v>
      </c>
      <c r="O190" s="330">
        <v>1.9966794020440388E-12</v>
      </c>
      <c r="P190" s="330">
        <v>2.5000000001636252E-2</v>
      </c>
      <c r="Q190" s="330">
        <v>3.076755435727926E-12</v>
      </c>
      <c r="R190" s="330">
        <v>5.4897132072984032E-13</v>
      </c>
      <c r="S190" s="330">
        <v>5.5660595336779101E-13</v>
      </c>
      <c r="T190" s="330">
        <v>5.5099544253540146E-13</v>
      </c>
      <c r="U190" s="330">
        <v>4.9999999996175909E-2</v>
      </c>
      <c r="V190" s="330">
        <v>6.2711207046986725E-13</v>
      </c>
      <c r="W190" s="330">
        <v>4.9999999999504739E-2</v>
      </c>
      <c r="X190" s="330">
        <v>4.9999999998059021E-2</v>
      </c>
      <c r="Y190" s="330">
        <v>3.1217863595903329E-12</v>
      </c>
      <c r="Z190" s="330">
        <v>2.044434320520725E-12</v>
      </c>
      <c r="AA190" s="330">
        <v>3.6508701502119754E-12</v>
      </c>
      <c r="AB190" s="330">
        <v>3.6098704905383642E-12</v>
      </c>
      <c r="AC190" s="330">
        <v>2.6573023907624789E-12</v>
      </c>
      <c r="AD190" s="330">
        <v>6.5818866798977558E-12</v>
      </c>
      <c r="AE190" s="330">
        <v>2.2991166325687059E-12</v>
      </c>
      <c r="AF190" s="330">
        <v>2.8496084030022059E-12</v>
      </c>
      <c r="AG190" s="330">
        <v>3.099570044311926E-12</v>
      </c>
      <c r="AH190" s="330">
        <v>5.794250273021488E-13</v>
      </c>
      <c r="AI190" s="330">
        <v>4.9999999997388959E-2</v>
      </c>
      <c r="AJ190" s="330">
        <v>4.9999999999453079E-2</v>
      </c>
      <c r="AK190" s="330">
        <v>6.7984157669519929E-13</v>
      </c>
      <c r="AL190" s="330">
        <v>8.4852013822354098E-13</v>
      </c>
      <c r="AM190" s="330">
        <v>2.608180281069165E-2</v>
      </c>
      <c r="AN190" s="330">
        <v>5.7092853473136744E-12</v>
      </c>
      <c r="AO190" s="330">
        <v>3.2432432497037748E-2</v>
      </c>
      <c r="AP190" s="330">
        <v>7.6756756749403535E-2</v>
      </c>
      <c r="AQ190" s="330">
        <v>9.9999999999370121E-2</v>
      </c>
      <c r="AR190" s="330">
        <v>4.9999999993054663E-2</v>
      </c>
      <c r="AS190" s="330">
        <v>1.587763367255235E-12</v>
      </c>
      <c r="AT190" s="330">
        <v>4.99999999994825E-2</v>
      </c>
      <c r="AU190" s="330">
        <v>4.9999999998173762E-2</v>
      </c>
      <c r="AV190" s="330">
        <v>4.9999999999242623E-2</v>
      </c>
      <c r="AW190" s="330">
        <v>5.6934777530563106E-3</v>
      </c>
      <c r="AX190" s="330">
        <v>9.9999999999506137E-2</v>
      </c>
      <c r="AY190" s="330">
        <v>1.511733304891073E-2</v>
      </c>
      <c r="AZ190" s="330">
        <v>2.9685765698679489E-13</v>
      </c>
      <c r="BA190" s="330">
        <v>1.9999999997057101E-2</v>
      </c>
      <c r="BB190" s="330">
        <v>3.5644893933591101E-12</v>
      </c>
      <c r="BC190" s="321"/>
      <c r="BD190" s="333">
        <f t="shared" si="24"/>
        <v>0.99999999998286182</v>
      </c>
      <c r="BE190" s="334"/>
      <c r="BF190" s="335">
        <f t="shared" si="25"/>
        <v>43982</v>
      </c>
      <c r="BG190" s="330" cm="1">
        <f t="array" ref="BG190">INDEX('Instrument Performance'!$B$3:$XFD$1048576,-1+MATCH($BF190, 'Instrument Performance'!$A$3:$A$1048576, 0), MATCH(BG$4, 'Instrument Performance'!$B$3:$XFD$3, 0))</f>
        <v>3.1115720000000004E-3</v>
      </c>
      <c r="BH190" s="330" cm="1">
        <f t="array" ref="BH190">INDEX('Instrument Performance'!$B$3:$XFD$1048576,-1+MATCH($BF190, 'Instrument Performance'!$A$3:$A$1048576, 0), MATCH(BH$4, 'Instrument Performance'!$B$3:$XFD$3, 0))</f>
        <v>8.8946499999999987E-3</v>
      </c>
      <c r="BI190" s="330" cm="1">
        <f t="array" ref="BI190">INDEX('Instrument Performance'!$B$3:$XFD$1048576,-1+MATCH($BF190, 'Instrument Performance'!$A$3:$A$1048576, 0), MATCH(BI$4, 'Instrument Performance'!$B$3:$XFD$3, 0))</f>
        <v>1.2764770000000002E-2</v>
      </c>
      <c r="BJ190" s="330" cm="1">
        <f t="array" ref="BJ190">INDEX('Instrument Performance'!$B$3:$XFD$1048576,-1+MATCH($BF190, 'Instrument Performance'!$A$3:$A$1048576, 0), MATCH(BJ$4, 'Instrument Performance'!$B$3:$XFD$3, 0))</f>
        <v>3.027672E-2</v>
      </c>
      <c r="BK190" s="330" cm="1">
        <f t="array" ref="BK190">INDEX('Instrument Performance'!$B$3:$XFD$1048576,-1+MATCH($BF190, 'Instrument Performance'!$A$3:$A$1048576, 0), MATCH(BK$4, 'Instrument Performance'!$B$3:$XFD$3, 0))</f>
        <v>1.8324609999999998E-2</v>
      </c>
      <c r="BL190" s="330" cm="1">
        <f t="array" ref="BL190">INDEX('Instrument Performance'!$B$3:$XFD$1048576,-1+MATCH($BF190, 'Instrument Performance'!$A$3:$A$1048576, 0), MATCH(BL$4, 'Instrument Performance'!$B$3:$XFD$3, 0))</f>
        <v>1.8857809999999999E-2</v>
      </c>
      <c r="BM190" s="330" cm="1">
        <f t="array" ref="BM190">INDEX('Instrument Performance'!$B$3:$XFD$1048576,-1+MATCH($BF190, 'Instrument Performance'!$A$3:$A$1048576, 0), MATCH(BM$4, 'Instrument Performance'!$B$3:$XFD$3, 0))</f>
        <v>6.218593E-2</v>
      </c>
      <c r="BN190" s="330" cm="1">
        <f t="array" ref="BN190">INDEX('Instrument Performance'!$B$3:$XFD$1048576,-1+MATCH($BF190, 'Instrument Performance'!$A$3:$A$1048576, 0), MATCH(BN$4, 'Instrument Performance'!$B$3:$XFD$3, 0))</f>
        <v>3.8409805399558947E-2</v>
      </c>
      <c r="BO190" s="330" cm="1">
        <f t="array" ref="BO190">INDEX('Instrument Performance'!$B$3:$XFD$1048576,-1+MATCH($BF190, 'Instrument Performance'!$A$3:$A$1048576, 0), MATCH(BO$4, 'Instrument Performance'!$B$3:$XFD$3, 0))</f>
        <v>4.1922290000000001E-2</v>
      </c>
      <c r="BP190" s="330" cm="1">
        <f t="array" ref="BP190">INDEX('Instrument Performance'!$B$3:$XFD$1048576,-1+MATCH($BF190, 'Instrument Performance'!$A$3:$A$1048576, 0), MATCH(BP$4, 'Instrument Performance'!$B$3:$XFD$3, 0))</f>
        <v>2.1633341363526792E-2</v>
      </c>
      <c r="BQ190" s="330" cm="1">
        <f t="array" ref="BQ190">INDEX('Instrument Performance'!$B$3:$XFD$1048576,-1+MATCH($BF190, 'Instrument Performance'!$A$3:$A$1048576, 0), MATCH(BQ$4, 'Instrument Performance'!$B$3:$XFD$3, 0))</f>
        <v>2.5923169999999999E-2</v>
      </c>
      <c r="BR190" s="330" cm="1">
        <f t="array" ref="BR190">INDEX('Instrument Performance'!$B$3:$XFD$1048576,-1+MATCH($BF190, 'Instrument Performance'!$A$3:$A$1048576, 0), MATCH(BR$4, 'Instrument Performance'!$B$3:$XFD$3, 0))</f>
        <v>5.9212460000000001E-2</v>
      </c>
      <c r="BS190" s="330" cm="1">
        <f t="array" ref="BS190">INDEX('Instrument Performance'!$B$3:$XFD$1048576,-1+MATCH($BF190, 'Instrument Performance'!$A$3:$A$1048576, 0), MATCH(BS$4, 'Instrument Performance'!$B$3:$XFD$3, 0))</f>
        <v>3.9079740000000002E-2</v>
      </c>
      <c r="BT190" s="330" cm="1">
        <f t="array" ref="BT190">INDEX('Instrument Performance'!$B$3:$XFD$1048576,-1+MATCH($BF190, 'Instrument Performance'!$A$3:$A$1048576, 0), MATCH(BT$4, 'Instrument Performance'!$B$3:$XFD$3, 0))</f>
        <v>2.8183509999999998E-2</v>
      </c>
      <c r="BU190" s="330" cm="1">
        <f t="array" ref="BU190">INDEX('Instrument Performance'!$B$3:$XFD$1048576,-1+MATCH($BF190, 'Instrument Performance'!$A$3:$A$1048576, 0), MATCH(BU$4, 'Instrument Performance'!$B$3:$XFD$3, 0))</f>
        <v>1.7202349999999998E-2</v>
      </c>
      <c r="BV190" s="330" cm="1">
        <f t="array" ref="BV190">INDEX('Instrument Performance'!$B$3:$XFD$1048576,-1+MATCH($BF190, 'Instrument Performance'!$A$3:$A$1048576, 0), MATCH(BV$4, 'Instrument Performance'!$B$3:$XFD$3, 0))</f>
        <v>7.0270983457920475E-2</v>
      </c>
      <c r="BW190" s="330" cm="1">
        <f t="array" ref="BW190">INDEX('Instrument Performance'!$B$3:$XFD$1048576,-1+MATCH($BF190, 'Instrument Performance'!$A$3:$A$1048576, 0), MATCH(BW$4, 'Instrument Performance'!$B$3:$XFD$3, 0))</f>
        <v>3.0237032349717891E-2</v>
      </c>
      <c r="BX190" s="330" cm="1">
        <f t="array" ref="BX190">INDEX('Instrument Performance'!$B$3:$XFD$1048576,-1+MATCH($BF190, 'Instrument Performance'!$A$3:$A$1048576, 0), MATCH(BX$4, 'Instrument Performance'!$B$3:$XFD$3, 0))</f>
        <v>9.638555E-2</v>
      </c>
      <c r="BY190" s="330" cm="1">
        <f t="array" ref="BY190">INDEX('Instrument Performance'!$B$3:$XFD$1048576,-1+MATCH($BF190, 'Instrument Performance'!$A$3:$A$1048576, 0), MATCH(BY$4, 'Instrument Performance'!$B$3:$XFD$3, 0))</f>
        <v>0.12934221989357245</v>
      </c>
      <c r="BZ190" s="330" cm="1">
        <f t="array" ref="BZ190">INDEX('Instrument Performance'!$B$3:$XFD$1048576,-1+MATCH($BF190, 'Instrument Performance'!$A$3:$A$1048576, 0), MATCH(BZ$4, 'Instrument Performance'!$B$3:$XFD$3, 0))</f>
        <v>0.15217664102166492</v>
      </c>
      <c r="CA190" s="330" cm="1">
        <f t="array" ref="CA190">INDEX('Instrument Performance'!$B$3:$XFD$1048576,-1+MATCH($BF190, 'Instrument Performance'!$A$3:$A$1048576, 0), MATCH(CA$4, 'Instrument Performance'!$B$3:$XFD$3, 0))</f>
        <v>0.10601392769776172</v>
      </c>
      <c r="CB190" s="330" cm="1">
        <f t="array" ref="CB190">INDEX('Instrument Performance'!$B$3:$XFD$1048576,-1+MATCH($BF190, 'Instrument Performance'!$A$3:$A$1048576, 0), MATCH(CB$4, 'Instrument Performance'!$B$3:$XFD$3, 0))</f>
        <v>0.10493180000000001</v>
      </c>
      <c r="CC190" s="330" cm="1">
        <f t="array" ref="CC190">INDEX('Instrument Performance'!$B$3:$XFD$1048576,-1+MATCH($BF190, 'Instrument Performance'!$A$3:$A$1048576, 0), MATCH(CC$4, 'Instrument Performance'!$B$3:$XFD$3, 0))</f>
        <v>0.15452918899863802</v>
      </c>
      <c r="CD190" s="330" cm="1">
        <f t="array" ref="CD190">INDEX('Instrument Performance'!$B$3:$XFD$1048576,-1+MATCH($BF190, 'Instrument Performance'!$A$3:$A$1048576, 0), MATCH(CD$4, 'Instrument Performance'!$B$3:$XFD$3, 0))</f>
        <v>0.1223421</v>
      </c>
      <c r="CE190" s="330" cm="1">
        <f t="array" ref="CE190">INDEX('Instrument Performance'!$B$3:$XFD$1048576,-1+MATCH($BF190, 'Instrument Performance'!$A$3:$A$1048576, 0), MATCH(CE$4, 'Instrument Performance'!$B$3:$XFD$3, 0))</f>
        <v>0.115954</v>
      </c>
      <c r="CF190" s="330" cm="1">
        <f t="array" ref="CF190">INDEX('Instrument Performance'!$B$3:$XFD$1048576,-1+MATCH($BF190, 'Instrument Performance'!$A$3:$A$1048576, 0), MATCH(CF$4, 'Instrument Performance'!$B$3:$XFD$3, 0))</f>
        <v>0.1372652</v>
      </c>
      <c r="CG190" s="330" cm="1">
        <f t="array" ref="CG190">INDEX('Instrument Performance'!$B$3:$XFD$1048576,-1+MATCH($BF190, 'Instrument Performance'!$A$3:$A$1048576, 0), MATCH(CG$4, 'Instrument Performance'!$B$3:$XFD$3, 0))</f>
        <v>0.1517269</v>
      </c>
      <c r="CH190" s="330" cm="1">
        <f t="array" ref="CH190">INDEX('Instrument Performance'!$B$3:$XFD$1048576,-1+MATCH($BF190, 'Instrument Performance'!$A$3:$A$1048576, 0), MATCH(CH$4, 'Instrument Performance'!$B$3:$XFD$3, 0))</f>
        <v>0.1442514</v>
      </c>
      <c r="CI190" s="330" cm="1">
        <f t="array" ref="CI190">INDEX('Instrument Performance'!$B$3:$XFD$1048576,-1+MATCH($BF190, 'Instrument Performance'!$A$3:$A$1048576, 0), MATCH(CI$4, 'Instrument Performance'!$B$3:$XFD$3, 0))</f>
        <v>9.3686349999999988E-2</v>
      </c>
      <c r="CJ190" s="330" cm="1">
        <f t="array" ref="CJ190">INDEX('Instrument Performance'!$B$3:$XFD$1048576,-1+MATCH($BF190, 'Instrument Performance'!$A$3:$A$1048576, 0), MATCH(CJ$4, 'Instrument Performance'!$B$3:$XFD$3, 0))</f>
        <v>5.1040059999999998E-2</v>
      </c>
      <c r="CK190" s="330" cm="1">
        <f t="array" ref="CK190">INDEX('Instrument Performance'!$B$3:$XFD$1048576,-1+MATCH($BF190, 'Instrument Performance'!$A$3:$A$1048576, 0), MATCH(CK$4, 'Instrument Performance'!$B$3:$XFD$3, 0))</f>
        <v>0.10230729999999999</v>
      </c>
      <c r="CL190" s="330" cm="1">
        <f t="array" ref="CL190">INDEX('Instrument Performance'!$B$3:$XFD$1048576,-1+MATCH($BF190, 'Instrument Performance'!$A$3:$A$1048576, 0), MATCH(CL$4, 'Instrument Performance'!$B$3:$XFD$3, 0))</f>
        <v>6.171132E-2</v>
      </c>
      <c r="CM190" s="330" cm="1">
        <f t="array" ref="CM190">INDEX('Instrument Performance'!$B$3:$XFD$1048576,-1+MATCH($BF190, 'Instrument Performance'!$A$3:$A$1048576, 0), MATCH(CM$4, 'Instrument Performance'!$B$3:$XFD$3, 0))</f>
        <v>6.7278039999999997E-2</v>
      </c>
      <c r="CN190" s="330" cm="1">
        <f t="array" ref="CN190">INDEX('Instrument Performance'!$B$3:$XFD$1048576,-1+MATCH($BF190, 'Instrument Performance'!$A$3:$A$1048576, 0), MATCH(CN$4, 'Instrument Performance'!$B$3:$XFD$3, 0))</f>
        <v>5.1789979999999999E-2</v>
      </c>
      <c r="CO190" s="330" cm="1">
        <f t="array" ref="CO190">INDEX('Instrument Performance'!$B$3:$XFD$1048576,-1+MATCH($BF190, 'Instrument Performance'!$A$3:$A$1048576, 0), MATCH(CO$4, 'Instrument Performance'!$B$3:$XFD$3, 0))</f>
        <v>4.900612E-2</v>
      </c>
      <c r="CP190" s="330" cm="1">
        <f t="array" ref="CP190">INDEX('Instrument Performance'!$B$3:$XFD$1048576,-1+MATCH($BF190, 'Instrument Performance'!$A$3:$A$1048576, 0), MATCH(CP$4, 'Instrument Performance'!$B$3:$XFD$3, 0))</f>
        <v>6.3633809999999999E-2</v>
      </c>
      <c r="CQ190" s="330" cm="1">
        <f t="array" ref="CQ190">INDEX('Instrument Performance'!$B$3:$XFD$1048576,-1+MATCH($BF190, 'Instrument Performance'!$A$3:$A$1048576, 0), MATCH(CQ$4, 'Instrument Performance'!$B$3:$XFD$3, 0))</f>
        <v>0.10042739631079065</v>
      </c>
      <c r="CR190" s="330" cm="1">
        <f t="array" ref="CR190">INDEX('Instrument Performance'!$B$3:$XFD$1048576,-1+MATCH($BF190, 'Instrument Performance'!$A$3:$A$1048576, 0), MATCH(CR$4, 'Instrument Performance'!$B$3:$XFD$3, 0))</f>
        <v>0.13790479999999999</v>
      </c>
      <c r="CS190" s="330" cm="1">
        <f t="array" ref="CS190">INDEX('Instrument Performance'!$B$3:$XFD$1048576,-1+MATCH($BF190, 'Instrument Performance'!$A$3:$A$1048576, 0), MATCH(CS$4, 'Instrument Performance'!$B$3:$XFD$3, 0))</f>
        <v>0.1264613</v>
      </c>
      <c r="CT190" s="330" cm="1">
        <f t="array" ref="CT190">INDEX('Instrument Performance'!$B$3:$XFD$1048576,-1+MATCH($BF190, 'Instrument Performance'!$A$3:$A$1048576, 0), MATCH(CT$4, 'Instrument Performance'!$B$3:$XFD$3, 0))</f>
        <v>1.5106984851091031E-2</v>
      </c>
      <c r="CU190" s="330" cm="1">
        <f t="array" ref="CU190">INDEX('Instrument Performance'!$B$3:$XFD$1048576,-1+MATCH($BF190, 'Instrument Performance'!$A$3:$A$1048576, 0), MATCH(CU$4, 'Instrument Performance'!$B$3:$XFD$3, 0))</f>
        <v>4.0620831817632652E-3</v>
      </c>
      <c r="CV190" s="330" cm="1">
        <f t="array" ref="CV190">INDEX('Instrument Performance'!$B$3:$XFD$1048576,-1+MATCH($BF190, 'Instrument Performance'!$A$3:$A$1048576, 0), MATCH(CV$4, 'Instrument Performance'!$B$3:$XFD$3, 0))</f>
        <v>2.724718539118709E-2</v>
      </c>
      <c r="CW190" s="330" cm="1">
        <f t="array" ref="CW190">INDEX('Instrument Performance'!$B$3:$XFD$1048576,-1+MATCH($BF190, 'Instrument Performance'!$A$3:$A$1048576, 0), MATCH(CW$4, 'Instrument Performance'!$B$3:$XFD$3, 0))</f>
        <v>6.9313585006150147E-2</v>
      </c>
      <c r="CX190" s="330" cm="1">
        <f t="array" ref="CX190">INDEX('Instrument Performance'!$B$3:$XFD$1048576,-1+MATCH($BF190, 'Instrument Performance'!$A$3:$A$1048576, 0), MATCH(CX$4, 'Instrument Performance'!$B$3:$XFD$3, 0))</f>
        <v>1.0740786291147941E-3</v>
      </c>
      <c r="CY190" s="330" cm="1">
        <f t="array" ref="CY190">INDEX('Instrument Performance'!$B$3:$XFD$1048576,-1+MATCH($BF190, 'Instrument Performance'!$A$3:$A$1048576, 0), MATCH(CY$4, 'Instrument Performance'!$B$3:$XFD$3, 0))</f>
        <v>2.0119459289531738E-2</v>
      </c>
      <c r="CZ190" s="330" cm="1">
        <f t="array" ref="CZ190">INDEX('Instrument Performance'!$B$3:$XFD$1048576,-1+MATCH($BF190, 'Instrument Performance'!$A$3:$A$1048576, 0), MATCH(CZ$4, 'Instrument Performance'!$B$3:$XFD$3, 0))</f>
        <v>-2.0200655258903133E-2</v>
      </c>
      <c r="DA190" s="330" cm="1">
        <f t="array" ref="DA190">INDEX('Instrument Performance'!$B$3:$XFD$1048576,-1+MATCH($BF190, 'Instrument Performance'!$A$3:$A$1048576, 0), MATCH(DA$4, 'Instrument Performance'!$B$3:$XFD$3, 0))</f>
        <v>1.4200000000000001E-2</v>
      </c>
      <c r="DB190" s="330" t="str" cm="1">
        <f t="array" ref="DB190">INDEX('Instrument Performance'!$B$3:$XFD$1048576,-1+MATCH($BF190, 'Instrument Performance'!$A$3:$A$1048576, 0), MATCH(DB$4, 'Instrument Performance'!$B$3:$XFD$3, 0))</f>
        <v/>
      </c>
      <c r="DC190" s="330" t="str" cm="1">
        <f t="array" ref="DC190">INDEX('Instrument Performance'!$B$3:$XFD$1048576,-1+MATCH($BF190, 'Instrument Performance'!$A$3:$A$1048576, 0), MATCH(DC$4, 'Instrument Performance'!$B$3:$XFD$3, 0))</f>
        <v/>
      </c>
      <c r="DD190" s="330" t="str" cm="1">
        <f t="array" ref="DD190">INDEX('Instrument Performance'!$B$3:$XFD$1048576,-1+MATCH($BF190, 'Instrument Performance'!$A$3:$A$1048576, 0), MATCH(DD$4, 'Instrument Performance'!$B$3:$XFD$3, 0))</f>
        <v/>
      </c>
      <c r="DE190" s="330" t="str" cm="1">
        <f t="array" ref="DE190">INDEX('Instrument Performance'!$B$3:$XFD$1048576,-1+MATCH($BF190, 'Instrument Performance'!$A$3:$A$1048576, 0), MATCH(DE$4, 'Instrument Performance'!$B$3:$XFD$3, 0))</f>
        <v/>
      </c>
      <c r="DF190" s="330" cm="1">
        <f t="array" ref="DF190">INDEX('Instrument Performance'!$B$3:$XFD$1048576,-1+MATCH($BF190, 'Instrument Performance'!$A$3:$A$1048576, 0), MATCH(DF$4, 'Instrument Performance'!$B$3:$XFD$3, 0))</f>
        <v>1.1110999999999999E-2</v>
      </c>
      <c r="DG190" s="330" cm="1">
        <f t="array" ref="DG190">INDEX('Instrument Performance'!$B$3:$XFD$1048576,-1+MATCH($BF190, 'Instrument Performance'!$A$3:$A$1048576, 0), MATCH(DG$4, 'Instrument Performance'!$B$3:$XFD$3, 0))</f>
        <v>5.9286771515765002E-2</v>
      </c>
      <c r="DH190" s="321"/>
      <c r="DI190" s="332"/>
      <c r="DJ190" s="335">
        <f t="shared" si="26"/>
        <v>43982</v>
      </c>
      <c r="DK190" s="330">
        <f t="shared" si="27"/>
        <v>4.5214381914219705E-2</v>
      </c>
      <c r="DL190" s="338">
        <f t="shared" si="29"/>
        <v>-5.4794520547945207E-5</v>
      </c>
      <c r="DM190" s="333">
        <f t="shared" si="28"/>
        <v>4.3440407752556753E-2</v>
      </c>
      <c r="DN190" s="333">
        <v>2.233842567221456E-2</v>
      </c>
      <c r="DO190" s="339">
        <f t="shared" si="30"/>
        <v>1.7739741616629515E-3</v>
      </c>
      <c r="DQ190" s="333">
        <f t="shared" si="31"/>
        <v>2.1101982080342193E-2</v>
      </c>
    </row>
    <row r="191" spans="1:121">
      <c r="A191" s="331">
        <v>44012</v>
      </c>
      <c r="B191" s="330">
        <v>1.696808455649744E-12</v>
      </c>
      <c r="C191" s="330">
        <v>3.9999999991148803E-2</v>
      </c>
      <c r="D191" s="330">
        <v>1.637830673704612E-12</v>
      </c>
      <c r="E191" s="330">
        <v>1.534135139816239E-12</v>
      </c>
      <c r="F191" s="330">
        <v>4.9999999993059707E-2</v>
      </c>
      <c r="G191" s="330">
        <v>5.633503401121861E-13</v>
      </c>
      <c r="H191" s="330">
        <v>5.0000000000707791E-2</v>
      </c>
      <c r="I191" s="330">
        <v>4.9999999999553901E-2</v>
      </c>
      <c r="J191" s="330">
        <v>0</v>
      </c>
      <c r="K191" s="330">
        <v>0</v>
      </c>
      <c r="L191" s="330">
        <v>5.5712875351412671E-16</v>
      </c>
      <c r="M191" s="330">
        <v>0</v>
      </c>
      <c r="N191" s="330">
        <v>2.2494179406223309E-13</v>
      </c>
      <c r="O191" s="330">
        <v>0</v>
      </c>
      <c r="P191" s="330">
        <v>1.686261082950723E-13</v>
      </c>
      <c r="Q191" s="330">
        <v>4.459529648550475E-13</v>
      </c>
      <c r="R191" s="330">
        <v>2.4999999996931151E-2</v>
      </c>
      <c r="S191" s="330">
        <v>1.2741700931699799E-13</v>
      </c>
      <c r="T191" s="330">
        <v>4.0783783718165767E-2</v>
      </c>
      <c r="U191" s="330">
        <v>4.9999999998790207E-2</v>
      </c>
      <c r="V191" s="330">
        <v>2.2020463933112881E-13</v>
      </c>
      <c r="W191" s="330">
        <v>4.9999999999864153E-2</v>
      </c>
      <c r="X191" s="330">
        <v>4.999999999951197E-2</v>
      </c>
      <c r="Y191" s="330">
        <v>0</v>
      </c>
      <c r="Z191" s="330">
        <v>0</v>
      </c>
      <c r="AA191" s="330">
        <v>0</v>
      </c>
      <c r="AB191" s="330">
        <v>0</v>
      </c>
      <c r="AC191" s="330">
        <v>0</v>
      </c>
      <c r="AD191" s="330">
        <v>2.5701845623106189E-12</v>
      </c>
      <c r="AE191" s="330">
        <v>1.1786163117786921E-13</v>
      </c>
      <c r="AF191" s="330">
        <v>2.8687876397230839E-14</v>
      </c>
      <c r="AG191" s="330">
        <v>5.0000000000628507E-2</v>
      </c>
      <c r="AH191" s="330">
        <v>0</v>
      </c>
      <c r="AI191" s="330">
        <v>4.9999999999144722E-2</v>
      </c>
      <c r="AJ191" s="330">
        <v>5.7837838063686826E-3</v>
      </c>
      <c r="AK191" s="330">
        <v>4.4218038989401767E-14</v>
      </c>
      <c r="AL191" s="330">
        <v>3.457514963940258E-13</v>
      </c>
      <c r="AM191" s="330">
        <v>5.0000000004233262E-2</v>
      </c>
      <c r="AN191" s="330">
        <v>2.098187689256509E-13</v>
      </c>
      <c r="AO191" s="330">
        <v>1.104588324332859E-13</v>
      </c>
      <c r="AP191" s="330">
        <v>7.9999999999891755E-2</v>
      </c>
      <c r="AQ191" s="330">
        <v>0.1000000000020394</v>
      </c>
      <c r="AR191" s="330">
        <v>4.9999999998422813E-2</v>
      </c>
      <c r="AS191" s="330">
        <v>0</v>
      </c>
      <c r="AT191" s="330">
        <v>5.0000000000365967E-2</v>
      </c>
      <c r="AU191" s="330">
        <v>5.0000000000371997E-2</v>
      </c>
      <c r="AV191" s="330">
        <v>5.0000000005331981E-2</v>
      </c>
      <c r="AW191" s="330">
        <v>5.6934777530627846E-3</v>
      </c>
      <c r="AX191" s="330">
        <v>3.2432432485835529E-2</v>
      </c>
      <c r="AY191" s="330">
        <v>2.0306522246468839E-2</v>
      </c>
      <c r="AZ191" s="330">
        <v>5.3255940624725927E-14</v>
      </c>
      <c r="BA191" s="330">
        <v>0</v>
      </c>
      <c r="BB191" s="330">
        <v>6.0785913395743374E-13</v>
      </c>
      <c r="BC191" s="321"/>
      <c r="BD191" s="333">
        <f t="shared" si="24"/>
        <v>1.0000000000106075</v>
      </c>
      <c r="BE191" s="334"/>
      <c r="BF191" s="335">
        <f t="shared" si="25"/>
        <v>44012</v>
      </c>
      <c r="BG191" s="330" cm="1">
        <f t="array" ref="BG191">INDEX('Instrument Performance'!$B$3:$XFD$1048576,-1+MATCH($BF191, 'Instrument Performance'!$A$3:$A$1048576, 0), MATCH(BG$4, 'Instrument Performance'!$B$3:$XFD$3, 0))</f>
        <v>-4.800591E-4</v>
      </c>
      <c r="BH191" s="330" cm="1">
        <f t="array" ref="BH191">INDEX('Instrument Performance'!$B$3:$XFD$1048576,-1+MATCH($BF191, 'Instrument Performance'!$A$3:$A$1048576, 0), MATCH(BH$4, 'Instrument Performance'!$B$3:$XFD$3, 0))</f>
        <v>-3.5785840000000001E-3</v>
      </c>
      <c r="BI191" s="330" cm="1">
        <f t="array" ref="BI191">INDEX('Instrument Performance'!$B$3:$XFD$1048576,-1+MATCH($BF191, 'Instrument Performance'!$A$3:$A$1048576, 0), MATCH(BI$4, 'Instrument Performance'!$B$3:$XFD$3, 0))</f>
        <v>5.7573319999999996E-3</v>
      </c>
      <c r="BJ191" s="330" cm="1">
        <f t="array" ref="BJ191">INDEX('Instrument Performance'!$B$3:$XFD$1048576,-1+MATCH($BF191, 'Instrument Performance'!$A$3:$A$1048576, 0), MATCH(BJ$4, 'Instrument Performance'!$B$3:$XFD$3, 0))</f>
        <v>6.5106959999999998E-3</v>
      </c>
      <c r="BK191" s="330" cm="1">
        <f t="array" ref="BK191">INDEX('Instrument Performance'!$B$3:$XFD$1048576,-1+MATCH($BF191, 'Instrument Performance'!$A$3:$A$1048576, 0), MATCH(BK$4, 'Instrument Performance'!$B$3:$XFD$3, 0))</f>
        <v>-1.9774570000000001E-4</v>
      </c>
      <c r="BL191" s="330" cm="1">
        <f t="array" ref="BL191">INDEX('Instrument Performance'!$B$3:$XFD$1048576,-1+MATCH($BF191, 'Instrument Performance'!$A$3:$A$1048576, 0), MATCH(BL$4, 'Instrument Performance'!$B$3:$XFD$3, 0))</f>
        <v>1.263158E-2</v>
      </c>
      <c r="BM191" s="330" cm="1">
        <f t="array" ref="BM191">INDEX('Instrument Performance'!$B$3:$XFD$1048576,-1+MATCH($BF191, 'Instrument Performance'!$A$3:$A$1048576, 0), MATCH(BM$4, 'Instrument Performance'!$B$3:$XFD$3, 0))</f>
        <v>1.123595E-2</v>
      </c>
      <c r="BN191" s="330" cm="1">
        <f t="array" ref="BN191">INDEX('Instrument Performance'!$B$3:$XFD$1048576,-1+MATCH($BF191, 'Instrument Performance'!$A$3:$A$1048576, 0), MATCH(BN$4, 'Instrument Performance'!$B$3:$XFD$3, 0))</f>
        <v>2.0190630885495948E-2</v>
      </c>
      <c r="BO191" s="330" cm="1">
        <f t="array" ref="BO191">INDEX('Instrument Performance'!$B$3:$XFD$1048576,-1+MATCH($BF191, 'Instrument Performance'!$A$3:$A$1048576, 0), MATCH(BO$4, 'Instrument Performance'!$B$3:$XFD$3, 0))</f>
        <v>1.2757609999999999E-2</v>
      </c>
      <c r="BP191" s="330" cm="1">
        <f t="array" ref="BP191">INDEX('Instrument Performance'!$B$3:$XFD$1048576,-1+MATCH($BF191, 'Instrument Performance'!$A$3:$A$1048576, 0), MATCH(BP$4, 'Instrument Performance'!$B$3:$XFD$3, 0))</f>
        <v>9.0548953027731471E-3</v>
      </c>
      <c r="BQ191" s="330" cm="1">
        <f t="array" ref="BQ191">INDEX('Instrument Performance'!$B$3:$XFD$1048576,-1+MATCH($BF191, 'Instrument Performance'!$A$3:$A$1048576, 0), MATCH(BQ$4, 'Instrument Performance'!$B$3:$XFD$3, 0))</f>
        <v>5.9452699999999999E-3</v>
      </c>
      <c r="BR191" s="330" cm="1">
        <f t="array" ref="BR191">INDEX('Instrument Performance'!$B$3:$XFD$1048576,-1+MATCH($BF191, 'Instrument Performance'!$A$3:$A$1048576, 0), MATCH(BR$4, 'Instrument Performance'!$B$3:$XFD$3, 0))</f>
        <v>2.6841449999999999E-2</v>
      </c>
      <c r="BS191" s="330" cm="1">
        <f t="array" ref="BS191">INDEX('Instrument Performance'!$B$3:$XFD$1048576,-1+MATCH($BF191, 'Instrument Performance'!$A$3:$A$1048576, 0), MATCH(BS$4, 'Instrument Performance'!$B$3:$XFD$3, 0))</f>
        <v>4.6546580000000004E-2</v>
      </c>
      <c r="BT191" s="330" cm="1">
        <f t="array" ref="BT191">INDEX('Instrument Performance'!$B$3:$XFD$1048576,-1+MATCH($BF191, 'Instrument Performance'!$A$3:$A$1048576, 0), MATCH(BT$4, 'Instrument Performance'!$B$3:$XFD$3, 0))</f>
        <v>4.0566459999999999E-2</v>
      </c>
      <c r="BU191" s="330" cm="1">
        <f t="array" ref="BU191">INDEX('Instrument Performance'!$B$3:$XFD$1048576,-1+MATCH($BF191, 'Instrument Performance'!$A$3:$A$1048576, 0), MATCH(BU$4, 'Instrument Performance'!$B$3:$XFD$3, 0))</f>
        <v>5.0330670000000001E-2</v>
      </c>
      <c r="BV191" s="330" cm="1">
        <f t="array" ref="BV191">INDEX('Instrument Performance'!$B$3:$XFD$1048576,-1+MATCH($BF191, 'Instrument Performance'!$A$3:$A$1048576, 0), MATCH(BV$4, 'Instrument Performance'!$B$3:$XFD$3, 0))</f>
        <v>4.5085825984261405E-2</v>
      </c>
      <c r="BW191" s="330" cm="1">
        <f t="array" ref="BW191">INDEX('Instrument Performance'!$B$3:$XFD$1048576,-1+MATCH($BF191, 'Instrument Performance'!$A$3:$A$1048576, 0), MATCH(BW$4, 'Instrument Performance'!$B$3:$XFD$3, 0))</f>
        <v>2.476755544258635E-2</v>
      </c>
      <c r="BX191" s="330" cm="1">
        <f t="array" ref="BX191">INDEX('Instrument Performance'!$B$3:$XFD$1048576,-1+MATCH($BF191, 'Instrument Performance'!$A$3:$A$1048576, 0), MATCH(BX$4, 'Instrument Performance'!$B$3:$XFD$3, 0))</f>
        <v>5.325444E-2</v>
      </c>
      <c r="BY191" s="330" cm="1">
        <f t="array" ref="BY191">INDEX('Instrument Performance'!$B$3:$XFD$1048576,-1+MATCH($BF191, 'Instrument Performance'!$A$3:$A$1048576, 0), MATCH(BY$4, 'Instrument Performance'!$B$3:$XFD$3, 0))</f>
        <v>4.5345256190809542E-2</v>
      </c>
      <c r="BZ191" s="330" cm="1">
        <f t="array" ref="BZ191">INDEX('Instrument Performance'!$B$3:$XFD$1048576,-1+MATCH($BF191, 'Instrument Performance'!$A$3:$A$1048576, 0), MATCH(BZ$4, 'Instrument Performance'!$B$3:$XFD$3, 0))</f>
        <v>8.838026538375876E-2</v>
      </c>
      <c r="CA191" s="330" cm="1">
        <f t="array" ref="CA191">INDEX('Instrument Performance'!$B$3:$XFD$1048576,-1+MATCH($BF191, 'Instrument Performance'!$A$3:$A$1048576, 0), MATCH(CA$4, 'Instrument Performance'!$B$3:$XFD$3, 0))</f>
        <v>2.4071036727899613E-2</v>
      </c>
      <c r="CB191" s="330" cm="1">
        <f t="array" ref="CB191">INDEX('Instrument Performance'!$B$3:$XFD$1048576,-1+MATCH($BF191, 'Instrument Performance'!$A$3:$A$1048576, 0), MATCH(CB$4, 'Instrument Performance'!$B$3:$XFD$3, 0))</f>
        <v>3.5544699999999999E-2</v>
      </c>
      <c r="CC191" s="330" cm="1">
        <f t="array" ref="CC191">INDEX('Instrument Performance'!$B$3:$XFD$1048576,-1+MATCH($BF191, 'Instrument Performance'!$A$3:$A$1048576, 0), MATCH(CC$4, 'Instrument Performance'!$B$3:$XFD$3, 0))</f>
        <v>5.9057321725443417E-2</v>
      </c>
      <c r="CD191" s="330" cm="1">
        <f t="array" ref="CD191">INDEX('Instrument Performance'!$B$3:$XFD$1048576,-1+MATCH($BF191, 'Instrument Performance'!$A$3:$A$1048576, 0), MATCH(CD$4, 'Instrument Performance'!$B$3:$XFD$3, 0))</f>
        <v>3.7256949999999997E-2</v>
      </c>
      <c r="CE191" s="330" cm="1">
        <f t="array" ref="CE191">INDEX('Instrument Performance'!$B$3:$XFD$1048576,-1+MATCH($BF191, 'Instrument Performance'!$A$3:$A$1048576, 0), MATCH(CE$4, 'Instrument Performance'!$B$3:$XFD$3, 0))</f>
        <v>3.6109059999999998E-2</v>
      </c>
      <c r="CF191" s="330" cm="1">
        <f t="array" ref="CF191">INDEX('Instrument Performance'!$B$3:$XFD$1048576,-1+MATCH($BF191, 'Instrument Performance'!$A$3:$A$1048576, 0), MATCH(CF$4, 'Instrument Performance'!$B$3:$XFD$3, 0))</f>
        <v>6.5534729999999999E-2</v>
      </c>
      <c r="CG191" s="330" cm="1">
        <f t="array" ref="CG191">INDEX('Instrument Performance'!$B$3:$XFD$1048576,-1+MATCH($BF191, 'Instrument Performance'!$A$3:$A$1048576, 0), MATCH(CG$4, 'Instrument Performance'!$B$3:$XFD$3, 0))</f>
        <v>4.7073900000000002E-2</v>
      </c>
      <c r="CH191" s="330" cm="1">
        <f t="array" ref="CH191">INDEX('Instrument Performance'!$B$3:$XFD$1048576,-1+MATCH($BF191, 'Instrument Performance'!$A$3:$A$1048576, 0), MATCH(CH$4, 'Instrument Performance'!$B$3:$XFD$3, 0))</f>
        <v>4.7534850000000003E-2</v>
      </c>
      <c r="CI191" s="330" cm="1">
        <f t="array" ref="CI191">INDEX('Instrument Performance'!$B$3:$XFD$1048576,-1+MATCH($BF191, 'Instrument Performance'!$A$3:$A$1048576, 0), MATCH(CI$4, 'Instrument Performance'!$B$3:$XFD$3, 0))</f>
        <v>4.3169120000000005E-2</v>
      </c>
      <c r="CJ191" s="330" cm="1">
        <f t="array" ref="CJ191">INDEX('Instrument Performance'!$B$3:$XFD$1048576,-1+MATCH($BF191, 'Instrument Performance'!$A$3:$A$1048576, 0), MATCH(CJ$4, 'Instrument Performance'!$B$3:$XFD$3, 0))</f>
        <v>6.522414E-2</v>
      </c>
      <c r="CK191" s="330" cm="1">
        <f t="array" ref="CK191">INDEX('Instrument Performance'!$B$3:$XFD$1048576,-1+MATCH($BF191, 'Instrument Performance'!$A$3:$A$1048576, 0), MATCH(CK$4, 'Instrument Performance'!$B$3:$XFD$3, 0))</f>
        <v>4.4949570000000001E-2</v>
      </c>
      <c r="CL191" s="330" cm="1">
        <f t="array" ref="CL191">INDEX('Instrument Performance'!$B$3:$XFD$1048576,-1+MATCH($BF191, 'Instrument Performance'!$A$3:$A$1048576, 0), MATCH(CL$4, 'Instrument Performance'!$B$3:$XFD$3, 0))</f>
        <v>4.9269960000000002E-2</v>
      </c>
      <c r="CM191" s="330" cm="1">
        <f t="array" ref="CM191">INDEX('Instrument Performance'!$B$3:$XFD$1048576,-1+MATCH($BF191, 'Instrument Performance'!$A$3:$A$1048576, 0), MATCH(CM$4, 'Instrument Performance'!$B$3:$XFD$3, 0))</f>
        <v>6.4018709999999993E-2</v>
      </c>
      <c r="CN191" s="330" cm="1">
        <f t="array" ref="CN191">INDEX('Instrument Performance'!$B$3:$XFD$1048576,-1+MATCH($BF191, 'Instrument Performance'!$A$3:$A$1048576, 0), MATCH(CN$4, 'Instrument Performance'!$B$3:$XFD$3, 0))</f>
        <v>5.9436859999999994E-2</v>
      </c>
      <c r="CO191" s="330" cm="1">
        <f t="array" ref="CO191">INDEX('Instrument Performance'!$B$3:$XFD$1048576,-1+MATCH($BF191, 'Instrument Performance'!$A$3:$A$1048576, 0), MATCH(CO$4, 'Instrument Performance'!$B$3:$XFD$3, 0))</f>
        <v>6.1065550000000003E-2</v>
      </c>
      <c r="CP191" s="330" cm="1">
        <f t="array" ref="CP191">INDEX('Instrument Performance'!$B$3:$XFD$1048576,-1+MATCH($BF191, 'Instrument Performance'!$A$3:$A$1048576, 0), MATCH(CP$4, 'Instrument Performance'!$B$3:$XFD$3, 0))</f>
        <v>5.6351509999999994E-2</v>
      </c>
      <c r="CQ191" s="330" cm="1">
        <f t="array" ref="CQ191">INDEX('Instrument Performance'!$B$3:$XFD$1048576,-1+MATCH($BF191, 'Instrument Performance'!$A$3:$A$1048576, 0), MATCH(CQ$4, 'Instrument Performance'!$B$3:$XFD$3, 0))</f>
        <v>3.0421731453553421E-2</v>
      </c>
      <c r="CR191" s="330" cm="1">
        <f t="array" ref="CR191">INDEX('Instrument Performance'!$B$3:$XFD$1048576,-1+MATCH($BF191, 'Instrument Performance'!$A$3:$A$1048576, 0), MATCH(CR$4, 'Instrument Performance'!$B$3:$XFD$3, 0))</f>
        <v>2.2801559999999998E-2</v>
      </c>
      <c r="CS191" s="330" cm="1">
        <f t="array" ref="CS191">INDEX('Instrument Performance'!$B$3:$XFD$1048576,-1+MATCH($BF191, 'Instrument Performance'!$A$3:$A$1048576, 0), MATCH(CS$4, 'Instrument Performance'!$B$3:$XFD$3, 0))</f>
        <v>-1.307255E-2</v>
      </c>
      <c r="CT191" s="330" cm="1">
        <f t="array" ref="CT191">INDEX('Instrument Performance'!$B$3:$XFD$1048576,-1+MATCH($BF191, 'Instrument Performance'!$A$3:$A$1048576, 0), MATCH(CT$4, 'Instrument Performance'!$B$3:$XFD$3, 0))</f>
        <v>1.723363053201042E-3</v>
      </c>
      <c r="CU191" s="330" cm="1">
        <f t="array" ref="CU191">INDEX('Instrument Performance'!$B$3:$XFD$1048576,-1+MATCH($BF191, 'Instrument Performance'!$A$3:$A$1048576, 0), MATCH(CU$4, 'Instrument Performance'!$B$3:$XFD$3, 0))</f>
        <v>2.4756959120826316E-3</v>
      </c>
      <c r="CV191" s="330" cm="1">
        <f t="array" ref="CV191">INDEX('Instrument Performance'!$B$3:$XFD$1048576,-1+MATCH($BF191, 'Instrument Performance'!$A$3:$A$1048576, 0), MATCH(CV$4, 'Instrument Performance'!$B$3:$XFD$3, 0))</f>
        <v>2.061653923347162E-2</v>
      </c>
      <c r="CW191" s="330" cm="1">
        <f t="array" ref="CW191">INDEX('Instrument Performance'!$B$3:$XFD$1048576,-1+MATCH($BF191, 'Instrument Performance'!$A$3:$A$1048576, 0), MATCH(CW$4, 'Instrument Performance'!$B$3:$XFD$3, 0))</f>
        <v>2.5953157426623186E-2</v>
      </c>
      <c r="CX191" s="330" cm="1">
        <f t="array" ref="CX191">INDEX('Instrument Performance'!$B$3:$XFD$1048576,-1+MATCH($BF191, 'Instrument Performance'!$A$3:$A$1048576, 0), MATCH(CX$4, 'Instrument Performance'!$B$3:$XFD$3, 0))</f>
        <v>2.8846153846153966E-2</v>
      </c>
      <c r="CY191" s="330" cm="1">
        <f t="array" ref="CY191">INDEX('Instrument Performance'!$B$3:$XFD$1048576,-1+MATCH($BF191, 'Instrument Performance'!$A$3:$A$1048576, 0), MATCH(CY$4, 'Instrument Performance'!$B$3:$XFD$3, 0))</f>
        <v>1.4252696456086289E-2</v>
      </c>
      <c r="CZ191" s="330" cm="1">
        <f t="array" ref="CZ191">INDEX('Instrument Performance'!$B$3:$XFD$1048576,-1+MATCH($BF191, 'Instrument Performance'!$A$3:$A$1048576, 0), MATCH(CZ$4, 'Instrument Performance'!$B$3:$XFD$3, 0))</f>
        <v>8.6003527729454632E-3</v>
      </c>
      <c r="DA191" s="330" cm="1">
        <f t="array" ref="DA191">INDEX('Instrument Performance'!$B$3:$XFD$1048576,-1+MATCH($BF191, 'Instrument Performance'!$A$3:$A$1048576, 0), MATCH(DA$4, 'Instrument Performance'!$B$3:$XFD$3, 0))</f>
        <v>2.8799999999999999E-2</v>
      </c>
      <c r="DB191" s="330" t="str" cm="1">
        <f t="array" ref="DB191">INDEX('Instrument Performance'!$B$3:$XFD$1048576,-1+MATCH($BF191, 'Instrument Performance'!$A$3:$A$1048576, 0), MATCH(DB$4, 'Instrument Performance'!$B$3:$XFD$3, 0))</f>
        <v/>
      </c>
      <c r="DC191" s="330" t="str" cm="1">
        <f t="array" ref="DC191">INDEX('Instrument Performance'!$B$3:$XFD$1048576,-1+MATCH($BF191, 'Instrument Performance'!$A$3:$A$1048576, 0), MATCH(DC$4, 'Instrument Performance'!$B$3:$XFD$3, 0))</f>
        <v/>
      </c>
      <c r="DD191" s="330" t="str" cm="1">
        <f t="array" ref="DD191">INDEX('Instrument Performance'!$B$3:$XFD$1048576,-1+MATCH($BF191, 'Instrument Performance'!$A$3:$A$1048576, 0), MATCH(DD$4, 'Instrument Performance'!$B$3:$XFD$3, 0))</f>
        <v/>
      </c>
      <c r="DE191" s="330" t="str" cm="1">
        <f t="array" ref="DE191">INDEX('Instrument Performance'!$B$3:$XFD$1048576,-1+MATCH($BF191, 'Instrument Performance'!$A$3:$A$1048576, 0), MATCH(DE$4, 'Instrument Performance'!$B$3:$XFD$3, 0))</f>
        <v/>
      </c>
      <c r="DF191" s="330" cm="1">
        <f t="array" ref="DF191">INDEX('Instrument Performance'!$B$3:$XFD$1048576,-1+MATCH($BF191, 'Instrument Performance'!$A$3:$A$1048576, 0), MATCH(DF$4, 'Instrument Performance'!$B$3:$XFD$3, 0))</f>
        <v>-5.7140000000000003E-3</v>
      </c>
      <c r="DG191" s="330" cm="1">
        <f t="array" ref="DG191">INDEX('Instrument Performance'!$B$3:$XFD$1048576,-1+MATCH($BF191, 'Instrument Performance'!$A$3:$A$1048576, 0), MATCH(DG$4, 'Instrument Performance'!$B$3:$XFD$3, 0))</f>
        <v>6.0167999999999999E-2</v>
      </c>
      <c r="DH191" s="321"/>
      <c r="DI191" s="332"/>
      <c r="DJ191" s="335">
        <f t="shared" si="26"/>
        <v>44012</v>
      </c>
      <c r="DK191" s="330">
        <f t="shared" si="27"/>
        <v>2.4343358608012105E-2</v>
      </c>
      <c r="DL191" s="338">
        <f t="shared" si="29"/>
        <v>-5.4794520547945207E-5</v>
      </c>
      <c r="DM191" s="333">
        <f t="shared" si="28"/>
        <v>2.2660843682815068E-2</v>
      </c>
      <c r="DN191" s="333">
        <v>2.0667706447743631E-2</v>
      </c>
      <c r="DO191" s="339">
        <f t="shared" si="30"/>
        <v>1.6825149251970366E-3</v>
      </c>
      <c r="DQ191" s="333">
        <f t="shared" si="31"/>
        <v>1.993137235071437E-3</v>
      </c>
    </row>
    <row r="192" spans="1:121">
      <c r="A192" s="331">
        <v>44043</v>
      </c>
      <c r="B192" s="330">
        <v>1.232934224379177E-12</v>
      </c>
      <c r="C192" s="330">
        <v>3.9999999993096898E-2</v>
      </c>
      <c r="D192" s="330">
        <v>1.1717578352843319E-12</v>
      </c>
      <c r="E192" s="330">
        <v>1.2449695161497711E-12</v>
      </c>
      <c r="F192" s="330">
        <v>2.4999999999942551E-2</v>
      </c>
      <c r="G192" s="330">
        <v>3.3419329385714498E-13</v>
      </c>
      <c r="H192" s="330">
        <v>5.0000000000545101E-2</v>
      </c>
      <c r="I192" s="330">
        <v>3.0783783793609871E-2</v>
      </c>
      <c r="J192" s="330">
        <v>0</v>
      </c>
      <c r="K192" s="330">
        <v>0</v>
      </c>
      <c r="L192" s="330">
        <v>0</v>
      </c>
      <c r="M192" s="330">
        <v>0</v>
      </c>
      <c r="N192" s="330">
        <v>2.0023694248203059E-14</v>
      </c>
      <c r="O192" s="330">
        <v>0</v>
      </c>
      <c r="P192" s="330">
        <v>2.4999999993151879E-2</v>
      </c>
      <c r="Q192" s="330">
        <v>3.8437597921887007E-14</v>
      </c>
      <c r="R192" s="330">
        <v>6.3562171825473713E-12</v>
      </c>
      <c r="S192" s="330">
        <v>3.2897000638136352E-14</v>
      </c>
      <c r="T192" s="330">
        <v>4.0783783718900193E-2</v>
      </c>
      <c r="U192" s="330">
        <v>4.9999999999365448E-2</v>
      </c>
      <c r="V192" s="330">
        <v>4.9999999999912732E-2</v>
      </c>
      <c r="W192" s="330">
        <v>4.9999999999950862E-2</v>
      </c>
      <c r="X192" s="330">
        <v>4.9999999999787277E-2</v>
      </c>
      <c r="Y192" s="330">
        <v>0</v>
      </c>
      <c r="Z192" s="330">
        <v>0</v>
      </c>
      <c r="AA192" s="330">
        <v>0</v>
      </c>
      <c r="AB192" s="330">
        <v>0</v>
      </c>
      <c r="AC192" s="330">
        <v>0</v>
      </c>
      <c r="AD192" s="330">
        <v>1.0938386747346749E-12</v>
      </c>
      <c r="AE192" s="330">
        <v>0</v>
      </c>
      <c r="AF192" s="330">
        <v>0</v>
      </c>
      <c r="AG192" s="330">
        <v>5.6575768488317978E-14</v>
      </c>
      <c r="AH192" s="330">
        <v>0</v>
      </c>
      <c r="AI192" s="330">
        <v>4.9999999999484408E-2</v>
      </c>
      <c r="AJ192" s="330">
        <v>0</v>
      </c>
      <c r="AK192" s="330">
        <v>0</v>
      </c>
      <c r="AL192" s="330">
        <v>4.9999999999130747E-2</v>
      </c>
      <c r="AM192" s="330">
        <v>5.0000000003130818E-2</v>
      </c>
      <c r="AN192" s="330">
        <v>0</v>
      </c>
      <c r="AO192" s="330">
        <v>2.3689106732186861E-14</v>
      </c>
      <c r="AP192" s="330">
        <v>7.9999999999879043E-2</v>
      </c>
      <c r="AQ192" s="330">
        <v>0.1000000000021611</v>
      </c>
      <c r="AR192" s="330">
        <v>4.9999999999478552E-2</v>
      </c>
      <c r="AS192" s="330">
        <v>0</v>
      </c>
      <c r="AT192" s="330">
        <v>5.0000000000343631E-2</v>
      </c>
      <c r="AU192" s="330">
        <v>5.0000000000350361E-2</v>
      </c>
      <c r="AV192" s="330">
        <v>5.0000000005660322E-2</v>
      </c>
      <c r="AW192" s="330">
        <v>5.6934777530704053E-3</v>
      </c>
      <c r="AX192" s="330">
        <v>3.2432432485747377E-2</v>
      </c>
      <c r="AY192" s="330">
        <v>2.0306522246475341E-2</v>
      </c>
      <c r="AZ192" s="330">
        <v>0</v>
      </c>
      <c r="BA192" s="330">
        <v>0</v>
      </c>
      <c r="BB192" s="330">
        <v>1.5080841952313709E-13</v>
      </c>
      <c r="BC192" s="321"/>
      <c r="BD192" s="333">
        <f t="shared" si="24"/>
        <v>1.0000000000049312</v>
      </c>
      <c r="BE192" s="334"/>
      <c r="BF192" s="335">
        <f t="shared" si="25"/>
        <v>44043</v>
      </c>
      <c r="BG192" s="330" cm="1">
        <f t="array" ref="BG192">INDEX('Instrument Performance'!$B$3:$XFD$1048576,-1+MATCH($BF192, 'Instrument Performance'!$A$3:$A$1048576, 0), MATCH(BG$4, 'Instrument Performance'!$B$3:$XFD$3, 0))</f>
        <v>3.3250819999999998E-4</v>
      </c>
      <c r="BH192" s="330" cm="1">
        <f t="array" ref="BH192">INDEX('Instrument Performance'!$B$3:$XFD$1048576,-1+MATCH($BF192, 'Instrument Performance'!$A$3:$A$1048576, 0), MATCH(BH$4, 'Instrument Performance'!$B$3:$XFD$3, 0))</f>
        <v>2.422394E-3</v>
      </c>
      <c r="BI192" s="330" cm="1">
        <f t="array" ref="BI192">INDEX('Instrument Performance'!$B$3:$XFD$1048576,-1+MATCH($BF192, 'Instrument Performance'!$A$3:$A$1048576, 0), MATCH(BI$4, 'Instrument Performance'!$B$3:$XFD$3, 0))</f>
        <v>6.2977220000000004E-3</v>
      </c>
      <c r="BJ192" s="330" cm="1">
        <f t="array" ref="BJ192">INDEX('Instrument Performance'!$B$3:$XFD$1048576,-1+MATCH($BF192, 'Instrument Performance'!$A$3:$A$1048576, 0), MATCH(BJ$4, 'Instrument Performance'!$B$3:$XFD$3, 0))</f>
        <v>9.8522169999999999E-3</v>
      </c>
      <c r="BK192" s="330" cm="1">
        <f t="array" ref="BK192">INDEX('Instrument Performance'!$B$3:$XFD$1048576,-1+MATCH($BF192, 'Instrument Performance'!$A$3:$A$1048576, 0), MATCH(BK$4, 'Instrument Performance'!$B$3:$XFD$3, 0))</f>
        <v>-7.0146520000000003E-4</v>
      </c>
      <c r="BL192" s="330" cm="1">
        <f t="array" ref="BL192">INDEX('Instrument Performance'!$B$3:$XFD$1048576,-1+MATCH($BF192, 'Instrument Performance'!$A$3:$A$1048576, 0), MATCH(BL$4, 'Instrument Performance'!$B$3:$XFD$3, 0))</f>
        <v>9.9618850000000002E-3</v>
      </c>
      <c r="BM192" s="330" cm="1">
        <f t="array" ref="BM192">INDEX('Instrument Performance'!$B$3:$XFD$1048576,-1+MATCH($BF192, 'Instrument Performance'!$A$3:$A$1048576, 0), MATCH(BM$4, 'Instrument Performance'!$B$3:$XFD$3, 0))</f>
        <v>2.2807019999999997E-2</v>
      </c>
      <c r="BN192" s="330" cm="1">
        <f t="array" ref="BN192">INDEX('Instrument Performance'!$B$3:$XFD$1048576,-1+MATCH($BF192, 'Instrument Performance'!$A$3:$A$1048576, 0), MATCH(BN$4, 'Instrument Performance'!$B$3:$XFD$3, 0))</f>
        <v>1.8924095822377109E-2</v>
      </c>
      <c r="BO192" s="330" cm="1">
        <f t="array" ref="BO192">INDEX('Instrument Performance'!$B$3:$XFD$1048576,-1+MATCH($BF192, 'Instrument Performance'!$A$3:$A$1048576, 0), MATCH(BO$4, 'Instrument Performance'!$B$3:$XFD$3, 0))</f>
        <v>1.8394250000000001E-2</v>
      </c>
      <c r="BP192" s="330" cm="1">
        <f t="array" ref="BP192">INDEX('Instrument Performance'!$B$3:$XFD$1048576,-1+MATCH($BF192, 'Instrument Performance'!$A$3:$A$1048576, 0), MATCH(BP$4, 'Instrument Performance'!$B$3:$XFD$3, 0))</f>
        <v>9.0671153486632239E-3</v>
      </c>
      <c r="BQ192" s="330" cm="1">
        <f t="array" ref="BQ192">INDEX('Instrument Performance'!$B$3:$XFD$1048576,-1+MATCH($BF192, 'Instrument Performance'!$A$3:$A$1048576, 0), MATCH(BQ$4, 'Instrument Performance'!$B$3:$XFD$3, 0))</f>
        <v>5.4490609999999998E-3</v>
      </c>
      <c r="BR192" s="330" cm="1">
        <f t="array" ref="BR192">INDEX('Instrument Performance'!$B$3:$XFD$1048576,-1+MATCH($BF192, 'Instrument Performance'!$A$3:$A$1048576, 0), MATCH(BR$4, 'Instrument Performance'!$B$3:$XFD$3, 0))</f>
        <v>1.2732190000000001E-2</v>
      </c>
      <c r="BS192" s="330" cm="1">
        <f t="array" ref="BS192">INDEX('Instrument Performance'!$B$3:$XFD$1048576,-1+MATCH($BF192, 'Instrument Performance'!$A$3:$A$1048576, 0), MATCH(BS$4, 'Instrument Performance'!$B$3:$XFD$3, 0))</f>
        <v>3.5707450000000002E-2</v>
      </c>
      <c r="BT192" s="330" cm="1">
        <f t="array" ref="BT192">INDEX('Instrument Performance'!$B$3:$XFD$1048576,-1+MATCH($BF192, 'Instrument Performance'!$A$3:$A$1048576, 0), MATCH(BT$4, 'Instrument Performance'!$B$3:$XFD$3, 0))</f>
        <v>2.170325E-2</v>
      </c>
      <c r="BU192" s="330" cm="1">
        <f t="array" ref="BU192">INDEX('Instrument Performance'!$B$3:$XFD$1048576,-1+MATCH($BF192, 'Instrument Performance'!$A$3:$A$1048576, 0), MATCH(BU$4, 'Instrument Performance'!$B$3:$XFD$3, 0))</f>
        <v>2.1165900000000001E-2</v>
      </c>
      <c r="BV192" s="330" cm="1">
        <f t="array" ref="BV192">INDEX('Instrument Performance'!$B$3:$XFD$1048576,-1+MATCH($BF192, 'Instrument Performance'!$A$3:$A$1048576, 0), MATCH(BV$4, 'Instrument Performance'!$B$3:$XFD$3, 0))</f>
        <v>2.6810579210364109E-2</v>
      </c>
      <c r="BW192" s="330" cm="1">
        <f t="array" ref="BW192">INDEX('Instrument Performance'!$B$3:$XFD$1048576,-1+MATCH($BF192, 'Instrument Performance'!$A$3:$A$1048576, 0), MATCH(BW$4, 'Instrument Performance'!$B$3:$XFD$3, 0))</f>
        <v>2.3011452983507225E-2</v>
      </c>
      <c r="BX192" s="330" cm="1">
        <f t="array" ref="BX192">INDEX('Instrument Performance'!$B$3:$XFD$1048576,-1+MATCH($BF192, 'Instrument Performance'!$A$3:$A$1048576, 0), MATCH(BX$4, 'Instrument Performance'!$B$3:$XFD$3, 0))</f>
        <v>2.8892459999999998E-2</v>
      </c>
      <c r="BY192" s="330" cm="1">
        <f t="array" ref="BY192">INDEX('Instrument Performance'!$B$3:$XFD$1048576,-1+MATCH($BF192, 'Instrument Performance'!$A$3:$A$1048576, 0), MATCH(BY$4, 'Instrument Performance'!$B$3:$XFD$3, 0))</f>
        <v>4.7080431434817209E-2</v>
      </c>
      <c r="BZ192" s="330" cm="1">
        <f t="array" ref="BZ192">INDEX('Instrument Performance'!$B$3:$XFD$1048576,-1+MATCH($BF192, 'Instrument Performance'!$A$3:$A$1048576, 0), MATCH(BZ$4, 'Instrument Performance'!$B$3:$XFD$3, 0))</f>
        <v>8.1347996621384214E-2</v>
      </c>
      <c r="CA192" s="330" cm="1">
        <f t="array" ref="CA192">INDEX('Instrument Performance'!$B$3:$XFD$1048576,-1+MATCH($BF192, 'Instrument Performance'!$A$3:$A$1048576, 0), MATCH(CA$4, 'Instrument Performance'!$B$3:$XFD$3, 0))</f>
        <v>4.9670158709295802E-2</v>
      </c>
      <c r="CB192" s="330" cm="1">
        <f t="array" ref="CB192">INDEX('Instrument Performance'!$B$3:$XFD$1048576,-1+MATCH($BF192, 'Instrument Performance'!$A$3:$A$1048576, 0), MATCH(CB$4, 'Instrument Performance'!$B$3:$XFD$3, 0))</f>
        <v>2.16153E-2</v>
      </c>
      <c r="CC192" s="330" cm="1">
        <f t="array" ref="CC192">INDEX('Instrument Performance'!$B$3:$XFD$1048576,-1+MATCH($BF192, 'Instrument Performance'!$A$3:$A$1048576, 0), MATCH(CC$4, 'Instrument Performance'!$B$3:$XFD$3, 0))</f>
        <v>4.5963855111961244E-2</v>
      </c>
      <c r="CD192" s="330" cm="1">
        <f t="array" ref="CD192">INDEX('Instrument Performance'!$B$3:$XFD$1048576,-1+MATCH($BF192, 'Instrument Performance'!$A$3:$A$1048576, 0), MATCH(CD$4, 'Instrument Performance'!$B$3:$XFD$3, 0))</f>
        <v>2.2285339999999999E-3</v>
      </c>
      <c r="CE192" s="330" cm="1">
        <f t="array" ref="CE192">INDEX('Instrument Performance'!$B$3:$XFD$1048576,-1+MATCH($BF192, 'Instrument Performance'!$A$3:$A$1048576, 0), MATCH(CE$4, 'Instrument Performance'!$B$3:$XFD$3, 0))</f>
        <v>-3.5561880000000001E-3</v>
      </c>
      <c r="CF192" s="330" cm="1">
        <f t="array" ref="CF192">INDEX('Instrument Performance'!$B$3:$XFD$1048576,-1+MATCH($BF192, 'Instrument Performance'!$A$3:$A$1048576, 0), MATCH(CF$4, 'Instrument Performance'!$B$3:$XFD$3, 0))</f>
        <v>3.5130700000000001E-2</v>
      </c>
      <c r="CG192" s="330" cm="1">
        <f t="array" ref="CG192">INDEX('Instrument Performance'!$B$3:$XFD$1048576,-1+MATCH($BF192, 'Instrument Performance'!$A$3:$A$1048576, 0), MATCH(CG$4, 'Instrument Performance'!$B$3:$XFD$3, 0))</f>
        <v>7.0713659999999999E-3</v>
      </c>
      <c r="CH192" s="330" cm="1">
        <f t="array" ref="CH192">INDEX('Instrument Performance'!$B$3:$XFD$1048576,-1+MATCH($BF192, 'Instrument Performance'!$A$3:$A$1048576, 0), MATCH(CH$4, 'Instrument Performance'!$B$3:$XFD$3, 0))</f>
        <v>1.46094E-2</v>
      </c>
      <c r="CI192" s="330" cm="1">
        <f t="array" ref="CI192">INDEX('Instrument Performance'!$B$3:$XFD$1048576,-1+MATCH($BF192, 'Instrument Performance'!$A$3:$A$1048576, 0), MATCH(CI$4, 'Instrument Performance'!$B$3:$XFD$3, 0))</f>
        <v>-1.1149560000000001E-2</v>
      </c>
      <c r="CJ192" s="330" cm="1">
        <f t="array" ref="CJ192">INDEX('Instrument Performance'!$B$3:$XFD$1048576,-1+MATCH($BF192, 'Instrument Performance'!$A$3:$A$1048576, 0), MATCH(CJ$4, 'Instrument Performance'!$B$3:$XFD$3, 0))</f>
        <v>7.5109769999999992E-2</v>
      </c>
      <c r="CK192" s="330" cm="1">
        <f t="array" ref="CK192">INDEX('Instrument Performance'!$B$3:$XFD$1048576,-1+MATCH($BF192, 'Instrument Performance'!$A$3:$A$1048576, 0), MATCH(CK$4, 'Instrument Performance'!$B$3:$XFD$3, 0))</f>
        <v>5.6844320000000004E-2</v>
      </c>
      <c r="CL192" s="330" cm="1">
        <f t="array" ref="CL192">INDEX('Instrument Performance'!$B$3:$XFD$1048576,-1+MATCH($BF192, 'Instrument Performance'!$A$3:$A$1048576, 0), MATCH(CL$4, 'Instrument Performance'!$B$3:$XFD$3, 0))</f>
        <v>4.4026699999999995E-2</v>
      </c>
      <c r="CM192" s="330" cm="1">
        <f t="array" ref="CM192">INDEX('Instrument Performance'!$B$3:$XFD$1048576,-1+MATCH($BF192, 'Instrument Performance'!$A$3:$A$1048576, 0), MATCH(CM$4, 'Instrument Performance'!$B$3:$XFD$3, 0))</f>
        <v>2.8659609999999999E-2</v>
      </c>
      <c r="CN192" s="330" cm="1">
        <f t="array" ref="CN192">INDEX('Instrument Performance'!$B$3:$XFD$1048576,-1+MATCH($BF192, 'Instrument Performance'!$A$3:$A$1048576, 0), MATCH(CN$4, 'Instrument Performance'!$B$3:$XFD$3, 0))</f>
        <v>-2.0849280000000002E-3</v>
      </c>
      <c r="CO192" s="330" cm="1">
        <f t="array" ref="CO192">INDEX('Instrument Performance'!$B$3:$XFD$1048576,-1+MATCH($BF192, 'Instrument Performance'!$A$3:$A$1048576, 0), MATCH(CO$4, 'Instrument Performance'!$B$3:$XFD$3, 0))</f>
        <v>-5.0626210000000007E-3</v>
      </c>
      <c r="CP192" s="330" cm="1">
        <f t="array" ref="CP192">INDEX('Instrument Performance'!$B$3:$XFD$1048576,-1+MATCH($BF192, 'Instrument Performance'!$A$3:$A$1048576, 0), MATCH(CP$4, 'Instrument Performance'!$B$3:$XFD$3, 0))</f>
        <v>-6.819094000000001E-4</v>
      </c>
      <c r="CQ192" s="330" cm="1">
        <f t="array" ref="CQ192">INDEX('Instrument Performance'!$B$3:$XFD$1048576,-1+MATCH($BF192, 'Instrument Performance'!$A$3:$A$1048576, 0), MATCH(CQ$4, 'Instrument Performance'!$B$3:$XFD$3, 0))</f>
        <v>9.2041451889351686E-2</v>
      </c>
      <c r="CR192" s="330" cm="1">
        <f t="array" ref="CR192">INDEX('Instrument Performance'!$B$3:$XFD$1048576,-1+MATCH($BF192, 'Instrument Performance'!$A$3:$A$1048576, 0), MATCH(CR$4, 'Instrument Performance'!$B$3:$XFD$3, 0))</f>
        <v>8.6333730000000011E-2</v>
      </c>
      <c r="CS192" s="330" cm="1">
        <f t="array" ref="CS192">INDEX('Instrument Performance'!$B$3:$XFD$1048576,-1+MATCH($BF192, 'Instrument Performance'!$A$3:$A$1048576, 0), MATCH(CS$4, 'Instrument Performance'!$B$3:$XFD$3, 0))</f>
        <v>7.108189999999999E-2</v>
      </c>
      <c r="CT192" s="330" cm="1">
        <f t="array" ref="CT192">INDEX('Instrument Performance'!$B$3:$XFD$1048576,-1+MATCH($BF192, 'Instrument Performance'!$A$3:$A$1048576, 0), MATCH(CT$4, 'Instrument Performance'!$B$3:$XFD$3, 0))</f>
        <v>5.128474975277862E-3</v>
      </c>
      <c r="CU192" s="330" cm="1">
        <f t="array" ref="CU192">INDEX('Instrument Performance'!$B$3:$XFD$1048576,-1+MATCH($BF192, 'Instrument Performance'!$A$3:$A$1048576, 0), MATCH(CU$4, 'Instrument Performance'!$B$3:$XFD$3, 0))</f>
        <v>8.7338874834357316E-3</v>
      </c>
      <c r="CV192" s="330" cm="1">
        <f t="array" ref="CV192">INDEX('Instrument Performance'!$B$3:$XFD$1048576,-1+MATCH($BF192, 'Instrument Performance'!$A$3:$A$1048576, 0), MATCH(CV$4, 'Instrument Performance'!$B$3:$XFD$3, 0))</f>
        <v>1.4066178922813588E-2</v>
      </c>
      <c r="CW192" s="330" cm="1">
        <f t="array" ref="CW192">INDEX('Instrument Performance'!$B$3:$XFD$1048576,-1+MATCH($BF192, 'Instrument Performance'!$A$3:$A$1048576, 0), MATCH(CW$4, 'Instrument Performance'!$B$3:$XFD$3, 0))</f>
        <v>2.9296005825680371E-2</v>
      </c>
      <c r="CX192" s="330" cm="1">
        <f t="array" ref="CX192">INDEX('Instrument Performance'!$B$3:$XFD$1048576,-1+MATCH($BF192, 'Instrument Performance'!$A$3:$A$1048576, 0), MATCH(CX$4, 'Instrument Performance'!$B$3:$XFD$3, 0))</f>
        <v>1.5443646611154271E-2</v>
      </c>
      <c r="CY192" s="330" cm="1">
        <f t="array" ref="CY192">INDEX('Instrument Performance'!$B$3:$XFD$1048576,-1+MATCH($BF192, 'Instrument Performance'!$A$3:$A$1048576, 0), MATCH(CY$4, 'Instrument Performance'!$B$3:$XFD$3, 0))</f>
        <v>1.4660083554880465E-2</v>
      </c>
      <c r="CZ192" s="330" cm="1">
        <f t="array" ref="CZ192">INDEX('Instrument Performance'!$B$3:$XFD$1048576,-1+MATCH($BF192, 'Instrument Performance'!$A$3:$A$1048576, 0), MATCH(CZ$4, 'Instrument Performance'!$B$3:$XFD$3, 0))</f>
        <v>1.4999346289985782E-2</v>
      </c>
      <c r="DA192" s="330" cm="1">
        <f t="array" ref="DA192">INDEX('Instrument Performance'!$B$3:$XFD$1048576,-1+MATCH($BF192, 'Instrument Performance'!$A$3:$A$1048576, 0), MATCH(DA$4, 'Instrument Performance'!$B$3:$XFD$3, 0))</f>
        <v>6.8199999999999997E-2</v>
      </c>
      <c r="DB192" s="330" cm="1">
        <f t="array" ref="DB192">INDEX('Instrument Performance'!$B$3:$XFD$1048576,-1+MATCH($BF192, 'Instrument Performance'!$A$3:$A$1048576, 0), MATCH(DB$4, 'Instrument Performance'!$B$3:$XFD$3, 0))</f>
        <v>4.8557999999999997E-2</v>
      </c>
      <c r="DC192" s="330" cm="1">
        <f t="array" ref="DC192">INDEX('Instrument Performance'!$B$3:$XFD$1048576,-1+MATCH($BF192, 'Instrument Performance'!$A$3:$A$1048576, 0), MATCH(DC$4, 'Instrument Performance'!$B$3:$XFD$3, 0))</f>
        <v>-6.2579999999999997E-3</v>
      </c>
      <c r="DD192" s="330" cm="1">
        <f t="array" ref="DD192">INDEX('Instrument Performance'!$B$3:$XFD$1048576,-1+MATCH($BF192, 'Instrument Performance'!$A$3:$A$1048576, 0), MATCH(DD$4, 'Instrument Performance'!$B$3:$XFD$3, 0))</f>
        <v>4.8557999999999997E-2</v>
      </c>
      <c r="DE192" s="330" cm="1">
        <f t="array" ref="DE192">INDEX('Instrument Performance'!$B$3:$XFD$1048576,-1+MATCH($BF192, 'Instrument Performance'!$A$3:$A$1048576, 0), MATCH(DE$4, 'Instrument Performance'!$B$3:$XFD$3, 0))</f>
        <v>-6.2579999999999997E-3</v>
      </c>
      <c r="DF192" s="330" cm="1">
        <f t="array" ref="DF192">INDEX('Instrument Performance'!$B$3:$XFD$1048576,-1+MATCH($BF192, 'Instrument Performance'!$A$3:$A$1048576, 0), MATCH(DF$4, 'Instrument Performance'!$B$3:$XFD$3, 0))</f>
        <v>6.3689999999999997E-3</v>
      </c>
      <c r="DG192" s="330" cm="1">
        <f t="array" ref="DG192">INDEX('Instrument Performance'!$B$3:$XFD$1048576,-1+MATCH($BF192, 'Instrument Performance'!$A$3:$A$1048576, 0), MATCH(DG$4, 'Instrument Performance'!$B$3:$XFD$3, 0))</f>
        <v>-1.241630640908753E-2</v>
      </c>
      <c r="DH192" s="321"/>
      <c r="DI192" s="332"/>
      <c r="DJ192" s="335">
        <f t="shared" si="26"/>
        <v>44043</v>
      </c>
      <c r="DK192" s="330">
        <f t="shared" si="27"/>
        <v>2.799728084261497E-2</v>
      </c>
      <c r="DL192" s="338">
        <f t="shared" si="29"/>
        <v>-5.4794520547945207E-5</v>
      </c>
      <c r="DM192" s="333">
        <f t="shared" si="28"/>
        <v>2.6252528143044573E-2</v>
      </c>
      <c r="DN192" s="333">
        <v>3.5022431182752937E-2</v>
      </c>
      <c r="DO192" s="339">
        <f t="shared" si="30"/>
        <v>1.7447526995703969E-3</v>
      </c>
      <c r="DQ192" s="333">
        <f t="shared" si="31"/>
        <v>-8.7699030397083641E-3</v>
      </c>
    </row>
    <row r="193" spans="1:121">
      <c r="A193" s="331">
        <v>44074</v>
      </c>
      <c r="B193" s="330">
        <v>0</v>
      </c>
      <c r="C193" s="330">
        <v>4.0000000000050072E-2</v>
      </c>
      <c r="D193" s="330">
        <v>0</v>
      </c>
      <c r="E193" s="330">
        <v>0</v>
      </c>
      <c r="F193" s="330">
        <v>2.500000000000881E-2</v>
      </c>
      <c r="G193" s="330">
        <v>0</v>
      </c>
      <c r="H193" s="330">
        <v>4.3256970404792077E-14</v>
      </c>
      <c r="I193" s="330">
        <v>5.0000000000000017E-2</v>
      </c>
      <c r="J193" s="330">
        <v>0</v>
      </c>
      <c r="K193" s="330">
        <v>0</v>
      </c>
      <c r="L193" s="330">
        <v>0</v>
      </c>
      <c r="M193" s="330">
        <v>0</v>
      </c>
      <c r="N193" s="330">
        <v>0</v>
      </c>
      <c r="O193" s="330">
        <v>0</v>
      </c>
      <c r="P193" s="330">
        <v>0</v>
      </c>
      <c r="Q193" s="330">
        <v>0</v>
      </c>
      <c r="R193" s="330">
        <v>2.500000000000184E-2</v>
      </c>
      <c r="S193" s="330">
        <v>4.9999999990252959E-2</v>
      </c>
      <c r="T193" s="330">
        <v>5.0000000000001397E-2</v>
      </c>
      <c r="U193" s="330">
        <v>5.0000000000012743E-2</v>
      </c>
      <c r="V193" s="330">
        <v>5.0000000000000322E-2</v>
      </c>
      <c r="W193" s="330">
        <v>5.0000000000010807E-2</v>
      </c>
      <c r="X193" s="330">
        <v>5.0000000000012319E-2</v>
      </c>
      <c r="Y193" s="330">
        <v>0</v>
      </c>
      <c r="Z193" s="330">
        <v>0</v>
      </c>
      <c r="AA193" s="330">
        <v>0</v>
      </c>
      <c r="AB193" s="330">
        <v>0</v>
      </c>
      <c r="AC193" s="330">
        <v>0</v>
      </c>
      <c r="AD193" s="330">
        <v>2.1816301977171019E-15</v>
      </c>
      <c r="AE193" s="330">
        <v>0</v>
      </c>
      <c r="AF193" s="330">
        <v>0</v>
      </c>
      <c r="AG193" s="330">
        <v>0</v>
      </c>
      <c r="AH193" s="330">
        <v>0</v>
      </c>
      <c r="AI193" s="330">
        <v>5.0000000000008378E-2</v>
      </c>
      <c r="AJ193" s="330">
        <v>0</v>
      </c>
      <c r="AK193" s="330">
        <v>0</v>
      </c>
      <c r="AL193" s="330">
        <v>2.1567567516130121E-2</v>
      </c>
      <c r="AM193" s="330">
        <v>5.0000000000009287E-2</v>
      </c>
      <c r="AN193" s="330">
        <v>0</v>
      </c>
      <c r="AO193" s="330">
        <v>1.9505230981208939E-14</v>
      </c>
      <c r="AP193" s="330">
        <v>7.9999999999920704E-2</v>
      </c>
      <c r="AQ193" s="330">
        <v>0.10000000000217921</v>
      </c>
      <c r="AR193" s="330">
        <v>5.0000000000013423E-2</v>
      </c>
      <c r="AS193" s="330">
        <v>0</v>
      </c>
      <c r="AT193" s="330">
        <v>5.0000000000353782E-2</v>
      </c>
      <c r="AU193" s="330">
        <v>5.0000000000360548E-2</v>
      </c>
      <c r="AV193" s="330">
        <v>5.0000000005673867E-2</v>
      </c>
      <c r="AW193" s="330">
        <v>5.6934777531116657E-3</v>
      </c>
      <c r="AX193" s="330">
        <v>3.2432432485743998E-2</v>
      </c>
      <c r="AY193" s="330">
        <v>2.0306522246516578E-2</v>
      </c>
      <c r="AZ193" s="330">
        <v>5.4267323196003576E-15</v>
      </c>
      <c r="BA193" s="330">
        <v>3.7782943350536513E-15</v>
      </c>
      <c r="BB193" s="330">
        <v>0</v>
      </c>
      <c r="BC193" s="321"/>
      <c r="BD193" s="333">
        <f t="shared" si="24"/>
        <v>1.0000000000004468</v>
      </c>
      <c r="BE193" s="334"/>
      <c r="BF193" s="335">
        <f t="shared" si="25"/>
        <v>44074</v>
      </c>
      <c r="BG193" s="330" cm="1">
        <f t="array" ref="BG193">INDEX('Instrument Performance'!$B$3:$XFD$1048576,-1+MATCH($BF193, 'Instrument Performance'!$A$3:$A$1048576, 0), MATCH(BG$4, 'Instrument Performance'!$B$3:$XFD$3, 0))</f>
        <v>1.329591E-3</v>
      </c>
      <c r="BH193" s="330" cm="1">
        <f t="array" ref="BH193">INDEX('Instrument Performance'!$B$3:$XFD$1048576,-1+MATCH($BF193, 'Instrument Performance'!$A$3:$A$1048576, 0), MATCH(BH$4, 'Instrument Performance'!$B$3:$XFD$3, 0))</f>
        <v>7.8761300000000003E-3</v>
      </c>
      <c r="BI193" s="330" cm="1">
        <f t="array" ref="BI193">INDEX('Instrument Performance'!$B$3:$XFD$1048576,-1+MATCH($BF193, 'Instrument Performance'!$A$3:$A$1048576, 0), MATCH(BI$4, 'Instrument Performance'!$B$3:$XFD$3, 0))</f>
        <v>1.0517939999999998E-2</v>
      </c>
      <c r="BJ193" s="330" cm="1">
        <f t="array" ref="BJ193">INDEX('Instrument Performance'!$B$3:$XFD$1048576,-1+MATCH($BF193, 'Instrument Performance'!$A$3:$A$1048576, 0), MATCH(BJ$4, 'Instrument Performance'!$B$3:$XFD$3, 0))</f>
        <v>2.325203E-2</v>
      </c>
      <c r="BK193" s="330" cm="1">
        <f t="array" ref="BK193">INDEX('Instrument Performance'!$B$3:$XFD$1048576,-1+MATCH($BF193, 'Instrument Performance'!$A$3:$A$1048576, 0), MATCH(BK$4, 'Instrument Performance'!$B$3:$XFD$3, 0))</f>
        <v>3.2089849999999997E-3</v>
      </c>
      <c r="BL193" s="330" cm="1">
        <f t="array" ref="BL193">INDEX('Instrument Performance'!$B$3:$XFD$1048576,-1+MATCH($BF193, 'Instrument Performance'!$A$3:$A$1048576, 0), MATCH(BL$4, 'Instrument Performance'!$B$3:$XFD$3, 0))</f>
        <v>8.6628350000000007E-3</v>
      </c>
      <c r="BM193" s="330" cm="1">
        <f t="array" ref="BM193">INDEX('Instrument Performance'!$B$3:$XFD$1048576,-1+MATCH($BF193, 'Instrument Performance'!$A$3:$A$1048576, 0), MATCH(BM$4, 'Instrument Performance'!$B$3:$XFD$3, 0))</f>
        <v>3.20183E-2</v>
      </c>
      <c r="BN193" s="330" cm="1">
        <f t="array" ref="BN193">INDEX('Instrument Performance'!$B$3:$XFD$1048576,-1+MATCH($BF193, 'Instrument Performance'!$A$3:$A$1048576, 0), MATCH(BN$4, 'Instrument Performance'!$B$3:$XFD$3, 0))</f>
        <v>1.934540749061045E-2</v>
      </c>
      <c r="BO193" s="330" cm="1">
        <f t="array" ref="BO193">INDEX('Instrument Performance'!$B$3:$XFD$1048576,-1+MATCH($BF193, 'Instrument Performance'!$A$3:$A$1048576, 0), MATCH(BO$4, 'Instrument Performance'!$B$3:$XFD$3, 0))</f>
        <v>2.3900569999999999E-2</v>
      </c>
      <c r="BP193" s="330" cm="1">
        <f t="array" ref="BP193">INDEX('Instrument Performance'!$B$3:$XFD$1048576,-1+MATCH($BF193, 'Instrument Performance'!$A$3:$A$1048576, 0), MATCH(BP$4, 'Instrument Performance'!$B$3:$XFD$3, 0))</f>
        <v>6.9476609541454515E-3</v>
      </c>
      <c r="BQ193" s="330" cm="1">
        <f t="array" ref="BQ193">INDEX('Instrument Performance'!$B$3:$XFD$1048576,-1+MATCH($BF193, 'Instrument Performance'!$A$3:$A$1048576, 0), MATCH(BQ$4, 'Instrument Performance'!$B$3:$XFD$3, 0))</f>
        <v>2.0323240000000003E-3</v>
      </c>
      <c r="BR193" s="330" cm="1">
        <f t="array" ref="BR193">INDEX('Instrument Performance'!$B$3:$XFD$1048576,-1+MATCH($BF193, 'Instrument Performance'!$A$3:$A$1048576, 0), MATCH(BR$4, 'Instrument Performance'!$B$3:$XFD$3, 0))</f>
        <v>3.6349079999999999E-2</v>
      </c>
      <c r="BS193" s="330" cm="1">
        <f t="array" ref="BS193">INDEX('Instrument Performance'!$B$3:$XFD$1048576,-1+MATCH($BF193, 'Instrument Performance'!$A$3:$A$1048576, 0), MATCH(BS$4, 'Instrument Performance'!$B$3:$XFD$3, 0))</f>
        <v>2.4798969999999997E-2</v>
      </c>
      <c r="BT193" s="330" cm="1">
        <f t="array" ref="BT193">INDEX('Instrument Performance'!$B$3:$XFD$1048576,-1+MATCH($BF193, 'Instrument Performance'!$A$3:$A$1048576, 0), MATCH(BT$4, 'Instrument Performance'!$B$3:$XFD$3, 0))</f>
        <v>2.001265E-2</v>
      </c>
      <c r="BU193" s="330" cm="1">
        <f t="array" ref="BU193">INDEX('Instrument Performance'!$B$3:$XFD$1048576,-1+MATCH($BF193, 'Instrument Performance'!$A$3:$A$1048576, 0), MATCH(BU$4, 'Instrument Performance'!$B$3:$XFD$3, 0))</f>
        <v>2.4963329999999999E-2</v>
      </c>
      <c r="BV193" s="330" cm="1">
        <f t="array" ref="BV193">INDEX('Instrument Performance'!$B$3:$XFD$1048576,-1+MATCH($BF193, 'Instrument Performance'!$A$3:$A$1048576, 0), MATCH(BV$4, 'Instrument Performance'!$B$3:$XFD$3, 0))</f>
        <v>2.4180510420748858E-2</v>
      </c>
      <c r="BW193" s="330" cm="1">
        <f t="array" ref="BW193">INDEX('Instrument Performance'!$B$3:$XFD$1048576,-1+MATCH($BF193, 'Instrument Performance'!$A$3:$A$1048576, 0), MATCH(BW$4, 'Instrument Performance'!$B$3:$XFD$3, 0))</f>
        <v>2.1964070470945882E-2</v>
      </c>
      <c r="BX193" s="330" cm="1">
        <f t="array" ref="BX193">INDEX('Instrument Performance'!$B$3:$XFD$1048576,-1+MATCH($BF193, 'Instrument Performance'!$A$3:$A$1048576, 0), MATCH(BX$4, 'Instrument Performance'!$B$3:$XFD$3, 0))</f>
        <v>3.9781589999999999E-2</v>
      </c>
      <c r="BY193" s="330" cm="1">
        <f t="array" ref="BY193">INDEX('Instrument Performance'!$B$3:$XFD$1048576,-1+MATCH($BF193, 'Instrument Performance'!$A$3:$A$1048576, 0), MATCH(BY$4, 'Instrument Performance'!$B$3:$XFD$3, 0))</f>
        <v>6.6013278555395516E-2</v>
      </c>
      <c r="BZ193" s="330" cm="1">
        <f t="array" ref="BZ193">INDEX('Instrument Performance'!$B$3:$XFD$1048576,-1+MATCH($BF193, 'Instrument Performance'!$A$3:$A$1048576, 0), MATCH(BZ$4, 'Instrument Performance'!$B$3:$XFD$3, 0))</f>
        <v>0.11178230919454678</v>
      </c>
      <c r="CA193" s="330" cm="1">
        <f t="array" ref="CA193">INDEX('Instrument Performance'!$B$3:$XFD$1048576,-1+MATCH($BF193, 'Instrument Performance'!$A$3:$A$1048576, 0), MATCH(CA$4, 'Instrument Performance'!$B$3:$XFD$3, 0))</f>
        <v>7.513455124850893E-2</v>
      </c>
      <c r="CB193" s="330" cm="1">
        <f t="array" ref="CB193">INDEX('Instrument Performance'!$B$3:$XFD$1048576,-1+MATCH($BF193, 'Instrument Performance'!$A$3:$A$1048576, 0), MATCH(CB$4, 'Instrument Performance'!$B$3:$XFD$3, 0))</f>
        <v>5.6441929999999994E-2</v>
      </c>
      <c r="CC193" s="330" cm="1">
        <f t="array" ref="CC193">INDEX('Instrument Performance'!$B$3:$XFD$1048576,-1+MATCH($BF193, 'Instrument Performance'!$A$3:$A$1048576, 0), MATCH(CC$4, 'Instrument Performance'!$B$3:$XFD$3, 0))</f>
        <v>8.5359481310047711E-2</v>
      </c>
      <c r="CD193" s="330" cm="1">
        <f t="array" ref="CD193">INDEX('Instrument Performance'!$B$3:$XFD$1048576,-1+MATCH($BF193, 'Instrument Performance'!$A$3:$A$1048576, 0), MATCH(CD$4, 'Instrument Performance'!$B$3:$XFD$3, 0))</f>
        <v>4.1245200000000003E-2</v>
      </c>
      <c r="CE193" s="330" cm="1">
        <f t="array" ref="CE193">INDEX('Instrument Performance'!$B$3:$XFD$1048576,-1+MATCH($BF193, 'Instrument Performance'!$A$3:$A$1048576, 0), MATCH(CE$4, 'Instrument Performance'!$B$3:$XFD$3, 0))</f>
        <v>3.9971449999999999E-2</v>
      </c>
      <c r="CF193" s="330" cm="1">
        <f t="array" ref="CF193">INDEX('Instrument Performance'!$B$3:$XFD$1048576,-1+MATCH($BF193, 'Instrument Performance'!$A$3:$A$1048576, 0), MATCH(CF$4, 'Instrument Performance'!$B$3:$XFD$3, 0))</f>
        <v>2.9981130000000002E-2</v>
      </c>
      <c r="CG193" s="330" cm="1">
        <f t="array" ref="CG193">INDEX('Instrument Performance'!$B$3:$XFD$1048576,-1+MATCH($BF193, 'Instrument Performance'!$A$3:$A$1048576, 0), MATCH(CG$4, 'Instrument Performance'!$B$3:$XFD$3, 0))</f>
        <v>5.4175219999999996E-2</v>
      </c>
      <c r="CH193" s="330" cm="1">
        <f t="array" ref="CH193">INDEX('Instrument Performance'!$B$3:$XFD$1048576,-1+MATCH($BF193, 'Instrument Performance'!$A$3:$A$1048576, 0), MATCH(CH$4, 'Instrument Performance'!$B$3:$XFD$3, 0))</f>
        <v>4.9921379999999994E-2</v>
      </c>
      <c r="CI193" s="330" cm="1">
        <f t="array" ref="CI193">INDEX('Instrument Performance'!$B$3:$XFD$1048576,-1+MATCH($BF193, 'Instrument Performance'!$A$3:$A$1048576, 0), MATCH(CI$4, 'Instrument Performance'!$B$3:$XFD$3, 0))</f>
        <v>4.5686959999999999E-2</v>
      </c>
      <c r="CJ193" s="330" cm="1">
        <f t="array" ref="CJ193">INDEX('Instrument Performance'!$B$3:$XFD$1048576,-1+MATCH($BF193, 'Instrument Performance'!$A$3:$A$1048576, 0), MATCH(CJ$4, 'Instrument Performance'!$B$3:$XFD$3, 0))</f>
        <v>3.285623E-2</v>
      </c>
      <c r="CK193" s="330" cm="1">
        <f t="array" ref="CK193">INDEX('Instrument Performance'!$B$3:$XFD$1048576,-1+MATCH($BF193, 'Instrument Performance'!$A$3:$A$1048576, 0), MATCH(CK$4, 'Instrument Performance'!$B$3:$XFD$3, 0))</f>
        <v>6.3102840000000007E-2</v>
      </c>
      <c r="CL193" s="330" cm="1">
        <f t="array" ref="CL193">INDEX('Instrument Performance'!$B$3:$XFD$1048576,-1+MATCH($BF193, 'Instrument Performance'!$A$3:$A$1048576, 0), MATCH(CL$4, 'Instrument Performance'!$B$3:$XFD$3, 0))</f>
        <v>3.8742279999999997E-2</v>
      </c>
      <c r="CM193" s="330" cm="1">
        <f t="array" ref="CM193">INDEX('Instrument Performance'!$B$3:$XFD$1048576,-1+MATCH($BF193, 'Instrument Performance'!$A$3:$A$1048576, 0), MATCH(CM$4, 'Instrument Performance'!$B$3:$XFD$3, 0))</f>
        <v>6.7352919999999997E-2</v>
      </c>
      <c r="CN193" s="330" cm="1">
        <f t="array" ref="CN193">INDEX('Instrument Performance'!$B$3:$XFD$1048576,-1+MATCH($BF193, 'Instrument Performance'!$A$3:$A$1048576, 0), MATCH(CN$4, 'Instrument Performance'!$B$3:$XFD$3, 0))</f>
        <v>-2.2204449999999997E-2</v>
      </c>
      <c r="CO193" s="330" cm="1">
        <f t="array" ref="CO193">INDEX('Instrument Performance'!$B$3:$XFD$1048576,-1+MATCH($BF193, 'Instrument Performance'!$A$3:$A$1048576, 0), MATCH(CO$4, 'Instrument Performance'!$B$3:$XFD$3, 0))</f>
        <v>-1.763706E-2</v>
      </c>
      <c r="CP193" s="330" cm="1">
        <f t="array" ref="CP193">INDEX('Instrument Performance'!$B$3:$XFD$1048576,-1+MATCH($BF193, 'Instrument Performance'!$A$3:$A$1048576, 0), MATCH(CP$4, 'Instrument Performance'!$B$3:$XFD$3, 0))</f>
        <v>-1.9156380000000001E-2</v>
      </c>
      <c r="CQ193" s="330" cm="1">
        <f t="array" ref="CQ193">INDEX('Instrument Performance'!$B$3:$XFD$1048576,-1+MATCH($BF193, 'Instrument Performance'!$A$3:$A$1048576, 0), MATCH(CQ$4, 'Instrument Performance'!$B$3:$XFD$3, 0))</f>
        <v>9.2342792111195879E-2</v>
      </c>
      <c r="CR193" s="330" cm="1">
        <f t="array" ref="CR193">INDEX('Instrument Performance'!$B$3:$XFD$1048576,-1+MATCH($BF193, 'Instrument Performance'!$A$3:$A$1048576, 0), MATCH(CR$4, 'Instrument Performance'!$B$3:$XFD$3, 0))</f>
        <v>0.1111746</v>
      </c>
      <c r="CS193" s="330" cm="1">
        <f t="array" ref="CS193">INDEX('Instrument Performance'!$B$3:$XFD$1048576,-1+MATCH($BF193, 'Instrument Performance'!$A$3:$A$1048576, 0), MATCH(CS$4, 'Instrument Performance'!$B$3:$XFD$3, 0))</f>
        <v>0.1066742</v>
      </c>
      <c r="CT193" s="330" cm="1">
        <f t="array" ref="CT193">INDEX('Instrument Performance'!$B$3:$XFD$1048576,-1+MATCH($BF193, 'Instrument Performance'!$A$3:$A$1048576, 0), MATCH(CT$4, 'Instrument Performance'!$B$3:$XFD$3, 0))</f>
        <v>6.6389349055225406E-3</v>
      </c>
      <c r="CU193" s="330" cm="1">
        <f t="array" ref="CU193">INDEX('Instrument Performance'!$B$3:$XFD$1048576,-1+MATCH($BF193, 'Instrument Performance'!$A$3:$A$1048576, 0), MATCH(CU$4, 'Instrument Performance'!$B$3:$XFD$3, 0))</f>
        <v>1.1106466829880146E-2</v>
      </c>
      <c r="CV193" s="330" cm="1">
        <f t="array" ref="CV193">INDEX('Instrument Performance'!$B$3:$XFD$1048576,-1+MATCH($BF193, 'Instrument Performance'!$A$3:$A$1048576, 0), MATCH(CV$4, 'Instrument Performance'!$B$3:$XFD$3, 0))</f>
        <v>2.2041902645350886E-2</v>
      </c>
      <c r="CW193" s="330" cm="1">
        <f t="array" ref="CW193">INDEX('Instrument Performance'!$B$3:$XFD$1048576,-1+MATCH($BF193, 'Instrument Performance'!$A$3:$A$1048576, 0), MATCH(CW$4, 'Instrument Performance'!$B$3:$XFD$3, 0))</f>
        <v>0.10943536070433924</v>
      </c>
      <c r="CX193" s="330" cm="1">
        <f t="array" ref="CX193">INDEX('Instrument Performance'!$B$3:$XFD$1048576,-1+MATCH($BF193, 'Instrument Performance'!$A$3:$A$1048576, 0), MATCH(CX$4, 'Instrument Performance'!$B$3:$XFD$3, 0))</f>
        <v>1.1171388701610274E-2</v>
      </c>
      <c r="CY193" s="330" cm="1">
        <f t="array" ref="CY193">INDEX('Instrument Performance'!$B$3:$XFD$1048576,-1+MATCH($BF193, 'Instrument Performance'!$A$3:$A$1048576, 0), MATCH(CY$4, 'Instrument Performance'!$B$3:$XFD$3, 0))</f>
        <v>2.1410390777062416E-2</v>
      </c>
      <c r="CZ193" s="330" cm="1">
        <f t="array" ref="CZ193">INDEX('Instrument Performance'!$B$3:$XFD$1048576,-1+MATCH($BF193, 'Instrument Performance'!$A$3:$A$1048576, 0), MATCH(CZ$4, 'Instrument Performance'!$B$3:$XFD$3, 0))</f>
        <v>1.9100504840417365E-2</v>
      </c>
      <c r="DA193" s="330" cm="1">
        <f t="array" ref="DA193">INDEX('Instrument Performance'!$B$3:$XFD$1048576,-1+MATCH($BF193, 'Instrument Performance'!$A$3:$A$1048576, 0), MATCH(DA$4, 'Instrument Performance'!$B$3:$XFD$3, 0))</f>
        <v>4.0500000000000001E-2</v>
      </c>
      <c r="DB193" s="330" t="str" cm="1">
        <f t="array" ref="DB193">INDEX('Instrument Performance'!$B$3:$XFD$1048576,-1+MATCH($BF193, 'Instrument Performance'!$A$3:$A$1048576, 0), MATCH(DB$4, 'Instrument Performance'!$B$3:$XFD$3, 0))</f>
        <v/>
      </c>
      <c r="DC193" s="330" t="str" cm="1">
        <f t="array" ref="DC193">INDEX('Instrument Performance'!$B$3:$XFD$1048576,-1+MATCH($BF193, 'Instrument Performance'!$A$3:$A$1048576, 0), MATCH(DC$4, 'Instrument Performance'!$B$3:$XFD$3, 0))</f>
        <v/>
      </c>
      <c r="DD193" s="330" t="str" cm="1">
        <f t="array" ref="DD193">INDEX('Instrument Performance'!$B$3:$XFD$1048576,-1+MATCH($BF193, 'Instrument Performance'!$A$3:$A$1048576, 0), MATCH(DD$4, 'Instrument Performance'!$B$3:$XFD$3, 0))</f>
        <v/>
      </c>
      <c r="DE193" s="330" t="str" cm="1">
        <f t="array" ref="DE193">INDEX('Instrument Performance'!$B$3:$XFD$1048576,-1+MATCH($BF193, 'Instrument Performance'!$A$3:$A$1048576, 0), MATCH(DE$4, 'Instrument Performance'!$B$3:$XFD$3, 0))</f>
        <v/>
      </c>
      <c r="DF193" s="330" cm="1">
        <f t="array" ref="DF193">INDEX('Instrument Performance'!$B$3:$XFD$1048576,-1+MATCH($BF193, 'Instrument Performance'!$A$3:$A$1048576, 0), MATCH(DF$4, 'Instrument Performance'!$B$3:$XFD$3, 0))</f>
        <v>1.4038999999999999E-2</v>
      </c>
      <c r="DG193" s="330" cm="1">
        <f t="array" ref="DG193">INDEX('Instrument Performance'!$B$3:$XFD$1048576,-1+MATCH($BF193, 'Instrument Performance'!$A$3:$A$1048576, 0), MATCH(DG$4, 'Instrument Performance'!$B$3:$XFD$3, 0))</f>
        <v>5.6071000000000003E-2</v>
      </c>
      <c r="DH193" s="321"/>
      <c r="DI193" s="332"/>
      <c r="DJ193" s="335">
        <f t="shared" si="26"/>
        <v>44074</v>
      </c>
      <c r="DK193" s="330">
        <f t="shared" si="27"/>
        <v>4.4024645312454647E-2</v>
      </c>
      <c r="DL193" s="338">
        <f t="shared" si="29"/>
        <v>-5.4794520547945207E-5</v>
      </c>
      <c r="DM193" s="333">
        <f t="shared" si="28"/>
        <v>4.2252690413085769E-2</v>
      </c>
      <c r="DN193" s="333">
        <v>2.2692016939962031E-2</v>
      </c>
      <c r="DO193" s="339">
        <f t="shared" si="30"/>
        <v>1.7719548993688772E-3</v>
      </c>
      <c r="DQ193" s="333">
        <f t="shared" si="31"/>
        <v>1.9560673473123739E-2</v>
      </c>
    </row>
    <row r="194" spans="1:121">
      <c r="A194" s="331">
        <v>44104</v>
      </c>
      <c r="B194" s="330">
        <v>0</v>
      </c>
      <c r="C194" s="330">
        <v>4.0000000000105597E-2</v>
      </c>
      <c r="D194" s="330">
        <v>0</v>
      </c>
      <c r="E194" s="330">
        <v>0</v>
      </c>
      <c r="F194" s="330">
        <v>2.5000000000121751E-2</v>
      </c>
      <c r="G194" s="330">
        <v>0</v>
      </c>
      <c r="H194" s="330">
        <v>7.899700092079778E-14</v>
      </c>
      <c r="I194" s="330">
        <v>4.9999999999975238E-2</v>
      </c>
      <c r="J194" s="330">
        <v>0</v>
      </c>
      <c r="K194" s="330">
        <v>0</v>
      </c>
      <c r="L194" s="330">
        <v>0</v>
      </c>
      <c r="M194" s="330">
        <v>0</v>
      </c>
      <c r="N194" s="330">
        <v>0</v>
      </c>
      <c r="O194" s="330">
        <v>0</v>
      </c>
      <c r="P194" s="330">
        <v>0</v>
      </c>
      <c r="Q194" s="330">
        <v>0</v>
      </c>
      <c r="R194" s="330">
        <v>2.5000000000002659E-2</v>
      </c>
      <c r="S194" s="330">
        <v>0</v>
      </c>
      <c r="T194" s="330">
        <v>0</v>
      </c>
      <c r="U194" s="330">
        <v>5.0000000000024053E-2</v>
      </c>
      <c r="V194" s="330">
        <v>1.4613954872277439E-12</v>
      </c>
      <c r="W194" s="330">
        <v>5.0000000000010938E-2</v>
      </c>
      <c r="X194" s="330">
        <v>5.0000000000022228E-2</v>
      </c>
      <c r="Y194" s="330">
        <v>0</v>
      </c>
      <c r="Z194" s="330">
        <v>0</v>
      </c>
      <c r="AA194" s="330">
        <v>0</v>
      </c>
      <c r="AB194" s="330">
        <v>0</v>
      </c>
      <c r="AC194" s="330">
        <v>0</v>
      </c>
      <c r="AD194" s="330">
        <v>0</v>
      </c>
      <c r="AE194" s="330">
        <v>0</v>
      </c>
      <c r="AF194" s="330">
        <v>0</v>
      </c>
      <c r="AG194" s="330">
        <v>0</v>
      </c>
      <c r="AH194" s="330">
        <v>0</v>
      </c>
      <c r="AI194" s="330">
        <v>5.0000000000020667E-2</v>
      </c>
      <c r="AJ194" s="330">
        <v>4.6216216245951271E-2</v>
      </c>
      <c r="AK194" s="330">
        <v>4.7021801544610226E-16</v>
      </c>
      <c r="AL194" s="330">
        <v>1.778378375268615E-2</v>
      </c>
      <c r="AM194" s="330">
        <v>5.0000000000022027E-2</v>
      </c>
      <c r="AN194" s="330">
        <v>4.9999999999949959E-2</v>
      </c>
      <c r="AO194" s="330">
        <v>7.840409842184643E-15</v>
      </c>
      <c r="AP194" s="330">
        <v>8.000000000001023E-2</v>
      </c>
      <c r="AQ194" s="330">
        <v>0.1000000000000122</v>
      </c>
      <c r="AR194" s="330">
        <v>5.0000000000022887E-2</v>
      </c>
      <c r="AS194" s="330">
        <v>0</v>
      </c>
      <c r="AT194" s="330">
        <v>5.0000000000015969E-2</v>
      </c>
      <c r="AU194" s="330">
        <v>0</v>
      </c>
      <c r="AV194" s="330">
        <v>5.0000000000009252E-2</v>
      </c>
      <c r="AW194" s="330">
        <v>1.7823956725725291E-2</v>
      </c>
      <c r="AX194" s="330">
        <v>0.1000000000000118</v>
      </c>
      <c r="AY194" s="330">
        <v>4.8176043274274397E-2</v>
      </c>
      <c r="AZ194" s="330">
        <v>1.513055045274832E-14</v>
      </c>
      <c r="BA194" s="330">
        <v>1.140490154855282E-15</v>
      </c>
      <c r="BB194" s="330">
        <v>0</v>
      </c>
      <c r="BC194" s="321"/>
      <c r="BD194" s="333">
        <f t="shared" si="24"/>
        <v>1.0000000000005396</v>
      </c>
      <c r="BE194" s="334"/>
      <c r="BF194" s="335">
        <f t="shared" si="25"/>
        <v>44104</v>
      </c>
      <c r="BG194" s="330" cm="1">
        <f t="array" ref="BG194">INDEX('Instrument Performance'!$B$3:$XFD$1048576,-1+MATCH($BF194, 'Instrument Performance'!$A$3:$A$1048576, 0), MATCH(BG$4, 'Instrument Performance'!$B$3:$XFD$3, 0))</f>
        <v>-3.6884039999999997E-4</v>
      </c>
      <c r="BH194" s="330" cm="1">
        <f t="array" ref="BH194">INDEX('Instrument Performance'!$B$3:$XFD$1048576,-1+MATCH($BF194, 'Instrument Performance'!$A$3:$A$1048576, 0), MATCH(BH$4, 'Instrument Performance'!$B$3:$XFD$3, 0))</f>
        <v>-1.0345439999999999E-2</v>
      </c>
      <c r="BI194" s="330" cm="1">
        <f t="array" ref="BI194">INDEX('Instrument Performance'!$B$3:$XFD$1048576,-1+MATCH($BF194, 'Instrument Performance'!$A$3:$A$1048576, 0), MATCH(BI$4, 'Instrument Performance'!$B$3:$XFD$3, 0))</f>
        <v>4.6359280000000001E-3</v>
      </c>
      <c r="BJ194" s="330" cm="1">
        <f t="array" ref="BJ194">INDEX('Instrument Performance'!$B$3:$XFD$1048576,-1+MATCH($BF194, 'Instrument Performance'!$A$3:$A$1048576, 0), MATCH(BJ$4, 'Instrument Performance'!$B$3:$XFD$3, 0))</f>
        <v>8.8987760000000006E-3</v>
      </c>
      <c r="BK194" s="330" cm="1">
        <f t="array" ref="BK194">INDEX('Instrument Performance'!$B$3:$XFD$1048576,-1+MATCH($BF194, 'Instrument Performance'!$A$3:$A$1048576, 0), MATCH(BK$4, 'Instrument Performance'!$B$3:$XFD$3, 0))</f>
        <v>-2.6989200000000001E-3</v>
      </c>
      <c r="BL194" s="330" cm="1">
        <f t="array" ref="BL194">INDEX('Instrument Performance'!$B$3:$XFD$1048576,-1+MATCH($BF194, 'Instrument Performance'!$A$3:$A$1048576, 0), MATCH(BL$4, 'Instrument Performance'!$B$3:$XFD$3, 0))</f>
        <v>3.9115650000000005E-3</v>
      </c>
      <c r="BM194" s="330" cm="1">
        <f t="array" ref="BM194">INDEX('Instrument Performance'!$B$3:$XFD$1048576,-1+MATCH($BF194, 'Instrument Performance'!$A$3:$A$1048576, 0), MATCH(BM$4, 'Instrument Performance'!$B$3:$XFD$3, 0))</f>
        <v>-1.4404429999999999E-2</v>
      </c>
      <c r="BN194" s="330" cm="1">
        <f t="array" ref="BN194">INDEX('Instrument Performance'!$B$3:$XFD$1048576,-1+MATCH($BF194, 'Instrument Performance'!$A$3:$A$1048576, 0), MATCH(BN$4, 'Instrument Performance'!$B$3:$XFD$3, 0))</f>
        <v>3.8819395149746853E-3</v>
      </c>
      <c r="BO194" s="330" cm="1">
        <f t="array" ref="BO194">INDEX('Instrument Performance'!$B$3:$XFD$1048576,-1+MATCH($BF194, 'Instrument Performance'!$A$3:$A$1048576, 0), MATCH(BO$4, 'Instrument Performance'!$B$3:$XFD$3, 0))</f>
        <v>-2.8011209999999997E-3</v>
      </c>
      <c r="BP194" s="330" cm="1">
        <f t="array" ref="BP194">INDEX('Instrument Performance'!$B$3:$XFD$1048576,-1+MATCH($BF194, 'Instrument Performance'!$A$3:$A$1048576, 0), MATCH(BP$4, 'Instrument Performance'!$B$3:$XFD$3, 0))</f>
        <v>1.7479300827967226E-3</v>
      </c>
      <c r="BQ194" s="330" cm="1">
        <f t="array" ref="BQ194">INDEX('Instrument Performance'!$B$3:$XFD$1048576,-1+MATCH($BF194, 'Instrument Performance'!$A$3:$A$1048576, 0), MATCH(BQ$4, 'Instrument Performance'!$B$3:$XFD$3, 0))</f>
        <v>1.062391E-3</v>
      </c>
      <c r="BR194" s="330" cm="1">
        <f t="array" ref="BR194">INDEX('Instrument Performance'!$B$3:$XFD$1048576,-1+MATCH($BF194, 'Instrument Performance'!$A$3:$A$1048576, 0), MATCH(BR$4, 'Instrument Performance'!$B$3:$XFD$3, 0))</f>
        <v>2.5098949999999998E-3</v>
      </c>
      <c r="BS194" s="330" cm="1">
        <f t="array" ref="BS194">INDEX('Instrument Performance'!$B$3:$XFD$1048576,-1+MATCH($BF194, 'Instrument Performance'!$A$3:$A$1048576, 0), MATCH(BS$4, 'Instrument Performance'!$B$3:$XFD$3, 0))</f>
        <v>1.3898790000000001E-2</v>
      </c>
      <c r="BT194" s="330" cm="1">
        <f t="array" ref="BT194">INDEX('Instrument Performance'!$B$3:$XFD$1048576,-1+MATCH($BF194, 'Instrument Performance'!$A$3:$A$1048576, 0), MATCH(BT$4, 'Instrument Performance'!$B$3:$XFD$3, 0))</f>
        <v>1.698581E-2</v>
      </c>
      <c r="BU194" s="330" cm="1">
        <f t="array" ref="BU194">INDEX('Instrument Performance'!$B$3:$XFD$1048576,-1+MATCH($BF194, 'Instrument Performance'!$A$3:$A$1048576, 0), MATCH(BU$4, 'Instrument Performance'!$B$3:$XFD$3, 0))</f>
        <v>2.9749860000000002E-3</v>
      </c>
      <c r="BV194" s="330" cm="1">
        <f t="array" ref="BV194">INDEX('Instrument Performance'!$B$3:$XFD$1048576,-1+MATCH($BF194, 'Instrument Performance'!$A$3:$A$1048576, 0), MATCH(BV$4, 'Instrument Performance'!$B$3:$XFD$3, 0))</f>
        <v>1.865510014449627E-2</v>
      </c>
      <c r="BW194" s="330" cm="1">
        <f t="array" ref="BW194">INDEX('Instrument Performance'!$B$3:$XFD$1048576,-1+MATCH($BF194, 'Instrument Performance'!$A$3:$A$1048576, 0), MATCH(BW$4, 'Instrument Performance'!$B$3:$XFD$3, 0))</f>
        <v>1.4337596074188013E-2</v>
      </c>
      <c r="BX194" s="330" cm="1">
        <f t="array" ref="BX194">INDEX('Instrument Performance'!$B$3:$XFD$1048576,-1+MATCH($BF194, 'Instrument Performance'!$A$3:$A$1048576, 0), MATCH(BX$4, 'Instrument Performance'!$B$3:$XFD$3, 0))</f>
        <v>7.8019499999999992E-2</v>
      </c>
      <c r="BY194" s="330" cm="1">
        <f t="array" ref="BY194">INDEX('Instrument Performance'!$B$3:$XFD$1048576,-1+MATCH($BF194, 'Instrument Performance'!$A$3:$A$1048576, 0), MATCH(BY$4, 'Instrument Performance'!$B$3:$XFD$3, 0))</f>
        <v>6.8596361936247338E-2</v>
      </c>
      <c r="BZ194" s="330" cm="1">
        <f t="array" ref="BZ194">INDEX('Instrument Performance'!$B$3:$XFD$1048576,-1+MATCH($BF194, 'Instrument Performance'!$A$3:$A$1048576, 0), MATCH(BZ$4, 'Instrument Performance'!$B$3:$XFD$3, 0))</f>
        <v>8.4130463932228741E-2</v>
      </c>
      <c r="CA194" s="330" cm="1">
        <f t="array" ref="CA194">INDEX('Instrument Performance'!$B$3:$XFD$1048576,-1+MATCH($BF194, 'Instrument Performance'!$A$3:$A$1048576, 0), MATCH(CA$4, 'Instrument Performance'!$B$3:$XFD$3, 0))</f>
        <v>5.2356731895432849E-2</v>
      </c>
      <c r="CB194" s="330" cm="1">
        <f t="array" ref="CB194">INDEX('Instrument Performance'!$B$3:$XFD$1048576,-1+MATCH($BF194, 'Instrument Performance'!$A$3:$A$1048576, 0), MATCH(CB$4, 'Instrument Performance'!$B$3:$XFD$3, 0))</f>
        <v>7.8353359999999997E-2</v>
      </c>
      <c r="CC194" s="330" cm="1">
        <f t="array" ref="CC194">INDEX('Instrument Performance'!$B$3:$XFD$1048576,-1+MATCH($BF194, 'Instrument Performance'!$A$3:$A$1048576, 0), MATCH(CC$4, 'Instrument Performance'!$B$3:$XFD$3, 0))</f>
        <v>0.12433365431984153</v>
      </c>
      <c r="CD194" s="330" cm="1">
        <f t="array" ref="CD194">INDEX('Instrument Performance'!$B$3:$XFD$1048576,-1+MATCH($BF194, 'Instrument Performance'!$A$3:$A$1048576, 0), MATCH(CD$4, 'Instrument Performance'!$B$3:$XFD$3, 0))</f>
        <v>2.8431449999999997E-2</v>
      </c>
      <c r="CE194" s="330" cm="1">
        <f t="array" ref="CE194">INDEX('Instrument Performance'!$B$3:$XFD$1048576,-1+MATCH($BF194, 'Instrument Performance'!$A$3:$A$1048576, 0), MATCH(CE$4, 'Instrument Performance'!$B$3:$XFD$3, 0))</f>
        <v>2.6767329999999999E-2</v>
      </c>
      <c r="CF194" s="330" cm="1">
        <f t="array" ref="CF194">INDEX('Instrument Performance'!$B$3:$XFD$1048576,-1+MATCH($BF194, 'Instrument Performance'!$A$3:$A$1048576, 0), MATCH(CF$4, 'Instrument Performance'!$B$3:$XFD$3, 0))</f>
        <v>5.3942189999999994E-2</v>
      </c>
      <c r="CG194" s="330" cm="1">
        <f t="array" ref="CG194">INDEX('Instrument Performance'!$B$3:$XFD$1048576,-1+MATCH($BF194, 'Instrument Performance'!$A$3:$A$1048576, 0), MATCH(CG$4, 'Instrument Performance'!$B$3:$XFD$3, 0))</f>
        <v>5.7898240000000004E-2</v>
      </c>
      <c r="CH194" s="330" cm="1">
        <f t="array" ref="CH194">INDEX('Instrument Performance'!$B$3:$XFD$1048576,-1+MATCH($BF194, 'Instrument Performance'!$A$3:$A$1048576, 0), MATCH(CH$4, 'Instrument Performance'!$B$3:$XFD$3, 0))</f>
        <v>4.2680639999999999E-2</v>
      </c>
      <c r="CI194" s="330" cm="1">
        <f t="array" ref="CI194">INDEX('Instrument Performance'!$B$3:$XFD$1048576,-1+MATCH($BF194, 'Instrument Performance'!$A$3:$A$1048576, 0), MATCH(CI$4, 'Instrument Performance'!$B$3:$XFD$3, 0))</f>
        <v>2.728707E-2</v>
      </c>
      <c r="CJ194" s="330" cm="1">
        <f t="array" ref="CJ194">INDEX('Instrument Performance'!$B$3:$XFD$1048576,-1+MATCH($BF194, 'Instrument Performance'!$A$3:$A$1048576, 0), MATCH(CJ$4, 'Instrument Performance'!$B$3:$XFD$3, 0))</f>
        <v>4.7422250000000006E-2</v>
      </c>
      <c r="CK194" s="330" cm="1">
        <f t="array" ref="CK194">INDEX('Instrument Performance'!$B$3:$XFD$1048576,-1+MATCH($BF194, 'Instrument Performance'!$A$3:$A$1048576, 0), MATCH(CK$4, 'Instrument Performance'!$B$3:$XFD$3, 0))</f>
        <v>3.1449729999999995E-2</v>
      </c>
      <c r="CL194" s="330" cm="1">
        <f t="array" ref="CL194">INDEX('Instrument Performance'!$B$3:$XFD$1048576,-1+MATCH($BF194, 'Instrument Performance'!$A$3:$A$1048576, 0), MATCH(CL$4, 'Instrument Performance'!$B$3:$XFD$3, 0))</f>
        <v>4.3915080000000002E-2</v>
      </c>
      <c r="CM194" s="330" cm="1">
        <f t="array" ref="CM194">INDEX('Instrument Performance'!$B$3:$XFD$1048576,-1+MATCH($BF194, 'Instrument Performance'!$A$3:$A$1048576, 0), MATCH(CM$4, 'Instrument Performance'!$B$3:$XFD$3, 0))</f>
        <v>3.6237680000000001E-2</v>
      </c>
      <c r="CN194" s="330" cm="1">
        <f t="array" ref="CN194">INDEX('Instrument Performance'!$B$3:$XFD$1048576,-1+MATCH($BF194, 'Instrument Performance'!$A$3:$A$1048576, 0), MATCH(CN$4, 'Instrument Performance'!$B$3:$XFD$3, 0))</f>
        <v>8.1953849999999995E-2</v>
      </c>
      <c r="CO194" s="330" cm="1">
        <f t="array" ref="CO194">INDEX('Instrument Performance'!$B$3:$XFD$1048576,-1+MATCH($BF194, 'Instrument Performance'!$A$3:$A$1048576, 0), MATCH(CO$4, 'Instrument Performance'!$B$3:$XFD$3, 0))</f>
        <v>7.6727459999999997E-2</v>
      </c>
      <c r="CP194" s="330" cm="1">
        <f t="array" ref="CP194">INDEX('Instrument Performance'!$B$3:$XFD$1048576,-1+MATCH($BF194, 'Instrument Performance'!$A$3:$A$1048576, 0), MATCH(CP$4, 'Instrument Performance'!$B$3:$XFD$3, 0))</f>
        <v>8.1731760000000001E-2</v>
      </c>
      <c r="CQ194" s="330" cm="1">
        <f t="array" ref="CQ194">INDEX('Instrument Performance'!$B$3:$XFD$1048576,-1+MATCH($BF194, 'Instrument Performance'!$A$3:$A$1048576, 0), MATCH(CQ$4, 'Instrument Performance'!$B$3:$XFD$3, 0))</f>
        <v>5.755704429503479E-2</v>
      </c>
      <c r="CR194" s="330" cm="1">
        <f t="array" ref="CR194">INDEX('Instrument Performance'!$B$3:$XFD$1048576,-1+MATCH($BF194, 'Instrument Performance'!$A$3:$A$1048576, 0), MATCH(CR$4, 'Instrument Performance'!$B$3:$XFD$3, 0))</f>
        <v>-3.2172770000000003E-2</v>
      </c>
      <c r="CS194" s="330" cm="1">
        <f t="array" ref="CS194">INDEX('Instrument Performance'!$B$3:$XFD$1048576,-1+MATCH($BF194, 'Instrument Performance'!$A$3:$A$1048576, 0), MATCH(CS$4, 'Instrument Performance'!$B$3:$XFD$3, 0))</f>
        <v>6.0308789999999994E-2</v>
      </c>
      <c r="CT194" s="330" cm="1">
        <f t="array" ref="CT194">INDEX('Instrument Performance'!$B$3:$XFD$1048576,-1+MATCH($BF194, 'Instrument Performance'!$A$3:$A$1048576, 0), MATCH(CT$4, 'Instrument Performance'!$B$3:$XFD$3, 0))</f>
        <v>1.4522842039581606E-2</v>
      </c>
      <c r="CU194" s="330" cm="1">
        <f t="array" ref="CU194">INDEX('Instrument Performance'!$B$3:$XFD$1048576,-1+MATCH($BF194, 'Instrument Performance'!$A$3:$A$1048576, 0), MATCH(CU$4, 'Instrument Performance'!$B$3:$XFD$3, 0))</f>
        <v>1.0157680269296643E-2</v>
      </c>
      <c r="CV194" s="330" cm="1">
        <f t="array" ref="CV194">INDEX('Instrument Performance'!$B$3:$XFD$1048576,-1+MATCH($BF194, 'Instrument Performance'!$A$3:$A$1048576, 0), MATCH(CV$4, 'Instrument Performance'!$B$3:$XFD$3, 0))</f>
        <v>9.285262736109523E-4</v>
      </c>
      <c r="CW194" s="330" cm="1">
        <f t="array" ref="CW194">INDEX('Instrument Performance'!$B$3:$XFD$1048576,-1+MATCH($BF194, 'Instrument Performance'!$A$3:$A$1048576, 0), MATCH(CW$4, 'Instrument Performance'!$B$3:$XFD$3, 0))</f>
        <v>-4.0792363831445577E-3</v>
      </c>
      <c r="CX194" s="330" cm="1">
        <f t="array" ref="CX194">INDEX('Instrument Performance'!$B$3:$XFD$1048576,-1+MATCH($BF194, 'Instrument Performance'!$A$3:$A$1048576, 0), MATCH(CX$4, 'Instrument Performance'!$B$3:$XFD$3, 0))</f>
        <v>5.2022359535752738E-3</v>
      </c>
      <c r="CY194" s="330" cm="1">
        <f t="array" ref="CY194">INDEX('Instrument Performance'!$B$3:$XFD$1048576,-1+MATCH($BF194, 'Instrument Performance'!$A$3:$A$1048576, 0), MATCH(CY$4, 'Instrument Performance'!$B$3:$XFD$3, 0))</f>
        <v>2.1474640867780836E-2</v>
      </c>
      <c r="CZ194" s="330" cm="1">
        <f t="array" ref="CZ194">INDEX('Instrument Performance'!$B$3:$XFD$1048576,-1+MATCH($BF194, 'Instrument Performance'!$A$3:$A$1048576, 0), MATCH(CZ$4, 'Instrument Performance'!$B$3:$XFD$3, 0))</f>
        <v>-5.0600031772867871E-2</v>
      </c>
      <c r="DA194" s="330" cm="1">
        <f t="array" ref="DA194">INDEX('Instrument Performance'!$B$3:$XFD$1048576,-1+MATCH($BF194, 'Instrument Performance'!$A$3:$A$1048576, 0), MATCH(DA$4, 'Instrument Performance'!$B$3:$XFD$3, 0))</f>
        <v>6.2700000000000006E-2</v>
      </c>
      <c r="DB194" s="330" t="str" cm="1">
        <f t="array" ref="DB194">INDEX('Instrument Performance'!$B$3:$XFD$1048576,-1+MATCH($BF194, 'Instrument Performance'!$A$3:$A$1048576, 0), MATCH(DB$4, 'Instrument Performance'!$B$3:$XFD$3, 0))</f>
        <v/>
      </c>
      <c r="DC194" s="330" t="str" cm="1">
        <f t="array" ref="DC194">INDEX('Instrument Performance'!$B$3:$XFD$1048576,-1+MATCH($BF194, 'Instrument Performance'!$A$3:$A$1048576, 0), MATCH(DC$4, 'Instrument Performance'!$B$3:$XFD$3, 0))</f>
        <v/>
      </c>
      <c r="DD194" s="330" t="str" cm="1">
        <f t="array" ref="DD194">INDEX('Instrument Performance'!$B$3:$XFD$1048576,-1+MATCH($BF194, 'Instrument Performance'!$A$3:$A$1048576, 0), MATCH(DD$4, 'Instrument Performance'!$B$3:$XFD$3, 0))</f>
        <v/>
      </c>
      <c r="DE194" s="330" t="str" cm="1">
        <f t="array" ref="DE194">INDEX('Instrument Performance'!$B$3:$XFD$1048576,-1+MATCH($BF194, 'Instrument Performance'!$A$3:$A$1048576, 0), MATCH(DE$4, 'Instrument Performance'!$B$3:$XFD$3, 0))</f>
        <v/>
      </c>
      <c r="DF194" s="330" cm="1">
        <f t="array" ref="DF194">INDEX('Instrument Performance'!$B$3:$XFD$1048576,-1+MATCH($BF194, 'Instrument Performance'!$A$3:$A$1048576, 0), MATCH(DF$4, 'Instrument Performance'!$B$3:$XFD$3, 0))</f>
        <v>-5.855E-3</v>
      </c>
      <c r="DG194" s="330" cm="1">
        <f t="array" ref="DG194">INDEX('Instrument Performance'!$B$3:$XFD$1048576,-1+MATCH($BF194, 'Instrument Performance'!$A$3:$A$1048576, 0), MATCH(DG$4, 'Instrument Performance'!$B$3:$XFD$3, 0))</f>
        <v>2.9894E-2</v>
      </c>
      <c r="DH194" s="321"/>
      <c r="DI194" s="332"/>
      <c r="DJ194" s="335">
        <f t="shared" si="26"/>
        <v>44104</v>
      </c>
      <c r="DK194" s="330">
        <f t="shared" si="27"/>
        <v>3.0471405004735205E-2</v>
      </c>
      <c r="DL194" s="338">
        <f t="shared" si="29"/>
        <v>-5.4794520547945207E-5</v>
      </c>
      <c r="DM194" s="333">
        <f t="shared" si="28"/>
        <v>2.8778824578123974E-2</v>
      </c>
      <c r="DN194" s="333">
        <v>-8.0552882059180542E-3</v>
      </c>
      <c r="DO194" s="339">
        <f t="shared" si="30"/>
        <v>1.6925804266112315E-3</v>
      </c>
      <c r="DQ194" s="333">
        <f t="shared" si="31"/>
        <v>3.6834112784042028E-2</v>
      </c>
    </row>
    <row r="195" spans="1:121">
      <c r="A195" s="331">
        <v>44135</v>
      </c>
      <c r="B195" s="330">
        <v>0</v>
      </c>
      <c r="C195" s="330">
        <v>4.0000000000279867E-2</v>
      </c>
      <c r="D195" s="330">
        <v>0</v>
      </c>
      <c r="E195" s="330">
        <v>0</v>
      </c>
      <c r="F195" s="330">
        <v>4.999999998859711E-2</v>
      </c>
      <c r="G195" s="330">
        <v>0</v>
      </c>
      <c r="H195" s="330">
        <v>5.9147292535088761E-15</v>
      </c>
      <c r="I195" s="330">
        <v>2.5000000002772971E-2</v>
      </c>
      <c r="J195" s="330">
        <v>0</v>
      </c>
      <c r="K195" s="330">
        <v>0</v>
      </c>
      <c r="L195" s="330">
        <v>0</v>
      </c>
      <c r="M195" s="330">
        <v>0</v>
      </c>
      <c r="N195" s="330">
        <v>0</v>
      </c>
      <c r="O195" s="330">
        <v>0</v>
      </c>
      <c r="P195" s="330">
        <v>0</v>
      </c>
      <c r="Q195" s="330">
        <v>4.9999999996031982E-2</v>
      </c>
      <c r="R195" s="330">
        <v>1.9879637586324929E-12</v>
      </c>
      <c r="S195" s="330">
        <v>0</v>
      </c>
      <c r="T195" s="330">
        <v>4.3293136529378453E-14</v>
      </c>
      <c r="U195" s="330">
        <v>5.00000000000691E-2</v>
      </c>
      <c r="V195" s="330">
        <v>0</v>
      </c>
      <c r="W195" s="330">
        <v>3.9000000011875903E-2</v>
      </c>
      <c r="X195" s="330">
        <v>4.9999999999894837E-2</v>
      </c>
      <c r="Y195" s="330">
        <v>0</v>
      </c>
      <c r="Z195" s="330">
        <v>0</v>
      </c>
      <c r="AA195" s="330">
        <v>0</v>
      </c>
      <c r="AB195" s="330">
        <v>0</v>
      </c>
      <c r="AC195" s="330">
        <v>0</v>
      </c>
      <c r="AD195" s="330">
        <v>0</v>
      </c>
      <c r="AE195" s="330">
        <v>0</v>
      </c>
      <c r="AF195" s="330">
        <v>0</v>
      </c>
      <c r="AG195" s="330">
        <v>0</v>
      </c>
      <c r="AH195" s="330">
        <v>0</v>
      </c>
      <c r="AI195" s="330">
        <v>5.0000000000067261E-2</v>
      </c>
      <c r="AJ195" s="330">
        <v>1.6653432965001801E-15</v>
      </c>
      <c r="AK195" s="330">
        <v>0</v>
      </c>
      <c r="AL195" s="330">
        <v>5.0000000000071897E-2</v>
      </c>
      <c r="AM195" s="330">
        <v>5.0000000000076927E-2</v>
      </c>
      <c r="AN195" s="330">
        <v>5.0000000000071362E-2</v>
      </c>
      <c r="AO195" s="330">
        <v>4.1062289491822042E-14</v>
      </c>
      <c r="AP195" s="330">
        <v>8.0000000000051252E-2</v>
      </c>
      <c r="AQ195" s="330">
        <v>0.1000000000000867</v>
      </c>
      <c r="AR195" s="330">
        <v>5.0000000000076768E-2</v>
      </c>
      <c r="AS195" s="330">
        <v>0</v>
      </c>
      <c r="AT195" s="330">
        <v>5.0000000000078842E-2</v>
      </c>
      <c r="AU195" s="330">
        <v>0</v>
      </c>
      <c r="AV195" s="330">
        <v>5.0000000000082263E-2</v>
      </c>
      <c r="AW195" s="330">
        <v>1.7823956725740421E-2</v>
      </c>
      <c r="AX195" s="330">
        <v>0.1000000000000786</v>
      </c>
      <c r="AY195" s="330">
        <v>4.8176043274289447E-2</v>
      </c>
      <c r="AZ195" s="330">
        <v>7.5907598595896092E-14</v>
      </c>
      <c r="BA195" s="330">
        <v>0</v>
      </c>
      <c r="BB195" s="330">
        <v>0</v>
      </c>
      <c r="BC195" s="321"/>
      <c r="BD195" s="333">
        <f t="shared" si="24"/>
        <v>1.0000000000024494</v>
      </c>
      <c r="BE195" s="334"/>
      <c r="BF195" s="335">
        <f t="shared" si="25"/>
        <v>44135</v>
      </c>
      <c r="BG195" s="330" cm="1">
        <f t="array" ref="BG195">INDEX('Instrument Performance'!$B$3:$XFD$1048576,-1+MATCH($BF195, 'Instrument Performance'!$A$3:$A$1048576, 0), MATCH(BG$4, 'Instrument Performance'!$B$3:$XFD$3, 0))</f>
        <v>-8.0255450000000001E-5</v>
      </c>
      <c r="BH195" s="330" cm="1">
        <f t="array" ref="BH195">INDEX('Instrument Performance'!$B$3:$XFD$1048576,-1+MATCH($BF195, 'Instrument Performance'!$A$3:$A$1048576, 0), MATCH(BH$4, 'Instrument Performance'!$B$3:$XFD$3, 0))</f>
        <v>3.3648879999999999E-3</v>
      </c>
      <c r="BI195" s="330" cm="1">
        <f t="array" ref="BI195">INDEX('Instrument Performance'!$B$3:$XFD$1048576,-1+MATCH($BF195, 'Instrument Performance'!$A$3:$A$1048576, 0), MATCH(BI$4, 'Instrument Performance'!$B$3:$XFD$3, 0))</f>
        <v>-2.2092750000000001E-3</v>
      </c>
      <c r="BJ195" s="330" cm="1">
        <f t="array" ref="BJ195">INDEX('Instrument Performance'!$B$3:$XFD$1048576,-1+MATCH($BF195, 'Instrument Performance'!$A$3:$A$1048576, 0), MATCH(BJ$4, 'Instrument Performance'!$B$3:$XFD$3, 0))</f>
        <v>-3.7801230000000003E-3</v>
      </c>
      <c r="BK195" s="330" cm="1">
        <f t="array" ref="BK195">INDEX('Instrument Performance'!$B$3:$XFD$1048576,-1+MATCH($BF195, 'Instrument Performance'!$A$3:$A$1048576, 0), MATCH(BK$4, 'Instrument Performance'!$B$3:$XFD$3, 0))</f>
        <v>-6.013832E-4</v>
      </c>
      <c r="BL195" s="330" cm="1">
        <f t="array" ref="BL195">INDEX('Instrument Performance'!$B$3:$XFD$1048576,-1+MATCH($BF195, 'Instrument Performance'!$A$3:$A$1048576, 0), MATCH(BL$4, 'Instrument Performance'!$B$3:$XFD$3, 0))</f>
        <v>-6.7762149999999995E-4</v>
      </c>
      <c r="BM195" s="330" cm="1">
        <f t="array" ref="BM195">INDEX('Instrument Performance'!$B$3:$XFD$1048576,-1+MATCH($BF195, 'Instrument Performance'!$A$3:$A$1048576, 0), MATCH(BM$4, 'Instrument Performance'!$B$3:$XFD$3, 0))</f>
        <v>-1.124227E-3</v>
      </c>
      <c r="BN195" s="330" cm="1">
        <f t="array" ref="BN195">INDEX('Instrument Performance'!$B$3:$XFD$1048576,-1+MATCH($BF195, 'Instrument Performance'!$A$3:$A$1048576, 0), MATCH(BN$4, 'Instrument Performance'!$B$3:$XFD$3, 0))</f>
        <v>-2.1289569603798772E-3</v>
      </c>
      <c r="BO195" s="330" cm="1">
        <f t="array" ref="BO195">INDEX('Instrument Performance'!$B$3:$XFD$1048576,-1+MATCH($BF195, 'Instrument Performance'!$A$3:$A$1048576, 0), MATCH(BO$4, 'Instrument Performance'!$B$3:$XFD$3, 0))</f>
        <v>1.4544009999999999E-3</v>
      </c>
      <c r="BP195" s="330" cm="1">
        <f t="array" ref="BP195">INDEX('Instrument Performance'!$B$3:$XFD$1048576,-1+MATCH($BF195, 'Instrument Performance'!$A$3:$A$1048576, 0), MATCH(BP$4, 'Instrument Performance'!$B$3:$XFD$3, 0))</f>
        <v>-7.8060427954806944E-4</v>
      </c>
      <c r="BQ195" s="330" cm="1">
        <f t="array" ref="BQ195">INDEX('Instrument Performance'!$B$3:$XFD$1048576,-1+MATCH($BF195, 'Instrument Performance'!$A$3:$A$1048576, 0), MATCH(BQ$4, 'Instrument Performance'!$B$3:$XFD$3, 0))</f>
        <v>-4.8239270000000002E-4</v>
      </c>
      <c r="BR195" s="330" cm="1">
        <f t="array" ref="BR195">INDEX('Instrument Performance'!$B$3:$XFD$1048576,-1+MATCH($BF195, 'Instrument Performance'!$A$3:$A$1048576, 0), MATCH(BR$4, 'Instrument Performance'!$B$3:$XFD$3, 0))</f>
        <v>-7.0935640000000001E-3</v>
      </c>
      <c r="BS195" s="330" cm="1">
        <f t="array" ref="BS195">INDEX('Instrument Performance'!$B$3:$XFD$1048576,-1+MATCH($BF195, 'Instrument Performance'!$A$3:$A$1048576, 0), MATCH(BS$4, 'Instrument Performance'!$B$3:$XFD$3, 0))</f>
        <v>-2.748768E-3</v>
      </c>
      <c r="BT195" s="330" cm="1">
        <f t="array" ref="BT195">INDEX('Instrument Performance'!$B$3:$XFD$1048576,-1+MATCH($BF195, 'Instrument Performance'!$A$3:$A$1048576, 0), MATCH(BT$4, 'Instrument Performance'!$B$3:$XFD$3, 0))</f>
        <v>4.9576229999999995E-3</v>
      </c>
      <c r="BU195" s="330" cm="1">
        <f t="array" ref="BU195">INDEX('Instrument Performance'!$B$3:$XFD$1048576,-1+MATCH($BF195, 'Instrument Performance'!$A$3:$A$1048576, 0), MATCH(BU$4, 'Instrument Performance'!$B$3:$XFD$3, 0))</f>
        <v>-1.7862670000000001E-2</v>
      </c>
      <c r="BV195" s="330" cm="1">
        <f t="array" ref="BV195">INDEX('Instrument Performance'!$B$3:$XFD$1048576,-1+MATCH($BF195, 'Instrument Performance'!$A$3:$A$1048576, 0), MATCH(BV$4, 'Instrument Performance'!$B$3:$XFD$3, 0))</f>
        <v>-6.8773165634432552E-3</v>
      </c>
      <c r="BW195" s="330" cm="1">
        <f t="array" ref="BW195">INDEX('Instrument Performance'!$B$3:$XFD$1048576,-1+MATCH($BF195, 'Instrument Performance'!$A$3:$A$1048576, 0), MATCH(BW$4, 'Instrument Performance'!$B$3:$XFD$3, 0))</f>
        <v>-7.1611339522932981E-3</v>
      </c>
      <c r="BX195" s="330" cm="1">
        <f t="array" ref="BX195">INDEX('Instrument Performance'!$B$3:$XFD$1048576,-1+MATCH($BF195, 'Instrument Performance'!$A$3:$A$1048576, 0), MATCH(BX$4, 'Instrument Performance'!$B$3:$XFD$3, 0))</f>
        <v>-3.5490609999999999E-2</v>
      </c>
      <c r="BY195" s="330" cm="1">
        <f t="array" ref="BY195">INDEX('Instrument Performance'!$B$3:$XFD$1048576,-1+MATCH($BF195, 'Instrument Performance'!$A$3:$A$1048576, 0), MATCH(BY$4, 'Instrument Performance'!$B$3:$XFD$3, 0))</f>
        <v>-4.8963794653003573E-2</v>
      </c>
      <c r="BZ195" s="330" cm="1">
        <f t="array" ref="BZ195">INDEX('Instrument Performance'!$B$3:$XFD$1048576,-1+MATCH($BF195, 'Instrument Performance'!$A$3:$A$1048576, 0), MATCH(BZ$4, 'Instrument Performance'!$B$3:$XFD$3, 0))</f>
        <v>-3.1720080484209684E-2</v>
      </c>
      <c r="CA195" s="330" cm="1">
        <f t="array" ref="CA195">INDEX('Instrument Performance'!$B$3:$XFD$1048576,-1+MATCH($BF195, 'Instrument Performance'!$A$3:$A$1048576, 0), MATCH(CA$4, 'Instrument Performance'!$B$3:$XFD$3, 0))</f>
        <v>-2.4755491638665333E-2</v>
      </c>
      <c r="CB195" s="330" cm="1">
        <f t="array" ref="CB195">INDEX('Instrument Performance'!$B$3:$XFD$1048576,-1+MATCH($BF195, 'Instrument Performance'!$A$3:$A$1048576, 0), MATCH(CB$4, 'Instrument Performance'!$B$3:$XFD$3, 0))</f>
        <v>-3.3005840000000002E-2</v>
      </c>
      <c r="CC195" s="330" cm="1">
        <f t="array" ref="CC195">INDEX('Instrument Performance'!$B$3:$XFD$1048576,-1+MATCH($BF195, 'Instrument Performance'!$A$3:$A$1048576, 0), MATCH(CC$4, 'Instrument Performance'!$B$3:$XFD$3, 0))</f>
        <v>-5.7279550128657382E-2</v>
      </c>
      <c r="CD195" s="330" cm="1">
        <f t="array" ref="CD195">INDEX('Instrument Performance'!$B$3:$XFD$1048576,-1+MATCH($BF195, 'Instrument Performance'!$A$3:$A$1048576, 0), MATCH(CD$4, 'Instrument Performance'!$B$3:$XFD$3, 0))</f>
        <v>-3.2694109999999998E-2</v>
      </c>
      <c r="CE195" s="330" cm="1">
        <f t="array" ref="CE195">INDEX('Instrument Performance'!$B$3:$XFD$1048576,-1+MATCH($BF195, 'Instrument Performance'!$A$3:$A$1048576, 0), MATCH(CE$4, 'Instrument Performance'!$B$3:$XFD$3, 0))</f>
        <v>-3.3422460000000001E-2</v>
      </c>
      <c r="CF195" s="330" cm="1">
        <f t="array" ref="CF195">INDEX('Instrument Performance'!$B$3:$XFD$1048576,-1+MATCH($BF195, 'Instrument Performance'!$A$3:$A$1048576, 0), MATCH(CF$4, 'Instrument Performance'!$B$3:$XFD$3, 0))</f>
        <v>-3.2390240000000001E-2</v>
      </c>
      <c r="CG195" s="330" cm="1">
        <f t="array" ref="CG195">INDEX('Instrument Performance'!$B$3:$XFD$1048576,-1+MATCH($BF195, 'Instrument Performance'!$A$3:$A$1048576, 0), MATCH(CG$4, 'Instrument Performance'!$B$3:$XFD$3, 0))</f>
        <v>-2.1407470000000001E-2</v>
      </c>
      <c r="CH195" s="330" cm="1">
        <f t="array" ref="CH195">INDEX('Instrument Performance'!$B$3:$XFD$1048576,-1+MATCH($BF195, 'Instrument Performance'!$A$3:$A$1048576, 0), MATCH(CH$4, 'Instrument Performance'!$B$3:$XFD$3, 0))</f>
        <v>-2.5010379999999999E-2</v>
      </c>
      <c r="CI195" s="330" cm="1">
        <f t="array" ref="CI195">INDEX('Instrument Performance'!$B$3:$XFD$1048576,-1+MATCH($BF195, 'Instrument Performance'!$A$3:$A$1048576, 0), MATCH(CI$4, 'Instrument Performance'!$B$3:$XFD$3, 0))</f>
        <v>-1.6549049999999999E-2</v>
      </c>
      <c r="CJ195" s="330" cm="1">
        <f t="array" ref="CJ195">INDEX('Instrument Performance'!$B$3:$XFD$1048576,-1+MATCH($BF195, 'Instrument Performance'!$A$3:$A$1048576, 0), MATCH(CJ$4, 'Instrument Performance'!$B$3:$XFD$3, 0))</f>
        <v>-4.0169259999999998E-2</v>
      </c>
      <c r="CK195" s="330" cm="1">
        <f t="array" ref="CK195">INDEX('Instrument Performance'!$B$3:$XFD$1048576,-1+MATCH($BF195, 'Instrument Performance'!$A$3:$A$1048576, 0), MATCH(CK$4, 'Instrument Performance'!$B$3:$XFD$3, 0))</f>
        <v>-4.6255110000000002E-2</v>
      </c>
      <c r="CL195" s="330" cm="1">
        <f t="array" ref="CL195">INDEX('Instrument Performance'!$B$3:$XFD$1048576,-1+MATCH($BF195, 'Instrument Performance'!$A$3:$A$1048576, 0), MATCH(CL$4, 'Instrument Performance'!$B$3:$XFD$3, 0))</f>
        <v>-3.2386449999999997E-2</v>
      </c>
      <c r="CM195" s="330" cm="1">
        <f t="array" ref="CM195">INDEX('Instrument Performance'!$B$3:$XFD$1048576,-1+MATCH($BF195, 'Instrument Performance'!$A$3:$A$1048576, 0), MATCH(CM$4, 'Instrument Performance'!$B$3:$XFD$3, 0))</f>
        <v>-2.0826690000000002E-2</v>
      </c>
      <c r="CN195" s="330" cm="1">
        <f t="array" ref="CN195">INDEX('Instrument Performance'!$B$3:$XFD$1048576,-1+MATCH($BF195, 'Instrument Performance'!$A$3:$A$1048576, 0), MATCH(CN$4, 'Instrument Performance'!$B$3:$XFD$3, 0))</f>
        <v>1.5785089999999998E-2</v>
      </c>
      <c r="CO195" s="330" cm="1">
        <f t="array" ref="CO195">INDEX('Instrument Performance'!$B$3:$XFD$1048576,-1+MATCH($BF195, 'Instrument Performance'!$A$3:$A$1048576, 0), MATCH(CO$4, 'Instrument Performance'!$B$3:$XFD$3, 0))</f>
        <v>1.8453729999999998E-2</v>
      </c>
      <c r="CP195" s="330" cm="1">
        <f t="array" ref="CP195">INDEX('Instrument Performance'!$B$3:$XFD$1048576,-1+MATCH($BF195, 'Instrument Performance'!$A$3:$A$1048576, 0), MATCH(CP$4, 'Instrument Performance'!$B$3:$XFD$3, 0))</f>
        <v>2.2362860000000002E-2</v>
      </c>
      <c r="CQ195" s="330" cm="1">
        <f t="array" ref="CQ195">INDEX('Instrument Performance'!$B$3:$XFD$1048576,-1+MATCH($BF195, 'Instrument Performance'!$A$3:$A$1048576, 0), MATCH(CQ$4, 'Instrument Performance'!$B$3:$XFD$3, 0))</f>
        <v>-1.9295748926153683E-2</v>
      </c>
      <c r="CR195" s="330" cm="1">
        <f t="array" ref="CR195">INDEX('Instrument Performance'!$B$3:$XFD$1048576,-1+MATCH($BF195, 'Instrument Performance'!$A$3:$A$1048576, 0), MATCH(CR$4, 'Instrument Performance'!$B$3:$XFD$3, 0))</f>
        <v>7.1194259999999999E-3</v>
      </c>
      <c r="CS195" s="330" cm="1">
        <f t="array" ref="CS195">INDEX('Instrument Performance'!$B$3:$XFD$1048576,-1+MATCH($BF195, 'Instrument Performance'!$A$3:$A$1048576, 0), MATCH(CS$4, 'Instrument Performance'!$B$3:$XFD$3, 0))</f>
        <v>1.8503620000000002E-2</v>
      </c>
      <c r="CT195" s="330" cm="1">
        <f t="array" ref="CT195">INDEX('Instrument Performance'!$B$3:$XFD$1048576,-1+MATCH($BF195, 'Instrument Performance'!$A$3:$A$1048576, 0), MATCH(CT$4, 'Instrument Performance'!$B$3:$XFD$3, 0))</f>
        <v>6.44775881068622E-3</v>
      </c>
      <c r="CU195" s="330" cm="1">
        <f t="array" ref="CU195">INDEX('Instrument Performance'!$B$3:$XFD$1048576,-1+MATCH($BF195, 'Instrument Performance'!$A$3:$A$1048576, 0), MATCH(CU$4, 'Instrument Performance'!$B$3:$XFD$3, 0))</f>
        <v>1.2394036831335775E-2</v>
      </c>
      <c r="CV195" s="330" cm="1">
        <f t="array" ref="CV195">INDEX('Instrument Performance'!$B$3:$XFD$1048576,-1+MATCH($BF195, 'Instrument Performance'!$A$3:$A$1048576, 0), MATCH(CV$4, 'Instrument Performance'!$B$3:$XFD$3, 0))</f>
        <v>4.096179317014359E-2</v>
      </c>
      <c r="CW195" s="330" cm="1">
        <f t="array" ref="CW195">INDEX('Instrument Performance'!$B$3:$XFD$1048576,-1+MATCH($BF195, 'Instrument Performance'!$A$3:$A$1048576, 0), MATCH(CW$4, 'Instrument Performance'!$B$3:$XFD$3, 0))</f>
        <v>-4.1660737879865906E-2</v>
      </c>
      <c r="CX195" s="330" cm="1">
        <f t="array" ref="CX195">INDEX('Instrument Performance'!$B$3:$XFD$1048576,-1+MATCH($BF195, 'Instrument Performance'!$A$3:$A$1048576, 0), MATCH(CX$4, 'Instrument Performance'!$B$3:$XFD$3, 0))</f>
        <v>6.0931402039265947E-4</v>
      </c>
      <c r="CY195" s="330" cm="1">
        <f t="array" ref="CY195">INDEX('Instrument Performance'!$B$3:$XFD$1048576,-1+MATCH($BF195, 'Instrument Performance'!$A$3:$A$1048576, 0), MATCH(CY$4, 'Instrument Performance'!$B$3:$XFD$3, 0))</f>
        <v>2.7983066657097933E-3</v>
      </c>
      <c r="CZ195" s="330" cm="1">
        <f t="array" ref="CZ195">INDEX('Instrument Performance'!$B$3:$XFD$1048576,-1+MATCH($BF195, 'Instrument Performance'!$A$3:$A$1048576, 0), MATCH(CZ$4, 'Instrument Performance'!$B$3:$XFD$3, 0))</f>
        <v>-4.0700592987963247E-2</v>
      </c>
      <c r="DA195" s="330" cm="1">
        <f t="array" ref="DA195">INDEX('Instrument Performance'!$B$3:$XFD$1048576,-1+MATCH($BF195, 'Instrument Performance'!$A$3:$A$1048576, 0), MATCH(DA$4, 'Instrument Performance'!$B$3:$XFD$3, 0))</f>
        <v>-1.34E-2</v>
      </c>
      <c r="DB195" s="330" cm="1">
        <f t="array" ref="DB195">INDEX('Instrument Performance'!$B$3:$XFD$1048576,-1+MATCH($BF195, 'Instrument Performance'!$A$3:$A$1048576, 0), MATCH(DB$4, 'Instrument Performance'!$B$3:$XFD$3, 0))</f>
        <v>4.4331000000000002E-2</v>
      </c>
      <c r="DC195" s="330" cm="1">
        <f t="array" ref="DC195">INDEX('Instrument Performance'!$B$3:$XFD$1048576,-1+MATCH($BF195, 'Instrument Performance'!$A$3:$A$1048576, 0), MATCH(DC$4, 'Instrument Performance'!$B$3:$XFD$3, 0))</f>
        <v>7.1194999999999994E-2</v>
      </c>
      <c r="DD195" s="330" cm="1">
        <f t="array" ref="DD195">INDEX('Instrument Performance'!$B$3:$XFD$1048576,-1+MATCH($BF195, 'Instrument Performance'!$A$3:$A$1048576, 0), MATCH(DD$4, 'Instrument Performance'!$B$3:$XFD$3, 0))</f>
        <v>4.4331000000000002E-2</v>
      </c>
      <c r="DE195" s="330" cm="1">
        <f t="array" ref="DE195">INDEX('Instrument Performance'!$B$3:$XFD$1048576,-1+MATCH($BF195, 'Instrument Performance'!$A$3:$A$1048576, 0), MATCH(DE$4, 'Instrument Performance'!$B$3:$XFD$3, 0))</f>
        <v>7.1194999999999994E-2</v>
      </c>
      <c r="DF195" s="330" cm="1">
        <f t="array" ref="DF195">INDEX('Instrument Performance'!$B$3:$XFD$1048576,-1+MATCH($BF195, 'Instrument Performance'!$A$3:$A$1048576, 0), MATCH(DF$4, 'Instrument Performance'!$B$3:$XFD$3, 0))</f>
        <v>-9.2759999999999995E-3</v>
      </c>
      <c r="DG195" s="330" cm="1">
        <f t="array" ref="DG195">INDEX('Instrument Performance'!$B$3:$XFD$1048576,-1+MATCH($BF195, 'Instrument Performance'!$A$3:$A$1048576, 0), MATCH(DG$4, 'Instrument Performance'!$B$3:$XFD$3, 0))</f>
        <v>-1.1444905364542679E-2</v>
      </c>
      <c r="DH195" s="321"/>
      <c r="DI195" s="332"/>
      <c r="DJ195" s="335">
        <f t="shared" si="26"/>
        <v>44135</v>
      </c>
      <c r="DK195" s="330">
        <f t="shared" si="27"/>
        <v>8.8338548652820478E-3</v>
      </c>
      <c r="DL195" s="338">
        <f t="shared" si="29"/>
        <v>-5.4794520547945207E-5</v>
      </c>
      <c r="DM195" s="333">
        <f t="shared" si="28"/>
        <v>7.1216269980531877E-3</v>
      </c>
      <c r="DN195" s="333">
        <v>-6.8457643552152234E-3</v>
      </c>
      <c r="DO195" s="339">
        <f t="shared" si="30"/>
        <v>1.7122278672288601E-3</v>
      </c>
      <c r="DQ195" s="333">
        <f t="shared" si="31"/>
        <v>1.396739135326841E-2</v>
      </c>
    </row>
    <row r="196" spans="1:121">
      <c r="A196" s="331">
        <v>44165</v>
      </c>
      <c r="B196" s="330">
        <v>0</v>
      </c>
      <c r="C196" s="330">
        <v>4.0000000000177983E-2</v>
      </c>
      <c r="D196" s="330">
        <v>0</v>
      </c>
      <c r="E196" s="330">
        <v>0</v>
      </c>
      <c r="F196" s="330">
        <v>2.500000000086704E-2</v>
      </c>
      <c r="G196" s="330">
        <v>0</v>
      </c>
      <c r="H196" s="330">
        <v>2.5000000000048761E-2</v>
      </c>
      <c r="I196" s="330">
        <v>9.9628244617879963E-14</v>
      </c>
      <c r="J196" s="330">
        <v>0</v>
      </c>
      <c r="K196" s="330">
        <v>0</v>
      </c>
      <c r="L196" s="330">
        <v>0</v>
      </c>
      <c r="M196" s="330">
        <v>0</v>
      </c>
      <c r="N196" s="330">
        <v>0</v>
      </c>
      <c r="O196" s="330">
        <v>0</v>
      </c>
      <c r="P196" s="330">
        <v>0</v>
      </c>
      <c r="Q196" s="330">
        <v>5.000000000003816E-2</v>
      </c>
      <c r="R196" s="330">
        <v>0</v>
      </c>
      <c r="S196" s="330">
        <v>4.169217911296655E-14</v>
      </c>
      <c r="T196" s="330">
        <v>1.7330973728958189E-13</v>
      </c>
      <c r="U196" s="330">
        <v>5.000000000005448E-2</v>
      </c>
      <c r="V196" s="330">
        <v>4.0865359501245112E-14</v>
      </c>
      <c r="W196" s="330">
        <v>1.399999999888612E-2</v>
      </c>
      <c r="X196" s="330">
        <v>5.0000000000036272E-2</v>
      </c>
      <c r="Y196" s="330">
        <v>0</v>
      </c>
      <c r="Z196" s="330">
        <v>0</v>
      </c>
      <c r="AA196" s="330">
        <v>0</v>
      </c>
      <c r="AB196" s="330">
        <v>0</v>
      </c>
      <c r="AC196" s="330">
        <v>0</v>
      </c>
      <c r="AD196" s="330">
        <v>0</v>
      </c>
      <c r="AE196" s="330">
        <v>0</v>
      </c>
      <c r="AF196" s="330">
        <v>0</v>
      </c>
      <c r="AG196" s="330">
        <v>0</v>
      </c>
      <c r="AH196" s="330">
        <v>0</v>
      </c>
      <c r="AI196" s="330">
        <v>5.0000000000045168E-2</v>
      </c>
      <c r="AJ196" s="330">
        <v>5.0000000000053141E-2</v>
      </c>
      <c r="AK196" s="330">
        <v>1.3298214020428761E-13</v>
      </c>
      <c r="AL196" s="330">
        <v>5.0000000000054542E-2</v>
      </c>
      <c r="AM196" s="330">
        <v>5.0000000000056763E-2</v>
      </c>
      <c r="AN196" s="330">
        <v>5.0000000000058553E-2</v>
      </c>
      <c r="AO196" s="330">
        <v>4.5539196602057293E-14</v>
      </c>
      <c r="AP196" s="330">
        <v>8.0000000000066324E-2</v>
      </c>
      <c r="AQ196" s="330">
        <v>0.1000000000001358</v>
      </c>
      <c r="AR196" s="330">
        <v>5.0000000000051517E-2</v>
      </c>
      <c r="AS196" s="330">
        <v>0</v>
      </c>
      <c r="AT196" s="330">
        <v>5.0000000000096953E-2</v>
      </c>
      <c r="AU196" s="330">
        <v>0</v>
      </c>
      <c r="AV196" s="330">
        <v>5.0000000000112399E-2</v>
      </c>
      <c r="AW196" s="330">
        <v>1.7823956725742381E-2</v>
      </c>
      <c r="AX196" s="330">
        <v>0.10000000000011799</v>
      </c>
      <c r="AY196" s="330">
        <v>4.8176043274289593E-2</v>
      </c>
      <c r="AZ196" s="330">
        <v>8.4276735177575312E-14</v>
      </c>
      <c r="BA196" s="330">
        <v>0</v>
      </c>
      <c r="BB196" s="330">
        <v>0</v>
      </c>
      <c r="BC196" s="321"/>
      <c r="BD196" s="333">
        <f t="shared" si="24"/>
        <v>1.0000000000016085</v>
      </c>
      <c r="BE196" s="334"/>
      <c r="BF196" s="335">
        <f t="shared" si="25"/>
        <v>44165</v>
      </c>
      <c r="BG196" s="330" cm="1">
        <f t="array" ref="BG196">INDEX('Instrument Performance'!$B$3:$XFD$1048576,-1+MATCH($BF196, 'Instrument Performance'!$A$3:$A$1048576, 0), MATCH(BG$4, 'Instrument Performance'!$B$3:$XFD$3, 0))</f>
        <v>-2.9727619999999998E-4</v>
      </c>
      <c r="BH196" s="330" cm="1">
        <f t="array" ref="BH196">INDEX('Instrument Performance'!$B$3:$XFD$1048576,-1+MATCH($BF196, 'Instrument Performance'!$A$3:$A$1048576, 0), MATCH(BH$4, 'Instrument Performance'!$B$3:$XFD$3, 0))</f>
        <v>-1.1983539999999999E-2</v>
      </c>
      <c r="BI196" s="330" cm="1">
        <f t="array" ref="BI196">INDEX('Instrument Performance'!$B$3:$XFD$1048576,-1+MATCH($BF196, 'Instrument Performance'!$A$3:$A$1048576, 0), MATCH(BI$4, 'Instrument Performance'!$B$3:$XFD$3, 0))</f>
        <v>-2.4909379999999998E-3</v>
      </c>
      <c r="BJ196" s="330" cm="1">
        <f t="array" ref="BJ196">INDEX('Instrument Performance'!$B$3:$XFD$1048576,-1+MATCH($BF196, 'Instrument Performance'!$A$3:$A$1048576, 0), MATCH(BJ$4, 'Instrument Performance'!$B$3:$XFD$3, 0))</f>
        <v>-6.7626280000000006E-3</v>
      </c>
      <c r="BK196" s="330" cm="1">
        <f t="array" ref="BK196">INDEX('Instrument Performance'!$B$3:$XFD$1048576,-1+MATCH($BF196, 'Instrument Performance'!$A$3:$A$1048576, 0), MATCH(BK$4, 'Instrument Performance'!$B$3:$XFD$3, 0))</f>
        <v>2.3066890000000002E-3</v>
      </c>
      <c r="BL196" s="330" cm="1">
        <f t="array" ref="BL196">INDEX('Instrument Performance'!$B$3:$XFD$1048576,-1+MATCH($BF196, 'Instrument Performance'!$A$3:$A$1048576, 0), MATCH(BL$4, 'Instrument Performance'!$B$3:$XFD$3, 0))</f>
        <v>1.101882E-3</v>
      </c>
      <c r="BM196" s="330" cm="1">
        <f t="array" ref="BM196">INDEX('Instrument Performance'!$B$3:$XFD$1048576,-1+MATCH($BF196, 'Instrument Performance'!$A$3:$A$1048576, 0), MATCH(BM$4, 'Instrument Performance'!$B$3:$XFD$3, 0))</f>
        <v>0</v>
      </c>
      <c r="BN196" s="330" cm="1">
        <f t="array" ref="BN196">INDEX('Instrument Performance'!$B$3:$XFD$1048576,-1+MATCH($BF196, 'Instrument Performance'!$A$3:$A$1048576, 0), MATCH(BN$4, 'Instrument Performance'!$B$3:$XFD$3, 0))</f>
        <v>1.1529444786781554E-3</v>
      </c>
      <c r="BO196" s="330" cm="1">
        <f t="array" ref="BO196">INDEX('Instrument Performance'!$B$3:$XFD$1048576,-1+MATCH($BF196, 'Instrument Performance'!$A$3:$A$1048576, 0), MATCH(BO$4, 'Instrument Performance'!$B$3:$XFD$3, 0))</f>
        <v>0</v>
      </c>
      <c r="BP196" s="330" cm="1">
        <f t="array" ref="BP196">INDEX('Instrument Performance'!$B$3:$XFD$1048576,-1+MATCH($BF196, 'Instrument Performance'!$A$3:$A$1048576, 0), MATCH(BP$4, 'Instrument Performance'!$B$3:$XFD$3, 0))</f>
        <v>7.8121409861675595E-4</v>
      </c>
      <c r="BQ196" s="330" cm="1">
        <f t="array" ref="BQ196">INDEX('Instrument Performance'!$B$3:$XFD$1048576,-1+MATCH($BF196, 'Instrument Performance'!$A$3:$A$1048576, 0), MATCH(BQ$4, 'Instrument Performance'!$B$3:$XFD$3, 0))</f>
        <v>9.6525089999999994E-5</v>
      </c>
      <c r="BR196" s="330" cm="1">
        <f t="array" ref="BR196">INDEX('Instrument Performance'!$B$3:$XFD$1048576,-1+MATCH($BF196, 'Instrument Performance'!$A$3:$A$1048576, 0), MATCH(BR$4, 'Instrument Performance'!$B$3:$XFD$3, 0))</f>
        <v>3.9115540000000002E-3</v>
      </c>
      <c r="BS196" s="330" cm="1">
        <f t="array" ref="BS196">INDEX('Instrument Performance'!$B$3:$XFD$1048576,-1+MATCH($BF196, 'Instrument Performance'!$A$3:$A$1048576, 0), MATCH(BS$4, 'Instrument Performance'!$B$3:$XFD$3, 0))</f>
        <v>-2.1230099999999998E-3</v>
      </c>
      <c r="BT196" s="330" cm="1">
        <f t="array" ref="BT196">INDEX('Instrument Performance'!$B$3:$XFD$1048576,-1+MATCH($BF196, 'Instrument Performance'!$A$3:$A$1048576, 0), MATCH(BT$4, 'Instrument Performance'!$B$3:$XFD$3, 0))</f>
        <v>-1.4266200000000002E-3</v>
      </c>
      <c r="BU196" s="330" cm="1">
        <f t="array" ref="BU196">INDEX('Instrument Performance'!$B$3:$XFD$1048576,-1+MATCH($BF196, 'Instrument Performance'!$A$3:$A$1048576, 0), MATCH(BU$4, 'Instrument Performance'!$B$3:$XFD$3, 0))</f>
        <v>4.2721160000000003E-3</v>
      </c>
      <c r="BV196" s="330" cm="1">
        <f t="array" ref="BV196">INDEX('Instrument Performance'!$B$3:$XFD$1048576,-1+MATCH($BF196, 'Instrument Performance'!$A$3:$A$1048576, 0), MATCH(BV$4, 'Instrument Performance'!$B$3:$XFD$3, 0))</f>
        <v>9.1881770278300166E-3</v>
      </c>
      <c r="BW196" s="330" cm="1">
        <f t="array" ref="BW196">INDEX('Instrument Performance'!$B$3:$XFD$1048576,-1+MATCH($BF196, 'Instrument Performance'!$A$3:$A$1048576, 0), MATCH(BW$4, 'Instrument Performance'!$B$3:$XFD$3, 0))</f>
        <v>1.785069519509427E-3</v>
      </c>
      <c r="BX196" s="330" cm="1">
        <f t="array" ref="BX196">INDEX('Instrument Performance'!$B$3:$XFD$1048576,-1+MATCH($BF196, 'Instrument Performance'!$A$3:$A$1048576, 0), MATCH(BX$4, 'Instrument Performance'!$B$3:$XFD$3, 0))</f>
        <v>-2.8860030000000002E-2</v>
      </c>
      <c r="BY196" s="330" cm="1">
        <f t="array" ref="BY196">INDEX('Instrument Performance'!$B$3:$XFD$1048576,-1+MATCH($BF196, 'Instrument Performance'!$A$3:$A$1048576, 0), MATCH(BY$4, 'Instrument Performance'!$B$3:$XFD$3, 0))</f>
        <v>-2.0418229953983586E-2</v>
      </c>
      <c r="BZ196" s="330" cm="1">
        <f t="array" ref="BZ196">INDEX('Instrument Performance'!$B$3:$XFD$1048576,-1+MATCH($BF196, 'Instrument Performance'!$A$3:$A$1048576, 0), MATCH(BZ$4, 'Instrument Performance'!$B$3:$XFD$3, 0))</f>
        <v>-1.8078470055143334E-2</v>
      </c>
      <c r="CA196" s="330" cm="1">
        <f t="array" ref="CA196">INDEX('Instrument Performance'!$B$3:$XFD$1048576,-1+MATCH($BF196, 'Instrument Performance'!$A$3:$A$1048576, 0), MATCH(CA$4, 'Instrument Performance'!$B$3:$XFD$3, 0))</f>
        <v>-3.6708079517418613E-2</v>
      </c>
      <c r="CB196" s="330" cm="1">
        <f t="array" ref="CB196">INDEX('Instrument Performance'!$B$3:$XFD$1048576,-1+MATCH($BF196, 'Instrument Performance'!$A$3:$A$1048576, 0), MATCH(CB$4, 'Instrument Performance'!$B$3:$XFD$3, 0))</f>
        <v>-3.158594E-2</v>
      </c>
      <c r="CC196" s="330" cm="1">
        <f t="array" ref="CC196">INDEX('Instrument Performance'!$B$3:$XFD$1048576,-1+MATCH($BF196, 'Instrument Performance'!$A$3:$A$1048576, 0), MATCH(CC$4, 'Instrument Performance'!$B$3:$XFD$3, 0))</f>
        <v>-4.3565623531324774E-2</v>
      </c>
      <c r="CD196" s="330" cm="1">
        <f t="array" ref="CD196">INDEX('Instrument Performance'!$B$3:$XFD$1048576,-1+MATCH($BF196, 'Instrument Performance'!$A$3:$A$1048576, 0), MATCH(CD$4, 'Instrument Performance'!$B$3:$XFD$3, 0))</f>
        <v>-4.7142010000000003E-3</v>
      </c>
      <c r="CE196" s="330" cm="1">
        <f t="array" ref="CE196">INDEX('Instrument Performance'!$B$3:$XFD$1048576,-1+MATCH($BF196, 'Instrument Performance'!$A$3:$A$1048576, 0), MATCH(CE$4, 'Instrument Performance'!$B$3:$XFD$3, 0))</f>
        <v>-1.3831260000000001E-3</v>
      </c>
      <c r="CF196" s="330" cm="1">
        <f t="array" ref="CF196">INDEX('Instrument Performance'!$B$3:$XFD$1048576,-1+MATCH($BF196, 'Instrument Performance'!$A$3:$A$1048576, 0), MATCH(CF$4, 'Instrument Performance'!$B$3:$XFD$3, 0))</f>
        <v>2.2777370000000002E-2</v>
      </c>
      <c r="CG196" s="330" cm="1">
        <f t="array" ref="CG196">INDEX('Instrument Performance'!$B$3:$XFD$1048576,-1+MATCH($BF196, 'Instrument Performance'!$A$3:$A$1048576, 0), MATCH(CG$4, 'Instrument Performance'!$B$3:$XFD$3, 0))</f>
        <v>-6.0158379999999997E-2</v>
      </c>
      <c r="CH196" s="330" cm="1">
        <f t="array" ref="CH196">INDEX('Instrument Performance'!$B$3:$XFD$1048576,-1+MATCH($BF196, 'Instrument Performance'!$A$3:$A$1048576, 0), MATCH(CH$4, 'Instrument Performance'!$B$3:$XFD$3, 0))</f>
        <v>-5.5499030000000001E-3</v>
      </c>
      <c r="CI196" s="330" cm="1">
        <f t="array" ref="CI196">INDEX('Instrument Performance'!$B$3:$XFD$1048576,-1+MATCH($BF196, 'Instrument Performance'!$A$3:$A$1048576, 0), MATCH(CI$4, 'Instrument Performance'!$B$3:$XFD$3, 0))</f>
        <v>-3.2480780000000001E-2</v>
      </c>
      <c r="CJ196" s="330" cm="1">
        <f t="array" ref="CJ196">INDEX('Instrument Performance'!$B$3:$XFD$1048576,-1+MATCH($BF196, 'Instrument Performance'!$A$3:$A$1048576, 0), MATCH(CJ$4, 'Instrument Performance'!$B$3:$XFD$3, 0))</f>
        <v>-8.1307130000000005E-2</v>
      </c>
      <c r="CK196" s="330" cm="1">
        <f t="array" ref="CK196">INDEX('Instrument Performance'!$B$3:$XFD$1048576,-1+MATCH($BF196, 'Instrument Performance'!$A$3:$A$1048576, 0), MATCH(CK$4, 'Instrument Performance'!$B$3:$XFD$3, 0))</f>
        <v>-5.5311649999999997E-2</v>
      </c>
      <c r="CL196" s="330" cm="1">
        <f t="array" ref="CL196">INDEX('Instrument Performance'!$B$3:$XFD$1048576,-1+MATCH($BF196, 'Instrument Performance'!$A$3:$A$1048576, 0), MATCH(CL$4, 'Instrument Performance'!$B$3:$XFD$3, 0))</f>
        <v>-5.7214530000000006E-2</v>
      </c>
      <c r="CM196" s="330" cm="1">
        <f t="array" ref="CM196">INDEX('Instrument Performance'!$B$3:$XFD$1048576,-1+MATCH($BF196, 'Instrument Performance'!$A$3:$A$1048576, 0), MATCH(CM$4, 'Instrument Performance'!$B$3:$XFD$3, 0))</f>
        <v>-5.1133379999999999E-2</v>
      </c>
      <c r="CN196" s="330" cm="1">
        <f t="array" ref="CN196">INDEX('Instrument Performance'!$B$3:$XFD$1048576,-1+MATCH($BF196, 'Instrument Performance'!$A$3:$A$1048576, 0), MATCH(CN$4, 'Instrument Performance'!$B$3:$XFD$3, 0))</f>
        <v>-2.0285129999999998E-2</v>
      </c>
      <c r="CO196" s="330" cm="1">
        <f t="array" ref="CO196">INDEX('Instrument Performance'!$B$3:$XFD$1048576,-1+MATCH($BF196, 'Instrument Performance'!$A$3:$A$1048576, 0), MATCH(CO$4, 'Instrument Performance'!$B$3:$XFD$3, 0))</f>
        <v>-1.8599629999999999E-2</v>
      </c>
      <c r="CP196" s="330" cm="1">
        <f t="array" ref="CP196">INDEX('Instrument Performance'!$B$3:$XFD$1048576,-1+MATCH($BF196, 'Instrument Performance'!$A$3:$A$1048576, 0), MATCH(CP$4, 'Instrument Performance'!$B$3:$XFD$3, 0))</f>
        <v>-1.244813E-2</v>
      </c>
      <c r="CQ196" s="330" cm="1">
        <f t="array" ref="CQ196">INDEX('Instrument Performance'!$B$3:$XFD$1048576,-1+MATCH($BF196, 'Instrument Performance'!$A$3:$A$1048576, 0), MATCH(CQ$4, 'Instrument Performance'!$B$3:$XFD$3, 0))</f>
        <v>3.735786925350356E-2</v>
      </c>
      <c r="CR196" s="330" cm="1">
        <f t="array" ref="CR196">INDEX('Instrument Performance'!$B$3:$XFD$1048576,-1+MATCH($BF196, 'Instrument Performance'!$A$3:$A$1048576, 0), MATCH(CR$4, 'Instrument Performance'!$B$3:$XFD$3, 0))</f>
        <v>1.5339640000000002E-2</v>
      </c>
      <c r="CS196" s="330" cm="1">
        <f t="array" ref="CS196">INDEX('Instrument Performance'!$B$3:$XFD$1048576,-1+MATCH($BF196, 'Instrument Performance'!$A$3:$A$1048576, 0), MATCH(CS$4, 'Instrument Performance'!$B$3:$XFD$3, 0))</f>
        <v>1.556082E-2</v>
      </c>
      <c r="CT196" s="330" cm="1">
        <f t="array" ref="CT196">INDEX('Instrument Performance'!$B$3:$XFD$1048576,-1+MATCH($BF196, 'Instrument Performance'!$A$3:$A$1048576, 0), MATCH(CT$4, 'Instrument Performance'!$B$3:$XFD$3, 0))</f>
        <v>3.674670051492311E-3</v>
      </c>
      <c r="CU196" s="330" cm="1">
        <f t="array" ref="CU196">INDEX('Instrument Performance'!$B$3:$XFD$1048576,-1+MATCH($BF196, 'Instrument Performance'!$A$3:$A$1048576, 0), MATCH(CU$4, 'Instrument Performance'!$B$3:$XFD$3, 0))</f>
        <v>3.3493099266617143E-3</v>
      </c>
      <c r="CV196" s="330" cm="1">
        <f t="array" ref="CV196">INDEX('Instrument Performance'!$B$3:$XFD$1048576,-1+MATCH($BF196, 'Instrument Performance'!$A$3:$A$1048576, 0), MATCH(CV$4, 'Instrument Performance'!$B$3:$XFD$3, 0))</f>
        <v>8.8888926289427683E-3</v>
      </c>
      <c r="CW196" s="330" cm="1">
        <f t="array" ref="CW196">INDEX('Instrument Performance'!$B$3:$XFD$1048576,-1+MATCH($BF196, 'Instrument Performance'!$A$3:$A$1048576, 0), MATCH(CW$4, 'Instrument Performance'!$B$3:$XFD$3, 0))</f>
        <v>-3.7172158530506261E-3</v>
      </c>
      <c r="CX196" s="330" cm="1">
        <f t="array" ref="CX196">INDEX('Instrument Performance'!$B$3:$XFD$1048576,-1+MATCH($BF196, 'Instrument Performance'!$A$3:$A$1048576, 0), MATCH(CX$4, 'Instrument Performance'!$B$3:$XFD$3, 0))</f>
        <v>1.4028813023672093E-3</v>
      </c>
      <c r="CY196" s="330" cm="1">
        <f t="array" ref="CY196">INDEX('Instrument Performance'!$B$3:$XFD$1048576,-1+MATCH($BF196, 'Instrument Performance'!$A$3:$A$1048576, 0), MATCH(CY$4, 'Instrument Performance'!$B$3:$XFD$3, 0))</f>
        <v>2.9336004579278985E-3</v>
      </c>
      <c r="CZ196" s="330" cm="1">
        <f t="array" ref="CZ196">INDEX('Instrument Performance'!$B$3:$XFD$1048576,-1+MATCH($BF196, 'Instrument Performance'!$A$3:$A$1048576, 0), MATCH(CZ$4, 'Instrument Performance'!$B$3:$XFD$3, 0))</f>
        <v>1.230055053908008E-2</v>
      </c>
      <c r="DA196" s="330" cm="1">
        <f t="array" ref="DA196">INDEX('Instrument Performance'!$B$3:$XFD$1048576,-1+MATCH($BF196, 'Instrument Performance'!$A$3:$A$1048576, 0), MATCH(DA$4, 'Instrument Performance'!$B$3:$XFD$3, 0))</f>
        <v>-1.7600000000000001E-2</v>
      </c>
      <c r="DB196" s="330" t="str" cm="1">
        <f t="array" ref="DB196">INDEX('Instrument Performance'!$B$3:$XFD$1048576,-1+MATCH($BF196, 'Instrument Performance'!$A$3:$A$1048576, 0), MATCH(DB$4, 'Instrument Performance'!$B$3:$XFD$3, 0))</f>
        <v/>
      </c>
      <c r="DC196" s="330" t="str" cm="1">
        <f t="array" ref="DC196">INDEX('Instrument Performance'!$B$3:$XFD$1048576,-1+MATCH($BF196, 'Instrument Performance'!$A$3:$A$1048576, 0), MATCH(DC$4, 'Instrument Performance'!$B$3:$XFD$3, 0))</f>
        <v/>
      </c>
      <c r="DD196" s="330" t="str" cm="1">
        <f t="array" ref="DD196">INDEX('Instrument Performance'!$B$3:$XFD$1048576,-1+MATCH($BF196, 'Instrument Performance'!$A$3:$A$1048576, 0), MATCH(DD$4, 'Instrument Performance'!$B$3:$XFD$3, 0))</f>
        <v/>
      </c>
      <c r="DE196" s="330" t="str" cm="1">
        <f t="array" ref="DE196">INDEX('Instrument Performance'!$B$3:$XFD$1048576,-1+MATCH($BF196, 'Instrument Performance'!$A$3:$A$1048576, 0), MATCH(DE$4, 'Instrument Performance'!$B$3:$XFD$3, 0))</f>
        <v/>
      </c>
      <c r="DF196" s="330" cm="1">
        <f t="array" ref="DF196">INDEX('Instrument Performance'!$B$3:$XFD$1048576,-1+MATCH($BF196, 'Instrument Performance'!$A$3:$A$1048576, 0), MATCH(DF$4, 'Instrument Performance'!$B$3:$XFD$3, 0))</f>
        <v>-4.7520000000000001E-3</v>
      </c>
      <c r="DG196" s="330" cm="1">
        <f t="array" ref="DG196">INDEX('Instrument Performance'!$B$3:$XFD$1048576,-1+MATCH($BF196, 'Instrument Performance'!$A$3:$A$1048576, 0), MATCH(DG$4, 'Instrument Performance'!$B$3:$XFD$3, 0))</f>
        <v>-2.901419420486806E-2</v>
      </c>
      <c r="DH196" s="321"/>
      <c r="DI196" s="332"/>
      <c r="DJ196" s="335">
        <f t="shared" si="26"/>
        <v>44165</v>
      </c>
      <c r="DK196" s="330">
        <f t="shared" si="27"/>
        <v>-1.5535177764475563E-3</v>
      </c>
      <c r="DL196" s="338">
        <f t="shared" si="29"/>
        <v>-5.4794520547945207E-5</v>
      </c>
      <c r="DM196" s="333">
        <f t="shared" si="28"/>
        <v>-3.1934962995029403E-3</v>
      </c>
      <c r="DN196" s="333">
        <v>4.2845528384780618E-2</v>
      </c>
      <c r="DO196" s="339">
        <f t="shared" si="30"/>
        <v>1.639978523055384E-3</v>
      </c>
      <c r="DQ196" s="333">
        <f t="shared" si="31"/>
        <v>-4.6039024684283558E-2</v>
      </c>
    </row>
    <row r="197" spans="1:121">
      <c r="A197" s="331">
        <v>44196</v>
      </c>
      <c r="B197" s="330">
        <v>0</v>
      </c>
      <c r="C197" s="330">
        <v>4.0000000000335538E-2</v>
      </c>
      <c r="D197" s="330">
        <v>0</v>
      </c>
      <c r="E197" s="330">
        <v>0</v>
      </c>
      <c r="F197" s="330">
        <v>2.5000000000098919E-2</v>
      </c>
      <c r="G197" s="330">
        <v>0</v>
      </c>
      <c r="H197" s="330">
        <v>2.499999999962365E-2</v>
      </c>
      <c r="I197" s="330">
        <v>2.1661289808705989E-13</v>
      </c>
      <c r="J197" s="330">
        <v>3.2789215489599472E-14</v>
      </c>
      <c r="K197" s="330">
        <v>0</v>
      </c>
      <c r="L197" s="330">
        <v>1.5506200850873351E-13</v>
      </c>
      <c r="M197" s="330">
        <v>0</v>
      </c>
      <c r="N197" s="330">
        <v>0</v>
      </c>
      <c r="O197" s="330">
        <v>0</v>
      </c>
      <c r="P197" s="330">
        <v>0</v>
      </c>
      <c r="Q197" s="330">
        <v>4.9999999999893713E-2</v>
      </c>
      <c r="R197" s="330">
        <v>0</v>
      </c>
      <c r="S197" s="330">
        <v>9.9910441866414821E-14</v>
      </c>
      <c r="T197" s="330">
        <v>1.505432391311663E-13</v>
      </c>
      <c r="U197" s="330">
        <v>5.0000000000098757E-2</v>
      </c>
      <c r="V197" s="330">
        <v>1.1526372518568719E-13</v>
      </c>
      <c r="W197" s="330">
        <v>1.6735901644378791E-13</v>
      </c>
      <c r="X197" s="330">
        <v>8.046154725793106E-3</v>
      </c>
      <c r="Y197" s="330">
        <v>0</v>
      </c>
      <c r="Z197" s="330">
        <v>0</v>
      </c>
      <c r="AA197" s="330">
        <v>0</v>
      </c>
      <c r="AB197" s="330">
        <v>0</v>
      </c>
      <c r="AC197" s="330">
        <v>0</v>
      </c>
      <c r="AD197" s="330">
        <v>0</v>
      </c>
      <c r="AE197" s="330">
        <v>0</v>
      </c>
      <c r="AF197" s="330">
        <v>0</v>
      </c>
      <c r="AG197" s="330">
        <v>0</v>
      </c>
      <c r="AH197" s="330">
        <v>0</v>
      </c>
      <c r="AI197" s="330">
        <v>4.999999999945063E-2</v>
      </c>
      <c r="AJ197" s="330">
        <v>4.9999999999714537E-2</v>
      </c>
      <c r="AK197" s="330">
        <v>4.9999999962642983E-2</v>
      </c>
      <c r="AL197" s="330">
        <v>5.0000000000091187E-2</v>
      </c>
      <c r="AM197" s="330">
        <v>5.0000000000158779E-2</v>
      </c>
      <c r="AN197" s="330">
        <v>5.0000000000199822E-2</v>
      </c>
      <c r="AO197" s="330">
        <v>2.1559250438025229E-2</v>
      </c>
      <c r="AP197" s="330">
        <v>5.7844074956121802E-2</v>
      </c>
      <c r="AQ197" s="330">
        <v>0.10000000000010729</v>
      </c>
      <c r="AR197" s="330">
        <v>5.0000000000028813E-2</v>
      </c>
      <c r="AS197" s="330">
        <v>1.4696981955688541E-13</v>
      </c>
      <c r="AT197" s="330">
        <v>4.9999999991549339E-2</v>
      </c>
      <c r="AU197" s="330">
        <v>4.9999999996354252E-2</v>
      </c>
      <c r="AV197" s="330">
        <v>5.0000000000173517E-2</v>
      </c>
      <c r="AW197" s="330">
        <v>7.9065361323151049E-5</v>
      </c>
      <c r="AX197" s="330">
        <v>0.1000000000001276</v>
      </c>
      <c r="AY197" s="330">
        <v>2.247145456900311E-2</v>
      </c>
      <c r="AZ197" s="330">
        <v>1.017980908997599E-13</v>
      </c>
      <c r="BA197" s="330">
        <v>2.337114661816536E-14</v>
      </c>
      <c r="BB197" s="330">
        <v>0</v>
      </c>
      <c r="BC197" s="321"/>
      <c r="BD197" s="333">
        <f t="shared" ref="BD197:BD247" si="32">SUM(B197:BC197)</f>
        <v>1.0000000000021252</v>
      </c>
      <c r="BE197" s="334"/>
      <c r="BF197" s="335">
        <f t="shared" si="25"/>
        <v>44196</v>
      </c>
      <c r="BG197" s="330" cm="1">
        <f t="array" ref="BG197">INDEX('Instrument Performance'!$B$3:$XFD$1048576,-1+MATCH($BF197, 'Instrument Performance'!$A$3:$A$1048576, 0), MATCH(BG$4, 'Instrument Performance'!$B$3:$XFD$3, 0))</f>
        <v>4.0887640000000005E-4</v>
      </c>
      <c r="BH197" s="330" cm="1">
        <f t="array" ref="BH197">INDEX('Instrument Performance'!$B$3:$XFD$1048576,-1+MATCH($BF197, 'Instrument Performance'!$A$3:$A$1048576, 0), MATCH(BH$4, 'Instrument Performance'!$B$3:$XFD$3, 0))</f>
        <v>2.4396680000000003E-3</v>
      </c>
      <c r="BI197" s="330" cm="1">
        <f t="array" ref="BI197">INDEX('Instrument Performance'!$B$3:$XFD$1048576,-1+MATCH($BF197, 'Instrument Performance'!$A$3:$A$1048576, 0), MATCH(BI$4, 'Instrument Performance'!$B$3:$XFD$3, 0))</f>
        <v>4.349889E-3</v>
      </c>
      <c r="BJ197" s="330" cm="1">
        <f t="array" ref="BJ197">INDEX('Instrument Performance'!$B$3:$XFD$1048576,-1+MATCH($BF197, 'Instrument Performance'!$A$3:$A$1048576, 0), MATCH(BJ$4, 'Instrument Performance'!$B$3:$XFD$3, 0))</f>
        <v>1.2061779999999999E-2</v>
      </c>
      <c r="BK197" s="330" cm="1">
        <f t="array" ref="BK197">INDEX('Instrument Performance'!$B$3:$XFD$1048576,-1+MATCH($BF197, 'Instrument Performance'!$A$3:$A$1048576, 0), MATCH(BK$4, 'Instrument Performance'!$B$3:$XFD$3, 0))</f>
        <v>-8.5051029999999995E-4</v>
      </c>
      <c r="BL197" s="330" cm="1">
        <f t="array" ref="BL197">INDEX('Instrument Performance'!$B$3:$XFD$1048576,-1+MATCH($BF197, 'Instrument Performance'!$A$3:$A$1048576, 0), MATCH(BL$4, 'Instrument Performance'!$B$3:$XFD$3, 0))</f>
        <v>1.3038689999999999E-2</v>
      </c>
      <c r="BM197" s="330" cm="1">
        <f t="array" ref="BM197">INDEX('Instrument Performance'!$B$3:$XFD$1048576,-1+MATCH($BF197, 'Instrument Performance'!$A$3:$A$1048576, 0), MATCH(BM$4, 'Instrument Performance'!$B$3:$XFD$3, 0))</f>
        <v>2.5886330000000003E-2</v>
      </c>
      <c r="BN197" s="330" cm="1">
        <f t="array" ref="BN197">INDEX('Instrument Performance'!$B$3:$XFD$1048576,-1+MATCH($BF197, 'Instrument Performance'!$A$3:$A$1048576, 0), MATCH(BN$4, 'Instrument Performance'!$B$3:$XFD$3, 0))</f>
        <v>1.4321129488655143E-2</v>
      </c>
      <c r="BO197" s="330" cm="1">
        <f t="array" ref="BO197">INDEX('Instrument Performance'!$B$3:$XFD$1048576,-1+MATCH($BF197, 'Instrument Performance'!$A$3:$A$1048576, 0), MATCH(BO$4, 'Instrument Performance'!$B$3:$XFD$3, 0))</f>
        <v>2.1596239999999999E-2</v>
      </c>
      <c r="BP197" s="330" cm="1">
        <f t="array" ref="BP197">INDEX('Instrument Performance'!$B$3:$XFD$1048576,-1+MATCH($BF197, 'Instrument Performance'!$A$3:$A$1048576, 0), MATCH(BP$4, 'Instrument Performance'!$B$3:$XFD$3, 0))</f>
        <v>3.0764992193956786E-3</v>
      </c>
      <c r="BQ197" s="330" cm="1">
        <f t="array" ref="BQ197">INDEX('Instrument Performance'!$B$3:$XFD$1048576,-1+MATCH($BF197, 'Instrument Performance'!$A$3:$A$1048576, 0), MATCH(BQ$4, 'Instrument Performance'!$B$3:$XFD$3, 0))</f>
        <v>1.532301E-3</v>
      </c>
      <c r="BR197" s="330" cm="1">
        <f t="array" ref="BR197">INDEX('Instrument Performance'!$B$3:$XFD$1048576,-1+MATCH($BF197, 'Instrument Performance'!$A$3:$A$1048576, 0), MATCH(BR$4, 'Instrument Performance'!$B$3:$XFD$3, 0))</f>
        <v>3.216873E-2</v>
      </c>
      <c r="BS197" s="330" cm="1">
        <f t="array" ref="BS197">INDEX('Instrument Performance'!$B$3:$XFD$1048576,-1+MATCH($BF197, 'Instrument Performance'!$A$3:$A$1048576, 0), MATCH(BS$4, 'Instrument Performance'!$B$3:$XFD$3, 0))</f>
        <v>3.7017170000000002E-2</v>
      </c>
      <c r="BT197" s="330" cm="1">
        <f t="array" ref="BT197">INDEX('Instrument Performance'!$B$3:$XFD$1048576,-1+MATCH($BF197, 'Instrument Performance'!$A$3:$A$1048576, 0), MATCH(BT$4, 'Instrument Performance'!$B$3:$XFD$3, 0))</f>
        <v>3.0922869999999998E-2</v>
      </c>
      <c r="BU197" s="330" cm="1">
        <f t="array" ref="BU197">INDEX('Instrument Performance'!$B$3:$XFD$1048576,-1+MATCH($BF197, 'Instrument Performance'!$A$3:$A$1048576, 0), MATCH(BU$4, 'Instrument Performance'!$B$3:$XFD$3, 0))</f>
        <v>3.5573229999999997E-2</v>
      </c>
      <c r="BV197" s="330" cm="1">
        <f t="array" ref="BV197">INDEX('Instrument Performance'!$B$3:$XFD$1048576,-1+MATCH($BF197, 'Instrument Performance'!$A$3:$A$1048576, 0), MATCH(BV$4, 'Instrument Performance'!$B$3:$XFD$3, 0))</f>
        <v>3.4830531058498065E-2</v>
      </c>
      <c r="BW197" s="330" cm="1">
        <f t="array" ref="BW197">INDEX('Instrument Performance'!$B$3:$XFD$1048576,-1+MATCH($BF197, 'Instrument Performance'!$A$3:$A$1048576, 0), MATCH(BW$4, 'Instrument Performance'!$B$3:$XFD$3, 0))</f>
        <v>1.9033401918810026E-2</v>
      </c>
      <c r="BX197" s="330" cm="1">
        <f t="array" ref="BX197">INDEX('Instrument Performance'!$B$3:$XFD$1048576,-1+MATCH($BF197, 'Instrument Performance'!$A$3:$A$1048576, 0), MATCH(BX$4, 'Instrument Performance'!$B$3:$XFD$3, 0))</f>
        <v>0.1389302</v>
      </c>
      <c r="BY197" s="330" cm="1">
        <f t="array" ref="BY197">INDEX('Instrument Performance'!$B$3:$XFD$1048576,-1+MATCH($BF197, 'Instrument Performance'!$A$3:$A$1048576, 0), MATCH(BY$4, 'Instrument Performance'!$B$3:$XFD$3, 0))</f>
        <v>9.1408118413700265E-2</v>
      </c>
      <c r="BZ197" s="330" cm="1">
        <f t="array" ref="BZ197">INDEX('Instrument Performance'!$B$3:$XFD$1048576,-1+MATCH($BF197, 'Instrument Performance'!$A$3:$A$1048576, 0), MATCH(BZ$4, 'Instrument Performance'!$B$3:$XFD$3, 0))</f>
        <v>0.11554075271317039</v>
      </c>
      <c r="CA197" s="330" cm="1">
        <f t="array" ref="CA197">INDEX('Instrument Performance'!$B$3:$XFD$1048576,-1+MATCH($BF197, 'Instrument Performance'!$A$3:$A$1048576, 0), MATCH(CA$4, 'Instrument Performance'!$B$3:$XFD$3, 0))</f>
        <v>0.10665099924507236</v>
      </c>
      <c r="CB197" s="330" cm="1">
        <f t="array" ref="CB197">INDEX('Instrument Performance'!$B$3:$XFD$1048576,-1+MATCH($BF197, 'Instrument Performance'!$A$3:$A$1048576, 0), MATCH(CB$4, 'Instrument Performance'!$B$3:$XFD$3, 0))</f>
        <v>0.1036209</v>
      </c>
      <c r="CC197" s="330" cm="1">
        <f t="array" ref="CC197">INDEX('Instrument Performance'!$B$3:$XFD$1048576,-1+MATCH($BF197, 'Instrument Performance'!$A$3:$A$1048576, 0), MATCH(CC$4, 'Instrument Performance'!$B$3:$XFD$3, 0))</f>
        <v>0.11589679527788596</v>
      </c>
      <c r="CD197" s="330" cm="1">
        <f t="array" ref="CD197">INDEX('Instrument Performance'!$B$3:$XFD$1048576,-1+MATCH($BF197, 'Instrument Performance'!$A$3:$A$1048576, 0), MATCH(CD$4, 'Instrument Performance'!$B$3:$XFD$3, 0))</f>
        <v>0.14695930000000001</v>
      </c>
      <c r="CE197" s="330" cm="1">
        <f t="array" ref="CE197">INDEX('Instrument Performance'!$B$3:$XFD$1048576,-1+MATCH($BF197, 'Instrument Performance'!$A$3:$A$1048576, 0), MATCH(CE$4, 'Instrument Performance'!$B$3:$XFD$3, 0))</f>
        <v>0.16274239999999998</v>
      </c>
      <c r="CF197" s="330" cm="1">
        <f t="array" ref="CF197">INDEX('Instrument Performance'!$B$3:$XFD$1048576,-1+MATCH($BF197, 'Instrument Performance'!$A$3:$A$1048576, 0), MATCH(CF$4, 'Instrument Performance'!$B$3:$XFD$3, 0))</f>
        <v>0.18312439999999999</v>
      </c>
      <c r="CG197" s="330" cm="1">
        <f t="array" ref="CG197">INDEX('Instrument Performance'!$B$3:$XFD$1048576,-1+MATCH($BF197, 'Instrument Performance'!$A$3:$A$1048576, 0), MATCH(CG$4, 'Instrument Performance'!$B$3:$XFD$3, 0))</f>
        <v>0.15919320000000001</v>
      </c>
      <c r="CH197" s="330" cm="1">
        <f t="array" ref="CH197">INDEX('Instrument Performance'!$B$3:$XFD$1048576,-1+MATCH($BF197, 'Instrument Performance'!$A$3:$A$1048576, 0), MATCH(CH$4, 'Instrument Performance'!$B$3:$XFD$3, 0))</f>
        <v>0.14296340000000002</v>
      </c>
      <c r="CI197" s="330" cm="1">
        <f t="array" ref="CI197">INDEX('Instrument Performance'!$B$3:$XFD$1048576,-1+MATCH($BF197, 'Instrument Performance'!$A$3:$A$1048576, 0), MATCH(CI$4, 'Instrument Performance'!$B$3:$XFD$3, 0))</f>
        <v>8.0927670000000007E-2</v>
      </c>
      <c r="CJ197" s="330" cm="1">
        <f t="array" ref="CJ197">INDEX('Instrument Performance'!$B$3:$XFD$1048576,-1+MATCH($BF197, 'Instrument Performance'!$A$3:$A$1048576, 0), MATCH(CJ$4, 'Instrument Performance'!$B$3:$XFD$3, 0))</f>
        <v>0.21171199999999998</v>
      </c>
      <c r="CK197" s="330" cm="1">
        <f t="array" ref="CK197">INDEX('Instrument Performance'!$B$3:$XFD$1048576,-1+MATCH($BF197, 'Instrument Performance'!$A$3:$A$1048576, 0), MATCH(CK$4, 'Instrument Performance'!$B$3:$XFD$3, 0))</f>
        <v>0.18929300000000002</v>
      </c>
      <c r="CL197" s="330" cm="1">
        <f t="array" ref="CL197">INDEX('Instrument Performance'!$B$3:$XFD$1048576,-1+MATCH($BF197, 'Instrument Performance'!$A$3:$A$1048576, 0), MATCH(CL$4, 'Instrument Performance'!$B$3:$XFD$3, 0))</f>
        <v>0.1685149</v>
      </c>
      <c r="CM197" s="330" cm="1">
        <f t="array" ref="CM197">INDEX('Instrument Performance'!$B$3:$XFD$1048576,-1+MATCH($BF197, 'Instrument Performance'!$A$3:$A$1048576, 0), MATCH(CM$4, 'Instrument Performance'!$B$3:$XFD$3, 0))</f>
        <v>0.12740479999999998</v>
      </c>
      <c r="CN197" s="330" cm="1">
        <f t="array" ref="CN197">INDEX('Instrument Performance'!$B$3:$XFD$1048576,-1+MATCH($BF197, 'Instrument Performance'!$A$3:$A$1048576, 0), MATCH(CN$4, 'Instrument Performance'!$B$3:$XFD$3, 0))</f>
        <v>0.11534179999999999</v>
      </c>
      <c r="CO197" s="330" cm="1">
        <f t="array" ref="CO197">INDEX('Instrument Performance'!$B$3:$XFD$1048576,-1+MATCH($BF197, 'Instrument Performance'!$A$3:$A$1048576, 0), MATCH(CO$4, 'Instrument Performance'!$B$3:$XFD$3, 0))</f>
        <v>0.1117915</v>
      </c>
      <c r="CP197" s="330" cm="1">
        <f t="array" ref="CP197">INDEX('Instrument Performance'!$B$3:$XFD$1048576,-1+MATCH($BF197, 'Instrument Performance'!$A$3:$A$1048576, 0), MATCH(CP$4, 'Instrument Performance'!$B$3:$XFD$3, 0))</f>
        <v>9.2251260000000002E-2</v>
      </c>
      <c r="CQ197" s="330" cm="1">
        <f t="array" ref="CQ197">INDEX('Instrument Performance'!$B$3:$XFD$1048576,-1+MATCH($BF197, 'Instrument Performance'!$A$3:$A$1048576, 0), MATCH(CQ$4, 'Instrument Performance'!$B$3:$XFD$3, 0))</f>
        <v>7.6852758924819062E-2</v>
      </c>
      <c r="CR197" s="330" cm="1">
        <f t="array" ref="CR197">INDEX('Instrument Performance'!$B$3:$XFD$1048576,-1+MATCH($BF197, 'Instrument Performance'!$A$3:$A$1048576, 0), MATCH(CR$4, 'Instrument Performance'!$B$3:$XFD$3, 0))</f>
        <v>7.4041049999999997E-2</v>
      </c>
      <c r="CS197" s="330" cm="1">
        <f t="array" ref="CS197">INDEX('Instrument Performance'!$B$3:$XFD$1048576,-1+MATCH($BF197, 'Instrument Performance'!$A$3:$A$1048576, 0), MATCH(CS$4, 'Instrument Performance'!$B$3:$XFD$3, 0))</f>
        <v>0.12841250000000001</v>
      </c>
      <c r="CT197" s="330" cm="1">
        <f t="array" ref="CT197">INDEX('Instrument Performance'!$B$3:$XFD$1048576,-1+MATCH($BF197, 'Instrument Performance'!$A$3:$A$1048576, 0), MATCH(CT$4, 'Instrument Performance'!$B$3:$XFD$3, 0))</f>
        <v>4.8023004578115876E-2</v>
      </c>
      <c r="CU197" s="330" cm="1">
        <f t="array" ref="CU197">INDEX('Instrument Performance'!$B$3:$XFD$1048576,-1+MATCH($BF197, 'Instrument Performance'!$A$3:$A$1048576, 0), MATCH(CU$4, 'Instrument Performance'!$B$3:$XFD$3, 0))</f>
        <v>1.0935251798560586E-3</v>
      </c>
      <c r="CV197" s="330" cm="1">
        <f t="array" ref="CV197">INDEX('Instrument Performance'!$B$3:$XFD$1048576,-1+MATCH($BF197, 'Instrument Performance'!$A$3:$A$1048576, 0), MATCH(CV$4, 'Instrument Performance'!$B$3:$XFD$3, 0))</f>
        <v>3.3877721244474079E-2</v>
      </c>
      <c r="CW197" s="330" cm="1">
        <f t="array" ref="CW197">INDEX('Instrument Performance'!$B$3:$XFD$1048576,-1+MATCH($BF197, 'Instrument Performance'!$A$3:$A$1048576, 0), MATCH(CW$4, 'Instrument Performance'!$B$3:$XFD$3, 0))</f>
        <v>-5.4215168111730216E-2</v>
      </c>
      <c r="CX197" s="330" cm="1">
        <f t="array" ref="CX197">INDEX('Instrument Performance'!$B$3:$XFD$1048576,-1+MATCH($BF197, 'Instrument Performance'!$A$3:$A$1048576, 0), MATCH(CX$4, 'Instrument Performance'!$B$3:$XFD$3, 0))</f>
        <v>3.1074163876380734E-2</v>
      </c>
      <c r="CY197" s="330" cm="1">
        <f t="array" ref="CY197">INDEX('Instrument Performance'!$B$3:$XFD$1048576,-1+MATCH($BF197, 'Instrument Performance'!$A$3:$A$1048576, 0), MATCH(CY$4, 'Instrument Performance'!$B$3:$XFD$3, 0))</f>
        <v>2.1830634229863755E-2</v>
      </c>
      <c r="CZ197" s="330" cm="1">
        <f t="array" ref="CZ197">INDEX('Instrument Performance'!$B$3:$XFD$1048576,-1+MATCH($BF197, 'Instrument Performance'!$A$3:$A$1048576, 0), MATCH(CZ$4, 'Instrument Performance'!$B$3:$XFD$3, 0))</f>
        <v>0.13080056799815876</v>
      </c>
      <c r="DA197" s="330" cm="1">
        <f t="array" ref="DA197">INDEX('Instrument Performance'!$B$3:$XFD$1048576,-1+MATCH($BF197, 'Instrument Performance'!$A$3:$A$1048576, 0), MATCH(DA$4, 'Instrument Performance'!$B$3:$XFD$3, 0))</f>
        <v>6.4500000000000002E-2</v>
      </c>
      <c r="DB197" s="330" t="str" cm="1">
        <f t="array" ref="DB197">INDEX('Instrument Performance'!$B$3:$XFD$1048576,-1+MATCH($BF197, 'Instrument Performance'!$A$3:$A$1048576, 0), MATCH(DB$4, 'Instrument Performance'!$B$3:$XFD$3, 0))</f>
        <v/>
      </c>
      <c r="DC197" s="330" t="str" cm="1">
        <f t="array" ref="DC197">INDEX('Instrument Performance'!$B$3:$XFD$1048576,-1+MATCH($BF197, 'Instrument Performance'!$A$3:$A$1048576, 0), MATCH(DC$4, 'Instrument Performance'!$B$3:$XFD$3, 0))</f>
        <v/>
      </c>
      <c r="DD197" s="330" t="str" cm="1">
        <f t="array" ref="DD197">INDEX('Instrument Performance'!$B$3:$XFD$1048576,-1+MATCH($BF197, 'Instrument Performance'!$A$3:$A$1048576, 0), MATCH(DD$4, 'Instrument Performance'!$B$3:$XFD$3, 0))</f>
        <v/>
      </c>
      <c r="DE197" s="330" t="str" cm="1">
        <f t="array" ref="DE197">INDEX('Instrument Performance'!$B$3:$XFD$1048576,-1+MATCH($BF197, 'Instrument Performance'!$A$3:$A$1048576, 0), MATCH(DE$4, 'Instrument Performance'!$B$3:$XFD$3, 0))</f>
        <v/>
      </c>
      <c r="DF197" s="330" cm="1">
        <f t="array" ref="DF197">INDEX('Instrument Performance'!$B$3:$XFD$1048576,-1+MATCH($BF197, 'Instrument Performance'!$A$3:$A$1048576, 0), MATCH(DF$4, 'Instrument Performance'!$B$3:$XFD$3, 0))</f>
        <v>-1.9840000000000001E-3</v>
      </c>
      <c r="DG197" s="330" cm="1">
        <f t="array" ref="DG197">INDEX('Instrument Performance'!$B$3:$XFD$1048576,-1+MATCH($BF197, 'Instrument Performance'!$A$3:$A$1048576, 0), MATCH(DG$4, 'Instrument Performance'!$B$3:$XFD$3, 0))</f>
        <v>7.5534731433613223E-2</v>
      </c>
      <c r="DH197" s="321"/>
      <c r="DI197" s="332"/>
      <c r="DJ197" s="335">
        <f t="shared" si="26"/>
        <v>44196</v>
      </c>
      <c r="DK197" s="330">
        <f t="shared" si="27"/>
        <v>4.58905866559388E-2</v>
      </c>
      <c r="DL197" s="338">
        <f t="shared" si="29"/>
        <v>-5.4794520547945207E-5</v>
      </c>
      <c r="DM197" s="333">
        <f t="shared" si="28"/>
        <v>4.4115464816095518E-2</v>
      </c>
      <c r="DN197" s="333">
        <v>5.2286379863068611E-2</v>
      </c>
      <c r="DO197" s="339">
        <f t="shared" si="30"/>
        <v>1.7751218398432828E-3</v>
      </c>
      <c r="DQ197" s="333">
        <f t="shared" si="31"/>
        <v>-8.1709150469730929E-3</v>
      </c>
    </row>
    <row r="198" spans="1:121">
      <c r="A198" s="331">
        <v>44227</v>
      </c>
      <c r="B198" s="330">
        <v>8.0649496224408753E-13</v>
      </c>
      <c r="C198" s="330">
        <v>3.9999999997974552E-2</v>
      </c>
      <c r="D198" s="330">
        <v>2.579523480968873E-13</v>
      </c>
      <c r="E198" s="330">
        <v>6.806095327375365E-13</v>
      </c>
      <c r="F198" s="330">
        <v>3.078615243856142E-2</v>
      </c>
      <c r="G198" s="330">
        <v>2.2444360010807171E-13</v>
      </c>
      <c r="H198" s="330">
        <v>8.7450609502788675E-13</v>
      </c>
      <c r="I198" s="330">
        <v>9.7252157089432627E-12</v>
      </c>
      <c r="J198" s="330">
        <v>4.350749390375511E-13</v>
      </c>
      <c r="K198" s="330">
        <v>1.0302541331545171E-12</v>
      </c>
      <c r="L198" s="330">
        <v>2.4999999987578219E-2</v>
      </c>
      <c r="M198" s="330">
        <v>4.5731915575737662E-13</v>
      </c>
      <c r="N198" s="330">
        <v>4.07982547575422E-13</v>
      </c>
      <c r="O198" s="330">
        <v>4.6940690348070588E-13</v>
      </c>
      <c r="P198" s="330">
        <v>2.0591450647653771E-13</v>
      </c>
      <c r="Q198" s="330">
        <v>4.9999999999752132E-2</v>
      </c>
      <c r="R198" s="330">
        <v>1.5568956156761169E-13</v>
      </c>
      <c r="S198" s="330">
        <v>6.5571277679184731E-13</v>
      </c>
      <c r="T198" s="330">
        <v>5.9507072262748023E-12</v>
      </c>
      <c r="U198" s="330">
        <v>4.999999999975701E-2</v>
      </c>
      <c r="V198" s="330">
        <v>7.9248002335209875E-12</v>
      </c>
      <c r="W198" s="330">
        <v>2.260002226394494E-3</v>
      </c>
      <c r="X198" s="330">
        <v>1.4515343986640129E-11</v>
      </c>
      <c r="Y198" s="330">
        <v>2.7264728010838862E-13</v>
      </c>
      <c r="Z198" s="330">
        <v>5.5070791196053878E-13</v>
      </c>
      <c r="AA198" s="330">
        <v>9.3827201578569402E-13</v>
      </c>
      <c r="AB198" s="330">
        <v>5.7914452216123244E-13</v>
      </c>
      <c r="AC198" s="330">
        <v>4.126595858860393E-13</v>
      </c>
      <c r="AD198" s="330">
        <v>3.1413995032879332E-13</v>
      </c>
      <c r="AE198" s="330">
        <v>1.498788685856239E-13</v>
      </c>
      <c r="AF198" s="330">
        <v>1.7961915712377709E-13</v>
      </c>
      <c r="AG198" s="330">
        <v>2.9234169672170261E-13</v>
      </c>
      <c r="AH198" s="330">
        <v>2.1484872032575209E-13</v>
      </c>
      <c r="AI198" s="330">
        <v>4.999999999829087E-2</v>
      </c>
      <c r="AJ198" s="330">
        <v>4.9999999988330289E-2</v>
      </c>
      <c r="AK198" s="330">
        <v>4.9999999999500742E-2</v>
      </c>
      <c r="AL198" s="330">
        <v>4.9999999999461302E-2</v>
      </c>
      <c r="AM198" s="330">
        <v>4.9999999998847078E-2</v>
      </c>
      <c r="AN198" s="330">
        <v>4.9999999999709548E-2</v>
      </c>
      <c r="AO198" s="330">
        <v>2.1559250438104839E-2</v>
      </c>
      <c r="AP198" s="330">
        <v>5.7844074956277532E-2</v>
      </c>
      <c r="AQ198" s="330">
        <v>0.1000000000001936</v>
      </c>
      <c r="AR198" s="330">
        <v>4.9999999999614041E-2</v>
      </c>
      <c r="AS198" s="330">
        <v>3.2472888086594978E-13</v>
      </c>
      <c r="AT198" s="330">
        <v>4.9999999991624057E-2</v>
      </c>
      <c r="AU198" s="330">
        <v>4.9999999996449551E-2</v>
      </c>
      <c r="AV198" s="330">
        <v>5.0000000000057707E-2</v>
      </c>
      <c r="AW198" s="330">
        <v>7.9065361362779627E-5</v>
      </c>
      <c r="AX198" s="330">
        <v>0.10000000000016571</v>
      </c>
      <c r="AY198" s="330">
        <v>2.247145456906275E-2</v>
      </c>
      <c r="AZ198" s="330">
        <v>3.084700108433861E-13</v>
      </c>
      <c r="BA198" s="330">
        <v>1.9886716617023251E-13</v>
      </c>
      <c r="BB198" s="330">
        <v>1.298685409000665E-13</v>
      </c>
      <c r="BC198" s="321"/>
      <c r="BD198" s="333">
        <f t="shared" si="32"/>
        <v>0.99999999999671374</v>
      </c>
      <c r="BE198" s="334"/>
      <c r="BF198" s="335">
        <f t="shared" ref="BF198:BF250" si="33">$A198</f>
        <v>44227</v>
      </c>
      <c r="BG198" s="330" cm="1">
        <f t="array" ref="BG198">INDEX('Instrument Performance'!$B$3:$XFD$1048576,-1+MATCH($BF198, 'Instrument Performance'!$A$3:$A$1048576, 0), MATCH(BG$4, 'Instrument Performance'!$B$3:$XFD$3, 0))</f>
        <v>6.6879690000000002E-4</v>
      </c>
      <c r="BH198" s="330" cm="1">
        <f t="array" ref="BH198">INDEX('Instrument Performance'!$B$3:$XFD$1048576,-1+MATCH($BF198, 'Instrument Performance'!$A$3:$A$1048576, 0), MATCH(BH$4, 'Instrument Performance'!$B$3:$XFD$3, 0))</f>
        <v>-3.3171260000000001E-3</v>
      </c>
      <c r="BI198" s="330" cm="1">
        <f t="array" ref="BI198">INDEX('Instrument Performance'!$B$3:$XFD$1048576,-1+MATCH($BF198, 'Instrument Performance'!$A$3:$A$1048576, 0), MATCH(BI$4, 'Instrument Performance'!$B$3:$XFD$3, 0))</f>
        <v>5.6321460000000002E-3</v>
      </c>
      <c r="BJ198" s="330" cm="1">
        <f t="array" ref="BJ198">INDEX('Instrument Performance'!$B$3:$XFD$1048576,-1+MATCH($BF198, 'Instrument Performance'!$A$3:$A$1048576, 0), MATCH(BJ$4, 'Instrument Performance'!$B$3:$XFD$3, 0))</f>
        <v>1.0978479999999999E-2</v>
      </c>
      <c r="BK198" s="330" cm="1">
        <f t="array" ref="BK198">INDEX('Instrument Performance'!$B$3:$XFD$1048576,-1+MATCH($BF198, 'Instrument Performance'!$A$3:$A$1048576, 0), MATCH(BK$4, 'Instrument Performance'!$B$3:$XFD$3, 0))</f>
        <v>3.0248829999999999E-3</v>
      </c>
      <c r="BL198" s="330" cm="1">
        <f t="array" ref="BL198">INDEX('Instrument Performance'!$B$3:$XFD$1048576,-1+MATCH($BF198, 'Instrument Performance'!$A$3:$A$1048576, 0), MATCH(BL$4, 'Instrument Performance'!$B$3:$XFD$3, 0))</f>
        <v>5.8503970000000002E-3</v>
      </c>
      <c r="BM198" s="330" cm="1">
        <f t="array" ref="BM198">INDEX('Instrument Performance'!$B$3:$XFD$1048576,-1+MATCH($BF198, 'Instrument Performance'!$A$3:$A$1048576, 0), MATCH(BM$4, 'Instrument Performance'!$B$3:$XFD$3, 0))</f>
        <v>4.9369169999999999E-3</v>
      </c>
      <c r="BN198" s="330" cm="1">
        <f t="array" ref="BN198">INDEX('Instrument Performance'!$B$3:$XFD$1048576,-1+MATCH($BF198, 'Instrument Performance'!$A$3:$A$1048576, 0), MATCH(BN$4, 'Instrument Performance'!$B$3:$XFD$3, 0))</f>
        <v>4.7372986211302592E-3</v>
      </c>
      <c r="BO198" s="330" cm="1">
        <f t="array" ref="BO198">INDEX('Instrument Performance'!$B$3:$XFD$1048576,-1+MATCH($BF198, 'Instrument Performance'!$A$3:$A$1048576, 0), MATCH(BO$4, 'Instrument Performance'!$B$3:$XFD$3, 0))</f>
        <v>6.4900939999999992E-3</v>
      </c>
      <c r="BP198" s="330" cm="1">
        <f t="array" ref="BP198">INDEX('Instrument Performance'!$B$3:$XFD$1048576,-1+MATCH($BF198, 'Instrument Performance'!$A$3:$A$1048576, 0), MATCH(BP$4, 'Instrument Performance'!$B$3:$XFD$3, 0))</f>
        <v>3.4790569924467718E-3</v>
      </c>
      <c r="BQ198" s="330" cm="1">
        <f t="array" ref="BQ198">INDEX('Instrument Performance'!$B$3:$XFD$1048576,-1+MATCH($BF198, 'Instrument Performance'!$A$3:$A$1048576, 0), MATCH(BQ$4, 'Instrument Performance'!$B$3:$XFD$3, 0))</f>
        <v>1.459286E-3</v>
      </c>
      <c r="BR198" s="330" cm="1">
        <f t="array" ref="BR198">INDEX('Instrument Performance'!$B$3:$XFD$1048576,-1+MATCH($BF198, 'Instrument Performance'!$A$3:$A$1048576, 0), MATCH(BR$4, 'Instrument Performance'!$B$3:$XFD$3, 0))</f>
        <v>1.241655E-2</v>
      </c>
      <c r="BS198" s="330" cm="1">
        <f t="array" ref="BS198">INDEX('Instrument Performance'!$B$3:$XFD$1048576,-1+MATCH($BF198, 'Instrument Performance'!$A$3:$A$1048576, 0), MATCH(BS$4, 'Instrument Performance'!$B$3:$XFD$3, 0))</f>
        <v>1.6016140000000002E-2</v>
      </c>
      <c r="BT198" s="330" cm="1">
        <f t="array" ref="BT198">INDEX('Instrument Performance'!$B$3:$XFD$1048576,-1+MATCH($BF198, 'Instrument Performance'!$A$3:$A$1048576, 0), MATCH(BT$4, 'Instrument Performance'!$B$3:$XFD$3, 0))</f>
        <v>1.5117259999999999E-2</v>
      </c>
      <c r="BU198" s="330" cm="1">
        <f t="array" ref="BU198">INDEX('Instrument Performance'!$B$3:$XFD$1048576,-1+MATCH($BF198, 'Instrument Performance'!$A$3:$A$1048576, 0), MATCH(BU$4, 'Instrument Performance'!$B$3:$XFD$3, 0))</f>
        <v>3.0078019999999997E-2</v>
      </c>
      <c r="BV198" s="330" cm="1">
        <f t="array" ref="BV198">INDEX('Instrument Performance'!$B$3:$XFD$1048576,-1+MATCH($BF198, 'Instrument Performance'!$A$3:$A$1048576, 0), MATCH(BV$4, 'Instrument Performance'!$B$3:$XFD$3, 0))</f>
        <v>1.1761797544861868E-2</v>
      </c>
      <c r="BW198" s="330" cm="1">
        <f t="array" ref="BW198">INDEX('Instrument Performance'!$B$3:$XFD$1048576,-1+MATCH($BF198, 'Instrument Performance'!$A$3:$A$1048576, 0), MATCH(BW$4, 'Instrument Performance'!$B$3:$XFD$3, 0))</f>
        <v>8.1291085525427766E-3</v>
      </c>
      <c r="BX198" s="330" cm="1">
        <f t="array" ref="BX198">INDEX('Instrument Performance'!$B$3:$XFD$1048576,-1+MATCH($BF198, 'Instrument Performance'!$A$3:$A$1048576, 0), MATCH(BX$4, 'Instrument Performance'!$B$3:$XFD$3, 0))</f>
        <v>4.1095889999999996E-2</v>
      </c>
      <c r="BY198" s="330" cm="1">
        <f t="array" ref="BY198">INDEX('Instrument Performance'!$B$3:$XFD$1048576,-1+MATCH($BF198, 'Instrument Performance'!$A$3:$A$1048576, 0), MATCH(BY$4, 'Instrument Performance'!$B$3:$XFD$3, 0))</f>
        <v>4.0036936840224052E-2</v>
      </c>
      <c r="BZ198" s="330" cm="1">
        <f t="array" ref="BZ198">INDEX('Instrument Performance'!$B$3:$XFD$1048576,-1+MATCH($BF198, 'Instrument Performance'!$A$3:$A$1048576, 0), MATCH(BZ$4, 'Instrument Performance'!$B$3:$XFD$3, 0))</f>
        <v>6.7223639664796192E-2</v>
      </c>
      <c r="CA198" s="330" cm="1">
        <f t="array" ref="CA198">INDEX('Instrument Performance'!$B$3:$XFD$1048576,-1+MATCH($BF198, 'Instrument Performance'!$A$3:$A$1048576, 0), MATCH(CA$4, 'Instrument Performance'!$B$3:$XFD$3, 0))</f>
        <v>5.7020468273628139E-2</v>
      </c>
      <c r="CB198" s="330" cm="1">
        <f t="array" ref="CB198">INDEX('Instrument Performance'!$B$3:$XFD$1048576,-1+MATCH($BF198, 'Instrument Performance'!$A$3:$A$1048576, 0), MATCH(CB$4, 'Instrument Performance'!$B$3:$XFD$3, 0))</f>
        <v>3.8225410000000001E-2</v>
      </c>
      <c r="CC198" s="330" cm="1">
        <f t="array" ref="CC198">INDEX('Instrument Performance'!$B$3:$XFD$1048576,-1+MATCH($BF198, 'Instrument Performance'!$A$3:$A$1048576, 0), MATCH(CC$4, 'Instrument Performance'!$B$3:$XFD$3, 0))</f>
        <v>6.0693549537179731E-2</v>
      </c>
      <c r="CD198" s="330" cm="1">
        <f t="array" ref="CD198">INDEX('Instrument Performance'!$B$3:$XFD$1048576,-1+MATCH($BF198, 'Instrument Performance'!$A$3:$A$1048576, 0), MATCH(CD$4, 'Instrument Performance'!$B$3:$XFD$3, 0))</f>
        <v>3.9342210000000002E-2</v>
      </c>
      <c r="CE198" s="330" cm="1">
        <f t="array" ref="CE198">INDEX('Instrument Performance'!$B$3:$XFD$1048576,-1+MATCH($BF198, 'Instrument Performance'!$A$3:$A$1048576, 0), MATCH(CE$4, 'Instrument Performance'!$B$3:$XFD$3, 0))</f>
        <v>4.4669449999999999E-2</v>
      </c>
      <c r="CF198" s="330" cm="1">
        <f t="array" ref="CF198">INDEX('Instrument Performance'!$B$3:$XFD$1048576,-1+MATCH($BF198, 'Instrument Performance'!$A$3:$A$1048576, 0), MATCH(CF$4, 'Instrument Performance'!$B$3:$XFD$3, 0))</f>
        <v>8.5844879999999998E-2</v>
      </c>
      <c r="CG198" s="330" cm="1">
        <f t="array" ref="CG198">INDEX('Instrument Performance'!$B$3:$XFD$1048576,-1+MATCH($BF198, 'Instrument Performance'!$A$3:$A$1048576, 0), MATCH(CG$4, 'Instrument Performance'!$B$3:$XFD$3, 0))</f>
        <v>3.1618400000000005E-2</v>
      </c>
      <c r="CH198" s="330" cm="1">
        <f t="array" ref="CH198">INDEX('Instrument Performance'!$B$3:$XFD$1048576,-1+MATCH($BF198, 'Instrument Performance'!$A$3:$A$1048576, 0), MATCH(CH$4, 'Instrument Performance'!$B$3:$XFD$3, 0))</f>
        <v>4.157603E-2</v>
      </c>
      <c r="CI198" s="330" cm="1">
        <f t="array" ref="CI198">INDEX('Instrument Performance'!$B$3:$XFD$1048576,-1+MATCH($BF198, 'Instrument Performance'!$A$3:$A$1048576, 0), MATCH(CI$4, 'Instrument Performance'!$B$3:$XFD$3, 0))</f>
        <v>2.3096070000000003E-2</v>
      </c>
      <c r="CJ198" s="330" cm="1">
        <f t="array" ref="CJ198">INDEX('Instrument Performance'!$B$3:$XFD$1048576,-1+MATCH($BF198, 'Instrument Performance'!$A$3:$A$1048576, 0), MATCH(CJ$4, 'Instrument Performance'!$B$3:$XFD$3, 0))</f>
        <v>5.259432E-2</v>
      </c>
      <c r="CK198" s="330" cm="1">
        <f t="array" ref="CK198">INDEX('Instrument Performance'!$B$3:$XFD$1048576,-1+MATCH($BF198, 'Instrument Performance'!$A$3:$A$1048576, 0), MATCH(CK$4, 'Instrument Performance'!$B$3:$XFD$3, 0))</f>
        <v>7.229155000000001E-2</v>
      </c>
      <c r="CL198" s="330" cm="1">
        <f t="array" ref="CL198">INDEX('Instrument Performance'!$B$3:$XFD$1048576,-1+MATCH($BF198, 'Instrument Performance'!$A$3:$A$1048576, 0), MATCH(CL$4, 'Instrument Performance'!$B$3:$XFD$3, 0))</f>
        <v>4.9064110000000001E-2</v>
      </c>
      <c r="CM198" s="330" cm="1">
        <f t="array" ref="CM198">INDEX('Instrument Performance'!$B$3:$XFD$1048576,-1+MATCH($BF198, 'Instrument Performance'!$A$3:$A$1048576, 0), MATCH(CM$4, 'Instrument Performance'!$B$3:$XFD$3, 0))</f>
        <v>5.4429299999999993E-2</v>
      </c>
      <c r="CN198" s="330" cm="1">
        <f t="array" ref="CN198">INDEX('Instrument Performance'!$B$3:$XFD$1048576,-1+MATCH($BF198, 'Instrument Performance'!$A$3:$A$1048576, 0), MATCH(CN$4, 'Instrument Performance'!$B$3:$XFD$3, 0))</f>
        <v>4.0023860000000001E-2</v>
      </c>
      <c r="CO198" s="330" cm="1">
        <f t="array" ref="CO198">INDEX('Instrument Performance'!$B$3:$XFD$1048576,-1+MATCH($BF198, 'Instrument Performance'!$A$3:$A$1048576, 0), MATCH(CO$4, 'Instrument Performance'!$B$3:$XFD$3, 0))</f>
        <v>4.1741590000000002E-2</v>
      </c>
      <c r="CP198" s="330" cm="1">
        <f t="array" ref="CP198">INDEX('Instrument Performance'!$B$3:$XFD$1048576,-1+MATCH($BF198, 'Instrument Performance'!$A$3:$A$1048576, 0), MATCH(CP$4, 'Instrument Performance'!$B$3:$XFD$3, 0))</f>
        <v>6.8527829999999998E-2</v>
      </c>
      <c r="CQ198" s="330" cm="1">
        <f t="array" ref="CQ198">INDEX('Instrument Performance'!$B$3:$XFD$1048576,-1+MATCH($BF198, 'Instrument Performance'!$A$3:$A$1048576, 0), MATCH(CQ$4, 'Instrument Performance'!$B$3:$XFD$3, 0))</f>
        <v>6.3248716803078503E-2</v>
      </c>
      <c r="CR198" s="330" cm="1">
        <f t="array" ref="CR198">INDEX('Instrument Performance'!$B$3:$XFD$1048576,-1+MATCH($BF198, 'Instrument Performance'!$A$3:$A$1048576, 0), MATCH(CR$4, 'Instrument Performance'!$B$3:$XFD$3, 0))</f>
        <v>7.1811340000000001E-2</v>
      </c>
      <c r="CS198" s="330" cm="1">
        <f t="array" ref="CS198">INDEX('Instrument Performance'!$B$3:$XFD$1048576,-1+MATCH($BF198, 'Instrument Performance'!$A$3:$A$1048576, 0), MATCH(CS$4, 'Instrument Performance'!$B$3:$XFD$3, 0))</f>
        <v>9.9531300000000003E-2</v>
      </c>
      <c r="CT198" s="330" cm="1">
        <f t="array" ref="CT198">INDEX('Instrument Performance'!$B$3:$XFD$1048576,-1+MATCH($BF198, 'Instrument Performance'!$A$3:$A$1048576, 0), MATCH(CT$4, 'Instrument Performance'!$B$3:$XFD$3, 0))</f>
        <v>1.9637953841945843E-2</v>
      </c>
      <c r="CU198" s="330" cm="1">
        <f t="array" ref="CU198">INDEX('Instrument Performance'!$B$3:$XFD$1048576,-1+MATCH($BF198, 'Instrument Performance'!$A$3:$A$1048576, 0), MATCH(CU$4, 'Instrument Performance'!$B$3:$XFD$3, 0))</f>
        <v>4.0243762216851664E-4</v>
      </c>
      <c r="CV198" s="330" cm="1">
        <f t="array" ref="CV198">INDEX('Instrument Performance'!$B$3:$XFD$1048576,-1+MATCH($BF198, 'Instrument Performance'!$A$3:$A$1048576, 0), MATCH(CV$4, 'Instrument Performance'!$B$3:$XFD$3, 0))</f>
        <v>2.9335643912623999E-2</v>
      </c>
      <c r="CW198" s="330" cm="1">
        <f t="array" ref="CW198">INDEX('Instrument Performance'!$B$3:$XFD$1048576,-1+MATCH($BF198, 'Instrument Performance'!$A$3:$A$1048576, 0), MATCH(CW$4, 'Instrument Performance'!$B$3:$XFD$3, 0))</f>
        <v>6.8324938799628532E-2</v>
      </c>
      <c r="CX198" s="330" cm="1">
        <f t="array" ref="CX198">INDEX('Instrument Performance'!$B$3:$XFD$1048576,-1+MATCH($BF198, 'Instrument Performance'!$A$3:$A$1048576, 0), MATCH(CX$4, 'Instrument Performance'!$B$3:$XFD$3, 0))</f>
        <v>4.6845138557095156E-2</v>
      </c>
      <c r="CY198" s="330" cm="1">
        <f t="array" ref="CY198">INDEX('Instrument Performance'!$B$3:$XFD$1048576,-1+MATCH($BF198, 'Instrument Performance'!$A$3:$A$1048576, 0), MATCH(CY$4, 'Instrument Performance'!$B$3:$XFD$3, 0))</f>
        <v>2.9812190183620801E-2</v>
      </c>
      <c r="CZ198" s="330" cm="1">
        <f t="array" ref="CZ198">INDEX('Instrument Performance'!$B$3:$XFD$1048576,-1+MATCH($BF198, 'Instrument Performance'!$A$3:$A$1048576, 0), MATCH(CZ$4, 'Instrument Performance'!$B$3:$XFD$3, 0))</f>
        <v>7.5200012457330878E-2</v>
      </c>
      <c r="DA198" s="330" cm="1">
        <f t="array" ref="DA198">INDEX('Instrument Performance'!$B$3:$XFD$1048576,-1+MATCH($BF198, 'Instrument Performance'!$A$3:$A$1048576, 0), MATCH(DA$4, 'Instrument Performance'!$B$3:$XFD$3, 0))</f>
        <v>2.8899999999999999E-2</v>
      </c>
      <c r="DB198" s="330" cm="1">
        <f t="array" ref="DB198">INDEX('Instrument Performance'!$B$3:$XFD$1048576,-1+MATCH($BF198, 'Instrument Performance'!$A$3:$A$1048576, 0), MATCH(DB$4, 'Instrument Performance'!$B$3:$XFD$3, 0))</f>
        <v>6.053E-2</v>
      </c>
      <c r="DC198" s="330" cm="1">
        <f t="array" ref="DC198">INDEX('Instrument Performance'!$B$3:$XFD$1048576,-1+MATCH($BF198, 'Instrument Performance'!$A$3:$A$1048576, 0), MATCH(DC$4, 'Instrument Performance'!$B$3:$XFD$3, 0))</f>
        <v>0.18107699999999999</v>
      </c>
      <c r="DD198" s="330" cm="1">
        <f t="array" ref="DD198">INDEX('Instrument Performance'!$B$3:$XFD$1048576,-1+MATCH($BF198, 'Instrument Performance'!$A$3:$A$1048576, 0), MATCH(DD$4, 'Instrument Performance'!$B$3:$XFD$3, 0))</f>
        <v>6.053E-2</v>
      </c>
      <c r="DE198" s="330" cm="1">
        <f t="array" ref="DE198">INDEX('Instrument Performance'!$B$3:$XFD$1048576,-1+MATCH($BF198, 'Instrument Performance'!$A$3:$A$1048576, 0), MATCH(DE$4, 'Instrument Performance'!$B$3:$XFD$3, 0))</f>
        <v>0.18107699999999999</v>
      </c>
      <c r="DF198" s="330" cm="1">
        <f t="array" ref="DF198">INDEX('Instrument Performance'!$B$3:$XFD$1048576,-1+MATCH($BF198, 'Instrument Performance'!$A$3:$A$1048576, 0), MATCH(DF$4, 'Instrument Performance'!$B$3:$XFD$3, 0))</f>
        <v>3.1043999999999999E-2</v>
      </c>
      <c r="DG198" s="330" cm="1">
        <f t="array" ref="DG198">INDEX('Instrument Performance'!$B$3:$XFD$1048576,-1+MATCH($BF198, 'Instrument Performance'!$A$3:$A$1048576, 0), MATCH(DG$4, 'Instrument Performance'!$B$3:$XFD$3, 0))</f>
        <v>5.5900888102155433E-2</v>
      </c>
      <c r="DH198" s="321"/>
      <c r="DI198" s="332"/>
      <c r="DJ198" s="335">
        <f t="shared" ref="DJ198:DJ250" si="34">$A198</f>
        <v>44227</v>
      </c>
      <c r="DK198" s="330">
        <f t="shared" ref="DK198:DK250" si="35">SUMPRODUCT(BG198:DG198,B197:BB197)</f>
        <v>5.6712975979699029E-2</v>
      </c>
      <c r="DL198" s="338">
        <f t="shared" si="29"/>
        <v>-5.4794520547945207E-5</v>
      </c>
      <c r="DM198" s="333">
        <f t="shared" ref="DM198:DM250" si="36">(1+DK198)*(1+DL198)^((DAY(EOMONTH(A198,0))))-1</f>
        <v>5.4919486004705531E-2</v>
      </c>
      <c r="DN198" s="333">
        <v>4.2628201606518257E-3</v>
      </c>
      <c r="DO198" s="339">
        <f t="shared" si="30"/>
        <v>1.7934899749934979E-3</v>
      </c>
      <c r="DQ198" s="333">
        <f t="shared" si="31"/>
        <v>5.0656665844053705E-2</v>
      </c>
    </row>
    <row r="199" spans="1:121">
      <c r="A199" s="331">
        <v>44255</v>
      </c>
      <c r="B199" s="330">
        <v>3.9999999992496718E-2</v>
      </c>
      <c r="C199" s="330">
        <v>2.3011952921596062E-12</v>
      </c>
      <c r="D199" s="330">
        <v>1.449915769323953E-12</v>
      </c>
      <c r="E199" s="330">
        <v>1.54369081148421E-12</v>
      </c>
      <c r="F199" s="330">
        <v>4.6233059532947617E-2</v>
      </c>
      <c r="G199" s="330">
        <v>1.452705267315365E-12</v>
      </c>
      <c r="H199" s="330">
        <v>1.4269126205426821E-12</v>
      </c>
      <c r="I199" s="330">
        <v>1.819175191181568E-12</v>
      </c>
      <c r="J199" s="330">
        <v>1.4364183209348149E-12</v>
      </c>
      <c r="K199" s="330">
        <v>4.3860498315463903E-12</v>
      </c>
      <c r="L199" s="330">
        <v>2.5000000138096411E-2</v>
      </c>
      <c r="M199" s="330">
        <v>1.893541561724572E-12</v>
      </c>
      <c r="N199" s="330">
        <v>2.2050921169686731E-12</v>
      </c>
      <c r="O199" s="330">
        <v>2.5931076378192961E-12</v>
      </c>
      <c r="P199" s="330">
        <v>1.818763603245294E-12</v>
      </c>
      <c r="Q199" s="330">
        <v>4.9999999995923028E-2</v>
      </c>
      <c r="R199" s="330">
        <v>1.4929266176558709E-12</v>
      </c>
      <c r="S199" s="330">
        <v>1.203239676327831E-11</v>
      </c>
      <c r="T199" s="330">
        <v>2.298654660594685E-11</v>
      </c>
      <c r="U199" s="330">
        <v>4.9999999998296359E-2</v>
      </c>
      <c r="V199" s="330">
        <v>1.045324360360175E-11</v>
      </c>
      <c r="W199" s="330">
        <v>4.9999999990192938E-2</v>
      </c>
      <c r="X199" s="330">
        <v>4.0067279012880364E-12</v>
      </c>
      <c r="Y199" s="330">
        <v>5.8643828360099223E-12</v>
      </c>
      <c r="Z199" s="330">
        <v>2.7184372639659569E-11</v>
      </c>
      <c r="AA199" s="330">
        <v>7.63557907349917E-12</v>
      </c>
      <c r="AB199" s="330">
        <v>7.0997060435263383E-12</v>
      </c>
      <c r="AC199" s="330">
        <v>7.2949360482217711E-12</v>
      </c>
      <c r="AD199" s="330">
        <v>1.594858900258837E-12</v>
      </c>
      <c r="AE199" s="330">
        <v>1.34867918257411E-12</v>
      </c>
      <c r="AF199" s="330">
        <v>1.435399508091816E-12</v>
      </c>
      <c r="AG199" s="330">
        <v>3.196839400828801E-12</v>
      </c>
      <c r="AH199" s="330">
        <v>1.53020469704471E-12</v>
      </c>
      <c r="AI199" s="330">
        <v>3.6813094996163101E-2</v>
      </c>
      <c r="AJ199" s="330">
        <v>1.441689413186746E-11</v>
      </c>
      <c r="AK199" s="330">
        <v>4.9999999998360377E-2</v>
      </c>
      <c r="AL199" s="330">
        <v>4.9999999996971807E-2</v>
      </c>
      <c r="AM199" s="330">
        <v>4.9999999990036931E-2</v>
      </c>
      <c r="AN199" s="330">
        <v>4.9999999995560013E-2</v>
      </c>
      <c r="AO199" s="330">
        <v>2.155925043826688E-2</v>
      </c>
      <c r="AP199" s="330">
        <v>5.7844074956818113E-2</v>
      </c>
      <c r="AQ199" s="330">
        <v>0.10000000000036401</v>
      </c>
      <c r="AR199" s="330">
        <v>4.999999988186362E-2</v>
      </c>
      <c r="AS199" s="330">
        <v>1.2026435723736929E-12</v>
      </c>
      <c r="AT199" s="330">
        <v>4.9999999991666051E-2</v>
      </c>
      <c r="AU199" s="330">
        <v>4.9999999996549152E-2</v>
      </c>
      <c r="AV199" s="330">
        <v>4.9999999999382719E-2</v>
      </c>
      <c r="AW199" s="330">
        <v>7.9065361723892677E-5</v>
      </c>
      <c r="AX199" s="330">
        <v>0.1000000000001136</v>
      </c>
      <c r="AY199" s="330">
        <v>2.2471454569517071E-2</v>
      </c>
      <c r="AZ199" s="330">
        <v>1.1044336047608249E-12</v>
      </c>
      <c r="BA199" s="330">
        <v>1.0018464472262651E-12</v>
      </c>
      <c r="BB199" s="330">
        <v>1.2814464526523309E-12</v>
      </c>
      <c r="BC199" s="321"/>
      <c r="BD199" s="333">
        <f t="shared" si="32"/>
        <v>0.99999999997980094</v>
      </c>
      <c r="BE199" s="334"/>
      <c r="BF199" s="335">
        <f t="shared" si="33"/>
        <v>44255</v>
      </c>
      <c r="BG199" s="330" cm="1">
        <f t="array" ref="BG199">INDEX('Instrument Performance'!$B$3:$XFD$1048576,-1+MATCH($BF199, 'Instrument Performance'!$A$3:$A$1048576, 0), MATCH(BG$4, 'Instrument Performance'!$B$3:$XFD$3, 0))</f>
        <v>-1.4852219999999999E-4</v>
      </c>
      <c r="BH199" s="330" cm="1">
        <f t="array" ref="BH199">INDEX('Instrument Performance'!$B$3:$XFD$1048576,-1+MATCH($BF199, 'Instrument Performance'!$A$3:$A$1048576, 0), MATCH(BH$4, 'Instrument Performance'!$B$3:$XFD$3, 0))</f>
        <v>-9.8021329999999993E-3</v>
      </c>
      <c r="BI199" s="330" cm="1">
        <f t="array" ref="BI199">INDEX('Instrument Performance'!$B$3:$XFD$1048576,-1+MATCH($BF199, 'Instrument Performance'!$A$3:$A$1048576, 0), MATCH(BI$4, 'Instrument Performance'!$B$3:$XFD$3, 0))</f>
        <v>4.2802069999999994E-3</v>
      </c>
      <c r="BJ199" s="330" cm="1">
        <f t="array" ref="BJ199">INDEX('Instrument Performance'!$B$3:$XFD$1048576,-1+MATCH($BF199, 'Instrument Performance'!$A$3:$A$1048576, 0), MATCH(BJ$4, 'Instrument Performance'!$B$3:$XFD$3, 0))</f>
        <v>2.663533E-3</v>
      </c>
      <c r="BK199" s="330" cm="1">
        <f t="array" ref="BK199">INDEX('Instrument Performance'!$B$3:$XFD$1048576,-1+MATCH($BF199, 'Instrument Performance'!$A$3:$A$1048576, 0), MATCH(BK$4, 'Instrument Performance'!$B$3:$XFD$3, 0))</f>
        <v>-8.0848909999999994E-4</v>
      </c>
      <c r="BL199" s="330" cm="1">
        <f t="array" ref="BL199">INDEX('Instrument Performance'!$B$3:$XFD$1048576,-1+MATCH($BF199, 'Instrument Performance'!$A$3:$A$1048576, 0), MATCH(BL$4, 'Instrument Performance'!$B$3:$XFD$3, 0))</f>
        <v>-2.7420030000000002E-3</v>
      </c>
      <c r="BM199" s="330" cm="1">
        <f t="array" ref="BM199">INDEX('Instrument Performance'!$B$3:$XFD$1048576,-1+MATCH($BF199, 'Instrument Performance'!$A$3:$A$1048576, 0), MATCH(BM$4, 'Instrument Performance'!$B$3:$XFD$3, 0))</f>
        <v>-1.146288E-2</v>
      </c>
      <c r="BN199" s="330" cm="1">
        <f t="array" ref="BN199">INDEX('Instrument Performance'!$B$3:$XFD$1048576,-1+MATCH($BF199, 'Instrument Performance'!$A$3:$A$1048576, 0), MATCH(BN$4, 'Instrument Performance'!$B$3:$XFD$3, 0))</f>
        <v>-8.7738935030790769E-4</v>
      </c>
      <c r="BO199" s="330" cm="1">
        <f t="array" ref="BO199">INDEX('Instrument Performance'!$B$3:$XFD$1048576,-1+MATCH($BF199, 'Instrument Performance'!$A$3:$A$1048576, 0), MATCH(BO$4, 'Instrument Performance'!$B$3:$XFD$3, 0))</f>
        <v>-6.4161319999999997E-3</v>
      </c>
      <c r="BP199" s="330" cm="1">
        <f t="array" ref="BP199">INDEX('Instrument Performance'!$B$3:$XFD$1048576,-1+MATCH($BF199, 'Instrument Performance'!$A$3:$A$1048576, 0), MATCH(BP$4, 'Instrument Performance'!$B$3:$XFD$3, 0))</f>
        <v>9.1236713653564117E-4</v>
      </c>
      <c r="BQ199" s="330" cm="1">
        <f t="array" ref="BQ199">INDEX('Instrument Performance'!$B$3:$XFD$1048576,-1+MATCH($BF199, 'Instrument Performance'!$A$3:$A$1048576, 0), MATCH(BQ$4, 'Instrument Performance'!$B$3:$XFD$3, 0))</f>
        <v>1.4571600000000001E-3</v>
      </c>
      <c r="BR199" s="330" cm="1">
        <f t="array" ref="BR199">INDEX('Instrument Performance'!$B$3:$XFD$1048576,-1+MATCH($BF199, 'Instrument Performance'!$A$3:$A$1048576, 0), MATCH(BR$4, 'Instrument Performance'!$B$3:$XFD$3, 0))</f>
        <v>1.6023670000000002E-3</v>
      </c>
      <c r="BS199" s="330" cm="1">
        <f t="array" ref="BS199">INDEX('Instrument Performance'!$B$3:$XFD$1048576,-1+MATCH($BF199, 'Instrument Performance'!$A$3:$A$1048576, 0), MATCH(BS$4, 'Instrument Performance'!$B$3:$XFD$3, 0))</f>
        <v>4.8699369999999995E-3</v>
      </c>
      <c r="BT199" s="330" cm="1">
        <f t="array" ref="BT199">INDEX('Instrument Performance'!$B$3:$XFD$1048576,-1+MATCH($BF199, 'Instrument Performance'!$A$3:$A$1048576, 0), MATCH(BT$4, 'Instrument Performance'!$B$3:$XFD$3, 0))</f>
        <v>1.9676840000000001E-2</v>
      </c>
      <c r="BU199" s="330" cm="1">
        <f t="array" ref="BU199">INDEX('Instrument Performance'!$B$3:$XFD$1048576,-1+MATCH($BF199, 'Instrument Performance'!$A$3:$A$1048576, 0), MATCH(BU$4, 'Instrument Performance'!$B$3:$XFD$3, 0))</f>
        <v>-6.2985100000000002E-3</v>
      </c>
      <c r="BV199" s="330" cm="1">
        <f t="array" ref="BV199">INDEX('Instrument Performance'!$B$3:$XFD$1048576,-1+MATCH($BF199, 'Instrument Performance'!$A$3:$A$1048576, 0), MATCH(BV$4, 'Instrument Performance'!$B$3:$XFD$3, 0))</f>
        <v>9.1746514662509066E-4</v>
      </c>
      <c r="BW199" s="330" cm="1">
        <f t="array" ref="BW199">INDEX('Instrument Performance'!$B$3:$XFD$1048576,-1+MATCH($BF199, 'Instrument Performance'!$A$3:$A$1048576, 0), MATCH(BW$4, 'Instrument Performance'!$B$3:$XFD$3, 0))</f>
        <v>-5.8429647029084415E-3</v>
      </c>
      <c r="BX199" s="330" cm="1">
        <f t="array" ref="BX199">INDEX('Instrument Performance'!$B$3:$XFD$1048576,-1+MATCH($BF199, 'Instrument Performance'!$A$3:$A$1048576, 0), MATCH(BX$4, 'Instrument Performance'!$B$3:$XFD$3, 0))</f>
        <v>-2.1303260000000001E-2</v>
      </c>
      <c r="BY199" s="330" cm="1">
        <f t="array" ref="BY199">INDEX('Instrument Performance'!$B$3:$XFD$1048576,-1+MATCH($BF199, 'Instrument Performance'!$A$3:$A$1048576, 0), MATCH(BY$4, 'Instrument Performance'!$B$3:$XFD$3, 0))</f>
        <v>-3.1464005564372753E-3</v>
      </c>
      <c r="BZ199" s="330" cm="1">
        <f t="array" ref="BZ199">INDEX('Instrument Performance'!$B$3:$XFD$1048576,-1+MATCH($BF199, 'Instrument Performance'!$A$3:$A$1048576, 0), MATCH(BZ$4, 'Instrument Performance'!$B$3:$XFD$3, 0))</f>
        <v>1.7166180054297403E-2</v>
      </c>
      <c r="CA199" s="330" cm="1">
        <f t="array" ref="CA199">INDEX('Instrument Performance'!$B$3:$XFD$1048576,-1+MATCH($BF199, 'Instrument Performance'!$A$3:$A$1048576, 0), MATCH(CA$4, 'Instrument Performance'!$B$3:$XFD$3, 0))</f>
        <v>5.7953078112631638E-3</v>
      </c>
      <c r="CB199" s="330" cm="1">
        <f t="array" ref="CB199">INDEX('Instrument Performance'!$B$3:$XFD$1048576,-1+MATCH($BF199, 'Instrument Performance'!$A$3:$A$1048576, 0), MATCH(CB$4, 'Instrument Performance'!$B$3:$XFD$3, 0))</f>
        <v>7.067388E-4</v>
      </c>
      <c r="CC199" s="330" cm="1">
        <f t="array" ref="CC199">INDEX('Instrument Performance'!$B$3:$XFD$1048576,-1+MATCH($BF199, 'Instrument Performance'!$A$3:$A$1048576, 0), MATCH(CC$4, 'Instrument Performance'!$B$3:$XFD$3, 0))</f>
        <v>-7.1253380846425197E-3</v>
      </c>
      <c r="CD199" s="330" cm="1">
        <f t="array" ref="CD199">INDEX('Instrument Performance'!$B$3:$XFD$1048576,-1+MATCH($BF199, 'Instrument Performance'!$A$3:$A$1048576, 0), MATCH(CD$4, 'Instrument Performance'!$B$3:$XFD$3, 0))</f>
        <v>-6.740457E-3</v>
      </c>
      <c r="CE199" s="330" cm="1">
        <f t="array" ref="CE199">INDEX('Instrument Performance'!$B$3:$XFD$1048576,-1+MATCH($BF199, 'Instrument Performance'!$A$3:$A$1048576, 0), MATCH(CE$4, 'Instrument Performance'!$B$3:$XFD$3, 0))</f>
        <v>0</v>
      </c>
      <c r="CF199" s="330" cm="1">
        <f t="array" ref="CF199">INDEX('Instrument Performance'!$B$3:$XFD$1048576,-1+MATCH($BF199, 'Instrument Performance'!$A$3:$A$1048576, 0), MATCH(CF$4, 'Instrument Performance'!$B$3:$XFD$3, 0))</f>
        <v>4.7883729999999999E-2</v>
      </c>
      <c r="CG199" s="330" cm="1">
        <f t="array" ref="CG199">INDEX('Instrument Performance'!$B$3:$XFD$1048576,-1+MATCH($BF199, 'Instrument Performance'!$A$3:$A$1048576, 0), MATCH(CG$4, 'Instrument Performance'!$B$3:$XFD$3, 0))</f>
        <v>6.7067399999999999E-2</v>
      </c>
      <c r="CH199" s="330" cm="1">
        <f t="array" ref="CH199">INDEX('Instrument Performance'!$B$3:$XFD$1048576,-1+MATCH($BF199, 'Instrument Performance'!$A$3:$A$1048576, 0), MATCH(CH$4, 'Instrument Performance'!$B$3:$XFD$3, 0))</f>
        <v>-8.1543049999999988E-3</v>
      </c>
      <c r="CI199" s="330" cm="1">
        <f t="array" ref="CI199">INDEX('Instrument Performance'!$B$3:$XFD$1048576,-1+MATCH($BF199, 'Instrument Performance'!$A$3:$A$1048576, 0), MATCH(CI$4, 'Instrument Performance'!$B$3:$XFD$3, 0))</f>
        <v>-2.7253980000000001E-2</v>
      </c>
      <c r="CJ199" s="330" cm="1">
        <f t="array" ref="CJ199">INDEX('Instrument Performance'!$B$3:$XFD$1048576,-1+MATCH($BF199, 'Instrument Performance'!$A$3:$A$1048576, 0), MATCH(CJ$4, 'Instrument Performance'!$B$3:$XFD$3, 0))</f>
        <v>-3.6774479999999998E-2</v>
      </c>
      <c r="CK199" s="330" cm="1">
        <f t="array" ref="CK199">INDEX('Instrument Performance'!$B$3:$XFD$1048576,-1+MATCH($BF199, 'Instrument Performance'!$A$3:$A$1048576, 0), MATCH(CK$4, 'Instrument Performance'!$B$3:$XFD$3, 0))</f>
        <v>-1.6000920000000002E-2</v>
      </c>
      <c r="CL199" s="330" cm="1">
        <f t="array" ref="CL199">INDEX('Instrument Performance'!$B$3:$XFD$1048576,-1+MATCH($BF199, 'Instrument Performance'!$A$3:$A$1048576, 0), MATCH(CL$4, 'Instrument Performance'!$B$3:$XFD$3, 0))</f>
        <v>-1.5042489999999999E-2</v>
      </c>
      <c r="CM199" s="330" cm="1">
        <f t="array" ref="CM199">INDEX('Instrument Performance'!$B$3:$XFD$1048576,-1+MATCH($BF199, 'Instrument Performance'!$A$3:$A$1048576, 0), MATCH(CM$4, 'Instrument Performance'!$B$3:$XFD$3, 0))</f>
        <v>-3.1440090000000004E-2</v>
      </c>
      <c r="CN199" s="330" cm="1">
        <f t="array" ref="CN199">INDEX('Instrument Performance'!$B$3:$XFD$1048576,-1+MATCH($BF199, 'Instrument Performance'!$A$3:$A$1048576, 0), MATCH(CN$4, 'Instrument Performance'!$B$3:$XFD$3, 0))</f>
        <v>-1.1551510000000001E-2</v>
      </c>
      <c r="CO199" s="330" cm="1">
        <f t="array" ref="CO199">INDEX('Instrument Performance'!$B$3:$XFD$1048576,-1+MATCH($BF199, 'Instrument Performance'!$A$3:$A$1048576, 0), MATCH(CO$4, 'Instrument Performance'!$B$3:$XFD$3, 0))</f>
        <v>-1.2271250000000001E-2</v>
      </c>
      <c r="CP199" s="330" cm="1">
        <f t="array" ref="CP199">INDEX('Instrument Performance'!$B$3:$XFD$1048576,-1+MATCH($BF199, 'Instrument Performance'!$A$3:$A$1048576, 0), MATCH(CP$4, 'Instrument Performance'!$B$3:$XFD$3, 0))</f>
        <v>1.1590860000000001E-2</v>
      </c>
      <c r="CQ199" s="330" cm="1">
        <f t="array" ref="CQ199">INDEX('Instrument Performance'!$B$3:$XFD$1048576,-1+MATCH($BF199, 'Instrument Performance'!$A$3:$A$1048576, 0), MATCH(CQ$4, 'Instrument Performance'!$B$3:$XFD$3, 0))</f>
        <v>6.530161784110608E-2</v>
      </c>
      <c r="CR199" s="330" cm="1">
        <f t="array" ref="CR199">INDEX('Instrument Performance'!$B$3:$XFD$1048576,-1+MATCH($BF199, 'Instrument Performance'!$A$3:$A$1048576, 0), MATCH(CR$4, 'Instrument Performance'!$B$3:$XFD$3, 0))</f>
        <v>4.8765650000000001E-2</v>
      </c>
      <c r="CS199" s="330" cm="1">
        <f t="array" ref="CS199">INDEX('Instrument Performance'!$B$3:$XFD$1048576,-1+MATCH($BF199, 'Instrument Performance'!$A$3:$A$1048576, 0), MATCH(CS$4, 'Instrument Performance'!$B$3:$XFD$3, 0))</f>
        <v>-2.2943829999999998E-2</v>
      </c>
      <c r="CT199" s="330" cm="1">
        <f t="array" ref="CT199">INDEX('Instrument Performance'!$B$3:$XFD$1048576,-1+MATCH($BF199, 'Instrument Performance'!$A$3:$A$1048576, 0), MATCH(CT$4, 'Instrument Performance'!$B$3:$XFD$3, 0))</f>
        <v>4.9277197961539827E-3</v>
      </c>
      <c r="CU199" s="330" cm="1">
        <f t="array" ref="CU199">INDEX('Instrument Performance'!$B$3:$XFD$1048576,-1+MATCH($BF199, 'Instrument Performance'!$A$3:$A$1048576, 0), MATCH(CU$4, 'Instrument Performance'!$B$3:$XFD$3, 0))</f>
        <v>3.103269927015706E-3</v>
      </c>
      <c r="CV199" s="330" cm="1">
        <f t="array" ref="CV199">INDEX('Instrument Performance'!$B$3:$XFD$1048576,-1+MATCH($BF199, 'Instrument Performance'!$A$3:$A$1048576, 0), MATCH(CV$4, 'Instrument Performance'!$B$3:$XFD$3, 0))</f>
        <v>1.1387452405323906E-2</v>
      </c>
      <c r="CW199" s="330" cm="1">
        <f t="array" ref="CW199">INDEX('Instrument Performance'!$B$3:$XFD$1048576,-1+MATCH($BF199, 'Instrument Performance'!$A$3:$A$1048576, 0), MATCH(CW$4, 'Instrument Performance'!$B$3:$XFD$3, 0))</f>
        <v>-2.6712530816072722E-2</v>
      </c>
      <c r="CX199" s="330" cm="1">
        <f t="array" ref="CX199">INDEX('Instrument Performance'!$B$3:$XFD$1048576,-1+MATCH($BF199, 'Instrument Performance'!$A$3:$A$1048576, 0), MATCH(CX$4, 'Instrument Performance'!$B$3:$XFD$3, 0))</f>
        <v>-8.6217347586412529E-3</v>
      </c>
      <c r="CY199" s="330" cm="1">
        <f t="array" ref="CY199">INDEX('Instrument Performance'!$B$3:$XFD$1048576,-1+MATCH($BF199, 'Instrument Performance'!$A$3:$A$1048576, 0), MATCH(CY$4, 'Instrument Performance'!$B$3:$XFD$3, 0))</f>
        <v>-6.3728813559321695E-3</v>
      </c>
      <c r="CZ199" s="330" cm="1">
        <f t="array" ref="CZ199">INDEX('Instrument Performance'!$B$3:$XFD$1048576,-1+MATCH($BF199, 'Instrument Performance'!$A$3:$A$1048576, 0), MATCH(CZ$4, 'Instrument Performance'!$B$3:$XFD$3, 0))</f>
        <v>-5.0100395270819109E-2</v>
      </c>
      <c r="DA199" s="330" cm="1">
        <f t="array" ref="DA199">INDEX('Instrument Performance'!$B$3:$XFD$1048576,-1+MATCH($BF199, 'Instrument Performance'!$A$3:$A$1048576, 0), MATCH(DA$4, 'Instrument Performance'!$B$3:$XFD$3, 0))</f>
        <v>5.7200000000000001E-2</v>
      </c>
      <c r="DB199" s="330" t="str" cm="1">
        <f t="array" ref="DB199">INDEX('Instrument Performance'!$B$3:$XFD$1048576,-1+MATCH($BF199, 'Instrument Performance'!$A$3:$A$1048576, 0), MATCH(DB$4, 'Instrument Performance'!$B$3:$XFD$3, 0))</f>
        <v/>
      </c>
      <c r="DC199" s="330" t="str" cm="1">
        <f t="array" ref="DC199">INDEX('Instrument Performance'!$B$3:$XFD$1048576,-1+MATCH($BF199, 'Instrument Performance'!$A$3:$A$1048576, 0), MATCH(DC$4, 'Instrument Performance'!$B$3:$XFD$3, 0))</f>
        <v/>
      </c>
      <c r="DD199" s="330" t="str" cm="1">
        <f t="array" ref="DD199">INDEX('Instrument Performance'!$B$3:$XFD$1048576,-1+MATCH($BF199, 'Instrument Performance'!$A$3:$A$1048576, 0), MATCH(DD$4, 'Instrument Performance'!$B$3:$XFD$3, 0))</f>
        <v/>
      </c>
      <c r="DE199" s="330" t="str" cm="1">
        <f t="array" ref="DE199">INDEX('Instrument Performance'!$B$3:$XFD$1048576,-1+MATCH($BF199, 'Instrument Performance'!$A$3:$A$1048576, 0), MATCH(DE$4, 'Instrument Performance'!$B$3:$XFD$3, 0))</f>
        <v/>
      </c>
      <c r="DF199" s="330" cm="1">
        <f t="array" ref="DF199">INDEX('Instrument Performance'!$B$3:$XFD$1048576,-1+MATCH($BF199, 'Instrument Performance'!$A$3:$A$1048576, 0), MATCH(DF$4, 'Instrument Performance'!$B$3:$XFD$3, 0))</f>
        <v>-7.5859999999999999E-3</v>
      </c>
      <c r="DG199" s="330" cm="1">
        <f t="array" ref="DG199">INDEX('Instrument Performance'!$B$3:$XFD$1048576,-1+MATCH($BF199, 'Instrument Performance'!$A$3:$A$1048576, 0), MATCH(DG$4, 'Instrument Performance'!$B$3:$XFD$3, 0))</f>
        <v>-7.3408430516619383E-3</v>
      </c>
      <c r="DH199" s="321"/>
      <c r="DI199" s="332"/>
      <c r="DJ199" s="335">
        <f t="shared" si="34"/>
        <v>44255</v>
      </c>
      <c r="DK199" s="330">
        <f t="shared" si="35"/>
        <v>4.5950083867819175E-3</v>
      </c>
      <c r="DL199" s="338">
        <f t="shared" ref="DL199:DL250" si="37">-2%/365</f>
        <v>-5.4794520547945207E-5</v>
      </c>
      <c r="DM199" s="333">
        <f t="shared" si="36"/>
        <v>3.0548515314110514E-3</v>
      </c>
      <c r="DN199" s="333">
        <v>1.442319372779677E-2</v>
      </c>
      <c r="DO199" s="339">
        <f t="shared" ref="DO199:DO247" si="38">DK199-DM199</f>
        <v>1.5401568553708661E-3</v>
      </c>
      <c r="DQ199" s="333">
        <f t="shared" si="31"/>
        <v>-1.1368342196385718E-2</v>
      </c>
    </row>
    <row r="200" spans="1:121">
      <c r="A200" s="331">
        <v>44286</v>
      </c>
      <c r="B200" s="330">
        <v>4.0000000001001991E-2</v>
      </c>
      <c r="C200" s="330">
        <v>0</v>
      </c>
      <c r="D200" s="330">
        <v>0</v>
      </c>
      <c r="E200" s="330">
        <v>0</v>
      </c>
      <c r="F200" s="330">
        <v>5.0000000000185042E-2</v>
      </c>
      <c r="G200" s="330">
        <v>0</v>
      </c>
      <c r="H200" s="330">
        <v>0</v>
      </c>
      <c r="I200" s="330">
        <v>0</v>
      </c>
      <c r="J200" s="330">
        <v>0</v>
      </c>
      <c r="K200" s="330">
        <v>7.6327310953070576E-14</v>
      </c>
      <c r="L200" s="330">
        <v>5.0000000000106043E-2</v>
      </c>
      <c r="M200" s="330">
        <v>0</v>
      </c>
      <c r="N200" s="330">
        <v>0</v>
      </c>
      <c r="O200" s="330">
        <v>0</v>
      </c>
      <c r="P200" s="330">
        <v>0</v>
      </c>
      <c r="Q200" s="330">
        <v>4.9999999999841657E-2</v>
      </c>
      <c r="R200" s="330">
        <v>0</v>
      </c>
      <c r="S200" s="330">
        <v>0</v>
      </c>
      <c r="T200" s="330">
        <v>0</v>
      </c>
      <c r="U200" s="330">
        <v>4.8990197033389943E-2</v>
      </c>
      <c r="V200" s="330">
        <v>0</v>
      </c>
      <c r="W200" s="330">
        <v>5.0000000000064812E-2</v>
      </c>
      <c r="X200" s="330">
        <v>0</v>
      </c>
      <c r="Y200" s="330">
        <v>1.4557762411097921E-14</v>
      </c>
      <c r="Z200" s="330">
        <v>4.9999999999808503E-2</v>
      </c>
      <c r="AA200" s="330">
        <v>0</v>
      </c>
      <c r="AB200" s="330">
        <v>0</v>
      </c>
      <c r="AC200" s="330">
        <v>2.7868311753857519E-14</v>
      </c>
      <c r="AD200" s="330">
        <v>0</v>
      </c>
      <c r="AE200" s="330">
        <v>0</v>
      </c>
      <c r="AF200" s="330">
        <v>0</v>
      </c>
      <c r="AG200" s="330">
        <v>0</v>
      </c>
      <c r="AH200" s="330">
        <v>0</v>
      </c>
      <c r="AI200" s="330">
        <v>1.4911063239965991E-14</v>
      </c>
      <c r="AJ200" s="330">
        <v>3.1508964025141761E-12</v>
      </c>
      <c r="AK200" s="330">
        <v>5.0000000000267393E-2</v>
      </c>
      <c r="AL200" s="330">
        <v>5.0000000000203403E-2</v>
      </c>
      <c r="AM200" s="330">
        <v>5.00000000011789E-2</v>
      </c>
      <c r="AN200" s="330">
        <v>5.0000000000868433E-2</v>
      </c>
      <c r="AO200" s="330">
        <v>4.6153846153324227E-2</v>
      </c>
      <c r="AP200" s="330">
        <v>5.5384615384504857E-2</v>
      </c>
      <c r="AQ200" s="330">
        <v>0.10000000000014091</v>
      </c>
      <c r="AR200" s="330">
        <v>0</v>
      </c>
      <c r="AS200" s="330">
        <v>4.3090692656006913E-14</v>
      </c>
      <c r="AT200" s="330">
        <v>4.0855956806346419E-2</v>
      </c>
      <c r="AU200" s="330">
        <v>5.0000000000343048E-2</v>
      </c>
      <c r="AV200" s="330">
        <v>5.0000000000667177E-2</v>
      </c>
      <c r="AW200" s="330">
        <v>1.2380922750269291E-3</v>
      </c>
      <c r="AX200" s="330">
        <v>0.10000000000018951</v>
      </c>
      <c r="AY200" s="330">
        <v>1.7377292344410791E-2</v>
      </c>
      <c r="AZ200" s="330">
        <v>7.7990880464469181E-14</v>
      </c>
      <c r="BA200" s="330">
        <v>0</v>
      </c>
      <c r="BB200" s="330">
        <v>0</v>
      </c>
      <c r="BC200" s="321"/>
      <c r="BD200" s="333">
        <f t="shared" si="32"/>
        <v>1.0000000000052756</v>
      </c>
      <c r="BE200" s="334"/>
      <c r="BF200" s="335">
        <f t="shared" si="33"/>
        <v>44286</v>
      </c>
      <c r="BG200" s="330" cm="1">
        <f t="array" ref="BG200">INDEX('Instrument Performance'!$B$3:$XFD$1048576,-1+MATCH($BF200, 'Instrument Performance'!$A$3:$A$1048576, 0), MATCH(BG$4, 'Instrument Performance'!$B$3:$XFD$3, 0))</f>
        <v>-1.336898E-3</v>
      </c>
      <c r="BH200" s="330" cm="1">
        <f t="array" ref="BH200">INDEX('Instrument Performance'!$B$3:$XFD$1048576,-1+MATCH($BF200, 'Instrument Performance'!$A$3:$A$1048576, 0), MATCH(BH$4, 'Instrument Performance'!$B$3:$XFD$3, 0))</f>
        <v>-3.2644229999999996E-2</v>
      </c>
      <c r="BI200" s="330" cm="1">
        <f t="array" ref="BI200">INDEX('Instrument Performance'!$B$3:$XFD$1048576,-1+MATCH($BF200, 'Instrument Performance'!$A$3:$A$1048576, 0), MATCH(BI$4, 'Instrument Performance'!$B$3:$XFD$3, 0))</f>
        <v>-1.5080119999999999E-2</v>
      </c>
      <c r="BJ200" s="330" cm="1">
        <f t="array" ref="BJ200">INDEX('Instrument Performance'!$B$3:$XFD$1048576,-1+MATCH($BF200, 'Instrument Performance'!$A$3:$A$1048576, 0), MATCH(BJ$4, 'Instrument Performance'!$B$3:$XFD$3, 0))</f>
        <v>-1.687632E-2</v>
      </c>
      <c r="BK200" s="330" cm="1">
        <f t="array" ref="BK200">INDEX('Instrument Performance'!$B$3:$XFD$1048576,-1+MATCH($BF200, 'Instrument Performance'!$A$3:$A$1048576, 0), MATCH(BK$4, 'Instrument Performance'!$B$3:$XFD$3, 0))</f>
        <v>-1.233944E-2</v>
      </c>
      <c r="BL200" s="330" cm="1">
        <f t="array" ref="BL200">INDEX('Instrument Performance'!$B$3:$XFD$1048576,-1+MATCH($BF200, 'Instrument Performance'!$A$3:$A$1048576, 0), MATCH(BL$4, 'Instrument Performance'!$B$3:$XFD$3, 0))</f>
        <v>-7.6653889999999999E-3</v>
      </c>
      <c r="BM200" s="330" cm="1">
        <f t="array" ref="BM200">INDEX('Instrument Performance'!$B$3:$XFD$1048576,-1+MATCH($BF200, 'Instrument Performance'!$A$3:$A$1048576, 0), MATCH(BM$4, 'Instrument Performance'!$B$3:$XFD$3, 0))</f>
        <v>-1.987852E-2</v>
      </c>
      <c r="BN200" s="330" cm="1">
        <f t="array" ref="BN200">INDEX('Instrument Performance'!$B$3:$XFD$1048576,-1+MATCH($BF200, 'Instrument Performance'!$A$3:$A$1048576, 0), MATCH(BN$4, 'Instrument Performance'!$B$3:$XFD$3, 0))</f>
        <v>-1.1911376741072444E-2</v>
      </c>
      <c r="BO200" s="330" cm="1">
        <f t="array" ref="BO200">INDEX('Instrument Performance'!$B$3:$XFD$1048576,-1+MATCH($BF200, 'Instrument Performance'!$A$3:$A$1048576, 0), MATCH(BO$4, 'Instrument Performance'!$B$3:$XFD$3, 0))</f>
        <v>-1.5682660000000001E-2</v>
      </c>
      <c r="BP200" s="330" cm="1">
        <f t="array" ref="BP200">INDEX('Instrument Performance'!$B$3:$XFD$1048576,-1+MATCH($BF200, 'Instrument Performance'!$A$3:$A$1048576, 0), MATCH(BP$4, 'Instrument Performance'!$B$3:$XFD$3, 0))</f>
        <v>-1.0938425778221905E-3</v>
      </c>
      <c r="BQ200" s="330" cm="1">
        <f t="array" ref="BQ200">INDEX('Instrument Performance'!$B$3:$XFD$1048576,-1+MATCH($BF200, 'Instrument Performance'!$A$3:$A$1048576, 0), MATCH(BQ$4, 'Instrument Performance'!$B$3:$XFD$3, 0))</f>
        <v>3.8801049999999995E-4</v>
      </c>
      <c r="BR200" s="330" cm="1">
        <f t="array" ref="BR200">INDEX('Instrument Performance'!$B$3:$XFD$1048576,-1+MATCH($BF200, 'Instrument Performance'!$A$3:$A$1048576, 0), MATCH(BR$4, 'Instrument Performance'!$B$3:$XFD$3, 0))</f>
        <v>2.0920499999999998E-3</v>
      </c>
      <c r="BS200" s="330" cm="1">
        <f t="array" ref="BS200">INDEX('Instrument Performance'!$B$3:$XFD$1048576,-1+MATCH($BF200, 'Instrument Performance'!$A$3:$A$1048576, 0), MATCH(BS$4, 'Instrument Performance'!$B$3:$XFD$3, 0))</f>
        <v>9.1860859999999996E-3</v>
      </c>
      <c r="BT200" s="330" cm="1">
        <f t="array" ref="BT200">INDEX('Instrument Performance'!$B$3:$XFD$1048576,-1+MATCH($BF200, 'Instrument Performance'!$A$3:$A$1048576, 0), MATCH(BT$4, 'Instrument Performance'!$B$3:$XFD$3, 0))</f>
        <v>7.742723E-3</v>
      </c>
      <c r="BU200" s="330" cm="1">
        <f t="array" ref="BU200">INDEX('Instrument Performance'!$B$3:$XFD$1048576,-1+MATCH($BF200, 'Instrument Performance'!$A$3:$A$1048576, 0), MATCH(BU$4, 'Instrument Performance'!$B$3:$XFD$3, 0))</f>
        <v>-2.6125839999999998E-3</v>
      </c>
      <c r="BV200" s="330" cm="1">
        <f t="array" ref="BV200">INDEX('Instrument Performance'!$B$3:$XFD$1048576,-1+MATCH($BF200, 'Instrument Performance'!$A$3:$A$1048576, 0), MATCH(BV$4, 'Instrument Performance'!$B$3:$XFD$3, 0))</f>
        <v>7.5112299063871332E-4</v>
      </c>
      <c r="BW200" s="330" cm="1">
        <f t="array" ref="BW200">INDEX('Instrument Performance'!$B$3:$XFD$1048576,-1+MATCH($BF200, 'Instrument Performance'!$A$3:$A$1048576, 0), MATCH(BW$4, 'Instrument Performance'!$B$3:$XFD$3, 0))</f>
        <v>-7.7729952808437888E-3</v>
      </c>
      <c r="BX200" s="330" cm="1">
        <f t="array" ref="BX200">INDEX('Instrument Performance'!$B$3:$XFD$1048576,-1+MATCH($BF200, 'Instrument Performance'!$A$3:$A$1048576, 0), MATCH(BX$4, 'Instrument Performance'!$B$3:$XFD$3, 0))</f>
        <v>4.4174140000000001E-2</v>
      </c>
      <c r="BY200" s="330" cm="1">
        <f t="array" ref="BY200">INDEX('Instrument Performance'!$B$3:$XFD$1048576,-1+MATCH($BF200, 'Instrument Performance'!$A$3:$A$1048576, 0), MATCH(BY$4, 'Instrument Performance'!$B$3:$XFD$3, 0))</f>
        <v>1.2757800241333035E-2</v>
      </c>
      <c r="BZ200" s="330" cm="1">
        <f t="array" ref="BZ200">INDEX('Instrument Performance'!$B$3:$XFD$1048576,-1+MATCH($BF200, 'Instrument Performance'!$A$3:$A$1048576, 0), MATCH(BZ$4, 'Instrument Performance'!$B$3:$XFD$3, 0))</f>
        <v>2.3661330871243634E-2</v>
      </c>
      <c r="CA200" s="330" cm="1">
        <f t="array" ref="CA200">INDEX('Instrument Performance'!$B$3:$XFD$1048576,-1+MATCH($BF200, 'Instrument Performance'!$A$3:$A$1048576, 0), MATCH(CA$4, 'Instrument Performance'!$B$3:$XFD$3, 0))</f>
        <v>9.135689616210519E-3</v>
      </c>
      <c r="CB200" s="330" cm="1">
        <f t="array" ref="CB200">INDEX('Instrument Performance'!$B$3:$XFD$1048576,-1+MATCH($BF200, 'Instrument Performance'!$A$3:$A$1048576, 0), MATCH(CB$4, 'Instrument Performance'!$B$3:$XFD$3, 0))</f>
        <v>3.0050500000000001E-2</v>
      </c>
      <c r="CC200" s="330" cm="1">
        <f t="array" ref="CC200">INDEX('Instrument Performance'!$B$3:$XFD$1048576,-1+MATCH($BF200, 'Instrument Performance'!$A$3:$A$1048576, 0), MATCH(CC$4, 'Instrument Performance'!$B$3:$XFD$3, 0))</f>
        <v>-8.7998439786200998E-3</v>
      </c>
      <c r="CD200" s="330" cm="1">
        <f t="array" ref="CD200">INDEX('Instrument Performance'!$B$3:$XFD$1048576,-1+MATCH($BF200, 'Instrument Performance'!$A$3:$A$1048576, 0), MATCH(CD$4, 'Instrument Performance'!$B$3:$XFD$3, 0))</f>
        <v>7.3790980000000006E-2</v>
      </c>
      <c r="CE200" s="330" cm="1">
        <f t="array" ref="CE200">INDEX('Instrument Performance'!$B$3:$XFD$1048576,-1+MATCH($BF200, 'Instrument Performance'!$A$3:$A$1048576, 0), MATCH(CE$4, 'Instrument Performance'!$B$3:$XFD$3, 0))</f>
        <v>6.5564419999999998E-2</v>
      </c>
      <c r="CF200" s="330" cm="1">
        <f t="array" ref="CF200">INDEX('Instrument Performance'!$B$3:$XFD$1048576,-1+MATCH($BF200, 'Instrument Performance'!$A$3:$A$1048576, 0), MATCH(CF$4, 'Instrument Performance'!$B$3:$XFD$3, 0))</f>
        <v>6.2290129999999999E-2</v>
      </c>
      <c r="CG200" s="330" cm="1">
        <f t="array" ref="CG200">INDEX('Instrument Performance'!$B$3:$XFD$1048576,-1+MATCH($BF200, 'Instrument Performance'!$A$3:$A$1048576, 0), MATCH(CG$4, 'Instrument Performance'!$B$3:$XFD$3, 0))</f>
        <v>6.2439380000000003E-2</v>
      </c>
      <c r="CH200" s="330" cm="1">
        <f t="array" ref="CH200">INDEX('Instrument Performance'!$B$3:$XFD$1048576,-1+MATCH($BF200, 'Instrument Performance'!$A$3:$A$1048576, 0), MATCH(CH$4, 'Instrument Performance'!$B$3:$XFD$3, 0))</f>
        <v>6.0869569999999998E-2</v>
      </c>
      <c r="CI200" s="330" cm="1">
        <f t="array" ref="CI200">INDEX('Instrument Performance'!$B$3:$XFD$1048576,-1+MATCH($BF200, 'Instrument Performance'!$A$3:$A$1048576, 0), MATCH(CI$4, 'Instrument Performance'!$B$3:$XFD$3, 0))</f>
        <v>-3.786158E-3</v>
      </c>
      <c r="CJ200" s="330" cm="1">
        <f t="array" ref="CJ200">INDEX('Instrument Performance'!$B$3:$XFD$1048576,-1+MATCH($BF200, 'Instrument Performance'!$A$3:$A$1048576, 0), MATCH(CJ$4, 'Instrument Performance'!$B$3:$XFD$3, 0))</f>
        <v>4.1906249999999999E-2</v>
      </c>
      <c r="CK200" s="330" cm="1">
        <f t="array" ref="CK200">INDEX('Instrument Performance'!$B$3:$XFD$1048576,-1+MATCH($BF200, 'Instrument Performance'!$A$3:$A$1048576, 0), MATCH(CK$4, 'Instrument Performance'!$B$3:$XFD$3, 0))</f>
        <v>3.4581069999999998E-2</v>
      </c>
      <c r="CL200" s="330" cm="1">
        <f t="array" ref="CL200">INDEX('Instrument Performance'!$B$3:$XFD$1048576,-1+MATCH($BF200, 'Instrument Performance'!$A$3:$A$1048576, 0), MATCH(CL$4, 'Instrument Performance'!$B$3:$XFD$3, 0))</f>
        <v>1.9985050000000001E-2</v>
      </c>
      <c r="CM200" s="330" cm="1">
        <f t="array" ref="CM200">INDEX('Instrument Performance'!$B$3:$XFD$1048576,-1+MATCH($BF200, 'Instrument Performance'!$A$3:$A$1048576, 0), MATCH(CM$4, 'Instrument Performance'!$B$3:$XFD$3, 0))</f>
        <v>7.24043E-3</v>
      </c>
      <c r="CN200" s="330" cm="1">
        <f t="array" ref="CN200">INDEX('Instrument Performance'!$B$3:$XFD$1048576,-1+MATCH($BF200, 'Instrument Performance'!$A$3:$A$1048576, 0), MATCH(CN$4, 'Instrument Performance'!$B$3:$XFD$3, 0))</f>
        <v>1.2308330000000001E-2</v>
      </c>
      <c r="CO200" s="330" cm="1">
        <f t="array" ref="CO200">INDEX('Instrument Performance'!$B$3:$XFD$1048576,-1+MATCH($BF200, 'Instrument Performance'!$A$3:$A$1048576, 0), MATCH(CO$4, 'Instrument Performance'!$B$3:$XFD$3, 0))</f>
        <v>1.360336E-2</v>
      </c>
      <c r="CP200" s="330" cm="1">
        <f t="array" ref="CP200">INDEX('Instrument Performance'!$B$3:$XFD$1048576,-1+MATCH($BF200, 'Instrument Performance'!$A$3:$A$1048576, 0), MATCH(CP$4, 'Instrument Performance'!$B$3:$XFD$3, 0))</f>
        <v>4.3271699999999996E-2</v>
      </c>
      <c r="CQ200" s="330" cm="1">
        <f t="array" ref="CQ200">INDEX('Instrument Performance'!$B$3:$XFD$1048576,-1+MATCH($BF200, 'Instrument Performance'!$A$3:$A$1048576, 0), MATCH(CQ$4, 'Instrument Performance'!$B$3:$XFD$3, 0))</f>
        <v>1.7285498338228636E-3</v>
      </c>
      <c r="CR200" s="330" cm="1">
        <f t="array" ref="CR200">INDEX('Instrument Performance'!$B$3:$XFD$1048576,-1+MATCH($BF200, 'Instrument Performance'!$A$3:$A$1048576, 0), MATCH(CR$4, 'Instrument Performance'!$B$3:$XFD$3, 0))</f>
        <v>7.1192370000000005E-2</v>
      </c>
      <c r="CS200" s="330" cm="1">
        <f t="array" ref="CS200">INDEX('Instrument Performance'!$B$3:$XFD$1048576,-1+MATCH($BF200, 'Instrument Performance'!$A$3:$A$1048576, 0), MATCH(CS$4, 'Instrument Performance'!$B$3:$XFD$3, 0))</f>
        <v>5.1713079999999995E-2</v>
      </c>
      <c r="CT200" s="330" cm="1">
        <f t="array" ref="CT200">INDEX('Instrument Performance'!$B$3:$XFD$1048576,-1+MATCH($BF200, 'Instrument Performance'!$A$3:$A$1048576, 0), MATCH(CT$4, 'Instrument Performance'!$B$3:$XFD$3, 0))</f>
        <v>9.6513686308206774E-3</v>
      </c>
      <c r="CU200" s="330" cm="1">
        <f t="array" ref="CU200">INDEX('Instrument Performance'!$B$3:$XFD$1048576,-1+MATCH($BF200, 'Instrument Performance'!$A$3:$A$1048576, 0), MATCH(CU$4, 'Instrument Performance'!$B$3:$XFD$3, 0))</f>
        <v>-1.2832999140647394E-2</v>
      </c>
      <c r="CV200" s="330" cm="1">
        <f t="array" ref="CV200">INDEX('Instrument Performance'!$B$3:$XFD$1048576,-1+MATCH($BF200, 'Instrument Performance'!$A$3:$A$1048576, 0), MATCH(CV$4, 'Instrument Performance'!$B$3:$XFD$3, 0))</f>
        <v>4.1149807773832592E-4</v>
      </c>
      <c r="CW200" s="330" cm="1">
        <f t="array" ref="CW200">INDEX('Instrument Performance'!$B$3:$XFD$1048576,-1+MATCH($BF200, 'Instrument Performance'!$A$3:$A$1048576, 0), MATCH(CW$4, 'Instrument Performance'!$B$3:$XFD$3, 0))</f>
        <v>-6.1488918355749211E-2</v>
      </c>
      <c r="CX200" s="330" cm="1">
        <f t="array" ref="CX200">INDEX('Instrument Performance'!$B$3:$XFD$1048576,-1+MATCH($BF200, 'Instrument Performance'!$A$3:$A$1048576, 0), MATCH(CX$4, 'Instrument Performance'!$B$3:$XFD$3, 0))</f>
        <v>3.1053532636061476E-2</v>
      </c>
      <c r="CY200" s="330" cm="1">
        <f t="array" ref="CY200">INDEX('Instrument Performance'!$B$3:$XFD$1048576,-1+MATCH($BF200, 'Instrument Performance'!$A$3:$A$1048576, 0), MATCH(CY$4, 'Instrument Performance'!$B$3:$XFD$3, 0))</f>
        <v>1.883187772925754E-2</v>
      </c>
      <c r="CZ200" s="330" cm="1">
        <f t="array" ref="CZ200">INDEX('Instrument Performance'!$B$3:$XFD$1048576,-1+MATCH($BF200, 'Instrument Performance'!$A$3:$A$1048576, 0), MATCH(CZ$4, 'Instrument Performance'!$B$3:$XFD$3, 0))</f>
        <v>0.11720036417177071</v>
      </c>
      <c r="DA200" s="330" cm="1">
        <f t="array" ref="DA200">INDEX('Instrument Performance'!$B$3:$XFD$1048576,-1+MATCH($BF200, 'Instrument Performance'!$A$3:$A$1048576, 0), MATCH(DA$4, 'Instrument Performance'!$B$3:$XFD$3, 0))</f>
        <v>3.3700000000000001E-2</v>
      </c>
      <c r="DB200" s="330" t="str" cm="1">
        <f t="array" ref="DB200">INDEX('Instrument Performance'!$B$3:$XFD$1048576,-1+MATCH($BF200, 'Instrument Performance'!$A$3:$A$1048576, 0), MATCH(DB$4, 'Instrument Performance'!$B$3:$XFD$3, 0))</f>
        <v/>
      </c>
      <c r="DC200" s="330" t="str" cm="1">
        <f t="array" ref="DC200">INDEX('Instrument Performance'!$B$3:$XFD$1048576,-1+MATCH($BF200, 'Instrument Performance'!$A$3:$A$1048576, 0), MATCH(DC$4, 'Instrument Performance'!$B$3:$XFD$3, 0))</f>
        <v/>
      </c>
      <c r="DD200" s="330" t="str" cm="1">
        <f t="array" ref="DD200">INDEX('Instrument Performance'!$B$3:$XFD$1048576,-1+MATCH($BF200, 'Instrument Performance'!$A$3:$A$1048576, 0), MATCH(DD$4, 'Instrument Performance'!$B$3:$XFD$3, 0))</f>
        <v/>
      </c>
      <c r="DE200" s="330" t="str" cm="1">
        <f t="array" ref="DE200">INDEX('Instrument Performance'!$B$3:$XFD$1048576,-1+MATCH($BF200, 'Instrument Performance'!$A$3:$A$1048576, 0), MATCH(DE$4, 'Instrument Performance'!$B$3:$XFD$3, 0))</f>
        <v/>
      </c>
      <c r="DF200" s="330" cm="1">
        <f t="array" ref="DF200">INDEX('Instrument Performance'!$B$3:$XFD$1048576,-1+MATCH($BF200, 'Instrument Performance'!$A$3:$A$1048576, 0), MATCH(DF$4, 'Instrument Performance'!$B$3:$XFD$3, 0))</f>
        <v>-3.8830000000000002E-3</v>
      </c>
      <c r="DG200" s="330" cm="1">
        <f t="array" ref="DG200">INDEX('Instrument Performance'!$B$3:$XFD$1048576,-1+MATCH($BF200, 'Instrument Performance'!$A$3:$A$1048576, 0), MATCH(DG$4, 'Instrument Performance'!$B$3:$XFD$3, 0))</f>
        <v>1.2395321331786224E-3</v>
      </c>
      <c r="DH200" s="321"/>
      <c r="DI200" s="332"/>
      <c r="DJ200" s="335">
        <f t="shared" si="34"/>
        <v>44286</v>
      </c>
      <c r="DK200" s="330">
        <f t="shared" si="35"/>
        <v>1.5876353988983634E-2</v>
      </c>
      <c r="DL200" s="338">
        <f t="shared" si="37"/>
        <v>-5.4794520547945207E-5</v>
      </c>
      <c r="DM200" s="333">
        <f t="shared" si="36"/>
        <v>1.4152173347572683E-2</v>
      </c>
      <c r="DN200" s="333">
        <v>1.7914721542133579E-2</v>
      </c>
      <c r="DO200" s="339">
        <f t="shared" si="38"/>
        <v>1.7241806414109509E-3</v>
      </c>
      <c r="DQ200" s="333">
        <f t="shared" si="31"/>
        <v>-3.7625481945608961E-3</v>
      </c>
    </row>
    <row r="201" spans="1:121">
      <c r="A201" s="331">
        <v>44316</v>
      </c>
      <c r="B201" s="330">
        <v>4.0000000000197773E-2</v>
      </c>
      <c r="C201" s="330">
        <v>0</v>
      </c>
      <c r="D201" s="330">
        <v>0</v>
      </c>
      <c r="E201" s="330">
        <v>0</v>
      </c>
      <c r="F201" s="330">
        <v>5.0000000000057991E-2</v>
      </c>
      <c r="G201" s="330">
        <v>0</v>
      </c>
      <c r="H201" s="330">
        <v>0</v>
      </c>
      <c r="I201" s="330">
        <v>0</v>
      </c>
      <c r="J201" s="330">
        <v>0</v>
      </c>
      <c r="K201" s="330">
        <v>0</v>
      </c>
      <c r="L201" s="330">
        <v>5.0000000000045952E-2</v>
      </c>
      <c r="M201" s="330">
        <v>0</v>
      </c>
      <c r="N201" s="330">
        <v>0</v>
      </c>
      <c r="O201" s="330">
        <v>0</v>
      </c>
      <c r="P201" s="330">
        <v>0</v>
      </c>
      <c r="Q201" s="330">
        <v>5.0000000000037507E-2</v>
      </c>
      <c r="R201" s="330">
        <v>0</v>
      </c>
      <c r="S201" s="330">
        <v>0</v>
      </c>
      <c r="T201" s="330">
        <v>4.8990197037487297E-2</v>
      </c>
      <c r="U201" s="330">
        <v>5.0000000000051989E-2</v>
      </c>
      <c r="V201" s="330">
        <v>2.7602761506150479E-14</v>
      </c>
      <c r="W201" s="330">
        <v>5.0000000000058761E-2</v>
      </c>
      <c r="X201" s="330">
        <v>0</v>
      </c>
      <c r="Y201" s="330">
        <v>0</v>
      </c>
      <c r="Z201" s="330">
        <v>4.9999999999972213E-2</v>
      </c>
      <c r="AA201" s="330">
        <v>0</v>
      </c>
      <c r="AB201" s="330">
        <v>0</v>
      </c>
      <c r="AC201" s="330">
        <v>4.4302586011904968E-13</v>
      </c>
      <c r="AD201" s="330">
        <v>0</v>
      </c>
      <c r="AE201" s="330">
        <v>0</v>
      </c>
      <c r="AF201" s="330">
        <v>0</v>
      </c>
      <c r="AG201" s="330">
        <v>0</v>
      </c>
      <c r="AH201" s="330">
        <v>0</v>
      </c>
      <c r="AI201" s="330">
        <v>0</v>
      </c>
      <c r="AJ201" s="330">
        <v>0</v>
      </c>
      <c r="AK201" s="330">
        <v>0</v>
      </c>
      <c r="AL201" s="330">
        <v>5.000000000005822E-2</v>
      </c>
      <c r="AM201" s="330">
        <v>5.0000000000103399E-2</v>
      </c>
      <c r="AN201" s="330">
        <v>5.0000000000058713E-2</v>
      </c>
      <c r="AO201" s="330">
        <v>4.6153846153156153E-2</v>
      </c>
      <c r="AP201" s="330">
        <v>5.5384615384548849E-2</v>
      </c>
      <c r="AQ201" s="330">
        <v>0.100000000000039</v>
      </c>
      <c r="AR201" s="330">
        <v>1.898970852809126E-14</v>
      </c>
      <c r="AS201" s="330">
        <v>4.4048672674726217E-14</v>
      </c>
      <c r="AT201" s="330">
        <v>4.0855956806383577E-2</v>
      </c>
      <c r="AU201" s="330">
        <v>5.0000000000400009E-2</v>
      </c>
      <c r="AV201" s="330">
        <v>5.0000000000733062E-2</v>
      </c>
      <c r="AW201" s="330">
        <v>1.2380922740750609E-3</v>
      </c>
      <c r="AX201" s="330">
        <v>0.1000000000002398</v>
      </c>
      <c r="AY201" s="330">
        <v>1.737729234345908E-2</v>
      </c>
      <c r="AZ201" s="330">
        <v>8.7439426798359731E-14</v>
      </c>
      <c r="BA201" s="330">
        <v>0</v>
      </c>
      <c r="BB201" s="330">
        <v>0</v>
      </c>
      <c r="BC201" s="321"/>
      <c r="BD201" s="333">
        <f t="shared" si="32"/>
        <v>1.0000000000017857</v>
      </c>
      <c r="BE201" s="334"/>
      <c r="BF201" s="335">
        <f t="shared" si="33"/>
        <v>44316</v>
      </c>
      <c r="BG201" s="330" cm="1">
        <f t="array" ref="BG201">INDEX('Instrument Performance'!$B$3:$XFD$1048576,-1+MATCH($BF201, 'Instrument Performance'!$A$3:$A$1048576, 0), MATCH(BG$4, 'Instrument Performance'!$B$3:$XFD$3, 0))</f>
        <v>7.0013839999999992E-4</v>
      </c>
      <c r="BH201" s="330" cm="1">
        <f t="array" ref="BH201">INDEX('Instrument Performance'!$B$3:$XFD$1048576,-1+MATCH($BF201, 'Instrument Performance'!$A$3:$A$1048576, 0), MATCH(BH$4, 'Instrument Performance'!$B$3:$XFD$3, 0))</f>
        <v>-1.3612569999999999E-2</v>
      </c>
      <c r="BI201" s="330" cm="1">
        <f t="array" ref="BI201">INDEX('Instrument Performance'!$B$3:$XFD$1048576,-1+MATCH($BF201, 'Instrument Performance'!$A$3:$A$1048576, 0), MATCH(BI$4, 'Instrument Performance'!$B$3:$XFD$3, 0))</f>
        <v>7.0686890000000004E-3</v>
      </c>
      <c r="BJ201" s="330" cm="1">
        <f t="array" ref="BJ201">INDEX('Instrument Performance'!$B$3:$XFD$1048576,-1+MATCH($BF201, 'Instrument Performance'!$A$3:$A$1048576, 0), MATCH(BJ$4, 'Instrument Performance'!$B$3:$XFD$3, 0))</f>
        <v>-2.6225860000000001E-3</v>
      </c>
      <c r="BK201" s="330" cm="1">
        <f t="array" ref="BK201">INDEX('Instrument Performance'!$B$3:$XFD$1048576,-1+MATCH($BF201, 'Instrument Performance'!$A$3:$A$1048576, 0), MATCH(BK$4, 'Instrument Performance'!$B$3:$XFD$3, 0))</f>
        <v>-2.5601639999999998E-3</v>
      </c>
      <c r="BL201" s="330" cm="1">
        <f t="array" ref="BL201">INDEX('Instrument Performance'!$B$3:$XFD$1048576,-1+MATCH($BF201, 'Instrument Performance'!$A$3:$A$1048576, 0), MATCH(BL$4, 'Instrument Performance'!$B$3:$XFD$3, 0))</f>
        <v>-1.175483E-3</v>
      </c>
      <c r="BM201" s="330" cm="1">
        <f t="array" ref="BM201">INDEX('Instrument Performance'!$B$3:$XFD$1048576,-1+MATCH($BF201, 'Instrument Performance'!$A$3:$A$1048576, 0), MATCH(BM$4, 'Instrument Performance'!$B$3:$XFD$3, 0))</f>
        <v>-1.0704229999999999E-2</v>
      </c>
      <c r="BN201" s="330" cm="1">
        <f t="array" ref="BN201">INDEX('Instrument Performance'!$B$3:$XFD$1048576,-1+MATCH($BF201, 'Instrument Performance'!$A$3:$A$1048576, 0), MATCH(BN$4, 'Instrument Performance'!$B$3:$XFD$3, 0))</f>
        <v>-9.881253299277323E-3</v>
      </c>
      <c r="BO201" s="330" cm="1">
        <f t="array" ref="BO201">INDEX('Instrument Performance'!$B$3:$XFD$1048576,-1+MATCH($BF201, 'Instrument Performance'!$A$3:$A$1048576, 0), MATCH(BO$4, 'Instrument Performance'!$B$3:$XFD$3, 0))</f>
        <v>-9.6367380000000006E-3</v>
      </c>
      <c r="BP201" s="330" cm="1">
        <f t="array" ref="BP201">INDEX('Instrument Performance'!$B$3:$XFD$1048576,-1+MATCH($BF201, 'Instrument Performance'!$A$3:$A$1048576, 0), MATCH(BP$4, 'Instrument Performance'!$B$3:$XFD$3, 0))</f>
        <v>-2.8210977779818958E-4</v>
      </c>
      <c r="BQ201" s="330" cm="1">
        <f t="array" ref="BQ201">INDEX('Instrument Performance'!$B$3:$XFD$1048576,-1+MATCH($BF201, 'Instrument Performance'!$A$3:$A$1048576, 0), MATCH(BQ$4, 'Instrument Performance'!$B$3:$XFD$3, 0))</f>
        <v>-1.5514400000000001E-3</v>
      </c>
      <c r="BR201" s="330" cm="1">
        <f t="array" ref="BR201">INDEX('Instrument Performance'!$B$3:$XFD$1048576,-1+MATCH($BF201, 'Instrument Performance'!$A$3:$A$1048576, 0), MATCH(BR$4, 'Instrument Performance'!$B$3:$XFD$3, 0))</f>
        <v>1.7806710000000002E-3</v>
      </c>
      <c r="BS201" s="330" cm="1">
        <f t="array" ref="BS201">INDEX('Instrument Performance'!$B$3:$XFD$1048576,-1+MATCH($BF201, 'Instrument Performance'!$A$3:$A$1048576, 0), MATCH(BS$4, 'Instrument Performance'!$B$3:$XFD$3, 0))</f>
        <v>-7.027642000000001E-4</v>
      </c>
      <c r="BT201" s="330" cm="1">
        <f t="array" ref="BT201">INDEX('Instrument Performance'!$B$3:$XFD$1048576,-1+MATCH($BF201, 'Instrument Performance'!$A$3:$A$1048576, 0), MATCH(BT$4, 'Instrument Performance'!$B$3:$XFD$3, 0))</f>
        <v>6.9617070000000001E-3</v>
      </c>
      <c r="BU201" s="330" cm="1">
        <f t="array" ref="BU201">INDEX('Instrument Performance'!$B$3:$XFD$1048576,-1+MATCH($BF201, 'Instrument Performance'!$A$3:$A$1048576, 0), MATCH(BU$4, 'Instrument Performance'!$B$3:$XFD$3, 0))</f>
        <v>-9.820601E-3</v>
      </c>
      <c r="BV201" s="330" cm="1">
        <f t="array" ref="BV201">INDEX('Instrument Performance'!$B$3:$XFD$1048576,-1+MATCH($BF201, 'Instrument Performance'!$A$3:$A$1048576, 0), MATCH(BV$4, 'Instrument Performance'!$B$3:$XFD$3, 0))</f>
        <v>-5.9915126913441738E-3</v>
      </c>
      <c r="BW201" s="330" cm="1">
        <f t="array" ref="BW201">INDEX('Instrument Performance'!$B$3:$XFD$1048576,-1+MATCH($BF201, 'Instrument Performance'!$A$3:$A$1048576, 0), MATCH(BW$4, 'Instrument Performance'!$B$3:$XFD$3, 0))</f>
        <v>-1.5734200116220592E-2</v>
      </c>
      <c r="BX201" s="330" cm="1">
        <f t="array" ref="BX201">INDEX('Instrument Performance'!$B$3:$XFD$1048576,-1+MATCH($BF201, 'Instrument Performance'!$A$3:$A$1048576, 0), MATCH(BX$4, 'Instrument Performance'!$B$3:$XFD$3, 0))</f>
        <v>1.226242E-3</v>
      </c>
      <c r="BY201" s="330" cm="1">
        <f t="array" ref="BY201">INDEX('Instrument Performance'!$B$3:$XFD$1048576,-1+MATCH($BF201, 'Instrument Performance'!$A$3:$A$1048576, 0), MATCH(BY$4, 'Instrument Performance'!$B$3:$XFD$3, 0))</f>
        <v>2.6114722257434945E-2</v>
      </c>
      <c r="BZ201" s="330" cm="1">
        <f t="array" ref="BZ201">INDEX('Instrument Performance'!$B$3:$XFD$1048576,-1+MATCH($BF201, 'Instrument Performance'!$A$3:$A$1048576, 0), MATCH(BZ$4, 'Instrument Performance'!$B$3:$XFD$3, 0))</f>
        <v>-4.5449039576542803E-2</v>
      </c>
      <c r="CA201" s="330" cm="1">
        <f t="array" ref="CA201">INDEX('Instrument Performance'!$B$3:$XFD$1048576,-1+MATCH($BF201, 'Instrument Performance'!$A$3:$A$1048576, 0), MATCH(CA$4, 'Instrument Performance'!$B$3:$XFD$3, 0))</f>
        <v>2.1072890110294396E-2</v>
      </c>
      <c r="CB201" s="330" cm="1">
        <f t="array" ref="CB201">INDEX('Instrument Performance'!$B$3:$XFD$1048576,-1+MATCH($BF201, 'Instrument Performance'!$A$3:$A$1048576, 0), MATCH(CB$4, 'Instrument Performance'!$B$3:$XFD$3, 0))</f>
        <v>3.7964199999999997E-2</v>
      </c>
      <c r="CC201" s="330" cm="1">
        <f t="array" ref="CC201">INDEX('Instrument Performance'!$B$3:$XFD$1048576,-1+MATCH($BF201, 'Instrument Performance'!$A$3:$A$1048576, 0), MATCH(CC$4, 'Instrument Performance'!$B$3:$XFD$3, 0))</f>
        <v>7.4492525834938868E-3</v>
      </c>
      <c r="CD201" s="330" cm="1">
        <f t="array" ref="CD201">INDEX('Instrument Performance'!$B$3:$XFD$1048576,-1+MATCH($BF201, 'Instrument Performance'!$A$3:$A$1048576, 0), MATCH(CD$4, 'Instrument Performance'!$B$3:$XFD$3, 0))</f>
        <v>7.3576370000000002E-2</v>
      </c>
      <c r="CE201" s="330" cm="1">
        <f t="array" ref="CE201">INDEX('Instrument Performance'!$B$3:$XFD$1048576,-1+MATCH($BF201, 'Instrument Performance'!$A$3:$A$1048576, 0), MATCH(CE$4, 'Instrument Performance'!$B$3:$XFD$3, 0))</f>
        <v>7.0625999999999994E-2</v>
      </c>
      <c r="CF201" s="330" cm="1">
        <f t="array" ref="CF201">INDEX('Instrument Performance'!$B$3:$XFD$1048576,-1+MATCH($BF201, 'Instrument Performance'!$A$3:$A$1048576, 0), MATCH(CF$4, 'Instrument Performance'!$B$3:$XFD$3, 0))</f>
        <v>1.377041E-2</v>
      </c>
      <c r="CG201" s="330" cm="1">
        <f t="array" ref="CG201">INDEX('Instrument Performance'!$B$3:$XFD$1048576,-1+MATCH($BF201, 'Instrument Performance'!$A$3:$A$1048576, 0), MATCH(CG$4, 'Instrument Performance'!$B$3:$XFD$3, 0))</f>
        <v>5.9604959999999998E-2</v>
      </c>
      <c r="CH201" s="330" cm="1">
        <f t="array" ref="CH201">INDEX('Instrument Performance'!$B$3:$XFD$1048576,-1+MATCH($BF201, 'Instrument Performance'!$A$3:$A$1048576, 0), MATCH(CH$4, 'Instrument Performance'!$B$3:$XFD$3, 0))</f>
        <v>6.0459529999999997E-2</v>
      </c>
      <c r="CI201" s="330" cm="1">
        <f t="array" ref="CI201">INDEX('Instrument Performance'!$B$3:$XFD$1048576,-1+MATCH($BF201, 'Instrument Performance'!$A$3:$A$1048576, 0), MATCH(CI$4, 'Instrument Performance'!$B$3:$XFD$3, 0))</f>
        <v>5.6051979999999994E-2</v>
      </c>
      <c r="CJ201" s="330" cm="1">
        <f t="array" ref="CJ201">INDEX('Instrument Performance'!$B$3:$XFD$1048576,-1+MATCH($BF201, 'Instrument Performance'!$A$3:$A$1048576, 0), MATCH(CJ$4, 'Instrument Performance'!$B$3:$XFD$3, 0))</f>
        <v>4.9431169999999997E-2</v>
      </c>
      <c r="CK201" s="330" cm="1">
        <f t="array" ref="CK201">INDEX('Instrument Performance'!$B$3:$XFD$1048576,-1+MATCH($BF201, 'Instrument Performance'!$A$3:$A$1048576, 0), MATCH(CK$4, 'Instrument Performance'!$B$3:$XFD$3, 0))</f>
        <v>3.9628980000000001E-2</v>
      </c>
      <c r="CL201" s="330" cm="1">
        <f t="array" ref="CL201">INDEX('Instrument Performance'!$B$3:$XFD$1048576,-1+MATCH($BF201, 'Instrument Performance'!$A$3:$A$1048576, 0), MATCH(CL$4, 'Instrument Performance'!$B$3:$XFD$3, 0))</f>
        <v>3.51688E-2</v>
      </c>
      <c r="CM201" s="330" cm="1">
        <f t="array" ref="CM201">INDEX('Instrument Performance'!$B$3:$XFD$1048576,-1+MATCH($BF201, 'Instrument Performance'!$A$3:$A$1048576, 0), MATCH(CM$4, 'Instrument Performance'!$B$3:$XFD$3, 0))</f>
        <v>3.4140770000000001E-2</v>
      </c>
      <c r="CN201" s="330" cm="1">
        <f t="array" ref="CN201">INDEX('Instrument Performance'!$B$3:$XFD$1048576,-1+MATCH($BF201, 'Instrument Performance'!$A$3:$A$1048576, 0), MATCH(CN$4, 'Instrument Performance'!$B$3:$XFD$3, 0))</f>
        <v>1.9210430000000001E-2</v>
      </c>
      <c r="CO201" s="330" cm="1">
        <f t="array" ref="CO201">INDEX('Instrument Performance'!$B$3:$XFD$1048576,-1+MATCH($BF201, 'Instrument Performance'!$A$3:$A$1048576, 0), MATCH(CO$4, 'Instrument Performance'!$B$3:$XFD$3, 0))</f>
        <v>2.0389580000000001E-2</v>
      </c>
      <c r="CP201" s="330" cm="1">
        <f t="array" ref="CP201">INDEX('Instrument Performance'!$B$3:$XFD$1048576,-1+MATCH($BF201, 'Instrument Performance'!$A$3:$A$1048576, 0), MATCH(CP$4, 'Instrument Performance'!$B$3:$XFD$3, 0))</f>
        <v>2.2923990000000002E-2</v>
      </c>
      <c r="CQ201" s="330" cm="1">
        <f t="array" ref="CQ201">INDEX('Instrument Performance'!$B$3:$XFD$1048576,-1+MATCH($BF201, 'Instrument Performance'!$A$3:$A$1048576, 0), MATCH(CQ$4, 'Instrument Performance'!$B$3:$XFD$3, 0))</f>
        <v>-5.5479529029697348E-2</v>
      </c>
      <c r="CR201" s="330" cm="1">
        <f t="array" ref="CR201">INDEX('Instrument Performance'!$B$3:$XFD$1048576,-1+MATCH($BF201, 'Instrument Performance'!$A$3:$A$1048576, 0), MATCH(CR$4, 'Instrument Performance'!$B$3:$XFD$3, 0))</f>
        <v>3.3058070000000002E-2</v>
      </c>
      <c r="CS201" s="330" cm="1">
        <f t="array" ref="CS201">INDEX('Instrument Performance'!$B$3:$XFD$1048576,-1+MATCH($BF201, 'Instrument Performance'!$A$3:$A$1048576, 0), MATCH(CS$4, 'Instrument Performance'!$B$3:$XFD$3, 0))</f>
        <v>5.1000490000000002E-2</v>
      </c>
      <c r="CT201" s="330" cm="1">
        <f t="array" ref="CT201">INDEX('Instrument Performance'!$B$3:$XFD$1048576,-1+MATCH($BF201, 'Instrument Performance'!$A$3:$A$1048576, 0), MATCH(CT$4, 'Instrument Performance'!$B$3:$XFD$3, 0))</f>
        <v>2.4148155567598039E-2</v>
      </c>
      <c r="CU201" s="330" cm="1">
        <f t="array" ref="CU201">INDEX('Instrument Performance'!$B$3:$XFD$1048576,-1+MATCH($BF201, 'Instrument Performance'!$A$3:$A$1048576, 0), MATCH(CU$4, 'Instrument Performance'!$B$3:$XFD$3, 0))</f>
        <v>1.2883756021124793E-2</v>
      </c>
      <c r="CV201" s="330" cm="1">
        <f t="array" ref="CV201">INDEX('Instrument Performance'!$B$3:$XFD$1048576,-1+MATCH($BF201, 'Instrument Performance'!$A$3:$A$1048576, 0), MATCH(CV$4, 'Instrument Performance'!$B$3:$XFD$3, 0))</f>
        <v>2.3733905113956011E-2</v>
      </c>
      <c r="CW201" s="330" cm="1">
        <f t="array" ref="CW201">INDEX('Instrument Performance'!$B$3:$XFD$1048576,-1+MATCH($BF201, 'Instrument Performance'!$A$3:$A$1048576, 0), MATCH(CW$4, 'Instrument Performance'!$B$3:$XFD$3, 0))</f>
        <v>-1.5184194136236728E-2</v>
      </c>
      <c r="CX201" s="330" cm="1">
        <f t="array" ref="CX201">INDEX('Instrument Performance'!$B$3:$XFD$1048576,-1+MATCH($BF201, 'Instrument Performance'!$A$3:$A$1048576, 0), MATCH(CX$4, 'Instrument Performance'!$B$3:$XFD$3, 0))</f>
        <v>-1.8013744026232237E-2</v>
      </c>
      <c r="CY201" s="330" cm="1">
        <f t="array" ref="CY201">INDEX('Instrument Performance'!$B$3:$XFD$1048576,-1+MATCH($BF201, 'Instrument Performance'!$A$3:$A$1048576, 0), MATCH(CY$4, 'Instrument Performance'!$B$3:$XFD$3, 0))</f>
        <v>0</v>
      </c>
      <c r="CZ201" s="330" cm="1">
        <f t="array" ref="CZ201">INDEX('Instrument Performance'!$B$3:$XFD$1048576,-1+MATCH($BF201, 'Instrument Performance'!$A$3:$A$1048576, 0), MATCH(CZ$4, 'Instrument Performance'!$B$3:$XFD$3, 0))</f>
        <v>6.7499978067332211E-2</v>
      </c>
      <c r="DA201" s="330" cm="1">
        <f t="array" ref="DA201">INDEX('Instrument Performance'!$B$3:$XFD$1048576,-1+MATCH($BF201, 'Instrument Performance'!$A$3:$A$1048576, 0), MATCH(DA$4, 'Instrument Performance'!$B$3:$XFD$3, 0))</f>
        <v>3.1800000000000002E-2</v>
      </c>
      <c r="DB201" s="330" cm="1">
        <f t="array" ref="DB201">INDEX('Instrument Performance'!$B$3:$XFD$1048576,-1+MATCH($BF201, 'Instrument Performance'!$A$3:$A$1048576, 0), MATCH(DB$4, 'Instrument Performance'!$B$3:$XFD$3, 0))</f>
        <v>4.2462E-2</v>
      </c>
      <c r="DC201" s="330" cm="1">
        <f t="array" ref="DC201">INDEX('Instrument Performance'!$B$3:$XFD$1048576,-1+MATCH($BF201, 'Instrument Performance'!$A$3:$A$1048576, 0), MATCH(DC$4, 'Instrument Performance'!$B$3:$XFD$3, 0))</f>
        <v>6.3611000000000001E-2</v>
      </c>
      <c r="DD201" s="330" cm="1">
        <f t="array" ref="DD201">INDEX('Instrument Performance'!$B$3:$XFD$1048576,-1+MATCH($BF201, 'Instrument Performance'!$A$3:$A$1048576, 0), MATCH(DD$4, 'Instrument Performance'!$B$3:$XFD$3, 0))</f>
        <v>4.2462E-2</v>
      </c>
      <c r="DE201" s="330" cm="1">
        <f t="array" ref="DE201">INDEX('Instrument Performance'!$B$3:$XFD$1048576,-1+MATCH($BF201, 'Instrument Performance'!$A$3:$A$1048576, 0), MATCH(DE$4, 'Instrument Performance'!$B$3:$XFD$3, 0))</f>
        <v>6.3611000000000001E-2</v>
      </c>
      <c r="DF201" s="330" cm="1">
        <f t="array" ref="DF201">INDEX('Instrument Performance'!$B$3:$XFD$1048576,-1+MATCH($BF201, 'Instrument Performance'!$A$3:$A$1048576, 0), MATCH(DF$4, 'Instrument Performance'!$B$3:$XFD$3, 0))</f>
        <v>2.5746000000000002E-2</v>
      </c>
      <c r="DG201" s="330" cm="1">
        <f t="array" ref="DG201">INDEX('Instrument Performance'!$B$3:$XFD$1048576,-1+MATCH($BF201, 'Instrument Performance'!$A$3:$A$1048576, 0), MATCH(DG$4, 'Instrument Performance'!$B$3:$XFD$3, 0))</f>
        <v>2.7781894282383757E-2</v>
      </c>
      <c r="DH201" s="321"/>
      <c r="DI201" s="332"/>
      <c r="DJ201" s="335">
        <f t="shared" si="34"/>
        <v>44316</v>
      </c>
      <c r="DK201" s="330">
        <f t="shared" si="35"/>
        <v>2.1618981351678068E-2</v>
      </c>
      <c r="DL201" s="338">
        <f t="shared" si="37"/>
        <v>-5.4794520547945207E-5</v>
      </c>
      <c r="DM201" s="333">
        <f t="shared" si="36"/>
        <v>1.9940941298463244E-2</v>
      </c>
      <c r="DN201" s="333">
        <v>2.082298543909444E-2</v>
      </c>
      <c r="DO201" s="339">
        <f t="shared" si="38"/>
        <v>1.6780400532148236E-3</v>
      </c>
      <c r="DQ201" s="333">
        <f t="shared" si="31"/>
        <v>-8.8204414063119616E-4</v>
      </c>
    </row>
    <row r="202" spans="1:121">
      <c r="A202" s="331">
        <v>44347</v>
      </c>
      <c r="B202" s="330">
        <v>2.5236529520431421E-2</v>
      </c>
      <c r="C202" s="330">
        <v>1.47634704794664E-2</v>
      </c>
      <c r="D202" s="330">
        <v>8.6387975745220082E-15</v>
      </c>
      <c r="E202" s="330">
        <v>1.9240851064658101E-14</v>
      </c>
      <c r="F202" s="330">
        <v>5.0000000000034829E-2</v>
      </c>
      <c r="G202" s="330">
        <v>1.6425676367977521E-14</v>
      </c>
      <c r="H202" s="330">
        <v>1.828088087708185E-14</v>
      </c>
      <c r="I202" s="330">
        <v>8.8092156369286142E-15</v>
      </c>
      <c r="J202" s="330">
        <v>2.252998244614498E-14</v>
      </c>
      <c r="K202" s="330">
        <v>1.1781180809330641E-14</v>
      </c>
      <c r="L202" s="330">
        <v>3.9763470478035377E-2</v>
      </c>
      <c r="M202" s="330">
        <v>1.9531244169008189E-14</v>
      </c>
      <c r="N202" s="330">
        <v>1.158748933022664E-14</v>
      </c>
      <c r="O202" s="330">
        <v>8.5869880209526906E-15</v>
      </c>
      <c r="P202" s="330">
        <v>4.2872827117984252E-14</v>
      </c>
      <c r="Q202" s="330">
        <v>4.9999999999966453E-2</v>
      </c>
      <c r="R202" s="330">
        <v>2.328009085165872E-14</v>
      </c>
      <c r="S202" s="330">
        <v>1.9857779342291369E-14</v>
      </c>
      <c r="T202" s="330">
        <v>4.9999999999978242E-2</v>
      </c>
      <c r="U202" s="330">
        <v>1.4449395964663571E-14</v>
      </c>
      <c r="V202" s="330">
        <v>3.1160870601370091E-14</v>
      </c>
      <c r="W202" s="330">
        <v>5.0000000000031818E-2</v>
      </c>
      <c r="X202" s="330">
        <v>1.050605779146684E-14</v>
      </c>
      <c r="Y202" s="330">
        <v>4.999999999996968E-2</v>
      </c>
      <c r="Z202" s="330">
        <v>4.9999999999978118E-2</v>
      </c>
      <c r="AA202" s="330">
        <v>1.229085135351911E-14</v>
      </c>
      <c r="AB202" s="330">
        <v>8.7557254704620011E-15</v>
      </c>
      <c r="AC202" s="330">
        <v>9.2267265537182442E-3</v>
      </c>
      <c r="AD202" s="330">
        <v>9.8372337944356608E-15</v>
      </c>
      <c r="AE202" s="330">
        <v>1.9990637412259678E-14</v>
      </c>
      <c r="AF202" s="330">
        <v>9.9143885791466489E-15</v>
      </c>
      <c r="AG202" s="330">
        <v>4.206259042144004E-14</v>
      </c>
      <c r="AH202" s="330">
        <v>1.186577870557006E-14</v>
      </c>
      <c r="AI202" s="330">
        <v>2.181322111499531E-14</v>
      </c>
      <c r="AJ202" s="330">
        <v>1.174523292312164E-14</v>
      </c>
      <c r="AK202" s="330">
        <v>1.4223945577514231E-14</v>
      </c>
      <c r="AL202" s="330">
        <v>5.8098658985845969E-12</v>
      </c>
      <c r="AM202" s="330">
        <v>5.0000000000005242E-2</v>
      </c>
      <c r="AN202" s="330">
        <v>4.9999999999979443E-2</v>
      </c>
      <c r="AO202" s="330">
        <v>4.6153846153088839E-2</v>
      </c>
      <c r="AP202" s="330">
        <v>5.538461538460112E-2</v>
      </c>
      <c r="AQ202" s="330">
        <v>9.9999999999980022E-2</v>
      </c>
      <c r="AR202" s="330">
        <v>4.9999999999964087E-2</v>
      </c>
      <c r="AS202" s="330">
        <v>2.9511968119929978E-14</v>
      </c>
      <c r="AT202" s="330">
        <v>4.0855956806380621E-2</v>
      </c>
      <c r="AU202" s="330">
        <v>5.0000000000357522E-2</v>
      </c>
      <c r="AV202" s="330">
        <v>5.0000000000644938E-2</v>
      </c>
      <c r="AW202" s="330">
        <v>1.23809227357284E-3</v>
      </c>
      <c r="AX202" s="330">
        <v>0.1000000000002523</v>
      </c>
      <c r="AY202" s="330">
        <v>1.7377292342956881E-2</v>
      </c>
      <c r="AZ202" s="330">
        <v>5.6562586562558272E-14</v>
      </c>
      <c r="BA202" s="330">
        <v>7.3588008660031142E-15</v>
      </c>
      <c r="BB202" s="330">
        <v>2.2702283773527519E-14</v>
      </c>
      <c r="BC202" s="321"/>
      <c r="BD202" s="333">
        <f t="shared" si="32"/>
        <v>0.99999999999977063</v>
      </c>
      <c r="BE202" s="334"/>
      <c r="BF202" s="335">
        <f t="shared" si="33"/>
        <v>44347</v>
      </c>
      <c r="BG202" s="330" cm="1">
        <f t="array" ref="BG202">INDEX('Instrument Performance'!$B$3:$XFD$1048576,-1+MATCH($BF202, 'Instrument Performance'!$A$3:$A$1048576, 0), MATCH(BG$4, 'Instrument Performance'!$B$3:$XFD$3, 0))</f>
        <v>4.850384E-4</v>
      </c>
      <c r="BH202" s="330" cm="1">
        <f t="array" ref="BH202">INDEX('Instrument Performance'!$B$3:$XFD$1048576,-1+MATCH($BF202, 'Instrument Performance'!$A$3:$A$1048576, 0), MATCH(BH$4, 'Instrument Performance'!$B$3:$XFD$3, 0))</f>
        <v>8.1065430000000008E-3</v>
      </c>
      <c r="BI202" s="330" cm="1">
        <f t="array" ref="BI202">INDEX('Instrument Performance'!$B$3:$XFD$1048576,-1+MATCH($BF202, 'Instrument Performance'!$A$3:$A$1048576, 0), MATCH(BI$4, 'Instrument Performance'!$B$3:$XFD$3, 0))</f>
        <v>4.6349010000000003E-3</v>
      </c>
      <c r="BJ202" s="330" cm="1">
        <f t="array" ref="BJ202">INDEX('Instrument Performance'!$B$3:$XFD$1048576,-1+MATCH($BF202, 'Instrument Performance'!$A$3:$A$1048576, 0), MATCH(BJ$4, 'Instrument Performance'!$B$3:$XFD$3, 0))</f>
        <v>1.429068E-2</v>
      </c>
      <c r="BK202" s="330" cm="1">
        <f t="array" ref="BK202">INDEX('Instrument Performance'!$B$3:$XFD$1048576,-1+MATCH($BF202, 'Instrument Performance'!$A$3:$A$1048576, 0), MATCH(BK$4, 'Instrument Performance'!$B$3:$XFD$3, 0))</f>
        <v>4.5687879999999998E-3</v>
      </c>
      <c r="BL202" s="330" cm="1">
        <f t="array" ref="BL202">INDEX('Instrument Performance'!$B$3:$XFD$1048576,-1+MATCH($BF202, 'Instrument Performance'!$A$3:$A$1048576, 0), MATCH(BL$4, 'Instrument Performance'!$B$3:$XFD$3, 0))</f>
        <v>4.7074650000000001E-3</v>
      </c>
      <c r="BM202" s="330" cm="1">
        <f t="array" ref="BM202">INDEX('Instrument Performance'!$B$3:$XFD$1048576,-1+MATCH($BF202, 'Instrument Performance'!$A$3:$A$1048576, 0), MATCH(BM$4, 'Instrument Performance'!$B$3:$XFD$3, 0))</f>
        <v>1.0250570000000001E-2</v>
      </c>
      <c r="BN202" s="330" cm="1">
        <f t="array" ref="BN202">INDEX('Instrument Performance'!$B$3:$XFD$1048576,-1+MATCH($BF202, 'Instrument Performance'!$A$3:$A$1048576, 0), MATCH(BN$4, 'Instrument Performance'!$B$3:$XFD$3, 0))</f>
        <v>8.1193584632168383E-3</v>
      </c>
      <c r="BO202" s="330" cm="1">
        <f t="array" ref="BO202">INDEX('Instrument Performance'!$B$3:$XFD$1048576,-1+MATCH($BF202, 'Instrument Performance'!$A$3:$A$1048576, 0), MATCH(BO$4, 'Instrument Performance'!$B$3:$XFD$3, 0))</f>
        <v>9.496675999999999E-3</v>
      </c>
      <c r="BP202" s="330" cm="1">
        <f t="array" ref="BP202">INDEX('Instrument Performance'!$B$3:$XFD$1048576,-1+MATCH($BF202, 'Instrument Performance'!$A$3:$A$1048576, 0), MATCH(BP$4, 'Instrument Performance'!$B$3:$XFD$3, 0))</f>
        <v>-7.111418985425666E-3</v>
      </c>
      <c r="BQ202" s="330" cm="1">
        <f t="array" ref="BQ202">INDEX('Instrument Performance'!$B$3:$XFD$1048576,-1+MATCH($BF202, 'Instrument Performance'!$A$3:$A$1048576, 0), MATCH(BQ$4, 'Instrument Performance'!$B$3:$XFD$3, 0))</f>
        <v>1.748082E-3</v>
      </c>
      <c r="BR202" s="330" cm="1">
        <f t="array" ref="BR202">INDEX('Instrument Performance'!$B$3:$XFD$1048576,-1+MATCH($BF202, 'Instrument Performance'!$A$3:$A$1048576, 0), MATCH(BR$4, 'Instrument Performance'!$B$3:$XFD$3, 0))</f>
        <v>8.856880000000001E-3</v>
      </c>
      <c r="BS202" s="330" cm="1">
        <f t="array" ref="BS202">INDEX('Instrument Performance'!$B$3:$XFD$1048576,-1+MATCH($BF202, 'Instrument Performance'!$A$3:$A$1048576, 0), MATCH(BS$4, 'Instrument Performance'!$B$3:$XFD$3, 0))</f>
        <v>8.7153809999999995E-3</v>
      </c>
      <c r="BT202" s="330" cm="1">
        <f t="array" ref="BT202">INDEX('Instrument Performance'!$B$3:$XFD$1048576,-1+MATCH($BF202, 'Instrument Performance'!$A$3:$A$1048576, 0), MATCH(BT$4, 'Instrument Performance'!$B$3:$XFD$3, 0))</f>
        <v>6.4988769999999993E-3</v>
      </c>
      <c r="BU202" s="330" cm="1">
        <f t="array" ref="BU202">INDEX('Instrument Performance'!$B$3:$XFD$1048576,-1+MATCH($BF202, 'Instrument Performance'!$A$3:$A$1048576, 0), MATCH(BU$4, 'Instrument Performance'!$B$3:$XFD$3, 0))</f>
        <v>9.9089109999999994E-3</v>
      </c>
      <c r="BV202" s="330" cm="1">
        <f t="array" ref="BV202">INDEX('Instrument Performance'!$B$3:$XFD$1048576,-1+MATCH($BF202, 'Instrument Performance'!$A$3:$A$1048576, 0), MATCH(BV$4, 'Instrument Performance'!$B$3:$XFD$3, 0))</f>
        <v>8.4518590194650588E-3</v>
      </c>
      <c r="BW202" s="330" cm="1">
        <f t="array" ref="BW202">INDEX('Instrument Performance'!$B$3:$XFD$1048576,-1+MATCH($BF202, 'Instrument Performance'!$A$3:$A$1048576, 0), MATCH(BW$4, 'Instrument Performance'!$B$3:$XFD$3, 0))</f>
        <v>-1.474398790304412E-3</v>
      </c>
      <c r="BX202" s="330" cm="1">
        <f t="array" ref="BX202">INDEX('Instrument Performance'!$B$3:$XFD$1048576,-1+MATCH($BF202, 'Instrument Performance'!$A$3:$A$1048576, 0), MATCH(BX$4, 'Instrument Performance'!$B$3:$XFD$3, 0))</f>
        <v>1E-3</v>
      </c>
      <c r="BY202" s="330" cm="1">
        <f t="array" ref="BY202">INDEX('Instrument Performance'!$B$3:$XFD$1048576,-1+MATCH($BF202, 'Instrument Performance'!$A$3:$A$1048576, 0), MATCH(BY$4, 'Instrument Performance'!$B$3:$XFD$3, 0))</f>
        <v>4.3776021925176045E-2</v>
      </c>
      <c r="BZ202" s="330" cm="1">
        <f t="array" ref="BZ202">INDEX('Instrument Performance'!$B$3:$XFD$1048576,-1+MATCH($BF202, 'Instrument Performance'!$A$3:$A$1048576, 0), MATCH(BZ$4, 'Instrument Performance'!$B$3:$XFD$3, 0))</f>
        <v>6.4438503036978539E-2</v>
      </c>
      <c r="CA202" s="330" cm="1">
        <f t="array" ref="CA202">INDEX('Instrument Performance'!$B$3:$XFD$1048576,-1+MATCH($BF202, 'Instrument Performance'!$A$3:$A$1048576, 0), MATCH(CA$4, 'Instrument Performance'!$B$3:$XFD$3, 0))</f>
        <v>4.0203409266528545E-2</v>
      </c>
      <c r="CB202" s="330" cm="1">
        <f t="array" ref="CB202">INDEX('Instrument Performance'!$B$3:$XFD$1048576,-1+MATCH($BF202, 'Instrument Performance'!$A$3:$A$1048576, 0), MATCH(CB$4, 'Instrument Performance'!$B$3:$XFD$3, 0))</f>
        <v>5.1655020000000003E-2</v>
      </c>
      <c r="CC202" s="330" cm="1">
        <f t="array" ref="CC202">INDEX('Instrument Performance'!$B$3:$XFD$1048576,-1+MATCH($BF202, 'Instrument Performance'!$A$3:$A$1048576, 0), MATCH(CC$4, 'Instrument Performance'!$B$3:$XFD$3, 0))</f>
        <v>6.7379175492336005E-2</v>
      </c>
      <c r="CD202" s="330" cm="1">
        <f t="array" ref="CD202">INDEX('Instrument Performance'!$B$3:$XFD$1048576,-1+MATCH($BF202, 'Instrument Performance'!$A$3:$A$1048576, 0), MATCH(CD$4, 'Instrument Performance'!$B$3:$XFD$3, 0))</f>
        <v>3.50725E-2</v>
      </c>
      <c r="CE202" s="330" cm="1">
        <f t="array" ref="CE202">INDEX('Instrument Performance'!$B$3:$XFD$1048576,-1+MATCH($BF202, 'Instrument Performance'!$A$3:$A$1048576, 0), MATCH(CE$4, 'Instrument Performance'!$B$3:$XFD$3, 0))</f>
        <v>3.098451E-2</v>
      </c>
      <c r="CF202" s="330" cm="1">
        <f t="array" ref="CF202">INDEX('Instrument Performance'!$B$3:$XFD$1048576,-1+MATCH($BF202, 'Instrument Performance'!$A$3:$A$1048576, 0), MATCH(CF$4, 'Instrument Performance'!$B$3:$XFD$3, 0))</f>
        <v>1.8425460000000001E-2</v>
      </c>
      <c r="CG202" s="330" cm="1">
        <f t="array" ref="CG202">INDEX('Instrument Performance'!$B$3:$XFD$1048576,-1+MATCH($BF202, 'Instrument Performance'!$A$3:$A$1048576, 0), MATCH(CG$4, 'Instrument Performance'!$B$3:$XFD$3, 0))</f>
        <v>9.7599999999999996E-3</v>
      </c>
      <c r="CH202" s="330" cm="1">
        <f t="array" ref="CH202">INDEX('Instrument Performance'!$B$3:$XFD$1048576,-1+MATCH($BF202, 'Instrument Performance'!$A$3:$A$1048576, 0), MATCH(CH$4, 'Instrument Performance'!$B$3:$XFD$3, 0))</f>
        <v>4.6731610000000007E-2</v>
      </c>
      <c r="CI202" s="330" cm="1">
        <f t="array" ref="CI202">INDEX('Instrument Performance'!$B$3:$XFD$1048576,-1+MATCH($BF202, 'Instrument Performance'!$A$3:$A$1048576, 0), MATCH(CI$4, 'Instrument Performance'!$B$3:$XFD$3, 0))</f>
        <v>3.9890160000000001E-2</v>
      </c>
      <c r="CJ202" s="330" cm="1">
        <f t="array" ref="CJ202">INDEX('Instrument Performance'!$B$3:$XFD$1048576,-1+MATCH($BF202, 'Instrument Performance'!$A$3:$A$1048576, 0), MATCH(CJ$4, 'Instrument Performance'!$B$3:$XFD$3, 0))</f>
        <v>4.196743E-2</v>
      </c>
      <c r="CK202" s="330" cm="1">
        <f t="array" ref="CK202">INDEX('Instrument Performance'!$B$3:$XFD$1048576,-1+MATCH($BF202, 'Instrument Performance'!$A$3:$A$1048576, 0), MATCH(CK$4, 'Instrument Performance'!$B$3:$XFD$3, 0))</f>
        <v>5.0488959999999999E-2</v>
      </c>
      <c r="CL202" s="330" cm="1">
        <f t="array" ref="CL202">INDEX('Instrument Performance'!$B$3:$XFD$1048576,-1+MATCH($BF202, 'Instrument Performance'!$A$3:$A$1048576, 0), MATCH(CL$4, 'Instrument Performance'!$B$3:$XFD$3, 0))</f>
        <v>4.6224249999999995E-2</v>
      </c>
      <c r="CM202" s="330" cm="1">
        <f t="array" ref="CM202">INDEX('Instrument Performance'!$B$3:$XFD$1048576,-1+MATCH($BF202, 'Instrument Performance'!$A$3:$A$1048576, 0), MATCH(CM$4, 'Instrument Performance'!$B$3:$XFD$3, 0))</f>
        <v>5.0413079999999999E-2</v>
      </c>
      <c r="CN202" s="330" cm="1">
        <f t="array" ref="CN202">INDEX('Instrument Performance'!$B$3:$XFD$1048576,-1+MATCH($BF202, 'Instrument Performance'!$A$3:$A$1048576, 0), MATCH(CN$4, 'Instrument Performance'!$B$3:$XFD$3, 0))</f>
        <v>-1.6726540000000002E-2</v>
      </c>
      <c r="CO202" s="330" cm="1">
        <f t="array" ref="CO202">INDEX('Instrument Performance'!$B$3:$XFD$1048576,-1+MATCH($BF202, 'Instrument Performance'!$A$3:$A$1048576, 0), MATCH(CO$4, 'Instrument Performance'!$B$3:$XFD$3, 0))</f>
        <v>-1.7111680000000001E-2</v>
      </c>
      <c r="CP202" s="330" cm="1">
        <f t="array" ref="CP202">INDEX('Instrument Performance'!$B$3:$XFD$1048576,-1+MATCH($BF202, 'Instrument Performance'!$A$3:$A$1048576, 0), MATCH(CP$4, 'Instrument Performance'!$B$3:$XFD$3, 0))</f>
        <v>-3.2652250000000001E-3</v>
      </c>
      <c r="CQ202" s="330" cm="1">
        <f t="array" ref="CQ202">INDEX('Instrument Performance'!$B$3:$XFD$1048576,-1+MATCH($BF202, 'Instrument Performance'!$A$3:$A$1048576, 0), MATCH(CQ$4, 'Instrument Performance'!$B$3:$XFD$3, 0))</f>
        <v>4.1551517749804381E-2</v>
      </c>
      <c r="CR202" s="330" cm="1">
        <f t="array" ref="CR202">INDEX('Instrument Performance'!$B$3:$XFD$1048576,-1+MATCH($BF202, 'Instrument Performance'!$A$3:$A$1048576, 0), MATCH(CR$4, 'Instrument Performance'!$B$3:$XFD$3, 0))</f>
        <v>7.947361E-2</v>
      </c>
      <c r="CS202" s="330" cm="1">
        <f t="array" ref="CS202">INDEX('Instrument Performance'!$B$3:$XFD$1048576,-1+MATCH($BF202, 'Instrument Performance'!$A$3:$A$1048576, 0), MATCH(CS$4, 'Instrument Performance'!$B$3:$XFD$3, 0))</f>
        <v>1.4685399999999999E-2</v>
      </c>
      <c r="CT202" s="330" cm="1">
        <f t="array" ref="CT202">INDEX('Instrument Performance'!$B$3:$XFD$1048576,-1+MATCH($BF202, 'Instrument Performance'!$A$3:$A$1048576, 0), MATCH(CT$4, 'Instrument Performance'!$B$3:$XFD$3, 0))</f>
        <v>2.3114194497452067E-2</v>
      </c>
      <c r="CU202" s="330" cm="1">
        <f t="array" ref="CU202">INDEX('Instrument Performance'!$B$3:$XFD$1048576,-1+MATCH($BF202, 'Instrument Performance'!$A$3:$A$1048576, 0), MATCH(CU$4, 'Instrument Performance'!$B$3:$XFD$3, 0))</f>
        <v>5.1567065833955095E-3</v>
      </c>
      <c r="CV202" s="330" cm="1">
        <f t="array" ref="CV202">INDEX('Instrument Performance'!$B$3:$XFD$1048576,-1+MATCH($BF202, 'Instrument Performance'!$A$3:$A$1048576, 0), MATCH(CV$4, 'Instrument Performance'!$B$3:$XFD$3, 0))</f>
        <v>2.8714936776290667E-2</v>
      </c>
      <c r="CW202" s="330" cm="1">
        <f t="array" ref="CW202">INDEX('Instrument Performance'!$B$3:$XFD$1048576,-1+MATCH($BF202, 'Instrument Performance'!$A$3:$A$1048576, 0), MATCH(CW$4, 'Instrument Performance'!$B$3:$XFD$3, 0))</f>
        <v>3.5966294042899527E-2</v>
      </c>
      <c r="CX202" s="330" cm="1">
        <f t="array" ref="CX202">INDEX('Instrument Performance'!$B$3:$XFD$1048576,-1+MATCH($BF202, 'Instrument Performance'!$A$3:$A$1048576, 0), MATCH(CX$4, 'Instrument Performance'!$B$3:$XFD$3, 0))</f>
        <v>1.4955276264093875E-2</v>
      </c>
      <c r="CY202" s="330" cm="1">
        <f t="array" ref="CY202">INDEX('Instrument Performance'!$B$3:$XFD$1048576,-1+MATCH($BF202, 'Instrument Performance'!$A$3:$A$1048576, 0), MATCH(CY$4, 'Instrument Performance'!$B$3:$XFD$3, 0))</f>
        <v>1.6541655504955788E-2</v>
      </c>
      <c r="CZ202" s="330" cm="1">
        <f t="array" ref="CZ202">INDEX('Instrument Performance'!$B$3:$XFD$1048576,-1+MATCH($BF202, 'Instrument Performance'!$A$3:$A$1048576, 0), MATCH(CZ$4, 'Instrument Performance'!$B$3:$XFD$3, 0))</f>
        <v>8.0996207697288103E-3</v>
      </c>
      <c r="DA202" s="330" cm="1">
        <f t="array" ref="DA202">INDEX('Instrument Performance'!$B$3:$XFD$1048576,-1+MATCH($BF202, 'Instrument Performance'!$A$3:$A$1048576, 0), MATCH(DA$4, 'Instrument Performance'!$B$3:$XFD$3, 0))</f>
        <v>6.1699999999999998E-2</v>
      </c>
      <c r="DB202" s="330" t="str" cm="1">
        <f t="array" ref="DB202">INDEX('Instrument Performance'!$B$3:$XFD$1048576,-1+MATCH($BF202, 'Instrument Performance'!$A$3:$A$1048576, 0), MATCH(DB$4, 'Instrument Performance'!$B$3:$XFD$3, 0))</f>
        <v/>
      </c>
      <c r="DC202" s="330" t="str" cm="1">
        <f t="array" ref="DC202">INDEX('Instrument Performance'!$B$3:$XFD$1048576,-1+MATCH($BF202, 'Instrument Performance'!$A$3:$A$1048576, 0), MATCH(DC$4, 'Instrument Performance'!$B$3:$XFD$3, 0))</f>
        <v/>
      </c>
      <c r="DD202" s="330" t="str" cm="1">
        <f t="array" ref="DD202">INDEX('Instrument Performance'!$B$3:$XFD$1048576,-1+MATCH($BF202, 'Instrument Performance'!$A$3:$A$1048576, 0), MATCH(DD$4, 'Instrument Performance'!$B$3:$XFD$3, 0))</f>
        <v/>
      </c>
      <c r="DE202" s="330" t="str" cm="1">
        <f t="array" ref="DE202">INDEX('Instrument Performance'!$B$3:$XFD$1048576,-1+MATCH($BF202, 'Instrument Performance'!$A$3:$A$1048576, 0), MATCH(DE$4, 'Instrument Performance'!$B$3:$XFD$3, 0))</f>
        <v/>
      </c>
      <c r="DF202" s="330" cm="1">
        <f t="array" ref="DF202">INDEX('Instrument Performance'!$B$3:$XFD$1048576,-1+MATCH($BF202, 'Instrument Performance'!$A$3:$A$1048576, 0), MATCH(DF$4, 'Instrument Performance'!$B$3:$XFD$3, 0))</f>
        <v>3.3724999999999998E-2</v>
      </c>
      <c r="DG202" s="330" cm="1">
        <f t="array" ref="DG202">INDEX('Instrument Performance'!$B$3:$XFD$1048576,-1+MATCH($BF202, 'Instrument Performance'!$A$3:$A$1048576, 0), MATCH(DG$4, 'Instrument Performance'!$B$3:$XFD$3, 0))</f>
        <v>3.294581669120844E-2</v>
      </c>
      <c r="DH202" s="321"/>
      <c r="DI202" s="332"/>
      <c r="DJ202" s="335">
        <f t="shared" si="34"/>
        <v>44347</v>
      </c>
      <c r="DK202" s="330">
        <f t="shared" si="35"/>
        <v>2.5431573032528583E-2</v>
      </c>
      <c r="DL202" s="338">
        <f t="shared" si="37"/>
        <v>-5.4794520547945207E-5</v>
      </c>
      <c r="DM202" s="333">
        <f t="shared" si="36"/>
        <v>2.3691174941390836E-2</v>
      </c>
      <c r="DN202" s="333">
        <v>5.9205079778350536E-3</v>
      </c>
      <c r="DO202" s="339">
        <f t="shared" si="38"/>
        <v>1.7403980911377473E-3</v>
      </c>
      <c r="DQ202" s="333">
        <f t="shared" si="31"/>
        <v>1.7770666963555781E-2</v>
      </c>
    </row>
    <row r="203" spans="1:121">
      <c r="A203" s="331">
        <v>44377</v>
      </c>
      <c r="B203" s="330">
        <v>1.0672443354405849E-12</v>
      </c>
      <c r="C203" s="330">
        <v>3.9999999998681778E-2</v>
      </c>
      <c r="D203" s="330">
        <v>3.0723871093746997E-14</v>
      </c>
      <c r="E203" s="330">
        <v>2.6972014457425132E-13</v>
      </c>
      <c r="F203" s="330">
        <v>4.9999999999154117E-2</v>
      </c>
      <c r="G203" s="330">
        <v>0</v>
      </c>
      <c r="H203" s="330">
        <v>4.0259898234964508E-13</v>
      </c>
      <c r="I203" s="330">
        <v>1.8269777136831671E-13</v>
      </c>
      <c r="J203" s="330">
        <v>2.9518027448497798E-14</v>
      </c>
      <c r="K203" s="330">
        <v>6.5507248837569551E-14</v>
      </c>
      <c r="L203" s="330">
        <v>2.4999999999753691E-2</v>
      </c>
      <c r="M203" s="330">
        <v>2.1938810085366361E-14</v>
      </c>
      <c r="N203" s="330">
        <v>4.9676654872416458E-14</v>
      </c>
      <c r="O203" s="330">
        <v>1.120922542162124E-13</v>
      </c>
      <c r="P203" s="330">
        <v>1.3805449188812269E-13</v>
      </c>
      <c r="Q203" s="330">
        <v>4.9999999999346477E-2</v>
      </c>
      <c r="R203" s="330">
        <v>1.473582981661638E-13</v>
      </c>
      <c r="S203" s="330">
        <v>5.3033356425581829E-14</v>
      </c>
      <c r="T203" s="330">
        <v>4.999999999997156E-2</v>
      </c>
      <c r="U203" s="330">
        <v>2.7283551079367811E-2</v>
      </c>
      <c r="V203" s="330">
        <v>4.0452892153336858E-13</v>
      </c>
      <c r="W203" s="330">
        <v>5.000000000011473E-2</v>
      </c>
      <c r="X203" s="330">
        <v>7.8583666615444295E-13</v>
      </c>
      <c r="Y203" s="330">
        <v>3.0055472856428501E-2</v>
      </c>
      <c r="Z203" s="330">
        <v>1.2464607617514939E-2</v>
      </c>
      <c r="AA203" s="330">
        <v>1.721084608478662E-13</v>
      </c>
      <c r="AB203" s="330">
        <v>1.1472147379688979E-12</v>
      </c>
      <c r="AC203" s="330">
        <v>9.2267265534057754E-3</v>
      </c>
      <c r="AD203" s="330">
        <v>1.6492822045080619E-13</v>
      </c>
      <c r="AE203" s="330">
        <v>2.9151437507286732E-15</v>
      </c>
      <c r="AF203" s="330">
        <v>8.6975693842544125E-14</v>
      </c>
      <c r="AG203" s="330">
        <v>4.2109891526170981E-13</v>
      </c>
      <c r="AH203" s="330">
        <v>3.4902303173022342E-13</v>
      </c>
      <c r="AI203" s="330">
        <v>3.8146985422075883E-15</v>
      </c>
      <c r="AJ203" s="330">
        <v>2.3465296283154742E-13</v>
      </c>
      <c r="AK203" s="330">
        <v>4.9999999999642733E-2</v>
      </c>
      <c r="AL203" s="330">
        <v>3.0367256916626249E-12</v>
      </c>
      <c r="AM203" s="330">
        <v>5.0000000000088959E-2</v>
      </c>
      <c r="AN203" s="330">
        <v>5.000000000006713E-2</v>
      </c>
      <c r="AO203" s="330">
        <v>4.6153846153609693E-2</v>
      </c>
      <c r="AP203" s="330">
        <v>5.5384615384728123E-2</v>
      </c>
      <c r="AQ203" s="330">
        <v>9.9999999999901668E-2</v>
      </c>
      <c r="AR203" s="330">
        <v>1.6108014006929049E-10</v>
      </c>
      <c r="AS203" s="330">
        <v>4.510066305141258E-13</v>
      </c>
      <c r="AT203" s="330">
        <v>4.5815795562871631E-2</v>
      </c>
      <c r="AU203" s="330">
        <v>4.999999999999593E-2</v>
      </c>
      <c r="AV203" s="330">
        <v>4.9999999999709242E-2</v>
      </c>
      <c r="AW203" s="330">
        <v>2.445534365489796E-2</v>
      </c>
      <c r="AX203" s="330">
        <v>0.100000000000001</v>
      </c>
      <c r="AY203" s="330">
        <v>3.4160040959831127E-2</v>
      </c>
      <c r="AZ203" s="330">
        <v>1.9013525397596021E-13</v>
      </c>
      <c r="BA203" s="330">
        <v>8.7328253264515422E-12</v>
      </c>
      <c r="BB203" s="330">
        <v>0</v>
      </c>
      <c r="BC203" s="321"/>
      <c r="BD203" s="333">
        <f t="shared" si="32"/>
        <v>0.99999999999891886</v>
      </c>
      <c r="BE203" s="334"/>
      <c r="BF203" s="335">
        <f t="shared" si="33"/>
        <v>44377</v>
      </c>
      <c r="BG203" s="330" cm="1">
        <f t="array" ref="BG203">INDEX('Instrument Performance'!$B$3:$XFD$1048576,-1+MATCH($BF203, 'Instrument Performance'!$A$3:$A$1048576, 0), MATCH(BG$4, 'Instrument Performance'!$B$3:$XFD$3, 0))</f>
        <v>1.081484E-3</v>
      </c>
      <c r="BH203" s="330" cm="1">
        <f t="array" ref="BH203">INDEX('Instrument Performance'!$B$3:$XFD$1048576,-1+MATCH($BF203, 'Instrument Performance'!$A$3:$A$1048576, 0), MATCH(BH$4, 'Instrument Performance'!$B$3:$XFD$3, 0))</f>
        <v>6.1319159999999994E-3</v>
      </c>
      <c r="BI203" s="330" cm="1">
        <f t="array" ref="BI203">INDEX('Instrument Performance'!$B$3:$XFD$1048576,-1+MATCH($BF203, 'Instrument Performance'!$A$3:$A$1048576, 0), MATCH(BI$4, 'Instrument Performance'!$B$3:$XFD$3, 0))</f>
        <v>7.5976940000000003E-3</v>
      </c>
      <c r="BJ203" s="330" cm="1">
        <f t="array" ref="BJ203">INDEX('Instrument Performance'!$B$3:$XFD$1048576,-1+MATCH($BF203, 'Instrument Performance'!$A$3:$A$1048576, 0), MATCH(BJ$4, 'Instrument Performance'!$B$3:$XFD$3, 0))</f>
        <v>1.023055E-2</v>
      </c>
      <c r="BK203" s="330" cm="1">
        <f t="array" ref="BK203">INDEX('Instrument Performance'!$B$3:$XFD$1048576,-1+MATCH($BF203, 'Instrument Performance'!$A$3:$A$1048576, 0), MATCH(BK$4, 'Instrument Performance'!$B$3:$XFD$3, 0))</f>
        <v>-1.6352389999999999E-3</v>
      </c>
      <c r="BL203" s="330" cm="1">
        <f t="array" ref="BL203">INDEX('Instrument Performance'!$B$3:$XFD$1048576,-1+MATCH($BF203, 'Instrument Performance'!$A$3:$A$1048576, 0), MATCH(BL$4, 'Instrument Performance'!$B$3:$XFD$3, 0))</f>
        <v>1.924364E-3</v>
      </c>
      <c r="BM203" s="330" cm="1">
        <f t="array" ref="BM203">INDEX('Instrument Performance'!$B$3:$XFD$1048576,-1+MATCH($BF203, 'Instrument Performance'!$A$3:$A$1048576, 0), MATCH(BM$4, 'Instrument Performance'!$B$3:$XFD$3, 0))</f>
        <v>5.6369789999999994E-3</v>
      </c>
      <c r="BN203" s="330" cm="1">
        <f t="array" ref="BN203">INDEX('Instrument Performance'!$B$3:$XFD$1048576,-1+MATCH($BF203, 'Instrument Performance'!$A$3:$A$1048576, 0), MATCH(BN$4, 'Instrument Performance'!$B$3:$XFD$3, 0))</f>
        <v>7.4014642566850907E-3</v>
      </c>
      <c r="BO203" s="330" cm="1">
        <f t="array" ref="BO203">INDEX('Instrument Performance'!$B$3:$XFD$1048576,-1+MATCH($BF203, 'Instrument Performance'!$A$3:$A$1048576, 0), MATCH(BO$4, 'Instrument Performance'!$B$3:$XFD$3, 0))</f>
        <v>3.7629350000000002E-3</v>
      </c>
      <c r="BP203" s="330" cm="1">
        <f t="array" ref="BP203">INDEX('Instrument Performance'!$B$3:$XFD$1048576,-1+MATCH($BF203, 'Instrument Performance'!$A$3:$A$1048576, 0), MATCH(BP$4, 'Instrument Performance'!$B$3:$XFD$3, 0))</f>
        <v>1.0127980848912976E-3</v>
      </c>
      <c r="BQ203" s="330" cm="1">
        <f t="array" ref="BQ203">INDEX('Instrument Performance'!$B$3:$XFD$1048576,-1+MATCH($BF203, 'Instrument Performance'!$A$3:$A$1048576, 0), MATCH(BQ$4, 'Instrument Performance'!$B$3:$XFD$3, 0))</f>
        <v>1.5601529999999999E-3</v>
      </c>
      <c r="BR203" s="330" cm="1">
        <f t="array" ref="BR203">INDEX('Instrument Performance'!$B$3:$XFD$1048576,-1+MATCH($BF203, 'Instrument Performance'!$A$3:$A$1048576, 0), MATCH(BR$4, 'Instrument Performance'!$B$3:$XFD$3, 0))</f>
        <v>2.0656759999999998E-3</v>
      </c>
      <c r="BS203" s="330" cm="1">
        <f t="array" ref="BS203">INDEX('Instrument Performance'!$B$3:$XFD$1048576,-1+MATCH($BF203, 'Instrument Performance'!$A$3:$A$1048576, 0), MATCH(BS$4, 'Instrument Performance'!$B$3:$XFD$3, 0))</f>
        <v>4.373989E-3</v>
      </c>
      <c r="BT203" s="330" cm="1">
        <f t="array" ref="BT203">INDEX('Instrument Performance'!$B$3:$XFD$1048576,-1+MATCH($BF203, 'Instrument Performance'!$A$3:$A$1048576, 0), MATCH(BT$4, 'Instrument Performance'!$B$3:$XFD$3, 0))</f>
        <v>9.7290279999999989E-3</v>
      </c>
      <c r="BU203" s="330" cm="1">
        <f t="array" ref="BU203">INDEX('Instrument Performance'!$B$3:$XFD$1048576,-1+MATCH($BF203, 'Instrument Performance'!$A$3:$A$1048576, 0), MATCH(BU$4, 'Instrument Performance'!$B$3:$XFD$3, 0))</f>
        <v>1.384438E-2</v>
      </c>
      <c r="BV203" s="330" cm="1">
        <f t="array" ref="BV203">INDEX('Instrument Performance'!$B$3:$XFD$1048576,-1+MATCH($BF203, 'Instrument Performance'!$A$3:$A$1048576, 0), MATCH(BV$4, 'Instrument Performance'!$B$3:$XFD$3, 0))</f>
        <v>7.5571919160025754E-3</v>
      </c>
      <c r="BW203" s="330" cm="1">
        <f t="array" ref="BW203">INDEX('Instrument Performance'!$B$3:$XFD$1048576,-1+MATCH($BF203, 'Instrument Performance'!$A$3:$A$1048576, 0), MATCH(BW$4, 'Instrument Performance'!$B$3:$XFD$3, 0))</f>
        <v>5.728005806760964E-3</v>
      </c>
      <c r="BX203" s="330" cm="1">
        <f t="array" ref="BX203">INDEX('Instrument Performance'!$B$3:$XFD$1048576,-1+MATCH($BF203, 'Instrument Performance'!$A$3:$A$1048576, 0), MATCH(BX$4, 'Instrument Performance'!$B$3:$XFD$3, 0))</f>
        <v>2.9970029999999998E-3</v>
      </c>
      <c r="BY203" s="330" cm="1">
        <f t="array" ref="BY203">INDEX('Instrument Performance'!$B$3:$XFD$1048576,-1+MATCH($BF203, 'Instrument Performance'!$A$3:$A$1048576, 0), MATCH(BY$4, 'Instrument Performance'!$B$3:$XFD$3, 0))</f>
        <v>2.630375589256775E-2</v>
      </c>
      <c r="BZ203" s="330" cm="1">
        <f t="array" ref="BZ203">INDEX('Instrument Performance'!$B$3:$XFD$1048576,-1+MATCH($BF203, 'Instrument Performance'!$A$3:$A$1048576, 0), MATCH(BZ$4, 'Instrument Performance'!$B$3:$XFD$3, 0))</f>
        <v>-3.1925080573891977E-2</v>
      </c>
      <c r="CA203" s="330" cm="1">
        <f t="array" ref="CA203">INDEX('Instrument Performance'!$B$3:$XFD$1048576,-1+MATCH($BF203, 'Instrument Performance'!$A$3:$A$1048576, 0), MATCH(CA$4, 'Instrument Performance'!$B$3:$XFD$3, 0))</f>
        <v>1.2402445212090793E-2</v>
      </c>
      <c r="CB203" s="330" cm="1">
        <f t="array" ref="CB203">INDEX('Instrument Performance'!$B$3:$XFD$1048576,-1+MATCH($BF203, 'Instrument Performance'!$A$3:$A$1048576, 0), MATCH(CB$4, 'Instrument Performance'!$B$3:$XFD$3, 0))</f>
        <v>8.3490860000000004E-3</v>
      </c>
      <c r="CC203" s="330" cm="1">
        <f t="array" ref="CC203">INDEX('Instrument Performance'!$B$3:$XFD$1048576,-1+MATCH($BF203, 'Instrument Performance'!$A$3:$A$1048576, 0), MATCH(CC$4, 'Instrument Performance'!$B$3:$XFD$3, 0))</f>
        <v>-5.5438424559635076E-3</v>
      </c>
      <c r="CD203" s="330" cm="1">
        <f t="array" ref="CD203">INDEX('Instrument Performance'!$B$3:$XFD$1048576,-1+MATCH($BF203, 'Instrument Performance'!$A$3:$A$1048576, 0), MATCH(CD$4, 'Instrument Performance'!$B$3:$XFD$3, 0))</f>
        <v>3.4213359999999998E-2</v>
      </c>
      <c r="CE203" s="330" cm="1">
        <f t="array" ref="CE203">INDEX('Instrument Performance'!$B$3:$XFD$1048576,-1+MATCH($BF203, 'Instrument Performance'!$A$3:$A$1048576, 0), MATCH(CE$4, 'Instrument Performance'!$B$3:$XFD$3, 0))</f>
        <v>2.7144940000000003E-2</v>
      </c>
      <c r="CF203" s="330" cm="1">
        <f t="array" ref="CF203">INDEX('Instrument Performance'!$B$3:$XFD$1048576,-1+MATCH($BF203, 'Instrument Performance'!$A$3:$A$1048576, 0), MATCH(CF$4, 'Instrument Performance'!$B$3:$XFD$3, 0))</f>
        <v>2.5782359999999998E-3</v>
      </c>
      <c r="CG203" s="330" cm="1">
        <f t="array" ref="CG203">INDEX('Instrument Performance'!$B$3:$XFD$1048576,-1+MATCH($BF203, 'Instrument Performance'!$A$3:$A$1048576, 0), MATCH(CG$4, 'Instrument Performance'!$B$3:$XFD$3, 0))</f>
        <v>2.8125499999999998E-2</v>
      </c>
      <c r="CH203" s="330" cm="1">
        <f t="array" ref="CH203">INDEX('Instrument Performance'!$B$3:$XFD$1048576,-1+MATCH($BF203, 'Instrument Performance'!$A$3:$A$1048576, 0), MATCH(CH$4, 'Instrument Performance'!$B$3:$XFD$3, 0))</f>
        <v>1.9152949999999998E-2</v>
      </c>
      <c r="CI203" s="330" cm="1">
        <f t="array" ref="CI203">INDEX('Instrument Performance'!$B$3:$XFD$1048576,-1+MATCH($BF203, 'Instrument Performance'!$A$3:$A$1048576, 0), MATCH(CI$4, 'Instrument Performance'!$B$3:$XFD$3, 0))</f>
        <v>8.7560810000000006E-3</v>
      </c>
      <c r="CJ203" s="330" cm="1">
        <f t="array" ref="CJ203">INDEX('Instrument Performance'!$B$3:$XFD$1048576,-1+MATCH($BF203, 'Instrument Performance'!$A$3:$A$1048576, 0), MATCH(CJ$4, 'Instrument Performance'!$B$3:$XFD$3, 0))</f>
        <v>4.3076350000000006E-2</v>
      </c>
      <c r="CK203" s="330" cm="1">
        <f t="array" ref="CK203">INDEX('Instrument Performance'!$B$3:$XFD$1048576,-1+MATCH($BF203, 'Instrument Performance'!$A$3:$A$1048576, 0), MATCH(CK$4, 'Instrument Performance'!$B$3:$XFD$3, 0))</f>
        <v>4.9406679999999994E-2</v>
      </c>
      <c r="CL203" s="330" cm="1">
        <f t="array" ref="CL203">INDEX('Instrument Performance'!$B$3:$XFD$1048576,-1+MATCH($BF203, 'Instrument Performance'!$A$3:$A$1048576, 0), MATCH(CL$4, 'Instrument Performance'!$B$3:$XFD$3, 0))</f>
        <v>4.3018850000000004E-2</v>
      </c>
      <c r="CM203" s="330" cm="1">
        <f t="array" ref="CM203">INDEX('Instrument Performance'!$B$3:$XFD$1048576,-1+MATCH($BF203, 'Instrument Performance'!$A$3:$A$1048576, 0), MATCH(CM$4, 'Instrument Performance'!$B$3:$XFD$3, 0))</f>
        <v>4.2455189999999997E-2</v>
      </c>
      <c r="CN203" s="330" cm="1">
        <f t="array" ref="CN203">INDEX('Instrument Performance'!$B$3:$XFD$1048576,-1+MATCH($BF203, 'Instrument Performance'!$A$3:$A$1048576, 0), MATCH(CN$4, 'Instrument Performance'!$B$3:$XFD$3, 0))</f>
        <v>1.2129920000000001E-2</v>
      </c>
      <c r="CO203" s="330" cm="1">
        <f t="array" ref="CO203">INDEX('Instrument Performance'!$B$3:$XFD$1048576,-1+MATCH($BF203, 'Instrument Performance'!$A$3:$A$1048576, 0), MATCH(CO$4, 'Instrument Performance'!$B$3:$XFD$3, 0))</f>
        <v>1.0879140000000001E-2</v>
      </c>
      <c r="CP203" s="330" cm="1">
        <f t="array" ref="CP203">INDEX('Instrument Performance'!$B$3:$XFD$1048576,-1+MATCH($BF203, 'Instrument Performance'!$A$3:$A$1048576, 0), MATCH(CP$4, 'Instrument Performance'!$B$3:$XFD$3, 0))</f>
        <v>9.994256E-3</v>
      </c>
      <c r="CQ203" s="330" cm="1">
        <f t="array" ref="CQ203">INDEX('Instrument Performance'!$B$3:$XFD$1048576,-1+MATCH($BF203, 'Instrument Performance'!$A$3:$A$1048576, 0), MATCH(CQ$4, 'Instrument Performance'!$B$3:$XFD$3, 0))</f>
        <v>-1.5840297608180797E-2</v>
      </c>
      <c r="CR203" s="330" cm="1">
        <f t="array" ref="CR203">INDEX('Instrument Performance'!$B$3:$XFD$1048576,-1+MATCH($BF203, 'Instrument Performance'!$A$3:$A$1048576, 0), MATCH(CR$4, 'Instrument Performance'!$B$3:$XFD$3, 0))</f>
        <v>-2.9693070000000002E-2</v>
      </c>
      <c r="CS203" s="330" cm="1">
        <f t="array" ref="CS203">INDEX('Instrument Performance'!$B$3:$XFD$1048576,-1+MATCH($BF203, 'Instrument Performance'!$A$3:$A$1048576, 0), MATCH(CS$4, 'Instrument Performance'!$B$3:$XFD$3, 0))</f>
        <v>8.3004409999999987E-2</v>
      </c>
      <c r="CT203" s="330" cm="1">
        <f t="array" ref="CT203">INDEX('Instrument Performance'!$B$3:$XFD$1048576,-1+MATCH($BF203, 'Instrument Performance'!$A$3:$A$1048576, 0), MATCH(CT$4, 'Instrument Performance'!$B$3:$XFD$3, 0))</f>
        <v>1.9900615359339135E-2</v>
      </c>
      <c r="CU203" s="330" cm="1">
        <f t="array" ref="CU203">INDEX('Instrument Performance'!$B$3:$XFD$1048576,-1+MATCH($BF203, 'Instrument Performance'!$A$3:$A$1048576, 0), MATCH(CU$4, 'Instrument Performance'!$B$3:$XFD$3, 0))</f>
        <v>5.6432765205494118E-3</v>
      </c>
      <c r="CV203" s="330" cm="1">
        <f t="array" ref="CV203">INDEX('Instrument Performance'!$B$3:$XFD$1048576,-1+MATCH($BF203, 'Instrument Performance'!$A$3:$A$1048576, 0), MATCH(CV$4, 'Instrument Performance'!$B$3:$XFD$3, 0))</f>
        <v>1.8949986980756561E-2</v>
      </c>
      <c r="CW203" s="330" cm="1">
        <f t="array" ref="CW203">INDEX('Instrument Performance'!$B$3:$XFD$1048576,-1+MATCH($BF203, 'Instrument Performance'!$A$3:$A$1048576, 0), MATCH(CW$4, 'Instrument Performance'!$B$3:$XFD$3, 0))</f>
        <v>7.7857477969397237E-2</v>
      </c>
      <c r="CX203" s="330" cm="1">
        <f t="array" ref="CX203">INDEX('Instrument Performance'!$B$3:$XFD$1048576,-1+MATCH($BF203, 'Instrument Performance'!$A$3:$A$1048576, 0), MATCH(CX$4, 'Instrument Performance'!$B$3:$XFD$3, 0))</f>
        <v>-3.9059765641406008E-3</v>
      </c>
      <c r="CY203" s="330" cm="1">
        <f t="array" ref="CY203">INDEX('Instrument Performance'!$B$3:$XFD$1048576,-1+MATCH($BF203, 'Instrument Performance'!$A$3:$A$1048576, 0), MATCH(CY$4, 'Instrument Performance'!$B$3:$XFD$3, 0))</f>
        <v>-2.239936754727001E-3</v>
      </c>
      <c r="CZ203" s="330" cm="1">
        <f t="array" ref="CZ203">INDEX('Instrument Performance'!$B$3:$XFD$1048576,-1+MATCH($BF203, 'Instrument Performance'!$A$3:$A$1048576, 0), MATCH(CZ$4, 'Instrument Performance'!$B$3:$XFD$3, 0))</f>
        <v>3.0199740394553087E-2</v>
      </c>
      <c r="DA203" s="330" cm="1">
        <f t="array" ref="DA203">INDEX('Instrument Performance'!$B$3:$XFD$1048576,-1+MATCH($BF203, 'Instrument Performance'!$A$3:$A$1048576, 0), MATCH(DA$4, 'Instrument Performance'!$B$3:$XFD$3, 0))</f>
        <v>-1.37E-2</v>
      </c>
      <c r="DB203" s="330" t="str" cm="1">
        <f t="array" ref="DB203">INDEX('Instrument Performance'!$B$3:$XFD$1048576,-1+MATCH($BF203, 'Instrument Performance'!$A$3:$A$1048576, 0), MATCH(DB$4, 'Instrument Performance'!$B$3:$XFD$3, 0))</f>
        <v/>
      </c>
      <c r="DC203" s="330" t="str" cm="1">
        <f t="array" ref="DC203">INDEX('Instrument Performance'!$B$3:$XFD$1048576,-1+MATCH($BF203, 'Instrument Performance'!$A$3:$A$1048576, 0), MATCH(DC$4, 'Instrument Performance'!$B$3:$XFD$3, 0))</f>
        <v/>
      </c>
      <c r="DD203" s="330" t="str" cm="1">
        <f t="array" ref="DD203">INDEX('Instrument Performance'!$B$3:$XFD$1048576,-1+MATCH($BF203, 'Instrument Performance'!$A$3:$A$1048576, 0), MATCH(DD$4, 'Instrument Performance'!$B$3:$XFD$3, 0))</f>
        <v/>
      </c>
      <c r="DE203" s="330" t="str" cm="1">
        <f t="array" ref="DE203">INDEX('Instrument Performance'!$B$3:$XFD$1048576,-1+MATCH($BF203, 'Instrument Performance'!$A$3:$A$1048576, 0), MATCH(DE$4, 'Instrument Performance'!$B$3:$XFD$3, 0))</f>
        <v/>
      </c>
      <c r="DF203" s="330" cm="1">
        <f t="array" ref="DF203">INDEX('Instrument Performance'!$B$3:$XFD$1048576,-1+MATCH($BF203, 'Instrument Performance'!$A$3:$A$1048576, 0), MATCH(DF$4, 'Instrument Performance'!$B$3:$XFD$3, 0))</f>
        <v>1.0695E-2</v>
      </c>
      <c r="DG203" s="330" cm="1">
        <f t="array" ref="DG203">INDEX('Instrument Performance'!$B$3:$XFD$1048576,-1+MATCH($BF203, 'Instrument Performance'!$A$3:$A$1048576, 0), MATCH(DG$4, 'Instrument Performance'!$B$3:$XFD$3, 0))</f>
        <v>7.6040846059335365E-3</v>
      </c>
      <c r="DH203" s="321"/>
      <c r="DI203" s="332"/>
      <c r="DJ203" s="335">
        <f t="shared" si="34"/>
        <v>44377</v>
      </c>
      <c r="DK203" s="330">
        <f t="shared" si="35"/>
        <v>1.5871184630400784E-2</v>
      </c>
      <c r="DL203" s="338">
        <f t="shared" si="37"/>
        <v>-5.4794520547945207E-5</v>
      </c>
      <c r="DM203" s="333">
        <f t="shared" si="36"/>
        <v>1.420258550701603E-2</v>
      </c>
      <c r="DN203" s="333">
        <v>1.39822104517251E-2</v>
      </c>
      <c r="DO203" s="339">
        <f t="shared" si="38"/>
        <v>1.6685991233847536E-3</v>
      </c>
      <c r="DQ203" s="333">
        <f t="shared" si="31"/>
        <v>2.2037505529092991E-4</v>
      </c>
    </row>
    <row r="204" spans="1:121">
      <c r="A204" s="331">
        <v>44408</v>
      </c>
      <c r="B204" s="330">
        <v>4.2479525778003781E-13</v>
      </c>
      <c r="C204" s="330">
        <v>3.9999999998614151E-2</v>
      </c>
      <c r="D204" s="330">
        <v>1.3594100314324341E-13</v>
      </c>
      <c r="E204" s="330">
        <v>7.3518121069720903E-13</v>
      </c>
      <c r="F204" s="330">
        <v>2.5000000002691879E-2</v>
      </c>
      <c r="G204" s="330">
        <v>0</v>
      </c>
      <c r="H204" s="330">
        <v>2.49999999958656E-2</v>
      </c>
      <c r="I204" s="330">
        <v>1.211410775118922E-12</v>
      </c>
      <c r="J204" s="330">
        <v>9.3407936600635362E-13</v>
      </c>
      <c r="K204" s="330">
        <v>2.456988425571129E-13</v>
      </c>
      <c r="L204" s="330">
        <v>2.4999999999730758E-2</v>
      </c>
      <c r="M204" s="330">
        <v>5.9766690515181502E-14</v>
      </c>
      <c r="N204" s="330">
        <v>2.9948681296091139E-15</v>
      </c>
      <c r="O204" s="330">
        <v>1.377356694032823E-14</v>
      </c>
      <c r="P204" s="330">
        <v>1.7058919953274961E-13</v>
      </c>
      <c r="Q204" s="330">
        <v>3.170145658953128E-12</v>
      </c>
      <c r="R204" s="330">
        <v>2.4999999997413241E-2</v>
      </c>
      <c r="S204" s="330">
        <v>3.180058136244405E-13</v>
      </c>
      <c r="T204" s="330">
        <v>4.9999999999855167E-2</v>
      </c>
      <c r="U204" s="330">
        <v>2.728355107995848E-2</v>
      </c>
      <c r="V204" s="330">
        <v>5.3465285346876138E-13</v>
      </c>
      <c r="W204" s="330">
        <v>5.000000000023621E-2</v>
      </c>
      <c r="X204" s="330">
        <v>1.0912338056448139E-12</v>
      </c>
      <c r="Y204" s="330">
        <v>3.8567025380426569E-13</v>
      </c>
      <c r="Z204" s="330">
        <v>3.1925764800476719E-12</v>
      </c>
      <c r="AA204" s="330">
        <v>0</v>
      </c>
      <c r="AB204" s="330">
        <v>5.0302639130337278E-13</v>
      </c>
      <c r="AC204" s="330">
        <v>1.7468070309678411E-3</v>
      </c>
      <c r="AD204" s="330">
        <v>1.9492945338838729E-2</v>
      </c>
      <c r="AE204" s="330">
        <v>0</v>
      </c>
      <c r="AF204" s="330">
        <v>1.4719211061816851E-13</v>
      </c>
      <c r="AG204" s="330">
        <v>4.9999999996967533E-2</v>
      </c>
      <c r="AH204" s="330">
        <v>5.1428312364263407E-12</v>
      </c>
      <c r="AI204" s="330">
        <v>0</v>
      </c>
      <c r="AJ204" s="330">
        <v>1.7348914642613649E-13</v>
      </c>
      <c r="AK204" s="330">
        <v>4.9999999999711858E-2</v>
      </c>
      <c r="AL204" s="330">
        <v>9.5768652996108716E-13</v>
      </c>
      <c r="AM204" s="330">
        <v>5.000000000030802E-2</v>
      </c>
      <c r="AN204" s="330">
        <v>5.0000000000424587E-2</v>
      </c>
      <c r="AO204" s="330">
        <v>4.6153846153569357E-2</v>
      </c>
      <c r="AP204" s="330">
        <v>5.5384615384653141E-2</v>
      </c>
      <c r="AQ204" s="330">
        <v>9.9999999999977982E-2</v>
      </c>
      <c r="AR204" s="330">
        <v>5.5070548191224547E-3</v>
      </c>
      <c r="AS204" s="330">
        <v>2.254090767069765E-13</v>
      </c>
      <c r="AT204" s="330">
        <v>4.5815795562840232E-2</v>
      </c>
      <c r="AU204" s="330">
        <v>5.0000000000213277E-2</v>
      </c>
      <c r="AV204" s="330">
        <v>5.0000000000224899E-2</v>
      </c>
      <c r="AW204" s="330">
        <v>2.4455343655005821E-2</v>
      </c>
      <c r="AX204" s="330">
        <v>0.1000000000001872</v>
      </c>
      <c r="AY204" s="330">
        <v>3.4160040959939013E-2</v>
      </c>
      <c r="AZ204" s="330">
        <v>2.9621867006326581E-13</v>
      </c>
      <c r="BA204" s="330">
        <v>4.4581221410150196E-12</v>
      </c>
      <c r="BB204" s="330">
        <v>0</v>
      </c>
      <c r="BC204" s="321"/>
      <c r="BD204" s="333">
        <f t="shared" si="32"/>
        <v>1.0000000000018479</v>
      </c>
      <c r="BE204" s="334"/>
      <c r="BF204" s="335">
        <f t="shared" si="33"/>
        <v>44408</v>
      </c>
      <c r="BG204" s="330" cm="1">
        <f t="array" ref="BG204">INDEX('Instrument Performance'!$B$3:$XFD$1048576,-1+MATCH($BF204, 'Instrument Performance'!$A$3:$A$1048576, 0), MATCH(BG$4, 'Instrument Performance'!$B$3:$XFD$3, 0))</f>
        <v>-2.160632E-3</v>
      </c>
      <c r="BH204" s="330" cm="1">
        <f t="array" ref="BH204">INDEX('Instrument Performance'!$B$3:$XFD$1048576,-1+MATCH($BF204, 'Instrument Performance'!$A$3:$A$1048576, 0), MATCH(BH$4, 'Instrument Performance'!$B$3:$XFD$3, 0))</f>
        <v>1.0334929999999999E-2</v>
      </c>
      <c r="BI204" s="330" cm="1">
        <f t="array" ref="BI204">INDEX('Instrument Performance'!$B$3:$XFD$1048576,-1+MATCH($BF204, 'Instrument Performance'!$A$3:$A$1048576, 0), MATCH(BI$4, 'Instrument Performance'!$B$3:$XFD$3, 0))</f>
        <v>-1.054602E-4</v>
      </c>
      <c r="BJ204" s="330" cm="1">
        <f t="array" ref="BJ204">INDEX('Instrument Performance'!$B$3:$XFD$1048576,-1+MATCH($BF204, 'Instrument Performance'!$A$3:$A$1048576, 0), MATCH(BJ$4, 'Instrument Performance'!$B$3:$XFD$3, 0))</f>
        <v>7.2289060000000002E-3</v>
      </c>
      <c r="BK204" s="330" cm="1">
        <f t="array" ref="BK204">INDEX('Instrument Performance'!$B$3:$XFD$1048576,-1+MATCH($BF204, 'Instrument Performance'!$A$3:$A$1048576, 0), MATCH(BK$4, 'Instrument Performance'!$B$3:$XFD$3, 0))</f>
        <v>-1.9828479999999999E-4</v>
      </c>
      <c r="BL204" s="330" cm="1">
        <f t="array" ref="BL204">INDEX('Instrument Performance'!$B$3:$XFD$1048576,-1+MATCH($BF204, 'Instrument Performance'!$A$3:$A$1048576, 0), MATCH(BL$4, 'Instrument Performance'!$B$3:$XFD$3, 0))</f>
        <v>7.5156579999999999E-4</v>
      </c>
      <c r="BM204" s="330" cm="1">
        <f t="array" ref="BM204">INDEX('Instrument Performance'!$B$3:$XFD$1048576,-1+MATCH($BF204, 'Instrument Performance'!$A$3:$A$1048576, 0), MATCH(BM$4, 'Instrument Performance'!$B$3:$XFD$3, 0))</f>
        <v>1.961883E-2</v>
      </c>
      <c r="BN204" s="330" cm="1">
        <f t="array" ref="BN204">INDEX('Instrument Performance'!$B$3:$XFD$1048576,-1+MATCH($BF204, 'Instrument Performance'!$A$3:$A$1048576, 0), MATCH(BN$4, 'Instrument Performance'!$B$3:$XFD$3, 0))</f>
        <v>3.8370167307297596E-3</v>
      </c>
      <c r="BO204" s="330" cm="1">
        <f t="array" ref="BO204">INDEX('Instrument Performance'!$B$3:$XFD$1048576,-1+MATCH($BF204, 'Instrument Performance'!$A$3:$A$1048576, 0), MATCH(BO$4, 'Instrument Performance'!$B$3:$XFD$3, 0))</f>
        <v>9.1931119999999998E-3</v>
      </c>
      <c r="BP204" s="330" cm="1">
        <f t="array" ref="BP204">INDEX('Instrument Performance'!$B$3:$XFD$1048576,-1+MATCH($BF204, 'Instrument Performance'!$A$3:$A$1048576, 0), MATCH(BP$4, 'Instrument Performance'!$B$3:$XFD$3, 0))</f>
        <v>-6.4385577630599045E-4</v>
      </c>
      <c r="BQ204" s="330" cm="1">
        <f t="array" ref="BQ204">INDEX('Instrument Performance'!$B$3:$XFD$1048576,-1+MATCH($BF204, 'Instrument Performance'!$A$3:$A$1048576, 0), MATCH(BQ$4, 'Instrument Performance'!$B$3:$XFD$3, 0))</f>
        <v>-2.6269700000000002E-3</v>
      </c>
      <c r="BR204" s="330" cm="1">
        <f t="array" ref="BR204">INDEX('Instrument Performance'!$B$3:$XFD$1048576,-1+MATCH($BF204, 'Instrument Performance'!$A$3:$A$1048576, 0), MATCH(BR$4, 'Instrument Performance'!$B$3:$XFD$3, 0))</f>
        <v>1.0943700000000001E-2</v>
      </c>
      <c r="BS204" s="330" cm="1">
        <f t="array" ref="BS204">INDEX('Instrument Performance'!$B$3:$XFD$1048576,-1+MATCH($BF204, 'Instrument Performance'!$A$3:$A$1048576, 0), MATCH(BS$4, 'Instrument Performance'!$B$3:$XFD$3, 0))</f>
        <v>8.0653159999999995E-3</v>
      </c>
      <c r="BT204" s="330" cm="1">
        <f t="array" ref="BT204">INDEX('Instrument Performance'!$B$3:$XFD$1048576,-1+MATCH($BF204, 'Instrument Performance'!$A$3:$A$1048576, 0), MATCH(BT$4, 'Instrument Performance'!$B$3:$XFD$3, 0))</f>
        <v>6.0805039999999996E-3</v>
      </c>
      <c r="BU204" s="330" cm="1">
        <f t="array" ref="BU204">INDEX('Instrument Performance'!$B$3:$XFD$1048576,-1+MATCH($BF204, 'Instrument Performance'!$A$3:$A$1048576, 0), MATCH(BU$4, 'Instrument Performance'!$B$3:$XFD$3, 0))</f>
        <v>-2.530409E-3</v>
      </c>
      <c r="BV204" s="330" cm="1">
        <f t="array" ref="BV204">INDEX('Instrument Performance'!$B$3:$XFD$1048576,-1+MATCH($BF204, 'Instrument Performance'!$A$3:$A$1048576, 0), MATCH(BV$4, 'Instrument Performance'!$B$3:$XFD$3, 0))</f>
        <v>8.2692383676979155E-3</v>
      </c>
      <c r="BW204" s="330" cm="1">
        <f t="array" ref="BW204">INDEX('Instrument Performance'!$B$3:$XFD$1048576,-1+MATCH($BF204, 'Instrument Performance'!$A$3:$A$1048576, 0), MATCH(BW$4, 'Instrument Performance'!$B$3:$XFD$3, 0))</f>
        <v>4.0697705980299011E-3</v>
      </c>
      <c r="BX204" s="330" cm="1">
        <f t="array" ref="BX204">INDEX('Instrument Performance'!$B$3:$XFD$1048576,-1+MATCH($BF204, 'Instrument Performance'!$A$3:$A$1048576, 0), MATCH(BX$4, 'Instrument Performance'!$B$3:$XFD$3, 0))</f>
        <v>2.49004E-2</v>
      </c>
      <c r="BY204" s="330" cm="1">
        <f t="array" ref="BY204">INDEX('Instrument Performance'!$B$3:$XFD$1048576,-1+MATCH($BF204, 'Instrument Performance'!$A$3:$A$1048576, 0), MATCH(BY$4, 'Instrument Performance'!$B$3:$XFD$3, 0))</f>
        <v>1.4546792738447369E-2</v>
      </c>
      <c r="BZ204" s="330" cm="1">
        <f t="array" ref="BZ204">INDEX('Instrument Performance'!$B$3:$XFD$1048576,-1+MATCH($BF204, 'Instrument Performance'!$A$3:$A$1048576, 0), MATCH(BZ$4, 'Instrument Performance'!$B$3:$XFD$3, 0))</f>
        <v>6.4194723514783308E-2</v>
      </c>
      <c r="CA204" s="330" cm="1">
        <f t="array" ref="CA204">INDEX('Instrument Performance'!$B$3:$XFD$1048576,-1+MATCH($BF204, 'Instrument Performance'!$A$3:$A$1048576, 0), MATCH(CA$4, 'Instrument Performance'!$B$3:$XFD$3, 0))</f>
        <v>1.0215959961549517E-2</v>
      </c>
      <c r="CB204" s="330" cm="1">
        <f t="array" ref="CB204">INDEX('Instrument Performance'!$B$3:$XFD$1048576,-1+MATCH($BF204, 'Instrument Performance'!$A$3:$A$1048576, 0), MATCH(CB$4, 'Instrument Performance'!$B$3:$XFD$3, 0))</f>
        <v>2.0342809999999999E-2</v>
      </c>
      <c r="CC204" s="330" cm="1">
        <f t="array" ref="CC204">INDEX('Instrument Performance'!$B$3:$XFD$1048576,-1+MATCH($BF204, 'Instrument Performance'!$A$3:$A$1048576, 0), MATCH(CC$4, 'Instrument Performance'!$B$3:$XFD$3, 0))</f>
        <v>4.7023630129056242E-2</v>
      </c>
      <c r="CD204" s="330" cm="1">
        <f t="array" ref="CD204">INDEX('Instrument Performance'!$B$3:$XFD$1048576,-1+MATCH($BF204, 'Instrument Performance'!$A$3:$A$1048576, 0), MATCH(CD$4, 'Instrument Performance'!$B$3:$XFD$3, 0))</f>
        <v>-1.8523339999999999E-2</v>
      </c>
      <c r="CE204" s="330" cm="1">
        <f t="array" ref="CE204">INDEX('Instrument Performance'!$B$3:$XFD$1048576,-1+MATCH($BF204, 'Instrument Performance'!$A$3:$A$1048576, 0), MATCH(CE$4, 'Instrument Performance'!$B$3:$XFD$3, 0))</f>
        <v>-2.3596039999999999E-2</v>
      </c>
      <c r="CF204" s="330" cm="1">
        <f t="array" ref="CF204">INDEX('Instrument Performance'!$B$3:$XFD$1048576,-1+MATCH($BF204, 'Instrument Performance'!$A$3:$A$1048576, 0), MATCH(CF$4, 'Instrument Performance'!$B$3:$XFD$3, 0))</f>
        <v>1.9054310000000001E-2</v>
      </c>
      <c r="CG204" s="330" cm="1">
        <f t="array" ref="CG204">INDEX('Instrument Performance'!$B$3:$XFD$1048576,-1+MATCH($BF204, 'Instrument Performance'!$A$3:$A$1048576, 0), MATCH(CG$4, 'Instrument Performance'!$B$3:$XFD$3, 0))</f>
        <v>3.1709950000000001E-2</v>
      </c>
      <c r="CH204" s="330" cm="1">
        <f t="array" ref="CH204">INDEX('Instrument Performance'!$B$3:$XFD$1048576,-1+MATCH($BF204, 'Instrument Performance'!$A$3:$A$1048576, 0), MATCH(CH$4, 'Instrument Performance'!$B$3:$XFD$3, 0))</f>
        <v>2.3252050000000001E-4</v>
      </c>
      <c r="CI204" s="330" cm="1">
        <f t="array" ref="CI204">INDEX('Instrument Performance'!$B$3:$XFD$1048576,-1+MATCH($BF204, 'Instrument Performance'!$A$3:$A$1048576, 0), MATCH(CI$4, 'Instrument Performance'!$B$3:$XFD$3, 0))</f>
        <v>1.713895E-2</v>
      </c>
      <c r="CJ204" s="330" cm="1">
        <f t="array" ref="CJ204">INDEX('Instrument Performance'!$B$3:$XFD$1048576,-1+MATCH($BF204, 'Instrument Performance'!$A$3:$A$1048576, 0), MATCH(CJ$4, 'Instrument Performance'!$B$3:$XFD$3, 0))</f>
        <v>-2.4305170000000001E-2</v>
      </c>
      <c r="CK204" s="330" cm="1">
        <f t="array" ref="CK204">INDEX('Instrument Performance'!$B$3:$XFD$1048576,-1+MATCH($BF204, 'Instrument Performance'!$A$3:$A$1048576, 0), MATCH(CK$4, 'Instrument Performance'!$B$3:$XFD$3, 0))</f>
        <v>-3.0012669999999998E-2</v>
      </c>
      <c r="CL204" s="330" cm="1">
        <f t="array" ref="CL204">INDEX('Instrument Performance'!$B$3:$XFD$1048576,-1+MATCH($BF204, 'Instrument Performance'!$A$3:$A$1048576, 0), MATCH(CL$4, 'Instrument Performance'!$B$3:$XFD$3, 0))</f>
        <v>-1.6497609999999999E-2</v>
      </c>
      <c r="CM204" s="330" cm="1">
        <f t="array" ref="CM204">INDEX('Instrument Performance'!$B$3:$XFD$1048576,-1+MATCH($BF204, 'Instrument Performance'!$A$3:$A$1048576, 0), MATCH(CM$4, 'Instrument Performance'!$B$3:$XFD$3, 0))</f>
        <v>-1.602483E-2</v>
      </c>
      <c r="CN204" s="330" cm="1">
        <f t="array" ref="CN204">INDEX('Instrument Performance'!$B$3:$XFD$1048576,-1+MATCH($BF204, 'Instrument Performance'!$A$3:$A$1048576, 0), MATCH(CN$4, 'Instrument Performance'!$B$3:$XFD$3, 0))</f>
        <v>-2.7858850000000001E-3</v>
      </c>
      <c r="CO204" s="330" cm="1">
        <f t="array" ref="CO204">INDEX('Instrument Performance'!$B$3:$XFD$1048576,-1+MATCH($BF204, 'Instrument Performance'!$A$3:$A$1048576, 0), MATCH(CO$4, 'Instrument Performance'!$B$3:$XFD$3, 0))</f>
        <v>-3.7488690000000002E-3</v>
      </c>
      <c r="CP204" s="330" cm="1">
        <f t="array" ref="CP204">INDEX('Instrument Performance'!$B$3:$XFD$1048576,-1+MATCH($BF204, 'Instrument Performance'!$A$3:$A$1048576, 0), MATCH(CP$4, 'Instrument Performance'!$B$3:$XFD$3, 0))</f>
        <v>7.8648110000000011E-3</v>
      </c>
      <c r="CQ204" s="330" cm="1">
        <f t="array" ref="CQ204">INDEX('Instrument Performance'!$B$3:$XFD$1048576,-1+MATCH($BF204, 'Instrument Performance'!$A$3:$A$1048576, 0), MATCH(CQ$4, 'Instrument Performance'!$B$3:$XFD$3, 0))</f>
        <v>3.8120555583935715E-4</v>
      </c>
      <c r="CR204" s="330" cm="1">
        <f t="array" ref="CR204">INDEX('Instrument Performance'!$B$3:$XFD$1048576,-1+MATCH($BF204, 'Instrument Performance'!$A$3:$A$1048576, 0), MATCH(CR$4, 'Instrument Performance'!$B$3:$XFD$3, 0))</f>
        <v>6.2856320000000002E-3</v>
      </c>
      <c r="CS204" s="330" cm="1">
        <f t="array" ref="CS204">INDEX('Instrument Performance'!$B$3:$XFD$1048576,-1+MATCH($BF204, 'Instrument Performance'!$A$3:$A$1048576, 0), MATCH(CS$4, 'Instrument Performance'!$B$3:$XFD$3, 0))</f>
        <v>1.912107E-2</v>
      </c>
      <c r="CT204" s="330" cm="1">
        <f t="array" ref="CT204">INDEX('Instrument Performance'!$B$3:$XFD$1048576,-1+MATCH($BF204, 'Instrument Performance'!$A$3:$A$1048576, 0), MATCH(CT$4, 'Instrument Performance'!$B$3:$XFD$3, 0))</f>
        <v>1.1113464296597163E-2</v>
      </c>
      <c r="CU204" s="330" cm="1">
        <f t="array" ref="CU204">INDEX('Instrument Performance'!$B$3:$XFD$1048576,-1+MATCH($BF204, 'Instrument Performance'!$A$3:$A$1048576, 0), MATCH(CU$4, 'Instrument Performance'!$B$3:$XFD$3, 0))</f>
        <v>1.133658315383812E-3</v>
      </c>
      <c r="CV204" s="330" cm="1">
        <f t="array" ref="CV204">INDEX('Instrument Performance'!$B$3:$XFD$1048576,-1+MATCH($BF204, 'Instrument Performance'!$A$3:$A$1048576, 0), MATCH(CV$4, 'Instrument Performance'!$B$3:$XFD$3, 0))</f>
        <v>1.6985625382140546E-2</v>
      </c>
      <c r="CW204" s="330" cm="1">
        <f t="array" ref="CW204">INDEX('Instrument Performance'!$B$3:$XFD$1048576,-1+MATCH($BF204, 'Instrument Performance'!$A$3:$A$1048576, 0), MATCH(CW$4, 'Instrument Performance'!$B$3:$XFD$3, 0))</f>
        <v>-7.171962430579959E-2</v>
      </c>
      <c r="CX204" s="330" cm="1">
        <f t="array" ref="CX204">INDEX('Instrument Performance'!$B$3:$XFD$1048576,-1+MATCH($BF204, 'Instrument Performance'!$A$3:$A$1048576, 0), MATCH(CX$4, 'Instrument Performance'!$B$3:$XFD$3, 0))</f>
        <v>-1.140548137737174E-2</v>
      </c>
      <c r="CY204" s="330" cm="1">
        <f t="array" ref="CY204">INDEX('Instrument Performance'!$B$3:$XFD$1048576,-1+MATCH($BF204, 'Instrument Performance'!$A$3:$A$1048576, 0), MATCH(CY$4, 'Instrument Performance'!$B$3:$XFD$3, 0))</f>
        <v>1.4526246285901934E-3</v>
      </c>
      <c r="CZ204" s="330" cm="1">
        <f t="array" ref="CZ204">INDEX('Instrument Performance'!$B$3:$XFD$1048576,-1+MATCH($BF204, 'Instrument Performance'!$A$3:$A$1048576, 0), MATCH(CZ$4, 'Instrument Performance'!$B$3:$XFD$3, 0))</f>
        <v>4.3998055081977405E-3</v>
      </c>
      <c r="DA204" s="330" cm="1">
        <f t="array" ref="DA204">INDEX('Instrument Performance'!$B$3:$XFD$1048576,-1+MATCH($BF204, 'Instrument Performance'!$A$3:$A$1048576, 0), MATCH(DA$4, 'Instrument Performance'!$B$3:$XFD$3, 0))</f>
        <v>2.3699999999999999E-2</v>
      </c>
      <c r="DB204" s="330" cm="1">
        <f t="array" ref="DB204">INDEX('Instrument Performance'!$B$3:$XFD$1048576,-1+MATCH($BF204, 'Instrument Performance'!$A$3:$A$1048576, 0), MATCH(DB$4, 'Instrument Performance'!$B$3:$XFD$3, 0))</f>
        <v>4.7447999999999997E-2</v>
      </c>
      <c r="DC204" s="330" cm="1">
        <f t="array" ref="DC204">INDEX('Instrument Performance'!$B$3:$XFD$1048576,-1+MATCH($BF204, 'Instrument Performance'!$A$3:$A$1048576, 0), MATCH(DC$4, 'Instrument Performance'!$B$3:$XFD$3, 0))</f>
        <v>0.13283400000000001</v>
      </c>
      <c r="DD204" s="330" cm="1">
        <f t="array" ref="DD204">INDEX('Instrument Performance'!$B$3:$XFD$1048576,-1+MATCH($BF204, 'Instrument Performance'!$A$3:$A$1048576, 0), MATCH(DD$4, 'Instrument Performance'!$B$3:$XFD$3, 0))</f>
        <v>4.7447999999999997E-2</v>
      </c>
      <c r="DE204" s="330" cm="1">
        <f t="array" ref="DE204">INDEX('Instrument Performance'!$B$3:$XFD$1048576,-1+MATCH($BF204, 'Instrument Performance'!$A$3:$A$1048576, 0), MATCH(DE$4, 'Instrument Performance'!$B$3:$XFD$3, 0))</f>
        <v>0.13283400000000001</v>
      </c>
      <c r="DF204" s="330" cm="1">
        <f t="array" ref="DF204">INDEX('Instrument Performance'!$B$3:$XFD$1048576,-1+MATCH($BF204, 'Instrument Performance'!$A$3:$A$1048576, 0), MATCH(DF$4, 'Instrument Performance'!$B$3:$XFD$3, 0))</f>
        <v>9.0019999999999996E-3</v>
      </c>
      <c r="DG204" s="330" cm="1">
        <f t="array" ref="DG204">INDEX('Instrument Performance'!$B$3:$XFD$1048576,-1+MATCH($BF204, 'Instrument Performance'!$A$3:$A$1048576, 0), MATCH(DG$4, 'Instrument Performance'!$B$3:$XFD$3, 0))</f>
        <v>1.6205984485500036E-2</v>
      </c>
      <c r="DH204" s="321"/>
      <c r="DI204" s="332"/>
      <c r="DJ204" s="335">
        <f t="shared" si="34"/>
        <v>44408</v>
      </c>
      <c r="DK204" s="330">
        <f t="shared" si="35"/>
        <v>2.4872493789503815E-2</v>
      </c>
      <c r="DL204" s="338">
        <f t="shared" si="37"/>
        <v>-5.4794520547945207E-5</v>
      </c>
      <c r="DM204" s="333">
        <f t="shared" si="36"/>
        <v>2.3133044587080764E-2</v>
      </c>
      <c r="DN204" s="333">
        <v>6.0963061019352338E-3</v>
      </c>
      <c r="DO204" s="339">
        <f t="shared" si="38"/>
        <v>1.7394492024230511E-3</v>
      </c>
      <c r="DQ204" s="333">
        <f t="shared" si="31"/>
        <v>1.7036738485145531E-2</v>
      </c>
    </row>
    <row r="205" spans="1:121">
      <c r="A205" s="331">
        <v>44439</v>
      </c>
      <c r="B205" s="330">
        <v>9.6923960316939471E-14</v>
      </c>
      <c r="C205" s="330">
        <v>3.9999999964120223E-2</v>
      </c>
      <c r="D205" s="330">
        <v>5.1443811618401657E-13</v>
      </c>
      <c r="E205" s="330">
        <v>3.5235389877105338E-11</v>
      </c>
      <c r="F205" s="330">
        <v>2.4999999997881751E-2</v>
      </c>
      <c r="G205" s="330">
        <v>7.538225882648148E-14</v>
      </c>
      <c r="H205" s="330">
        <v>4.9999999988966232E-2</v>
      </c>
      <c r="I205" s="330">
        <v>2.45721902388224E-12</v>
      </c>
      <c r="J205" s="330">
        <v>1.298016253633925E-12</v>
      </c>
      <c r="K205" s="330">
        <v>4.8398456474429886E-13</v>
      </c>
      <c r="L205" s="330">
        <v>5.3965988111497177E-12</v>
      </c>
      <c r="M205" s="330">
        <v>3.19308159737965E-13</v>
      </c>
      <c r="N205" s="330">
        <v>7.4558921263324142E-13</v>
      </c>
      <c r="O205" s="330">
        <v>1.600821253895205E-12</v>
      </c>
      <c r="P205" s="330">
        <v>1.4914991263821091E-13</v>
      </c>
      <c r="Q205" s="330">
        <v>1.909036031710097E-12</v>
      </c>
      <c r="R205" s="330">
        <v>2.499999999914973E-2</v>
      </c>
      <c r="S205" s="330">
        <v>6.852240142905864E-13</v>
      </c>
      <c r="T205" s="330">
        <v>4.9320712441929648E-2</v>
      </c>
      <c r="U205" s="330">
        <v>4.9999999998994009E-2</v>
      </c>
      <c r="V205" s="330">
        <v>5.7163038213317217E-12</v>
      </c>
      <c r="W205" s="330">
        <v>4.9999999999987228E-2</v>
      </c>
      <c r="X205" s="330">
        <v>9.7781638354358332E-12</v>
      </c>
      <c r="Y205" s="330">
        <v>2.429289684804907E-13</v>
      </c>
      <c r="Z205" s="330">
        <v>6.1006044493082676E-13</v>
      </c>
      <c r="AA205" s="330">
        <v>0</v>
      </c>
      <c r="AB205" s="330">
        <v>2.4091390324033032E-13</v>
      </c>
      <c r="AC205" s="330">
        <v>8.4696986354066692E-13</v>
      </c>
      <c r="AD205" s="330">
        <v>2.6988626729282879E-11</v>
      </c>
      <c r="AE205" s="330">
        <v>5.2273105789745512E-14</v>
      </c>
      <c r="AF205" s="330">
        <v>1.855236369119296E-13</v>
      </c>
      <c r="AG205" s="330">
        <v>4.9999999998600567E-2</v>
      </c>
      <c r="AH205" s="330">
        <v>4.999999999598944E-2</v>
      </c>
      <c r="AI205" s="330">
        <v>7.2636734164961116E-14</v>
      </c>
      <c r="AJ205" s="330">
        <v>6.7531781868895489E-13</v>
      </c>
      <c r="AK205" s="330">
        <v>9.8300676782839763E-13</v>
      </c>
      <c r="AL205" s="330">
        <v>0</v>
      </c>
      <c r="AM205" s="330">
        <v>4.9999999997614827E-2</v>
      </c>
      <c r="AN205" s="330">
        <v>4.9999999999294789E-2</v>
      </c>
      <c r="AO205" s="330">
        <v>4.6153846153213662E-2</v>
      </c>
      <c r="AP205" s="330">
        <v>5.5384615384565253E-2</v>
      </c>
      <c r="AQ205" s="330">
        <v>9.9999999999759087E-2</v>
      </c>
      <c r="AR205" s="330">
        <v>4.709645800272509E-3</v>
      </c>
      <c r="AS205" s="330">
        <v>2.0345890393938021E-13</v>
      </c>
      <c r="AT205" s="330">
        <v>4.5815795562547598E-2</v>
      </c>
      <c r="AU205" s="330">
        <v>5.0000000000431699E-2</v>
      </c>
      <c r="AV205" s="330">
        <v>5.0000000000516021E-2</v>
      </c>
      <c r="AW205" s="330">
        <v>2.4455343654695681E-2</v>
      </c>
      <c r="AX205" s="330">
        <v>0.10000000000023571</v>
      </c>
      <c r="AY205" s="330">
        <v>3.4160040959628921E-2</v>
      </c>
      <c r="AZ205" s="330">
        <v>6.3095345016549673E-13</v>
      </c>
      <c r="BA205" s="330">
        <v>2.5193386827754272E-12</v>
      </c>
      <c r="BB205" s="330">
        <v>0</v>
      </c>
      <c r="BC205" s="321"/>
      <c r="BD205" s="333">
        <f t="shared" si="32"/>
        <v>0.99999999999910827</v>
      </c>
      <c r="BE205" s="334"/>
      <c r="BF205" s="335">
        <f t="shared" si="33"/>
        <v>44439</v>
      </c>
      <c r="BG205" s="330" cm="1">
        <f t="array" ref="BG205">INDEX('Instrument Performance'!$B$3:$XFD$1048576,-1+MATCH($BF205, 'Instrument Performance'!$A$3:$A$1048576, 0), MATCH(BG$4, 'Instrument Performance'!$B$3:$XFD$3, 0))</f>
        <v>2.090644E-3</v>
      </c>
      <c r="BH205" s="330" cm="1">
        <f t="array" ref="BH205">INDEX('Instrument Performance'!$B$3:$XFD$1048576,-1+MATCH($BF205, 'Instrument Performance'!$A$3:$A$1048576, 0), MATCH(BH$4, 'Instrument Performance'!$B$3:$XFD$3, 0))</f>
        <v>1.8990340000000001E-2</v>
      </c>
      <c r="BI205" s="330" cm="1">
        <f t="array" ref="BI205">INDEX('Instrument Performance'!$B$3:$XFD$1048576,-1+MATCH($BF205, 'Instrument Performance'!$A$3:$A$1048576, 0), MATCH(BI$4, 'Instrument Performance'!$B$3:$XFD$3, 0))</f>
        <v>1.8703580000000001E-2</v>
      </c>
      <c r="BJ205" s="330" cm="1">
        <f t="array" ref="BJ205">INDEX('Instrument Performance'!$B$3:$XFD$1048576,-1+MATCH($BF205, 'Instrument Performance'!$A$3:$A$1048576, 0), MATCH(BJ$4, 'Instrument Performance'!$B$3:$XFD$3, 0))</f>
        <v>2.6755360000000002E-2</v>
      </c>
      <c r="BK205" s="330" cm="1">
        <f t="array" ref="BK205">INDEX('Instrument Performance'!$B$3:$XFD$1048576,-1+MATCH($BF205, 'Instrument Performance'!$A$3:$A$1048576, 0), MATCH(BK$4, 'Instrument Performance'!$B$3:$XFD$3, 0))</f>
        <v>6.1095580000000002E-3</v>
      </c>
      <c r="BL205" s="330" cm="1">
        <f t="array" ref="BL205">INDEX('Instrument Performance'!$B$3:$XFD$1048576,-1+MATCH($BF205, 'Instrument Performance'!$A$3:$A$1048576, 0), MATCH(BL$4, 'Instrument Performance'!$B$3:$XFD$3, 0))</f>
        <v>1.752336E-3</v>
      </c>
      <c r="BM205" s="330" cm="1">
        <f t="array" ref="BM205">INDEX('Instrument Performance'!$B$3:$XFD$1048576,-1+MATCH($BF205, 'Instrument Performance'!$A$3:$A$1048576, 0), MATCH(BM$4, 'Instrument Performance'!$B$3:$XFD$3, 0))</f>
        <v>1.1544799999999999E-2</v>
      </c>
      <c r="BN205" s="330" cm="1">
        <f t="array" ref="BN205">INDEX('Instrument Performance'!$B$3:$XFD$1048576,-1+MATCH($BF205, 'Instrument Performance'!$A$3:$A$1048576, 0), MATCH(BN$4, 'Instrument Performance'!$B$3:$XFD$3, 0))</f>
        <v>7.6320993111829542E-3</v>
      </c>
      <c r="BO205" s="330" cm="1">
        <f t="array" ref="BO205">INDEX('Instrument Performance'!$B$3:$XFD$1048576,-1+MATCH($BF205, 'Instrument Performance'!$A$3:$A$1048576, 0), MATCH(BO$4, 'Instrument Performance'!$B$3:$XFD$3, 0))</f>
        <v>1.304753E-2</v>
      </c>
      <c r="BP205" s="330" cm="1">
        <f t="array" ref="BP205">INDEX('Instrument Performance'!$B$3:$XFD$1048576,-1+MATCH($BF205, 'Instrument Performance'!$A$3:$A$1048576, 0), MATCH(BP$4, 'Instrument Performance'!$B$3:$XFD$3, 0))</f>
        <v>1.3805798435340133E-3</v>
      </c>
      <c r="BQ205" s="330" cm="1">
        <f t="array" ref="BQ205">INDEX('Instrument Performance'!$B$3:$XFD$1048576,-1+MATCH($BF205, 'Instrument Performance'!$A$3:$A$1048576, 0), MATCH(BQ$4, 'Instrument Performance'!$B$3:$XFD$3, 0))</f>
        <v>8.7796320000000001E-4</v>
      </c>
      <c r="BR205" s="330" cm="1">
        <f t="array" ref="BR205">INDEX('Instrument Performance'!$B$3:$XFD$1048576,-1+MATCH($BF205, 'Instrument Performance'!$A$3:$A$1048576, 0), MATCH(BR$4, 'Instrument Performance'!$B$3:$XFD$3, 0))</f>
        <v>4.1681660000000001E-3</v>
      </c>
      <c r="BS205" s="330" cm="1">
        <f t="array" ref="BS205">INDEX('Instrument Performance'!$B$3:$XFD$1048576,-1+MATCH($BF205, 'Instrument Performance'!$A$3:$A$1048576, 0), MATCH(BS$4, 'Instrument Performance'!$B$3:$XFD$3, 0))</f>
        <v>1.4345669999999999E-3</v>
      </c>
      <c r="BT205" s="330" cm="1">
        <f t="array" ref="BT205">INDEX('Instrument Performance'!$B$3:$XFD$1048576,-1+MATCH($BF205, 'Instrument Performance'!$A$3:$A$1048576, 0), MATCH(BT$4, 'Instrument Performance'!$B$3:$XFD$3, 0))</f>
        <v>-6.8131720000000004E-4</v>
      </c>
      <c r="BU205" s="330" cm="1">
        <f t="array" ref="BU205">INDEX('Instrument Performance'!$B$3:$XFD$1048576,-1+MATCH($BF205, 'Instrument Performance'!$A$3:$A$1048576, 0), MATCH(BU$4, 'Instrument Performance'!$B$3:$XFD$3, 0))</f>
        <v>-6.5245450000000005E-3</v>
      </c>
      <c r="BV205" s="330" cm="1">
        <f t="array" ref="BV205">INDEX('Instrument Performance'!$B$3:$XFD$1048576,-1+MATCH($BF205, 'Instrument Performance'!$A$3:$A$1048576, 0), MATCH(BV$4, 'Instrument Performance'!$B$3:$XFD$3, 0))</f>
        <v>-2.8989965366302264E-3</v>
      </c>
      <c r="BW205" s="330" cm="1">
        <f t="array" ref="BW205">INDEX('Instrument Performance'!$B$3:$XFD$1048576,-1+MATCH($BF205, 'Instrument Performance'!$A$3:$A$1048576, 0), MATCH(BW$4, 'Instrument Performance'!$B$3:$XFD$3, 0))</f>
        <v>3.2251870092119828E-3</v>
      </c>
      <c r="BX205" s="330" cm="1">
        <f t="array" ref="BX205">INDEX('Instrument Performance'!$B$3:$XFD$1048576,-1+MATCH($BF205, 'Instrument Performance'!$A$3:$A$1048576, 0), MATCH(BX$4, 'Instrument Performance'!$B$3:$XFD$3, 0))</f>
        <v>2.623907E-2</v>
      </c>
      <c r="BY205" s="330" cm="1">
        <f t="array" ref="BY205">INDEX('Instrument Performance'!$B$3:$XFD$1048576,-1+MATCH($BF205, 'Instrument Performance'!$A$3:$A$1048576, 0), MATCH(BY$4, 'Instrument Performance'!$B$3:$XFD$3, 0))</f>
        <v>1.18170168316729E-2</v>
      </c>
      <c r="BZ205" s="330" cm="1">
        <f t="array" ref="BZ205">INDEX('Instrument Performance'!$B$3:$XFD$1048576,-1+MATCH($BF205, 'Instrument Performance'!$A$3:$A$1048576, 0), MATCH(BZ$4, 'Instrument Performance'!$B$3:$XFD$3, 0))</f>
        <v>2.383847739180895E-2</v>
      </c>
      <c r="CA205" s="330" cm="1">
        <f t="array" ref="CA205">INDEX('Instrument Performance'!$B$3:$XFD$1048576,-1+MATCH($BF205, 'Instrument Performance'!$A$3:$A$1048576, 0), MATCH(CA$4, 'Instrument Performance'!$B$3:$XFD$3, 0))</f>
        <v>1.1233648346465987E-2</v>
      </c>
      <c r="CB205" s="330" cm="1">
        <f t="array" ref="CB205">INDEX('Instrument Performance'!$B$3:$XFD$1048576,-1+MATCH($BF205, 'Instrument Performance'!$A$3:$A$1048576, 0), MATCH(CB$4, 'Instrument Performance'!$B$3:$XFD$3, 0))</f>
        <v>2.432134E-2</v>
      </c>
      <c r="CC205" s="330" cm="1">
        <f t="array" ref="CC205">INDEX('Instrument Performance'!$B$3:$XFD$1048576,-1+MATCH($BF205, 'Instrument Performance'!$A$3:$A$1048576, 0), MATCH(CC$4, 'Instrument Performance'!$B$3:$XFD$3, 0))</f>
        <v>2.3733799089068395E-2</v>
      </c>
      <c r="CD205" s="330" cm="1">
        <f t="array" ref="CD205">INDEX('Instrument Performance'!$B$3:$XFD$1048576,-1+MATCH($BF205, 'Instrument Performance'!$A$3:$A$1048576, 0), MATCH(CD$4, 'Instrument Performance'!$B$3:$XFD$3, 0))</f>
        <v>5.8977910000000004E-5</v>
      </c>
      <c r="CE205" s="330" cm="1">
        <f t="array" ref="CE205">INDEX('Instrument Performance'!$B$3:$XFD$1048576,-1+MATCH($BF205, 'Instrument Performance'!$A$3:$A$1048576, 0), MATCH(CE$4, 'Instrument Performance'!$B$3:$XFD$3, 0))</f>
        <v>1.256646E-2</v>
      </c>
      <c r="CF205" s="330" cm="1">
        <f t="array" ref="CF205">INDEX('Instrument Performance'!$B$3:$XFD$1048576,-1+MATCH($BF205, 'Instrument Performance'!$A$3:$A$1048576, 0), MATCH(CF$4, 'Instrument Performance'!$B$3:$XFD$3, 0))</f>
        <v>-3.6602900000000001E-2</v>
      </c>
      <c r="CG205" s="330" cm="1">
        <f t="array" ref="CG205">INDEX('Instrument Performance'!$B$3:$XFD$1048576,-1+MATCH($BF205, 'Instrument Performance'!$A$3:$A$1048576, 0), MATCH(CG$4, 'Instrument Performance'!$B$3:$XFD$3, 0))</f>
        <v>-5.9005860000000002E-3</v>
      </c>
      <c r="CH205" s="330" cm="1">
        <f t="array" ref="CH205">INDEX('Instrument Performance'!$B$3:$XFD$1048576,-1+MATCH($BF205, 'Instrument Performance'!$A$3:$A$1048576, 0), MATCH(CH$4, 'Instrument Performance'!$B$3:$XFD$3, 0))</f>
        <v>1.293704E-2</v>
      </c>
      <c r="CI205" s="330" cm="1">
        <f t="array" ref="CI205">INDEX('Instrument Performance'!$B$3:$XFD$1048576,-1+MATCH($BF205, 'Instrument Performance'!$A$3:$A$1048576, 0), MATCH(CI$4, 'Instrument Performance'!$B$3:$XFD$3, 0))</f>
        <v>3.5457139999999998E-2</v>
      </c>
      <c r="CJ205" s="330" cm="1">
        <f t="array" ref="CJ205">INDEX('Instrument Performance'!$B$3:$XFD$1048576,-1+MATCH($BF205, 'Instrument Performance'!$A$3:$A$1048576, 0), MATCH(CJ$4, 'Instrument Performance'!$B$3:$XFD$3, 0))</f>
        <v>7.8260250000000003E-3</v>
      </c>
      <c r="CK205" s="330" cm="1">
        <f t="array" ref="CK205">INDEX('Instrument Performance'!$B$3:$XFD$1048576,-1+MATCH($BF205, 'Instrument Performance'!$A$3:$A$1048576, 0), MATCH(CK$4, 'Instrument Performance'!$B$3:$XFD$3, 0))</f>
        <v>2.161045E-2</v>
      </c>
      <c r="CL205" s="330" cm="1">
        <f t="array" ref="CL205">INDEX('Instrument Performance'!$B$3:$XFD$1048576,-1+MATCH($BF205, 'Instrument Performance'!$A$3:$A$1048576, 0), MATCH(CL$4, 'Instrument Performance'!$B$3:$XFD$3, 0))</f>
        <v>2.1436109999999998E-2</v>
      </c>
      <c r="CM205" s="330" cm="1">
        <f t="array" ref="CM205">INDEX('Instrument Performance'!$B$3:$XFD$1048576,-1+MATCH($BF205, 'Instrument Performance'!$A$3:$A$1048576, 0), MATCH(CM$4, 'Instrument Performance'!$B$3:$XFD$3, 0))</f>
        <v>2.8272189999999999E-2</v>
      </c>
      <c r="CN205" s="330" cm="1">
        <f t="array" ref="CN205">INDEX('Instrument Performance'!$B$3:$XFD$1048576,-1+MATCH($BF205, 'Instrument Performance'!$A$3:$A$1048576, 0), MATCH(CN$4, 'Instrument Performance'!$B$3:$XFD$3, 0))</f>
        <v>-1.0202960000000001E-2</v>
      </c>
      <c r="CO205" s="330" cm="1">
        <f t="array" ref="CO205">INDEX('Instrument Performance'!$B$3:$XFD$1048576,-1+MATCH($BF205, 'Instrument Performance'!$A$3:$A$1048576, 0), MATCH(CO$4, 'Instrument Performance'!$B$3:$XFD$3, 0))</f>
        <v>-8.8777379999999996E-3</v>
      </c>
      <c r="CP205" s="330" cm="1">
        <f t="array" ref="CP205">INDEX('Instrument Performance'!$B$3:$XFD$1048576,-1+MATCH($BF205, 'Instrument Performance'!$A$3:$A$1048576, 0), MATCH(CP$4, 'Instrument Performance'!$B$3:$XFD$3, 0))</f>
        <v>-4.9044650000000002E-3</v>
      </c>
      <c r="CQ205" s="330" cm="1">
        <f t="array" ref="CQ205">INDEX('Instrument Performance'!$B$3:$XFD$1048576,-1+MATCH($BF205, 'Instrument Performance'!$A$3:$A$1048576, 0), MATCH(CQ$4, 'Instrument Performance'!$B$3:$XFD$3, 0))</f>
        <v>-9.4663464897421085E-2</v>
      </c>
      <c r="CR205" s="330" cm="1">
        <f t="array" ref="CR205">INDEX('Instrument Performance'!$B$3:$XFD$1048576,-1+MATCH($BF205, 'Instrument Performance'!$A$3:$A$1048576, 0), MATCH(CR$4, 'Instrument Performance'!$B$3:$XFD$3, 0))</f>
        <v>-1.390198E-3</v>
      </c>
      <c r="CS205" s="330" cm="1">
        <f t="array" ref="CS205">INDEX('Instrument Performance'!$B$3:$XFD$1048576,-1+MATCH($BF205, 'Instrument Performance'!$A$3:$A$1048576, 0), MATCH(CS$4, 'Instrument Performance'!$B$3:$XFD$3, 0))</f>
        <v>4.047891E-2</v>
      </c>
      <c r="CT205" s="330" cm="1">
        <f t="array" ref="CT205">INDEX('Instrument Performance'!$B$3:$XFD$1048576,-1+MATCH($BF205, 'Instrument Performance'!$A$3:$A$1048576, 0), MATCH(CT$4, 'Instrument Performance'!$B$3:$XFD$3, 0))</f>
        <v>1.0818745773470372E-2</v>
      </c>
      <c r="CU205" s="330" cm="1">
        <f t="array" ref="CU205">INDEX('Instrument Performance'!$B$3:$XFD$1048576,-1+MATCH($BF205, 'Instrument Performance'!$A$3:$A$1048576, 0), MATCH(CU$4, 'Instrument Performance'!$B$3:$XFD$3, 0))</f>
        <v>7.1339599139395027E-3</v>
      </c>
      <c r="CV205" s="330" cm="1">
        <f t="array" ref="CV205">INDEX('Instrument Performance'!$B$3:$XFD$1048576,-1+MATCH($BF205, 'Instrument Performance'!$A$3:$A$1048576, 0), MATCH(CV$4, 'Instrument Performance'!$B$3:$XFD$3, 0))</f>
        <v>-1.1640956006420122E-4</v>
      </c>
      <c r="CW205" s="330" cm="1">
        <f t="array" ref="CW205">INDEX('Instrument Performance'!$B$3:$XFD$1048576,-1+MATCH($BF205, 'Instrument Performance'!$A$3:$A$1048576, 0), MATCH(CW$4, 'Instrument Performance'!$B$3:$XFD$3, 0))</f>
        <v>2.4902407195033227E-2</v>
      </c>
      <c r="CX205" s="330" cm="1">
        <f t="array" ref="CX205">INDEX('Instrument Performance'!$B$3:$XFD$1048576,-1+MATCH($BF205, 'Instrument Performance'!$A$3:$A$1048576, 0), MATCH(CX$4, 'Instrument Performance'!$B$3:$XFD$3, 0))</f>
        <v>-1.3719371325803253E-3</v>
      </c>
      <c r="CY205" s="330" cm="1">
        <f t="array" ref="CY205">INDEX('Instrument Performance'!$B$3:$XFD$1048576,-1+MATCH($BF205, 'Instrument Performance'!$A$3:$A$1048576, 0), MATCH(CY$4, 'Instrument Performance'!$B$3:$XFD$3, 0))</f>
        <v>-6.5932616865560512E-4</v>
      </c>
      <c r="CZ205" s="330" cm="1">
        <f t="array" ref="CZ205">INDEX('Instrument Performance'!$B$3:$XFD$1048576,-1+MATCH($BF205, 'Instrument Performance'!$A$3:$A$1048576, 0), MATCH(CZ$4, 'Instrument Performance'!$B$3:$XFD$3, 0))</f>
        <v>3.0400226905255678E-2</v>
      </c>
      <c r="DA205" s="330" cm="1">
        <f t="array" ref="DA205">INDEX('Instrument Performance'!$B$3:$XFD$1048576,-1+MATCH($BF205, 'Instrument Performance'!$A$3:$A$1048576, 0), MATCH(DA$4, 'Instrument Performance'!$B$3:$XFD$3, 0))</f>
        <v>1.24E-2</v>
      </c>
      <c r="DB205" s="330" t="str" cm="1">
        <f t="array" ref="DB205">INDEX('Instrument Performance'!$B$3:$XFD$1048576,-1+MATCH($BF205, 'Instrument Performance'!$A$3:$A$1048576, 0), MATCH(DB$4, 'Instrument Performance'!$B$3:$XFD$3, 0))</f>
        <v/>
      </c>
      <c r="DC205" s="330" t="str" cm="1">
        <f t="array" ref="DC205">INDEX('Instrument Performance'!$B$3:$XFD$1048576,-1+MATCH($BF205, 'Instrument Performance'!$A$3:$A$1048576, 0), MATCH(DC$4, 'Instrument Performance'!$B$3:$XFD$3, 0))</f>
        <v/>
      </c>
      <c r="DD205" s="330" t="str" cm="1">
        <f t="array" ref="DD205">INDEX('Instrument Performance'!$B$3:$XFD$1048576,-1+MATCH($BF205, 'Instrument Performance'!$A$3:$A$1048576, 0), MATCH(DD$4, 'Instrument Performance'!$B$3:$XFD$3, 0))</f>
        <v/>
      </c>
      <c r="DE205" s="330" t="str" cm="1">
        <f t="array" ref="DE205">INDEX('Instrument Performance'!$B$3:$XFD$1048576,-1+MATCH($BF205, 'Instrument Performance'!$A$3:$A$1048576, 0), MATCH(DE$4, 'Instrument Performance'!$B$3:$XFD$3, 0))</f>
        <v/>
      </c>
      <c r="DF205" s="330" cm="1">
        <f t="array" ref="DF205">INDEX('Instrument Performance'!$B$3:$XFD$1048576,-1+MATCH($BF205, 'Instrument Performance'!$A$3:$A$1048576, 0), MATCH(DF$4, 'Instrument Performance'!$B$3:$XFD$3, 0))</f>
        <v>1.167E-2</v>
      </c>
      <c r="DG205" s="330" cm="1">
        <f t="array" ref="DG205">INDEX('Instrument Performance'!$B$3:$XFD$1048576,-1+MATCH($BF205, 'Instrument Performance'!$A$3:$A$1048576, 0), MATCH(DG$4, 'Instrument Performance'!$B$3:$XFD$3, 0))</f>
        <v>8.8675118179672996E-3</v>
      </c>
      <c r="DH205" s="321"/>
      <c r="DI205" s="332"/>
      <c r="DJ205" s="335">
        <f t="shared" si="34"/>
        <v>44439</v>
      </c>
      <c r="DK205" s="330">
        <f t="shared" si="35"/>
        <v>1.0385388028707459E-2</v>
      </c>
      <c r="DL205" s="338">
        <f t="shared" si="37"/>
        <v>-5.4794520547945207E-5</v>
      </c>
      <c r="DM205" s="333">
        <f t="shared" si="36"/>
        <v>8.6705268454905227E-3</v>
      </c>
      <c r="DN205" s="333">
        <v>1.4527013463913271E-2</v>
      </c>
      <c r="DO205" s="339">
        <f t="shared" si="38"/>
        <v>1.7148611832169362E-3</v>
      </c>
      <c r="DQ205" s="333">
        <f t="shared" si="31"/>
        <v>-5.8564866184227481E-3</v>
      </c>
    </row>
    <row r="206" spans="1:121">
      <c r="A206" s="331">
        <v>44469</v>
      </c>
      <c r="B206" s="330">
        <v>2.1356175059381252E-12</v>
      </c>
      <c r="C206" s="330">
        <v>3.9999999968722187E-2</v>
      </c>
      <c r="D206" s="330">
        <v>2.8215806485528E-12</v>
      </c>
      <c r="E206" s="330">
        <v>1.6521082404964498E-11</v>
      </c>
      <c r="F206" s="330">
        <v>2.4999999998118489E-2</v>
      </c>
      <c r="G206" s="330">
        <v>6.6558446950794234E-13</v>
      </c>
      <c r="H206" s="330">
        <v>4.9999999991580113E-2</v>
      </c>
      <c r="I206" s="330">
        <v>1.128614848438449E-12</v>
      </c>
      <c r="J206" s="330">
        <v>4.6557686743784116E-13</v>
      </c>
      <c r="K206" s="330">
        <v>4.4896840587226219E-13</v>
      </c>
      <c r="L206" s="330">
        <v>3.4248222580960699E-12</v>
      </c>
      <c r="M206" s="330">
        <v>3.157200630983249E-13</v>
      </c>
      <c r="N206" s="330">
        <v>3.9595619800042288E-13</v>
      </c>
      <c r="O206" s="330">
        <v>6.7803845311489473E-13</v>
      </c>
      <c r="P206" s="330">
        <v>0</v>
      </c>
      <c r="Q206" s="330">
        <v>5.442247919351805E-13</v>
      </c>
      <c r="R206" s="330">
        <v>2.4999999998790191E-2</v>
      </c>
      <c r="S206" s="330">
        <v>0</v>
      </c>
      <c r="T206" s="330">
        <v>0</v>
      </c>
      <c r="U206" s="330">
        <v>4.9999999999145783E-2</v>
      </c>
      <c r="V206" s="330">
        <v>1.9791036019785538E-12</v>
      </c>
      <c r="W206" s="330">
        <v>5.0000000000028182E-2</v>
      </c>
      <c r="X206" s="330">
        <v>3.6658426083286041E-12</v>
      </c>
      <c r="Y206" s="330">
        <v>0</v>
      </c>
      <c r="Z206" s="330">
        <v>0</v>
      </c>
      <c r="AA206" s="330">
        <v>0</v>
      </c>
      <c r="AB206" s="330">
        <v>0</v>
      </c>
      <c r="AC206" s="330">
        <v>0</v>
      </c>
      <c r="AD206" s="330">
        <v>1.053588325795899E-11</v>
      </c>
      <c r="AE206" s="330">
        <v>0</v>
      </c>
      <c r="AF206" s="330">
        <v>0</v>
      </c>
      <c r="AG206" s="330">
        <v>1.188267200013104E-12</v>
      </c>
      <c r="AH206" s="330">
        <v>4.9999999996863033E-2</v>
      </c>
      <c r="AI206" s="330">
        <v>5.0000000000782731E-2</v>
      </c>
      <c r="AJ206" s="330">
        <v>5.0000000000752789E-2</v>
      </c>
      <c r="AK206" s="330">
        <v>5.000000000075381E-2</v>
      </c>
      <c r="AL206" s="330">
        <v>0</v>
      </c>
      <c r="AM206" s="330">
        <v>4.9320712399560443E-2</v>
      </c>
      <c r="AN206" s="330">
        <v>5.0000000000761137E-2</v>
      </c>
      <c r="AO206" s="330">
        <v>4.6153846151462313E-2</v>
      </c>
      <c r="AP206" s="330">
        <v>5.538461538411351E-2</v>
      </c>
      <c r="AQ206" s="330">
        <v>0.10000000000040971</v>
      </c>
      <c r="AR206" s="330">
        <v>4.7096458013364158E-3</v>
      </c>
      <c r="AS206" s="330">
        <v>0</v>
      </c>
      <c r="AT206" s="330">
        <v>1.868961968464877E-12</v>
      </c>
      <c r="AU206" s="330">
        <v>5.0000000000727123E-2</v>
      </c>
      <c r="AV206" s="330">
        <v>5.000000000187349E-2</v>
      </c>
      <c r="AW206" s="330">
        <v>1.732996224709474E-3</v>
      </c>
      <c r="AX206" s="330">
        <v>0.1000000000011808</v>
      </c>
      <c r="AY206" s="330">
        <v>3.2698184107422611E-2</v>
      </c>
      <c r="AZ206" s="330">
        <v>7.1718318899240892E-13</v>
      </c>
      <c r="BA206" s="330">
        <v>1.9999999939121139E-2</v>
      </c>
      <c r="BB206" s="330">
        <v>0</v>
      </c>
      <c r="BC206" s="321"/>
      <c r="BD206" s="333">
        <f t="shared" si="32"/>
        <v>1.0000000000177165</v>
      </c>
      <c r="BE206" s="334"/>
      <c r="BF206" s="335">
        <f t="shared" si="33"/>
        <v>44469</v>
      </c>
      <c r="BG206" s="330" cm="1">
        <f t="array" ref="BG206">INDEX('Instrument Performance'!$B$3:$XFD$1048576,-1+MATCH($BF206, 'Instrument Performance'!$A$3:$A$1048576, 0), MATCH(BG$4, 'Instrument Performance'!$B$3:$XFD$3, 0))</f>
        <v>-3.7255049999999998E-4</v>
      </c>
      <c r="BH206" s="330" cm="1">
        <f t="array" ref="BH206">INDEX('Instrument Performance'!$B$3:$XFD$1048576,-1+MATCH($BF206, 'Instrument Performance'!$A$3:$A$1048576, 0), MATCH(BH$4, 'Instrument Performance'!$B$3:$XFD$3, 0))</f>
        <v>-4.3686390000000005E-3</v>
      </c>
      <c r="BI206" s="330" cm="1">
        <f t="array" ref="BI206">INDEX('Instrument Performance'!$B$3:$XFD$1048576,-1+MATCH($BF206, 'Instrument Performance'!$A$3:$A$1048576, 0), MATCH(BI$4, 'Instrument Performance'!$B$3:$XFD$3, 0))</f>
        <v>-8.8867420000000006E-4</v>
      </c>
      <c r="BJ206" s="330" cm="1">
        <f t="array" ref="BJ206">INDEX('Instrument Performance'!$B$3:$XFD$1048576,-1+MATCH($BF206, 'Instrument Performance'!$A$3:$A$1048576, 0), MATCH(BJ$4, 'Instrument Performance'!$B$3:$XFD$3, 0))</f>
        <v>-1.643381E-3</v>
      </c>
      <c r="BK206" s="330" cm="1">
        <f t="array" ref="BK206">INDEX('Instrument Performance'!$B$3:$XFD$1048576,-1+MATCH($BF206, 'Instrument Performance'!$A$3:$A$1048576, 0), MATCH(BK$4, 'Instrument Performance'!$B$3:$XFD$3, 0))</f>
        <v>-2.1613830000000002E-3</v>
      </c>
      <c r="BL206" s="330" cm="1">
        <f t="array" ref="BL206">INDEX('Instrument Performance'!$B$3:$XFD$1048576,-1+MATCH($BF206, 'Instrument Performance'!$A$3:$A$1048576, 0), MATCH(BL$4, 'Instrument Performance'!$B$3:$XFD$3, 0))</f>
        <v>3.7484380000000002E-3</v>
      </c>
      <c r="BM206" s="330" cm="1">
        <f t="array" ref="BM206">INDEX('Instrument Performance'!$B$3:$XFD$1048576,-1+MATCH($BF206, 'Instrument Performance'!$A$3:$A$1048576, 0), MATCH(BM$4, 'Instrument Performance'!$B$3:$XFD$3, 0))</f>
        <v>-5.4347819999999998E-4</v>
      </c>
      <c r="BN206" s="330" cm="1">
        <f t="array" ref="BN206">INDEX('Instrument Performance'!$B$3:$XFD$1048576,-1+MATCH($BF206, 'Instrument Performance'!$A$3:$A$1048576, 0), MATCH(BN$4, 'Instrument Performance'!$B$3:$XFD$3, 0))</f>
        <v>-2.951294405805423E-4</v>
      </c>
      <c r="BO206" s="330" cm="1">
        <f t="array" ref="BO206">INDEX('Instrument Performance'!$B$3:$XFD$1048576,-1+MATCH($BF206, 'Instrument Performance'!$A$3:$A$1048576, 0), MATCH(BO$4, 'Instrument Performance'!$B$3:$XFD$3, 0))</f>
        <v>-1.839926E-3</v>
      </c>
      <c r="BP206" s="330" cm="1">
        <f t="array" ref="BP206">INDEX('Instrument Performance'!$B$3:$XFD$1048576,-1+MATCH($BF206, 'Instrument Performance'!$A$3:$A$1048576, 0), MATCH(BP$4, 'Instrument Performance'!$B$3:$XFD$3, 0))</f>
        <v>3.836157528411821E-4</v>
      </c>
      <c r="BQ206" s="330" cm="1">
        <f t="array" ref="BQ206">INDEX('Instrument Performance'!$B$3:$XFD$1048576,-1+MATCH($BF206, 'Instrument Performance'!$A$3:$A$1048576, 0), MATCH(BQ$4, 'Instrument Performance'!$B$3:$XFD$3, 0))</f>
        <v>2.1442499999999999E-3</v>
      </c>
      <c r="BR206" s="330" cm="1">
        <f t="array" ref="BR206">INDEX('Instrument Performance'!$B$3:$XFD$1048576,-1+MATCH($BF206, 'Instrument Performance'!$A$3:$A$1048576, 0), MATCH(BR$4, 'Instrument Performance'!$B$3:$XFD$3, 0))</f>
        <v>4.0612779999999998E-3</v>
      </c>
      <c r="BS206" s="330" cm="1">
        <f t="array" ref="BS206">INDEX('Instrument Performance'!$B$3:$XFD$1048576,-1+MATCH($BF206, 'Instrument Performance'!$A$3:$A$1048576, 0), MATCH(BS$4, 'Instrument Performance'!$B$3:$XFD$3, 0))</f>
        <v>5.410804E-3</v>
      </c>
      <c r="BT206" s="330" cm="1">
        <f t="array" ref="BT206">INDEX('Instrument Performance'!$B$3:$XFD$1048576,-1+MATCH($BF206, 'Instrument Performance'!$A$3:$A$1048576, 0), MATCH(BT$4, 'Instrument Performance'!$B$3:$XFD$3, 0))</f>
        <v>7.8348259999999996E-3</v>
      </c>
      <c r="BU206" s="330" cm="1">
        <f t="array" ref="BU206">INDEX('Instrument Performance'!$B$3:$XFD$1048576,-1+MATCH($BF206, 'Instrument Performance'!$A$3:$A$1048576, 0), MATCH(BU$4, 'Instrument Performance'!$B$3:$XFD$3, 0))</f>
        <v>6.7734649999999993E-3</v>
      </c>
      <c r="BV206" s="330" cm="1">
        <f t="array" ref="BV206">INDEX('Instrument Performance'!$B$3:$XFD$1048576,-1+MATCH($BF206, 'Instrument Performance'!$A$3:$A$1048576, 0), MATCH(BV$4, 'Instrument Performance'!$B$3:$XFD$3, 0))</f>
        <v>7.9472864585068883E-3</v>
      </c>
      <c r="BW206" s="330" cm="1">
        <f t="array" ref="BW206">INDEX('Instrument Performance'!$B$3:$XFD$1048576,-1+MATCH($BF206, 'Instrument Performance'!$A$3:$A$1048576, 0), MATCH(BW$4, 'Instrument Performance'!$B$3:$XFD$3, 0))</f>
        <v>9.317021325756623E-3</v>
      </c>
      <c r="BX206" s="330" cm="1">
        <f t="array" ref="BX206">INDEX('Instrument Performance'!$B$3:$XFD$1048576,-1+MATCH($BF206, 'Instrument Performance'!$A$3:$A$1048576, 0), MATCH(BX$4, 'Instrument Performance'!$B$3:$XFD$3, 0))</f>
        <v>1.6098479999999998E-2</v>
      </c>
      <c r="BY206" s="330" cm="1">
        <f t="array" ref="BY206">INDEX('Instrument Performance'!$B$3:$XFD$1048576,-1+MATCH($BF206, 'Instrument Performance'!$A$3:$A$1048576, 0), MATCH(BY$4, 'Instrument Performance'!$B$3:$XFD$3, 0))</f>
        <v>2.615250456239886E-2</v>
      </c>
      <c r="BZ206" s="330" cm="1">
        <f t="array" ref="BZ206">INDEX('Instrument Performance'!$B$3:$XFD$1048576,-1+MATCH($BF206, 'Instrument Performance'!$A$3:$A$1048576, 0), MATCH(BZ$4, 'Instrument Performance'!$B$3:$XFD$3, 0))</f>
        <v>5.7928726181752078E-2</v>
      </c>
      <c r="CA206" s="330" cm="1">
        <f t="array" ref="CA206">INDEX('Instrument Performance'!$B$3:$XFD$1048576,-1+MATCH($BF206, 'Instrument Performance'!$A$3:$A$1048576, 0), MATCH(CA$4, 'Instrument Performance'!$B$3:$XFD$3, 0))</f>
        <v>3.4394568662043871E-2</v>
      </c>
      <c r="CB206" s="330" cm="1">
        <f t="array" ref="CB206">INDEX('Instrument Performance'!$B$3:$XFD$1048576,-1+MATCH($BF206, 'Instrument Performance'!$A$3:$A$1048576, 0), MATCH(CB$4, 'Instrument Performance'!$B$3:$XFD$3, 0))</f>
        <v>3.1598510000000003E-2</v>
      </c>
      <c r="CC206" s="330" cm="1">
        <f t="array" ref="CC206">INDEX('Instrument Performance'!$B$3:$XFD$1048576,-1+MATCH($BF206, 'Instrument Performance'!$A$3:$A$1048576, 0), MATCH(CC$4, 'Instrument Performance'!$B$3:$XFD$3, 0))</f>
        <v>4.5740975332295583E-2</v>
      </c>
      <c r="CD206" s="330" cm="1">
        <f t="array" ref="CD206">INDEX('Instrument Performance'!$B$3:$XFD$1048576,-1+MATCH($BF206, 'Instrument Performance'!$A$3:$A$1048576, 0), MATCH(CD$4, 'Instrument Performance'!$B$3:$XFD$3, 0))</f>
        <v>1.68372E-2</v>
      </c>
      <c r="CE206" s="330" cm="1">
        <f t="array" ref="CE206">INDEX('Instrument Performance'!$B$3:$XFD$1048576,-1+MATCH($BF206, 'Instrument Performance'!$A$3:$A$1048576, 0), MATCH(CE$4, 'Instrument Performance'!$B$3:$XFD$3, 0))</f>
        <v>1.8138430000000001E-2</v>
      </c>
      <c r="CF206" s="330" cm="1">
        <f t="array" ref="CF206">INDEX('Instrument Performance'!$B$3:$XFD$1048576,-1+MATCH($BF206, 'Instrument Performance'!$A$3:$A$1048576, 0), MATCH(CF$4, 'Instrument Performance'!$B$3:$XFD$3, 0))</f>
        <v>2.1846310000000001E-2</v>
      </c>
      <c r="CG206" s="330" cm="1">
        <f t="array" ref="CG206">INDEX('Instrument Performance'!$B$3:$XFD$1048576,-1+MATCH($BF206, 'Instrument Performance'!$A$3:$A$1048576, 0), MATCH(CG$4, 'Instrument Performance'!$B$3:$XFD$3, 0))</f>
        <v>2.6184300000000001E-2</v>
      </c>
      <c r="CH206" s="330" cm="1">
        <f t="array" ref="CH206">INDEX('Instrument Performance'!$B$3:$XFD$1048576,-1+MATCH($BF206, 'Instrument Performance'!$A$3:$A$1048576, 0), MATCH(CH$4, 'Instrument Performance'!$B$3:$XFD$3, 0))</f>
        <v>2.370972E-2</v>
      </c>
      <c r="CI206" s="330" cm="1">
        <f t="array" ref="CI206">INDEX('Instrument Performance'!$B$3:$XFD$1048576,-1+MATCH($BF206, 'Instrument Performance'!$A$3:$A$1048576, 0), MATCH(CI$4, 'Instrument Performance'!$B$3:$XFD$3, 0))</f>
        <v>1.8761480000000001E-2</v>
      </c>
      <c r="CJ206" s="330" cm="1">
        <f t="array" ref="CJ206">INDEX('Instrument Performance'!$B$3:$XFD$1048576,-1+MATCH($BF206, 'Instrument Performance'!$A$3:$A$1048576, 0), MATCH(CJ$4, 'Instrument Performance'!$B$3:$XFD$3, 0))</f>
        <v>2.0742569999999998E-2</v>
      </c>
      <c r="CK206" s="330" cm="1">
        <f t="array" ref="CK206">INDEX('Instrument Performance'!$B$3:$XFD$1048576,-1+MATCH($BF206, 'Instrument Performance'!$A$3:$A$1048576, 0), MATCH(CK$4, 'Instrument Performance'!$B$3:$XFD$3, 0))</f>
        <v>6.7214119999999995E-3</v>
      </c>
      <c r="CL206" s="330" cm="1">
        <f t="array" ref="CL206">INDEX('Instrument Performance'!$B$3:$XFD$1048576,-1+MATCH($BF206, 'Instrument Performance'!$A$3:$A$1048576, 0), MATCH(CL$4, 'Instrument Performance'!$B$3:$XFD$3, 0))</f>
        <v>1.7275910000000002E-2</v>
      </c>
      <c r="CM206" s="330" cm="1">
        <f t="array" ref="CM206">INDEX('Instrument Performance'!$B$3:$XFD$1048576,-1+MATCH($BF206, 'Instrument Performance'!$A$3:$A$1048576, 0), MATCH(CM$4, 'Instrument Performance'!$B$3:$XFD$3, 0))</f>
        <v>2.4069219999999999E-2</v>
      </c>
      <c r="CN206" s="330" cm="1">
        <f t="array" ref="CN206">INDEX('Instrument Performance'!$B$3:$XFD$1048576,-1+MATCH($BF206, 'Instrument Performance'!$A$3:$A$1048576, 0), MATCH(CN$4, 'Instrument Performance'!$B$3:$XFD$3, 0))</f>
        <v>2.9993370000000002E-2</v>
      </c>
      <c r="CO206" s="330" cm="1">
        <f t="array" ref="CO206">INDEX('Instrument Performance'!$B$3:$XFD$1048576,-1+MATCH($BF206, 'Instrument Performance'!$A$3:$A$1048576, 0), MATCH(CO$4, 'Instrument Performance'!$B$3:$XFD$3, 0))</f>
        <v>2.991187E-2</v>
      </c>
      <c r="CP206" s="330" cm="1">
        <f t="array" ref="CP206">INDEX('Instrument Performance'!$B$3:$XFD$1048576,-1+MATCH($BF206, 'Instrument Performance'!$A$3:$A$1048576, 0), MATCH(CP$4, 'Instrument Performance'!$B$3:$XFD$3, 0))</f>
        <v>3.367517E-3</v>
      </c>
      <c r="CQ206" s="330" cm="1">
        <f t="array" ref="CQ206">INDEX('Instrument Performance'!$B$3:$XFD$1048576,-1+MATCH($BF206, 'Instrument Performance'!$A$3:$A$1048576, 0), MATCH(CQ$4, 'Instrument Performance'!$B$3:$XFD$3, 0))</f>
        <v>-3.8098850458615596E-3</v>
      </c>
      <c r="CR206" s="330" cm="1">
        <f t="array" ref="CR206">INDEX('Instrument Performance'!$B$3:$XFD$1048576,-1+MATCH($BF206, 'Instrument Performance'!$A$3:$A$1048576, 0), MATCH(CR$4, 'Instrument Performance'!$B$3:$XFD$3, 0))</f>
        <v>1.499404E-3</v>
      </c>
      <c r="CS206" s="330" cm="1">
        <f t="array" ref="CS206">INDEX('Instrument Performance'!$B$3:$XFD$1048576,-1+MATCH($BF206, 'Instrument Performance'!$A$3:$A$1048576, 0), MATCH(CS$4, 'Instrument Performance'!$B$3:$XFD$3, 0))</f>
        <v>7.2677459999999999E-2</v>
      </c>
      <c r="CT206" s="330" cm="1">
        <f t="array" ref="CT206">INDEX('Instrument Performance'!$B$3:$XFD$1048576,-1+MATCH($BF206, 'Instrument Performance'!$A$3:$A$1048576, 0), MATCH(CT$4, 'Instrument Performance'!$B$3:$XFD$3, 0))</f>
        <v>1.4396029279609101E-2</v>
      </c>
      <c r="CU206" s="330" cm="1">
        <f t="array" ref="CU206">INDEX('Instrument Performance'!$B$3:$XFD$1048576,-1+MATCH($BF206, 'Instrument Performance'!$A$3:$A$1048576, 0), MATCH(CU$4, 'Instrument Performance'!$B$3:$XFD$3, 0))</f>
        <v>1.686530245108564E-4</v>
      </c>
      <c r="CV206" s="330" cm="1">
        <f t="array" ref="CV206">INDEX('Instrument Performance'!$B$3:$XFD$1048576,-1+MATCH($BF206, 'Instrument Performance'!$A$3:$A$1048576, 0), MATCH(CV$4, 'Instrument Performance'!$B$3:$XFD$3, 0))</f>
        <v>3.0341708935119005E-2</v>
      </c>
      <c r="CW206" s="330" cm="1">
        <f t="array" ref="CW206">INDEX('Instrument Performance'!$B$3:$XFD$1048576,-1+MATCH($BF206, 'Instrument Performance'!$A$3:$A$1048576, 0), MATCH(CW$4, 'Instrument Performance'!$B$3:$XFD$3, 0))</f>
        <v>-3.1418980371411553E-4</v>
      </c>
      <c r="CX206" s="330" cm="1">
        <f t="array" ref="CX206">INDEX('Instrument Performance'!$B$3:$XFD$1048576,-1+MATCH($BF206, 'Instrument Performance'!$A$3:$A$1048576, 0), MATCH(CX$4, 'Instrument Performance'!$B$3:$XFD$3, 0))</f>
        <v>-1.1310896614560972E-2</v>
      </c>
      <c r="CY206" s="330" cm="1">
        <f t="array" ref="CY206">INDEX('Instrument Performance'!$B$3:$XFD$1048576,-1+MATCH($BF206, 'Instrument Performance'!$A$3:$A$1048576, 0), MATCH(CY$4, 'Instrument Performance'!$B$3:$XFD$3, 0))</f>
        <v>1.042422643003249E-2</v>
      </c>
      <c r="CZ206" s="330" cm="1">
        <f t="array" ref="CZ206">INDEX('Instrument Performance'!$B$3:$XFD$1048576,-1+MATCH($BF206, 'Instrument Performance'!$A$3:$A$1048576, 0), MATCH(CZ$4, 'Instrument Performance'!$B$3:$XFD$3, 0))</f>
        <v>2.3399945966794844E-2</v>
      </c>
      <c r="DA206" s="330" cm="1">
        <f t="array" ref="DA206">INDEX('Instrument Performance'!$B$3:$XFD$1048576,-1+MATCH($BF206, 'Instrument Performance'!$A$3:$A$1048576, 0), MATCH(DA$4, 'Instrument Performance'!$B$3:$XFD$3, 0))</f>
        <v>1.72E-2</v>
      </c>
      <c r="DB206" s="330" t="str" cm="1">
        <f t="array" ref="DB206">INDEX('Instrument Performance'!$B$3:$XFD$1048576,-1+MATCH($BF206, 'Instrument Performance'!$A$3:$A$1048576, 0), MATCH(DB$4, 'Instrument Performance'!$B$3:$XFD$3, 0))</f>
        <v/>
      </c>
      <c r="DC206" s="330" t="str" cm="1">
        <f t="array" ref="DC206">INDEX('Instrument Performance'!$B$3:$XFD$1048576,-1+MATCH($BF206, 'Instrument Performance'!$A$3:$A$1048576, 0), MATCH(DC$4, 'Instrument Performance'!$B$3:$XFD$3, 0))</f>
        <v/>
      </c>
      <c r="DD206" s="330" t="str" cm="1">
        <f t="array" ref="DD206">INDEX('Instrument Performance'!$B$3:$XFD$1048576,-1+MATCH($BF206, 'Instrument Performance'!$A$3:$A$1048576, 0), MATCH(DD$4, 'Instrument Performance'!$B$3:$XFD$3, 0))</f>
        <v/>
      </c>
      <c r="DE206" s="330" t="str" cm="1">
        <f t="array" ref="DE206">INDEX('Instrument Performance'!$B$3:$XFD$1048576,-1+MATCH($BF206, 'Instrument Performance'!$A$3:$A$1048576, 0), MATCH(DE$4, 'Instrument Performance'!$B$3:$XFD$3, 0))</f>
        <v/>
      </c>
      <c r="DF206" s="330" cm="1">
        <f t="array" ref="DF206">INDEX('Instrument Performance'!$B$3:$XFD$1048576,-1+MATCH($BF206, 'Instrument Performance'!$A$3:$A$1048576, 0), MATCH(DF$4, 'Instrument Performance'!$B$3:$XFD$3, 0))</f>
        <v>8.8629999999999994E-3</v>
      </c>
      <c r="DG206" s="330" cm="1">
        <f t="array" ref="DG206">INDEX('Instrument Performance'!$B$3:$XFD$1048576,-1+MATCH($BF206, 'Instrument Performance'!$A$3:$A$1048576, 0), MATCH(DG$4, 'Instrument Performance'!$B$3:$XFD$3, 0))</f>
        <v>-7.0361192013460583E-3</v>
      </c>
      <c r="DH206" s="321"/>
      <c r="DI206" s="332"/>
      <c r="DJ206" s="335">
        <f t="shared" si="34"/>
        <v>44469</v>
      </c>
      <c r="DK206" s="330">
        <f t="shared" si="35"/>
        <v>1.7733348755224507E-2</v>
      </c>
      <c r="DL206" s="338">
        <f t="shared" si="37"/>
        <v>-5.4794520547945207E-5</v>
      </c>
      <c r="DM206" s="333">
        <f t="shared" si="36"/>
        <v>1.6061690970984754E-2</v>
      </c>
      <c r="DN206" s="333">
        <v>-6.7093490448014714E-3</v>
      </c>
      <c r="DO206" s="339">
        <f t="shared" si="38"/>
        <v>1.671657784239753E-3</v>
      </c>
      <c r="DQ206" s="333">
        <f t="shared" si="31"/>
        <v>2.2771040015786226E-2</v>
      </c>
    </row>
    <row r="207" spans="1:121">
      <c r="A207" s="331">
        <v>44500</v>
      </c>
      <c r="B207" s="330">
        <v>6.7110766957044412E-12</v>
      </c>
      <c r="C207" s="330">
        <v>1.432071271228306E-2</v>
      </c>
      <c r="D207" s="330">
        <v>2.349412003118209E-11</v>
      </c>
      <c r="E207" s="330">
        <v>2.5679287256609961E-2</v>
      </c>
      <c r="F207" s="330">
        <v>2.5000000018520811E-2</v>
      </c>
      <c r="G207" s="330">
        <v>2.3123639562647961E-12</v>
      </c>
      <c r="H207" s="330">
        <v>6.0616690216611931E-12</v>
      </c>
      <c r="I207" s="330">
        <v>3.9290554118859896E-12</v>
      </c>
      <c r="J207" s="330">
        <v>2.0524252838763621E-12</v>
      </c>
      <c r="K207" s="330">
        <v>1.0264627505858669E-11</v>
      </c>
      <c r="L207" s="330">
        <v>4.9999999974486037E-2</v>
      </c>
      <c r="M207" s="330">
        <v>1.5823650639777671E-12</v>
      </c>
      <c r="N207" s="330">
        <v>3.3258234966413782E-12</v>
      </c>
      <c r="O207" s="330">
        <v>4.5224262417972247E-12</v>
      </c>
      <c r="P207" s="330">
        <v>1.682442048573208E-12</v>
      </c>
      <c r="Q207" s="330">
        <v>6.1604867670888631E-13</v>
      </c>
      <c r="R207" s="330">
        <v>2.49999999948162E-2</v>
      </c>
      <c r="S207" s="330">
        <v>3.8733669355864888E-12</v>
      </c>
      <c r="T207" s="330">
        <v>9.8035999301943718E-12</v>
      </c>
      <c r="U207" s="330">
        <v>4.9999999999450942E-2</v>
      </c>
      <c r="V207" s="330">
        <v>1.335224031126258E-11</v>
      </c>
      <c r="W207" s="330">
        <v>5.0000000000604318E-2</v>
      </c>
      <c r="X207" s="330">
        <v>1.3651202501795969E-3</v>
      </c>
      <c r="Y207" s="330">
        <v>5.090075565376136E-12</v>
      </c>
      <c r="Z207" s="330">
        <v>1.306599891228046E-11</v>
      </c>
      <c r="AA207" s="330">
        <v>1.2040369274142979E-12</v>
      </c>
      <c r="AB207" s="330">
        <v>1.8550642941082569E-2</v>
      </c>
      <c r="AC207" s="330">
        <v>1.411015516359702E-11</v>
      </c>
      <c r="AD207" s="330">
        <v>2.9804140049347103E-11</v>
      </c>
      <c r="AE207" s="330">
        <v>3.326354196857138E-12</v>
      </c>
      <c r="AF207" s="330">
        <v>4.2146033892608657E-12</v>
      </c>
      <c r="AG207" s="330">
        <v>7.4610951676069579E-11</v>
      </c>
      <c r="AH207" s="330">
        <v>4.9999999997321548E-2</v>
      </c>
      <c r="AI207" s="330">
        <v>4.9999999999759223E-2</v>
      </c>
      <c r="AJ207" s="330">
        <v>4.9999999782606899E-2</v>
      </c>
      <c r="AK207" s="330">
        <v>4.999999999354722E-2</v>
      </c>
      <c r="AL207" s="330">
        <v>7.9892821135450426E-14</v>
      </c>
      <c r="AM207" s="330">
        <v>1.010859174847885E-11</v>
      </c>
      <c r="AN207" s="330">
        <v>5.0000000002338993E-2</v>
      </c>
      <c r="AO207" s="330">
        <v>4.6153846151098743E-2</v>
      </c>
      <c r="AP207" s="330">
        <v>5.5384615384534992E-2</v>
      </c>
      <c r="AQ207" s="330">
        <v>0.1000000000000236</v>
      </c>
      <c r="AR207" s="330">
        <v>3.4114595005176482E-2</v>
      </c>
      <c r="AS207" s="330">
        <v>3.0503337788931759E-13</v>
      </c>
      <c r="AT207" s="330">
        <v>1.7348751096075071E-12</v>
      </c>
      <c r="AU207" s="330">
        <v>5.000000000152631E-2</v>
      </c>
      <c r="AV207" s="330">
        <v>5.0000000003866243E-2</v>
      </c>
      <c r="AW207" s="330">
        <v>1.732996224916422E-3</v>
      </c>
      <c r="AX207" s="330">
        <v>0.10000000000185059</v>
      </c>
      <c r="AY207" s="330">
        <v>3.2698184107632929E-2</v>
      </c>
      <c r="AZ207" s="330">
        <v>1.4207090625771861E-12</v>
      </c>
      <c r="BA207" s="330">
        <v>1.9999999939345779E-2</v>
      </c>
      <c r="BB207" s="330">
        <v>0</v>
      </c>
      <c r="BC207" s="321"/>
      <c r="BD207" s="333">
        <f t="shared" si="32"/>
        <v>0.99999999999623834</v>
      </c>
      <c r="BE207" s="334"/>
      <c r="BF207" s="335">
        <f t="shared" si="33"/>
        <v>44500</v>
      </c>
      <c r="BG207" s="330" cm="1">
        <f t="array" ref="BG207">INDEX('Instrument Performance'!$B$3:$XFD$1048576,-1+MATCH($BF207, 'Instrument Performance'!$A$3:$A$1048576, 0), MATCH(BG$4, 'Instrument Performance'!$B$3:$XFD$3, 0))</f>
        <v>-1.1544939999999998E-3</v>
      </c>
      <c r="BH207" s="330" cm="1">
        <f t="array" ref="BH207">INDEX('Instrument Performance'!$B$3:$XFD$1048576,-1+MATCH($BF207, 'Instrument Performance'!$A$3:$A$1048576, 0), MATCH(BH$4, 'Instrument Performance'!$B$3:$XFD$3, 0))</f>
        <v>-1.839145E-2</v>
      </c>
      <c r="BI207" s="330" cm="1">
        <f t="array" ref="BI207">INDEX('Instrument Performance'!$B$3:$XFD$1048576,-1+MATCH($BF207, 'Instrument Performance'!$A$3:$A$1048576, 0), MATCH(BI$4, 'Instrument Performance'!$B$3:$XFD$3, 0))</f>
        <v>-3.6269429999999999E-4</v>
      </c>
      <c r="BJ207" s="330" cm="1">
        <f t="array" ref="BJ207">INDEX('Instrument Performance'!$B$3:$XFD$1048576,-1+MATCH($BF207, 'Instrument Performance'!$A$3:$A$1048576, 0), MATCH(BJ$4, 'Instrument Performance'!$B$3:$XFD$3, 0))</f>
        <v>-7.8028889999999995E-3</v>
      </c>
      <c r="BK207" s="330" cm="1">
        <f t="array" ref="BK207">INDEX('Instrument Performance'!$B$3:$XFD$1048576,-1+MATCH($BF207, 'Instrument Performance'!$A$3:$A$1048576, 0), MATCH(BK$4, 'Instrument Performance'!$B$3:$XFD$3, 0))</f>
        <v>-5.5183079999999995E-3</v>
      </c>
      <c r="BL207" s="330" cm="1">
        <f t="array" ref="BL207">INDEX('Instrument Performance'!$B$3:$XFD$1048576,-1+MATCH($BF207, 'Instrument Performance'!$A$3:$A$1048576, 0), MATCH(BL$4, 'Instrument Performance'!$B$3:$XFD$3, 0))</f>
        <v>-5.3112040000000008E-3</v>
      </c>
      <c r="BM207" s="330" cm="1">
        <f t="array" ref="BM207">INDEX('Instrument Performance'!$B$3:$XFD$1048576,-1+MATCH($BF207, 'Instrument Performance'!$A$3:$A$1048576, 0), MATCH(BM$4, 'Instrument Performance'!$B$3:$XFD$3, 0))</f>
        <v>-1.0331699999999999E-2</v>
      </c>
      <c r="BN207" s="330" cm="1">
        <f t="array" ref="BN207">INDEX('Instrument Performance'!$B$3:$XFD$1048576,-1+MATCH($BF207, 'Instrument Performance'!$A$3:$A$1048576, 0), MATCH(BN$4, 'Instrument Performance'!$B$3:$XFD$3, 0))</f>
        <v>-6.7884317504451151E-3</v>
      </c>
      <c r="BO207" s="330" cm="1">
        <f t="array" ref="BO207">INDEX('Instrument Performance'!$B$3:$XFD$1048576,-1+MATCH($BF207, 'Instrument Performance'!$A$3:$A$1048576, 0), MATCH(BO$4, 'Instrument Performance'!$B$3:$XFD$3, 0))</f>
        <v>-8.9052079999999995E-3</v>
      </c>
      <c r="BP207" s="330" cm="1">
        <f t="array" ref="BP207">INDEX('Instrument Performance'!$B$3:$XFD$1048576,-1+MATCH($BF207, 'Instrument Performance'!$A$3:$A$1048576, 0), MATCH(BP$4, 'Instrument Performance'!$B$3:$XFD$3, 0))</f>
        <v>-1E-3</v>
      </c>
      <c r="BQ207" s="330" cm="1">
        <f t="array" ref="BQ207">INDEX('Instrument Performance'!$B$3:$XFD$1048576,-1+MATCH($BF207, 'Instrument Performance'!$A$3:$A$1048576, 0), MATCH(BQ$4, 'Instrument Performance'!$B$3:$XFD$3, 0))</f>
        <v>-5.835441E-4</v>
      </c>
      <c r="BR207" s="330" cm="1">
        <f t="array" ref="BR207">INDEX('Instrument Performance'!$B$3:$XFD$1048576,-1+MATCH($BF207, 'Instrument Performance'!$A$3:$A$1048576, 0), MATCH(BR$4, 'Instrument Performance'!$B$3:$XFD$3, 0))</f>
        <v>-8.9224639999999989E-4</v>
      </c>
      <c r="BS207" s="330" cm="1">
        <f t="array" ref="BS207">INDEX('Instrument Performance'!$B$3:$XFD$1048576,-1+MATCH($BF207, 'Instrument Performance'!$A$3:$A$1048576, 0), MATCH(BS$4, 'Instrument Performance'!$B$3:$XFD$3, 0))</f>
        <v>1.970299E-3</v>
      </c>
      <c r="BT207" s="330" cm="1">
        <f t="array" ref="BT207">INDEX('Instrument Performance'!$B$3:$XFD$1048576,-1+MATCH($BF207, 'Instrument Performance'!$A$3:$A$1048576, 0), MATCH(BT$4, 'Instrument Performance'!$B$3:$XFD$3, 0))</f>
        <v>8.1182630000000006E-3</v>
      </c>
      <c r="BU207" s="330" cm="1">
        <f t="array" ref="BU207">INDEX('Instrument Performance'!$B$3:$XFD$1048576,-1+MATCH($BF207, 'Instrument Performance'!$A$3:$A$1048576, 0), MATCH(BU$4, 'Instrument Performance'!$B$3:$XFD$3, 0))</f>
        <v>-1.670404E-2</v>
      </c>
      <c r="BV207" s="330" cm="1">
        <f t="array" ref="BV207">INDEX('Instrument Performance'!$B$3:$XFD$1048576,-1+MATCH($BF207, 'Instrument Performance'!$A$3:$A$1048576, 0), MATCH(BV$4, 'Instrument Performance'!$B$3:$XFD$3, 0))</f>
        <v>-1.1846670275720599E-2</v>
      </c>
      <c r="BW207" s="330" cm="1">
        <f t="array" ref="BW207">INDEX('Instrument Performance'!$B$3:$XFD$1048576,-1+MATCH($BF207, 'Instrument Performance'!$A$3:$A$1048576, 0), MATCH(BW$4, 'Instrument Performance'!$B$3:$XFD$3, 0))</f>
        <v>-1.3971470191036532E-2</v>
      </c>
      <c r="BX207" s="330" cm="1">
        <f t="array" ref="BX207">INDEX('Instrument Performance'!$B$3:$XFD$1048576,-1+MATCH($BF207, 'Instrument Performance'!$A$3:$A$1048576, 0), MATCH(BX$4, 'Instrument Performance'!$B$3:$XFD$3, 0))</f>
        <v>-5.4054060000000001E-2</v>
      </c>
      <c r="BY207" s="330" cm="1">
        <f t="array" ref="BY207">INDEX('Instrument Performance'!$B$3:$XFD$1048576,-1+MATCH($BF207, 'Instrument Performance'!$A$3:$A$1048576, 0), MATCH(BY$4, 'Instrument Performance'!$B$3:$XFD$3, 0))</f>
        <v>-6.06434147437004E-2</v>
      </c>
      <c r="BZ207" s="330" cm="1">
        <f t="array" ref="BZ207">INDEX('Instrument Performance'!$B$3:$XFD$1048576,-1+MATCH($BF207, 'Instrument Performance'!$A$3:$A$1048576, 0), MATCH(BZ$4, 'Instrument Performance'!$B$3:$XFD$3, 0))</f>
        <v>-4.8053479606587637E-2</v>
      </c>
      <c r="CA207" s="330" cm="1">
        <f t="array" ref="CA207">INDEX('Instrument Performance'!$B$3:$XFD$1048576,-1+MATCH($BF207, 'Instrument Performance'!$A$3:$A$1048576, 0), MATCH(CA$4, 'Instrument Performance'!$B$3:$XFD$3, 0))</f>
        <v>-4.5758284294764071E-2</v>
      </c>
      <c r="CB207" s="330" cm="1">
        <f t="array" ref="CB207">INDEX('Instrument Performance'!$B$3:$XFD$1048576,-1+MATCH($BF207, 'Instrument Performance'!$A$3:$A$1048576, 0), MATCH(CB$4, 'Instrument Performance'!$B$3:$XFD$3, 0))</f>
        <v>-3.9149440000000001E-2</v>
      </c>
      <c r="CC207" s="330" cm="1">
        <f t="array" ref="CC207">INDEX('Instrument Performance'!$B$3:$XFD$1048576,-1+MATCH($BF207, 'Instrument Performance'!$A$3:$A$1048576, 0), MATCH(CC$4, 'Instrument Performance'!$B$3:$XFD$3, 0))</f>
        <v>-5.2401914042086099E-2</v>
      </c>
      <c r="CD207" s="330" cm="1">
        <f t="array" ref="CD207">INDEX('Instrument Performance'!$B$3:$XFD$1048576,-1+MATCH($BF207, 'Instrument Performance'!$A$3:$A$1048576, 0), MATCH(CD$4, 'Instrument Performance'!$B$3:$XFD$3, 0))</f>
        <v>-3.6335690000000004E-2</v>
      </c>
      <c r="CE207" s="330" cm="1">
        <f t="array" ref="CE207">INDEX('Instrument Performance'!$B$3:$XFD$1048576,-1+MATCH($BF207, 'Instrument Performance'!$A$3:$A$1048576, 0), MATCH(CE$4, 'Instrument Performance'!$B$3:$XFD$3, 0))</f>
        <v>-3.281763E-2</v>
      </c>
      <c r="CF207" s="330" cm="1">
        <f t="array" ref="CF207">INDEX('Instrument Performance'!$B$3:$XFD$1048576,-1+MATCH($BF207, 'Instrument Performance'!$A$3:$A$1048576, 0), MATCH(CF$4, 'Instrument Performance'!$B$3:$XFD$3, 0))</f>
        <v>-2.9145069999999999E-2</v>
      </c>
      <c r="CG207" s="330" cm="1">
        <f t="array" ref="CG207">INDEX('Instrument Performance'!$B$3:$XFD$1048576,-1+MATCH($BF207, 'Instrument Performance'!$A$3:$A$1048576, 0), MATCH(CG$4, 'Instrument Performance'!$B$3:$XFD$3, 0))</f>
        <v>-1.6107780000000002E-2</v>
      </c>
      <c r="CH207" s="330" cm="1">
        <f t="array" ref="CH207">INDEX('Instrument Performance'!$B$3:$XFD$1048576,-1+MATCH($BF207, 'Instrument Performance'!$A$3:$A$1048576, 0), MATCH(CH$4, 'Instrument Performance'!$B$3:$XFD$3, 0))</f>
        <v>-3.7904889999999997E-2</v>
      </c>
      <c r="CI207" s="330" cm="1">
        <f t="array" ref="CI207">INDEX('Instrument Performance'!$B$3:$XFD$1048576,-1+MATCH($BF207, 'Instrument Performance'!$A$3:$A$1048576, 0), MATCH(CI$4, 'Instrument Performance'!$B$3:$XFD$3, 0))</f>
        <v>-4.9869329999999996E-2</v>
      </c>
      <c r="CJ207" s="330" cm="1">
        <f t="array" ref="CJ207">INDEX('Instrument Performance'!$B$3:$XFD$1048576,-1+MATCH($BF207, 'Instrument Performance'!$A$3:$A$1048576, 0), MATCH(CJ$4, 'Instrument Performance'!$B$3:$XFD$3, 0))</f>
        <v>-5.0883700000000004E-2</v>
      </c>
      <c r="CK207" s="330" cm="1">
        <f t="array" ref="CK207">INDEX('Instrument Performance'!$B$3:$XFD$1048576,-1+MATCH($BF207, 'Instrument Performance'!$A$3:$A$1048576, 0), MATCH(CK$4, 'Instrument Performance'!$B$3:$XFD$3, 0))</f>
        <v>-5.0741149999999999E-2</v>
      </c>
      <c r="CL207" s="330" cm="1">
        <f t="array" ref="CL207">INDEX('Instrument Performance'!$B$3:$XFD$1048576,-1+MATCH($BF207, 'Instrument Performance'!$A$3:$A$1048576, 0), MATCH(CL$4, 'Instrument Performance'!$B$3:$XFD$3, 0))</f>
        <v>-5.2230869999999999E-2</v>
      </c>
      <c r="CM207" s="330" cm="1">
        <f t="array" ref="CM207">INDEX('Instrument Performance'!$B$3:$XFD$1048576,-1+MATCH($BF207, 'Instrument Performance'!$A$3:$A$1048576, 0), MATCH(CM$4, 'Instrument Performance'!$B$3:$XFD$3, 0))</f>
        <v>-6.0478829999999997E-2</v>
      </c>
      <c r="CN207" s="330" cm="1">
        <f t="array" ref="CN207">INDEX('Instrument Performance'!$B$3:$XFD$1048576,-1+MATCH($BF207, 'Instrument Performance'!$A$3:$A$1048576, 0), MATCH(CN$4, 'Instrument Performance'!$B$3:$XFD$3, 0))</f>
        <v>2.9795740000000001E-2</v>
      </c>
      <c r="CO207" s="330" cm="1">
        <f t="array" ref="CO207">INDEX('Instrument Performance'!$B$3:$XFD$1048576,-1+MATCH($BF207, 'Instrument Performance'!$A$3:$A$1048576, 0), MATCH(CO$4, 'Instrument Performance'!$B$3:$XFD$3, 0))</f>
        <v>3.1176450000000001E-2</v>
      </c>
      <c r="CP207" s="330" cm="1">
        <f t="array" ref="CP207">INDEX('Instrument Performance'!$B$3:$XFD$1048576,-1+MATCH($BF207, 'Instrument Performance'!$A$3:$A$1048576, 0), MATCH(CP$4, 'Instrument Performance'!$B$3:$XFD$3, 0))</f>
        <v>3.4620239999999997E-2</v>
      </c>
      <c r="CQ207" s="330" cm="1">
        <f t="array" ref="CQ207">INDEX('Instrument Performance'!$B$3:$XFD$1048576,-1+MATCH($BF207, 'Instrument Performance'!$A$3:$A$1048576, 0), MATCH(CQ$4, 'Instrument Performance'!$B$3:$XFD$3, 0))</f>
        <v>-3.1932391168862095E-2</v>
      </c>
      <c r="CR207" s="330" cm="1">
        <f t="array" ref="CR207">INDEX('Instrument Performance'!$B$3:$XFD$1048576,-1+MATCH($BF207, 'Instrument Performance'!$A$3:$A$1048576, 0), MATCH(CR$4, 'Instrument Performance'!$B$3:$XFD$3, 0))</f>
        <v>-4.4569640000000001E-2</v>
      </c>
      <c r="CS207" s="330" cm="1">
        <f t="array" ref="CS207">INDEX('Instrument Performance'!$B$3:$XFD$1048576,-1+MATCH($BF207, 'Instrument Performance'!$A$3:$A$1048576, 0), MATCH(CS$4, 'Instrument Performance'!$B$3:$XFD$3, 0))</f>
        <v>-4.7366960000000003E-3</v>
      </c>
      <c r="CT207" s="330" cm="1">
        <f t="array" ref="CT207">INDEX('Instrument Performance'!$B$3:$XFD$1048576,-1+MATCH($BF207, 'Instrument Performance'!$A$3:$A$1048576, 0), MATCH(CT$4, 'Instrument Performance'!$B$3:$XFD$3, 0))</f>
        <v>7.6337527914290366E-3</v>
      </c>
      <c r="CU207" s="330" cm="1">
        <f t="array" ref="CU207">INDEX('Instrument Performance'!$B$3:$XFD$1048576,-1+MATCH($BF207, 'Instrument Performance'!$A$3:$A$1048576, 0), MATCH(CU$4, 'Instrument Performance'!$B$3:$XFD$3, 0))</f>
        <v>5.4521949300208039E-3</v>
      </c>
      <c r="CV207" s="330" cm="1">
        <f t="array" ref="CV207">INDEX('Instrument Performance'!$B$3:$XFD$1048576,-1+MATCH($BF207, 'Instrument Performance'!$A$3:$A$1048576, 0), MATCH(CV$4, 'Instrument Performance'!$B$3:$XFD$3, 0))</f>
        <v>-1.6329106598060861E-3</v>
      </c>
      <c r="CW207" s="330" cm="1">
        <f t="array" ref="CW207">INDEX('Instrument Performance'!$B$3:$XFD$1048576,-1+MATCH($BF207, 'Instrument Performance'!$A$3:$A$1048576, 0), MATCH(CW$4, 'Instrument Performance'!$B$3:$XFD$3, 0))</f>
        <v>-3.124689846825679E-2</v>
      </c>
      <c r="CX207" s="330" cm="1">
        <f t="array" ref="CX207">INDEX('Instrument Performance'!$B$3:$XFD$1048576,-1+MATCH($BF207, 'Instrument Performance'!$A$3:$A$1048576, 0), MATCH(CX$4, 'Instrument Performance'!$B$3:$XFD$3, 0))</f>
        <v>4.4854026422838089E-3</v>
      </c>
      <c r="CY207" s="330" cm="1">
        <f t="array" ref="CY207">INDEX('Instrument Performance'!$B$3:$XFD$1048576,-1+MATCH($BF207, 'Instrument Performance'!$A$3:$A$1048576, 0), MATCH(CY$4, 'Instrument Performance'!$B$3:$XFD$3, 0))</f>
        <v>5.6154097290237459E-3</v>
      </c>
      <c r="CZ207" s="330" cm="1">
        <f t="array" ref="CZ207">INDEX('Instrument Performance'!$B$3:$XFD$1048576,-1+MATCH($BF207, 'Instrument Performance'!$A$3:$A$1048576, 0), MATCH(CZ$4, 'Instrument Performance'!$B$3:$XFD$3, 0))</f>
        <v>-1.4899588825142307E-2</v>
      </c>
      <c r="DA207" s="330" cm="1">
        <f t="array" ref="DA207">INDEX('Instrument Performance'!$B$3:$XFD$1048576,-1+MATCH($BF207, 'Instrument Performance'!$A$3:$A$1048576, 0), MATCH(DA$4, 'Instrument Performance'!$B$3:$XFD$3, 0))</f>
        <v>-2.5999999999999999E-3</v>
      </c>
      <c r="DB207" s="330" cm="1">
        <f t="array" ref="DB207">INDEX('Instrument Performance'!$B$3:$XFD$1048576,-1+MATCH($BF207, 'Instrument Performance'!$A$3:$A$1048576, 0), MATCH(DB$4, 'Instrument Performance'!$B$3:$XFD$3, 0))</f>
        <v>2.8768999999999999E-2</v>
      </c>
      <c r="DC207" s="330" cm="1">
        <f t="array" ref="DC207">INDEX('Instrument Performance'!$B$3:$XFD$1048576,-1+MATCH($BF207, 'Instrument Performance'!$A$3:$A$1048576, 0), MATCH(DC$4, 'Instrument Performance'!$B$3:$XFD$3, 0))</f>
        <v>9.7767000000000007E-2</v>
      </c>
      <c r="DD207" s="330" cm="1">
        <f t="array" ref="DD207">INDEX('Instrument Performance'!$B$3:$XFD$1048576,-1+MATCH($BF207, 'Instrument Performance'!$A$3:$A$1048576, 0), MATCH(DD$4, 'Instrument Performance'!$B$3:$XFD$3, 0))</f>
        <v>2.8768999999999999E-2</v>
      </c>
      <c r="DE207" s="330" cm="1">
        <f t="array" ref="DE207">INDEX('Instrument Performance'!$B$3:$XFD$1048576,-1+MATCH($BF207, 'Instrument Performance'!$A$3:$A$1048576, 0), MATCH(DE$4, 'Instrument Performance'!$B$3:$XFD$3, 0))</f>
        <v>9.7767000000000007E-2</v>
      </c>
      <c r="DF207" s="330" cm="1">
        <f t="array" ref="DF207">INDEX('Instrument Performance'!$B$3:$XFD$1048576,-1+MATCH($BF207, 'Instrument Performance'!$A$3:$A$1048576, 0), MATCH(DF$4, 'Instrument Performance'!$B$3:$XFD$3, 0))</f>
        <v>2.5909000000000001E-2</v>
      </c>
      <c r="DG207" s="330" cm="1">
        <f t="array" ref="DG207">INDEX('Instrument Performance'!$B$3:$XFD$1048576,-1+MATCH($BF207, 'Instrument Performance'!$A$3:$A$1048576, 0), MATCH(DG$4, 'Instrument Performance'!$B$3:$XFD$3, 0))</f>
        <v>-4.5407505607990784E-2</v>
      </c>
      <c r="DH207" s="321"/>
      <c r="DI207" s="332"/>
      <c r="DJ207" s="335">
        <f t="shared" si="34"/>
        <v>44500</v>
      </c>
      <c r="DK207" s="330">
        <f t="shared" si="35"/>
        <v>3.9752984339267265E-3</v>
      </c>
      <c r="DL207" s="338">
        <f t="shared" si="37"/>
        <v>-5.4794520547945207E-5</v>
      </c>
      <c r="DM207" s="333">
        <f t="shared" si="36"/>
        <v>2.2713166774683824E-3</v>
      </c>
      <c r="DN207" s="333">
        <v>1.2574221112823251E-2</v>
      </c>
      <c r="DO207" s="339">
        <f t="shared" si="38"/>
        <v>1.7039817564583441E-3</v>
      </c>
      <c r="DQ207" s="333">
        <f t="shared" si="31"/>
        <v>-1.0302904435354868E-2</v>
      </c>
    </row>
    <row r="208" spans="1:121">
      <c r="A208" s="331">
        <v>44530</v>
      </c>
      <c r="B208" s="330">
        <v>4.1333961376330718E-12</v>
      </c>
      <c r="C208" s="330">
        <v>1.4320712716269789E-2</v>
      </c>
      <c r="D208" s="330">
        <v>1.119051081783829E-11</v>
      </c>
      <c r="E208" s="330">
        <v>2.5679287260847429E-2</v>
      </c>
      <c r="F208" s="330">
        <v>2.5000000013028951E-2</v>
      </c>
      <c r="G208" s="330">
        <v>1.6350466351155591E-12</v>
      </c>
      <c r="H208" s="330">
        <v>2.9178488112304941E-12</v>
      </c>
      <c r="I208" s="330">
        <v>2.0681138728379692E-12</v>
      </c>
      <c r="J208" s="330">
        <v>1.2914867861261471E-12</v>
      </c>
      <c r="K208" s="330">
        <v>4.7409240527215574E-12</v>
      </c>
      <c r="L208" s="330">
        <v>4.999999998399144E-2</v>
      </c>
      <c r="M208" s="330">
        <v>8.9786243396260701E-13</v>
      </c>
      <c r="N208" s="330">
        <v>0</v>
      </c>
      <c r="O208" s="330">
        <v>0</v>
      </c>
      <c r="P208" s="330">
        <v>4.5996289738272678E-13</v>
      </c>
      <c r="Q208" s="330">
        <v>2.1843780101571789E-14</v>
      </c>
      <c r="R208" s="330">
        <v>2.499999999523643E-2</v>
      </c>
      <c r="S208" s="330">
        <v>1.089830472867484E-12</v>
      </c>
      <c r="T208" s="330">
        <v>3.6589372119487093E-12</v>
      </c>
      <c r="U208" s="330">
        <v>4.9999999999654862E-2</v>
      </c>
      <c r="V208" s="330">
        <v>9.1145951516332854E-3</v>
      </c>
      <c r="W208" s="330">
        <v>5.0000000000825752E-2</v>
      </c>
      <c r="X208" s="330">
        <v>1.365120250484133E-3</v>
      </c>
      <c r="Y208" s="330">
        <v>1.711484005542496E-12</v>
      </c>
      <c r="Z208" s="330">
        <v>4.8163247070393697E-12</v>
      </c>
      <c r="AA208" s="330">
        <v>0</v>
      </c>
      <c r="AB208" s="330">
        <v>0</v>
      </c>
      <c r="AC208" s="330">
        <v>5.3311588482641108E-12</v>
      </c>
      <c r="AD208" s="330">
        <v>1.181459779491329E-11</v>
      </c>
      <c r="AE208" s="330">
        <v>7.8136622301705579E-13</v>
      </c>
      <c r="AF208" s="330">
        <v>1.49206942302964E-12</v>
      </c>
      <c r="AG208" s="330">
        <v>5.000000000014531E-2</v>
      </c>
      <c r="AH208" s="330">
        <v>4.3550642751912789E-2</v>
      </c>
      <c r="AI208" s="330">
        <v>5.0000000000125777E-2</v>
      </c>
      <c r="AJ208" s="330">
        <v>0</v>
      </c>
      <c r="AK208" s="330">
        <v>0</v>
      </c>
      <c r="AL208" s="330">
        <v>0</v>
      </c>
      <c r="AM208" s="330">
        <v>5.0000000000857477E-2</v>
      </c>
      <c r="AN208" s="330">
        <v>5.0000000002779321E-2</v>
      </c>
      <c r="AO208" s="330">
        <v>4.6153846151057387E-2</v>
      </c>
      <c r="AP208" s="330">
        <v>5.5384615384581212E-2</v>
      </c>
      <c r="AQ208" s="330">
        <v>0.10000000000001889</v>
      </c>
      <c r="AR208" s="330">
        <v>5.0000000000873582E-2</v>
      </c>
      <c r="AS208" s="330">
        <v>0</v>
      </c>
      <c r="AT208" s="330">
        <v>9.9654847049256699E-13</v>
      </c>
      <c r="AU208" s="330">
        <v>5.0000000002137113E-2</v>
      </c>
      <c r="AV208" s="330">
        <v>5.0000000005576563E-2</v>
      </c>
      <c r="AW208" s="330">
        <v>1.7329962252012939E-3</v>
      </c>
      <c r="AX208" s="330">
        <v>0.1000000000024152</v>
      </c>
      <c r="AY208" s="330">
        <v>3.2698184107917611E-2</v>
      </c>
      <c r="AZ208" s="330">
        <v>1.022140760173379E-12</v>
      </c>
      <c r="BA208" s="330">
        <v>1.9999999939637601E-2</v>
      </c>
      <c r="BB208" s="330">
        <v>0</v>
      </c>
      <c r="BC208" s="321"/>
      <c r="BD208" s="333">
        <f t="shared" si="32"/>
        <v>1.0000000000092806</v>
      </c>
      <c r="BE208" s="334"/>
      <c r="BF208" s="335">
        <f t="shared" si="33"/>
        <v>44530</v>
      </c>
      <c r="BG208" s="330" cm="1">
        <f t="array" ref="BG208">INDEX('Instrument Performance'!$B$3:$XFD$1048576,-1+MATCH($BF208, 'Instrument Performance'!$A$3:$A$1048576, 0), MATCH(BG$4, 'Instrument Performance'!$B$3:$XFD$3, 0))</f>
        <v>-3.1411260000000002E-3</v>
      </c>
      <c r="BH208" s="330" cm="1">
        <f t="array" ref="BH208">INDEX('Instrument Performance'!$B$3:$XFD$1048576,-1+MATCH($BF208, 'Instrument Performance'!$A$3:$A$1048576, 0), MATCH(BH$4, 'Instrument Performance'!$B$3:$XFD$3, 0))</f>
        <v>-2.4252219999999999E-3</v>
      </c>
      <c r="BI208" s="330" cm="1">
        <f t="array" ref="BI208">INDEX('Instrument Performance'!$B$3:$XFD$1048576,-1+MATCH($BF208, 'Instrument Performance'!$A$3:$A$1048576, 0), MATCH(BI$4, 'Instrument Performance'!$B$3:$XFD$3, 0))</f>
        <v>2.997633E-3</v>
      </c>
      <c r="BJ208" s="330" cm="1">
        <f t="array" ref="BJ208">INDEX('Instrument Performance'!$B$3:$XFD$1048576,-1+MATCH($BF208, 'Instrument Performance'!$A$3:$A$1048576, 0), MATCH(BJ$4, 'Instrument Performance'!$B$3:$XFD$3, 0))</f>
        <v>1.1081190000000001E-2</v>
      </c>
      <c r="BK208" s="330" cm="1">
        <f t="array" ref="BK208">INDEX('Instrument Performance'!$B$3:$XFD$1048576,-1+MATCH($BF208, 'Instrument Performance'!$A$3:$A$1048576, 0), MATCH(BK$4, 'Instrument Performance'!$B$3:$XFD$3, 0))</f>
        <v>-2.1262249999999998E-3</v>
      </c>
      <c r="BL208" s="330" cm="1">
        <f t="array" ref="BL208">INDEX('Instrument Performance'!$B$3:$XFD$1048576,-1+MATCH($BF208, 'Instrument Performance'!$A$3:$A$1048576, 0), MATCH(BL$4, 'Instrument Performance'!$B$3:$XFD$3, 0))</f>
        <v>-3.837811E-3</v>
      </c>
      <c r="BM208" s="330" cm="1">
        <f t="array" ref="BM208">INDEX('Instrument Performance'!$B$3:$XFD$1048576,-1+MATCH($BF208, 'Instrument Performance'!$A$3:$A$1048576, 0), MATCH(BM$4, 'Instrument Performance'!$B$3:$XFD$3, 0))</f>
        <v>-3.8461540000000001E-3</v>
      </c>
      <c r="BN208" s="330" cm="1">
        <f t="array" ref="BN208">INDEX('Instrument Performance'!$B$3:$XFD$1048576,-1+MATCH($BF208, 'Instrument Performance'!$A$3:$A$1048576, 0), MATCH(BN$4, 'Instrument Performance'!$B$3:$XFD$3, 0))</f>
        <v>-4.887810843435255E-3</v>
      </c>
      <c r="BO208" s="330" cm="1">
        <f t="array" ref="BO208">INDEX('Instrument Performance'!$B$3:$XFD$1048576,-1+MATCH($BF208, 'Instrument Performance'!$A$3:$A$1048576, 0), MATCH(BO$4, 'Instrument Performance'!$B$3:$XFD$3, 0))</f>
        <v>-3.734827E-3</v>
      </c>
      <c r="BP208" s="330" cm="1">
        <f t="array" ref="BP208">INDEX('Instrument Performance'!$B$3:$XFD$1048576,-1+MATCH($BF208, 'Instrument Performance'!$A$3:$A$1048576, 0), MATCH(BP$4, 'Instrument Performance'!$B$3:$XFD$3, 0))</f>
        <v>-3.3275030987475196E-3</v>
      </c>
      <c r="BQ208" s="330" cm="1">
        <f t="array" ref="BQ208">INDEX('Instrument Performance'!$B$3:$XFD$1048576,-1+MATCH($BF208, 'Instrument Performance'!$A$3:$A$1048576, 0), MATCH(BQ$4, 'Instrument Performance'!$B$3:$XFD$3, 0))</f>
        <v>-3.503309E-3</v>
      </c>
      <c r="BR208" s="330" cm="1">
        <f t="array" ref="BR208">INDEX('Instrument Performance'!$B$3:$XFD$1048576,-1+MATCH($BF208, 'Instrument Performance'!$A$3:$A$1048576, 0), MATCH(BR$4, 'Instrument Performance'!$B$3:$XFD$3, 0))</f>
        <v>-2.8875060000000002E-3</v>
      </c>
      <c r="BS208" s="330" cm="1">
        <f t="array" ref="BS208">INDEX('Instrument Performance'!$B$3:$XFD$1048576,-1+MATCH($BF208, 'Instrument Performance'!$A$3:$A$1048576, 0), MATCH(BS$4, 'Instrument Performance'!$B$3:$XFD$3, 0))</f>
        <v>1.3001150000000001E-3</v>
      </c>
      <c r="BT208" s="330" cm="1">
        <f t="array" ref="BT208">INDEX('Instrument Performance'!$B$3:$XFD$1048576,-1+MATCH($BF208, 'Instrument Performance'!$A$3:$A$1048576, 0), MATCH(BT$4, 'Instrument Performance'!$B$3:$XFD$3, 0))</f>
        <v>1.2222330000000001E-3</v>
      </c>
      <c r="BU208" s="330" cm="1">
        <f t="array" ref="BU208">INDEX('Instrument Performance'!$B$3:$XFD$1048576,-1+MATCH($BF208, 'Instrument Performance'!$A$3:$A$1048576, 0), MATCH(BU$4, 'Instrument Performance'!$B$3:$XFD$3, 0))</f>
        <v>-4.4890529999999998E-3</v>
      </c>
      <c r="BV208" s="330" cm="1">
        <f t="array" ref="BV208">INDEX('Instrument Performance'!$B$3:$XFD$1048576,-1+MATCH($BF208, 'Instrument Performance'!$A$3:$A$1048576, 0), MATCH(BV$4, 'Instrument Performance'!$B$3:$XFD$3, 0))</f>
        <v>-1.4775055836843855E-2</v>
      </c>
      <c r="BW208" s="330" cm="1">
        <f t="array" ref="BW208">INDEX('Instrument Performance'!$B$3:$XFD$1048576,-1+MATCH($BF208, 'Instrument Performance'!$A$3:$A$1048576, 0), MATCH(BW$4, 'Instrument Performance'!$B$3:$XFD$3, 0))</f>
        <v>-2.1322605871502281E-2</v>
      </c>
      <c r="BX208" s="330" cm="1">
        <f t="array" ref="BX208">INDEX('Instrument Performance'!$B$3:$XFD$1048576,-1+MATCH($BF208, 'Instrument Performance'!$A$3:$A$1048576, 0), MATCH(BX$4, 'Instrument Performance'!$B$3:$XFD$3, 0))</f>
        <v>5.2216750000000006E-2</v>
      </c>
      <c r="BY208" s="330" cm="1">
        <f t="array" ref="BY208">INDEX('Instrument Performance'!$B$3:$XFD$1048576,-1+MATCH($BF208, 'Instrument Performance'!$A$3:$A$1048576, 0), MATCH(BY$4, 'Instrument Performance'!$B$3:$XFD$3, 0))</f>
        <v>5.9063428161199208E-2</v>
      </c>
      <c r="BZ208" s="330" cm="1">
        <f t="array" ref="BZ208">INDEX('Instrument Performance'!$B$3:$XFD$1048576,-1+MATCH($BF208, 'Instrument Performance'!$A$3:$A$1048576, 0), MATCH(BZ$4, 'Instrument Performance'!$B$3:$XFD$3, 0))</f>
        <v>0.11717078439122748</v>
      </c>
      <c r="CA208" s="330" cm="1">
        <f t="array" ref="CA208">INDEX('Instrument Performance'!$B$3:$XFD$1048576,-1+MATCH($BF208, 'Instrument Performance'!$A$3:$A$1048576, 0), MATCH(CA$4, 'Instrument Performance'!$B$3:$XFD$3, 0))</f>
        <v>4.4570596022987512E-2</v>
      </c>
      <c r="CB208" s="330" cm="1">
        <f t="array" ref="CB208">INDEX('Instrument Performance'!$B$3:$XFD$1048576,-1+MATCH($BF208, 'Instrument Performance'!$A$3:$A$1048576, 0), MATCH(CB$4, 'Instrument Performance'!$B$3:$XFD$3, 0))</f>
        <v>5.7428030000000005E-2</v>
      </c>
      <c r="CC208" s="330" cm="1">
        <f t="array" ref="CC208">INDEX('Instrument Performance'!$B$3:$XFD$1048576,-1+MATCH($BF208, 'Instrument Performance'!$A$3:$A$1048576, 0), MATCH(CC$4, 'Instrument Performance'!$B$3:$XFD$3, 0))</f>
        <v>0.10226005893648947</v>
      </c>
      <c r="CD208" s="330" cm="1">
        <f t="array" ref="CD208">INDEX('Instrument Performance'!$B$3:$XFD$1048576,-1+MATCH($BF208, 'Instrument Performance'!$A$3:$A$1048576, 0), MATCH(CD$4, 'Instrument Performance'!$B$3:$XFD$3, 0))</f>
        <v>4.6161719999999996E-2</v>
      </c>
      <c r="CE208" s="330" cm="1">
        <f t="array" ref="CE208">INDEX('Instrument Performance'!$B$3:$XFD$1048576,-1+MATCH($BF208, 'Instrument Performance'!$A$3:$A$1048576, 0), MATCH(CE$4, 'Instrument Performance'!$B$3:$XFD$3, 0))</f>
        <v>4.6534180000000001E-2</v>
      </c>
      <c r="CF208" s="330" cm="1">
        <f t="array" ref="CF208">INDEX('Instrument Performance'!$B$3:$XFD$1048576,-1+MATCH($BF208, 'Instrument Performance'!$A$3:$A$1048576, 0), MATCH(CF$4, 'Instrument Performance'!$B$3:$XFD$3, 0))</f>
        <v>4.3261540000000001E-2</v>
      </c>
      <c r="CG208" s="330" cm="1">
        <f t="array" ref="CG208">INDEX('Instrument Performance'!$B$3:$XFD$1048576,-1+MATCH($BF208, 'Instrument Performance'!$A$3:$A$1048576, 0), MATCH(CG$4, 'Instrument Performance'!$B$3:$XFD$3, 0))</f>
        <v>6.8388150000000009E-2</v>
      </c>
      <c r="CH208" s="330" cm="1">
        <f t="array" ref="CH208">INDEX('Instrument Performance'!$B$3:$XFD$1048576,-1+MATCH($BF208, 'Instrument Performance'!$A$3:$A$1048576, 0), MATCH(CH$4, 'Instrument Performance'!$B$3:$XFD$3, 0))</f>
        <v>5.2996930000000005E-2</v>
      </c>
      <c r="CI208" s="330" cm="1">
        <f t="array" ref="CI208">INDEX('Instrument Performance'!$B$3:$XFD$1048576,-1+MATCH($BF208, 'Instrument Performance'!$A$3:$A$1048576, 0), MATCH(CI$4, 'Instrument Performance'!$B$3:$XFD$3, 0))</f>
        <v>5.5102039999999998E-2</v>
      </c>
      <c r="CJ208" s="330" cm="1">
        <f t="array" ref="CJ208">INDEX('Instrument Performance'!$B$3:$XFD$1048576,-1+MATCH($BF208, 'Instrument Performance'!$A$3:$A$1048576, 0), MATCH(CJ$4, 'Instrument Performance'!$B$3:$XFD$3, 0))</f>
        <v>4.7865339999999999E-2</v>
      </c>
      <c r="CK208" s="330" cm="1">
        <f t="array" ref="CK208">INDEX('Instrument Performance'!$B$3:$XFD$1048576,-1+MATCH($BF208, 'Instrument Performance'!$A$3:$A$1048576, 0), MATCH(CK$4, 'Instrument Performance'!$B$3:$XFD$3, 0))</f>
        <v>3.4084940000000001E-2</v>
      </c>
      <c r="CL208" s="330" cm="1">
        <f t="array" ref="CL208">INDEX('Instrument Performance'!$B$3:$XFD$1048576,-1+MATCH($BF208, 'Instrument Performance'!$A$3:$A$1048576, 0), MATCH(CL$4, 'Instrument Performance'!$B$3:$XFD$3, 0))</f>
        <v>4.3812490000000003E-2</v>
      </c>
      <c r="CM208" s="330" cm="1">
        <f t="array" ref="CM208">INDEX('Instrument Performance'!$B$3:$XFD$1048576,-1+MATCH($BF208, 'Instrument Performance'!$A$3:$A$1048576, 0), MATCH(CM$4, 'Instrument Performance'!$B$3:$XFD$3, 0))</f>
        <v>5.6520089999999995E-2</v>
      </c>
      <c r="CN208" s="330" cm="1">
        <f t="array" ref="CN208">INDEX('Instrument Performance'!$B$3:$XFD$1048576,-1+MATCH($BF208, 'Instrument Performance'!$A$3:$A$1048576, 0), MATCH(CN$4, 'Instrument Performance'!$B$3:$XFD$3, 0))</f>
        <v>-3.7060019999999999E-2</v>
      </c>
      <c r="CO208" s="330" cm="1">
        <f t="array" ref="CO208">INDEX('Instrument Performance'!$B$3:$XFD$1048576,-1+MATCH($BF208, 'Instrument Performance'!$A$3:$A$1048576, 0), MATCH(CO$4, 'Instrument Performance'!$B$3:$XFD$3, 0))</f>
        <v>-3.8467700000000001E-2</v>
      </c>
      <c r="CP208" s="330" cm="1">
        <f t="array" ref="CP208">INDEX('Instrument Performance'!$B$3:$XFD$1048576,-1+MATCH($BF208, 'Instrument Performance'!$A$3:$A$1048576, 0), MATCH(CP$4, 'Instrument Performance'!$B$3:$XFD$3, 0))</f>
        <v>-2.9201419999999999E-2</v>
      </c>
      <c r="CQ208" s="330" cm="1">
        <f t="array" ref="CQ208">INDEX('Instrument Performance'!$B$3:$XFD$1048576,-1+MATCH($BF208, 'Instrument Performance'!$A$3:$A$1048576, 0), MATCH(CQ$4, 'Instrument Performance'!$B$3:$XFD$3, 0))</f>
        <v>1.1986571972984117E-2</v>
      </c>
      <c r="CR208" s="330" cm="1">
        <f t="array" ref="CR208">INDEX('Instrument Performance'!$B$3:$XFD$1048576,-1+MATCH($BF208, 'Instrument Performance'!$A$3:$A$1048576, 0), MATCH(CR$4, 'Instrument Performance'!$B$3:$XFD$3, 0))</f>
        <v>9.551473999999999E-3</v>
      </c>
      <c r="CS208" s="330" cm="1">
        <f t="array" ref="CS208">INDEX('Instrument Performance'!$B$3:$XFD$1048576,-1+MATCH($BF208, 'Instrument Performance'!$A$3:$A$1048576, 0), MATCH(CS$4, 'Instrument Performance'!$B$3:$XFD$3, 0))</f>
        <v>2.472938E-3</v>
      </c>
      <c r="CT208" s="330" cm="1">
        <f t="array" ref="CT208">INDEX('Instrument Performance'!$B$3:$XFD$1048576,-1+MATCH($BF208, 'Instrument Performance'!$A$3:$A$1048576, 0), MATCH(CT$4, 'Instrument Performance'!$B$3:$XFD$3, 0))</f>
        <v>8.0334583779236406E-3</v>
      </c>
      <c r="CU208" s="330" cm="1">
        <f t="array" ref="CU208">INDEX('Instrument Performance'!$B$3:$XFD$1048576,-1+MATCH($BF208, 'Instrument Performance'!$A$3:$A$1048576, 0), MATCH(CU$4, 'Instrument Performance'!$B$3:$XFD$3, 0))</f>
        <v>9.0563506261180926E-3</v>
      </c>
      <c r="CV208" s="330" cm="1">
        <f t="array" ref="CV208">INDEX('Instrument Performance'!$B$3:$XFD$1048576,-1+MATCH($BF208, 'Instrument Performance'!$A$3:$A$1048576, 0), MATCH(CV$4, 'Instrument Performance'!$B$3:$XFD$3, 0))</f>
        <v>2.9472210988622738E-2</v>
      </c>
      <c r="CW208" s="330" cm="1">
        <f t="array" ref="CW208">INDEX('Instrument Performance'!$B$3:$XFD$1048576,-1+MATCH($BF208, 'Instrument Performance'!$A$3:$A$1048576, 0), MATCH(CW$4, 'Instrument Performance'!$B$3:$XFD$3, 0))</f>
        <v>1.5043114488175524E-2</v>
      </c>
      <c r="CX208" s="330" cm="1">
        <f t="array" ref="CX208">INDEX('Instrument Performance'!$B$3:$XFD$1048576,-1+MATCH($BF208, 'Instrument Performance'!$A$3:$A$1048576, 0), MATCH(CX$4, 'Instrument Performance'!$B$3:$XFD$3, 0))</f>
        <v>9.1027681016075945E-4</v>
      </c>
      <c r="CY208" s="330" cm="1">
        <f t="array" ref="CY208">INDEX('Instrument Performance'!$B$3:$XFD$1048576,-1+MATCH($BF208, 'Instrument Performance'!$A$3:$A$1048576, 0), MATCH(CY$4, 'Instrument Performance'!$B$3:$XFD$3, 0))</f>
        <v>6.363223167326959E-3</v>
      </c>
      <c r="CZ208" s="330" cm="1">
        <f t="array" ref="CZ208">INDEX('Instrument Performance'!$B$3:$XFD$1048576,-1+MATCH($BF208, 'Instrument Performance'!$A$3:$A$1048576, 0), MATCH(CZ$4, 'Instrument Performance'!$B$3:$XFD$3, 0))</f>
        <v>6.1998114016865724E-3</v>
      </c>
      <c r="DA208" s="330" cm="1">
        <f t="array" ref="DA208">INDEX('Instrument Performance'!$B$3:$XFD$1048576,-1+MATCH($BF208, 'Instrument Performance'!$A$3:$A$1048576, 0), MATCH(DA$4, 'Instrument Performance'!$B$3:$XFD$3, 0))</f>
        <v>-1.9E-3</v>
      </c>
      <c r="DB208" s="330" t="str" cm="1">
        <f t="array" ref="DB208">INDEX('Instrument Performance'!$B$3:$XFD$1048576,-1+MATCH($BF208, 'Instrument Performance'!$A$3:$A$1048576, 0), MATCH(DB$4, 'Instrument Performance'!$B$3:$XFD$3, 0))</f>
        <v/>
      </c>
      <c r="DC208" s="330" t="str" cm="1">
        <f t="array" ref="DC208">INDEX('Instrument Performance'!$B$3:$XFD$1048576,-1+MATCH($BF208, 'Instrument Performance'!$A$3:$A$1048576, 0), MATCH(DC$4, 'Instrument Performance'!$B$3:$XFD$3, 0))</f>
        <v/>
      </c>
      <c r="DD208" s="330" t="str" cm="1">
        <f t="array" ref="DD208">INDEX('Instrument Performance'!$B$3:$XFD$1048576,-1+MATCH($BF208, 'Instrument Performance'!$A$3:$A$1048576, 0), MATCH(DD$4, 'Instrument Performance'!$B$3:$XFD$3, 0))</f>
        <v/>
      </c>
      <c r="DE208" s="330" t="str" cm="1">
        <f t="array" ref="DE208">INDEX('Instrument Performance'!$B$3:$XFD$1048576,-1+MATCH($BF208, 'Instrument Performance'!$A$3:$A$1048576, 0), MATCH(DE$4, 'Instrument Performance'!$B$3:$XFD$3, 0))</f>
        <v/>
      </c>
      <c r="DF208" s="330" cm="1">
        <f t="array" ref="DF208">INDEX('Instrument Performance'!$B$3:$XFD$1048576,-1+MATCH($BF208, 'Instrument Performance'!$A$3:$A$1048576, 0), MATCH(DF$4, 'Instrument Performance'!$B$3:$XFD$3, 0))</f>
        <v>4.8500000000000001E-3</v>
      </c>
      <c r="DG208" s="330" cm="1">
        <f t="array" ref="DG208">INDEX('Instrument Performance'!$B$3:$XFD$1048576,-1+MATCH($BF208, 'Instrument Performance'!$A$3:$A$1048576, 0), MATCH(DG$4, 'Instrument Performance'!$B$3:$XFD$3, 0))</f>
        <v>2.0664218900196651E-2</v>
      </c>
      <c r="DH208" s="321"/>
      <c r="DI208" s="332"/>
      <c r="DJ208" s="335">
        <f t="shared" si="34"/>
        <v>44530</v>
      </c>
      <c r="DK208" s="330">
        <f t="shared" si="35"/>
        <v>1.1984575422812341E-2</v>
      </c>
      <c r="DL208" s="338">
        <f t="shared" si="37"/>
        <v>-5.4794520547945207E-5</v>
      </c>
      <c r="DM208" s="333">
        <f t="shared" si="36"/>
        <v>1.0322360172515976E-2</v>
      </c>
      <c r="DN208" s="333">
        <v>-3.574574741210812E-4</v>
      </c>
      <c r="DO208" s="339">
        <f t="shared" si="38"/>
        <v>1.6622152502963651E-3</v>
      </c>
      <c r="DQ208" s="333">
        <f t="shared" si="31"/>
        <v>1.0679817646637058E-2</v>
      </c>
    </row>
    <row r="209" spans="1:121">
      <c r="A209" s="331">
        <v>44561</v>
      </c>
      <c r="B209" s="330">
        <v>0</v>
      </c>
      <c r="C209" s="330">
        <v>0</v>
      </c>
      <c r="D209" s="330">
        <v>8.7911577182212746E-14</v>
      </c>
      <c r="E209" s="330">
        <v>4.0000000000778808E-2</v>
      </c>
      <c r="F209" s="330">
        <v>2.5000000000005029E-2</v>
      </c>
      <c r="G209" s="330">
        <v>0</v>
      </c>
      <c r="H209" s="330">
        <v>0</v>
      </c>
      <c r="I209" s="330">
        <v>0</v>
      </c>
      <c r="J209" s="330">
        <v>0</v>
      </c>
      <c r="K209" s="330">
        <v>1.5185672861890119E-13</v>
      </c>
      <c r="L209" s="330">
        <v>4.999999999990188E-2</v>
      </c>
      <c r="M209" s="330">
        <v>0</v>
      </c>
      <c r="N209" s="330">
        <v>0</v>
      </c>
      <c r="O209" s="330">
        <v>0</v>
      </c>
      <c r="P209" s="330">
        <v>0</v>
      </c>
      <c r="Q209" s="330">
        <v>0</v>
      </c>
      <c r="R209" s="330">
        <v>2.4999999998666578E-2</v>
      </c>
      <c r="S209" s="330">
        <v>0</v>
      </c>
      <c r="T209" s="330">
        <v>0</v>
      </c>
      <c r="U209" s="330">
        <v>5.0000000000030367E-2</v>
      </c>
      <c r="V209" s="330">
        <v>4.9999999999769222E-2</v>
      </c>
      <c r="W209" s="330">
        <v>5.0000000000285053E-2</v>
      </c>
      <c r="X209" s="330">
        <v>3.780602780718622E-2</v>
      </c>
      <c r="Y209" s="330">
        <v>0</v>
      </c>
      <c r="Z209" s="330">
        <v>0</v>
      </c>
      <c r="AA209" s="330">
        <v>0</v>
      </c>
      <c r="AB209" s="330">
        <v>0</v>
      </c>
      <c r="AC209" s="330">
        <v>0</v>
      </c>
      <c r="AD209" s="330">
        <v>0</v>
      </c>
      <c r="AE209" s="330">
        <v>0</v>
      </c>
      <c r="AF209" s="330">
        <v>0</v>
      </c>
      <c r="AG209" s="330">
        <v>2.3209600829008268E-12</v>
      </c>
      <c r="AH209" s="330">
        <v>0</v>
      </c>
      <c r="AI209" s="330">
        <v>4.9999999999930773E-2</v>
      </c>
      <c r="AJ209" s="330">
        <v>0</v>
      </c>
      <c r="AK209" s="330">
        <v>0</v>
      </c>
      <c r="AL209" s="330">
        <v>0</v>
      </c>
      <c r="AM209" s="330">
        <v>5.0000000000823108E-2</v>
      </c>
      <c r="AN209" s="330">
        <v>5.000000000122673E-2</v>
      </c>
      <c r="AO209" s="330">
        <v>4.6153846151658441E-2</v>
      </c>
      <c r="AP209" s="330">
        <v>5.5384615384560042E-2</v>
      </c>
      <c r="AQ209" s="330">
        <v>0.10000000000046561</v>
      </c>
      <c r="AR209" s="330">
        <v>5.0000000000232497E-2</v>
      </c>
      <c r="AS209" s="330">
        <v>0</v>
      </c>
      <c r="AT209" s="330">
        <v>0</v>
      </c>
      <c r="AU209" s="330">
        <v>5.0000000001244958E-2</v>
      </c>
      <c r="AV209" s="330">
        <v>5.0000000000939737E-2</v>
      </c>
      <c r="AW209" s="330">
        <v>1.292715736800773E-2</v>
      </c>
      <c r="AX209" s="330">
        <v>0.1000000000008819</v>
      </c>
      <c r="AY209" s="330">
        <v>3.772835329086964E-2</v>
      </c>
      <c r="AZ209" s="330">
        <v>9.8841362848025353E-14</v>
      </c>
      <c r="BA209" s="330">
        <v>2.000000000009022E-2</v>
      </c>
      <c r="BB209" s="330">
        <v>0</v>
      </c>
      <c r="BC209" s="321"/>
      <c r="BD209" s="333">
        <f t="shared" si="32"/>
        <v>1.0000000000102143</v>
      </c>
      <c r="BE209" s="334"/>
      <c r="BF209" s="335">
        <f t="shared" si="33"/>
        <v>44561</v>
      </c>
      <c r="BG209" s="330" cm="1">
        <f t="array" ref="BG209">INDEX('Instrument Performance'!$B$3:$XFD$1048576,-1+MATCH($BF209, 'Instrument Performance'!$A$3:$A$1048576, 0), MATCH(BG$4, 'Instrument Performance'!$B$3:$XFD$3, 0))</f>
        <v>-6.0019510000000002E-4</v>
      </c>
      <c r="BH209" s="330" cm="1">
        <f t="array" ref="BH209">INDEX('Instrument Performance'!$B$3:$XFD$1048576,-1+MATCH($BF209, 'Instrument Performance'!$A$3:$A$1048576, 0), MATCH(BH$4, 'Instrument Performance'!$B$3:$XFD$3, 0))</f>
        <v>9.5904739999999999E-3</v>
      </c>
      <c r="BI209" s="330" cm="1">
        <f t="array" ref="BI209">INDEX('Instrument Performance'!$B$3:$XFD$1048576,-1+MATCH($BF209, 'Instrument Performance'!$A$3:$A$1048576, 0), MATCH(BI$4, 'Instrument Performance'!$B$3:$XFD$3, 0))</f>
        <v>8.8109899999999994E-3</v>
      </c>
      <c r="BJ209" s="330" cm="1">
        <f t="array" ref="BJ209">INDEX('Instrument Performance'!$B$3:$XFD$1048576,-1+MATCH($BF209, 'Instrument Performance'!$A$3:$A$1048576, 0), MATCH(BJ$4, 'Instrument Performance'!$B$3:$XFD$3, 0))</f>
        <v>8.652410000000001E-3</v>
      </c>
      <c r="BK209" s="330" cm="1">
        <f t="array" ref="BK209">INDEX('Instrument Performance'!$B$3:$XFD$1048576,-1+MATCH($BF209, 'Instrument Performance'!$A$3:$A$1048576, 0), MATCH(BK$4, 'Instrument Performance'!$B$3:$XFD$3, 0))</f>
        <v>1.247272E-3</v>
      </c>
      <c r="BL209" s="330" cm="1">
        <f t="array" ref="BL209">INDEX('Instrument Performance'!$B$3:$XFD$1048576,-1+MATCH($BF209, 'Instrument Performance'!$A$3:$A$1048576, 0), MATCH(BL$4, 'Instrument Performance'!$B$3:$XFD$3, 0))</f>
        <v>-4.9413729999999998E-3</v>
      </c>
      <c r="BM209" s="330" cm="1">
        <f t="array" ref="BM209">INDEX('Instrument Performance'!$B$3:$XFD$1048576,-1+MATCH($BF209, 'Instrument Performance'!$A$3:$A$1048576, 0), MATCH(BM$4, 'Instrument Performance'!$B$3:$XFD$3, 0))</f>
        <v>2.2062880000000003E-3</v>
      </c>
      <c r="BN209" s="330" cm="1">
        <f t="array" ref="BN209">INDEX('Instrument Performance'!$B$3:$XFD$1048576,-1+MATCH($BF209, 'Instrument Performance'!$A$3:$A$1048576, 0), MATCH(BN$4, 'Instrument Performance'!$B$3:$XFD$3, 0))</f>
        <v>-1.1403711479700852E-3</v>
      </c>
      <c r="BO209" s="330" cm="1">
        <f t="array" ref="BO209">INDEX('Instrument Performance'!$B$3:$XFD$1048576,-1+MATCH($BF209, 'Instrument Performance'!$A$3:$A$1048576, 0), MATCH(BO$4, 'Instrument Performance'!$B$3:$XFD$3, 0))</f>
        <v>9.3720709999999994E-4</v>
      </c>
      <c r="BP209" s="330" cm="1">
        <f t="array" ref="BP209">INDEX('Instrument Performance'!$B$3:$XFD$1048576,-1+MATCH($BF209, 'Instrument Performance'!$A$3:$A$1048576, 0), MATCH(BP$4, 'Instrument Performance'!$B$3:$XFD$3, 0))</f>
        <v>-1.2916320693789896E-3</v>
      </c>
      <c r="BQ209" s="330" cm="1">
        <f t="array" ref="BQ209">INDEX('Instrument Performance'!$B$3:$XFD$1048576,-1+MATCH($BF209, 'Instrument Performance'!$A$3:$A$1048576, 0), MATCH(BQ$4, 'Instrument Performance'!$B$3:$XFD$3, 0))</f>
        <v>-3.6207040000000002E-3</v>
      </c>
      <c r="BR209" s="330" cm="1">
        <f t="array" ref="BR209">INDEX('Instrument Performance'!$B$3:$XFD$1048576,-1+MATCH($BF209, 'Instrument Performance'!$A$3:$A$1048576, 0), MATCH(BR$4, 'Instrument Performance'!$B$3:$XFD$3, 0))</f>
        <v>-6.5082399999999993E-3</v>
      </c>
      <c r="BS209" s="330" cm="1">
        <f t="array" ref="BS209">INDEX('Instrument Performance'!$B$3:$XFD$1048576,-1+MATCH($BF209, 'Instrument Performance'!$A$3:$A$1048576, 0), MATCH(BS$4, 'Instrument Performance'!$B$3:$XFD$3, 0))</f>
        <v>-5.8266929999999991E-3</v>
      </c>
      <c r="BT209" s="330" cm="1">
        <f t="array" ref="BT209">INDEX('Instrument Performance'!$B$3:$XFD$1048576,-1+MATCH($BF209, 'Instrument Performance'!$A$3:$A$1048576, 0), MATCH(BT$4, 'Instrument Performance'!$B$3:$XFD$3, 0))</f>
        <v>-1.5364349999999998E-3</v>
      </c>
      <c r="BU209" s="330" cm="1">
        <f t="array" ref="BU209">INDEX('Instrument Performance'!$B$3:$XFD$1048576,-1+MATCH($BF209, 'Instrument Performance'!$A$3:$A$1048576, 0), MATCH(BU$4, 'Instrument Performance'!$B$3:$XFD$3, 0))</f>
        <v>-2.2255560000000001E-2</v>
      </c>
      <c r="BV209" s="330" cm="1">
        <f t="array" ref="BV209">INDEX('Instrument Performance'!$B$3:$XFD$1048576,-1+MATCH($BF209, 'Instrument Performance'!$A$3:$A$1048576, 0), MATCH(BV$4, 'Instrument Performance'!$B$3:$XFD$3, 0))</f>
        <v>-2.1825969043812007E-2</v>
      </c>
      <c r="BW209" s="330" cm="1">
        <f t="array" ref="BW209">INDEX('Instrument Performance'!$B$3:$XFD$1048576,-1+MATCH($BF209, 'Instrument Performance'!$A$3:$A$1048576, 0), MATCH(BW$4, 'Instrument Performance'!$B$3:$XFD$3, 0))</f>
        <v>-1.4407290636052918E-2</v>
      </c>
      <c r="BX209" s="330" cm="1">
        <f t="array" ref="BX209">INDEX('Instrument Performance'!$B$3:$XFD$1048576,-1+MATCH($BF209, 'Instrument Performance'!$A$3:$A$1048576, 0), MATCH(BX$4, 'Instrument Performance'!$B$3:$XFD$3, 0))</f>
        <v>-3.5580529999999999E-2</v>
      </c>
      <c r="BY209" s="330" cm="1">
        <f t="array" ref="BY209">INDEX('Instrument Performance'!$B$3:$XFD$1048576,-1+MATCH($BF209, 'Instrument Performance'!$A$3:$A$1048576, 0), MATCH(BY$4, 'Instrument Performance'!$B$3:$XFD$3, 0))</f>
        <v>-2.4187742717397251E-2</v>
      </c>
      <c r="BZ209" s="330" cm="1">
        <f t="array" ref="BZ209">INDEX('Instrument Performance'!$B$3:$XFD$1048576,-1+MATCH($BF209, 'Instrument Performance'!$A$3:$A$1048576, 0), MATCH(BZ$4, 'Instrument Performance'!$B$3:$XFD$3, 0))</f>
        <v>-8.1751254559956667E-3</v>
      </c>
      <c r="CA209" s="330" cm="1">
        <f t="array" ref="CA209">INDEX('Instrument Performance'!$B$3:$XFD$1048576,-1+MATCH($BF209, 'Instrument Performance'!$A$3:$A$1048576, 0), MATCH(CA$4, 'Instrument Performance'!$B$3:$XFD$3, 0))</f>
        <v>-7.8379051748342159E-4</v>
      </c>
      <c r="CB209" s="330" cm="1">
        <f t="array" ref="CB209">INDEX('Instrument Performance'!$B$3:$XFD$1048576,-1+MATCH($BF209, 'Instrument Performance'!$A$3:$A$1048576, 0), MATCH(CB$4, 'Instrument Performance'!$B$3:$XFD$3, 0))</f>
        <v>-7.1723659999999999E-4</v>
      </c>
      <c r="CC209" s="330" cm="1">
        <f t="array" ref="CC209">INDEX('Instrument Performance'!$B$3:$XFD$1048576,-1+MATCH($BF209, 'Instrument Performance'!$A$3:$A$1048576, 0), MATCH(CC$4, 'Instrument Performance'!$B$3:$XFD$3, 0))</f>
        <v>4.6098181205120317E-3</v>
      </c>
      <c r="CD209" s="330" cm="1">
        <f t="array" ref="CD209">INDEX('Instrument Performance'!$B$3:$XFD$1048576,-1+MATCH($BF209, 'Instrument Performance'!$A$3:$A$1048576, 0), MATCH(CD$4, 'Instrument Performance'!$B$3:$XFD$3, 0))</f>
        <v>-2.2321300000000002E-2</v>
      </c>
      <c r="CE209" s="330" cm="1">
        <f t="array" ref="CE209">INDEX('Instrument Performance'!$B$3:$XFD$1048576,-1+MATCH($BF209, 'Instrument Performance'!$A$3:$A$1048576, 0), MATCH(CE$4, 'Instrument Performance'!$B$3:$XFD$3, 0))</f>
        <v>-3.7980550000000002E-2</v>
      </c>
      <c r="CF209" s="330" cm="1">
        <f t="array" ref="CF209">INDEX('Instrument Performance'!$B$3:$XFD$1048576,-1+MATCH($BF209, 'Instrument Performance'!$A$3:$A$1048576, 0), MATCH(CF$4, 'Instrument Performance'!$B$3:$XFD$3, 0))</f>
        <v>-4.3220970000000004E-2</v>
      </c>
      <c r="CG209" s="330" cm="1">
        <f t="array" ref="CG209">INDEX('Instrument Performance'!$B$3:$XFD$1048576,-1+MATCH($BF209, 'Instrument Performance'!$A$3:$A$1048576, 0), MATCH(CG$4, 'Instrument Performance'!$B$3:$XFD$3, 0))</f>
        <v>-1.99206E-2</v>
      </c>
      <c r="CH209" s="330" cm="1">
        <f t="array" ref="CH209">INDEX('Instrument Performance'!$B$3:$XFD$1048576,-1+MATCH($BF209, 'Instrument Performance'!$A$3:$A$1048576, 0), MATCH(CH$4, 'Instrument Performance'!$B$3:$XFD$3, 0))</f>
        <v>-2.6432549999999999E-2</v>
      </c>
      <c r="CI209" s="330" cm="1">
        <f t="array" ref="CI209">INDEX('Instrument Performance'!$B$3:$XFD$1048576,-1+MATCH($BF209, 'Instrument Performance'!$A$3:$A$1048576, 0), MATCH(CI$4, 'Instrument Performance'!$B$3:$XFD$3, 0))</f>
        <v>-2.0502900000000001E-2</v>
      </c>
      <c r="CJ209" s="330" cm="1">
        <f t="array" ref="CJ209">INDEX('Instrument Performance'!$B$3:$XFD$1048576,-1+MATCH($BF209, 'Instrument Performance'!$A$3:$A$1048576, 0), MATCH(CJ$4, 'Instrument Performance'!$B$3:$XFD$3, 0))</f>
        <v>-5.9872459999999995E-2</v>
      </c>
      <c r="CK209" s="330" cm="1">
        <f t="array" ref="CK209">INDEX('Instrument Performance'!$B$3:$XFD$1048576,-1+MATCH($BF209, 'Instrument Performance'!$A$3:$A$1048576, 0), MATCH(CK$4, 'Instrument Performance'!$B$3:$XFD$3, 0))</f>
        <v>-3.0525699999999999E-2</v>
      </c>
      <c r="CL209" s="330" cm="1">
        <f t="array" ref="CL209">INDEX('Instrument Performance'!$B$3:$XFD$1048576,-1+MATCH($BF209, 'Instrument Performance'!$A$3:$A$1048576, 0), MATCH(CL$4, 'Instrument Performance'!$B$3:$XFD$3, 0))</f>
        <v>-4.4522269999999996E-2</v>
      </c>
      <c r="CM209" s="330" cm="1">
        <f t="array" ref="CM209">INDEX('Instrument Performance'!$B$3:$XFD$1048576,-1+MATCH($BF209, 'Instrument Performance'!$A$3:$A$1048576, 0), MATCH(CM$4, 'Instrument Performance'!$B$3:$XFD$3, 0))</f>
        <v>-4.2018449999999999E-2</v>
      </c>
      <c r="CN209" s="330" cm="1">
        <f t="array" ref="CN209">INDEX('Instrument Performance'!$B$3:$XFD$1048576,-1+MATCH($BF209, 'Instrument Performance'!$A$3:$A$1048576, 0), MATCH(CN$4, 'Instrument Performance'!$B$3:$XFD$3, 0))</f>
        <v>-2.7724310000000002E-2</v>
      </c>
      <c r="CO209" s="330" cm="1">
        <f t="array" ref="CO209">INDEX('Instrument Performance'!$B$3:$XFD$1048576,-1+MATCH($BF209, 'Instrument Performance'!$A$3:$A$1048576, 0), MATCH(CO$4, 'Instrument Performance'!$B$3:$XFD$3, 0))</f>
        <v>-2.7186560000000002E-2</v>
      </c>
      <c r="CP209" s="330" cm="1">
        <f t="array" ref="CP209">INDEX('Instrument Performance'!$B$3:$XFD$1048576,-1+MATCH($BF209, 'Instrument Performance'!$A$3:$A$1048576, 0), MATCH(CP$4, 'Instrument Performance'!$B$3:$XFD$3, 0))</f>
        <v>-3.030306E-2</v>
      </c>
      <c r="CQ209" s="330" cm="1">
        <f t="array" ref="CQ209">INDEX('Instrument Performance'!$B$3:$XFD$1048576,-1+MATCH($BF209, 'Instrument Performance'!$A$3:$A$1048576, 0), MATCH(CQ$4, 'Instrument Performance'!$B$3:$XFD$3, 0))</f>
        <v>-6.2151177038603025E-2</v>
      </c>
      <c r="CR209" s="330" cm="1">
        <f t="array" ref="CR209">INDEX('Instrument Performance'!$B$3:$XFD$1048576,-1+MATCH($BF209, 'Instrument Performance'!$A$3:$A$1048576, 0), MATCH(CR$4, 'Instrument Performance'!$B$3:$XFD$3, 0))</f>
        <v>3.9956770000000003E-2</v>
      </c>
      <c r="CS209" s="330" cm="1">
        <f t="array" ref="CS209">INDEX('Instrument Performance'!$B$3:$XFD$1048576,-1+MATCH($BF209, 'Instrument Performance'!$A$3:$A$1048576, 0), MATCH(CS$4, 'Instrument Performance'!$B$3:$XFD$3, 0))</f>
        <v>-2.0944850000000001E-3</v>
      </c>
      <c r="CT209" s="330" cm="1">
        <f t="array" ref="CT209">INDEX('Instrument Performance'!$B$3:$XFD$1048576,-1+MATCH($BF209, 'Instrument Performance'!$A$3:$A$1048576, 0), MATCH(CT$4, 'Instrument Performance'!$B$3:$XFD$3, 0))</f>
        <v>5.3247780741272994E-3</v>
      </c>
      <c r="CU209" s="330" cm="1">
        <f t="array" ref="CU209">INDEX('Instrument Performance'!$B$3:$XFD$1048576,-1+MATCH($BF209, 'Instrument Performance'!$A$3:$A$1048576, 0), MATCH(CU$4, 'Instrument Performance'!$B$3:$XFD$3, 0))</f>
        <v>5.1523545706371188E-3</v>
      </c>
      <c r="CV209" s="330" cm="1">
        <f t="array" ref="CV209">INDEX('Instrument Performance'!$B$3:$XFD$1048576,-1+MATCH($BF209, 'Instrument Performance'!$A$3:$A$1048576, 0), MATCH(CV$4, 'Instrument Performance'!$B$3:$XFD$3, 0))</f>
        <v>1.4188205388099284E-2</v>
      </c>
      <c r="CW209" s="330" cm="1">
        <f t="array" ref="CW209">INDEX('Instrument Performance'!$B$3:$XFD$1048576,-1+MATCH($BF209, 'Instrument Performance'!$A$3:$A$1048576, 0), MATCH(CW$4, 'Instrument Performance'!$B$3:$XFD$3, 0))</f>
        <v>-4.9680942928597149E-3</v>
      </c>
      <c r="CX209" s="330" cm="1">
        <f t="array" ref="CX209">INDEX('Instrument Performance'!$B$3:$XFD$1048576,-1+MATCH($BF209, 'Instrument Performance'!$A$3:$A$1048576, 0), MATCH(CX$4, 'Instrument Performance'!$B$3:$XFD$3, 0))</f>
        <v>-1.7250886175659841E-2</v>
      </c>
      <c r="CY209" s="330" cm="1">
        <f t="array" ref="CY209">INDEX('Instrument Performance'!$B$3:$XFD$1048576,-1+MATCH($BF209, 'Instrument Performance'!$A$3:$A$1048576, 0), MATCH(CY$4, 'Instrument Performance'!$B$3:$XFD$3, 0))</f>
        <v>-6.9036712045940085E-3</v>
      </c>
      <c r="CZ209" s="330" cm="1">
        <f t="array" ref="CZ209">INDEX('Instrument Performance'!$B$3:$XFD$1048576,-1+MATCH($BF209, 'Instrument Performance'!$A$3:$A$1048576, 0), MATCH(CZ$4, 'Instrument Performance'!$B$3:$XFD$3, 0))</f>
        <v>7.880027403547385E-2</v>
      </c>
      <c r="DA209" s="330" cm="1">
        <f t="array" ref="DA209">INDEX('Instrument Performance'!$B$3:$XFD$1048576,-1+MATCH($BF209, 'Instrument Performance'!$A$3:$A$1048576, 0), MATCH(DA$4, 'Instrument Performance'!$B$3:$XFD$3, 0))</f>
        <v>3.7100000000000001E-2</v>
      </c>
      <c r="DB209" s="330" t="str" cm="1">
        <f t="array" ref="DB209">INDEX('Instrument Performance'!$B$3:$XFD$1048576,-1+MATCH($BF209, 'Instrument Performance'!$A$3:$A$1048576, 0), MATCH(DB$4, 'Instrument Performance'!$B$3:$XFD$3, 0))</f>
        <v/>
      </c>
      <c r="DC209" s="330" t="str" cm="1">
        <f t="array" ref="DC209">INDEX('Instrument Performance'!$B$3:$XFD$1048576,-1+MATCH($BF209, 'Instrument Performance'!$A$3:$A$1048576, 0), MATCH(DC$4, 'Instrument Performance'!$B$3:$XFD$3, 0))</f>
        <v/>
      </c>
      <c r="DD209" s="330" t="str" cm="1">
        <f t="array" ref="DD209">INDEX('Instrument Performance'!$B$3:$XFD$1048576,-1+MATCH($BF209, 'Instrument Performance'!$A$3:$A$1048576, 0), MATCH(DD$4, 'Instrument Performance'!$B$3:$XFD$3, 0))</f>
        <v/>
      </c>
      <c r="DE209" s="330" t="str" cm="1">
        <f t="array" ref="DE209">INDEX('Instrument Performance'!$B$3:$XFD$1048576,-1+MATCH($BF209, 'Instrument Performance'!$A$3:$A$1048576, 0), MATCH(DE$4, 'Instrument Performance'!$B$3:$XFD$3, 0))</f>
        <v/>
      </c>
      <c r="DF209" s="330" cm="1">
        <f t="array" ref="DF209">INDEX('Instrument Performance'!$B$3:$XFD$1048576,-1+MATCH($BF209, 'Instrument Performance'!$A$3:$A$1048576, 0), MATCH(DF$4, 'Instrument Performance'!$B$3:$XFD$3, 0))</f>
        <v>-2.4680000000000001E-3</v>
      </c>
      <c r="DG209" s="330" cm="1">
        <f t="array" ref="DG209">INDEX('Instrument Performance'!$B$3:$XFD$1048576,-1+MATCH($BF209, 'Instrument Performance'!$A$3:$A$1048576, 0), MATCH(DG$4, 'Instrument Performance'!$B$3:$XFD$3, 0))</f>
        <v>-2.9443477293391029E-2</v>
      </c>
      <c r="DH209" s="321"/>
      <c r="DI209" s="332"/>
      <c r="DJ209" s="335">
        <f t="shared" si="34"/>
        <v>44561</v>
      </c>
      <c r="DK209" s="330">
        <f t="shared" si="35"/>
        <v>3.3020698341378694E-3</v>
      </c>
      <c r="DL209" s="338">
        <f t="shared" si="37"/>
        <v>-5.4794520547945207E-5</v>
      </c>
      <c r="DM209" s="333">
        <f t="shared" si="36"/>
        <v>1.5992307046484022E-3</v>
      </c>
      <c r="DN209" s="333">
        <v>3.0530224799388831E-2</v>
      </c>
      <c r="DO209" s="339">
        <f t="shared" si="38"/>
        <v>1.7028391294894672E-3</v>
      </c>
      <c r="DQ209" s="333">
        <f t="shared" si="31"/>
        <v>-2.8930994094740429E-2</v>
      </c>
    </row>
    <row r="210" spans="1:121">
      <c r="A210" s="331">
        <v>44592</v>
      </c>
      <c r="B210" s="330">
        <v>0</v>
      </c>
      <c r="C210" s="330">
        <v>0</v>
      </c>
      <c r="D210" s="330">
        <v>1.2996644258746779E-12</v>
      </c>
      <c r="E210" s="330">
        <v>3.9999999999334963E-2</v>
      </c>
      <c r="F210" s="330">
        <v>2.5000000000005181E-2</v>
      </c>
      <c r="G210" s="330">
        <v>0</v>
      </c>
      <c r="H210" s="330">
        <v>0</v>
      </c>
      <c r="I210" s="330">
        <v>0</v>
      </c>
      <c r="J210" s="330">
        <v>0</v>
      </c>
      <c r="K210" s="330">
        <v>5.582496408617482E-13</v>
      </c>
      <c r="L210" s="330">
        <v>4.99999999999566E-2</v>
      </c>
      <c r="M210" s="330">
        <v>0</v>
      </c>
      <c r="N210" s="330">
        <v>8.7245642200954206E-15</v>
      </c>
      <c r="O210" s="330">
        <v>5.1399182428982399E-14</v>
      </c>
      <c r="P210" s="330">
        <v>2.3124732741425381E-13</v>
      </c>
      <c r="Q210" s="330">
        <v>7.6704945212949471E-14</v>
      </c>
      <c r="R210" s="330">
        <v>2.4999999998946691E-2</v>
      </c>
      <c r="S210" s="330">
        <v>0</v>
      </c>
      <c r="T210" s="330">
        <v>0</v>
      </c>
      <c r="U210" s="330">
        <v>0</v>
      </c>
      <c r="V210" s="330">
        <v>4.9999999999827349E-2</v>
      </c>
      <c r="W210" s="330">
        <v>4.9999999999849512E-2</v>
      </c>
      <c r="X210" s="330">
        <v>1.280602780384375E-2</v>
      </c>
      <c r="Y210" s="330">
        <v>2.4999999996525569E-2</v>
      </c>
      <c r="Z210" s="330">
        <v>4.8695084914744452E-13</v>
      </c>
      <c r="AA210" s="330">
        <v>0</v>
      </c>
      <c r="AB210" s="330">
        <v>5.0000000000002917E-2</v>
      </c>
      <c r="AC210" s="330">
        <v>0</v>
      </c>
      <c r="AD210" s="330">
        <v>0</v>
      </c>
      <c r="AE210" s="330">
        <v>0</v>
      </c>
      <c r="AF210" s="330">
        <v>0</v>
      </c>
      <c r="AG210" s="330">
        <v>4.999999999999985E-2</v>
      </c>
      <c r="AH210" s="330">
        <v>1.875816483361046E-15</v>
      </c>
      <c r="AI210" s="330">
        <v>0</v>
      </c>
      <c r="AJ210" s="330">
        <v>0</v>
      </c>
      <c r="AK210" s="330">
        <v>0</v>
      </c>
      <c r="AL210" s="330">
        <v>0</v>
      </c>
      <c r="AM210" s="330">
        <v>5.0000000000600453E-2</v>
      </c>
      <c r="AN210" s="330">
        <v>5.00000000008749E-2</v>
      </c>
      <c r="AO210" s="330">
        <v>4.6153846151587088E-2</v>
      </c>
      <c r="AP210" s="330">
        <v>5.5384615384669711E-2</v>
      </c>
      <c r="AQ210" s="330">
        <v>0.10000000000044749</v>
      </c>
      <c r="AR210" s="330">
        <v>5.0000000000166737E-2</v>
      </c>
      <c r="AS210" s="330">
        <v>0</v>
      </c>
      <c r="AT210" s="330">
        <v>4.4441073997278399E-14</v>
      </c>
      <c r="AU210" s="330">
        <v>5.0000000001267482E-2</v>
      </c>
      <c r="AV210" s="330">
        <v>5.0000000000976749E-2</v>
      </c>
      <c r="AW210" s="330">
        <v>1.292715736805582E-2</v>
      </c>
      <c r="AX210" s="330">
        <v>0.10000000000088249</v>
      </c>
      <c r="AY210" s="330">
        <v>3.7728353290915811E-2</v>
      </c>
      <c r="AZ210" s="330">
        <v>2.7733798531375251E-14</v>
      </c>
      <c r="BA210" s="330">
        <v>2.00000000001452E-2</v>
      </c>
      <c r="BB210" s="330">
        <v>0</v>
      </c>
      <c r="BC210" s="321"/>
      <c r="BD210" s="333">
        <f t="shared" si="32"/>
        <v>1.0000000000016693</v>
      </c>
      <c r="BE210" s="334"/>
      <c r="BF210" s="335">
        <f t="shared" si="33"/>
        <v>44592</v>
      </c>
      <c r="BG210" s="330" cm="1">
        <f t="array" ref="BG210">INDEX('Instrument Performance'!$B$3:$XFD$1048576,-1+MATCH($BF210, 'Instrument Performance'!$A$3:$A$1048576, 0), MATCH(BG$4, 'Instrument Performance'!$B$3:$XFD$3, 0))</f>
        <v>-1.8767359999999999E-3</v>
      </c>
      <c r="BH210" s="330" cm="1">
        <f t="array" ref="BH210">INDEX('Instrument Performance'!$B$3:$XFD$1048576,-1+MATCH($BF210, 'Instrument Performance'!$A$3:$A$1048576, 0), MATCH(BH$4, 'Instrument Performance'!$B$3:$XFD$3, 0))</f>
        <v>-1.994965E-3</v>
      </c>
      <c r="BI210" s="330" cm="1">
        <f t="array" ref="BI210">INDEX('Instrument Performance'!$B$3:$XFD$1048576,-1+MATCH($BF210, 'Instrument Performance'!$A$3:$A$1048576, 0), MATCH(BI$4, 'Instrument Performance'!$B$3:$XFD$3, 0))</f>
        <v>2.3905470000000002E-3</v>
      </c>
      <c r="BJ210" s="330" cm="1">
        <f t="array" ref="BJ210">INDEX('Instrument Performance'!$B$3:$XFD$1048576,-1+MATCH($BF210, 'Instrument Performance'!$A$3:$A$1048576, 0), MATCH(BJ$4, 'Instrument Performance'!$B$3:$XFD$3, 0))</f>
        <v>4.022762E-3</v>
      </c>
      <c r="BK210" s="330" cm="1">
        <f t="array" ref="BK210">INDEX('Instrument Performance'!$B$3:$XFD$1048576,-1+MATCH($BF210, 'Instrument Performance'!$A$3:$A$1048576, 0), MATCH(BK$4, 'Instrument Performance'!$B$3:$XFD$3, 0))</f>
        <v>-1.9880470000000002E-3</v>
      </c>
      <c r="BL210" s="330" cm="1">
        <f t="array" ref="BL210">INDEX('Instrument Performance'!$B$3:$XFD$1048576,-1+MATCH($BF210, 'Instrument Performance'!$A$3:$A$1048576, 0), MATCH(BL$4, 'Instrument Performance'!$B$3:$XFD$3, 0))</f>
        <v>5.8075920000000003E-3</v>
      </c>
      <c r="BM210" s="330" cm="1">
        <f t="array" ref="BM210">INDEX('Instrument Performance'!$B$3:$XFD$1048576,-1+MATCH($BF210, 'Instrument Performance'!$A$3:$A$1048576, 0), MATCH(BM$4, 'Instrument Performance'!$B$3:$XFD$3, 0))</f>
        <v>-5.5035769999999993E-4</v>
      </c>
      <c r="BN210" s="330" cm="1">
        <f t="array" ref="BN210">INDEX('Instrument Performance'!$B$3:$XFD$1048576,-1+MATCH($BF210, 'Instrument Performance'!$A$3:$A$1048576, 0), MATCH(BN$4, 'Instrument Performance'!$B$3:$XFD$3, 0))</f>
        <v>-4.4797294940154727E-4</v>
      </c>
      <c r="BO210" s="330" cm="1">
        <f t="array" ref="BO210">INDEX('Instrument Performance'!$B$3:$XFD$1048576,-1+MATCH($BF210, 'Instrument Performance'!$A$3:$A$1048576, 0), MATCH(BO$4, 'Instrument Performance'!$B$3:$XFD$3, 0))</f>
        <v>8.5331950000000001E-4</v>
      </c>
      <c r="BP210" s="330" cm="1">
        <f t="array" ref="BP210">INDEX('Instrument Performance'!$B$3:$XFD$1048576,-1+MATCH($BF210, 'Instrument Performance'!$A$3:$A$1048576, 0), MATCH(BP$4, 'Instrument Performance'!$B$3:$XFD$3, 0))</f>
        <v>-9.2378752886823623E-4</v>
      </c>
      <c r="BQ210" s="330" cm="1">
        <f t="array" ref="BQ210">INDEX('Instrument Performance'!$B$3:$XFD$1048576,-1+MATCH($BF210, 'Instrument Performance'!$A$3:$A$1048576, 0), MATCH(BQ$4, 'Instrument Performance'!$B$3:$XFD$3, 0))</f>
        <v>1.7695640000000002E-3</v>
      </c>
      <c r="BR210" s="330" cm="1">
        <f t="array" ref="BR210">INDEX('Instrument Performance'!$B$3:$XFD$1048576,-1+MATCH($BF210, 'Instrument Performance'!$A$3:$A$1048576, 0), MATCH(BR$4, 'Instrument Performance'!$B$3:$XFD$3, 0))</f>
        <v>1.2380549999999999E-2</v>
      </c>
      <c r="BS210" s="330" cm="1">
        <f t="array" ref="BS210">INDEX('Instrument Performance'!$B$3:$XFD$1048576,-1+MATCH($BF210, 'Instrument Performance'!$A$3:$A$1048576, 0), MATCH(BS$4, 'Instrument Performance'!$B$3:$XFD$3, 0))</f>
        <v>8.325987E-3</v>
      </c>
      <c r="BT210" s="330" cm="1">
        <f t="array" ref="BT210">INDEX('Instrument Performance'!$B$3:$XFD$1048576,-1+MATCH($BF210, 'Instrument Performance'!$A$3:$A$1048576, 0), MATCH(BT$4, 'Instrument Performance'!$B$3:$XFD$3, 0))</f>
        <v>6.2227520000000007E-3</v>
      </c>
      <c r="BU210" s="330" cm="1">
        <f t="array" ref="BU210">INDEX('Instrument Performance'!$B$3:$XFD$1048576,-1+MATCH($BF210, 'Instrument Performance'!$A$3:$A$1048576, 0), MATCH(BU$4, 'Instrument Performance'!$B$3:$XFD$3, 0))</f>
        <v>1.5872129999999998E-2</v>
      </c>
      <c r="BV210" s="330" cm="1">
        <f t="array" ref="BV210">INDEX('Instrument Performance'!$B$3:$XFD$1048576,-1+MATCH($BF210, 'Instrument Performance'!$A$3:$A$1048576, 0), MATCH(BV$4, 'Instrument Performance'!$B$3:$XFD$3, 0))</f>
        <v>7.9798048259437492E-3</v>
      </c>
      <c r="BW210" s="330" cm="1">
        <f t="array" ref="BW210">INDEX('Instrument Performance'!$B$3:$XFD$1048576,-1+MATCH($BF210, 'Instrument Performance'!$A$3:$A$1048576, 0), MATCH(BW$4, 'Instrument Performance'!$B$3:$XFD$3, 0))</f>
        <v>-4.3120059386827199E-3</v>
      </c>
      <c r="BX210" s="330" cm="1">
        <f t="array" ref="BX210">INDEX('Instrument Performance'!$B$3:$XFD$1048576,-1+MATCH($BF210, 'Instrument Performance'!$A$3:$A$1048576, 0), MATCH(BX$4, 'Instrument Performance'!$B$3:$XFD$3, 0))</f>
        <v>6.0194169999999998E-2</v>
      </c>
      <c r="BY210" s="330" cm="1">
        <f t="array" ref="BY210">INDEX('Instrument Performance'!$B$3:$XFD$1048576,-1+MATCH($BF210, 'Instrument Performance'!$A$3:$A$1048576, 0), MATCH(BY$4, 'Instrument Performance'!$B$3:$XFD$3, 0))</f>
        <v>3.0016299006936548E-2</v>
      </c>
      <c r="BZ210" s="330" cm="1">
        <f t="array" ref="BZ210">INDEX('Instrument Performance'!$B$3:$XFD$1048576,-1+MATCH($BF210, 'Instrument Performance'!$A$3:$A$1048576, 0), MATCH(BZ$4, 'Instrument Performance'!$B$3:$XFD$3, 0))</f>
        <v>-2.7153367887593777E-2</v>
      </c>
      <c r="CA210" s="330" cm="1">
        <f t="array" ref="CA210">INDEX('Instrument Performance'!$B$3:$XFD$1048576,-1+MATCH($BF210, 'Instrument Performance'!$A$3:$A$1048576, 0), MATCH(CA$4, 'Instrument Performance'!$B$3:$XFD$3, 0))</f>
        <v>5.471757231739776E-2</v>
      </c>
      <c r="CB210" s="330" cm="1">
        <f t="array" ref="CB210">INDEX('Instrument Performance'!$B$3:$XFD$1048576,-1+MATCH($BF210, 'Instrument Performance'!$A$3:$A$1048576, 0), MATCH(CB$4, 'Instrument Performance'!$B$3:$XFD$3, 0))</f>
        <v>4.2079720000000001E-2</v>
      </c>
      <c r="CC210" s="330" cm="1">
        <f t="array" ref="CC210">INDEX('Instrument Performance'!$B$3:$XFD$1048576,-1+MATCH($BF210, 'Instrument Performance'!$A$3:$A$1048576, 0), MATCH(CC$4, 'Instrument Performance'!$B$3:$XFD$3, 0))</f>
        <v>1.3684325455136655E-2</v>
      </c>
      <c r="CD210" s="330" cm="1">
        <f t="array" ref="CD210">INDEX('Instrument Performance'!$B$3:$XFD$1048576,-1+MATCH($BF210, 'Instrument Performance'!$A$3:$A$1048576, 0), MATCH(CD$4, 'Instrument Performance'!$B$3:$XFD$3, 0))</f>
        <v>6.6727469999999997E-2</v>
      </c>
      <c r="CE210" s="330" cm="1">
        <f t="array" ref="CE210">INDEX('Instrument Performance'!$B$3:$XFD$1048576,-1+MATCH($BF210, 'Instrument Performance'!$A$3:$A$1048576, 0), MATCH(CE$4, 'Instrument Performance'!$B$3:$XFD$3, 0))</f>
        <v>6.6923450000000009E-2</v>
      </c>
      <c r="CF210" s="330" cm="1">
        <f t="array" ref="CF210">INDEX('Instrument Performance'!$B$3:$XFD$1048576,-1+MATCH($BF210, 'Instrument Performance'!$A$3:$A$1048576, 0), MATCH(CF$4, 'Instrument Performance'!$B$3:$XFD$3, 0))</f>
        <v>2.2656900000000001E-2</v>
      </c>
      <c r="CG210" s="330" cm="1">
        <f t="array" ref="CG210">INDEX('Instrument Performance'!$B$3:$XFD$1048576,-1+MATCH($BF210, 'Instrument Performance'!$A$3:$A$1048576, 0), MATCH(CG$4, 'Instrument Performance'!$B$3:$XFD$3, 0))</f>
        <v>3.4361449999999995E-2</v>
      </c>
      <c r="CH210" s="330" cm="1">
        <f t="array" ref="CH210">INDEX('Instrument Performance'!$B$3:$XFD$1048576,-1+MATCH($BF210, 'Instrument Performance'!$A$3:$A$1048576, 0), MATCH(CH$4, 'Instrument Performance'!$B$3:$XFD$3, 0))</f>
        <v>6.2743930000000003E-2</v>
      </c>
      <c r="CI210" s="330" cm="1">
        <f t="array" ref="CI210">INDEX('Instrument Performance'!$B$3:$XFD$1048576,-1+MATCH($BF210, 'Instrument Performance'!$A$3:$A$1048576, 0), MATCH(CI$4, 'Instrument Performance'!$B$3:$XFD$3, 0))</f>
        <v>6.841933E-2</v>
      </c>
      <c r="CJ210" s="330" cm="1">
        <f t="array" ref="CJ210">INDEX('Instrument Performance'!$B$3:$XFD$1048576,-1+MATCH($BF210, 'Instrument Performance'!$A$3:$A$1048576, 0), MATCH(CJ$4, 'Instrument Performance'!$B$3:$XFD$3, 0))</f>
        <v>6.0101509999999997E-2</v>
      </c>
      <c r="CK210" s="330" cm="1">
        <f t="array" ref="CK210">INDEX('Instrument Performance'!$B$3:$XFD$1048576,-1+MATCH($BF210, 'Instrument Performance'!$A$3:$A$1048576, 0), MATCH(CK$4, 'Instrument Performance'!$B$3:$XFD$3, 0))</f>
        <v>5.2445100000000001E-2</v>
      </c>
      <c r="CL210" s="330" cm="1">
        <f t="array" ref="CL210">INDEX('Instrument Performance'!$B$3:$XFD$1048576,-1+MATCH($BF210, 'Instrument Performance'!$A$3:$A$1048576, 0), MATCH(CL$4, 'Instrument Performance'!$B$3:$XFD$3, 0))</f>
        <v>6.1223310000000003E-2</v>
      </c>
      <c r="CM210" s="330" cm="1">
        <f t="array" ref="CM210">INDEX('Instrument Performance'!$B$3:$XFD$1048576,-1+MATCH($BF210, 'Instrument Performance'!$A$3:$A$1048576, 0), MATCH(CM$4, 'Instrument Performance'!$B$3:$XFD$3, 0))</f>
        <v>6.1061759999999993E-2</v>
      </c>
      <c r="CN210" s="330" cm="1">
        <f t="array" ref="CN210">INDEX('Instrument Performance'!$B$3:$XFD$1048576,-1+MATCH($BF210, 'Instrument Performance'!$A$3:$A$1048576, 0), MATCH(CN$4, 'Instrument Performance'!$B$3:$XFD$3, 0))</f>
        <v>1.590571E-2</v>
      </c>
      <c r="CO210" s="330" cm="1">
        <f t="array" ref="CO210">INDEX('Instrument Performance'!$B$3:$XFD$1048576,-1+MATCH($BF210, 'Instrument Performance'!$A$3:$A$1048576, 0), MATCH(CO$4, 'Instrument Performance'!$B$3:$XFD$3, 0))</f>
        <v>1.406142E-2</v>
      </c>
      <c r="CP210" s="330" cm="1">
        <f t="array" ref="CP210">INDEX('Instrument Performance'!$B$3:$XFD$1048576,-1+MATCH($BF210, 'Instrument Performance'!$A$3:$A$1048576, 0), MATCH(CP$4, 'Instrument Performance'!$B$3:$XFD$3, 0))</f>
        <v>2.5270670000000002E-2</v>
      </c>
      <c r="CQ210" s="330" cm="1">
        <f t="array" ref="CQ210">INDEX('Instrument Performance'!$B$3:$XFD$1048576,-1+MATCH($BF210, 'Instrument Performance'!$A$3:$A$1048576, 0), MATCH(CQ$4, 'Instrument Performance'!$B$3:$XFD$3, 0))</f>
        <v>-2.6710191711182482E-3</v>
      </c>
      <c r="CR210" s="330" cm="1">
        <f t="array" ref="CR210">INDEX('Instrument Performance'!$B$3:$XFD$1048576,-1+MATCH($BF210, 'Instrument Performance'!$A$3:$A$1048576, 0), MATCH(CR$4, 'Instrument Performance'!$B$3:$XFD$3, 0))</f>
        <v>6.3365210000000005E-2</v>
      </c>
      <c r="CS210" s="330" cm="1">
        <f t="array" ref="CS210">INDEX('Instrument Performance'!$B$3:$XFD$1048576,-1+MATCH($BF210, 'Instrument Performance'!$A$3:$A$1048576, 0), MATCH(CS$4, 'Instrument Performance'!$B$3:$XFD$3, 0))</f>
        <v>4.2630600000000005E-2</v>
      </c>
      <c r="CT210" s="330" cm="1">
        <f t="array" ref="CT210">INDEX('Instrument Performance'!$B$3:$XFD$1048576,-1+MATCH($BF210, 'Instrument Performance'!$A$3:$A$1048576, 0), MATCH(CT$4, 'Instrument Performance'!$B$3:$XFD$3, 0))</f>
        <v>7.168505500616605E-3</v>
      </c>
      <c r="CU210" s="330" cm="1">
        <f t="array" ref="CU210">INDEX('Instrument Performance'!$B$3:$XFD$1048576,-1+MATCH($BF210, 'Instrument Performance'!$A$3:$A$1048576, 0), MATCH(CU$4, 'Instrument Performance'!$B$3:$XFD$3, 0))</f>
        <v>3.2519428980875009E-3</v>
      </c>
      <c r="CV210" s="330" cm="1">
        <f t="array" ref="CV210">INDEX('Instrument Performance'!$B$3:$XFD$1048576,-1+MATCH($BF210, 'Instrument Performance'!$A$3:$A$1048576, 0), MATCH(CV$4, 'Instrument Performance'!$B$3:$XFD$3, 0))</f>
        <v>1.8810930288049921E-2</v>
      </c>
      <c r="CW210" s="330" cm="1">
        <f t="array" ref="CW210">INDEX('Instrument Performance'!$B$3:$XFD$1048576,-1+MATCH($BF210, 'Instrument Performance'!$A$3:$A$1048576, 0), MATCH(CW$4, 'Instrument Performance'!$B$3:$XFD$3, 0))</f>
        <v>3.0813966593783215E-2</v>
      </c>
      <c r="CX210" s="330" cm="1">
        <f t="array" ref="CX210">INDEX('Instrument Performance'!$B$3:$XFD$1048576,-1+MATCH($BF210, 'Instrument Performance'!$A$3:$A$1048576, 0), MATCH(CX$4, 'Instrument Performance'!$B$3:$XFD$3, 0))</f>
        <v>-4.0076947739653423E-4</v>
      </c>
      <c r="CY210" s="330" cm="1">
        <f t="array" ref="CY210">INDEX('Instrument Performance'!$B$3:$XFD$1048576,-1+MATCH($BF210, 'Instrument Performance'!$A$3:$A$1048576, 0), MATCH(CY$4, 'Instrument Performance'!$B$3:$XFD$3, 0))</f>
        <v>5.5223492723495138E-3</v>
      </c>
      <c r="CZ210" s="330" cm="1">
        <f t="array" ref="CZ210">INDEX('Instrument Performance'!$B$3:$XFD$1048576,-1+MATCH($BF210, 'Instrument Performance'!$A$3:$A$1048576, 0), MATCH(CZ$4, 'Instrument Performance'!$B$3:$XFD$3, 0))</f>
        <v>0.12720034407426772</v>
      </c>
      <c r="DA210" s="330" cm="1">
        <f t="array" ref="DA210">INDEX('Instrument Performance'!$B$3:$XFD$1048576,-1+MATCH($BF210, 'Instrument Performance'!$A$3:$A$1048576, 0), MATCH(DA$4, 'Instrument Performance'!$B$3:$XFD$3, 0))</f>
        <v>-1.4800000000000001E-2</v>
      </c>
      <c r="DB210" s="330" cm="1">
        <f t="array" ref="DB210">INDEX('Instrument Performance'!$B$3:$XFD$1048576,-1+MATCH($BF210, 'Instrument Performance'!$A$3:$A$1048576, 0), MATCH(DB$4, 'Instrument Performance'!$B$3:$XFD$3, 0))</f>
        <v>2.8783E-2</v>
      </c>
      <c r="DC210" s="330" cm="1">
        <f t="array" ref="DC210">INDEX('Instrument Performance'!$B$3:$XFD$1048576,-1+MATCH($BF210, 'Instrument Performance'!$A$3:$A$1048576, 0), MATCH(DC$4, 'Instrument Performance'!$B$3:$XFD$3, 0))</f>
        <v>8.9758000000000004E-2</v>
      </c>
      <c r="DD210" s="330" cm="1">
        <f t="array" ref="DD210">INDEX('Instrument Performance'!$B$3:$XFD$1048576,-1+MATCH($BF210, 'Instrument Performance'!$A$3:$A$1048576, 0), MATCH(DD$4, 'Instrument Performance'!$B$3:$XFD$3, 0))</f>
        <v>2.8783E-2</v>
      </c>
      <c r="DE210" s="330" cm="1">
        <f t="array" ref="DE210">INDEX('Instrument Performance'!$B$3:$XFD$1048576,-1+MATCH($BF210, 'Instrument Performance'!$A$3:$A$1048576, 0), MATCH(DE$4, 'Instrument Performance'!$B$3:$XFD$3, 0))</f>
        <v>-7.0000000000000001E-3</v>
      </c>
      <c r="DF210" s="330" cm="1">
        <f t="array" ref="DF210">INDEX('Instrument Performance'!$B$3:$XFD$1048576,-1+MATCH($BF210, 'Instrument Performance'!$A$3:$A$1048576, 0), MATCH(DF$4, 'Instrument Performance'!$B$3:$XFD$3, 0))</f>
        <v>2.1621000000000001E-2</v>
      </c>
      <c r="DG210" s="330" cm="1">
        <f t="array" ref="DG210">INDEX('Instrument Performance'!$B$3:$XFD$1048576,-1+MATCH($BF210, 'Instrument Performance'!$A$3:$A$1048576, 0), MATCH(DG$4, 'Instrument Performance'!$B$3:$XFD$3, 0))</f>
        <v>3.2127060740619884E-2</v>
      </c>
      <c r="DH210" s="321"/>
      <c r="DI210" s="332"/>
      <c r="DJ210" s="335">
        <f t="shared" si="34"/>
        <v>44592</v>
      </c>
      <c r="DK210" s="330">
        <f t="shared" si="35"/>
        <v>3.0605517399374074E-2</v>
      </c>
      <c r="DL210" s="338">
        <f t="shared" si="37"/>
        <v>-5.4794520547945207E-5</v>
      </c>
      <c r="DM210" s="333">
        <f t="shared" si="36"/>
        <v>2.8856337910104557E-2</v>
      </c>
      <c r="DN210" s="333">
        <v>-3.3283239895448347E-2</v>
      </c>
      <c r="DO210" s="339">
        <f t="shared" si="38"/>
        <v>1.7491794892695173E-3</v>
      </c>
      <c r="DQ210" s="333">
        <f t="shared" ref="DQ210:DQ247" si="39">DM210-DN210</f>
        <v>6.2139577805552904E-2</v>
      </c>
    </row>
    <row r="211" spans="1:121">
      <c r="A211" s="331">
        <v>44620</v>
      </c>
      <c r="B211" s="330">
        <v>0</v>
      </c>
      <c r="C211" s="330">
        <v>0</v>
      </c>
      <c r="D211" s="330">
        <v>3.3547105885509867E-2</v>
      </c>
      <c r="E211" s="330">
        <v>6.4528941156130493E-3</v>
      </c>
      <c r="F211" s="330">
        <v>2.4999999999596709E-2</v>
      </c>
      <c r="G211" s="330">
        <v>0</v>
      </c>
      <c r="H211" s="330">
        <v>0</v>
      </c>
      <c r="I211" s="330">
        <v>0</v>
      </c>
      <c r="J211" s="330">
        <v>0</v>
      </c>
      <c r="K211" s="330">
        <v>1.645289412332664E-2</v>
      </c>
      <c r="L211" s="330">
        <v>4.999999999996093E-2</v>
      </c>
      <c r="M211" s="330">
        <v>0</v>
      </c>
      <c r="N211" s="330">
        <v>0</v>
      </c>
      <c r="O211" s="330">
        <v>4.1924091168737569E-13</v>
      </c>
      <c r="P211" s="330">
        <v>0</v>
      </c>
      <c r="Q211" s="330">
        <v>0</v>
      </c>
      <c r="R211" s="330">
        <v>2.4999999998458301E-2</v>
      </c>
      <c r="S211" s="330">
        <v>0</v>
      </c>
      <c r="T211" s="330">
        <v>0</v>
      </c>
      <c r="U211" s="330">
        <v>0</v>
      </c>
      <c r="V211" s="330">
        <v>2.135313368649994E-2</v>
      </c>
      <c r="W211" s="330">
        <v>4.5863637189752298E-13</v>
      </c>
      <c r="X211" s="330">
        <v>0</v>
      </c>
      <c r="Y211" s="330">
        <v>4.9999999998071407E-2</v>
      </c>
      <c r="Z211" s="330">
        <v>5.0000000000234072E-2</v>
      </c>
      <c r="AA211" s="330">
        <v>0</v>
      </c>
      <c r="AB211" s="330">
        <v>5.0000000000249102E-2</v>
      </c>
      <c r="AC211" s="330">
        <v>0</v>
      </c>
      <c r="AD211" s="330">
        <v>0</v>
      </c>
      <c r="AE211" s="330">
        <v>0</v>
      </c>
      <c r="AF211" s="330">
        <v>0</v>
      </c>
      <c r="AG211" s="330">
        <v>5.000000000039103E-2</v>
      </c>
      <c r="AH211" s="330">
        <v>0</v>
      </c>
      <c r="AI211" s="330">
        <v>0</v>
      </c>
      <c r="AJ211" s="330">
        <v>0</v>
      </c>
      <c r="AK211" s="330">
        <v>0</v>
      </c>
      <c r="AL211" s="330">
        <v>0</v>
      </c>
      <c r="AM211" s="330">
        <v>5.0000000000674172E-2</v>
      </c>
      <c r="AN211" s="330">
        <v>5.0000000000590197E-2</v>
      </c>
      <c r="AO211" s="330">
        <v>4.6153846151456172E-2</v>
      </c>
      <c r="AP211" s="330">
        <v>5.5384615384617808E-2</v>
      </c>
      <c r="AQ211" s="330">
        <v>0.1000000000006306</v>
      </c>
      <c r="AR211" s="330">
        <v>5.0000000000721363E-2</v>
      </c>
      <c r="AS211" s="330">
        <v>0</v>
      </c>
      <c r="AT211" s="330">
        <v>0</v>
      </c>
      <c r="AU211" s="330">
        <v>5.0000000002205898E-2</v>
      </c>
      <c r="AV211" s="330">
        <v>5.0000000001704167E-2</v>
      </c>
      <c r="AW211" s="330">
        <v>1.292715736808347E-2</v>
      </c>
      <c r="AX211" s="330">
        <v>0.10000000000137679</v>
      </c>
      <c r="AY211" s="330">
        <v>3.7728353290943442E-2</v>
      </c>
      <c r="AZ211" s="330">
        <v>6.2029766044943002E-14</v>
      </c>
      <c r="BA211" s="330">
        <v>2.000000000026203E-2</v>
      </c>
      <c r="BB211" s="330">
        <v>0</v>
      </c>
      <c r="BC211" s="321"/>
      <c r="BD211" s="333">
        <f t="shared" si="32"/>
        <v>1.000000000012117</v>
      </c>
      <c r="BE211" s="334"/>
      <c r="BF211" s="335">
        <f t="shared" si="33"/>
        <v>44620</v>
      </c>
      <c r="BG211" s="330" cm="1">
        <f t="array" ref="BG211">INDEX('Instrument Performance'!$B$3:$XFD$1048576,-1+MATCH($BF211, 'Instrument Performance'!$A$3:$A$1048576, 0), MATCH(BG$4, 'Instrument Performance'!$B$3:$XFD$3, 0))</f>
        <v>-7.445849E-3</v>
      </c>
      <c r="BH211" s="330" cm="1">
        <f t="array" ref="BH211">INDEX('Instrument Performance'!$B$3:$XFD$1048576,-1+MATCH($BF211, 'Instrument Performance'!$A$3:$A$1048576, 0), MATCH(BH$4, 'Instrument Performance'!$B$3:$XFD$3, 0))</f>
        <v>-2.393984E-2</v>
      </c>
      <c r="BI211" s="330" cm="1">
        <f t="array" ref="BI211">INDEX('Instrument Performance'!$B$3:$XFD$1048576,-1+MATCH($BF211, 'Instrument Performance'!$A$3:$A$1048576, 0), MATCH(BI$4, 'Instrument Performance'!$B$3:$XFD$3, 0))</f>
        <v>-6.2602209999999998E-3</v>
      </c>
      <c r="BJ211" s="330" cm="1">
        <f t="array" ref="BJ211">INDEX('Instrument Performance'!$B$3:$XFD$1048576,-1+MATCH($BF211, 'Instrument Performance'!$A$3:$A$1048576, 0), MATCH(BJ$4, 'Instrument Performance'!$B$3:$XFD$3, 0))</f>
        <v>-2.0588240000000001E-2</v>
      </c>
      <c r="BK211" s="330" cm="1">
        <f t="array" ref="BK211">INDEX('Instrument Performance'!$B$3:$XFD$1048576,-1+MATCH($BF211, 'Instrument Performance'!$A$3:$A$1048576, 0), MATCH(BK$4, 'Instrument Performance'!$B$3:$XFD$3, 0))</f>
        <v>-1.6929550000000002E-2</v>
      </c>
      <c r="BL211" s="330" cm="1">
        <f t="array" ref="BL211">INDEX('Instrument Performance'!$B$3:$XFD$1048576,-1+MATCH($BF211, 'Instrument Performance'!$A$3:$A$1048576, 0), MATCH(BL$4, 'Instrument Performance'!$B$3:$XFD$3, 0))</f>
        <v>-9.2887030000000006E-3</v>
      </c>
      <c r="BM211" s="330" cm="1">
        <f t="array" ref="BM211">INDEX('Instrument Performance'!$B$3:$XFD$1048576,-1+MATCH($BF211, 'Instrument Performance'!$A$3:$A$1048576, 0), MATCH(BM$4, 'Instrument Performance'!$B$3:$XFD$3, 0))</f>
        <v>-3.414097E-2</v>
      </c>
      <c r="BN211" s="330" cm="1">
        <f t="array" ref="BN211">INDEX('Instrument Performance'!$B$3:$XFD$1048576,-1+MATCH($BF211, 'Instrument Performance'!$A$3:$A$1048576, 0), MATCH(BN$4, 'Instrument Performance'!$B$3:$XFD$3, 0))</f>
        <v>-1.8217636137280745E-2</v>
      </c>
      <c r="BO211" s="330" cm="1">
        <f t="array" ref="BO211">INDEX('Instrument Performance'!$B$3:$XFD$1048576,-1+MATCH($BF211, 'Instrument Performance'!$A$3:$A$1048576, 0), MATCH(BO$4, 'Instrument Performance'!$B$3:$XFD$3, 0))</f>
        <v>-2.3474179999999997E-2</v>
      </c>
      <c r="BP211" s="330" cm="1">
        <f t="array" ref="BP211">INDEX('Instrument Performance'!$B$3:$XFD$1048576,-1+MATCH($BF211, 'Instrument Performance'!$A$3:$A$1048576, 0), MATCH(BP$4, 'Instrument Performance'!$B$3:$XFD$3, 0))</f>
        <v>-5.8999999999999999E-3</v>
      </c>
      <c r="BQ211" s="330" cm="1">
        <f t="array" ref="BQ211">INDEX('Instrument Performance'!$B$3:$XFD$1048576,-1+MATCH($BF211, 'Instrument Performance'!$A$3:$A$1048576, 0), MATCH(BQ$4, 'Instrument Performance'!$B$3:$XFD$3, 0))</f>
        <v>-5.691855E-3</v>
      </c>
      <c r="BR211" s="330" cm="1">
        <f t="array" ref="BR211">INDEX('Instrument Performance'!$B$3:$XFD$1048576,-1+MATCH($BF211, 'Instrument Performance'!$A$3:$A$1048576, 0), MATCH(BR$4, 'Instrument Performance'!$B$3:$XFD$3, 0))</f>
        <v>-1.7215789999999998E-2</v>
      </c>
      <c r="BS211" s="330" cm="1">
        <f t="array" ref="BS211">INDEX('Instrument Performance'!$B$3:$XFD$1048576,-1+MATCH($BF211, 'Instrument Performance'!$A$3:$A$1048576, 0), MATCH(BS$4, 'Instrument Performance'!$B$3:$XFD$3, 0))</f>
        <v>-7.0348420000000004E-3</v>
      </c>
      <c r="BT211" s="330" cm="1">
        <f t="array" ref="BT211">INDEX('Instrument Performance'!$B$3:$XFD$1048576,-1+MATCH($BF211, 'Instrument Performance'!$A$3:$A$1048576, 0), MATCH(BT$4, 'Instrument Performance'!$B$3:$XFD$3, 0))</f>
        <v>3.3086589999999998E-3</v>
      </c>
      <c r="BU211" s="330" cm="1">
        <f t="array" ref="BU211">INDEX('Instrument Performance'!$B$3:$XFD$1048576,-1+MATCH($BF211, 'Instrument Performance'!$A$3:$A$1048576, 0), MATCH(BU$4, 'Instrument Performance'!$B$3:$XFD$3, 0))</f>
        <v>-1.0342869999999999E-2</v>
      </c>
      <c r="BV211" s="330" cm="1">
        <f t="array" ref="BV211">INDEX('Instrument Performance'!$B$3:$XFD$1048576,-1+MATCH($BF211, 'Instrument Performance'!$A$3:$A$1048576, 0), MATCH(BV$4, 'Instrument Performance'!$B$3:$XFD$3, 0))</f>
        <v>-6.1999999999999998E-3</v>
      </c>
      <c r="BW211" s="330" cm="1">
        <f t="array" ref="BW211">INDEX('Instrument Performance'!$B$3:$XFD$1048576,-1+MATCH($BF211, 'Instrument Performance'!$A$3:$A$1048576, 0), MATCH(BW$4, 'Instrument Performance'!$B$3:$XFD$3, 0))</f>
        <v>-2.5638696257677968E-2</v>
      </c>
      <c r="BX211" s="330" cm="1">
        <f t="array" ref="BX211">INDEX('Instrument Performance'!$B$3:$XFD$1048576,-1+MATCH($BF211, 'Instrument Performance'!$A$3:$A$1048576, 0), MATCH(BX$4, 'Instrument Performance'!$B$3:$XFD$3, 0))</f>
        <v>-4.0293039999999995E-2</v>
      </c>
      <c r="BY211" s="330" cm="1">
        <f t="array" ref="BY211">INDEX('Instrument Performance'!$B$3:$XFD$1048576,-1+MATCH($BF211, 'Instrument Performance'!$A$3:$A$1048576, 0), MATCH(BY$4, 'Instrument Performance'!$B$3:$XFD$3, 0))</f>
        <v>-4.591169743447393E-2</v>
      </c>
      <c r="BZ211" s="330" cm="1">
        <f t="array" ref="BZ211">INDEX('Instrument Performance'!$B$3:$XFD$1048576,-1+MATCH($BF211, 'Instrument Performance'!$A$3:$A$1048576, 0), MATCH(BZ$4, 'Instrument Performance'!$B$3:$XFD$3, 0))</f>
        <v>-0.15176269273659598</v>
      </c>
      <c r="CA211" s="330" cm="1">
        <f t="array" ref="CA211">INDEX('Instrument Performance'!$B$3:$XFD$1048576,-1+MATCH($BF211, 'Instrument Performance'!$A$3:$A$1048576, 0), MATCH(CA$4, 'Instrument Performance'!$B$3:$XFD$3, 0))</f>
        <v>-4.4053391700328466E-2</v>
      </c>
      <c r="CB211" s="330" cm="1">
        <f t="array" ref="CB211">INDEX('Instrument Performance'!$B$3:$XFD$1048576,-1+MATCH($BF211, 'Instrument Performance'!$A$3:$A$1048576, 0), MATCH(CB$4, 'Instrument Performance'!$B$3:$XFD$3, 0))</f>
        <v>-6.4171270000000002E-2</v>
      </c>
      <c r="CC211" s="330" cm="1">
        <f t="array" ref="CC211">INDEX('Instrument Performance'!$B$3:$XFD$1048576,-1+MATCH($BF211, 'Instrument Performance'!$A$3:$A$1048576, 0), MATCH(CC$4, 'Instrument Performance'!$B$3:$XFD$3, 0))</f>
        <v>-6.6000000000000003E-2</v>
      </c>
      <c r="CD211" s="330" cm="1">
        <f t="array" ref="CD211">INDEX('Instrument Performance'!$B$3:$XFD$1048576,-1+MATCH($BF211, 'Instrument Performance'!$A$3:$A$1048576, 0), MATCH(CD$4, 'Instrument Performance'!$B$3:$XFD$3, 0))</f>
        <v>-9.3775E-4</v>
      </c>
      <c r="CE211" s="330" cm="1">
        <f t="array" ref="CE211">INDEX('Instrument Performance'!$B$3:$XFD$1048576,-1+MATCH($BF211, 'Instrument Performance'!$A$3:$A$1048576, 0), MATCH(CE$4, 'Instrument Performance'!$B$3:$XFD$3, 0))</f>
        <v>1.353791E-3</v>
      </c>
      <c r="CF211" s="330" cm="1">
        <f t="array" ref="CF211">INDEX('Instrument Performance'!$B$3:$XFD$1048576,-1+MATCH($BF211, 'Instrument Performance'!$A$3:$A$1048576, 0), MATCH(CF$4, 'Instrument Performance'!$B$3:$XFD$3, 0))</f>
        <v>-9.607694E-2</v>
      </c>
      <c r="CG211" s="330" cm="1">
        <f t="array" ref="CG211">INDEX('Instrument Performance'!$B$3:$XFD$1048576,-1+MATCH($BF211, 'Instrument Performance'!$A$3:$A$1048576, 0), MATCH(CG$4, 'Instrument Performance'!$B$3:$XFD$3, 0))</f>
        <v>-2.6108759999999998E-3</v>
      </c>
      <c r="CH211" s="330" cm="1">
        <f t="array" ref="CH211">INDEX('Instrument Performance'!$B$3:$XFD$1048576,-1+MATCH($BF211, 'Instrument Performance'!$A$3:$A$1048576, 0), MATCH(CH$4, 'Instrument Performance'!$B$3:$XFD$3, 0))</f>
        <v>-4.3686639999999999E-2</v>
      </c>
      <c r="CI211" s="330" cm="1">
        <f t="array" ref="CI211">INDEX('Instrument Performance'!$B$3:$XFD$1048576,-1+MATCH($BF211, 'Instrument Performance'!$A$3:$A$1048576, 0), MATCH(CI$4, 'Instrument Performance'!$B$3:$XFD$3, 0))</f>
        <v>-5.9826949999999997E-2</v>
      </c>
      <c r="CJ211" s="330" cm="1">
        <f t="array" ref="CJ211">INDEX('Instrument Performance'!$B$3:$XFD$1048576,-1+MATCH($BF211, 'Instrument Performance'!$A$3:$A$1048576, 0), MATCH(CJ$4, 'Instrument Performance'!$B$3:$XFD$3, 0))</f>
        <v>-3.9253540000000003E-2</v>
      </c>
      <c r="CK211" s="330" cm="1">
        <f t="array" ref="CK211">INDEX('Instrument Performance'!$B$3:$XFD$1048576,-1+MATCH($BF211, 'Instrument Performance'!$A$3:$A$1048576, 0), MATCH(CK$4, 'Instrument Performance'!$B$3:$XFD$3, 0))</f>
        <v>-5.0349859999999996E-2</v>
      </c>
      <c r="CL211" s="330" cm="1">
        <f t="array" ref="CL211">INDEX('Instrument Performance'!$B$3:$XFD$1048576,-1+MATCH($BF211, 'Instrument Performance'!$A$3:$A$1048576, 0), MATCH(CL$4, 'Instrument Performance'!$B$3:$XFD$3, 0))</f>
        <v>1.12748E-2</v>
      </c>
      <c r="CM211" s="330" cm="1">
        <f t="array" ref="CM211">INDEX('Instrument Performance'!$B$3:$XFD$1048576,-1+MATCH($BF211, 'Instrument Performance'!$A$3:$A$1048576, 0), MATCH(CM$4, 'Instrument Performance'!$B$3:$XFD$3, 0))</f>
        <v>-6.0767189999999999E-2</v>
      </c>
      <c r="CN211" s="330" cm="1">
        <f t="array" ref="CN211">INDEX('Instrument Performance'!$B$3:$XFD$1048576,-1+MATCH($BF211, 'Instrument Performance'!$A$3:$A$1048576, 0), MATCH(CN$4, 'Instrument Performance'!$B$3:$XFD$3, 0))</f>
        <v>-7.8917630000000002E-2</v>
      </c>
      <c r="CO211" s="330" cm="1">
        <f t="array" ref="CO211">INDEX('Instrument Performance'!$B$3:$XFD$1048576,-1+MATCH($BF211, 'Instrument Performance'!$A$3:$A$1048576, 0), MATCH(CO$4, 'Instrument Performance'!$B$3:$XFD$3, 0))</f>
        <v>-4.7814290000000002E-2</v>
      </c>
      <c r="CP211" s="330" cm="1">
        <f t="array" ref="CP211">INDEX('Instrument Performance'!$B$3:$XFD$1048576,-1+MATCH($BF211, 'Instrument Performance'!$A$3:$A$1048576, 0), MATCH(CP$4, 'Instrument Performance'!$B$3:$XFD$3, 0))</f>
        <v>-2.0292350000000001E-2</v>
      </c>
      <c r="CQ211" s="330" cm="1">
        <f t="array" ref="CQ211">INDEX('Instrument Performance'!$B$3:$XFD$1048576,-1+MATCH($BF211, 'Instrument Performance'!$A$3:$A$1048576, 0), MATCH(CQ$4, 'Instrument Performance'!$B$3:$XFD$3, 0))</f>
        <v>-4.0897875299433908E-2</v>
      </c>
      <c r="CR211" s="330" cm="1">
        <f t="array" ref="CR211">INDEX('Instrument Performance'!$B$3:$XFD$1048576,-1+MATCH($BF211, 'Instrument Performance'!$A$3:$A$1048576, 0), MATCH(CR$4, 'Instrument Performance'!$B$3:$XFD$3, 0))</f>
        <v>-4.9989510000000001E-2</v>
      </c>
      <c r="CS211" s="330" cm="1">
        <f t="array" ref="CS211">INDEX('Instrument Performance'!$B$3:$XFD$1048576,-1+MATCH($BF211, 'Instrument Performance'!$A$3:$A$1048576, 0), MATCH(CS$4, 'Instrument Performance'!$B$3:$XFD$3, 0))</f>
        <v>-4.9342400000000002E-2</v>
      </c>
      <c r="CT211" s="330" cm="1">
        <f t="array" ref="CT211">INDEX('Instrument Performance'!$B$3:$XFD$1048576,-1+MATCH($BF211, 'Instrument Performance'!$A$3:$A$1048576, 0), MATCH(CT$4, 'Instrument Performance'!$B$3:$XFD$3, 0))</f>
        <v>1.4103525881470347E-3</v>
      </c>
      <c r="CU211" s="330" cm="1">
        <f t="array" ref="CU211">INDEX('Instrument Performance'!$B$3:$XFD$1048576,-1+MATCH($BF211, 'Instrument Performance'!$A$3:$A$1048576, 0), MATCH(CU$4, 'Instrument Performance'!$B$3:$XFD$3, 0))</f>
        <v>2.9667069552796743E-3</v>
      </c>
      <c r="CV211" s="330" cm="1">
        <f t="array" ref="CV211">INDEX('Instrument Performance'!$B$3:$XFD$1048576,-1+MATCH($BF211, 'Instrument Performance'!$A$3:$A$1048576, 0), MATCH(CV$4, 'Instrument Performance'!$B$3:$XFD$3, 0))</f>
        <v>-2.1728919211395858E-2</v>
      </c>
      <c r="CW211" s="330" cm="1">
        <f t="array" ref="CW211">INDEX('Instrument Performance'!$B$3:$XFD$1048576,-1+MATCH($BF211, 'Instrument Performance'!$A$3:$A$1048576, 0), MATCH(CW$4, 'Instrument Performance'!$B$3:$XFD$3, 0))</f>
        <v>-1.7510387054450072E-2</v>
      </c>
      <c r="CX211" s="330" cm="1">
        <f t="array" ref="CX211">INDEX('Instrument Performance'!$B$3:$XFD$1048576,-1+MATCH($BF211, 'Instrument Performance'!$A$3:$A$1048576, 0), MATCH(CX$4, 'Instrument Performance'!$B$3:$XFD$3, 0))</f>
        <v>2.2524985238481232E-3</v>
      </c>
      <c r="CY211" s="330" cm="1">
        <f t="array" ref="CY211">INDEX('Instrument Performance'!$B$3:$XFD$1048576,-1+MATCH($BF211, 'Instrument Performance'!$A$3:$A$1048576, 0), MATCH(CY$4, 'Instrument Performance'!$B$3:$XFD$3, 0))</f>
        <v>-1.0725592815145069E-2</v>
      </c>
      <c r="CZ211" s="330" cm="1">
        <f t="array" ref="CZ211">INDEX('Instrument Performance'!$B$3:$XFD$1048576,-1+MATCH($BF211, 'Instrument Performance'!$A$3:$A$1048576, 0), MATCH(CZ$4, 'Instrument Performance'!$B$3:$XFD$3, 0))</f>
        <v>-3.0001239720649497E-3</v>
      </c>
      <c r="DA211" s="330" cm="1">
        <f t="array" ref="DA211">INDEX('Instrument Performance'!$B$3:$XFD$1048576,-1+MATCH($BF211, 'Instrument Performance'!$A$3:$A$1048576, 0), MATCH(DA$4, 'Instrument Performance'!$B$3:$XFD$3, 0))</f>
        <v>-5.1400000000000001E-2</v>
      </c>
      <c r="DB211" s="330" t="str" cm="1">
        <f t="array" ref="DB211">INDEX('Instrument Performance'!$B$3:$XFD$1048576,-1+MATCH($BF211, 'Instrument Performance'!$A$3:$A$1048576, 0), MATCH(DB$4, 'Instrument Performance'!$B$3:$XFD$3, 0))</f>
        <v/>
      </c>
      <c r="DC211" s="330" t="str" cm="1">
        <f t="array" ref="DC211">INDEX('Instrument Performance'!$B$3:$XFD$1048576,-1+MATCH($BF211, 'Instrument Performance'!$A$3:$A$1048576, 0), MATCH(DC$4, 'Instrument Performance'!$B$3:$XFD$3, 0))</f>
        <v/>
      </c>
      <c r="DD211" s="330" t="str" cm="1">
        <f t="array" ref="DD211">INDEX('Instrument Performance'!$B$3:$XFD$1048576,-1+MATCH($BF211, 'Instrument Performance'!$A$3:$A$1048576, 0), MATCH(DD$4, 'Instrument Performance'!$B$3:$XFD$3, 0))</f>
        <v/>
      </c>
      <c r="DE211" s="330" cm="1">
        <f t="array" ref="DE211">INDEX('Instrument Performance'!$B$3:$XFD$1048576,-1+MATCH($BF211, 'Instrument Performance'!$A$3:$A$1048576, 0), MATCH(DE$4, 'Instrument Performance'!$B$3:$XFD$3, 0))</f>
        <v>0</v>
      </c>
      <c r="DF211" s="330" cm="1">
        <f t="array" ref="DF211">INDEX('Instrument Performance'!$B$3:$XFD$1048576,-1+MATCH($BF211, 'Instrument Performance'!$A$3:$A$1048576, 0), MATCH(DF$4, 'Instrument Performance'!$B$3:$XFD$3, 0))</f>
        <v>1.6643999999999999E-2</v>
      </c>
      <c r="DG211" s="330" cm="1">
        <f t="array" ref="DG211">INDEX('Instrument Performance'!$B$3:$XFD$1048576,-1+MATCH($BF211, 'Instrument Performance'!$A$3:$A$1048576, 0), MATCH(DG$4, 'Instrument Performance'!$B$3:$XFD$3, 0))</f>
        <v>-7.5939626149213346E-2</v>
      </c>
      <c r="DH211" s="321"/>
      <c r="DI211" s="332"/>
      <c r="DJ211" s="335">
        <f t="shared" si="34"/>
        <v>44620</v>
      </c>
      <c r="DK211" s="330">
        <f t="shared" si="35"/>
        <v>-1.8191736829017549E-2</v>
      </c>
      <c r="DL211" s="338">
        <f t="shared" si="37"/>
        <v>-5.4794520547945207E-5</v>
      </c>
      <c r="DM211" s="333">
        <f t="shared" si="36"/>
        <v>-1.9696959047482254E-2</v>
      </c>
      <c r="DN211" s="333">
        <v>-7.7709358850593926E-3</v>
      </c>
      <c r="DO211" s="339">
        <f t="shared" si="38"/>
        <v>1.5052222184647052E-3</v>
      </c>
      <c r="DQ211" s="333">
        <f t="shared" si="39"/>
        <v>-1.1926023162422861E-2</v>
      </c>
    </row>
    <row r="212" spans="1:121">
      <c r="A212" s="331">
        <v>44651</v>
      </c>
      <c r="B212" s="330">
        <v>4.2007904582762809E-14</v>
      </c>
      <c r="C212" s="330">
        <v>3.8730413588525233E-14</v>
      </c>
      <c r="D212" s="330">
        <v>3.9999999999675538E-2</v>
      </c>
      <c r="E212" s="330">
        <v>5.5229536630228787E-14</v>
      </c>
      <c r="F212" s="330">
        <v>1.019345569319742E-13</v>
      </c>
      <c r="G212" s="330">
        <v>3.5062995255559923E-14</v>
      </c>
      <c r="H212" s="330">
        <v>3.9251806153985188E-14</v>
      </c>
      <c r="I212" s="330">
        <v>1.6972379865787371E-14</v>
      </c>
      <c r="J212" s="330">
        <v>2.5062250183588672E-14</v>
      </c>
      <c r="K212" s="330">
        <v>4.9999999999834448E-2</v>
      </c>
      <c r="L212" s="330">
        <v>4.999999999990249E-2</v>
      </c>
      <c r="M212" s="330">
        <v>2.015395264506827E-14</v>
      </c>
      <c r="N212" s="330">
        <v>9.9513078335822604E-14</v>
      </c>
      <c r="O212" s="330">
        <v>2.499999999998297E-2</v>
      </c>
      <c r="P212" s="330">
        <v>2.5000000000194981E-2</v>
      </c>
      <c r="Q212" s="330">
        <v>2.4539538738263761E-14</v>
      </c>
      <c r="R212" s="330">
        <v>5.5149222596674672E-14</v>
      </c>
      <c r="S212" s="330">
        <v>3.4714812185148958E-14</v>
      </c>
      <c r="T212" s="330">
        <v>2.4283607464943669E-13</v>
      </c>
      <c r="U212" s="330">
        <v>5.0241310060496209E-14</v>
      </c>
      <c r="V212" s="330">
        <v>2.832732445280295E-3</v>
      </c>
      <c r="W212" s="330">
        <v>3.5026704609204692E-2</v>
      </c>
      <c r="X212" s="330">
        <v>1.020455543068535E-13</v>
      </c>
      <c r="Y212" s="330">
        <v>4.9999999998693798E-2</v>
      </c>
      <c r="Z212" s="330">
        <v>5.0000000000140717E-2</v>
      </c>
      <c r="AA212" s="330">
        <v>3.5967413368488177E-14</v>
      </c>
      <c r="AB212" s="330">
        <v>5.0000000000152041E-2</v>
      </c>
      <c r="AC212" s="330">
        <v>2.6221204214581141E-13</v>
      </c>
      <c r="AD212" s="330">
        <v>8.0886666508851764E-14</v>
      </c>
      <c r="AE212" s="330">
        <v>3.7409361411682282E-14</v>
      </c>
      <c r="AF212" s="330">
        <v>3.6765374131494288E-14</v>
      </c>
      <c r="AG212" s="330">
        <v>5.0000000000234773E-2</v>
      </c>
      <c r="AH212" s="330">
        <v>3.4614403926791467E-14</v>
      </c>
      <c r="AI212" s="330">
        <v>8.1570913077560643E-13</v>
      </c>
      <c r="AJ212" s="330">
        <v>3.4028158774555328E-14</v>
      </c>
      <c r="AK212" s="330">
        <v>4.8088403792626363E-14</v>
      </c>
      <c r="AL212" s="330">
        <v>4.3512336009788973E-14</v>
      </c>
      <c r="AM212" s="330">
        <v>1.120820333826085E-13</v>
      </c>
      <c r="AN212" s="330">
        <v>5.0000000000353949E-2</v>
      </c>
      <c r="AO212" s="330">
        <v>3.6614223317307383E-2</v>
      </c>
      <c r="AP212" s="330">
        <v>5.6338577668408052E-2</v>
      </c>
      <c r="AQ212" s="330">
        <v>0.1000000000003823</v>
      </c>
      <c r="AR212" s="330">
        <v>5.0000000000328157E-2</v>
      </c>
      <c r="AS212" s="330">
        <v>3.191529016545803E-13</v>
      </c>
      <c r="AT212" s="330">
        <v>4.9046037657707917E-2</v>
      </c>
      <c r="AU212" s="330">
        <v>5.0000000001415509E-2</v>
      </c>
      <c r="AV212" s="330">
        <v>3.413562000417247E-11</v>
      </c>
      <c r="AW212" s="330">
        <v>2.241337097187086E-2</v>
      </c>
      <c r="AX212" s="330">
        <v>9.9999999999897352E-2</v>
      </c>
      <c r="AY212" s="330">
        <v>3.7728353291068648E-2</v>
      </c>
      <c r="AZ212" s="330">
        <v>3.3241224409987023E-14</v>
      </c>
      <c r="BA212" s="330">
        <v>2.000000000014536E-2</v>
      </c>
      <c r="BB212" s="330">
        <v>0</v>
      </c>
      <c r="BC212" s="321"/>
      <c r="BD212" s="333">
        <f t="shared" si="32"/>
        <v>0.99999999999919476</v>
      </c>
      <c r="BE212" s="334"/>
      <c r="BF212" s="335">
        <f t="shared" si="33"/>
        <v>44651</v>
      </c>
      <c r="BG212" s="330" cm="1">
        <f t="array" ref="BG212">INDEX('Instrument Performance'!$B$3:$XFD$1048576,-1+MATCH($BF212, 'Instrument Performance'!$A$3:$A$1048576, 0), MATCH(BG$4, 'Instrument Performance'!$B$3:$XFD$3, 0))</f>
        <v>-3.7887400000000001E-3</v>
      </c>
      <c r="BH212" s="330" cm="1">
        <f t="array" ref="BH212">INDEX('Instrument Performance'!$B$3:$XFD$1048576,-1+MATCH($BF212, 'Instrument Performance'!$A$3:$A$1048576, 0), MATCH(BH$4, 'Instrument Performance'!$B$3:$XFD$3, 0))</f>
        <v>-5.6075680000000003E-3</v>
      </c>
      <c r="BI212" s="330" cm="1">
        <f t="array" ref="BI212">INDEX('Instrument Performance'!$B$3:$XFD$1048576,-1+MATCH($BF212, 'Instrument Performance'!$A$3:$A$1048576, 0), MATCH(BI$4, 'Instrument Performance'!$B$3:$XFD$3, 0))</f>
        <v>7.3624579999999997E-3</v>
      </c>
      <c r="BJ212" s="330" cm="1">
        <f t="array" ref="BJ212">INDEX('Instrument Performance'!$B$3:$XFD$1048576,-1+MATCH($BF212, 'Instrument Performance'!$A$3:$A$1048576, 0), MATCH(BJ$4, 'Instrument Performance'!$B$3:$XFD$3, 0))</f>
        <v>8.5776619999999998E-3</v>
      </c>
      <c r="BK212" s="330" cm="1">
        <f t="array" ref="BK212">INDEX('Instrument Performance'!$B$3:$XFD$1048576,-1+MATCH($BF212, 'Instrument Performance'!$A$3:$A$1048576, 0), MATCH(BK$4, 'Instrument Performance'!$B$3:$XFD$3, 0))</f>
        <v>-1.1017220000000001E-2</v>
      </c>
      <c r="BL212" s="330" cm="1">
        <f t="array" ref="BL212">INDEX('Instrument Performance'!$B$3:$XFD$1048576,-1+MATCH($BF212, 'Instrument Performance'!$A$3:$A$1048576, 0), MATCH(BL$4, 'Instrument Performance'!$B$3:$XFD$3, 0))</f>
        <v>-1.0642789999999999E-2</v>
      </c>
      <c r="BM212" s="330" cm="1">
        <f t="array" ref="BM212">INDEX('Instrument Performance'!$B$3:$XFD$1048576,-1+MATCH($BF212, 'Instrument Performance'!$A$3:$A$1048576, 0), MATCH(BM$4, 'Instrument Performance'!$B$3:$XFD$3, 0))</f>
        <v>-2.1094640000000001E-2</v>
      </c>
      <c r="BN212" s="330" cm="1">
        <f t="array" ref="BN212">INDEX('Instrument Performance'!$B$3:$XFD$1048576,-1+MATCH($BF212, 'Instrument Performance'!$A$3:$A$1048576, 0), MATCH(BN$4, 'Instrument Performance'!$B$3:$XFD$3, 0))</f>
        <v>-1.2930945608097367E-2</v>
      </c>
      <c r="BO212" s="330" cm="1">
        <f t="array" ref="BO212">INDEX('Instrument Performance'!$B$3:$XFD$1048576,-1+MATCH($BF212, 'Instrument Performance'!$A$3:$A$1048576, 0), MATCH(BO$4, 'Instrument Performance'!$B$3:$XFD$3, 0))</f>
        <v>-2.3076919999999997E-2</v>
      </c>
      <c r="BP212" s="330" cm="1">
        <f t="array" ref="BP212">INDEX('Instrument Performance'!$B$3:$XFD$1048576,-1+MATCH($BF212, 'Instrument Performance'!$A$3:$A$1048576, 0), MATCH(BP$4, 'Instrument Performance'!$B$3:$XFD$3, 0))</f>
        <v>-1.4083090000000002E-3</v>
      </c>
      <c r="BQ212" s="330" cm="1">
        <f t="array" ref="BQ212">INDEX('Instrument Performance'!$B$3:$XFD$1048576,-1+MATCH($BF212, 'Instrument Performance'!$A$3:$A$1048576, 0), MATCH(BQ$4, 'Instrument Performance'!$B$3:$XFD$3, 0))</f>
        <v>-7.6983820000000001E-3</v>
      </c>
      <c r="BR212" s="330" cm="1">
        <f t="array" ref="BR212">INDEX('Instrument Performance'!$B$3:$XFD$1048576,-1+MATCH($BF212, 'Instrument Performance'!$A$3:$A$1048576, 0), MATCH(BR$4, 'Instrument Performance'!$B$3:$XFD$3, 0))</f>
        <v>-1.9510719999999999E-2</v>
      </c>
      <c r="BS212" s="330" cm="1">
        <f t="array" ref="BS212">INDEX('Instrument Performance'!$B$3:$XFD$1048576,-1+MATCH($BF212, 'Instrument Performance'!$A$3:$A$1048576, 0), MATCH(BS$4, 'Instrument Performance'!$B$3:$XFD$3, 0))</f>
        <v>-1.27508E-2</v>
      </c>
      <c r="BT212" s="330" cm="1">
        <f t="array" ref="BT212">INDEX('Instrument Performance'!$B$3:$XFD$1048576,-1+MATCH($BF212, 'Instrument Performance'!$A$3:$A$1048576, 0), MATCH(BT$4, 'Instrument Performance'!$B$3:$XFD$3, 0))</f>
        <v>-3.7040469999999998E-3</v>
      </c>
      <c r="BU212" s="330" cm="1">
        <f t="array" ref="BU212">INDEX('Instrument Performance'!$B$3:$XFD$1048576,-1+MATCH($BF212, 'Instrument Performance'!$A$3:$A$1048576, 0), MATCH(BU$4, 'Instrument Performance'!$B$3:$XFD$3, 0))</f>
        <v>-3.1954049999999998E-2</v>
      </c>
      <c r="BV212" s="330" cm="1">
        <f t="array" ref="BV212">INDEX('Instrument Performance'!$B$3:$XFD$1048576,-1+MATCH($BF212, 'Instrument Performance'!$A$3:$A$1048576, 0), MATCH(BV$4, 'Instrument Performance'!$B$3:$XFD$3, 0))</f>
        <v>-2.243912E-2</v>
      </c>
      <c r="BW212" s="330" cm="1">
        <f t="array" ref="BW212">INDEX('Instrument Performance'!$B$3:$XFD$1048576,-1+MATCH($BF212, 'Instrument Performance'!$A$3:$A$1048576, 0), MATCH(BW$4, 'Instrument Performance'!$B$3:$XFD$3, 0))</f>
        <v>-2.4146682506324159E-2</v>
      </c>
      <c r="BX212" s="330" cm="1">
        <f t="array" ref="BX212">INDEX('Instrument Performance'!$B$3:$XFD$1048576,-1+MATCH($BF212, 'Instrument Performance'!$A$3:$A$1048576, 0), MATCH(BX$4, 'Instrument Performance'!$B$3:$XFD$3, 0))</f>
        <v>-4.8664120000000005E-2</v>
      </c>
      <c r="BY212" s="330" cm="1">
        <f t="array" ref="BY212">INDEX('Instrument Performance'!$B$3:$XFD$1048576,-1+MATCH($BF212, 'Instrument Performance'!$A$3:$A$1048576, 0), MATCH(BY$4, 'Instrument Performance'!$B$3:$XFD$3, 0))</f>
        <v>-1.5700000000000002E-2</v>
      </c>
      <c r="BZ212" s="330" cm="1">
        <f t="array" ref="BZ212">INDEX('Instrument Performance'!$B$3:$XFD$1048576,-1+MATCH($BF212, 'Instrument Performance'!$A$3:$A$1048576, 0), MATCH(BZ$4, 'Instrument Performance'!$B$3:$XFD$3, 0))</f>
        <v>-5.1399999999999994E-2</v>
      </c>
      <c r="CA212" s="330" cm="1">
        <f t="array" ref="CA212">INDEX('Instrument Performance'!$B$3:$XFD$1048576,-1+MATCH($BF212, 'Instrument Performance'!$A$3:$A$1048576, 0), MATCH(CA$4, 'Instrument Performance'!$B$3:$XFD$3, 0))</f>
        <v>-2.3E-2</v>
      </c>
      <c r="CB212" s="330" cm="1">
        <f t="array" ref="CB212">INDEX('Instrument Performance'!$B$3:$XFD$1048576,-1+MATCH($BF212, 'Instrument Performance'!$A$3:$A$1048576, 0), MATCH(CB$4, 'Instrument Performance'!$B$3:$XFD$3, 0))</f>
        <v>-1.6796059999999998E-2</v>
      </c>
      <c r="CC212" s="330" cm="1">
        <f t="array" ref="CC212">INDEX('Instrument Performance'!$B$3:$XFD$1048576,-1+MATCH($BF212, 'Instrument Performance'!$A$3:$A$1048576, 0), MATCH(CC$4, 'Instrument Performance'!$B$3:$XFD$3, 0))</f>
        <v>-2.9229120000000001E-2</v>
      </c>
      <c r="CD212" s="330" cm="1">
        <f t="array" ref="CD212">INDEX('Instrument Performance'!$B$3:$XFD$1048576,-1+MATCH($BF212, 'Instrument Performance'!$A$3:$A$1048576, 0), MATCH(CD$4, 'Instrument Performance'!$B$3:$XFD$3, 0))</f>
        <v>-1.1870909999999998E-2</v>
      </c>
      <c r="CE212" s="330" cm="1">
        <f t="array" ref="CE212">INDEX('Instrument Performance'!$B$3:$XFD$1048576,-1+MATCH($BF212, 'Instrument Performance'!$A$3:$A$1048576, 0), MATCH(CE$4, 'Instrument Performance'!$B$3:$XFD$3, 0))</f>
        <v>-3.1545739999999998E-3</v>
      </c>
      <c r="CF212" s="330" cm="1">
        <f t="array" ref="CF212">INDEX('Instrument Performance'!$B$3:$XFD$1048576,-1+MATCH($BF212, 'Instrument Performance'!$A$3:$A$1048576, 0), MATCH(CF$4, 'Instrument Performance'!$B$3:$XFD$3, 0))</f>
        <v>1.0091969999999999E-2</v>
      </c>
      <c r="CG212" s="330" cm="1">
        <f t="array" ref="CG212">INDEX('Instrument Performance'!$B$3:$XFD$1048576,-1+MATCH($BF212, 'Instrument Performance'!$A$3:$A$1048576, 0), MATCH(CG$4, 'Instrument Performance'!$B$3:$XFD$3, 0))</f>
        <v>-1.002308E-2</v>
      </c>
      <c r="CH212" s="330" cm="1">
        <f t="array" ref="CH212">INDEX('Instrument Performance'!$B$3:$XFD$1048576,-1+MATCH($BF212, 'Instrument Performance'!$A$3:$A$1048576, 0), MATCH(CH$4, 'Instrument Performance'!$B$3:$XFD$3, 0))</f>
        <v>-8.9308659999999991E-3</v>
      </c>
      <c r="CI212" s="330" cm="1">
        <f t="array" ref="CI212">INDEX('Instrument Performance'!$B$3:$XFD$1048576,-1+MATCH($BF212, 'Instrument Performance'!$A$3:$A$1048576, 0), MATCH(CI$4, 'Instrument Performance'!$B$3:$XFD$3, 0))</f>
        <v>-3.0633710000000001E-2</v>
      </c>
      <c r="CJ212" s="330" cm="1">
        <f t="array" ref="CJ212">INDEX('Instrument Performance'!$B$3:$XFD$1048576,-1+MATCH($BF212, 'Instrument Performance'!$A$3:$A$1048576, 0), MATCH(CJ$4, 'Instrument Performance'!$B$3:$XFD$3, 0))</f>
        <v>-6.1427219999999998E-2</v>
      </c>
      <c r="CK212" s="330" cm="1">
        <f t="array" ref="CK212">INDEX('Instrument Performance'!$B$3:$XFD$1048576,-1+MATCH($BF212, 'Instrument Performance'!$A$3:$A$1048576, 0), MATCH(CK$4, 'Instrument Performance'!$B$3:$XFD$3, 0))</f>
        <v>-5.5796430000000001E-2</v>
      </c>
      <c r="CL212" s="330" cm="1">
        <f t="array" ref="CL212">INDEX('Instrument Performance'!$B$3:$XFD$1048576,-1+MATCH($BF212, 'Instrument Performance'!$A$3:$A$1048576, 0), MATCH(CL$4, 'Instrument Performance'!$B$3:$XFD$3, 0))</f>
        <v>-3.3916889999999998E-2</v>
      </c>
      <c r="CM212" s="330" cm="1">
        <f t="array" ref="CM212">INDEX('Instrument Performance'!$B$3:$XFD$1048576,-1+MATCH($BF212, 'Instrument Performance'!$A$3:$A$1048576, 0), MATCH(CM$4, 'Instrument Performance'!$B$3:$XFD$3, 0))</f>
        <v>-3.8324999999999998E-2</v>
      </c>
      <c r="CN212" s="330" cm="1">
        <f t="array" ref="CN212">INDEX('Instrument Performance'!$B$3:$XFD$1048576,-1+MATCH($BF212, 'Instrument Performance'!$A$3:$A$1048576, 0), MATCH(CN$4, 'Instrument Performance'!$B$3:$XFD$3, 0))</f>
        <v>-5.7725889999999998E-3</v>
      </c>
      <c r="CO212" s="330" cm="1">
        <f t="array" ref="CO212">INDEX('Instrument Performance'!$B$3:$XFD$1048576,-1+MATCH($BF212, 'Instrument Performance'!$A$3:$A$1048576, 0), MATCH(CO$4, 'Instrument Performance'!$B$3:$XFD$3, 0))</f>
        <v>-3.1204660000000001E-3</v>
      </c>
      <c r="CP212" s="330" cm="1">
        <f t="array" ref="CP212">INDEX('Instrument Performance'!$B$3:$XFD$1048576,-1+MATCH($BF212, 'Instrument Performance'!$A$3:$A$1048576, 0), MATCH(CP$4, 'Instrument Performance'!$B$3:$XFD$3, 0))</f>
        <v>-5.0445510000000004E-3</v>
      </c>
      <c r="CQ212" s="330" cm="1">
        <f t="array" ref="CQ212">INDEX('Instrument Performance'!$B$3:$XFD$1048576,-1+MATCH($BF212, 'Instrument Performance'!$A$3:$A$1048576, 0), MATCH(CQ$4, 'Instrument Performance'!$B$3:$XFD$3, 0))</f>
        <v>-4.8300000000000003E-2</v>
      </c>
      <c r="CR212" s="330" cm="1">
        <f t="array" ref="CR212">INDEX('Instrument Performance'!$B$3:$XFD$1048576,-1+MATCH($BF212, 'Instrument Performance'!$A$3:$A$1048576, 0), MATCH(CR$4, 'Instrument Performance'!$B$3:$XFD$3, 0))</f>
        <v>-1.5791619999999999E-2</v>
      </c>
      <c r="CS212" s="330" cm="1">
        <f t="array" ref="CS212">INDEX('Instrument Performance'!$B$3:$XFD$1048576,-1+MATCH($BF212, 'Instrument Performance'!$A$3:$A$1048576, 0), MATCH(CS$4, 'Instrument Performance'!$B$3:$XFD$3, 0))</f>
        <v>-6.0655970000000003E-2</v>
      </c>
      <c r="CT212" s="330" cm="1">
        <f t="array" ref="CT212">INDEX('Instrument Performance'!$B$3:$XFD$1048576,-1+MATCH($BF212, 'Instrument Performance'!$A$3:$A$1048576, 0), MATCH(CT$4, 'Instrument Performance'!$B$3:$XFD$3, 0))</f>
        <v>-5.0441487874065549E-3</v>
      </c>
      <c r="CU212" s="330" cm="1">
        <f t="array" ref="CU212">INDEX('Instrument Performance'!$B$3:$XFD$1048576,-1+MATCH($BF212, 'Instrument Performance'!$A$3:$A$1048576, 0), MATCH(CU$4, 'Instrument Performance'!$B$3:$XFD$3, 0))</f>
        <v>1.6432953549516682E-4</v>
      </c>
      <c r="CV212" s="330" cm="1">
        <f t="array" ref="CV212">INDEX('Instrument Performance'!$B$3:$XFD$1048576,-1+MATCH($BF212, 'Instrument Performance'!$A$3:$A$1048576, 0), MATCH(CV$4, 'Instrument Performance'!$B$3:$XFD$3, 0))</f>
        <v>-3.9161356727130947E-3</v>
      </c>
      <c r="CW212" s="330" cm="1">
        <f t="array" ref="CW212">INDEX('Instrument Performance'!$B$3:$XFD$1048576,-1+MATCH($BF212, 'Instrument Performance'!$A$3:$A$1048576, 0), MATCH(CW$4, 'Instrument Performance'!$B$3:$XFD$3, 0))</f>
        <v>6.2220045961149939E-2</v>
      </c>
      <c r="CX212" s="330" cm="1">
        <f t="array" ref="CX212">INDEX('Instrument Performance'!$B$3:$XFD$1048576,-1+MATCH($BF212, 'Instrument Performance'!$A$3:$A$1048576, 0), MATCH(CX$4, 'Instrument Performance'!$B$3:$XFD$3, 0))</f>
        <v>6.3277329260302828E-4</v>
      </c>
      <c r="CY212" s="330" cm="1">
        <f t="array" ref="CY212">INDEX('Instrument Performance'!$B$3:$XFD$1048576,-1+MATCH($BF212, 'Instrument Performance'!$A$3:$A$1048576, 0), MATCH(CY$4, 'Instrument Performance'!$B$3:$XFD$3, 0))</f>
        <v>0</v>
      </c>
      <c r="CZ212" s="330" cm="1">
        <f t="array" ref="CZ212">INDEX('Instrument Performance'!$B$3:$XFD$1048576,-1+MATCH($BF212, 'Instrument Performance'!$A$3:$A$1048576, 0), MATCH(CZ$4, 'Instrument Performance'!$B$3:$XFD$3, 0))</f>
        <v>1.3100448747706439E-2</v>
      </c>
      <c r="DA212" s="330" cm="1">
        <f t="array" ref="DA212">INDEX('Instrument Performance'!$B$3:$XFD$1048576,-1+MATCH($BF212, 'Instrument Performance'!$A$3:$A$1048576, 0), MATCH(DA$4, 'Instrument Performance'!$B$3:$XFD$3, 0))</f>
        <v>-3.3999999999999998E-3</v>
      </c>
      <c r="DB212" s="330" t="str" cm="1">
        <f t="array" ref="DB212">INDEX('Instrument Performance'!$B$3:$XFD$1048576,-1+MATCH($BF212, 'Instrument Performance'!$A$3:$A$1048576, 0), MATCH(DB$4, 'Instrument Performance'!$B$3:$XFD$3, 0))</f>
        <v/>
      </c>
      <c r="DC212" s="330" t="str" cm="1">
        <f t="array" ref="DC212">INDEX('Instrument Performance'!$B$3:$XFD$1048576,-1+MATCH($BF212, 'Instrument Performance'!$A$3:$A$1048576, 0), MATCH(DC$4, 'Instrument Performance'!$B$3:$XFD$3, 0))</f>
        <v/>
      </c>
      <c r="DD212" s="330" t="str" cm="1">
        <f t="array" ref="DD212">INDEX('Instrument Performance'!$B$3:$XFD$1048576,-1+MATCH($BF212, 'Instrument Performance'!$A$3:$A$1048576, 0), MATCH(DD$4, 'Instrument Performance'!$B$3:$XFD$3, 0))</f>
        <v/>
      </c>
      <c r="DE212" s="330" cm="1">
        <f t="array" ref="DE212">INDEX('Instrument Performance'!$B$3:$XFD$1048576,-1+MATCH($BF212, 'Instrument Performance'!$A$3:$A$1048576, 0), MATCH(DE$4, 'Instrument Performance'!$B$3:$XFD$3, 0))</f>
        <v>0</v>
      </c>
      <c r="DF212" s="330" cm="1">
        <f t="array" ref="DF212">INDEX('Instrument Performance'!$B$3:$XFD$1048576,-1+MATCH($BF212, 'Instrument Performance'!$A$3:$A$1048576, 0), MATCH(DF$4, 'Instrument Performance'!$B$3:$XFD$3, 0))</f>
        <v>1.6171999999999999E-2</v>
      </c>
      <c r="DG212" s="330" cm="1">
        <f t="array" ref="DG212">INDEX('Instrument Performance'!$B$3:$XFD$1048576,-1+MATCH($BF212, 'Instrument Performance'!$A$3:$A$1048576, 0), MATCH(DG$4, 'Instrument Performance'!$B$3:$XFD$3, 0))</f>
        <v>-1.2775754358232416E-2</v>
      </c>
      <c r="DH212" s="321"/>
      <c r="DI212" s="332"/>
      <c r="DJ212" s="335">
        <f t="shared" si="34"/>
        <v>44651</v>
      </c>
      <c r="DK212" s="330">
        <f t="shared" si="35"/>
        <v>-4.9424761643137478E-3</v>
      </c>
      <c r="DL212" s="338">
        <f t="shared" si="37"/>
        <v>-5.4794520547945207E-5</v>
      </c>
      <c r="DM212" s="333">
        <f t="shared" si="36"/>
        <v>-6.6313223639039576E-3</v>
      </c>
      <c r="DN212" s="333">
        <v>6.2637178311757413E-3</v>
      </c>
      <c r="DO212" s="339">
        <f t="shared" si="38"/>
        <v>1.6888461995902097E-3</v>
      </c>
      <c r="DQ212" s="333">
        <f t="shared" si="39"/>
        <v>-1.2895040195079699E-2</v>
      </c>
    </row>
    <row r="213" spans="1:121">
      <c r="A213" s="331">
        <v>44681</v>
      </c>
      <c r="B213" s="330">
        <v>2.964864399042236E-12</v>
      </c>
      <c r="C213" s="330">
        <v>2.207770138925946E-13</v>
      </c>
      <c r="D213" s="330">
        <v>3.9999999994699179E-2</v>
      </c>
      <c r="E213" s="330">
        <v>7.3523543077998965E-13</v>
      </c>
      <c r="F213" s="330">
        <v>1.0379616215307129E-12</v>
      </c>
      <c r="G213" s="330">
        <v>2.4681354593090678E-12</v>
      </c>
      <c r="H213" s="330">
        <v>3.7757143386688552E-13</v>
      </c>
      <c r="I213" s="330">
        <v>6.8565547940278295E-13</v>
      </c>
      <c r="J213" s="330">
        <v>3.6276174919345888E-13</v>
      </c>
      <c r="K213" s="330">
        <v>3.8142200042834598E-2</v>
      </c>
      <c r="L213" s="330">
        <v>4.9999999929488163E-2</v>
      </c>
      <c r="M213" s="330">
        <v>4.7959950925756571E-13</v>
      </c>
      <c r="N213" s="330">
        <v>4.4623053946586019E-12</v>
      </c>
      <c r="O213" s="330">
        <v>2.5000000004876229E-2</v>
      </c>
      <c r="P213" s="330">
        <v>1.271609318064466E-11</v>
      </c>
      <c r="Q213" s="330">
        <v>1.0546686073072709E-12</v>
      </c>
      <c r="R213" s="330">
        <v>2.499999998824879E-2</v>
      </c>
      <c r="S213" s="330">
        <v>9.0003004398456465E-13</v>
      </c>
      <c r="T213" s="330">
        <v>1.1806284433060769E-12</v>
      </c>
      <c r="U213" s="330">
        <v>4.1183552625847238E-13</v>
      </c>
      <c r="V213" s="330">
        <v>1.900123087796875E-12</v>
      </c>
      <c r="W213" s="330">
        <v>3.9256372725994038E-12</v>
      </c>
      <c r="X213" s="330">
        <v>5.9422141149353958E-13</v>
      </c>
      <c r="Y213" s="330">
        <v>4.9999999989839602E-2</v>
      </c>
      <c r="Z213" s="330">
        <v>1.580693674708158E-3</v>
      </c>
      <c r="AA213" s="330">
        <v>6.2408272212995072E-13</v>
      </c>
      <c r="AB213" s="330">
        <v>4.8136543759963117E-2</v>
      </c>
      <c r="AC213" s="330">
        <v>5.0202506109260446E-12</v>
      </c>
      <c r="AD213" s="330">
        <v>5.053971325818629E-12</v>
      </c>
      <c r="AE213" s="330">
        <v>1.017522819818109E-11</v>
      </c>
      <c r="AF213" s="330">
        <v>4.9999999999463578E-2</v>
      </c>
      <c r="AG213" s="330">
        <v>5.0000000000053037E-2</v>
      </c>
      <c r="AH213" s="330">
        <v>4.999999960689263E-2</v>
      </c>
      <c r="AI213" s="330">
        <v>8.1716470491486972E-12</v>
      </c>
      <c r="AJ213" s="330">
        <v>6.9359110945443813E-13</v>
      </c>
      <c r="AK213" s="330">
        <v>6.0623199530444087E-13</v>
      </c>
      <c r="AL213" s="330">
        <v>7.5641914689103655E-13</v>
      </c>
      <c r="AM213" s="330">
        <v>7.4993266628684793E-13</v>
      </c>
      <c r="AN213" s="330">
        <v>5.0000000000185077E-2</v>
      </c>
      <c r="AO213" s="330">
        <v>3.6614223317557398E-2</v>
      </c>
      <c r="AP213" s="330">
        <v>5.6338577668649949E-2</v>
      </c>
      <c r="AQ213" s="330">
        <v>0.1000000000007074</v>
      </c>
      <c r="AR213" s="330">
        <v>4.9999999998426657E-2</v>
      </c>
      <c r="AS213" s="330">
        <v>6.3150311010369812E-13</v>
      </c>
      <c r="AT213" s="330">
        <v>4.9046037657761131E-2</v>
      </c>
      <c r="AU213" s="330">
        <v>5.0000000001584687E-2</v>
      </c>
      <c r="AV213" s="330">
        <v>1.75561560666324E-11</v>
      </c>
      <c r="AW213" s="330">
        <v>2.2413370973116249E-2</v>
      </c>
      <c r="AX213" s="330">
        <v>0.1000000000000326</v>
      </c>
      <c r="AY213" s="330">
        <v>3.7728353292314117E-2</v>
      </c>
      <c r="AZ213" s="330">
        <v>5.142285917797185E-13</v>
      </c>
      <c r="BA213" s="330">
        <v>2.0000000000306991E-2</v>
      </c>
      <c r="BB213" s="330">
        <v>7.2919447721787378E-13</v>
      </c>
      <c r="BC213" s="321"/>
      <c r="BD213" s="333">
        <f t="shared" si="32"/>
        <v>0.99999999998946987</v>
      </c>
      <c r="BE213" s="334"/>
      <c r="BF213" s="335">
        <f t="shared" si="33"/>
        <v>44681</v>
      </c>
      <c r="BG213" s="330" cm="1">
        <f t="array" ref="BG213">INDEX('Instrument Performance'!$B$3:$XFD$1048576,-1+MATCH($BF213, 'Instrument Performance'!$A$3:$A$1048576, 0), MATCH(BG$4, 'Instrument Performance'!$B$3:$XFD$3, 0))</f>
        <v>-1.369972E-2</v>
      </c>
      <c r="BH213" s="330" cm="1">
        <f t="array" ref="BH213">INDEX('Instrument Performance'!$B$3:$XFD$1048576,-1+MATCH($BF213, 'Instrument Performance'!$A$3:$A$1048576, 0), MATCH(BH$4, 'Instrument Performance'!$B$3:$XFD$3, 0))</f>
        <v>-3.5894669999999997E-2</v>
      </c>
      <c r="BI213" s="330" cm="1">
        <f t="array" ref="BI213">INDEX('Instrument Performance'!$B$3:$XFD$1048576,-1+MATCH($BF213, 'Instrument Performance'!$A$3:$A$1048576, 0), MATCH(BI$4, 'Instrument Performance'!$B$3:$XFD$3, 0))</f>
        <v>-3.3437699999999998E-3</v>
      </c>
      <c r="BJ213" s="330" cm="1">
        <f t="array" ref="BJ213">INDEX('Instrument Performance'!$B$3:$XFD$1048576,-1+MATCH($BF213, 'Instrument Performance'!$A$3:$A$1048576, 0), MATCH(BJ$4, 'Instrument Performance'!$B$3:$XFD$3, 0))</f>
        <v>-1.8767519999999999E-2</v>
      </c>
      <c r="BK213" s="330" cm="1">
        <f t="array" ref="BK213">INDEX('Instrument Performance'!$B$3:$XFD$1048576,-1+MATCH($BF213, 'Instrument Performance'!$A$3:$A$1048576, 0), MATCH(BK$4, 'Instrument Performance'!$B$3:$XFD$3, 0))</f>
        <v>-2.2928829999999997E-2</v>
      </c>
      <c r="BL213" s="330" cm="1">
        <f t="array" ref="BL213">INDEX('Instrument Performance'!$B$3:$XFD$1048576,-1+MATCH($BF213, 'Instrument Performance'!$A$3:$A$1048576, 0), MATCH(BL$4, 'Instrument Performance'!$B$3:$XFD$3, 0))</f>
        <v>-9.6474000000000004E-3</v>
      </c>
      <c r="BM213" s="330" cm="1">
        <f t="array" ref="BM213">INDEX('Instrument Performance'!$B$3:$XFD$1048576,-1+MATCH($BF213, 'Instrument Performance'!$A$3:$A$1048576, 0), MATCH(BM$4, 'Instrument Performance'!$B$3:$XFD$3, 0))</f>
        <v>-2.2131620000000001E-2</v>
      </c>
      <c r="BN213" s="330" cm="1">
        <f t="array" ref="BN213">INDEX('Instrument Performance'!$B$3:$XFD$1048576,-1+MATCH($BF213, 'Instrument Performance'!$A$3:$A$1048576, 0), MATCH(BN$4, 'Instrument Performance'!$B$3:$XFD$3, 0))</f>
        <v>-2.37810300358412E-2</v>
      </c>
      <c r="BO213" s="330" cm="1">
        <f t="array" ref="BO213">INDEX('Instrument Performance'!$B$3:$XFD$1048576,-1+MATCH($BF213, 'Instrument Performance'!$A$3:$A$1048576, 0), MATCH(BO$4, 'Instrument Performance'!$B$3:$XFD$3, 0))</f>
        <v>-1.6398740000000002E-2</v>
      </c>
      <c r="BP213" s="330" cm="1">
        <f t="array" ref="BP213">INDEX('Instrument Performance'!$B$3:$XFD$1048576,-1+MATCH($BF213, 'Instrument Performance'!$A$3:$A$1048576, 0), MATCH(BP$4, 'Instrument Performance'!$B$3:$XFD$3, 0))</f>
        <v>-1.1080890000000001E-2</v>
      </c>
      <c r="BQ213" s="330" cm="1">
        <f t="array" ref="BQ213">INDEX('Instrument Performance'!$B$3:$XFD$1048576,-1+MATCH($BF213, 'Instrument Performance'!$A$3:$A$1048576, 0), MATCH(BQ$4, 'Instrument Performance'!$B$3:$XFD$3, 0))</f>
        <v>-4.177442E-3</v>
      </c>
      <c r="BR213" s="330" cm="1">
        <f t="array" ref="BR213">INDEX('Instrument Performance'!$B$3:$XFD$1048576,-1+MATCH($BF213, 'Instrument Performance'!$A$3:$A$1048576, 0), MATCH(BR$4, 'Instrument Performance'!$B$3:$XFD$3, 0))</f>
        <v>-6.0682599999999998E-3</v>
      </c>
      <c r="BS213" s="330" cm="1">
        <f t="array" ref="BS213">INDEX('Instrument Performance'!$B$3:$XFD$1048576,-1+MATCH($BF213, 'Instrument Performance'!$A$3:$A$1048576, 0), MATCH(BS$4, 'Instrument Performance'!$B$3:$XFD$3, 0))</f>
        <v>3.4683510000000002E-4</v>
      </c>
      <c r="BT213" s="330" cm="1">
        <f t="array" ref="BT213">INDEX('Instrument Performance'!$B$3:$XFD$1048576,-1+MATCH($BF213, 'Instrument Performance'!$A$3:$A$1048576, 0), MATCH(BT$4, 'Instrument Performance'!$B$3:$XFD$3, 0))</f>
        <v>3.423918E-4</v>
      </c>
      <c r="BU213" s="330" cm="1">
        <f t="array" ref="BU213">INDEX('Instrument Performance'!$B$3:$XFD$1048576,-1+MATCH($BF213, 'Instrument Performance'!$A$3:$A$1048576, 0), MATCH(BU$4, 'Instrument Performance'!$B$3:$XFD$3, 0))</f>
        <v>2.248994E-2</v>
      </c>
      <c r="BV213" s="330" cm="1">
        <f t="array" ref="BV213">INDEX('Instrument Performance'!$B$3:$XFD$1048576,-1+MATCH($BF213, 'Instrument Performance'!$A$3:$A$1048576, 0), MATCH(BV$4, 'Instrument Performance'!$B$3:$XFD$3, 0))</f>
        <v>-1.3484299999999999E-2</v>
      </c>
      <c r="BW213" s="330" cm="1">
        <f t="array" ref="BW213">INDEX('Instrument Performance'!$B$3:$XFD$1048576,-1+MATCH($BF213, 'Instrument Performance'!$A$3:$A$1048576, 0), MATCH(BW$4, 'Instrument Performance'!$B$3:$XFD$3, 0))</f>
        <v>-2.7813976058945606E-2</v>
      </c>
      <c r="BX213" s="330" cm="1">
        <f t="array" ref="BX213">INDEX('Instrument Performance'!$B$3:$XFD$1048576,-1+MATCH($BF213, 'Instrument Performance'!$A$3:$A$1048576, 0), MATCH(BX$4, 'Instrument Performance'!$B$3:$XFD$3, 0))</f>
        <v>7.0210629999999993E-3</v>
      </c>
      <c r="BY213" s="330" cm="1">
        <f t="array" ref="BY213">INDEX('Instrument Performance'!$B$3:$XFD$1048576,-1+MATCH($BF213, 'Instrument Performance'!$A$3:$A$1048576, 0), MATCH(BY$4, 'Instrument Performance'!$B$3:$XFD$3, 0))</f>
        <v>3.2612009999999997E-2</v>
      </c>
      <c r="BZ213" s="330" cm="1">
        <f t="array" ref="BZ213">INDEX('Instrument Performance'!$B$3:$XFD$1048576,-1+MATCH($BF213, 'Instrument Performance'!$A$3:$A$1048576, 0), MATCH(BZ$4, 'Instrument Performance'!$B$3:$XFD$3, 0))</f>
        <v>2.4035419999999998E-2</v>
      </c>
      <c r="CA213" s="330" cm="1">
        <f t="array" ref="CA213">INDEX('Instrument Performance'!$B$3:$XFD$1048576,-1+MATCH($BF213, 'Instrument Performance'!$A$3:$A$1048576, 0), MATCH(CA$4, 'Instrument Performance'!$B$3:$XFD$3, 0))</f>
        <v>2.3643809999999998E-2</v>
      </c>
      <c r="CB213" s="330" cm="1">
        <f t="array" ref="CB213">INDEX('Instrument Performance'!$B$3:$XFD$1048576,-1+MATCH($BF213, 'Instrument Performance'!$A$3:$A$1048576, 0), MATCH(CB$4, 'Instrument Performance'!$B$3:$XFD$3, 0))</f>
        <v>4.794727E-2</v>
      </c>
      <c r="CC213" s="330" cm="1">
        <f t="array" ref="CC213">INDEX('Instrument Performance'!$B$3:$XFD$1048576,-1+MATCH($BF213, 'Instrument Performance'!$A$3:$A$1048576, 0), MATCH(CC$4, 'Instrument Performance'!$B$3:$XFD$3, 0))</f>
        <v>4.7314439999999999E-2</v>
      </c>
      <c r="CD213" s="330" cm="1">
        <f t="array" ref="CD213">INDEX('Instrument Performance'!$B$3:$XFD$1048576,-1+MATCH($BF213, 'Instrument Performance'!$A$3:$A$1048576, 0), MATCH(CD$4, 'Instrument Performance'!$B$3:$XFD$3, 0))</f>
        <v>1.187383E-2</v>
      </c>
      <c r="CE213" s="330" cm="1">
        <f t="array" ref="CE213">INDEX('Instrument Performance'!$B$3:$XFD$1048576,-1+MATCH($BF213, 'Instrument Performance'!$A$3:$A$1048576, 0), MATCH(CE$4, 'Instrument Performance'!$B$3:$XFD$3, 0))</f>
        <v>1.3562390000000001E-2</v>
      </c>
      <c r="CF213" s="330" cm="1">
        <f t="array" ref="CF213">INDEX('Instrument Performance'!$B$3:$XFD$1048576,-1+MATCH($BF213, 'Instrument Performance'!$A$3:$A$1048576, 0), MATCH(CF$4, 'Instrument Performance'!$B$3:$XFD$3, 0))</f>
        <v>1.2543749999999999E-2</v>
      </c>
      <c r="CG213" s="330" cm="1">
        <f t="array" ref="CG213">INDEX('Instrument Performance'!$B$3:$XFD$1048576,-1+MATCH($BF213, 'Instrument Performance'!$A$3:$A$1048576, 0), MATCH(CG$4, 'Instrument Performance'!$B$3:$XFD$3, 0))</f>
        <v>1.7117810000000001E-2</v>
      </c>
      <c r="CH213" s="330" cm="1">
        <f t="array" ref="CH213">INDEX('Instrument Performance'!$B$3:$XFD$1048576,-1+MATCH($BF213, 'Instrument Performance'!$A$3:$A$1048576, 0), MATCH(CH$4, 'Instrument Performance'!$B$3:$XFD$3, 0))</f>
        <v>2.6716839999999999E-2</v>
      </c>
      <c r="CI213" s="330" cm="1">
        <f t="array" ref="CI213">INDEX('Instrument Performance'!$B$3:$XFD$1048576,-1+MATCH($BF213, 'Instrument Performance'!$A$3:$A$1048576, 0), MATCH(CI$4, 'Instrument Performance'!$B$3:$XFD$3, 0))</f>
        <v>5.5779379999999996E-2</v>
      </c>
      <c r="CJ213" s="330" cm="1">
        <f t="array" ref="CJ213">INDEX('Instrument Performance'!$B$3:$XFD$1048576,-1+MATCH($BF213, 'Instrument Performance'!$A$3:$A$1048576, 0), MATCH(CJ$4, 'Instrument Performance'!$B$3:$XFD$3, 0))</f>
        <v>-1.321316E-2</v>
      </c>
      <c r="CK213" s="330" cm="1">
        <f t="array" ref="CK213">INDEX('Instrument Performance'!$B$3:$XFD$1048576,-1+MATCH($BF213, 'Instrument Performance'!$A$3:$A$1048576, 0), MATCH(CK$4, 'Instrument Performance'!$B$3:$XFD$3, 0))</f>
        <v>1.1314200000000002E-2</v>
      </c>
      <c r="CL213" s="330" cm="1">
        <f t="array" ref="CL213">INDEX('Instrument Performance'!$B$3:$XFD$1048576,-1+MATCH($BF213, 'Instrument Performance'!$A$3:$A$1048576, 0), MATCH(CL$4, 'Instrument Performance'!$B$3:$XFD$3, 0))</f>
        <v>1.2353959999999999E-2</v>
      </c>
      <c r="CM213" s="330" cm="1">
        <f t="array" ref="CM213">INDEX('Instrument Performance'!$B$3:$XFD$1048576,-1+MATCH($BF213, 'Instrument Performance'!$A$3:$A$1048576, 0), MATCH(CM$4, 'Instrument Performance'!$B$3:$XFD$3, 0))</f>
        <v>-2.3517130000000001E-2</v>
      </c>
      <c r="CN213" s="330" cm="1">
        <f t="array" ref="CN213">INDEX('Instrument Performance'!$B$3:$XFD$1048576,-1+MATCH($BF213, 'Instrument Performance'!$A$3:$A$1048576, 0), MATCH(CN$4, 'Instrument Performance'!$B$3:$XFD$3, 0))</f>
        <v>2.7511530000000001E-3</v>
      </c>
      <c r="CO213" s="330" cm="1">
        <f t="array" ref="CO213">INDEX('Instrument Performance'!$B$3:$XFD$1048576,-1+MATCH($BF213, 'Instrument Performance'!$A$3:$A$1048576, 0), MATCH(CO$4, 'Instrument Performance'!$B$3:$XFD$3, 0))</f>
        <v>-1.358433E-2</v>
      </c>
      <c r="CP213" s="330" cm="1">
        <f t="array" ref="CP213">INDEX('Instrument Performance'!$B$3:$XFD$1048576,-1+MATCH($BF213, 'Instrument Performance'!$A$3:$A$1048576, 0), MATCH(CP$4, 'Instrument Performance'!$B$3:$XFD$3, 0))</f>
        <v>-2.3923610000000001E-2</v>
      </c>
      <c r="CQ213" s="330" cm="1">
        <f t="array" ref="CQ213">INDEX('Instrument Performance'!$B$3:$XFD$1048576,-1+MATCH($BF213, 'Instrument Performance'!$A$3:$A$1048576, 0), MATCH(CQ$4, 'Instrument Performance'!$B$3:$XFD$3, 0))</f>
        <v>-2.0804870000000003E-2</v>
      </c>
      <c r="CR213" s="330" cm="1">
        <f t="array" ref="CR213">INDEX('Instrument Performance'!$B$3:$XFD$1048576,-1+MATCH($BF213, 'Instrument Performance'!$A$3:$A$1048576, 0), MATCH(CR$4, 'Instrument Performance'!$B$3:$XFD$3, 0))</f>
        <v>-3.9039730000000002E-2</v>
      </c>
      <c r="CS213" s="330" cm="1">
        <f t="array" ref="CS213">INDEX('Instrument Performance'!$B$3:$XFD$1048576,-1+MATCH($BF213, 'Instrument Performance'!$A$3:$A$1048576, 0), MATCH(CS$4, 'Instrument Performance'!$B$3:$XFD$3, 0))</f>
        <v>2.785292E-2</v>
      </c>
      <c r="CT213" s="330" cm="1">
        <f t="array" ref="CT213">INDEX('Instrument Performance'!$B$3:$XFD$1048576,-1+MATCH($BF213, 'Instrument Performance'!$A$3:$A$1048576, 0), MATCH(CT$4, 'Instrument Performance'!$B$3:$XFD$3, 0))</f>
        <v>1.3311782835228936E-2</v>
      </c>
      <c r="CU213" s="330" cm="1">
        <f t="array" ref="CU213">INDEX('Instrument Performance'!$B$3:$XFD$1048576,-1+MATCH($BF213, 'Instrument Performance'!$A$3:$A$1048576, 0), MATCH(CU$4, 'Instrument Performance'!$B$3:$XFD$3, 0))</f>
        <v>2.6836080836847298E-3</v>
      </c>
      <c r="CV213" s="330" cm="1">
        <f t="array" ref="CV213">INDEX('Instrument Performance'!$B$3:$XFD$1048576,-1+MATCH($BF213, 'Instrument Performance'!$A$3:$A$1048576, 0), MATCH(CV$4, 'Instrument Performance'!$B$3:$XFD$3, 0))</f>
        <v>2.139472515561347E-2</v>
      </c>
      <c r="CW213" s="330" cm="1">
        <f t="array" ref="CW213">INDEX('Instrument Performance'!$B$3:$XFD$1048576,-1+MATCH($BF213, 'Instrument Performance'!$A$3:$A$1048576, 0), MATCH(CW$4, 'Instrument Performance'!$B$3:$XFD$3, 0))</f>
        <v>1.4903168691297486E-2</v>
      </c>
      <c r="CX213" s="330" cm="1">
        <f t="array" ref="CX213">INDEX('Instrument Performance'!$B$3:$XFD$1048576,-1+MATCH($BF213, 'Instrument Performance'!$A$3:$A$1048576, 0), MATCH(CX$4, 'Instrument Performance'!$B$3:$XFD$3, 0))</f>
        <v>2.3579522739992899E-2</v>
      </c>
      <c r="CY213" s="330" cm="1">
        <f t="array" ref="CY213">INDEX('Instrument Performance'!$B$3:$XFD$1048576,-1+MATCH($BF213, 'Instrument Performance'!$A$3:$A$1048576, 0), MATCH(CY$4, 'Instrument Performance'!$B$3:$XFD$3, 0))</f>
        <v>9.3396904186531238E-3</v>
      </c>
      <c r="CZ213" s="330" cm="1">
        <f t="array" ref="CZ213">INDEX('Instrument Performance'!$B$3:$XFD$1048576,-1+MATCH($BF213, 'Instrument Performance'!$A$3:$A$1048576, 0), MATCH(CZ$4, 'Instrument Performance'!$B$3:$XFD$3, 0))</f>
        <v>1.7400044185393204E-2</v>
      </c>
      <c r="DA213" s="330" cm="1">
        <f t="array" ref="DA213">INDEX('Instrument Performance'!$B$3:$XFD$1048576,-1+MATCH($BF213, 'Instrument Performance'!$A$3:$A$1048576, 0), MATCH(DA$4, 'Instrument Performance'!$B$3:$XFD$3, 0))</f>
        <v>-2.3599999999999999E-2</v>
      </c>
      <c r="DB213" s="330" cm="1">
        <f t="array" ref="DB213">INDEX('Instrument Performance'!$B$3:$XFD$1048576,-1+MATCH($BF213, 'Instrument Performance'!$A$3:$A$1048576, 0), MATCH(DB$4, 'Instrument Performance'!$B$3:$XFD$3, 0))</f>
        <v>1.5257E-2</v>
      </c>
      <c r="DC213" s="330" cm="1">
        <f t="array" ref="DC213">INDEX('Instrument Performance'!$B$3:$XFD$1048576,-1+MATCH($BF213, 'Instrument Performance'!$A$3:$A$1048576, 0), MATCH(DC$4, 'Instrument Performance'!$B$3:$XFD$3, 0))</f>
        <v>1.3925999999999999E-2</v>
      </c>
      <c r="DD213" s="330" cm="1">
        <f t="array" ref="DD213">INDEX('Instrument Performance'!$B$3:$XFD$1048576,-1+MATCH($BF213, 'Instrument Performance'!$A$3:$A$1048576, 0), MATCH(DD$4, 'Instrument Performance'!$B$3:$XFD$3, 0))</f>
        <v>1.5257E-2</v>
      </c>
      <c r="DE213" s="330" cm="1">
        <f t="array" ref="DE213">INDEX('Instrument Performance'!$B$3:$XFD$1048576,-1+MATCH($BF213, 'Instrument Performance'!$A$3:$A$1048576, 0), MATCH(DE$4, 'Instrument Performance'!$B$3:$XFD$3, 0))</f>
        <v>3.4000000000000002E-2</v>
      </c>
      <c r="DF213" s="330" cm="1">
        <f t="array" ref="DF213">INDEX('Instrument Performance'!$B$3:$XFD$1048576,-1+MATCH($BF213, 'Instrument Performance'!$A$3:$A$1048576, 0), MATCH(DF$4, 'Instrument Performance'!$B$3:$XFD$3, 0))</f>
        <v>5.5105000000000001E-2</v>
      </c>
      <c r="DG213" s="330" cm="1">
        <f t="array" ref="DG213">INDEX('Instrument Performance'!$B$3:$XFD$1048576,-1+MATCH($BF213, 'Instrument Performance'!$A$3:$A$1048576, 0), MATCH(DG$4, 'Instrument Performance'!$B$3:$XFD$3, 0))</f>
        <v>4.9629035492279927E-2</v>
      </c>
      <c r="DH213" s="321"/>
      <c r="DI213" s="332"/>
      <c r="DJ213" s="335">
        <f t="shared" si="34"/>
        <v>44681</v>
      </c>
      <c r="DK213" s="330">
        <f t="shared" si="35"/>
        <v>1.3822179351487895E-2</v>
      </c>
      <c r="DL213" s="338">
        <f t="shared" si="37"/>
        <v>-5.4794520547945207E-5</v>
      </c>
      <c r="DM213" s="333">
        <f t="shared" si="36"/>
        <v>1.2156945781200745E-2</v>
      </c>
      <c r="DN213" s="333">
        <v>-2.0004211535422201E-2</v>
      </c>
      <c r="DO213" s="339">
        <f t="shared" si="38"/>
        <v>1.6652335702871494E-3</v>
      </c>
      <c r="DQ213" s="333">
        <f t="shared" si="39"/>
        <v>3.2161157316622946E-2</v>
      </c>
    </row>
    <row r="214" spans="1:121">
      <c r="A214" s="331">
        <v>44712</v>
      </c>
      <c r="B214" s="330">
        <v>8.767179212448557E-12</v>
      </c>
      <c r="C214" s="330">
        <v>7.8145665449747446E-13</v>
      </c>
      <c r="D214" s="330">
        <v>3.9999999985952127E-2</v>
      </c>
      <c r="E214" s="330">
        <v>1.332491475937131E-12</v>
      </c>
      <c r="F214" s="330">
        <v>2.3111451132021191E-11</v>
      </c>
      <c r="G214" s="330">
        <v>3.5646115981268869E-12</v>
      </c>
      <c r="H214" s="330">
        <v>7.8535284219124822E-13</v>
      </c>
      <c r="I214" s="330">
        <v>1.3351305769617121E-12</v>
      </c>
      <c r="J214" s="330">
        <v>7.6073916524756247E-13</v>
      </c>
      <c r="K214" s="330">
        <v>1.6780665213279769E-2</v>
      </c>
      <c r="L214" s="330">
        <v>4.9999999986633813E-2</v>
      </c>
      <c r="M214" s="330">
        <v>1.1778940846626219E-12</v>
      </c>
      <c r="N214" s="330">
        <v>5.0756938850967661E-12</v>
      </c>
      <c r="O214" s="330">
        <v>2.4999999974502599E-2</v>
      </c>
      <c r="P214" s="330">
        <v>2.0497069710352759E-11</v>
      </c>
      <c r="Q214" s="330">
        <v>1.234895311706644E-12</v>
      </c>
      <c r="R214" s="330">
        <v>2.4999999979842102E-2</v>
      </c>
      <c r="S214" s="330">
        <v>1.695683782212409E-12</v>
      </c>
      <c r="T214" s="330">
        <v>2.3099963609966772E-12</v>
      </c>
      <c r="U214" s="330">
        <v>7.8819092361931108E-13</v>
      </c>
      <c r="V214" s="330">
        <v>6.7980167032862196E-12</v>
      </c>
      <c r="W214" s="330">
        <v>3.5700394060686288E-12</v>
      </c>
      <c r="X214" s="330">
        <v>1.1755792722259889E-12</v>
      </c>
      <c r="Y214" s="330">
        <v>4.9999999998772478E-2</v>
      </c>
      <c r="Z214" s="330">
        <v>4.9999999998565442E-2</v>
      </c>
      <c r="AA214" s="330">
        <v>1.3556645796909941E-12</v>
      </c>
      <c r="AB214" s="330">
        <v>4.9999999998854627E-2</v>
      </c>
      <c r="AC214" s="330">
        <v>2.497157251814781E-2</v>
      </c>
      <c r="AD214" s="330">
        <v>1.687291708781993E-11</v>
      </c>
      <c r="AE214" s="330">
        <v>2.1794737678891171E-2</v>
      </c>
      <c r="AF214" s="330">
        <v>4.999999999688233E-2</v>
      </c>
      <c r="AG214" s="330">
        <v>4.9999999996425112E-2</v>
      </c>
      <c r="AH214" s="330">
        <v>8.3914974750923646E-11</v>
      </c>
      <c r="AI214" s="330">
        <v>2.431246152632598E-2</v>
      </c>
      <c r="AJ214" s="330">
        <v>1.400803397224019E-12</v>
      </c>
      <c r="AK214" s="330">
        <v>1.0936280098544909E-12</v>
      </c>
      <c r="AL214" s="330">
        <v>2.1412724511108668E-12</v>
      </c>
      <c r="AM214" s="330">
        <v>1.7096379909183239E-12</v>
      </c>
      <c r="AN214" s="330">
        <v>2.2324955857391611E-11</v>
      </c>
      <c r="AO214" s="330">
        <v>3.661422331758836E-2</v>
      </c>
      <c r="AP214" s="330">
        <v>5.6338577668844668E-2</v>
      </c>
      <c r="AQ214" s="330">
        <v>0.1000000000009512</v>
      </c>
      <c r="AR214" s="330">
        <v>4.9999999992425909E-2</v>
      </c>
      <c r="AS214" s="330">
        <v>8.9780930295537697E-13</v>
      </c>
      <c r="AT214" s="330">
        <v>4.9046037657695989E-2</v>
      </c>
      <c r="AU214" s="330">
        <v>5.0000000001740368E-2</v>
      </c>
      <c r="AV214" s="330">
        <v>9.3797616834838E-12</v>
      </c>
      <c r="AW214" s="330">
        <v>2.241337097359717E-2</v>
      </c>
      <c r="AX214" s="330">
        <v>0.10000000000016029</v>
      </c>
      <c r="AY214" s="330">
        <v>3.7728353292795169E-2</v>
      </c>
      <c r="AZ214" s="330">
        <v>8.7030925662955658E-13</v>
      </c>
      <c r="BA214" s="330">
        <v>2.0000000000470339E-2</v>
      </c>
      <c r="BB214" s="330">
        <v>1.306789378566642E-12</v>
      </c>
      <c r="BC214" s="321"/>
      <c r="BD214" s="333">
        <f t="shared" si="32"/>
        <v>0.99999999998737477</v>
      </c>
      <c r="BE214" s="334"/>
      <c r="BF214" s="335">
        <f t="shared" si="33"/>
        <v>44712</v>
      </c>
      <c r="BG214" s="330" cm="1">
        <f t="array" ref="BG214">INDEX('Instrument Performance'!$B$3:$XFD$1048576,-1+MATCH($BF214, 'Instrument Performance'!$A$3:$A$1048576, 0), MATCH(BG$4, 'Instrument Performance'!$B$3:$XFD$3, 0))</f>
        <v>-4.248745E-3</v>
      </c>
      <c r="BH214" s="330" cm="1">
        <f t="array" ref="BH214">INDEX('Instrument Performance'!$B$3:$XFD$1048576,-1+MATCH($BF214, 'Instrument Performance'!$A$3:$A$1048576, 0), MATCH(BH$4, 'Instrument Performance'!$B$3:$XFD$3, 0))</f>
        <v>-4.2164689999999998E-2</v>
      </c>
      <c r="BI214" s="330" cm="1">
        <f t="array" ref="BI214">INDEX('Instrument Performance'!$B$3:$XFD$1048576,-1+MATCH($BF214, 'Instrument Performance'!$A$3:$A$1048576, 0), MATCH(BI$4, 'Instrument Performance'!$B$3:$XFD$3, 0))</f>
        <v>-2.8257030000000002E-3</v>
      </c>
      <c r="BJ214" s="330" cm="1">
        <f t="array" ref="BJ214">INDEX('Instrument Performance'!$B$3:$XFD$1048576,-1+MATCH($BF214, 'Instrument Performance'!$A$3:$A$1048576, 0), MATCH(BJ$4, 'Instrument Performance'!$B$3:$XFD$3, 0))</f>
        <v>-2.1792829999999999E-2</v>
      </c>
      <c r="BK214" s="330" cm="1">
        <f t="array" ref="BK214">INDEX('Instrument Performance'!$B$3:$XFD$1048576,-1+MATCH($BF214, 'Instrument Performance'!$A$3:$A$1048576, 0), MATCH(BK$4, 'Instrument Performance'!$B$3:$XFD$3, 0))</f>
        <v>-3.0219170000000004E-2</v>
      </c>
      <c r="BL214" s="330" cm="1">
        <f t="array" ref="BL214">INDEX('Instrument Performance'!$B$3:$XFD$1048576,-1+MATCH($BF214, 'Instrument Performance'!$A$3:$A$1048576, 0), MATCH(BL$4, 'Instrument Performance'!$B$3:$XFD$3, 0))</f>
        <v>-1.258621E-2</v>
      </c>
      <c r="BM214" s="330" cm="1">
        <f t="array" ref="BM214">INDEX('Instrument Performance'!$B$3:$XFD$1048576,-1+MATCH($BF214, 'Instrument Performance'!$A$3:$A$1048576, 0), MATCH(BM$4, 'Instrument Performance'!$B$3:$XFD$3, 0))</f>
        <v>-5.3603329999999998E-2</v>
      </c>
      <c r="BN214" s="330" cm="1">
        <f t="array" ref="BN214">INDEX('Instrument Performance'!$B$3:$XFD$1048576,-1+MATCH($BF214, 'Instrument Performance'!$A$3:$A$1048576, 0), MATCH(BN$4, 'Instrument Performance'!$B$3:$XFD$3, 0))</f>
        <v>-2.4679831111778003E-2</v>
      </c>
      <c r="BO214" s="330" cm="1">
        <f t="array" ref="BO214">INDEX('Instrument Performance'!$B$3:$XFD$1048576,-1+MATCH($BF214, 'Instrument Performance'!$A$3:$A$1048576, 0), MATCH(BO$4, 'Instrument Performance'!$B$3:$XFD$3, 0))</f>
        <v>-4.6231159999999993E-2</v>
      </c>
      <c r="BP214" s="330" cm="1">
        <f t="array" ref="BP214">INDEX('Instrument Performance'!$B$3:$XFD$1048576,-1+MATCH($BF214, 'Instrument Performance'!$A$3:$A$1048576, 0), MATCH(BP$4, 'Instrument Performance'!$B$3:$XFD$3, 0))</f>
        <v>-7.0286239999999998E-3</v>
      </c>
      <c r="BQ214" s="330" cm="1">
        <f t="array" ref="BQ214">INDEX('Instrument Performance'!$B$3:$XFD$1048576,-1+MATCH($BF214, 'Instrument Performance'!$A$3:$A$1048576, 0), MATCH(BQ$4, 'Instrument Performance'!$B$3:$XFD$3, 0))</f>
        <v>-6.4922089999999997E-3</v>
      </c>
      <c r="BR214" s="330" cm="1">
        <f t="array" ref="BR214">INDEX('Instrument Performance'!$B$3:$XFD$1048576,-1+MATCH($BF214, 'Instrument Performance'!$A$3:$A$1048576, 0), MATCH(BR$4, 'Instrument Performance'!$B$3:$XFD$3, 0))</f>
        <v>-3.3315769999999995E-2</v>
      </c>
      <c r="BS214" s="330" cm="1">
        <f t="array" ref="BS214">INDEX('Instrument Performance'!$B$3:$XFD$1048576,-1+MATCH($BF214, 'Instrument Performance'!$A$3:$A$1048576, 0), MATCH(BS$4, 'Instrument Performance'!$B$3:$XFD$3, 0))</f>
        <v>-1.022809E-2</v>
      </c>
      <c r="BT214" s="330" cm="1">
        <f t="array" ref="BT214">INDEX('Instrument Performance'!$B$3:$XFD$1048576,-1+MATCH($BF214, 'Instrument Performance'!$A$3:$A$1048576, 0), MATCH(BT$4, 'Instrument Performance'!$B$3:$XFD$3, 0))</f>
        <v>-1.6570399999999998E-3</v>
      </c>
      <c r="BU214" s="330" cm="1">
        <f t="array" ref="BU214">INDEX('Instrument Performance'!$B$3:$XFD$1048576,-1+MATCH($BF214, 'Instrument Performance'!$A$3:$A$1048576, 0), MATCH(BU$4, 'Instrument Performance'!$B$3:$XFD$3, 0))</f>
        <v>-3.9290619999999998E-2</v>
      </c>
      <c r="BV214" s="330" cm="1">
        <f t="array" ref="BV214">INDEX('Instrument Performance'!$B$3:$XFD$1048576,-1+MATCH($BF214, 'Instrument Performance'!$A$3:$A$1048576, 0), MATCH(BV$4, 'Instrument Performance'!$B$3:$XFD$3, 0))</f>
        <v>-3.0571790000000001E-2</v>
      </c>
      <c r="BW214" s="330" cm="1">
        <f t="array" ref="BW214">INDEX('Instrument Performance'!$B$3:$XFD$1048576,-1+MATCH($BF214, 'Instrument Performance'!$A$3:$A$1048576, 0), MATCH(BW$4, 'Instrument Performance'!$B$3:$XFD$3, 0))</f>
        <v>-1.9164029919664025E-2</v>
      </c>
      <c r="BX214" s="330" cm="1">
        <f t="array" ref="BX214">INDEX('Instrument Performance'!$B$3:$XFD$1048576,-1+MATCH($BF214, 'Instrument Performance'!$A$3:$A$1048576, 0), MATCH(BX$4, 'Instrument Performance'!$B$3:$XFD$3, 0))</f>
        <v>-7.0717130000000003E-2</v>
      </c>
      <c r="BY214" s="330" cm="1">
        <f t="array" ref="BY214">INDEX('Instrument Performance'!$B$3:$XFD$1048576,-1+MATCH($BF214, 'Instrument Performance'!$A$3:$A$1048576, 0), MATCH(BY$4, 'Instrument Performance'!$B$3:$XFD$3, 0))</f>
        <v>-9.3663910000000003E-2</v>
      </c>
      <c r="BZ214" s="330" cm="1">
        <f t="array" ref="BZ214">INDEX('Instrument Performance'!$B$3:$XFD$1048576,-1+MATCH($BF214, 'Instrument Performance'!$A$3:$A$1048576, 0), MATCH(BZ$4, 'Instrument Performance'!$B$3:$XFD$3, 0))</f>
        <v>-0.1746963</v>
      </c>
      <c r="CA214" s="330" cm="1">
        <f t="array" ref="CA214">INDEX('Instrument Performance'!$B$3:$XFD$1048576,-1+MATCH($BF214, 'Instrument Performance'!$A$3:$A$1048576, 0), MATCH(CA$4, 'Instrument Performance'!$B$3:$XFD$3, 0))</f>
        <v>-8.4091590000000008E-2</v>
      </c>
      <c r="CB214" s="330" cm="1">
        <f t="array" ref="CB214">INDEX('Instrument Performance'!$B$3:$XFD$1048576,-1+MATCH($BF214, 'Instrument Performance'!$A$3:$A$1048576, 0), MATCH(CB$4, 'Instrument Performance'!$B$3:$XFD$3, 0))</f>
        <v>-7.8627469999999991E-2</v>
      </c>
      <c r="CC214" s="330" cm="1">
        <f t="array" ref="CC214">INDEX('Instrument Performance'!$B$3:$XFD$1048576,-1+MATCH($BF214, 'Instrument Performance'!$A$3:$A$1048576, 0), MATCH(CC$4, 'Instrument Performance'!$B$3:$XFD$3, 0))</f>
        <v>-0.14637740000000002</v>
      </c>
      <c r="CD214" s="330" cm="1">
        <f t="array" ref="CD214">INDEX('Instrument Performance'!$B$3:$XFD$1048576,-1+MATCH($BF214, 'Instrument Performance'!$A$3:$A$1048576, 0), MATCH(CD$4, 'Instrument Performance'!$B$3:$XFD$3, 0))</f>
        <v>-5.6684520000000002E-2</v>
      </c>
      <c r="CE214" s="330" cm="1">
        <f t="array" ref="CE214">INDEX('Instrument Performance'!$B$3:$XFD$1048576,-1+MATCH($BF214, 'Instrument Performance'!$A$3:$A$1048576, 0), MATCH(CE$4, 'Instrument Performance'!$B$3:$XFD$3, 0))</f>
        <v>-6.4674399999999993E-2</v>
      </c>
      <c r="CF214" s="330" cm="1">
        <f t="array" ref="CF214">INDEX('Instrument Performance'!$B$3:$XFD$1048576,-1+MATCH($BF214, 'Instrument Performance'!$A$3:$A$1048576, 0), MATCH(CF$4, 'Instrument Performance'!$B$3:$XFD$3, 0))</f>
        <v>-9.8865239999999993E-2</v>
      </c>
      <c r="CG214" s="330" cm="1">
        <f t="array" ref="CG214">INDEX('Instrument Performance'!$B$3:$XFD$1048576,-1+MATCH($BF214, 'Instrument Performance'!$A$3:$A$1048576, 0), MATCH(CG$4, 'Instrument Performance'!$B$3:$XFD$3, 0))</f>
        <v>-6.5471710000000002E-2</v>
      </c>
      <c r="CH214" s="330" cm="1">
        <f t="array" ref="CH214">INDEX('Instrument Performance'!$B$3:$XFD$1048576,-1+MATCH($BF214, 'Instrument Performance'!$A$3:$A$1048576, 0), MATCH(CH$4, 'Instrument Performance'!$B$3:$XFD$3, 0))</f>
        <v>-6.505611E-2</v>
      </c>
      <c r="CI214" s="330" cm="1">
        <f t="array" ref="CI214">INDEX('Instrument Performance'!$B$3:$XFD$1048576,-1+MATCH($BF214, 'Instrument Performance'!$A$3:$A$1048576, 0), MATCH(CI$4, 'Instrument Performance'!$B$3:$XFD$3, 0))</f>
        <v>-5.3371149999999999E-2</v>
      </c>
      <c r="CJ214" s="330" cm="1">
        <f t="array" ref="CJ214">INDEX('Instrument Performance'!$B$3:$XFD$1048576,-1+MATCH($BF214, 'Instrument Performance'!$A$3:$A$1048576, 0), MATCH(CJ$4, 'Instrument Performance'!$B$3:$XFD$3, 0))</f>
        <v>-6.6908820000000008E-2</v>
      </c>
      <c r="CK214" s="330" cm="1">
        <f t="array" ref="CK214">INDEX('Instrument Performance'!$B$3:$XFD$1048576,-1+MATCH($BF214, 'Instrument Performance'!$A$3:$A$1048576, 0), MATCH(CK$4, 'Instrument Performance'!$B$3:$XFD$3, 0))</f>
        <v>-5.1472410000000003E-2</v>
      </c>
      <c r="CL214" s="330" cm="1">
        <f t="array" ref="CL214">INDEX('Instrument Performance'!$B$3:$XFD$1048576,-1+MATCH($BF214, 'Instrument Performance'!$A$3:$A$1048576, 0), MATCH(CL$4, 'Instrument Performance'!$B$3:$XFD$3, 0))</f>
        <v>-8.0296920000000008E-2</v>
      </c>
      <c r="CM214" s="330" cm="1">
        <f t="array" ref="CM214">INDEX('Instrument Performance'!$B$3:$XFD$1048576,-1+MATCH($BF214, 'Instrument Performance'!$A$3:$A$1048576, 0), MATCH(CM$4, 'Instrument Performance'!$B$3:$XFD$3, 0))</f>
        <v>-5.9594519999999998E-2</v>
      </c>
      <c r="CN214" s="330" cm="1">
        <f t="array" ref="CN214">INDEX('Instrument Performance'!$B$3:$XFD$1048576,-1+MATCH($BF214, 'Instrument Performance'!$A$3:$A$1048576, 0), MATCH(CN$4, 'Instrument Performance'!$B$3:$XFD$3, 0))</f>
        <v>-0.109302</v>
      </c>
      <c r="CO214" s="330" cm="1">
        <f t="array" ref="CO214">INDEX('Instrument Performance'!$B$3:$XFD$1048576,-1+MATCH($BF214, 'Instrument Performance'!$A$3:$A$1048576, 0), MATCH(CO$4, 'Instrument Performance'!$B$3:$XFD$3, 0))</f>
        <v>-9.4044430000000012E-2</v>
      </c>
      <c r="CP214" s="330" cm="1">
        <f t="array" ref="CP214">INDEX('Instrument Performance'!$B$3:$XFD$1048576,-1+MATCH($BF214, 'Instrument Performance'!$A$3:$A$1048576, 0), MATCH(CP$4, 'Instrument Performance'!$B$3:$XFD$3, 0))</f>
        <v>-5.593824E-2</v>
      </c>
      <c r="CQ214" s="330" cm="1">
        <f t="array" ref="CQ214">INDEX('Instrument Performance'!$B$3:$XFD$1048576,-1+MATCH($BF214, 'Instrument Performance'!$A$3:$A$1048576, 0), MATCH(CQ$4, 'Instrument Performance'!$B$3:$XFD$3, 0))</f>
        <v>-5.0971140000000005E-2</v>
      </c>
      <c r="CR214" s="330" cm="1">
        <f t="array" ref="CR214">INDEX('Instrument Performance'!$B$3:$XFD$1048576,-1+MATCH($BF214, 'Instrument Performance'!$A$3:$A$1048576, 0), MATCH(CR$4, 'Instrument Performance'!$B$3:$XFD$3, 0))</f>
        <v>-9.4610470000000002E-2</v>
      </c>
      <c r="CS214" s="330" cm="1">
        <f t="array" ref="CS214">INDEX('Instrument Performance'!$B$3:$XFD$1048576,-1+MATCH($BF214, 'Instrument Performance'!$A$3:$A$1048576, 0), MATCH(CS$4, 'Instrument Performance'!$B$3:$XFD$3, 0))</f>
        <v>-4.2353059999999998E-2</v>
      </c>
      <c r="CT214" s="330" cm="1">
        <f t="array" ref="CT214">INDEX('Instrument Performance'!$B$3:$XFD$1048576,-1+MATCH($BF214, 'Instrument Performance'!$A$3:$A$1048576, 0), MATCH(CT$4, 'Instrument Performance'!$B$3:$XFD$3, 0))</f>
        <v>6.6972467975072725E-3</v>
      </c>
      <c r="CU214" s="330" cm="1">
        <f t="array" ref="CU214">INDEX('Instrument Performance'!$B$3:$XFD$1048576,-1+MATCH($BF214, 'Instrument Performance'!$A$3:$A$1048576, 0), MATCH(CU$4, 'Instrument Performance'!$B$3:$XFD$3, 0))</f>
        <v>4.369674459252515E-4</v>
      </c>
      <c r="CV214" s="330" cm="1">
        <f t="array" ref="CV214">INDEX('Instrument Performance'!$B$3:$XFD$1048576,-1+MATCH($BF214, 'Instrument Performance'!$A$3:$A$1048576, 0), MATCH(CV$4, 'Instrument Performance'!$B$3:$XFD$3, 0))</f>
        <v>-1.6463147931709443E-2</v>
      </c>
      <c r="CW214" s="330" cm="1">
        <f t="array" ref="CW214">INDEX('Instrument Performance'!$B$3:$XFD$1048576,-1+MATCH($BF214, 'Instrument Performance'!$A$3:$A$1048576, 0), MATCH(CW$4, 'Instrument Performance'!$B$3:$XFD$3, 0))</f>
        <v>-2.090903460236182E-2</v>
      </c>
      <c r="CX214" s="330" cm="1">
        <f t="array" ref="CX214">INDEX('Instrument Performance'!$B$3:$XFD$1048576,-1+MATCH($BF214, 'Instrument Performance'!$A$3:$A$1048576, 0), MATCH(CX$4, 'Instrument Performance'!$B$3:$XFD$3, 0))</f>
        <v>2.7424886913173463E-2</v>
      </c>
      <c r="CY214" s="330" cm="1">
        <f t="array" ref="CY214">INDEX('Instrument Performance'!$B$3:$XFD$1048576,-1+MATCH($BF214, 'Instrument Performance'!$A$3:$A$1048576, 0), MATCH(CY$4, 'Instrument Performance'!$B$3:$XFD$3, 0))</f>
        <v>2.9118674776758002E-3</v>
      </c>
      <c r="CZ214" s="330" cm="1">
        <f t="array" ref="CZ214">INDEX('Instrument Performance'!$B$3:$XFD$1048576,-1+MATCH($BF214, 'Instrument Performance'!$A$3:$A$1048576, 0), MATCH(CZ$4, 'Instrument Performance'!$B$3:$XFD$3, 0))</f>
        <v>1.9700200929449574E-2</v>
      </c>
      <c r="DA214" s="330" cm="1">
        <f t="array" ref="DA214">INDEX('Instrument Performance'!$B$3:$XFD$1048576,-1+MATCH($BF214, 'Instrument Performance'!$A$3:$A$1048576, 0), MATCH(DA$4, 'Instrument Performance'!$B$3:$XFD$3, 0))</f>
        <v>5.0000000000000001E-4</v>
      </c>
      <c r="DB214" s="330" t="str" cm="1">
        <f t="array" ref="DB214">INDEX('Instrument Performance'!$B$3:$XFD$1048576,-1+MATCH($BF214, 'Instrument Performance'!$A$3:$A$1048576, 0), MATCH(DB$4, 'Instrument Performance'!$B$3:$XFD$3, 0))</f>
        <v/>
      </c>
      <c r="DC214" s="330" t="str" cm="1">
        <f t="array" ref="DC214">INDEX('Instrument Performance'!$B$3:$XFD$1048576,-1+MATCH($BF214, 'Instrument Performance'!$A$3:$A$1048576, 0), MATCH(DC$4, 'Instrument Performance'!$B$3:$XFD$3, 0))</f>
        <v/>
      </c>
      <c r="DD214" s="330" t="str" cm="1">
        <f t="array" ref="DD214">INDEX('Instrument Performance'!$B$3:$XFD$1048576,-1+MATCH($BF214, 'Instrument Performance'!$A$3:$A$1048576, 0), MATCH(DD$4, 'Instrument Performance'!$B$3:$XFD$3, 0))</f>
        <v/>
      </c>
      <c r="DE214" s="330" cm="1">
        <f t="array" ref="DE214">INDEX('Instrument Performance'!$B$3:$XFD$1048576,-1+MATCH($BF214, 'Instrument Performance'!$A$3:$A$1048576, 0), MATCH(DE$4, 'Instrument Performance'!$B$3:$XFD$3, 0))</f>
        <v>0</v>
      </c>
      <c r="DF214" s="330" cm="1">
        <f t="array" ref="DF214">INDEX('Instrument Performance'!$B$3:$XFD$1048576,-1+MATCH($BF214, 'Instrument Performance'!$A$3:$A$1048576, 0), MATCH(DF$4, 'Instrument Performance'!$B$3:$XFD$3, 0))</f>
        <v>4.4498000000000003E-2</v>
      </c>
      <c r="DG214" s="330" cm="1">
        <f t="array" ref="DG214">INDEX('Instrument Performance'!$B$3:$XFD$1048576,-1+MATCH($BF214, 'Instrument Performance'!$A$3:$A$1048576, 0), MATCH(DG$4, 'Instrument Performance'!$B$3:$XFD$3, 0))</f>
        <v>-2.836947177380833E-2</v>
      </c>
      <c r="DH214" s="321"/>
      <c r="DI214" s="332"/>
      <c r="DJ214" s="335">
        <f t="shared" si="34"/>
        <v>44712</v>
      </c>
      <c r="DK214" s="330">
        <f t="shared" si="35"/>
        <v>-1.9404284528890162E-2</v>
      </c>
      <c r="DL214" s="338">
        <f t="shared" si="37"/>
        <v>-5.4794520547945207E-5</v>
      </c>
      <c r="DM214" s="333">
        <f t="shared" si="36"/>
        <v>-2.1068585644894111E-2</v>
      </c>
      <c r="DN214" s="333">
        <v>-2.2048079510049719E-3</v>
      </c>
      <c r="DO214" s="339">
        <f t="shared" si="38"/>
        <v>1.6643011160039495E-3</v>
      </c>
      <c r="DQ214" s="333">
        <f t="shared" si="39"/>
        <v>-1.8863777693889139E-2</v>
      </c>
    </row>
    <row r="215" spans="1:121">
      <c r="A215" s="331">
        <v>44742</v>
      </c>
      <c r="B215" s="330">
        <v>9.8255773801029355E-3</v>
      </c>
      <c r="C215" s="330">
        <v>2.9376160096142763E-11</v>
      </c>
      <c r="D215" s="330">
        <v>3.0174421922982891E-2</v>
      </c>
      <c r="E215" s="330">
        <v>2.5505946636067411E-11</v>
      </c>
      <c r="F215" s="330">
        <v>8.965546631657679E-11</v>
      </c>
      <c r="G215" s="330">
        <v>8.3086132919432445E-11</v>
      </c>
      <c r="H215" s="330">
        <v>7.486652095124731E-12</v>
      </c>
      <c r="I215" s="330">
        <v>3.2496952130378718E-11</v>
      </c>
      <c r="J215" s="330">
        <v>8.9794408035551766E-12</v>
      </c>
      <c r="K215" s="330">
        <v>4.933780290210929E-2</v>
      </c>
      <c r="L215" s="330">
        <v>4.9999999801499169E-2</v>
      </c>
      <c r="M215" s="330">
        <v>5.9841199415543908E-12</v>
      </c>
      <c r="N215" s="330">
        <v>4.5637363701094299E-11</v>
      </c>
      <c r="O215" s="330">
        <v>2.4999999908026042E-2</v>
      </c>
      <c r="P215" s="330">
        <v>1.120512171938245E-11</v>
      </c>
      <c r="Q215" s="330">
        <v>9.15058765147866E-12</v>
      </c>
      <c r="R215" s="330">
        <v>2.49999999704426E-2</v>
      </c>
      <c r="S215" s="330">
        <v>3.7210058090209443E-11</v>
      </c>
      <c r="T215" s="330">
        <v>4.0163970533616447E-11</v>
      </c>
      <c r="U215" s="330">
        <v>1.7389026931208712E-11</v>
      </c>
      <c r="V215" s="330">
        <v>6.7769778748793944E-11</v>
      </c>
      <c r="W215" s="330">
        <v>1.8049044818580691E-10</v>
      </c>
      <c r="X215" s="330">
        <v>4.2290936798318589E-11</v>
      </c>
      <c r="Y215" s="330">
        <v>4.9999999970446303E-2</v>
      </c>
      <c r="Z215" s="330">
        <v>4.9999999925298438E-2</v>
      </c>
      <c r="AA215" s="330">
        <v>7.4146876309909101E-11</v>
      </c>
      <c r="AB215" s="330">
        <v>4.1119063673115894E-3</v>
      </c>
      <c r="AC215" s="330">
        <v>9.8386685316141778E-10</v>
      </c>
      <c r="AD215" s="330">
        <v>4.9999999996662541E-2</v>
      </c>
      <c r="AE215" s="330">
        <v>2.055028792677057E-2</v>
      </c>
      <c r="AF215" s="330">
        <v>4.999999990163935E-2</v>
      </c>
      <c r="AG215" s="330">
        <v>4.9999999907662789E-2</v>
      </c>
      <c r="AH215" s="330">
        <v>6.8367891516635438E-10</v>
      </c>
      <c r="AI215" s="330">
        <v>4.9999999990755127E-2</v>
      </c>
      <c r="AJ215" s="330">
        <v>4.5747081505629761E-11</v>
      </c>
      <c r="AK215" s="330">
        <v>8.6762020355345749E-11</v>
      </c>
      <c r="AL215" s="330">
        <v>9.2782160718464996E-11</v>
      </c>
      <c r="AM215" s="330">
        <v>1.765357953263709E-11</v>
      </c>
      <c r="AN215" s="330">
        <v>4.9999999996508643E-2</v>
      </c>
      <c r="AO215" s="330">
        <v>2.9820746092465072E-10</v>
      </c>
      <c r="AP215" s="330">
        <v>5.9999999984614708E-2</v>
      </c>
      <c r="AQ215" s="330">
        <v>9.9999999994632272E-2</v>
      </c>
      <c r="AR215" s="330">
        <v>4.9999999980334678E-2</v>
      </c>
      <c r="AS215" s="330">
        <v>2.99999993695939E-2</v>
      </c>
      <c r="AT215" s="330">
        <v>9.1134955056380261E-10</v>
      </c>
      <c r="AU215" s="330">
        <v>4.999999999241516E-2</v>
      </c>
      <c r="AV215" s="330">
        <v>2.0061239195787671E-10</v>
      </c>
      <c r="AW215" s="330">
        <v>1.2995213873467541E-4</v>
      </c>
      <c r="AX215" s="330">
        <v>9.9999999746861121E-2</v>
      </c>
      <c r="AY215" s="330">
        <v>2.587004869277143E-2</v>
      </c>
      <c r="AZ215" s="330">
        <v>5.1486602998965057E-12</v>
      </c>
      <c r="BA215" s="330">
        <v>1.9999999995134961E-2</v>
      </c>
      <c r="BB215" s="330">
        <v>1.4901577638418821E-11</v>
      </c>
      <c r="BC215" s="321"/>
      <c r="BD215" s="333">
        <f t="shared" si="32"/>
        <v>0.99999999991204624</v>
      </c>
      <c r="BE215" s="334"/>
      <c r="BF215" s="335">
        <f t="shared" si="33"/>
        <v>44742</v>
      </c>
      <c r="BG215" s="330" cm="1">
        <f t="array" ref="BG215">INDEX('Instrument Performance'!$B$3:$XFD$1048576,-1+MATCH($BF215, 'Instrument Performance'!$A$3:$A$1048576, 0), MATCH(BG$4, 'Instrument Performance'!$B$3:$XFD$3, 0))</f>
        <v>4.7323510000000001E-3</v>
      </c>
      <c r="BH215" s="330" cm="1">
        <f t="array" ref="BH215">INDEX('Instrument Performance'!$B$3:$XFD$1048576,-1+MATCH($BF215, 'Instrument Performance'!$A$3:$A$1048576, 0), MATCH(BH$4, 'Instrument Performance'!$B$3:$XFD$3, 0))</f>
        <v>5.3339149999999998E-3</v>
      </c>
      <c r="BI215" s="330" cm="1">
        <f t="array" ref="BI215">INDEX('Instrument Performance'!$B$3:$XFD$1048576,-1+MATCH($BF215, 'Instrument Performance'!$A$3:$A$1048576, 0), MATCH(BI$4, 'Instrument Performance'!$B$3:$XFD$3, 0))</f>
        <v>-4.04938E-3</v>
      </c>
      <c r="BJ215" s="330" cm="1">
        <f t="array" ref="BJ215">INDEX('Instrument Performance'!$B$3:$XFD$1048576,-1+MATCH($BF215, 'Instrument Performance'!$A$3:$A$1048576, 0), MATCH(BJ$4, 'Instrument Performance'!$B$3:$XFD$3, 0))</f>
        <v>-9.8102730000000013E-3</v>
      </c>
      <c r="BK215" s="330" cm="1">
        <f t="array" ref="BK215">INDEX('Instrument Performance'!$B$3:$XFD$1048576,-1+MATCH($BF215, 'Instrument Performance'!$A$3:$A$1048576, 0), MATCH(BK$4, 'Instrument Performance'!$B$3:$XFD$3, 0))</f>
        <v>5.2505420000000004E-3</v>
      </c>
      <c r="BL215" s="330" cm="1">
        <f t="array" ref="BL215">INDEX('Instrument Performance'!$B$3:$XFD$1048576,-1+MATCH($BF215, 'Instrument Performance'!$A$3:$A$1048576, 0), MATCH(BL$4, 'Instrument Performance'!$B$3:$XFD$3, 0))</f>
        <v>-4.8018159999999995E-3</v>
      </c>
      <c r="BM215" s="330" cm="1">
        <f t="array" ref="BM215">INDEX('Instrument Performance'!$B$3:$XFD$1048576,-1+MATCH($BF215, 'Instrument Performance'!$A$3:$A$1048576, 0), MATCH(BM$4, 'Instrument Performance'!$B$3:$XFD$3, 0))</f>
        <v>1.88798E-3</v>
      </c>
      <c r="BN215" s="330" cm="1">
        <f t="array" ref="BN215">INDEX('Instrument Performance'!$B$3:$XFD$1048576,-1+MATCH($BF215, 'Instrument Performance'!$A$3:$A$1048576, 0), MATCH(BN$4, 'Instrument Performance'!$B$3:$XFD$3, 0))</f>
        <v>5.1706365526266798E-3</v>
      </c>
      <c r="BO215" s="330" cm="1">
        <f t="array" ref="BO215">INDEX('Instrument Performance'!$B$3:$XFD$1048576,-1+MATCH($BF215, 'Instrument Performance'!$A$3:$A$1048576, 0), MATCH(BO$4, 'Instrument Performance'!$B$3:$XFD$3, 0))</f>
        <v>-3.161222E-3</v>
      </c>
      <c r="BP215" s="330" cm="1">
        <f t="array" ref="BP215">INDEX('Instrument Performance'!$B$3:$XFD$1048576,-1+MATCH($BF215, 'Instrument Performance'!$A$3:$A$1048576, 0), MATCH(BP$4, 'Instrument Performance'!$B$3:$XFD$3, 0))</f>
        <v>3.5904799999999996E-3</v>
      </c>
      <c r="BQ215" s="330" cm="1">
        <f t="array" ref="BQ215">INDEX('Instrument Performance'!$B$3:$XFD$1048576,-1+MATCH($BF215, 'Instrument Performance'!$A$3:$A$1048576, 0), MATCH(BQ$4, 'Instrument Performance'!$B$3:$XFD$3, 0))</f>
        <v>4.766106E-3</v>
      </c>
      <c r="BR215" s="330" cm="1">
        <f t="array" ref="BR215">INDEX('Instrument Performance'!$B$3:$XFD$1048576,-1+MATCH($BF215, 'Instrument Performance'!$A$3:$A$1048576, 0), MATCH(BR$4, 'Instrument Performance'!$B$3:$XFD$3, 0))</f>
        <v>1.231085E-2</v>
      </c>
      <c r="BS215" s="330" cm="1">
        <f t="array" ref="BS215">INDEX('Instrument Performance'!$B$3:$XFD$1048576,-1+MATCH($BF215, 'Instrument Performance'!$A$3:$A$1048576, 0), MATCH(BS$4, 'Instrument Performance'!$B$3:$XFD$3, 0))</f>
        <v>-2.2527479999999999E-2</v>
      </c>
      <c r="BT215" s="330" cm="1">
        <f t="array" ref="BT215">INDEX('Instrument Performance'!$B$3:$XFD$1048576,-1+MATCH($BF215, 'Instrument Performance'!$A$3:$A$1048576, 0), MATCH(BT$4, 'Instrument Performance'!$B$3:$XFD$3, 0))</f>
        <v>-2.6819590000000001E-2</v>
      </c>
      <c r="BU215" s="330" cm="1">
        <f t="array" ref="BU215">INDEX('Instrument Performance'!$B$3:$XFD$1048576,-1+MATCH($BF215, 'Instrument Performance'!$A$3:$A$1048576, 0), MATCH(BU$4, 'Instrument Performance'!$B$3:$XFD$3, 0))</f>
        <v>4.9699469999999997E-3</v>
      </c>
      <c r="BV215" s="330" cm="1">
        <f t="array" ref="BV215">INDEX('Instrument Performance'!$B$3:$XFD$1048576,-1+MATCH($BF215, 'Instrument Performance'!$A$3:$A$1048576, 0), MATCH(BV$4, 'Instrument Performance'!$B$3:$XFD$3, 0))</f>
        <v>-1.453019E-2</v>
      </c>
      <c r="BW215" s="330" cm="1">
        <f t="array" ref="BW215">INDEX('Instrument Performance'!$B$3:$XFD$1048576,-1+MATCH($BF215, 'Instrument Performance'!$A$3:$A$1048576, 0), MATCH(BW$4, 'Instrument Performance'!$B$3:$XFD$3, 0))</f>
        <v>-5.5172038553606712E-3</v>
      </c>
      <c r="BX215" s="330" cm="1">
        <f t="array" ref="BX215">INDEX('Instrument Performance'!$B$3:$XFD$1048576,-1+MATCH($BF215, 'Instrument Performance'!$A$3:$A$1048576, 0), MATCH(BX$4, 'Instrument Performance'!$B$3:$XFD$3, 0))</f>
        <v>-8.5744910000000001E-3</v>
      </c>
      <c r="BY215" s="330" cm="1">
        <f t="array" ref="BY215">INDEX('Instrument Performance'!$B$3:$XFD$1048576,-1+MATCH($BF215, 'Instrument Performance'!$A$3:$A$1048576, 0), MATCH(BY$4, 'Instrument Performance'!$B$3:$XFD$3, 0))</f>
        <v>-7.1645679999999996E-3</v>
      </c>
      <c r="BZ215" s="330" cm="1">
        <f t="array" ref="BZ215">INDEX('Instrument Performance'!$B$3:$XFD$1048576,-1+MATCH($BF215, 'Instrument Performance'!$A$3:$A$1048576, 0), MATCH(BZ$4, 'Instrument Performance'!$B$3:$XFD$3, 0))</f>
        <v>-4.6027189999999996E-2</v>
      </c>
      <c r="CA215" s="330" cm="1">
        <f t="array" ref="CA215">INDEX('Instrument Performance'!$B$3:$XFD$1048576,-1+MATCH($BF215, 'Instrument Performance'!$A$3:$A$1048576, 0), MATCH(CA$4, 'Instrument Performance'!$B$3:$XFD$3, 0))</f>
        <v>1.582969E-2</v>
      </c>
      <c r="CB215" s="330" cm="1">
        <f t="array" ref="CB215">INDEX('Instrument Performance'!$B$3:$XFD$1048576,-1+MATCH($BF215, 'Instrument Performance'!$A$3:$A$1048576, 0), MATCH(CB$4, 'Instrument Performance'!$B$3:$XFD$3, 0))</f>
        <v>-2.3798379999999997E-2</v>
      </c>
      <c r="CC215" s="330" cm="1">
        <f t="array" ref="CC215">INDEX('Instrument Performance'!$B$3:$XFD$1048576,-1+MATCH($BF215, 'Instrument Performance'!$A$3:$A$1048576, 0), MATCH(CC$4, 'Instrument Performance'!$B$3:$XFD$3, 0))</f>
        <v>-2.8867500000000001E-2</v>
      </c>
      <c r="CD215" s="330" cm="1">
        <f t="array" ref="CD215">INDEX('Instrument Performance'!$B$3:$XFD$1048576,-1+MATCH($BF215, 'Instrument Performance'!$A$3:$A$1048576, 0), MATCH(CD$4, 'Instrument Performance'!$B$3:$XFD$3, 0))</f>
        <v>3.4216299999999998E-2</v>
      </c>
      <c r="CE215" s="330" cm="1">
        <f t="array" ref="CE215">INDEX('Instrument Performance'!$B$3:$XFD$1048576,-1+MATCH($BF215, 'Instrument Performance'!$A$3:$A$1048576, 0), MATCH(CE$4, 'Instrument Performance'!$B$3:$XFD$3, 0))</f>
        <v>4.0057229999999999E-2</v>
      </c>
      <c r="CF215" s="330" cm="1">
        <f t="array" ref="CF215">INDEX('Instrument Performance'!$B$3:$XFD$1048576,-1+MATCH($BF215, 'Instrument Performance'!$A$3:$A$1048576, 0), MATCH(CF$4, 'Instrument Performance'!$B$3:$XFD$3, 0))</f>
        <v>7.5663400000000006E-4</v>
      </c>
      <c r="CG215" s="330" cm="1">
        <f t="array" ref="CG215">INDEX('Instrument Performance'!$B$3:$XFD$1048576,-1+MATCH($BF215, 'Instrument Performance'!$A$3:$A$1048576, 0), MATCH(CG$4, 'Instrument Performance'!$B$3:$XFD$3, 0))</f>
        <v>4.9890190000000001E-2</v>
      </c>
      <c r="CH215" s="330" cm="1">
        <f t="array" ref="CH215">INDEX('Instrument Performance'!$B$3:$XFD$1048576,-1+MATCH($BF215, 'Instrument Performance'!$A$3:$A$1048576, 0), MATCH(CH$4, 'Instrument Performance'!$B$3:$XFD$3, 0))</f>
        <v>1.0037300000000001E-2</v>
      </c>
      <c r="CI215" s="330" cm="1">
        <f t="array" ref="CI215">INDEX('Instrument Performance'!$B$3:$XFD$1048576,-1+MATCH($BF215, 'Instrument Performance'!$A$3:$A$1048576, 0), MATCH(CI$4, 'Instrument Performance'!$B$3:$XFD$3, 0))</f>
        <v>4.0855239999999999E-4</v>
      </c>
      <c r="CJ215" s="330" cm="1">
        <f t="array" ref="CJ215">INDEX('Instrument Performance'!$B$3:$XFD$1048576,-1+MATCH($BF215, 'Instrument Performance'!$A$3:$A$1048576, 0), MATCH(CJ$4, 'Instrument Performance'!$B$3:$XFD$3, 0))</f>
        <v>2.8261210000000002E-2</v>
      </c>
      <c r="CK215" s="330" cm="1">
        <f t="array" ref="CK215">INDEX('Instrument Performance'!$B$3:$XFD$1048576,-1+MATCH($BF215, 'Instrument Performance'!$A$3:$A$1048576, 0), MATCH(CK$4, 'Instrument Performance'!$B$3:$XFD$3, 0))</f>
        <v>1.5687690000000002E-3</v>
      </c>
      <c r="CL215" s="330" cm="1">
        <f t="array" ref="CL215">INDEX('Instrument Performance'!$B$3:$XFD$1048576,-1+MATCH($BF215, 'Instrument Performance'!$A$3:$A$1048576, 0), MATCH(CL$4, 'Instrument Performance'!$B$3:$XFD$3, 0))</f>
        <v>-2.0042620000000001E-2</v>
      </c>
      <c r="CM215" s="330" cm="1">
        <f t="array" ref="CM215">INDEX('Instrument Performance'!$B$3:$XFD$1048576,-1+MATCH($BF215, 'Instrument Performance'!$A$3:$A$1048576, 0), MATCH(CM$4, 'Instrument Performance'!$B$3:$XFD$3, 0))</f>
        <v>3.7551749999999999E-3</v>
      </c>
      <c r="CN215" s="330" cm="1">
        <f t="array" ref="CN215">INDEX('Instrument Performance'!$B$3:$XFD$1048576,-1+MATCH($BF215, 'Instrument Performance'!$A$3:$A$1048576, 0), MATCH(CN$4, 'Instrument Performance'!$B$3:$XFD$3, 0))</f>
        <v>1.8820480000000001E-2</v>
      </c>
      <c r="CO215" s="330" cm="1">
        <f t="array" ref="CO215">INDEX('Instrument Performance'!$B$3:$XFD$1048576,-1+MATCH($BF215, 'Instrument Performance'!$A$3:$A$1048576, 0), MATCH(CO$4, 'Instrument Performance'!$B$3:$XFD$3, 0))</f>
        <v>2.6466549999999998E-2</v>
      </c>
      <c r="CP215" s="330" cm="1">
        <f t="array" ref="CP215">INDEX('Instrument Performance'!$B$3:$XFD$1048576,-1+MATCH($BF215, 'Instrument Performance'!$A$3:$A$1048576, 0), MATCH(CP$4, 'Instrument Performance'!$B$3:$XFD$3, 0))</f>
        <v>1.3547199999999999E-2</v>
      </c>
      <c r="CQ215" s="330" cm="1">
        <f t="array" ref="CQ215">INDEX('Instrument Performance'!$B$3:$XFD$1048576,-1+MATCH($BF215, 'Instrument Performance'!$A$3:$A$1048576, 0), MATCH(CQ$4, 'Instrument Performance'!$B$3:$XFD$3, 0))</f>
        <v>1.5829940000000001E-2</v>
      </c>
      <c r="CR215" s="330" cm="1">
        <f t="array" ref="CR215">INDEX('Instrument Performance'!$B$3:$XFD$1048576,-1+MATCH($BF215, 'Instrument Performance'!$A$3:$A$1048576, 0), MATCH(CR$4, 'Instrument Performance'!$B$3:$XFD$3, 0))</f>
        <v>1.1904890000000001E-3</v>
      </c>
      <c r="CS215" s="330" cm="1">
        <f t="array" ref="CS215">INDEX('Instrument Performance'!$B$3:$XFD$1048576,-1+MATCH($BF215, 'Instrument Performance'!$A$3:$A$1048576, 0), MATCH(CS$4, 'Instrument Performance'!$B$3:$XFD$3, 0))</f>
        <v>-7.2420989999999991E-2</v>
      </c>
      <c r="CT215" s="330" cm="1">
        <f t="array" ref="CT215">INDEX('Instrument Performance'!$B$3:$XFD$1048576,-1+MATCH($BF215, 'Instrument Performance'!$A$3:$A$1048576, 0), MATCH(CT$4, 'Instrument Performance'!$B$3:$XFD$3, 0))</f>
        <v>2.5587277218466209E-3</v>
      </c>
      <c r="CU215" s="330" cm="1">
        <f t="array" ref="CU215">INDEX('Instrument Performance'!$B$3:$XFD$1048576,-1+MATCH($BF215, 'Instrument Performance'!$A$3:$A$1048576, 0), MATCH(CU$4, 'Instrument Performance'!$B$3:$XFD$3, 0))</f>
        <v>2.0200917230837057E-3</v>
      </c>
      <c r="CV215" s="330" cm="1">
        <f t="array" ref="CV215">INDEX('Instrument Performance'!$B$3:$XFD$1048576,-1+MATCH($BF215, 'Instrument Performance'!$A$3:$A$1048576, 0), MATCH(CV$4, 'Instrument Performance'!$B$3:$XFD$3, 0))</f>
        <v>2.3387549483476322E-2</v>
      </c>
      <c r="CW215" s="330" cm="1">
        <f t="array" ref="CW215">INDEX('Instrument Performance'!$B$3:$XFD$1048576,-1+MATCH($BF215, 'Instrument Performance'!$A$3:$A$1048576, 0), MATCH(CW$4, 'Instrument Performance'!$B$3:$XFD$3, 0))</f>
        <v>-3.1408644493998272E-2</v>
      </c>
      <c r="CX215" s="330" cm="1">
        <f t="array" ref="CX215">INDEX('Instrument Performance'!$B$3:$XFD$1048576,-1+MATCH($BF215, 'Instrument Performance'!$A$3:$A$1048576, 0), MATCH(CX$4, 'Instrument Performance'!$B$3:$XFD$3, 0))</f>
        <v>-1.6380639052272827E-2</v>
      </c>
      <c r="CY215" s="330" cm="1">
        <f t="array" ref="CY215">INDEX('Instrument Performance'!$B$3:$XFD$1048576,-1+MATCH($BF215, 'Instrument Performance'!$A$3:$A$1048576, 0), MATCH(CY$4, 'Instrument Performance'!$B$3:$XFD$3, 0))</f>
        <v>-6.7746306213304353E-3</v>
      </c>
      <c r="CZ215" s="330" cm="1">
        <f t="array" ref="CZ215">INDEX('Instrument Performance'!$B$3:$XFD$1048576,-1+MATCH($BF215, 'Instrument Performance'!$A$3:$A$1048576, 0), MATCH(CZ$4, 'Instrument Performance'!$B$3:$XFD$3, 0))</f>
        <v>4.2099693715247133E-2</v>
      </c>
      <c r="DA215" s="330" cm="1">
        <f t="array" ref="DA215">INDEX('Instrument Performance'!$B$3:$XFD$1048576,-1+MATCH($BF215, 'Instrument Performance'!$A$3:$A$1048576, 0), MATCH(DA$4, 'Instrument Performance'!$B$3:$XFD$3, 0))</f>
        <v>7.1000000000000004E-3</v>
      </c>
      <c r="DB215" s="330" t="str" cm="1">
        <f t="array" ref="DB215">INDEX('Instrument Performance'!$B$3:$XFD$1048576,-1+MATCH($BF215, 'Instrument Performance'!$A$3:$A$1048576, 0), MATCH(DB$4, 'Instrument Performance'!$B$3:$XFD$3, 0))</f>
        <v/>
      </c>
      <c r="DC215" s="330" t="str" cm="1">
        <f t="array" ref="DC215">INDEX('Instrument Performance'!$B$3:$XFD$1048576,-1+MATCH($BF215, 'Instrument Performance'!$A$3:$A$1048576, 0), MATCH(DC$4, 'Instrument Performance'!$B$3:$XFD$3, 0))</f>
        <v/>
      </c>
      <c r="DD215" s="330" t="str" cm="1">
        <f t="array" ref="DD215">INDEX('Instrument Performance'!$B$3:$XFD$1048576,-1+MATCH($BF215, 'Instrument Performance'!$A$3:$A$1048576, 0), MATCH(DD$4, 'Instrument Performance'!$B$3:$XFD$3, 0))</f>
        <v/>
      </c>
      <c r="DE215" s="330" cm="1">
        <f t="array" ref="DE215">INDEX('Instrument Performance'!$B$3:$XFD$1048576,-1+MATCH($BF215, 'Instrument Performance'!$A$3:$A$1048576, 0), MATCH(DE$4, 'Instrument Performance'!$B$3:$XFD$3, 0))</f>
        <v>0</v>
      </c>
      <c r="DF215" s="330" cm="1">
        <f t="array" ref="DF215">INDEX('Instrument Performance'!$B$3:$XFD$1048576,-1+MATCH($BF215, 'Instrument Performance'!$A$3:$A$1048576, 0), MATCH(DF$4, 'Instrument Performance'!$B$3:$XFD$3, 0))</f>
        <v>3.4120000000000001E-3</v>
      </c>
      <c r="DG215" s="330" cm="1">
        <f t="array" ref="DG215">INDEX('Instrument Performance'!$B$3:$XFD$1048576,-1+MATCH($BF215, 'Instrument Performance'!$A$3:$A$1048576, 0), MATCH(DG$4, 'Instrument Performance'!$B$3:$XFD$3, 0))</f>
        <v>-1.6909162406606337E-2</v>
      </c>
      <c r="DH215" s="321"/>
      <c r="DI215" s="332"/>
      <c r="DJ215" s="335">
        <f t="shared" si="34"/>
        <v>44742</v>
      </c>
      <c r="DK215" s="330">
        <f t="shared" si="35"/>
        <v>8.7535929090329402E-3</v>
      </c>
      <c r="DL215" s="338">
        <f t="shared" si="37"/>
        <v>-5.4794520547945207E-5</v>
      </c>
      <c r="DM215" s="333">
        <f t="shared" si="36"/>
        <v>7.0966846451654408E-3</v>
      </c>
      <c r="DN215" s="333">
        <v>-4.1350337622193201E-2</v>
      </c>
      <c r="DO215" s="339">
        <f t="shared" si="38"/>
        <v>1.6569082638674994E-3</v>
      </c>
      <c r="DQ215" s="333">
        <f t="shared" si="39"/>
        <v>4.8447022267358641E-2</v>
      </c>
    </row>
    <row r="216" spans="1:121">
      <c r="A216" s="331">
        <v>44773</v>
      </c>
      <c r="B216" s="330">
        <v>3.9999999881804943E-2</v>
      </c>
      <c r="C216" s="330">
        <v>1.734989905302398E-12</v>
      </c>
      <c r="D216" s="330">
        <v>8.361465153990642E-11</v>
      </c>
      <c r="E216" s="330">
        <v>1.807233493812791E-12</v>
      </c>
      <c r="F216" s="330">
        <v>2.4999999965516238E-2</v>
      </c>
      <c r="G216" s="330">
        <v>3.6407058477988209E-12</v>
      </c>
      <c r="H216" s="330">
        <v>1.113164748462493E-12</v>
      </c>
      <c r="I216" s="330">
        <v>1.812582550424986E-12</v>
      </c>
      <c r="J216" s="330">
        <v>1.1354175679708551E-12</v>
      </c>
      <c r="K216" s="330">
        <v>4.999999995014133E-2</v>
      </c>
      <c r="L216" s="330">
        <v>4.7057620038187933E-2</v>
      </c>
      <c r="M216" s="330">
        <v>1.136264931795247E-12</v>
      </c>
      <c r="N216" s="330">
        <v>2.2853563541473792E-12</v>
      </c>
      <c r="O216" s="330">
        <v>3.4136449209900173E-11</v>
      </c>
      <c r="P216" s="330">
        <v>1.1666820736635629E-12</v>
      </c>
      <c r="Q216" s="330">
        <v>1.1201449319344681E-12</v>
      </c>
      <c r="R216" s="330">
        <v>2.4999999999635029E-2</v>
      </c>
      <c r="S216" s="330">
        <v>2.2243412456010059E-12</v>
      </c>
      <c r="T216" s="330">
        <v>2.3704519927049328E-12</v>
      </c>
      <c r="U216" s="330">
        <v>1.460191911979519E-12</v>
      </c>
      <c r="V216" s="330">
        <v>4.2320196704804683E-12</v>
      </c>
      <c r="W216" s="330">
        <v>7.9312081831190982E-12</v>
      </c>
      <c r="X216" s="330">
        <v>2.0519949208500268E-12</v>
      </c>
      <c r="Y216" s="330">
        <v>4.9999999998094097E-2</v>
      </c>
      <c r="Z216" s="330">
        <v>4.9999999996642418E-2</v>
      </c>
      <c r="AA216" s="330">
        <v>2.7378043672050591E-12</v>
      </c>
      <c r="AB216" s="330">
        <v>2.6942379676181061E-2</v>
      </c>
      <c r="AC216" s="330">
        <v>8.3694079645520059E-11</v>
      </c>
      <c r="AD216" s="330">
        <v>4.9999999999158273E-2</v>
      </c>
      <c r="AE216" s="330">
        <v>3.2636599294128822E-11</v>
      </c>
      <c r="AF216" s="330">
        <v>4.9999999925422929E-2</v>
      </c>
      <c r="AG216" s="330">
        <v>4.9999999986706463E-2</v>
      </c>
      <c r="AH216" s="330">
        <v>6.124020719386589E-11</v>
      </c>
      <c r="AI216" s="330">
        <v>4.9999999998871891E-2</v>
      </c>
      <c r="AJ216" s="330">
        <v>3.2028387325420011E-11</v>
      </c>
      <c r="AK216" s="330">
        <v>4.4110632662043186E-12</v>
      </c>
      <c r="AL216" s="330">
        <v>1.435533903961577E-12</v>
      </c>
      <c r="AM216" s="330">
        <v>1.289696838710592E-12</v>
      </c>
      <c r="AN216" s="330">
        <v>4.9999999998318348E-2</v>
      </c>
      <c r="AO216" s="330">
        <v>1.336871264982925E-10</v>
      </c>
      <c r="AP216" s="330">
        <v>5.9999999985630152E-2</v>
      </c>
      <c r="AQ216" s="330">
        <v>9.999999996480112E-2</v>
      </c>
      <c r="AR216" s="330">
        <v>4.9999999995776333E-2</v>
      </c>
      <c r="AS216" s="330">
        <v>2.9999999379426979E-2</v>
      </c>
      <c r="AT216" s="330">
        <v>4.6096743527238231E-10</v>
      </c>
      <c r="AU216" s="330">
        <v>5.0000000002026083E-2</v>
      </c>
      <c r="AV216" s="330">
        <v>1.0560028512399061E-10</v>
      </c>
      <c r="AW216" s="330">
        <v>1.2995192696677339E-4</v>
      </c>
      <c r="AX216" s="330">
        <v>9.9999999746892332E-2</v>
      </c>
      <c r="AY216" s="330">
        <v>2.587004848104113E-2</v>
      </c>
      <c r="AZ216" s="330">
        <v>3.004573392124066E-12</v>
      </c>
      <c r="BA216" s="330">
        <v>2.000000000465282E-2</v>
      </c>
      <c r="BB216" s="330">
        <v>1.7614592843930529E-12</v>
      </c>
      <c r="BC216" s="321"/>
      <c r="BD216" s="333">
        <f t="shared" si="32"/>
        <v>0.99999999998136291</v>
      </c>
      <c r="BE216" s="334"/>
      <c r="BF216" s="335">
        <f t="shared" si="33"/>
        <v>44773</v>
      </c>
      <c r="BG216" s="330" cm="1">
        <f t="array" ref="BG216">INDEX('Instrument Performance'!$B$3:$XFD$1048576,-1+MATCH($BF216, 'Instrument Performance'!$A$3:$A$1048576, 0), MATCH(BG$4, 'Instrument Performance'!$B$3:$XFD$3, 0))</f>
        <v>-6.2543429999999999E-3</v>
      </c>
      <c r="BH216" s="330" cm="1">
        <f t="array" ref="BH216">INDEX('Instrument Performance'!$B$3:$XFD$1048576,-1+MATCH($BF216, 'Instrument Performance'!$A$3:$A$1048576, 0), MATCH(BH$4, 'Instrument Performance'!$B$3:$XFD$3, 0))</f>
        <v>-9.1533180000000006E-3</v>
      </c>
      <c r="BI216" s="330" cm="1">
        <f t="array" ref="BI216">INDEX('Instrument Performance'!$B$3:$XFD$1048576,-1+MATCH($BF216, 'Instrument Performance'!$A$3:$A$1048576, 0), MATCH(BI$4, 'Instrument Performance'!$B$3:$XFD$3, 0))</f>
        <v>-1.5180300000000001E-2</v>
      </c>
      <c r="BJ216" s="330" cm="1">
        <f t="array" ref="BJ216">INDEX('Instrument Performance'!$B$3:$XFD$1048576,-1+MATCH($BF216, 'Instrument Performance'!$A$3:$A$1048576, 0), MATCH(BJ$4, 'Instrument Performance'!$B$3:$XFD$3, 0))</f>
        <v>-3.111158E-2</v>
      </c>
      <c r="BK216" s="330" cm="1">
        <f t="array" ref="BK216">INDEX('Instrument Performance'!$B$3:$XFD$1048576,-1+MATCH($BF216, 'Instrument Performance'!$A$3:$A$1048576, 0), MATCH(BK$4, 'Instrument Performance'!$B$3:$XFD$3, 0))</f>
        <v>-1.5835660000000001E-2</v>
      </c>
      <c r="BL216" s="330" cm="1">
        <f t="array" ref="BL216">INDEX('Instrument Performance'!$B$3:$XFD$1048576,-1+MATCH($BF216, 'Instrument Performance'!$A$3:$A$1048576, 0), MATCH(BL$4, 'Instrument Performance'!$B$3:$XFD$3, 0))</f>
        <v>-2.0177209999999998E-2</v>
      </c>
      <c r="BM216" s="330" cm="1">
        <f t="array" ref="BM216">INDEX('Instrument Performance'!$B$3:$XFD$1048576,-1+MATCH($BF216, 'Instrument Performance'!$A$3:$A$1048576, 0), MATCH(BM$4, 'Instrument Performance'!$B$3:$XFD$3, 0))</f>
        <v>-3.015075E-2</v>
      </c>
      <c r="BN216" s="330" cm="1">
        <f t="array" ref="BN216">INDEX('Instrument Performance'!$B$3:$XFD$1048576,-1+MATCH($BF216, 'Instrument Performance'!$A$3:$A$1048576, 0), MATCH(BN$4, 'Instrument Performance'!$B$3:$XFD$3, 0))</f>
        <v>-2.0310047170944916E-2</v>
      </c>
      <c r="BO216" s="330" cm="1">
        <f t="array" ref="BO216">INDEX('Instrument Performance'!$B$3:$XFD$1048576,-1+MATCH($BF216, 'Instrument Performance'!$A$3:$A$1048576, 0), MATCH(BO$4, 'Instrument Performance'!$B$3:$XFD$3, 0))</f>
        <v>-3.2517529999999996E-2</v>
      </c>
      <c r="BP216" s="330" cm="1">
        <f t="array" ref="BP216">INDEX('Instrument Performance'!$B$3:$XFD$1048576,-1+MATCH($BF216, 'Instrument Performance'!$A$3:$A$1048576, 0), MATCH(BP$4, 'Instrument Performance'!$B$3:$XFD$3, 0))</f>
        <v>-5.7242159999999999E-3</v>
      </c>
      <c r="BQ216" s="330" cm="1">
        <f t="array" ref="BQ216">INDEX('Instrument Performance'!$B$3:$XFD$1048576,-1+MATCH($BF216, 'Instrument Performance'!$A$3:$A$1048576, 0), MATCH(BQ$4, 'Instrument Performance'!$B$3:$XFD$3, 0))</f>
        <v>-8.3475809999999998E-3</v>
      </c>
      <c r="BR216" s="330" cm="1">
        <f t="array" ref="BR216">INDEX('Instrument Performance'!$B$3:$XFD$1048576,-1+MATCH($BF216, 'Instrument Performance'!$A$3:$A$1048576, 0), MATCH(BR$4, 'Instrument Performance'!$B$3:$XFD$3, 0))</f>
        <v>-5.9918930000000002E-2</v>
      </c>
      <c r="BS216" s="330" cm="1">
        <f t="array" ref="BS216">INDEX('Instrument Performance'!$B$3:$XFD$1048576,-1+MATCH($BF216, 'Instrument Performance'!$A$3:$A$1048576, 0), MATCH(BS$4, 'Instrument Performance'!$B$3:$XFD$3, 0))</f>
        <v>-4.8260620000000004E-2</v>
      </c>
      <c r="BT216" s="330" cm="1">
        <f t="array" ref="BT216">INDEX('Instrument Performance'!$B$3:$XFD$1048576,-1+MATCH($BF216, 'Instrument Performance'!$A$3:$A$1048576, 0), MATCH(BT$4, 'Instrument Performance'!$B$3:$XFD$3, 0))</f>
        <v>-2.7328559999999998E-2</v>
      </c>
      <c r="BU216" s="330" cm="1">
        <f t="array" ref="BU216">INDEX('Instrument Performance'!$B$3:$XFD$1048576,-1+MATCH($BF216, 'Instrument Performance'!$A$3:$A$1048576, 0), MATCH(BU$4, 'Instrument Performance'!$B$3:$XFD$3, 0))</f>
        <v>-8.1090499999999996E-2</v>
      </c>
      <c r="BV216" s="330" cm="1">
        <f t="array" ref="BV216">INDEX('Instrument Performance'!$B$3:$XFD$1048576,-1+MATCH($BF216, 'Instrument Performance'!$A$3:$A$1048576, 0), MATCH(BV$4, 'Instrument Performance'!$B$3:$XFD$3, 0))</f>
        <v>-5.7230230000000007E-2</v>
      </c>
      <c r="BW216" s="330" cm="1">
        <f t="array" ref="BW216">INDEX('Instrument Performance'!$B$3:$XFD$1048576,-1+MATCH($BF216, 'Instrument Performance'!$A$3:$A$1048576, 0), MATCH(BW$4, 'Instrument Performance'!$B$3:$XFD$3, 0))</f>
        <v>-2.8657327067229801E-2</v>
      </c>
      <c r="BX216" s="330" cm="1">
        <f t="array" ref="BX216">INDEX('Instrument Performance'!$B$3:$XFD$1048576,-1+MATCH($BF216, 'Instrument Performance'!$A$3:$A$1048576, 0), MATCH(BX$4, 'Instrument Performance'!$B$3:$XFD$3, 0))</f>
        <v>-8.9729729999999994E-2</v>
      </c>
      <c r="BY216" s="330" cm="1">
        <f t="array" ref="BY216">INDEX('Instrument Performance'!$B$3:$XFD$1048576,-1+MATCH($BF216, 'Instrument Performance'!$A$3:$A$1048576, 0), MATCH(BY$4, 'Instrument Performance'!$B$3:$XFD$3, 0))</f>
        <v>-9.8841020000000002E-2</v>
      </c>
      <c r="BZ216" s="330" cm="1">
        <f t="array" ref="BZ216">INDEX('Instrument Performance'!$B$3:$XFD$1048576,-1+MATCH($BF216, 'Instrument Performance'!$A$3:$A$1048576, 0), MATCH(BZ$4, 'Instrument Performance'!$B$3:$XFD$3, 0))</f>
        <v>-0.1191161</v>
      </c>
      <c r="CA216" s="330" cm="1">
        <f t="array" ref="CA216">INDEX('Instrument Performance'!$B$3:$XFD$1048576,-1+MATCH($BF216, 'Instrument Performance'!$A$3:$A$1048576, 0), MATCH(CA$4, 'Instrument Performance'!$B$3:$XFD$3, 0))</f>
        <v>-9.8871570000000006E-2</v>
      </c>
      <c r="CB216" s="330" cm="1">
        <f t="array" ref="CB216">INDEX('Instrument Performance'!$B$3:$XFD$1048576,-1+MATCH($BF216, 'Instrument Performance'!$A$3:$A$1048576, 0), MATCH(CB$4, 'Instrument Performance'!$B$3:$XFD$3, 0))</f>
        <v>-8.0925030000000009E-2</v>
      </c>
      <c r="CC216" s="330" cm="1">
        <f t="array" ref="CC216">INDEX('Instrument Performance'!$B$3:$XFD$1048576,-1+MATCH($BF216, 'Instrument Performance'!$A$3:$A$1048576, 0), MATCH(CC$4, 'Instrument Performance'!$B$3:$XFD$3, 0))</f>
        <v>-9.7052840000000001E-2</v>
      </c>
      <c r="CD216" s="330" cm="1">
        <f t="array" ref="CD216">INDEX('Instrument Performance'!$B$3:$XFD$1048576,-1+MATCH($BF216, 'Instrument Performance'!$A$3:$A$1048576, 0), MATCH(CD$4, 'Instrument Performance'!$B$3:$XFD$3, 0))</f>
        <v>-9.0762430000000005E-2</v>
      </c>
      <c r="CE216" s="330" cm="1">
        <f t="array" ref="CE216">INDEX('Instrument Performance'!$B$3:$XFD$1048576,-1+MATCH($BF216, 'Instrument Performance'!$A$3:$A$1048576, 0), MATCH(CE$4, 'Instrument Performance'!$B$3:$XFD$3, 0))</f>
        <v>-9.4910590000000003E-2</v>
      </c>
      <c r="CF216" s="330" cm="1">
        <f t="array" ref="CF216">INDEX('Instrument Performance'!$B$3:$XFD$1048576,-1+MATCH($BF216, 'Instrument Performance'!$A$3:$A$1048576, 0), MATCH(CF$4, 'Instrument Performance'!$B$3:$XFD$3, 0))</f>
        <v>-8.2270559999999993E-2</v>
      </c>
      <c r="CG216" s="330" cm="1">
        <f t="array" ref="CG216">INDEX('Instrument Performance'!$B$3:$XFD$1048576,-1+MATCH($BF216, 'Instrument Performance'!$A$3:$A$1048576, 0), MATCH(CG$4, 'Instrument Performance'!$B$3:$XFD$3, 0))</f>
        <v>-0.11756090000000001</v>
      </c>
      <c r="CH216" s="330" cm="1">
        <f t="array" ref="CH216">INDEX('Instrument Performance'!$B$3:$XFD$1048576,-1+MATCH($BF216, 'Instrument Performance'!$A$3:$A$1048576, 0), MATCH(CH$4, 'Instrument Performance'!$B$3:$XFD$3, 0))</f>
        <v>-9.3926449999999995E-2</v>
      </c>
      <c r="CI216" s="330" cm="1">
        <f t="array" ref="CI216">INDEX('Instrument Performance'!$B$3:$XFD$1048576,-1+MATCH($BF216, 'Instrument Performance'!$A$3:$A$1048576, 0), MATCH(CI$4, 'Instrument Performance'!$B$3:$XFD$3, 0))</f>
        <v>-4.1260999999999999E-2</v>
      </c>
      <c r="CJ216" s="330" cm="1">
        <f t="array" ref="CJ216">INDEX('Instrument Performance'!$B$3:$XFD$1048576,-1+MATCH($BF216, 'Instrument Performance'!$A$3:$A$1048576, 0), MATCH(CJ$4, 'Instrument Performance'!$B$3:$XFD$3, 0))</f>
        <v>-0.1086355</v>
      </c>
      <c r="CK216" s="330" cm="1">
        <f t="array" ref="CK216">INDEX('Instrument Performance'!$B$3:$XFD$1048576,-1+MATCH($BF216, 'Instrument Performance'!$A$3:$A$1048576, 0), MATCH(CK$4, 'Instrument Performance'!$B$3:$XFD$3, 0))</f>
        <v>-0.10796509999999999</v>
      </c>
      <c r="CL216" s="330" cm="1">
        <f t="array" ref="CL216">INDEX('Instrument Performance'!$B$3:$XFD$1048576,-1+MATCH($BF216, 'Instrument Performance'!$A$3:$A$1048576, 0), MATCH(CL$4, 'Instrument Performance'!$B$3:$XFD$3, 0))</f>
        <v>-0.10230890000000001</v>
      </c>
      <c r="CM216" s="330" cm="1">
        <f t="array" ref="CM216">INDEX('Instrument Performance'!$B$3:$XFD$1048576,-1+MATCH($BF216, 'Instrument Performance'!$A$3:$A$1048576, 0), MATCH(CM$4, 'Instrument Performance'!$B$3:$XFD$3, 0))</f>
        <v>-0.1028048</v>
      </c>
      <c r="CN216" s="330" cm="1">
        <f t="array" ref="CN216">INDEX('Instrument Performance'!$B$3:$XFD$1048576,-1+MATCH($BF216, 'Instrument Performance'!$A$3:$A$1048576, 0), MATCH(CN$4, 'Instrument Performance'!$B$3:$XFD$3, 0))</f>
        <v>-0.101656</v>
      </c>
      <c r="CO216" s="330" cm="1">
        <f t="array" ref="CO216">INDEX('Instrument Performance'!$B$3:$XFD$1048576,-1+MATCH($BF216, 'Instrument Performance'!$A$3:$A$1048576, 0), MATCH(CO$4, 'Instrument Performance'!$B$3:$XFD$3, 0))</f>
        <v>-7.152472E-2</v>
      </c>
      <c r="CP216" s="330" cm="1">
        <f t="array" ref="CP216">INDEX('Instrument Performance'!$B$3:$XFD$1048576,-1+MATCH($BF216, 'Instrument Performance'!$A$3:$A$1048576, 0), MATCH(CP$4, 'Instrument Performance'!$B$3:$XFD$3, 0))</f>
        <v>-5.8833080000000003E-2</v>
      </c>
      <c r="CQ216" s="330" cm="1">
        <f t="array" ref="CQ216">INDEX('Instrument Performance'!$B$3:$XFD$1048576,-1+MATCH($BF216, 'Instrument Performance'!$A$3:$A$1048576, 0), MATCH(CQ$4, 'Instrument Performance'!$B$3:$XFD$3, 0))</f>
        <v>-7.6246660000000008E-2</v>
      </c>
      <c r="CR216" s="330" cm="1">
        <f t="array" ref="CR216">INDEX('Instrument Performance'!$B$3:$XFD$1048576,-1+MATCH($BF216, 'Instrument Performance'!$A$3:$A$1048576, 0), MATCH(CR$4, 'Instrument Performance'!$B$3:$XFD$3, 0))</f>
        <v>-0.10168770000000001</v>
      </c>
      <c r="CS216" s="330" cm="1">
        <f t="array" ref="CS216">INDEX('Instrument Performance'!$B$3:$XFD$1048576,-1+MATCH($BF216, 'Instrument Performance'!$A$3:$A$1048576, 0), MATCH(CS$4, 'Instrument Performance'!$B$3:$XFD$3, 0))</f>
        <v>-7.6319540000000005E-2</v>
      </c>
      <c r="CT216" s="330" cm="1">
        <f t="array" ref="CT216">INDEX('Instrument Performance'!$B$3:$XFD$1048576,-1+MATCH($BF216, 'Instrument Performance'!$A$3:$A$1048576, 0), MATCH(CT$4, 'Instrument Performance'!$B$3:$XFD$3, 0))</f>
        <v>-2.3264260402657833E-3</v>
      </c>
      <c r="CU216" s="330" cm="1">
        <f t="array" ref="CU216">INDEX('Instrument Performance'!$B$3:$XFD$1048576,-1+MATCH($BF216, 'Instrument Performance'!$A$3:$A$1048576, 0), MATCH(CU$4, 'Instrument Performance'!$B$3:$XFD$3, 0))</f>
        <v>0</v>
      </c>
      <c r="CV216" s="330" cm="1">
        <f t="array" ref="CV216">INDEX('Instrument Performance'!$B$3:$XFD$1048576,-1+MATCH($BF216, 'Instrument Performance'!$A$3:$A$1048576, 0), MATCH(CV$4, 'Instrument Performance'!$B$3:$XFD$3, 0))</f>
        <v>-4.6369303003319651E-3</v>
      </c>
      <c r="CW216" s="330" cm="1">
        <f t="array" ref="CW216">INDEX('Instrument Performance'!$B$3:$XFD$1048576,-1+MATCH($BF216, 'Instrument Performance'!$A$3:$A$1048576, 0), MATCH(CW$4, 'Instrument Performance'!$B$3:$XFD$3, 0))</f>
        <v>-1.6371404468391915E-2</v>
      </c>
      <c r="CX216" s="330" cm="1">
        <f t="array" ref="CX216">INDEX('Instrument Performance'!$B$3:$XFD$1048576,-1+MATCH($BF216, 'Instrument Performance'!$A$3:$A$1048576, 0), MATCH(CX$4, 'Instrument Performance'!$B$3:$XFD$3, 0))</f>
        <v>7.3781031950699294E-3</v>
      </c>
      <c r="CY216" s="330" cm="1">
        <f t="array" ref="CY216">INDEX('Instrument Performance'!$B$3:$XFD$1048576,-1+MATCH($BF216, 'Instrument Performance'!$A$3:$A$1048576, 0), MATCH(CY$4, 'Instrument Performance'!$B$3:$XFD$3, 0))</f>
        <v>-1.0393659867480309E-3</v>
      </c>
      <c r="CZ216" s="330" cm="1">
        <f t="array" ref="CZ216">INDEX('Instrument Performance'!$B$3:$XFD$1048576,-1+MATCH($BF216, 'Instrument Performance'!$A$3:$A$1048576, 0), MATCH(CZ$4, 'Instrument Performance'!$B$3:$XFD$3, 0))</f>
        <v>-7.079979792029456E-2</v>
      </c>
      <c r="DA216" s="330" cm="1">
        <f t="array" ref="DA216">INDEX('Instrument Performance'!$B$3:$XFD$1048576,-1+MATCH($BF216, 'Instrument Performance'!$A$3:$A$1048576, 0), MATCH(DA$4, 'Instrument Performance'!$B$3:$XFD$3, 0))</f>
        <v>-2.9999999999999997E-4</v>
      </c>
      <c r="DB216" s="330" cm="1">
        <f t="array" ref="DB216">INDEX('Instrument Performance'!$B$3:$XFD$1048576,-1+MATCH($BF216, 'Instrument Performance'!$A$3:$A$1048576, 0), MATCH(DB$4, 'Instrument Performance'!$B$3:$XFD$3, 0))</f>
        <v>-1.2017999999999999E-2</v>
      </c>
      <c r="DC216" s="330" cm="1">
        <f t="array" ref="DC216">INDEX('Instrument Performance'!$B$3:$XFD$1048576,-1+MATCH($BF216, 'Instrument Performance'!$A$3:$A$1048576, 0), MATCH(DC$4, 'Instrument Performance'!$B$3:$XFD$3, 0))</f>
        <v>-2.6057E-2</v>
      </c>
      <c r="DD216" s="330" cm="1">
        <f t="array" ref="DD216">INDEX('Instrument Performance'!$B$3:$XFD$1048576,-1+MATCH($BF216, 'Instrument Performance'!$A$3:$A$1048576, 0), MATCH(DD$4, 'Instrument Performance'!$B$3:$XFD$3, 0))</f>
        <v>-1.2017999999999999E-2</v>
      </c>
      <c r="DE216" s="330" cm="1">
        <f t="array" ref="DE216">INDEX('Instrument Performance'!$B$3:$XFD$1048576,-1+MATCH($BF216, 'Instrument Performance'!$A$3:$A$1048576, 0), MATCH(DE$4, 'Instrument Performance'!$B$3:$XFD$3, 0))</f>
        <v>6.0000000000000001E-3</v>
      </c>
      <c r="DF216" s="330" cm="1">
        <f t="array" ref="DF216">INDEX('Instrument Performance'!$B$3:$XFD$1048576,-1+MATCH($BF216, 'Instrument Performance'!$A$3:$A$1048576, 0), MATCH(DF$4, 'Instrument Performance'!$B$3:$XFD$3, 0))</f>
        <v>8.3199999999999993E-3</v>
      </c>
      <c r="DG216" s="330" cm="1">
        <f t="array" ref="DG216">INDEX('Instrument Performance'!$B$3:$XFD$1048576,-1+MATCH($BF216, 'Instrument Performance'!$A$3:$A$1048576, 0), MATCH(DG$4, 'Instrument Performance'!$B$3:$XFD$3, 0))</f>
        <v>-5.9000000000000052E-2</v>
      </c>
      <c r="DH216" s="321"/>
      <c r="DI216" s="332"/>
      <c r="DJ216" s="335">
        <f t="shared" si="34"/>
        <v>44773</v>
      </c>
      <c r="DK216" s="330">
        <f t="shared" si="35"/>
        <v>-4.3446702250342112E-2</v>
      </c>
      <c r="DL216" s="338">
        <f t="shared" si="37"/>
        <v>-5.4794520547945207E-5</v>
      </c>
      <c r="DM216" s="333">
        <f t="shared" si="36"/>
        <v>-4.5070197739711104E-2</v>
      </c>
      <c r="DN216" s="333">
        <v>3.291063960955154E-2</v>
      </c>
      <c r="DO216" s="339">
        <f t="shared" si="38"/>
        <v>1.6234954893689924E-3</v>
      </c>
      <c r="DQ216" s="333">
        <f t="shared" si="39"/>
        <v>-7.7980837349262644E-2</v>
      </c>
    </row>
    <row r="217" spans="1:121">
      <c r="A217" s="331">
        <v>44804</v>
      </c>
      <c r="B217" s="330">
        <v>3.9999999988238499E-2</v>
      </c>
      <c r="C217" s="330">
        <v>4.0210994215173949E-13</v>
      </c>
      <c r="D217" s="330">
        <v>1.019936303984871E-11</v>
      </c>
      <c r="E217" s="330">
        <v>4.9916120260431995E-13</v>
      </c>
      <c r="F217" s="330">
        <v>1.3706775671521239E-12</v>
      </c>
      <c r="G217" s="330">
        <v>7.2158564895367213E-12</v>
      </c>
      <c r="H217" s="330">
        <v>3.1587400884154518E-13</v>
      </c>
      <c r="I217" s="330">
        <v>8.9076774618781825E-13</v>
      </c>
      <c r="J217" s="330">
        <v>3.2045546095401118E-13</v>
      </c>
      <c r="K217" s="330">
        <v>4.9999999998267319E-2</v>
      </c>
      <c r="L217" s="330">
        <v>4.9999999997610102E-2</v>
      </c>
      <c r="M217" s="330">
        <v>2.9034701402283487E-13</v>
      </c>
      <c r="N217" s="330">
        <v>3.3781633458566351E-12</v>
      </c>
      <c r="O217" s="330">
        <v>2.5000000008419791E-2</v>
      </c>
      <c r="P217" s="330">
        <v>5.4537523622750755E-13</v>
      </c>
      <c r="Q217" s="330">
        <v>3.7327925261384961E-13</v>
      </c>
      <c r="R217" s="330">
        <v>2.5000000001921409E-2</v>
      </c>
      <c r="S217" s="330">
        <v>7.0890658727154033E-13</v>
      </c>
      <c r="T217" s="330">
        <v>6.2588428561617088E-13</v>
      </c>
      <c r="U217" s="330">
        <v>2.585795361327456E-13</v>
      </c>
      <c r="V217" s="330">
        <v>1.262056700244894E-12</v>
      </c>
      <c r="W217" s="330">
        <v>6.9390126658951772E-12</v>
      </c>
      <c r="X217" s="330">
        <v>5.0737142403229855E-13</v>
      </c>
      <c r="Y217" s="330">
        <v>4.9999999998919943E-2</v>
      </c>
      <c r="Z217" s="330">
        <v>4.9999999950404113E-2</v>
      </c>
      <c r="AA217" s="330">
        <v>1.9603966249829161E-12</v>
      </c>
      <c r="AB217" s="330">
        <v>3.0706277581421249E-2</v>
      </c>
      <c r="AC217" s="330">
        <v>6.6005176170100856E-12</v>
      </c>
      <c r="AD217" s="330">
        <v>5.0000000000466782E-2</v>
      </c>
      <c r="AE217" s="330">
        <v>2.8570338493181929E-12</v>
      </c>
      <c r="AF217" s="330">
        <v>4.9999999994613173E-2</v>
      </c>
      <c r="AG217" s="330">
        <v>7.2227107069407582E-12</v>
      </c>
      <c r="AH217" s="330">
        <v>3.1303320082593911E-12</v>
      </c>
      <c r="AI217" s="330">
        <v>5.000000000012135E-2</v>
      </c>
      <c r="AJ217" s="330">
        <v>4.3293722537484543E-2</v>
      </c>
      <c r="AK217" s="330">
        <v>4.319822563858405E-12</v>
      </c>
      <c r="AL217" s="330">
        <v>1.790228778953093E-12</v>
      </c>
      <c r="AM217" s="330">
        <v>7.9766756621370832E-13</v>
      </c>
      <c r="AN217" s="330">
        <v>4.9999999997619227E-2</v>
      </c>
      <c r="AO217" s="330">
        <v>6.5987948041529327E-11</v>
      </c>
      <c r="AP217" s="330">
        <v>5.9999999989543952E-2</v>
      </c>
      <c r="AQ217" s="330">
        <v>9.9999999952036678E-2</v>
      </c>
      <c r="AR217" s="330">
        <v>5.0000000000126318E-2</v>
      </c>
      <c r="AS217" s="330">
        <v>2.9999999433044971E-2</v>
      </c>
      <c r="AT217" s="330">
        <v>2.5813021790953599E-10</v>
      </c>
      <c r="AU217" s="330">
        <v>5.0000000055744308E-2</v>
      </c>
      <c r="AV217" s="330">
        <v>8.0355607884207037E-11</v>
      </c>
      <c r="AW217" s="330">
        <v>1.2995182527038979E-4</v>
      </c>
      <c r="AX217" s="330">
        <v>9.9999999748622559E-2</v>
      </c>
      <c r="AY217" s="330">
        <v>2.5870048379397392E-2</v>
      </c>
      <c r="AZ217" s="330">
        <v>2.9913893605656962E-12</v>
      </c>
      <c r="BA217" s="330">
        <v>2.0000000058268741E-2</v>
      </c>
      <c r="BB217" s="330">
        <v>1.1428170025655019E-12</v>
      </c>
      <c r="BC217" s="321"/>
      <c r="BD217" s="333">
        <f t="shared" si="32"/>
        <v>0.99999999997095279</v>
      </c>
      <c r="BE217" s="334"/>
      <c r="BF217" s="335">
        <f t="shared" si="33"/>
        <v>44804</v>
      </c>
      <c r="BG217" s="330" cm="1">
        <f t="array" ref="BG217">INDEX('Instrument Performance'!$B$3:$XFD$1048576,-1+MATCH($BF217, 'Instrument Performance'!$A$3:$A$1048576, 0), MATCH(BG$4, 'Instrument Performance'!$B$3:$XFD$3, 0))</f>
        <v>4.8174050000000003E-3</v>
      </c>
      <c r="BH217" s="330" cm="1">
        <f t="array" ref="BH217">INDEX('Instrument Performance'!$B$3:$XFD$1048576,-1+MATCH($BF217, 'Instrument Performance'!$A$3:$A$1048576, 0), MATCH(BH$4, 'Instrument Performance'!$B$3:$XFD$3, 0))</f>
        <v>3.3567859999999998E-2</v>
      </c>
      <c r="BI217" s="330" cm="1">
        <f t="array" ref="BI217">INDEX('Instrument Performance'!$B$3:$XFD$1048576,-1+MATCH($BF217, 'Instrument Performance'!$A$3:$A$1048576, 0), MATCH(BI$4, 'Instrument Performance'!$B$3:$XFD$3, 0))</f>
        <v>3.2792469999999997E-2</v>
      </c>
      <c r="BJ217" s="330" cm="1">
        <f t="array" ref="BJ217">INDEX('Instrument Performance'!$B$3:$XFD$1048576,-1+MATCH($BF217, 'Instrument Performance'!$A$3:$A$1048576, 0), MATCH(BJ$4, 'Instrument Performance'!$B$3:$XFD$3, 0))</f>
        <v>4.3017880000000001E-2</v>
      </c>
      <c r="BK217" s="330" cm="1">
        <f t="array" ref="BK217">INDEX('Instrument Performance'!$B$3:$XFD$1048576,-1+MATCH($BF217, 'Instrument Performance'!$A$3:$A$1048576, 0), MATCH(BK$4, 'Instrument Performance'!$B$3:$XFD$3, 0))</f>
        <v>3.3383919999999997E-2</v>
      </c>
      <c r="BL217" s="330" cm="1">
        <f t="array" ref="BL217">INDEX('Instrument Performance'!$B$3:$XFD$1048576,-1+MATCH($BF217, 'Instrument Performance'!$A$3:$A$1048576, 0), MATCH(BL$4, 'Instrument Performance'!$B$3:$XFD$3, 0))</f>
        <v>1.280329E-2</v>
      </c>
      <c r="BM217" s="330" cm="1">
        <f t="array" ref="BM217">INDEX('Instrument Performance'!$B$3:$XFD$1048576,-1+MATCH($BF217, 'Instrument Performance'!$A$3:$A$1048576, 0), MATCH(BM$4, 'Instrument Performance'!$B$3:$XFD$3, 0))</f>
        <v>2.914508E-2</v>
      </c>
      <c r="BN217" s="330" cm="1">
        <f t="array" ref="BN217">INDEX('Instrument Performance'!$B$3:$XFD$1048576,-1+MATCH($BF217, 'Instrument Performance'!$A$3:$A$1048576, 0), MATCH(BN$4, 'Instrument Performance'!$B$3:$XFD$3, 0))</f>
        <v>2.0476397365814823E-2</v>
      </c>
      <c r="BO217" s="330" cm="1">
        <f t="array" ref="BO217">INDEX('Instrument Performance'!$B$3:$XFD$1048576,-1+MATCH($BF217, 'Instrument Performance'!$A$3:$A$1048576, 0), MATCH(BO$4, 'Instrument Performance'!$B$3:$XFD$3, 0))</f>
        <v>3.4065930000000001E-2</v>
      </c>
      <c r="BP217" s="330" cm="1">
        <f t="array" ref="BP217">INDEX('Instrument Performance'!$B$3:$XFD$1048576,-1+MATCH($BF217, 'Instrument Performance'!$A$3:$A$1048576, 0), MATCH(BP$4, 'Instrument Performance'!$B$3:$XFD$3, 0))</f>
        <v>1.6449059999999998E-3</v>
      </c>
      <c r="BQ217" s="330" cm="1">
        <f t="array" ref="BQ217">INDEX('Instrument Performance'!$B$3:$XFD$1048576,-1+MATCH($BF217, 'Instrument Performance'!$A$3:$A$1048576, 0), MATCH(BQ$4, 'Instrument Performance'!$B$3:$XFD$3, 0))</f>
        <v>9.4320489999999996E-3</v>
      </c>
      <c r="BR217" s="330" cm="1">
        <f t="array" ref="BR217">INDEX('Instrument Performance'!$B$3:$XFD$1048576,-1+MATCH($BF217, 'Instrument Performance'!$A$3:$A$1048576, 0), MATCH(BR$4, 'Instrument Performance'!$B$3:$XFD$3, 0))</f>
        <v>5.15766E-2</v>
      </c>
      <c r="BS217" s="330" cm="1">
        <f t="array" ref="BS217">INDEX('Instrument Performance'!$B$3:$XFD$1048576,-1+MATCH($BF217, 'Instrument Performance'!$A$3:$A$1048576, 0), MATCH(BS$4, 'Instrument Performance'!$B$3:$XFD$3, 0))</f>
        <v>1.890785E-2</v>
      </c>
      <c r="BT217" s="330" cm="1">
        <f t="array" ref="BT217">INDEX('Instrument Performance'!$B$3:$XFD$1048576,-1+MATCH($BF217, 'Instrument Performance'!$A$3:$A$1048576, 0), MATCH(BT$4, 'Instrument Performance'!$B$3:$XFD$3, 0))</f>
        <v>1.4519599999999999E-2</v>
      </c>
      <c r="BU217" s="330" cm="1">
        <f t="array" ref="BU217">INDEX('Instrument Performance'!$B$3:$XFD$1048576,-1+MATCH($BF217, 'Instrument Performance'!$A$3:$A$1048576, 0), MATCH(BU$4, 'Instrument Performance'!$B$3:$XFD$3, 0))</f>
        <v>4.212744E-3</v>
      </c>
      <c r="BV217" s="330" cm="1">
        <f t="array" ref="BV217">INDEX('Instrument Performance'!$B$3:$XFD$1048576,-1+MATCH($BF217, 'Instrument Performance'!$A$3:$A$1048576, 0), MATCH(BV$4, 'Instrument Performance'!$B$3:$XFD$3, 0))</f>
        <v>1.6913810000000001E-2</v>
      </c>
      <c r="BW217" s="330" cm="1">
        <f t="array" ref="BW217">INDEX('Instrument Performance'!$B$3:$XFD$1048576,-1+MATCH($BF217, 'Instrument Performance'!$A$3:$A$1048576, 0), MATCH(BW$4, 'Instrument Performance'!$B$3:$XFD$3, 0))</f>
        <v>-1.8588883789732251E-4</v>
      </c>
      <c r="BX217" s="330" cm="1">
        <f t="array" ref="BX217">INDEX('Instrument Performance'!$B$3:$XFD$1048576,-1+MATCH($BF217, 'Instrument Performance'!$A$3:$A$1048576, 0), MATCH(BX$4, 'Instrument Performance'!$B$3:$XFD$3, 0))</f>
        <v>8.194775E-2</v>
      </c>
      <c r="BY217" s="330" cm="1">
        <f t="array" ref="BY217">INDEX('Instrument Performance'!$B$3:$XFD$1048576,-1+MATCH($BF217, 'Instrument Performance'!$A$3:$A$1048576, 0), MATCH(BY$4, 'Instrument Performance'!$B$3:$XFD$3, 0))</f>
        <v>7.8379030000000002E-2</v>
      </c>
      <c r="BZ217" s="330" cm="1">
        <f t="array" ref="BZ217">INDEX('Instrument Performance'!$B$3:$XFD$1048576,-1+MATCH($BF217, 'Instrument Performance'!$A$3:$A$1048576, 0), MATCH(BZ$4, 'Instrument Performance'!$B$3:$XFD$3, 0))</f>
        <v>0.1356687</v>
      </c>
      <c r="CA217" s="330" cm="1">
        <f t="array" ref="CA217">INDEX('Instrument Performance'!$B$3:$XFD$1048576,-1+MATCH($BF217, 'Instrument Performance'!$A$3:$A$1048576, 0), MATCH(CA$4, 'Instrument Performance'!$B$3:$XFD$3, 0))</f>
        <v>6.8097789999999991E-2</v>
      </c>
      <c r="CB217" s="330" cm="1">
        <f t="array" ref="CB217">INDEX('Instrument Performance'!$B$3:$XFD$1048576,-1+MATCH($BF217, 'Instrument Performance'!$A$3:$A$1048576, 0), MATCH(CB$4, 'Instrument Performance'!$B$3:$XFD$3, 0))</f>
        <v>8.3670629999999996E-2</v>
      </c>
      <c r="CC217" s="330" cm="1">
        <f t="array" ref="CC217">INDEX('Instrument Performance'!$B$3:$XFD$1048576,-1+MATCH($BF217, 'Instrument Performance'!$A$3:$A$1048576, 0), MATCH(CC$4, 'Instrument Performance'!$B$3:$XFD$3, 0))</f>
        <v>0.13632529999999998</v>
      </c>
      <c r="CD217" s="330" cm="1">
        <f t="array" ref="CD217">INDEX('Instrument Performance'!$B$3:$XFD$1048576,-1+MATCH($BF217, 'Instrument Performance'!$A$3:$A$1048576, 0), MATCH(CD$4, 'Instrument Performance'!$B$3:$XFD$3, 0))</f>
        <v>6.0945619999999999E-2</v>
      </c>
      <c r="CE217" s="330" cm="1">
        <f t="array" ref="CE217">INDEX('Instrument Performance'!$B$3:$XFD$1048576,-1+MATCH($BF217, 'Instrument Performance'!$A$3:$A$1048576, 0), MATCH(CE$4, 'Instrument Performance'!$B$3:$XFD$3, 0))</f>
        <v>6.6869300000000007E-2</v>
      </c>
      <c r="CF217" s="330" cm="1">
        <f t="array" ref="CF217">INDEX('Instrument Performance'!$B$3:$XFD$1048576,-1+MATCH($BF217, 'Instrument Performance'!$A$3:$A$1048576, 0), MATCH(CF$4, 'Instrument Performance'!$B$3:$XFD$3, 0))</f>
        <v>0.10449609999999999</v>
      </c>
      <c r="CG217" s="330" cm="1">
        <f t="array" ref="CG217">INDEX('Instrument Performance'!$B$3:$XFD$1048576,-1+MATCH($BF217, 'Instrument Performance'!$A$3:$A$1048576, 0), MATCH(CG$4, 'Instrument Performance'!$B$3:$XFD$3, 0))</f>
        <v>9.1580729999999999E-2</v>
      </c>
      <c r="CH217" s="330" cm="1">
        <f t="array" ref="CH217">INDEX('Instrument Performance'!$B$3:$XFD$1048576,-1+MATCH($BF217, 'Instrument Performance'!$A$3:$A$1048576, 0), MATCH(CH$4, 'Instrument Performance'!$B$3:$XFD$3, 0))</f>
        <v>8.6493330000000007E-2</v>
      </c>
      <c r="CI217" s="330" cm="1">
        <f t="array" ref="CI217">INDEX('Instrument Performance'!$B$3:$XFD$1048576,-1+MATCH($BF217, 'Instrument Performance'!$A$3:$A$1048576, 0), MATCH(CI$4, 'Instrument Performance'!$B$3:$XFD$3, 0))</f>
        <v>5.1274749999999994E-2</v>
      </c>
      <c r="CJ217" s="330" cm="1">
        <f t="array" ref="CJ217">INDEX('Instrument Performance'!$B$3:$XFD$1048576,-1+MATCH($BF217, 'Instrument Performance'!$A$3:$A$1048576, 0), MATCH(CJ$4, 'Instrument Performance'!$B$3:$XFD$3, 0))</f>
        <v>4.561014E-2</v>
      </c>
      <c r="CK217" s="330" cm="1">
        <f t="array" ref="CK217">INDEX('Instrument Performance'!$B$3:$XFD$1048576,-1+MATCH($BF217, 'Instrument Performance'!$A$3:$A$1048576, 0), MATCH(CK$4, 'Instrument Performance'!$B$3:$XFD$3, 0))</f>
        <v>5.4419420000000003E-2</v>
      </c>
      <c r="CL217" s="330" cm="1">
        <f t="array" ref="CL217">INDEX('Instrument Performance'!$B$3:$XFD$1048576,-1+MATCH($BF217, 'Instrument Performance'!$A$3:$A$1048576, 0), MATCH(CL$4, 'Instrument Performance'!$B$3:$XFD$3, 0))</f>
        <v>8.7571990000000002E-2</v>
      </c>
      <c r="CM217" s="330" cm="1">
        <f t="array" ref="CM217">INDEX('Instrument Performance'!$B$3:$XFD$1048576,-1+MATCH($BF217, 'Instrument Performance'!$A$3:$A$1048576, 0), MATCH(CM$4, 'Instrument Performance'!$B$3:$XFD$3, 0))</f>
        <v>7.051499E-2</v>
      </c>
      <c r="CN217" s="330" cm="1">
        <f t="array" ref="CN217">INDEX('Instrument Performance'!$B$3:$XFD$1048576,-1+MATCH($BF217, 'Instrument Performance'!$A$3:$A$1048576, 0), MATCH(CN$4, 'Instrument Performance'!$B$3:$XFD$3, 0))</f>
        <v>7.7432849999999998E-2</v>
      </c>
      <c r="CO217" s="330" cm="1">
        <f t="array" ref="CO217">INDEX('Instrument Performance'!$B$3:$XFD$1048576,-1+MATCH($BF217, 'Instrument Performance'!$A$3:$A$1048576, 0), MATCH(CO$4, 'Instrument Performance'!$B$3:$XFD$3, 0))</f>
        <v>5.4710799999999997E-2</v>
      </c>
      <c r="CP217" s="330" cm="1">
        <f t="array" ref="CP217">INDEX('Instrument Performance'!$B$3:$XFD$1048576,-1+MATCH($BF217, 'Instrument Performance'!$A$3:$A$1048576, 0), MATCH(CP$4, 'Instrument Performance'!$B$3:$XFD$3, 0))</f>
        <v>3.6593979999999998E-2</v>
      </c>
      <c r="CQ217" s="330" cm="1">
        <f t="array" ref="CQ217">INDEX('Instrument Performance'!$B$3:$XFD$1048576,-1+MATCH($BF217, 'Instrument Performance'!$A$3:$A$1048576, 0), MATCH(CQ$4, 'Instrument Performance'!$B$3:$XFD$3, 0))</f>
        <v>-2.8678149999999999E-2</v>
      </c>
      <c r="CR217" s="330" cm="1">
        <f t="array" ref="CR217">INDEX('Instrument Performance'!$B$3:$XFD$1048576,-1+MATCH($BF217, 'Instrument Performance'!$A$3:$A$1048576, 0), MATCH(CR$4, 'Instrument Performance'!$B$3:$XFD$3, 0))</f>
        <v>3.092642E-2</v>
      </c>
      <c r="CS217" s="330" cm="1">
        <f t="array" ref="CS217">INDEX('Instrument Performance'!$B$3:$XFD$1048576,-1+MATCH($BF217, 'Instrument Performance'!$A$3:$A$1048576, 0), MATCH(CS$4, 'Instrument Performance'!$B$3:$XFD$3, 0))</f>
        <v>0.1111969</v>
      </c>
      <c r="CT217" s="330" cm="1">
        <f t="array" ref="CT217">INDEX('Instrument Performance'!$B$3:$XFD$1048576,-1+MATCH($BF217, 'Instrument Performance'!$A$3:$A$1048576, 0), MATCH(CT$4, 'Instrument Performance'!$B$3:$XFD$3, 0))</f>
        <v>6.7298988547366267E-3</v>
      </c>
      <c r="CU217" s="330" cm="1">
        <f t="array" ref="CU217">INDEX('Instrument Performance'!$B$3:$XFD$1048576,-1+MATCH($BF217, 'Instrument Performance'!$A$3:$A$1048576, 0), MATCH(CU$4, 'Instrument Performance'!$B$3:$XFD$3, 0))</f>
        <v>4.7948564267421556E-3</v>
      </c>
      <c r="CV217" s="330" cm="1">
        <f t="array" ref="CV217">INDEX('Instrument Performance'!$B$3:$XFD$1048576,-1+MATCH($BF217, 'Instrument Performance'!$A$3:$A$1048576, 0), MATCH(CV$4, 'Instrument Performance'!$B$3:$XFD$3, 0))</f>
        <v>2.9556951524595476E-2</v>
      </c>
      <c r="CW217" s="330" cm="1">
        <f t="array" ref="CW217">INDEX('Instrument Performance'!$B$3:$XFD$1048576,-1+MATCH($BF217, 'Instrument Performance'!$A$3:$A$1048576, 0), MATCH(CW$4, 'Instrument Performance'!$B$3:$XFD$3, 0))</f>
        <v>-2.2868746783823113E-2</v>
      </c>
      <c r="CX217" s="330" cm="1">
        <f t="array" ref="CX217">INDEX('Instrument Performance'!$B$3:$XFD$1048576,-1+MATCH($BF217, 'Instrument Performance'!$A$3:$A$1048576, 0), MATCH(CX$4, 'Instrument Performance'!$B$3:$XFD$3, 0))</f>
        <v>-5.6290674720814726E-3</v>
      </c>
      <c r="CY217" s="330" cm="1">
        <f t="array" ref="CY217">INDEX('Instrument Performance'!$B$3:$XFD$1048576,-1+MATCH($BF217, 'Instrument Performance'!$A$3:$A$1048576, 0), MATCH(CY$4, 'Instrument Performance'!$B$3:$XFD$3, 0))</f>
        <v>4.16178956951474E-3</v>
      </c>
      <c r="CZ217" s="330" cm="1">
        <f t="array" ref="CZ217">INDEX('Instrument Performance'!$B$3:$XFD$1048576,-1+MATCH($BF217, 'Instrument Performance'!$A$3:$A$1048576, 0), MATCH(CZ$4, 'Instrument Performance'!$B$3:$XFD$3, 0))</f>
        <v>3.0799743968983107E-2</v>
      </c>
      <c r="DA217" s="330" cm="1">
        <f t="array" ref="DA217">INDEX('Instrument Performance'!$B$3:$XFD$1048576,-1+MATCH($BF217, 'Instrument Performance'!$A$3:$A$1048576, 0), MATCH(DA$4, 'Instrument Performance'!$B$3:$XFD$3, 0))</f>
        <v>-4.4999999999999997E-3</v>
      </c>
      <c r="DB217" s="330" t="str" cm="1">
        <f t="array" ref="DB217">INDEX('Instrument Performance'!$B$3:$XFD$1048576,-1+MATCH($BF217, 'Instrument Performance'!$A$3:$A$1048576, 0), MATCH(DB$4, 'Instrument Performance'!$B$3:$XFD$3, 0))</f>
        <v/>
      </c>
      <c r="DC217" s="330" t="str" cm="1">
        <f t="array" ref="DC217">INDEX('Instrument Performance'!$B$3:$XFD$1048576,-1+MATCH($BF217, 'Instrument Performance'!$A$3:$A$1048576, 0), MATCH(DC$4, 'Instrument Performance'!$B$3:$XFD$3, 0))</f>
        <v/>
      </c>
      <c r="DD217" s="330" t="str" cm="1">
        <f t="array" ref="DD217">INDEX('Instrument Performance'!$B$3:$XFD$1048576,-1+MATCH($BF217, 'Instrument Performance'!$A$3:$A$1048576, 0), MATCH(DD$4, 'Instrument Performance'!$B$3:$XFD$3, 0))</f>
        <v/>
      </c>
      <c r="DE217" s="330" cm="1">
        <f t="array" ref="DE217">INDEX('Instrument Performance'!$B$3:$XFD$1048576,-1+MATCH($BF217, 'Instrument Performance'!$A$3:$A$1048576, 0), MATCH(DE$4, 'Instrument Performance'!$B$3:$XFD$3, 0))</f>
        <v>0</v>
      </c>
      <c r="DF217" s="330" cm="1">
        <f t="array" ref="DF217">INDEX('Instrument Performance'!$B$3:$XFD$1048576,-1+MATCH($BF217, 'Instrument Performance'!$A$3:$A$1048576, 0), MATCH(DF$4, 'Instrument Performance'!$B$3:$XFD$3, 0))</f>
        <v>-1.3975E-2</v>
      </c>
      <c r="DG217" s="330" cm="1">
        <f t="array" ref="DG217">INDEX('Instrument Performance'!$B$3:$XFD$1048576,-1+MATCH($BF217, 'Instrument Performance'!$A$3:$A$1048576, 0), MATCH(DG$4, 'Instrument Performance'!$B$3:$XFD$3, 0))</f>
        <v>5.3241232731137123E-2</v>
      </c>
      <c r="DH217" s="321"/>
      <c r="DI217" s="332"/>
      <c r="DJ217" s="335">
        <f t="shared" si="34"/>
        <v>44804</v>
      </c>
      <c r="DK217" s="330">
        <f t="shared" si="35"/>
        <v>3.2693250746845176E-2</v>
      </c>
      <c r="DL217" s="338">
        <f t="shared" si="37"/>
        <v>-5.4794520547945207E-5</v>
      </c>
      <c r="DM217" s="333">
        <f t="shared" si="36"/>
        <v>3.0940527884006697E-2</v>
      </c>
      <c r="DN217" s="333">
        <v>-1.327052166965559E-2</v>
      </c>
      <c r="DO217" s="339">
        <f t="shared" si="38"/>
        <v>1.7527228628384794E-3</v>
      </c>
      <c r="DQ217" s="333">
        <f t="shared" si="39"/>
        <v>4.4211049553662285E-2</v>
      </c>
    </row>
    <row r="218" spans="1:121">
      <c r="A218" s="331">
        <v>44834</v>
      </c>
      <c r="B218" s="330">
        <v>3.9999999980490523E-2</v>
      </c>
      <c r="C218" s="330">
        <v>1.7409101592503851E-13</v>
      </c>
      <c r="D218" s="330">
        <v>5.4632467235132494E-12</v>
      </c>
      <c r="E218" s="330">
        <v>0</v>
      </c>
      <c r="F218" s="330">
        <v>1.8658593431373679E-12</v>
      </c>
      <c r="G218" s="330">
        <v>2.8222562655241419E-11</v>
      </c>
      <c r="H218" s="330">
        <v>0</v>
      </c>
      <c r="I218" s="330">
        <v>1.2736397021096549E-12</v>
      </c>
      <c r="J218" s="330">
        <v>0</v>
      </c>
      <c r="K218" s="330">
        <v>4.9999999995468329E-2</v>
      </c>
      <c r="L218" s="330">
        <v>4.9999999990376937E-2</v>
      </c>
      <c r="M218" s="330">
        <v>0</v>
      </c>
      <c r="N218" s="330">
        <v>3.2856974868026591E-12</v>
      </c>
      <c r="O218" s="330">
        <v>2.5000000000679031E-2</v>
      </c>
      <c r="P218" s="330">
        <v>8.7943194480345281E-13</v>
      </c>
      <c r="Q218" s="330">
        <v>0</v>
      </c>
      <c r="R218" s="330">
        <v>2.4999999996118741E-2</v>
      </c>
      <c r="S218" s="330">
        <v>7.2475228594036774E-13</v>
      </c>
      <c r="T218" s="330">
        <v>1.8385556661361041E-13</v>
      </c>
      <c r="U218" s="330">
        <v>0</v>
      </c>
      <c r="V218" s="330">
        <v>5.0603649631909538E-13</v>
      </c>
      <c r="W218" s="330">
        <v>1.1813404333945949E-11</v>
      </c>
      <c r="X218" s="330">
        <v>5.4545286962387452E-13</v>
      </c>
      <c r="Y218" s="330">
        <v>4.9999999984580587E-2</v>
      </c>
      <c r="Z218" s="330">
        <v>1.939314364218665E-11</v>
      </c>
      <c r="AA218" s="330">
        <v>2.2810863603313871E-12</v>
      </c>
      <c r="AB218" s="330">
        <v>2.973325385630307E-3</v>
      </c>
      <c r="AC218" s="330">
        <v>5.4824665201392926E-12</v>
      </c>
      <c r="AD218" s="330">
        <v>5.0000000000158827E-2</v>
      </c>
      <c r="AE218" s="330">
        <v>4.9999999955221641E-2</v>
      </c>
      <c r="AF218" s="330">
        <v>4.9999999996828637E-2</v>
      </c>
      <c r="AG218" s="330">
        <v>4.999999998429535E-2</v>
      </c>
      <c r="AH218" s="330">
        <v>2.897332373388084E-2</v>
      </c>
      <c r="AI218" s="330">
        <v>5.0000000000017412E-2</v>
      </c>
      <c r="AJ218" s="330">
        <v>1.429304453271116E-13</v>
      </c>
      <c r="AK218" s="330">
        <v>1.348463175119684E-12</v>
      </c>
      <c r="AL218" s="330">
        <v>4.7888048346962543E-13</v>
      </c>
      <c r="AM218" s="330">
        <v>0</v>
      </c>
      <c r="AN218" s="330">
        <v>5.0000000000621769E-2</v>
      </c>
      <c r="AO218" s="330">
        <v>8.8277259539099395E-11</v>
      </c>
      <c r="AP218" s="330">
        <v>5.9999999989283979E-2</v>
      </c>
      <c r="AQ218" s="330">
        <v>9.9999999999305325E-2</v>
      </c>
      <c r="AR218" s="330">
        <v>5.000000000124407E-2</v>
      </c>
      <c r="AS218" s="330">
        <v>2.9999999935686271E-2</v>
      </c>
      <c r="AT218" s="330">
        <v>3.5737906991127969E-11</v>
      </c>
      <c r="AU218" s="330">
        <v>4.9999999999213063E-2</v>
      </c>
      <c r="AV218" s="330">
        <v>9.8334141768417425E-12</v>
      </c>
      <c r="AW218" s="330">
        <v>1.536825567961999E-3</v>
      </c>
      <c r="AX218" s="330">
        <v>9.2053350868061171E-2</v>
      </c>
      <c r="AY218" s="330">
        <v>2.4463174418735599E-2</v>
      </c>
      <c r="AZ218" s="330">
        <v>7.4040792815531699E-13</v>
      </c>
      <c r="BA218" s="330">
        <v>2.0000000000680029E-2</v>
      </c>
      <c r="BB218" s="330">
        <v>0</v>
      </c>
      <c r="BC218" s="321"/>
      <c r="BD218" s="333">
        <f t="shared" si="32"/>
        <v>1.0000000000031943</v>
      </c>
      <c r="BE218" s="334"/>
      <c r="BF218" s="335">
        <f t="shared" si="33"/>
        <v>44834</v>
      </c>
      <c r="BG218" s="330" cm="1">
        <f t="array" ref="BG218">INDEX('Instrument Performance'!$B$3:$XFD$1048576,-1+MATCH($BF218, 'Instrument Performance'!$A$3:$A$1048576, 0), MATCH(BG$4, 'Instrument Performance'!$B$3:$XFD$3, 0))</f>
        <v>-7.6554290000000001E-3</v>
      </c>
      <c r="BH218" s="330" cm="1">
        <f t="array" ref="BH218">INDEX('Instrument Performance'!$B$3:$XFD$1048576,-1+MATCH($BF218, 'Instrument Performance'!$A$3:$A$1048576, 0), MATCH(BH$4, 'Instrument Performance'!$B$3:$XFD$3, 0))</f>
        <v>-3.6582829999999997E-2</v>
      </c>
      <c r="BI218" s="330" cm="1">
        <f t="array" ref="BI218">INDEX('Instrument Performance'!$B$3:$XFD$1048576,-1+MATCH($BF218, 'Instrument Performance'!$A$3:$A$1048576, 0), MATCH(BI$4, 'Instrument Performance'!$B$3:$XFD$3, 0))</f>
        <v>-1.6310869999999998E-2</v>
      </c>
      <c r="BJ218" s="330" cm="1">
        <f t="array" ref="BJ218">INDEX('Instrument Performance'!$B$3:$XFD$1048576,-1+MATCH($BF218, 'Instrument Performance'!$A$3:$A$1048576, 0), MATCH(BJ$4, 'Instrument Performance'!$B$3:$XFD$3, 0))</f>
        <v>-2.7048290000000003E-2</v>
      </c>
      <c r="BK218" s="330" cm="1">
        <f t="array" ref="BK218">INDEX('Instrument Performance'!$B$3:$XFD$1048576,-1+MATCH($BF218, 'Instrument Performance'!$A$3:$A$1048576, 0), MATCH(BK$4, 'Instrument Performance'!$B$3:$XFD$3, 0))</f>
        <v>-3.1175869999999998E-2</v>
      </c>
      <c r="BL218" s="330" cm="1">
        <f t="array" ref="BL218">INDEX('Instrument Performance'!$B$3:$XFD$1048576,-1+MATCH($BF218, 'Instrument Performance'!$A$3:$A$1048576, 0), MATCH(BL$4, 'Instrument Performance'!$B$3:$XFD$3, 0))</f>
        <v>-3.6244700000000003E-3</v>
      </c>
      <c r="BM218" s="330" cm="1">
        <f t="array" ref="BM218">INDEX('Instrument Performance'!$B$3:$XFD$1048576,-1+MATCH($BF218, 'Instrument Performance'!$A$3:$A$1048576, 0), MATCH(BM$4, 'Instrument Performance'!$B$3:$XFD$3, 0))</f>
        <v>-2.4543740000000001E-2</v>
      </c>
      <c r="BN218" s="330" cm="1">
        <f t="array" ref="BN218">INDEX('Instrument Performance'!$B$3:$XFD$1048576,-1+MATCH($BF218, 'Instrument Performance'!$A$3:$A$1048576, 0), MATCH(BN$4, 'Instrument Performance'!$B$3:$XFD$3, 0))</f>
        <v>-1.5626715099000467E-2</v>
      </c>
      <c r="BO218" s="330" cm="1">
        <f t="array" ref="BO218">INDEX('Instrument Performance'!$B$3:$XFD$1048576,-1+MATCH($BF218, 'Instrument Performance'!$A$3:$A$1048576, 0), MATCH(BO$4, 'Instrument Performance'!$B$3:$XFD$3, 0))</f>
        <v>-3.0818279999999997E-2</v>
      </c>
      <c r="BP218" s="330" cm="1">
        <f t="array" ref="BP218">INDEX('Instrument Performance'!$B$3:$XFD$1048576,-1+MATCH($BF218, 'Instrument Performance'!$A$3:$A$1048576, 0), MATCH(BP$4, 'Instrument Performance'!$B$3:$XFD$3, 0))</f>
        <v>-4.3466830000000005E-3</v>
      </c>
      <c r="BQ218" s="330" cm="1">
        <f t="array" ref="BQ218">INDEX('Instrument Performance'!$B$3:$XFD$1048576,-1+MATCH($BF218, 'Instrument Performance'!$A$3:$A$1048576, 0), MATCH(BQ$4, 'Instrument Performance'!$B$3:$XFD$3, 0))</f>
        <v>-7.2340000000000008E-3</v>
      </c>
      <c r="BR218" s="330" cm="1">
        <f t="array" ref="BR218">INDEX('Instrument Performance'!$B$3:$XFD$1048576,-1+MATCH($BF218, 'Instrument Performance'!$A$3:$A$1048576, 0), MATCH(BR$4, 'Instrument Performance'!$B$3:$XFD$3, 0))</f>
        <v>-2.127182E-2</v>
      </c>
      <c r="BS218" s="330" cm="1">
        <f t="array" ref="BS218">INDEX('Instrument Performance'!$B$3:$XFD$1048576,-1+MATCH($BF218, 'Instrument Performance'!$A$3:$A$1048576, 0), MATCH(BS$4, 'Instrument Performance'!$B$3:$XFD$3, 0))</f>
        <v>1.6286849999999999E-2</v>
      </c>
      <c r="BT218" s="330" cm="1">
        <f t="array" ref="BT218">INDEX('Instrument Performance'!$B$3:$XFD$1048576,-1+MATCH($BF218, 'Instrument Performance'!$A$3:$A$1048576, 0), MATCH(BT$4, 'Instrument Performance'!$B$3:$XFD$3, 0))</f>
        <v>1.772746E-2</v>
      </c>
      <c r="BU218" s="330" cm="1">
        <f t="array" ref="BU218">INDEX('Instrument Performance'!$B$3:$XFD$1048576,-1+MATCH($BF218, 'Instrument Performance'!$A$3:$A$1048576, 0), MATCH(BU$4, 'Instrument Performance'!$B$3:$XFD$3, 0))</f>
        <v>5.694808E-3</v>
      </c>
      <c r="BV218" s="330" cm="1">
        <f t="array" ref="BV218">INDEX('Instrument Performance'!$B$3:$XFD$1048576,-1+MATCH($BF218, 'Instrument Performance'!$A$3:$A$1048576, 0), MATCH(BV$4, 'Instrument Performance'!$B$3:$XFD$3, 0))</f>
        <v>-3.615615E-3</v>
      </c>
      <c r="BW218" s="330" cm="1">
        <f t="array" ref="BW218">INDEX('Instrument Performance'!$B$3:$XFD$1048576,-1+MATCH($BF218, 'Instrument Performance'!$A$3:$A$1048576, 0), MATCH(BW$4, 'Instrument Performance'!$B$3:$XFD$3, 0))</f>
        <v>-5.6674588317306845E-3</v>
      </c>
      <c r="BX218" s="330" cm="1">
        <f t="array" ref="BX218">INDEX('Instrument Performance'!$B$3:$XFD$1048576,-1+MATCH($BF218, 'Instrument Performance'!$A$3:$A$1048576, 0), MATCH(BX$4, 'Instrument Performance'!$B$3:$XFD$3, 0))</f>
        <v>-5.3787050000000003E-2</v>
      </c>
      <c r="BY218" s="330" cm="1">
        <f t="array" ref="BY218">INDEX('Instrument Performance'!$B$3:$XFD$1048576,-1+MATCH($BF218, 'Instrument Performance'!$A$3:$A$1048576, 0), MATCH(BY$4, 'Instrument Performance'!$B$3:$XFD$3, 0))</f>
        <v>-6.0981100000000003E-2</v>
      </c>
      <c r="BZ218" s="330" cm="1">
        <f t="array" ref="BZ218">INDEX('Instrument Performance'!$B$3:$XFD$1048576,-1+MATCH($BF218, 'Instrument Performance'!$A$3:$A$1048576, 0), MATCH(BZ$4, 'Instrument Performance'!$B$3:$XFD$3, 0))</f>
        <v>-3.7250030000000003E-2</v>
      </c>
      <c r="CA218" s="330" cm="1">
        <f t="array" ref="CA218">INDEX('Instrument Performance'!$B$3:$XFD$1048576,-1+MATCH($BF218, 'Instrument Performance'!$A$3:$A$1048576, 0), MATCH(CA$4, 'Instrument Performance'!$B$3:$XFD$3, 0))</f>
        <v>-4.8024560000000001E-2</v>
      </c>
      <c r="CB218" s="330" cm="1">
        <f t="array" ref="CB218">INDEX('Instrument Performance'!$B$3:$XFD$1048576,-1+MATCH($BF218, 'Instrument Performance'!$A$3:$A$1048576, 0), MATCH(CB$4, 'Instrument Performance'!$B$3:$XFD$3, 0))</f>
        <v>-2.6305619999999998E-2</v>
      </c>
      <c r="CC218" s="330" cm="1">
        <f t="array" ref="CC218">INDEX('Instrument Performance'!$B$3:$XFD$1048576,-1+MATCH($BF218, 'Instrument Performance'!$A$3:$A$1048576, 0), MATCH(CC$4, 'Instrument Performance'!$B$3:$XFD$3, 0))</f>
        <v>-5.670422E-2</v>
      </c>
      <c r="CD218" s="330" cm="1">
        <f t="array" ref="CD218">INDEX('Instrument Performance'!$B$3:$XFD$1048576,-1+MATCH($BF218, 'Instrument Performance'!$A$3:$A$1048576, 0), MATCH(CD$4, 'Instrument Performance'!$B$3:$XFD$3, 0))</f>
        <v>-2.4908320000000001E-2</v>
      </c>
      <c r="CE218" s="330" cm="1">
        <f t="array" ref="CE218">INDEX('Instrument Performance'!$B$3:$XFD$1048576,-1+MATCH($BF218, 'Instrument Performance'!$A$3:$A$1048576, 0), MATCH(CE$4, 'Instrument Performance'!$B$3:$XFD$3, 0))</f>
        <v>-3.4662869999999998E-2</v>
      </c>
      <c r="CF218" s="330" cm="1">
        <f t="array" ref="CF218">INDEX('Instrument Performance'!$B$3:$XFD$1048576,-1+MATCH($BF218, 'Instrument Performance'!$A$3:$A$1048576, 0), MATCH(CF$4, 'Instrument Performance'!$B$3:$XFD$3, 0))</f>
        <v>-1.99797E-2</v>
      </c>
      <c r="CG218" s="330" cm="1">
        <f t="array" ref="CG218">INDEX('Instrument Performance'!$B$3:$XFD$1048576,-1+MATCH($BF218, 'Instrument Performance'!$A$3:$A$1048576, 0), MATCH(CG$4, 'Instrument Performance'!$B$3:$XFD$3, 0))</f>
        <v>-2.5950989999999997E-2</v>
      </c>
      <c r="CH218" s="330" cm="1">
        <f t="array" ref="CH218">INDEX('Instrument Performance'!$B$3:$XFD$1048576,-1+MATCH($BF218, 'Instrument Performance'!$A$3:$A$1048576, 0), MATCH(CH$4, 'Instrument Performance'!$B$3:$XFD$3, 0))</f>
        <v>-3.4832689999999999E-2</v>
      </c>
      <c r="CI218" s="330" cm="1">
        <f t="array" ref="CI218">INDEX('Instrument Performance'!$B$3:$XFD$1048576,-1+MATCH($BF218, 'Instrument Performance'!$A$3:$A$1048576, 0), MATCH(CI$4, 'Instrument Performance'!$B$3:$XFD$3, 0))</f>
        <v>-3.1567539999999998E-2</v>
      </c>
      <c r="CJ218" s="330" cm="1">
        <f t="array" ref="CJ218">INDEX('Instrument Performance'!$B$3:$XFD$1048576,-1+MATCH($BF218, 'Instrument Performance'!$A$3:$A$1048576, 0), MATCH(CJ$4, 'Instrument Performance'!$B$3:$XFD$3, 0))</f>
        <v>-6.4482789999999998E-2</v>
      </c>
      <c r="CK218" s="330" cm="1">
        <f t="array" ref="CK218">INDEX('Instrument Performance'!$B$3:$XFD$1048576,-1+MATCH($BF218, 'Instrument Performance'!$A$3:$A$1048576, 0), MATCH(CK$4, 'Instrument Performance'!$B$3:$XFD$3, 0))</f>
        <v>-4.1033260000000002E-2</v>
      </c>
      <c r="CL218" s="330" cm="1">
        <f t="array" ref="CL218">INDEX('Instrument Performance'!$B$3:$XFD$1048576,-1+MATCH($BF218, 'Instrument Performance'!$A$3:$A$1048576, 0), MATCH(CL$4, 'Instrument Performance'!$B$3:$XFD$3, 0))</f>
        <v>-7.5621750000000001E-2</v>
      </c>
      <c r="CM218" s="330" cm="1">
        <f t="array" ref="CM218">INDEX('Instrument Performance'!$B$3:$XFD$1048576,-1+MATCH($BF218, 'Instrument Performance'!$A$3:$A$1048576, 0), MATCH(CM$4, 'Instrument Performance'!$B$3:$XFD$3, 0))</f>
        <v>-7.1577760000000004E-2</v>
      </c>
      <c r="CN218" s="330" cm="1">
        <f t="array" ref="CN218">INDEX('Instrument Performance'!$B$3:$XFD$1048576,-1+MATCH($BF218, 'Instrument Performance'!$A$3:$A$1048576, 0), MATCH(CN$4, 'Instrument Performance'!$B$3:$XFD$3, 0))</f>
        <v>-3.6061280000000001E-2</v>
      </c>
      <c r="CO218" s="330" cm="1">
        <f t="array" ref="CO218">INDEX('Instrument Performance'!$B$3:$XFD$1048576,-1+MATCH($BF218, 'Instrument Performance'!$A$3:$A$1048576, 0), MATCH(CO$4, 'Instrument Performance'!$B$3:$XFD$3, 0))</f>
        <v>-1.7049390000000001E-2</v>
      </c>
      <c r="CP218" s="330" cm="1">
        <f t="array" ref="CP218">INDEX('Instrument Performance'!$B$3:$XFD$1048576,-1+MATCH($BF218, 'Instrument Performance'!$A$3:$A$1048576, 0), MATCH(CP$4, 'Instrument Performance'!$B$3:$XFD$3, 0))</f>
        <v>-1.6957369999999999E-2</v>
      </c>
      <c r="CQ218" s="330" cm="1">
        <f t="array" ref="CQ218">INDEX('Instrument Performance'!$B$3:$XFD$1048576,-1+MATCH($BF218, 'Instrument Performance'!$A$3:$A$1048576, 0), MATCH(CQ$4, 'Instrument Performance'!$B$3:$XFD$3, 0))</f>
        <v>-2.4810819999999999E-4</v>
      </c>
      <c r="CR218" s="330" cm="1">
        <f t="array" ref="CR218">INDEX('Instrument Performance'!$B$3:$XFD$1048576,-1+MATCH($BF218, 'Instrument Performance'!$A$3:$A$1048576, 0), MATCH(CR$4, 'Instrument Performance'!$B$3:$XFD$3, 0))</f>
        <v>-1.5679780000000001E-2</v>
      </c>
      <c r="CS218" s="330" cm="1">
        <f t="array" ref="CS218">INDEX('Instrument Performance'!$B$3:$XFD$1048576,-1+MATCH($BF218, 'Instrument Performance'!$A$3:$A$1048576, 0), MATCH(CS$4, 'Instrument Performance'!$B$3:$XFD$3, 0))</f>
        <v>3.645694E-2</v>
      </c>
      <c r="CT218" s="330" cm="1">
        <f t="array" ref="CT218">INDEX('Instrument Performance'!$B$3:$XFD$1048576,-1+MATCH($BF218, 'Instrument Performance'!$A$3:$A$1048576, 0), MATCH(CT$4, 'Instrument Performance'!$B$3:$XFD$3, 0))</f>
        <v>4.3002345582476842E-4</v>
      </c>
      <c r="CU218" s="330" cm="1">
        <f t="array" ref="CU218">INDEX('Instrument Performance'!$B$3:$XFD$1048576,-1+MATCH($BF218, 'Instrument Performance'!$A$3:$A$1048576, 0), MATCH(CU$4, 'Instrument Performance'!$B$3:$XFD$3, 0))</f>
        <v>1.0140447914972039E-2</v>
      </c>
      <c r="CV218" s="330" cm="1">
        <f t="array" ref="CV218">INDEX('Instrument Performance'!$B$3:$XFD$1048576,-1+MATCH($BF218, 'Instrument Performance'!$A$3:$A$1048576, 0), MATCH(CV$4, 'Instrument Performance'!$B$3:$XFD$3, 0))</f>
        <v>1.8487821925400549E-2</v>
      </c>
      <c r="CW218" s="330" cm="1">
        <f t="array" ref="CW218">INDEX('Instrument Performance'!$B$3:$XFD$1048576,-1+MATCH($BF218, 'Instrument Performance'!$A$3:$A$1048576, 0), MATCH(CW$4, 'Instrument Performance'!$B$3:$XFD$3, 0))</f>
        <v>-3.1088258944245051E-2</v>
      </c>
      <c r="CX218" s="330" cm="1">
        <f t="array" ref="CX218">INDEX('Instrument Performance'!$B$3:$XFD$1048576,-1+MATCH($BF218, 'Instrument Performance'!$A$3:$A$1048576, 0), MATCH(CX$4, 'Instrument Performance'!$B$3:$XFD$3, 0))</f>
        <v>1.7859648138275563E-2</v>
      </c>
      <c r="CY218" s="330" cm="1">
        <f t="array" ref="CY218">INDEX('Instrument Performance'!$B$3:$XFD$1048576,-1+MATCH($BF218, 'Instrument Performance'!$A$3:$A$1048576, 0), MATCH(CY$4, 'Instrument Performance'!$B$3:$XFD$3, 0))</f>
        <v>4.7921253723610668E-3</v>
      </c>
      <c r="CZ218" s="330" cm="1">
        <f t="array" ref="CZ218">INDEX('Instrument Performance'!$B$3:$XFD$1048576,-1+MATCH($BF218, 'Instrument Performance'!$A$3:$A$1048576, 0), MATCH(CZ$4, 'Instrument Performance'!$B$3:$XFD$3, 0))</f>
        <v>-7.5899738910271464E-2</v>
      </c>
      <c r="DA218" s="330" cm="1">
        <f t="array" ref="DA218">INDEX('Instrument Performance'!$B$3:$XFD$1048576,-1+MATCH($BF218, 'Instrument Performance'!$A$3:$A$1048576, 0), MATCH(DA$4, 'Instrument Performance'!$B$3:$XFD$3, 0))</f>
        <v>-5.0000000000000001E-3</v>
      </c>
      <c r="DB218" s="330" t="str" cm="1">
        <f t="array" ref="DB218">INDEX('Instrument Performance'!$B$3:$XFD$1048576,-1+MATCH($BF218, 'Instrument Performance'!$A$3:$A$1048576, 0), MATCH(DB$4, 'Instrument Performance'!$B$3:$XFD$3, 0))</f>
        <v/>
      </c>
      <c r="DC218" s="330" t="str" cm="1">
        <f t="array" ref="DC218">INDEX('Instrument Performance'!$B$3:$XFD$1048576,-1+MATCH($BF218, 'Instrument Performance'!$A$3:$A$1048576, 0), MATCH(DC$4, 'Instrument Performance'!$B$3:$XFD$3, 0))</f>
        <v/>
      </c>
      <c r="DD218" s="330" t="str" cm="1">
        <f t="array" ref="DD218">INDEX('Instrument Performance'!$B$3:$XFD$1048576,-1+MATCH($BF218, 'Instrument Performance'!$A$3:$A$1048576, 0), MATCH(DD$4, 'Instrument Performance'!$B$3:$XFD$3, 0))</f>
        <v/>
      </c>
      <c r="DE218" s="330" cm="1">
        <f t="array" ref="DE218">INDEX('Instrument Performance'!$B$3:$XFD$1048576,-1+MATCH($BF218, 'Instrument Performance'!$A$3:$A$1048576, 0), MATCH(DE$4, 'Instrument Performance'!$B$3:$XFD$3, 0))</f>
        <v>0</v>
      </c>
      <c r="DF218" s="330" cm="1">
        <f t="array" ref="DF218">INDEX('Instrument Performance'!$B$3:$XFD$1048576,-1+MATCH($BF218, 'Instrument Performance'!$A$3:$A$1048576, 0), MATCH(DF$4, 'Instrument Performance'!$B$3:$XFD$3, 0))</f>
        <v>1.7288999999999999E-2</v>
      </c>
      <c r="DG218" s="330" cm="1">
        <f t="array" ref="DG218">INDEX('Instrument Performance'!$B$3:$XFD$1048576,-1+MATCH($BF218, 'Instrument Performance'!$A$3:$A$1048576, 0), MATCH(DG$4, 'Instrument Performance'!$B$3:$XFD$3, 0))</f>
        <v>-4.2780748663101553E-2</v>
      </c>
      <c r="DH218" s="321"/>
      <c r="DI218" s="332"/>
      <c r="DJ218" s="335">
        <f t="shared" si="34"/>
        <v>44834</v>
      </c>
      <c r="DK218" s="330">
        <f t="shared" si="35"/>
        <v>-1.07181790378073E-2</v>
      </c>
      <c r="DL218" s="338">
        <f t="shared" si="37"/>
        <v>-5.4794520547945207E-5</v>
      </c>
      <c r="DM218" s="333">
        <f t="shared" si="36"/>
        <v>-1.2343104327757759E-2</v>
      </c>
      <c r="DN218" s="333">
        <v>-4.5245381279481189E-2</v>
      </c>
      <c r="DO218" s="339">
        <f t="shared" si="38"/>
        <v>1.6249252899504588E-3</v>
      </c>
      <c r="DQ218" s="333">
        <f t="shared" si="39"/>
        <v>3.290227695172343E-2</v>
      </c>
    </row>
    <row r="219" spans="1:121">
      <c r="A219" s="331">
        <v>44865</v>
      </c>
      <c r="B219" s="330">
        <v>3.9999999936716032E-2</v>
      </c>
      <c r="C219" s="330">
        <v>8.858024126000001E-14</v>
      </c>
      <c r="D219" s="330">
        <v>1.248567366370256E-12</v>
      </c>
      <c r="E219" s="330">
        <v>0</v>
      </c>
      <c r="F219" s="330">
        <v>2.0449312710746921E-12</v>
      </c>
      <c r="G219" s="330">
        <v>1.200565100819189E-11</v>
      </c>
      <c r="H219" s="330">
        <v>0</v>
      </c>
      <c r="I219" s="330">
        <v>8.2845965902501212E-13</v>
      </c>
      <c r="J219" s="330">
        <v>0</v>
      </c>
      <c r="K219" s="330">
        <v>4.9999999995668371E-2</v>
      </c>
      <c r="L219" s="330">
        <v>2.5750056769816339E-2</v>
      </c>
      <c r="M219" s="330">
        <v>3.1258220011429459E-13</v>
      </c>
      <c r="N219" s="330">
        <v>2.5233184632410611E-12</v>
      </c>
      <c r="O219" s="330">
        <v>2.499999999559397E-2</v>
      </c>
      <c r="P219" s="330">
        <v>1.068492360977839E-12</v>
      </c>
      <c r="Q219" s="330">
        <v>0</v>
      </c>
      <c r="R219" s="330">
        <v>2.499999999649696E-2</v>
      </c>
      <c r="S219" s="330">
        <v>2.0854606713785232E-12</v>
      </c>
      <c r="T219" s="330">
        <v>1.3565585010407949E-12</v>
      </c>
      <c r="U219" s="330">
        <v>9.5180140690042836E-13</v>
      </c>
      <c r="V219" s="330">
        <v>1.402891380064848E-12</v>
      </c>
      <c r="W219" s="330">
        <v>1.955695365956563E-2</v>
      </c>
      <c r="X219" s="330">
        <v>2.087351993952375E-12</v>
      </c>
      <c r="Y219" s="330">
        <v>4.9999999995656547E-2</v>
      </c>
      <c r="Z219" s="330">
        <v>2.3140489534589881E-11</v>
      </c>
      <c r="AA219" s="330">
        <v>4.0406228895759433E-12</v>
      </c>
      <c r="AB219" s="330">
        <v>1.453846636689693E-10</v>
      </c>
      <c r="AC219" s="330">
        <v>9.8358876901592046E-12</v>
      </c>
      <c r="AD219" s="330">
        <v>4.9999999999356261E-2</v>
      </c>
      <c r="AE219" s="330">
        <v>4.99999999941899E-2</v>
      </c>
      <c r="AF219" s="330">
        <v>4.9999999999251768E-2</v>
      </c>
      <c r="AG219" s="330">
        <v>3.8796094381188008E-2</v>
      </c>
      <c r="AH219" s="330">
        <v>4.7843544199417429E-2</v>
      </c>
      <c r="AI219" s="330">
        <v>4.999999999861722E-2</v>
      </c>
      <c r="AJ219" s="330">
        <v>3.9185997314193272E-13</v>
      </c>
      <c r="AK219" s="330">
        <v>7.319177603839406E-14</v>
      </c>
      <c r="AL219" s="330">
        <v>6.3351179983598713E-13</v>
      </c>
      <c r="AM219" s="330">
        <v>0</v>
      </c>
      <c r="AN219" s="330">
        <v>5.00000000006742E-2</v>
      </c>
      <c r="AO219" s="330">
        <v>4.5051538243318607E-11</v>
      </c>
      <c r="AP219" s="330">
        <v>5.9999999990932681E-2</v>
      </c>
      <c r="AQ219" s="330">
        <v>9.9999999999411851E-2</v>
      </c>
      <c r="AR219" s="330">
        <v>4.9999999997449897E-2</v>
      </c>
      <c r="AS219" s="330">
        <v>2.9999999940761461E-2</v>
      </c>
      <c r="AT219" s="330">
        <v>2.066790359044112E-11</v>
      </c>
      <c r="AU219" s="330">
        <v>5.000000000447747E-2</v>
      </c>
      <c r="AV219" s="330">
        <v>7.6623843135677532E-12</v>
      </c>
      <c r="AW219" s="330">
        <v>1.536825569379126E-3</v>
      </c>
      <c r="AX219" s="330">
        <v>9.2053350867716488E-2</v>
      </c>
      <c r="AY219" s="330">
        <v>2.446317442015444E-2</v>
      </c>
      <c r="AZ219" s="330">
        <v>4.220820219723665E-13</v>
      </c>
      <c r="BA219" s="330">
        <v>2.0000000006077639E-2</v>
      </c>
      <c r="BB219" s="330">
        <v>5.8530487691470168E-14</v>
      </c>
      <c r="BC219" s="321"/>
      <c r="BD219" s="333">
        <f t="shared" si="32"/>
        <v>1.0000000000039371</v>
      </c>
      <c r="BE219" s="334"/>
      <c r="BF219" s="335">
        <f t="shared" si="33"/>
        <v>44865</v>
      </c>
      <c r="BG219" s="330" cm="1">
        <f t="array" ref="BG219">INDEX('Instrument Performance'!$B$3:$XFD$1048576,-1+MATCH($BF219, 'Instrument Performance'!$A$3:$A$1048576, 0), MATCH(BG$4, 'Instrument Performance'!$B$3:$XFD$3, 0))</f>
        <v>-1.082136E-2</v>
      </c>
      <c r="BH219" s="330" cm="1">
        <f t="array" ref="BH219">INDEX('Instrument Performance'!$B$3:$XFD$1048576,-1+MATCH($BF219, 'Instrument Performance'!$A$3:$A$1048576, 0), MATCH(BH$4, 'Instrument Performance'!$B$3:$XFD$3, 0))</f>
        <v>-4.4875949999999998E-2</v>
      </c>
      <c r="BI219" s="330" cm="1">
        <f t="array" ref="BI219">INDEX('Instrument Performance'!$B$3:$XFD$1048576,-1+MATCH($BF219, 'Instrument Performance'!$A$3:$A$1048576, 0), MATCH(BI$4, 'Instrument Performance'!$B$3:$XFD$3, 0))</f>
        <v>-4.3712840000000003E-2</v>
      </c>
      <c r="BJ219" s="330" cm="1">
        <f t="array" ref="BJ219">INDEX('Instrument Performance'!$B$3:$XFD$1048576,-1+MATCH($BF219, 'Instrument Performance'!$A$3:$A$1048576, 0), MATCH(BJ$4, 'Instrument Performance'!$B$3:$XFD$3, 0))</f>
        <v>-6.723061000000001E-2</v>
      </c>
      <c r="BK219" s="330" cm="1">
        <f t="array" ref="BK219">INDEX('Instrument Performance'!$B$3:$XFD$1048576,-1+MATCH($BF219, 'Instrument Performance'!$A$3:$A$1048576, 0), MATCH(BK$4, 'Instrument Performance'!$B$3:$XFD$3, 0))</f>
        <v>-4.9667719999999999E-2</v>
      </c>
      <c r="BL219" s="330" cm="1">
        <f t="array" ref="BL219">INDEX('Instrument Performance'!$B$3:$XFD$1048576,-1+MATCH($BF219, 'Instrument Performance'!$A$3:$A$1048576, 0), MATCH(BL$4, 'Instrument Performance'!$B$3:$XFD$3, 0))</f>
        <v>-1.455062E-2</v>
      </c>
      <c r="BM219" s="330" cm="1">
        <f t="array" ref="BM219">INDEX('Instrument Performance'!$B$3:$XFD$1048576,-1+MATCH($BF219, 'Instrument Performance'!$A$3:$A$1048576, 0), MATCH(BM$4, 'Instrument Performance'!$B$3:$XFD$3, 0))</f>
        <v>-5.1612900000000003E-2</v>
      </c>
      <c r="BN219" s="330" cm="1">
        <f t="array" ref="BN219">INDEX('Instrument Performance'!$B$3:$XFD$1048576,-1+MATCH($BF219, 'Instrument Performance'!$A$3:$A$1048576, 0), MATCH(BN$4, 'Instrument Performance'!$B$3:$XFD$3, 0))</f>
        <v>-3.337748504310082E-2</v>
      </c>
      <c r="BO219" s="330" cm="1">
        <f t="array" ref="BO219">INDEX('Instrument Performance'!$B$3:$XFD$1048576,-1+MATCH($BF219, 'Instrument Performance'!$A$3:$A$1048576, 0), MATCH(BO$4, 'Instrument Performance'!$B$3:$XFD$3, 0))</f>
        <v>-4.5639820000000005E-2</v>
      </c>
      <c r="BP219" s="330" cm="1">
        <f t="array" ref="BP219">INDEX('Instrument Performance'!$B$3:$XFD$1048576,-1+MATCH($BF219, 'Instrument Performance'!$A$3:$A$1048576, 0), MATCH(BP$4, 'Instrument Performance'!$B$3:$XFD$3, 0))</f>
        <v>-8.3082350000000006E-3</v>
      </c>
      <c r="BQ219" s="330" cm="1">
        <f t="array" ref="BQ219">INDEX('Instrument Performance'!$B$3:$XFD$1048576,-1+MATCH($BF219, 'Instrument Performance'!$A$3:$A$1048576, 0), MATCH(BQ$4, 'Instrument Performance'!$B$3:$XFD$3, 0))</f>
        <v>-1.2144520000000001E-2</v>
      </c>
      <c r="BR219" s="330" cm="1">
        <f t="array" ref="BR219">INDEX('Instrument Performance'!$B$3:$XFD$1048576,-1+MATCH($BF219, 'Instrument Performance'!$A$3:$A$1048576, 0), MATCH(BR$4, 'Instrument Performance'!$B$3:$XFD$3, 0))</f>
        <v>-4.1307980000000001E-2</v>
      </c>
      <c r="BS219" s="330" cm="1">
        <f t="array" ref="BS219">INDEX('Instrument Performance'!$B$3:$XFD$1048576,-1+MATCH($BF219, 'Instrument Performance'!$A$3:$A$1048576, 0), MATCH(BS$4, 'Instrument Performance'!$B$3:$XFD$3, 0))</f>
        <v>-4.0016969999999999E-2</v>
      </c>
      <c r="BT219" s="330" cm="1">
        <f t="array" ref="BT219">INDEX('Instrument Performance'!$B$3:$XFD$1048576,-1+MATCH($BF219, 'Instrument Performance'!$A$3:$A$1048576, 0), MATCH(BT$4, 'Instrument Performance'!$B$3:$XFD$3, 0))</f>
        <v>-1.9239590000000001E-2</v>
      </c>
      <c r="BU219" s="330" cm="1">
        <f t="array" ref="BU219">INDEX('Instrument Performance'!$B$3:$XFD$1048576,-1+MATCH($BF219, 'Instrument Performance'!$A$3:$A$1048576, 0), MATCH(BU$4, 'Instrument Performance'!$B$3:$XFD$3, 0))</f>
        <v>-4.9701229999999999E-2</v>
      </c>
      <c r="BV219" s="330" cm="1">
        <f t="array" ref="BV219">INDEX('Instrument Performance'!$B$3:$XFD$1048576,-1+MATCH($BF219, 'Instrument Performance'!$A$3:$A$1048576, 0), MATCH(BV$4, 'Instrument Performance'!$B$3:$XFD$3, 0))</f>
        <v>-6.4542290000000002E-2</v>
      </c>
      <c r="BW219" s="330" cm="1">
        <f t="array" ref="BW219">INDEX('Instrument Performance'!$B$3:$XFD$1048576,-1+MATCH($BF219, 'Instrument Performance'!$A$3:$A$1048576, 0), MATCH(BW$4, 'Instrument Performance'!$B$3:$XFD$3, 0))</f>
        <v>-4.6555250382273247E-2</v>
      </c>
      <c r="BX219" s="330" cm="1">
        <f t="array" ref="BX219">INDEX('Instrument Performance'!$B$3:$XFD$1048576,-1+MATCH($BF219, 'Instrument Performance'!$A$3:$A$1048576, 0), MATCH(BX$4, 'Instrument Performance'!$B$3:$XFD$3, 0))</f>
        <v>-8.8167060000000005E-2</v>
      </c>
      <c r="BY219" s="330" cm="1">
        <f t="array" ref="BY219">INDEX('Instrument Performance'!$B$3:$XFD$1048576,-1+MATCH($BF219, 'Instrument Performance'!$A$3:$A$1048576, 0), MATCH(BY$4, 'Instrument Performance'!$B$3:$XFD$3, 0))</f>
        <v>-9.9568650000000009E-2</v>
      </c>
      <c r="BZ219" s="330" cm="1">
        <f t="array" ref="BZ219">INDEX('Instrument Performance'!$B$3:$XFD$1048576,-1+MATCH($BF219, 'Instrument Performance'!$A$3:$A$1048576, 0), MATCH(BZ$4, 'Instrument Performance'!$B$3:$XFD$3, 0))</f>
        <v>-0.1158023</v>
      </c>
      <c r="CA219" s="330" cm="1">
        <f t="array" ref="CA219">INDEX('Instrument Performance'!$B$3:$XFD$1048576,-1+MATCH($BF219, 'Instrument Performance'!$A$3:$A$1048576, 0), MATCH(CA$4, 'Instrument Performance'!$B$3:$XFD$3, 0))</f>
        <v>-0.1072611</v>
      </c>
      <c r="CB219" s="330" cm="1">
        <f t="array" ref="CB219">INDEX('Instrument Performance'!$B$3:$XFD$1048576,-1+MATCH($BF219, 'Instrument Performance'!$A$3:$A$1048576, 0), MATCH(CB$4, 'Instrument Performance'!$B$3:$XFD$3, 0))</f>
        <v>-7.8244519999999998E-2</v>
      </c>
      <c r="CC219" s="330" cm="1">
        <f t="array" ref="CC219">INDEX('Instrument Performance'!$B$3:$XFD$1048576,-1+MATCH($BF219, 'Instrument Performance'!$A$3:$A$1048576, 0), MATCH(CC$4, 'Instrument Performance'!$B$3:$XFD$3, 0))</f>
        <v>-9.633810000000001E-2</v>
      </c>
      <c r="CD219" s="330" cm="1">
        <f t="array" ref="CD219">INDEX('Instrument Performance'!$B$3:$XFD$1048576,-1+MATCH($BF219, 'Instrument Performance'!$A$3:$A$1048576, 0), MATCH(CD$4, 'Instrument Performance'!$B$3:$XFD$3, 0))</f>
        <v>-7.9100980000000001E-2</v>
      </c>
      <c r="CE219" s="330" cm="1">
        <f t="array" ref="CE219">INDEX('Instrument Performance'!$B$3:$XFD$1048576,-1+MATCH($BF219, 'Instrument Performance'!$A$3:$A$1048576, 0), MATCH(CE$4, 'Instrument Performance'!$B$3:$XFD$3, 0))</f>
        <v>-8.4604029999999997E-2</v>
      </c>
      <c r="CF219" s="330" cm="1">
        <f t="array" ref="CF219">INDEX('Instrument Performance'!$B$3:$XFD$1048576,-1+MATCH($BF219, 'Instrument Performance'!$A$3:$A$1048576, 0), MATCH(CF$4, 'Instrument Performance'!$B$3:$XFD$3, 0))</f>
        <v>-9.5851140000000001E-2</v>
      </c>
      <c r="CG219" s="330" cm="1">
        <f t="array" ref="CG219">INDEX('Instrument Performance'!$B$3:$XFD$1048576,-1+MATCH($BF219, 'Instrument Performance'!$A$3:$A$1048576, 0), MATCH(CG$4, 'Instrument Performance'!$B$3:$XFD$3, 0))</f>
        <v>-7.8069260000000001E-2</v>
      </c>
      <c r="CH219" s="330" cm="1">
        <f t="array" ref="CH219">INDEX('Instrument Performance'!$B$3:$XFD$1048576,-1+MATCH($BF219, 'Instrument Performance'!$A$3:$A$1048576, 0), MATCH(CH$4, 'Instrument Performance'!$B$3:$XFD$3, 0))</f>
        <v>-9.1670370000000001E-2</v>
      </c>
      <c r="CI219" s="330" cm="1">
        <f t="array" ref="CI219">INDEX('Instrument Performance'!$B$3:$XFD$1048576,-1+MATCH($BF219, 'Instrument Performance'!$A$3:$A$1048576, 0), MATCH(CI$4, 'Instrument Performance'!$B$3:$XFD$3, 0))</f>
        <v>-7.0690780000000009E-2</v>
      </c>
      <c r="CJ219" s="330" cm="1">
        <f t="array" ref="CJ219">INDEX('Instrument Performance'!$B$3:$XFD$1048576,-1+MATCH($BF219, 'Instrument Performance'!$A$3:$A$1048576, 0), MATCH(CJ$4, 'Instrument Performance'!$B$3:$XFD$3, 0))</f>
        <v>-8.1445080000000003E-2</v>
      </c>
      <c r="CK219" s="330" cm="1">
        <f t="array" ref="CK219">INDEX('Instrument Performance'!$B$3:$XFD$1048576,-1+MATCH($BF219, 'Instrument Performance'!$A$3:$A$1048576, 0), MATCH(CK$4, 'Instrument Performance'!$B$3:$XFD$3, 0))</f>
        <v>-8.0064750000000004E-2</v>
      </c>
      <c r="CL219" s="330" cm="1">
        <f t="array" ref="CL219">INDEX('Instrument Performance'!$B$3:$XFD$1048576,-1+MATCH($BF219, 'Instrument Performance'!$A$3:$A$1048576, 0), MATCH(CL$4, 'Instrument Performance'!$B$3:$XFD$3, 0))</f>
        <v>-8.4807330000000014E-2</v>
      </c>
      <c r="CM219" s="330" cm="1">
        <f t="array" ref="CM219">INDEX('Instrument Performance'!$B$3:$XFD$1048576,-1+MATCH($BF219, 'Instrument Performance'!$A$3:$A$1048576, 0), MATCH(CM$4, 'Instrument Performance'!$B$3:$XFD$3, 0))</f>
        <v>-8.28208E-2</v>
      </c>
      <c r="CN219" s="330" cm="1">
        <f t="array" ref="CN219">INDEX('Instrument Performance'!$B$3:$XFD$1048576,-1+MATCH($BF219, 'Instrument Performance'!$A$3:$A$1048576, 0), MATCH(CN$4, 'Instrument Performance'!$B$3:$XFD$3, 0))</f>
        <v>-0.12252179999999999</v>
      </c>
      <c r="CO219" s="330" cm="1">
        <f t="array" ref="CO219">INDEX('Instrument Performance'!$B$3:$XFD$1048576,-1+MATCH($BF219, 'Instrument Performance'!$A$3:$A$1048576, 0), MATCH(CO$4, 'Instrument Performance'!$B$3:$XFD$3, 0))</f>
        <v>-0.1036603</v>
      </c>
      <c r="CP219" s="330" cm="1">
        <f t="array" ref="CP219">INDEX('Instrument Performance'!$B$3:$XFD$1048576,-1+MATCH($BF219, 'Instrument Performance'!$A$3:$A$1048576, 0), MATCH(CP$4, 'Instrument Performance'!$B$3:$XFD$3, 0))</f>
        <v>-8.6238510000000004E-2</v>
      </c>
      <c r="CQ219" s="330" cm="1">
        <f t="array" ref="CQ219">INDEX('Instrument Performance'!$B$3:$XFD$1048576,-1+MATCH($BF219, 'Instrument Performance'!$A$3:$A$1048576, 0), MATCH(CQ$4, 'Instrument Performance'!$B$3:$XFD$3, 0))</f>
        <v>-0.12805559999999999</v>
      </c>
      <c r="CR219" s="330" cm="1">
        <f t="array" ref="CR219">INDEX('Instrument Performance'!$B$3:$XFD$1048576,-1+MATCH($BF219, 'Instrument Performance'!$A$3:$A$1048576, 0), MATCH(CR$4, 'Instrument Performance'!$B$3:$XFD$3, 0))</f>
        <v>-0.13584599999999999</v>
      </c>
      <c r="CS219" s="330" cm="1">
        <f t="array" ref="CS219">INDEX('Instrument Performance'!$B$3:$XFD$1048576,-1+MATCH($BF219, 'Instrument Performance'!$A$3:$A$1048576, 0), MATCH(CS$4, 'Instrument Performance'!$B$3:$XFD$3, 0))</f>
        <v>-3.5484040000000001E-2</v>
      </c>
      <c r="CT219" s="330" cm="1">
        <f t="array" ref="CT219">INDEX('Instrument Performance'!$B$3:$XFD$1048576,-1+MATCH($BF219, 'Instrument Performance'!$A$3:$A$1048576, 0), MATCH(CT$4, 'Instrument Performance'!$B$3:$XFD$3, 0))</f>
        <v>-6.2326599195029475E-3</v>
      </c>
      <c r="CU219" s="330" cm="1">
        <f t="array" ref="CU219">INDEX('Instrument Performance'!$B$3:$XFD$1048576,-1+MATCH($BF219, 'Instrument Performance'!$A$3:$A$1048576, 0), MATCH(CU$4, 'Instrument Performance'!$B$3:$XFD$3, 0))</f>
        <v>-8.9542624006871407E-2</v>
      </c>
      <c r="CV219" s="330" cm="1">
        <f t="array" ref="CV219">INDEX('Instrument Performance'!$B$3:$XFD$1048576,-1+MATCH($BF219, 'Instrument Performance'!$A$3:$A$1048576, 0), MATCH(CV$4, 'Instrument Performance'!$B$3:$XFD$3, 0))</f>
        <v>-3.0061775275990965E-2</v>
      </c>
      <c r="CW219" s="330" cm="1">
        <f t="array" ref="CW219">INDEX('Instrument Performance'!$B$3:$XFD$1048576,-1+MATCH($BF219, 'Instrument Performance'!$A$3:$A$1048576, 0), MATCH(CW$4, 'Instrument Performance'!$B$3:$XFD$3, 0))</f>
        <v>-2.9473302786609312E-2</v>
      </c>
      <c r="CX219" s="330" cm="1">
        <f t="array" ref="CX219">INDEX('Instrument Performance'!$B$3:$XFD$1048576,-1+MATCH($BF219, 'Instrument Performance'!$A$3:$A$1048576, 0), MATCH(CX$4, 'Instrument Performance'!$B$3:$XFD$3, 0))</f>
        <v>2.1178205676007256E-2</v>
      </c>
      <c r="CY219" s="330" cm="1">
        <f t="array" ref="CY219">INDEX('Instrument Performance'!$B$3:$XFD$1048576,-1+MATCH($BF219, 'Instrument Performance'!$A$3:$A$1048576, 0), MATCH(CY$4, 'Instrument Performance'!$B$3:$XFD$3, 0))</f>
        <v>3.6091776230986472E-3</v>
      </c>
      <c r="CZ219" s="330" cm="1">
        <f t="array" ref="CZ219">INDEX('Instrument Performance'!$B$3:$XFD$1048576,-1+MATCH($BF219, 'Instrument Performance'!$A$3:$A$1048576, 0), MATCH(CZ$4, 'Instrument Performance'!$B$3:$XFD$3, 0))</f>
        <v>-7.3200173011983227E-2</v>
      </c>
      <c r="DA219" s="330" cm="1">
        <f t="array" ref="DA219">INDEX('Instrument Performance'!$B$3:$XFD$1048576,-1+MATCH($BF219, 'Instrument Performance'!$A$3:$A$1048576, 0), MATCH(DA$4, 'Instrument Performance'!$B$3:$XFD$3, 0))</f>
        <v>-0.03</v>
      </c>
      <c r="DB219" s="330" cm="1">
        <f t="array" ref="DB219">INDEX('Instrument Performance'!$B$3:$XFD$1048576,-1+MATCH($BF219, 'Instrument Performance'!$A$3:$A$1048576, 0), MATCH(DB$4, 'Instrument Performance'!$B$3:$XFD$3, 0))</f>
        <v>3.7000000000000002E-3</v>
      </c>
      <c r="DC219" s="330" cm="1">
        <f t="array" ref="DC219">INDEX('Instrument Performance'!$B$3:$XFD$1048576,-1+MATCH($BF219, 'Instrument Performance'!$A$3:$A$1048576, 0), MATCH(DC$4, 'Instrument Performance'!$B$3:$XFD$3, 0))</f>
        <v>-2.3441E-2</v>
      </c>
      <c r="DD219" s="330" cm="1">
        <f t="array" ref="DD219">INDEX('Instrument Performance'!$B$3:$XFD$1048576,-1+MATCH($BF219, 'Instrument Performance'!$A$3:$A$1048576, 0), MATCH(DD$4, 'Instrument Performance'!$B$3:$XFD$3, 0))</f>
        <v>3.7000000000000002E-3</v>
      </c>
      <c r="DE219" s="330" cm="1">
        <f t="array" ref="DE219">INDEX('Instrument Performance'!$B$3:$XFD$1048576,-1+MATCH($BF219, 'Instrument Performance'!$A$3:$A$1048576, 0), MATCH(DE$4, 'Instrument Performance'!$B$3:$XFD$3, 0))</f>
        <v>1.6E-2</v>
      </c>
      <c r="DF219" s="330" cm="1">
        <f t="array" ref="DF219">INDEX('Instrument Performance'!$B$3:$XFD$1048576,-1+MATCH($BF219, 'Instrument Performance'!$A$3:$A$1048576, 0), MATCH(DF$4, 'Instrument Performance'!$B$3:$XFD$3, 0))</f>
        <v>1.5239000000000001E-2</v>
      </c>
      <c r="DG219" s="330" cm="1">
        <f t="array" ref="DG219">INDEX('Instrument Performance'!$B$3:$XFD$1048576,-1+MATCH($BF219, 'Instrument Performance'!$A$3:$A$1048576, 0), MATCH(DG$4, 'Instrument Performance'!$B$3:$XFD$3, 0))</f>
        <v>-0.10034784441867828</v>
      </c>
      <c r="DH219" s="321"/>
      <c r="DI219" s="332"/>
      <c r="DJ219" s="335">
        <f t="shared" si="34"/>
        <v>44865</v>
      </c>
      <c r="DK219" s="330">
        <f t="shared" si="35"/>
        <v>-4.8071725506599244E-2</v>
      </c>
      <c r="DL219" s="338">
        <f t="shared" si="37"/>
        <v>-5.4794520547945207E-5</v>
      </c>
      <c r="DM219" s="333">
        <f t="shared" si="36"/>
        <v>-4.9687371245815903E-2</v>
      </c>
      <c r="DN219" s="333">
        <v>2.8564809320738242E-2</v>
      </c>
      <c r="DO219" s="339">
        <f t="shared" si="38"/>
        <v>1.615645739216659E-3</v>
      </c>
      <c r="DQ219" s="333">
        <f t="shared" si="39"/>
        <v>-7.8252180566554141E-2</v>
      </c>
    </row>
    <row r="220" spans="1:121">
      <c r="A220" s="331">
        <v>44895</v>
      </c>
      <c r="B220" s="330">
        <v>1.8285271067612251E-2</v>
      </c>
      <c r="C220" s="330">
        <v>0</v>
      </c>
      <c r="D220" s="330">
        <v>5.8059820041485856E-12</v>
      </c>
      <c r="E220" s="330">
        <v>0</v>
      </c>
      <c r="F220" s="330">
        <v>2.446027938392457E-12</v>
      </c>
      <c r="G220" s="330">
        <v>3.6288310390701952E-11</v>
      </c>
      <c r="H220" s="330">
        <v>0</v>
      </c>
      <c r="I220" s="330">
        <v>5.6084106619904928E-13</v>
      </c>
      <c r="J220" s="330">
        <v>0</v>
      </c>
      <c r="K220" s="330">
        <v>4.9999999963797552E-2</v>
      </c>
      <c r="L220" s="330">
        <v>4.9999999937455138E-2</v>
      </c>
      <c r="M220" s="330">
        <v>3.2269127089026371E-12</v>
      </c>
      <c r="N220" s="330">
        <v>7.7425165768659887E-12</v>
      </c>
      <c r="O220" s="330">
        <v>2.499999998384295E-2</v>
      </c>
      <c r="P220" s="330">
        <v>2.4999999453181779E-2</v>
      </c>
      <c r="Q220" s="330">
        <v>0</v>
      </c>
      <c r="R220" s="330">
        <v>5.2861432412471535E-10</v>
      </c>
      <c r="S220" s="330">
        <v>8.2815245574940494E-13</v>
      </c>
      <c r="T220" s="330">
        <v>0</v>
      </c>
      <c r="U220" s="330">
        <v>0</v>
      </c>
      <c r="V220" s="330">
        <v>0</v>
      </c>
      <c r="W220" s="330">
        <v>1.7790325823761511E-11</v>
      </c>
      <c r="X220" s="330">
        <v>0</v>
      </c>
      <c r="Y220" s="330">
        <v>4.9999999993201753E-2</v>
      </c>
      <c r="Z220" s="330">
        <v>7.7058500459653633E-11</v>
      </c>
      <c r="AA220" s="330">
        <v>6.3477124646092193E-12</v>
      </c>
      <c r="AB220" s="330">
        <v>2.4664992400216919E-2</v>
      </c>
      <c r="AC220" s="330">
        <v>1.417679283356727E-11</v>
      </c>
      <c r="AD220" s="330">
        <v>5.0000000002124678E-2</v>
      </c>
      <c r="AE220" s="330">
        <v>4.9999999984760277E-2</v>
      </c>
      <c r="AF220" s="330">
        <v>5.0000000001697298E-2</v>
      </c>
      <c r="AG220" s="330">
        <v>2.8996385835563219E-2</v>
      </c>
      <c r="AH220" s="330">
        <v>4.9999999909849463E-2</v>
      </c>
      <c r="AI220" s="330">
        <v>5.0000000000913473E-2</v>
      </c>
      <c r="AJ220" s="330">
        <v>0</v>
      </c>
      <c r="AK220" s="330">
        <v>0</v>
      </c>
      <c r="AL220" s="330">
        <v>0</v>
      </c>
      <c r="AM220" s="330">
        <v>0</v>
      </c>
      <c r="AN220" s="330">
        <v>5.0000000007213642E-2</v>
      </c>
      <c r="AO220" s="330">
        <v>2.3275611542924169E-11</v>
      </c>
      <c r="AP220" s="330">
        <v>5.9999999988871393E-2</v>
      </c>
      <c r="AQ220" s="330">
        <v>0.10000000000175061</v>
      </c>
      <c r="AR220" s="330">
        <v>4.9999999997758553E-2</v>
      </c>
      <c r="AS220" s="330">
        <v>2.999999994407929E-2</v>
      </c>
      <c r="AT220" s="330">
        <v>1.270448782308735E-11</v>
      </c>
      <c r="AU220" s="330">
        <v>5.0000000010166891E-2</v>
      </c>
      <c r="AV220" s="330">
        <v>5.5611768642741572E-12</v>
      </c>
      <c r="AW220" s="330">
        <v>1.536825570125509E-3</v>
      </c>
      <c r="AX220" s="330">
        <v>9.2053350867567246E-2</v>
      </c>
      <c r="AY220" s="330">
        <v>2.4463174420907771E-2</v>
      </c>
      <c r="AZ220" s="330">
        <v>2.215651012450668E-13</v>
      </c>
      <c r="BA220" s="330">
        <v>2.00000000133401E-2</v>
      </c>
      <c r="BB220" s="330">
        <v>0</v>
      </c>
      <c r="BC220" s="321"/>
      <c r="BD220" s="333">
        <f t="shared" si="32"/>
        <v>1.0000000000986469</v>
      </c>
      <c r="BE220" s="334"/>
      <c r="BF220" s="335">
        <f t="shared" si="33"/>
        <v>44895</v>
      </c>
      <c r="BG220" s="330" cm="1">
        <f t="array" ref="BG220">INDEX('Instrument Performance'!$B$3:$XFD$1048576,-1+MATCH($BF220, 'Instrument Performance'!$A$3:$A$1048576, 0), MATCH(BG$4, 'Instrument Performance'!$B$3:$XFD$3, 0))</f>
        <v>-2.2181729999999999E-3</v>
      </c>
      <c r="BH220" s="330" cm="1">
        <f t="array" ref="BH220">INDEX('Instrument Performance'!$B$3:$XFD$1048576,-1+MATCH($BF220, 'Instrument Performance'!$A$3:$A$1048576, 0), MATCH(BH$4, 'Instrument Performance'!$B$3:$XFD$3, 0))</f>
        <v>-1.9087420000000001E-2</v>
      </c>
      <c r="BI220" s="330" cm="1">
        <f t="array" ref="BI220">INDEX('Instrument Performance'!$B$3:$XFD$1048576,-1+MATCH($BF220, 'Instrument Performance'!$A$3:$A$1048576, 0), MATCH(BI$4, 'Instrument Performance'!$B$3:$XFD$3, 0))</f>
        <v>1.9585289999999998E-2</v>
      </c>
      <c r="BJ220" s="330" cm="1">
        <f t="array" ref="BJ220">INDEX('Instrument Performance'!$B$3:$XFD$1048576,-1+MATCH($BF220, 'Instrument Performance'!$A$3:$A$1048576, 0), MATCH(BJ$4, 'Instrument Performance'!$B$3:$XFD$3, 0))</f>
        <v>1.4204000000000001E-2</v>
      </c>
      <c r="BK220" s="330" cm="1">
        <f t="array" ref="BK220">INDEX('Instrument Performance'!$B$3:$XFD$1048576,-1+MATCH($BF220, 'Instrument Performance'!$A$3:$A$1048576, 0), MATCH(BK$4, 'Instrument Performance'!$B$3:$XFD$3, 0))</f>
        <v>-2.1837810000000003E-2</v>
      </c>
      <c r="BL220" s="330" cm="1">
        <f t="array" ref="BL220">INDEX('Instrument Performance'!$B$3:$XFD$1048576,-1+MATCH($BF220, 'Instrument Performance'!$A$3:$A$1048576, 0), MATCH(BL$4, 'Instrument Performance'!$B$3:$XFD$3, 0))</f>
        <v>-5.8521650000000003E-3</v>
      </c>
      <c r="BM220" s="330" cm="1">
        <f t="array" ref="BM220">INDEX('Instrument Performance'!$B$3:$XFD$1048576,-1+MATCH($BF220, 'Instrument Performance'!$A$3:$A$1048576, 0), MATCH(BM$4, 'Instrument Performance'!$B$3:$XFD$3, 0))</f>
        <v>-1.2346939999999999E-2</v>
      </c>
      <c r="BN220" s="330" cm="1">
        <f t="array" ref="BN220">INDEX('Instrument Performance'!$B$3:$XFD$1048576,-1+MATCH($BF220, 'Instrument Performance'!$A$3:$A$1048576, 0), MATCH(BN$4, 'Instrument Performance'!$B$3:$XFD$3, 0))</f>
        <v>-2.7345286458829291E-3</v>
      </c>
      <c r="BO220" s="330" cm="1">
        <f t="array" ref="BO220">INDEX('Instrument Performance'!$B$3:$XFD$1048576,-1+MATCH($BF220, 'Instrument Performance'!$A$3:$A$1048576, 0), MATCH(BO$4, 'Instrument Performance'!$B$3:$XFD$3, 0))</f>
        <v>-5.7803469999999999E-3</v>
      </c>
      <c r="BP220" s="330" cm="1">
        <f t="array" ref="BP220">INDEX('Instrument Performance'!$B$3:$XFD$1048576,-1+MATCH($BF220, 'Instrument Performance'!$A$3:$A$1048576, 0), MATCH(BP$4, 'Instrument Performance'!$B$3:$XFD$3, 0))</f>
        <v>-5.0267039999999999E-3</v>
      </c>
      <c r="BQ220" s="330" cm="1">
        <f t="array" ref="BQ220">INDEX('Instrument Performance'!$B$3:$XFD$1048576,-1+MATCH($BF220, 'Instrument Performance'!$A$3:$A$1048576, 0), MATCH(BQ$4, 'Instrument Performance'!$B$3:$XFD$3, 0))</f>
        <v>2.3563159999999998E-3</v>
      </c>
      <c r="BR220" s="330" cm="1">
        <f t="array" ref="BR220">INDEX('Instrument Performance'!$B$3:$XFD$1048576,-1+MATCH($BF220, 'Instrument Performance'!$A$3:$A$1048576, 0), MATCH(BR$4, 'Instrument Performance'!$B$3:$XFD$3, 0))</f>
        <v>3.5098500000000005E-2</v>
      </c>
      <c r="BS220" s="330" cm="1">
        <f t="array" ref="BS220">INDEX('Instrument Performance'!$B$3:$XFD$1048576,-1+MATCH($BF220, 'Instrument Performance'!$A$3:$A$1048576, 0), MATCH(BS$4, 'Instrument Performance'!$B$3:$XFD$3, 0))</f>
        <v>7.6299389999999996E-3</v>
      </c>
      <c r="BT220" s="330" cm="1">
        <f t="array" ref="BT220">INDEX('Instrument Performance'!$B$3:$XFD$1048576,-1+MATCH($BF220, 'Instrument Performance'!$A$3:$A$1048576, 0), MATCH(BT$4, 'Instrument Performance'!$B$3:$XFD$3, 0))</f>
        <v>6.5331930000000005E-3</v>
      </c>
      <c r="BU220" s="330" cm="1">
        <f t="array" ref="BU220">INDEX('Instrument Performance'!$B$3:$XFD$1048576,-1+MATCH($BF220, 'Instrument Performance'!$A$3:$A$1048576, 0), MATCH(BU$4, 'Instrument Performance'!$B$3:$XFD$3, 0))</f>
        <v>6.2550069999999999E-4</v>
      </c>
      <c r="BV220" s="330" cm="1">
        <f t="array" ref="BV220">INDEX('Instrument Performance'!$B$3:$XFD$1048576,-1+MATCH($BF220, 'Instrument Performance'!$A$3:$A$1048576, 0), MATCH(BV$4, 'Instrument Performance'!$B$3:$XFD$3, 0))</f>
        <v>-2.6879719999999999E-2</v>
      </c>
      <c r="BW220" s="330" cm="1">
        <f t="array" ref="BW220">INDEX('Instrument Performance'!$B$3:$XFD$1048576,-1+MATCH($BF220, 'Instrument Performance'!$A$3:$A$1048576, 0), MATCH(BW$4, 'Instrument Performance'!$B$3:$XFD$3, 0))</f>
        <v>-4.3900582099269121E-2</v>
      </c>
      <c r="BX220" s="330" cm="1">
        <f t="array" ref="BX220">INDEX('Instrument Performance'!$B$3:$XFD$1048576,-1+MATCH($BF220, 'Instrument Performance'!$A$3:$A$1048576, 0), MATCH(BX$4, 'Instrument Performance'!$B$3:$XFD$3, 0))</f>
        <v>4.961832E-2</v>
      </c>
      <c r="BY220" s="330" cm="1">
        <f t="array" ref="BY220">INDEX('Instrument Performance'!$B$3:$XFD$1048576,-1+MATCH($BF220, 'Instrument Performance'!$A$3:$A$1048576, 0), MATCH(BY$4, 'Instrument Performance'!$B$3:$XFD$3, 0))</f>
        <v>3.885562E-2</v>
      </c>
      <c r="BZ220" s="330" cm="1">
        <f t="array" ref="BZ220">INDEX('Instrument Performance'!$B$3:$XFD$1048576,-1+MATCH($BF220, 'Instrument Performance'!$A$3:$A$1048576, 0), MATCH(BZ$4, 'Instrument Performance'!$B$3:$XFD$3, 0))</f>
        <v>1.41256E-2</v>
      </c>
      <c r="CA220" s="330" cm="1">
        <f t="array" ref="CA220">INDEX('Instrument Performance'!$B$3:$XFD$1048576,-1+MATCH($BF220, 'Instrument Performance'!$A$3:$A$1048576, 0), MATCH(CA$4, 'Instrument Performance'!$B$3:$XFD$3, 0))</f>
        <v>3.8018280000000002E-2</v>
      </c>
      <c r="CB220" s="330" cm="1">
        <f t="array" ref="CB220">INDEX('Instrument Performance'!$B$3:$XFD$1048576,-1+MATCH($BF220, 'Instrument Performance'!$A$3:$A$1048576, 0), MATCH(CB$4, 'Instrument Performance'!$B$3:$XFD$3, 0))</f>
        <v>5.7171659999999999E-2</v>
      </c>
      <c r="CC220" s="330" cm="1">
        <f t="array" ref="CC220">INDEX('Instrument Performance'!$B$3:$XFD$1048576,-1+MATCH($BF220, 'Instrument Performance'!$A$3:$A$1048576, 0), MATCH(CC$4, 'Instrument Performance'!$B$3:$XFD$3, 0))</f>
        <v>3.7182279999999998E-2</v>
      </c>
      <c r="CD220" s="330" cm="1">
        <f t="array" ref="CD220">INDEX('Instrument Performance'!$B$3:$XFD$1048576,-1+MATCH($BF220, 'Instrument Performance'!$A$3:$A$1048576, 0), MATCH(CD$4, 'Instrument Performance'!$B$3:$XFD$3, 0))</f>
        <v>0.11102040000000001</v>
      </c>
      <c r="CE220" s="330" cm="1">
        <f t="array" ref="CE220">INDEX('Instrument Performance'!$B$3:$XFD$1048576,-1+MATCH($BF220, 'Instrument Performance'!$A$3:$A$1048576, 0), MATCH(CE$4, 'Instrument Performance'!$B$3:$XFD$3, 0))</f>
        <v>0.1300376</v>
      </c>
      <c r="CF220" s="330" cm="1">
        <f t="array" ref="CF220">INDEX('Instrument Performance'!$B$3:$XFD$1048576,-1+MATCH($BF220, 'Instrument Performance'!$A$3:$A$1048576, 0), MATCH(CF$4, 'Instrument Performance'!$B$3:$XFD$3, 0))</f>
        <v>0.11109090000000001</v>
      </c>
      <c r="CG220" s="330" cm="1">
        <f t="array" ref="CG220">INDEX('Instrument Performance'!$B$3:$XFD$1048576,-1+MATCH($BF220, 'Instrument Performance'!$A$3:$A$1048576, 0), MATCH(CG$4, 'Instrument Performance'!$B$3:$XFD$3, 0))</f>
        <v>0.14300109999999999</v>
      </c>
      <c r="CH220" s="330" cm="1">
        <f t="array" ref="CH220">INDEX('Instrument Performance'!$B$3:$XFD$1048576,-1+MATCH($BF220, 'Instrument Performance'!$A$3:$A$1048576, 0), MATCH(CH$4, 'Instrument Performance'!$B$3:$XFD$3, 0))</f>
        <v>9.6480200000000002E-2</v>
      </c>
      <c r="CI220" s="330" cm="1">
        <f t="array" ref="CI220">INDEX('Instrument Performance'!$B$3:$XFD$1048576,-1+MATCH($BF220, 'Instrument Performance'!$A$3:$A$1048576, 0), MATCH(CI$4, 'Instrument Performance'!$B$3:$XFD$3, 0))</f>
        <v>7.7004539999999996E-2</v>
      </c>
      <c r="CJ220" s="330" cm="1">
        <f t="array" ref="CJ220">INDEX('Instrument Performance'!$B$3:$XFD$1048576,-1+MATCH($BF220, 'Instrument Performance'!$A$3:$A$1048576, 0), MATCH(CJ$4, 'Instrument Performance'!$B$3:$XFD$3, 0))</f>
        <v>0.10354290000000001</v>
      </c>
      <c r="CK220" s="330" cm="1">
        <f t="array" ref="CK220">INDEX('Instrument Performance'!$B$3:$XFD$1048576,-1+MATCH($BF220, 'Instrument Performance'!$A$3:$A$1048576, 0), MATCH(CK$4, 'Instrument Performance'!$B$3:$XFD$3, 0))</f>
        <v>8.2453990000000005E-2</v>
      </c>
      <c r="CL220" s="330" cm="1">
        <f t="array" ref="CL220">INDEX('Instrument Performance'!$B$3:$XFD$1048576,-1+MATCH($BF220, 'Instrument Performance'!$A$3:$A$1048576, 0), MATCH(CL$4, 'Instrument Performance'!$B$3:$XFD$3, 0))</f>
        <v>6.2187609999999997E-2</v>
      </c>
      <c r="CM220" s="330" cm="1">
        <f t="array" ref="CM220">INDEX('Instrument Performance'!$B$3:$XFD$1048576,-1+MATCH($BF220, 'Instrument Performance'!$A$3:$A$1048576, 0), MATCH(CM$4, 'Instrument Performance'!$B$3:$XFD$3, 0))</f>
        <v>6.7756339999999998E-2</v>
      </c>
      <c r="CN220" s="330" cm="1">
        <f t="array" ref="CN220">INDEX('Instrument Performance'!$B$3:$XFD$1048576,-1+MATCH($BF220, 'Instrument Performance'!$A$3:$A$1048576, 0), MATCH(CN$4, 'Instrument Performance'!$B$3:$XFD$3, 0))</f>
        <v>5.3731920000000002E-2</v>
      </c>
      <c r="CO220" s="330" cm="1">
        <f t="array" ref="CO220">INDEX('Instrument Performance'!$B$3:$XFD$1048576,-1+MATCH($BF220, 'Instrument Performance'!$A$3:$A$1048576, 0), MATCH(CO$4, 'Instrument Performance'!$B$3:$XFD$3, 0))</f>
        <v>2.2339509999999996E-2</v>
      </c>
      <c r="CP220" s="330" cm="1">
        <f t="array" ref="CP220">INDEX('Instrument Performance'!$B$3:$XFD$1048576,-1+MATCH($BF220, 'Instrument Performance'!$A$3:$A$1048576, 0), MATCH(CP$4, 'Instrument Performance'!$B$3:$XFD$3, 0))</f>
        <v>1.4718530000000001E-2</v>
      </c>
      <c r="CQ220" s="330" cm="1">
        <f t="array" ref="CQ220">INDEX('Instrument Performance'!$B$3:$XFD$1048576,-1+MATCH($BF220, 'Instrument Performance'!$A$3:$A$1048576, 0), MATCH(CQ$4, 'Instrument Performance'!$B$3:$XFD$3, 0))</f>
        <v>-5.2654050000000001E-2</v>
      </c>
      <c r="CR220" s="330" cm="1">
        <f t="array" ref="CR220">INDEX('Instrument Performance'!$B$3:$XFD$1048576,-1+MATCH($BF220, 'Instrument Performance'!$A$3:$A$1048576, 0), MATCH(CR$4, 'Instrument Performance'!$B$3:$XFD$3, 0))</f>
        <v>-5.0181380000000005E-2</v>
      </c>
      <c r="CS220" s="330" cm="1">
        <f t="array" ref="CS220">INDEX('Instrument Performance'!$B$3:$XFD$1048576,-1+MATCH($BF220, 'Instrument Performance'!$A$3:$A$1048576, 0), MATCH(CS$4, 'Instrument Performance'!$B$3:$XFD$3, 0))</f>
        <v>3.2083850000000002E-3</v>
      </c>
      <c r="CT220" s="330" cm="1">
        <f t="array" ref="CT220">INDEX('Instrument Performance'!$B$3:$XFD$1048576,-1+MATCH($BF220, 'Instrument Performance'!$A$3:$A$1048576, 0), MATCH(CT$4, 'Instrument Performance'!$B$3:$XFD$3, 0))</f>
        <v>-2.2609755618030469E-4</v>
      </c>
      <c r="CU220" s="330" cm="1">
        <f t="array" ref="CU220">INDEX('Instrument Performance'!$B$3:$XFD$1048576,-1+MATCH($BF220, 'Instrument Performance'!$A$3:$A$1048576, 0), MATCH(CU$4, 'Instrument Performance'!$B$3:$XFD$3, 0))</f>
        <v>1.0141509433962304E-2</v>
      </c>
      <c r="CV220" s="330" cm="1">
        <f t="array" ref="CV220">INDEX('Instrument Performance'!$B$3:$XFD$1048576,-1+MATCH($BF220, 'Instrument Performance'!$A$3:$A$1048576, 0), MATCH(CV$4, 'Instrument Performance'!$B$3:$XFD$3, 0))</f>
        <v>3.0154190221462596E-2</v>
      </c>
      <c r="CW220" s="330" cm="1">
        <f t="array" ref="CW220">INDEX('Instrument Performance'!$B$3:$XFD$1048576,-1+MATCH($BF220, 'Instrument Performance'!$A$3:$A$1048576, 0), MATCH(CW$4, 'Instrument Performance'!$B$3:$XFD$3, 0))</f>
        <v>-1.6289194934391515E-2</v>
      </c>
      <c r="CX220" s="330" cm="1">
        <f t="array" ref="CX220">INDEX('Instrument Performance'!$B$3:$XFD$1048576,-1+MATCH($BF220, 'Instrument Performance'!$A$3:$A$1048576, 0), MATCH(CX$4, 'Instrument Performance'!$B$3:$XFD$3, 0))</f>
        <v>1.1067993926101583E-3</v>
      </c>
      <c r="CY220" s="330" cm="1">
        <f t="array" ref="CY220">INDEX('Instrument Performance'!$B$3:$XFD$1048576,-1+MATCH($BF220, 'Instrument Performance'!$A$3:$A$1048576, 0), MATCH(CY$4, 'Instrument Performance'!$B$3:$XFD$3, 0))</f>
        <v>1.2201387105059691E-3</v>
      </c>
      <c r="CZ220" s="330" cm="1">
        <f t="array" ref="CZ220">INDEX('Instrument Performance'!$B$3:$XFD$1048576,-1+MATCH($BF220, 'Instrument Performance'!$A$3:$A$1048576, 0), MATCH(CZ$4, 'Instrument Performance'!$B$3:$XFD$3, 0))</f>
        <v>3.9199811785546324E-2</v>
      </c>
      <c r="DA220" s="330" cm="1">
        <f t="array" ref="DA220">INDEX('Instrument Performance'!$B$3:$XFD$1048576,-1+MATCH($BF220, 'Instrument Performance'!$A$3:$A$1048576, 0), MATCH(DA$4, 'Instrument Performance'!$B$3:$XFD$3, 0))</f>
        <v>1.9E-2</v>
      </c>
      <c r="DB220" s="330" t="str" cm="1">
        <f t="array" ref="DB220">INDEX('Instrument Performance'!$B$3:$XFD$1048576,-1+MATCH($BF220, 'Instrument Performance'!$A$3:$A$1048576, 0), MATCH(DB$4, 'Instrument Performance'!$B$3:$XFD$3, 0))</f>
        <v/>
      </c>
      <c r="DC220" s="330" t="str" cm="1">
        <f t="array" ref="DC220">INDEX('Instrument Performance'!$B$3:$XFD$1048576,-1+MATCH($BF220, 'Instrument Performance'!$A$3:$A$1048576, 0), MATCH(DC$4, 'Instrument Performance'!$B$3:$XFD$3, 0))</f>
        <v/>
      </c>
      <c r="DD220" s="330" t="str" cm="1">
        <f t="array" ref="DD220">INDEX('Instrument Performance'!$B$3:$XFD$1048576,-1+MATCH($BF220, 'Instrument Performance'!$A$3:$A$1048576, 0), MATCH(DD$4, 'Instrument Performance'!$B$3:$XFD$3, 0))</f>
        <v/>
      </c>
      <c r="DE220" s="330" cm="1">
        <f t="array" ref="DE220">INDEX('Instrument Performance'!$B$3:$XFD$1048576,-1+MATCH($BF220, 'Instrument Performance'!$A$3:$A$1048576, 0), MATCH(DE$4, 'Instrument Performance'!$B$3:$XFD$3, 0))</f>
        <v>0</v>
      </c>
      <c r="DF220" s="330" cm="1">
        <f t="array" ref="DF220">INDEX('Instrument Performance'!$B$3:$XFD$1048576,-1+MATCH($BF220, 'Instrument Performance'!$A$3:$A$1048576, 0), MATCH(DF$4, 'Instrument Performance'!$B$3:$XFD$3, 0))</f>
        <v>2.2539999999999999E-3</v>
      </c>
      <c r="DG220" s="330" cm="1">
        <f t="array" ref="DG220">INDEX('Instrument Performance'!$B$3:$XFD$1048576,-1+MATCH($BF220, 'Instrument Performance'!$A$3:$A$1048576, 0), MATCH(DG$4, 'Instrument Performance'!$B$3:$XFD$3, 0))</f>
        <v>8.6701816051553138E-3</v>
      </c>
      <c r="DH220" s="321"/>
      <c r="DI220" s="332"/>
      <c r="DJ220" s="335">
        <f t="shared" si="34"/>
        <v>44895</v>
      </c>
      <c r="DK220" s="330">
        <f t="shared" si="35"/>
        <v>3.195470295019489E-2</v>
      </c>
      <c r="DL220" s="338">
        <f t="shared" si="37"/>
        <v>-5.4794520547945207E-5</v>
      </c>
      <c r="DM220" s="333">
        <f t="shared" si="36"/>
        <v>3.0259686161878685E-2</v>
      </c>
      <c r="DN220" s="333">
        <v>3.6057437560846228E-2</v>
      </c>
      <c r="DO220" s="339">
        <f t="shared" si="38"/>
        <v>1.6950167883162046E-3</v>
      </c>
      <c r="DQ220" s="333">
        <f t="shared" si="39"/>
        <v>-5.7977513989675433E-3</v>
      </c>
    </row>
    <row r="221" spans="1:121">
      <c r="A221" s="331">
        <v>44926</v>
      </c>
      <c r="B221" s="330">
        <v>3.9999999994629408E-2</v>
      </c>
      <c r="C221" s="330">
        <v>4.1587291459217109E-13</v>
      </c>
      <c r="D221" s="330">
        <v>7.894653704428517E-13</v>
      </c>
      <c r="E221" s="330">
        <v>3.546142525089664E-13</v>
      </c>
      <c r="F221" s="330">
        <v>2.9141359868305411E-12</v>
      </c>
      <c r="G221" s="330">
        <v>7.3604032740820528E-12</v>
      </c>
      <c r="H221" s="330">
        <v>3.251568523170111E-13</v>
      </c>
      <c r="I221" s="330">
        <v>6.6836560150480177E-13</v>
      </c>
      <c r="J221" s="330">
        <v>3.3449528087943368E-13</v>
      </c>
      <c r="K221" s="330">
        <v>4.9999999995987462E-2</v>
      </c>
      <c r="L221" s="330">
        <v>4.9999999996480221E-2</v>
      </c>
      <c r="M221" s="330">
        <v>8.2532253159676024E-13</v>
      </c>
      <c r="N221" s="330">
        <v>3.2922983998061379E-12</v>
      </c>
      <c r="O221" s="330">
        <v>2.4999999995371731E-2</v>
      </c>
      <c r="P221" s="330">
        <v>6.8725535867118669E-11</v>
      </c>
      <c r="Q221" s="330">
        <v>6.0339754101487594E-13</v>
      </c>
      <c r="R221" s="330">
        <v>2.4999999930544761E-2</v>
      </c>
      <c r="S221" s="330">
        <v>2.1900406234471629E-12</v>
      </c>
      <c r="T221" s="330">
        <v>9.1497784443363324E-13</v>
      </c>
      <c r="U221" s="330">
        <v>5.6261920629611938E-13</v>
      </c>
      <c r="V221" s="330">
        <v>1.877207916882725E-12</v>
      </c>
      <c r="W221" s="330">
        <v>2.4624682199789498E-11</v>
      </c>
      <c r="X221" s="330">
        <v>7.5223169102046754E-13</v>
      </c>
      <c r="Y221" s="330">
        <v>4.999999999870483E-2</v>
      </c>
      <c r="Z221" s="330">
        <v>4.9999999997416902E-2</v>
      </c>
      <c r="AA221" s="330">
        <v>1.500335808102858E-12</v>
      </c>
      <c r="AB221" s="330">
        <v>3.6545028769155871E-2</v>
      </c>
      <c r="AC221" s="330">
        <v>6.4151400012569499E-12</v>
      </c>
      <c r="AD221" s="330">
        <v>4.999999999963927E-2</v>
      </c>
      <c r="AE221" s="330">
        <v>4.9999999999343479E-2</v>
      </c>
      <c r="AF221" s="330">
        <v>4.9999999999647937E-2</v>
      </c>
      <c r="AG221" s="330">
        <v>4.9999999990420242E-2</v>
      </c>
      <c r="AH221" s="330">
        <v>4.9999999997978939E-2</v>
      </c>
      <c r="AI221" s="330">
        <v>4.9999999998087533E-2</v>
      </c>
      <c r="AJ221" s="330">
        <v>5.5083642600314487E-13</v>
      </c>
      <c r="AK221" s="330">
        <v>4.1698916484438131E-13</v>
      </c>
      <c r="AL221" s="330">
        <v>2.165143324015427E-12</v>
      </c>
      <c r="AM221" s="330">
        <v>1.051949860532803E-12</v>
      </c>
      <c r="AN221" s="330">
        <v>1.331887063658348E-3</v>
      </c>
      <c r="AO221" s="330">
        <v>7.1657747108131497E-12</v>
      </c>
      <c r="AP221" s="330">
        <v>5.9999999999689017E-2</v>
      </c>
      <c r="AQ221" s="330">
        <v>9.9999999999610706E-2</v>
      </c>
      <c r="AR221" s="330">
        <v>4.9999999999428051E-2</v>
      </c>
      <c r="AS221" s="330">
        <v>2.999999997450864E-2</v>
      </c>
      <c r="AT221" s="330">
        <v>1.6158567820458761E-11</v>
      </c>
      <c r="AU221" s="330">
        <v>4.999999999963517E-2</v>
      </c>
      <c r="AV221" s="330">
        <v>9.5303151443132183E-12</v>
      </c>
      <c r="AW221" s="330">
        <v>1.798834820368274E-3</v>
      </c>
      <c r="AX221" s="330">
        <v>3.612308413264724E-2</v>
      </c>
      <c r="AY221" s="330">
        <v>2.4201165179850392E-2</v>
      </c>
      <c r="AZ221" s="330">
        <v>1.9050850623469439E-13</v>
      </c>
      <c r="BA221" s="330">
        <v>1.9999999999520068E-2</v>
      </c>
      <c r="BB221" s="330">
        <v>3.8339637412846288E-13</v>
      </c>
      <c r="BC221" s="321"/>
      <c r="BD221" s="333">
        <f t="shared" si="32"/>
        <v>0.99999999999538414</v>
      </c>
      <c r="BE221" s="334"/>
      <c r="BF221" s="335">
        <f t="shared" si="33"/>
        <v>44926</v>
      </c>
      <c r="BG221" s="330" cm="1">
        <f t="array" ref="BG221">INDEX('Instrument Performance'!$B$3:$XFD$1048576,-1+MATCH($BF221, 'Instrument Performance'!$A$3:$A$1048576, 0), MATCH(BG$4, 'Instrument Performance'!$B$3:$XFD$3, 0))</f>
        <v>2.7788810000000004E-3</v>
      </c>
      <c r="BH221" s="330" cm="1">
        <f t="array" ref="BH221">INDEX('Instrument Performance'!$B$3:$XFD$1048576,-1+MATCH($BF221, 'Instrument Performance'!$A$3:$A$1048576, 0), MATCH(BH$4, 'Instrument Performance'!$B$3:$XFD$3, 0))</f>
        <v>2.346645E-2</v>
      </c>
      <c r="BI221" s="330" cm="1">
        <f t="array" ref="BI221">INDEX('Instrument Performance'!$B$3:$XFD$1048576,-1+MATCH($BF221, 'Instrument Performance'!$A$3:$A$1048576, 0), MATCH(BI$4, 'Instrument Performance'!$B$3:$XFD$3, 0))</f>
        <v>1.4988369999999999E-2</v>
      </c>
      <c r="BJ221" s="330" cm="1">
        <f t="array" ref="BJ221">INDEX('Instrument Performance'!$B$3:$XFD$1048576,-1+MATCH($BF221, 'Instrument Performance'!$A$3:$A$1048576, 0), MATCH(BJ$4, 'Instrument Performance'!$B$3:$XFD$3, 0))</f>
        <v>1.8328789999999998E-2</v>
      </c>
      <c r="BK221" s="330" cm="1">
        <f t="array" ref="BK221">INDEX('Instrument Performance'!$B$3:$XFD$1048576,-1+MATCH($BF221, 'Instrument Performance'!$A$3:$A$1048576, 0), MATCH(BK$4, 'Instrument Performance'!$B$3:$XFD$3, 0))</f>
        <v>3.2484639999999995E-2</v>
      </c>
      <c r="BL221" s="330" cm="1">
        <f t="array" ref="BL221">INDEX('Instrument Performance'!$B$3:$XFD$1048576,-1+MATCH($BF221, 'Instrument Performance'!$A$3:$A$1048576, 0), MATCH(BL$4, 'Instrument Performance'!$B$3:$XFD$3, 0))</f>
        <v>1.5848580000000001E-2</v>
      </c>
      <c r="BM221" s="330" cm="1">
        <f t="array" ref="BM221">INDEX('Instrument Performance'!$B$3:$XFD$1048576,-1+MATCH($BF221, 'Instrument Performance'!$A$3:$A$1048576, 0), MATCH(BM$4, 'Instrument Performance'!$B$3:$XFD$3, 0))</f>
        <v>3.804801E-2</v>
      </c>
      <c r="BN221" s="330" cm="1">
        <f t="array" ref="BN221">INDEX('Instrument Performance'!$B$3:$XFD$1048576,-1+MATCH($BF221, 'Instrument Performance'!$A$3:$A$1048576, 0), MATCH(BN$4, 'Instrument Performance'!$B$3:$XFD$3, 0))</f>
        <v>3.3489957892391106E-2</v>
      </c>
      <c r="BO221" s="330" cm="1">
        <f t="array" ref="BO221">INDEX('Instrument Performance'!$B$3:$XFD$1048576,-1+MATCH($BF221, 'Instrument Performance'!$A$3:$A$1048576, 0), MATCH(BO$4, 'Instrument Performance'!$B$3:$XFD$3, 0))</f>
        <v>4.1860470000000004E-2</v>
      </c>
      <c r="BP221" s="330" cm="1">
        <f t="array" ref="BP221">INDEX('Instrument Performance'!$B$3:$XFD$1048576,-1+MATCH($BF221, 'Instrument Performance'!$A$3:$A$1048576, 0), MATCH(BP$4, 'Instrument Performance'!$B$3:$XFD$3, 0))</f>
        <v>1.3098700000000001E-2</v>
      </c>
      <c r="BQ221" s="330" cm="1">
        <f t="array" ref="BQ221">INDEX('Instrument Performance'!$B$3:$XFD$1048576,-1+MATCH($BF221, 'Instrument Performance'!$A$3:$A$1048576, 0), MATCH(BQ$4, 'Instrument Performance'!$B$3:$XFD$3, 0))</f>
        <v>9.0350859999999995E-3</v>
      </c>
      <c r="BR221" s="330" cm="1">
        <f t="array" ref="BR221">INDEX('Instrument Performance'!$B$3:$XFD$1048576,-1+MATCH($BF221, 'Instrument Performance'!$A$3:$A$1048576, 0), MATCH(BR$4, 'Instrument Performance'!$B$3:$XFD$3, 0))</f>
        <v>3.2753899999999996E-2</v>
      </c>
      <c r="BS221" s="330" cm="1">
        <f t="array" ref="BS221">INDEX('Instrument Performance'!$B$3:$XFD$1048576,-1+MATCH($BF221, 'Instrument Performance'!$A$3:$A$1048576, 0), MATCH(BS$4, 'Instrument Performance'!$B$3:$XFD$3, 0))</f>
        <v>2.8310590000000004E-2</v>
      </c>
      <c r="BT221" s="330" cm="1">
        <f t="array" ref="BT221">INDEX('Instrument Performance'!$B$3:$XFD$1048576,-1+MATCH($BF221, 'Instrument Performance'!$A$3:$A$1048576, 0), MATCH(BT$4, 'Instrument Performance'!$B$3:$XFD$3, 0))</f>
        <v>7.770323E-3</v>
      </c>
      <c r="BU221" s="330" cm="1">
        <f t="array" ref="BU221">INDEX('Instrument Performance'!$B$3:$XFD$1048576,-1+MATCH($BF221, 'Instrument Performance'!$A$3:$A$1048576, 0), MATCH(BU$4, 'Instrument Performance'!$B$3:$XFD$3, 0))</f>
        <v>7.0385160000000002E-2</v>
      </c>
      <c r="BV221" s="330" cm="1">
        <f t="array" ref="BV221">INDEX('Instrument Performance'!$B$3:$XFD$1048576,-1+MATCH($BF221, 'Instrument Performance'!$A$3:$A$1048576, 0), MATCH(BV$4, 'Instrument Performance'!$B$3:$XFD$3, 0))</f>
        <v>9.0893710000000003E-2</v>
      </c>
      <c r="BW221" s="330" cm="1">
        <f t="array" ref="BW221">INDEX('Instrument Performance'!$B$3:$XFD$1048576,-1+MATCH($BF221, 'Instrument Performance'!$A$3:$A$1048576, 0), MATCH(BW$4, 'Instrument Performance'!$B$3:$XFD$3, 0))</f>
        <v>5.3647774697506673E-2</v>
      </c>
      <c r="BX221" s="330" cm="1">
        <f t="array" ref="BX221">INDEX('Instrument Performance'!$B$3:$XFD$1048576,-1+MATCH($BF221, 'Instrument Performance'!$A$3:$A$1048576, 0), MATCH(BX$4, 'Instrument Performance'!$B$3:$XFD$3, 0))</f>
        <v>9.3333329999999992E-2</v>
      </c>
      <c r="BY221" s="330" cm="1">
        <f t="array" ref="BY221">INDEX('Instrument Performance'!$B$3:$XFD$1048576,-1+MATCH($BF221, 'Instrument Performance'!$A$3:$A$1048576, 0), MATCH(BY$4, 'Instrument Performance'!$B$3:$XFD$3, 0))</f>
        <v>9.1712570000000007E-2</v>
      </c>
      <c r="BZ221" s="330" cm="1">
        <f t="array" ref="BZ221">INDEX('Instrument Performance'!$B$3:$XFD$1048576,-1+MATCH($BF221, 'Instrument Performance'!$A$3:$A$1048576, 0), MATCH(BZ$4, 'Instrument Performance'!$B$3:$XFD$3, 0))</f>
        <v>3.4519300000000003E-2</v>
      </c>
      <c r="CA221" s="330" cm="1">
        <f t="array" ref="CA221">INDEX('Instrument Performance'!$B$3:$XFD$1048576,-1+MATCH($BF221, 'Instrument Performance'!$A$3:$A$1048576, 0), MATCH(CA$4, 'Instrument Performance'!$B$3:$XFD$3, 0))</f>
        <v>0.10330959999999999</v>
      </c>
      <c r="CB221" s="330" cm="1">
        <f t="array" ref="CB221">INDEX('Instrument Performance'!$B$3:$XFD$1048576,-1+MATCH($BF221, 'Instrument Performance'!$A$3:$A$1048576, 0), MATCH(CB$4, 'Instrument Performance'!$B$3:$XFD$3, 0))</f>
        <v>2.3872770000000001E-2</v>
      </c>
      <c r="CC221" s="330" cm="1">
        <f t="array" ref="CC221">INDEX('Instrument Performance'!$B$3:$XFD$1048576,-1+MATCH($BF221, 'Instrument Performance'!$A$3:$A$1048576, 0), MATCH(CC$4, 'Instrument Performance'!$B$3:$XFD$3, 0))</f>
        <v>4.6352049999999999E-2</v>
      </c>
      <c r="CD221" s="330" cm="1">
        <f t="array" ref="CD221">INDEX('Instrument Performance'!$B$3:$XFD$1048576,-1+MATCH($BF221, 'Instrument Performance'!$A$3:$A$1048576, 0), MATCH(CD$4, 'Instrument Performance'!$B$3:$XFD$3, 0))</f>
        <v>5.69034E-2</v>
      </c>
      <c r="CE221" s="330" cm="1">
        <f t="array" ref="CE221">INDEX('Instrument Performance'!$B$3:$XFD$1048576,-1+MATCH($BF221, 'Instrument Performance'!$A$3:$A$1048576, 0), MATCH(CE$4, 'Instrument Performance'!$B$3:$XFD$3, 0))</f>
        <v>6.5145030000000007E-2</v>
      </c>
      <c r="CF221" s="330" cm="1">
        <f t="array" ref="CF221">INDEX('Instrument Performance'!$B$3:$XFD$1048576,-1+MATCH($BF221, 'Instrument Performance'!$A$3:$A$1048576, 0), MATCH(CF$4, 'Instrument Performance'!$B$3:$XFD$3, 0))</f>
        <v>2.1873130000000001E-2</v>
      </c>
      <c r="CG221" s="330" cm="1">
        <f t="array" ref="CG221">INDEX('Instrument Performance'!$B$3:$XFD$1048576,-1+MATCH($BF221, 'Instrument Performance'!$A$3:$A$1048576, 0), MATCH(CG$4, 'Instrument Performance'!$B$3:$XFD$3, 0))</f>
        <v>5.3422190000000001E-2</v>
      </c>
      <c r="CH221" s="330" cm="1">
        <f t="array" ref="CH221">INDEX('Instrument Performance'!$B$3:$XFD$1048576,-1+MATCH($BF221, 'Instrument Performance'!$A$3:$A$1048576, 0), MATCH(CH$4, 'Instrument Performance'!$B$3:$XFD$3, 0))</f>
        <v>6.6351389999999996E-2</v>
      </c>
      <c r="CI221" s="330" cm="1">
        <f t="array" ref="CI221">INDEX('Instrument Performance'!$B$3:$XFD$1048576,-1+MATCH($BF221, 'Instrument Performance'!$A$3:$A$1048576, 0), MATCH(CI$4, 'Instrument Performance'!$B$3:$XFD$3, 0))</f>
        <v>5.7170949999999998E-2</v>
      </c>
      <c r="CJ221" s="330" cm="1">
        <f t="array" ref="CJ221">INDEX('Instrument Performance'!$B$3:$XFD$1048576,-1+MATCH($BF221, 'Instrument Performance'!$A$3:$A$1048576, 0), MATCH(CJ$4, 'Instrument Performance'!$B$3:$XFD$3, 0))</f>
        <v>0.1440768</v>
      </c>
      <c r="CK221" s="330" cm="1">
        <f t="array" ref="CK221">INDEX('Instrument Performance'!$B$3:$XFD$1048576,-1+MATCH($BF221, 'Instrument Performance'!$A$3:$A$1048576, 0), MATCH(CK$4, 'Instrument Performance'!$B$3:$XFD$3, 0))</f>
        <v>9.2206309999999986E-2</v>
      </c>
      <c r="CL221" s="330" cm="1">
        <f t="array" ref="CL221">INDEX('Instrument Performance'!$B$3:$XFD$1048576,-1+MATCH($BF221, 'Instrument Performance'!$A$3:$A$1048576, 0), MATCH(CL$4, 'Instrument Performance'!$B$3:$XFD$3, 0))</f>
        <v>0.11792630000000001</v>
      </c>
      <c r="CM221" s="330" cm="1">
        <f t="array" ref="CM221">INDEX('Instrument Performance'!$B$3:$XFD$1048576,-1+MATCH($BF221, 'Instrument Performance'!$A$3:$A$1048576, 0), MATCH(CM$4, 'Instrument Performance'!$B$3:$XFD$3, 0))</f>
        <v>0.12012349999999999</v>
      </c>
      <c r="CN221" s="330" cm="1">
        <f t="array" ref="CN221">INDEX('Instrument Performance'!$B$3:$XFD$1048576,-1+MATCH($BF221, 'Instrument Performance'!$A$3:$A$1048576, 0), MATCH(CN$4, 'Instrument Performance'!$B$3:$XFD$3, 0))</f>
        <v>9.5309699999999997E-2</v>
      </c>
      <c r="CO221" s="330" cm="1">
        <f t="array" ref="CO221">INDEX('Instrument Performance'!$B$3:$XFD$1048576,-1+MATCH($BF221, 'Instrument Performance'!$A$3:$A$1048576, 0), MATCH(CO$4, 'Instrument Performance'!$B$3:$XFD$3, 0))</f>
        <v>9.7979049999999998E-2</v>
      </c>
      <c r="CP221" s="330" cm="1">
        <f t="array" ref="CP221">INDEX('Instrument Performance'!$B$3:$XFD$1048576,-1+MATCH($BF221, 'Instrument Performance'!$A$3:$A$1048576, 0), MATCH(CP$4, 'Instrument Performance'!$B$3:$XFD$3, 0))</f>
        <v>9.4528230000000005E-2</v>
      </c>
      <c r="CQ221" s="330" cm="1">
        <f t="array" ref="CQ221">INDEX('Instrument Performance'!$B$3:$XFD$1048576,-1+MATCH($BF221, 'Instrument Performance'!$A$3:$A$1048576, 0), MATCH(CQ$4, 'Instrument Performance'!$B$3:$XFD$3, 0))</f>
        <v>0.170347</v>
      </c>
      <c r="CR221" s="330" cm="1">
        <f t="array" ref="CR221">INDEX('Instrument Performance'!$B$3:$XFD$1048576,-1+MATCH($BF221, 'Instrument Performance'!$A$3:$A$1048576, 0), MATCH(CR$4, 'Instrument Performance'!$B$3:$XFD$3, 0))</f>
        <v>0.16968830000000001</v>
      </c>
      <c r="CS221" s="330" cm="1">
        <f t="array" ref="CS221">INDEX('Instrument Performance'!$B$3:$XFD$1048576,-1+MATCH($BF221, 'Instrument Performance'!$A$3:$A$1048576, 0), MATCH(CS$4, 'Instrument Performance'!$B$3:$XFD$3, 0))</f>
        <v>2.84633E-2</v>
      </c>
      <c r="CT221" s="330" cm="1">
        <f t="array" ref="CT221">INDEX('Instrument Performance'!$B$3:$XFD$1048576,-1+MATCH($BF221, 'Instrument Performance'!$A$3:$A$1048576, 0), MATCH(CT$4, 'Instrument Performance'!$B$3:$XFD$3, 0))</f>
        <v>4.7491224447657743E-3</v>
      </c>
      <c r="CU221" s="330" cm="1">
        <f t="array" ref="CU221">INDEX('Instrument Performance'!$B$3:$XFD$1048576,-1+MATCH($BF221, 'Instrument Performance'!$A$3:$A$1048576, 0), MATCH(CU$4, 'Instrument Performance'!$B$3:$XFD$3, 0))</f>
        <v>1.9437310296521293E-2</v>
      </c>
      <c r="CV221" s="330" cm="1">
        <f t="array" ref="CV221">INDEX('Instrument Performance'!$B$3:$XFD$1048576,-1+MATCH($BF221, 'Instrument Performance'!$A$3:$A$1048576, 0), MATCH(CV$4, 'Instrument Performance'!$B$3:$XFD$3, 0))</f>
        <v>3.402643920275028E-2</v>
      </c>
      <c r="CW221" s="330" cm="1">
        <f t="array" ref="CW221">INDEX('Instrument Performance'!$B$3:$XFD$1048576,-1+MATCH($BF221, 'Instrument Performance'!$A$3:$A$1048576, 0), MATCH(CW$4, 'Instrument Performance'!$B$3:$XFD$3, 0))</f>
        <v>8.2617106197507395E-2</v>
      </c>
      <c r="CX221" s="330" cm="1">
        <f t="array" ref="CX221">INDEX('Instrument Performance'!$B$3:$XFD$1048576,-1+MATCH($BF221, 'Instrument Performance'!$A$3:$A$1048576, 0), MATCH(CX$4, 'Instrument Performance'!$B$3:$XFD$3, 0))</f>
        <v>-1.9731830469397971E-2</v>
      </c>
      <c r="CY221" s="330" cm="1">
        <f t="array" ref="CY221">INDEX('Instrument Performance'!$B$3:$XFD$1048576,-1+MATCH($BF221, 'Instrument Performance'!$A$3:$A$1048576, 0), MATCH(CY$4, 'Instrument Performance'!$B$3:$XFD$3, 0))</f>
        <v>-1.2827913539870117E-4</v>
      </c>
      <c r="CZ221" s="330" cm="1">
        <f t="array" ref="CZ221">INDEX('Instrument Performance'!$B$3:$XFD$1048576,-1+MATCH($BF221, 'Instrument Performance'!$A$3:$A$1048576, 0), MATCH(CZ$4, 'Instrument Performance'!$B$3:$XFD$3, 0))</f>
        <v>0.10209976258277953</v>
      </c>
      <c r="DA221" s="330" cm="1">
        <f t="array" ref="DA221">INDEX('Instrument Performance'!$B$3:$XFD$1048576,-1+MATCH($BF221, 'Instrument Performance'!$A$3:$A$1048576, 0), MATCH(DA$4, 'Instrument Performance'!$B$3:$XFD$3, 0))</f>
        <v>4.0500000000000001E-2</v>
      </c>
      <c r="DB221" s="330" t="str" cm="1">
        <f t="array" ref="DB221">INDEX('Instrument Performance'!$B$3:$XFD$1048576,-1+MATCH($BF221, 'Instrument Performance'!$A$3:$A$1048576, 0), MATCH(DB$4, 'Instrument Performance'!$B$3:$XFD$3, 0))</f>
        <v/>
      </c>
      <c r="DC221" s="330" t="str" cm="1">
        <f t="array" ref="DC221">INDEX('Instrument Performance'!$B$3:$XFD$1048576,-1+MATCH($BF221, 'Instrument Performance'!$A$3:$A$1048576, 0), MATCH(DC$4, 'Instrument Performance'!$B$3:$XFD$3, 0))</f>
        <v/>
      </c>
      <c r="DD221" s="330" t="str" cm="1">
        <f t="array" ref="DD221">INDEX('Instrument Performance'!$B$3:$XFD$1048576,-1+MATCH($BF221, 'Instrument Performance'!$A$3:$A$1048576, 0), MATCH(DD$4, 'Instrument Performance'!$B$3:$XFD$3, 0))</f>
        <v/>
      </c>
      <c r="DE221" s="330" cm="1">
        <f t="array" ref="DE221">INDEX('Instrument Performance'!$B$3:$XFD$1048576,-1+MATCH($BF221, 'Instrument Performance'!$A$3:$A$1048576, 0), MATCH(DE$4, 'Instrument Performance'!$B$3:$XFD$3, 0))</f>
        <v>0</v>
      </c>
      <c r="DF221" s="330" cm="1">
        <f t="array" ref="DF221">INDEX('Instrument Performance'!$B$3:$XFD$1048576,-1+MATCH($BF221, 'Instrument Performance'!$A$3:$A$1048576, 0), MATCH(DF$4, 'Instrument Performance'!$B$3:$XFD$3, 0))</f>
        <v>-2.3555E-2</v>
      </c>
      <c r="DG221" s="330" cm="1">
        <f t="array" ref="DG221">INDEX('Instrument Performance'!$B$3:$XFD$1048576,-1+MATCH($BF221, 'Instrument Performance'!$A$3:$A$1048576, 0), MATCH(DG$4, 'Instrument Performance'!$B$3:$XFD$3, 0))</f>
        <v>6.2725055174816857E-2</v>
      </c>
      <c r="DH221" s="321"/>
      <c r="DI221" s="332"/>
      <c r="DJ221" s="335">
        <f t="shared" si="34"/>
        <v>44926</v>
      </c>
      <c r="DK221" s="330">
        <f t="shared" si="35"/>
        <v>5.0302852421032739E-2</v>
      </c>
      <c r="DL221" s="338">
        <f t="shared" si="37"/>
        <v>-5.4794520547945207E-5</v>
      </c>
      <c r="DM221" s="333">
        <f t="shared" si="36"/>
        <v>4.8520241930442687E-2</v>
      </c>
      <c r="DN221" s="333">
        <v>-1.3801505884543871E-2</v>
      </c>
      <c r="DO221" s="339">
        <f t="shared" si="38"/>
        <v>1.7826104905900517E-3</v>
      </c>
      <c r="DQ221" s="333">
        <f t="shared" si="39"/>
        <v>6.2321747814986561E-2</v>
      </c>
    </row>
    <row r="222" spans="1:121">
      <c r="A222" s="331">
        <v>44957</v>
      </c>
      <c r="B222" s="330">
        <v>3.9999999913677899E-2</v>
      </c>
      <c r="C222" s="330">
        <v>1.2326182200906849E-12</v>
      </c>
      <c r="D222" s="330">
        <v>5.2522882761742546E-12</v>
      </c>
      <c r="E222" s="330">
        <v>0</v>
      </c>
      <c r="F222" s="330">
        <v>1.5214569472565879E-11</v>
      </c>
      <c r="G222" s="330">
        <v>7.7893609660307973E-11</v>
      </c>
      <c r="H222" s="330">
        <v>1.057543361649964E-12</v>
      </c>
      <c r="I222" s="330">
        <v>8.8057918328689413E-12</v>
      </c>
      <c r="J222" s="330">
        <v>9.1775626225474012E-13</v>
      </c>
      <c r="K222" s="330">
        <v>4.9999999973540578E-2</v>
      </c>
      <c r="L222" s="330">
        <v>4.9999999903490577E-2</v>
      </c>
      <c r="M222" s="330">
        <v>1.187628487074219E-11</v>
      </c>
      <c r="N222" s="330">
        <v>5.7393558000542398E-11</v>
      </c>
      <c r="O222" s="330">
        <v>2.4999999948067071E-2</v>
      </c>
      <c r="P222" s="330">
        <v>2.1626691367094891E-10</v>
      </c>
      <c r="Q222" s="330">
        <v>8.7450462275833024E-12</v>
      </c>
      <c r="R222" s="330">
        <v>2.499999977146063E-2</v>
      </c>
      <c r="S222" s="330">
        <v>2.862922074469899E-11</v>
      </c>
      <c r="T222" s="330">
        <v>9.7869465828377981E-12</v>
      </c>
      <c r="U222" s="330">
        <v>0</v>
      </c>
      <c r="V222" s="330">
        <v>2.6591641456482738E-11</v>
      </c>
      <c r="W222" s="330">
        <v>4.8181168248713129E-11</v>
      </c>
      <c r="X222" s="330">
        <v>2.932784624737767E-12</v>
      </c>
      <c r="Y222" s="330">
        <v>4.9999999973794208E-2</v>
      </c>
      <c r="Z222" s="330">
        <v>4.9999999980378067E-2</v>
      </c>
      <c r="AA222" s="330">
        <v>1.3372273412609239E-11</v>
      </c>
      <c r="AB222" s="330">
        <v>4.9999999952784042E-2</v>
      </c>
      <c r="AC222" s="330">
        <v>2.036108578694983E-3</v>
      </c>
      <c r="AD222" s="330">
        <v>4.6455043636189422E-2</v>
      </c>
      <c r="AE222" s="330">
        <v>5.0000000002334351E-2</v>
      </c>
      <c r="AF222" s="330">
        <v>5.0000000003625263E-2</v>
      </c>
      <c r="AG222" s="330">
        <v>4.999999996148622E-2</v>
      </c>
      <c r="AH222" s="330">
        <v>4.9999999990964772E-2</v>
      </c>
      <c r="AI222" s="330">
        <v>3.9385763688559672E-2</v>
      </c>
      <c r="AJ222" s="330">
        <v>6.0382279592067414E-12</v>
      </c>
      <c r="AK222" s="330">
        <v>6.1590372448825813E-12</v>
      </c>
      <c r="AL222" s="330">
        <v>1.980580137847564E-11</v>
      </c>
      <c r="AM222" s="330">
        <v>2.6654931171497799E-11</v>
      </c>
      <c r="AN222" s="330">
        <v>0</v>
      </c>
      <c r="AO222" s="330">
        <v>4.5573627426530741E-12</v>
      </c>
      <c r="AP222" s="330">
        <v>5.9999999998496568E-2</v>
      </c>
      <c r="AQ222" s="330">
        <v>0.1000000000029822</v>
      </c>
      <c r="AR222" s="330">
        <v>5.0000000001375347E-2</v>
      </c>
      <c r="AS222" s="330">
        <v>2.9999999975755441E-2</v>
      </c>
      <c r="AT222" s="330">
        <v>9.6489231715613794E-12</v>
      </c>
      <c r="AU222" s="330">
        <v>5.000000000443517E-2</v>
      </c>
      <c r="AV222" s="330">
        <v>6.2452829026724221E-12</v>
      </c>
      <c r="AW222" s="330">
        <v>1.798834820406519E-3</v>
      </c>
      <c r="AX222" s="330">
        <v>3.6123084133140887E-2</v>
      </c>
      <c r="AY222" s="330">
        <v>2.4201165179907749E-2</v>
      </c>
      <c r="AZ222" s="330">
        <v>1.373810360792802E-12</v>
      </c>
      <c r="BA222" s="330">
        <v>2.0000000003183471E-2</v>
      </c>
      <c r="BB222" s="330">
        <v>0</v>
      </c>
      <c r="BC222" s="321"/>
      <c r="BD222" s="333">
        <f t="shared" si="32"/>
        <v>1.0000000000133649</v>
      </c>
      <c r="BE222" s="334"/>
      <c r="BF222" s="335">
        <f t="shared" si="33"/>
        <v>44957</v>
      </c>
      <c r="BG222" s="330" cm="1">
        <f t="array" ref="BG222">INDEX('Instrument Performance'!$B$3:$XFD$1048576,-1+MATCH($BF222, 'Instrument Performance'!$A$3:$A$1048576, 0), MATCH(BG$4, 'Instrument Performance'!$B$3:$XFD$3, 0))</f>
        <v>6.2549479999999998E-3</v>
      </c>
      <c r="BH222" s="330" cm="1">
        <f t="array" ref="BH222">INDEX('Instrument Performance'!$B$3:$XFD$1048576,-1+MATCH($BF222, 'Instrument Performance'!$A$3:$A$1048576, 0), MATCH(BH$4, 'Instrument Performance'!$B$3:$XFD$3, 0))</f>
        <v>-1.7067760000000001E-3</v>
      </c>
      <c r="BI222" s="330" cm="1">
        <f t="array" ref="BI222">INDEX('Instrument Performance'!$B$3:$XFD$1048576,-1+MATCH($BF222, 'Instrument Performance'!$A$3:$A$1048576, 0), MATCH(BI$4, 'Instrument Performance'!$B$3:$XFD$3, 0))</f>
        <v>-1.551363E-2</v>
      </c>
      <c r="BJ222" s="330" cm="1">
        <f t="array" ref="BJ222">INDEX('Instrument Performance'!$B$3:$XFD$1048576,-1+MATCH($BF222, 'Instrument Performance'!$A$3:$A$1048576, 0), MATCH(BJ$4, 'Instrument Performance'!$B$3:$XFD$3, 0))</f>
        <v>-1.3187530000000001E-2</v>
      </c>
      <c r="BK222" s="330" cm="1">
        <f t="array" ref="BK222">INDEX('Instrument Performance'!$B$3:$XFD$1048576,-1+MATCH($BF222, 'Instrument Performance'!$A$3:$A$1048576, 0), MATCH(BK$4, 'Instrument Performance'!$B$3:$XFD$3, 0))</f>
        <v>1.2367109999999999E-2</v>
      </c>
      <c r="BL222" s="330" cm="1">
        <f t="array" ref="BL222">INDEX('Instrument Performance'!$B$3:$XFD$1048576,-1+MATCH($BF222, 'Instrument Performance'!$A$3:$A$1048576, 0), MATCH(BL$4, 'Instrument Performance'!$B$3:$XFD$3, 0))</f>
        <v>3.566016E-3</v>
      </c>
      <c r="BM222" s="330" cm="1">
        <f t="array" ref="BM222">INDEX('Instrument Performance'!$B$3:$XFD$1048576,-1+MATCH($BF222, 'Instrument Performance'!$A$3:$A$1048576, 0), MATCH(BM$4, 'Instrument Performance'!$B$3:$XFD$3, 0))</f>
        <v>3.8816530000000001E-3</v>
      </c>
      <c r="BN222" s="330" cm="1">
        <f t="array" ref="BN222">INDEX('Instrument Performance'!$B$3:$XFD$1048576,-1+MATCH($BF222, 'Instrument Performance'!$A$3:$A$1048576, 0), MATCH(BN$4, 'Instrument Performance'!$B$3:$XFD$3, 0))</f>
        <v>-3.938053022200772E-3</v>
      </c>
      <c r="BO222" s="330" cm="1">
        <f t="array" ref="BO222">INDEX('Instrument Performance'!$B$3:$XFD$1048576,-1+MATCH($BF222, 'Instrument Performance'!$A$3:$A$1048576, 0), MATCH(BO$4, 'Instrument Performance'!$B$3:$XFD$3, 0))</f>
        <v>-3.252703E-3</v>
      </c>
      <c r="BP222" s="330" cm="1">
        <f t="array" ref="BP222">INDEX('Instrument Performance'!$B$3:$XFD$1048576,-1+MATCH($BF222, 'Instrument Performance'!$A$3:$A$1048576, 0), MATCH(BP$4, 'Instrument Performance'!$B$3:$XFD$3, 0))</f>
        <v>4.7219309999999995E-3</v>
      </c>
      <c r="BQ222" s="330" cm="1">
        <f t="array" ref="BQ222">INDEX('Instrument Performance'!$B$3:$XFD$1048576,-1+MATCH($BF222, 'Instrument Performance'!$A$3:$A$1048576, 0), MATCH(BQ$4, 'Instrument Performance'!$B$3:$XFD$3, 0))</f>
        <v>5.0680860000000003E-3</v>
      </c>
      <c r="BR222" s="330" cm="1">
        <f t="array" ref="BR222">INDEX('Instrument Performance'!$B$3:$XFD$1048576,-1+MATCH($BF222, 'Instrument Performance'!$A$3:$A$1048576, 0), MATCH(BR$4, 'Instrument Performance'!$B$3:$XFD$3, 0))</f>
        <v>-8.9428300000000006E-3</v>
      </c>
      <c r="BS222" s="330" cm="1">
        <f t="array" ref="BS222">INDEX('Instrument Performance'!$B$3:$XFD$1048576,-1+MATCH($BF222, 'Instrument Performance'!$A$3:$A$1048576, 0), MATCH(BS$4, 'Instrument Performance'!$B$3:$XFD$3, 0))</f>
        <v>8.6344960000000002E-3</v>
      </c>
      <c r="BT222" s="330" cm="1">
        <f t="array" ref="BT222">INDEX('Instrument Performance'!$B$3:$XFD$1048576,-1+MATCH($BF222, 'Instrument Performance'!$A$3:$A$1048576, 0), MATCH(BT$4, 'Instrument Performance'!$B$3:$XFD$3, 0))</f>
        <v>2.276302E-3</v>
      </c>
      <c r="BU222" s="330" cm="1">
        <f t="array" ref="BU222">INDEX('Instrument Performance'!$B$3:$XFD$1048576,-1+MATCH($BF222, 'Instrument Performance'!$A$3:$A$1048576, 0), MATCH(BU$4, 'Instrument Performance'!$B$3:$XFD$3, 0))</f>
        <v>1.4057090000000001E-2</v>
      </c>
      <c r="BV222" s="330" cm="1">
        <f t="array" ref="BV222">INDEX('Instrument Performance'!$B$3:$XFD$1048576,-1+MATCH($BF222, 'Instrument Performance'!$A$3:$A$1048576, 0), MATCH(BV$4, 'Instrument Performance'!$B$3:$XFD$3, 0))</f>
        <v>2.4277590000000002E-2</v>
      </c>
      <c r="BW222" s="330" cm="1">
        <f t="array" ref="BW222">INDEX('Instrument Performance'!$B$3:$XFD$1048576,-1+MATCH($BF222, 'Instrument Performance'!$A$3:$A$1048576, 0), MATCH(BW$4, 'Instrument Performance'!$B$3:$XFD$3, 0))</f>
        <v>2.9329440775406362E-2</v>
      </c>
      <c r="BX222" s="330" cm="1">
        <f t="array" ref="BX222">INDEX('Instrument Performance'!$B$3:$XFD$1048576,-1+MATCH($BF222, 'Instrument Performance'!$A$3:$A$1048576, 0), MATCH(BX$4, 'Instrument Performance'!$B$3:$XFD$3, 0))</f>
        <v>-3.5476719999999996E-2</v>
      </c>
      <c r="BY222" s="330" cm="1">
        <f t="array" ref="BY222">INDEX('Instrument Performance'!$B$3:$XFD$1048576,-1+MATCH($BF222, 'Instrument Performance'!$A$3:$A$1048576, 0), MATCH(BY$4, 'Instrument Performance'!$B$3:$XFD$3, 0))</f>
        <v>-5.2328989999999999E-2</v>
      </c>
      <c r="BZ222" s="330" cm="1">
        <f t="array" ref="BZ222">INDEX('Instrument Performance'!$B$3:$XFD$1048576,-1+MATCH($BF222, 'Instrument Performance'!$A$3:$A$1048576, 0), MATCH(BZ$4, 'Instrument Performance'!$B$3:$XFD$3, 0))</f>
        <v>-0.1033221</v>
      </c>
      <c r="CA222" s="330" cm="1">
        <f t="array" ref="CA222">INDEX('Instrument Performance'!$B$3:$XFD$1048576,-1+MATCH($BF222, 'Instrument Performance'!$A$3:$A$1048576, 0), MATCH(CA$4, 'Instrument Performance'!$B$3:$XFD$3, 0))</f>
        <v>-2.8797950000000003E-2</v>
      </c>
      <c r="CB222" s="330" cm="1">
        <f t="array" ref="CB222">INDEX('Instrument Performance'!$B$3:$XFD$1048576,-1+MATCH($BF222, 'Instrument Performance'!$A$3:$A$1048576, 0), MATCH(CB$4, 'Instrument Performance'!$B$3:$XFD$3, 0))</f>
        <v>-3.138171E-2</v>
      </c>
      <c r="CC222" s="330" cm="1">
        <f t="array" ref="CC222">INDEX('Instrument Performance'!$B$3:$XFD$1048576,-1+MATCH($BF222, 'Instrument Performance'!$A$3:$A$1048576, 0), MATCH(CC$4, 'Instrument Performance'!$B$3:$XFD$3, 0))</f>
        <v>-8.6991429999999995E-2</v>
      </c>
      <c r="CD222" s="330" cm="1">
        <f t="array" ref="CD222">INDEX('Instrument Performance'!$B$3:$XFD$1048576,-1+MATCH($BF222, 'Instrument Performance'!$A$3:$A$1048576, 0), MATCH(CD$4, 'Instrument Performance'!$B$3:$XFD$3, 0))</f>
        <v>-4.4769059999999999E-2</v>
      </c>
      <c r="CE222" s="330" cm="1">
        <f t="array" ref="CE222">INDEX('Instrument Performance'!$B$3:$XFD$1048576,-1+MATCH($BF222, 'Instrument Performance'!$A$3:$A$1048576, 0), MATCH(CE$4, 'Instrument Performance'!$B$3:$XFD$3, 0))</f>
        <v>-3.3482140000000001E-2</v>
      </c>
      <c r="CF222" s="330" cm="1">
        <f t="array" ref="CF222">INDEX('Instrument Performance'!$B$3:$XFD$1048576,-1+MATCH($BF222, 'Instrument Performance'!$A$3:$A$1048576, 0), MATCH(CF$4, 'Instrument Performance'!$B$3:$XFD$3, 0))</f>
        <v>-6.5246150000000003E-2</v>
      </c>
      <c r="CG222" s="330" cm="1">
        <f t="array" ref="CG222">INDEX('Instrument Performance'!$B$3:$XFD$1048576,-1+MATCH($BF222, 'Instrument Performance'!$A$3:$A$1048576, 0), MATCH(CG$4, 'Instrument Performance'!$B$3:$XFD$3, 0))</f>
        <v>-5.2487110000000003E-2</v>
      </c>
      <c r="CH222" s="330" cm="1">
        <f t="array" ref="CH222">INDEX('Instrument Performance'!$B$3:$XFD$1048576,-1+MATCH($BF222, 'Instrument Performance'!$A$3:$A$1048576, 0), MATCH(CH$4, 'Instrument Performance'!$B$3:$XFD$3, 0))</f>
        <v>-4.693957E-2</v>
      </c>
      <c r="CI222" s="330" cm="1">
        <f t="array" ref="CI222">INDEX('Instrument Performance'!$B$3:$XFD$1048576,-1+MATCH($BF222, 'Instrument Performance'!$A$3:$A$1048576, 0), MATCH(CI$4, 'Instrument Performance'!$B$3:$XFD$3, 0))</f>
        <v>-3.751902E-2</v>
      </c>
      <c r="CJ222" s="330" cm="1">
        <f t="array" ref="CJ222">INDEX('Instrument Performance'!$B$3:$XFD$1048576,-1+MATCH($BF222, 'Instrument Performance'!$A$3:$A$1048576, 0), MATCH(CJ$4, 'Instrument Performance'!$B$3:$XFD$3, 0))</f>
        <v>-1.933908E-3</v>
      </c>
      <c r="CK222" s="330" cm="1">
        <f t="array" ref="CK222">INDEX('Instrument Performance'!$B$3:$XFD$1048576,-1+MATCH($BF222, 'Instrument Performance'!$A$3:$A$1048576, 0), MATCH(CK$4, 'Instrument Performance'!$B$3:$XFD$3, 0))</f>
        <v>1.1064620000000001E-2</v>
      </c>
      <c r="CL222" s="330" cm="1">
        <f t="array" ref="CL222">INDEX('Instrument Performance'!$B$3:$XFD$1048576,-1+MATCH($BF222, 'Instrument Performance'!$A$3:$A$1048576, 0), MATCH(CL$4, 'Instrument Performance'!$B$3:$XFD$3, 0))</f>
        <v>-1.211743E-2</v>
      </c>
      <c r="CM222" s="330" cm="1">
        <f t="array" ref="CM222">INDEX('Instrument Performance'!$B$3:$XFD$1048576,-1+MATCH($BF222, 'Instrument Performance'!$A$3:$A$1048576, 0), MATCH(CM$4, 'Instrument Performance'!$B$3:$XFD$3, 0))</f>
        <v>-9.2192560000000003E-3</v>
      </c>
      <c r="CN222" s="330" cm="1">
        <f t="array" ref="CN222">INDEX('Instrument Performance'!$B$3:$XFD$1048576,-1+MATCH($BF222, 'Instrument Performance'!$A$3:$A$1048576, 0), MATCH(CN$4, 'Instrument Performance'!$B$3:$XFD$3, 0))</f>
        <v>2.8819179999999998E-3</v>
      </c>
      <c r="CO222" s="330" cm="1">
        <f t="array" ref="CO222">INDEX('Instrument Performance'!$B$3:$XFD$1048576,-1+MATCH($BF222, 'Instrument Performance'!$A$3:$A$1048576, 0), MATCH(CO$4, 'Instrument Performance'!$B$3:$XFD$3, 0))</f>
        <v>1.6524250000000001E-2</v>
      </c>
      <c r="CP222" s="330" cm="1">
        <f t="array" ref="CP222">INDEX('Instrument Performance'!$B$3:$XFD$1048576,-1+MATCH($BF222, 'Instrument Performance'!$A$3:$A$1048576, 0), MATCH(CP$4, 'Instrument Performance'!$B$3:$XFD$3, 0))</f>
        <v>3.7319279999999998E-3</v>
      </c>
      <c r="CQ222" s="330" cm="1">
        <f t="array" ref="CQ222">INDEX('Instrument Performance'!$B$3:$XFD$1048576,-1+MATCH($BF222, 'Instrument Performance'!$A$3:$A$1048576, 0), MATCH(CQ$4, 'Instrument Performance'!$B$3:$XFD$3, 0))</f>
        <v>2.5413939999999999E-2</v>
      </c>
      <c r="CR222" s="330" cm="1">
        <f t="array" ref="CR222">INDEX('Instrument Performance'!$B$3:$XFD$1048576,-1+MATCH($BF222, 'Instrument Performance'!$A$3:$A$1048576, 0), MATCH(CR$4, 'Instrument Performance'!$B$3:$XFD$3, 0))</f>
        <v>-2.855721E-2</v>
      </c>
      <c r="CS222" s="330" cm="1">
        <f t="array" ref="CS222">INDEX('Instrument Performance'!$B$3:$XFD$1048576,-1+MATCH($BF222, 'Instrument Performance'!$A$3:$A$1048576, 0), MATCH(CS$4, 'Instrument Performance'!$B$3:$XFD$3, 0))</f>
        <v>-4.8043530000000001E-2</v>
      </c>
      <c r="CT222" s="330" cm="1">
        <f t="array" ref="CT222">INDEX('Instrument Performance'!$B$3:$XFD$1048576,-1+MATCH($BF222, 'Instrument Performance'!$A$3:$A$1048576, 0), MATCH(CT$4, 'Instrument Performance'!$B$3:$XFD$3, 0))</f>
        <v>-3.7187090208046225E-4</v>
      </c>
      <c r="CU222" s="330" cm="1">
        <f t="array" ref="CU222">INDEX('Instrument Performance'!$B$3:$XFD$1048576,-1+MATCH($BF222, 'Instrument Performance'!$A$3:$A$1048576, 0), MATCH(CU$4, 'Instrument Performance'!$B$3:$XFD$3, 0))</f>
        <v>1.0420841683366655E-2</v>
      </c>
      <c r="CV222" s="330" cm="1">
        <f t="array" ref="CV222">INDEX('Instrument Performance'!$B$3:$XFD$1048576,-1+MATCH($BF222, 'Instrument Performance'!$A$3:$A$1048576, 0), MATCH(CV$4, 'Instrument Performance'!$B$3:$XFD$3, 0))</f>
        <v>2.7703542666337455E-3</v>
      </c>
      <c r="CW222" s="330" cm="1">
        <f t="array" ref="CW222">INDEX('Instrument Performance'!$B$3:$XFD$1048576,-1+MATCH($BF222, 'Instrument Performance'!$A$3:$A$1048576, 0), MATCH(CW$4, 'Instrument Performance'!$B$3:$XFD$3, 0))</f>
        <v>3.1382172664148555E-2</v>
      </c>
      <c r="CX222" s="330" cm="1">
        <f t="array" ref="CX222">INDEX('Instrument Performance'!$B$3:$XFD$1048576,-1+MATCH($BF222, 'Instrument Performance'!$A$3:$A$1048576, 0), MATCH(CX$4, 'Instrument Performance'!$B$3:$XFD$3, 0))</f>
        <v>1.4764943746045756E-2</v>
      </c>
      <c r="CY222" s="330" cm="1">
        <f t="array" ref="CY222">INDEX('Instrument Performance'!$B$3:$XFD$1048576,-1+MATCH($BF222, 'Instrument Performance'!$A$3:$A$1048576, 0), MATCH(CY$4, 'Instrument Performance'!$B$3:$XFD$3, 0))</f>
        <v>8.4675091410610914E-3</v>
      </c>
      <c r="CZ222" s="330" cm="1">
        <f t="array" ref="CZ222">INDEX('Instrument Performance'!$B$3:$XFD$1048576,-1+MATCH($BF222, 'Instrument Performance'!$A$3:$A$1048576, 0), MATCH(CZ$4, 'Instrument Performance'!$B$3:$XFD$3, 0))</f>
        <v>-7.49984895578093E-3</v>
      </c>
      <c r="DA222" s="330" cm="1">
        <f t="array" ref="DA222">INDEX('Instrument Performance'!$B$3:$XFD$1048576,-1+MATCH($BF222, 'Instrument Performance'!$A$3:$A$1048576, 0), MATCH(DA$4, 'Instrument Performance'!$B$3:$XFD$3, 0))</f>
        <v>-1E-3</v>
      </c>
      <c r="DB222" s="330" cm="1">
        <f t="array" ref="DB222">INDEX('Instrument Performance'!$B$3:$XFD$1048576,-1+MATCH($BF222, 'Instrument Performance'!$A$3:$A$1048576, 0), MATCH(DB$4, 'Instrument Performance'!$B$3:$XFD$3, 0))</f>
        <v>3.0591E-2</v>
      </c>
      <c r="DC222" s="330" cm="1">
        <f t="array" ref="DC222">INDEX('Instrument Performance'!$B$3:$XFD$1048576,-1+MATCH($BF222, 'Instrument Performance'!$A$3:$A$1048576, 0), MATCH(DC$4, 'Instrument Performance'!$B$3:$XFD$3, 0))</f>
        <v>1.1455999999999999E-2</v>
      </c>
      <c r="DD222" s="330" cm="1">
        <f t="array" ref="DD222">INDEX('Instrument Performance'!$B$3:$XFD$1048576,-1+MATCH($BF222, 'Instrument Performance'!$A$3:$A$1048576, 0), MATCH(DD$4, 'Instrument Performance'!$B$3:$XFD$3, 0))</f>
        <v>3.0591E-2</v>
      </c>
      <c r="DE222" s="330" cm="1">
        <f t="array" ref="DE222">INDEX('Instrument Performance'!$B$3:$XFD$1048576,-1+MATCH($BF222, 'Instrument Performance'!$A$3:$A$1048576, 0), MATCH(DE$4, 'Instrument Performance'!$B$3:$XFD$3, 0))</f>
        <v>2.1000000000000001E-2</v>
      </c>
      <c r="DF222" s="330" cm="1">
        <f t="array" ref="DF222">INDEX('Instrument Performance'!$B$3:$XFD$1048576,-1+MATCH($BF222, 'Instrument Performance'!$A$3:$A$1048576, 0), MATCH(DF$4, 'Instrument Performance'!$B$3:$XFD$3, 0))</f>
        <v>6.4669999999999997E-3</v>
      </c>
      <c r="DG222" s="330" cm="1">
        <f t="array" ref="DG222">INDEX('Instrument Performance'!$B$3:$XFD$1048576,-1+MATCH($BF222, 'Instrument Performance'!$A$3:$A$1048576, 0), MATCH(DG$4, 'Instrument Performance'!$B$3:$XFD$3, 0))</f>
        <v>-7.979014099901538E-3</v>
      </c>
      <c r="DH222" s="321"/>
      <c r="DI222" s="332"/>
      <c r="DJ222" s="335">
        <f t="shared" si="34"/>
        <v>44957</v>
      </c>
      <c r="DK222" s="330">
        <f t="shared" si="35"/>
        <v>-2.8291204868809766E-3</v>
      </c>
      <c r="DL222" s="338">
        <f t="shared" si="37"/>
        <v>-5.4794520547945207E-5</v>
      </c>
      <c r="DM222" s="333">
        <f t="shared" si="36"/>
        <v>-4.5215535471487822E-3</v>
      </c>
      <c r="DN222" s="333">
        <v>3.5748370025756149E-2</v>
      </c>
      <c r="DO222" s="339">
        <f t="shared" si="38"/>
        <v>1.6924330602678056E-3</v>
      </c>
      <c r="DQ222" s="333">
        <f t="shared" si="39"/>
        <v>-4.0269923572904931E-2</v>
      </c>
    </row>
    <row r="223" spans="1:121">
      <c r="A223" s="331">
        <v>44985</v>
      </c>
      <c r="B223" s="330">
        <v>3.999999994194714E-2</v>
      </c>
      <c r="C223" s="330">
        <v>1.5737469325132979E-12</v>
      </c>
      <c r="D223" s="330">
        <v>7.7803455047545763E-12</v>
      </c>
      <c r="E223" s="330">
        <v>9.6918539364610927E-13</v>
      </c>
      <c r="F223" s="330">
        <v>3.2991419062320041E-12</v>
      </c>
      <c r="G223" s="330">
        <v>4.4341868887944077E-11</v>
      </c>
      <c r="H223" s="330">
        <v>0</v>
      </c>
      <c r="I223" s="330">
        <v>4.2617891118329104E-12</v>
      </c>
      <c r="J223" s="330">
        <v>0</v>
      </c>
      <c r="K223" s="330">
        <v>4.9999999994760728E-2</v>
      </c>
      <c r="L223" s="330">
        <v>4.9999999947421818E-2</v>
      </c>
      <c r="M223" s="330">
        <v>8.1014409870359808E-12</v>
      </c>
      <c r="N223" s="330">
        <v>3.1338084787867578E-11</v>
      </c>
      <c r="O223" s="330">
        <v>5.0000000002804343E-2</v>
      </c>
      <c r="P223" s="330">
        <v>1.016637075239535E-10</v>
      </c>
      <c r="Q223" s="330">
        <v>8.8749678327897699E-12</v>
      </c>
      <c r="R223" s="330">
        <v>2.499999981006704E-2</v>
      </c>
      <c r="S223" s="330">
        <v>7.7056038012009455E-12</v>
      </c>
      <c r="T223" s="330">
        <v>2.9983945378271688E-13</v>
      </c>
      <c r="U223" s="330">
        <v>0</v>
      </c>
      <c r="V223" s="330">
        <v>7.4450646326513617E-12</v>
      </c>
      <c r="W223" s="330">
        <v>3.9385763715926052E-2</v>
      </c>
      <c r="X223" s="330">
        <v>0</v>
      </c>
      <c r="Y223" s="330">
        <v>4.237739723130813E-2</v>
      </c>
      <c r="Z223" s="330">
        <v>4.1495209960505846E-12</v>
      </c>
      <c r="AA223" s="330">
        <v>2.8135011854405101E-12</v>
      </c>
      <c r="AB223" s="330">
        <v>0</v>
      </c>
      <c r="AC223" s="330">
        <v>0</v>
      </c>
      <c r="AD223" s="330">
        <v>3.111375495410889E-2</v>
      </c>
      <c r="AE223" s="330">
        <v>5.0000000007990028E-2</v>
      </c>
      <c r="AF223" s="330">
        <v>5.000000001296296E-2</v>
      </c>
      <c r="AG223" s="330">
        <v>4.999999997990922E-2</v>
      </c>
      <c r="AH223" s="330">
        <v>4.9999999998617872E-2</v>
      </c>
      <c r="AI223" s="330">
        <v>5.0000000013983893E-2</v>
      </c>
      <c r="AJ223" s="330">
        <v>6.6626149095556103E-13</v>
      </c>
      <c r="AK223" s="330">
        <v>1.0410099166823821E-12</v>
      </c>
      <c r="AL223" s="330">
        <v>2.019185336630481E-12</v>
      </c>
      <c r="AM223" s="330">
        <v>5.0000000001084142E-2</v>
      </c>
      <c r="AN223" s="330">
        <v>0</v>
      </c>
      <c r="AO223" s="330">
        <v>4.589762288197836E-12</v>
      </c>
      <c r="AP223" s="330">
        <v>5.999999999843194E-2</v>
      </c>
      <c r="AQ223" s="330">
        <v>0.1000000000169175</v>
      </c>
      <c r="AR223" s="330">
        <v>5.0000000007007148E-2</v>
      </c>
      <c r="AS223" s="330">
        <v>2.9999999978767691E-2</v>
      </c>
      <c r="AT223" s="330">
        <v>6.4454395698941196E-12</v>
      </c>
      <c r="AU223" s="330">
        <v>5.0000000015992717E-2</v>
      </c>
      <c r="AV223" s="330">
        <v>4.4944413617158416E-12</v>
      </c>
      <c r="AW223" s="330">
        <v>1.79883482323165E-3</v>
      </c>
      <c r="AX223" s="330">
        <v>3.6123084140626503E-2</v>
      </c>
      <c r="AY223" s="330">
        <v>2.4201165182737541E-2</v>
      </c>
      <c r="AZ223" s="330">
        <v>5.1380240109340193E-12</v>
      </c>
      <c r="BA223" s="330">
        <v>2.0000000011884029E-2</v>
      </c>
      <c r="BB223" s="330">
        <v>0</v>
      </c>
      <c r="BC223" s="321"/>
      <c r="BD223" s="333">
        <f t="shared" si="32"/>
        <v>1.0000000000475007</v>
      </c>
      <c r="BE223" s="334"/>
      <c r="BF223" s="335">
        <f t="shared" si="33"/>
        <v>44985</v>
      </c>
      <c r="BG223" s="330" cm="1">
        <f t="array" ref="BG223">INDEX('Instrument Performance'!$B$3:$XFD$1048576,-1+MATCH($BF223, 'Instrument Performance'!$A$3:$A$1048576, 0), MATCH(BG$4, 'Instrument Performance'!$B$3:$XFD$3, 0))</f>
        <v>5.8226449999999996E-3</v>
      </c>
      <c r="BH223" s="330" cm="1">
        <f t="array" ref="BH223">INDEX('Instrument Performance'!$B$3:$XFD$1048576,-1+MATCH($BF223, 'Instrument Performance'!$A$3:$A$1048576, 0), MATCH(BH$4, 'Instrument Performance'!$B$3:$XFD$3, 0))</f>
        <v>3.0546530000000002E-2</v>
      </c>
      <c r="BI223" s="330" cm="1">
        <f t="array" ref="BI223">INDEX('Instrument Performance'!$B$3:$XFD$1048576,-1+MATCH($BF223, 'Instrument Performance'!$A$3:$A$1048576, 0), MATCH(BI$4, 'Instrument Performance'!$B$3:$XFD$3, 0))</f>
        <v>1.1728190000000001E-2</v>
      </c>
      <c r="BJ223" s="330" cm="1">
        <f t="array" ref="BJ223">INDEX('Instrument Performance'!$B$3:$XFD$1048576,-1+MATCH($BF223, 'Instrument Performance'!$A$3:$A$1048576, 0), MATCH(BJ$4, 'Instrument Performance'!$B$3:$XFD$3, 0))</f>
        <v>2.0762870000000003E-2</v>
      </c>
      <c r="BK223" s="330" cm="1">
        <f t="array" ref="BK223">INDEX('Instrument Performance'!$B$3:$XFD$1048576,-1+MATCH($BF223, 'Instrument Performance'!$A$3:$A$1048576, 0), MATCH(BK$4, 'Instrument Performance'!$B$3:$XFD$3, 0))</f>
        <v>2.0524650000000002E-2</v>
      </c>
      <c r="BL223" s="330" cm="1">
        <f t="array" ref="BL223">INDEX('Instrument Performance'!$B$3:$XFD$1048576,-1+MATCH($BF223, 'Instrument Performance'!$A$3:$A$1048576, 0), MATCH(BL$4, 'Instrument Performance'!$B$3:$XFD$3, 0))</f>
        <v>1.8033220000000003E-2</v>
      </c>
      <c r="BM223" s="330" cm="1">
        <f t="array" ref="BM223">INDEX('Instrument Performance'!$B$3:$XFD$1048576,-1+MATCH($BF223, 'Instrument Performance'!$A$3:$A$1048576, 0), MATCH(BM$4, 'Instrument Performance'!$B$3:$XFD$3, 0))</f>
        <v>3.6571180000000002E-2</v>
      </c>
      <c r="BN223" s="330" cm="1">
        <f t="array" ref="BN223">INDEX('Instrument Performance'!$B$3:$XFD$1048576,-1+MATCH($BF223, 'Instrument Performance'!$A$3:$A$1048576, 0), MATCH(BN$4, 'Instrument Performance'!$B$3:$XFD$3, 0))</f>
        <v>2.9104547935893663E-2</v>
      </c>
      <c r="BO223" s="330" cm="1">
        <f t="array" ref="BO223">INDEX('Instrument Performance'!$B$3:$XFD$1048576,-1+MATCH($BF223, 'Instrument Performance'!$A$3:$A$1048576, 0), MATCH(BO$4, 'Instrument Performance'!$B$3:$XFD$3, 0))</f>
        <v>3.3821870000000004E-2</v>
      </c>
      <c r="BP223" s="330" cm="1">
        <f t="array" ref="BP223">INDEX('Instrument Performance'!$B$3:$XFD$1048576,-1+MATCH($BF223, 'Instrument Performance'!$A$3:$A$1048576, 0), MATCH(BP$4, 'Instrument Performance'!$B$3:$XFD$3, 0))</f>
        <v>1.2911649999999998E-2</v>
      </c>
      <c r="BQ223" s="330" cm="1">
        <f t="array" ref="BQ223">INDEX('Instrument Performance'!$B$3:$XFD$1048576,-1+MATCH($BF223, 'Instrument Performance'!$A$3:$A$1048576, 0), MATCH(BQ$4, 'Instrument Performance'!$B$3:$XFD$3, 0))</f>
        <v>7.0799169999999998E-3</v>
      </c>
      <c r="BR223" s="330" cm="1">
        <f t="array" ref="BR223">INDEX('Instrument Performance'!$B$3:$XFD$1048576,-1+MATCH($BF223, 'Instrument Performance'!$A$3:$A$1048576, 0), MATCH(BR$4, 'Instrument Performance'!$B$3:$XFD$3, 0))</f>
        <v>3.1324519999999995E-2</v>
      </c>
      <c r="BS223" s="330" cm="1">
        <f t="array" ref="BS223">INDEX('Instrument Performance'!$B$3:$XFD$1048576,-1+MATCH($BF223, 'Instrument Performance'!$A$3:$A$1048576, 0), MATCH(BS$4, 'Instrument Performance'!$B$3:$XFD$3, 0))</f>
        <v>3.3129100000000002E-2</v>
      </c>
      <c r="BT223" s="330" cm="1">
        <f t="array" ref="BT223">INDEX('Instrument Performance'!$B$3:$XFD$1048576,-1+MATCH($BF223, 'Instrument Performance'!$A$3:$A$1048576, 0), MATCH(BT$4, 'Instrument Performance'!$B$3:$XFD$3, 0))</f>
        <v>2.2673969999999998E-2</v>
      </c>
      <c r="BU223" s="330" cm="1">
        <f t="array" ref="BU223">INDEX('Instrument Performance'!$B$3:$XFD$1048576,-1+MATCH($BF223, 'Instrument Performance'!$A$3:$A$1048576, 0), MATCH(BU$4, 'Instrument Performance'!$B$3:$XFD$3, 0))</f>
        <v>3.8949619999999997E-2</v>
      </c>
      <c r="BV223" s="330" cm="1">
        <f t="array" ref="BV223">INDEX('Instrument Performance'!$B$3:$XFD$1048576,-1+MATCH($BF223, 'Instrument Performance'!$A$3:$A$1048576, 0), MATCH(BV$4, 'Instrument Performance'!$B$3:$XFD$3, 0))</f>
        <v>4.1196099999999999E-2</v>
      </c>
      <c r="BW223" s="330" cm="1">
        <f t="array" ref="BW223">INDEX('Instrument Performance'!$B$3:$XFD$1048576,-1+MATCH($BF223, 'Instrument Performance'!$A$3:$A$1048576, 0), MATCH(BW$4, 'Instrument Performance'!$B$3:$XFD$3, 0))</f>
        <v>4.7077249616688514E-2</v>
      </c>
      <c r="BX223" s="330" cm="1">
        <f t="array" ref="BX223">INDEX('Instrument Performance'!$B$3:$XFD$1048576,-1+MATCH($BF223, 'Instrument Performance'!$A$3:$A$1048576, 0), MATCH(BX$4, 'Instrument Performance'!$B$3:$XFD$3, 0))</f>
        <v>6.2068969999999994E-2</v>
      </c>
      <c r="BY223" s="330" cm="1">
        <f t="array" ref="BY223">INDEX('Instrument Performance'!$B$3:$XFD$1048576,-1+MATCH($BF223, 'Instrument Performance'!$A$3:$A$1048576, 0), MATCH(BY$4, 'Instrument Performance'!$B$3:$XFD$3, 0))</f>
        <v>9.9665719999999999E-2</v>
      </c>
      <c r="BZ223" s="330" cm="1">
        <f t="array" ref="BZ223">INDEX('Instrument Performance'!$B$3:$XFD$1048576,-1+MATCH($BF223, 'Instrument Performance'!$A$3:$A$1048576, 0), MATCH(BZ$4, 'Instrument Performance'!$B$3:$XFD$3, 0))</f>
        <v>0.12795820000000002</v>
      </c>
      <c r="CA223" s="330" cm="1">
        <f t="array" ref="CA223">INDEX('Instrument Performance'!$B$3:$XFD$1048576,-1+MATCH($BF223, 'Instrument Performance'!$A$3:$A$1048576, 0), MATCH(CA$4, 'Instrument Performance'!$B$3:$XFD$3, 0))</f>
        <v>6.1316849999999999E-2</v>
      </c>
      <c r="CB223" s="330" cm="1">
        <f t="array" ref="CB223">INDEX('Instrument Performance'!$B$3:$XFD$1048576,-1+MATCH($BF223, 'Instrument Performance'!$A$3:$A$1048576, 0), MATCH(CB$4, 'Instrument Performance'!$B$3:$XFD$3, 0))</f>
        <v>5.7254610000000004E-2</v>
      </c>
      <c r="CC223" s="330" cm="1">
        <f t="array" ref="CC223">INDEX('Instrument Performance'!$B$3:$XFD$1048576,-1+MATCH($BF223, 'Instrument Performance'!$A$3:$A$1048576, 0), MATCH(CC$4, 'Instrument Performance'!$B$3:$XFD$3, 0))</f>
        <v>0.10656700000000001</v>
      </c>
      <c r="CD223" s="330" cm="1">
        <f t="array" ref="CD223">INDEX('Instrument Performance'!$B$3:$XFD$1048576,-1+MATCH($BF223, 'Instrument Performance'!$A$3:$A$1048576, 0), MATCH(CD$4, 'Instrument Performance'!$B$3:$XFD$3, 0))</f>
        <v>4.6575980000000003E-2</v>
      </c>
      <c r="CE223" s="330" cm="1">
        <f t="array" ref="CE223">INDEX('Instrument Performance'!$B$3:$XFD$1048576,-1+MATCH($BF223, 'Instrument Performance'!$A$3:$A$1048576, 0), MATCH(CE$4, 'Instrument Performance'!$B$3:$XFD$3, 0))</f>
        <v>5.0808319999999997E-2</v>
      </c>
      <c r="CF223" s="330" cm="1">
        <f t="array" ref="CF223">INDEX('Instrument Performance'!$B$3:$XFD$1048576,-1+MATCH($BF223, 'Instrument Performance'!$A$3:$A$1048576, 0), MATCH(CF$4, 'Instrument Performance'!$B$3:$XFD$3, 0))</f>
        <v>9.8439659999999998E-2</v>
      </c>
      <c r="CG223" s="330" cm="1">
        <f t="array" ref="CG223">INDEX('Instrument Performance'!$B$3:$XFD$1048576,-1+MATCH($BF223, 'Instrument Performance'!$A$3:$A$1048576, 0), MATCH(CG$4, 'Instrument Performance'!$B$3:$XFD$3, 0))</f>
        <v>7.5461029999999998E-2</v>
      </c>
      <c r="CH223" s="330" cm="1">
        <f t="array" ref="CH223">INDEX('Instrument Performance'!$B$3:$XFD$1048576,-1+MATCH($BF223, 'Instrument Performance'!$A$3:$A$1048576, 0), MATCH(CH$4, 'Instrument Performance'!$B$3:$XFD$3, 0))</f>
        <v>7.4194690000000008E-2</v>
      </c>
      <c r="CI223" s="330" cm="1">
        <f t="array" ref="CI223">INDEX('Instrument Performance'!$B$3:$XFD$1048576,-1+MATCH($BF223, 'Instrument Performance'!$A$3:$A$1048576, 0), MATCH(CI$4, 'Instrument Performance'!$B$3:$XFD$3, 0))</f>
        <v>1.525659E-2</v>
      </c>
      <c r="CJ223" s="330" cm="1">
        <f t="array" ref="CJ223">INDEX('Instrument Performance'!$B$3:$XFD$1048576,-1+MATCH($BF223, 'Instrument Performance'!$A$3:$A$1048576, 0), MATCH(CJ$4, 'Instrument Performance'!$B$3:$XFD$3, 0))</f>
        <v>0.11087910000000001</v>
      </c>
      <c r="CK223" s="330" cm="1">
        <f t="array" ref="CK223">INDEX('Instrument Performance'!$B$3:$XFD$1048576,-1+MATCH($BF223, 'Instrument Performance'!$A$3:$A$1048576, 0), MATCH(CK$4, 'Instrument Performance'!$B$3:$XFD$3, 0))</f>
        <v>7.8171770000000002E-2</v>
      </c>
      <c r="CL223" s="330" cm="1">
        <f t="array" ref="CL223">INDEX('Instrument Performance'!$B$3:$XFD$1048576,-1+MATCH($BF223, 'Instrument Performance'!$A$3:$A$1048576, 0), MATCH(CL$4, 'Instrument Performance'!$B$3:$XFD$3, 0))</f>
        <v>8.6674640000000011E-2</v>
      </c>
      <c r="CM223" s="330" cm="1">
        <f t="array" ref="CM223">INDEX('Instrument Performance'!$B$3:$XFD$1048576,-1+MATCH($BF223, 'Instrument Performance'!$A$3:$A$1048576, 0), MATCH(CM$4, 'Instrument Performance'!$B$3:$XFD$3, 0))</f>
        <v>9.2127899999999999E-2</v>
      </c>
      <c r="CN223" s="330" cm="1">
        <f t="array" ref="CN223">INDEX('Instrument Performance'!$B$3:$XFD$1048576,-1+MATCH($BF223, 'Instrument Performance'!$A$3:$A$1048576, 0), MATCH(CN$4, 'Instrument Performance'!$B$3:$XFD$3, 0))</f>
        <v>6.8657079999999995E-2</v>
      </c>
      <c r="CO223" s="330" cm="1">
        <f t="array" ref="CO223">INDEX('Instrument Performance'!$B$3:$XFD$1048576,-1+MATCH($BF223, 'Instrument Performance'!$A$3:$A$1048576, 0), MATCH(CO$4, 'Instrument Performance'!$B$3:$XFD$3, 0))</f>
        <v>5.0811909999999995E-2</v>
      </c>
      <c r="CP223" s="330" cm="1">
        <f t="array" ref="CP223">INDEX('Instrument Performance'!$B$3:$XFD$1048576,-1+MATCH($BF223, 'Instrument Performance'!$A$3:$A$1048576, 0), MATCH(CP$4, 'Instrument Performance'!$B$3:$XFD$3, 0))</f>
        <v>6.1105989999999999E-2</v>
      </c>
      <c r="CQ223" s="330" cm="1">
        <f t="array" ref="CQ223">INDEX('Instrument Performance'!$B$3:$XFD$1048576,-1+MATCH($BF223, 'Instrument Performance'!$A$3:$A$1048576, 0), MATCH(CQ$4, 'Instrument Performance'!$B$3:$XFD$3, 0))</f>
        <v>9.3378390000000006E-2</v>
      </c>
      <c r="CR223" s="330" cm="1">
        <f t="array" ref="CR223">INDEX('Instrument Performance'!$B$3:$XFD$1048576,-1+MATCH($BF223, 'Instrument Performance'!$A$3:$A$1048576, 0), MATCH(CR$4, 'Instrument Performance'!$B$3:$XFD$3, 0))</f>
        <v>9.6072600000000008E-2</v>
      </c>
      <c r="CS223" s="330" cm="1">
        <f t="array" ref="CS223">INDEX('Instrument Performance'!$B$3:$XFD$1048576,-1+MATCH($BF223, 'Instrument Performance'!$A$3:$A$1048576, 0), MATCH(CS$4, 'Instrument Performance'!$B$3:$XFD$3, 0))</f>
        <v>-2.0797039999999999E-2</v>
      </c>
      <c r="CT223" s="330" cm="1">
        <f t="array" ref="CT223">INDEX('Instrument Performance'!$B$3:$XFD$1048576,-1+MATCH($BF223, 'Instrument Performance'!$A$3:$A$1048576, 0), MATCH(CT$4, 'Instrument Performance'!$B$3:$XFD$3, 0))</f>
        <v>6.3339468222578521E-3</v>
      </c>
      <c r="CU223" s="330" cm="1">
        <f t="array" ref="CU223">INDEX('Instrument Performance'!$B$3:$XFD$1048576,-1+MATCH($BF223, 'Instrument Performance'!$A$3:$A$1048576, 0), MATCH(CU$4, 'Instrument Performance'!$B$3:$XFD$3, 0))</f>
        <v>1.473338244460809E-2</v>
      </c>
      <c r="CV223" s="330" cm="1">
        <f t="array" ref="CV223">INDEX('Instrument Performance'!$B$3:$XFD$1048576,-1+MATCH($BF223, 'Instrument Performance'!$A$3:$A$1048576, 0), MATCH(CV$4, 'Instrument Performance'!$B$3:$XFD$3, 0))</f>
        <v>3.1294037465645852E-2</v>
      </c>
      <c r="CW223" s="330" cm="1">
        <f t="array" ref="CW223">INDEX('Instrument Performance'!$B$3:$XFD$1048576,-1+MATCH($BF223, 'Instrument Performance'!$A$3:$A$1048576, 0), MATCH(CW$4, 'Instrument Performance'!$B$3:$XFD$3, 0))</f>
        <v>5.720332013903362E-2</v>
      </c>
      <c r="CX223" s="330" cm="1">
        <f t="array" ref="CX223">INDEX('Instrument Performance'!$B$3:$XFD$1048576,-1+MATCH($BF223, 'Instrument Performance'!$A$3:$A$1048576, 0), MATCH(CX$4, 'Instrument Performance'!$B$3:$XFD$3, 0))</f>
        <v>7.4004296586449581E-3</v>
      </c>
      <c r="CY223" s="330" cm="1">
        <f t="array" ref="CY223">INDEX('Instrument Performance'!$B$3:$XFD$1048576,-1+MATCH($BF223, 'Instrument Performance'!$A$3:$A$1048576, 0), MATCH(CY$4, 'Instrument Performance'!$B$3:$XFD$3, 0))</f>
        <v>5.9156542204692464E-3</v>
      </c>
      <c r="CZ223" s="330" cm="1">
        <f t="array" ref="CZ223">INDEX('Instrument Performance'!$B$3:$XFD$1048576,-1+MATCH($BF223, 'Instrument Performance'!$A$3:$A$1048576, 0), MATCH(CZ$4, 'Instrument Performance'!$B$3:$XFD$3, 0))</f>
        <v>1.7299781258581559E-2</v>
      </c>
      <c r="DA223" s="330" cm="1">
        <f t="array" ref="DA223">INDEX('Instrument Performance'!$B$3:$XFD$1048576,-1+MATCH($BF223, 'Instrument Performance'!$A$3:$A$1048576, 0), MATCH(DA$4, 'Instrument Performance'!$B$3:$XFD$3, 0))</f>
        <v>7.4399999999999994E-2</v>
      </c>
      <c r="DB223" s="330" t="str" cm="1">
        <f t="array" ref="DB223">INDEX('Instrument Performance'!$B$3:$XFD$1048576,-1+MATCH($BF223, 'Instrument Performance'!$A$3:$A$1048576, 0), MATCH(DB$4, 'Instrument Performance'!$B$3:$XFD$3, 0))</f>
        <v/>
      </c>
      <c r="DC223" s="330" t="str" cm="1">
        <f t="array" ref="DC223">INDEX('Instrument Performance'!$B$3:$XFD$1048576,-1+MATCH($BF223, 'Instrument Performance'!$A$3:$A$1048576, 0), MATCH(DC$4, 'Instrument Performance'!$B$3:$XFD$3, 0))</f>
        <v/>
      </c>
      <c r="DD223" s="330" cm="1">
        <f t="array" ref="DD223">INDEX('Instrument Performance'!$B$3:$XFD$1048576,-1+MATCH($BF223, 'Instrument Performance'!$A$3:$A$1048576, 0), MATCH(DD$4, 'Instrument Performance'!$B$3:$XFD$3, 0))</f>
        <v>0</v>
      </c>
      <c r="DE223" s="330" cm="1">
        <f t="array" ref="DE223">INDEX('Instrument Performance'!$B$3:$XFD$1048576,-1+MATCH($BF223, 'Instrument Performance'!$A$3:$A$1048576, 0), MATCH(DE$4, 'Instrument Performance'!$B$3:$XFD$3, 0))</f>
        <v>0</v>
      </c>
      <c r="DF223" s="330" cm="1">
        <f t="array" ref="DF223">INDEX('Instrument Performance'!$B$3:$XFD$1048576,-1+MATCH($BF223, 'Instrument Performance'!$A$3:$A$1048576, 0), MATCH(DF$4, 'Instrument Performance'!$B$3:$XFD$3, 0))</f>
        <v>-1.2579999999999999E-2</v>
      </c>
      <c r="DG223" s="330" cm="1">
        <f t="array" ref="DG223">INDEX('Instrument Performance'!$B$3:$XFD$1048576,-1+MATCH($BF223, 'Instrument Performance'!$A$3:$A$1048576, 0), MATCH(DG$4, 'Instrument Performance'!$B$3:$XFD$3, 0))</f>
        <v>3.569854561480823E-2</v>
      </c>
      <c r="DH223" s="321"/>
      <c r="DI223" s="332"/>
      <c r="DJ223" s="335">
        <f t="shared" si="34"/>
        <v>44985</v>
      </c>
      <c r="DK223" s="330">
        <f t="shared" si="35"/>
        <v>4.1284101825465026E-2</v>
      </c>
      <c r="DL223" s="338">
        <f t="shared" si="37"/>
        <v>-5.4794520547945207E-5</v>
      </c>
      <c r="DM223" s="333">
        <f t="shared" si="36"/>
        <v>3.968769647363013E-2</v>
      </c>
      <c r="DN223" s="333">
        <v>-5.5902412725719053E-3</v>
      </c>
      <c r="DO223" s="339">
        <f t="shared" si="38"/>
        <v>1.5964053518348967E-3</v>
      </c>
      <c r="DQ223" s="333">
        <f t="shared" si="39"/>
        <v>4.5277937746202035E-2</v>
      </c>
    </row>
    <row r="224" spans="1:121">
      <c r="A224" s="331">
        <v>45016</v>
      </c>
      <c r="B224" s="330">
        <v>3.9999999990173757E-2</v>
      </c>
      <c r="C224" s="330">
        <v>8.8307655454849306E-13</v>
      </c>
      <c r="D224" s="330">
        <v>2.27297780312167E-12</v>
      </c>
      <c r="E224" s="330">
        <v>8.3850457597493143E-13</v>
      </c>
      <c r="F224" s="330">
        <v>1.1227648577098881E-12</v>
      </c>
      <c r="G224" s="330">
        <v>6.0359129366820637E-12</v>
      </c>
      <c r="H224" s="330">
        <v>6.4204404775837495E-13</v>
      </c>
      <c r="I224" s="330">
        <v>9.1434747971631384E-13</v>
      </c>
      <c r="J224" s="330">
        <v>6.3777154958982737E-13</v>
      </c>
      <c r="K224" s="330">
        <v>4.9999999994791752E-2</v>
      </c>
      <c r="L224" s="330">
        <v>4.9999999981819788E-2</v>
      </c>
      <c r="M224" s="330">
        <v>3.7020558881745243E-12</v>
      </c>
      <c r="N224" s="330">
        <v>1.1585336572367839E-11</v>
      </c>
      <c r="O224" s="330">
        <v>2.499999999302675E-2</v>
      </c>
      <c r="P224" s="330">
        <v>2.499999999472283E-2</v>
      </c>
      <c r="Q224" s="330">
        <v>7.0993642923057269E-13</v>
      </c>
      <c r="R224" s="330">
        <v>4.7668019728905866E-12</v>
      </c>
      <c r="S224" s="330">
        <v>3.4107168455926463E-11</v>
      </c>
      <c r="T224" s="330">
        <v>1.0508038198811199E-10</v>
      </c>
      <c r="U224" s="330">
        <v>3.2379755911347808E-12</v>
      </c>
      <c r="V224" s="330">
        <v>1.9720831616710739E-2</v>
      </c>
      <c r="W224" s="330">
        <v>4.9999999998636073E-2</v>
      </c>
      <c r="X224" s="330">
        <v>1.099632862882308E-11</v>
      </c>
      <c r="Y224" s="330">
        <v>1.3966884716988599E-11</v>
      </c>
      <c r="Z224" s="330">
        <v>1.183579229786619E-11</v>
      </c>
      <c r="AA224" s="330">
        <v>4.47105644423865E-12</v>
      </c>
      <c r="AB224" s="330">
        <v>6.6526220943194906E-12</v>
      </c>
      <c r="AC224" s="330">
        <v>7.1607126614906183E-12</v>
      </c>
      <c r="AD224" s="330">
        <v>4.9999999996553079E-2</v>
      </c>
      <c r="AE224" s="330">
        <v>4.9999999999170028E-2</v>
      </c>
      <c r="AF224" s="330">
        <v>4.9999999999188131E-2</v>
      </c>
      <c r="AG224" s="330">
        <v>4.999999999908511E-2</v>
      </c>
      <c r="AH224" s="330">
        <v>4.9999999999071162E-2</v>
      </c>
      <c r="AI224" s="330">
        <v>4.9999999999110117E-2</v>
      </c>
      <c r="AJ224" s="330">
        <v>3.96204792583325E-12</v>
      </c>
      <c r="AK224" s="330">
        <v>1.6753942116164829E-11</v>
      </c>
      <c r="AL224" s="330">
        <v>2.118517141387501E-12</v>
      </c>
      <c r="AM224" s="330">
        <v>4.9999999999235142E-2</v>
      </c>
      <c r="AN224" s="330">
        <v>8.8614179872223125E-13</v>
      </c>
      <c r="AO224" s="330">
        <v>9.9874969616407418E-12</v>
      </c>
      <c r="AP224" s="330">
        <v>5.9999999999748067E-2</v>
      </c>
      <c r="AQ224" s="330">
        <v>9.9999999999216535E-2</v>
      </c>
      <c r="AR224" s="330">
        <v>4.9999999997537868E-2</v>
      </c>
      <c r="AS224" s="330">
        <v>9.8030150414529723E-10</v>
      </c>
      <c r="AT224" s="330">
        <v>1.0006169816861849E-11</v>
      </c>
      <c r="AU224" s="330">
        <v>4.9999999999222937E-2</v>
      </c>
      <c r="AV224" s="330">
        <v>2.999999901039898E-2</v>
      </c>
      <c r="AW224" s="330">
        <v>2.59999999997855E-2</v>
      </c>
      <c r="AX224" s="330">
        <v>5.4279168164676157E-2</v>
      </c>
      <c r="AY224" s="330">
        <v>4.9763956250323549E-12</v>
      </c>
      <c r="AZ224" s="330">
        <v>2.263804383484203E-13</v>
      </c>
      <c r="BA224" s="330">
        <v>1.9999999999213251E-2</v>
      </c>
      <c r="BB224" s="330">
        <v>6.7472825166420681E-13</v>
      </c>
      <c r="BC224" s="321"/>
      <c r="BD224" s="333">
        <f t="shared" si="32"/>
        <v>0.99999999999260725</v>
      </c>
      <c r="BE224" s="334"/>
      <c r="BF224" s="335">
        <f t="shared" si="33"/>
        <v>45016</v>
      </c>
      <c r="BG224" s="330" cm="1">
        <f t="array" ref="BG224">INDEX('Instrument Performance'!$B$3:$XFD$1048576,-1+MATCH($BF224, 'Instrument Performance'!$A$3:$A$1048576, 0), MATCH(BG$4, 'Instrument Performance'!$B$3:$XFD$3, 0))</f>
        <v>-6.8841430000000006E-3</v>
      </c>
      <c r="BH224" s="330" cm="1">
        <f t="array" ref="BH224">INDEX('Instrument Performance'!$B$3:$XFD$1048576,-1+MATCH($BF224, 'Instrument Performance'!$A$3:$A$1048576, 0), MATCH(BH$4, 'Instrument Performance'!$B$3:$XFD$3, 0))</f>
        <v>-3.2129619999999998E-2</v>
      </c>
      <c r="BI224" s="330" cm="1">
        <f t="array" ref="BI224">INDEX('Instrument Performance'!$B$3:$XFD$1048576,-1+MATCH($BF224, 'Instrument Performance'!$A$3:$A$1048576, 0), MATCH(BI$4, 'Instrument Performance'!$B$3:$XFD$3, 0))</f>
        <v>-5.8832759999999998E-3</v>
      </c>
      <c r="BJ224" s="330" cm="1">
        <f t="array" ref="BJ224">INDEX('Instrument Performance'!$B$3:$XFD$1048576,-1+MATCH($BF224, 'Instrument Performance'!$A$3:$A$1048576, 0), MATCH(BJ$4, 'Instrument Performance'!$B$3:$XFD$3, 0))</f>
        <v>-1.3529679999999999E-2</v>
      </c>
      <c r="BK224" s="330" cm="1">
        <f t="array" ref="BK224">INDEX('Instrument Performance'!$B$3:$XFD$1048576,-1+MATCH($BF224, 'Instrument Performance'!$A$3:$A$1048576, 0), MATCH(BK$4, 'Instrument Performance'!$B$3:$XFD$3, 0))</f>
        <v>-2.427704E-2</v>
      </c>
      <c r="BL224" s="330" cm="1">
        <f t="array" ref="BL224">INDEX('Instrument Performance'!$B$3:$XFD$1048576,-1+MATCH($BF224, 'Instrument Performance'!$A$3:$A$1048576, 0), MATCH(BL$4, 'Instrument Performance'!$B$3:$XFD$3, 0))</f>
        <v>-8.8326810000000002E-3</v>
      </c>
      <c r="BM224" s="330" cm="1">
        <f t="array" ref="BM224">INDEX('Instrument Performance'!$B$3:$XFD$1048576,-1+MATCH($BF224, 'Instrument Performance'!$A$3:$A$1048576, 0), MATCH(BM$4, 'Instrument Performance'!$B$3:$XFD$3, 0))</f>
        <v>-3.2322240000000002E-2</v>
      </c>
      <c r="BN224" s="330" cm="1">
        <f t="array" ref="BN224">INDEX('Instrument Performance'!$B$3:$XFD$1048576,-1+MATCH($BF224, 'Instrument Performance'!$A$3:$A$1048576, 0), MATCH(BN$4, 'Instrument Performance'!$B$3:$XFD$3, 0))</f>
        <v>-2.4799999999999999E-2</v>
      </c>
      <c r="BO224" s="330" cm="1">
        <f t="array" ref="BO224">INDEX('Instrument Performance'!$B$3:$XFD$1048576,-1+MATCH($BF224, 'Instrument Performance'!$A$3:$A$1048576, 0), MATCH(BO$4, 'Instrument Performance'!$B$3:$XFD$3, 0))</f>
        <v>-2.071974E-2</v>
      </c>
      <c r="BP224" s="330" cm="1">
        <f t="array" ref="BP224">INDEX('Instrument Performance'!$B$3:$XFD$1048576,-1+MATCH($BF224, 'Instrument Performance'!$A$3:$A$1048576, 0), MATCH(BP$4, 'Instrument Performance'!$B$3:$XFD$3, 0))</f>
        <v>-1.979579E-3</v>
      </c>
      <c r="BQ224" s="330" cm="1">
        <f t="array" ref="BQ224">INDEX('Instrument Performance'!$B$3:$XFD$1048576,-1+MATCH($BF224, 'Instrument Performance'!$A$3:$A$1048576, 0), MATCH(BQ$4, 'Instrument Performance'!$B$3:$XFD$3, 0))</f>
        <v>-3.6920900000000003E-3</v>
      </c>
      <c r="BR224" s="330" cm="1">
        <f t="array" ref="BR224">INDEX('Instrument Performance'!$B$3:$XFD$1048576,-1+MATCH($BF224, 'Instrument Performance'!$A$3:$A$1048576, 0), MATCH(BR$4, 'Instrument Performance'!$B$3:$XFD$3, 0))</f>
        <v>-1.268671E-2</v>
      </c>
      <c r="BS224" s="330" cm="1">
        <f t="array" ref="BS224">INDEX('Instrument Performance'!$B$3:$XFD$1048576,-1+MATCH($BF224, 'Instrument Performance'!$A$3:$A$1048576, 0), MATCH(BS$4, 'Instrument Performance'!$B$3:$XFD$3, 0))</f>
        <v>2.8399840000000001E-4</v>
      </c>
      <c r="BT224" s="330" cm="1">
        <f t="array" ref="BT224">INDEX('Instrument Performance'!$B$3:$XFD$1048576,-1+MATCH($BF224, 'Instrument Performance'!$A$3:$A$1048576, 0), MATCH(BT$4, 'Instrument Performance'!$B$3:$XFD$3, 0))</f>
        <v>7.7113099999999999E-3</v>
      </c>
      <c r="BU224" s="330" cm="1">
        <f t="array" ref="BU224">INDEX('Instrument Performance'!$B$3:$XFD$1048576,-1+MATCH($BF224, 'Instrument Performance'!$A$3:$A$1048576, 0), MATCH(BU$4, 'Instrument Performance'!$B$3:$XFD$3, 0))</f>
        <v>-2.1482269999999998E-2</v>
      </c>
      <c r="BV224" s="330" cm="1">
        <f t="array" ref="BV224">INDEX('Instrument Performance'!$B$3:$XFD$1048576,-1+MATCH($BF224, 'Instrument Performance'!$A$3:$A$1048576, 0), MATCH(BV$4, 'Instrument Performance'!$B$3:$XFD$3, 0))</f>
        <v>-3.1253530000000002E-2</v>
      </c>
      <c r="BW224" s="330" cm="1">
        <f t="array" ref="BW224">INDEX('Instrument Performance'!$B$3:$XFD$1048576,-1+MATCH($BF224, 'Instrument Performance'!$A$3:$A$1048576, 0), MATCH(BW$4, 'Instrument Performance'!$B$3:$XFD$3, 0))</f>
        <v>-1.9695467298229848E-2</v>
      </c>
      <c r="BX224" s="330" cm="1">
        <f t="array" ref="BX224">INDEX('Instrument Performance'!$B$3:$XFD$1048576,-1+MATCH($BF224, 'Instrument Performance'!$A$3:$A$1048576, 0), MATCH(BX$4, 'Instrument Performance'!$B$3:$XFD$3, 0))</f>
        <v>-3.7878790000000002E-2</v>
      </c>
      <c r="BY224" s="330" cm="1">
        <f t="array" ref="BY224">INDEX('Instrument Performance'!$B$3:$XFD$1048576,-1+MATCH($BF224, 'Instrument Performance'!$A$3:$A$1048576, 0), MATCH(BY$4, 'Instrument Performance'!$B$3:$XFD$3, 0))</f>
        <v>-1.5874800000000001E-2</v>
      </c>
      <c r="BZ224" s="330" cm="1">
        <f t="array" ref="BZ224">INDEX('Instrument Performance'!$B$3:$XFD$1048576,-1+MATCH($BF224, 'Instrument Performance'!$A$3:$A$1048576, 0), MATCH(BZ$4, 'Instrument Performance'!$B$3:$XFD$3, 0))</f>
        <v>1.1141659999999999E-2</v>
      </c>
      <c r="CA224" s="330" cm="1">
        <f t="array" ref="CA224">INDEX('Instrument Performance'!$B$3:$XFD$1048576,-1+MATCH($BF224, 'Instrument Performance'!$A$3:$A$1048576, 0), MATCH(CA$4, 'Instrument Performance'!$B$3:$XFD$3, 0))</f>
        <v>-2.6354820000000001E-2</v>
      </c>
      <c r="CB224" s="330" cm="1">
        <f t="array" ref="CB224">INDEX('Instrument Performance'!$B$3:$XFD$1048576,-1+MATCH($BF224, 'Instrument Performance'!$A$3:$A$1048576, 0), MATCH(CB$4, 'Instrument Performance'!$B$3:$XFD$3, 0))</f>
        <v>-1.3819630000000001E-2</v>
      </c>
      <c r="CC224" s="330" cm="1">
        <f t="array" ref="CC224">INDEX('Instrument Performance'!$B$3:$XFD$1048576,-1+MATCH($BF224, 'Instrument Performance'!$A$3:$A$1048576, 0), MATCH(CC$4, 'Instrument Performance'!$B$3:$XFD$3, 0))</f>
        <v>-3.9740360000000002E-3</v>
      </c>
      <c r="CD224" s="330" cm="1">
        <f t="array" ref="CD224">INDEX('Instrument Performance'!$B$3:$XFD$1048576,-1+MATCH($BF224, 'Instrument Performance'!$A$3:$A$1048576, 0), MATCH(CD$4, 'Instrument Performance'!$B$3:$XFD$3, 0))</f>
        <v>-3.117172E-2</v>
      </c>
      <c r="CE224" s="330" cm="1">
        <f t="array" ref="CE224">INDEX('Instrument Performance'!$B$3:$XFD$1048576,-1+MATCH($BF224, 'Instrument Performance'!$A$3:$A$1048576, 0), MATCH(CE$4, 'Instrument Performance'!$B$3:$XFD$3, 0))</f>
        <v>-3.120879E-2</v>
      </c>
      <c r="CF224" s="330" cm="1">
        <f t="array" ref="CF224">INDEX('Instrument Performance'!$B$3:$XFD$1048576,-1+MATCH($BF224, 'Instrument Performance'!$A$3:$A$1048576, 0), MATCH(CF$4, 'Instrument Performance'!$B$3:$XFD$3, 0))</f>
        <v>-1.744308E-2</v>
      </c>
      <c r="CG224" s="330" cm="1">
        <f t="array" ref="CG224">INDEX('Instrument Performance'!$B$3:$XFD$1048576,-1+MATCH($BF224, 'Instrument Performance'!$A$3:$A$1048576, 0), MATCH(CG$4, 'Instrument Performance'!$B$3:$XFD$3, 0))</f>
        <v>-5.3347350000000002E-2</v>
      </c>
      <c r="CH224" s="330" cm="1">
        <f t="array" ref="CH224">INDEX('Instrument Performance'!$B$3:$XFD$1048576,-1+MATCH($BF224, 'Instrument Performance'!$A$3:$A$1048576, 0), MATCH(CH$4, 'Instrument Performance'!$B$3:$XFD$3, 0))</f>
        <v>-3.3810060000000003E-2</v>
      </c>
      <c r="CI224" s="330" cm="1">
        <f t="array" ref="CI224">INDEX('Instrument Performance'!$B$3:$XFD$1048576,-1+MATCH($BF224, 'Instrument Performance'!$A$3:$A$1048576, 0), MATCH(CI$4, 'Instrument Performance'!$B$3:$XFD$3, 0))</f>
        <v>-3.4972679999999999E-2</v>
      </c>
      <c r="CJ224" s="330" cm="1">
        <f t="array" ref="CJ224">INDEX('Instrument Performance'!$B$3:$XFD$1048576,-1+MATCH($BF224, 'Instrument Performance'!$A$3:$A$1048576, 0), MATCH(CJ$4, 'Instrument Performance'!$B$3:$XFD$3, 0))</f>
        <v>-6.4823620000000002E-3</v>
      </c>
      <c r="CK224" s="330" cm="1">
        <f t="array" ref="CK224">INDEX('Instrument Performance'!$B$3:$XFD$1048576,-1+MATCH($BF224, 'Instrument Performance'!$A$3:$A$1048576, 0), MATCH(CK$4, 'Instrument Performance'!$B$3:$XFD$3, 0))</f>
        <v>-9.256523E-4</v>
      </c>
      <c r="CL224" s="330" cm="1">
        <f t="array" ref="CL224">INDEX('Instrument Performance'!$B$3:$XFD$1048576,-1+MATCH($BF224, 'Instrument Performance'!$A$3:$A$1048576, 0), MATCH(CL$4, 'Instrument Performance'!$B$3:$XFD$3, 0))</f>
        <v>-6.2800650000000005E-3</v>
      </c>
      <c r="CM224" s="330" cm="1">
        <f t="array" ref="CM224">INDEX('Instrument Performance'!$B$3:$XFD$1048576,-1+MATCH($BF224, 'Instrument Performance'!$A$3:$A$1048576, 0), MATCH(CM$4, 'Instrument Performance'!$B$3:$XFD$3, 0))</f>
        <v>-1.8794249999999998E-2</v>
      </c>
      <c r="CN224" s="330" cm="1">
        <f t="array" ref="CN224">INDEX('Instrument Performance'!$B$3:$XFD$1048576,-1+MATCH($BF224, 'Instrument Performance'!$A$3:$A$1048576, 0), MATCH(CN$4, 'Instrument Performance'!$B$3:$XFD$3, 0))</f>
        <v>-2.5104459999999999E-2</v>
      </c>
      <c r="CO224" s="330" cm="1">
        <f t="array" ref="CO224">INDEX('Instrument Performance'!$B$3:$XFD$1048576,-1+MATCH($BF224, 'Instrument Performance'!$A$3:$A$1048576, 0), MATCH(CO$4, 'Instrument Performance'!$B$3:$XFD$3, 0))</f>
        <v>-3.2938910000000002E-2</v>
      </c>
      <c r="CP224" s="330" cm="1">
        <f t="array" ref="CP224">INDEX('Instrument Performance'!$B$3:$XFD$1048576,-1+MATCH($BF224, 'Instrument Performance'!$A$3:$A$1048576, 0), MATCH(CP$4, 'Instrument Performance'!$B$3:$XFD$3, 0))</f>
        <v>-3.0594350000000003E-2</v>
      </c>
      <c r="CQ224" s="330" cm="1">
        <f t="array" ref="CQ224">INDEX('Instrument Performance'!$B$3:$XFD$1048576,-1+MATCH($BF224, 'Instrument Performance'!$A$3:$A$1048576, 0), MATCH(CQ$4, 'Instrument Performance'!$B$3:$XFD$3, 0))</f>
        <v>-6.4682310000000007E-2</v>
      </c>
      <c r="CR224" s="330" cm="1">
        <f t="array" ref="CR224">INDEX('Instrument Performance'!$B$3:$XFD$1048576,-1+MATCH($BF224, 'Instrument Performance'!$A$3:$A$1048576, 0), MATCH(CR$4, 'Instrument Performance'!$B$3:$XFD$3, 0))</f>
        <v>-5.3187269999999997E-3</v>
      </c>
      <c r="CS224" s="330" cm="1">
        <f t="array" ref="CS224">INDEX('Instrument Performance'!$B$3:$XFD$1048576,-1+MATCH($BF224, 'Instrument Performance'!$A$3:$A$1048576, 0), MATCH(CS$4, 'Instrument Performance'!$B$3:$XFD$3, 0))</f>
        <v>-3.5305240000000002E-2</v>
      </c>
      <c r="CT224" s="330" cm="1">
        <f t="array" ref="CT224">INDEX('Instrument Performance'!$B$3:$XFD$1048576,-1+MATCH($BF224, 'Instrument Performance'!$A$3:$A$1048576, 0), MATCH(CT$4, 'Instrument Performance'!$B$3:$XFD$3, 0))</f>
        <v>6.3329928498467858E-3</v>
      </c>
      <c r="CU224" s="330" cm="1">
        <f t="array" ref="CU224">INDEX('Instrument Performance'!$B$3:$XFD$1048576,-1+MATCH($BF224, 'Instrument Performance'!$A$3:$A$1048576, 0), MATCH(CU$4, 'Instrument Performance'!$B$3:$XFD$3, 0))</f>
        <v>1.1392192997152106E-2</v>
      </c>
      <c r="CV224" s="330" cm="1">
        <f t="array" ref="CV224">INDEX('Instrument Performance'!$B$3:$XFD$1048576,-1+MATCH($BF224, 'Instrument Performance'!$A$3:$A$1048576, 0), MATCH(CV$4, 'Instrument Performance'!$B$3:$XFD$3, 0))</f>
        <v>5.5621499701508093E-3</v>
      </c>
      <c r="CW224" s="330" cm="1">
        <f t="array" ref="CW224">INDEX('Instrument Performance'!$B$3:$XFD$1048576,-1+MATCH($BF224, 'Instrument Performance'!$A$3:$A$1048576, 0), MATCH(CW$4, 'Instrument Performance'!$B$3:$XFD$3, 0))</f>
        <v>-5.2604285506855475E-2</v>
      </c>
      <c r="CX224" s="330" cm="1">
        <f t="array" ref="CX224">INDEX('Instrument Performance'!$B$3:$XFD$1048576,-1+MATCH($BF224, 'Instrument Performance'!$A$3:$A$1048576, 0), MATCH(CX$4, 'Instrument Performance'!$B$3:$XFD$3, 0))</f>
        <v>4.1977517810172227E-3</v>
      </c>
      <c r="CY224" s="330" cm="1">
        <f t="array" ref="CY224">INDEX('Instrument Performance'!$B$3:$XFD$1048576,-1+MATCH($BF224, 'Instrument Performance'!$A$3:$A$1048576, 0), MATCH(CY$4, 'Instrument Performance'!$B$3:$XFD$3, 0))</f>
        <v>2.1499936764892702E-3</v>
      </c>
      <c r="CZ224" s="330" cm="1">
        <f t="array" ref="CZ224">INDEX('Instrument Performance'!$B$3:$XFD$1048576,-1+MATCH($BF224, 'Instrument Performance'!$A$3:$A$1048576, 0), MATCH(CZ$4, 'Instrument Performance'!$B$3:$XFD$3, 0))</f>
        <v>1.9399814498997525E-2</v>
      </c>
      <c r="DA224" s="330" cm="1">
        <f t="array" ref="DA224">INDEX('Instrument Performance'!$B$3:$XFD$1048576,-1+MATCH($BF224, 'Instrument Performance'!$A$3:$A$1048576, 0), MATCH(DA$4, 'Instrument Performance'!$B$3:$XFD$3, 0))</f>
        <v>-3.3099999999999997E-2</v>
      </c>
      <c r="DB224" s="330" t="str" cm="1">
        <f t="array" ref="DB224">INDEX('Instrument Performance'!$B$3:$XFD$1048576,-1+MATCH($BF224, 'Instrument Performance'!$A$3:$A$1048576, 0), MATCH(DB$4, 'Instrument Performance'!$B$3:$XFD$3, 0))</f>
        <v/>
      </c>
      <c r="DC224" s="330" t="str" cm="1">
        <f t="array" ref="DC224">INDEX('Instrument Performance'!$B$3:$XFD$1048576,-1+MATCH($BF224, 'Instrument Performance'!$A$3:$A$1048576, 0), MATCH(DC$4, 'Instrument Performance'!$B$3:$XFD$3, 0))</f>
        <v/>
      </c>
      <c r="DD224" s="330" cm="1">
        <f t="array" ref="DD224">INDEX('Instrument Performance'!$B$3:$XFD$1048576,-1+MATCH($BF224, 'Instrument Performance'!$A$3:$A$1048576, 0), MATCH(DD$4, 'Instrument Performance'!$B$3:$XFD$3, 0))</f>
        <v>6.5100000000000158E-3</v>
      </c>
      <c r="DE224" s="330" cm="1">
        <f t="array" ref="DE224">INDEX('Instrument Performance'!$B$3:$XFD$1048576,-1+MATCH($BF224, 'Instrument Performance'!$A$3:$A$1048576, 0), MATCH(DE$4, 'Instrument Performance'!$B$3:$XFD$3, 0))</f>
        <v>0</v>
      </c>
      <c r="DF224" s="330" cm="1">
        <f t="array" ref="DF224">INDEX('Instrument Performance'!$B$3:$XFD$1048576,-1+MATCH($BF224, 'Instrument Performance'!$A$3:$A$1048576, 0), MATCH(DF$4, 'Instrument Performance'!$B$3:$XFD$3, 0))</f>
        <v>2.6675000000000001E-2</v>
      </c>
      <c r="DG224" s="330" cm="1">
        <f t="array" ref="DG224">INDEX('Instrument Performance'!$B$3:$XFD$1048576,-1+MATCH($BF224, 'Instrument Performance'!$A$3:$A$1048576, 0), MATCH(DG$4, 'Instrument Performance'!$B$3:$XFD$3, 0))</f>
        <v>-3.2872340425531998E-2</v>
      </c>
      <c r="DH224" s="321"/>
      <c r="DI224" s="332"/>
      <c r="DJ224" s="335">
        <f t="shared" si="34"/>
        <v>45016</v>
      </c>
      <c r="DK224" s="330">
        <f t="shared" si="35"/>
        <v>-6.3679454403473106E-3</v>
      </c>
      <c r="DL224" s="338">
        <f t="shared" si="37"/>
        <v>-5.4794520547945207E-5</v>
      </c>
      <c r="DM224" s="333">
        <f t="shared" si="36"/>
        <v>-8.0543722839587772E-3</v>
      </c>
      <c r="DN224" s="333">
        <v>1.235441049751862E-2</v>
      </c>
      <c r="DO224" s="339">
        <f t="shared" si="38"/>
        <v>1.6864268436114667E-3</v>
      </c>
      <c r="DQ224" s="333">
        <f t="shared" si="39"/>
        <v>-2.0408782781477397E-2</v>
      </c>
    </row>
    <row r="225" spans="1:121">
      <c r="A225" s="331">
        <v>45046</v>
      </c>
      <c r="B225" s="330">
        <v>2.109571283129024E-10</v>
      </c>
      <c r="C225" s="330">
        <v>1.060257129835489E-12</v>
      </c>
      <c r="D225" s="330">
        <v>2.0885492839511569E-12</v>
      </c>
      <c r="E225" s="330">
        <v>5.0962446726114352E-13</v>
      </c>
      <c r="F225" s="330">
        <v>8.1488490028412569E-13</v>
      </c>
      <c r="G225" s="330">
        <v>7.3474115641254703E-12</v>
      </c>
      <c r="H225" s="330">
        <v>5.9967832977396806E-13</v>
      </c>
      <c r="I225" s="330">
        <v>1.079544573869519E-12</v>
      </c>
      <c r="J225" s="330">
        <v>5.3991469255948339E-13</v>
      </c>
      <c r="K225" s="330">
        <v>2.9365152712343259E-2</v>
      </c>
      <c r="L225" s="330">
        <v>4.999999998330399E-2</v>
      </c>
      <c r="M225" s="330">
        <v>4.9258810327758522E-12</v>
      </c>
      <c r="N225" s="330">
        <v>5.743079653765408E-3</v>
      </c>
      <c r="O225" s="330">
        <v>2.130719982868589E-2</v>
      </c>
      <c r="P225" s="330">
        <v>2.485929454422595E-2</v>
      </c>
      <c r="Q225" s="330">
        <v>4.2769217868838892E-13</v>
      </c>
      <c r="R225" s="330">
        <v>3.510520935765393E-12</v>
      </c>
      <c r="S225" s="330">
        <v>4.2979372434632367E-2</v>
      </c>
      <c r="T225" s="330">
        <v>4.4156938276121318E-11</v>
      </c>
      <c r="U225" s="330">
        <v>2.261269892664547E-12</v>
      </c>
      <c r="V225" s="330">
        <v>3.9829053110127831E-11</v>
      </c>
      <c r="W225" s="330">
        <v>4.999999999735303E-2</v>
      </c>
      <c r="X225" s="330">
        <v>7.3773773666516444E-12</v>
      </c>
      <c r="Y225" s="330">
        <v>7.2269318707571136E-12</v>
      </c>
      <c r="Z225" s="330">
        <v>7.1014191922651926E-12</v>
      </c>
      <c r="AA225" s="330">
        <v>2.7084905916422719E-12</v>
      </c>
      <c r="AB225" s="330">
        <v>4.8337207630940027E-12</v>
      </c>
      <c r="AC225" s="330">
        <v>4.6073440749401101E-12</v>
      </c>
      <c r="AD225" s="330">
        <v>4.9999999960964728E-2</v>
      </c>
      <c r="AE225" s="330">
        <v>4.9999999999281793E-2</v>
      </c>
      <c r="AF225" s="330">
        <v>4.9999999999378868E-2</v>
      </c>
      <c r="AG225" s="330">
        <v>4.9999999998838238E-2</v>
      </c>
      <c r="AH225" s="330">
        <v>4.999999999892088E-2</v>
      </c>
      <c r="AI225" s="330">
        <v>4.9999999998646273E-2</v>
      </c>
      <c r="AJ225" s="330">
        <v>2.6277546625091651E-2</v>
      </c>
      <c r="AK225" s="330">
        <v>4.9999999998304803E-2</v>
      </c>
      <c r="AL225" s="330">
        <v>1.9662971924487221E-12</v>
      </c>
      <c r="AM225" s="330">
        <v>9.1891858940086786E-3</v>
      </c>
      <c r="AN225" s="330">
        <v>2.5931020710876372E-12</v>
      </c>
      <c r="AO225" s="330">
        <v>1.420395723165575E-11</v>
      </c>
      <c r="AP225" s="330">
        <v>5.9999999999428948E-2</v>
      </c>
      <c r="AQ225" s="330">
        <v>9.9999999999377032E-2</v>
      </c>
      <c r="AR225" s="330">
        <v>4.9999999995710573E-2</v>
      </c>
      <c r="AS225" s="330">
        <v>5.3152449168609517E-10</v>
      </c>
      <c r="AT225" s="330">
        <v>4.635015396830035E-11</v>
      </c>
      <c r="AU225" s="330">
        <v>5.0000000081660882E-2</v>
      </c>
      <c r="AV225" s="330">
        <v>2.9999999092587489E-2</v>
      </c>
      <c r="AW225" s="330">
        <v>2.599999999871434E-2</v>
      </c>
      <c r="AX225" s="330">
        <v>5.4279168164759042E-2</v>
      </c>
      <c r="AY225" s="330">
        <v>2.1703035165772388E-12</v>
      </c>
      <c r="AZ225" s="330">
        <v>4.7438111024411558E-13</v>
      </c>
      <c r="BA225" s="330">
        <v>2.0000000081621019E-2</v>
      </c>
      <c r="BB225" s="330">
        <v>7.9255849963858382E-13</v>
      </c>
      <c r="BC225" s="321"/>
      <c r="BD225" s="333">
        <f t="shared" si="32"/>
        <v>0.99999999999564415</v>
      </c>
      <c r="BE225" s="334"/>
      <c r="BF225" s="335">
        <f t="shared" si="33"/>
        <v>45046</v>
      </c>
      <c r="BG225" s="330" cm="1">
        <f t="array" ref="BG225">INDEX('Instrument Performance'!$B$3:$XFD$1048576,-1+MATCH($BF225, 'Instrument Performance'!$A$3:$A$1048576, 0), MATCH(BG$4, 'Instrument Performance'!$B$3:$XFD$3, 0))</f>
        <v>1.535807E-2</v>
      </c>
      <c r="BH225" s="330" cm="1">
        <f t="array" ref="BH225">INDEX('Instrument Performance'!$B$3:$XFD$1048576,-1+MATCH($BF225, 'Instrument Performance'!$A$3:$A$1048576, 0), MATCH(BH$4, 'Instrument Performance'!$B$3:$XFD$3, 0))</f>
        <v>3.6281569999999999E-2</v>
      </c>
      <c r="BI225" s="330" cm="1">
        <f t="array" ref="BI225">INDEX('Instrument Performance'!$B$3:$XFD$1048576,-1+MATCH($BF225, 'Instrument Performance'!$A$3:$A$1048576, 0), MATCH(BI$4, 'Instrument Performance'!$B$3:$XFD$3, 0))</f>
        <v>1.9639299999999998E-2</v>
      </c>
      <c r="BJ225" s="330" cm="1">
        <f t="array" ref="BJ225">INDEX('Instrument Performance'!$B$3:$XFD$1048576,-1+MATCH($BF225, 'Instrument Performance'!$A$3:$A$1048576, 0), MATCH(BJ$4, 'Instrument Performance'!$B$3:$XFD$3, 0))</f>
        <v>2.8643399999999999E-2</v>
      </c>
      <c r="BK225" s="330" cm="1">
        <f t="array" ref="BK225">INDEX('Instrument Performance'!$B$3:$XFD$1048576,-1+MATCH($BF225, 'Instrument Performance'!$A$3:$A$1048576, 0), MATCH(BK$4, 'Instrument Performance'!$B$3:$XFD$3, 0))</f>
        <v>1.9270640000000002E-2</v>
      </c>
      <c r="BL225" s="330" cm="1">
        <f t="array" ref="BL225">INDEX('Instrument Performance'!$B$3:$XFD$1048576,-1+MATCH($BF225, 'Instrument Performance'!$A$3:$A$1048576, 0), MATCH(BL$4, 'Instrument Performance'!$B$3:$XFD$3, 0))</f>
        <v>7.4936709999999995E-3</v>
      </c>
      <c r="BM225" s="330" cm="1">
        <f t="array" ref="BM225">INDEX('Instrument Performance'!$B$3:$XFD$1048576,-1+MATCH($BF225, 'Instrument Performance'!$A$3:$A$1048576, 0), MATCH(BM$4, 'Instrument Performance'!$B$3:$XFD$3, 0))</f>
        <v>2.4104169999999998E-2</v>
      </c>
      <c r="BN225" s="330" cm="1">
        <f t="array" ref="BN225">INDEX('Instrument Performance'!$B$3:$XFD$1048576,-1+MATCH($BF225, 'Instrument Performance'!$A$3:$A$1048576, 0), MATCH(BN$4, 'Instrument Performance'!$B$3:$XFD$3, 0))</f>
        <v>1.6509430000000002E-2</v>
      </c>
      <c r="BO225" s="330" cm="1">
        <f t="array" ref="BO225">INDEX('Instrument Performance'!$B$3:$XFD$1048576,-1+MATCH($BF225, 'Instrument Performance'!$A$3:$A$1048576, 0), MATCH(BO$4, 'Instrument Performance'!$B$3:$XFD$3, 0))</f>
        <v>1.3524599999999999E-2</v>
      </c>
      <c r="BP225" s="330" cm="1">
        <f t="array" ref="BP225">INDEX('Instrument Performance'!$B$3:$XFD$1048576,-1+MATCH($BF225, 'Instrument Performance'!$A$3:$A$1048576, 0), MATCH(BP$4, 'Instrument Performance'!$B$3:$XFD$3, 0))</f>
        <v>3.4450360000000003E-3</v>
      </c>
      <c r="BQ225" s="330" cm="1">
        <f t="array" ref="BQ225">INDEX('Instrument Performance'!$B$3:$XFD$1048576,-1+MATCH($BF225, 'Instrument Performance'!$A$3:$A$1048576, 0), MATCH(BQ$4, 'Instrument Performance'!$B$3:$XFD$3, 0))</f>
        <v>5.4317479999999993E-3</v>
      </c>
      <c r="BR225" s="330" cm="1">
        <f t="array" ref="BR225">INDEX('Instrument Performance'!$B$3:$XFD$1048576,-1+MATCH($BF225, 'Instrument Performance'!$A$3:$A$1048576, 0), MATCH(BR$4, 'Instrument Performance'!$B$3:$XFD$3, 0))</f>
        <v>1.455881E-2</v>
      </c>
      <c r="BS225" s="330" cm="1">
        <f t="array" ref="BS225">INDEX('Instrument Performance'!$B$3:$XFD$1048576,-1+MATCH($BF225, 'Instrument Performance'!$A$3:$A$1048576, 0), MATCH(BS$4, 'Instrument Performance'!$B$3:$XFD$3, 0))</f>
        <v>-4.5092819999999998E-4</v>
      </c>
      <c r="BT225" s="330" cm="1">
        <f t="array" ref="BT225">INDEX('Instrument Performance'!$B$3:$XFD$1048576,-1+MATCH($BF225, 'Instrument Performance'!$A$3:$A$1048576, 0), MATCH(BT$4, 'Instrument Performance'!$B$3:$XFD$3, 0))</f>
        <v>-4.0390490000000003E-3</v>
      </c>
      <c r="BU225" s="330" cm="1">
        <f t="array" ref="BU225">INDEX('Instrument Performance'!$B$3:$XFD$1048576,-1+MATCH($BF225, 'Instrument Performance'!$A$3:$A$1048576, 0), MATCH(BU$4, 'Instrument Performance'!$B$3:$XFD$3, 0))</f>
        <v>1.0952099999999999E-2</v>
      </c>
      <c r="BV225" s="330" cm="1">
        <f t="array" ref="BV225">INDEX('Instrument Performance'!$B$3:$XFD$1048576,-1+MATCH($BF225, 'Instrument Performance'!$A$3:$A$1048576, 0), MATCH(BV$4, 'Instrument Performance'!$B$3:$XFD$3, 0))</f>
        <v>-7.5704629999999995E-3</v>
      </c>
      <c r="BW225" s="330" cm="1">
        <f t="array" ref="BW225">INDEX('Instrument Performance'!$B$3:$XFD$1048576,-1+MATCH($BF225, 'Instrument Performance'!$A$3:$A$1048576, 0), MATCH(BW$4, 'Instrument Performance'!$B$3:$XFD$3, 0))</f>
        <v>-4.1999999999999997E-3</v>
      </c>
      <c r="BX225" s="330" cm="1">
        <f t="array" ref="BX225">INDEX('Instrument Performance'!$B$3:$XFD$1048576,-1+MATCH($BF225, 'Instrument Performance'!$A$3:$A$1048576, 0), MATCH(BX$4, 'Instrument Performance'!$B$3:$XFD$3, 0))</f>
        <v>4.4994370000000006E-2</v>
      </c>
      <c r="BY225" s="330" cm="1">
        <f t="array" ref="BY225">INDEX('Instrument Performance'!$B$3:$XFD$1048576,-1+MATCH($BF225, 'Instrument Performance'!$A$3:$A$1048576, 0), MATCH(BY$4, 'Instrument Performance'!$B$3:$XFD$3, 0))</f>
        <v>4.8735840000000002E-2</v>
      </c>
      <c r="BZ225" s="330" cm="1">
        <f t="array" ref="BZ225">INDEX('Instrument Performance'!$B$3:$XFD$1048576,-1+MATCH($BF225, 'Instrument Performance'!$A$3:$A$1048576, 0), MATCH(BZ$4, 'Instrument Performance'!$B$3:$XFD$3, 0))</f>
        <v>8.2856319999999997E-2</v>
      </c>
      <c r="CA225" s="330" cm="1">
        <f t="array" ref="CA225">INDEX('Instrument Performance'!$B$3:$XFD$1048576,-1+MATCH($BF225, 'Instrument Performance'!$A$3:$A$1048576, 0), MATCH(CA$4, 'Instrument Performance'!$B$3:$XFD$3, 0))</f>
        <v>3.7262710000000004E-2</v>
      </c>
      <c r="CB225" s="330" cm="1">
        <f t="array" ref="CB225">INDEX('Instrument Performance'!$B$3:$XFD$1048576,-1+MATCH($BF225, 'Instrument Performance'!$A$3:$A$1048576, 0), MATCH(CB$4, 'Instrument Performance'!$B$3:$XFD$3, 0))</f>
        <v>2.6556419999999997E-2</v>
      </c>
      <c r="CC225" s="330" cm="1">
        <f t="array" ref="CC225">INDEX('Instrument Performance'!$B$3:$XFD$1048576,-1+MATCH($BF225, 'Instrument Performance'!$A$3:$A$1048576, 0), MATCH(CC$4, 'Instrument Performance'!$B$3:$XFD$3, 0))</f>
        <v>6.3705280000000003E-2</v>
      </c>
      <c r="CD225" s="330" cm="1">
        <f t="array" ref="CD225">INDEX('Instrument Performance'!$B$3:$XFD$1048576,-1+MATCH($BF225, 'Instrument Performance'!$A$3:$A$1048576, 0), MATCH(CD$4, 'Instrument Performance'!$B$3:$XFD$3, 0))</f>
        <v>-1.884516E-2</v>
      </c>
      <c r="CE225" s="330" cm="1">
        <f t="array" ref="CE225">INDEX('Instrument Performance'!$B$3:$XFD$1048576,-1+MATCH($BF225, 'Instrument Performance'!$A$3:$A$1048576, 0), MATCH(CE$4, 'Instrument Performance'!$B$3:$XFD$3, 0))</f>
        <v>-2.8130670000000003E-2</v>
      </c>
      <c r="CF225" s="330" cm="1">
        <f t="array" ref="CF225">INDEX('Instrument Performance'!$B$3:$XFD$1048576,-1+MATCH($BF225, 'Instrument Performance'!$A$3:$A$1048576, 0), MATCH(CF$4, 'Instrument Performance'!$B$3:$XFD$3, 0))</f>
        <v>-4.841753E-2</v>
      </c>
      <c r="CG225" s="330" cm="1">
        <f t="array" ref="CG225">INDEX('Instrument Performance'!$B$3:$XFD$1048576,-1+MATCH($BF225, 'Instrument Performance'!$A$3:$A$1048576, 0), MATCH(CG$4, 'Instrument Performance'!$B$3:$XFD$3, 0))</f>
        <v>-1.6621560000000001E-2</v>
      </c>
      <c r="CH225" s="330" cm="1">
        <f t="array" ref="CH225">INDEX('Instrument Performance'!$B$3:$XFD$1048576,-1+MATCH($BF225, 'Instrument Performance'!$A$3:$A$1048576, 0), MATCH(CH$4, 'Instrument Performance'!$B$3:$XFD$3, 0))</f>
        <v>-8.6035230000000001E-3</v>
      </c>
      <c r="CI225" s="330" cm="1">
        <f t="array" ref="CI225">INDEX('Instrument Performance'!$B$3:$XFD$1048576,-1+MATCH($BF225, 'Instrument Performance'!$A$3:$A$1048576, 0), MATCH(CI$4, 'Instrument Performance'!$B$3:$XFD$3, 0))</f>
        <v>3.4464419999999996E-2</v>
      </c>
      <c r="CJ225" s="330" cm="1">
        <f t="array" ref="CJ225">INDEX('Instrument Performance'!$B$3:$XFD$1048576,-1+MATCH($BF225, 'Instrument Performance'!$A$3:$A$1048576, 0), MATCH(CJ$4, 'Instrument Performance'!$B$3:$XFD$3, 0))</f>
        <v>4.7337339999999999E-2</v>
      </c>
      <c r="CK225" s="330" cm="1">
        <f t="array" ref="CK225">INDEX('Instrument Performance'!$B$3:$XFD$1048576,-1+MATCH($BF225, 'Instrument Performance'!$A$3:$A$1048576, 0), MATCH(CK$4, 'Instrument Performance'!$B$3:$XFD$3, 0))</f>
        <v>1.427022E-2</v>
      </c>
      <c r="CL225" s="330" cm="1">
        <f t="array" ref="CL225">INDEX('Instrument Performance'!$B$3:$XFD$1048576,-1+MATCH($BF225, 'Instrument Performance'!$A$3:$A$1048576, 0), MATCH(CL$4, 'Instrument Performance'!$B$3:$XFD$3, 0))</f>
        <v>3.5291139999999999E-2</v>
      </c>
      <c r="CM225" s="330" cm="1">
        <f t="array" ref="CM225">INDEX('Instrument Performance'!$B$3:$XFD$1048576,-1+MATCH($BF225, 'Instrument Performance'!$A$3:$A$1048576, 0), MATCH(CM$4, 'Instrument Performance'!$B$3:$XFD$3, 0))</f>
        <v>3.4999250000000003E-2</v>
      </c>
      <c r="CN225" s="330" cm="1">
        <f t="array" ref="CN225">INDEX('Instrument Performance'!$B$3:$XFD$1048576,-1+MATCH($BF225, 'Instrument Performance'!$A$3:$A$1048576, 0), MATCH(CN$4, 'Instrument Performance'!$B$3:$XFD$3, 0))</f>
        <v>5.1231829999999999E-2</v>
      </c>
      <c r="CO225" s="330" cm="1">
        <f t="array" ref="CO225">INDEX('Instrument Performance'!$B$3:$XFD$1048576,-1+MATCH($BF225, 'Instrument Performance'!$A$3:$A$1048576, 0), MATCH(CO$4, 'Instrument Performance'!$B$3:$XFD$3, 0))</f>
        <v>4.2076050000000004E-2</v>
      </c>
      <c r="CP225" s="330" cm="1">
        <f t="array" ref="CP225">INDEX('Instrument Performance'!$B$3:$XFD$1048576,-1+MATCH($BF225, 'Instrument Performance'!$A$3:$A$1048576, 0), MATCH(CP$4, 'Instrument Performance'!$B$3:$XFD$3, 0))</f>
        <v>4.259889E-2</v>
      </c>
      <c r="CQ225" s="330" cm="1">
        <f t="array" ref="CQ225">INDEX('Instrument Performance'!$B$3:$XFD$1048576,-1+MATCH($BF225, 'Instrument Performance'!$A$3:$A$1048576, 0), MATCH(CQ$4, 'Instrument Performance'!$B$3:$XFD$3, 0))</f>
        <v>2.9008569999999997E-2</v>
      </c>
      <c r="CR225" s="330" cm="1">
        <f t="array" ref="CR225">INDEX('Instrument Performance'!$B$3:$XFD$1048576,-1+MATCH($BF225, 'Instrument Performance'!$A$3:$A$1048576, 0), MATCH(CR$4, 'Instrument Performance'!$B$3:$XFD$3, 0))</f>
        <v>4.3309389999999996E-2</v>
      </c>
      <c r="CS225" s="330" cm="1">
        <f t="array" ref="CS225">INDEX('Instrument Performance'!$B$3:$XFD$1048576,-1+MATCH($BF225, 'Instrument Performance'!$A$3:$A$1048576, 0), MATCH(CS$4, 'Instrument Performance'!$B$3:$XFD$3, 0))</f>
        <v>-3.1122119999999996E-3</v>
      </c>
      <c r="CT225" s="330" cm="1">
        <f t="array" ref="CT225">INDEX('Instrument Performance'!$B$3:$XFD$1048576,-1+MATCH($BF225, 'Instrument Performance'!$A$3:$A$1048576, 0), MATCH(CT$4, 'Instrument Performance'!$B$3:$XFD$3, 0))</f>
        <v>-1.7690389188561584E-3</v>
      </c>
      <c r="CU225" s="330" cm="1">
        <f t="array" ref="CU225">INDEX('Instrument Performance'!$B$3:$XFD$1048576,-1+MATCH($BF225, 'Instrument Performance'!$A$3:$A$1048576, 0), MATCH(CU$4, 'Instrument Performance'!$B$3:$XFD$3, 0))</f>
        <v>1.8055325492794427E-2</v>
      </c>
      <c r="CV225" s="330" cm="1">
        <f t="array" ref="CV225">INDEX('Instrument Performance'!$B$3:$XFD$1048576,-1+MATCH($BF225, 'Instrument Performance'!$A$3:$A$1048576, 0), MATCH(CV$4, 'Instrument Performance'!$B$3:$XFD$3, 0))</f>
        <v>1.2734078936274207E-2</v>
      </c>
      <c r="CW225" s="330" cm="1">
        <f t="array" ref="CW225">INDEX('Instrument Performance'!$B$3:$XFD$1048576,-1+MATCH($BF225, 'Instrument Performance'!$A$3:$A$1048576, 0), MATCH(CW$4, 'Instrument Performance'!$B$3:$XFD$3, 0))</f>
        <v>7.7923499660631057E-2</v>
      </c>
      <c r="CX225" s="330" cm="1">
        <f t="array" ref="CX225">INDEX('Instrument Performance'!$B$3:$XFD$1048576,-1+MATCH($BF225, 'Instrument Performance'!$A$3:$A$1048576, 0), MATCH(CX$4, 'Instrument Performance'!$B$3:$XFD$3, 0))</f>
        <v>-2.2086752637749174E-2</v>
      </c>
      <c r="CY225" s="330" cm="1">
        <f t="array" ref="CY225">INDEX('Instrument Performance'!$B$3:$XFD$1048576,-1+MATCH($BF225, 'Instrument Performance'!$A$3:$A$1048576, 0), MATCH(CY$4, 'Instrument Performance'!$B$3:$XFD$3, 0))</f>
        <v>-3.4073700151437958E-3</v>
      </c>
      <c r="CZ225" s="330" cm="1">
        <f t="array" ref="CZ225">INDEX('Instrument Performance'!$B$3:$XFD$1048576,-1+MATCH($BF225, 'Instrument Performance'!$A$3:$A$1048576, 0), MATCH(CZ$4, 'Instrument Performance'!$B$3:$XFD$3, 0))</f>
        <v>3.2399933994819996E-2</v>
      </c>
      <c r="DA225" s="330" cm="1">
        <f t="array" ref="DA225">INDEX('Instrument Performance'!$B$3:$XFD$1048576,-1+MATCH($BF225, 'Instrument Performance'!$A$3:$A$1048576, 0), MATCH(DA$4, 'Instrument Performance'!$B$3:$XFD$3, 0))</f>
        <v>1.0800000000000001E-2</v>
      </c>
      <c r="DB225" s="330" cm="1">
        <f t="array" ref="DB225">INDEX('Instrument Performance'!$B$3:$XFD$1048576,-1+MATCH($BF225, 'Instrument Performance'!$A$3:$A$1048576, 0), MATCH(DB$4, 'Instrument Performance'!$B$3:$XFD$3, 0))</f>
        <v>2.6109E-2</v>
      </c>
      <c r="DC225" s="330" cm="1">
        <f t="array" ref="DC225">INDEX('Instrument Performance'!$B$3:$XFD$1048576,-1+MATCH($BF225, 'Instrument Performance'!$A$3:$A$1048576, 0), MATCH(DC$4, 'Instrument Performance'!$B$3:$XFD$3, 0))</f>
        <v>1.5436999999999999E-2</v>
      </c>
      <c r="DD225" s="330" cm="1">
        <f t="array" ref="DD225">INDEX('Instrument Performance'!$B$3:$XFD$1048576,-1+MATCH($BF225, 'Instrument Performance'!$A$3:$A$1048576, 0), MATCH(DD$4, 'Instrument Performance'!$B$3:$XFD$3, 0))</f>
        <v>-1.4919871635651893E-2</v>
      </c>
      <c r="DE225" s="330" cm="1">
        <f t="array" ref="DE225">INDEX('Instrument Performance'!$B$3:$XFD$1048576,-1+MATCH($BF225, 'Instrument Performance'!$A$3:$A$1048576, 0), MATCH(DE$4, 'Instrument Performance'!$B$3:$XFD$3, 0))</f>
        <v>3.1E-2</v>
      </c>
      <c r="DF225" s="330" cm="1">
        <f t="array" ref="DF225">INDEX('Instrument Performance'!$B$3:$XFD$1048576,-1+MATCH($BF225, 'Instrument Performance'!$A$3:$A$1048576, 0), MATCH(DF$4, 'Instrument Performance'!$B$3:$XFD$3, 0))</f>
        <v>-3.0811999999999999E-2</v>
      </c>
      <c r="DG225" s="330" cm="1">
        <f t="array" ref="DG225">INDEX('Instrument Performance'!$B$3:$XFD$1048576,-1+MATCH($BF225, 'Instrument Performance'!$A$3:$A$1048576, 0), MATCH(DG$4, 'Instrument Performance'!$B$3:$XFD$3, 0))</f>
        <v>-1.5619843801562006E-2</v>
      </c>
      <c r="DH225" s="321"/>
      <c r="DI225" s="332"/>
      <c r="DJ225" s="335">
        <f t="shared" si="34"/>
        <v>45046</v>
      </c>
      <c r="DK225" s="330">
        <f t="shared" si="35"/>
        <v>2.543624100389855E-2</v>
      </c>
      <c r="DL225" s="338">
        <f t="shared" si="37"/>
        <v>-5.4794520547945207E-5</v>
      </c>
      <c r="DM225" s="333">
        <f t="shared" si="36"/>
        <v>2.3751930986336323E-2</v>
      </c>
      <c r="DN225" s="333">
        <v>5.7798144467855472E-3</v>
      </c>
      <c r="DO225" s="339">
        <f t="shared" si="38"/>
        <v>1.6843100175622273E-3</v>
      </c>
      <c r="DQ225" s="333">
        <f t="shared" si="39"/>
        <v>1.7972116539550775E-2</v>
      </c>
    </row>
    <row r="226" spans="1:121">
      <c r="A226" s="331">
        <v>45077</v>
      </c>
      <c r="B226" s="330">
        <v>1.024196191578082E-10</v>
      </c>
      <c r="C226" s="330">
        <v>0</v>
      </c>
      <c r="D226" s="330">
        <v>6.0182693035130796E-12</v>
      </c>
      <c r="E226" s="330">
        <v>0</v>
      </c>
      <c r="F226" s="330">
        <v>4.798059964456492E-13</v>
      </c>
      <c r="G226" s="330">
        <v>2.0573072432101839E-11</v>
      </c>
      <c r="H226" s="330">
        <v>0</v>
      </c>
      <c r="I226" s="330">
        <v>2.5791329676797592E-12</v>
      </c>
      <c r="J226" s="330">
        <v>0</v>
      </c>
      <c r="K226" s="330">
        <v>2.9365152672760211E-2</v>
      </c>
      <c r="L226" s="330">
        <v>4.9999998213954538E-2</v>
      </c>
      <c r="M226" s="330">
        <v>1.2129187494658781E-11</v>
      </c>
      <c r="N226" s="330">
        <v>1.6209811097058869E-2</v>
      </c>
      <c r="O226" s="330">
        <v>2.130719982850697E-2</v>
      </c>
      <c r="P226" s="330">
        <v>2.4602859614415929E-2</v>
      </c>
      <c r="Q226" s="330">
        <v>2.5230086921286399E-13</v>
      </c>
      <c r="R226" s="330">
        <v>6.6485821960657448E-12</v>
      </c>
      <c r="S226" s="330">
        <v>4.6354707988626037E-3</v>
      </c>
      <c r="T226" s="330">
        <v>3.9041693024954259E-11</v>
      </c>
      <c r="U226" s="330">
        <v>6.1336020275921675E-11</v>
      </c>
      <c r="V226" s="330">
        <v>4.3314675879657068E-11</v>
      </c>
      <c r="W226" s="330">
        <v>4.9999999986755257E-2</v>
      </c>
      <c r="X226" s="330">
        <v>5.6184086982433638E-11</v>
      </c>
      <c r="Y226" s="330">
        <v>1.0202963921579629E-11</v>
      </c>
      <c r="Z226" s="330">
        <v>1.078658160225967E-11</v>
      </c>
      <c r="AA226" s="330">
        <v>7.46615807448136E-12</v>
      </c>
      <c r="AB226" s="330">
        <v>3.8805263224240422E-12</v>
      </c>
      <c r="AC226" s="330">
        <v>5.0200086503061426E-12</v>
      </c>
      <c r="AD226" s="330">
        <v>2.9348259212357662E-11</v>
      </c>
      <c r="AE226" s="330">
        <v>4.3172020326734353E-2</v>
      </c>
      <c r="AF226" s="330">
        <v>4.9999999978919539E-2</v>
      </c>
      <c r="AG226" s="330">
        <v>4.9999999977467818E-2</v>
      </c>
      <c r="AH226" s="330">
        <v>4.4527718965004633E-2</v>
      </c>
      <c r="AI226" s="330">
        <v>5.0000000001942303E-2</v>
      </c>
      <c r="AJ226" s="330">
        <v>5.0000000008159698E-2</v>
      </c>
      <c r="AK226" s="330">
        <v>5.0000000003178488E-2</v>
      </c>
      <c r="AL226" s="330">
        <v>2.113884282678644E-12</v>
      </c>
      <c r="AM226" s="330">
        <v>5.0000000018689553E-2</v>
      </c>
      <c r="AN226" s="330">
        <v>5.000000001046833E-2</v>
      </c>
      <c r="AO226" s="330">
        <v>1.6102316135834521E-11</v>
      </c>
      <c r="AP226" s="330">
        <v>5.9999999997285509E-2</v>
      </c>
      <c r="AQ226" s="330">
        <v>0.1000000000086127</v>
      </c>
      <c r="AR226" s="330">
        <v>2.5900600078756549E-2</v>
      </c>
      <c r="AS226" s="330">
        <v>3.0358140545595271E-10</v>
      </c>
      <c r="AT226" s="330">
        <v>6.0573981485160527E-11</v>
      </c>
      <c r="AU226" s="330">
        <v>5.0000000161965028E-2</v>
      </c>
      <c r="AV226" s="330">
        <v>2.999999916585146E-2</v>
      </c>
      <c r="AW226" s="330">
        <v>2.599999999914052E-2</v>
      </c>
      <c r="AX226" s="330">
        <v>5.4279168166079382E-2</v>
      </c>
      <c r="AY226" s="330">
        <v>1.334069527909556E-12</v>
      </c>
      <c r="AZ226" s="330">
        <v>3.6932379433621694E-12</v>
      </c>
      <c r="BA226" s="330">
        <v>2.0000000160762262E-2</v>
      </c>
      <c r="BB226" s="330">
        <v>1.1822027633066379E-12</v>
      </c>
      <c r="BC226" s="321"/>
      <c r="BD226" s="333">
        <f t="shared" si="32"/>
        <v>1.0000000000475946</v>
      </c>
      <c r="BE226" s="334"/>
      <c r="BF226" s="335">
        <f t="shared" si="33"/>
        <v>45077</v>
      </c>
      <c r="BG226" s="330" cm="1">
        <f t="array" ref="BG226">INDEX('Instrument Performance'!$B$3:$XFD$1048576,-1+MATCH($BF226, 'Instrument Performance'!$A$3:$A$1048576, 0), MATCH(BG$4, 'Instrument Performance'!$B$3:$XFD$3, 0))</f>
        <v>3.5338459999999998E-3</v>
      </c>
      <c r="BH226" s="330" cm="1">
        <f t="array" ref="BH226">INDEX('Instrument Performance'!$B$3:$XFD$1048576,-1+MATCH($BF226, 'Instrument Performance'!$A$3:$A$1048576, 0), MATCH(BH$4, 'Instrument Performance'!$B$3:$XFD$3, 0))</f>
        <v>1.047582E-2</v>
      </c>
      <c r="BI226" s="330" cm="1">
        <f t="array" ref="BI226">INDEX('Instrument Performance'!$B$3:$XFD$1048576,-1+MATCH($BF226, 'Instrument Performance'!$A$3:$A$1048576, 0), MATCH(BI$4, 'Instrument Performance'!$B$3:$XFD$3, 0))</f>
        <v>9.6305150000000009E-4</v>
      </c>
      <c r="BJ226" s="330" cm="1">
        <f t="array" ref="BJ226">INDEX('Instrument Performance'!$B$3:$XFD$1048576,-1+MATCH($BF226, 'Instrument Performance'!$A$3:$A$1048576, 0), MATCH(BJ$4, 'Instrument Performance'!$B$3:$XFD$3, 0))</f>
        <v>5.192409E-4</v>
      </c>
      <c r="BK226" s="330" cm="1">
        <f t="array" ref="BK226">INDEX('Instrument Performance'!$B$3:$XFD$1048576,-1+MATCH($BF226, 'Instrument Performance'!$A$3:$A$1048576, 0), MATCH(BK$4, 'Instrument Performance'!$B$3:$XFD$3, 0))</f>
        <v>4.9060670000000001E-3</v>
      </c>
      <c r="BL226" s="330" cm="1">
        <f t="array" ref="BL226">INDEX('Instrument Performance'!$B$3:$XFD$1048576,-1+MATCH($BF226, 'Instrument Performance'!$A$3:$A$1048576, 0), MATCH(BL$4, 'Instrument Performance'!$B$3:$XFD$3, 0))</f>
        <v>6.3338190000000009E-3</v>
      </c>
      <c r="BM226" s="330" cm="1">
        <f t="array" ref="BM226">INDEX('Instrument Performance'!$B$3:$XFD$1048576,-1+MATCH($BF226, 'Instrument Performance'!$A$3:$A$1048576, 0), MATCH(BM$4, 'Instrument Performance'!$B$3:$XFD$3, 0))</f>
        <v>1.147887E-2</v>
      </c>
      <c r="BN226" s="330" cm="1">
        <f t="array" ref="BN226">INDEX('Instrument Performance'!$B$3:$XFD$1048576,-1+MATCH($BF226, 'Instrument Performance'!$A$3:$A$1048576, 0), MATCH(BN$4, 'Instrument Performance'!$B$3:$XFD$3, 0))</f>
        <v>8.1227469999999996E-3</v>
      </c>
      <c r="BO226" s="330" cm="1">
        <f t="array" ref="BO226">INDEX('Instrument Performance'!$B$3:$XFD$1048576,-1+MATCH($BF226, 'Instrument Performance'!$A$3:$A$1048576, 0), MATCH(BO$4, 'Instrument Performance'!$B$3:$XFD$3, 0))</f>
        <v>9.955752E-3</v>
      </c>
      <c r="BP226" s="330" cm="1">
        <f t="array" ref="BP226">INDEX('Instrument Performance'!$B$3:$XFD$1048576,-1+MATCH($BF226, 'Instrument Performance'!$A$3:$A$1048576, 0), MATCH(BP$4, 'Instrument Performance'!$B$3:$XFD$3, 0))</f>
        <v>4.4281939999999999E-3</v>
      </c>
      <c r="BQ226" s="330" cm="1">
        <f t="array" ref="BQ226">INDEX('Instrument Performance'!$B$3:$XFD$1048576,-1+MATCH($BF226, 'Instrument Performance'!$A$3:$A$1048576, 0), MATCH(BQ$4, 'Instrument Performance'!$B$3:$XFD$3, 0))</f>
        <v>8.4822779999999993E-3</v>
      </c>
      <c r="BR226" s="330" cm="1">
        <f t="array" ref="BR226">INDEX('Instrument Performance'!$B$3:$XFD$1048576,-1+MATCH($BF226, 'Instrument Performance'!$A$3:$A$1048576, 0), MATCH(BR$4, 'Instrument Performance'!$B$3:$XFD$3, 0))</f>
        <v>7.4245070000000003E-3</v>
      </c>
      <c r="BS226" s="330" cm="1">
        <f t="array" ref="BS226">INDEX('Instrument Performance'!$B$3:$XFD$1048576,-1+MATCH($BF226, 'Instrument Performance'!$A$3:$A$1048576, 0), MATCH(BS$4, 'Instrument Performance'!$B$3:$XFD$3, 0))</f>
        <v>1.180461E-2</v>
      </c>
      <c r="BT226" s="330" cm="1">
        <f t="array" ref="BT226">INDEX('Instrument Performance'!$B$3:$XFD$1048576,-1+MATCH($BF226, 'Instrument Performance'!$A$3:$A$1048576, 0), MATCH(BT$4, 'Instrument Performance'!$B$3:$XFD$3, 0))</f>
        <v>8.1955389999999999E-3</v>
      </c>
      <c r="BU226" s="330" cm="1">
        <f t="array" ref="BU226">INDEX('Instrument Performance'!$B$3:$XFD$1048576,-1+MATCH($BF226, 'Instrument Performance'!$A$3:$A$1048576, 0), MATCH(BU$4, 'Instrument Performance'!$B$3:$XFD$3, 0))</f>
        <v>1.168872E-2</v>
      </c>
      <c r="BV226" s="330" cm="1">
        <f t="array" ref="BV226">INDEX('Instrument Performance'!$B$3:$XFD$1048576,-1+MATCH($BF226, 'Instrument Performance'!$A$3:$A$1048576, 0), MATCH(BV$4, 'Instrument Performance'!$B$3:$XFD$3, 0))</f>
        <v>6.5675950000000007E-3</v>
      </c>
      <c r="BW226" s="330" cm="1">
        <f t="array" ref="BW226">INDEX('Instrument Performance'!$B$3:$XFD$1048576,-1+MATCH($BF226, 'Instrument Performance'!$A$3:$A$1048576, 0), MATCH(BW$4, 'Instrument Performance'!$B$3:$XFD$3, 0))</f>
        <v>7.1299460000000007E-3</v>
      </c>
      <c r="BX226" s="330" cm="1">
        <f t="array" ref="BX226">INDEX('Instrument Performance'!$B$3:$XFD$1048576,-1+MATCH($BF226, 'Instrument Performance'!$A$3:$A$1048576, 0), MATCH(BX$4, 'Instrument Performance'!$B$3:$XFD$3, 0))</f>
        <v>3.0139939999999997E-2</v>
      </c>
      <c r="BY226" s="330" cm="1">
        <f t="array" ref="BY226">INDEX('Instrument Performance'!$B$3:$XFD$1048576,-1+MATCH($BF226, 'Instrument Performance'!$A$3:$A$1048576, 0), MATCH(BY$4, 'Instrument Performance'!$B$3:$XFD$3, 0))</f>
        <v>1.7999350000000001E-2</v>
      </c>
      <c r="BZ226" s="330" cm="1">
        <f t="array" ref="BZ226">INDEX('Instrument Performance'!$B$3:$XFD$1048576,-1+MATCH($BF226, 'Instrument Performance'!$A$3:$A$1048576, 0), MATCH(BZ$4, 'Instrument Performance'!$B$3:$XFD$3, 0))</f>
        <v>-4.2817499999999994E-2</v>
      </c>
      <c r="CA226" s="330" cm="1">
        <f t="array" ref="CA226">INDEX('Instrument Performance'!$B$3:$XFD$1048576,-1+MATCH($BF226, 'Instrument Performance'!$A$3:$A$1048576, 0), MATCH(CA$4, 'Instrument Performance'!$B$3:$XFD$3, 0))</f>
        <v>1.4346090000000001E-2</v>
      </c>
      <c r="CB226" s="330" cm="1">
        <f t="array" ref="CB226">INDEX('Instrument Performance'!$B$3:$XFD$1048576,-1+MATCH($BF226, 'Instrument Performance'!$A$3:$A$1048576, 0), MATCH(CB$4, 'Instrument Performance'!$B$3:$XFD$3, 0))</f>
        <v>1.8066059999999998E-2</v>
      </c>
      <c r="CC226" s="330" cm="1">
        <f t="array" ref="CC226">INDEX('Instrument Performance'!$B$3:$XFD$1048576,-1+MATCH($BF226, 'Instrument Performance'!$A$3:$A$1048576, 0), MATCH(CC$4, 'Instrument Performance'!$B$3:$XFD$3, 0))</f>
        <v>1.175294E-2</v>
      </c>
      <c r="CD226" s="330" cm="1">
        <f t="array" ref="CD226">INDEX('Instrument Performance'!$B$3:$XFD$1048576,-1+MATCH($BF226, 'Instrument Performance'!$A$3:$A$1048576, 0), MATCH(CD$4, 'Instrument Performance'!$B$3:$XFD$3, 0))</f>
        <v>2.2544940000000001E-3</v>
      </c>
      <c r="CE226" s="330" cm="1">
        <f t="array" ref="CE226">INDEX('Instrument Performance'!$B$3:$XFD$1048576,-1+MATCH($BF226, 'Instrument Performance'!$A$3:$A$1048576, 0), MATCH(CE$4, 'Instrument Performance'!$B$3:$XFD$3, 0))</f>
        <v>1.1671339999999999E-2</v>
      </c>
      <c r="CF226" s="330" cm="1">
        <f t="array" ref="CF226">INDEX('Instrument Performance'!$B$3:$XFD$1048576,-1+MATCH($BF226, 'Instrument Performance'!$A$3:$A$1048576, 0), MATCH(CF$4, 'Instrument Performance'!$B$3:$XFD$3, 0))</f>
        <v>-1.7659919999999999E-2</v>
      </c>
      <c r="CG226" s="330" cm="1">
        <f t="array" ref="CG226">INDEX('Instrument Performance'!$B$3:$XFD$1048576,-1+MATCH($BF226, 'Instrument Performance'!$A$3:$A$1048576, 0), MATCH(CG$4, 'Instrument Performance'!$B$3:$XFD$3, 0))</f>
        <v>1.8913860000000001E-2</v>
      </c>
      <c r="CH226" s="330" cm="1">
        <f t="array" ref="CH226">INDEX('Instrument Performance'!$B$3:$XFD$1048576,-1+MATCH($BF226, 'Instrument Performance'!$A$3:$A$1048576, 0), MATCH(CH$4, 'Instrument Performance'!$B$3:$XFD$3, 0))</f>
        <v>3.5956300000000003E-3</v>
      </c>
      <c r="CI226" s="330" cm="1">
        <f t="array" ref="CI226">INDEX('Instrument Performance'!$B$3:$XFD$1048576,-1+MATCH($BF226, 'Instrument Performance'!$A$3:$A$1048576, 0), MATCH(CI$4, 'Instrument Performance'!$B$3:$XFD$3, 0))</f>
        <v>1.48474E-2</v>
      </c>
      <c r="CJ226" s="330" cm="1">
        <f t="array" ref="CJ226">INDEX('Instrument Performance'!$B$3:$XFD$1048576,-1+MATCH($BF226, 'Instrument Performance'!$A$3:$A$1048576, 0), MATCH(CJ$4, 'Instrument Performance'!$B$3:$XFD$3, 0))</f>
        <v>3.1546350000000001E-2</v>
      </c>
      <c r="CK226" s="330" cm="1">
        <f t="array" ref="CK226">INDEX('Instrument Performance'!$B$3:$XFD$1048576,-1+MATCH($BF226, 'Instrument Performance'!$A$3:$A$1048576, 0), MATCH(CK$4, 'Instrument Performance'!$B$3:$XFD$3, 0))</f>
        <v>2.7888110000000001E-2</v>
      </c>
      <c r="CL226" s="330" cm="1">
        <f t="array" ref="CL226">INDEX('Instrument Performance'!$B$3:$XFD$1048576,-1+MATCH($BF226, 'Instrument Performance'!$A$3:$A$1048576, 0), MATCH(CL$4, 'Instrument Performance'!$B$3:$XFD$3, 0))</f>
        <v>3.6084339999999999E-2</v>
      </c>
      <c r="CM226" s="330" cm="1">
        <f t="array" ref="CM226">INDEX('Instrument Performance'!$B$3:$XFD$1048576,-1+MATCH($BF226, 'Instrument Performance'!$A$3:$A$1048576, 0), MATCH(CM$4, 'Instrument Performance'!$B$3:$XFD$3, 0))</f>
        <v>3.9563920000000002E-2</v>
      </c>
      <c r="CN226" s="330" cm="1">
        <f t="array" ref="CN226">INDEX('Instrument Performance'!$B$3:$XFD$1048576,-1+MATCH($BF226, 'Instrument Performance'!$A$3:$A$1048576, 0), MATCH(CN$4, 'Instrument Performance'!$B$3:$XFD$3, 0))</f>
        <v>-1.8284999999999999E-2</v>
      </c>
      <c r="CO226" s="330" cm="1">
        <f t="array" ref="CO226">INDEX('Instrument Performance'!$B$3:$XFD$1048576,-1+MATCH($BF226, 'Instrument Performance'!$A$3:$A$1048576, 0), MATCH(CO$4, 'Instrument Performance'!$B$3:$XFD$3, 0))</f>
        <v>1.2305899999999999E-3</v>
      </c>
      <c r="CP226" s="330" cm="1">
        <f t="array" ref="CP226">INDEX('Instrument Performance'!$B$3:$XFD$1048576,-1+MATCH($BF226, 'Instrument Performance'!$A$3:$A$1048576, 0), MATCH(CP$4, 'Instrument Performance'!$B$3:$XFD$3, 0))</f>
        <v>1.5865089999999999E-4</v>
      </c>
      <c r="CQ226" s="330" cm="1">
        <f t="array" ref="CQ226">INDEX('Instrument Performance'!$B$3:$XFD$1048576,-1+MATCH($BF226, 'Instrument Performance'!$A$3:$A$1048576, 0), MATCH(CQ$4, 'Instrument Performance'!$B$3:$XFD$3, 0))</f>
        <v>-3.3186630000000002E-2</v>
      </c>
      <c r="CR226" s="330" cm="1">
        <f t="array" ref="CR226">INDEX('Instrument Performance'!$B$3:$XFD$1048576,-1+MATCH($BF226, 'Instrument Performance'!$A$3:$A$1048576, 0), MATCH(CR$4, 'Instrument Performance'!$B$3:$XFD$3, 0))</f>
        <v>-1.942135E-2</v>
      </c>
      <c r="CS226" s="330" cm="1">
        <f t="array" ref="CS226">INDEX('Instrument Performance'!$B$3:$XFD$1048576,-1+MATCH($BF226, 'Instrument Performance'!$A$3:$A$1048576, 0), MATCH(CS$4, 'Instrument Performance'!$B$3:$XFD$3, 0))</f>
        <v>4.5036710000000001E-2</v>
      </c>
      <c r="CT226" s="330" cm="1">
        <f t="array" ref="CT226">INDEX('Instrument Performance'!$B$3:$XFD$1048576,-1+MATCH($BF226, 'Instrument Performance'!$A$3:$A$1048576, 0), MATCH(CT$4, 'Instrument Performance'!$B$3:$XFD$3, 0))</f>
        <v>4.2125446674994294E-3</v>
      </c>
      <c r="CU226" s="330" cm="1">
        <f t="array" ref="CU226">INDEX('Instrument Performance'!$B$3:$XFD$1048576,-1+MATCH($BF226, 'Instrument Performance'!$A$3:$A$1048576, 0), MATCH(CU$4, 'Instrument Performance'!$B$3:$XFD$3, 0))</f>
        <v>1.1497993274758755E-2</v>
      </c>
      <c r="CV226" s="330" cm="1">
        <f t="array" ref="CV226">INDEX('Instrument Performance'!$B$3:$XFD$1048576,-1+MATCH($BF226, 'Instrument Performance'!$A$3:$A$1048576, 0), MATCH(CV$4, 'Instrument Performance'!$B$3:$XFD$3, 0))</f>
        <v>4.7011217912162895E-3</v>
      </c>
      <c r="CW226" s="330" cm="1">
        <f t="array" ref="CW226">INDEX('Instrument Performance'!$B$3:$XFD$1048576,-1+MATCH($BF226, 'Instrument Performance'!$A$3:$A$1048576, 0), MATCH(CW$4, 'Instrument Performance'!$B$3:$XFD$3, 0))</f>
        <v>1.0521611959700916E-2</v>
      </c>
      <c r="CX226" s="330" cm="1">
        <f t="array" ref="CX226">INDEX('Instrument Performance'!$B$3:$XFD$1048576,-1+MATCH($BF226, 'Instrument Performance'!$A$3:$A$1048576, 0), MATCH(CX$4, 'Instrument Performance'!$B$3:$XFD$3, 0))</f>
        <v>1.1652440778747497E-2</v>
      </c>
      <c r="CY226" s="330" cm="1">
        <f t="array" ref="CY226">INDEX('Instrument Performance'!$B$3:$XFD$1048576,-1+MATCH($BF226, 'Instrument Performance'!$A$3:$A$1048576, 0), MATCH(CY$4, 'Instrument Performance'!$B$3:$XFD$3, 0))</f>
        <v>3.7989109788538755E-4</v>
      </c>
      <c r="CZ226" s="330" cm="1">
        <f t="array" ref="CZ226">INDEX('Instrument Performance'!$B$3:$XFD$1048576,-1+MATCH($BF226, 'Instrument Performance'!$A$3:$A$1048576, 0), MATCH(CZ$4, 'Instrument Performance'!$B$3:$XFD$3, 0))</f>
        <v>-1.9799872258888684E-2</v>
      </c>
      <c r="DA226" s="330" cm="1">
        <f t="array" ref="DA226">INDEX('Instrument Performance'!$B$3:$XFD$1048576,-1+MATCH($BF226, 'Instrument Performance'!$A$3:$A$1048576, 0), MATCH(DA$4, 'Instrument Performance'!$B$3:$XFD$3, 0))</f>
        <v>2.2000000000000001E-3</v>
      </c>
      <c r="DB226" s="330" t="str" cm="1">
        <f t="array" ref="DB226">INDEX('Instrument Performance'!$B$3:$XFD$1048576,-1+MATCH($BF226, 'Instrument Performance'!$A$3:$A$1048576, 0), MATCH(DB$4, 'Instrument Performance'!$B$3:$XFD$3, 0))</f>
        <v/>
      </c>
      <c r="DC226" s="330" t="str" cm="1">
        <f t="array" ref="DC226">INDEX('Instrument Performance'!$B$3:$XFD$1048576,-1+MATCH($BF226, 'Instrument Performance'!$A$3:$A$1048576, 0), MATCH(DC$4, 'Instrument Performance'!$B$3:$XFD$3, 0))</f>
        <v/>
      </c>
      <c r="DD226" s="330" cm="1">
        <f t="array" ref="DD226">INDEX('Instrument Performance'!$B$3:$XFD$1048576,-1+MATCH($BF226, 'Instrument Performance'!$A$3:$A$1048576, 0), MATCH(DD$4, 'Instrument Performance'!$B$3:$XFD$3, 0))</f>
        <v>4.7685661926004652E-3</v>
      </c>
      <c r="DE226" s="330" cm="1">
        <f t="array" ref="DE226">INDEX('Instrument Performance'!$B$3:$XFD$1048576,-1+MATCH($BF226, 'Instrument Performance'!$A$3:$A$1048576, 0), MATCH(DE$4, 'Instrument Performance'!$B$3:$XFD$3, 0))</f>
        <v>0</v>
      </c>
      <c r="DF226" s="330" cm="1">
        <f t="array" ref="DF226">INDEX('Instrument Performance'!$B$3:$XFD$1048576,-1+MATCH($BF226, 'Instrument Performance'!$A$3:$A$1048576, 0), MATCH(DF$4, 'Instrument Performance'!$B$3:$XFD$3, 0))</f>
        <v>1.9640732162019559E-2</v>
      </c>
      <c r="DG226" s="330" cm="1">
        <f t="array" ref="DG226">INDEX('Instrument Performance'!$B$3:$XFD$1048576,-1+MATCH($BF226, 'Instrument Performance'!$A$3:$A$1048576, 0), MATCH(DG$4, 'Instrument Performance'!$B$3:$XFD$3, 0))</f>
        <v>2.0449212202480638E-2</v>
      </c>
      <c r="DH226" s="321"/>
      <c r="DI226" s="332"/>
      <c r="DJ226" s="335">
        <f t="shared" si="34"/>
        <v>45077</v>
      </c>
      <c r="DK226" s="330">
        <f t="shared" si="35"/>
        <v>1.0884791780833193E-2</v>
      </c>
      <c r="DL226" s="338">
        <f t="shared" si="37"/>
        <v>-5.4794520547945207E-5</v>
      </c>
      <c r="DM226" s="333">
        <f t="shared" si="36"/>
        <v>9.1690829922179695E-3</v>
      </c>
      <c r="DN226" s="333">
        <v>2.1765466117948939E-3</v>
      </c>
      <c r="DO226" s="339">
        <f t="shared" si="38"/>
        <v>1.7157087886152233E-3</v>
      </c>
      <c r="DQ226" s="333">
        <f t="shared" si="39"/>
        <v>6.9925363804230756E-3</v>
      </c>
    </row>
    <row r="227" spans="1:121">
      <c r="A227" s="331">
        <v>45107</v>
      </c>
      <c r="B227" s="330">
        <v>8.9189928480579271E-11</v>
      </c>
      <c r="C227" s="330">
        <v>0</v>
      </c>
      <c r="D227" s="330">
        <v>5.3849304113984466E-12</v>
      </c>
      <c r="E227" s="330">
        <v>0</v>
      </c>
      <c r="F227" s="330">
        <v>0</v>
      </c>
      <c r="G227" s="330">
        <v>3.2768124798282867E-11</v>
      </c>
      <c r="H227" s="330">
        <v>0</v>
      </c>
      <c r="I227" s="330">
        <v>1.118917805766823E-13</v>
      </c>
      <c r="J227" s="330">
        <v>0</v>
      </c>
      <c r="K227" s="330">
        <v>4.9999999955620433E-2</v>
      </c>
      <c r="L227" s="330">
        <v>4.6871127268591451E-3</v>
      </c>
      <c r="M227" s="330">
        <v>3.0249139512401539E-12</v>
      </c>
      <c r="N227" s="330">
        <v>8.5491633089715608E-11</v>
      </c>
      <c r="O227" s="330">
        <v>4.9999999970272969E-2</v>
      </c>
      <c r="P227" s="330">
        <v>2.4999999984717091E-2</v>
      </c>
      <c r="Q227" s="330">
        <v>0</v>
      </c>
      <c r="R227" s="330">
        <v>7.8438363946216944E-12</v>
      </c>
      <c r="S227" s="330">
        <v>9.0671090875836195E-3</v>
      </c>
      <c r="T227" s="330">
        <v>1.3676423313630291E-10</v>
      </c>
      <c r="U227" s="330">
        <v>1.050992455594157E-10</v>
      </c>
      <c r="V227" s="330">
        <v>4.3432578308018312E-2</v>
      </c>
      <c r="W227" s="330">
        <v>4.9999999996983367E-2</v>
      </c>
      <c r="X227" s="330">
        <v>8.4921109365746362E-4</v>
      </c>
      <c r="Y227" s="330">
        <v>1.075473336052035E-11</v>
      </c>
      <c r="Z227" s="330">
        <v>1.160970065683145E-11</v>
      </c>
      <c r="AA227" s="330">
        <v>6.2415394042405424E-12</v>
      </c>
      <c r="AB227" s="330">
        <v>2.090305425523363E-12</v>
      </c>
      <c r="AC227" s="330">
        <v>4.884326294690271E-12</v>
      </c>
      <c r="AD227" s="330">
        <v>2.0838367112018301E-11</v>
      </c>
      <c r="AE227" s="330">
        <v>3.096398695304009E-2</v>
      </c>
      <c r="AF227" s="330">
        <v>4.9999999912174152E-2</v>
      </c>
      <c r="AG227" s="330">
        <v>4.9999999892579618E-2</v>
      </c>
      <c r="AH227" s="330">
        <v>8.2421846290069988E-11</v>
      </c>
      <c r="AI227" s="330">
        <v>5.0000000007266517E-2</v>
      </c>
      <c r="AJ227" s="330">
        <v>5.0000000015207963E-2</v>
      </c>
      <c r="AK227" s="330">
        <v>5.0000000019781707E-2</v>
      </c>
      <c r="AL227" s="330">
        <v>9.4585391169867715E-13</v>
      </c>
      <c r="AM227" s="330">
        <v>5.0000000002153523E-2</v>
      </c>
      <c r="AN227" s="330">
        <v>5.0000000013156867E-2</v>
      </c>
      <c r="AO227" s="330">
        <v>7.8994075867189229E-11</v>
      </c>
      <c r="AP227" s="330">
        <v>5.999999999512539E-2</v>
      </c>
      <c r="AQ227" s="330">
        <v>0.10000000000806721</v>
      </c>
      <c r="AR227" s="330">
        <v>3.6343443200274111E-11</v>
      </c>
      <c r="AS227" s="330">
        <v>2.9999999929057272E-2</v>
      </c>
      <c r="AT227" s="330">
        <v>5.1697919437836612E-11</v>
      </c>
      <c r="AU227" s="330">
        <v>4.9999999977457701E-2</v>
      </c>
      <c r="AV227" s="330">
        <v>1.9654884368879049E-11</v>
      </c>
      <c r="AW227" s="330">
        <v>2.6000001397821989E-2</v>
      </c>
      <c r="AX227" s="330">
        <v>9.9999999976762913E-2</v>
      </c>
      <c r="AY227" s="330">
        <v>1.0046117098856039E-11</v>
      </c>
      <c r="AZ227" s="330">
        <v>3.4578333452156422E-12</v>
      </c>
      <c r="BA227" s="330">
        <v>2.0000000010657569E-2</v>
      </c>
      <c r="BB227" s="330">
        <v>0</v>
      </c>
      <c r="BC227" s="321"/>
      <c r="BD227" s="333">
        <f t="shared" si="32"/>
        <v>1.0000000000396823</v>
      </c>
      <c r="BE227" s="334"/>
      <c r="BF227" s="335">
        <f t="shared" si="33"/>
        <v>45107</v>
      </c>
      <c r="BG227" s="330" cm="1">
        <f t="array" ref="BG227">INDEX('Instrument Performance'!$B$3:$XFD$1048576,-1+MATCH($BF227, 'Instrument Performance'!$A$3:$A$1048576, 0), MATCH(BG$4, 'Instrument Performance'!$B$3:$XFD$3, 0))</f>
        <v>-4.225683E-3</v>
      </c>
      <c r="BH227" s="330" cm="1">
        <f t="array" ref="BH227">INDEX('Instrument Performance'!$B$3:$XFD$1048576,-1+MATCH($BF227, 'Instrument Performance'!$A$3:$A$1048576, 0), MATCH(BH$4, 'Instrument Performance'!$B$3:$XFD$3, 0))</f>
        <v>-1.502672E-2</v>
      </c>
      <c r="BI227" s="330" cm="1">
        <f t="array" ref="BI227">INDEX('Instrument Performance'!$B$3:$XFD$1048576,-1+MATCH($BF227, 'Instrument Performance'!$A$3:$A$1048576, 0), MATCH(BI$4, 'Instrument Performance'!$B$3:$XFD$3, 0))</f>
        <v>-5.1714210000000007E-3</v>
      </c>
      <c r="BJ227" s="330" cm="1">
        <f t="array" ref="BJ227">INDEX('Instrument Performance'!$B$3:$XFD$1048576,-1+MATCH($BF227, 'Instrument Performance'!$A$3:$A$1048576, 0), MATCH(BJ$4, 'Instrument Performance'!$B$3:$XFD$3, 0))</f>
        <v>-1.1916970000000001E-2</v>
      </c>
      <c r="BK227" s="330" cm="1">
        <f t="array" ref="BK227">INDEX('Instrument Performance'!$B$3:$XFD$1048576,-1+MATCH($BF227, 'Instrument Performance'!$A$3:$A$1048576, 0), MATCH(BK$4, 'Instrument Performance'!$B$3:$XFD$3, 0))</f>
        <v>-7.9780900000000002E-3</v>
      </c>
      <c r="BL227" s="330" cm="1">
        <f t="array" ref="BL227">INDEX('Instrument Performance'!$B$3:$XFD$1048576,-1+MATCH($BF227, 'Instrument Performance'!$A$3:$A$1048576, 0), MATCH(BL$4, 'Instrument Performance'!$B$3:$XFD$3, 0))</f>
        <v>-1.4054810000000001E-3</v>
      </c>
      <c r="BM227" s="330" cm="1">
        <f t="array" ref="BM227">INDEX('Instrument Performance'!$B$3:$XFD$1048576,-1+MATCH($BF227, 'Instrument Performance'!$A$3:$A$1048576, 0), MATCH(BM$4, 'Instrument Performance'!$B$3:$XFD$3, 0))</f>
        <v>-1.5146310000000001E-2</v>
      </c>
      <c r="BN227" s="330" cm="1">
        <f t="array" ref="BN227">INDEX('Instrument Performance'!$B$3:$XFD$1048576,-1+MATCH($BF227, 'Instrument Performance'!$A$3:$A$1048576, 0), MATCH(BN$4, 'Instrument Performance'!$B$3:$XFD$3, 0))</f>
        <v>-6.7786319999999997E-3</v>
      </c>
      <c r="BO227" s="330" cm="1">
        <f t="array" ref="BO227">INDEX('Instrument Performance'!$B$3:$XFD$1048576,-1+MATCH($BF227, 'Instrument Performance'!$A$3:$A$1048576, 0), MATCH(BO$4, 'Instrument Performance'!$B$3:$XFD$3, 0))</f>
        <v>-8.7623219999999995E-3</v>
      </c>
      <c r="BP227" s="330" cm="1">
        <f t="array" ref="BP227">INDEX('Instrument Performance'!$B$3:$XFD$1048576,-1+MATCH($BF227, 'Instrument Performance'!$A$3:$A$1048576, 0), MATCH(BP$4, 'Instrument Performance'!$B$3:$XFD$3, 0))</f>
        <v>2.0944599999999998E-3</v>
      </c>
      <c r="BQ227" s="330" cm="1">
        <f t="array" ref="BQ227">INDEX('Instrument Performance'!$B$3:$XFD$1048576,-1+MATCH($BF227, 'Instrument Performance'!$A$3:$A$1048576, 0), MATCH(BQ$4, 'Instrument Performance'!$B$3:$XFD$3, 0))</f>
        <v>-1.108146E-3</v>
      </c>
      <c r="BR227" s="330" cm="1">
        <f t="array" ref="BR227">INDEX('Instrument Performance'!$B$3:$XFD$1048576,-1+MATCH($BF227, 'Instrument Performance'!$A$3:$A$1048576, 0), MATCH(BR$4, 'Instrument Performance'!$B$3:$XFD$3, 0))</f>
        <v>-3.09655E-3</v>
      </c>
      <c r="BS227" s="330" cm="1">
        <f t="array" ref="BS227">INDEX('Instrument Performance'!$B$3:$XFD$1048576,-1+MATCH($BF227, 'Instrument Performance'!$A$3:$A$1048576, 0), MATCH(BS$4, 'Instrument Performance'!$B$3:$XFD$3, 0))</f>
        <v>1.2550369999999999E-3</v>
      </c>
      <c r="BT227" s="330" cm="1">
        <f t="array" ref="BT227">INDEX('Instrument Performance'!$B$3:$XFD$1048576,-1+MATCH($BF227, 'Instrument Performance'!$A$3:$A$1048576, 0), MATCH(BT$4, 'Instrument Performance'!$B$3:$XFD$3, 0))</f>
        <v>2.6055230000000002E-3</v>
      </c>
      <c r="BU227" s="330" cm="1">
        <f t="array" ref="BU227">INDEX('Instrument Performance'!$B$3:$XFD$1048576,-1+MATCH($BF227, 'Instrument Performance'!$A$3:$A$1048576, 0), MATCH(BU$4, 'Instrument Performance'!$B$3:$XFD$3, 0))</f>
        <v>-3.5953400000000006E-4</v>
      </c>
      <c r="BV227" s="330" cm="1">
        <f t="array" ref="BV227">INDEX('Instrument Performance'!$B$3:$XFD$1048576,-1+MATCH($BF227, 'Instrument Performance'!$A$3:$A$1048576, 0), MATCH(BV$4, 'Instrument Performance'!$B$3:$XFD$3, 0))</f>
        <v>7.1106900000000005E-4</v>
      </c>
      <c r="BW227" s="330" cm="1">
        <f t="array" ref="BW227">INDEX('Instrument Performance'!$B$3:$XFD$1048576,-1+MATCH($BF227, 'Instrument Performance'!$A$3:$A$1048576, 0), MATCH(BW$4, 'Instrument Performance'!$B$3:$XFD$3, 0))</f>
        <v>-1.1865589999999999E-2</v>
      </c>
      <c r="BX227" s="330" cm="1">
        <f t="array" ref="BX227">INDEX('Instrument Performance'!$B$3:$XFD$1048576,-1+MATCH($BF227, 'Instrument Performance'!$A$3:$A$1048576, 0), MATCH(BX$4, 'Instrument Performance'!$B$3:$XFD$3, 0))</f>
        <v>6.2695930000000004E-3</v>
      </c>
      <c r="BY227" s="330" cm="1">
        <f t="array" ref="BY227">INDEX('Instrument Performance'!$B$3:$XFD$1048576,-1+MATCH($BF227, 'Instrument Performance'!$A$3:$A$1048576, 0), MATCH(BY$4, 'Instrument Performance'!$B$3:$XFD$3, 0))</f>
        <v>1.9502790000000002E-2</v>
      </c>
      <c r="BZ227" s="330" cm="1">
        <f t="array" ref="BZ227">INDEX('Instrument Performance'!$B$3:$XFD$1048576,-1+MATCH($BF227, 'Instrument Performance'!$A$3:$A$1048576, 0), MATCH(BZ$4, 'Instrument Performance'!$B$3:$XFD$3, 0))</f>
        <v>0.14731459999999999</v>
      </c>
      <c r="CA227" s="330" cm="1">
        <f t="array" ref="CA227">INDEX('Instrument Performance'!$B$3:$XFD$1048576,-1+MATCH($BF227, 'Instrument Performance'!$A$3:$A$1048576, 0), MATCH(CA$4, 'Instrument Performance'!$B$3:$XFD$3, 0))</f>
        <v>1.3701710000000001E-2</v>
      </c>
      <c r="CB227" s="330" cm="1">
        <f t="array" ref="CB227">INDEX('Instrument Performance'!$B$3:$XFD$1048576,-1+MATCH($BF227, 'Instrument Performance'!$A$3:$A$1048576, 0), MATCH(CB$4, 'Instrument Performance'!$B$3:$XFD$3, 0))</f>
        <v>4.5077929999999995E-3</v>
      </c>
      <c r="CC227" s="330" cm="1">
        <f t="array" ref="CC227">INDEX('Instrument Performance'!$B$3:$XFD$1048576,-1+MATCH($BF227, 'Instrument Performance'!$A$3:$A$1048576, 0), MATCH(CC$4, 'Instrument Performance'!$B$3:$XFD$3, 0))</f>
        <v>6.290163E-2</v>
      </c>
      <c r="CD227" s="330" cm="1">
        <f t="array" ref="CD227">INDEX('Instrument Performance'!$B$3:$XFD$1048576,-1+MATCH($BF227, 'Instrument Performance'!$A$3:$A$1048576, 0), MATCH(CD$4, 'Instrument Performance'!$B$3:$XFD$3, 0))</f>
        <v>-2.4013320000000001E-2</v>
      </c>
      <c r="CE227" s="330" cm="1">
        <f t="array" ref="CE227">INDEX('Instrument Performance'!$B$3:$XFD$1048576,-1+MATCH($BF227, 'Instrument Performance'!$A$3:$A$1048576, 0), MATCH(CE$4, 'Instrument Performance'!$B$3:$XFD$3, 0))</f>
        <v>-2.2150439999999997E-2</v>
      </c>
      <c r="CF227" s="330" cm="1">
        <f t="array" ref="CF227">INDEX('Instrument Performance'!$B$3:$XFD$1048576,-1+MATCH($BF227, 'Instrument Performance'!$A$3:$A$1048576, 0), MATCH(CF$4, 'Instrument Performance'!$B$3:$XFD$3, 0))</f>
        <v>-8.9030929999999991E-3</v>
      </c>
      <c r="CG227" s="330" cm="1">
        <f t="array" ref="CG227">INDEX('Instrument Performance'!$B$3:$XFD$1048576,-1+MATCH($BF227, 'Instrument Performance'!$A$3:$A$1048576, 0), MATCH(CG$4, 'Instrument Performance'!$B$3:$XFD$3, 0))</f>
        <v>-6.3203460000000003E-2</v>
      </c>
      <c r="CH227" s="330" cm="1">
        <f t="array" ref="CH227">INDEX('Instrument Performance'!$B$3:$XFD$1048576,-1+MATCH($BF227, 'Instrument Performance'!$A$3:$A$1048576, 0), MATCH(CH$4, 'Instrument Performance'!$B$3:$XFD$3, 0))</f>
        <v>-3.8101139999999999E-2</v>
      </c>
      <c r="CI227" s="330" cm="1">
        <f t="array" ref="CI227">INDEX('Instrument Performance'!$B$3:$XFD$1048576,-1+MATCH($BF227, 'Instrument Performance'!$A$3:$A$1048576, 0), MATCH(CI$4, 'Instrument Performance'!$B$3:$XFD$3, 0))</f>
        <v>-3.224059E-2</v>
      </c>
      <c r="CJ227" s="330" cm="1">
        <f t="array" ref="CJ227">INDEX('Instrument Performance'!$B$3:$XFD$1048576,-1+MATCH($BF227, 'Instrument Performance'!$A$3:$A$1048576, 0), MATCH(CJ$4, 'Instrument Performance'!$B$3:$XFD$3, 0))</f>
        <v>-5.546479E-2</v>
      </c>
      <c r="CK227" s="330" cm="1">
        <f t="array" ref="CK227">INDEX('Instrument Performance'!$B$3:$XFD$1048576,-1+MATCH($BF227, 'Instrument Performance'!$A$3:$A$1048576, 0), MATCH(CK$4, 'Instrument Performance'!$B$3:$XFD$3, 0))</f>
        <v>-5.7460870000000004E-2</v>
      </c>
      <c r="CL227" s="330" cm="1">
        <f t="array" ref="CL227">INDEX('Instrument Performance'!$B$3:$XFD$1048576,-1+MATCH($BF227, 'Instrument Performance'!$A$3:$A$1048576, 0), MATCH(CL$4, 'Instrument Performance'!$B$3:$XFD$3, 0))</f>
        <v>-3.985122E-2</v>
      </c>
      <c r="CM227" s="330" cm="1">
        <f t="array" ref="CM227">INDEX('Instrument Performance'!$B$3:$XFD$1048576,-1+MATCH($BF227, 'Instrument Performance'!$A$3:$A$1048576, 0), MATCH(CM$4, 'Instrument Performance'!$B$3:$XFD$3, 0))</f>
        <v>-5.5315030000000001E-2</v>
      </c>
      <c r="CN227" s="330" cm="1">
        <f t="array" ref="CN227">INDEX('Instrument Performance'!$B$3:$XFD$1048576,-1+MATCH($BF227, 'Instrument Performance'!$A$3:$A$1048576, 0), MATCH(CN$4, 'Instrument Performance'!$B$3:$XFD$3, 0))</f>
        <v>5.3883270000000004E-2</v>
      </c>
      <c r="CO227" s="330" cm="1">
        <f t="array" ref="CO227">INDEX('Instrument Performance'!$B$3:$XFD$1048576,-1+MATCH($BF227, 'Instrument Performance'!$A$3:$A$1048576, 0), MATCH(CO$4, 'Instrument Performance'!$B$3:$XFD$3, 0))</f>
        <v>7.9157849999999998E-3</v>
      </c>
      <c r="CP227" s="330" cm="1">
        <f t="array" ref="CP227">INDEX('Instrument Performance'!$B$3:$XFD$1048576,-1+MATCH($BF227, 'Instrument Performance'!$A$3:$A$1048576, 0), MATCH(CP$4, 'Instrument Performance'!$B$3:$XFD$3, 0))</f>
        <v>4.4866350000000001E-3</v>
      </c>
      <c r="CQ227" s="330" cm="1">
        <f t="array" ref="CQ227">INDEX('Instrument Performance'!$B$3:$XFD$1048576,-1+MATCH($BF227, 'Instrument Performance'!$A$3:$A$1048576, 0), MATCH(CQ$4, 'Instrument Performance'!$B$3:$XFD$3, 0))</f>
        <v>-2.7928149999999999E-2</v>
      </c>
      <c r="CR227" s="330" cm="1">
        <f t="array" ref="CR227">INDEX('Instrument Performance'!$B$3:$XFD$1048576,-1+MATCH($BF227, 'Instrument Performance'!$A$3:$A$1048576, 0), MATCH(CR$4, 'Instrument Performance'!$B$3:$XFD$3, 0))</f>
        <v>5.2547339999999998E-2</v>
      </c>
      <c r="CS227" s="330" cm="1">
        <f t="array" ref="CS227">INDEX('Instrument Performance'!$B$3:$XFD$1048576,-1+MATCH($BF227, 'Instrument Performance'!$A$3:$A$1048576, 0), MATCH(CS$4, 'Instrument Performance'!$B$3:$XFD$3, 0))</f>
        <v>4.6193850000000002E-2</v>
      </c>
      <c r="CT227" s="330" cm="1">
        <f t="array" ref="CT227">INDEX('Instrument Performance'!$B$3:$XFD$1048576,-1+MATCH($BF227, 'Instrument Performance'!$A$3:$A$1048576, 0), MATCH(CT$4, 'Instrument Performance'!$B$3:$XFD$3, 0))</f>
        <v>5.4581573415108942E-3</v>
      </c>
      <c r="CU227" s="330" cm="1">
        <f t="array" ref="CU227">INDEX('Instrument Performance'!$B$3:$XFD$1048576,-1+MATCH($BF227, 'Instrument Performance'!$A$3:$A$1048576, 0), MATCH(CU$4, 'Instrument Performance'!$B$3:$XFD$3, 0))</f>
        <v>1.061662198391411E-2</v>
      </c>
      <c r="CV227" s="330" cm="1">
        <f t="array" ref="CV227">INDEX('Instrument Performance'!$B$3:$XFD$1048576,-1+MATCH($BF227, 'Instrument Performance'!$A$3:$A$1048576, 0), MATCH(CV$4, 'Instrument Performance'!$B$3:$XFD$3, 0))</f>
        <v>-5.5600079007054326E-3</v>
      </c>
      <c r="CW227" s="330" cm="1">
        <f t="array" ref="CW227">INDEX('Instrument Performance'!$B$3:$XFD$1048576,-1+MATCH($BF227, 'Instrument Performance'!$A$3:$A$1048576, 0), MATCH(CW$4, 'Instrument Performance'!$B$3:$XFD$3, 0))</f>
        <v>-1.370351758793964E-2</v>
      </c>
      <c r="CX227" s="330" cm="1">
        <f t="array" ref="CX227">INDEX('Instrument Performance'!$B$3:$XFD$1048576,-1+MATCH($BF227, 'Instrument Performance'!$A$3:$A$1048576, 0), MATCH(CX$4, 'Instrument Performance'!$B$3:$XFD$3, 0))</f>
        <v>1.0732737897737765E-2</v>
      </c>
      <c r="CY227" s="330" cm="1">
        <f t="array" ref="CY227">INDEX('Instrument Performance'!$B$3:$XFD$1048576,-1+MATCH($BF227, 'Instrument Performance'!$A$3:$A$1048576, 0), MATCH(CY$4, 'Instrument Performance'!$B$3:$XFD$3, 0))</f>
        <v>5.189873417721369E-3</v>
      </c>
      <c r="CZ227" s="330" cm="1">
        <f t="array" ref="CZ227">INDEX('Instrument Performance'!$B$3:$XFD$1048576,-1+MATCH($BF227, 'Instrument Performance'!$A$3:$A$1048576, 0), MATCH(CZ$4, 'Instrument Performance'!$B$3:$XFD$3, 0))</f>
        <v>2.1900063678339299E-2</v>
      </c>
      <c r="DA227" s="330" cm="1">
        <f t="array" ref="DA227">INDEX('Instrument Performance'!$B$3:$XFD$1048576,-1+MATCH($BF227, 'Instrument Performance'!$A$3:$A$1048576, 0), MATCH(DA$4, 'Instrument Performance'!$B$3:$XFD$3, 0))</f>
        <v>2.29E-2</v>
      </c>
      <c r="DB227" s="330" t="str" cm="1">
        <f t="array" ref="DB227">INDEX('Instrument Performance'!$B$3:$XFD$1048576,-1+MATCH($BF227, 'Instrument Performance'!$A$3:$A$1048576, 0), MATCH(DB$4, 'Instrument Performance'!$B$3:$XFD$3, 0))</f>
        <v/>
      </c>
      <c r="DC227" s="330" t="str" cm="1">
        <f t="array" ref="DC227">INDEX('Instrument Performance'!$B$3:$XFD$1048576,-1+MATCH($BF227, 'Instrument Performance'!$A$3:$A$1048576, 0), MATCH(DC$4, 'Instrument Performance'!$B$3:$XFD$3, 0))</f>
        <v/>
      </c>
      <c r="DD227" s="330" cm="1">
        <f t="array" ref="DD227">INDEX('Instrument Performance'!$B$3:$XFD$1048576,-1+MATCH($BF227, 'Instrument Performance'!$A$3:$A$1048576, 0), MATCH(DD$4, 'Instrument Performance'!$B$3:$XFD$3, 0))</f>
        <v>4.0984881868582068E-3</v>
      </c>
      <c r="DE227" s="330" cm="1">
        <f t="array" ref="DE227">INDEX('Instrument Performance'!$B$3:$XFD$1048576,-1+MATCH($BF227, 'Instrument Performance'!$A$3:$A$1048576, 0), MATCH(DE$4, 'Instrument Performance'!$B$3:$XFD$3, 0))</f>
        <v>0</v>
      </c>
      <c r="DF227" s="330" cm="1">
        <f t="array" ref="DF227">INDEX('Instrument Performance'!$B$3:$XFD$1048576,-1+MATCH($BF227, 'Instrument Performance'!$A$3:$A$1048576, 0), MATCH(DF$4, 'Instrument Performance'!$B$3:$XFD$3, 0))</f>
        <v>3.7384508719364717E-3</v>
      </c>
      <c r="DG227" s="330" cm="1">
        <f t="array" ref="DG227">INDEX('Instrument Performance'!$B$3:$XFD$1048576,-1+MATCH($BF227, 'Instrument Performance'!$A$3:$A$1048576, 0), MATCH(DG$4, 'Instrument Performance'!$B$3:$XFD$3, 0))</f>
        <v>-1.6973280770915422E-2</v>
      </c>
      <c r="DH227" s="321"/>
      <c r="DI227" s="332"/>
      <c r="DJ227" s="335">
        <f t="shared" si="34"/>
        <v>45107</v>
      </c>
      <c r="DK227" s="330">
        <f t="shared" si="35"/>
        <v>4.3856350583817798E-4</v>
      </c>
      <c r="DL227" s="338">
        <f t="shared" si="37"/>
        <v>-5.4794520547945207E-5</v>
      </c>
      <c r="DM227" s="333">
        <f t="shared" si="36"/>
        <v>-1.2046870709300217E-3</v>
      </c>
      <c r="DN227" s="333">
        <v>2.7230909139679179E-2</v>
      </c>
      <c r="DO227" s="339">
        <f t="shared" si="38"/>
        <v>1.6432505767681998E-3</v>
      </c>
      <c r="DQ227" s="333">
        <f t="shared" si="39"/>
        <v>-2.8435596210609201E-2</v>
      </c>
    </row>
    <row r="228" spans="1:121">
      <c r="A228" s="331">
        <v>45138</v>
      </c>
      <c r="B228" s="330">
        <v>1.652353307277727E-10</v>
      </c>
      <c r="C228" s="330">
        <v>5.6896842810299242E-13</v>
      </c>
      <c r="D228" s="330">
        <v>5.9596186418606648E-12</v>
      </c>
      <c r="E228" s="330">
        <v>0</v>
      </c>
      <c r="F228" s="330">
        <v>2.4083130671836808E-12</v>
      </c>
      <c r="G228" s="330">
        <v>3.3055803544217842E-11</v>
      </c>
      <c r="H228" s="330">
        <v>9.3848925987185186E-13</v>
      </c>
      <c r="I228" s="330">
        <v>2.9903366906282319E-12</v>
      </c>
      <c r="J228" s="330">
        <v>1.428427817046539E-12</v>
      </c>
      <c r="K228" s="330">
        <v>4.9999999968725381E-2</v>
      </c>
      <c r="L228" s="330">
        <v>4.4179905784563107E-2</v>
      </c>
      <c r="M228" s="330">
        <v>6.0545576835588962E-12</v>
      </c>
      <c r="N228" s="330">
        <v>7.4303847683964173E-11</v>
      </c>
      <c r="O228" s="330">
        <v>4.99999999618429E-2</v>
      </c>
      <c r="P228" s="330">
        <v>2.4999999971900631E-2</v>
      </c>
      <c r="Q228" s="330">
        <v>5.1056019814392779E-12</v>
      </c>
      <c r="R228" s="330">
        <v>1.7268086545865171E-11</v>
      </c>
      <c r="S228" s="330">
        <v>4.816190428709758E-2</v>
      </c>
      <c r="T228" s="330">
        <v>1.144900905240399E-2</v>
      </c>
      <c r="U228" s="330">
        <v>9.9364793468985068E-11</v>
      </c>
      <c r="V228" s="330">
        <v>4.9999999842350207E-2</v>
      </c>
      <c r="W228" s="330">
        <v>4.9999999997267647E-2</v>
      </c>
      <c r="X228" s="330">
        <v>2.703198904012415E-2</v>
      </c>
      <c r="Y228" s="330">
        <v>2.0887762851649671E-11</v>
      </c>
      <c r="Z228" s="330">
        <v>1.6470405272120699E-11</v>
      </c>
      <c r="AA228" s="330">
        <v>1.236263845294469E-11</v>
      </c>
      <c r="AB228" s="330">
        <v>6.9256088214792097E-12</v>
      </c>
      <c r="AC228" s="330">
        <v>9.7248767150759311E-12</v>
      </c>
      <c r="AD228" s="330">
        <v>1.6974382135333201E-11</v>
      </c>
      <c r="AE228" s="330">
        <v>3.3177184921474381E-2</v>
      </c>
      <c r="AF228" s="330">
        <v>2.169223231695106E-10</v>
      </c>
      <c r="AG228" s="330">
        <v>6.5189976369710439E-5</v>
      </c>
      <c r="AH228" s="330">
        <v>3.8212309210819398E-11</v>
      </c>
      <c r="AI228" s="330">
        <v>5.0000000002761703E-2</v>
      </c>
      <c r="AJ228" s="330">
        <v>5.000000000661077E-2</v>
      </c>
      <c r="AK228" s="330">
        <v>5.0000000009285138E-2</v>
      </c>
      <c r="AL228" s="330">
        <v>5.0959724679861897E-12</v>
      </c>
      <c r="AM228" s="330">
        <v>2.4934815624288349E-2</v>
      </c>
      <c r="AN228" s="330">
        <v>5.0000000006005137E-2</v>
      </c>
      <c r="AO228" s="330">
        <v>1.0127639472818419E-11</v>
      </c>
      <c r="AP228" s="330">
        <v>5.9999999997293413E-2</v>
      </c>
      <c r="AQ228" s="330">
        <v>9.9999999953756816E-2</v>
      </c>
      <c r="AR228" s="330">
        <v>2.9403908797507761E-11</v>
      </c>
      <c r="AS228" s="330">
        <v>2.9999999936918809E-2</v>
      </c>
      <c r="AT228" s="330">
        <v>3.1181757736276018E-11</v>
      </c>
      <c r="AU228" s="330">
        <v>4.9999999985511308E-2</v>
      </c>
      <c r="AV228" s="330">
        <v>1.5005752141020641E-11</v>
      </c>
      <c r="AW228" s="330">
        <v>2.6000000999608371E-2</v>
      </c>
      <c r="AX228" s="330">
        <v>9.9999999977315249E-2</v>
      </c>
      <c r="AY228" s="330">
        <v>0</v>
      </c>
      <c r="AZ228" s="330">
        <v>3.730539150772715E-12</v>
      </c>
      <c r="BA228" s="330">
        <v>2.000000001986112E-2</v>
      </c>
      <c r="BB228" s="330">
        <v>9.3321822329388821E-13</v>
      </c>
      <c r="BC228" s="321"/>
      <c r="BD228" s="333">
        <f t="shared" si="32"/>
        <v>1.0000000001719773</v>
      </c>
      <c r="BE228" s="334"/>
      <c r="BF228" s="335">
        <f t="shared" si="33"/>
        <v>45138</v>
      </c>
      <c r="BG228" s="330" cm="1">
        <f t="array" ref="BG228">INDEX('Instrument Performance'!$B$3:$XFD$1048576,-1+MATCH($BF228, 'Instrument Performance'!$A$3:$A$1048576, 0), MATCH(BG$4, 'Instrument Performance'!$B$3:$XFD$3, 0))</f>
        <v>-4.1650300000000001E-3</v>
      </c>
      <c r="BH228" s="330" cm="1">
        <f t="array" ref="BH228">INDEX('Instrument Performance'!$B$3:$XFD$1048576,-1+MATCH($BF228, 'Instrument Performance'!$A$3:$A$1048576, 0), MATCH(BH$4, 'Instrument Performance'!$B$3:$XFD$3, 0))</f>
        <v>-1.118166E-2</v>
      </c>
      <c r="BI228" s="330" cm="1">
        <f t="array" ref="BI228">INDEX('Instrument Performance'!$B$3:$XFD$1048576,-1+MATCH($BF228, 'Instrument Performance'!$A$3:$A$1048576, 0), MATCH(BI$4, 'Instrument Performance'!$B$3:$XFD$3, 0))</f>
        <v>-4.3175280000000002E-3</v>
      </c>
      <c r="BJ228" s="330" cm="1">
        <f t="array" ref="BJ228">INDEX('Instrument Performance'!$B$3:$XFD$1048576,-1+MATCH($BF228, 'Instrument Performance'!$A$3:$A$1048576, 0), MATCH(BJ$4, 'Instrument Performance'!$B$3:$XFD$3, 0))</f>
        <v>-3.4070230000000003E-3</v>
      </c>
      <c r="BK228" s="330" cm="1">
        <f t="array" ref="BK228">INDEX('Instrument Performance'!$B$3:$XFD$1048576,-1+MATCH($BF228, 'Instrument Performance'!$A$3:$A$1048576, 0), MATCH(BK$4, 'Instrument Performance'!$B$3:$XFD$3, 0))</f>
        <v>-2.7277320000000001E-3</v>
      </c>
      <c r="BL228" s="330" cm="1">
        <f t="array" ref="BL228">INDEX('Instrument Performance'!$B$3:$XFD$1048576,-1+MATCH($BF228, 'Instrument Performance'!$A$3:$A$1048576, 0), MATCH(BL$4, 'Instrument Performance'!$B$3:$XFD$3, 0))</f>
        <v>2.8149190000000004E-3</v>
      </c>
      <c r="BM228" s="330" cm="1">
        <f t="array" ref="BM228">INDEX('Instrument Performance'!$B$3:$XFD$1048576,-1+MATCH($BF228, 'Instrument Performance'!$A$3:$A$1048576, 0), MATCH(BM$4, 'Instrument Performance'!$B$3:$XFD$3, 0))</f>
        <v>2.3640510000000003E-3</v>
      </c>
      <c r="BN228" s="330" cm="1">
        <f t="array" ref="BN228">INDEX('Instrument Performance'!$B$3:$XFD$1048576,-1+MATCH($BF228, 'Instrument Performance'!$A$3:$A$1048576, 0), MATCH(BN$4, 'Instrument Performance'!$B$3:$XFD$3, 0))</f>
        <v>1.0186409999999999E-4</v>
      </c>
      <c r="BO228" s="330" cm="1">
        <f t="array" ref="BO228">INDEX('Instrument Performance'!$B$3:$XFD$1048576,-1+MATCH($BF228, 'Instrument Performance'!$A$3:$A$1048576, 0), MATCH(BO$4, 'Instrument Performance'!$B$3:$XFD$3, 0))</f>
        <v>-1.337637E-3</v>
      </c>
      <c r="BP228" s="330" cm="1">
        <f t="array" ref="BP228">INDEX('Instrument Performance'!$B$3:$XFD$1048576,-1+MATCH($BF228, 'Instrument Performance'!$A$3:$A$1048576, 0), MATCH(BP$4, 'Instrument Performance'!$B$3:$XFD$3, 0))</f>
        <v>-5.2252069999999997E-4</v>
      </c>
      <c r="BQ228" s="330" cm="1">
        <f t="array" ref="BQ228">INDEX('Instrument Performance'!$B$3:$XFD$1048576,-1+MATCH($BF228, 'Instrument Performance'!$A$3:$A$1048576, 0), MATCH(BQ$4, 'Instrument Performance'!$B$3:$XFD$3, 0))</f>
        <v>-7.1501529999999994E-4</v>
      </c>
      <c r="BR228" s="330" cm="1">
        <f t="array" ref="BR228">INDEX('Instrument Performance'!$B$3:$XFD$1048576,-1+MATCH($BF228, 'Instrument Performance'!$A$3:$A$1048576, 0), MATCH(BR$4, 'Instrument Performance'!$B$3:$XFD$3, 0))</f>
        <v>7.4548050000000001E-3</v>
      </c>
      <c r="BS228" s="330" cm="1">
        <f t="array" ref="BS228">INDEX('Instrument Performance'!$B$3:$XFD$1048576,-1+MATCH($BF228, 'Instrument Performance'!$A$3:$A$1048576, 0), MATCH(BS$4, 'Instrument Performance'!$B$3:$XFD$3, 0))</f>
        <v>1.4579759999999999E-2</v>
      </c>
      <c r="BT228" s="330" cm="1">
        <f t="array" ref="BT228">INDEX('Instrument Performance'!$B$3:$XFD$1048576,-1+MATCH($BF228, 'Instrument Performance'!$A$3:$A$1048576, 0), MATCH(BT$4, 'Instrument Performance'!$B$3:$XFD$3, 0))</f>
        <v>2.1598600000000003E-2</v>
      </c>
      <c r="BU228" s="330" cm="1">
        <f t="array" ref="BU228">INDEX('Instrument Performance'!$B$3:$XFD$1048576,-1+MATCH($BF228, 'Instrument Performance'!$A$3:$A$1048576, 0), MATCH(BU$4, 'Instrument Performance'!$B$3:$XFD$3, 0))</f>
        <v>2.4379339999999999E-2</v>
      </c>
      <c r="BV228" s="330" cm="1">
        <f t="array" ref="BV228">INDEX('Instrument Performance'!$B$3:$XFD$1048576,-1+MATCH($BF228, 'Instrument Performance'!$A$3:$A$1048576, 0), MATCH(BV$4, 'Instrument Performance'!$B$3:$XFD$3, 0))</f>
        <v>3.4343910000000002E-3</v>
      </c>
      <c r="BW228" s="330" cm="1">
        <f t="array" ref="BW228">INDEX('Instrument Performance'!$B$3:$XFD$1048576,-1+MATCH($BF228, 'Instrument Performance'!$A$3:$A$1048576, 0), MATCH(BW$4, 'Instrument Performance'!$B$3:$XFD$3, 0))</f>
        <v>8.0726539999999996E-4</v>
      </c>
      <c r="BX228" s="330" cm="1">
        <f t="array" ref="BX228">INDEX('Instrument Performance'!$B$3:$XFD$1048576,-1+MATCH($BF228, 'Instrument Performance'!$A$3:$A$1048576, 0), MATCH(BX$4, 'Instrument Performance'!$B$3:$XFD$3, 0))</f>
        <v>5.1921080000000001E-2</v>
      </c>
      <c r="BY228" s="330" cm="1">
        <f t="array" ref="BY228">INDEX('Instrument Performance'!$B$3:$XFD$1048576,-1+MATCH($BF228, 'Instrument Performance'!$A$3:$A$1048576, 0), MATCH(BY$4, 'Instrument Performance'!$B$3:$XFD$3, 0))</f>
        <v>5.202859E-2</v>
      </c>
      <c r="BZ228" s="330" cm="1">
        <f t="array" ref="BZ228">INDEX('Instrument Performance'!$B$3:$XFD$1048576,-1+MATCH($BF228, 'Instrument Performance'!$A$3:$A$1048576, 0), MATCH(BZ$4, 'Instrument Performance'!$B$3:$XFD$3, 0))</f>
        <v>5.6678699999999999E-2</v>
      </c>
      <c r="CA228" s="330" cm="1">
        <f t="array" ref="CA228">INDEX('Instrument Performance'!$B$3:$XFD$1048576,-1+MATCH($BF228, 'Instrument Performance'!$A$3:$A$1048576, 0), MATCH(CA$4, 'Instrument Performance'!$B$3:$XFD$3, 0))</f>
        <v>5.4952360000000006E-2</v>
      </c>
      <c r="CB228" s="330" cm="1">
        <f t="array" ref="CB228">INDEX('Instrument Performance'!$B$3:$XFD$1048576,-1+MATCH($BF228, 'Instrument Performance'!$A$3:$A$1048576, 0), MATCH(CB$4, 'Instrument Performance'!$B$3:$XFD$3, 0))</f>
        <v>6.6262760000000004E-2</v>
      </c>
      <c r="CC228" s="330" cm="1">
        <f t="array" ref="CC228">INDEX('Instrument Performance'!$B$3:$XFD$1048576,-1+MATCH($BF228, 'Instrument Performance'!$A$3:$A$1048576, 0), MATCH(CC$4, 'Instrument Performance'!$B$3:$XFD$3, 0))</f>
        <v>7.6502730000000005E-2</v>
      </c>
      <c r="CD228" s="330" cm="1">
        <f t="array" ref="CD228">INDEX('Instrument Performance'!$B$3:$XFD$1048576,-1+MATCH($BF228, 'Instrument Performance'!$A$3:$A$1048576, 0), MATCH(CD$4, 'Instrument Performance'!$B$3:$XFD$3, 0))</f>
        <v>6.9172979999999995E-2</v>
      </c>
      <c r="CE228" s="330" cm="1">
        <f t="array" ref="CE228">INDEX('Instrument Performance'!$B$3:$XFD$1048576,-1+MATCH($BF228, 'Instrument Performance'!$A$3:$A$1048576, 0), MATCH(CE$4, 'Instrument Performance'!$B$3:$XFD$3, 0))</f>
        <v>6.7484660000000002E-2</v>
      </c>
      <c r="CF228" s="330" cm="1">
        <f t="array" ref="CF228">INDEX('Instrument Performance'!$B$3:$XFD$1048576,-1+MATCH($BF228, 'Instrument Performance'!$A$3:$A$1048576, 0), MATCH(CF$4, 'Instrument Performance'!$B$3:$XFD$3, 0))</f>
        <v>8.0839839999999996E-2</v>
      </c>
      <c r="CG228" s="330" cm="1">
        <f t="array" ref="CG228">INDEX('Instrument Performance'!$B$3:$XFD$1048576,-1+MATCH($BF228, 'Instrument Performance'!$A$3:$A$1048576, 0), MATCH(CG$4, 'Instrument Performance'!$B$3:$XFD$3, 0))</f>
        <v>7.970424999999999E-2</v>
      </c>
      <c r="CH228" s="330" cm="1">
        <f t="array" ref="CH228">INDEX('Instrument Performance'!$B$3:$XFD$1048576,-1+MATCH($BF228, 'Instrument Performance'!$A$3:$A$1048576, 0), MATCH(CH$4, 'Instrument Performance'!$B$3:$XFD$3, 0))</f>
        <v>7.6530299999999996E-2</v>
      </c>
      <c r="CI228" s="330" cm="1">
        <f t="array" ref="CI228">INDEX('Instrument Performance'!$B$3:$XFD$1048576,-1+MATCH($BF228, 'Instrument Performance'!$A$3:$A$1048576, 0), MATCH(CI$4, 'Instrument Performance'!$B$3:$XFD$3, 0))</f>
        <v>4.4510790000000001E-2</v>
      </c>
      <c r="CJ228" s="330" cm="1">
        <f t="array" ref="CJ228">INDEX('Instrument Performance'!$B$3:$XFD$1048576,-1+MATCH($BF228, 'Instrument Performance'!$A$3:$A$1048576, 0), MATCH(CJ$4, 'Instrument Performance'!$B$3:$XFD$3, 0))</f>
        <v>7.2190480000000001E-2</v>
      </c>
      <c r="CK228" s="330" cm="1">
        <f t="array" ref="CK228">INDEX('Instrument Performance'!$B$3:$XFD$1048576,-1+MATCH($BF228, 'Instrument Performance'!$A$3:$A$1048576, 0), MATCH(CK$4, 'Instrument Performance'!$B$3:$XFD$3, 0))</f>
        <v>6.0856769999999998E-2</v>
      </c>
      <c r="CL228" s="330" cm="1">
        <f t="array" ref="CL228">INDEX('Instrument Performance'!$B$3:$XFD$1048576,-1+MATCH($BF228, 'Instrument Performance'!$A$3:$A$1048576, 0), MATCH(CL$4, 'Instrument Performance'!$B$3:$XFD$3, 0))</f>
        <v>4.8095439999999996E-2</v>
      </c>
      <c r="CM228" s="330" cm="1">
        <f t="array" ref="CM228">INDEX('Instrument Performance'!$B$3:$XFD$1048576,-1+MATCH($BF228, 'Instrument Performance'!$A$3:$A$1048576, 0), MATCH(CM$4, 'Instrument Performance'!$B$3:$XFD$3, 0))</f>
        <v>4.3611399999999995E-2</v>
      </c>
      <c r="CN228" s="330" cm="1">
        <f t="array" ref="CN228">INDEX('Instrument Performance'!$B$3:$XFD$1048576,-1+MATCH($BF228, 'Instrument Performance'!$A$3:$A$1048576, 0), MATCH(CN$4, 'Instrument Performance'!$B$3:$XFD$3, 0))</f>
        <v>3.8694489999999998E-2</v>
      </c>
      <c r="CO228" s="330" cm="1">
        <f t="array" ref="CO228">INDEX('Instrument Performance'!$B$3:$XFD$1048576,-1+MATCH($BF228, 'Instrument Performance'!$A$3:$A$1048576, 0), MATCH(CO$4, 'Instrument Performance'!$B$3:$XFD$3, 0))</f>
        <v>4.0829649999999995E-2</v>
      </c>
      <c r="CP228" s="330" cm="1">
        <f t="array" ref="CP228">INDEX('Instrument Performance'!$B$3:$XFD$1048576,-1+MATCH($BF228, 'Instrument Performance'!$A$3:$A$1048576, 0), MATCH(CP$4, 'Instrument Performance'!$B$3:$XFD$3, 0))</f>
        <v>5.0957059999999998E-2</v>
      </c>
      <c r="CQ228" s="330" cm="1">
        <f t="array" ref="CQ228">INDEX('Instrument Performance'!$B$3:$XFD$1048576,-1+MATCH($BF228, 'Instrument Performance'!$A$3:$A$1048576, 0), MATCH(CQ$4, 'Instrument Performance'!$B$3:$XFD$3, 0))</f>
        <v>1.455512E-2</v>
      </c>
      <c r="CR228" s="330" cm="1">
        <f t="array" ref="CR228">INDEX('Instrument Performance'!$B$3:$XFD$1048576,-1+MATCH($BF228, 'Instrument Performance'!$A$3:$A$1048576, 0), MATCH(CR$4, 'Instrument Performance'!$B$3:$XFD$3, 0))</f>
        <v>1.3777330000000001E-2</v>
      </c>
      <c r="CS228" s="330" cm="1">
        <f t="array" ref="CS228">INDEX('Instrument Performance'!$B$3:$XFD$1048576,-1+MATCH($BF228, 'Instrument Performance'!$A$3:$A$1048576, 0), MATCH(CS$4, 'Instrument Performance'!$B$3:$XFD$3, 0))</f>
        <v>5.4835809999999999E-2</v>
      </c>
      <c r="CT228" s="330" cm="1">
        <f t="array" ref="CT228">INDEX('Instrument Performance'!$B$3:$XFD$1048576,-1+MATCH($BF228, 'Instrument Performance'!$A$3:$A$1048576, 0), MATCH(CT$4, 'Instrument Performance'!$B$3:$XFD$3, 0))</f>
        <v>6.4164045116241741E-3</v>
      </c>
      <c r="CU228" s="330" cm="1">
        <f t="array" ref="CU228">INDEX('Instrument Performance'!$B$3:$XFD$1048576,-1+MATCH($BF228, 'Instrument Performance'!$A$3:$A$1048576, 0), MATCH(CU$4, 'Instrument Performance'!$B$3:$XFD$3, 0))</f>
        <v>8.1175721561970171E-3</v>
      </c>
      <c r="CV228" s="330" cm="1">
        <f t="array" ref="CV228">INDEX('Instrument Performance'!$B$3:$XFD$1048576,-1+MATCH($BF228, 'Instrument Performance'!$A$3:$A$1048576, 0), MATCH(CV$4, 'Instrument Performance'!$B$3:$XFD$3, 0))</f>
        <v>2.2442570853252519E-2</v>
      </c>
      <c r="CW228" s="330" cm="1">
        <f t="array" ref="CW228">INDEX('Instrument Performance'!$B$3:$XFD$1048576,-1+MATCH($BF228, 'Instrument Performance'!$A$3:$A$1048576, 0), MATCH(CW$4, 'Instrument Performance'!$B$3:$XFD$3, 0))</f>
        <v>-2.2101868316069972E-2</v>
      </c>
      <c r="CX228" s="330" cm="1">
        <f t="array" ref="CX228">INDEX('Instrument Performance'!$B$3:$XFD$1048576,-1+MATCH($BF228, 'Instrument Performance'!$A$3:$A$1048576, 0), MATCH(CX$4, 'Instrument Performance'!$B$3:$XFD$3, 0))</f>
        <v>-3.0147925822703314E-3</v>
      </c>
      <c r="CY228" s="330" cm="1">
        <f t="array" ref="CY228">INDEX('Instrument Performance'!$B$3:$XFD$1048576,-1+MATCH($BF228, 'Instrument Performance'!$A$3:$A$1048576, 0), MATCH(CY$4, 'Instrument Performance'!$B$3:$XFD$3, 0))</f>
        <v>1.2026193174663025E-2</v>
      </c>
      <c r="CZ228" s="330" cm="1">
        <f t="array" ref="CZ228">INDEX('Instrument Performance'!$B$3:$XFD$1048576,-1+MATCH($BF228, 'Instrument Performance'!$A$3:$A$1048576, 0), MATCH(CZ$4, 'Instrument Performance'!$B$3:$XFD$3, 0))</f>
        <v>1.9999659419234206E-3</v>
      </c>
      <c r="DA228" s="330" cm="1">
        <f t="array" ref="DA228">INDEX('Instrument Performance'!$B$3:$XFD$1048576,-1+MATCH($BF228, 'Instrument Performance'!$A$3:$A$1048576, 0), MATCH(DA$4, 'Instrument Performance'!$B$3:$XFD$3, 0))</f>
        <v>-1.6500000000000001E-2</v>
      </c>
      <c r="DB228" s="330" cm="1">
        <f t="array" ref="DB228">INDEX('Instrument Performance'!$B$3:$XFD$1048576,-1+MATCH($BF228, 'Instrument Performance'!$A$3:$A$1048576, 0), MATCH(DB$4, 'Instrument Performance'!$B$3:$XFD$3, 0))</f>
        <v>2.3519999999999999E-2</v>
      </c>
      <c r="DC228" s="330" cm="1">
        <f t="array" ref="DC228">INDEX('Instrument Performance'!$B$3:$XFD$1048576,-1+MATCH($BF228, 'Instrument Performance'!$A$3:$A$1048576, 0), MATCH(DC$4, 'Instrument Performance'!$B$3:$XFD$3, 0))</f>
        <v>1.7440000000000001E-2</v>
      </c>
      <c r="DD228" s="330" cm="1">
        <f t="array" ref="DD228">INDEX('Instrument Performance'!$B$3:$XFD$1048576,-1+MATCH($BF228, 'Instrument Performance'!$A$3:$A$1048576, 0), MATCH(DD$4, 'Instrument Performance'!$B$3:$XFD$3, 0))</f>
        <v>-1.3605863817399588E-2</v>
      </c>
      <c r="DE228" s="330" cm="1">
        <f t="array" ref="DE228">INDEX('Instrument Performance'!$B$3:$XFD$1048576,-1+MATCH($BF228, 'Instrument Performance'!$A$3:$A$1048576, 0), MATCH(DE$4, 'Instrument Performance'!$B$3:$XFD$3, 0))</f>
        <v>1.4999999999999999E-2</v>
      </c>
      <c r="DF228" s="330" cm="1">
        <f t="array" ref="DF228">INDEX('Instrument Performance'!$B$3:$XFD$1048576,-1+MATCH($BF228, 'Instrument Performance'!$A$3:$A$1048576, 0), MATCH(DF$4, 'Instrument Performance'!$B$3:$XFD$3, 0))</f>
        <v>1.1264413207938695E-2</v>
      </c>
      <c r="DG228" s="330" cm="1">
        <f t="array" ref="DG228">INDEX('Instrument Performance'!$B$3:$XFD$1048576,-1+MATCH($BF228, 'Instrument Performance'!$A$3:$A$1048576, 0), MATCH(DG$4, 'Instrument Performance'!$B$3:$XFD$3, 0))</f>
        <v>-1.1250974713155726E-2</v>
      </c>
      <c r="DH228" s="321"/>
      <c r="DI228" s="332"/>
      <c r="DJ228" s="335">
        <f t="shared" si="34"/>
        <v>45138</v>
      </c>
      <c r="DK228" s="330">
        <f t="shared" si="35"/>
        <v>3.0854844674182067E-2</v>
      </c>
      <c r="DL228" s="338">
        <f t="shared" si="37"/>
        <v>-5.4794520547945207E-5</v>
      </c>
      <c r="DM228" s="333">
        <f t="shared" si="36"/>
        <v>2.9105242017999799E-2</v>
      </c>
      <c r="DN228" s="333">
        <v>1.0073970369659509E-2</v>
      </c>
      <c r="DO228" s="339">
        <f t="shared" si="38"/>
        <v>1.7496026561822677E-3</v>
      </c>
      <c r="DQ228" s="333">
        <f t="shared" si="39"/>
        <v>1.903127164834029E-2</v>
      </c>
    </row>
    <row r="229" spans="1:121">
      <c r="A229" s="331">
        <v>45169</v>
      </c>
      <c r="B229" s="330">
        <v>2.7085844163483439E-11</v>
      </c>
      <c r="C229" s="330">
        <v>0</v>
      </c>
      <c r="D229" s="330">
        <v>8.1440328594251203E-13</v>
      </c>
      <c r="E229" s="330">
        <v>0</v>
      </c>
      <c r="F229" s="330">
        <v>9.8326288776953511E-13</v>
      </c>
      <c r="G229" s="330">
        <v>6.6332859987876416E-12</v>
      </c>
      <c r="H229" s="330">
        <v>5.9814845102271264E-13</v>
      </c>
      <c r="I229" s="330">
        <v>1.42966104687698E-12</v>
      </c>
      <c r="J229" s="330">
        <v>8.523776509800819E-13</v>
      </c>
      <c r="K229" s="330">
        <v>4.9999999989054363E-2</v>
      </c>
      <c r="L229" s="330">
        <v>4.3836613486338077E-2</v>
      </c>
      <c r="M229" s="330">
        <v>3.260981400189977E-12</v>
      </c>
      <c r="N229" s="330">
        <v>2.1335921290589229E-11</v>
      </c>
      <c r="O229" s="330">
        <v>2.4999999993451299E-2</v>
      </c>
      <c r="P229" s="330">
        <v>2.4999999969199001E-2</v>
      </c>
      <c r="Q229" s="330">
        <v>3.0104765114723399E-12</v>
      </c>
      <c r="R229" s="330">
        <v>2.4050244831278099E-11</v>
      </c>
      <c r="S229" s="330">
        <v>9.2367309536418151E-3</v>
      </c>
      <c r="T229" s="330">
        <v>3.0683955403326319E-10</v>
      </c>
      <c r="U229" s="330">
        <v>5.918568384468862E-3</v>
      </c>
      <c r="V229" s="330">
        <v>4.9999999973599517E-2</v>
      </c>
      <c r="W229" s="330">
        <v>4.9999999999031867E-2</v>
      </c>
      <c r="X229" s="330">
        <v>4.9999999997725489E-2</v>
      </c>
      <c r="Y229" s="330">
        <v>1.515617428618707E-2</v>
      </c>
      <c r="Z229" s="330">
        <v>6.0138664915481954E-12</v>
      </c>
      <c r="AA229" s="330">
        <v>2.9808812598915381E-12</v>
      </c>
      <c r="AB229" s="330">
        <v>4.0116327109347621E-12</v>
      </c>
      <c r="AC229" s="330">
        <v>3.989613978483238E-12</v>
      </c>
      <c r="AD229" s="330">
        <v>3.095723965788081E-2</v>
      </c>
      <c r="AE229" s="330">
        <v>1.334411478661781E-11</v>
      </c>
      <c r="AF229" s="330">
        <v>4.9999999981716517E-2</v>
      </c>
      <c r="AG229" s="330">
        <v>5.8343667768174811E-12</v>
      </c>
      <c r="AH229" s="330">
        <v>1.2561349521367789E-11</v>
      </c>
      <c r="AI229" s="330">
        <v>4.9999999999903268E-2</v>
      </c>
      <c r="AJ229" s="330">
        <v>5.0000000000838991E-2</v>
      </c>
      <c r="AK229" s="330">
        <v>5.0000000001564827E-2</v>
      </c>
      <c r="AL229" s="330">
        <v>2.2999796777747611E-12</v>
      </c>
      <c r="AM229" s="330">
        <v>8.8946724170519617E-3</v>
      </c>
      <c r="AN229" s="330">
        <v>5.0000000000276032E-2</v>
      </c>
      <c r="AO229" s="330">
        <v>0</v>
      </c>
      <c r="AP229" s="330">
        <v>5.9999999998865593E-2</v>
      </c>
      <c r="AQ229" s="330">
        <v>9.9999999914485174E-2</v>
      </c>
      <c r="AR229" s="330">
        <v>8.6636226737690168E-12</v>
      </c>
      <c r="AS229" s="330">
        <v>2.9999999943315672E-2</v>
      </c>
      <c r="AT229" s="330">
        <v>1.9078727674083681E-11</v>
      </c>
      <c r="AU229" s="330">
        <v>4.999999999192889E-2</v>
      </c>
      <c r="AV229" s="330">
        <v>1.097661886394458E-11</v>
      </c>
      <c r="AW229" s="330">
        <v>2.6000000718306032E-2</v>
      </c>
      <c r="AX229" s="330">
        <v>9.9999999977275822E-2</v>
      </c>
      <c r="AY229" s="330">
        <v>0</v>
      </c>
      <c r="AZ229" s="330">
        <v>2.1822832904062758E-12</v>
      </c>
      <c r="BA229" s="330">
        <v>2.0000000026445312E-2</v>
      </c>
      <c r="BB229" s="330">
        <v>7.2403891343633674E-13</v>
      </c>
      <c r="BC229" s="321"/>
      <c r="BD229" s="333">
        <f t="shared" si="32"/>
        <v>1.0000000001521077</v>
      </c>
      <c r="BE229" s="334"/>
      <c r="BF229" s="335">
        <f t="shared" si="33"/>
        <v>45169</v>
      </c>
      <c r="BG229" s="330" cm="1">
        <f t="array" ref="BG229">INDEX('Instrument Performance'!$B$3:$XFD$1048576,-1+MATCH($BF229, 'Instrument Performance'!$A$3:$A$1048576, 0), MATCH(BG$4, 'Instrument Performance'!$B$3:$XFD$3, 0))</f>
        <v>2.998737E-3</v>
      </c>
      <c r="BH229" s="330" cm="1">
        <f t="array" ref="BH229">INDEX('Instrument Performance'!$B$3:$XFD$1048576,-1+MATCH($BF229, 'Instrument Performance'!$A$3:$A$1048576, 0), MATCH(BH$4, 'Instrument Performance'!$B$3:$XFD$3, 0))</f>
        <v>-6.1370610000000001E-3</v>
      </c>
      <c r="BI229" s="330" cm="1">
        <f t="array" ref="BI229">INDEX('Instrument Performance'!$B$3:$XFD$1048576,-1+MATCH($BF229, 'Instrument Performance'!$A$3:$A$1048576, 0), MATCH(BI$4, 'Instrument Performance'!$B$3:$XFD$3, 0))</f>
        <v>5.2381900000000002E-3</v>
      </c>
      <c r="BJ229" s="330" cm="1">
        <f t="array" ref="BJ229">INDEX('Instrument Performance'!$B$3:$XFD$1048576,-1+MATCH($BF229, 'Instrument Performance'!$A$3:$A$1048576, 0), MATCH(BJ$4, 'Instrument Performance'!$B$3:$XFD$3, 0))</f>
        <v>4.152634E-4</v>
      </c>
      <c r="BK229" s="330" cm="1">
        <f t="array" ref="BK229">INDEX('Instrument Performance'!$B$3:$XFD$1048576,-1+MATCH($BF229, 'Instrument Performance'!$A$3:$A$1048576, 0), MATCH(BK$4, 'Instrument Performance'!$B$3:$XFD$3, 0))</f>
        <v>-1.222195E-4</v>
      </c>
      <c r="BL229" s="330" cm="1">
        <f t="array" ref="BL229">INDEX('Instrument Performance'!$B$3:$XFD$1048576,-1+MATCH($BF229, 'Instrument Performance'!$A$3:$A$1048576, 0), MATCH(BL$4, 'Instrument Performance'!$B$3:$XFD$3, 0))</f>
        <v>5.4462420000000004E-3</v>
      </c>
      <c r="BM229" s="330" cm="1">
        <f t="array" ref="BM229">INDEX('Instrument Performance'!$B$3:$XFD$1048576,-1+MATCH($BF229, 'Instrument Performance'!$A$3:$A$1048576, 0), MATCH(BM$4, 'Instrument Performance'!$B$3:$XFD$3, 0))</f>
        <v>5.5031090000000008E-3</v>
      </c>
      <c r="BN229" s="330" cm="1">
        <f t="array" ref="BN229">INDEX('Instrument Performance'!$B$3:$XFD$1048576,-1+MATCH($BF229, 'Instrument Performance'!$A$3:$A$1048576, 0), MATCH(BN$4, 'Instrument Performance'!$B$3:$XFD$3, 0))</f>
        <v>4.4804470000000002E-3</v>
      </c>
      <c r="BO229" s="330" cm="1">
        <f t="array" ref="BO229">INDEX('Instrument Performance'!$B$3:$XFD$1048576,-1+MATCH($BF229, 'Instrument Performance'!$A$3:$A$1048576, 0), MATCH(BO$4, 'Instrument Performance'!$B$3:$XFD$3, 0))</f>
        <v>7.803791E-3</v>
      </c>
      <c r="BP229" s="330" cm="1">
        <f t="array" ref="BP229">INDEX('Instrument Performance'!$B$3:$XFD$1048576,-1+MATCH($BF229, 'Instrument Performance'!$A$3:$A$1048576, 0), MATCH(BP$4, 'Instrument Performance'!$B$3:$XFD$3, 0))</f>
        <v>8.0764110000000004E-3</v>
      </c>
      <c r="BQ229" s="330" cm="1">
        <f t="array" ref="BQ229">INDEX('Instrument Performance'!$B$3:$XFD$1048576,-1+MATCH($BF229, 'Instrument Performance'!$A$3:$A$1048576, 0), MATCH(BQ$4, 'Instrument Performance'!$B$3:$XFD$3, 0))</f>
        <v>6.3886330000000003E-3</v>
      </c>
      <c r="BR229" s="330" cm="1">
        <f t="array" ref="BR229">INDEX('Instrument Performance'!$B$3:$XFD$1048576,-1+MATCH($BF229, 'Instrument Performance'!$A$3:$A$1048576, 0), MATCH(BR$4, 'Instrument Performance'!$B$3:$XFD$3, 0))</f>
        <v>1.45218E-2</v>
      </c>
      <c r="BS229" s="330" cm="1">
        <f t="array" ref="BS229">INDEX('Instrument Performance'!$B$3:$XFD$1048576,-1+MATCH($BF229, 'Instrument Performance'!$A$3:$A$1048576, 0), MATCH(BS$4, 'Instrument Performance'!$B$3:$XFD$3, 0))</f>
        <v>1.449216E-2</v>
      </c>
      <c r="BT229" s="330" cm="1">
        <f t="array" ref="BT229">INDEX('Instrument Performance'!$B$3:$XFD$1048576,-1+MATCH($BF229, 'Instrument Performance'!$A$3:$A$1048576, 0), MATCH(BT$4, 'Instrument Performance'!$B$3:$XFD$3, 0))</f>
        <v>1.1278749999999999E-2</v>
      </c>
      <c r="BU229" s="330" cm="1">
        <f t="array" ref="BU229">INDEX('Instrument Performance'!$B$3:$XFD$1048576,-1+MATCH($BF229, 'Instrument Performance'!$A$3:$A$1048576, 0), MATCH(BU$4, 'Instrument Performance'!$B$3:$XFD$3, 0))</f>
        <v>1.289594E-2</v>
      </c>
      <c r="BV229" s="330" cm="1">
        <f t="array" ref="BV229">INDEX('Instrument Performance'!$B$3:$XFD$1048576,-1+MATCH($BF229, 'Instrument Performance'!$A$3:$A$1048576, 0), MATCH(BV$4, 'Instrument Performance'!$B$3:$XFD$3, 0))</f>
        <v>1.4266129999999998E-2</v>
      </c>
      <c r="BW229" s="330" cm="1">
        <f t="array" ref="BW229">INDEX('Instrument Performance'!$B$3:$XFD$1048576,-1+MATCH($BF229, 'Instrument Performance'!$A$3:$A$1048576, 0), MATCH(BW$4, 'Instrument Performance'!$B$3:$XFD$3, 0))</f>
        <v>7.7833879999999996E-3</v>
      </c>
      <c r="BX229" s="330" cm="1">
        <f t="array" ref="BX229">INDEX('Instrument Performance'!$B$3:$XFD$1048576,-1+MATCH($BF229, 'Instrument Performance'!$A$3:$A$1048576, 0), MATCH(BX$4, 'Instrument Performance'!$B$3:$XFD$3, 0))</f>
        <v>2.1717670000000001E-2</v>
      </c>
      <c r="BY229" s="330" cm="1">
        <f t="array" ref="BY229">INDEX('Instrument Performance'!$B$3:$XFD$1048576,-1+MATCH($BF229, 'Instrument Performance'!$A$3:$A$1048576, 0), MATCH(BY$4, 'Instrument Performance'!$B$3:$XFD$3, 0))</f>
        <v>2.6576080000000002E-2</v>
      </c>
      <c r="BZ229" s="330" cm="1">
        <f t="array" ref="BZ229">INDEX('Instrument Performance'!$B$3:$XFD$1048576,-1+MATCH($BF229, 'Instrument Performance'!$A$3:$A$1048576, 0), MATCH(BZ$4, 'Instrument Performance'!$B$3:$XFD$3, 0))</f>
        <v>3.3823029999999997E-2</v>
      </c>
      <c r="CA229" s="330" cm="1">
        <f t="array" ref="CA229">INDEX('Instrument Performance'!$B$3:$XFD$1048576,-1+MATCH($BF229, 'Instrument Performance'!$A$3:$A$1048576, 0), MATCH(CA$4, 'Instrument Performance'!$B$3:$XFD$3, 0))</f>
        <v>2.060795E-2</v>
      </c>
      <c r="CB229" s="330" cm="1">
        <f t="array" ref="CB229">INDEX('Instrument Performance'!$B$3:$XFD$1048576,-1+MATCH($BF229, 'Instrument Performance'!$A$3:$A$1048576, 0), MATCH(CB$4, 'Instrument Performance'!$B$3:$XFD$3, 0))</f>
        <v>3.3066699999999997E-2</v>
      </c>
      <c r="CC229" s="330" cm="1">
        <f t="array" ref="CC229">INDEX('Instrument Performance'!$B$3:$XFD$1048576,-1+MATCH($BF229, 'Instrument Performance'!$A$3:$A$1048576, 0), MATCH(CC$4, 'Instrument Performance'!$B$3:$XFD$3, 0))</f>
        <v>3.499298E-2</v>
      </c>
      <c r="CD229" s="330" cm="1">
        <f t="array" ref="CD229">INDEX('Instrument Performance'!$B$3:$XFD$1048576,-1+MATCH($BF229, 'Instrument Performance'!$A$3:$A$1048576, 0), MATCH(CD$4, 'Instrument Performance'!$B$3:$XFD$3, 0))</f>
        <v>4.0397530000000001E-2</v>
      </c>
      <c r="CE229" s="330" cm="1">
        <f t="array" ref="CE229">INDEX('Instrument Performance'!$B$3:$XFD$1048576,-1+MATCH($BF229, 'Instrument Performance'!$A$3:$A$1048576, 0), MATCH(CE$4, 'Instrument Performance'!$B$3:$XFD$3, 0))</f>
        <v>2.519894E-2</v>
      </c>
      <c r="CF229" s="330" cm="1">
        <f t="array" ref="CF229">INDEX('Instrument Performance'!$B$3:$XFD$1048576,-1+MATCH($BF229, 'Instrument Performance'!$A$3:$A$1048576, 0), MATCH(CF$4, 'Instrument Performance'!$B$3:$XFD$3, 0))</f>
        <v>6.1541750000000006E-2</v>
      </c>
      <c r="CG229" s="330" cm="1">
        <f t="array" ref="CG229">INDEX('Instrument Performance'!$B$3:$XFD$1048576,-1+MATCH($BF229, 'Instrument Performance'!$A$3:$A$1048576, 0), MATCH(CG$4, 'Instrument Performance'!$B$3:$XFD$3, 0))</f>
        <v>5.6940359999999995E-2</v>
      </c>
      <c r="CH229" s="330" cm="1">
        <f t="array" ref="CH229">INDEX('Instrument Performance'!$B$3:$XFD$1048576,-1+MATCH($BF229, 'Instrument Performance'!$A$3:$A$1048576, 0), MATCH(CH$4, 'Instrument Performance'!$B$3:$XFD$3, 0))</f>
        <v>3.5017380000000001E-2</v>
      </c>
      <c r="CI229" s="330" cm="1">
        <f t="array" ref="CI229">INDEX('Instrument Performance'!$B$3:$XFD$1048576,-1+MATCH($BF229, 'Instrument Performance'!$A$3:$A$1048576, 0), MATCH(CI$4, 'Instrument Performance'!$B$3:$XFD$3, 0))</f>
        <v>1.3857120000000001E-2</v>
      </c>
      <c r="CJ229" s="330" cm="1">
        <f t="array" ref="CJ229">INDEX('Instrument Performance'!$B$3:$XFD$1048576,-1+MATCH($BF229, 'Instrument Performance'!$A$3:$A$1048576, 0), MATCH(CJ$4, 'Instrument Performance'!$B$3:$XFD$3, 0))</f>
        <v>2.5983230000000003E-2</v>
      </c>
      <c r="CK229" s="330" cm="1">
        <f t="array" ref="CK229">INDEX('Instrument Performance'!$B$3:$XFD$1048576,-1+MATCH($BF229, 'Instrument Performance'!$A$3:$A$1048576, 0), MATCH(CK$4, 'Instrument Performance'!$B$3:$XFD$3, 0))</f>
        <v>1.124344E-2</v>
      </c>
      <c r="CL229" s="330" cm="1">
        <f t="array" ref="CL229">INDEX('Instrument Performance'!$B$3:$XFD$1048576,-1+MATCH($BF229, 'Instrument Performance'!$A$3:$A$1048576, 0), MATCH(CL$4, 'Instrument Performance'!$B$3:$XFD$3, 0))</f>
        <v>1.3363760000000001E-2</v>
      </c>
      <c r="CM229" s="330" cm="1">
        <f t="array" ref="CM229">INDEX('Instrument Performance'!$B$3:$XFD$1048576,-1+MATCH($BF229, 'Instrument Performance'!$A$3:$A$1048576, 0), MATCH(CM$4, 'Instrument Performance'!$B$3:$XFD$3, 0))</f>
        <v>1.7072159999999999E-2</v>
      </c>
      <c r="CN229" s="330" cm="1">
        <f t="array" ref="CN229">INDEX('Instrument Performance'!$B$3:$XFD$1048576,-1+MATCH($BF229, 'Instrument Performance'!$A$3:$A$1048576, 0), MATCH(CN$4, 'Instrument Performance'!$B$3:$XFD$3, 0))</f>
        <v>3.5510640000000003E-2</v>
      </c>
      <c r="CO229" s="330" cm="1">
        <f t="array" ref="CO229">INDEX('Instrument Performance'!$B$3:$XFD$1048576,-1+MATCH($BF229, 'Instrument Performance'!$A$3:$A$1048576, 0), MATCH(CO$4, 'Instrument Performance'!$B$3:$XFD$3, 0))</f>
        <v>3.0003679999999998E-2</v>
      </c>
      <c r="CP229" s="330" cm="1">
        <f t="array" ref="CP229">INDEX('Instrument Performance'!$B$3:$XFD$1048576,-1+MATCH($BF229, 'Instrument Performance'!$A$3:$A$1048576, 0), MATCH(CP$4, 'Instrument Performance'!$B$3:$XFD$3, 0))</f>
        <v>4.186409E-2</v>
      </c>
      <c r="CQ229" s="330" cm="1">
        <f t="array" ref="CQ229">INDEX('Instrument Performance'!$B$3:$XFD$1048576,-1+MATCH($BF229, 'Instrument Performance'!$A$3:$A$1048576, 0), MATCH(CQ$4, 'Instrument Performance'!$B$3:$XFD$3, 0))</f>
        <v>5.8757489999999996E-2</v>
      </c>
      <c r="CR229" s="330" cm="1">
        <f t="array" ref="CR229">INDEX('Instrument Performance'!$B$3:$XFD$1048576,-1+MATCH($BF229, 'Instrument Performance'!$A$3:$A$1048576, 0), MATCH(CR$4, 'Instrument Performance'!$B$3:$XFD$3, 0))</f>
        <v>7.3000410000000002E-3</v>
      </c>
      <c r="CS229" s="330" cm="1">
        <f t="array" ref="CS229">INDEX('Instrument Performance'!$B$3:$XFD$1048576,-1+MATCH($BF229, 'Instrument Performance'!$A$3:$A$1048576, 0), MATCH(CS$4, 'Instrument Performance'!$B$3:$XFD$3, 0))</f>
        <v>2.8975339999999999E-2</v>
      </c>
      <c r="CT229" s="330" cm="1">
        <f t="array" ref="CT229">INDEX('Instrument Performance'!$B$3:$XFD$1048576,-1+MATCH($BF229, 'Instrument Performance'!$A$3:$A$1048576, 0), MATCH(CT$4, 'Instrument Performance'!$B$3:$XFD$3, 0))</f>
        <v>5.5559261624085199E-3</v>
      </c>
      <c r="CU229" s="330" cm="1">
        <f t="array" ref="CU229">INDEX('Instrument Performance'!$B$3:$XFD$1048576,-1+MATCH($BF229, 'Instrument Performance'!$A$3:$A$1048576, 0), MATCH(CU$4, 'Instrument Performance'!$B$3:$XFD$3, 0))</f>
        <v>2.0262091468870258E-2</v>
      </c>
      <c r="CV229" s="330" cm="1">
        <f t="array" ref="CV229">INDEX('Instrument Performance'!$B$3:$XFD$1048576,-1+MATCH($BF229, 'Instrument Performance'!$A$3:$A$1048576, 0), MATCH(CV$4, 'Instrument Performance'!$B$3:$XFD$3, 0))</f>
        <v>1.7793973739989033E-2</v>
      </c>
      <c r="CW229" s="330" cm="1">
        <f t="array" ref="CW229">INDEX('Instrument Performance'!$B$3:$XFD$1048576,-1+MATCH($BF229, 'Instrument Performance'!$A$3:$A$1048576, 0), MATCH(CW$4, 'Instrument Performance'!$B$3:$XFD$3, 0))</f>
        <v>2.3830984447859915E-2</v>
      </c>
      <c r="CX229" s="330" cm="1">
        <f t="array" ref="CX229">INDEX('Instrument Performance'!$B$3:$XFD$1048576,-1+MATCH($BF229, 'Instrument Performance'!$A$3:$A$1048576, 0), MATCH(CX$4, 'Instrument Performance'!$B$3:$XFD$3, 0))</f>
        <v>-5.3758382947854955E-4</v>
      </c>
      <c r="CY229" s="330" cm="1">
        <f t="array" ref="CY229">INDEX('Instrument Performance'!$B$3:$XFD$1048576,-1+MATCH($BF229, 'Instrument Performance'!$A$3:$A$1048576, 0), MATCH(CY$4, 'Instrument Performance'!$B$3:$XFD$3, 0))</f>
        <v>8.3369626081004622E-3</v>
      </c>
      <c r="CZ229" s="330" cm="1">
        <f t="array" ref="CZ229">INDEX('Instrument Performance'!$B$3:$XFD$1048576,-1+MATCH($BF229, 'Instrument Performance'!$A$3:$A$1048576, 0), MATCH(CZ$4, 'Instrument Performance'!$B$3:$XFD$3, 0))</f>
        <v>-2.2699720148196767E-2</v>
      </c>
      <c r="DA229" s="330" cm="1">
        <f t="array" ref="DA229">INDEX('Instrument Performance'!$B$3:$XFD$1048576,-1+MATCH($BF229, 'Instrument Performance'!$A$3:$A$1048576, 0), MATCH(DA$4, 'Instrument Performance'!$B$3:$XFD$3, 0))</f>
        <v>-6.3E-3</v>
      </c>
      <c r="DB229" s="330" t="str" cm="1">
        <f t="array" ref="DB229">INDEX('Instrument Performance'!$B$3:$XFD$1048576,-1+MATCH($BF229, 'Instrument Performance'!$A$3:$A$1048576, 0), MATCH(DB$4, 'Instrument Performance'!$B$3:$XFD$3, 0))</f>
        <v/>
      </c>
      <c r="DC229" s="330" t="str" cm="1">
        <f t="array" ref="DC229">INDEX('Instrument Performance'!$B$3:$XFD$1048576,-1+MATCH($BF229, 'Instrument Performance'!$A$3:$A$1048576, 0), MATCH(DC$4, 'Instrument Performance'!$B$3:$XFD$3, 0))</f>
        <v/>
      </c>
      <c r="DD229" s="330" cm="1">
        <f t="array" ref="DD229">INDEX('Instrument Performance'!$B$3:$XFD$1048576,-1+MATCH($BF229, 'Instrument Performance'!$A$3:$A$1048576, 0), MATCH(DD$4, 'Instrument Performance'!$B$3:$XFD$3, 0))</f>
        <v>6.5937362546037992E-3</v>
      </c>
      <c r="DE229" s="330" cm="1">
        <f t="array" ref="DE229">INDEX('Instrument Performance'!$B$3:$XFD$1048576,-1+MATCH($BF229, 'Instrument Performance'!$A$3:$A$1048576, 0), MATCH(DE$4, 'Instrument Performance'!$B$3:$XFD$3, 0))</f>
        <v>0</v>
      </c>
      <c r="DF229" s="330" cm="1">
        <f t="array" ref="DF229">INDEX('Instrument Performance'!$B$3:$XFD$1048576,-1+MATCH($BF229, 'Instrument Performance'!$A$3:$A$1048576, 0), MATCH(DF$4, 'Instrument Performance'!$B$3:$XFD$3, 0))</f>
        <v>2.7985729569002249E-3</v>
      </c>
      <c r="DG229" s="330" cm="1">
        <f t="array" ref="DG229">INDEX('Instrument Performance'!$B$3:$XFD$1048576,-1+MATCH($BF229, 'Instrument Performance'!$A$3:$A$1048576, 0), MATCH(DG$4, 'Instrument Performance'!$B$3:$XFD$3, 0))</f>
        <v>2.4335286164939074E-2</v>
      </c>
      <c r="DH229" s="321"/>
      <c r="DI229" s="332"/>
      <c r="DJ229" s="335">
        <f t="shared" si="34"/>
        <v>45169</v>
      </c>
      <c r="DK229" s="330">
        <f t="shared" si="35"/>
        <v>1.6314917324181551E-2</v>
      </c>
      <c r="DL229" s="338">
        <f t="shared" si="37"/>
        <v>-5.4794520547945207E-5</v>
      </c>
      <c r="DM229" s="333">
        <f t="shared" si="36"/>
        <v>1.4589992337841418E-2</v>
      </c>
      <c r="DN229" s="333">
        <v>-6.0176677910324114E-3</v>
      </c>
      <c r="DO229" s="339">
        <f t="shared" si="38"/>
        <v>1.7249249863401338E-3</v>
      </c>
      <c r="DQ229" s="333">
        <f t="shared" si="39"/>
        <v>2.0607660128873828E-2</v>
      </c>
    </row>
    <row r="230" spans="1:121">
      <c r="A230" s="331">
        <v>45199</v>
      </c>
      <c r="B230" s="330">
        <v>2.4720424301682711E-2</v>
      </c>
      <c r="C230" s="330">
        <v>5.7335359295681363E-12</v>
      </c>
      <c r="D230" s="330">
        <v>9.21601068414053E-12</v>
      </c>
      <c r="E230" s="330">
        <v>5.6541804044965933E-12</v>
      </c>
      <c r="F230" s="330">
        <v>5.6874070905497606E-12</v>
      </c>
      <c r="G230" s="330">
        <v>1.9964413960055229E-11</v>
      </c>
      <c r="H230" s="330">
        <v>5.6434868796383604E-12</v>
      </c>
      <c r="I230" s="330">
        <v>5.7344294348418389E-12</v>
      </c>
      <c r="J230" s="330">
        <v>5.4389224140223409E-12</v>
      </c>
      <c r="K230" s="330">
        <v>4.9999999976769773E-2</v>
      </c>
      <c r="L230" s="330">
        <v>4.9999999850154832E-2</v>
      </c>
      <c r="M230" s="330">
        <v>1.048881500331659E-11</v>
      </c>
      <c r="N230" s="330">
        <v>1.865688466840559E-10</v>
      </c>
      <c r="O230" s="330">
        <v>4.9999999975784602E-2</v>
      </c>
      <c r="P230" s="330">
        <v>1.056032950388276E-11</v>
      </c>
      <c r="Q230" s="330">
        <v>8.0215754083049935E-12</v>
      </c>
      <c r="R230" s="330">
        <v>2.4999999988800928E-2</v>
      </c>
      <c r="S230" s="330">
        <v>1.323382173744134E-11</v>
      </c>
      <c r="T230" s="330">
        <v>1.651646888370224E-11</v>
      </c>
      <c r="U230" s="330">
        <v>3.518658872874321E-11</v>
      </c>
      <c r="V230" s="330">
        <v>4.9999999982717959E-2</v>
      </c>
      <c r="W230" s="330">
        <v>4.9999999988514857E-2</v>
      </c>
      <c r="X230" s="330">
        <v>1.6246025768843961E-10</v>
      </c>
      <c r="Y230" s="330">
        <v>4.9999999896042237E-2</v>
      </c>
      <c r="Z230" s="330">
        <v>4.7490684690607758E-11</v>
      </c>
      <c r="AA230" s="330">
        <v>8.8383861064799884E-12</v>
      </c>
      <c r="AB230" s="330">
        <v>1.352392988902881E-11</v>
      </c>
      <c r="AC230" s="330">
        <v>9.7873717908812053E-12</v>
      </c>
      <c r="AD230" s="330">
        <v>3.027957546810613E-2</v>
      </c>
      <c r="AE230" s="330">
        <v>5.1407036409941808E-11</v>
      </c>
      <c r="AF230" s="330">
        <v>4.9999999993729588E-2</v>
      </c>
      <c r="AG230" s="330">
        <v>4.5579914832108982E-11</v>
      </c>
      <c r="AH230" s="330">
        <v>1.420442567030681E-11</v>
      </c>
      <c r="AI230" s="330">
        <v>4.9999999991895527E-2</v>
      </c>
      <c r="AJ230" s="330">
        <v>4.9999999987980513E-2</v>
      </c>
      <c r="AK230" s="330">
        <v>4.9999999984720538E-2</v>
      </c>
      <c r="AL230" s="330">
        <v>1.0538322385702821E-11</v>
      </c>
      <c r="AM230" s="330">
        <v>4.999999975601415E-2</v>
      </c>
      <c r="AN230" s="330">
        <v>4.9999999990997968E-2</v>
      </c>
      <c r="AO230" s="330">
        <v>9.9376452286155201E-11</v>
      </c>
      <c r="AP230" s="330">
        <v>7.9999999974382119E-2</v>
      </c>
      <c r="AQ230" s="330">
        <v>9.9999999993698963E-2</v>
      </c>
      <c r="AR230" s="330">
        <v>1.3500696544271151E-11</v>
      </c>
      <c r="AS230" s="330">
        <v>3.748308218837133E-10</v>
      </c>
      <c r="AT230" s="330">
        <v>2.9999999607613691E-2</v>
      </c>
      <c r="AU230" s="330">
        <v>4.9999999992033042E-2</v>
      </c>
      <c r="AV230" s="330">
        <v>1.729837699013479E-11</v>
      </c>
      <c r="AW230" s="330">
        <v>2.5999999989434079E-2</v>
      </c>
      <c r="AX230" s="330">
        <v>1.40000000291807E-2</v>
      </c>
      <c r="AY230" s="330">
        <v>1.112007708520826E-11</v>
      </c>
      <c r="AZ230" s="330">
        <v>9.0965218026162854E-13</v>
      </c>
      <c r="BA230" s="330">
        <v>1.9999999990335499E-2</v>
      </c>
      <c r="BB230" s="330">
        <v>5.7351265951602677E-12</v>
      </c>
      <c r="BC230" s="321"/>
      <c r="BD230" s="333">
        <f t="shared" si="32"/>
        <v>0.99999999994084066</v>
      </c>
      <c r="BE230" s="334"/>
      <c r="BF230" s="335">
        <f t="shared" si="33"/>
        <v>45199</v>
      </c>
      <c r="BG230" s="330" cm="1">
        <f t="array" ref="BG230">INDEX('Instrument Performance'!$B$3:$XFD$1048576,-1+MATCH($BF230, 'Instrument Performance'!$A$3:$A$1048576, 0), MATCH(BG$4, 'Instrument Performance'!$B$3:$XFD$3, 0))</f>
        <v>3.5405189999999998E-3</v>
      </c>
      <c r="BH230" s="330" cm="1">
        <f t="array" ref="BH230">INDEX('Instrument Performance'!$B$3:$XFD$1048576,-1+MATCH($BF230, 'Instrument Performance'!$A$3:$A$1048576, 0), MATCH(BH$4, 'Instrument Performance'!$B$3:$XFD$3, 0))</f>
        <v>-7.2612919999999999E-3</v>
      </c>
      <c r="BI230" s="330" cm="1">
        <f t="array" ref="BI230">INDEX('Instrument Performance'!$B$3:$XFD$1048576,-1+MATCH($BF230, 'Instrument Performance'!$A$3:$A$1048576, 0), MATCH(BI$4, 'Instrument Performance'!$B$3:$XFD$3, 0))</f>
        <v>-3.2697500000000001E-3</v>
      </c>
      <c r="BJ230" s="330" cm="1">
        <f t="array" ref="BJ230">INDEX('Instrument Performance'!$B$3:$XFD$1048576,-1+MATCH($BF230, 'Instrument Performance'!$A$3:$A$1048576, 0), MATCH(BJ$4, 'Instrument Performance'!$B$3:$XFD$3, 0))</f>
        <v>-8.1176870000000002E-3</v>
      </c>
      <c r="BK230" s="330" cm="1">
        <f t="array" ref="BK230">INDEX('Instrument Performance'!$B$3:$XFD$1048576,-1+MATCH($BF230, 'Instrument Performance'!$A$3:$A$1048576, 0), MATCH(BK$4, 'Instrument Performance'!$B$3:$XFD$3, 0))</f>
        <v>-8.3119419999999992E-3</v>
      </c>
      <c r="BL230" s="330" cm="1">
        <f t="array" ref="BL230">INDEX('Instrument Performance'!$B$3:$XFD$1048576,-1+MATCH($BF230, 'Instrument Performance'!$A$3:$A$1048576, 0), MATCH(BL$4, 'Instrument Performance'!$B$3:$XFD$3, 0))</f>
        <v>-4.1272399999999999E-3</v>
      </c>
      <c r="BM230" s="330" cm="1">
        <f t="array" ref="BM230">INDEX('Instrument Performance'!$B$3:$XFD$1048576,-1+MATCH($BF230, 'Instrument Performance'!$A$3:$A$1048576, 0), MATCH(BM$4, 'Instrument Performance'!$B$3:$XFD$3, 0))</f>
        <v>-5.9280049999999992E-3</v>
      </c>
      <c r="BN230" s="330" cm="1">
        <f t="array" ref="BN230">INDEX('Instrument Performance'!$B$3:$XFD$1048576,-1+MATCH($BF230, 'Instrument Performance'!$A$3:$A$1048576, 0), MATCH(BN$4, 'Instrument Performance'!$B$3:$XFD$3, 0))</f>
        <v>-1.537673E-3</v>
      </c>
      <c r="BO230" s="330" cm="1">
        <f t="array" ref="BO230">INDEX('Instrument Performance'!$B$3:$XFD$1048576,-1+MATCH($BF230, 'Instrument Performance'!$A$3:$A$1048576, 0), MATCH(BO$4, 'Instrument Performance'!$B$3:$XFD$3, 0))</f>
        <v>-3.3185839999999999E-3</v>
      </c>
      <c r="BP230" s="330" cm="1">
        <f t="array" ref="BP230">INDEX('Instrument Performance'!$B$3:$XFD$1048576,-1+MATCH($BF230, 'Instrument Performance'!$A$3:$A$1048576, 0), MATCH(BP$4, 'Instrument Performance'!$B$3:$XFD$3, 0))</f>
        <v>5.3481540000000008E-3</v>
      </c>
      <c r="BQ230" s="330" cm="1">
        <f t="array" ref="BQ230">INDEX('Instrument Performance'!$B$3:$XFD$1048576,-1+MATCH($BF230, 'Instrument Performance'!$A$3:$A$1048576, 0), MATCH(BQ$4, 'Instrument Performance'!$B$3:$XFD$3, 0))</f>
        <v>3.9104159999999999E-3</v>
      </c>
      <c r="BR230" s="330" cm="1">
        <f t="array" ref="BR230">INDEX('Instrument Performance'!$B$3:$XFD$1048576,-1+MATCH($BF230, 'Instrument Performance'!$A$3:$A$1048576, 0), MATCH(BR$4, 'Instrument Performance'!$B$3:$XFD$3, 0))</f>
        <v>-2.1273360000000001E-4</v>
      </c>
      <c r="BS230" s="330" cm="1">
        <f t="array" ref="BS230">INDEX('Instrument Performance'!$B$3:$XFD$1048576,-1+MATCH($BF230, 'Instrument Performance'!$A$3:$A$1048576, 0), MATCH(BS$4, 'Instrument Performance'!$B$3:$XFD$3, 0))</f>
        <v>6.9302560000000001E-3</v>
      </c>
      <c r="BT230" s="330" cm="1">
        <f t="array" ref="BT230">INDEX('Instrument Performance'!$B$3:$XFD$1048576,-1+MATCH($BF230, 'Instrument Performance'!$A$3:$A$1048576, 0), MATCH(BT$4, 'Instrument Performance'!$B$3:$XFD$3, 0))</f>
        <v>1.2663230000000001E-2</v>
      </c>
      <c r="BU230" s="330" cm="1">
        <f t="array" ref="BU230">INDEX('Instrument Performance'!$B$3:$XFD$1048576,-1+MATCH($BF230, 'Instrument Performance'!$A$3:$A$1048576, 0), MATCH(BU$4, 'Instrument Performance'!$B$3:$XFD$3, 0))</f>
        <v>-1.621682E-2</v>
      </c>
      <c r="BV230" s="330" cm="1">
        <f t="array" ref="BV230">INDEX('Instrument Performance'!$B$3:$XFD$1048576,-1+MATCH($BF230, 'Instrument Performance'!$A$3:$A$1048576, 0), MATCH(BV$4, 'Instrument Performance'!$B$3:$XFD$3, 0))</f>
        <v>-5.7960730000000005E-3</v>
      </c>
      <c r="BW230" s="330" cm="1">
        <f t="array" ref="BW230">INDEX('Instrument Performance'!$B$3:$XFD$1048576,-1+MATCH($BF230, 'Instrument Performance'!$A$3:$A$1048576, 0), MATCH(BW$4, 'Instrument Performance'!$B$3:$XFD$3, 0))</f>
        <v>-9.6476080000000002E-3</v>
      </c>
      <c r="BX230" s="330" cm="1">
        <f t="array" ref="BX230">INDEX('Instrument Performance'!$B$3:$XFD$1048576,-1+MATCH($BF230, 'Instrument Performance'!$A$3:$A$1048576, 0), MATCH(BX$4, 'Instrument Performance'!$B$3:$XFD$3, 0))</f>
        <v>-3.1884059999999999E-2</v>
      </c>
      <c r="BY230" s="330" cm="1">
        <f t="array" ref="BY230">INDEX('Instrument Performance'!$B$3:$XFD$1048576,-1+MATCH($BF230, 'Instrument Performance'!$A$3:$A$1048576, 0), MATCH(BY$4, 'Instrument Performance'!$B$3:$XFD$3, 0))</f>
        <v>-3.3576640000000005E-2</v>
      </c>
      <c r="BZ230" s="330" cm="1">
        <f t="array" ref="BZ230">INDEX('Instrument Performance'!$B$3:$XFD$1048576,-1+MATCH($BF230, 'Instrument Performance'!$A$3:$A$1048576, 0), MATCH(BZ$4, 'Instrument Performance'!$B$3:$XFD$3, 0))</f>
        <v>-2.2802380000000001E-2</v>
      </c>
      <c r="CA230" s="330" cm="1">
        <f t="array" ref="CA230">INDEX('Instrument Performance'!$B$3:$XFD$1048576,-1+MATCH($BF230, 'Instrument Performance'!$A$3:$A$1048576, 0), MATCH(CA$4, 'Instrument Performance'!$B$3:$XFD$3, 0))</f>
        <v>-1.1298850000000001E-2</v>
      </c>
      <c r="CB230" s="330" cm="1">
        <f t="array" ref="CB230">INDEX('Instrument Performance'!$B$3:$XFD$1048576,-1+MATCH($BF230, 'Instrument Performance'!$A$3:$A$1048576, 0), MATCH(CB$4, 'Instrument Performance'!$B$3:$XFD$3, 0))</f>
        <v>-1.2463660000000001E-2</v>
      </c>
      <c r="CC230" s="330" cm="1">
        <f t="array" ref="CC230">INDEX('Instrument Performance'!$B$3:$XFD$1048576,-1+MATCH($BF230, 'Instrument Performance'!$A$3:$A$1048576, 0), MATCH(CC$4, 'Instrument Performance'!$B$3:$XFD$3, 0))</f>
        <v>-5.5306269999999998E-3</v>
      </c>
      <c r="CD230" s="330" cm="1">
        <f t="array" ref="CD230">INDEX('Instrument Performance'!$B$3:$XFD$1048576,-1+MATCH($BF230, 'Instrument Performance'!$A$3:$A$1048576, 0), MATCH(CD$4, 'Instrument Performance'!$B$3:$XFD$3, 0))</f>
        <v>-1.052122E-2</v>
      </c>
      <c r="CE230" s="330" cm="1">
        <f t="array" ref="CE230">INDEX('Instrument Performance'!$B$3:$XFD$1048576,-1+MATCH($BF230, 'Instrument Performance'!$A$3:$A$1048576, 0), MATCH(CE$4, 'Instrument Performance'!$B$3:$XFD$3, 0))</f>
        <v>-2.8029320000000003E-2</v>
      </c>
      <c r="CF230" s="330" cm="1">
        <f t="array" ref="CF230">INDEX('Instrument Performance'!$B$3:$XFD$1048576,-1+MATCH($BF230, 'Instrument Performance'!$A$3:$A$1048576, 0), MATCH(CF$4, 'Instrument Performance'!$B$3:$XFD$3, 0))</f>
        <v>-5.107946E-2</v>
      </c>
      <c r="CG230" s="330" cm="1">
        <f t="array" ref="CG230">INDEX('Instrument Performance'!$B$3:$XFD$1048576,-1+MATCH($BF230, 'Instrument Performance'!$A$3:$A$1048576, 0), MATCH(CG$4, 'Instrument Performance'!$B$3:$XFD$3, 0))</f>
        <v>-2.5883569999999998E-2</v>
      </c>
      <c r="CH230" s="330" cm="1">
        <f t="array" ref="CH230">INDEX('Instrument Performance'!$B$3:$XFD$1048576,-1+MATCH($BF230, 'Instrument Performance'!$A$3:$A$1048576, 0), MATCH(CH$4, 'Instrument Performance'!$B$3:$XFD$3, 0))</f>
        <v>-3.2024789999999997E-2</v>
      </c>
      <c r="CI230" s="330" cm="1">
        <f t="array" ref="CI230">INDEX('Instrument Performance'!$B$3:$XFD$1048576,-1+MATCH($BF230, 'Instrument Performance'!$A$3:$A$1048576, 0), MATCH(CI$4, 'Instrument Performance'!$B$3:$XFD$3, 0))</f>
        <v>-6.3694269999999996E-3</v>
      </c>
      <c r="CJ230" s="330" cm="1">
        <f t="array" ref="CJ230">INDEX('Instrument Performance'!$B$3:$XFD$1048576,-1+MATCH($BF230, 'Instrument Performance'!$A$3:$A$1048576, 0), MATCH(CJ$4, 'Instrument Performance'!$B$3:$XFD$3, 0))</f>
        <v>-5.2844930000000005E-2</v>
      </c>
      <c r="CK230" s="330" cm="1">
        <f t="array" ref="CK230">INDEX('Instrument Performance'!$B$3:$XFD$1048576,-1+MATCH($BF230, 'Instrument Performance'!$A$3:$A$1048576, 0), MATCH(CK$4, 'Instrument Performance'!$B$3:$XFD$3, 0))</f>
        <v>-2.661111E-2</v>
      </c>
      <c r="CL230" s="330" cm="1">
        <f t="array" ref="CL230">INDEX('Instrument Performance'!$B$3:$XFD$1048576,-1+MATCH($BF230, 'Instrument Performance'!$A$3:$A$1048576, 0), MATCH(CL$4, 'Instrument Performance'!$B$3:$XFD$3, 0))</f>
        <v>-5.3530729999999999E-2</v>
      </c>
      <c r="CM230" s="330" cm="1">
        <f t="array" ref="CM230">INDEX('Instrument Performance'!$B$3:$XFD$1048576,-1+MATCH($BF230, 'Instrument Performance'!$A$3:$A$1048576, 0), MATCH(CM$4, 'Instrument Performance'!$B$3:$XFD$3, 0))</f>
        <v>-3.9785590000000003E-2</v>
      </c>
      <c r="CN230" s="330" cm="1">
        <f t="array" ref="CN230">INDEX('Instrument Performance'!$B$3:$XFD$1048576,-1+MATCH($BF230, 'Instrument Performance'!$A$3:$A$1048576, 0), MATCH(CN$4, 'Instrument Performance'!$B$3:$XFD$3, 0))</f>
        <v>-2.7650749999999998E-2</v>
      </c>
      <c r="CO230" s="330" cm="1">
        <f t="array" ref="CO230">INDEX('Instrument Performance'!$B$3:$XFD$1048576,-1+MATCH($BF230, 'Instrument Performance'!$A$3:$A$1048576, 0), MATCH(CO$4, 'Instrument Performance'!$B$3:$XFD$3, 0))</f>
        <v>-1.9772289999999998E-2</v>
      </c>
      <c r="CP230" s="330" cm="1">
        <f t="array" ref="CP230">INDEX('Instrument Performance'!$B$3:$XFD$1048576,-1+MATCH($BF230, 'Instrument Performance'!$A$3:$A$1048576, 0), MATCH(CP$4, 'Instrument Performance'!$B$3:$XFD$3, 0))</f>
        <v>-1.3722089999999999E-2</v>
      </c>
      <c r="CQ230" s="330" cm="1">
        <f t="array" ref="CQ230">INDEX('Instrument Performance'!$B$3:$XFD$1048576,-1+MATCH($BF230, 'Instrument Performance'!$A$3:$A$1048576, 0), MATCH(CQ$4, 'Instrument Performance'!$B$3:$XFD$3, 0))</f>
        <v>-5.8206670000000002E-2</v>
      </c>
      <c r="CR230" s="330" cm="1">
        <f t="array" ref="CR230">INDEX('Instrument Performance'!$B$3:$XFD$1048576,-1+MATCH($BF230, 'Instrument Performance'!$A$3:$A$1048576, 0), MATCH(CR$4, 'Instrument Performance'!$B$3:$XFD$3, 0))</f>
        <v>-3.9171089999999999E-2</v>
      </c>
      <c r="CS230" s="330" cm="1">
        <f t="array" ref="CS230">INDEX('Instrument Performance'!$B$3:$XFD$1048576,-1+MATCH($BF230, 'Instrument Performance'!$A$3:$A$1048576, 0), MATCH(CS$4, 'Instrument Performance'!$B$3:$XFD$3, 0))</f>
        <v>9.2565529999999994E-4</v>
      </c>
      <c r="CT230" s="330" cm="1">
        <f t="array" ref="CT230">INDEX('Instrument Performance'!$B$3:$XFD$1048576,-1+MATCH($BF230, 'Instrument Performance'!$A$3:$A$1048576, 0), MATCH(CT$4, 'Instrument Performance'!$B$3:$XFD$3, 0))</f>
        <v>1.0070000000000023E-2</v>
      </c>
      <c r="CU230" s="330" cm="1">
        <f t="array" ref="CU230">INDEX('Instrument Performance'!$B$3:$XFD$1048576,-1+MATCH($BF230, 'Instrument Performance'!$A$3:$A$1048576, 0), MATCH(CU$4, 'Instrument Performance'!$B$3:$XFD$3, 0))</f>
        <v>1.3618074899411914E-2</v>
      </c>
      <c r="CV230" s="330" cm="1">
        <f t="array" ref="CV230">INDEX('Instrument Performance'!$B$3:$XFD$1048576,-1+MATCH($BF230, 'Instrument Performance'!$A$3:$A$1048576, 0), MATCH(CV$4, 'Instrument Performance'!$B$3:$XFD$3, 0))</f>
        <v>-2.0274572759148457E-2</v>
      </c>
      <c r="CW230" s="330" cm="1">
        <f t="array" ref="CW230">INDEX('Instrument Performance'!$B$3:$XFD$1048576,-1+MATCH($BF230, 'Instrument Performance'!$A$3:$A$1048576, 0), MATCH(CW$4, 'Instrument Performance'!$B$3:$XFD$3, 0))</f>
        <v>-1.2671175366013698E-2</v>
      </c>
      <c r="CX230" s="330" cm="1">
        <f t="array" ref="CX230">INDEX('Instrument Performance'!$B$3:$XFD$1048576,-1+MATCH($BF230, 'Instrument Performance'!$A$3:$A$1048576, 0), MATCH(CX$4, 'Instrument Performance'!$B$3:$XFD$3, 0))</f>
        <v>5.4459639356168044E-3</v>
      </c>
      <c r="CY230" s="330" cm="1">
        <f t="array" ref="CY230">INDEX('Instrument Performance'!$B$3:$XFD$1048576,-1+MATCH($BF230, 'Instrument Performance'!$A$3:$A$1048576, 0), MATCH(CY$4, 'Instrument Performance'!$B$3:$XFD$3, 0))</f>
        <v>8.5765410008022958E-3</v>
      </c>
      <c r="CZ230" s="330" cm="1">
        <f t="array" ref="CZ230">INDEX('Instrument Performance'!$B$3:$XFD$1048576,-1+MATCH($BF230, 'Instrument Performance'!$A$3:$A$1048576, 0), MATCH(CZ$4, 'Instrument Performance'!$B$3:$XFD$3, 0))</f>
        <v>2.0899953949254035E-2</v>
      </c>
      <c r="DA230" s="330" cm="1">
        <f t="array" ref="DA230">INDEX('Instrument Performance'!$B$3:$XFD$1048576,-1+MATCH($BF230, 'Instrument Performance'!$A$3:$A$1048576, 0), MATCH(DA$4, 'Instrument Performance'!$B$3:$XFD$3, 0))</f>
        <v>-1.14E-2</v>
      </c>
      <c r="DB230" s="330" t="str" cm="1">
        <f t="array" ref="DB230">INDEX('Instrument Performance'!$B$3:$XFD$1048576,-1+MATCH($BF230, 'Instrument Performance'!$A$3:$A$1048576, 0), MATCH(DB$4, 'Instrument Performance'!$B$3:$XFD$3, 0))</f>
        <v/>
      </c>
      <c r="DC230" s="330" t="str" cm="1">
        <f t="array" ref="DC230">INDEX('Instrument Performance'!$B$3:$XFD$1048576,-1+MATCH($BF230, 'Instrument Performance'!$A$3:$A$1048576, 0), MATCH(DC$4, 'Instrument Performance'!$B$3:$XFD$3, 0))</f>
        <v/>
      </c>
      <c r="DD230" s="330" cm="1">
        <f t="array" ref="DD230">INDEX('Instrument Performance'!$B$3:$XFD$1048576,-1+MATCH($BF230, 'Instrument Performance'!$A$3:$A$1048576, 0), MATCH(DD$4, 'Instrument Performance'!$B$3:$XFD$3, 0))</f>
        <v>5.7521143777690131E-3</v>
      </c>
      <c r="DE230" s="330" cm="1">
        <f t="array" ref="DE230">INDEX('Instrument Performance'!$B$3:$XFD$1048576,-1+MATCH($BF230, 'Instrument Performance'!$A$3:$A$1048576, 0), MATCH(DE$4, 'Instrument Performance'!$B$3:$XFD$3, 0))</f>
        <v>0</v>
      </c>
      <c r="DF230" s="330" cm="1">
        <f t="array" ref="DF230">INDEX('Instrument Performance'!$B$3:$XFD$1048576,-1+MATCH($BF230, 'Instrument Performance'!$A$3:$A$1048576, 0), MATCH(DF$4, 'Instrument Performance'!$B$3:$XFD$3, 0))</f>
        <v>1.7729346772126231E-3</v>
      </c>
      <c r="DG230" s="330" cm="1">
        <f t="array" ref="DG230">INDEX('Instrument Performance'!$B$3:$XFD$1048576,-1+MATCH($BF230, 'Instrument Performance'!$A$3:$A$1048576, 0), MATCH(DG$4, 'Instrument Performance'!$B$3:$XFD$3, 0))</f>
        <v>-1.1218653761548625E-2</v>
      </c>
      <c r="DH230" s="321"/>
      <c r="DI230" s="332"/>
      <c r="DJ230" s="335">
        <f t="shared" si="34"/>
        <v>45199</v>
      </c>
      <c r="DK230" s="330">
        <f t="shared" si="35"/>
        <v>-6.5572534885334349E-3</v>
      </c>
      <c r="DL230" s="338">
        <f t="shared" si="37"/>
        <v>-5.4794520547945207E-5</v>
      </c>
      <c r="DM230" s="333">
        <f t="shared" si="36"/>
        <v>-8.1890132244540892E-3</v>
      </c>
      <c r="DN230" s="333">
        <v>-1.016714230497384E-2</v>
      </c>
      <c r="DO230" s="339">
        <f t="shared" si="38"/>
        <v>1.6317597359206543E-3</v>
      </c>
      <c r="DQ230" s="333">
        <f t="shared" si="39"/>
        <v>1.9781290805197509E-3</v>
      </c>
    </row>
    <row r="231" spans="1:121">
      <c r="A231" s="331">
        <v>45230</v>
      </c>
      <c r="B231" s="330">
        <v>1.052955290127735E-9</v>
      </c>
      <c r="C231" s="330">
        <v>5.1575964495487578E-12</v>
      </c>
      <c r="D231" s="330">
        <v>2.55210493536702E-11</v>
      </c>
      <c r="E231" s="330">
        <v>7.3288834148191302E-12</v>
      </c>
      <c r="F231" s="330">
        <v>4.6422157496283333E-12</v>
      </c>
      <c r="G231" s="330">
        <v>4.4813353880733159E-11</v>
      </c>
      <c r="H231" s="330">
        <v>4.4075240660800047E-12</v>
      </c>
      <c r="I231" s="330">
        <v>1.0395673515803359E-11</v>
      </c>
      <c r="J231" s="330">
        <v>7.2121991414943714E-12</v>
      </c>
      <c r="K231" s="330">
        <v>4.9999999841826487E-2</v>
      </c>
      <c r="L231" s="330">
        <v>4.0577913393360296E-3</v>
      </c>
      <c r="M231" s="330">
        <v>2.112139465886712E-11</v>
      </c>
      <c r="N231" s="330">
        <v>3.3892869728054553E-2</v>
      </c>
      <c r="O231" s="330">
        <v>4.9999999933642778E-2</v>
      </c>
      <c r="P231" s="330">
        <v>1.9942460598845401E-11</v>
      </c>
      <c r="Q231" s="330">
        <v>1.5180469486173061E-11</v>
      </c>
      <c r="R231" s="330">
        <v>2.4169624660546889E-2</v>
      </c>
      <c r="S231" s="330">
        <v>7.920170912334326E-11</v>
      </c>
      <c r="T231" s="330">
        <v>6.4765563909065952E-11</v>
      </c>
      <c r="U231" s="330">
        <v>1.8269884149520139E-10</v>
      </c>
      <c r="V231" s="330">
        <v>4.9999999985036861E-2</v>
      </c>
      <c r="W231" s="330">
        <v>4.9999999833779438E-2</v>
      </c>
      <c r="X231" s="330">
        <v>2.138669669914604E-2</v>
      </c>
      <c r="Y231" s="330">
        <v>1.350349271917086E-8</v>
      </c>
      <c r="Z231" s="330">
        <v>1.23745787230746E-10</v>
      </c>
      <c r="AA231" s="330">
        <v>1.4651144432410569E-11</v>
      </c>
      <c r="AB231" s="330">
        <v>4.2986210861891478E-11</v>
      </c>
      <c r="AC231" s="330">
        <v>2.386284356035204E-11</v>
      </c>
      <c r="AD231" s="330">
        <v>4.9999999988587139E-2</v>
      </c>
      <c r="AE231" s="330">
        <v>2.647257876228654E-10</v>
      </c>
      <c r="AF231" s="330">
        <v>4.9999999955048897E-2</v>
      </c>
      <c r="AG231" s="330">
        <v>1.2383473094582321E-10</v>
      </c>
      <c r="AH231" s="330">
        <v>3.2393885058423047E-11</v>
      </c>
      <c r="AI231" s="330">
        <v>4.999999998804372E-2</v>
      </c>
      <c r="AJ231" s="330">
        <v>4.9999999992118897E-2</v>
      </c>
      <c r="AK231" s="330">
        <v>4.9999999992292411E-2</v>
      </c>
      <c r="AL231" s="330">
        <v>4.1565118124900897E-11</v>
      </c>
      <c r="AM231" s="330">
        <v>4.6493002344759907E-2</v>
      </c>
      <c r="AN231" s="330">
        <v>4.9999999989832913E-2</v>
      </c>
      <c r="AO231" s="330">
        <v>5.4529448574904778E-11</v>
      </c>
      <c r="AP231" s="330">
        <v>7.9999999979741152E-2</v>
      </c>
      <c r="AQ231" s="330">
        <v>9.9999999986238736E-2</v>
      </c>
      <c r="AR231" s="330">
        <v>4.9999999978514002E-2</v>
      </c>
      <c r="AS231" s="330">
        <v>2.0793196335963771E-10</v>
      </c>
      <c r="AT231" s="330">
        <v>2.9999999641655069E-2</v>
      </c>
      <c r="AU231" s="330">
        <v>5.0000000028333533E-2</v>
      </c>
      <c r="AV231" s="330">
        <v>2.848243905977612E-11</v>
      </c>
      <c r="AW231" s="330">
        <v>2.5999999991038601E-2</v>
      </c>
      <c r="AX231" s="330">
        <v>1.4000000019199221E-2</v>
      </c>
      <c r="AY231" s="330">
        <v>8.786287286702403E-12</v>
      </c>
      <c r="AZ231" s="330">
        <v>0</v>
      </c>
      <c r="BA231" s="330">
        <v>2.0000000026889959E-2</v>
      </c>
      <c r="BB231" s="330">
        <v>4.1810886192767094E-12</v>
      </c>
      <c r="BC231" s="321"/>
      <c r="BD231" s="333">
        <f t="shared" si="32"/>
        <v>0.99999999994417721</v>
      </c>
      <c r="BE231" s="334"/>
      <c r="BF231" s="335">
        <f t="shared" si="33"/>
        <v>45230</v>
      </c>
      <c r="BG231" s="330" cm="1">
        <f t="array" ref="BG231">INDEX('Instrument Performance'!$B$3:$XFD$1048576,-1+MATCH($BF231, 'Instrument Performance'!$A$3:$A$1048576, 0), MATCH(BG$4, 'Instrument Performance'!$B$3:$XFD$3, 0))</f>
        <v>1.8629010000000001E-4</v>
      </c>
      <c r="BH231" s="330" cm="1">
        <f t="array" ref="BH231">INDEX('Instrument Performance'!$B$3:$XFD$1048576,-1+MATCH($BF231, 'Instrument Performance'!$A$3:$A$1048576, 0), MATCH(BH$4, 'Instrument Performance'!$B$3:$XFD$3, 0))</f>
        <v>-3.0063930000000003E-2</v>
      </c>
      <c r="BI231" s="330" cm="1">
        <f t="array" ref="BI231">INDEX('Instrument Performance'!$B$3:$XFD$1048576,-1+MATCH($BF231, 'Instrument Performance'!$A$3:$A$1048576, 0), MATCH(BI$4, 'Instrument Performance'!$B$3:$XFD$3, 0))</f>
        <v>-8.465186999999999E-3</v>
      </c>
      <c r="BJ231" s="330" cm="1">
        <f t="array" ref="BJ231">INDEX('Instrument Performance'!$B$3:$XFD$1048576,-1+MATCH($BF231, 'Instrument Performance'!$A$3:$A$1048576, 0), MATCH(BJ$4, 'Instrument Performance'!$B$3:$XFD$3, 0))</f>
        <v>-1.9149960000000001E-2</v>
      </c>
      <c r="BK231" s="330" cm="1">
        <f t="array" ref="BK231">INDEX('Instrument Performance'!$B$3:$XFD$1048576,-1+MATCH($BF231, 'Instrument Performance'!$A$3:$A$1048576, 0), MATCH(BK$4, 'Instrument Performance'!$B$3:$XFD$3, 0))</f>
        <v>-2.908912E-2</v>
      </c>
      <c r="BL231" s="330" cm="1">
        <f t="array" ref="BL231">INDEX('Instrument Performance'!$B$3:$XFD$1048576,-1+MATCH($BF231, 'Instrument Performance'!$A$3:$A$1048576, 0), MATCH(BL$4, 'Instrument Performance'!$B$3:$XFD$3, 0))</f>
        <v>-8.187607999999999E-3</v>
      </c>
      <c r="BM231" s="330" cm="1">
        <f t="array" ref="BM231">INDEX('Instrument Performance'!$B$3:$XFD$1048576,-1+MATCH($BF231, 'Instrument Performance'!$A$3:$A$1048576, 0), MATCH(BM$4, 'Instrument Performance'!$B$3:$XFD$3, 0))</f>
        <v>-2.412419E-2</v>
      </c>
      <c r="BN231" s="330" cm="1">
        <f t="array" ref="BN231">INDEX('Instrument Performance'!$B$3:$XFD$1048576,-1+MATCH($BF231, 'Instrument Performance'!$A$3:$A$1048576, 0), MATCH(BN$4, 'Instrument Performance'!$B$3:$XFD$3, 0))</f>
        <v>-1.8993839999999998E-2</v>
      </c>
      <c r="BO231" s="330" cm="1">
        <f t="array" ref="BO231">INDEX('Instrument Performance'!$B$3:$XFD$1048576,-1+MATCH($BF231, 'Instrument Performance'!$A$3:$A$1048576, 0), MATCH(BO$4, 'Instrument Performance'!$B$3:$XFD$3, 0))</f>
        <v>-1.9968589999999998E-2</v>
      </c>
      <c r="BP231" s="330" cm="1">
        <f t="array" ref="BP231">INDEX('Instrument Performance'!$B$3:$XFD$1048576,-1+MATCH($BF231, 'Instrument Performance'!$A$3:$A$1048576, 0), MATCH(BP$4, 'Instrument Performance'!$B$3:$XFD$3, 0))</f>
        <v>3.129238E-4</v>
      </c>
      <c r="BQ231" s="330" cm="1">
        <f t="array" ref="BQ231">INDEX('Instrument Performance'!$B$3:$XFD$1048576,-1+MATCH($BF231, 'Instrument Performance'!$A$3:$A$1048576, 0), MATCH(BQ$4, 'Instrument Performance'!$B$3:$XFD$3, 0))</f>
        <v>-7.0821529999999999E-4</v>
      </c>
      <c r="BR231" s="330" cm="1">
        <f t="array" ref="BR231">INDEX('Instrument Performance'!$B$3:$XFD$1048576,-1+MATCH($BF231, 'Instrument Performance'!$A$3:$A$1048576, 0), MATCH(BR$4, 'Instrument Performance'!$B$3:$XFD$3, 0))</f>
        <v>-8.6631409999999992E-3</v>
      </c>
      <c r="BS231" s="330" cm="1">
        <f t="array" ref="BS231">INDEX('Instrument Performance'!$B$3:$XFD$1048576,-1+MATCH($BF231, 'Instrument Performance'!$A$3:$A$1048576, 0), MATCH(BS$4, 'Instrument Performance'!$B$3:$XFD$3, 0))</f>
        <v>4.3761940000000001E-4</v>
      </c>
      <c r="BT231" s="330" cm="1">
        <f t="array" ref="BT231">INDEX('Instrument Performance'!$B$3:$XFD$1048576,-1+MATCH($BF231, 'Instrument Performance'!$A$3:$A$1048576, 0), MATCH(BT$4, 'Instrument Performance'!$B$3:$XFD$3, 0))</f>
        <v>1.3456109999999999E-2</v>
      </c>
      <c r="BU231" s="330" cm="1">
        <f t="array" ref="BU231">INDEX('Instrument Performance'!$B$3:$XFD$1048576,-1+MATCH($BF231, 'Instrument Performance'!$A$3:$A$1048576, 0), MATCH(BU$4, 'Instrument Performance'!$B$3:$XFD$3, 0))</f>
        <v>-2.454052E-2</v>
      </c>
      <c r="BV231" s="330" cm="1">
        <f t="array" ref="BV231">INDEX('Instrument Performance'!$B$3:$XFD$1048576,-1+MATCH($BF231, 'Instrument Performance'!$A$3:$A$1048576, 0), MATCH(BV$4, 'Instrument Performance'!$B$3:$XFD$3, 0))</f>
        <v>-1.3682329999999999E-2</v>
      </c>
      <c r="BW231" s="330" cm="1">
        <f t="array" ref="BW231">INDEX('Instrument Performance'!$B$3:$XFD$1048576,-1+MATCH($BF231, 'Instrument Performance'!$A$3:$A$1048576, 0), MATCH(BW$4, 'Instrument Performance'!$B$3:$XFD$3, 0))</f>
        <v>-1.076702E-2</v>
      </c>
      <c r="BX231" s="330" cm="1">
        <f t="array" ref="BX231">INDEX('Instrument Performance'!$B$3:$XFD$1048576,-1+MATCH($BF231, 'Instrument Performance'!$A$3:$A$1048576, 0), MATCH(BX$4, 'Instrument Performance'!$B$3:$XFD$3, 0))</f>
        <v>-5.2894209999999997E-2</v>
      </c>
      <c r="BY231" s="330" cm="1">
        <f t="array" ref="BY231">INDEX('Instrument Performance'!$B$3:$XFD$1048576,-1+MATCH($BF231, 'Instrument Performance'!$A$3:$A$1048576, 0), MATCH(BY$4, 'Instrument Performance'!$B$3:$XFD$3, 0))</f>
        <v>-5.166163E-2</v>
      </c>
      <c r="BZ231" s="330" cm="1">
        <f t="array" ref="BZ231">INDEX('Instrument Performance'!$B$3:$XFD$1048576,-1+MATCH($BF231, 'Instrument Performance'!$A$3:$A$1048576, 0), MATCH(BZ$4, 'Instrument Performance'!$B$3:$XFD$3, 0))</f>
        <v>-6.0083419999999998E-2</v>
      </c>
      <c r="CA231" s="330" cm="1">
        <f t="array" ref="CA231">INDEX('Instrument Performance'!$B$3:$XFD$1048576,-1+MATCH($BF231, 'Instrument Performance'!$A$3:$A$1048576, 0), MATCH(CA$4, 'Instrument Performance'!$B$3:$XFD$3, 0))</f>
        <v>-3.7638919999999999E-2</v>
      </c>
      <c r="CB231" s="330" cm="1">
        <f t="array" ref="CB231">INDEX('Instrument Performance'!$B$3:$XFD$1048576,-1+MATCH($BF231, 'Instrument Performance'!$A$3:$A$1048576, 0), MATCH(CB$4, 'Instrument Performance'!$B$3:$XFD$3, 0))</f>
        <v>-4.4693509999999999E-2</v>
      </c>
      <c r="CC231" s="330" cm="1">
        <f t="array" ref="CC231">INDEX('Instrument Performance'!$B$3:$XFD$1048576,-1+MATCH($BF231, 'Instrument Performance'!$A$3:$A$1048576, 0), MATCH(CC$4, 'Instrument Performance'!$B$3:$XFD$3, 0))</f>
        <v>-6.0860440000000002E-2</v>
      </c>
      <c r="CD231" s="330" cm="1">
        <f t="array" ref="CD231">INDEX('Instrument Performance'!$B$3:$XFD$1048576,-1+MATCH($BF231, 'Instrument Performance'!$A$3:$A$1048576, 0), MATCH(CD$4, 'Instrument Performance'!$B$3:$XFD$3, 0))</f>
        <v>-2.4665509999999998E-2</v>
      </c>
      <c r="CE231" s="330" cm="1">
        <f t="array" ref="CE231">INDEX('Instrument Performance'!$B$3:$XFD$1048576,-1+MATCH($BF231, 'Instrument Performance'!$A$3:$A$1048576, 0), MATCH(CE$4, 'Instrument Performance'!$B$3:$XFD$3, 0))</f>
        <v>-2.085182E-2</v>
      </c>
      <c r="CF231" s="330" cm="1">
        <f t="array" ref="CF231">INDEX('Instrument Performance'!$B$3:$XFD$1048576,-1+MATCH($BF231, 'Instrument Performance'!$A$3:$A$1048576, 0), MATCH(CF$4, 'Instrument Performance'!$B$3:$XFD$3, 0))</f>
        <v>-5.849762E-2</v>
      </c>
      <c r="CG231" s="330" cm="1">
        <f t="array" ref="CG231">INDEX('Instrument Performance'!$B$3:$XFD$1048576,-1+MATCH($BF231, 'Instrument Performance'!$A$3:$A$1048576, 0), MATCH(CG$4, 'Instrument Performance'!$B$3:$XFD$3, 0))</f>
        <v>-3.8210839999999996E-2</v>
      </c>
      <c r="CH231" s="330" cm="1">
        <f t="array" ref="CH231">INDEX('Instrument Performance'!$B$3:$XFD$1048576,-1+MATCH($BF231, 'Instrument Performance'!$A$3:$A$1048576, 0), MATCH(CH$4, 'Instrument Performance'!$B$3:$XFD$3, 0))</f>
        <v>-5.0785109999999994E-2</v>
      </c>
      <c r="CI231" s="330" cm="1">
        <f t="array" ref="CI231">INDEX('Instrument Performance'!$B$3:$XFD$1048576,-1+MATCH($BF231, 'Instrument Performance'!$A$3:$A$1048576, 0), MATCH(CI$4, 'Instrument Performance'!$B$3:$XFD$3, 0))</f>
        <v>-2.8255629999999997E-2</v>
      </c>
      <c r="CJ231" s="330" cm="1">
        <f t="array" ref="CJ231">INDEX('Instrument Performance'!$B$3:$XFD$1048576,-1+MATCH($BF231, 'Instrument Performance'!$A$3:$A$1048576, 0), MATCH(CJ$4, 'Instrument Performance'!$B$3:$XFD$3, 0))</f>
        <v>-5.1937579999999997E-2</v>
      </c>
      <c r="CK231" s="330" cm="1">
        <f t="array" ref="CK231">INDEX('Instrument Performance'!$B$3:$XFD$1048576,-1+MATCH($BF231, 'Instrument Performance'!$A$3:$A$1048576, 0), MATCH(CK$4, 'Instrument Performance'!$B$3:$XFD$3, 0))</f>
        <v>-3.6850500000000001E-2</v>
      </c>
      <c r="CL231" s="330" cm="1">
        <f t="array" ref="CL231">INDEX('Instrument Performance'!$B$3:$XFD$1048576,-1+MATCH($BF231, 'Instrument Performance'!$A$3:$A$1048576, 0), MATCH(CL$4, 'Instrument Performance'!$B$3:$XFD$3, 0))</f>
        <v>-4.6323460000000004E-2</v>
      </c>
      <c r="CM231" s="330" cm="1">
        <f t="array" ref="CM231">INDEX('Instrument Performance'!$B$3:$XFD$1048576,-1+MATCH($BF231, 'Instrument Performance'!$A$3:$A$1048576, 0), MATCH(CM$4, 'Instrument Performance'!$B$3:$XFD$3, 0))</f>
        <v>-6.4790639999999997E-2</v>
      </c>
      <c r="CN231" s="330" cm="1">
        <f t="array" ref="CN231">INDEX('Instrument Performance'!$B$3:$XFD$1048576,-1+MATCH($BF231, 'Instrument Performance'!$A$3:$A$1048576, 0), MATCH(CN$4, 'Instrument Performance'!$B$3:$XFD$3, 0))</f>
        <v>-4.7895899999999998E-2</v>
      </c>
      <c r="CO231" s="330" cm="1">
        <f t="array" ref="CO231">INDEX('Instrument Performance'!$B$3:$XFD$1048576,-1+MATCH($BF231, 'Instrument Performance'!$A$3:$A$1048576, 0), MATCH(CO$4, 'Instrument Performance'!$B$3:$XFD$3, 0))</f>
        <v>-1.8894669999999999E-2</v>
      </c>
      <c r="CP231" s="330" cm="1">
        <f t="array" ref="CP231">INDEX('Instrument Performance'!$B$3:$XFD$1048576,-1+MATCH($BF231, 'Instrument Performance'!$A$3:$A$1048576, 0), MATCH(CP$4, 'Instrument Performance'!$B$3:$XFD$3, 0))</f>
        <v>-2.1602389999999999E-2</v>
      </c>
      <c r="CQ231" s="330" cm="1">
        <f t="array" ref="CQ231">INDEX('Instrument Performance'!$B$3:$XFD$1048576,-1+MATCH($BF231, 'Instrument Performance'!$A$3:$A$1048576, 0), MATCH(CQ$4, 'Instrument Performance'!$B$3:$XFD$3, 0))</f>
        <v>-3.2153130000000002E-2</v>
      </c>
      <c r="CR231" s="330" cm="1">
        <f t="array" ref="CR231">INDEX('Instrument Performance'!$B$3:$XFD$1048576,-1+MATCH($BF231, 'Instrument Performance'!$A$3:$A$1048576, 0), MATCH(CR$4, 'Instrument Performance'!$B$3:$XFD$3, 0))</f>
        <v>-2.6275960000000001E-2</v>
      </c>
      <c r="CS231" s="330" cm="1">
        <f t="array" ref="CS231">INDEX('Instrument Performance'!$B$3:$XFD$1048576,-1+MATCH($BF231, 'Instrument Performance'!$A$3:$A$1048576, 0), MATCH(CS$4, 'Instrument Performance'!$B$3:$XFD$3, 0))</f>
        <v>4.088586E-3</v>
      </c>
      <c r="CT231" s="330" cm="1">
        <f t="array" ref="CT231">INDEX('Instrument Performance'!$B$3:$XFD$1048576,-1+MATCH($BF231, 'Instrument Performance'!$A$3:$A$1048576, 0), MATCH(CT$4, 'Instrument Performance'!$B$3:$XFD$3, 0))</f>
        <v>8.8607720257010136E-3</v>
      </c>
      <c r="CU231" s="330" cm="1">
        <f t="array" ref="CU231">INDEX('Instrument Performance'!$B$3:$XFD$1048576,-1+MATCH($BF231, 'Instrument Performance'!$A$3:$A$1048576, 0), MATCH(CU$4, 'Instrument Performance'!$B$3:$XFD$3, 0))</f>
        <v>1.5470737913485966E-2</v>
      </c>
      <c r="CV231" s="330" cm="1">
        <f t="array" ref="CV231">INDEX('Instrument Performance'!$B$3:$XFD$1048576,-1+MATCH($BF231, 'Instrument Performance'!$A$3:$A$1048576, 0), MATCH(CV$4, 'Instrument Performance'!$B$3:$XFD$3, 0))</f>
        <v>-6.5968651454988425E-3</v>
      </c>
      <c r="CW231" s="330" cm="1">
        <f t="array" ref="CW231">INDEX('Instrument Performance'!$B$3:$XFD$1048576,-1+MATCH($BF231, 'Instrument Performance'!$A$3:$A$1048576, 0), MATCH(CW$4, 'Instrument Performance'!$B$3:$XFD$3, 0))</f>
        <v>-4.7191254464768906E-2</v>
      </c>
      <c r="CX231" s="330" cm="1">
        <f t="array" ref="CX231">INDEX('Instrument Performance'!$B$3:$XFD$1048576,-1+MATCH($BF231, 'Instrument Performance'!$A$3:$A$1048576, 0), MATCH(CX$4, 'Instrument Performance'!$B$3:$XFD$3, 0))</f>
        <v>1.0124110629647465E-2</v>
      </c>
      <c r="CY231" s="330" cm="1">
        <f t="array" ref="CY231">INDEX('Instrument Performance'!$B$3:$XFD$1048576,-1+MATCH($BF231, 'Instrument Performance'!$A$3:$A$1048576, 0), MATCH(CY$4, 'Instrument Performance'!$B$3:$XFD$3, 0))</f>
        <v>5.0165178025205481E-3</v>
      </c>
      <c r="CZ231" s="330" cm="1">
        <f t="array" ref="CZ231">INDEX('Instrument Performance'!$B$3:$XFD$1048576,-1+MATCH($BF231, 'Instrument Performance'!$A$3:$A$1048576, 0), MATCH(CZ$4, 'Instrument Performance'!$B$3:$XFD$3, 0))</f>
        <v>3.1998284003695865E-3</v>
      </c>
      <c r="DA231" s="330" cm="1">
        <f t="array" ref="DA231">INDEX('Instrument Performance'!$B$3:$XFD$1048576,-1+MATCH($BF231, 'Instrument Performance'!$A$3:$A$1048576, 0), MATCH(DA$4, 'Instrument Performance'!$B$3:$XFD$3, 0))</f>
        <v>-2.8799999999999999E-2</v>
      </c>
      <c r="DB231" s="330" cm="1">
        <f t="array" ref="DB231">INDEX('Instrument Performance'!$B$3:$XFD$1048576,-1+MATCH($BF231, 'Instrument Performance'!$A$3:$A$1048576, 0), MATCH(DB$4, 'Instrument Performance'!$B$3:$XFD$3, 0))</f>
        <v>1.6774000000000001E-2</v>
      </c>
      <c r="DC231" s="330" cm="1">
        <f t="array" ref="DC231">INDEX('Instrument Performance'!$B$3:$XFD$1048576,-1+MATCH($BF231, 'Instrument Performance'!$A$3:$A$1048576, 0), MATCH(DC$4, 'Instrument Performance'!$B$3:$XFD$3, 0))</f>
        <v>2.872E-3</v>
      </c>
      <c r="DD231" s="330" cm="1">
        <f t="array" ref="DD231">INDEX('Instrument Performance'!$B$3:$XFD$1048576,-1+MATCH($BF231, 'Instrument Performance'!$A$3:$A$1048576, 0), MATCH(DD$4, 'Instrument Performance'!$B$3:$XFD$3, 0))</f>
        <v>-1.3086224726277407E-2</v>
      </c>
      <c r="DE231" s="330" cm="1">
        <f t="array" ref="DE231">INDEX('Instrument Performance'!$B$3:$XFD$1048576,-1+MATCH($BF231, 'Instrument Performance'!$A$3:$A$1048576, 0), MATCH(DE$4, 'Instrument Performance'!$B$3:$XFD$3, 0))</f>
        <v>3.1E-2</v>
      </c>
      <c r="DF231" s="330" cm="1">
        <f t="array" ref="DF231">INDEX('Instrument Performance'!$B$3:$XFD$1048576,-1+MATCH($BF231, 'Instrument Performance'!$A$3:$A$1048576, 0), MATCH(DF$4, 'Instrument Performance'!$B$3:$XFD$3, 0))</f>
        <v>3.7749160265059922E-2</v>
      </c>
      <c r="DG231" s="330" cm="1">
        <f t="array" ref="DG231">INDEX('Instrument Performance'!$B$3:$XFD$1048576,-1+MATCH($BF231, 'Instrument Performance'!$A$3:$A$1048576, 0), MATCH(DG$4, 'Instrument Performance'!$B$3:$XFD$3, 0))</f>
        <v>-3.8264738598442816E-2</v>
      </c>
      <c r="DH231" s="321"/>
      <c r="DI231" s="332"/>
      <c r="DJ231" s="335">
        <f t="shared" si="34"/>
        <v>45230</v>
      </c>
      <c r="DK231" s="330">
        <f t="shared" si="35"/>
        <v>-1.106876191971169E-2</v>
      </c>
      <c r="DL231" s="338">
        <f t="shared" si="37"/>
        <v>-5.4794520547945207E-5</v>
      </c>
      <c r="DM231" s="333">
        <f t="shared" si="36"/>
        <v>-1.2747210374279394E-2</v>
      </c>
      <c r="DN231" s="333">
        <v>-1.4474894153464811E-2</v>
      </c>
      <c r="DO231" s="339">
        <f t="shared" si="38"/>
        <v>1.6784484545677037E-3</v>
      </c>
      <c r="DQ231" s="333">
        <f t="shared" si="39"/>
        <v>1.7276837791854165E-3</v>
      </c>
    </row>
    <row r="232" spans="1:121">
      <c r="A232" s="331">
        <v>45260</v>
      </c>
      <c r="B232" s="330">
        <v>1.9426314834964339E-11</v>
      </c>
      <c r="C232" s="330">
        <v>1.8562559824284631E-13</v>
      </c>
      <c r="D232" s="330">
        <v>1.2772012208547739E-12</v>
      </c>
      <c r="E232" s="330">
        <v>2.5936671508115728E-13</v>
      </c>
      <c r="F232" s="330">
        <v>1.8842888208571909E-13</v>
      </c>
      <c r="G232" s="330">
        <v>1.9997399520329552E-12</v>
      </c>
      <c r="H232" s="330">
        <v>2.8639924126390361E-13</v>
      </c>
      <c r="I232" s="330">
        <v>8.2997163496496616E-13</v>
      </c>
      <c r="J232" s="330">
        <v>5.0765225967568485E-13</v>
      </c>
      <c r="K232" s="330">
        <v>4.9999999942372773E-2</v>
      </c>
      <c r="L232" s="330">
        <v>4.2731061081428651E-11</v>
      </c>
      <c r="M232" s="330">
        <v>1.0782486404175649E-11</v>
      </c>
      <c r="N232" s="330">
        <v>5.9999999993375221E-2</v>
      </c>
      <c r="O232" s="330">
        <v>2.0465392587877631E-2</v>
      </c>
      <c r="P232" s="330">
        <v>1.4542833388168549E-11</v>
      </c>
      <c r="Q232" s="330">
        <v>1.9987148126744491E-12</v>
      </c>
      <c r="R232" s="330">
        <v>2.352999998443599E-2</v>
      </c>
      <c r="S232" s="330">
        <v>9.312647271902852E-12</v>
      </c>
      <c r="T232" s="330">
        <v>6.1632638488796468E-12</v>
      </c>
      <c r="U232" s="330">
        <v>2.6314525703953771E-12</v>
      </c>
      <c r="V232" s="330">
        <v>4.9999999999817323E-2</v>
      </c>
      <c r="W232" s="330">
        <v>4.9999999995105668E-2</v>
      </c>
      <c r="X232" s="330">
        <v>1.6504039597237091E-2</v>
      </c>
      <c r="Y232" s="330">
        <v>1.1814138706848431E-11</v>
      </c>
      <c r="Z232" s="330">
        <v>6.1661931814593106E-12</v>
      </c>
      <c r="AA232" s="330">
        <v>7.0062018734031234E-13</v>
      </c>
      <c r="AB232" s="330">
        <v>2.739212134918005E-12</v>
      </c>
      <c r="AC232" s="330">
        <v>1.5198301341770621E-12</v>
      </c>
      <c r="AD232" s="330">
        <v>4.9999999999194578E-2</v>
      </c>
      <c r="AE232" s="330">
        <v>9.5005678532303021E-3</v>
      </c>
      <c r="AF232" s="330">
        <v>4.9999999951967571E-2</v>
      </c>
      <c r="AG232" s="330">
        <v>7.0187419871846269E-12</v>
      </c>
      <c r="AH232" s="330">
        <v>1.543193322775312E-12</v>
      </c>
      <c r="AI232" s="330">
        <v>4.999999999951335E-2</v>
      </c>
      <c r="AJ232" s="330">
        <v>5.0000000000033878E-2</v>
      </c>
      <c r="AK232" s="330">
        <v>5.0000000000034732E-2</v>
      </c>
      <c r="AL232" s="330">
        <v>1.973117346176102E-12</v>
      </c>
      <c r="AM232" s="330">
        <v>4.9999999999359522E-2</v>
      </c>
      <c r="AN232" s="330">
        <v>5.0000000000022742E-2</v>
      </c>
      <c r="AO232" s="330">
        <v>2.9882079569827692E-11</v>
      </c>
      <c r="AP232" s="330">
        <v>7.9999999985480436E-2</v>
      </c>
      <c r="AQ232" s="330">
        <v>9.999999998203965E-2</v>
      </c>
      <c r="AR232" s="330">
        <v>4.9999999997666592E-2</v>
      </c>
      <c r="AS232" s="330">
        <v>1.192026426995339E-10</v>
      </c>
      <c r="AT232" s="330">
        <v>2.999999967147993E-2</v>
      </c>
      <c r="AU232" s="330">
        <v>5.0000000058367973E-2</v>
      </c>
      <c r="AV232" s="330">
        <v>2.938374591304133E-11</v>
      </c>
      <c r="AW232" s="330">
        <v>2.5999999991974151E-2</v>
      </c>
      <c r="AX232" s="330">
        <v>1.4000000014096219E-2</v>
      </c>
      <c r="AY232" s="330">
        <v>5.0584447905603469E-12</v>
      </c>
      <c r="AZ232" s="330">
        <v>0</v>
      </c>
      <c r="BA232" s="330">
        <v>2.000000005693103E-2</v>
      </c>
      <c r="BB232" s="330">
        <v>1.4988234855107969E-13</v>
      </c>
      <c r="BC232" s="321"/>
      <c r="BD232" s="333">
        <f t="shared" si="32"/>
        <v>0.99999999999188915</v>
      </c>
      <c r="BE232" s="334"/>
      <c r="BF232" s="335">
        <f t="shared" si="33"/>
        <v>45260</v>
      </c>
      <c r="BG232" s="330" cm="1">
        <f t="array" ref="BG232">INDEX('Instrument Performance'!$B$3:$XFD$1048576,-1+MATCH($BF232, 'Instrument Performance'!$A$3:$A$1048576, 0), MATCH(BG$4, 'Instrument Performance'!$B$3:$XFD$3, 0))</f>
        <v>2.9526770000000003E-3</v>
      </c>
      <c r="BH232" s="330" cm="1">
        <f t="array" ref="BH232">INDEX('Instrument Performance'!$B$3:$XFD$1048576,-1+MATCH($BF232, 'Instrument Performance'!$A$3:$A$1048576, 0), MATCH(BH$4, 'Instrument Performance'!$B$3:$XFD$3, 0))</f>
        <v>-1.799181E-2</v>
      </c>
      <c r="BI232" s="330" cm="1">
        <f t="array" ref="BI232">INDEX('Instrument Performance'!$B$3:$XFD$1048576,-1+MATCH($BF232, 'Instrument Performance'!$A$3:$A$1048576, 0), MATCH(BI$4, 'Instrument Performance'!$B$3:$XFD$3, 0))</f>
        <v>-1.745901E-4</v>
      </c>
      <c r="BJ232" s="330" cm="1">
        <f t="array" ref="BJ232">INDEX('Instrument Performance'!$B$3:$XFD$1048576,-1+MATCH($BF232, 'Instrument Performance'!$A$3:$A$1048576, 0), MATCH(BJ$4, 'Instrument Performance'!$B$3:$XFD$3, 0))</f>
        <v>-7.2186360000000005E-3</v>
      </c>
      <c r="BK232" s="330" cm="1">
        <f t="array" ref="BK232">INDEX('Instrument Performance'!$B$3:$XFD$1048576,-1+MATCH($BF232, 'Instrument Performance'!$A$3:$A$1048576, 0), MATCH(BK$4, 'Instrument Performance'!$B$3:$XFD$3, 0))</f>
        <v>-2.3866950000000001E-2</v>
      </c>
      <c r="BL232" s="330" cm="1">
        <f t="array" ref="BL232">INDEX('Instrument Performance'!$B$3:$XFD$1048576,-1+MATCH($BF232, 'Instrument Performance'!$A$3:$A$1048576, 0), MATCH(BL$4, 'Instrument Performance'!$B$3:$XFD$3, 0))</f>
        <v>-3.1509189999999999E-3</v>
      </c>
      <c r="BM232" s="330" cm="1">
        <f t="array" ref="BM232">INDEX('Instrument Performance'!$B$3:$XFD$1048576,-1+MATCH($BF232, 'Instrument Performance'!$A$3:$A$1048576, 0), MATCH(BM$4, 'Instrument Performance'!$B$3:$XFD$3, 0))</f>
        <v>-1.9752659999999998E-2</v>
      </c>
      <c r="BN232" s="330" cm="1">
        <f t="array" ref="BN232">INDEX('Instrument Performance'!$B$3:$XFD$1048576,-1+MATCH($BF232, 'Instrument Performance'!$A$3:$A$1048576, 0), MATCH(BN$4, 'Instrument Performance'!$B$3:$XFD$3, 0))</f>
        <v>-8.4442969999999999E-3</v>
      </c>
      <c r="BO232" s="330" cm="1">
        <f t="array" ref="BO232">INDEX('Instrument Performance'!$B$3:$XFD$1048576,-1+MATCH($BF232, 'Instrument Performance'!$A$3:$A$1048576, 0), MATCH(BO$4, 'Instrument Performance'!$B$3:$XFD$3, 0))</f>
        <v>-1.141553E-2</v>
      </c>
      <c r="BP232" s="330" cm="1">
        <f t="array" ref="BP232">INDEX('Instrument Performance'!$B$3:$XFD$1048576,-1+MATCH($BF232, 'Instrument Performance'!$A$3:$A$1048576, 0), MATCH(BP$4, 'Instrument Performance'!$B$3:$XFD$3, 0))</f>
        <v>3.2752710000000002E-3</v>
      </c>
      <c r="BQ232" s="330" cm="1">
        <f t="array" ref="BQ232">INDEX('Instrument Performance'!$B$3:$XFD$1048576,-1+MATCH($BF232, 'Instrument Performance'!$A$3:$A$1048576, 0), MATCH(BQ$4, 'Instrument Performance'!$B$3:$XFD$3, 0))</f>
        <v>2.8854919999999999E-3</v>
      </c>
      <c r="BR232" s="330" cm="1">
        <f t="array" ref="BR232">INDEX('Instrument Performance'!$B$3:$XFD$1048576,-1+MATCH($BF232, 'Instrument Performance'!$A$3:$A$1048576, 0), MATCH(BR$4, 'Instrument Performance'!$B$3:$XFD$3, 0))</f>
        <v>-7.2363779999999999E-3</v>
      </c>
      <c r="BS232" s="330" cm="1">
        <f t="array" ref="BS232">INDEX('Instrument Performance'!$B$3:$XFD$1048576,-1+MATCH($BF232, 'Instrument Performance'!$A$3:$A$1048576, 0), MATCH(BS$4, 'Instrument Performance'!$B$3:$XFD$3, 0))</f>
        <v>-3.5710019999999998E-3</v>
      </c>
      <c r="BT232" s="330" cm="1">
        <f t="array" ref="BT232">INDEX('Instrument Performance'!$B$3:$XFD$1048576,-1+MATCH($BF232, 'Instrument Performance'!$A$3:$A$1048576, 0), MATCH(BT$4, 'Instrument Performance'!$B$3:$XFD$3, 0))</f>
        <v>-4.387869E-3</v>
      </c>
      <c r="BU232" s="330" cm="1">
        <f t="array" ref="BU232">INDEX('Instrument Performance'!$B$3:$XFD$1048576,-1+MATCH($BF232, 'Instrument Performance'!$A$3:$A$1048576, 0), MATCH(BU$4, 'Instrument Performance'!$B$3:$XFD$3, 0))</f>
        <v>-1.5990939999999999E-2</v>
      </c>
      <c r="BV232" s="330" cm="1">
        <f t="array" ref="BV232">INDEX('Instrument Performance'!$B$3:$XFD$1048576,-1+MATCH($BF232, 'Instrument Performance'!$A$3:$A$1048576, 0), MATCH(BV$4, 'Instrument Performance'!$B$3:$XFD$3, 0))</f>
        <v>-1.1735390000000002E-2</v>
      </c>
      <c r="BW232" s="330" cm="1">
        <f t="array" ref="BW232">INDEX('Instrument Performance'!$B$3:$XFD$1048576,-1+MATCH($BF232, 'Instrument Performance'!$A$3:$A$1048576, 0), MATCH(BW$4, 'Instrument Performance'!$B$3:$XFD$3, 0))</f>
        <v>-7.2624690000000006E-3</v>
      </c>
      <c r="BX232" s="330" cm="1">
        <f t="array" ref="BX232">INDEX('Instrument Performance'!$B$3:$XFD$1048576,-1+MATCH($BF232, 'Instrument Performance'!$A$3:$A$1048576, 0), MATCH(BX$4, 'Instrument Performance'!$B$3:$XFD$3, 0))</f>
        <v>-2.3182299999999999E-2</v>
      </c>
      <c r="BY232" s="330" cm="1">
        <f t="array" ref="BY232">INDEX('Instrument Performance'!$B$3:$XFD$1048576,-1+MATCH($BF232, 'Instrument Performance'!$A$3:$A$1048576, 0), MATCH(BY$4, 'Instrument Performance'!$B$3:$XFD$3, 0))</f>
        <v>-3.0582989999999997E-2</v>
      </c>
      <c r="BZ232" s="330" cm="1">
        <f t="array" ref="BZ232">INDEX('Instrument Performance'!$B$3:$XFD$1048576,-1+MATCH($BF232, 'Instrument Performance'!$A$3:$A$1048576, 0), MATCH(BZ$4, 'Instrument Performance'!$B$3:$XFD$3, 0))</f>
        <v>-3.6459579999999998E-2</v>
      </c>
      <c r="CA232" s="330" cm="1">
        <f t="array" ref="CA232">INDEX('Instrument Performance'!$B$3:$XFD$1048576,-1+MATCH($BF232, 'Instrument Performance'!$A$3:$A$1048576, 0), MATCH(CA$4, 'Instrument Performance'!$B$3:$XFD$3, 0))</f>
        <v>-6.9347619999999997E-3</v>
      </c>
      <c r="CB232" s="330" cm="1">
        <f t="array" ref="CB232">INDEX('Instrument Performance'!$B$3:$XFD$1048576,-1+MATCH($BF232, 'Instrument Performance'!$A$3:$A$1048576, 0), MATCH(CB$4, 'Instrument Performance'!$B$3:$XFD$3, 0))</f>
        <v>-3.1709109999999999E-2</v>
      </c>
      <c r="CC232" s="330" cm="1">
        <f t="array" ref="CC232">INDEX('Instrument Performance'!$B$3:$XFD$1048576,-1+MATCH($BF232, 'Instrument Performance'!$A$3:$A$1048576, 0), MATCH(CC$4, 'Instrument Performance'!$B$3:$XFD$3, 0))</f>
        <v>-2.7821229999999999E-2</v>
      </c>
      <c r="CD232" s="330" cm="1">
        <f t="array" ref="CD232">INDEX('Instrument Performance'!$B$3:$XFD$1048576,-1+MATCH($BF232, 'Instrument Performance'!$A$3:$A$1048576, 0), MATCH(CD$4, 'Instrument Performance'!$B$3:$XFD$3, 0))</f>
        <v>-3.9565039999999996E-2</v>
      </c>
      <c r="CE232" s="330" cm="1">
        <f t="array" ref="CE232">INDEX('Instrument Performance'!$B$3:$XFD$1048576,-1+MATCH($BF232, 'Instrument Performance'!$A$3:$A$1048576, 0), MATCH(CE$4, 'Instrument Performance'!$B$3:$XFD$3, 0))</f>
        <v>-3.4435880000000002E-2</v>
      </c>
      <c r="CF232" s="330" cm="1">
        <f t="array" ref="CF232">INDEX('Instrument Performance'!$B$3:$XFD$1048576,-1+MATCH($BF232, 'Instrument Performance'!$A$3:$A$1048576, 0), MATCH(CF$4, 'Instrument Performance'!$B$3:$XFD$3, 0))</f>
        <v>-6.8481520000000004E-2</v>
      </c>
      <c r="CG232" s="330" cm="1">
        <f t="array" ref="CG232">INDEX('Instrument Performance'!$B$3:$XFD$1048576,-1+MATCH($BF232, 'Instrument Performance'!$A$3:$A$1048576, 0), MATCH(CG$4, 'Instrument Performance'!$B$3:$XFD$3, 0))</f>
        <v>-3.8864490000000002E-2</v>
      </c>
      <c r="CH232" s="330" cm="1">
        <f t="array" ref="CH232">INDEX('Instrument Performance'!$B$3:$XFD$1048576,-1+MATCH($BF232, 'Instrument Performance'!$A$3:$A$1048576, 0), MATCH(CH$4, 'Instrument Performance'!$B$3:$XFD$3, 0))</f>
        <v>-4.1357890000000001E-2</v>
      </c>
      <c r="CI232" s="330" cm="1">
        <f t="array" ref="CI232">INDEX('Instrument Performance'!$B$3:$XFD$1048576,-1+MATCH($BF232, 'Instrument Performance'!$A$3:$A$1048576, 0), MATCH(CI$4, 'Instrument Performance'!$B$3:$XFD$3, 0))</f>
        <v>-8.7040620000000003E-3</v>
      </c>
      <c r="CJ232" s="330" cm="1">
        <f t="array" ref="CJ232">INDEX('Instrument Performance'!$B$3:$XFD$1048576,-1+MATCH($BF232, 'Instrument Performance'!$A$3:$A$1048576, 0), MATCH(CJ$4, 'Instrument Performance'!$B$3:$XFD$3, 0))</f>
        <v>-2.777168E-2</v>
      </c>
      <c r="CK232" s="330" cm="1">
        <f t="array" ref="CK232">INDEX('Instrument Performance'!$B$3:$XFD$1048576,-1+MATCH($BF232, 'Instrument Performance'!$A$3:$A$1048576, 0), MATCH(CK$4, 'Instrument Performance'!$B$3:$XFD$3, 0))</f>
        <v>-3.5953329999999999E-2</v>
      </c>
      <c r="CL232" s="330" cm="1">
        <f t="array" ref="CL232">INDEX('Instrument Performance'!$B$3:$XFD$1048576,-1+MATCH($BF232, 'Instrument Performance'!$A$3:$A$1048576, 0), MATCH(CL$4, 'Instrument Performance'!$B$3:$XFD$3, 0))</f>
        <v>-3.2218570000000002E-2</v>
      </c>
      <c r="CM232" s="330" cm="1">
        <f t="array" ref="CM232">INDEX('Instrument Performance'!$B$3:$XFD$1048576,-1+MATCH($BF232, 'Instrument Performance'!$A$3:$A$1048576, 0), MATCH(CM$4, 'Instrument Performance'!$B$3:$XFD$3, 0))</f>
        <v>-4.0738570000000002E-2</v>
      </c>
      <c r="CN232" s="330" cm="1">
        <f t="array" ref="CN232">INDEX('Instrument Performance'!$B$3:$XFD$1048576,-1+MATCH($BF232, 'Instrument Performance'!$A$3:$A$1048576, 0), MATCH(CN$4, 'Instrument Performance'!$B$3:$XFD$3, 0))</f>
        <v>-4.1458449999999994E-2</v>
      </c>
      <c r="CO232" s="330" cm="1">
        <f t="array" ref="CO232">INDEX('Instrument Performance'!$B$3:$XFD$1048576,-1+MATCH($BF232, 'Instrument Performance'!$A$3:$A$1048576, 0), MATCH(CO$4, 'Instrument Performance'!$B$3:$XFD$3, 0))</f>
        <v>-4.2703280000000003E-2</v>
      </c>
      <c r="CP232" s="330" cm="1">
        <f t="array" ref="CP232">INDEX('Instrument Performance'!$B$3:$XFD$1048576,-1+MATCH($BF232, 'Instrument Performance'!$A$3:$A$1048576, 0), MATCH(CP$4, 'Instrument Performance'!$B$3:$XFD$3, 0))</f>
        <v>-4.0201849999999997E-2</v>
      </c>
      <c r="CQ232" s="330" cm="1">
        <f t="array" ref="CQ232">INDEX('Instrument Performance'!$B$3:$XFD$1048576,-1+MATCH($BF232, 'Instrument Performance'!$A$3:$A$1048576, 0), MATCH(CQ$4, 'Instrument Performance'!$B$3:$XFD$3, 0))</f>
        <v>-2.3914170000000002E-2</v>
      </c>
      <c r="CR232" s="330" cm="1">
        <f t="array" ref="CR232">INDEX('Instrument Performance'!$B$3:$XFD$1048576,-1+MATCH($BF232, 'Instrument Performance'!$A$3:$A$1048576, 0), MATCH(CR$4, 'Instrument Performance'!$B$3:$XFD$3, 0))</f>
        <v>-3.7015329999999999E-2</v>
      </c>
      <c r="CS232" s="330" cm="1">
        <f t="array" ref="CS232">INDEX('Instrument Performance'!$B$3:$XFD$1048576,-1+MATCH($BF232, 'Instrument Performance'!$A$3:$A$1048576, 0), MATCH(CS$4, 'Instrument Performance'!$B$3:$XFD$3, 0))</f>
        <v>-2.7485579999999999E-2</v>
      </c>
      <c r="CT232" s="330" cm="1">
        <f t="array" ref="CT232">INDEX('Instrument Performance'!$B$3:$XFD$1048576,-1+MATCH($BF232, 'Instrument Performance'!$A$3:$A$1048576, 0), MATCH(CT$4, 'Instrument Performance'!$B$3:$XFD$3, 0))</f>
        <v>-1.9430433161272687E-3</v>
      </c>
      <c r="CU232" s="330" cm="1">
        <f t="array" ref="CU232">INDEX('Instrument Performance'!$B$3:$XFD$1048576,-1+MATCH($BF232, 'Instrument Performance'!$A$3:$A$1048576, 0), MATCH(CU$4, 'Instrument Performance'!$B$3:$XFD$3, 0))</f>
        <v>1.728976646286462E-2</v>
      </c>
      <c r="CV232" s="330" cm="1">
        <f t="array" ref="CV232">INDEX('Instrument Performance'!$B$3:$XFD$1048576,-1+MATCH($BF232, 'Instrument Performance'!$A$3:$A$1048576, 0), MATCH(CV$4, 'Instrument Performance'!$B$3:$XFD$3, 0))</f>
        <v>-6.2653597960911078E-3</v>
      </c>
      <c r="CW232" s="330" cm="1">
        <f t="array" ref="CW232">INDEX('Instrument Performance'!$B$3:$XFD$1048576,-1+MATCH($BF232, 'Instrument Performance'!$A$3:$A$1048576, 0), MATCH(CW$4, 'Instrument Performance'!$B$3:$XFD$3, 0))</f>
        <v>7.3162287748224308E-2</v>
      </c>
      <c r="CX232" s="330" cm="1">
        <f t="array" ref="CX232">INDEX('Instrument Performance'!$B$3:$XFD$1048576,-1+MATCH($BF232, 'Instrument Performance'!$A$3:$A$1048576, 0), MATCH(CX$4, 'Instrument Performance'!$B$3:$XFD$3, 0))</f>
        <v>-8.0366481748731511E-3</v>
      </c>
      <c r="CY232" s="330" cm="1">
        <f t="array" ref="CY232">INDEX('Instrument Performance'!$B$3:$XFD$1048576,-1+MATCH($BF232, 'Instrument Performance'!$A$3:$A$1048576, 0), MATCH(CY$4, 'Instrument Performance'!$B$3:$XFD$3, 0))</f>
        <v>1.0956902848795469E-3</v>
      </c>
      <c r="CZ232" s="330" cm="1">
        <f t="array" ref="CZ232">INDEX('Instrument Performance'!$B$3:$XFD$1048576,-1+MATCH($BF232, 'Instrument Performance'!$A$3:$A$1048576, 0), MATCH(CZ$4, 'Instrument Performance'!$B$3:$XFD$3, 0))</f>
        <v>-1.7998222816991705E-3</v>
      </c>
      <c r="DA232" s="330" cm="1">
        <f t="array" ref="DA232">INDEX('Instrument Performance'!$B$3:$XFD$1048576,-1+MATCH($BF232, 'Instrument Performance'!$A$3:$A$1048576, 0), MATCH(DA$4, 'Instrument Performance'!$B$3:$XFD$3, 0))</f>
        <v>-6.7999999999999996E-3</v>
      </c>
      <c r="DB232" s="330" t="str" cm="1">
        <f t="array" ref="DB232">INDEX('Instrument Performance'!$B$3:$XFD$1048576,-1+MATCH($BF232, 'Instrument Performance'!$A$3:$A$1048576, 0), MATCH(DB$4, 'Instrument Performance'!$B$3:$XFD$3, 0))</f>
        <v/>
      </c>
      <c r="DC232" s="330" t="str" cm="1">
        <f t="array" ref="DC232">INDEX('Instrument Performance'!$B$3:$XFD$1048576,-1+MATCH($BF232, 'Instrument Performance'!$A$3:$A$1048576, 0), MATCH(DC$4, 'Instrument Performance'!$B$3:$XFD$3, 0))</f>
        <v/>
      </c>
      <c r="DD232" s="330" cm="1">
        <f t="array" ref="DD232">INDEX('Instrument Performance'!$B$3:$XFD$1048576,-1+MATCH($BF232, 'Instrument Performance'!$A$3:$A$1048576, 0), MATCH(DD$4, 'Instrument Performance'!$B$3:$XFD$3, 0))</f>
        <v>4.6204205343456373E-3</v>
      </c>
      <c r="DE232" s="330" cm="1">
        <f t="array" ref="DE232">INDEX('Instrument Performance'!$B$3:$XFD$1048576,-1+MATCH($BF232, 'Instrument Performance'!$A$3:$A$1048576, 0), MATCH(DE$4, 'Instrument Performance'!$B$3:$XFD$3, 0))</f>
        <v>0</v>
      </c>
      <c r="DF232" s="330" cm="1">
        <f t="array" ref="DF232">INDEX('Instrument Performance'!$B$3:$XFD$1048576,-1+MATCH($BF232, 'Instrument Performance'!$A$3:$A$1048576, 0), MATCH(DF$4, 'Instrument Performance'!$B$3:$XFD$3, 0))</f>
        <v>-3.7826265611928811E-3</v>
      </c>
      <c r="DG232" s="330" cm="1">
        <f t="array" ref="DG232">INDEX('Instrument Performance'!$B$3:$XFD$1048576,-1+MATCH($BF232, 'Instrument Performance'!$A$3:$A$1048576, 0), MATCH(DG$4, 'Instrument Performance'!$B$3:$XFD$3, 0))</f>
        <v>-6.6851723340272784E-2</v>
      </c>
      <c r="DH232" s="321"/>
      <c r="DI232" s="332"/>
      <c r="DJ232" s="335">
        <f t="shared" si="34"/>
        <v>45260</v>
      </c>
      <c r="DK232" s="330">
        <f t="shared" si="35"/>
        <v>-1.0131976836024792E-2</v>
      </c>
      <c r="DL232" s="338">
        <f t="shared" si="37"/>
        <v>-5.4794520547945207E-5</v>
      </c>
      <c r="DM232" s="333">
        <f t="shared" si="36"/>
        <v>-1.1757864980808552E-2</v>
      </c>
      <c r="DN232" s="333">
        <v>4.5971814888996487E-2</v>
      </c>
      <c r="DO232" s="339">
        <f t="shared" si="38"/>
        <v>1.6258881447837603E-3</v>
      </c>
      <c r="DQ232" s="333">
        <f t="shared" si="39"/>
        <v>-5.772967986980504E-2</v>
      </c>
    </row>
    <row r="233" spans="1:121">
      <c r="A233" s="331">
        <v>45291</v>
      </c>
      <c r="B233" s="330">
        <v>2.6455647404395689E-11</v>
      </c>
      <c r="C233" s="330">
        <v>3.341423994600318E-12</v>
      </c>
      <c r="D233" s="330">
        <v>9.1492145731592745E-12</v>
      </c>
      <c r="E233" s="330">
        <v>2.6756852680967258E-12</v>
      </c>
      <c r="F233" s="330">
        <v>3.7365291397007778E-12</v>
      </c>
      <c r="G233" s="330">
        <v>1.4321232715984749E-11</v>
      </c>
      <c r="H233" s="330">
        <v>1.1395976042104439E-11</v>
      </c>
      <c r="I233" s="330">
        <v>1.30155244542512E-11</v>
      </c>
      <c r="J233" s="330">
        <v>1.620336415449283E-11</v>
      </c>
      <c r="K233" s="330">
        <v>3.3973999834227463E-2</v>
      </c>
      <c r="L233" s="330">
        <v>6.0868551031984505E-11</v>
      </c>
      <c r="M233" s="330">
        <v>6.5937181004223651E-11</v>
      </c>
      <c r="N233" s="330">
        <v>5.9999999915329297E-2</v>
      </c>
      <c r="O233" s="330">
        <v>2.7875669921437781E-9</v>
      </c>
      <c r="P233" s="330">
        <v>4.7508063486410466E-9</v>
      </c>
      <c r="Q233" s="330">
        <v>5.3388522821468267E-11</v>
      </c>
      <c r="R233" s="330">
        <v>2.3529995224299771E-2</v>
      </c>
      <c r="S233" s="330">
        <v>4.9999999680319353E-2</v>
      </c>
      <c r="T233" s="330">
        <v>1.6393233955169931E-10</v>
      </c>
      <c r="U233" s="330">
        <v>5.8584723448863755E-11</v>
      </c>
      <c r="V233" s="330">
        <v>4.9999999999317202E-2</v>
      </c>
      <c r="W233" s="330">
        <v>4.9999999990742373E-2</v>
      </c>
      <c r="X233" s="330">
        <v>4.1733633124047938E-2</v>
      </c>
      <c r="Y233" s="330">
        <v>7.1774851163786446E-10</v>
      </c>
      <c r="Z233" s="330">
        <v>1.2658055797075959E-10</v>
      </c>
      <c r="AA233" s="330">
        <v>1.2018326863231581E-11</v>
      </c>
      <c r="AB233" s="330">
        <v>7.6186919450483837E-11</v>
      </c>
      <c r="AC233" s="330">
        <v>2.9864064128828231E-11</v>
      </c>
      <c r="AD233" s="330">
        <v>4.999999996020521E-2</v>
      </c>
      <c r="AE233" s="330">
        <v>9.5005678274328684E-3</v>
      </c>
      <c r="AF233" s="330">
        <v>1.8571719696029061E-10</v>
      </c>
      <c r="AG233" s="330">
        <v>7.2281794629204274E-11</v>
      </c>
      <c r="AH233" s="330">
        <v>1.257634643235946E-11</v>
      </c>
      <c r="AI233" s="330">
        <v>4.9999999992159247E-2</v>
      </c>
      <c r="AJ233" s="330">
        <v>4.9999999998175379E-2</v>
      </c>
      <c r="AK233" s="330">
        <v>4.9999999998980298E-2</v>
      </c>
      <c r="AL233" s="330">
        <v>1.342244311815449E-11</v>
      </c>
      <c r="AM233" s="330">
        <v>8.3726722173613978E-11</v>
      </c>
      <c r="AN233" s="330">
        <v>5.0000000000630901E-2</v>
      </c>
      <c r="AO233" s="330">
        <v>1.4349718853475951E-3</v>
      </c>
      <c r="AP233" s="330">
        <v>7.9856502806401025E-2</v>
      </c>
      <c r="AQ233" s="330">
        <v>9.9999999998727274E-2</v>
      </c>
      <c r="AR233" s="330">
        <v>1.1720998690441291E-2</v>
      </c>
      <c r="AS233" s="330">
        <v>6.5768312755216162E-11</v>
      </c>
      <c r="AT233" s="330">
        <v>2.9684306138332669E-2</v>
      </c>
      <c r="AU233" s="330">
        <v>4.9999999994223249E-2</v>
      </c>
      <c r="AV233" s="330">
        <v>3.2090683732197572E-11</v>
      </c>
      <c r="AW233" s="330">
        <v>4.9999999977956448E-2</v>
      </c>
      <c r="AX233" s="330">
        <v>8.8565015427925275E-2</v>
      </c>
      <c r="AY233" s="330">
        <v>1.2377451607286229E-11</v>
      </c>
      <c r="AZ233" s="330">
        <v>3.35055231445243E-12</v>
      </c>
      <c r="BA233" s="330">
        <v>1.9999999999044681E-2</v>
      </c>
      <c r="BB233" s="330">
        <v>3.2020713602502601E-12</v>
      </c>
      <c r="BC233" s="321"/>
      <c r="BD233" s="333">
        <f t="shared" si="32"/>
        <v>0.99999999995255795</v>
      </c>
      <c r="BE233" s="334"/>
      <c r="BF233" s="335">
        <f t="shared" si="33"/>
        <v>45291</v>
      </c>
      <c r="BG233" s="330" cm="1">
        <f t="array" ref="BG233">INDEX('Instrument Performance'!$B$3:$XFD$1048576,-1+MATCH($BF233, 'Instrument Performance'!$A$3:$A$1048576, 0), MATCH(BG$4, 'Instrument Performance'!$B$3:$XFD$3, 0))</f>
        <v>1.1298539999999999E-2</v>
      </c>
      <c r="BH233" s="330" cm="1">
        <f t="array" ref="BH233">INDEX('Instrument Performance'!$B$3:$XFD$1048576,-1+MATCH($BF233, 'Instrument Performance'!$A$3:$A$1048576, 0), MATCH(BH$4, 'Instrument Performance'!$B$3:$XFD$3, 0))</f>
        <v>4.4189619999999999E-2</v>
      </c>
      <c r="BI233" s="330" cm="1">
        <f t="array" ref="BI233">INDEX('Instrument Performance'!$B$3:$XFD$1048576,-1+MATCH($BF233, 'Instrument Performance'!$A$3:$A$1048576, 0), MATCH(BI$4, 'Instrument Performance'!$B$3:$XFD$3, 0))</f>
        <v>1.3279900000000001E-2</v>
      </c>
      <c r="BJ233" s="330" cm="1">
        <f t="array" ref="BJ233">INDEX('Instrument Performance'!$B$3:$XFD$1048576,-1+MATCH($BF233, 'Instrument Performance'!$A$3:$A$1048576, 0), MATCH(BJ$4, 'Instrument Performance'!$B$3:$XFD$3, 0))</f>
        <v>2.7726399999999998E-2</v>
      </c>
      <c r="BK233" s="330" cm="1">
        <f t="array" ref="BK233">INDEX('Instrument Performance'!$B$3:$XFD$1048576,-1+MATCH($BF233, 'Instrument Performance'!$A$3:$A$1048576, 0), MATCH(BK$4, 'Instrument Performance'!$B$3:$XFD$3, 0))</f>
        <v>5.1502150000000003E-2</v>
      </c>
      <c r="BL233" s="330" cm="1">
        <f t="array" ref="BL233">INDEX('Instrument Performance'!$B$3:$XFD$1048576,-1+MATCH($BF233, 'Instrument Performance'!$A$3:$A$1048576, 0), MATCH(BL$4, 'Instrument Performance'!$B$3:$XFD$3, 0))</f>
        <v>1.4053940000000001E-2</v>
      </c>
      <c r="BM233" s="330" cm="1">
        <f t="array" ref="BM233">INDEX('Instrument Performance'!$B$3:$XFD$1048576,-1+MATCH($BF233, 'Instrument Performance'!$A$3:$A$1048576, 0), MATCH(BM$4, 'Instrument Performance'!$B$3:$XFD$3, 0))</f>
        <v>5.4130549999999999E-2</v>
      </c>
      <c r="BN233" s="330" cm="1">
        <f t="array" ref="BN233">INDEX('Instrument Performance'!$B$3:$XFD$1048576,-1+MATCH($BF233, 'Instrument Performance'!$A$3:$A$1048576, 0), MATCH(BN$4, 'Instrument Performance'!$B$3:$XFD$3, 0))</f>
        <v>4.4615220000000004E-2</v>
      </c>
      <c r="BO233" s="330" cm="1">
        <f t="array" ref="BO233">INDEX('Instrument Performance'!$B$3:$XFD$1048576,-1+MATCH($BF233, 'Instrument Performance'!$A$3:$A$1048576, 0), MATCH(BO$4, 'Instrument Performance'!$B$3:$XFD$3, 0))</f>
        <v>4.5034640000000001E-2</v>
      </c>
      <c r="BP233" s="330" cm="1">
        <f t="array" ref="BP233">INDEX('Instrument Performance'!$B$3:$XFD$1048576,-1+MATCH($BF233, 'Instrument Performance'!$A$3:$A$1048576, 0), MATCH(BP$4, 'Instrument Performance'!$B$3:$XFD$3, 0))</f>
        <v>1.3345940000000001E-2</v>
      </c>
      <c r="BQ233" s="330" cm="1">
        <f t="array" ref="BQ233">INDEX('Instrument Performance'!$B$3:$XFD$1048576,-1+MATCH($BF233, 'Instrument Performance'!$A$3:$A$1048576, 0), MATCH(BQ$4, 'Instrument Performance'!$B$3:$XFD$3, 0))</f>
        <v>1.3924890000000001E-2</v>
      </c>
      <c r="BR233" s="330" cm="1">
        <f t="array" ref="BR233">INDEX('Instrument Performance'!$B$3:$XFD$1048576,-1+MATCH($BF233, 'Instrument Performance'!$A$3:$A$1048576, 0), MATCH(BR$4, 'Instrument Performance'!$B$3:$XFD$3, 0))</f>
        <v>4.4352470000000005E-2</v>
      </c>
      <c r="BS233" s="330" cm="1">
        <f t="array" ref="BS233">INDEX('Instrument Performance'!$B$3:$XFD$1048576,-1+MATCH($BF233, 'Instrument Performance'!$A$3:$A$1048576, 0), MATCH(BS$4, 'Instrument Performance'!$B$3:$XFD$3, 0))</f>
        <v>2.7082039999999998E-2</v>
      </c>
      <c r="BT233" s="330" cm="1">
        <f t="array" ref="BT233">INDEX('Instrument Performance'!$B$3:$XFD$1048576,-1+MATCH($BF233, 'Instrument Performance'!$A$3:$A$1048576, 0), MATCH(BT$4, 'Instrument Performance'!$B$3:$XFD$3, 0))</f>
        <v>9.3324110000000005E-3</v>
      </c>
      <c r="BU233" s="330" cm="1">
        <f t="array" ref="BU233">INDEX('Instrument Performance'!$B$3:$XFD$1048576,-1+MATCH($BF233, 'Instrument Performance'!$A$3:$A$1048576, 0), MATCH(BU$4, 'Instrument Performance'!$B$3:$XFD$3, 0))</f>
        <v>5.3851880000000005E-2</v>
      </c>
      <c r="BV233" s="330" cm="1">
        <f t="array" ref="BV233">INDEX('Instrument Performance'!$B$3:$XFD$1048576,-1+MATCH($BF233, 'Instrument Performance'!$A$3:$A$1048576, 0), MATCH(BV$4, 'Instrument Performance'!$B$3:$XFD$3, 0))</f>
        <v>4.6543380000000002E-2</v>
      </c>
      <c r="BW233" s="330" cm="1">
        <f t="array" ref="BW233">INDEX('Instrument Performance'!$B$3:$XFD$1048576,-1+MATCH($BF233, 'Instrument Performance'!$A$3:$A$1048576, 0), MATCH(BW$4, 'Instrument Performance'!$B$3:$XFD$3, 0))</f>
        <v>4.1556240000000001E-2</v>
      </c>
      <c r="BX233" s="330" cm="1">
        <f t="array" ref="BX233">INDEX('Instrument Performance'!$B$3:$XFD$1048576,-1+MATCH($BF233, 'Instrument Performance'!$A$3:$A$1048576, 0), MATCH(BX$4, 'Instrument Performance'!$B$3:$XFD$3, 0))</f>
        <v>0.1046386</v>
      </c>
      <c r="BY233" s="330" cm="1">
        <f t="array" ref="BY233">INDEX('Instrument Performance'!$B$3:$XFD$1048576,-1+MATCH($BF233, 'Instrument Performance'!$A$3:$A$1048576, 0), MATCH(BY$4, 'Instrument Performance'!$B$3:$XFD$3, 0))</f>
        <v>0.10636430000000001</v>
      </c>
      <c r="BZ233" s="330" cm="1">
        <f t="array" ref="BZ233">INDEX('Instrument Performance'!$B$3:$XFD$1048576,-1+MATCH($BF233, 'Instrument Performance'!$A$3:$A$1048576, 0), MATCH(BZ$4, 'Instrument Performance'!$B$3:$XFD$3, 0))</f>
        <v>0.15857599999999999</v>
      </c>
      <c r="CA233" s="330" cm="1">
        <f t="array" ref="CA233">INDEX('Instrument Performance'!$B$3:$XFD$1048576,-1+MATCH($BF233, 'Instrument Performance'!$A$3:$A$1048576, 0), MATCH(CA$4, 'Instrument Performance'!$B$3:$XFD$3, 0))</f>
        <v>9.0708459999999991E-2</v>
      </c>
      <c r="CB233" s="330" cm="1">
        <f t="array" ref="CB233">INDEX('Instrument Performance'!$B$3:$XFD$1048576,-1+MATCH($BF233, 'Instrument Performance'!$A$3:$A$1048576, 0), MATCH(CB$4, 'Instrument Performance'!$B$3:$XFD$3, 0))</f>
        <v>9.1920599999999991E-2</v>
      </c>
      <c r="CC233" s="330" cm="1">
        <f t="array" ref="CC233">INDEX('Instrument Performance'!$B$3:$XFD$1048576,-1+MATCH($BF233, 'Instrument Performance'!$A$3:$A$1048576, 0), MATCH(CC$4, 'Instrument Performance'!$B$3:$XFD$3, 0))</f>
        <v>0.12354900000000001</v>
      </c>
      <c r="CD233" s="330" cm="1">
        <f t="array" ref="CD233">INDEX('Instrument Performance'!$B$3:$XFD$1048576,-1+MATCH($BF233, 'Instrument Performance'!$A$3:$A$1048576, 0), MATCH(CD$4, 'Instrument Performance'!$B$3:$XFD$3, 0))</f>
        <v>6.3751959999999996E-2</v>
      </c>
      <c r="CE233" s="330" cm="1">
        <f t="array" ref="CE233">INDEX('Instrument Performance'!$B$3:$XFD$1048576,-1+MATCH($BF233, 'Instrument Performance'!$A$3:$A$1048576, 0), MATCH(CE$4, 'Instrument Performance'!$B$3:$XFD$3, 0))</f>
        <v>6.2412010000000004E-2</v>
      </c>
      <c r="CF233" s="330" cm="1">
        <f t="array" ref="CF233">INDEX('Instrument Performance'!$B$3:$XFD$1048576,-1+MATCH($BF233, 'Instrument Performance'!$A$3:$A$1048576, 0), MATCH(CF$4, 'Instrument Performance'!$B$3:$XFD$3, 0))</f>
        <v>9.1196310000000003E-2</v>
      </c>
      <c r="CG233" s="330" cm="1">
        <f t="array" ref="CG233">INDEX('Instrument Performance'!$B$3:$XFD$1048576,-1+MATCH($BF233, 'Instrument Performance'!$A$3:$A$1048576, 0), MATCH(CG$4, 'Instrument Performance'!$B$3:$XFD$3, 0))</f>
        <v>7.8605599999999998E-2</v>
      </c>
      <c r="CH233" s="330" cm="1">
        <f t="array" ref="CH233">INDEX('Instrument Performance'!$B$3:$XFD$1048576,-1+MATCH($BF233, 'Instrument Performance'!$A$3:$A$1048576, 0), MATCH(CH$4, 'Instrument Performance'!$B$3:$XFD$3, 0))</f>
        <v>9.1805929999999994E-2</v>
      </c>
      <c r="CI233" s="330" cm="1">
        <f t="array" ref="CI233">INDEX('Instrument Performance'!$B$3:$XFD$1048576,-1+MATCH($BF233, 'Instrument Performance'!$A$3:$A$1048576, 0), MATCH(CI$4, 'Instrument Performance'!$B$3:$XFD$3, 0))</f>
        <v>6.4111500000000002E-2</v>
      </c>
      <c r="CJ233" s="330" cm="1">
        <f t="array" ref="CJ233">INDEX('Instrument Performance'!$B$3:$XFD$1048576,-1+MATCH($BF233, 'Instrument Performance'!$A$3:$A$1048576, 0), MATCH(CJ$4, 'Instrument Performance'!$B$3:$XFD$3, 0))</f>
        <v>0.11458059999999999</v>
      </c>
      <c r="CK233" s="330" cm="1">
        <f t="array" ref="CK233">INDEX('Instrument Performance'!$B$3:$XFD$1048576,-1+MATCH($BF233, 'Instrument Performance'!$A$3:$A$1048576, 0), MATCH(CK$4, 'Instrument Performance'!$B$3:$XFD$3, 0))</f>
        <v>9.4148929999999992E-2</v>
      </c>
      <c r="CL233" s="330" cm="1">
        <f t="array" ref="CL233">INDEX('Instrument Performance'!$B$3:$XFD$1048576,-1+MATCH($BF233, 'Instrument Performance'!$A$3:$A$1048576, 0), MATCH(CL$4, 'Instrument Performance'!$B$3:$XFD$3, 0))</f>
        <v>0.11231260000000001</v>
      </c>
      <c r="CM233" s="330" cm="1">
        <f t="array" ref="CM233">INDEX('Instrument Performance'!$B$3:$XFD$1048576,-1+MATCH($BF233, 'Instrument Performance'!$A$3:$A$1048576, 0), MATCH(CM$4, 'Instrument Performance'!$B$3:$XFD$3, 0))</f>
        <v>8.8969229999999996E-2</v>
      </c>
      <c r="CN233" s="330" cm="1">
        <f t="array" ref="CN233">INDEX('Instrument Performance'!$B$3:$XFD$1048576,-1+MATCH($BF233, 'Instrument Performance'!$A$3:$A$1048576, 0), MATCH(CN$4, 'Instrument Performance'!$B$3:$XFD$3, 0))</f>
        <v>0.12034449999999999</v>
      </c>
      <c r="CO233" s="330" cm="1">
        <f t="array" ref="CO233">INDEX('Instrument Performance'!$B$3:$XFD$1048576,-1+MATCH($BF233, 'Instrument Performance'!$A$3:$A$1048576, 0), MATCH(CO$4, 'Instrument Performance'!$B$3:$XFD$3, 0))</f>
        <v>7.6708460000000006E-2</v>
      </c>
      <c r="CP233" s="330" cm="1">
        <f t="array" ref="CP233">INDEX('Instrument Performance'!$B$3:$XFD$1048576,-1+MATCH($BF233, 'Instrument Performance'!$A$3:$A$1048576, 0), MATCH(CP$4, 'Instrument Performance'!$B$3:$XFD$3, 0))</f>
        <v>6.3668420000000003E-2</v>
      </c>
      <c r="CQ233" s="330" cm="1">
        <f t="array" ref="CQ233">INDEX('Instrument Performance'!$B$3:$XFD$1048576,-1+MATCH($BF233, 'Instrument Performance'!$A$3:$A$1048576, 0), MATCH(CQ$4, 'Instrument Performance'!$B$3:$XFD$3, 0))</f>
        <v>5.0721759999999998E-2</v>
      </c>
      <c r="CR233" s="330" cm="1">
        <f t="array" ref="CR233">INDEX('Instrument Performance'!$B$3:$XFD$1048576,-1+MATCH($BF233, 'Instrument Performance'!$A$3:$A$1048576, 0), MATCH(CR$4, 'Instrument Performance'!$B$3:$XFD$3, 0))</f>
        <v>0.12272569999999999</v>
      </c>
      <c r="CS233" s="330" cm="1">
        <f t="array" ref="CS233">INDEX('Instrument Performance'!$B$3:$XFD$1048576,-1+MATCH($BF233, 'Instrument Performance'!$A$3:$A$1048576, 0), MATCH(CS$4, 'Instrument Performance'!$B$3:$XFD$3, 0))</f>
        <v>7.6064199999999998E-2</v>
      </c>
      <c r="CT233" s="330" cm="1">
        <f t="array" ref="CT233">INDEX('Instrument Performance'!$B$3:$XFD$1048576,-1+MATCH($BF233, 'Instrument Performance'!$A$3:$A$1048576, 0), MATCH(CT$4, 'Instrument Performance'!$B$3:$XFD$3, 0))</f>
        <v>9.0950208448046244E-3</v>
      </c>
      <c r="CU233" s="330" cm="1">
        <f t="array" ref="CU233">INDEX('Instrument Performance'!$B$3:$XFD$1048576,-1+MATCH($BF233, 'Instrument Performance'!$A$3:$A$1048576, 0), MATCH(CU$4, 'Instrument Performance'!$B$3:$XFD$3, 0))</f>
        <v>7.5865806197348284E-3</v>
      </c>
      <c r="CV233" s="330" cm="1">
        <f t="array" ref="CV233">INDEX('Instrument Performance'!$B$3:$XFD$1048576,-1+MATCH($BF233, 'Instrument Performance'!$A$3:$A$1048576, 0), MATCH(CV$4, 'Instrument Performance'!$B$3:$XFD$3, 0))</f>
        <v>3.0054423242359629E-2</v>
      </c>
      <c r="CW233" s="330" cm="1">
        <f t="array" ref="CW233">INDEX('Instrument Performance'!$B$3:$XFD$1048576,-1+MATCH($BF233, 'Instrument Performance'!$A$3:$A$1048576, 0), MATCH(CW$4, 'Instrument Performance'!$B$3:$XFD$3, 0))</f>
        <v>2.647841603322787E-2</v>
      </c>
      <c r="CX233" s="330" cm="1">
        <f t="array" ref="CX233">INDEX('Instrument Performance'!$B$3:$XFD$1048576,-1+MATCH($BF233, 'Instrument Performance'!$A$3:$A$1048576, 0), MATCH(CX$4, 'Instrument Performance'!$B$3:$XFD$3, 0))</f>
        <v>-1.6030004538052922E-2</v>
      </c>
      <c r="CY233" s="330" cm="1">
        <f t="array" ref="CY233">INDEX('Instrument Performance'!$B$3:$XFD$1048576,-1+MATCH($BF233, 'Instrument Performance'!$A$3:$A$1048576, 0), MATCH(CY$4, 'Instrument Performance'!$B$3:$XFD$3, 0))</f>
        <v>1.2282621914143199E-2</v>
      </c>
      <c r="CZ233" s="330" cm="1">
        <f t="array" ref="CZ233">INDEX('Instrument Performance'!$B$3:$XFD$1048576,-1+MATCH($BF233, 'Instrument Performance'!$A$3:$A$1048576, 0), MATCH(CZ$4, 'Instrument Performance'!$B$3:$XFD$3, 0))</f>
        <v>4.9099883764517571E-2</v>
      </c>
      <c r="DA233" s="330" cm="1">
        <f t="array" ref="DA233">INDEX('Instrument Performance'!$B$3:$XFD$1048576,-1+MATCH($BF233, 'Instrument Performance'!$A$3:$A$1048576, 0), MATCH(DA$4, 'Instrument Performance'!$B$3:$XFD$3, 0))</f>
        <v>5.9299999999999999E-2</v>
      </c>
      <c r="DB233" s="330" t="str" cm="1">
        <f t="array" ref="DB233">INDEX('Instrument Performance'!$B$3:$XFD$1048576,-1+MATCH($BF233, 'Instrument Performance'!$A$3:$A$1048576, 0), MATCH(DB$4, 'Instrument Performance'!$B$3:$XFD$3, 0))</f>
        <v/>
      </c>
      <c r="DC233" s="330" t="str" cm="1">
        <f t="array" ref="DC233">INDEX('Instrument Performance'!$B$3:$XFD$1048576,-1+MATCH($BF233, 'Instrument Performance'!$A$3:$A$1048576, 0), MATCH(DC$4, 'Instrument Performance'!$B$3:$XFD$3, 0))</f>
        <v/>
      </c>
      <c r="DD233" s="330" cm="1">
        <f t="array" ref="DD233">INDEX('Instrument Performance'!$B$3:$XFD$1048576,-1+MATCH($BF233, 'Instrument Performance'!$A$3:$A$1048576, 0), MATCH(DD$4, 'Instrument Performance'!$B$3:$XFD$3, 0))</f>
        <v>7.8756376237383297E-3</v>
      </c>
      <c r="DE233" s="330" cm="1">
        <f t="array" ref="DE233">INDEX('Instrument Performance'!$B$3:$XFD$1048576,-1+MATCH($BF233, 'Instrument Performance'!$A$3:$A$1048576, 0), MATCH(DE$4, 'Instrument Performance'!$B$3:$XFD$3, 0))</f>
        <v>0</v>
      </c>
      <c r="DF233" s="330" cm="1">
        <f t="array" ref="DF233">INDEX('Instrument Performance'!$B$3:$XFD$1048576,-1+MATCH($BF233, 'Instrument Performance'!$A$3:$A$1048576, 0), MATCH(DF$4, 'Instrument Performance'!$B$3:$XFD$3, 0))</f>
        <v>-1.7789713516356054E-2</v>
      </c>
      <c r="DG233" s="330" cm="1">
        <f t="array" ref="DG233">INDEX('Instrument Performance'!$B$3:$XFD$1048576,-1+MATCH($BF233, 'Instrument Performance'!$A$3:$A$1048576, 0), MATCH(DG$4, 'Instrument Performance'!$B$3:$XFD$3, 0))</f>
        <v>7.7590480912245852E-2</v>
      </c>
      <c r="DH233" s="321"/>
      <c r="DI233" s="332"/>
      <c r="DJ233" s="335">
        <f t="shared" si="34"/>
        <v>45291</v>
      </c>
      <c r="DK233" s="330">
        <f t="shared" si="35"/>
        <v>5.401267418350765E-2</v>
      </c>
      <c r="DL233" s="338">
        <f t="shared" si="37"/>
        <v>-5.4794520547945207E-5</v>
      </c>
      <c r="DM233" s="333">
        <f t="shared" si="36"/>
        <v>5.2223767254536257E-2</v>
      </c>
      <c r="DN233" s="333">
        <v>2.217908793940504E-2</v>
      </c>
      <c r="DO233" s="339">
        <f t="shared" si="38"/>
        <v>1.7889069289713927E-3</v>
      </c>
      <c r="DQ233" s="333">
        <f t="shared" si="39"/>
        <v>3.0044679315131217E-2</v>
      </c>
    </row>
    <row r="234" spans="1:121">
      <c r="A234" s="331">
        <v>45322</v>
      </c>
      <c r="B234" s="330">
        <v>3.2078286736112648E-11</v>
      </c>
      <c r="C234" s="330">
        <v>1.7430766381427371E-12</v>
      </c>
      <c r="D234" s="330">
        <v>7.6463074749277486E-12</v>
      </c>
      <c r="E234" s="330">
        <v>1.688929736141268E-12</v>
      </c>
      <c r="F234" s="330">
        <v>1.851276503991025E-12</v>
      </c>
      <c r="G234" s="330">
        <v>1.293239730212189E-11</v>
      </c>
      <c r="H234" s="330">
        <v>7.0173637995862486E-12</v>
      </c>
      <c r="I234" s="330">
        <v>1.241835528422016E-11</v>
      </c>
      <c r="J234" s="330">
        <v>1.14834521409854E-11</v>
      </c>
      <c r="K234" s="330">
        <v>1.816026303594053E-10</v>
      </c>
      <c r="L234" s="330">
        <v>6.0088001753643906E-11</v>
      </c>
      <c r="M234" s="330">
        <v>3.9615085617915713E-2</v>
      </c>
      <c r="N234" s="330">
        <v>3.8880247425706893E-2</v>
      </c>
      <c r="O234" s="330">
        <v>9.6933706745642051E-10</v>
      </c>
      <c r="P234" s="330">
        <v>1.215953190367302E-9</v>
      </c>
      <c r="Q234" s="330">
        <v>1.6027461951358361E-10</v>
      </c>
      <c r="R234" s="330">
        <v>2.4047432640065751E-2</v>
      </c>
      <c r="S234" s="330">
        <v>3.4653282470508758E-11</v>
      </c>
      <c r="T234" s="330">
        <v>9.7580551449099828E-11</v>
      </c>
      <c r="U234" s="330">
        <v>4.2279460017128623E-11</v>
      </c>
      <c r="V234" s="330">
        <v>4.999999999911519E-2</v>
      </c>
      <c r="W234" s="330">
        <v>4.9999999986704187E-2</v>
      </c>
      <c r="X234" s="330">
        <v>2.8239135936023452E-2</v>
      </c>
      <c r="Y234" s="330">
        <v>1.076990602060259E-9</v>
      </c>
      <c r="Z234" s="330">
        <v>1.7994258766550721E-10</v>
      </c>
      <c r="AA234" s="330">
        <v>6.0232532177659538E-12</v>
      </c>
      <c r="AB234" s="330">
        <v>3.8014577743071122E-11</v>
      </c>
      <c r="AC234" s="330">
        <v>1.714376038587976E-11</v>
      </c>
      <c r="AD234" s="330">
        <v>4.9999999970977357E-2</v>
      </c>
      <c r="AE234" s="330">
        <v>4.436804295701112E-2</v>
      </c>
      <c r="AF234" s="330">
        <v>4.9999999541180187E-2</v>
      </c>
      <c r="AG234" s="330">
        <v>1.445451554359047E-10</v>
      </c>
      <c r="AH234" s="330">
        <v>1.6730110288805001E-11</v>
      </c>
      <c r="AI234" s="330">
        <v>4.9999999995487182E-2</v>
      </c>
      <c r="AJ234" s="330">
        <v>5.0000000001056262E-2</v>
      </c>
      <c r="AK234" s="330">
        <v>5.0000000001014143E-2</v>
      </c>
      <c r="AL234" s="330">
        <v>7.4635531150967718E-12</v>
      </c>
      <c r="AM234" s="330">
        <v>3.1609979651317047E-11</v>
      </c>
      <c r="AN234" s="330">
        <v>5.0000000001504653E-2</v>
      </c>
      <c r="AO234" s="330">
        <v>1.434971884909587E-3</v>
      </c>
      <c r="AP234" s="330">
        <v>7.9856502806521928E-2</v>
      </c>
      <c r="AQ234" s="330">
        <v>9.9999999999949477E-2</v>
      </c>
      <c r="AR234" s="330">
        <v>5.3092552275729099E-3</v>
      </c>
      <c r="AS234" s="330">
        <v>3.5482208209294232E-11</v>
      </c>
      <c r="AT234" s="330">
        <v>2.968430613892126E-2</v>
      </c>
      <c r="AU234" s="330">
        <v>4.9999999995777082E-2</v>
      </c>
      <c r="AV234" s="330">
        <v>1.8465330808454779E-11</v>
      </c>
      <c r="AW234" s="330">
        <v>4.9999999977464751E-2</v>
      </c>
      <c r="AX234" s="330">
        <v>8.8565015427072041E-2</v>
      </c>
      <c r="AY234" s="330">
        <v>7.2994293975262649E-12</v>
      </c>
      <c r="AZ234" s="330">
        <v>4.4216890210703518E-12</v>
      </c>
      <c r="BA234" s="330">
        <v>2.0000000001596119E-2</v>
      </c>
      <c r="BB234" s="330">
        <v>9.1731822800140926E-13</v>
      </c>
      <c r="BC234" s="321"/>
      <c r="BD234" s="333">
        <f t="shared" si="32"/>
        <v>0.99999999996922484</v>
      </c>
      <c r="BE234" s="334"/>
      <c r="BF234" s="335">
        <f t="shared" si="33"/>
        <v>45322</v>
      </c>
      <c r="BG234" s="330" cm="1">
        <f t="array" ref="BG234">INDEX('Instrument Performance'!$B$3:$XFD$1048576,-1+MATCH($BF234, 'Instrument Performance'!$A$3:$A$1048576, 0), MATCH(BG$4, 'Instrument Performance'!$B$3:$XFD$3, 0))</f>
        <v>1.0700240000000001E-2</v>
      </c>
      <c r="BH234" s="330" cm="1">
        <f t="array" ref="BH234">INDEX('Instrument Performance'!$B$3:$XFD$1048576,-1+MATCH($BF234, 'Instrument Performance'!$A$3:$A$1048576, 0), MATCH(BH$4, 'Instrument Performance'!$B$3:$XFD$3, 0))</f>
        <v>3.6932319999999998E-2</v>
      </c>
      <c r="BI234" s="330" cm="1">
        <f t="array" ref="BI234">INDEX('Instrument Performance'!$B$3:$XFD$1048576,-1+MATCH($BF234, 'Instrument Performance'!$A$3:$A$1048576, 0), MATCH(BI$4, 'Instrument Performance'!$B$3:$XFD$3, 0))</f>
        <v>2.0274869999999997E-2</v>
      </c>
      <c r="BJ234" s="330" cm="1">
        <f t="array" ref="BJ234">INDEX('Instrument Performance'!$B$3:$XFD$1048576,-1+MATCH($BF234, 'Instrument Performance'!$A$3:$A$1048576, 0), MATCH(BJ$4, 'Instrument Performance'!$B$3:$XFD$3, 0))</f>
        <v>2.4342240000000001E-2</v>
      </c>
      <c r="BK234" s="330" cm="1">
        <f t="array" ref="BK234">INDEX('Instrument Performance'!$B$3:$XFD$1048576,-1+MATCH($BF234, 'Instrument Performance'!$A$3:$A$1048576, 0), MATCH(BK$4, 'Instrument Performance'!$B$3:$XFD$3, 0))</f>
        <v>3.8386170000000004E-2</v>
      </c>
      <c r="BL234" s="330" cm="1">
        <f t="array" ref="BL234">INDEX('Instrument Performance'!$B$3:$XFD$1048576,-1+MATCH($BF234, 'Instrument Performance'!$A$3:$A$1048576, 0), MATCH(BL$4, 'Instrument Performance'!$B$3:$XFD$3, 0))</f>
        <v>1.762967E-2</v>
      </c>
      <c r="BM234" s="330" cm="1">
        <f t="array" ref="BM234">INDEX('Instrument Performance'!$B$3:$XFD$1048576,-1+MATCH($BF234, 'Instrument Performance'!$A$3:$A$1048576, 0), MATCH(BM$4, 'Instrument Performance'!$B$3:$XFD$3, 0))</f>
        <v>4.4164839999999997E-2</v>
      </c>
      <c r="BN234" s="330" cm="1">
        <f t="array" ref="BN234">INDEX('Instrument Performance'!$B$3:$XFD$1048576,-1+MATCH($BF234, 'Instrument Performance'!$A$3:$A$1048576, 0), MATCH(BN$4, 'Instrument Performance'!$B$3:$XFD$3, 0))</f>
        <v>3.003985E-2</v>
      </c>
      <c r="BO234" s="330" cm="1">
        <f t="array" ref="BO234">INDEX('Instrument Performance'!$B$3:$XFD$1048576,-1+MATCH($BF234, 'Instrument Performance'!$A$3:$A$1048576, 0), MATCH(BO$4, 'Instrument Performance'!$B$3:$XFD$3, 0))</f>
        <v>4.0289859999999997E-2</v>
      </c>
      <c r="BP234" s="330" cm="1">
        <f t="array" ref="BP234">INDEX('Instrument Performance'!$B$3:$XFD$1048576,-1+MATCH($BF234, 'Instrument Performance'!$A$3:$A$1048576, 0), MATCH(BP$4, 'Instrument Performance'!$B$3:$XFD$3, 0))</f>
        <v>9.5405999999999998E-3</v>
      </c>
      <c r="BQ234" s="330" cm="1">
        <f t="array" ref="BQ234">INDEX('Instrument Performance'!$B$3:$XFD$1048576,-1+MATCH($BF234, 'Instrument Performance'!$A$3:$A$1048576, 0), MATCH(BQ$4, 'Instrument Performance'!$B$3:$XFD$3, 0))</f>
        <v>9.3591049999999995E-3</v>
      </c>
      <c r="BR234" s="330" cm="1">
        <f t="array" ref="BR234">INDEX('Instrument Performance'!$B$3:$XFD$1048576,-1+MATCH($BF234, 'Instrument Performance'!$A$3:$A$1048576, 0), MATCH(BR$4, 'Instrument Performance'!$B$3:$XFD$3, 0))</f>
        <v>2.614379E-2</v>
      </c>
      <c r="BS234" s="330" cm="1">
        <f t="array" ref="BS234">INDEX('Instrument Performance'!$B$3:$XFD$1048576,-1+MATCH($BF234, 'Instrument Performance'!$A$3:$A$1048576, 0), MATCH(BS$4, 'Instrument Performance'!$B$3:$XFD$3, 0))</f>
        <v>2.4984650000000001E-2</v>
      </c>
      <c r="BT234" s="330" cm="1">
        <f t="array" ref="BT234">INDEX('Instrument Performance'!$B$3:$XFD$1048576,-1+MATCH($BF234, 'Instrument Performance'!$A$3:$A$1048576, 0), MATCH(BT$4, 'Instrument Performance'!$B$3:$XFD$3, 0))</f>
        <v>1.4113180000000001E-2</v>
      </c>
      <c r="BU234" s="330" cm="1">
        <f t="array" ref="BU234">INDEX('Instrument Performance'!$B$3:$XFD$1048576,-1+MATCH($BF234, 'Instrument Performance'!$A$3:$A$1048576, 0), MATCH(BU$4, 'Instrument Performance'!$B$3:$XFD$3, 0))</f>
        <v>3.5764379999999998E-2</v>
      </c>
      <c r="BV234" s="330" cm="1">
        <f t="array" ref="BV234">INDEX('Instrument Performance'!$B$3:$XFD$1048576,-1+MATCH($BF234, 'Instrument Performance'!$A$3:$A$1048576, 0), MATCH(BV$4, 'Instrument Performance'!$B$3:$XFD$3, 0))</f>
        <v>3.7713469999999999E-2</v>
      </c>
      <c r="BW234" s="330" cm="1">
        <f t="array" ref="BW234">INDEX('Instrument Performance'!$B$3:$XFD$1048576,-1+MATCH($BF234, 'Instrument Performance'!$A$3:$A$1048576, 0), MATCH(BW$4, 'Instrument Performance'!$B$3:$XFD$3, 0))</f>
        <v>2.8091599999999998E-2</v>
      </c>
      <c r="BX234" s="330" cm="1">
        <f t="array" ref="BX234">INDEX('Instrument Performance'!$B$3:$XFD$1048576,-1+MATCH($BF234, 'Instrument Performance'!$A$3:$A$1048576, 0), MATCH(BX$4, 'Instrument Performance'!$B$3:$XFD$3, 0))</f>
        <v>6.25E-2</v>
      </c>
      <c r="BY234" s="330" cm="1">
        <f t="array" ref="BY234">INDEX('Instrument Performance'!$B$3:$XFD$1048576,-1+MATCH($BF234, 'Instrument Performance'!$A$3:$A$1048576, 0), MATCH(BY$4, 'Instrument Performance'!$B$3:$XFD$3, 0))</f>
        <v>5.2574259999999998E-2</v>
      </c>
      <c r="BZ234" s="330" cm="1">
        <f t="array" ref="BZ234">INDEX('Instrument Performance'!$B$3:$XFD$1048576,-1+MATCH($BF234, 'Instrument Performance'!$A$3:$A$1048576, 0), MATCH(BZ$4, 'Instrument Performance'!$B$3:$XFD$3, 0))</f>
        <v>6.4568109999999998E-2</v>
      </c>
      <c r="CA234" s="330" cm="1">
        <f t="array" ref="CA234">INDEX('Instrument Performance'!$B$3:$XFD$1048576,-1+MATCH($BF234, 'Instrument Performance'!$A$3:$A$1048576, 0), MATCH(CA$4, 'Instrument Performance'!$B$3:$XFD$3, 0))</f>
        <v>4.6843380000000004E-2</v>
      </c>
      <c r="CB234" s="330" cm="1">
        <f t="array" ref="CB234">INDEX('Instrument Performance'!$B$3:$XFD$1048576,-1+MATCH($BF234, 'Instrument Performance'!$A$3:$A$1048576, 0), MATCH(CB$4, 'Instrument Performance'!$B$3:$XFD$3, 0))</f>
        <v>5.3997650000000001E-2</v>
      </c>
      <c r="CC234" s="330" cm="1">
        <f t="array" ref="CC234">INDEX('Instrument Performance'!$B$3:$XFD$1048576,-1+MATCH($BF234, 'Instrument Performance'!$A$3:$A$1048576, 0), MATCH(CC$4, 'Instrument Performance'!$B$3:$XFD$3, 0))</f>
        <v>5.0225039999999999E-2</v>
      </c>
      <c r="CD234" s="330" cm="1">
        <f t="array" ref="CD234">INDEX('Instrument Performance'!$B$3:$XFD$1048576,-1+MATCH($BF234, 'Instrument Performance'!$A$3:$A$1048576, 0), MATCH(CD$4, 'Instrument Performance'!$B$3:$XFD$3, 0))</f>
        <v>6.0122270000000005E-2</v>
      </c>
      <c r="CE234" s="330" cm="1">
        <f t="array" ref="CE234">INDEX('Instrument Performance'!$B$3:$XFD$1048576,-1+MATCH($BF234, 'Instrument Performance'!$A$3:$A$1048576, 0), MATCH(CE$4, 'Instrument Performance'!$B$3:$XFD$3, 0))</f>
        <v>6.0512370000000003E-2</v>
      </c>
      <c r="CF234" s="330" cm="1">
        <f t="array" ref="CF234">INDEX('Instrument Performance'!$B$3:$XFD$1048576,-1+MATCH($BF234, 'Instrument Performance'!$A$3:$A$1048576, 0), MATCH(CF$4, 'Instrument Performance'!$B$3:$XFD$3, 0))</f>
        <v>0.12188549999999999</v>
      </c>
      <c r="CG234" s="330" cm="1">
        <f t="array" ref="CG234">INDEX('Instrument Performance'!$B$3:$XFD$1048576,-1+MATCH($BF234, 'Instrument Performance'!$A$3:$A$1048576, 0), MATCH(CG$4, 'Instrument Performance'!$B$3:$XFD$3, 0))</f>
        <v>0.1033287</v>
      </c>
      <c r="CH234" s="330" cm="1">
        <f t="array" ref="CH234">INDEX('Instrument Performance'!$B$3:$XFD$1048576,-1+MATCH($BF234, 'Instrument Performance'!$A$3:$A$1048576, 0), MATCH(CH$4, 'Instrument Performance'!$B$3:$XFD$3, 0))</f>
        <v>6.8217410000000006E-2</v>
      </c>
      <c r="CI234" s="330" cm="1">
        <f t="array" ref="CI234">INDEX('Instrument Performance'!$B$3:$XFD$1048576,-1+MATCH($BF234, 'Instrument Performance'!$A$3:$A$1048576, 0), MATCH(CI$4, 'Instrument Performance'!$B$3:$XFD$3, 0))</f>
        <v>2.7747549999999999E-2</v>
      </c>
      <c r="CJ234" s="330" cm="1">
        <f t="array" ref="CJ234">INDEX('Instrument Performance'!$B$3:$XFD$1048576,-1+MATCH($BF234, 'Instrument Performance'!$A$3:$A$1048576, 0), MATCH(CJ$4, 'Instrument Performance'!$B$3:$XFD$3, 0))</f>
        <v>5.1480110000000003E-2</v>
      </c>
      <c r="CK234" s="330" cm="1">
        <f t="array" ref="CK234">INDEX('Instrument Performance'!$B$3:$XFD$1048576,-1+MATCH($BF234, 'Instrument Performance'!$A$3:$A$1048576, 0), MATCH(CK$4, 'Instrument Performance'!$B$3:$XFD$3, 0))</f>
        <v>4.6815879999999997E-2</v>
      </c>
      <c r="CL234" s="330" cm="1">
        <f t="array" ref="CL234">INDEX('Instrument Performance'!$B$3:$XFD$1048576,-1+MATCH($BF234, 'Instrument Performance'!$A$3:$A$1048576, 0), MATCH(CL$4, 'Instrument Performance'!$B$3:$XFD$3, 0))</f>
        <v>6.1697460000000003E-2</v>
      </c>
      <c r="CM234" s="330" cm="1">
        <f t="array" ref="CM234">INDEX('Instrument Performance'!$B$3:$XFD$1048576,-1+MATCH($BF234, 'Instrument Performance'!$A$3:$A$1048576, 0), MATCH(CM$4, 'Instrument Performance'!$B$3:$XFD$3, 0))</f>
        <v>5.2084780000000004E-2</v>
      </c>
      <c r="CN234" s="330" cm="1">
        <f t="array" ref="CN234">INDEX('Instrument Performance'!$B$3:$XFD$1048576,-1+MATCH($BF234, 'Instrument Performance'!$A$3:$A$1048576, 0), MATCH(CN$4, 'Instrument Performance'!$B$3:$XFD$3, 0))</f>
        <v>7.538127E-2</v>
      </c>
      <c r="CO234" s="330" cm="1">
        <f t="array" ref="CO234">INDEX('Instrument Performance'!$B$3:$XFD$1048576,-1+MATCH($BF234, 'Instrument Performance'!$A$3:$A$1048576, 0), MATCH(CO$4, 'Instrument Performance'!$B$3:$XFD$3, 0))</f>
        <v>4.9149000000000005E-2</v>
      </c>
      <c r="CP234" s="330" cm="1">
        <f t="array" ref="CP234">INDEX('Instrument Performance'!$B$3:$XFD$1048576,-1+MATCH($BF234, 'Instrument Performance'!$A$3:$A$1048576, 0), MATCH(CP$4, 'Instrument Performance'!$B$3:$XFD$3, 0))</f>
        <v>4.451389E-2</v>
      </c>
      <c r="CQ234" s="330" cm="1">
        <f t="array" ref="CQ234">INDEX('Instrument Performance'!$B$3:$XFD$1048576,-1+MATCH($BF234, 'Instrument Performance'!$A$3:$A$1048576, 0), MATCH(CQ$4, 'Instrument Performance'!$B$3:$XFD$3, 0))</f>
        <v>1.827577E-2</v>
      </c>
      <c r="CR234" s="330" cm="1">
        <f t="array" ref="CR234">INDEX('Instrument Performance'!$B$3:$XFD$1048576,-1+MATCH($BF234, 'Instrument Performance'!$A$3:$A$1048576, 0), MATCH(CR$4, 'Instrument Performance'!$B$3:$XFD$3, 0))</f>
        <v>4.6415709999999999E-2</v>
      </c>
      <c r="CS234" s="330" cm="1">
        <f t="array" ref="CS234">INDEX('Instrument Performance'!$B$3:$XFD$1048576,-1+MATCH($BF234, 'Instrument Performance'!$A$3:$A$1048576, 0), MATCH(CS$4, 'Instrument Performance'!$B$3:$XFD$3, 0))</f>
        <v>5.7578280000000003E-2</v>
      </c>
      <c r="CT234" s="330" cm="1">
        <f t="array" ref="CT234">INDEX('Instrument Performance'!$B$3:$XFD$1048576,-1+MATCH($BF234, 'Instrument Performance'!$A$3:$A$1048576, 0), MATCH(CT$4, 'Instrument Performance'!$B$3:$XFD$3, 0))</f>
        <v>7.5027526332713812E-3</v>
      </c>
      <c r="CU234" s="330" cm="1">
        <f t="array" ref="CU234">INDEX('Instrument Performance'!$B$3:$XFD$1048576,-1+MATCH($BF234, 'Instrument Performance'!$A$3:$A$1048576, 0), MATCH(CU$4, 'Instrument Performance'!$B$3:$XFD$3, 0))</f>
        <v>9.142913020094845E-3</v>
      </c>
      <c r="CV234" s="330" cm="1">
        <f t="array" ref="CV234">INDEX('Instrument Performance'!$B$3:$XFD$1048576,-1+MATCH($BF234, 'Instrument Performance'!$A$3:$A$1048576, 0), MATCH(CV$4, 'Instrument Performance'!$B$3:$XFD$3, 0))</f>
        <v>3.8216272966457243E-2</v>
      </c>
      <c r="CW234" s="330" cm="1">
        <f t="array" ref="CW234">INDEX('Instrument Performance'!$B$3:$XFD$1048576,-1+MATCH($BF234, 'Instrument Performance'!$A$3:$A$1048576, 0), MATCH(CW$4, 'Instrument Performance'!$B$3:$XFD$3, 0))</f>
        <v>1.3047470794191662E-2</v>
      </c>
      <c r="CX234" s="330" cm="1">
        <f t="array" ref="CX234">INDEX('Instrument Performance'!$B$3:$XFD$1048576,-1+MATCH($BF234, 'Instrument Performance'!$A$3:$A$1048576, 0), MATCH(CX$4, 'Instrument Performance'!$B$3:$XFD$3, 0))</f>
        <v>1.133327003160578E-2</v>
      </c>
      <c r="CY234" s="330" cm="1">
        <f t="array" ref="CY234">INDEX('Instrument Performance'!$B$3:$XFD$1048576,-1+MATCH($BF234, 'Instrument Performance'!$A$3:$A$1048576, 0), MATCH(CY$4, 'Instrument Performance'!$B$3:$XFD$3, 0))</f>
        <v>1.0451705910619946E-2</v>
      </c>
      <c r="CZ234" s="330" cm="1">
        <f t="array" ref="CZ234">INDEX('Instrument Performance'!$B$3:$XFD$1048576,-1+MATCH($BF234, 'Instrument Performance'!$A$3:$A$1048576, 0), MATCH(CZ$4, 'Instrument Performance'!$B$3:$XFD$3, 0))</f>
        <v>-7.8998048919340924E-3</v>
      </c>
      <c r="DA234" s="330" cm="1">
        <f t="array" ref="DA234">INDEX('Instrument Performance'!$B$3:$XFD$1048576,-1+MATCH($BF234, 'Instrument Performance'!$A$3:$A$1048576, 0), MATCH(DA$4, 'Instrument Performance'!$B$3:$XFD$3, 0))</f>
        <v>2.2499999999999999E-2</v>
      </c>
      <c r="DB234" s="330" cm="1">
        <f t="array" ref="DB234">INDEX('Instrument Performance'!$B$3:$XFD$1048576,-1+MATCH($BF234, 'Instrument Performance'!$A$3:$A$1048576, 0), MATCH(DB$4, 'Instrument Performance'!$B$3:$XFD$3, 0))</f>
        <v>3.0477000000000001E-2</v>
      </c>
      <c r="DC234" s="330" cm="1">
        <f t="array" ref="DC234">INDEX('Instrument Performance'!$B$3:$XFD$1048576,-1+MATCH($BF234, 'Instrument Performance'!$A$3:$A$1048576, 0), MATCH(DC$4, 'Instrument Performance'!$B$3:$XFD$3, 0))</f>
        <v>2.5464000000000001E-2</v>
      </c>
      <c r="DD234" s="330" cm="1">
        <f t="array" ref="DD234">INDEX('Instrument Performance'!$B$3:$XFD$1048576,-1+MATCH($BF234, 'Instrument Performance'!$A$3:$A$1048576, 0), MATCH(DD$4, 'Instrument Performance'!$B$3:$XFD$3, 0))</f>
        <v>-9.182565347887528E-3</v>
      </c>
      <c r="DE234" s="330" cm="1">
        <f t="array" ref="DE234">INDEX('Instrument Performance'!$B$3:$XFD$1048576,-1+MATCH($BF234, 'Instrument Performance'!$A$3:$A$1048576, 0), MATCH(DE$4, 'Instrument Performance'!$B$3:$XFD$3, 0))</f>
        <v>3.2000000000000001E-2</v>
      </c>
      <c r="DF234" s="330" cm="1">
        <f t="array" ref="DF234">INDEX('Instrument Performance'!$B$3:$XFD$1048576,-1+MATCH($BF234, 'Instrument Performance'!$A$3:$A$1048576, 0), MATCH(DF$4, 'Instrument Performance'!$B$3:$XFD$3, 0))</f>
        <v>-1.0183272929467635E-2</v>
      </c>
      <c r="DG234" s="330" cm="1">
        <f t="array" ref="DG234">INDEX('Instrument Performance'!$B$3:$XFD$1048576,-1+MATCH($BF234, 'Instrument Performance'!$A$3:$A$1048576, 0), MATCH(DG$4, 'Instrument Performance'!$B$3:$XFD$3, 0))</f>
        <v>7.2693811824246612E-2</v>
      </c>
      <c r="DH234" s="321"/>
      <c r="DI234" s="332"/>
      <c r="DJ234" s="335">
        <f t="shared" si="34"/>
        <v>45322</v>
      </c>
      <c r="DK234" s="330">
        <f t="shared" si="35"/>
        <v>3.4161030982441616E-2</v>
      </c>
      <c r="DL234" s="338">
        <f t="shared" si="37"/>
        <v>-5.4794520547945207E-5</v>
      </c>
      <c r="DM234" s="333">
        <f t="shared" si="36"/>
        <v>3.2405816951993849E-2</v>
      </c>
      <c r="DN234" s="333">
        <v>1.986849923439693E-2</v>
      </c>
      <c r="DO234" s="339">
        <f t="shared" si="38"/>
        <v>1.7552140304477673E-3</v>
      </c>
      <c r="DQ234" s="333">
        <f t="shared" si="39"/>
        <v>1.2537317717596919E-2</v>
      </c>
    </row>
    <row r="235" spans="1:121">
      <c r="A235" s="331">
        <v>45351</v>
      </c>
      <c r="B235" s="330">
        <v>3.1002998924055019E-11</v>
      </c>
      <c r="C235" s="330">
        <v>0</v>
      </c>
      <c r="D235" s="330">
        <v>2.651108324786565E-12</v>
      </c>
      <c r="E235" s="330">
        <v>0</v>
      </c>
      <c r="F235" s="330">
        <v>0</v>
      </c>
      <c r="G235" s="330">
        <v>8.5542837212435861E-12</v>
      </c>
      <c r="H235" s="330">
        <v>0</v>
      </c>
      <c r="I235" s="330">
        <v>0</v>
      </c>
      <c r="J235" s="330">
        <v>0</v>
      </c>
      <c r="K235" s="330">
        <v>3.9615085884852401E-2</v>
      </c>
      <c r="L235" s="330">
        <v>1.093830241522505E-10</v>
      </c>
      <c r="M235" s="330">
        <v>8.7315205611167636E-12</v>
      </c>
      <c r="N235" s="330">
        <v>3.8880248699029882E-2</v>
      </c>
      <c r="O235" s="330">
        <v>9.4028564776329486E-11</v>
      </c>
      <c r="P235" s="330">
        <v>2.0074814084403082E-11</v>
      </c>
      <c r="Q235" s="330">
        <v>1.586021927256486E-11</v>
      </c>
      <c r="R235" s="330">
        <v>2.4047433874977611E-2</v>
      </c>
      <c r="S235" s="330">
        <v>2.9744650701616122E-11</v>
      </c>
      <c r="T235" s="330">
        <v>4.3475175661210352E-11</v>
      </c>
      <c r="U235" s="330">
        <v>1.889940196560408E-11</v>
      </c>
      <c r="V235" s="330">
        <v>5.0000000000427293E-2</v>
      </c>
      <c r="W235" s="330">
        <v>4.9999999976039433E-2</v>
      </c>
      <c r="X235" s="330">
        <v>1.273611519991844E-2</v>
      </c>
      <c r="Y235" s="330">
        <v>2.8777096863157998E-2</v>
      </c>
      <c r="Z235" s="330">
        <v>1.5001144038231131E-10</v>
      </c>
      <c r="AA235" s="330">
        <v>2.171696072541387E-13</v>
      </c>
      <c r="AB235" s="330">
        <v>9.0456194365568385E-12</v>
      </c>
      <c r="AC235" s="330">
        <v>6.4203947143802003E-12</v>
      </c>
      <c r="AD235" s="330">
        <v>4.9999999965645837E-2</v>
      </c>
      <c r="AE235" s="330">
        <v>4.9999999931418279E-2</v>
      </c>
      <c r="AF235" s="330">
        <v>3.6403222615926108E-2</v>
      </c>
      <c r="AG235" s="330">
        <v>9.9113204700581145E-11</v>
      </c>
      <c r="AH235" s="330">
        <v>4.4192494260365476E-12</v>
      </c>
      <c r="AI235" s="330">
        <v>5.0000000000879681E-2</v>
      </c>
      <c r="AJ235" s="330">
        <v>5.0000000014144889E-2</v>
      </c>
      <c r="AK235" s="330">
        <v>5.0000000010378007E-2</v>
      </c>
      <c r="AL235" s="330">
        <v>3.3648029125963641E-12</v>
      </c>
      <c r="AM235" s="330">
        <v>1.064762660238807E-11</v>
      </c>
      <c r="AN235" s="330">
        <v>5.0000000006368332E-2</v>
      </c>
      <c r="AO235" s="330">
        <v>1.4349718855824821E-3</v>
      </c>
      <c r="AP235" s="330">
        <v>7.9856502808106286E-2</v>
      </c>
      <c r="AQ235" s="330">
        <v>0.1000000000034147</v>
      </c>
      <c r="AR235" s="330">
        <v>1.9406878449215041E-11</v>
      </c>
      <c r="AS235" s="330">
        <v>2.0394379014173001E-11</v>
      </c>
      <c r="AT235" s="330">
        <v>2.968430614192932E-2</v>
      </c>
      <c r="AU235" s="330">
        <v>5.0000000000461911E-2</v>
      </c>
      <c r="AV235" s="330">
        <v>1.155665160632791E-11</v>
      </c>
      <c r="AW235" s="330">
        <v>4.9999999977863391E-2</v>
      </c>
      <c r="AX235" s="330">
        <v>8.8565015426819993E-2</v>
      </c>
      <c r="AY235" s="330">
        <v>3.4104602215313572E-12</v>
      </c>
      <c r="AZ235" s="330">
        <v>5.0488057638777547E-12</v>
      </c>
      <c r="BA235" s="330">
        <v>2.0000000008341071E-2</v>
      </c>
      <c r="BB235" s="330">
        <v>0</v>
      </c>
      <c r="BC235" s="321"/>
      <c r="BD235" s="333">
        <f t="shared" si="32"/>
        <v>1.0000000000211458</v>
      </c>
      <c r="BE235" s="334"/>
      <c r="BF235" s="335">
        <f t="shared" si="33"/>
        <v>45351</v>
      </c>
      <c r="BG235" s="330" cm="1">
        <f t="array" ref="BG235">INDEX('Instrument Performance'!$B$3:$XFD$1048576,-1+MATCH($BF235, 'Instrument Performance'!$A$3:$A$1048576, 0), MATCH(BG$4, 'Instrument Performance'!$B$3:$XFD$3, 0))</f>
        <v>4.125798E-3</v>
      </c>
      <c r="BH235" s="330" cm="1">
        <f t="array" ref="BH235">INDEX('Instrument Performance'!$B$3:$XFD$1048576,-1+MATCH($BF235, 'Instrument Performance'!$A$3:$A$1048576, 0), MATCH(BH$4, 'Instrument Performance'!$B$3:$XFD$3, 0))</f>
        <v>-9.6568959999999992E-4</v>
      </c>
      <c r="BI235" s="330" cm="1">
        <f t="array" ref="BI235">INDEX('Instrument Performance'!$B$3:$XFD$1048576,-1+MATCH($BF235, 'Instrument Performance'!$A$3:$A$1048576, 0), MATCH(BI$4, 'Instrument Performance'!$B$3:$XFD$3, 0))</f>
        <v>-1.57084E-3</v>
      </c>
      <c r="BJ235" s="330" cm="1">
        <f t="array" ref="BJ235">INDEX('Instrument Performance'!$B$3:$XFD$1048576,-1+MATCH($BF235, 'Instrument Performance'!$A$3:$A$1048576, 0), MATCH(BJ$4, 'Instrument Performance'!$B$3:$XFD$3, 0))</f>
        <v>3.349149E-3</v>
      </c>
      <c r="BK235" s="330" cm="1">
        <f t="array" ref="BK235">INDEX('Instrument Performance'!$B$3:$XFD$1048576,-1+MATCH($BF235, 'Instrument Performance'!$A$3:$A$1048576, 0), MATCH(BK$4, 'Instrument Performance'!$B$3:$XFD$3, 0))</f>
        <v>-3.5738079999999999E-3</v>
      </c>
      <c r="BL235" s="330" cm="1">
        <f t="array" ref="BL235">INDEX('Instrument Performance'!$B$3:$XFD$1048576,-1+MATCH($BF235, 'Instrument Performance'!$A$3:$A$1048576, 0), MATCH(BL$4, 'Instrument Performance'!$B$3:$XFD$3, 0))</f>
        <v>1.6523779999999999E-3</v>
      </c>
      <c r="BM235" s="330" cm="1">
        <f t="array" ref="BM235">INDEX('Instrument Performance'!$B$3:$XFD$1048576,-1+MATCH($BF235, 'Instrument Performance'!$A$3:$A$1048576, 0), MATCH(BM$4, 'Instrument Performance'!$B$3:$XFD$3, 0))</f>
        <v>-6.2453309999999996E-4</v>
      </c>
      <c r="BN235" s="330" cm="1">
        <f t="array" ref="BN235">INDEX('Instrument Performance'!$B$3:$XFD$1048576,-1+MATCH($BF235, 'Instrument Performance'!$A$3:$A$1048576, 0), MATCH(BN$4, 'Instrument Performance'!$B$3:$XFD$3, 0))</f>
        <v>5.1788260000000001E-3</v>
      </c>
      <c r="BO235" s="330" cm="1">
        <f t="array" ref="BO235">INDEX('Instrument Performance'!$B$3:$XFD$1048576,-1+MATCH($BF235, 'Instrument Performance'!$A$3:$A$1048576, 0), MATCH(BO$4, 'Instrument Performance'!$B$3:$XFD$3, 0))</f>
        <v>1.070664E-3</v>
      </c>
      <c r="BP235" s="330" cm="1">
        <f t="array" ref="BP235">INDEX('Instrument Performance'!$B$3:$XFD$1048576,-1+MATCH($BF235, 'Instrument Performance'!$A$3:$A$1048576, 0), MATCH(BP$4, 'Instrument Performance'!$B$3:$XFD$3, 0))</f>
        <v>4.791188E-3</v>
      </c>
      <c r="BQ235" s="330" cm="1">
        <f t="array" ref="BQ235">INDEX('Instrument Performance'!$B$3:$XFD$1048576,-1+MATCH($BF235, 'Instrument Performance'!$A$3:$A$1048576, 0), MATCH(BQ$4, 'Instrument Performance'!$B$3:$XFD$3, 0))</f>
        <v>5.0393069999999998E-3</v>
      </c>
      <c r="BR235" s="330" cm="1">
        <f t="array" ref="BR235">INDEX('Instrument Performance'!$B$3:$XFD$1048576,-1+MATCH($BF235, 'Instrument Performance'!$A$3:$A$1048576, 0), MATCH(BR$4, 'Instrument Performance'!$B$3:$XFD$3, 0))</f>
        <v>7.6951899999999993E-3</v>
      </c>
      <c r="BS235" s="330" cm="1">
        <f t="array" ref="BS235">INDEX('Instrument Performance'!$B$3:$XFD$1048576,-1+MATCH($BF235, 'Instrument Performance'!$A$3:$A$1048576, 0), MATCH(BS$4, 'Instrument Performance'!$B$3:$XFD$3, 0))</f>
        <v>1.047053E-2</v>
      </c>
      <c r="BT235" s="330" cm="1">
        <f t="array" ref="BT235">INDEX('Instrument Performance'!$B$3:$XFD$1048576,-1+MATCH($BF235, 'Instrument Performance'!$A$3:$A$1048576, 0), MATCH(BT$4, 'Instrument Performance'!$B$3:$XFD$3, 0))</f>
        <v>5.3578210000000005E-3</v>
      </c>
      <c r="BU235" s="330" cm="1">
        <f t="array" ref="BU235">INDEX('Instrument Performance'!$B$3:$XFD$1048576,-1+MATCH($BF235, 'Instrument Performance'!$A$3:$A$1048576, 0), MATCH(BU$4, 'Instrument Performance'!$B$3:$XFD$3, 0))</f>
        <v>-3.0539349999999998E-3</v>
      </c>
      <c r="BV235" s="330" cm="1">
        <f t="array" ref="BV235">INDEX('Instrument Performance'!$B$3:$XFD$1048576,-1+MATCH($BF235, 'Instrument Performance'!$A$3:$A$1048576, 0), MATCH(BV$4, 'Instrument Performance'!$B$3:$XFD$3, 0))</f>
        <v>7.5992409999999996E-3</v>
      </c>
      <c r="BW235" s="330" cm="1">
        <f t="array" ref="BW235">INDEX('Instrument Performance'!$B$3:$XFD$1048576,-1+MATCH($BF235, 'Instrument Performance'!$A$3:$A$1048576, 0), MATCH(BW$4, 'Instrument Performance'!$B$3:$XFD$3, 0))</f>
        <v>6.0653699999999996E-3</v>
      </c>
      <c r="BX235" s="330" cm="1">
        <f t="array" ref="BX235">INDEX('Instrument Performance'!$B$3:$XFD$1048576,-1+MATCH($BF235, 'Instrument Performance'!$A$3:$A$1048576, 0), MATCH(BX$4, 'Instrument Performance'!$B$3:$XFD$3, 0))</f>
        <v>1.8382349999999999E-3</v>
      </c>
      <c r="BY235" s="330" cm="1">
        <f t="array" ref="BY235">INDEX('Instrument Performance'!$B$3:$XFD$1048576,-1+MATCH($BF235, 'Instrument Performance'!$A$3:$A$1048576, 0), MATCH(BY$4, 'Instrument Performance'!$B$3:$XFD$3, 0))</f>
        <v>1.994168E-2</v>
      </c>
      <c r="BZ235" s="330" cm="1">
        <f t="array" ref="BZ235">INDEX('Instrument Performance'!$B$3:$XFD$1048576,-1+MATCH($BF235, 'Instrument Performance'!$A$3:$A$1048576, 0), MATCH(BZ$4, 'Instrument Performance'!$B$3:$XFD$3, 0))</f>
        <v>4.9147239999999995E-2</v>
      </c>
      <c r="CA235" s="330" cm="1">
        <f t="array" ref="CA235">INDEX('Instrument Performance'!$B$3:$XFD$1048576,-1+MATCH($BF235, 'Instrument Performance'!$A$3:$A$1048576, 0), MATCH(CA$4, 'Instrument Performance'!$B$3:$XFD$3, 0))</f>
        <v>2.3079230000000003E-2</v>
      </c>
      <c r="CB235" s="330" cm="1">
        <f t="array" ref="CB235">INDEX('Instrument Performance'!$B$3:$XFD$1048576,-1+MATCH($BF235, 'Instrument Performance'!$A$3:$A$1048576, 0), MATCH(CB$4, 'Instrument Performance'!$B$3:$XFD$3, 0))</f>
        <v>2.038792E-2</v>
      </c>
      <c r="CC235" s="330" cm="1">
        <f t="array" ref="CC235">INDEX('Instrument Performance'!$B$3:$XFD$1048576,-1+MATCH($BF235, 'Instrument Performance'!$A$3:$A$1048576, 0), MATCH(CC$4, 'Instrument Performance'!$B$3:$XFD$3, 0))</f>
        <v>3.3310609999999997E-2</v>
      </c>
      <c r="CD235" s="330" cm="1">
        <f t="array" ref="CD235">INDEX('Instrument Performance'!$B$3:$XFD$1048576,-1+MATCH($BF235, 'Instrument Performance'!$A$3:$A$1048576, 0), MATCH(CD$4, 'Instrument Performance'!$B$3:$XFD$3, 0))</f>
        <v>1.4879649999999999E-2</v>
      </c>
      <c r="CE235" s="330" cm="1">
        <f t="array" ref="CE235">INDEX('Instrument Performance'!$B$3:$XFD$1048576,-1+MATCH($BF235, 'Instrument Performance'!$A$3:$A$1048576, 0), MATCH(CE$4, 'Instrument Performance'!$B$3:$XFD$3, 0))</f>
        <v>1.6243230000000001E-2</v>
      </c>
      <c r="CF235" s="330" cm="1">
        <f t="array" ref="CF235">INDEX('Instrument Performance'!$B$3:$XFD$1048576,-1+MATCH($BF235, 'Instrument Performance'!$A$3:$A$1048576, 0), MATCH(CF$4, 'Instrument Performance'!$B$3:$XFD$3, 0))</f>
        <v>-3.9503839999999998E-2</v>
      </c>
      <c r="CG235" s="330" cm="1">
        <f t="array" ref="CG235">INDEX('Instrument Performance'!$B$3:$XFD$1048576,-1+MATCH($BF235, 'Instrument Performance'!$A$3:$A$1048576, 0), MATCH(CG$4, 'Instrument Performance'!$B$3:$XFD$3, 0))</f>
        <v>-5.3808950000000001E-3</v>
      </c>
      <c r="CH235" s="330" cm="1">
        <f t="array" ref="CH235">INDEX('Instrument Performance'!$B$3:$XFD$1048576,-1+MATCH($BF235, 'Instrument Performance'!$A$3:$A$1048576, 0), MATCH(CH$4, 'Instrument Performance'!$B$3:$XFD$3, 0))</f>
        <v>-8.4917619999999999E-3</v>
      </c>
      <c r="CI235" s="330" cm="1">
        <f t="array" ref="CI235">INDEX('Instrument Performance'!$B$3:$XFD$1048576,-1+MATCH($BF235, 'Instrument Performance'!$A$3:$A$1048576, 0), MATCH(CI$4, 'Instrument Performance'!$B$3:$XFD$3, 0))</f>
        <v>2.1658339999999998E-2</v>
      </c>
      <c r="CJ235" s="330" cm="1">
        <f t="array" ref="CJ235">INDEX('Instrument Performance'!$B$3:$XFD$1048576,-1+MATCH($BF235, 'Instrument Performance'!$A$3:$A$1048576, 0), MATCH(CJ$4, 'Instrument Performance'!$B$3:$XFD$3, 0))</f>
        <v>6.7421509999999992E-3</v>
      </c>
      <c r="CK235" s="330" cm="1">
        <f t="array" ref="CK235">INDEX('Instrument Performance'!$B$3:$XFD$1048576,-1+MATCH($BF235, 'Instrument Performance'!$A$3:$A$1048576, 0), MATCH(CK$4, 'Instrument Performance'!$B$3:$XFD$3, 0))</f>
        <v>-2.993978E-3</v>
      </c>
      <c r="CL235" s="330" cm="1">
        <f t="array" ref="CL235">INDEX('Instrument Performance'!$B$3:$XFD$1048576,-1+MATCH($BF235, 'Instrument Performance'!$A$3:$A$1048576, 0), MATCH(CL$4, 'Instrument Performance'!$B$3:$XFD$3, 0))</f>
        <v>-2.7777639999999998E-3</v>
      </c>
      <c r="CM235" s="330" cm="1">
        <f t="array" ref="CM235">INDEX('Instrument Performance'!$B$3:$XFD$1048576,-1+MATCH($BF235, 'Instrument Performance'!$A$3:$A$1048576, 0), MATCH(CM$4, 'Instrument Performance'!$B$3:$XFD$3, 0))</f>
        <v>-8.7045460000000005E-3</v>
      </c>
      <c r="CN235" s="330" cm="1">
        <f t="array" ref="CN235">INDEX('Instrument Performance'!$B$3:$XFD$1048576,-1+MATCH($BF235, 'Instrument Performance'!$A$3:$A$1048576, 0), MATCH(CN$4, 'Instrument Performance'!$B$3:$XFD$3, 0))</f>
        <v>3.1856700000000002E-2</v>
      </c>
      <c r="CO235" s="330" cm="1">
        <f t="array" ref="CO235">INDEX('Instrument Performance'!$B$3:$XFD$1048576,-1+MATCH($BF235, 'Instrument Performance'!$A$3:$A$1048576, 0), MATCH(CO$4, 'Instrument Performance'!$B$3:$XFD$3, 0))</f>
        <v>3.8310909999999997E-2</v>
      </c>
      <c r="CP235" s="330" cm="1">
        <f t="array" ref="CP235">INDEX('Instrument Performance'!$B$3:$XFD$1048576,-1+MATCH($BF235, 'Instrument Performance'!$A$3:$A$1048576, 0), MATCH(CP$4, 'Instrument Performance'!$B$3:$XFD$3, 0))</f>
        <v>1.6903619999999998E-2</v>
      </c>
      <c r="CQ235" s="330" cm="1">
        <f t="array" ref="CQ235">INDEX('Instrument Performance'!$B$3:$XFD$1048576,-1+MATCH($BF235, 'Instrument Performance'!$A$3:$A$1048576, 0), MATCH(CQ$4, 'Instrument Performance'!$B$3:$XFD$3, 0))</f>
        <v>-4.1094190000000003E-2</v>
      </c>
      <c r="CR235" s="330" cm="1">
        <f t="array" ref="CR235">INDEX('Instrument Performance'!$B$3:$XFD$1048576,-1+MATCH($BF235, 'Instrument Performance'!$A$3:$A$1048576, 0), MATCH(CR$4, 'Instrument Performance'!$B$3:$XFD$3, 0))</f>
        <v>-5.2181400000000003E-2</v>
      </c>
      <c r="CS235" s="330" cm="1">
        <f t="array" ref="CS235">INDEX('Instrument Performance'!$B$3:$XFD$1048576,-1+MATCH($BF235, 'Instrument Performance'!$A$3:$A$1048576, 0), MATCH(CS$4, 'Instrument Performance'!$B$3:$XFD$3, 0))</f>
        <v>1.699444E-2</v>
      </c>
      <c r="CT235" s="330" cm="1">
        <f t="array" ref="CT235">INDEX('Instrument Performance'!$B$3:$XFD$1048576,-1+MATCH($BF235, 'Instrument Performance'!$A$3:$A$1048576, 0), MATCH(CT$4, 'Instrument Performance'!$B$3:$XFD$3, 0))</f>
        <v>4.8549792551184634E-3</v>
      </c>
      <c r="CU235" s="330" cm="1">
        <f t="array" ref="CU235">INDEX('Instrument Performance'!$B$3:$XFD$1048576,-1+MATCH($BF235, 'Instrument Performance'!$A$3:$A$1048576, 0), MATCH(CU$4, 'Instrument Performance'!$B$3:$XFD$3, 0))</f>
        <v>1.4874031007751976E-2</v>
      </c>
      <c r="CV235" s="330" cm="1">
        <f t="array" ref="CV235">INDEX('Instrument Performance'!$B$3:$XFD$1048576,-1+MATCH($BF235, 'Instrument Performance'!$A$3:$A$1048576, 0), MATCH(CV$4, 'Instrument Performance'!$B$3:$XFD$3, 0))</f>
        <v>1.054186121120182E-3</v>
      </c>
      <c r="CW235" s="330" cm="1">
        <f t="array" ref="CW235">INDEX('Instrument Performance'!$B$3:$XFD$1048576,-1+MATCH($BF235, 'Instrument Performance'!$A$3:$A$1048576, 0), MATCH(CW$4, 'Instrument Performance'!$B$3:$XFD$3, 0))</f>
        <v>-1.1371898903527966E-2</v>
      </c>
      <c r="CX235" s="330" cm="1">
        <f t="array" ref="CX235">INDEX('Instrument Performance'!$B$3:$XFD$1048576,-1+MATCH($BF235, 'Instrument Performance'!$A$3:$A$1048576, 0), MATCH(CX$4, 'Instrument Performance'!$B$3:$XFD$3, 0))</f>
        <v>-1.582692320589163E-3</v>
      </c>
      <c r="CY235" s="330" cm="1">
        <f t="array" ref="CY235">INDEX('Instrument Performance'!$B$3:$XFD$1048576,-1+MATCH($BF235, 'Instrument Performance'!$A$3:$A$1048576, 0), MATCH(CY$4, 'Instrument Performance'!$B$3:$XFD$3, 0))</f>
        <v>9.9274759243845878E-3</v>
      </c>
      <c r="CZ235" s="330" cm="1">
        <f t="array" ref="CZ235">INDEX('Instrument Performance'!$B$3:$XFD$1048576,-1+MATCH($BF235, 'Instrument Performance'!$A$3:$A$1048576, 0), MATCH(CZ$4, 'Instrument Performance'!$B$3:$XFD$3, 0))</f>
        <v>5.4700268026410592E-2</v>
      </c>
      <c r="DA235" s="330" cm="1">
        <f t="array" ref="DA235">INDEX('Instrument Performance'!$B$3:$XFD$1048576,-1+MATCH($BF235, 'Instrument Performance'!$A$3:$A$1048576, 0), MATCH(DA$4, 'Instrument Performance'!$B$3:$XFD$3, 0))</f>
        <v>1.35E-2</v>
      </c>
      <c r="DB235" s="330" cm="1">
        <f t="array" ref="DB235">INDEX('Instrument Performance'!$B$3:$XFD$1048576,-1+MATCH($BF235, 'Instrument Performance'!$A$3:$A$1048576, 0), MATCH(DB$4, 'Instrument Performance'!$B$3:$XFD$3, 0))</f>
        <v>0</v>
      </c>
      <c r="DC235" s="330" t="str" cm="1">
        <f t="array" ref="DC235">INDEX('Instrument Performance'!$B$3:$XFD$1048576,-1+MATCH($BF235, 'Instrument Performance'!$A$3:$A$1048576, 0), MATCH(DC$4, 'Instrument Performance'!$B$3:$XFD$3, 0))</f>
        <v/>
      </c>
      <c r="DD235" s="330" cm="1">
        <f t="array" ref="DD235">INDEX('Instrument Performance'!$B$3:$XFD$1048576,-1+MATCH($BF235, 'Instrument Performance'!$A$3:$A$1048576, 0), MATCH(DD$4, 'Instrument Performance'!$B$3:$XFD$3, 0))</f>
        <v>4.8512178599233735E-3</v>
      </c>
      <c r="DE235" s="330" cm="1">
        <f t="array" ref="DE235">INDEX('Instrument Performance'!$B$3:$XFD$1048576,-1+MATCH($BF235, 'Instrument Performance'!$A$3:$A$1048576, 0), MATCH(DE$4, 'Instrument Performance'!$B$3:$XFD$3, 0))</f>
        <v>0</v>
      </c>
      <c r="DF235" s="330" cm="1">
        <f t="array" ref="DF235">INDEX('Instrument Performance'!$B$3:$XFD$1048576,-1+MATCH($BF235, 'Instrument Performance'!$A$3:$A$1048576, 0), MATCH(DF$4, 'Instrument Performance'!$B$3:$XFD$3, 0))</f>
        <v>9.6828666488921744E-3</v>
      </c>
      <c r="DG235" s="330" cm="1">
        <f t="array" ref="DG235">INDEX('Instrument Performance'!$B$3:$XFD$1048576,-1+MATCH($BF235, 'Instrument Performance'!$A$3:$A$1048576, 0), MATCH(DG$4, 'Instrument Performance'!$B$3:$XFD$3, 0))</f>
        <v>-4.7930516834655768E-2</v>
      </c>
      <c r="DH235" s="321"/>
      <c r="DI235" s="332"/>
      <c r="DJ235" s="335">
        <f t="shared" si="34"/>
        <v>45351</v>
      </c>
      <c r="DK235" s="330">
        <f t="shared" si="35"/>
        <v>1.4870615122650872E-2</v>
      </c>
      <c r="DL235" s="338">
        <f t="shared" si="37"/>
        <v>-5.4794520547945207E-5</v>
      </c>
      <c r="DM235" s="333">
        <f t="shared" si="36"/>
        <v>1.3259180515909907E-2</v>
      </c>
      <c r="DN235" s="333">
        <v>2.152334314572335E-2</v>
      </c>
      <c r="DO235" s="339">
        <f t="shared" si="38"/>
        <v>1.6114346067409649E-3</v>
      </c>
      <c r="DQ235" s="333">
        <f t="shared" si="39"/>
        <v>-8.264162629813443E-3</v>
      </c>
    </row>
    <row r="236" spans="1:121">
      <c r="A236" s="331">
        <v>45382</v>
      </c>
      <c r="B236" s="330">
        <v>6.2812717729731148E-11</v>
      </c>
      <c r="C236" s="330">
        <v>0</v>
      </c>
      <c r="D236" s="330">
        <v>2.3301764955489048E-12</v>
      </c>
      <c r="E236" s="330">
        <v>0</v>
      </c>
      <c r="F236" s="330">
        <v>5.8617128014089629E-12</v>
      </c>
      <c r="G236" s="330">
        <v>6.5375816858055644E-12</v>
      </c>
      <c r="H236" s="330">
        <v>0</v>
      </c>
      <c r="I236" s="330">
        <v>3.6571752489448849E-13</v>
      </c>
      <c r="J236" s="330">
        <v>1.0084754399068449E-13</v>
      </c>
      <c r="K236" s="330">
        <v>4.9999999944698781E-2</v>
      </c>
      <c r="L236" s="330">
        <v>3.9615085615488647E-2</v>
      </c>
      <c r="M236" s="330">
        <v>4.9236243110409766E-12</v>
      </c>
      <c r="N236" s="330">
        <v>3.8880248680167109E-2</v>
      </c>
      <c r="O236" s="330">
        <v>6.3982099814632216E-11</v>
      </c>
      <c r="P236" s="330">
        <v>2.4047433893241061E-2</v>
      </c>
      <c r="Q236" s="330">
        <v>9.5889830590002004E-12</v>
      </c>
      <c r="R236" s="330">
        <v>8.7751587349191416E-12</v>
      </c>
      <c r="S236" s="330">
        <v>1.3481279276758311E-11</v>
      </c>
      <c r="T236" s="330">
        <v>1.9390838050654301E-11</v>
      </c>
      <c r="U236" s="330">
        <v>8.5241767557509028E-12</v>
      </c>
      <c r="V236" s="330">
        <v>4.9999999999537498E-2</v>
      </c>
      <c r="W236" s="330">
        <v>4.9999999974076587E-2</v>
      </c>
      <c r="X236" s="330">
        <v>5.0670601998043638E-12</v>
      </c>
      <c r="Y236" s="330">
        <v>4.9999999990685592E-2</v>
      </c>
      <c r="Z236" s="330">
        <v>6.3869123819542744E-3</v>
      </c>
      <c r="AA236" s="330">
        <v>0</v>
      </c>
      <c r="AB236" s="330">
        <v>4.6824307330521997E-12</v>
      </c>
      <c r="AC236" s="330">
        <v>3.1783188342680061E-12</v>
      </c>
      <c r="AD236" s="330">
        <v>4.9999999975080721E-2</v>
      </c>
      <c r="AE236" s="330">
        <v>4.999999995003622E-2</v>
      </c>
      <c r="AF236" s="330">
        <v>4.9999999999603403E-2</v>
      </c>
      <c r="AG236" s="330">
        <v>4.5582590359605839E-11</v>
      </c>
      <c r="AH236" s="330">
        <v>2.454725912837911E-12</v>
      </c>
      <c r="AI236" s="330">
        <v>5.0000000000663847E-2</v>
      </c>
      <c r="AJ236" s="330">
        <v>5.0000000009964442E-2</v>
      </c>
      <c r="AK236" s="330">
        <v>5.0000000007456073E-2</v>
      </c>
      <c r="AL236" s="330">
        <v>1.5685454599972439E-12</v>
      </c>
      <c r="AM236" s="330">
        <v>1.171657046397922E-11</v>
      </c>
      <c r="AN236" s="330">
        <v>1.3660439235974469E-3</v>
      </c>
      <c r="AO236" s="330">
        <v>1.7083064136737471E-3</v>
      </c>
      <c r="AP236" s="330">
        <v>7.9829169358354032E-2</v>
      </c>
      <c r="AQ236" s="330">
        <v>0.10000000000012239</v>
      </c>
      <c r="AR236" s="330">
        <v>4.9328467359177848E-2</v>
      </c>
      <c r="AS236" s="330">
        <v>3.6402517484855274E-12</v>
      </c>
      <c r="AT236" s="330">
        <v>4.9999980558170121E-2</v>
      </c>
      <c r="AU236" s="330">
        <v>4.9999999999962769E-2</v>
      </c>
      <c r="AV236" s="330">
        <v>1.2666146112816869E-11</v>
      </c>
      <c r="AW236" s="330">
        <v>2.572667099502406E-2</v>
      </c>
      <c r="AX236" s="330">
        <v>1.311168066580593E-2</v>
      </c>
      <c r="AY236" s="330">
        <v>1.3198562850367471E-12</v>
      </c>
      <c r="AZ236" s="330">
        <v>2.3841669044080141E-12</v>
      </c>
      <c r="BA236" s="330">
        <v>2.0000000000207289E-2</v>
      </c>
      <c r="BB236" s="330">
        <v>0</v>
      </c>
      <c r="BC236" s="321"/>
      <c r="BD236" s="333">
        <f t="shared" si="32"/>
        <v>0.9999999999976853</v>
      </c>
      <c r="BE236" s="334"/>
      <c r="BF236" s="335">
        <f t="shared" si="33"/>
        <v>45382</v>
      </c>
      <c r="BG236" s="330" cm="1">
        <f t="array" ref="BG236">INDEX('Instrument Performance'!$B$3:$XFD$1048576,-1+MATCH($BF236, 'Instrument Performance'!$A$3:$A$1048576, 0), MATCH(BG$4, 'Instrument Performance'!$B$3:$XFD$3, 0))</f>
        <v>-3.9537949999999995E-3</v>
      </c>
      <c r="BH236" s="330" cm="1">
        <f t="array" ref="BH236">INDEX('Instrument Performance'!$B$3:$XFD$1048576,-1+MATCH($BF236, 'Instrument Performance'!$A$3:$A$1048576, 0), MATCH(BH$4, 'Instrument Performance'!$B$3:$XFD$3, 0))</f>
        <v>-1.825212E-2</v>
      </c>
      <c r="BI236" s="330" cm="1">
        <f t="array" ref="BI236">INDEX('Instrument Performance'!$B$3:$XFD$1048576,-1+MATCH($BF236, 'Instrument Performance'!$A$3:$A$1048576, 0), MATCH(BI$4, 'Instrument Performance'!$B$3:$XFD$3, 0))</f>
        <v>-6.7584710000000003E-3</v>
      </c>
      <c r="BJ236" s="330" cm="1">
        <f t="array" ref="BJ236">INDEX('Instrument Performance'!$B$3:$XFD$1048576,-1+MATCH($BF236, 'Instrument Performance'!$A$3:$A$1048576, 0), MATCH(BJ$4, 'Instrument Performance'!$B$3:$XFD$3, 0))</f>
        <v>-1.0477520000000001E-2</v>
      </c>
      <c r="BK236" s="330" cm="1">
        <f t="array" ref="BK236">INDEX('Instrument Performance'!$B$3:$XFD$1048576,-1+MATCH($BF236, 'Instrument Performance'!$A$3:$A$1048576, 0), MATCH(BK$4, 'Instrument Performance'!$B$3:$XFD$3, 0))</f>
        <v>-1.264438E-2</v>
      </c>
      <c r="BL236" s="330" cm="1">
        <f t="array" ref="BL236">INDEX('Instrument Performance'!$B$3:$XFD$1048576,-1+MATCH($BF236, 'Instrument Performance'!$A$3:$A$1048576, 0), MATCH(BL$4, 'Instrument Performance'!$B$3:$XFD$3, 0))</f>
        <v>1.517451E-3</v>
      </c>
      <c r="BM236" s="330" cm="1">
        <f t="array" ref="BM236">INDEX('Instrument Performance'!$B$3:$XFD$1048576,-1+MATCH($BF236, 'Instrument Performance'!$A$3:$A$1048576, 0), MATCH(BM$4, 'Instrument Performance'!$B$3:$XFD$3, 0))</f>
        <v>-1.3925989999999999E-2</v>
      </c>
      <c r="BN236" s="330" cm="1">
        <f t="array" ref="BN236">INDEX('Instrument Performance'!$B$3:$XFD$1048576,-1+MATCH($BF236, 'Instrument Performance'!$A$3:$A$1048576, 0), MATCH(BN$4, 'Instrument Performance'!$B$3:$XFD$3, 0))</f>
        <v>-1.2992200000000001E-2</v>
      </c>
      <c r="BO236" s="330" cm="1">
        <f t="array" ref="BO236">INDEX('Instrument Performance'!$B$3:$XFD$1048576,-1+MATCH($BF236, 'Instrument Performance'!$A$3:$A$1048576, 0), MATCH(BO$4, 'Instrument Performance'!$B$3:$XFD$3, 0))</f>
        <v>-8.5561500000000002E-3</v>
      </c>
      <c r="BP236" s="330" cm="1">
        <f t="array" ref="BP236">INDEX('Instrument Performance'!$B$3:$XFD$1048576,-1+MATCH($BF236, 'Instrument Performance'!$A$3:$A$1048576, 0), MATCH(BP$4, 'Instrument Performance'!$B$3:$XFD$3, 0))</f>
        <v>4.1407869999999998E-4</v>
      </c>
      <c r="BQ236" s="330" cm="1">
        <f t="array" ref="BQ236">INDEX('Instrument Performance'!$B$3:$XFD$1048576,-1+MATCH($BF236, 'Instrument Performance'!$A$3:$A$1048576, 0), MATCH(BQ$4, 'Instrument Performance'!$B$3:$XFD$3, 0))</f>
        <v>3.0084240000000003E-4</v>
      </c>
      <c r="BR236" s="330" cm="1">
        <f t="array" ref="BR236">INDEX('Instrument Performance'!$B$3:$XFD$1048576,-1+MATCH($BF236, 'Instrument Performance'!$A$3:$A$1048576, 0), MATCH(BR$4, 'Instrument Performance'!$B$3:$XFD$3, 0))</f>
        <v>-4.2615259999999999E-3</v>
      </c>
      <c r="BS236" s="330" cm="1">
        <f t="array" ref="BS236">INDEX('Instrument Performance'!$B$3:$XFD$1048576,-1+MATCH($BF236, 'Instrument Performance'!$A$3:$A$1048576, 0), MATCH(BS$4, 'Instrument Performance'!$B$3:$XFD$3, 0))</f>
        <v>4.6220219999999999E-3</v>
      </c>
      <c r="BT236" s="330" cm="1">
        <f t="array" ref="BT236">INDEX('Instrument Performance'!$B$3:$XFD$1048576,-1+MATCH($BF236, 'Instrument Performance'!$A$3:$A$1048576, 0), MATCH(BT$4, 'Instrument Performance'!$B$3:$XFD$3, 0))</f>
        <v>1.066831E-2</v>
      </c>
      <c r="BU236" s="330" cm="1">
        <f t="array" ref="BU236">INDEX('Instrument Performance'!$B$3:$XFD$1048576,-1+MATCH($BF236, 'Instrument Performance'!$A$3:$A$1048576, 0), MATCH(BU$4, 'Instrument Performance'!$B$3:$XFD$3, 0))</f>
        <v>9.3266230000000009E-3</v>
      </c>
      <c r="BV236" s="330" cm="1">
        <f t="array" ref="BV236">INDEX('Instrument Performance'!$B$3:$XFD$1048576,-1+MATCH($BF236, 'Instrument Performance'!$A$3:$A$1048576, 0), MATCH(BV$4, 'Instrument Performance'!$B$3:$XFD$3, 0))</f>
        <v>-3.4598089999999999E-3</v>
      </c>
      <c r="BW236" s="330" cm="1">
        <f t="array" ref="BW236">INDEX('Instrument Performance'!$B$3:$XFD$1048576,-1+MATCH($BF236, 'Instrument Performance'!$A$3:$A$1048576, 0), MATCH(BW$4, 'Instrument Performance'!$B$3:$XFD$3, 0))</f>
        <v>-4.995504E-4</v>
      </c>
      <c r="BX236" s="330" cm="1">
        <f t="array" ref="BX236">INDEX('Instrument Performance'!$B$3:$XFD$1048576,-1+MATCH($BF236, 'Instrument Performance'!$A$3:$A$1048576, 0), MATCH(BX$4, 'Instrument Performance'!$B$3:$XFD$3, 0))</f>
        <v>4.5871560000000006E-2</v>
      </c>
      <c r="BY236" s="330" cm="1">
        <f t="array" ref="BY236">INDEX('Instrument Performance'!$B$3:$XFD$1048576,-1+MATCH($BF236, 'Instrument Performance'!$A$3:$A$1048576, 0), MATCH(BY$4, 'Instrument Performance'!$B$3:$XFD$3, 0))</f>
        <v>4.6850500000000003E-2</v>
      </c>
      <c r="BZ236" s="330" cm="1">
        <f t="array" ref="BZ236">INDEX('Instrument Performance'!$B$3:$XFD$1048576,-1+MATCH($BF236, 'Instrument Performance'!$A$3:$A$1048576, 0), MATCH(BZ$4, 'Instrument Performance'!$B$3:$XFD$3, 0))</f>
        <v>8.8784150000000006E-2</v>
      </c>
      <c r="CA236" s="330" cm="1">
        <f t="array" ref="CA236">INDEX('Instrument Performance'!$B$3:$XFD$1048576,-1+MATCH($BF236, 'Instrument Performance'!$A$3:$A$1048576, 0), MATCH(CA$4, 'Instrument Performance'!$B$3:$XFD$3, 0))</f>
        <v>5.1576750000000005E-2</v>
      </c>
      <c r="CB236" s="330" cm="1">
        <f t="array" ref="CB236">INDEX('Instrument Performance'!$B$3:$XFD$1048576,-1+MATCH($BF236, 'Instrument Performance'!$A$3:$A$1048576, 0), MATCH(CB$4, 'Instrument Performance'!$B$3:$XFD$3, 0))</f>
        <v>4.0906140000000007E-2</v>
      </c>
      <c r="CC236" s="330" cm="1">
        <f t="array" ref="CC236">INDEX('Instrument Performance'!$B$3:$XFD$1048576,-1+MATCH($BF236, 'Instrument Performance'!$A$3:$A$1048576, 0), MATCH(CC$4, 'Instrument Performance'!$B$3:$XFD$3, 0))</f>
        <v>8.79442E-2</v>
      </c>
      <c r="CD236" s="330" cm="1">
        <f t="array" ref="CD236">INDEX('Instrument Performance'!$B$3:$XFD$1048576,-1+MATCH($BF236, 'Instrument Performance'!$A$3:$A$1048576, 0), MATCH(CD$4, 'Instrument Performance'!$B$3:$XFD$3, 0))</f>
        <v>4.3527889999999993E-2</v>
      </c>
      <c r="CE236" s="330" cm="1">
        <f t="array" ref="CE236">INDEX('Instrument Performance'!$B$3:$XFD$1048576,-1+MATCH($BF236, 'Instrument Performance'!$A$3:$A$1048576, 0), MATCH(CE$4, 'Instrument Performance'!$B$3:$XFD$3, 0))</f>
        <v>3.9344259999999999E-2</v>
      </c>
      <c r="CF236" s="330" cm="1">
        <f t="array" ref="CF236">INDEX('Instrument Performance'!$B$3:$XFD$1048576,-1+MATCH($BF236, 'Instrument Performance'!$A$3:$A$1048576, 0), MATCH(CF$4, 'Instrument Performance'!$B$3:$XFD$3, 0))</f>
        <v>5.5987759999999998E-2</v>
      </c>
      <c r="CG236" s="330" cm="1">
        <f t="array" ref="CG236">INDEX('Instrument Performance'!$B$3:$XFD$1048576,-1+MATCH($BF236, 'Instrument Performance'!$A$3:$A$1048576, 0), MATCH(CG$4, 'Instrument Performance'!$B$3:$XFD$3, 0))</f>
        <v>3.9116159999999997E-2</v>
      </c>
      <c r="CH236" s="330" cm="1">
        <f t="array" ref="CH236">INDEX('Instrument Performance'!$B$3:$XFD$1048576,-1+MATCH($BF236, 'Instrument Performance'!$A$3:$A$1048576, 0), MATCH(CH$4, 'Instrument Performance'!$B$3:$XFD$3, 0))</f>
        <v>4.0457630000000001E-2</v>
      </c>
      <c r="CI236" s="330" cm="1">
        <f t="array" ref="CI236">INDEX('Instrument Performance'!$B$3:$XFD$1048576,-1+MATCH($BF236, 'Instrument Performance'!$A$3:$A$1048576, 0), MATCH(CI$4, 'Instrument Performance'!$B$3:$XFD$3, 0))</f>
        <v>2.0948319999999999E-2</v>
      </c>
      <c r="CJ236" s="330" cm="1">
        <f t="array" ref="CJ236">INDEX('Instrument Performance'!$B$3:$XFD$1048576,-1+MATCH($BF236, 'Instrument Performance'!$A$3:$A$1048576, 0), MATCH(CJ$4, 'Instrument Performance'!$B$3:$XFD$3, 0))</f>
        <v>4.6594439999999994E-2</v>
      </c>
      <c r="CK236" s="330" cm="1">
        <f t="array" ref="CK236">INDEX('Instrument Performance'!$B$3:$XFD$1048576,-1+MATCH($BF236, 'Instrument Performance'!$A$3:$A$1048576, 0), MATCH(CK$4, 'Instrument Performance'!$B$3:$XFD$3, 0))</f>
        <v>2.6916910000000002E-2</v>
      </c>
      <c r="CL236" s="330" cm="1">
        <f t="array" ref="CL236">INDEX('Instrument Performance'!$B$3:$XFD$1048576,-1+MATCH($BF236, 'Instrument Performance'!$A$3:$A$1048576, 0), MATCH(CL$4, 'Instrument Performance'!$B$3:$XFD$3, 0))</f>
        <v>3.0730520000000001E-2</v>
      </c>
      <c r="CM236" s="330" cm="1">
        <f t="array" ref="CM236">INDEX('Instrument Performance'!$B$3:$XFD$1048576,-1+MATCH($BF236, 'Instrument Performance'!$A$3:$A$1048576, 0), MATCH(CM$4, 'Instrument Performance'!$B$3:$XFD$3, 0))</f>
        <v>-4.7429350000000002E-3</v>
      </c>
      <c r="CN236" s="330" cm="1">
        <f t="array" ref="CN236">INDEX('Instrument Performance'!$B$3:$XFD$1048576,-1+MATCH($BF236, 'Instrument Performance'!$A$3:$A$1048576, 0), MATCH(CN$4, 'Instrument Performance'!$B$3:$XFD$3, 0))</f>
        <v>4.3534170000000004E-2</v>
      </c>
      <c r="CO236" s="330" cm="1">
        <f t="array" ref="CO236">INDEX('Instrument Performance'!$B$3:$XFD$1048576,-1+MATCH($BF236, 'Instrument Performance'!$A$3:$A$1048576, 0), MATCH(CO$4, 'Instrument Performance'!$B$3:$XFD$3, 0))</f>
        <v>2.5136509999999997E-2</v>
      </c>
      <c r="CP236" s="330" cm="1">
        <f t="array" ref="CP236">INDEX('Instrument Performance'!$B$3:$XFD$1048576,-1+MATCH($BF236, 'Instrument Performance'!$A$3:$A$1048576, 0), MATCH(CP$4, 'Instrument Performance'!$B$3:$XFD$3, 0))</f>
        <v>1.868015E-2</v>
      </c>
      <c r="CQ236" s="330" cm="1">
        <f t="array" ref="CQ236">INDEX('Instrument Performance'!$B$3:$XFD$1048576,-1+MATCH($BF236, 'Instrument Performance'!$A$3:$A$1048576, 0), MATCH(CQ$4, 'Instrument Performance'!$B$3:$XFD$3, 0))</f>
        <v>4.6211439999999999E-2</v>
      </c>
      <c r="CR236" s="330" cm="1">
        <f t="array" ref="CR236">INDEX('Instrument Performance'!$B$3:$XFD$1048576,-1+MATCH($BF236, 'Instrument Performance'!$A$3:$A$1048576, 0), MATCH(CR$4, 'Instrument Performance'!$B$3:$XFD$3, 0))</f>
        <v>5.2192570000000001E-2</v>
      </c>
      <c r="CS236" s="330" cm="1">
        <f t="array" ref="CS236">INDEX('Instrument Performance'!$B$3:$XFD$1048576,-1+MATCH($BF236, 'Instrument Performance'!$A$3:$A$1048576, 0), MATCH(CS$4, 'Instrument Performance'!$B$3:$XFD$3, 0))</f>
        <v>2.5453290000000003E-2</v>
      </c>
      <c r="CT236" s="330" cm="1">
        <f t="array" ref="CT236">INDEX('Instrument Performance'!$B$3:$XFD$1048576,-1+MATCH($BF236, 'Instrument Performance'!$A$3:$A$1048576, 0), MATCH(CT$4, 'Instrument Performance'!$B$3:$XFD$3, 0))</f>
        <v>9.1914418533025621E-3</v>
      </c>
      <c r="CU236" s="330" cm="1">
        <f t="array" ref="CU236">INDEX('Instrument Performance'!$B$3:$XFD$1048576,-1+MATCH($BF236, 'Instrument Performance'!$A$3:$A$1048576, 0), MATCH(CU$4, 'Instrument Performance'!$B$3:$XFD$3, 0))</f>
        <v>1.1457487945767841E-2</v>
      </c>
      <c r="CV236" s="330" cm="1">
        <f t="array" ref="CV236">INDEX('Instrument Performance'!$B$3:$XFD$1048576,-1+MATCH($BF236, 'Instrument Performance'!$A$3:$A$1048576, 0), MATCH(CV$4, 'Instrument Performance'!$B$3:$XFD$3, 0))</f>
        <v>6.6521771604346469E-3</v>
      </c>
      <c r="CW236" s="330" cm="1">
        <f t="array" ref="CW236">INDEX('Instrument Performance'!$B$3:$XFD$1048576,-1+MATCH($BF236, 'Instrument Performance'!$A$3:$A$1048576, 0), MATCH(CW$4, 'Instrument Performance'!$B$3:$XFD$3, 0))</f>
        <v>2.3436887110692695E-3</v>
      </c>
      <c r="CX236" s="330" cm="1">
        <f t="array" ref="CX236">INDEX('Instrument Performance'!$B$3:$XFD$1048576,-1+MATCH($BF236, 'Instrument Performance'!$A$3:$A$1048576, 0), MATCH(CX$4, 'Instrument Performance'!$B$3:$XFD$3, 0))</f>
        <v>-2.8278377452528591E-3</v>
      </c>
      <c r="CY236" s="330" cm="1">
        <f t="array" ref="CY236">INDEX('Instrument Performance'!$B$3:$XFD$1048576,-1+MATCH($BF236, 'Instrument Performance'!$A$3:$A$1048576, 0), MATCH(CY$4, 'Instrument Performance'!$B$3:$XFD$3, 0))</f>
        <v>1.7305315203955729E-2</v>
      </c>
      <c r="CZ236" s="330" cm="1">
        <f t="array" ref="CZ236">INDEX('Instrument Performance'!$B$3:$XFD$1048576,-1+MATCH($BF236, 'Instrument Performance'!$A$3:$A$1048576, 0), MATCH(CZ$4, 'Instrument Performance'!$B$3:$XFD$3, 0))</f>
        <v>-1.6300084077259247E-2</v>
      </c>
      <c r="DA236" s="330" cm="1">
        <f t="array" ref="DA236">INDEX('Instrument Performance'!$B$3:$XFD$1048576,-1+MATCH($BF236, 'Instrument Performance'!$A$3:$A$1048576, 0), MATCH(DA$4, 'Instrument Performance'!$B$3:$XFD$3, 0))</f>
        <v>2.3199999999999998E-2</v>
      </c>
      <c r="DB236" s="330" cm="1">
        <f t="array" ref="DB236">INDEX('Instrument Performance'!$B$3:$XFD$1048576,-1+MATCH($BF236, 'Instrument Performance'!$A$3:$A$1048576, 0), MATCH(DB$4, 'Instrument Performance'!$B$3:$XFD$3, 0))</f>
        <v>0</v>
      </c>
      <c r="DC236" s="330" t="str" cm="1">
        <f t="array" ref="DC236">INDEX('Instrument Performance'!$B$3:$XFD$1048576,-1+MATCH($BF236, 'Instrument Performance'!$A$3:$A$1048576, 0), MATCH(DC$4, 'Instrument Performance'!$B$3:$XFD$3, 0))</f>
        <v/>
      </c>
      <c r="DD236" s="330" cm="1">
        <f t="array" ref="DD236">INDEX('Instrument Performance'!$B$3:$XFD$1048576,-1+MATCH($BF236, 'Instrument Performance'!$A$3:$A$1048576, 0), MATCH(DD$4, 'Instrument Performance'!$B$3:$XFD$3, 0))</f>
        <v>6.7345657397457348E-3</v>
      </c>
      <c r="DE236" s="330" cm="1">
        <f t="array" ref="DE236">INDEX('Instrument Performance'!$B$3:$XFD$1048576,-1+MATCH($BF236, 'Instrument Performance'!$A$3:$A$1048576, 0), MATCH(DE$4, 'Instrument Performance'!$B$3:$XFD$3, 0))</f>
        <v>0</v>
      </c>
      <c r="DF236" s="330" cm="1">
        <f t="array" ref="DF236">INDEX('Instrument Performance'!$B$3:$XFD$1048576,-1+MATCH($BF236, 'Instrument Performance'!$A$3:$A$1048576, 0), MATCH(DF$4, 'Instrument Performance'!$B$3:$XFD$3, 0))</f>
        <v>1.5979550201852932E-2</v>
      </c>
      <c r="DG236" s="330" cm="1">
        <f t="array" ref="DG236">INDEX('Instrument Performance'!$B$3:$XFD$1048576,-1+MATCH($BF236, 'Instrument Performance'!$A$3:$A$1048576, 0), MATCH(DG$4, 'Instrument Performance'!$B$3:$XFD$3, 0))</f>
        <v>-2.0159927919810805E-2</v>
      </c>
      <c r="DH236" s="321"/>
      <c r="DI236" s="332"/>
      <c r="DJ236" s="335">
        <f t="shared" si="34"/>
        <v>45382</v>
      </c>
      <c r="DK236" s="330">
        <f t="shared" si="35"/>
        <v>1.8789765941138716E-2</v>
      </c>
      <c r="DL236" s="338">
        <f t="shared" si="37"/>
        <v>-5.4794520547945207E-5</v>
      </c>
      <c r="DM236" s="333">
        <f t="shared" si="36"/>
        <v>1.7060640555745188E-2</v>
      </c>
      <c r="DN236" s="333">
        <v>2.175795870472674E-2</v>
      </c>
      <c r="DO236" s="339">
        <f t="shared" si="38"/>
        <v>1.7291253853935276E-3</v>
      </c>
      <c r="DQ236" s="333">
        <f t="shared" si="39"/>
        <v>-4.6973181489815517E-3</v>
      </c>
    </row>
    <row r="237" spans="1:121">
      <c r="A237" s="331">
        <v>45412</v>
      </c>
      <c r="B237" s="330">
        <v>1.1106057185824501E-2</v>
      </c>
      <c r="C237" s="330">
        <v>3.067788505154476E-12</v>
      </c>
      <c r="D237" s="330">
        <v>6.4448653547602143E-12</v>
      </c>
      <c r="E237" s="330">
        <v>2.778819121541328E-12</v>
      </c>
      <c r="F237" s="330">
        <v>2.9133225239398281E-12</v>
      </c>
      <c r="G237" s="330">
        <v>1.54552407928836E-11</v>
      </c>
      <c r="H237" s="330">
        <v>2.9269922603816732E-12</v>
      </c>
      <c r="I237" s="330">
        <v>2.8026348045275348E-12</v>
      </c>
      <c r="J237" s="330">
        <v>2.793676222205395E-12</v>
      </c>
      <c r="K237" s="330">
        <v>4.9999999971526682E-2</v>
      </c>
      <c r="L237" s="330">
        <v>3.9615085543508961E-2</v>
      </c>
      <c r="M237" s="330">
        <v>4.6497955490206356E-12</v>
      </c>
      <c r="N237" s="330">
        <v>3.8880248804406652E-2</v>
      </c>
      <c r="O237" s="330">
        <v>1.928029179510355E-11</v>
      </c>
      <c r="P237" s="330">
        <v>2.4047433897368908E-2</v>
      </c>
      <c r="Q237" s="330">
        <v>4.2934729577484063E-12</v>
      </c>
      <c r="R237" s="330">
        <v>6.1142075416758596E-12</v>
      </c>
      <c r="S237" s="330">
        <v>6.2074198780918062E-12</v>
      </c>
      <c r="T237" s="330">
        <v>8.1073896634079616E-12</v>
      </c>
      <c r="U237" s="330">
        <v>5.6506572130941286E-12</v>
      </c>
      <c r="V237" s="330">
        <v>4.9999999989630298E-2</v>
      </c>
      <c r="W237" s="330">
        <v>4.999999997500873E-2</v>
      </c>
      <c r="X237" s="330">
        <v>1.4572062315114819E-11</v>
      </c>
      <c r="Y237" s="330">
        <v>6.105662314750546E-11</v>
      </c>
      <c r="Z237" s="330">
        <v>1.628546067228151E-11</v>
      </c>
      <c r="AA237" s="330">
        <v>3.360961246037013E-12</v>
      </c>
      <c r="AB237" s="330">
        <v>4.6076276483066899E-12</v>
      </c>
      <c r="AC237" s="330">
        <v>3.9426206549425556E-12</v>
      </c>
      <c r="AD237" s="330">
        <v>1.2442433538800851E-11</v>
      </c>
      <c r="AE237" s="330">
        <v>4.9999999996985928E-2</v>
      </c>
      <c r="AF237" s="330">
        <v>4.9999999997682912E-2</v>
      </c>
      <c r="AG237" s="330">
        <v>8.1797753297657538E-11</v>
      </c>
      <c r="AH237" s="330">
        <v>4.1848528082176697E-12</v>
      </c>
      <c r="AI237" s="330">
        <v>4.9999999990794679E-2</v>
      </c>
      <c r="AJ237" s="330">
        <v>4.9999999993143703E-2</v>
      </c>
      <c r="AK237" s="330">
        <v>4.999999999238653E-2</v>
      </c>
      <c r="AL237" s="330">
        <v>1.0026522755783081E-11</v>
      </c>
      <c r="AM237" s="330">
        <v>4.5975366332949047E-2</v>
      </c>
      <c r="AN237" s="330">
        <v>4.9999999996121043E-2</v>
      </c>
      <c r="AO237" s="330">
        <v>1.708306412938683E-3</v>
      </c>
      <c r="AP237" s="330">
        <v>7.9829169357587867E-2</v>
      </c>
      <c r="AQ237" s="330">
        <v>9.999999999925667E-2</v>
      </c>
      <c r="AR237" s="330">
        <v>4.9999999994781157E-2</v>
      </c>
      <c r="AS237" s="330">
        <v>3.0960968380833508E-12</v>
      </c>
      <c r="AT237" s="330">
        <v>4.9999980558219879E-2</v>
      </c>
      <c r="AU237" s="330">
        <v>4.9999999999527679E-2</v>
      </c>
      <c r="AV237" s="330">
        <v>7.5399113012871943E-12</v>
      </c>
      <c r="AW237" s="330">
        <v>2.57266709892571E-2</v>
      </c>
      <c r="AX237" s="330">
        <v>1.31116806663904E-2</v>
      </c>
      <c r="AY237" s="330">
        <v>0</v>
      </c>
      <c r="AZ237" s="330">
        <v>2.1493971727594291E-12</v>
      </c>
      <c r="BA237" s="330">
        <v>1.9999999999295429E-2</v>
      </c>
      <c r="BB237" s="330">
        <v>2.8230381123159638E-12</v>
      </c>
      <c r="BC237" s="321"/>
      <c r="BD237" s="333">
        <f t="shared" si="32"/>
        <v>0.99999999996596534</v>
      </c>
      <c r="BE237" s="334"/>
      <c r="BF237" s="335">
        <f t="shared" si="33"/>
        <v>45412</v>
      </c>
      <c r="BG237" s="330" cm="1">
        <f t="array" ref="BG237">INDEX('Instrument Performance'!$B$3:$XFD$1048576,-1+MATCH($BF237, 'Instrument Performance'!$A$3:$A$1048576, 0), MATCH(BG$4, 'Instrument Performance'!$B$3:$XFD$3, 0))</f>
        <v>2.935965E-3</v>
      </c>
      <c r="BH237" s="330" cm="1">
        <f t="array" ref="BH237">INDEX('Instrument Performance'!$B$3:$XFD$1048576,-1+MATCH($BF237, 'Instrument Performance'!$A$3:$A$1048576, 0), MATCH(BH$4, 'Instrument Performance'!$B$3:$XFD$3, 0))</f>
        <v>6.2550679999999999E-3</v>
      </c>
      <c r="BI237" s="330" cm="1">
        <f t="array" ref="BI237">INDEX('Instrument Performance'!$B$3:$XFD$1048576,-1+MATCH($BF237, 'Instrument Performance'!$A$3:$A$1048576, 0), MATCH(BI$4, 'Instrument Performance'!$B$3:$XFD$3, 0))</f>
        <v>9.4019059999999998E-3</v>
      </c>
      <c r="BJ237" s="330" cm="1">
        <f t="array" ref="BJ237">INDEX('Instrument Performance'!$B$3:$XFD$1048576,-1+MATCH($BF237, 'Instrument Performance'!$A$3:$A$1048576, 0), MATCH(BJ$4, 'Instrument Performance'!$B$3:$XFD$3, 0))</f>
        <v>6.4655169999999996E-3</v>
      </c>
      <c r="BK237" s="330" cm="1">
        <f t="array" ref="BK237">INDEX('Instrument Performance'!$B$3:$XFD$1048576,-1+MATCH($BF237, 'Instrument Performance'!$A$3:$A$1048576, 0), MATCH(BK$4, 'Instrument Performance'!$B$3:$XFD$3, 0))</f>
        <v>8.1270779999999994E-3</v>
      </c>
      <c r="BL237" s="330" cm="1">
        <f t="array" ref="BL237">INDEX('Instrument Performance'!$B$3:$XFD$1048576,-1+MATCH($BF237, 'Instrument Performance'!$A$3:$A$1048576, 0), MATCH(BL$4, 'Instrument Performance'!$B$3:$XFD$3, 0))</f>
        <v>8.7878790000000002E-3</v>
      </c>
      <c r="BM237" s="330" cm="1">
        <f t="array" ref="BM237">INDEX('Instrument Performance'!$B$3:$XFD$1048576,-1+MATCH($BF237, 'Instrument Performance'!$A$3:$A$1048576, 0), MATCH(BM$4, 'Instrument Performance'!$B$3:$XFD$3, 0))</f>
        <v>1.385549E-2</v>
      </c>
      <c r="BN237" s="330" cm="1">
        <f t="array" ref="BN237">INDEX('Instrument Performance'!$B$3:$XFD$1048576,-1+MATCH($BF237, 'Instrument Performance'!$A$3:$A$1048576, 0), MATCH(BN$4, 'Instrument Performance'!$B$3:$XFD$3, 0))</f>
        <v>1.2758199999999999E-2</v>
      </c>
      <c r="BO237" s="330" cm="1">
        <f t="array" ref="BO237">INDEX('Instrument Performance'!$B$3:$XFD$1048576,-1+MATCH($BF237, 'Instrument Performance'!$A$3:$A$1048576, 0), MATCH(BO$4, 'Instrument Performance'!$B$3:$XFD$3, 0))</f>
        <v>1.193635E-2</v>
      </c>
      <c r="BP237" s="330" cm="1">
        <f t="array" ref="BP237">INDEX('Instrument Performance'!$B$3:$XFD$1048576,-1+MATCH($BF237, 'Instrument Performance'!$A$3:$A$1048576, 0), MATCH(BP$4, 'Instrument Performance'!$B$3:$XFD$3, 0))</f>
        <v>1.7591060000000001E-3</v>
      </c>
      <c r="BQ237" s="330" cm="1">
        <f t="array" ref="BQ237">INDEX('Instrument Performance'!$B$3:$XFD$1048576,-1+MATCH($BF237, 'Instrument Performance'!$A$3:$A$1048576, 0), MATCH(BQ$4, 'Instrument Performance'!$B$3:$XFD$3, 0))</f>
        <v>5.0125309999999998E-3</v>
      </c>
      <c r="BR237" s="330" cm="1">
        <f t="array" ref="BR237">INDEX('Instrument Performance'!$B$3:$XFD$1048576,-1+MATCH($BF237, 'Instrument Performance'!$A$3:$A$1048576, 0), MATCH(BR$4, 'Instrument Performance'!$B$3:$XFD$3, 0))</f>
        <v>8.6169760000000001E-3</v>
      </c>
      <c r="BS237" s="330" cm="1">
        <f t="array" ref="BS237">INDEX('Instrument Performance'!$B$3:$XFD$1048576,-1+MATCH($BF237, 'Instrument Performance'!$A$3:$A$1048576, 0), MATCH(BS$4, 'Instrument Performance'!$B$3:$XFD$3, 0))</f>
        <v>1.0411449999999999E-2</v>
      </c>
      <c r="BT237" s="330" cm="1">
        <f t="array" ref="BT237">INDEX('Instrument Performance'!$B$3:$XFD$1048576,-1+MATCH($BF237, 'Instrument Performance'!$A$3:$A$1048576, 0), MATCH(BT$4, 'Instrument Performance'!$B$3:$XFD$3, 0))</f>
        <v>7.6045240000000005E-3</v>
      </c>
      <c r="BU237" s="330" cm="1">
        <f t="array" ref="BU237">INDEX('Instrument Performance'!$B$3:$XFD$1048576,-1+MATCH($BF237, 'Instrument Performance'!$A$3:$A$1048576, 0), MATCH(BU$4, 'Instrument Performance'!$B$3:$XFD$3, 0))</f>
        <v>2.2401070000000002E-2</v>
      </c>
      <c r="BV237" s="330" cm="1">
        <f t="array" ref="BV237">INDEX('Instrument Performance'!$B$3:$XFD$1048576,-1+MATCH($BF237, 'Instrument Performance'!$A$3:$A$1048576, 0), MATCH(BV$4, 'Instrument Performance'!$B$3:$XFD$3, 0))</f>
        <v>1.2845740000000001E-2</v>
      </c>
      <c r="BW237" s="330" cm="1">
        <f t="array" ref="BW237">INDEX('Instrument Performance'!$B$3:$XFD$1048576,-1+MATCH($BF237, 'Instrument Performance'!$A$3:$A$1048576, 0), MATCH(BW$4, 'Instrument Performance'!$B$3:$XFD$3, 0))</f>
        <v>9.7960820000000011E-3</v>
      </c>
      <c r="BX237" s="330" cm="1">
        <f t="array" ref="BX237">INDEX('Instrument Performance'!$B$3:$XFD$1048576,-1+MATCH($BF237, 'Instrument Performance'!$A$3:$A$1048576, 0), MATCH(BX$4, 'Instrument Performance'!$B$3:$XFD$3, 0))</f>
        <v>2.4561400000000001E-2</v>
      </c>
      <c r="BY237" s="330" cm="1">
        <f t="array" ref="BY237">INDEX('Instrument Performance'!$B$3:$XFD$1048576,-1+MATCH($BF237, 'Instrument Performance'!$A$3:$A$1048576, 0), MATCH(BY$4, 'Instrument Performance'!$B$3:$XFD$3, 0))</f>
        <v>2.5988899999999999E-2</v>
      </c>
      <c r="BZ237" s="330" cm="1">
        <f t="array" ref="BZ237">INDEX('Instrument Performance'!$B$3:$XFD$1048576,-1+MATCH($BF237, 'Instrument Performance'!$A$3:$A$1048576, 0), MATCH(BZ$4, 'Instrument Performance'!$B$3:$XFD$3, 0))</f>
        <v>2.350031E-2</v>
      </c>
      <c r="CA237" s="330" cm="1">
        <f t="array" ref="CA237">INDEX('Instrument Performance'!$B$3:$XFD$1048576,-1+MATCH($BF237, 'Instrument Performance'!$A$3:$A$1048576, 0), MATCH(CA$4, 'Instrument Performance'!$B$3:$XFD$3, 0))</f>
        <v>2.1316959999999999E-2</v>
      </c>
      <c r="CB237" s="330" cm="1">
        <f t="array" ref="CB237">INDEX('Instrument Performance'!$B$3:$XFD$1048576,-1+MATCH($BF237, 'Instrument Performance'!$A$3:$A$1048576, 0), MATCH(CB$4, 'Instrument Performance'!$B$3:$XFD$3, 0))</f>
        <v>3.5259619999999998E-2</v>
      </c>
      <c r="CC237" s="330" cm="1">
        <f t="array" ref="CC237">INDEX('Instrument Performance'!$B$3:$XFD$1048576,-1+MATCH($BF237, 'Instrument Performance'!$A$3:$A$1048576, 0), MATCH(CC$4, 'Instrument Performance'!$B$3:$XFD$3, 0))</f>
        <v>2.4692430000000001E-2</v>
      </c>
      <c r="CD237" s="330" cm="1">
        <f t="array" ref="CD237">INDEX('Instrument Performance'!$B$3:$XFD$1048576,-1+MATCH($BF237, 'Instrument Performance'!$A$3:$A$1048576, 0), MATCH(CD$4, 'Instrument Performance'!$B$3:$XFD$3, 0))</f>
        <v>6.0891130000000002E-2</v>
      </c>
      <c r="CE237" s="330" cm="1">
        <f t="array" ref="CE237">INDEX('Instrument Performance'!$B$3:$XFD$1048576,-1+MATCH($BF237, 'Instrument Performance'!$A$3:$A$1048576, 0), MATCH(CE$4, 'Instrument Performance'!$B$3:$XFD$3, 0))</f>
        <v>5.9148259999999994E-2</v>
      </c>
      <c r="CF237" s="330" cm="1">
        <f t="array" ref="CF237">INDEX('Instrument Performance'!$B$3:$XFD$1048576,-1+MATCH($BF237, 'Instrument Performance'!$A$3:$A$1048576, 0), MATCH(CF$4, 'Instrument Performance'!$B$3:$XFD$3, 0))</f>
        <v>3.5525170000000002E-2</v>
      </c>
      <c r="CG237" s="330" cm="1">
        <f t="array" ref="CG237">INDEX('Instrument Performance'!$B$3:$XFD$1048576,-1+MATCH($BF237, 'Instrument Performance'!$A$3:$A$1048576, 0), MATCH(CG$4, 'Instrument Performance'!$B$3:$XFD$3, 0))</f>
        <v>7.2099209999999997E-2</v>
      </c>
      <c r="CH237" s="330" cm="1">
        <f t="array" ref="CH237">INDEX('Instrument Performance'!$B$3:$XFD$1048576,-1+MATCH($BF237, 'Instrument Performance'!$A$3:$A$1048576, 0), MATCH(CH$4, 'Instrument Performance'!$B$3:$XFD$3, 0))</f>
        <v>4.473013E-2</v>
      </c>
      <c r="CI237" s="330" cm="1">
        <f t="array" ref="CI237">INDEX('Instrument Performance'!$B$3:$XFD$1048576,-1+MATCH($BF237, 'Instrument Performance'!$A$3:$A$1048576, 0), MATCH(CI$4, 'Instrument Performance'!$B$3:$XFD$3, 0))</f>
        <v>3.1370809999999999E-2</v>
      </c>
      <c r="CJ237" s="330" cm="1">
        <f t="array" ref="CJ237">INDEX('Instrument Performance'!$B$3:$XFD$1048576,-1+MATCH($BF237, 'Instrument Performance'!$A$3:$A$1048576, 0), MATCH(CJ$4, 'Instrument Performance'!$B$3:$XFD$3, 0))</f>
        <v>4.218852E-2</v>
      </c>
      <c r="CK237" s="330" cm="1">
        <f t="array" ref="CK237">INDEX('Instrument Performance'!$B$3:$XFD$1048576,-1+MATCH($BF237, 'Instrument Performance'!$A$3:$A$1048576, 0), MATCH(CK$4, 'Instrument Performance'!$B$3:$XFD$3, 0))</f>
        <v>6.7533930000000006E-2</v>
      </c>
      <c r="CL237" s="330" cm="1">
        <f t="array" ref="CL237">INDEX('Instrument Performance'!$B$3:$XFD$1048576,-1+MATCH($BF237, 'Instrument Performance'!$A$3:$A$1048576, 0), MATCH(CL$4, 'Instrument Performance'!$B$3:$XFD$3, 0))</f>
        <v>2.6325189999999998E-2</v>
      </c>
      <c r="CM237" s="330" cm="1">
        <f t="array" ref="CM237">INDEX('Instrument Performance'!$B$3:$XFD$1048576,-1+MATCH($BF237, 'Instrument Performance'!$A$3:$A$1048576, 0), MATCH(CM$4, 'Instrument Performance'!$B$3:$XFD$3, 0))</f>
        <v>3.7516929999999997E-2</v>
      </c>
      <c r="CN237" s="330" cm="1">
        <f t="array" ref="CN237">INDEX('Instrument Performance'!$B$3:$XFD$1048576,-1+MATCH($BF237, 'Instrument Performance'!$A$3:$A$1048576, 0), MATCH(CN$4, 'Instrument Performance'!$B$3:$XFD$3, 0))</f>
        <v>2.2867609999999997E-2</v>
      </c>
      <c r="CO237" s="330" cm="1">
        <f t="array" ref="CO237">INDEX('Instrument Performance'!$B$3:$XFD$1048576,-1+MATCH($BF237, 'Instrument Performance'!$A$3:$A$1048576, 0), MATCH(CO$4, 'Instrument Performance'!$B$3:$XFD$3, 0))</f>
        <v>3.3792099999999999E-2</v>
      </c>
      <c r="CP237" s="330" cm="1">
        <f t="array" ref="CP237">INDEX('Instrument Performance'!$B$3:$XFD$1048576,-1+MATCH($BF237, 'Instrument Performance'!$A$3:$A$1048576, 0), MATCH(CP$4, 'Instrument Performance'!$B$3:$XFD$3, 0))</f>
        <v>4.9394470000000003E-2</v>
      </c>
      <c r="CQ237" s="330" cm="1">
        <f t="array" ref="CQ237">INDEX('Instrument Performance'!$B$3:$XFD$1048576,-1+MATCH($BF237, 'Instrument Performance'!$A$3:$A$1048576, 0), MATCH(CQ$4, 'Instrument Performance'!$B$3:$XFD$3, 0))</f>
        <v>4.7378159999999996E-2</v>
      </c>
      <c r="CR237" s="330" cm="1">
        <f t="array" ref="CR237">INDEX('Instrument Performance'!$B$3:$XFD$1048576,-1+MATCH($BF237, 'Instrument Performance'!$A$3:$A$1048576, 0), MATCH(CR$4, 'Instrument Performance'!$B$3:$XFD$3, 0))</f>
        <v>5.1948980000000006E-2</v>
      </c>
      <c r="CS237" s="330" cm="1">
        <f t="array" ref="CS237">INDEX('Instrument Performance'!$B$3:$XFD$1048576,-1+MATCH($BF237, 'Instrument Performance'!$A$3:$A$1048576, 0), MATCH(CS$4, 'Instrument Performance'!$B$3:$XFD$3, 0))</f>
        <v>-4.8299039999999994E-3</v>
      </c>
      <c r="CT237" s="330" cm="1">
        <f t="array" ref="CT237">INDEX('Instrument Performance'!$B$3:$XFD$1048576,-1+MATCH($BF237, 'Instrument Performance'!$A$3:$A$1048576, 0), MATCH(CT$4, 'Instrument Performance'!$B$3:$XFD$3, 0))</f>
        <v>1.4791714351110041E-2</v>
      </c>
      <c r="CU237" s="330" cm="1">
        <f t="array" ref="CU237">INDEX('Instrument Performance'!$B$3:$XFD$1048576,-1+MATCH($BF237, 'Instrument Performance'!$A$3:$A$1048576, 0), MATCH(CU$4, 'Instrument Performance'!$B$3:$XFD$3, 0))</f>
        <v>9.9589370840609259E-3</v>
      </c>
      <c r="CV237" s="330" cm="1">
        <f t="array" ref="CV237">INDEX('Instrument Performance'!$B$3:$XFD$1048576,-1+MATCH($BF237, 'Instrument Performance'!$A$3:$A$1048576, 0), MATCH(CV$4, 'Instrument Performance'!$B$3:$XFD$3, 0))</f>
        <v>2.1937937055116485E-3</v>
      </c>
      <c r="CW237" s="330" cm="1">
        <f t="array" ref="CW237">INDEX('Instrument Performance'!$B$3:$XFD$1048576,-1+MATCH($BF237, 'Instrument Performance'!$A$3:$A$1048576, 0), MATCH(CW$4, 'Instrument Performance'!$B$3:$XFD$3, 0))</f>
        <v>9.0774348187643739E-2</v>
      </c>
      <c r="CX237" s="330" cm="1">
        <f t="array" ref="CX237">INDEX('Instrument Performance'!$B$3:$XFD$1048576,-1+MATCH($BF237, 'Instrument Performance'!$A$3:$A$1048576, 0), MATCH(CX$4, 'Instrument Performance'!$B$3:$XFD$3, 0))</f>
        <v>1.8187206983887538E-2</v>
      </c>
      <c r="CY237" s="330" cm="1">
        <f t="array" ref="CY237">INDEX('Instrument Performance'!$B$3:$XFD$1048576,-1+MATCH($BF237, 'Instrument Performance'!$A$3:$A$1048576, 0), MATCH(CY$4, 'Instrument Performance'!$B$3:$XFD$3, 0))</f>
        <v>1.6027310073482459E-2</v>
      </c>
      <c r="CZ237" s="330" cm="1">
        <f t="array" ref="CZ237">INDEX('Instrument Performance'!$B$3:$XFD$1048576,-1+MATCH($BF237, 'Instrument Performance'!$A$3:$A$1048576, 0), MATCH(CZ$4, 'Instrument Performance'!$B$3:$XFD$3, 0))</f>
        <v>3.3300214755405788E-2</v>
      </c>
      <c r="DA237" s="330" cm="1">
        <f t="array" ref="DA237">INDEX('Instrument Performance'!$B$3:$XFD$1048576,-1+MATCH($BF237, 'Instrument Performance'!$A$3:$A$1048576, 0), MATCH(DA$4, 'Instrument Performance'!$B$3:$XFD$3, 0))</f>
        <v>2.841510765972477E-2</v>
      </c>
      <c r="DB237" s="330" cm="1">
        <f t="array" ref="DB237">INDEX('Instrument Performance'!$B$3:$XFD$1048576,-1+MATCH($BF237, 'Instrument Performance'!$A$3:$A$1048576, 0), MATCH(DB$4, 'Instrument Performance'!$B$3:$XFD$3, 0))</f>
        <v>1.1299999999999866E-2</v>
      </c>
      <c r="DC237" s="330" cm="1">
        <f t="array" ref="DC237">INDEX('Instrument Performance'!$B$3:$XFD$1048576,-1+MATCH($BF237, 'Instrument Performance'!$A$3:$A$1048576, 0), MATCH(DC$4, 'Instrument Performance'!$B$3:$XFD$3, 0))</f>
        <v>1.1233E-2</v>
      </c>
      <c r="DD237" s="330" cm="1">
        <f t="array" ref="DD237">INDEX('Instrument Performance'!$B$3:$XFD$1048576,-1+MATCH($BF237, 'Instrument Performance'!$A$3:$A$1048576, 0), MATCH(DD$4, 'Instrument Performance'!$B$3:$XFD$3, 0))</f>
        <v>-9.7779057111243572E-3</v>
      </c>
      <c r="DE237" s="330" cm="1">
        <f t="array" ref="DE237">INDEX('Instrument Performance'!$B$3:$XFD$1048576,-1+MATCH($BF237, 'Instrument Performance'!$A$3:$A$1048576, 0), MATCH(DE$4, 'Instrument Performance'!$B$3:$XFD$3, 0))</f>
        <v>1.7000000000000001E-2</v>
      </c>
      <c r="DF237" s="330" cm="1">
        <f t="array" ref="DF237">INDEX('Instrument Performance'!$B$3:$XFD$1048576,-1+MATCH($BF237, 'Instrument Performance'!$A$3:$A$1048576, 0), MATCH(DF$4, 'Instrument Performance'!$B$3:$XFD$3, 0))</f>
        <v>2.5483580690979224E-2</v>
      </c>
      <c r="DG237" s="330" cm="1">
        <f t="array" ref="DG237">INDEX('Instrument Performance'!$B$3:$XFD$1048576,-1+MATCH($BF237, 'Instrument Performance'!$A$3:$A$1048576, 0), MATCH(DG$4, 'Instrument Performance'!$B$3:$XFD$3, 0))</f>
        <v>4.4137931034482714E-2</v>
      </c>
      <c r="DH237" s="321"/>
      <c r="DI237" s="332"/>
      <c r="DJ237" s="335">
        <f t="shared" si="34"/>
        <v>45412</v>
      </c>
      <c r="DK237" s="330">
        <f t="shared" si="35"/>
        <v>2.87634132869082E-2</v>
      </c>
      <c r="DL237" s="338">
        <f t="shared" si="37"/>
        <v>-5.4794520547945207E-5</v>
      </c>
      <c r="DM237" s="333">
        <f t="shared" si="36"/>
        <v>2.7073638288313884E-2</v>
      </c>
      <c r="DN237" s="333">
        <v>-1.292978196747618E-2</v>
      </c>
      <c r="DO237" s="339">
        <f t="shared" si="38"/>
        <v>1.6897749985943164E-3</v>
      </c>
      <c r="DQ237" s="333">
        <f t="shared" si="39"/>
        <v>4.0003420255790068E-2</v>
      </c>
    </row>
    <row r="238" spans="1:121">
      <c r="A238" s="331">
        <v>45443</v>
      </c>
      <c r="B238" s="330">
        <v>1.494552493497286E-2</v>
      </c>
      <c r="C238" s="330">
        <v>0</v>
      </c>
      <c r="D238" s="330">
        <v>7.3439445223697343E-14</v>
      </c>
      <c r="E238" s="330">
        <v>0</v>
      </c>
      <c r="F238" s="330">
        <v>0</v>
      </c>
      <c r="G238" s="330">
        <v>1.3566555660144059E-13</v>
      </c>
      <c r="H238" s="330">
        <v>0</v>
      </c>
      <c r="I238" s="330">
        <v>0</v>
      </c>
      <c r="J238" s="330">
        <v>0</v>
      </c>
      <c r="K238" s="330">
        <v>4.9999999999569951E-2</v>
      </c>
      <c r="L238" s="330">
        <v>3.9615085536638783E-2</v>
      </c>
      <c r="M238" s="330">
        <v>3.6994361438365459E-13</v>
      </c>
      <c r="N238" s="330">
        <v>3.8880248839493023E-2</v>
      </c>
      <c r="O238" s="330">
        <v>1.1841095671614621E-12</v>
      </c>
      <c r="P238" s="330">
        <v>2.4047433899323071E-2</v>
      </c>
      <c r="Q238" s="330">
        <v>2.6682058418647719E-13</v>
      </c>
      <c r="R238" s="330">
        <v>2.950774384153752E-12</v>
      </c>
      <c r="S238" s="330">
        <v>8.1298645326266297E-14</v>
      </c>
      <c r="T238" s="330">
        <v>1.7180913141213911E-12</v>
      </c>
      <c r="U238" s="330">
        <v>9.965992392852023E-14</v>
      </c>
      <c r="V238" s="330">
        <v>4.9999999999946941E-2</v>
      </c>
      <c r="W238" s="330">
        <v>4.2135898780820351E-2</v>
      </c>
      <c r="X238" s="330">
        <v>1.7980586248919501E-12</v>
      </c>
      <c r="Y238" s="330">
        <v>5.087509603519041E-12</v>
      </c>
      <c r="Z238" s="330">
        <v>4.914737676752787E-13</v>
      </c>
      <c r="AA238" s="330">
        <v>0</v>
      </c>
      <c r="AB238" s="330">
        <v>0</v>
      </c>
      <c r="AC238" s="330">
        <v>0</v>
      </c>
      <c r="AD238" s="330">
        <v>2.1492490748599951E-12</v>
      </c>
      <c r="AE238" s="330">
        <v>4.9999999999406408E-2</v>
      </c>
      <c r="AF238" s="330">
        <v>5.0000000000819583E-2</v>
      </c>
      <c r="AG238" s="330">
        <v>1.1069401111126601E-11</v>
      </c>
      <c r="AH238" s="330">
        <v>3.3774998157698018E-13</v>
      </c>
      <c r="AI238" s="330">
        <v>4.9999999999761603E-2</v>
      </c>
      <c r="AJ238" s="330">
        <v>5.0000000002472088E-2</v>
      </c>
      <c r="AK238" s="330">
        <v>5.0000000002573507E-2</v>
      </c>
      <c r="AL238" s="330">
        <v>1.1690917268353311E-13</v>
      </c>
      <c r="AM238" s="330">
        <v>5.000000000023818E-2</v>
      </c>
      <c r="AN238" s="330">
        <v>5.0000000000852182E-2</v>
      </c>
      <c r="AO238" s="330">
        <v>1.7083064122916799E-3</v>
      </c>
      <c r="AP238" s="330">
        <v>7.9829169358294108E-2</v>
      </c>
      <c r="AQ238" s="330">
        <v>9.9999999998946335E-2</v>
      </c>
      <c r="AR238" s="330">
        <v>5.000000000035245E-2</v>
      </c>
      <c r="AS238" s="330">
        <v>1.5356857999393069E-12</v>
      </c>
      <c r="AT238" s="330">
        <v>4.999998055833009E-2</v>
      </c>
      <c r="AU238" s="330">
        <v>5.0000000000173697E-2</v>
      </c>
      <c r="AV238" s="330">
        <v>3.8689918350691556E-12</v>
      </c>
      <c r="AW238" s="330">
        <v>2.5726670985097792E-2</v>
      </c>
      <c r="AX238" s="330">
        <v>1.3111680666096449E-2</v>
      </c>
      <c r="AY238" s="330">
        <v>0</v>
      </c>
      <c r="AZ238" s="330">
        <v>1.3024826654470929E-12</v>
      </c>
      <c r="BA238" s="330">
        <v>2.000000000019634E-2</v>
      </c>
      <c r="BB238" s="330">
        <v>0</v>
      </c>
      <c r="BC238" s="321"/>
      <c r="BD238" s="333">
        <f t="shared" si="32"/>
        <v>1.000000000011305</v>
      </c>
      <c r="BE238" s="334"/>
      <c r="BF238" s="335">
        <f t="shared" si="33"/>
        <v>45443</v>
      </c>
      <c r="BG238" s="330" cm="1">
        <f t="array" ref="BG238">INDEX('Instrument Performance'!$B$3:$XFD$1048576,-1+MATCH($BF238, 'Instrument Performance'!$A$3:$A$1048576, 0), MATCH(BG$4, 'Instrument Performance'!$B$3:$XFD$3, 0))</f>
        <v>-4.040564E-3</v>
      </c>
      <c r="BH238" s="330" cm="1">
        <f t="array" ref="BH238">INDEX('Instrument Performance'!$B$3:$XFD$1048576,-1+MATCH($BF238, 'Instrument Performance'!$A$3:$A$1048576, 0), MATCH(BH$4, 'Instrument Performance'!$B$3:$XFD$3, 0))</f>
        <v>-2.975711E-2</v>
      </c>
      <c r="BI238" s="330" cm="1">
        <f t="array" ref="BI238">INDEX('Instrument Performance'!$B$3:$XFD$1048576,-1+MATCH($BF238, 'Instrument Performance'!$A$3:$A$1048576, 0), MATCH(BI$4, 'Instrument Performance'!$B$3:$XFD$3, 0))</f>
        <v>-6.8591959999999997E-3</v>
      </c>
      <c r="BJ238" s="330" cm="1">
        <f t="array" ref="BJ238">INDEX('Instrument Performance'!$B$3:$XFD$1048576,-1+MATCH($BF238, 'Instrument Performance'!$A$3:$A$1048576, 0), MATCH(BJ$4, 'Instrument Performance'!$B$3:$XFD$3, 0))</f>
        <v>-1.6905659999999999E-2</v>
      </c>
      <c r="BK238" s="330" cm="1">
        <f t="array" ref="BK238">INDEX('Instrument Performance'!$B$3:$XFD$1048576,-1+MATCH($BF238, 'Instrument Performance'!$A$3:$A$1048576, 0), MATCH(BK$4, 'Instrument Performance'!$B$3:$XFD$3, 0))</f>
        <v>-2.9436909999999997E-2</v>
      </c>
      <c r="BL238" s="330" cm="1">
        <f t="array" ref="BL238">INDEX('Instrument Performance'!$B$3:$XFD$1048576,-1+MATCH($BF238, 'Instrument Performance'!$A$3:$A$1048576, 0), MATCH(BL$4, 'Instrument Performance'!$B$3:$XFD$3, 0))</f>
        <v>-3.8407860000000001E-3</v>
      </c>
      <c r="BM238" s="330" cm="1">
        <f t="array" ref="BM238">INDEX('Instrument Performance'!$B$3:$XFD$1048576,-1+MATCH($BF238, 'Instrument Performance'!$A$3:$A$1048576, 0), MATCH(BM$4, 'Instrument Performance'!$B$3:$XFD$3, 0))</f>
        <v>-2.2227399999999998E-2</v>
      </c>
      <c r="BN238" s="330" cm="1">
        <f t="array" ref="BN238">INDEX('Instrument Performance'!$B$3:$XFD$1048576,-1+MATCH($BF238, 'Instrument Performance'!$A$3:$A$1048576, 0), MATCH(BN$4, 'Instrument Performance'!$B$3:$XFD$3, 0))</f>
        <v>-2.3645220000000002E-2</v>
      </c>
      <c r="BO238" s="330" cm="1">
        <f t="array" ref="BO238">INDEX('Instrument Performance'!$B$3:$XFD$1048576,-1+MATCH($BF238, 'Instrument Performance'!$A$3:$A$1048576, 0), MATCH(BO$4, 'Instrument Performance'!$B$3:$XFD$3, 0))</f>
        <v>-1.8279570000000002E-2</v>
      </c>
      <c r="BP238" s="330" cm="1">
        <f t="array" ref="BP238">INDEX('Instrument Performance'!$B$3:$XFD$1048576,-1+MATCH($BF238, 'Instrument Performance'!$A$3:$A$1048576, 0), MATCH(BP$4, 'Instrument Performance'!$B$3:$XFD$3, 0))</f>
        <v>-6.5335640000000003E-6</v>
      </c>
      <c r="BQ238" s="330" cm="1">
        <f t="array" ref="BQ238">INDEX('Instrument Performance'!$B$3:$XFD$1048576,-1+MATCH($BF238, 'Instrument Performance'!$A$3:$A$1048576, 0), MATCH(BQ$4, 'Instrument Performance'!$B$3:$XFD$3, 0))</f>
        <v>-1.1970069999999999E-3</v>
      </c>
      <c r="BR238" s="330" cm="1">
        <f t="array" ref="BR238">INDEX('Instrument Performance'!$B$3:$XFD$1048576,-1+MATCH($BF238, 'Instrument Performance'!$A$3:$A$1048576, 0), MATCH(BR$4, 'Instrument Performance'!$B$3:$XFD$3, 0))</f>
        <v>-8.2301010000000001E-3</v>
      </c>
      <c r="BS238" s="330" cm="1">
        <f t="array" ref="BS238">INDEX('Instrument Performance'!$B$3:$XFD$1048576,-1+MATCH($BF238, 'Instrument Performance'!$A$3:$A$1048576, 0), MATCH(BS$4, 'Instrument Performance'!$B$3:$XFD$3, 0))</f>
        <v>-1.604021E-3</v>
      </c>
      <c r="BT238" s="330" cm="1">
        <f t="array" ref="BT238">INDEX('Instrument Performance'!$B$3:$XFD$1048576,-1+MATCH($BF238, 'Instrument Performance'!$A$3:$A$1048576, 0), MATCH(BT$4, 'Instrument Performance'!$B$3:$XFD$3, 0))</f>
        <v>-1.9137080000000001E-3</v>
      </c>
      <c r="BU238" s="330" cm="1">
        <f t="array" ref="BU238">INDEX('Instrument Performance'!$B$3:$XFD$1048576,-1+MATCH($BF238, 'Instrument Performance'!$A$3:$A$1048576, 0), MATCH(BU$4, 'Instrument Performance'!$B$3:$XFD$3, 0))</f>
        <v>-1.2200830000000001E-2</v>
      </c>
      <c r="BV238" s="330" cm="1">
        <f t="array" ref="BV238">INDEX('Instrument Performance'!$B$3:$XFD$1048576,-1+MATCH($BF238, 'Instrument Performance'!$A$3:$A$1048576, 0), MATCH(BV$4, 'Instrument Performance'!$B$3:$XFD$3, 0))</f>
        <v>-1.632173E-2</v>
      </c>
      <c r="BW238" s="330" cm="1">
        <f t="array" ref="BW238">INDEX('Instrument Performance'!$B$3:$XFD$1048576,-1+MATCH($BF238, 'Instrument Performance'!$A$3:$A$1048576, 0), MATCH(BW$4, 'Instrument Performance'!$B$3:$XFD$3, 0))</f>
        <v>-2.063891E-2</v>
      </c>
      <c r="BX238" s="330" cm="1">
        <f t="array" ref="BX238">INDEX('Instrument Performance'!$B$3:$XFD$1048576,-1+MATCH($BF238, 'Instrument Performance'!$A$3:$A$1048576, 0), MATCH(BX$4, 'Instrument Performance'!$B$3:$XFD$3, 0))</f>
        <v>-3.8527399999999996E-2</v>
      </c>
      <c r="BY238" s="330" cm="1">
        <f t="array" ref="BY238">INDEX('Instrument Performance'!$B$3:$XFD$1048576,-1+MATCH($BF238, 'Instrument Performance'!$A$3:$A$1048576, 0), MATCH(BY$4, 'Instrument Performance'!$B$3:$XFD$3, 0))</f>
        <v>-3.7180149999999995E-2</v>
      </c>
      <c r="BZ238" s="330" cm="1">
        <f t="array" ref="BZ238">INDEX('Instrument Performance'!$B$3:$XFD$1048576,-1+MATCH($BF238, 'Instrument Performance'!$A$3:$A$1048576, 0), MATCH(BZ$4, 'Instrument Performance'!$B$3:$XFD$3, 0))</f>
        <v>-4.6870950000000002E-2</v>
      </c>
      <c r="CA238" s="330" cm="1">
        <f t="array" ref="CA238">INDEX('Instrument Performance'!$B$3:$XFD$1048576,-1+MATCH($BF238, 'Instrument Performance'!$A$3:$A$1048576, 0), MATCH(CA$4, 'Instrument Performance'!$B$3:$XFD$3, 0))</f>
        <v>-3.5984990000000001E-2</v>
      </c>
      <c r="CB238" s="330" cm="1">
        <f t="array" ref="CB238">INDEX('Instrument Performance'!$B$3:$XFD$1048576,-1+MATCH($BF238, 'Instrument Performance'!$A$3:$A$1048576, 0), MATCH(CB$4, 'Instrument Performance'!$B$3:$XFD$3, 0))</f>
        <v>-3.1517829999999997E-2</v>
      </c>
      <c r="CC238" s="330" cm="1">
        <f t="array" ref="CC238">INDEX('Instrument Performance'!$B$3:$XFD$1048576,-1+MATCH($BF238, 'Instrument Performance'!$A$3:$A$1048576, 0), MATCH(CC$4, 'Instrument Performance'!$B$3:$XFD$3, 0))</f>
        <v>-4.100786E-2</v>
      </c>
      <c r="CD238" s="330" cm="1">
        <f t="array" ref="CD238">INDEX('Instrument Performance'!$B$3:$XFD$1048576,-1+MATCH($BF238, 'Instrument Performance'!$A$3:$A$1048576, 0), MATCH(CD$4, 'Instrument Performance'!$B$3:$XFD$3, 0))</f>
        <v>-4.2755020000000005E-2</v>
      </c>
      <c r="CE238" s="330" cm="1">
        <f t="array" ref="CE238">INDEX('Instrument Performance'!$B$3:$XFD$1048576,-1+MATCH($BF238, 'Instrument Performance'!$A$3:$A$1048576, 0), MATCH(CE$4, 'Instrument Performance'!$B$3:$XFD$3, 0))</f>
        <v>-4.5793E-2</v>
      </c>
      <c r="CF238" s="330" cm="1">
        <f t="array" ref="CF238">INDEX('Instrument Performance'!$B$3:$XFD$1048576,-1+MATCH($BF238, 'Instrument Performance'!$A$3:$A$1048576, 0), MATCH(CF$4, 'Instrument Performance'!$B$3:$XFD$3, 0))</f>
        <v>-6.8850750000000002E-2</v>
      </c>
      <c r="CG238" s="330" cm="1">
        <f t="array" ref="CG238">INDEX('Instrument Performance'!$B$3:$XFD$1048576,-1+MATCH($BF238, 'Instrument Performance'!$A$3:$A$1048576, 0), MATCH(CG$4, 'Instrument Performance'!$B$3:$XFD$3, 0))</f>
        <v>-5.4646150000000004E-2</v>
      </c>
      <c r="CH238" s="330" cm="1">
        <f t="array" ref="CH238">INDEX('Instrument Performance'!$B$3:$XFD$1048576,-1+MATCH($BF238, 'Instrument Performance'!$A$3:$A$1048576, 0), MATCH(CH$4, 'Instrument Performance'!$B$3:$XFD$3, 0))</f>
        <v>-4.8237589999999997E-2</v>
      </c>
      <c r="CI238" s="330" cm="1">
        <f t="array" ref="CI238">INDEX('Instrument Performance'!$B$3:$XFD$1048576,-1+MATCH($BF238, 'Instrument Performance'!$A$3:$A$1048576, 0), MATCH(CI$4, 'Instrument Performance'!$B$3:$XFD$3, 0))</f>
        <v>-3.744915E-2</v>
      </c>
      <c r="CJ238" s="330" cm="1">
        <f t="array" ref="CJ238">INDEX('Instrument Performance'!$B$3:$XFD$1048576,-1+MATCH($BF238, 'Instrument Performance'!$A$3:$A$1048576, 0), MATCH(CJ$4, 'Instrument Performance'!$B$3:$XFD$3, 0))</f>
        <v>-3.2469890000000001E-2</v>
      </c>
      <c r="CK238" s="330" cm="1">
        <f t="array" ref="CK238">INDEX('Instrument Performance'!$B$3:$XFD$1048576,-1+MATCH($BF238, 'Instrument Performance'!$A$3:$A$1048576, 0), MATCH(CK$4, 'Instrument Performance'!$B$3:$XFD$3, 0))</f>
        <v>-2.2130540000000001E-2</v>
      </c>
      <c r="CL238" s="330" cm="1">
        <f t="array" ref="CL238">INDEX('Instrument Performance'!$B$3:$XFD$1048576,-1+MATCH($BF238, 'Instrument Performance'!$A$3:$A$1048576, 0), MATCH(CL$4, 'Instrument Performance'!$B$3:$XFD$3, 0))</f>
        <v>-3.2660229999999998E-2</v>
      </c>
      <c r="CM238" s="330" cm="1">
        <f t="array" ref="CM238">INDEX('Instrument Performance'!$B$3:$XFD$1048576,-1+MATCH($BF238, 'Instrument Performance'!$A$3:$A$1048576, 0), MATCH(CM$4, 'Instrument Performance'!$B$3:$XFD$3, 0))</f>
        <v>-3.8879339999999998E-2</v>
      </c>
      <c r="CN238" s="330" cm="1">
        <f t="array" ref="CN238">INDEX('Instrument Performance'!$B$3:$XFD$1048576,-1+MATCH($BF238, 'Instrument Performance'!$A$3:$A$1048576, 0), MATCH(CN$4, 'Instrument Performance'!$B$3:$XFD$3, 0))</f>
        <v>-7.9528439999999992E-2</v>
      </c>
      <c r="CO238" s="330" cm="1">
        <f t="array" ref="CO238">INDEX('Instrument Performance'!$B$3:$XFD$1048576,-1+MATCH($BF238, 'Instrument Performance'!$A$3:$A$1048576, 0), MATCH(CO$4, 'Instrument Performance'!$B$3:$XFD$3, 0))</f>
        <v>-4.967005E-2</v>
      </c>
      <c r="CP238" s="330" cm="1">
        <f t="array" ref="CP238">INDEX('Instrument Performance'!$B$3:$XFD$1048576,-1+MATCH($BF238, 'Instrument Performance'!$A$3:$A$1048576, 0), MATCH(CP$4, 'Instrument Performance'!$B$3:$XFD$3, 0))</f>
        <v>-3.963088E-2</v>
      </c>
      <c r="CQ238" s="330" cm="1">
        <f t="array" ref="CQ238">INDEX('Instrument Performance'!$B$3:$XFD$1048576,-1+MATCH($BF238, 'Instrument Performance'!$A$3:$A$1048576, 0), MATCH(CQ$4, 'Instrument Performance'!$B$3:$XFD$3, 0))</f>
        <v>-8.2459649999999998E-4</v>
      </c>
      <c r="CR238" s="330" cm="1">
        <f t="array" ref="CR238">INDEX('Instrument Performance'!$B$3:$XFD$1048576,-1+MATCH($BF238, 'Instrument Performance'!$A$3:$A$1048576, 0), MATCH(CR$4, 'Instrument Performance'!$B$3:$XFD$3, 0))</f>
        <v>-2.4258459999999999E-2</v>
      </c>
      <c r="CS238" s="330" cm="1">
        <f t="array" ref="CS238">INDEX('Instrument Performance'!$B$3:$XFD$1048576,-1+MATCH($BF238, 'Instrument Performance'!$A$3:$A$1048576, 0), MATCH(CS$4, 'Instrument Performance'!$B$3:$XFD$3, 0))</f>
        <v>3.329816E-2</v>
      </c>
      <c r="CT238" s="330" cm="1">
        <f t="array" ref="CT238">INDEX('Instrument Performance'!$B$3:$XFD$1048576,-1+MATCH($BF238, 'Instrument Performance'!$A$3:$A$1048576, 0), MATCH(CT$4, 'Instrument Performance'!$B$3:$XFD$3, 0))</f>
        <v>4.9338859285572578E-3</v>
      </c>
      <c r="CU238" s="330" cm="1">
        <f t="array" ref="CU238">INDEX('Instrument Performance'!$B$3:$XFD$1048576,-1+MATCH($BF238, 'Instrument Performance'!$A$3:$A$1048576, 0), MATCH(CU$4, 'Instrument Performance'!$B$3:$XFD$3, 0))</f>
        <v>6.1688008225069257E-3</v>
      </c>
      <c r="CV238" s="330" cm="1">
        <f t="array" ref="CV238">INDEX('Instrument Performance'!$B$3:$XFD$1048576,-1+MATCH($BF238, 'Instrument Performance'!$A$3:$A$1048576, 0), MATCH(CV$4, 'Instrument Performance'!$B$3:$XFD$3, 0))</f>
        <v>-1.025974912445593E-2</v>
      </c>
      <c r="CW238" s="330" cm="1">
        <f t="array" ref="CW238">INDEX('Instrument Performance'!$B$3:$XFD$1048576,-1+MATCH($BF238, 'Instrument Performance'!$A$3:$A$1048576, 0), MATCH(CW$4, 'Instrument Performance'!$B$3:$XFD$3, 0))</f>
        <v>2.528398516505459E-2</v>
      </c>
      <c r="CX238" s="330" cm="1">
        <f t="array" ref="CX238">INDEX('Instrument Performance'!$B$3:$XFD$1048576,-1+MATCH($BF238, 'Instrument Performance'!$A$3:$A$1048576, 0), MATCH(CX$4, 'Instrument Performance'!$B$3:$XFD$3, 0))</f>
        <v>1.2351477943316924E-2</v>
      </c>
      <c r="CY238" s="330" cm="1">
        <f t="array" ref="CY238">INDEX('Instrument Performance'!$B$3:$XFD$1048576,-1+MATCH($BF238, 'Instrument Performance'!$A$3:$A$1048576, 0), MATCH(CY$4, 'Instrument Performance'!$B$3:$XFD$3, 0))</f>
        <v>3.0182232346240845E-3</v>
      </c>
      <c r="CZ238" s="330" cm="1">
        <f t="array" ref="CZ238">INDEX('Instrument Performance'!$B$3:$XFD$1048576,-1+MATCH($BF238, 'Instrument Performance'!$A$3:$A$1048576, 0), MATCH(CZ$4, 'Instrument Performance'!$B$3:$XFD$3, 0))</f>
        <v>-6.2999648245375406E-3</v>
      </c>
      <c r="DA238" s="330" cm="1">
        <f t="array" ref="DA238">INDEX('Instrument Performance'!$B$3:$XFD$1048576,-1+MATCH($BF238, 'Instrument Performance'!$A$3:$A$1048576, 0), MATCH(DA$4, 'Instrument Performance'!$B$3:$XFD$3, 0))</f>
        <v>-2.5700000000000001E-2</v>
      </c>
      <c r="DB238" s="330" cm="1">
        <f t="array" ref="DB238">INDEX('Instrument Performance'!$B$3:$XFD$1048576,-1+MATCH($BF238, 'Instrument Performance'!$A$3:$A$1048576, 0), MATCH(DB$4, 'Instrument Performance'!$B$3:$XFD$3, 0))</f>
        <v>6.822901216256172E-3</v>
      </c>
      <c r="DC238" s="330" t="str" cm="1">
        <f t="array" ref="DC238">INDEX('Instrument Performance'!$B$3:$XFD$1048576,-1+MATCH($BF238, 'Instrument Performance'!$A$3:$A$1048576, 0), MATCH(DC$4, 'Instrument Performance'!$B$3:$XFD$3, 0))</f>
        <v/>
      </c>
      <c r="DD238" s="330" cm="1">
        <f t="array" ref="DD238">INDEX('Instrument Performance'!$B$3:$XFD$1048576,-1+MATCH($BF238, 'Instrument Performance'!$A$3:$A$1048576, 0), MATCH(DD$4, 'Instrument Performance'!$B$3:$XFD$3, 0))</f>
        <v>9.8855600572502755E-3</v>
      </c>
      <c r="DE238" s="330" t="str" cm="1">
        <f t="array" ref="DE238">INDEX('Instrument Performance'!$B$3:$XFD$1048576,-1+MATCH($BF238, 'Instrument Performance'!$A$3:$A$1048576, 0), MATCH(DE$4, 'Instrument Performance'!$B$3:$XFD$3, 0))</f>
        <v/>
      </c>
      <c r="DF238" s="330" cm="1">
        <f t="array" ref="DF238">INDEX('Instrument Performance'!$B$3:$XFD$1048576,-1+MATCH($BF238, 'Instrument Performance'!$A$3:$A$1048576, 0), MATCH(DF$4, 'Instrument Performance'!$B$3:$XFD$3, 0))</f>
        <v>1.8958801435572159E-2</v>
      </c>
      <c r="DG238" s="330" cm="1">
        <f t="array" ref="DG238">INDEX('Instrument Performance'!$B$3:$XFD$1048576,-1+MATCH($BF238, 'Instrument Performance'!$A$3:$A$1048576, 0), MATCH(DG$4, 'Instrument Performance'!$B$3:$XFD$3, 0))</f>
        <v>-3.9850286217525399E-2</v>
      </c>
      <c r="DH238" s="321"/>
      <c r="DI238" s="332"/>
      <c r="DJ238" s="335">
        <f t="shared" si="34"/>
        <v>45443</v>
      </c>
      <c r="DK238" s="330">
        <f t="shared" si="35"/>
        <v>-1.3315676323085075E-2</v>
      </c>
      <c r="DL238" s="338">
        <f t="shared" si="37"/>
        <v>-5.4794520547945207E-5</v>
      </c>
      <c r="DM238" s="333">
        <f t="shared" si="36"/>
        <v>-1.4990311236465326E-2</v>
      </c>
      <c r="DN238" s="333">
        <v>1.5830604709925481E-2</v>
      </c>
      <c r="DO238" s="339">
        <f t="shared" si="38"/>
        <v>1.6746349133802511E-3</v>
      </c>
      <c r="DQ238" s="333">
        <f t="shared" si="39"/>
        <v>-3.0820915946390807E-2</v>
      </c>
    </row>
    <row r="239" spans="1:121">
      <c r="A239" s="331">
        <v>45473</v>
      </c>
      <c r="B239" s="330">
        <v>9.3947976716545462E-12</v>
      </c>
      <c r="C239" s="330">
        <v>3.7228030263124729E-14</v>
      </c>
      <c r="D239" s="330">
        <v>2.488213482476713E-13</v>
      </c>
      <c r="E239" s="330">
        <v>7.2042647052889058E-14</v>
      </c>
      <c r="F239" s="330">
        <v>9.4658612150432652E-14</v>
      </c>
      <c r="G239" s="330">
        <v>2.3201476934589302E-13</v>
      </c>
      <c r="H239" s="330">
        <v>2.0230835098253709E-13</v>
      </c>
      <c r="I239" s="330">
        <v>6.9729707560949516E-14</v>
      </c>
      <c r="J239" s="330">
        <v>6.7270216337255139E-14</v>
      </c>
      <c r="K239" s="330">
        <v>4.9999999993434872E-2</v>
      </c>
      <c r="L239" s="330">
        <v>4.787126003103033E-2</v>
      </c>
      <c r="M239" s="330">
        <v>1.0986643043758439E-12</v>
      </c>
      <c r="N239" s="330">
        <v>7.9698239327049645E-3</v>
      </c>
      <c r="O239" s="330">
        <v>1.987540321151476E-2</v>
      </c>
      <c r="P239" s="330">
        <v>8.7081867866725621E-14</v>
      </c>
      <c r="Q239" s="330">
        <v>1.005382523039197E-12</v>
      </c>
      <c r="R239" s="330">
        <v>2.480473931310221E-2</v>
      </c>
      <c r="S239" s="330">
        <v>1.747370728710185E-12</v>
      </c>
      <c r="T239" s="330">
        <v>1.749415412845981E-10</v>
      </c>
      <c r="U239" s="330">
        <v>1.575974961729615E-12</v>
      </c>
      <c r="V239" s="330">
        <v>4.9999999999924029E-2</v>
      </c>
      <c r="W239" s="330">
        <v>4.9999999999832852E-2</v>
      </c>
      <c r="X239" s="330">
        <v>2.7963311013157882E-3</v>
      </c>
      <c r="Y239" s="330">
        <v>2.3186589757310911E-12</v>
      </c>
      <c r="Z239" s="330">
        <v>6.8420095418909808E-13</v>
      </c>
      <c r="AA239" s="330">
        <v>7.4039625079219536E-14</v>
      </c>
      <c r="AB239" s="330">
        <v>2.098944390783902E-13</v>
      </c>
      <c r="AC239" s="330">
        <v>2.4178086582461569E-13</v>
      </c>
      <c r="AD239" s="330">
        <v>4.9999999862767527E-2</v>
      </c>
      <c r="AE239" s="330">
        <v>1.4876849072893991E-12</v>
      </c>
      <c r="AF239" s="330">
        <v>3.3500135084845693E-2</v>
      </c>
      <c r="AG239" s="330">
        <v>4.0134578491145679E-12</v>
      </c>
      <c r="AH239" s="330">
        <v>4.8834750719295481E-13</v>
      </c>
      <c r="AI239" s="330">
        <v>4.9999999934570959E-2</v>
      </c>
      <c r="AJ239" s="330">
        <v>5.0000000001210437E-2</v>
      </c>
      <c r="AK239" s="330">
        <v>5.000000000124017E-2</v>
      </c>
      <c r="AL239" s="330">
        <v>1.447006118913711E-11</v>
      </c>
      <c r="AM239" s="330">
        <v>5.0000000000172663E-2</v>
      </c>
      <c r="AN239" s="330">
        <v>5.0000000000431477E-2</v>
      </c>
      <c r="AO239" s="330">
        <v>2.692307691656139E-2</v>
      </c>
      <c r="AP239" s="330">
        <v>7.7307692308249173E-2</v>
      </c>
      <c r="AQ239" s="330">
        <v>9.9999999999791298E-2</v>
      </c>
      <c r="AR239" s="330">
        <v>4.9999999998791969E-2</v>
      </c>
      <c r="AS239" s="330">
        <v>1.024471474817509E-12</v>
      </c>
      <c r="AT239" s="330">
        <v>1.7259230381603801E-2</v>
      </c>
      <c r="AU239" s="330">
        <v>5.0000000000013957E-2</v>
      </c>
      <c r="AV239" s="330">
        <v>4.9999999992370411E-2</v>
      </c>
      <c r="AW239" s="330">
        <v>2.1692307711565779E-2</v>
      </c>
      <c r="AX239" s="330">
        <v>4.4380558855086522E-12</v>
      </c>
      <c r="AY239" s="330">
        <v>3.8848368016706879E-13</v>
      </c>
      <c r="AZ239" s="330">
        <v>2.0223470247089259E-13</v>
      </c>
      <c r="BA239" s="330">
        <v>2.0000000000011509E-2</v>
      </c>
      <c r="BB239" s="330">
        <v>0</v>
      </c>
      <c r="BC239" s="321"/>
      <c r="BD239" s="333">
        <f t="shared" si="32"/>
        <v>0.99999999999797407</v>
      </c>
      <c r="BE239" s="334"/>
      <c r="BF239" s="335">
        <f t="shared" si="33"/>
        <v>45473</v>
      </c>
      <c r="BG239" s="330" cm="1">
        <f t="array" ref="BG239">INDEX('Instrument Performance'!$B$3:$XFD$1048576,-1+MATCH($BF239, 'Instrument Performance'!$A$3:$A$1048576, 0), MATCH(BG$4, 'Instrument Performance'!$B$3:$XFD$3, 0))</f>
        <v>6.9206909999999996E-3</v>
      </c>
      <c r="BH239" s="330" cm="1">
        <f t="array" ref="BH239">INDEX('Instrument Performance'!$B$3:$XFD$1048576,-1+MATCH($BF239, 'Instrument Performance'!$A$3:$A$1048576, 0), MATCH(BH$4, 'Instrument Performance'!$B$3:$XFD$3, 0))</f>
        <v>1.5880169999999999E-2</v>
      </c>
      <c r="BI239" s="330" cm="1">
        <f t="array" ref="BI239">INDEX('Instrument Performance'!$B$3:$XFD$1048576,-1+MATCH($BF239, 'Instrument Performance'!$A$3:$A$1048576, 0), MATCH(BI$4, 'Instrument Performance'!$B$3:$XFD$3, 0))</f>
        <v>7.4757460000000001E-3</v>
      </c>
      <c r="BJ239" s="330" cm="1">
        <f t="array" ref="BJ239">INDEX('Instrument Performance'!$B$3:$XFD$1048576,-1+MATCH($BF239, 'Instrument Performance'!$A$3:$A$1048576, 0), MATCH(BJ$4, 'Instrument Performance'!$B$3:$XFD$3, 0))</f>
        <v>1.7762429999999999E-2</v>
      </c>
      <c r="BK239" s="330" cm="1">
        <f t="array" ref="BK239">INDEX('Instrument Performance'!$B$3:$XFD$1048576,-1+MATCH($BF239, 'Instrument Performance'!$A$3:$A$1048576, 0), MATCH(BK$4, 'Instrument Performance'!$B$3:$XFD$3, 0))</f>
        <v>1.938082E-2</v>
      </c>
      <c r="BL239" s="330" cm="1">
        <f t="array" ref="BL239">INDEX('Instrument Performance'!$B$3:$XFD$1048576,-1+MATCH($BF239, 'Instrument Performance'!$A$3:$A$1048576, 0), MATCH(BL$4, 'Instrument Performance'!$B$3:$XFD$3, 0))</f>
        <v>-4.062976E-4</v>
      </c>
      <c r="BM239" s="330" cm="1">
        <f t="array" ref="BM239">INDEX('Instrument Performance'!$B$3:$XFD$1048576,-1+MATCH($BF239, 'Instrument Performance'!$A$3:$A$1048576, 0), MATCH(BM$4, 'Instrument Performance'!$B$3:$XFD$3, 0))</f>
        <v>1.73676E-2</v>
      </c>
      <c r="BN239" s="330" cm="1">
        <f t="array" ref="BN239">INDEX('Instrument Performance'!$B$3:$XFD$1048576,-1+MATCH($BF239, 'Instrument Performance'!$A$3:$A$1048576, 0), MATCH(BN$4, 'Instrument Performance'!$B$3:$XFD$3, 0))</f>
        <v>1.52458E-2</v>
      </c>
      <c r="BO239" s="330" cm="1">
        <f t="array" ref="BO239">INDEX('Instrument Performance'!$B$3:$XFD$1048576,-1+MATCH($BF239, 'Instrument Performance'!$A$3:$A$1048576, 0), MATCH(BO$4, 'Instrument Performance'!$B$3:$XFD$3, 0))</f>
        <v>1.4238770000000001E-2</v>
      </c>
      <c r="BP239" s="330" cm="1">
        <f t="array" ref="BP239">INDEX('Instrument Performance'!$B$3:$XFD$1048576,-1+MATCH($BF239, 'Instrument Performance'!$A$3:$A$1048576, 0), MATCH(BP$4, 'Instrument Performance'!$B$3:$XFD$3, 0))</f>
        <v>7.5313810000000002E-3</v>
      </c>
      <c r="BQ239" s="330" cm="1">
        <f t="array" ref="BQ239">INDEX('Instrument Performance'!$B$3:$XFD$1048576,-1+MATCH($BF239, 'Instrument Performance'!$A$3:$A$1048576, 0), MATCH(BQ$4, 'Instrument Performance'!$B$3:$XFD$3, 0))</f>
        <v>5.2168309999999999E-3</v>
      </c>
      <c r="BR239" s="330" cm="1">
        <f t="array" ref="BR239">INDEX('Instrument Performance'!$B$3:$XFD$1048576,-1+MATCH($BF239, 'Instrument Performance'!$A$3:$A$1048576, 0), MATCH(BR$4, 'Instrument Performance'!$B$3:$XFD$3, 0))</f>
        <v>1.203124E-2</v>
      </c>
      <c r="BS239" s="330" cm="1">
        <f t="array" ref="BS239">INDEX('Instrument Performance'!$B$3:$XFD$1048576,-1+MATCH($BF239, 'Instrument Performance'!$A$3:$A$1048576, 0), MATCH(BS$4, 'Instrument Performance'!$B$3:$XFD$3, 0))</f>
        <v>1.311932E-2</v>
      </c>
      <c r="BT239" s="330" cm="1">
        <f t="array" ref="BT239">INDEX('Instrument Performance'!$B$3:$XFD$1048576,-1+MATCH($BF239, 'Instrument Performance'!$A$3:$A$1048576, 0), MATCH(BT$4, 'Instrument Performance'!$B$3:$XFD$3, 0))</f>
        <v>9.2975060000000005E-3</v>
      </c>
      <c r="BU239" s="330" cm="1">
        <f t="array" ref="BU239">INDEX('Instrument Performance'!$B$3:$XFD$1048576,-1+MATCH($BF239, 'Instrument Performance'!$A$3:$A$1048576, 0), MATCH(BU$4, 'Instrument Performance'!$B$3:$XFD$3, 0))</f>
        <v>6.8778620000000002E-3</v>
      </c>
      <c r="BV239" s="330" cm="1">
        <f t="array" ref="BV239">INDEX('Instrument Performance'!$B$3:$XFD$1048576,-1+MATCH($BF239, 'Instrument Performance'!$A$3:$A$1048576, 0), MATCH(BV$4, 'Instrument Performance'!$B$3:$XFD$3, 0))</f>
        <v>1.1575709999999999E-2</v>
      </c>
      <c r="BW239" s="330" cm="1">
        <f t="array" ref="BW239">INDEX('Instrument Performance'!$B$3:$XFD$1048576,-1+MATCH($BF239, 'Instrument Performance'!$A$3:$A$1048576, 0), MATCH(BW$4, 'Instrument Performance'!$B$3:$XFD$3, 0))</f>
        <v>1.6319409999999999E-2</v>
      </c>
      <c r="BX239" s="330" cm="1">
        <f t="array" ref="BX239">INDEX('Instrument Performance'!$B$3:$XFD$1048576,-1+MATCH($BF239, 'Instrument Performance'!$A$3:$A$1048576, 0), MATCH(BX$4, 'Instrument Performance'!$B$3:$XFD$3, 0))</f>
        <v>2.582369E-2</v>
      </c>
      <c r="BY239" s="330" cm="1">
        <f t="array" ref="BY239">INDEX('Instrument Performance'!$B$3:$XFD$1048576,-1+MATCH($BF239, 'Instrument Performance'!$A$3:$A$1048576, 0), MATCH(BY$4, 'Instrument Performance'!$B$3:$XFD$3, 0))</f>
        <v>6.0733080000000002E-2</v>
      </c>
      <c r="BZ239" s="330" cm="1">
        <f t="array" ref="BZ239">INDEX('Instrument Performance'!$B$3:$XFD$1048576,-1+MATCH($BF239, 'Instrument Performance'!$A$3:$A$1048576, 0), MATCH(BZ$4, 'Instrument Performance'!$B$3:$XFD$3, 0))</f>
        <v>6.0586849999999998E-2</v>
      </c>
      <c r="CA239" s="330" cm="1">
        <f t="array" ref="CA239">INDEX('Instrument Performance'!$B$3:$XFD$1048576,-1+MATCH($BF239, 'Instrument Performance'!$A$3:$A$1048576, 0), MATCH(CA$4, 'Instrument Performance'!$B$3:$XFD$3, 0))</f>
        <v>4.2001289999999997E-2</v>
      </c>
      <c r="CB239" s="330" cm="1">
        <f t="array" ref="CB239">INDEX('Instrument Performance'!$B$3:$XFD$1048576,-1+MATCH($BF239, 'Instrument Performance'!$A$3:$A$1048576, 0), MATCH(CB$4, 'Instrument Performance'!$B$3:$XFD$3, 0))</f>
        <v>2.667843E-2</v>
      </c>
      <c r="CC239" s="330" cm="1">
        <f t="array" ref="CC239">INDEX('Instrument Performance'!$B$3:$XFD$1048576,-1+MATCH($BF239, 'Instrument Performance'!$A$3:$A$1048576, 0), MATCH(CC$4, 'Instrument Performance'!$B$3:$XFD$3, 0))</f>
        <v>6.021866E-2</v>
      </c>
      <c r="CD239" s="330" cm="1">
        <f t="array" ref="CD239">INDEX('Instrument Performance'!$B$3:$XFD$1048576,-1+MATCH($BF239, 'Instrument Performance'!$A$3:$A$1048576, 0), MATCH(CD$4, 'Instrument Performance'!$B$3:$XFD$3, 0))</f>
        <v>3.2553020000000002E-2</v>
      </c>
      <c r="CE239" s="330" cm="1">
        <f t="array" ref="CE239">INDEX('Instrument Performance'!$B$3:$XFD$1048576,-1+MATCH($BF239, 'Instrument Performance'!$A$3:$A$1048576, 0), MATCH(CE$4, 'Instrument Performance'!$B$3:$XFD$3, 0))</f>
        <v>1.8337889999999999E-2</v>
      </c>
      <c r="CF239" s="330" cm="1">
        <f t="array" ref="CF239">INDEX('Instrument Performance'!$B$3:$XFD$1048576,-1+MATCH($BF239, 'Instrument Performance'!$A$3:$A$1048576, 0), MATCH(CF$4, 'Instrument Performance'!$B$3:$XFD$3, 0))</f>
        <v>5.024766E-2</v>
      </c>
      <c r="CG239" s="330" cm="1">
        <f t="array" ref="CG239">INDEX('Instrument Performance'!$B$3:$XFD$1048576,-1+MATCH($BF239, 'Instrument Performance'!$A$3:$A$1048576, 0), MATCH(CG$4, 'Instrument Performance'!$B$3:$XFD$3, 0))</f>
        <v>2.631959E-2</v>
      </c>
      <c r="CH239" s="330" cm="1">
        <f t="array" ref="CH239">INDEX('Instrument Performance'!$B$3:$XFD$1048576,-1+MATCH($BF239, 'Instrument Performance'!$A$3:$A$1048576, 0), MATCH(CH$4, 'Instrument Performance'!$B$3:$XFD$3, 0))</f>
        <v>2.8411909999999999E-2</v>
      </c>
      <c r="CI239" s="330" cm="1">
        <f t="array" ref="CI239">INDEX('Instrument Performance'!$B$3:$XFD$1048576,-1+MATCH($BF239, 'Instrument Performance'!$A$3:$A$1048576, 0), MATCH(CI$4, 'Instrument Performance'!$B$3:$XFD$3, 0))</f>
        <v>2.9210690000000001E-2</v>
      </c>
      <c r="CJ239" s="330" cm="1">
        <f t="array" ref="CJ239">INDEX('Instrument Performance'!$B$3:$XFD$1048576,-1+MATCH($BF239, 'Instrument Performance'!$A$3:$A$1048576, 0), MATCH(CJ$4, 'Instrument Performance'!$B$3:$XFD$3, 0))</f>
        <v>3.7848399999999997E-2</v>
      </c>
      <c r="CK239" s="330" cm="1">
        <f t="array" ref="CK239">INDEX('Instrument Performance'!$B$3:$XFD$1048576,-1+MATCH($BF239, 'Instrument Performance'!$A$3:$A$1048576, 0), MATCH(CK$4, 'Instrument Performance'!$B$3:$XFD$3, 0))</f>
        <v>4.8409509999999996E-2</v>
      </c>
      <c r="CL239" s="330" cm="1">
        <f t="array" ref="CL239">INDEX('Instrument Performance'!$B$3:$XFD$1048576,-1+MATCH($BF239, 'Instrument Performance'!$A$3:$A$1048576, 0), MATCH(CL$4, 'Instrument Performance'!$B$3:$XFD$3, 0))</f>
        <v>4.292617E-2</v>
      </c>
      <c r="CM239" s="330" cm="1">
        <f t="array" ref="CM239">INDEX('Instrument Performance'!$B$3:$XFD$1048576,-1+MATCH($BF239, 'Instrument Performance'!$A$3:$A$1048576, 0), MATCH(CM$4, 'Instrument Performance'!$B$3:$XFD$3, 0))</f>
        <v>6.0173480000000001E-2</v>
      </c>
      <c r="CN239" s="330" cm="1">
        <f t="array" ref="CN239">INDEX('Instrument Performance'!$B$3:$XFD$1048576,-1+MATCH($BF239, 'Instrument Performance'!$A$3:$A$1048576, 0), MATCH(CN$4, 'Instrument Performance'!$B$3:$XFD$3, 0))</f>
        <v>4.554685E-2</v>
      </c>
      <c r="CO239" s="330" cm="1">
        <f t="array" ref="CO239">INDEX('Instrument Performance'!$B$3:$XFD$1048576,-1+MATCH($BF239, 'Instrument Performance'!$A$3:$A$1048576, 0), MATCH(CO$4, 'Instrument Performance'!$B$3:$XFD$3, 0))</f>
        <v>2.151923E-2</v>
      </c>
      <c r="CP239" s="330" cm="1">
        <f t="array" ref="CP239">INDEX('Instrument Performance'!$B$3:$XFD$1048576,-1+MATCH($BF239, 'Instrument Performance'!$A$3:$A$1048576, 0), MATCH(CP$4, 'Instrument Performance'!$B$3:$XFD$3, 0))</f>
        <v>1.6617679999999999E-2</v>
      </c>
      <c r="CQ239" s="330" cm="1">
        <f t="array" ref="CQ239">INDEX('Instrument Performance'!$B$3:$XFD$1048576,-1+MATCH($BF239, 'Instrument Performance'!$A$3:$A$1048576, 0), MATCH(CQ$4, 'Instrument Performance'!$B$3:$XFD$3, 0))</f>
        <v>1.391181E-2</v>
      </c>
      <c r="CR239" s="330" cm="1">
        <f t="array" ref="CR239">INDEX('Instrument Performance'!$B$3:$XFD$1048576,-1+MATCH($BF239, 'Instrument Performance'!$A$3:$A$1048576, 0), MATCH(CR$4, 'Instrument Performance'!$B$3:$XFD$3, 0))</f>
        <v>4.7780550000000005E-2</v>
      </c>
      <c r="CS239" s="330" cm="1">
        <f t="array" ref="CS239">INDEX('Instrument Performance'!$B$3:$XFD$1048576,-1+MATCH($BF239, 'Instrument Performance'!$A$3:$A$1048576, 0), MATCH(CS$4, 'Instrument Performance'!$B$3:$XFD$3, 0))</f>
        <v>7.4742690000000004E-3</v>
      </c>
      <c r="CT239" s="330" cm="1">
        <f t="array" ref="CT239">INDEX('Instrument Performance'!$B$3:$XFD$1048576,-1+MATCH($BF239, 'Instrument Performance'!$A$3:$A$1048576, 0), MATCH(CT$4, 'Instrument Performance'!$B$3:$XFD$3, 0))</f>
        <v>5.0218830658737001E-3</v>
      </c>
      <c r="CU239" s="330" cm="1">
        <f t="array" ref="CU239">INDEX('Instrument Performance'!$B$3:$XFD$1048576,-1+MATCH($BF239, 'Instrument Performance'!$A$3:$A$1048576, 0), MATCH(CU$4, 'Instrument Performance'!$B$3:$XFD$3, 0))</f>
        <v>7.524384579656207E-3</v>
      </c>
      <c r="CV239" s="330" cm="1">
        <f t="array" ref="CV239">INDEX('Instrument Performance'!$B$3:$XFD$1048576,-1+MATCH($BF239, 'Instrument Performance'!$A$3:$A$1048576, 0), MATCH(CV$4, 'Instrument Performance'!$B$3:$XFD$3, 0))</f>
        <v>6.9029543923309067E-3</v>
      </c>
      <c r="CW239" s="330" cm="1">
        <f t="array" ref="CW239">INDEX('Instrument Performance'!$B$3:$XFD$1048576,-1+MATCH($BF239, 'Instrument Performance'!$A$3:$A$1048576, 0), MATCH(CW$4, 'Instrument Performance'!$B$3:$XFD$3, 0))</f>
        <v>1.7968288682340017E-2</v>
      </c>
      <c r="CX239" s="330" cm="1">
        <f t="array" ref="CX239">INDEX('Instrument Performance'!$B$3:$XFD$1048576,-1+MATCH($BF239, 'Instrument Performance'!$A$3:$A$1048576, 0), MATCH(CX$4, 'Instrument Performance'!$B$3:$XFD$3, 0))</f>
        <v>-8.6522940995797937E-3</v>
      </c>
      <c r="CY239" s="330" cm="1">
        <f t="array" ref="CY239">INDEX('Instrument Performance'!$B$3:$XFD$1048576,-1+MATCH($BF239, 'Instrument Performance'!$A$3:$A$1048576, 0), MATCH(CY$4, 'Instrument Performance'!$B$3:$XFD$3, 0))</f>
        <v>5.2801907681825355E-3</v>
      </c>
      <c r="CZ239" s="330" cm="1">
        <f t="array" ref="CZ239">INDEX('Instrument Performance'!$B$3:$XFD$1048576,-1+MATCH($BF239, 'Instrument Performance'!$A$3:$A$1048576, 0), MATCH(CZ$4, 'Instrument Performance'!$B$3:$XFD$3, 0))</f>
        <v>2.0599864883523056E-2</v>
      </c>
      <c r="DA239" s="330" cm="1">
        <f t="array" ref="DA239">INDEX('Instrument Performance'!$B$3:$XFD$1048576,-1+MATCH($BF239, 'Instrument Performance'!$A$3:$A$1048576, 0), MATCH(DA$4, 'Instrument Performance'!$B$3:$XFD$3, 0))</f>
        <v>2.07E-2</v>
      </c>
      <c r="DB239" s="330" cm="1">
        <f t="array" ref="DB239">INDEX('Instrument Performance'!$B$3:$XFD$1048576,-1+MATCH($BF239, 'Instrument Performance'!$A$3:$A$1048576, 0), MATCH(DB$4, 'Instrument Performance'!$B$3:$XFD$3, 0))</f>
        <v>1.1294441170693448E-2</v>
      </c>
      <c r="DC239" s="330" t="str" cm="1">
        <f t="array" ref="DC239">INDEX('Instrument Performance'!$B$3:$XFD$1048576,-1+MATCH($BF239, 'Instrument Performance'!$A$3:$A$1048576, 0), MATCH(DC$4, 'Instrument Performance'!$B$3:$XFD$3, 0))</f>
        <v/>
      </c>
      <c r="DD239" s="330" cm="1">
        <f t="array" ref="DD239">INDEX('Instrument Performance'!$B$3:$XFD$1048576,-1+MATCH($BF239, 'Instrument Performance'!$A$3:$A$1048576, 0), MATCH(DD$4, 'Instrument Performance'!$B$3:$XFD$3, 0))</f>
        <v>1.2603295047034946E-2</v>
      </c>
      <c r="DE239" s="330" t="str" cm="1">
        <f t="array" ref="DE239">INDEX('Instrument Performance'!$B$3:$XFD$1048576,-1+MATCH($BF239, 'Instrument Performance'!$A$3:$A$1048576, 0), MATCH(DE$4, 'Instrument Performance'!$B$3:$XFD$3, 0))</f>
        <v/>
      </c>
      <c r="DF239" s="330" cm="1">
        <f t="array" ref="DF239">INDEX('Instrument Performance'!$B$3:$XFD$1048576,-1+MATCH($BF239, 'Instrument Performance'!$A$3:$A$1048576, 0), MATCH(DF$4, 'Instrument Performance'!$B$3:$XFD$3, 0))</f>
        <v>-1.0077354180270004E-2</v>
      </c>
      <c r="DG239" s="330" cm="1">
        <f t="array" ref="DG239">INDEX('Instrument Performance'!$B$3:$XFD$1048576,-1+MATCH($BF239, 'Instrument Performance'!$A$3:$A$1048576, 0), MATCH(DG$4, 'Instrument Performance'!$B$3:$XFD$3, 0))</f>
        <v>-1.3758312313689736E-3</v>
      </c>
      <c r="DH239" s="321"/>
      <c r="DI239" s="332"/>
      <c r="DJ239" s="335">
        <f t="shared" si="34"/>
        <v>45473</v>
      </c>
      <c r="DK239" s="330">
        <f t="shared" si="35"/>
        <v>1.9427131679140015E-2</v>
      </c>
      <c r="DL239" s="338">
        <f t="shared" si="37"/>
        <v>-5.4794520547945207E-5</v>
      </c>
      <c r="DM239" s="333">
        <f t="shared" si="36"/>
        <v>1.7752691805256626E-2</v>
      </c>
      <c r="DN239" s="333">
        <v>1.4897631830746549E-2</v>
      </c>
      <c r="DO239" s="339">
        <f t="shared" si="38"/>
        <v>1.6744398738833891E-3</v>
      </c>
      <c r="DQ239" s="333">
        <f t="shared" si="39"/>
        <v>2.8550599745100769E-3</v>
      </c>
    </row>
    <row r="240" spans="1:121">
      <c r="A240" s="331">
        <v>45504</v>
      </c>
      <c r="B240" s="330">
        <v>1.041979059007597E-11</v>
      </c>
      <c r="C240" s="330">
        <v>2.347182152553614E-13</v>
      </c>
      <c r="D240" s="330">
        <v>6.2039006806327892E-13</v>
      </c>
      <c r="E240" s="330">
        <v>4.5452715701398531E-13</v>
      </c>
      <c r="F240" s="330">
        <v>4.7396241958716031E-14</v>
      </c>
      <c r="G240" s="330">
        <v>1.493043130120074E-12</v>
      </c>
      <c r="H240" s="330">
        <v>1.0857812098202209E-12</v>
      </c>
      <c r="I240" s="330">
        <v>2.0898158755702329E-12</v>
      </c>
      <c r="J240" s="330">
        <v>5.5884418720421296E-12</v>
      </c>
      <c r="K240" s="330">
        <v>4.9999999989861141E-2</v>
      </c>
      <c r="L240" s="330">
        <v>3.4270915590270392E-11</v>
      </c>
      <c r="M240" s="330">
        <v>6.5629667260139178E-12</v>
      </c>
      <c r="N240" s="330">
        <v>5.9999999996779241E-2</v>
      </c>
      <c r="O240" s="330">
        <v>4.218717874999902E-2</v>
      </c>
      <c r="P240" s="330">
        <v>1.624667899083044E-13</v>
      </c>
      <c r="Q240" s="330">
        <v>1.5562323309907449E-11</v>
      </c>
      <c r="R240" s="330">
        <v>2.35300025299571E-2</v>
      </c>
      <c r="S240" s="330">
        <v>7.6748158012091399E-12</v>
      </c>
      <c r="T240" s="330">
        <v>4.9999999957400523E-2</v>
      </c>
      <c r="U240" s="330">
        <v>5.1725056574391507E-12</v>
      </c>
      <c r="V240" s="330">
        <v>5.0000000000509547E-2</v>
      </c>
      <c r="W240" s="330">
        <v>5.0000000000254993E-2</v>
      </c>
      <c r="X240" s="330">
        <v>1.0811284093247581E-10</v>
      </c>
      <c r="Y240" s="330">
        <v>6.5804617756963035E-4</v>
      </c>
      <c r="Z240" s="330">
        <v>3.927769684694537E-11</v>
      </c>
      <c r="AA240" s="330">
        <v>6.2774867487744516E-13</v>
      </c>
      <c r="AB240" s="330">
        <v>1.8573280698014011E-12</v>
      </c>
      <c r="AC240" s="330">
        <v>2.6395824631516101E-12</v>
      </c>
      <c r="AD240" s="330">
        <v>4.9999999916204803E-2</v>
      </c>
      <c r="AE240" s="330">
        <v>3.8946724119968587E-12</v>
      </c>
      <c r="AF240" s="330">
        <v>3.3500136350238227E-2</v>
      </c>
      <c r="AG240" s="330">
        <v>3.8836056924220952E-12</v>
      </c>
      <c r="AH240" s="330">
        <v>2.1760564233174172E-12</v>
      </c>
      <c r="AI240" s="330">
        <v>3.9995946806178668E-11</v>
      </c>
      <c r="AJ240" s="330">
        <v>5.0000000001430261E-2</v>
      </c>
      <c r="AK240" s="330">
        <v>5.0000000001080562E-2</v>
      </c>
      <c r="AL240" s="330">
        <v>1.128779110986884E-11</v>
      </c>
      <c r="AM240" s="330">
        <v>2.6942328688338658E-2</v>
      </c>
      <c r="AN240" s="330">
        <v>4.9999999999268498E-2</v>
      </c>
      <c r="AO240" s="330">
        <v>2.6923076917151852E-2</v>
      </c>
      <c r="AP240" s="330">
        <v>7.7307692308776765E-2</v>
      </c>
      <c r="AQ240" s="330">
        <v>0.1000000000009936</v>
      </c>
      <c r="AR240" s="330">
        <v>4.9999999999291077E-2</v>
      </c>
      <c r="AS240" s="330">
        <v>2.045616137487777E-12</v>
      </c>
      <c r="AT240" s="330">
        <v>1.725923038250483E-2</v>
      </c>
      <c r="AU240" s="330">
        <v>5.0000000000913952E-2</v>
      </c>
      <c r="AV240" s="330">
        <v>4.9999999993355533E-2</v>
      </c>
      <c r="AW240" s="330">
        <v>2.169230770767995E-2</v>
      </c>
      <c r="AX240" s="330">
        <v>4.4695097376353541E-12</v>
      </c>
      <c r="AY240" s="330">
        <v>0</v>
      </c>
      <c r="AZ240" s="330">
        <v>2.3701605912630252E-12</v>
      </c>
      <c r="BA240" s="330">
        <v>2.000000000091957E-2</v>
      </c>
      <c r="BB240" s="330">
        <v>0</v>
      </c>
      <c r="BC240" s="321"/>
      <c r="BD240" s="333">
        <f t="shared" si="32"/>
        <v>0.99999999998455802</v>
      </c>
      <c r="BE240" s="334"/>
      <c r="BF240" s="335">
        <f t="shared" si="33"/>
        <v>45504</v>
      </c>
      <c r="BG240" s="330" cm="1">
        <f t="array" ref="BG240">INDEX('Instrument Performance'!$B$3:$XFD$1048576,-1+MATCH($BF240, 'Instrument Performance'!$A$3:$A$1048576, 0), MATCH(BG$4, 'Instrument Performance'!$B$3:$XFD$3, 0))</f>
        <v>6.0831089999999997E-3</v>
      </c>
      <c r="BH240" s="330" cm="1">
        <f t="array" ref="BH240">INDEX('Instrument Performance'!$B$3:$XFD$1048576,-1+MATCH($BF240, 'Instrument Performance'!$A$3:$A$1048576, 0), MATCH(BH$4, 'Instrument Performance'!$B$3:$XFD$3, 0))</f>
        <v>1.6898730000000001E-2</v>
      </c>
      <c r="BI240" s="330" cm="1">
        <f t="array" ref="BI240">INDEX('Instrument Performance'!$B$3:$XFD$1048576,-1+MATCH($BF240, 'Instrument Performance'!$A$3:$A$1048576, 0), MATCH(BI$4, 'Instrument Performance'!$B$3:$XFD$3, 0))</f>
        <v>2.4368860000000001E-3</v>
      </c>
      <c r="BJ240" s="330" cm="1">
        <f t="array" ref="BJ240">INDEX('Instrument Performance'!$B$3:$XFD$1048576,-1+MATCH($BF240, 'Instrument Performance'!$A$3:$A$1048576, 0), MATCH(BJ$4, 'Instrument Performance'!$B$3:$XFD$3, 0))</f>
        <v>7.5841279999999999E-3</v>
      </c>
      <c r="BK240" s="330" cm="1">
        <f t="array" ref="BK240">INDEX('Instrument Performance'!$B$3:$XFD$1048576,-1+MATCH($BF240, 'Instrument Performance'!$A$3:$A$1048576, 0), MATCH(BK$4, 'Instrument Performance'!$B$3:$XFD$3, 0))</f>
        <v>1.6156690000000001E-2</v>
      </c>
      <c r="BL240" s="330" cm="1">
        <f t="array" ref="BL240">INDEX('Instrument Performance'!$B$3:$XFD$1048576,-1+MATCH($BF240, 'Instrument Performance'!$A$3:$A$1048576, 0), MATCH(BL$4, 'Instrument Performance'!$B$3:$XFD$3, 0))</f>
        <v>7.1130979999999998E-4</v>
      </c>
      <c r="BM240" s="330" cm="1">
        <f t="array" ref="BM240">INDEX('Instrument Performance'!$B$3:$XFD$1048576,-1+MATCH($BF240, 'Instrument Performance'!$A$3:$A$1048576, 0), MATCH(BM$4, 'Instrument Performance'!$B$3:$XFD$3, 0))</f>
        <v>1.4120170000000001E-2</v>
      </c>
      <c r="BN240" s="330" cm="1">
        <f t="array" ref="BN240">INDEX('Instrument Performance'!$B$3:$XFD$1048576,-1+MATCH($BF240, 'Instrument Performance'!$A$3:$A$1048576, 0), MATCH(BN$4, 'Instrument Performance'!$B$3:$XFD$3, 0))</f>
        <v>8.070283000000001E-3</v>
      </c>
      <c r="BO240" s="330" cm="1">
        <f t="array" ref="BO240">INDEX('Instrument Performance'!$B$3:$XFD$1048576,-1+MATCH($BF240, 'Instrument Performance'!$A$3:$A$1048576, 0), MATCH(BO$4, 'Instrument Performance'!$B$3:$XFD$3, 0))</f>
        <v>6.7750089999999994E-3</v>
      </c>
      <c r="BP240" s="330" cm="1">
        <f t="array" ref="BP240">INDEX('Instrument Performance'!$B$3:$XFD$1048576,-1+MATCH($BF240, 'Instrument Performance'!$A$3:$A$1048576, 0), MATCH(BP$4, 'Instrument Performance'!$B$3:$XFD$3, 0))</f>
        <v>3.6337209999999999E-3</v>
      </c>
      <c r="BQ240" s="330" cm="1">
        <f t="array" ref="BQ240">INDEX('Instrument Performance'!$B$3:$XFD$1048576,-1+MATCH($BF240, 'Instrument Performance'!$A$3:$A$1048576, 0), MATCH(BQ$4, 'Instrument Performance'!$B$3:$XFD$3, 0))</f>
        <v>5.9481439999999998E-3</v>
      </c>
      <c r="BR240" s="330" cm="1">
        <f t="array" ref="BR240">INDEX('Instrument Performance'!$B$3:$XFD$1048576,-1+MATCH($BF240, 'Instrument Performance'!$A$3:$A$1048576, 0), MATCH(BR$4, 'Instrument Performance'!$B$3:$XFD$3, 0))</f>
        <v>6.24202E-3</v>
      </c>
      <c r="BS240" s="330" cm="1">
        <f t="array" ref="BS240">INDEX('Instrument Performance'!$B$3:$XFD$1048576,-1+MATCH($BF240, 'Instrument Performance'!$A$3:$A$1048576, 0), MATCH(BS$4, 'Instrument Performance'!$B$3:$XFD$3, 0))</f>
        <v>5.2319999999999997E-3</v>
      </c>
      <c r="BT240" s="330" cm="1">
        <f t="array" ref="BT240">INDEX('Instrument Performance'!$B$3:$XFD$1048576,-1+MATCH($BF240, 'Instrument Performance'!$A$3:$A$1048576, 0), MATCH(BT$4, 'Instrument Performance'!$B$3:$XFD$3, 0))</f>
        <v>7.2892290000000004E-3</v>
      </c>
      <c r="BU240" s="330" cm="1">
        <f t="array" ref="BU240">INDEX('Instrument Performance'!$B$3:$XFD$1048576,-1+MATCH($BF240, 'Instrument Performance'!$A$3:$A$1048576, 0), MATCH(BU$4, 'Instrument Performance'!$B$3:$XFD$3, 0))</f>
        <v>-4.0416779999999999E-3</v>
      </c>
      <c r="BV240" s="330" cm="1">
        <f t="array" ref="BV240">INDEX('Instrument Performance'!$B$3:$XFD$1048576,-1+MATCH($BF240, 'Instrument Performance'!$A$3:$A$1048576, 0), MATCH(BV$4, 'Instrument Performance'!$B$3:$XFD$3, 0))</f>
        <v>7.5899110000000004E-3</v>
      </c>
      <c r="BW240" s="330" cm="1">
        <f t="array" ref="BW240">INDEX('Instrument Performance'!$B$3:$XFD$1048576,-1+MATCH($BF240, 'Instrument Performance'!$A$3:$A$1048576, 0), MATCH(BW$4, 'Instrument Performance'!$B$3:$XFD$3, 0))</f>
        <v>9.4930320000000002E-3</v>
      </c>
      <c r="BX240" s="330" cm="1">
        <f t="array" ref="BX240">INDEX('Instrument Performance'!$B$3:$XFD$1048576,-1+MATCH($BF240, 'Instrument Performance'!$A$3:$A$1048576, 0), MATCH(BX$4, 'Instrument Performance'!$B$3:$XFD$3, 0))</f>
        <v>3.2986109999999999E-2</v>
      </c>
      <c r="BY240" s="330" cm="1">
        <f t="array" ref="BY240">INDEX('Instrument Performance'!$B$3:$XFD$1048576,-1+MATCH($BF240, 'Instrument Performance'!$A$3:$A$1048576, 0), MATCH(BY$4, 'Instrument Performance'!$B$3:$XFD$3, 0))</f>
        <v>3.884311E-2</v>
      </c>
      <c r="BZ240" s="330" cm="1">
        <f t="array" ref="BZ240">INDEX('Instrument Performance'!$B$3:$XFD$1048576,-1+MATCH($BF240, 'Instrument Performance'!$A$3:$A$1048576, 0), MATCH(BZ$4, 'Instrument Performance'!$B$3:$XFD$3, 0))</f>
        <v>7.8814789999999996E-2</v>
      </c>
      <c r="CA240" s="330" cm="1">
        <f t="array" ref="CA240">INDEX('Instrument Performance'!$B$3:$XFD$1048576,-1+MATCH($BF240, 'Instrument Performance'!$A$3:$A$1048576, 0), MATCH(CA$4, 'Instrument Performance'!$B$3:$XFD$3, 0))</f>
        <v>4.8458540000000001E-2</v>
      </c>
      <c r="CB240" s="330" cm="1">
        <f t="array" ref="CB240">INDEX('Instrument Performance'!$B$3:$XFD$1048576,-1+MATCH($BF240, 'Instrument Performance'!$A$3:$A$1048576, 0), MATCH(CB$4, 'Instrument Performance'!$B$3:$XFD$3, 0))</f>
        <v>5.7033110000000005E-2</v>
      </c>
      <c r="CC240" s="330" cm="1">
        <f t="array" ref="CC240">INDEX('Instrument Performance'!$B$3:$XFD$1048576,-1+MATCH($BF240, 'Instrument Performance'!$A$3:$A$1048576, 0), MATCH(CC$4, 'Instrument Performance'!$B$3:$XFD$3, 0))</f>
        <v>5.6299380000000003E-2</v>
      </c>
      <c r="CD240" s="330" cm="1">
        <f t="array" ref="CD240">INDEX('Instrument Performance'!$B$3:$XFD$1048576,-1+MATCH($BF240, 'Instrument Performance'!$A$3:$A$1048576, 0), MATCH(CD$4, 'Instrument Performance'!$B$3:$XFD$3, 0))</f>
        <v>-3.407668E-3</v>
      </c>
      <c r="CE240" s="330" cm="1">
        <f t="array" ref="CE240">INDEX('Instrument Performance'!$B$3:$XFD$1048576,-1+MATCH($BF240, 'Instrument Performance'!$A$3:$A$1048576, 0), MATCH(CE$4, 'Instrument Performance'!$B$3:$XFD$3, 0))</f>
        <v>-7.6628349999999998E-3</v>
      </c>
      <c r="CF240" s="330" cm="1">
        <f t="array" ref="CF240">INDEX('Instrument Performance'!$B$3:$XFD$1048576,-1+MATCH($BF240, 'Instrument Performance'!$A$3:$A$1048576, 0), MATCH(CF$4, 'Instrument Performance'!$B$3:$XFD$3, 0))</f>
        <v>-1.065455E-2</v>
      </c>
      <c r="CG240" s="330" cm="1">
        <f t="array" ref="CG240">INDEX('Instrument Performance'!$B$3:$XFD$1048576,-1+MATCH($BF240, 'Instrument Performance'!$A$3:$A$1048576, 0), MATCH(CG$4, 'Instrument Performance'!$B$3:$XFD$3, 0))</f>
        <v>-1.8164949999999999E-2</v>
      </c>
      <c r="CH240" s="330" cm="1">
        <f t="array" ref="CH240">INDEX('Instrument Performance'!$B$3:$XFD$1048576,-1+MATCH($BF240, 'Instrument Performance'!$A$3:$A$1048576, 0), MATCH(CH$4, 'Instrument Performance'!$B$3:$XFD$3, 0))</f>
        <v>-5.0810999999999999E-3</v>
      </c>
      <c r="CI240" s="330" cm="1">
        <f t="array" ref="CI240">INDEX('Instrument Performance'!$B$3:$XFD$1048576,-1+MATCH($BF240, 'Instrument Performance'!$A$3:$A$1048576, 0), MATCH(CI$4, 'Instrument Performance'!$B$3:$XFD$3, 0))</f>
        <v>1.7690640000000001E-2</v>
      </c>
      <c r="CJ240" s="330" cm="1">
        <f t="array" ref="CJ240">INDEX('Instrument Performance'!$B$3:$XFD$1048576,-1+MATCH($BF240, 'Instrument Performance'!$A$3:$A$1048576, 0), MATCH(CJ$4, 'Instrument Performance'!$B$3:$XFD$3, 0))</f>
        <v>-2.7942659999999998E-2</v>
      </c>
      <c r="CK240" s="330" cm="1">
        <f t="array" ref="CK240">INDEX('Instrument Performance'!$B$3:$XFD$1048576,-1+MATCH($BF240, 'Instrument Performance'!$A$3:$A$1048576, 0), MATCH(CK$4, 'Instrument Performance'!$B$3:$XFD$3, 0))</f>
        <v>-3.5566149999999998E-2</v>
      </c>
      <c r="CL240" s="330" cm="1">
        <f t="array" ref="CL240">INDEX('Instrument Performance'!$B$3:$XFD$1048576,-1+MATCH($BF240, 'Instrument Performance'!$A$3:$A$1048576, 0), MATCH(CL$4, 'Instrument Performance'!$B$3:$XFD$3, 0))</f>
        <v>-1.325951E-2</v>
      </c>
      <c r="CM240" s="330" cm="1">
        <f t="array" ref="CM240">INDEX('Instrument Performance'!$B$3:$XFD$1048576,-1+MATCH($BF240, 'Instrument Performance'!$A$3:$A$1048576, 0), MATCH(CM$4, 'Instrument Performance'!$B$3:$XFD$3, 0))</f>
        <v>-3.0021990000000002E-2</v>
      </c>
      <c r="CN240" s="330" cm="1">
        <f t="array" ref="CN240">INDEX('Instrument Performance'!$B$3:$XFD$1048576,-1+MATCH($BF240, 'Instrument Performance'!$A$3:$A$1048576, 0), MATCH(CN$4, 'Instrument Performance'!$B$3:$XFD$3, 0))</f>
        <v>-9.7479669999999997E-3</v>
      </c>
      <c r="CO240" s="330" cm="1">
        <f t="array" ref="CO240">INDEX('Instrument Performance'!$B$3:$XFD$1048576,-1+MATCH($BF240, 'Instrument Performance'!$A$3:$A$1048576, 0), MATCH(CO$4, 'Instrument Performance'!$B$3:$XFD$3, 0))</f>
        <v>-1.6688190000000002E-2</v>
      </c>
      <c r="CP240" s="330" cm="1">
        <f t="array" ref="CP240">INDEX('Instrument Performance'!$B$3:$XFD$1048576,-1+MATCH($BF240, 'Instrument Performance'!$A$3:$A$1048576, 0), MATCH(CP$4, 'Instrument Performance'!$B$3:$XFD$3, 0))</f>
        <v>-8.9297710000000002E-4</v>
      </c>
      <c r="CQ240" s="330" cm="1">
        <f t="array" ref="CQ240">INDEX('Instrument Performance'!$B$3:$XFD$1048576,-1+MATCH($BF240, 'Instrument Performance'!$A$3:$A$1048576, 0), MATCH(CQ$4, 'Instrument Performance'!$B$3:$XFD$3, 0))</f>
        <v>4.5813949999999999E-2</v>
      </c>
      <c r="CR240" s="330" cm="1">
        <f t="array" ref="CR240">INDEX('Instrument Performance'!$B$3:$XFD$1048576,-1+MATCH($BF240, 'Instrument Performance'!$A$3:$A$1048576, 0), MATCH(CR$4, 'Instrument Performance'!$B$3:$XFD$3, 0))</f>
        <v>7.6944390000000001E-2</v>
      </c>
      <c r="CS240" s="330" cm="1">
        <f t="array" ref="CS240">INDEX('Instrument Performance'!$B$3:$XFD$1048576,-1+MATCH($BF240, 'Instrument Performance'!$A$3:$A$1048576, 0), MATCH(CS$4, 'Instrument Performance'!$B$3:$XFD$3, 0))</f>
        <v>6.9201769999999996E-2</v>
      </c>
      <c r="CT240" s="330" cm="1">
        <f t="array" ref="CT240">INDEX('Instrument Performance'!$B$3:$XFD$1048576,-1+MATCH($BF240, 'Instrument Performance'!$A$3:$A$1048576, 0), MATCH(CT$4, 'Instrument Performance'!$B$3:$XFD$3, 0))</f>
        <v>2.1587620616176917E-3</v>
      </c>
      <c r="CU240" s="330" cm="1">
        <f t="array" ref="CU240">INDEX('Instrument Performance'!$B$3:$XFD$1048576,-1+MATCH($BF240, 'Instrument Performance'!$A$3:$A$1048576, 0), MATCH(CU$4, 'Instrument Performance'!$B$3:$XFD$3, 0))</f>
        <v>9.2199889360131682E-3</v>
      </c>
      <c r="CV240" s="330" cm="1">
        <f t="array" ref="CV240">INDEX('Instrument Performance'!$B$3:$XFD$1048576,-1+MATCH($BF240, 'Instrument Performance'!$A$3:$A$1048576, 0), MATCH(CV$4, 'Instrument Performance'!$B$3:$XFD$3, 0))</f>
        <v>1.14515158572015E-2</v>
      </c>
      <c r="CW240" s="330" cm="1">
        <f t="array" ref="CW240">INDEX('Instrument Performance'!$B$3:$XFD$1048576,-1+MATCH($BF240, 'Instrument Performance'!$A$3:$A$1048576, 0), MATCH(CW$4, 'Instrument Performance'!$B$3:$XFD$3, 0))</f>
        <v>-2.4921261703325648E-4</v>
      </c>
      <c r="CX240" s="330" cm="1">
        <f t="array" ref="CX240">INDEX('Instrument Performance'!$B$3:$XFD$1048576,-1+MATCH($BF240, 'Instrument Performance'!$A$3:$A$1048576, 0), MATCH(CX$4, 'Instrument Performance'!$B$3:$XFD$3, 0))</f>
        <v>7.0072973454009535E-3</v>
      </c>
      <c r="CY240" s="330" cm="1">
        <f t="array" ref="CY240">INDEX('Instrument Performance'!$B$3:$XFD$1048576,-1+MATCH($BF240, 'Instrument Performance'!$A$3:$A$1048576, 0), MATCH(CY$4, 'Instrument Performance'!$B$3:$XFD$3, 0))</f>
        <v>9.4318310177339271E-3</v>
      </c>
      <c r="CZ240" s="330" cm="1">
        <f t="array" ref="CZ240">INDEX('Instrument Performance'!$B$3:$XFD$1048576,-1+MATCH($BF240, 'Instrument Performance'!$A$3:$A$1048576, 0), MATCH(CZ$4, 'Instrument Performance'!$B$3:$XFD$3, 0))</f>
        <v>2.5800320451081049E-2</v>
      </c>
      <c r="DA240" s="330" cm="1">
        <f t="array" ref="DA240">INDEX('Instrument Performance'!$B$3:$XFD$1048576,-1+MATCH($BF240, 'Instrument Performance'!$A$3:$A$1048576, 0), MATCH(DA$4, 'Instrument Performance'!$B$3:$XFD$3, 0))</f>
        <v>0.05</v>
      </c>
      <c r="DB240" s="330" cm="1">
        <f t="array" ref="DB240">INDEX('Instrument Performance'!$B$3:$XFD$1048576,-1+MATCH($BF240, 'Instrument Performance'!$A$3:$A$1048576, 0), MATCH(DB$4, 'Instrument Performance'!$B$3:$XFD$3, 0))</f>
        <v>9.9057978051859674E-3</v>
      </c>
      <c r="DC240" s="330" cm="1">
        <f t="array" ref="DC240">INDEX('Instrument Performance'!$B$3:$XFD$1048576,-1+MATCH($BF240, 'Instrument Performance'!$A$3:$A$1048576, 0), MATCH(DC$4, 'Instrument Performance'!$B$3:$XFD$3, 0))</f>
        <v>8.0400000000000003E-3</v>
      </c>
      <c r="DD240" s="330" cm="1">
        <f t="array" ref="DD240">INDEX('Instrument Performance'!$B$3:$XFD$1048576,-1+MATCH($BF240, 'Instrument Performance'!$A$3:$A$1048576, 0), MATCH(DD$4, 'Instrument Performance'!$B$3:$XFD$3, 0))</f>
        <v>-1.3173869013425543E-2</v>
      </c>
      <c r="DE240" s="330" cm="1">
        <f t="array" ref="DE240">INDEX('Instrument Performance'!$B$3:$XFD$1048576,-1+MATCH($BF240, 'Instrument Performance'!$A$3:$A$1048576, 0), MATCH(DE$4, 'Instrument Performance'!$B$3:$XFD$3, 0))</f>
        <v>8.0400000000000003E-3</v>
      </c>
      <c r="DF240" s="330" cm="1">
        <f t="array" ref="DF240">INDEX('Instrument Performance'!$B$3:$XFD$1048576,-1+MATCH($BF240, 'Instrument Performance'!$A$3:$A$1048576, 0), MATCH(DF$4, 'Instrument Performance'!$B$3:$XFD$3, 0))</f>
        <v>-1.5536750832900847E-2</v>
      </c>
      <c r="DG240" s="330" cm="1">
        <f t="array" ref="DG240">INDEX('Instrument Performance'!$B$3:$XFD$1048576,-1+MATCH($BF240, 'Instrument Performance'!$A$3:$A$1048576, 0), MATCH(DG$4, 'Instrument Performance'!$B$3:$XFD$3, 0))</f>
        <v>-1.3318025258323707E-2</v>
      </c>
      <c r="DH240" s="321"/>
      <c r="DI240" s="332"/>
      <c r="DJ240" s="335">
        <f t="shared" si="34"/>
        <v>45504</v>
      </c>
      <c r="DK240" s="330">
        <f t="shared" si="35"/>
        <v>1.7714938848859784E-2</v>
      </c>
      <c r="DL240" s="338">
        <f t="shared" si="37"/>
        <v>-5.4794520547945207E-5</v>
      </c>
      <c r="DM240" s="333">
        <f t="shared" si="36"/>
        <v>1.5987637697348678E-2</v>
      </c>
      <c r="DN240" s="333">
        <v>4.1671954948627743E-3</v>
      </c>
      <c r="DO240" s="339">
        <f t="shared" si="38"/>
        <v>1.7273011515111063E-3</v>
      </c>
      <c r="DQ240" s="333">
        <f t="shared" si="39"/>
        <v>1.1820442202485903E-2</v>
      </c>
    </row>
    <row r="241" spans="1:121">
      <c r="A241" s="331">
        <v>45535</v>
      </c>
      <c r="B241" s="330">
        <v>2.816928025143114E-11</v>
      </c>
      <c r="C241" s="330">
        <v>0</v>
      </c>
      <c r="D241" s="330">
        <v>0</v>
      </c>
      <c r="E241" s="330">
        <v>0</v>
      </c>
      <c r="F241" s="330">
        <v>0</v>
      </c>
      <c r="G241" s="330">
        <v>5.0288530694861825E-13</v>
      </c>
      <c r="H241" s="330">
        <v>0</v>
      </c>
      <c r="I241" s="330">
        <v>0</v>
      </c>
      <c r="J241" s="330">
        <v>0</v>
      </c>
      <c r="K241" s="330">
        <v>5.000000000037727E-2</v>
      </c>
      <c r="L241" s="330">
        <v>7.4007697183664711E-12</v>
      </c>
      <c r="M241" s="330">
        <v>4.5051057365351841E-14</v>
      </c>
      <c r="N241" s="330">
        <v>6.0000000001476303E-2</v>
      </c>
      <c r="O241" s="330">
        <v>5.0000000000712808E-2</v>
      </c>
      <c r="P241" s="330">
        <v>0</v>
      </c>
      <c r="Q241" s="330">
        <v>3.3424855995547181E-13</v>
      </c>
      <c r="R241" s="330">
        <v>3.7094835036906082E-2</v>
      </c>
      <c r="S241" s="330">
        <v>5.6127961631187448E-3</v>
      </c>
      <c r="T241" s="330">
        <v>5.0000000000556592E-2</v>
      </c>
      <c r="U241" s="330">
        <v>0</v>
      </c>
      <c r="V241" s="330">
        <v>5.0000000001977143E-2</v>
      </c>
      <c r="W241" s="330">
        <v>5.000000000111994E-2</v>
      </c>
      <c r="X241" s="330">
        <v>8.8842425120943741E-13</v>
      </c>
      <c r="Y241" s="330">
        <v>3.4110061439866293E-2</v>
      </c>
      <c r="Z241" s="330">
        <v>2.6759839128105588E-13</v>
      </c>
      <c r="AA241" s="330">
        <v>0</v>
      </c>
      <c r="AB241" s="330">
        <v>0</v>
      </c>
      <c r="AC241" s="330">
        <v>0</v>
      </c>
      <c r="AD241" s="330">
        <v>5.0000000003405903E-2</v>
      </c>
      <c r="AE241" s="330">
        <v>0</v>
      </c>
      <c r="AF241" s="330">
        <v>4.9999999997340859E-2</v>
      </c>
      <c r="AG241" s="330">
        <v>0</v>
      </c>
      <c r="AH241" s="330">
        <v>0</v>
      </c>
      <c r="AI241" s="330">
        <v>0</v>
      </c>
      <c r="AJ241" s="330">
        <v>6.8962440445274147E-13</v>
      </c>
      <c r="AK241" s="330">
        <v>4.9999999999945532E-2</v>
      </c>
      <c r="AL241" s="330">
        <v>0</v>
      </c>
      <c r="AM241" s="330">
        <v>2.6257679865211141E-13</v>
      </c>
      <c r="AN241" s="330">
        <v>5.0000000006979059E-2</v>
      </c>
      <c r="AO241" s="330">
        <v>2.692307691701628E-2</v>
      </c>
      <c r="AP241" s="330">
        <v>7.7307692309807691E-2</v>
      </c>
      <c r="AQ241" s="330">
        <v>0.1000000000012035</v>
      </c>
      <c r="AR241" s="330">
        <v>5.0000000002115332E-2</v>
      </c>
      <c r="AS241" s="330">
        <v>1.297053341723653E-12</v>
      </c>
      <c r="AT241" s="330">
        <v>1.7259230383547521E-2</v>
      </c>
      <c r="AU241" s="330">
        <v>5.0000000002985233E-2</v>
      </c>
      <c r="AV241" s="330">
        <v>4.9999999994500763E-2</v>
      </c>
      <c r="AW241" s="330">
        <v>2.1692307704317789E-2</v>
      </c>
      <c r="AX241" s="330">
        <v>2.2479366582569689E-12</v>
      </c>
      <c r="AY241" s="330">
        <v>0</v>
      </c>
      <c r="AZ241" s="330">
        <v>1.6775644622894241E-12</v>
      </c>
      <c r="BA241" s="330">
        <v>2.0000000002974212E-2</v>
      </c>
      <c r="BB241" s="330">
        <v>0</v>
      </c>
      <c r="BC241" s="321"/>
      <c r="BD241" s="333">
        <f t="shared" si="32"/>
        <v>1.0000000000160338</v>
      </c>
      <c r="BE241" s="334"/>
      <c r="BF241" s="335">
        <f t="shared" si="33"/>
        <v>45535</v>
      </c>
      <c r="BG241" s="330" cm="1">
        <f t="array" ref="BG241">INDEX('Instrument Performance'!$B$3:$XFD$1048576,-1+MATCH($BF241, 'Instrument Performance'!$A$3:$A$1048576, 0), MATCH(BG$4, 'Instrument Performance'!$B$3:$XFD$3, 0))</f>
        <v>9.8939930000000002E-3</v>
      </c>
      <c r="BH241" s="330" cm="1">
        <f t="array" ref="BH241">INDEX('Instrument Performance'!$B$3:$XFD$1048576,-1+MATCH($BF241, 'Instrument Performance'!$A$3:$A$1048576, 0), MATCH(BH$4, 'Instrument Performance'!$B$3:$XFD$3, 0))</f>
        <v>2.0596839999999998E-2</v>
      </c>
      <c r="BI241" s="330" cm="1">
        <f t="array" ref="BI241">INDEX('Instrument Performance'!$B$3:$XFD$1048576,-1+MATCH($BF241, 'Instrument Performance'!$A$3:$A$1048576, 0), MATCH(BI$4, 'Instrument Performance'!$B$3:$XFD$3, 0))</f>
        <v>1.169217E-2</v>
      </c>
      <c r="BJ241" s="330" cm="1">
        <f t="array" ref="BJ241">INDEX('Instrument Performance'!$B$3:$XFD$1048576,-1+MATCH($BF241, 'Instrument Performance'!$A$3:$A$1048576, 0), MATCH(BJ$4, 'Instrument Performance'!$B$3:$XFD$3, 0))</f>
        <v>1.7291899999999999E-2</v>
      </c>
      <c r="BK241" s="330" cm="1">
        <f t="array" ref="BK241">INDEX('Instrument Performance'!$B$3:$XFD$1048576,-1+MATCH($BF241, 'Instrument Performance'!$A$3:$A$1048576, 0), MATCH(BK$4, 'Instrument Performance'!$B$3:$XFD$3, 0))</f>
        <v>1.6687270000000001E-2</v>
      </c>
      <c r="BL241" s="330" cm="1">
        <f t="array" ref="BL241">INDEX('Instrument Performance'!$B$3:$XFD$1048576,-1+MATCH($BF241, 'Instrument Performance'!$A$3:$A$1048576, 0), MATCH(BL$4, 'Instrument Performance'!$B$3:$XFD$3, 0))</f>
        <v>1.5817870000000001E-2</v>
      </c>
      <c r="BM241" s="330" cm="1">
        <f t="array" ref="BM241">INDEX('Instrument Performance'!$B$3:$XFD$1048576,-1+MATCH($BF241, 'Instrument Performance'!$A$3:$A$1048576, 0), MATCH(BM$4, 'Instrument Performance'!$B$3:$XFD$3, 0))</f>
        <v>1.426376E-2</v>
      </c>
      <c r="BN241" s="330" cm="1">
        <f t="array" ref="BN241">INDEX('Instrument Performance'!$B$3:$XFD$1048576,-1+MATCH($BF241, 'Instrument Performance'!$A$3:$A$1048576, 0), MATCH(BN$4, 'Instrument Performance'!$B$3:$XFD$3, 0))</f>
        <v>2.0419200000000002E-2</v>
      </c>
      <c r="BO241" s="330" cm="1">
        <f t="array" ref="BO241">INDEX('Instrument Performance'!$B$3:$XFD$1048576,-1+MATCH($BF241, 'Instrument Performance'!$A$3:$A$1048576, 0), MATCH(BO$4, 'Instrument Performance'!$B$3:$XFD$3, 0))</f>
        <v>2.2751899999999999E-2</v>
      </c>
      <c r="BP241" s="330" cm="1">
        <f t="array" ref="BP241">INDEX('Instrument Performance'!$B$3:$XFD$1048576,-1+MATCH($BF241, 'Instrument Performance'!$A$3:$A$1048576, 0), MATCH(BP$4, 'Instrument Performance'!$B$3:$XFD$3, 0))</f>
        <v>1.3595390000000001E-2</v>
      </c>
      <c r="BQ241" s="330" cm="1">
        <f t="array" ref="BQ241">INDEX('Instrument Performance'!$B$3:$XFD$1048576,-1+MATCH($BF241, 'Instrument Performance'!$A$3:$A$1048576, 0), MATCH(BQ$4, 'Instrument Performance'!$B$3:$XFD$3, 0))</f>
        <v>9.6528020000000003E-3</v>
      </c>
      <c r="BR241" s="330" cm="1">
        <f t="array" ref="BR241">INDEX('Instrument Performance'!$B$3:$XFD$1048576,-1+MATCH($BF241, 'Instrument Performance'!$A$3:$A$1048576, 0), MATCH(BR$4, 'Instrument Performance'!$B$3:$XFD$3, 0))</f>
        <v>1.3280700000000001E-2</v>
      </c>
      <c r="BS241" s="330" cm="1">
        <f t="array" ref="BS241">INDEX('Instrument Performance'!$B$3:$XFD$1048576,-1+MATCH($BF241, 'Instrument Performance'!$A$3:$A$1048576, 0), MATCH(BS$4, 'Instrument Performance'!$B$3:$XFD$3, 0))</f>
        <v>1.5014629999999999E-2</v>
      </c>
      <c r="BT241" s="330" cm="1">
        <f t="array" ref="BT241">INDEX('Instrument Performance'!$B$3:$XFD$1048576,-1+MATCH($BF241, 'Instrument Performance'!$A$3:$A$1048576, 0), MATCH(BT$4, 'Instrument Performance'!$B$3:$XFD$3, 0))</f>
        <v>6.6801509999999996E-3</v>
      </c>
      <c r="BU241" s="330" cm="1">
        <f t="array" ref="BU241">INDEX('Instrument Performance'!$B$3:$XFD$1048576,-1+MATCH($BF241, 'Instrument Performance'!$A$3:$A$1048576, 0), MATCH(BU$4, 'Instrument Performance'!$B$3:$XFD$3, 0))</f>
        <v>1.9175540000000001E-2</v>
      </c>
      <c r="BV241" s="330" cm="1">
        <f t="array" ref="BV241">INDEX('Instrument Performance'!$B$3:$XFD$1048576,-1+MATCH($BF241, 'Instrument Performance'!$A$3:$A$1048576, 0), MATCH(BV$4, 'Instrument Performance'!$B$3:$XFD$3, 0))</f>
        <v>1.9281309999999999E-2</v>
      </c>
      <c r="BW241" s="330" cm="1">
        <f t="array" ref="BW241">INDEX('Instrument Performance'!$B$3:$XFD$1048576,-1+MATCH($BF241, 'Instrument Performance'!$A$3:$A$1048576, 0), MATCH(BW$4, 'Instrument Performance'!$B$3:$XFD$3, 0))</f>
        <v>2.038415E-2</v>
      </c>
      <c r="BX241" s="330" cm="1">
        <f t="array" ref="BX241">INDEX('Instrument Performance'!$B$3:$XFD$1048576,-1+MATCH($BF241, 'Instrument Performance'!$A$3:$A$1048576, 0), MATCH(BX$4, 'Instrument Performance'!$B$3:$XFD$3, 0))</f>
        <v>5.0420169999999993E-3</v>
      </c>
      <c r="BY241" s="330" cm="1">
        <f t="array" ref="BY241">INDEX('Instrument Performance'!$B$3:$XFD$1048576,-1+MATCH($BF241, 'Instrument Performance'!$A$3:$A$1048576, 0), MATCH(BY$4, 'Instrument Performance'!$B$3:$XFD$3, 0))</f>
        <v>1.2787310000000001E-2</v>
      </c>
      <c r="BZ241" s="330" cm="1">
        <f t="array" ref="BZ241">INDEX('Instrument Performance'!$B$3:$XFD$1048576,-1+MATCH($BF241, 'Instrument Performance'!$A$3:$A$1048576, 0), MATCH(BZ$4, 'Instrument Performance'!$B$3:$XFD$3, 0))</f>
        <v>-3.7755259999999999E-2</v>
      </c>
      <c r="CA241" s="330" cm="1">
        <f t="array" ref="CA241">INDEX('Instrument Performance'!$B$3:$XFD$1048576,-1+MATCH($BF241, 'Instrument Performance'!$A$3:$A$1048576, 0), MATCH(CA$4, 'Instrument Performance'!$B$3:$XFD$3, 0))</f>
        <v>3.3955700000000001E-3</v>
      </c>
      <c r="CB241" s="330" cm="1">
        <f t="array" ref="CB241">INDEX('Instrument Performance'!$B$3:$XFD$1048576,-1+MATCH($BF241, 'Instrument Performance'!$A$3:$A$1048576, 0), MATCH(CB$4, 'Instrument Performance'!$B$3:$XFD$3, 0))</f>
        <v>5.5379750000000005E-3</v>
      </c>
      <c r="CC241" s="330" cm="1">
        <f t="array" ref="CC241">INDEX('Instrument Performance'!$B$3:$XFD$1048576,-1+MATCH($BF241, 'Instrument Performance'!$A$3:$A$1048576, 0), MATCH(CC$4, 'Instrument Performance'!$B$3:$XFD$3, 0))</f>
        <v>-1.6769010000000001E-2</v>
      </c>
      <c r="CD241" s="330" cm="1">
        <f t="array" ref="CD241">INDEX('Instrument Performance'!$B$3:$XFD$1048576,-1+MATCH($BF241, 'Instrument Performance'!$A$3:$A$1048576, 0), MATCH(CD$4, 'Instrument Performance'!$B$3:$XFD$3, 0))</f>
        <v>3.4914279999999999E-2</v>
      </c>
      <c r="CE241" s="330" cm="1">
        <f t="array" ref="CE241">INDEX('Instrument Performance'!$B$3:$XFD$1048576,-1+MATCH($BF241, 'Instrument Performance'!$A$3:$A$1048576, 0), MATCH(CE$4, 'Instrument Performance'!$B$3:$XFD$3, 0))</f>
        <v>6.2162160000000001E-2</v>
      </c>
      <c r="CF241" s="330" cm="1">
        <f t="array" ref="CF241">INDEX('Instrument Performance'!$B$3:$XFD$1048576,-1+MATCH($BF241, 'Instrument Performance'!$A$3:$A$1048576, 0), MATCH(CF$4, 'Instrument Performance'!$B$3:$XFD$3, 0))</f>
        <v>0.1037406</v>
      </c>
      <c r="CG241" s="330" cm="1">
        <f t="array" ref="CG241">INDEX('Instrument Performance'!$B$3:$XFD$1048576,-1+MATCH($BF241, 'Instrument Performance'!$A$3:$A$1048576, 0), MATCH(CG$4, 'Instrument Performance'!$B$3:$XFD$3, 0))</f>
        <v>5.1407619999999994E-2</v>
      </c>
      <c r="CH241" s="330" cm="1">
        <f t="array" ref="CH241">INDEX('Instrument Performance'!$B$3:$XFD$1048576,-1+MATCH($BF241, 'Instrument Performance'!$A$3:$A$1048576, 0), MATCH(CH$4, 'Instrument Performance'!$B$3:$XFD$3, 0))</f>
        <v>4.4558069999999998E-2</v>
      </c>
      <c r="CI241" s="330" cm="1">
        <f t="array" ref="CI241">INDEX('Instrument Performance'!$B$3:$XFD$1048576,-1+MATCH($BF241, 'Instrument Performance'!$A$3:$A$1048576, 0), MATCH(CI$4, 'Instrument Performance'!$B$3:$XFD$3, 0))</f>
        <v>3.6684139999999997E-2</v>
      </c>
      <c r="CJ241" s="330" cm="1">
        <f t="array" ref="CJ241">INDEX('Instrument Performance'!$B$3:$XFD$1048576,-1+MATCH($BF241, 'Instrument Performance'!$A$3:$A$1048576, 0), MATCH(CJ$4, 'Instrument Performance'!$B$3:$XFD$3, 0))</f>
        <v>5.4662590000000002E-3</v>
      </c>
      <c r="CK241" s="330" cm="1">
        <f t="array" ref="CK241">INDEX('Instrument Performance'!$B$3:$XFD$1048576,-1+MATCH($BF241, 'Instrument Performance'!$A$3:$A$1048576, 0), MATCH(CK$4, 'Instrument Performance'!$B$3:$XFD$3, 0))</f>
        <v>1.9413630000000001E-2</v>
      </c>
      <c r="CL241" s="330" cm="1">
        <f t="array" ref="CL241">INDEX('Instrument Performance'!$B$3:$XFD$1048576,-1+MATCH($BF241, 'Instrument Performance'!$A$3:$A$1048576, 0), MATCH(CL$4, 'Instrument Performance'!$B$3:$XFD$3, 0))</f>
        <v>9.0825489999999992E-4</v>
      </c>
      <c r="CM241" s="330" cm="1">
        <f t="array" ref="CM241">INDEX('Instrument Performance'!$B$3:$XFD$1048576,-1+MATCH($BF241, 'Instrument Performance'!$A$3:$A$1048576, 0), MATCH(CM$4, 'Instrument Performance'!$B$3:$XFD$3, 0))</f>
        <v>2.4434749999999998E-2</v>
      </c>
      <c r="CN241" s="330" cm="1">
        <f t="array" ref="CN241">INDEX('Instrument Performance'!$B$3:$XFD$1048576,-1+MATCH($BF241, 'Instrument Performance'!$A$3:$A$1048576, 0), MATCH(CN$4, 'Instrument Performance'!$B$3:$XFD$3, 0))</f>
        <v>3.9230599999999997E-2</v>
      </c>
      <c r="CO241" s="330" cm="1">
        <f t="array" ref="CO241">INDEX('Instrument Performance'!$B$3:$XFD$1048576,-1+MATCH($BF241, 'Instrument Performance'!$A$3:$A$1048576, 0), MATCH(CO$4, 'Instrument Performance'!$B$3:$XFD$3, 0))</f>
        <v>6.4024669999999992E-2</v>
      </c>
      <c r="CP241" s="330" cm="1">
        <f t="array" ref="CP241">INDEX('Instrument Performance'!$B$3:$XFD$1048576,-1+MATCH($BF241, 'Instrument Performance'!$A$3:$A$1048576, 0), MATCH(CP$4, 'Instrument Performance'!$B$3:$XFD$3, 0))</f>
        <v>5.6509749999999997E-2</v>
      </c>
      <c r="CQ241" s="330" cm="1">
        <f t="array" ref="CQ241">INDEX('Instrument Performance'!$B$3:$XFD$1048576,-1+MATCH($BF241, 'Instrument Performance'!$A$3:$A$1048576, 0), MATCH(CQ$4, 'Instrument Performance'!$B$3:$XFD$3, 0))</f>
        <v>-2.1458750000000002E-2</v>
      </c>
      <c r="CR241" s="330" cm="1">
        <f t="array" ref="CR241">INDEX('Instrument Performance'!$B$3:$XFD$1048576,-1+MATCH($BF241, 'Instrument Performance'!$A$3:$A$1048576, 0), MATCH(CR$4, 'Instrument Performance'!$B$3:$XFD$3, 0))</f>
        <v>-2.7656670000000001E-2</v>
      </c>
      <c r="CS241" s="330" cm="1">
        <f t="array" ref="CS241">INDEX('Instrument Performance'!$B$3:$XFD$1048576,-1+MATCH($BF241, 'Instrument Performance'!$A$3:$A$1048576, 0), MATCH(CS$4, 'Instrument Performance'!$B$3:$XFD$3, 0))</f>
        <v>3.43141E-2</v>
      </c>
      <c r="CT241" s="330" cm="1">
        <f t="array" ref="CT241">INDEX('Instrument Performance'!$B$3:$XFD$1048576,-1+MATCH($BF241, 'Instrument Performance'!$A$3:$A$1048576, 0), MATCH(CT$4, 'Instrument Performance'!$B$3:$XFD$3, 0))</f>
        <v>3.9925348882554612E-3</v>
      </c>
      <c r="CU241" s="330" cm="1">
        <f t="array" ref="CU241">INDEX('Instrument Performance'!$B$3:$XFD$1048576,-1+MATCH($BF241, 'Instrument Performance'!$A$3:$A$1048576, 0), MATCH(CU$4, 'Instrument Performance'!$B$3:$XFD$3, 0))</f>
        <v>1.201352092088448E-2</v>
      </c>
      <c r="CV241" s="330" cm="1">
        <f t="array" ref="CV241">INDEX('Instrument Performance'!$B$3:$XFD$1048576,-1+MATCH($BF241, 'Instrument Performance'!$A$3:$A$1048576, 0), MATCH(CV$4, 'Instrument Performance'!$B$3:$XFD$3, 0))</f>
        <v>7.7052221215718752E-3</v>
      </c>
      <c r="CW241" s="330" cm="1">
        <f t="array" ref="CW241">INDEX('Instrument Performance'!$B$3:$XFD$1048576,-1+MATCH($BF241, 'Instrument Performance'!$A$3:$A$1048576, 0), MATCH(CW$4, 'Instrument Performance'!$B$3:$XFD$3, 0))</f>
        <v>5.193940045127321E-2</v>
      </c>
      <c r="CX241" s="330" cm="1">
        <f t="array" ref="CX241">INDEX('Instrument Performance'!$B$3:$XFD$1048576,-1+MATCH($BF241, 'Instrument Performance'!$A$3:$A$1048576, 0), MATCH(CX$4, 'Instrument Performance'!$B$3:$XFD$3, 0))</f>
        <v>0</v>
      </c>
      <c r="CY241" s="330" cm="1">
        <f t="array" ref="CY241">INDEX('Instrument Performance'!$B$3:$XFD$1048576,-1+MATCH($BF241, 'Instrument Performance'!$A$3:$A$1048576, 0), MATCH(CY$4, 'Instrument Performance'!$B$3:$XFD$3, 0))</f>
        <v>-4.4760252895414965E-4</v>
      </c>
      <c r="CZ241" s="330" cm="1">
        <f t="array" ref="CZ241">INDEX('Instrument Performance'!$B$3:$XFD$1048576,-1+MATCH($BF241, 'Instrument Performance'!$A$3:$A$1048576, 0), MATCH(CZ$4, 'Instrument Performance'!$B$3:$XFD$3, 0))</f>
        <v>-1.9000185068499764E-2</v>
      </c>
      <c r="DA241" s="330" cm="1">
        <f t="array" ref="DA241">INDEX('Instrument Performance'!$B$3:$XFD$1048576,-1+MATCH($BF241, 'Instrument Performance'!$A$3:$A$1048576, 0), MATCH(DA$4, 'Instrument Performance'!$B$3:$XFD$3, 0))</f>
        <v>1.1999999999999999E-3</v>
      </c>
      <c r="DB241" s="330" cm="1">
        <f t="array" ref="DB241">INDEX('Instrument Performance'!$B$3:$XFD$1048576,-1+MATCH($BF241, 'Instrument Performance'!$A$3:$A$1048576, 0), MATCH(DB$4, 'Instrument Performance'!$B$3:$XFD$3, 0))</f>
        <v>7.2122319453793438E-3</v>
      </c>
      <c r="DC241" s="330" t="str" cm="1">
        <f t="array" ref="DC241">INDEX('Instrument Performance'!$B$3:$XFD$1048576,-1+MATCH($BF241, 'Instrument Performance'!$A$3:$A$1048576, 0), MATCH(DC$4, 'Instrument Performance'!$B$3:$XFD$3, 0))</f>
        <v/>
      </c>
      <c r="DD241" s="330" cm="1">
        <f t="array" ref="DD241">INDEX('Instrument Performance'!$B$3:$XFD$1048576,-1+MATCH($BF241, 'Instrument Performance'!$A$3:$A$1048576, 0), MATCH(DD$4, 'Instrument Performance'!$B$3:$XFD$3, 0))</f>
        <v>6.9554258623016896E-3</v>
      </c>
      <c r="DE241" s="330" cm="1">
        <f t="array" ref="DE241">INDEX('Instrument Performance'!$B$3:$XFD$1048576,-1+MATCH($BF241, 'Instrument Performance'!$A$3:$A$1048576, 0), MATCH(DE$4, 'Instrument Performance'!$B$3:$XFD$3, 0))</f>
        <v>0</v>
      </c>
      <c r="DF241" s="330" cm="1">
        <f t="array" ref="DF241">INDEX('Instrument Performance'!$B$3:$XFD$1048576,-1+MATCH($BF241, 'Instrument Performance'!$A$3:$A$1048576, 0), MATCH(DF$4, 'Instrument Performance'!$B$3:$XFD$3, 0))</f>
        <v>-2.5009720674291858E-2</v>
      </c>
      <c r="DG241" s="330" cm="1">
        <f t="array" ref="DG241">INDEX('Instrument Performance'!$B$3:$XFD$1048576,-1+MATCH($BF241, 'Instrument Performance'!$A$3:$A$1048576, 0), MATCH(DG$4, 'Instrument Performance'!$B$3:$XFD$3, 0))</f>
        <v>3.4908075401442806E-2</v>
      </c>
      <c r="DH241" s="321"/>
      <c r="DI241" s="332"/>
      <c r="DJ241" s="335">
        <f t="shared" si="34"/>
        <v>45535</v>
      </c>
      <c r="DK241" s="330">
        <f t="shared" si="35"/>
        <v>1.6095220391876105E-2</v>
      </c>
      <c r="DL241" s="338">
        <f t="shared" si="37"/>
        <v>-5.4794520547945207E-5</v>
      </c>
      <c r="DM241" s="333">
        <f t="shared" si="36"/>
        <v>1.4370668282802201E-2</v>
      </c>
      <c r="DN241" s="333">
        <v>9.9567158117082055E-3</v>
      </c>
      <c r="DO241" s="339">
        <f t="shared" si="38"/>
        <v>1.7245521090739034E-3</v>
      </c>
      <c r="DQ241" s="333">
        <f t="shared" si="39"/>
        <v>4.4139524710939959E-3</v>
      </c>
    </row>
    <row r="242" spans="1:121">
      <c r="A242" s="331">
        <v>45565</v>
      </c>
      <c r="B242" s="330">
        <v>1.2118676537336611E-11</v>
      </c>
      <c r="C242" s="330">
        <v>0</v>
      </c>
      <c r="D242" s="330">
        <v>0</v>
      </c>
      <c r="E242" s="330">
        <v>0</v>
      </c>
      <c r="F242" s="330">
        <v>0</v>
      </c>
      <c r="G242" s="330">
        <v>1.9669815418700179E-13</v>
      </c>
      <c r="H242" s="330">
        <v>0</v>
      </c>
      <c r="I242" s="330">
        <v>0</v>
      </c>
      <c r="J242" s="330">
        <v>0</v>
      </c>
      <c r="K242" s="330">
        <v>4.7598700338802098E-2</v>
      </c>
      <c r="L242" s="330">
        <v>4.0002062009047363E-12</v>
      </c>
      <c r="M242" s="330">
        <v>0</v>
      </c>
      <c r="N242" s="330">
        <v>5.999999999908294E-2</v>
      </c>
      <c r="O242" s="330">
        <v>2.0651794127220601E-11</v>
      </c>
      <c r="P242" s="330">
        <v>6.7087039881769372E-12</v>
      </c>
      <c r="Q242" s="330">
        <v>5.4527643878583584E-13</v>
      </c>
      <c r="R242" s="330">
        <v>2.3529999992879459E-2</v>
      </c>
      <c r="S242" s="330">
        <v>5.6127961620785318E-3</v>
      </c>
      <c r="T242" s="330">
        <v>5.0000000000086947E-2</v>
      </c>
      <c r="U242" s="330">
        <v>2.482631891601608E-13</v>
      </c>
      <c r="V242" s="330">
        <v>5.0000000001983652E-2</v>
      </c>
      <c r="W242" s="330">
        <v>5.0000000001306187E-2</v>
      </c>
      <c r="X242" s="330">
        <v>2.1320885244241271E-2</v>
      </c>
      <c r="Y242" s="330">
        <v>1.8138119081047038E-2</v>
      </c>
      <c r="Z242" s="330">
        <v>1.683862435692979E-12</v>
      </c>
      <c r="AA242" s="330">
        <v>0</v>
      </c>
      <c r="AB242" s="330">
        <v>0</v>
      </c>
      <c r="AC242" s="330">
        <v>2.3159371995377812E-13</v>
      </c>
      <c r="AD242" s="330">
        <v>5.0000000003379418E-2</v>
      </c>
      <c r="AE242" s="330">
        <v>2.1420812921748769E-13</v>
      </c>
      <c r="AF242" s="330">
        <v>4.8650442192785633E-11</v>
      </c>
      <c r="AG242" s="330">
        <v>0</v>
      </c>
      <c r="AH242" s="330">
        <v>0</v>
      </c>
      <c r="AI242" s="330">
        <v>0</v>
      </c>
      <c r="AJ242" s="330">
        <v>0</v>
      </c>
      <c r="AK242" s="330">
        <v>0</v>
      </c>
      <c r="AL242" s="330">
        <v>4.6741037638622862E-2</v>
      </c>
      <c r="AM242" s="330">
        <v>0</v>
      </c>
      <c r="AN242" s="330">
        <v>5.0000000006980072E-2</v>
      </c>
      <c r="AO242" s="330">
        <v>9.8615384476420265E-2</v>
      </c>
      <c r="AP242" s="330">
        <v>7.0138461554682979E-2</v>
      </c>
      <c r="AQ242" s="330">
        <v>0.100000000000963</v>
      </c>
      <c r="AR242" s="330">
        <v>5.0000000002327842E-2</v>
      </c>
      <c r="AS242" s="330">
        <v>2.4197304774325669E-2</v>
      </c>
      <c r="AT242" s="330">
        <v>4.9999999996397232E-2</v>
      </c>
      <c r="AU242" s="330">
        <v>5.0000000000741542E-2</v>
      </c>
      <c r="AV242" s="330">
        <v>1.4107310640990181E-2</v>
      </c>
      <c r="AW242" s="330">
        <v>4.9999999997907503E-2</v>
      </c>
      <c r="AX242" s="330">
        <v>1.6536292774200941E-12</v>
      </c>
      <c r="AY242" s="330">
        <v>0</v>
      </c>
      <c r="AZ242" s="330">
        <v>1.0410056957799941E-12</v>
      </c>
      <c r="BA242" s="330">
        <v>2.0000000002003641E-2</v>
      </c>
      <c r="BB242" s="330">
        <v>0</v>
      </c>
      <c r="BC242" s="321"/>
      <c r="BD242" s="333">
        <f t="shared" si="32"/>
        <v>1.0000000000151947</v>
      </c>
      <c r="BE242" s="334"/>
      <c r="BF242" s="335">
        <f t="shared" si="33"/>
        <v>45565</v>
      </c>
      <c r="BG242" s="330" cm="1">
        <f t="array" ref="BG242">INDEX('Instrument Performance'!$B$3:$XFD$1048576,-1+MATCH($BF242, 'Instrument Performance'!$A$3:$A$1048576, 0), MATCH(BG$4, 'Instrument Performance'!$B$3:$XFD$3, 0))</f>
        <v>1.166317E-2</v>
      </c>
      <c r="BH242" s="330" cm="1">
        <f t="array" ref="BH242">INDEX('Instrument Performance'!$B$3:$XFD$1048576,-1+MATCH($BF242, 'Instrument Performance'!$A$3:$A$1048576, 0), MATCH(BH$4, 'Instrument Performance'!$B$3:$XFD$3, 0))</f>
        <v>2.2245149999999998E-2</v>
      </c>
      <c r="BI242" s="330" cm="1">
        <f t="array" ref="BI242">INDEX('Instrument Performance'!$B$3:$XFD$1048576,-1+MATCH($BF242, 'Instrument Performance'!$A$3:$A$1048576, 0), MATCH(BI$4, 'Instrument Performance'!$B$3:$XFD$3, 0))</f>
        <v>3.018134E-3</v>
      </c>
      <c r="BJ242" s="330" cm="1">
        <f t="array" ref="BJ242">INDEX('Instrument Performance'!$B$3:$XFD$1048576,-1+MATCH($BF242, 'Instrument Performance'!$A$3:$A$1048576, 0), MATCH(BJ$4, 'Instrument Performance'!$B$3:$XFD$3, 0))</f>
        <v>7.9899710000000002E-3</v>
      </c>
      <c r="BK242" s="330" cm="1">
        <f t="array" ref="BK242">INDEX('Instrument Performance'!$B$3:$XFD$1048576,-1+MATCH($BF242, 'Instrument Performance'!$A$3:$A$1048576, 0), MATCH(BK$4, 'Instrument Performance'!$B$3:$XFD$3, 0))</f>
        <v>2.0911849999999999E-2</v>
      </c>
      <c r="BL242" s="330" cm="1">
        <f t="array" ref="BL242">INDEX('Instrument Performance'!$B$3:$XFD$1048576,-1+MATCH($BF242, 'Instrument Performance'!$A$3:$A$1048576, 0), MATCH(BL$4, 'Instrument Performance'!$B$3:$XFD$3, 0))</f>
        <v>1.738779E-2</v>
      </c>
      <c r="BM242" s="330" cm="1">
        <f t="array" ref="BM242">INDEX('Instrument Performance'!$B$3:$XFD$1048576,-1+MATCH($BF242, 'Instrument Performance'!$A$3:$A$1048576, 0), MATCH(BM$4, 'Instrument Performance'!$B$3:$XFD$3, 0))</f>
        <v>2.2424400000000001E-2</v>
      </c>
      <c r="BN242" s="330" cm="1">
        <f t="array" ref="BN242">INDEX('Instrument Performance'!$B$3:$XFD$1048576,-1+MATCH($BF242, 'Instrument Performance'!$A$3:$A$1048576, 0), MATCH(BN$4, 'Instrument Performance'!$B$3:$XFD$3, 0))</f>
        <v>1.6187409999999999E-2</v>
      </c>
      <c r="BO242" s="330" cm="1">
        <f t="array" ref="BO242">INDEX('Instrument Performance'!$B$3:$XFD$1048576,-1+MATCH($BF242, 'Instrument Performance'!$A$3:$A$1048576, 0), MATCH(BO$4, 'Instrument Performance'!$B$3:$XFD$3, 0))</f>
        <v>1.1652539999999999E-2</v>
      </c>
      <c r="BP242" s="330" cm="1">
        <f t="array" ref="BP242">INDEX('Instrument Performance'!$B$3:$XFD$1048576,-1+MATCH($BF242, 'Instrument Performance'!$A$3:$A$1048576, 0), MATCH(BP$4, 'Instrument Performance'!$B$3:$XFD$3, 0))</f>
        <v>9.4037410000000002E-3</v>
      </c>
      <c r="BQ242" s="330" cm="1">
        <f t="array" ref="BQ242">INDEX('Instrument Performance'!$B$3:$XFD$1048576,-1+MATCH($BF242, 'Instrument Performance'!$A$3:$A$1048576, 0), MATCH(BQ$4, 'Instrument Performance'!$B$3:$XFD$3, 0))</f>
        <v>9.510461999999999E-3</v>
      </c>
      <c r="BR242" s="330" cm="1">
        <f t="array" ref="BR242">INDEX('Instrument Performance'!$B$3:$XFD$1048576,-1+MATCH($BF242, 'Instrument Performance'!$A$3:$A$1048576, 0), MATCH(BR$4, 'Instrument Performance'!$B$3:$XFD$3, 0))</f>
        <v>1.391362E-2</v>
      </c>
      <c r="BS242" s="330" cm="1">
        <f t="array" ref="BS242">INDEX('Instrument Performance'!$B$3:$XFD$1048576,-1+MATCH($BF242, 'Instrument Performance'!$A$3:$A$1048576, 0), MATCH(BS$4, 'Instrument Performance'!$B$3:$XFD$3, 0))</f>
        <v>1.1625509999999999E-2</v>
      </c>
      <c r="BT242" s="330" cm="1">
        <f t="array" ref="BT242">INDEX('Instrument Performance'!$B$3:$XFD$1048576,-1+MATCH($BF242, 'Instrument Performance'!$A$3:$A$1048576, 0), MATCH(BT$4, 'Instrument Performance'!$B$3:$XFD$3, 0))</f>
        <v>3.5719739999999999E-3</v>
      </c>
      <c r="BU242" s="330" cm="1">
        <f t="array" ref="BU242">INDEX('Instrument Performance'!$B$3:$XFD$1048576,-1+MATCH($BF242, 'Instrument Performance'!$A$3:$A$1048576, 0), MATCH(BU$4, 'Instrument Performance'!$B$3:$XFD$3, 0))</f>
        <v>1.9086039999999999E-2</v>
      </c>
      <c r="BV242" s="330" cm="1">
        <f t="array" ref="BV242">INDEX('Instrument Performance'!$B$3:$XFD$1048576,-1+MATCH($BF242, 'Instrument Performance'!$A$3:$A$1048576, 0), MATCH(BV$4, 'Instrument Performance'!$B$3:$XFD$3, 0))</f>
        <v>1.571709E-2</v>
      </c>
      <c r="BW242" s="330" cm="1">
        <f t="array" ref="BW242">INDEX('Instrument Performance'!$B$3:$XFD$1048576,-1+MATCH($BF242, 'Instrument Performance'!$A$3:$A$1048576, 0), MATCH(BW$4, 'Instrument Performance'!$B$3:$XFD$3, 0))</f>
        <v>1.60199E-2</v>
      </c>
      <c r="BX242" s="330" cm="1">
        <f t="array" ref="BX242">INDEX('Instrument Performance'!$B$3:$XFD$1048576,-1+MATCH($BF242, 'Instrument Performance'!$A$3:$A$1048576, 0), MATCH(BX$4, 'Instrument Performance'!$B$3:$XFD$3, 0))</f>
        <v>3.5953180000000001E-2</v>
      </c>
      <c r="BY242" s="330" cm="1">
        <f t="array" ref="BY242">INDEX('Instrument Performance'!$B$3:$XFD$1048576,-1+MATCH($BF242, 'Instrument Performance'!$A$3:$A$1048576, 0), MATCH(BY$4, 'Instrument Performance'!$B$3:$XFD$3, 0))</f>
        <v>3.0206170000000001E-2</v>
      </c>
      <c r="BZ242" s="330" cm="1">
        <f t="array" ref="BZ242">INDEX('Instrument Performance'!$B$3:$XFD$1048576,-1+MATCH($BF242, 'Instrument Performance'!$A$3:$A$1048576, 0), MATCH(BZ$4, 'Instrument Performance'!$B$3:$XFD$3, 0))</f>
        <v>8.1434569999999998E-3</v>
      </c>
      <c r="CA242" s="330" cm="1">
        <f t="array" ref="CA242">INDEX('Instrument Performance'!$B$3:$XFD$1048576,-1+MATCH($BF242, 'Instrument Performance'!$A$3:$A$1048576, 0), MATCH(CA$4, 'Instrument Performance'!$B$3:$XFD$3, 0))</f>
        <v>3.3186589999999995E-2</v>
      </c>
      <c r="CB242" s="330" cm="1">
        <f t="array" ref="CB242">INDEX('Instrument Performance'!$B$3:$XFD$1048576,-1+MATCH($BF242, 'Instrument Performance'!$A$3:$A$1048576, 0), MATCH(CB$4, 'Instrument Performance'!$B$3:$XFD$3, 0))</f>
        <v>1.3804449999999999E-2</v>
      </c>
      <c r="CC242" s="330" cm="1">
        <f t="array" ref="CC242">INDEX('Instrument Performance'!$B$3:$XFD$1048576,-1+MATCH($BF242, 'Instrument Performance'!$A$3:$A$1048576, 0), MATCH(CC$4, 'Instrument Performance'!$B$3:$XFD$3, 0))</f>
        <v>2.9706139999999999E-2</v>
      </c>
      <c r="CD242" s="330" cm="1">
        <f t="array" ref="CD242">INDEX('Instrument Performance'!$B$3:$XFD$1048576,-1+MATCH($BF242, 'Instrument Performance'!$A$3:$A$1048576, 0), MATCH(CD$4, 'Instrument Performance'!$B$3:$XFD$3, 0))</f>
        <v>1.5306120000000001E-2</v>
      </c>
      <c r="CE242" s="330" cm="1">
        <f t="array" ref="CE242">INDEX('Instrument Performance'!$B$3:$XFD$1048576,-1+MATCH($BF242, 'Instrument Performance'!$A$3:$A$1048576, 0), MATCH(CE$4, 'Instrument Performance'!$B$3:$XFD$3, 0))</f>
        <v>9.8146129999999998E-3</v>
      </c>
      <c r="CF242" s="330" cm="1">
        <f t="array" ref="CF242">INDEX('Instrument Performance'!$B$3:$XFD$1048576,-1+MATCH($BF242, 'Instrument Performance'!$A$3:$A$1048576, 0), MATCH(CF$4, 'Instrument Performance'!$B$3:$XFD$3, 0))</f>
        <v>-1.7592429999999999E-2</v>
      </c>
      <c r="CG242" s="330" cm="1">
        <f t="array" ref="CG242">INDEX('Instrument Performance'!$B$3:$XFD$1048576,-1+MATCH($BF242, 'Instrument Performance'!$A$3:$A$1048576, 0), MATCH(CG$4, 'Instrument Performance'!$B$3:$XFD$3, 0))</f>
        <v>6.5918499999999998E-3</v>
      </c>
      <c r="CH242" s="330" cm="1">
        <f t="array" ref="CH242">INDEX('Instrument Performance'!$B$3:$XFD$1048576,-1+MATCH($BF242, 'Instrument Performance'!$A$3:$A$1048576, 0), MATCH(CH$4, 'Instrument Performance'!$B$3:$XFD$3, 0))</f>
        <v>2.4883449999999998E-2</v>
      </c>
      <c r="CI242" s="330" cm="1">
        <f t="array" ref="CI242">INDEX('Instrument Performance'!$B$3:$XFD$1048576,-1+MATCH($BF242, 'Instrument Performance'!$A$3:$A$1048576, 0), MATCH(CI$4, 'Instrument Performance'!$B$3:$XFD$3, 0))</f>
        <v>4.9172789999999994E-2</v>
      </c>
      <c r="CJ242" s="330" cm="1">
        <f t="array" ref="CJ242">INDEX('Instrument Performance'!$B$3:$XFD$1048576,-1+MATCH($BF242, 'Instrument Performance'!$A$3:$A$1048576, 0), MATCH(CJ$4, 'Instrument Performance'!$B$3:$XFD$3, 0))</f>
        <v>3.9626990000000001E-2</v>
      </c>
      <c r="CK242" s="330" cm="1">
        <f t="array" ref="CK242">INDEX('Instrument Performance'!$B$3:$XFD$1048576,-1+MATCH($BF242, 'Instrument Performance'!$A$3:$A$1048576, 0), MATCH(CK$4, 'Instrument Performance'!$B$3:$XFD$3, 0))</f>
        <v>3.451079E-2</v>
      </c>
      <c r="CL242" s="330" cm="1">
        <f t="array" ref="CL242">INDEX('Instrument Performance'!$B$3:$XFD$1048576,-1+MATCH($BF242, 'Instrument Performance'!$A$3:$A$1048576, 0), MATCH(CL$4, 'Instrument Performance'!$B$3:$XFD$3, 0))</f>
        <v>4.9279989999999996E-2</v>
      </c>
      <c r="CM242" s="330" cm="1">
        <f t="array" ref="CM242">INDEX('Instrument Performance'!$B$3:$XFD$1048576,-1+MATCH($BF242, 'Instrument Performance'!$A$3:$A$1048576, 0), MATCH(CM$4, 'Instrument Performance'!$B$3:$XFD$3, 0))</f>
        <v>4.2631040000000002E-2</v>
      </c>
      <c r="CN242" s="330" cm="1">
        <f t="array" ref="CN242">INDEX('Instrument Performance'!$B$3:$XFD$1048576,-1+MATCH($BF242, 'Instrument Performance'!$A$3:$A$1048576, 0), MATCH(CN$4, 'Instrument Performance'!$B$3:$XFD$3, 0))</f>
        <v>-7.1966589999999996E-5</v>
      </c>
      <c r="CO242" s="330" cm="1">
        <f t="array" ref="CO242">INDEX('Instrument Performance'!$B$3:$XFD$1048576,-1+MATCH($BF242, 'Instrument Performance'!$A$3:$A$1048576, 0), MATCH(CO$4, 'Instrument Performance'!$B$3:$XFD$3, 0))</f>
        <v>-2.1595580000000002E-3</v>
      </c>
      <c r="CP242" s="330" cm="1">
        <f t="array" ref="CP242">INDEX('Instrument Performance'!$B$3:$XFD$1048576,-1+MATCH($BF242, 'Instrument Performance'!$A$3:$A$1048576, 0), MATCH(CP$4, 'Instrument Performance'!$B$3:$XFD$3, 0))</f>
        <v>-1.1200920000000001E-2</v>
      </c>
      <c r="CQ242" s="330" cm="1">
        <f t="array" ref="CQ242">INDEX('Instrument Performance'!$B$3:$XFD$1048576,-1+MATCH($BF242, 'Instrument Performance'!$A$3:$A$1048576, 0), MATCH(CQ$4, 'Instrument Performance'!$B$3:$XFD$3, 0))</f>
        <v>1.6475400000000001E-2</v>
      </c>
      <c r="CR242" s="330" cm="1">
        <f t="array" ref="CR242">INDEX('Instrument Performance'!$B$3:$XFD$1048576,-1+MATCH($BF242, 'Instrument Performance'!$A$3:$A$1048576, 0), MATCH(CR$4, 'Instrument Performance'!$B$3:$XFD$3, 0))</f>
        <v>2.773105E-2</v>
      </c>
      <c r="CS242" s="330" cm="1">
        <f t="array" ref="CS242">INDEX('Instrument Performance'!$B$3:$XFD$1048576,-1+MATCH($BF242, 'Instrument Performance'!$A$3:$A$1048576, 0), MATCH(CS$4, 'Instrument Performance'!$B$3:$XFD$3, 0))</f>
        <v>1.7595949999999999E-2</v>
      </c>
      <c r="CT242" s="330" cm="1">
        <f t="array" ref="CT242">INDEX('Instrument Performance'!$B$3:$XFD$1048576,-1+MATCH($BF242, 'Instrument Performance'!$A$3:$A$1048576, 0), MATCH(CT$4, 'Instrument Performance'!$B$3:$XFD$3, 0))</f>
        <v>7.0007675874634856E-3</v>
      </c>
      <c r="CU242" s="330" cm="1">
        <f t="array" ref="CU242">INDEX('Instrument Performance'!$B$3:$XFD$1048576,-1+MATCH($BF242, 'Instrument Performance'!$A$3:$A$1048576, 0), MATCH(CU$4, 'Instrument Performance'!$B$3:$XFD$3, 0))</f>
        <v>1.7332430602572613E-2</v>
      </c>
      <c r="CV242" s="330" cm="1">
        <f t="array" ref="CV242">INDEX('Instrument Performance'!$B$3:$XFD$1048576,-1+MATCH($BF242, 'Instrument Performance'!$A$3:$A$1048576, 0), MATCH(CV$4, 'Instrument Performance'!$B$3:$XFD$3, 0))</f>
        <v>8.0262430803570428E-3</v>
      </c>
      <c r="CW242" s="330" cm="1">
        <f t="array" ref="CW242">INDEX('Instrument Performance'!$B$3:$XFD$1048576,-1+MATCH($BF242, 'Instrument Performance'!$A$3:$A$1048576, 0), MATCH(CW$4, 'Instrument Performance'!$B$3:$XFD$3, 0))</f>
        <v>2.2793757149861094E-2</v>
      </c>
      <c r="CX242" s="330" cm="1">
        <f t="array" ref="CX242">INDEX('Instrument Performance'!$B$3:$XFD$1048576,-1+MATCH($BF242, 'Instrument Performance'!$A$3:$A$1048576, 0), MATCH(CX$4, 'Instrument Performance'!$B$3:$XFD$3, 0))</f>
        <v>3.8000000000000256E-3</v>
      </c>
      <c r="CY242" s="330" cm="1">
        <f t="array" ref="CY242">INDEX('Instrument Performance'!$B$3:$XFD$1048576,-1+MATCH($BF242, 'Instrument Performance'!$A$3:$A$1048576, 0), MATCH(CY$4, 'Instrument Performance'!$B$3:$XFD$3, 0))</f>
        <v>4.2541281835992706E-3</v>
      </c>
      <c r="CZ242" s="330" cm="1">
        <f t="array" ref="CZ242">INDEX('Instrument Performance'!$B$3:$XFD$1048576,-1+MATCH($BF242, 'Instrument Performance'!$A$3:$A$1048576, 0), MATCH(CZ$4, 'Instrument Performance'!$B$3:$XFD$3, 0))</f>
        <v>2.5000110646886009E-2</v>
      </c>
      <c r="DA242" s="330" cm="1">
        <f t="array" ref="DA242">INDEX('Instrument Performance'!$B$3:$XFD$1048576,-1+MATCH($BF242, 'Instrument Performance'!$A$3:$A$1048576, 0), MATCH(DA$4, 'Instrument Performance'!$B$3:$XFD$3, 0))</f>
        <v>6.2927496580027498E-3</v>
      </c>
      <c r="DB242" s="330" cm="1">
        <f t="array" ref="DB242">INDEX('Instrument Performance'!$B$3:$XFD$1048576,-1+MATCH($BF242, 'Instrument Performance'!$A$3:$A$1048576, 0), MATCH(DB$4, 'Instrument Performance'!$B$3:$XFD$3, 0))</f>
        <v>6.3013175482147243E-3</v>
      </c>
      <c r="DC242" s="330" t="str" cm="1">
        <f t="array" ref="DC242">INDEX('Instrument Performance'!$B$3:$XFD$1048576,-1+MATCH($BF242, 'Instrument Performance'!$A$3:$A$1048576, 0), MATCH(DC$4, 'Instrument Performance'!$B$3:$XFD$3, 0))</f>
        <v/>
      </c>
      <c r="DD242" s="330" cm="1">
        <f t="array" ref="DD242">INDEX('Instrument Performance'!$B$3:$XFD$1048576,-1+MATCH($BF242, 'Instrument Performance'!$A$3:$A$1048576, 0), MATCH(DD$4, 'Instrument Performance'!$B$3:$XFD$3, 0))</f>
        <v>5.1244153209986099E-3</v>
      </c>
      <c r="DE242" s="330" cm="1">
        <f t="array" ref="DE242">INDEX('Instrument Performance'!$B$3:$XFD$1048576,-1+MATCH($BF242, 'Instrument Performance'!$A$3:$A$1048576, 0), MATCH(DE$4, 'Instrument Performance'!$B$3:$XFD$3, 0))</f>
        <v>0</v>
      </c>
      <c r="DF242" s="330" cm="1">
        <f t="array" ref="DF242">INDEX('Instrument Performance'!$B$3:$XFD$1048576,-1+MATCH($BF242, 'Instrument Performance'!$A$3:$A$1048576, 0), MATCH(DF$4, 'Instrument Performance'!$B$3:$XFD$3, 0))</f>
        <v>-5.8828639523734738E-3</v>
      </c>
      <c r="DG242" s="330" cm="1">
        <f t="array" ref="DG242">INDEX('Instrument Performance'!$B$3:$XFD$1048576,-1+MATCH($BF242, 'Instrument Performance'!$A$3:$A$1048576, 0), MATCH(DG$4, 'Instrument Performance'!$B$3:$XFD$3, 0))</f>
        <v>6.9260175399145529E-2</v>
      </c>
      <c r="DH242" s="321"/>
      <c r="DI242" s="332"/>
      <c r="DJ242" s="335">
        <f t="shared" si="34"/>
        <v>45565</v>
      </c>
      <c r="DK242" s="330">
        <f t="shared" si="35"/>
        <v>1.6156076878589887E-2</v>
      </c>
      <c r="DL242" s="338">
        <f t="shared" si="37"/>
        <v>-5.4794520547945207E-5</v>
      </c>
      <c r="DM242" s="333">
        <f t="shared" si="36"/>
        <v>1.4487009811077201E-2</v>
      </c>
      <c r="DN242" s="333">
        <v>1.009099472221142E-2</v>
      </c>
      <c r="DO242" s="339">
        <f t="shared" si="38"/>
        <v>1.6690670675126862E-3</v>
      </c>
      <c r="DQ242" s="333">
        <f t="shared" si="39"/>
        <v>4.3960150888657807E-3</v>
      </c>
    </row>
    <row r="243" spans="1:121">
      <c r="A243" s="331">
        <v>45596</v>
      </c>
      <c r="B243" s="330">
        <v>7.9926940667523823E-12</v>
      </c>
      <c r="C243" s="330">
        <v>1.3849856886031961E-13</v>
      </c>
      <c r="D243" s="330">
        <v>5.6930950052011641E-13</v>
      </c>
      <c r="E243" s="330">
        <v>3.220653885452743E-13</v>
      </c>
      <c r="F243" s="330">
        <v>1.5941567751144069E-13</v>
      </c>
      <c r="G243" s="330">
        <v>1.190721681077405E-11</v>
      </c>
      <c r="H243" s="330">
        <v>3.3153861474322029E-13</v>
      </c>
      <c r="I243" s="330">
        <v>3.5299703469846131E-13</v>
      </c>
      <c r="J243" s="330">
        <v>5.6715883737490318E-13</v>
      </c>
      <c r="K243" s="330">
        <v>4.7598700255454332E-2</v>
      </c>
      <c r="L243" s="330">
        <v>1.413306608442205E-11</v>
      </c>
      <c r="M243" s="330">
        <v>5.8529779262546557E-12</v>
      </c>
      <c r="N243" s="330">
        <v>4.0559835028117851E-2</v>
      </c>
      <c r="O243" s="330">
        <v>9.976346963703588E-12</v>
      </c>
      <c r="P243" s="330">
        <v>9.2950811164828478E-3</v>
      </c>
      <c r="Q243" s="330">
        <v>1.8063652233920451E-12</v>
      </c>
      <c r="R243" s="330">
        <v>1.4711202923889419E-2</v>
      </c>
      <c r="S243" s="330">
        <v>5.6127961230530666E-3</v>
      </c>
      <c r="T243" s="330">
        <v>6.3468949885572587E-12</v>
      </c>
      <c r="U243" s="330">
        <v>3.8388593003588481E-3</v>
      </c>
      <c r="V243" s="330">
        <v>4.9999999999633393E-2</v>
      </c>
      <c r="W243" s="330">
        <v>5.0000000000854E-2</v>
      </c>
      <c r="X243" s="330">
        <v>4.9999999966702291E-2</v>
      </c>
      <c r="Y243" s="330">
        <v>4.9999999992252152E-2</v>
      </c>
      <c r="Z243" s="330">
        <v>1.3250637373392561E-3</v>
      </c>
      <c r="AA243" s="330">
        <v>1.433730007866363E-12</v>
      </c>
      <c r="AB243" s="330">
        <v>1.1335173271618289E-12</v>
      </c>
      <c r="AC243" s="330">
        <v>5.8215616045542373E-12</v>
      </c>
      <c r="AD243" s="330">
        <v>5.0000000002032141E-2</v>
      </c>
      <c r="AE243" s="330">
        <v>9.5654181993252185E-13</v>
      </c>
      <c r="AF243" s="330">
        <v>2.2101563940270039E-11</v>
      </c>
      <c r="AG243" s="330">
        <v>7.5199308621032634E-13</v>
      </c>
      <c r="AH243" s="330">
        <v>6.955120924964686E-13</v>
      </c>
      <c r="AI243" s="330">
        <v>4.9999999997402587E-2</v>
      </c>
      <c r="AJ243" s="330">
        <v>1.0220786559972059E-12</v>
      </c>
      <c r="AK243" s="330">
        <v>1.8898355641841029E-13</v>
      </c>
      <c r="AL243" s="330">
        <v>2.9840498299840898E-12</v>
      </c>
      <c r="AM243" s="330">
        <v>1.616183554891193E-12</v>
      </c>
      <c r="AN243" s="330">
        <v>5.0000000003730199E-2</v>
      </c>
      <c r="AO243" s="330">
        <v>9.8615384476319456E-2</v>
      </c>
      <c r="AP243" s="330">
        <v>7.0138461553830758E-2</v>
      </c>
      <c r="AQ243" s="330">
        <v>0.10000000000105121</v>
      </c>
      <c r="AR243" s="330">
        <v>5.0000000001061723E-2</v>
      </c>
      <c r="AS243" s="330">
        <v>2.4197304774240241E-2</v>
      </c>
      <c r="AT243" s="330">
        <v>4.999999999632166E-2</v>
      </c>
      <c r="AU243" s="330">
        <v>5.0000000000727747E-2</v>
      </c>
      <c r="AV243" s="330">
        <v>1.410731064090371E-2</v>
      </c>
      <c r="AW243" s="330">
        <v>4.9999999997927182E-2</v>
      </c>
      <c r="AX243" s="330">
        <v>1.1552942711950809E-12</v>
      </c>
      <c r="AY243" s="330">
        <v>2.3902069432794148E-13</v>
      </c>
      <c r="AZ243" s="330">
        <v>9.4258750632274615E-13</v>
      </c>
      <c r="BA243" s="330">
        <v>2.0000000002129859E-2</v>
      </c>
      <c r="BB243" s="330">
        <v>0</v>
      </c>
      <c r="BC243" s="321"/>
      <c r="BD243" s="333">
        <f t="shared" si="32"/>
        <v>0.99999999999331524</v>
      </c>
      <c r="BE243" s="334"/>
      <c r="BF243" s="335">
        <f t="shared" si="33"/>
        <v>45596</v>
      </c>
      <c r="BG243" s="330" cm="1">
        <f t="array" ref="BG243">INDEX('Instrument Performance'!$B$3:$XFD$1048576,-1+MATCH($BF243, 'Instrument Performance'!$A$3:$A$1048576, 0), MATCH(BG$4, 'Instrument Performance'!$B$3:$XFD$3, 0))</f>
        <v>8.1399520000000006E-3</v>
      </c>
      <c r="BH243" s="330" cm="1">
        <f t="array" ref="BH243">INDEX('Instrument Performance'!$B$3:$XFD$1048576,-1+MATCH($BF243, 'Instrument Performance'!$A$3:$A$1048576, 0), MATCH(BH$4, 'Instrument Performance'!$B$3:$XFD$3, 0))</f>
        <v>1.0824450000000001E-2</v>
      </c>
      <c r="BI243" s="330" cm="1">
        <f t="array" ref="BI243">INDEX('Instrument Performance'!$B$3:$XFD$1048576,-1+MATCH($BF243, 'Instrument Performance'!$A$3:$A$1048576, 0), MATCH(BI$4, 'Instrument Performance'!$B$3:$XFD$3, 0))</f>
        <v>1.0643590000000001E-2</v>
      </c>
      <c r="BJ243" s="330" cm="1">
        <f t="array" ref="BJ243">INDEX('Instrument Performance'!$B$3:$XFD$1048576,-1+MATCH($BF243, 'Instrument Performance'!$A$3:$A$1048576, 0), MATCH(BJ$4, 'Instrument Performance'!$B$3:$XFD$3, 0))</f>
        <v>1.4975570000000001E-2</v>
      </c>
      <c r="BK243" s="330" cm="1">
        <f t="array" ref="BK243">INDEX('Instrument Performance'!$B$3:$XFD$1048576,-1+MATCH($BF243, 'Instrument Performance'!$A$3:$A$1048576, 0), MATCH(BK$4, 'Instrument Performance'!$B$3:$XFD$3, 0))</f>
        <v>1.3457190000000001E-2</v>
      </c>
      <c r="BL243" s="330" cm="1">
        <f t="array" ref="BL243">INDEX('Instrument Performance'!$B$3:$XFD$1048576,-1+MATCH($BF243, 'Instrument Performance'!$A$3:$A$1048576, 0), MATCH(BL$4, 'Instrument Performance'!$B$3:$XFD$3, 0))</f>
        <v>4.570747E-3</v>
      </c>
      <c r="BM243" s="330" cm="1">
        <f t="array" ref="BM243">INDEX('Instrument Performance'!$B$3:$XFD$1048576,-1+MATCH($BF243, 'Instrument Performance'!$A$3:$A$1048576, 0), MATCH(BM$4, 'Instrument Performance'!$B$3:$XFD$3, 0))</f>
        <v>1.5389120000000001E-2</v>
      </c>
      <c r="BN243" s="330" cm="1">
        <f t="array" ref="BN243">INDEX('Instrument Performance'!$B$3:$XFD$1048576,-1+MATCH($BF243, 'Instrument Performance'!$A$3:$A$1048576, 0), MATCH(BN$4, 'Instrument Performance'!$B$3:$XFD$3, 0))</f>
        <v>1.404967E-2</v>
      </c>
      <c r="BO243" s="330" cm="1">
        <f t="array" ref="BO243">INDEX('Instrument Performance'!$B$3:$XFD$1048576,-1+MATCH($BF243, 'Instrument Performance'!$A$3:$A$1048576, 0), MATCH(BO$4, 'Instrument Performance'!$B$3:$XFD$3, 0))</f>
        <v>1.4308039999999999E-2</v>
      </c>
      <c r="BP243" s="330" cm="1">
        <f t="array" ref="BP243">INDEX('Instrument Performance'!$B$3:$XFD$1048576,-1+MATCH($BF243, 'Instrument Performance'!$A$3:$A$1048576, 0), MATCH(BP$4, 'Instrument Performance'!$B$3:$XFD$3, 0))</f>
        <v>8.4971330000000005E-3</v>
      </c>
      <c r="BQ243" s="330" cm="1">
        <f t="array" ref="BQ243">INDEX('Instrument Performance'!$B$3:$XFD$1048576,-1+MATCH($BF243, 'Instrument Performance'!$A$3:$A$1048576, 0), MATCH(BQ$4, 'Instrument Performance'!$B$3:$XFD$3, 0))</f>
        <v>9.7183660000000009E-3</v>
      </c>
      <c r="BR243" s="330" cm="1">
        <f t="array" ref="BR243">INDEX('Instrument Performance'!$B$3:$XFD$1048576,-1+MATCH($BF243, 'Instrument Performance'!$A$3:$A$1048576, 0), MATCH(BR$4, 'Instrument Performance'!$B$3:$XFD$3, 0))</f>
        <v>8.4531780000000004E-3</v>
      </c>
      <c r="BS243" s="330" cm="1">
        <f t="array" ref="BS243">INDEX('Instrument Performance'!$B$3:$XFD$1048576,-1+MATCH($BF243, 'Instrument Performance'!$A$3:$A$1048576, 0), MATCH(BS$4, 'Instrument Performance'!$B$3:$XFD$3, 0))</f>
        <v>1.1203959999999999E-2</v>
      </c>
      <c r="BT243" s="330" cm="1">
        <f t="array" ref="BT243">INDEX('Instrument Performance'!$B$3:$XFD$1048576,-1+MATCH($BF243, 'Instrument Performance'!$A$3:$A$1048576, 0), MATCH(BT$4, 'Instrument Performance'!$B$3:$XFD$3, 0))</f>
        <v>6.0224370000000003E-3</v>
      </c>
      <c r="BU243" s="330" cm="1">
        <f t="array" ref="BU243">INDEX('Instrument Performance'!$B$3:$XFD$1048576,-1+MATCH($BF243, 'Instrument Performance'!$A$3:$A$1048576, 0), MATCH(BU$4, 'Instrument Performance'!$B$3:$XFD$3, 0))</f>
        <v>2.423295E-2</v>
      </c>
      <c r="BV243" s="330" cm="1">
        <f t="array" ref="BV243">INDEX('Instrument Performance'!$B$3:$XFD$1048576,-1+MATCH($BF243, 'Instrument Performance'!$A$3:$A$1048576, 0), MATCH(BV$4, 'Instrument Performance'!$B$3:$XFD$3, 0))</f>
        <v>1.5246329999999999E-2</v>
      </c>
      <c r="BW243" s="330" cm="1">
        <f t="array" ref="BW243">INDEX('Instrument Performance'!$B$3:$XFD$1048576,-1+MATCH($BF243, 'Instrument Performance'!$A$3:$A$1048576, 0), MATCH(BW$4, 'Instrument Performance'!$B$3:$XFD$3, 0))</f>
        <v>1.537557E-2</v>
      </c>
      <c r="BX243" s="330" cm="1">
        <f t="array" ref="BX243">INDEX('Instrument Performance'!$B$3:$XFD$1048576,-1+MATCH($BF243, 'Instrument Performance'!$A$3:$A$1048576, 0), MATCH(BX$4, 'Instrument Performance'!$B$3:$XFD$3, 0))</f>
        <v>1.2106539999999999E-2</v>
      </c>
      <c r="BY243" s="330" cm="1">
        <f t="array" ref="BY243">INDEX('Instrument Performance'!$B$3:$XFD$1048576,-1+MATCH($BF243, 'Instrument Performance'!$A$3:$A$1048576, 0), MATCH(BY$4, 'Instrument Performance'!$B$3:$XFD$3, 0))</f>
        <v>8.1445860000000005E-3</v>
      </c>
      <c r="BZ243" s="330" cm="1">
        <f t="array" ref="BZ243">INDEX('Instrument Performance'!$B$3:$XFD$1048576,-1+MATCH($BF243, 'Instrument Performance'!$A$3:$A$1048576, 0), MATCH(BZ$4, 'Instrument Performance'!$B$3:$XFD$3, 0))</f>
        <v>2.504895E-2</v>
      </c>
      <c r="CA243" s="330" cm="1">
        <f t="array" ref="CA243">INDEX('Instrument Performance'!$B$3:$XFD$1048576,-1+MATCH($BF243, 'Instrument Performance'!$A$3:$A$1048576, 0), MATCH(CA$4, 'Instrument Performance'!$B$3:$XFD$3, 0))</f>
        <v>6.9649300000000003E-3</v>
      </c>
      <c r="CB243" s="330" cm="1">
        <f t="array" ref="CB243">INDEX('Instrument Performance'!$B$3:$XFD$1048576,-1+MATCH($BF243, 'Instrument Performance'!$A$3:$A$1048576, 0), MATCH(CB$4, 'Instrument Performance'!$B$3:$XFD$3, 0))</f>
        <v>2.515127E-2</v>
      </c>
      <c r="CC243" s="330" cm="1">
        <f t="array" ref="CC243">INDEX('Instrument Performance'!$B$3:$XFD$1048576,-1+MATCH($BF243, 'Instrument Performance'!$A$3:$A$1048576, 0), MATCH(CC$4, 'Instrument Performance'!$B$3:$XFD$3, 0))</f>
        <v>3.1570760000000003E-2</v>
      </c>
      <c r="CD243" s="330" cm="1">
        <f t="array" ref="CD243">INDEX('Instrument Performance'!$B$3:$XFD$1048576,-1+MATCH($BF243, 'Instrument Performance'!$A$3:$A$1048576, 0), MATCH(CD$4, 'Instrument Performance'!$B$3:$XFD$3, 0))</f>
        <v>6.6189980000000001E-3</v>
      </c>
      <c r="CE243" s="330" cm="1">
        <f t="array" ref="CE243">INDEX('Instrument Performance'!$B$3:$XFD$1048576,-1+MATCH($BF243, 'Instrument Performance'!$A$3:$A$1048576, 0), MATCH(CE$4, 'Instrument Performance'!$B$3:$XFD$3, 0))</f>
        <v>1.3000000000000001E-2</v>
      </c>
      <c r="CF243" s="330" cm="1">
        <f t="array" ref="CF243">INDEX('Instrument Performance'!$B$3:$XFD$1048576,-1+MATCH($BF243, 'Instrument Performance'!$A$3:$A$1048576, 0), MATCH(CF$4, 'Instrument Performance'!$B$3:$XFD$3, 0))</f>
        <v>7.1485369999999999E-3</v>
      </c>
      <c r="CG243" s="330" cm="1">
        <f t="array" ref="CG243">INDEX('Instrument Performance'!$B$3:$XFD$1048576,-1+MATCH($BF243, 'Instrument Performance'!$A$3:$A$1048576, 0), MATCH(CG$4, 'Instrument Performance'!$B$3:$XFD$3, 0))</f>
        <v>-7.9828980000000004E-3</v>
      </c>
      <c r="CH243" s="330" cm="1">
        <f t="array" ref="CH243">INDEX('Instrument Performance'!$B$3:$XFD$1048576,-1+MATCH($BF243, 'Instrument Performance'!$A$3:$A$1048576, 0), MATCH(CH$4, 'Instrument Performance'!$B$3:$XFD$3, 0))</f>
        <v>2.2691279999999998E-2</v>
      </c>
      <c r="CI243" s="330" cm="1">
        <f t="array" ref="CI243">INDEX('Instrument Performance'!$B$3:$XFD$1048576,-1+MATCH($BF243, 'Instrument Performance'!$A$3:$A$1048576, 0), MATCH(CI$4, 'Instrument Performance'!$B$3:$XFD$3, 0))</f>
        <v>4.3869479999999999E-3</v>
      </c>
      <c r="CJ243" s="330" cm="1">
        <f t="array" ref="CJ243">INDEX('Instrument Performance'!$B$3:$XFD$1048576,-1+MATCH($BF243, 'Instrument Performance'!$A$3:$A$1048576, 0), MATCH(CJ$4, 'Instrument Performance'!$B$3:$XFD$3, 0))</f>
        <v>1.8700629999999999E-2</v>
      </c>
      <c r="CK243" s="330" cm="1">
        <f t="array" ref="CK243">INDEX('Instrument Performance'!$B$3:$XFD$1048576,-1+MATCH($BF243, 'Instrument Performance'!$A$3:$A$1048576, 0), MATCH(CK$4, 'Instrument Performance'!$B$3:$XFD$3, 0))</f>
        <v>6.2441440000000001E-3</v>
      </c>
      <c r="CL243" s="330" cm="1">
        <f t="array" ref="CL243">INDEX('Instrument Performance'!$B$3:$XFD$1048576,-1+MATCH($BF243, 'Instrument Performance'!$A$3:$A$1048576, 0), MATCH(CL$4, 'Instrument Performance'!$B$3:$XFD$3, 0))</f>
        <v>-2.4925479999999998E-3</v>
      </c>
      <c r="CM243" s="330" cm="1">
        <f t="array" ref="CM243">INDEX('Instrument Performance'!$B$3:$XFD$1048576,-1+MATCH($BF243, 'Instrument Performance'!$A$3:$A$1048576, 0), MATCH(CM$4, 'Instrument Performance'!$B$3:$XFD$3, 0))</f>
        <v>1.755951E-2</v>
      </c>
      <c r="CN243" s="330" cm="1">
        <f t="array" ref="CN243">INDEX('Instrument Performance'!$B$3:$XFD$1048576,-1+MATCH($BF243, 'Instrument Performance'!$A$3:$A$1048576, 0), MATCH(CN$4, 'Instrument Performance'!$B$3:$XFD$3, 0))</f>
        <v>-1.0955070000000001E-2</v>
      </c>
      <c r="CO243" s="330" cm="1">
        <f t="array" ref="CO243">INDEX('Instrument Performance'!$B$3:$XFD$1048576,-1+MATCH($BF243, 'Instrument Performance'!$A$3:$A$1048576, 0), MATCH(CO$4, 'Instrument Performance'!$B$3:$XFD$3, 0))</f>
        <v>5.7370889999999999E-3</v>
      </c>
      <c r="CP243" s="330" cm="1">
        <f t="array" ref="CP243">INDEX('Instrument Performance'!$B$3:$XFD$1048576,-1+MATCH($BF243, 'Instrument Performance'!$A$3:$A$1048576, 0), MATCH(CP$4, 'Instrument Performance'!$B$3:$XFD$3, 0))</f>
        <v>4.0823700000000001E-3</v>
      </c>
      <c r="CQ243" s="330" cm="1">
        <f t="array" ref="CQ243">INDEX('Instrument Performance'!$B$3:$XFD$1048576,-1+MATCH($BF243, 'Instrument Performance'!$A$3:$A$1048576, 0), MATCH(CQ$4, 'Instrument Performance'!$B$3:$XFD$3, 0))</f>
        <v>8.2718529999999998E-2</v>
      </c>
      <c r="CR243" s="330" cm="1">
        <f t="array" ref="CR243">INDEX('Instrument Performance'!$B$3:$XFD$1048576,-1+MATCH($BF243, 'Instrument Performance'!$A$3:$A$1048576, 0), MATCH(CR$4, 'Instrument Performance'!$B$3:$XFD$3, 0))</f>
        <v>-1.1913879999999998E-2</v>
      </c>
      <c r="CS243" s="330" cm="1">
        <f t="array" ref="CS243">INDEX('Instrument Performance'!$B$3:$XFD$1048576,-1+MATCH($BF243, 'Instrument Performance'!$A$3:$A$1048576, 0), MATCH(CS$4, 'Instrument Performance'!$B$3:$XFD$3, 0))</f>
        <v>3.869015E-2</v>
      </c>
      <c r="CT243" s="330" cm="1">
        <f t="array" ref="CT243">INDEX('Instrument Performance'!$B$3:$XFD$1048576,-1+MATCH($BF243, 'Instrument Performance'!$A$3:$A$1048576, 0), MATCH(CT$4, 'Instrument Performance'!$B$3:$XFD$3, 0))</f>
        <v>6.1714789508484635E-3</v>
      </c>
      <c r="CU243" s="330" cm="1">
        <f t="array" ref="CU243">INDEX('Instrument Performance'!$B$3:$XFD$1048576,-1+MATCH($BF243, 'Instrument Performance'!$A$3:$A$1048576, 0), MATCH(CU$4, 'Instrument Performance'!$B$3:$XFD$3, 0))</f>
        <v>1.6904033009450314E-2</v>
      </c>
      <c r="CV243" s="330" cm="1">
        <f t="array" ref="CV243">INDEX('Instrument Performance'!$B$3:$XFD$1048576,-1+MATCH($BF243, 'Instrument Performance'!$A$3:$A$1048576, 0), MATCH(CV$4, 'Instrument Performance'!$B$3:$XFD$3, 0))</f>
        <v>1.7120533974408936E-2</v>
      </c>
      <c r="CW243" s="330" cm="1">
        <f t="array" ref="CW243">INDEX('Instrument Performance'!$B$3:$XFD$1048576,-1+MATCH($BF243, 'Instrument Performance'!$A$3:$A$1048576, 0), MATCH(CW$4, 'Instrument Performance'!$B$3:$XFD$3, 0))</f>
        <v>5.2404938902847809E-2</v>
      </c>
      <c r="CX243" s="330" cm="1">
        <f t="array" ref="CX243">INDEX('Instrument Performance'!$B$3:$XFD$1048576,-1+MATCH($BF243, 'Instrument Performance'!$A$3:$A$1048576, 0), MATCH(CX$4, 'Instrument Performance'!$B$3:$XFD$3, 0))</f>
        <v>1.5142458657103175E-2</v>
      </c>
      <c r="CY243" s="330" cm="1">
        <f t="array" ref="CY243">INDEX('Instrument Performance'!$B$3:$XFD$1048576,-1+MATCH($BF243, 'Instrument Performance'!$A$3:$A$1048576, 0), MATCH(CY$4, 'Instrument Performance'!$B$3:$XFD$3, 0))</f>
        <v>1.0646006354160908E-2</v>
      </c>
      <c r="CZ243" s="330" cm="1">
        <f t="array" ref="CZ243">INDEX('Instrument Performance'!$B$3:$XFD$1048576,-1+MATCH($BF243, 'Instrument Performance'!$A$3:$A$1048576, 0), MATCH(CZ$4, 'Instrument Performance'!$B$3:$XFD$3, 0))</f>
        <v>-1.530003384175127E-2</v>
      </c>
      <c r="DA243" s="330" cm="1">
        <f t="array" ref="DA243">INDEX('Instrument Performance'!$B$3:$XFD$1048576,-1+MATCH($BF243, 'Instrument Performance'!$A$3:$A$1048576, 0), MATCH(DA$4, 'Instrument Performance'!$B$3:$XFD$3, 0))</f>
        <v>1.4681892332789603E-2</v>
      </c>
      <c r="DB243" s="330" cm="1">
        <f t="array" ref="DB243">INDEX('Instrument Performance'!$B$3:$XFD$1048576,-1+MATCH($BF243, 'Instrument Performance'!$A$3:$A$1048576, 0), MATCH(DB$4, 'Instrument Performance'!$B$3:$XFD$3, 0))</f>
        <v>8.7286527514229828E-3</v>
      </c>
      <c r="DC243" s="330" cm="1">
        <f t="array" ref="DC243">INDEX('Instrument Performance'!$B$3:$XFD$1048576,-1+MATCH($BF243, 'Instrument Performance'!$A$3:$A$1048576, 0), MATCH(DC$4, 'Instrument Performance'!$B$3:$XFD$3, 0))</f>
        <v>1.3287999999999999E-2</v>
      </c>
      <c r="DD243" s="330" cm="1">
        <f t="array" ref="DD243">INDEX('Instrument Performance'!$B$3:$XFD$1048576,-1+MATCH($BF243, 'Instrument Performance'!$A$3:$A$1048576, 0), MATCH(DD$4, 'Instrument Performance'!$B$3:$XFD$3, 0))</f>
        <v>-1.4303671875308788E-2</v>
      </c>
      <c r="DE243" s="330" cm="1">
        <f t="array" ref="DE243">INDEX('Instrument Performance'!$B$3:$XFD$1048576,-1+MATCH($BF243, 'Instrument Performance'!$A$3:$A$1048576, 0), MATCH(DE$4, 'Instrument Performance'!$B$3:$XFD$3, 0))</f>
        <v>3.5800000000000054E-2</v>
      </c>
      <c r="DF243" s="330" cm="1">
        <f t="array" ref="DF243">INDEX('Instrument Performance'!$B$3:$XFD$1048576,-1+MATCH($BF243, 'Instrument Performance'!$A$3:$A$1048576, 0), MATCH(DF$4, 'Instrument Performance'!$B$3:$XFD$3, 0))</f>
        <v>7.5870994275737402E-3</v>
      </c>
      <c r="DG243" s="330" cm="1">
        <f t="array" ref="DG243">INDEX('Instrument Performance'!$B$3:$XFD$1048576,-1+MATCH($BF243, 'Instrument Performance'!$A$3:$A$1048576, 0), MATCH(DG$4, 'Instrument Performance'!$B$3:$XFD$3, 0))</f>
        <v>4.0483701366982316E-2</v>
      </c>
      <c r="DH243" s="321"/>
      <c r="DI243" s="332"/>
      <c r="DJ243" s="335">
        <f t="shared" si="34"/>
        <v>45596</v>
      </c>
      <c r="DK243" s="330">
        <f t="shared" si="35"/>
        <v>1.7388373577282193E-2</v>
      </c>
      <c r="DL243" s="338">
        <f t="shared" si="37"/>
        <v>-5.4794520547945207E-5</v>
      </c>
      <c r="DM243" s="333">
        <f t="shared" si="36"/>
        <v>1.5661626683695529E-2</v>
      </c>
      <c r="DN243" s="333">
        <v>-8.3411553535071015E-3</v>
      </c>
      <c r="DO243" s="339">
        <f t="shared" si="38"/>
        <v>1.7267468935866642E-3</v>
      </c>
      <c r="DQ243" s="333">
        <f t="shared" si="39"/>
        <v>2.400278203720263E-2</v>
      </c>
    </row>
    <row r="244" spans="1:121">
      <c r="A244" s="331">
        <v>45626</v>
      </c>
      <c r="B244" s="330">
        <v>4.251913622242294E-12</v>
      </c>
      <c r="C244" s="330">
        <v>0</v>
      </c>
      <c r="D244" s="330">
        <v>0</v>
      </c>
      <c r="E244" s="330">
        <v>0</v>
      </c>
      <c r="F244" s="330">
        <v>0</v>
      </c>
      <c r="G244" s="330">
        <v>3.4601791022632493E-2</v>
      </c>
      <c r="H244" s="330">
        <v>0</v>
      </c>
      <c r="I244" s="330">
        <v>0</v>
      </c>
      <c r="J244" s="330">
        <v>8.2658762960894956E-13</v>
      </c>
      <c r="K244" s="330">
        <v>2.2314190015668239E-2</v>
      </c>
      <c r="L244" s="330">
        <v>1.4230542507426329E-11</v>
      </c>
      <c r="M244" s="330">
        <v>6.1017942307586477E-12</v>
      </c>
      <c r="N244" s="330">
        <v>3.8880248814656952E-2</v>
      </c>
      <c r="O244" s="330">
        <v>1.249858421155082E-11</v>
      </c>
      <c r="P244" s="330">
        <v>2.3398150947129069E-2</v>
      </c>
      <c r="Q244" s="330">
        <v>2.6708492411401048E-13</v>
      </c>
      <c r="R244" s="330">
        <v>6.6450092137538409E-13</v>
      </c>
      <c r="S244" s="330">
        <v>1.578996209598511E-11</v>
      </c>
      <c r="T244" s="330">
        <v>3.1922619521319529E-12</v>
      </c>
      <c r="U244" s="330">
        <v>1.6918206408424851E-2</v>
      </c>
      <c r="V244" s="330">
        <v>5.9744381932481693E-12</v>
      </c>
      <c r="W244" s="330">
        <v>5.0000000002859188E-2</v>
      </c>
      <c r="X244" s="330">
        <v>4.9999999978044447E-2</v>
      </c>
      <c r="Y244" s="330">
        <v>4.9999999996254478E-2</v>
      </c>
      <c r="Z244" s="330">
        <v>4.9999999993268332E-2</v>
      </c>
      <c r="AA244" s="330">
        <v>9.3376917627962871E-13</v>
      </c>
      <c r="AB244" s="330">
        <v>9.3349743548190585E-15</v>
      </c>
      <c r="AC244" s="330">
        <v>1.454085543211445E-2</v>
      </c>
      <c r="AD244" s="330">
        <v>5.0000000003355957E-2</v>
      </c>
      <c r="AE244" s="330">
        <v>0</v>
      </c>
      <c r="AF244" s="330">
        <v>9.113977909006855E-12</v>
      </c>
      <c r="AG244" s="330">
        <v>0</v>
      </c>
      <c r="AH244" s="330">
        <v>0</v>
      </c>
      <c r="AI244" s="330">
        <v>4.9999999998140338E-2</v>
      </c>
      <c r="AJ244" s="330">
        <v>0</v>
      </c>
      <c r="AK244" s="330">
        <v>0</v>
      </c>
      <c r="AL244" s="330">
        <v>0</v>
      </c>
      <c r="AM244" s="330">
        <v>0</v>
      </c>
      <c r="AN244" s="330">
        <v>2.228809591728639E-2</v>
      </c>
      <c r="AO244" s="330">
        <v>9.8615384475849902E-2</v>
      </c>
      <c r="AP244" s="330">
        <v>7.0138461554291723E-2</v>
      </c>
      <c r="AQ244" s="330">
        <v>0.1000000000012214</v>
      </c>
      <c r="AR244" s="330">
        <v>5.0000000003067688E-2</v>
      </c>
      <c r="AS244" s="330">
        <v>2.4197304773585091E-2</v>
      </c>
      <c r="AT244" s="330">
        <v>4.9999999995799557E-2</v>
      </c>
      <c r="AU244" s="330">
        <v>5.0000000000836507E-2</v>
      </c>
      <c r="AV244" s="330">
        <v>1.410731064023589E-2</v>
      </c>
      <c r="AW244" s="330">
        <v>4.9999999997374242E-2</v>
      </c>
      <c r="AX244" s="330">
        <v>0</v>
      </c>
      <c r="AY244" s="330">
        <v>0</v>
      </c>
      <c r="AZ244" s="330">
        <v>1.222348974300893E-12</v>
      </c>
      <c r="BA244" s="330">
        <v>2.0000000003533969E-2</v>
      </c>
      <c r="BB244" s="330">
        <v>0</v>
      </c>
      <c r="BC244" s="321"/>
      <c r="BD244" s="333">
        <f t="shared" si="32"/>
        <v>1.0000000000507083</v>
      </c>
      <c r="BE244" s="334"/>
      <c r="BF244" s="335">
        <f t="shared" si="33"/>
        <v>45626</v>
      </c>
      <c r="BG244" s="330" cm="1">
        <f t="array" ref="BG244">INDEX('Instrument Performance'!$B$3:$XFD$1048576,-1+MATCH($BF244, 'Instrument Performance'!$A$3:$A$1048576, 0), MATCH(BG$4, 'Instrument Performance'!$B$3:$XFD$3, 0))</f>
        <v>-6.8952080000000008E-3</v>
      </c>
      <c r="BH244" s="330" cm="1">
        <f t="array" ref="BH244">INDEX('Instrument Performance'!$B$3:$XFD$1048576,-1+MATCH($BF244, 'Instrument Performance'!$A$3:$A$1048576, 0), MATCH(BH$4, 'Instrument Performance'!$B$3:$XFD$3, 0))</f>
        <v>-3.3679189999999998E-2</v>
      </c>
      <c r="BI244" s="330" cm="1">
        <f t="array" ref="BI244">INDEX('Instrument Performance'!$B$3:$XFD$1048576,-1+MATCH($BF244, 'Instrument Performance'!$A$3:$A$1048576, 0), MATCH(BI$4, 'Instrument Performance'!$B$3:$XFD$3, 0))</f>
        <v>-1.1893039999999999E-2</v>
      </c>
      <c r="BJ244" s="330" cm="1">
        <f t="array" ref="BJ244">INDEX('Instrument Performance'!$B$3:$XFD$1048576,-1+MATCH($BF244, 'Instrument Performance'!$A$3:$A$1048576, 0), MATCH(BJ$4, 'Instrument Performance'!$B$3:$XFD$3, 0))</f>
        <v>-1.8476509999999998E-2</v>
      </c>
      <c r="BK244" s="330" cm="1">
        <f t="array" ref="BK244">INDEX('Instrument Performance'!$B$3:$XFD$1048576,-1+MATCH($BF244, 'Instrument Performance'!$A$3:$A$1048576, 0), MATCH(BK$4, 'Instrument Performance'!$B$3:$XFD$3, 0))</f>
        <v>-2.8789660000000002E-2</v>
      </c>
      <c r="BL244" s="330" cm="1">
        <f t="array" ref="BL244">INDEX('Instrument Performance'!$B$3:$XFD$1048576,-1+MATCH($BF244, 'Instrument Performance'!$A$3:$A$1048576, 0), MATCH(BL$4, 'Instrument Performance'!$B$3:$XFD$3, 0))</f>
        <v>4.6763600000000001E-4</v>
      </c>
      <c r="BM244" s="330" cm="1">
        <f t="array" ref="BM244">INDEX('Instrument Performance'!$B$3:$XFD$1048576,-1+MATCH($BF244, 'Instrument Performance'!$A$3:$A$1048576, 0), MATCH(BM$4, 'Instrument Performance'!$B$3:$XFD$3, 0))</f>
        <v>-2.3723260000000003E-2</v>
      </c>
      <c r="BN244" s="330" cm="1">
        <f t="array" ref="BN244">INDEX('Instrument Performance'!$B$3:$XFD$1048576,-1+MATCH($BF244, 'Instrument Performance'!$A$3:$A$1048576, 0), MATCH(BN$4, 'Instrument Performance'!$B$3:$XFD$3, 0))</f>
        <v>-2.1610140000000003E-2</v>
      </c>
      <c r="BO244" s="330" cm="1">
        <f t="array" ref="BO244">INDEX('Instrument Performance'!$B$3:$XFD$1048576,-1+MATCH($BF244, 'Instrument Performance'!$A$3:$A$1048576, 0), MATCH(BO$4, 'Instrument Performance'!$B$3:$XFD$3, 0))</f>
        <v>-1.6666669999999998E-2</v>
      </c>
      <c r="BP244" s="330" cm="1">
        <f t="array" ref="BP244">INDEX('Instrument Performance'!$B$3:$XFD$1048576,-1+MATCH($BF244, 'Instrument Performance'!$A$3:$A$1048576, 0), MATCH(BP$4, 'Instrument Performance'!$B$3:$XFD$3, 0))</f>
        <v>-5.6166609999999994E-3</v>
      </c>
      <c r="BQ244" s="330" cm="1">
        <f t="array" ref="BQ244">INDEX('Instrument Performance'!$B$3:$XFD$1048576,-1+MATCH($BF244, 'Instrument Performance'!$A$3:$A$1048576, 0), MATCH(BQ$4, 'Instrument Performance'!$B$3:$XFD$3, 0))</f>
        <v>-2.553526E-3</v>
      </c>
      <c r="BR244" s="330" cm="1">
        <f t="array" ref="BR244">INDEX('Instrument Performance'!$B$3:$XFD$1048576,-1+MATCH($BF244, 'Instrument Performance'!$A$3:$A$1048576, 0), MATCH(BR$4, 'Instrument Performance'!$B$3:$XFD$3, 0))</f>
        <v>-2.6943169999999999E-3</v>
      </c>
      <c r="BS244" s="330" cm="1">
        <f t="array" ref="BS244">INDEX('Instrument Performance'!$B$3:$XFD$1048576,-1+MATCH($BF244, 'Instrument Performance'!$A$3:$A$1048576, 0), MATCH(BS$4, 'Instrument Performance'!$B$3:$XFD$3, 0))</f>
        <v>8.2300489999999999E-4</v>
      </c>
      <c r="BT244" s="330" cm="1">
        <f t="array" ref="BT244">INDEX('Instrument Performance'!$B$3:$XFD$1048576,-1+MATCH($BF244, 'Instrument Performance'!$A$3:$A$1048576, 0), MATCH(BT$4, 'Instrument Performance'!$B$3:$XFD$3, 0))</f>
        <v>1.839767E-3</v>
      </c>
      <c r="BU244" s="330" cm="1">
        <f t="array" ref="BU244">INDEX('Instrument Performance'!$B$3:$XFD$1048576,-1+MATCH($BF244, 'Instrument Performance'!$A$3:$A$1048576, 0), MATCH(BU$4, 'Instrument Performance'!$B$3:$XFD$3, 0))</f>
        <v>-1.414379E-2</v>
      </c>
      <c r="BV244" s="330" cm="1">
        <f t="array" ref="BV244">INDEX('Instrument Performance'!$B$3:$XFD$1048576,-1+MATCH($BF244, 'Instrument Performance'!$A$3:$A$1048576, 0), MATCH(BV$4, 'Instrument Performance'!$B$3:$XFD$3, 0))</f>
        <v>-1.5751350000000001E-2</v>
      </c>
      <c r="BW244" s="330" cm="1">
        <f t="array" ref="BW244">INDEX('Instrument Performance'!$B$3:$XFD$1048576,-1+MATCH($BF244, 'Instrument Performance'!$A$3:$A$1048576, 0), MATCH(BW$4, 'Instrument Performance'!$B$3:$XFD$3, 0))</f>
        <v>-1.402862E-2</v>
      </c>
      <c r="BX244" s="330" cm="1">
        <f t="array" ref="BX244">INDEX('Instrument Performance'!$B$3:$XFD$1048576,-1+MATCH($BF244, 'Instrument Performance'!$A$3:$A$1048576, 0), MATCH(BX$4, 'Instrument Performance'!$B$3:$XFD$3, 0))</f>
        <v>-1.9936200000000001E-2</v>
      </c>
      <c r="BY244" s="330" cm="1">
        <f t="array" ref="BY244">INDEX('Instrument Performance'!$B$3:$XFD$1048576,-1+MATCH($BF244, 'Instrument Performance'!$A$3:$A$1048576, 0), MATCH(BY$4, 'Instrument Performance'!$B$3:$XFD$3, 0))</f>
        <v>-3.2930679999999997E-2</v>
      </c>
      <c r="BZ244" s="330" cm="1">
        <f t="array" ref="BZ244">INDEX('Instrument Performance'!$B$3:$XFD$1048576,-1+MATCH($BF244, 'Instrument Performance'!$A$3:$A$1048576, 0), MATCH(BZ$4, 'Instrument Performance'!$B$3:$XFD$3, 0))</f>
        <v>5.1739230000000004E-3</v>
      </c>
      <c r="CA244" s="330" cm="1">
        <f t="array" ref="CA244">INDEX('Instrument Performance'!$B$3:$XFD$1048576,-1+MATCH($BF244, 'Instrument Performance'!$A$3:$A$1048576, 0), MATCH(CA$4, 'Instrument Performance'!$B$3:$XFD$3, 0))</f>
        <v>-2.1197919999999999E-2</v>
      </c>
      <c r="CB244" s="330" cm="1">
        <f t="array" ref="CB244">INDEX('Instrument Performance'!$B$3:$XFD$1048576,-1+MATCH($BF244, 'Instrument Performance'!$A$3:$A$1048576, 0), MATCH(CB$4, 'Instrument Performance'!$B$3:$XFD$3, 0))</f>
        <v>-4.3704279999999996E-4</v>
      </c>
      <c r="CC244" s="330" cm="1">
        <f t="array" ref="CC244">INDEX('Instrument Performance'!$B$3:$XFD$1048576,-1+MATCH($BF244, 'Instrument Performance'!$A$3:$A$1048576, 0), MATCH(CC$4, 'Instrument Performance'!$B$3:$XFD$3, 0))</f>
        <v>-5.2012659999999995E-3</v>
      </c>
      <c r="CD244" s="330" cm="1">
        <f t="array" ref="CD244">INDEX('Instrument Performance'!$B$3:$XFD$1048576,-1+MATCH($BF244, 'Instrument Performance'!$A$3:$A$1048576, 0), MATCH(CD$4, 'Instrument Performance'!$B$3:$XFD$3, 0))</f>
        <v>-4.1344120000000005E-3</v>
      </c>
      <c r="CE244" s="330" cm="1">
        <f t="array" ref="CE244">INDEX('Instrument Performance'!$B$3:$XFD$1048576,-1+MATCH($BF244, 'Instrument Performance'!$A$3:$A$1048576, 0), MATCH(CE$4, 'Instrument Performance'!$B$3:$XFD$3, 0))</f>
        <v>-7.8973350000000001E-3</v>
      </c>
      <c r="CF244" s="330" cm="1">
        <f t="array" ref="CF244">INDEX('Instrument Performance'!$B$3:$XFD$1048576,-1+MATCH($BF244, 'Instrument Performance'!$A$3:$A$1048576, 0), MATCH(CF$4, 'Instrument Performance'!$B$3:$XFD$3, 0))</f>
        <v>-1.4169950000000001E-2</v>
      </c>
      <c r="CG244" s="330" cm="1">
        <f t="array" ref="CG244">INDEX('Instrument Performance'!$B$3:$XFD$1048576,-1+MATCH($BF244, 'Instrument Performance'!$A$3:$A$1048576, 0), MATCH(CG$4, 'Instrument Performance'!$B$3:$XFD$3, 0))</f>
        <v>-2.68147E-2</v>
      </c>
      <c r="CH244" s="330" cm="1">
        <f t="array" ref="CH244">INDEX('Instrument Performance'!$B$3:$XFD$1048576,-1+MATCH($BF244, 'Instrument Performance'!$A$3:$A$1048576, 0), MATCH(CH$4, 'Instrument Performance'!$B$3:$XFD$3, 0))</f>
        <v>-1.6019200000000001E-2</v>
      </c>
      <c r="CI244" s="330" cm="1">
        <f t="array" ref="CI244">INDEX('Instrument Performance'!$B$3:$XFD$1048576,-1+MATCH($BF244, 'Instrument Performance'!$A$3:$A$1048576, 0), MATCH(CI$4, 'Instrument Performance'!$B$3:$XFD$3, 0))</f>
        <v>-1.4456249999999999E-2</v>
      </c>
      <c r="CJ244" s="330" cm="1">
        <f t="array" ref="CJ244">INDEX('Instrument Performance'!$B$3:$XFD$1048576,-1+MATCH($BF244, 'Instrument Performance'!$A$3:$A$1048576, 0), MATCH(CJ$4, 'Instrument Performance'!$B$3:$XFD$3, 0))</f>
        <v>-5.8951830000000004E-2</v>
      </c>
      <c r="CK244" s="330" cm="1">
        <f t="array" ref="CK244">INDEX('Instrument Performance'!$B$3:$XFD$1048576,-1+MATCH($BF244, 'Instrument Performance'!$A$3:$A$1048576, 0), MATCH(CK$4, 'Instrument Performance'!$B$3:$XFD$3, 0))</f>
        <v>-4.500879E-2</v>
      </c>
      <c r="CL244" s="330" cm="1">
        <f t="array" ref="CL244">INDEX('Instrument Performance'!$B$3:$XFD$1048576,-1+MATCH($BF244, 'Instrument Performance'!$A$3:$A$1048576, 0), MATCH(CL$4, 'Instrument Performance'!$B$3:$XFD$3, 0))</f>
        <v>-5.7125389999999998E-2</v>
      </c>
      <c r="CM244" s="330" cm="1">
        <f t="array" ref="CM244">INDEX('Instrument Performance'!$B$3:$XFD$1048576,-1+MATCH($BF244, 'Instrument Performance'!$A$3:$A$1048576, 0), MATCH(CM$4, 'Instrument Performance'!$B$3:$XFD$3, 0))</f>
        <v>-6.0345319999999994E-2</v>
      </c>
      <c r="CN244" s="330" cm="1">
        <f t="array" ref="CN244">INDEX('Instrument Performance'!$B$3:$XFD$1048576,-1+MATCH($BF244, 'Instrument Performance'!$A$3:$A$1048576, 0), MATCH(CN$4, 'Instrument Performance'!$B$3:$XFD$3, 0))</f>
        <v>-2.5608829999999999E-2</v>
      </c>
      <c r="CO244" s="330" cm="1">
        <f t="array" ref="CO244">INDEX('Instrument Performance'!$B$3:$XFD$1048576,-1+MATCH($BF244, 'Instrument Performance'!$A$3:$A$1048576, 0), MATCH(CO$4, 'Instrument Performance'!$B$3:$XFD$3, 0))</f>
        <v>-4.2137620000000001E-2</v>
      </c>
      <c r="CP244" s="330" cm="1">
        <f t="array" ref="CP244">INDEX('Instrument Performance'!$B$3:$XFD$1048576,-1+MATCH($BF244, 'Instrument Performance'!$A$3:$A$1048576, 0), MATCH(CP$4, 'Instrument Performance'!$B$3:$XFD$3, 0))</f>
        <v>-7.7506350000000002E-2</v>
      </c>
      <c r="CQ244" s="330" cm="1">
        <f t="array" ref="CQ244">INDEX('Instrument Performance'!$B$3:$XFD$1048576,-1+MATCH($BF244, 'Instrument Performance'!$A$3:$A$1048576, 0), MATCH(CQ$4, 'Instrument Performance'!$B$3:$XFD$3, 0))</f>
        <v>-4.4187490000000003E-2</v>
      </c>
      <c r="CR244" s="330" cm="1">
        <f t="array" ref="CR244">INDEX('Instrument Performance'!$B$3:$XFD$1048576,-1+MATCH($BF244, 'Instrument Performance'!$A$3:$A$1048576, 0), MATCH(CR$4, 'Instrument Performance'!$B$3:$XFD$3, 0))</f>
        <v>-6.1100390000000003E-3</v>
      </c>
      <c r="CS244" s="330" cm="1">
        <f t="array" ref="CS244">INDEX('Instrument Performance'!$B$3:$XFD$1048576,-1+MATCH($BF244, 'Instrument Performance'!$A$3:$A$1048576, 0), MATCH(CS$4, 'Instrument Performance'!$B$3:$XFD$3, 0))</f>
        <v>-5.2127769999999997E-2</v>
      </c>
      <c r="CT244" s="330" cm="1">
        <f t="array" ref="CT244">INDEX('Instrument Performance'!$B$3:$XFD$1048576,-1+MATCH($BF244, 'Instrument Performance'!$A$3:$A$1048576, 0), MATCH(CT$4, 'Instrument Performance'!$B$3:$XFD$3, 0))</f>
        <v>1.0313983205549881E-3</v>
      </c>
      <c r="CU244" s="330" cm="1">
        <f t="array" ref="CU244">INDEX('Instrument Performance'!$B$3:$XFD$1048576,-1+MATCH($BF244, 'Instrument Performance'!$A$3:$A$1048576, 0), MATCH(CU$4, 'Instrument Performance'!$B$3:$XFD$3, 0))</f>
        <v>6.3263525305410351E-3</v>
      </c>
      <c r="CV244" s="330" cm="1">
        <f t="array" ref="CV244">INDEX('Instrument Performance'!$B$3:$XFD$1048576,-1+MATCH($BF244, 'Instrument Performance'!$A$3:$A$1048576, 0), MATCH(CV$4, 'Instrument Performance'!$B$3:$XFD$3, 0))</f>
        <v>-3.3799828782490327E-3</v>
      </c>
      <c r="CW244" s="330" cm="1">
        <f t="array" ref="CW244">INDEX('Instrument Performance'!$B$3:$XFD$1048576,-1+MATCH($BF244, 'Instrument Performance'!$A$3:$A$1048576, 0), MATCH(CW$4, 'Instrument Performance'!$B$3:$XFD$3, 0))</f>
        <v>4.1520849623089884E-2</v>
      </c>
      <c r="CX244" s="330" cm="1">
        <f t="array" ref="CX244">INDEX('Instrument Performance'!$B$3:$XFD$1048576,-1+MATCH($BF244, 'Instrument Performance'!$A$3:$A$1048576, 0), MATCH(CX$4, 'Instrument Performance'!$B$3:$XFD$3, 0))</f>
        <v>2.9440628066734753E-4</v>
      </c>
      <c r="CY244" s="330" cm="1">
        <f t="array" ref="CY244">INDEX('Instrument Performance'!$B$3:$XFD$1048576,-1+MATCH($BF244, 'Instrument Performance'!$A$3:$A$1048576, 0), MATCH(CY$4, 'Instrument Performance'!$B$3:$XFD$3, 0))</f>
        <v>5.5151114052502948E-3</v>
      </c>
      <c r="CZ244" s="330" cm="1">
        <f t="array" ref="CZ244">INDEX('Instrument Performance'!$B$3:$XFD$1048576,-1+MATCH($BF244, 'Instrument Performance'!$A$3:$A$1048576, 0), MATCH(CZ$4, 'Instrument Performance'!$B$3:$XFD$3, 0))</f>
        <v>-8.4000495507001727E-3</v>
      </c>
      <c r="DA244" s="330" cm="1">
        <f t="array" ref="DA244">INDEX('Instrument Performance'!$B$3:$XFD$1048576,-1+MATCH($BF244, 'Instrument Performance'!$A$3:$A$1048576, 0), MATCH(DA$4, 'Instrument Performance'!$B$3:$XFD$3, 0))</f>
        <v>-3.0546623794212024E-3</v>
      </c>
      <c r="DB244" s="330" cm="1">
        <f t="array" ref="DB244">INDEX('Instrument Performance'!$B$3:$XFD$1048576,-1+MATCH($BF244, 'Instrument Performance'!$A$3:$A$1048576, 0), MATCH(DB$4, 'Instrument Performance'!$B$3:$XFD$3, 0))</f>
        <v>8.8412340105343823E-3</v>
      </c>
      <c r="DC244" s="330" t="str" cm="1">
        <f t="array" ref="DC244">INDEX('Instrument Performance'!$B$3:$XFD$1048576,-1+MATCH($BF244, 'Instrument Performance'!$A$3:$A$1048576, 0), MATCH(DC$4, 'Instrument Performance'!$B$3:$XFD$3, 0))</f>
        <v/>
      </c>
      <c r="DD244" s="330" cm="1">
        <f t="array" ref="DD244">INDEX('Instrument Performance'!$B$3:$XFD$1048576,-1+MATCH($BF244, 'Instrument Performance'!$A$3:$A$1048576, 0), MATCH(DD$4, 'Instrument Performance'!$B$3:$XFD$3, 0))</f>
        <v>6.890681488699979E-3</v>
      </c>
      <c r="DE244" s="330" cm="1">
        <f t="array" ref="DE244">INDEX('Instrument Performance'!$B$3:$XFD$1048576,-1+MATCH($BF244, 'Instrument Performance'!$A$3:$A$1048576, 0), MATCH(DE$4, 'Instrument Performance'!$B$3:$XFD$3, 0))</f>
        <v>0</v>
      </c>
      <c r="DF244" s="330" cm="1">
        <f t="array" ref="DF244">INDEX('Instrument Performance'!$B$3:$XFD$1048576,-1+MATCH($BF244, 'Instrument Performance'!$A$3:$A$1048576, 0), MATCH(DF$4, 'Instrument Performance'!$B$3:$XFD$3, 0))</f>
        <v>-1.0890832962397012E-2</v>
      </c>
      <c r="DG244" s="330" cm="1">
        <f t="array" ref="DG244">INDEX('Instrument Performance'!$B$3:$XFD$1048576,-1+MATCH($BF244, 'Instrument Performance'!$A$3:$A$1048576, 0), MATCH(DG$4, 'Instrument Performance'!$B$3:$XFD$3, 0))</f>
        <v>-7.7311773623041979E-2</v>
      </c>
      <c r="DH244" s="321"/>
      <c r="DI244" s="332"/>
      <c r="DJ244" s="335">
        <f t="shared" si="34"/>
        <v>45626</v>
      </c>
      <c r="DK244" s="330">
        <f t="shared" si="35"/>
        <v>-4.5049797785826481E-3</v>
      </c>
      <c r="DL244" s="338">
        <f t="shared" si="37"/>
        <v>-5.4794520547945207E-5</v>
      </c>
      <c r="DM244" s="333">
        <f t="shared" si="36"/>
        <v>-6.1401104360976344E-3</v>
      </c>
      <c r="DN244" s="333">
        <v>1.7600735533510159E-2</v>
      </c>
      <c r="DO244" s="339">
        <f t="shared" si="38"/>
        <v>1.6351306575149863E-3</v>
      </c>
      <c r="DQ244" s="333">
        <f t="shared" si="39"/>
        <v>-2.3740845969607793E-2</v>
      </c>
    </row>
    <row r="245" spans="1:121">
      <c r="A245" s="331">
        <v>45657</v>
      </c>
      <c r="B245" s="330">
        <v>7.3237329087744104E-12</v>
      </c>
      <c r="C245" s="330">
        <v>1.1184494122376E-13</v>
      </c>
      <c r="D245" s="330">
        <v>6.9821949473037638E-13</v>
      </c>
      <c r="E245" s="330">
        <v>1.7414778672161929E-13</v>
      </c>
      <c r="F245" s="330">
        <v>1.103758924929362E-12</v>
      </c>
      <c r="G245" s="330">
        <v>3.4601791036260543E-2</v>
      </c>
      <c r="H245" s="330">
        <v>3.1487657323190089E-13</v>
      </c>
      <c r="I245" s="330">
        <v>2.6948890079456152E-13</v>
      </c>
      <c r="J245" s="330">
        <v>7.9252425634262279E-13</v>
      </c>
      <c r="K245" s="330">
        <v>8.5943279268881571E-3</v>
      </c>
      <c r="L245" s="330">
        <v>1.371986422959892E-2</v>
      </c>
      <c r="M245" s="330">
        <v>7.4916781456598132E-12</v>
      </c>
      <c r="N245" s="330">
        <v>3.8880248817492337E-2</v>
      </c>
      <c r="O245" s="330">
        <v>9.4337969184874361E-12</v>
      </c>
      <c r="P245" s="330">
        <v>2.0587254799575589E-2</v>
      </c>
      <c r="Q245" s="330">
        <v>7.2105569735681392E-13</v>
      </c>
      <c r="R245" s="330">
        <v>1.63925240325688E-12</v>
      </c>
      <c r="S245" s="330">
        <v>7.701792344739381E-11</v>
      </c>
      <c r="T245" s="330">
        <v>1.522326876603944E-2</v>
      </c>
      <c r="U245" s="330">
        <v>4.9999999994445099E-2</v>
      </c>
      <c r="V245" s="330">
        <v>4.9999999999670683E-2</v>
      </c>
      <c r="W245" s="330">
        <v>5.0000000001741741E-2</v>
      </c>
      <c r="X245" s="330">
        <v>4.9999999985266087E-2</v>
      </c>
      <c r="Y245" s="330">
        <v>1.418458048209893E-11</v>
      </c>
      <c r="Z245" s="330">
        <v>9.9617920280095529E-12</v>
      </c>
      <c r="AA245" s="330">
        <v>1.5986941016582009E-12</v>
      </c>
      <c r="AB245" s="330">
        <v>8.0749161623521105E-13</v>
      </c>
      <c r="AC245" s="330">
        <v>5.1551845942516793E-12</v>
      </c>
      <c r="AD245" s="330">
        <v>4.3096541006563037E-2</v>
      </c>
      <c r="AE245" s="330">
        <v>8.9566865794986023E-12</v>
      </c>
      <c r="AF245" s="330">
        <v>6.6676928544542616E-12</v>
      </c>
      <c r="AG245" s="330">
        <v>1.5470667668823021E-12</v>
      </c>
      <c r="AH245" s="330">
        <v>1.6600122168644549E-12</v>
      </c>
      <c r="AI245" s="330">
        <v>4.9999999998199401E-2</v>
      </c>
      <c r="AJ245" s="330">
        <v>2.625570703219118E-12</v>
      </c>
      <c r="AK245" s="330">
        <v>1.010980536887549E-12</v>
      </c>
      <c r="AL245" s="330">
        <v>2.529374248097986E-12</v>
      </c>
      <c r="AM245" s="330">
        <v>8.3212803038246776E-13</v>
      </c>
      <c r="AN245" s="330">
        <v>2.2288095917411901E-2</v>
      </c>
      <c r="AO245" s="330">
        <v>0.14809347568821271</v>
      </c>
      <c r="AP245" s="330">
        <v>6.5190652430935234E-2</v>
      </c>
      <c r="AQ245" s="330">
        <v>9.999999999789165E-2</v>
      </c>
      <c r="AR245" s="330">
        <v>4.9999999998636073E-2</v>
      </c>
      <c r="AS245" s="330">
        <v>2.741943537786733E-2</v>
      </c>
      <c r="AT245" s="330">
        <v>4.9999999967195702E-2</v>
      </c>
      <c r="AU245" s="330">
        <v>4.999999999977605E-2</v>
      </c>
      <c r="AV245" s="330">
        <v>1.543088897007123E-12</v>
      </c>
      <c r="AW245" s="330">
        <v>4.230504388782675E-2</v>
      </c>
      <c r="AX245" s="330">
        <v>2.949721661481295E-12</v>
      </c>
      <c r="AY245" s="330">
        <v>6.5571569899070919E-13</v>
      </c>
      <c r="AZ245" s="330">
        <v>2.3970312248588739E-13</v>
      </c>
      <c r="BA245" s="330">
        <v>1.9999999999189121E-2</v>
      </c>
      <c r="BB245" s="330">
        <v>0</v>
      </c>
      <c r="BC245" s="321"/>
      <c r="BD245" s="333">
        <f t="shared" si="32"/>
        <v>0.99999999999670119</v>
      </c>
      <c r="BE245" s="334"/>
      <c r="BF245" s="335">
        <f t="shared" si="33"/>
        <v>45657</v>
      </c>
      <c r="BG245" s="330" cm="1">
        <f t="array" ref="BG245">INDEX('Instrument Performance'!$B$3:$XFD$1048576,-1+MATCH($BF245, 'Instrument Performance'!$A$3:$A$1048576, 0), MATCH(BG$4, 'Instrument Performance'!$B$3:$XFD$3, 0))</f>
        <v>2.7066249999999998E-3</v>
      </c>
      <c r="BH245" s="330" cm="1">
        <f t="array" ref="BH245">INDEX('Instrument Performance'!$B$3:$XFD$1048576,-1+MATCH($BF245, 'Instrument Performance'!$A$3:$A$1048576, 0), MATCH(BH$4, 'Instrument Performance'!$B$3:$XFD$3, 0))</f>
        <v>8.4259650000000005E-3</v>
      </c>
      <c r="BI245" s="330" cm="1">
        <f t="array" ref="BI245">INDEX('Instrument Performance'!$B$3:$XFD$1048576,-1+MATCH($BF245, 'Instrument Performance'!$A$3:$A$1048576, 0), MATCH(BI$4, 'Instrument Performance'!$B$3:$XFD$3, 0))</f>
        <v>6.9311860000000006E-3</v>
      </c>
      <c r="BJ245" s="330" cm="1">
        <f t="array" ref="BJ245">INDEX('Instrument Performance'!$B$3:$XFD$1048576,-1+MATCH($BF245, 'Instrument Performance'!$A$3:$A$1048576, 0), MATCH(BJ$4, 'Instrument Performance'!$B$3:$XFD$3, 0))</f>
        <v>4.984324E-3</v>
      </c>
      <c r="BK245" s="330" cm="1">
        <f t="array" ref="BK245">INDEX('Instrument Performance'!$B$3:$XFD$1048576,-1+MATCH($BF245, 'Instrument Performance'!$A$3:$A$1048576, 0), MATCH(BK$4, 'Instrument Performance'!$B$3:$XFD$3, 0))</f>
        <v>1.064731E-2</v>
      </c>
      <c r="BL245" s="330" cm="1">
        <f t="array" ref="BL245">INDEX('Instrument Performance'!$B$3:$XFD$1048576,-1+MATCH($BF245, 'Instrument Performance'!$A$3:$A$1048576, 0), MATCH(BL$4, 'Instrument Performance'!$B$3:$XFD$3, 0))</f>
        <v>5.7959430000000004E-3</v>
      </c>
      <c r="BM245" s="330" cm="1">
        <f t="array" ref="BM245">INDEX('Instrument Performance'!$B$3:$XFD$1048576,-1+MATCH($BF245, 'Instrument Performance'!$A$3:$A$1048576, 0), MATCH(BM$4, 'Instrument Performance'!$B$3:$XFD$3, 0))</f>
        <v>1.483276E-2</v>
      </c>
      <c r="BN245" s="330" cm="1">
        <f t="array" ref="BN245">INDEX('Instrument Performance'!$B$3:$XFD$1048576,-1+MATCH($BF245, 'Instrument Performance'!$A$3:$A$1048576, 0), MATCH(BN$4, 'Instrument Performance'!$B$3:$XFD$3, 0))</f>
        <v>1.0806990000000001E-2</v>
      </c>
      <c r="BO245" s="330" cm="1">
        <f t="array" ref="BO245">INDEX('Instrument Performance'!$B$3:$XFD$1048576,-1+MATCH($BF245, 'Instrument Performance'!$A$3:$A$1048576, 0), MATCH(BO$4, 'Instrument Performance'!$B$3:$XFD$3, 0))</f>
        <v>1.3771189999999999E-2</v>
      </c>
      <c r="BP245" s="330" cm="1">
        <f t="array" ref="BP245">INDEX('Instrument Performance'!$B$3:$XFD$1048576,-1+MATCH($BF245, 'Instrument Performance'!$A$3:$A$1048576, 0), MATCH(BP$4, 'Instrument Performance'!$B$3:$XFD$3, 0))</f>
        <v>4.6521240000000005E-3</v>
      </c>
      <c r="BQ245" s="330" cm="1">
        <f t="array" ref="BQ245">INDEX('Instrument Performance'!$B$3:$XFD$1048576,-1+MATCH($BF245, 'Instrument Performance'!$A$3:$A$1048576, 0), MATCH(BQ$4, 'Instrument Performance'!$B$3:$XFD$3, 0))</f>
        <v>1.739404E-3</v>
      </c>
      <c r="BR245" s="330" cm="1">
        <f t="array" ref="BR245">INDEX('Instrument Performance'!$B$3:$XFD$1048576,-1+MATCH($BF245, 'Instrument Performance'!$A$3:$A$1048576, 0), MATCH(BR$4, 'Instrument Performance'!$B$3:$XFD$3, 0))</f>
        <v>4.5026609999999998E-3</v>
      </c>
      <c r="BS245" s="330" cm="1">
        <f t="array" ref="BS245">INDEX('Instrument Performance'!$B$3:$XFD$1048576,-1+MATCH($BF245, 'Instrument Performance'!$A$3:$A$1048576, 0), MATCH(BS$4, 'Instrument Performance'!$B$3:$XFD$3, 0))</f>
        <v>8.9183449999999994E-3</v>
      </c>
      <c r="BT245" s="330" cm="1">
        <f t="array" ref="BT245">INDEX('Instrument Performance'!$B$3:$XFD$1048576,-1+MATCH($BF245, 'Instrument Performance'!$A$3:$A$1048576, 0), MATCH(BT$4, 'Instrument Performance'!$B$3:$XFD$3, 0))</f>
        <v>1.00406E-2</v>
      </c>
      <c r="BU245" s="330" cm="1">
        <f t="array" ref="BU245">INDEX('Instrument Performance'!$B$3:$XFD$1048576,-1+MATCH($BF245, 'Instrument Performance'!$A$3:$A$1048576, 0), MATCH(BU$4, 'Instrument Performance'!$B$3:$XFD$3, 0))</f>
        <v>1.048576E-2</v>
      </c>
      <c r="BV245" s="330" cm="1">
        <f t="array" ref="BV245">INDEX('Instrument Performance'!$B$3:$XFD$1048576,-1+MATCH($BF245, 'Instrument Performance'!$A$3:$A$1048576, 0), MATCH(BV$4, 'Instrument Performance'!$B$3:$XFD$3, 0))</f>
        <v>7.2941990000000003E-3</v>
      </c>
      <c r="BW245" s="330" cm="1">
        <f t="array" ref="BW245">INDEX('Instrument Performance'!$B$3:$XFD$1048576,-1+MATCH($BF245, 'Instrument Performance'!$A$3:$A$1048576, 0), MATCH(BW$4, 'Instrument Performance'!$B$3:$XFD$3, 0))</f>
        <v>7.6472340000000001E-3</v>
      </c>
      <c r="BX245" s="330" cm="1">
        <f t="array" ref="BX245">INDEX('Instrument Performance'!$B$3:$XFD$1048576,-1+MATCH($BF245, 'Instrument Performance'!$A$3:$A$1048576, 0), MATCH(BX$4, 'Instrument Performance'!$B$3:$XFD$3, 0))</f>
        <v>2.7664770000000002E-2</v>
      </c>
      <c r="BY245" s="330" cm="1">
        <f t="array" ref="BY245">INDEX('Instrument Performance'!$B$3:$XFD$1048576,-1+MATCH($BF245, 'Instrument Performance'!$A$3:$A$1048576, 0), MATCH(BY$4, 'Instrument Performance'!$B$3:$XFD$3, 0))</f>
        <v>2.4027370000000003E-2</v>
      </c>
      <c r="BZ245" s="330" cm="1">
        <f t="array" ref="BZ245">INDEX('Instrument Performance'!$B$3:$XFD$1048576,-1+MATCH($BF245, 'Instrument Performance'!$A$3:$A$1048576, 0), MATCH(BZ$4, 'Instrument Performance'!$B$3:$XFD$3, 0))</f>
        <v>6.2559389999999993E-2</v>
      </c>
      <c r="CA245" s="330" cm="1">
        <f t="array" ref="CA245">INDEX('Instrument Performance'!$B$3:$XFD$1048576,-1+MATCH($BF245, 'Instrument Performance'!$A$3:$A$1048576, 0), MATCH(CA$4, 'Instrument Performance'!$B$3:$XFD$3, 0))</f>
        <v>3.425516E-3</v>
      </c>
      <c r="CB245" s="330" cm="1">
        <f t="array" ref="CB245">INDEX('Instrument Performance'!$B$3:$XFD$1048576,-1+MATCH($BF245, 'Instrument Performance'!$A$3:$A$1048576, 0), MATCH(CB$4, 'Instrument Performance'!$B$3:$XFD$3, 0))</f>
        <v>5.4643189999999994E-2</v>
      </c>
      <c r="CC245" s="330" cm="1">
        <f t="array" ref="CC245">INDEX('Instrument Performance'!$B$3:$XFD$1048576,-1+MATCH($BF245, 'Instrument Performance'!$A$3:$A$1048576, 0), MATCH(CC$4, 'Instrument Performance'!$B$3:$XFD$3, 0))</f>
        <v>7.1986060000000004E-2</v>
      </c>
      <c r="CD245" s="330" cm="1">
        <f t="array" ref="CD245">INDEX('Instrument Performance'!$B$3:$XFD$1048576,-1+MATCH($BF245, 'Instrument Performance'!$A$3:$A$1048576, 0), MATCH(CD$4, 'Instrument Performance'!$B$3:$XFD$3, 0))</f>
        <v>6.989223E-2</v>
      </c>
      <c r="CE245" s="330" cm="1">
        <f t="array" ref="CE245">INDEX('Instrument Performance'!$B$3:$XFD$1048576,-1+MATCH($BF245, 'Instrument Performance'!$A$3:$A$1048576, 0), MATCH(CE$4, 'Instrument Performance'!$B$3:$XFD$3, 0))</f>
        <v>7.2636809999999996E-2</v>
      </c>
      <c r="CF245" s="330" cm="1">
        <f t="array" ref="CF245">INDEX('Instrument Performance'!$B$3:$XFD$1048576,-1+MATCH($BF245, 'Instrument Performance'!$A$3:$A$1048576, 0), MATCH(CF$4, 'Instrument Performance'!$B$3:$XFD$3, 0))</f>
        <v>0.1107182</v>
      </c>
      <c r="CG245" s="330" cm="1">
        <f t="array" ref="CG245">INDEX('Instrument Performance'!$B$3:$XFD$1048576,-1+MATCH($BF245, 'Instrument Performance'!$A$3:$A$1048576, 0), MATCH(CG$4, 'Instrument Performance'!$B$3:$XFD$3, 0))</f>
        <v>3.9298130000000001E-2</v>
      </c>
      <c r="CH245" s="330" cm="1">
        <f t="array" ref="CH245">INDEX('Instrument Performance'!$B$3:$XFD$1048576,-1+MATCH($BF245, 'Instrument Performance'!$A$3:$A$1048576, 0), MATCH(CH$4, 'Instrument Performance'!$B$3:$XFD$3, 0))</f>
        <v>6.426910000000001E-2</v>
      </c>
      <c r="CI245" s="330" cm="1">
        <f t="array" ref="CI245">INDEX('Instrument Performance'!$B$3:$XFD$1048576,-1+MATCH($BF245, 'Instrument Performance'!$A$3:$A$1048576, 0), MATCH(CI$4, 'Instrument Performance'!$B$3:$XFD$3, 0))</f>
        <v>5.0672300000000003E-2</v>
      </c>
      <c r="CJ245" s="330" cm="1">
        <f t="array" ref="CJ245">INDEX('Instrument Performance'!$B$3:$XFD$1048576,-1+MATCH($BF245, 'Instrument Performance'!$A$3:$A$1048576, 0), MATCH(CJ$4, 'Instrument Performance'!$B$3:$XFD$3, 0))</f>
        <v>-2.9784730000000002E-2</v>
      </c>
      <c r="CK245" s="330" cm="1">
        <f t="array" ref="CK245">INDEX('Instrument Performance'!$B$3:$XFD$1048576,-1+MATCH($BF245, 'Instrument Performance'!$A$3:$A$1048576, 0), MATCH(CK$4, 'Instrument Performance'!$B$3:$XFD$3, 0))</f>
        <v>-2.5075159999999999E-2</v>
      </c>
      <c r="CL245" s="330" cm="1">
        <f t="array" ref="CL245">INDEX('Instrument Performance'!$B$3:$XFD$1048576,-1+MATCH($BF245, 'Instrument Performance'!$A$3:$A$1048576, 0), MATCH(CL$4, 'Instrument Performance'!$B$3:$XFD$3, 0))</f>
        <v>-1.843564E-2</v>
      </c>
      <c r="CM245" s="330" cm="1">
        <f t="array" ref="CM245">INDEX('Instrument Performance'!$B$3:$XFD$1048576,-1+MATCH($BF245, 'Instrument Performance'!$A$3:$A$1048576, 0), MATCH(CM$4, 'Instrument Performance'!$B$3:$XFD$3, 0))</f>
        <v>-7.9591499999999999E-3</v>
      </c>
      <c r="CN245" s="330" cm="1">
        <f t="array" ref="CN245">INDEX('Instrument Performance'!$B$3:$XFD$1048576,-1+MATCH($BF245, 'Instrument Performance'!$A$3:$A$1048576, 0), MATCH(CN$4, 'Instrument Performance'!$B$3:$XFD$3, 0))</f>
        <v>5.4898729999999993E-3</v>
      </c>
      <c r="CO245" s="330" cm="1">
        <f t="array" ref="CO245">INDEX('Instrument Performance'!$B$3:$XFD$1048576,-1+MATCH($BF245, 'Instrument Performance'!$A$3:$A$1048576, 0), MATCH(CO$4, 'Instrument Performance'!$B$3:$XFD$3, 0))</f>
        <v>1.230621E-2</v>
      </c>
      <c r="CP245" s="330" cm="1">
        <f t="array" ref="CP245">INDEX('Instrument Performance'!$B$3:$XFD$1048576,-1+MATCH($BF245, 'Instrument Performance'!$A$3:$A$1048576, 0), MATCH(CP$4, 'Instrument Performance'!$B$3:$XFD$3, 0))</f>
        <v>4.4165049999999997E-2</v>
      </c>
      <c r="CQ245" s="330" cm="1">
        <f t="array" ref="CQ245">INDEX('Instrument Performance'!$B$3:$XFD$1048576,-1+MATCH($BF245, 'Instrument Performance'!$A$3:$A$1048576, 0), MATCH(CQ$4, 'Instrument Performance'!$B$3:$XFD$3, 0))</f>
        <v>-3.4564699999999997E-2</v>
      </c>
      <c r="CR245" s="330" cm="1">
        <f t="array" ref="CR245">INDEX('Instrument Performance'!$B$3:$XFD$1048576,-1+MATCH($BF245, 'Instrument Performance'!$A$3:$A$1048576, 0), MATCH(CR$4, 'Instrument Performance'!$B$3:$XFD$3, 0))</f>
        <v>-4.7903789999999995E-2</v>
      </c>
      <c r="CS245" s="330" cm="1">
        <f t="array" ref="CS245">INDEX('Instrument Performance'!$B$3:$XFD$1048576,-1+MATCH($BF245, 'Instrument Performance'!$A$3:$A$1048576, 0), MATCH(CS$4, 'Instrument Performance'!$B$3:$XFD$3, 0))</f>
        <v>1.1379440000000001E-2</v>
      </c>
      <c r="CT245" s="330" cm="1">
        <f t="array" ref="CT245">INDEX('Instrument Performance'!$B$3:$XFD$1048576,-1+MATCH($BF245, 'Instrument Performance'!$A$3:$A$1048576, 0), MATCH(CT$4, 'Instrument Performance'!$B$3:$XFD$3, 0))</f>
        <v>1.5728574945519824E-2</v>
      </c>
      <c r="CU245" s="330" cm="1">
        <f t="array" ref="CU245">INDEX('Instrument Performance'!$B$3:$XFD$1048576,-1+MATCH($BF245, 'Instrument Performance'!$A$3:$A$1048576, 0), MATCH(CU$4, 'Instrument Performance'!$B$3:$XFD$3, 0))</f>
        <v>1.1315846520702388E-2</v>
      </c>
      <c r="CV245" s="330" cm="1">
        <f t="array" ref="CV245">INDEX('Instrument Performance'!$B$3:$XFD$1048576,-1+MATCH($BF245, 'Instrument Performance'!$A$3:$A$1048576, 0), MATCH(CV$4, 'Instrument Performance'!$B$3:$XFD$3, 0))</f>
        <v>6.2203488777976546E-3</v>
      </c>
      <c r="CW245" s="330" cm="1">
        <f t="array" ref="CW245">INDEX('Instrument Performance'!$B$3:$XFD$1048576,-1+MATCH($BF245, 'Instrument Performance'!$A$3:$A$1048576, 0), MATCH(CW$4, 'Instrument Performance'!$B$3:$XFD$3, 0))</f>
        <v>-3.6742384209739853E-2</v>
      </c>
      <c r="CX245" s="330" cm="1">
        <f t="array" ref="CX245">INDEX('Instrument Performance'!$B$3:$XFD$1048576,-1+MATCH($BF245, 'Instrument Performance'!$A$3:$A$1048576, 0), MATCH(CX$4, 'Instrument Performance'!$B$3:$XFD$3, 0))</f>
        <v>3.2080839792014038E-2</v>
      </c>
      <c r="CY245" s="330" cm="1">
        <f t="array" ref="CY245">INDEX('Instrument Performance'!$B$3:$XFD$1048576,-1+MATCH($BF245, 'Instrument Performance'!$A$3:$A$1048576, 0), MATCH(CY$4, 'Instrument Performance'!$B$3:$XFD$3, 0))</f>
        <v>2.2049144361562245E-2</v>
      </c>
      <c r="CZ245" s="330" cm="1">
        <f t="array" ref="CZ245">INDEX('Instrument Performance'!$B$3:$XFD$1048576,-1+MATCH($BF245, 'Instrument Performance'!$A$3:$A$1048576, 0), MATCH(CZ$4, 'Instrument Performance'!$B$3:$XFD$3, 0))</f>
        <v>3.6199835384941093E-2</v>
      </c>
      <c r="DA245" s="330" cm="1">
        <f t="array" ref="DA245">INDEX('Instrument Performance'!$B$3:$XFD$1048576,-1+MATCH($BF245, 'Instrument Performance'!$A$3:$A$1048576, 0), MATCH(DA$4, 'Instrument Performance'!$B$3:$XFD$3, 0))</f>
        <v>-1.0804708917916406E-2</v>
      </c>
      <c r="DB245" s="330" cm="1">
        <f t="array" ref="DB245">INDEX('Instrument Performance'!$B$3:$XFD$1048576,-1+MATCH($BF245, 'Instrument Performance'!$A$3:$A$1048576, 0), MATCH(DB$4, 'Instrument Performance'!$B$3:$XFD$3, 0))</f>
        <v>1.0628379638262242E-2</v>
      </c>
      <c r="DC245" s="330" t="str" cm="1">
        <f t="array" ref="DC245">INDEX('Instrument Performance'!$B$3:$XFD$1048576,-1+MATCH($BF245, 'Instrument Performance'!$A$3:$A$1048576, 0), MATCH(DC$4, 'Instrument Performance'!$B$3:$XFD$3, 0))</f>
        <v/>
      </c>
      <c r="DD245" s="330" cm="1">
        <f t="array" ref="DD245">INDEX('Instrument Performance'!$B$3:$XFD$1048576,-1+MATCH($BF245, 'Instrument Performance'!$A$3:$A$1048576, 0), MATCH(DD$4, 'Instrument Performance'!$B$3:$XFD$3, 0))</f>
        <v>6.5936013589469322E-3</v>
      </c>
      <c r="DE245" s="330" cm="1">
        <f t="array" ref="DE245">INDEX('Instrument Performance'!$B$3:$XFD$1048576,-1+MATCH($BF245, 'Instrument Performance'!$A$3:$A$1048576, 0), MATCH(DE$4, 'Instrument Performance'!$B$3:$XFD$3, 0))</f>
        <v>0</v>
      </c>
      <c r="DF245" s="330" cm="1">
        <f t="array" ref="DF245">INDEX('Instrument Performance'!$B$3:$XFD$1048576,-1+MATCH($BF245, 'Instrument Performance'!$A$3:$A$1048576, 0), MATCH(DF$4, 'Instrument Performance'!$B$3:$XFD$3, 0))</f>
        <v>1.1950336287011698E-2</v>
      </c>
      <c r="DG245" s="330" cm="1">
        <f t="array" ref="DG245">INDEX('Instrument Performance'!$B$3:$XFD$1048576,-1+MATCH($BF245, 'Instrument Performance'!$A$3:$A$1048576, 0), MATCH(DG$4, 'Instrument Performance'!$B$3:$XFD$3, 0))</f>
        <v>-5.2573932092004894E-3</v>
      </c>
      <c r="DH245" s="321"/>
      <c r="DI245" s="332"/>
      <c r="DJ245" s="335">
        <f t="shared" si="34"/>
        <v>45657</v>
      </c>
      <c r="DK245" s="330">
        <f t="shared" si="35"/>
        <v>2.4845413195263726E-2</v>
      </c>
      <c r="DL245" s="338">
        <f t="shared" si="37"/>
        <v>-5.4794520547945207E-5</v>
      </c>
      <c r="DM245" s="333">
        <f t="shared" si="36"/>
        <v>2.3106009954966256E-2</v>
      </c>
      <c r="DN245" s="333">
        <v>-7.7806134458983101E-3</v>
      </c>
      <c r="DO245" s="339">
        <f t="shared" si="38"/>
        <v>1.7394032402974699E-3</v>
      </c>
      <c r="DQ245" s="333">
        <f t="shared" si="39"/>
        <v>3.0886623400864566E-2</v>
      </c>
    </row>
    <row r="246" spans="1:121">
      <c r="A246" s="331">
        <v>45688</v>
      </c>
      <c r="B246" s="330">
        <v>9.7495760953178713E-12</v>
      </c>
      <c r="C246" s="330">
        <v>0</v>
      </c>
      <c r="D246" s="330">
        <v>3.9697711217853551E-13</v>
      </c>
      <c r="E246" s="330">
        <v>0</v>
      </c>
      <c r="F246" s="330">
        <v>0</v>
      </c>
      <c r="G246" s="330">
        <v>4.9999999847174292E-2</v>
      </c>
      <c r="H246" s="330">
        <v>0</v>
      </c>
      <c r="I246" s="330">
        <v>0</v>
      </c>
      <c r="J246" s="330">
        <v>0</v>
      </c>
      <c r="K246" s="330">
        <v>2.2639596629097091E-11</v>
      </c>
      <c r="L246" s="330">
        <v>3.4480389474363042E-2</v>
      </c>
      <c r="M246" s="330">
        <v>7.0330323460003432E-12</v>
      </c>
      <c r="N246" s="330">
        <v>5.0656407112029901E-11</v>
      </c>
      <c r="O246" s="330">
        <v>2.499999996477369E-2</v>
      </c>
      <c r="P246" s="330">
        <v>2.0000000047543119E-2</v>
      </c>
      <c r="Q246" s="330">
        <v>0</v>
      </c>
      <c r="R246" s="330">
        <v>0</v>
      </c>
      <c r="S246" s="330">
        <v>4.9999999977539268E-2</v>
      </c>
      <c r="T246" s="330">
        <v>3.669738216300119E-3</v>
      </c>
      <c r="U246" s="330">
        <v>4.9999999996191133E-2</v>
      </c>
      <c r="V246" s="330">
        <v>5.0000000000639352E-2</v>
      </c>
      <c r="W246" s="330">
        <v>5.0000000002237088E-2</v>
      </c>
      <c r="X246" s="330">
        <v>4.9999999991712951E-2</v>
      </c>
      <c r="Y246" s="330">
        <v>1.0582926992320501E-11</v>
      </c>
      <c r="Z246" s="330">
        <v>7.2910136848244768E-12</v>
      </c>
      <c r="AA246" s="330">
        <v>0</v>
      </c>
      <c r="AB246" s="330">
        <v>0</v>
      </c>
      <c r="AC246" s="330">
        <v>3.2289783927077281E-12</v>
      </c>
      <c r="AD246" s="330">
        <v>2.9958261051115358E-11</v>
      </c>
      <c r="AE246" s="330">
        <v>1.384126499532611E-2</v>
      </c>
      <c r="AF246" s="330">
        <v>1.7096074263764658E-11</v>
      </c>
      <c r="AG246" s="330">
        <v>3.2188689199552421E-12</v>
      </c>
      <c r="AH246" s="330">
        <v>3.375954806035432E-12</v>
      </c>
      <c r="AI246" s="330">
        <v>4.9999999995364343E-2</v>
      </c>
      <c r="AJ246" s="330">
        <v>1.0316948591390721E-12</v>
      </c>
      <c r="AK246" s="330">
        <v>3.5831441672530429E-13</v>
      </c>
      <c r="AL246" s="330">
        <v>1.1446147422494181E-12</v>
      </c>
      <c r="AM246" s="330">
        <v>9.5169037937627541E-14</v>
      </c>
      <c r="AN246" s="330">
        <v>0</v>
      </c>
      <c r="AO246" s="330">
        <v>0.14809347568824699</v>
      </c>
      <c r="AP246" s="330">
        <v>6.5190652431706964E-2</v>
      </c>
      <c r="AQ246" s="330">
        <v>9.9999999997965688E-2</v>
      </c>
      <c r="AR246" s="330">
        <v>4.9999999998649979E-2</v>
      </c>
      <c r="AS246" s="330">
        <v>2.7419435378013019E-2</v>
      </c>
      <c r="AT246" s="330">
        <v>4.9999999967357892E-2</v>
      </c>
      <c r="AU246" s="330">
        <v>5.000000000118196E-2</v>
      </c>
      <c r="AV246" s="330">
        <v>6.4763588291566953E-13</v>
      </c>
      <c r="AW246" s="330">
        <v>4.2305043888401513E-2</v>
      </c>
      <c r="AX246" s="330">
        <v>1.357324268339869E-12</v>
      </c>
      <c r="AY246" s="330">
        <v>0</v>
      </c>
      <c r="AZ246" s="330">
        <v>8.1472332658888419E-13</v>
      </c>
      <c r="BA246" s="330">
        <v>1.9999999999867211E-2</v>
      </c>
      <c r="BB246" s="330">
        <v>0</v>
      </c>
      <c r="BC246" s="321"/>
      <c r="BD246" s="333">
        <f t="shared" si="32"/>
        <v>1.000000000031233</v>
      </c>
      <c r="BE246" s="334"/>
      <c r="BF246" s="335">
        <f t="shared" si="33"/>
        <v>45688</v>
      </c>
      <c r="BG246" s="330" cm="1">
        <f t="array" ref="BG246">INDEX('Instrument Performance'!$B$3:$XFD$1048576,-1+MATCH($BF246, 'Instrument Performance'!$A$3:$A$1048576, 0), MATCH(BG$4, 'Instrument Performance'!$B$3:$XFD$3, 0))</f>
        <v>2.1907519999999998E-3</v>
      </c>
      <c r="BH246" s="330" cm="1">
        <f t="array" ref="BH246">INDEX('Instrument Performance'!$B$3:$XFD$1048576,-1+MATCH($BF246, 'Instrument Performance'!$A$3:$A$1048576, 0), MATCH(BH$4, 'Instrument Performance'!$B$3:$XFD$3, 0))</f>
        <v>-1.778656E-2</v>
      </c>
      <c r="BI246" s="330" cm="1">
        <f t="array" ref="BI246">INDEX('Instrument Performance'!$B$3:$XFD$1048576,-1+MATCH($BF246, 'Instrument Performance'!$A$3:$A$1048576, 0), MATCH(BI$4, 'Instrument Performance'!$B$3:$XFD$3, 0))</f>
        <v>-7.6418939999999998E-3</v>
      </c>
      <c r="BJ246" s="330" cm="1">
        <f t="array" ref="BJ246">INDEX('Instrument Performance'!$B$3:$XFD$1048576,-1+MATCH($BF246, 'Instrument Performance'!$A$3:$A$1048576, 0), MATCH(BJ$4, 'Instrument Performance'!$B$3:$XFD$3, 0))</f>
        <v>-1.7131850000000001E-2</v>
      </c>
      <c r="BK246" s="330" cm="1">
        <f t="array" ref="BK246">INDEX('Instrument Performance'!$B$3:$XFD$1048576,-1+MATCH($BF246, 'Instrument Performance'!$A$3:$A$1048576, 0), MATCH(BK$4, 'Instrument Performance'!$B$3:$XFD$3, 0))</f>
        <v>-1.3938619999999999E-2</v>
      </c>
      <c r="BL246" s="330" cm="1">
        <f t="array" ref="BL246">INDEX('Instrument Performance'!$B$3:$XFD$1048576,-1+MATCH($BF246, 'Instrument Performance'!$A$3:$A$1048576, 0), MATCH(BL$4, 'Instrument Performance'!$B$3:$XFD$3, 0))</f>
        <v>1.4903130000000001E-3</v>
      </c>
      <c r="BM246" s="330" cm="1">
        <f t="array" ref="BM246">INDEX('Instrument Performance'!$B$3:$XFD$1048576,-1+MATCH($BF246, 'Instrument Performance'!$A$3:$A$1048576, 0), MATCH(BM$4, 'Instrument Performance'!$B$3:$XFD$3, 0))</f>
        <v>-1.483142E-2</v>
      </c>
      <c r="BN246" s="330" cm="1">
        <f t="array" ref="BN246">INDEX('Instrument Performance'!$B$3:$XFD$1048576,-1+MATCH($BF246, 'Instrument Performance'!$A$3:$A$1048576, 0), MATCH(BN$4, 'Instrument Performance'!$B$3:$XFD$3, 0))</f>
        <v>-1.5987210000000002E-2</v>
      </c>
      <c r="BO246" s="330" cm="1">
        <f t="array" ref="BO246">INDEX('Instrument Performance'!$B$3:$XFD$1048576,-1+MATCH($BF246, 'Instrument Performance'!$A$3:$A$1048576, 0), MATCH(BO$4, 'Instrument Performance'!$B$3:$XFD$3, 0))</f>
        <v>-1.3508359999999999E-2</v>
      </c>
      <c r="BP246" s="330" cm="1">
        <f t="array" ref="BP246">INDEX('Instrument Performance'!$B$3:$XFD$1048576,-1+MATCH($BF246, 'Instrument Performance'!$A$3:$A$1048576, 0), MATCH(BP$4, 'Instrument Performance'!$B$3:$XFD$3, 0))</f>
        <v>8.2321469999999998E-4</v>
      </c>
      <c r="BQ246" s="330" cm="1">
        <f t="array" ref="BQ246">INDEX('Instrument Performance'!$B$3:$XFD$1048576,-1+MATCH($BF246, 'Instrument Performance'!$A$3:$A$1048576, 0), MATCH(BQ$4, 'Instrument Performance'!$B$3:$XFD$3, 0))</f>
        <v>4.2782360000000004E-3</v>
      </c>
      <c r="BR246" s="330" cm="1">
        <f t="array" ref="BR246">INDEX('Instrument Performance'!$B$3:$XFD$1048576,-1+MATCH($BF246, 'Instrument Performance'!$A$3:$A$1048576, 0), MATCH(BR$4, 'Instrument Performance'!$B$3:$XFD$3, 0))</f>
        <v>5.4333060000000001E-5</v>
      </c>
      <c r="BS246" s="330" cm="1">
        <f t="array" ref="BS246">INDEX('Instrument Performance'!$B$3:$XFD$1048576,-1+MATCH($BF246, 'Instrument Performance'!$A$3:$A$1048576, 0), MATCH(BS$4, 'Instrument Performance'!$B$3:$XFD$3, 0))</f>
        <v>5.3731229999999996E-3</v>
      </c>
      <c r="BT246" s="330" cm="1">
        <f t="array" ref="BT246">INDEX('Instrument Performance'!$B$3:$XFD$1048576,-1+MATCH($BF246, 'Instrument Performance'!$A$3:$A$1048576, 0), MATCH(BT$4, 'Instrument Performance'!$B$3:$XFD$3, 0))</f>
        <v>7.2486779999999997E-3</v>
      </c>
      <c r="BU246" s="330" cm="1">
        <f t="array" ref="BU246">INDEX('Instrument Performance'!$B$3:$XFD$1048576,-1+MATCH($BF246, 'Instrument Performance'!$A$3:$A$1048576, 0), MATCH(BU$4, 'Instrument Performance'!$B$3:$XFD$3, 0))</f>
        <v>-4.9402040000000001E-3</v>
      </c>
      <c r="BV246" s="330" cm="1">
        <f t="array" ref="BV246">INDEX('Instrument Performance'!$B$3:$XFD$1048576,-1+MATCH($BF246, 'Instrument Performance'!$A$3:$A$1048576, 0), MATCH(BV$4, 'Instrument Performance'!$B$3:$XFD$3, 0))</f>
        <v>-1.1264369999999999E-2</v>
      </c>
      <c r="BW246" s="330" cm="1">
        <f t="array" ref="BW246">INDEX('Instrument Performance'!$B$3:$XFD$1048576,-1+MATCH($BF246, 'Instrument Performance'!$A$3:$A$1048576, 0), MATCH(BW$4, 'Instrument Performance'!$B$3:$XFD$3, 0))</f>
        <v>-9.1661740000000009E-3</v>
      </c>
      <c r="BX246" s="330" cm="1">
        <f t="array" ref="BX246">INDEX('Instrument Performance'!$B$3:$XFD$1048576,-1+MATCH($BF246, 'Instrument Performance'!$A$3:$A$1048576, 0), MATCH(BX$4, 'Instrument Performance'!$B$3:$XFD$3, 0))</f>
        <v>-1.9794140000000002E-2</v>
      </c>
      <c r="BY246" s="330" cm="1">
        <f t="array" ref="BY246">INDEX('Instrument Performance'!$B$3:$XFD$1048576,-1+MATCH($BF246, 'Instrument Performance'!$A$3:$A$1048576, 0), MATCH(BY$4, 'Instrument Performance'!$B$3:$XFD$3, 0))</f>
        <v>-1.002253E-2</v>
      </c>
      <c r="BZ246" s="330" cm="1">
        <f t="array" ref="BZ246">INDEX('Instrument Performance'!$B$3:$XFD$1048576,-1+MATCH($BF246, 'Instrument Performance'!$A$3:$A$1048576, 0), MATCH(BZ$4, 'Instrument Performance'!$B$3:$XFD$3, 0))</f>
        <v>1.945148E-2</v>
      </c>
      <c r="CA246" s="330" cm="1">
        <f t="array" ref="CA246">INDEX('Instrument Performance'!$B$3:$XFD$1048576,-1+MATCH($BF246, 'Instrument Performance'!$A$3:$A$1048576, 0), MATCH(CA$4, 'Instrument Performance'!$B$3:$XFD$3, 0))</f>
        <v>2.3646959999999998E-2</v>
      </c>
      <c r="CB246" s="330" cm="1">
        <f t="array" ref="CB246">INDEX('Instrument Performance'!$B$3:$XFD$1048576,-1+MATCH($BF246, 'Instrument Performance'!$A$3:$A$1048576, 0), MATCH(CB$4, 'Instrument Performance'!$B$3:$XFD$3, 0))</f>
        <v>-1.6255019999999998E-2</v>
      </c>
      <c r="CC246" s="330" cm="1">
        <f t="array" ref="CC246">INDEX('Instrument Performance'!$B$3:$XFD$1048576,-1+MATCH($BF246, 'Instrument Performance'!$A$3:$A$1048576, 0), MATCH(CC$4, 'Instrument Performance'!$B$3:$XFD$3, 0))</f>
        <v>-9.8254050000000006E-3</v>
      </c>
      <c r="CD246" s="330" cm="1">
        <f t="array" ref="CD246">INDEX('Instrument Performance'!$B$3:$XFD$1048576,-1+MATCH($BF246, 'Instrument Performance'!$A$3:$A$1048576, 0), MATCH(CD$4, 'Instrument Performance'!$B$3:$XFD$3, 0))</f>
        <v>-6.9330639999999999E-2</v>
      </c>
      <c r="CE246" s="330" cm="1">
        <f t="array" ref="CE246">INDEX('Instrument Performance'!$B$3:$XFD$1048576,-1+MATCH($BF246, 'Instrument Performance'!$A$3:$A$1048576, 0), MATCH(CE$4, 'Instrument Performance'!$B$3:$XFD$3, 0))</f>
        <v>-6.4935060000000003E-2</v>
      </c>
      <c r="CF246" s="330" cm="1">
        <f t="array" ref="CF246">INDEX('Instrument Performance'!$B$3:$XFD$1048576,-1+MATCH($BF246, 'Instrument Performance'!$A$3:$A$1048576, 0), MATCH(CF$4, 'Instrument Performance'!$B$3:$XFD$3, 0))</f>
        <v>-8.3707619999999996E-2</v>
      </c>
      <c r="CG246" s="330" cm="1">
        <f t="array" ref="CG246">INDEX('Instrument Performance'!$B$3:$XFD$1048576,-1+MATCH($BF246, 'Instrument Performance'!$A$3:$A$1048576, 0), MATCH(CG$4, 'Instrument Performance'!$B$3:$XFD$3, 0))</f>
        <v>-6.8126649999999997E-2</v>
      </c>
      <c r="CH246" s="330" cm="1">
        <f t="array" ref="CH246">INDEX('Instrument Performance'!$B$3:$XFD$1048576,-1+MATCH($BF246, 'Instrument Performance'!$A$3:$A$1048576, 0), MATCH(CH$4, 'Instrument Performance'!$B$3:$XFD$3, 0))</f>
        <v>-6.275472E-2</v>
      </c>
      <c r="CI246" s="330" cm="1">
        <f t="array" ref="CI246">INDEX('Instrument Performance'!$B$3:$XFD$1048576,-1+MATCH($BF246, 'Instrument Performance'!$A$3:$A$1048576, 0), MATCH(CI$4, 'Instrument Performance'!$B$3:$XFD$3, 0))</f>
        <v>-5.6583040000000001E-2</v>
      </c>
      <c r="CJ246" s="330" cm="1">
        <f t="array" ref="CJ246">INDEX('Instrument Performance'!$B$3:$XFD$1048576,-1+MATCH($BF246, 'Instrument Performance'!$A$3:$A$1048576, 0), MATCH(CJ$4, 'Instrument Performance'!$B$3:$XFD$3, 0))</f>
        <v>2.7193490000000002E-4</v>
      </c>
      <c r="CK246" s="330" cm="1">
        <f t="array" ref="CK246">INDEX('Instrument Performance'!$B$3:$XFD$1048576,-1+MATCH($BF246, 'Instrument Performance'!$A$3:$A$1048576, 0), MATCH(CK$4, 'Instrument Performance'!$B$3:$XFD$3, 0))</f>
        <v>-2.932537E-2</v>
      </c>
      <c r="CL246" s="330" cm="1">
        <f t="array" ref="CL246">INDEX('Instrument Performance'!$B$3:$XFD$1048576,-1+MATCH($BF246, 'Instrument Performance'!$A$3:$A$1048576, 0), MATCH(CL$4, 'Instrument Performance'!$B$3:$XFD$3, 0))</f>
        <v>-2.7373090000000003E-2</v>
      </c>
      <c r="CM246" s="330" cm="1">
        <f t="array" ref="CM246">INDEX('Instrument Performance'!$B$3:$XFD$1048576,-1+MATCH($BF246, 'Instrument Performance'!$A$3:$A$1048576, 0), MATCH(CM$4, 'Instrument Performance'!$B$3:$XFD$3, 0))</f>
        <v>-3.2888510000000003E-2</v>
      </c>
      <c r="CN246" s="330" cm="1">
        <f t="array" ref="CN246">INDEX('Instrument Performance'!$B$3:$XFD$1048576,-1+MATCH($BF246, 'Instrument Performance'!$A$3:$A$1048576, 0), MATCH(CN$4, 'Instrument Performance'!$B$3:$XFD$3, 0))</f>
        <v>-6.3738859999999996E-3</v>
      </c>
      <c r="CO246" s="330" cm="1">
        <f t="array" ref="CO246">INDEX('Instrument Performance'!$B$3:$XFD$1048576,-1+MATCH($BF246, 'Instrument Performance'!$A$3:$A$1048576, 0), MATCH(CO$4, 'Instrument Performance'!$B$3:$XFD$3, 0))</f>
        <v>-9.177503E-3</v>
      </c>
      <c r="CP246" s="330" cm="1">
        <f t="array" ref="CP246">INDEX('Instrument Performance'!$B$3:$XFD$1048576,-1+MATCH($BF246, 'Instrument Performance'!$A$3:$A$1048576, 0), MATCH(CP$4, 'Instrument Performance'!$B$3:$XFD$3, 0))</f>
        <v>-2.9115910000000002E-2</v>
      </c>
      <c r="CQ246" s="330" cm="1">
        <f t="array" ref="CQ246">INDEX('Instrument Performance'!$B$3:$XFD$1048576,-1+MATCH($BF246, 'Instrument Performance'!$A$3:$A$1048576, 0), MATCH(CQ$4, 'Instrument Performance'!$B$3:$XFD$3, 0))</f>
        <v>-2.349519E-3</v>
      </c>
      <c r="CR246" s="330" cm="1">
        <f t="array" ref="CR246">INDEX('Instrument Performance'!$B$3:$XFD$1048576,-1+MATCH($BF246, 'Instrument Performance'!$A$3:$A$1048576, 0), MATCH(CR$4, 'Instrument Performance'!$B$3:$XFD$3, 0))</f>
        <v>3.82732E-2</v>
      </c>
      <c r="CS246" s="330" cm="1">
        <f t="array" ref="CS246">INDEX('Instrument Performance'!$B$3:$XFD$1048576,-1+MATCH($BF246, 'Instrument Performance'!$A$3:$A$1048576, 0), MATCH(CS$4, 'Instrument Performance'!$B$3:$XFD$3, 0))</f>
        <v>-8.6827540000000009E-3</v>
      </c>
      <c r="CT246" s="330" cm="1">
        <f t="array" ref="CT246">INDEX('Instrument Performance'!$B$3:$XFD$1048576,-1+MATCH($BF246, 'Instrument Performance'!$A$3:$A$1048576, 0), MATCH(CT$4, 'Instrument Performance'!$B$3:$XFD$3, 0))</f>
        <v>4.1652453365408348E-3</v>
      </c>
      <c r="CU246" s="330" cm="1">
        <f t="array" ref="CU246">INDEX('Instrument Performance'!$B$3:$XFD$1048576,-1+MATCH($BF246, 'Instrument Performance'!$A$3:$A$1048576, 0), MATCH(CU$4, 'Instrument Performance'!$B$3:$XFD$3, 0))</f>
        <v>2.3836062762582433E-2</v>
      </c>
      <c r="CV246" s="330" cm="1">
        <f t="array" ref="CV246">INDEX('Instrument Performance'!$B$3:$XFD$1048576,-1+MATCH($BF246, 'Instrument Performance'!$A$3:$A$1048576, 0), MATCH(CV$4, 'Instrument Performance'!$B$3:$XFD$3, 0))</f>
        <v>-4.9873456160126617E-3</v>
      </c>
      <c r="CW246" s="330" cm="1">
        <f t="array" ref="CW246">INDEX('Instrument Performance'!$B$3:$XFD$1048576,-1+MATCH($BF246, 'Instrument Performance'!$A$3:$A$1048576, 0), MATCH(CW$4, 'Instrument Performance'!$B$3:$XFD$3, 0))</f>
        <v>-7.0559748784594367E-3</v>
      </c>
      <c r="CX246" s="330" cm="1">
        <f t="array" ref="CX246">INDEX('Instrument Performance'!$B$3:$XFD$1048576,-1+MATCH($BF246, 'Instrument Performance'!$A$3:$A$1048576, 0), MATCH(CX$4, 'Instrument Performance'!$B$3:$XFD$3, 0))</f>
        <v>1.2357414448669113E-2</v>
      </c>
      <c r="CY246" s="330" cm="1">
        <f t="array" ref="CY246">INDEX('Instrument Performance'!$B$3:$XFD$1048576,-1+MATCH($BF246, 'Instrument Performance'!$A$3:$A$1048576, 0), MATCH(CY$4, 'Instrument Performance'!$B$3:$XFD$3, 0))</f>
        <v>8.425458838681843E-3</v>
      </c>
      <c r="CZ246" s="330" cm="1">
        <f t="array" ref="CZ246">INDEX('Instrument Performance'!$B$3:$XFD$1048576,-1+MATCH($BF246, 'Instrument Performance'!$A$3:$A$1048576, 0), MATCH(CZ$4, 'Instrument Performance'!$B$3:$XFD$3, 0))</f>
        <v>1.4000107758793012E-2</v>
      </c>
      <c r="DA246" s="330" cm="1">
        <f t="array" ref="DA246">INDEX('Instrument Performance'!$B$3:$XFD$1048576,-1+MATCH($BF246, 'Instrument Performance'!$A$3:$A$1048576, 0), MATCH(DA$4, 'Instrument Performance'!$B$3:$XFD$3, 0))</f>
        <v>-2.0269535920008797E-2</v>
      </c>
      <c r="DB246" s="330" cm="1">
        <f t="array" ref="DB246">INDEX('Instrument Performance'!$B$3:$XFD$1048576,-1+MATCH($BF246, 'Instrument Performance'!$A$3:$A$1048576, 0), MATCH(DB$4, 'Instrument Performance'!$B$3:$XFD$3, 0))</f>
        <v>8.4870848708484825E-3</v>
      </c>
      <c r="DC246" s="330" cm="1">
        <f t="array" ref="DC246">INDEX('Instrument Performance'!$B$3:$XFD$1048576,-1+MATCH($BF246, 'Instrument Performance'!$A$3:$A$1048576, 0), MATCH(DC$4, 'Instrument Performance'!$B$3:$XFD$3, 0))</f>
        <v>-2.6199999999999999E-3</v>
      </c>
      <c r="DD246" s="330" cm="1">
        <f t="array" ref="DD246">INDEX('Instrument Performance'!$B$3:$XFD$1048576,-1+MATCH($BF246, 'Instrument Performance'!$A$3:$A$1048576, 0), MATCH(DD$4, 'Instrument Performance'!$B$3:$XFD$3, 0))</f>
        <v>-1.3604318404160876E-2</v>
      </c>
      <c r="DE246" s="330" cm="1">
        <f t="array" ref="DE246">INDEX('Instrument Performance'!$B$3:$XFD$1048576,-1+MATCH($BF246, 'Instrument Performance'!$A$3:$A$1048576, 0), MATCH(DE$4, 'Instrument Performance'!$B$3:$XFD$3, 0))</f>
        <v>1.8352963892643404E-2</v>
      </c>
      <c r="DF246" s="330" cm="1">
        <f t="array" ref="DF246">INDEX('Instrument Performance'!$B$3:$XFD$1048576,-1+MATCH($BF246, 'Instrument Performance'!$A$3:$A$1048576, 0), MATCH(DF$4, 'Instrument Performance'!$B$3:$XFD$3, 0))</f>
        <v>1.6371000940665459E-2</v>
      </c>
      <c r="DG246" s="330" cm="1">
        <f t="array" ref="DG246">INDEX('Instrument Performance'!$B$3:$XFD$1048576,-1+MATCH($BF246, 'Instrument Performance'!$A$3:$A$1048576, 0), MATCH(DG$4, 'Instrument Performance'!$B$3:$XFD$3, 0))</f>
        <v>-5.2521471041620749E-2</v>
      </c>
      <c r="DH246" s="321"/>
      <c r="DJ246" s="335">
        <f t="shared" si="34"/>
        <v>45688</v>
      </c>
      <c r="DK246" s="330">
        <f t="shared" si="35"/>
        <v>1.4378968438928624E-3</v>
      </c>
      <c r="DL246" s="338">
        <f t="shared" si="37"/>
        <v>-5.4794520547945207E-5</v>
      </c>
      <c r="DM246" s="333">
        <f t="shared" si="36"/>
        <v>-2.6177834643281717E-4</v>
      </c>
      <c r="DN246" s="333">
        <v>1.287398202033763E-2</v>
      </c>
      <c r="DO246" s="339">
        <f t="shared" si="38"/>
        <v>1.6996751903256796E-3</v>
      </c>
      <c r="DQ246" s="333">
        <f t="shared" si="39"/>
        <v>-1.3135760366770447E-2</v>
      </c>
    </row>
    <row r="247" spans="1:121">
      <c r="A247" s="331">
        <v>45716</v>
      </c>
      <c r="B247" s="330">
        <v>4.8946781594464588E-12</v>
      </c>
      <c r="C247" s="330">
        <v>2.2669211379169551E-13</v>
      </c>
      <c r="D247" s="330">
        <v>5.5081924852972841E-13</v>
      </c>
      <c r="E247" s="330">
        <v>3.4734031921358722E-13</v>
      </c>
      <c r="F247" s="330">
        <v>3.016971606066089E-12</v>
      </c>
      <c r="G247" s="330">
        <v>4.9999999868614461E-2</v>
      </c>
      <c r="H247" s="330">
        <v>4.0525147557508461E-13</v>
      </c>
      <c r="I247" s="330">
        <v>3.7324905053988641E-13</v>
      </c>
      <c r="J247" s="330">
        <v>6.2837557293078424E-13</v>
      </c>
      <c r="K247" s="330">
        <v>1.095598580330447E-11</v>
      </c>
      <c r="L247" s="330">
        <v>2.5000000045079018E-2</v>
      </c>
      <c r="M247" s="330">
        <v>4.6500698980925568E-12</v>
      </c>
      <c r="N247" s="330">
        <v>2.4088822566931419E-11</v>
      </c>
      <c r="O247" s="330">
        <v>2.4999999969242351E-2</v>
      </c>
      <c r="P247" s="330">
        <v>2.0000000076361431E-2</v>
      </c>
      <c r="Q247" s="330">
        <v>0</v>
      </c>
      <c r="R247" s="330">
        <v>0</v>
      </c>
      <c r="S247" s="330">
        <v>2.6169115701949778E-12</v>
      </c>
      <c r="T247" s="330">
        <v>3.669738203756755E-3</v>
      </c>
      <c r="U247" s="330">
        <v>9.1136013905719765E-3</v>
      </c>
      <c r="V247" s="330">
        <v>5.000000000012101E-2</v>
      </c>
      <c r="W247" s="330">
        <v>4.999999999699592E-2</v>
      </c>
      <c r="X247" s="330">
        <v>3.9510806273239218E-2</v>
      </c>
      <c r="Y247" s="330">
        <v>5.4722547479627496E-12</v>
      </c>
      <c r="Z247" s="330">
        <v>5.4235855076975886E-12</v>
      </c>
      <c r="AA247" s="330">
        <v>4.3844544552450018E-13</v>
      </c>
      <c r="AB247" s="330">
        <v>4.2063620237376828E-13</v>
      </c>
      <c r="AC247" s="330">
        <v>2.3899546803296089E-12</v>
      </c>
      <c r="AD247" s="330">
        <v>8.7955573789357186E-3</v>
      </c>
      <c r="AE247" s="330">
        <v>4.9999999996013289E-2</v>
      </c>
      <c r="AF247" s="330">
        <v>4.9999999999048063E-2</v>
      </c>
      <c r="AG247" s="330">
        <v>1.575877257069845E-11</v>
      </c>
      <c r="AH247" s="330">
        <v>3.0045707542510111E-2</v>
      </c>
      <c r="AI247" s="330">
        <v>3.5855981816439793E-2</v>
      </c>
      <c r="AJ247" s="330">
        <v>9.5655503640682738E-13</v>
      </c>
      <c r="AK247" s="330">
        <v>7.2562315438411883E-13</v>
      </c>
      <c r="AL247" s="330">
        <v>2.3890549398303138E-12</v>
      </c>
      <c r="AM247" s="330">
        <v>2.1904234746734679E-12</v>
      </c>
      <c r="AN247" s="330">
        <v>2.7485124836075729E-13</v>
      </c>
      <c r="AO247" s="330">
        <v>0.14809347568820069</v>
      </c>
      <c r="AP247" s="330">
        <v>6.5190652431293697E-2</v>
      </c>
      <c r="AQ247" s="330">
        <v>9.9999999997907055E-2</v>
      </c>
      <c r="AR247" s="330">
        <v>4.9999999998173457E-2</v>
      </c>
      <c r="AS247" s="330">
        <v>2.7419435378081461E-2</v>
      </c>
      <c r="AT247" s="330">
        <v>4.9999999967425698E-2</v>
      </c>
      <c r="AU247" s="330">
        <v>5.0000000001232177E-2</v>
      </c>
      <c r="AV247" s="330">
        <v>5.8010363721628523E-13</v>
      </c>
      <c r="AW247" s="330">
        <v>4.2305043888630482E-2</v>
      </c>
      <c r="AX247" s="330">
        <v>8.8205632884260481E-13</v>
      </c>
      <c r="AY247" s="330">
        <v>3.161548035819802E-13</v>
      </c>
      <c r="AZ247" s="330">
        <v>6.3484666720566759E-13</v>
      </c>
      <c r="BA247" s="330">
        <v>1.9999999999924072E-2</v>
      </c>
      <c r="BB247" s="330">
        <v>2.920350847577312E-13</v>
      </c>
      <c r="BC247" s="321"/>
      <c r="BD247" s="333">
        <f t="shared" si="32"/>
        <v>0.99999999999969846</v>
      </c>
      <c r="BE247" s="334"/>
      <c r="BF247" s="335">
        <f t="shared" si="33"/>
        <v>45716</v>
      </c>
      <c r="BG247" s="354" cm="1">
        <f t="array" ref="BG247">INDEX('Instrument Performance'!$B$3:$XFD$1048576,-1+MATCH($BF247, 'Instrument Performance'!$A$3:$A$1048576, 0), MATCH(BG$4, 'Instrument Performance'!$B$3:$XFD$3, 0))</f>
        <v>4.6842070000000001E-3</v>
      </c>
      <c r="BH247" s="354" cm="1">
        <f t="array" ref="BH247">INDEX('Instrument Performance'!$B$3:$XFD$1048576,-1+MATCH($BF247, 'Instrument Performance'!$A$3:$A$1048576, 0), MATCH(BH$4, 'Instrument Performance'!$B$3:$XFD$3, 0))</f>
        <v>4.9710019999999995E-3</v>
      </c>
      <c r="BI247" s="354" cm="1">
        <f t="array" ref="BI247">INDEX('Instrument Performance'!$B$3:$XFD$1048576,-1+MATCH($BF247, 'Instrument Performance'!$A$3:$A$1048576, 0), MATCH(BI$4, 'Instrument Performance'!$B$3:$XFD$3, 0))</f>
        <v>8.7557520000000003E-3</v>
      </c>
      <c r="BJ247" s="354" cm="1">
        <f t="array" ref="BJ247">INDEX('Instrument Performance'!$B$3:$XFD$1048576,-1+MATCH($BF247, 'Instrument Performance'!$A$3:$A$1048576, 0), MATCH(BJ$4, 'Instrument Performance'!$B$3:$XFD$3, 0))</f>
        <v>1.3702490000000001E-2</v>
      </c>
      <c r="BK247" s="354" cm="1">
        <f t="array" ref="BK247">INDEX('Instrument Performance'!$B$3:$XFD$1048576,-1+MATCH($BF247, 'Instrument Performance'!$A$3:$A$1048576, 0), MATCH(BK$4, 'Instrument Performance'!$B$3:$XFD$3, 0))</f>
        <v>5.5610479999999999E-3</v>
      </c>
      <c r="BL247" s="354" cm="1">
        <f t="array" ref="BL247">INDEX('Instrument Performance'!$B$3:$XFD$1048576,-1+MATCH($BF247, 'Instrument Performance'!$A$3:$A$1048576, 0), MATCH(BL$4, 'Instrument Performance'!$B$3:$XFD$3, 0))</f>
        <v>7.6892990000000001E-3</v>
      </c>
      <c r="BM247" s="354" cm="1">
        <f t="array" ref="BM247">INDEX('Instrument Performance'!$B$3:$XFD$1048576,-1+MATCH($BF247, 'Instrument Performance'!$A$3:$A$1048576, 0), MATCH(BM$4, 'Instrument Performance'!$B$3:$XFD$3, 0))</f>
        <v>5.37288E-3</v>
      </c>
      <c r="BN247" s="354" cm="1">
        <f t="array" ref="BN247">INDEX('Instrument Performance'!$B$3:$XFD$1048576,-1+MATCH($BF247, 'Instrument Performance'!$A$3:$A$1048576, 0), MATCH(BN$4, 'Instrument Performance'!$B$3:$XFD$3, 0))</f>
        <v>5.7725789999999999E-3</v>
      </c>
      <c r="BO247" s="354" cm="1">
        <f t="array" ref="BO247">INDEX('Instrument Performance'!$B$3:$XFD$1048576,-1+MATCH($BF247, 'Instrument Performance'!$A$3:$A$1048576, 0), MATCH(BO$4, 'Instrument Performance'!$B$3:$XFD$3, 0))</f>
        <v>7.4866310000000005E-3</v>
      </c>
      <c r="BP247" s="354" cm="1">
        <f t="array" ref="BP247">INDEX('Instrument Performance'!$B$3:$XFD$1048576,-1+MATCH($BF247, 'Instrument Performance'!$A$3:$A$1048576, 0), MATCH(BP$4, 'Instrument Performance'!$B$3:$XFD$3, 0))</f>
        <v>5.3839669999999999E-3</v>
      </c>
      <c r="BQ247" s="354" cm="1">
        <f t="array" ref="BQ247">INDEX('Instrument Performance'!$B$3:$XFD$1048576,-1+MATCH($BF247, 'Instrument Performance'!$A$3:$A$1048576, 0), MATCH(BQ$4, 'Instrument Performance'!$B$3:$XFD$3, 0))</f>
        <v>4.3602470000000003E-3</v>
      </c>
      <c r="BR247" s="354" cm="1">
        <f t="array" ref="BR247">INDEX('Instrument Performance'!$B$3:$XFD$1048576,-1+MATCH($BF247, 'Instrument Performance'!$A$3:$A$1048576, 0), MATCH(BR$4, 'Instrument Performance'!$B$3:$XFD$3, 0))</f>
        <v>8.4483319999999994E-3</v>
      </c>
      <c r="BS247" s="354" cm="1">
        <f t="array" ref="BS247">INDEX('Instrument Performance'!$B$3:$XFD$1048576,-1+MATCH($BF247, 'Instrument Performance'!$A$3:$A$1048576, 0), MATCH(BS$4, 'Instrument Performance'!$B$3:$XFD$3, 0))</f>
        <v>8.7728790000000008E-3</v>
      </c>
      <c r="BT247" s="354" cm="1">
        <f t="array" ref="BT247">INDEX('Instrument Performance'!$B$3:$XFD$1048576,-1+MATCH($BF247, 'Instrument Performance'!$A$3:$A$1048576, 0), MATCH(BT$4, 'Instrument Performance'!$B$3:$XFD$3, 0))</f>
        <v>6.58233E-3</v>
      </c>
      <c r="BU247" s="354" cm="1">
        <f t="array" ref="BU247">INDEX('Instrument Performance'!$B$3:$XFD$1048576,-1+MATCH($BF247, 'Instrument Performance'!$A$3:$A$1048576, 0), MATCH(BU$4, 'Instrument Performance'!$B$3:$XFD$3, 0))</f>
        <v>1.9241500000000002E-2</v>
      </c>
      <c r="BV247" s="354" cm="1">
        <f t="array" ref="BV247">INDEX('Instrument Performance'!$B$3:$XFD$1048576,-1+MATCH($BF247, 'Instrument Performance'!$A$3:$A$1048576, 0), MATCH(BV$4, 'Instrument Performance'!$B$3:$XFD$3, 0))</f>
        <v>6.2581880000000005E-3</v>
      </c>
      <c r="BW247" s="354" cm="1">
        <f t="array" ref="BW247">INDEX('Instrument Performance'!$B$3:$XFD$1048576,-1+MATCH($BF247, 'Instrument Performance'!$A$3:$A$1048576, 0), MATCH(BW$4, 'Instrument Performance'!$B$3:$XFD$3, 0))</f>
        <v>6.0511950000000005E-3</v>
      </c>
      <c r="BX247" s="354" cm="1">
        <f t="array" ref="BX247">INDEX('Instrument Performance'!$B$3:$XFD$1048576,-1+MATCH($BF247, 'Instrument Performance'!$A$3:$A$1048576, 0), MATCH(BX$4, 'Instrument Performance'!$B$3:$XFD$3, 0))</f>
        <v>4.4426490000000006E-2</v>
      </c>
      <c r="BY247" s="354" cm="1">
        <f t="array" ref="BY247">INDEX('Instrument Performance'!$B$3:$XFD$1048576,-1+MATCH($BF247, 'Instrument Performance'!$A$3:$A$1048576, 0), MATCH(BY$4, 'Instrument Performance'!$B$3:$XFD$3, 0))</f>
        <v>3.2177049999999999E-2</v>
      </c>
      <c r="BZ247" s="354" cm="1">
        <f t="array" ref="BZ247">INDEX('Instrument Performance'!$B$3:$XFD$1048576,-1+MATCH($BF247, 'Instrument Performance'!$A$3:$A$1048576, 0), MATCH(BZ$4, 'Instrument Performance'!$B$3:$XFD$3, 0))</f>
        <v>2.8583959999999999E-2</v>
      </c>
      <c r="CA247" s="354" cm="1">
        <f t="array" ref="CA247">INDEX('Instrument Performance'!$B$3:$XFD$1048576,-1+MATCH($BF247, 'Instrument Performance'!$A$3:$A$1048576, 0), MATCH(CA$4, 'Instrument Performance'!$B$3:$XFD$3, 0))</f>
        <v>2.597054E-2</v>
      </c>
      <c r="CB247" s="354" cm="1">
        <f t="array" ref="CB247">INDEX('Instrument Performance'!$B$3:$XFD$1048576,-1+MATCH($BF247, 'Instrument Performance'!$A$3:$A$1048576, 0), MATCH(CB$4, 'Instrument Performance'!$B$3:$XFD$3, 0))</f>
        <v>3.0445899999999998E-2</v>
      </c>
      <c r="CC247" s="354" cm="1">
        <f t="array" ref="CC247">INDEX('Instrument Performance'!$B$3:$XFD$1048576,-1+MATCH($BF247, 'Instrument Performance'!$A$3:$A$1048576, 0), MATCH(CC$4, 'Instrument Performance'!$B$3:$XFD$3, 0))</f>
        <v>4.1119360000000001E-2</v>
      </c>
      <c r="CD247" s="354" cm="1">
        <f t="array" ref="CD247">INDEX('Instrument Performance'!$B$3:$XFD$1048576,-1+MATCH($BF247, 'Instrument Performance'!$A$3:$A$1048576, 0), MATCH(CD$4, 'Instrument Performance'!$B$3:$XFD$3, 0))</f>
        <v>5.5111999999999994E-2</v>
      </c>
      <c r="CE247" s="354" cm="1">
        <f t="array" ref="CE247">INDEX('Instrument Performance'!$B$3:$XFD$1048576,-1+MATCH($BF247, 'Instrument Performance'!$A$3:$A$1048576, 0), MATCH(CE$4, 'Instrument Performance'!$B$3:$XFD$3, 0))</f>
        <v>4.7619049999999996E-2</v>
      </c>
      <c r="CF247" s="354" cm="1">
        <f t="array" ref="CF247">INDEX('Instrument Performance'!$B$3:$XFD$1048576,-1+MATCH($BF247, 'Instrument Performance'!$A$3:$A$1048576, 0), MATCH(CF$4, 'Instrument Performance'!$B$3:$XFD$3, 0))</f>
        <v>2.4981900000000001E-2</v>
      </c>
      <c r="CG247" s="354" cm="1">
        <f t="array" ref="CG247">INDEX('Instrument Performance'!$B$3:$XFD$1048576,-1+MATCH($BF247, 'Instrument Performance'!$A$3:$A$1048576, 0), MATCH(CG$4, 'Instrument Performance'!$B$3:$XFD$3, 0))</f>
        <v>2.5729329999999998E-2</v>
      </c>
      <c r="CH247" s="354" cm="1">
        <f t="array" ref="CH247">INDEX('Instrument Performance'!$B$3:$XFD$1048576,-1+MATCH($BF247, 'Instrument Performance'!$A$3:$A$1048576, 0), MATCH(CH$4, 'Instrument Performance'!$B$3:$XFD$3, 0))</f>
        <v>3.429778E-2</v>
      </c>
      <c r="CI247" s="354" cm="1">
        <f t="array" ref="CI247">INDEX('Instrument Performance'!$B$3:$XFD$1048576,-1+MATCH($BF247, 'Instrument Performance'!$A$3:$A$1048576, 0), MATCH(CI$4, 'Instrument Performance'!$B$3:$XFD$3, 0))</f>
        <v>3.5589590000000004E-2</v>
      </c>
      <c r="CJ247" s="354" cm="1">
        <f t="array" ref="CJ247">INDEX('Instrument Performance'!$B$3:$XFD$1048576,-1+MATCH($BF247, 'Instrument Performance'!$A$3:$A$1048576, 0), MATCH(CJ$4, 'Instrument Performance'!$B$3:$XFD$3, 0))</f>
        <v>8.687687999999999E-2</v>
      </c>
      <c r="CK247" s="354" cm="1">
        <f t="array" ref="CK247">INDEX('Instrument Performance'!$B$3:$XFD$1048576,-1+MATCH($BF247, 'Instrument Performance'!$A$3:$A$1048576, 0), MATCH(CK$4, 'Instrument Performance'!$B$3:$XFD$3, 0))</f>
        <v>6.7869840000000001E-2</v>
      </c>
      <c r="CL247" s="354" cm="1">
        <f t="array" ref="CL247">INDEX('Instrument Performance'!$B$3:$XFD$1048576,-1+MATCH($BF247, 'Instrument Performance'!$A$3:$A$1048576, 0), MATCH(CL$4, 'Instrument Performance'!$B$3:$XFD$3, 0))</f>
        <v>6.8818500000000005E-2</v>
      </c>
      <c r="CM247" s="354" cm="1">
        <f t="array" ref="CM247">INDEX('Instrument Performance'!$B$3:$XFD$1048576,-1+MATCH($BF247, 'Instrument Performance'!$A$3:$A$1048576, 0), MATCH(CM$4, 'Instrument Performance'!$B$3:$XFD$3, 0))</f>
        <v>5.9687999999999998E-2</v>
      </c>
      <c r="CN247" s="354" cm="1">
        <f t="array" ref="CN247">INDEX('Instrument Performance'!$B$3:$XFD$1048576,-1+MATCH($BF247, 'Instrument Performance'!$A$3:$A$1048576, 0), MATCH(CN$4, 'Instrument Performance'!$B$3:$XFD$3, 0))</f>
        <v>2.5638580000000001E-2</v>
      </c>
      <c r="CO247" s="354" cm="1">
        <f t="array" ref="CO247">INDEX('Instrument Performance'!$B$3:$XFD$1048576,-1+MATCH($BF247, 'Instrument Performance'!$A$3:$A$1048576, 0), MATCH(CO$4, 'Instrument Performance'!$B$3:$XFD$3, 0))</f>
        <v>1.7530509999999999E-2</v>
      </c>
      <c r="CP247" s="354" cm="1">
        <f t="array" ref="CP247">INDEX('Instrument Performance'!$B$3:$XFD$1048576,-1+MATCH($BF247, 'Instrument Performance'!$A$3:$A$1048576, 0), MATCH(CP$4, 'Instrument Performance'!$B$3:$XFD$3, 0))</f>
        <v>2.6570749999999997E-2</v>
      </c>
      <c r="CQ247" s="354" cm="1">
        <f t="array" ref="CQ247">INDEX('Instrument Performance'!$B$3:$XFD$1048576,-1+MATCH($BF247, 'Instrument Performance'!$A$3:$A$1048576, 0), MATCH(CQ$4, 'Instrument Performance'!$B$3:$XFD$3, 0))</f>
        <v>2.6129859999999998E-2</v>
      </c>
      <c r="CR247" s="354" cm="1">
        <f t="array" ref="CR247">INDEX('Instrument Performance'!$B$3:$XFD$1048576,-1+MATCH($BF247, 'Instrument Performance'!$A$3:$A$1048576, 0), MATCH(CR$4, 'Instrument Performance'!$B$3:$XFD$3, 0))</f>
        <v>1.514156E-2</v>
      </c>
      <c r="CS247" s="354" cm="1">
        <f t="array" ref="CS247">INDEX('Instrument Performance'!$B$3:$XFD$1048576,-1+MATCH($BF247, 'Instrument Performance'!$A$3:$A$1048576, 0), MATCH(CS$4, 'Instrument Performance'!$B$3:$XFD$3, 0))</f>
        <v>-7.3245500000000005E-2</v>
      </c>
      <c r="CT247" s="354" cm="1">
        <f t="array" ref="CT247">INDEX('Instrument Performance'!$B$3:$XFD$1048576,-1+MATCH($BF247, 'Instrument Performance'!$A$3:$A$1048576, 0), MATCH(CT$4, 'Instrument Performance'!$B$3:$XFD$3, 0))</f>
        <v>2.3958091219538069E-3</v>
      </c>
      <c r="CU247" s="354" cm="1">
        <f t="array" ref="CU247">INDEX('Instrument Performance'!$B$3:$XFD$1048576,-1+MATCH($BF247, 'Instrument Performance'!$A$3:$A$1048576, 0), MATCH(CU$4, 'Instrument Performance'!$B$3:$XFD$3, 0))</f>
        <v>-8.7932333975379029E-3</v>
      </c>
      <c r="CV247" s="354" cm="1">
        <f t="array" ref="CV247">INDEX('Instrument Performance'!$B$3:$XFD$1048576,-1+MATCH($BF247, 'Instrument Performance'!$A$3:$A$1048576, 0), MATCH(CV$4, 'Instrument Performance'!$B$3:$XFD$3, 0))</f>
        <v>1.6532145192242664E-2</v>
      </c>
      <c r="CW247" s="354" cm="1">
        <f t="array" ref="CW247">INDEX('Instrument Performance'!$B$3:$XFD$1048576,-1+MATCH($BF247, 'Instrument Performance'!$A$3:$A$1048576, 0), MATCH(CW$4, 'Instrument Performance'!$B$3:$XFD$3, 0))</f>
        <v>6.6264050295294252E-2</v>
      </c>
      <c r="CX247" s="354" cm="1">
        <f t="array" ref="CX247">INDEX('Instrument Performance'!$B$3:$XFD$1048576,-1+MATCH($BF247, 'Instrument Performance'!$A$3:$A$1048576, 0), MATCH(CX$4, 'Instrument Performance'!$B$3:$XFD$3, 0))</f>
        <v>7.5117370892019419E-3</v>
      </c>
      <c r="CY247" s="354" cm="1">
        <f t="array" ref="CY247">INDEX('Instrument Performance'!$B$3:$XFD$1048576,-1+MATCH($BF247, 'Instrument Performance'!$A$3:$A$1048576, 0), MATCH(CY$4, 'Instrument Performance'!$B$3:$XFD$3, 0))</f>
        <v>1.1814166356234335E-2</v>
      </c>
      <c r="CZ247" s="354" cm="1">
        <f t="array" ref="CZ247">INDEX('Instrument Performance'!$B$3:$XFD$1048576,-1+MATCH($BF247, 'Instrument Performance'!$A$3:$A$1048576, 0), MATCH(CZ$4, 'Instrument Performance'!$B$3:$XFD$3, 0))</f>
        <v>2.2001251051531057E-3</v>
      </c>
      <c r="DA247" s="354" cm="1">
        <f t="array" ref="DA247">INDEX('Instrument Performance'!$B$3:$XFD$1048576,-1+MATCH($BF247, 'Instrument Performance'!$A$3:$A$1048576, 0), MATCH(DA$4, 'Instrument Performance'!$B$3:$XFD$3, 0))</f>
        <v>2.9230683898164189E-2</v>
      </c>
      <c r="DB247" s="354" cm="1">
        <f t="array" ref="DB247">INDEX('Instrument Performance'!$B$3:$XFD$1048576,-1+MATCH($BF247, 'Instrument Performance'!$A$3:$A$1048576, 0), MATCH(DB$4, 'Instrument Performance'!$B$3:$XFD$3, 0))</f>
        <v>6.9520673252836396E-3</v>
      </c>
      <c r="DC247" s="354" cm="1">
        <f t="array" ref="DC247">INDEX('Instrument Performance'!$B$3:$XFD$1048576,-1+MATCH($BF247, 'Instrument Performance'!$A$3:$A$1048576, 0), MATCH(DC$4, 'Instrument Performance'!$B$3:$XFD$3, 0))</f>
        <v>0</v>
      </c>
      <c r="DD247" s="354" cm="1">
        <f t="array" ref="DD247">INDEX('Instrument Performance'!$B$3:$XFD$1048576,-1+MATCH($BF247, 'Instrument Performance'!$A$3:$A$1048576, 0), MATCH(DD$4, 'Instrument Performance'!$B$3:$XFD$3, 0))</f>
        <v>5.7632754899836769E-3</v>
      </c>
      <c r="DE247" s="354" cm="1">
        <f t="array" ref="DE247">INDEX('Instrument Performance'!$B$3:$XFD$1048576,-1+MATCH($BF247, 'Instrument Performance'!$A$3:$A$1048576, 0), MATCH(DE$4, 'Instrument Performance'!$B$3:$XFD$3, 0))</f>
        <v>0</v>
      </c>
      <c r="DF247" s="354" cm="1">
        <f t="array" ref="DF247">INDEX('Instrument Performance'!$B$3:$XFD$1048576,-1+MATCH($BF247, 'Instrument Performance'!$A$3:$A$1048576, 0), MATCH(DF$4, 'Instrument Performance'!$B$3:$XFD$3, 0))</f>
        <v>1.9347215048273414E-2</v>
      </c>
      <c r="DG247" s="354" cm="1">
        <f t="array" ref="DG247">INDEX('Instrument Performance'!$B$3:$XFD$1048576,-1+MATCH($BF247, 'Instrument Performance'!$A$3:$A$1048576, 0), MATCH(DG$4, 'Instrument Performance'!$B$3:$XFD$3, 0))</f>
        <v>2.196397443346898E-2</v>
      </c>
      <c r="DH247" s="321"/>
      <c r="DJ247" s="335">
        <f t="shared" si="34"/>
        <v>45716</v>
      </c>
      <c r="DK247" s="330">
        <f t="shared" si="35"/>
        <v>1.8549723073660356E-2</v>
      </c>
      <c r="DL247" s="338">
        <f t="shared" si="37"/>
        <v>-5.4794520547945207E-5</v>
      </c>
      <c r="DM247" s="333">
        <f t="shared" si="36"/>
        <v>1.6988172075067309E-2</v>
      </c>
      <c r="DN247" s="333">
        <v>-1.177622454782945E-2</v>
      </c>
      <c r="DO247" s="641">
        <f t="shared" si="38"/>
        <v>1.5615509985930469E-3</v>
      </c>
      <c r="DQ247" s="333">
        <f t="shared" si="39"/>
        <v>2.876439662289676E-2</v>
      </c>
    </row>
    <row r="248" spans="1:121">
      <c r="A248" s="331">
        <v>45747</v>
      </c>
      <c r="B248" s="330">
        <v>1.1297160382458821E-11</v>
      </c>
      <c r="C248" s="330">
        <v>0</v>
      </c>
      <c r="D248" s="330">
        <v>3.256000936332937E-12</v>
      </c>
      <c r="E248" s="330">
        <v>2.0022973569524261E-12</v>
      </c>
      <c r="F248" s="330">
        <v>2.9756546067552969E-12</v>
      </c>
      <c r="G248" s="330">
        <v>4.9999999903917548E-2</v>
      </c>
      <c r="H248" s="330">
        <v>0</v>
      </c>
      <c r="I248" s="330">
        <v>0</v>
      </c>
      <c r="J248" s="330">
        <v>0</v>
      </c>
      <c r="K248" s="330">
        <v>1.9007796887904179E-11</v>
      </c>
      <c r="L248" s="330">
        <v>2.500000004644282E-2</v>
      </c>
      <c r="M248" s="330">
        <v>1.62550932432483E-12</v>
      </c>
      <c r="N248" s="330">
        <v>1.8461371743061172E-11</v>
      </c>
      <c r="O248" s="330">
        <v>2.4999999971641689E-2</v>
      </c>
      <c r="P248" s="330">
        <v>4.999999998846387E-2</v>
      </c>
      <c r="Q248" s="330">
        <v>0</v>
      </c>
      <c r="R248" s="330">
        <v>2.5687080286816568E-12</v>
      </c>
      <c r="S248" s="330">
        <v>9.8472920603470836E-12</v>
      </c>
      <c r="T248" s="330">
        <v>1.5509660323656759E-11</v>
      </c>
      <c r="U248" s="330">
        <v>3.066603437807066E-12</v>
      </c>
      <c r="V248" s="330">
        <v>4.9999999999190053E-2</v>
      </c>
      <c r="W248" s="330">
        <v>1.7480858334215438E-2</v>
      </c>
      <c r="X248" s="330">
        <v>7.7521845047205905E-12</v>
      </c>
      <c r="Y248" s="330">
        <v>5.8297905521854494E-12</v>
      </c>
      <c r="Z248" s="330">
        <v>2.3177319559490969E-2</v>
      </c>
      <c r="AA248" s="330">
        <v>0</v>
      </c>
      <c r="AB248" s="330">
        <v>9.3062969568078724E-13</v>
      </c>
      <c r="AC248" s="330">
        <v>5.4625851056480902E-12</v>
      </c>
      <c r="AD248" s="330">
        <v>5.0000000003087283E-2</v>
      </c>
      <c r="AE248" s="330">
        <v>4.9999999997552433E-2</v>
      </c>
      <c r="AF248" s="330">
        <v>5.0000000001043252E-2</v>
      </c>
      <c r="AG248" s="330">
        <v>1.255863509645725E-11</v>
      </c>
      <c r="AH248" s="330">
        <v>3.0045707539024861E-2</v>
      </c>
      <c r="AI248" s="330">
        <v>3.5855981827240931E-2</v>
      </c>
      <c r="AJ248" s="330">
        <v>1.2976970272162389E-10</v>
      </c>
      <c r="AK248" s="330">
        <v>4.9999999994102748E-2</v>
      </c>
      <c r="AL248" s="330">
        <v>2.0804950019512769E-2</v>
      </c>
      <c r="AM248" s="330">
        <v>0</v>
      </c>
      <c r="AN248" s="330">
        <v>0</v>
      </c>
      <c r="AO248" s="330">
        <v>5.578843647308477E-2</v>
      </c>
      <c r="AP248" s="330">
        <v>7.4421156352607445E-2</v>
      </c>
      <c r="AQ248" s="330">
        <v>9.9999999992408425E-2</v>
      </c>
      <c r="AR248" s="330">
        <v>5.0000000002476931E-2</v>
      </c>
      <c r="AS248" s="330">
        <v>2.741943523092356E-2</v>
      </c>
      <c r="AT248" s="330">
        <v>4.9999999960651208E-2</v>
      </c>
      <c r="AU248" s="330">
        <v>2.1183299004220498E-3</v>
      </c>
      <c r="AV248" s="330">
        <v>4.2887824662307283E-2</v>
      </c>
      <c r="AW248" s="330">
        <v>4.999999998449766E-2</v>
      </c>
      <c r="AX248" s="330">
        <v>1.2508074175118669E-11</v>
      </c>
      <c r="AY248" s="330">
        <v>1.7172357900753259E-12</v>
      </c>
      <c r="AZ248" s="330">
        <v>1.041978670358044E-12</v>
      </c>
      <c r="BA248" s="330">
        <v>1.9999999999654142E-2</v>
      </c>
      <c r="BB248" s="330">
        <v>0</v>
      </c>
      <c r="BC248" s="321"/>
      <c r="BD248" s="333">
        <f t="shared" ref="BD248" si="40">SUM(B248:BC248)</f>
        <v>1.0000000000111489</v>
      </c>
      <c r="BE248" s="334"/>
      <c r="BF248" s="335">
        <f t="shared" si="33"/>
        <v>45747</v>
      </c>
      <c r="BG248" s="354" cm="1">
        <f t="array" ref="BG248">INDEX('Instrument Performance'!$B$3:$XFD$1048576,-1+MATCH($BF248, 'Instrument Performance'!$A$3:$A$1048576, 0), MATCH(BG$4, 'Instrument Performance'!$B$3:$XFD$3, 0))</f>
        <v>7.2266689999999998E-3</v>
      </c>
      <c r="BH248" s="354" cm="1">
        <f t="array" ref="BH248">INDEX('Instrument Performance'!$B$3:$XFD$1048576,-1+MATCH($BF248, 'Instrument Performance'!$A$3:$A$1048576, 0), MATCH(BH$4, 'Instrument Performance'!$B$3:$XFD$3, 0))</f>
        <v>2.325992E-2</v>
      </c>
      <c r="BI248" s="354" cm="1">
        <f t="array" ref="BI248">INDEX('Instrument Performance'!$B$3:$XFD$1048576,-1+MATCH($BF248, 'Instrument Performance'!$A$3:$A$1048576, 0), MATCH(BI$4, 'Instrument Performance'!$B$3:$XFD$3, 0))</f>
        <v>7.3045000000000002E-3</v>
      </c>
      <c r="BJ248" s="354" cm="1">
        <f t="array" ref="BJ248">INDEX('Instrument Performance'!$B$3:$XFD$1048576,-1+MATCH($BF248, 'Instrument Performance'!$A$3:$A$1048576, 0), MATCH(BJ$4, 'Instrument Performance'!$B$3:$XFD$3, 0))</f>
        <v>2.1572079999999997E-2</v>
      </c>
      <c r="BK248" s="354" cm="1">
        <f t="array" ref="BK248">INDEX('Instrument Performance'!$B$3:$XFD$1048576,-1+MATCH($BF248, 'Instrument Performance'!$A$3:$A$1048576, 0), MATCH(BK$4, 'Instrument Performance'!$B$3:$XFD$3, 0))</f>
        <v>2.187538E-2</v>
      </c>
      <c r="BL248" s="354" cm="1">
        <f t="array" ref="BL248">INDEX('Instrument Performance'!$B$3:$XFD$1048576,-1+MATCH($BF248, 'Instrument Performance'!$A$3:$A$1048576, 0), MATCH(BL$4, 'Instrument Performance'!$B$3:$XFD$3, 0))</f>
        <v>9.0529249999999999E-3</v>
      </c>
      <c r="BM248" s="354" cm="1">
        <f t="array" ref="BM248">INDEX('Instrument Performance'!$B$3:$XFD$1048576,-1+MATCH($BF248, 'Instrument Performance'!$A$3:$A$1048576, 0), MATCH(BM$4, 'Instrument Performance'!$B$3:$XFD$3, 0))</f>
        <v>1.672624E-2</v>
      </c>
      <c r="BN248" s="354" cm="1">
        <f t="array" ref="BN248">INDEX('Instrument Performance'!$B$3:$XFD$1048576,-1+MATCH($BF248, 'Instrument Performance'!$A$3:$A$1048576, 0), MATCH(BN$4, 'Instrument Performance'!$B$3:$XFD$3, 0))</f>
        <v>1.5029140000000002E-2</v>
      </c>
      <c r="BO248" s="354" cm="1">
        <f t="array" ref="BO248">INDEX('Instrument Performance'!$B$3:$XFD$1048576,-1+MATCH($BF248, 'Instrument Performance'!$A$3:$A$1048576, 0), MATCH(BO$4, 'Instrument Performance'!$B$3:$XFD$3, 0))</f>
        <v>1.8046710000000001E-2</v>
      </c>
      <c r="BP248" s="354" cm="1">
        <f t="array" ref="BP248">INDEX('Instrument Performance'!$B$3:$XFD$1048576,-1+MATCH($BF248, 'Instrument Performance'!$A$3:$A$1048576, 0), MATCH(BP$4, 'Instrument Performance'!$B$3:$XFD$3, 0))</f>
        <v>7.559283E-3</v>
      </c>
      <c r="BQ248" s="354" cm="1">
        <f t="array" ref="BQ248">INDEX('Instrument Performance'!$B$3:$XFD$1048576,-1+MATCH($BF248, 'Instrument Performance'!$A$3:$A$1048576, 0), MATCH(BQ$4, 'Instrument Performance'!$B$3:$XFD$3, 0))</f>
        <v>5.2894209999999999E-3</v>
      </c>
      <c r="BR248" s="354" cm="1">
        <f t="array" ref="BR248">INDEX('Instrument Performance'!$B$3:$XFD$1048576,-1+MATCH($BF248, 'Instrument Performance'!$A$3:$A$1048576, 0), MATCH(BR$4, 'Instrument Performance'!$B$3:$XFD$3, 0))</f>
        <v>8.7546800000000008E-3</v>
      </c>
      <c r="BS248" s="354" cm="1">
        <f t="array" ref="BS248">INDEX('Instrument Performance'!$B$3:$XFD$1048576,-1+MATCH($BF248, 'Instrument Performance'!$A$3:$A$1048576, 0), MATCH(BS$4, 'Instrument Performance'!$B$3:$XFD$3, 0))</f>
        <v>7.4778930000000002E-3</v>
      </c>
      <c r="BT248" s="354" cm="1">
        <f t="array" ref="BT248">INDEX('Instrument Performance'!$B$3:$XFD$1048576,-1+MATCH($BF248, 'Instrument Performance'!$A$3:$A$1048576, 0), MATCH(BT$4, 'Instrument Performance'!$B$3:$XFD$3, 0))</f>
        <v>-1.1298980000000001E-3</v>
      </c>
      <c r="BU248" s="354" cm="1">
        <f t="array" ref="BU248">INDEX('Instrument Performance'!$B$3:$XFD$1048576,-1+MATCH($BF248, 'Instrument Performance'!$A$3:$A$1048576, 0), MATCH(BU$4, 'Instrument Performance'!$B$3:$XFD$3, 0))</f>
        <v>1.1650579999999999E-2</v>
      </c>
      <c r="BV248" s="354" cm="1">
        <f t="array" ref="BV248">INDEX('Instrument Performance'!$B$3:$XFD$1048576,-1+MATCH($BF248, 'Instrument Performance'!$A$3:$A$1048576, 0), MATCH(BV$4, 'Instrument Performance'!$B$3:$XFD$3, 0))</f>
        <v>1.5973689999999999E-2</v>
      </c>
      <c r="BW248" s="354" cm="1">
        <f t="array" ref="BW248">INDEX('Instrument Performance'!$B$3:$XFD$1048576,-1+MATCH($BF248, 'Instrument Performance'!$A$3:$A$1048576, 0), MATCH(BW$4, 'Instrument Performance'!$B$3:$XFD$3, 0))</f>
        <v>1.7564989999999999E-2</v>
      </c>
      <c r="BX248" s="354" cm="1">
        <f t="array" ref="BX248">INDEX('Instrument Performance'!$B$3:$XFD$1048576,-1+MATCH($BF248, 'Instrument Performance'!$A$3:$A$1048576, 0), MATCH(BX$4, 'Instrument Performance'!$B$3:$XFD$3, 0))</f>
        <v>-3.3255989999999999E-2</v>
      </c>
      <c r="BY248" s="354" cm="1">
        <f t="array" ref="BY248">INDEX('Instrument Performance'!$B$3:$XFD$1048576,-1+MATCH($BF248, 'Instrument Performance'!$A$3:$A$1048576, 0), MATCH(BY$4, 'Instrument Performance'!$B$3:$XFD$3, 0))</f>
        <v>-8.2877130000000004E-3</v>
      </c>
      <c r="BZ248" s="354" cm="1">
        <f t="array" ref="BZ248">INDEX('Instrument Performance'!$B$3:$XFD$1048576,-1+MATCH($BF248, 'Instrument Performance'!$A$3:$A$1048576, 0), MATCH(BZ$4, 'Instrument Performance'!$B$3:$XFD$3, 0))</f>
        <v>-6.2117979999999996E-2</v>
      </c>
      <c r="CA248" s="354" cm="1">
        <f t="array" ref="CA248">INDEX('Instrument Performance'!$B$3:$XFD$1048576,-1+MATCH($BF248, 'Instrument Performance'!$A$3:$A$1048576, 0), MATCH(CA$4, 'Instrument Performance'!$B$3:$XFD$3, 0))</f>
        <v>1.5927369999999999E-3</v>
      </c>
      <c r="CB248" s="354" cm="1">
        <f t="array" ref="CB248">INDEX('Instrument Performance'!$B$3:$XFD$1048576,-1+MATCH($BF248, 'Instrument Performance'!$A$3:$A$1048576, 0), MATCH(CB$4, 'Instrument Performance'!$B$3:$XFD$3, 0))</f>
        <v>-3.5632579999999997E-2</v>
      </c>
      <c r="CC248" s="354" cm="1">
        <f t="array" ref="CC248">INDEX('Instrument Performance'!$B$3:$XFD$1048576,-1+MATCH($BF248, 'Instrument Performance'!$A$3:$A$1048576, 0), MATCH(CC$4, 'Instrument Performance'!$B$3:$XFD$3, 0))</f>
        <v>-4.4500820000000003E-2</v>
      </c>
      <c r="CD248" s="354" cm="1">
        <f t="array" ref="CD248">INDEX('Instrument Performance'!$B$3:$XFD$1048576,-1+MATCH($BF248, 'Instrument Performance'!$A$3:$A$1048576, 0), MATCH(CD$4, 'Instrument Performance'!$B$3:$XFD$3, 0))</f>
        <v>-1.574356E-2</v>
      </c>
      <c r="CE248" s="354" cm="1">
        <f t="array" ref="CE248">INDEX('Instrument Performance'!$B$3:$XFD$1048576,-1+MATCH($BF248, 'Instrument Performance'!$A$3:$A$1048576, 0), MATCH(CE$4, 'Instrument Performance'!$B$3:$XFD$3, 0))</f>
        <v>1.231061E-2</v>
      </c>
      <c r="CF248" s="354" cm="1">
        <f t="array" ref="CF248">INDEX('Instrument Performance'!$B$3:$XFD$1048576,-1+MATCH($BF248, 'Instrument Performance'!$A$3:$A$1048576, 0), MATCH(CF$4, 'Instrument Performance'!$B$3:$XFD$3, 0))</f>
        <v>-5.223419E-2</v>
      </c>
      <c r="CG248" s="354" cm="1">
        <f t="array" ref="CG248">INDEX('Instrument Performance'!$B$3:$XFD$1048576,-1+MATCH($BF248, 'Instrument Performance'!$A$3:$A$1048576, 0), MATCH(CG$4, 'Instrument Performance'!$B$3:$XFD$3, 0))</f>
        <v>-2.6015069999999998E-2</v>
      </c>
      <c r="CH248" s="354" cm="1">
        <f t="array" ref="CH248">INDEX('Instrument Performance'!$B$3:$XFD$1048576,-1+MATCH($BF248, 'Instrument Performance'!$A$3:$A$1048576, 0), MATCH(CH$4, 'Instrument Performance'!$B$3:$XFD$3, 0))</f>
        <v>-5.848598E-3</v>
      </c>
      <c r="CI248" s="354" cm="1">
        <f t="array" ref="CI248">INDEX('Instrument Performance'!$B$3:$XFD$1048576,-1+MATCH($BF248, 'Instrument Performance'!$A$3:$A$1048576, 0), MATCH(CI$4, 'Instrument Performance'!$B$3:$XFD$3, 0))</f>
        <v>2.8493750000000002E-2</v>
      </c>
      <c r="CJ248" s="354" cm="1">
        <f t="array" ref="CJ248">INDEX('Instrument Performance'!$B$3:$XFD$1048576,-1+MATCH($BF248, 'Instrument Performance'!$A$3:$A$1048576, 0), MATCH(CJ$4, 'Instrument Performance'!$B$3:$XFD$3, 0))</f>
        <v>3.2516549999999998E-2</v>
      </c>
      <c r="CK248" s="354" cm="1">
        <f t="array" ref="CK248">INDEX('Instrument Performance'!$B$3:$XFD$1048576,-1+MATCH($BF248, 'Instrument Performance'!$A$3:$A$1048576, 0), MATCH(CK$4, 'Instrument Performance'!$B$3:$XFD$3, 0))</f>
        <v>4.4134029999999998E-2</v>
      </c>
      <c r="CL248" s="354" cm="1">
        <f t="array" ref="CL248">INDEX('Instrument Performance'!$B$3:$XFD$1048576,-1+MATCH($BF248, 'Instrument Performance'!$A$3:$A$1048576, 0), MATCH(CL$4, 'Instrument Performance'!$B$3:$XFD$3, 0))</f>
        <v>2.5806700000000002E-2</v>
      </c>
      <c r="CM248" s="354" cm="1">
        <f t="array" ref="CM248">INDEX('Instrument Performance'!$B$3:$XFD$1048576,-1+MATCH($BF248, 'Instrument Performance'!$A$3:$A$1048576, 0), MATCH(CM$4, 'Instrument Performance'!$B$3:$XFD$3, 0))</f>
        <v>3.2917780000000001E-2</v>
      </c>
      <c r="CN248" s="354" cm="1">
        <f t="array" ref="CN248">INDEX('Instrument Performance'!$B$3:$XFD$1048576,-1+MATCH($BF248, 'Instrument Performance'!$A$3:$A$1048576, 0), MATCH(CN$4, 'Instrument Performance'!$B$3:$XFD$3, 0))</f>
        <v>-1.255641E-2</v>
      </c>
      <c r="CO248" s="354" cm="1">
        <f t="array" ref="CO248">INDEX('Instrument Performance'!$B$3:$XFD$1048576,-1+MATCH($BF248, 'Instrument Performance'!$A$3:$A$1048576, 0), MATCH(CO$4, 'Instrument Performance'!$B$3:$XFD$3, 0))</f>
        <v>-1.0037899999999999E-2</v>
      </c>
      <c r="CP248" s="354" cm="1">
        <f t="array" ref="CP248">INDEX('Instrument Performance'!$B$3:$XFD$1048576,-1+MATCH($BF248, 'Instrument Performance'!$A$3:$A$1048576, 0), MATCH(CP$4, 'Instrument Performance'!$B$3:$XFD$3, 0))</f>
        <v>-2.4868009999999999E-3</v>
      </c>
      <c r="CQ248" s="354" cm="1">
        <f t="array" ref="CQ248">INDEX('Instrument Performance'!$B$3:$XFD$1048576,-1+MATCH($BF248, 'Instrument Performance'!$A$3:$A$1048576, 0), MATCH(CQ$4, 'Instrument Performance'!$B$3:$XFD$3, 0))</f>
        <v>2.3060109999999998E-2</v>
      </c>
      <c r="CR248" s="354" cm="1">
        <f t="array" ref="CR248">INDEX('Instrument Performance'!$B$3:$XFD$1048576,-1+MATCH($BF248, 'Instrument Performance'!$A$3:$A$1048576, 0), MATCH(CR$4, 'Instrument Performance'!$B$3:$XFD$3, 0))</f>
        <v>3.6238069999999997E-2</v>
      </c>
      <c r="CS248" s="354" cm="1">
        <f t="array" ref="CS248">INDEX('Instrument Performance'!$B$3:$XFD$1048576,-1+MATCH($BF248, 'Instrument Performance'!$A$3:$A$1048576, 0), MATCH(CS$4, 'Instrument Performance'!$B$3:$XFD$3, 0))</f>
        <v>-9.0296920000000003E-2</v>
      </c>
      <c r="CT248" s="354" cm="1">
        <f t="array" ref="CT248">INDEX('Instrument Performance'!$B$3:$XFD$1048576,-1+MATCH($BF248, 'Instrument Performance'!$A$3:$A$1048576, 0), MATCH(CT$4, 'Instrument Performance'!$B$3:$XFD$3, 0))</f>
        <v>-1.382324088112008E-3</v>
      </c>
      <c r="CU248" s="354" cm="1">
        <f t="array" ref="CU248">INDEX('Instrument Performance'!$B$3:$XFD$1048576,-1+MATCH($BF248, 'Instrument Performance'!$A$3:$A$1048576, 0), MATCH(CU$4, 'Instrument Performance'!$B$3:$XFD$3, 0))</f>
        <v>-2.2811760729976038E-3</v>
      </c>
      <c r="CV248" s="354" cm="1">
        <f t="array" ref="CV248">INDEX('Instrument Performance'!$B$3:$XFD$1048576,-1+MATCH($BF248, 'Instrument Performance'!$A$3:$A$1048576, 0), MATCH(CV$4, 'Instrument Performance'!$B$3:$XFD$3, 0))</f>
        <v>7.595063804997082E-4</v>
      </c>
      <c r="CW248" s="354" cm="1">
        <f t="array" ref="CW248">INDEX('Instrument Performance'!$B$3:$XFD$1048576,-1+MATCH($BF248, 'Instrument Performance'!$A$3:$A$1048576, 0), MATCH(CW$4, 'Instrument Performance'!$B$3:$XFD$3, 0))</f>
        <v>2.1233486158211301E-2</v>
      </c>
      <c r="CX248" s="354" cm="1">
        <f t="array" ref="CX248">INDEX('Instrument Performance'!$B$3:$XFD$1048576,-1+MATCH($BF248, 'Instrument Performance'!$A$3:$A$1048576, 0), MATCH(CX$4, 'Instrument Performance'!$B$3:$XFD$3, 0))</f>
        <v>5.7781919850885544E-3</v>
      </c>
      <c r="CY248" s="354" cm="1">
        <f t="array" ref="CY248">INDEX('Instrument Performance'!$B$3:$XFD$1048576,-1+MATCH($BF248, 'Instrument Performance'!$A$3:$A$1048576, 0), MATCH(CY$4, 'Instrument Performance'!$B$3:$XFD$3, 0))</f>
        <v>-9.6249934255508984E-3</v>
      </c>
      <c r="CZ248" s="354" cm="1">
        <f t="array" ref="CZ248">INDEX('Instrument Performance'!$B$3:$XFD$1048576,-1+MATCH($BF248, 'Instrument Performance'!$A$3:$A$1048576, 0), MATCH(CZ$4, 'Instrument Performance'!$B$3:$XFD$3, 0))</f>
        <v>-2.0200180264075884E-2</v>
      </c>
      <c r="DA248" s="354" cm="1">
        <f t="array" ref="DA248">INDEX('Instrument Performance'!$B$3:$XFD$1048576,-1+MATCH($BF248, 'Instrument Performance'!$A$3:$A$1048576, 0), MATCH(DA$4, 'Instrument Performance'!$B$3:$XFD$3, 0))</f>
        <v>1.0670403104117154E-2</v>
      </c>
      <c r="DB248" s="354" cm="1">
        <f t="array" ref="DB248">INDEX('Instrument Performance'!$B$3:$XFD$1048576,-1+MATCH($BF248, 'Instrument Performance'!$A$3:$A$1048576, 0), MATCH(DB$4, 'Instrument Performance'!$B$3:$XFD$3, 0))</f>
        <v>2.5436046511628785E-3</v>
      </c>
      <c r="DC248" s="354" cm="1">
        <f t="array" ref="DC248">INDEX('Instrument Performance'!$B$3:$XFD$1048576,-1+MATCH($BF248, 'Instrument Performance'!$A$3:$A$1048576, 0), MATCH(DC$4, 'Instrument Performance'!$B$3:$XFD$3, 0))</f>
        <v>0</v>
      </c>
      <c r="DD248" s="354" cm="1">
        <f t="array" ref="DD248">INDEX('Instrument Performance'!$B$3:$XFD$1048576,-1+MATCH($BF248, 'Instrument Performance'!$A$3:$A$1048576, 0), MATCH(DD$4, 'Instrument Performance'!$B$3:$XFD$3, 0))</f>
        <v>5.2446698300865346E-3</v>
      </c>
      <c r="DE248" s="354" cm="1">
        <f t="array" ref="DE248">INDEX('Instrument Performance'!$B$3:$XFD$1048576,-1+MATCH($BF248, 'Instrument Performance'!$A$3:$A$1048576, 0), MATCH(DE$4, 'Instrument Performance'!$B$3:$XFD$3, 0))</f>
        <v>0</v>
      </c>
      <c r="DF248" s="354" cm="1">
        <f t="array" ref="DF248">INDEX('Instrument Performance'!$B$3:$XFD$1048576,-1+MATCH($BF248, 'Instrument Performance'!$A$3:$A$1048576, 0), MATCH(DF$4, 'Instrument Performance'!$B$3:$XFD$3, 0))</f>
        <v>-1.8491675177858657E-2</v>
      </c>
      <c r="DG248" s="354" cm="1">
        <f t="array" ref="DG248">INDEX('Instrument Performance'!$B$3:$XFD$1048576,-1+MATCH($BF248, 'Instrument Performance'!$A$3:$A$1048576, 0), MATCH(DG$4, 'Instrument Performance'!$B$3:$XFD$3, 0))</f>
        <v>-1.5919945417329773E-3</v>
      </c>
      <c r="DH248" s="321"/>
      <c r="DJ248" s="335">
        <f t="shared" si="34"/>
        <v>45747</v>
      </c>
      <c r="DK248" s="330">
        <f t="shared" si="35"/>
        <v>5.4397153808827541E-4</v>
      </c>
      <c r="DL248" s="338">
        <f t="shared" si="37"/>
        <v>-5.4794520547945207E-5</v>
      </c>
      <c r="DM248" s="333">
        <f t="shared" si="36"/>
        <v>-1.1541864511516176E-3</v>
      </c>
      <c r="DN248" s="333">
        <v>-1.5959245034684821E-2</v>
      </c>
      <c r="DO248" s="641">
        <f t="shared" ref="DO248" si="41">DK248-DM248</f>
        <v>1.698157989239893E-3</v>
      </c>
      <c r="DQ248" s="333">
        <f t="shared" ref="DQ248" si="42">DM248-DN248</f>
        <v>1.4805058583533204E-2</v>
      </c>
    </row>
    <row r="249" spans="1:121">
      <c r="A249" s="331">
        <v>45777</v>
      </c>
      <c r="B249" s="330">
        <v>3.9999999918322822E-2</v>
      </c>
      <c r="C249" s="330">
        <v>0</v>
      </c>
      <c r="D249" s="330">
        <v>8.250795705892301E-12</v>
      </c>
      <c r="E249" s="330">
        <v>1.2197057490890971E-12</v>
      </c>
      <c r="F249" s="330">
        <v>2.431345904966742E-12</v>
      </c>
      <c r="G249" s="330">
        <v>3.8659957047262308E-11</v>
      </c>
      <c r="H249" s="330">
        <v>0</v>
      </c>
      <c r="I249" s="330">
        <v>0</v>
      </c>
      <c r="J249" s="330">
        <v>0</v>
      </c>
      <c r="K249" s="330">
        <v>2.2476769192907741E-10</v>
      </c>
      <c r="L249" s="330">
        <v>4.9999999861616323E-2</v>
      </c>
      <c r="M249" s="330">
        <v>0</v>
      </c>
      <c r="N249" s="330">
        <v>2.6587313602361242E-10</v>
      </c>
      <c r="O249" s="330">
        <v>2.4999999822560619E-2</v>
      </c>
      <c r="P249" s="330">
        <v>4.59559287961641E-2</v>
      </c>
      <c r="Q249" s="330">
        <v>0</v>
      </c>
      <c r="R249" s="330">
        <v>1.365403934673288E-12</v>
      </c>
      <c r="S249" s="330">
        <v>4.9999999985068863E-2</v>
      </c>
      <c r="T249" s="330">
        <v>1.255491414006727E-11</v>
      </c>
      <c r="U249" s="330">
        <v>1.546463606782739E-12</v>
      </c>
      <c r="V249" s="330">
        <v>4.9999999992631231E-2</v>
      </c>
      <c r="W249" s="330">
        <v>8.3236906246839286E-12</v>
      </c>
      <c r="X249" s="330">
        <v>4.9358263218427444E-12</v>
      </c>
      <c r="Y249" s="330">
        <v>5.92725523755485E-12</v>
      </c>
      <c r="Z249" s="330">
        <v>5.2038232364259331E-11</v>
      </c>
      <c r="AA249" s="330">
        <v>0</v>
      </c>
      <c r="AB249" s="330">
        <v>0</v>
      </c>
      <c r="AC249" s="330">
        <v>7.1699922880904562E-12</v>
      </c>
      <c r="AD249" s="330">
        <v>4.9999999999080343E-2</v>
      </c>
      <c r="AE249" s="330">
        <v>4.999999993808258E-2</v>
      </c>
      <c r="AF249" s="330">
        <v>4.9999999999794521E-2</v>
      </c>
      <c r="AG249" s="330">
        <v>1.486681193514368E-11</v>
      </c>
      <c r="AH249" s="330">
        <v>2.153498339287053E-11</v>
      </c>
      <c r="AI249" s="330">
        <v>3.8543498658900249E-2</v>
      </c>
      <c r="AJ249" s="330">
        <v>3.404501584558341E-11</v>
      </c>
      <c r="AK249" s="330">
        <v>4.999999999454726E-2</v>
      </c>
      <c r="AL249" s="330">
        <v>2.786538977655768E-2</v>
      </c>
      <c r="AM249" s="330">
        <v>0</v>
      </c>
      <c r="AN249" s="330">
        <v>6.0869490527437208E-12</v>
      </c>
      <c r="AO249" s="330">
        <v>5.5788436472602787E-2</v>
      </c>
      <c r="AP249" s="330">
        <v>7.4421156352840176E-2</v>
      </c>
      <c r="AQ249" s="330">
        <v>9.9999999992662181E-2</v>
      </c>
      <c r="AR249" s="330">
        <v>5.0000000010102533E-2</v>
      </c>
      <c r="AS249" s="330">
        <v>2.7419435230083639E-2</v>
      </c>
      <c r="AT249" s="330">
        <v>4.9999999960234208E-2</v>
      </c>
      <c r="AU249" s="330">
        <v>2.1183298994574252E-3</v>
      </c>
      <c r="AV249" s="330">
        <v>4.2887824662690498E-2</v>
      </c>
      <c r="AW249" s="330">
        <v>4.999999998486078E-2</v>
      </c>
      <c r="AX249" s="330">
        <v>7.7747649325516609E-12</v>
      </c>
      <c r="AY249" s="330">
        <v>5.0611913322426865E-13</v>
      </c>
      <c r="AZ249" s="330">
        <v>3.084215601092726E-12</v>
      </c>
      <c r="BA249" s="330">
        <v>2.0000000001909841E-2</v>
      </c>
      <c r="BB249" s="330">
        <v>0</v>
      </c>
      <c r="BC249" s="321"/>
      <c r="BD249" s="333">
        <f t="shared" ref="BD249" si="43">SUM(B249:BC249)</f>
        <v>1.0000000000337339</v>
      </c>
      <c r="BE249" s="334"/>
      <c r="BF249" s="335">
        <f t="shared" si="33"/>
        <v>45777</v>
      </c>
      <c r="BG249" s="354" cm="1">
        <f t="array" ref="BG249">INDEX('Instrument Performance'!$B$3:$XFD$1048576,-1+MATCH($BF249, 'Instrument Performance'!$A$3:$A$1048576, 0), MATCH(BG$4, 'Instrument Performance'!$B$3:$XFD$3, 0))</f>
        <v>4.8470179999999998E-3</v>
      </c>
      <c r="BH249" s="354" cm="1">
        <f t="array" ref="BH249">INDEX('Instrument Performance'!$B$3:$XFD$1048576,-1+MATCH($BF249, 'Instrument Performance'!$A$3:$A$1048576, 0), MATCH(BH$4, 'Instrument Performance'!$B$3:$XFD$3, 0))</f>
        <v>5.1792599999999998E-3</v>
      </c>
      <c r="BI249" s="354" cm="1">
        <f t="array" ref="BI249">INDEX('Instrument Performance'!$B$3:$XFD$1048576,-1+MATCH($BF249, 'Instrument Performance'!$A$3:$A$1048576, 0), MATCH(BI$4, 'Instrument Performance'!$B$3:$XFD$3, 0))</f>
        <v>7.2433559999999994E-3</v>
      </c>
      <c r="BJ249" s="354" cm="1">
        <f t="array" ref="BJ249">INDEX('Instrument Performance'!$B$3:$XFD$1048576,-1+MATCH($BF249, 'Instrument Performance'!$A$3:$A$1048576, 0), MATCH(BJ$4, 'Instrument Performance'!$B$3:$XFD$3, 0))</f>
        <v>6.7971720000000006E-3</v>
      </c>
      <c r="BK249" s="354" cm="1">
        <f t="array" ref="BK249">INDEX('Instrument Performance'!$B$3:$XFD$1048576,-1+MATCH($BF249, 'Instrument Performance'!$A$3:$A$1048576, 0), MATCH(BK$4, 'Instrument Performance'!$B$3:$XFD$3, 0))</f>
        <v>-1.5634400000000001E-3</v>
      </c>
      <c r="BL249" s="354" cm="1">
        <f t="array" ref="BL249">INDEX('Instrument Performance'!$B$3:$XFD$1048576,-1+MATCH($BF249, 'Instrument Performance'!$A$3:$A$1048576, 0), MATCH(BL$4, 'Instrument Performance'!$B$3:$XFD$3, 0))</f>
        <v>-2.366164E-3</v>
      </c>
      <c r="BM249" s="354" cm="1">
        <f t="array" ref="BM249">INDEX('Instrument Performance'!$B$3:$XFD$1048576,-1+MATCH($BF249, 'Instrument Performance'!$A$3:$A$1048576, 0), MATCH(BM$4, 'Instrument Performance'!$B$3:$XFD$3, 0))</f>
        <v>-2.972181E-3</v>
      </c>
      <c r="BN249" s="354" cm="1">
        <f t="array" ref="BN249">INDEX('Instrument Performance'!$B$3:$XFD$1048576,-1+MATCH($BF249, 'Instrument Performance'!$A$3:$A$1048576, 0), MATCH(BN$4, 'Instrument Performance'!$B$3:$XFD$3, 0))</f>
        <v>5.036261E-4</v>
      </c>
      <c r="BO249" s="354" cm="1">
        <f t="array" ref="BO249">INDEX('Instrument Performance'!$B$3:$XFD$1048576,-1+MATCH($BF249, 'Instrument Performance'!$A$3:$A$1048576, 0), MATCH(BO$4, 'Instrument Performance'!$B$3:$XFD$3, 0))</f>
        <v>-4.4344660000000006E-3</v>
      </c>
      <c r="BP249" s="354" cm="1">
        <f t="array" ref="BP249">INDEX('Instrument Performance'!$B$3:$XFD$1048576,-1+MATCH($BF249, 'Instrument Performance'!$A$3:$A$1048576, 0), MATCH(BP$4, 'Instrument Performance'!$B$3:$XFD$3, 0))</f>
        <v>3.8026720000000004E-3</v>
      </c>
      <c r="BQ249" s="354" cm="1">
        <f t="array" ref="BQ249">INDEX('Instrument Performance'!$B$3:$XFD$1048576,-1+MATCH($BF249, 'Instrument Performance'!$A$3:$A$1048576, 0), MATCH(BQ$4, 'Instrument Performance'!$B$3:$XFD$3, 0))</f>
        <v>4.4673880000000001E-3</v>
      </c>
      <c r="BR249" s="354" cm="1">
        <f t="array" ref="BR249">INDEX('Instrument Performance'!$B$3:$XFD$1048576,-1+MATCH($BF249, 'Instrument Performance'!$A$3:$A$1048576, 0), MATCH(BR$4, 'Instrument Performance'!$B$3:$XFD$3, 0))</f>
        <v>-9.3195899999999991E-3</v>
      </c>
      <c r="BS249" s="354" cm="1">
        <f t="array" ref="BS249">INDEX('Instrument Performance'!$B$3:$XFD$1048576,-1+MATCH($BF249, 'Instrument Performance'!$A$3:$A$1048576, 0), MATCH(BS$4, 'Instrument Performance'!$B$3:$XFD$3, 0))</f>
        <v>-5.7894339999999996E-3</v>
      </c>
      <c r="BT249" s="354" cm="1">
        <f t="array" ref="BT249">INDEX('Instrument Performance'!$B$3:$XFD$1048576,-1+MATCH($BF249, 'Instrument Performance'!$A$3:$A$1048576, 0), MATCH(BT$4, 'Instrument Performance'!$B$3:$XFD$3, 0))</f>
        <v>-6.1220370000000003E-3</v>
      </c>
      <c r="BU249" s="354" cm="1">
        <f t="array" ref="BU249">INDEX('Instrument Performance'!$B$3:$XFD$1048576,-1+MATCH($BF249, 'Instrument Performance'!$A$3:$A$1048576, 0), MATCH(BU$4, 'Instrument Performance'!$B$3:$XFD$3, 0))</f>
        <v>-6.8491460000000004E-3</v>
      </c>
      <c r="BV249" s="354" cm="1">
        <f t="array" ref="BV249">INDEX('Instrument Performance'!$B$3:$XFD$1048576,-1+MATCH($BF249, 'Instrument Performance'!$A$3:$A$1048576, 0), MATCH(BV$4, 'Instrument Performance'!$B$3:$XFD$3, 0))</f>
        <v>-1.9653180000000002E-3</v>
      </c>
      <c r="BW249" s="354" cm="1">
        <f t="array" ref="BW249">INDEX('Instrument Performance'!$B$3:$XFD$1048576,-1+MATCH($BF249, 'Instrument Performance'!$A$3:$A$1048576, 0), MATCH(BW$4, 'Instrument Performance'!$B$3:$XFD$3, 0))</f>
        <v>-1.972776E-4</v>
      </c>
      <c r="BX249" s="354" cm="1">
        <f t="array" ref="BX249">INDEX('Instrument Performance'!$B$3:$XFD$1048576,-1+MATCH($BF249, 'Instrument Performance'!$A$3:$A$1048576, 0), MATCH(BX$4, 'Instrument Performance'!$B$3:$XFD$3, 0))</f>
        <v>-0.02</v>
      </c>
      <c r="BY249" s="354" cm="1">
        <f t="array" ref="BY249">INDEX('Instrument Performance'!$B$3:$XFD$1048576,-1+MATCH($BF249, 'Instrument Performance'!$A$3:$A$1048576, 0), MATCH(BY$4, 'Instrument Performance'!$B$3:$XFD$3, 0))</f>
        <v>-5.3515300000000002E-2</v>
      </c>
      <c r="BZ249" s="354" cm="1">
        <f t="array" ref="BZ249">INDEX('Instrument Performance'!$B$3:$XFD$1048576,-1+MATCH($BF249, 'Instrument Performance'!$A$3:$A$1048576, 0), MATCH(BZ$4, 'Instrument Performance'!$B$3:$XFD$3, 0))</f>
        <v>-0.1088966</v>
      </c>
      <c r="CA249" s="354" cm="1">
        <f t="array" ref="CA249">INDEX('Instrument Performance'!$B$3:$XFD$1048576,-1+MATCH($BF249, 'Instrument Performance'!$A$3:$A$1048576, 0), MATCH(CA$4, 'Instrument Performance'!$B$3:$XFD$3, 0))</f>
        <v>-4.4605230000000003E-2</v>
      </c>
      <c r="CB249" s="354" cm="1">
        <f t="array" ref="CB249">INDEX('Instrument Performance'!$B$3:$XFD$1048576,-1+MATCH($BF249, 'Instrument Performance'!$A$3:$A$1048576, 0), MATCH(CB$4, 'Instrument Performance'!$B$3:$XFD$3, 0))</f>
        <v>-5.6834579999999996E-2</v>
      </c>
      <c r="CC249" s="354" cm="1">
        <f t="array" ref="CC249">INDEX('Instrument Performance'!$B$3:$XFD$1048576,-1+MATCH($BF249, 'Instrument Performance'!$A$3:$A$1048576, 0), MATCH(CC$4, 'Instrument Performance'!$B$3:$XFD$3, 0))</f>
        <v>-8.2023680000000002E-2</v>
      </c>
      <c r="CD249" s="354" cm="1">
        <f t="array" ref="CD249">INDEX('Instrument Performance'!$B$3:$XFD$1048576,-1+MATCH($BF249, 'Instrument Performance'!$A$3:$A$1048576, 0), MATCH(CD$4, 'Instrument Performance'!$B$3:$XFD$3, 0))</f>
        <v>-4.3821810000000003E-2</v>
      </c>
      <c r="CE249" s="354" cm="1">
        <f t="array" ref="CE249">INDEX('Instrument Performance'!$B$3:$XFD$1048576,-1+MATCH($BF249, 'Instrument Performance'!$A$3:$A$1048576, 0), MATCH(CE$4, 'Instrument Performance'!$B$3:$XFD$3, 0))</f>
        <v>-1.964453E-2</v>
      </c>
      <c r="CF249" s="354" cm="1">
        <f t="array" ref="CF249">INDEX('Instrument Performance'!$B$3:$XFD$1048576,-1+MATCH($BF249, 'Instrument Performance'!$A$3:$A$1048576, 0), MATCH(CF$4, 'Instrument Performance'!$B$3:$XFD$3, 0))</f>
        <v>-6.8523479999999998E-2</v>
      </c>
      <c r="CG249" s="354" cm="1">
        <f t="array" ref="CG249">INDEX('Instrument Performance'!$B$3:$XFD$1048576,-1+MATCH($BF249, 'Instrument Performance'!$A$3:$A$1048576, 0), MATCH(CG$4, 'Instrument Performance'!$B$3:$XFD$3, 0))</f>
        <v>-3.1055359999999997E-2</v>
      </c>
      <c r="CH249" s="354" cm="1">
        <f t="array" ref="CH249">INDEX('Instrument Performance'!$B$3:$XFD$1048576,-1+MATCH($BF249, 'Instrument Performance'!$A$3:$A$1048576, 0), MATCH(CH$4, 'Instrument Performance'!$B$3:$XFD$3, 0))</f>
        <v>-3.4025940000000005E-2</v>
      </c>
      <c r="CI249" s="354" cm="1">
        <f t="array" ref="CI249">INDEX('Instrument Performance'!$B$3:$XFD$1048576,-1+MATCH($BF249, 'Instrument Performance'!$A$3:$A$1048576, 0), MATCH(CI$4, 'Instrument Performance'!$B$3:$XFD$3, 0))</f>
        <v>-6.1448449999999995E-3</v>
      </c>
      <c r="CJ249" s="354" cm="1">
        <f t="array" ref="CJ249">INDEX('Instrument Performance'!$B$3:$XFD$1048576,-1+MATCH($BF249, 'Instrument Performance'!$A$3:$A$1048576, 0), MATCH(CJ$4, 'Instrument Performance'!$B$3:$XFD$3, 0))</f>
        <v>1.1223379999999999E-3</v>
      </c>
      <c r="CK249" s="354" cm="1">
        <f t="array" ref="CK249">INDEX('Instrument Performance'!$B$3:$XFD$1048576,-1+MATCH($BF249, 'Instrument Performance'!$A$3:$A$1048576, 0), MATCH(CK$4, 'Instrument Performance'!$B$3:$XFD$3, 0))</f>
        <v>1.770733E-2</v>
      </c>
      <c r="CL249" s="354" cm="1">
        <f t="array" ref="CL249">INDEX('Instrument Performance'!$B$3:$XFD$1048576,-1+MATCH($BF249, 'Instrument Performance'!$A$3:$A$1048576, 0), MATCH(CL$4, 'Instrument Performance'!$B$3:$XFD$3, 0))</f>
        <v>-1.7133809999999999E-2</v>
      </c>
      <c r="CM249" s="354" cm="1">
        <f t="array" ref="CM249">INDEX('Instrument Performance'!$B$3:$XFD$1048576,-1+MATCH($BF249, 'Instrument Performance'!$A$3:$A$1048576, 0), MATCH(CM$4, 'Instrument Performance'!$B$3:$XFD$3, 0))</f>
        <v>-1.874253E-2</v>
      </c>
      <c r="CN249" s="354" cm="1">
        <f t="array" ref="CN249">INDEX('Instrument Performance'!$B$3:$XFD$1048576,-1+MATCH($BF249, 'Instrument Performance'!$A$3:$A$1048576, 0), MATCH(CN$4, 'Instrument Performance'!$B$3:$XFD$3, 0))</f>
        <v>-2.474498E-2</v>
      </c>
      <c r="CO249" s="354" cm="1">
        <f t="array" ref="CO249">INDEX('Instrument Performance'!$B$3:$XFD$1048576,-1+MATCH($BF249, 'Instrument Performance'!$A$3:$A$1048576, 0), MATCH(CO$4, 'Instrument Performance'!$B$3:$XFD$3, 0))</f>
        <v>6.8791310000000001E-3</v>
      </c>
      <c r="CP249" s="354" cm="1">
        <f t="array" ref="CP249">INDEX('Instrument Performance'!$B$3:$XFD$1048576,-1+MATCH($BF249, 'Instrument Performance'!$A$3:$A$1048576, 0), MATCH(CP$4, 'Instrument Performance'!$B$3:$XFD$3, 0))</f>
        <v>1.9975719999999999E-2</v>
      </c>
      <c r="CQ249" s="354" cm="1">
        <f t="array" ref="CQ249">INDEX('Instrument Performance'!$B$3:$XFD$1048576,-1+MATCH($BF249, 'Instrument Performance'!$A$3:$A$1048576, 0), MATCH(CQ$4, 'Instrument Performance'!$B$3:$XFD$3, 0))</f>
        <v>-1.207136E-2</v>
      </c>
      <c r="CR249" s="354" cm="1">
        <f t="array" ref="CR249">INDEX('Instrument Performance'!$B$3:$XFD$1048576,-1+MATCH($BF249, 'Instrument Performance'!$A$3:$A$1048576, 0), MATCH(CR$4, 'Instrument Performance'!$B$3:$XFD$3, 0))</f>
        <v>-0.1119777</v>
      </c>
      <c r="CS249" s="354" cm="1">
        <f t="array" ref="CS249">INDEX('Instrument Performance'!$B$3:$XFD$1048576,-1+MATCH($BF249, 'Instrument Performance'!$A$3:$A$1048576, 0), MATCH(CS$4, 'Instrument Performance'!$B$3:$XFD$3, 0))</f>
        <v>9.3026280000000003E-2</v>
      </c>
      <c r="CT249" s="354" cm="1">
        <f t="array" ref="CT249">INDEX('Instrument Performance'!$B$3:$XFD$1048576,-1+MATCH($BF249, 'Instrument Performance'!$A$3:$A$1048576, 0), MATCH(CT$4, 'Instrument Performance'!$B$3:$XFD$3, 0))</f>
        <v>1.9290020093771787E-3</v>
      </c>
      <c r="CU249" s="354" cm="1">
        <f t="array" ref="CU249">INDEX('Instrument Performance'!$B$3:$XFD$1048576,-1+MATCH($BF249, 'Instrument Performance'!$A$3:$A$1048576, 0), MATCH(CU$4, 'Instrument Performance'!$B$3:$XFD$3, 0))</f>
        <v>1.1347277500211694E-2</v>
      </c>
      <c r="CV249" s="354" cm="1">
        <f t="array" ref="CV249">INDEX('Instrument Performance'!$B$3:$XFD$1048576,-1+MATCH($BF249, 'Instrument Performance'!$A$3:$A$1048576, 0), MATCH(CV$4, 'Instrument Performance'!$B$3:$XFD$3, 0))</f>
        <v>-1.631600095561514E-3</v>
      </c>
      <c r="CW249" s="354" cm="1">
        <f t="array" ref="CW249">INDEX('Instrument Performance'!$B$3:$XFD$1048576,-1+MATCH($BF249, 'Instrument Performance'!$A$3:$A$1048576, 0), MATCH(CW$4, 'Instrument Performance'!$B$3:$XFD$3, 0))</f>
        <v>9.2986636713870308E-2</v>
      </c>
      <c r="CX249" s="354" cm="1">
        <f t="array" ref="CX249">INDEX('Instrument Performance'!$B$3:$XFD$1048576,-1+MATCH($BF249, 'Instrument Performance'!$A$3:$A$1048576, 0), MATCH(CX$4, 'Instrument Performance'!$B$3:$XFD$3, 0))</f>
        <v>-1.6123054114158597E-2</v>
      </c>
      <c r="CY249" s="354" cm="1">
        <f t="array" ref="CY249">INDEX('Instrument Performance'!$B$3:$XFD$1048576,-1+MATCH($BF249, 'Instrument Performance'!$A$3:$A$1048576, 0), MATCH(CY$4, 'Instrument Performance'!$B$3:$XFD$3, 0))</f>
        <v>-5.4168879447690221E-3</v>
      </c>
      <c r="CZ249" s="354" cm="1">
        <f t="array" ref="CZ249">INDEX('Instrument Performance'!$B$3:$XFD$1048576,-1+MATCH($BF249, 'Instrument Performance'!$A$3:$A$1048576, 0), MATCH(CZ$4, 'Instrument Performance'!$B$3:$XFD$3, 0))</f>
        <v>-7.6599971497485764E-2</v>
      </c>
      <c r="DA249" s="354" cm="1">
        <f t="array" ref="DA249">INDEX('Instrument Performance'!$B$3:$XFD$1048576,-1+MATCH($BF249, 'Instrument Performance'!$A$3:$A$1048576, 0), MATCH(DA$4, 'Instrument Performance'!$B$3:$XFD$3, 0))</f>
        <v>5.4921616721765876E-3</v>
      </c>
      <c r="DB249" s="354" cm="1">
        <f t="array" ref="DB249">INDEX('Instrument Performance'!$B$3:$XFD$1048576,-1+MATCH($BF249, 'Instrument Performance'!$A$3:$A$1048576, 0), MATCH(DB$4, 'Instrument Performance'!$B$3:$XFD$3, 0))</f>
        <v>3.3526640086989357E-3</v>
      </c>
      <c r="DC249" s="354" cm="1">
        <f t="array" ref="DC249">INDEX('Instrument Performance'!$B$3:$XFD$1048576,-1+MATCH($BF249, 'Instrument Performance'!$A$3:$A$1048576, 0), MATCH(DC$4, 'Instrument Performance'!$B$3:$XFD$3, 0))</f>
        <v>2.2992399999999913E-2</v>
      </c>
      <c r="DD249" s="354" cm="1">
        <f t="array" ref="DD249">INDEX('Instrument Performance'!$B$3:$XFD$1048576,-1+MATCH($BF249, 'Instrument Performance'!$A$3:$A$1048576, 0), MATCH(DD$4, 'Instrument Performance'!$B$3:$XFD$3, 0))</f>
        <v>-1.6360125096336664E-2</v>
      </c>
      <c r="DE249" s="354" cm="1">
        <f t="array" ref="DE249">INDEX('Instrument Performance'!$B$3:$XFD$1048576,-1+MATCH($BF249, 'Instrument Performance'!$A$3:$A$1048576, 0), MATCH(DE$4, 'Instrument Performance'!$B$3:$XFD$3, 0))</f>
        <v>2.4867037665551095E-2</v>
      </c>
      <c r="DF249" s="354" cm="1">
        <f t="array" ref="DF249">INDEX('Instrument Performance'!$B$3:$XFD$1048576,-1+MATCH($BF249, 'Instrument Performance'!$A$3:$A$1048576, 0), MATCH(DF$4, 'Instrument Performance'!$B$3:$XFD$3, 0))</f>
        <v>5.2056799399964326E-3</v>
      </c>
      <c r="DG249" s="354" cm="1">
        <f t="array" ref="DG249">INDEX('Instrument Performance'!$B$3:$XFD$1048576,-1+MATCH($BF249, 'Instrument Performance'!$A$3:$A$1048576, 0), MATCH(DG$4, 'Instrument Performance'!$B$3:$XFD$3, 0))</f>
        <v>7.175398633257446E-3</v>
      </c>
      <c r="DH249" s="321"/>
      <c r="DJ249" s="335">
        <f t="shared" si="34"/>
        <v>45777</v>
      </c>
      <c r="DK249" s="330">
        <f t="shared" si="35"/>
        <v>8.2064253010352695E-4</v>
      </c>
      <c r="DL249" s="338">
        <f t="shared" si="37"/>
        <v>-5.4794520547945207E-5</v>
      </c>
      <c r="DM249" s="333">
        <f t="shared" si="36"/>
        <v>-8.2323562300945508E-4</v>
      </c>
      <c r="DN249" s="333">
        <v>1.3150616599195699E-3</v>
      </c>
      <c r="DO249" s="641">
        <f t="shared" ref="DO249" si="44">DK249-DM249</f>
        <v>1.643878153112982E-3</v>
      </c>
      <c r="DQ249" s="333">
        <f t="shared" ref="DQ249" si="45">DM249-DN249</f>
        <v>-2.1382972829290248E-3</v>
      </c>
    </row>
    <row r="250" spans="1:121">
      <c r="A250" s="331">
        <v>45808</v>
      </c>
      <c r="B250" s="330">
        <v>3.7457231703558497E-2</v>
      </c>
      <c r="C250" s="330">
        <v>1.1877036747962619E-13</v>
      </c>
      <c r="D250" s="330">
        <v>2.8712593881053529E-12</v>
      </c>
      <c r="E250" s="330">
        <v>1.224149586103195E-12</v>
      </c>
      <c r="F250" s="330">
        <v>0</v>
      </c>
      <c r="G250" s="330">
        <v>1.413289373531575E-11</v>
      </c>
      <c r="H250" s="330">
        <v>0</v>
      </c>
      <c r="I250" s="330">
        <v>0</v>
      </c>
      <c r="J250" s="330">
        <v>0</v>
      </c>
      <c r="K250" s="330">
        <v>1.8670949417095771E-10</v>
      </c>
      <c r="L250" s="330">
        <v>4.0004763216263541E-2</v>
      </c>
      <c r="M250" s="330">
        <v>0</v>
      </c>
      <c r="N250" s="330">
        <v>3.8880248796178983E-2</v>
      </c>
      <c r="O250" s="330">
        <v>2.6108055453100672E-11</v>
      </c>
      <c r="P250" s="330">
        <v>2.4047433908156581E-2</v>
      </c>
      <c r="Q250" s="330">
        <v>0</v>
      </c>
      <c r="R250" s="330">
        <v>1.1181187357694701E-12</v>
      </c>
      <c r="S250" s="330">
        <v>4.9999999998904171E-2</v>
      </c>
      <c r="T250" s="330">
        <v>2.6789429359291339E-11</v>
      </c>
      <c r="U250" s="330">
        <v>2.0627016162181338E-12</v>
      </c>
      <c r="V250" s="330">
        <v>4.9999999998753472E-2</v>
      </c>
      <c r="W250" s="330">
        <v>8.0166835311621072E-12</v>
      </c>
      <c r="X250" s="330">
        <v>6.7223540105057954E-12</v>
      </c>
      <c r="Y250" s="330">
        <v>3.8161319335477073E-12</v>
      </c>
      <c r="Z250" s="330">
        <v>1.6769375257926248E-11</v>
      </c>
      <c r="AA250" s="330">
        <v>0</v>
      </c>
      <c r="AB250" s="330">
        <v>0</v>
      </c>
      <c r="AC250" s="330">
        <v>5.8138753780383507E-12</v>
      </c>
      <c r="AD250" s="330">
        <v>4.9999999996549409E-2</v>
      </c>
      <c r="AE250" s="330">
        <v>4.9999999989383002E-2</v>
      </c>
      <c r="AF250" s="330">
        <v>5.0000000000230291E-2</v>
      </c>
      <c r="AG250" s="330">
        <v>9.4030731178529063E-12</v>
      </c>
      <c r="AH250" s="330">
        <v>1.9016582602127099E-11</v>
      </c>
      <c r="AI250" s="330">
        <v>1.400764615326885E-11</v>
      </c>
      <c r="AJ250" s="330">
        <v>4.8663327796947202E-2</v>
      </c>
      <c r="AK250" s="330">
        <v>5.0000000004497551E-2</v>
      </c>
      <c r="AL250" s="330">
        <v>3.8311811638878777E-2</v>
      </c>
      <c r="AM250" s="330">
        <v>1.021154391749137E-13</v>
      </c>
      <c r="AN250" s="330">
        <v>3.9218616524857857E-11</v>
      </c>
      <c r="AO250" s="330">
        <v>5.5788436473331149E-2</v>
      </c>
      <c r="AP250" s="330">
        <v>7.4421156353942072E-2</v>
      </c>
      <c r="AQ250" s="330">
        <v>9.9999999993815883E-2</v>
      </c>
      <c r="AR250" s="330">
        <v>5.0000000003185288E-2</v>
      </c>
      <c r="AS250" s="330">
        <v>2.7419435230593831E-2</v>
      </c>
      <c r="AT250" s="330">
        <v>4.9999999961009033E-2</v>
      </c>
      <c r="AU250" s="330">
        <v>2.1183298998865068E-3</v>
      </c>
      <c r="AV250" s="330">
        <v>4.2887824663912409E-2</v>
      </c>
      <c r="AW250" s="330">
        <v>4.9999999986072741E-2</v>
      </c>
      <c r="AX250" s="330">
        <v>4.7824609308516686E-12</v>
      </c>
      <c r="AY250" s="330">
        <v>3.6928459559501579E-14</v>
      </c>
      <c r="AZ250" s="330">
        <v>2.9740558322527402E-12</v>
      </c>
      <c r="BA250" s="330">
        <v>2.0000000004009439E-2</v>
      </c>
      <c r="BB250" s="330">
        <v>0</v>
      </c>
      <c r="BC250" s="321"/>
      <c r="BD250" s="333">
        <f t="shared" ref="BD250" si="46">SUM(B250:BC250)</f>
        <v>1.0000000000098745</v>
      </c>
      <c r="BE250" s="334"/>
      <c r="BF250" s="335">
        <f t="shared" si="33"/>
        <v>45808</v>
      </c>
      <c r="BG250" s="354" cm="1">
        <f t="array" ref="BG250">INDEX('Instrument Performance'!$B$3:$XFD$1048576,-1+MATCH($BF250, 'Instrument Performance'!$A$3:$A$1048576, 0), MATCH(BG$4, 'Instrument Performance'!$B$3:$XFD$3, 0))</f>
        <v>7.7653150000000001E-3</v>
      </c>
      <c r="BH250" s="354" cm="1">
        <f t="array" ref="BH250">INDEX('Instrument Performance'!$B$3:$XFD$1048576,-1+MATCH($BF250, 'Instrument Performance'!$A$3:$A$1048576, 0), MATCH(BH$4, 'Instrument Performance'!$B$3:$XFD$3, 0))</f>
        <v>9.9616419999999997E-3</v>
      </c>
      <c r="BI250" s="354" cm="1">
        <f t="array" ref="BI250">INDEX('Instrument Performance'!$B$3:$XFD$1048576,-1+MATCH($BF250, 'Instrument Performance'!$A$3:$A$1048576, 0), MATCH(BI$4, 'Instrument Performance'!$B$3:$XFD$3, 0))</f>
        <v>4.6751350000000004E-3</v>
      </c>
      <c r="BJ250" s="354" cm="1">
        <f t="array" ref="BJ250">INDEX('Instrument Performance'!$B$3:$XFD$1048576,-1+MATCH($BF250, 'Instrument Performance'!$A$3:$A$1048576, 0), MATCH(BJ$4, 'Instrument Performance'!$B$3:$XFD$3, 0))</f>
        <v>1.2569040000000001E-3</v>
      </c>
      <c r="BK250" s="354" cm="1">
        <f t="array" ref="BK250">INDEX('Instrument Performance'!$B$3:$XFD$1048576,-1+MATCH($BF250, 'Instrument Performance'!$A$3:$A$1048576, 0), MATCH(BK$4, 'Instrument Performance'!$B$3:$XFD$3, 0))</f>
        <v>5.2999280000000006E-3</v>
      </c>
      <c r="BL250" s="354" cm="1">
        <f t="array" ref="BL250">INDEX('Instrument Performance'!$B$3:$XFD$1048576,-1+MATCH($BF250, 'Instrument Performance'!$A$3:$A$1048576, 0), MATCH(BL$4, 'Instrument Performance'!$B$3:$XFD$3, 0))</f>
        <v>7.3068509999999996E-3</v>
      </c>
      <c r="BM250" s="354" cm="1">
        <f t="array" ref="BM250">INDEX('Instrument Performance'!$B$3:$XFD$1048576,-1+MATCH($BF250, 'Instrument Performance'!$A$3:$A$1048576, 0), MATCH(BM$4, 'Instrument Performance'!$B$3:$XFD$3, 0))</f>
        <v>-4.1409790000000004E-3</v>
      </c>
      <c r="BN250" s="354" cm="1">
        <f t="array" ref="BN250">INDEX('Instrument Performance'!$B$3:$XFD$1048576,-1+MATCH($BF250, 'Instrument Performance'!$A$3:$A$1048576, 0), MATCH(BN$4, 'Instrument Performance'!$B$3:$XFD$3, 0))</f>
        <v>2.2450579999999999E-3</v>
      </c>
      <c r="BO250" s="354" cm="1">
        <f t="array" ref="BO250">INDEX('Instrument Performance'!$B$3:$XFD$1048576,-1+MATCH($BF250, 'Instrument Performance'!$A$3:$A$1048576, 0), MATCH(BO$4, 'Instrument Performance'!$B$3:$XFD$3, 0))</f>
        <v>5.2854120000000006E-3</v>
      </c>
      <c r="BP250" s="354" cm="1">
        <f t="array" ref="BP250">INDEX('Instrument Performance'!$B$3:$XFD$1048576,-1+MATCH($BF250, 'Instrument Performance'!$A$3:$A$1048576, 0), MATCH(BP$4, 'Instrument Performance'!$B$3:$XFD$3, 0))</f>
        <v>4.8547980000000004E-3</v>
      </c>
      <c r="BQ250" s="354" cm="1">
        <f t="array" ref="BQ250">INDEX('Instrument Performance'!$B$3:$XFD$1048576,-1+MATCH($BF250, 'Instrument Performance'!$A$3:$A$1048576, 0), MATCH(BQ$4, 'Instrument Performance'!$B$3:$XFD$3, 0))</f>
        <v>5.0405219999999995E-3</v>
      </c>
      <c r="BR250" s="354" cm="1">
        <f t="array" ref="BR250">INDEX('Instrument Performance'!$B$3:$XFD$1048576,-1+MATCH($BF250, 'Instrument Performance'!$A$3:$A$1048576, 0), MATCH(BR$4, 'Instrument Performance'!$B$3:$XFD$3, 0))</f>
        <v>-2.156392E-3</v>
      </c>
      <c r="BS250" s="354" cm="1">
        <f t="array" ref="BS250">INDEX('Instrument Performance'!$B$3:$XFD$1048576,-1+MATCH($BF250, 'Instrument Performance'!$A$3:$A$1048576, 0), MATCH(BS$4, 'Instrument Performance'!$B$3:$XFD$3, 0))</f>
        <v>-1.8610180000000001E-3</v>
      </c>
      <c r="BT250" s="354" cm="1">
        <f t="array" ref="BT250">INDEX('Instrument Performance'!$B$3:$XFD$1048576,-1+MATCH($BF250, 'Instrument Performance'!$A$3:$A$1048576, 0), MATCH(BT$4, 'Instrument Performance'!$B$3:$XFD$3, 0))</f>
        <v>-2.7435290000000002E-3</v>
      </c>
      <c r="BU250" s="354" cm="1">
        <f t="array" ref="BU250">INDEX('Instrument Performance'!$B$3:$XFD$1048576,-1+MATCH($BF250, 'Instrument Performance'!$A$3:$A$1048576, 0), MATCH(BU$4, 'Instrument Performance'!$B$3:$XFD$3, 0))</f>
        <v>1.0522139999999999E-2</v>
      </c>
      <c r="BV250" s="354" cm="1">
        <f t="array" ref="BV250">INDEX('Instrument Performance'!$B$3:$XFD$1048576,-1+MATCH($BF250, 'Instrument Performance'!$A$3:$A$1048576, 0), MATCH(BV$4, 'Instrument Performance'!$B$3:$XFD$3, 0))</f>
        <v>-3.5198810000000003E-3</v>
      </c>
      <c r="BW250" s="354" cm="1">
        <f t="array" ref="BW250">INDEX('Instrument Performance'!$B$3:$XFD$1048576,-1+MATCH($BF250, 'Instrument Performance'!$A$3:$A$1048576, 0), MATCH(BW$4, 'Instrument Performance'!$B$3:$XFD$3, 0))</f>
        <v>-1.39426E-3</v>
      </c>
      <c r="BX250" s="354" cm="1">
        <f t="array" ref="BX250">INDEX('Instrument Performance'!$B$3:$XFD$1048576,-1+MATCH($BF250, 'Instrument Performance'!$A$3:$A$1048576, 0), MATCH(BX$4, 'Instrument Performance'!$B$3:$XFD$3, 0))</f>
        <v>3.5102040000000001E-2</v>
      </c>
      <c r="BY250" s="354" cm="1">
        <f t="array" ref="BY250">INDEX('Instrument Performance'!$B$3:$XFD$1048576,-1+MATCH($BF250, 'Instrument Performance'!$A$3:$A$1048576, 0), MATCH(BY$4, 'Instrument Performance'!$B$3:$XFD$3, 0))</f>
        <v>1.782098E-2</v>
      </c>
      <c r="BZ250" s="354" cm="1">
        <f t="array" ref="BZ250">INDEX('Instrument Performance'!$B$3:$XFD$1048576,-1+MATCH($BF250, 'Instrument Performance'!$A$3:$A$1048576, 0), MATCH(BZ$4, 'Instrument Performance'!$B$3:$XFD$3, 0))</f>
        <v>3.6057489999999998E-2</v>
      </c>
      <c r="CA250" s="354" cm="1">
        <f t="array" ref="CA250">INDEX('Instrument Performance'!$B$3:$XFD$1048576,-1+MATCH($BF250, 'Instrument Performance'!$A$3:$A$1048576, 0), MATCH(CA$4, 'Instrument Performance'!$B$3:$XFD$3, 0))</f>
        <v>2.1308359999999998E-2</v>
      </c>
      <c r="CB250" s="354" cm="1">
        <f t="array" ref="CB250">INDEX('Instrument Performance'!$B$3:$XFD$1048576,-1+MATCH($BF250, 'Instrument Performance'!$A$3:$A$1048576, 0), MATCH(CB$4, 'Instrument Performance'!$B$3:$XFD$3, 0))</f>
        <v>-5.5928409999999994E-3</v>
      </c>
      <c r="CC250" s="354" cm="1">
        <f t="array" ref="CC250">INDEX('Instrument Performance'!$B$3:$XFD$1048576,-1+MATCH($BF250, 'Instrument Performance'!$A$3:$A$1048576, 0), MATCH(CC$4, 'Instrument Performance'!$B$3:$XFD$3, 0))</f>
        <v>1.34459E-2</v>
      </c>
      <c r="CD250" s="354" cm="1">
        <f t="array" ref="CD250">INDEX('Instrument Performance'!$B$3:$XFD$1048576,-1+MATCH($BF250, 'Instrument Performance'!$A$3:$A$1048576, 0), MATCH(CD$4, 'Instrument Performance'!$B$3:$XFD$3, 0))</f>
        <v>-2.7404299999999999E-2</v>
      </c>
      <c r="CE250" s="354" cm="1">
        <f t="array" ref="CE250">INDEX('Instrument Performance'!$B$3:$XFD$1048576,-1+MATCH($BF250, 'Instrument Performance'!$A$3:$A$1048576, 0), MATCH(CE$4, 'Instrument Performance'!$B$3:$XFD$3, 0))</f>
        <v>-5.1526719999999998E-2</v>
      </c>
      <c r="CF250" s="354" cm="1">
        <f t="array" ref="CF250">INDEX('Instrument Performance'!$B$3:$XFD$1048576,-1+MATCH($BF250, 'Instrument Performance'!$A$3:$A$1048576, 0), MATCH(CF$4, 'Instrument Performance'!$B$3:$XFD$3, 0))</f>
        <v>-2.3209179999999999E-2</v>
      </c>
      <c r="CG250" s="354" cm="1">
        <f t="array" ref="CG250">INDEX('Instrument Performance'!$B$3:$XFD$1048576,-1+MATCH($BF250, 'Instrument Performance'!$A$3:$A$1048576, 0), MATCH(CG$4, 'Instrument Performance'!$B$3:$XFD$3, 0))</f>
        <v>-8.5269230000000001E-2</v>
      </c>
      <c r="CH250" s="354" cm="1">
        <f t="array" ref="CH250">INDEX('Instrument Performance'!$B$3:$XFD$1048576,-1+MATCH($BF250, 'Instrument Performance'!$A$3:$A$1048576, 0), MATCH(CH$4, 'Instrument Performance'!$B$3:$XFD$3, 0))</f>
        <v>-2.3610229999999999E-2</v>
      </c>
      <c r="CI250" s="354" cm="1">
        <f t="array" ref="CI250">INDEX('Instrument Performance'!$B$3:$XFD$1048576,-1+MATCH($BF250, 'Instrument Performance'!$A$3:$A$1048576, 0), MATCH(CI$4, 'Instrument Performance'!$B$3:$XFD$3, 0))</f>
        <v>-1.1958150000000001E-2</v>
      </c>
      <c r="CJ250" s="354" cm="1">
        <f t="array" ref="CJ250">INDEX('Instrument Performance'!$B$3:$XFD$1048576,-1+MATCH($BF250, 'Instrument Performance'!$A$3:$A$1048576, 0), MATCH(CJ$4, 'Instrument Performance'!$B$3:$XFD$3, 0))</f>
        <v>3.8320979999999998E-2</v>
      </c>
      <c r="CK250" s="354" cm="1">
        <f t="array" ref="CK250">INDEX('Instrument Performance'!$B$3:$XFD$1048576,-1+MATCH($BF250, 'Instrument Performance'!$A$3:$A$1048576, 0), MATCH(CK$4, 'Instrument Performance'!$B$3:$XFD$3, 0))</f>
        <v>4.7324959999999999E-2</v>
      </c>
      <c r="CL250" s="354" cm="1">
        <f t="array" ref="CL250">INDEX('Instrument Performance'!$B$3:$XFD$1048576,-1+MATCH($BF250, 'Instrument Performance'!$A$3:$A$1048576, 0), MATCH(CL$4, 'Instrument Performance'!$B$3:$XFD$3, 0))</f>
        <v>3.7728899999999996E-2</v>
      </c>
      <c r="CM250" s="354" cm="1">
        <f t="array" ref="CM250">INDEX('Instrument Performance'!$B$3:$XFD$1048576,-1+MATCH($BF250, 'Instrument Performance'!$A$3:$A$1048576, 0), MATCH(CM$4, 'Instrument Performance'!$B$3:$XFD$3, 0))</f>
        <v>4.3328480000000003E-2</v>
      </c>
      <c r="CN250" s="354" cm="1">
        <f t="array" ref="CN250">INDEX('Instrument Performance'!$B$3:$XFD$1048576,-1+MATCH($BF250, 'Instrument Performance'!$A$3:$A$1048576, 0), MATCH(CN$4, 'Instrument Performance'!$B$3:$XFD$3, 0))</f>
        <v>4.4957179999999999E-2</v>
      </c>
      <c r="CO250" s="354" cm="1">
        <f t="array" ref="CO250">INDEX('Instrument Performance'!$B$3:$XFD$1048576,-1+MATCH($BF250, 'Instrument Performance'!$A$3:$A$1048576, 0), MATCH(CO$4, 'Instrument Performance'!$B$3:$XFD$3, 0))</f>
        <v>5.4509019999999998E-2</v>
      </c>
      <c r="CP250" s="354" cm="1">
        <f t="array" ref="CP250">INDEX('Instrument Performance'!$B$3:$XFD$1048576,-1+MATCH($BF250, 'Instrument Performance'!$A$3:$A$1048576, 0), MATCH(CP$4, 'Instrument Performance'!$B$3:$XFD$3, 0))</f>
        <v>6.5135849999999995E-2</v>
      </c>
      <c r="CQ250" s="354" cm="1">
        <f t="array" ref="CQ250">INDEX('Instrument Performance'!$B$3:$XFD$1048576,-1+MATCH($BF250, 'Instrument Performance'!$A$3:$A$1048576, 0), MATCH(CQ$4, 'Instrument Performance'!$B$3:$XFD$3, 0))</f>
        <v>-1.113754E-2</v>
      </c>
      <c r="CR250" s="354" cm="1">
        <f t="array" ref="CR250">INDEX('Instrument Performance'!$B$3:$XFD$1048576,-1+MATCH($BF250, 'Instrument Performance'!$A$3:$A$1048576, 0), MATCH(CR$4, 'Instrument Performance'!$B$3:$XFD$3, 0))</f>
        <v>-6.73451E-3</v>
      </c>
      <c r="CS250" s="354" cm="1">
        <f t="array" ref="CS250">INDEX('Instrument Performance'!$B$3:$XFD$1048576,-1+MATCH($BF250, 'Instrument Performance'!$A$3:$A$1048576, 0), MATCH(CS$4, 'Instrument Performance'!$B$3:$XFD$3, 0))</f>
        <v>3.5247519999999997E-2</v>
      </c>
      <c r="CT250" s="354" cm="1">
        <f t="array" ref="CT250">INDEX('Instrument Performance'!$B$3:$XFD$1048576,-1+MATCH($BF250, 'Instrument Performance'!$A$3:$A$1048576, 0), MATCH(CT$4, 'Instrument Performance'!$B$3:$XFD$3, 0))</f>
        <v>4.6527796347299866E-3</v>
      </c>
      <c r="CU250" s="354" cm="1">
        <f t="array" ref="CU250">INDEX('Instrument Performance'!$B$3:$XFD$1048576,-1+MATCH($BF250, 'Instrument Performance'!$A$3:$A$1048576, 0), MATCH(CU$4, 'Instrument Performance'!$B$3:$XFD$3, 0))</f>
        <v>5.0447136059592612E-3</v>
      </c>
      <c r="CV250" s="354" cm="1">
        <f t="array" ref="CV250">INDEX('Instrument Performance'!$B$3:$XFD$1048576,-1+MATCH($BF250, 'Instrument Performance'!$A$3:$A$1048576, 0), MATCH(CV$4, 'Instrument Performance'!$B$3:$XFD$3, 0))</f>
        <v>9.4941683797029608E-3</v>
      </c>
      <c r="CW250" s="354" cm="1">
        <f t="array" ref="CW250">INDEX('Instrument Performance'!$B$3:$XFD$1048576,-1+MATCH($BF250, 'Instrument Performance'!$A$3:$A$1048576, 0), MATCH(CW$4, 'Instrument Performance'!$B$3:$XFD$3, 0))</f>
        <v>5.286899285112856E-2</v>
      </c>
      <c r="CX250" s="354" cm="1">
        <f t="array" ref="CX250">INDEX('Instrument Performance'!$B$3:$XFD$1048576,-1+MATCH($BF250, 'Instrument Performance'!$A$3:$A$1048576, 0), MATCH(CX$4, 'Instrument Performance'!$B$3:$XFD$3, 0))</f>
        <v>-1.2055000941797012E-2</v>
      </c>
      <c r="CY250" s="354" cm="1">
        <f t="array" ref="CY250">INDEX('Instrument Performance'!$B$3:$XFD$1048576,-1+MATCH($BF250, 'Instrument Performance'!$A$3:$A$1048576, 0), MATCH(CY$4, 'Instrument Performance'!$B$3:$XFD$3, 0))</f>
        <v>5.1794105083298181E-3</v>
      </c>
      <c r="CZ250" s="354" cm="1">
        <f t="array" ref="CZ250">INDEX('Instrument Performance'!$B$3:$XFD$1048576,-1+MATCH($BF250, 'Instrument Performance'!$A$3:$A$1048576, 0), MATCH(CZ$4, 'Instrument Performance'!$B$3:$XFD$3, 0))</f>
        <v>-8.2000408464497632E-3</v>
      </c>
      <c r="DA250" s="354" cm="1">
        <f t="array" ref="DA250">INDEX('Instrument Performance'!$B$3:$XFD$1048576,-1+MATCH($BF250, 'Instrument Performance'!$A$3:$A$1048576, 0), MATCH(DA$4, 'Instrument Performance'!$B$3:$XFD$3, 0))</f>
        <v>-3.287903696240102E-3</v>
      </c>
      <c r="DB250" s="354" cm="1">
        <f t="array" ref="DB250">INDEX('Instrument Performance'!$B$3:$XFD$1048576,-1+MATCH($BF250, 'Instrument Performance'!$A$3:$A$1048576, 0), MATCH(DB$4, 'Instrument Performance'!$B$3:$XFD$3, 0))</f>
        <v>7.2810692200278027E-3</v>
      </c>
      <c r="DC250" s="354" cm="1">
        <f t="array" ref="DC250">INDEX('Instrument Performance'!$B$3:$XFD$1048576,-1+MATCH($BF250, 'Instrument Performance'!$A$3:$A$1048576, 0), MATCH(DC$4, 'Instrument Performance'!$B$3:$XFD$3, 0))</f>
        <v>5.2860607762090783E-3</v>
      </c>
      <c r="DD250" s="354" cm="1">
        <f t="array" ref="DD250">INDEX('Instrument Performance'!$B$3:$XFD$1048576,-1+MATCH($BF250, 'Instrument Performance'!$A$3:$A$1048576, 0), MATCH(DD$4, 'Instrument Performance'!$B$3:$XFD$3, 0))</f>
        <v>6.5443904288542409E-3</v>
      </c>
      <c r="DE250" s="354" cm="1">
        <f t="array" ref="DE250">INDEX('Instrument Performance'!$B$3:$XFD$1048576,-1+MATCH($BF250, 'Instrument Performance'!$A$3:$A$1048576, 0), MATCH(DE$4, 'Instrument Performance'!$B$3:$XFD$3, 0))</f>
        <v>0</v>
      </c>
      <c r="DF250" s="354" cm="1">
        <f t="array" ref="DF250">INDEX('Instrument Performance'!$B$3:$XFD$1048576,-1+MATCH($BF250, 'Instrument Performance'!$A$3:$A$1048576, 0), MATCH(DF$4, 'Instrument Performance'!$B$3:$XFD$3, 0))</f>
        <v>-1.0975280916021402E-2</v>
      </c>
      <c r="DG250" s="354" cm="1">
        <f t="array" ref="DG250">INDEX('Instrument Performance'!$B$3:$XFD$1048576,-1+MATCH($BF250, 'Instrument Performance'!$A$3:$A$1048576, 0), MATCH(DG$4, 'Instrument Performance'!$B$3:$XFD$3, 0))</f>
        <v>3.7317652380413957E-2</v>
      </c>
      <c r="DH250" s="321"/>
      <c r="DJ250" s="335">
        <f t="shared" si="34"/>
        <v>45808</v>
      </c>
      <c r="DK250" s="330">
        <f t="shared" si="35"/>
        <v>1.6304229126374258E-2</v>
      </c>
      <c r="DL250" s="338">
        <f t="shared" si="37"/>
        <v>-5.4794520547945207E-5</v>
      </c>
      <c r="DM250" s="333">
        <f t="shared" si="36"/>
        <v>1.4579322280414919E-2</v>
      </c>
      <c r="DN250" s="333">
        <v>0.02</v>
      </c>
      <c r="DO250" s="641">
        <f t="shared" ref="DO250" si="47">DK250-DM250</f>
        <v>1.724906845959339E-3</v>
      </c>
      <c r="DQ250" s="333">
        <f t="shared" ref="DQ250" si="48">DM250-DN250</f>
        <v>-5.4206777195850812E-3</v>
      </c>
    </row>
    <row r="251" spans="1:121">
      <c r="A251" s="342"/>
      <c r="B251" s="330"/>
      <c r="C251" s="330"/>
      <c r="D251" s="330"/>
      <c r="E251" s="330"/>
      <c r="F251" s="330"/>
      <c r="G251" s="330"/>
      <c r="H251" s="330"/>
      <c r="I251" s="330"/>
      <c r="J251" s="330"/>
      <c r="K251" s="330"/>
      <c r="L251" s="330"/>
      <c r="M251" s="330"/>
      <c r="N251" s="330"/>
      <c r="O251" s="330"/>
      <c r="P251" s="330"/>
      <c r="Q251" s="330"/>
      <c r="R251" s="330"/>
      <c r="S251" s="330"/>
      <c r="T251" s="330"/>
      <c r="U251" s="330"/>
      <c r="V251" s="330"/>
      <c r="W251" s="330"/>
      <c r="X251" s="330"/>
      <c r="Y251" s="330"/>
      <c r="Z251" s="330"/>
      <c r="AA251" s="330"/>
      <c r="AB251" s="330"/>
      <c r="AC251" s="330"/>
      <c r="AD251" s="330"/>
      <c r="AE251" s="330"/>
      <c r="AF251" s="330"/>
      <c r="AG251" s="330"/>
      <c r="AH251" s="330"/>
      <c r="AI251" s="330"/>
      <c r="AJ251" s="330"/>
      <c r="AK251" s="330"/>
      <c r="AL251" s="330"/>
      <c r="AM251" s="330"/>
      <c r="AN251" s="330"/>
      <c r="AO251" s="330"/>
      <c r="AP251" s="330"/>
      <c r="AQ251" s="330"/>
      <c r="AR251" s="330"/>
      <c r="AS251" s="330"/>
      <c r="AT251" s="330"/>
      <c r="AU251" s="330"/>
      <c r="AV251" s="330"/>
      <c r="AW251" s="330"/>
      <c r="AX251" s="330"/>
      <c r="AY251" s="330"/>
      <c r="AZ251" s="330"/>
      <c r="BA251" s="330"/>
      <c r="BB251" s="330"/>
      <c r="BD251" s="333"/>
      <c r="BE251" s="334"/>
      <c r="BF251" s="335"/>
      <c r="BG251" s="354"/>
      <c r="BH251" s="354"/>
      <c r="BI251" s="354"/>
      <c r="BJ251" s="354"/>
      <c r="BK251" s="354"/>
      <c r="BL251" s="354"/>
      <c r="BM251" s="354"/>
      <c r="BN251" s="354"/>
      <c r="BO251" s="354"/>
      <c r="BP251" s="354"/>
      <c r="BQ251" s="354"/>
      <c r="BR251" s="354"/>
      <c r="BS251" s="354"/>
      <c r="BT251" s="354"/>
      <c r="BU251" s="354"/>
      <c r="BV251" s="354"/>
      <c r="BW251" s="354"/>
      <c r="BX251" s="354"/>
      <c r="BY251" s="354"/>
      <c r="BZ251" s="354"/>
      <c r="CA251" s="354"/>
      <c r="CB251" s="354"/>
      <c r="CC251" s="354"/>
      <c r="CD251" s="354"/>
      <c r="CE251" s="354"/>
      <c r="CF251" s="354"/>
      <c r="CG251" s="354"/>
      <c r="CH251" s="354"/>
      <c r="CI251" s="354"/>
      <c r="CJ251" s="354"/>
      <c r="CK251" s="354"/>
      <c r="CL251" s="354"/>
      <c r="CM251" s="354"/>
      <c r="CN251" s="354"/>
      <c r="CO251" s="354"/>
      <c r="CP251" s="354"/>
      <c r="CQ251" s="354"/>
      <c r="CR251" s="354"/>
      <c r="CS251" s="354"/>
      <c r="CT251" s="354"/>
      <c r="CU251" s="354"/>
      <c r="CV251" s="354"/>
      <c r="CW251" s="354"/>
      <c r="CX251" s="354"/>
      <c r="CY251" s="354"/>
      <c r="CZ251" s="354"/>
      <c r="DA251" s="354"/>
      <c r="DB251" s="354"/>
      <c r="DC251" s="354"/>
      <c r="DD251" s="354"/>
      <c r="DE251" s="354"/>
      <c r="DF251" s="354"/>
      <c r="DG251" s="354"/>
      <c r="DH251" s="319"/>
      <c r="DJ251" s="335"/>
      <c r="DM251" s="333"/>
      <c r="DN251" s="333"/>
      <c r="DO251" s="641"/>
      <c r="DQ251" s="333"/>
    </row>
    <row r="252" spans="1:121">
      <c r="A252" s="885" t="s">
        <v>1627</v>
      </c>
      <c r="B252" s="886"/>
      <c r="C252" s="887"/>
      <c r="D252" s="887"/>
      <c r="E252" s="887"/>
      <c r="F252" s="887"/>
      <c r="G252" s="887"/>
      <c r="H252" s="887"/>
      <c r="I252" s="887"/>
      <c r="J252" s="887"/>
      <c r="K252" s="887"/>
      <c r="L252" s="887"/>
      <c r="M252" s="887"/>
      <c r="N252" s="887"/>
      <c r="O252" s="887"/>
      <c r="P252" s="887"/>
      <c r="Q252" s="887"/>
      <c r="R252" s="887"/>
      <c r="S252" s="887"/>
      <c r="T252" s="887"/>
      <c r="U252" s="887"/>
      <c r="V252" s="887"/>
      <c r="W252" s="887"/>
      <c r="X252" s="887"/>
      <c r="Y252" s="887"/>
      <c r="Z252" s="887"/>
      <c r="AA252" s="887"/>
      <c r="AB252" s="887"/>
      <c r="AC252" s="887"/>
      <c r="AD252" s="887"/>
      <c r="AE252" s="887"/>
      <c r="AF252" s="887"/>
      <c r="AG252" s="887"/>
      <c r="AH252" s="887"/>
      <c r="AI252" s="887"/>
      <c r="AJ252" s="887"/>
      <c r="AK252" s="887"/>
      <c r="AL252" s="887"/>
      <c r="AM252" s="887"/>
      <c r="AN252" s="887"/>
      <c r="AO252" s="887"/>
      <c r="AP252" s="887"/>
      <c r="AQ252" s="887"/>
      <c r="AR252" s="887"/>
      <c r="AS252" s="887"/>
      <c r="AT252" s="887"/>
      <c r="AU252" s="887"/>
      <c r="AV252" s="888"/>
      <c r="AW252" s="888"/>
      <c r="AX252" s="888"/>
      <c r="AY252" s="888"/>
      <c r="AZ252" s="888"/>
      <c r="BA252" s="887"/>
      <c r="BB252" s="887"/>
      <c r="BC252" s="887"/>
      <c r="BE252" s="334"/>
      <c r="BF252" s="335"/>
      <c r="BG252" s="354"/>
      <c r="BH252" s="354"/>
      <c r="BI252" s="354"/>
      <c r="BJ252" s="354"/>
      <c r="BK252" s="354"/>
      <c r="BL252" s="354"/>
      <c r="BM252" s="354"/>
      <c r="BN252" s="354"/>
      <c r="BO252" s="354"/>
      <c r="BP252" s="354"/>
      <c r="BQ252" s="354"/>
      <c r="BR252" s="354"/>
      <c r="BS252" s="354"/>
      <c r="BT252" s="354"/>
      <c r="BU252" s="354"/>
      <c r="BV252" s="354"/>
      <c r="BW252" s="354"/>
      <c r="BX252" s="354"/>
      <c r="BY252" s="354"/>
      <c r="BZ252" s="354"/>
      <c r="CA252" s="354"/>
      <c r="CB252" s="354"/>
      <c r="CC252" s="354"/>
      <c r="CD252" s="354"/>
      <c r="CE252" s="354"/>
      <c r="CF252" s="354"/>
      <c r="CG252" s="354"/>
      <c r="CH252" s="354"/>
      <c r="CI252" s="354"/>
      <c r="CJ252" s="354"/>
      <c r="CK252" s="354"/>
      <c r="CL252" s="354"/>
      <c r="CM252" s="354"/>
      <c r="CN252" s="354"/>
      <c r="CO252" s="354"/>
      <c r="CP252" s="354"/>
      <c r="CQ252" s="354"/>
      <c r="CR252" s="354"/>
      <c r="CS252" s="354"/>
      <c r="CT252" s="354"/>
      <c r="CU252" s="354"/>
      <c r="CV252" s="354"/>
      <c r="CW252" s="354"/>
      <c r="CX252" s="354"/>
      <c r="CY252" s="354"/>
      <c r="CZ252" s="354"/>
      <c r="DA252" s="354"/>
      <c r="DB252" s="354"/>
      <c r="DC252" s="354"/>
      <c r="DD252" s="354"/>
      <c r="DE252" s="354"/>
      <c r="DF252" s="354"/>
      <c r="DG252" s="354"/>
      <c r="DH252" s="319"/>
      <c r="DJ252" s="335"/>
      <c r="DK252" s="895" t="s">
        <v>1628</v>
      </c>
      <c r="DL252" s="813" t="s">
        <v>1629</v>
      </c>
      <c r="DM252" s="896" t="s">
        <v>323</v>
      </c>
      <c r="DN252" s="896" t="s">
        <v>386</v>
      </c>
      <c r="DO252" s="897" t="s">
        <v>1632</v>
      </c>
      <c r="DP252" s="813"/>
      <c r="DQ252" s="813" t="s">
        <v>1631</v>
      </c>
    </row>
    <row r="253" spans="1:121">
      <c r="A253" s="882">
        <f>A247</f>
        <v>45716</v>
      </c>
      <c r="B253" s="883">
        <v>0</v>
      </c>
      <c r="C253" s="883">
        <v>0</v>
      </c>
      <c r="D253" s="883">
        <v>0</v>
      </c>
      <c r="E253" s="883">
        <v>0</v>
      </c>
      <c r="F253" s="883">
        <v>0</v>
      </c>
      <c r="G253" s="883">
        <v>0</v>
      </c>
      <c r="H253" s="883">
        <v>0</v>
      </c>
      <c r="I253" s="883">
        <v>0</v>
      </c>
      <c r="J253" s="883">
        <v>0</v>
      </c>
      <c r="K253" s="883">
        <v>0</v>
      </c>
      <c r="L253" s="883">
        <v>0</v>
      </c>
      <c r="M253" s="883">
        <v>0</v>
      </c>
      <c r="N253" s="883">
        <v>0</v>
      </c>
      <c r="O253" s="883">
        <v>0</v>
      </c>
      <c r="P253" s="883">
        <v>0</v>
      </c>
      <c r="Q253" s="883">
        <v>0</v>
      </c>
      <c r="R253" s="883">
        <v>0</v>
      </c>
      <c r="S253" s="883">
        <v>0</v>
      </c>
      <c r="T253" s="883">
        <v>0</v>
      </c>
      <c r="U253" s="883">
        <v>0</v>
      </c>
      <c r="V253" s="883">
        <v>0</v>
      </c>
      <c r="W253" s="883">
        <v>0</v>
      </c>
      <c r="X253" s="883">
        <v>0</v>
      </c>
      <c r="Y253" s="883">
        <v>0</v>
      </c>
      <c r="Z253" s="883">
        <v>0</v>
      </c>
      <c r="AA253" s="883">
        <v>0</v>
      </c>
      <c r="AB253" s="883">
        <v>0</v>
      </c>
      <c r="AC253" s="883">
        <v>0</v>
      </c>
      <c r="AD253" s="883">
        <v>0</v>
      </c>
      <c r="AE253" s="883">
        <v>0</v>
      </c>
      <c r="AF253" s="883">
        <v>0</v>
      </c>
      <c r="AG253" s="883">
        <v>0</v>
      </c>
      <c r="AH253" s="883">
        <v>0</v>
      </c>
      <c r="AI253" s="883">
        <v>0</v>
      </c>
      <c r="AJ253" s="883">
        <v>0</v>
      </c>
      <c r="AK253" s="883">
        <v>0</v>
      </c>
      <c r="AL253" s="883">
        <v>0</v>
      </c>
      <c r="AM253" s="883">
        <v>0</v>
      </c>
      <c r="AN253" s="883">
        <v>0</v>
      </c>
      <c r="AO253" s="883">
        <v>0</v>
      </c>
      <c r="AP253" s="883">
        <v>0</v>
      </c>
      <c r="AQ253" s="883">
        <v>0</v>
      </c>
      <c r="AR253" s="883">
        <v>0</v>
      </c>
      <c r="AS253" s="883">
        <v>0</v>
      </c>
      <c r="AT253" s="883">
        <v>0</v>
      </c>
      <c r="AU253" s="883">
        <v>0</v>
      </c>
      <c r="AV253" s="883">
        <v>0</v>
      </c>
      <c r="AW253" s="883">
        <v>0</v>
      </c>
      <c r="AX253" s="883">
        <v>0</v>
      </c>
      <c r="AY253" s="883">
        <v>0</v>
      </c>
      <c r="AZ253" s="883">
        <v>0</v>
      </c>
      <c r="BA253" s="883">
        <v>0</v>
      </c>
      <c r="BB253" s="883">
        <v>0</v>
      </c>
      <c r="BC253" s="883">
        <v>0</v>
      </c>
      <c r="BD253" s="884">
        <f>SUM(B253:BC253)</f>
        <v>0</v>
      </c>
      <c r="BE253" s="334"/>
      <c r="BF253" s="878">
        <f>A253</f>
        <v>45716</v>
      </c>
      <c r="BG253" s="875">
        <f>INDEX('Instrument Performance'!$B$3:$XFD$1048576,MATCH($BF253, 'Instrument Performance'!$A$3:$A$1048576, 0), MATCH(BG$4, 'Instrument Performance'!$B$3:$XFD$3, 0))</f>
        <v>7.2266689999999998E-3</v>
      </c>
      <c r="BH253" s="875">
        <f>INDEX('Instrument Performance'!$B$3:$XFD$1048576,MATCH($BF253, 'Instrument Performance'!$A$3:$A$1048576, 0), MATCH(BH$4, 'Instrument Performance'!$B$3:$XFD$3, 0))</f>
        <v>2.325992E-2</v>
      </c>
      <c r="BI253" s="875">
        <f>INDEX('Instrument Performance'!$B$3:$XFD$1048576,MATCH($BF253, 'Instrument Performance'!$A$3:$A$1048576, 0), MATCH(BI$4, 'Instrument Performance'!$B$3:$XFD$3, 0))</f>
        <v>7.3045000000000002E-3</v>
      </c>
      <c r="BJ253" s="875">
        <f>INDEX('Instrument Performance'!$B$3:$XFD$1048576,MATCH($BF253, 'Instrument Performance'!$A$3:$A$1048576, 0), MATCH(BJ$4, 'Instrument Performance'!$B$3:$XFD$3, 0))</f>
        <v>2.1572079999999997E-2</v>
      </c>
      <c r="BK253" s="875">
        <f>INDEX('Instrument Performance'!$B$3:$XFD$1048576,MATCH($BF253, 'Instrument Performance'!$A$3:$A$1048576, 0), MATCH(BK$4, 'Instrument Performance'!$B$3:$XFD$3, 0))</f>
        <v>2.187538E-2</v>
      </c>
      <c r="BL253" s="875">
        <f>INDEX('Instrument Performance'!$B$3:$XFD$1048576,MATCH($BF253, 'Instrument Performance'!$A$3:$A$1048576, 0), MATCH(BL$4, 'Instrument Performance'!$B$3:$XFD$3, 0))</f>
        <v>9.0529249999999999E-3</v>
      </c>
      <c r="BM253" s="875">
        <f>INDEX('Instrument Performance'!$B$3:$XFD$1048576,MATCH($BF253, 'Instrument Performance'!$A$3:$A$1048576, 0), MATCH(BM$4, 'Instrument Performance'!$B$3:$XFD$3, 0))</f>
        <v>1.672624E-2</v>
      </c>
      <c r="BN253" s="875">
        <f>INDEX('Instrument Performance'!$B$3:$XFD$1048576,MATCH($BF253, 'Instrument Performance'!$A$3:$A$1048576, 0), MATCH(BN$4, 'Instrument Performance'!$B$3:$XFD$3, 0))</f>
        <v>1.5029140000000002E-2</v>
      </c>
      <c r="BO253" s="875">
        <f>INDEX('Instrument Performance'!$B$3:$XFD$1048576,MATCH($BF253, 'Instrument Performance'!$A$3:$A$1048576, 0), MATCH(BO$4, 'Instrument Performance'!$B$3:$XFD$3, 0))</f>
        <v>1.8046710000000001E-2</v>
      </c>
      <c r="BP253" s="875">
        <f>INDEX('Instrument Performance'!$B$3:$XFD$1048576,MATCH($BF253, 'Instrument Performance'!$A$3:$A$1048576, 0), MATCH(BP$4, 'Instrument Performance'!$B$3:$XFD$3, 0))</f>
        <v>7.559283E-3</v>
      </c>
      <c r="BQ253" s="875">
        <f>INDEX('Instrument Performance'!$B$3:$XFD$1048576,MATCH($BF253, 'Instrument Performance'!$A$3:$A$1048576, 0), MATCH(BQ$4, 'Instrument Performance'!$B$3:$XFD$3, 0))</f>
        <v>5.2894209999999999E-3</v>
      </c>
      <c r="BR253" s="875">
        <f>INDEX('Instrument Performance'!$B$3:$XFD$1048576,MATCH($BF253, 'Instrument Performance'!$A$3:$A$1048576, 0), MATCH(BR$4, 'Instrument Performance'!$B$3:$XFD$3, 0))</f>
        <v>8.7546800000000008E-3</v>
      </c>
      <c r="BS253" s="875">
        <f>INDEX('Instrument Performance'!$B$3:$XFD$1048576,MATCH($BF253, 'Instrument Performance'!$A$3:$A$1048576, 0), MATCH(BS$4, 'Instrument Performance'!$B$3:$XFD$3, 0))</f>
        <v>7.4778930000000002E-3</v>
      </c>
      <c r="BT253" s="875">
        <f>INDEX('Instrument Performance'!$B$3:$XFD$1048576,MATCH($BF253, 'Instrument Performance'!$A$3:$A$1048576, 0), MATCH(BT$4, 'Instrument Performance'!$B$3:$XFD$3, 0))</f>
        <v>-1.1298980000000001E-3</v>
      </c>
      <c r="BU253" s="875">
        <f>INDEX('Instrument Performance'!$B$3:$XFD$1048576,MATCH($BF253, 'Instrument Performance'!$A$3:$A$1048576, 0), MATCH(BU$4, 'Instrument Performance'!$B$3:$XFD$3, 0))</f>
        <v>1.1650579999999999E-2</v>
      </c>
      <c r="BV253" s="875">
        <f>INDEX('Instrument Performance'!$B$3:$XFD$1048576,MATCH($BF253, 'Instrument Performance'!$A$3:$A$1048576, 0), MATCH(BV$4, 'Instrument Performance'!$B$3:$XFD$3, 0))</f>
        <v>1.5973689999999999E-2</v>
      </c>
      <c r="BW253" s="875">
        <f>INDEX('Instrument Performance'!$B$3:$XFD$1048576,MATCH($BF253, 'Instrument Performance'!$A$3:$A$1048576, 0), MATCH(BW$4, 'Instrument Performance'!$B$3:$XFD$3, 0))</f>
        <v>1.7564989999999999E-2</v>
      </c>
      <c r="BX253" s="875">
        <f>INDEX('Instrument Performance'!$B$3:$XFD$1048576,MATCH($BF253, 'Instrument Performance'!$A$3:$A$1048576, 0), MATCH(BX$4, 'Instrument Performance'!$B$3:$XFD$3, 0))</f>
        <v>-3.3255989999999999E-2</v>
      </c>
      <c r="BY253" s="875">
        <f>INDEX('Instrument Performance'!$B$3:$XFD$1048576,MATCH($BF253, 'Instrument Performance'!$A$3:$A$1048576, 0), MATCH(BY$4, 'Instrument Performance'!$B$3:$XFD$3, 0))</f>
        <v>-8.2877130000000004E-3</v>
      </c>
      <c r="BZ253" s="875">
        <f>INDEX('Instrument Performance'!$B$3:$XFD$1048576,MATCH($BF253, 'Instrument Performance'!$A$3:$A$1048576, 0), MATCH(BZ$4, 'Instrument Performance'!$B$3:$XFD$3, 0))</f>
        <v>-6.2117979999999996E-2</v>
      </c>
      <c r="CA253" s="875">
        <f>INDEX('Instrument Performance'!$B$3:$XFD$1048576,MATCH($BF253, 'Instrument Performance'!$A$3:$A$1048576, 0), MATCH(CA$4, 'Instrument Performance'!$B$3:$XFD$3, 0))</f>
        <v>1.5927369999999999E-3</v>
      </c>
      <c r="CB253" s="875">
        <f>INDEX('Instrument Performance'!$B$3:$XFD$1048576,MATCH($BF253, 'Instrument Performance'!$A$3:$A$1048576, 0), MATCH(CB$4, 'Instrument Performance'!$B$3:$XFD$3, 0))</f>
        <v>-3.5632579999999997E-2</v>
      </c>
      <c r="CC253" s="875">
        <f>INDEX('Instrument Performance'!$B$3:$XFD$1048576,MATCH($BF253, 'Instrument Performance'!$A$3:$A$1048576, 0), MATCH(CC$4, 'Instrument Performance'!$B$3:$XFD$3, 0))</f>
        <v>-4.4500820000000003E-2</v>
      </c>
      <c r="CD253" s="875">
        <f>INDEX('Instrument Performance'!$B$3:$XFD$1048576,MATCH($BF253, 'Instrument Performance'!$A$3:$A$1048576, 0), MATCH(CD$4, 'Instrument Performance'!$B$3:$XFD$3, 0))</f>
        <v>-1.574356E-2</v>
      </c>
      <c r="CE253" s="875">
        <f>INDEX('Instrument Performance'!$B$3:$XFD$1048576,MATCH($BF253, 'Instrument Performance'!$A$3:$A$1048576, 0), MATCH(CE$4, 'Instrument Performance'!$B$3:$XFD$3, 0))</f>
        <v>1.231061E-2</v>
      </c>
      <c r="CF253" s="875">
        <f>INDEX('Instrument Performance'!$B$3:$XFD$1048576,MATCH($BF253, 'Instrument Performance'!$A$3:$A$1048576, 0), MATCH(CF$4, 'Instrument Performance'!$B$3:$XFD$3, 0))</f>
        <v>-5.223419E-2</v>
      </c>
      <c r="CG253" s="875">
        <f>INDEX('Instrument Performance'!$B$3:$XFD$1048576,MATCH($BF253, 'Instrument Performance'!$A$3:$A$1048576, 0), MATCH(CG$4, 'Instrument Performance'!$B$3:$XFD$3, 0))</f>
        <v>-2.6015069999999998E-2</v>
      </c>
      <c r="CH253" s="875">
        <f>INDEX('Instrument Performance'!$B$3:$XFD$1048576,MATCH($BF253, 'Instrument Performance'!$A$3:$A$1048576, 0), MATCH(CH$4, 'Instrument Performance'!$B$3:$XFD$3, 0))</f>
        <v>-5.848598E-3</v>
      </c>
      <c r="CI253" s="875">
        <f>INDEX('Instrument Performance'!$B$3:$XFD$1048576,MATCH($BF253, 'Instrument Performance'!$A$3:$A$1048576, 0), MATCH(CI$4, 'Instrument Performance'!$B$3:$XFD$3, 0))</f>
        <v>2.8493750000000002E-2</v>
      </c>
      <c r="CJ253" s="875">
        <f>INDEX('Instrument Performance'!$B$3:$XFD$1048576,MATCH($BF253, 'Instrument Performance'!$A$3:$A$1048576, 0), MATCH(CJ$4, 'Instrument Performance'!$B$3:$XFD$3, 0))</f>
        <v>3.2516549999999998E-2</v>
      </c>
      <c r="CK253" s="875">
        <f>INDEX('Instrument Performance'!$B$3:$XFD$1048576,MATCH($BF253, 'Instrument Performance'!$A$3:$A$1048576, 0), MATCH(CK$4, 'Instrument Performance'!$B$3:$XFD$3, 0))</f>
        <v>4.4134029999999998E-2</v>
      </c>
      <c r="CL253" s="875">
        <f>INDEX('Instrument Performance'!$B$3:$XFD$1048576,MATCH($BF253, 'Instrument Performance'!$A$3:$A$1048576, 0), MATCH(CL$4, 'Instrument Performance'!$B$3:$XFD$3, 0))</f>
        <v>2.5806700000000002E-2</v>
      </c>
      <c r="CM253" s="875">
        <f>INDEX('Instrument Performance'!$B$3:$XFD$1048576,MATCH($BF253, 'Instrument Performance'!$A$3:$A$1048576, 0), MATCH(CM$4, 'Instrument Performance'!$B$3:$XFD$3, 0))</f>
        <v>3.2917780000000001E-2</v>
      </c>
      <c r="CN253" s="875">
        <f>INDEX('Instrument Performance'!$B$3:$XFD$1048576,MATCH($BF253, 'Instrument Performance'!$A$3:$A$1048576, 0), MATCH(CN$4, 'Instrument Performance'!$B$3:$XFD$3, 0))</f>
        <v>-1.255641E-2</v>
      </c>
      <c r="CO253" s="875">
        <f>INDEX('Instrument Performance'!$B$3:$XFD$1048576,MATCH($BF253, 'Instrument Performance'!$A$3:$A$1048576, 0), MATCH(CO$4, 'Instrument Performance'!$B$3:$XFD$3, 0))</f>
        <v>-1.0037899999999999E-2</v>
      </c>
      <c r="CP253" s="875">
        <f>INDEX('Instrument Performance'!$B$3:$XFD$1048576,MATCH($BF253, 'Instrument Performance'!$A$3:$A$1048576, 0), MATCH(CP$4, 'Instrument Performance'!$B$3:$XFD$3, 0))</f>
        <v>-2.4868009999999999E-3</v>
      </c>
      <c r="CQ253" s="875">
        <f>INDEX('Instrument Performance'!$B$3:$XFD$1048576,MATCH($BF253, 'Instrument Performance'!$A$3:$A$1048576, 0), MATCH(CQ$4, 'Instrument Performance'!$B$3:$XFD$3, 0))</f>
        <v>2.3060109999999998E-2</v>
      </c>
      <c r="CR253" s="875">
        <f>INDEX('Instrument Performance'!$B$3:$XFD$1048576,MATCH($BF253, 'Instrument Performance'!$A$3:$A$1048576, 0), MATCH(CR$4, 'Instrument Performance'!$B$3:$XFD$3, 0))</f>
        <v>3.6238069999999997E-2</v>
      </c>
      <c r="CS253" s="875">
        <f>INDEX('Instrument Performance'!$B$3:$XFD$1048576,MATCH($BF253, 'Instrument Performance'!$A$3:$A$1048576, 0), MATCH(CS$4, 'Instrument Performance'!$B$3:$XFD$3, 0))</f>
        <v>-9.0296920000000003E-2</v>
      </c>
      <c r="CT253" s="875">
        <f>INDEX('Instrument Performance'!$B$3:$XFD$1048576,MATCH($BF253, 'Instrument Performance'!$A$3:$A$1048576, 0), MATCH(CT$4, 'Instrument Performance'!$B$3:$XFD$3, 0))</f>
        <v>-1.382324088112008E-3</v>
      </c>
      <c r="CU253" s="875">
        <f>INDEX('Instrument Performance'!$B$3:$XFD$1048576,MATCH($BF253, 'Instrument Performance'!$A$3:$A$1048576, 0), MATCH(CU$4, 'Instrument Performance'!$B$3:$XFD$3, 0))</f>
        <v>-2.2811760729976038E-3</v>
      </c>
      <c r="CV253" s="875">
        <f>INDEX('Instrument Performance'!$B$3:$XFD$1048576,MATCH($BF253, 'Instrument Performance'!$A$3:$A$1048576, 0), MATCH(CV$4, 'Instrument Performance'!$B$3:$XFD$3, 0))</f>
        <v>7.595063804997082E-4</v>
      </c>
      <c r="CW253" s="875">
        <f>INDEX('Instrument Performance'!$B$3:$XFD$1048576,MATCH($BF253, 'Instrument Performance'!$A$3:$A$1048576, 0), MATCH(CW$4, 'Instrument Performance'!$B$3:$XFD$3, 0))</f>
        <v>2.1233486158211301E-2</v>
      </c>
      <c r="CX253" s="875">
        <f>INDEX('Instrument Performance'!$B$3:$XFD$1048576,MATCH($BF253, 'Instrument Performance'!$A$3:$A$1048576, 0), MATCH(CX$4, 'Instrument Performance'!$B$3:$XFD$3, 0))</f>
        <v>5.7781919850885544E-3</v>
      </c>
      <c r="CY253" s="875">
        <f>INDEX('Instrument Performance'!$B$3:$XFD$1048576,MATCH($BF253, 'Instrument Performance'!$A$3:$A$1048576, 0), MATCH(CY$4, 'Instrument Performance'!$B$3:$XFD$3, 0))</f>
        <v>-9.6249934255508984E-3</v>
      </c>
      <c r="CZ253" s="875">
        <f>INDEX('Instrument Performance'!$B$3:$XFD$1048576,MATCH($BF253, 'Instrument Performance'!$A$3:$A$1048576, 0), MATCH(CZ$4, 'Instrument Performance'!$B$3:$XFD$3, 0))</f>
        <v>-2.0200180264075884E-2</v>
      </c>
      <c r="DA253" s="875">
        <f>INDEX('Instrument Performance'!$B$3:$XFD$1048576,MATCH($BF253, 'Instrument Performance'!$A$3:$A$1048576, 0), MATCH(DA$4, 'Instrument Performance'!$B$3:$XFD$3, 0))</f>
        <v>1.0670403104117154E-2</v>
      </c>
      <c r="DB253" s="875">
        <f>INDEX('Instrument Performance'!$B$3:$XFD$1048576,MATCH($BF253, 'Instrument Performance'!$A$3:$A$1048576, 0), MATCH(DB$4, 'Instrument Performance'!$B$3:$XFD$3, 0))</f>
        <v>2.5436046511628785E-3</v>
      </c>
      <c r="DC253" s="875">
        <f>INDEX('Instrument Performance'!$B$3:$XFD$1048576,MATCH($BF253, 'Instrument Performance'!$A$3:$A$1048576, 0), MATCH(DC$4, 'Instrument Performance'!$B$3:$XFD$3, 0))</f>
        <v>0</v>
      </c>
      <c r="DD253" s="875">
        <f>INDEX('Instrument Performance'!$B$3:$XFD$1048576,MATCH($BF253, 'Instrument Performance'!$A$3:$A$1048576, 0), MATCH(DD$4, 'Instrument Performance'!$B$3:$XFD$3, 0))</f>
        <v>5.2446698300865346E-3</v>
      </c>
      <c r="DE253" s="875">
        <f>INDEX('Instrument Performance'!$B$3:$XFD$1048576,MATCH($BF253, 'Instrument Performance'!$A$3:$A$1048576, 0), MATCH(DE$4, 'Instrument Performance'!$B$3:$XFD$3, 0))</f>
        <v>0</v>
      </c>
      <c r="DF253" s="875">
        <f>INDEX('Instrument Performance'!$B$3:$XFD$1048576,MATCH($BF253, 'Instrument Performance'!$A$3:$A$1048576, 0), MATCH(DF$4, 'Instrument Performance'!$B$3:$XFD$3, 0))</f>
        <v>-1.8491675177858657E-2</v>
      </c>
      <c r="DG253" s="875">
        <f>INDEX('Instrument Performance'!$B$3:$XFD$1048576,MATCH($BF253, 'Instrument Performance'!$A$3:$A$1048576, 0), MATCH(DG$4, 'Instrument Performance'!$B$3:$XFD$3, 0))</f>
        <v>-1.5919945417329773E-3</v>
      </c>
      <c r="DH253" s="875">
        <v>0</v>
      </c>
      <c r="DJ253" s="335">
        <f>A253</f>
        <v>45716</v>
      </c>
      <c r="DK253" s="879">
        <f>SUMPRODUCT(BG253:DH253,B253:BC253)</f>
        <v>0</v>
      </c>
      <c r="DL253" s="893">
        <v>0</v>
      </c>
      <c r="DM253" s="642">
        <f>DK253-DL253</f>
        <v>0</v>
      </c>
      <c r="DN253" s="893">
        <v>0</v>
      </c>
      <c r="DO253" s="893">
        <v>0</v>
      </c>
      <c r="DP253" s="881"/>
      <c r="DQ253" s="893">
        <f>DO253-DL253</f>
        <v>0</v>
      </c>
    </row>
    <row r="254" spans="1:121" s="880" customFormat="1">
      <c r="A254" s="874">
        <f t="shared" ref="A254:A257" si="49">EOMONTH(A253,1)</f>
        <v>45747</v>
      </c>
      <c r="B254" s="883">
        <f>_xlfn.XLOOKUP(B4,'Data Record'!$C$4:$C$57,'Data Record'!$IT$4:$IT$57,"")</f>
        <v>0</v>
      </c>
      <c r="C254" s="883">
        <f>_xlfn.XLOOKUP(C4,'Data Record'!$C$4:$C$57,'Data Record'!$IT$4:$IT$57,"")</f>
        <v>0</v>
      </c>
      <c r="D254" s="883">
        <f>_xlfn.XLOOKUP(D4,'Data Record'!$C$4:$C$57,'Data Record'!$IT$4:$IT$57,"")</f>
        <v>0</v>
      </c>
      <c r="E254" s="883">
        <f>_xlfn.XLOOKUP(E4,'Data Record'!$C$4:$C$57,'Data Record'!$IT$4:$IT$57,"")</f>
        <v>0</v>
      </c>
      <c r="F254" s="883">
        <f>_xlfn.XLOOKUP(F4,'Data Record'!$C$4:$C$57,'Data Record'!$IT$4:$IT$57,"")</f>
        <v>0</v>
      </c>
      <c r="G254" s="883">
        <f>_xlfn.XLOOKUP(G4,'Data Record'!$C$4:$C$57,'Data Record'!$IT$4:$IT$57,"")</f>
        <v>2.9700000000000001E-2</v>
      </c>
      <c r="H254" s="883">
        <f>_xlfn.XLOOKUP(H4,'Data Record'!$C$4:$C$57,'Data Record'!$IT$4:$IT$57,"")</f>
        <v>0</v>
      </c>
      <c r="I254" s="883">
        <f>_xlfn.XLOOKUP(I4,'Data Record'!$C$4:$C$57,'Data Record'!$IT$4:$IT$57,"")</f>
        <v>0</v>
      </c>
      <c r="J254" s="883">
        <f>_xlfn.XLOOKUP(J4,'Data Record'!$C$4:$C$57,'Data Record'!$IT$4:$IT$57,"")</f>
        <v>0</v>
      </c>
      <c r="K254" s="883">
        <f>_xlfn.XLOOKUP(K4,'Data Record'!$C$4:$C$57,'Data Record'!$IT$4:$IT$57,"")</f>
        <v>6.0000000000000001E-3</v>
      </c>
      <c r="L254" s="883">
        <f>_xlfn.XLOOKUP(L4,'Data Record'!$C$4:$C$57,'Data Record'!$IT$4:$IT$57,"")</f>
        <v>0.02</v>
      </c>
      <c r="M254" s="883">
        <f>_xlfn.XLOOKUP(M4,'Data Record'!$C$4:$C$57,'Data Record'!$IT$4:$IT$57,"")</f>
        <v>4.9200000000000001E-2</v>
      </c>
      <c r="N254" s="883">
        <f>_xlfn.XLOOKUP(N4,'Data Record'!$C$4:$C$57,'Data Record'!$IT$4:$IT$57,"")</f>
        <v>5.2400000000000002E-2</v>
      </c>
      <c r="O254" s="883">
        <f>_xlfn.XLOOKUP(O4,'Data Record'!$C$4:$C$57,'Data Record'!$IT$4:$IT$57,"")</f>
        <v>0</v>
      </c>
      <c r="P254" s="883">
        <f>_xlfn.XLOOKUP(P4,'Data Record'!$C$4:$C$57,'Data Record'!$IT$4:$IT$57,"")</f>
        <v>4.9299999999999997E-2</v>
      </c>
      <c r="Q254" s="883">
        <f>_xlfn.XLOOKUP(Q4,'Data Record'!$C$4:$C$57,'Data Record'!$IT$4:$IT$57,"")</f>
        <v>0</v>
      </c>
      <c r="R254" s="883">
        <f>_xlfn.XLOOKUP(R4,'Data Record'!$C$4:$C$57,'Data Record'!$IT$4:$IT$57,"")</f>
        <v>0</v>
      </c>
      <c r="S254" s="883">
        <f>_xlfn.XLOOKUP(S4,'Data Record'!$C$4:$C$57,'Data Record'!$IT$4:$IT$57,"")</f>
        <v>0</v>
      </c>
      <c r="T254" s="883">
        <f>_xlfn.XLOOKUP(T4,'Data Record'!$C$4:$C$57,'Data Record'!$IT$4:$IT$57,"")</f>
        <v>0</v>
      </c>
      <c r="U254" s="883">
        <f>_xlfn.XLOOKUP(U4,'Data Record'!$C$4:$C$57,'Data Record'!$IT$4:$IT$57,"")</f>
        <v>0</v>
      </c>
      <c r="V254" s="883">
        <f>_xlfn.XLOOKUP(V4,'Data Record'!$C$4:$C$57,'Data Record'!$IT$4:$IT$57,"")</f>
        <v>4.7500000000000001E-2</v>
      </c>
      <c r="W254" s="883">
        <f>_xlfn.XLOOKUP(W4,'Data Record'!$C$4:$C$57,'Data Record'!$IT$4:$IT$57,"")</f>
        <v>4.7999999999999996E-3</v>
      </c>
      <c r="X254" s="883">
        <f>_xlfn.XLOOKUP(X4,'Data Record'!$C$4:$C$57,'Data Record'!$IT$4:$IT$57,"")</f>
        <v>6.6E-3</v>
      </c>
      <c r="Y254" s="883">
        <f>_xlfn.XLOOKUP(Y4,'Data Record'!$C$4:$C$57,'Data Record'!$IT$4:$IT$57,"")</f>
        <v>0</v>
      </c>
      <c r="Z254" s="883">
        <f>_xlfn.XLOOKUP(Z4,'Data Record'!$C$4:$C$57,'Data Record'!$IT$4:$IT$57,"")</f>
        <v>0</v>
      </c>
      <c r="AA254" s="883">
        <f>_xlfn.XLOOKUP(AA4,'Data Record'!$C$4:$C$57,'Data Record'!$IT$4:$IT$57,"")</f>
        <v>0</v>
      </c>
      <c r="AB254" s="883">
        <f>_xlfn.XLOOKUP(AB4,'Data Record'!$C$4:$C$57,'Data Record'!$IT$4:$IT$57,"")</f>
        <v>0</v>
      </c>
      <c r="AC254" s="883">
        <f>_xlfn.XLOOKUP(AC4,'Data Record'!$C$4:$C$57,'Data Record'!$IT$4:$IT$57,"")</f>
        <v>0</v>
      </c>
      <c r="AD254" s="883">
        <f>_xlfn.XLOOKUP(AD4,'Data Record'!$C$4:$C$57,'Data Record'!$IT$4:$IT$57,"")</f>
        <v>2.53E-2</v>
      </c>
      <c r="AE254" s="883">
        <f>_xlfn.XLOOKUP(AE4,'Data Record'!$C$4:$C$57,'Data Record'!$IT$4:$IT$57,"")</f>
        <v>2.46E-2</v>
      </c>
      <c r="AF254" s="883">
        <f>_xlfn.XLOOKUP(AF4,'Data Record'!$C$4:$C$57,'Data Record'!$IT$4:$IT$57,"")</f>
        <v>0</v>
      </c>
      <c r="AG254" s="883">
        <f>_xlfn.XLOOKUP(AG4,'Data Record'!$C$4:$C$57,'Data Record'!$IT$4:$IT$57,"")</f>
        <v>0</v>
      </c>
      <c r="AH254" s="883">
        <f>_xlfn.XLOOKUP(AH4,'Data Record'!$C$4:$C$57,'Data Record'!$IT$4:$IT$57,"")</f>
        <v>2.3900000000000001E-2</v>
      </c>
      <c r="AI254" s="883">
        <f>_xlfn.XLOOKUP(AI4,'Data Record'!$C$4:$C$57,'Data Record'!$IT$4:$IT$57,"")</f>
        <v>2.3700000000000002E-2</v>
      </c>
      <c r="AJ254" s="883">
        <f>_xlfn.XLOOKUP(AJ4,'Data Record'!$C$4:$C$57,'Data Record'!$IT$4:$IT$57,"")</f>
        <v>0</v>
      </c>
      <c r="AK254" s="883">
        <f>_xlfn.XLOOKUP(AK4,'Data Record'!$C$4:$C$57,'Data Record'!$IT$4:$IT$57,"")</f>
        <v>0</v>
      </c>
      <c r="AL254" s="883">
        <f>_xlfn.XLOOKUP(AL4,'Data Record'!$C$4:$C$57,'Data Record'!$IT$4:$IT$57,"")</f>
        <v>2.8799999999999999E-2</v>
      </c>
      <c r="AM254" s="883">
        <f>_xlfn.XLOOKUP(AM4,'Data Record'!$C$4:$C$57,'Data Record'!$IT$4:$IT$57,"")</f>
        <v>0</v>
      </c>
      <c r="AN254" s="883">
        <f>_xlfn.XLOOKUP(AN4,'Data Record'!$C$4:$C$57,'Data Record'!$IT$4:$IT$57,"")</f>
        <v>0</v>
      </c>
      <c r="AO254" s="883">
        <f>_xlfn.XLOOKUP(AO4,'Data Record'!$C$4:$C$57,'Data Record'!$IT$4:$IT$57,"")</f>
        <v>7.9500000000000001E-2</v>
      </c>
      <c r="AP254" s="883">
        <f>_xlfn.XLOOKUP(AP4,'Data Record'!$C$4:$C$57,'Data Record'!$IT$4:$IT$57,"")</f>
        <v>7.0000000000000007E-2</v>
      </c>
      <c r="AQ254" s="883">
        <f>_xlfn.XLOOKUP(AQ4,'Data Record'!$C$4:$C$57,'Data Record'!$IT$4:$IT$57,"")</f>
        <v>9.3299999999999994E-2</v>
      </c>
      <c r="AR254" s="883">
        <f>_xlfn.XLOOKUP(AR4,'Data Record'!$C$4:$C$57,'Data Record'!$IT$4:$IT$57,"")</f>
        <v>1.54E-2</v>
      </c>
      <c r="AS254" s="883">
        <f>_xlfn.XLOOKUP(AS4,'Data Record'!$C$4:$C$57,'Data Record'!$IT$4:$IT$57,"")</f>
        <v>1.9900000000000001E-2</v>
      </c>
      <c r="AT254" s="883">
        <f>_xlfn.XLOOKUP(AT4,'Data Record'!$C$4:$C$57,'Data Record'!$IT$4:$IT$57,"")</f>
        <v>4.9699999999999994E-2</v>
      </c>
      <c r="AU254" s="883">
        <f>_xlfn.XLOOKUP(AU4,'Data Record'!$C$4:$C$57,'Data Record'!$IT$4:$IT$57,"")</f>
        <v>4.9699999999999994E-2</v>
      </c>
      <c r="AV254" s="883">
        <f>_xlfn.XLOOKUP(AV4,'Data Record'!$C$4:$C$57,'Data Record'!$IT$4:$IT$57,"")</f>
        <v>0</v>
      </c>
      <c r="AW254" s="883">
        <f>_xlfn.XLOOKUP(AW4,'Data Record'!$C$4:$C$57,'Data Record'!$IT$4:$IT$57,"")</f>
        <v>2.3399999999999997E-2</v>
      </c>
      <c r="AX254" s="883">
        <f>_xlfn.XLOOKUP(AX4,'Data Record'!$C$4:$C$57,'Data Record'!$IT$4:$IT$57,"")</f>
        <v>0</v>
      </c>
      <c r="AY254" s="883">
        <f>_xlfn.XLOOKUP(AY4,'Data Record'!$C$4:$C$57,'Data Record'!$IT$4:$IT$57,"")</f>
        <v>2.3445000000000001E-2</v>
      </c>
      <c r="AZ254" s="883">
        <f>_xlfn.XLOOKUP(AZ4,'Data Record'!$C$4:$C$57,'Data Record'!$IT$4:$IT$57,"")</f>
        <v>0</v>
      </c>
      <c r="BA254" s="883">
        <f>_xlfn.XLOOKUP(BA4,'Data Record'!$C$4:$C$57,'Data Record'!$IT$4:$IT$57,"")</f>
        <v>9.8999999999999991E-3</v>
      </c>
      <c r="BB254" s="883">
        <f>_xlfn.XLOOKUP(BB4,'Data Record'!$C$4:$C$57,'Data Record'!$IT$4:$IT$57,"")</f>
        <v>0</v>
      </c>
      <c r="BC254" s="883">
        <f>_xlfn.XLOOKUP(BC4,'Data Record'!$C$4:$C$57,'Data Record'!$IT$4:$IT$57,"")</f>
        <v>0.17394500000000002</v>
      </c>
      <c r="BD254" s="884">
        <f t="shared" ref="BD254:BD259" si="50">SUM(B254:BC254)</f>
        <v>0.99999000000000005</v>
      </c>
      <c r="BE254" s="877"/>
      <c r="BF254" s="878">
        <f>A254</f>
        <v>45747</v>
      </c>
      <c r="BG254" s="875">
        <f>INDEX('Instrument Performance'!$B$3:$XFD$1048576,MATCH($BF254, 'Instrument Performance'!$A$3:$A$1048576, 0), MATCH(BG$4, 'Instrument Performance'!$B$3:$XFD$3, 0))</f>
        <v>4.8470179999999998E-3</v>
      </c>
      <c r="BH254" s="875">
        <f>INDEX('Instrument Performance'!$B$3:$XFD$1048576,MATCH($BF254, 'Instrument Performance'!$A$3:$A$1048576, 0), MATCH(BH$4, 'Instrument Performance'!$B$3:$XFD$3, 0))</f>
        <v>5.1792599999999998E-3</v>
      </c>
      <c r="BI254" s="875">
        <f>INDEX('Instrument Performance'!$B$3:$XFD$1048576,MATCH($BF254, 'Instrument Performance'!$A$3:$A$1048576, 0), MATCH(BI$4, 'Instrument Performance'!$B$3:$XFD$3, 0))</f>
        <v>7.2433559999999994E-3</v>
      </c>
      <c r="BJ254" s="875">
        <f>INDEX('Instrument Performance'!$B$3:$XFD$1048576,MATCH($BF254, 'Instrument Performance'!$A$3:$A$1048576, 0), MATCH(BJ$4, 'Instrument Performance'!$B$3:$XFD$3, 0))</f>
        <v>6.7971720000000006E-3</v>
      </c>
      <c r="BK254" s="875">
        <f>INDEX('Instrument Performance'!$B$3:$XFD$1048576,MATCH($BF254, 'Instrument Performance'!$A$3:$A$1048576, 0), MATCH(BK$4, 'Instrument Performance'!$B$3:$XFD$3, 0))</f>
        <v>-1.5634400000000001E-3</v>
      </c>
      <c r="BL254" s="875">
        <f>INDEX('Instrument Performance'!$B$3:$XFD$1048576,MATCH($BF254, 'Instrument Performance'!$A$3:$A$1048576, 0), MATCH(BL$4, 'Instrument Performance'!$B$3:$XFD$3, 0))</f>
        <v>-2.366164E-3</v>
      </c>
      <c r="BM254" s="875">
        <f>INDEX('Instrument Performance'!$B$3:$XFD$1048576,MATCH($BF254, 'Instrument Performance'!$A$3:$A$1048576, 0), MATCH(BM$4, 'Instrument Performance'!$B$3:$XFD$3, 0))</f>
        <v>-2.972181E-3</v>
      </c>
      <c r="BN254" s="875">
        <f>INDEX('Instrument Performance'!$B$3:$XFD$1048576,MATCH($BF254, 'Instrument Performance'!$A$3:$A$1048576, 0), MATCH(BN$4, 'Instrument Performance'!$B$3:$XFD$3, 0))</f>
        <v>5.036261E-4</v>
      </c>
      <c r="BO254" s="875">
        <f>INDEX('Instrument Performance'!$B$3:$XFD$1048576,MATCH($BF254, 'Instrument Performance'!$A$3:$A$1048576, 0), MATCH(BO$4, 'Instrument Performance'!$B$3:$XFD$3, 0))</f>
        <v>-4.4344660000000006E-3</v>
      </c>
      <c r="BP254" s="875">
        <f>INDEX('Instrument Performance'!$B$3:$XFD$1048576,MATCH($BF254, 'Instrument Performance'!$A$3:$A$1048576, 0), MATCH(BP$4, 'Instrument Performance'!$B$3:$XFD$3, 0))</f>
        <v>3.8026720000000004E-3</v>
      </c>
      <c r="BQ254" s="875">
        <f>INDEX('Instrument Performance'!$B$3:$XFD$1048576,MATCH($BF254, 'Instrument Performance'!$A$3:$A$1048576, 0), MATCH(BQ$4, 'Instrument Performance'!$B$3:$XFD$3, 0))</f>
        <v>4.4673880000000001E-3</v>
      </c>
      <c r="BR254" s="875">
        <f>INDEX('Instrument Performance'!$B$3:$XFD$1048576,MATCH($BF254, 'Instrument Performance'!$A$3:$A$1048576, 0), MATCH(BR$4, 'Instrument Performance'!$B$3:$XFD$3, 0))</f>
        <v>-9.3195899999999991E-3</v>
      </c>
      <c r="BS254" s="875">
        <f>INDEX('Instrument Performance'!$B$3:$XFD$1048576,MATCH($BF254, 'Instrument Performance'!$A$3:$A$1048576, 0), MATCH(BS$4, 'Instrument Performance'!$B$3:$XFD$3, 0))</f>
        <v>-5.7894339999999996E-3</v>
      </c>
      <c r="BT254" s="875">
        <f>INDEX('Instrument Performance'!$B$3:$XFD$1048576,MATCH($BF254, 'Instrument Performance'!$A$3:$A$1048576, 0), MATCH(BT$4, 'Instrument Performance'!$B$3:$XFD$3, 0))</f>
        <v>-6.1220370000000003E-3</v>
      </c>
      <c r="BU254" s="875">
        <f>INDEX('Instrument Performance'!$B$3:$XFD$1048576,MATCH($BF254, 'Instrument Performance'!$A$3:$A$1048576, 0), MATCH(BU$4, 'Instrument Performance'!$B$3:$XFD$3, 0))</f>
        <v>-6.8491460000000004E-3</v>
      </c>
      <c r="BV254" s="875">
        <f>INDEX('Instrument Performance'!$B$3:$XFD$1048576,MATCH($BF254, 'Instrument Performance'!$A$3:$A$1048576, 0), MATCH(BV$4, 'Instrument Performance'!$B$3:$XFD$3, 0))</f>
        <v>-1.9653180000000002E-3</v>
      </c>
      <c r="BW254" s="875">
        <f>INDEX('Instrument Performance'!$B$3:$XFD$1048576,MATCH($BF254, 'Instrument Performance'!$A$3:$A$1048576, 0), MATCH(BW$4, 'Instrument Performance'!$B$3:$XFD$3, 0))</f>
        <v>-1.972776E-4</v>
      </c>
      <c r="BX254" s="875">
        <f>INDEX('Instrument Performance'!$B$3:$XFD$1048576,MATCH($BF254, 'Instrument Performance'!$A$3:$A$1048576, 0), MATCH(BX$4, 'Instrument Performance'!$B$3:$XFD$3, 0))</f>
        <v>-0.02</v>
      </c>
      <c r="BY254" s="875">
        <f>INDEX('Instrument Performance'!$B$3:$XFD$1048576,MATCH($BF254, 'Instrument Performance'!$A$3:$A$1048576, 0), MATCH(BY$4, 'Instrument Performance'!$B$3:$XFD$3, 0))</f>
        <v>-5.3515300000000002E-2</v>
      </c>
      <c r="BZ254" s="875">
        <f>INDEX('Instrument Performance'!$B$3:$XFD$1048576,MATCH($BF254, 'Instrument Performance'!$A$3:$A$1048576, 0), MATCH(BZ$4, 'Instrument Performance'!$B$3:$XFD$3, 0))</f>
        <v>-0.1088966</v>
      </c>
      <c r="CA254" s="875">
        <f>INDEX('Instrument Performance'!$B$3:$XFD$1048576,MATCH($BF254, 'Instrument Performance'!$A$3:$A$1048576, 0), MATCH(CA$4, 'Instrument Performance'!$B$3:$XFD$3, 0))</f>
        <v>-4.4605230000000003E-2</v>
      </c>
      <c r="CB254" s="875">
        <f>INDEX('Instrument Performance'!$B$3:$XFD$1048576,MATCH($BF254, 'Instrument Performance'!$A$3:$A$1048576, 0), MATCH(CB$4, 'Instrument Performance'!$B$3:$XFD$3, 0))</f>
        <v>-5.6834579999999996E-2</v>
      </c>
      <c r="CC254" s="875">
        <f>INDEX('Instrument Performance'!$B$3:$XFD$1048576,MATCH($BF254, 'Instrument Performance'!$A$3:$A$1048576, 0), MATCH(CC$4, 'Instrument Performance'!$B$3:$XFD$3, 0))</f>
        <v>-8.2023680000000002E-2</v>
      </c>
      <c r="CD254" s="875">
        <f>INDEX('Instrument Performance'!$B$3:$XFD$1048576,MATCH($BF254, 'Instrument Performance'!$A$3:$A$1048576, 0), MATCH(CD$4, 'Instrument Performance'!$B$3:$XFD$3, 0))</f>
        <v>-4.3821810000000003E-2</v>
      </c>
      <c r="CE254" s="875">
        <f>INDEX('Instrument Performance'!$B$3:$XFD$1048576,MATCH($BF254, 'Instrument Performance'!$A$3:$A$1048576, 0), MATCH(CE$4, 'Instrument Performance'!$B$3:$XFD$3, 0))</f>
        <v>-1.964453E-2</v>
      </c>
      <c r="CF254" s="875">
        <f>INDEX('Instrument Performance'!$B$3:$XFD$1048576,MATCH($BF254, 'Instrument Performance'!$A$3:$A$1048576, 0), MATCH(CF$4, 'Instrument Performance'!$B$3:$XFD$3, 0))</f>
        <v>-6.8523479999999998E-2</v>
      </c>
      <c r="CG254" s="875">
        <f>INDEX('Instrument Performance'!$B$3:$XFD$1048576,MATCH($BF254, 'Instrument Performance'!$A$3:$A$1048576, 0), MATCH(CG$4, 'Instrument Performance'!$B$3:$XFD$3, 0))</f>
        <v>-3.1055359999999997E-2</v>
      </c>
      <c r="CH254" s="875">
        <f>INDEX('Instrument Performance'!$B$3:$XFD$1048576,MATCH($BF254, 'Instrument Performance'!$A$3:$A$1048576, 0), MATCH(CH$4, 'Instrument Performance'!$B$3:$XFD$3, 0))</f>
        <v>-3.4025940000000005E-2</v>
      </c>
      <c r="CI254" s="875">
        <f>INDEX('Instrument Performance'!$B$3:$XFD$1048576,MATCH($BF254, 'Instrument Performance'!$A$3:$A$1048576, 0), MATCH(CI$4, 'Instrument Performance'!$B$3:$XFD$3, 0))</f>
        <v>-6.1448449999999995E-3</v>
      </c>
      <c r="CJ254" s="875">
        <f>INDEX('Instrument Performance'!$B$3:$XFD$1048576,MATCH($BF254, 'Instrument Performance'!$A$3:$A$1048576, 0), MATCH(CJ$4, 'Instrument Performance'!$B$3:$XFD$3, 0))</f>
        <v>1.1223379999999999E-3</v>
      </c>
      <c r="CK254" s="875">
        <f>INDEX('Instrument Performance'!$B$3:$XFD$1048576,MATCH($BF254, 'Instrument Performance'!$A$3:$A$1048576, 0), MATCH(CK$4, 'Instrument Performance'!$B$3:$XFD$3, 0))</f>
        <v>1.770733E-2</v>
      </c>
      <c r="CL254" s="875">
        <f>INDEX('Instrument Performance'!$B$3:$XFD$1048576,MATCH($BF254, 'Instrument Performance'!$A$3:$A$1048576, 0), MATCH(CL$4, 'Instrument Performance'!$B$3:$XFD$3, 0))</f>
        <v>-1.7133809999999999E-2</v>
      </c>
      <c r="CM254" s="875">
        <f>INDEX('Instrument Performance'!$B$3:$XFD$1048576,MATCH($BF254, 'Instrument Performance'!$A$3:$A$1048576, 0), MATCH(CM$4, 'Instrument Performance'!$B$3:$XFD$3, 0))</f>
        <v>-1.874253E-2</v>
      </c>
      <c r="CN254" s="875">
        <f>INDEX('Instrument Performance'!$B$3:$XFD$1048576,MATCH($BF254, 'Instrument Performance'!$A$3:$A$1048576, 0), MATCH(CN$4, 'Instrument Performance'!$B$3:$XFD$3, 0))</f>
        <v>-2.474498E-2</v>
      </c>
      <c r="CO254" s="875">
        <f>INDEX('Instrument Performance'!$B$3:$XFD$1048576,MATCH($BF254, 'Instrument Performance'!$A$3:$A$1048576, 0), MATCH(CO$4, 'Instrument Performance'!$B$3:$XFD$3, 0))</f>
        <v>6.8791310000000001E-3</v>
      </c>
      <c r="CP254" s="875">
        <f>INDEX('Instrument Performance'!$B$3:$XFD$1048576,MATCH($BF254, 'Instrument Performance'!$A$3:$A$1048576, 0), MATCH(CP$4, 'Instrument Performance'!$B$3:$XFD$3, 0))</f>
        <v>1.9975719999999999E-2</v>
      </c>
      <c r="CQ254" s="875">
        <f>INDEX('Instrument Performance'!$B$3:$XFD$1048576,MATCH($BF254, 'Instrument Performance'!$A$3:$A$1048576, 0), MATCH(CQ$4, 'Instrument Performance'!$B$3:$XFD$3, 0))</f>
        <v>-1.207136E-2</v>
      </c>
      <c r="CR254" s="875">
        <f>INDEX('Instrument Performance'!$B$3:$XFD$1048576,MATCH($BF254, 'Instrument Performance'!$A$3:$A$1048576, 0), MATCH(CR$4, 'Instrument Performance'!$B$3:$XFD$3, 0))</f>
        <v>-0.1119777</v>
      </c>
      <c r="CS254" s="875">
        <f>INDEX('Instrument Performance'!$B$3:$XFD$1048576,MATCH($BF254, 'Instrument Performance'!$A$3:$A$1048576, 0), MATCH(CS$4, 'Instrument Performance'!$B$3:$XFD$3, 0))</f>
        <v>9.3026280000000003E-2</v>
      </c>
      <c r="CT254" s="875">
        <f>INDEX('Instrument Performance'!$B$3:$XFD$1048576,MATCH($BF254, 'Instrument Performance'!$A$3:$A$1048576, 0), MATCH(CT$4, 'Instrument Performance'!$B$3:$XFD$3, 0))</f>
        <v>1.9290020093771787E-3</v>
      </c>
      <c r="CU254" s="875">
        <f>INDEX('Instrument Performance'!$B$3:$XFD$1048576,MATCH($BF254, 'Instrument Performance'!$A$3:$A$1048576, 0), MATCH(CU$4, 'Instrument Performance'!$B$3:$XFD$3, 0))</f>
        <v>1.1347277500211694E-2</v>
      </c>
      <c r="CV254" s="875">
        <f>INDEX('Instrument Performance'!$B$3:$XFD$1048576,MATCH($BF254, 'Instrument Performance'!$A$3:$A$1048576, 0), MATCH(CV$4, 'Instrument Performance'!$B$3:$XFD$3, 0))</f>
        <v>-1.631600095561514E-3</v>
      </c>
      <c r="CW254" s="875">
        <f>INDEX('Instrument Performance'!$B$3:$XFD$1048576,MATCH($BF254, 'Instrument Performance'!$A$3:$A$1048576, 0), MATCH(CW$4, 'Instrument Performance'!$B$3:$XFD$3, 0))</f>
        <v>9.2986636713870308E-2</v>
      </c>
      <c r="CX254" s="875">
        <f>INDEX('Instrument Performance'!$B$3:$XFD$1048576,MATCH($BF254, 'Instrument Performance'!$A$3:$A$1048576, 0), MATCH(CX$4, 'Instrument Performance'!$B$3:$XFD$3, 0))</f>
        <v>-1.6123054114158597E-2</v>
      </c>
      <c r="CY254" s="875">
        <f>INDEX('Instrument Performance'!$B$3:$XFD$1048576,MATCH($BF254, 'Instrument Performance'!$A$3:$A$1048576, 0), MATCH(CY$4, 'Instrument Performance'!$B$3:$XFD$3, 0))</f>
        <v>-5.4168879447690221E-3</v>
      </c>
      <c r="CZ254" s="875">
        <f>INDEX('Instrument Performance'!$B$3:$XFD$1048576,MATCH($BF254, 'Instrument Performance'!$A$3:$A$1048576, 0), MATCH(CZ$4, 'Instrument Performance'!$B$3:$XFD$3, 0))</f>
        <v>-7.6599971497485764E-2</v>
      </c>
      <c r="DA254" s="875">
        <f>INDEX('Instrument Performance'!$B$3:$XFD$1048576,MATCH($BF254, 'Instrument Performance'!$A$3:$A$1048576, 0), MATCH(DA$4, 'Instrument Performance'!$B$3:$XFD$3, 0))</f>
        <v>5.4921616721765876E-3</v>
      </c>
      <c r="DB254" s="875">
        <f>INDEX('Instrument Performance'!$B$3:$XFD$1048576,MATCH($BF254, 'Instrument Performance'!$A$3:$A$1048576, 0), MATCH(DB$4, 'Instrument Performance'!$B$3:$XFD$3, 0))</f>
        <v>3.3526640086989357E-3</v>
      </c>
      <c r="DC254" s="875">
        <f>INDEX('Instrument Performance'!$B$3:$XFD$1048576,MATCH($BF254, 'Instrument Performance'!$A$3:$A$1048576, 0), MATCH(DC$4, 'Instrument Performance'!$B$3:$XFD$3, 0))</f>
        <v>2.2992399999999913E-2</v>
      </c>
      <c r="DD254" s="875">
        <f>INDEX('Instrument Performance'!$B$3:$XFD$1048576,MATCH($BF254, 'Instrument Performance'!$A$3:$A$1048576, 0), MATCH(DD$4, 'Instrument Performance'!$B$3:$XFD$3, 0))</f>
        <v>-1.6360125096336664E-2</v>
      </c>
      <c r="DE254" s="875">
        <f>INDEX('Instrument Performance'!$B$3:$XFD$1048576,MATCH($BF254, 'Instrument Performance'!$A$3:$A$1048576, 0), MATCH(DE$4, 'Instrument Performance'!$B$3:$XFD$3, 0))</f>
        <v>2.4867037665551095E-2</v>
      </c>
      <c r="DF254" s="875">
        <f>INDEX('Instrument Performance'!$B$3:$XFD$1048576,MATCH($BF254, 'Instrument Performance'!$A$3:$A$1048576, 0), MATCH(DF$4, 'Instrument Performance'!$B$3:$XFD$3, 0))</f>
        <v>5.2056799399964326E-3</v>
      </c>
      <c r="DG254" s="875">
        <f>INDEX('Instrument Performance'!$B$3:$XFD$1048576,MATCH($BF254, 'Instrument Performance'!$A$3:$A$1048576, 0), MATCH(DG$4, 'Instrument Performance'!$B$3:$XFD$3, 0))</f>
        <v>7.175398633257446E-3</v>
      </c>
      <c r="DH254" s="875">
        <v>0</v>
      </c>
      <c r="DJ254" s="335">
        <f t="shared" ref="DJ254:DJ259" si="51">A254</f>
        <v>45747</v>
      </c>
      <c r="DK254" s="879">
        <f t="shared" ref="DK254:DK258" si="52">SUMPRODUCT(BG254:DH254,B254:BC254)</f>
        <v>-7.9237180214878928E-3</v>
      </c>
      <c r="DL254" s="893">
        <f>'Data Record'!JB58</f>
        <v>-2.9900000000000013E-3</v>
      </c>
      <c r="DM254" s="642">
        <f t="shared" ref="DM254:DM259" si="53">DK254-DL254</f>
        <v>-4.9337180214878915E-3</v>
      </c>
      <c r="DN254" s="893">
        <f>'Data Record'!JB88</f>
        <v>2.5569708964289011E-5</v>
      </c>
      <c r="DO254" s="893">
        <f>DK254-DN254</f>
        <v>-7.9492877304521824E-3</v>
      </c>
      <c r="DP254" s="881"/>
      <c r="DQ254" s="893">
        <f>DO254-DL254</f>
        <v>-4.9592877304521811E-3</v>
      </c>
    </row>
    <row r="255" spans="1:121" s="880" customFormat="1">
      <c r="A255" s="874">
        <f t="shared" si="49"/>
        <v>45777</v>
      </c>
      <c r="B255" s="883">
        <f>_xlfn.XLOOKUP(B4,'Data Record'!$C$4:$C$57,'Data Record'!$IU$4:$IU$57,"")</f>
        <v>0</v>
      </c>
      <c r="C255" s="883">
        <f>_xlfn.XLOOKUP(C4,'Data Record'!$C$4:$C$57,'Data Record'!$IU$4:$IU$57,"")</f>
        <v>0</v>
      </c>
      <c r="D255" s="883">
        <f>_xlfn.XLOOKUP(D4,'Data Record'!$C$4:$C$57,'Data Record'!$IU$4:$IU$57,"")</f>
        <v>0</v>
      </c>
      <c r="E255" s="883">
        <f>_xlfn.XLOOKUP(E4,'Data Record'!$C$4:$C$57,'Data Record'!$IU$4:$IU$57,"")</f>
        <v>0</v>
      </c>
      <c r="F255" s="883">
        <f>_xlfn.XLOOKUP(F4,'Data Record'!$C$4:$C$57,'Data Record'!$IU$4:$IU$57,"")</f>
        <v>0</v>
      </c>
      <c r="G255" s="883">
        <f>_xlfn.XLOOKUP(G4,'Data Record'!$C$4:$C$57,'Data Record'!$IU$4:$IU$57,"")</f>
        <v>2.9500000000000002E-2</v>
      </c>
      <c r="H255" s="883">
        <f>_xlfn.XLOOKUP(H4,'Data Record'!$C$4:$C$57,'Data Record'!$IU$4:$IU$57,"")</f>
        <v>0</v>
      </c>
      <c r="I255" s="883">
        <f>_xlfn.XLOOKUP(I4,'Data Record'!$C$4:$C$57,'Data Record'!$IU$4:$IU$57,"")</f>
        <v>0</v>
      </c>
      <c r="J255" s="883">
        <f>_xlfn.XLOOKUP(J4,'Data Record'!$C$4:$C$57,'Data Record'!$IU$4:$IU$57,"")</f>
        <v>0</v>
      </c>
      <c r="K255" s="883">
        <f>_xlfn.XLOOKUP(K4,'Data Record'!$C$4:$C$57,'Data Record'!$IU$4:$IU$57,"")</f>
        <v>1.78E-2</v>
      </c>
      <c r="L255" s="883">
        <f>_xlfn.XLOOKUP(L4,'Data Record'!$C$4:$C$57,'Data Record'!$IU$4:$IU$57,"")</f>
        <v>4.9599999999999998E-2</v>
      </c>
      <c r="M255" s="883">
        <f>_xlfn.XLOOKUP(M4,'Data Record'!$C$4:$C$57,'Data Record'!$IU$4:$IU$57,"")</f>
        <v>4.9000000000000002E-2</v>
      </c>
      <c r="N255" s="883">
        <f>_xlfn.XLOOKUP(N4,'Data Record'!$C$4:$C$57,'Data Record'!$IU$4:$IU$57,"")</f>
        <v>5.2199999999999996E-2</v>
      </c>
      <c r="O255" s="883">
        <f>_xlfn.XLOOKUP(O4,'Data Record'!$C$4:$C$57,'Data Record'!$IU$4:$IU$57,"")</f>
        <v>0</v>
      </c>
      <c r="P255" s="883">
        <f>_xlfn.XLOOKUP(P4,'Data Record'!$C$4:$C$57,'Data Record'!$IU$4:$IU$57,"")</f>
        <v>4.9699999999999994E-2</v>
      </c>
      <c r="Q255" s="883">
        <f>_xlfn.XLOOKUP(Q4,'Data Record'!$C$4:$C$57,'Data Record'!$IU$4:$IU$57,"")</f>
        <v>0</v>
      </c>
      <c r="R255" s="883">
        <f>_xlfn.XLOOKUP(R4,'Data Record'!$C$4:$C$57,'Data Record'!$IU$4:$IU$57,"")</f>
        <v>0</v>
      </c>
      <c r="S255" s="883">
        <f>_xlfn.XLOOKUP(S4,'Data Record'!$C$4:$C$57,'Data Record'!$IU$4:$IU$57,"")</f>
        <v>0</v>
      </c>
      <c r="T255" s="883">
        <f>_xlfn.XLOOKUP(T4,'Data Record'!$C$4:$C$57,'Data Record'!$IU$4:$IU$57,"")</f>
        <v>0</v>
      </c>
      <c r="U255" s="883">
        <f>_xlfn.XLOOKUP(U4,'Data Record'!$C$4:$C$57,'Data Record'!$IU$4:$IU$57,"")</f>
        <v>0</v>
      </c>
      <c r="V255" s="883">
        <f>_xlfn.XLOOKUP(V4,'Data Record'!$C$4:$C$57,'Data Record'!$IU$4:$IU$57,"")</f>
        <v>2.6699999999999998E-2</v>
      </c>
      <c r="W255" s="883">
        <f>_xlfn.XLOOKUP(W4,'Data Record'!$C$4:$C$57,'Data Record'!$IU$4:$IU$57,"")</f>
        <v>0</v>
      </c>
      <c r="X255" s="883">
        <f>_xlfn.XLOOKUP(X4,'Data Record'!$C$4:$C$57,'Data Record'!$IU$4:$IU$57,"")</f>
        <v>0</v>
      </c>
      <c r="Y255" s="883">
        <f>_xlfn.XLOOKUP(Y4,'Data Record'!$C$4:$C$57,'Data Record'!$IU$4:$IU$57,"")</f>
        <v>0</v>
      </c>
      <c r="Z255" s="883">
        <f>_xlfn.XLOOKUP(Z4,'Data Record'!$C$4:$C$57,'Data Record'!$IU$4:$IU$57,"")</f>
        <v>0</v>
      </c>
      <c r="AA255" s="883">
        <f>_xlfn.XLOOKUP(AA4,'Data Record'!$C$4:$C$57,'Data Record'!$IU$4:$IU$57,"")</f>
        <v>0</v>
      </c>
      <c r="AB255" s="883">
        <f>_xlfn.XLOOKUP(AB4,'Data Record'!$C$4:$C$57,'Data Record'!$IU$4:$IU$57,"")</f>
        <v>0</v>
      </c>
      <c r="AC255" s="883">
        <f>_xlfn.XLOOKUP(AC4,'Data Record'!$C$4:$C$57,'Data Record'!$IU$4:$IU$57,"")</f>
        <v>0</v>
      </c>
      <c r="AD255" s="883">
        <f>_xlfn.XLOOKUP(AD4,'Data Record'!$C$4:$C$57,'Data Record'!$IU$4:$IU$57,"")</f>
        <v>0</v>
      </c>
      <c r="AE255" s="883">
        <f>_xlfn.XLOOKUP(AE4,'Data Record'!$C$4:$C$57,'Data Record'!$IU$4:$IU$57,"")</f>
        <v>2.5499999999999998E-2</v>
      </c>
      <c r="AF255" s="883">
        <f>_xlfn.XLOOKUP(AF4,'Data Record'!$C$4:$C$57,'Data Record'!$IU$4:$IU$57,"")</f>
        <v>0</v>
      </c>
      <c r="AG255" s="883">
        <f>_xlfn.XLOOKUP(AG4,'Data Record'!$C$4:$C$57,'Data Record'!$IU$4:$IU$57,"")</f>
        <v>0</v>
      </c>
      <c r="AH255" s="883">
        <f>_xlfn.XLOOKUP(AH4,'Data Record'!$C$4:$C$57,'Data Record'!$IU$4:$IU$57,"")</f>
        <v>1.83E-2</v>
      </c>
      <c r="AI255" s="883">
        <f>_xlfn.XLOOKUP(AI4,'Data Record'!$C$4:$C$57,'Data Record'!$IU$4:$IU$57,"")</f>
        <v>2.46E-2</v>
      </c>
      <c r="AJ255" s="883">
        <f>_xlfn.XLOOKUP(AJ4,'Data Record'!$C$4:$C$57,'Data Record'!$IU$4:$IU$57,"")</f>
        <v>0</v>
      </c>
      <c r="AK255" s="883">
        <f>_xlfn.XLOOKUP(AK4,'Data Record'!$C$4:$C$57,'Data Record'!$IU$4:$IU$57,"")</f>
        <v>0</v>
      </c>
      <c r="AL255" s="883">
        <f>_xlfn.XLOOKUP(AL4,'Data Record'!$C$4:$C$57,'Data Record'!$IU$4:$IU$57,"")</f>
        <v>3.5000000000000003E-2</v>
      </c>
      <c r="AM255" s="883">
        <f>_xlfn.XLOOKUP(AM4,'Data Record'!$C$4:$C$57,'Data Record'!$IU$4:$IU$57,"")</f>
        <v>0</v>
      </c>
      <c r="AN255" s="883">
        <f>_xlfn.XLOOKUP(AN4,'Data Record'!$C$4:$C$57,'Data Record'!$IU$4:$IU$57,"")</f>
        <v>0</v>
      </c>
      <c r="AO255" s="883">
        <f>_xlfn.XLOOKUP(AO4,'Data Record'!$C$4:$C$57,'Data Record'!$IU$4:$IU$57,"")</f>
        <v>7.9699999999999993E-2</v>
      </c>
      <c r="AP255" s="883">
        <f>_xlfn.XLOOKUP(AP4,'Data Record'!$C$4:$C$57,'Data Record'!$IU$4:$IU$57,"")</f>
        <v>7.0900000000000005E-2</v>
      </c>
      <c r="AQ255" s="883">
        <f>_xlfn.XLOOKUP(AQ4,'Data Record'!$C$4:$C$57,'Data Record'!$IU$4:$IU$57,"")</f>
        <v>7.0900000000000005E-2</v>
      </c>
      <c r="AR255" s="883">
        <f>_xlfn.XLOOKUP(AR4,'Data Record'!$C$4:$C$57,'Data Record'!$IU$4:$IU$57,"")</f>
        <v>1.6299999999999999E-2</v>
      </c>
      <c r="AS255" s="883">
        <f>_xlfn.XLOOKUP(AS4,'Data Record'!$C$4:$C$57,'Data Record'!$IU$4:$IU$57,"")</f>
        <v>1.9599999999999999E-2</v>
      </c>
      <c r="AT255" s="883">
        <f>_xlfn.XLOOKUP(AT4,'Data Record'!$C$4:$C$57,'Data Record'!$IU$4:$IU$57,"")</f>
        <v>4.9800000000000004E-2</v>
      </c>
      <c r="AU255" s="883">
        <f>_xlfn.XLOOKUP(AU4,'Data Record'!$C$4:$C$57,'Data Record'!$IU$4:$IU$57,"")</f>
        <v>4.9200000000000001E-2</v>
      </c>
      <c r="AV255" s="883">
        <f>_xlfn.XLOOKUP(AV4,'Data Record'!$C$4:$C$57,'Data Record'!$IU$4:$IU$57,"")</f>
        <v>0</v>
      </c>
      <c r="AW255" s="883">
        <f>_xlfn.XLOOKUP(AW4,'Data Record'!$C$4:$C$57,'Data Record'!$IU$4:$IU$57,"")</f>
        <v>2.3399999999999997E-2</v>
      </c>
      <c r="AX255" s="883">
        <f>_xlfn.XLOOKUP(AX4,'Data Record'!$C$4:$C$57,'Data Record'!$IU$4:$IU$57,"")</f>
        <v>9.3599999999999989E-2</v>
      </c>
      <c r="AY255" s="883">
        <f>_xlfn.XLOOKUP(AY4,'Data Record'!$C$4:$C$57,'Data Record'!$IU$4:$IU$57,"")</f>
        <v>2.35E-2</v>
      </c>
      <c r="AZ255" s="883">
        <f>_xlfn.XLOOKUP(AZ4,'Data Record'!$C$4:$C$57,'Data Record'!$IU$4:$IU$57,"")</f>
        <v>0</v>
      </c>
      <c r="BA255" s="883">
        <f>_xlfn.XLOOKUP(BA4,'Data Record'!$C$4:$C$57,'Data Record'!$IU$4:$IU$57,"")</f>
        <v>9.7999999999999997E-3</v>
      </c>
      <c r="BB255" s="883">
        <f>_xlfn.XLOOKUP(BB4,'Data Record'!$C$4:$C$57,'Data Record'!$IU$4:$IU$57,"")</f>
        <v>0</v>
      </c>
      <c r="BC255" s="883">
        <f>_xlfn.XLOOKUP(BC4,'Data Record'!$C$4:$C$57,'Data Record'!$IU$4:$IU$57,"")</f>
        <v>0.11539999999999999</v>
      </c>
      <c r="BD255" s="884">
        <f t="shared" si="50"/>
        <v>0.99999999999999978</v>
      </c>
      <c r="BE255" s="876"/>
      <c r="BF255" s="878">
        <f t="shared" ref="BF255:BF259" si="54">A255</f>
        <v>45777</v>
      </c>
      <c r="BG255" s="875">
        <f>INDEX('Instrument Performance'!$B$3:$XFD$1048576,MATCH($BF255, 'Instrument Performance'!$A$3:$A$1048576, 0), MATCH(BG$4, 'Instrument Performance'!$B$3:$XFD$3, 0))</f>
        <v>7.7653150000000001E-3</v>
      </c>
      <c r="BH255" s="875">
        <f>INDEX('Instrument Performance'!$B$3:$XFD$1048576,MATCH($BF255, 'Instrument Performance'!$A$3:$A$1048576, 0), MATCH(BH$4, 'Instrument Performance'!$B$3:$XFD$3, 0))</f>
        <v>9.9616419999999997E-3</v>
      </c>
      <c r="BI255" s="875">
        <f>INDEX('Instrument Performance'!$B$3:$XFD$1048576,MATCH($BF255, 'Instrument Performance'!$A$3:$A$1048576, 0), MATCH(BI$4, 'Instrument Performance'!$B$3:$XFD$3, 0))</f>
        <v>4.6751350000000004E-3</v>
      </c>
      <c r="BJ255" s="875">
        <f>INDEX('Instrument Performance'!$B$3:$XFD$1048576,MATCH($BF255, 'Instrument Performance'!$A$3:$A$1048576, 0), MATCH(BJ$4, 'Instrument Performance'!$B$3:$XFD$3, 0))</f>
        <v>1.2569040000000001E-3</v>
      </c>
      <c r="BK255" s="875">
        <f>INDEX('Instrument Performance'!$B$3:$XFD$1048576,MATCH($BF255, 'Instrument Performance'!$A$3:$A$1048576, 0), MATCH(BK$4, 'Instrument Performance'!$B$3:$XFD$3, 0))</f>
        <v>5.2999280000000006E-3</v>
      </c>
      <c r="BL255" s="875">
        <f>INDEX('Instrument Performance'!$B$3:$XFD$1048576,MATCH($BF255, 'Instrument Performance'!$A$3:$A$1048576, 0), MATCH(BL$4, 'Instrument Performance'!$B$3:$XFD$3, 0))</f>
        <v>7.3068509999999996E-3</v>
      </c>
      <c r="BM255" s="875">
        <f>INDEX('Instrument Performance'!$B$3:$XFD$1048576,MATCH($BF255, 'Instrument Performance'!$A$3:$A$1048576, 0), MATCH(BM$4, 'Instrument Performance'!$B$3:$XFD$3, 0))</f>
        <v>-4.1409790000000004E-3</v>
      </c>
      <c r="BN255" s="875">
        <f>INDEX('Instrument Performance'!$B$3:$XFD$1048576,MATCH($BF255, 'Instrument Performance'!$A$3:$A$1048576, 0), MATCH(BN$4, 'Instrument Performance'!$B$3:$XFD$3, 0))</f>
        <v>2.2450579999999999E-3</v>
      </c>
      <c r="BO255" s="875">
        <f>INDEX('Instrument Performance'!$B$3:$XFD$1048576,MATCH($BF255, 'Instrument Performance'!$A$3:$A$1048576, 0), MATCH(BO$4, 'Instrument Performance'!$B$3:$XFD$3, 0))</f>
        <v>5.2854120000000006E-3</v>
      </c>
      <c r="BP255" s="875">
        <f>INDEX('Instrument Performance'!$B$3:$XFD$1048576,MATCH($BF255, 'Instrument Performance'!$A$3:$A$1048576, 0), MATCH(BP$4, 'Instrument Performance'!$B$3:$XFD$3, 0))</f>
        <v>4.8547980000000004E-3</v>
      </c>
      <c r="BQ255" s="875">
        <f>INDEX('Instrument Performance'!$B$3:$XFD$1048576,MATCH($BF255, 'Instrument Performance'!$A$3:$A$1048576, 0), MATCH(BQ$4, 'Instrument Performance'!$B$3:$XFD$3, 0))</f>
        <v>5.0405219999999995E-3</v>
      </c>
      <c r="BR255" s="875">
        <f>INDEX('Instrument Performance'!$B$3:$XFD$1048576,MATCH($BF255, 'Instrument Performance'!$A$3:$A$1048576, 0), MATCH(BR$4, 'Instrument Performance'!$B$3:$XFD$3, 0))</f>
        <v>-2.156392E-3</v>
      </c>
      <c r="BS255" s="875">
        <f>INDEX('Instrument Performance'!$B$3:$XFD$1048576,MATCH($BF255, 'Instrument Performance'!$A$3:$A$1048576, 0), MATCH(BS$4, 'Instrument Performance'!$B$3:$XFD$3, 0))</f>
        <v>-1.8610180000000001E-3</v>
      </c>
      <c r="BT255" s="875">
        <f>INDEX('Instrument Performance'!$B$3:$XFD$1048576,MATCH($BF255, 'Instrument Performance'!$A$3:$A$1048576, 0), MATCH(BT$4, 'Instrument Performance'!$B$3:$XFD$3, 0))</f>
        <v>-2.7435290000000002E-3</v>
      </c>
      <c r="BU255" s="875">
        <f>INDEX('Instrument Performance'!$B$3:$XFD$1048576,MATCH($BF255, 'Instrument Performance'!$A$3:$A$1048576, 0), MATCH(BU$4, 'Instrument Performance'!$B$3:$XFD$3, 0))</f>
        <v>1.0522139999999999E-2</v>
      </c>
      <c r="BV255" s="875">
        <f>INDEX('Instrument Performance'!$B$3:$XFD$1048576,MATCH($BF255, 'Instrument Performance'!$A$3:$A$1048576, 0), MATCH(BV$4, 'Instrument Performance'!$B$3:$XFD$3, 0))</f>
        <v>-3.5198810000000003E-3</v>
      </c>
      <c r="BW255" s="875">
        <f>INDEX('Instrument Performance'!$B$3:$XFD$1048576,MATCH($BF255, 'Instrument Performance'!$A$3:$A$1048576, 0), MATCH(BW$4, 'Instrument Performance'!$B$3:$XFD$3, 0))</f>
        <v>-1.39426E-3</v>
      </c>
      <c r="BX255" s="875">
        <f>INDEX('Instrument Performance'!$B$3:$XFD$1048576,MATCH($BF255, 'Instrument Performance'!$A$3:$A$1048576, 0), MATCH(BX$4, 'Instrument Performance'!$B$3:$XFD$3, 0))</f>
        <v>3.5102040000000001E-2</v>
      </c>
      <c r="BY255" s="875">
        <f>INDEX('Instrument Performance'!$B$3:$XFD$1048576,MATCH($BF255, 'Instrument Performance'!$A$3:$A$1048576, 0), MATCH(BY$4, 'Instrument Performance'!$B$3:$XFD$3, 0))</f>
        <v>1.782098E-2</v>
      </c>
      <c r="BZ255" s="875">
        <f>INDEX('Instrument Performance'!$B$3:$XFD$1048576,MATCH($BF255, 'Instrument Performance'!$A$3:$A$1048576, 0), MATCH(BZ$4, 'Instrument Performance'!$B$3:$XFD$3, 0))</f>
        <v>3.6057489999999998E-2</v>
      </c>
      <c r="CA255" s="875">
        <f>INDEX('Instrument Performance'!$B$3:$XFD$1048576,MATCH($BF255, 'Instrument Performance'!$A$3:$A$1048576, 0), MATCH(CA$4, 'Instrument Performance'!$B$3:$XFD$3, 0))</f>
        <v>2.1308359999999998E-2</v>
      </c>
      <c r="CB255" s="875">
        <f>INDEX('Instrument Performance'!$B$3:$XFD$1048576,MATCH($BF255, 'Instrument Performance'!$A$3:$A$1048576, 0), MATCH(CB$4, 'Instrument Performance'!$B$3:$XFD$3, 0))</f>
        <v>-5.5928409999999994E-3</v>
      </c>
      <c r="CC255" s="875">
        <f>INDEX('Instrument Performance'!$B$3:$XFD$1048576,MATCH($BF255, 'Instrument Performance'!$A$3:$A$1048576, 0), MATCH(CC$4, 'Instrument Performance'!$B$3:$XFD$3, 0))</f>
        <v>1.34459E-2</v>
      </c>
      <c r="CD255" s="875">
        <f>INDEX('Instrument Performance'!$B$3:$XFD$1048576,MATCH($BF255, 'Instrument Performance'!$A$3:$A$1048576, 0), MATCH(CD$4, 'Instrument Performance'!$B$3:$XFD$3, 0))</f>
        <v>-2.7404299999999999E-2</v>
      </c>
      <c r="CE255" s="875">
        <f>INDEX('Instrument Performance'!$B$3:$XFD$1048576,MATCH($BF255, 'Instrument Performance'!$A$3:$A$1048576, 0), MATCH(CE$4, 'Instrument Performance'!$B$3:$XFD$3, 0))</f>
        <v>-5.1526719999999998E-2</v>
      </c>
      <c r="CF255" s="875">
        <f>INDEX('Instrument Performance'!$B$3:$XFD$1048576,MATCH($BF255, 'Instrument Performance'!$A$3:$A$1048576, 0), MATCH(CF$4, 'Instrument Performance'!$B$3:$XFD$3, 0))</f>
        <v>-2.3209179999999999E-2</v>
      </c>
      <c r="CG255" s="875">
        <f>INDEX('Instrument Performance'!$B$3:$XFD$1048576,MATCH($BF255, 'Instrument Performance'!$A$3:$A$1048576, 0), MATCH(CG$4, 'Instrument Performance'!$B$3:$XFD$3, 0))</f>
        <v>-8.5269230000000001E-2</v>
      </c>
      <c r="CH255" s="875">
        <f>INDEX('Instrument Performance'!$B$3:$XFD$1048576,MATCH($BF255, 'Instrument Performance'!$A$3:$A$1048576, 0), MATCH(CH$4, 'Instrument Performance'!$B$3:$XFD$3, 0))</f>
        <v>-2.3610229999999999E-2</v>
      </c>
      <c r="CI255" s="875">
        <f>INDEX('Instrument Performance'!$B$3:$XFD$1048576,MATCH($BF255, 'Instrument Performance'!$A$3:$A$1048576, 0), MATCH(CI$4, 'Instrument Performance'!$B$3:$XFD$3, 0))</f>
        <v>-1.1958150000000001E-2</v>
      </c>
      <c r="CJ255" s="875">
        <f>INDEX('Instrument Performance'!$B$3:$XFD$1048576,MATCH($BF255, 'Instrument Performance'!$A$3:$A$1048576, 0), MATCH(CJ$4, 'Instrument Performance'!$B$3:$XFD$3, 0))</f>
        <v>3.8320979999999998E-2</v>
      </c>
      <c r="CK255" s="875">
        <f>INDEX('Instrument Performance'!$B$3:$XFD$1048576,MATCH($BF255, 'Instrument Performance'!$A$3:$A$1048576, 0), MATCH(CK$4, 'Instrument Performance'!$B$3:$XFD$3, 0))</f>
        <v>4.7324959999999999E-2</v>
      </c>
      <c r="CL255" s="875">
        <f>INDEX('Instrument Performance'!$B$3:$XFD$1048576,MATCH($BF255, 'Instrument Performance'!$A$3:$A$1048576, 0), MATCH(CL$4, 'Instrument Performance'!$B$3:$XFD$3, 0))</f>
        <v>3.7728899999999996E-2</v>
      </c>
      <c r="CM255" s="875">
        <f>INDEX('Instrument Performance'!$B$3:$XFD$1048576,MATCH($BF255, 'Instrument Performance'!$A$3:$A$1048576, 0), MATCH(CM$4, 'Instrument Performance'!$B$3:$XFD$3, 0))</f>
        <v>4.3328480000000003E-2</v>
      </c>
      <c r="CN255" s="875">
        <f>INDEX('Instrument Performance'!$B$3:$XFD$1048576,MATCH($BF255, 'Instrument Performance'!$A$3:$A$1048576, 0), MATCH(CN$4, 'Instrument Performance'!$B$3:$XFD$3, 0))</f>
        <v>4.4957179999999999E-2</v>
      </c>
      <c r="CO255" s="875">
        <f>INDEX('Instrument Performance'!$B$3:$XFD$1048576,MATCH($BF255, 'Instrument Performance'!$A$3:$A$1048576, 0), MATCH(CO$4, 'Instrument Performance'!$B$3:$XFD$3, 0))</f>
        <v>5.4509019999999998E-2</v>
      </c>
      <c r="CP255" s="875">
        <f>INDEX('Instrument Performance'!$B$3:$XFD$1048576,MATCH($BF255, 'Instrument Performance'!$A$3:$A$1048576, 0), MATCH(CP$4, 'Instrument Performance'!$B$3:$XFD$3, 0))</f>
        <v>6.5135849999999995E-2</v>
      </c>
      <c r="CQ255" s="875">
        <f>INDEX('Instrument Performance'!$B$3:$XFD$1048576,MATCH($BF255, 'Instrument Performance'!$A$3:$A$1048576, 0), MATCH(CQ$4, 'Instrument Performance'!$B$3:$XFD$3, 0))</f>
        <v>-1.113754E-2</v>
      </c>
      <c r="CR255" s="875">
        <f>INDEX('Instrument Performance'!$B$3:$XFD$1048576,MATCH($BF255, 'Instrument Performance'!$A$3:$A$1048576, 0), MATCH(CR$4, 'Instrument Performance'!$B$3:$XFD$3, 0))</f>
        <v>-6.73451E-3</v>
      </c>
      <c r="CS255" s="875">
        <f>INDEX('Instrument Performance'!$B$3:$XFD$1048576,MATCH($BF255, 'Instrument Performance'!$A$3:$A$1048576, 0), MATCH(CS$4, 'Instrument Performance'!$B$3:$XFD$3, 0))</f>
        <v>3.5247519999999997E-2</v>
      </c>
      <c r="CT255" s="875">
        <f>INDEX('Instrument Performance'!$B$3:$XFD$1048576,MATCH($BF255, 'Instrument Performance'!$A$3:$A$1048576, 0), MATCH(CT$4, 'Instrument Performance'!$B$3:$XFD$3, 0))</f>
        <v>4.6527796347299866E-3</v>
      </c>
      <c r="CU255" s="875">
        <f>INDEX('Instrument Performance'!$B$3:$XFD$1048576,MATCH($BF255, 'Instrument Performance'!$A$3:$A$1048576, 0), MATCH(CU$4, 'Instrument Performance'!$B$3:$XFD$3, 0))</f>
        <v>5.0447136059592612E-3</v>
      </c>
      <c r="CV255" s="875">
        <f>INDEX('Instrument Performance'!$B$3:$XFD$1048576,MATCH($BF255, 'Instrument Performance'!$A$3:$A$1048576, 0), MATCH(CV$4, 'Instrument Performance'!$B$3:$XFD$3, 0))</f>
        <v>9.4941683797029608E-3</v>
      </c>
      <c r="CW255" s="875">
        <f>INDEX('Instrument Performance'!$B$3:$XFD$1048576,MATCH($BF255, 'Instrument Performance'!$A$3:$A$1048576, 0), MATCH(CW$4, 'Instrument Performance'!$B$3:$XFD$3, 0))</f>
        <v>5.286899285112856E-2</v>
      </c>
      <c r="CX255" s="875">
        <f>INDEX('Instrument Performance'!$B$3:$XFD$1048576,MATCH($BF255, 'Instrument Performance'!$A$3:$A$1048576, 0), MATCH(CX$4, 'Instrument Performance'!$B$3:$XFD$3, 0))</f>
        <v>-1.2055000941797012E-2</v>
      </c>
      <c r="CY255" s="875">
        <f>INDEX('Instrument Performance'!$B$3:$XFD$1048576,MATCH($BF255, 'Instrument Performance'!$A$3:$A$1048576, 0), MATCH(CY$4, 'Instrument Performance'!$B$3:$XFD$3, 0))</f>
        <v>5.1794105083298181E-3</v>
      </c>
      <c r="CZ255" s="875">
        <f>INDEX('Instrument Performance'!$B$3:$XFD$1048576,MATCH($BF255, 'Instrument Performance'!$A$3:$A$1048576, 0), MATCH(CZ$4, 'Instrument Performance'!$B$3:$XFD$3, 0))</f>
        <v>-8.2000408464497632E-3</v>
      </c>
      <c r="DA255" s="875">
        <f>INDEX('Instrument Performance'!$B$3:$XFD$1048576,MATCH($BF255, 'Instrument Performance'!$A$3:$A$1048576, 0), MATCH(DA$4, 'Instrument Performance'!$B$3:$XFD$3, 0))</f>
        <v>-3.287903696240102E-3</v>
      </c>
      <c r="DB255" s="875">
        <f>INDEX('Instrument Performance'!$B$3:$XFD$1048576,MATCH($BF255, 'Instrument Performance'!$A$3:$A$1048576, 0), MATCH(DB$4, 'Instrument Performance'!$B$3:$XFD$3, 0))</f>
        <v>7.2810692200278027E-3</v>
      </c>
      <c r="DC255" s="875">
        <f>INDEX('Instrument Performance'!$B$3:$XFD$1048576,MATCH($BF255, 'Instrument Performance'!$A$3:$A$1048576, 0), MATCH(DC$4, 'Instrument Performance'!$B$3:$XFD$3, 0))</f>
        <v>5.2860607762090783E-3</v>
      </c>
      <c r="DD255" s="875">
        <f>INDEX('Instrument Performance'!$B$3:$XFD$1048576,MATCH($BF255, 'Instrument Performance'!$A$3:$A$1048576, 0), MATCH(DD$4, 'Instrument Performance'!$B$3:$XFD$3, 0))</f>
        <v>6.5443904288542409E-3</v>
      </c>
      <c r="DE255" s="875">
        <f>INDEX('Instrument Performance'!$B$3:$XFD$1048576,MATCH($BF255, 'Instrument Performance'!$A$3:$A$1048576, 0), MATCH(DE$4, 'Instrument Performance'!$B$3:$XFD$3, 0))</f>
        <v>0</v>
      </c>
      <c r="DF255" s="875">
        <f>INDEX('Instrument Performance'!$B$3:$XFD$1048576,MATCH($BF255, 'Instrument Performance'!$A$3:$A$1048576, 0), MATCH(DF$4, 'Instrument Performance'!$B$3:$XFD$3, 0))</f>
        <v>-1.0975280916021402E-2</v>
      </c>
      <c r="DG255" s="875">
        <f>INDEX('Instrument Performance'!$B$3:$XFD$1048576,MATCH($BF255, 'Instrument Performance'!$A$3:$A$1048576, 0), MATCH(DG$4, 'Instrument Performance'!$B$3:$XFD$3, 0))</f>
        <v>3.7317652380413957E-2</v>
      </c>
      <c r="DH255" s="875">
        <v>0</v>
      </c>
      <c r="DJ255" s="335">
        <f t="shared" si="51"/>
        <v>45777</v>
      </c>
      <c r="DK255" s="879">
        <f t="shared" si="52"/>
        <v>6.5202817233579857E-3</v>
      </c>
      <c r="DL255" s="893">
        <f>'Data Record'!JC58</f>
        <v>-3.9000000000000032E-4</v>
      </c>
      <c r="DM255" s="642">
        <f t="shared" si="53"/>
        <v>6.9102817233579862E-3</v>
      </c>
      <c r="DN255" s="893">
        <f>'Data Record'!JC88</f>
        <v>1.9909345781597265E-3</v>
      </c>
      <c r="DO255" s="893">
        <f>DK255-DN255</f>
        <v>4.5293471451982592E-3</v>
      </c>
      <c r="DP255" s="881"/>
      <c r="DQ255" s="893">
        <f t="shared" ref="DQ255:DQ258" si="55">DO255-DL255</f>
        <v>4.9193471451982598E-3</v>
      </c>
    </row>
    <row r="256" spans="1:121" s="880" customFormat="1">
      <c r="A256" s="874">
        <f t="shared" si="49"/>
        <v>45808</v>
      </c>
      <c r="B256" s="883">
        <f>_xlfn.XLOOKUP(B4,'Data Record'!$C$4:$C$57,'Data Record'!$IV$4:$IV$57,"")</f>
        <v>2.5699999999999997E-2</v>
      </c>
      <c r="C256" s="883">
        <f>_xlfn.XLOOKUP(C4,'Data Record'!$C$4:$C$57,'Data Record'!$IV$4:$IV$57,"")</f>
        <v>0</v>
      </c>
      <c r="D256" s="883">
        <f>_xlfn.XLOOKUP(D4,'Data Record'!$C$4:$C$57,'Data Record'!$IV$4:$IV$57,"")</f>
        <v>0</v>
      </c>
      <c r="E256" s="883">
        <f>_xlfn.XLOOKUP(E4,'Data Record'!$C$4:$C$57,'Data Record'!$IV$4:$IV$57,"")</f>
        <v>0</v>
      </c>
      <c r="F256" s="883">
        <f>_xlfn.XLOOKUP(F4,'Data Record'!$C$4:$C$57,'Data Record'!$IV$4:$IV$57,"")</f>
        <v>0</v>
      </c>
      <c r="G256" s="883">
        <f>_xlfn.XLOOKUP(G4,'Data Record'!$C$4:$C$57,'Data Record'!$IV$4:$IV$57,"")</f>
        <v>2.9300000000000003E-2</v>
      </c>
      <c r="H256" s="883">
        <f>_xlfn.XLOOKUP(H4,'Data Record'!$C$4:$C$57,'Data Record'!$IV$4:$IV$57,"")</f>
        <v>0</v>
      </c>
      <c r="I256" s="883">
        <f>_xlfn.XLOOKUP(I4,'Data Record'!$C$4:$C$57,'Data Record'!$IV$4:$IV$57,"")</f>
        <v>0</v>
      </c>
      <c r="J256" s="883">
        <f>_xlfn.XLOOKUP(J4,'Data Record'!$C$4:$C$57,'Data Record'!$IV$4:$IV$57,"")</f>
        <v>0</v>
      </c>
      <c r="K256" s="883">
        <f>_xlfn.XLOOKUP(K4,'Data Record'!$C$4:$C$57,'Data Record'!$IV$4:$IV$57,"")</f>
        <v>1.46E-2</v>
      </c>
      <c r="L256" s="883">
        <f>_xlfn.XLOOKUP(L4,'Data Record'!$C$4:$C$57,'Data Record'!$IV$4:$IV$57,"")</f>
        <v>4.82E-2</v>
      </c>
      <c r="M256" s="883">
        <f>_xlfn.XLOOKUP(M4,'Data Record'!$C$4:$C$57,'Data Record'!$IV$4:$IV$57,"")</f>
        <v>0</v>
      </c>
      <c r="N256" s="883">
        <f>_xlfn.XLOOKUP(N4,'Data Record'!$C$4:$C$57,'Data Record'!$IV$4:$IV$57,"")</f>
        <v>4.7500000000000001E-2</v>
      </c>
      <c r="O256" s="883">
        <f>_xlfn.XLOOKUP(O4,'Data Record'!$C$4:$C$57,'Data Record'!$IV$4:$IV$57,"")</f>
        <v>0</v>
      </c>
      <c r="P256" s="883">
        <f>_xlfn.XLOOKUP(P4,'Data Record'!$C$4:$C$57,'Data Record'!$IV$4:$IV$57,"")</f>
        <v>4.1100000000000005E-2</v>
      </c>
      <c r="Q256" s="883">
        <f>_xlfn.XLOOKUP(Q4,'Data Record'!$C$4:$C$57,'Data Record'!$IV$4:$IV$57,"")</f>
        <v>0</v>
      </c>
      <c r="R256" s="883">
        <f>_xlfn.XLOOKUP(R4,'Data Record'!$C$4:$C$57,'Data Record'!$IV$4:$IV$57,"")</f>
        <v>0</v>
      </c>
      <c r="S256" s="883">
        <f>_xlfn.XLOOKUP(S4,'Data Record'!$C$4:$C$57,'Data Record'!$IV$4:$IV$57,"")</f>
        <v>0</v>
      </c>
      <c r="T256" s="883">
        <f>_xlfn.XLOOKUP(T4,'Data Record'!$C$4:$C$57,'Data Record'!$IV$4:$IV$57,"")</f>
        <v>0</v>
      </c>
      <c r="U256" s="883">
        <f>_xlfn.XLOOKUP(U4,'Data Record'!$C$4:$C$57,'Data Record'!$IV$4:$IV$57,"")</f>
        <v>0</v>
      </c>
      <c r="V256" s="883">
        <f>_xlfn.XLOOKUP(V4,'Data Record'!$C$4:$C$57,'Data Record'!$IV$4:$IV$57,"")</f>
        <v>5.0900000000000001E-2</v>
      </c>
      <c r="W256" s="883">
        <f>_xlfn.XLOOKUP(W4,'Data Record'!$C$4:$C$57,'Data Record'!$IV$4:$IV$57,"")</f>
        <v>0</v>
      </c>
      <c r="X256" s="883">
        <f>_xlfn.XLOOKUP(X4,'Data Record'!$C$4:$C$57,'Data Record'!$IV$4:$IV$57,"")</f>
        <v>0</v>
      </c>
      <c r="Y256" s="883">
        <f>_xlfn.XLOOKUP(Y4,'Data Record'!$C$4:$C$57,'Data Record'!$IV$4:$IV$57,"")</f>
        <v>0</v>
      </c>
      <c r="Z256" s="883">
        <f>_xlfn.XLOOKUP(Z4,'Data Record'!$C$4:$C$57,'Data Record'!$IV$4:$IV$57,"")</f>
        <v>0</v>
      </c>
      <c r="AA256" s="883">
        <f>_xlfn.XLOOKUP(AA4,'Data Record'!$C$4:$C$57,'Data Record'!$IV$4:$IV$57,"")</f>
        <v>0</v>
      </c>
      <c r="AB256" s="883">
        <f>_xlfn.XLOOKUP(AB4,'Data Record'!$C$4:$C$57,'Data Record'!$IV$4:$IV$57,"")</f>
        <v>0</v>
      </c>
      <c r="AC256" s="883">
        <f>_xlfn.XLOOKUP(AC4,'Data Record'!$C$4:$C$57,'Data Record'!$IV$4:$IV$57,"")</f>
        <v>0</v>
      </c>
      <c r="AD256" s="883">
        <f>_xlfn.XLOOKUP(AD4,'Data Record'!$C$4:$C$57,'Data Record'!$IV$4:$IV$57,"")</f>
        <v>4.99E-2</v>
      </c>
      <c r="AE256" s="883">
        <f>_xlfn.XLOOKUP(AE4,'Data Record'!$C$4:$C$57,'Data Record'!$IV$4:$IV$57,"")</f>
        <v>2.87E-2</v>
      </c>
      <c r="AF256" s="883">
        <f>_xlfn.XLOOKUP(AF4,'Data Record'!$C$4:$C$57,'Data Record'!$IV$4:$IV$57,"")</f>
        <v>0</v>
      </c>
      <c r="AG256" s="883">
        <f>_xlfn.XLOOKUP(AG4,'Data Record'!$C$4:$C$57,'Data Record'!$IV$4:$IV$57,"")</f>
        <v>0</v>
      </c>
      <c r="AH256" s="883">
        <f>_xlfn.XLOOKUP(AH4,'Data Record'!$C$4:$C$57,'Data Record'!$IV$4:$IV$57,"")</f>
        <v>1.1399999999999999E-2</v>
      </c>
      <c r="AI256" s="883">
        <f>_xlfn.XLOOKUP(AI4,'Data Record'!$C$4:$C$57,'Data Record'!$IV$4:$IV$57,"")</f>
        <v>2.12E-2</v>
      </c>
      <c r="AJ256" s="883">
        <f>_xlfn.XLOOKUP(AJ4,'Data Record'!$C$4:$C$57,'Data Record'!$IV$4:$IV$57,"")</f>
        <v>0</v>
      </c>
      <c r="AK256" s="883">
        <f>_xlfn.XLOOKUP(AK4,'Data Record'!$C$4:$C$57,'Data Record'!$IV$4:$IV$57,"")</f>
        <v>5.1699999999999996E-2</v>
      </c>
      <c r="AL256" s="883">
        <f>_xlfn.XLOOKUP(AL4,'Data Record'!$C$4:$C$57,'Data Record'!$IV$4:$IV$57,"")</f>
        <v>5.0499999999999996E-2</v>
      </c>
      <c r="AM256" s="883">
        <f>_xlfn.XLOOKUP(AM4,'Data Record'!$C$4:$C$57,'Data Record'!$IV$4:$IV$57,"")</f>
        <v>0</v>
      </c>
      <c r="AN256" s="883">
        <f>_xlfn.XLOOKUP(AN4,'Data Record'!$C$4:$C$57,'Data Record'!$IV$4:$IV$57,"")</f>
        <v>0</v>
      </c>
      <c r="AO256" s="883">
        <f>_xlfn.XLOOKUP(AO4,'Data Record'!$C$4:$C$57,'Data Record'!$IV$4:$IV$57,"")</f>
        <v>7.4900000000000008E-2</v>
      </c>
      <c r="AP256" s="883">
        <f>_xlfn.XLOOKUP(AP4,'Data Record'!$C$4:$C$57,'Data Record'!$IV$4:$IV$57,"")</f>
        <v>6.93E-2</v>
      </c>
      <c r="AQ256" s="883">
        <f>_xlfn.XLOOKUP(AQ4,'Data Record'!$C$4:$C$57,'Data Record'!$IV$4:$IV$57,"")</f>
        <v>5.91E-2</v>
      </c>
      <c r="AR256" s="883">
        <f>_xlfn.XLOOKUP(AR4,'Data Record'!$C$4:$C$57,'Data Record'!$IV$4:$IV$57,"")</f>
        <v>1.4800000000000001E-2</v>
      </c>
      <c r="AS256" s="883">
        <f>_xlfn.XLOOKUP(AS4,'Data Record'!$C$4:$C$57,'Data Record'!$IV$4:$IV$57,"")</f>
        <v>1.5900000000000001E-2</v>
      </c>
      <c r="AT256" s="883">
        <f>_xlfn.XLOOKUP(AT4,'Data Record'!$C$4:$C$57,'Data Record'!$IV$4:$IV$57,"")</f>
        <v>4.0899999999999999E-2</v>
      </c>
      <c r="AU256" s="883">
        <f>_xlfn.XLOOKUP(AU4,'Data Record'!$C$4:$C$57,'Data Record'!$IV$4:$IV$57,"")</f>
        <v>0.04</v>
      </c>
      <c r="AV256" s="883">
        <f>_xlfn.XLOOKUP(AV4,'Data Record'!$C$4:$C$57,'Data Record'!$IV$4:$IV$57,"")</f>
        <v>4.4400000000000002E-2</v>
      </c>
      <c r="AW256" s="883">
        <f>_xlfn.XLOOKUP(AW4,'Data Record'!$C$4:$C$57,'Data Record'!$IV$4:$IV$57,"")</f>
        <v>1.9400000000000001E-2</v>
      </c>
      <c r="AX256" s="883">
        <f>_xlfn.XLOOKUP(AX4,'Data Record'!$C$4:$C$57,'Data Record'!$IV$4:$IV$57,"")</f>
        <v>7.7700000000000005E-2</v>
      </c>
      <c r="AY256" s="883">
        <f>_xlfn.XLOOKUP(AY4,'Data Record'!$C$4:$C$57,'Data Record'!$IV$4:$IV$57,"")</f>
        <v>1.9299999999999998E-2</v>
      </c>
      <c r="AZ256" s="883">
        <f>_xlfn.XLOOKUP(AZ4,'Data Record'!$C$4:$C$57,'Data Record'!$IV$4:$IV$57,"")</f>
        <v>0</v>
      </c>
      <c r="BA256" s="883">
        <f>_xlfn.XLOOKUP(BA4,'Data Record'!$C$4:$C$57,'Data Record'!$IV$4:$IV$57,"")</f>
        <v>1.9599999999999999E-2</v>
      </c>
      <c r="BB256" s="883">
        <f>_xlfn.XLOOKUP(BB4,'Data Record'!$C$4:$C$57,'Data Record'!$IV$4:$IV$57,"")</f>
        <v>0</v>
      </c>
      <c r="BC256" s="883">
        <f>_xlfn.XLOOKUP(BC4,'Data Record'!$C$4:$C$57,'Data Record'!$IV$4:$IV$57,"")</f>
        <v>3.4000000000000002E-2</v>
      </c>
      <c r="BD256" s="884">
        <f t="shared" si="50"/>
        <v>1</v>
      </c>
      <c r="BE256" s="876"/>
      <c r="BF256" s="878">
        <f t="shared" si="54"/>
        <v>45808</v>
      </c>
      <c r="BG256" s="875">
        <f>INDEX('Instrument Performance'!$B$3:$XFD$1048576,MATCH($BF256, 'Instrument Performance'!$A$3:$A$1048576, 0), MATCH(BG$4, 'Instrument Performance'!$B$3:$XFD$3, 0))</f>
        <v>-2.1014939999999998E-3</v>
      </c>
      <c r="BH256" s="875">
        <f>INDEX('Instrument Performance'!$B$3:$XFD$1048576,MATCH($BF256, 'Instrument Performance'!$A$3:$A$1048576, 0), MATCH(BH$4, 'Instrument Performance'!$B$3:$XFD$3, 0))</f>
        <v>-1.1347359999999999E-2</v>
      </c>
      <c r="BI256" s="875">
        <f>INDEX('Instrument Performance'!$B$3:$XFD$1048576,MATCH($BF256, 'Instrument Performance'!$A$3:$A$1048576, 0), MATCH(BI$4, 'Instrument Performance'!$B$3:$XFD$3, 0))</f>
        <v>-1.6642299999999998E-3</v>
      </c>
      <c r="BJ256" s="875">
        <f>INDEX('Instrument Performance'!$B$3:$XFD$1048576,MATCH($BF256, 'Instrument Performance'!$A$3:$A$1048576, 0), MATCH(BJ$4, 'Instrument Performance'!$B$3:$XFD$3, 0))</f>
        <v>-6.3030109999999999E-3</v>
      </c>
      <c r="BK256" s="875">
        <f>INDEX('Instrument Performance'!$B$3:$XFD$1048576,MATCH($BF256, 'Instrument Performance'!$A$3:$A$1048576, 0), MATCH(BK$4, 'Instrument Performance'!$B$3:$XFD$3, 0))</f>
        <v>-1.1981790000000001E-2</v>
      </c>
      <c r="BL256" s="875">
        <f>INDEX('Instrument Performance'!$B$3:$XFD$1048576,MATCH($BF256, 'Instrument Performance'!$A$3:$A$1048576, 0), MATCH(BL$4, 'Instrument Performance'!$B$3:$XFD$3, 0))</f>
        <v>1.5857280000000002E-3</v>
      </c>
      <c r="BM256" s="875">
        <f>INDEX('Instrument Performance'!$B$3:$XFD$1048576,MATCH($BF256, 'Instrument Performance'!$A$3:$A$1048576, 0), MATCH(BM$4, 'Instrument Performance'!$B$3:$XFD$3, 0))</f>
        <v>-1.5666040000000001E-3</v>
      </c>
      <c r="BN256" s="875">
        <f>INDEX('Instrument Performance'!$B$3:$XFD$1048576,MATCH($BF256, 'Instrument Performance'!$A$3:$A$1048576, 0), MATCH(BN$4, 'Instrument Performance'!$B$3:$XFD$3, 0))</f>
        <v>2.6449640000000001E-3</v>
      </c>
      <c r="BO256" s="875">
        <f>INDEX('Instrument Performance'!$B$3:$XFD$1048576,MATCH($BF256, 'Instrument Performance'!$A$3:$A$1048576, 0), MATCH(BO$4, 'Instrument Performance'!$B$3:$XFD$3, 0))</f>
        <v>-1.051525E-3</v>
      </c>
      <c r="BP256" s="875">
        <f>INDEX('Instrument Performance'!$B$3:$XFD$1048576,MATCH($BF256, 'Instrument Performance'!$A$3:$A$1048576, 0), MATCH(BP$4, 'Instrument Performance'!$B$3:$XFD$3, 0))</f>
        <v>3.0953360000000002E-3</v>
      </c>
      <c r="BQ256" s="875">
        <f>INDEX('Instrument Performance'!$B$3:$XFD$1048576,MATCH($BF256, 'Instrument Performance'!$A$3:$A$1048576, 0), MATCH(BQ$4, 'Instrument Performance'!$B$3:$XFD$3, 0))</f>
        <v>7.324269999999999E-4</v>
      </c>
      <c r="BR256" s="875">
        <f>INDEX('Instrument Performance'!$B$3:$XFD$1048576,MATCH($BF256, 'Instrument Performance'!$A$3:$A$1048576, 0), MATCH(BR$4, 'Instrument Performance'!$B$3:$XFD$3, 0))</f>
        <v>1.8071799999999999E-2</v>
      </c>
      <c r="BS256" s="875">
        <f>INDEX('Instrument Performance'!$B$3:$XFD$1048576,MATCH($BF256, 'Instrument Performance'!$A$3:$A$1048576, 0), MATCH(BS$4, 'Instrument Performance'!$B$3:$XFD$3, 0))</f>
        <v>1.392415E-2</v>
      </c>
      <c r="BT256" s="875">
        <f>INDEX('Instrument Performance'!$B$3:$XFD$1048576,MATCH($BF256, 'Instrument Performance'!$A$3:$A$1048576, 0), MATCH(BT$4, 'Instrument Performance'!$B$3:$XFD$3, 0))</f>
        <v>1.7022309999999999E-2</v>
      </c>
      <c r="BU256" s="875">
        <f>INDEX('Instrument Performance'!$B$3:$XFD$1048576,MATCH($BF256, 'Instrument Performance'!$A$3:$A$1048576, 0), MATCH(BU$4, 'Instrument Performance'!$B$3:$XFD$3, 0))</f>
        <v>8.8106450000000006E-3</v>
      </c>
      <c r="BV256" s="875">
        <f>INDEX('Instrument Performance'!$B$3:$XFD$1048576,MATCH($BF256, 'Instrument Performance'!$A$3:$A$1048576, 0), MATCH(BV$4, 'Instrument Performance'!$B$3:$XFD$3, 0))</f>
        <v>9.339165E-3</v>
      </c>
      <c r="BW256" s="875">
        <f>INDEX('Instrument Performance'!$B$3:$XFD$1048576,MATCH($BF256, 'Instrument Performance'!$A$3:$A$1048576, 0), MATCH(BW$4, 'Instrument Performance'!$B$3:$XFD$3, 0))</f>
        <v>5.016052E-3</v>
      </c>
      <c r="BX256" s="875">
        <f>INDEX('Instrument Performance'!$B$3:$XFD$1048576,MATCH($BF256, 'Instrument Performance'!$A$3:$A$1048576, 0), MATCH(BX$4, 'Instrument Performance'!$B$3:$XFD$3, 0))</f>
        <v>6.2302839999999998E-2</v>
      </c>
      <c r="BY256" s="875">
        <f>INDEX('Instrument Performance'!$B$3:$XFD$1048576,MATCH($BF256, 'Instrument Performance'!$A$3:$A$1048576, 0), MATCH(BY$4, 'Instrument Performance'!$B$3:$XFD$3, 0))</f>
        <v>4.0429760000000002E-2</v>
      </c>
      <c r="BZ256" s="875">
        <f>INDEX('Instrument Performance'!$B$3:$XFD$1048576,MATCH($BF256, 'Instrument Performance'!$A$3:$A$1048576, 0), MATCH(BZ$4, 'Instrument Performance'!$B$3:$XFD$3, 0))</f>
        <v>0.1028482</v>
      </c>
      <c r="CA256" s="875">
        <f>INDEX('Instrument Performance'!$B$3:$XFD$1048576,MATCH($BF256, 'Instrument Performance'!$A$3:$A$1048576, 0), MATCH(CA$4, 'Instrument Performance'!$B$3:$XFD$3, 0))</f>
        <v>4.4475389999999997E-2</v>
      </c>
      <c r="CB256" s="875">
        <f>INDEX('Instrument Performance'!$B$3:$XFD$1048576,MATCH($BF256, 'Instrument Performance'!$A$3:$A$1048576, 0), MATCH(CB$4, 'Instrument Performance'!$B$3:$XFD$3, 0))</f>
        <v>7.0626809999999998E-2</v>
      </c>
      <c r="CC256" s="875">
        <f>INDEX('Instrument Performance'!$B$3:$XFD$1048576,MATCH($BF256, 'Instrument Performance'!$A$3:$A$1048576, 0), MATCH(CC$4, 'Instrument Performance'!$B$3:$XFD$3, 0))</f>
        <v>7.9605059999999991E-2</v>
      </c>
      <c r="CD256" s="875">
        <f>INDEX('Instrument Performance'!$B$3:$XFD$1048576,MATCH($BF256, 'Instrument Performance'!$A$3:$A$1048576, 0), MATCH(CD$4, 'Instrument Performance'!$B$3:$XFD$3, 0))</f>
        <v>4.0760560000000001E-2</v>
      </c>
      <c r="CE256" s="875">
        <f>INDEX('Instrument Performance'!$B$3:$XFD$1048576,MATCH($BF256, 'Instrument Performance'!$A$3:$A$1048576, 0), MATCH(CE$4, 'Instrument Performance'!$B$3:$XFD$3, 0))</f>
        <v>2.9175049999999998E-2</v>
      </c>
      <c r="CF256" s="875">
        <f>INDEX('Instrument Performance'!$B$3:$XFD$1048576,MATCH($BF256, 'Instrument Performance'!$A$3:$A$1048576, 0), MATCH(CF$4, 'Instrument Performance'!$B$3:$XFD$3, 0))</f>
        <v>5.2396589999999993E-2</v>
      </c>
      <c r="CG256" s="875">
        <f>INDEX('Instrument Performance'!$B$3:$XFD$1048576,MATCH($BF256, 'Instrument Performance'!$A$3:$A$1048576, 0), MATCH(CG$4, 'Instrument Performance'!$B$3:$XFD$3, 0))</f>
        <v>2.6605650000000002E-2</v>
      </c>
      <c r="CH256" s="875">
        <f>INDEX('Instrument Performance'!$B$3:$XFD$1048576,MATCH($BF256, 'Instrument Performance'!$A$3:$A$1048576, 0), MATCH(CH$4, 'Instrument Performance'!$B$3:$XFD$3, 0))</f>
        <v>4.3100389999999995E-2</v>
      </c>
      <c r="CI256" s="875">
        <f>INDEX('Instrument Performance'!$B$3:$XFD$1048576,MATCH($BF256, 'Instrument Performance'!$A$3:$A$1048576, 0), MATCH(CI$4, 'Instrument Performance'!$B$3:$XFD$3, 0))</f>
        <v>1.048195E-2</v>
      </c>
      <c r="CJ256" s="875">
        <f>INDEX('Instrument Performance'!$B$3:$XFD$1048576,MATCH($BF256, 'Instrument Performance'!$A$3:$A$1048576, 0), MATCH(CJ$4, 'Instrument Performance'!$B$3:$XFD$3, 0))</f>
        <v>5.1202610000000003E-2</v>
      </c>
      <c r="CK256" s="875">
        <f>INDEX('Instrument Performance'!$B$3:$XFD$1048576,MATCH($BF256, 'Instrument Performance'!$A$3:$A$1048576, 0), MATCH(CK$4, 'Instrument Performance'!$B$3:$XFD$3, 0))</f>
        <v>7.1365129999999999E-2</v>
      </c>
      <c r="CL256" s="875">
        <f>INDEX('Instrument Performance'!$B$3:$XFD$1048576,MATCH($BF256, 'Instrument Performance'!$A$3:$A$1048576, 0), MATCH(CL$4, 'Instrument Performance'!$B$3:$XFD$3, 0))</f>
        <v>4.5808749999999995E-2</v>
      </c>
      <c r="CM256" s="875">
        <f>INDEX('Instrument Performance'!$B$3:$XFD$1048576,MATCH($BF256, 'Instrument Performance'!$A$3:$A$1048576, 0), MATCH(CM$4, 'Instrument Performance'!$B$3:$XFD$3, 0))</f>
        <v>4.3645209999999997E-2</v>
      </c>
      <c r="CN256" s="875">
        <f>INDEX('Instrument Performance'!$B$3:$XFD$1048576,MATCH($BF256, 'Instrument Performance'!$A$3:$A$1048576, 0), MATCH(CN$4, 'Instrument Performance'!$B$3:$XFD$3, 0))</f>
        <v>5.7161470000000006E-2</v>
      </c>
      <c r="CO256" s="875">
        <f>INDEX('Instrument Performance'!$B$3:$XFD$1048576,MATCH($BF256, 'Instrument Performance'!$A$3:$A$1048576, 0), MATCH(CO$4, 'Instrument Performance'!$B$3:$XFD$3, 0))</f>
        <v>3.9794960000000004E-2</v>
      </c>
      <c r="CP256" s="875">
        <f>INDEX('Instrument Performance'!$B$3:$XFD$1048576,MATCH($BF256, 'Instrument Performance'!$A$3:$A$1048576, 0), MATCH(CP$4, 'Instrument Performance'!$B$3:$XFD$3, 0))</f>
        <v>5.240098E-2</v>
      </c>
      <c r="CQ256" s="875">
        <f>INDEX('Instrument Performance'!$B$3:$XFD$1048576,MATCH($BF256, 'Instrument Performance'!$A$3:$A$1048576, 0), MATCH(CQ$4, 'Instrument Performance'!$B$3:$XFD$3, 0))</f>
        <v>6.331328E-2</v>
      </c>
      <c r="CR256" s="875">
        <f>INDEX('Instrument Performance'!$B$3:$XFD$1048576,MATCH($BF256, 'Instrument Performance'!$A$3:$A$1048576, 0), MATCH(CR$4, 'Instrument Performance'!$B$3:$XFD$3, 0))</f>
        <v>0.11045529999999999</v>
      </c>
      <c r="CS256" s="875">
        <f>INDEX('Instrument Performance'!$B$3:$XFD$1048576,MATCH($BF256, 'Instrument Performance'!$A$3:$A$1048576, 0), MATCH(CS$4, 'Instrument Performance'!$B$3:$XFD$3, 0))</f>
        <v>3.2325940000000004E-2</v>
      </c>
      <c r="CT256" s="875">
        <f>INDEX('Instrument Performance'!$B$3:$XFD$1048576,MATCH($BF256, 'Instrument Performance'!$A$3:$A$1048576, 0), MATCH(CT$4, 'Instrument Performance'!$B$3:$XFD$3, 0))</f>
        <v>1.1107860000000001E-2</v>
      </c>
      <c r="CU256" s="875">
        <f>INDEX('Instrument Performance'!$B$3:$XFD$1048576,MATCH($BF256, 'Instrument Performance'!$A$3:$A$1048576, 0), MATCH(CU$4, 'Instrument Performance'!$B$3:$XFD$3, 0))</f>
        <v>5.1002550000000006E-3</v>
      </c>
      <c r="CV256" s="875">
        <f>INDEX('Instrument Performance'!$B$3:$XFD$1048576,MATCH($BF256, 'Instrument Performance'!$A$3:$A$1048576, 0), MATCH(CV$4, 'Instrument Performance'!$B$3:$XFD$3, 0))</f>
        <v>2.3642295334029839E-2</v>
      </c>
      <c r="CW256" s="875">
        <f>INDEX('Instrument Performance'!$B$3:$XFD$1048576,MATCH($BF256, 'Instrument Performance'!$A$3:$A$1048576, 0), MATCH(CW$4, 'Instrument Performance'!$B$3:$XFD$3, 0))</f>
        <v>1.6419812023560354E-4</v>
      </c>
      <c r="CX256" s="875">
        <f>INDEX('Instrument Performance'!$B$3:$XFD$1048576,MATCH($BF256, 'Instrument Performance'!$A$3:$A$1048576, 0), MATCH(CX$4, 'Instrument Performance'!$B$3:$XFD$3, 0))</f>
        <v>-2.8598665395616063E-3</v>
      </c>
      <c r="CY256" s="875">
        <f>INDEX('Instrument Performance'!$B$3:$XFD$1048576,MATCH($BF256, 'Instrument Performance'!$A$3:$A$1048576, 0), MATCH(CY$4, 'Instrument Performance'!$B$3:$XFD$3, 0))</f>
        <v>8.4462151394422147E-3</v>
      </c>
      <c r="CZ256" s="875">
        <f>INDEX('Instrument Performance'!$B$3:$XFD$1048576,MATCH($BF256, 'Instrument Performance'!$A$3:$A$1048576, 0), MATCH(CZ$4, 'Instrument Performance'!$B$3:$XFD$3, 0))</f>
        <v>-3.6001041304087877E-3</v>
      </c>
      <c r="DA256" s="875">
        <f>INDEX('Instrument Performance'!$B$3:$XFD$1048576,MATCH($BF256, 'Instrument Performance'!$A$3:$A$1048576, 0), MATCH(DA$4, 'Instrument Performance'!$B$3:$XFD$3, 0))</f>
        <v>1.6068103218941365E-2</v>
      </c>
      <c r="DB256" s="875">
        <f>INDEX('Instrument Performance'!$B$3:$XFD$1048576,MATCH($BF256, 'Instrument Performance'!$A$3:$A$1048576, 0), MATCH(DB$4, 'Instrument Performance'!$B$3:$XFD$3, 0))</f>
        <v>1.2774540000000001E-2</v>
      </c>
      <c r="DC256" s="875">
        <f>INDEX('Instrument Performance'!$B$3:$XFD$1048576,MATCH($BF256, 'Instrument Performance'!$A$3:$A$1048576, 0), MATCH(DC$4, 'Instrument Performance'!$B$3:$XFD$3, 0))</f>
        <v>1.555815E-2</v>
      </c>
      <c r="DD256" s="875">
        <f>INDEX('Instrument Performance'!$B$3:$XFD$1048576,MATCH($BF256, 'Instrument Performance'!$A$3:$A$1048576, 0), MATCH(DD$4, 'Instrument Performance'!$B$3:$XFD$3, 0))</f>
        <v>6.8274330000000008E-3</v>
      </c>
      <c r="DE256" s="875">
        <f>INDEX('Instrument Performance'!$B$3:$XFD$1048576,MATCH($BF256, 'Instrument Performance'!$A$3:$A$1048576, 0), MATCH(DE$4, 'Instrument Performance'!$B$3:$XFD$3, 0))</f>
        <v>0</v>
      </c>
      <c r="DF256" s="875">
        <f>INDEX('Instrument Performance'!$B$3:$XFD$1048576,MATCH($BF256, 'Instrument Performance'!$A$3:$A$1048576, 0), MATCH(DF$4, 'Instrument Performance'!$B$3:$XFD$3, 0))</f>
        <v>2.2132947885824539E-3</v>
      </c>
      <c r="DG256" s="875">
        <f>INDEX('Instrument Performance'!$B$3:$XFD$1048576,MATCH($BF256, 'Instrument Performance'!$A$3:$A$1048576, 0), MATCH(DG$4, 'Instrument Performance'!$B$3:$XFD$3, 0))</f>
        <v>2.7362910000000001E-2</v>
      </c>
      <c r="DH256" s="875">
        <v>0</v>
      </c>
      <c r="DJ256" s="335">
        <f t="shared" si="51"/>
        <v>45808</v>
      </c>
      <c r="DK256" s="879">
        <f t="shared" si="52"/>
        <v>1.805501285970567E-2</v>
      </c>
      <c r="DL256" s="893">
        <f>'Data Record'!JD58</f>
        <v>1.6845000000000002E-2</v>
      </c>
      <c r="DM256" s="642">
        <f t="shared" si="53"/>
        <v>1.2100128597056677E-3</v>
      </c>
      <c r="DN256" s="893">
        <f>'Data Record'!JD88</f>
        <v>1.3779716268155265E-3</v>
      </c>
      <c r="DO256" s="893">
        <f>DK256-DN256</f>
        <v>1.6677041232890145E-2</v>
      </c>
      <c r="DP256" s="881"/>
      <c r="DQ256" s="893">
        <f t="shared" si="55"/>
        <v>-1.6795876710985758E-4</v>
      </c>
    </row>
    <row r="257" spans="1:121 16384:16384" s="880" customFormat="1">
      <c r="A257" s="874">
        <f t="shared" si="49"/>
        <v>45838</v>
      </c>
      <c r="B257" s="883">
        <f>_xlfn.XLOOKUP(B4,'Data Record'!$C$4:$C$57,'Data Record'!$IW$4:$IW$57,"")</f>
        <v>2.5899999999999999E-2</v>
      </c>
      <c r="C257" s="883">
        <f>_xlfn.XLOOKUP(C4,'Data Record'!$C$4:$C$57,'Data Record'!$IW$4:$IW$57,"")</f>
        <v>0</v>
      </c>
      <c r="D257" s="883">
        <f>_xlfn.XLOOKUP(D4,'Data Record'!$C$4:$C$57,'Data Record'!$IW$4:$IW$57,"")</f>
        <v>0</v>
      </c>
      <c r="E257" s="883">
        <f>_xlfn.XLOOKUP(E4,'Data Record'!$C$4:$C$57,'Data Record'!$IW$4:$IW$57,"")</f>
        <v>0</v>
      </c>
      <c r="F257" s="883">
        <f>_xlfn.XLOOKUP(F4,'Data Record'!$C$4:$C$57,'Data Record'!$IW$4:$IW$57,"")</f>
        <v>0</v>
      </c>
      <c r="G257" s="883">
        <f>_xlfn.XLOOKUP(G4,'Data Record'!$C$4:$C$57,'Data Record'!$IW$4:$IW$57,"")</f>
        <v>3.0299999999999997E-2</v>
      </c>
      <c r="H257" s="883">
        <f>_xlfn.XLOOKUP(H4,'Data Record'!$C$4:$C$57,'Data Record'!$IW$4:$IW$57,"")</f>
        <v>0</v>
      </c>
      <c r="I257" s="883">
        <f>_xlfn.XLOOKUP(I4,'Data Record'!$C$4:$C$57,'Data Record'!$IW$4:$IW$57,"")</f>
        <v>0</v>
      </c>
      <c r="J257" s="883">
        <f>_xlfn.XLOOKUP(J4,'Data Record'!$C$4:$C$57,'Data Record'!$IW$4:$IW$57,"")</f>
        <v>0</v>
      </c>
      <c r="K257" s="883">
        <f>_xlfn.XLOOKUP(K4,'Data Record'!$C$4:$C$57,'Data Record'!$IW$4:$IW$57,"")</f>
        <v>2.3300000000000001E-2</v>
      </c>
      <c r="L257" s="883">
        <f>_xlfn.XLOOKUP(L4,'Data Record'!$C$4:$C$57,'Data Record'!$IW$4:$IW$57,"")</f>
        <v>5.1399999999999994E-2</v>
      </c>
      <c r="M257" s="883">
        <f>_xlfn.XLOOKUP(M4,'Data Record'!$C$4:$C$57,'Data Record'!$IW$4:$IW$57,"")</f>
        <v>0</v>
      </c>
      <c r="N257" s="883">
        <f>_xlfn.XLOOKUP(N4,'Data Record'!$C$4:$C$57,'Data Record'!$IW$4:$IW$57,"")</f>
        <v>4.8399999999999999E-2</v>
      </c>
      <c r="O257" s="883">
        <f>_xlfn.XLOOKUP(O4,'Data Record'!$C$4:$C$57,'Data Record'!$IW$4:$IW$57,"")</f>
        <v>0</v>
      </c>
      <c r="P257" s="883">
        <f>_xlfn.XLOOKUP(P4,'Data Record'!$C$4:$C$57,'Data Record'!$IW$4:$IW$57,"")</f>
        <v>2.81E-2</v>
      </c>
      <c r="Q257" s="883">
        <f>_xlfn.XLOOKUP(Q4,'Data Record'!$C$4:$C$57,'Data Record'!$IW$4:$IW$57,"")</f>
        <v>0</v>
      </c>
      <c r="R257" s="883">
        <f>_xlfn.XLOOKUP(R4,'Data Record'!$C$4:$C$57,'Data Record'!$IW$4:$IW$57,"")</f>
        <v>0</v>
      </c>
      <c r="S257" s="883">
        <f>_xlfn.XLOOKUP(S4,'Data Record'!$C$4:$C$57,'Data Record'!$IW$4:$IW$57,"")</f>
        <v>0</v>
      </c>
      <c r="T257" s="883">
        <f>_xlfn.XLOOKUP(T4,'Data Record'!$C$4:$C$57,'Data Record'!$IW$4:$IW$57,"")</f>
        <v>0</v>
      </c>
      <c r="U257" s="883">
        <f>_xlfn.XLOOKUP(U4,'Data Record'!$C$4:$C$57,'Data Record'!$IW$4:$IW$57,"")</f>
        <v>0</v>
      </c>
      <c r="V257" s="883">
        <f>_xlfn.XLOOKUP(V4,'Data Record'!$C$4:$C$57,'Data Record'!$IW$4:$IW$57,"")</f>
        <v>0</v>
      </c>
      <c r="W257" s="883">
        <f>_xlfn.XLOOKUP(W4,'Data Record'!$C$4:$C$57,'Data Record'!$IW$4:$IW$57,"")</f>
        <v>0</v>
      </c>
      <c r="X257" s="883">
        <f>_xlfn.XLOOKUP(X4,'Data Record'!$C$4:$C$57,'Data Record'!$IW$4:$IW$57,"")</f>
        <v>0</v>
      </c>
      <c r="Y257" s="883">
        <f>_xlfn.XLOOKUP(Y4,'Data Record'!$C$4:$C$57,'Data Record'!$IW$4:$IW$57,"")</f>
        <v>0</v>
      </c>
      <c r="Z257" s="883">
        <f>_xlfn.XLOOKUP(Z4,'Data Record'!$C$4:$C$57,'Data Record'!$IW$4:$IW$57,"")</f>
        <v>0</v>
      </c>
      <c r="AA257" s="883">
        <f>_xlfn.XLOOKUP(AA4,'Data Record'!$C$4:$C$57,'Data Record'!$IW$4:$IW$57,"")</f>
        <v>0</v>
      </c>
      <c r="AB257" s="883">
        <f>_xlfn.XLOOKUP(AB4,'Data Record'!$C$4:$C$57,'Data Record'!$IW$4:$IW$57,"")</f>
        <v>0</v>
      </c>
      <c r="AC257" s="883">
        <f>_xlfn.XLOOKUP(AC4,'Data Record'!$C$4:$C$57,'Data Record'!$IW$4:$IW$57,"")</f>
        <v>0</v>
      </c>
      <c r="AD257" s="883">
        <f>_xlfn.XLOOKUP(AD4,'Data Record'!$C$4:$C$57,'Data Record'!$IW$4:$IW$57,"")</f>
        <v>5.16E-2</v>
      </c>
      <c r="AE257" s="883">
        <f>_xlfn.XLOOKUP(AE4,'Data Record'!$C$4:$C$57,'Data Record'!$IW$4:$IW$57,"")</f>
        <v>2.9700000000000001E-2</v>
      </c>
      <c r="AF257" s="883">
        <f>_xlfn.XLOOKUP(AF4,'Data Record'!$C$4:$C$57,'Data Record'!$IW$4:$IW$57,"")</f>
        <v>5.1900000000000002E-2</v>
      </c>
      <c r="AG257" s="883">
        <f>_xlfn.XLOOKUP(AG4,'Data Record'!$C$4:$C$57,'Data Record'!$IW$4:$IW$57,"")</f>
        <v>0</v>
      </c>
      <c r="AH257" s="883">
        <f>_xlfn.XLOOKUP(AH4,'Data Record'!$C$4:$C$57,'Data Record'!$IW$4:$IW$57,"")</f>
        <v>0</v>
      </c>
      <c r="AI257" s="883">
        <f>_xlfn.XLOOKUP(AI4,'Data Record'!$C$4:$C$57,'Data Record'!$IW$4:$IW$57,"")</f>
        <v>9.5999999999999992E-3</v>
      </c>
      <c r="AJ257" s="883">
        <f>_xlfn.XLOOKUP(AJ4,'Data Record'!$C$4:$C$57,'Data Record'!$IW$4:$IW$57,"")</f>
        <v>1.29E-2</v>
      </c>
      <c r="AK257" s="883">
        <f>_xlfn.XLOOKUP(AK4,'Data Record'!$C$4:$C$57,'Data Record'!$IW$4:$IW$57,"")</f>
        <v>5.21E-2</v>
      </c>
      <c r="AL257" s="883">
        <f>_xlfn.XLOOKUP(AL4,'Data Record'!$C$4:$C$57,'Data Record'!$IW$4:$IW$57,"")</f>
        <v>0</v>
      </c>
      <c r="AM257" s="883">
        <f>_xlfn.XLOOKUP(AM4,'Data Record'!$C$4:$C$57,'Data Record'!$IW$4:$IW$57,"")</f>
        <v>0</v>
      </c>
      <c r="AN257" s="883">
        <f>_xlfn.XLOOKUP(AN4,'Data Record'!$C$4:$C$57,'Data Record'!$IW$4:$IW$57,"")</f>
        <v>0</v>
      </c>
      <c r="AO257" s="883">
        <f>_xlfn.XLOOKUP(AO4,'Data Record'!$C$4:$C$57,'Data Record'!$IW$4:$IW$57,"")</f>
        <v>8.6599999999999996E-2</v>
      </c>
      <c r="AP257" s="883">
        <f>_xlfn.XLOOKUP(AP4,'Data Record'!$C$4:$C$57,'Data Record'!$IW$4:$IW$57,"")</f>
        <v>7.2299999999999989E-2</v>
      </c>
      <c r="AQ257" s="883">
        <f>_xlfn.XLOOKUP(AQ4,'Data Record'!$C$4:$C$57,'Data Record'!$IW$4:$IW$57,"")</f>
        <v>8.0299999999999996E-2</v>
      </c>
      <c r="AR257" s="883">
        <f>_xlfn.XLOOKUP(AR4,'Data Record'!$C$4:$C$57,'Data Record'!$IW$4:$IW$57,"")</f>
        <v>4.0300000000000002E-2</v>
      </c>
      <c r="AS257" s="883">
        <f>_xlfn.XLOOKUP(AS4,'Data Record'!$C$4:$C$57,'Data Record'!$IW$4:$IW$57,"")</f>
        <v>1.66E-2</v>
      </c>
      <c r="AT257" s="883">
        <f>_xlfn.XLOOKUP(AT4,'Data Record'!$C$4:$C$57,'Data Record'!$IW$4:$IW$57,"")</f>
        <v>4.24E-2</v>
      </c>
      <c r="AU257" s="883">
        <f>_xlfn.XLOOKUP(AU4,'Data Record'!$C$4:$C$57,'Data Record'!$IW$4:$IW$57,"")</f>
        <v>4.3099999999999999E-2</v>
      </c>
      <c r="AV257" s="883">
        <f>_xlfn.XLOOKUP(AV4,'Data Record'!$C$4:$C$57,'Data Record'!$IW$4:$IW$57,"")</f>
        <v>4.6099999999999995E-2</v>
      </c>
      <c r="AW257" s="883">
        <f>_xlfn.XLOOKUP(AW4,'Data Record'!$C$4:$C$57,'Data Record'!$IW$4:$IW$57,"")</f>
        <v>2.0799999999999999E-2</v>
      </c>
      <c r="AX257" s="883">
        <f>_xlfn.XLOOKUP(AX4,'Data Record'!$C$4:$C$57,'Data Record'!$IW$4:$IW$57,"")</f>
        <v>8.6500000000000007E-2</v>
      </c>
      <c r="AY257" s="883">
        <f>_xlfn.XLOOKUP(AY4,'Data Record'!$C$4:$C$57,'Data Record'!$IW$4:$IW$57,"")</f>
        <v>1.6299999999999999E-2</v>
      </c>
      <c r="AZ257" s="883">
        <f>_xlfn.XLOOKUP(AZ4,'Data Record'!$C$4:$C$57,'Data Record'!$IW$4:$IW$57,"")</f>
        <v>0</v>
      </c>
      <c r="BA257" s="883">
        <f>_xlfn.XLOOKUP(BA4,'Data Record'!$C$4:$C$57,'Data Record'!$IW$4:$IW$57,"")</f>
        <v>2.0400000000000001E-2</v>
      </c>
      <c r="BB257" s="883">
        <f>_xlfn.XLOOKUP(BB4,'Data Record'!$C$4:$C$57,'Data Record'!$IW$4:$IW$57,"")</f>
        <v>0</v>
      </c>
      <c r="BC257" s="883">
        <f>_xlfn.XLOOKUP(BC4,'Data Record'!$C$4:$C$57,'Data Record'!$IW$4:$IW$57,"")</f>
        <v>1.3100000000000001E-2</v>
      </c>
      <c r="BD257" s="884">
        <f t="shared" si="50"/>
        <v>1</v>
      </c>
      <c r="BE257" s="876"/>
      <c r="BF257" s="878">
        <f t="shared" si="54"/>
        <v>45838</v>
      </c>
      <c r="BG257" s="875" t="e">
        <f>INDEX('Instrument Performance'!$B$3:$XFD$1048576,MATCH($BF257, 'Instrument Performance'!$A$3:$A$1048576, 0), MATCH(BG$4, 'Instrument Performance'!$B$3:$XFD$3, 0))</f>
        <v>#VALUE!</v>
      </c>
      <c r="BH257" s="875" t="e">
        <f>INDEX('Instrument Performance'!$B$3:$XFD$1048576,MATCH($BF257, 'Instrument Performance'!$A$3:$A$1048576, 0), MATCH(BH$4, 'Instrument Performance'!$B$3:$XFD$3, 0))</f>
        <v>#VALUE!</v>
      </c>
      <c r="BI257" s="875" t="e">
        <f>INDEX('Instrument Performance'!$B$3:$XFD$1048576,MATCH($BF257, 'Instrument Performance'!$A$3:$A$1048576, 0), MATCH(BI$4, 'Instrument Performance'!$B$3:$XFD$3, 0))</f>
        <v>#VALUE!</v>
      </c>
      <c r="BJ257" s="875" t="e">
        <f>INDEX('Instrument Performance'!$B$3:$XFD$1048576,MATCH($BF257, 'Instrument Performance'!$A$3:$A$1048576, 0), MATCH(BJ$4, 'Instrument Performance'!$B$3:$XFD$3, 0))</f>
        <v>#VALUE!</v>
      </c>
      <c r="BK257" s="875" t="e">
        <f>INDEX('Instrument Performance'!$B$3:$XFD$1048576,MATCH($BF257, 'Instrument Performance'!$A$3:$A$1048576, 0), MATCH(BK$4, 'Instrument Performance'!$B$3:$XFD$3, 0))</f>
        <v>#VALUE!</v>
      </c>
      <c r="BL257" s="875" t="e">
        <f>INDEX('Instrument Performance'!$B$3:$XFD$1048576,MATCH($BF257, 'Instrument Performance'!$A$3:$A$1048576, 0), MATCH(BL$4, 'Instrument Performance'!$B$3:$XFD$3, 0))</f>
        <v>#VALUE!</v>
      </c>
      <c r="BM257" s="875" t="e">
        <f>INDEX('Instrument Performance'!$B$3:$XFD$1048576,MATCH($BF257, 'Instrument Performance'!$A$3:$A$1048576, 0), MATCH(BM$4, 'Instrument Performance'!$B$3:$XFD$3, 0))</f>
        <v>#VALUE!</v>
      </c>
      <c r="BN257" s="875" t="e">
        <f>INDEX('Instrument Performance'!$B$3:$XFD$1048576,MATCH($BF257, 'Instrument Performance'!$A$3:$A$1048576, 0), MATCH(BN$4, 'Instrument Performance'!$B$3:$XFD$3, 0))</f>
        <v>#VALUE!</v>
      </c>
      <c r="BO257" s="875" t="e">
        <f>INDEX('Instrument Performance'!$B$3:$XFD$1048576,MATCH($BF257, 'Instrument Performance'!$A$3:$A$1048576, 0), MATCH(BO$4, 'Instrument Performance'!$B$3:$XFD$3, 0))</f>
        <v>#VALUE!</v>
      </c>
      <c r="BP257" s="875" t="e">
        <f>INDEX('Instrument Performance'!$B$3:$XFD$1048576,MATCH($BF257, 'Instrument Performance'!$A$3:$A$1048576, 0), MATCH(BP$4, 'Instrument Performance'!$B$3:$XFD$3, 0))</f>
        <v>#VALUE!</v>
      </c>
      <c r="BQ257" s="875" t="e">
        <f>INDEX('Instrument Performance'!$B$3:$XFD$1048576,MATCH($BF257, 'Instrument Performance'!$A$3:$A$1048576, 0), MATCH(BQ$4, 'Instrument Performance'!$B$3:$XFD$3, 0))</f>
        <v>#VALUE!</v>
      </c>
      <c r="BR257" s="875" t="e">
        <f>INDEX('Instrument Performance'!$B$3:$XFD$1048576,MATCH($BF257, 'Instrument Performance'!$A$3:$A$1048576, 0), MATCH(BR$4, 'Instrument Performance'!$B$3:$XFD$3, 0))</f>
        <v>#VALUE!</v>
      </c>
      <c r="BS257" s="875" t="e">
        <f>INDEX('Instrument Performance'!$B$3:$XFD$1048576,MATCH($BF257, 'Instrument Performance'!$A$3:$A$1048576, 0), MATCH(BS$4, 'Instrument Performance'!$B$3:$XFD$3, 0))</f>
        <v>#VALUE!</v>
      </c>
      <c r="BT257" s="875" t="e">
        <f>INDEX('Instrument Performance'!$B$3:$XFD$1048576,MATCH($BF257, 'Instrument Performance'!$A$3:$A$1048576, 0), MATCH(BT$4, 'Instrument Performance'!$B$3:$XFD$3, 0))</f>
        <v>#VALUE!</v>
      </c>
      <c r="BU257" s="875" t="e">
        <f>INDEX('Instrument Performance'!$B$3:$XFD$1048576,MATCH($BF257, 'Instrument Performance'!$A$3:$A$1048576, 0), MATCH(BU$4, 'Instrument Performance'!$B$3:$XFD$3, 0))</f>
        <v>#VALUE!</v>
      </c>
      <c r="BV257" s="875" t="e">
        <f>INDEX('Instrument Performance'!$B$3:$XFD$1048576,MATCH($BF257, 'Instrument Performance'!$A$3:$A$1048576, 0), MATCH(BV$4, 'Instrument Performance'!$B$3:$XFD$3, 0))</f>
        <v>#VALUE!</v>
      </c>
      <c r="BW257" s="875" t="e">
        <f>INDEX('Instrument Performance'!$B$3:$XFD$1048576,MATCH($BF257, 'Instrument Performance'!$A$3:$A$1048576, 0), MATCH(BW$4, 'Instrument Performance'!$B$3:$XFD$3, 0))</f>
        <v>#VALUE!</v>
      </c>
      <c r="BX257" s="875" t="e">
        <f>INDEX('Instrument Performance'!$B$3:$XFD$1048576,MATCH($BF257, 'Instrument Performance'!$A$3:$A$1048576, 0), MATCH(BX$4, 'Instrument Performance'!$B$3:$XFD$3, 0))</f>
        <v>#VALUE!</v>
      </c>
      <c r="BY257" s="875" t="e">
        <f>INDEX('Instrument Performance'!$B$3:$XFD$1048576,MATCH($BF257, 'Instrument Performance'!$A$3:$A$1048576, 0), MATCH(BY$4, 'Instrument Performance'!$B$3:$XFD$3, 0))</f>
        <v>#VALUE!</v>
      </c>
      <c r="BZ257" s="875" t="e">
        <f>INDEX('Instrument Performance'!$B$3:$XFD$1048576,MATCH($BF257, 'Instrument Performance'!$A$3:$A$1048576, 0), MATCH(BZ$4, 'Instrument Performance'!$B$3:$XFD$3, 0))</f>
        <v>#VALUE!</v>
      </c>
      <c r="CA257" s="875" t="e">
        <f>INDEX('Instrument Performance'!$B$3:$XFD$1048576,MATCH($BF257, 'Instrument Performance'!$A$3:$A$1048576, 0), MATCH(CA$4, 'Instrument Performance'!$B$3:$XFD$3, 0))</f>
        <v>#VALUE!</v>
      </c>
      <c r="CB257" s="875" t="e">
        <f>INDEX('Instrument Performance'!$B$3:$XFD$1048576,MATCH($BF257, 'Instrument Performance'!$A$3:$A$1048576, 0), MATCH(CB$4, 'Instrument Performance'!$B$3:$XFD$3, 0))</f>
        <v>#VALUE!</v>
      </c>
      <c r="CC257" s="875" t="e">
        <f>INDEX('Instrument Performance'!$B$3:$XFD$1048576,MATCH($BF257, 'Instrument Performance'!$A$3:$A$1048576, 0), MATCH(CC$4, 'Instrument Performance'!$B$3:$XFD$3, 0))</f>
        <v>#VALUE!</v>
      </c>
      <c r="CD257" s="875" t="e">
        <f>INDEX('Instrument Performance'!$B$3:$XFD$1048576,MATCH($BF257, 'Instrument Performance'!$A$3:$A$1048576, 0), MATCH(CD$4, 'Instrument Performance'!$B$3:$XFD$3, 0))</f>
        <v>#VALUE!</v>
      </c>
      <c r="CE257" s="875" t="e">
        <f>INDEX('Instrument Performance'!$B$3:$XFD$1048576,MATCH($BF257, 'Instrument Performance'!$A$3:$A$1048576, 0), MATCH(CE$4, 'Instrument Performance'!$B$3:$XFD$3, 0))</f>
        <v>#VALUE!</v>
      </c>
      <c r="CF257" s="875" t="e">
        <f>INDEX('Instrument Performance'!$B$3:$XFD$1048576,MATCH($BF257, 'Instrument Performance'!$A$3:$A$1048576, 0), MATCH(CF$4, 'Instrument Performance'!$B$3:$XFD$3, 0))</f>
        <v>#VALUE!</v>
      </c>
      <c r="CG257" s="875" t="e">
        <f>INDEX('Instrument Performance'!$B$3:$XFD$1048576,MATCH($BF257, 'Instrument Performance'!$A$3:$A$1048576, 0), MATCH(CG$4, 'Instrument Performance'!$B$3:$XFD$3, 0))</f>
        <v>#VALUE!</v>
      </c>
      <c r="CH257" s="875" t="e">
        <f>INDEX('Instrument Performance'!$B$3:$XFD$1048576,MATCH($BF257, 'Instrument Performance'!$A$3:$A$1048576, 0), MATCH(CH$4, 'Instrument Performance'!$B$3:$XFD$3, 0))</f>
        <v>#VALUE!</v>
      </c>
      <c r="CI257" s="875" t="e">
        <f>INDEX('Instrument Performance'!$B$3:$XFD$1048576,MATCH($BF257, 'Instrument Performance'!$A$3:$A$1048576, 0), MATCH(CI$4, 'Instrument Performance'!$B$3:$XFD$3, 0))</f>
        <v>#VALUE!</v>
      </c>
      <c r="CJ257" s="875" t="e">
        <f>INDEX('Instrument Performance'!$B$3:$XFD$1048576,MATCH($BF257, 'Instrument Performance'!$A$3:$A$1048576, 0), MATCH(CJ$4, 'Instrument Performance'!$B$3:$XFD$3, 0))</f>
        <v>#VALUE!</v>
      </c>
      <c r="CK257" s="875" t="e">
        <f>INDEX('Instrument Performance'!$B$3:$XFD$1048576,MATCH($BF257, 'Instrument Performance'!$A$3:$A$1048576, 0), MATCH(CK$4, 'Instrument Performance'!$B$3:$XFD$3, 0))</f>
        <v>#VALUE!</v>
      </c>
      <c r="CL257" s="875" t="e">
        <f>INDEX('Instrument Performance'!$B$3:$XFD$1048576,MATCH($BF257, 'Instrument Performance'!$A$3:$A$1048576, 0), MATCH(CL$4, 'Instrument Performance'!$B$3:$XFD$3, 0))</f>
        <v>#VALUE!</v>
      </c>
      <c r="CM257" s="875" t="e">
        <f>INDEX('Instrument Performance'!$B$3:$XFD$1048576,MATCH($BF257, 'Instrument Performance'!$A$3:$A$1048576, 0), MATCH(CM$4, 'Instrument Performance'!$B$3:$XFD$3, 0))</f>
        <v>#VALUE!</v>
      </c>
      <c r="CN257" s="875" t="e">
        <f>INDEX('Instrument Performance'!$B$3:$XFD$1048576,MATCH($BF257, 'Instrument Performance'!$A$3:$A$1048576, 0), MATCH(CN$4, 'Instrument Performance'!$B$3:$XFD$3, 0))</f>
        <v>#VALUE!</v>
      </c>
      <c r="CO257" s="875" t="e">
        <f>INDEX('Instrument Performance'!$B$3:$XFD$1048576,MATCH($BF257, 'Instrument Performance'!$A$3:$A$1048576, 0), MATCH(CO$4, 'Instrument Performance'!$B$3:$XFD$3, 0))</f>
        <v>#VALUE!</v>
      </c>
      <c r="CP257" s="875" t="e">
        <f>INDEX('Instrument Performance'!$B$3:$XFD$1048576,MATCH($BF257, 'Instrument Performance'!$A$3:$A$1048576, 0), MATCH(CP$4, 'Instrument Performance'!$B$3:$XFD$3, 0))</f>
        <v>#VALUE!</v>
      </c>
      <c r="CQ257" s="875" t="e">
        <f>INDEX('Instrument Performance'!$B$3:$XFD$1048576,MATCH($BF257, 'Instrument Performance'!$A$3:$A$1048576, 0), MATCH(CQ$4, 'Instrument Performance'!$B$3:$XFD$3, 0))</f>
        <v>#VALUE!</v>
      </c>
      <c r="CR257" s="875" t="e">
        <f>INDEX('Instrument Performance'!$B$3:$XFD$1048576,MATCH($BF257, 'Instrument Performance'!$A$3:$A$1048576, 0), MATCH(CR$4, 'Instrument Performance'!$B$3:$XFD$3, 0))</f>
        <v>#VALUE!</v>
      </c>
      <c r="CS257" s="875" t="e">
        <f>INDEX('Instrument Performance'!$B$3:$XFD$1048576,MATCH($BF257, 'Instrument Performance'!$A$3:$A$1048576, 0), MATCH(CS$4, 'Instrument Performance'!$B$3:$XFD$3, 0))</f>
        <v>#VALUE!</v>
      </c>
      <c r="CT257" s="875" t="e">
        <f>INDEX('Instrument Performance'!$B$3:$XFD$1048576,MATCH($BF257, 'Instrument Performance'!$A$3:$A$1048576, 0), MATCH(CT$4, 'Instrument Performance'!$B$3:$XFD$3, 0))</f>
        <v>#VALUE!</v>
      </c>
      <c r="CU257" s="875" t="e">
        <f>INDEX('Instrument Performance'!$B$3:$XFD$1048576,MATCH($BF257, 'Instrument Performance'!$A$3:$A$1048576, 0), MATCH(CU$4, 'Instrument Performance'!$B$3:$XFD$3, 0))</f>
        <v>#VALUE!</v>
      </c>
      <c r="CV257" s="875">
        <f>INDEX('Instrument Performance'!$B$3:$XFD$1048576,MATCH($BF257, 'Instrument Performance'!$A$3:$A$1048576, 0), MATCH(CV$4, 'Instrument Performance'!$B$3:$XFD$3, 0))</f>
        <v>2.0869139882164545E-2</v>
      </c>
      <c r="CW257" s="875">
        <f>INDEX('Instrument Performance'!$B$3:$XFD$1048576,MATCH($BF257, 'Instrument Performance'!$A$3:$A$1048576, 0), MATCH(CW$4, 'Instrument Performance'!$B$3:$XFD$3, 0))</f>
        <v>4.2228471536063239E-3</v>
      </c>
      <c r="CX257" s="875">
        <f>INDEX('Instrument Performance'!$B$3:$XFD$1048576,MATCH($BF257, 'Instrument Performance'!$A$3:$A$1048576, 0), MATCH(CX$4, 'Instrument Performance'!$B$3:$XFD$3, 0))</f>
        <v>1.711281070745696E-2</v>
      </c>
      <c r="CY257" s="875">
        <f>INDEX('Instrument Performance'!$B$3:$XFD$1048576,MATCH($BF257, 'Instrument Performance'!$A$3:$A$1048576, 0), MATCH(CY$4, 'Instrument Performance'!$B$3:$XFD$3, 0))</f>
        <v>1.3063632532658964E-2</v>
      </c>
      <c r="CZ257" s="875">
        <f>INDEX('Instrument Performance'!$B$3:$XFD$1048576,MATCH($BF257, 'Instrument Performance'!$A$3:$A$1048576, 0), MATCH(CZ$4, 'Instrument Performance'!$B$3:$XFD$3, 0))</f>
        <v>6.8199978746401824E-2</v>
      </c>
      <c r="DA257" s="875">
        <f>INDEX('Instrument Performance'!$B$3:$XFD$1048576,MATCH($BF257, 'Instrument Performance'!$A$3:$A$1048576, 0), MATCH(DA$4, 'Instrument Performance'!$B$3:$XFD$3, 0))</f>
        <v>8.7448290307376997E-3</v>
      </c>
      <c r="DB257" s="875" t="e">
        <f>INDEX('Instrument Performance'!$B$3:$XFD$1048576,MATCH($BF257, 'Instrument Performance'!$A$3:$A$1048576, 0), MATCH(DB$4, 'Instrument Performance'!$B$3:$XFD$3, 0))</f>
        <v>#VALUE!</v>
      </c>
      <c r="DC257" s="875" t="e">
        <f>INDEX('Instrument Performance'!$B$3:$XFD$1048576,MATCH($BF257, 'Instrument Performance'!$A$3:$A$1048576, 0), MATCH(DC$4, 'Instrument Performance'!$B$3:$XFD$3, 0))</f>
        <v>#VALUE!</v>
      </c>
      <c r="DD257" s="875" t="e">
        <f>INDEX('Instrument Performance'!$B$3:$XFD$1048576,MATCH($BF257, 'Instrument Performance'!$A$3:$A$1048576, 0), MATCH(DD$4, 'Instrument Performance'!$B$3:$XFD$3, 0))</f>
        <v>#VALUE!</v>
      </c>
      <c r="DE257" s="875">
        <f>INDEX('Instrument Performance'!$B$3:$XFD$1048576,MATCH($BF257, 'Instrument Performance'!$A$3:$A$1048576, 0), MATCH(DE$4, 'Instrument Performance'!$B$3:$XFD$3, 0))</f>
        <v>3.0933175460667428E-2</v>
      </c>
      <c r="DF257" s="875">
        <f>INDEX('Instrument Performance'!$B$3:$XFD$1048576,MATCH($BF257, 'Instrument Performance'!$A$3:$A$1048576, 0), MATCH(DF$4, 'Instrument Performance'!$B$3:$XFD$3, 0))</f>
        <v>-8.0900695326659999E-3</v>
      </c>
      <c r="DG257" s="875" t="e">
        <f>INDEX('Instrument Performance'!$B$3:$XFD$1048576,MATCH($BF257, 'Instrument Performance'!$A$3:$A$1048576, 0), MATCH(DG$4, 'Instrument Performance'!$B$3:$XFD$3, 0))</f>
        <v>#VALUE!</v>
      </c>
      <c r="DH257" s="875">
        <v>0</v>
      </c>
      <c r="DJ257" s="335">
        <f t="shared" si="51"/>
        <v>45838</v>
      </c>
      <c r="DK257" s="879" t="e">
        <f t="shared" si="52"/>
        <v>#VALUE!</v>
      </c>
      <c r="DL257" s="893">
        <f>'Data Record'!JE58</f>
        <v>1.8000000000000006E-2</v>
      </c>
      <c r="DM257" s="642" t="e">
        <f t="shared" si="53"/>
        <v>#VALUE!</v>
      </c>
      <c r="DN257" s="893">
        <f>'Data Record'!JE88</f>
        <v>1.1852339671764103E-3</v>
      </c>
      <c r="DO257" s="893" t="e">
        <f t="shared" ref="DO257:DO259" si="56">DK257-DN257</f>
        <v>#VALUE!</v>
      </c>
      <c r="DP257" s="881"/>
      <c r="DQ257" s="893" t="e">
        <f t="shared" si="55"/>
        <v>#VALUE!</v>
      </c>
    </row>
    <row r="258" spans="1:121 16384:16384" s="880" customFormat="1">
      <c r="A258" s="874">
        <f>EOMONTH(A257,1)</f>
        <v>45869</v>
      </c>
      <c r="B258" s="883">
        <f>_xlfn.XLOOKUP(B4,'Data Record'!$C$4:$C$57,'Data Record'!$IX$4:$IX$57,"")</f>
        <v>2.4799999999999999E-2</v>
      </c>
      <c r="C258" s="883">
        <f>_xlfn.XLOOKUP(C4,'Data Record'!$C$4:$C$57,'Data Record'!$IX$4:$IX$57,"")</f>
        <v>0</v>
      </c>
      <c r="D258" s="883">
        <f>_xlfn.XLOOKUP(D4,'Data Record'!$C$4:$C$57,'Data Record'!$IX$4:$IX$57,"")</f>
        <v>0</v>
      </c>
      <c r="E258" s="883">
        <f>_xlfn.XLOOKUP(E4,'Data Record'!$C$4:$C$57,'Data Record'!$IX$4:$IX$57,"")</f>
        <v>0</v>
      </c>
      <c r="F258" s="883">
        <f>_xlfn.XLOOKUP(F4,'Data Record'!$C$4:$C$57,'Data Record'!$IX$4:$IX$57,"")</f>
        <v>0</v>
      </c>
      <c r="G258" s="883">
        <f>_xlfn.XLOOKUP(G4,'Data Record'!$C$4:$C$57,'Data Record'!$IX$4:$IX$57,"")</f>
        <v>2.92E-2</v>
      </c>
      <c r="H258" s="883">
        <f>_xlfn.XLOOKUP(H4,'Data Record'!$C$4:$C$57,'Data Record'!$IX$4:$IX$57,"")</f>
        <v>0</v>
      </c>
      <c r="I258" s="883">
        <f>_xlfn.XLOOKUP(I4,'Data Record'!$C$4:$C$57,'Data Record'!$IX$4:$IX$57,"")</f>
        <v>0</v>
      </c>
      <c r="J258" s="883">
        <f>_xlfn.XLOOKUP(J4,'Data Record'!$C$4:$C$57,'Data Record'!$IX$4:$IX$57,"")</f>
        <v>0</v>
      </c>
      <c r="K258" s="883">
        <f>_xlfn.XLOOKUP(K4,'Data Record'!$C$4:$C$57,'Data Record'!$IX$4:$IX$57,"")</f>
        <v>3.4099999999999998E-2</v>
      </c>
      <c r="L258" s="883">
        <f>_xlfn.XLOOKUP(L4,'Data Record'!$C$4:$C$57,'Data Record'!$IX$4:$IX$57,"")</f>
        <v>4.9299999999999997E-2</v>
      </c>
      <c r="M258" s="883">
        <f>_xlfn.XLOOKUP(M4,'Data Record'!$C$4:$C$57,'Data Record'!$IX$4:$IX$57,"")</f>
        <v>0</v>
      </c>
      <c r="N258" s="883">
        <f>_xlfn.XLOOKUP(N4,'Data Record'!$C$4:$C$57,'Data Record'!$IX$4:$IX$57,"")</f>
        <v>3.8599999999999995E-2</v>
      </c>
      <c r="O258" s="883">
        <f>_xlfn.XLOOKUP(O4,'Data Record'!$C$4:$C$57,'Data Record'!$IX$4:$IX$57,"")</f>
        <v>0</v>
      </c>
      <c r="P258" s="883">
        <f>_xlfn.XLOOKUP(P4,'Data Record'!$C$4:$C$57,'Data Record'!$IX$4:$IX$57,"")</f>
        <v>4.58E-2</v>
      </c>
      <c r="Q258" s="883">
        <f>_xlfn.XLOOKUP(Q4,'Data Record'!$C$4:$C$57,'Data Record'!$IX$4:$IX$57,"")</f>
        <v>0</v>
      </c>
      <c r="R258" s="883">
        <f>_xlfn.XLOOKUP(R4,'Data Record'!$C$4:$C$57,'Data Record'!$IX$4:$IX$57,"")</f>
        <v>0</v>
      </c>
      <c r="S258" s="883">
        <f>_xlfn.XLOOKUP(S4,'Data Record'!$C$4:$C$57,'Data Record'!$IX$4:$IX$57,"")</f>
        <v>1.6200000000000003E-2</v>
      </c>
      <c r="T258" s="883">
        <f>_xlfn.XLOOKUP(T4,'Data Record'!$C$4:$C$57,'Data Record'!$IX$4:$IX$57,"")</f>
        <v>0</v>
      </c>
      <c r="U258" s="883">
        <f>_xlfn.XLOOKUP(U4,'Data Record'!$C$4:$C$57,'Data Record'!$IX$4:$IX$57,"")</f>
        <v>0</v>
      </c>
      <c r="V258" s="883">
        <f>_xlfn.XLOOKUP(V4,'Data Record'!$C$4:$C$57,'Data Record'!$IX$4:$IX$57,"")</f>
        <v>0</v>
      </c>
      <c r="W258" s="883">
        <f>_xlfn.XLOOKUP(W4,'Data Record'!$C$4:$C$57,'Data Record'!$IX$4:$IX$57,"")</f>
        <v>0</v>
      </c>
      <c r="X258" s="883">
        <f>_xlfn.XLOOKUP(X4,'Data Record'!$C$4:$C$57,'Data Record'!$IX$4:$IX$57,"")</f>
        <v>0</v>
      </c>
      <c r="Y258" s="883">
        <f>_xlfn.XLOOKUP(Y4,'Data Record'!$C$4:$C$57,'Data Record'!$IX$4:$IX$57,"")</f>
        <v>0</v>
      </c>
      <c r="Z258" s="883">
        <f>_xlfn.XLOOKUP(Z4,'Data Record'!$C$4:$C$57,'Data Record'!$IX$4:$IX$57,"")</f>
        <v>0</v>
      </c>
      <c r="AA258" s="883">
        <f>_xlfn.XLOOKUP(AA4,'Data Record'!$C$4:$C$57,'Data Record'!$IX$4:$IX$57,"")</f>
        <v>0</v>
      </c>
      <c r="AB258" s="883">
        <f>_xlfn.XLOOKUP(AB4,'Data Record'!$C$4:$C$57,'Data Record'!$IX$4:$IX$57,"")</f>
        <v>0</v>
      </c>
      <c r="AC258" s="883">
        <f>_xlfn.XLOOKUP(AC4,'Data Record'!$C$4:$C$57,'Data Record'!$IX$4:$IX$57,"")</f>
        <v>0</v>
      </c>
      <c r="AD258" s="883">
        <f>_xlfn.XLOOKUP(AD4,'Data Record'!$C$4:$C$57,'Data Record'!$IX$4:$IX$57,"")</f>
        <v>0</v>
      </c>
      <c r="AE258" s="883">
        <f>_xlfn.XLOOKUP(AE4,'Data Record'!$C$4:$C$57,'Data Record'!$IX$4:$IX$57,"")</f>
        <v>0</v>
      </c>
      <c r="AF258" s="883">
        <f>_xlfn.XLOOKUP(AF4,'Data Record'!$C$4:$C$57,'Data Record'!$IX$4:$IX$57,"")</f>
        <v>4.7699999999999992E-2</v>
      </c>
      <c r="AG258" s="883">
        <f>_xlfn.XLOOKUP(AG4,'Data Record'!$C$4:$C$57,'Data Record'!$IX$4:$IX$57,"")</f>
        <v>0</v>
      </c>
      <c r="AH258" s="883">
        <f>_xlfn.XLOOKUP(AH4,'Data Record'!$C$4:$C$57,'Data Record'!$IX$4:$IX$57,"")</f>
        <v>0</v>
      </c>
      <c r="AI258" s="883">
        <f>_xlfn.XLOOKUP(AI4,'Data Record'!$C$4:$C$57,'Data Record'!$IX$4:$IX$57,"")</f>
        <v>9.0000000000000011E-3</v>
      </c>
      <c r="AJ258" s="883">
        <f>_xlfn.XLOOKUP(AJ4,'Data Record'!$C$4:$C$57,'Data Record'!$IX$4:$IX$57,"")</f>
        <v>4.99E-2</v>
      </c>
      <c r="AK258" s="883">
        <f>_xlfn.XLOOKUP(AK4,'Data Record'!$C$4:$C$57,'Data Record'!$IX$4:$IX$57,"")</f>
        <v>4.9400000000000006E-2</v>
      </c>
      <c r="AL258" s="883">
        <f>_xlfn.XLOOKUP(AL4,'Data Record'!$C$4:$C$57,'Data Record'!$IX$4:$IX$57,"")</f>
        <v>0</v>
      </c>
      <c r="AM258" s="883">
        <f>_xlfn.XLOOKUP(AM4,'Data Record'!$C$4:$C$57,'Data Record'!$IX$4:$IX$57,"")</f>
        <v>0</v>
      </c>
      <c r="AN258" s="883">
        <f>_xlfn.XLOOKUP(AN4,'Data Record'!$C$4:$C$57,'Data Record'!$IX$4:$IX$57,"")</f>
        <v>2.9600000000000001E-2</v>
      </c>
      <c r="AO258" s="883">
        <f>_xlfn.XLOOKUP(AO4,'Data Record'!$C$4:$C$57,'Data Record'!$IX$4:$IX$57,"")</f>
        <v>8.3599999999999994E-2</v>
      </c>
      <c r="AP258" s="883">
        <f>_xlfn.XLOOKUP(AP4,'Data Record'!$C$4:$C$57,'Data Record'!$IX$4:$IX$57,"")</f>
        <v>7.0154999999999912E-2</v>
      </c>
      <c r="AQ258" s="883">
        <f>_xlfn.XLOOKUP(AQ4,'Data Record'!$C$4:$C$57,'Data Record'!$IX$4:$IX$57,"")</f>
        <v>0.10279999999999999</v>
      </c>
      <c r="AR258" s="883">
        <f>_xlfn.XLOOKUP(AR4,'Data Record'!$C$4:$C$57,'Data Record'!$IX$4:$IX$57,"")</f>
        <v>1.47E-2</v>
      </c>
      <c r="AS258" s="883">
        <f>_xlfn.XLOOKUP(AS4,'Data Record'!$C$4:$C$57,'Data Record'!$IX$4:$IX$57,"")</f>
        <v>1.61E-2</v>
      </c>
      <c r="AT258" s="883">
        <f>_xlfn.XLOOKUP(AT4,'Data Record'!$C$4:$C$57,'Data Record'!$IX$4:$IX$57,"")</f>
        <v>4.0899999999999999E-2</v>
      </c>
      <c r="AU258" s="883">
        <f>_xlfn.XLOOKUP(AU4,'Data Record'!$C$4:$C$57,'Data Record'!$IX$4:$IX$57,"")</f>
        <v>4.2900000000000001E-2</v>
      </c>
      <c r="AV258" s="883">
        <f>_xlfn.XLOOKUP(AV4,'Data Record'!$C$4:$C$57,'Data Record'!$IX$4:$IX$57,"")</f>
        <v>4.6300000000000001E-2</v>
      </c>
      <c r="AW258" s="883">
        <f>_xlfn.XLOOKUP(AW4,'Data Record'!$C$4:$C$57,'Data Record'!$IX$4:$IX$57,"")</f>
        <v>2.0099999999999996E-2</v>
      </c>
      <c r="AX258" s="883">
        <f>_xlfn.XLOOKUP(AX4,'Data Record'!$C$4:$C$57,'Data Record'!$IX$4:$IX$57,"")</f>
        <v>8.2799999999999999E-2</v>
      </c>
      <c r="AY258" s="883">
        <f>_xlfn.XLOOKUP(AY4,'Data Record'!$C$4:$C$57,'Data Record'!$IX$4:$IX$57,"")</f>
        <v>3.2000000000000001E-2</v>
      </c>
      <c r="AZ258" s="883">
        <f>_xlfn.XLOOKUP(AZ4,'Data Record'!$C$4:$C$57,'Data Record'!$IX$4:$IX$57,"")</f>
        <v>0</v>
      </c>
      <c r="BA258" s="883">
        <f>_xlfn.XLOOKUP(BA4,'Data Record'!$C$4:$C$57,'Data Record'!$IX$4:$IX$57,"")</f>
        <v>1.9400000000000001E-2</v>
      </c>
      <c r="BB258" s="883">
        <f>_xlfn.XLOOKUP(BB4,'Data Record'!$C$4:$C$57,'Data Record'!$IX$4:$IX$57,"")</f>
        <v>0</v>
      </c>
      <c r="BC258" s="883">
        <f>_xlfn.XLOOKUP(BC4,'Data Record'!$C$4:$C$57,'Data Record'!$IX$4:$IX$57,"")</f>
        <v>4.6449999999999998E-3</v>
      </c>
      <c r="BD258" s="884">
        <f t="shared" si="50"/>
        <v>1</v>
      </c>
      <c r="BE258" s="876"/>
      <c r="BF258" s="878">
        <f t="shared" si="54"/>
        <v>45869</v>
      </c>
      <c r="BG258" s="875" t="e">
        <f>INDEX('Instrument Performance'!$B$3:$XFD$1048576,MATCH($BF258, 'Instrument Performance'!$A$3:$A$1048576, 0), MATCH(BG$4, 'Instrument Performance'!$B$3:$XFD$3, 0))</f>
        <v>#VALUE!</v>
      </c>
      <c r="BH258" s="875" t="e">
        <f>INDEX('Instrument Performance'!$B$3:$XFD$1048576,MATCH($BF258, 'Instrument Performance'!$A$3:$A$1048576, 0), MATCH(BH$4, 'Instrument Performance'!$B$3:$XFD$3, 0))</f>
        <v>#VALUE!</v>
      </c>
      <c r="BI258" s="875" t="e">
        <f>INDEX('Instrument Performance'!$B$3:$XFD$1048576,MATCH($BF258, 'Instrument Performance'!$A$3:$A$1048576, 0), MATCH(BI$4, 'Instrument Performance'!$B$3:$XFD$3, 0))</f>
        <v>#VALUE!</v>
      </c>
      <c r="BJ258" s="875" t="e">
        <f>INDEX('Instrument Performance'!$B$3:$XFD$1048576,MATCH($BF258, 'Instrument Performance'!$A$3:$A$1048576, 0), MATCH(BJ$4, 'Instrument Performance'!$B$3:$XFD$3, 0))</f>
        <v>#VALUE!</v>
      </c>
      <c r="BK258" s="875" t="e">
        <f>INDEX('Instrument Performance'!$B$3:$XFD$1048576,MATCH($BF258, 'Instrument Performance'!$A$3:$A$1048576, 0), MATCH(BK$4, 'Instrument Performance'!$B$3:$XFD$3, 0))</f>
        <v>#VALUE!</v>
      </c>
      <c r="BL258" s="875" t="e">
        <f>INDEX('Instrument Performance'!$B$3:$XFD$1048576,MATCH($BF258, 'Instrument Performance'!$A$3:$A$1048576, 0), MATCH(BL$4, 'Instrument Performance'!$B$3:$XFD$3, 0))</f>
        <v>#VALUE!</v>
      </c>
      <c r="BM258" s="875" t="e">
        <f>INDEX('Instrument Performance'!$B$3:$XFD$1048576,MATCH($BF258, 'Instrument Performance'!$A$3:$A$1048576, 0), MATCH(BM$4, 'Instrument Performance'!$B$3:$XFD$3, 0))</f>
        <v>#VALUE!</v>
      </c>
      <c r="BN258" s="875" t="e">
        <f>INDEX('Instrument Performance'!$B$3:$XFD$1048576,MATCH($BF258, 'Instrument Performance'!$A$3:$A$1048576, 0), MATCH(BN$4, 'Instrument Performance'!$B$3:$XFD$3, 0))</f>
        <v>#VALUE!</v>
      </c>
      <c r="BO258" s="875" t="e">
        <f>INDEX('Instrument Performance'!$B$3:$XFD$1048576,MATCH($BF258, 'Instrument Performance'!$A$3:$A$1048576, 0), MATCH(BO$4, 'Instrument Performance'!$B$3:$XFD$3, 0))</f>
        <v>#VALUE!</v>
      </c>
      <c r="BP258" s="875" t="e">
        <f>INDEX('Instrument Performance'!$B$3:$XFD$1048576,MATCH($BF258, 'Instrument Performance'!$A$3:$A$1048576, 0), MATCH(BP$4, 'Instrument Performance'!$B$3:$XFD$3, 0))</f>
        <v>#VALUE!</v>
      </c>
      <c r="BQ258" s="875" t="e">
        <f>INDEX('Instrument Performance'!$B$3:$XFD$1048576,MATCH($BF258, 'Instrument Performance'!$A$3:$A$1048576, 0), MATCH(BQ$4, 'Instrument Performance'!$B$3:$XFD$3, 0))</f>
        <v>#VALUE!</v>
      </c>
      <c r="BR258" s="875" t="e">
        <f>INDEX('Instrument Performance'!$B$3:$XFD$1048576,MATCH($BF258, 'Instrument Performance'!$A$3:$A$1048576, 0), MATCH(BR$4, 'Instrument Performance'!$B$3:$XFD$3, 0))</f>
        <v>#VALUE!</v>
      </c>
      <c r="BS258" s="875" t="e">
        <f>INDEX('Instrument Performance'!$B$3:$XFD$1048576,MATCH($BF258, 'Instrument Performance'!$A$3:$A$1048576, 0), MATCH(BS$4, 'Instrument Performance'!$B$3:$XFD$3, 0))</f>
        <v>#VALUE!</v>
      </c>
      <c r="BT258" s="875" t="e">
        <f>INDEX('Instrument Performance'!$B$3:$XFD$1048576,MATCH($BF258, 'Instrument Performance'!$A$3:$A$1048576, 0), MATCH(BT$4, 'Instrument Performance'!$B$3:$XFD$3, 0))</f>
        <v>#VALUE!</v>
      </c>
      <c r="BU258" s="875" t="e">
        <f>INDEX('Instrument Performance'!$B$3:$XFD$1048576,MATCH($BF258, 'Instrument Performance'!$A$3:$A$1048576, 0), MATCH(BU$4, 'Instrument Performance'!$B$3:$XFD$3, 0))</f>
        <v>#VALUE!</v>
      </c>
      <c r="BV258" s="875" t="e">
        <f>INDEX('Instrument Performance'!$B$3:$XFD$1048576,MATCH($BF258, 'Instrument Performance'!$A$3:$A$1048576, 0), MATCH(BV$4, 'Instrument Performance'!$B$3:$XFD$3, 0))</f>
        <v>#VALUE!</v>
      </c>
      <c r="BW258" s="875" t="e">
        <f>INDEX('Instrument Performance'!$B$3:$XFD$1048576,MATCH($BF258, 'Instrument Performance'!$A$3:$A$1048576, 0), MATCH(BW$4, 'Instrument Performance'!$B$3:$XFD$3, 0))</f>
        <v>#VALUE!</v>
      </c>
      <c r="BX258" s="875" t="e">
        <f>INDEX('Instrument Performance'!$B$3:$XFD$1048576,MATCH($BF258, 'Instrument Performance'!$A$3:$A$1048576, 0), MATCH(BX$4, 'Instrument Performance'!$B$3:$XFD$3, 0))</f>
        <v>#VALUE!</v>
      </c>
      <c r="BY258" s="875" t="e">
        <f>INDEX('Instrument Performance'!$B$3:$XFD$1048576,MATCH($BF258, 'Instrument Performance'!$A$3:$A$1048576, 0), MATCH(BY$4, 'Instrument Performance'!$B$3:$XFD$3, 0))</f>
        <v>#VALUE!</v>
      </c>
      <c r="BZ258" s="875" t="e">
        <f>INDEX('Instrument Performance'!$B$3:$XFD$1048576,MATCH($BF258, 'Instrument Performance'!$A$3:$A$1048576, 0), MATCH(BZ$4, 'Instrument Performance'!$B$3:$XFD$3, 0))</f>
        <v>#VALUE!</v>
      </c>
      <c r="CA258" s="875" t="e">
        <f>INDEX('Instrument Performance'!$B$3:$XFD$1048576,MATCH($BF258, 'Instrument Performance'!$A$3:$A$1048576, 0), MATCH(CA$4, 'Instrument Performance'!$B$3:$XFD$3, 0))</f>
        <v>#VALUE!</v>
      </c>
      <c r="CB258" s="875" t="e">
        <f>INDEX('Instrument Performance'!$B$3:$XFD$1048576,MATCH($BF258, 'Instrument Performance'!$A$3:$A$1048576, 0), MATCH(CB$4, 'Instrument Performance'!$B$3:$XFD$3, 0))</f>
        <v>#VALUE!</v>
      </c>
      <c r="CC258" s="875" t="e">
        <f>INDEX('Instrument Performance'!$B$3:$XFD$1048576,MATCH($BF258, 'Instrument Performance'!$A$3:$A$1048576, 0), MATCH(CC$4, 'Instrument Performance'!$B$3:$XFD$3, 0))</f>
        <v>#VALUE!</v>
      </c>
      <c r="CD258" s="875" t="e">
        <f>INDEX('Instrument Performance'!$B$3:$XFD$1048576,MATCH($BF258, 'Instrument Performance'!$A$3:$A$1048576, 0), MATCH(CD$4, 'Instrument Performance'!$B$3:$XFD$3, 0))</f>
        <v>#VALUE!</v>
      </c>
      <c r="CE258" s="875" t="e">
        <f>INDEX('Instrument Performance'!$B$3:$XFD$1048576,MATCH($BF258, 'Instrument Performance'!$A$3:$A$1048576, 0), MATCH(CE$4, 'Instrument Performance'!$B$3:$XFD$3, 0))</f>
        <v>#VALUE!</v>
      </c>
      <c r="CF258" s="875" t="e">
        <f>INDEX('Instrument Performance'!$B$3:$XFD$1048576,MATCH($BF258, 'Instrument Performance'!$A$3:$A$1048576, 0), MATCH(CF$4, 'Instrument Performance'!$B$3:$XFD$3, 0))</f>
        <v>#VALUE!</v>
      </c>
      <c r="CG258" s="875" t="e">
        <f>INDEX('Instrument Performance'!$B$3:$XFD$1048576,MATCH($BF258, 'Instrument Performance'!$A$3:$A$1048576, 0), MATCH(CG$4, 'Instrument Performance'!$B$3:$XFD$3, 0))</f>
        <v>#VALUE!</v>
      </c>
      <c r="CH258" s="875" t="e">
        <f>INDEX('Instrument Performance'!$B$3:$XFD$1048576,MATCH($BF258, 'Instrument Performance'!$A$3:$A$1048576, 0), MATCH(CH$4, 'Instrument Performance'!$B$3:$XFD$3, 0))</f>
        <v>#VALUE!</v>
      </c>
      <c r="CI258" s="875" t="e">
        <f>INDEX('Instrument Performance'!$B$3:$XFD$1048576,MATCH($BF258, 'Instrument Performance'!$A$3:$A$1048576, 0), MATCH(CI$4, 'Instrument Performance'!$B$3:$XFD$3, 0))</f>
        <v>#VALUE!</v>
      </c>
      <c r="CJ258" s="875" t="e">
        <f>INDEX('Instrument Performance'!$B$3:$XFD$1048576,MATCH($BF258, 'Instrument Performance'!$A$3:$A$1048576, 0), MATCH(CJ$4, 'Instrument Performance'!$B$3:$XFD$3, 0))</f>
        <v>#VALUE!</v>
      </c>
      <c r="CK258" s="875" t="e">
        <f>INDEX('Instrument Performance'!$B$3:$XFD$1048576,MATCH($BF258, 'Instrument Performance'!$A$3:$A$1048576, 0), MATCH(CK$4, 'Instrument Performance'!$B$3:$XFD$3, 0))</f>
        <v>#VALUE!</v>
      </c>
      <c r="CL258" s="875" t="e">
        <f>INDEX('Instrument Performance'!$B$3:$XFD$1048576,MATCH($BF258, 'Instrument Performance'!$A$3:$A$1048576, 0), MATCH(CL$4, 'Instrument Performance'!$B$3:$XFD$3, 0))</f>
        <v>#VALUE!</v>
      </c>
      <c r="CM258" s="875" t="e">
        <f>INDEX('Instrument Performance'!$B$3:$XFD$1048576,MATCH($BF258, 'Instrument Performance'!$A$3:$A$1048576, 0), MATCH(CM$4, 'Instrument Performance'!$B$3:$XFD$3, 0))</f>
        <v>#VALUE!</v>
      </c>
      <c r="CN258" s="875" t="e">
        <f>INDEX('Instrument Performance'!$B$3:$XFD$1048576,MATCH($BF258, 'Instrument Performance'!$A$3:$A$1048576, 0), MATCH(CN$4, 'Instrument Performance'!$B$3:$XFD$3, 0))</f>
        <v>#VALUE!</v>
      </c>
      <c r="CO258" s="875" t="e">
        <f>INDEX('Instrument Performance'!$B$3:$XFD$1048576,MATCH($BF258, 'Instrument Performance'!$A$3:$A$1048576, 0), MATCH(CO$4, 'Instrument Performance'!$B$3:$XFD$3, 0))</f>
        <v>#VALUE!</v>
      </c>
      <c r="CP258" s="875" t="e">
        <f>INDEX('Instrument Performance'!$B$3:$XFD$1048576,MATCH($BF258, 'Instrument Performance'!$A$3:$A$1048576, 0), MATCH(CP$4, 'Instrument Performance'!$B$3:$XFD$3, 0))</f>
        <v>#VALUE!</v>
      </c>
      <c r="CQ258" s="875" t="e">
        <f>INDEX('Instrument Performance'!$B$3:$XFD$1048576,MATCH($BF258, 'Instrument Performance'!$A$3:$A$1048576, 0), MATCH(CQ$4, 'Instrument Performance'!$B$3:$XFD$3, 0))</f>
        <v>#VALUE!</v>
      </c>
      <c r="CR258" s="875" t="e">
        <f>INDEX('Instrument Performance'!$B$3:$XFD$1048576,MATCH($BF258, 'Instrument Performance'!$A$3:$A$1048576, 0), MATCH(CR$4, 'Instrument Performance'!$B$3:$XFD$3, 0))</f>
        <v>#VALUE!</v>
      </c>
      <c r="CS258" s="875" t="e">
        <f>INDEX('Instrument Performance'!$B$3:$XFD$1048576,MATCH($BF258, 'Instrument Performance'!$A$3:$A$1048576, 0), MATCH(CS$4, 'Instrument Performance'!$B$3:$XFD$3, 0))</f>
        <v>#VALUE!</v>
      </c>
      <c r="CT258" s="875" t="e">
        <f>INDEX('Instrument Performance'!$B$3:$XFD$1048576,MATCH($BF258, 'Instrument Performance'!$A$3:$A$1048576, 0), MATCH(CT$4, 'Instrument Performance'!$B$3:$XFD$3, 0))</f>
        <v>#VALUE!</v>
      </c>
      <c r="CU258" s="875" t="e">
        <f>INDEX('Instrument Performance'!$B$3:$XFD$1048576,MATCH($BF258, 'Instrument Performance'!$A$3:$A$1048576, 0), MATCH(CU$4, 'Instrument Performance'!$B$3:$XFD$3, 0))</f>
        <v>#VALUE!</v>
      </c>
      <c r="CV258" s="875">
        <f>INDEX('Instrument Performance'!$B$3:$XFD$1048576,MATCH($BF258, 'Instrument Performance'!$A$3:$A$1048576, 0), MATCH(CV$4, 'Instrument Performance'!$B$3:$XFD$3, 0))</f>
        <v>4.7574089287245602E-3</v>
      </c>
      <c r="CW258" s="875">
        <f>INDEX('Instrument Performance'!$B$3:$XFD$1048576,MATCH($BF258, 'Instrument Performance'!$A$3:$A$1048576, 0), MATCH(CW$4, 'Instrument Performance'!$B$3:$XFD$3, 0))</f>
        <v>-3.9992249798675994E-3</v>
      </c>
      <c r="CX258" s="875">
        <f>INDEX('Instrument Performance'!$B$3:$XFD$1048576,MATCH($BF258, 'Instrument Performance'!$A$3:$A$1048576, 0), MATCH(CX$4, 'Instrument Performance'!$B$3:$XFD$3, 0))</f>
        <v>1.6542908168061032E-2</v>
      </c>
      <c r="CY258" s="875">
        <f>INDEX('Instrument Performance'!$B$3:$XFD$1048576,MATCH($BF258, 'Instrument Performance'!$A$3:$A$1048576, 0), MATCH(CY$4, 'Instrument Performance'!$B$3:$XFD$3, 0))</f>
        <v>7.1755407653910641E-3</v>
      </c>
      <c r="CZ258" s="875">
        <f>INDEX('Instrument Performance'!$B$3:$XFD$1048576,MATCH($BF258, 'Instrument Performance'!$A$3:$A$1048576, 0), MATCH(CZ$4, 'Instrument Performance'!$B$3:$XFD$3, 0))</f>
        <v>4.8399968780951097E-2</v>
      </c>
      <c r="DA258" s="875">
        <f>INDEX('Instrument Performance'!$B$3:$XFD$1048576,MATCH($BF258, 'Instrument Performance'!$A$3:$A$1048576, 0), MATCH(DA$4, 'Instrument Performance'!$B$3:$XFD$3, 0))</f>
        <v>4.9885797342192673E-2</v>
      </c>
      <c r="DB258" s="875" t="e">
        <f>INDEX('Instrument Performance'!$B$3:$XFD$1048576,MATCH($BF258, 'Instrument Performance'!$A$3:$A$1048576, 0), MATCH(DB$4, 'Instrument Performance'!$B$3:$XFD$3, 0))</f>
        <v>#VALUE!</v>
      </c>
      <c r="DC258" s="875" t="e">
        <f>INDEX('Instrument Performance'!$B$3:$XFD$1048576,MATCH($BF258, 'Instrument Performance'!$A$3:$A$1048576, 0), MATCH(DC$4, 'Instrument Performance'!$B$3:$XFD$3, 0))</f>
        <v>#VALUE!</v>
      </c>
      <c r="DD258" s="875" t="e">
        <f>INDEX('Instrument Performance'!$B$3:$XFD$1048576,MATCH($BF258, 'Instrument Performance'!$A$3:$A$1048576, 0), MATCH(DD$4, 'Instrument Performance'!$B$3:$XFD$3, 0))</f>
        <v>#VALUE!</v>
      </c>
      <c r="DE258" s="875">
        <f>INDEX('Instrument Performance'!$B$3:$XFD$1048576,MATCH($BF258, 'Instrument Performance'!$A$3:$A$1048576, 0), MATCH(DE$4, 'Instrument Performance'!$B$3:$XFD$3, 0))</f>
        <v>0</v>
      </c>
      <c r="DF258" s="875">
        <f>INDEX('Instrument Performance'!$B$3:$XFD$1048576,MATCH($BF258, 'Instrument Performance'!$A$3:$A$1048576, 0), MATCH(DF$4, 'Instrument Performance'!$B$3:$XFD$3, 0))</f>
        <v>-9.3724775948134109E-4</v>
      </c>
      <c r="DG258" s="875" t="e">
        <f>INDEX('Instrument Performance'!$B$3:$XFD$1048576,MATCH($BF258, 'Instrument Performance'!$A$3:$A$1048576, 0), MATCH(DG$4, 'Instrument Performance'!$B$3:$XFD$3, 0))</f>
        <v>#VALUE!</v>
      </c>
      <c r="DH258" s="875">
        <v>0</v>
      </c>
      <c r="DJ258" s="335">
        <f t="shared" si="51"/>
        <v>45869</v>
      </c>
      <c r="DK258" s="879" t="e">
        <f t="shared" si="52"/>
        <v>#VALUE!</v>
      </c>
      <c r="DL258" s="893">
        <f>'Data Record'!JF58</f>
        <v>5.9100000000000003E-3</v>
      </c>
      <c r="DM258" s="642" t="e">
        <f t="shared" si="53"/>
        <v>#VALUE!</v>
      </c>
      <c r="DN258" s="893">
        <f>'Data Record'!JF88</f>
        <v>1.3470031222194948E-3</v>
      </c>
      <c r="DO258" s="893" t="e">
        <f t="shared" si="56"/>
        <v>#VALUE!</v>
      </c>
      <c r="DP258" s="881"/>
      <c r="DQ258" s="893" t="e">
        <f t="shared" si="55"/>
        <v>#VALUE!</v>
      </c>
    </row>
    <row r="259" spans="1:121 16384:16384" s="880" customFormat="1">
      <c r="A259" s="874">
        <f>EOMONTH(A258,1)</f>
        <v>45900</v>
      </c>
      <c r="B259" s="883">
        <f>_xlfn.XLOOKUP(B4,'Data Record'!$C$4:$C$57,'Data Record'!$IY$4:$IY$57,"")</f>
        <v>0</v>
      </c>
      <c r="C259" s="883">
        <f>_xlfn.XLOOKUP(C4,'Data Record'!$C$4:$C$57,'Data Record'!$IY$4:$IY$57,"")</f>
        <v>0</v>
      </c>
      <c r="D259" s="883">
        <f>_xlfn.XLOOKUP(D4,'Data Record'!$C$4:$C$57,'Data Record'!$IY$4:$IY$57,"")</f>
        <v>0</v>
      </c>
      <c r="E259" s="883">
        <f>_xlfn.XLOOKUP(E4,'Data Record'!$C$4:$C$57,'Data Record'!$IY$4:$IY$57,"")</f>
        <v>0</v>
      </c>
      <c r="F259" s="883">
        <f>_xlfn.XLOOKUP(F4,'Data Record'!$C$4:$C$57,'Data Record'!$IY$4:$IY$57,"")</f>
        <v>0</v>
      </c>
      <c r="G259" s="883">
        <f>_xlfn.XLOOKUP(G4,'Data Record'!$C$4:$C$57,'Data Record'!$IY$4:$IY$57,"")</f>
        <v>0</v>
      </c>
      <c r="H259" s="883">
        <f>_xlfn.XLOOKUP(H4,'Data Record'!$C$4:$C$57,'Data Record'!$IY$4:$IY$57,"")</f>
        <v>0</v>
      </c>
      <c r="I259" s="883">
        <f>_xlfn.XLOOKUP(I4,'Data Record'!$C$4:$C$57,'Data Record'!$IY$4:$IY$57,"")</f>
        <v>0</v>
      </c>
      <c r="J259" s="883">
        <f>_xlfn.XLOOKUP(J4,'Data Record'!$C$4:$C$57,'Data Record'!$IY$4:$IY$57,"")</f>
        <v>0</v>
      </c>
      <c r="K259" s="883">
        <f>_xlfn.XLOOKUP(K4,'Data Record'!$C$4:$C$57,'Data Record'!$IY$4:$IY$57,"")</f>
        <v>0</v>
      </c>
      <c r="L259" s="883">
        <f>_xlfn.XLOOKUP(L4,'Data Record'!$C$4:$C$57,'Data Record'!$IY$4:$IY$57,"")</f>
        <v>0</v>
      </c>
      <c r="M259" s="883">
        <f>_xlfn.XLOOKUP(M4,'Data Record'!$C$4:$C$57,'Data Record'!$IY$4:$IY$57,"")</f>
        <v>0</v>
      </c>
      <c r="N259" s="883">
        <f>_xlfn.XLOOKUP(N4,'Data Record'!$C$4:$C$57,'Data Record'!$IY$4:$IY$57,"")</f>
        <v>0</v>
      </c>
      <c r="O259" s="883">
        <f>_xlfn.XLOOKUP(O4,'Data Record'!$C$4:$C$57,'Data Record'!$IY$4:$IY$57,"")</f>
        <v>0</v>
      </c>
      <c r="P259" s="883">
        <f>_xlfn.XLOOKUP(P4,'Data Record'!$C$4:$C$57,'Data Record'!$IY$4:$IY$57,"")</f>
        <v>0</v>
      </c>
      <c r="Q259" s="883">
        <f>_xlfn.XLOOKUP(Q4,'Data Record'!$C$4:$C$57,'Data Record'!$IY$4:$IY$57,"")</f>
        <v>0</v>
      </c>
      <c r="R259" s="883">
        <f>_xlfn.XLOOKUP(R4,'Data Record'!$C$4:$C$57,'Data Record'!$IY$4:$IY$57,"")</f>
        <v>0</v>
      </c>
      <c r="S259" s="883">
        <f>_xlfn.XLOOKUP(S4,'Data Record'!$C$4:$C$57,'Data Record'!$IY$4:$IY$57,"")</f>
        <v>0</v>
      </c>
      <c r="T259" s="883">
        <f>_xlfn.XLOOKUP(T4,'Data Record'!$C$4:$C$57,'Data Record'!$IY$4:$IY$57,"")</f>
        <v>0</v>
      </c>
      <c r="U259" s="883">
        <f>_xlfn.XLOOKUP(U4,'Data Record'!$C$4:$C$57,'Data Record'!$IY$4:$IY$57,"")</f>
        <v>0</v>
      </c>
      <c r="V259" s="883">
        <f>_xlfn.XLOOKUP(V4,'Data Record'!$C$4:$C$57,'Data Record'!$IY$4:$IY$57,"")</f>
        <v>0</v>
      </c>
      <c r="W259" s="883">
        <f>_xlfn.XLOOKUP(W4,'Data Record'!$C$4:$C$57,'Data Record'!$IY$4:$IY$57,"")</f>
        <v>0</v>
      </c>
      <c r="X259" s="883">
        <f>_xlfn.XLOOKUP(X4,'Data Record'!$C$4:$C$57,'Data Record'!$IY$4:$IY$57,"")</f>
        <v>0</v>
      </c>
      <c r="Y259" s="883">
        <f>_xlfn.XLOOKUP(Y4,'Data Record'!$C$4:$C$57,'Data Record'!$IY$4:$IY$57,"")</f>
        <v>0</v>
      </c>
      <c r="Z259" s="883">
        <f>_xlfn.XLOOKUP(Z4,'Data Record'!$C$4:$C$57,'Data Record'!$IY$4:$IY$57,"")</f>
        <v>0</v>
      </c>
      <c r="AA259" s="883">
        <f>_xlfn.XLOOKUP(AA4,'Data Record'!$C$4:$C$57,'Data Record'!$IY$4:$IY$57,"")</f>
        <v>0</v>
      </c>
      <c r="AB259" s="883">
        <f>_xlfn.XLOOKUP(AB4,'Data Record'!$C$4:$C$57,'Data Record'!$IY$4:$IY$57,"")</f>
        <v>0</v>
      </c>
      <c r="AC259" s="883">
        <f>_xlfn.XLOOKUP(AC4,'Data Record'!$C$4:$C$57,'Data Record'!$IY$4:$IY$57,"")</f>
        <v>0</v>
      </c>
      <c r="AD259" s="883">
        <f>_xlfn.XLOOKUP(AD4,'Data Record'!$C$4:$C$57,'Data Record'!$IY$4:$IY$57,"")</f>
        <v>0</v>
      </c>
      <c r="AE259" s="883">
        <f>_xlfn.XLOOKUP(AE4,'Data Record'!$C$4:$C$57,'Data Record'!$IY$4:$IY$57,"")</f>
        <v>0</v>
      </c>
      <c r="AF259" s="883">
        <f>_xlfn.XLOOKUP(AF4,'Data Record'!$C$4:$C$57,'Data Record'!$IY$4:$IY$57,"")</f>
        <v>0</v>
      </c>
      <c r="AG259" s="883">
        <f>_xlfn.XLOOKUP(AG4,'Data Record'!$C$4:$C$57,'Data Record'!$IY$4:$IY$57,"")</f>
        <v>0</v>
      </c>
      <c r="AH259" s="883">
        <f>_xlfn.XLOOKUP(AH4,'Data Record'!$C$4:$C$57,'Data Record'!$IY$4:$IY$57,"")</f>
        <v>0</v>
      </c>
      <c r="AI259" s="883">
        <f>_xlfn.XLOOKUP(AI4,'Data Record'!$C$4:$C$57,'Data Record'!$IY$4:$IY$57,"")</f>
        <v>0</v>
      </c>
      <c r="AJ259" s="883">
        <f>_xlfn.XLOOKUP(AJ4,'Data Record'!$C$4:$C$57,'Data Record'!$IY$4:$IY$57,"")</f>
        <v>0</v>
      </c>
      <c r="AK259" s="883">
        <f>_xlfn.XLOOKUP(AK4,'Data Record'!$C$4:$C$57,'Data Record'!$IY$4:$IY$57,"")</f>
        <v>0</v>
      </c>
      <c r="AL259" s="883">
        <f>_xlfn.XLOOKUP(AL4,'Data Record'!$C$4:$C$57,'Data Record'!$IY$4:$IY$57,"")</f>
        <v>0</v>
      </c>
      <c r="AM259" s="883">
        <f>_xlfn.XLOOKUP(AM4,'Data Record'!$C$4:$C$57,'Data Record'!$IY$4:$IY$57,"")</f>
        <v>0</v>
      </c>
      <c r="AN259" s="883">
        <f>_xlfn.XLOOKUP(AN4,'Data Record'!$C$4:$C$57,'Data Record'!$IY$4:$IY$57,"")</f>
        <v>0</v>
      </c>
      <c r="AO259" s="883">
        <f>_xlfn.XLOOKUP(AO4,'Data Record'!$C$4:$C$57,'Data Record'!$IY$4:$IY$57,"")</f>
        <v>0</v>
      </c>
      <c r="AP259" s="883">
        <f>_xlfn.XLOOKUP(AP4,'Data Record'!$C$4:$C$57,'Data Record'!$IY$4:$IY$57,"")</f>
        <v>0</v>
      </c>
      <c r="AQ259" s="883">
        <f>_xlfn.XLOOKUP(AQ4,'Data Record'!$C$4:$C$57,'Data Record'!$IY$4:$IY$57,"")</f>
        <v>0</v>
      </c>
      <c r="AR259" s="883">
        <f>_xlfn.XLOOKUP(AR4,'Data Record'!$C$4:$C$57,'Data Record'!$IY$4:$IY$57,"")</f>
        <v>0</v>
      </c>
      <c r="AS259" s="883">
        <f>_xlfn.XLOOKUP(AS4,'Data Record'!$C$4:$C$57,'Data Record'!$IY$4:$IY$57,"")</f>
        <v>0</v>
      </c>
      <c r="AT259" s="883">
        <f>_xlfn.XLOOKUP(AT4,'Data Record'!$C$4:$C$57,'Data Record'!$IY$4:$IY$57,"")</f>
        <v>0</v>
      </c>
      <c r="AU259" s="883">
        <f>_xlfn.XLOOKUP(AU4,'Data Record'!$C$4:$C$57,'Data Record'!$IY$4:$IY$57,"")</f>
        <v>0</v>
      </c>
      <c r="AV259" s="883">
        <f>_xlfn.XLOOKUP(AV4,'Data Record'!$C$4:$C$57,'Data Record'!$IY$4:$IY$57,"")</f>
        <v>0</v>
      </c>
      <c r="AW259" s="883">
        <f>_xlfn.XLOOKUP(AW4,'Data Record'!$C$4:$C$57,'Data Record'!$IY$4:$IY$57,"")</f>
        <v>0</v>
      </c>
      <c r="AX259" s="883">
        <f>_xlfn.XLOOKUP(AX4,'Data Record'!$C$4:$C$57,'Data Record'!$IY$4:$IY$57,"")</f>
        <v>0</v>
      </c>
      <c r="AY259" s="883">
        <f>_xlfn.XLOOKUP(AY4,'Data Record'!$C$4:$C$57,'Data Record'!$IY$4:$IY$57,"")</f>
        <v>0</v>
      </c>
      <c r="AZ259" s="883">
        <f>_xlfn.XLOOKUP(AZ4,'Data Record'!$C$4:$C$57,'Data Record'!$IY$4:$IY$57,"")</f>
        <v>0</v>
      </c>
      <c r="BA259" s="883">
        <f>_xlfn.XLOOKUP(BA4,'Data Record'!$C$4:$C$57,'Data Record'!$IY$4:$IY$57,"")</f>
        <v>0</v>
      </c>
      <c r="BB259" s="883">
        <f>_xlfn.XLOOKUP(BB4,'Data Record'!$C$4:$C$57,'Data Record'!$IY$4:$IY$57,"")</f>
        <v>0</v>
      </c>
      <c r="BC259" s="883">
        <f>_xlfn.XLOOKUP(BC4,'Data Record'!$C$4:$C$57,'Data Record'!$IY$4:$IY$57,"")</f>
        <v>0</v>
      </c>
      <c r="BD259" s="884">
        <f t="shared" si="50"/>
        <v>0</v>
      </c>
      <c r="BE259" s="876"/>
      <c r="BF259" s="878">
        <f t="shared" si="54"/>
        <v>45900</v>
      </c>
      <c r="BG259" s="875" t="e">
        <f>INDEX('Instrument Performance'!$B$3:$XFD$1048576,MATCH($BF259, 'Instrument Performance'!$A$3:$A$1048576, 0), MATCH(BG$4, 'Instrument Performance'!$B$3:$XFD$3, 0))</f>
        <v>#VALUE!</v>
      </c>
      <c r="BH259" s="875" t="e">
        <f>INDEX('Instrument Performance'!$B$3:$XFD$1048576,MATCH($BF259, 'Instrument Performance'!$A$3:$A$1048576, 0), MATCH(BH$4, 'Instrument Performance'!$B$3:$XFD$3, 0))</f>
        <v>#VALUE!</v>
      </c>
      <c r="BI259" s="875" t="e">
        <f>INDEX('Instrument Performance'!$B$3:$XFD$1048576,MATCH($BF259, 'Instrument Performance'!$A$3:$A$1048576, 0), MATCH(BI$4, 'Instrument Performance'!$B$3:$XFD$3, 0))</f>
        <v>#VALUE!</v>
      </c>
      <c r="BJ259" s="875" t="e">
        <f>INDEX('Instrument Performance'!$B$3:$XFD$1048576,MATCH($BF259, 'Instrument Performance'!$A$3:$A$1048576, 0), MATCH(BJ$4, 'Instrument Performance'!$B$3:$XFD$3, 0))</f>
        <v>#VALUE!</v>
      </c>
      <c r="BK259" s="875" t="e">
        <f>INDEX('Instrument Performance'!$B$3:$XFD$1048576,MATCH($BF259, 'Instrument Performance'!$A$3:$A$1048576, 0), MATCH(BK$4, 'Instrument Performance'!$B$3:$XFD$3, 0))</f>
        <v>#VALUE!</v>
      </c>
      <c r="BL259" s="875" t="e">
        <f>INDEX('Instrument Performance'!$B$3:$XFD$1048576,MATCH($BF259, 'Instrument Performance'!$A$3:$A$1048576, 0), MATCH(BL$4, 'Instrument Performance'!$B$3:$XFD$3, 0))</f>
        <v>#VALUE!</v>
      </c>
      <c r="BM259" s="875" t="e">
        <f>INDEX('Instrument Performance'!$B$3:$XFD$1048576,MATCH($BF259, 'Instrument Performance'!$A$3:$A$1048576, 0), MATCH(BM$4, 'Instrument Performance'!$B$3:$XFD$3, 0))</f>
        <v>#VALUE!</v>
      </c>
      <c r="BN259" s="875" t="e">
        <f>INDEX('Instrument Performance'!$B$3:$XFD$1048576,MATCH($BF259, 'Instrument Performance'!$A$3:$A$1048576, 0), MATCH(BN$4, 'Instrument Performance'!$B$3:$XFD$3, 0))</f>
        <v>#VALUE!</v>
      </c>
      <c r="BO259" s="875" t="e">
        <f>INDEX('Instrument Performance'!$B$3:$XFD$1048576,MATCH($BF259, 'Instrument Performance'!$A$3:$A$1048576, 0), MATCH(BO$4, 'Instrument Performance'!$B$3:$XFD$3, 0))</f>
        <v>#VALUE!</v>
      </c>
      <c r="BP259" s="875" t="e">
        <f>INDEX('Instrument Performance'!$B$3:$XFD$1048576,MATCH($BF259, 'Instrument Performance'!$A$3:$A$1048576, 0), MATCH(BP$4, 'Instrument Performance'!$B$3:$XFD$3, 0))</f>
        <v>#VALUE!</v>
      </c>
      <c r="BQ259" s="875" t="e">
        <f>INDEX('Instrument Performance'!$B$3:$XFD$1048576,MATCH($BF259, 'Instrument Performance'!$A$3:$A$1048576, 0), MATCH(BQ$4, 'Instrument Performance'!$B$3:$XFD$3, 0))</f>
        <v>#VALUE!</v>
      </c>
      <c r="BR259" s="875" t="e">
        <f>INDEX('Instrument Performance'!$B$3:$XFD$1048576,MATCH($BF259, 'Instrument Performance'!$A$3:$A$1048576, 0), MATCH(BR$4, 'Instrument Performance'!$B$3:$XFD$3, 0))</f>
        <v>#VALUE!</v>
      </c>
      <c r="BS259" s="875" t="e">
        <f>INDEX('Instrument Performance'!$B$3:$XFD$1048576,MATCH($BF259, 'Instrument Performance'!$A$3:$A$1048576, 0), MATCH(BS$4, 'Instrument Performance'!$B$3:$XFD$3, 0))</f>
        <v>#VALUE!</v>
      </c>
      <c r="BT259" s="875" t="e">
        <f>INDEX('Instrument Performance'!$B$3:$XFD$1048576,MATCH($BF259, 'Instrument Performance'!$A$3:$A$1048576, 0), MATCH(BT$4, 'Instrument Performance'!$B$3:$XFD$3, 0))</f>
        <v>#VALUE!</v>
      </c>
      <c r="BU259" s="875" t="e">
        <f>INDEX('Instrument Performance'!$B$3:$XFD$1048576,MATCH($BF259, 'Instrument Performance'!$A$3:$A$1048576, 0), MATCH(BU$4, 'Instrument Performance'!$B$3:$XFD$3, 0))</f>
        <v>#VALUE!</v>
      </c>
      <c r="BV259" s="875" t="e">
        <f>INDEX('Instrument Performance'!$B$3:$XFD$1048576,MATCH($BF259, 'Instrument Performance'!$A$3:$A$1048576, 0), MATCH(BV$4, 'Instrument Performance'!$B$3:$XFD$3, 0))</f>
        <v>#VALUE!</v>
      </c>
      <c r="BW259" s="875" t="e">
        <f>INDEX('Instrument Performance'!$B$3:$XFD$1048576,MATCH($BF259, 'Instrument Performance'!$A$3:$A$1048576, 0), MATCH(BW$4, 'Instrument Performance'!$B$3:$XFD$3, 0))</f>
        <v>#VALUE!</v>
      </c>
      <c r="BX259" s="875" t="e">
        <f>INDEX('Instrument Performance'!$B$3:$XFD$1048576,MATCH($BF259, 'Instrument Performance'!$A$3:$A$1048576, 0), MATCH(BX$4, 'Instrument Performance'!$B$3:$XFD$3, 0))</f>
        <v>#VALUE!</v>
      </c>
      <c r="BY259" s="875" t="e">
        <f>INDEX('Instrument Performance'!$B$3:$XFD$1048576,MATCH($BF259, 'Instrument Performance'!$A$3:$A$1048576, 0), MATCH(BY$4, 'Instrument Performance'!$B$3:$XFD$3, 0))</f>
        <v>#VALUE!</v>
      </c>
      <c r="BZ259" s="875" t="e">
        <f>INDEX('Instrument Performance'!$B$3:$XFD$1048576,MATCH($BF259, 'Instrument Performance'!$A$3:$A$1048576, 0), MATCH(BZ$4, 'Instrument Performance'!$B$3:$XFD$3, 0))</f>
        <v>#VALUE!</v>
      </c>
      <c r="CA259" s="875" t="e">
        <f>INDEX('Instrument Performance'!$B$3:$XFD$1048576,MATCH($BF259, 'Instrument Performance'!$A$3:$A$1048576, 0), MATCH(CA$4, 'Instrument Performance'!$B$3:$XFD$3, 0))</f>
        <v>#VALUE!</v>
      </c>
      <c r="CB259" s="875" t="e">
        <f>INDEX('Instrument Performance'!$B$3:$XFD$1048576,MATCH($BF259, 'Instrument Performance'!$A$3:$A$1048576, 0), MATCH(CB$4, 'Instrument Performance'!$B$3:$XFD$3, 0))</f>
        <v>#VALUE!</v>
      </c>
      <c r="CC259" s="875" t="e">
        <f>INDEX('Instrument Performance'!$B$3:$XFD$1048576,MATCH($BF259, 'Instrument Performance'!$A$3:$A$1048576, 0), MATCH(CC$4, 'Instrument Performance'!$B$3:$XFD$3, 0))</f>
        <v>#VALUE!</v>
      </c>
      <c r="CD259" s="875" t="e">
        <f>INDEX('Instrument Performance'!$B$3:$XFD$1048576,MATCH($BF259, 'Instrument Performance'!$A$3:$A$1048576, 0), MATCH(CD$4, 'Instrument Performance'!$B$3:$XFD$3, 0))</f>
        <v>#VALUE!</v>
      </c>
      <c r="CE259" s="875" t="e">
        <f>INDEX('Instrument Performance'!$B$3:$XFD$1048576,MATCH($BF259, 'Instrument Performance'!$A$3:$A$1048576, 0), MATCH(CE$4, 'Instrument Performance'!$B$3:$XFD$3, 0))</f>
        <v>#VALUE!</v>
      </c>
      <c r="CF259" s="875" t="e">
        <f>INDEX('Instrument Performance'!$B$3:$XFD$1048576,MATCH($BF259, 'Instrument Performance'!$A$3:$A$1048576, 0), MATCH(CF$4, 'Instrument Performance'!$B$3:$XFD$3, 0))</f>
        <v>#VALUE!</v>
      </c>
      <c r="CG259" s="875" t="e">
        <f>INDEX('Instrument Performance'!$B$3:$XFD$1048576,MATCH($BF259, 'Instrument Performance'!$A$3:$A$1048576, 0), MATCH(CG$4, 'Instrument Performance'!$B$3:$XFD$3, 0))</f>
        <v>#VALUE!</v>
      </c>
      <c r="CH259" s="875" t="e">
        <f>INDEX('Instrument Performance'!$B$3:$XFD$1048576,MATCH($BF259, 'Instrument Performance'!$A$3:$A$1048576, 0), MATCH(CH$4, 'Instrument Performance'!$B$3:$XFD$3, 0))</f>
        <v>#VALUE!</v>
      </c>
      <c r="CI259" s="875" t="e">
        <f>INDEX('Instrument Performance'!$B$3:$XFD$1048576,MATCH($BF259, 'Instrument Performance'!$A$3:$A$1048576, 0), MATCH(CI$4, 'Instrument Performance'!$B$3:$XFD$3, 0))</f>
        <v>#VALUE!</v>
      </c>
      <c r="CJ259" s="875" t="e">
        <f>INDEX('Instrument Performance'!$B$3:$XFD$1048576,MATCH($BF259, 'Instrument Performance'!$A$3:$A$1048576, 0), MATCH(CJ$4, 'Instrument Performance'!$B$3:$XFD$3, 0))</f>
        <v>#VALUE!</v>
      </c>
      <c r="CK259" s="875" t="e">
        <f>INDEX('Instrument Performance'!$B$3:$XFD$1048576,MATCH($BF259, 'Instrument Performance'!$A$3:$A$1048576, 0), MATCH(CK$4, 'Instrument Performance'!$B$3:$XFD$3, 0))</f>
        <v>#VALUE!</v>
      </c>
      <c r="CL259" s="875" t="e">
        <f>INDEX('Instrument Performance'!$B$3:$XFD$1048576,MATCH($BF259, 'Instrument Performance'!$A$3:$A$1048576, 0), MATCH(CL$4, 'Instrument Performance'!$B$3:$XFD$3, 0))</f>
        <v>#VALUE!</v>
      </c>
      <c r="CM259" s="875" t="e">
        <f>INDEX('Instrument Performance'!$B$3:$XFD$1048576,MATCH($BF259, 'Instrument Performance'!$A$3:$A$1048576, 0), MATCH(CM$4, 'Instrument Performance'!$B$3:$XFD$3, 0))</f>
        <v>#VALUE!</v>
      </c>
      <c r="CN259" s="875" t="e">
        <f>INDEX('Instrument Performance'!$B$3:$XFD$1048576,MATCH($BF259, 'Instrument Performance'!$A$3:$A$1048576, 0), MATCH(CN$4, 'Instrument Performance'!$B$3:$XFD$3, 0))</f>
        <v>#VALUE!</v>
      </c>
      <c r="CO259" s="875" t="e">
        <f>INDEX('Instrument Performance'!$B$3:$XFD$1048576,MATCH($BF259, 'Instrument Performance'!$A$3:$A$1048576, 0), MATCH(CO$4, 'Instrument Performance'!$B$3:$XFD$3, 0))</f>
        <v>#VALUE!</v>
      </c>
      <c r="CP259" s="875" t="e">
        <f>INDEX('Instrument Performance'!$B$3:$XFD$1048576,MATCH($BF259, 'Instrument Performance'!$A$3:$A$1048576, 0), MATCH(CP$4, 'Instrument Performance'!$B$3:$XFD$3, 0))</f>
        <v>#VALUE!</v>
      </c>
      <c r="CQ259" s="875" t="e">
        <f>INDEX('Instrument Performance'!$B$3:$XFD$1048576,MATCH($BF259, 'Instrument Performance'!$A$3:$A$1048576, 0), MATCH(CQ$4, 'Instrument Performance'!$B$3:$XFD$3, 0))</f>
        <v>#VALUE!</v>
      </c>
      <c r="CR259" s="875" t="e">
        <f>INDEX('Instrument Performance'!$B$3:$XFD$1048576,MATCH($BF259, 'Instrument Performance'!$A$3:$A$1048576, 0), MATCH(CR$4, 'Instrument Performance'!$B$3:$XFD$3, 0))</f>
        <v>#VALUE!</v>
      </c>
      <c r="CS259" s="875" t="e">
        <f>INDEX('Instrument Performance'!$B$3:$XFD$1048576,MATCH($BF259, 'Instrument Performance'!$A$3:$A$1048576, 0), MATCH(CS$4, 'Instrument Performance'!$B$3:$XFD$3, 0))</f>
        <v>#VALUE!</v>
      </c>
      <c r="CT259" s="875" t="e">
        <f>INDEX('Instrument Performance'!$B$3:$XFD$1048576,MATCH($BF259, 'Instrument Performance'!$A$3:$A$1048576, 0), MATCH(CT$4, 'Instrument Performance'!$B$3:$XFD$3, 0))</f>
        <v>#VALUE!</v>
      </c>
      <c r="CU259" s="875" t="e">
        <f>INDEX('Instrument Performance'!$B$3:$XFD$1048576,MATCH($BF259, 'Instrument Performance'!$A$3:$A$1048576, 0), MATCH(CU$4, 'Instrument Performance'!$B$3:$XFD$3, 0))</f>
        <v>#VALUE!</v>
      </c>
      <c r="CV259" s="875">
        <f>INDEX('Instrument Performance'!$B$3:$XFD$1048576,MATCH($BF259, 'Instrument Performance'!$A$3:$A$1048576, 0), MATCH(CV$4, 'Instrument Performance'!$B$3:$XFD$3, 0))</f>
        <v>-8.5484166209042201E-3</v>
      </c>
      <c r="CW259" s="875">
        <f>INDEX('Instrument Performance'!$B$3:$XFD$1048576,MATCH($BF259, 'Instrument Performance'!$A$3:$A$1048576, 0), MATCH(CW$4, 'Instrument Performance'!$B$3:$XFD$3, 0))</f>
        <v>4.8031417081822347E-2</v>
      </c>
      <c r="CX259" s="875">
        <f>INDEX('Instrument Performance'!$B$3:$XFD$1048576,MATCH($BF259, 'Instrument Performance'!$A$3:$A$1048576, 0), MATCH(CX$4, 'Instrument Performance'!$B$3:$XFD$3, 0))</f>
        <v>7.8594544613961315E-3</v>
      </c>
      <c r="CY259" s="875">
        <f>INDEX('Instrument Performance'!$B$3:$XFD$1048576,MATCH($BF259, 'Instrument Performance'!$A$3:$A$1048576, 0), MATCH(CY$4, 'Instrument Performance'!$B$3:$XFD$3, 0))</f>
        <v>5.7821373257616049E-3</v>
      </c>
      <c r="CZ259" s="875">
        <f>INDEX('Instrument Performance'!$B$3:$XFD$1048576,MATCH($BF259, 'Instrument Performance'!$A$3:$A$1048576, 0), MATCH(CZ$4, 'Instrument Performance'!$B$3:$XFD$3, 0))</f>
        <v>4.6600166399208165E-2</v>
      </c>
      <c r="DA259" s="875">
        <f>INDEX('Instrument Performance'!$B$3:$XFD$1048576,MATCH($BF259, 'Instrument Performance'!$A$3:$A$1048576, 0), MATCH(DA$4, 'Instrument Performance'!$B$3:$XFD$3, 0))</f>
        <v>3.2336217552533908E-2</v>
      </c>
      <c r="DB259" s="875" t="e">
        <f>INDEX('Instrument Performance'!$B$3:$XFD$1048576,MATCH($BF259, 'Instrument Performance'!$A$3:$A$1048576, 0), MATCH(DB$4, 'Instrument Performance'!$B$3:$XFD$3, 0))</f>
        <v>#VALUE!</v>
      </c>
      <c r="DC259" s="875">
        <f>INDEX('Instrument Performance'!$B$3:$XFD$1048576,MATCH($BF259, 'Instrument Performance'!$A$3:$A$1048576, 0), MATCH(DC$4, 'Instrument Performance'!$B$3:$XFD$3, 0))</f>
        <v>2.8153564899451533E-2</v>
      </c>
      <c r="DD259" s="875" t="e">
        <f>INDEX('Instrument Performance'!$B$3:$XFD$1048576,MATCH($BF259, 'Instrument Performance'!$A$3:$A$1048576, 0), MATCH(DD$4, 'Instrument Performance'!$B$3:$XFD$3, 0))</f>
        <v>#VALUE!</v>
      </c>
      <c r="DE259" s="875">
        <f>INDEX('Instrument Performance'!$B$3:$XFD$1048576,MATCH($BF259, 'Instrument Performance'!$A$3:$A$1048576, 0), MATCH(DE$4, 'Instrument Performance'!$B$3:$XFD$3, 0))</f>
        <v>0</v>
      </c>
      <c r="DF259" s="875">
        <f>INDEX('Instrument Performance'!$B$3:$XFD$1048576,MATCH($BF259, 'Instrument Performance'!$A$3:$A$1048576, 0), MATCH(DF$4, 'Instrument Performance'!$B$3:$XFD$3, 0))</f>
        <v>1.7171164740028999E-2</v>
      </c>
      <c r="DG259" s="875" t="e">
        <f>INDEX('Instrument Performance'!$B$3:$XFD$1048576,MATCH($BF259, 'Instrument Performance'!$A$3:$A$1048576, 0), MATCH(DG$4, 'Instrument Performance'!$B$3:$XFD$3, 0))</f>
        <v>#VALUE!</v>
      </c>
      <c r="DH259" s="875">
        <v>0</v>
      </c>
      <c r="DJ259" s="335">
        <f t="shared" si="51"/>
        <v>45900</v>
      </c>
      <c r="DK259" s="879" t="e">
        <f>SUMPRODUCT(BG259:DH259,B259:BC259)</f>
        <v>#VALUE!</v>
      </c>
      <c r="DL259" s="894"/>
      <c r="DM259" s="642" t="e">
        <f t="shared" si="53"/>
        <v>#VALUE!</v>
      </c>
      <c r="DN259" s="893">
        <f>'Data Record'!JG88</f>
        <v>1.5375474516505642E-3</v>
      </c>
      <c r="DO259" s="893" t="e">
        <f t="shared" si="56"/>
        <v>#VALUE!</v>
      </c>
      <c r="DP259" s="881"/>
      <c r="DQ259" s="893"/>
    </row>
    <row r="260" spans="1:121 16384:16384" s="880" customFormat="1" ht="13.5" thickBot="1">
      <c r="A260" s="342"/>
      <c r="B260" s="330"/>
      <c r="C260" s="330"/>
      <c r="D260" s="330"/>
      <c r="E260" s="330"/>
      <c r="F260" s="330"/>
      <c r="G260" s="330"/>
      <c r="H260" s="330"/>
      <c r="I260" s="330"/>
      <c r="J260" s="330"/>
      <c r="K260" s="330"/>
      <c r="L260" s="330"/>
      <c r="M260" s="330"/>
      <c r="N260" s="330"/>
      <c r="O260" s="330"/>
      <c r="P260" s="330"/>
      <c r="Q260" s="330"/>
      <c r="R260" s="330"/>
      <c r="S260" s="330"/>
      <c r="T260" s="330"/>
      <c r="U260" s="330"/>
      <c r="V260" s="330"/>
      <c r="W260" s="330"/>
      <c r="X260" s="330"/>
      <c r="Y260" s="330"/>
      <c r="Z260" s="330"/>
      <c r="AA260" s="330"/>
      <c r="AB260" s="330"/>
      <c r="AC260" s="330"/>
      <c r="AD260" s="330"/>
      <c r="AE260" s="330"/>
      <c r="AF260" s="330"/>
      <c r="AG260" s="330"/>
      <c r="AH260" s="330"/>
      <c r="AI260" s="330"/>
      <c r="AJ260" s="330"/>
      <c r="AK260" s="330"/>
      <c r="AL260" s="330"/>
      <c r="AM260" s="330"/>
      <c r="AN260" s="330"/>
      <c r="AO260" s="330"/>
      <c r="AP260" s="330"/>
      <c r="AQ260" s="330"/>
      <c r="AR260" s="330"/>
      <c r="AS260" s="330"/>
      <c r="AT260" s="330"/>
      <c r="AU260" s="330"/>
      <c r="AV260" s="330"/>
      <c r="AW260" s="330"/>
      <c r="AX260" s="330"/>
      <c r="AY260" s="330"/>
      <c r="AZ260" s="330"/>
      <c r="BA260" s="330"/>
      <c r="BB260" s="330"/>
      <c r="BC260" s="875"/>
      <c r="BD260" s="876"/>
      <c r="BE260" s="876"/>
      <c r="BG260" s="881"/>
      <c r="BH260" s="881"/>
      <c r="BI260" s="881"/>
      <c r="BJ260" s="881"/>
      <c r="BK260" s="881"/>
      <c r="BL260" s="881"/>
      <c r="BM260" s="881"/>
      <c r="BN260" s="881"/>
      <c r="BO260" s="881"/>
      <c r="BP260" s="881"/>
      <c r="BQ260" s="881"/>
      <c r="BR260" s="881"/>
      <c r="BS260" s="881"/>
      <c r="BT260" s="881"/>
      <c r="BU260" s="881"/>
      <c r="BV260" s="881"/>
      <c r="BW260" s="881"/>
      <c r="BX260" s="881"/>
      <c r="BY260" s="881"/>
      <c r="BZ260" s="881"/>
      <c r="CA260" s="881"/>
      <c r="CB260" s="881"/>
      <c r="CC260" s="881"/>
      <c r="CD260" s="881"/>
      <c r="CE260" s="881"/>
      <c r="CF260" s="881"/>
      <c r="CG260" s="881"/>
      <c r="CH260" s="881"/>
      <c r="CI260" s="881"/>
      <c r="CJ260" s="881"/>
      <c r="CK260" s="881"/>
      <c r="CL260" s="881"/>
      <c r="CM260" s="881"/>
      <c r="CN260" s="881"/>
      <c r="CO260" s="881"/>
      <c r="CP260" s="881"/>
      <c r="CQ260" s="881"/>
      <c r="CR260" s="881"/>
      <c r="CS260" s="881"/>
      <c r="CT260" s="881"/>
      <c r="CU260" s="881"/>
      <c r="CV260" s="881"/>
      <c r="CW260" s="881"/>
      <c r="CX260" s="881"/>
      <c r="CY260" s="881"/>
      <c r="CZ260" s="881"/>
      <c r="DA260" s="881"/>
      <c r="DB260" s="881"/>
      <c r="DC260" s="881"/>
      <c r="DD260" s="881"/>
      <c r="DE260" s="881"/>
      <c r="DF260" s="881"/>
      <c r="DG260" s="881"/>
      <c r="DH260" s="881"/>
      <c r="DK260" s="881"/>
      <c r="DL260" s="881"/>
      <c r="DM260" s="881"/>
      <c r="DN260" s="893"/>
      <c r="DO260" s="881"/>
      <c r="DP260" s="881"/>
      <c r="DQ260" s="881"/>
    </row>
    <row r="261" spans="1:121 16384:16384" s="880" customFormat="1" ht="13.5" thickBot="1">
      <c r="A261" s="342"/>
      <c r="B261" s="330"/>
      <c r="C261" s="330"/>
      <c r="D261" s="330"/>
      <c r="E261" s="330"/>
      <c r="F261" s="330"/>
      <c r="G261" s="330"/>
      <c r="H261" s="330"/>
      <c r="I261" s="330"/>
      <c r="J261" s="330"/>
      <c r="K261" s="330"/>
      <c r="L261" s="330"/>
      <c r="M261" s="330"/>
      <c r="N261" s="330"/>
      <c r="O261" s="330"/>
      <c r="P261" s="330"/>
      <c r="Q261" s="330"/>
      <c r="R261" s="330"/>
      <c r="S261" s="330"/>
      <c r="T261" s="330"/>
      <c r="U261" s="330"/>
      <c r="V261" s="330"/>
      <c r="W261" s="330"/>
      <c r="X261" s="330"/>
      <c r="Y261" s="330"/>
      <c r="Z261" s="330"/>
      <c r="AA261" s="330"/>
      <c r="AB261" s="330"/>
      <c r="AC261" s="330"/>
      <c r="AD261" s="330"/>
      <c r="AE261" s="330"/>
      <c r="AF261" s="330"/>
      <c r="AG261" s="330"/>
      <c r="AH261" s="330"/>
      <c r="AI261" s="330"/>
      <c r="AJ261" s="330"/>
      <c r="AK261" s="330"/>
      <c r="AL261" s="330"/>
      <c r="AM261" s="330"/>
      <c r="AN261" s="330"/>
      <c r="AO261" s="330"/>
      <c r="AP261" s="330"/>
      <c r="AQ261" s="330"/>
      <c r="AR261" s="330"/>
      <c r="AS261" s="330"/>
      <c r="AT261" s="330"/>
      <c r="AU261" s="330"/>
      <c r="AV261" s="330"/>
      <c r="AW261" s="330"/>
      <c r="AX261" s="330"/>
      <c r="AY261" s="330"/>
      <c r="AZ261" s="330"/>
      <c r="BA261" s="330"/>
      <c r="BB261" s="330"/>
      <c r="BC261" s="875"/>
      <c r="BD261" s="876"/>
      <c r="BE261" s="876"/>
      <c r="BG261" s="881"/>
      <c r="BH261" s="881"/>
      <c r="BI261" s="881"/>
      <c r="BJ261" s="881"/>
      <c r="BK261" s="881"/>
      <c r="BL261" s="881"/>
      <c r="BM261" s="881"/>
      <c r="BN261" s="881"/>
      <c r="BO261" s="881"/>
      <c r="BP261" s="881"/>
      <c r="BQ261" s="881"/>
      <c r="BR261" s="881"/>
      <c r="BS261" s="881"/>
      <c r="BT261" s="881"/>
      <c r="BU261" s="881"/>
      <c r="BV261" s="881"/>
      <c r="BW261" s="881"/>
      <c r="BX261" s="881"/>
      <c r="BY261" s="881"/>
      <c r="BZ261" s="881"/>
      <c r="CA261" s="881"/>
      <c r="CB261" s="881"/>
      <c r="CC261" s="881"/>
      <c r="CD261" s="881"/>
      <c r="CE261" s="881"/>
      <c r="CF261" s="881"/>
      <c r="CG261" s="881"/>
      <c r="CH261" s="881"/>
      <c r="CI261" s="881"/>
      <c r="CJ261" s="881"/>
      <c r="CK261" s="881"/>
      <c r="CL261" s="881"/>
      <c r="CM261" s="881"/>
      <c r="CN261" s="881"/>
      <c r="CO261" s="881"/>
      <c r="CP261" s="881"/>
      <c r="CQ261" s="881"/>
      <c r="CR261" s="881"/>
      <c r="CS261" s="881"/>
      <c r="CT261" s="881"/>
      <c r="CU261" s="881"/>
      <c r="CV261" s="881"/>
      <c r="CW261" s="881"/>
      <c r="CX261" s="881"/>
      <c r="CY261" s="881"/>
      <c r="CZ261" s="881"/>
      <c r="DA261" s="881"/>
      <c r="DB261" s="881"/>
      <c r="DC261" s="881"/>
      <c r="DD261" s="881"/>
      <c r="DE261" s="881"/>
      <c r="DF261" s="881"/>
      <c r="DG261" s="881"/>
      <c r="DH261" s="881"/>
      <c r="DJ261" s="889" t="s">
        <v>1630</v>
      </c>
      <c r="DK261" s="890" t="e">
        <f t="array" ref="DK261">PRODUCT(1+DK254:DK258)-1</f>
        <v>#VALUE!</v>
      </c>
      <c r="DL261" s="890">
        <f t="array" ref="DL261">PRODUCT(1+DL254:DL258)-1</f>
        <v>3.7747671277894801E-2</v>
      </c>
      <c r="DM261" s="891" t="e">
        <f>SUM(DM253:DM258)</f>
        <v>#VALUE!</v>
      </c>
      <c r="DN261" s="891"/>
      <c r="DO261" s="892"/>
      <c r="DP261" s="892"/>
      <c r="DQ261" s="898" t="e">
        <f>SUM(DQ253:DQ258)</f>
        <v>#VALUE!</v>
      </c>
      <c r="XFD261" s="879"/>
    </row>
    <row r="262" spans="1:121 16384:16384" s="880" customFormat="1">
      <c r="A262" s="342"/>
      <c r="B262" s="330"/>
      <c r="C262" s="330"/>
      <c r="D262" s="330"/>
      <c r="E262" s="330"/>
      <c r="F262" s="330"/>
      <c r="G262" s="330"/>
      <c r="H262" s="330"/>
      <c r="I262" s="330"/>
      <c r="J262" s="330"/>
      <c r="K262" s="330"/>
      <c r="L262" s="330"/>
      <c r="M262" s="330"/>
      <c r="N262" s="330"/>
      <c r="O262" s="330"/>
      <c r="P262" s="330"/>
      <c r="Q262" s="330"/>
      <c r="R262" s="330"/>
      <c r="S262" s="330"/>
      <c r="T262" s="330"/>
      <c r="U262" s="330"/>
      <c r="V262" s="330"/>
      <c r="W262" s="330"/>
      <c r="X262" s="330"/>
      <c r="Y262" s="330"/>
      <c r="Z262" s="330"/>
      <c r="AA262" s="330"/>
      <c r="AB262" s="330"/>
      <c r="AC262" s="330"/>
      <c r="AD262" s="330"/>
      <c r="AE262" s="330"/>
      <c r="AF262" s="330"/>
      <c r="AG262" s="330"/>
      <c r="AH262" s="330"/>
      <c r="AI262" s="330"/>
      <c r="AJ262" s="330"/>
      <c r="AK262" s="330"/>
      <c r="AL262" s="330"/>
      <c r="AM262" s="330"/>
      <c r="AN262" s="330"/>
      <c r="AO262" s="330"/>
      <c r="AP262" s="330"/>
      <c r="AQ262" s="330"/>
      <c r="AR262" s="330"/>
      <c r="AS262" s="330"/>
      <c r="AT262" s="330"/>
      <c r="AU262" s="330"/>
      <c r="AV262" s="330"/>
      <c r="AW262" s="330"/>
      <c r="AX262" s="330"/>
      <c r="AY262" s="330"/>
      <c r="AZ262" s="330"/>
      <c r="BA262" s="330"/>
      <c r="BB262" s="330"/>
      <c r="BC262" s="875"/>
      <c r="BD262" s="876"/>
      <c r="BE262" s="876"/>
      <c r="BG262" s="881"/>
      <c r="BH262" s="881"/>
      <c r="BI262" s="881"/>
      <c r="BJ262" s="881"/>
      <c r="BK262" s="881"/>
      <c r="BL262" s="881"/>
      <c r="BM262" s="881"/>
      <c r="BN262" s="881"/>
      <c r="BO262" s="881"/>
      <c r="BP262" s="881"/>
      <c r="BQ262" s="881"/>
      <c r="BR262" s="881"/>
      <c r="BS262" s="881"/>
      <c r="BT262" s="881"/>
      <c r="BU262" s="881"/>
      <c r="BV262" s="881"/>
      <c r="BW262" s="881"/>
      <c r="BX262" s="881"/>
      <c r="BY262" s="881"/>
      <c r="BZ262" s="881"/>
      <c r="CA262" s="881"/>
      <c r="CB262" s="881"/>
      <c r="CC262" s="881"/>
      <c r="CD262" s="881"/>
      <c r="CE262" s="881"/>
      <c r="CF262" s="881"/>
      <c r="CG262" s="881"/>
      <c r="CH262" s="881"/>
      <c r="CI262" s="881"/>
      <c r="CJ262" s="881"/>
      <c r="CK262" s="881"/>
      <c r="CL262" s="881"/>
      <c r="CM262" s="881"/>
      <c r="CN262" s="881"/>
      <c r="CO262" s="881"/>
      <c r="CP262" s="881"/>
      <c r="CQ262" s="881"/>
      <c r="CR262" s="881"/>
      <c r="CS262" s="881"/>
      <c r="CT262" s="881"/>
      <c r="CU262" s="881"/>
      <c r="CV262" s="881"/>
      <c r="CW262" s="881"/>
      <c r="CX262" s="881"/>
      <c r="CY262" s="881"/>
      <c r="CZ262" s="881"/>
      <c r="DA262" s="881"/>
      <c r="DB262" s="881"/>
      <c r="DC262" s="881"/>
      <c r="DD262" s="881"/>
      <c r="DE262" s="881"/>
      <c r="DF262" s="881"/>
      <c r="DG262" s="881"/>
      <c r="DH262" s="881"/>
      <c r="DN262" s="876"/>
    </row>
    <row r="263" spans="1:121 16384:16384" ht="13.5" thickBot="1"/>
    <row r="264" spans="1:121 16384:16384">
      <c r="A264" s="350" t="s">
        <v>690</v>
      </c>
      <c r="B264" s="351"/>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c r="AA264" s="321"/>
      <c r="AB264" s="321"/>
      <c r="AC264" s="321"/>
      <c r="AD264" s="321"/>
      <c r="AE264" s="321"/>
      <c r="AF264" s="321"/>
      <c r="AG264" s="321"/>
      <c r="AH264" s="321"/>
      <c r="AI264" s="321"/>
      <c r="AJ264" s="321"/>
      <c r="AK264" s="321"/>
      <c r="AL264" s="321"/>
      <c r="AM264" s="321"/>
      <c r="AN264" s="321"/>
      <c r="AO264" s="321"/>
      <c r="AP264" s="321"/>
      <c r="AQ264" s="321"/>
      <c r="AR264" s="321"/>
      <c r="AS264" s="321"/>
      <c r="AT264" s="321"/>
      <c r="AU264" s="321"/>
      <c r="AV264" s="321"/>
      <c r="AW264" s="321"/>
      <c r="AX264" s="321"/>
      <c r="AY264" s="321"/>
      <c r="AZ264" s="321"/>
      <c r="BA264" s="321"/>
      <c r="BB264" s="321"/>
      <c r="DJ264" s="343" t="s">
        <v>688</v>
      </c>
      <c r="DK264" s="344">
        <f t="array" ref="DK264">PRODUCT(1+(DK$7:DK$250))-1</f>
        <v>12.380558857368438</v>
      </c>
      <c r="DL264" s="344" cm="1">
        <f t="array" ref="DL264">PRODUCT(1+(DL$7:DL$250))-1</f>
        <v>-1.3281244831089056E-2</v>
      </c>
      <c r="DM264" s="344" cm="1">
        <f t="array" ref="DM264">PRODUCT(1+(DM$6:DM$250))-1</f>
        <v>8.2273687987440471</v>
      </c>
      <c r="DN264" s="344">
        <f t="array" ref="DN264">PRODUCT(1+(DN$6:DN$250))-1</f>
        <v>3.1153047194243486</v>
      </c>
      <c r="DO264" s="345">
        <f t="array" ref="DO264">PRODUCT(1+(DO$6:DO$250))-1</f>
        <v>0.51041630228978008</v>
      </c>
      <c r="DQ264" s="357">
        <f t="array" ref="DQ264">PRODUCT(1+(DQ$6:DQ$250))-1</f>
        <v>1.0613141882185806</v>
      </c>
    </row>
    <row r="265" spans="1:121 16384:16384" ht="13.5" thickBot="1">
      <c r="A265" s="324" t="s">
        <v>1020</v>
      </c>
      <c r="B265" s="642">
        <f t="shared" ref="B265:AG265" si="57">AVERAGE(B5:B251)</f>
        <v>4.216445467828291E-3</v>
      </c>
      <c r="C265" s="642">
        <f t="shared" si="57"/>
        <v>2.0156918947895508E-2</v>
      </c>
      <c r="D265" s="642">
        <f t="shared" si="57"/>
        <v>3.7949933299294856E-3</v>
      </c>
      <c r="E265" s="642">
        <f t="shared" si="57"/>
        <v>2.7844381709658775E-3</v>
      </c>
      <c r="F265" s="642">
        <f t="shared" si="57"/>
        <v>1.4374456218329969E-2</v>
      </c>
      <c r="G265" s="642">
        <f t="shared" si="57"/>
        <v>2.0830322689068237E-3</v>
      </c>
      <c r="H265" s="642">
        <f t="shared" si="57"/>
        <v>1.3941853329948593E-2</v>
      </c>
      <c r="I265" s="642">
        <f t="shared" si="57"/>
        <v>4.9319401665694615E-3</v>
      </c>
      <c r="J265" s="642">
        <f t="shared" si="57"/>
        <v>5.5894169869810922E-3</v>
      </c>
      <c r="K265" s="642">
        <f t="shared" si="57"/>
        <v>1.3634682865744693E-2</v>
      </c>
      <c r="L265" s="642">
        <f t="shared" si="57"/>
        <v>1.0775900705253817E-2</v>
      </c>
      <c r="M265" s="642">
        <f t="shared" si="57"/>
        <v>8.4024035410136914E-3</v>
      </c>
      <c r="N265" s="642">
        <f t="shared" si="57"/>
        <v>1.0289352634363346E-2</v>
      </c>
      <c r="O265" s="642">
        <f t="shared" si="57"/>
        <v>1.7386664974233568E-2</v>
      </c>
      <c r="P265" s="642">
        <f t="shared" si="57"/>
        <v>1.1184670693428314E-2</v>
      </c>
      <c r="Q265" s="642">
        <f t="shared" si="57"/>
        <v>7.8933694734877533E-3</v>
      </c>
      <c r="R265" s="642">
        <f t="shared" si="57"/>
        <v>1.2348153481448996E-2</v>
      </c>
      <c r="S265" s="642">
        <f t="shared" si="57"/>
        <v>9.3133199611980313E-3</v>
      </c>
      <c r="T265" s="642">
        <f t="shared" si="57"/>
        <v>5.7474658251392323E-3</v>
      </c>
      <c r="U265" s="642">
        <f t="shared" si="57"/>
        <v>1.4714925722394042E-2</v>
      </c>
      <c r="V265" s="642">
        <f t="shared" si="57"/>
        <v>2.2314911639708532E-2</v>
      </c>
      <c r="W265" s="642">
        <f t="shared" si="57"/>
        <v>2.320440800359188E-2</v>
      </c>
      <c r="X265" s="642">
        <f t="shared" si="57"/>
        <v>1.2667695686036838E-2</v>
      </c>
      <c r="Y265" s="642">
        <f t="shared" si="57"/>
        <v>1.2943631905825186E-2</v>
      </c>
      <c r="Z265" s="642">
        <f t="shared" si="57"/>
        <v>1.715527461085143E-2</v>
      </c>
      <c r="AA265" s="642">
        <f t="shared" si="57"/>
        <v>4.8387377357691089E-3</v>
      </c>
      <c r="AB265" s="642">
        <f t="shared" si="57"/>
        <v>7.1214782122583347E-3</v>
      </c>
      <c r="AC265" s="642">
        <f t="shared" si="57"/>
        <v>8.8062341404605993E-3</v>
      </c>
      <c r="AD265" s="642">
        <f t="shared" si="57"/>
        <v>3.5774565565340137E-2</v>
      </c>
      <c r="AE265" s="642">
        <f t="shared" si="57"/>
        <v>6.067905042952672E-3</v>
      </c>
      <c r="AF265" s="642">
        <f t="shared" si="57"/>
        <v>1.6800099527513962E-2</v>
      </c>
      <c r="AG265" s="642">
        <f t="shared" si="57"/>
        <v>1.6163677426445939E-2</v>
      </c>
      <c r="AH265" s="642">
        <f t="shared" ref="AH265:BB265" si="58">AVERAGE(AH5:AH251)</f>
        <v>3.113704460356127E-2</v>
      </c>
      <c r="AI265" s="642">
        <f t="shared" si="58"/>
        <v>1.5664637092679293E-2</v>
      </c>
      <c r="AJ265" s="642">
        <f t="shared" si="58"/>
        <v>1.8816800556659338E-2</v>
      </c>
      <c r="AK265" s="642">
        <f t="shared" si="58"/>
        <v>2.2153367360467122E-2</v>
      </c>
      <c r="AL265" s="642">
        <f t="shared" si="58"/>
        <v>6.2818193720760775E-3</v>
      </c>
      <c r="AM265" s="642">
        <f t="shared" si="58"/>
        <v>2.3643652499583487E-2</v>
      </c>
      <c r="AN265" s="642">
        <f t="shared" si="58"/>
        <v>2.3794920132962517E-2</v>
      </c>
      <c r="AO265" s="642">
        <f t="shared" si="58"/>
        <v>3.8457255255713342E-2</v>
      </c>
      <c r="AP265" s="642">
        <f t="shared" si="58"/>
        <v>6.6025880389209785E-2</v>
      </c>
      <c r="AQ265" s="642">
        <f t="shared" si="58"/>
        <v>9.234079633933065E-2</v>
      </c>
      <c r="AR265" s="642">
        <f t="shared" si="58"/>
        <v>3.0507658367611462E-2</v>
      </c>
      <c r="AS265" s="642">
        <f t="shared" si="58"/>
        <v>3.1212435861771395E-3</v>
      </c>
      <c r="AT265" s="642">
        <f t="shared" si="58"/>
        <v>1.655730676938735E-2</v>
      </c>
      <c r="AU265" s="642">
        <f t="shared" si="58"/>
        <v>4.2791626064434922E-2</v>
      </c>
      <c r="AV265" s="642">
        <f t="shared" si="58"/>
        <v>3.8855205738719756E-2</v>
      </c>
      <c r="AW265" s="642">
        <f t="shared" si="58"/>
        <v>2.2127008237202463E-2</v>
      </c>
      <c r="AX265" s="642">
        <f t="shared" si="58"/>
        <v>8.3039976440515001E-2</v>
      </c>
      <c r="AY265" s="642">
        <f t="shared" si="58"/>
        <v>2.7342497700601751E-2</v>
      </c>
      <c r="AZ265" s="642">
        <f t="shared" si="58"/>
        <v>2.3642506073113134E-12</v>
      </c>
      <c r="BA265" s="642">
        <f t="shared" si="58"/>
        <v>1.6093247249215934E-2</v>
      </c>
      <c r="BB265" s="642">
        <f t="shared" si="58"/>
        <v>3.8250319802485677E-3</v>
      </c>
      <c r="DJ265" s="346" t="s">
        <v>689</v>
      </c>
      <c r="DK265" s="347">
        <f>(1+DK264)^(12/DATEDIF($A$5,$A$250,"m"))-1</f>
        <v>0.13546629995042059</v>
      </c>
      <c r="DL265" s="347">
        <f>(1+DL264)^(12/DATEDIF($A$5,$A$250,"m"))-1</f>
        <v>-6.5465399559172521E-4</v>
      </c>
      <c r="DM265" s="348">
        <f>(1+DM264)^(12/DATEDIF($A$5,$A$250,"m"))-1</f>
        <v>0.11498524589119907</v>
      </c>
      <c r="DN265" s="348">
        <f>(1+DN264)^(12/DATEDIF($A$5,$A$250,"m"))-1</f>
        <v>7.174917801555547E-2</v>
      </c>
      <c r="DO265" s="349">
        <f>(1+DO264)^(12/DATEDIF($A$6,$A$250,"m"))-1</f>
        <v>2.0488306639249609E-2</v>
      </c>
      <c r="DQ265" s="358">
        <f>(1+DQ264)^(12/DATEDIF($A$5,$A$250,"m"))-1</f>
        <v>3.6064168773941807E-2</v>
      </c>
    </row>
    <row r="266" spans="1:121 16384:16384">
      <c r="A266" s="324" t="s">
        <v>691</v>
      </c>
      <c r="B266" s="320">
        <f t="shared" ref="B266:AG266" si="59">COUNTIF(B5:B264,"&gt;0.0005")</f>
        <v>35</v>
      </c>
      <c r="C266" s="320">
        <f t="shared" si="59"/>
        <v>133</v>
      </c>
      <c r="D266" s="320">
        <f t="shared" si="59"/>
        <v>26</v>
      </c>
      <c r="E266" s="320">
        <f t="shared" si="59"/>
        <v>20</v>
      </c>
      <c r="F266" s="320">
        <f t="shared" si="59"/>
        <v>99</v>
      </c>
      <c r="G266" s="320">
        <f t="shared" si="59"/>
        <v>17</v>
      </c>
      <c r="H266" s="320">
        <f t="shared" si="59"/>
        <v>78</v>
      </c>
      <c r="I266" s="320">
        <f t="shared" si="59"/>
        <v>30</v>
      </c>
      <c r="J266" s="320">
        <f t="shared" si="59"/>
        <v>36</v>
      </c>
      <c r="K266" s="320">
        <f t="shared" si="59"/>
        <v>85</v>
      </c>
      <c r="L266" s="320">
        <f t="shared" si="59"/>
        <v>71</v>
      </c>
      <c r="M266" s="320">
        <f t="shared" si="59"/>
        <v>49</v>
      </c>
      <c r="N266" s="320">
        <f t="shared" si="59"/>
        <v>65</v>
      </c>
      <c r="O266" s="320">
        <f t="shared" si="59"/>
        <v>122</v>
      </c>
      <c r="P266" s="320">
        <f t="shared" si="59"/>
        <v>98</v>
      </c>
      <c r="Q266" s="320">
        <f t="shared" si="59"/>
        <v>42</v>
      </c>
      <c r="R266" s="320">
        <f t="shared" si="59"/>
        <v>120</v>
      </c>
      <c r="S266" s="320">
        <f t="shared" si="59"/>
        <v>61</v>
      </c>
      <c r="T266" s="320">
        <f t="shared" si="59"/>
        <v>37</v>
      </c>
      <c r="U266" s="320">
        <f t="shared" si="59"/>
        <v>80</v>
      </c>
      <c r="V266" s="320">
        <f t="shared" si="59"/>
        <v>120</v>
      </c>
      <c r="W266" s="320">
        <f t="shared" si="59"/>
        <v>130</v>
      </c>
      <c r="X266" s="320">
        <f t="shared" si="59"/>
        <v>92</v>
      </c>
      <c r="Y266" s="320">
        <f t="shared" si="59"/>
        <v>75</v>
      </c>
      <c r="Z266" s="320">
        <f t="shared" si="59"/>
        <v>103</v>
      </c>
      <c r="AA266" s="320">
        <f t="shared" si="59"/>
        <v>34</v>
      </c>
      <c r="AB266" s="320">
        <f t="shared" si="59"/>
        <v>45</v>
      </c>
      <c r="AC266" s="320">
        <f t="shared" si="59"/>
        <v>56</v>
      </c>
      <c r="AD266" s="320">
        <f t="shared" si="59"/>
        <v>187</v>
      </c>
      <c r="AE266" s="320">
        <f t="shared" si="59"/>
        <v>41</v>
      </c>
      <c r="AF266" s="320">
        <f t="shared" si="59"/>
        <v>95</v>
      </c>
      <c r="AG266" s="320">
        <f t="shared" si="59"/>
        <v>84</v>
      </c>
      <c r="AH266" s="320">
        <f t="shared" ref="AH266:BB266" si="60">COUNTIF(AH5:AH264,"&gt;0.0005")</f>
        <v>159</v>
      </c>
      <c r="AI266" s="320">
        <f t="shared" si="60"/>
        <v>90</v>
      </c>
      <c r="AJ266" s="320">
        <f t="shared" si="60"/>
        <v>100</v>
      </c>
      <c r="AK266" s="320">
        <f t="shared" si="60"/>
        <v>115</v>
      </c>
      <c r="AL266" s="320">
        <f t="shared" si="60"/>
        <v>41</v>
      </c>
      <c r="AM266" s="320">
        <f t="shared" si="60"/>
        <v>124</v>
      </c>
      <c r="AN266" s="320">
        <f t="shared" si="60"/>
        <v>125</v>
      </c>
      <c r="AO266" s="320">
        <f t="shared" si="60"/>
        <v>164</v>
      </c>
      <c r="AP266" s="320">
        <f t="shared" si="60"/>
        <v>251</v>
      </c>
      <c r="AQ266" s="320">
        <f t="shared" si="60"/>
        <v>236</v>
      </c>
      <c r="AR266" s="320">
        <f t="shared" si="60"/>
        <v>167</v>
      </c>
      <c r="AS266" s="320">
        <f t="shared" si="60"/>
        <v>32</v>
      </c>
      <c r="AT266" s="320">
        <f t="shared" si="60"/>
        <v>119</v>
      </c>
      <c r="AU266" s="320">
        <f t="shared" si="60"/>
        <v>221</v>
      </c>
      <c r="AV266" s="320">
        <f t="shared" si="60"/>
        <v>213</v>
      </c>
      <c r="AW266" s="320">
        <f t="shared" si="60"/>
        <v>239</v>
      </c>
      <c r="AX266" s="320">
        <f t="shared" si="60"/>
        <v>238</v>
      </c>
      <c r="AY266" s="320">
        <f t="shared" si="60"/>
        <v>218</v>
      </c>
      <c r="AZ266" s="320">
        <f t="shared" si="60"/>
        <v>0</v>
      </c>
      <c r="BA266" s="320">
        <f t="shared" si="60"/>
        <v>209</v>
      </c>
      <c r="BB266" s="320">
        <f t="shared" si="60"/>
        <v>21</v>
      </c>
    </row>
    <row r="267" spans="1:121 16384:16384">
      <c r="A267" s="324" t="s">
        <v>693</v>
      </c>
      <c r="B267" s="320">
        <f t="shared" ref="B267:AG267" si="61">COUNT($A$5:$A$251)</f>
        <v>246</v>
      </c>
      <c r="C267" s="320">
        <f t="shared" si="61"/>
        <v>246</v>
      </c>
      <c r="D267" s="320">
        <f t="shared" si="61"/>
        <v>246</v>
      </c>
      <c r="E267" s="320">
        <f t="shared" si="61"/>
        <v>246</v>
      </c>
      <c r="F267" s="320">
        <f t="shared" si="61"/>
        <v>246</v>
      </c>
      <c r="G267" s="320">
        <f t="shared" si="61"/>
        <v>246</v>
      </c>
      <c r="H267" s="320">
        <f t="shared" si="61"/>
        <v>246</v>
      </c>
      <c r="I267" s="320">
        <f t="shared" si="61"/>
        <v>246</v>
      </c>
      <c r="J267" s="320">
        <f t="shared" si="61"/>
        <v>246</v>
      </c>
      <c r="K267" s="320">
        <f t="shared" si="61"/>
        <v>246</v>
      </c>
      <c r="L267" s="320">
        <f t="shared" si="61"/>
        <v>246</v>
      </c>
      <c r="M267" s="320">
        <f t="shared" si="61"/>
        <v>246</v>
      </c>
      <c r="N267" s="320">
        <f t="shared" si="61"/>
        <v>246</v>
      </c>
      <c r="O267" s="320">
        <f t="shared" si="61"/>
        <v>246</v>
      </c>
      <c r="P267" s="320">
        <f t="shared" si="61"/>
        <v>246</v>
      </c>
      <c r="Q267" s="320">
        <f t="shared" si="61"/>
        <v>246</v>
      </c>
      <c r="R267" s="320">
        <f t="shared" si="61"/>
        <v>246</v>
      </c>
      <c r="S267" s="320">
        <f t="shared" si="61"/>
        <v>246</v>
      </c>
      <c r="T267" s="320">
        <f t="shared" si="61"/>
        <v>246</v>
      </c>
      <c r="U267" s="320">
        <f t="shared" si="61"/>
        <v>246</v>
      </c>
      <c r="V267" s="320">
        <f t="shared" si="61"/>
        <v>246</v>
      </c>
      <c r="W267" s="320">
        <f t="shared" si="61"/>
        <v>246</v>
      </c>
      <c r="X267" s="320">
        <f t="shared" si="61"/>
        <v>246</v>
      </c>
      <c r="Y267" s="320">
        <f t="shared" si="61"/>
        <v>246</v>
      </c>
      <c r="Z267" s="320">
        <f t="shared" si="61"/>
        <v>246</v>
      </c>
      <c r="AA267" s="320">
        <f t="shared" si="61"/>
        <v>246</v>
      </c>
      <c r="AB267" s="320">
        <f t="shared" si="61"/>
        <v>246</v>
      </c>
      <c r="AC267" s="320">
        <f t="shared" si="61"/>
        <v>246</v>
      </c>
      <c r="AD267" s="320">
        <f t="shared" si="61"/>
        <v>246</v>
      </c>
      <c r="AE267" s="320">
        <f t="shared" si="61"/>
        <v>246</v>
      </c>
      <c r="AF267" s="320">
        <f t="shared" si="61"/>
        <v>246</v>
      </c>
      <c r="AG267" s="320">
        <f t="shared" si="61"/>
        <v>246</v>
      </c>
      <c r="AH267" s="320">
        <f t="shared" ref="AH267:BB267" si="62">COUNT($A$5:$A$251)</f>
        <v>246</v>
      </c>
      <c r="AI267" s="320">
        <f t="shared" si="62"/>
        <v>246</v>
      </c>
      <c r="AJ267" s="320">
        <f t="shared" si="62"/>
        <v>246</v>
      </c>
      <c r="AK267" s="320">
        <f t="shared" si="62"/>
        <v>246</v>
      </c>
      <c r="AL267" s="320">
        <f t="shared" si="62"/>
        <v>246</v>
      </c>
      <c r="AM267" s="320">
        <f t="shared" si="62"/>
        <v>246</v>
      </c>
      <c r="AN267" s="320">
        <f t="shared" si="62"/>
        <v>246</v>
      </c>
      <c r="AO267" s="320">
        <f t="shared" si="62"/>
        <v>246</v>
      </c>
      <c r="AP267" s="320">
        <f t="shared" si="62"/>
        <v>246</v>
      </c>
      <c r="AQ267" s="320">
        <f t="shared" si="62"/>
        <v>246</v>
      </c>
      <c r="AR267" s="320">
        <f t="shared" si="62"/>
        <v>246</v>
      </c>
      <c r="AS267" s="320">
        <f t="shared" si="62"/>
        <v>246</v>
      </c>
      <c r="AT267" s="320">
        <f t="shared" si="62"/>
        <v>246</v>
      </c>
      <c r="AU267" s="320">
        <f t="shared" si="62"/>
        <v>246</v>
      </c>
      <c r="AV267" s="320">
        <f t="shared" si="62"/>
        <v>246</v>
      </c>
      <c r="AW267" s="320">
        <f t="shared" si="62"/>
        <v>246</v>
      </c>
      <c r="AX267" s="320">
        <f t="shared" si="62"/>
        <v>246</v>
      </c>
      <c r="AY267" s="320">
        <f t="shared" si="62"/>
        <v>246</v>
      </c>
      <c r="AZ267" s="320">
        <f t="shared" si="62"/>
        <v>246</v>
      </c>
      <c r="BA267" s="320">
        <f t="shared" si="62"/>
        <v>246</v>
      </c>
      <c r="BB267" s="320">
        <f t="shared" si="62"/>
        <v>246</v>
      </c>
    </row>
    <row r="268" spans="1:121 16384:16384" ht="13.5" thickBot="1">
      <c r="A268" s="324" t="s">
        <v>694</v>
      </c>
      <c r="B268" s="352">
        <f t="shared" ref="B268" si="63">B266/B267</f>
        <v>0.14227642276422764</v>
      </c>
      <c r="C268" s="352">
        <f t="shared" ref="C268" si="64">C266/C267</f>
        <v>0.54065040650406504</v>
      </c>
      <c r="D268" s="352">
        <f t="shared" ref="D268" si="65">D266/D267</f>
        <v>0.10569105691056911</v>
      </c>
      <c r="E268" s="352">
        <f t="shared" ref="E268" si="66">E266/E267</f>
        <v>8.1300813008130079E-2</v>
      </c>
      <c r="F268" s="352">
        <f t="shared" ref="F268" si="67">F266/F267</f>
        <v>0.40243902439024393</v>
      </c>
      <c r="G268" s="352">
        <f t="shared" ref="G268" si="68">G266/G267</f>
        <v>6.910569105691057E-2</v>
      </c>
      <c r="H268" s="352">
        <f t="shared" ref="H268" si="69">H266/H267</f>
        <v>0.31707317073170732</v>
      </c>
      <c r="I268" s="352">
        <f t="shared" ref="I268" si="70">I266/I267</f>
        <v>0.12195121951219512</v>
      </c>
      <c r="J268" s="352">
        <f t="shared" ref="J268" si="71">J266/J267</f>
        <v>0.14634146341463414</v>
      </c>
      <c r="K268" s="352">
        <f t="shared" ref="K268" si="72">K266/K267</f>
        <v>0.34552845528455284</v>
      </c>
      <c r="L268" s="352">
        <f t="shared" ref="L268" si="73">L266/L267</f>
        <v>0.2886178861788618</v>
      </c>
      <c r="M268" s="352">
        <f t="shared" ref="M268" si="74">M266/M267</f>
        <v>0.1991869918699187</v>
      </c>
      <c r="N268" s="352">
        <f t="shared" ref="N268" si="75">N266/N267</f>
        <v>0.26422764227642276</v>
      </c>
      <c r="O268" s="352">
        <f t="shared" ref="O268" si="76">O266/O267</f>
        <v>0.49593495934959347</v>
      </c>
      <c r="P268" s="352">
        <f t="shared" ref="P268" si="77">P266/P267</f>
        <v>0.3983739837398374</v>
      </c>
      <c r="Q268" s="352">
        <f t="shared" ref="Q268" si="78">Q266/Q267</f>
        <v>0.17073170731707318</v>
      </c>
      <c r="R268" s="352">
        <f t="shared" ref="R268" si="79">R266/R267</f>
        <v>0.48780487804878048</v>
      </c>
      <c r="S268" s="352">
        <f t="shared" ref="S268" si="80">S266/S267</f>
        <v>0.24796747967479674</v>
      </c>
      <c r="T268" s="352">
        <f t="shared" ref="T268" si="81">T266/T267</f>
        <v>0.15040650406504066</v>
      </c>
      <c r="U268" s="352">
        <f t="shared" ref="U268" si="82">U266/U267</f>
        <v>0.32520325203252032</v>
      </c>
      <c r="V268" s="352">
        <f t="shared" ref="V268" si="83">V266/V267</f>
        <v>0.48780487804878048</v>
      </c>
      <c r="W268" s="352">
        <f t="shared" ref="W268" si="84">W266/W267</f>
        <v>0.52845528455284552</v>
      </c>
      <c r="X268" s="352">
        <f t="shared" ref="X268" si="85">X266/X267</f>
        <v>0.37398373983739835</v>
      </c>
      <c r="Y268" s="352">
        <f t="shared" ref="Y268" si="86">Y266/Y267</f>
        <v>0.3048780487804878</v>
      </c>
      <c r="Z268" s="352">
        <f t="shared" ref="Z268" si="87">Z266/Z267</f>
        <v>0.41869918699186992</v>
      </c>
      <c r="AA268" s="352">
        <f t="shared" ref="AA268" si="88">AA266/AA267</f>
        <v>0.13821138211382114</v>
      </c>
      <c r="AB268" s="352">
        <f t="shared" ref="AB268" si="89">AB266/AB267</f>
        <v>0.18292682926829268</v>
      </c>
      <c r="AC268" s="352">
        <f t="shared" ref="AC268" si="90">AC266/AC267</f>
        <v>0.22764227642276422</v>
      </c>
      <c r="AD268" s="352">
        <f t="shared" ref="AD268" si="91">AD266/AD267</f>
        <v>0.76016260162601623</v>
      </c>
      <c r="AE268" s="352">
        <f t="shared" ref="AE268" si="92">AE266/AE267</f>
        <v>0.16666666666666666</v>
      </c>
      <c r="AF268" s="352">
        <f t="shared" ref="AF268" si="93">AF266/AF267</f>
        <v>0.38617886178861788</v>
      </c>
      <c r="AG268" s="352">
        <f t="shared" ref="AG268" si="94">AG266/AG267</f>
        <v>0.34146341463414637</v>
      </c>
      <c r="AH268" s="352">
        <f t="shared" ref="AH268" si="95">AH266/AH267</f>
        <v>0.64634146341463417</v>
      </c>
      <c r="AI268" s="352">
        <f t="shared" ref="AI268" si="96">AI266/AI267</f>
        <v>0.36585365853658536</v>
      </c>
      <c r="AJ268" s="352">
        <f t="shared" ref="AJ268" si="97">AJ266/AJ267</f>
        <v>0.4065040650406504</v>
      </c>
      <c r="AK268" s="352">
        <f t="shared" ref="AK268" si="98">AK266/AK267</f>
        <v>0.46747967479674796</v>
      </c>
      <c r="AL268" s="352">
        <f t="shared" ref="AL268" si="99">AL266/AL267</f>
        <v>0.16666666666666666</v>
      </c>
      <c r="AM268" s="352">
        <f t="shared" ref="AM268" si="100">AM266/AM267</f>
        <v>0.50406504065040647</v>
      </c>
      <c r="AN268" s="352">
        <f t="shared" ref="AN268" si="101">AN266/AN267</f>
        <v>0.50813008130081305</v>
      </c>
      <c r="AO268" s="352">
        <f t="shared" ref="AO268" si="102">AO266/AO267</f>
        <v>0.66666666666666663</v>
      </c>
      <c r="AP268" s="352">
        <f t="shared" ref="AP268" si="103">AP266/AP267</f>
        <v>1.0203252032520325</v>
      </c>
      <c r="AQ268" s="352">
        <f t="shared" ref="AQ268" si="104">AQ266/AQ267</f>
        <v>0.95934959349593496</v>
      </c>
      <c r="AR268" s="352">
        <f t="shared" ref="AR268" si="105">AR266/AR267</f>
        <v>0.67886178861788615</v>
      </c>
      <c r="AS268" s="352">
        <f t="shared" ref="AS268" si="106">AS266/AS267</f>
        <v>0.13008130081300814</v>
      </c>
      <c r="AT268" s="352">
        <f t="shared" ref="AT268" si="107">AT266/AT267</f>
        <v>0.48373983739837401</v>
      </c>
      <c r="AU268" s="352">
        <f t="shared" ref="AU268" si="108">AU266/AU267</f>
        <v>0.89837398373983735</v>
      </c>
      <c r="AV268" s="352">
        <f t="shared" ref="AV268" si="109">AV266/AV267</f>
        <v>0.86585365853658536</v>
      </c>
      <c r="AW268" s="352">
        <f t="shared" ref="AW268" si="110">AW266/AW267</f>
        <v>0.97154471544715448</v>
      </c>
      <c r="AX268" s="352">
        <f t="shared" ref="AX268" si="111">AX266/AX267</f>
        <v>0.96747967479674801</v>
      </c>
      <c r="AY268" s="352">
        <f t="shared" ref="AY268" si="112">AY266/AY267</f>
        <v>0.88617886178861793</v>
      </c>
      <c r="AZ268" s="352">
        <f t="shared" ref="AZ268" si="113">AZ266/AZ267</f>
        <v>0</v>
      </c>
      <c r="BA268" s="352">
        <f t="shared" ref="BA268" si="114">BA266/BA267</f>
        <v>0.84959349593495936</v>
      </c>
      <c r="BB268" s="352">
        <f t="shared" ref="BB268" si="115">BB266/BB267</f>
        <v>8.5365853658536592E-2</v>
      </c>
      <c r="DK268" s="640"/>
      <c r="DL268" s="640"/>
      <c r="DM268" s="640"/>
      <c r="DN268" s="640"/>
      <c r="DO268" s="640"/>
    </row>
    <row r="269" spans="1:121 16384:16384" ht="24" customHeight="1">
      <c r="A269" s="324"/>
      <c r="B269" s="353"/>
      <c r="C269" s="353"/>
      <c r="D269" s="353"/>
      <c r="E269" s="353"/>
      <c r="F269" s="353"/>
      <c r="G269" s="353"/>
      <c r="H269" s="353"/>
      <c r="I269" s="353"/>
      <c r="J269" s="353"/>
      <c r="K269" s="353"/>
      <c r="L269" s="353"/>
      <c r="M269" s="353"/>
      <c r="N269" s="353"/>
      <c r="O269" s="353"/>
      <c r="P269" s="353"/>
      <c r="Q269" s="353"/>
      <c r="R269" s="353"/>
      <c r="S269" s="353"/>
      <c r="T269" s="353"/>
      <c r="U269" s="353"/>
      <c r="V269" s="353"/>
      <c r="W269" s="353"/>
      <c r="X269" s="353"/>
      <c r="Y269" s="353"/>
      <c r="Z269" s="353"/>
      <c r="AA269" s="353"/>
      <c r="AB269" s="353"/>
      <c r="AC269" s="353"/>
      <c r="AD269" s="353"/>
      <c r="AE269" s="353"/>
      <c r="AF269" s="353"/>
      <c r="AG269" s="353"/>
      <c r="AH269" s="353"/>
      <c r="AI269" s="353"/>
      <c r="AJ269" s="353"/>
      <c r="AK269" s="353"/>
      <c r="AL269" s="353"/>
      <c r="AM269" s="353"/>
      <c r="AN269" s="353"/>
      <c r="AO269" s="353"/>
      <c r="AP269" s="353"/>
      <c r="AQ269" s="353"/>
      <c r="AR269" s="353"/>
      <c r="AS269" s="353"/>
      <c r="AT269" s="353"/>
      <c r="AU269" s="353"/>
      <c r="AV269" s="353"/>
      <c r="AW269" s="353"/>
      <c r="AX269" s="353"/>
      <c r="AY269" s="353"/>
      <c r="AZ269" s="353"/>
      <c r="BA269" s="353"/>
      <c r="BB269" s="353"/>
      <c r="DK269" s="824" t="s">
        <v>1021</v>
      </c>
      <c r="DL269" s="825"/>
      <c r="DM269" s="825"/>
      <c r="DN269" s="825"/>
      <c r="DO269" s="826"/>
    </row>
    <row r="270" spans="1:121 16384:16384">
      <c r="DK270" s="827"/>
      <c r="DL270" s="828"/>
      <c r="DM270" s="828"/>
      <c r="DN270" s="828"/>
      <c r="DO270" s="829"/>
    </row>
    <row r="271" spans="1:121 16384:16384">
      <c r="DK271" s="827"/>
      <c r="DL271" s="828"/>
      <c r="DM271" s="828"/>
      <c r="DN271" s="828"/>
      <c r="DO271" s="829"/>
    </row>
    <row r="272" spans="1:121 16384:16384" ht="13.5" thickBot="1">
      <c r="DK272" s="830"/>
      <c r="DL272" s="831"/>
      <c r="DM272" s="831"/>
      <c r="DN272" s="831"/>
      <c r="DO272" s="832"/>
    </row>
  </sheetData>
  <mergeCells count="1">
    <mergeCell ref="DK2:DO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79FA-AA50-46CF-A22B-102CD6F81B91}">
  <dimension ref="A1:CO290"/>
  <sheetViews>
    <sheetView zoomScaleNormal="100" workbookViewId="0">
      <pane xSplit="1" ySplit="2" topLeftCell="S234" activePane="bottomRight" state="frozen"/>
      <selection pane="topRight" activeCell="B1" sqref="B1"/>
      <selection pane="bottomLeft" activeCell="A3" sqref="A3"/>
      <selection pane="bottomRight" activeCell="AA265" sqref="AA265"/>
    </sheetView>
  </sheetViews>
  <sheetFormatPr defaultRowHeight="15"/>
  <cols>
    <col min="1" max="1" width="39" style="148" customWidth="1"/>
    <col min="2" max="2" width="14.42578125" style="148" customWidth="1"/>
    <col min="3" max="3" width="15.85546875" style="148" customWidth="1"/>
    <col min="4" max="4" width="17.42578125" style="148" customWidth="1"/>
    <col min="5" max="5" width="13.28515625" style="148" customWidth="1"/>
    <col min="6" max="6" width="1.28515625" customWidth="1"/>
    <col min="7" max="7" width="12" style="148" bestFit="1" customWidth="1"/>
    <col min="8" max="8" width="1.28515625" customWidth="1"/>
    <col min="9" max="9" width="22.28515625" style="148" customWidth="1"/>
    <col min="10" max="10" width="22.28515625" customWidth="1"/>
    <col min="11" max="11" width="21.7109375" customWidth="1"/>
    <col min="12" max="12" width="1.28515625" customWidth="1"/>
    <col min="13" max="16" width="15.28515625" style="148" customWidth="1"/>
    <col min="17" max="17" width="1.28515625" customWidth="1"/>
    <col min="18" max="21" width="15.28515625" style="148" customWidth="1"/>
    <col min="22" max="22" width="1.28515625" customWidth="1"/>
    <col min="27" max="27" width="24.28515625" customWidth="1"/>
    <col min="28" max="29" width="18.28515625" customWidth="1"/>
  </cols>
  <sheetData>
    <row r="1" spans="1:25">
      <c r="A1" s="360"/>
      <c r="B1" s="1068" t="s">
        <v>574</v>
      </c>
      <c r="C1" s="1068"/>
      <c r="D1" s="1068"/>
      <c r="E1" s="1068"/>
      <c r="G1" s="542"/>
      <c r="I1" s="1067" t="s">
        <v>964</v>
      </c>
      <c r="J1" s="1067"/>
      <c r="K1" s="1067"/>
      <c r="M1" s="1067" t="s">
        <v>970</v>
      </c>
      <c r="N1" s="1067"/>
      <c r="O1" s="1067"/>
      <c r="P1" s="1067"/>
      <c r="R1" s="1067" t="s">
        <v>971</v>
      </c>
      <c r="S1" s="1067"/>
      <c r="T1" s="1067"/>
      <c r="U1" s="1067"/>
      <c r="W1" s="1067" t="s">
        <v>983</v>
      </c>
      <c r="X1" s="1067"/>
      <c r="Y1" s="1067"/>
    </row>
    <row r="2" spans="1:25">
      <c r="A2" s="361" t="s">
        <v>193</v>
      </c>
      <c r="B2" s="205" t="s">
        <v>718</v>
      </c>
      <c r="C2" s="205" t="s">
        <v>962</v>
      </c>
      <c r="D2" s="205" t="s">
        <v>719</v>
      </c>
      <c r="E2" s="205" t="s">
        <v>720</v>
      </c>
      <c r="G2" s="205" t="s">
        <v>956</v>
      </c>
      <c r="I2" s="205" t="s">
        <v>965</v>
      </c>
      <c r="J2" s="205" t="s">
        <v>966</v>
      </c>
      <c r="K2" s="205" t="s">
        <v>967</v>
      </c>
      <c r="M2" s="205" t="str">
        <f>$B$2</f>
        <v>Static SAA</v>
      </c>
      <c r="N2" s="205" t="str">
        <f>$C$2</f>
        <v>Static Broad SAA</v>
      </c>
      <c r="O2" s="205" t="str">
        <f>$D$2</f>
        <v>Dynamic SAA</v>
      </c>
      <c r="P2" s="205" t="str">
        <f>$E$2</f>
        <v>Strategy</v>
      </c>
      <c r="R2" s="205" t="str">
        <f>$B$2</f>
        <v>Static SAA</v>
      </c>
      <c r="S2" s="205" t="str">
        <f>$C$2</f>
        <v>Static Broad SAA</v>
      </c>
      <c r="T2" s="205" t="str">
        <f>$D$2</f>
        <v>Dynamic SAA</v>
      </c>
      <c r="U2" s="205" t="str">
        <f>$E$2</f>
        <v>Strategy</v>
      </c>
      <c r="W2" s="205" t="s">
        <v>984</v>
      </c>
      <c r="X2" s="205" t="s">
        <v>42</v>
      </c>
      <c r="Y2" s="205" t="s">
        <v>668</v>
      </c>
    </row>
    <row r="3" spans="1:25">
      <c r="A3" s="342">
        <v>38352</v>
      </c>
      <c r="B3" s="359" t="str">
        <f>_xlfn.XLOOKUP($A3,'Dynamic SAA Validation'!$A$4:$A$258,'Dynamic SAA Validation'!$CN$4:$CN$258,"---",FALSE)</f>
        <v>---</v>
      </c>
      <c r="C3" s="359" t="str">
        <f>_xlfn.XLOOKUP($A3,'Dynamic SAA Validation'!$A$4:$A$258,'Dynamic SAA Validation'!$CU$4:$CU$258,"---",FALSE)</f>
        <v>---</v>
      </c>
      <c r="D3" s="359" t="str">
        <f>_xlfn.XLOOKUP($A3,'Dynamic SAA Validation'!$A$4:$A$258,'Dynamic SAA Validation'!$CA$4:$CA$258,"---",FALSE)</f>
        <v>---</v>
      </c>
      <c r="E3" s="872" t="str">
        <f>_xlfn.XLOOKUP($A3,'Dynamic TAA Validation'!$A$4:$A$250,'Dynamic TAA Validation'!$DN$4:$DN$250,"---",FALSE)</f>
        <v>---</v>
      </c>
      <c r="G3" s="206">
        <f>_xlfn.XLOOKUP($A3,'Index Performance'!$A$17:$A$498,'Index Performance'!$AP$17:$AP$498,"---",FALSE)</f>
        <v>1.9308738946668402E-3</v>
      </c>
      <c r="I3" s="544" t="s">
        <v>0</v>
      </c>
      <c r="J3" s="544" t="s">
        <v>0</v>
      </c>
      <c r="K3" s="544" t="s">
        <v>0</v>
      </c>
      <c r="M3" s="148">
        <v>1</v>
      </c>
      <c r="N3" s="148">
        <v>1</v>
      </c>
      <c r="O3" s="148">
        <v>1</v>
      </c>
      <c r="P3" s="148">
        <v>1</v>
      </c>
      <c r="R3" s="206">
        <f>M3/MAX(M$3:M3)-1</f>
        <v>0</v>
      </c>
      <c r="S3" s="206">
        <f>N3/MAX(N$3:N3)-1</f>
        <v>0</v>
      </c>
      <c r="T3" s="206">
        <f>O3/MAX(O$3:O3)-1</f>
        <v>0</v>
      </c>
      <c r="U3" s="206">
        <f>P3/MAX(P$3:P3)-1</f>
        <v>0</v>
      </c>
      <c r="W3" s="206">
        <f>_xlfn.XLOOKUP($A3,'Index Performance'!$A$17:$A$498,'Index Performance'!$B$17:$B$498,"---",FALSE)</f>
        <v>7.0550330000000005E-3</v>
      </c>
      <c r="X3" s="206">
        <f>_xlfn.XLOOKUP($A3,'Index Performance'!$A$17:$A$498,'Index Performance'!$Q$17:$Q$498,"---",FALSE)</f>
        <v>3.8683139999999998E-2</v>
      </c>
      <c r="Y3" s="206">
        <f>_xlfn.XLOOKUP($A3,'Index Performance'!$A$17:$A$498,'Index Performance'!$W$17:$W$498,"---",FALSE)</f>
        <v>1.2414278334906825E-2</v>
      </c>
    </row>
    <row r="4" spans="1:25">
      <c r="A4" s="342">
        <v>38383</v>
      </c>
      <c r="B4" s="359">
        <f>_xlfn.XLOOKUP($A4,'Dynamic SAA Validation'!$A$4:$A$258,'Dynamic SAA Validation'!$CL$4:$CL$258,"---",FALSE)</f>
        <v>-6.3034728888170886E-3</v>
      </c>
      <c r="C4" s="359">
        <f>_xlfn.XLOOKUP($A4,'Dynamic SAA Validation'!$A$4:$A$258,'Dynamic SAA Validation'!$CS$4:$CS$258,"---",FALSE)</f>
        <v>-9.5751693698541383E-3</v>
      </c>
      <c r="D4" s="359">
        <f>_xlfn.XLOOKUP($A4,'Dynamic SAA Validation'!$A$4:$A$258,'Dynamic SAA Validation'!$CA$4:$CA$258,"---",FALSE)</f>
        <v>-7.6320057855896462E-3</v>
      </c>
      <c r="E4" s="872">
        <f>_xlfn.XLOOKUP($A4,'Dynamic TAA Validation'!$A$4:$A$250,'Dynamic TAA Validation'!$DN$4:$DN$250,"---",FALSE)</f>
        <v>-1.153033672497816E-2</v>
      </c>
      <c r="G4" s="206">
        <f>_xlfn.XLOOKUP($A4,'Index Performance'!$A$17:$A$498,'Index Performance'!$AP$17:$AP$498,"---",FALSE)</f>
        <v>2.041718152879346E-3</v>
      </c>
      <c r="I4" s="366">
        <f>$E4-B4</f>
        <v>-5.2268638361610709E-3</v>
      </c>
      <c r="J4" s="366">
        <f>$E4-C4</f>
        <v>-1.9551673551240212E-3</v>
      </c>
      <c r="K4" s="366">
        <f>$E4-D4</f>
        <v>-3.8983309393885134E-3</v>
      </c>
      <c r="M4" s="549">
        <f>(1+B4)*M3</f>
        <v>0.99369652711118295</v>
      </c>
      <c r="N4" s="549">
        <f t="shared" ref="N4:P4" si="0">(1+C4)*N3</f>
        <v>0.99042483063014586</v>
      </c>
      <c r="O4" s="549">
        <f t="shared" si="0"/>
        <v>0.99236799421441035</v>
      </c>
      <c r="P4" s="549">
        <f t="shared" si="0"/>
        <v>0.98846966327502184</v>
      </c>
      <c r="R4" s="206">
        <f>M4/MAX(M$3:M4)-1</f>
        <v>-6.3034728888170521E-3</v>
      </c>
      <c r="S4" s="206">
        <f>N4/MAX(N$3:N4)-1</f>
        <v>-9.5751693698541418E-3</v>
      </c>
      <c r="T4" s="206">
        <f>O4/MAX(O$3:O4)-1</f>
        <v>-7.6320057855896462E-3</v>
      </c>
      <c r="U4" s="206">
        <f>P4/MAX(P$3:P4)-1</f>
        <v>-1.1530336724978163E-2</v>
      </c>
      <c r="W4" s="206">
        <f>_xlfn.XLOOKUP($A4,'Index Performance'!$A$17:$A$498,'Index Performance'!$B$17:$B$498,"---",FALSE)</f>
        <v>7.5683449999999998E-3</v>
      </c>
      <c r="X4" s="206">
        <f>_xlfn.XLOOKUP($A4,'Index Performance'!$A$17:$A$498,'Index Performance'!$Q$17:$Q$498,"---",FALSE)</f>
        <v>-2.1206010000000001E-2</v>
      </c>
      <c r="Y4" s="206">
        <f>_xlfn.XLOOKUP($A4,'Index Performance'!$A$17:$A$498,'Index Performance'!$W$17:$W$498,"---",FALSE)</f>
        <v>-9.4540707397082757E-3</v>
      </c>
    </row>
    <row r="5" spans="1:25">
      <c r="A5" s="342">
        <v>38411</v>
      </c>
      <c r="B5" s="359">
        <f>_xlfn.XLOOKUP($A5,'Dynamic SAA Validation'!$A$4:$A$258,'Dynamic SAA Validation'!$CL$4:$CL$258,"---",FALSE)</f>
        <v>1.0458702237112077E-2</v>
      </c>
      <c r="C5" s="359">
        <f>_xlfn.XLOOKUP($A5,'Dynamic SAA Validation'!$A$4:$A$258,'Dynamic SAA Validation'!$CS$4:$CS$258,"---",FALSE)</f>
        <v>1.3953505757837782E-2</v>
      </c>
      <c r="D5" s="359">
        <f>_xlfn.XLOOKUP($A5,'Dynamic SAA Validation'!$A$4:$A$258,'Dynamic SAA Validation'!$CA$4:$CA$258,"---",FALSE)</f>
        <v>1.2208937889368171E-2</v>
      </c>
      <c r="E5" s="872">
        <f>_xlfn.XLOOKUP($A5,'Dynamic TAA Validation'!$A$4:$A$250,'Dynamic TAA Validation'!$DN$4:$DN$250,"---",FALSE)</f>
        <v>1.909678645632118E-2</v>
      </c>
      <c r="G5" s="206">
        <f>_xlfn.XLOOKUP($A5,'Index Performance'!$A$17:$A$498,'Index Performance'!$AP$17:$AP$498,"---",FALSE)</f>
        <v>1.984475359430915E-3</v>
      </c>
      <c r="I5" s="366">
        <f t="shared" ref="I5:I68" si="1">$E5-B5</f>
        <v>8.638084219209103E-3</v>
      </c>
      <c r="J5" s="366">
        <f t="shared" ref="J5:J68" si="2">$E5-C5</f>
        <v>5.1432806984833979E-3</v>
      </c>
      <c r="K5" s="366">
        <f t="shared" ref="K5:K68" si="3">$E5-D5</f>
        <v>6.8878485669530091E-3</v>
      </c>
      <c r="M5" s="549">
        <f t="shared" ref="M5:M68" si="4">(1+B5)*M4</f>
        <v>1.0040893032022913</v>
      </c>
      <c r="N5" s="549">
        <f t="shared" ref="N5:N68" si="5">(1+C5)*N4</f>
        <v>1.0042447292070491</v>
      </c>
      <c r="O5" s="549">
        <f t="shared" ref="O5:O68" si="6">(1+D5)*O4</f>
        <v>1.0044837534191711</v>
      </c>
      <c r="P5" s="549">
        <f t="shared" ref="P5:P68" si="7">(1+E5)*P4</f>
        <v>1.0073462573531367</v>
      </c>
      <c r="R5" s="206">
        <f>M5/MAX(M$3:M5)-1</f>
        <v>0</v>
      </c>
      <c r="S5" s="206">
        <f>N5/MAX(N$3:N5)-1</f>
        <v>0</v>
      </c>
      <c r="T5" s="206">
        <f>O5/MAX(O$3:O5)-1</f>
        <v>0</v>
      </c>
      <c r="U5" s="206">
        <f>P5/MAX(P$3:P5)-1</f>
        <v>0</v>
      </c>
      <c r="W5" s="206">
        <f>_xlfn.XLOOKUP($A5,'Index Performance'!$A$17:$A$498,'Index Performance'!$B$17:$B$498,"---",FALSE)</f>
        <v>-4.1884940000000001E-3</v>
      </c>
      <c r="X5" s="206">
        <f>_xlfn.XLOOKUP($A5,'Index Performance'!$A$17:$A$498,'Index Performance'!$Q$17:$Q$498,"---",FALSE)</f>
        <v>3.4649050000000001E-2</v>
      </c>
      <c r="Y5" s="206">
        <f>_xlfn.XLOOKUP($A5,'Index Performance'!$A$17:$A$498,'Index Performance'!$W$17:$W$498,"---",FALSE)</f>
        <v>8.7929791156755588E-3</v>
      </c>
    </row>
    <row r="6" spans="1:25">
      <c r="A6" s="342">
        <v>38442</v>
      </c>
      <c r="B6" s="359">
        <f>_xlfn.XLOOKUP($A6,'Dynamic SAA Validation'!$A$4:$A$258,'Dynamic SAA Validation'!$CL$4:$CL$258,"---",FALSE)</f>
        <v>-6.224846829111166E-3</v>
      </c>
      <c r="C6" s="359">
        <f>_xlfn.XLOOKUP($A6,'Dynamic SAA Validation'!$A$4:$A$258,'Dynamic SAA Validation'!$CS$4:$CS$258,"---",FALSE)</f>
        <v>-1.1135638042616519E-2</v>
      </c>
      <c r="D6" s="359">
        <f>_xlfn.XLOOKUP($A6,'Dynamic SAA Validation'!$A$4:$A$258,'Dynamic SAA Validation'!$CA$4:$CA$258,"---",FALSE)</f>
        <v>-1.0754757210124531E-2</v>
      </c>
      <c r="E6" s="872">
        <f>_xlfn.XLOOKUP($A6,'Dynamic TAA Validation'!$A$4:$A$250,'Dynamic TAA Validation'!$DN$4:$DN$250,"---",FALSE)</f>
        <v>-7.8318197667890388E-3</v>
      </c>
      <c r="G6" s="206">
        <f>_xlfn.XLOOKUP($A6,'Index Performance'!$A$17:$A$498,'Index Performance'!$AP$17:$AP$498,"---",FALSE)</f>
        <v>2.3391622213075891E-3</v>
      </c>
      <c r="I6" s="366">
        <f t="shared" si="1"/>
        <v>-1.6069729376778728E-3</v>
      </c>
      <c r="J6" s="366">
        <f t="shared" si="2"/>
        <v>3.3038182758274807E-3</v>
      </c>
      <c r="K6" s="366">
        <f t="shared" si="3"/>
        <v>2.922937443335492E-3</v>
      </c>
      <c r="M6" s="549">
        <f t="shared" si="4"/>
        <v>0.9978390010871081</v>
      </c>
      <c r="N6" s="549">
        <f t="shared" si="5"/>
        <v>0.99306182339639393</v>
      </c>
      <c r="O6" s="549">
        <f t="shared" si="6"/>
        <v>0.99368077452963333</v>
      </c>
      <c r="P6" s="549">
        <f t="shared" si="7"/>
        <v>0.99945690302279744</v>
      </c>
      <c r="R6" s="206">
        <f>M6/MAX(M$3:M6)-1</f>
        <v>-6.2248468291111747E-3</v>
      </c>
      <c r="S6" s="206">
        <f>N6/MAX(N$3:N6)-1</f>
        <v>-1.1135638042616525E-2</v>
      </c>
      <c r="T6" s="206">
        <f>O6/MAX(O$3:O6)-1</f>
        <v>-1.0754757210124533E-2</v>
      </c>
      <c r="U6" s="206">
        <f>P6/MAX(P$3:P6)-1</f>
        <v>-7.8318197667890388E-3</v>
      </c>
      <c r="W6" s="206">
        <f>_xlfn.XLOOKUP($A6,'Index Performance'!$A$17:$A$498,'Index Performance'!$B$17:$B$498,"---",FALSE)</f>
        <v>1.557279E-3</v>
      </c>
      <c r="X6" s="206">
        <f>_xlfn.XLOOKUP($A6,'Index Performance'!$A$17:$A$498,'Index Performance'!$Q$17:$Q$498,"---",FALSE)</f>
        <v>-2.2036319999999998E-2</v>
      </c>
      <c r="Y6" s="206">
        <f>_xlfn.XLOOKUP($A6,'Index Performance'!$A$17:$A$498,'Index Performance'!$W$17:$W$498,"---",FALSE)</f>
        <v>-9.6723956852330373E-3</v>
      </c>
    </row>
    <row r="7" spans="1:25">
      <c r="A7" s="342">
        <v>38472</v>
      </c>
      <c r="B7" s="359">
        <f>_xlfn.XLOOKUP($A7,'Dynamic SAA Validation'!$A$4:$A$258,'Dynamic SAA Validation'!$CL$4:$CL$258,"---",FALSE)</f>
        <v>-6.5203531233251925E-3</v>
      </c>
      <c r="C7" s="359">
        <f>_xlfn.XLOOKUP($A7,'Dynamic SAA Validation'!$A$4:$A$258,'Dynamic SAA Validation'!$CS$4:$CS$258,"---",FALSE)</f>
        <v>-1.2918613408965553E-2</v>
      </c>
      <c r="D7" s="359">
        <f>_xlfn.XLOOKUP($A7,'Dynamic SAA Validation'!$A$4:$A$258,'Dynamic SAA Validation'!$CA$4:$CA$258,"---",FALSE)</f>
        <v>-8.0063628215963911E-3</v>
      </c>
      <c r="E7" s="872">
        <f>_xlfn.XLOOKUP($A7,'Dynamic TAA Validation'!$A$4:$A$250,'Dynamic TAA Validation'!$DN$4:$DN$250,"---",FALSE)</f>
        <v>-1.3913810615024721E-2</v>
      </c>
      <c r="G7" s="206">
        <f>_xlfn.XLOOKUP($A7,'Index Performance'!$A$17:$A$498,'Index Performance'!$AP$17:$AP$498,"---",FALSE)</f>
        <v>2.4678709226260143E-3</v>
      </c>
      <c r="I7" s="366">
        <f t="shared" si="1"/>
        <v>-7.3934574916995283E-3</v>
      </c>
      <c r="J7" s="366">
        <f t="shared" si="2"/>
        <v>-9.9519720605916774E-4</v>
      </c>
      <c r="K7" s="366">
        <f t="shared" si="3"/>
        <v>-5.9074477934283297E-3</v>
      </c>
      <c r="M7" s="549">
        <f t="shared" si="4"/>
        <v>0.99133273843979408</v>
      </c>
      <c r="N7" s="549">
        <f t="shared" si="5"/>
        <v>0.98023284160873347</v>
      </c>
      <c r="O7" s="549">
        <f t="shared" si="6"/>
        <v>0.98572500571990418</v>
      </c>
      <c r="P7" s="549">
        <f t="shared" si="7"/>
        <v>0.9855506489562591</v>
      </c>
      <c r="R7" s="206">
        <f>M7/MAX(M$3:M7)-1</f>
        <v>-1.2704611752971884E-2</v>
      </c>
      <c r="S7" s="206">
        <f>N7/MAX(N$3:N7)-1</f>
        <v>-2.3910394448647398E-2</v>
      </c>
      <c r="T7" s="206">
        <f>O7/MAX(O$3:O7)-1</f>
        <v>-1.8675013543438479E-2</v>
      </c>
      <c r="U7" s="206">
        <f>P7/MAX(P$3:P7)-1</f>
        <v>-2.1636659924807566E-2</v>
      </c>
      <c r="W7" s="206">
        <f>_xlfn.XLOOKUP($A7,'Index Performance'!$A$17:$A$498,'Index Performance'!$B$17:$B$498,"---",FALSE)</f>
        <v>1.2414369999999999E-2</v>
      </c>
      <c r="X7" s="206">
        <f>_xlfn.XLOOKUP($A7,'Index Performance'!$A$17:$A$498,'Index Performance'!$Q$17:$Q$498,"---",FALSE)</f>
        <v>-2.206081E-2</v>
      </c>
      <c r="Y7" s="206">
        <f>_xlfn.XLOOKUP($A7,'Index Performance'!$A$17:$A$498,'Index Performance'!$W$17:$W$498,"---",FALSE)</f>
        <v>-1.7566488817931103E-2</v>
      </c>
    </row>
    <row r="8" spans="1:25">
      <c r="A8" s="342">
        <v>38503</v>
      </c>
      <c r="B8" s="359">
        <f>_xlfn.XLOOKUP($A8,'Dynamic SAA Validation'!$A$4:$A$258,'Dynamic SAA Validation'!$CL$4:$CL$258,"---",FALSE)</f>
        <v>1.0664750886421668E-2</v>
      </c>
      <c r="C8" s="359">
        <f>_xlfn.XLOOKUP($A8,'Dynamic SAA Validation'!$A$4:$A$258,'Dynamic SAA Validation'!$CS$4:$CS$258,"---",FALSE)</f>
        <v>8.2595654499572936E-3</v>
      </c>
      <c r="D8" s="359">
        <f>_xlfn.XLOOKUP($A8,'Dynamic SAA Validation'!$A$4:$A$258,'Dynamic SAA Validation'!$CA$4:$CA$258,"---",FALSE)</f>
        <v>8.0600895553577523E-3</v>
      </c>
      <c r="E8" s="872">
        <f>_xlfn.XLOOKUP($A8,'Dynamic TAA Validation'!$A$4:$A$250,'Dynamic TAA Validation'!$DN$4:$DN$250,"---",FALSE)</f>
        <v>1.91864998713005E-2</v>
      </c>
      <c r="G8" s="206">
        <f>_xlfn.XLOOKUP($A8,'Index Performance'!$A$17:$A$498,'Index Performance'!$AP$17:$AP$498,"---",FALSE)</f>
        <v>2.782193958664525E-3</v>
      </c>
      <c r="I8" s="366">
        <f t="shared" si="1"/>
        <v>8.5217489848788321E-3</v>
      </c>
      <c r="J8" s="366">
        <f t="shared" si="2"/>
        <v>1.0926934421343206E-2</v>
      </c>
      <c r="K8" s="366">
        <f t="shared" si="3"/>
        <v>1.1126410315942747E-2</v>
      </c>
      <c r="M8" s="549">
        <f t="shared" si="4"/>
        <v>1.0019050551408086</v>
      </c>
      <c r="N8" s="549">
        <f t="shared" si="5"/>
        <v>0.98832913892019847</v>
      </c>
      <c r="O8" s="549">
        <f t="shared" si="6"/>
        <v>0.99367003754296213</v>
      </c>
      <c r="P8" s="549">
        <f t="shared" si="7"/>
        <v>1.0044599163556185</v>
      </c>
      <c r="R8" s="206">
        <f>M8/MAX(M$3:M8)-1</f>
        <v>-2.1753523860044144E-3</v>
      </c>
      <c r="S8" s="206">
        <f>N8/MAX(N$3:N8)-1</f>
        <v>-1.5848318466572975E-2</v>
      </c>
      <c r="T8" s="206">
        <f>O8/MAX(O$3:O8)-1</f>
        <v>-1.0765446269688339E-2</v>
      </c>
      <c r="U8" s="206">
        <f>P8/MAX(P$3:P8)-1</f>
        <v>-2.8652918263698535E-3</v>
      </c>
      <c r="W8" s="206">
        <f>_xlfn.XLOOKUP($A8,'Index Performance'!$A$17:$A$498,'Index Performance'!$B$17:$B$498,"---",FALSE)</f>
        <v>9.7472740000000002E-3</v>
      </c>
      <c r="X8" s="206">
        <f>_xlfn.XLOOKUP($A8,'Index Performance'!$A$17:$A$498,'Index Performance'!$Q$17:$Q$498,"---",FALSE)</f>
        <v>1.867508E-2</v>
      </c>
      <c r="Y8" s="206">
        <f>_xlfn.XLOOKUP($A8,'Index Performance'!$A$17:$A$498,'Index Performance'!$W$17:$W$498,"---",FALSE)</f>
        <v>1.415173299914585E-3</v>
      </c>
    </row>
    <row r="9" spans="1:25">
      <c r="A9" s="342">
        <v>38533</v>
      </c>
      <c r="B9" s="359">
        <f>_xlfn.XLOOKUP($A9,'Dynamic SAA Validation'!$A$4:$A$258,'Dynamic SAA Validation'!$CL$4:$CL$258,"---",FALSE)</f>
        <v>2.3771970649309797E-2</v>
      </c>
      <c r="C9" s="359">
        <f>_xlfn.XLOOKUP($A9,'Dynamic SAA Validation'!$A$4:$A$258,'Dynamic SAA Validation'!$CS$4:$CS$258,"---",FALSE)</f>
        <v>9.3083479626962368E-3</v>
      </c>
      <c r="D9" s="359">
        <f>_xlfn.XLOOKUP($A9,'Dynamic SAA Validation'!$A$4:$A$258,'Dynamic SAA Validation'!$CA$4:$CA$258,"---",FALSE)</f>
        <v>1.9146273238710879E-2</v>
      </c>
      <c r="E9" s="872">
        <f>_xlfn.XLOOKUP($A9,'Dynamic TAA Validation'!$A$4:$A$250,'Dynamic TAA Validation'!$DN$4:$DN$250,"---",FALSE)</f>
        <v>2.4054620550021388E-2</v>
      </c>
      <c r="G9" s="206">
        <f>_xlfn.XLOOKUP($A9,'Index Performance'!$A$17:$A$498,'Index Performance'!$AP$17:$AP$498,"---",FALSE)</f>
        <v>2.5924757536783805E-3</v>
      </c>
      <c r="I9" s="366">
        <f t="shared" si="1"/>
        <v>2.8264990071159152E-4</v>
      </c>
      <c r="J9" s="366">
        <f t="shared" si="2"/>
        <v>1.4746272587325152E-2</v>
      </c>
      <c r="K9" s="366">
        <f t="shared" si="3"/>
        <v>4.908347311310509E-3</v>
      </c>
      <c r="M9" s="549">
        <f t="shared" si="4"/>
        <v>1.025722312705011</v>
      </c>
      <c r="N9" s="549">
        <f t="shared" si="5"/>
        <v>0.99752885044693973</v>
      </c>
      <c r="O9" s="549">
        <f t="shared" si="6"/>
        <v>1.0126951155908799</v>
      </c>
      <c r="P9" s="549">
        <f t="shared" si="7"/>
        <v>1.0286218185012592</v>
      </c>
      <c r="R9" s="206">
        <f>M9/MAX(M$3:M9)-1</f>
        <v>0</v>
      </c>
      <c r="S9" s="206">
        <f>N9/MAX(N$3:N9)-1</f>
        <v>-6.6874921667871012E-3</v>
      </c>
      <c r="T9" s="206">
        <f>O9/MAX(O$3:O9)-1</f>
        <v>0</v>
      </c>
      <c r="U9" s="206">
        <f>P9/MAX(P$3:P9)-1</f>
        <v>0</v>
      </c>
      <c r="W9" s="206">
        <f>_xlfn.XLOOKUP($A9,'Index Performance'!$A$17:$A$498,'Index Performance'!$B$17:$B$498,"---",FALSE)</f>
        <v>8.5174760000000013E-3</v>
      </c>
      <c r="X9" s="206">
        <f>_xlfn.XLOOKUP($A9,'Index Performance'!$A$17:$A$498,'Index Performance'!$Q$17:$Q$498,"---",FALSE)</f>
        <v>1.010338E-2</v>
      </c>
      <c r="Y9" s="206">
        <f>_xlfn.XLOOKUP($A9,'Index Performance'!$A$17:$A$498,'Index Performance'!$W$17:$W$498,"---",FALSE)</f>
        <v>9.1476775253924725E-3</v>
      </c>
    </row>
    <row r="10" spans="1:25">
      <c r="A10" s="342">
        <v>38564</v>
      </c>
      <c r="B10" s="359">
        <f>_xlfn.XLOOKUP($A10,'Dynamic SAA Validation'!$A$4:$A$258,'Dynamic SAA Validation'!$CL$4:$CL$258,"---",FALSE)</f>
        <v>1.3233018063758022E-2</v>
      </c>
      <c r="C10" s="359">
        <f>_xlfn.XLOOKUP($A10,'Dynamic SAA Validation'!$A$4:$A$258,'Dynamic SAA Validation'!$CS$4:$CS$258,"---",FALSE)</f>
        <v>1.8340575037385155E-2</v>
      </c>
      <c r="D10" s="359">
        <f>_xlfn.XLOOKUP($A10,'Dynamic SAA Validation'!$A$4:$A$258,'Dynamic SAA Validation'!$CA$4:$CA$258,"---",FALSE)</f>
        <v>1.214336837449737E-2</v>
      </c>
      <c r="E10" s="872">
        <f>_xlfn.XLOOKUP($A10,'Dynamic TAA Validation'!$A$4:$A$250,'Dynamic TAA Validation'!$DN$4:$DN$250,"---",FALSE)</f>
        <v>1.3682346688953739E-2</v>
      </c>
      <c r="G10" s="206">
        <f>_xlfn.XLOOKUP($A10,'Index Performance'!$A$17:$A$498,'Index Performance'!$AP$17:$AP$498,"---",FALSE)</f>
        <v>2.6382137598579547E-3</v>
      </c>
      <c r="I10" s="366">
        <f t="shared" si="1"/>
        <v>4.4932862519571695E-4</v>
      </c>
      <c r="J10" s="366">
        <f t="shared" si="2"/>
        <v>-4.658228348431416E-3</v>
      </c>
      <c r="K10" s="366">
        <f t="shared" si="3"/>
        <v>1.5389783144563688E-3</v>
      </c>
      <c r="M10" s="549">
        <f t="shared" si="4"/>
        <v>1.0392957145974362</v>
      </c>
      <c r="N10" s="549">
        <f t="shared" si="5"/>
        <v>1.0158241031805182</v>
      </c>
      <c r="O10" s="549">
        <f t="shared" si="6"/>
        <v>1.024992645430554</v>
      </c>
      <c r="P10" s="549">
        <f t="shared" si="7"/>
        <v>1.0426957788338156</v>
      </c>
      <c r="R10" s="206">
        <f>M10/MAX(M$3:M10)-1</f>
        <v>0</v>
      </c>
      <c r="S10" s="206">
        <f>N10/MAX(N$3:N10)-1</f>
        <v>0</v>
      </c>
      <c r="T10" s="206">
        <f>O10/MAX(O$3:O10)-1</f>
        <v>0</v>
      </c>
      <c r="U10" s="206">
        <f>P10/MAX(P$3:P10)-1</f>
        <v>0</v>
      </c>
      <c r="W10" s="206">
        <f>_xlfn.XLOOKUP($A10,'Index Performance'!$A$17:$A$498,'Index Performance'!$B$17:$B$498,"---",FALSE)</f>
        <v>-5.4886869999999999E-3</v>
      </c>
      <c r="X10" s="206">
        <f>_xlfn.XLOOKUP($A10,'Index Performance'!$A$17:$A$498,'Index Performance'!$Q$17:$Q$498,"---",FALSE)</f>
        <v>3.6984089999999997E-2</v>
      </c>
      <c r="Y10" s="206">
        <f>_xlfn.XLOOKUP($A10,'Index Performance'!$A$17:$A$498,'Index Performance'!$W$17:$W$498,"---",FALSE)</f>
        <v>1.6686170874770312E-2</v>
      </c>
    </row>
    <row r="11" spans="1:25">
      <c r="A11" s="342">
        <v>38595</v>
      </c>
      <c r="B11" s="359">
        <f>_xlfn.XLOOKUP($A11,'Dynamic SAA Validation'!$A$4:$A$258,'Dynamic SAA Validation'!$CL$4:$CL$258,"---",FALSE)</f>
        <v>4.1629710410860093E-3</v>
      </c>
      <c r="C11" s="359">
        <f>_xlfn.XLOOKUP($A11,'Dynamic SAA Validation'!$A$4:$A$258,'Dynamic SAA Validation'!$CS$4:$CS$258,"---",FALSE)</f>
        <v>6.4008776563302238E-3</v>
      </c>
      <c r="D11" s="359">
        <f>_xlfn.XLOOKUP($A11,'Dynamic SAA Validation'!$A$4:$A$258,'Dynamic SAA Validation'!$CA$4:$CA$258,"---",FALSE)</f>
        <v>6.1623800326486844E-3</v>
      </c>
      <c r="E11" s="872">
        <f>_xlfn.XLOOKUP($A11,'Dynamic TAA Validation'!$A$4:$A$250,'Dynamic TAA Validation'!$DN$4:$DN$250,"---",FALSE)</f>
        <v>4.9058698630046749E-3</v>
      </c>
      <c r="G11" s="206">
        <f>_xlfn.XLOOKUP($A11,'Index Performance'!$A$17:$A$498,'Index Performance'!$AP$17:$AP$498,"---",FALSE)</f>
        <v>3.275008147286762E-3</v>
      </c>
      <c r="I11" s="366">
        <f t="shared" si="1"/>
        <v>7.4289882191866559E-4</v>
      </c>
      <c r="J11" s="366">
        <f t="shared" si="2"/>
        <v>-1.4950077933255489E-3</v>
      </c>
      <c r="K11" s="366">
        <f t="shared" si="3"/>
        <v>-1.2565101696440095E-3</v>
      </c>
      <c r="M11" s="549">
        <f t="shared" si="4"/>
        <v>1.0436222725604301</v>
      </c>
      <c r="N11" s="549">
        <f t="shared" si="5"/>
        <v>1.0223262689853281</v>
      </c>
      <c r="O11" s="549">
        <f t="shared" si="6"/>
        <v>1.031309039642367</v>
      </c>
      <c r="P11" s="549">
        <f t="shared" si="7"/>
        <v>1.0478111086314785</v>
      </c>
      <c r="R11" s="206">
        <f>M11/MAX(M$3:M11)-1</f>
        <v>0</v>
      </c>
      <c r="S11" s="206">
        <f>N11/MAX(N$3:N11)-1</f>
        <v>0</v>
      </c>
      <c r="T11" s="206">
        <f>O11/MAX(O$3:O11)-1</f>
        <v>0</v>
      </c>
      <c r="U11" s="206">
        <f>P11/MAX(P$3:P11)-1</f>
        <v>0</v>
      </c>
      <c r="W11" s="206">
        <f>_xlfn.XLOOKUP($A11,'Index Performance'!$A$17:$A$498,'Index Performance'!$B$17:$B$498,"---",FALSE)</f>
        <v>9.9650199999999998E-3</v>
      </c>
      <c r="X11" s="206">
        <f>_xlfn.XLOOKUP($A11,'Index Performance'!$A$17:$A$498,'Index Performance'!$Q$17:$Q$498,"---",FALSE)</f>
        <v>7.5931810000000001E-3</v>
      </c>
      <c r="Y11" s="206">
        <f>_xlfn.XLOOKUP($A11,'Index Performance'!$A$17:$A$498,'Index Performance'!$W$17:$W$498,"---",FALSE)</f>
        <v>4.2598387126604464E-3</v>
      </c>
    </row>
    <row r="12" spans="1:25">
      <c r="A12" s="342">
        <v>38625</v>
      </c>
      <c r="B12" s="359">
        <f>_xlfn.XLOOKUP($A12,'Dynamic SAA Validation'!$A$4:$A$258,'Dynamic SAA Validation'!$CL$4:$CL$258,"---",FALSE)</f>
        <v>2.5715200591080373E-2</v>
      </c>
      <c r="C12" s="359">
        <f>_xlfn.XLOOKUP($A12,'Dynamic SAA Validation'!$A$4:$A$258,'Dynamic SAA Validation'!$CS$4:$CS$258,"---",FALSE)</f>
        <v>1.3606152188723927E-2</v>
      </c>
      <c r="D12" s="359">
        <f>_xlfn.XLOOKUP($A12,'Dynamic SAA Validation'!$A$4:$A$258,'Dynamic SAA Validation'!$CA$4:$CA$258,"---",FALSE)</f>
        <v>2.7519967436737899E-2</v>
      </c>
      <c r="E12" s="872">
        <f>_xlfn.XLOOKUP($A12,'Dynamic TAA Validation'!$A$4:$A$250,'Dynamic TAA Validation'!$DN$4:$DN$250,"---",FALSE)</f>
        <v>4.2284094383710169E-2</v>
      </c>
      <c r="G12" s="206">
        <f>_xlfn.XLOOKUP($A12,'Index Performance'!$A$17:$A$498,'Index Performance'!$AP$17:$AP$498,"---",FALSE)</f>
        <v>2.8953774216704531E-3</v>
      </c>
      <c r="I12" s="366">
        <f t="shared" si="1"/>
        <v>1.6568893792629796E-2</v>
      </c>
      <c r="J12" s="366">
        <f t="shared" si="2"/>
        <v>2.867794219498624E-2</v>
      </c>
      <c r="K12" s="366">
        <f t="shared" si="3"/>
        <v>1.476412694697227E-2</v>
      </c>
      <c r="M12" s="549">
        <f t="shared" si="4"/>
        <v>1.0704592286406407</v>
      </c>
      <c r="N12" s="549">
        <f t="shared" si="5"/>
        <v>1.0362361957876727</v>
      </c>
      <c r="O12" s="549">
        <f t="shared" si="6"/>
        <v>1.0596906308305383</v>
      </c>
      <c r="P12" s="549">
        <f t="shared" si="7"/>
        <v>1.0921168524451519</v>
      </c>
      <c r="R12" s="206">
        <f>M12/MAX(M$3:M12)-1</f>
        <v>0</v>
      </c>
      <c r="S12" s="206">
        <f>N12/MAX(N$3:N12)-1</f>
        <v>0</v>
      </c>
      <c r="T12" s="206">
        <f>O12/MAX(O$3:O12)-1</f>
        <v>0</v>
      </c>
      <c r="U12" s="206">
        <f>P12/MAX(P$3:P12)-1</f>
        <v>0</v>
      </c>
      <c r="W12" s="206">
        <f>_xlfn.XLOOKUP($A12,'Index Performance'!$A$17:$A$498,'Index Performance'!$B$17:$B$498,"---",FALSE)</f>
        <v>-4.7639609999999997E-3</v>
      </c>
      <c r="X12" s="206">
        <f>_xlfn.XLOOKUP($A12,'Index Performance'!$A$17:$A$498,'Index Performance'!$Q$17:$Q$498,"---",FALSE)</f>
        <v>3.0087719999999998E-2</v>
      </c>
      <c r="Y12" s="206">
        <f>_xlfn.XLOOKUP($A12,'Index Performance'!$A$17:$A$498,'Index Performance'!$W$17:$W$498,"---",FALSE)</f>
        <v>1.1065256777447852E-2</v>
      </c>
    </row>
    <row r="13" spans="1:25">
      <c r="A13" s="342">
        <v>38656</v>
      </c>
      <c r="B13" s="359">
        <f>_xlfn.XLOOKUP($A13,'Dynamic SAA Validation'!$A$4:$A$258,'Dynamic SAA Validation'!$CL$4:$CL$258,"---",FALSE)</f>
        <v>-1.2404995225160016E-2</v>
      </c>
      <c r="C13" s="359">
        <f>_xlfn.XLOOKUP($A13,'Dynamic SAA Validation'!$A$4:$A$258,'Dynamic SAA Validation'!$CS$4:$CS$258,"---",FALSE)</f>
        <v>-1.8596805896556927E-2</v>
      </c>
      <c r="D13" s="359">
        <f>_xlfn.XLOOKUP($A13,'Dynamic SAA Validation'!$A$4:$A$258,'Dynamic SAA Validation'!$CA$4:$CA$258,"---",FALSE)</f>
        <v>-1.6596268340570711E-2</v>
      </c>
      <c r="E13" s="872">
        <f>_xlfn.XLOOKUP($A13,'Dynamic TAA Validation'!$A$4:$A$250,'Dynamic TAA Validation'!$DN$4:$DN$250,"---",FALSE)</f>
        <v>-1.0351760136994461E-2</v>
      </c>
      <c r="G13" s="206">
        <f>_xlfn.XLOOKUP($A13,'Index Performance'!$A$17:$A$498,'Index Performance'!$AP$17:$AP$498,"---",FALSE)</f>
        <v>3.2948797408880459E-3</v>
      </c>
      <c r="I13" s="366">
        <f t="shared" si="1"/>
        <v>2.0532350881655552E-3</v>
      </c>
      <c r="J13" s="366">
        <f t="shared" si="2"/>
        <v>8.2450457595624662E-3</v>
      </c>
      <c r="K13" s="366">
        <f t="shared" si="3"/>
        <v>6.2445082035762507E-3</v>
      </c>
      <c r="M13" s="549">
        <f t="shared" si="4"/>
        <v>1.057180187020625</v>
      </c>
      <c r="N13" s="549">
        <f t="shared" si="5"/>
        <v>1.0169655123916228</v>
      </c>
      <c r="O13" s="549">
        <f t="shared" si="6"/>
        <v>1.0421037207632859</v>
      </c>
      <c r="P13" s="549">
        <f t="shared" si="7"/>
        <v>1.0808115207470703</v>
      </c>
      <c r="R13" s="206">
        <f>M13/MAX(M$3:M13)-1</f>
        <v>-1.2404995225160032E-2</v>
      </c>
      <c r="S13" s="206">
        <f>N13/MAX(N$3:N13)-1</f>
        <v>-1.8596805896556878E-2</v>
      </c>
      <c r="T13" s="206">
        <f>O13/MAX(O$3:O13)-1</f>
        <v>-1.6596268340570819E-2</v>
      </c>
      <c r="U13" s="206">
        <f>P13/MAX(P$3:P13)-1</f>
        <v>-1.0351760136994459E-2</v>
      </c>
      <c r="W13" s="206">
        <f>_xlfn.XLOOKUP($A13,'Index Performance'!$A$17:$A$498,'Index Performance'!$B$17:$B$498,"---",FALSE)</f>
        <v>-6.2858000000000002E-3</v>
      </c>
      <c r="X13" s="206">
        <f>_xlfn.XLOOKUP($A13,'Index Performance'!$A$17:$A$498,'Index Performance'!$Q$17:$Q$498,"---",FALSE)</f>
        <v>-2.6935799999999999E-2</v>
      </c>
      <c r="Y13" s="206">
        <f>_xlfn.XLOOKUP($A13,'Index Performance'!$A$17:$A$498,'Index Performance'!$W$17:$W$498,"---",FALSE)</f>
        <v>-1.8517811793113848E-2</v>
      </c>
    </row>
    <row r="14" spans="1:25">
      <c r="A14" s="342">
        <v>38686</v>
      </c>
      <c r="B14" s="359">
        <f>_xlfn.XLOOKUP($A14,'Dynamic SAA Validation'!$A$4:$A$258,'Dynamic SAA Validation'!$CL$4:$CL$258,"---",FALSE)</f>
        <v>1.6679449928753965E-2</v>
      </c>
      <c r="C14" s="359">
        <f>_xlfn.XLOOKUP($A14,'Dynamic SAA Validation'!$A$4:$A$258,'Dynamic SAA Validation'!$CS$4:$CS$258,"---",FALSE)</f>
        <v>2.0311424237661503E-2</v>
      </c>
      <c r="D14" s="359">
        <f>_xlfn.XLOOKUP($A14,'Dynamic SAA Validation'!$A$4:$A$258,'Dynamic SAA Validation'!$CA$4:$CA$258,"---",FALSE)</f>
        <v>1.6945558461221481E-2</v>
      </c>
      <c r="E14" s="872">
        <f>_xlfn.XLOOKUP($A14,'Dynamic TAA Validation'!$A$4:$A$250,'Dynamic TAA Validation'!$DN$4:$DN$250,"---",FALSE)</f>
        <v>2.4054904383582491E-2</v>
      </c>
      <c r="G14" s="206">
        <f>_xlfn.XLOOKUP($A14,'Index Performance'!$A$17:$A$498,'Index Performance'!$AP$17:$AP$498,"---",FALSE)</f>
        <v>3.3557983173182482E-3</v>
      </c>
      <c r="I14" s="366">
        <f t="shared" si="1"/>
        <v>7.3754544548285256E-3</v>
      </c>
      <c r="J14" s="366">
        <f t="shared" si="2"/>
        <v>3.7434801459209875E-3</v>
      </c>
      <c r="K14" s="366">
        <f t="shared" si="3"/>
        <v>7.10934592236101E-3</v>
      </c>
      <c r="M14" s="549">
        <f t="shared" si="4"/>
        <v>1.0748133710157062</v>
      </c>
      <c r="N14" s="549">
        <f t="shared" si="5"/>
        <v>1.0376215303488798</v>
      </c>
      <c r="O14" s="549">
        <f t="shared" si="6"/>
        <v>1.0597627502861366</v>
      </c>
      <c r="P14" s="549">
        <f t="shared" si="7"/>
        <v>1.1068103385353154</v>
      </c>
      <c r="R14" s="206">
        <f>M14/MAX(M$3:M14)-1</f>
        <v>0</v>
      </c>
      <c r="S14" s="206">
        <f>N14/MAX(N$3:N14)-1</f>
        <v>0</v>
      </c>
      <c r="T14" s="206">
        <f>O14/MAX(O$3:O14)-1</f>
        <v>0</v>
      </c>
      <c r="U14" s="206">
        <f>P14/MAX(P$3:P14)-1</f>
        <v>0</v>
      </c>
      <c r="W14" s="206">
        <f>_xlfn.XLOOKUP($A14,'Index Performance'!$A$17:$A$498,'Index Performance'!$B$17:$B$498,"---",FALSE)</f>
        <v>4.7556430000000004E-3</v>
      </c>
      <c r="X14" s="206">
        <f>_xlfn.XLOOKUP($A14,'Index Performance'!$A$17:$A$498,'Index Performance'!$Q$17:$Q$498,"---",FALSE)</f>
        <v>3.6413220000000003E-2</v>
      </c>
      <c r="Y14" s="206">
        <f>_xlfn.XLOOKUP($A14,'Index Performance'!$A$17:$A$498,'Index Performance'!$W$17:$W$498,"---",FALSE)</f>
        <v>1.6872659275322999E-2</v>
      </c>
    </row>
    <row r="15" spans="1:25">
      <c r="A15" s="342">
        <v>38717</v>
      </c>
      <c r="B15" s="359">
        <f>_xlfn.XLOOKUP($A15,'Dynamic SAA Validation'!$A$4:$A$258,'Dynamic SAA Validation'!$CL$4:$CL$258,"---",FALSE)</f>
        <v>2.9793221693422155E-2</v>
      </c>
      <c r="C15" s="359">
        <f>_xlfn.XLOOKUP($A15,'Dynamic SAA Validation'!$A$4:$A$258,'Dynamic SAA Validation'!$CS$4:$CS$258,"---",FALSE)</f>
        <v>1.6456258529144806E-2</v>
      </c>
      <c r="D15" s="359">
        <f>_xlfn.XLOOKUP($A15,'Dynamic SAA Validation'!$A$4:$A$258,'Dynamic SAA Validation'!$CA$4:$CA$258,"---",FALSE)</f>
        <v>3.1009617347840471E-2</v>
      </c>
      <c r="E15" s="872">
        <f>_xlfn.XLOOKUP($A15,'Dynamic TAA Validation'!$A$4:$A$250,'Dynamic TAA Validation'!$DN$4:$DN$250,"---",FALSE)</f>
        <v>4.8466097863040458E-2</v>
      </c>
      <c r="G15" s="206">
        <f>_xlfn.XLOOKUP($A15,'Index Performance'!$A$17:$A$498,'Index Performance'!$AP$17:$AP$498,"---",FALSE)</f>
        <v>3.5551000790463583E-3</v>
      </c>
      <c r="I15" s="366">
        <f t="shared" si="1"/>
        <v>1.8672876169618303E-2</v>
      </c>
      <c r="J15" s="366">
        <f t="shared" si="2"/>
        <v>3.2009839333895652E-2</v>
      </c>
      <c r="K15" s="366">
        <f t="shared" si="3"/>
        <v>1.7456480515199987E-2</v>
      </c>
      <c r="M15" s="549">
        <f t="shared" si="4"/>
        <v>1.1068355240574317</v>
      </c>
      <c r="N15" s="549">
        <f t="shared" si="5"/>
        <v>1.0546968985077079</v>
      </c>
      <c r="O15" s="549">
        <f t="shared" si="6"/>
        <v>1.0926255876520048</v>
      </c>
      <c r="P15" s="549">
        <f t="shared" si="7"/>
        <v>1.160453116718593</v>
      </c>
      <c r="R15" s="206">
        <f>M15/MAX(M$3:M15)-1</f>
        <v>0</v>
      </c>
      <c r="S15" s="206">
        <f>N15/MAX(N$3:N15)-1</f>
        <v>0</v>
      </c>
      <c r="T15" s="206">
        <f>O15/MAX(O$3:O15)-1</f>
        <v>0</v>
      </c>
      <c r="U15" s="206">
        <f>P15/MAX(P$3:P15)-1</f>
        <v>0</v>
      </c>
      <c r="W15" s="206">
        <f>_xlfn.XLOOKUP($A15,'Index Performance'!$A$17:$A$498,'Index Performance'!$B$17:$B$498,"---",FALSE)</f>
        <v>8.4515200000000006E-3</v>
      </c>
      <c r="X15" s="206">
        <f>_xlfn.XLOOKUP($A15,'Index Performance'!$A$17:$A$498,'Index Performance'!$Q$17:$Q$498,"---",FALSE)</f>
        <v>2.4593980000000001E-2</v>
      </c>
      <c r="Y15" s="206">
        <f>_xlfn.XLOOKUP($A15,'Index Performance'!$A$17:$A$498,'Index Performance'!$W$17:$W$498,"---",FALSE)</f>
        <v>1.4775521058289609E-2</v>
      </c>
    </row>
    <row r="16" spans="1:25">
      <c r="A16" s="342">
        <v>38748</v>
      </c>
      <c r="B16" s="359">
        <f>_xlfn.XLOOKUP($A16,'Dynamic SAA Validation'!$A$4:$A$258,'Dynamic SAA Validation'!$CL$4:$CL$258,"---",FALSE)</f>
        <v>1.7185462555011525E-2</v>
      </c>
      <c r="C16" s="359">
        <f>_xlfn.XLOOKUP($A16,'Dynamic SAA Validation'!$A$4:$A$258,'Dynamic SAA Validation'!$CS$4:$CS$258,"---",FALSE)</f>
        <v>2.6867181860295901E-2</v>
      </c>
      <c r="D16" s="359">
        <f>_xlfn.XLOOKUP($A16,'Dynamic SAA Validation'!$A$4:$A$258,'Dynamic SAA Validation'!$CA$4:$CA$258,"---",FALSE)</f>
        <v>2.023037831257057E-2</v>
      </c>
      <c r="E16" s="872">
        <f>_xlfn.XLOOKUP($A16,'Dynamic TAA Validation'!$A$4:$A$250,'Dynamic TAA Validation'!$DN$4:$DN$250,"---",FALSE)</f>
        <v>1.9098023863017181E-2</v>
      </c>
      <c r="G16" s="206">
        <f>_xlfn.XLOOKUP($A16,'Index Performance'!$A$17:$A$498,'Index Performance'!$AP$17:$AP$498,"---",FALSE)</f>
        <v>3.8472803844114001E-3</v>
      </c>
      <c r="I16" s="366">
        <f t="shared" si="1"/>
        <v>1.9125613080056558E-3</v>
      </c>
      <c r="J16" s="366">
        <f t="shared" si="2"/>
        <v>-7.7691579972787202E-3</v>
      </c>
      <c r="K16" s="366">
        <f t="shared" si="3"/>
        <v>-1.1323544495533897E-3</v>
      </c>
      <c r="M16" s="549">
        <f t="shared" si="4"/>
        <v>1.1258570045106773</v>
      </c>
      <c r="N16" s="549">
        <f t="shared" si="5"/>
        <v>1.0830336318874045</v>
      </c>
      <c r="O16" s="549">
        <f t="shared" si="6"/>
        <v>1.1147298166441997</v>
      </c>
      <c r="P16" s="549">
        <f t="shared" si="7"/>
        <v>1.1826154780335973</v>
      </c>
      <c r="R16" s="206">
        <f>M16/MAX(M$3:M16)-1</f>
        <v>0</v>
      </c>
      <c r="S16" s="206">
        <f>N16/MAX(N$3:N16)-1</f>
        <v>0</v>
      </c>
      <c r="T16" s="206">
        <f>O16/MAX(O$3:O16)-1</f>
        <v>0</v>
      </c>
      <c r="U16" s="206">
        <f>P16/MAX(P$3:P16)-1</f>
        <v>0</v>
      </c>
      <c r="W16" s="206">
        <f>_xlfn.XLOOKUP($A16,'Index Performance'!$A$17:$A$498,'Index Performance'!$B$17:$B$498,"---",FALSE)</f>
        <v>-8.0371960000000004E-4</v>
      </c>
      <c r="X16" s="206">
        <f>_xlfn.XLOOKUP($A16,'Index Performance'!$A$17:$A$498,'Index Performance'!$Q$17:$Q$498,"---",FALSE)</f>
        <v>4.9226039999999999E-2</v>
      </c>
      <c r="Y16" s="206">
        <f>_xlfn.XLOOKUP($A16,'Index Performance'!$A$17:$A$498,'Index Performance'!$W$17:$W$498,"---",FALSE)</f>
        <v>2.4520227560591801E-2</v>
      </c>
    </row>
    <row r="17" spans="1:25">
      <c r="A17" s="342">
        <v>38776</v>
      </c>
      <c r="B17" s="359">
        <f>_xlfn.XLOOKUP($A17,'Dynamic SAA Validation'!$A$4:$A$258,'Dynamic SAA Validation'!$CL$4:$CL$258,"---",FALSE)</f>
        <v>2.244348259093793E-3</v>
      </c>
      <c r="C17" s="359">
        <f>_xlfn.XLOOKUP($A17,'Dynamic SAA Validation'!$A$4:$A$258,'Dynamic SAA Validation'!$CS$4:$CS$258,"---",FALSE)</f>
        <v>9.9355245259348502E-4</v>
      </c>
      <c r="D17" s="359">
        <f>_xlfn.XLOOKUP($A17,'Dynamic SAA Validation'!$A$4:$A$258,'Dynamic SAA Validation'!$CA$4:$CA$258,"---",FALSE)</f>
        <v>-2.9494638923877051E-5</v>
      </c>
      <c r="E17" s="872">
        <f>_xlfn.XLOOKUP($A17,'Dynamic TAA Validation'!$A$4:$A$250,'Dynamic TAA Validation'!$DN$4:$DN$250,"---",FALSE)</f>
        <v>1.909113424658271E-3</v>
      </c>
      <c r="G17" s="206">
        <f>_xlfn.XLOOKUP($A17,'Index Performance'!$A$17:$A$498,'Index Performance'!$AP$17:$AP$498,"---",FALSE)</f>
        <v>3.4816140810194351E-3</v>
      </c>
      <c r="I17" s="366">
        <f t="shared" si="1"/>
        <v>-3.3523483443552199E-4</v>
      </c>
      <c r="J17" s="366">
        <f t="shared" si="2"/>
        <v>9.1556097206478603E-4</v>
      </c>
      <c r="K17" s="366">
        <f t="shared" si="3"/>
        <v>1.9386080635821481E-3</v>
      </c>
      <c r="M17" s="549">
        <f t="shared" si="4"/>
        <v>1.1283838197187392</v>
      </c>
      <c r="N17" s="549">
        <f t="shared" si="5"/>
        <v>1.0841096826086074</v>
      </c>
      <c r="O17" s="549">
        <f t="shared" si="6"/>
        <v>1.1146969380907601</v>
      </c>
      <c r="P17" s="549">
        <f t="shared" si="7"/>
        <v>1.18487322511892</v>
      </c>
      <c r="R17" s="206">
        <f>M17/MAX(M$3:M17)-1</f>
        <v>0</v>
      </c>
      <c r="S17" s="206">
        <f>N17/MAX(N$3:N17)-1</f>
        <v>0</v>
      </c>
      <c r="T17" s="206">
        <f>O17/MAX(O$3:O17)-1</f>
        <v>-2.9494638923877048E-5</v>
      </c>
      <c r="U17" s="206">
        <f>P17/MAX(P$3:P17)-1</f>
        <v>0</v>
      </c>
      <c r="W17" s="206">
        <f>_xlfn.XLOOKUP($A17,'Index Performance'!$A$17:$A$498,'Index Performance'!$B$17:$B$498,"---",FALSE)</f>
        <v>2.8871000000000001E-3</v>
      </c>
      <c r="X17" s="206">
        <f>_xlfn.XLOOKUP($A17,'Index Performance'!$A$17:$A$498,'Index Performance'!$Q$17:$Q$498,"---",FALSE)</f>
        <v>-1.4688699999999999E-3</v>
      </c>
      <c r="Y17" s="206">
        <f>_xlfn.XLOOKUP($A17,'Index Performance'!$A$17:$A$498,'Index Performance'!$W$17:$W$498,"---",FALSE)</f>
        <v>1.7135869051869701E-3</v>
      </c>
    </row>
    <row r="18" spans="1:25">
      <c r="A18" s="342">
        <v>38807</v>
      </c>
      <c r="B18" s="359">
        <f>_xlfn.XLOOKUP($A18,'Dynamic SAA Validation'!$A$4:$A$258,'Dynamic SAA Validation'!$CL$4:$CL$258,"---",FALSE)</f>
        <v>2.1057851073506599E-2</v>
      </c>
      <c r="C18" s="359">
        <f>_xlfn.XLOOKUP($A18,'Dynamic SAA Validation'!$A$4:$A$258,'Dynamic SAA Validation'!$CS$4:$CS$258,"---",FALSE)</f>
        <v>1.031534150493427E-2</v>
      </c>
      <c r="D18" s="359">
        <f>_xlfn.XLOOKUP($A18,'Dynamic SAA Validation'!$A$4:$A$258,'Dynamic SAA Validation'!$CA$4:$CA$258,"---",FALSE)</f>
        <v>1.493439523767859E-2</v>
      </c>
      <c r="E18" s="872">
        <f>_xlfn.XLOOKUP($A18,'Dynamic TAA Validation'!$A$4:$A$250,'Dynamic TAA Validation'!$DN$4:$DN$250,"---",FALSE)</f>
        <v>2.5446127861502799E-2</v>
      </c>
      <c r="G18" s="206">
        <f>_xlfn.XLOOKUP($A18,'Index Performance'!$A$17:$A$498,'Index Performance'!$AP$17:$AP$498,"---",FALSE)</f>
        <v>3.9528331912250803E-3</v>
      </c>
      <c r="I18" s="366">
        <f t="shared" si="1"/>
        <v>4.3882767879961995E-3</v>
      </c>
      <c r="J18" s="366">
        <f t="shared" si="2"/>
        <v>1.5130786356568528E-2</v>
      </c>
      <c r="K18" s="366">
        <f t="shared" si="3"/>
        <v>1.0511732623824209E-2</v>
      </c>
      <c r="M18" s="549">
        <f t="shared" si="4"/>
        <v>1.152145158148131</v>
      </c>
      <c r="N18" s="549">
        <f t="shared" si="5"/>
        <v>1.0952926442135209</v>
      </c>
      <c r="O18" s="549">
        <f t="shared" si="6"/>
        <v>1.1313442627344377</v>
      </c>
      <c r="P18" s="549">
        <f t="shared" si="7"/>
        <v>1.2150236607049671</v>
      </c>
      <c r="R18" s="206">
        <f>M18/MAX(M$3:M18)-1</f>
        <v>0</v>
      </c>
      <c r="S18" s="206">
        <f>N18/MAX(N$3:N18)-1</f>
        <v>0</v>
      </c>
      <c r="T18" s="206">
        <f>O18/MAX(O$3:O18)-1</f>
        <v>0</v>
      </c>
      <c r="U18" s="206">
        <f>P18/MAX(P$3:P18)-1</f>
        <v>0</v>
      </c>
      <c r="W18" s="206">
        <f>_xlfn.XLOOKUP($A18,'Index Performance'!$A$17:$A$498,'Index Performance'!$B$17:$B$498,"---",FALSE)</f>
        <v>-8.746486999999999E-3</v>
      </c>
      <c r="X18" s="206">
        <f>_xlfn.XLOOKUP($A18,'Index Performance'!$A$17:$A$498,'Index Performance'!$Q$17:$Q$498,"---",FALSE)</f>
        <v>2.103665E-2</v>
      </c>
      <c r="Y18" s="206">
        <f>_xlfn.XLOOKUP($A18,'Index Performance'!$A$17:$A$498,'Index Performance'!$W$17:$W$498,"---",FALSE)</f>
        <v>1.1507287809868538E-2</v>
      </c>
    </row>
    <row r="19" spans="1:25">
      <c r="A19" s="342">
        <v>38837</v>
      </c>
      <c r="B19" s="359">
        <f>_xlfn.XLOOKUP($A19,'Dynamic SAA Validation'!$A$4:$A$258,'Dynamic SAA Validation'!$CL$4:$CL$258,"---",FALSE)</f>
        <v>9.7293995675710905E-3</v>
      </c>
      <c r="C19" s="359">
        <f>_xlfn.XLOOKUP($A19,'Dynamic SAA Validation'!$A$4:$A$258,'Dynamic SAA Validation'!$CS$4:$CS$258,"---",FALSE)</f>
        <v>1.5046741463706015E-2</v>
      </c>
      <c r="D19" s="359">
        <f>_xlfn.XLOOKUP($A19,'Dynamic SAA Validation'!$A$4:$A$258,'Dynamic SAA Validation'!$CA$4:$CA$258,"---",FALSE)</f>
        <v>1.2779670505048021E-2</v>
      </c>
      <c r="E19" s="872">
        <f>_xlfn.XLOOKUP($A19,'Dynamic TAA Validation'!$A$4:$A$250,'Dynamic TAA Validation'!$DN$4:$DN$250,"---",FALSE)</f>
        <v>4.7437343835634582E-3</v>
      </c>
      <c r="G19" s="206">
        <f>_xlfn.XLOOKUP($A19,'Index Performance'!$A$17:$A$498,'Index Performance'!$AP$17:$AP$498,"---",FALSE)</f>
        <v>3.7337528913101714E-3</v>
      </c>
      <c r="I19" s="366">
        <f t="shared" si="1"/>
        <v>-4.9856651840076323E-3</v>
      </c>
      <c r="J19" s="366">
        <f t="shared" si="2"/>
        <v>-1.0303007080142557E-2</v>
      </c>
      <c r="K19" s="366">
        <f t="shared" si="3"/>
        <v>-8.0359361214845625E-3</v>
      </c>
      <c r="M19" s="549">
        <f t="shared" si="4"/>
        <v>1.1633548387515966</v>
      </c>
      <c r="N19" s="549">
        <f t="shared" si="5"/>
        <v>1.1117732294581009</v>
      </c>
      <c r="O19" s="549">
        <f t="shared" si="6"/>
        <v>1.1458024696399602</v>
      </c>
      <c r="P19" s="549">
        <f t="shared" si="7"/>
        <v>1.2207874102210965</v>
      </c>
      <c r="R19" s="206">
        <f>M19/MAX(M$3:M19)-1</f>
        <v>0</v>
      </c>
      <c r="S19" s="206">
        <f>N19/MAX(N$3:N19)-1</f>
        <v>0</v>
      </c>
      <c r="T19" s="206">
        <f>O19/MAX(O$3:O19)-1</f>
        <v>0</v>
      </c>
      <c r="U19" s="206">
        <f>P19/MAX(P$3:P19)-1</f>
        <v>0</v>
      </c>
      <c r="W19" s="206">
        <f>_xlfn.XLOOKUP($A19,'Index Performance'!$A$17:$A$498,'Index Performance'!$B$17:$B$498,"---",FALSE)</f>
        <v>-3.5473179999999998E-3</v>
      </c>
      <c r="X19" s="206">
        <f>_xlfn.XLOOKUP($A19,'Index Performance'!$A$17:$A$498,'Index Performance'!$Q$17:$Q$498,"---",FALSE)</f>
        <v>3.3283689999999998E-2</v>
      </c>
      <c r="Y19" s="206">
        <f>_xlfn.XLOOKUP($A19,'Index Performance'!$A$17:$A$498,'Index Performance'!$W$17:$W$498,"---",FALSE)</f>
        <v>1.154219612741203E-2</v>
      </c>
    </row>
    <row r="20" spans="1:25">
      <c r="A20" s="342">
        <v>38868</v>
      </c>
      <c r="B20" s="359">
        <f>_xlfn.XLOOKUP($A20,'Dynamic SAA Validation'!$A$4:$A$258,'Dynamic SAA Validation'!$CL$4:$CL$258,"---",FALSE)</f>
        <v>-1.5099365901386337E-2</v>
      </c>
      <c r="C20" s="359">
        <f>_xlfn.XLOOKUP($A20,'Dynamic SAA Validation'!$A$4:$A$258,'Dynamic SAA Validation'!$CS$4:$CS$258,"---",FALSE)</f>
        <v>-1.7759670709883973E-2</v>
      </c>
      <c r="D20" s="359">
        <f>_xlfn.XLOOKUP($A20,'Dynamic SAA Validation'!$A$4:$A$258,'Dynamic SAA Validation'!$CA$4:$CA$258,"---",FALSE)</f>
        <v>-2.1382279645733249E-2</v>
      </c>
      <c r="E20" s="872">
        <f>_xlfn.XLOOKUP($A20,'Dynamic TAA Validation'!$A$4:$A$250,'Dynamic TAA Validation'!$DN$4:$DN$250,"---",FALSE)</f>
        <v>-3.091561013698985E-2</v>
      </c>
      <c r="G20" s="206">
        <f>_xlfn.XLOOKUP($A20,'Index Performance'!$A$17:$A$498,'Index Performance'!$AP$17:$AP$498,"---",FALSE)</f>
        <v>4.5659963893145417E-3</v>
      </c>
      <c r="I20" s="366">
        <f t="shared" si="1"/>
        <v>-1.5816244235603513E-2</v>
      </c>
      <c r="J20" s="366">
        <f t="shared" si="2"/>
        <v>-1.3155939427105877E-2</v>
      </c>
      <c r="K20" s="366">
        <f t="shared" si="3"/>
        <v>-9.533330491256601E-3</v>
      </c>
      <c r="M20" s="549">
        <f t="shared" si="4"/>
        <v>1.145788918368138</v>
      </c>
      <c r="N20" s="549">
        <f t="shared" si="5"/>
        <v>1.0920285029988608</v>
      </c>
      <c r="O20" s="549">
        <f t="shared" si="6"/>
        <v>1.1213026008153468</v>
      </c>
      <c r="P20" s="549">
        <f t="shared" si="7"/>
        <v>1.1830460225865556</v>
      </c>
      <c r="R20" s="206">
        <f>M20/MAX(M$3:M20)-1</f>
        <v>-1.5099365901386275E-2</v>
      </c>
      <c r="S20" s="206">
        <f>N20/MAX(N$3:N20)-1</f>
        <v>-1.7759670709883935E-2</v>
      </c>
      <c r="T20" s="206">
        <f>O20/MAX(O$3:O20)-1</f>
        <v>-2.1382279645733249E-2</v>
      </c>
      <c r="U20" s="206">
        <f>P20/MAX(P$3:P20)-1</f>
        <v>-3.0915610136989846E-2</v>
      </c>
      <c r="W20" s="206">
        <f>_xlfn.XLOOKUP($A20,'Index Performance'!$A$17:$A$498,'Index Performance'!$B$17:$B$498,"---",FALSE)</f>
        <v>3.1848759999999997E-3</v>
      </c>
      <c r="X20" s="206">
        <f>_xlfn.XLOOKUP($A20,'Index Performance'!$A$17:$A$498,'Index Performance'!$Q$17:$Q$498,"---",FALSE)</f>
        <v>-3.9421659999999997E-2</v>
      </c>
      <c r="Y20" s="206">
        <f>_xlfn.XLOOKUP($A20,'Index Performance'!$A$17:$A$498,'Index Performance'!$W$17:$W$498,"---",FALSE)</f>
        <v>-1.3140295819767944E-2</v>
      </c>
    </row>
    <row r="21" spans="1:25">
      <c r="A21" s="342">
        <v>38898</v>
      </c>
      <c r="B21" s="359">
        <f>_xlfn.XLOOKUP($A21,'Dynamic SAA Validation'!$A$4:$A$258,'Dynamic SAA Validation'!$CL$4:$CL$258,"---",FALSE)</f>
        <v>1.2717314474357417E-2</v>
      </c>
      <c r="C21" s="359">
        <f>_xlfn.XLOOKUP($A21,'Dynamic SAA Validation'!$A$4:$A$258,'Dynamic SAA Validation'!$CS$4:$CS$258,"---",FALSE)</f>
        <v>-2.6063901052292768E-3</v>
      </c>
      <c r="D21" s="359">
        <f>_xlfn.XLOOKUP($A21,'Dynamic SAA Validation'!$A$4:$A$258,'Dynamic SAA Validation'!$CA$4:$CA$258,"---",FALSE)</f>
        <v>6.8872028553261799E-3</v>
      </c>
      <c r="E21" s="872">
        <f>_xlfn.XLOOKUP($A21,'Dynamic TAA Validation'!$A$4:$A$250,'Dynamic TAA Validation'!$DN$4:$DN$250,"---",FALSE)</f>
        <v>1.169326038482699E-2</v>
      </c>
      <c r="G21" s="206">
        <f>_xlfn.XLOOKUP($A21,'Index Performance'!$A$17:$A$498,'Index Performance'!$AP$17:$AP$498,"---",FALSE)</f>
        <v>3.9707800273256488E-3</v>
      </c>
      <c r="I21" s="366">
        <f t="shared" si="1"/>
        <v>-1.0240540895304264E-3</v>
      </c>
      <c r="J21" s="366">
        <f t="shared" si="2"/>
        <v>1.4299650490056267E-2</v>
      </c>
      <c r="K21" s="366">
        <f t="shared" si="3"/>
        <v>4.8060575295008102E-3</v>
      </c>
      <c r="M21" s="549">
        <f t="shared" si="4"/>
        <v>1.1603602763642593</v>
      </c>
      <c r="N21" s="549">
        <f t="shared" si="5"/>
        <v>1.0891822507140163</v>
      </c>
      <c r="O21" s="549">
        <f t="shared" si="6"/>
        <v>1.1290252392893669</v>
      </c>
      <c r="P21" s="549">
        <f t="shared" si="7"/>
        <v>1.196879687775894</v>
      </c>
      <c r="R21" s="206">
        <f>M21/MAX(M$3:M21)-1</f>
        <v>-2.5740748115603562E-3</v>
      </c>
      <c r="S21" s="206">
        <f>N21/MAX(N$3:N21)-1</f>
        <v>-2.0319772185102725E-2</v>
      </c>
      <c r="T21" s="206">
        <f>O21/MAX(O$3:O21)-1</f>
        <v>-1.4642340887836558E-2</v>
      </c>
      <c r="U21" s="206">
        <f>P21/MAX(P$3:P21)-1</f>
        <v>-1.9583854031450465E-2</v>
      </c>
      <c r="W21" s="206">
        <f>_xlfn.XLOOKUP($A21,'Index Performance'!$A$17:$A$498,'Index Performance'!$B$17:$B$498,"---",FALSE)</f>
        <v>-1.124208E-4</v>
      </c>
      <c r="X21" s="206">
        <f>_xlfn.XLOOKUP($A21,'Index Performance'!$A$17:$A$498,'Index Performance'!$Q$17:$Q$498,"---",FALSE)</f>
        <v>-4.314721E-4</v>
      </c>
      <c r="Y21" s="206">
        <f>_xlfn.XLOOKUP($A21,'Index Performance'!$A$17:$A$498,'Index Performance'!$W$17:$W$498,"---",FALSE)</f>
        <v>-4.9089286304585533E-3</v>
      </c>
    </row>
    <row r="22" spans="1:25">
      <c r="A22" s="342">
        <v>38929</v>
      </c>
      <c r="B22" s="359">
        <f>_xlfn.XLOOKUP($A22,'Dynamic SAA Validation'!$A$4:$A$258,'Dynamic SAA Validation'!$CL$4:$CL$258,"---",FALSE)</f>
        <v>4.2281197476494682E-3</v>
      </c>
      <c r="C22" s="359">
        <f>_xlfn.XLOOKUP($A22,'Dynamic SAA Validation'!$A$4:$A$258,'Dynamic SAA Validation'!$CS$4:$CS$258,"---",FALSE)</f>
        <v>1.5533512896271648E-3</v>
      </c>
      <c r="D22" s="359">
        <f>_xlfn.XLOOKUP($A22,'Dynamic SAA Validation'!$A$4:$A$258,'Dynamic SAA Validation'!$CA$4:$CA$258,"---",FALSE)</f>
        <v>4.6186268076466863E-3</v>
      </c>
      <c r="E22" s="872">
        <f>_xlfn.XLOOKUP($A22,'Dynamic TAA Validation'!$A$4:$A$250,'Dynamic TAA Validation'!$DN$4:$DN$250,"---",FALSE)</f>
        <v>6.8209698663994622E-3</v>
      </c>
      <c r="G22" s="206">
        <f>_xlfn.XLOOKUP($A22,'Index Performance'!$A$17:$A$498,'Index Performance'!$AP$17:$AP$498,"---",FALSE)</f>
        <v>4.8520229649535729E-3</v>
      </c>
      <c r="I22" s="366">
        <f t="shared" si="1"/>
        <v>2.5928501187499941E-3</v>
      </c>
      <c r="J22" s="366">
        <f t="shared" si="2"/>
        <v>5.2676185767722974E-3</v>
      </c>
      <c r="K22" s="366">
        <f t="shared" si="3"/>
        <v>2.2023430587527759E-3</v>
      </c>
      <c r="M22" s="549">
        <f t="shared" si="4"/>
        <v>1.1652664185631429</v>
      </c>
      <c r="N22" s="549">
        <f t="shared" si="5"/>
        <v>1.0908741333678018</v>
      </c>
      <c r="O22" s="549">
        <f t="shared" si="6"/>
        <v>1.1342397855260584</v>
      </c>
      <c r="P22" s="549">
        <f t="shared" si="7"/>
        <v>1.205043568059919</v>
      </c>
      <c r="R22" s="206">
        <f>M22/MAX(M$3:M22)-1</f>
        <v>0</v>
      </c>
      <c r="S22" s="206">
        <f>N22/MAX(N$3:N22)-1</f>
        <v>-1.879798463980431E-2</v>
      </c>
      <c r="T22" s="206">
        <f>O22/MAX(O$3:O22)-1</f>
        <v>-1.0091341588341241E-2</v>
      </c>
      <c r="U22" s="206">
        <f>P22/MAX(P$3:P22)-1</f>
        <v>-1.289646504326758E-2</v>
      </c>
      <c r="W22" s="206">
        <f>_xlfn.XLOOKUP($A22,'Index Performance'!$A$17:$A$498,'Index Performance'!$B$17:$B$498,"---",FALSE)</f>
        <v>1.1776279999999998E-2</v>
      </c>
      <c r="X22" s="206">
        <f>_xlfn.XLOOKUP($A22,'Index Performance'!$A$17:$A$498,'Index Performance'!$Q$17:$Q$498,"---",FALSE)</f>
        <v>6.825088E-3</v>
      </c>
      <c r="Y22" s="206">
        <f>_xlfn.XLOOKUP($A22,'Index Performance'!$A$17:$A$498,'Index Performance'!$W$17:$W$498,"---",FALSE)</f>
        <v>-5.6988622207456707E-3</v>
      </c>
    </row>
    <row r="23" spans="1:25">
      <c r="A23" s="342">
        <v>38960</v>
      </c>
      <c r="B23" s="359">
        <f>_xlfn.XLOOKUP($A23,'Dynamic SAA Validation'!$A$4:$A$258,'Dynamic SAA Validation'!$CL$4:$CL$258,"---",FALSE)</f>
        <v>1.2621182605630998E-2</v>
      </c>
      <c r="C23" s="359">
        <f>_xlfn.XLOOKUP($A23,'Dynamic SAA Validation'!$A$4:$A$258,'Dynamic SAA Validation'!$CS$4:$CS$258,"---",FALSE)</f>
        <v>1.4582298045801963E-2</v>
      </c>
      <c r="D23" s="359">
        <f>_xlfn.XLOOKUP($A23,'Dynamic SAA Validation'!$A$4:$A$258,'Dynamic SAA Validation'!$CA$4:$CA$258,"---",FALSE)</f>
        <v>1.3205753300634889E-2</v>
      </c>
      <c r="E23" s="872">
        <f>_xlfn.XLOOKUP($A23,'Dynamic TAA Validation'!$A$4:$A$250,'Dynamic TAA Validation'!$DN$4:$DN$250,"---",FALSE)</f>
        <v>1.0716677449311041E-2</v>
      </c>
      <c r="G23" s="206">
        <f>_xlfn.XLOOKUP($A23,'Index Performance'!$A$17:$A$498,'Index Performance'!$AP$17:$AP$498,"---",FALSE)</f>
        <v>4.8863067985072117E-3</v>
      </c>
      <c r="I23" s="366">
        <f t="shared" si="1"/>
        <v>-1.9045051563199578E-3</v>
      </c>
      <c r="J23" s="366">
        <f t="shared" si="2"/>
        <v>-3.8656205964909228E-3</v>
      </c>
      <c r="K23" s="366">
        <f t="shared" si="3"/>
        <v>-2.4890758513238485E-3</v>
      </c>
      <c r="M23" s="549">
        <f t="shared" si="4"/>
        <v>1.179973458816038</v>
      </c>
      <c r="N23" s="549">
        <f t="shared" si="5"/>
        <v>1.106781585111027</v>
      </c>
      <c r="O23" s="549">
        <f t="shared" si="6"/>
        <v>1.1492182763174805</v>
      </c>
      <c r="P23" s="549">
        <f t="shared" si="7"/>
        <v>1.217957631291184</v>
      </c>
      <c r="R23" s="206">
        <f>M23/MAX(M$3:M23)-1</f>
        <v>0</v>
      </c>
      <c r="S23" s="206">
        <f>N23/MAX(N$3:N23)-1</f>
        <v>-4.489804408680409E-3</v>
      </c>
      <c r="T23" s="206">
        <f>O23/MAX(O$3:O23)-1</f>
        <v>0</v>
      </c>
      <c r="U23" s="206">
        <f>P23/MAX(P$3:P23)-1</f>
        <v>-2.3179948500615666E-3</v>
      </c>
      <c r="W23" s="206">
        <f>_xlfn.XLOOKUP($A23,'Index Performance'!$A$17:$A$498,'Index Performance'!$B$17:$B$498,"---",FALSE)</f>
        <v>1.496185E-2</v>
      </c>
      <c r="X23" s="206">
        <f>_xlfn.XLOOKUP($A23,'Index Performance'!$A$17:$A$498,'Index Performance'!$Q$17:$Q$498,"---",FALSE)</f>
        <v>2.5920499999999999E-2</v>
      </c>
      <c r="Y23" s="206">
        <f>_xlfn.XLOOKUP($A23,'Index Performance'!$A$17:$A$498,'Index Performance'!$W$17:$W$498,"---",FALSE)</f>
        <v>7.6275560916039264E-3</v>
      </c>
    </row>
    <row r="24" spans="1:25">
      <c r="A24" s="342">
        <v>38990</v>
      </c>
      <c r="B24" s="359">
        <f>_xlfn.XLOOKUP($A24,'Dynamic SAA Validation'!$A$4:$A$258,'Dynamic SAA Validation'!$CL$4:$CL$258,"---",FALSE)</f>
        <v>1.784709075398741E-2</v>
      </c>
      <c r="C24" s="359">
        <f>_xlfn.XLOOKUP($A24,'Dynamic SAA Validation'!$A$4:$A$258,'Dynamic SAA Validation'!$CS$4:$CS$258,"---",FALSE)</f>
        <v>7.431644637660181E-3</v>
      </c>
      <c r="D24" s="359">
        <f>_xlfn.XLOOKUP($A24,'Dynamic SAA Validation'!$A$4:$A$258,'Dynamic SAA Validation'!$CA$4:$CA$258,"---",FALSE)</f>
        <v>1.2647320148527539E-2</v>
      </c>
      <c r="E24" s="872">
        <f>_xlfn.XLOOKUP($A24,'Dynamic TAA Validation'!$A$4:$A$250,'Dynamic TAA Validation'!$DN$4:$DN$250,"---",FALSE)</f>
        <v>1.9943549146752781E-2</v>
      </c>
      <c r="G24" s="206">
        <f>_xlfn.XLOOKUP($A24,'Index Performance'!$A$17:$A$498,'Index Performance'!$AP$17:$AP$498,"---",FALSE)</f>
        <v>4.4222375373303979E-3</v>
      </c>
      <c r="I24" s="366">
        <f t="shared" si="1"/>
        <v>2.0964583927653713E-3</v>
      </c>
      <c r="J24" s="366">
        <f t="shared" si="2"/>
        <v>1.25119045090926E-2</v>
      </c>
      <c r="K24" s="366">
        <f t="shared" si="3"/>
        <v>7.2962289982252421E-3</v>
      </c>
      <c r="M24" s="549">
        <f t="shared" si="4"/>
        <v>1.2010325522228242</v>
      </c>
      <c r="N24" s="549">
        <f t="shared" si="5"/>
        <v>1.1150067925430782</v>
      </c>
      <c r="O24" s="549">
        <f t="shared" si="6"/>
        <v>1.1637528077786068</v>
      </c>
      <c r="P24" s="549">
        <f t="shared" si="7"/>
        <v>1.2422480291695024</v>
      </c>
      <c r="R24" s="206">
        <f>M24/MAX(M$3:M24)-1</f>
        <v>0</v>
      </c>
      <c r="S24" s="206">
        <f>N24/MAX(N$3:N24)-1</f>
        <v>0</v>
      </c>
      <c r="T24" s="206">
        <f>O24/MAX(O$3:O24)-1</f>
        <v>0</v>
      </c>
      <c r="U24" s="206">
        <f>P24/MAX(P$3:P24)-1</f>
        <v>0</v>
      </c>
      <c r="W24" s="206">
        <f>_xlfn.XLOOKUP($A24,'Index Performance'!$A$17:$A$498,'Index Performance'!$B$17:$B$498,"---",FALSE)</f>
        <v>7.1948409999999996E-3</v>
      </c>
      <c r="X24" s="206">
        <f>_xlfn.XLOOKUP($A24,'Index Performance'!$A$17:$A$498,'Index Performance'!$Q$17:$Q$498,"---",FALSE)</f>
        <v>1.1653100000000001E-2</v>
      </c>
      <c r="Y24" s="206">
        <f>_xlfn.XLOOKUP($A24,'Index Performance'!$A$17:$A$498,'Index Performance'!$W$17:$W$498,"---",FALSE)</f>
        <v>4.99349287532036E-3</v>
      </c>
    </row>
    <row r="25" spans="1:25">
      <c r="A25" s="342">
        <v>39021</v>
      </c>
      <c r="B25" s="359">
        <f>_xlfn.XLOOKUP($A25,'Dynamic SAA Validation'!$A$4:$A$258,'Dynamic SAA Validation'!$CL$4:$CL$258,"---",FALSE)</f>
        <v>1.6588173349263012E-2</v>
      </c>
      <c r="C25" s="359">
        <f>_xlfn.XLOOKUP($A25,'Dynamic SAA Validation'!$A$4:$A$258,'Dynamic SAA Validation'!$CS$4:$CS$258,"---",FALSE)</f>
        <v>2.2432499764868479E-2</v>
      </c>
      <c r="D25" s="359">
        <f>_xlfn.XLOOKUP($A25,'Dynamic SAA Validation'!$A$4:$A$258,'Dynamic SAA Validation'!$CA$4:$CA$258,"---",FALSE)</f>
        <v>1.773146376958867E-2</v>
      </c>
      <c r="E25" s="872">
        <f>_xlfn.XLOOKUP($A25,'Dynamic TAA Validation'!$A$4:$A$250,'Dynamic TAA Validation'!$DN$4:$DN$250,"---",FALSE)</f>
        <v>1.4896791463176349E-2</v>
      </c>
      <c r="G25" s="206">
        <f>_xlfn.XLOOKUP($A25,'Index Performance'!$A$17:$A$498,'Index Performance'!$AP$17:$AP$498,"---",FALSE)</f>
        <v>4.7801475212991829E-3</v>
      </c>
      <c r="I25" s="366">
        <f t="shared" si="1"/>
        <v>-1.6913818860866629E-3</v>
      </c>
      <c r="J25" s="366">
        <f t="shared" si="2"/>
        <v>-7.5357083016921299E-3</v>
      </c>
      <c r="K25" s="366">
        <f t="shared" si="3"/>
        <v>-2.8346723064123207E-3</v>
      </c>
      <c r="M25" s="549">
        <f t="shared" si="4"/>
        <v>1.2209554883972042</v>
      </c>
      <c r="N25" s="549">
        <f t="shared" si="5"/>
        <v>1.1400191821546275</v>
      </c>
      <c r="O25" s="549">
        <f t="shared" si="6"/>
        <v>1.1843878485264903</v>
      </c>
      <c r="P25" s="549">
        <f t="shared" si="7"/>
        <v>1.2607535390055822</v>
      </c>
      <c r="R25" s="206">
        <f>M25/MAX(M$3:M25)-1</f>
        <v>0</v>
      </c>
      <c r="S25" s="206">
        <f>N25/MAX(N$3:N25)-1</f>
        <v>0</v>
      </c>
      <c r="T25" s="206">
        <f>O25/MAX(O$3:O25)-1</f>
        <v>0</v>
      </c>
      <c r="U25" s="206">
        <f>P25/MAX(P$3:P25)-1</f>
        <v>0</v>
      </c>
      <c r="W25" s="206">
        <f>_xlfn.XLOOKUP($A25,'Index Performance'!$A$17:$A$498,'Index Performance'!$B$17:$B$498,"---",FALSE)</f>
        <v>5.3582050000000004E-3</v>
      </c>
      <c r="X25" s="206">
        <f>_xlfn.XLOOKUP($A25,'Index Performance'!$A$17:$A$498,'Index Performance'!$Q$17:$Q$498,"---",FALSE)</f>
        <v>3.751057E-2</v>
      </c>
      <c r="Y25" s="206">
        <f>_xlfn.XLOOKUP($A25,'Index Performance'!$A$17:$A$498,'Index Performance'!$W$17:$W$498,"---",FALSE)</f>
        <v>2.0215375529736956E-2</v>
      </c>
    </row>
    <row r="26" spans="1:25">
      <c r="A26" s="342">
        <v>39051</v>
      </c>
      <c r="B26" s="359">
        <f>_xlfn.XLOOKUP($A26,'Dynamic SAA Validation'!$A$4:$A$258,'Dynamic SAA Validation'!$CL$4:$CL$258,"---",FALSE)</f>
        <v>1.2508857375276962E-2</v>
      </c>
      <c r="C26" s="359">
        <f>_xlfn.XLOOKUP($A26,'Dynamic SAA Validation'!$A$4:$A$258,'Dynamic SAA Validation'!$CS$4:$CS$258,"---",FALSE)</f>
        <v>1.7911051352281354E-2</v>
      </c>
      <c r="D26" s="359">
        <f>_xlfn.XLOOKUP($A26,'Dynamic SAA Validation'!$A$4:$A$258,'Dynamic SAA Validation'!$CA$4:$CA$258,"---",FALSE)</f>
        <v>1.458463071740379E-2</v>
      </c>
      <c r="E26" s="872">
        <f>_xlfn.XLOOKUP($A26,'Dynamic TAA Validation'!$A$4:$A$250,'Dynamic TAA Validation'!$DN$4:$DN$250,"---",FALSE)</f>
        <v>1.2485104783637849E-2</v>
      </c>
      <c r="G26" s="206">
        <f>_xlfn.XLOOKUP($A26,'Index Performance'!$A$17:$A$498,'Index Performance'!$AP$17:$AP$498,"---",FALSE)</f>
        <v>4.4576974001191427E-3</v>
      </c>
      <c r="I26" s="366">
        <f t="shared" si="1"/>
        <v>-2.3752591639112849E-5</v>
      </c>
      <c r="J26" s="366">
        <f t="shared" si="2"/>
        <v>-5.4259465686435047E-3</v>
      </c>
      <c r="K26" s="366">
        <f t="shared" si="3"/>
        <v>-2.099525933765941E-3</v>
      </c>
      <c r="M26" s="549">
        <f t="shared" si="4"/>
        <v>1.2362282464631265</v>
      </c>
      <c r="N26" s="549">
        <f t="shared" si="5"/>
        <v>1.1604381242687849</v>
      </c>
      <c r="O26" s="549">
        <f t="shared" si="6"/>
        <v>1.2016617079234295</v>
      </c>
      <c r="P26" s="549">
        <f t="shared" si="7"/>
        <v>1.276494179046409</v>
      </c>
      <c r="R26" s="206">
        <f>M26/MAX(M$3:M26)-1</f>
        <v>0</v>
      </c>
      <c r="S26" s="206">
        <f>N26/MAX(N$3:N26)-1</f>
        <v>0</v>
      </c>
      <c r="T26" s="206">
        <f>O26/MAX(O$3:O26)-1</f>
        <v>0</v>
      </c>
      <c r="U26" s="206">
        <f>P26/MAX(P$3:P26)-1</f>
        <v>0</v>
      </c>
      <c r="W26" s="206">
        <f>_xlfn.XLOOKUP($A26,'Index Performance'!$A$17:$A$498,'Index Performance'!$B$17:$B$498,"---",FALSE)</f>
        <v>8.6534180000000013E-3</v>
      </c>
      <c r="X26" s="206">
        <f>_xlfn.XLOOKUP($A26,'Index Performance'!$A$17:$A$498,'Index Performance'!$Q$17:$Q$498,"---",FALSE)</f>
        <v>2.8271000000000001E-2</v>
      </c>
      <c r="Y26" s="206">
        <f>_xlfn.XLOOKUP($A26,'Index Performance'!$A$17:$A$498,'Index Performance'!$W$17:$W$498,"---",FALSE)</f>
        <v>1.5398135504562704E-2</v>
      </c>
    </row>
    <row r="27" spans="1:25">
      <c r="A27" s="342">
        <v>39082</v>
      </c>
      <c r="B27" s="359">
        <f>_xlfn.XLOOKUP($A27,'Dynamic SAA Validation'!$A$4:$A$258,'Dynamic SAA Validation'!$CL$4:$CL$258,"---",FALSE)</f>
        <v>4.6870945096128609E-2</v>
      </c>
      <c r="C27" s="359">
        <f>_xlfn.XLOOKUP($A27,'Dynamic SAA Validation'!$A$4:$A$258,'Dynamic SAA Validation'!$CS$4:$CS$258,"---",FALSE)</f>
        <v>1.3631798812943583E-2</v>
      </c>
      <c r="D27" s="359">
        <f>_xlfn.XLOOKUP($A27,'Dynamic SAA Validation'!$A$4:$A$258,'Dynamic SAA Validation'!$CA$4:$CA$258,"---",FALSE)</f>
        <v>3.1300485843998249E-2</v>
      </c>
      <c r="E27" s="872">
        <f>_xlfn.XLOOKUP($A27,'Dynamic TAA Validation'!$A$4:$A$250,'Dynamic TAA Validation'!$DN$4:$DN$250,"---",FALSE)</f>
        <v>2.9355833223235091E-2</v>
      </c>
      <c r="G27" s="206">
        <f>_xlfn.XLOOKUP($A27,'Index Performance'!$A$17:$A$498,'Index Performance'!$AP$17:$AP$498,"---",FALSE)</f>
        <v>4.3208291157408318E-3</v>
      </c>
      <c r="I27" s="366">
        <f t="shared" si="1"/>
        <v>-1.7515111872893518E-2</v>
      </c>
      <c r="J27" s="366">
        <f t="shared" si="2"/>
        <v>1.5724034410291507E-2</v>
      </c>
      <c r="K27" s="366">
        <f t="shared" si="3"/>
        <v>-1.9446526207631577E-3</v>
      </c>
      <c r="M27" s="549">
        <f t="shared" si="4"/>
        <v>1.294171432729383</v>
      </c>
      <c r="N27" s="549">
        <f t="shared" si="5"/>
        <v>1.1762569833136864</v>
      </c>
      <c r="O27" s="549">
        <f t="shared" si="6"/>
        <v>1.2392743032015616</v>
      </c>
      <c r="P27" s="549">
        <f t="shared" si="7"/>
        <v>1.3139667292769259</v>
      </c>
      <c r="R27" s="206">
        <f>M27/MAX(M$3:M27)-1</f>
        <v>0</v>
      </c>
      <c r="S27" s="206">
        <f>N27/MAX(N$3:N27)-1</f>
        <v>0</v>
      </c>
      <c r="T27" s="206">
        <f>O27/MAX(O$3:O27)-1</f>
        <v>0</v>
      </c>
      <c r="U27" s="206">
        <f>P27/MAX(P$3:P27)-1</f>
        <v>0</v>
      </c>
      <c r="W27" s="206">
        <f>_xlfn.XLOOKUP($A27,'Index Performance'!$A$17:$A$498,'Index Performance'!$B$17:$B$498,"---",FALSE)</f>
        <v>-4.7761130000000002E-3</v>
      </c>
      <c r="X27" s="206">
        <f>_xlfn.XLOOKUP($A27,'Index Performance'!$A$17:$A$498,'Index Performance'!$Q$17:$Q$498,"---",FALSE)</f>
        <v>2.2313949999999999E-2</v>
      </c>
      <c r="Y27" s="206">
        <f>_xlfn.XLOOKUP($A27,'Index Performance'!$A$17:$A$498,'Index Performance'!$W$17:$W$498,"---",FALSE)</f>
        <v>1.5785672825887165E-2</v>
      </c>
    </row>
    <row r="28" spans="1:25">
      <c r="A28" s="342">
        <v>39113</v>
      </c>
      <c r="B28" s="359">
        <f>_xlfn.XLOOKUP($A28,'Dynamic SAA Validation'!$A$4:$A$258,'Dynamic SAA Validation'!$CL$4:$CL$258,"---",FALSE)</f>
        <v>7.4970240655835435E-3</v>
      </c>
      <c r="C28" s="359">
        <f>_xlfn.XLOOKUP($A28,'Dynamic SAA Validation'!$A$4:$A$258,'Dynamic SAA Validation'!$CS$4:$CS$258,"---",FALSE)</f>
        <v>1.0399486828561368E-2</v>
      </c>
      <c r="D28" s="359">
        <f>_xlfn.XLOOKUP($A28,'Dynamic SAA Validation'!$A$4:$A$258,'Dynamic SAA Validation'!$CA$4:$CA$258,"---",FALSE)</f>
        <v>5.0441935493554801E-3</v>
      </c>
      <c r="E28" s="872">
        <f>_xlfn.XLOOKUP($A28,'Dynamic TAA Validation'!$A$4:$A$250,'Dynamic TAA Validation'!$DN$4:$DN$250,"---",FALSE)</f>
        <v>6.5830305141585388E-3</v>
      </c>
      <c r="G28" s="206">
        <f>_xlfn.XLOOKUP($A28,'Index Performance'!$A$17:$A$498,'Index Performance'!$AP$17:$AP$498,"---",FALSE)</f>
        <v>4.9001910435189089E-3</v>
      </c>
      <c r="I28" s="366">
        <f t="shared" si="1"/>
        <v>-9.1399355142500471E-4</v>
      </c>
      <c r="J28" s="366">
        <f t="shared" si="2"/>
        <v>-3.8164563144028295E-3</v>
      </c>
      <c r="K28" s="366">
        <f t="shared" si="3"/>
        <v>1.5388369648030586E-3</v>
      </c>
      <c r="M28" s="549">
        <f t="shared" si="4"/>
        <v>1.3038738671055459</v>
      </c>
      <c r="N28" s="549">
        <f t="shared" si="5"/>
        <v>1.1884894523186604</v>
      </c>
      <c r="O28" s="549">
        <f t="shared" si="6"/>
        <v>1.245525442647653</v>
      </c>
      <c r="P28" s="549">
        <f t="shared" si="7"/>
        <v>1.3226166123503451</v>
      </c>
      <c r="R28" s="206">
        <f>M28/MAX(M$3:M28)-1</f>
        <v>0</v>
      </c>
      <c r="S28" s="206">
        <f>N28/MAX(N$3:N28)-1</f>
        <v>0</v>
      </c>
      <c r="T28" s="206">
        <f>O28/MAX(O$3:O28)-1</f>
        <v>0</v>
      </c>
      <c r="U28" s="206">
        <f>P28/MAX(P$3:P28)-1</f>
        <v>0</v>
      </c>
      <c r="W28" s="206">
        <f>_xlfn.XLOOKUP($A28,'Index Performance'!$A$17:$A$498,'Index Performance'!$B$17:$B$498,"---",FALSE)</f>
        <v>-3.9945790000000002E-4</v>
      </c>
      <c r="X28" s="206">
        <f>_xlfn.XLOOKUP($A28,'Index Performance'!$A$17:$A$498,'Index Performance'!$Q$17:$Q$498,"---",FALSE)</f>
        <v>9.9490610000000004E-3</v>
      </c>
      <c r="Y28" s="206">
        <f>_xlfn.XLOOKUP($A28,'Index Performance'!$A$17:$A$498,'Index Performance'!$W$17:$W$498,"---",FALSE)</f>
        <v>1.4989320217122737E-2</v>
      </c>
    </row>
    <row r="29" spans="1:25">
      <c r="A29" s="342">
        <v>39141</v>
      </c>
      <c r="B29" s="359">
        <f>_xlfn.XLOOKUP($A29,'Dynamic SAA Validation'!$A$4:$A$258,'Dynamic SAA Validation'!$CL$4:$CL$258,"---",FALSE)</f>
        <v>1.7262096182626735E-3</v>
      </c>
      <c r="C29" s="359">
        <f>_xlfn.XLOOKUP($A29,'Dynamic SAA Validation'!$A$4:$A$258,'Dynamic SAA Validation'!$CS$4:$CS$258,"---",FALSE)</f>
        <v>-9.7957280644958089E-5</v>
      </c>
      <c r="D29" s="359">
        <f>_xlfn.XLOOKUP($A29,'Dynamic SAA Validation'!$A$4:$A$258,'Dynamic SAA Validation'!$CA$4:$CA$258,"---",FALSE)</f>
        <v>2.2960868316812539E-3</v>
      </c>
      <c r="E29" s="872">
        <f>_xlfn.XLOOKUP($A29,'Dynamic TAA Validation'!$A$4:$A$250,'Dynamic TAA Validation'!$DN$4:$DN$250,"---",FALSE)</f>
        <v>6.4434713966021739E-4</v>
      </c>
      <c r="G29" s="206">
        <f>_xlfn.XLOOKUP($A29,'Index Performance'!$A$17:$A$498,'Index Performance'!$AP$17:$AP$498,"---",FALSE)</f>
        <v>4.1839594926855739E-3</v>
      </c>
      <c r="I29" s="366">
        <f t="shared" si="1"/>
        <v>-1.0818624786024561E-3</v>
      </c>
      <c r="J29" s="366">
        <f t="shared" si="2"/>
        <v>7.4230442030517548E-4</v>
      </c>
      <c r="K29" s="366">
        <f t="shared" si="3"/>
        <v>-1.6517396920210366E-3</v>
      </c>
      <c r="M29" s="549">
        <f t="shared" si="4"/>
        <v>1.3061246267159448</v>
      </c>
      <c r="N29" s="549">
        <f t="shared" si="5"/>
        <v>1.1883730311238361</v>
      </c>
      <c r="O29" s="549">
        <f t="shared" si="6"/>
        <v>1.2483852772150401</v>
      </c>
      <c r="P29" s="549">
        <f t="shared" si="7"/>
        <v>1.32346883658138</v>
      </c>
      <c r="R29" s="206">
        <f>M29/MAX(M$3:M29)-1</f>
        <v>0</v>
      </c>
      <c r="S29" s="206">
        <f>N29/MAX(N$3:N29)-1</f>
        <v>-9.7957280644989098E-5</v>
      </c>
      <c r="T29" s="206">
        <f>O29/MAX(O$3:O29)-1</f>
        <v>0</v>
      </c>
      <c r="U29" s="206">
        <f>P29/MAX(P$3:P29)-1</f>
        <v>0</v>
      </c>
      <c r="W29" s="206">
        <f>_xlfn.XLOOKUP($A29,'Index Performance'!$A$17:$A$498,'Index Performance'!$B$17:$B$498,"---",FALSE)</f>
        <v>1.2553160000000001E-2</v>
      </c>
      <c r="X29" s="206">
        <f>_xlfn.XLOOKUP($A29,'Index Performance'!$A$17:$A$498,'Index Performance'!$Q$17:$Q$498,"---",FALSE)</f>
        <v>-5.2651689999999992E-3</v>
      </c>
      <c r="Y29" s="206">
        <f>_xlfn.XLOOKUP($A29,'Index Performance'!$A$17:$A$498,'Index Performance'!$W$17:$W$498,"---",FALSE)</f>
        <v>-2.0580771612899174E-3</v>
      </c>
    </row>
    <row r="30" spans="1:25">
      <c r="A30" s="342">
        <v>39172</v>
      </c>
      <c r="B30" s="359">
        <f>_xlfn.XLOOKUP($A30,'Dynamic SAA Validation'!$A$4:$A$258,'Dynamic SAA Validation'!$CL$4:$CL$258,"---",FALSE)</f>
        <v>1.9948280976121748E-2</v>
      </c>
      <c r="C30" s="359">
        <f>_xlfn.XLOOKUP($A30,'Dynamic SAA Validation'!$A$4:$A$258,'Dynamic SAA Validation'!$CS$4:$CS$258,"---",FALSE)</f>
        <v>7.3548267974831143E-3</v>
      </c>
      <c r="D30" s="359">
        <f>_xlfn.XLOOKUP($A30,'Dynamic SAA Validation'!$A$4:$A$258,'Dynamic SAA Validation'!$CA$4:$CA$258,"---",FALSE)</f>
        <v>1.414003366456895E-2</v>
      </c>
      <c r="E30" s="872">
        <f>_xlfn.XLOOKUP($A30,'Dynamic TAA Validation'!$A$4:$A$250,'Dynamic TAA Validation'!$DN$4:$DN$250,"---",FALSE)</f>
        <v>1.3082180951685011E-2</v>
      </c>
      <c r="G30" s="206">
        <f>_xlfn.XLOOKUP($A30,'Index Performance'!$A$17:$A$498,'Index Performance'!$AP$17:$AP$498,"---",FALSE)</f>
        <v>4.4236739226846122E-3</v>
      </c>
      <c r="I30" s="366">
        <f t="shared" si="1"/>
        <v>-6.8661000244367373E-3</v>
      </c>
      <c r="J30" s="366">
        <f t="shared" si="2"/>
        <v>5.7273541542018965E-3</v>
      </c>
      <c r="K30" s="366">
        <f t="shared" si="3"/>
        <v>-1.0578527128839391E-3</v>
      </c>
      <c r="M30" s="549">
        <f t="shared" si="4"/>
        <v>1.3321795677595065</v>
      </c>
      <c r="N30" s="549">
        <f t="shared" si="5"/>
        <v>1.1971133089385517</v>
      </c>
      <c r="O30" s="549">
        <f t="shared" si="6"/>
        <v>1.266037487061213</v>
      </c>
      <c r="P30" s="549">
        <f t="shared" si="7"/>
        <v>1.3407826953854536</v>
      </c>
      <c r="R30" s="206">
        <f>M30/MAX(M$3:M30)-1</f>
        <v>0</v>
      </c>
      <c r="S30" s="206">
        <f>N30/MAX(N$3:N30)-1</f>
        <v>0</v>
      </c>
      <c r="T30" s="206">
        <f>O30/MAX(O$3:O30)-1</f>
        <v>0</v>
      </c>
      <c r="U30" s="206">
        <f>P30/MAX(P$3:P30)-1</f>
        <v>0</v>
      </c>
      <c r="W30" s="206">
        <f>_xlfn.XLOOKUP($A30,'Index Performance'!$A$17:$A$498,'Index Performance'!$B$17:$B$498,"---",FALSE)</f>
        <v>-3.8493350000000002E-4</v>
      </c>
      <c r="X30" s="206">
        <f>_xlfn.XLOOKUP($A30,'Index Performance'!$A$17:$A$498,'Index Performance'!$Q$17:$Q$498,"---",FALSE)</f>
        <v>2.0056069999999999E-2</v>
      </c>
      <c r="Y30" s="206">
        <f>_xlfn.XLOOKUP($A30,'Index Performance'!$A$17:$A$498,'Index Performance'!$W$17:$W$498,"---",FALSE)</f>
        <v>2.8299849949662281E-3</v>
      </c>
    </row>
    <row r="31" spans="1:25">
      <c r="A31" s="342">
        <v>39202</v>
      </c>
      <c r="B31" s="359">
        <f>_xlfn.XLOOKUP($A31,'Dynamic SAA Validation'!$A$4:$A$258,'Dynamic SAA Validation'!$CL$4:$CL$258,"---",FALSE)</f>
        <v>1.6713121937177059E-2</v>
      </c>
      <c r="C31" s="359">
        <f>_xlfn.XLOOKUP($A31,'Dynamic SAA Validation'!$A$4:$A$258,'Dynamic SAA Validation'!$CS$4:$CS$258,"---",FALSE)</f>
        <v>2.4974091761235825E-2</v>
      </c>
      <c r="D31" s="359">
        <f>_xlfn.XLOOKUP($A31,'Dynamic SAA Validation'!$A$4:$A$258,'Dynamic SAA Validation'!$CA$4:$CA$258,"---",FALSE)</f>
        <v>1.557030479726107E-2</v>
      </c>
      <c r="E31" s="872">
        <f>_xlfn.XLOOKUP($A31,'Dynamic TAA Validation'!$A$4:$A$250,'Dynamic TAA Validation'!$DN$4:$DN$250,"---",FALSE)</f>
        <v>1.335095786515272E-2</v>
      </c>
      <c r="G31" s="206">
        <f>_xlfn.XLOOKUP($A31,'Index Performance'!$A$17:$A$498,'Index Performance'!$AP$17:$AP$498,"---",FALSE)</f>
        <v>4.5859986049066048E-3</v>
      </c>
      <c r="I31" s="366">
        <f t="shared" si="1"/>
        <v>-3.3621640720243387E-3</v>
      </c>
      <c r="J31" s="366">
        <f t="shared" si="2"/>
        <v>-1.1623133896083104E-2</v>
      </c>
      <c r="K31" s="366">
        <f t="shared" si="3"/>
        <v>-2.2193469321083494E-3</v>
      </c>
      <c r="M31" s="549">
        <f t="shared" si="4"/>
        <v>1.3544444473176869</v>
      </c>
      <c r="N31" s="549">
        <f t="shared" si="5"/>
        <v>1.2270101265645796</v>
      </c>
      <c r="O31" s="549">
        <f t="shared" si="6"/>
        <v>1.2857500766195145</v>
      </c>
      <c r="P31" s="549">
        <f t="shared" si="7"/>
        <v>1.3586834286578706</v>
      </c>
      <c r="R31" s="206">
        <f>M31/MAX(M$3:M31)-1</f>
        <v>0</v>
      </c>
      <c r="S31" s="206">
        <f>N31/MAX(N$3:N31)-1</f>
        <v>0</v>
      </c>
      <c r="T31" s="206">
        <f>O31/MAX(O$3:O31)-1</f>
        <v>0</v>
      </c>
      <c r="U31" s="206">
        <f>P31/MAX(P$3:P31)-1</f>
        <v>0</v>
      </c>
      <c r="W31" s="206">
        <f>_xlfn.XLOOKUP($A31,'Index Performance'!$A$17:$A$498,'Index Performance'!$B$17:$B$498,"---",FALSE)</f>
        <v>3.103771E-3</v>
      </c>
      <c r="X31" s="206">
        <f>_xlfn.XLOOKUP($A31,'Index Performance'!$A$17:$A$498,'Index Performance'!$Q$17:$Q$498,"---",FALSE)</f>
        <v>4.4389690000000002E-2</v>
      </c>
      <c r="Y31" s="206">
        <f>_xlfn.XLOOKUP($A31,'Index Performance'!$A$17:$A$498,'Index Performance'!$W$17:$W$498,"---",FALSE)</f>
        <v>2.2072861122471643E-2</v>
      </c>
    </row>
    <row r="32" spans="1:25">
      <c r="A32" s="342">
        <v>39233</v>
      </c>
      <c r="B32" s="359">
        <f>_xlfn.XLOOKUP($A32,'Dynamic SAA Validation'!$A$4:$A$258,'Dynamic SAA Validation'!$CL$4:$CL$258,"---",FALSE)</f>
        <v>1.3159230000599903E-2</v>
      </c>
      <c r="C32" s="359">
        <f>_xlfn.XLOOKUP($A32,'Dynamic SAA Validation'!$A$4:$A$258,'Dynamic SAA Validation'!$CS$4:$CS$258,"---",FALSE)</f>
        <v>2.0311240059261958E-2</v>
      </c>
      <c r="D32" s="359">
        <f>_xlfn.XLOOKUP($A32,'Dynamic SAA Validation'!$A$4:$A$258,'Dynamic SAA Validation'!$CA$4:$CA$258,"---",FALSE)</f>
        <v>1.042364691838937E-2</v>
      </c>
      <c r="E32" s="872">
        <f>_xlfn.XLOOKUP($A32,'Dynamic TAA Validation'!$A$4:$A$250,'Dynamic TAA Validation'!$DN$4:$DN$250,"---",FALSE)</f>
        <v>8.7514493721623232E-3</v>
      </c>
      <c r="G32" s="206">
        <f>_xlfn.XLOOKUP($A32,'Index Performance'!$A$17:$A$498,'Index Performance'!$AP$17:$AP$498,"---",FALSE)</f>
        <v>4.5971959579245159E-3</v>
      </c>
      <c r="I32" s="366">
        <f t="shared" si="1"/>
        <v>-4.4077806284375798E-3</v>
      </c>
      <c r="J32" s="366">
        <f t="shared" si="2"/>
        <v>-1.1559790687099634E-2</v>
      </c>
      <c r="K32" s="366">
        <f t="shared" si="3"/>
        <v>-1.6721975462270465E-3</v>
      </c>
      <c r="M32" s="549">
        <f t="shared" si="4"/>
        <v>1.3722678933229757</v>
      </c>
      <c r="N32" s="549">
        <f t="shared" si="5"/>
        <v>1.2519322238003783</v>
      </c>
      <c r="O32" s="549">
        <f t="shared" si="6"/>
        <v>1.2991522814434884</v>
      </c>
      <c r="P32" s="549">
        <f t="shared" si="7"/>
        <v>1.3705738778965659</v>
      </c>
      <c r="R32" s="206">
        <f>M32/MAX(M$3:M32)-1</f>
        <v>0</v>
      </c>
      <c r="S32" s="206">
        <f>N32/MAX(N$3:N32)-1</f>
        <v>0</v>
      </c>
      <c r="T32" s="206">
        <f>O32/MAX(O$3:O32)-1</f>
        <v>0</v>
      </c>
      <c r="U32" s="206">
        <f>P32/MAX(P$3:P32)-1</f>
        <v>0</v>
      </c>
      <c r="W32" s="206">
        <f>_xlfn.XLOOKUP($A32,'Index Performance'!$A$17:$A$498,'Index Performance'!$B$17:$B$498,"---",FALSE)</f>
        <v>-6.7393050000000001E-3</v>
      </c>
      <c r="X32" s="206">
        <f>_xlfn.XLOOKUP($A32,'Index Performance'!$A$17:$A$498,'Index Performance'!$Q$17:$Q$498,"---",FALSE)</f>
        <v>2.9731730000000001E-2</v>
      </c>
      <c r="Y32" s="206">
        <f>_xlfn.XLOOKUP($A32,'Index Performance'!$A$17:$A$498,'Index Performance'!$W$17:$W$498,"---",FALSE)</f>
        <v>2.5479164118523911E-2</v>
      </c>
    </row>
    <row r="33" spans="1:25">
      <c r="A33" s="342">
        <v>39263</v>
      </c>
      <c r="B33" s="359">
        <f>_xlfn.XLOOKUP($A33,'Dynamic SAA Validation'!$A$4:$A$258,'Dynamic SAA Validation'!$CL$4:$CL$258,"---",FALSE)</f>
        <v>2.0962172791383928E-2</v>
      </c>
      <c r="C33" s="359">
        <f>_xlfn.XLOOKUP($A33,'Dynamic SAA Validation'!$A$4:$A$258,'Dynamic SAA Validation'!$CS$4:$CS$258,"---",FALSE)</f>
        <v>-1.9898549973891267E-3</v>
      </c>
      <c r="D33" s="359">
        <f>_xlfn.XLOOKUP($A33,'Dynamic SAA Validation'!$A$4:$A$258,'Dynamic SAA Validation'!$CA$4:$CA$258,"---",FALSE)</f>
        <v>1.36762625966862E-2</v>
      </c>
      <c r="E33" s="872">
        <f>_xlfn.XLOOKUP($A33,'Dynamic TAA Validation'!$A$4:$A$250,'Dynamic TAA Validation'!$DN$4:$DN$250,"---",FALSE)</f>
        <v>1.0645613035415341E-2</v>
      </c>
      <c r="G33" s="206">
        <f>_xlfn.XLOOKUP($A33,'Index Performance'!$A$17:$A$498,'Index Performance'!$AP$17:$AP$498,"---",FALSE)</f>
        <v>4.3165964881191066E-3</v>
      </c>
      <c r="I33" s="366">
        <f t="shared" si="1"/>
        <v>-1.0316559755968588E-2</v>
      </c>
      <c r="J33" s="366">
        <f t="shared" si="2"/>
        <v>1.2635468032804468E-2</v>
      </c>
      <c r="K33" s="366">
        <f t="shared" si="3"/>
        <v>-3.0306495612708595E-3</v>
      </c>
      <c r="M33" s="549">
        <f t="shared" si="4"/>
        <v>1.4010336100188805</v>
      </c>
      <c r="N33" s="549">
        <f t="shared" si="5"/>
        <v>1.2494410602084567</v>
      </c>
      <c r="O33" s="549">
        <f t="shared" si="6"/>
        <v>1.3169198291975934</v>
      </c>
      <c r="P33" s="549">
        <f t="shared" si="7"/>
        <v>1.3851644770371014</v>
      </c>
      <c r="R33" s="206">
        <f>M33/MAX(M$3:M33)-1</f>
        <v>0</v>
      </c>
      <c r="S33" s="206">
        <f>N33/MAX(N$3:N33)-1</f>
        <v>-1.9898549973890178E-3</v>
      </c>
      <c r="T33" s="206">
        <f>O33/MAX(O$3:O33)-1</f>
        <v>0</v>
      </c>
      <c r="U33" s="206">
        <f>P33/MAX(P$3:P33)-1</f>
        <v>0</v>
      </c>
      <c r="W33" s="206">
        <f>_xlfn.XLOOKUP($A33,'Index Performance'!$A$17:$A$498,'Index Performance'!$B$17:$B$498,"---",FALSE)</f>
        <v>-3.7153580000000002E-3</v>
      </c>
      <c r="X33" s="206">
        <f>_xlfn.XLOOKUP($A33,'Index Performance'!$A$17:$A$498,'Index Performance'!$Q$17:$Q$498,"---",FALSE)</f>
        <v>-2.9386839999999996E-3</v>
      </c>
      <c r="Y33" s="206">
        <f>_xlfn.XLOOKUP($A33,'Index Performance'!$A$17:$A$498,'Index Performance'!$W$17:$W$498,"---",FALSE)</f>
        <v>-7.303563947782532E-4</v>
      </c>
    </row>
    <row r="34" spans="1:25">
      <c r="A34" s="342">
        <v>39294</v>
      </c>
      <c r="B34" s="359">
        <f>_xlfn.XLOOKUP($A34,'Dynamic SAA Validation'!$A$4:$A$258,'Dynamic SAA Validation'!$CL$4:$CL$258,"---",FALSE)</f>
        <v>-7.772785340776623E-3</v>
      </c>
      <c r="C34" s="359">
        <f>_xlfn.XLOOKUP($A34,'Dynamic SAA Validation'!$A$4:$A$258,'Dynamic SAA Validation'!$CS$4:$CS$258,"---",FALSE)</f>
        <v>-7.2108513895099684E-3</v>
      </c>
      <c r="D34" s="359">
        <f>_xlfn.XLOOKUP($A34,'Dynamic SAA Validation'!$A$4:$A$258,'Dynamic SAA Validation'!$CA$4:$CA$258,"---",FALSE)</f>
        <v>-9.0184556984228559E-3</v>
      </c>
      <c r="E34" s="872">
        <f>_xlfn.XLOOKUP($A34,'Dynamic TAA Validation'!$A$4:$A$250,'Dynamic TAA Validation'!$DN$4:$DN$250,"---",FALSE)</f>
        <v>-6.9409215260528567E-3</v>
      </c>
      <c r="G34" s="206">
        <f>_xlfn.XLOOKUP($A34,'Index Performance'!$A$17:$A$498,'Index Performance'!$AP$17:$AP$498,"---",FALSE)</f>
        <v>4.7662488084379007E-3</v>
      </c>
      <c r="I34" s="366">
        <f t="shared" si="1"/>
        <v>8.3186381472376628E-4</v>
      </c>
      <c r="J34" s="366">
        <f t="shared" si="2"/>
        <v>2.6992986345711172E-4</v>
      </c>
      <c r="K34" s="366">
        <f t="shared" si="3"/>
        <v>2.0775341723699992E-3</v>
      </c>
      <c r="M34" s="549">
        <f t="shared" si="4"/>
        <v>1.3901436765129904</v>
      </c>
      <c r="N34" s="549">
        <f t="shared" si="5"/>
        <v>1.2404315264033419</v>
      </c>
      <c r="O34" s="549">
        <f t="shared" si="6"/>
        <v>1.3050432460596004</v>
      </c>
      <c r="P34" s="549">
        <f t="shared" si="7"/>
        <v>1.3755501591013108</v>
      </c>
      <c r="R34" s="206">
        <f>M34/MAX(M$3:M34)-1</f>
        <v>-7.7727853407766334E-3</v>
      </c>
      <c r="S34" s="206">
        <f>N34/MAX(N$3:N34)-1</f>
        <v>-9.186357838226078E-3</v>
      </c>
      <c r="T34" s="206">
        <f>O34/MAX(O$3:O34)-1</f>
        <v>-9.0184556984227449E-3</v>
      </c>
      <c r="U34" s="206">
        <f>P34/MAX(P$3:P34)-1</f>
        <v>-6.9409215260528567E-3</v>
      </c>
      <c r="W34" s="206">
        <f>_xlfn.XLOOKUP($A34,'Index Performance'!$A$17:$A$498,'Index Performance'!$B$17:$B$498,"---",FALSE)</f>
        <v>1.0118519999999999E-2</v>
      </c>
      <c r="X34" s="206">
        <f>_xlfn.XLOOKUP($A34,'Index Performance'!$A$17:$A$498,'Index Performance'!$Q$17:$Q$498,"---",FALSE)</f>
        <v>-1.527131E-2</v>
      </c>
      <c r="Y34" s="206">
        <f>_xlfn.XLOOKUP($A34,'Index Performance'!$A$17:$A$498,'Index Performance'!$W$17:$W$498,"---",FALSE)</f>
        <v>-9.3063247790199366E-3</v>
      </c>
    </row>
    <row r="35" spans="1:25">
      <c r="A35" s="342">
        <v>39325</v>
      </c>
      <c r="B35" s="359">
        <f>_xlfn.XLOOKUP($A35,'Dynamic SAA Validation'!$A$4:$A$258,'Dynamic SAA Validation'!$CL$4:$CL$258,"---",FALSE)</f>
        <v>-5.6108580662807869E-4</v>
      </c>
      <c r="C35" s="359">
        <f>_xlfn.XLOOKUP($A35,'Dynamic SAA Validation'!$A$4:$A$258,'Dynamic SAA Validation'!$CS$4:$CS$258,"---",FALSE)</f>
        <v>-1.127605530923265E-2</v>
      </c>
      <c r="D35" s="359">
        <f>_xlfn.XLOOKUP($A35,'Dynamic SAA Validation'!$A$4:$A$258,'Dynamic SAA Validation'!$CA$4:$CA$258,"---",FALSE)</f>
        <v>-2.6188152970405549E-3</v>
      </c>
      <c r="E35" s="872">
        <f>_xlfn.XLOOKUP($A35,'Dynamic TAA Validation'!$A$4:$A$250,'Dynamic TAA Validation'!$DN$4:$DN$250,"---",FALSE)</f>
        <v>-8.9900488879357532E-4</v>
      </c>
      <c r="G35" s="206">
        <f>_xlfn.XLOOKUP($A35,'Index Performance'!$A$17:$A$498,'Index Performance'!$AP$17:$AP$498,"---",FALSE)</f>
        <v>3.993474034585498E-3</v>
      </c>
      <c r="I35" s="366">
        <f t="shared" si="1"/>
        <v>-3.3791908216549663E-4</v>
      </c>
      <c r="J35" s="366">
        <f t="shared" si="2"/>
        <v>1.0377050420439075E-2</v>
      </c>
      <c r="K35" s="366">
        <f t="shared" si="3"/>
        <v>1.7198104082469796E-3</v>
      </c>
      <c r="M35" s="549">
        <f t="shared" si="4"/>
        <v>1.3893636866269252</v>
      </c>
      <c r="N35" s="549">
        <f t="shared" si="5"/>
        <v>1.2264443519043018</v>
      </c>
      <c r="O35" s="549">
        <f t="shared" si="6"/>
        <v>1.30162557884352</v>
      </c>
      <c r="P35" s="549">
        <f t="shared" si="7"/>
        <v>1.3743135327834979</v>
      </c>
      <c r="R35" s="206">
        <f>M35/MAX(M$3:M35)-1</f>
        <v>-8.3295099478719603E-3</v>
      </c>
      <c r="S35" s="206">
        <f>N35/MAX(N$3:N35)-1</f>
        <v>-2.0358827268384561E-2</v>
      </c>
      <c r="T35" s="206">
        <f>O35/MAX(O$3:O35)-1</f>
        <v>-1.1613653325724616E-2</v>
      </c>
      <c r="U35" s="206">
        <f>P35/MAX(P$3:P35)-1</f>
        <v>-7.8336864924618554E-3</v>
      </c>
      <c r="W35" s="206">
        <f>_xlfn.XLOOKUP($A35,'Index Performance'!$A$17:$A$498,'Index Performance'!$B$17:$B$498,"---",FALSE)</f>
        <v>1.1449309999999999E-2</v>
      </c>
      <c r="X35" s="206">
        <f>_xlfn.XLOOKUP($A35,'Index Performance'!$A$17:$A$498,'Index Performance'!$Q$17:$Q$498,"---",FALSE)</f>
        <v>-2.7665269999999995E-3</v>
      </c>
      <c r="Y35" s="206">
        <f>_xlfn.XLOOKUP($A35,'Index Performance'!$A$17:$A$498,'Index Performance'!$W$17:$W$498,"---",FALSE)</f>
        <v>-2.54719184184653E-2</v>
      </c>
    </row>
    <row r="36" spans="1:25">
      <c r="A36" s="342">
        <v>39355</v>
      </c>
      <c r="B36" s="359">
        <f>_xlfn.XLOOKUP($A36,'Dynamic SAA Validation'!$A$4:$A$258,'Dynamic SAA Validation'!$CL$4:$CL$258,"---",FALSE)</f>
        <v>2.7128721338437006E-2</v>
      </c>
      <c r="C36" s="359">
        <f>_xlfn.XLOOKUP($A36,'Dynamic SAA Validation'!$A$4:$A$258,'Dynamic SAA Validation'!$CS$4:$CS$258,"---",FALSE)</f>
        <v>2.3376655531925167E-2</v>
      </c>
      <c r="D36" s="359">
        <f>_xlfn.XLOOKUP($A36,'Dynamic SAA Validation'!$A$4:$A$258,'Dynamic SAA Validation'!$CA$4:$CA$258,"---",FALSE)</f>
        <v>2.8209959176326072E-2</v>
      </c>
      <c r="E36" s="872">
        <f>_xlfn.XLOOKUP($A36,'Dynamic TAA Validation'!$A$4:$A$250,'Dynamic TAA Validation'!$DN$4:$DN$250,"---",FALSE)</f>
        <v>5.4369089767297707E-2</v>
      </c>
      <c r="G36" s="206">
        <f>_xlfn.XLOOKUP($A36,'Index Performance'!$A$17:$A$498,'Index Performance'!$AP$17:$AP$498,"---",FALSE)</f>
        <v>5.2306337906780076E-3</v>
      </c>
      <c r="I36" s="366">
        <f t="shared" si="1"/>
        <v>2.7240368428860701E-2</v>
      </c>
      <c r="J36" s="366">
        <f t="shared" si="2"/>
        <v>3.099243423537254E-2</v>
      </c>
      <c r="K36" s="366">
        <f t="shared" si="3"/>
        <v>2.6159130590971635E-2</v>
      </c>
      <c r="M36" s="549">
        <f t="shared" si="4"/>
        <v>1.4270553469191707</v>
      </c>
      <c r="N36" s="549">
        <f t="shared" si="5"/>
        <v>1.2551145190478439</v>
      </c>
      <c r="O36" s="549">
        <f t="shared" si="6"/>
        <v>1.3383443832855575</v>
      </c>
      <c r="P36" s="549">
        <f t="shared" si="7"/>
        <v>1.4490337086158158</v>
      </c>
      <c r="R36" s="206">
        <f>M36/MAX(M$3:M36)-1</f>
        <v>0</v>
      </c>
      <c r="S36" s="206">
        <f>N36/MAX(N$3:N36)-1</f>
        <v>0</v>
      </c>
      <c r="T36" s="206">
        <f>O36/MAX(O$3:O36)-1</f>
        <v>0</v>
      </c>
      <c r="U36" s="206">
        <f>P36/MAX(P$3:P36)-1</f>
        <v>0</v>
      </c>
      <c r="W36" s="206">
        <f>_xlfn.XLOOKUP($A36,'Index Performance'!$A$17:$A$498,'Index Performance'!$B$17:$B$498,"---",FALSE)</f>
        <v>4.4322660000000007E-3</v>
      </c>
      <c r="X36" s="206">
        <f>_xlfn.XLOOKUP($A36,'Index Performance'!$A$17:$A$498,'Index Performance'!$Q$17:$Q$498,"---",FALSE)</f>
        <v>5.3680700000000005E-2</v>
      </c>
      <c r="Y36" s="206">
        <f>_xlfn.XLOOKUP($A36,'Index Performance'!$A$17:$A$498,'Index Performance'!$W$17:$W$498,"---",FALSE)</f>
        <v>1.2771984663850322E-2</v>
      </c>
    </row>
    <row r="37" spans="1:25">
      <c r="A37" s="342">
        <v>39386</v>
      </c>
      <c r="B37" s="359">
        <f>_xlfn.XLOOKUP($A37,'Dynamic SAA Validation'!$A$4:$A$258,'Dynamic SAA Validation'!$CL$4:$CL$258,"---",FALSE)</f>
        <v>1.5142275228817153E-2</v>
      </c>
      <c r="C37" s="359">
        <f>_xlfn.XLOOKUP($A37,'Dynamic SAA Validation'!$A$4:$A$258,'Dynamic SAA Validation'!$CS$4:$CS$258,"---",FALSE)</f>
        <v>2.7463774800771668E-2</v>
      </c>
      <c r="D37" s="359">
        <f>_xlfn.XLOOKUP($A37,'Dynamic SAA Validation'!$A$4:$A$258,'Dynamic SAA Validation'!$CA$4:$CA$258,"---",FALSE)</f>
        <v>1.5820071285067568E-2</v>
      </c>
      <c r="E37" s="872">
        <f>_xlfn.XLOOKUP($A37,'Dynamic TAA Validation'!$A$4:$A$250,'Dynamic TAA Validation'!$DN$4:$DN$250,"---",FALSE)</f>
        <v>2.6173833785728681E-2</v>
      </c>
      <c r="G37" s="206">
        <f>_xlfn.XLOOKUP($A37,'Index Performance'!$A$17:$A$498,'Index Performance'!$AP$17:$AP$498,"---",FALSE)</f>
        <v>5.7766805061041371E-3</v>
      </c>
      <c r="I37" s="366">
        <f t="shared" si="1"/>
        <v>1.1031558556911528E-2</v>
      </c>
      <c r="J37" s="366">
        <f t="shared" si="2"/>
        <v>-1.289941015042987E-3</v>
      </c>
      <c r="K37" s="366">
        <f t="shared" si="3"/>
        <v>1.0353762500661112E-2</v>
      </c>
      <c r="M37" s="549">
        <f t="shared" si="4"/>
        <v>1.4486642117489759</v>
      </c>
      <c r="N37" s="549">
        <f t="shared" si="5"/>
        <v>1.2895847015481525</v>
      </c>
      <c r="O37" s="549">
        <f t="shared" si="6"/>
        <v>1.3595170868331048</v>
      </c>
      <c r="P37" s="549">
        <f t="shared" si="7"/>
        <v>1.4869604760550441</v>
      </c>
      <c r="R37" s="206">
        <f>M37/MAX(M$3:M37)-1</f>
        <v>0</v>
      </c>
      <c r="S37" s="206">
        <f>N37/MAX(N$3:N37)-1</f>
        <v>0</v>
      </c>
      <c r="T37" s="206">
        <f>O37/MAX(O$3:O37)-1</f>
        <v>0</v>
      </c>
      <c r="U37" s="206">
        <f>P37/MAX(P$3:P37)-1</f>
        <v>0</v>
      </c>
      <c r="W37" s="206">
        <f>_xlfn.XLOOKUP($A37,'Index Performance'!$A$17:$A$498,'Index Performance'!$B$17:$B$498,"---",FALSE)</f>
        <v>8.4142439999999995E-3</v>
      </c>
      <c r="X37" s="206">
        <f>_xlfn.XLOOKUP($A37,'Index Performance'!$A$17:$A$498,'Index Performance'!$Q$17:$Q$498,"---",FALSE)</f>
        <v>3.9012190000000002E-2</v>
      </c>
      <c r="Y37" s="206">
        <f>_xlfn.XLOOKUP($A37,'Index Performance'!$A$17:$A$498,'Index Performance'!$W$17:$W$498,"---",FALSE)</f>
        <v>2.8154538001543328E-2</v>
      </c>
    </row>
    <row r="38" spans="1:25">
      <c r="A38" s="342">
        <v>39416</v>
      </c>
      <c r="B38" s="359">
        <f>_xlfn.XLOOKUP($A38,'Dynamic SAA Validation'!$A$4:$A$258,'Dynamic SAA Validation'!$CL$4:$CL$258,"---",FALSE)</f>
        <v>-1.6122740787722675E-2</v>
      </c>
      <c r="C38" s="359">
        <f>_xlfn.XLOOKUP($A38,'Dynamic SAA Validation'!$A$4:$A$258,'Dynamic SAA Validation'!$CS$4:$CS$258,"---",FALSE)</f>
        <v>-2.3081174656217715E-2</v>
      </c>
      <c r="D38" s="359">
        <f>_xlfn.XLOOKUP($A38,'Dynamic SAA Validation'!$A$4:$A$258,'Dynamic SAA Validation'!$CA$4:$CA$258,"---",FALSE)</f>
        <v>-1.9267307296415351E-2</v>
      </c>
      <c r="E38" s="872">
        <f>_xlfn.XLOOKUP($A38,'Dynamic TAA Validation'!$A$4:$A$250,'Dynamic TAA Validation'!$DN$4:$DN$250,"---",FALSE)</f>
        <v>-1.9426031924107301E-2</v>
      </c>
      <c r="G38" s="206">
        <f>_xlfn.XLOOKUP($A38,'Index Performance'!$A$17:$A$498,'Index Performance'!$AP$17:$AP$498,"---",FALSE)</f>
        <v>3.4743844901754528E-3</v>
      </c>
      <c r="I38" s="366">
        <f t="shared" si="1"/>
        <v>-3.3032911363846257E-3</v>
      </c>
      <c r="J38" s="366">
        <f t="shared" si="2"/>
        <v>3.6551427321104141E-3</v>
      </c>
      <c r="K38" s="366">
        <f t="shared" si="3"/>
        <v>-1.5872462769194948E-4</v>
      </c>
      <c r="M38" s="549">
        <f t="shared" si="4"/>
        <v>1.4253077741744966</v>
      </c>
      <c r="N38" s="549">
        <f t="shared" si="5"/>
        <v>1.2598195718177332</v>
      </c>
      <c r="O38" s="549">
        <f t="shared" si="6"/>
        <v>1.3333228533463639</v>
      </c>
      <c r="P38" s="549">
        <f t="shared" si="7"/>
        <v>1.4580747343773131</v>
      </c>
      <c r="R38" s="206">
        <f>M38/MAX(M$3:M38)-1</f>
        <v>-1.6122740787722578E-2</v>
      </c>
      <c r="S38" s="206">
        <f>N38/MAX(N$3:N38)-1</f>
        <v>-2.3081174656217729E-2</v>
      </c>
      <c r="T38" s="206">
        <f>O38/MAX(O$3:O38)-1</f>
        <v>-1.9267307296415348E-2</v>
      </c>
      <c r="U38" s="206">
        <f>P38/MAX(P$3:P38)-1</f>
        <v>-1.9426031924107301E-2</v>
      </c>
      <c r="W38" s="206">
        <f>_xlfn.XLOOKUP($A38,'Index Performance'!$A$17:$A$498,'Index Performance'!$B$17:$B$498,"---",FALSE)</f>
        <v>1.1231089999999999E-2</v>
      </c>
      <c r="X38" s="206">
        <f>_xlfn.XLOOKUP($A38,'Index Performance'!$A$17:$A$498,'Index Performance'!$Q$17:$Q$498,"---",FALSE)</f>
        <v>-4.421361E-2</v>
      </c>
      <c r="Y38" s="206">
        <f>_xlfn.XLOOKUP($A38,'Index Performance'!$A$17:$A$498,'Index Performance'!$W$17:$W$498,"---",FALSE)</f>
        <v>-2.4126619312435427E-2</v>
      </c>
    </row>
    <row r="39" spans="1:25">
      <c r="A39" s="342">
        <v>39447</v>
      </c>
      <c r="B39" s="359">
        <f>_xlfn.XLOOKUP($A39,'Dynamic SAA Validation'!$A$4:$A$258,'Dynamic SAA Validation'!$CL$4:$CL$258,"---",FALSE)</f>
        <v>8.5408268574721537E-3</v>
      </c>
      <c r="C39" s="359">
        <f>_xlfn.XLOOKUP($A39,'Dynamic SAA Validation'!$A$4:$A$258,'Dynamic SAA Validation'!$CS$4:$CS$258,"---",FALSE)</f>
        <v>-3.5788608739584235E-3</v>
      </c>
      <c r="D39" s="359">
        <f>_xlfn.XLOOKUP($A39,'Dynamic SAA Validation'!$A$4:$A$258,'Dynamic SAA Validation'!$CA$4:$CA$258,"---",FALSE)</f>
        <v>2.9379738789316878E-3</v>
      </c>
      <c r="E39" s="872">
        <f>_xlfn.XLOOKUP($A39,'Dynamic TAA Validation'!$A$4:$A$250,'Dynamic TAA Validation'!$DN$4:$DN$250,"---",FALSE)</f>
        <v>1.8267578478405211E-2</v>
      </c>
      <c r="G39" s="206">
        <f>_xlfn.XLOOKUP($A39,'Index Performance'!$A$17:$A$498,'Index Performance'!$AP$17:$AP$498,"---",FALSE)</f>
        <v>5.2843834558093938E-3</v>
      </c>
      <c r="I39" s="366">
        <f t="shared" si="1"/>
        <v>9.7267516209330572E-3</v>
      </c>
      <c r="J39" s="366">
        <f t="shared" si="2"/>
        <v>2.1846439352363634E-2</v>
      </c>
      <c r="K39" s="366">
        <f t="shared" si="3"/>
        <v>1.5329604599473523E-2</v>
      </c>
      <c r="M39" s="549">
        <f t="shared" si="4"/>
        <v>1.4374810810923302</v>
      </c>
      <c r="N39" s="549">
        <f t="shared" si="5"/>
        <v>1.2553108528439076</v>
      </c>
      <c r="O39" s="549">
        <f t="shared" si="6"/>
        <v>1.3372401210616782</v>
      </c>
      <c r="P39" s="549">
        <f t="shared" si="7"/>
        <v>1.4847102290149305</v>
      </c>
      <c r="R39" s="206">
        <f>M39/MAX(M$3:M39)-1</f>
        <v>-7.7196154677862117E-3</v>
      </c>
      <c r="S39" s="206">
        <f>N39/MAX(N$3:N39)-1</f>
        <v>-2.6577431217274072E-2</v>
      </c>
      <c r="T39" s="206">
        <f>O39/MAX(O$3:O39)-1</f>
        <v>-1.6385940263037857E-2</v>
      </c>
      <c r="U39" s="206">
        <f>P39/MAX(P$3:P39)-1</f>
        <v>-1.5133200083996545E-3</v>
      </c>
      <c r="W39" s="206">
        <f>_xlfn.XLOOKUP($A39,'Index Performance'!$A$17:$A$498,'Index Performance'!$B$17:$B$498,"---",FALSE)</f>
        <v>2.1823839999999999E-3</v>
      </c>
      <c r="X39" s="206">
        <f>_xlfn.XLOOKUP($A39,'Index Performance'!$A$17:$A$498,'Index Performance'!$Q$17:$Q$498,"---",FALSE)</f>
        <v>-1.1070109999999999E-2</v>
      </c>
      <c r="Y39" s="206">
        <f>_xlfn.XLOOKUP($A39,'Index Performance'!$A$17:$A$498,'Index Performance'!$W$17:$W$498,"---",FALSE)</f>
        <v>-1.3886093479168471E-3</v>
      </c>
    </row>
    <row r="40" spans="1:25">
      <c r="A40" s="342">
        <v>39478</v>
      </c>
      <c r="B40" s="359">
        <f>_xlfn.XLOOKUP($A40,'Dynamic SAA Validation'!$A$4:$A$258,'Dynamic SAA Validation'!$CL$4:$CL$258,"---",FALSE)</f>
        <v>-2.2395477299279581E-2</v>
      </c>
      <c r="C40" s="359">
        <f>_xlfn.XLOOKUP($A40,'Dynamic SAA Validation'!$A$4:$A$258,'Dynamic SAA Validation'!$CS$4:$CS$258,"---",FALSE)</f>
        <v>-3.1553505332804599E-2</v>
      </c>
      <c r="D40" s="359">
        <f>_xlfn.XLOOKUP($A40,'Dynamic SAA Validation'!$A$4:$A$258,'Dynamic SAA Validation'!$CA$4:$CA$258,"---",FALSE)</f>
        <v>-2.287475596628474E-2</v>
      </c>
      <c r="E40" s="872">
        <f>_xlfn.XLOOKUP($A40,'Dynamic TAA Validation'!$A$4:$A$250,'Dynamic TAA Validation'!$DN$4:$DN$250,"---",FALSE)</f>
        <v>-2.515506098312581E-2</v>
      </c>
      <c r="G40" s="206">
        <f>_xlfn.XLOOKUP($A40,'Index Performance'!$A$17:$A$498,'Index Performance'!$AP$17:$AP$498,"---",FALSE)</f>
        <v>7.373977916848462E-3</v>
      </c>
      <c r="I40" s="366">
        <f t="shared" si="1"/>
        <v>-2.7595836838462291E-3</v>
      </c>
      <c r="J40" s="366">
        <f t="shared" si="2"/>
        <v>6.3984443496787891E-3</v>
      </c>
      <c r="K40" s="366">
        <f t="shared" si="3"/>
        <v>-2.28030501684107E-3</v>
      </c>
      <c r="M40" s="549">
        <f t="shared" si="4"/>
        <v>1.405288006172583</v>
      </c>
      <c r="N40" s="549">
        <f t="shared" si="5"/>
        <v>1.2157013951543698</v>
      </c>
      <c r="O40" s="549">
        <f t="shared" si="6"/>
        <v>1.3066510796240673</v>
      </c>
      <c r="P40" s="549">
        <f t="shared" si="7"/>
        <v>1.4473622526617893</v>
      </c>
      <c r="R40" s="206">
        <f>M40/MAX(M$3:M40)-1</f>
        <v>-2.9942208294097883E-2</v>
      </c>
      <c r="S40" s="206">
        <f>N40/MAX(N$3:N40)-1</f>
        <v>-5.7292325432432234E-2</v>
      </c>
      <c r="T40" s="206">
        <f>O40/MAX(O$3:O40)-1</f>
        <v>-3.888587184452752E-2</v>
      </c>
      <c r="U40" s="206">
        <f>P40/MAX(P$3:P40)-1</f>
        <v>-2.6630313334427114E-2</v>
      </c>
      <c r="W40" s="206">
        <f>_xlfn.XLOOKUP($A40,'Index Performance'!$A$17:$A$498,'Index Performance'!$B$17:$B$498,"---",FALSE)</f>
        <v>1.650857E-2</v>
      </c>
      <c r="X40" s="206">
        <f>_xlfn.XLOOKUP($A40,'Index Performance'!$A$17:$A$498,'Index Performance'!$Q$17:$Q$498,"---",FALSE)</f>
        <v>-8.1905629999999993E-2</v>
      </c>
      <c r="Y40" s="206">
        <f>_xlfn.XLOOKUP($A40,'Index Performance'!$A$17:$A$498,'Index Performance'!$W$17:$W$498,"---",FALSE)</f>
        <v>-2.0567060665609205E-2</v>
      </c>
    </row>
    <row r="41" spans="1:25">
      <c r="A41" s="342">
        <v>39507</v>
      </c>
      <c r="B41" s="359">
        <f>_xlfn.XLOOKUP($A41,'Dynamic SAA Validation'!$A$4:$A$258,'Dynamic SAA Validation'!$CL$4:$CL$258,"---",FALSE)</f>
        <v>-1.1390390657229521E-3</v>
      </c>
      <c r="C41" s="359">
        <f>_xlfn.XLOOKUP($A41,'Dynamic SAA Validation'!$A$4:$A$258,'Dynamic SAA Validation'!$CS$4:$CS$258,"---",FALSE)</f>
        <v>1.0273625034305555E-2</v>
      </c>
      <c r="D41" s="359">
        <f>_xlfn.XLOOKUP($A41,'Dynamic SAA Validation'!$A$4:$A$258,'Dynamic SAA Validation'!$CA$4:$CA$258,"---",FALSE)</f>
        <v>1.3169772171564009E-3</v>
      </c>
      <c r="E41" s="872">
        <f>_xlfn.XLOOKUP($A41,'Dynamic TAA Validation'!$A$4:$A$250,'Dynamic TAA Validation'!$DN$4:$DN$250,"---",FALSE)</f>
        <v>-9.2382255733991503E-4</v>
      </c>
      <c r="G41" s="206">
        <f>_xlfn.XLOOKUP($A41,'Index Performance'!$A$17:$A$498,'Index Performance'!$AP$17:$AP$498,"---",FALSE)</f>
        <v>2.5663267973117243E-3</v>
      </c>
      <c r="I41" s="366">
        <f t="shared" si="1"/>
        <v>2.1521650838303712E-4</v>
      </c>
      <c r="J41" s="366">
        <f t="shared" si="2"/>
        <v>-1.119744759164547E-2</v>
      </c>
      <c r="K41" s="366">
        <f t="shared" si="3"/>
        <v>-2.240799774496316E-3</v>
      </c>
      <c r="M41" s="549">
        <f t="shared" si="4"/>
        <v>1.4036873282349605</v>
      </c>
      <c r="N41" s="549">
        <f t="shared" si="5"/>
        <v>1.228191055441868</v>
      </c>
      <c r="O41" s="549">
        <f t="shared" si="6"/>
        <v>1.308371909326705</v>
      </c>
      <c r="P41" s="549">
        <f t="shared" si="7"/>
        <v>1.4460251467641381</v>
      </c>
      <c r="R41" s="206">
        <f>M41/MAX(M$3:M41)-1</f>
        <v>-3.1047142014859808E-2</v>
      </c>
      <c r="S41" s="206">
        <f>N41/MAX(N$3:N41)-1</f>
        <v>-4.7607300266962804E-2</v>
      </c>
      <c r="T41" s="206">
        <f>O41/MAX(O$3:O41)-1</f>
        <v>-3.7620106434659628E-2</v>
      </c>
      <c r="U41" s="206">
        <f>P41/MAX(P$3:P41)-1</f>
        <v>-2.7529534207599626E-2</v>
      </c>
      <c r="W41" s="206">
        <f>_xlfn.XLOOKUP($A41,'Index Performance'!$A$17:$A$498,'Index Performance'!$B$17:$B$498,"---",FALSE)</f>
        <v>2.9100100000000002E-3</v>
      </c>
      <c r="X41" s="206">
        <f>_xlfn.XLOOKUP($A41,'Index Performance'!$A$17:$A$498,'Index Performance'!$Q$17:$Q$498,"---",FALSE)</f>
        <v>2.8266699999999999E-3</v>
      </c>
      <c r="Y41" s="206">
        <f>_xlfn.XLOOKUP($A41,'Index Performance'!$A$17:$A$498,'Index Performance'!$W$17:$W$498,"---",FALSE)</f>
        <v>1.7687244068611108E-2</v>
      </c>
    </row>
    <row r="42" spans="1:25">
      <c r="A42" s="342">
        <v>39538</v>
      </c>
      <c r="B42" s="359">
        <f>_xlfn.XLOOKUP($A42,'Dynamic SAA Validation'!$A$4:$A$258,'Dynamic SAA Validation'!$CL$4:$CL$258,"---",FALSE)</f>
        <v>-1.0561404691090879E-2</v>
      </c>
      <c r="C42" s="359">
        <f>_xlfn.XLOOKUP($A42,'Dynamic SAA Validation'!$A$4:$A$258,'Dynamic SAA Validation'!$CS$4:$CS$258,"---",FALSE)</f>
        <v>-1.6846705153963061E-2</v>
      </c>
      <c r="D42" s="359">
        <f>_xlfn.XLOOKUP($A42,'Dynamic SAA Validation'!$A$4:$A$258,'Dynamic SAA Validation'!$CA$4:$CA$258,"---",FALSE)</f>
        <v>-1.144228202571251E-2</v>
      </c>
      <c r="E42" s="872">
        <f>_xlfn.XLOOKUP($A42,'Dynamic TAA Validation'!$A$4:$A$250,'Dynamic TAA Validation'!$DN$4:$DN$250,"---",FALSE)</f>
        <v>-1.149816498313383E-2</v>
      </c>
      <c r="G42" s="206">
        <f>_xlfn.XLOOKUP($A42,'Index Performance'!$A$17:$A$498,'Index Performance'!$AP$17:$AP$498,"---",FALSE)</f>
        <v>3.2939352838596836E-3</v>
      </c>
      <c r="I42" s="366">
        <f t="shared" si="1"/>
        <v>-9.3676029204295061E-4</v>
      </c>
      <c r="J42" s="366">
        <f t="shared" si="2"/>
        <v>5.3485401708292316E-3</v>
      </c>
      <c r="K42" s="366">
        <f t="shared" si="3"/>
        <v>-5.5882957421319462E-5</v>
      </c>
      <c r="M42" s="549">
        <f t="shared" si="4"/>
        <v>1.3888624183017149</v>
      </c>
      <c r="N42" s="549">
        <f t="shared" si="5"/>
        <v>1.2075000828581042</v>
      </c>
      <c r="O42" s="549">
        <f t="shared" si="6"/>
        <v>1.2934011489456689</v>
      </c>
      <c r="P42" s="549">
        <f t="shared" si="7"/>
        <v>1.4293985110568836</v>
      </c>
      <c r="R42" s="206">
        <f>M42/MAX(M$3:M42)-1</f>
        <v>-4.1280645274630046E-2</v>
      </c>
      <c r="S42" s="206">
        <f>N42/MAX(N$3:N42)-1</f>
        <v>-6.3651979270152204E-2</v>
      </c>
      <c r="T42" s="206">
        <f>O42/MAX(O$3:O42)-1</f>
        <v>-4.8631928592709373E-2</v>
      </c>
      <c r="U42" s="206">
        <f>P42/MAX(P$3:P42)-1</f>
        <v>-3.8711160064505701E-2</v>
      </c>
      <c r="W42" s="206">
        <f>_xlfn.XLOOKUP($A42,'Index Performance'!$A$17:$A$498,'Index Performance'!$B$17:$B$498,"---",FALSE)</f>
        <v>-6.0616480000000002E-4</v>
      </c>
      <c r="X42" s="206">
        <f>_xlfn.XLOOKUP($A42,'Index Performance'!$A$17:$A$498,'Index Performance'!$Q$17:$Q$498,"---",FALSE)</f>
        <v>-1.4670460000000001E-2</v>
      </c>
      <c r="Y42" s="206">
        <f>_xlfn.XLOOKUP($A42,'Index Performance'!$A$17:$A$498,'Index Performance'!$W$17:$W$498,"---",FALSE)</f>
        <v>-2.464866838792612E-2</v>
      </c>
    </row>
    <row r="43" spans="1:25">
      <c r="A43" s="342">
        <v>39568</v>
      </c>
      <c r="B43" s="359">
        <f>_xlfn.XLOOKUP($A43,'Dynamic SAA Validation'!$A$4:$A$258,'Dynamic SAA Validation'!$CL$4:$CL$258,"---",FALSE)</f>
        <v>2.0786696984896876E-2</v>
      </c>
      <c r="C43" s="359">
        <f>_xlfn.XLOOKUP($A43,'Dynamic SAA Validation'!$A$4:$A$258,'Dynamic SAA Validation'!$CS$4:$CS$258,"---",FALSE)</f>
        <v>2.1626141248046207E-2</v>
      </c>
      <c r="D43" s="359">
        <f>_xlfn.XLOOKUP($A43,'Dynamic SAA Validation'!$A$4:$A$258,'Dynamic SAA Validation'!$CA$4:$CA$258,"---",FALSE)</f>
        <v>1.723419004779125E-2</v>
      </c>
      <c r="E43" s="872">
        <f>_xlfn.XLOOKUP($A43,'Dynamic TAA Validation'!$A$4:$A$250,'Dynamic TAA Validation'!$DN$4:$DN$250,"---",FALSE)</f>
        <v>7.5625709989488588E-3</v>
      </c>
      <c r="G43" s="206">
        <f>_xlfn.XLOOKUP($A43,'Index Performance'!$A$17:$A$498,'Index Performance'!$AP$17:$AP$498,"---",FALSE)</f>
        <v>1.9217669159732331E-3</v>
      </c>
      <c r="I43" s="366">
        <f t="shared" si="1"/>
        <v>-1.3224125985948017E-2</v>
      </c>
      <c r="J43" s="366">
        <f t="shared" si="2"/>
        <v>-1.4063570249097348E-2</v>
      </c>
      <c r="K43" s="366">
        <f t="shared" si="3"/>
        <v>-9.6716190488423913E-3</v>
      </c>
      <c r="M43" s="549">
        <f t="shared" si="4"/>
        <v>1.4177322805446637</v>
      </c>
      <c r="N43" s="549">
        <f t="shared" si="5"/>
        <v>1.2336136502070212</v>
      </c>
      <c r="O43" s="549">
        <f t="shared" si="6"/>
        <v>1.3156918701546301</v>
      </c>
      <c r="P43" s="549">
        <f t="shared" si="7"/>
        <v>1.4402084387825431</v>
      </c>
      <c r="R43" s="206">
        <f>M43/MAX(M$3:M43)-1</f>
        <v>-2.135203655439788E-2</v>
      </c>
      <c r="S43" s="206">
        <f>N43/MAX(N$3:N43)-1</f>
        <v>-4.3402384716519804E-2</v>
      </c>
      <c r="T43" s="206">
        <f>O43/MAX(O$3:O43)-1</f>
        <v>-3.2235870444675574E-2</v>
      </c>
      <c r="U43" s="206">
        <f>P43/MAX(P$3:P43)-1</f>
        <v>-3.1441344961996354E-2</v>
      </c>
      <c r="W43" s="206">
        <f>_xlfn.XLOOKUP($A43,'Index Performance'!$A$17:$A$498,'Index Performance'!$B$17:$B$498,"---",FALSE)</f>
        <v>-5.4304010000000005E-3</v>
      </c>
      <c r="X43" s="206">
        <f>_xlfn.XLOOKUP($A43,'Index Performance'!$A$17:$A$498,'Index Performance'!$Q$17:$Q$498,"---",FALSE)</f>
        <v>5.5785539999999995E-2</v>
      </c>
      <c r="Y43" s="206">
        <f>_xlfn.XLOOKUP($A43,'Index Performance'!$A$17:$A$498,'Index Performance'!$W$17:$W$498,"---",FALSE)</f>
        <v>1.1953118896092407E-2</v>
      </c>
    </row>
    <row r="44" spans="1:25">
      <c r="A44" s="342">
        <v>39599</v>
      </c>
      <c r="B44" s="359">
        <f>_xlfn.XLOOKUP($A44,'Dynamic SAA Validation'!$A$4:$A$258,'Dynamic SAA Validation'!$CL$4:$CL$258,"---",FALSE)</f>
        <v>5.7661191434507462E-3</v>
      </c>
      <c r="C44" s="359">
        <f>_xlfn.XLOOKUP($A44,'Dynamic SAA Validation'!$A$4:$A$258,'Dynamic SAA Validation'!$CS$4:$CS$258,"---",FALSE)</f>
        <v>1.0053594192811592E-2</v>
      </c>
      <c r="D44" s="359">
        <f>_xlfn.XLOOKUP($A44,'Dynamic SAA Validation'!$A$4:$A$258,'Dynamic SAA Validation'!$CA$4:$CA$258,"---",FALSE)</f>
        <v>3.301650712934423E-3</v>
      </c>
      <c r="E44" s="872">
        <f>_xlfn.XLOOKUP($A44,'Dynamic TAA Validation'!$A$4:$A$250,'Dynamic TAA Validation'!$DN$4:$DN$250,"---",FALSE)</f>
        <v>4.3331880937820264E-3</v>
      </c>
      <c r="G44" s="206">
        <f>_xlfn.XLOOKUP($A44,'Index Performance'!$A$17:$A$498,'Index Performance'!$AP$17:$AP$498,"---",FALSE)</f>
        <v>2.8471566808825344E-3</v>
      </c>
      <c r="I44" s="366">
        <f t="shared" si="1"/>
        <v>-1.4329310496687198E-3</v>
      </c>
      <c r="J44" s="366">
        <f t="shared" si="2"/>
        <v>-5.7204060990295657E-3</v>
      </c>
      <c r="K44" s="366">
        <f t="shared" si="3"/>
        <v>1.0315373808476034E-3</v>
      </c>
      <c r="M44" s="549">
        <f t="shared" si="4"/>
        <v>1.4259070937878005</v>
      </c>
      <c r="N44" s="549">
        <f t="shared" si="5"/>
        <v>1.2460159012369154</v>
      </c>
      <c r="O44" s="549">
        <f t="shared" si="6"/>
        <v>1.320035825155728</v>
      </c>
      <c r="P44" s="549">
        <f t="shared" si="7"/>
        <v>1.4464491328420401</v>
      </c>
      <c r="R44" s="206">
        <f>M44/MAX(M$3:M44)-1</f>
        <v>-1.570903579767513E-2</v>
      </c>
      <c r="S44" s="206">
        <f>N44/MAX(N$3:N44)-1</f>
        <v>-3.3785140486648602E-2</v>
      </c>
      <c r="T44" s="206">
        <f>O44/MAX(O$3:O44)-1</f>
        <v>-2.9040651316376898E-2</v>
      </c>
      <c r="U44" s="206">
        <f>P44/MAX(P$3:P44)-1</f>
        <v>-2.7244398129856129E-2</v>
      </c>
      <c r="W44" s="206">
        <f>_xlfn.XLOOKUP($A44,'Index Performance'!$A$17:$A$498,'Index Performance'!$B$17:$B$498,"---",FALSE)</f>
        <v>-9.1992759999999993E-3</v>
      </c>
      <c r="X44" s="206">
        <f>_xlfn.XLOOKUP($A44,'Index Performance'!$A$17:$A$498,'Index Performance'!$Q$17:$Q$498,"---",FALSE)</f>
        <v>1.5630350000000001E-2</v>
      </c>
      <c r="Y44" s="206">
        <f>_xlfn.XLOOKUP($A44,'Index Performance'!$A$17:$A$498,'Index Performance'!$W$17:$W$498,"---",FALSE)</f>
        <v>1.440868878562318E-2</v>
      </c>
    </row>
    <row r="45" spans="1:25">
      <c r="A45" s="342">
        <v>39629</v>
      </c>
      <c r="B45" s="359">
        <f>_xlfn.XLOOKUP($A45,'Dynamic SAA Validation'!$A$4:$A$258,'Dynamic SAA Validation'!$CL$4:$CL$258,"---",FALSE)</f>
        <v>-2.9674519525902273E-2</v>
      </c>
      <c r="C45" s="359">
        <f>_xlfn.XLOOKUP($A45,'Dynamic SAA Validation'!$A$4:$A$258,'Dynamic SAA Validation'!$CS$4:$CS$258,"---",FALSE)</f>
        <v>-2.943051012304549E-2</v>
      </c>
      <c r="D45" s="359">
        <f>_xlfn.XLOOKUP($A45,'Dynamic SAA Validation'!$A$4:$A$258,'Dynamic SAA Validation'!$CA$4:$CA$258,"---",FALSE)</f>
        <v>-3.078309564617554E-2</v>
      </c>
      <c r="E45" s="872">
        <f>_xlfn.XLOOKUP($A45,'Dynamic TAA Validation'!$A$4:$A$250,'Dynamic TAA Validation'!$DN$4:$DN$250,"---",FALSE)</f>
        <v>-2.7218726462641559E-2</v>
      </c>
      <c r="G45" s="206">
        <f>_xlfn.XLOOKUP($A45,'Index Performance'!$A$17:$A$498,'Index Performance'!$AP$17:$AP$498,"---",FALSE)</f>
        <v>2.4228576860294559E-3</v>
      </c>
      <c r="I45" s="366">
        <f t="shared" si="1"/>
        <v>2.4557930632607139E-3</v>
      </c>
      <c r="J45" s="366">
        <f t="shared" si="2"/>
        <v>2.2117836604039313E-3</v>
      </c>
      <c r="K45" s="366">
        <f t="shared" si="3"/>
        <v>3.5643691835339809E-3</v>
      </c>
      <c r="M45" s="549">
        <f t="shared" si="4"/>
        <v>1.3835939858910717</v>
      </c>
      <c r="N45" s="549">
        <f t="shared" si="5"/>
        <v>1.2093450176420866</v>
      </c>
      <c r="O45" s="549">
        <f t="shared" si="6"/>
        <v>1.279401036093581</v>
      </c>
      <c r="P45" s="549">
        <f t="shared" si="7"/>
        <v>1.4070786295530875</v>
      </c>
      <c r="R45" s="206">
        <f>M45/MAX(M$3:M45)-1</f>
        <v>-4.4917397234066181E-2</v>
      </c>
      <c r="S45" s="206">
        <f>N45/MAX(N$3:N45)-1</f>
        <v>-6.2221336690593376E-2</v>
      </c>
      <c r="T45" s="206">
        <f>O45/MAX(O$3:O45)-1</f>
        <v>-5.8929785815453162E-2</v>
      </c>
      <c r="U45" s="206">
        <f>P45/MAX(P$3:P45)-1</f>
        <v>-5.3721566772161888E-2</v>
      </c>
      <c r="W45" s="206">
        <f>_xlfn.XLOOKUP($A45,'Index Performance'!$A$17:$A$498,'Index Performance'!$B$17:$B$498,"---",FALSE)</f>
        <v>-3.1744410000000001E-3</v>
      </c>
      <c r="X45" s="206">
        <f>_xlfn.XLOOKUP($A45,'Index Performance'!$A$17:$A$498,'Index Performance'!$Q$17:$Q$498,"---",FALSE)</f>
        <v>-8.2110939999999993E-2</v>
      </c>
      <c r="Y45" s="206">
        <f>_xlfn.XLOOKUP($A45,'Index Performance'!$A$17:$A$498,'Index Performance'!$W$17:$W$498,"---",FALSE)</f>
        <v>-8.3246798460909766E-3</v>
      </c>
    </row>
    <row r="46" spans="1:25">
      <c r="A46" s="342">
        <v>39660</v>
      </c>
      <c r="B46" s="359">
        <f>_xlfn.XLOOKUP($A46,'Dynamic SAA Validation'!$A$4:$A$258,'Dynamic SAA Validation'!$CL$4:$CL$258,"---",FALSE)</f>
        <v>-9.4780245014980825E-3</v>
      </c>
      <c r="C46" s="359">
        <f>_xlfn.XLOOKUP($A46,'Dynamic SAA Validation'!$A$4:$A$258,'Dynamic SAA Validation'!$CS$4:$CS$258,"---",FALSE)</f>
        <v>-2.042661006799066E-2</v>
      </c>
      <c r="D46" s="359">
        <f>_xlfn.XLOOKUP($A46,'Dynamic SAA Validation'!$A$4:$A$258,'Dynamic SAA Validation'!$CA$4:$CA$258,"---",FALSE)</f>
        <v>-1.1271321019411751E-2</v>
      </c>
      <c r="E46" s="872">
        <f>_xlfn.XLOOKUP($A46,'Dynamic TAA Validation'!$A$4:$A$250,'Dynamic TAA Validation'!$DN$4:$DN$250,"---",FALSE)</f>
        <v>-5.4050786548726082E-3</v>
      </c>
      <c r="G46" s="206">
        <f>_xlfn.XLOOKUP($A46,'Index Performance'!$A$17:$A$498,'Index Performance'!$AP$17:$AP$498,"---",FALSE)</f>
        <v>2.7094961355165204E-3</v>
      </c>
      <c r="I46" s="366">
        <f t="shared" si="1"/>
        <v>4.0729458466254743E-3</v>
      </c>
      <c r="J46" s="366">
        <f t="shared" si="2"/>
        <v>1.5021531413118051E-2</v>
      </c>
      <c r="K46" s="366">
        <f t="shared" si="3"/>
        <v>5.8662423645391426E-3</v>
      </c>
      <c r="M46" s="549">
        <f t="shared" si="4"/>
        <v>1.3704802481926708</v>
      </c>
      <c r="N46" s="549">
        <f t="shared" si="5"/>
        <v>1.1846421985290445</v>
      </c>
      <c r="O46" s="549">
        <f t="shared" si="6"/>
        <v>1.2649804963032023</v>
      </c>
      <c r="P46" s="549">
        <f t="shared" si="7"/>
        <v>1.3994732588867627</v>
      </c>
      <c r="R46" s="206">
        <f>M46/MAX(M$3:M46)-1</f>
        <v>-5.3969693544036246E-2</v>
      </c>
      <c r="S46" s="206">
        <f>N46/MAX(N$3:N46)-1</f>
        <v>-8.1376975776096039E-2</v>
      </c>
      <c r="T46" s="206">
        <f>O46/MAX(O$3:O46)-1</f>
        <v>-6.9536890301333809E-2</v>
      </c>
      <c r="U46" s="206">
        <f>P46/MAX(P$3:P46)-1</f>
        <v>-5.8836276133167997E-2</v>
      </c>
      <c r="W46" s="206">
        <f>_xlfn.XLOOKUP($A46,'Index Performance'!$A$17:$A$498,'Index Performance'!$B$17:$B$498,"---",FALSE)</f>
        <v>7.4131010000000001E-3</v>
      </c>
      <c r="X46" s="206">
        <f>_xlfn.XLOOKUP($A46,'Index Performance'!$A$17:$A$498,'Index Performance'!$Q$17:$Q$498,"---",FALSE)</f>
        <v>-2.5970460000000001E-2</v>
      </c>
      <c r="Y46" s="206">
        <f>_xlfn.XLOOKUP($A46,'Index Performance'!$A$17:$A$498,'Index Performance'!$W$17:$W$498,"---",FALSE)</f>
        <v>-2.8236184535981312E-2</v>
      </c>
    </row>
    <row r="47" spans="1:25">
      <c r="A47" s="342">
        <v>39691</v>
      </c>
      <c r="B47" s="359">
        <f>_xlfn.XLOOKUP($A47,'Dynamic SAA Validation'!$A$4:$A$258,'Dynamic SAA Validation'!$CL$4:$CL$258,"---",FALSE)</f>
        <v>-2.3075140035406028E-3</v>
      </c>
      <c r="C47" s="359">
        <f>_xlfn.XLOOKUP($A47,'Dynamic SAA Validation'!$A$4:$A$258,'Dynamic SAA Validation'!$CS$4:$CS$258,"---",FALSE)</f>
        <v>-1.0854155027982086E-2</v>
      </c>
      <c r="D47" s="359">
        <f>_xlfn.XLOOKUP($A47,'Dynamic SAA Validation'!$A$4:$A$258,'Dynamic SAA Validation'!$CA$4:$CA$258,"---",FALSE)</f>
        <v>-6.0789869589132914E-3</v>
      </c>
      <c r="E47" s="872">
        <f>_xlfn.XLOOKUP($A47,'Dynamic TAA Validation'!$A$4:$A$250,'Dynamic TAA Validation'!$DN$4:$DN$250,"---",FALSE)</f>
        <v>-2.4604331318769379E-3</v>
      </c>
      <c r="G47" s="206">
        <f>_xlfn.XLOOKUP($A47,'Index Performance'!$A$17:$A$498,'Index Performance'!$AP$17:$AP$498,"---",FALSE)</f>
        <v>2.5137316502805707E-3</v>
      </c>
      <c r="I47" s="366">
        <f t="shared" si="1"/>
        <v>-1.5291912833633511E-4</v>
      </c>
      <c r="J47" s="366">
        <f t="shared" si="2"/>
        <v>8.3937218961051482E-3</v>
      </c>
      <c r="K47" s="366">
        <f t="shared" si="3"/>
        <v>3.6185538270363535E-3</v>
      </c>
      <c r="M47" s="549">
        <f t="shared" si="4"/>
        <v>1.3673178458283903</v>
      </c>
      <c r="N47" s="549">
        <f t="shared" si="5"/>
        <v>1.1717839084535209</v>
      </c>
      <c r="O47" s="549">
        <f t="shared" si="6"/>
        <v>1.2572906963628956</v>
      </c>
      <c r="P47" s="549">
        <f t="shared" si="7"/>
        <v>1.3960299485134218</v>
      </c>
      <c r="R47" s="206">
        <f>M47/MAX(M$3:M47)-1</f>
        <v>-5.6152671723957215E-2</v>
      </c>
      <c r="S47" s="206">
        <f>N47/MAX(N$3:N47)-1</f>
        <v>-9.1347852493295911E-2</v>
      </c>
      <c r="T47" s="206">
        <f>O47/MAX(O$3:O47)-1</f>
        <v>-7.5193163410941843E-2</v>
      </c>
      <c r="U47" s="206">
        <f>P47/MAX(P$3:P47)-1</f>
        <v>-6.1151946541890712E-2</v>
      </c>
      <c r="W47" s="206">
        <f>_xlfn.XLOOKUP($A47,'Index Performance'!$A$17:$A$498,'Index Performance'!$B$17:$B$498,"---",FALSE)</f>
        <v>9.948186999999999E-3</v>
      </c>
      <c r="X47" s="206">
        <f>_xlfn.XLOOKUP($A47,'Index Performance'!$A$17:$A$498,'Index Performance'!$Q$17:$Q$498,"---",FALSE)</f>
        <v>-2.1555950000000001E-2</v>
      </c>
      <c r="Y47" s="206">
        <f>_xlfn.XLOOKUP($A47,'Index Performance'!$A$17:$A$498,'Index Performance'!$W$17:$W$498,"---",FALSE)</f>
        <v>-1.2754014855964169E-2</v>
      </c>
    </row>
    <row r="48" spans="1:25">
      <c r="A48" s="342">
        <v>39721</v>
      </c>
      <c r="B48" s="359">
        <f>_xlfn.XLOOKUP($A48,'Dynamic SAA Validation'!$A$4:$A$258,'Dynamic SAA Validation'!$CL$4:$CL$258,"---",FALSE)</f>
        <v>-7.9387382076595556E-2</v>
      </c>
      <c r="C48" s="359">
        <f>_xlfn.XLOOKUP($A48,'Dynamic SAA Validation'!$A$4:$A$258,'Dynamic SAA Validation'!$CS$4:$CS$258,"---",FALSE)</f>
        <v>-7.3814108044563037E-2</v>
      </c>
      <c r="D48" s="359">
        <f>_xlfn.XLOOKUP($A48,'Dynamic SAA Validation'!$A$4:$A$258,'Dynamic SAA Validation'!$CA$4:$CA$258,"---",FALSE)</f>
        <v>-6.8753488366628757E-2</v>
      </c>
      <c r="E48" s="872">
        <f>_xlfn.XLOOKUP($A48,'Dynamic TAA Validation'!$A$4:$A$250,'Dynamic TAA Validation'!$DN$4:$DN$250,"---",FALSE)</f>
        <v>-4.8863751098451091E-2</v>
      </c>
      <c r="G48" s="206">
        <f>_xlfn.XLOOKUP($A48,'Index Performance'!$A$17:$A$498,'Index Performance'!$AP$17:$AP$498,"---",FALSE)</f>
        <v>-1.1514056860029154E-4</v>
      </c>
      <c r="I48" s="366">
        <f t="shared" si="1"/>
        <v>3.0523630978144464E-2</v>
      </c>
      <c r="J48" s="366">
        <f t="shared" si="2"/>
        <v>2.4950356946111946E-2</v>
      </c>
      <c r="K48" s="366">
        <f t="shared" si="3"/>
        <v>1.9889737268177665E-2</v>
      </c>
      <c r="M48" s="549">
        <f t="shared" si="4"/>
        <v>1.2587700615814643</v>
      </c>
      <c r="N48" s="549">
        <f t="shared" si="5"/>
        <v>1.0852897244300523</v>
      </c>
      <c r="O48" s="549">
        <f t="shared" si="6"/>
        <v>1.1708475750970386</v>
      </c>
      <c r="P48" s="549">
        <f t="shared" si="7"/>
        <v>1.3278146885832784</v>
      </c>
      <c r="R48" s="206">
        <f>M48/MAX(M$3:M48)-1</f>
        <v>-0.13108224019578141</v>
      </c>
      <c r="S48" s="206">
        <f>N48/MAX(N$3:N48)-1</f>
        <v>-0.15841920028427992</v>
      </c>
      <c r="T48" s="206">
        <f>O48/MAX(O$3:O48)-1</f>
        <v>-0.13877685949174634</v>
      </c>
      <c r="U48" s="206">
        <f>P48/MAX(P$3:P48)-1</f>
        <v>-0.10702758414533298</v>
      </c>
      <c r="W48" s="206">
        <f>_xlfn.XLOOKUP($A48,'Index Performance'!$A$17:$A$498,'Index Performance'!$B$17:$B$498,"---",FALSE)</f>
        <v>-9.055075000000001E-3</v>
      </c>
      <c r="X48" s="206">
        <f>_xlfn.XLOOKUP($A48,'Index Performance'!$A$17:$A$498,'Index Performance'!$Q$17:$Q$498,"---",FALSE)</f>
        <v>-0.12497560000000001</v>
      </c>
      <c r="Y48" s="206">
        <f>_xlfn.XLOOKUP($A48,'Index Performance'!$A$17:$A$498,'Index Performance'!$W$17:$W$498,"---",FALSE)</f>
        <v>-6.9020826089126075E-2</v>
      </c>
    </row>
    <row r="49" spans="1:25">
      <c r="A49" s="342">
        <v>39752</v>
      </c>
      <c r="B49" s="359">
        <f>_xlfn.XLOOKUP($A49,'Dynamic SAA Validation'!$A$4:$A$258,'Dynamic SAA Validation'!$CL$4:$CL$258,"---",FALSE)</f>
        <v>-9.0100369384467638E-2</v>
      </c>
      <c r="C49" s="359">
        <f>_xlfn.XLOOKUP($A49,'Dynamic SAA Validation'!$A$4:$A$258,'Dynamic SAA Validation'!$CS$4:$CS$258,"---",FALSE)</f>
        <v>-0.1074938000317322</v>
      </c>
      <c r="D49" s="359">
        <f>_xlfn.XLOOKUP($A49,'Dynamic SAA Validation'!$A$4:$A$258,'Dynamic SAA Validation'!$CA$4:$CA$258,"---",FALSE)</f>
        <v>-8.1539312757291205E-2</v>
      </c>
      <c r="E49" s="872">
        <f>_xlfn.XLOOKUP($A49,'Dynamic TAA Validation'!$A$4:$A$250,'Dynamic TAA Validation'!$DN$4:$DN$250,"---",FALSE)</f>
        <v>-8.9935957406118261E-2</v>
      </c>
      <c r="G49" s="206">
        <f>_xlfn.XLOOKUP($A49,'Index Performance'!$A$17:$A$498,'Index Performance'!$AP$17:$AP$498,"---",FALSE)</f>
        <v>6.4319655925912933E-3</v>
      </c>
      <c r="I49" s="366">
        <f t="shared" si="1"/>
        <v>1.6441197834937693E-4</v>
      </c>
      <c r="J49" s="366">
        <f t="shared" si="2"/>
        <v>1.755784262561394E-2</v>
      </c>
      <c r="K49" s="366">
        <f t="shared" si="3"/>
        <v>-8.3966446488270563E-3</v>
      </c>
      <c r="M49" s="549">
        <f t="shared" si="4"/>
        <v>1.1453544140628653</v>
      </c>
      <c r="N49" s="549">
        <f t="shared" si="5"/>
        <v>0.96862780781567448</v>
      </c>
      <c r="O49" s="549">
        <f t="shared" si="6"/>
        <v>1.0753774684800852</v>
      </c>
      <c r="P49" s="549">
        <f t="shared" si="7"/>
        <v>1.2083964033076344</v>
      </c>
      <c r="R49" s="206">
        <f>M49/MAX(M$3:M49)-1</f>
        <v>-0.2093720513188656</v>
      </c>
      <c r="S49" s="206">
        <f>N49/MAX(N$3:N49)-1</f>
        <v>-0.24888391847946689</v>
      </c>
      <c r="T49" s="206">
        <f>O49/MAX(O$3:O49)-1</f>
        <v>-0.20900040249946539</v>
      </c>
      <c r="U49" s="206">
        <f>P49/MAX(P$3:P49)-1</f>
        <v>-0.18733791330247695</v>
      </c>
      <c r="W49" s="206">
        <f>_xlfn.XLOOKUP($A49,'Index Performance'!$A$17:$A$498,'Index Performance'!$B$17:$B$498,"---",FALSE)</f>
        <v>-6.5635810000000006E-3</v>
      </c>
      <c r="X49" s="206">
        <f>_xlfn.XLOOKUP($A49,'Index Performance'!$A$17:$A$498,'Index Performance'!$Q$17:$Q$498,"---",FALSE)</f>
        <v>-0.198154</v>
      </c>
      <c r="Y49" s="206">
        <f>_xlfn.XLOOKUP($A49,'Index Performance'!$A$17:$A$498,'Index Performance'!$W$17:$W$498,"---",FALSE)</f>
        <v>-9.3469767663464376E-2</v>
      </c>
    </row>
    <row r="50" spans="1:25">
      <c r="A50" s="342">
        <v>39782</v>
      </c>
      <c r="B50" s="359">
        <f>_xlfn.XLOOKUP($A50,'Dynamic SAA Validation'!$A$4:$A$258,'Dynamic SAA Validation'!$CL$4:$CL$258,"---",FALSE)</f>
        <v>-2.1798822076029435E-2</v>
      </c>
      <c r="C50" s="359">
        <f>_xlfn.XLOOKUP($A50,'Dynamic SAA Validation'!$A$4:$A$258,'Dynamic SAA Validation'!$CS$4:$CS$258,"---",FALSE)</f>
        <v>-2.9473354850280048E-2</v>
      </c>
      <c r="D50" s="359">
        <f>_xlfn.XLOOKUP($A50,'Dynamic SAA Validation'!$A$4:$A$258,'Dynamic SAA Validation'!$CA$4:$CA$258,"---",FALSE)</f>
        <v>-7.1566807380560871E-3</v>
      </c>
      <c r="E50" s="872">
        <f>_xlfn.XLOOKUP($A50,'Dynamic TAA Validation'!$A$4:$A$250,'Dynamic TAA Validation'!$DN$4:$DN$250,"---",FALSE)</f>
        <v>-2.7536436269402279E-2</v>
      </c>
      <c r="G50" s="206">
        <f>_xlfn.XLOOKUP($A50,'Index Performance'!$A$17:$A$498,'Index Performance'!$AP$17:$AP$498,"---",FALSE)</f>
        <v>4.1407560679393995E-3</v>
      </c>
      <c r="I50" s="366">
        <f t="shared" si="1"/>
        <v>-5.737614193372844E-3</v>
      </c>
      <c r="J50" s="366">
        <f t="shared" si="2"/>
        <v>1.9369185808777688E-3</v>
      </c>
      <c r="K50" s="366">
        <f t="shared" si="3"/>
        <v>-2.0379755531346192E-2</v>
      </c>
      <c r="M50" s="549">
        <f t="shared" si="4"/>
        <v>1.1203870369767139</v>
      </c>
      <c r="N50" s="549">
        <f t="shared" si="5"/>
        <v>0.94007909671807421</v>
      </c>
      <c r="O50" s="549">
        <f t="shared" si="6"/>
        <v>1.0676813352652743</v>
      </c>
      <c r="P50" s="549">
        <f t="shared" si="7"/>
        <v>1.1751214727597787</v>
      </c>
      <c r="R50" s="206">
        <f>M50/MAX(M$3:M50)-1</f>
        <v>-0.22660680930050181</v>
      </c>
      <c r="S50" s="206">
        <f>N50/MAX(N$3:N50)-1</f>
        <v>-0.27102182928387342</v>
      </c>
      <c r="T50" s="206">
        <f>O50/MAX(O$3:O50)-1</f>
        <v>-0.2146613340827076</v>
      </c>
      <c r="U50" s="206">
        <f>P50/MAX(P$3:P50)-1</f>
        <v>-0.20971573106138275</v>
      </c>
      <c r="W50" s="206">
        <f>_xlfn.XLOOKUP($A50,'Index Performance'!$A$17:$A$498,'Index Performance'!$B$17:$B$498,"---",FALSE)</f>
        <v>2.7125590000000002E-2</v>
      </c>
      <c r="X50" s="206">
        <f>_xlfn.XLOOKUP($A50,'Index Performance'!$A$17:$A$498,'Index Performance'!$Q$17:$Q$498,"---",FALSE)</f>
        <v>-6.5694879999999997E-2</v>
      </c>
      <c r="Y50" s="206">
        <f>_xlfn.XLOOKUP($A50,'Index Performance'!$A$17:$A$498,'Index Performance'!$W$17:$W$498,"---",FALSE)</f>
        <v>-3.0380017700560091E-2</v>
      </c>
    </row>
    <row r="51" spans="1:25">
      <c r="A51" s="342">
        <v>39813</v>
      </c>
      <c r="B51" s="359">
        <f>_xlfn.XLOOKUP($A51,'Dynamic SAA Validation'!$A$4:$A$258,'Dynamic SAA Validation'!$CL$4:$CL$258,"---",FALSE)</f>
        <v>-2.8187869264805723E-2</v>
      </c>
      <c r="C51" s="359">
        <f>_xlfn.XLOOKUP($A51,'Dynamic SAA Validation'!$A$4:$A$258,'Dynamic SAA Validation'!$CS$4:$CS$258,"---",FALSE)</f>
        <v>9.8524021882351945E-3</v>
      </c>
      <c r="D51" s="359">
        <f>_xlfn.XLOOKUP($A51,'Dynamic SAA Validation'!$A$4:$A$258,'Dynamic SAA Validation'!$CA$4:$CA$258,"---",FALSE)</f>
        <v>-1.061319183328158E-2</v>
      </c>
      <c r="E51" s="872">
        <f>_xlfn.XLOOKUP($A51,'Dynamic TAA Validation'!$A$4:$A$250,'Dynamic TAA Validation'!$DN$4:$DN$250,"---",FALSE)</f>
        <v>-1.8436211552195211E-2</v>
      </c>
      <c r="G51" s="206">
        <f>_xlfn.XLOOKUP($A51,'Index Performance'!$A$17:$A$498,'Index Performance'!$AP$17:$AP$498,"---",FALSE)</f>
        <v>4.3330396590677278E-3</v>
      </c>
      <c r="I51" s="366">
        <f t="shared" si="1"/>
        <v>9.7516577126105126E-3</v>
      </c>
      <c r="J51" s="366">
        <f t="shared" si="2"/>
        <v>-2.8288613740430405E-2</v>
      </c>
      <c r="K51" s="366">
        <f t="shared" si="3"/>
        <v>-7.8230197189136305E-3</v>
      </c>
      <c r="M51" s="549">
        <f t="shared" si="4"/>
        <v>1.0888057136524312</v>
      </c>
      <c r="N51" s="549">
        <f t="shared" si="5"/>
        <v>0.94934113406769349</v>
      </c>
      <c r="O51" s="549">
        <f t="shared" si="6"/>
        <v>1.0563498284372896</v>
      </c>
      <c r="P51" s="549">
        <f t="shared" si="7"/>
        <v>1.1534566846884522</v>
      </c>
      <c r="R51" s="206">
        <f>M51/MAX(M$3:M51)-1</f>
        <v>-0.24840711545023031</v>
      </c>
      <c r="S51" s="206">
        <f>N51/MAX(N$3:N51)-1</f>
        <v>-0.26383964315953423</v>
      </c>
      <c r="T51" s="206">
        <f>O51/MAX(O$3:O51)-1</f>
        <v>-0.22299628399818128</v>
      </c>
      <c r="U51" s="206">
        <f>P51/MAX(P$3:P51)-1</f>
        <v>-0.22428557902990709</v>
      </c>
      <c r="W51" s="206">
        <f>_xlfn.XLOOKUP($A51,'Index Performance'!$A$17:$A$498,'Index Performance'!$B$17:$B$498,"---",FALSE)</f>
        <v>2.542933E-2</v>
      </c>
      <c r="X51" s="206">
        <f>_xlfn.XLOOKUP($A51,'Index Performance'!$A$17:$A$498,'Index Performance'!$Q$17:$Q$498,"---",FALSE)</f>
        <v>3.6242400000000001E-2</v>
      </c>
      <c r="Y51" s="206">
        <f>_xlfn.XLOOKUP($A51,'Index Performance'!$A$17:$A$498,'Index Performance'!$W$17:$W$498,"---",FALSE)</f>
        <v>-1.2212367623529619E-2</v>
      </c>
    </row>
    <row r="52" spans="1:25">
      <c r="A52" s="342">
        <v>39844</v>
      </c>
      <c r="B52" s="359">
        <f>_xlfn.XLOOKUP($A52,'Dynamic SAA Validation'!$A$4:$A$258,'Dynamic SAA Validation'!$CL$4:$CL$258,"---",FALSE)</f>
        <v>-2.0053220074274337E-2</v>
      </c>
      <c r="C52" s="359">
        <f>_xlfn.XLOOKUP($A52,'Dynamic SAA Validation'!$A$4:$A$258,'Dynamic SAA Validation'!$CS$4:$CS$258,"---",FALSE)</f>
        <v>-2.1867806689222336E-2</v>
      </c>
      <c r="D52" s="359">
        <f>_xlfn.XLOOKUP($A52,'Dynamic SAA Validation'!$A$4:$A$258,'Dynamic SAA Validation'!$CA$4:$CA$258,"---",FALSE)</f>
        <v>-2.9975607917164911E-2</v>
      </c>
      <c r="E52" s="872">
        <f>_xlfn.XLOOKUP($A52,'Dynamic TAA Validation'!$A$4:$A$250,'Dynamic TAA Validation'!$DN$4:$DN$250,"---",FALSE)</f>
        <v>-3.0269094901308469E-2</v>
      </c>
      <c r="G52" s="206">
        <f>_xlfn.XLOOKUP($A52,'Index Performance'!$A$17:$A$498,'Index Performance'!$AP$17:$AP$498,"---",FALSE)</f>
        <v>2.2800247686143305E-3</v>
      </c>
      <c r="I52" s="366">
        <f t="shared" si="1"/>
        <v>-1.0215874827034132E-2</v>
      </c>
      <c r="J52" s="366">
        <f t="shared" si="2"/>
        <v>-8.4012882120861332E-3</v>
      </c>
      <c r="K52" s="366">
        <f t="shared" si="3"/>
        <v>-2.9348698414355737E-4</v>
      </c>
      <c r="M52" s="549">
        <f t="shared" si="4"/>
        <v>1.0669716530584317</v>
      </c>
      <c r="N52" s="549">
        <f t="shared" si="5"/>
        <v>0.928581125665774</v>
      </c>
      <c r="O52" s="549">
        <f t="shared" si="6"/>
        <v>1.024685100156689</v>
      </c>
      <c r="P52" s="549">
        <f t="shared" si="7"/>
        <v>1.1185425948350689</v>
      </c>
      <c r="R52" s="206">
        <f>M52/MAX(M$3:M52)-1</f>
        <v>-0.26347897297036549</v>
      </c>
      <c r="S52" s="206">
        <f>N52/MAX(N$3:N52)-1</f>
        <v>-0.27993785553519057</v>
      </c>
      <c r="T52" s="206">
        <f>O52/MAX(O$3:O52)-1</f>
        <v>-0.24628744273923198</v>
      </c>
      <c r="U52" s="206">
        <f>P52/MAX(P$3:P52)-1</f>
        <v>-0.24776575245456434</v>
      </c>
      <c r="W52" s="206">
        <f>_xlfn.XLOOKUP($A52,'Index Performance'!$A$17:$A$498,'Index Performance'!$B$17:$B$498,"---",FALSE)</f>
        <v>-8.5953769999999995E-3</v>
      </c>
      <c r="X52" s="206">
        <f>_xlfn.XLOOKUP($A52,'Index Performance'!$A$17:$A$498,'Index Performance'!$Q$17:$Q$498,"---",FALSE)</f>
        <v>-8.5434239999999995E-2</v>
      </c>
      <c r="Y52" s="206">
        <f>_xlfn.XLOOKUP($A52,'Index Performance'!$A$17:$A$498,'Index Performance'!$W$17:$W$498,"---",FALSE)</f>
        <v>1.0963081421555332E-2</v>
      </c>
    </row>
    <row r="53" spans="1:25">
      <c r="A53" s="342">
        <v>39872</v>
      </c>
      <c r="B53" s="359">
        <f>_xlfn.XLOOKUP($A53,'Dynamic SAA Validation'!$A$4:$A$258,'Dynamic SAA Validation'!$CL$4:$CL$258,"---",FALSE)</f>
        <v>-3.4012627723391309E-2</v>
      </c>
      <c r="C53" s="359">
        <f>_xlfn.XLOOKUP($A53,'Dynamic SAA Validation'!$A$4:$A$258,'Dynamic SAA Validation'!$CS$4:$CS$258,"---",FALSE)</f>
        <v>-3.1303400257026701E-2</v>
      </c>
      <c r="D53" s="359">
        <f>_xlfn.XLOOKUP($A53,'Dynamic SAA Validation'!$A$4:$A$258,'Dynamic SAA Validation'!$CA$4:$CA$258,"---",FALSE)</f>
        <v>-3.7618919869009559E-2</v>
      </c>
      <c r="E53" s="872">
        <f>_xlfn.XLOOKUP($A53,'Dynamic TAA Validation'!$A$4:$A$250,'Dynamic TAA Validation'!$DN$4:$DN$250,"---",FALSE)</f>
        <v>-3.1728957351875531E-2</v>
      </c>
      <c r="G53" s="206">
        <f>_xlfn.XLOOKUP($A53,'Index Performance'!$A$17:$A$498,'Index Performance'!$AP$17:$AP$498,"---",FALSE)</f>
        <v>1.4180233184541979E-3</v>
      </c>
      <c r="I53" s="366">
        <f t="shared" si="1"/>
        <v>2.283670371515778E-3</v>
      </c>
      <c r="J53" s="366">
        <f t="shared" si="2"/>
        <v>-4.255570948488302E-4</v>
      </c>
      <c r="K53" s="366">
        <f t="shared" si="3"/>
        <v>5.8899625171340286E-3</v>
      </c>
      <c r="M53" s="549">
        <f t="shared" si="4"/>
        <v>1.0306811434315437</v>
      </c>
      <c r="N53" s="549">
        <f t="shared" si="5"/>
        <v>0.89951337901793782</v>
      </c>
      <c r="O53" s="549">
        <f t="shared" si="6"/>
        <v>0.98613755348292653</v>
      </c>
      <c r="P53" s="549">
        <f t="shared" si="7"/>
        <v>1.0830524045472909</v>
      </c>
      <c r="R53" s="206">
        <f>M53/MAX(M$3:M53)-1</f>
        <v>-0.28852998847317435</v>
      </c>
      <c r="S53" s="206">
        <f>N53/MAX(N$3:N53)-1</f>
        <v>-0.30247824905330545</v>
      </c>
      <c r="T53" s="206">
        <f>O53/MAX(O$3:O53)-1</f>
        <v>-0.27464129503509105</v>
      </c>
      <c r="U53" s="206">
        <f>P53/MAX(P$3:P53)-1</f>
        <v>-0.2716333608135536</v>
      </c>
      <c r="W53" s="206">
        <f>_xlfn.XLOOKUP($A53,'Index Performance'!$A$17:$A$498,'Index Performance'!$B$17:$B$498,"---",FALSE)</f>
        <v>-1.2477690000000001E-4</v>
      </c>
      <c r="X53" s="206">
        <f>_xlfn.XLOOKUP($A53,'Index Performance'!$A$17:$A$498,'Index Performance'!$Q$17:$Q$498,"---",FALSE)</f>
        <v>-9.7920839999999995E-2</v>
      </c>
      <c r="Y53" s="206">
        <f>_xlfn.XLOOKUP($A53,'Index Performance'!$A$17:$A$498,'Index Performance'!$W$17:$W$498,"---",FALSE)</f>
        <v>-3.8043857540533965E-3</v>
      </c>
    </row>
    <row r="54" spans="1:25">
      <c r="A54" s="342">
        <v>39903</v>
      </c>
      <c r="B54" s="359">
        <f>_xlfn.XLOOKUP($A54,'Dynamic SAA Validation'!$A$4:$A$258,'Dynamic SAA Validation'!$CL$4:$CL$258,"---",FALSE)</f>
        <v>1.630776080320763E-2</v>
      </c>
      <c r="C54" s="359">
        <f>_xlfn.XLOOKUP($A54,'Dynamic SAA Validation'!$A$4:$A$258,'Dynamic SAA Validation'!$CS$4:$CS$258,"---",FALSE)</f>
        <v>2.6320386172598787E-2</v>
      </c>
      <c r="D54" s="359">
        <f>_xlfn.XLOOKUP($A54,'Dynamic SAA Validation'!$A$4:$A$258,'Dynamic SAA Validation'!$CA$4:$CA$258,"---",FALSE)</f>
        <v>1.668296047704643E-2</v>
      </c>
      <c r="E54" s="872">
        <f>_xlfn.XLOOKUP($A54,'Dynamic TAA Validation'!$A$4:$A$250,'Dynamic TAA Validation'!$DN$4:$DN$250,"---",FALSE)</f>
        <v>2.4131545092802801E-2</v>
      </c>
      <c r="G54" s="206">
        <f>_xlfn.XLOOKUP($A54,'Index Performance'!$A$17:$A$498,'Index Performance'!$AP$17:$AP$498,"---",FALSE)</f>
        <v>2.0578016182546399E-3</v>
      </c>
      <c r="I54" s="366">
        <f t="shared" si="1"/>
        <v>7.8237842895951711E-3</v>
      </c>
      <c r="J54" s="366">
        <f t="shared" si="2"/>
        <v>-2.1888410797959862E-3</v>
      </c>
      <c r="K54" s="366">
        <f t="shared" si="3"/>
        <v>7.4485846157563707E-3</v>
      </c>
      <c r="M54" s="549">
        <f t="shared" si="4"/>
        <v>1.0474892449830018</v>
      </c>
      <c r="N54" s="549">
        <f t="shared" si="5"/>
        <v>0.92318891852110907</v>
      </c>
      <c r="O54" s="549">
        <f t="shared" si="6"/>
        <v>1.0025892473126135</v>
      </c>
      <c r="P54" s="549">
        <f t="shared" si="7"/>
        <v>1.1091881324854924</v>
      </c>
      <c r="R54" s="206">
        <f>M54/MAX(M$3:M54)-1</f>
        <v>-0.27692750570653957</v>
      </c>
      <c r="S54" s="206">
        <f>N54/MAX(N$3:N54)-1</f>
        <v>-0.28411920720460127</v>
      </c>
      <c r="T54" s="206">
        <f>O54/MAX(O$3:O54)-1</f>
        <v>-0.26254016442847994</v>
      </c>
      <c r="U54" s="206">
        <f>P54/MAX(P$3:P54)-1</f>
        <v>-0.25405674841593262</v>
      </c>
      <c r="W54" s="206">
        <f>_xlfn.XLOOKUP($A54,'Index Performance'!$A$17:$A$498,'Index Performance'!$B$17:$B$498,"---",FALSE)</f>
        <v>8.7446829999999996E-3</v>
      </c>
      <c r="X54" s="206">
        <f>_xlfn.XLOOKUP($A54,'Index Performance'!$A$17:$A$498,'Index Performance'!$Q$17:$Q$498,"---",FALSE)</f>
        <v>8.2373480000000013E-2</v>
      </c>
      <c r="Y54" s="206">
        <f>_xlfn.XLOOKUP($A54,'Index Performance'!$A$17:$A$498,'Index Performance'!$W$17:$W$498,"---",FALSE)</f>
        <v>-2.8118885480243883E-4</v>
      </c>
    </row>
    <row r="55" spans="1:25">
      <c r="A55" s="342">
        <v>39933</v>
      </c>
      <c r="B55" s="359">
        <f>_xlfn.XLOOKUP($A55,'Dynamic SAA Validation'!$A$4:$A$258,'Dynamic SAA Validation'!$CL$4:$CL$258,"---",FALSE)</f>
        <v>4.3902853261466403E-2</v>
      </c>
      <c r="C55" s="359">
        <f>_xlfn.XLOOKUP($A55,'Dynamic SAA Validation'!$A$4:$A$258,'Dynamic SAA Validation'!$CS$4:$CS$258,"---",FALSE)</f>
        <v>4.4291601192611156E-2</v>
      </c>
      <c r="D55" s="359">
        <f>_xlfn.XLOOKUP($A55,'Dynamic SAA Validation'!$A$4:$A$258,'Dynamic SAA Validation'!$CA$4:$CA$258,"---",FALSE)</f>
        <v>4.1426214396574228E-2</v>
      </c>
      <c r="E55" s="872">
        <f>_xlfn.XLOOKUP($A55,'Dynamic TAA Validation'!$A$4:$A$250,'Dynamic TAA Validation'!$DN$4:$DN$250,"---",FALSE)</f>
        <v>5.9008990943010042E-2</v>
      </c>
      <c r="G55" s="206">
        <f>_xlfn.XLOOKUP($A55,'Index Performance'!$A$17:$A$498,'Index Performance'!$AP$17:$AP$498,"---",FALSE)</f>
        <v>1.9404320323843649E-3</v>
      </c>
      <c r="I55" s="366">
        <f t="shared" si="1"/>
        <v>1.510613768154364E-2</v>
      </c>
      <c r="J55" s="366">
        <f t="shared" si="2"/>
        <v>1.4717389750398886E-2</v>
      </c>
      <c r="K55" s="366">
        <f t="shared" si="3"/>
        <v>1.7582776546435815E-2</v>
      </c>
      <c r="M55" s="549">
        <f t="shared" si="4"/>
        <v>1.0934770115984549</v>
      </c>
      <c r="N55" s="549">
        <f t="shared" si="5"/>
        <v>0.96407843392568393</v>
      </c>
      <c r="O55" s="549">
        <f t="shared" si="6"/>
        <v>1.0441227244234859</v>
      </c>
      <c r="P55" s="549">
        <f t="shared" si="7"/>
        <v>1.1746402049494231</v>
      </c>
      <c r="R55" s="206">
        <f>M55/MAX(M$3:M55)-1</f>
        <v>-0.2451825600921711</v>
      </c>
      <c r="S55" s="206">
        <f>N55/MAX(N$3:N55)-1</f>
        <v>-0.25241170062865725</v>
      </c>
      <c r="T55" s="206">
        <f>O55/MAX(O$3:O55)-1</f>
        <v>-0.23198999517123164</v>
      </c>
      <c r="U55" s="206">
        <f>P55/MAX(P$3:P55)-1</f>
        <v>-0.21003938983920889</v>
      </c>
      <c r="W55" s="206">
        <f>_xlfn.XLOOKUP($A55,'Index Performance'!$A$17:$A$498,'Index Performance'!$B$17:$B$498,"---",FALSE)</f>
        <v>4.1890019999999998E-3</v>
      </c>
      <c r="X55" s="206">
        <f>_xlfn.XLOOKUP($A55,'Index Performance'!$A$17:$A$498,'Index Performance'!$Q$17:$Q$498,"---",FALSE)</f>
        <v>0.1180412</v>
      </c>
      <c r="Y55" s="206">
        <f>_xlfn.XLOOKUP($A55,'Index Performance'!$A$17:$A$498,'Index Performance'!$W$17:$W$498,"---",FALSE)</f>
        <v>1.6082881585222308E-2</v>
      </c>
    </row>
    <row r="56" spans="1:25">
      <c r="A56" s="342">
        <v>39964</v>
      </c>
      <c r="B56" s="359">
        <f>_xlfn.XLOOKUP($A56,'Dynamic SAA Validation'!$A$4:$A$258,'Dynamic SAA Validation'!$CL$4:$CL$258,"---",FALSE)</f>
        <v>3.5769738606432296E-2</v>
      </c>
      <c r="C56" s="359">
        <f>_xlfn.XLOOKUP($A56,'Dynamic SAA Validation'!$A$4:$A$258,'Dynamic SAA Validation'!$CS$4:$CS$258,"---",FALSE)</f>
        <v>4.5964717510147857E-2</v>
      </c>
      <c r="D56" s="359">
        <f>_xlfn.XLOOKUP($A56,'Dynamic SAA Validation'!$A$4:$A$258,'Dynamic SAA Validation'!$CA$4:$CA$258,"---",FALSE)</f>
        <v>3.9342705049626447E-2</v>
      </c>
      <c r="E56" s="872">
        <f>_xlfn.XLOOKUP($A56,'Dynamic TAA Validation'!$A$4:$A$250,'Dynamic TAA Validation'!$DN$4:$DN$250,"---",FALSE)</f>
        <v>6.122144344511149E-2</v>
      </c>
      <c r="G56" s="206">
        <f>_xlfn.XLOOKUP($A56,'Index Performance'!$A$17:$A$498,'Index Performance'!$AP$17:$AP$498,"---",FALSE)</f>
        <v>2.0028010729533641E-3</v>
      </c>
      <c r="I56" s="366">
        <f t="shared" si="1"/>
        <v>2.5451704838679194E-2</v>
      </c>
      <c r="J56" s="366">
        <f t="shared" si="2"/>
        <v>1.5256725934963633E-2</v>
      </c>
      <c r="K56" s="366">
        <f t="shared" si="3"/>
        <v>2.1878738395485042E-2</v>
      </c>
      <c r="M56" s="549">
        <f t="shared" si="4"/>
        <v>1.1325903984754744</v>
      </c>
      <c r="N56" s="549">
        <f t="shared" si="5"/>
        <v>1.0083920267987037</v>
      </c>
      <c r="O56" s="549">
        <f t="shared" si="6"/>
        <v>1.0852013368060915</v>
      </c>
      <c r="P56" s="549">
        <f t="shared" si="7"/>
        <v>1.2465533738250885</v>
      </c>
      <c r="R56" s="206">
        <f>M56/MAX(M$3:M56)-1</f>
        <v>-0.21818293757109164</v>
      </c>
      <c r="S56" s="206">
        <f>N56/MAX(N$3:N56)-1</f>
        <v>-0.21804901563416168</v>
      </c>
      <c r="T56" s="206">
        <f>O56/MAX(O$3:O56)-1</f>
        <v>-0.20177440407609115</v>
      </c>
      <c r="U56" s="206">
        <f>P56/MAX(P$3:P56)-1</f>
        <v>-0.16167686102038414</v>
      </c>
      <c r="W56" s="206">
        <f>_xlfn.XLOOKUP($A56,'Index Performance'!$A$17:$A$498,'Index Performance'!$B$17:$B$498,"---",FALSE)</f>
        <v>1.6128290000000001E-3</v>
      </c>
      <c r="X56" s="206">
        <f>_xlfn.XLOOKUP($A56,'Index Performance'!$A$17:$A$498,'Index Performance'!$Q$17:$Q$498,"---",FALSE)</f>
        <v>9.9641260000000009E-2</v>
      </c>
      <c r="Y56" s="206">
        <f>_xlfn.XLOOKUP($A56,'Index Performance'!$A$17:$A$498,'Index Performance'!$W$17:$W$498,"---",FALSE)</f>
        <v>3.1499547420295704E-2</v>
      </c>
    </row>
    <row r="57" spans="1:25">
      <c r="A57" s="342">
        <v>39994</v>
      </c>
      <c r="B57" s="359">
        <f>_xlfn.XLOOKUP($A57,'Dynamic SAA Validation'!$A$4:$A$258,'Dynamic SAA Validation'!$CL$4:$CL$258,"---",FALSE)</f>
        <v>1.7811823395200828E-2</v>
      </c>
      <c r="C57" s="359">
        <f>_xlfn.XLOOKUP($A57,'Dynamic SAA Validation'!$A$4:$A$258,'Dynamic SAA Validation'!$CS$4:$CS$258,"---",FALSE)</f>
        <v>3.4099207863222099E-4</v>
      </c>
      <c r="D57" s="359">
        <f>_xlfn.XLOOKUP($A57,'Dynamic SAA Validation'!$A$4:$A$258,'Dynamic SAA Validation'!$CA$4:$CA$258,"---",FALSE)</f>
        <v>1.6039892136779029E-2</v>
      </c>
      <c r="E57" s="872">
        <f>_xlfn.XLOOKUP($A57,'Dynamic TAA Validation'!$A$4:$A$250,'Dynamic TAA Validation'!$DN$4:$DN$250,"---",FALSE)</f>
        <v>3.4211290715502329E-4</v>
      </c>
      <c r="G57" s="206">
        <f>_xlfn.XLOOKUP($A57,'Index Performance'!$A$17:$A$498,'Index Performance'!$AP$17:$AP$498,"---",FALSE)</f>
        <v>1.1456029154155445E-3</v>
      </c>
      <c r="I57" s="366">
        <f t="shared" si="1"/>
        <v>-1.7469710488045805E-2</v>
      </c>
      <c r="J57" s="366">
        <f t="shared" si="2"/>
        <v>1.1208285228023022E-6</v>
      </c>
      <c r="K57" s="366">
        <f t="shared" si="3"/>
        <v>-1.5697779229624006E-2</v>
      </c>
      <c r="M57" s="549">
        <f t="shared" si="4"/>
        <v>1.1527638986322197</v>
      </c>
      <c r="N57" s="549">
        <f t="shared" si="5"/>
        <v>1.0087358804919979</v>
      </c>
      <c r="O57" s="549">
        <f t="shared" si="6"/>
        <v>1.1026078491951496</v>
      </c>
      <c r="P57" s="549">
        <f t="shared" si="7"/>
        <v>1.2469798358237316</v>
      </c>
      <c r="R57" s="206">
        <f>M57/MAX(M$3:M57)-1</f>
        <v>-0.20425735012775315</v>
      </c>
      <c r="S57" s="206">
        <f>N57/MAX(N$3:N57)-1</f>
        <v>-0.21778237654261423</v>
      </c>
      <c r="T57" s="206">
        <f>O57/MAX(O$3:O57)-1</f>
        <v>-0.18897095161665556</v>
      </c>
      <c r="U57" s="206">
        <f>P57/MAX(P$3:P57)-1</f>
        <v>-0.16139005985417254</v>
      </c>
      <c r="W57" s="206">
        <f>_xlfn.XLOOKUP($A57,'Index Performance'!$A$17:$A$498,'Index Performance'!$B$17:$B$498,"---",FALSE)</f>
        <v>9.1694070000000009E-3</v>
      </c>
      <c r="X57" s="206">
        <f>_xlfn.XLOOKUP($A57,'Index Performance'!$A$17:$A$498,'Index Performance'!$Q$17:$Q$498,"---",FALSE)</f>
        <v>-5.6000010000000003E-3</v>
      </c>
      <c r="Y57" s="206">
        <f>_xlfn.XLOOKUP($A57,'Index Performance'!$A$17:$A$498,'Index Performance'!$W$17:$W$498,"---",FALSE)</f>
        <v>3.742219572644423E-4</v>
      </c>
    </row>
    <row r="58" spans="1:25">
      <c r="A58" s="342">
        <v>40025</v>
      </c>
      <c r="B58" s="359">
        <f>_xlfn.XLOOKUP($A58,'Dynamic SAA Validation'!$A$4:$A$258,'Dynamic SAA Validation'!$CL$4:$CL$258,"---",FALSE)</f>
        <v>3.373185670128661E-2</v>
      </c>
      <c r="C58" s="359">
        <f>_xlfn.XLOOKUP($A58,'Dynamic SAA Validation'!$A$4:$A$258,'Dynamic SAA Validation'!$CS$4:$CS$258,"---",FALSE)</f>
        <v>3.7034391518249263E-2</v>
      </c>
      <c r="D58" s="359">
        <f>_xlfn.XLOOKUP($A58,'Dynamic SAA Validation'!$A$4:$A$258,'Dynamic SAA Validation'!$CA$4:$CA$258,"---",FALSE)</f>
        <v>3.4971148444302942E-2</v>
      </c>
      <c r="E58" s="872">
        <f>_xlfn.XLOOKUP($A58,'Dynamic TAA Validation'!$A$4:$A$250,'Dynamic TAA Validation'!$DN$4:$DN$250,"---",FALSE)</f>
        <v>4.6576943296998692E-2</v>
      </c>
      <c r="G58" s="206">
        <f>_xlfn.XLOOKUP($A58,'Index Performance'!$A$17:$A$498,'Index Performance'!$AP$17:$AP$498,"---",FALSE)</f>
        <v>1.143615915428553E-3</v>
      </c>
      <c r="I58" s="366">
        <f t="shared" si="1"/>
        <v>1.2845086595712082E-2</v>
      </c>
      <c r="J58" s="366">
        <f t="shared" si="2"/>
        <v>9.5425517787494293E-3</v>
      </c>
      <c r="K58" s="366">
        <f t="shared" si="3"/>
        <v>1.160579485269575E-2</v>
      </c>
      <c r="M58" s="549">
        <f t="shared" si="4"/>
        <v>1.1916487652712981</v>
      </c>
      <c r="N58" s="549">
        <f t="shared" si="5"/>
        <v>1.0460938000286444</v>
      </c>
      <c r="O58" s="549">
        <f t="shared" si="6"/>
        <v>1.1411673119652068</v>
      </c>
      <c r="P58" s="549">
        <f t="shared" si="7"/>
        <v>1.3050603449293943</v>
      </c>
      <c r="R58" s="206">
        <f>M58/MAX(M$3:M58)-1</f>
        <v>-0.17741547309116057</v>
      </c>
      <c r="S58" s="206">
        <f>N58/MAX(N$3:N58)-1</f>
        <v>-0.18881342282301905</v>
      </c>
      <c r="T58" s="206">
        <f>O58/MAX(O$3:O58)-1</f>
        <v>-0.16060833437299982</v>
      </c>
      <c r="U58" s="206">
        <f>P58/MAX(P$3:P58)-1</f>
        <v>-0.12233017222370091</v>
      </c>
      <c r="W58" s="206">
        <f>_xlfn.XLOOKUP($A58,'Index Performance'!$A$17:$A$498,'Index Performance'!$B$17:$B$498,"---",FALSE)</f>
        <v>1.331504E-2</v>
      </c>
      <c r="X58" s="206">
        <f>_xlfn.XLOOKUP($A58,'Index Performance'!$A$17:$A$498,'Index Performance'!$Q$17:$Q$498,"---",FALSE)</f>
        <v>8.802662E-2</v>
      </c>
      <c r="Y58" s="206">
        <f>_xlfn.XLOOKUP($A58,'Index Performance'!$A$17:$A$498,'Index Performance'!$W$17:$W$498,"---",FALSE)</f>
        <v>1.592679503649852E-2</v>
      </c>
    </row>
    <row r="59" spans="1:25">
      <c r="A59" s="342">
        <v>40056</v>
      </c>
      <c r="B59" s="359">
        <f>_xlfn.XLOOKUP($A59,'Dynamic SAA Validation'!$A$4:$A$258,'Dynamic SAA Validation'!$CL$4:$CL$258,"---",FALSE)</f>
        <v>1.707627694623403E-2</v>
      </c>
      <c r="C59" s="359">
        <f>_xlfn.XLOOKUP($A59,'Dynamic SAA Validation'!$A$4:$A$258,'Dynamic SAA Validation'!$CS$4:$CS$258,"---",FALSE)</f>
        <v>1.9035262244867339E-2</v>
      </c>
      <c r="D59" s="359">
        <f>_xlfn.XLOOKUP($A59,'Dynamic SAA Validation'!$A$4:$A$258,'Dynamic SAA Validation'!$CA$4:$CA$258,"---",FALSE)</f>
        <v>1.740509254176037E-2</v>
      </c>
      <c r="E59" s="872">
        <f>_xlfn.XLOOKUP($A59,'Dynamic TAA Validation'!$A$4:$A$250,'Dynamic TAA Validation'!$DN$4:$DN$250,"---",FALSE)</f>
        <v>8.0187659539447953E-3</v>
      </c>
      <c r="G59" s="206">
        <f>_xlfn.XLOOKUP($A59,'Index Performance'!$A$17:$A$498,'Index Performance'!$AP$17:$AP$498,"---",FALSE)</f>
        <v>9.8867347572761943E-4</v>
      </c>
      <c r="I59" s="366">
        <f t="shared" si="1"/>
        <v>-9.0575109922892347E-3</v>
      </c>
      <c r="J59" s="366">
        <f t="shared" si="2"/>
        <v>-1.1016496290922544E-2</v>
      </c>
      <c r="K59" s="366">
        <f t="shared" si="3"/>
        <v>-9.3863265878155744E-3</v>
      </c>
      <c r="M59" s="549">
        <f t="shared" si="4"/>
        <v>1.2119976896097087</v>
      </c>
      <c r="N59" s="549">
        <f t="shared" si="5"/>
        <v>1.0660064698449194</v>
      </c>
      <c r="O59" s="549">
        <f t="shared" si="6"/>
        <v>1.1610294346355932</v>
      </c>
      <c r="P59" s="549">
        <f t="shared" si="7"/>
        <v>1.3155253183911575</v>
      </c>
      <c r="R59" s="206">
        <f>M59/MAX(M$3:M59)-1</f>
        <v>-0.16336879189797826</v>
      </c>
      <c r="S59" s="206">
        <f>N59/MAX(N$3:N59)-1</f>
        <v>-0.17337227359693885</v>
      </c>
      <c r="T59" s="206">
        <f>O59/MAX(O$3:O59)-1</f>
        <v>-0.1459986447539795</v>
      </c>
      <c r="U59" s="206">
        <f>P59/MAX(P$3:P59)-1</f>
        <v>-0.11529234328992377</v>
      </c>
      <c r="W59" s="206">
        <f>_xlfn.XLOOKUP($A59,'Index Performance'!$A$17:$A$498,'Index Performance'!$B$17:$B$498,"---",FALSE)</f>
        <v>1.0259069999999999E-2</v>
      </c>
      <c r="X59" s="206">
        <f>_xlfn.XLOOKUP($A59,'Index Performance'!$A$17:$A$498,'Index Performance'!$Q$17:$Q$498,"---",FALSE)</f>
        <v>3.5762589999999997E-2</v>
      </c>
      <c r="Y59" s="206">
        <f>_xlfn.XLOOKUP($A59,'Index Performance'!$A$17:$A$498,'Index Performance'!$W$17:$W$498,"---",FALSE)</f>
        <v>1.2509342489734676E-2</v>
      </c>
    </row>
    <row r="60" spans="1:25">
      <c r="A60" s="342">
        <v>40086</v>
      </c>
      <c r="B60" s="359">
        <f>_xlfn.XLOOKUP($A60,'Dynamic SAA Validation'!$A$4:$A$258,'Dynamic SAA Validation'!$CL$4:$CL$258,"---",FALSE)</f>
        <v>3.8956321833751938E-2</v>
      </c>
      <c r="C60" s="359">
        <f>_xlfn.XLOOKUP($A60,'Dynamic SAA Validation'!$A$4:$A$258,'Dynamic SAA Validation'!$CS$4:$CS$258,"---",FALSE)</f>
        <v>2.6544626114355513E-2</v>
      </c>
      <c r="D60" s="359">
        <f>_xlfn.XLOOKUP($A60,'Dynamic SAA Validation'!$A$4:$A$258,'Dynamic SAA Validation'!$CA$4:$CA$258,"---",FALSE)</f>
        <v>3.8620789419233408E-2</v>
      </c>
      <c r="E60" s="872">
        <f>_xlfn.XLOOKUP($A60,'Dynamic TAA Validation'!$A$4:$A$250,'Dynamic TAA Validation'!$DN$4:$DN$250,"---",FALSE)</f>
        <v>3.9506764155112117E-2</v>
      </c>
      <c r="G60" s="206">
        <f>_xlfn.XLOOKUP($A60,'Index Performance'!$A$17:$A$498,'Index Performance'!$AP$17:$AP$498,"---",FALSE)</f>
        <v>4.9857107775008735E-4</v>
      </c>
      <c r="I60" s="366">
        <f t="shared" si="1"/>
        <v>5.5044232136017973E-4</v>
      </c>
      <c r="J60" s="366">
        <f t="shared" si="2"/>
        <v>1.2962138040756604E-2</v>
      </c>
      <c r="K60" s="366">
        <f t="shared" si="3"/>
        <v>8.8597473587870984E-4</v>
      </c>
      <c r="M60" s="549">
        <f t="shared" si="4"/>
        <v>1.2592126616679082</v>
      </c>
      <c r="N60" s="549">
        <f t="shared" si="5"/>
        <v>1.0943032130224368</v>
      </c>
      <c r="O60" s="549">
        <f t="shared" si="6"/>
        <v>1.2058693079401861</v>
      </c>
      <c r="P60" s="549">
        <f t="shared" si="7"/>
        <v>1.3674974668849158</v>
      </c>
      <c r="R60" s="206">
        <f>M60/MAX(M$3:M60)-1</f>
        <v>-0.1307767172989952</v>
      </c>
      <c r="S60" s="206">
        <f>N60/MAX(N$3:N60)-1</f>
        <v>-0.15142974966380984</v>
      </c>
      <c r="T60" s="206">
        <f>O60/MAX(O$3:O60)-1</f>
        <v>-0.11301643824928298</v>
      </c>
      <c r="U60" s="206">
        <f>P60/MAX(P$3:P60)-1</f>
        <v>-8.0340406550056809E-2</v>
      </c>
      <c r="W60" s="206">
        <f>_xlfn.XLOOKUP($A60,'Index Performance'!$A$17:$A$498,'Index Performance'!$B$17:$B$498,"---",FALSE)</f>
        <v>8.4484290000000004E-3</v>
      </c>
      <c r="X60" s="206">
        <f>_xlfn.XLOOKUP($A60,'Index Performance'!$A$17:$A$498,'Index Performance'!$Q$17:$Q$498,"---",FALSE)</f>
        <v>4.5873860000000002E-2</v>
      </c>
      <c r="Y60" s="206">
        <f>_xlfn.XLOOKUP($A60,'Index Performance'!$A$17:$A$498,'Index Performance'!$W$17:$W$498,"---",FALSE)</f>
        <v>2.2185564628711019E-2</v>
      </c>
    </row>
    <row r="61" spans="1:25">
      <c r="A61" s="342">
        <v>40117</v>
      </c>
      <c r="B61" s="359">
        <f>_xlfn.XLOOKUP($A61,'Dynamic SAA Validation'!$A$4:$A$258,'Dynamic SAA Validation'!$CL$4:$CL$258,"---",FALSE)</f>
        <v>-3.3193113752826471E-3</v>
      </c>
      <c r="C61" s="359">
        <f>_xlfn.XLOOKUP($A61,'Dynamic SAA Validation'!$A$4:$A$258,'Dynamic SAA Validation'!$CS$4:$CS$258,"---",FALSE)</f>
        <v>-4.5057813292825001E-3</v>
      </c>
      <c r="D61" s="359">
        <f>_xlfn.XLOOKUP($A61,'Dynamic SAA Validation'!$A$4:$A$258,'Dynamic SAA Validation'!$CA$4:$CA$258,"---",FALSE)</f>
        <v>-5.537541930454859E-3</v>
      </c>
      <c r="E61" s="872">
        <f>_xlfn.XLOOKUP($A61,'Dynamic TAA Validation'!$A$4:$A$250,'Dynamic TAA Validation'!$DN$4:$DN$250,"---",FALSE)</f>
        <v>-8.7251984957428252E-3</v>
      </c>
      <c r="G61" s="206">
        <f>_xlfn.XLOOKUP($A61,'Index Performance'!$A$17:$A$498,'Index Performance'!$AP$17:$AP$498,"---",FALSE)</f>
        <v>3.2502233685649529E-4</v>
      </c>
      <c r="I61" s="366">
        <f t="shared" si="1"/>
        <v>-5.4058871204601781E-3</v>
      </c>
      <c r="J61" s="366">
        <f t="shared" si="2"/>
        <v>-4.2194171664603252E-3</v>
      </c>
      <c r="K61" s="366">
        <f t="shared" si="3"/>
        <v>-3.1876565652879663E-3</v>
      </c>
      <c r="M61" s="549">
        <f t="shared" si="4"/>
        <v>1.255032942756134</v>
      </c>
      <c r="N61" s="549">
        <f t="shared" si="5"/>
        <v>1.0893725220366266</v>
      </c>
      <c r="O61" s="549">
        <f t="shared" si="6"/>
        <v>1.1991917560848186</v>
      </c>
      <c r="P61" s="549">
        <f t="shared" si="7"/>
        <v>1.3555657800439194</v>
      </c>
      <c r="R61" s="206">
        <f>M61/MAX(M$3:M61)-1</f>
        <v>-0.13366194002892529</v>
      </c>
      <c r="S61" s="206">
        <f>N61/MAX(N$3:N61)-1</f>
        <v>-0.15525322165435917</v>
      </c>
      <c r="T61" s="206">
        <f>O61/MAX(O$3:O61)-1</f>
        <v>-0.11792814691410181</v>
      </c>
      <c r="U61" s="206">
        <f>P61/MAX(P$3:P61)-1</f>
        <v>-8.8364619051421789E-2</v>
      </c>
      <c r="W61" s="206">
        <f>_xlfn.XLOOKUP($A61,'Index Performance'!$A$17:$A$498,'Index Performance'!$B$17:$B$498,"---",FALSE)</f>
        <v>2.1081469999999999E-3</v>
      </c>
      <c r="X61" s="206">
        <f>_xlfn.XLOOKUP($A61,'Index Performance'!$A$17:$A$498,'Index Performance'!$Q$17:$Q$498,"---",FALSE)</f>
        <v>-1.544919E-2</v>
      </c>
      <c r="Y61" s="206">
        <f>_xlfn.XLOOKUP($A61,'Index Performance'!$A$17:$A$498,'Index Performance'!$W$17:$W$498,"---",FALSE)</f>
        <v>-5.8530745856499866E-4</v>
      </c>
    </row>
    <row r="62" spans="1:25">
      <c r="A62" s="342">
        <v>40147</v>
      </c>
      <c r="B62" s="359">
        <f>_xlfn.XLOOKUP($A62,'Dynamic SAA Validation'!$A$4:$A$258,'Dynamic SAA Validation'!$CL$4:$CL$258,"---",FALSE)</f>
        <v>1.8248493535841605E-2</v>
      </c>
      <c r="C62" s="359">
        <f>_xlfn.XLOOKUP($A62,'Dynamic SAA Validation'!$A$4:$A$258,'Dynamic SAA Validation'!$CS$4:$CS$258,"---",FALSE)</f>
        <v>2.2642828454386827E-2</v>
      </c>
      <c r="D62" s="359">
        <f>_xlfn.XLOOKUP($A62,'Dynamic SAA Validation'!$A$4:$A$258,'Dynamic SAA Validation'!$CA$4:$CA$258,"---",FALSE)</f>
        <v>1.7085633562613719E-2</v>
      </c>
      <c r="E62" s="872">
        <f>_xlfn.XLOOKUP($A62,'Dynamic TAA Validation'!$A$4:$A$250,'Dynamic TAA Validation'!$DN$4:$DN$250,"---",FALSE)</f>
        <v>2.5686537032135082E-2</v>
      </c>
      <c r="G62" s="206">
        <f>_xlfn.XLOOKUP($A62,'Index Performance'!$A$17:$A$498,'Index Performance'!$AP$17:$AP$498,"---",FALSE)</f>
        <v>3.4143220868565471E-4</v>
      </c>
      <c r="I62" s="366">
        <f t="shared" si="1"/>
        <v>7.4380434962934769E-3</v>
      </c>
      <c r="J62" s="366">
        <f t="shared" si="2"/>
        <v>3.0437085777482546E-3</v>
      </c>
      <c r="K62" s="366">
        <f t="shared" si="3"/>
        <v>8.6009034695213628E-3</v>
      </c>
      <c r="M62" s="549">
        <f t="shared" si="4"/>
        <v>1.2779354032992876</v>
      </c>
      <c r="N62" s="549">
        <f t="shared" si="5"/>
        <v>1.1140389971760247</v>
      </c>
      <c r="O62" s="549">
        <f t="shared" si="6"/>
        <v>1.2196807070005911</v>
      </c>
      <c r="P62" s="549">
        <f t="shared" si="7"/>
        <v>1.3903855706525126</v>
      </c>
      <c r="R62" s="206">
        <f>M62/MAX(M$3:M62)-1</f>
        <v>-0.11785257554168949</v>
      </c>
      <c r="S62" s="206">
        <f>N62/MAX(N$3:N62)-1</f>
        <v>-0.13612576526488285</v>
      </c>
      <c r="T62" s="206">
        <f>O62/MAX(O$3:O62)-1</f>
        <v>-0.10285739045638054</v>
      </c>
      <c r="U62" s="206">
        <f>P62/MAX(P$3:P62)-1</f>
        <v>-6.4947863078881563E-2</v>
      </c>
      <c r="W62" s="206">
        <f>_xlfn.XLOOKUP($A62,'Index Performance'!$A$17:$A$498,'Index Performance'!$B$17:$B$498,"---",FALSE)</f>
        <v>1.0073939999999998E-2</v>
      </c>
      <c r="X62" s="206">
        <f>_xlfn.XLOOKUP($A62,'Index Performance'!$A$17:$A$498,'Index Performance'!$Q$17:$Q$498,"---",FALSE)</f>
        <v>4.1125040000000002E-2</v>
      </c>
      <c r="Y62" s="206">
        <f>_xlfn.XLOOKUP($A62,'Index Performance'!$A$17:$A$498,'Index Performance'!$W$17:$W$498,"---",FALSE)</f>
        <v>1.658105690877365E-2</v>
      </c>
    </row>
    <row r="63" spans="1:25">
      <c r="A63" s="342">
        <v>40178</v>
      </c>
      <c r="B63" s="359">
        <f>_xlfn.XLOOKUP($A63,'Dynamic SAA Validation'!$A$4:$A$258,'Dynamic SAA Validation'!$CL$4:$CL$258,"---",FALSE)</f>
        <v>2.0394631062577728E-2</v>
      </c>
      <c r="C63" s="359">
        <f>_xlfn.XLOOKUP($A63,'Dynamic SAA Validation'!$A$4:$A$258,'Dynamic SAA Validation'!$CS$4:$CS$258,"---",FALSE)</f>
        <v>7.1501367603919253E-3</v>
      </c>
      <c r="D63" s="359">
        <f>_xlfn.XLOOKUP($A63,'Dynamic SAA Validation'!$A$4:$A$258,'Dynamic SAA Validation'!$CA$4:$CA$258,"---",FALSE)</f>
        <v>1.862689849349386E-2</v>
      </c>
      <c r="E63" s="872">
        <f>_xlfn.XLOOKUP($A63,'Dynamic TAA Validation'!$A$4:$A$250,'Dynamic TAA Validation'!$DN$4:$DN$250,"---",FALSE)</f>
        <v>1.7572561149707289E-2</v>
      </c>
      <c r="G63" s="206">
        <f>_xlfn.XLOOKUP($A63,'Index Performance'!$A$17:$A$498,'Index Performance'!$AP$17:$AP$498,"---",FALSE)</f>
        <v>2.607880854210709E-4</v>
      </c>
      <c r="I63" s="366">
        <f t="shared" si="1"/>
        <v>-2.8220699128704389E-3</v>
      </c>
      <c r="J63" s="366">
        <f t="shared" si="2"/>
        <v>1.0422424389315364E-2</v>
      </c>
      <c r="K63" s="366">
        <f t="shared" si="3"/>
        <v>-1.0543373437865711E-3</v>
      </c>
      <c r="M63" s="549">
        <f t="shared" si="4"/>
        <v>1.3039984243713831</v>
      </c>
      <c r="N63" s="549">
        <f t="shared" si="5"/>
        <v>1.1220045283622431</v>
      </c>
      <c r="O63" s="549">
        <f t="shared" si="6"/>
        <v>1.242399575724364</v>
      </c>
      <c r="P63" s="549">
        <f t="shared" si="7"/>
        <v>1.4148182061144745</v>
      </c>
      <c r="R63" s="206">
        <f>M63/MAX(M$3:M63)-1</f>
        <v>-9.9861504277059088E-2</v>
      </c>
      <c r="S63" s="206">
        <f>N63/MAX(N$3:N63)-1</f>
        <v>-0.1299489463427479</v>
      </c>
      <c r="T63" s="206">
        <f>O63/MAX(O$3:O63)-1</f>
        <v>-8.6146406134223308E-2</v>
      </c>
      <c r="U63" s="206">
        <f>P63/MAX(P$3:P63)-1</f>
        <v>-4.8516602224670691E-2</v>
      </c>
      <c r="W63" s="206">
        <f>_xlfn.XLOOKUP($A63,'Index Performance'!$A$17:$A$498,'Index Performance'!$B$17:$B$498,"---",FALSE)</f>
        <v>-9.1763299999999999E-3</v>
      </c>
      <c r="X63" s="206">
        <f>_xlfn.XLOOKUP($A63,'Index Performance'!$A$17:$A$498,'Index Performance'!$Q$17:$Q$498,"---",FALSE)</f>
        <v>2.0705969999999997E-2</v>
      </c>
      <c r="Y63" s="206">
        <f>_xlfn.XLOOKUP($A63,'Index Performance'!$A$17:$A$498,'Index Performance'!$W$17:$W$498,"---",FALSE)</f>
        <v>5.5472235207838505E-3</v>
      </c>
    </row>
    <row r="64" spans="1:25">
      <c r="A64" s="342">
        <v>40209</v>
      </c>
      <c r="B64" s="359">
        <f>_xlfn.XLOOKUP($A64,'Dynamic SAA Validation'!$A$4:$A$258,'Dynamic SAA Validation'!$CL$4:$CL$258,"---",FALSE)</f>
        <v>-6.6969450369753986E-3</v>
      </c>
      <c r="C64" s="359">
        <f>_xlfn.XLOOKUP($A64,'Dynamic SAA Validation'!$A$4:$A$258,'Dynamic SAA Validation'!$CS$4:$CS$258,"---",FALSE)</f>
        <v>-1.1007873371283172E-2</v>
      </c>
      <c r="D64" s="359">
        <f>_xlfn.XLOOKUP($A64,'Dynamic SAA Validation'!$A$4:$A$258,'Dynamic SAA Validation'!$CA$4:$CA$258,"---",FALSE)</f>
        <v>-4.9113681829294764E-3</v>
      </c>
      <c r="E64" s="872">
        <f>_xlfn.XLOOKUP($A64,'Dynamic TAA Validation'!$A$4:$A$250,'Dynamic TAA Validation'!$DN$4:$DN$250,"---",FALSE)</f>
        <v>-1.9074393047385899E-2</v>
      </c>
      <c r="G64" s="206">
        <f>_xlfn.XLOOKUP($A64,'Index Performance'!$A$17:$A$498,'Index Performance'!$AP$17:$AP$498,"---",FALSE)</f>
        <v>2.2703532622525557E-4</v>
      </c>
      <c r="I64" s="366">
        <f t="shared" si="1"/>
        <v>-1.2377448010410502E-2</v>
      </c>
      <c r="J64" s="366">
        <f t="shared" si="2"/>
        <v>-8.066519676102727E-3</v>
      </c>
      <c r="K64" s="366">
        <f t="shared" si="3"/>
        <v>-1.4163024864456423E-2</v>
      </c>
      <c r="M64" s="549">
        <f t="shared" si="4"/>
        <v>1.2952656185950655</v>
      </c>
      <c r="N64" s="549">
        <f t="shared" si="5"/>
        <v>1.1096536445920251</v>
      </c>
      <c r="O64" s="549">
        <f t="shared" si="6"/>
        <v>1.2362976939776662</v>
      </c>
      <c r="P64" s="549">
        <f t="shared" si="7"/>
        <v>1.3878314075604496</v>
      </c>
      <c r="R64" s="206">
        <f>M64/MAX(M$3:M64)-1</f>
        <v>-0.10588968230858131</v>
      </c>
      <c r="S64" s="206">
        <f>N64/MAX(N$3:N64)-1</f>
        <v>-0.13952635816795855</v>
      </c>
      <c r="T64" s="206">
        <f>O64/MAX(O$3:O64)-1</f>
        <v>-9.0634677598991464E-2</v>
      </c>
      <c r="U64" s="206">
        <f>P64/MAX(P$3:P64)-1</f>
        <v>-6.6665570531899587E-2</v>
      </c>
      <c r="W64" s="206">
        <f>_xlfn.XLOOKUP($A64,'Index Performance'!$A$17:$A$498,'Index Performance'!$B$17:$B$498,"---",FALSE)</f>
        <v>1.024333E-2</v>
      </c>
      <c r="X64" s="206">
        <f>_xlfn.XLOOKUP($A64,'Index Performance'!$A$17:$A$498,'Index Performance'!$Q$17:$Q$498,"---",FALSE)</f>
        <v>-4.3209270000000001E-2</v>
      </c>
      <c r="Y64" s="206">
        <f>_xlfn.XLOOKUP($A64,'Index Performance'!$A$17:$A$498,'Index Performance'!$W$17:$W$498,"---",FALSE)</f>
        <v>-1.8751674256634043E-4</v>
      </c>
    </row>
    <row r="65" spans="1:25">
      <c r="A65" s="342">
        <v>40237</v>
      </c>
      <c r="B65" s="359">
        <f>_xlfn.XLOOKUP($A65,'Dynamic SAA Validation'!$A$4:$A$258,'Dynamic SAA Validation'!$CL$4:$CL$258,"---",FALSE)</f>
        <v>8.1451739256351435E-3</v>
      </c>
      <c r="C65" s="359">
        <f>_xlfn.XLOOKUP($A65,'Dynamic SAA Validation'!$A$4:$A$258,'Dynamic SAA Validation'!$CS$4:$CS$258,"---",FALSE)</f>
        <v>6.0805324654006395E-3</v>
      </c>
      <c r="D65" s="359">
        <f>_xlfn.XLOOKUP($A65,'Dynamic SAA Validation'!$A$4:$A$258,'Dynamic SAA Validation'!$CA$4:$CA$258,"---",FALSE)</f>
        <v>4.9659245394846341E-3</v>
      </c>
      <c r="E65" s="872">
        <f>_xlfn.XLOOKUP($A65,'Dynamic TAA Validation'!$A$4:$A$250,'Dynamic TAA Validation'!$DN$4:$DN$250,"---",FALSE)</f>
        <v>8.2987239600031959E-3</v>
      </c>
      <c r="G65" s="206">
        <f>_xlfn.XLOOKUP($A65,'Index Performance'!$A$17:$A$498,'Index Performance'!$AP$17:$AP$498,"---",FALSE)</f>
        <v>2.1250263102512434E-4</v>
      </c>
      <c r="I65" s="366">
        <f t="shared" si="1"/>
        <v>1.5355003436805237E-4</v>
      </c>
      <c r="J65" s="366">
        <f t="shared" si="2"/>
        <v>2.2181914946025564E-3</v>
      </c>
      <c r="K65" s="366">
        <f t="shared" si="3"/>
        <v>3.3327994205185618E-3</v>
      </c>
      <c r="M65" s="549">
        <f t="shared" si="4"/>
        <v>1.3058157823384176</v>
      </c>
      <c r="N65" s="549">
        <f t="shared" si="5"/>
        <v>1.116400929603317</v>
      </c>
      <c r="O65" s="549">
        <f t="shared" si="6"/>
        <v>1.2424370550342982</v>
      </c>
      <c r="P65" s="549">
        <f t="shared" si="7"/>
        <v>1.3993486373148165</v>
      </c>
      <c r="R65" s="206">
        <f>M65/MAX(M$3:M65)-1</f>
        <v>-9.8606998262279921E-2</v>
      </c>
      <c r="S65" s="206">
        <f>N65/MAX(N$3:N65)-1</f>
        <v>-0.13429422025317728</v>
      </c>
      <c r="T65" s="206">
        <f>O65/MAX(O$3:O65)-1</f>
        <v>-8.6118838029123901E-2</v>
      </c>
      <c r="U65" s="206">
        <f>P65/MAX(P$3:P65)-1</f>
        <v>-5.8920085739376682E-2</v>
      </c>
      <c r="W65" s="206">
        <f>_xlfn.XLOOKUP($A65,'Index Performance'!$A$17:$A$498,'Index Performance'!$B$17:$B$498,"---",FALSE)</f>
        <v>4.723166E-3</v>
      </c>
      <c r="X65" s="206">
        <f>_xlfn.XLOOKUP($A65,'Index Performance'!$A$17:$A$498,'Index Performance'!$Q$17:$Q$498,"---",FALSE)</f>
        <v>1.2734810000000001E-2</v>
      </c>
      <c r="Y65" s="206">
        <f>_xlfn.XLOOKUP($A65,'Index Performance'!$A$17:$A$498,'Index Performance'!$W$17:$W$498,"---",FALSE)</f>
        <v>2.6309125308012771E-3</v>
      </c>
    </row>
    <row r="66" spans="1:25">
      <c r="A66" s="342">
        <v>40268</v>
      </c>
      <c r="B66" s="359">
        <f>_xlfn.XLOOKUP($A66,'Dynamic SAA Validation'!$A$4:$A$258,'Dynamic SAA Validation'!$CL$4:$CL$258,"---",FALSE)</f>
        <v>3.0532422851847728E-2</v>
      </c>
      <c r="C66" s="359">
        <f>_xlfn.XLOOKUP($A66,'Dynamic SAA Validation'!$A$4:$A$258,'Dynamic SAA Validation'!$CS$4:$CS$258,"---",FALSE)</f>
        <v>2.6594615497526747E-2</v>
      </c>
      <c r="D66" s="359">
        <f>_xlfn.XLOOKUP($A66,'Dynamic SAA Validation'!$A$4:$A$258,'Dynamic SAA Validation'!$CA$4:$CA$258,"---",FALSE)</f>
        <v>2.431259988034418E-2</v>
      </c>
      <c r="E66" s="872">
        <f>_xlfn.XLOOKUP($A66,'Dynamic TAA Validation'!$A$4:$A$250,'Dynamic TAA Validation'!$DN$4:$DN$250,"---",FALSE)</f>
        <v>3.5712529891973599E-2</v>
      </c>
      <c r="G66" s="206">
        <f>_xlfn.XLOOKUP($A66,'Index Performance'!$A$17:$A$498,'Index Performance'!$AP$17:$AP$498,"---",FALSE)</f>
        <v>1.9292890317390565E-4</v>
      </c>
      <c r="I66" s="366">
        <f t="shared" si="1"/>
        <v>5.1801070401258711E-3</v>
      </c>
      <c r="J66" s="366">
        <f t="shared" si="2"/>
        <v>9.1179143944468515E-3</v>
      </c>
      <c r="K66" s="366">
        <f t="shared" si="3"/>
        <v>1.1399930011629419E-2</v>
      </c>
      <c r="M66" s="549">
        <f t="shared" si="4"/>
        <v>1.3456855019713905</v>
      </c>
      <c r="N66" s="549">
        <f t="shared" si="5"/>
        <v>1.1460911830671987</v>
      </c>
      <c r="O66" s="549">
        <f t="shared" si="6"/>
        <v>1.2726439300298602</v>
      </c>
      <c r="P66" s="549">
        <f t="shared" si="7"/>
        <v>1.4493229173542144</v>
      </c>
      <c r="R66" s="206">
        <f>M66/MAX(M$3:M66)-1</f>
        <v>-7.1085285977527501E-2</v>
      </c>
      <c r="S66" s="206">
        <f>N66/MAX(N$3:N66)-1</f>
        <v>-0.11127110790682393</v>
      </c>
      <c r="T66" s="206">
        <f>O66/MAX(O$3:O66)-1</f>
        <v>-6.3900010999942025E-2</v>
      </c>
      <c r="U66" s="206">
        <f>P66/MAX(P$3:P66)-1</f>
        <v>-2.5311741170608304E-2</v>
      </c>
      <c r="W66" s="206">
        <f>_xlfn.XLOOKUP($A66,'Index Performance'!$A$17:$A$498,'Index Performance'!$B$17:$B$498,"---",FALSE)</f>
        <v>1.9287460000000001E-3</v>
      </c>
      <c r="X66" s="206">
        <f>_xlfn.XLOOKUP($A66,'Index Performance'!$A$17:$A$498,'Index Performance'!$Q$17:$Q$498,"---",FALSE)</f>
        <v>6.4328099999999999E-2</v>
      </c>
      <c r="Y66" s="206">
        <f>_xlfn.XLOOKUP($A66,'Index Performance'!$A$17:$A$498,'Index Performance'!$W$17:$W$498,"---",FALSE)</f>
        <v>1.3820872595053491E-2</v>
      </c>
    </row>
    <row r="67" spans="1:25">
      <c r="A67" s="342">
        <v>40298</v>
      </c>
      <c r="B67" s="359">
        <f>_xlfn.XLOOKUP($A67,'Dynamic SAA Validation'!$A$4:$A$258,'Dynamic SAA Validation'!$CL$4:$CL$258,"---",FALSE)</f>
        <v>6.8933602915021413E-3</v>
      </c>
      <c r="C67" s="359">
        <f>_xlfn.XLOOKUP($A67,'Dynamic SAA Validation'!$A$4:$A$258,'Dynamic SAA Validation'!$CS$4:$CS$258,"---",FALSE)</f>
        <v>5.6425289151085384E-3</v>
      </c>
      <c r="D67" s="359">
        <f>_xlfn.XLOOKUP($A67,'Dynamic SAA Validation'!$A$4:$A$258,'Dynamic SAA Validation'!$CA$4:$CA$258,"---",FALSE)</f>
        <v>4.4027337451570947E-3</v>
      </c>
      <c r="E67" s="872">
        <f>_xlfn.XLOOKUP($A67,'Dynamic TAA Validation'!$A$4:$A$250,'Dynamic TAA Validation'!$DN$4:$DN$250,"---",FALSE)</f>
        <v>1.545085453658435E-2</v>
      </c>
      <c r="G67" s="206">
        <f>_xlfn.XLOOKUP($A67,'Index Performance'!$A$17:$A$498,'Index Performance'!$AP$17:$AP$498,"---",FALSE)</f>
        <v>1.8716889872294473E-4</v>
      </c>
      <c r="I67" s="366">
        <f t="shared" si="1"/>
        <v>8.5574942450822086E-3</v>
      </c>
      <c r="J67" s="366">
        <f t="shared" si="2"/>
        <v>9.8083256214758115E-3</v>
      </c>
      <c r="K67" s="366">
        <f t="shared" si="3"/>
        <v>1.1048120791427255E-2</v>
      </c>
      <c r="M67" s="549">
        <f t="shared" si="4"/>
        <v>1.3549617969755303</v>
      </c>
      <c r="N67" s="549">
        <f t="shared" si="5"/>
        <v>1.1525580357070062</v>
      </c>
      <c r="O67" s="549">
        <f t="shared" si="6"/>
        <v>1.278247042406172</v>
      </c>
      <c r="P67" s="549">
        <f t="shared" si="7"/>
        <v>1.4717161949267923</v>
      </c>
      <c r="R67" s="206">
        <f>M67/MAX(M$3:M67)-1</f>
        <v>-6.468194217369283E-2</v>
      </c>
      <c r="S67" s="206">
        <f>N67/MAX(N$3:N67)-1</f>
        <v>-0.10625642943549585</v>
      </c>
      <c r="T67" s="206">
        <f>O67/MAX(O$3:O67)-1</f>
        <v>-5.9778611989530273E-2</v>
      </c>
      <c r="U67" s="206">
        <f>P67/MAX(P$3:P67)-1</f>
        <v>-1.0251974664918784E-2</v>
      </c>
      <c r="W67" s="206">
        <f>_xlfn.XLOOKUP($A67,'Index Performance'!$A$17:$A$498,'Index Performance'!$B$17:$B$498,"---",FALSE)</f>
        <v>5.5723429999999996E-3</v>
      </c>
      <c r="X67" s="206">
        <f>_xlfn.XLOOKUP($A67,'Index Performance'!$A$17:$A$498,'Index Performance'!$Q$17:$Q$498,"---",FALSE)</f>
        <v>1.688948E-3</v>
      </c>
      <c r="Y67" s="206">
        <f>_xlfn.XLOOKUP($A67,'Index Performance'!$A$17:$A$498,'Index Performance'!$W$17:$W$498,"---",FALSE)</f>
        <v>8.0427518302170764E-3</v>
      </c>
    </row>
    <row r="68" spans="1:25">
      <c r="A68" s="342">
        <v>40329</v>
      </c>
      <c r="B68" s="359">
        <f>_xlfn.XLOOKUP($A68,'Dynamic SAA Validation'!$A$4:$A$258,'Dynamic SAA Validation'!$CL$4:$CL$258,"---",FALSE)</f>
        <v>-3.3089676016151495E-2</v>
      </c>
      <c r="C68" s="359">
        <f>_xlfn.XLOOKUP($A68,'Dynamic SAA Validation'!$A$4:$A$258,'Dynamic SAA Validation'!$CS$4:$CS$258,"---",FALSE)</f>
        <v>-4.0111175702357491E-2</v>
      </c>
      <c r="D68" s="359">
        <f>_xlfn.XLOOKUP($A68,'Dynamic SAA Validation'!$A$4:$A$258,'Dynamic SAA Validation'!$CA$4:$CA$258,"---",FALSE)</f>
        <v>-2.8190194544691401E-2</v>
      </c>
      <c r="E68" s="872">
        <f>_xlfn.XLOOKUP($A68,'Dynamic TAA Validation'!$A$4:$A$250,'Dynamic TAA Validation'!$DN$4:$DN$250,"---",FALSE)</f>
        <v>-4.1491923972557958E-2</v>
      </c>
      <c r="G68" s="206">
        <f>_xlfn.XLOOKUP($A68,'Index Performance'!$A$17:$A$498,'Index Performance'!$AP$17:$AP$498,"---",FALSE)</f>
        <v>7.3372633690338418E-5</v>
      </c>
      <c r="I68" s="366">
        <f t="shared" si="1"/>
        <v>-8.4022479564064625E-3</v>
      </c>
      <c r="J68" s="366">
        <f t="shared" si="2"/>
        <v>-1.3807482702004673E-3</v>
      </c>
      <c r="K68" s="366">
        <f t="shared" si="3"/>
        <v>-1.3301729427866556E-2</v>
      </c>
      <c r="M68" s="549">
        <f t="shared" si="4"/>
        <v>1.3101265500993475</v>
      </c>
      <c r="N68" s="549">
        <f t="shared" si="5"/>
        <v>1.1063275778295985</v>
      </c>
      <c r="O68" s="549">
        <f t="shared" si="6"/>
        <v>1.2422130096045656</v>
      </c>
      <c r="P68" s="549">
        <f t="shared" si="7"/>
        <v>1.4106518584577075</v>
      </c>
      <c r="R68" s="206">
        <f>M68/MAX(M$3:M68)-1</f>
        <v>-9.5631313679221397E-2</v>
      </c>
      <c r="S68" s="206">
        <f>N68/MAX(N$3:N68)-1</f>
        <v>-0.14210553482726107</v>
      </c>
      <c r="T68" s="206">
        <f>O68/MAX(O$3:O68)-1</f>
        <v>-8.6283635832625216E-2</v>
      </c>
      <c r="U68" s="206">
        <f>P68/MAX(P$3:P68)-1</f>
        <v>-5.1318524484111339E-2</v>
      </c>
      <c r="W68" s="206">
        <f>_xlfn.XLOOKUP($A68,'Index Performance'!$A$17:$A$498,'Index Performance'!$B$17:$B$498,"---",FALSE)</f>
        <v>7.7416710000000003E-3</v>
      </c>
      <c r="X68" s="206">
        <f>_xlfn.XLOOKUP($A68,'Index Performance'!$A$17:$A$498,'Index Performance'!$Q$17:$Q$498,"---",FALSE)</f>
        <v>-9.4810900000000004E-2</v>
      </c>
      <c r="Y68" s="206">
        <f>_xlfn.XLOOKUP($A68,'Index Performance'!$A$17:$A$498,'Index Performance'!$W$17:$W$498,"---",FALSE)</f>
        <v>-2.643247980471497E-2</v>
      </c>
    </row>
    <row r="69" spans="1:25">
      <c r="A69" s="342">
        <v>40359</v>
      </c>
      <c r="B69" s="359">
        <f>_xlfn.XLOOKUP($A69,'Dynamic SAA Validation'!$A$4:$A$258,'Dynamic SAA Validation'!$CL$4:$CL$258,"---",FALSE)</f>
        <v>-8.7120023866690301E-3</v>
      </c>
      <c r="C69" s="359">
        <f>_xlfn.XLOOKUP($A69,'Dynamic SAA Validation'!$A$4:$A$258,'Dynamic SAA Validation'!$CS$4:$CS$258,"---",FALSE)</f>
        <v>-1.2130355464787409E-2</v>
      </c>
      <c r="D69" s="359">
        <f>_xlfn.XLOOKUP($A69,'Dynamic SAA Validation'!$A$4:$A$258,'Dynamic SAA Validation'!$CA$4:$CA$258,"---",FALSE)</f>
        <v>-4.7756769395304044E-3</v>
      </c>
      <c r="E69" s="872">
        <f>_xlfn.XLOOKUP($A69,'Dynamic TAA Validation'!$A$4:$A$250,'Dynamic TAA Validation'!$DN$4:$DN$250,"---",FALSE)</f>
        <v>-1.417659491135503E-2</v>
      </c>
      <c r="G69" s="206">
        <f>_xlfn.XLOOKUP($A69,'Index Performance'!$A$17:$A$498,'Index Performance'!$AP$17:$AP$498,"---",FALSE)</f>
        <v>7.1146040204594918E-4</v>
      </c>
      <c r="I69" s="366">
        <f t="shared" ref="I69:I132" si="8">$E69-B69</f>
        <v>-5.4645925246860003E-3</v>
      </c>
      <c r="J69" s="366">
        <f t="shared" ref="J69:J132" si="9">$E69-C69</f>
        <v>-2.0462394465676215E-3</v>
      </c>
      <c r="K69" s="366">
        <f t="shared" ref="K69:K132" si="10">$E69-D69</f>
        <v>-9.4009179718246259E-3</v>
      </c>
      <c r="M69" s="549">
        <f t="shared" ref="M69:M132" si="11">(1+B69)*M68</f>
        <v>1.2987127244680436</v>
      </c>
      <c r="N69" s="549">
        <f t="shared" ref="N69:N132" si="12">(1+C69)*N68</f>
        <v>1.0929074310500282</v>
      </c>
      <c r="O69" s="549">
        <f t="shared" ref="O69:O132" si="13">(1+D69)*O68</f>
        <v>1.2362806015806125</v>
      </c>
      <c r="P69" s="549">
        <f t="shared" ref="P69:P132" si="14">(1+E69)*P68</f>
        <v>1.3906536184994025</v>
      </c>
      <c r="R69" s="206">
        <f>M69/MAX(M$3:M69)-1</f>
        <v>-0.10351017583287669</v>
      </c>
      <c r="S69" s="206">
        <f>N69/MAX(N$3:N69)-1</f>
        <v>-0.15251209964108003</v>
      </c>
      <c r="T69" s="206">
        <f>O69/MAX(O$3:O69)-1</f>
        <v>-9.0647250002250934E-2</v>
      </c>
      <c r="U69" s="206">
        <f>P69/MAX(P$3:P69)-1</f>
        <v>-6.4767597462406568E-2</v>
      </c>
      <c r="W69" s="206">
        <f>_xlfn.XLOOKUP($A69,'Index Performance'!$A$17:$A$498,'Index Performance'!$B$17:$B$498,"---",FALSE)</f>
        <v>9.1267469999999993E-3</v>
      </c>
      <c r="X69" s="206">
        <f>_xlfn.XLOOKUP($A69,'Index Performance'!$A$17:$A$498,'Index Performance'!$Q$17:$Q$498,"---",FALSE)</f>
        <v>-3.0804109999999999E-2</v>
      </c>
      <c r="Y69" s="206">
        <f>_xlfn.XLOOKUP($A69,'Index Performance'!$A$17:$A$498,'Index Performance'!$W$17:$W$498,"---",FALSE)</f>
        <v>-9.4289437295748124E-3</v>
      </c>
    </row>
    <row r="70" spans="1:25">
      <c r="A70" s="342">
        <v>40390</v>
      </c>
      <c r="B70" s="359">
        <f>_xlfn.XLOOKUP($A70,'Dynamic SAA Validation'!$A$4:$A$258,'Dynamic SAA Validation'!$CL$4:$CL$258,"---",FALSE)</f>
        <v>2.8582419241689794E-2</v>
      </c>
      <c r="C70" s="359">
        <f>_xlfn.XLOOKUP($A70,'Dynamic SAA Validation'!$A$4:$A$258,'Dynamic SAA Validation'!$CS$4:$CS$258,"---",FALSE)</f>
        <v>3.219490869796103E-2</v>
      </c>
      <c r="D70" s="359">
        <f>_xlfn.XLOOKUP($A70,'Dynamic SAA Validation'!$A$4:$A$258,'Dynamic SAA Validation'!$CA$4:$CA$258,"---",FALSE)</f>
        <v>2.2628913158518671E-2</v>
      </c>
      <c r="E70" s="872">
        <f>_xlfn.XLOOKUP($A70,'Dynamic TAA Validation'!$A$4:$A$250,'Dynamic TAA Validation'!$DN$4:$DN$250,"---",FALSE)</f>
        <v>2.14921831761592E-2</v>
      </c>
      <c r="G70" s="206">
        <f>_xlfn.XLOOKUP($A70,'Index Performance'!$A$17:$A$498,'Index Performance'!$AP$17:$AP$498,"---",FALSE)</f>
        <v>8.7473646083857659E-4</v>
      </c>
      <c r="I70" s="366">
        <f t="shared" si="8"/>
        <v>-7.0902360655305946E-3</v>
      </c>
      <c r="J70" s="366">
        <f t="shared" si="9"/>
        <v>-1.0702725521801831E-2</v>
      </c>
      <c r="K70" s="366">
        <f t="shared" si="10"/>
        <v>-1.1367299823594711E-3</v>
      </c>
      <c r="M70" s="549">
        <f t="shared" si="11"/>
        <v>1.3358330760333064</v>
      </c>
      <c r="N70" s="549">
        <f t="shared" si="12"/>
        <v>1.128093486008007</v>
      </c>
      <c r="O70" s="549">
        <f t="shared" si="13"/>
        <v>1.2642562879533414</v>
      </c>
      <c r="P70" s="549">
        <f t="shared" si="14"/>
        <v>1.4205418008027804</v>
      </c>
      <c r="R70" s="206">
        <f>M70/MAX(M$3:M70)-1</f>
        <v>-7.7886327832623281E-2</v>
      </c>
      <c r="S70" s="206">
        <f>N70/MAX(N$3:N70)-1</f>
        <v>-0.12522730406639793</v>
      </c>
      <c r="T70" s="206">
        <f>O70/MAX(O$3:O70)-1</f>
        <v>-7.0069585592091643E-2</v>
      </c>
      <c r="U70" s="206">
        <f>P70/MAX(P$3:P70)-1</f>
        <v>-4.4667411354789133E-2</v>
      </c>
      <c r="W70" s="206">
        <f>_xlfn.XLOOKUP($A70,'Index Performance'!$A$17:$A$498,'Index Performance'!$B$17:$B$498,"---",FALSE)</f>
        <v>8.13411E-3</v>
      </c>
      <c r="X70" s="206">
        <f>_xlfn.XLOOKUP($A70,'Index Performance'!$A$17:$A$498,'Index Performance'!$Q$17:$Q$498,"---",FALSE)</f>
        <v>8.1364389999999995E-2</v>
      </c>
      <c r="Y70" s="206">
        <f>_xlfn.XLOOKUP($A70,'Index Performance'!$A$17:$A$498,'Index Performance'!$W$17:$W$498,"---",FALSE)</f>
        <v>1.2317539395922061E-2</v>
      </c>
    </row>
    <row r="71" spans="1:25">
      <c r="A71" s="342">
        <v>40421</v>
      </c>
      <c r="B71" s="359">
        <f>_xlfn.XLOOKUP($A71,'Dynamic SAA Validation'!$A$4:$A$258,'Dynamic SAA Validation'!$CL$4:$CL$258,"---",FALSE)</f>
        <v>-7.5528473281356338E-3</v>
      </c>
      <c r="C71" s="359">
        <f>_xlfn.XLOOKUP($A71,'Dynamic SAA Validation'!$A$4:$A$258,'Dynamic SAA Validation'!$CS$4:$CS$258,"---",FALSE)</f>
        <v>-6.3324913134890403E-3</v>
      </c>
      <c r="D71" s="359">
        <f>_xlfn.XLOOKUP($A71,'Dynamic SAA Validation'!$A$4:$A$258,'Dynamic SAA Validation'!$CA$4:$CA$258,"---",FALSE)</f>
        <v>-4.3080878941077483E-3</v>
      </c>
      <c r="E71" s="872">
        <f>_xlfn.XLOOKUP($A71,'Dynamic TAA Validation'!$A$4:$A$250,'Dynamic TAA Validation'!$DN$4:$DN$250,"---",FALSE)</f>
        <v>1.0820045528590061E-3</v>
      </c>
      <c r="G71" s="206">
        <f>_xlfn.XLOOKUP($A71,'Index Performance'!$A$17:$A$498,'Index Performance'!$AP$17:$AP$498,"---",FALSE)</f>
        <v>8.5784330196747582E-4</v>
      </c>
      <c r="I71" s="366">
        <f t="shared" si="8"/>
        <v>8.6348518809946408E-3</v>
      </c>
      <c r="J71" s="366">
        <f t="shared" si="9"/>
        <v>7.4144958663480464E-3</v>
      </c>
      <c r="K71" s="366">
        <f t="shared" si="10"/>
        <v>5.3900924469667544E-3</v>
      </c>
      <c r="M71" s="549">
        <f t="shared" si="11"/>
        <v>1.325743732754153</v>
      </c>
      <c r="N71" s="549">
        <f t="shared" si="12"/>
        <v>1.1209498438070578</v>
      </c>
      <c r="O71" s="549">
        <f t="shared" si="13"/>
        <v>1.25880976074416</v>
      </c>
      <c r="P71" s="549">
        <f t="shared" si="14"/>
        <v>1.4220788334987755</v>
      </c>
      <c r="R71" s="206">
        <f>M71/MAX(M$3:M71)-1</f>
        <v>-8.4850911617689984E-2</v>
      </c>
      <c r="S71" s="206">
        <f>N71/MAX(N$3:N71)-1</f>
        <v>-0.13076679456467488</v>
      </c>
      <c r="T71" s="206">
        <f>O71/MAX(O$3:O71)-1</f>
        <v>-7.4075807552764994E-2</v>
      </c>
      <c r="U71" s="206">
        <f>P71/MAX(P$3:P71)-1</f>
        <v>-4.3633737144380458E-2</v>
      </c>
      <c r="W71" s="206">
        <f>_xlfn.XLOOKUP($A71,'Index Performance'!$A$17:$A$498,'Index Performance'!$B$17:$B$498,"---",FALSE)</f>
        <v>1.6598889999999998E-2</v>
      </c>
      <c r="X71" s="206">
        <f>_xlfn.XLOOKUP($A71,'Index Performance'!$A$17:$A$498,'Index Performance'!$Q$17:$Q$498,"---",FALSE)</f>
        <v>-3.4957740000000001E-2</v>
      </c>
      <c r="Y71" s="206">
        <f>_xlfn.XLOOKUP($A71,'Index Performance'!$A$17:$A$498,'Index Performance'!$W$17:$W$498,"---",FALSE)</f>
        <v>1.670105373021924E-3</v>
      </c>
    </row>
    <row r="72" spans="1:25">
      <c r="A72" s="342">
        <v>40451</v>
      </c>
      <c r="B72" s="359">
        <f>_xlfn.XLOOKUP($A72,'Dynamic SAA Validation'!$A$4:$A$258,'Dynamic SAA Validation'!$CL$4:$CL$258,"---",FALSE)</f>
        <v>4.9955494791849644E-2</v>
      </c>
      <c r="C72" s="359">
        <f>_xlfn.XLOOKUP($A72,'Dynamic SAA Validation'!$A$4:$A$258,'Dynamic SAA Validation'!$CS$4:$CS$258,"---",FALSE)</f>
        <v>3.6831223063631596E-2</v>
      </c>
      <c r="D72" s="359">
        <f>_xlfn.XLOOKUP($A72,'Dynamic SAA Validation'!$A$4:$A$258,'Dynamic SAA Validation'!$CA$4:$CA$258,"---",FALSE)</f>
        <v>4.1329142807319252E-2</v>
      </c>
      <c r="E72" s="872">
        <f>_xlfn.XLOOKUP($A72,'Dynamic TAA Validation'!$A$4:$A$250,'Dynamic TAA Validation'!$DN$4:$DN$250,"---",FALSE)</f>
        <v>5.1397182907033427E-2</v>
      </c>
      <c r="G72" s="206">
        <f>_xlfn.XLOOKUP($A72,'Index Performance'!$A$17:$A$498,'Index Performance'!$AP$17:$AP$498,"---",FALSE)</f>
        <v>3.0148179308486789E-4</v>
      </c>
      <c r="I72" s="366">
        <f t="shared" si="8"/>
        <v>1.4416881151837826E-3</v>
      </c>
      <c r="J72" s="366">
        <f t="shared" si="9"/>
        <v>1.4565959843401831E-2</v>
      </c>
      <c r="K72" s="366">
        <f t="shared" si="10"/>
        <v>1.0068040099714175E-2</v>
      </c>
      <c r="M72" s="549">
        <f t="shared" si="11"/>
        <v>1.3919719168910805</v>
      </c>
      <c r="N72" s="549">
        <f t="shared" si="12"/>
        <v>1.1622357975474584</v>
      </c>
      <c r="O72" s="549">
        <f t="shared" si="13"/>
        <v>1.3108352891132027</v>
      </c>
      <c r="P72" s="549">
        <f t="shared" si="14"/>
        <v>1.4951696794123328</v>
      </c>
      <c r="R72" s="206">
        <f>M72/MAX(M$3:M72)-1</f>
        <v>-3.9134186099241464E-2</v>
      </c>
      <c r="S72" s="206">
        <f>N72/MAX(N$3:N72)-1</f>
        <v>-9.8751872480970948E-2</v>
      </c>
      <c r="T72" s="206">
        <f>O72/MAX(O$3:O72)-1</f>
        <v>-3.5808154374361578E-2</v>
      </c>
      <c r="U72" s="206">
        <f>P72/MAX(P$3:P72)-1</f>
        <v>0</v>
      </c>
      <c r="W72" s="206">
        <f>_xlfn.XLOOKUP($A72,'Index Performance'!$A$17:$A$498,'Index Performance'!$B$17:$B$498,"---",FALSE)</f>
        <v>-2.2333660000000001E-3</v>
      </c>
      <c r="X72" s="206">
        <f>_xlfn.XLOOKUP($A72,'Index Performance'!$A$17:$A$498,'Index Performance'!$Q$17:$Q$498,"---",FALSE)</f>
        <v>9.5667360000000007E-2</v>
      </c>
      <c r="Y72" s="206">
        <f>_xlfn.XLOOKUP($A72,'Index Performance'!$A$17:$A$498,'Index Performance'!$W$17:$W$498,"---",FALSE)</f>
        <v>1.7155376527263178E-2</v>
      </c>
    </row>
    <row r="73" spans="1:25">
      <c r="A73" s="342">
        <v>40482</v>
      </c>
      <c r="B73" s="359">
        <f>_xlfn.XLOOKUP($A73,'Dynamic SAA Validation'!$A$4:$A$258,'Dynamic SAA Validation'!$CL$4:$CL$258,"---",FALSE)</f>
        <v>1.5150094046039E-2</v>
      </c>
      <c r="C73" s="359">
        <f>_xlfn.XLOOKUP($A73,'Dynamic SAA Validation'!$A$4:$A$258,'Dynamic SAA Validation'!$CS$4:$CS$258,"---",FALSE)</f>
        <v>1.6278116705140247E-2</v>
      </c>
      <c r="D73" s="359">
        <f>_xlfn.XLOOKUP($A73,'Dynamic SAA Validation'!$A$4:$A$258,'Dynamic SAA Validation'!$CA$4:$CA$258,"---",FALSE)</f>
        <v>1.0699858490004649E-2</v>
      </c>
      <c r="E73" s="872">
        <f>_xlfn.XLOOKUP($A73,'Dynamic TAA Validation'!$A$4:$A$250,'Dynamic TAA Validation'!$DN$4:$DN$250,"---",FALSE)</f>
        <v>1.781992710223923E-2</v>
      </c>
      <c r="G73" s="206">
        <f>_xlfn.XLOOKUP($A73,'Index Performance'!$A$17:$A$498,'Index Performance'!$AP$17:$AP$498,"---",FALSE)</f>
        <v>2.8360282314010554E-4</v>
      </c>
      <c r="I73" s="366">
        <f t="shared" si="8"/>
        <v>2.6698330562002302E-3</v>
      </c>
      <c r="J73" s="366">
        <f t="shared" si="9"/>
        <v>1.5418103970989833E-3</v>
      </c>
      <c r="K73" s="366">
        <f t="shared" si="10"/>
        <v>7.120068612234581E-3</v>
      </c>
      <c r="M73" s="549">
        <f t="shared" si="11"/>
        <v>1.4130604223414254</v>
      </c>
      <c r="N73" s="549">
        <f t="shared" si="12"/>
        <v>1.1811548074988276</v>
      </c>
      <c r="O73" s="549">
        <f t="shared" si="13"/>
        <v>1.3248610412104183</v>
      </c>
      <c r="P73" s="549">
        <f t="shared" si="14"/>
        <v>1.521813494104939</v>
      </c>
      <c r="R73" s="206">
        <f>M73/MAX(M$3:M73)-1</f>
        <v>-2.4576978653021331E-2</v>
      </c>
      <c r="S73" s="206">
        <f>N73/MAX(N$3:N73)-1</f>
        <v>-8.4081250280927167E-2</v>
      </c>
      <c r="T73" s="206">
        <f>O73/MAX(O$3:O73)-1</f>
        <v>-2.5491438068950822E-2</v>
      </c>
      <c r="U73" s="206">
        <f>P73/MAX(P$3:P73)-1</f>
        <v>0</v>
      </c>
      <c r="W73" s="206">
        <f>_xlfn.XLOOKUP($A73,'Index Performance'!$A$17:$A$498,'Index Performance'!$B$17:$B$498,"---",FALSE)</f>
        <v>-8.9544509999999996E-4</v>
      </c>
      <c r="X73" s="206">
        <f>_xlfn.XLOOKUP($A73,'Index Performance'!$A$17:$A$498,'Index Performance'!$Q$17:$Q$498,"---",FALSE)</f>
        <v>3.6140400000000003E-2</v>
      </c>
      <c r="Y73" s="206">
        <f>_xlfn.XLOOKUP($A73,'Index Performance'!$A$17:$A$498,'Index Performance'!$W$17:$W$498,"---",FALSE)</f>
        <v>1.1230171450280491E-2</v>
      </c>
    </row>
    <row r="74" spans="1:25">
      <c r="A74" s="342">
        <v>40512</v>
      </c>
      <c r="B74" s="359">
        <f>_xlfn.XLOOKUP($A74,'Dynamic SAA Validation'!$A$4:$A$258,'Dynamic SAA Validation'!$CL$4:$CL$258,"---",FALSE)</f>
        <v>-5.2516301456549466E-3</v>
      </c>
      <c r="C74" s="359">
        <f>_xlfn.XLOOKUP($A74,'Dynamic SAA Validation'!$A$4:$A$258,'Dynamic SAA Validation'!$CS$4:$CS$258,"---",FALSE)</f>
        <v>-1.0187023539830999E-2</v>
      </c>
      <c r="D74" s="359">
        <f>_xlfn.XLOOKUP($A74,'Dynamic SAA Validation'!$A$4:$A$258,'Dynamic SAA Validation'!$CA$4:$CA$258,"---",FALSE)</f>
        <v>-7.5674546847546154E-3</v>
      </c>
      <c r="E74" s="872">
        <f>_xlfn.XLOOKUP($A74,'Dynamic TAA Validation'!$A$4:$A$250,'Dynamic TAA Validation'!$DN$4:$DN$250,"---",FALSE)</f>
        <v>-7.6635956685403572E-3</v>
      </c>
      <c r="G74" s="206">
        <f>_xlfn.XLOOKUP($A74,'Index Performance'!$A$17:$A$498,'Index Performance'!$AP$17:$AP$498,"---",FALSE)</f>
        <v>2.6473276418581548E-4</v>
      </c>
      <c r="I74" s="366">
        <f t="shared" si="8"/>
        <v>-2.4119655228854106E-3</v>
      </c>
      <c r="J74" s="366">
        <f t="shared" si="9"/>
        <v>2.523427871290642E-3</v>
      </c>
      <c r="K74" s="366">
        <f t="shared" si="10"/>
        <v>-9.6140983785741874E-5</v>
      </c>
      <c r="M74" s="549">
        <f t="shared" si="11"/>
        <v>1.4056395516298252</v>
      </c>
      <c r="N74" s="549">
        <f t="shared" si="12"/>
        <v>1.1691223556706525</v>
      </c>
      <c r="O74" s="549">
        <f t="shared" si="13"/>
        <v>1.3148352153174616</v>
      </c>
      <c r="P74" s="549">
        <f t="shared" si="14"/>
        <v>1.5101509308031902</v>
      </c>
      <c r="R74" s="206">
        <f>M74/MAX(M$3:M74)-1</f>
        <v>-2.9699539596692914E-2</v>
      </c>
      <c r="S74" s="206">
        <f>N74/MAX(N$3:N74)-1</f>
        <v>-9.3411736144887958E-2</v>
      </c>
      <c r="T74" s="206">
        <f>O74/MAX(O$3:O74)-1</f>
        <v>-3.2865987451269452E-2</v>
      </c>
      <c r="U74" s="206">
        <f>P74/MAX(P$3:P74)-1</f>
        <v>-7.6635956685403572E-3</v>
      </c>
      <c r="W74" s="206">
        <f>_xlfn.XLOOKUP($A74,'Index Performance'!$A$17:$A$498,'Index Performance'!$B$17:$B$498,"---",FALSE)</f>
        <v>-1.0756710000000001E-2</v>
      </c>
      <c r="X74" s="206">
        <f>_xlfn.XLOOKUP($A74,'Index Performance'!$A$17:$A$498,'Index Performance'!$Q$17:$Q$498,"---",FALSE)</f>
        <v>-2.2248830000000001E-2</v>
      </c>
      <c r="Y74" s="206">
        <f>_xlfn.XLOOKUP($A74,'Index Performance'!$A$17:$A$498,'Index Performance'!$W$17:$W$498,"---",FALSE)</f>
        <v>-2.722065079661995E-3</v>
      </c>
    </row>
    <row r="75" spans="1:25">
      <c r="A75" s="342">
        <v>40543</v>
      </c>
      <c r="B75" s="359">
        <f>_xlfn.XLOOKUP($A75,'Dynamic SAA Validation'!$A$4:$A$258,'Dynamic SAA Validation'!$CL$4:$CL$258,"---",FALSE)</f>
        <v>4.5022451610032245E-2</v>
      </c>
      <c r="C75" s="359">
        <f>_xlfn.XLOOKUP($A75,'Dynamic SAA Validation'!$A$4:$A$258,'Dynamic SAA Validation'!$CS$4:$CS$258,"---",FALSE)</f>
        <v>3.2832957471603072E-2</v>
      </c>
      <c r="D75" s="359">
        <f>_xlfn.XLOOKUP($A75,'Dynamic SAA Validation'!$A$4:$A$258,'Dynamic SAA Validation'!$CA$4:$CA$258,"---",FALSE)</f>
        <v>3.7517431577333449E-2</v>
      </c>
      <c r="E75" s="872">
        <f>_xlfn.XLOOKUP($A75,'Dynamic TAA Validation'!$A$4:$A$250,'Dynamic TAA Validation'!$DN$4:$DN$250,"---",FALSE)</f>
        <v>3.984995657489554E-2</v>
      </c>
      <c r="G75" s="206">
        <f>_xlfn.XLOOKUP($A75,'Index Performance'!$A$17:$A$498,'Index Performance'!$AP$17:$AP$498,"---",FALSE)</f>
        <v>3.0994719157328987E-4</v>
      </c>
      <c r="I75" s="366">
        <f t="shared" si="8"/>
        <v>-5.1724950351367052E-3</v>
      </c>
      <c r="J75" s="366">
        <f t="shared" si="9"/>
        <v>7.0169991032924678E-3</v>
      </c>
      <c r="K75" s="366">
        <f t="shared" si="10"/>
        <v>2.332524997562091E-3</v>
      </c>
      <c r="M75" s="549">
        <f t="shared" si="11"/>
        <v>1.4689248903242262</v>
      </c>
      <c r="N75" s="549">
        <f t="shared" si="12"/>
        <v>1.2075081002534875</v>
      </c>
      <c r="O75" s="549">
        <f t="shared" si="13"/>
        <v>1.364164455543603</v>
      </c>
      <c r="P75" s="549">
        <f t="shared" si="14"/>
        <v>1.5703303798172354</v>
      </c>
      <c r="R75" s="206">
        <f>M75/MAX(M$3:M75)-1</f>
        <v>0</v>
      </c>
      <c r="S75" s="206">
        <f>N75/MAX(N$3:N75)-1</f>
        <v>-6.3645762233478398E-2</v>
      </c>
      <c r="T75" s="206">
        <f>O75/MAX(O$3:O75)-1</f>
        <v>0</v>
      </c>
      <c r="U75" s="206">
        <f>P75/MAX(P$3:P75)-1</f>
        <v>0</v>
      </c>
      <c r="W75" s="206">
        <f>_xlfn.XLOOKUP($A75,'Index Performance'!$A$17:$A$498,'Index Performance'!$B$17:$B$498,"---",FALSE)</f>
        <v>-4.6885650000000004E-3</v>
      </c>
      <c r="X75" s="206">
        <f>_xlfn.XLOOKUP($A75,'Index Performance'!$A$17:$A$498,'Index Performance'!$Q$17:$Q$498,"---",FALSE)</f>
        <v>7.322555E-2</v>
      </c>
      <c r="Y75" s="206">
        <f>_xlfn.XLOOKUP($A75,'Index Performance'!$A$17:$A$498,'Index Performance'!$W$17:$W$498,"---",FALSE)</f>
        <v>2.3606010943206135E-2</v>
      </c>
    </row>
    <row r="76" spans="1:25">
      <c r="A76" s="342">
        <v>40574</v>
      </c>
      <c r="B76" s="359">
        <f>_xlfn.XLOOKUP($A76,'Dynamic SAA Validation'!$A$4:$A$258,'Dynamic SAA Validation'!$CL$4:$CL$258,"---",FALSE)</f>
        <v>7.5831453234389817E-3</v>
      </c>
      <c r="C76" s="359">
        <f>_xlfn.XLOOKUP($A76,'Dynamic SAA Validation'!$A$4:$A$258,'Dynamic SAA Validation'!$CS$4:$CS$258,"---",FALSE)</f>
        <v>6.8740446576223734E-3</v>
      </c>
      <c r="D76" s="359">
        <f>_xlfn.XLOOKUP($A76,'Dynamic SAA Validation'!$A$4:$A$258,'Dynamic SAA Validation'!$CA$4:$CA$258,"---",FALSE)</f>
        <v>3.1050862625021658E-3</v>
      </c>
      <c r="E76" s="872">
        <f>_xlfn.XLOOKUP($A76,'Dynamic TAA Validation'!$A$4:$A$250,'Dynamic TAA Validation'!$DN$4:$DN$250,"---",FALSE)</f>
        <v>1.9284255071494449E-3</v>
      </c>
      <c r="G76" s="206">
        <f>_xlfn.XLOOKUP($A76,'Index Performance'!$A$17:$A$498,'Index Performance'!$AP$17:$AP$498,"---",FALSE)</f>
        <v>3.0817447034392487E-4</v>
      </c>
      <c r="I76" s="366">
        <f t="shared" si="8"/>
        <v>-5.6547198162895367E-3</v>
      </c>
      <c r="J76" s="366">
        <f t="shared" si="9"/>
        <v>-4.9456191504729284E-3</v>
      </c>
      <c r="K76" s="366">
        <f t="shared" si="10"/>
        <v>-1.1766607553527209E-3</v>
      </c>
      <c r="M76" s="549">
        <f t="shared" si="11"/>
        <v>1.4800639612367714</v>
      </c>
      <c r="N76" s="549">
        <f t="shared" si="12"/>
        <v>1.2158085648590706</v>
      </c>
      <c r="O76" s="549">
        <f t="shared" si="13"/>
        <v>1.3684003038543051</v>
      </c>
      <c r="P76" s="549">
        <f t="shared" si="14"/>
        <v>1.5733586449763266</v>
      </c>
      <c r="R76" s="206">
        <f>M76/MAX(M$3:M76)-1</f>
        <v>0</v>
      </c>
      <c r="S76" s="206">
        <f>N76/MAX(N$3:N76)-1</f>
        <v>-5.7209221387717557E-2</v>
      </c>
      <c r="T76" s="206">
        <f>O76/MAX(O$3:O76)-1</f>
        <v>0</v>
      </c>
      <c r="U76" s="206">
        <f>P76/MAX(P$3:P76)-1</f>
        <v>0</v>
      </c>
      <c r="W76" s="206">
        <f>_xlfn.XLOOKUP($A76,'Index Performance'!$A$17:$A$498,'Index Performance'!$B$17:$B$498,"---",FALSE)</f>
        <v>-3.0978070000000002E-3</v>
      </c>
      <c r="X76" s="206">
        <f>_xlfn.XLOOKUP($A76,'Index Performance'!$A$17:$A$498,'Index Performance'!$Q$17:$Q$498,"---",FALSE)</f>
        <v>1.5693140000000001E-2</v>
      </c>
      <c r="Y76" s="206">
        <f>_xlfn.XLOOKUP($A76,'Index Performance'!$A$17:$A$498,'Index Performance'!$W$17:$W$498,"---",FALSE)</f>
        <v>5.5713281152447447E-3</v>
      </c>
    </row>
    <row r="77" spans="1:25">
      <c r="A77" s="342">
        <v>40602</v>
      </c>
      <c r="B77" s="359">
        <f>_xlfn.XLOOKUP($A77,'Dynamic SAA Validation'!$A$4:$A$258,'Dynamic SAA Validation'!$CL$4:$CL$258,"---",FALSE)</f>
        <v>1.1392853105681279E-2</v>
      </c>
      <c r="C77" s="359">
        <f>_xlfn.XLOOKUP($A77,'Dynamic SAA Validation'!$A$4:$A$258,'Dynamic SAA Validation'!$CS$4:$CS$258,"---",FALSE)</f>
        <v>1.2749676730000369E-2</v>
      </c>
      <c r="D77" s="359">
        <f>_xlfn.XLOOKUP($A77,'Dynamic SAA Validation'!$A$4:$A$258,'Dynamic SAA Validation'!$CA$4:$CA$258,"---",FALSE)</f>
        <v>9.1352644246764925E-3</v>
      </c>
      <c r="E77" s="872">
        <f>_xlfn.XLOOKUP($A77,'Dynamic TAA Validation'!$A$4:$A$250,'Dynamic TAA Validation'!$DN$4:$DN$250,"---",FALSE)</f>
        <v>8.9579435492519455E-3</v>
      </c>
      <c r="G77" s="206">
        <f>_xlfn.XLOOKUP($A77,'Index Performance'!$A$17:$A$498,'Index Performance'!$AP$17:$AP$498,"---",FALSE)</f>
        <v>2.8461318754713361E-4</v>
      </c>
      <c r="I77" s="366">
        <f t="shared" si="8"/>
        <v>-2.4349095564293339E-3</v>
      </c>
      <c r="J77" s="366">
        <f t="shared" si="9"/>
        <v>-3.7917331807484234E-3</v>
      </c>
      <c r="K77" s="366">
        <f t="shared" si="10"/>
        <v>-1.77320875424547E-4</v>
      </c>
      <c r="M77" s="549">
        <f t="shared" si="11"/>
        <v>1.4969261125341546</v>
      </c>
      <c r="N77" s="549">
        <f t="shared" si="12"/>
        <v>1.2313097310265895</v>
      </c>
      <c r="O77" s="549">
        <f t="shared" si="13"/>
        <v>1.3809010024688217</v>
      </c>
      <c r="P77" s="549">
        <f t="shared" si="14"/>
        <v>1.5874527029007521</v>
      </c>
      <c r="R77" s="206">
        <f>M77/MAX(M$3:M77)-1</f>
        <v>0</v>
      </c>
      <c r="S77" s="206">
        <f>N77/MAX(N$3:N77)-1</f>
        <v>-4.5188943736385601E-2</v>
      </c>
      <c r="T77" s="206">
        <f>O77/MAX(O$3:O77)-1</f>
        <v>0</v>
      </c>
      <c r="U77" s="206">
        <f>P77/MAX(P$3:P77)-1</f>
        <v>0</v>
      </c>
      <c r="W77" s="206">
        <f>_xlfn.XLOOKUP($A77,'Index Performance'!$A$17:$A$498,'Index Performance'!$B$17:$B$498,"---",FALSE)</f>
        <v>1.821886E-3</v>
      </c>
      <c r="X77" s="206">
        <f>_xlfn.XLOOKUP($A77,'Index Performance'!$A$17:$A$498,'Index Performance'!$Q$17:$Q$498,"---",FALSE)</f>
        <v>2.9125600000000001E-2</v>
      </c>
      <c r="Y77" s="206">
        <f>_xlfn.XLOOKUP($A77,'Index Performance'!$A$17:$A$498,'Index Performance'!$W$17:$W$498,"---",FALSE)</f>
        <v>7.2952390600007355E-3</v>
      </c>
    </row>
    <row r="78" spans="1:25">
      <c r="A78" s="342">
        <v>40633</v>
      </c>
      <c r="B78" s="359">
        <f>_xlfn.XLOOKUP($A78,'Dynamic SAA Validation'!$A$4:$A$258,'Dynamic SAA Validation'!$CL$4:$CL$258,"---",FALSE)</f>
        <v>9.35523910856716E-3</v>
      </c>
      <c r="C78" s="359">
        <f>_xlfn.XLOOKUP($A78,'Dynamic SAA Validation'!$A$4:$A$258,'Dynamic SAA Validation'!$CS$4:$CS$258,"---",FALSE)</f>
        <v>-4.8313159737493104E-3</v>
      </c>
      <c r="D78" s="359">
        <f>_xlfn.XLOOKUP($A78,'Dynamic SAA Validation'!$A$4:$A$258,'Dynamic SAA Validation'!$CA$4:$CA$258,"---",FALSE)</f>
        <v>2.7932612244419008E-3</v>
      </c>
      <c r="E78" s="872">
        <f>_xlfn.XLOOKUP($A78,'Dynamic TAA Validation'!$A$4:$A$250,'Dynamic TAA Validation'!$DN$4:$DN$250,"---",FALSE)</f>
        <v>7.9612231478787265E-4</v>
      </c>
      <c r="G78" s="206">
        <f>_xlfn.XLOOKUP($A78,'Index Performance'!$A$17:$A$498,'Index Performance'!$AP$17:$AP$498,"---",FALSE)</f>
        <v>3.4820843576000016E-4</v>
      </c>
      <c r="I78" s="366">
        <f t="shared" si="8"/>
        <v>-8.5591167937792874E-3</v>
      </c>
      <c r="J78" s="366">
        <f t="shared" si="9"/>
        <v>5.6274382885371831E-3</v>
      </c>
      <c r="K78" s="366">
        <f t="shared" si="10"/>
        <v>-1.9971389096540282E-3</v>
      </c>
      <c r="M78" s="549">
        <f t="shared" si="11"/>
        <v>1.5109302142447696</v>
      </c>
      <c r="N78" s="549">
        <f t="shared" si="12"/>
        <v>1.2253608846544477</v>
      </c>
      <c r="O78" s="549">
        <f t="shared" si="13"/>
        <v>1.3847582196938109</v>
      </c>
      <c r="P78" s="549">
        <f t="shared" si="14"/>
        <v>1.5887165094212017</v>
      </c>
      <c r="R78" s="206">
        <f>M78/MAX(M$3:M78)-1</f>
        <v>0</v>
      </c>
      <c r="S78" s="206">
        <f>N78/MAX(N$3:N78)-1</f>
        <v>-4.9801937644424421E-2</v>
      </c>
      <c r="T78" s="206">
        <f>O78/MAX(O$3:O78)-1</f>
        <v>0</v>
      </c>
      <c r="U78" s="206">
        <f>P78/MAX(P$3:P78)-1</f>
        <v>0</v>
      </c>
      <c r="W78" s="206">
        <f>_xlfn.XLOOKUP($A78,'Index Performance'!$A$17:$A$498,'Index Performance'!$B$17:$B$498,"---",FALSE)</f>
        <v>-7.5792790000000002E-4</v>
      </c>
      <c r="X78" s="206">
        <f>_xlfn.XLOOKUP($A78,'Index Performance'!$A$17:$A$498,'Index Performance'!$Q$17:$Q$498,"---",FALSE)</f>
        <v>-1.003454E-3</v>
      </c>
      <c r="Y78" s="206">
        <f>_xlfn.XLOOKUP($A78,'Index Performance'!$A$17:$A$498,'Index Performance'!$W$17:$W$498,"---",FALSE)</f>
        <v>-8.7573883874986214E-3</v>
      </c>
    </row>
    <row r="79" spans="1:25">
      <c r="A79" s="342">
        <v>40663</v>
      </c>
      <c r="B79" s="359">
        <f>_xlfn.XLOOKUP($A79,'Dynamic SAA Validation'!$A$4:$A$258,'Dynamic SAA Validation'!$CL$4:$CL$258,"---",FALSE)</f>
        <v>1.3438925214969798E-2</v>
      </c>
      <c r="C79" s="359">
        <f>_xlfn.XLOOKUP($A79,'Dynamic SAA Validation'!$A$4:$A$258,'Dynamic SAA Validation'!$CS$4:$CS$258,"---",FALSE)</f>
        <v>1.643090820688748E-2</v>
      </c>
      <c r="D79" s="359">
        <f>_xlfn.XLOOKUP($A79,'Dynamic SAA Validation'!$A$4:$A$258,'Dynamic SAA Validation'!$CA$4:$CA$258,"---",FALSE)</f>
        <v>1.2514319972046771E-2</v>
      </c>
      <c r="E79" s="872">
        <f>_xlfn.XLOOKUP($A79,'Dynamic TAA Validation'!$A$4:$A$250,'Dynamic TAA Validation'!$DN$4:$DN$250,"---",FALSE)</f>
        <v>1.931896911561104E-2</v>
      </c>
      <c r="G79" s="206">
        <f>_xlfn.XLOOKUP($A79,'Index Performance'!$A$17:$A$498,'Index Performance'!$AP$17:$AP$498,"---",FALSE)</f>
        <v>3.7488894040760279E-4</v>
      </c>
      <c r="I79" s="366">
        <f t="shared" si="8"/>
        <v>5.8800439006412419E-3</v>
      </c>
      <c r="J79" s="366">
        <f t="shared" si="9"/>
        <v>2.8880609087235595E-3</v>
      </c>
      <c r="K79" s="366">
        <f t="shared" si="10"/>
        <v>6.8046491435642693E-3</v>
      </c>
      <c r="M79" s="549">
        <f t="shared" si="11"/>
        <v>1.5312354923990434</v>
      </c>
      <c r="N79" s="549">
        <f t="shared" si="12"/>
        <v>1.2454946768705153</v>
      </c>
      <c r="O79" s="549">
        <f t="shared" si="13"/>
        <v>1.402087527138981</v>
      </c>
      <c r="P79" s="549">
        <f t="shared" si="14"/>
        <v>1.6194088746001714</v>
      </c>
      <c r="R79" s="206">
        <f>M79/MAX(M$3:M79)-1</f>
        <v>0</v>
      </c>
      <c r="S79" s="206">
        <f>N79/MAX(N$3:N79)-1</f>
        <v>-3.4189320503497767E-2</v>
      </c>
      <c r="T79" s="206">
        <f>O79/MAX(O$3:O79)-1</f>
        <v>0</v>
      </c>
      <c r="U79" s="206">
        <f>P79/MAX(P$3:P79)-1</f>
        <v>0</v>
      </c>
      <c r="W79" s="206">
        <f>_xlfn.XLOOKUP($A79,'Index Performance'!$A$17:$A$498,'Index Performance'!$B$17:$B$498,"---",FALSE)</f>
        <v>9.0664660000000005E-3</v>
      </c>
      <c r="X79" s="206">
        <f>_xlfn.XLOOKUP($A79,'Index Performance'!$A$17:$A$498,'Index Performance'!$Q$17:$Q$498,"---",FALSE)</f>
        <v>4.0911720000000006E-2</v>
      </c>
      <c r="Y79" s="206">
        <f>_xlfn.XLOOKUP($A79,'Index Performance'!$A$17:$A$498,'Index Performance'!$W$17:$W$498,"---",FALSE)</f>
        <v>4.6881980137749579E-3</v>
      </c>
    </row>
    <row r="80" spans="1:25">
      <c r="A80" s="342">
        <v>40694</v>
      </c>
      <c r="B80" s="359">
        <f>_xlfn.XLOOKUP($A80,'Dynamic SAA Validation'!$A$4:$A$258,'Dynamic SAA Validation'!$CL$4:$CL$258,"---",FALSE)</f>
        <v>-4.675442165464911E-3</v>
      </c>
      <c r="C80" s="359">
        <f>_xlfn.XLOOKUP($A80,'Dynamic SAA Validation'!$A$4:$A$258,'Dynamic SAA Validation'!$CS$4:$CS$258,"---",FALSE)</f>
        <v>-1.1473291143570909E-2</v>
      </c>
      <c r="D80" s="359">
        <f>_xlfn.XLOOKUP($A80,'Dynamic SAA Validation'!$A$4:$A$258,'Dynamic SAA Validation'!$CA$4:$CA$258,"---",FALSE)</f>
        <v>-4.7921554668283184E-3</v>
      </c>
      <c r="E80" s="872">
        <f>_xlfn.XLOOKUP($A80,'Dynamic TAA Validation'!$A$4:$A$250,'Dynamic TAA Validation'!$DN$4:$DN$250,"---",FALSE)</f>
        <v>-1.9694467302913128E-3</v>
      </c>
      <c r="G80" s="206">
        <f>_xlfn.XLOOKUP($A80,'Index Performance'!$A$17:$A$498,'Index Performance'!$AP$17:$AP$498,"---",FALSE)</f>
        <v>3.6269220091211807E-4</v>
      </c>
      <c r="I80" s="366">
        <f t="shared" si="8"/>
        <v>2.7059954351735982E-3</v>
      </c>
      <c r="J80" s="366">
        <f t="shared" si="9"/>
        <v>9.5038444132795954E-3</v>
      </c>
      <c r="K80" s="366">
        <f t="shared" si="10"/>
        <v>2.8227087365370056E-3</v>
      </c>
      <c r="M80" s="549">
        <f t="shared" si="11"/>
        <v>1.5240762894126245</v>
      </c>
      <c r="N80" s="549">
        <f t="shared" si="12"/>
        <v>1.2312047538250122</v>
      </c>
      <c r="O80" s="549">
        <f t="shared" si="13"/>
        <v>1.39536850573083</v>
      </c>
      <c r="P80" s="549">
        <f t="shared" si="14"/>
        <v>1.6162195350870854</v>
      </c>
      <c r="R80" s="206">
        <f>M80/MAX(M$3:M80)-1</f>
        <v>-4.6754421654648937E-3</v>
      </c>
      <c r="S80" s="206">
        <f>N80/MAX(N$3:N80)-1</f>
        <v>-4.5270347618931117E-2</v>
      </c>
      <c r="T80" s="206">
        <f>O80/MAX(O$3:O80)-1</f>
        <v>-4.7921554668284294E-3</v>
      </c>
      <c r="U80" s="206">
        <f>P80/MAX(P$3:P80)-1</f>
        <v>-1.9694467302913132E-3</v>
      </c>
      <c r="W80" s="206">
        <f>_xlfn.XLOOKUP($A80,'Index Performance'!$A$17:$A$498,'Index Performance'!$B$17:$B$498,"---",FALSE)</f>
        <v>9.7094440000000011E-3</v>
      </c>
      <c r="X80" s="206">
        <f>_xlfn.XLOOKUP($A80,'Index Performance'!$A$17:$A$498,'Index Performance'!$Q$17:$Q$498,"---",FALSE)</f>
        <v>-2.1490170000000003E-2</v>
      </c>
      <c r="Y80" s="206">
        <f>_xlfn.XLOOKUP($A80,'Index Performance'!$A$17:$A$498,'Index Performance'!$W$17:$W$498,"---",FALSE)</f>
        <v>-1.3936257887141812E-2</v>
      </c>
    </row>
    <row r="81" spans="1:25">
      <c r="A81" s="342">
        <v>40724</v>
      </c>
      <c r="B81" s="359">
        <f>_xlfn.XLOOKUP($A81,'Dynamic SAA Validation'!$A$4:$A$258,'Dynamic SAA Validation'!$CL$4:$CL$258,"---",FALSE)</f>
        <v>5.8878997234062432E-3</v>
      </c>
      <c r="C81" s="359">
        <f>_xlfn.XLOOKUP($A81,'Dynamic SAA Validation'!$A$4:$A$258,'Dynamic SAA Validation'!$CS$4:$CS$258,"---",FALSE)</f>
        <v>-1.309144288793361E-2</v>
      </c>
      <c r="D81" s="359">
        <f>_xlfn.XLOOKUP($A81,'Dynamic SAA Validation'!$A$4:$A$258,'Dynamic SAA Validation'!$CA$4:$CA$258,"---",FALSE)</f>
        <v>4.707935132099994E-3</v>
      </c>
      <c r="E81" s="872">
        <f>_xlfn.XLOOKUP($A81,'Dynamic TAA Validation'!$A$4:$A$250,'Dynamic TAA Validation'!$DN$4:$DN$250,"---",FALSE)</f>
        <v>3.2710908274791167E-4</v>
      </c>
      <c r="G81" s="206">
        <f>_xlfn.XLOOKUP($A81,'Index Performance'!$A$17:$A$498,'Index Performance'!$AP$17:$AP$498,"---",FALSE)</f>
        <v>2.9661014112081219E-4</v>
      </c>
      <c r="I81" s="366">
        <f t="shared" si="8"/>
        <v>-5.5607906406583314E-3</v>
      </c>
      <c r="J81" s="366">
        <f t="shared" si="9"/>
        <v>1.3418551970681522E-2</v>
      </c>
      <c r="K81" s="366">
        <f t="shared" si="10"/>
        <v>-4.3808260493520823E-3</v>
      </c>
      <c r="M81" s="549">
        <f t="shared" si="11"/>
        <v>1.5330498977755072</v>
      </c>
      <c r="N81" s="549">
        <f t="shared" si="12"/>
        <v>1.2150865071069596</v>
      </c>
      <c r="O81" s="549">
        <f t="shared" si="13"/>
        <v>1.4019378101411861</v>
      </c>
      <c r="P81" s="549">
        <f t="shared" si="14"/>
        <v>1.616748215176727</v>
      </c>
      <c r="R81" s="206">
        <f>M81/MAX(M$3:M81)-1</f>
        <v>0</v>
      </c>
      <c r="S81" s="206">
        <f>N81/MAX(N$3:N81)-1</f>
        <v>-5.7769136336494609E-2</v>
      </c>
      <c r="T81" s="206">
        <f>O81/MAX(O$3:O81)-1</f>
        <v>-1.0678149180909369E-4</v>
      </c>
      <c r="U81" s="206">
        <f>P81/MAX(P$3:P81)-1</f>
        <v>-1.6429818714568389E-3</v>
      </c>
      <c r="W81" s="206">
        <f>_xlfn.XLOOKUP($A81,'Index Performance'!$A$17:$A$498,'Index Performance'!$B$17:$B$498,"---",FALSE)</f>
        <v>-1.985803E-3</v>
      </c>
      <c r="X81" s="206">
        <f>_xlfn.XLOOKUP($A81,'Index Performance'!$A$17:$A$498,'Index Performance'!$Q$17:$Q$498,"---",FALSE)</f>
        <v>-1.575822E-2</v>
      </c>
      <c r="Y81" s="206">
        <f>_xlfn.XLOOKUP($A81,'Index Performance'!$A$17:$A$498,'Index Performance'!$W$17:$W$498,"---",FALSE)</f>
        <v>-1.5933632575867218E-2</v>
      </c>
    </row>
    <row r="82" spans="1:25">
      <c r="A82" s="342">
        <v>40755</v>
      </c>
      <c r="B82" s="359">
        <f>_xlfn.XLOOKUP($A82,'Dynamic SAA Validation'!$A$4:$A$258,'Dynamic SAA Validation'!$CL$4:$CL$258,"---",FALSE)</f>
        <v>9.0471339545051697E-5</v>
      </c>
      <c r="C82" s="359">
        <f>_xlfn.XLOOKUP($A82,'Dynamic SAA Validation'!$A$4:$A$258,'Dynamic SAA Validation'!$CS$4:$CS$258,"---",FALSE)</f>
        <v>-3.1631021443372953E-3</v>
      </c>
      <c r="D82" s="359">
        <f>_xlfn.XLOOKUP($A82,'Dynamic SAA Validation'!$A$4:$A$258,'Dynamic SAA Validation'!$CA$4:$CA$258,"---",FALSE)</f>
        <v>2.6898561206860632E-3</v>
      </c>
      <c r="E82" s="872">
        <f>_xlfn.XLOOKUP($A82,'Dynamic TAA Validation'!$A$4:$A$250,'Dynamic TAA Validation'!$DN$4:$DN$250,"---",FALSE)</f>
        <v>2.03774500301801E-3</v>
      </c>
      <c r="G82" s="206">
        <f>_xlfn.XLOOKUP($A82,'Index Performance'!$A$17:$A$498,'Index Performance'!$AP$17:$AP$498,"---",FALSE)</f>
        <v>2.5301441914460376E-4</v>
      </c>
      <c r="I82" s="366">
        <f t="shared" si="8"/>
        <v>1.9472736634729582E-3</v>
      </c>
      <c r="J82" s="366">
        <f t="shared" si="9"/>
        <v>5.2008471473553048E-3</v>
      </c>
      <c r="K82" s="366">
        <f t="shared" si="10"/>
        <v>-6.5211111766805318E-4</v>
      </c>
      <c r="M82" s="549">
        <f t="shared" si="11"/>
        <v>1.5331885948533484</v>
      </c>
      <c r="N82" s="549">
        <f t="shared" si="12"/>
        <v>1.2112430643707743</v>
      </c>
      <c r="O82" s="549">
        <f t="shared" si="13"/>
        <v>1.4057088211406157</v>
      </c>
      <c r="P82" s="549">
        <f t="shared" si="14"/>
        <v>1.6200427357733416</v>
      </c>
      <c r="R82" s="206">
        <f>M82/MAX(M$3:M82)-1</f>
        <v>0</v>
      </c>
      <c r="S82" s="206">
        <f>N82/MAX(N$3:N82)-1</f>
        <v>-6.0749508801809404E-2</v>
      </c>
      <c r="T82" s="206">
        <f>O82/MAX(O$3:O82)-1</f>
        <v>0</v>
      </c>
      <c r="U82" s="206">
        <f>P82/MAX(P$3:P82)-1</f>
        <v>0</v>
      </c>
      <c r="W82" s="206">
        <f>_xlfn.XLOOKUP($A82,'Index Performance'!$A$17:$A$498,'Index Performance'!$B$17:$B$498,"---",FALSE)</f>
        <v>1.1239220000000001E-2</v>
      </c>
      <c r="X82" s="206">
        <f>_xlfn.XLOOKUP($A82,'Index Performance'!$A$17:$A$498,'Index Performance'!$Q$17:$Q$498,"---",FALSE)</f>
        <v>-1.6279660000000001E-2</v>
      </c>
      <c r="Y82" s="206">
        <f>_xlfn.XLOOKUP($A82,'Index Performance'!$A$17:$A$498,'Index Performance'!$W$17:$W$498,"---",FALSE)</f>
        <v>-1.0540962886745886E-3</v>
      </c>
    </row>
    <row r="83" spans="1:25">
      <c r="A83" s="342">
        <v>40786</v>
      </c>
      <c r="B83" s="359">
        <f>_xlfn.XLOOKUP($A83,'Dynamic SAA Validation'!$A$4:$A$258,'Dynamic SAA Validation'!$CL$4:$CL$258,"---",FALSE)</f>
        <v>-2.6825501770484744E-2</v>
      </c>
      <c r="C83" s="359">
        <f>_xlfn.XLOOKUP($A83,'Dynamic SAA Validation'!$A$4:$A$258,'Dynamic SAA Validation'!$CS$4:$CS$258,"---",FALSE)</f>
        <v>-3.6810400626459509E-2</v>
      </c>
      <c r="D83" s="359">
        <f>_xlfn.XLOOKUP($A83,'Dynamic SAA Validation'!$A$4:$A$258,'Dynamic SAA Validation'!$CA$4:$CA$258,"---",FALSE)</f>
        <v>-2.059493526089529E-2</v>
      </c>
      <c r="E83" s="872">
        <f>_xlfn.XLOOKUP($A83,'Dynamic TAA Validation'!$A$4:$A$250,'Dynamic TAA Validation'!$DN$4:$DN$250,"---",FALSE)</f>
        <v>-2.4558724874305882E-2</v>
      </c>
      <c r="G83" s="206">
        <f>_xlfn.XLOOKUP($A83,'Index Performance'!$A$17:$A$498,'Index Performance'!$AP$17:$AP$498,"---",FALSE)</f>
        <v>2.0878447285954671E-4</v>
      </c>
      <c r="I83" s="366">
        <f t="shared" si="8"/>
        <v>2.2667768961788619E-3</v>
      </c>
      <c r="J83" s="366">
        <f t="shared" si="9"/>
        <v>1.2251675752153628E-2</v>
      </c>
      <c r="K83" s="366">
        <f t="shared" si="10"/>
        <v>-3.963789613410592E-3</v>
      </c>
      <c r="M83" s="549">
        <f t="shared" si="11"/>
        <v>1.4920600414876228</v>
      </c>
      <c r="N83" s="549">
        <f t="shared" si="12"/>
        <v>1.1666567219152657</v>
      </c>
      <c r="O83" s="549">
        <f t="shared" si="13"/>
        <v>1.3767583389735554</v>
      </c>
      <c r="P83" s="549">
        <f t="shared" si="14"/>
        <v>1.5802565519408662</v>
      </c>
      <c r="R83" s="206">
        <f>M83/MAX(M$3:M83)-1</f>
        <v>-2.6825501770484705E-2</v>
      </c>
      <c r="S83" s="206">
        <f>N83/MAX(N$3:N83)-1</f>
        <v>-9.5323695671413633E-2</v>
      </c>
      <c r="T83" s="206">
        <f>O83/MAX(O$3:O83)-1</f>
        <v>-2.0594935260895175E-2</v>
      </c>
      <c r="U83" s="206">
        <f>P83/MAX(P$3:P83)-1</f>
        <v>-2.4558724874305882E-2</v>
      </c>
      <c r="W83" s="206">
        <f>_xlfn.XLOOKUP($A83,'Index Performance'!$A$17:$A$498,'Index Performance'!$B$17:$B$498,"---",FALSE)</f>
        <v>1.2204459999999999E-2</v>
      </c>
      <c r="X83" s="206">
        <f>_xlfn.XLOOKUP($A83,'Index Performance'!$A$17:$A$498,'Index Performance'!$Q$17:$Q$498,"---",FALSE)</f>
        <v>-7.3050409999999996E-2</v>
      </c>
      <c r="Y83" s="206">
        <f>_xlfn.XLOOKUP($A83,'Index Performance'!$A$17:$A$498,'Index Performance'!$W$17:$W$498,"---",FALSE)</f>
        <v>-3.4672339252919016E-2</v>
      </c>
    </row>
    <row r="84" spans="1:25">
      <c r="A84" s="342">
        <v>40816</v>
      </c>
      <c r="B84" s="359">
        <f>_xlfn.XLOOKUP($A84,'Dynamic SAA Validation'!$A$4:$A$258,'Dynamic SAA Validation'!$CL$4:$CL$258,"---",FALSE)</f>
        <v>-4.4444453367478418E-2</v>
      </c>
      <c r="C84" s="359">
        <f>_xlfn.XLOOKUP($A84,'Dynamic SAA Validation'!$A$4:$A$258,'Dynamic SAA Validation'!$CS$4:$CS$258,"---",FALSE)</f>
        <v>-4.2055314829178347E-2</v>
      </c>
      <c r="D84" s="359">
        <f>_xlfn.XLOOKUP($A84,'Dynamic SAA Validation'!$A$4:$A$258,'Dynamic SAA Validation'!$CA$4:$CA$258,"---",FALSE)</f>
        <v>-3.8295487910756099E-2</v>
      </c>
      <c r="E84" s="872">
        <f>_xlfn.XLOOKUP($A84,'Dynamic TAA Validation'!$A$4:$A$250,'Dynamic TAA Validation'!$DN$4:$DN$250,"---",FALSE)</f>
        <v>-3.5681979344403869E-2</v>
      </c>
      <c r="G84" s="206">
        <f>_xlfn.XLOOKUP($A84,'Index Performance'!$A$17:$A$498,'Index Performance'!$AP$17:$AP$498,"---",FALSE)</f>
        <v>3.3920394787911867E-4</v>
      </c>
      <c r="I84" s="366">
        <f t="shared" si="8"/>
        <v>8.7624740230745485E-3</v>
      </c>
      <c r="J84" s="366">
        <f t="shared" si="9"/>
        <v>6.3733354847744783E-3</v>
      </c>
      <c r="K84" s="366">
        <f t="shared" si="10"/>
        <v>2.6135085663522295E-3</v>
      </c>
      <c r="M84" s="549">
        <f t="shared" si="11"/>
        <v>1.4257462485522483</v>
      </c>
      <c r="N84" s="549">
        <f t="shared" si="12"/>
        <v>1.1175926061775421</v>
      </c>
      <c r="O84" s="549">
        <f t="shared" si="13"/>
        <v>1.324034706647361</v>
      </c>
      <c r="P84" s="549">
        <f t="shared" si="14"/>
        <v>1.5238698702956535</v>
      </c>
      <c r="R84" s="206">
        <f>M84/MAX(M$3:M84)-1</f>
        <v>-7.0077710375465618E-2</v>
      </c>
      <c r="S84" s="206">
        <f>N84/MAX(N$3:N84)-1</f>
        <v>-0.1333701424684498</v>
      </c>
      <c r="T84" s="206">
        <f>O84/MAX(O$3:O84)-1</f>
        <v>-5.8101730077344871E-2</v>
      </c>
      <c r="U84" s="206">
        <f>P84/MAX(P$3:P84)-1</f>
        <v>-5.9364400305019771E-2</v>
      </c>
      <c r="W84" s="206">
        <f>_xlfn.XLOOKUP($A84,'Index Performance'!$A$17:$A$498,'Index Performance'!$B$17:$B$498,"---",FALSE)</f>
        <v>5.971339E-3</v>
      </c>
      <c r="X84" s="206">
        <f>_xlfn.XLOOKUP($A84,'Index Performance'!$A$17:$A$498,'Index Performance'!$Q$17:$Q$498,"---",FALSE)</f>
        <v>-9.4414010000000007E-2</v>
      </c>
      <c r="Y84" s="206">
        <f>_xlfn.XLOOKUP($A84,'Index Performance'!$A$17:$A$498,'Index Performance'!$W$17:$W$498,"---",FALSE)</f>
        <v>-2.9850759258356674E-2</v>
      </c>
    </row>
    <row r="85" spans="1:25">
      <c r="A85" s="342">
        <v>40847</v>
      </c>
      <c r="B85" s="359">
        <f>_xlfn.XLOOKUP($A85,'Dynamic SAA Validation'!$A$4:$A$258,'Dynamic SAA Validation'!$CL$4:$CL$258,"---",FALSE)</f>
        <v>3.7286743171557162E-2</v>
      </c>
      <c r="C85" s="359">
        <f>_xlfn.XLOOKUP($A85,'Dynamic SAA Validation'!$A$4:$A$258,'Dynamic SAA Validation'!$CS$4:$CS$258,"---",FALSE)</f>
        <v>3.6019353405615517E-2</v>
      </c>
      <c r="D85" s="359">
        <f>_xlfn.XLOOKUP($A85,'Dynamic SAA Validation'!$A$4:$A$258,'Dynamic SAA Validation'!$CA$4:$CA$258,"---",FALSE)</f>
        <v>2.4231595130563392E-2</v>
      </c>
      <c r="E85" s="872">
        <f>_xlfn.XLOOKUP($A85,'Dynamic TAA Validation'!$A$4:$A$250,'Dynamic TAA Validation'!$DN$4:$DN$250,"---",FALSE)</f>
        <v>3.271997290336448E-2</v>
      </c>
      <c r="G85" s="206">
        <f>_xlfn.XLOOKUP($A85,'Index Performance'!$A$17:$A$498,'Index Performance'!$AP$17:$AP$498,"---",FALSE)</f>
        <v>4.3305735819609836E-4</v>
      </c>
      <c r="I85" s="366">
        <f t="shared" si="8"/>
        <v>-4.5667702681926811E-3</v>
      </c>
      <c r="J85" s="366">
        <f t="shared" si="9"/>
        <v>-3.299380502251037E-3</v>
      </c>
      <c r="K85" s="366">
        <f t="shared" si="10"/>
        <v>8.4883777728010888E-3</v>
      </c>
      <c r="M85" s="549">
        <f t="shared" si="11"/>
        <v>1.4789076827498271</v>
      </c>
      <c r="N85" s="549">
        <f t="shared" si="12"/>
        <v>1.1578475692229537</v>
      </c>
      <c r="O85" s="549">
        <f t="shared" si="13"/>
        <v>1.356118179597654</v>
      </c>
      <c r="P85" s="549">
        <f t="shared" si="14"/>
        <v>1.5737308511599808</v>
      </c>
      <c r="R85" s="206">
        <f>M85/MAX(M$3:M85)-1</f>
        <v>-3.540393679272924E-2</v>
      </c>
      <c r="S85" s="206">
        <f>N85/MAX(N$3:N85)-1</f>
        <v>-0.10215469535816279</v>
      </c>
      <c r="T85" s="206">
        <f>O85/MAX(O$3:O85)-1</f>
        <v>-3.527803254640105E-2</v>
      </c>
      <c r="U85" s="206">
        <f>P85/MAX(P$3:P85)-1</f>
        <v>-2.8586828971060019E-2</v>
      </c>
      <c r="W85" s="206">
        <f>_xlfn.XLOOKUP($A85,'Index Performance'!$A$17:$A$498,'Index Performance'!$B$17:$B$498,"---",FALSE)</f>
        <v>-9.8196779999999988E-4</v>
      </c>
      <c r="X85" s="206">
        <f>_xlfn.XLOOKUP($A85,'Index Performance'!$A$17:$A$498,'Index Performance'!$Q$17:$Q$498,"---",FALSE)</f>
        <v>0.1071477</v>
      </c>
      <c r="Y85" s="206">
        <f>_xlfn.XLOOKUP($A85,'Index Performance'!$A$17:$A$498,'Index Performance'!$W$17:$W$498,"---",FALSE)</f>
        <v>8.1428739312310316E-3</v>
      </c>
    </row>
    <row r="86" spans="1:25">
      <c r="A86" s="342">
        <v>40877</v>
      </c>
      <c r="B86" s="359">
        <f>_xlfn.XLOOKUP($A86,'Dynamic SAA Validation'!$A$4:$A$258,'Dynamic SAA Validation'!$CL$4:$CL$258,"---",FALSE)</f>
        <v>-1.0440501512226412E-2</v>
      </c>
      <c r="C86" s="359">
        <f>_xlfn.XLOOKUP($A86,'Dynamic SAA Validation'!$A$4:$A$258,'Dynamic SAA Validation'!$CS$4:$CS$258,"---",FALSE)</f>
        <v>-1.4394868538203653E-2</v>
      </c>
      <c r="D86" s="359">
        <f>_xlfn.XLOOKUP($A86,'Dynamic SAA Validation'!$A$4:$A$258,'Dynamic SAA Validation'!$CA$4:$CA$258,"---",FALSE)</f>
        <v>-1.0896507735679069E-2</v>
      </c>
      <c r="E86" s="872">
        <f>_xlfn.XLOOKUP($A86,'Dynamic TAA Validation'!$A$4:$A$250,'Dynamic TAA Validation'!$DN$4:$DN$250,"---",FALSE)</f>
        <v>-1.0653616658622521E-2</v>
      </c>
      <c r="G86" s="206">
        <f>_xlfn.XLOOKUP($A86,'Index Performance'!$A$17:$A$498,'Index Performance'!$AP$17:$AP$498,"---",FALSE)</f>
        <v>4.3520973800181828E-4</v>
      </c>
      <c r="I86" s="366">
        <f t="shared" si="8"/>
        <v>-2.1311514639610861E-4</v>
      </c>
      <c r="J86" s="366">
        <f t="shared" si="9"/>
        <v>3.7412518795811329E-3</v>
      </c>
      <c r="K86" s="366">
        <f t="shared" si="10"/>
        <v>2.4289107705654893E-4</v>
      </c>
      <c r="M86" s="549">
        <f t="shared" si="11"/>
        <v>1.4634671448516343</v>
      </c>
      <c r="N86" s="549">
        <f t="shared" si="12"/>
        <v>1.1411805056767108</v>
      </c>
      <c r="O86" s="549">
        <f t="shared" si="13"/>
        <v>1.3413412273631731</v>
      </c>
      <c r="P86" s="549">
        <f t="shared" si="14"/>
        <v>1.5569649259478746</v>
      </c>
      <c r="R86" s="206">
        <f>M86/MAX(M$3:M86)-1</f>
        <v>-4.5474803449332302E-2</v>
      </c>
      <c r="S86" s="206">
        <f>N86/MAX(N$3:N86)-1</f>
        <v>-0.11507906048612537</v>
      </c>
      <c r="T86" s="206">
        <f>O86/MAX(O$3:O86)-1</f>
        <v>-4.5790132927538751E-2</v>
      </c>
      <c r="U86" s="206">
        <f>P86/MAX(P$3:P86)-1</f>
        <v>-3.893589251233931E-2</v>
      </c>
      <c r="W86" s="206">
        <f>_xlfn.XLOOKUP($A86,'Index Performance'!$A$17:$A$498,'Index Performance'!$B$17:$B$498,"---",FALSE)</f>
        <v>-5.4268700000000003E-3</v>
      </c>
      <c r="X86" s="206">
        <f>_xlfn.XLOOKUP($A86,'Index Performance'!$A$17:$A$498,'Index Performance'!$Q$17:$Q$498,"---",FALSE)</f>
        <v>-2.9940630000000003E-2</v>
      </c>
      <c r="Y86" s="206">
        <f>_xlfn.XLOOKUP($A86,'Index Performance'!$A$17:$A$498,'Index Performance'!$W$17:$W$498,"---",FALSE)</f>
        <v>-8.6546110764073036E-3</v>
      </c>
    </row>
    <row r="87" spans="1:25">
      <c r="A87" s="342">
        <v>40908</v>
      </c>
      <c r="B87" s="359">
        <f>_xlfn.XLOOKUP($A87,'Dynamic SAA Validation'!$A$4:$A$258,'Dynamic SAA Validation'!$CL$4:$CL$258,"---",FALSE)</f>
        <v>1.2814671379074926E-2</v>
      </c>
      <c r="C87" s="359">
        <f>_xlfn.XLOOKUP($A87,'Dynamic SAA Validation'!$A$4:$A$258,'Dynamic SAA Validation'!$CS$4:$CS$258,"---",FALSE)</f>
        <v>3.2464786552495245E-4</v>
      </c>
      <c r="D87" s="359">
        <f>_xlfn.XLOOKUP($A87,'Dynamic SAA Validation'!$A$4:$A$258,'Dynamic SAA Validation'!$CA$4:$CA$258,"---",FALSE)</f>
        <v>9.9336267106779896E-3</v>
      </c>
      <c r="E87" s="872">
        <f>_xlfn.XLOOKUP($A87,'Dynamic TAA Validation'!$A$4:$A$250,'Dynamic TAA Validation'!$DN$4:$DN$250,"---",FALSE)</f>
        <v>1.68410418413667E-3</v>
      </c>
      <c r="G87" s="206">
        <f>_xlfn.XLOOKUP($A87,'Index Performance'!$A$17:$A$498,'Index Performance'!$AP$17:$AP$498,"---",FALSE)</f>
        <v>7.153446267127439E-4</v>
      </c>
      <c r="I87" s="366">
        <f t="shared" si="8"/>
        <v>-1.1130567194938256E-2</v>
      </c>
      <c r="J87" s="366">
        <f t="shared" si="9"/>
        <v>1.3594563186117175E-3</v>
      </c>
      <c r="K87" s="366">
        <f t="shared" si="10"/>
        <v>-8.2495225265413197E-3</v>
      </c>
      <c r="M87" s="549">
        <f t="shared" si="11"/>
        <v>1.4822209953869809</v>
      </c>
      <c r="N87" s="549">
        <f t="shared" si="12"/>
        <v>1.1415509874920575</v>
      </c>
      <c r="O87" s="549">
        <f t="shared" si="13"/>
        <v>1.3546656104074415</v>
      </c>
      <c r="P87" s="549">
        <f t="shared" si="14"/>
        <v>1.5595870170942174</v>
      </c>
      <c r="R87" s="206">
        <f>M87/MAX(M$3:M87)-1</f>
        <v>-3.3242876732488713E-2</v>
      </c>
      <c r="S87" s="206">
        <f>N87/MAX(N$3:N87)-1</f>
        <v>-0.11479177279195374</v>
      </c>
      <c r="T87" s="206">
        <f>O87/MAX(O$3:O87)-1</f>
        <v>-3.6311368304395297E-2</v>
      </c>
      <c r="U87" s="206">
        <f>P87/MAX(P$3:P87)-1</f>
        <v>-3.7317360427695845E-2</v>
      </c>
      <c r="W87" s="206">
        <f>_xlfn.XLOOKUP($A87,'Index Performance'!$A$17:$A$498,'Index Performance'!$B$17:$B$498,"---",FALSE)</f>
        <v>1.5209729999999999E-2</v>
      </c>
      <c r="X87" s="206">
        <f>_xlfn.XLOOKUP($A87,'Index Performance'!$A$17:$A$498,'Index Performance'!$Q$17:$Q$498,"---",FALSE)</f>
        <v>-2.0173959999999999E-3</v>
      </c>
      <c r="Y87" s="206">
        <f>_xlfn.XLOOKUP($A87,'Index Performance'!$A$17:$A$498,'Index Performance'!$W$17:$W$498,"---",FALSE)</f>
        <v>-4.2241586689500954E-3</v>
      </c>
    </row>
    <row r="88" spans="1:25">
      <c r="A88" s="342">
        <v>40939</v>
      </c>
      <c r="B88" s="359">
        <f>_xlfn.XLOOKUP($A88,'Dynamic SAA Validation'!$A$4:$A$258,'Dynamic SAA Validation'!$CL$4:$CL$258,"---",FALSE)</f>
        <v>2.3007045801651305E-2</v>
      </c>
      <c r="C88" s="359">
        <f>_xlfn.XLOOKUP($A88,'Dynamic SAA Validation'!$A$4:$A$258,'Dynamic SAA Validation'!$CS$4:$CS$258,"---",FALSE)</f>
        <v>2.8026801962886452E-2</v>
      </c>
      <c r="D88" s="359">
        <f>_xlfn.XLOOKUP($A88,'Dynamic SAA Validation'!$A$4:$A$258,'Dynamic SAA Validation'!$CA$4:$CA$258,"---",FALSE)</f>
        <v>2.0427538736788261E-2</v>
      </c>
      <c r="E88" s="872">
        <f>_xlfn.XLOOKUP($A88,'Dynamic TAA Validation'!$A$4:$A$250,'Dynamic TAA Validation'!$DN$4:$DN$250,"---",FALSE)</f>
        <v>2.6059725499660621E-2</v>
      </c>
      <c r="G88" s="206">
        <f>_xlfn.XLOOKUP($A88,'Index Performance'!$A$17:$A$498,'Index Performance'!$AP$17:$AP$498,"---",FALSE)</f>
        <v>9.9328771221296464E-4</v>
      </c>
      <c r="I88" s="366">
        <f t="shared" si="8"/>
        <v>3.0526796980093161E-3</v>
      </c>
      <c r="J88" s="366">
        <f t="shared" si="9"/>
        <v>-1.9670764632258309E-3</v>
      </c>
      <c r="K88" s="366">
        <f t="shared" si="10"/>
        <v>5.6321867628723599E-3</v>
      </c>
      <c r="M88" s="549">
        <f t="shared" si="11"/>
        <v>1.5163225217160186</v>
      </c>
      <c r="N88" s="549">
        <f t="shared" si="12"/>
        <v>1.1735450109490349</v>
      </c>
      <c r="O88" s="549">
        <f t="shared" si="13"/>
        <v>1.3823380946394344</v>
      </c>
      <c r="P88" s="549">
        <f t="shared" si="14"/>
        <v>1.6002294266525272</v>
      </c>
      <c r="R88" s="206">
        <f>M88/MAX(M$3:M88)-1</f>
        <v>-1.1000651318400334E-2</v>
      </c>
      <c r="S88" s="206">
        <f>N88/MAX(N$3:N88)-1</f>
        <v>-8.9982217112076102E-2</v>
      </c>
      <c r="T88" s="206">
        <f>O88/MAX(O$3:O88)-1</f>
        <v>-1.6625581450230853E-2</v>
      </c>
      <c r="U88" s="206">
        <f>P88/MAX(P$3:P88)-1</f>
        <v>-1.2230115097152883E-2</v>
      </c>
      <c r="W88" s="206">
        <f>_xlfn.XLOOKUP($A88,'Index Performance'!$A$17:$A$498,'Index Performance'!$B$17:$B$498,"---",FALSE)</f>
        <v>9.8813040000000005E-3</v>
      </c>
      <c r="X88" s="206">
        <f>_xlfn.XLOOKUP($A88,'Index Performance'!$A$17:$A$498,'Index Performance'!$Q$17:$Q$498,"---",FALSE)</f>
        <v>5.8142969999999995E-2</v>
      </c>
      <c r="Y88" s="206">
        <f>_xlfn.XLOOKUP($A88,'Index Performance'!$A$17:$A$498,'Index Performance'!$W$17:$W$498,"---",FALSE)</f>
        <v>1.7215300325772898E-2</v>
      </c>
    </row>
    <row r="89" spans="1:25">
      <c r="A89" s="342">
        <v>40968</v>
      </c>
      <c r="B89" s="359">
        <f>_xlfn.XLOOKUP($A89,'Dynamic SAA Validation'!$A$4:$A$258,'Dynamic SAA Validation'!$CL$4:$CL$258,"---",FALSE)</f>
        <v>1.9795741369517936E-2</v>
      </c>
      <c r="C89" s="359">
        <f>_xlfn.XLOOKUP($A89,'Dynamic SAA Validation'!$A$4:$A$258,'Dynamic SAA Validation'!$CS$4:$CS$258,"---",FALSE)</f>
        <v>2.2927009111096571E-2</v>
      </c>
      <c r="D89" s="359">
        <f>_xlfn.XLOOKUP($A89,'Dynamic SAA Validation'!$A$4:$A$258,'Dynamic SAA Validation'!$CA$4:$CA$258,"---",FALSE)</f>
        <v>1.5999294121781919E-2</v>
      </c>
      <c r="E89" s="872">
        <f>_xlfn.XLOOKUP($A89,'Dynamic TAA Validation'!$A$4:$A$250,'Dynamic TAA Validation'!$DN$4:$DN$250,"---",FALSE)</f>
        <v>1.9656282809528362E-2</v>
      </c>
      <c r="G89" s="206">
        <f>_xlfn.XLOOKUP($A89,'Index Performance'!$A$17:$A$498,'Index Performance'!$AP$17:$AP$498,"---",FALSE)</f>
        <v>8.6888971237919499E-4</v>
      </c>
      <c r="I89" s="366">
        <f t="shared" si="8"/>
        <v>-1.394585599895741E-4</v>
      </c>
      <c r="J89" s="366">
        <f t="shared" si="9"/>
        <v>-3.2707263015682095E-3</v>
      </c>
      <c r="K89" s="366">
        <f t="shared" si="10"/>
        <v>3.656988687746443E-3</v>
      </c>
      <c r="M89" s="549">
        <f t="shared" si="11"/>
        <v>1.5463392501886841</v>
      </c>
      <c r="N89" s="549">
        <f t="shared" si="12"/>
        <v>1.2004508881073452</v>
      </c>
      <c r="O89" s="549">
        <f t="shared" si="13"/>
        <v>1.4044545283913143</v>
      </c>
      <c r="P89" s="549">
        <f t="shared" si="14"/>
        <v>1.6316839888229386</v>
      </c>
      <c r="R89" s="206">
        <f>M89/MAX(M$3:M89)-1</f>
        <v>0</v>
      </c>
      <c r="S89" s="206">
        <f>N89/MAX(N$3:N89)-1</f>
        <v>-6.9118231112544781E-2</v>
      </c>
      <c r="T89" s="206">
        <f>O89/MAX(O$3:O89)-1</f>
        <v>-8.9228489601678174E-4</v>
      </c>
      <c r="U89" s="206">
        <f>P89/MAX(P$3:P89)-1</f>
        <v>0</v>
      </c>
      <c r="W89" s="206">
        <f>_xlfn.XLOOKUP($A89,'Index Performance'!$A$17:$A$498,'Index Performance'!$B$17:$B$498,"---",FALSE)</f>
        <v>3.6151040000000001E-3</v>
      </c>
      <c r="X89" s="206">
        <f>_xlfn.XLOOKUP($A89,'Index Performance'!$A$17:$A$498,'Index Performance'!$Q$17:$Q$498,"---",FALSE)</f>
        <v>5.0314329999999997E-2</v>
      </c>
      <c r="Y89" s="206">
        <f>_xlfn.XLOOKUP($A89,'Index Performance'!$A$17:$A$498,'Index Performance'!$W$17:$W$498,"---",FALSE)</f>
        <v>1.4219378622193135E-2</v>
      </c>
    </row>
    <row r="90" spans="1:25">
      <c r="A90" s="342">
        <v>40999</v>
      </c>
      <c r="B90" s="359">
        <f>_xlfn.XLOOKUP($A90,'Dynamic SAA Validation'!$A$4:$A$258,'Dynamic SAA Validation'!$CL$4:$CL$258,"---",FALSE)</f>
        <v>2.0697207752673263E-2</v>
      </c>
      <c r="C90" s="359">
        <f>_xlfn.XLOOKUP($A90,'Dynamic SAA Validation'!$A$4:$A$258,'Dynamic SAA Validation'!$CS$4:$CS$258,"---",FALSE)</f>
        <v>1.5853963490237467E-3</v>
      </c>
      <c r="D90" s="359">
        <f>_xlfn.XLOOKUP($A90,'Dynamic SAA Validation'!$A$4:$A$258,'Dynamic SAA Validation'!$CA$4:$CA$258,"---",FALSE)</f>
        <v>1.304177918381599E-2</v>
      </c>
      <c r="E90" s="872">
        <f>_xlfn.XLOOKUP($A90,'Dynamic TAA Validation'!$A$4:$A$250,'Dynamic TAA Validation'!$DN$4:$DN$250,"---",FALSE)</f>
        <v>1.7667508344918259E-2</v>
      </c>
      <c r="G90" s="206">
        <f>_xlfn.XLOOKUP($A90,'Index Performance'!$A$17:$A$498,'Index Performance'!$AP$17:$AP$498,"---",FALSE)</f>
        <v>7.4249737726472809E-4</v>
      </c>
      <c r="I90" s="366">
        <f t="shared" si="8"/>
        <v>-3.0296994077550037E-3</v>
      </c>
      <c r="J90" s="366">
        <f t="shared" si="9"/>
        <v>1.6082111995894512E-2</v>
      </c>
      <c r="K90" s="366">
        <f t="shared" si="10"/>
        <v>4.625729161102269E-3</v>
      </c>
      <c r="M90" s="549">
        <f t="shared" si="11"/>
        <v>1.5783441549059523</v>
      </c>
      <c r="N90" s="549">
        <f t="shared" si="12"/>
        <v>1.2023540785625331</v>
      </c>
      <c r="O90" s="549">
        <f t="shared" si="13"/>
        <v>1.4227711142243042</v>
      </c>
      <c r="P90" s="549">
        <f t="shared" si="14"/>
        <v>1.6605117793117374</v>
      </c>
      <c r="R90" s="206">
        <f>M90/MAX(M$3:M90)-1</f>
        <v>0</v>
      </c>
      <c r="S90" s="206">
        <f>N90/MAX(N$3:N90)-1</f>
        <v>-6.7642414554777708E-2</v>
      </c>
      <c r="T90" s="206">
        <f>O90/MAX(O$3:O90)-1</f>
        <v>0</v>
      </c>
      <c r="U90" s="206">
        <f>P90/MAX(P$3:P90)-1</f>
        <v>0</v>
      </c>
      <c r="W90" s="206">
        <f>_xlfn.XLOOKUP($A90,'Index Performance'!$A$17:$A$498,'Index Performance'!$B$17:$B$498,"---",FALSE)</f>
        <v>-1.4471010000000001E-3</v>
      </c>
      <c r="X90" s="206">
        <f>_xlfn.XLOOKUP($A90,'Index Performance'!$A$17:$A$498,'Index Performance'!$Q$17:$Q$498,"---",FALSE)</f>
        <v>6.6411149999999995E-3</v>
      </c>
      <c r="Y90" s="206">
        <f>_xlfn.XLOOKUP($A90,'Index Performance'!$A$17:$A$498,'Index Performance'!$W$17:$W$498,"---",FALSE)</f>
        <v>-2.3503590195250723E-4</v>
      </c>
    </row>
    <row r="91" spans="1:25">
      <c r="A91" s="342">
        <v>41029</v>
      </c>
      <c r="B91" s="359">
        <f>_xlfn.XLOOKUP($A91,'Dynamic SAA Validation'!$A$4:$A$258,'Dynamic SAA Validation'!$CL$4:$CL$258,"---",FALSE)</f>
        <v>-4.71501117023434E-4</v>
      </c>
      <c r="C91" s="359">
        <f>_xlfn.XLOOKUP($A91,'Dynamic SAA Validation'!$A$4:$A$258,'Dynamic SAA Validation'!$CS$4:$CS$258,"---",FALSE)</f>
        <v>-1.5913015838592377E-3</v>
      </c>
      <c r="D91" s="359">
        <f>_xlfn.XLOOKUP($A91,'Dynamic SAA Validation'!$A$4:$A$258,'Dynamic SAA Validation'!$CA$4:$CA$258,"---",FALSE)</f>
        <v>-2.390977713618736E-3</v>
      </c>
      <c r="E91" s="872">
        <f>_xlfn.XLOOKUP($A91,'Dynamic TAA Validation'!$A$4:$A$250,'Dynamic TAA Validation'!$DN$4:$DN$250,"---",FALSE)</f>
        <v>-9.0832324619465332E-3</v>
      </c>
      <c r="G91" s="206">
        <f>_xlfn.XLOOKUP($A91,'Index Performance'!$A$17:$A$498,'Index Performance'!$AP$17:$AP$498,"---",FALSE)</f>
        <v>7.1963480781311873E-4</v>
      </c>
      <c r="I91" s="366">
        <f t="shared" si="8"/>
        <v>-8.6117313449230997E-3</v>
      </c>
      <c r="J91" s="366">
        <f t="shared" si="9"/>
        <v>-7.4919308780872955E-3</v>
      </c>
      <c r="K91" s="366">
        <f t="shared" si="10"/>
        <v>-6.6922547483277972E-3</v>
      </c>
      <c r="M91" s="549">
        <f t="shared" si="11"/>
        <v>1.5775999638738667</v>
      </c>
      <c r="N91" s="549">
        <f t="shared" si="12"/>
        <v>1.200440770612957</v>
      </c>
      <c r="O91" s="549">
        <f t="shared" si="13"/>
        <v>1.4193693001986134</v>
      </c>
      <c r="P91" s="549">
        <f t="shared" si="14"/>
        <v>1.6454289648144484</v>
      </c>
      <c r="R91" s="206">
        <f>M91/MAX(M$3:M91)-1</f>
        <v>-4.7150111702343178E-4</v>
      </c>
      <c r="S91" s="206">
        <f>N91/MAX(N$3:N91)-1</f>
        <v>-6.9126076657219815E-2</v>
      </c>
      <c r="T91" s="206">
        <f>O91/MAX(O$3:O91)-1</f>
        <v>-2.390977713618736E-3</v>
      </c>
      <c r="U91" s="206">
        <f>P91/MAX(P$3:P91)-1</f>
        <v>-9.0832324619465332E-3</v>
      </c>
      <c r="W91" s="206">
        <f>_xlfn.XLOOKUP($A91,'Index Performance'!$A$17:$A$498,'Index Performance'!$B$17:$B$498,"---",FALSE)</f>
        <v>6.232189E-3</v>
      </c>
      <c r="X91" s="206">
        <f>_xlfn.XLOOKUP($A91,'Index Performance'!$A$17:$A$498,'Index Performance'!$Q$17:$Q$498,"---",FALSE)</f>
        <v>-1.143279E-2</v>
      </c>
      <c r="Y91" s="206">
        <f>_xlfn.XLOOKUP($A91,'Index Performance'!$A$17:$A$498,'Index Performance'!$W$17:$W$498,"---",FALSE)</f>
        <v>1.1841952322815263E-3</v>
      </c>
    </row>
    <row r="92" spans="1:25">
      <c r="A92" s="342">
        <v>41060</v>
      </c>
      <c r="B92" s="359">
        <f>_xlfn.XLOOKUP($A92,'Dynamic SAA Validation'!$A$4:$A$258,'Dynamic SAA Validation'!$CL$4:$CL$258,"---",FALSE)</f>
        <v>-2.6466628780433848E-2</v>
      </c>
      <c r="C92" s="359">
        <f>_xlfn.XLOOKUP($A92,'Dynamic SAA Validation'!$A$4:$A$258,'Dynamic SAA Validation'!$CS$4:$CS$258,"---",FALSE)</f>
        <v>-3.3249310365882467E-2</v>
      </c>
      <c r="D92" s="359">
        <f>_xlfn.XLOOKUP($A92,'Dynamic SAA Validation'!$A$4:$A$258,'Dynamic SAA Validation'!$CA$4:$CA$258,"---",FALSE)</f>
        <v>-2.7637416826311049E-2</v>
      </c>
      <c r="E92" s="872">
        <f>_xlfn.XLOOKUP($A92,'Dynamic TAA Validation'!$A$4:$A$250,'Dynamic TAA Validation'!$DN$4:$DN$250,"---",FALSE)</f>
        <v>-2.6000580014832849E-2</v>
      </c>
      <c r="G92" s="206">
        <f>_xlfn.XLOOKUP($A92,'Index Performance'!$A$17:$A$498,'Index Performance'!$AP$17:$AP$498,"---",FALSE)</f>
        <v>7.1113081113183263E-4</v>
      </c>
      <c r="I92" s="366">
        <f t="shared" si="8"/>
        <v>4.6604876560099942E-4</v>
      </c>
      <c r="J92" s="366">
        <f t="shared" si="9"/>
        <v>7.2487303510496183E-3</v>
      </c>
      <c r="K92" s="366">
        <f t="shared" si="10"/>
        <v>1.6368368114781998E-3</v>
      </c>
      <c r="M92" s="549">
        <f t="shared" si="11"/>
        <v>1.5358462112659912</v>
      </c>
      <c r="N92" s="549">
        <f t="shared" si="12"/>
        <v>1.1605269428549876</v>
      </c>
      <c r="O92" s="549">
        <f t="shared" si="13"/>
        <v>1.3801415992185548</v>
      </c>
      <c r="P92" s="549">
        <f t="shared" si="14"/>
        <v>1.6026468573560668</v>
      </c>
      <c r="R92" s="206">
        <f>M92/MAX(M$3:M92)-1</f>
        <v>-2.6925650852423488E-2</v>
      </c>
      <c r="S92" s="206">
        <f>N92/MAX(N$3:N92)-1</f>
        <v>-0.10007699264595071</v>
      </c>
      <c r="T92" s="206">
        <f>O92/MAX(O$3:O92)-1</f>
        <v>-2.9962314092236153E-2</v>
      </c>
      <c r="U92" s="206">
        <f>P92/MAX(P$3:P92)-1</f>
        <v>-3.4847643164359177E-2</v>
      </c>
      <c r="W92" s="206">
        <f>_xlfn.XLOOKUP($A92,'Index Performance'!$A$17:$A$498,'Index Performance'!$B$17:$B$498,"---",FALSE)</f>
        <v>1.0409660000000001E-2</v>
      </c>
      <c r="X92" s="206">
        <f>_xlfn.XLOOKUP($A92,'Index Performance'!$A$17:$A$498,'Index Performance'!$Q$17:$Q$498,"---",FALSE)</f>
        <v>-8.9660160000000003E-2</v>
      </c>
      <c r="Y92" s="206">
        <f>_xlfn.XLOOKUP($A92,'Index Performance'!$A$17:$A$498,'Index Performance'!$W$17:$W$498,"---",FALSE)</f>
        <v>-1.6866388731764936E-2</v>
      </c>
    </row>
    <row r="93" spans="1:25">
      <c r="A93" s="342">
        <v>41090</v>
      </c>
      <c r="B93" s="359">
        <f>_xlfn.XLOOKUP($A93,'Dynamic SAA Validation'!$A$4:$A$258,'Dynamic SAA Validation'!$CL$4:$CL$258,"---",FALSE)</f>
        <v>1.5715271972718325E-2</v>
      </c>
      <c r="C93" s="359">
        <f>_xlfn.XLOOKUP($A93,'Dynamic SAA Validation'!$A$4:$A$258,'Dynamic SAA Validation'!$CS$4:$CS$258,"---",FALSE)</f>
        <v>1.3013723331275762E-2</v>
      </c>
      <c r="D93" s="359">
        <f>_xlfn.XLOOKUP($A93,'Dynamic SAA Validation'!$A$4:$A$258,'Dynamic SAA Validation'!$CA$4:$CA$258,"---",FALSE)</f>
        <v>1.384892751319633E-2</v>
      </c>
      <c r="E93" s="872">
        <f>_xlfn.XLOOKUP($A93,'Dynamic TAA Validation'!$A$4:$A$250,'Dynamic TAA Validation'!$DN$4:$DN$250,"---",FALSE)</f>
        <v>1.7668726737392951E-2</v>
      </c>
      <c r="G93" s="206">
        <f>_xlfn.XLOOKUP($A93,'Index Performance'!$A$17:$A$498,'Index Performance'!$AP$17:$AP$498,"---",FALSE)</f>
        <v>6.8169499303327719E-4</v>
      </c>
      <c r="I93" s="366">
        <f t="shared" si="8"/>
        <v>1.953454764674626E-3</v>
      </c>
      <c r="J93" s="366">
        <f t="shared" si="9"/>
        <v>4.6550034061171898E-3</v>
      </c>
      <c r="K93" s="366">
        <f t="shared" si="10"/>
        <v>3.8197992241966218E-3</v>
      </c>
      <c r="M93" s="549">
        <f t="shared" si="11"/>
        <v>1.5599824521843051</v>
      </c>
      <c r="N93" s="549">
        <f t="shared" si="12"/>
        <v>1.1756297194077936</v>
      </c>
      <c r="O93" s="549">
        <f t="shared" si="13"/>
        <v>1.3992550801840795</v>
      </c>
      <c r="P93" s="549">
        <f t="shared" si="14"/>
        <v>1.6309635867352328</v>
      </c>
      <c r="R93" s="206">
        <f>M93/MAX(M$3:M93)-1</f>
        <v>-1.1633522805893581E-2</v>
      </c>
      <c r="S93" s="206">
        <f>N93/MAX(N$3:N93)-1</f>
        <v>-8.8365643608795508E-2</v>
      </c>
      <c r="T93" s="206">
        <f>O93/MAX(O$3:O93)-1</f>
        <v>-1.6528332495030829E-2</v>
      </c>
      <c r="U93" s="206">
        <f>P93/MAX(P$3:P93)-1</f>
        <v>-1.7794629911479509E-2</v>
      </c>
      <c r="W93" s="206">
        <f>_xlfn.XLOOKUP($A93,'Index Performance'!$A$17:$A$498,'Index Performance'!$B$17:$B$498,"---",FALSE)</f>
        <v>-1.640086E-3</v>
      </c>
      <c r="X93" s="206">
        <f>_xlfn.XLOOKUP($A93,'Index Performance'!$A$17:$A$498,'Index Performance'!$Q$17:$Q$498,"---",FALSE)</f>
        <v>4.9391360000000002E-2</v>
      </c>
      <c r="Y93" s="206">
        <f>_xlfn.XLOOKUP($A93,'Index Performance'!$A$17:$A$498,'Index Performance'!$W$17:$W$498,"---",FALSE)</f>
        <v>-2.9513349374484799E-3</v>
      </c>
    </row>
    <row r="94" spans="1:25">
      <c r="A94" s="342">
        <v>41121</v>
      </c>
      <c r="B94" s="359">
        <f>_xlfn.XLOOKUP($A94,'Dynamic SAA Validation'!$A$4:$A$258,'Dynamic SAA Validation'!$CL$4:$CL$258,"---",FALSE)</f>
        <v>9.4079546276424134E-3</v>
      </c>
      <c r="C94" s="359">
        <f>_xlfn.XLOOKUP($A94,'Dynamic SAA Validation'!$A$4:$A$258,'Dynamic SAA Validation'!$CS$4:$CS$258,"---",FALSE)</f>
        <v>9.5255609332861903E-3</v>
      </c>
      <c r="D94" s="359">
        <f>_xlfn.XLOOKUP($A94,'Dynamic SAA Validation'!$A$4:$A$258,'Dynamic SAA Validation'!$CA$4:$CA$258,"---",FALSE)</f>
        <v>6.1552974091578783E-3</v>
      </c>
      <c r="E94" s="872">
        <f>_xlfn.XLOOKUP($A94,'Dynamic TAA Validation'!$A$4:$A$250,'Dynamic TAA Validation'!$DN$4:$DN$250,"---",FALSE)</f>
        <v>6.3516838979009727E-3</v>
      </c>
      <c r="G94" s="206">
        <f>_xlfn.XLOOKUP($A94,'Index Performance'!$A$17:$A$498,'Index Performance'!$AP$17:$AP$498,"---",FALSE)</f>
        <v>7.5201212258169114E-4</v>
      </c>
      <c r="I94" s="366">
        <f t="shared" si="8"/>
        <v>-3.0562707297414407E-3</v>
      </c>
      <c r="J94" s="366">
        <f t="shared" si="9"/>
        <v>-3.1738770353852176E-3</v>
      </c>
      <c r="K94" s="366">
        <f t="shared" si="10"/>
        <v>1.9638648874309439E-4</v>
      </c>
      <c r="M94" s="549">
        <f t="shared" si="11"/>
        <v>1.5746586963143734</v>
      </c>
      <c r="N94" s="549">
        <f t="shared" si="12"/>
        <v>1.1868282519349949</v>
      </c>
      <c r="O94" s="549">
        <f t="shared" si="13"/>
        <v>1.4078679113538877</v>
      </c>
      <c r="P94" s="549">
        <f t="shared" si="14"/>
        <v>1.6413229518871617</v>
      </c>
      <c r="R94" s="206">
        <f>M94/MAX(M$3:M94)-1</f>
        <v>-2.3350158329685788E-3</v>
      </c>
      <c r="S94" s="206">
        <f>N94/MAX(N$3:N94)-1</f>
        <v>-7.9681814998113776E-2</v>
      </c>
      <c r="T94" s="206">
        <f>O94/MAX(O$3:O94)-1</f>
        <v>-1.0474771888057233E-2</v>
      </c>
      <c r="U94" s="206">
        <f>P94/MAX(P$3:P94)-1</f>
        <v>-1.1555971877856397E-2</v>
      </c>
      <c r="W94" s="206">
        <f>_xlfn.XLOOKUP($A94,'Index Performance'!$A$17:$A$498,'Index Performance'!$B$17:$B$498,"---",FALSE)</f>
        <v>1.355166E-2</v>
      </c>
      <c r="X94" s="206">
        <f>_xlfn.XLOOKUP($A94,'Index Performance'!$A$17:$A$498,'Index Performance'!$Q$17:$Q$498,"---",FALSE)</f>
        <v>1.3687609999999999E-2</v>
      </c>
      <c r="Y94" s="206">
        <f>_xlfn.XLOOKUP($A94,'Index Performance'!$A$17:$A$498,'Index Performance'!$W$17:$W$498,"---",FALSE)</f>
        <v>5.4178918665723774E-3</v>
      </c>
    </row>
    <row r="95" spans="1:25">
      <c r="A95" s="342">
        <v>41152</v>
      </c>
      <c r="B95" s="359">
        <f>_xlfn.XLOOKUP($A95,'Dynamic SAA Validation'!$A$4:$A$258,'Dynamic SAA Validation'!$CL$4:$CL$258,"---",FALSE)</f>
        <v>8.6021070488436491E-3</v>
      </c>
      <c r="C95" s="359">
        <f>_xlfn.XLOOKUP($A95,'Dynamic SAA Validation'!$A$4:$A$258,'Dynamic SAA Validation'!$CS$4:$CS$258,"---",FALSE)</f>
        <v>9.5584303471245129E-3</v>
      </c>
      <c r="D95" s="359">
        <f>_xlfn.XLOOKUP($A95,'Dynamic SAA Validation'!$A$4:$A$258,'Dynamic SAA Validation'!$CA$4:$CA$258,"---",FALSE)</f>
        <v>4.9761052921610824E-3</v>
      </c>
      <c r="E95" s="872">
        <f>_xlfn.XLOOKUP($A95,'Dynamic TAA Validation'!$A$4:$A$250,'Dynamic TAA Validation'!$DN$4:$DN$250,"---",FALSE)</f>
        <v>6.5296381474242438E-3</v>
      </c>
      <c r="G95" s="206">
        <f>_xlfn.XLOOKUP($A95,'Index Performance'!$A$17:$A$498,'Index Performance'!$AP$17:$AP$498,"---",FALSE)</f>
        <v>6.9134454560026981E-4</v>
      </c>
      <c r="I95" s="366">
        <f t="shared" si="8"/>
        <v>-2.0724689014194053E-3</v>
      </c>
      <c r="J95" s="366">
        <f t="shared" si="9"/>
        <v>-3.0287921997002691E-3</v>
      </c>
      <c r="K95" s="366">
        <f t="shared" si="10"/>
        <v>1.5535328552631613E-3</v>
      </c>
      <c r="M95" s="549">
        <f t="shared" si="11"/>
        <v>1.5882040789854621</v>
      </c>
      <c r="N95" s="549">
        <f t="shared" si="12"/>
        <v>1.198172467115115</v>
      </c>
      <c r="O95" s="549">
        <f t="shared" si="13"/>
        <v>1.4148736103182395</v>
      </c>
      <c r="P95" s="549">
        <f t="shared" si="14"/>
        <v>1.6520401968460472</v>
      </c>
      <c r="R95" s="206">
        <f>M95/MAX(M$3:M95)-1</f>
        <v>0</v>
      </c>
      <c r="S95" s="206">
        <f>N95/MAX(N$3:N95)-1</f>
        <v>-7.0885017729581223E-2</v>
      </c>
      <c r="T95" s="206">
        <f>O95/MAX(O$3:O95)-1</f>
        <v>-5.5507901637223966E-3</v>
      </c>
      <c r="U95" s="206">
        <f>P95/MAX(P$3:P95)-1</f>
        <v>-5.1017900452362541E-3</v>
      </c>
      <c r="W95" s="206">
        <f>_xlfn.XLOOKUP($A95,'Index Performance'!$A$17:$A$498,'Index Performance'!$B$17:$B$498,"---",FALSE)</f>
        <v>2.3752539999999998E-3</v>
      </c>
      <c r="X95" s="206">
        <f>_xlfn.XLOOKUP($A95,'Index Performance'!$A$17:$A$498,'Index Performance'!$Q$17:$Q$498,"---",FALSE)</f>
        <v>2.1747010000000001E-2</v>
      </c>
      <c r="Y95" s="206">
        <f>_xlfn.XLOOKUP($A95,'Index Performance'!$A$17:$A$498,'Index Performance'!$W$17:$W$498,"---",FALSE)</f>
        <v>5.1185530942490232E-3</v>
      </c>
    </row>
    <row r="96" spans="1:25">
      <c r="A96" s="342">
        <v>41182</v>
      </c>
      <c r="B96" s="359">
        <f>_xlfn.XLOOKUP($A96,'Dynamic SAA Validation'!$A$4:$A$258,'Dynamic SAA Validation'!$CL$4:$CL$258,"---",FALSE)</f>
        <v>2.1179906621173569E-2</v>
      </c>
      <c r="C96" s="359">
        <f>_xlfn.XLOOKUP($A96,'Dynamic SAA Validation'!$A$4:$A$258,'Dynamic SAA Validation'!$CS$4:$CS$258,"---",FALSE)</f>
        <v>1.2171927975747711E-2</v>
      </c>
      <c r="D96" s="359">
        <f>_xlfn.XLOOKUP($A96,'Dynamic SAA Validation'!$A$4:$A$258,'Dynamic SAA Validation'!$CA$4:$CA$258,"---",FALSE)</f>
        <v>1.7936853711004948E-2</v>
      </c>
      <c r="E96" s="872">
        <f>_xlfn.XLOOKUP($A96,'Dynamic TAA Validation'!$A$4:$A$250,'Dynamic TAA Validation'!$DN$4:$DN$250,"---",FALSE)</f>
        <v>2.1421987796230061E-2</v>
      </c>
      <c r="G96" s="206">
        <f>_xlfn.XLOOKUP($A96,'Index Performance'!$A$17:$A$498,'Index Performance'!$AP$17:$AP$498,"---",FALSE)</f>
        <v>6.3976533089094012E-4</v>
      </c>
      <c r="I96" s="366">
        <f t="shared" si="8"/>
        <v>2.4208117505649177E-4</v>
      </c>
      <c r="J96" s="366">
        <f t="shared" si="9"/>
        <v>9.2500598204823502E-3</v>
      </c>
      <c r="K96" s="366">
        <f t="shared" si="10"/>
        <v>3.4851340852251125E-3</v>
      </c>
      <c r="M96" s="549">
        <f t="shared" si="11"/>
        <v>1.6218420930737412</v>
      </c>
      <c r="N96" s="549">
        <f t="shared" si="12"/>
        <v>1.2127565360873642</v>
      </c>
      <c r="O96" s="549">
        <f t="shared" si="13"/>
        <v>1.4402519912860792</v>
      </c>
      <c r="P96" s="549">
        <f t="shared" si="14"/>
        <v>1.6874301817817647</v>
      </c>
      <c r="R96" s="206">
        <f>M96/MAX(M$3:M96)-1</f>
        <v>0</v>
      </c>
      <c r="S96" s="206">
        <f>N96/MAX(N$3:N96)-1</f>
        <v>-5.9575897084197527E-2</v>
      </c>
      <c r="T96" s="206">
        <f>O96/MAX(O$3:O96)-1</f>
        <v>0</v>
      </c>
      <c r="U96" s="206">
        <f>P96/MAX(P$3:P96)-1</f>
        <v>0</v>
      </c>
      <c r="W96" s="206">
        <f>_xlfn.XLOOKUP($A96,'Index Performance'!$A$17:$A$498,'Index Performance'!$B$17:$B$498,"---",FALSE)</f>
        <v>3.964174E-3</v>
      </c>
      <c r="X96" s="206">
        <f>_xlfn.XLOOKUP($A96,'Index Performance'!$A$17:$A$498,'Index Performance'!$Q$17:$Q$498,"---",FALSE)</f>
        <v>3.1497509999999999E-2</v>
      </c>
      <c r="Y96" s="206">
        <f>_xlfn.XLOOKUP($A96,'Index Performance'!$A$17:$A$498,'Index Performance'!$W$17:$W$498,"---",FALSE)</f>
        <v>3.8596803514954203E-3</v>
      </c>
    </row>
    <row r="97" spans="1:25">
      <c r="A97" s="342">
        <v>41213</v>
      </c>
      <c r="B97" s="359">
        <f>_xlfn.XLOOKUP($A97,'Dynamic SAA Validation'!$A$4:$A$258,'Dynamic SAA Validation'!$CL$4:$CL$258,"---",FALSE)</f>
        <v>-3.1931604600707324E-3</v>
      </c>
      <c r="C97" s="359">
        <f>_xlfn.XLOOKUP($A97,'Dynamic SAA Validation'!$A$4:$A$258,'Dynamic SAA Validation'!$CS$4:$CS$258,"---",FALSE)</f>
        <v>-4.0410529183010791E-3</v>
      </c>
      <c r="D97" s="359">
        <f>_xlfn.XLOOKUP($A97,'Dynamic SAA Validation'!$A$4:$A$258,'Dynamic SAA Validation'!$CA$4:$CA$258,"---",FALSE)</f>
        <v>-5.0846182805727169E-3</v>
      </c>
      <c r="E97" s="872">
        <f>_xlfn.XLOOKUP($A97,'Dynamic TAA Validation'!$A$4:$A$250,'Dynamic TAA Validation'!$DN$4:$DN$250,"---",FALSE)</f>
        <v>-9.0263929480727256E-3</v>
      </c>
      <c r="G97" s="206">
        <f>_xlfn.XLOOKUP($A97,'Index Performance'!$A$17:$A$498,'Index Performance'!$AP$17:$AP$498,"---",FALSE)</f>
        <v>5.8264989970258085E-4</v>
      </c>
      <c r="I97" s="366">
        <f t="shared" si="8"/>
        <v>-5.8332324880019937E-3</v>
      </c>
      <c r="J97" s="366">
        <f t="shared" si="9"/>
        <v>-4.9853400297716465E-3</v>
      </c>
      <c r="K97" s="366">
        <f t="shared" si="10"/>
        <v>-3.9417746675000087E-3</v>
      </c>
      <c r="M97" s="549">
        <f t="shared" si="11"/>
        <v>1.6166632910296597</v>
      </c>
      <c r="N97" s="549">
        <f t="shared" si="12"/>
        <v>1.2078557227480198</v>
      </c>
      <c r="O97" s="549">
        <f t="shared" si="13"/>
        <v>1.4329288596825547</v>
      </c>
      <c r="P97" s="549">
        <f t="shared" si="14"/>
        <v>1.6721987738885646</v>
      </c>
      <c r="R97" s="206">
        <f>M97/MAX(M$3:M97)-1</f>
        <v>-3.1931604600707875E-3</v>
      </c>
      <c r="S97" s="206">
        <f>N97/MAX(N$3:N97)-1</f>
        <v>-6.3376200649726044E-2</v>
      </c>
      <c r="T97" s="206">
        <f>O97/MAX(O$3:O97)-1</f>
        <v>-5.0846182805727169E-3</v>
      </c>
      <c r="U97" s="206">
        <f>P97/MAX(P$3:P97)-1</f>
        <v>-9.0263929480728367E-3</v>
      </c>
      <c r="W97" s="206">
        <f>_xlfn.XLOOKUP($A97,'Index Performance'!$A$17:$A$498,'Index Performance'!$B$17:$B$498,"---",FALSE)</f>
        <v>2.8222940000000004E-3</v>
      </c>
      <c r="X97" s="206">
        <f>_xlfn.XLOOKUP($A97,'Index Performance'!$A$17:$A$498,'Index Performance'!$Q$17:$Q$498,"---",FALSE)</f>
        <v>-6.6700910000000004E-3</v>
      </c>
      <c r="Y97" s="206">
        <f>_xlfn.XLOOKUP($A97,'Index Performance'!$A$17:$A$498,'Index Performance'!$W$17:$W$498,"---",FALSE)</f>
        <v>-5.2089688366021569E-3</v>
      </c>
    </row>
    <row r="98" spans="1:25">
      <c r="A98" s="342">
        <v>41243</v>
      </c>
      <c r="B98" s="359">
        <f>_xlfn.XLOOKUP($A98,'Dynamic SAA Validation'!$A$4:$A$258,'Dynamic SAA Validation'!$CL$4:$CL$258,"---",FALSE)</f>
        <v>5.8679262453061754E-3</v>
      </c>
      <c r="C98" s="359">
        <f>_xlfn.XLOOKUP($A98,'Dynamic SAA Validation'!$A$4:$A$258,'Dynamic SAA Validation'!$CS$4:$CS$258,"---",FALSE)</f>
        <v>6.9042917092746302E-3</v>
      </c>
      <c r="D98" s="359">
        <f>_xlfn.XLOOKUP($A98,'Dynamic SAA Validation'!$A$4:$A$258,'Dynamic SAA Validation'!$CA$4:$CA$258,"---",FALSE)</f>
        <v>5.1400695695684728E-3</v>
      </c>
      <c r="E98" s="872">
        <f>_xlfn.XLOOKUP($A98,'Dynamic TAA Validation'!$A$4:$A$250,'Dynamic TAA Validation'!$DN$4:$DN$250,"---",FALSE)</f>
        <v>7.3172377908867769E-3</v>
      </c>
      <c r="G98" s="206">
        <f>_xlfn.XLOOKUP($A98,'Index Performance'!$A$17:$A$498,'Index Performance'!$AP$17:$AP$498,"---",FALSE)</f>
        <v>3.9837072339743429E-4</v>
      </c>
      <c r="I98" s="366">
        <f t="shared" si="8"/>
        <v>1.4493115455806015E-3</v>
      </c>
      <c r="J98" s="366">
        <f t="shared" si="9"/>
        <v>4.129460816121467E-4</v>
      </c>
      <c r="K98" s="366">
        <f t="shared" si="10"/>
        <v>2.1771682213183041E-3</v>
      </c>
      <c r="M98" s="549">
        <f t="shared" si="11"/>
        <v>1.6261497519849155</v>
      </c>
      <c r="N98" s="549">
        <f t="shared" si="12"/>
        <v>1.2161951110005886</v>
      </c>
      <c r="O98" s="549">
        <f t="shared" si="13"/>
        <v>1.4402942137095653</v>
      </c>
      <c r="P98" s="549">
        <f t="shared" si="14"/>
        <v>1.6844346499507366</v>
      </c>
      <c r="R98" s="206">
        <f>M98/MAX(M$3:M98)-1</f>
        <v>0</v>
      </c>
      <c r="S98" s="206">
        <f>N98/MAX(N$3:N98)-1</f>
        <v>-5.6909476717162732E-2</v>
      </c>
      <c r="T98" s="206">
        <f>O98/MAX(O$3:O98)-1</f>
        <v>0</v>
      </c>
      <c r="U98" s="206">
        <f>P98/MAX(P$3:P98)-1</f>
        <v>-1.7752034207810796E-3</v>
      </c>
      <c r="W98" s="206">
        <f>_xlfn.XLOOKUP($A98,'Index Performance'!$A$17:$A$498,'Index Performance'!$B$17:$B$498,"---",FALSE)</f>
        <v>5.0413739999999995E-3</v>
      </c>
      <c r="X98" s="206">
        <f>_xlfn.XLOOKUP($A98,'Index Performance'!$A$17:$A$498,'Index Performance'!$Q$17:$Q$498,"---",FALSE)</f>
        <v>1.2789680000000001E-2</v>
      </c>
      <c r="Y98" s="206">
        <f>_xlfn.XLOOKUP($A98,'Index Performance'!$A$17:$A$498,'Index Performance'!$W$17:$W$498,"---",FALSE)</f>
        <v>4.1182258185492593E-3</v>
      </c>
    </row>
    <row r="99" spans="1:25">
      <c r="A99" s="342">
        <v>41274</v>
      </c>
      <c r="B99" s="359">
        <f>_xlfn.XLOOKUP($A99,'Dynamic SAA Validation'!$A$4:$A$258,'Dynamic SAA Validation'!$CL$4:$CL$258,"---",FALSE)</f>
        <v>1.9727342280841394E-2</v>
      </c>
      <c r="C99" s="359">
        <f>_xlfn.XLOOKUP($A99,'Dynamic SAA Validation'!$A$4:$A$258,'Dynamic SAA Validation'!$CS$4:$CS$258,"---",FALSE)</f>
        <v>1.1576815214600696E-2</v>
      </c>
      <c r="D99" s="359">
        <f>_xlfn.XLOOKUP($A99,'Dynamic SAA Validation'!$A$4:$A$258,'Dynamic SAA Validation'!$CA$4:$CA$258,"---",FALSE)</f>
        <v>1.7981299906680182E-2</v>
      </c>
      <c r="E99" s="872">
        <f>_xlfn.XLOOKUP($A99,'Dynamic TAA Validation'!$A$4:$A$250,'Dynamic TAA Validation'!$DN$4:$DN$250,"---",FALSE)</f>
        <v>1.657144341173589E-2</v>
      </c>
      <c r="G99" s="206">
        <f>_xlfn.XLOOKUP($A99,'Index Performance'!$A$17:$A$498,'Index Performance'!$AP$17:$AP$498,"---",FALSE)</f>
        <v>4.2372151392155999E-4</v>
      </c>
      <c r="I99" s="366">
        <f t="shared" si="8"/>
        <v>-3.1558988691055036E-3</v>
      </c>
      <c r="J99" s="366">
        <f t="shared" si="9"/>
        <v>4.9946281971351945E-3</v>
      </c>
      <c r="K99" s="366">
        <f t="shared" si="10"/>
        <v>-1.4098564949442914E-3</v>
      </c>
      <c r="M99" s="549">
        <f t="shared" si="11"/>
        <v>1.6582293647422275</v>
      </c>
      <c r="N99" s="549">
        <f t="shared" si="12"/>
        <v>1.2302747770655433</v>
      </c>
      <c r="O99" s="549">
        <f t="shared" si="13"/>
        <v>1.4661925759201331</v>
      </c>
      <c r="P99" s="549">
        <f t="shared" si="14"/>
        <v>1.7123481634331623</v>
      </c>
      <c r="R99" s="206">
        <f>M99/MAX(M$3:M99)-1</f>
        <v>0</v>
      </c>
      <c r="S99" s="206">
        <f>N99/MAX(N$3:N99)-1</f>
        <v>-4.5991491998476186E-2</v>
      </c>
      <c r="T99" s="206">
        <f>O99/MAX(O$3:O99)-1</f>
        <v>0</v>
      </c>
      <c r="U99" s="206">
        <f>P99/MAX(P$3:P99)-1</f>
        <v>0</v>
      </c>
      <c r="W99" s="206">
        <f>_xlfn.XLOOKUP($A99,'Index Performance'!$A$17:$A$498,'Index Performance'!$B$17:$B$498,"---",FALSE)</f>
        <v>1.0276420000000001E-3</v>
      </c>
      <c r="X99" s="206">
        <f>_xlfn.XLOOKUP($A99,'Index Performance'!$A$17:$A$498,'Index Performance'!$Q$17:$Q$498,"---",FALSE)</f>
        <v>2.2651340000000002E-2</v>
      </c>
      <c r="Y99" s="206">
        <f>_xlfn.XLOOKUP($A99,'Index Performance'!$A$17:$A$498,'Index Performance'!$W$17:$W$498,"---",FALSE)</f>
        <v>9.1517696292013895E-3</v>
      </c>
    </row>
    <row r="100" spans="1:25">
      <c r="A100" s="342">
        <v>41305</v>
      </c>
      <c r="B100" s="359">
        <f>_xlfn.XLOOKUP($A100,'Dynamic SAA Validation'!$A$4:$A$258,'Dynamic SAA Validation'!$CL$4:$CL$258,"---",FALSE)</f>
        <v>1.7450069555714143E-2</v>
      </c>
      <c r="C100" s="359">
        <f>_xlfn.XLOOKUP($A100,'Dynamic SAA Validation'!$A$4:$A$258,'Dynamic SAA Validation'!$CS$4:$CS$258,"---",FALSE)</f>
        <v>2.2518637365938884E-2</v>
      </c>
      <c r="D100" s="359">
        <f>_xlfn.XLOOKUP($A100,'Dynamic SAA Validation'!$A$4:$A$258,'Dynamic SAA Validation'!$CA$4:$CA$258,"---",FALSE)</f>
        <v>1.1499309919466461E-2</v>
      </c>
      <c r="E100" s="872">
        <f>_xlfn.XLOOKUP($A100,'Dynamic TAA Validation'!$A$4:$A$250,'Dynamic TAA Validation'!$DN$4:$DN$250,"---",FALSE)</f>
        <v>2.680852429133096E-2</v>
      </c>
      <c r="G100" s="206">
        <f>_xlfn.XLOOKUP($A100,'Index Performance'!$A$17:$A$498,'Index Performance'!$AP$17:$AP$498,"---",FALSE)</f>
        <v>4.1029601251207914E-4</v>
      </c>
      <c r="I100" s="366">
        <f t="shared" si="8"/>
        <v>9.3584547356168162E-3</v>
      </c>
      <c r="J100" s="366">
        <f t="shared" si="9"/>
        <v>4.2898869253920752E-3</v>
      </c>
      <c r="K100" s="366">
        <f t="shared" si="10"/>
        <v>1.5309214371864499E-2</v>
      </c>
      <c r="M100" s="549">
        <f t="shared" si="11"/>
        <v>1.6871655824963068</v>
      </c>
      <c r="N100" s="549">
        <f t="shared" si="12"/>
        <v>1.2579788886307437</v>
      </c>
      <c r="O100" s="549">
        <f t="shared" si="13"/>
        <v>1.4830527787522596</v>
      </c>
      <c r="P100" s="549">
        <f t="shared" si="14"/>
        <v>1.7582536907677762</v>
      </c>
      <c r="R100" s="206">
        <f>M100/MAX(M$3:M100)-1</f>
        <v>0</v>
      </c>
      <c r="S100" s="206">
        <f>N100/MAX(N$3:N100)-1</f>
        <v>-2.4508520362769404E-2</v>
      </c>
      <c r="T100" s="206">
        <f>O100/MAX(O$3:O100)-1</f>
        <v>0</v>
      </c>
      <c r="U100" s="206">
        <f>P100/MAX(P$3:P100)-1</f>
        <v>0</v>
      </c>
      <c r="W100" s="206">
        <f>_xlfn.XLOOKUP($A100,'Index Performance'!$A$17:$A$498,'Index Performance'!$B$17:$B$498,"---",FALSE)</f>
        <v>-5.4826609999999998E-3</v>
      </c>
      <c r="X100" s="206">
        <f>_xlfn.XLOOKUP($A100,'Index Performance'!$A$17:$A$498,'Index Performance'!$Q$17:$Q$498,"---",FALSE)</f>
        <v>4.6067090000000005E-2</v>
      </c>
      <c r="Y100" s="206">
        <f>_xlfn.XLOOKUP($A100,'Index Performance'!$A$17:$A$498,'Index Performance'!$W$17:$W$498,"---",FALSE)</f>
        <v>1.9590085131877766E-2</v>
      </c>
    </row>
    <row r="101" spans="1:25">
      <c r="A101" s="342">
        <v>41333</v>
      </c>
      <c r="B101" s="359">
        <f>_xlfn.XLOOKUP($A101,'Dynamic SAA Validation'!$A$4:$A$258,'Dynamic SAA Validation'!$CL$4:$CL$258,"---",FALSE)</f>
        <v>4.8932847785416117E-3</v>
      </c>
      <c r="C101" s="359">
        <f>_xlfn.XLOOKUP($A101,'Dynamic SAA Validation'!$A$4:$A$258,'Dynamic SAA Validation'!$CS$4:$CS$258,"---",FALSE)</f>
        <v>3.3318402810341946E-3</v>
      </c>
      <c r="D101" s="359">
        <f>_xlfn.XLOOKUP($A101,'Dynamic SAA Validation'!$A$4:$A$258,'Dynamic SAA Validation'!$CA$4:$CA$258,"---",FALSE)</f>
        <v>2.891632083661166E-3</v>
      </c>
      <c r="E101" s="872">
        <f>_xlfn.XLOOKUP($A101,'Dynamic TAA Validation'!$A$4:$A$250,'Dynamic TAA Validation'!$DN$4:$DN$250,"---",FALSE)</f>
        <v>9.5774680109337318E-3</v>
      </c>
      <c r="G101" s="206">
        <f>_xlfn.XLOOKUP($A101,'Index Performance'!$A$17:$A$498,'Index Performance'!$AP$17:$AP$498,"---",FALSE)</f>
        <v>3.53855167642525E-4</v>
      </c>
      <c r="I101" s="366">
        <f t="shared" si="8"/>
        <v>4.6841832323921201E-3</v>
      </c>
      <c r="J101" s="366">
        <f t="shared" si="9"/>
        <v>6.2456277298995368E-3</v>
      </c>
      <c r="K101" s="366">
        <f t="shared" si="10"/>
        <v>6.6858359272725654E-3</v>
      </c>
      <c r="M101" s="549">
        <f t="shared" si="11"/>
        <v>1.6954213641600153</v>
      </c>
      <c r="N101" s="549">
        <f t="shared" si="12"/>
        <v>1.2621702733645743</v>
      </c>
      <c r="O101" s="549">
        <f t="shared" si="13"/>
        <v>1.4873412217490625</v>
      </c>
      <c r="P101" s="549">
        <f t="shared" si="14"/>
        <v>1.7750933092462107</v>
      </c>
      <c r="R101" s="206">
        <f>M101/MAX(M$3:M101)-1</f>
        <v>0</v>
      </c>
      <c r="S101" s="206">
        <f>N101/MAX(N$3:N101)-1</f>
        <v>-2.1258338557108347E-2</v>
      </c>
      <c r="T101" s="206">
        <f>O101/MAX(O$3:O101)-1</f>
        <v>0</v>
      </c>
      <c r="U101" s="206">
        <f>P101/MAX(P$3:P101)-1</f>
        <v>0</v>
      </c>
      <c r="W101" s="206">
        <f>_xlfn.XLOOKUP($A101,'Index Performance'!$A$17:$A$498,'Index Performance'!$B$17:$B$498,"---",FALSE)</f>
        <v>6.0635389999999997E-3</v>
      </c>
      <c r="X101" s="206">
        <f>_xlfn.XLOOKUP($A101,'Index Performance'!$A$17:$A$498,'Index Performance'!$Q$17:$Q$498,"---",FALSE)</f>
        <v>-1.575856E-4</v>
      </c>
      <c r="Y101" s="206">
        <f>_xlfn.XLOOKUP($A101,'Index Performance'!$A$17:$A$498,'Index Performance'!$W$17:$W$498,"---",FALSE)</f>
        <v>4.3328163220683891E-3</v>
      </c>
    </row>
    <row r="102" spans="1:25">
      <c r="A102" s="342">
        <v>41364</v>
      </c>
      <c r="B102" s="359">
        <f>_xlfn.XLOOKUP($A102,'Dynamic SAA Validation'!$A$4:$A$258,'Dynamic SAA Validation'!$CL$4:$CL$258,"---",FALSE)</f>
        <v>1.8221870471971307E-2</v>
      </c>
      <c r="C102" s="359">
        <f>_xlfn.XLOOKUP($A102,'Dynamic SAA Validation'!$A$4:$A$258,'Dynamic SAA Validation'!$CS$4:$CS$258,"---",FALSE)</f>
        <v>1.0098065782503701E-2</v>
      </c>
      <c r="D102" s="359">
        <f>_xlfn.XLOOKUP($A102,'Dynamic SAA Validation'!$A$4:$A$258,'Dynamic SAA Validation'!$CA$4:$CA$258,"---",FALSE)</f>
        <v>1.499510452640718E-2</v>
      </c>
      <c r="E102" s="872">
        <f>_xlfn.XLOOKUP($A102,'Dynamic TAA Validation'!$A$4:$A$250,'Dynamic TAA Validation'!$DN$4:$DN$250,"---",FALSE)</f>
        <v>2.3606359349636952E-2</v>
      </c>
      <c r="G102" s="206">
        <f>_xlfn.XLOOKUP($A102,'Index Performance'!$A$17:$A$498,'Index Performance'!$AP$17:$AP$498,"---",FALSE)</f>
        <v>3.3519970854500869E-4</v>
      </c>
      <c r="I102" s="366">
        <f t="shared" si="8"/>
        <v>5.3844888776656448E-3</v>
      </c>
      <c r="J102" s="366">
        <f t="shared" si="9"/>
        <v>1.3508293567133251E-2</v>
      </c>
      <c r="K102" s="366">
        <f t="shared" si="10"/>
        <v>8.6112548232297713E-3</v>
      </c>
      <c r="M102" s="549">
        <f t="shared" si="11"/>
        <v>1.726315112653152</v>
      </c>
      <c r="N102" s="549">
        <f t="shared" si="12"/>
        <v>1.2749157518137304</v>
      </c>
      <c r="O102" s="549">
        <f t="shared" si="13"/>
        <v>1.5096440588356239</v>
      </c>
      <c r="P102" s="549">
        <f t="shared" si="14"/>
        <v>1.8169967997834129</v>
      </c>
      <c r="R102" s="206">
        <f>M102/MAX(M$3:M102)-1</f>
        <v>0</v>
      </c>
      <c r="S102" s="206">
        <f>N102/MAX(N$3:N102)-1</f>
        <v>-1.137494087578117E-2</v>
      </c>
      <c r="T102" s="206">
        <f>O102/MAX(O$3:O102)-1</f>
        <v>0</v>
      </c>
      <c r="U102" s="206">
        <f>P102/MAX(P$3:P102)-1</f>
        <v>0</v>
      </c>
      <c r="W102" s="206">
        <f>_xlfn.XLOOKUP($A102,'Index Performance'!$A$17:$A$498,'Index Performance'!$B$17:$B$498,"---",FALSE)</f>
        <v>5.1682849999999999E-3</v>
      </c>
      <c r="X102" s="206">
        <f>_xlfn.XLOOKUP($A102,'Index Performance'!$A$17:$A$498,'Index Performance'!$Q$17:$Q$498,"---",FALSE)</f>
        <v>1.8283460000000001E-2</v>
      </c>
      <c r="Y102" s="206">
        <f>_xlfn.XLOOKUP($A102,'Index Performance'!$A$17:$A$498,'Index Performance'!$W$17:$W$498,"---",FALSE)</f>
        <v>7.1587415650073982E-3</v>
      </c>
    </row>
    <row r="103" spans="1:25">
      <c r="A103" s="342">
        <v>41394</v>
      </c>
      <c r="B103" s="359">
        <f>_xlfn.XLOOKUP($A103,'Dynamic SAA Validation'!$A$4:$A$258,'Dynamic SAA Validation'!$CL$4:$CL$258,"---",FALSE)</f>
        <v>1.430594109132754E-2</v>
      </c>
      <c r="C103" s="359">
        <f>_xlfn.XLOOKUP($A103,'Dynamic SAA Validation'!$A$4:$A$258,'Dynamic SAA Validation'!$CS$4:$CS$258,"---",FALSE)</f>
        <v>1.3866028702999857E-2</v>
      </c>
      <c r="D103" s="359">
        <f>_xlfn.XLOOKUP($A103,'Dynamic SAA Validation'!$A$4:$A$258,'Dynamic SAA Validation'!$CA$4:$CA$258,"---",FALSE)</f>
        <v>1.450062442079836E-2</v>
      </c>
      <c r="E103" s="872">
        <f>_xlfn.XLOOKUP($A103,'Dynamic TAA Validation'!$A$4:$A$250,'Dynamic TAA Validation'!$DN$4:$DN$250,"---",FALSE)</f>
        <v>2.2055880990808688E-2</v>
      </c>
      <c r="G103" s="206">
        <f>_xlfn.XLOOKUP($A103,'Index Performance'!$A$17:$A$498,'Index Performance'!$AP$17:$AP$498,"---",FALSE)</f>
        <v>3.7114318717401673E-4</v>
      </c>
      <c r="I103" s="366">
        <f t="shared" si="8"/>
        <v>7.7499398994811484E-3</v>
      </c>
      <c r="J103" s="366">
        <f t="shared" si="9"/>
        <v>8.1898522878088315E-3</v>
      </c>
      <c r="K103" s="366">
        <f t="shared" si="10"/>
        <v>7.5552565700103286E-3</v>
      </c>
      <c r="M103" s="549">
        <f t="shared" si="11"/>
        <v>1.7510116749598363</v>
      </c>
      <c r="N103" s="549">
        <f t="shared" si="12"/>
        <v>1.2925937702222863</v>
      </c>
      <c r="O103" s="549">
        <f t="shared" si="13"/>
        <v>1.5315348403418889</v>
      </c>
      <c r="P103" s="549">
        <f t="shared" si="14"/>
        <v>1.8570722649601161</v>
      </c>
      <c r="R103" s="206">
        <f>M103/MAX(M$3:M103)-1</f>
        <v>0</v>
      </c>
      <c r="S103" s="206">
        <f>N103/MAX(N$3:N103)-1</f>
        <v>0</v>
      </c>
      <c r="T103" s="206">
        <f>O103/MAX(O$3:O103)-1</f>
        <v>0</v>
      </c>
      <c r="U103" s="206">
        <f>P103/MAX(P$3:P103)-1</f>
        <v>0</v>
      </c>
      <c r="W103" s="206">
        <f>_xlfn.XLOOKUP($A103,'Index Performance'!$A$17:$A$498,'Index Performance'!$B$17:$B$498,"---",FALSE)</f>
        <v>1.097328E-2</v>
      </c>
      <c r="X103" s="206">
        <f>_xlfn.XLOOKUP($A103,'Index Performance'!$A$17:$A$498,'Index Performance'!$Q$17:$Q$498,"---",FALSE)</f>
        <v>2.856815E-2</v>
      </c>
      <c r="Y103" s="206">
        <f>_xlfn.XLOOKUP($A103,'Index Performance'!$A$17:$A$498,'Index Performance'!$W$17:$W$498,"---",FALSE)</f>
        <v>6.2018554059997122E-3</v>
      </c>
    </row>
    <row r="104" spans="1:25">
      <c r="A104" s="342">
        <v>41425</v>
      </c>
      <c r="B104" s="359">
        <f>_xlfn.XLOOKUP($A104,'Dynamic SAA Validation'!$A$4:$A$258,'Dynamic SAA Validation'!$CL$4:$CL$258,"---",FALSE)</f>
        <v>-1.2098930487303239E-3</v>
      </c>
      <c r="C104" s="359">
        <f>_xlfn.XLOOKUP($A104,'Dynamic SAA Validation'!$A$4:$A$258,'Dynamic SAA Validation'!$CS$4:$CS$258,"---",FALSE)</f>
        <v>6.9372815223141867E-5</v>
      </c>
      <c r="D104" s="359">
        <f>_xlfn.XLOOKUP($A104,'Dynamic SAA Validation'!$A$4:$A$258,'Dynamic SAA Validation'!$CA$4:$CA$258,"---",FALSE)</f>
        <v>-9.0859472382224249E-3</v>
      </c>
      <c r="E104" s="872">
        <f>_xlfn.XLOOKUP($A104,'Dynamic TAA Validation'!$A$4:$A$250,'Dynamic TAA Validation'!$DN$4:$DN$250,"---",FALSE)</f>
        <v>-4.2493417458219218E-3</v>
      </c>
      <c r="G104" s="206">
        <f>_xlfn.XLOOKUP($A104,'Index Performance'!$A$17:$A$498,'Index Performance'!$AP$17:$AP$498,"---",FALSE)</f>
        <v>3.343017392287706E-4</v>
      </c>
      <c r="I104" s="366">
        <f t="shared" si="8"/>
        <v>-3.0394486970915981E-3</v>
      </c>
      <c r="J104" s="366">
        <f t="shared" si="9"/>
        <v>-4.3187145610450641E-3</v>
      </c>
      <c r="K104" s="366">
        <f t="shared" si="10"/>
        <v>4.8366054924005031E-3</v>
      </c>
      <c r="M104" s="549">
        <f t="shared" si="11"/>
        <v>1.7488931381060568</v>
      </c>
      <c r="N104" s="549">
        <f t="shared" si="12"/>
        <v>1.2926834410910666</v>
      </c>
      <c r="O104" s="549">
        <f t="shared" si="13"/>
        <v>1.5176193955890431</v>
      </c>
      <c r="P104" s="549">
        <f t="shared" si="14"/>
        <v>1.8491809302596129</v>
      </c>
      <c r="R104" s="206">
        <f>M104/MAX(M$3:M104)-1</f>
        <v>-1.209893048730315E-3</v>
      </c>
      <c r="S104" s="206">
        <f>N104/MAX(N$3:N104)-1</f>
        <v>0</v>
      </c>
      <c r="T104" s="206">
        <f>O104/MAX(O$3:O104)-1</f>
        <v>-9.0859472382224249E-3</v>
      </c>
      <c r="U104" s="206">
        <f>P104/MAX(P$3:P104)-1</f>
        <v>-4.2493417458219218E-3</v>
      </c>
      <c r="W104" s="206">
        <f>_xlfn.XLOOKUP($A104,'Index Performance'!$A$17:$A$498,'Index Performance'!$B$17:$B$498,"---",FALSE)</f>
        <v>-1.4251590000000001E-2</v>
      </c>
      <c r="X104" s="206">
        <f>_xlfn.XLOOKUP($A104,'Index Performance'!$A$17:$A$498,'Index Performance'!$Q$17:$Q$498,"---",FALSE)</f>
        <v>-2.7390120000000003E-3</v>
      </c>
      <c r="Y104" s="206">
        <f>_xlfn.XLOOKUP($A104,'Index Performance'!$A$17:$A$498,'Index Performance'!$W$17:$W$498,"---",FALSE)</f>
        <v>7.4827888304462853E-3</v>
      </c>
    </row>
    <row r="105" spans="1:25">
      <c r="A105" s="342">
        <v>41455</v>
      </c>
      <c r="B105" s="359">
        <f>_xlfn.XLOOKUP($A105,'Dynamic SAA Validation'!$A$4:$A$258,'Dynamic SAA Validation'!$CL$4:$CL$258,"---",FALSE)</f>
        <v>-4.9391965036880529E-3</v>
      </c>
      <c r="C105" s="359">
        <f>_xlfn.XLOOKUP($A105,'Dynamic SAA Validation'!$A$4:$A$258,'Dynamic SAA Validation'!$CS$4:$CS$258,"---",FALSE)</f>
        <v>-1.8178991986252585E-2</v>
      </c>
      <c r="D105" s="359">
        <f>_xlfn.XLOOKUP($A105,'Dynamic SAA Validation'!$A$4:$A$258,'Dynamic SAA Validation'!$CA$4:$CA$258,"---",FALSE)</f>
        <v>-6.1294109752645376E-3</v>
      </c>
      <c r="E105" s="872">
        <f>_xlfn.XLOOKUP($A105,'Dynamic TAA Validation'!$A$4:$A$250,'Dynamic TAA Validation'!$DN$4:$DN$250,"---",FALSE)</f>
        <v>-1.01969381937993E-2</v>
      </c>
      <c r="G105" s="206">
        <f>_xlfn.XLOOKUP($A105,'Index Performance'!$A$17:$A$498,'Index Performance'!$AP$17:$AP$498,"---",FALSE)</f>
        <v>3.1667066085994122E-4</v>
      </c>
      <c r="I105" s="366">
        <f t="shared" si="8"/>
        <v>-5.2577416901112475E-3</v>
      </c>
      <c r="J105" s="366">
        <f t="shared" si="9"/>
        <v>7.9820537924532847E-3</v>
      </c>
      <c r="K105" s="366">
        <f t="shared" si="10"/>
        <v>-4.0675272185347628E-3</v>
      </c>
      <c r="M105" s="549">
        <f t="shared" si="11"/>
        <v>1.7402550112329995</v>
      </c>
      <c r="N105" s="549">
        <f t="shared" si="12"/>
        <v>1.2691837591747106</v>
      </c>
      <c r="O105" s="549">
        <f t="shared" si="13"/>
        <v>1.5083172826094453</v>
      </c>
      <c r="P105" s="549">
        <f t="shared" si="14"/>
        <v>1.8303249466046034</v>
      </c>
      <c r="R105" s="206">
        <f>M105/MAX(M$3:M105)-1</f>
        <v>-6.1431136529020991E-3</v>
      </c>
      <c r="S105" s="206">
        <f>N105/MAX(N$3:N105)-1</f>
        <v>-1.8178991986252613E-2</v>
      </c>
      <c r="T105" s="206">
        <f>O105/MAX(O$3:O105)-1</f>
        <v>-1.5159666708764341E-2</v>
      </c>
      <c r="U105" s="206">
        <f>P105/MAX(P$3:P105)-1</f>
        <v>-1.4402949664474751E-2</v>
      </c>
      <c r="W105" s="206">
        <f>_xlfn.XLOOKUP($A105,'Index Performance'!$A$17:$A$498,'Index Performance'!$B$17:$B$498,"---",FALSE)</f>
        <v>-1.3918E-2</v>
      </c>
      <c r="X105" s="206">
        <f>_xlfn.XLOOKUP($A105,'Index Performance'!$A$17:$A$498,'Index Performance'!$Q$17:$Q$498,"---",FALSE)</f>
        <v>-2.923013E-2</v>
      </c>
      <c r="Y105" s="206">
        <f>_xlfn.XLOOKUP($A105,'Index Performance'!$A$17:$A$498,'Index Performance'!$W$17:$W$498,"---",FALSE)</f>
        <v>-1.3252705972505163E-2</v>
      </c>
    </row>
    <row r="106" spans="1:25">
      <c r="A106" s="342">
        <v>41486</v>
      </c>
      <c r="B106" s="359">
        <f>_xlfn.XLOOKUP($A106,'Dynamic SAA Validation'!$A$4:$A$258,'Dynamic SAA Validation'!$CL$4:$CL$258,"---",FALSE)</f>
        <v>1.7405797336562938E-2</v>
      </c>
      <c r="C106" s="359">
        <f>_xlfn.XLOOKUP($A106,'Dynamic SAA Validation'!$A$4:$A$258,'Dynamic SAA Validation'!$CS$4:$CS$258,"---",FALSE)</f>
        <v>2.0186699726792625E-2</v>
      </c>
      <c r="D106" s="359">
        <f>_xlfn.XLOOKUP($A106,'Dynamic SAA Validation'!$A$4:$A$258,'Dynamic SAA Validation'!$CA$4:$CA$258,"---",FALSE)</f>
        <v>1.2150808642199751E-2</v>
      </c>
      <c r="E106" s="872">
        <f>_xlfn.XLOOKUP($A106,'Dynamic TAA Validation'!$A$4:$A$250,'Dynamic TAA Validation'!$DN$4:$DN$250,"---",FALSE)</f>
        <v>1.4747501487278211E-2</v>
      </c>
      <c r="G106" s="206">
        <f>_xlfn.XLOOKUP($A106,'Index Performance'!$A$17:$A$498,'Index Performance'!$AP$17:$AP$498,"---",FALSE)</f>
        <v>3.6349421036341312E-4</v>
      </c>
      <c r="I106" s="366">
        <f t="shared" si="8"/>
        <v>-2.6582958492847274E-3</v>
      </c>
      <c r="J106" s="366">
        <f t="shared" si="9"/>
        <v>-5.4391982395144145E-3</v>
      </c>
      <c r="K106" s="366">
        <f t="shared" si="10"/>
        <v>2.5966928450784597E-3</v>
      </c>
      <c r="M106" s="549">
        <f t="shared" si="11"/>
        <v>1.770545537272459</v>
      </c>
      <c r="N106" s="549">
        <f t="shared" si="12"/>
        <v>1.2948043906192923</v>
      </c>
      <c r="O106" s="549">
        <f t="shared" si="13"/>
        <v>1.5266445572821554</v>
      </c>
      <c r="P106" s="549">
        <f t="shared" si="14"/>
        <v>1.8573176664768571</v>
      </c>
      <c r="R106" s="206">
        <f>M106/MAX(M$3:M106)-1</f>
        <v>0</v>
      </c>
      <c r="S106" s="206">
        <f>N106/MAX(N$3:N106)-1</f>
        <v>0</v>
      </c>
      <c r="T106" s="206">
        <f>O106/MAX(O$3:O106)-1</f>
        <v>-3.1930602758222237E-3</v>
      </c>
      <c r="U106" s="206">
        <f>P106/MAX(P$3:P106)-1</f>
        <v>0</v>
      </c>
      <c r="W106" s="206">
        <f>_xlfn.XLOOKUP($A106,'Index Performance'!$A$17:$A$498,'Index Performance'!$B$17:$B$498,"---",FALSE)</f>
        <v>3.9608229999999996E-3</v>
      </c>
      <c r="X106" s="206">
        <f>_xlfn.XLOOKUP($A106,'Index Performance'!$A$17:$A$498,'Index Performance'!$Q$17:$Q$498,"---",FALSE)</f>
        <v>4.7873089999999993E-2</v>
      </c>
      <c r="Y106" s="206">
        <f>_xlfn.XLOOKUP($A106,'Index Performance'!$A$17:$A$498,'Index Performance'!$W$17:$W$498,"---",FALSE)</f>
        <v>1.0065216253585252E-2</v>
      </c>
    </row>
    <row r="107" spans="1:25">
      <c r="A107" s="342">
        <v>41517</v>
      </c>
      <c r="B107" s="359">
        <f>_xlfn.XLOOKUP($A107,'Dynamic SAA Validation'!$A$4:$A$258,'Dynamic SAA Validation'!$CL$4:$CL$258,"---",FALSE)</f>
        <v>-9.7331200076346512E-3</v>
      </c>
      <c r="C107" s="359">
        <f>_xlfn.XLOOKUP($A107,'Dynamic SAA Validation'!$A$4:$A$258,'Dynamic SAA Validation'!$CS$4:$CS$258,"---",FALSE)</f>
        <v>-1.1329290178724371E-2</v>
      </c>
      <c r="D107" s="359">
        <f>_xlfn.XLOOKUP($A107,'Dynamic SAA Validation'!$A$4:$A$258,'Dynamic SAA Validation'!$CA$4:$CA$258,"---",FALSE)</f>
        <v>-1.019754217573865E-2</v>
      </c>
      <c r="E107" s="872">
        <f>_xlfn.XLOOKUP($A107,'Dynamic TAA Validation'!$A$4:$A$250,'Dynamic TAA Validation'!$DN$4:$DN$250,"---",FALSE)</f>
        <v>-1.255752708653801E-2</v>
      </c>
      <c r="G107" s="206">
        <f>_xlfn.XLOOKUP($A107,'Index Performance'!$A$17:$A$498,'Index Performance'!$AP$17:$AP$498,"---",FALSE)</f>
        <v>3.280169049277859E-4</v>
      </c>
      <c r="I107" s="366">
        <f t="shared" si="8"/>
        <v>-2.8244070789033588E-3</v>
      </c>
      <c r="J107" s="366">
        <f t="shared" si="9"/>
        <v>-1.2282369078136391E-3</v>
      </c>
      <c r="K107" s="366">
        <f t="shared" si="10"/>
        <v>-2.3599849107993603E-3</v>
      </c>
      <c r="M107" s="549">
        <f t="shared" si="11"/>
        <v>1.7533126050792043</v>
      </c>
      <c r="N107" s="549">
        <f t="shared" si="12"/>
        <v>1.28013517595328</v>
      </c>
      <c r="O107" s="549">
        <f t="shared" si="13"/>
        <v>1.5110765350219089</v>
      </c>
      <c r="P107" s="549">
        <f t="shared" si="14"/>
        <v>1.8339943495717685</v>
      </c>
      <c r="R107" s="206">
        <f>M107/MAX(M$3:M107)-1</f>
        <v>-9.7331200076345992E-3</v>
      </c>
      <c r="S107" s="206">
        <f>N107/MAX(N$3:N107)-1</f>
        <v>-1.1329290178724416E-2</v>
      </c>
      <c r="T107" s="206">
        <f>O107/MAX(O$3:O107)-1</f>
        <v>-1.3358041084728489E-2</v>
      </c>
      <c r="U107" s="206">
        <f>P107/MAX(P$3:P107)-1</f>
        <v>-1.2557527086537901E-2</v>
      </c>
      <c r="W107" s="206">
        <f>_xlfn.XLOOKUP($A107,'Index Performance'!$A$17:$A$498,'Index Performance'!$B$17:$B$498,"---",FALSE)</f>
        <v>-3.7967420000000001E-3</v>
      </c>
      <c r="X107" s="206">
        <f>_xlfn.XLOOKUP($A107,'Index Performance'!$A$17:$A$498,'Index Performance'!$Q$17:$Q$498,"---",FALSE)</f>
        <v>-2.0836769999999998E-2</v>
      </c>
      <c r="Y107" s="206">
        <f>_xlfn.XLOOKUP($A107,'Index Performance'!$A$17:$A$498,'Index Performance'!$W$17:$W$498,"---",FALSE)</f>
        <v>-8.6378215574487438E-3</v>
      </c>
    </row>
    <row r="108" spans="1:25">
      <c r="A108" s="342">
        <v>41547</v>
      </c>
      <c r="B108" s="359">
        <f>_xlfn.XLOOKUP($A108,'Dynamic SAA Validation'!$A$4:$A$258,'Dynamic SAA Validation'!$CL$4:$CL$258,"---",FALSE)</f>
        <v>3.2691125347399569E-2</v>
      </c>
      <c r="C108" s="359">
        <f>_xlfn.XLOOKUP($A108,'Dynamic SAA Validation'!$A$4:$A$258,'Dynamic SAA Validation'!$CS$4:$CS$258,"---",FALSE)</f>
        <v>2.190430193038333E-2</v>
      </c>
      <c r="D108" s="359">
        <f>_xlfn.XLOOKUP($A108,'Dynamic SAA Validation'!$A$4:$A$258,'Dynamic SAA Validation'!$CA$4:$CA$258,"---",FALSE)</f>
        <v>3.2739752324077109E-2</v>
      </c>
      <c r="E108" s="872">
        <f>_xlfn.XLOOKUP($A108,'Dynamic TAA Validation'!$A$4:$A$250,'Dynamic TAA Validation'!$DN$4:$DN$250,"---",FALSE)</f>
        <v>2.735657584233819E-2</v>
      </c>
      <c r="G108" s="206">
        <f>_xlfn.XLOOKUP($A108,'Index Performance'!$A$17:$A$498,'Index Performance'!$AP$17:$AP$498,"---",FALSE)</f>
        <v>3.2856978690176675E-4</v>
      </c>
      <c r="I108" s="366">
        <f t="shared" si="8"/>
        <v>-5.3345495050613791E-3</v>
      </c>
      <c r="J108" s="366">
        <f t="shared" si="9"/>
        <v>5.4522739119548594E-3</v>
      </c>
      <c r="K108" s="366">
        <f t="shared" si="10"/>
        <v>-5.3831764817389195E-3</v>
      </c>
      <c r="M108" s="549">
        <f t="shared" si="11"/>
        <v>1.8106303672250244</v>
      </c>
      <c r="N108" s="549">
        <f t="shared" si="12"/>
        <v>1.308175643359065</v>
      </c>
      <c r="O108" s="549">
        <f t="shared" si="13"/>
        <v>1.5605488065212507</v>
      </c>
      <c r="P108" s="549">
        <f t="shared" si="14"/>
        <v>1.8841661550902484</v>
      </c>
      <c r="R108" s="206">
        <f>M108/MAX(M$3:M108)-1</f>
        <v>0</v>
      </c>
      <c r="S108" s="206">
        <f>N108/MAX(N$3:N108)-1</f>
        <v>0</v>
      </c>
      <c r="T108" s="206">
        <f>O108/MAX(O$3:O108)-1</f>
        <v>0</v>
      </c>
      <c r="U108" s="206">
        <f>P108/MAX(P$3:P108)-1</f>
        <v>0</v>
      </c>
      <c r="W108" s="206">
        <f>_xlfn.XLOOKUP($A108,'Index Performance'!$A$17:$A$498,'Index Performance'!$B$17:$B$498,"---",FALSE)</f>
        <v>8.1161110000000005E-3</v>
      </c>
      <c r="X108" s="206">
        <f>_xlfn.XLOOKUP($A108,'Index Performance'!$A$17:$A$498,'Index Performance'!$Q$17:$Q$498,"---",FALSE)</f>
        <v>5.165434E-2</v>
      </c>
      <c r="Y108" s="206">
        <f>_xlfn.XLOOKUP($A108,'Index Performance'!$A$17:$A$498,'Index Performance'!$W$17:$W$498,"---",FALSE)</f>
        <v>9.5695554607666544E-3</v>
      </c>
    </row>
    <row r="109" spans="1:25">
      <c r="A109" s="342">
        <v>41578</v>
      </c>
      <c r="B109" s="359">
        <f>_xlfn.XLOOKUP($A109,'Dynamic SAA Validation'!$A$4:$A$258,'Dynamic SAA Validation'!$CL$4:$CL$258,"---",FALSE)</f>
        <v>1.7104308479824026E-2</v>
      </c>
      <c r="C109" s="359">
        <f>_xlfn.XLOOKUP($A109,'Dynamic SAA Validation'!$A$4:$A$258,'Dynamic SAA Validation'!$CS$4:$CS$258,"---",FALSE)</f>
        <v>1.9856178741918182E-2</v>
      </c>
      <c r="D109" s="359">
        <f>_xlfn.XLOOKUP($A109,'Dynamic SAA Validation'!$A$4:$A$258,'Dynamic SAA Validation'!$CA$4:$CA$258,"---",FALSE)</f>
        <v>1.270377849241666E-2</v>
      </c>
      <c r="E109" s="872">
        <f>_xlfn.XLOOKUP($A109,'Dynamic TAA Validation'!$A$4:$A$250,'Dynamic TAA Validation'!$DN$4:$DN$250,"---",FALSE)</f>
        <v>1.3446517865705941E-2</v>
      </c>
      <c r="G109" s="206">
        <f>_xlfn.XLOOKUP($A109,'Index Performance'!$A$17:$A$498,'Index Performance'!$AP$17:$AP$498,"---",FALSE)</f>
        <v>3.0073242044026394E-4</v>
      </c>
      <c r="I109" s="366">
        <f t="shared" si="8"/>
        <v>-3.6577906141180856E-3</v>
      </c>
      <c r="J109" s="366">
        <f t="shared" si="9"/>
        <v>-6.409660876212241E-3</v>
      </c>
      <c r="K109" s="366">
        <f t="shared" si="10"/>
        <v>7.4273937328928064E-4</v>
      </c>
      <c r="M109" s="549">
        <f t="shared" si="11"/>
        <v>1.8415999475689784</v>
      </c>
      <c r="N109" s="549">
        <f t="shared" si="12"/>
        <v>1.3341510127594265</v>
      </c>
      <c r="O109" s="549">
        <f t="shared" si="13"/>
        <v>1.5803736728859019</v>
      </c>
      <c r="P109" s="549">
        <f t="shared" si="14"/>
        <v>1.909501628956628</v>
      </c>
      <c r="R109" s="206">
        <f>M109/MAX(M$3:M109)-1</f>
        <v>0</v>
      </c>
      <c r="S109" s="206">
        <f>N109/MAX(N$3:N109)-1</f>
        <v>0</v>
      </c>
      <c r="T109" s="206">
        <f>O109/MAX(O$3:O109)-1</f>
        <v>0</v>
      </c>
      <c r="U109" s="206">
        <f>P109/MAX(P$3:P109)-1</f>
        <v>0</v>
      </c>
      <c r="W109" s="206">
        <f>_xlfn.XLOOKUP($A109,'Index Performance'!$A$17:$A$498,'Index Performance'!$B$17:$B$498,"---",FALSE)</f>
        <v>8.9857570000000005E-3</v>
      </c>
      <c r="X109" s="206">
        <f>_xlfn.XLOOKUP($A109,'Index Performance'!$A$17:$A$498,'Index Performance'!$Q$17:$Q$498,"---",FALSE)</f>
        <v>4.0188920000000003E-2</v>
      </c>
      <c r="Y109" s="206">
        <f>_xlfn.XLOOKUP($A109,'Index Performance'!$A$17:$A$498,'Index Performance'!$W$17:$W$498,"---",FALSE)</f>
        <v>1.2004702683836355E-2</v>
      </c>
    </row>
    <row r="110" spans="1:25">
      <c r="A110" s="342">
        <v>41608</v>
      </c>
      <c r="B110" s="359">
        <f>_xlfn.XLOOKUP($A110,'Dynamic SAA Validation'!$A$4:$A$258,'Dynamic SAA Validation'!$CL$4:$CL$258,"---",FALSE)</f>
        <v>6.6997846102994345E-3</v>
      </c>
      <c r="C110" s="359">
        <f>_xlfn.XLOOKUP($A110,'Dynamic SAA Validation'!$A$4:$A$258,'Dynamic SAA Validation'!$CS$4:$CS$258,"---",FALSE)</f>
        <v>6.7367312618357711E-3</v>
      </c>
      <c r="D110" s="359">
        <f>_xlfn.XLOOKUP($A110,'Dynamic SAA Validation'!$A$4:$A$258,'Dynamic SAA Validation'!$CA$4:$CA$258,"---",FALSE)</f>
        <v>3.2938079285160789E-3</v>
      </c>
      <c r="E110" s="872">
        <f>_xlfn.XLOOKUP($A110,'Dynamic TAA Validation'!$A$4:$A$250,'Dynamic TAA Validation'!$DN$4:$DN$250,"---",FALSE)</f>
        <v>1.054398273206902E-2</v>
      </c>
      <c r="G110" s="206">
        <f>_xlfn.XLOOKUP($A110,'Index Performance'!$A$17:$A$498,'Index Performance'!$AP$17:$AP$498,"---",FALSE)</f>
        <v>2.7325091364160947E-4</v>
      </c>
      <c r="I110" s="366">
        <f t="shared" si="8"/>
        <v>3.8441981217695858E-3</v>
      </c>
      <c r="J110" s="366">
        <f t="shared" si="9"/>
        <v>3.8072514702332493E-3</v>
      </c>
      <c r="K110" s="366">
        <f t="shared" si="10"/>
        <v>7.2501748035529411E-3</v>
      </c>
      <c r="M110" s="549">
        <f t="shared" si="11"/>
        <v>1.8539382705560292</v>
      </c>
      <c r="N110" s="549">
        <f t="shared" si="12"/>
        <v>1.3431388295950928</v>
      </c>
      <c r="O110" s="549">
        <f t="shared" si="13"/>
        <v>1.5855791202196716</v>
      </c>
      <c r="P110" s="549">
        <f t="shared" si="14"/>
        <v>1.9296353811592044</v>
      </c>
      <c r="R110" s="206">
        <f>M110/MAX(M$3:M110)-1</f>
        <v>0</v>
      </c>
      <c r="S110" s="206">
        <f>N110/MAX(N$3:N110)-1</f>
        <v>0</v>
      </c>
      <c r="T110" s="206">
        <f>O110/MAX(O$3:O110)-1</f>
        <v>0</v>
      </c>
      <c r="U110" s="206">
        <f>P110/MAX(P$3:P110)-1</f>
        <v>0</v>
      </c>
      <c r="W110" s="206">
        <f>_xlfn.XLOOKUP($A110,'Index Performance'!$A$17:$A$498,'Index Performance'!$B$17:$B$498,"---",FALSE)</f>
        <v>-1.3699919999999998E-3</v>
      </c>
      <c r="X110" s="206">
        <f>_xlfn.XLOOKUP($A110,'Index Performance'!$A$17:$A$498,'Index Performance'!$Q$17:$Q$498,"---",FALSE)</f>
        <v>1.4163859999999999E-2</v>
      </c>
      <c r="Y110" s="206">
        <f>_xlfn.XLOOKUP($A110,'Index Performance'!$A$17:$A$498,'Index Performance'!$W$17:$W$498,"---",FALSE)</f>
        <v>5.5231433236715421E-3</v>
      </c>
    </row>
    <row r="111" spans="1:25">
      <c r="A111" s="342">
        <v>41639</v>
      </c>
      <c r="B111" s="359">
        <f>_xlfn.XLOOKUP($A111,'Dynamic SAA Validation'!$A$4:$A$258,'Dynamic SAA Validation'!$CL$4:$CL$258,"---",FALSE)</f>
        <v>2.6719987524561634E-2</v>
      </c>
      <c r="C111" s="359">
        <f>_xlfn.XLOOKUP($A111,'Dynamic SAA Validation'!$A$4:$A$258,'Dynamic SAA Validation'!$CS$4:$CS$258,"---",FALSE)</f>
        <v>6.8866538188794213E-3</v>
      </c>
      <c r="D111" s="359">
        <f>_xlfn.XLOOKUP($A111,'Dynamic SAA Validation'!$A$4:$A$258,'Dynamic SAA Validation'!$CA$4:$CA$258,"---",FALSE)</f>
        <v>2.1108898987551191E-2</v>
      </c>
      <c r="E111" s="872">
        <f>_xlfn.XLOOKUP($A111,'Dynamic TAA Validation'!$A$4:$A$250,'Dynamic TAA Validation'!$DN$4:$DN$250,"---",FALSE)</f>
        <v>2.664893786313538E-2</v>
      </c>
      <c r="G111" s="206">
        <f>_xlfn.XLOOKUP($A111,'Index Performance'!$A$17:$A$498,'Index Performance'!$AP$17:$AP$498,"---",FALSE)</f>
        <v>2.8571334307692098E-4</v>
      </c>
      <c r="I111" s="366">
        <f t="shared" si="8"/>
        <v>-7.1049661426254157E-5</v>
      </c>
      <c r="J111" s="366">
        <f t="shared" si="9"/>
        <v>1.9762284044255958E-2</v>
      </c>
      <c r="K111" s="366">
        <f t="shared" si="10"/>
        <v>5.5400388755841891E-3</v>
      </c>
      <c r="M111" s="549">
        <f t="shared" si="11"/>
        <v>1.9034754780165937</v>
      </c>
      <c r="N111" s="549">
        <f t="shared" si="12"/>
        <v>1.3523885617452092</v>
      </c>
      <c r="O111" s="549">
        <f t="shared" si="13"/>
        <v>1.619048949705159</v>
      </c>
      <c r="P111" s="549">
        <f t="shared" si="14"/>
        <v>1.9810581145302235</v>
      </c>
      <c r="R111" s="206">
        <f>M111/MAX(M$3:M111)-1</f>
        <v>0</v>
      </c>
      <c r="S111" s="206">
        <f>N111/MAX(N$3:N111)-1</f>
        <v>0</v>
      </c>
      <c r="T111" s="206">
        <f>O111/MAX(O$3:O111)-1</f>
        <v>0</v>
      </c>
      <c r="U111" s="206">
        <f>P111/MAX(P$3:P111)-1</f>
        <v>0</v>
      </c>
      <c r="W111" s="206">
        <f>_xlfn.XLOOKUP($A111,'Index Performance'!$A$17:$A$498,'Index Performance'!$B$17:$B$498,"---",FALSE)</f>
        <v>-5.4033319999999994E-3</v>
      </c>
      <c r="X111" s="206">
        <f>_xlfn.XLOOKUP($A111,'Index Performance'!$A$17:$A$498,'Index Performance'!$Q$17:$Q$498,"---",FALSE)</f>
        <v>1.725399E-2</v>
      </c>
      <c r="Y111" s="206">
        <f>_xlfn.XLOOKUP($A111,'Index Performance'!$A$17:$A$498,'Index Performance'!$W$17:$W$498,"---",FALSE)</f>
        <v>5.5822464377588421E-3</v>
      </c>
    </row>
    <row r="112" spans="1:25">
      <c r="A112" s="342">
        <v>41670</v>
      </c>
      <c r="B112" s="359">
        <f>_xlfn.XLOOKUP($A112,'Dynamic SAA Validation'!$A$4:$A$258,'Dynamic SAA Validation'!$CL$4:$CL$258,"---",FALSE)</f>
        <v>-9.7218498419000942E-3</v>
      </c>
      <c r="C112" s="359">
        <f>_xlfn.XLOOKUP($A112,'Dynamic SAA Validation'!$A$4:$A$258,'Dynamic SAA Validation'!$CS$4:$CS$258,"---",FALSE)</f>
        <v>-1.0345183181713806E-2</v>
      </c>
      <c r="D112" s="359">
        <f>_xlfn.XLOOKUP($A112,'Dynamic SAA Validation'!$A$4:$A$258,'Dynamic SAA Validation'!$CA$4:$CA$258,"---",FALSE)</f>
        <v>-9.7916560201493086E-3</v>
      </c>
      <c r="E112" s="872">
        <f>_xlfn.XLOOKUP($A112,'Dynamic TAA Validation'!$A$4:$A$250,'Dynamic TAA Validation'!$DN$4:$DN$250,"---",FALSE)</f>
        <v>-1.294055936758831E-2</v>
      </c>
      <c r="G112" s="206">
        <f>_xlfn.XLOOKUP($A112,'Index Performance'!$A$17:$A$498,'Index Performance'!$AP$17:$AP$498,"---",FALSE)</f>
        <v>3.1201803767699765E-4</v>
      </c>
      <c r="I112" s="366">
        <f t="shared" si="8"/>
        <v>-3.2187095256882153E-3</v>
      </c>
      <c r="J112" s="366">
        <f t="shared" si="9"/>
        <v>-2.5953761858745032E-3</v>
      </c>
      <c r="K112" s="366">
        <f t="shared" si="10"/>
        <v>-3.148903347439001E-3</v>
      </c>
      <c r="M112" s="549">
        <f t="shared" si="11"/>
        <v>1.8849701752415775</v>
      </c>
      <c r="N112" s="549">
        <f t="shared" si="12"/>
        <v>1.3383978543411004</v>
      </c>
      <c r="O112" s="549">
        <f t="shared" si="13"/>
        <v>1.6031957793098621</v>
      </c>
      <c r="P112" s="549">
        <f t="shared" si="14"/>
        <v>1.9554221143885027</v>
      </c>
      <c r="R112" s="206">
        <f>M112/MAX(M$3:M112)-1</f>
        <v>-9.7218498419000543E-3</v>
      </c>
      <c r="S112" s="206">
        <f>N112/MAX(N$3:N112)-1</f>
        <v>-1.0345183181713957E-2</v>
      </c>
      <c r="T112" s="206">
        <f>O112/MAX(O$3:O112)-1</f>
        <v>-9.7916560201493086E-3</v>
      </c>
      <c r="U112" s="206">
        <f>P112/MAX(P$3:P112)-1</f>
        <v>-1.2940559367588311E-2</v>
      </c>
      <c r="W112" s="206">
        <f>_xlfn.XLOOKUP($A112,'Index Performance'!$A$17:$A$498,'Index Performance'!$B$17:$B$498,"---",FALSE)</f>
        <v>1.4364470000000001E-2</v>
      </c>
      <c r="X112" s="206">
        <f>_xlfn.XLOOKUP($A112,'Index Performance'!$A$17:$A$498,'Index Performance'!$Q$17:$Q$498,"---",FALSE)</f>
        <v>-4.0002009999999998E-2</v>
      </c>
      <c r="Y112" s="206">
        <f>_xlfn.XLOOKUP($A112,'Index Performance'!$A$17:$A$498,'Index Performance'!$W$17:$W$498,"---",FALSE)</f>
        <v>-2.4349483634276137E-3</v>
      </c>
    </row>
    <row r="113" spans="1:25">
      <c r="A113" s="342">
        <v>41698</v>
      </c>
      <c r="B113" s="359">
        <f>_xlfn.XLOOKUP($A113,'Dynamic SAA Validation'!$A$4:$A$258,'Dynamic SAA Validation'!$CL$4:$CL$258,"---",FALSE)</f>
        <v>1.824443120892013E-2</v>
      </c>
      <c r="C113" s="359">
        <f>_xlfn.XLOOKUP($A113,'Dynamic SAA Validation'!$A$4:$A$258,'Dynamic SAA Validation'!$CS$4:$CS$258,"---",FALSE)</f>
        <v>2.3437254742239275E-2</v>
      </c>
      <c r="D113" s="359">
        <f>_xlfn.XLOOKUP($A113,'Dynamic SAA Validation'!$A$4:$A$258,'Dynamic SAA Validation'!$CA$4:$CA$258,"---",FALSE)</f>
        <v>1.3604591020414111E-2</v>
      </c>
      <c r="E113" s="872">
        <f>_xlfn.XLOOKUP($A113,'Dynamic TAA Validation'!$A$4:$A$250,'Dynamic TAA Validation'!$DN$4:$DN$250,"---",FALSE)</f>
        <v>1.6690049578970131E-2</v>
      </c>
      <c r="G113" s="206">
        <f>_xlfn.XLOOKUP($A113,'Index Performance'!$A$17:$A$498,'Index Performance'!$AP$17:$AP$498,"---",FALSE)</f>
        <v>2.7103469969547156E-4</v>
      </c>
      <c r="I113" s="366">
        <f t="shared" si="8"/>
        <v>-1.5543816299499989E-3</v>
      </c>
      <c r="J113" s="366">
        <f t="shared" si="9"/>
        <v>-6.7472051632691439E-3</v>
      </c>
      <c r="K113" s="366">
        <f t="shared" si="10"/>
        <v>3.0854585585560201E-3</v>
      </c>
      <c r="M113" s="549">
        <f t="shared" si="11"/>
        <v>1.9193603839346385</v>
      </c>
      <c r="N113" s="549">
        <f t="shared" si="12"/>
        <v>1.3697662257997592</v>
      </c>
      <c r="O113" s="549">
        <f t="shared" si="13"/>
        <v>1.625006602213027</v>
      </c>
      <c r="P113" s="549">
        <f t="shared" si="14"/>
        <v>1.9880582064254613</v>
      </c>
      <c r="R113" s="206">
        <f>M113/MAX(M$3:M113)-1</f>
        <v>0</v>
      </c>
      <c r="S113" s="206">
        <f>N113/MAX(N$3:N113)-1</f>
        <v>0</v>
      </c>
      <c r="T113" s="206">
        <f>O113/MAX(O$3:O113)-1</f>
        <v>0</v>
      </c>
      <c r="U113" s="206">
        <f>P113/MAX(P$3:P113)-1</f>
        <v>0</v>
      </c>
      <c r="W113" s="206">
        <f>_xlfn.XLOOKUP($A113,'Index Performance'!$A$17:$A$498,'Index Performance'!$B$17:$B$498,"---",FALSE)</f>
        <v>4.914608E-3</v>
      </c>
      <c r="X113" s="206">
        <f>_xlfn.XLOOKUP($A113,'Index Performance'!$A$17:$A$498,'Index Performance'!$Q$17:$Q$498,"---",FALSE)</f>
        <v>4.8309350000000001E-2</v>
      </c>
      <c r="Y113" s="206">
        <f>_xlfn.XLOOKUP($A113,'Index Performance'!$A$17:$A$498,'Index Performance'!$W$17:$W$498,"---",FALSE)</f>
        <v>1.5923056284478543E-2</v>
      </c>
    </row>
    <row r="114" spans="1:25">
      <c r="A114" s="342">
        <v>41729</v>
      </c>
      <c r="B114" s="359">
        <f>_xlfn.XLOOKUP($A114,'Dynamic SAA Validation'!$A$4:$A$258,'Dynamic SAA Validation'!$CL$4:$CL$258,"---",FALSE)</f>
        <v>1.0412018003356591E-2</v>
      </c>
      <c r="C114" s="359">
        <f>_xlfn.XLOOKUP($A114,'Dynamic SAA Validation'!$A$4:$A$258,'Dynamic SAA Validation'!$CS$4:$CS$258,"---",FALSE)</f>
        <v>3.908513348393804E-4</v>
      </c>
      <c r="D114" s="359">
        <f>_xlfn.XLOOKUP($A114,'Dynamic SAA Validation'!$A$4:$A$258,'Dynamic SAA Validation'!$CA$4:$CA$258,"---",FALSE)</f>
        <v>7.1779659846529231E-3</v>
      </c>
      <c r="E114" s="872">
        <f>_xlfn.XLOOKUP($A114,'Dynamic TAA Validation'!$A$4:$A$250,'Dynamic TAA Validation'!$DN$4:$DN$250,"---",FALSE)</f>
        <v>2.807533631840053E-3</v>
      </c>
      <c r="G114" s="206">
        <f>_xlfn.XLOOKUP($A114,'Index Performance'!$A$17:$A$498,'Index Performance'!$AP$17:$AP$498,"---",FALSE)</f>
        <v>3.1018801151372344E-4</v>
      </c>
      <c r="I114" s="366">
        <f t="shared" si="8"/>
        <v>-7.6044843715165379E-3</v>
      </c>
      <c r="J114" s="366">
        <f t="shared" si="9"/>
        <v>2.4166822970006726E-3</v>
      </c>
      <c r="K114" s="366">
        <f t="shared" si="10"/>
        <v>-4.3704323528128697E-3</v>
      </c>
      <c r="M114" s="549">
        <f t="shared" si="11"/>
        <v>1.9393447988070955</v>
      </c>
      <c r="N114" s="549">
        <f t="shared" si="12"/>
        <v>1.3703016007575308</v>
      </c>
      <c r="O114" s="549">
        <f t="shared" si="13"/>
        <v>1.6366708443285485</v>
      </c>
      <c r="P114" s="549">
        <f t="shared" si="14"/>
        <v>1.9936397467020563</v>
      </c>
      <c r="R114" s="206">
        <f>M114/MAX(M$3:M114)-1</f>
        <v>0</v>
      </c>
      <c r="S114" s="206">
        <f>N114/MAX(N$3:N114)-1</f>
        <v>0</v>
      </c>
      <c r="T114" s="206">
        <f>O114/MAX(O$3:O114)-1</f>
        <v>0</v>
      </c>
      <c r="U114" s="206">
        <f>P114/MAX(P$3:P114)-1</f>
        <v>0</v>
      </c>
      <c r="W114" s="206">
        <f>_xlfn.XLOOKUP($A114,'Index Performance'!$A$17:$A$498,'Index Performance'!$B$17:$B$498,"---",FALSE)</f>
        <v>9.8317460000000006E-4</v>
      </c>
      <c r="X114" s="206">
        <f>_xlfn.XLOOKUP($A114,'Index Performance'!$A$17:$A$498,'Index Performance'!$Q$17:$Q$498,"---",FALSE)</f>
        <v>4.4451180000000005E-3</v>
      </c>
      <c r="Y114" s="206">
        <f>_xlfn.XLOOKUP($A114,'Index Performance'!$A$17:$A$498,'Index Performance'!$W$17:$W$498,"---",FALSE)</f>
        <v>-2.27863797032124E-3</v>
      </c>
    </row>
    <row r="115" spans="1:25">
      <c r="A115" s="342">
        <v>41759</v>
      </c>
      <c r="B115" s="359">
        <f>_xlfn.XLOOKUP($A115,'Dynamic SAA Validation'!$A$4:$A$258,'Dynamic SAA Validation'!$CL$4:$CL$258,"---",FALSE)</f>
        <v>2.0050978172606241E-3</v>
      </c>
      <c r="C115" s="359">
        <f>_xlfn.XLOOKUP($A115,'Dynamic SAA Validation'!$A$4:$A$258,'Dynamic SAA Validation'!$CS$4:$CS$258,"---",FALSE)</f>
        <v>5.9945787251311673E-4</v>
      </c>
      <c r="D115" s="359">
        <f>_xlfn.XLOOKUP($A115,'Dynamic SAA Validation'!$A$4:$A$258,'Dynamic SAA Validation'!$CA$4:$CA$258,"---",FALSE)</f>
        <v>9.069188377743842E-4</v>
      </c>
      <c r="E115" s="872">
        <f>_xlfn.XLOOKUP($A115,'Dynamic TAA Validation'!$A$4:$A$250,'Dynamic TAA Validation'!$DN$4:$DN$250,"---",FALSE)</f>
        <v>-2.61893215425768E-3</v>
      </c>
      <c r="G115" s="206">
        <f>_xlfn.XLOOKUP($A115,'Index Performance'!$A$17:$A$498,'Index Performance'!$AP$17:$AP$498,"---",FALSE)</f>
        <v>2.982285880934743E-4</v>
      </c>
      <c r="I115" s="366">
        <f t="shared" si="8"/>
        <v>-4.6240299715183042E-3</v>
      </c>
      <c r="J115" s="366">
        <f t="shared" si="9"/>
        <v>-3.2183900267707967E-3</v>
      </c>
      <c r="K115" s="366">
        <f t="shared" si="10"/>
        <v>-3.5258509920320642E-3</v>
      </c>
      <c r="M115" s="549">
        <f t="shared" si="11"/>
        <v>1.9432333748300992</v>
      </c>
      <c r="N115" s="549">
        <f t="shared" si="12"/>
        <v>1.3711230388398221</v>
      </c>
      <c r="O115" s="549">
        <f t="shared" si="13"/>
        <v>1.6381551719485061</v>
      </c>
      <c r="P115" s="549">
        <f t="shared" si="14"/>
        <v>1.9884185394654121</v>
      </c>
      <c r="R115" s="206">
        <f>M115/MAX(M$3:M115)-1</f>
        <v>0</v>
      </c>
      <c r="S115" s="206">
        <f>N115/MAX(N$3:N115)-1</f>
        <v>0</v>
      </c>
      <c r="T115" s="206">
        <f>O115/MAX(O$3:O115)-1</f>
        <v>0</v>
      </c>
      <c r="U115" s="206">
        <f>P115/MAX(P$3:P115)-1</f>
        <v>-2.6189321542576804E-3</v>
      </c>
      <c r="W115" s="206">
        <f>_xlfn.XLOOKUP($A115,'Index Performance'!$A$17:$A$498,'Index Performance'!$B$17:$B$498,"---",FALSE)</f>
        <v>6.9198059999999997E-3</v>
      </c>
      <c r="X115" s="206">
        <f>_xlfn.XLOOKUP($A115,'Index Performance'!$A$17:$A$498,'Index Performance'!$Q$17:$Q$498,"---",FALSE)</f>
        <v>9.5170589999999996E-3</v>
      </c>
      <c r="Y115" s="206">
        <f>_xlfn.XLOOKUP($A115,'Index Performance'!$A$17:$A$498,'Index Performance'!$W$17:$W$498,"---",FALSE)</f>
        <v>-7.2792420549737669E-3</v>
      </c>
    </row>
    <row r="116" spans="1:25">
      <c r="A116" s="342">
        <v>41790</v>
      </c>
      <c r="B116" s="359">
        <f>_xlfn.XLOOKUP($A116,'Dynamic SAA Validation'!$A$4:$A$258,'Dynamic SAA Validation'!$CL$4:$CL$258,"---",FALSE)</f>
        <v>1.1247637082633419E-2</v>
      </c>
      <c r="C116" s="359">
        <f>_xlfn.XLOOKUP($A116,'Dynamic SAA Validation'!$A$4:$A$258,'Dynamic SAA Validation'!$CS$4:$CS$258,"---",FALSE)</f>
        <v>1.0565999275368375E-2</v>
      </c>
      <c r="D116" s="359">
        <f>_xlfn.XLOOKUP($A116,'Dynamic SAA Validation'!$A$4:$A$258,'Dynamic SAA Validation'!$CA$4:$CA$258,"---",FALSE)</f>
        <v>9.399581249371014E-3</v>
      </c>
      <c r="E116" s="872">
        <f>_xlfn.XLOOKUP($A116,'Dynamic TAA Validation'!$A$4:$A$250,'Dynamic TAA Validation'!$DN$4:$DN$250,"---",FALSE)</f>
        <v>6.8860387091893571E-3</v>
      </c>
      <c r="G116" s="206">
        <f>_xlfn.XLOOKUP($A116,'Index Performance'!$A$17:$A$498,'Index Performance'!$AP$17:$AP$498,"---",FALSE)</f>
        <v>2.6486662779312553E-4</v>
      </c>
      <c r="I116" s="366">
        <f t="shared" si="8"/>
        <v>-4.3615983734440616E-3</v>
      </c>
      <c r="J116" s="366">
        <f t="shared" si="9"/>
        <v>-3.6799605661790181E-3</v>
      </c>
      <c r="K116" s="366">
        <f t="shared" si="10"/>
        <v>-2.5135425401816569E-3</v>
      </c>
      <c r="M116" s="549">
        <f t="shared" si="11"/>
        <v>1.9650901585970488</v>
      </c>
      <c r="N116" s="549">
        <f t="shared" si="12"/>
        <v>1.3856103238746447</v>
      </c>
      <c r="O116" s="549">
        <f t="shared" si="13"/>
        <v>1.6535531445863134</v>
      </c>
      <c r="P116" s="549">
        <f t="shared" si="14"/>
        <v>2.0021108664982408</v>
      </c>
      <c r="R116" s="206">
        <f>M116/MAX(M$3:M116)-1</f>
        <v>0</v>
      </c>
      <c r="S116" s="206">
        <f>N116/MAX(N$3:N116)-1</f>
        <v>0</v>
      </c>
      <c r="T116" s="206">
        <f>O116/MAX(O$3:O116)-1</f>
        <v>0</v>
      </c>
      <c r="U116" s="206">
        <f>P116/MAX(P$3:P116)-1</f>
        <v>0</v>
      </c>
      <c r="W116" s="206">
        <f>_xlfn.XLOOKUP($A116,'Index Performance'!$A$17:$A$498,'Index Performance'!$B$17:$B$498,"---",FALSE)</f>
        <v>9.6462539999999999E-3</v>
      </c>
      <c r="X116" s="206">
        <f>_xlfn.XLOOKUP($A116,'Index Performance'!$A$17:$A$498,'Index Performance'!$Q$17:$Q$498,"---",FALSE)</f>
        <v>2.1269570000000002E-2</v>
      </c>
      <c r="Y116" s="206">
        <f>_xlfn.XLOOKUP($A116,'Index Performance'!$A$17:$A$498,'Index Performance'!$W$17:$W$498,"---",FALSE)</f>
        <v>4.511754950736746E-3</v>
      </c>
    </row>
    <row r="117" spans="1:25">
      <c r="A117" s="342">
        <v>41820</v>
      </c>
      <c r="B117" s="359">
        <f>_xlfn.XLOOKUP($A117,'Dynamic SAA Validation'!$A$4:$A$258,'Dynamic SAA Validation'!$CL$4:$CL$258,"---",FALSE)</f>
        <v>2.2198877526040207E-2</v>
      </c>
      <c r="C117" s="359">
        <f>_xlfn.XLOOKUP($A117,'Dynamic SAA Validation'!$A$4:$A$258,'Dynamic SAA Validation'!$CS$4:$CS$258,"---",FALSE)</f>
        <v>1.0977710970273603E-2</v>
      </c>
      <c r="D117" s="359">
        <f>_xlfn.XLOOKUP($A117,'Dynamic SAA Validation'!$A$4:$A$258,'Dynamic SAA Validation'!$CA$4:$CA$258,"---",FALSE)</f>
        <v>1.8438522295237458E-2</v>
      </c>
      <c r="E117" s="872">
        <f>_xlfn.XLOOKUP($A117,'Dynamic TAA Validation'!$A$4:$A$250,'Dynamic TAA Validation'!$DN$4:$DN$250,"---",FALSE)</f>
        <v>2.0911377229585248E-2</v>
      </c>
      <c r="G117" s="206">
        <f>_xlfn.XLOOKUP($A117,'Index Performance'!$A$17:$A$498,'Index Performance'!$AP$17:$AP$498,"---",FALSE)</f>
        <v>2.8554547089321147E-4</v>
      </c>
      <c r="I117" s="366">
        <f t="shared" si="8"/>
        <v>-1.2875002964549583E-3</v>
      </c>
      <c r="J117" s="366">
        <f t="shared" si="9"/>
        <v>9.9336662593116458E-3</v>
      </c>
      <c r="K117" s="366">
        <f t="shared" si="10"/>
        <v>2.4728549343477901E-3</v>
      </c>
      <c r="M117" s="549">
        <f t="shared" si="11"/>
        <v>2.0087129543553717</v>
      </c>
      <c r="N117" s="549">
        <f t="shared" si="12"/>
        <v>1.4008211535275676</v>
      </c>
      <c r="O117" s="549">
        <f t="shared" si="13"/>
        <v>1.6840422211091282</v>
      </c>
      <c r="P117" s="549">
        <f t="shared" si="14"/>
        <v>2.0439777620830371</v>
      </c>
      <c r="R117" s="206">
        <f>M117/MAX(M$3:M117)-1</f>
        <v>0</v>
      </c>
      <c r="S117" s="206">
        <f>N117/MAX(N$3:N117)-1</f>
        <v>0</v>
      </c>
      <c r="T117" s="206">
        <f>O117/MAX(O$3:O117)-1</f>
        <v>0</v>
      </c>
      <c r="U117" s="206">
        <f>P117/MAX(P$3:P117)-1</f>
        <v>0</v>
      </c>
      <c r="W117" s="206">
        <f>_xlfn.XLOOKUP($A117,'Index Performance'!$A$17:$A$498,'Index Performance'!$B$17:$B$498,"---",FALSE)</f>
        <v>3.3980619999999999E-3</v>
      </c>
      <c r="X117" s="206">
        <f>_xlfn.XLOOKUP($A117,'Index Performance'!$A$17:$A$498,'Index Performance'!$Q$17:$Q$498,"---",FALSE)</f>
        <v>1.8829329999999998E-2</v>
      </c>
      <c r="Y117" s="206">
        <f>_xlfn.XLOOKUP($A117,'Index Performance'!$A$17:$A$498,'Index Performance'!$W$17:$W$498,"---",FALSE)</f>
        <v>9.2985991405472035E-3</v>
      </c>
    </row>
    <row r="118" spans="1:25">
      <c r="A118" s="342">
        <v>41851</v>
      </c>
      <c r="B118" s="359">
        <f>_xlfn.XLOOKUP($A118,'Dynamic SAA Validation'!$A$4:$A$258,'Dynamic SAA Validation'!$CL$4:$CL$258,"---",FALSE)</f>
        <v>-4.3618577769713486E-3</v>
      </c>
      <c r="C118" s="359">
        <f>_xlfn.XLOOKUP($A118,'Dynamic SAA Validation'!$A$4:$A$258,'Dynamic SAA Validation'!$CS$4:$CS$258,"---",FALSE)</f>
        <v>-7.6220156731453877E-3</v>
      </c>
      <c r="D118" s="359">
        <f>_xlfn.XLOOKUP($A118,'Dynamic SAA Validation'!$A$4:$A$258,'Dynamic SAA Validation'!$CA$4:$CA$258,"---",FALSE)</f>
        <v>-5.1460235610671923E-3</v>
      </c>
      <c r="E118" s="872">
        <f>_xlfn.XLOOKUP($A118,'Dynamic TAA Validation'!$A$4:$A$250,'Dynamic TAA Validation'!$DN$4:$DN$250,"---",FALSE)</f>
        <v>-4.8651324446680189E-3</v>
      </c>
      <c r="G118" s="206">
        <f>_xlfn.XLOOKUP($A118,'Index Performance'!$A$17:$A$498,'Index Performance'!$AP$17:$AP$498,"---",FALSE)</f>
        <v>2.8085439000435919E-4</v>
      </c>
      <c r="I118" s="366">
        <f t="shared" si="8"/>
        <v>-5.0327466769667026E-4</v>
      </c>
      <c r="J118" s="366">
        <f t="shared" si="9"/>
        <v>2.7568832284773689E-3</v>
      </c>
      <c r="K118" s="366">
        <f t="shared" si="10"/>
        <v>2.8089111639917341E-4</v>
      </c>
      <c r="M118" s="549">
        <f t="shared" si="11"/>
        <v>1.9999512341337136</v>
      </c>
      <c r="N118" s="549">
        <f t="shared" si="12"/>
        <v>1.3901440727401069</v>
      </c>
      <c r="O118" s="549">
        <f t="shared" si="13"/>
        <v>1.6753761001614687</v>
      </c>
      <c r="P118" s="549">
        <f t="shared" si="14"/>
        <v>2.034033539556547</v>
      </c>
      <c r="R118" s="206">
        <f>M118/MAX(M$3:M118)-1</f>
        <v>-4.3618577769714006E-3</v>
      </c>
      <c r="S118" s="206">
        <f>N118/MAX(N$3:N118)-1</f>
        <v>-7.6220156731454658E-3</v>
      </c>
      <c r="T118" s="206">
        <f>O118/MAX(O$3:O118)-1</f>
        <v>-5.1460235610671923E-3</v>
      </c>
      <c r="U118" s="206">
        <f>P118/MAX(P$3:P118)-1</f>
        <v>-4.8651324446680189E-3</v>
      </c>
      <c r="W118" s="206">
        <f>_xlfn.XLOOKUP($A118,'Index Performance'!$A$17:$A$498,'Index Performance'!$B$17:$B$498,"---",FALSE)</f>
        <v>2.1526500000000003E-3</v>
      </c>
      <c r="X118" s="206">
        <f>_xlfn.XLOOKUP($A118,'Index Performance'!$A$17:$A$498,'Index Performance'!$Q$17:$Q$498,"---",FALSE)</f>
        <v>-1.2128389999999999E-2</v>
      </c>
      <c r="Y118" s="206">
        <f>_xlfn.XLOOKUP($A118,'Index Performance'!$A$17:$A$498,'Index Performance'!$W$17:$W$498,"---",FALSE)</f>
        <v>-8.8280573462907741E-3</v>
      </c>
    </row>
    <row r="119" spans="1:25">
      <c r="A119" s="342">
        <v>41882</v>
      </c>
      <c r="B119" s="359">
        <f>_xlfn.XLOOKUP($A119,'Dynamic SAA Validation'!$A$4:$A$258,'Dynamic SAA Validation'!$CL$4:$CL$258,"---",FALSE)</f>
        <v>1.1708865006088346E-2</v>
      </c>
      <c r="C119" s="359">
        <f>_xlfn.XLOOKUP($A119,'Dynamic SAA Validation'!$A$4:$A$258,'Dynamic SAA Validation'!$CS$4:$CS$258,"---",FALSE)</f>
        <v>1.449255383367707E-2</v>
      </c>
      <c r="D119" s="359">
        <f>_xlfn.XLOOKUP($A119,'Dynamic SAA Validation'!$A$4:$A$258,'Dynamic SAA Validation'!$CA$4:$CA$258,"---",FALSE)</f>
        <v>8.2209719602392983E-3</v>
      </c>
      <c r="E119" s="872">
        <f>_xlfn.XLOOKUP($A119,'Dynamic TAA Validation'!$A$4:$A$250,'Dynamic TAA Validation'!$DN$4:$DN$250,"---",FALSE)</f>
        <v>1.244082447842354E-2</v>
      </c>
      <c r="G119" s="206">
        <f>_xlfn.XLOOKUP($A119,'Index Performance'!$A$17:$A$498,'Index Performance'!$AP$17:$AP$498,"---",FALSE)</f>
        <v>2.9953779014846305E-4</v>
      </c>
      <c r="I119" s="366">
        <f t="shared" si="8"/>
        <v>7.319594723351943E-4</v>
      </c>
      <c r="J119" s="366">
        <f t="shared" si="9"/>
        <v>-2.0517293552535301E-3</v>
      </c>
      <c r="K119" s="366">
        <f t="shared" si="10"/>
        <v>4.2198525181842417E-3</v>
      </c>
      <c r="M119" s="549">
        <f t="shared" si="11"/>
        <v>2.0233683931529449</v>
      </c>
      <c r="N119" s="549">
        <f t="shared" si="12"/>
        <v>1.41029081055086</v>
      </c>
      <c r="O119" s="549">
        <f t="shared" si="13"/>
        <v>1.6891493201037511</v>
      </c>
      <c r="P119" s="549">
        <f t="shared" si="14"/>
        <v>2.0593385938053967</v>
      </c>
      <c r="R119" s="206">
        <f>M119/MAX(M$3:M119)-1</f>
        <v>0</v>
      </c>
      <c r="S119" s="206">
        <f>N119/MAX(N$3:N119)-1</f>
        <v>0</v>
      </c>
      <c r="T119" s="206">
        <f>O119/MAX(O$3:O119)-1</f>
        <v>0</v>
      </c>
      <c r="U119" s="206">
        <f>P119/MAX(P$3:P119)-1</f>
        <v>0</v>
      </c>
      <c r="W119" s="206">
        <f>_xlfn.XLOOKUP($A119,'Index Performance'!$A$17:$A$498,'Index Performance'!$B$17:$B$498,"---",FALSE)</f>
        <v>1.2185669999999999E-2</v>
      </c>
      <c r="X119" s="206">
        <f>_xlfn.XLOOKUP($A119,'Index Performance'!$A$17:$A$498,'Index Performance'!$Q$17:$Q$498,"---",FALSE)</f>
        <v>2.209092E-2</v>
      </c>
      <c r="Y119" s="206">
        <f>_xlfn.XLOOKUP($A119,'Index Performance'!$A$17:$A$498,'Index Performance'!$W$17:$W$498,"---",FALSE)</f>
        <v>1.0856287667354136E-2</v>
      </c>
    </row>
    <row r="120" spans="1:25">
      <c r="A120" s="342">
        <v>41912</v>
      </c>
      <c r="B120" s="359">
        <f>_xlfn.XLOOKUP($A120,'Dynamic SAA Validation'!$A$4:$A$258,'Dynamic SAA Validation'!$CL$4:$CL$258,"---",FALSE)</f>
        <v>-8.6484835262691552E-3</v>
      </c>
      <c r="C120" s="359">
        <f>_xlfn.XLOOKUP($A120,'Dynamic SAA Validation'!$A$4:$A$258,'Dynamic SAA Validation'!$CS$4:$CS$258,"---",FALSE)</f>
        <v>-1.414384690867258E-2</v>
      </c>
      <c r="D120" s="359">
        <f>_xlfn.XLOOKUP($A120,'Dynamic SAA Validation'!$A$4:$A$258,'Dynamic SAA Validation'!$CA$4:$CA$258,"---",FALSE)</f>
        <v>-1.15681347125699E-2</v>
      </c>
      <c r="E120" s="872">
        <f>_xlfn.XLOOKUP($A120,'Dynamic TAA Validation'!$A$4:$A$250,'Dynamic TAA Validation'!$DN$4:$DN$250,"---",FALSE)</f>
        <v>-4.5378532318128828E-3</v>
      </c>
      <c r="G120" s="206">
        <f>_xlfn.XLOOKUP($A120,'Index Performance'!$A$17:$A$498,'Index Performance'!$AP$17:$AP$498,"---",FALSE)</f>
        <v>3.0504217940285905E-4</v>
      </c>
      <c r="I120" s="366">
        <f t="shared" si="8"/>
        <v>4.1106302944562724E-3</v>
      </c>
      <c r="J120" s="366">
        <f t="shared" si="9"/>
        <v>9.6059936768596969E-3</v>
      </c>
      <c r="K120" s="366">
        <f t="shared" si="10"/>
        <v>7.0302814807570169E-3</v>
      </c>
      <c r="M120" s="549">
        <f t="shared" si="11"/>
        <v>2.0058693249371879</v>
      </c>
      <c r="N120" s="549">
        <f t="shared" si="12"/>
        <v>1.3903438732297209</v>
      </c>
      <c r="O120" s="549">
        <f t="shared" si="13"/>
        <v>1.669609013219145</v>
      </c>
      <c r="P120" s="549">
        <f t="shared" si="14"/>
        <v>2.0499936175120999</v>
      </c>
      <c r="R120" s="206">
        <f>M120/MAX(M$3:M120)-1</f>
        <v>-8.648483526269124E-3</v>
      </c>
      <c r="S120" s="206">
        <f>N120/MAX(N$3:N120)-1</f>
        <v>-1.4143846908672653E-2</v>
      </c>
      <c r="T120" s="206">
        <f>O120/MAX(O$3:O120)-1</f>
        <v>-1.15681347125699E-2</v>
      </c>
      <c r="U120" s="206">
        <f>P120/MAX(P$3:P120)-1</f>
        <v>-4.5378532318128828E-3</v>
      </c>
      <c r="W120" s="206">
        <f>_xlfn.XLOOKUP($A120,'Index Performance'!$A$17:$A$498,'Index Performance'!$B$17:$B$498,"---",FALSE)</f>
        <v>-2.9469050000000001E-3</v>
      </c>
      <c r="X120" s="206">
        <f>_xlfn.XLOOKUP($A120,'Index Performance'!$A$17:$A$498,'Index Performance'!$Q$17:$Q$498,"---",FALSE)</f>
        <v>-3.2430500000000001E-2</v>
      </c>
      <c r="Y120" s="206">
        <f>_xlfn.XLOOKUP($A120,'Index Performance'!$A$17:$A$498,'Index Performance'!$W$17:$W$498,"---",FALSE)</f>
        <v>-7.6506318173451549E-3</v>
      </c>
    </row>
    <row r="121" spans="1:25">
      <c r="A121" s="342">
        <v>41943</v>
      </c>
      <c r="B121" s="359">
        <f>_xlfn.XLOOKUP($A121,'Dynamic SAA Validation'!$A$4:$A$258,'Dynamic SAA Validation'!$CL$4:$CL$258,"---",FALSE)</f>
        <v>4.3697350105967965E-3</v>
      </c>
      <c r="C121" s="359">
        <f>_xlfn.XLOOKUP($A121,'Dynamic SAA Validation'!$A$4:$A$258,'Dynamic SAA Validation'!$CS$4:$CS$258,"---",FALSE)</f>
        <v>-3.0504802474649786E-3</v>
      </c>
      <c r="D121" s="359">
        <f>_xlfn.XLOOKUP($A121,'Dynamic SAA Validation'!$A$4:$A$258,'Dynamic SAA Validation'!$CA$4:$CA$258,"---",FALSE)</f>
        <v>2.9834994386941371E-3</v>
      </c>
      <c r="E121" s="872">
        <f>_xlfn.XLOOKUP($A121,'Dynamic TAA Validation'!$A$4:$A$250,'Dynamic TAA Validation'!$DN$4:$DN$250,"---",FALSE)</f>
        <v>7.9830960177613708E-3</v>
      </c>
      <c r="G121" s="206">
        <f>_xlfn.XLOOKUP($A121,'Index Performance'!$A$17:$A$498,'Index Performance'!$AP$17:$AP$498,"---",FALSE)</f>
        <v>2.9540921578075086E-4</v>
      </c>
      <c r="I121" s="366">
        <f t="shared" si="8"/>
        <v>3.6133610071645743E-3</v>
      </c>
      <c r="J121" s="366">
        <f t="shared" si="9"/>
        <v>1.1033576265226349E-2</v>
      </c>
      <c r="K121" s="366">
        <f t="shared" si="10"/>
        <v>4.9995965790672336E-3</v>
      </c>
      <c r="M121" s="549">
        <f t="shared" si="11"/>
        <v>2.0146344423530484</v>
      </c>
      <c r="N121" s="549">
        <f t="shared" si="12"/>
        <v>1.3861026567072496</v>
      </c>
      <c r="O121" s="549">
        <f t="shared" si="13"/>
        <v>1.6745902907729231</v>
      </c>
      <c r="P121" s="549">
        <f t="shared" si="14"/>
        <v>2.0663589133964968</v>
      </c>
      <c r="R121" s="206">
        <f>M121/MAX(M$3:M121)-1</f>
        <v>-4.316540096925503E-3</v>
      </c>
      <c r="S121" s="206">
        <f>N121/MAX(N$3:N121)-1</f>
        <v>-1.7151181630519541E-2</v>
      </c>
      <c r="T121" s="206">
        <f>O121/MAX(O$3:O121)-1</f>
        <v>-8.6191487972974157E-3</v>
      </c>
      <c r="U121" s="206">
        <f>P121/MAX(P$3:P121)-1</f>
        <v>0</v>
      </c>
      <c r="W121" s="206">
        <f>_xlfn.XLOOKUP($A121,'Index Performance'!$A$17:$A$498,'Index Performance'!$B$17:$B$498,"---",FALSE)</f>
        <v>7.2879240000000003E-3</v>
      </c>
      <c r="X121" s="206">
        <f>_xlfn.XLOOKUP($A121,'Index Performance'!$A$17:$A$498,'Index Performance'!$Q$17:$Q$498,"---",FALSE)</f>
        <v>7.0428310000000003E-3</v>
      </c>
      <c r="Y121" s="206">
        <f>_xlfn.XLOOKUP($A121,'Index Performance'!$A$17:$A$498,'Index Performance'!$W$17:$W$498,"---",FALSE)</f>
        <v>-1.3241828694929958E-2</v>
      </c>
    </row>
    <row r="122" spans="1:25">
      <c r="A122" s="342">
        <v>41973</v>
      </c>
      <c r="B122" s="359">
        <f>_xlfn.XLOOKUP($A122,'Dynamic SAA Validation'!$A$4:$A$258,'Dynamic SAA Validation'!$CL$4:$CL$258,"---",FALSE)</f>
        <v>6.6013567474778661E-3</v>
      </c>
      <c r="C122" s="359">
        <f>_xlfn.XLOOKUP($A122,'Dynamic SAA Validation'!$A$4:$A$258,'Dynamic SAA Validation'!$CS$4:$CS$258,"---",FALSE)</f>
        <v>8.5434050520549858E-3</v>
      </c>
      <c r="D122" s="359">
        <f>_xlfn.XLOOKUP($A122,'Dynamic SAA Validation'!$A$4:$A$258,'Dynamic SAA Validation'!$CA$4:$CA$258,"---",FALSE)</f>
        <v>4.4433391975171599E-3</v>
      </c>
      <c r="E122" s="872">
        <f>_xlfn.XLOOKUP($A122,'Dynamic TAA Validation'!$A$4:$A$250,'Dynamic TAA Validation'!$DN$4:$DN$250,"---",FALSE)</f>
        <v>1.8304337460913759E-2</v>
      </c>
      <c r="G122" s="206">
        <f>_xlfn.XLOOKUP($A122,'Index Performance'!$A$17:$A$498,'Index Performance'!$AP$17:$AP$498,"---",FALSE)</f>
        <v>2.4862295441030469E-4</v>
      </c>
      <c r="I122" s="366">
        <f t="shared" si="8"/>
        <v>1.1702980713435892E-2</v>
      </c>
      <c r="J122" s="366">
        <f t="shared" si="9"/>
        <v>9.7609324088587732E-3</v>
      </c>
      <c r="K122" s="366">
        <f t="shared" si="10"/>
        <v>1.3860998263396599E-2</v>
      </c>
      <c r="M122" s="549">
        <f t="shared" si="11"/>
        <v>2.0279337630227769</v>
      </c>
      <c r="N122" s="549">
        <f t="shared" si="12"/>
        <v>1.3979446931472292</v>
      </c>
      <c r="O122" s="549">
        <f t="shared" si="13"/>
        <v>1.6820310634516962</v>
      </c>
      <c r="P122" s="549">
        <f t="shared" si="14"/>
        <v>2.1041822442626734</v>
      </c>
      <c r="R122" s="206">
        <f>M122/MAX(M$3:M122)-1</f>
        <v>0</v>
      </c>
      <c r="S122" s="206">
        <f>N122/MAX(N$3:N122)-1</f>
        <v>-8.7543060702554021E-3</v>
      </c>
      <c r="T122" s="206">
        <f>O122/MAX(O$3:O122)-1</f>
        <v>-4.214107401480427E-3</v>
      </c>
      <c r="U122" s="206">
        <f>P122/MAX(P$3:P122)-1</f>
        <v>0</v>
      </c>
      <c r="W122" s="206">
        <f>_xlfn.XLOOKUP($A122,'Index Performance'!$A$17:$A$498,'Index Performance'!$B$17:$B$498,"---",FALSE)</f>
        <v>9.3902629999999994E-3</v>
      </c>
      <c r="X122" s="206">
        <f>_xlfn.XLOOKUP($A122,'Index Performance'!$A$17:$A$498,'Index Performance'!$Q$17:$Q$498,"---",FALSE)</f>
        <v>1.6728529999999998E-2</v>
      </c>
      <c r="Y122" s="206">
        <f>_xlfn.XLOOKUP($A122,'Index Performance'!$A$17:$A$498,'Index Performance'!$W$17:$W$498,"---",FALSE)</f>
        <v>3.2935869041099686E-3</v>
      </c>
    </row>
    <row r="123" spans="1:25">
      <c r="A123" s="342">
        <v>42004</v>
      </c>
      <c r="B123" s="359">
        <f>_xlfn.XLOOKUP($A123,'Dynamic SAA Validation'!$A$4:$A$258,'Dynamic SAA Validation'!$CL$4:$CL$258,"---",FALSE)</f>
        <v>2.6362468734028011E-3</v>
      </c>
      <c r="C123" s="359">
        <f>_xlfn.XLOOKUP($A123,'Dynamic SAA Validation'!$A$4:$A$258,'Dynamic SAA Validation'!$CS$4:$CS$258,"---",FALSE)</f>
        <v>-8.5058741826525303E-3</v>
      </c>
      <c r="D123" s="359">
        <f>_xlfn.XLOOKUP($A123,'Dynamic SAA Validation'!$A$4:$A$258,'Dynamic SAA Validation'!$CA$4:$CA$258,"---",FALSE)</f>
        <v>5.3997145510464861E-7</v>
      </c>
      <c r="E123" s="872">
        <f>_xlfn.XLOOKUP($A123,'Dynamic TAA Validation'!$A$4:$A$250,'Dynamic TAA Validation'!$DN$4:$DN$250,"---",FALSE)</f>
        <v>3.604055863058786E-3</v>
      </c>
      <c r="G123" s="206">
        <f>_xlfn.XLOOKUP($A123,'Index Performance'!$A$17:$A$498,'Index Performance'!$AP$17:$AP$498,"---",FALSE)</f>
        <v>2.7683663186461871E-4</v>
      </c>
      <c r="I123" s="366">
        <f t="shared" si="8"/>
        <v>9.6780898965598489E-4</v>
      </c>
      <c r="J123" s="366">
        <f t="shared" si="9"/>
        <v>1.2109930045711316E-2</v>
      </c>
      <c r="K123" s="366">
        <f t="shared" si="10"/>
        <v>3.6035158916036814E-3</v>
      </c>
      <c r="M123" s="549">
        <f t="shared" si="11"/>
        <v>2.0332798970650137</v>
      </c>
      <c r="N123" s="549">
        <f t="shared" si="12"/>
        <v>1.3860539514730121</v>
      </c>
      <c r="O123" s="549">
        <f t="shared" si="13"/>
        <v>1.682031971700457</v>
      </c>
      <c r="P123" s="549">
        <f t="shared" si="14"/>
        <v>2.1117658346170525</v>
      </c>
      <c r="R123" s="206">
        <f>M123/MAX(M$3:M123)-1</f>
        <v>0</v>
      </c>
      <c r="S123" s="206">
        <f>N123/MAX(N$3:N123)-1</f>
        <v>-1.7185717226917863E-2</v>
      </c>
      <c r="T123" s="206">
        <f>O123/MAX(O$3:O123)-1</f>
        <v>-4.2135697055230015E-3</v>
      </c>
      <c r="U123" s="206">
        <f>P123/MAX(P$3:P123)-1</f>
        <v>0</v>
      </c>
      <c r="W123" s="206">
        <f>_xlfn.XLOOKUP($A123,'Index Performance'!$A$17:$A$498,'Index Performance'!$B$17:$B$498,"---",FALSE)</f>
        <v>5.1770180000000002E-3</v>
      </c>
      <c r="X123" s="206">
        <f>_xlfn.XLOOKUP($A123,'Index Performance'!$A$17:$A$498,'Index Performance'!$Q$17:$Q$498,"---",FALSE)</f>
        <v>-1.9300390000000001E-2</v>
      </c>
      <c r="Y123" s="206">
        <f>_xlfn.XLOOKUP($A123,'Index Performance'!$A$17:$A$498,'Index Performance'!$W$17:$W$498,"---",FALSE)</f>
        <v>-7.502321565305059E-3</v>
      </c>
    </row>
    <row r="124" spans="1:25">
      <c r="A124" s="342">
        <v>42035</v>
      </c>
      <c r="B124" s="359">
        <f>_xlfn.XLOOKUP($A124,'Dynamic SAA Validation'!$A$4:$A$258,'Dynamic SAA Validation'!$CL$4:$CL$258,"---",FALSE)</f>
        <v>-1.616982913538632E-3</v>
      </c>
      <c r="C124" s="359">
        <f>_xlfn.XLOOKUP($A124,'Dynamic SAA Validation'!$A$4:$A$258,'Dynamic SAA Validation'!$CS$4:$CS$258,"---",FALSE)</f>
        <v>-2.3956371262465167E-3</v>
      </c>
      <c r="D124" s="359">
        <f>_xlfn.XLOOKUP($A124,'Dynamic SAA Validation'!$A$4:$A$258,'Dynamic SAA Validation'!$CA$4:$CA$258,"---",FALSE)</f>
        <v>-7.0489630318837371E-4</v>
      </c>
      <c r="E124" s="872">
        <f>_xlfn.XLOOKUP($A124,'Dynamic TAA Validation'!$A$4:$A$250,'Dynamic TAA Validation'!$DN$4:$DN$250,"---",FALSE)</f>
        <v>1.1072082171745819E-2</v>
      </c>
      <c r="G124" s="206">
        <f>_xlfn.XLOOKUP($A124,'Index Performance'!$A$17:$A$498,'Index Performance'!$AP$17:$AP$498,"---",FALSE)</f>
        <v>3.1488847261673669E-4</v>
      </c>
      <c r="I124" s="366">
        <f t="shared" si="8"/>
        <v>1.2689065085284451E-2</v>
      </c>
      <c r="J124" s="366">
        <f t="shared" si="9"/>
        <v>1.3467719297992335E-2</v>
      </c>
      <c r="K124" s="366">
        <f t="shared" si="10"/>
        <v>1.1776978474934193E-2</v>
      </c>
      <c r="M124" s="549">
        <f t="shared" si="11"/>
        <v>2.0299921182130181</v>
      </c>
      <c r="N124" s="549">
        <f t="shared" si="12"/>
        <v>1.3827334691678828</v>
      </c>
      <c r="O124" s="549">
        <f t="shared" si="13"/>
        <v>1.6808463135817608</v>
      </c>
      <c r="P124" s="549">
        <f t="shared" si="14"/>
        <v>2.1351474794654179</v>
      </c>
      <c r="R124" s="206">
        <f>M124/MAX(M$3:M124)-1</f>
        <v>-1.6169829135386227E-3</v>
      </c>
      <c r="S124" s="206">
        <f>N124/MAX(N$3:N124)-1</f>
        <v>-1.9540183610934347E-2</v>
      </c>
      <c r="T124" s="206">
        <f>O124/MAX(O$3:O124)-1</f>
        <v>-4.9154958790027514E-3</v>
      </c>
      <c r="U124" s="206">
        <f>P124/MAX(P$3:P124)-1</f>
        <v>0</v>
      </c>
      <c r="W124" s="206">
        <f>_xlfn.XLOOKUP($A124,'Index Performance'!$A$17:$A$498,'Index Performance'!$B$17:$B$498,"---",FALSE)</f>
        <v>1.8649819999999998E-2</v>
      </c>
      <c r="X124" s="206">
        <f>_xlfn.XLOOKUP($A124,'Index Performance'!$A$17:$A$498,'Index Performance'!$Q$17:$Q$498,"---",FALSE)</f>
        <v>-1.5631010000000001E-2</v>
      </c>
      <c r="Y124" s="206">
        <f>_xlfn.XLOOKUP($A124,'Index Performance'!$A$17:$A$498,'Index Performance'!$W$17:$W$498,"---",FALSE)</f>
        <v>-2.8725962524930315E-3</v>
      </c>
    </row>
    <row r="125" spans="1:25">
      <c r="A125" s="342">
        <v>42063</v>
      </c>
      <c r="B125" s="359">
        <f>_xlfn.XLOOKUP($A125,'Dynamic SAA Validation'!$A$4:$A$258,'Dynamic SAA Validation'!$CL$4:$CL$258,"---",FALSE)</f>
        <v>2.1040025441610717E-2</v>
      </c>
      <c r="C125" s="359">
        <f>_xlfn.XLOOKUP($A125,'Dynamic SAA Validation'!$A$4:$A$258,'Dynamic SAA Validation'!$CS$4:$CS$258,"---",FALSE)</f>
        <v>2.5602913619446655E-2</v>
      </c>
      <c r="D125" s="359">
        <f>_xlfn.XLOOKUP($A125,'Dynamic SAA Validation'!$A$4:$A$258,'Dynamic SAA Validation'!$CA$4:$CA$258,"---",FALSE)</f>
        <v>1.9702807096804831E-2</v>
      </c>
      <c r="E125" s="872">
        <f>_xlfn.XLOOKUP($A125,'Dynamic TAA Validation'!$A$4:$A$250,'Dynamic TAA Validation'!$DN$4:$DN$250,"---",FALSE)</f>
        <v>1.8128001888213952E-2</v>
      </c>
      <c r="G125" s="206">
        <f>_xlfn.XLOOKUP($A125,'Index Performance'!$A$17:$A$498,'Index Performance'!$AP$17:$AP$498,"---",FALSE)</f>
        <v>2.8193033560564018E-4</v>
      </c>
      <c r="I125" s="366">
        <f t="shared" si="8"/>
        <v>-2.9120235533967656E-3</v>
      </c>
      <c r="J125" s="366">
        <f t="shared" si="9"/>
        <v>-7.4749117312327036E-3</v>
      </c>
      <c r="K125" s="366">
        <f t="shared" si="10"/>
        <v>-1.5748052085908792E-3</v>
      </c>
      <c r="M125" s="549">
        <f t="shared" si="11"/>
        <v>2.0727032040264892</v>
      </c>
      <c r="N125" s="549">
        <f t="shared" si="12"/>
        <v>1.418135474737706</v>
      </c>
      <c r="O125" s="549">
        <f t="shared" si="13"/>
        <v>1.7139637042576379</v>
      </c>
      <c r="P125" s="549">
        <f t="shared" si="14"/>
        <v>2.1738534370047824</v>
      </c>
      <c r="R125" s="206">
        <f>M125/MAX(M$3:M125)-1</f>
        <v>0</v>
      </c>
      <c r="S125" s="206">
        <f>N125/MAX(N$3:N125)-1</f>
        <v>0</v>
      </c>
      <c r="T125" s="206">
        <f>O125/MAX(O$3:O125)-1</f>
        <v>0</v>
      </c>
      <c r="U125" s="206">
        <f>P125/MAX(P$3:P125)-1</f>
        <v>0</v>
      </c>
      <c r="W125" s="206">
        <f>_xlfn.XLOOKUP($A125,'Index Performance'!$A$17:$A$498,'Index Performance'!$B$17:$B$498,"---",FALSE)</f>
        <v>-5.9084040000000008E-3</v>
      </c>
      <c r="X125" s="206">
        <f>_xlfn.XLOOKUP($A125,'Index Performance'!$A$17:$A$498,'Index Performance'!$Q$17:$Q$498,"---",FALSE)</f>
        <v>5.5671809999999995E-2</v>
      </c>
      <c r="Y125" s="206">
        <f>_xlfn.XLOOKUP($A125,'Index Performance'!$A$17:$A$498,'Index Performance'!$W$17:$W$498,"---",FALSE)</f>
        <v>2.0166102838893307E-2</v>
      </c>
    </row>
    <row r="126" spans="1:25">
      <c r="A126" s="342">
        <v>42094</v>
      </c>
      <c r="B126" s="359">
        <f>_xlfn.XLOOKUP($A126,'Dynamic SAA Validation'!$A$4:$A$258,'Dynamic SAA Validation'!$CL$4:$CL$258,"---",FALSE)</f>
        <v>2.721549044684207E-3</v>
      </c>
      <c r="C126" s="359">
        <f>_xlfn.XLOOKUP($A126,'Dynamic SAA Validation'!$A$4:$A$258,'Dynamic SAA Validation'!$CS$4:$CS$258,"---",FALSE)</f>
        <v>-1.8372954709322039E-3</v>
      </c>
      <c r="D126" s="359">
        <f>_xlfn.XLOOKUP($A126,'Dynamic SAA Validation'!$A$4:$A$258,'Dynamic SAA Validation'!$CA$4:$CA$258,"---",FALSE)</f>
        <v>4.4768909412451491E-4</v>
      </c>
      <c r="E126" s="872">
        <f>_xlfn.XLOOKUP($A126,'Dynamic TAA Validation'!$A$4:$A$250,'Dynamic TAA Validation'!$DN$4:$DN$250,"---",FALSE)</f>
        <v>3.7585763247636179E-3</v>
      </c>
      <c r="G126" s="206">
        <f>_xlfn.XLOOKUP($A126,'Index Performance'!$A$17:$A$498,'Index Performance'!$AP$17:$AP$498,"---",FALSE)</f>
        <v>3.4360840730274234E-4</v>
      </c>
      <c r="I126" s="366">
        <f t="shared" si="8"/>
        <v>1.0370272800794109E-3</v>
      </c>
      <c r="J126" s="366">
        <f t="shared" si="9"/>
        <v>5.5958717956958223E-3</v>
      </c>
      <c r="K126" s="366">
        <f t="shared" si="10"/>
        <v>3.3108872306391031E-3</v>
      </c>
      <c r="M126" s="549">
        <f t="shared" si="11"/>
        <v>2.0783441674513212</v>
      </c>
      <c r="N126" s="549">
        <f t="shared" si="12"/>
        <v>1.4155299408528019</v>
      </c>
      <c r="O126" s="549">
        <f t="shared" si="13"/>
        <v>1.7147310271157592</v>
      </c>
      <c r="P126" s="549">
        <f t="shared" si="14"/>
        <v>2.1820240310666148</v>
      </c>
      <c r="R126" s="206">
        <f>M126/MAX(M$3:M126)-1</f>
        <v>0</v>
      </c>
      <c r="S126" s="206">
        <f>N126/MAX(N$3:N126)-1</f>
        <v>-1.8372954709323652E-3</v>
      </c>
      <c r="T126" s="206">
        <f>O126/MAX(O$3:O126)-1</f>
        <v>0</v>
      </c>
      <c r="U126" s="206">
        <f>P126/MAX(P$3:P126)-1</f>
        <v>0</v>
      </c>
      <c r="W126" s="206">
        <f>_xlfn.XLOOKUP($A126,'Index Performance'!$A$17:$A$498,'Index Performance'!$B$17:$B$498,"---",FALSE)</f>
        <v>5.7300510000000008E-3</v>
      </c>
      <c r="X126" s="206">
        <f>_xlfn.XLOOKUP($A126,'Index Performance'!$A$17:$A$498,'Index Performance'!$Q$17:$Q$498,"---",FALSE)</f>
        <v>-1.5498069999999999E-2</v>
      </c>
      <c r="Y126" s="206">
        <f>_xlfn.XLOOKUP($A126,'Index Performance'!$A$17:$A$498,'Index Performance'!$W$17:$W$498,"---",FALSE)</f>
        <v>3.3322306581355932E-3</v>
      </c>
    </row>
    <row r="127" spans="1:25">
      <c r="A127" s="342">
        <v>42124</v>
      </c>
      <c r="B127" s="359">
        <f>_xlfn.XLOOKUP($A127,'Dynamic SAA Validation'!$A$4:$A$258,'Dynamic SAA Validation'!$CL$4:$CL$258,"---",FALSE)</f>
        <v>7.8097203385627681E-3</v>
      </c>
      <c r="C127" s="359">
        <f>_xlfn.XLOOKUP($A127,'Dynamic SAA Validation'!$A$4:$A$258,'Dynamic SAA Validation'!$CS$4:$CS$258,"---",FALSE)</f>
        <v>8.6565841171752454E-3</v>
      </c>
      <c r="D127" s="359">
        <f>_xlfn.XLOOKUP($A127,'Dynamic SAA Validation'!$A$4:$A$258,'Dynamic SAA Validation'!$CA$4:$CA$258,"---",FALSE)</f>
        <v>9.6404033990395988E-3</v>
      </c>
      <c r="E127" s="872">
        <f>_xlfn.XLOOKUP($A127,'Dynamic TAA Validation'!$A$4:$A$250,'Dynamic TAA Validation'!$DN$4:$DN$250,"---",FALSE)</f>
        <v>2.5124671356089312E-3</v>
      </c>
      <c r="G127" s="206">
        <f>_xlfn.XLOOKUP($A127,'Index Performance'!$A$17:$A$498,'Index Performance'!$AP$17:$AP$498,"---",FALSE)</f>
        <v>3.3331045586715291E-4</v>
      </c>
      <c r="I127" s="366">
        <f t="shared" si="8"/>
        <v>-5.2972532029538369E-3</v>
      </c>
      <c r="J127" s="366">
        <f t="shared" si="9"/>
        <v>-6.1441169815663142E-3</v>
      </c>
      <c r="K127" s="366">
        <f t="shared" si="10"/>
        <v>-7.1279362634306676E-3</v>
      </c>
      <c r="M127" s="549">
        <f t="shared" si="11"/>
        <v>2.094575454166399</v>
      </c>
      <c r="N127" s="549">
        <f t="shared" si="12"/>
        <v>1.4277835948561743</v>
      </c>
      <c r="O127" s="549">
        <f t="shared" si="13"/>
        <v>1.7312617259380045</v>
      </c>
      <c r="P127" s="549">
        <f t="shared" si="14"/>
        <v>2.1875062947337787</v>
      </c>
      <c r="R127" s="206">
        <f>M127/MAX(M$3:M127)-1</f>
        <v>0</v>
      </c>
      <c r="S127" s="206">
        <f>N127/MAX(N$3:N127)-1</f>
        <v>0</v>
      </c>
      <c r="T127" s="206">
        <f>O127/MAX(O$3:O127)-1</f>
        <v>0</v>
      </c>
      <c r="U127" s="206">
        <f>P127/MAX(P$3:P127)-1</f>
        <v>0</v>
      </c>
      <c r="W127" s="206">
        <f>_xlfn.XLOOKUP($A127,'Index Performance'!$A$17:$A$498,'Index Performance'!$B$17:$B$498,"---",FALSE)</f>
        <v>-5.5910709999999995E-3</v>
      </c>
      <c r="X127" s="206">
        <f>_xlfn.XLOOKUP($A127,'Index Performance'!$A$17:$A$498,'Index Performance'!$Q$17:$Q$498,"---",FALSE)</f>
        <v>2.9017569999999999E-2</v>
      </c>
      <c r="Y127" s="206">
        <f>_xlfn.XLOOKUP($A127,'Index Performance'!$A$17:$A$498,'Index Performance'!$W$17:$W$498,"---",FALSE)</f>
        <v>2.1390546343504901E-3</v>
      </c>
    </row>
    <row r="128" spans="1:25">
      <c r="A128" s="342">
        <v>42155</v>
      </c>
      <c r="B128" s="359">
        <f>_xlfn.XLOOKUP($A128,'Dynamic SAA Validation'!$A$4:$A$258,'Dynamic SAA Validation'!$CL$4:$CL$258,"---",FALSE)</f>
        <v>2.4274629215925432E-3</v>
      </c>
      <c r="C128" s="359">
        <f>_xlfn.XLOOKUP($A128,'Dynamic SAA Validation'!$A$4:$A$258,'Dynamic SAA Validation'!$CS$4:$CS$258,"---",FALSE)</f>
        <v>7.5467556555944412E-5</v>
      </c>
      <c r="D128" s="359">
        <f>_xlfn.XLOOKUP($A128,'Dynamic SAA Validation'!$A$4:$A$258,'Dynamic SAA Validation'!$CA$4:$CA$258,"---",FALSE)</f>
        <v>-8.0471366823253732E-4</v>
      </c>
      <c r="E128" s="872">
        <f>_xlfn.XLOOKUP($A128,'Dynamic TAA Validation'!$A$4:$A$250,'Dynamic TAA Validation'!$DN$4:$DN$250,"---",FALSE)</f>
        <v>1.4612179903632731E-2</v>
      </c>
      <c r="G128" s="206">
        <f>_xlfn.XLOOKUP($A128,'Index Performance'!$A$17:$A$498,'Index Performance'!$AP$17:$AP$498,"---",FALSE)</f>
        <v>3.3287112175583999E-4</v>
      </c>
      <c r="I128" s="366">
        <f t="shared" si="8"/>
        <v>1.2184716982040187E-2</v>
      </c>
      <c r="J128" s="366">
        <f t="shared" si="9"/>
        <v>1.4536712347076786E-2</v>
      </c>
      <c r="K128" s="366">
        <f t="shared" si="10"/>
        <v>1.5416893571865268E-2</v>
      </c>
      <c r="M128" s="549">
        <f t="shared" si="11"/>
        <v>2.0996599584178659</v>
      </c>
      <c r="N128" s="549">
        <f t="shared" si="12"/>
        <v>1.4278913461953688</v>
      </c>
      <c r="O128" s="549">
        <f t="shared" si="13"/>
        <v>1.7298685559638545</v>
      </c>
      <c r="P128" s="549">
        <f t="shared" si="14"/>
        <v>2.2194705302527575</v>
      </c>
      <c r="R128" s="206">
        <f>M128/MAX(M$3:M128)-1</f>
        <v>0</v>
      </c>
      <c r="S128" s="206">
        <f>N128/MAX(N$3:N128)-1</f>
        <v>0</v>
      </c>
      <c r="T128" s="206">
        <f>O128/MAX(O$3:O128)-1</f>
        <v>-8.0471366823242629E-4</v>
      </c>
      <c r="U128" s="206">
        <f>P128/MAX(P$3:P128)-1</f>
        <v>0</v>
      </c>
      <c r="W128" s="206">
        <f>_xlfn.XLOOKUP($A128,'Index Performance'!$A$17:$A$498,'Index Performance'!$B$17:$B$498,"---",FALSE)</f>
        <v>-4.145195E-3</v>
      </c>
      <c r="X128" s="206">
        <f>_xlfn.XLOOKUP($A128,'Index Performance'!$A$17:$A$498,'Index Performance'!$Q$17:$Q$498,"---",FALSE)</f>
        <v>-1.304777E-3</v>
      </c>
      <c r="Y128" s="206">
        <f>_xlfn.XLOOKUP($A128,'Index Performance'!$A$17:$A$498,'Index Performance'!$W$17:$W$498,"---",FALSE)</f>
        <v>2.5918793131118889E-3</v>
      </c>
    </row>
    <row r="129" spans="1:25">
      <c r="A129" s="342">
        <v>42185</v>
      </c>
      <c r="B129" s="359">
        <f>_xlfn.XLOOKUP($A129,'Dynamic SAA Validation'!$A$4:$A$258,'Dynamic SAA Validation'!$CL$4:$CL$258,"---",FALSE)</f>
        <v>2.6923279657020713E-3</v>
      </c>
      <c r="C129" s="359">
        <f>_xlfn.XLOOKUP($A129,'Dynamic SAA Validation'!$A$4:$A$258,'Dynamic SAA Validation'!$CS$4:$CS$258,"---",FALSE)</f>
        <v>-1.5750053964287684E-2</v>
      </c>
      <c r="D129" s="359">
        <f>_xlfn.XLOOKUP($A129,'Dynamic SAA Validation'!$A$4:$A$258,'Dynamic SAA Validation'!$CA$4:$CA$258,"---",FALSE)</f>
        <v>-5.2686119270861642E-4</v>
      </c>
      <c r="E129" s="872">
        <f>_xlfn.XLOOKUP($A129,'Dynamic TAA Validation'!$A$4:$A$250,'Dynamic TAA Validation'!$DN$4:$DN$250,"---",FALSE)</f>
        <v>-5.5418359639521908E-3</v>
      </c>
      <c r="G129" s="206">
        <f>_xlfn.XLOOKUP($A129,'Index Performance'!$A$17:$A$498,'Index Performance'!$AP$17:$AP$498,"---",FALSE)</f>
        <v>3.813289280325538E-4</v>
      </c>
      <c r="I129" s="366">
        <f t="shared" si="8"/>
        <v>-8.2341639296542625E-3</v>
      </c>
      <c r="J129" s="366">
        <f t="shared" si="9"/>
        <v>1.0208218000335494E-2</v>
      </c>
      <c r="K129" s="366">
        <f t="shared" si="10"/>
        <v>-5.0149747712435744E-3</v>
      </c>
      <c r="M129" s="549">
        <f t="shared" si="11"/>
        <v>2.1053129316423793</v>
      </c>
      <c r="N129" s="549">
        <f t="shared" si="12"/>
        <v>1.4054019804376525</v>
      </c>
      <c r="O129" s="549">
        <f t="shared" si="13"/>
        <v>1.7289571553532301</v>
      </c>
      <c r="P129" s="549">
        <f t="shared" si="14"/>
        <v>2.2071705886472706</v>
      </c>
      <c r="R129" s="206">
        <f>M129/MAX(M$3:M129)-1</f>
        <v>0</v>
      </c>
      <c r="S129" s="206">
        <f>N129/MAX(N$3:N129)-1</f>
        <v>-1.5750053964287636E-2</v>
      </c>
      <c r="T129" s="206">
        <f>O129/MAX(O$3:O129)-1</f>
        <v>-1.3311508885380796E-3</v>
      </c>
      <c r="U129" s="206">
        <f>P129/MAX(P$3:P129)-1</f>
        <v>-5.5418359639523018E-3</v>
      </c>
      <c r="W129" s="206">
        <f>_xlfn.XLOOKUP($A129,'Index Performance'!$A$17:$A$498,'Index Performance'!$B$17:$B$498,"---",FALSE)</f>
        <v>-1.2361E-2</v>
      </c>
      <c r="X129" s="206">
        <f>_xlfn.XLOOKUP($A129,'Index Performance'!$A$17:$A$498,'Index Performance'!$Q$17:$Q$498,"---",FALSE)</f>
        <v>-2.3543400000000003E-2</v>
      </c>
      <c r="Y129" s="206">
        <f>_xlfn.XLOOKUP($A129,'Index Performance'!$A$17:$A$498,'Index Performance'!$W$17:$W$498,"---",FALSE)</f>
        <v>-1.2429667928575361E-2</v>
      </c>
    </row>
    <row r="130" spans="1:25">
      <c r="A130" s="342">
        <v>42216</v>
      </c>
      <c r="B130" s="359">
        <f>_xlfn.XLOOKUP($A130,'Dynamic SAA Validation'!$A$4:$A$258,'Dynamic SAA Validation'!$CL$4:$CL$258,"---",FALSE)</f>
        <v>4.5484118337273368E-3</v>
      </c>
      <c r="C130" s="359">
        <f>_xlfn.XLOOKUP($A130,'Dynamic SAA Validation'!$A$4:$A$258,'Dynamic SAA Validation'!$CS$4:$CS$258,"---",FALSE)</f>
        <v>4.4485871639759625E-3</v>
      </c>
      <c r="D130" s="359">
        <f>_xlfn.XLOOKUP($A130,'Dynamic SAA Validation'!$A$4:$A$258,'Dynamic SAA Validation'!$CA$4:$CA$258,"---",FALSE)</f>
        <v>1.8128475188405879E-3</v>
      </c>
      <c r="E130" s="872">
        <f>_xlfn.XLOOKUP($A130,'Dynamic TAA Validation'!$A$4:$A$250,'Dynamic TAA Validation'!$DN$4:$DN$250,"---",FALSE)</f>
        <v>4.1926380225598692E-4</v>
      </c>
      <c r="G130" s="206">
        <f>_xlfn.XLOOKUP($A130,'Index Performance'!$A$17:$A$498,'Index Performance'!$AP$17:$AP$498,"---",FALSE)</f>
        <v>3.1918383414253348E-4</v>
      </c>
      <c r="I130" s="366">
        <f t="shared" si="8"/>
        <v>-4.1291480314713499E-3</v>
      </c>
      <c r="J130" s="366">
        <f t="shared" si="9"/>
        <v>-4.0293233617199756E-3</v>
      </c>
      <c r="K130" s="366">
        <f t="shared" si="10"/>
        <v>-1.393583716584601E-3</v>
      </c>
      <c r="M130" s="549">
        <f t="shared" si="11"/>
        <v>2.1148887618943606</v>
      </c>
      <c r="N130" s="549">
        <f t="shared" si="12"/>
        <v>1.4116540336480539</v>
      </c>
      <c r="O130" s="549">
        <f t="shared" si="13"/>
        <v>1.7320914910424938</v>
      </c>
      <c r="P130" s="549">
        <f t="shared" si="14"/>
        <v>2.2080959753804943</v>
      </c>
      <c r="R130" s="206">
        <f>M130/MAX(M$3:M130)-1</f>
        <v>0</v>
      </c>
      <c r="S130" s="206">
        <f>N130/MAX(N$3:N130)-1</f>
        <v>-1.1371532288209085E-2</v>
      </c>
      <c r="T130" s="206">
        <f>O130/MAX(O$3:O130)-1</f>
        <v>0</v>
      </c>
      <c r="U130" s="206">
        <f>P130/MAX(P$3:P130)-1</f>
        <v>-5.1248956529140743E-3</v>
      </c>
      <c r="W130" s="206">
        <f>_xlfn.XLOOKUP($A130,'Index Performance'!$A$17:$A$498,'Index Performance'!$B$17:$B$498,"---",FALSE)</f>
        <v>9.9043069999999993E-3</v>
      </c>
      <c r="X130" s="206">
        <f>_xlfn.XLOOKUP($A130,'Index Performance'!$A$17:$A$498,'Index Performance'!$Q$17:$Q$498,"---",FALSE)</f>
        <v>8.6850009999999995E-3</v>
      </c>
      <c r="Y130" s="206">
        <f>_xlfn.XLOOKUP($A130,'Index Performance'!$A$17:$A$498,'Index Performance'!$W$17:$W$498,"---",FALSE)</f>
        <v>-2.7554907204807577E-4</v>
      </c>
    </row>
    <row r="131" spans="1:25">
      <c r="A131" s="342">
        <v>42247</v>
      </c>
      <c r="B131" s="359">
        <f>_xlfn.XLOOKUP($A131,'Dynamic SAA Validation'!$A$4:$A$258,'Dynamic SAA Validation'!$CL$4:$CL$258,"---",FALSE)</f>
        <v>-2.4512908418503537E-2</v>
      </c>
      <c r="C131" s="359">
        <f>_xlfn.XLOOKUP($A131,'Dynamic SAA Validation'!$A$4:$A$258,'Dynamic SAA Validation'!$CS$4:$CS$258,"---",FALSE)</f>
        <v>-3.2179416520120616E-2</v>
      </c>
      <c r="D131" s="359">
        <f>_xlfn.XLOOKUP($A131,'Dynamic SAA Validation'!$A$4:$A$258,'Dynamic SAA Validation'!$CA$4:$CA$258,"---",FALSE)</f>
        <v>-2.8338239949659672E-2</v>
      </c>
      <c r="E131" s="872">
        <f>_xlfn.XLOOKUP($A131,'Dynamic TAA Validation'!$A$4:$A$250,'Dynamic TAA Validation'!$DN$4:$DN$250,"---",FALSE)</f>
        <v>-2.6250283638464041E-2</v>
      </c>
      <c r="G131" s="206">
        <f>_xlfn.XLOOKUP($A131,'Index Performance'!$A$17:$A$498,'Index Performance'!$AP$17:$AP$498,"---",FALSE)</f>
        <v>3.790943252925949E-4</v>
      </c>
      <c r="I131" s="366">
        <f t="shared" si="8"/>
        <v>-1.737375219960504E-3</v>
      </c>
      <c r="J131" s="366">
        <f t="shared" si="9"/>
        <v>5.9291328816565743E-3</v>
      </c>
      <c r="K131" s="366">
        <f t="shared" si="10"/>
        <v>2.0879563111956302E-3</v>
      </c>
      <c r="M131" s="549">
        <f t="shared" si="11"/>
        <v>2.0630466873587219</v>
      </c>
      <c r="N131" s="549">
        <f t="shared" si="12"/>
        <v>1.3662278305169848</v>
      </c>
      <c r="O131" s="549">
        <f t="shared" si="13"/>
        <v>1.6830070667545678</v>
      </c>
      <c r="P131" s="549">
        <f t="shared" si="14"/>
        <v>2.1501328297258055</v>
      </c>
      <c r="R131" s="206">
        <f>M131/MAX(M$3:M131)-1</f>
        <v>-2.451290841850351E-2</v>
      </c>
      <c r="S131" s="206">
        <f>N131/MAX(N$3:N131)-1</f>
        <v>-4.3185019534355384E-2</v>
      </c>
      <c r="T131" s="206">
        <f>O131/MAX(O$3:O131)-1</f>
        <v>-2.8338239949659672E-2</v>
      </c>
      <c r="U131" s="206">
        <f>P131/MAX(P$3:P131)-1</f>
        <v>-3.1240649326871539E-2</v>
      </c>
      <c r="W131" s="206">
        <f>_xlfn.XLOOKUP($A131,'Index Performance'!$A$17:$A$498,'Index Performance'!$B$17:$B$498,"---",FALSE)</f>
        <v>-2.7032650000000003E-3</v>
      </c>
      <c r="X131" s="206">
        <f>_xlfn.XLOOKUP($A131,'Index Performance'!$A$17:$A$498,'Index Performance'!$Q$17:$Q$498,"---",FALSE)</f>
        <v>-6.8550410000000006E-2</v>
      </c>
      <c r="Y131" s="206">
        <f>_xlfn.XLOOKUP($A131,'Index Performance'!$A$17:$A$498,'Index Performance'!$W$17:$W$498,"---",FALSE)</f>
        <v>-2.2147281040241218E-2</v>
      </c>
    </row>
    <row r="132" spans="1:25">
      <c r="A132" s="342">
        <v>42277</v>
      </c>
      <c r="B132" s="359">
        <f>_xlfn.XLOOKUP($A132,'Dynamic SAA Validation'!$A$4:$A$258,'Dynamic SAA Validation'!$CL$4:$CL$258,"---",FALSE)</f>
        <v>-1.5541025036715575E-2</v>
      </c>
      <c r="C132" s="359">
        <f>_xlfn.XLOOKUP($A132,'Dynamic SAA Validation'!$A$4:$A$258,'Dynamic SAA Validation'!$CS$4:$CS$258,"---",FALSE)</f>
        <v>-2.0036971985409224E-2</v>
      </c>
      <c r="D132" s="359">
        <f>_xlfn.XLOOKUP($A132,'Dynamic SAA Validation'!$A$4:$A$258,'Dynamic SAA Validation'!$CA$4:$CA$258,"---",FALSE)</f>
        <v>-1.9135439685010192E-2</v>
      </c>
      <c r="E132" s="872">
        <f>_xlfn.XLOOKUP($A132,'Dynamic TAA Validation'!$A$4:$A$250,'Dynamic TAA Validation'!$DN$4:$DN$250,"---",FALSE)</f>
        <v>-7.9080242408506862E-3</v>
      </c>
      <c r="G132" s="206">
        <f>_xlfn.XLOOKUP($A132,'Index Performance'!$A$17:$A$498,'Index Performance'!$AP$17:$AP$498,"---",FALSE)</f>
        <v>4.5270836631927658E-4</v>
      </c>
      <c r="I132" s="366">
        <f t="shared" si="8"/>
        <v>7.6330007958648888E-3</v>
      </c>
      <c r="J132" s="366">
        <f t="shared" si="9"/>
        <v>1.2128947744558537E-2</v>
      </c>
      <c r="K132" s="366">
        <f t="shared" si="10"/>
        <v>1.1227415444159505E-2</v>
      </c>
      <c r="M132" s="549">
        <f t="shared" si="11"/>
        <v>2.0309848271385667</v>
      </c>
      <c r="N132" s="549">
        <f t="shared" si="12"/>
        <v>1.3388527617512296</v>
      </c>
      <c r="O132" s="549">
        <f t="shared" si="13"/>
        <v>1.6508019865392398</v>
      </c>
      <c r="P132" s="549">
        <f t="shared" si="14"/>
        <v>2.1331295271872852</v>
      </c>
      <c r="R132" s="206">
        <f>M132/MAX(M$3:M132)-1</f>
        <v>-3.9672977731764481E-2</v>
      </c>
      <c r="S132" s="206">
        <f>N132/MAX(N$3:N132)-1</f>
        <v>-6.2356694493165388E-2</v>
      </c>
      <c r="T132" s="206">
        <f>O132/MAX(O$3:O132)-1</f>
        <v>-4.6931414953333861E-2</v>
      </c>
      <c r="U132" s="206">
        <f>P132/MAX(P$3:P132)-1</f>
        <v>-3.8901621755545346E-2</v>
      </c>
      <c r="W132" s="206">
        <f>_xlfn.XLOOKUP($A132,'Index Performance'!$A$17:$A$498,'Index Performance'!$B$17:$B$498,"---",FALSE)</f>
        <v>5.93094E-3</v>
      </c>
      <c r="X132" s="206">
        <f>_xlfn.XLOOKUP($A132,'Index Performance'!$A$17:$A$498,'Index Performance'!$Q$17:$Q$498,"---",FALSE)</f>
        <v>-3.6228900000000001E-2</v>
      </c>
      <c r="Y132" s="206">
        <f>_xlfn.XLOOKUP($A132,'Index Performance'!$A$17:$A$498,'Index Performance'!$W$17:$W$498,"---",FALSE)</f>
        <v>-2.0708979970818442E-2</v>
      </c>
    </row>
    <row r="133" spans="1:25">
      <c r="A133" s="342">
        <v>42308</v>
      </c>
      <c r="B133" s="359">
        <f>_xlfn.XLOOKUP($A133,'Dynamic SAA Validation'!$A$4:$A$258,'Dynamic SAA Validation'!$CL$4:$CL$258,"---",FALSE)</f>
        <v>3.0513630682413823E-2</v>
      </c>
      <c r="C133" s="359">
        <f>_xlfn.XLOOKUP($A133,'Dynamic SAA Validation'!$A$4:$A$258,'Dynamic SAA Validation'!$CS$4:$CS$258,"---",FALSE)</f>
        <v>3.1507448394930852E-2</v>
      </c>
      <c r="D133" s="359">
        <f>_xlfn.XLOOKUP($A133,'Dynamic SAA Validation'!$A$4:$A$258,'Dynamic SAA Validation'!$CA$4:$CA$258,"---",FALSE)</f>
        <v>3.010580844248878E-2</v>
      </c>
      <c r="E133" s="872">
        <f>_xlfn.XLOOKUP($A133,'Dynamic TAA Validation'!$A$4:$A$250,'Dynamic TAA Validation'!$DN$4:$DN$250,"---",FALSE)</f>
        <v>1.8424262563183191E-2</v>
      </c>
      <c r="G133" s="206">
        <f>_xlfn.XLOOKUP($A133,'Index Performance'!$A$17:$A$498,'Index Performance'!$AP$17:$AP$498,"---",FALSE)</f>
        <v>4.1908182089245294E-4</v>
      </c>
      <c r="I133" s="366">
        <f t="shared" ref="I133:I196" si="15">$E133-B133</f>
        <v>-1.2089368119230632E-2</v>
      </c>
      <c r="J133" s="366">
        <f t="shared" ref="J133:J196" si="16">$E133-C133</f>
        <v>-1.3083185831747661E-2</v>
      </c>
      <c r="K133" s="366">
        <f t="shared" ref="K133:K196" si="17">$E133-D133</f>
        <v>-1.1681545879305588E-2</v>
      </c>
      <c r="M133" s="549">
        <f t="shared" ref="M133:M196" si="18">(1+B133)*M132</f>
        <v>2.092957548075459</v>
      </c>
      <c r="N133" s="549">
        <f t="shared" ref="N133:N196" si="19">(1+C133)*N132</f>
        <v>1.3810365960505171</v>
      </c>
      <c r="O133" s="549">
        <f t="shared" ref="O133:O196" si="20">(1+D133)*O132</f>
        <v>1.70050071492247</v>
      </c>
      <c r="P133" s="549">
        <f t="shared" ref="P133:P196" si="21">(1+E133)*P132</f>
        <v>2.1724308656774625</v>
      </c>
      <c r="R133" s="206">
        <f>M133/MAX(M$3:M133)-1</f>
        <v>-1.036991363992934E-2</v>
      </c>
      <c r="S133" s="206">
        <f>N133/MAX(N$3:N133)-1</f>
        <v>-3.2813946432056373E-2</v>
      </c>
      <c r="T133" s="206">
        <f>O133/MAX(O$3:O133)-1</f>
        <v>-1.8238514699365105E-2</v>
      </c>
      <c r="U133" s="206">
        <f>P133/MAX(P$3:P133)-1</f>
        <v>-2.119409288571994E-2</v>
      </c>
      <c r="W133" s="206">
        <f>_xlfn.XLOOKUP($A133,'Index Performance'!$A$17:$A$498,'Index Performance'!$B$17:$B$498,"---",FALSE)</f>
        <v>3.2432430000000003E-3</v>
      </c>
      <c r="X133" s="206">
        <f>_xlfn.XLOOKUP($A133,'Index Performance'!$A$17:$A$498,'Index Performance'!$Q$17:$Q$498,"---",FALSE)</f>
        <v>7.8481919999999997E-2</v>
      </c>
      <c r="Y133" s="206">
        <f>_xlfn.XLOOKUP($A133,'Index Performance'!$A$17:$A$498,'Index Performance'!$W$17:$W$498,"---",FALSE)</f>
        <v>1.4628447589861704E-2</v>
      </c>
    </row>
    <row r="134" spans="1:25">
      <c r="A134" s="342">
        <v>42338</v>
      </c>
      <c r="B134" s="359">
        <f>_xlfn.XLOOKUP($A134,'Dynamic SAA Validation'!$A$4:$A$258,'Dynamic SAA Validation'!$CL$4:$CL$258,"---",FALSE)</f>
        <v>-2.8555908125933575E-3</v>
      </c>
      <c r="C134" s="359">
        <f>_xlfn.XLOOKUP($A134,'Dynamic SAA Validation'!$A$4:$A$258,'Dynamic SAA Validation'!$CS$4:$CS$258,"---",FALSE)</f>
        <v>-5.9934161377779085E-3</v>
      </c>
      <c r="D134" s="359">
        <f>_xlfn.XLOOKUP($A134,'Dynamic SAA Validation'!$A$4:$A$258,'Dynamic SAA Validation'!$CA$4:$CA$258,"---",FALSE)</f>
        <v>-5.9645862809972749E-3</v>
      </c>
      <c r="E134" s="872">
        <f>_xlfn.XLOOKUP($A134,'Dynamic TAA Validation'!$A$4:$A$250,'Dynamic TAA Validation'!$DN$4:$DN$250,"---",FALSE)</f>
        <v>-1.4468988479787731E-4</v>
      </c>
      <c r="G134" s="206">
        <f>_xlfn.XLOOKUP($A134,'Index Performance'!$A$17:$A$498,'Index Performance'!$AP$17:$AP$498,"---",FALSE)</f>
        <v>3.2588876744954476E-4</v>
      </c>
      <c r="I134" s="366">
        <f t="shared" si="15"/>
        <v>2.7109009277954802E-3</v>
      </c>
      <c r="J134" s="366">
        <f t="shared" si="16"/>
        <v>5.8487262529800313E-3</v>
      </c>
      <c r="K134" s="366">
        <f t="shared" si="17"/>
        <v>5.8198963961993977E-3</v>
      </c>
      <c r="M134" s="549">
        <f t="shared" si="18"/>
        <v>2.0869809177300267</v>
      </c>
      <c r="N134" s="549">
        <f t="shared" si="19"/>
        <v>1.372759469028886</v>
      </c>
      <c r="O134" s="549">
        <f t="shared" si="20"/>
        <v>1.6903579316874173</v>
      </c>
      <c r="P134" s="549">
        <f t="shared" si="21"/>
        <v>2.1721165369057762</v>
      </c>
      <c r="R134" s="206">
        <f>M134/MAX(M$3:M134)-1</f>
        <v>-1.3195892222405137E-2</v>
      </c>
      <c r="S134" s="206">
        <f>N134/MAX(N$3:N134)-1</f>
        <v>-3.861069493374425E-2</v>
      </c>
      <c r="T134" s="206">
        <f>O134/MAX(O$3:O134)-1</f>
        <v>-2.4094315785800902E-2</v>
      </c>
      <c r="U134" s="206">
        <f>P134/MAX(P$3:P134)-1</f>
        <v>-2.1335716199659793E-2</v>
      </c>
      <c r="W134" s="206">
        <f>_xlfn.XLOOKUP($A134,'Index Performance'!$A$17:$A$498,'Index Performance'!$B$17:$B$498,"---",FALSE)</f>
        <v>4.6045770000000002E-4</v>
      </c>
      <c r="X134" s="206">
        <f>_xlfn.XLOOKUP($A134,'Index Performance'!$A$17:$A$498,'Index Performance'!$Q$17:$Q$498,"---",FALSE)</f>
        <v>-8.2565020000000006E-3</v>
      </c>
      <c r="Y134" s="206">
        <f>_xlfn.XLOOKUP($A134,'Index Performance'!$A$17:$A$498,'Index Performance'!$W$17:$W$498,"---",FALSE)</f>
        <v>-7.2171141555558149E-3</v>
      </c>
    </row>
    <row r="135" spans="1:25">
      <c r="A135" s="342">
        <v>42369</v>
      </c>
      <c r="B135" s="359">
        <f>_xlfn.XLOOKUP($A135,'Dynamic SAA Validation'!$A$4:$A$258,'Dynamic SAA Validation'!$CL$4:$CL$258,"---",FALSE)</f>
        <v>-2.3810032714439216E-3</v>
      </c>
      <c r="C135" s="359">
        <f>_xlfn.XLOOKUP($A135,'Dynamic SAA Validation'!$A$4:$A$258,'Dynamic SAA Validation'!$CS$4:$CS$258,"---",FALSE)</f>
        <v>-1.2598794514340076E-2</v>
      </c>
      <c r="D135" s="359">
        <f>_xlfn.XLOOKUP($A135,'Dynamic SAA Validation'!$A$4:$A$258,'Dynamic SAA Validation'!$CA$4:$CA$258,"---",FALSE)</f>
        <v>-3.8061238294944122E-3</v>
      </c>
      <c r="E135" s="872">
        <f>_xlfn.XLOOKUP($A135,'Dynamic TAA Validation'!$A$4:$A$250,'Dynamic TAA Validation'!$DN$4:$DN$250,"---",FALSE)</f>
        <v>-9.7689556725971682E-3</v>
      </c>
      <c r="G135" s="206">
        <f>_xlfn.XLOOKUP($A135,'Index Performance'!$A$17:$A$498,'Index Performance'!$AP$17:$AP$498,"---",FALSE)</f>
        <v>2.1478732126145594E-4</v>
      </c>
      <c r="I135" s="366">
        <f t="shared" si="15"/>
        <v>-7.3879524011532466E-3</v>
      </c>
      <c r="J135" s="366">
        <f t="shared" si="16"/>
        <v>2.8298388417429075E-3</v>
      </c>
      <c r="K135" s="366">
        <f t="shared" si="17"/>
        <v>-5.962831843102756E-3</v>
      </c>
      <c r="M135" s="549">
        <f t="shared" si="18"/>
        <v>2.0820118093374704</v>
      </c>
      <c r="N135" s="549">
        <f t="shared" si="19"/>
        <v>1.3554643545609764</v>
      </c>
      <c r="O135" s="549">
        <f t="shared" si="20"/>
        <v>1.6839242200832469</v>
      </c>
      <c r="P135" s="549">
        <f t="shared" si="21"/>
        <v>2.1508972267410282</v>
      </c>
      <c r="R135" s="206">
        <f>M135/MAX(M$3:M135)-1</f>
        <v>-1.5545476031297967E-2</v>
      </c>
      <c r="S135" s="206">
        <f>N135/MAX(N$3:N135)-1</f>
        <v>-5.0723041236558353E-2</v>
      </c>
      <c r="T135" s="206">
        <f>O135/MAX(O$3:O135)-1</f>
        <v>-2.780873366582759E-2</v>
      </c>
      <c r="U135" s="206">
        <f>P135/MAX(P$3:P135)-1</f>
        <v>-3.0896244206459422E-2</v>
      </c>
      <c r="W135" s="206">
        <f>_xlfn.XLOOKUP($A135,'Index Performance'!$A$17:$A$498,'Index Performance'!$B$17:$B$498,"---",FALSE)</f>
        <v>-2.7060459999999997E-3</v>
      </c>
      <c r="X135" s="206">
        <f>_xlfn.XLOOKUP($A135,'Index Performance'!$A$17:$A$498,'Index Performance'!$Q$17:$Q$498,"---",FALSE)</f>
        <v>-1.803304E-2</v>
      </c>
      <c r="Y135" s="206">
        <f>_xlfn.XLOOKUP($A135,'Index Performance'!$A$17:$A$498,'Index Performance'!$W$17:$W$498,"---",FALSE)</f>
        <v>-1.3295346628680149E-2</v>
      </c>
    </row>
    <row r="136" spans="1:25">
      <c r="A136" s="342">
        <v>42400</v>
      </c>
      <c r="B136" s="359">
        <f>_xlfn.XLOOKUP($A136,'Dynamic SAA Validation'!$A$4:$A$258,'Dynamic SAA Validation'!$CL$4:$CL$258,"---",FALSE)</f>
        <v>-2.2128614397502668E-2</v>
      </c>
      <c r="C136" s="359">
        <f>_xlfn.XLOOKUP($A136,'Dynamic SAA Validation'!$A$4:$A$258,'Dynamic SAA Validation'!$CS$4:$CS$258,"---",FALSE)</f>
        <v>-2.8991143274694011E-2</v>
      </c>
      <c r="D136" s="359">
        <f>_xlfn.XLOOKUP($A136,'Dynamic SAA Validation'!$A$4:$A$258,'Dynamic SAA Validation'!$CA$4:$CA$258,"---",FALSE)</f>
        <v>-1.6094965583129062E-2</v>
      </c>
      <c r="E136" s="872">
        <f>_xlfn.XLOOKUP($A136,'Dynamic TAA Validation'!$A$4:$A$250,'Dynamic TAA Validation'!$DN$4:$DN$250,"---",FALSE)</f>
        <v>-1.215192236807972E-2</v>
      </c>
      <c r="G136" s="206">
        <f>_xlfn.XLOOKUP($A136,'Index Performance'!$A$17:$A$498,'Index Performance'!$AP$17:$AP$498,"---",FALSE)</f>
        <v>7.4111901114304324E-4</v>
      </c>
      <c r="I136" s="366">
        <f t="shared" si="15"/>
        <v>9.9766920294229473E-3</v>
      </c>
      <c r="J136" s="366">
        <f t="shared" si="16"/>
        <v>1.6839220906614293E-2</v>
      </c>
      <c r="K136" s="366">
        <f t="shared" si="17"/>
        <v>3.9430432150493414E-3</v>
      </c>
      <c r="M136" s="549">
        <f t="shared" si="18"/>
        <v>2.0359397728375948</v>
      </c>
      <c r="N136" s="549">
        <f t="shared" si="19"/>
        <v>1.3161678932541585</v>
      </c>
      <c r="O136" s="549">
        <f t="shared" si="20"/>
        <v>1.6568215177164096</v>
      </c>
      <c r="P136" s="549">
        <f t="shared" si="21"/>
        <v>2.1247596906199533</v>
      </c>
      <c r="R136" s="206">
        <f>M136/MAX(M$3:M136)-1</f>
        <v>-3.7330090584078324E-2</v>
      </c>
      <c r="S136" s="206">
        <f>N136/MAX(N$3:N136)-1</f>
        <v>-7.8243665555435049E-2</v>
      </c>
      <c r="T136" s="206">
        <f>O136/MAX(O$3:O136)-1</f>
        <v>-4.3456118637694718E-2</v>
      </c>
      <c r="U136" s="206">
        <f>P136/MAX(P$3:P136)-1</f>
        <v>-4.2672717813477035E-2</v>
      </c>
      <c r="W136" s="206">
        <f>_xlfn.XLOOKUP($A136,'Index Performance'!$A$17:$A$498,'Index Performance'!$B$17:$B$498,"---",FALSE)</f>
        <v>1.462857E-2</v>
      </c>
      <c r="X136" s="206">
        <f>_xlfn.XLOOKUP($A136,'Index Performance'!$A$17:$A$498,'Index Performance'!$Q$17:$Q$498,"---",FALSE)</f>
        <v>-6.0310499999999996E-2</v>
      </c>
      <c r="Y136" s="206">
        <f>_xlfn.XLOOKUP($A136,'Index Performance'!$A$17:$A$498,'Index Performance'!$W$17:$W$498,"---",FALSE)</f>
        <v>-2.7647414549388016E-2</v>
      </c>
    </row>
    <row r="137" spans="1:25">
      <c r="A137" s="342">
        <v>42429</v>
      </c>
      <c r="B137" s="359">
        <f>_xlfn.XLOOKUP($A137,'Dynamic SAA Validation'!$A$4:$A$258,'Dynamic SAA Validation'!$CL$4:$CL$258,"---",FALSE)</f>
        <v>-9.3245602818878759E-4</v>
      </c>
      <c r="C137" s="359">
        <f>_xlfn.XLOOKUP($A137,'Dynamic SAA Validation'!$A$4:$A$258,'Dynamic SAA Validation'!$CS$4:$CS$258,"---",FALSE)</f>
        <v>-1.7413040935222465E-3</v>
      </c>
      <c r="D137" s="359">
        <f>_xlfn.XLOOKUP($A137,'Dynamic SAA Validation'!$A$4:$A$258,'Dynamic SAA Validation'!$CA$4:$CA$258,"---",FALSE)</f>
        <v>-9.1160346762386713E-4</v>
      </c>
      <c r="E137" s="872">
        <f>_xlfn.XLOOKUP($A137,'Dynamic TAA Validation'!$A$4:$A$250,'Dynamic TAA Validation'!$DN$4:$DN$250,"---",FALSE)</f>
        <v>1.1588417110230951E-3</v>
      </c>
      <c r="G137" s="206">
        <f>_xlfn.XLOOKUP($A137,'Index Performance'!$A$17:$A$498,'Index Performance'!$AP$17:$AP$498,"---",FALSE)</f>
        <v>7.4580387189970843E-4</v>
      </c>
      <c r="I137" s="366">
        <f t="shared" si="15"/>
        <v>2.0912977392118825E-3</v>
      </c>
      <c r="J137" s="366">
        <f t="shared" si="16"/>
        <v>2.9001458045453416E-3</v>
      </c>
      <c r="K137" s="366">
        <f t="shared" si="17"/>
        <v>2.0704451786469624E-3</v>
      </c>
      <c r="M137" s="549">
        <f t="shared" si="18"/>
        <v>2.0340413485233828</v>
      </c>
      <c r="N137" s="549">
        <f t="shared" si="19"/>
        <v>1.3138760447138724</v>
      </c>
      <c r="O137" s="549">
        <f t="shared" si="20"/>
        <v>1.6553111534756255</v>
      </c>
      <c r="P137" s="549">
        <f t="shared" si="21"/>
        <v>2.1272219507753443</v>
      </c>
      <c r="R137" s="206">
        <f>M137/MAX(M$3:M137)-1</f>
        <v>-3.8227737944269258E-2</v>
      </c>
      <c r="S137" s="206">
        <f>N137/MAX(N$3:N137)-1</f>
        <v>-7.9848723633833441E-2</v>
      </c>
      <c r="T137" s="206">
        <f>O137/MAX(O$3:O137)-1</f>
        <v>-4.4328107356878976E-2</v>
      </c>
      <c r="U137" s="206">
        <f>P137/MAX(P$3:P137)-1</f>
        <v>-4.1563327027778985E-2</v>
      </c>
      <c r="W137" s="206">
        <f>_xlfn.XLOOKUP($A137,'Index Performance'!$A$17:$A$498,'Index Performance'!$B$17:$B$498,"---",FALSE)</f>
        <v>9.6117730000000005E-3</v>
      </c>
      <c r="X137" s="206">
        <f>_xlfn.XLOOKUP($A137,'Index Performance'!$A$17:$A$498,'Index Performance'!$Q$17:$Q$498,"---",FALSE)</f>
        <v>-6.8834640000000006E-3</v>
      </c>
      <c r="Y137" s="206">
        <f>_xlfn.XLOOKUP($A137,'Index Performance'!$A$17:$A$498,'Index Performance'!$W$17:$W$498,"---",FALSE)</f>
        <v>-3.1972389870444928E-3</v>
      </c>
    </row>
    <row r="138" spans="1:25">
      <c r="A138" s="342">
        <v>42460</v>
      </c>
      <c r="B138" s="359">
        <f>_xlfn.XLOOKUP($A138,'Dynamic SAA Validation'!$A$4:$A$258,'Dynamic SAA Validation'!$CL$4:$CL$258,"---",FALSE)</f>
        <v>3.0595018002899953E-2</v>
      </c>
      <c r="C138" s="359">
        <f>_xlfn.XLOOKUP($A138,'Dynamic SAA Validation'!$A$4:$A$258,'Dynamic SAA Validation'!$CS$4:$CS$258,"---",FALSE)</f>
        <v>3.0079099874540407E-2</v>
      </c>
      <c r="D138" s="359">
        <f>_xlfn.XLOOKUP($A138,'Dynamic SAA Validation'!$A$4:$A$258,'Dynamic SAA Validation'!$CA$4:$CA$258,"---",FALSE)</f>
        <v>2.3222956825685429E-2</v>
      </c>
      <c r="E138" s="872">
        <f>_xlfn.XLOOKUP($A138,'Dynamic TAA Validation'!$A$4:$A$250,'Dynamic TAA Validation'!$DN$4:$DN$250,"---",FALSE)</f>
        <v>2.0122270996691061E-2</v>
      </c>
      <c r="G138" s="206">
        <f>_xlfn.XLOOKUP($A138,'Index Performance'!$A$17:$A$498,'Index Performance'!$AP$17:$AP$498,"---",FALSE)</f>
        <v>8.4199956592567737E-4</v>
      </c>
      <c r="I138" s="366">
        <f t="shared" si="15"/>
        <v>-1.0472747006208892E-2</v>
      </c>
      <c r="J138" s="366">
        <f t="shared" si="16"/>
        <v>-9.9568288778493462E-3</v>
      </c>
      <c r="K138" s="366">
        <f t="shared" si="17"/>
        <v>-3.1006858289943685E-3</v>
      </c>
      <c r="M138" s="549">
        <f t="shared" si="18"/>
        <v>2.0962728802000985</v>
      </c>
      <c r="N138" s="549">
        <f t="shared" si="19"/>
        <v>1.353396253485587</v>
      </c>
      <c r="O138" s="549">
        <f t="shared" si="20"/>
        <v>1.6937523729258654</v>
      </c>
      <c r="P138" s="549">
        <f t="shared" si="21"/>
        <v>2.1700264873389554</v>
      </c>
      <c r="R138" s="206">
        <f>M138/MAX(M$3:M138)-1</f>
        <v>-8.8022982719844212E-3</v>
      </c>
      <c r="S138" s="206">
        <f>N138/MAX(N$3:N138)-1</f>
        <v>-5.2171401492329794E-2</v>
      </c>
      <c r="T138" s="206">
        <f>O138/MAX(O$3:O138)-1</f>
        <v>-2.2134580254506764E-2</v>
      </c>
      <c r="U138" s="206">
        <f>P138/MAX(P$3:P138)-1</f>
        <v>-2.2277404561064973E-2</v>
      </c>
      <c r="W138" s="206">
        <f>_xlfn.XLOOKUP($A138,'Index Performance'!$A$17:$A$498,'Index Performance'!$B$17:$B$498,"---",FALSE)</f>
        <v>8.2325409999999995E-3</v>
      </c>
      <c r="X138" s="206">
        <f>_xlfn.XLOOKUP($A138,'Index Performance'!$A$17:$A$498,'Index Performance'!$Q$17:$Q$498,"---",FALSE)</f>
        <v>7.4109670000000002E-2</v>
      </c>
      <c r="Y138" s="206">
        <f>_xlfn.XLOOKUP($A138,'Index Performance'!$A$17:$A$498,'Index Performance'!$W$17:$W$498,"---",FALSE)</f>
        <v>1.2399381349080807E-2</v>
      </c>
    </row>
    <row r="139" spans="1:25">
      <c r="A139" s="342">
        <v>42490</v>
      </c>
      <c r="B139" s="359">
        <f>_xlfn.XLOOKUP($A139,'Dynamic SAA Validation'!$A$4:$A$258,'Dynamic SAA Validation'!$CL$4:$CL$258,"---",FALSE)</f>
        <v>7.509903128151185E-3</v>
      </c>
      <c r="C139" s="359">
        <f>_xlfn.XLOOKUP($A139,'Dynamic SAA Validation'!$A$4:$A$258,'Dynamic SAA Validation'!$CS$4:$CS$258,"---",FALSE)</f>
        <v>6.8078232089734056E-3</v>
      </c>
      <c r="D139" s="359">
        <f>_xlfn.XLOOKUP($A139,'Dynamic SAA Validation'!$A$4:$A$258,'Dynamic SAA Validation'!$CA$4:$CA$258,"---",FALSE)</f>
        <v>6.0000684868710694E-3</v>
      </c>
      <c r="E139" s="872">
        <f>_xlfn.XLOOKUP($A139,'Dynamic TAA Validation'!$A$4:$A$250,'Dynamic TAA Validation'!$DN$4:$DN$250,"---",FALSE)</f>
        <v>-1.538628520668994E-3</v>
      </c>
      <c r="G139" s="206">
        <f>_xlfn.XLOOKUP($A139,'Index Performance'!$A$17:$A$498,'Index Performance'!$AP$17:$AP$498,"---",FALSE)</f>
        <v>7.5964414949902803E-4</v>
      </c>
      <c r="I139" s="366">
        <f t="shared" si="15"/>
        <v>-9.0485316488201784E-3</v>
      </c>
      <c r="J139" s="366">
        <f t="shared" si="16"/>
        <v>-8.3464517296423998E-3</v>
      </c>
      <c r="K139" s="366">
        <f t="shared" si="17"/>
        <v>-7.5386970075400636E-3</v>
      </c>
      <c r="M139" s="549">
        <f t="shared" si="18"/>
        <v>2.1120156864605715</v>
      </c>
      <c r="N139" s="549">
        <f t="shared" si="19"/>
        <v>1.362609935911004</v>
      </c>
      <c r="O139" s="549">
        <f t="shared" si="20"/>
        <v>1.7039150031632211</v>
      </c>
      <c r="P139" s="549">
        <f t="shared" si="21"/>
        <v>2.1666876226949285</v>
      </c>
      <c r="R139" s="206">
        <f>M139/MAX(M$3:M139)-1</f>
        <v>-1.3584995511610742E-3</v>
      </c>
      <c r="S139" s="206">
        <f>N139/MAX(N$3:N139)-1</f>
        <v>-4.5718751961280391E-2</v>
      </c>
      <c r="T139" s="206">
        <f>O139/MAX(O$3:O139)-1</f>
        <v>-1.6267320765090854E-2</v>
      </c>
      <c r="U139" s="206">
        <f>P139/MAX(P$3:P139)-1</f>
        <v>-2.3781756431709877E-2</v>
      </c>
      <c r="W139" s="206">
        <f>_xlfn.XLOOKUP($A139,'Index Performance'!$A$17:$A$498,'Index Performance'!$B$17:$B$498,"---",FALSE)</f>
        <v>1.698043E-3</v>
      </c>
      <c r="X139" s="206">
        <f>_xlfn.XLOOKUP($A139,'Index Performance'!$A$17:$A$498,'Index Performance'!$Q$17:$Q$498,"---",FALSE)</f>
        <v>1.4761359999999999E-2</v>
      </c>
      <c r="Y139" s="206">
        <f>_xlfn.XLOOKUP($A139,'Index Performance'!$A$17:$A$498,'Index Performance'!$W$17:$W$498,"---",FALSE)</f>
        <v>4.0796132179468092E-3</v>
      </c>
    </row>
    <row r="140" spans="1:25">
      <c r="A140" s="342">
        <v>42521</v>
      </c>
      <c r="B140" s="359">
        <f>_xlfn.XLOOKUP($A140,'Dynamic SAA Validation'!$A$4:$A$258,'Dynamic SAA Validation'!$CL$4:$CL$258,"---",FALSE)</f>
        <v>3.5772141415764827E-3</v>
      </c>
      <c r="C140" s="359">
        <f>_xlfn.XLOOKUP($A140,'Dynamic SAA Validation'!$A$4:$A$258,'Dynamic SAA Validation'!$CS$4:$CS$258,"---",FALSE)</f>
        <v>3.5196589037345184E-3</v>
      </c>
      <c r="D140" s="359">
        <f>_xlfn.XLOOKUP($A140,'Dynamic SAA Validation'!$A$4:$A$258,'Dynamic SAA Validation'!$CA$4:$CA$258,"---",FALSE)</f>
        <v>-1.926821017097069E-3</v>
      </c>
      <c r="E140" s="872">
        <f>_xlfn.XLOOKUP($A140,'Dynamic TAA Validation'!$A$4:$A$250,'Dynamic TAA Validation'!$DN$4:$DN$250,"---",FALSE)</f>
        <v>2.9099172469115859E-3</v>
      </c>
      <c r="G140" s="206">
        <f>_xlfn.XLOOKUP($A140,'Index Performance'!$A$17:$A$498,'Index Performance'!$AP$17:$AP$498,"---",FALSE)</f>
        <v>7.4438221497596935E-4</v>
      </c>
      <c r="I140" s="366">
        <f t="shared" si="15"/>
        <v>-6.672968946648968E-4</v>
      </c>
      <c r="J140" s="366">
        <f t="shared" si="16"/>
        <v>-6.0974165682293243E-4</v>
      </c>
      <c r="K140" s="366">
        <f t="shared" si="17"/>
        <v>4.8367382640086554E-3</v>
      </c>
      <c r="M140" s="549">
        <f t="shared" si="18"/>
        <v>2.1195708188414093</v>
      </c>
      <c r="N140" s="549">
        <f t="shared" si="19"/>
        <v>1.3674058581042503</v>
      </c>
      <c r="O140" s="549">
        <f t="shared" si="20"/>
        <v>1.7006318639237792</v>
      </c>
      <c r="P140" s="549">
        <f t="shared" si="21"/>
        <v>2.1729925043768783</v>
      </c>
      <c r="R140" s="206">
        <f>M140/MAX(M$3:M140)-1</f>
        <v>0</v>
      </c>
      <c r="S140" s="206">
        <f>N140/MAX(N$3:N140)-1</f>
        <v>-4.2360007469954053E-2</v>
      </c>
      <c r="T140" s="206">
        <f>O140/MAX(O$3:O140)-1</f>
        <v>-1.816279756664585E-2</v>
      </c>
      <c r="U140" s="206">
        <f>P140/MAX(P$3:P140)-1</f>
        <v>-2.0941042128000742E-2</v>
      </c>
      <c r="W140" s="206">
        <f>_xlfn.XLOOKUP($A140,'Index Performance'!$A$17:$A$498,'Index Performance'!$B$17:$B$498,"---",FALSE)</f>
        <v>4.2271469999999997E-3</v>
      </c>
      <c r="X140" s="206">
        <f>_xlfn.XLOOKUP($A140,'Index Performance'!$A$17:$A$498,'Index Performance'!$Q$17:$Q$498,"---",FALSE)</f>
        <v>1.263485E-3</v>
      </c>
      <c r="Y140" s="206">
        <f>_xlfn.XLOOKUP($A140,'Index Performance'!$A$17:$A$498,'Index Performance'!$W$17:$W$498,"---",FALSE)</f>
        <v>4.5903680074690367E-3</v>
      </c>
    </row>
    <row r="141" spans="1:25">
      <c r="A141" s="342">
        <v>42551</v>
      </c>
      <c r="B141" s="359">
        <f>_xlfn.XLOOKUP($A141,'Dynamic SAA Validation'!$A$4:$A$258,'Dynamic SAA Validation'!$CL$4:$CL$258,"---",FALSE)</f>
        <v>8.6318573987338113E-3</v>
      </c>
      <c r="C141" s="359">
        <f>_xlfn.XLOOKUP($A141,'Dynamic SAA Validation'!$A$4:$A$258,'Dynamic SAA Validation'!$CS$4:$CS$258,"---",FALSE)</f>
        <v>2.9751794167148897E-3</v>
      </c>
      <c r="D141" s="359">
        <f>_xlfn.XLOOKUP($A141,'Dynamic SAA Validation'!$A$4:$A$258,'Dynamic SAA Validation'!$CA$4:$CA$258,"---",FALSE)</f>
        <v>9.645235845673783E-3</v>
      </c>
      <c r="E141" s="872">
        <f>_xlfn.XLOOKUP($A141,'Dynamic TAA Validation'!$A$4:$A$250,'Dynamic TAA Validation'!$DN$4:$DN$250,"---",FALSE)</f>
        <v>6.4794412204580709E-3</v>
      </c>
      <c r="G141" s="206">
        <f>_xlfn.XLOOKUP($A141,'Index Performance'!$A$17:$A$498,'Index Performance'!$AP$17:$AP$498,"---",FALSE)</f>
        <v>9.0394242160685145E-4</v>
      </c>
      <c r="I141" s="366">
        <f t="shared" si="15"/>
        <v>-2.1524161782757404E-3</v>
      </c>
      <c r="J141" s="366">
        <f t="shared" si="16"/>
        <v>3.5042618037431812E-3</v>
      </c>
      <c r="K141" s="366">
        <f t="shared" si="17"/>
        <v>-3.1657946252157121E-3</v>
      </c>
      <c r="M141" s="549">
        <f t="shared" si="18"/>
        <v>2.1378666518961658</v>
      </c>
      <c r="N141" s="549">
        <f t="shared" si="19"/>
        <v>1.3714741358675775</v>
      </c>
      <c r="O141" s="549">
        <f t="shared" si="20"/>
        <v>1.7170348593379918</v>
      </c>
      <c r="P141" s="549">
        <f t="shared" si="21"/>
        <v>2.1870722815814845</v>
      </c>
      <c r="R141" s="206">
        <f>M141/MAX(M$3:M141)-1</f>
        <v>0</v>
      </c>
      <c r="S141" s="206">
        <f>N141/MAX(N$3:N141)-1</f>
        <v>-3.9510856675555539E-2</v>
      </c>
      <c r="T141" s="206">
        <f>O141/MAX(O$3:O141)-1</f>
        <v>-8.6927461871196821E-3</v>
      </c>
      <c r="U141" s="206">
        <f>P141/MAX(P$3:P141)-1</f>
        <v>-1.4597287159106132E-2</v>
      </c>
      <c r="W141" s="206">
        <f>_xlfn.XLOOKUP($A141,'Index Performance'!$A$17:$A$498,'Index Performance'!$B$17:$B$498,"---",FALSE)</f>
        <v>1.9035960000000001E-2</v>
      </c>
      <c r="X141" s="206">
        <f>_xlfn.XLOOKUP($A141,'Index Performance'!$A$17:$A$498,'Index Performance'!$Q$17:$Q$498,"---",FALSE)</f>
        <v>-6.0577159999999994E-3</v>
      </c>
      <c r="Y141" s="206">
        <f>_xlfn.XLOOKUP($A141,'Index Performance'!$A$17:$A$498,'Index Performance'!$W$17:$W$498,"---",FALSE)</f>
        <v>1.970604433429779E-3</v>
      </c>
    </row>
    <row r="142" spans="1:25">
      <c r="A142" s="342">
        <v>42582</v>
      </c>
      <c r="B142" s="359">
        <f>_xlfn.XLOOKUP($A142,'Dynamic SAA Validation'!$A$4:$A$258,'Dynamic SAA Validation'!$CL$4:$CL$258,"---",FALSE)</f>
        <v>1.8759175232080632E-2</v>
      </c>
      <c r="C142" s="359">
        <f>_xlfn.XLOOKUP($A142,'Dynamic SAA Validation'!$A$4:$A$258,'Dynamic SAA Validation'!$CS$4:$CS$258,"---",FALSE)</f>
        <v>2.1389618283227864E-2</v>
      </c>
      <c r="D142" s="359">
        <f>_xlfn.XLOOKUP($A142,'Dynamic SAA Validation'!$A$4:$A$258,'Dynamic SAA Validation'!$CA$4:$CA$258,"---",FALSE)</f>
        <v>1.449494196402124E-2</v>
      </c>
      <c r="E142" s="872">
        <f>_xlfn.XLOOKUP($A142,'Dynamic TAA Validation'!$A$4:$A$250,'Dynamic TAA Validation'!$DN$4:$DN$250,"---",FALSE)</f>
        <v>1.5890937002811519E-2</v>
      </c>
      <c r="G142" s="206">
        <f>_xlfn.XLOOKUP($A142,'Index Performance'!$A$17:$A$498,'Index Performance'!$AP$17:$AP$498,"---",FALSE)</f>
        <v>5.8677128854123239E-4</v>
      </c>
      <c r="I142" s="366">
        <f t="shared" si="15"/>
        <v>-2.8682382292691128E-3</v>
      </c>
      <c r="J142" s="366">
        <f t="shared" si="16"/>
        <v>-5.4986812804163447E-3</v>
      </c>
      <c r="K142" s="366">
        <f t="shared" si="17"/>
        <v>1.3959950387902788E-3</v>
      </c>
      <c r="M142" s="549">
        <f t="shared" si="18"/>
        <v>2.1779712670419076</v>
      </c>
      <c r="N142" s="549">
        <f t="shared" si="19"/>
        <v>1.4008094441191048</v>
      </c>
      <c r="O142" s="549">
        <f t="shared" si="20"/>
        <v>1.7419231799742974</v>
      </c>
      <c r="P142" s="549">
        <f t="shared" si="21"/>
        <v>2.2218269094286911</v>
      </c>
      <c r="R142" s="206">
        <f>M142/MAX(M$3:M142)-1</f>
        <v>0</v>
      </c>
      <c r="S142" s="206">
        <f>N142/MAX(N$3:N142)-1</f>
        <v>-1.8966360534661164E-2</v>
      </c>
      <c r="T142" s="206">
        <f>O142/MAX(O$3:O142)-1</f>
        <v>0</v>
      </c>
      <c r="U142" s="206">
        <f>P142/MAX(P$3:P142)-1</f>
        <v>0</v>
      </c>
      <c r="W142" s="206">
        <f>_xlfn.XLOOKUP($A142,'Index Performance'!$A$17:$A$498,'Index Performance'!$B$17:$B$498,"---",FALSE)</f>
        <v>5.9745930000000003E-3</v>
      </c>
      <c r="X142" s="206">
        <f>_xlfn.XLOOKUP($A142,'Index Performance'!$A$17:$A$498,'Index Performance'!$Q$17:$Q$498,"---",FALSE)</f>
        <v>4.3096560000000006E-2</v>
      </c>
      <c r="Y142" s="206">
        <f>_xlfn.XLOOKUP($A142,'Index Performance'!$A$17:$A$498,'Index Performance'!$W$17:$W$498,"---",FALSE)</f>
        <v>1.4531463366455721E-2</v>
      </c>
    </row>
    <row r="143" spans="1:25">
      <c r="A143" s="342">
        <v>42613</v>
      </c>
      <c r="B143" s="359">
        <f>_xlfn.XLOOKUP($A143,'Dynamic SAA Validation'!$A$4:$A$258,'Dynamic SAA Validation'!$CL$4:$CL$258,"---",FALSE)</f>
        <v>3.5358702733101423E-3</v>
      </c>
      <c r="C143" s="359">
        <f>_xlfn.XLOOKUP($A143,'Dynamic SAA Validation'!$A$4:$A$258,'Dynamic SAA Validation'!$CS$4:$CS$258,"---",FALSE)</f>
        <v>1.7026313500656798E-3</v>
      </c>
      <c r="D143" s="359">
        <f>_xlfn.XLOOKUP($A143,'Dynamic SAA Validation'!$A$4:$A$258,'Dynamic SAA Validation'!$CA$4:$CA$258,"---",FALSE)</f>
        <v>3.697239887829884E-4</v>
      </c>
      <c r="E143" s="872">
        <f>_xlfn.XLOOKUP($A143,'Dynamic TAA Validation'!$A$4:$A$250,'Dynamic TAA Validation'!$DN$4:$DN$250,"---",FALSE)</f>
        <v>4.6606044440489208E-4</v>
      </c>
      <c r="G143" s="206">
        <f>_xlfn.XLOOKUP($A143,'Index Performance'!$A$17:$A$498,'Index Performance'!$AP$17:$AP$498,"---",FALSE)</f>
        <v>1.0181886856346356E-3</v>
      </c>
      <c r="I143" s="366">
        <f t="shared" si="15"/>
        <v>-3.0698098289052502E-3</v>
      </c>
      <c r="J143" s="366">
        <f t="shared" si="16"/>
        <v>-1.2365709056607877E-3</v>
      </c>
      <c r="K143" s="366">
        <f t="shared" si="17"/>
        <v>9.6336455621903684E-5</v>
      </c>
      <c r="M143" s="549">
        <f t="shared" si="18"/>
        <v>2.1856722909011648</v>
      </c>
      <c r="N143" s="549">
        <f t="shared" si="19"/>
        <v>1.40319450619413</v>
      </c>
      <c r="O143" s="549">
        <f t="shared" si="20"/>
        <v>1.742567210760551</v>
      </c>
      <c r="P143" s="549">
        <f t="shared" si="21"/>
        <v>2.2228624150654901</v>
      </c>
      <c r="R143" s="206">
        <f>M143/MAX(M$3:M143)-1</f>
        <v>0</v>
      </c>
      <c r="S143" s="206">
        <f>N143/MAX(N$3:N143)-1</f>
        <v>-1.7296021904638526E-2</v>
      </c>
      <c r="T143" s="206">
        <f>O143/MAX(O$3:O143)-1</f>
        <v>0</v>
      </c>
      <c r="U143" s="206">
        <f>P143/MAX(P$3:P143)-1</f>
        <v>0</v>
      </c>
      <c r="W143" s="206">
        <f>_xlfn.XLOOKUP($A143,'Index Performance'!$A$17:$A$498,'Index Performance'!$B$17:$B$498,"---",FALSE)</f>
        <v>-5.0973100000000003E-4</v>
      </c>
      <c r="X143" s="206">
        <f>_xlfn.XLOOKUP($A143,'Index Performance'!$A$17:$A$498,'Index Performance'!$Q$17:$Q$498,"---",FALSE)</f>
        <v>3.362791E-3</v>
      </c>
      <c r="Y143" s="206">
        <f>_xlfn.XLOOKUP($A143,'Index Performance'!$A$17:$A$498,'Index Performance'!$W$17:$W$498,"---",FALSE)</f>
        <v>1.5914805001313592E-3</v>
      </c>
    </row>
    <row r="144" spans="1:25">
      <c r="A144" s="342">
        <v>42643</v>
      </c>
      <c r="B144" s="359">
        <f>_xlfn.XLOOKUP($A144,'Dynamic SAA Validation'!$A$4:$A$258,'Dynamic SAA Validation'!$CL$4:$CL$258,"---",FALSE)</f>
        <v>1.3295865889208646E-2</v>
      </c>
      <c r="C144" s="359">
        <f>_xlfn.XLOOKUP($A144,'Dynamic SAA Validation'!$A$4:$A$258,'Dynamic SAA Validation'!$CS$4:$CS$258,"---",FALSE)</f>
        <v>4.582582854076046E-3</v>
      </c>
      <c r="D144" s="359">
        <f>_xlfn.XLOOKUP($A144,'Dynamic SAA Validation'!$A$4:$A$258,'Dynamic SAA Validation'!$CA$4:$CA$258,"---",FALSE)</f>
        <v>1.2000779565553449E-2</v>
      </c>
      <c r="E144" s="872">
        <f>_xlfn.XLOOKUP($A144,'Dynamic TAA Validation'!$A$4:$A$250,'Dynamic TAA Validation'!$DN$4:$DN$250,"---",FALSE)</f>
        <v>6.7050136824837736E-3</v>
      </c>
      <c r="G144" s="206">
        <f>_xlfn.XLOOKUP($A144,'Index Performance'!$A$17:$A$498,'Index Performance'!$AP$17:$AP$498,"---",FALSE)</f>
        <v>1.1492170328730733E-3</v>
      </c>
      <c r="I144" s="366">
        <f t="shared" si="15"/>
        <v>-6.5908522067248728E-3</v>
      </c>
      <c r="J144" s="366">
        <f t="shared" si="16"/>
        <v>2.1224308284077276E-3</v>
      </c>
      <c r="K144" s="366">
        <f t="shared" si="17"/>
        <v>-5.2957658830696756E-3</v>
      </c>
      <c r="M144" s="549">
        <f t="shared" si="18"/>
        <v>2.2147326965587459</v>
      </c>
      <c r="N144" s="549">
        <f t="shared" si="19"/>
        <v>1.4096247612791488</v>
      </c>
      <c r="O144" s="549">
        <f t="shared" si="20"/>
        <v>1.7634793757350498</v>
      </c>
      <c r="P144" s="549">
        <f t="shared" si="21"/>
        <v>2.237766737972783</v>
      </c>
      <c r="R144" s="206">
        <f>M144/MAX(M$3:M144)-1</f>
        <v>0</v>
      </c>
      <c r="S144" s="206">
        <f>N144/MAX(N$3:N144)-1</f>
        <v>-1.2792699503986427E-2</v>
      </c>
      <c r="T144" s="206">
        <f>O144/MAX(O$3:O144)-1</f>
        <v>0</v>
      </c>
      <c r="U144" s="206">
        <f>P144/MAX(P$3:P144)-1</f>
        <v>0</v>
      </c>
      <c r="W144" s="206">
        <f>_xlfn.XLOOKUP($A144,'Index Performance'!$A$17:$A$498,'Index Performance'!$B$17:$B$498,"---",FALSE)</f>
        <v>-1.194802E-4</v>
      </c>
      <c r="X144" s="206">
        <f>_xlfn.XLOOKUP($A144,'Index Performance'!$A$17:$A$498,'Index Performance'!$Q$17:$Q$498,"---",FALSE)</f>
        <v>6.1283040000000002E-3</v>
      </c>
      <c r="Y144" s="206">
        <f>_xlfn.XLOOKUP($A144,'Index Performance'!$A$17:$A$498,'Index Performance'!$W$17:$W$498,"---",FALSE)</f>
        <v>5.5359753881520923E-3</v>
      </c>
    </row>
    <row r="145" spans="1:25">
      <c r="A145" s="342">
        <v>42674</v>
      </c>
      <c r="B145" s="359">
        <f>_xlfn.XLOOKUP($A145,'Dynamic SAA Validation'!$A$4:$A$258,'Dynamic SAA Validation'!$CL$4:$CL$258,"---",FALSE)</f>
        <v>-6.5846375452178994E-3</v>
      </c>
      <c r="C145" s="359">
        <f>_xlfn.XLOOKUP($A145,'Dynamic SAA Validation'!$A$4:$A$258,'Dynamic SAA Validation'!$CS$4:$CS$258,"---",FALSE)</f>
        <v>-9.8887764842685404E-3</v>
      </c>
      <c r="D145" s="359">
        <f>_xlfn.XLOOKUP($A145,'Dynamic SAA Validation'!$A$4:$A$258,'Dynamic SAA Validation'!$CA$4:$CA$258,"---",FALSE)</f>
        <v>-7.1930749462431054E-3</v>
      </c>
      <c r="E145" s="872">
        <f>_xlfn.XLOOKUP($A145,'Dynamic TAA Validation'!$A$4:$A$250,'Dynamic TAA Validation'!$DN$4:$DN$250,"---",FALSE)</f>
        <v>-8.1809286727676511E-3</v>
      </c>
      <c r="G145" s="206">
        <f>_xlfn.XLOOKUP($A145,'Index Performance'!$A$17:$A$498,'Index Performance'!$AP$17:$AP$498,"---",FALSE)</f>
        <v>1.2333484956787988E-3</v>
      </c>
      <c r="I145" s="366">
        <f t="shared" si="15"/>
        <v>-1.5962911275497517E-3</v>
      </c>
      <c r="J145" s="366">
        <f t="shared" si="16"/>
        <v>1.7078478115008892E-3</v>
      </c>
      <c r="K145" s="366">
        <f t="shared" si="17"/>
        <v>-9.8785372652454573E-4</v>
      </c>
      <c r="M145" s="549">
        <f t="shared" si="18"/>
        <v>2.2001494844923637</v>
      </c>
      <c r="N145" s="549">
        <f t="shared" si="19"/>
        <v>1.3956852970881688</v>
      </c>
      <c r="O145" s="549">
        <f t="shared" si="20"/>
        <v>1.7507945364192334</v>
      </c>
      <c r="P145" s="549">
        <f t="shared" si="21"/>
        <v>2.2194597279031356</v>
      </c>
      <c r="R145" s="206">
        <f>M145/MAX(M$3:M145)-1</f>
        <v>-6.5846375452178751E-3</v>
      </c>
      <c r="S145" s="206">
        <f>N145/MAX(N$3:N145)-1</f>
        <v>-2.2554971842229765E-2</v>
      </c>
      <c r="T145" s="206">
        <f>O145/MAX(O$3:O145)-1</f>
        <v>-7.1930749462432164E-3</v>
      </c>
      <c r="U145" s="206">
        <f>P145/MAX(P$3:P145)-1</f>
        <v>-8.1809286727677621E-3</v>
      </c>
      <c r="W145" s="206">
        <f>_xlfn.XLOOKUP($A145,'Index Performance'!$A$17:$A$498,'Index Performance'!$B$17:$B$498,"---",FALSE)</f>
        <v>-9.6960710000000006E-3</v>
      </c>
      <c r="X145" s="206">
        <f>_xlfn.XLOOKUP($A145,'Index Performance'!$A$17:$A$498,'Index Performance'!$Q$17:$Q$498,"---",FALSE)</f>
        <v>-1.697249E-2</v>
      </c>
      <c r="Y145" s="206">
        <f>_xlfn.XLOOKUP($A145,'Index Performance'!$A$17:$A$498,'Index Performance'!$W$17:$W$498,"---",FALSE)</f>
        <v>-5.7156305685370778E-3</v>
      </c>
    </row>
    <row r="146" spans="1:25">
      <c r="A146" s="342">
        <v>42704</v>
      </c>
      <c r="B146" s="359">
        <f>_xlfn.XLOOKUP($A146,'Dynamic SAA Validation'!$A$4:$A$258,'Dynamic SAA Validation'!$CL$4:$CL$258,"---",FALSE)</f>
        <v>1.9663318481570732E-3</v>
      </c>
      <c r="C146" s="359">
        <f>_xlfn.XLOOKUP($A146,'Dynamic SAA Validation'!$A$4:$A$258,'Dynamic SAA Validation'!$CS$4:$CS$258,"---",FALSE)</f>
        <v>3.3386959388529906E-3</v>
      </c>
      <c r="D146" s="359">
        <f>_xlfn.XLOOKUP($A146,'Dynamic SAA Validation'!$A$4:$A$258,'Dynamic SAA Validation'!$CA$4:$CA$258,"---",FALSE)</f>
        <v>-7.7697983028656159E-3</v>
      </c>
      <c r="E146" s="872">
        <f>_xlfn.XLOOKUP($A146,'Dynamic TAA Validation'!$A$4:$A$250,'Dynamic TAA Validation'!$DN$4:$DN$250,"---",FALSE)</f>
        <v>-8.0912106107134951E-3</v>
      </c>
      <c r="G146" s="206">
        <f>_xlfn.XLOOKUP($A146,'Index Performance'!$A$17:$A$498,'Index Performance'!$AP$17:$AP$498,"---",FALSE)</f>
        <v>1.1536229927608943E-3</v>
      </c>
      <c r="I146" s="366">
        <f t="shared" si="15"/>
        <v>-1.0057542458870569E-2</v>
      </c>
      <c r="J146" s="366">
        <f t="shared" si="16"/>
        <v>-1.1429906549566486E-2</v>
      </c>
      <c r="K146" s="366">
        <f t="shared" si="17"/>
        <v>-3.2141230784787922E-4</v>
      </c>
      <c r="M146" s="549">
        <f t="shared" si="18"/>
        <v>2.2044757084944275</v>
      </c>
      <c r="N146" s="549">
        <f t="shared" si="19"/>
        <v>1.400345065921474</v>
      </c>
      <c r="O146" s="549">
        <f t="shared" si="20"/>
        <v>1.7371912160014968</v>
      </c>
      <c r="P146" s="549">
        <f t="shared" si="21"/>
        <v>2.2015016118026747</v>
      </c>
      <c r="R146" s="206">
        <f>M146/MAX(M$3:M146)-1</f>
        <v>-4.6312532795744765E-3</v>
      </c>
      <c r="S146" s="206">
        <f>N146/MAX(N$3:N146)-1</f>
        <v>-1.9291580096267302E-2</v>
      </c>
      <c r="T146" s="206">
        <f>O146/MAX(O$3:O146)-1</f>
        <v>-1.4906984507599086E-2</v>
      </c>
      <c r="U146" s="206">
        <f>P146/MAX(P$3:P146)-1</f>
        <v>-1.6205945666598498E-2</v>
      </c>
      <c r="W146" s="206">
        <f>_xlfn.XLOOKUP($A146,'Index Performance'!$A$17:$A$498,'Index Performance'!$B$17:$B$498,"---",FALSE)</f>
        <v>-1.6516030000000001E-2</v>
      </c>
      <c r="X146" s="206">
        <f>_xlfn.XLOOKUP($A146,'Index Performance'!$A$17:$A$498,'Index Performance'!$Q$17:$Q$498,"---",FALSE)</f>
        <v>7.5993829999999995E-3</v>
      </c>
      <c r="Y146" s="206">
        <f>_xlfn.XLOOKUP($A146,'Index Performance'!$A$17:$A$498,'Index Performance'!$W$17:$W$498,"---",FALSE)</f>
        <v>8.7241740777059817E-3</v>
      </c>
    </row>
    <row r="147" spans="1:25">
      <c r="A147" s="342">
        <v>42735</v>
      </c>
      <c r="B147" s="359">
        <f>_xlfn.XLOOKUP($A147,'Dynamic SAA Validation'!$A$4:$A$258,'Dynamic SAA Validation'!$CL$4:$CL$258,"---",FALSE)</f>
        <v>1.4510388031673685E-2</v>
      </c>
      <c r="C147" s="359">
        <f>_xlfn.XLOOKUP($A147,'Dynamic SAA Validation'!$A$4:$A$258,'Dynamic SAA Validation'!$CS$4:$CS$258,"---",FALSE)</f>
        <v>1.1311060445865008E-2</v>
      </c>
      <c r="D147" s="359">
        <f>_xlfn.XLOOKUP($A147,'Dynamic SAA Validation'!$A$4:$A$258,'Dynamic SAA Validation'!$CA$4:$CA$258,"---",FALSE)</f>
        <v>1.1983408424349751E-2</v>
      </c>
      <c r="E147" s="872">
        <f>_xlfn.XLOOKUP($A147,'Dynamic TAA Validation'!$A$4:$A$250,'Dynamic TAA Validation'!$DN$4:$DN$250,"---",FALSE)</f>
        <v>9.793153904082974E-3</v>
      </c>
      <c r="G147" s="206">
        <f>_xlfn.XLOOKUP($A147,'Index Performance'!$A$17:$A$498,'Index Performance'!$AP$17:$AP$498,"---",FALSE)</f>
        <v>1.1412731500013429E-3</v>
      </c>
      <c r="I147" s="366">
        <f t="shared" si="15"/>
        <v>-4.7172341275907113E-3</v>
      </c>
      <c r="J147" s="366">
        <f t="shared" si="16"/>
        <v>-1.5179065417820336E-3</v>
      </c>
      <c r="K147" s="366">
        <f t="shared" si="17"/>
        <v>-2.1902545202667767E-3</v>
      </c>
      <c r="M147" s="549">
        <f t="shared" si="18"/>
        <v>2.2364635064310803</v>
      </c>
      <c r="N147" s="549">
        <f t="shared" si="19"/>
        <v>1.4161844536071806</v>
      </c>
      <c r="O147" s="549">
        <f t="shared" si="20"/>
        <v>1.7580086878540355</v>
      </c>
      <c r="P147" s="549">
        <f t="shared" si="21"/>
        <v>2.2230612559071452</v>
      </c>
      <c r="R147" s="206">
        <f>M147/MAX(M$3:M147)-1</f>
        <v>0</v>
      </c>
      <c r="S147" s="206">
        <f>N147/MAX(N$3:N147)-1</f>
        <v>-8.1987278789673601E-3</v>
      </c>
      <c r="T147" s="206">
        <f>O147/MAX(O$3:O147)-1</f>
        <v>-3.102212566979401E-3</v>
      </c>
      <c r="U147" s="206">
        <f>P147/MAX(P$3:P147)-1</f>
        <v>-6.5714990825896935E-3</v>
      </c>
      <c r="W147" s="206">
        <f>_xlfn.XLOOKUP($A147,'Index Performance'!$A$17:$A$498,'Index Performance'!$B$17:$B$498,"---",FALSE)</f>
        <v>2.7401629999999999E-3</v>
      </c>
      <c r="X147" s="206">
        <f>_xlfn.XLOOKUP($A147,'Index Performance'!$A$17:$A$498,'Index Performance'!$Q$17:$Q$498,"---",FALSE)</f>
        <v>2.16019E-2</v>
      </c>
      <c r="Y147" s="206">
        <f>_xlfn.XLOOKUP($A147,'Index Performance'!$A$17:$A$498,'Index Performance'!$W$17:$W$498,"---",FALSE)</f>
        <v>8.5649156917300129E-3</v>
      </c>
    </row>
    <row r="148" spans="1:25">
      <c r="A148" s="342">
        <v>42766</v>
      </c>
      <c r="B148" s="359">
        <f>_xlfn.XLOOKUP($A148,'Dynamic SAA Validation'!$A$4:$A$258,'Dynamic SAA Validation'!$CL$4:$CL$258,"---",FALSE)</f>
        <v>1.0490590186948362E-2</v>
      </c>
      <c r="C148" s="359">
        <f>_xlfn.XLOOKUP($A148,'Dynamic SAA Validation'!$A$4:$A$258,'Dynamic SAA Validation'!$CS$4:$CS$258,"---",FALSE)</f>
        <v>9.9839287402124048E-3</v>
      </c>
      <c r="D148" s="359">
        <f>_xlfn.XLOOKUP($A148,'Dynamic SAA Validation'!$A$4:$A$258,'Dynamic SAA Validation'!$CA$4:$CA$258,"---",FALSE)</f>
        <v>9.5859794750947636E-3</v>
      </c>
      <c r="E148" s="872">
        <f>_xlfn.XLOOKUP($A148,'Dynamic TAA Validation'!$A$4:$A$250,'Dynamic TAA Validation'!$DN$4:$DN$250,"---",FALSE)</f>
        <v>4.7334855461516057E-3</v>
      </c>
      <c r="G148" s="206">
        <f>_xlfn.XLOOKUP($A148,'Index Performance'!$A$17:$A$498,'Index Performance'!$AP$17:$AP$498,"---",FALSE)</f>
        <v>1.2947311983919629E-3</v>
      </c>
      <c r="I148" s="366">
        <f t="shared" si="15"/>
        <v>-5.7571046407967567E-3</v>
      </c>
      <c r="J148" s="366">
        <f t="shared" si="16"/>
        <v>-5.2504431940607992E-3</v>
      </c>
      <c r="K148" s="366">
        <f t="shared" si="17"/>
        <v>-4.8524939289431579E-3</v>
      </c>
      <c r="M148" s="549">
        <f t="shared" si="18"/>
        <v>2.2599253285451142</v>
      </c>
      <c r="N148" s="549">
        <f t="shared" si="19"/>
        <v>1.4303235382749913</v>
      </c>
      <c r="O148" s="549">
        <f t="shared" si="20"/>
        <v>1.7748609230528425</v>
      </c>
      <c r="P148" s="549">
        <f t="shared" si="21"/>
        <v>2.2335840842301913</v>
      </c>
      <c r="R148" s="206">
        <f>M148/MAX(M$3:M148)-1</f>
        <v>0</v>
      </c>
      <c r="S148" s="206">
        <f>N148/MAX(N$3:N148)-1</f>
        <v>0</v>
      </c>
      <c r="T148" s="206">
        <f>O148/MAX(O$3:O148)-1</f>
        <v>0</v>
      </c>
      <c r="U148" s="206">
        <f>P148/MAX(P$3:P148)-1</f>
        <v>-1.8691196323620263E-3</v>
      </c>
      <c r="W148" s="206">
        <f>_xlfn.XLOOKUP($A148,'Index Performance'!$A$17:$A$498,'Index Performance'!$B$17:$B$498,"---",FALSE)</f>
        <v>-3.6424319999999997E-3</v>
      </c>
      <c r="X148" s="206">
        <f>_xlfn.XLOOKUP($A148,'Index Performance'!$A$17:$A$498,'Index Performance'!$Q$17:$Q$498,"---",FALSE)</f>
        <v>2.7343280000000001E-2</v>
      </c>
      <c r="Y148" s="206">
        <f>_xlfn.XLOOKUP($A148,'Index Performance'!$A$17:$A$498,'Index Performance'!$W$17:$W$498,"---",FALSE)</f>
        <v>5.0188622804248073E-3</v>
      </c>
    </row>
    <row r="149" spans="1:25">
      <c r="A149" s="342">
        <v>42794</v>
      </c>
      <c r="B149" s="359">
        <f>_xlfn.XLOOKUP($A149,'Dynamic SAA Validation'!$A$4:$A$258,'Dynamic SAA Validation'!$CL$4:$CL$258,"---",FALSE)</f>
        <v>1.4091393317441015E-2</v>
      </c>
      <c r="C149" s="359">
        <f>_xlfn.XLOOKUP($A149,'Dynamic SAA Validation'!$A$4:$A$258,'Dynamic SAA Validation'!$CS$4:$CS$258,"---",FALSE)</f>
        <v>1.5741396637205474E-2</v>
      </c>
      <c r="D149" s="359">
        <f>_xlfn.XLOOKUP($A149,'Dynamic SAA Validation'!$A$4:$A$258,'Dynamic SAA Validation'!$CA$4:$CA$258,"---",FALSE)</f>
        <v>1.075874924170517E-2</v>
      </c>
      <c r="E149" s="872">
        <f>_xlfn.XLOOKUP($A149,'Dynamic TAA Validation'!$A$4:$A$250,'Dynamic TAA Validation'!$DN$4:$DN$250,"---",FALSE)</f>
        <v>1.092609919439624E-2</v>
      </c>
      <c r="G149" s="206">
        <f>_xlfn.XLOOKUP($A149,'Index Performance'!$A$17:$A$498,'Index Performance'!$AP$17:$AP$498,"---",FALSE)</f>
        <v>1.1753594223244956E-3</v>
      </c>
      <c r="I149" s="366">
        <f t="shared" si="15"/>
        <v>-3.1652941230447748E-3</v>
      </c>
      <c r="J149" s="366">
        <f t="shared" si="16"/>
        <v>-4.8152974428092334E-3</v>
      </c>
      <c r="K149" s="366">
        <f t="shared" si="17"/>
        <v>1.6734995269107079E-4</v>
      </c>
      <c r="M149" s="549">
        <f t="shared" si="18"/>
        <v>2.2917708252176903</v>
      </c>
      <c r="N149" s="549">
        <f t="shared" si="19"/>
        <v>1.4528388284105092</v>
      </c>
      <c r="O149" s="549">
        <f t="shared" si="20"/>
        <v>1.7939562066628694</v>
      </c>
      <c r="P149" s="549">
        <f t="shared" si="21"/>
        <v>2.2579884454935151</v>
      </c>
      <c r="R149" s="206">
        <f>M149/MAX(M$3:M149)-1</f>
        <v>0</v>
      </c>
      <c r="S149" s="206">
        <f>N149/MAX(N$3:N149)-1</f>
        <v>0</v>
      </c>
      <c r="T149" s="206">
        <f>O149/MAX(O$3:O149)-1</f>
        <v>0</v>
      </c>
      <c r="U149" s="206">
        <f>P149/MAX(P$3:P149)-1</f>
        <v>0</v>
      </c>
      <c r="W149" s="206">
        <f>_xlfn.XLOOKUP($A149,'Index Performance'!$A$17:$A$498,'Index Performance'!$B$17:$B$498,"---",FALSE)</f>
        <v>8.5606280000000007E-3</v>
      </c>
      <c r="X149" s="206">
        <f>_xlfn.XLOOKUP($A149,'Index Performance'!$A$17:$A$498,'Index Performance'!$Q$17:$Q$498,"---",FALSE)</f>
        <v>2.8051270000000003E-2</v>
      </c>
      <c r="Y149" s="206">
        <f>_xlfn.XLOOKUP($A149,'Index Performance'!$A$17:$A$498,'Index Performance'!$W$17:$W$498,"---",FALSE)</f>
        <v>1.1227780074410942E-2</v>
      </c>
    </row>
    <row r="150" spans="1:25">
      <c r="A150" s="342">
        <v>42825</v>
      </c>
      <c r="B150" s="359">
        <f>_xlfn.XLOOKUP($A150,'Dynamic SAA Validation'!$A$4:$A$258,'Dynamic SAA Validation'!$CL$4:$CL$258,"---",FALSE)</f>
        <v>1.2987123286958661E-2</v>
      </c>
      <c r="C150" s="359">
        <f>_xlfn.XLOOKUP($A150,'Dynamic SAA Validation'!$A$4:$A$258,'Dynamic SAA Validation'!$CS$4:$CS$258,"---",FALSE)</f>
        <v>3.7167733810230768E-3</v>
      </c>
      <c r="D150" s="359">
        <f>_xlfn.XLOOKUP($A150,'Dynamic SAA Validation'!$A$4:$A$258,'Dynamic SAA Validation'!$CA$4:$CA$258,"---",FALSE)</f>
        <v>1.1869745052967451E-2</v>
      </c>
      <c r="E150" s="872">
        <f>_xlfn.XLOOKUP($A150,'Dynamic TAA Validation'!$A$4:$A$250,'Dynamic TAA Validation'!$DN$4:$DN$250,"---",FALSE)</f>
        <v>7.5914451649139458E-3</v>
      </c>
      <c r="G150" s="206">
        <f>_xlfn.XLOOKUP($A150,'Index Performance'!$A$17:$A$498,'Index Performance'!$AP$17:$AP$498,"---",FALSE)</f>
        <v>1.1484653002642453E-3</v>
      </c>
      <c r="I150" s="366">
        <f t="shared" si="15"/>
        <v>-5.3956781220447156E-3</v>
      </c>
      <c r="J150" s="366">
        <f t="shared" si="16"/>
        <v>3.874671783890869E-3</v>
      </c>
      <c r="K150" s="366">
        <f t="shared" si="17"/>
        <v>-4.278299888053505E-3</v>
      </c>
      <c r="M150" s="549">
        <f t="shared" si="18"/>
        <v>2.3215343354702473</v>
      </c>
      <c r="N150" s="549">
        <f t="shared" si="19"/>
        <v>1.4582387010948621</v>
      </c>
      <c r="O150" s="549">
        <f t="shared" si="20"/>
        <v>1.8152500094721462</v>
      </c>
      <c r="P150" s="549">
        <f t="shared" si="21"/>
        <v>2.2751298409604885</v>
      </c>
      <c r="R150" s="206">
        <f>M150/MAX(M$3:M150)-1</f>
        <v>0</v>
      </c>
      <c r="S150" s="206">
        <f>N150/MAX(N$3:N150)-1</f>
        <v>0</v>
      </c>
      <c r="T150" s="206">
        <f>O150/MAX(O$3:O150)-1</f>
        <v>0</v>
      </c>
      <c r="U150" s="206">
        <f>P150/MAX(P$3:P150)-1</f>
        <v>0</v>
      </c>
      <c r="W150" s="206">
        <f>_xlfn.XLOOKUP($A150,'Index Performance'!$A$17:$A$498,'Index Performance'!$B$17:$B$498,"---",FALSE)</f>
        <v>-4.6133489999999997E-4</v>
      </c>
      <c r="X150" s="206">
        <f>_xlfn.XLOOKUP($A150,'Index Performance'!$A$17:$A$498,'Index Performance'!$Q$17:$Q$498,"---",FALSE)</f>
        <v>1.223349E-2</v>
      </c>
      <c r="Y150" s="206">
        <f>_xlfn.XLOOKUP($A150,'Index Performance'!$A$17:$A$498,'Index Performance'!$W$17:$W$498,"---",FALSE)</f>
        <v>2.7798672204615293E-4</v>
      </c>
    </row>
    <row r="151" spans="1:25">
      <c r="A151" s="342">
        <v>42855</v>
      </c>
      <c r="B151" s="359">
        <f>_xlfn.XLOOKUP($A151,'Dynamic SAA Validation'!$A$4:$A$258,'Dynamic SAA Validation'!$CL$4:$CL$258,"---",FALSE)</f>
        <v>6.9941363771625006E-3</v>
      </c>
      <c r="C151" s="359">
        <f>_xlfn.XLOOKUP($A151,'Dynamic SAA Validation'!$A$4:$A$258,'Dynamic SAA Validation'!$CS$4:$CS$258,"---",FALSE)</f>
        <v>8.1568538410323986E-3</v>
      </c>
      <c r="D151" s="359">
        <f>_xlfn.XLOOKUP($A151,'Dynamic SAA Validation'!$A$4:$A$258,'Dynamic SAA Validation'!$CA$4:$CA$258,"---",FALSE)</f>
        <v>6.1262846034368934E-3</v>
      </c>
      <c r="E151" s="872">
        <f>_xlfn.XLOOKUP($A151,'Dynamic TAA Validation'!$A$4:$A$250,'Dynamic TAA Validation'!$DN$4:$DN$250,"---",FALSE)</f>
        <v>5.097937075903225E-3</v>
      </c>
      <c r="G151" s="206">
        <f>_xlfn.XLOOKUP($A151,'Index Performance'!$A$17:$A$498,'Index Performance'!$AP$17:$AP$498,"---",FALSE)</f>
        <v>1.1397281556404515E-3</v>
      </c>
      <c r="I151" s="366">
        <f t="shared" si="15"/>
        <v>-1.8961993012592757E-3</v>
      </c>
      <c r="J151" s="366">
        <f t="shared" si="16"/>
        <v>-3.0589167651291736E-3</v>
      </c>
      <c r="K151" s="366">
        <f t="shared" si="17"/>
        <v>-1.0283475275336684E-3</v>
      </c>
      <c r="M151" s="549">
        <f t="shared" si="18"/>
        <v>2.3377714632167912</v>
      </c>
      <c r="N151" s="549">
        <f t="shared" si="19"/>
        <v>1.4701333410450297</v>
      </c>
      <c r="O151" s="549">
        <f t="shared" si="20"/>
        <v>1.826370747656564</v>
      </c>
      <c r="P151" s="549">
        <f t="shared" si="21"/>
        <v>2.2867283097292148</v>
      </c>
      <c r="R151" s="206">
        <f>M151/MAX(M$3:M151)-1</f>
        <v>0</v>
      </c>
      <c r="S151" s="206">
        <f>N151/MAX(N$3:N151)-1</f>
        <v>0</v>
      </c>
      <c r="T151" s="206">
        <f>O151/MAX(O$3:O151)-1</f>
        <v>0</v>
      </c>
      <c r="U151" s="206">
        <f>P151/MAX(P$3:P151)-1</f>
        <v>0</v>
      </c>
      <c r="W151" s="206">
        <f>_xlfn.XLOOKUP($A151,'Index Performance'!$A$17:$A$498,'Index Performance'!$B$17:$B$498,"---",FALSE)</f>
        <v>6.7814640000000001E-3</v>
      </c>
      <c r="X151" s="206">
        <f>_xlfn.XLOOKUP($A151,'Index Performance'!$A$17:$A$498,'Index Performance'!$Q$17:$Q$498,"---",FALSE)</f>
        <v>1.5584569999999999E-2</v>
      </c>
      <c r="Y151" s="206">
        <f>_xlfn.XLOOKUP($A151,'Index Performance'!$A$17:$A$498,'Index Performance'!$W$17:$W$498,"---",FALSE)</f>
        <v>4.2503800820647974E-3</v>
      </c>
    </row>
    <row r="152" spans="1:25">
      <c r="A152" s="342">
        <v>42886</v>
      </c>
      <c r="B152" s="359">
        <f>_xlfn.XLOOKUP($A152,'Dynamic SAA Validation'!$A$4:$A$258,'Dynamic SAA Validation'!$CL$4:$CL$258,"---",FALSE)</f>
        <v>8.1503458994269546E-3</v>
      </c>
      <c r="C152" s="359">
        <f>_xlfn.XLOOKUP($A152,'Dynamic SAA Validation'!$A$4:$A$258,'Dynamic SAA Validation'!$CS$4:$CS$258,"---",FALSE)</f>
        <v>9.0130799651315929E-3</v>
      </c>
      <c r="D152" s="359">
        <f>_xlfn.XLOOKUP($A152,'Dynamic SAA Validation'!$A$4:$A$258,'Dynamic SAA Validation'!$CA$4:$CA$258,"---",FALSE)</f>
        <v>7.9789160192047515E-3</v>
      </c>
      <c r="E152" s="872">
        <f>_xlfn.XLOOKUP($A152,'Dynamic TAA Validation'!$A$4:$A$250,'Dynamic TAA Validation'!$DN$4:$DN$250,"---",FALSE)</f>
        <v>6.8085189399162971E-3</v>
      </c>
      <c r="G152" s="206">
        <f>_xlfn.XLOOKUP($A152,'Index Performance'!$A$17:$A$498,'Index Performance'!$AP$17:$AP$498,"---",FALSE)</f>
        <v>1.2721551719971913E-3</v>
      </c>
      <c r="I152" s="366">
        <f t="shared" si="15"/>
        <v>-1.3418269595106575E-3</v>
      </c>
      <c r="J152" s="366">
        <f t="shared" si="16"/>
        <v>-2.2045610252152958E-3</v>
      </c>
      <c r="K152" s="366">
        <f t="shared" si="17"/>
        <v>-1.1703970792884544E-3</v>
      </c>
      <c r="M152" s="549">
        <f t="shared" si="18"/>
        <v>2.3568251092758175</v>
      </c>
      <c r="N152" s="549">
        <f t="shared" si="19"/>
        <v>1.4833837704072745</v>
      </c>
      <c r="O152" s="549">
        <f t="shared" si="20"/>
        <v>1.8409432064720479</v>
      </c>
      <c r="P152" s="549">
        <f t="shared" si="21"/>
        <v>2.3022975427364489</v>
      </c>
      <c r="R152" s="206">
        <f>M152/MAX(M$3:M152)-1</f>
        <v>0</v>
      </c>
      <c r="S152" s="206">
        <f>N152/MAX(N$3:N152)-1</f>
        <v>0</v>
      </c>
      <c r="T152" s="206">
        <f>O152/MAX(O$3:O152)-1</f>
        <v>0</v>
      </c>
      <c r="U152" s="206">
        <f>P152/MAX(P$3:P152)-1</f>
        <v>0</v>
      </c>
      <c r="W152" s="206">
        <f>_xlfn.XLOOKUP($A152,'Index Performance'!$A$17:$A$498,'Index Performance'!$B$17:$B$498,"---",FALSE)</f>
        <v>5.83673E-3</v>
      </c>
      <c r="X152" s="206">
        <f>_xlfn.XLOOKUP($A152,'Index Performance'!$A$17:$A$498,'Index Performance'!$Q$17:$Q$498,"---",FALSE)</f>
        <v>2.2082839999999999E-2</v>
      </c>
      <c r="Y152" s="206">
        <f>_xlfn.XLOOKUP($A152,'Index Performance'!$A$17:$A$498,'Index Performance'!$W$17:$W$498,"---",FALSE)</f>
        <v>2.4417639302631855E-3</v>
      </c>
    </row>
    <row r="153" spans="1:25">
      <c r="A153" s="342">
        <v>42916</v>
      </c>
      <c r="B153" s="359">
        <f>_xlfn.XLOOKUP($A153,'Dynamic SAA Validation'!$A$4:$A$258,'Dynamic SAA Validation'!$CL$4:$CL$258,"---",FALSE)</f>
        <v>1.5125873941749333E-2</v>
      </c>
      <c r="C153" s="359">
        <f>_xlfn.XLOOKUP($A153,'Dynamic SAA Validation'!$A$4:$A$258,'Dynamic SAA Validation'!$CS$4:$CS$258,"---",FALSE)</f>
        <v>1.8721781527533126E-3</v>
      </c>
      <c r="D153" s="359">
        <f>_xlfn.XLOOKUP($A153,'Dynamic SAA Validation'!$A$4:$A$258,'Dynamic SAA Validation'!$CA$4:$CA$258,"---",FALSE)</f>
        <v>1.227328872818534E-2</v>
      </c>
      <c r="E153" s="872">
        <f>_xlfn.XLOOKUP($A153,'Dynamic TAA Validation'!$A$4:$A$250,'Dynamic TAA Validation'!$DN$4:$DN$250,"---",FALSE)</f>
        <v>1.0725970152604569E-2</v>
      </c>
      <c r="G153" s="206">
        <f>_xlfn.XLOOKUP($A153,'Index Performance'!$A$17:$A$498,'Index Performance'!$AP$17:$AP$498,"---",FALSE)</f>
        <v>9.5226050036956167E-4</v>
      </c>
      <c r="I153" s="366">
        <f t="shared" si="15"/>
        <v>-4.3999037891447636E-3</v>
      </c>
      <c r="J153" s="366">
        <f t="shared" si="16"/>
        <v>8.8537919998512571E-3</v>
      </c>
      <c r="K153" s="366">
        <f t="shared" si="17"/>
        <v>-1.5473185755807712E-3</v>
      </c>
      <c r="M153" s="549">
        <f t="shared" si="18"/>
        <v>2.3924741487814729</v>
      </c>
      <c r="N153" s="549">
        <f t="shared" si="19"/>
        <v>1.4861609290943798</v>
      </c>
      <c r="O153" s="549">
        <f t="shared" si="20"/>
        <v>1.8635376339772707</v>
      </c>
      <c r="P153" s="549">
        <f t="shared" si="21"/>
        <v>2.3269919174622551</v>
      </c>
      <c r="R153" s="206">
        <f>M153/MAX(M$3:M153)-1</f>
        <v>0</v>
      </c>
      <c r="S153" s="206">
        <f>N153/MAX(N$3:N153)-1</f>
        <v>0</v>
      </c>
      <c r="T153" s="206">
        <f>O153/MAX(O$3:O153)-1</f>
        <v>0</v>
      </c>
      <c r="U153" s="206">
        <f>P153/MAX(P$3:P153)-1</f>
        <v>0</v>
      </c>
      <c r="W153" s="206">
        <f>_xlfn.XLOOKUP($A153,'Index Performance'!$A$17:$A$498,'Index Performance'!$B$17:$B$498,"---",FALSE)</f>
        <v>-2.7988550000000003E-3</v>
      </c>
      <c r="X153" s="206">
        <f>_xlfn.XLOOKUP($A153,'Index Performance'!$A$17:$A$498,'Index Performance'!$Q$17:$Q$498,"---",FALSE)</f>
        <v>4.547499E-3</v>
      </c>
      <c r="Y153" s="206">
        <f>_xlfn.XLOOKUP($A153,'Index Performance'!$A$17:$A$498,'Index Performance'!$W$17:$W$498,"---",FALSE)</f>
        <v>2.1353989055066247E-3</v>
      </c>
    </row>
    <row r="154" spans="1:25">
      <c r="A154" s="342">
        <v>42947</v>
      </c>
      <c r="B154" s="359">
        <f>_xlfn.XLOOKUP($A154,'Dynamic SAA Validation'!$A$4:$A$258,'Dynamic SAA Validation'!$CL$4:$CL$258,"---",FALSE)</f>
        <v>1.0498150816214961E-2</v>
      </c>
      <c r="C154" s="359">
        <f>_xlfn.XLOOKUP($A154,'Dynamic SAA Validation'!$A$4:$A$258,'Dynamic SAA Validation'!$CS$4:$CS$258,"---",FALSE)</f>
        <v>1.3675865556289236E-2</v>
      </c>
      <c r="D154" s="359">
        <f>_xlfn.XLOOKUP($A154,'Dynamic SAA Validation'!$A$4:$A$258,'Dynamic SAA Validation'!$CA$4:$CA$258,"---",FALSE)</f>
        <v>1.0150927981096959E-2</v>
      </c>
      <c r="E154" s="872">
        <f>_xlfn.XLOOKUP($A154,'Dynamic TAA Validation'!$A$4:$A$250,'Dynamic TAA Validation'!$DN$4:$DN$250,"---",FALSE)</f>
        <v>9.6767676327458307E-3</v>
      </c>
      <c r="G154" s="206">
        <f>_xlfn.XLOOKUP($A154,'Index Performance'!$A$17:$A$498,'Index Performance'!$AP$17:$AP$498,"---",FALSE)</f>
        <v>1.2256044589884496E-3</v>
      </c>
      <c r="I154" s="366">
        <f t="shared" si="15"/>
        <v>-8.213831834691307E-4</v>
      </c>
      <c r="J154" s="366">
        <f t="shared" si="16"/>
        <v>-3.999097923543405E-3</v>
      </c>
      <c r="K154" s="366">
        <f t="shared" si="17"/>
        <v>-4.741603483511287E-4</v>
      </c>
      <c r="M154" s="549">
        <f t="shared" si="18"/>
        <v>2.4175907032192763</v>
      </c>
      <c r="N154" s="549">
        <f t="shared" si="19"/>
        <v>1.5064854661556843</v>
      </c>
      <c r="O154" s="549">
        <f t="shared" si="20"/>
        <v>1.8824542702898377</v>
      </c>
      <c r="P154" s="549">
        <f t="shared" si="21"/>
        <v>2.3495096775308149</v>
      </c>
      <c r="R154" s="206">
        <f>M154/MAX(M$3:M154)-1</f>
        <v>0</v>
      </c>
      <c r="S154" s="206">
        <f>N154/MAX(N$3:N154)-1</f>
        <v>0</v>
      </c>
      <c r="T154" s="206">
        <f>O154/MAX(O$3:O154)-1</f>
        <v>0</v>
      </c>
      <c r="U154" s="206">
        <f>P154/MAX(P$3:P154)-1</f>
        <v>0</v>
      </c>
      <c r="W154" s="206">
        <f>_xlfn.XLOOKUP($A154,'Index Performance'!$A$17:$A$498,'Index Performance'!$B$17:$B$498,"---",FALSE)</f>
        <v>3.2874609999999998E-3</v>
      </c>
      <c r="X154" s="206">
        <f>_xlfn.XLOOKUP($A154,'Index Performance'!$A$17:$A$498,'Index Performance'!$Q$17:$Q$498,"---",FALSE)</f>
        <v>2.7946599999999999E-2</v>
      </c>
      <c r="Y154" s="206">
        <f>_xlfn.XLOOKUP($A154,'Index Performance'!$A$17:$A$498,'Index Performance'!$W$17:$W$498,"---",FALSE)</f>
        <v>9.2687867125784695E-3</v>
      </c>
    </row>
    <row r="155" spans="1:25">
      <c r="A155" s="342">
        <v>42978</v>
      </c>
      <c r="B155" s="359">
        <f>_xlfn.XLOOKUP($A155,'Dynamic SAA Validation'!$A$4:$A$258,'Dynamic SAA Validation'!$CL$4:$CL$258,"---",FALSE)</f>
        <v>2.9860266680951254E-3</v>
      </c>
      <c r="C155" s="359">
        <f>_xlfn.XLOOKUP($A155,'Dynamic SAA Validation'!$A$4:$A$258,'Dynamic SAA Validation'!$CS$4:$CS$258,"---",FALSE)</f>
        <v>4.4370530975635968E-3</v>
      </c>
      <c r="D155" s="359">
        <f>_xlfn.XLOOKUP($A155,'Dynamic SAA Validation'!$A$4:$A$258,'Dynamic SAA Validation'!$CA$4:$CA$258,"---",FALSE)</f>
        <v>2.0307102604608658E-3</v>
      </c>
      <c r="E155" s="872">
        <f>_xlfn.XLOOKUP($A155,'Dynamic TAA Validation'!$A$4:$A$250,'Dynamic TAA Validation'!$DN$4:$DN$250,"---",FALSE)</f>
        <v>3.9311706322433526E-3</v>
      </c>
      <c r="G155" s="206">
        <f>_xlfn.XLOOKUP($A155,'Index Performance'!$A$17:$A$498,'Index Performance'!$AP$17:$AP$498,"---",FALSE)</f>
        <v>1.2395178853439326E-3</v>
      </c>
      <c r="I155" s="366">
        <f t="shared" si="15"/>
        <v>9.4514396414822725E-4</v>
      </c>
      <c r="J155" s="366">
        <f t="shared" si="16"/>
        <v>-5.0588246532024417E-4</v>
      </c>
      <c r="K155" s="366">
        <f t="shared" si="17"/>
        <v>1.9004603717824868E-3</v>
      </c>
      <c r="M155" s="549">
        <f t="shared" si="18"/>
        <v>2.4248096935316279</v>
      </c>
      <c r="N155" s="549">
        <f t="shared" si="19"/>
        <v>1.5131698221597252</v>
      </c>
      <c r="O155" s="549">
        <f t="shared" si="20"/>
        <v>1.8862769894913636</v>
      </c>
      <c r="P155" s="549">
        <f t="shared" si="21"/>
        <v>2.3587460009752954</v>
      </c>
      <c r="R155" s="206">
        <f>M155/MAX(M$3:M155)-1</f>
        <v>0</v>
      </c>
      <c r="S155" s="206">
        <f>N155/MAX(N$3:N155)-1</f>
        <v>0</v>
      </c>
      <c r="T155" s="206">
        <f>O155/MAX(O$3:O155)-1</f>
        <v>0</v>
      </c>
      <c r="U155" s="206">
        <f>P155/MAX(P$3:P155)-1</f>
        <v>0</v>
      </c>
      <c r="W155" s="206">
        <f>_xlfn.XLOOKUP($A155,'Index Performance'!$A$17:$A$498,'Index Performance'!$B$17:$B$498,"---",FALSE)</f>
        <v>9.1131749999999994E-3</v>
      </c>
      <c r="X155" s="206">
        <f>_xlfn.XLOOKUP($A155,'Index Performance'!$A$17:$A$498,'Index Performance'!$Q$17:$Q$498,"---",FALSE)</f>
        <v>3.8312220000000004E-3</v>
      </c>
      <c r="Y155" s="206">
        <f>_xlfn.XLOOKUP($A155,'Index Performance'!$A$17:$A$498,'Index Performance'!$W$17:$W$498,"---",FALSE)</f>
        <v>2.9301029951271929E-3</v>
      </c>
    </row>
    <row r="156" spans="1:25">
      <c r="A156" s="342">
        <v>43008</v>
      </c>
      <c r="B156" s="359">
        <f>_xlfn.XLOOKUP($A156,'Dynamic SAA Validation'!$A$4:$A$258,'Dynamic SAA Validation'!$CL$4:$CL$258,"---",FALSE)</f>
        <v>1.2508271380760817E-2</v>
      </c>
      <c r="C156" s="359">
        <f>_xlfn.XLOOKUP($A156,'Dynamic SAA Validation'!$A$4:$A$258,'Dynamic SAA Validation'!$CS$4:$CS$258,"---",FALSE)</f>
        <v>7.8542748712152593E-3</v>
      </c>
      <c r="D156" s="359">
        <f>_xlfn.XLOOKUP($A156,'Dynamic SAA Validation'!$A$4:$A$258,'Dynamic SAA Validation'!$CA$4:$CA$258,"---",FALSE)</f>
        <v>8.4257540833427846E-3</v>
      </c>
      <c r="E156" s="872">
        <f>_xlfn.XLOOKUP($A156,'Dynamic TAA Validation'!$A$4:$A$250,'Dynamic TAA Validation'!$DN$4:$DN$250,"---",FALSE)</f>
        <v>7.0983992297639631E-3</v>
      </c>
      <c r="G156" s="206">
        <f>_xlfn.XLOOKUP($A156,'Index Performance'!$A$17:$A$498,'Index Performance'!$AP$17:$AP$498,"---",FALSE)</f>
        <v>1.1481814793836698E-3</v>
      </c>
      <c r="I156" s="366">
        <f t="shared" si="15"/>
        <v>-5.4098721509968535E-3</v>
      </c>
      <c r="J156" s="366">
        <f t="shared" si="16"/>
        <v>-7.558756414512962E-4</v>
      </c>
      <c r="K156" s="366">
        <f t="shared" si="17"/>
        <v>-1.3273548535788215E-3</v>
      </c>
      <c r="M156" s="549">
        <f t="shared" si="18"/>
        <v>2.4551398712250205</v>
      </c>
      <c r="N156" s="549">
        <f t="shared" si="19"/>
        <v>1.5250546738697954</v>
      </c>
      <c r="O156" s="549">
        <f t="shared" si="20"/>
        <v>1.9021702955378859</v>
      </c>
      <c r="P156" s="549">
        <f t="shared" si="21"/>
        <v>2.3754893217718274</v>
      </c>
      <c r="R156" s="206">
        <f>M156/MAX(M$3:M156)-1</f>
        <v>0</v>
      </c>
      <c r="S156" s="206">
        <f>N156/MAX(N$3:N156)-1</f>
        <v>0</v>
      </c>
      <c r="T156" s="206">
        <f>O156/MAX(O$3:O156)-1</f>
        <v>0</v>
      </c>
      <c r="U156" s="206">
        <f>P156/MAX(P$3:P156)-1</f>
        <v>0</v>
      </c>
      <c r="W156" s="206">
        <f>_xlfn.XLOOKUP($A156,'Index Performance'!$A$17:$A$498,'Index Performance'!$B$17:$B$498,"---",FALSE)</f>
        <v>-4.6162570000000003E-3</v>
      </c>
      <c r="X156" s="206">
        <f>_xlfn.XLOOKUP($A156,'Index Performance'!$A$17:$A$498,'Index Performance'!$Q$17:$Q$498,"---",FALSE)</f>
        <v>1.9319839999999998E-2</v>
      </c>
      <c r="Y156" s="206">
        <f>_xlfn.XLOOKUP($A156,'Index Performance'!$A$17:$A$498,'Index Performance'!$W$17:$W$498,"---",FALSE)</f>
        <v>5.9631485424305186E-3</v>
      </c>
    </row>
    <row r="157" spans="1:25">
      <c r="A157" s="342">
        <v>43039</v>
      </c>
      <c r="B157" s="359">
        <f>_xlfn.XLOOKUP($A157,'Dynamic SAA Validation'!$A$4:$A$258,'Dynamic SAA Validation'!$CL$4:$CL$258,"---",FALSE)</f>
        <v>9.9256103685537271E-3</v>
      </c>
      <c r="C157" s="359">
        <f>_xlfn.XLOOKUP($A157,'Dynamic SAA Validation'!$A$4:$A$258,'Dynamic SAA Validation'!$CS$4:$CS$258,"---",FALSE)</f>
        <v>1.0522358000124209E-2</v>
      </c>
      <c r="D157" s="359">
        <f>_xlfn.XLOOKUP($A157,'Dynamic SAA Validation'!$A$4:$A$258,'Dynamic SAA Validation'!$CA$4:$CA$258,"---",FALSE)</f>
        <v>8.0141912830991036E-3</v>
      </c>
      <c r="E157" s="872">
        <f>_xlfn.XLOOKUP($A157,'Dynamic TAA Validation'!$A$4:$A$250,'Dynamic TAA Validation'!$DN$4:$DN$250,"---",FALSE)</f>
        <v>1.543688178684843E-2</v>
      </c>
      <c r="G157" s="206">
        <f>_xlfn.XLOOKUP($A157,'Index Performance'!$A$17:$A$498,'Index Performance'!$AP$17:$AP$498,"---",FALSE)</f>
        <v>1.2762873876281944E-3</v>
      </c>
      <c r="I157" s="366">
        <f t="shared" si="15"/>
        <v>5.5112714182947026E-3</v>
      </c>
      <c r="J157" s="366">
        <f t="shared" si="16"/>
        <v>4.914523786724221E-3</v>
      </c>
      <c r="K157" s="366">
        <f t="shared" si="17"/>
        <v>7.4226905037493261E-3</v>
      </c>
      <c r="M157" s="549">
        <f t="shared" si="18"/>
        <v>2.479508632987101</v>
      </c>
      <c r="N157" s="549">
        <f t="shared" si="19"/>
        <v>1.5411018451180161</v>
      </c>
      <c r="O157" s="549">
        <f t="shared" si="20"/>
        <v>1.9174146521393556</v>
      </c>
      <c r="P157" s="549">
        <f t="shared" si="21"/>
        <v>2.41215946961794</v>
      </c>
      <c r="R157" s="206">
        <f>M157/MAX(M$3:M157)-1</f>
        <v>0</v>
      </c>
      <c r="S157" s="206">
        <f>N157/MAX(N$3:N157)-1</f>
        <v>0</v>
      </c>
      <c r="T157" s="206">
        <f>O157/MAX(O$3:O157)-1</f>
        <v>0</v>
      </c>
      <c r="U157" s="206">
        <f>P157/MAX(P$3:P157)-1</f>
        <v>0</v>
      </c>
      <c r="W157" s="206">
        <f>_xlfn.XLOOKUP($A157,'Index Performance'!$A$17:$A$498,'Index Performance'!$B$17:$B$498,"---",FALSE)</f>
        <v>4.2176269999999998E-3</v>
      </c>
      <c r="X157" s="206">
        <f>_xlfn.XLOOKUP($A157,'Index Performance'!$A$17:$A$498,'Index Performance'!$Q$17:$Q$498,"---",FALSE)</f>
        <v>2.0765229999999999E-2</v>
      </c>
      <c r="Y157" s="206">
        <f>_xlfn.XLOOKUP($A157,'Index Performance'!$A$17:$A$498,'Index Performance'!$W$17:$W$498,"---",FALSE)</f>
        <v>6.8985272002484166E-3</v>
      </c>
    </row>
    <row r="158" spans="1:25">
      <c r="A158" s="342">
        <v>43069</v>
      </c>
      <c r="B158" s="359">
        <f>_xlfn.XLOOKUP($A158,'Dynamic SAA Validation'!$A$4:$A$258,'Dynamic SAA Validation'!$CL$4:$CL$258,"---",FALSE)</f>
        <v>7.5734879060140045E-3</v>
      </c>
      <c r="C158" s="359">
        <f>_xlfn.XLOOKUP($A158,'Dynamic SAA Validation'!$A$4:$A$258,'Dynamic SAA Validation'!$CS$4:$CS$258,"---",FALSE)</f>
        <v>6.4492163211417354E-3</v>
      </c>
      <c r="D158" s="359">
        <f>_xlfn.XLOOKUP($A158,'Dynamic SAA Validation'!$A$4:$A$258,'Dynamic SAA Validation'!$CA$4:$CA$258,"---",FALSE)</f>
        <v>5.7366490192660713E-3</v>
      </c>
      <c r="E158" s="872">
        <f>_xlfn.XLOOKUP($A158,'Dynamic TAA Validation'!$A$4:$A$250,'Dynamic TAA Validation'!$DN$4:$DN$250,"---",FALSE)</f>
        <v>6.6942039989659197E-3</v>
      </c>
      <c r="G158" s="206">
        <f>_xlfn.XLOOKUP($A158,'Index Performance'!$A$17:$A$498,'Index Performance'!$AP$17:$AP$498,"---",FALSE)</f>
        <v>1.0676561923097516E-3</v>
      </c>
      <c r="I158" s="366">
        <f t="shared" si="15"/>
        <v>-8.7928390704808488E-4</v>
      </c>
      <c r="J158" s="366">
        <f t="shared" si="16"/>
        <v>2.4498767782418426E-4</v>
      </c>
      <c r="K158" s="366">
        <f t="shared" si="17"/>
        <v>9.5755497969984837E-4</v>
      </c>
      <c r="M158" s="549">
        <f t="shared" si="18"/>
        <v>2.4982871616318865</v>
      </c>
      <c r="N158" s="549">
        <f t="shared" si="19"/>
        <v>1.5510407442900929</v>
      </c>
      <c r="O158" s="549">
        <f t="shared" si="20"/>
        <v>1.9284141870230773</v>
      </c>
      <c r="P158" s="549">
        <f t="shared" si="21"/>
        <v>2.4283069571855997</v>
      </c>
      <c r="R158" s="206">
        <f>M158/MAX(M$3:M158)-1</f>
        <v>0</v>
      </c>
      <c r="S158" s="206">
        <f>N158/MAX(N$3:N158)-1</f>
        <v>0</v>
      </c>
      <c r="T158" s="206">
        <f>O158/MAX(O$3:O158)-1</f>
        <v>0</v>
      </c>
      <c r="U158" s="206">
        <f>P158/MAX(P$3:P158)-1</f>
        <v>0</v>
      </c>
      <c r="W158" s="206">
        <f>_xlfn.XLOOKUP($A158,'Index Performance'!$A$17:$A$498,'Index Performance'!$B$17:$B$498,"---",FALSE)</f>
        <v>1.549216E-3</v>
      </c>
      <c r="X158" s="206">
        <f>_xlfn.XLOOKUP($A158,'Index Performance'!$A$17:$A$498,'Index Performance'!$Q$17:$Q$498,"---",FALSE)</f>
        <v>1.9358260000000002E-2</v>
      </c>
      <c r="Y158" s="206">
        <f>_xlfn.XLOOKUP($A158,'Index Performance'!$A$17:$A$498,'Index Performance'!$W$17:$W$498,"---",FALSE)</f>
        <v>6.637902422834685E-4</v>
      </c>
    </row>
    <row r="159" spans="1:25">
      <c r="A159" s="342">
        <v>43100</v>
      </c>
      <c r="B159" s="359">
        <f>_xlfn.XLOOKUP($A159,'Dynamic SAA Validation'!$A$4:$A$258,'Dynamic SAA Validation'!$CL$4:$CL$258,"---",FALSE)</f>
        <v>1.9638307281955893E-2</v>
      </c>
      <c r="C159" s="359">
        <f>_xlfn.XLOOKUP($A159,'Dynamic SAA Validation'!$A$4:$A$258,'Dynamic SAA Validation'!$CS$4:$CS$258,"---",FALSE)</f>
        <v>8.9557832124140951E-3</v>
      </c>
      <c r="D159" s="359">
        <f>_xlfn.XLOOKUP($A159,'Dynamic SAA Validation'!$A$4:$A$258,'Dynamic SAA Validation'!$CA$4:$CA$258,"---",FALSE)</f>
        <v>1.9159631290790239E-2</v>
      </c>
      <c r="E159" s="872">
        <f>_xlfn.XLOOKUP($A159,'Dynamic TAA Validation'!$A$4:$A$250,'Dynamic TAA Validation'!$DN$4:$DN$250,"---",FALSE)</f>
        <v>1.469859524767414E-2</v>
      </c>
      <c r="G159" s="206">
        <f>_xlfn.XLOOKUP($A159,'Index Performance'!$A$17:$A$498,'Index Performance'!$AP$17:$AP$498,"---",FALSE)</f>
        <v>9.4027406016539139E-4</v>
      </c>
      <c r="I159" s="366">
        <f t="shared" si="15"/>
        <v>-4.9397120342817534E-3</v>
      </c>
      <c r="J159" s="366">
        <f t="shared" si="16"/>
        <v>5.7428120352600448E-3</v>
      </c>
      <c r="K159" s="366">
        <f t="shared" si="17"/>
        <v>-4.4610360431160991E-3</v>
      </c>
      <c r="M159" s="549">
        <f t="shared" si="18"/>
        <v>2.547349292590579</v>
      </c>
      <c r="N159" s="549">
        <f t="shared" si="19"/>
        <v>1.5649315289495762</v>
      </c>
      <c r="O159" s="549">
        <f t="shared" si="20"/>
        <v>1.9653618918223685</v>
      </c>
      <c r="P159" s="549">
        <f t="shared" si="21"/>
        <v>2.4639996582863821</v>
      </c>
      <c r="R159" s="206">
        <f>M159/MAX(M$3:M159)-1</f>
        <v>0</v>
      </c>
      <c r="S159" s="206">
        <f>N159/MAX(N$3:N159)-1</f>
        <v>0</v>
      </c>
      <c r="T159" s="206">
        <f>O159/MAX(O$3:O159)-1</f>
        <v>0</v>
      </c>
      <c r="U159" s="206">
        <f>P159/MAX(P$3:P159)-1</f>
        <v>0</v>
      </c>
      <c r="W159" s="206">
        <f>_xlfn.XLOOKUP($A159,'Index Performance'!$A$17:$A$498,'Index Performance'!$B$17:$B$498,"---",FALSE)</f>
        <v>2.235398E-3</v>
      </c>
      <c r="X159" s="206">
        <f>_xlfn.XLOOKUP($A159,'Index Performance'!$A$17:$A$498,'Index Performance'!$Q$17:$Q$498,"---",FALSE)</f>
        <v>1.6121960000000001E-2</v>
      </c>
      <c r="Y159" s="206">
        <f>_xlfn.XLOOKUP($A159,'Index Performance'!$A$17:$A$498,'Index Performance'!$W$17:$W$498,"---",FALSE)</f>
        <v>7.3442312248281905E-3</v>
      </c>
    </row>
    <row r="160" spans="1:25">
      <c r="A160" s="342">
        <v>43131</v>
      </c>
      <c r="B160" s="359">
        <f>_xlfn.XLOOKUP($A160,'Dynamic SAA Validation'!$A$4:$A$258,'Dynamic SAA Validation'!$CL$4:$CL$258,"---",FALSE)</f>
        <v>2.0369352459013737E-2</v>
      </c>
      <c r="C160" s="359">
        <f>_xlfn.XLOOKUP($A160,'Dynamic SAA Validation'!$A$4:$A$258,'Dynamic SAA Validation'!$CS$4:$CS$258,"---",FALSE)</f>
        <v>2.7722802316400098E-2</v>
      </c>
      <c r="D160" s="359">
        <f>_xlfn.XLOOKUP($A160,'Dynamic SAA Validation'!$A$4:$A$258,'Dynamic SAA Validation'!$CA$4:$CA$258,"---",FALSE)</f>
        <v>2.138935886185922E-2</v>
      </c>
      <c r="E160" s="872">
        <f>_xlfn.XLOOKUP($A160,'Dynamic TAA Validation'!$A$4:$A$250,'Dynamic TAA Validation'!$DN$4:$DN$250,"---",FALSE)</f>
        <v>1.8830973324571731E-2</v>
      </c>
      <c r="G160" s="206">
        <f>_xlfn.XLOOKUP($A160,'Index Performance'!$A$17:$A$498,'Index Performance'!$AP$17:$AP$498,"---",FALSE)</f>
        <v>1.6246159976780472E-3</v>
      </c>
      <c r="I160" s="366">
        <f t="shared" si="15"/>
        <v>-1.5383791344420056E-3</v>
      </c>
      <c r="J160" s="366">
        <f t="shared" si="16"/>
        <v>-8.8918289918283669E-3</v>
      </c>
      <c r="K160" s="366">
        <f t="shared" si="17"/>
        <v>-2.5583855372874886E-3</v>
      </c>
      <c r="M160" s="549">
        <f t="shared" si="18"/>
        <v>2.599237148167576</v>
      </c>
      <c r="N160" s="549">
        <f t="shared" si="19"/>
        <v>1.608315816365347</v>
      </c>
      <c r="O160" s="549">
        <f t="shared" si="20"/>
        <v>2.0073997226199798</v>
      </c>
      <c r="P160" s="549">
        <f t="shared" si="21"/>
        <v>2.510399170123327</v>
      </c>
      <c r="R160" s="206">
        <f>M160/MAX(M$3:M160)-1</f>
        <v>0</v>
      </c>
      <c r="S160" s="206">
        <f>N160/MAX(N$3:N160)-1</f>
        <v>0</v>
      </c>
      <c r="T160" s="206">
        <f>O160/MAX(O$3:O160)-1</f>
        <v>0</v>
      </c>
      <c r="U160" s="206">
        <f>P160/MAX(P$3:P160)-1</f>
        <v>0</v>
      </c>
      <c r="W160" s="206">
        <f>_xlfn.XLOOKUP($A160,'Index Performance'!$A$17:$A$498,'Index Performance'!$B$17:$B$498,"---",FALSE)</f>
        <v>-7.1388349999999996E-3</v>
      </c>
      <c r="X160" s="206">
        <f>_xlfn.XLOOKUP($A160,'Index Performance'!$A$17:$A$498,'Index Performance'!$Q$17:$Q$498,"---",FALSE)</f>
        <v>5.6416500000000001E-2</v>
      </c>
      <c r="Y160" s="206">
        <f>_xlfn.XLOOKUP($A160,'Index Performance'!$A$17:$A$498,'Index Performance'!$W$17:$W$498,"---",FALSE)</f>
        <v>2.4451238632800187E-2</v>
      </c>
    </row>
    <row r="161" spans="1:25">
      <c r="A161" s="342">
        <v>43159</v>
      </c>
      <c r="B161" s="359">
        <f>_xlfn.XLOOKUP($A161,'Dynamic SAA Validation'!$A$4:$A$258,'Dynamic SAA Validation'!$CL$4:$CL$258,"---",FALSE)</f>
        <v>-1.7100126453574116E-2</v>
      </c>
      <c r="C161" s="359">
        <f>_xlfn.XLOOKUP($A161,'Dynamic SAA Validation'!$A$4:$A$258,'Dynamic SAA Validation'!$CS$4:$CS$258,"---",FALSE)</f>
        <v>-2.5160190568429448E-2</v>
      </c>
      <c r="D161" s="359">
        <f>_xlfn.XLOOKUP($A161,'Dynamic SAA Validation'!$A$4:$A$258,'Dynamic SAA Validation'!$CA$4:$CA$258,"---",FALSE)</f>
        <v>-2.00218528516013E-2</v>
      </c>
      <c r="E161" s="872">
        <f>_xlfn.XLOOKUP($A161,'Dynamic TAA Validation'!$A$4:$A$250,'Dynamic TAA Validation'!$DN$4:$DN$250,"---",FALSE)</f>
        <v>-1.9595387267840599E-2</v>
      </c>
      <c r="G161" s="206">
        <f>_xlfn.XLOOKUP($A161,'Index Performance'!$A$17:$A$498,'Index Performance'!$AP$17:$AP$498,"---",FALSE)</f>
        <v>1.196720971786025E-3</v>
      </c>
      <c r="I161" s="366">
        <f t="shared" si="15"/>
        <v>-2.4952608142664832E-3</v>
      </c>
      <c r="J161" s="366">
        <f t="shared" si="16"/>
        <v>5.5648033005888491E-3</v>
      </c>
      <c r="K161" s="366">
        <f t="shared" si="17"/>
        <v>4.2646558376070037E-4</v>
      </c>
      <c r="M161" s="549">
        <f t="shared" si="18"/>
        <v>2.5547898642510831</v>
      </c>
      <c r="N161" s="549">
        <f t="shared" si="19"/>
        <v>1.5678502839313757</v>
      </c>
      <c r="O161" s="549">
        <f t="shared" si="20"/>
        <v>1.9672078607593373</v>
      </c>
      <c r="P161" s="549">
        <f t="shared" si="21"/>
        <v>2.4612069261878946</v>
      </c>
      <c r="R161" s="206">
        <f>M161/MAX(M$3:M161)-1</f>
        <v>-1.710012645357406E-2</v>
      </c>
      <c r="S161" s="206">
        <f>N161/MAX(N$3:N161)-1</f>
        <v>-2.5160190568429441E-2</v>
      </c>
      <c r="T161" s="206">
        <f>O161/MAX(O$3:O161)-1</f>
        <v>-2.0021852851601296E-2</v>
      </c>
      <c r="U161" s="206">
        <f>P161/MAX(P$3:P161)-1</f>
        <v>-1.9595387267840714E-2</v>
      </c>
      <c r="W161" s="206">
        <f>_xlfn.XLOOKUP($A161,'Index Performance'!$A$17:$A$498,'Index Performance'!$B$17:$B$498,"---",FALSE)</f>
        <v>-2.2546710000000002E-3</v>
      </c>
      <c r="X161" s="206">
        <f>_xlfn.XLOOKUP($A161,'Index Performance'!$A$17:$A$498,'Index Performance'!$Q$17:$Q$498,"---",FALSE)</f>
        <v>-4.1998100000000003E-2</v>
      </c>
      <c r="Y161" s="206">
        <f>_xlfn.XLOOKUP($A161,'Index Performance'!$A$17:$A$498,'Index Performance'!$W$17:$W$498,"---",FALSE)</f>
        <v>-2.4219652736858888E-2</v>
      </c>
    </row>
    <row r="162" spans="1:25">
      <c r="A162" s="342">
        <v>43190</v>
      </c>
      <c r="B162" s="359">
        <f>_xlfn.XLOOKUP($A162,'Dynamic SAA Validation'!$A$4:$A$258,'Dynamic SAA Validation'!$CL$4:$CL$258,"---",FALSE)</f>
        <v>7.529826619943012E-4</v>
      </c>
      <c r="C162" s="359">
        <f>_xlfn.XLOOKUP($A162,'Dynamic SAA Validation'!$A$4:$A$258,'Dynamic SAA Validation'!$CS$4:$CS$258,"---",FALSE)</f>
        <v>-9.6692127269633298E-3</v>
      </c>
      <c r="D162" s="359">
        <f>_xlfn.XLOOKUP($A162,'Dynamic SAA Validation'!$A$4:$A$258,'Dynamic SAA Validation'!$CA$4:$CA$258,"---",FALSE)</f>
        <v>-1.9136956684723261E-3</v>
      </c>
      <c r="E162" s="872">
        <f>_xlfn.XLOOKUP($A162,'Dynamic TAA Validation'!$A$4:$A$250,'Dynamic TAA Validation'!$DN$4:$DN$250,"---",FALSE)</f>
        <v>1.4783271710714361E-3</v>
      </c>
      <c r="G162" s="206">
        <f>_xlfn.XLOOKUP($A162,'Index Performance'!$A$17:$A$498,'Index Performance'!$AP$17:$AP$498,"---",FALSE)</f>
        <v>1.6907279650544282E-3</v>
      </c>
      <c r="I162" s="366">
        <f t="shared" si="15"/>
        <v>7.2534450907713488E-4</v>
      </c>
      <c r="J162" s="366">
        <f t="shared" si="16"/>
        <v>1.1147539898034766E-2</v>
      </c>
      <c r="K162" s="366">
        <f t="shared" si="17"/>
        <v>3.3920228395437624E-3</v>
      </c>
      <c r="M162" s="549">
        <f t="shared" si="18"/>
        <v>2.5567135767239031</v>
      </c>
      <c r="N162" s="549">
        <f t="shared" si="19"/>
        <v>1.5526904060120135</v>
      </c>
      <c r="O162" s="549">
        <f t="shared" si="20"/>
        <v>1.9634432235972175</v>
      </c>
      <c r="P162" s="549">
        <f t="shared" si="21"/>
        <v>2.4648453952605074</v>
      </c>
      <c r="R162" s="206">
        <f>M162/MAX(M$3:M162)-1</f>
        <v>-1.6360019890317212E-2</v>
      </c>
      <c r="S162" s="206">
        <f>N162/MAX(N$3:N162)-1</f>
        <v>-3.4586124060535628E-2</v>
      </c>
      <c r="T162" s="206">
        <f>O162/MAX(O$3:O162)-1</f>
        <v>-2.1897232786996734E-2</v>
      </c>
      <c r="U162" s="206">
        <f>P162/MAX(P$3:P162)-1</f>
        <v>-1.8146028490194976E-2</v>
      </c>
      <c r="W162" s="206">
        <f>_xlfn.XLOOKUP($A162,'Index Performance'!$A$17:$A$498,'Index Performance'!$B$17:$B$498,"---",FALSE)</f>
        <v>8.2909750000000008E-3</v>
      </c>
      <c r="X162" s="206">
        <f>_xlfn.XLOOKUP($A162,'Index Performance'!$A$17:$A$498,'Index Performance'!$Q$17:$Q$498,"---",FALSE)</f>
        <v>-2.140688E-2</v>
      </c>
      <c r="Y162" s="206">
        <f>_xlfn.XLOOKUP($A162,'Index Performance'!$A$17:$A$498,'Index Performance'!$W$17:$W$498,"---",FALSE)</f>
        <v>-9.8106874539266586E-3</v>
      </c>
    </row>
    <row r="163" spans="1:25">
      <c r="A163" s="342">
        <v>43220</v>
      </c>
      <c r="B163" s="359">
        <f>_xlfn.XLOOKUP($A163,'Dynamic SAA Validation'!$A$4:$A$258,'Dynamic SAA Validation'!$CL$4:$CL$258,"---",FALSE)</f>
        <v>1.0746382852565215E-3</v>
      </c>
      <c r="C163" s="359">
        <f>_xlfn.XLOOKUP($A163,'Dynamic SAA Validation'!$A$4:$A$258,'Dynamic SAA Validation'!$CS$4:$CS$258,"---",FALSE)</f>
        <v>2.5840482285768478E-3</v>
      </c>
      <c r="D163" s="359">
        <f>_xlfn.XLOOKUP($A163,'Dynamic SAA Validation'!$A$4:$A$258,'Dynamic SAA Validation'!$CA$4:$CA$258,"---",FALSE)</f>
        <v>3.5897723719413582E-4</v>
      </c>
      <c r="E163" s="872">
        <f>_xlfn.XLOOKUP($A163,'Dynamic TAA Validation'!$A$4:$A$250,'Dynamic TAA Validation'!$DN$4:$DN$250,"---",FALSE)</f>
        <v>-5.9793853086774762E-3</v>
      </c>
      <c r="G163" s="206">
        <f>_xlfn.XLOOKUP($A163,'Index Performance'!$A$17:$A$498,'Index Performance'!$AP$17:$AP$498,"---",FALSE)</f>
        <v>2.6885198169466218E-3</v>
      </c>
      <c r="I163" s="366">
        <f t="shared" si="15"/>
        <v>-7.0540235939339979E-3</v>
      </c>
      <c r="J163" s="366">
        <f t="shared" si="16"/>
        <v>-8.5634335372543231E-3</v>
      </c>
      <c r="K163" s="366">
        <f t="shared" si="17"/>
        <v>-6.338362545871612E-3</v>
      </c>
      <c r="M163" s="549">
        <f t="shared" si="18"/>
        <v>2.5594611190178855</v>
      </c>
      <c r="N163" s="549">
        <f t="shared" si="19"/>
        <v>1.5567026329051969</v>
      </c>
      <c r="O163" s="549">
        <f t="shared" si="20"/>
        <v>1.964148055021012</v>
      </c>
      <c r="P163" s="549">
        <f t="shared" si="21"/>
        <v>2.4501071349159256</v>
      </c>
      <c r="R163" s="206">
        <f>M163/MAX(M$3:M163)-1</f>
        <v>-1.5302962708782508E-2</v>
      </c>
      <c r="S163" s="206">
        <f>N163/MAX(N$3:N163)-1</f>
        <v>-3.2091448044570869E-2</v>
      </c>
      <c r="T163" s="206">
        <f>O163/MAX(O$3:O163)-1</f>
        <v>-2.1546116157930673E-2</v>
      </c>
      <c r="U163" s="206">
        <f>P163/MAX(P$3:P163)-1</f>
        <v>-2.4016911702707255E-2</v>
      </c>
      <c r="W163" s="206">
        <f>_xlfn.XLOOKUP($A163,'Index Performance'!$A$17:$A$498,'Index Performance'!$B$17:$B$498,"---",FALSE)</f>
        <v>-3.720779E-3</v>
      </c>
      <c r="X163" s="206">
        <f>_xlfn.XLOOKUP($A163,'Index Performance'!$A$17:$A$498,'Index Performance'!$Q$17:$Q$498,"---",FALSE)</f>
        <v>9.5496179999999993E-3</v>
      </c>
      <c r="Y163" s="206">
        <f>_xlfn.XLOOKUP($A163,'Index Performance'!$A$17:$A$498,'Index Performance'!$W$17:$W$498,"---",FALSE)</f>
        <v>9.2663725715369516E-4</v>
      </c>
    </row>
    <row r="164" spans="1:25">
      <c r="A164" s="342">
        <v>43251</v>
      </c>
      <c r="B164" s="359">
        <f>_xlfn.XLOOKUP($A164,'Dynamic SAA Validation'!$A$4:$A$258,'Dynamic SAA Validation'!$CL$4:$CL$258,"---",FALSE)</f>
        <v>3.4373457970683775E-3</v>
      </c>
      <c r="C164" s="359">
        <f>_xlfn.XLOOKUP($A164,'Dynamic SAA Validation'!$A$4:$A$258,'Dynamic SAA Validation'!$CS$4:$CS$258,"---",FALSE)</f>
        <v>2.4392079935591999E-3</v>
      </c>
      <c r="D164" s="359">
        <f>_xlfn.XLOOKUP($A164,'Dynamic SAA Validation'!$A$4:$A$258,'Dynamic SAA Validation'!$CA$4:$CA$258,"---",FALSE)</f>
        <v>-1.7155441581973021E-3</v>
      </c>
      <c r="E164" s="872">
        <f>_xlfn.XLOOKUP($A164,'Dynamic TAA Validation'!$A$4:$A$250,'Dynamic TAA Validation'!$DN$4:$DN$250,"---",FALSE)</f>
        <v>1.2281563631774789E-2</v>
      </c>
      <c r="G164" s="206">
        <f>_xlfn.XLOOKUP($A164,'Index Performance'!$A$17:$A$498,'Index Performance'!$AP$17:$AP$498,"---",FALSE)</f>
        <v>2.7352035726297963E-3</v>
      </c>
      <c r="I164" s="366">
        <f t="shared" si="15"/>
        <v>8.8442178347064113E-3</v>
      </c>
      <c r="J164" s="366">
        <f t="shared" si="16"/>
        <v>9.8423556382155886E-3</v>
      </c>
      <c r="K164" s="366">
        <f t="shared" si="17"/>
        <v>1.3997107789972091E-2</v>
      </c>
      <c r="M164" s="549">
        <f t="shared" si="18"/>
        <v>2.5682588719381019</v>
      </c>
      <c r="N164" s="549">
        <f t="shared" si="19"/>
        <v>1.5604997544109738</v>
      </c>
      <c r="O164" s="549">
        <f t="shared" si="20"/>
        <v>1.9607784722993862</v>
      </c>
      <c r="P164" s="549">
        <f t="shared" si="21"/>
        <v>2.480198281598061</v>
      </c>
      <c r="R164" s="206">
        <f>M164/MAX(M$3:M164)-1</f>
        <v>-1.1918218486263732E-2</v>
      </c>
      <c r="S164" s="206">
        <f>N164/MAX(N$3:N164)-1</f>
        <v>-2.9730517767606934E-2</v>
      </c>
      <c r="T164" s="206">
        <f>O164/MAX(O$3:O164)-1</f>
        <v>-2.3224697002421357E-2</v>
      </c>
      <c r="U164" s="206">
        <f>P164/MAX(P$3:P164)-1</f>
        <v>-1.2030313300247952E-2</v>
      </c>
      <c r="W164" s="206">
        <f>_xlfn.XLOOKUP($A164,'Index Performance'!$A$17:$A$498,'Index Performance'!$B$17:$B$498,"---",FALSE)</f>
        <v>3.7360420000000002E-3</v>
      </c>
      <c r="X164" s="206">
        <f>_xlfn.XLOOKUP($A164,'Index Performance'!$A$17:$A$498,'Index Performance'!$Q$17:$Q$498,"---",FALSE)</f>
        <v>1.2484810000000001E-3</v>
      </c>
      <c r="Y164" s="206">
        <f>_xlfn.XLOOKUP($A164,'Index Performance'!$A$17:$A$498,'Index Performance'!$W$17:$W$498,"---",FALSE)</f>
        <v>2.6349105871183998E-3</v>
      </c>
    </row>
    <row r="165" spans="1:25">
      <c r="A165" s="342">
        <v>43281</v>
      </c>
      <c r="B165" s="359">
        <f>_xlfn.XLOOKUP($A165,'Dynamic SAA Validation'!$A$4:$A$258,'Dynamic SAA Validation'!$CL$4:$CL$258,"---",FALSE)</f>
        <v>8.3484964683008984E-3</v>
      </c>
      <c r="C165" s="359">
        <f>_xlfn.XLOOKUP($A165,'Dynamic SAA Validation'!$A$4:$A$258,'Dynamic SAA Validation'!$CS$4:$CS$258,"---",FALSE)</f>
        <v>-2.1791273851539329E-3</v>
      </c>
      <c r="D165" s="359">
        <f>_xlfn.XLOOKUP($A165,'Dynamic SAA Validation'!$A$4:$A$258,'Dynamic SAA Validation'!$CA$4:$CA$258,"---",FALSE)</f>
        <v>5.4142988037315654E-3</v>
      </c>
      <c r="E165" s="872">
        <f>_xlfn.XLOOKUP($A165,'Dynamic TAA Validation'!$A$4:$A$250,'Dynamic TAA Validation'!$DN$4:$DN$250,"---",FALSE)</f>
        <v>4.1543933066516816E-3</v>
      </c>
      <c r="G165" s="206">
        <f>_xlfn.XLOOKUP($A165,'Index Performance'!$A$17:$A$498,'Index Performance'!$AP$17:$AP$498,"---",FALSE)</f>
        <v>2.2674281667565133E-3</v>
      </c>
      <c r="I165" s="366">
        <f t="shared" si="15"/>
        <v>-4.1941031616492168E-3</v>
      </c>
      <c r="J165" s="366">
        <f t="shared" si="16"/>
        <v>6.333520691805615E-3</v>
      </c>
      <c r="K165" s="366">
        <f t="shared" si="17"/>
        <v>-1.2599054970798837E-3</v>
      </c>
      <c r="M165" s="549">
        <f t="shared" si="18"/>
        <v>2.5896999720601594</v>
      </c>
      <c r="N165" s="549">
        <f t="shared" si="19"/>
        <v>1.5570992266616108</v>
      </c>
      <c r="O165" s="549">
        <f t="shared" si="20"/>
        <v>1.9713947128363394</v>
      </c>
      <c r="P165" s="549">
        <f t="shared" si="21"/>
        <v>2.4905020007383012</v>
      </c>
      <c r="R165" s="206">
        <f>M165/MAX(M$3:M165)-1</f>
        <v>-3.6692212229038068E-3</v>
      </c>
      <c r="S165" s="206">
        <f>N165/MAX(N$3:N165)-1</f>
        <v>-3.1844858567318668E-2</v>
      </c>
      <c r="T165" s="206">
        <f>O165/MAX(O$3:O165)-1</f>
        <v>-1.7936143647886982E-2</v>
      </c>
      <c r="U165" s="206">
        <f>P165/MAX(P$3:P165)-1</f>
        <v>-7.9258986466476111E-3</v>
      </c>
      <c r="W165" s="206">
        <f>_xlfn.XLOOKUP($A165,'Index Performance'!$A$17:$A$498,'Index Performance'!$B$17:$B$498,"---",FALSE)</f>
        <v>1.8638889999999999E-3</v>
      </c>
      <c r="X165" s="206">
        <f>_xlfn.XLOOKUP($A165,'Index Performance'!$A$17:$A$498,'Index Performance'!$Q$17:$Q$498,"---",FALSE)</f>
        <v>-5.4153759999999995E-3</v>
      </c>
      <c r="Y165" s="206">
        <f>_xlfn.XLOOKUP($A165,'Index Performance'!$A$17:$A$498,'Index Performance'!$W$17:$W$498,"---",FALSE)</f>
        <v>-1.8545847703078655E-3</v>
      </c>
    </row>
    <row r="166" spans="1:25">
      <c r="A166" s="342">
        <v>43312</v>
      </c>
      <c r="B166" s="359">
        <f>_xlfn.XLOOKUP($A166,'Dynamic SAA Validation'!$A$4:$A$258,'Dynamic SAA Validation'!$CL$4:$CL$258,"---",FALSE)</f>
        <v>1.0618470936914891E-2</v>
      </c>
      <c r="C166" s="359">
        <f>_xlfn.XLOOKUP($A166,'Dynamic SAA Validation'!$A$4:$A$258,'Dynamic SAA Validation'!$CS$4:$CS$258,"---",FALSE)</f>
        <v>8.3585282817417034E-3</v>
      </c>
      <c r="D166" s="359">
        <f>_xlfn.XLOOKUP($A166,'Dynamic SAA Validation'!$A$4:$A$258,'Dynamic SAA Validation'!$CA$4:$CA$258,"---",FALSE)</f>
        <v>9.9187873151880268E-3</v>
      </c>
      <c r="E166" s="872">
        <f>_xlfn.XLOOKUP($A166,'Dynamic TAA Validation'!$A$4:$A$250,'Dynamic TAA Validation'!$DN$4:$DN$250,"---",FALSE)</f>
        <v>8.2621656323171866E-3</v>
      </c>
      <c r="G166" s="206">
        <f>_xlfn.XLOOKUP($A166,'Index Performance'!$A$17:$A$498,'Index Performance'!$AP$17:$AP$498,"---",FALSE)</f>
        <v>2.4790022922649424E-3</v>
      </c>
      <c r="I166" s="366">
        <f t="shared" si="15"/>
        <v>-2.3563053045977042E-3</v>
      </c>
      <c r="J166" s="366">
        <f t="shared" si="16"/>
        <v>-9.6362649424516778E-5</v>
      </c>
      <c r="K166" s="366">
        <f t="shared" si="17"/>
        <v>-1.6566216828708402E-3</v>
      </c>
      <c r="M166" s="549">
        <f t="shared" si="18"/>
        <v>2.6171986259488094</v>
      </c>
      <c r="N166" s="549">
        <f t="shared" si="19"/>
        <v>1.5701142845851401</v>
      </c>
      <c r="O166" s="549">
        <f t="shared" si="20"/>
        <v>1.9909485577072492</v>
      </c>
      <c r="P166" s="549">
        <f t="shared" si="21"/>
        <v>2.5110789407760183</v>
      </c>
      <c r="R166" s="206">
        <f>M166/MAX(M$3:M166)-1</f>
        <v>0</v>
      </c>
      <c r="S166" s="206">
        <f>N166/MAX(N$3:N166)-1</f>
        <v>-2.3752506436539922E-2</v>
      </c>
      <c r="T166" s="206">
        <f>O166/MAX(O$3:O166)-1</f>
        <v>-8.1952611267970266E-3</v>
      </c>
      <c r="U166" s="206">
        <f>P166/MAX(P$3:P166)-1</f>
        <v>0</v>
      </c>
      <c r="W166" s="206">
        <f>_xlfn.XLOOKUP($A166,'Index Performance'!$A$17:$A$498,'Index Performance'!$B$17:$B$498,"---",FALSE)</f>
        <v>2.7404270000000002E-4</v>
      </c>
      <c r="X166" s="206">
        <f>_xlfn.XLOOKUP($A166,'Index Performance'!$A$17:$A$498,'Index Performance'!$Q$17:$Q$498,"---",FALSE)</f>
        <v>3.015644E-2</v>
      </c>
      <c r="Y166" s="206">
        <f>_xlfn.XLOOKUP($A166,'Index Performance'!$A$17:$A$498,'Index Performance'!$W$17:$W$498,"---",FALSE)</f>
        <v>-1.4864245165165935E-3</v>
      </c>
    </row>
    <row r="167" spans="1:25">
      <c r="A167" s="342">
        <v>43343</v>
      </c>
      <c r="B167" s="359">
        <f>_xlfn.XLOOKUP($A167,'Dynamic SAA Validation'!$A$4:$A$258,'Dynamic SAA Validation'!$CL$4:$CL$258,"---",FALSE)</f>
        <v>5.8875260043510236E-3</v>
      </c>
      <c r="C167" s="359">
        <f>_xlfn.XLOOKUP($A167,'Dynamic SAA Validation'!$A$4:$A$258,'Dynamic SAA Validation'!$CS$4:$CS$258,"---",FALSE)</f>
        <v>5.2322777867684304E-3</v>
      </c>
      <c r="D167" s="359">
        <f>_xlfn.XLOOKUP($A167,'Dynamic SAA Validation'!$A$4:$A$258,'Dynamic SAA Validation'!$CA$4:$CA$258,"---",FALSE)</f>
        <v>1.6492431480923391E-3</v>
      </c>
      <c r="E167" s="872">
        <f>_xlfn.XLOOKUP($A167,'Dynamic TAA Validation'!$A$4:$A$250,'Dynamic TAA Validation'!$DN$4:$DN$250,"---",FALSE)</f>
        <v>1.092525832462621E-2</v>
      </c>
      <c r="G167" s="206">
        <f>_xlfn.XLOOKUP($A167,'Index Performance'!$A$17:$A$498,'Index Performance'!$AP$17:$AP$498,"---",FALSE)</f>
        <v>2.4067945297894244E-3</v>
      </c>
      <c r="I167" s="366">
        <f t="shared" si="15"/>
        <v>5.0377323202751862E-3</v>
      </c>
      <c r="J167" s="366">
        <f t="shared" si="16"/>
        <v>5.6929805378577794E-3</v>
      </c>
      <c r="K167" s="366">
        <f t="shared" si="17"/>
        <v>9.2760151765338712E-3</v>
      </c>
      <c r="M167" s="549">
        <f t="shared" si="18"/>
        <v>2.6326074509176345</v>
      </c>
      <c r="N167" s="549">
        <f t="shared" si="19"/>
        <v>1.5783295586790627</v>
      </c>
      <c r="O167" s="549">
        <f t="shared" si="20"/>
        <v>1.9942321159742522</v>
      </c>
      <c r="P167" s="549">
        <f t="shared" si="21"/>
        <v>2.538513126877525</v>
      </c>
      <c r="R167" s="206">
        <f>M167/MAX(M$3:M167)-1</f>
        <v>0</v>
      </c>
      <c r="S167" s="206">
        <f>N167/MAX(N$3:N167)-1</f>
        <v>-1.8644508361579604E-2</v>
      </c>
      <c r="T167" s="206">
        <f>O167/MAX(O$3:O167)-1</f>
        <v>-6.559533956964847E-3</v>
      </c>
      <c r="U167" s="206">
        <f>P167/MAX(P$3:P167)-1</f>
        <v>0</v>
      </c>
      <c r="W167" s="206">
        <f>_xlfn.XLOOKUP($A167,'Index Performance'!$A$17:$A$498,'Index Performance'!$B$17:$B$498,"---",FALSE)</f>
        <v>3.0732520000000003E-3</v>
      </c>
      <c r="X167" s="206">
        <f>_xlfn.XLOOKUP($A167,'Index Performance'!$A$17:$A$498,'Index Performance'!$Q$17:$Q$498,"---",FALSE)</f>
        <v>7.8565249999999996E-3</v>
      </c>
      <c r="Y167" s="206">
        <f>_xlfn.XLOOKUP($A167,'Index Performance'!$A$17:$A$498,'Index Performance'!$W$17:$W$498,"---",FALSE)</f>
        <v>4.5213397735368588E-3</v>
      </c>
    </row>
    <row r="168" spans="1:25">
      <c r="A168" s="342">
        <v>43373</v>
      </c>
      <c r="B168" s="359">
        <f>_xlfn.XLOOKUP($A168,'Dynamic SAA Validation'!$A$4:$A$258,'Dynamic SAA Validation'!$CL$4:$CL$258,"---",FALSE)</f>
        <v>1.0512909461036333E-2</v>
      </c>
      <c r="C168" s="359">
        <f>_xlfn.XLOOKUP($A168,'Dynamic SAA Validation'!$A$4:$A$258,'Dynamic SAA Validation'!$CS$4:$CS$258,"---",FALSE)</f>
        <v>-2.9001585602571986E-3</v>
      </c>
      <c r="D168" s="359">
        <f>_xlfn.XLOOKUP($A168,'Dynamic SAA Validation'!$A$4:$A$258,'Dynamic SAA Validation'!$CA$4:$CA$258,"---",FALSE)</f>
        <v>1.035958441377138E-2</v>
      </c>
      <c r="E168" s="872">
        <f>_xlfn.XLOOKUP($A168,'Dynamic TAA Validation'!$A$4:$A$250,'Dynamic TAA Validation'!$DN$4:$DN$250,"---",FALSE)</f>
        <v>7.1730211528173724E-3</v>
      </c>
      <c r="G168" s="206">
        <f>_xlfn.XLOOKUP($A168,'Index Performance'!$A$17:$A$498,'Index Performance'!$AP$17:$AP$498,"---",FALSE)</f>
        <v>1.8742927456298908E-3</v>
      </c>
      <c r="I168" s="366">
        <f t="shared" si="15"/>
        <v>-3.3398883082189608E-3</v>
      </c>
      <c r="J168" s="366">
        <f t="shared" si="16"/>
        <v>1.0073179713074571E-2</v>
      </c>
      <c r="K168" s="366">
        <f t="shared" si="17"/>
        <v>-3.1865632609540074E-3</v>
      </c>
      <c r="M168" s="549">
        <f t="shared" si="18"/>
        <v>2.6602838146955814</v>
      </c>
      <c r="N168" s="549">
        <f t="shared" si="19"/>
        <v>1.5737521526985527</v>
      </c>
      <c r="O168" s="549">
        <f t="shared" si="20"/>
        <v>2.0148915319203415</v>
      </c>
      <c r="P168" s="549">
        <f t="shared" si="21"/>
        <v>2.5567219352333219</v>
      </c>
      <c r="R168" s="206">
        <f>M168/MAX(M$3:M168)-1</f>
        <v>0</v>
      </c>
      <c r="S168" s="206">
        <f>N168/MAX(N$3:N168)-1</f>
        <v>-2.1490594891310111E-2</v>
      </c>
      <c r="T168" s="206">
        <f>O168/MAX(O$3:O168)-1</f>
        <v>0</v>
      </c>
      <c r="U168" s="206">
        <f>P168/MAX(P$3:P168)-1</f>
        <v>0</v>
      </c>
      <c r="W168" s="206">
        <f>_xlfn.XLOOKUP($A168,'Index Performance'!$A$17:$A$498,'Index Performance'!$B$17:$B$498,"---",FALSE)</f>
        <v>-3.8253440000000001E-3</v>
      </c>
      <c r="X168" s="206">
        <f>_xlfn.XLOOKUP($A168,'Index Performance'!$A$17:$A$498,'Index Performance'!$Q$17:$Q$498,"---",FALSE)</f>
        <v>4.35228E-3</v>
      </c>
      <c r="Y168" s="206">
        <f>_xlfn.XLOOKUP($A168,'Index Performance'!$A$17:$A$498,'Index Performance'!$W$17:$W$498,"---",FALSE)</f>
        <v>-6.8815475205143972E-3</v>
      </c>
    </row>
    <row r="169" spans="1:25">
      <c r="A169" s="342">
        <v>43404</v>
      </c>
      <c r="B169" s="359">
        <f>_xlfn.XLOOKUP($A169,'Dynamic SAA Validation'!$A$4:$A$258,'Dynamic SAA Validation'!$CL$4:$CL$258,"---",FALSE)</f>
        <v>-3.0172856114781519E-2</v>
      </c>
      <c r="C169" s="359">
        <f>_xlfn.XLOOKUP($A169,'Dynamic SAA Validation'!$A$4:$A$258,'Dynamic SAA Validation'!$CS$4:$CS$258,"---",FALSE)</f>
        <v>-3.8401730954611593E-2</v>
      </c>
      <c r="D169" s="359">
        <f>_xlfn.XLOOKUP($A169,'Dynamic SAA Validation'!$A$4:$A$258,'Dynamic SAA Validation'!$CA$4:$CA$258,"---",FALSE)</f>
        <v>-3.4799042701038403E-2</v>
      </c>
      <c r="E169" s="872">
        <f>_xlfn.XLOOKUP($A169,'Dynamic TAA Validation'!$A$4:$A$250,'Dynamic TAA Validation'!$DN$4:$DN$250,"---",FALSE)</f>
        <v>-3.1033055906180659E-2</v>
      </c>
      <c r="G169" s="206">
        <f>_xlfn.XLOOKUP($A169,'Index Performance'!$A$17:$A$498,'Index Performance'!$AP$17:$AP$498,"---",FALSE)</f>
        <v>2.1430545294587322E-3</v>
      </c>
      <c r="I169" s="366">
        <f t="shared" si="15"/>
        <v>-8.6019979139913966E-4</v>
      </c>
      <c r="J169" s="366">
        <f t="shared" si="16"/>
        <v>7.3686750484309345E-3</v>
      </c>
      <c r="K169" s="366">
        <f t="shared" si="17"/>
        <v>3.7659867948577445E-3</v>
      </c>
      <c r="M169" s="549">
        <f t="shared" si="18"/>
        <v>2.5800154539302897</v>
      </c>
      <c r="N169" s="549">
        <f t="shared" si="19"/>
        <v>1.513317345941382</v>
      </c>
      <c r="O169" s="549">
        <f t="shared" si="20"/>
        <v>1.944775235463085</v>
      </c>
      <c r="P169" s="549">
        <f t="shared" si="21"/>
        <v>2.4773790404806677</v>
      </c>
      <c r="R169" s="206">
        <f>M169/MAX(M$3:M169)-1</f>
        <v>-3.0172856114781377E-2</v>
      </c>
      <c r="S169" s="206">
        <f>N169/MAX(N$3:N169)-1</f>
        <v>-5.9067049802851046E-2</v>
      </c>
      <c r="T169" s="206">
        <f>O169/MAX(O$3:O169)-1</f>
        <v>-3.4799042701038396E-2</v>
      </c>
      <c r="U169" s="206">
        <f>P169/MAX(P$3:P169)-1</f>
        <v>-3.1033055906180662E-2</v>
      </c>
      <c r="W169" s="206">
        <f>_xlfn.XLOOKUP($A169,'Index Performance'!$A$17:$A$498,'Index Performance'!$B$17:$B$498,"---",FALSE)</f>
        <v>-1.9540209999999998E-3</v>
      </c>
      <c r="X169" s="206">
        <f>_xlfn.XLOOKUP($A169,'Index Performance'!$A$17:$A$498,'Index Performance'!$Q$17:$Q$498,"---",FALSE)</f>
        <v>-7.4938900000000003E-2</v>
      </c>
      <c r="Y169" s="206">
        <f>_xlfn.XLOOKUP($A169,'Index Performance'!$A$17:$A$498,'Index Performance'!$W$17:$W$498,"---",FALSE)</f>
        <v>-3.1058513509223173E-2</v>
      </c>
    </row>
    <row r="170" spans="1:25">
      <c r="A170" s="342">
        <v>43434</v>
      </c>
      <c r="B170" s="359">
        <f>_xlfn.XLOOKUP($A170,'Dynamic SAA Validation'!$A$4:$A$258,'Dynamic SAA Validation'!$CL$4:$CL$258,"---",FALSE)</f>
        <v>1.4705085799339404E-3</v>
      </c>
      <c r="C170" s="359">
        <f>_xlfn.XLOOKUP($A170,'Dynamic SAA Validation'!$A$4:$A$258,'Dynamic SAA Validation'!$CS$4:$CS$258,"---",FALSE)</f>
        <v>2.2819306321114063E-3</v>
      </c>
      <c r="D170" s="359">
        <f>_xlfn.XLOOKUP($A170,'Dynamic SAA Validation'!$A$4:$A$258,'Dynamic SAA Validation'!$CA$4:$CA$258,"---",FALSE)</f>
        <v>7.9246701416391119E-4</v>
      </c>
      <c r="E170" s="872">
        <f>_xlfn.XLOOKUP($A170,'Dynamic TAA Validation'!$A$4:$A$250,'Dynamic TAA Validation'!$DN$4:$DN$250,"---",FALSE)</f>
        <v>1.9784559221525111E-3</v>
      </c>
      <c r="G170" s="206">
        <f>_xlfn.XLOOKUP($A170,'Index Performance'!$A$17:$A$498,'Index Performance'!$AP$17:$AP$498,"---",FALSE)</f>
        <v>2.2056897102620265E-3</v>
      </c>
      <c r="I170" s="366">
        <f t="shared" si="15"/>
        <v>5.0794734221857067E-4</v>
      </c>
      <c r="J170" s="366">
        <f t="shared" si="16"/>
        <v>-3.0347470995889525E-4</v>
      </c>
      <c r="K170" s="366">
        <f t="shared" si="17"/>
        <v>1.1859889079885999E-3</v>
      </c>
      <c r="M170" s="549">
        <f t="shared" si="18"/>
        <v>2.5838093887916567</v>
      </c>
      <c r="N170" s="549">
        <f t="shared" si="19"/>
        <v>1.5167706311491911</v>
      </c>
      <c r="O170" s="549">
        <f t="shared" si="20"/>
        <v>1.9463164056871523</v>
      </c>
      <c r="P170" s="549">
        <f t="shared" si="21"/>
        <v>2.4822804257147233</v>
      </c>
      <c r="R170" s="206">
        <f>M170/MAX(M$3:M170)-1</f>
        <v>-2.8746716978645281E-2</v>
      </c>
      <c r="S170" s="206">
        <f>N170/MAX(N$3:N170)-1</f>
        <v>-5.6919906081033256E-2</v>
      </c>
      <c r="T170" s="206">
        <f>O170/MAX(O$3:O170)-1</f>
        <v>-3.4034152780339499E-2</v>
      </c>
      <c r="U170" s="206">
        <f>P170/MAX(P$3:P170)-1</f>
        <v>-2.9115997517268233E-2</v>
      </c>
      <c r="W170" s="206">
        <f>_xlfn.XLOOKUP($A170,'Index Performance'!$A$17:$A$498,'Index Performance'!$B$17:$B$498,"---",FALSE)</f>
        <v>4.8926710000000003E-3</v>
      </c>
      <c r="X170" s="206">
        <f>_xlfn.XLOOKUP($A170,'Index Performance'!$A$17:$A$498,'Index Performance'!$Q$17:$Q$498,"---",FALSE)</f>
        <v>1.4625220000000001E-2</v>
      </c>
      <c r="Y170" s="206">
        <f>_xlfn.XLOOKUP($A170,'Index Performance'!$A$17:$A$498,'Index Performance'!$W$17:$W$498,"---",FALSE)</f>
        <v>-6.16833913577719E-3</v>
      </c>
    </row>
    <row r="171" spans="1:25">
      <c r="A171" s="342">
        <v>43465</v>
      </c>
      <c r="B171" s="359">
        <f>_xlfn.XLOOKUP($A171,'Dynamic SAA Validation'!$A$4:$A$258,'Dynamic SAA Validation'!$CL$4:$CL$258,"---",FALSE)</f>
        <v>-2.4806298751049585E-2</v>
      </c>
      <c r="C171" s="359">
        <f>_xlfn.XLOOKUP($A171,'Dynamic SAA Validation'!$A$4:$A$258,'Dynamic SAA Validation'!$CS$4:$CS$258,"---",FALSE)</f>
        <v>-2.7868631877136944E-2</v>
      </c>
      <c r="D171" s="359">
        <f>_xlfn.XLOOKUP($A171,'Dynamic SAA Validation'!$A$4:$A$258,'Dynamic SAA Validation'!$CA$4:$CA$258,"---",FALSE)</f>
        <v>-2.8388528962491999E-2</v>
      </c>
      <c r="E171" s="872">
        <f>_xlfn.XLOOKUP($A171,'Dynamic TAA Validation'!$A$4:$A$250,'Dynamic TAA Validation'!$DN$4:$DN$250,"---",FALSE)</f>
        <v>-1.877794390619059E-2</v>
      </c>
      <c r="G171" s="206">
        <f>_xlfn.XLOOKUP($A171,'Index Performance'!$A$17:$A$498,'Index Performance'!$AP$17:$AP$498,"---",FALSE)</f>
        <v>2.7639122897704649E-3</v>
      </c>
      <c r="I171" s="366">
        <f t="shared" si="15"/>
        <v>6.0283548448589949E-3</v>
      </c>
      <c r="J171" s="366">
        <f t="shared" si="16"/>
        <v>9.0906879709463546E-3</v>
      </c>
      <c r="K171" s="366">
        <f t="shared" si="17"/>
        <v>9.6105850563014093E-3</v>
      </c>
      <c r="M171" s="549">
        <f t="shared" si="18"/>
        <v>2.519714641177524</v>
      </c>
      <c r="N171" s="549">
        <f t="shared" si="19"/>
        <v>1.4745003087876416</v>
      </c>
      <c r="O171" s="549">
        <f t="shared" si="20"/>
        <v>1.8910633460341293</v>
      </c>
      <c r="P171" s="549">
        <f t="shared" si="21"/>
        <v>2.4356683031212172</v>
      </c>
      <c r="R171" s="206">
        <f>M171/MAX(M$3:M171)-1</f>
        <v>-5.2839916080210769E-2</v>
      </c>
      <c r="S171" s="206">
        <f>N171/MAX(N$3:N171)-1</f>
        <v>-8.320225804911674E-2</v>
      </c>
      <c r="T171" s="206">
        <f>O171/MAX(O$3:O171)-1</f>
        <v>-6.1456502210912922E-2</v>
      </c>
      <c r="U171" s="206">
        <f>P171/MAX(P$3:P171)-1</f>
        <v>-4.7347202855306803E-2</v>
      </c>
      <c r="W171" s="206">
        <f>_xlfn.XLOOKUP($A171,'Index Performance'!$A$17:$A$498,'Index Performance'!$B$17:$B$498,"---",FALSE)</f>
        <v>1.444458E-2</v>
      </c>
      <c r="X171" s="206">
        <f>_xlfn.XLOOKUP($A171,'Index Performance'!$A$17:$A$498,'Index Performance'!$Q$17:$Q$498,"---",FALSE)</f>
        <v>-7.0434250000000004E-2</v>
      </c>
      <c r="Y171" s="206">
        <f>_xlfn.XLOOKUP($A171,'Index Performance'!$A$17:$A$498,'Index Performance'!$W$17:$W$498,"---",FALSE)</f>
        <v>-1.9254545754273877E-2</v>
      </c>
    </row>
    <row r="172" spans="1:25">
      <c r="A172" s="342">
        <v>43496</v>
      </c>
      <c r="B172" s="359">
        <f>_xlfn.XLOOKUP($A172,'Dynamic SAA Validation'!$A$4:$A$258,'Dynamic SAA Validation'!$CL$4:$CL$258,"---",FALSE)</f>
        <v>3.1815302517608827E-2</v>
      </c>
      <c r="C172" s="359">
        <f>_xlfn.XLOOKUP($A172,'Dynamic SAA Validation'!$A$4:$A$258,'Dynamic SAA Validation'!$CS$4:$CS$258,"---",FALSE)</f>
        <v>3.643353369083762E-2</v>
      </c>
      <c r="D172" s="359">
        <f>_xlfn.XLOOKUP($A172,'Dynamic SAA Validation'!$A$4:$A$258,'Dynamic SAA Validation'!$CA$4:$CA$258,"---",FALSE)</f>
        <v>2.5962526409722742E-2</v>
      </c>
      <c r="E172" s="872">
        <f>_xlfn.XLOOKUP($A172,'Dynamic TAA Validation'!$A$4:$A$250,'Dynamic TAA Validation'!$DN$4:$DN$250,"---",FALSE)</f>
        <v>1.427379678719198E-2</v>
      </c>
      <c r="G172" s="206">
        <f>_xlfn.XLOOKUP($A172,'Index Performance'!$A$17:$A$498,'Index Performance'!$AP$17:$AP$498,"---",FALSE)</f>
        <v>2.8944199354106193E-3</v>
      </c>
      <c r="I172" s="366">
        <f t="shared" si="15"/>
        <v>-1.7541505730416847E-2</v>
      </c>
      <c r="J172" s="366">
        <f t="shared" si="16"/>
        <v>-2.215973690364564E-2</v>
      </c>
      <c r="K172" s="366">
        <f t="shared" si="17"/>
        <v>-1.1688729622530761E-2</v>
      </c>
      <c r="M172" s="549">
        <f t="shared" si="18"/>
        <v>2.5998801247446353</v>
      </c>
      <c r="N172" s="549">
        <f t="shared" si="19"/>
        <v>1.5282215654650066</v>
      </c>
      <c r="O172" s="549">
        <f t="shared" si="20"/>
        <v>1.940160128097999</v>
      </c>
      <c r="P172" s="549">
        <f t="shared" si="21"/>
        <v>2.470434537520974</v>
      </c>
      <c r="R172" s="206">
        <f>M172/MAX(M$3:M172)-1</f>
        <v>-2.2705731477698832E-2</v>
      </c>
      <c r="S172" s="206">
        <f>N172/MAX(N$3:N172)-1</f>
        <v>-4.980007663006536E-2</v>
      </c>
      <c r="T172" s="206">
        <f>O172/MAX(O$3:O172)-1</f>
        <v>-3.7089541862890263E-2</v>
      </c>
      <c r="U172" s="206">
        <f>P172/MAX(P$3:P172)-1</f>
        <v>-3.3749230420113574E-2</v>
      </c>
      <c r="W172" s="206">
        <f>_xlfn.XLOOKUP($A172,'Index Performance'!$A$17:$A$498,'Index Performance'!$B$17:$B$498,"---",FALSE)</f>
        <v>1.0591990000000001E-2</v>
      </c>
      <c r="X172" s="206">
        <f>_xlfn.XLOOKUP($A172,'Index Performance'!$A$17:$A$498,'Index Performance'!$Q$17:$Q$498,"---",FALSE)</f>
        <v>7.895945E-2</v>
      </c>
      <c r="Y172" s="206">
        <f>_xlfn.XLOOKUP($A172,'Index Performance'!$A$17:$A$498,'Index Performance'!$W$17:$W$498,"---",FALSE)</f>
        <v>2.1254601381675231E-2</v>
      </c>
    </row>
    <row r="173" spans="1:25">
      <c r="A173" s="342">
        <v>43524</v>
      </c>
      <c r="B173" s="359">
        <f>_xlfn.XLOOKUP($A173,'Dynamic SAA Validation'!$A$4:$A$258,'Dynamic SAA Validation'!$CL$4:$CL$258,"---",FALSE)</f>
        <v>1.0586175201904842E-2</v>
      </c>
      <c r="C173" s="359">
        <f>_xlfn.XLOOKUP($A173,'Dynamic SAA Validation'!$A$4:$A$258,'Dynamic SAA Validation'!$CS$4:$CS$258,"---",FALSE)</f>
        <v>1.1428642009249854E-2</v>
      </c>
      <c r="D173" s="359">
        <f>_xlfn.XLOOKUP($A173,'Dynamic SAA Validation'!$A$4:$A$258,'Dynamic SAA Validation'!$CA$4:$CA$258,"---",FALSE)</f>
        <v>4.9862130493210088E-3</v>
      </c>
      <c r="E173" s="872">
        <f>_xlfn.XLOOKUP($A173,'Dynamic TAA Validation'!$A$4:$A$250,'Dynamic TAA Validation'!$DN$4:$DN$250,"---",FALSE)</f>
        <v>8.8514111167250498E-3</v>
      </c>
      <c r="G173" s="206">
        <f>_xlfn.XLOOKUP($A173,'Index Performance'!$A$17:$A$498,'Index Performance'!$AP$17:$AP$498,"---",FALSE)</f>
        <v>2.5591195388001697E-3</v>
      </c>
      <c r="I173" s="366">
        <f t="shared" si="15"/>
        <v>-1.7347640851797918E-3</v>
      </c>
      <c r="J173" s="366">
        <f t="shared" si="16"/>
        <v>-2.5772308925248039E-3</v>
      </c>
      <c r="K173" s="366">
        <f t="shared" si="17"/>
        <v>3.8651980674040409E-3</v>
      </c>
      <c r="M173" s="549">
        <f t="shared" si="18"/>
        <v>2.6274029112491317</v>
      </c>
      <c r="N173" s="549">
        <f t="shared" si="19"/>
        <v>1.5456870626475214</v>
      </c>
      <c r="O173" s="549">
        <f t="shared" si="20"/>
        <v>1.9498341798464935</v>
      </c>
      <c r="P173" s="549">
        <f t="shared" si="21"/>
        <v>2.4923013692495286</v>
      </c>
      <c r="R173" s="206">
        <f>M173/MAX(M$3:M173)-1</f>
        <v>-1.2359923127304495E-2</v>
      </c>
      <c r="S173" s="206">
        <f>N173/MAX(N$3:N173)-1</f>
        <v>-3.894058186865379E-2</v>
      </c>
      <c r="T173" s="206">
        <f>O173/MAX(O$3:O173)-1</f>
        <v>-3.2288265171199315E-2</v>
      </c>
      <c r="U173" s="206">
        <f>P173/MAX(P$3:P173)-1</f>
        <v>-2.5196547616709974E-2</v>
      </c>
      <c r="W173" s="206">
        <f>_xlfn.XLOOKUP($A173,'Index Performance'!$A$17:$A$498,'Index Performance'!$B$17:$B$498,"---",FALSE)</f>
        <v>1.2015730000000001E-3</v>
      </c>
      <c r="X173" s="206">
        <f>_xlfn.XLOOKUP($A173,'Index Performance'!$A$17:$A$498,'Index Performance'!$Q$17:$Q$498,"---",FALSE)</f>
        <v>2.6747030000000001E-2</v>
      </c>
      <c r="Y173" s="206">
        <f>_xlfn.XLOOKUP($A173,'Index Performance'!$A$17:$A$498,'Index Performance'!$W$17:$W$498,"---",FALSE)</f>
        <v>6.3284368184997053E-3</v>
      </c>
    </row>
    <row r="174" spans="1:25">
      <c r="A174" s="342">
        <v>43555</v>
      </c>
      <c r="B174" s="359">
        <f>_xlfn.XLOOKUP($A174,'Dynamic SAA Validation'!$A$4:$A$258,'Dynamic SAA Validation'!$CL$4:$CL$258,"---",FALSE)</f>
        <v>1.8906645521728781E-2</v>
      </c>
      <c r="C174" s="359">
        <f>_xlfn.XLOOKUP($A174,'Dynamic SAA Validation'!$A$4:$A$258,'Dynamic SAA Validation'!$CS$4:$CS$258,"---",FALSE)</f>
        <v>6.5057004403846798E-3</v>
      </c>
      <c r="D174" s="359">
        <f>_xlfn.XLOOKUP($A174,'Dynamic SAA Validation'!$A$4:$A$258,'Dynamic SAA Validation'!$CA$4:$CA$258,"---",FALSE)</f>
        <v>1.684662255937219E-2</v>
      </c>
      <c r="E174" s="872">
        <f>_xlfn.XLOOKUP($A174,'Dynamic TAA Validation'!$A$4:$A$250,'Dynamic TAA Validation'!$DN$4:$DN$250,"---",FALSE)</f>
        <v>1.368482401747362E-2</v>
      </c>
      <c r="G174" s="206">
        <f>_xlfn.XLOOKUP($A174,'Index Performance'!$A$17:$A$498,'Index Performance'!$AP$17:$AP$498,"---",FALSE)</f>
        <v>2.2385415909269568E-3</v>
      </c>
      <c r="I174" s="366">
        <f t="shared" si="15"/>
        <v>-5.2218215042551617E-3</v>
      </c>
      <c r="J174" s="366">
        <f t="shared" si="16"/>
        <v>7.1791235770889399E-3</v>
      </c>
      <c r="K174" s="366">
        <f t="shared" si="17"/>
        <v>-3.1617985418985698E-3</v>
      </c>
      <c r="M174" s="549">
        <f t="shared" si="18"/>
        <v>2.6770782867348775</v>
      </c>
      <c r="N174" s="549">
        <f t="shared" si="19"/>
        <v>1.5557428396516846</v>
      </c>
      <c r="O174" s="549">
        <f t="shared" si="20"/>
        <v>1.9826823003277305</v>
      </c>
      <c r="P174" s="549">
        <f t="shared" si="21"/>
        <v>2.5264080748862168</v>
      </c>
      <c r="R174" s="206">
        <f>M174/MAX(M$3:M174)-1</f>
        <v>0</v>
      </c>
      <c r="S174" s="206">
        <f>N174/MAX(N$3:N174)-1</f>
        <v>-3.2688217188880708E-2</v>
      </c>
      <c r="T174" s="206">
        <f>O174/MAX(O$3:O174)-1</f>
        <v>-1.598559082826323E-2</v>
      </c>
      <c r="U174" s="206">
        <f>P174/MAX(P$3:P174)-1</f>
        <v>-1.1856533919219037E-2</v>
      </c>
      <c r="W174" s="206">
        <f>_xlfn.XLOOKUP($A174,'Index Performance'!$A$17:$A$498,'Index Performance'!$B$17:$B$498,"---",FALSE)</f>
        <v>1.791042E-2</v>
      </c>
      <c r="X174" s="206">
        <f>_xlfn.XLOOKUP($A174,'Index Performance'!$A$17:$A$498,'Index Performance'!$Q$17:$Q$498,"---",FALSE)</f>
        <v>1.2576229999999999E-2</v>
      </c>
      <c r="Y174" s="206">
        <f>_xlfn.XLOOKUP($A174,'Index Performance'!$A$17:$A$498,'Index Performance'!$W$17:$W$498,"---",FALSE)</f>
        <v>-1.6985051192306422E-3</v>
      </c>
    </row>
    <row r="175" spans="1:25">
      <c r="A175" s="342">
        <v>43585</v>
      </c>
      <c r="B175" s="359">
        <f>_xlfn.XLOOKUP($A175,'Dynamic SAA Validation'!$A$4:$A$258,'Dynamic SAA Validation'!$CL$4:$CL$258,"---",FALSE)</f>
        <v>1.1704850540446631E-2</v>
      </c>
      <c r="C175" s="359">
        <f>_xlfn.XLOOKUP($A175,'Dynamic SAA Validation'!$A$4:$A$258,'Dynamic SAA Validation'!$CS$4:$CS$258,"---",FALSE)</f>
        <v>1.355778451506519E-2</v>
      </c>
      <c r="D175" s="359">
        <f>_xlfn.XLOOKUP($A175,'Dynamic SAA Validation'!$A$4:$A$258,'Dynamic SAA Validation'!$CA$4:$CA$258,"---",FALSE)</f>
        <v>7.5412212324765804E-3</v>
      </c>
      <c r="E175" s="872">
        <f>_xlfn.XLOOKUP($A175,'Dynamic TAA Validation'!$A$4:$A$250,'Dynamic TAA Validation'!$DN$4:$DN$250,"---",FALSE)</f>
        <v>1.110766797860907E-2</v>
      </c>
      <c r="G175" s="206">
        <f>_xlfn.XLOOKUP($A175,'Index Performance'!$A$17:$A$498,'Index Performance'!$AP$17:$AP$498,"---",FALSE)</f>
        <v>2.4672377865246897E-3</v>
      </c>
      <c r="I175" s="366">
        <f t="shared" si="15"/>
        <v>-5.9718256183756077E-4</v>
      </c>
      <c r="J175" s="366">
        <f t="shared" si="16"/>
        <v>-2.4501165364561196E-3</v>
      </c>
      <c r="K175" s="366">
        <f t="shared" si="17"/>
        <v>3.56644674613249E-3</v>
      </c>
      <c r="M175" s="549">
        <f t="shared" si="18"/>
        <v>2.7084130879661843</v>
      </c>
      <c r="N175" s="549">
        <f t="shared" si="19"/>
        <v>1.5768352658325377</v>
      </c>
      <c r="O175" s="549">
        <f t="shared" si="20"/>
        <v>1.9976341461882174</v>
      </c>
      <c r="P175" s="549">
        <f t="shared" si="21"/>
        <v>2.5544705769605298</v>
      </c>
      <c r="R175" s="206">
        <f>M175/MAX(M$3:M175)-1</f>
        <v>0</v>
      </c>
      <c r="S175" s="206">
        <f>N175/MAX(N$3:N175)-1</f>
        <v>-1.9573612478643976E-2</v>
      </c>
      <c r="T175" s="206">
        <f>O175/MAX(O$3:O175)-1</f>
        <v>-8.5649204727544781E-3</v>
      </c>
      <c r="U175" s="206">
        <f>P175/MAX(P$3:P175)-1</f>
        <v>-8.8056438276173932E-4</v>
      </c>
      <c r="W175" s="206">
        <f>_xlfn.XLOOKUP($A175,'Index Performance'!$A$17:$A$498,'Index Performance'!$B$17:$B$498,"---",FALSE)</f>
        <v>5.9581210000000007E-4</v>
      </c>
      <c r="X175" s="206">
        <f>_xlfn.XLOOKUP($A175,'Index Performance'!$A$17:$A$498,'Index Performance'!$Q$17:$Q$498,"---",FALSE)</f>
        <v>3.3765420000000004E-2</v>
      </c>
      <c r="Y175" s="206">
        <f>_xlfn.XLOOKUP($A175,'Index Performance'!$A$17:$A$498,'Index Performance'!$W$17:$W$498,"---",FALSE)</f>
        <v>6.6179921901303729E-3</v>
      </c>
    </row>
    <row r="176" spans="1:25">
      <c r="A176" s="342">
        <v>43616</v>
      </c>
      <c r="B176" s="359">
        <f>_xlfn.XLOOKUP($A176,'Dynamic SAA Validation'!$A$4:$A$258,'Dynamic SAA Validation'!$CL$4:$CL$258,"---",FALSE)</f>
        <v>-1.8374603427958457E-2</v>
      </c>
      <c r="C176" s="359">
        <f>_xlfn.XLOOKUP($A176,'Dynamic SAA Validation'!$A$4:$A$258,'Dynamic SAA Validation'!$CS$4:$CS$258,"---",FALSE)</f>
        <v>-1.8340525574501873E-2</v>
      </c>
      <c r="D176" s="359">
        <f>_xlfn.XLOOKUP($A176,'Dynamic SAA Validation'!$A$4:$A$258,'Dynamic SAA Validation'!$CA$4:$CA$258,"---",FALSE)</f>
        <v>-1.465892887675913E-2</v>
      </c>
      <c r="E176" s="872">
        <f>_xlfn.XLOOKUP($A176,'Dynamic TAA Validation'!$A$4:$A$250,'Dynamic TAA Validation'!$DN$4:$DN$250,"---",FALSE)</f>
        <v>-1.1991728620013079E-2</v>
      </c>
      <c r="G176" s="206">
        <f>_xlfn.XLOOKUP($A176,'Index Performance'!$A$17:$A$498,'Index Performance'!$AP$17:$AP$498,"---",FALSE)</f>
        <v>2.4522348503746016E-3</v>
      </c>
      <c r="I176" s="366">
        <f t="shared" si="15"/>
        <v>6.3828748079453775E-3</v>
      </c>
      <c r="J176" s="366">
        <f t="shared" si="16"/>
        <v>6.3487969544887939E-3</v>
      </c>
      <c r="K176" s="366">
        <f t="shared" si="17"/>
        <v>2.6672002567460513E-3</v>
      </c>
      <c r="M176" s="549">
        <f t="shared" si="18"/>
        <v>2.6586470715557131</v>
      </c>
      <c r="N176" s="549">
        <f t="shared" si="19"/>
        <v>1.5479152783127597</v>
      </c>
      <c r="O176" s="549">
        <f t="shared" si="20"/>
        <v>1.968350969317459</v>
      </c>
      <c r="P176" s="549">
        <f t="shared" si="21"/>
        <v>2.5238380590338108</v>
      </c>
      <c r="R176" s="206">
        <f>M176/MAX(M$3:M176)-1</f>
        <v>-1.8374603427958491E-2</v>
      </c>
      <c r="S176" s="206">
        <f>N176/MAX(N$3:N176)-1</f>
        <v>-3.755514771289592E-2</v>
      </c>
      <c r="T176" s="206">
        <f>O176/MAX(O$3:O176)-1</f>
        <v>-2.3098296789468287E-2</v>
      </c>
      <c r="U176" s="206">
        <f>P176/MAX(P$3:P176)-1</f>
        <v>-1.2861733513664375E-2</v>
      </c>
      <c r="W176" s="206">
        <f>_xlfn.XLOOKUP($A176,'Index Performance'!$A$17:$A$498,'Index Performance'!$B$17:$B$498,"---",FALSE)</f>
        <v>1.438938E-2</v>
      </c>
      <c r="X176" s="206">
        <f>_xlfn.XLOOKUP($A176,'Index Performance'!$A$17:$A$498,'Index Performance'!$Q$17:$Q$498,"---",FALSE)</f>
        <v>-5.9318889999999999E-2</v>
      </c>
      <c r="Y176" s="206">
        <f>_xlfn.XLOOKUP($A176,'Index Performance'!$A$17:$A$498,'Index Performance'!$W$17:$W$498,"---",FALSE)</f>
        <v>-6.8454691490037467E-3</v>
      </c>
    </row>
    <row r="177" spans="1:25">
      <c r="A177" s="342">
        <v>43646</v>
      </c>
      <c r="B177" s="359">
        <f>_xlfn.XLOOKUP($A177,'Dynamic SAA Validation'!$A$4:$A$258,'Dynamic SAA Validation'!$CL$4:$CL$258,"---",FALSE)</f>
        <v>3.739784136536186E-2</v>
      </c>
      <c r="C177" s="359">
        <f>_xlfn.XLOOKUP($A177,'Dynamic SAA Validation'!$A$4:$A$258,'Dynamic SAA Validation'!$CS$4:$CS$258,"---",FALSE)</f>
        <v>3.0506889071245272E-2</v>
      </c>
      <c r="D177" s="359">
        <f>_xlfn.XLOOKUP($A177,'Dynamic SAA Validation'!$A$4:$A$258,'Dynamic SAA Validation'!$CA$4:$CA$258,"---",FALSE)</f>
        <v>3.2185336058991883E-2</v>
      </c>
      <c r="E177" s="872">
        <f>_xlfn.XLOOKUP($A177,'Dynamic TAA Validation'!$A$4:$A$250,'Dynamic TAA Validation'!$DN$4:$DN$250,"---",FALSE)</f>
        <v>2.3338834019556391E-2</v>
      </c>
      <c r="G177" s="206">
        <f>_xlfn.XLOOKUP($A177,'Index Performance'!$A$17:$A$498,'Index Performance'!$AP$17:$AP$498,"---",FALSE)</f>
        <v>2.3285783844642083E-3</v>
      </c>
      <c r="I177" s="366">
        <f t="shared" si="15"/>
        <v>-1.4059007345805469E-2</v>
      </c>
      <c r="J177" s="366">
        <f t="shared" si="16"/>
        <v>-7.1680550516888819E-3</v>
      </c>
      <c r="K177" s="366">
        <f t="shared" si="17"/>
        <v>-8.8465020394354922E-3</v>
      </c>
      <c r="M177" s="549">
        <f t="shared" si="18"/>
        <v>2.7580747329842379</v>
      </c>
      <c r="N177" s="549">
        <f t="shared" si="19"/>
        <v>1.5951373579999326</v>
      </c>
      <c r="O177" s="549">
        <f t="shared" si="20"/>
        <v>2.0317030067469837</v>
      </c>
      <c r="P177" s="549">
        <f t="shared" si="21"/>
        <v>2.5827414965858404</v>
      </c>
      <c r="R177" s="206">
        <f>M177/MAX(M$3:M177)-1</f>
        <v>0</v>
      </c>
      <c r="S177" s="206">
        <f>N177/MAX(N$3:N177)-1</f>
        <v>-8.1939493669822561E-3</v>
      </c>
      <c r="T177" s="206">
        <f>O177/MAX(O$3:O177)-1</f>
        <v>0</v>
      </c>
      <c r="U177" s="206">
        <f>P177/MAX(P$3:P177)-1</f>
        <v>0</v>
      </c>
      <c r="W177" s="206">
        <f>_xlfn.XLOOKUP($A177,'Index Performance'!$A$17:$A$498,'Index Performance'!$B$17:$B$498,"---",FALSE)</f>
        <v>1.402193E-2</v>
      </c>
      <c r="X177" s="206">
        <f>_xlfn.XLOOKUP($A177,'Index Performance'!$A$17:$A$498,'Index Performance'!$Q$17:$Q$498,"---",FALSE)</f>
        <v>6.5479560000000006E-2</v>
      </c>
      <c r="Y177" s="206">
        <f>_xlfn.XLOOKUP($A177,'Index Performance'!$A$17:$A$498,'Index Performance'!$W$17:$W$498,"---",FALSE)</f>
        <v>1.6117270142490536E-2</v>
      </c>
    </row>
    <row r="178" spans="1:25">
      <c r="A178" s="342">
        <v>43677</v>
      </c>
      <c r="B178" s="359">
        <f>_xlfn.XLOOKUP($A178,'Dynamic SAA Validation'!$A$4:$A$258,'Dynamic SAA Validation'!$CL$4:$CL$258,"---",FALSE)</f>
        <v>5.0309691157920649E-3</v>
      </c>
      <c r="C178" s="359">
        <f>_xlfn.XLOOKUP($A178,'Dynamic SAA Validation'!$A$4:$A$258,'Dynamic SAA Validation'!$CS$4:$CS$258,"---",FALSE)</f>
        <v>6.3033213277478885E-3</v>
      </c>
      <c r="D178" s="359">
        <f>_xlfn.XLOOKUP($A178,'Dynamic SAA Validation'!$A$4:$A$258,'Dynamic SAA Validation'!$CA$4:$CA$258,"---",FALSE)</f>
        <v>9.8007488128337705E-4</v>
      </c>
      <c r="E178" s="872">
        <f>_xlfn.XLOOKUP($A178,'Dynamic TAA Validation'!$A$4:$A$250,'Dynamic TAA Validation'!$DN$4:$DN$250,"---",FALSE)</f>
        <v>7.4276941198145874E-3</v>
      </c>
      <c r="G178" s="206">
        <f>_xlfn.XLOOKUP($A178,'Index Performance'!$A$17:$A$498,'Index Performance'!$AP$17:$AP$498,"---",FALSE)</f>
        <v>2.2014935093792598E-3</v>
      </c>
      <c r="I178" s="366">
        <f t="shared" si="15"/>
        <v>2.3967250040225225E-3</v>
      </c>
      <c r="J178" s="366">
        <f t="shared" si="16"/>
        <v>1.1243727920666989E-3</v>
      </c>
      <c r="K178" s="366">
        <f t="shared" si="17"/>
        <v>6.4476192385312103E-3</v>
      </c>
      <c r="M178" s="549">
        <f t="shared" si="18"/>
        <v>2.7719505217849281</v>
      </c>
      <c r="N178" s="549">
        <f t="shared" si="19"/>
        <v>1.6051920213293009</v>
      </c>
      <c r="O178" s="549">
        <f t="shared" si="20"/>
        <v>2.0336942278301242</v>
      </c>
      <c r="P178" s="549">
        <f t="shared" si="21"/>
        <v>2.6019253104130322</v>
      </c>
      <c r="R178" s="206">
        <f>M178/MAX(M$3:M178)-1</f>
        <v>0</v>
      </c>
      <c r="S178" s="206">
        <f>N178/MAX(N$3:N178)-1</f>
        <v>-1.9422771350378065E-3</v>
      </c>
      <c r="T178" s="206">
        <f>O178/MAX(O$3:O178)-1</f>
        <v>0</v>
      </c>
      <c r="U178" s="206">
        <f>P178/MAX(P$3:P178)-1</f>
        <v>0</v>
      </c>
      <c r="W178" s="206">
        <f>_xlfn.XLOOKUP($A178,'Index Performance'!$A$17:$A$498,'Index Performance'!$B$17:$B$498,"---",FALSE)</f>
        <v>7.8686620000000002E-3</v>
      </c>
      <c r="X178" s="206">
        <f>_xlfn.XLOOKUP($A178,'Index Performance'!$A$17:$A$498,'Index Performance'!$Q$17:$Q$498,"---",FALSE)</f>
        <v>2.9303099999999998E-3</v>
      </c>
      <c r="Y178" s="206">
        <f>_xlfn.XLOOKUP($A178,'Index Performance'!$A$17:$A$498,'Index Performance'!$W$17:$W$498,"---",FALSE)</f>
        <v>7.7009918554957757E-3</v>
      </c>
    </row>
    <row r="179" spans="1:25">
      <c r="A179" s="342">
        <v>43708</v>
      </c>
      <c r="B179" s="359">
        <f>_xlfn.XLOOKUP($A179,'Dynamic SAA Validation'!$A$4:$A$258,'Dynamic SAA Validation'!$CL$4:$CL$258,"---",FALSE)</f>
        <v>-3.1955525183612592E-3</v>
      </c>
      <c r="C179" s="359">
        <f>_xlfn.XLOOKUP($A179,'Dynamic SAA Validation'!$A$4:$A$258,'Dynamic SAA Validation'!$CS$4:$CS$258,"---",FALSE)</f>
        <v>-6.6454336974351887E-4</v>
      </c>
      <c r="D179" s="359">
        <f>_xlfn.XLOOKUP($A179,'Dynamic SAA Validation'!$A$4:$A$258,'Dynamic SAA Validation'!$CA$4:$CA$258,"---",FALSE)</f>
        <v>-2.935594315577883E-3</v>
      </c>
      <c r="E179" s="872">
        <f>_xlfn.XLOOKUP($A179,'Dynamic TAA Validation'!$A$4:$A$250,'Dynamic TAA Validation'!$DN$4:$DN$250,"---",FALSE)</f>
        <v>2.0193945055690938E-3</v>
      </c>
      <c r="G179" s="206">
        <f>_xlfn.XLOOKUP($A179,'Index Performance'!$A$17:$A$498,'Index Performance'!$AP$17:$AP$498,"---",FALSE)</f>
        <v>2.0697450250277694E-3</v>
      </c>
      <c r="I179" s="366">
        <f t="shared" si="15"/>
        <v>5.2149470239303535E-3</v>
      </c>
      <c r="J179" s="366">
        <f t="shared" si="16"/>
        <v>2.6839378753126127E-3</v>
      </c>
      <c r="K179" s="366">
        <f t="shared" si="17"/>
        <v>4.9549888211469773E-3</v>
      </c>
      <c r="M179" s="549">
        <f t="shared" si="18"/>
        <v>2.7630926083142655</v>
      </c>
      <c r="N179" s="549">
        <f t="shared" si="19"/>
        <v>1.6041253016143613</v>
      </c>
      <c r="O179" s="549">
        <f t="shared" si="20"/>
        <v>2.0277241266152823</v>
      </c>
      <c r="P179" s="549">
        <f t="shared" si="21"/>
        <v>2.6071796240887815</v>
      </c>
      <c r="R179" s="206">
        <f>M179/MAX(M$3:M179)-1</f>
        <v>-3.1955525183612332E-3</v>
      </c>
      <c r="S179" s="206">
        <f>N179/MAX(N$3:N179)-1</f>
        <v>-2.6055297773890373E-3</v>
      </c>
      <c r="T179" s="206">
        <f>O179/MAX(O$3:O179)-1</f>
        <v>-2.935594315577994E-3</v>
      </c>
      <c r="U179" s="206">
        <f>P179/MAX(P$3:P179)-1</f>
        <v>0</v>
      </c>
      <c r="W179" s="206">
        <f>_xlfn.XLOOKUP($A179,'Index Performance'!$A$17:$A$498,'Index Performance'!$B$17:$B$498,"---",FALSE)</f>
        <v>2.2678379999999998E-2</v>
      </c>
      <c r="X179" s="206">
        <f>_xlfn.XLOOKUP($A179,'Index Performance'!$A$17:$A$498,'Index Performance'!$Q$17:$Q$498,"---",FALSE)</f>
        <v>-2.372252E-2</v>
      </c>
      <c r="Y179" s="206">
        <f>_xlfn.XLOOKUP($A179,'Index Performance'!$A$17:$A$498,'Index Performance'!$W$17:$W$498,"---",FALSE)</f>
        <v>3.8330732605129647E-3</v>
      </c>
    </row>
    <row r="180" spans="1:25">
      <c r="A180" s="342">
        <v>43738</v>
      </c>
      <c r="B180" s="359">
        <f>_xlfn.XLOOKUP($A180,'Dynamic SAA Validation'!$A$4:$A$258,'Dynamic SAA Validation'!$CL$4:$CL$258,"---",FALSE)</f>
        <v>1.0902084035264506E-2</v>
      </c>
      <c r="C180" s="359">
        <f>_xlfn.XLOOKUP($A180,'Dynamic SAA Validation'!$A$4:$A$258,'Dynamic SAA Validation'!$CS$4:$CS$258,"---",FALSE)</f>
        <v>7.6218387236758394E-3</v>
      </c>
      <c r="D180" s="359">
        <f>_xlfn.XLOOKUP($A180,'Dynamic SAA Validation'!$A$4:$A$258,'Dynamic SAA Validation'!$CA$4:$CA$258,"---",FALSE)</f>
        <v>7.8386742877516458E-3</v>
      </c>
      <c r="E180" s="872">
        <f>_xlfn.XLOOKUP($A180,'Dynamic TAA Validation'!$A$4:$A$250,'Dynamic TAA Validation'!$DN$4:$DN$250,"---",FALSE)</f>
        <v>6.3642840490574226E-3</v>
      </c>
      <c r="G180" s="206">
        <f>_xlfn.XLOOKUP($A180,'Index Performance'!$A$17:$A$498,'Index Performance'!$AP$17:$AP$498,"---",FALSE)</f>
        <v>1.9748310513876266E-3</v>
      </c>
      <c r="I180" s="366">
        <f t="shared" si="15"/>
        <v>-4.5377999862070834E-3</v>
      </c>
      <c r="J180" s="366">
        <f t="shared" si="16"/>
        <v>-1.2575546746184168E-3</v>
      </c>
      <c r="K180" s="366">
        <f t="shared" si="17"/>
        <v>-1.4743902386942231E-3</v>
      </c>
      <c r="M180" s="549">
        <f t="shared" si="18"/>
        <v>2.7932160761273259</v>
      </c>
      <c r="N180" s="549">
        <f t="shared" si="19"/>
        <v>1.616351685955834</v>
      </c>
      <c r="O180" s="549">
        <f t="shared" si="20"/>
        <v>2.0436187955892353</v>
      </c>
      <c r="P180" s="549">
        <f t="shared" si="21"/>
        <v>2.623772455783397</v>
      </c>
      <c r="R180" s="206">
        <f>M180/MAX(M$3:M180)-1</f>
        <v>0</v>
      </c>
      <c r="S180" s="206">
        <f>N180/MAX(N$3:N180)-1</f>
        <v>0</v>
      </c>
      <c r="T180" s="206">
        <f>O180/MAX(O$3:O180)-1</f>
        <v>0</v>
      </c>
      <c r="U180" s="206">
        <f>P180/MAX(P$3:P180)-1</f>
        <v>0</v>
      </c>
      <c r="W180" s="206">
        <f>_xlfn.XLOOKUP($A180,'Index Performance'!$A$17:$A$498,'Index Performance'!$B$17:$B$498,"---",FALSE)</f>
        <v>-4.633809E-3</v>
      </c>
      <c r="X180" s="206">
        <f>_xlfn.XLOOKUP($A180,'Index Performance'!$A$17:$A$498,'Index Performance'!$Q$17:$Q$498,"---",FALSE)</f>
        <v>2.1041810000000001E-2</v>
      </c>
      <c r="Y180" s="206">
        <f>_xlfn.XLOOKUP($A180,'Index Performance'!$A$17:$A$498,'Index Performance'!$W$17:$W$498,"---",FALSE)</f>
        <v>4.4721150473516769E-3</v>
      </c>
    </row>
    <row r="181" spans="1:25">
      <c r="A181" s="342">
        <v>43769</v>
      </c>
      <c r="B181" s="359">
        <f>_xlfn.XLOOKUP($A181,'Dynamic SAA Validation'!$A$4:$A$258,'Dynamic SAA Validation'!$CL$4:$CL$258,"---",FALSE)</f>
        <v>9.4240792863364113E-3</v>
      </c>
      <c r="C181" s="359">
        <f>_xlfn.XLOOKUP($A181,'Dynamic SAA Validation'!$A$4:$A$258,'Dynamic SAA Validation'!$CS$4:$CS$258,"---",FALSE)</f>
        <v>9.3930767540812889E-3</v>
      </c>
      <c r="D181" s="359">
        <f>_xlfn.XLOOKUP($A181,'Dynamic SAA Validation'!$A$4:$A$258,'Dynamic SAA Validation'!$CA$4:$CA$258,"---",FALSE)</f>
        <v>8.1371393548059778E-3</v>
      </c>
      <c r="E181" s="872">
        <f>_xlfn.XLOOKUP($A181,'Dynamic TAA Validation'!$A$4:$A$250,'Dynamic TAA Validation'!$DN$4:$DN$250,"---",FALSE)</f>
        <v>8.7083924860165141E-3</v>
      </c>
      <c r="G181" s="206">
        <f>_xlfn.XLOOKUP($A181,'Index Performance'!$A$17:$A$498,'Index Performance'!$AP$17:$AP$498,"---",FALSE)</f>
        <v>2.250848027553598E-3</v>
      </c>
      <c r="I181" s="366">
        <f t="shared" si="15"/>
        <v>-7.1568680031989726E-4</v>
      </c>
      <c r="J181" s="366">
        <f t="shared" si="16"/>
        <v>-6.8468426806477488E-4</v>
      </c>
      <c r="K181" s="366">
        <f t="shared" si="17"/>
        <v>5.7125313121053622E-4</v>
      </c>
      <c r="M181" s="549">
        <f t="shared" si="18"/>
        <v>2.8195395658926197</v>
      </c>
      <c r="N181" s="549">
        <f t="shared" si="19"/>
        <v>1.6315342014036058</v>
      </c>
      <c r="O181" s="549">
        <f t="shared" si="20"/>
        <v>2.0602480065170456</v>
      </c>
      <c r="P181" s="549">
        <f t="shared" si="21"/>
        <v>2.6466212961223583</v>
      </c>
      <c r="R181" s="206">
        <f>M181/MAX(M$3:M181)-1</f>
        <v>0</v>
      </c>
      <c r="S181" s="206">
        <f>N181/MAX(N$3:N181)-1</f>
        <v>0</v>
      </c>
      <c r="T181" s="206">
        <f>O181/MAX(O$3:O181)-1</f>
        <v>0</v>
      </c>
      <c r="U181" s="206">
        <f>P181/MAX(P$3:P181)-1</f>
        <v>0</v>
      </c>
      <c r="W181" s="206">
        <f>_xlfn.XLOOKUP($A181,'Index Performance'!$A$17:$A$498,'Index Performance'!$B$17:$B$498,"---",FALSE)</f>
        <v>-1.7262969999999999E-3</v>
      </c>
      <c r="X181" s="206">
        <f>_xlfn.XLOOKUP($A181,'Index Performance'!$A$17:$A$498,'Index Performance'!$Q$17:$Q$498,"---",FALSE)</f>
        <v>2.7368730000000001E-2</v>
      </c>
      <c r="Y181" s="206">
        <f>_xlfn.XLOOKUP($A181,'Index Performance'!$A$17:$A$498,'Index Performance'!$W$17:$W$498,"---",FALSE)</f>
        <v>3.0554343081625746E-3</v>
      </c>
    </row>
    <row r="182" spans="1:25">
      <c r="A182" s="342">
        <v>43799</v>
      </c>
      <c r="B182" s="359">
        <f>_xlfn.XLOOKUP($A182,'Dynamic SAA Validation'!$A$4:$A$258,'Dynamic SAA Validation'!$CL$4:$CL$258,"---",FALSE)</f>
        <v>1.0122848297248506E-2</v>
      </c>
      <c r="C182" s="359">
        <f>_xlfn.XLOOKUP($A182,'Dynamic SAA Validation'!$A$4:$A$258,'Dynamic SAA Validation'!$CS$4:$CS$258,"---",FALSE)</f>
        <v>1.2231608531323712E-2</v>
      </c>
      <c r="D182" s="359">
        <f>_xlfn.XLOOKUP($A182,'Dynamic SAA Validation'!$A$4:$A$258,'Dynamic SAA Validation'!$CA$4:$CA$258,"---",FALSE)</f>
        <v>4.3210575073460156E-3</v>
      </c>
      <c r="E182" s="872">
        <f>_xlfn.XLOOKUP($A182,'Dynamic TAA Validation'!$A$4:$A$250,'Dynamic TAA Validation'!$DN$4:$DN$250,"---",FALSE)</f>
        <v>6.2276407682189117E-3</v>
      </c>
      <c r="G182" s="206">
        <f>_xlfn.XLOOKUP($A182,'Index Performance'!$A$17:$A$498,'Index Performance'!$AP$17:$AP$498,"---",FALSE)</f>
        <v>1.6741642929838374E-3</v>
      </c>
      <c r="I182" s="366">
        <f t="shared" si="15"/>
        <v>-3.8952075290295939E-3</v>
      </c>
      <c r="J182" s="366">
        <f t="shared" si="16"/>
        <v>-6.0039677631048005E-3</v>
      </c>
      <c r="K182" s="366">
        <f t="shared" si="17"/>
        <v>1.9065832608728961E-3</v>
      </c>
      <c r="M182" s="549">
        <f t="shared" si="18"/>
        <v>2.8480813371862403</v>
      </c>
      <c r="N182" s="549">
        <f t="shared" si="19"/>
        <v>1.6514904890606406</v>
      </c>
      <c r="O182" s="549">
        <f t="shared" si="20"/>
        <v>2.0691504566326007</v>
      </c>
      <c r="P182" s="549">
        <f t="shared" si="21"/>
        <v>2.6631035028041263</v>
      </c>
      <c r="R182" s="206">
        <f>M182/MAX(M$3:M182)-1</f>
        <v>0</v>
      </c>
      <c r="S182" s="206">
        <f>N182/MAX(N$3:N182)-1</f>
        <v>0</v>
      </c>
      <c r="T182" s="206">
        <f>O182/MAX(O$3:O182)-1</f>
        <v>0</v>
      </c>
      <c r="U182" s="206">
        <f>P182/MAX(P$3:P182)-1</f>
        <v>0</v>
      </c>
      <c r="W182" s="206">
        <f>_xlfn.XLOOKUP($A182,'Index Performance'!$A$17:$A$498,'Index Performance'!$B$17:$B$498,"---",FALSE)</f>
        <v>-1.1730269999999999E-3</v>
      </c>
      <c r="X182" s="206">
        <f>_xlfn.XLOOKUP($A182,'Index Performance'!$A$17:$A$498,'Index Performance'!$Q$17:$Q$498,"---",FALSE)</f>
        <v>2.441134E-2</v>
      </c>
      <c r="Y182" s="206">
        <f>_xlfn.XLOOKUP($A182,'Index Performance'!$A$17:$A$498,'Index Performance'!$W$17:$W$498,"---",FALSE)</f>
        <v>1.0285623862647419E-2</v>
      </c>
    </row>
    <row r="183" spans="1:25">
      <c r="A183" s="342">
        <v>43830</v>
      </c>
      <c r="B183" s="359">
        <f>_xlfn.XLOOKUP($A183,'Dynamic SAA Validation'!$A$4:$A$258,'Dynamic SAA Validation'!$CL$4:$CL$258,"---",FALSE)</f>
        <v>2.6976870760036371E-2</v>
      </c>
      <c r="C183" s="359">
        <f>_xlfn.XLOOKUP($A183,'Dynamic SAA Validation'!$A$4:$A$258,'Dynamic SAA Validation'!$CS$4:$CS$258,"---",FALSE)</f>
        <v>1.6235671796397538E-2</v>
      </c>
      <c r="D183" s="359">
        <f>_xlfn.XLOOKUP($A183,'Dynamic SAA Validation'!$A$4:$A$258,'Dynamic SAA Validation'!$CA$4:$CA$258,"---",FALSE)</f>
        <v>2.47296046903549E-2</v>
      </c>
      <c r="E183" s="872">
        <f>_xlfn.XLOOKUP($A183,'Dynamic TAA Validation'!$A$4:$A$250,'Dynamic TAA Validation'!$DN$4:$DN$250,"---",FALSE)</f>
        <v>1.6670940247689229E-2</v>
      </c>
      <c r="G183" s="206">
        <f>_xlfn.XLOOKUP($A183,'Index Performance'!$A$17:$A$498,'Index Performance'!$AP$17:$AP$498,"---",FALSE)</f>
        <v>1.8898057283351921E-3</v>
      </c>
      <c r="I183" s="366">
        <f t="shared" si="15"/>
        <v>-1.0305930512347142E-2</v>
      </c>
      <c r="J183" s="366">
        <f t="shared" si="16"/>
        <v>4.3526845129169059E-4</v>
      </c>
      <c r="K183" s="366">
        <f t="shared" si="17"/>
        <v>-8.0586644426656716E-3</v>
      </c>
      <c r="M183" s="549">
        <f t="shared" si="18"/>
        <v>2.9249136593335852</v>
      </c>
      <c r="N183" s="549">
        <f t="shared" si="19"/>
        <v>1.6783035466159013</v>
      </c>
      <c r="O183" s="549">
        <f t="shared" si="20"/>
        <v>2.1203197294699923</v>
      </c>
      <c r="P183" s="549">
        <f t="shared" si="21"/>
        <v>2.7074999421727859</v>
      </c>
      <c r="R183" s="206">
        <f>M183/MAX(M$3:M183)-1</f>
        <v>0</v>
      </c>
      <c r="S183" s="206">
        <f>N183/MAX(N$3:N183)-1</f>
        <v>0</v>
      </c>
      <c r="T183" s="206">
        <f>O183/MAX(O$3:O183)-1</f>
        <v>0</v>
      </c>
      <c r="U183" s="206">
        <f>P183/MAX(P$3:P183)-1</f>
        <v>0</v>
      </c>
      <c r="W183" s="206">
        <f>_xlfn.XLOOKUP($A183,'Index Performance'!$A$17:$A$498,'Index Performance'!$B$17:$B$498,"---",FALSE)</f>
        <v>-2.0502760000000002E-3</v>
      </c>
      <c r="X183" s="206">
        <f>_xlfn.XLOOKUP($A183,'Index Performance'!$A$17:$A$498,'Index Performance'!$Q$17:$Q$498,"---",FALSE)</f>
        <v>3.521531E-2</v>
      </c>
      <c r="Y183" s="206">
        <f>_xlfn.XLOOKUP($A183,'Index Performance'!$A$17:$A$498,'Index Performance'!$W$17:$W$498,"---",FALSE)</f>
        <v>1.2162267992795073E-2</v>
      </c>
    </row>
    <row r="184" spans="1:25">
      <c r="A184" s="342">
        <v>43861</v>
      </c>
      <c r="B184" s="359">
        <f>_xlfn.XLOOKUP($A184,'Dynamic SAA Validation'!$A$4:$A$258,'Dynamic SAA Validation'!$CL$4:$CL$258,"---",FALSE)</f>
        <v>2.1268850560334672E-3</v>
      </c>
      <c r="C184" s="359">
        <f>_xlfn.XLOOKUP($A184,'Dynamic SAA Validation'!$A$4:$A$258,'Dynamic SAA Validation'!$CS$4:$CS$258,"---",FALSE)</f>
        <v>2.3458141822690673E-3</v>
      </c>
      <c r="D184" s="359">
        <f>_xlfn.XLOOKUP($A184,'Dynamic SAA Validation'!$A$4:$A$258,'Dynamic SAA Validation'!$CA$4:$CA$258,"---",FALSE)</f>
        <v>9.6099024562379398E-4</v>
      </c>
      <c r="E184" s="872">
        <f>_xlfn.XLOOKUP($A184,'Dynamic TAA Validation'!$A$4:$A$250,'Dynamic TAA Validation'!$DN$4:$DN$250,"---",FALSE)</f>
        <v>1.522621170635396E-3</v>
      </c>
      <c r="G184" s="206">
        <f>_xlfn.XLOOKUP($A184,'Index Performance'!$A$17:$A$498,'Index Performance'!$AP$17:$AP$498,"---",FALSE)</f>
        <v>2.0415857264632908E-3</v>
      </c>
      <c r="I184" s="366">
        <f t="shared" si="15"/>
        <v>-6.0426388539807111E-4</v>
      </c>
      <c r="J184" s="366">
        <f t="shared" si="16"/>
        <v>-8.231930116336713E-4</v>
      </c>
      <c r="K184" s="366">
        <f t="shared" si="17"/>
        <v>5.6163092501160207E-4</v>
      </c>
      <c r="M184" s="549">
        <f t="shared" si="18"/>
        <v>2.9311346144858099</v>
      </c>
      <c r="N184" s="549">
        <f t="shared" si="19"/>
        <v>1.6822405348777052</v>
      </c>
      <c r="O184" s="549">
        <f t="shared" si="20"/>
        <v>2.1223573360476164</v>
      </c>
      <c r="P184" s="549">
        <f t="shared" si="21"/>
        <v>2.7116224389042323</v>
      </c>
      <c r="R184" s="206">
        <f>M184/MAX(M$3:M184)-1</f>
        <v>0</v>
      </c>
      <c r="S184" s="206">
        <f>N184/MAX(N$3:N184)-1</f>
        <v>0</v>
      </c>
      <c r="T184" s="206">
        <f>O184/MAX(O$3:O184)-1</f>
        <v>0</v>
      </c>
      <c r="U184" s="206">
        <f>P184/MAX(P$3:P184)-1</f>
        <v>0</v>
      </c>
      <c r="W184" s="206">
        <f>_xlfn.XLOOKUP($A184,'Index Performance'!$A$17:$A$498,'Index Performance'!$B$17:$B$498,"---",FALSE)</f>
        <v>1.8046349999999999E-2</v>
      </c>
      <c r="X184" s="206">
        <f>_xlfn.XLOOKUP($A184,'Index Performance'!$A$17:$A$498,'Index Performance'!$Q$17:$Q$498,"---",FALSE)</f>
        <v>-1.1046190000000001E-2</v>
      </c>
      <c r="Y184" s="206">
        <f>_xlfn.XLOOKUP($A184,'Index Performance'!$A$17:$A$498,'Index Performance'!$W$17:$W$498,"---",FALSE)</f>
        <v>4.1008023645381364E-3</v>
      </c>
    </row>
    <row r="185" spans="1:25">
      <c r="A185" s="342">
        <v>43890</v>
      </c>
      <c r="B185" s="359">
        <f>_xlfn.XLOOKUP($A185,'Dynamic SAA Validation'!$A$4:$A$258,'Dynamic SAA Validation'!$CL$4:$CL$258,"---",FALSE)</f>
        <v>-2.557721400201424E-2</v>
      </c>
      <c r="C185" s="359">
        <f>_xlfn.XLOOKUP($A185,'Dynamic SAA Validation'!$A$4:$A$258,'Dynamic SAA Validation'!$CS$4:$CS$258,"---",FALSE)</f>
        <v>-2.8968732128285608E-2</v>
      </c>
      <c r="D185" s="359">
        <f>_xlfn.XLOOKUP($A185,'Dynamic SAA Validation'!$A$4:$A$258,'Dynamic SAA Validation'!$CA$4:$CA$258,"---",FALSE)</f>
        <v>-2.0196611552886209E-2</v>
      </c>
      <c r="E185" s="872">
        <f>_xlfn.XLOOKUP($A185,'Dynamic TAA Validation'!$A$4:$A$250,'Dynamic TAA Validation'!$DN$4:$DN$250,"---",FALSE)</f>
        <v>-2.051546564993767E-2</v>
      </c>
      <c r="G185" s="206">
        <f>_xlfn.XLOOKUP($A185,'Index Performance'!$A$17:$A$498,'Index Performance'!$AP$17:$AP$498,"---",FALSE)</f>
        <v>2.0543492943803088E-3</v>
      </c>
      <c r="I185" s="366">
        <f t="shared" si="15"/>
        <v>5.0617483520765706E-3</v>
      </c>
      <c r="J185" s="366">
        <f t="shared" si="16"/>
        <v>8.4532664783479386E-3</v>
      </c>
      <c r="K185" s="366">
        <f t="shared" si="17"/>
        <v>-3.1885409705146098E-4</v>
      </c>
      <c r="M185" s="549">
        <f t="shared" si="18"/>
        <v>2.8561643571823945</v>
      </c>
      <c r="N185" s="549">
        <f t="shared" si="19"/>
        <v>1.6335081594474889</v>
      </c>
      <c r="O185" s="549">
        <f t="shared" si="20"/>
        <v>2.0794929093550443</v>
      </c>
      <c r="P185" s="549">
        <f t="shared" si="21"/>
        <v>2.6559922419032924</v>
      </c>
      <c r="R185" s="206">
        <f>M185/MAX(M$3:M185)-1</f>
        <v>-2.5577214002014403E-2</v>
      </c>
      <c r="S185" s="206">
        <f>N185/MAX(N$3:N185)-1</f>
        <v>-2.8968732128285657E-2</v>
      </c>
      <c r="T185" s="206">
        <f>O185/MAX(O$3:O185)-1</f>
        <v>-2.0196611552886212E-2</v>
      </c>
      <c r="U185" s="206">
        <f>P185/MAX(P$3:P185)-1</f>
        <v>-2.051546564993767E-2</v>
      </c>
      <c r="W185" s="206">
        <f>_xlfn.XLOOKUP($A185,'Index Performance'!$A$17:$A$498,'Index Performance'!$B$17:$B$498,"---",FALSE)</f>
        <v>1.2239130000000001E-2</v>
      </c>
      <c r="X185" s="206">
        <f>_xlfn.XLOOKUP($A185,'Index Performance'!$A$17:$A$498,'Index Performance'!$Q$17:$Q$498,"---",FALSE)</f>
        <v>-8.0769779999999999E-2</v>
      </c>
      <c r="Y185" s="206">
        <f>_xlfn.XLOOKUP($A185,'Index Performance'!$A$17:$A$498,'Index Performance'!$W$17:$W$498,"---",FALSE)</f>
        <v>-1.4371248256571212E-2</v>
      </c>
    </row>
    <row r="186" spans="1:25">
      <c r="A186" s="342">
        <v>43921</v>
      </c>
      <c r="B186" s="359">
        <f>_xlfn.XLOOKUP($A186,'Dynamic SAA Validation'!$A$4:$A$258,'Dynamic SAA Validation'!$CL$4:$CL$258,"---",FALSE)</f>
        <v>-8.3028510053903909E-2</v>
      </c>
      <c r="C186" s="359">
        <f>_xlfn.XLOOKUP($A186,'Dynamic SAA Validation'!$A$4:$A$258,'Dynamic SAA Validation'!$CS$4:$CS$258,"---",FALSE)</f>
        <v>-7.3021539646245776E-2</v>
      </c>
      <c r="D186" s="359">
        <f>_xlfn.XLOOKUP($A186,'Dynamic SAA Validation'!$A$4:$A$258,'Dynamic SAA Validation'!$CA$4:$CA$258,"---",FALSE)</f>
        <v>-7.0909165889647019E-2</v>
      </c>
      <c r="E186" s="872">
        <f>_xlfn.XLOOKUP($A186,'Dynamic TAA Validation'!$A$4:$A$250,'Dynamic TAA Validation'!$DN$4:$DN$250,"---",FALSE)</f>
        <v>-7.0238815114043951E-2</v>
      </c>
      <c r="G186" s="206">
        <f>_xlfn.XLOOKUP($A186,'Index Performance'!$A$17:$A$498,'Index Performance'!$AP$17:$AP$498,"---",FALSE)</f>
        <v>1.2391902589814485E-3</v>
      </c>
      <c r="I186" s="366">
        <f t="shared" si="15"/>
        <v>1.2789694939859958E-2</v>
      </c>
      <c r="J186" s="366">
        <f t="shared" si="16"/>
        <v>2.7827245322018246E-3</v>
      </c>
      <c r="K186" s="366">
        <f t="shared" si="17"/>
        <v>6.7035077560306799E-4</v>
      </c>
      <c r="M186" s="549">
        <f t="shared" si="18"/>
        <v>2.6190212861364741</v>
      </c>
      <c r="N186" s="549">
        <f t="shared" si="19"/>
        <v>1.5142268786199282</v>
      </c>
      <c r="O186" s="549">
        <f t="shared" si="20"/>
        <v>1.9320378016792428</v>
      </c>
      <c r="P186" s="549">
        <f t="shared" si="21"/>
        <v>2.4694384938799119</v>
      </c>
      <c r="R186" s="206">
        <f>M186/MAX(M$3:M186)-1</f>
        <v>-0.10648208608600118</v>
      </c>
      <c r="S186" s="206">
        <f>N186/MAX(N$3:N186)-1</f>
        <v>-9.9874930352924385E-2</v>
      </c>
      <c r="T186" s="206">
        <f>O186/MAX(O$3:O186)-1</f>
        <v>-8.9673652563520889E-2</v>
      </c>
      <c r="U186" s="206">
        <f>P186/MAX(P$3:P186)-1</f>
        <v>-8.9313298765217097E-2</v>
      </c>
      <c r="W186" s="206">
        <f>_xlfn.XLOOKUP($A186,'Index Performance'!$A$17:$A$498,'Index Performance'!$B$17:$B$498,"---",FALSE)</f>
        <v>-1.556332E-2</v>
      </c>
      <c r="X186" s="206">
        <f>_xlfn.XLOOKUP($A186,'Index Performance'!$A$17:$A$498,'Index Performance'!$Q$17:$Q$498,"---",FALSE)</f>
        <v>-0.1350034</v>
      </c>
      <c r="Y186" s="206">
        <f>_xlfn.XLOOKUP($A186,'Index Performance'!$A$17:$A$498,'Index Performance'!$W$17:$W$498,"---",FALSE)</f>
        <v>-5.8815711292491524E-2</v>
      </c>
    </row>
    <row r="187" spans="1:25">
      <c r="A187" s="342">
        <v>43951</v>
      </c>
      <c r="B187" s="359">
        <f>_xlfn.XLOOKUP($A187,'Dynamic SAA Validation'!$A$4:$A$258,'Dynamic SAA Validation'!$CL$4:$CL$258,"---",FALSE)</f>
        <v>4.4188181323389197E-2</v>
      </c>
      <c r="C187" s="359">
        <f>_xlfn.XLOOKUP($A187,'Dynamic SAA Validation'!$A$4:$A$258,'Dynamic SAA Validation'!$CS$4:$CS$258,"---",FALSE)</f>
        <v>4.9770771164596994E-2</v>
      </c>
      <c r="D187" s="359">
        <f>_xlfn.XLOOKUP($A187,'Dynamic SAA Validation'!$A$4:$A$258,'Dynamic SAA Validation'!$CA$4:$CA$258,"---",FALSE)</f>
        <v>2.7731715066314781E-2</v>
      </c>
      <c r="E187" s="872">
        <f>_xlfn.XLOOKUP($A187,'Dynamic TAA Validation'!$A$4:$A$250,'Dynamic TAA Validation'!$DN$4:$DN$250,"---",FALSE)</f>
        <v>4.5291553858168188E-2</v>
      </c>
      <c r="G187" s="206">
        <f>_xlfn.XLOOKUP($A187,'Index Performance'!$A$17:$A$498,'Index Performance'!$AP$17:$AP$498,"---",FALSE)</f>
        <v>3.5494146959744732E-3</v>
      </c>
      <c r="I187" s="366">
        <f t="shared" si="15"/>
        <v>1.1033725347789902E-3</v>
      </c>
      <c r="J187" s="366">
        <f t="shared" si="16"/>
        <v>-4.4792173064288066E-3</v>
      </c>
      <c r="K187" s="366">
        <f t="shared" si="17"/>
        <v>1.7559838791853407E-2</v>
      </c>
      <c r="M187" s="549">
        <f t="shared" si="18"/>
        <v>2.7347510736180891</v>
      </c>
      <c r="N187" s="549">
        <f t="shared" si="19"/>
        <v>1.5895911180870026</v>
      </c>
      <c r="O187" s="549">
        <f t="shared" si="20"/>
        <v>1.9856165234927607</v>
      </c>
      <c r="P187" s="549">
        <f t="shared" si="21"/>
        <v>2.5812832004249078</v>
      </c>
      <c r="R187" s="206">
        <f>M187/MAX(M$3:M187)-1</f>
        <v>-6.6999154490272717E-2</v>
      </c>
      <c r="S187" s="206">
        <f>N187/MAX(N$3:N187)-1</f>
        <v>-5.5075011492002779E-2</v>
      </c>
      <c r="T187" s="206">
        <f>O187/MAX(O$3:O187)-1</f>
        <v>-6.4428741679053325E-2</v>
      </c>
      <c r="U187" s="206">
        <f>P187/MAX(P$3:P187)-1</f>
        <v>-4.80668829883244E-2</v>
      </c>
      <c r="W187" s="206">
        <f>_xlfn.XLOOKUP($A187,'Index Performance'!$A$17:$A$498,'Index Performance'!$B$17:$B$498,"---",FALSE)</f>
        <v>1.61888E-2</v>
      </c>
      <c r="X187" s="206">
        <f>_xlfn.XLOOKUP($A187,'Index Performance'!$A$17:$A$498,'Index Performance'!$Q$17:$Q$498,"---",FALSE)</f>
        <v>0.1071251</v>
      </c>
      <c r="Y187" s="206">
        <f>_xlfn.XLOOKUP($A187,'Index Performance'!$A$17:$A$498,'Index Performance'!$W$17:$W$498,"---",FALSE)</f>
        <v>2.8790962329193981E-2</v>
      </c>
    </row>
    <row r="188" spans="1:25">
      <c r="A188" s="342">
        <v>43982</v>
      </c>
      <c r="B188" s="359">
        <f>_xlfn.XLOOKUP($A188,'Dynamic SAA Validation'!$A$4:$A$258,'Dynamic SAA Validation'!$CL$4:$CL$258,"---",FALSE)</f>
        <v>2.1666455780655069E-2</v>
      </c>
      <c r="C188" s="359">
        <f>_xlfn.XLOOKUP($A188,'Dynamic SAA Validation'!$A$4:$A$258,'Dynamic SAA Validation'!$CS$4:$CS$258,"---",FALSE)</f>
        <v>2.0828488974049483E-2</v>
      </c>
      <c r="D188" s="359">
        <f>_xlfn.XLOOKUP($A188,'Dynamic SAA Validation'!$A$4:$A$258,'Dynamic SAA Validation'!$CA$4:$CA$258,"---",FALSE)</f>
        <v>1.4112427267114921E-2</v>
      </c>
      <c r="E188" s="872">
        <f>_xlfn.XLOOKUP($A188,'Dynamic TAA Validation'!$A$4:$A$250,'Dynamic TAA Validation'!$DN$4:$DN$250,"---",FALSE)</f>
        <v>2.233842567221456E-2</v>
      </c>
      <c r="G188" s="206">
        <f>_xlfn.XLOOKUP($A188,'Index Performance'!$A$17:$A$498,'Index Performance'!$AP$17:$AP$498,"---",FALSE)</f>
        <v>1.0456910565199706E-3</v>
      </c>
      <c r="I188" s="366">
        <f t="shared" si="15"/>
        <v>6.7196989155949086E-4</v>
      </c>
      <c r="J188" s="366">
        <f t="shared" si="16"/>
        <v>1.5099366981650778E-3</v>
      </c>
      <c r="K188" s="366">
        <f t="shared" si="17"/>
        <v>8.2259984050996396E-3</v>
      </c>
      <c r="M188" s="549">
        <f t="shared" si="18"/>
        <v>2.7940034368257347</v>
      </c>
      <c r="N188" s="549">
        <f t="shared" si="19"/>
        <v>1.6226998991633248</v>
      </c>
      <c r="O188" s="549">
        <f t="shared" si="20"/>
        <v>2.0136383922609338</v>
      </c>
      <c r="P188" s="549">
        <f t="shared" si="21"/>
        <v>2.6389450033365356</v>
      </c>
      <c r="R188" s="206">
        <f>M188/MAX(M$3:M188)-1</f>
        <v>-4.6784332927722327E-2</v>
      </c>
      <c r="S188" s="206">
        <f>N188/MAX(N$3:N188)-1</f>
        <v>-3.5393651787560154E-2</v>
      </c>
      <c r="T188" s="206">
        <f>O188/MAX(O$3:O188)-1</f>
        <v>-5.1225560342795906E-2</v>
      </c>
      <c r="U188" s="206">
        <f>P188/MAX(P$3:P188)-1</f>
        <v>-2.6802195809039531E-2</v>
      </c>
      <c r="W188" s="206">
        <f>_xlfn.XLOOKUP($A188,'Index Performance'!$A$17:$A$498,'Index Performance'!$B$17:$B$498,"---",FALSE)</f>
        <v>2.8341949999999999E-3</v>
      </c>
      <c r="X188" s="206">
        <f>_xlfn.XLOOKUP($A188,'Index Performance'!$A$17:$A$498,'Index Performance'!$Q$17:$Q$498,"---",FALSE)</f>
        <v>4.3491120000000001E-2</v>
      </c>
      <c r="Y188" s="206">
        <f>_xlfn.XLOOKUP($A188,'Index Performance'!$A$17:$A$498,'Index Performance'!$W$17:$W$498,"---",FALSE)</f>
        <v>1.442862794809896E-2</v>
      </c>
    </row>
    <row r="189" spans="1:25">
      <c r="A189" s="342">
        <v>44012</v>
      </c>
      <c r="B189" s="359">
        <f>_xlfn.XLOOKUP($A189,'Dynamic SAA Validation'!$A$4:$A$258,'Dynamic SAA Validation'!$CL$4:$CL$258,"---",FALSE)</f>
        <v>3.7807822531980215E-2</v>
      </c>
      <c r="C189" s="359">
        <f>_xlfn.XLOOKUP($A189,'Dynamic SAA Validation'!$A$4:$A$258,'Dynamic SAA Validation'!$CS$4:$CS$258,"---",FALSE)</f>
        <v>1.9347161058393129E-2</v>
      </c>
      <c r="D189" s="359">
        <f>_xlfn.XLOOKUP($A189,'Dynamic SAA Validation'!$A$4:$A$258,'Dynamic SAA Validation'!$CA$4:$CA$258,"---",FALSE)</f>
        <v>3.471097920551558E-2</v>
      </c>
      <c r="E189" s="872">
        <f>_xlfn.XLOOKUP($A189,'Dynamic TAA Validation'!$A$4:$A$250,'Dynamic TAA Validation'!$DN$4:$DN$250,"---",FALSE)</f>
        <v>2.0667706447743631E-2</v>
      </c>
      <c r="G189" s="206">
        <f>_xlfn.XLOOKUP($A189,'Index Performance'!$A$17:$A$498,'Index Performance'!$AP$17:$AP$498,"---",FALSE)</f>
        <v>5.2259919190511539E-4</v>
      </c>
      <c r="I189" s="366">
        <f t="shared" si="15"/>
        <v>-1.7140116084236583E-2</v>
      </c>
      <c r="J189" s="366">
        <f t="shared" si="16"/>
        <v>1.3205453893505026E-3</v>
      </c>
      <c r="K189" s="366">
        <f t="shared" si="17"/>
        <v>-1.4043272757771948E-2</v>
      </c>
      <c r="M189" s="549">
        <f t="shared" si="18"/>
        <v>2.8996386229189848</v>
      </c>
      <c r="N189" s="549">
        <f t="shared" si="19"/>
        <v>1.6540945354618759</v>
      </c>
      <c r="O189" s="549">
        <f t="shared" si="20"/>
        <v>2.0835337526221309</v>
      </c>
      <c r="P189" s="549">
        <f t="shared" si="21"/>
        <v>2.693485943997235</v>
      </c>
      <c r="R189" s="206">
        <f>M189/MAX(M$3:M189)-1</f>
        <v>-1.0745324152350522E-2</v>
      </c>
      <c r="S189" s="206">
        <f>N189/MAX(N$3:N189)-1</f>
        <v>-1.6731257410745659E-2</v>
      </c>
      <c r="T189" s="206">
        <f>O189/MAX(O$3:O189)-1</f>
        <v>-1.8292670497129904E-2</v>
      </c>
      <c r="U189" s="206">
        <f>P189/MAX(P$3:P189)-1</f>
        <v>-6.6884292764320952E-3</v>
      </c>
      <c r="W189" s="206">
        <f>_xlfn.XLOOKUP($A189,'Index Performance'!$A$17:$A$498,'Index Performance'!$B$17:$B$498,"---",FALSE)</f>
        <v>4.9906790000000005E-3</v>
      </c>
      <c r="X189" s="206">
        <f>_xlfn.XLOOKUP($A189,'Index Performance'!$A$17:$A$498,'Index Performance'!$Q$17:$Q$498,"---",FALSE)</f>
        <v>3.1952509999999996E-2</v>
      </c>
      <c r="Y189" s="206">
        <f>_xlfn.XLOOKUP($A189,'Index Performance'!$A$17:$A$498,'Index Performance'!$W$17:$W$498,"---",FALSE)</f>
        <v>1.7526544516786258E-2</v>
      </c>
    </row>
    <row r="190" spans="1:25">
      <c r="A190" s="342">
        <v>44043</v>
      </c>
      <c r="B190" s="359">
        <f>_xlfn.XLOOKUP($A190,'Dynamic SAA Validation'!$A$4:$A$258,'Dynamic SAA Validation'!$CL$4:$CL$258,"---",FALSE)</f>
        <v>2.2668168408005198E-2</v>
      </c>
      <c r="C190" s="359">
        <f>_xlfn.XLOOKUP($A190,'Dynamic SAA Validation'!$A$4:$A$258,'Dynamic SAA Validation'!$CS$4:$CS$258,"---",FALSE)</f>
        <v>2.4825706615769671E-2</v>
      </c>
      <c r="D190" s="359">
        <f>_xlfn.XLOOKUP($A190,'Dynamic SAA Validation'!$A$4:$A$258,'Dynamic SAA Validation'!$CA$4:$CA$258,"---",FALSE)</f>
        <v>1.6855495858170141E-2</v>
      </c>
      <c r="E190" s="872">
        <f>_xlfn.XLOOKUP($A190,'Dynamic TAA Validation'!$A$4:$A$250,'Dynamic TAA Validation'!$DN$4:$DN$250,"---",FALSE)</f>
        <v>3.5022431182752937E-2</v>
      </c>
      <c r="G190" s="206">
        <f>_xlfn.XLOOKUP($A190,'Index Performance'!$A$17:$A$498,'Index Performance'!$AP$17:$AP$498,"---",FALSE)</f>
        <v>4.8097165263971675E-4</v>
      </c>
      <c r="I190" s="366">
        <f t="shared" si="15"/>
        <v>1.2354262774747739E-2</v>
      </c>
      <c r="J190" s="366">
        <f t="shared" si="16"/>
        <v>1.0196724566983267E-2</v>
      </c>
      <c r="K190" s="366">
        <f t="shared" si="17"/>
        <v>1.8166935324582797E-2</v>
      </c>
      <c r="M190" s="549">
        <f t="shared" si="18"/>
        <v>2.9653681195456687</v>
      </c>
      <c r="N190" s="549">
        <f t="shared" si="19"/>
        <v>1.6951586011140005</v>
      </c>
      <c r="O190" s="549">
        <f t="shared" si="20"/>
        <v>2.1186527471598109</v>
      </c>
      <c r="P190" s="549">
        <f t="shared" si="21"/>
        <v>2.7878183701125905</v>
      </c>
      <c r="R190" s="206">
        <f>M190/MAX(M$3:M190)-1</f>
        <v>0</v>
      </c>
      <c r="S190" s="206">
        <f>N190/MAX(N$3:N190)-1</f>
        <v>0</v>
      </c>
      <c r="T190" s="206">
        <f>O190/MAX(O$3:O190)-1</f>
        <v>-1.7455066707591227E-3</v>
      </c>
      <c r="U190" s="206">
        <f>P190/MAX(P$3:P190)-1</f>
        <v>0</v>
      </c>
      <c r="W190" s="206">
        <f>_xlfn.XLOOKUP($A190,'Index Performance'!$A$17:$A$498,'Index Performance'!$B$17:$B$498,"---",FALSE)</f>
        <v>1.092772E-2</v>
      </c>
      <c r="X190" s="206">
        <f>_xlfn.XLOOKUP($A190,'Index Performance'!$A$17:$A$498,'Index Performance'!$Q$17:$Q$498,"---",FALSE)</f>
        <v>5.2886900000000001E-2</v>
      </c>
      <c r="Y190" s="206">
        <f>_xlfn.XLOOKUP($A190,'Index Performance'!$A$17:$A$498,'Index Performance'!$W$17:$W$498,"---",FALSE)</f>
        <v>1.3548185231539334E-2</v>
      </c>
    </row>
    <row r="191" spans="1:25">
      <c r="A191" s="342">
        <v>44074</v>
      </c>
      <c r="B191" s="359">
        <f>_xlfn.XLOOKUP($A191,'Dynamic SAA Validation'!$A$4:$A$258,'Dynamic SAA Validation'!$CL$4:$CL$258,"---",FALSE)</f>
        <v>2.3308657143576026E-2</v>
      </c>
      <c r="C191" s="359">
        <f>_xlfn.XLOOKUP($A191,'Dynamic SAA Validation'!$A$4:$A$258,'Dynamic SAA Validation'!$CS$4:$CS$258,"---",FALSE)</f>
        <v>2.4599196123501997E-2</v>
      </c>
      <c r="D191" s="359">
        <f>_xlfn.XLOOKUP($A191,'Dynamic SAA Validation'!$A$4:$A$258,'Dynamic SAA Validation'!$CA$4:$CA$258,"---",FALSE)</f>
        <v>1.398882713896565E-2</v>
      </c>
      <c r="E191" s="872">
        <f>_xlfn.XLOOKUP($A191,'Dynamic TAA Validation'!$A$4:$A$250,'Dynamic TAA Validation'!$DN$4:$DN$250,"---",FALSE)</f>
        <v>2.2692016939962031E-2</v>
      </c>
      <c r="G191" s="206">
        <f>_xlfn.XLOOKUP($A191,'Index Performance'!$A$17:$A$498,'Index Performance'!$AP$17:$AP$498,"---",FALSE)</f>
        <v>3.5643682980879277E-4</v>
      </c>
      <c r="I191" s="366">
        <f t="shared" si="15"/>
        <v>-6.1664020361399535E-4</v>
      </c>
      <c r="J191" s="366">
        <f t="shared" si="16"/>
        <v>-1.9071791835399664E-3</v>
      </c>
      <c r="K191" s="366">
        <f t="shared" si="17"/>
        <v>8.7031898009963804E-3</v>
      </c>
      <c r="M191" s="549">
        <f t="shared" si="18"/>
        <v>3.0344868683486497</v>
      </c>
      <c r="N191" s="549">
        <f t="shared" si="19"/>
        <v>1.736858140003245</v>
      </c>
      <c r="O191" s="549">
        <f t="shared" si="20"/>
        <v>2.1482902142073241</v>
      </c>
      <c r="P191" s="549">
        <f t="shared" si="21"/>
        <v>2.8510795917927227</v>
      </c>
      <c r="R191" s="206">
        <f>M191/MAX(M$3:M191)-1</f>
        <v>0</v>
      </c>
      <c r="S191" s="206">
        <f>N191/MAX(N$3:N191)-1</f>
        <v>0</v>
      </c>
      <c r="T191" s="206">
        <f>O191/MAX(O$3:O191)-1</f>
        <v>0</v>
      </c>
      <c r="U191" s="206">
        <f>P191/MAX(P$3:P191)-1</f>
        <v>0</v>
      </c>
      <c r="W191" s="206">
        <f>_xlfn.XLOOKUP($A191,'Index Performance'!$A$17:$A$498,'Index Performance'!$B$17:$B$498,"---",FALSE)</f>
        <v>-7.2463340000000001E-3</v>
      </c>
      <c r="X191" s="206">
        <f>_xlfn.XLOOKUP($A191,'Index Performance'!$A$17:$A$498,'Index Performance'!$Q$17:$Q$498,"---",FALSE)</f>
        <v>6.1205389999999998E-2</v>
      </c>
      <c r="Y191" s="206">
        <f>_xlfn.XLOOKUP($A191,'Index Performance'!$A$17:$A$498,'Index Performance'!$W$17:$W$498,"---",FALSE)</f>
        <v>1.537369184700399E-2</v>
      </c>
    </row>
    <row r="192" spans="1:25">
      <c r="A192" s="342">
        <v>44104</v>
      </c>
      <c r="B192" s="359">
        <f>_xlfn.XLOOKUP($A192,'Dynamic SAA Validation'!$A$4:$A$258,'Dynamic SAA Validation'!$CL$4:$CL$258,"---",FALSE)</f>
        <v>1.6506178916208633E-2</v>
      </c>
      <c r="C192" s="359">
        <f>_xlfn.XLOOKUP($A192,'Dynamic SAA Validation'!$A$4:$A$258,'Dynamic SAA Validation'!$CS$4:$CS$258,"---",FALSE)</f>
        <v>-9.7975245390349783E-3</v>
      </c>
      <c r="D192" s="359">
        <f>_xlfn.XLOOKUP($A192,'Dynamic SAA Validation'!$A$4:$A$258,'Dynamic SAA Validation'!$CA$4:$CA$258,"---",FALSE)</f>
        <v>1.8005509080677221E-2</v>
      </c>
      <c r="E192" s="872">
        <f>_xlfn.XLOOKUP($A192,'Dynamic TAA Validation'!$A$4:$A$250,'Dynamic TAA Validation'!$DN$4:$DN$250,"---",FALSE)</f>
        <v>-8.0552882059180542E-3</v>
      </c>
      <c r="G192" s="206">
        <f>_xlfn.XLOOKUP($A192,'Index Performance'!$A$17:$A$498,'Index Performance'!$AP$17:$AP$498,"---",FALSE)</f>
        <v>3.2726608559219272E-4</v>
      </c>
      <c r="I192" s="366">
        <f t="shared" si="15"/>
        <v>-2.4561467122126687E-2</v>
      </c>
      <c r="J192" s="366">
        <f t="shared" si="16"/>
        <v>1.7422363331169241E-3</v>
      </c>
      <c r="K192" s="366">
        <f t="shared" si="17"/>
        <v>-2.6060797286595275E-2</v>
      </c>
      <c r="M192" s="549">
        <f t="shared" si="18"/>
        <v>3.084574651516498</v>
      </c>
      <c r="N192" s="549">
        <f t="shared" si="19"/>
        <v>1.7198412297557406</v>
      </c>
      <c r="O192" s="549">
        <f t="shared" si="20"/>
        <v>2.1869712731671642</v>
      </c>
      <c r="P192" s="549">
        <f t="shared" si="21"/>
        <v>2.8281133239828211</v>
      </c>
      <c r="R192" s="206">
        <f>M192/MAX(M$3:M192)-1</f>
        <v>0</v>
      </c>
      <c r="S192" s="206">
        <f>N192/MAX(N$3:N192)-1</f>
        <v>-9.7975245390349297E-3</v>
      </c>
      <c r="T192" s="206">
        <f>O192/MAX(O$3:O192)-1</f>
        <v>0</v>
      </c>
      <c r="U192" s="206">
        <f>P192/MAX(P$3:P192)-1</f>
        <v>-8.0552882059180542E-3</v>
      </c>
      <c r="W192" s="206">
        <f>_xlfn.XLOOKUP($A192,'Index Performance'!$A$17:$A$498,'Index Performance'!$B$17:$B$498,"---",FALSE)</f>
        <v>3.6530829999999997E-3</v>
      </c>
      <c r="X192" s="206">
        <f>_xlfn.XLOOKUP($A192,'Index Performance'!$A$17:$A$498,'Index Performance'!$Q$17:$Q$498,"---",FALSE)</f>
        <v>-3.2243479999999998E-2</v>
      </c>
      <c r="Y192" s="206">
        <f>_xlfn.XLOOKUP($A192,'Index Performance'!$A$17:$A$498,'Index Performance'!$W$17:$W$498,"---",FALSE)</f>
        <v>-1.7101942780699542E-3</v>
      </c>
    </row>
    <row r="193" spans="1:25">
      <c r="A193" s="342">
        <v>44135</v>
      </c>
      <c r="B193" s="359">
        <f>_xlfn.XLOOKUP($A193,'Dynamic SAA Validation'!$A$4:$A$258,'Dynamic SAA Validation'!$CL$4:$CL$258,"---",FALSE)</f>
        <v>-7.5396675753104901E-3</v>
      </c>
      <c r="C193" s="359">
        <f>_xlfn.XLOOKUP($A193,'Dynamic SAA Validation'!$A$4:$A$258,'Dynamic SAA Validation'!$CS$4:$CS$258,"---",FALSE)</f>
        <v>-8.3515131258945392E-3</v>
      </c>
      <c r="D193" s="359">
        <f>_xlfn.XLOOKUP($A193,'Dynamic SAA Validation'!$A$4:$A$258,'Dynamic SAA Validation'!$CA$4:$CA$258,"---",FALSE)</f>
        <v>-9.212776231614983E-3</v>
      </c>
      <c r="E193" s="872">
        <f>_xlfn.XLOOKUP($A193,'Dynamic TAA Validation'!$A$4:$A$250,'Dynamic TAA Validation'!$DN$4:$DN$250,"---",FALSE)</f>
        <v>-6.8457643552152234E-3</v>
      </c>
      <c r="G193" s="206">
        <f>_xlfn.XLOOKUP($A193,'Index Performance'!$A$17:$A$498,'Index Performance'!$AP$17:$AP$498,"---",FALSE)</f>
        <v>3.3613867950488263E-4</v>
      </c>
      <c r="I193" s="366">
        <f t="shared" si="15"/>
        <v>6.9390322009526672E-4</v>
      </c>
      <c r="J193" s="366">
        <f t="shared" si="16"/>
        <v>1.5057487706793158E-3</v>
      </c>
      <c r="K193" s="366">
        <f t="shared" si="17"/>
        <v>2.3670118763997596E-3</v>
      </c>
      <c r="M193" s="549">
        <f t="shared" si="18"/>
        <v>3.0613179840328346</v>
      </c>
      <c r="N193" s="549">
        <f t="shared" si="19"/>
        <v>1.7054779531509809</v>
      </c>
      <c r="O193" s="549">
        <f t="shared" si="20"/>
        <v>2.1668231962025049</v>
      </c>
      <c r="P193" s="549">
        <f t="shared" si="21"/>
        <v>2.8087527265969903</v>
      </c>
      <c r="R193" s="206">
        <f>M193/MAX(M$3:M193)-1</f>
        <v>-7.5396675753104381E-3</v>
      </c>
      <c r="S193" s="206">
        <f>N193/MAX(N$3:N193)-1</f>
        <v>-1.8067213510140512E-2</v>
      </c>
      <c r="T193" s="206">
        <f>O193/MAX(O$3:O193)-1</f>
        <v>-9.2127762316150941E-3</v>
      </c>
      <c r="U193" s="206">
        <f>P193/MAX(P$3:P193)-1</f>
        <v>-1.4845907956262283E-2</v>
      </c>
      <c r="W193" s="206">
        <f>_xlfn.XLOOKUP($A193,'Index Performance'!$A$17:$A$498,'Index Performance'!$B$17:$B$498,"---",FALSE)</f>
        <v>7.2853070000000007E-5</v>
      </c>
      <c r="X193" s="206">
        <f>_xlfn.XLOOKUP($A193,'Index Performance'!$A$17:$A$498,'Index Performance'!$Q$17:$Q$498,"---",FALSE)</f>
        <v>-2.4308420000000001E-2</v>
      </c>
      <c r="Y193" s="206">
        <f>_xlfn.XLOOKUP($A193,'Index Performance'!$A$17:$A$498,'Index Performance'!$W$17:$W$498,"---",FALSE)</f>
        <v>-2.1471154797890746E-3</v>
      </c>
    </row>
    <row r="194" spans="1:25">
      <c r="A194" s="342">
        <v>44165</v>
      </c>
      <c r="B194" s="359">
        <f>_xlfn.XLOOKUP($A194,'Dynamic SAA Validation'!$A$4:$A$258,'Dynamic SAA Validation'!$CL$4:$CL$258,"---",FALSE)</f>
        <v>4.5558288246556312E-2</v>
      </c>
      <c r="C194" s="359">
        <f>_xlfn.XLOOKUP($A194,'Dynamic SAA Validation'!$A$4:$A$258,'Dynamic SAA Validation'!$CS$4:$CS$258,"---",FALSE)</f>
        <v>5.2197924391545657E-2</v>
      </c>
      <c r="D194" s="359">
        <f>_xlfn.XLOOKUP($A194,'Dynamic SAA Validation'!$A$4:$A$258,'Dynamic SAA Validation'!$CA$4:$CA$258,"---",FALSE)</f>
        <v>3.6416792003900689E-2</v>
      </c>
      <c r="E194" s="872">
        <f>_xlfn.XLOOKUP($A194,'Dynamic TAA Validation'!$A$4:$A$250,'Dynamic TAA Validation'!$DN$4:$DN$250,"---",FALSE)</f>
        <v>4.2845528384780618E-2</v>
      </c>
      <c r="G194" s="206">
        <f>_xlfn.XLOOKUP($A194,'Index Performance'!$A$17:$A$498,'Index Performance'!$AP$17:$AP$498,"---",FALSE)</f>
        <v>2.6780322955732849E-4</v>
      </c>
      <c r="I194" s="366">
        <f t="shared" si="15"/>
        <v>-2.7127598617756946E-3</v>
      </c>
      <c r="J194" s="366">
        <f t="shared" si="16"/>
        <v>-9.3523960067650388E-3</v>
      </c>
      <c r="K194" s="366">
        <f t="shared" si="17"/>
        <v>6.4287363808799292E-3</v>
      </c>
      <c r="M194" s="549">
        <f t="shared" si="18"/>
        <v>3.2007863911637693</v>
      </c>
      <c r="N194" s="549">
        <f t="shared" si="19"/>
        <v>1.7945003624010039</v>
      </c>
      <c r="O194" s="549">
        <f t="shared" si="20"/>
        <v>2.2457319458478389</v>
      </c>
      <c r="P194" s="549">
        <f t="shared" si="21"/>
        <v>2.9290952212702317</v>
      </c>
      <c r="R194" s="206">
        <f>M194/MAX(M$3:M194)-1</f>
        <v>0</v>
      </c>
      <c r="S194" s="206">
        <f>N194/MAX(N$3:N194)-1</f>
        <v>0</v>
      </c>
      <c r="T194" s="206">
        <f>O194/MAX(O$3:O194)-1</f>
        <v>0</v>
      </c>
      <c r="U194" s="206">
        <f>P194/MAX(P$3:P194)-1</f>
        <v>0</v>
      </c>
      <c r="W194" s="206">
        <f>_xlfn.XLOOKUP($A194,'Index Performance'!$A$17:$A$498,'Index Performance'!$B$17:$B$498,"---",FALSE)</f>
        <v>5.7059020000000005E-3</v>
      </c>
      <c r="X194" s="206">
        <f>_xlfn.XLOOKUP($A194,'Index Performance'!$A$17:$A$498,'Index Performance'!$Q$17:$Q$498,"---",FALSE)</f>
        <v>0.123263</v>
      </c>
      <c r="Y194" s="206">
        <f>_xlfn.XLOOKUP($A194,'Index Performance'!$A$17:$A$498,'Index Performance'!$W$17:$W$498,"---",FALSE)</f>
        <v>2.8155687983091315E-2</v>
      </c>
    </row>
    <row r="195" spans="1:25">
      <c r="A195" s="342">
        <v>44196</v>
      </c>
      <c r="B195" s="359">
        <f>_xlfn.XLOOKUP($A195,'Dynamic SAA Validation'!$A$4:$A$258,'Dynamic SAA Validation'!$CL$4:$CL$258,"---",FALSE)</f>
        <v>5.8908391286496213E-2</v>
      </c>
      <c r="C195" s="359">
        <f>_xlfn.XLOOKUP($A195,'Dynamic SAA Validation'!$A$4:$A$258,'Dynamic SAA Validation'!$CS$4:$CS$258,"---",FALSE)</f>
        <v>2.6792138436687991E-2</v>
      </c>
      <c r="D195" s="359">
        <f>_xlfn.XLOOKUP($A195,'Dynamic SAA Validation'!$A$4:$A$258,'Dynamic SAA Validation'!$CA$4:$CA$258,"---",FALSE)</f>
        <v>5.7818313326470028E-2</v>
      </c>
      <c r="E195" s="872">
        <f>_xlfn.XLOOKUP($A195,'Dynamic TAA Validation'!$A$4:$A$250,'Dynamic TAA Validation'!$DN$4:$DN$250,"---",FALSE)</f>
        <v>5.2286379863068611E-2</v>
      </c>
      <c r="G195" s="206">
        <f>_xlfn.XLOOKUP($A195,'Index Performance'!$A$17:$A$498,'Index Performance'!$AP$17:$AP$498,"---",FALSE)</f>
        <v>3.0273107100686758E-4</v>
      </c>
      <c r="I195" s="366">
        <f t="shared" si="15"/>
        <v>-6.6220114234276026E-3</v>
      </c>
      <c r="J195" s="366">
        <f t="shared" si="16"/>
        <v>2.5494241426380619E-2</v>
      </c>
      <c r="K195" s="366">
        <f t="shared" si="17"/>
        <v>-5.5319334634014172E-3</v>
      </c>
      <c r="M195" s="549">
        <f t="shared" si="18"/>
        <v>3.3893395683189369</v>
      </c>
      <c r="N195" s="549">
        <f t="shared" si="19"/>
        <v>1.8425788645351384</v>
      </c>
      <c r="O195" s="549">
        <f t="shared" si="20"/>
        <v>2.3755763791401323</v>
      </c>
      <c r="P195" s="549">
        <f t="shared" si="21"/>
        <v>3.0822470066646659</v>
      </c>
      <c r="R195" s="206">
        <f>M195/MAX(M$3:M195)-1</f>
        <v>0</v>
      </c>
      <c r="S195" s="206">
        <f>N195/MAX(N$3:N195)-1</f>
        <v>0</v>
      </c>
      <c r="T195" s="206">
        <f>O195/MAX(O$3:O195)-1</f>
        <v>0</v>
      </c>
      <c r="U195" s="206">
        <f>P195/MAX(P$3:P195)-1</f>
        <v>0</v>
      </c>
      <c r="W195" s="206">
        <f>_xlfn.XLOOKUP($A195,'Index Performance'!$A$17:$A$498,'Index Performance'!$B$17:$B$498,"---",FALSE)</f>
        <v>3.0722610000000002E-3</v>
      </c>
      <c r="X195" s="206">
        <f>_xlfn.XLOOKUP($A195,'Index Performance'!$A$17:$A$498,'Index Performance'!$Q$17:$Q$498,"---",FALSE)</f>
        <v>4.6429349999999994E-2</v>
      </c>
      <c r="Y195" s="206">
        <f>_xlfn.XLOOKUP($A195,'Index Performance'!$A$17:$A$498,'Index Performance'!$W$17:$W$498,"---",FALSE)</f>
        <v>2.4497762473375984E-2</v>
      </c>
    </row>
    <row r="196" spans="1:25">
      <c r="A196" s="342">
        <v>44227</v>
      </c>
      <c r="B196" s="359">
        <f>_xlfn.XLOOKUP($A196,'Dynamic SAA Validation'!$A$4:$A$258,'Dynamic SAA Validation'!$CL$4:$CL$258,"---",FALSE)</f>
        <v>-3.1763019832664824E-3</v>
      </c>
      <c r="C196" s="359">
        <f>_xlfn.XLOOKUP($A196,'Dynamic SAA Validation'!$A$4:$A$258,'Dynamic SAA Validation'!$CS$4:$CS$258,"---",FALSE)</f>
        <v>-3.2630161218358852E-3</v>
      </c>
      <c r="D196" s="359">
        <f>_xlfn.XLOOKUP($A196,'Dynamic SAA Validation'!$A$4:$A$258,'Dynamic SAA Validation'!$CA$4:$CA$258,"---",FALSE)</f>
        <v>-5.3385477824472449E-3</v>
      </c>
      <c r="E196" s="872">
        <f>_xlfn.XLOOKUP($A196,'Dynamic TAA Validation'!$A$4:$A$250,'Dynamic TAA Validation'!$DN$4:$DN$250,"---",FALSE)</f>
        <v>4.2628201606518257E-3</v>
      </c>
      <c r="G196" s="206">
        <f>_xlfn.XLOOKUP($A196,'Index Performance'!$A$17:$A$498,'Index Performance'!$AP$17:$AP$498,"---",FALSE)</f>
        <v>3.9085945118788601E-4</v>
      </c>
      <c r="I196" s="366">
        <f t="shared" si="15"/>
        <v>7.4391221439183081E-3</v>
      </c>
      <c r="J196" s="366">
        <f t="shared" si="16"/>
        <v>7.5258362824877113E-3</v>
      </c>
      <c r="K196" s="366">
        <f t="shared" si="17"/>
        <v>9.6013679430990706E-3</v>
      </c>
      <c r="M196" s="549">
        <f t="shared" si="18"/>
        <v>3.3785740023261219</v>
      </c>
      <c r="N196" s="549">
        <f t="shared" si="19"/>
        <v>1.8365664999944062</v>
      </c>
      <c r="O196" s="549">
        <f t="shared" si="20"/>
        <v>2.3628942511292399</v>
      </c>
      <c r="P196" s="549">
        <f t="shared" si="21"/>
        <v>3.0953860713447847</v>
      </c>
      <c r="R196" s="206">
        <f>M196/MAX(M$3:M196)-1</f>
        <v>-3.1763019832664607E-3</v>
      </c>
      <c r="S196" s="206">
        <f>N196/MAX(N$3:N196)-1</f>
        <v>-3.2630161218358822E-3</v>
      </c>
      <c r="T196" s="206">
        <f>O196/MAX(O$3:O196)-1</f>
        <v>-5.3385477824471339E-3</v>
      </c>
      <c r="U196" s="206">
        <f>P196/MAX(P$3:P196)-1</f>
        <v>0</v>
      </c>
      <c r="W196" s="206">
        <f>_xlfn.XLOOKUP($A196,'Index Performance'!$A$17:$A$498,'Index Performance'!$B$17:$B$498,"---",FALSE)</f>
        <v>-5.3639590000000006E-3</v>
      </c>
      <c r="X196" s="206">
        <f>_xlfn.XLOOKUP($A196,'Index Performance'!$A$17:$A$498,'Index Performance'!$Q$17:$Q$498,"---",FALSE)</f>
        <v>-4.5480820000000002E-3</v>
      </c>
      <c r="Y196" s="206">
        <f>_xlfn.XLOOKUP($A196,'Index Performance'!$A$17:$A$498,'Index Performance'!$W$17:$W$498,"---",FALSE)</f>
        <v>-1.6515994436717696E-3</v>
      </c>
    </row>
    <row r="197" spans="1:25">
      <c r="A197" s="342">
        <v>44255</v>
      </c>
      <c r="B197" s="359">
        <f>_xlfn.XLOOKUP($A197,'Dynamic SAA Validation'!$A$4:$A$258,'Dynamic SAA Validation'!$CL$4:$CL$258,"---",FALSE)</f>
        <v>6.71682321072646E-3</v>
      </c>
      <c r="C197" s="359">
        <f>_xlfn.XLOOKUP($A197,'Dynamic SAA Validation'!$A$4:$A$258,'Dynamic SAA Validation'!$CS$4:$CS$258,"---",FALSE)</f>
        <v>1.14240147152808E-2</v>
      </c>
      <c r="D197" s="359">
        <f>_xlfn.XLOOKUP($A197,'Dynamic SAA Validation'!$A$4:$A$258,'Dynamic SAA Validation'!$CA$4:$CA$258,"---",FALSE)</f>
        <v>9.0409584047601577E-4</v>
      </c>
      <c r="E197" s="872">
        <f>_xlfn.XLOOKUP($A197,'Dynamic TAA Validation'!$A$4:$A$250,'Dynamic TAA Validation'!$DN$4:$DN$250,"---",FALSE)</f>
        <v>1.442319372779677E-2</v>
      </c>
      <c r="G197" s="206">
        <f>_xlfn.XLOOKUP($A197,'Index Performance'!$A$17:$A$498,'Index Performance'!$AP$17:$AP$498,"---",FALSE)</f>
        <v>2.6515445919850222E-4</v>
      </c>
      <c r="I197" s="366">
        <f t="shared" ref="I197:I248" si="22">$E197-B197</f>
        <v>7.7063705170703099E-3</v>
      </c>
      <c r="J197" s="366">
        <f t="shared" ref="J197:J248" si="23">$E197-C197</f>
        <v>2.9991790125159703E-3</v>
      </c>
      <c r="K197" s="366">
        <f t="shared" ref="K197:K248" si="24">$E197-D197</f>
        <v>1.3519097887320754E-2</v>
      </c>
      <c r="M197" s="549">
        <f t="shared" ref="M197:M248" si="25">(1+B197)*M196</f>
        <v>3.4012672866041029</v>
      </c>
      <c r="N197" s="549">
        <f t="shared" ref="N197:N248" si="26">(1+C197)*N196</f>
        <v>1.8575474627159343</v>
      </c>
      <c r="O197" s="549">
        <f t="shared" ref="O197:O248" si="27">(1+D197)*O196</f>
        <v>2.3650305339931705</v>
      </c>
      <c r="P197" s="549">
        <f t="shared" ref="P197:P248" si="28">(1+E197)*P196</f>
        <v>3.1400314243141141</v>
      </c>
      <c r="R197" s="206">
        <f>M197/MAX(M$3:M197)-1</f>
        <v>0</v>
      </c>
      <c r="S197" s="206">
        <f>N197/MAX(N$3:N197)-1</f>
        <v>0</v>
      </c>
      <c r="T197" s="206">
        <f>O197/MAX(O$3:O197)-1</f>
        <v>-4.4392785008154911E-3</v>
      </c>
      <c r="U197" s="206">
        <f>P197/MAX(P$3:P197)-1</f>
        <v>0</v>
      </c>
      <c r="W197" s="206">
        <f>_xlfn.XLOOKUP($A197,'Index Performance'!$A$17:$A$498,'Index Performance'!$B$17:$B$498,"---",FALSE)</f>
        <v>-1.5555159999999998E-2</v>
      </c>
      <c r="X197" s="206">
        <f>_xlfn.XLOOKUP($A197,'Index Performance'!$A$17:$A$498,'Index Performance'!$Q$17:$Q$498,"---",FALSE)</f>
        <v>2.3163550000000001E-2</v>
      </c>
      <c r="Y197" s="206">
        <f>_xlfn.XLOOKUP($A197,'Index Performance'!$A$17:$A$498,'Index Performance'!$W$17:$W$498,"---",FALSE)</f>
        <v>1.5171963430561597E-2</v>
      </c>
    </row>
    <row r="198" spans="1:25">
      <c r="A198" s="342">
        <v>44286</v>
      </c>
      <c r="B198" s="359">
        <f>_xlfn.XLOOKUP($A198,'Dynamic SAA Validation'!$A$4:$A$258,'Dynamic SAA Validation'!$CL$4:$CL$258,"---",FALSE)</f>
        <v>3.0494439890449043E-2</v>
      </c>
      <c r="C198" s="359">
        <f>_xlfn.XLOOKUP($A198,'Dynamic SAA Validation'!$A$4:$A$258,'Dynamic SAA Validation'!$CS$4:$CS$258,"---",FALSE)</f>
        <v>6.9353572656689188E-3</v>
      </c>
      <c r="D198" s="359">
        <f>_xlfn.XLOOKUP($A198,'Dynamic SAA Validation'!$A$4:$A$258,'Dynamic SAA Validation'!$CA$4:$CA$258,"---",FALSE)</f>
        <v>2.253313299277715E-2</v>
      </c>
      <c r="E198" s="872">
        <f>_xlfn.XLOOKUP($A198,'Dynamic TAA Validation'!$A$4:$A$250,'Dynamic TAA Validation'!$DN$4:$DN$250,"---",FALSE)</f>
        <v>1.7914721542133579E-2</v>
      </c>
      <c r="G198" s="206">
        <f>_xlfn.XLOOKUP($A198,'Index Performance'!$A$17:$A$498,'Index Performance'!$AP$17:$AP$498,"---",FALSE)</f>
        <v>2.9377422778176232E-4</v>
      </c>
      <c r="I198" s="366">
        <f t="shared" si="22"/>
        <v>-1.2579718348315463E-2</v>
      </c>
      <c r="J198" s="366">
        <f t="shared" si="23"/>
        <v>1.097936427646466E-2</v>
      </c>
      <c r="K198" s="366">
        <f t="shared" si="24"/>
        <v>-4.6184114506435704E-3</v>
      </c>
      <c r="M198" s="549">
        <f t="shared" si="25"/>
        <v>3.5049870274268025</v>
      </c>
      <c r="N198" s="549">
        <f t="shared" si="26"/>
        <v>1.8704302180078063</v>
      </c>
      <c r="O198" s="549">
        <f t="shared" si="27"/>
        <v>2.4183220815476174</v>
      </c>
      <c r="P198" s="549">
        <f t="shared" si="28"/>
        <v>3.1962842129142506</v>
      </c>
      <c r="R198" s="206">
        <f>M198/MAX(M$3:M198)-1</f>
        <v>0</v>
      </c>
      <c r="S198" s="206">
        <f>N198/MAX(N$3:N198)-1</f>
        <v>0</v>
      </c>
      <c r="T198" s="206">
        <f>O198/MAX(O$3:O198)-1</f>
        <v>0</v>
      </c>
      <c r="U198" s="206">
        <f>P198/MAX(P$3:P198)-1</f>
        <v>0</v>
      </c>
      <c r="W198" s="206">
        <f>_xlfn.XLOOKUP($A198,'Index Performance'!$A$17:$A$498,'Index Performance'!$B$17:$B$498,"---",FALSE)</f>
        <v>-3.9399500000000002E-3</v>
      </c>
      <c r="X198" s="206">
        <f>_xlfn.XLOOKUP($A198,'Index Performance'!$A$17:$A$498,'Index Performance'!$Q$17:$Q$498,"---",FALSE)</f>
        <v>2.6709390000000003E-2</v>
      </c>
      <c r="Y198" s="206">
        <f>_xlfn.XLOOKUP($A198,'Index Performance'!$A$17:$A$498,'Index Performance'!$W$17:$W$498,"---",FALSE)</f>
        <v>-5.7893946866216517E-4</v>
      </c>
    </row>
    <row r="199" spans="1:25">
      <c r="A199" s="342">
        <v>44316</v>
      </c>
      <c r="B199" s="359">
        <f>_xlfn.XLOOKUP($A199,'Dynamic SAA Validation'!$A$4:$A$258,'Dynamic SAA Validation'!$CL$4:$CL$258,"---",FALSE)</f>
        <v>1.7365425966351707E-2</v>
      </c>
      <c r="C199" s="359">
        <f>_xlfn.XLOOKUP($A199,'Dynamic SAA Validation'!$A$4:$A$258,'Dynamic SAA Validation'!$CS$4:$CS$258,"---",FALSE)</f>
        <v>2.1795925289694627E-2</v>
      </c>
      <c r="D199" s="359">
        <f>_xlfn.XLOOKUP($A199,'Dynamic SAA Validation'!$A$4:$A$258,'Dynamic SAA Validation'!$CA$4:$CA$258,"---",FALSE)</f>
        <v>1.232259357142329E-2</v>
      </c>
      <c r="E199" s="872">
        <f>_xlfn.XLOOKUP($A199,'Dynamic TAA Validation'!$A$4:$A$250,'Dynamic TAA Validation'!$DN$4:$DN$250,"---",FALSE)</f>
        <v>2.082298543909444E-2</v>
      </c>
      <c r="G199" s="206">
        <f>_xlfn.XLOOKUP($A199,'Index Performance'!$A$17:$A$498,'Index Performance'!$AP$17:$AP$498,"---",FALSE)</f>
        <v>3.0982136721746656E-4</v>
      </c>
      <c r="I199" s="366">
        <f t="shared" si="22"/>
        <v>3.4575594727427328E-3</v>
      </c>
      <c r="J199" s="366">
        <f t="shared" si="23"/>
        <v>-9.7293985060018656E-4</v>
      </c>
      <c r="K199" s="366">
        <f t="shared" si="24"/>
        <v>8.5003918676711497E-3</v>
      </c>
      <c r="M199" s="549">
        <f t="shared" si="25"/>
        <v>3.5658526201646055</v>
      </c>
      <c r="N199" s="549">
        <f t="shared" si="26"/>
        <v>1.9111979752990917</v>
      </c>
      <c r="O199" s="549">
        <f t="shared" si="27"/>
        <v>2.4481220816833269</v>
      </c>
      <c r="P199" s="549">
        <f t="shared" si="28"/>
        <v>3.2628403925389713</v>
      </c>
      <c r="R199" s="206">
        <f>M199/MAX(M$3:M199)-1</f>
        <v>0</v>
      </c>
      <c r="S199" s="206">
        <f>N199/MAX(N$3:N199)-1</f>
        <v>0</v>
      </c>
      <c r="T199" s="206">
        <f>O199/MAX(O$3:O199)-1</f>
        <v>0</v>
      </c>
      <c r="U199" s="206">
        <f>P199/MAX(P$3:P199)-1</f>
        <v>0</v>
      </c>
      <c r="W199" s="206">
        <f>_xlfn.XLOOKUP($A199,'Index Performance'!$A$17:$A$498,'Index Performance'!$B$17:$B$498,"---",FALSE)</f>
        <v>2.6142280000000001E-3</v>
      </c>
      <c r="X199" s="206">
        <f>_xlfn.XLOOKUP($A199,'Index Performance'!$A$17:$A$498,'Index Performance'!$Q$17:$Q$498,"---",FALSE)</f>
        <v>4.3722490000000003E-2</v>
      </c>
      <c r="Y199" s="206">
        <f>_xlfn.XLOOKUP($A199,'Index Performance'!$A$17:$A$498,'Index Performance'!$W$17:$W$498,"---",FALSE)</f>
        <v>1.6312665379389246E-2</v>
      </c>
    </row>
    <row r="200" spans="1:25">
      <c r="A200" s="342">
        <v>44347</v>
      </c>
      <c r="B200" s="359">
        <f>_xlfn.XLOOKUP($A200,'Dynamic SAA Validation'!$A$4:$A$258,'Dynamic SAA Validation'!$CL$4:$CL$258,"---",FALSE)</f>
        <v>5.3481611534919697E-3</v>
      </c>
      <c r="C200" s="359">
        <f>_xlfn.XLOOKUP($A200,'Dynamic SAA Validation'!$A$4:$A$258,'Dynamic SAA Validation'!$CS$4:$CS$258,"---",FALSE)</f>
        <v>7.0220296523534689E-3</v>
      </c>
      <c r="D200" s="359">
        <f>_xlfn.XLOOKUP($A200,'Dynamic SAA Validation'!$A$4:$A$258,'Dynamic SAA Validation'!$CA$4:$CA$258,"---",FALSE)</f>
        <v>6.0803828641631252E-3</v>
      </c>
      <c r="E200" s="872">
        <f>_xlfn.XLOOKUP($A200,'Dynamic TAA Validation'!$A$4:$A$250,'Dynamic TAA Validation'!$DN$4:$DN$250,"---",FALSE)</f>
        <v>5.9205079778350536E-3</v>
      </c>
      <c r="G200" s="206">
        <f>_xlfn.XLOOKUP($A200,'Index Performance'!$A$17:$A$498,'Index Performance'!$AP$17:$AP$498,"---",FALSE)</f>
        <v>3.1330950110319833E-4</v>
      </c>
      <c r="I200" s="366">
        <f t="shared" si="22"/>
        <v>5.7234682434308386E-4</v>
      </c>
      <c r="J200" s="366">
        <f t="shared" si="23"/>
        <v>-1.1015216745184154E-3</v>
      </c>
      <c r="K200" s="366">
        <f t="shared" si="24"/>
        <v>-1.5987488632807165E-4</v>
      </c>
      <c r="M200" s="549">
        <f t="shared" si="25"/>
        <v>3.5849233746268476</v>
      </c>
      <c r="N200" s="549">
        <f t="shared" si="26"/>
        <v>1.9246184641531601</v>
      </c>
      <c r="O200" s="549">
        <f t="shared" si="27"/>
        <v>2.4630076012381736</v>
      </c>
      <c r="P200" s="549">
        <f t="shared" si="28"/>
        <v>3.2821580651134008</v>
      </c>
      <c r="R200" s="206">
        <f>M200/MAX(M$3:M200)-1</f>
        <v>0</v>
      </c>
      <c r="S200" s="206">
        <f>N200/MAX(N$3:N200)-1</f>
        <v>0</v>
      </c>
      <c r="T200" s="206">
        <f>O200/MAX(O$3:O200)-1</f>
        <v>0</v>
      </c>
      <c r="U200" s="206">
        <f>P200/MAX(P$3:P200)-1</f>
        <v>0</v>
      </c>
      <c r="W200" s="206">
        <f>_xlfn.XLOOKUP($A200,'Index Performance'!$A$17:$A$498,'Index Performance'!$B$17:$B$498,"---",FALSE)</f>
        <v>2.2320180000000001E-3</v>
      </c>
      <c r="X200" s="206">
        <f>_xlfn.XLOOKUP($A200,'Index Performance'!$A$17:$A$498,'Index Performance'!$Q$17:$Q$498,"---",FALSE)</f>
        <v>1.556222E-2</v>
      </c>
      <c r="Y200" s="206">
        <f>_xlfn.XLOOKUP($A200,'Index Performance'!$A$17:$A$498,'Index Performance'!$W$17:$W$498,"---",FALSE)</f>
        <v>3.813920104706936E-3</v>
      </c>
    </row>
    <row r="201" spans="1:25">
      <c r="A201" s="342">
        <v>44377</v>
      </c>
      <c r="B201" s="359">
        <f>_xlfn.XLOOKUP($A201,'Dynamic SAA Validation'!$A$4:$A$258,'Dynamic SAA Validation'!$CL$4:$CL$258,"---",FALSE)</f>
        <v>3.5231590995834873E-2</v>
      </c>
      <c r="C201" s="359">
        <f>_xlfn.XLOOKUP($A201,'Dynamic SAA Validation'!$A$4:$A$258,'Dynamic SAA Validation'!$CS$4:$CS$258,"---",FALSE)</f>
        <v>6.8283650922953305E-3</v>
      </c>
      <c r="D201" s="359">
        <f>_xlfn.XLOOKUP($A201,'Dynamic SAA Validation'!$A$4:$A$258,'Dynamic SAA Validation'!$CA$4:$CA$258,"---",FALSE)</f>
        <v>2.8055084405472771E-2</v>
      </c>
      <c r="E201" s="872">
        <f>_xlfn.XLOOKUP($A201,'Dynamic TAA Validation'!$A$4:$A$250,'Dynamic TAA Validation'!$DN$4:$DN$250,"---",FALSE)</f>
        <v>1.39822104517251E-2</v>
      </c>
      <c r="G201" s="206">
        <f>_xlfn.XLOOKUP($A201,'Index Performance'!$A$17:$A$498,'Index Performance'!$AP$17:$AP$498,"---",FALSE)</f>
        <v>1.1853661915650626E-4</v>
      </c>
      <c r="I201" s="366">
        <f t="shared" si="22"/>
        <v>-2.1249380544109773E-2</v>
      </c>
      <c r="J201" s="366">
        <f t="shared" si="23"/>
        <v>7.1538453594297696E-3</v>
      </c>
      <c r="K201" s="366">
        <f t="shared" si="24"/>
        <v>-1.4072873953747671E-2</v>
      </c>
      <c r="M201" s="549">
        <f t="shared" si="25"/>
        <v>3.7112259287131093</v>
      </c>
      <c r="N201" s="549">
        <f t="shared" si="26"/>
        <v>1.9377604616897706</v>
      </c>
      <c r="O201" s="549">
        <f t="shared" si="27"/>
        <v>2.5321074873822318</v>
      </c>
      <c r="P201" s="549">
        <f t="shared" si="28"/>
        <v>3.3280498899156434</v>
      </c>
      <c r="R201" s="206">
        <f>M201/MAX(M$3:M201)-1</f>
        <v>0</v>
      </c>
      <c r="S201" s="206">
        <f>N201/MAX(N$3:N201)-1</f>
        <v>0</v>
      </c>
      <c r="T201" s="206">
        <f>O201/MAX(O$3:O201)-1</f>
        <v>0</v>
      </c>
      <c r="U201" s="206">
        <f>P201/MAX(P$3:P201)-1</f>
        <v>0</v>
      </c>
      <c r="W201" s="206">
        <f>_xlfn.XLOOKUP($A201,'Index Performance'!$A$17:$A$498,'Index Performance'!$B$17:$B$498,"---",FALSE)</f>
        <v>4.8770920000000004E-3</v>
      </c>
      <c r="X201" s="206">
        <f>_xlfn.XLOOKUP($A201,'Index Performance'!$A$17:$A$498,'Index Performance'!$Q$17:$Q$498,"---",FALSE)</f>
        <v>1.317744E-2</v>
      </c>
      <c r="Y201" s="206">
        <f>_xlfn.XLOOKUP($A201,'Index Performance'!$A$17:$A$498,'Index Performance'!$W$17:$W$498,"---",FALSE)</f>
        <v>3.7994293845906579E-3</v>
      </c>
    </row>
    <row r="202" spans="1:25">
      <c r="A202" s="342">
        <v>44408</v>
      </c>
      <c r="B202" s="359">
        <f>_xlfn.XLOOKUP($A202,'Dynamic SAA Validation'!$A$4:$A$258,'Dynamic SAA Validation'!$CL$4:$CL$258,"---",FALSE)</f>
        <v>3.5807852077766292E-3</v>
      </c>
      <c r="C202" s="359">
        <f>_xlfn.XLOOKUP($A202,'Dynamic SAA Validation'!$A$4:$A$258,'Dynamic SAA Validation'!$CS$4:$CS$258,"---",FALSE)</f>
        <v>2.3461483369775979E-3</v>
      </c>
      <c r="D202" s="359">
        <f>_xlfn.XLOOKUP($A202,'Dynamic SAA Validation'!$A$4:$A$258,'Dynamic SAA Validation'!$CA$4:$CA$258,"---",FALSE)</f>
        <v>1.092283741156219E-3</v>
      </c>
      <c r="E202" s="872">
        <f>_xlfn.XLOOKUP($A202,'Dynamic TAA Validation'!$A$4:$A$250,'Dynamic TAA Validation'!$DN$4:$DN$250,"---",FALSE)</f>
        <v>6.0963061019352338E-3</v>
      </c>
      <c r="G202" s="206">
        <f>_xlfn.XLOOKUP($A202,'Index Performance'!$A$17:$A$498,'Index Performance'!$AP$17:$AP$498,"---",FALSE)</f>
        <v>2.2390913707526217E-4</v>
      </c>
      <c r="I202" s="366">
        <f t="shared" si="22"/>
        <v>2.5155208941586046E-3</v>
      </c>
      <c r="J202" s="366">
        <f t="shared" si="23"/>
        <v>3.7501577649576359E-3</v>
      </c>
      <c r="K202" s="366">
        <f t="shared" si="24"/>
        <v>5.0040223607790146E-3</v>
      </c>
      <c r="M202" s="549">
        <f t="shared" si="25"/>
        <v>3.7245150316213627</v>
      </c>
      <c r="N202" s="549">
        <f t="shared" si="26"/>
        <v>1.9423067351744248</v>
      </c>
      <c r="O202" s="549">
        <f t="shared" si="27"/>
        <v>2.5348732672215593</v>
      </c>
      <c r="P202" s="549">
        <f t="shared" si="28"/>
        <v>3.3483387007670808</v>
      </c>
      <c r="R202" s="206">
        <f>M202/MAX(M$3:M202)-1</f>
        <v>0</v>
      </c>
      <c r="S202" s="206">
        <f>N202/MAX(N$3:N202)-1</f>
        <v>0</v>
      </c>
      <c r="T202" s="206">
        <f>O202/MAX(O$3:O202)-1</f>
        <v>0</v>
      </c>
      <c r="U202" s="206">
        <f>P202/MAX(P$3:P202)-1</f>
        <v>0</v>
      </c>
      <c r="W202" s="206">
        <f>_xlfn.XLOOKUP($A202,'Index Performance'!$A$17:$A$498,'Index Performance'!$B$17:$B$498,"---",FALSE)</f>
        <v>1.242855E-2</v>
      </c>
      <c r="X202" s="206">
        <f>_xlfn.XLOOKUP($A202,'Index Performance'!$A$17:$A$498,'Index Performance'!$Q$17:$Q$498,"---",FALSE)</f>
        <v>6.8907309999999998E-3</v>
      </c>
      <c r="Y202" s="206">
        <f>_xlfn.XLOOKUP($A202,'Index Performance'!$A$17:$A$498,'Index Performance'!$W$17:$W$498,"---",FALSE)</f>
        <v>-4.4135619260448067E-3</v>
      </c>
    </row>
    <row r="203" spans="1:25">
      <c r="A203" s="342">
        <v>44439</v>
      </c>
      <c r="B203" s="359">
        <f>_xlfn.XLOOKUP($A203,'Dynamic SAA Validation'!$A$4:$A$258,'Dynamic SAA Validation'!$CL$4:$CL$258,"---",FALSE)</f>
        <v>9.6331900821640844E-3</v>
      </c>
      <c r="C203" s="359">
        <f>_xlfn.XLOOKUP($A203,'Dynamic SAA Validation'!$A$4:$A$258,'Dynamic SAA Validation'!$CS$4:$CS$258,"---",FALSE)</f>
        <v>1.0510169527734332E-2</v>
      </c>
      <c r="D203" s="359">
        <f>_xlfn.XLOOKUP($A203,'Dynamic SAA Validation'!$A$4:$A$258,'Dynamic SAA Validation'!$CA$4:$CA$258,"---",FALSE)</f>
        <v>6.5419988124193473E-3</v>
      </c>
      <c r="E203" s="872">
        <f>_xlfn.XLOOKUP($A203,'Dynamic TAA Validation'!$A$4:$A$250,'Dynamic TAA Validation'!$DN$4:$DN$250,"---",FALSE)</f>
        <v>1.4527013463913271E-2</v>
      </c>
      <c r="G203" s="206">
        <f>_xlfn.XLOOKUP($A203,'Index Performance'!$A$17:$A$498,'Index Performance'!$AP$17:$AP$498,"---",FALSE)</f>
        <v>1.5968609593763894E-4</v>
      </c>
      <c r="I203" s="366">
        <f t="shared" si="22"/>
        <v>4.8938233817491864E-3</v>
      </c>
      <c r="J203" s="366">
        <f t="shared" si="23"/>
        <v>4.016843936178939E-3</v>
      </c>
      <c r="K203" s="366">
        <f t="shared" si="24"/>
        <v>7.9850146514939234E-3</v>
      </c>
      <c r="M203" s="549">
        <f t="shared" si="25"/>
        <v>3.7603939928848482</v>
      </c>
      <c r="N203" s="549">
        <f t="shared" si="26"/>
        <v>1.9627207082359681</v>
      </c>
      <c r="O203" s="549">
        <f t="shared" si="27"/>
        <v>2.5514564051253563</v>
      </c>
      <c r="P203" s="549">
        <f t="shared" si="28"/>
        <v>3.3969800621548663</v>
      </c>
      <c r="R203" s="206">
        <f>M203/MAX(M$3:M203)-1</f>
        <v>0</v>
      </c>
      <c r="S203" s="206">
        <f>N203/MAX(N$3:N203)-1</f>
        <v>0</v>
      </c>
      <c r="T203" s="206">
        <f>O203/MAX(O$3:O203)-1</f>
        <v>0</v>
      </c>
      <c r="U203" s="206">
        <f>P203/MAX(P$3:P203)-1</f>
        <v>0</v>
      </c>
      <c r="W203" s="206">
        <f>_xlfn.XLOOKUP($A203,'Index Performance'!$A$17:$A$498,'Index Performance'!$B$17:$B$498,"---",FALSE)</f>
        <v>-2.0034409999999999E-3</v>
      </c>
      <c r="X203" s="206">
        <f>_xlfn.XLOOKUP($A203,'Index Performance'!$A$17:$A$498,'Index Performance'!$Q$17:$Q$498,"---",FALSE)</f>
        <v>2.5029509999999998E-2</v>
      </c>
      <c r="Y203" s="206">
        <f>_xlfn.XLOOKUP($A203,'Index Performance'!$A$17:$A$498,'Index Performance'!$W$17:$W$498,"---",FALSE)</f>
        <v>6.8040094554686625E-3</v>
      </c>
    </row>
    <row r="204" spans="1:25">
      <c r="A204" s="342">
        <v>44469</v>
      </c>
      <c r="B204" s="359">
        <f>_xlfn.XLOOKUP($A204,'Dynamic SAA Validation'!$A$4:$A$258,'Dynamic SAA Validation'!$CL$4:$CL$258,"---",FALSE)</f>
        <v>1.5633955751269885E-3</v>
      </c>
      <c r="C204" s="359">
        <f>_xlfn.XLOOKUP($A204,'Dynamic SAA Validation'!$A$4:$A$258,'Dynamic SAA Validation'!$CS$4:$CS$258,"---",FALSE)</f>
        <v>-1.6179682910817651E-2</v>
      </c>
      <c r="D204" s="359">
        <f>_xlfn.XLOOKUP($A204,'Dynamic SAA Validation'!$A$4:$A$258,'Dynamic SAA Validation'!$CA$4:$CA$258,"---",FALSE)</f>
        <v>-1.298817095969351E-4</v>
      </c>
      <c r="E204" s="872">
        <f>_xlfn.XLOOKUP($A204,'Dynamic TAA Validation'!$A$4:$A$250,'Dynamic TAA Validation'!$DN$4:$DN$250,"---",FALSE)</f>
        <v>-6.7093490448014714E-3</v>
      </c>
      <c r="G204" s="206">
        <f>_xlfn.XLOOKUP($A204,'Index Performance'!$A$17:$A$498,'Index Performance'!$AP$17:$AP$498,"---",FALSE)</f>
        <v>1.2862377337374831E-4</v>
      </c>
      <c r="I204" s="366">
        <f t="shared" si="22"/>
        <v>-8.2727446199284595E-3</v>
      </c>
      <c r="J204" s="366">
        <f t="shared" si="23"/>
        <v>9.4703338660161798E-3</v>
      </c>
      <c r="K204" s="366">
        <f t="shared" si="24"/>
        <v>-6.5794673352045363E-3</v>
      </c>
      <c r="M204" s="549">
        <f t="shared" si="25"/>
        <v>3.7662729762140588</v>
      </c>
      <c r="N204" s="549">
        <f t="shared" si="26"/>
        <v>1.9309645095342147</v>
      </c>
      <c r="O204" s="549">
        <f t="shared" si="27"/>
        <v>2.5511250176054965</v>
      </c>
      <c r="P204" s="549">
        <f t="shared" si="28"/>
        <v>3.3741885372196379</v>
      </c>
      <c r="R204" s="206">
        <f>M204/MAX(M$3:M204)-1</f>
        <v>0</v>
      </c>
      <c r="S204" s="206">
        <f>N204/MAX(N$3:N204)-1</f>
        <v>-1.6179682910817617E-2</v>
      </c>
      <c r="T204" s="206">
        <f>O204/MAX(O$3:O204)-1</f>
        <v>-1.2988170959693512E-4</v>
      </c>
      <c r="U204" s="206">
        <f>P204/MAX(P$3:P204)-1</f>
        <v>-6.7093490448014714E-3</v>
      </c>
      <c r="W204" s="206">
        <f>_xlfn.XLOOKUP($A204,'Index Performance'!$A$17:$A$498,'Index Performance'!$B$17:$B$498,"---",FALSE)</f>
        <v>-9.4411240000000004E-3</v>
      </c>
      <c r="X204" s="206">
        <f>_xlfn.XLOOKUP($A204,'Index Performance'!$A$17:$A$498,'Index Performance'!$Q$17:$Q$498,"---",FALSE)</f>
        <v>-4.1309800000000001E-2</v>
      </c>
      <c r="Y204" s="206">
        <f>_xlfn.XLOOKUP($A204,'Index Performance'!$A$17:$A$498,'Index Performance'!$W$17:$W$498,"---",FALSE)</f>
        <v>-3.7970362216352971E-3</v>
      </c>
    </row>
    <row r="205" spans="1:25">
      <c r="A205" s="342">
        <v>44500</v>
      </c>
      <c r="B205" s="359">
        <f>_xlfn.XLOOKUP($A205,'Dynamic SAA Validation'!$A$4:$A$258,'Dynamic SAA Validation'!$CL$4:$CL$258,"---",FALSE)</f>
        <v>1.5445426444179492E-2</v>
      </c>
      <c r="C205" s="359">
        <f>_xlfn.XLOOKUP($A205,'Dynamic SAA Validation'!$A$4:$A$258,'Dynamic SAA Validation'!$CS$4:$CS$258,"---",FALSE)</f>
        <v>1.9304424241804903E-2</v>
      </c>
      <c r="D205" s="359">
        <f>_xlfn.XLOOKUP($A205,'Dynamic SAA Validation'!$A$4:$A$258,'Dynamic SAA Validation'!$CA$4:$CA$258,"---",FALSE)</f>
        <v>8.3989160374966509E-3</v>
      </c>
      <c r="E205" s="872">
        <f>_xlfn.XLOOKUP($A205,'Dynamic TAA Validation'!$A$4:$A$250,'Dynamic TAA Validation'!$DN$4:$DN$250,"---",FALSE)</f>
        <v>1.2574221112823251E-2</v>
      </c>
      <c r="G205" s="206">
        <f>_xlfn.XLOOKUP($A205,'Index Performance'!$A$17:$A$498,'Index Performance'!$AP$17:$AP$498,"---",FALSE)</f>
        <v>1.5397060653388195E-4</v>
      </c>
      <c r="I205" s="366">
        <f t="shared" si="22"/>
        <v>-2.871205331356241E-3</v>
      </c>
      <c r="J205" s="366">
        <f t="shared" si="23"/>
        <v>-6.7302031289816523E-3</v>
      </c>
      <c r="K205" s="366">
        <f t="shared" si="24"/>
        <v>4.1753050753265998E-3</v>
      </c>
      <c r="M205" s="549">
        <f t="shared" si="25"/>
        <v>3.824444668436874</v>
      </c>
      <c r="N205" s="549">
        <f t="shared" si="26"/>
        <v>1.9682406676221322</v>
      </c>
      <c r="O205" s="549">
        <f t="shared" si="27"/>
        <v>2.5725517024295224</v>
      </c>
      <c r="P205" s="549">
        <f t="shared" si="28"/>
        <v>3.416616329962991</v>
      </c>
      <c r="R205" s="206">
        <f>M205/MAX(M$3:M205)-1</f>
        <v>0</v>
      </c>
      <c r="S205" s="206">
        <f>N205/MAX(N$3:N205)-1</f>
        <v>0</v>
      </c>
      <c r="T205" s="206">
        <f>O205/MAX(O$3:O205)-1</f>
        <v>0</v>
      </c>
      <c r="U205" s="206">
        <f>P205/MAX(P$3:P205)-1</f>
        <v>0</v>
      </c>
      <c r="W205" s="206">
        <f>_xlfn.XLOOKUP($A205,'Index Performance'!$A$17:$A$498,'Index Performance'!$B$17:$B$498,"---",FALSE)</f>
        <v>-2.6150729999999999E-3</v>
      </c>
      <c r="X205" s="206">
        <f>_xlfn.XLOOKUP($A205,'Index Performance'!$A$17:$A$498,'Index Performance'!$Q$17:$Q$498,"---",FALSE)</f>
        <v>5.1043580000000005E-2</v>
      </c>
      <c r="Y205" s="206">
        <f>_xlfn.XLOOKUP($A205,'Index Performance'!$A$17:$A$498,'Index Performance'!$W$17:$W$498,"---",FALSE)</f>
        <v>9.028729683609793E-3</v>
      </c>
    </row>
    <row r="206" spans="1:25">
      <c r="A206" s="342">
        <v>44530</v>
      </c>
      <c r="B206" s="359">
        <f>_xlfn.XLOOKUP($A206,'Dynamic SAA Validation'!$A$4:$A$258,'Dynamic SAA Validation'!$CL$4:$CL$258,"---",FALSE)</f>
        <v>-8.5623035082284995E-3</v>
      </c>
      <c r="C206" s="359">
        <f>_xlfn.XLOOKUP($A206,'Dynamic SAA Validation'!$A$4:$A$258,'Dynamic SAA Validation'!$CS$4:$CS$258,"---",FALSE)</f>
        <v>-1.2267492264202037E-2</v>
      </c>
      <c r="D206" s="359">
        <f>_xlfn.XLOOKUP($A206,'Dynamic SAA Validation'!$A$4:$A$258,'Dynamic SAA Validation'!$CA$4:$CA$258,"---",FALSE)</f>
        <v>-1.03984152797344E-2</v>
      </c>
      <c r="E206" s="872">
        <f>_xlfn.XLOOKUP($A206,'Dynamic TAA Validation'!$A$4:$A$250,'Dynamic TAA Validation'!$DN$4:$DN$250,"---",FALSE)</f>
        <v>-3.574574741210812E-4</v>
      </c>
      <c r="G206" s="206">
        <f>_xlfn.XLOOKUP($A206,'Index Performance'!$A$17:$A$498,'Index Performance'!$AP$17:$AP$498,"---",FALSE)</f>
        <v>1.276923926063489E-4</v>
      </c>
      <c r="I206" s="366">
        <f t="shared" si="22"/>
        <v>8.2048460341074183E-3</v>
      </c>
      <c r="J206" s="366">
        <f t="shared" si="23"/>
        <v>1.1910034790080955E-2</v>
      </c>
      <c r="K206" s="366">
        <f t="shared" si="24"/>
        <v>1.0040957805613319E-2</v>
      </c>
      <c r="M206" s="549">
        <f t="shared" si="25"/>
        <v>3.7916986124352912</v>
      </c>
      <c r="N206" s="549">
        <f t="shared" si="26"/>
        <v>1.94409529045799</v>
      </c>
      <c r="O206" s="549">
        <f t="shared" si="27"/>
        <v>2.5458012414990723</v>
      </c>
      <c r="P206" s="549">
        <f t="shared" si="28"/>
        <v>3.4153950349196416</v>
      </c>
      <c r="R206" s="206">
        <f>M206/MAX(M$3:M206)-1</f>
        <v>-8.5623035082285082E-3</v>
      </c>
      <c r="S206" s="206">
        <f>N206/MAX(N$3:N206)-1</f>
        <v>-1.2267492264201985E-2</v>
      </c>
      <c r="T206" s="206">
        <f>O206/MAX(O$3:O206)-1</f>
        <v>-1.0398415279734508E-2</v>
      </c>
      <c r="U206" s="206">
        <f>P206/MAX(P$3:P206)-1</f>
        <v>-3.574574741210812E-4</v>
      </c>
      <c r="W206" s="206">
        <f>_xlfn.XLOOKUP($A206,'Index Performance'!$A$17:$A$498,'Index Performance'!$B$17:$B$498,"---",FALSE)</f>
        <v>7.1332790000000002E-3</v>
      </c>
      <c r="X206" s="206">
        <f>_xlfn.XLOOKUP($A206,'Index Performance'!$A$17:$A$498,'Index Performance'!$Q$17:$Q$498,"---",FALSE)</f>
        <v>-2.4080149999999998E-2</v>
      </c>
      <c r="Y206" s="206">
        <f>_xlfn.XLOOKUP($A206,'Index Performance'!$A$17:$A$498,'Index Performance'!$W$17:$W$498,"---",FALSE)</f>
        <v>-1.2940206128404075E-2</v>
      </c>
    </row>
    <row r="207" spans="1:25">
      <c r="A207" s="342">
        <v>44561</v>
      </c>
      <c r="B207" s="359">
        <f>_xlfn.XLOOKUP($A207,'Dynamic SAA Validation'!$A$4:$A$258,'Dynamic SAA Validation'!$CL$4:$CL$258,"---",FALSE)</f>
        <v>2.971666655297216E-2</v>
      </c>
      <c r="C207" s="359">
        <f>_xlfn.XLOOKUP($A207,'Dynamic SAA Validation'!$A$4:$A$258,'Dynamic SAA Validation'!$CS$4:$CS$258,"---",FALSE)</f>
        <v>1.3558793760289862E-2</v>
      </c>
      <c r="D207" s="359">
        <f>_xlfn.XLOOKUP($A207,'Dynamic SAA Validation'!$A$4:$A$258,'Dynamic SAA Validation'!$CA$4:$CA$258,"---",FALSE)</f>
        <v>2.528417536634886E-2</v>
      </c>
      <c r="E207" s="872">
        <f>_xlfn.XLOOKUP($A207,'Dynamic TAA Validation'!$A$4:$A$250,'Dynamic TAA Validation'!$DN$4:$DN$250,"---",FALSE)</f>
        <v>3.0530224799388831E-2</v>
      </c>
      <c r="G207" s="206">
        <f>_xlfn.XLOOKUP($A207,'Index Performance'!$A$17:$A$498,'Index Performance'!$AP$17:$AP$498,"---",FALSE)</f>
        <v>2.4252490802401105E-4</v>
      </c>
      <c r="I207" s="366">
        <f t="shared" si="22"/>
        <v>8.1355824641667074E-4</v>
      </c>
      <c r="J207" s="366">
        <f t="shared" si="23"/>
        <v>1.6971431039098969E-2</v>
      </c>
      <c r="K207" s="366">
        <f t="shared" si="24"/>
        <v>5.2460494330399711E-3</v>
      </c>
      <c r="M207" s="549">
        <f t="shared" si="25"/>
        <v>3.9043752557703981</v>
      </c>
      <c r="N207" s="549">
        <f t="shared" si="26"/>
        <v>1.9704548775516608</v>
      </c>
      <c r="O207" s="549">
        <f t="shared" si="27"/>
        <v>2.6101697265370034</v>
      </c>
      <c r="P207" s="549">
        <f t="shared" si="28"/>
        <v>3.5196678131144545</v>
      </c>
      <c r="R207" s="206">
        <f>M207/MAX(M$3:M207)-1</f>
        <v>0</v>
      </c>
      <c r="S207" s="206">
        <f>N207/MAX(N$3:N207)-1</f>
        <v>0</v>
      </c>
      <c r="T207" s="206">
        <f>O207/MAX(O$3:O207)-1</f>
        <v>0</v>
      </c>
      <c r="U207" s="206">
        <f>P207/MAX(P$3:P207)-1</f>
        <v>0</v>
      </c>
      <c r="W207" s="206">
        <f>_xlfn.XLOOKUP($A207,'Index Performance'!$A$17:$A$498,'Index Performance'!$B$17:$B$498,"---",FALSE)</f>
        <v>-4.0556339999999998E-3</v>
      </c>
      <c r="X207" s="206">
        <f>_xlfn.XLOOKUP($A207,'Index Performance'!$A$17:$A$498,'Index Performance'!$Q$17:$Q$498,"---",FALSE)</f>
        <v>4.000012E-2</v>
      </c>
      <c r="Y207" s="206">
        <f>_xlfn.XLOOKUP($A207,'Index Performance'!$A$17:$A$498,'Index Performance'!$W$17:$W$498,"---",FALSE)</f>
        <v>4.7397691205797177E-3</v>
      </c>
    </row>
    <row r="208" spans="1:25">
      <c r="A208" s="342">
        <v>44592</v>
      </c>
      <c r="B208" s="359">
        <f>_xlfn.XLOOKUP($A208,'Dynamic SAA Validation'!$A$4:$A$258,'Dynamic SAA Validation'!$CL$4:$CL$258,"---",FALSE)</f>
        <v>-2.2950041879334884E-2</v>
      </c>
      <c r="C208" s="359">
        <f>_xlfn.XLOOKUP($A208,'Dynamic SAA Validation'!$A$4:$A$258,'Dynamic SAA Validation'!$CS$4:$CS$258,"---",FALSE)</f>
        <v>-2.5214175847708038E-2</v>
      </c>
      <c r="D208" s="359">
        <f>_xlfn.XLOOKUP($A208,'Dynamic SAA Validation'!$A$4:$A$258,'Dynamic SAA Validation'!$CA$4:$CA$258,"---",FALSE)</f>
        <v>-2.4780022670135241E-2</v>
      </c>
      <c r="E208" s="872">
        <f>_xlfn.XLOOKUP($A208,'Dynamic TAA Validation'!$A$4:$A$250,'Dynamic TAA Validation'!$DN$4:$DN$250,"---",FALSE)</f>
        <v>-3.3283239895448347E-2</v>
      </c>
      <c r="G208" s="206">
        <f>_xlfn.XLOOKUP($A208,'Index Performance'!$A$17:$A$498,'Index Performance'!$AP$17:$AP$498,"---",FALSE)</f>
        <v>2.0160773219335404E-4</v>
      </c>
      <c r="I208" s="366">
        <f t="shared" si="22"/>
        <v>-1.0333198016113463E-2</v>
      </c>
      <c r="J208" s="366">
        <f t="shared" si="23"/>
        <v>-8.069064047740309E-3</v>
      </c>
      <c r="K208" s="366">
        <f t="shared" si="24"/>
        <v>-8.5032172253131054E-3</v>
      </c>
      <c r="M208" s="549">
        <f t="shared" si="25"/>
        <v>3.8147696801378284</v>
      </c>
      <c r="N208" s="549">
        <f t="shared" si="26"/>
        <v>1.9207714817690993</v>
      </c>
      <c r="O208" s="549">
        <f t="shared" si="27"/>
        <v>2.5454896615405156</v>
      </c>
      <c r="P208" s="549">
        <f t="shared" si="28"/>
        <v>3.402521864938278</v>
      </c>
      <c r="R208" s="206">
        <f>M208/MAX(M$3:M208)-1</f>
        <v>-2.2950041879334915E-2</v>
      </c>
      <c r="S208" s="206">
        <f>N208/MAX(N$3:N208)-1</f>
        <v>-2.521417584770802E-2</v>
      </c>
      <c r="T208" s="206">
        <f>O208/MAX(O$3:O208)-1</f>
        <v>-2.4780022670135349E-2</v>
      </c>
      <c r="U208" s="206">
        <f>P208/MAX(P$3:P208)-1</f>
        <v>-3.3283239895448347E-2</v>
      </c>
      <c r="W208" s="206">
        <f>_xlfn.XLOOKUP($A208,'Index Performance'!$A$17:$A$498,'Index Performance'!$B$17:$B$498,"---",FALSE)</f>
        <v>-1.5711390000000002E-2</v>
      </c>
      <c r="X208" s="206">
        <f>_xlfn.XLOOKUP($A208,'Index Performance'!$A$17:$A$498,'Index Performance'!$Q$17:$Q$498,"---",FALSE)</f>
        <v>-4.9112349999999999E-2</v>
      </c>
      <c r="Y208" s="206">
        <f>_xlfn.XLOOKUP($A208,'Index Performance'!$A$17:$A$498,'Index Performance'!$W$17:$W$498,"---",FALSE)</f>
        <v>-1.4676385695416072E-2</v>
      </c>
    </row>
    <row r="209" spans="1:25">
      <c r="A209" s="342">
        <v>44620</v>
      </c>
      <c r="B209" s="359">
        <f>_xlfn.XLOOKUP($A209,'Dynamic SAA Validation'!$A$4:$A$258,'Dynamic SAA Validation'!$CL$4:$CL$258,"---",FALSE)</f>
        <v>-1.3108209393352197E-2</v>
      </c>
      <c r="C209" s="359">
        <f>_xlfn.XLOOKUP($A209,'Dynamic SAA Validation'!$A$4:$A$258,'Dynamic SAA Validation'!$CS$4:$CS$258,"---",FALSE)</f>
        <v>-1.2210077543255742E-2</v>
      </c>
      <c r="D209" s="359">
        <f>_xlfn.XLOOKUP($A209,'Dynamic SAA Validation'!$A$4:$A$258,'Dynamic SAA Validation'!$CA$4:$CA$258,"---",FALSE)</f>
        <v>-1.3743053672196529E-2</v>
      </c>
      <c r="E209" s="872">
        <f>_xlfn.XLOOKUP($A209,'Dynamic TAA Validation'!$A$4:$A$250,'Dynamic TAA Validation'!$DN$4:$DN$250,"---",FALSE)</f>
        <v>-7.7709358850593926E-3</v>
      </c>
      <c r="G209" s="206">
        <f>_xlfn.XLOOKUP($A209,'Index Performance'!$A$17:$A$498,'Index Performance'!$AP$17:$AP$498,"---",FALSE)</f>
        <v>4.1476306026555498E-4</v>
      </c>
      <c r="I209" s="366">
        <f t="shared" si="22"/>
        <v>5.3372735082928046E-3</v>
      </c>
      <c r="J209" s="366">
        <f t="shared" si="23"/>
        <v>4.4391416581963496E-3</v>
      </c>
      <c r="K209" s="366">
        <f t="shared" si="24"/>
        <v>5.9721177871371366E-3</v>
      </c>
      <c r="M209" s="549">
        <f t="shared" si="25"/>
        <v>3.7647648803831704</v>
      </c>
      <c r="N209" s="549">
        <f t="shared" si="26"/>
        <v>1.8973187130338243</v>
      </c>
      <c r="O209" s="549">
        <f t="shared" si="27"/>
        <v>2.5105068604999428</v>
      </c>
      <c r="P209" s="549">
        <f t="shared" si="28"/>
        <v>3.3760810856783299</v>
      </c>
      <c r="R209" s="206">
        <f>M209/MAX(M$3:M209)-1</f>
        <v>-3.5757417318146634E-2</v>
      </c>
      <c r="S209" s="206">
        <f>N209/MAX(N$3:N209)-1</f>
        <v>-3.711638634867398E-2</v>
      </c>
      <c r="T209" s="206">
        <f>O209/MAX(O$3:O209)-1</f>
        <v>-3.818252316077797E-2</v>
      </c>
      <c r="U209" s="206">
        <f>P209/MAX(P$3:P209)-1</f>
        <v>-4.0795533857233224E-2</v>
      </c>
      <c r="W209" s="206">
        <f>_xlfn.XLOOKUP($A209,'Index Performance'!$A$17:$A$498,'Index Performance'!$B$17:$B$498,"---",FALSE)</f>
        <v>-1.3301499999999999E-2</v>
      </c>
      <c r="X209" s="206">
        <f>_xlfn.XLOOKUP($A209,'Index Performance'!$A$17:$A$498,'Index Performance'!$Q$17:$Q$498,"---",FALSE)</f>
        <v>-2.5827309999999999E-2</v>
      </c>
      <c r="Y209" s="206">
        <f>_xlfn.XLOOKUP($A209,'Index Performance'!$A$17:$A$498,'Index Performance'!$W$17:$W$498,"---",FALSE)</f>
        <v>-3.6031690865114818E-3</v>
      </c>
    </row>
    <row r="210" spans="1:25">
      <c r="A210" s="342">
        <v>44651</v>
      </c>
      <c r="B210" s="359">
        <f>_xlfn.XLOOKUP($A210,'Dynamic SAA Validation'!$A$4:$A$258,'Dynamic SAA Validation'!$CL$4:$CL$258,"---",FALSE)</f>
        <v>2.2937629156836812E-3</v>
      </c>
      <c r="C210" s="359">
        <f>_xlfn.XLOOKUP($A210,'Dynamic SAA Validation'!$A$4:$A$258,'Dynamic SAA Validation'!$CS$4:$CS$258,"---",FALSE)</f>
        <v>4.5888943229948848E-3</v>
      </c>
      <c r="D210" s="359">
        <f>_xlfn.XLOOKUP($A210,'Dynamic SAA Validation'!$A$4:$A$258,'Dynamic SAA Validation'!$CA$4:$CA$258,"---",FALSE)</f>
        <v>-5.9249802965269938E-3</v>
      </c>
      <c r="E210" s="872">
        <f>_xlfn.XLOOKUP($A210,'Dynamic TAA Validation'!$A$4:$A$250,'Dynamic TAA Validation'!$DN$4:$DN$250,"---",FALSE)</f>
        <v>6.2637178311757413E-3</v>
      </c>
      <c r="G210" s="206">
        <f>_xlfn.XLOOKUP($A210,'Index Performance'!$A$17:$A$498,'Index Performance'!$AP$17:$AP$498,"---",FALSE)</f>
        <v>3.6481632660345653E-4</v>
      </c>
      <c r="I210" s="366">
        <f t="shared" si="22"/>
        <v>3.9699549154920601E-3</v>
      </c>
      <c r="J210" s="366">
        <f t="shared" si="23"/>
        <v>1.6748235081808565E-3</v>
      </c>
      <c r="K210" s="366">
        <f t="shared" si="24"/>
        <v>1.2188698127702735E-2</v>
      </c>
      <c r="M210" s="549">
        <f t="shared" si="25"/>
        <v>3.7734003584520615</v>
      </c>
      <c r="N210" s="549">
        <f t="shared" si="26"/>
        <v>1.9060253081049769</v>
      </c>
      <c r="O210" s="549">
        <f t="shared" si="27"/>
        <v>2.4956321568171846</v>
      </c>
      <c r="P210" s="549">
        <f t="shared" si="28"/>
        <v>3.3972279049741885</v>
      </c>
      <c r="R210" s="206">
        <f>M210/MAX(M$3:M210)-1</f>
        <v>-3.3545673440268042E-2</v>
      </c>
      <c r="S210" s="206">
        <f>N210/MAX(N$3:N210)-1</f>
        <v>-3.2697815200284697E-2</v>
      </c>
      <c r="T210" s="206">
        <f>O210/MAX(O$3:O210)-1</f>
        <v>-4.3881272759905721E-2</v>
      </c>
      <c r="U210" s="206">
        <f>P210/MAX(P$3:P210)-1</f>
        <v>-3.4787347738911345E-2</v>
      </c>
      <c r="W210" s="206">
        <f>_xlfn.XLOOKUP($A210,'Index Performance'!$A$17:$A$498,'Index Performance'!$B$17:$B$498,"---",FALSE)</f>
        <v>-2.1556320000000004E-2</v>
      </c>
      <c r="X210" s="206">
        <f>_xlfn.XLOOKUP($A210,'Index Performance'!$A$17:$A$498,'Index Performance'!$Q$17:$Q$498,"---",FALSE)</f>
        <v>2.1658879999999998E-2</v>
      </c>
      <c r="Y210" s="206">
        <f>_xlfn.XLOOKUP($A210,'Index Performance'!$A$17:$A$498,'Index Performance'!$W$17:$W$498,"---",FALSE)</f>
        <v>4.8049886459897717E-3</v>
      </c>
    </row>
    <row r="211" spans="1:25">
      <c r="A211" s="342">
        <v>44681</v>
      </c>
      <c r="B211" s="359">
        <f>_xlfn.XLOOKUP($A211,'Dynamic SAA Validation'!$A$4:$A$258,'Dynamic SAA Validation'!$CL$4:$CL$258,"---",FALSE)</f>
        <v>-3.4123399960348924E-2</v>
      </c>
      <c r="C211" s="359">
        <f>_xlfn.XLOOKUP($A211,'Dynamic SAA Validation'!$A$4:$A$258,'Dynamic SAA Validation'!$CS$4:$CS$258,"---",FALSE)</f>
        <v>-3.3886512699037946E-2</v>
      </c>
      <c r="D211" s="359">
        <f>_xlfn.XLOOKUP($A211,'Dynamic SAA Validation'!$A$4:$A$258,'Dynamic SAA Validation'!$CA$4:$CA$258,"---",FALSE)</f>
        <v>-3.9042844687501632E-2</v>
      </c>
      <c r="E211" s="872">
        <f>_xlfn.XLOOKUP($A211,'Dynamic TAA Validation'!$A$4:$A$250,'Dynamic TAA Validation'!$DN$4:$DN$250,"---",FALSE)</f>
        <v>-2.0004211535422201E-2</v>
      </c>
      <c r="G211" s="206">
        <f>_xlfn.XLOOKUP($A211,'Index Performance'!$A$17:$A$498,'Index Performance'!$AP$17:$AP$498,"---",FALSE)</f>
        <v>2.0528331928537646E-4</v>
      </c>
      <c r="I211" s="366">
        <f t="shared" si="22"/>
        <v>1.4119188424926724E-2</v>
      </c>
      <c r="J211" s="366">
        <f t="shared" si="23"/>
        <v>1.3882301163615746E-2</v>
      </c>
      <c r="K211" s="366">
        <f t="shared" si="24"/>
        <v>1.9038633152079432E-2</v>
      </c>
      <c r="M211" s="549">
        <f t="shared" si="25"/>
        <v>3.6446391088100776</v>
      </c>
      <c r="N211" s="549">
        <f t="shared" si="26"/>
        <v>1.8414367572971899</v>
      </c>
      <c r="O211" s="549">
        <f t="shared" si="27"/>
        <v>2.3981955781214368</v>
      </c>
      <c r="P211" s="549">
        <f t="shared" si="28"/>
        <v>3.3292690393290458</v>
      </c>
      <c r="R211" s="206">
        <f>M211/MAX(M$3:M211)-1</f>
        <v>-6.6524380968875474E-2</v>
      </c>
      <c r="S211" s="206">
        <f>N211/MAX(N$3:N211)-1</f>
        <v>-6.5476312969307449E-2</v>
      </c>
      <c r="T211" s="206">
        <f>O211/MAX(O$3:O211)-1</f>
        <v>-8.1210867730352354E-2</v>
      </c>
      <c r="U211" s="206">
        <f>P211/MAX(P$3:P211)-1</f>
        <v>-5.4095665811408011E-2</v>
      </c>
      <c r="W211" s="206">
        <f>_xlfn.XLOOKUP($A211,'Index Performance'!$A$17:$A$498,'Index Performance'!$B$17:$B$498,"---",FALSE)</f>
        <v>-2.6876669999999998E-2</v>
      </c>
      <c r="X211" s="206">
        <f>_xlfn.XLOOKUP($A211,'Index Performance'!$A$17:$A$498,'Index Performance'!$Q$17:$Q$498,"---",FALSE)</f>
        <v>-8.004182E-2</v>
      </c>
      <c r="Y211" s="206">
        <f>_xlfn.XLOOKUP($A211,'Index Performance'!$A$17:$A$498,'Index Performance'!$W$17:$W$498,"---",FALSE)</f>
        <v>-8.9972653980758821E-3</v>
      </c>
    </row>
    <row r="212" spans="1:25">
      <c r="A212" s="342">
        <v>44712</v>
      </c>
      <c r="B212" s="359">
        <f>_xlfn.XLOOKUP($A212,'Dynamic SAA Validation'!$A$4:$A$258,'Dynamic SAA Validation'!$CL$4:$CL$258,"---",FALSE)</f>
        <v>-1.2936851197153836E-3</v>
      </c>
      <c r="C212" s="359">
        <f>_xlfn.XLOOKUP($A212,'Dynamic SAA Validation'!$A$4:$A$258,'Dynamic SAA Validation'!$CS$4:$CS$258,"---",FALSE)</f>
        <v>-5.4000004002344613E-3</v>
      </c>
      <c r="D212" s="359">
        <f>_xlfn.XLOOKUP($A212,'Dynamic SAA Validation'!$A$4:$A$258,'Dynamic SAA Validation'!$CA$4:$CA$258,"---",FALSE)</f>
        <v>-9.3552248529005233E-4</v>
      </c>
      <c r="E212" s="872">
        <f>_xlfn.XLOOKUP($A212,'Dynamic TAA Validation'!$A$4:$A$250,'Dynamic TAA Validation'!$DN$4:$DN$250,"---",FALSE)</f>
        <v>-2.2048079510049719E-3</v>
      </c>
      <c r="G212" s="206">
        <f>_xlfn.XLOOKUP($A212,'Index Performance'!$A$17:$A$498,'Index Performance'!$AP$17:$AP$498,"---",FALSE)</f>
        <v>-1.2540862060650415E-4</v>
      </c>
      <c r="I212" s="366">
        <f t="shared" si="22"/>
        <v>-9.1112283128958827E-4</v>
      </c>
      <c r="J212" s="366">
        <f t="shared" si="23"/>
        <v>3.1951924492294895E-3</v>
      </c>
      <c r="K212" s="366">
        <f t="shared" si="24"/>
        <v>-1.2692854657149195E-3</v>
      </c>
      <c r="M212" s="549">
        <f t="shared" si="25"/>
        <v>3.6399240934282773</v>
      </c>
      <c r="N212" s="549">
        <f t="shared" si="26"/>
        <v>1.8314929980707786</v>
      </c>
      <c r="O212" s="549">
        <f t="shared" si="27"/>
        <v>2.3959520122339808</v>
      </c>
      <c r="P212" s="549">
        <f t="shared" si="28"/>
        <v>3.3219286404800985</v>
      </c>
      <c r="R212" s="206">
        <f>M212/MAX(M$3:M212)-1</f>
        <v>-6.7732004486833142E-2</v>
      </c>
      <c r="S212" s="206">
        <f>N212/MAX(N$3:N212)-1</f>
        <v>-7.0522741253301824E-2</v>
      </c>
      <c r="T212" s="206">
        <f>O212/MAX(O$3:O212)-1</f>
        <v>-8.2070415622830795E-2</v>
      </c>
      <c r="U212" s="206">
        <f>P212/MAX(P$3:P212)-1</f>
        <v>-5.6181203208317099E-2</v>
      </c>
      <c r="W212" s="206">
        <f>_xlfn.XLOOKUP($A212,'Index Performance'!$A$17:$A$498,'Index Performance'!$B$17:$B$498,"---",FALSE)</f>
        <v>-1.375614E-3</v>
      </c>
      <c r="X212" s="206">
        <f>_xlfn.XLOOKUP($A212,'Index Performance'!$A$17:$A$498,'Index Performance'!$Q$17:$Q$498,"---",FALSE)</f>
        <v>1.1702940000000001E-3</v>
      </c>
      <c r="Y212" s="206">
        <f>_xlfn.XLOOKUP($A212,'Index Performance'!$A$17:$A$498,'Index Performance'!$W$17:$W$498,"---",FALSE)</f>
        <v>-1.0951931600468923E-2</v>
      </c>
    </row>
    <row r="213" spans="1:25">
      <c r="A213" s="342">
        <v>44742</v>
      </c>
      <c r="B213" s="359">
        <f>_xlfn.XLOOKUP($A213,'Dynamic SAA Validation'!$A$4:$A$258,'Dynamic SAA Validation'!$CL$4:$CL$258,"---",FALSE)</f>
        <v>-4.6416142572728511E-2</v>
      </c>
      <c r="C213" s="359">
        <f>_xlfn.XLOOKUP($A213,'Dynamic SAA Validation'!$A$4:$A$258,'Dynamic SAA Validation'!$CS$4:$CS$258,"---",FALSE)</f>
        <v>-3.7312115795535977E-2</v>
      </c>
      <c r="D213" s="359">
        <f>_xlfn.XLOOKUP($A213,'Dynamic SAA Validation'!$A$4:$A$258,'Dynamic SAA Validation'!$CA$4:$CA$258,"---",FALSE)</f>
        <v>-4.5962804365383469E-2</v>
      </c>
      <c r="E213" s="872">
        <f>_xlfn.XLOOKUP($A213,'Dynamic TAA Validation'!$A$4:$A$250,'Dynamic TAA Validation'!$DN$4:$DN$250,"---",FALSE)</f>
        <v>-4.1350337622193201E-2</v>
      </c>
      <c r="G213" s="206">
        <f>_xlfn.XLOOKUP($A213,'Index Performance'!$A$17:$A$498,'Index Performance'!$AP$17:$AP$498,"---",FALSE)</f>
        <v>-2.7885318647868917E-4</v>
      </c>
      <c r="I213" s="366">
        <f t="shared" si="22"/>
        <v>5.0658049505353103E-3</v>
      </c>
      <c r="J213" s="366">
        <f t="shared" si="23"/>
        <v>-4.0382218266572234E-3</v>
      </c>
      <c r="K213" s="366">
        <f t="shared" si="24"/>
        <v>4.6124667431902688E-3</v>
      </c>
      <c r="M213" s="549">
        <f t="shared" si="25"/>
        <v>3.4709728577538006</v>
      </c>
      <c r="N213" s="549">
        <f t="shared" si="26"/>
        <v>1.7631561192480485</v>
      </c>
      <c r="O213" s="549">
        <f t="shared" si="27"/>
        <v>2.2858273386268233</v>
      </c>
      <c r="P213" s="549">
        <f t="shared" si="28"/>
        <v>3.1845657696394132</v>
      </c>
      <c r="R213" s="206">
        <f>M213/MAX(M$3:M213)-1</f>
        <v>-0.11100428868256418</v>
      </c>
      <c r="S213" s="206">
        <f>N213/MAX(N$3:N213)-1</f>
        <v>-0.10520350436097592</v>
      </c>
      <c r="T213" s="206">
        <f>O213/MAX(O$3:O213)-1</f>
        <v>-0.12426103353075646</v>
      </c>
      <c r="U213" s="206">
        <f>P213/MAX(P$3:P213)-1</f>
        <v>-9.5208429109825299E-2</v>
      </c>
      <c r="W213" s="206">
        <f>_xlfn.XLOOKUP($A213,'Index Performance'!$A$17:$A$498,'Index Performance'!$B$17:$B$498,"---",FALSE)</f>
        <v>-1.5176469999999999E-2</v>
      </c>
      <c r="X213" s="206">
        <f>_xlfn.XLOOKUP($A213,'Index Performance'!$A$17:$A$498,'Index Performance'!$Q$17:$Q$498,"---",FALSE)</f>
        <v>-8.4296260000000012E-2</v>
      </c>
      <c r="Y213" s="206">
        <f>_xlfn.XLOOKUP($A213,'Index Performance'!$A$17:$A$498,'Index Performance'!$W$17:$W$498,"---",FALSE)</f>
        <v>-1.7975887591071937E-2</v>
      </c>
    </row>
    <row r="214" spans="1:25">
      <c r="A214" s="342">
        <v>44773</v>
      </c>
      <c r="B214" s="359">
        <f>_xlfn.XLOOKUP($A214,'Dynamic SAA Validation'!$A$4:$A$258,'Dynamic SAA Validation'!$CL$4:$CL$258,"---",FALSE)</f>
        <v>2.9342241698396752E-2</v>
      </c>
      <c r="C214" s="359">
        <f>_xlfn.XLOOKUP($A214,'Dynamic SAA Validation'!$A$4:$A$258,'Dynamic SAA Validation'!$CS$4:$CS$258,"---",FALSE)</f>
        <v>2.8730422266072933E-2</v>
      </c>
      <c r="D214" s="359">
        <f>_xlfn.XLOOKUP($A214,'Dynamic SAA Validation'!$A$4:$A$258,'Dynamic SAA Validation'!$CA$4:$CA$258,"---",FALSE)</f>
        <v>2.5233216496825639E-2</v>
      </c>
      <c r="E214" s="872">
        <f>_xlfn.XLOOKUP($A214,'Dynamic TAA Validation'!$A$4:$A$250,'Dynamic TAA Validation'!$DN$4:$DN$250,"---",FALSE)</f>
        <v>3.291063960955154E-2</v>
      </c>
      <c r="G214" s="206">
        <f>_xlfn.XLOOKUP($A214,'Index Performance'!$A$17:$A$498,'Index Performance'!$AP$17:$AP$498,"---",FALSE)</f>
        <v>-4.3866066647213486E-4</v>
      </c>
      <c r="I214" s="366">
        <f t="shared" si="22"/>
        <v>3.568397911154788E-3</v>
      </c>
      <c r="J214" s="366">
        <f t="shared" si="23"/>
        <v>4.1802173434786066E-3</v>
      </c>
      <c r="K214" s="366">
        <f t="shared" si="24"/>
        <v>7.6774231127259007E-3</v>
      </c>
      <c r="M214" s="549">
        <f t="shared" si="25"/>
        <v>3.5728189822745877</v>
      </c>
      <c r="N214" s="549">
        <f t="shared" si="26"/>
        <v>1.8138123390750553</v>
      </c>
      <c r="O214" s="549">
        <f t="shared" si="27"/>
        <v>2.3435061147367566</v>
      </c>
      <c r="P214" s="549">
        <f t="shared" si="28"/>
        <v>3.2893718659969302</v>
      </c>
      <c r="R214" s="206">
        <f>M214/MAX(M$3:M214)-1</f>
        <v>-8.4919161652249775E-2</v>
      </c>
      <c r="S214" s="206">
        <f>N214/MAX(N$3:N214)-1</f>
        <v>-7.9495623199064447E-2</v>
      </c>
      <c r="T214" s="206">
        <f>O214/MAX(O$3:O214)-1</f>
        <v>-0.10216332259513183</v>
      </c>
      <c r="U214" s="206">
        <f>P214/MAX(P$3:P214)-1</f>
        <v>-6.5431159798498673E-2</v>
      </c>
      <c r="W214" s="206">
        <f>_xlfn.XLOOKUP($A214,'Index Performance'!$A$17:$A$498,'Index Performance'!$B$17:$B$498,"---",FALSE)</f>
        <v>2.547085E-2</v>
      </c>
      <c r="X214" s="206">
        <f>_xlfn.XLOOKUP($A214,'Index Performance'!$A$17:$A$498,'Index Performance'!$Q$17:$Q$498,"---",FALSE)</f>
        <v>6.9832539999999999E-2</v>
      </c>
      <c r="Y214" s="206">
        <f>_xlfn.XLOOKUP($A214,'Index Performance'!$A$17:$A$498,'Index Performance'!$W$17:$W$498,"---",FALSE)</f>
        <v>5.3729805321458546E-3</v>
      </c>
    </row>
    <row r="215" spans="1:25">
      <c r="A215" s="342">
        <v>44804</v>
      </c>
      <c r="B215" s="359">
        <f>_xlfn.XLOOKUP($A215,'Dynamic SAA Validation'!$A$4:$A$258,'Dynamic SAA Validation'!$CL$4:$CL$258,"---",FALSE)</f>
        <v>-1.2518147397830998E-2</v>
      </c>
      <c r="C215" s="359">
        <f>_xlfn.XLOOKUP($A215,'Dynamic SAA Validation'!$A$4:$A$258,'Dynamic SAA Validation'!$CS$4:$CS$258,"---",FALSE)</f>
        <v>-1.1525268359786251E-2</v>
      </c>
      <c r="D215" s="359">
        <f>_xlfn.XLOOKUP($A215,'Dynamic SAA Validation'!$A$4:$A$258,'Dynamic SAA Validation'!$CA$4:$CA$258,"---",FALSE)</f>
        <v>-1.7773865414747351E-2</v>
      </c>
      <c r="E215" s="872">
        <f>_xlfn.XLOOKUP($A215,'Dynamic TAA Validation'!$A$4:$A$250,'Dynamic TAA Validation'!$DN$4:$DN$250,"---",FALSE)</f>
        <v>-1.327052166965559E-2</v>
      </c>
      <c r="G215" s="206">
        <f>_xlfn.XLOOKUP($A215,'Index Performance'!$A$17:$A$498,'Index Performance'!$AP$17:$AP$498,"---",FALSE)</f>
        <v>-5.0384637515321629E-4</v>
      </c>
      <c r="I215" s="366">
        <f t="shared" si="22"/>
        <v>-7.5237427182459245E-4</v>
      </c>
      <c r="J215" s="366">
        <f t="shared" si="23"/>
        <v>-1.745253309869339E-3</v>
      </c>
      <c r="K215" s="366">
        <f t="shared" si="24"/>
        <v>4.5033437450917608E-3</v>
      </c>
      <c r="M215" s="549">
        <f t="shared" si="25"/>
        <v>3.5280939076287061</v>
      </c>
      <c r="N215" s="549">
        <f t="shared" si="26"/>
        <v>1.7929076651129237</v>
      </c>
      <c r="O215" s="549">
        <f t="shared" si="27"/>
        <v>2.3018529524547882</v>
      </c>
      <c r="P215" s="549">
        <f t="shared" si="28"/>
        <v>3.2457201853696627</v>
      </c>
      <c r="R215" s="206">
        <f>M215/MAX(M$3:M215)-1</f>
        <v>-9.6374278467617591E-2</v>
      </c>
      <c r="S215" s="206">
        <f>N215/MAX(N$3:N215)-1</f>
        <v>-9.010468316805309E-2</v>
      </c>
      <c r="T215" s="206">
        <f>O215/MAX(O$3:O215)-1</f>
        <v>-0.11812135086374975</v>
      </c>
      <c r="U215" s="206">
        <f>P215/MAX(P$3:P215)-1</f>
        <v>-7.7833375844177599E-2</v>
      </c>
      <c r="W215" s="206">
        <f>_xlfn.XLOOKUP($A215,'Index Performance'!$A$17:$A$498,'Index Performance'!$B$17:$B$498,"---",FALSE)</f>
        <v>-2.6105489999999999E-2</v>
      </c>
      <c r="X215" s="206">
        <f>_xlfn.XLOOKUP($A215,'Index Performance'!$A$17:$A$498,'Index Performance'!$Q$17:$Q$498,"---",FALSE)</f>
        <v>-3.681487E-2</v>
      </c>
      <c r="Y215" s="206">
        <f>_xlfn.XLOOKUP($A215,'Index Performance'!$A$17:$A$498,'Index Performance'!$W$17:$W$498,"---",FALSE)</f>
        <v>9.4805812804275025E-3</v>
      </c>
    </row>
    <row r="216" spans="1:25">
      <c r="A216" s="342">
        <v>44834</v>
      </c>
      <c r="B216" s="359">
        <f>_xlfn.XLOOKUP($A216,'Dynamic SAA Validation'!$A$4:$A$258,'Dynamic SAA Validation'!$CL$4:$CL$258,"---",FALSE)</f>
        <v>-4.8181147503559327E-2</v>
      </c>
      <c r="C216" s="359">
        <f>_xlfn.XLOOKUP($A216,'Dynamic SAA Validation'!$A$4:$A$258,'Dynamic SAA Validation'!$CS$4:$CS$258,"---",FALSE)</f>
        <v>-3.9962006748712781E-2</v>
      </c>
      <c r="D216" s="359">
        <f>_xlfn.XLOOKUP($A216,'Dynamic SAA Validation'!$A$4:$A$258,'Dynamic SAA Validation'!$CA$4:$CA$258,"---",FALSE)</f>
        <v>-5.5269946056876962E-2</v>
      </c>
      <c r="E216" s="872">
        <f>_xlfn.XLOOKUP($A216,'Dynamic TAA Validation'!$A$4:$A$250,'Dynamic TAA Validation'!$DN$4:$DN$250,"---",FALSE)</f>
        <v>-4.5245381279481189E-2</v>
      </c>
      <c r="G216" s="206">
        <f>_xlfn.XLOOKUP($A216,'Index Performance'!$A$17:$A$498,'Index Performance'!$AP$17:$AP$498,"---",FALSE)</f>
        <v>2.3564454898972187E-4</v>
      </c>
      <c r="I216" s="366">
        <f t="shared" si="22"/>
        <v>2.9357662240781374E-3</v>
      </c>
      <c r="J216" s="366">
        <f t="shared" si="23"/>
        <v>-5.2833745307684088E-3</v>
      </c>
      <c r="K216" s="366">
        <f t="shared" si="24"/>
        <v>1.0024564777395772E-2</v>
      </c>
      <c r="M216" s="549">
        <f t="shared" si="25"/>
        <v>3.3581062946588385</v>
      </c>
      <c r="N216" s="549">
        <f t="shared" si="26"/>
        <v>1.7212594768998621</v>
      </c>
      <c r="O216" s="549">
        <f t="shared" si="27"/>
        <v>2.1746296639417491</v>
      </c>
      <c r="P216" s="549">
        <f t="shared" si="28"/>
        <v>3.0988663380561041</v>
      </c>
      <c r="R216" s="206">
        <f>M216/MAX(M$3:M216)-1</f>
        <v>-0.13991200264477954</v>
      </c>
      <c r="S216" s="206">
        <f>N216/MAX(N$3:N216)-1</f>
        <v>-0.12646592595991346</v>
      </c>
      <c r="T216" s="206">
        <f>O216/MAX(O$3:O216)-1</f>
        <v>-0.16686273623022185</v>
      </c>
      <c r="U216" s="206">
        <f>P216/MAX(P$3:P216)-1</f>
        <v>-0.11955715635731967</v>
      </c>
      <c r="W216" s="206">
        <f>_xlfn.XLOOKUP($A216,'Index Performance'!$A$17:$A$498,'Index Performance'!$B$17:$B$498,"---",FALSE)</f>
        <v>-3.2102510000000001E-2</v>
      </c>
      <c r="X216" s="206">
        <f>_xlfn.XLOOKUP($A216,'Index Performance'!$A$17:$A$498,'Index Performance'!$Q$17:$Q$498,"---",FALSE)</f>
        <v>-9.5729399999999992E-2</v>
      </c>
      <c r="Y216" s="206">
        <f>_xlfn.XLOOKUP($A216,'Index Performance'!$A$17:$A$498,'Index Performance'!$W$17:$W$498,"---",FALSE)</f>
        <v>-9.6453694974255599E-3</v>
      </c>
    </row>
    <row r="217" spans="1:25">
      <c r="A217" s="342">
        <v>44865</v>
      </c>
      <c r="B217" s="359">
        <f>_xlfn.XLOOKUP($A217,'Dynamic SAA Validation'!$A$4:$A$258,'Dynamic SAA Validation'!$CL$4:$CL$258,"---",FALSE)</f>
        <v>1.826373914611925E-2</v>
      </c>
      <c r="C217" s="359">
        <f>_xlfn.XLOOKUP($A217,'Dynamic SAA Validation'!$A$4:$A$258,'Dynamic SAA Validation'!$CS$4:$CS$258,"---",FALSE)</f>
        <v>1.7800382602929155E-2</v>
      </c>
      <c r="D217" s="359">
        <f>_xlfn.XLOOKUP($A217,'Dynamic SAA Validation'!$A$4:$A$258,'Dynamic SAA Validation'!$CA$4:$CA$258,"---",FALSE)</f>
        <v>1.1270602079149089E-2</v>
      </c>
      <c r="E217" s="872">
        <f>_xlfn.XLOOKUP($A217,'Dynamic TAA Validation'!$A$4:$A$250,'Dynamic TAA Validation'!$DN$4:$DN$250,"---",FALSE)</f>
        <v>2.8564809320738242E-2</v>
      </c>
      <c r="G217" s="206">
        <f>_xlfn.XLOOKUP($A217,'Index Performance'!$A$17:$A$498,'Index Performance'!$AP$17:$AP$498,"---",FALSE)</f>
        <v>7.3867599559473973E-4</v>
      </c>
      <c r="I217" s="366">
        <f t="shared" si="22"/>
        <v>1.0301070174618992E-2</v>
      </c>
      <c r="J217" s="366">
        <f t="shared" si="23"/>
        <v>1.0764426717809087E-2</v>
      </c>
      <c r="K217" s="366">
        <f t="shared" si="24"/>
        <v>1.729420724158915E-2</v>
      </c>
      <c r="M217" s="549">
        <f t="shared" si="25"/>
        <v>3.419437872049429</v>
      </c>
      <c r="N217" s="549">
        <f t="shared" si="26"/>
        <v>1.7518985541475973</v>
      </c>
      <c r="O217" s="549">
        <f t="shared" si="27"/>
        <v>2.1991390495535503</v>
      </c>
      <c r="P217" s="549">
        <f t="shared" si="28"/>
        <v>3.187384864113131</v>
      </c>
      <c r="R217" s="206">
        <f>M217/MAX(M$3:M217)-1</f>
        <v>-0.1242035798183756</v>
      </c>
      <c r="S217" s="206">
        <f>N217/MAX(N$3:N217)-1</f>
        <v>-0.11091668522530451</v>
      </c>
      <c r="T217" s="206">
        <f>O217/MAX(O$3:O217)-1</f>
        <v>-0.15747277765296164</v>
      </c>
      <c r="U217" s="206">
        <f>P217/MAX(P$3:P217)-1</f>
        <v>-9.4407474410858061E-2</v>
      </c>
      <c r="W217" s="206">
        <f>_xlfn.XLOOKUP($A217,'Index Performance'!$A$17:$A$498,'Index Performance'!$B$17:$B$498,"---",FALSE)</f>
        <v>-3.422572E-3</v>
      </c>
      <c r="X217" s="206">
        <f>_xlfn.XLOOKUP($A217,'Index Performance'!$A$17:$A$498,'Index Performance'!$Q$17:$Q$498,"---",FALSE)</f>
        <v>6.0347039999999998E-2</v>
      </c>
      <c r="Y217" s="206">
        <f>_xlfn.XLOOKUP($A217,'Index Performance'!$A$17:$A$498,'Index Performance'!$W$17:$W$498,"---",FALSE)</f>
        <v>7.6157000585830303E-4</v>
      </c>
    </row>
    <row r="218" spans="1:25">
      <c r="A218" s="342">
        <v>44895</v>
      </c>
      <c r="B218" s="359">
        <f>_xlfn.XLOOKUP($A218,'Dynamic SAA Validation'!$A$4:$A$258,'Dynamic SAA Validation'!$CL$4:$CL$258,"---",FALSE)</f>
        <v>3.3483958524679704E-2</v>
      </c>
      <c r="C218" s="359">
        <f>_xlfn.XLOOKUP($A218,'Dynamic SAA Validation'!$A$4:$A$258,'Dynamic SAA Validation'!$CS$4:$CS$258,"---",FALSE)</f>
        <v>2.9108262418486207E-2</v>
      </c>
      <c r="D218" s="359">
        <f>_xlfn.XLOOKUP($A218,'Dynamic SAA Validation'!$A$4:$A$258,'Dynamic SAA Validation'!$CA$4:$CA$258,"---",FALSE)</f>
        <v>3.8573570969615112E-2</v>
      </c>
      <c r="E218" s="872">
        <f>_xlfn.XLOOKUP($A218,'Dynamic TAA Validation'!$A$4:$A$250,'Dynamic TAA Validation'!$DN$4:$DN$250,"---",FALSE)</f>
        <v>3.6057437560846228E-2</v>
      </c>
      <c r="G218" s="206">
        <f>_xlfn.XLOOKUP($A218,'Index Performance'!$A$17:$A$498,'Index Performance'!$AP$17:$AP$498,"---",FALSE)</f>
        <v>8.5315638061445043E-4</v>
      </c>
      <c r="I218" s="366">
        <f t="shared" si="22"/>
        <v>2.5734790361665247E-3</v>
      </c>
      <c r="J218" s="366">
        <f t="shared" si="23"/>
        <v>6.9491751423600215E-3</v>
      </c>
      <c r="K218" s="366">
        <f t="shared" si="24"/>
        <v>-2.5161334087688836E-3</v>
      </c>
      <c r="M218" s="549">
        <f t="shared" si="25"/>
        <v>3.5339341879348511</v>
      </c>
      <c r="N218" s="549">
        <f t="shared" si="26"/>
        <v>1.8028932769922921</v>
      </c>
      <c r="O218" s="549">
        <f t="shared" si="27"/>
        <v>2.2839676957535562</v>
      </c>
      <c r="P218" s="549">
        <f t="shared" si="28"/>
        <v>3.3023137948332768</v>
      </c>
      <c r="R218" s="206">
        <f>M218/MAX(M$3:M218)-1</f>
        <v>-9.4878448808951021E-2</v>
      </c>
      <c r="S218" s="206">
        <f>N218/MAX(N$3:N218)-1</f>
        <v>-8.5037014786945142E-2</v>
      </c>
      <c r="T218" s="206">
        <f>O218/MAX(O$3:O218)-1</f>
        <v>-0.12497349404792535</v>
      </c>
      <c r="U218" s="206">
        <f>P218/MAX(P$3:P218)-1</f>
        <v>-6.1754128463858415E-2</v>
      </c>
      <c r="W218" s="206">
        <f>_xlfn.XLOOKUP($A218,'Index Performance'!$A$17:$A$498,'Index Performance'!$B$17:$B$498,"---",FALSE)</f>
        <v>2.5482979999999999E-2</v>
      </c>
      <c r="X218" s="206">
        <f>_xlfn.XLOOKUP($A218,'Index Performance'!$A$17:$A$498,'Index Performance'!$Q$17:$Q$498,"---",FALSE)</f>
        <v>7.7563229999999997E-2</v>
      </c>
      <c r="Y218" s="206">
        <f>_xlfn.XLOOKUP($A218,'Index Performance'!$A$17:$A$498,'Index Performance'!$W$17:$W$498,"---",FALSE)</f>
        <v>1.485394836972409E-3</v>
      </c>
    </row>
    <row r="219" spans="1:25">
      <c r="A219" s="342">
        <v>44926</v>
      </c>
      <c r="B219" s="359">
        <f>_xlfn.XLOOKUP($A219,'Dynamic SAA Validation'!$A$4:$A$258,'Dynamic SAA Validation'!$CL$4:$CL$258,"---",FALSE)</f>
        <v>-8.2467601846624682E-3</v>
      </c>
      <c r="C219" s="359">
        <f>_xlfn.XLOOKUP($A219,'Dynamic SAA Validation'!$A$4:$A$258,'Dynamic SAA Validation'!$CS$4:$CS$258,"---",FALSE)</f>
        <v>-1.4472509250688683E-2</v>
      </c>
      <c r="D219" s="359">
        <f>_xlfn.XLOOKUP($A219,'Dynamic SAA Validation'!$A$4:$A$258,'Dynamic SAA Validation'!$CA$4:$CA$258,"---",FALSE)</f>
        <v>-7.4779671793132607E-3</v>
      </c>
      <c r="E219" s="872">
        <f>_xlfn.XLOOKUP($A219,'Dynamic TAA Validation'!$A$4:$A$250,'Dynamic TAA Validation'!$DN$4:$DN$250,"---",FALSE)</f>
        <v>-1.3801505884543871E-2</v>
      </c>
      <c r="G219" s="206">
        <f>_xlfn.XLOOKUP($A219,'Index Performance'!$A$17:$A$498,'Index Performance'!$AP$17:$AP$498,"---",FALSE)</f>
        <v>1.2213287711653198E-3</v>
      </c>
      <c r="I219" s="366">
        <f t="shared" si="22"/>
        <v>-5.5547456998814027E-3</v>
      </c>
      <c r="J219" s="366">
        <f t="shared" si="23"/>
        <v>6.7100336614481226E-4</v>
      </c>
      <c r="K219" s="366">
        <f t="shared" si="24"/>
        <v>-6.3235387052306101E-3</v>
      </c>
      <c r="M219" s="549">
        <f t="shared" si="25"/>
        <v>3.5047906801785729</v>
      </c>
      <c r="N219" s="549">
        <f t="shared" si="26"/>
        <v>1.7768008873630168</v>
      </c>
      <c r="O219" s="549">
        <f t="shared" si="27"/>
        <v>2.2668882602860991</v>
      </c>
      <c r="P219" s="549">
        <f t="shared" si="28"/>
        <v>3.2567368915612751</v>
      </c>
      <c r="R219" s="206">
        <f>M219/MAX(M$3:M219)-1</f>
        <v>-0.10234276917959328</v>
      </c>
      <c r="S219" s="206">
        <f>N219/MAX(N$3:N219)-1</f>
        <v>-9.8278825054478713E-2</v>
      </c>
      <c r="T219" s="206">
        <f>O219/MAX(O$3:O219)-1</f>
        <v>-0.13151691354046424</v>
      </c>
      <c r="U219" s="206">
        <f>P219/MAX(P$3:P219)-1</f>
        <v>-7.4703334381013398E-2</v>
      </c>
      <c r="W219" s="206">
        <f>_xlfn.XLOOKUP($A219,'Index Performance'!$A$17:$A$498,'Index Performance'!$B$17:$B$498,"---",FALSE)</f>
        <v>-1.1801919999999999E-2</v>
      </c>
      <c r="X219" s="206">
        <f>_xlfn.XLOOKUP($A219,'Index Performance'!$A$17:$A$498,'Index Performance'!$Q$17:$Q$498,"---",FALSE)</f>
        <v>-3.9350860000000001E-2</v>
      </c>
      <c r="Y219" s="206">
        <f>_xlfn.XLOOKUP($A219,'Index Performance'!$A$17:$A$498,'Index Performance'!$W$17:$W$498,"---",FALSE)</f>
        <v>-6.1373450137736096E-4</v>
      </c>
    </row>
    <row r="220" spans="1:25">
      <c r="A220" s="342">
        <v>44957</v>
      </c>
      <c r="B220" s="359">
        <f>_xlfn.XLOOKUP($A220,'Dynamic SAA Validation'!$A$4:$A$258,'Dynamic SAA Validation'!$CL$4:$CL$258,"---",FALSE)</f>
        <v>3.0783283355386513E-2</v>
      </c>
      <c r="C220" s="359">
        <f>_xlfn.XLOOKUP($A220,'Dynamic SAA Validation'!$A$4:$A$258,'Dynamic SAA Validation'!$CS$4:$CS$258,"---",FALSE)</f>
        <v>3.4476843862234416E-2</v>
      </c>
      <c r="D220" s="359">
        <f>_xlfn.XLOOKUP($A220,'Dynamic SAA Validation'!$A$4:$A$258,'Dynamic SAA Validation'!$CA$4:$CA$258,"---",FALSE)</f>
        <v>3.4048400274391273E-2</v>
      </c>
      <c r="E220" s="872">
        <f>_xlfn.XLOOKUP($A220,'Dynamic TAA Validation'!$A$4:$A$250,'Dynamic TAA Validation'!$DN$4:$DN$250,"---",FALSE)</f>
        <v>3.5748370025756149E-2</v>
      </c>
      <c r="G220" s="206">
        <f>_xlfn.XLOOKUP($A220,'Index Performance'!$A$17:$A$498,'Index Performance'!$AP$17:$AP$498,"---",FALSE)</f>
        <v>2.1188085069938634E-3</v>
      </c>
      <c r="I220" s="366">
        <f t="shared" si="22"/>
        <v>4.9650866703696353E-3</v>
      </c>
      <c r="J220" s="366">
        <f t="shared" si="23"/>
        <v>1.2715261635217329E-3</v>
      </c>
      <c r="K220" s="366">
        <f t="shared" si="24"/>
        <v>1.6999697513648757E-3</v>
      </c>
      <c r="M220" s="549">
        <f t="shared" si="25"/>
        <v>3.6126796447878275</v>
      </c>
      <c r="N220" s="549">
        <f t="shared" si="26"/>
        <v>1.8380593741309112</v>
      </c>
      <c r="O220" s="549">
        <f t="shared" si="27"/>
        <v>2.3440721791496388</v>
      </c>
      <c r="P220" s="549">
        <f t="shared" si="28"/>
        <v>3.3731599270373382</v>
      </c>
      <c r="R220" s="206">
        <f>M220/MAX(M$3:M220)-1</f>
        <v>-7.4709932287237102E-2</v>
      </c>
      <c r="S220" s="206">
        <f>N220/MAX(N$3:N220)-1</f>
        <v>-6.719032489861132E-2</v>
      </c>
      <c r="T220" s="206">
        <f>O220/MAX(O$3:O220)-1</f>
        <v>-0.10194645378115119</v>
      </c>
      <c r="U220" s="206">
        <f>P220/MAX(P$3:P220)-1</f>
        <v>-4.1625486794867661E-2</v>
      </c>
      <c r="W220" s="206">
        <f>_xlfn.XLOOKUP($A220,'Index Performance'!$A$17:$A$498,'Index Performance'!$B$17:$B$498,"---",FALSE)</f>
        <v>2.303262E-2</v>
      </c>
      <c r="X220" s="206">
        <f>_xlfn.XLOOKUP($A220,'Index Performance'!$A$17:$A$498,'Index Performance'!$Q$17:$Q$498,"---",FALSE)</f>
        <v>7.1676840000000006E-2</v>
      </c>
      <c r="Y220" s="206">
        <f>_xlfn.XLOOKUP($A220,'Index Performance'!$A$17:$A$498,'Index Performance'!$W$17:$W$498,"---",FALSE)</f>
        <v>1.6734535724468813E-2</v>
      </c>
    </row>
    <row r="221" spans="1:25">
      <c r="A221" s="342">
        <v>44985</v>
      </c>
      <c r="B221" s="359">
        <f>_xlfn.XLOOKUP($A221,'Dynamic SAA Validation'!$A$4:$A$258,'Dynamic SAA Validation'!$CL$4:$CL$258,"---",FALSE)</f>
        <v>-1.3023407844892065E-2</v>
      </c>
      <c r="C221" s="359">
        <f>_xlfn.XLOOKUP($A221,'Dynamic SAA Validation'!$A$4:$A$258,'Dynamic SAA Validation'!$CS$4:$CS$258,"---",FALSE)</f>
        <v>-1.4128477265991691E-2</v>
      </c>
      <c r="D221" s="359">
        <f>_xlfn.XLOOKUP($A221,'Dynamic SAA Validation'!$A$4:$A$258,'Dynamic SAA Validation'!$CA$4:$CA$258,"---",FALSE)</f>
        <v>-1.7934282363431642E-2</v>
      </c>
      <c r="E221" s="872">
        <f>_xlfn.XLOOKUP($A221,'Dynamic TAA Validation'!$A$4:$A$250,'Dynamic TAA Validation'!$DN$4:$DN$250,"---",FALSE)</f>
        <v>-5.5902412725719053E-3</v>
      </c>
      <c r="G221" s="206">
        <f>_xlfn.XLOOKUP($A221,'Index Performance'!$A$17:$A$498,'Index Performance'!$AP$17:$AP$498,"---",FALSE)</f>
        <v>2.6205805338139765E-3</v>
      </c>
      <c r="I221" s="366">
        <f t="shared" si="22"/>
        <v>7.4331665723201597E-3</v>
      </c>
      <c r="J221" s="366">
        <f t="shared" si="23"/>
        <v>8.5382359934197856E-3</v>
      </c>
      <c r="K221" s="366">
        <f t="shared" si="24"/>
        <v>1.2344041090859736E-2</v>
      </c>
      <c r="M221" s="549">
        <f t="shared" si="25"/>
        <v>3.5656302443608157</v>
      </c>
      <c r="N221" s="549">
        <f t="shared" si="26"/>
        <v>1.8120903940499598</v>
      </c>
      <c r="O221" s="549">
        <f t="shared" si="27"/>
        <v>2.3020329268085047</v>
      </c>
      <c r="P221" s="549">
        <f t="shared" si="28"/>
        <v>3.3543031491942283</v>
      </c>
      <c r="R221" s="206">
        <f>M221/MAX(M$3:M221)-1</f>
        <v>-8.6760362213888276E-2</v>
      </c>
      <c r="S221" s="206">
        <f>N221/MAX(N$3:N221)-1</f>
        <v>-8.0369505186778434E-2</v>
      </c>
      <c r="T221" s="206">
        <f>O221/MAX(O$3:O221)-1</f>
        <v>-0.11805239965652115</v>
      </c>
      <c r="U221" s="206">
        <f>P221/MAX(P$3:P221)-1</f>
        <v>-4.6983031553167964E-2</v>
      </c>
      <c r="W221" s="206">
        <f>_xlfn.XLOOKUP($A221,'Index Performance'!$A$17:$A$498,'Index Performance'!$B$17:$B$498,"---",FALSE)</f>
        <v>-1.5950100000000002E-2</v>
      </c>
      <c r="X221" s="206">
        <f>_xlfn.XLOOKUP($A221,'Index Performance'!$A$17:$A$498,'Index Performance'!$Q$17:$Q$498,"---",FALSE)</f>
        <v>-2.8659810000000001E-2</v>
      </c>
      <c r="Y221" s="206">
        <f>_xlfn.XLOOKUP($A221,'Index Performance'!$A$17:$A$498,'Index Performance'!$W$17:$W$498,"---",FALSE)</f>
        <v>-4.6810285319833778E-3</v>
      </c>
    </row>
    <row r="222" spans="1:25">
      <c r="A222" s="342">
        <v>45016</v>
      </c>
      <c r="B222" s="359">
        <f>_xlfn.XLOOKUP($A222,'Dynamic SAA Validation'!$A$4:$A$258,'Dynamic SAA Validation'!$CL$4:$CL$258,"---",FALSE)</f>
        <v>1.745778343037192E-2</v>
      </c>
      <c r="C222" s="359">
        <f>_xlfn.XLOOKUP($A222,'Dynamic SAA Validation'!$A$4:$A$258,'Dynamic SAA Validation'!$CS$4:$CS$258,"---",FALSE)</f>
        <v>7.7497938688999325E-3</v>
      </c>
      <c r="D222" s="359">
        <f>_xlfn.XLOOKUP($A222,'Dynamic SAA Validation'!$A$4:$A$258,'Dynamic SAA Validation'!$CA$4:$CA$258,"---",FALSE)</f>
        <v>1.8013420479660262E-2</v>
      </c>
      <c r="E222" s="872">
        <f>_xlfn.XLOOKUP($A222,'Dynamic TAA Validation'!$A$4:$A$250,'Dynamic TAA Validation'!$DN$4:$DN$250,"---",FALSE)</f>
        <v>1.235441049751862E-2</v>
      </c>
      <c r="G222" s="206">
        <f>_xlfn.XLOOKUP($A222,'Index Performance'!$A$17:$A$498,'Index Performance'!$AP$17:$AP$498,"---",FALSE)</f>
        <v>3.52710144005286E-3</v>
      </c>
      <c r="I222" s="366">
        <f t="shared" si="22"/>
        <v>-5.1033729328532999E-3</v>
      </c>
      <c r="J222" s="366">
        <f t="shared" si="23"/>
        <v>4.6046166286186872E-3</v>
      </c>
      <c r="K222" s="366">
        <f t="shared" si="24"/>
        <v>-5.6590099821416419E-3</v>
      </c>
      <c r="M222" s="549">
        <f t="shared" si="25"/>
        <v>3.6278782449596512</v>
      </c>
      <c r="N222" s="549">
        <f t="shared" si="26"/>
        <v>1.8261337210756607</v>
      </c>
      <c r="O222" s="549">
        <f t="shared" si="27"/>
        <v>2.3435004138771292</v>
      </c>
      <c r="P222" s="549">
        <f t="shared" si="28"/>
        <v>3.3957435872324933</v>
      </c>
      <c r="R222" s="206">
        <f>M222/MAX(M$3:M222)-1</f>
        <v>-7.081722239738697E-2</v>
      </c>
      <c r="S222" s="206">
        <f>N222/MAX(N$3:N222)-1</f>
        <v>-7.3242558416421466E-2</v>
      </c>
      <c r="T222" s="206">
        <f>O222/MAX(O$3:O222)-1</f>
        <v>-0.10216550669050672</v>
      </c>
      <c r="U222" s="206">
        <f>P222/MAX(P$3:P222)-1</f>
        <v>-3.520906871387508E-2</v>
      </c>
      <c r="W222" s="206">
        <f>_xlfn.XLOOKUP($A222,'Index Performance'!$A$17:$A$498,'Index Performance'!$B$17:$B$498,"---",FALSE)</f>
        <v>2.217438E-2</v>
      </c>
      <c r="X222" s="206">
        <f>_xlfn.XLOOKUP($A222,'Index Performance'!$A$17:$A$498,'Index Performance'!$Q$17:$Q$498,"---",FALSE)</f>
        <v>3.0832370000000001E-2</v>
      </c>
      <c r="Y222" s="206">
        <f>_xlfn.XLOOKUP($A222,'Index Performance'!$A$17:$A$498,'Index Performance'!$W$17:$W$498,"---",FALSE)</f>
        <v>-1.1869586262200138E-2</v>
      </c>
    </row>
    <row r="223" spans="1:25">
      <c r="A223" s="342">
        <v>45046</v>
      </c>
      <c r="B223" s="359">
        <f>_xlfn.XLOOKUP($A223,'Dynamic SAA Validation'!$A$4:$A$258,'Dynamic SAA Validation'!$CL$4:$CL$258,"---",FALSE)</f>
        <v>5.7055373993230504E-3</v>
      </c>
      <c r="C223" s="359">
        <f>_xlfn.XLOOKUP($A223,'Dynamic SAA Validation'!$A$4:$A$258,'Dynamic SAA Validation'!$CS$4:$CS$258,"---",FALSE)</f>
        <v>7.0485532860343784E-3</v>
      </c>
      <c r="D223" s="359">
        <f>_xlfn.XLOOKUP($A223,'Dynamic SAA Validation'!$A$4:$A$258,'Dynamic SAA Validation'!$CA$4:$CA$258,"---",FALSE)</f>
        <v>5.8529557018669456E-3</v>
      </c>
      <c r="E223" s="872">
        <f>_xlfn.XLOOKUP($A223,'Dynamic TAA Validation'!$A$4:$A$250,'Dynamic TAA Validation'!$DN$4:$DN$250,"---",FALSE)</f>
        <v>5.7798144467855472E-3</v>
      </c>
      <c r="G223" s="206">
        <f>_xlfn.XLOOKUP($A223,'Index Performance'!$A$17:$A$498,'Index Performance'!$AP$17:$AP$498,"---",FALSE)</f>
        <v>3.29674996726248E-3</v>
      </c>
      <c r="I223" s="366">
        <f t="shared" si="22"/>
        <v>7.4277047462496804E-5</v>
      </c>
      <c r="J223" s="366">
        <f t="shared" si="23"/>
        <v>-1.2687388392488312E-3</v>
      </c>
      <c r="K223" s="366">
        <f t="shared" si="24"/>
        <v>-7.3141255081398369E-5</v>
      </c>
      <c r="M223" s="549">
        <f t="shared" si="25"/>
        <v>3.6485772399664591</v>
      </c>
      <c r="N223" s="549">
        <f t="shared" si="26"/>
        <v>1.8390053219160869</v>
      </c>
      <c r="O223" s="549">
        <f t="shared" si="27"/>
        <v>2.3572168179868589</v>
      </c>
      <c r="P223" s="549">
        <f t="shared" si="28"/>
        <v>3.415370355075559</v>
      </c>
      <c r="R223" s="206">
        <f>M223/MAX(M$3:M223)-1</f>
        <v>-6.551573530896837E-2</v>
      </c>
      <c r="S223" s="206">
        <f>N223/MAX(N$3:N223)-1</f>
        <v>-6.671025920619067E-2</v>
      </c>
      <c r="T223" s="206">
        <f>O223/MAX(O$3:O223)-1</f>
        <v>-9.6910521173558029E-2</v>
      </c>
      <c r="U223" s="206">
        <f>P223/MAX(P$3:P223)-1</f>
        <v>-2.9632756151099837E-2</v>
      </c>
      <c r="W223" s="206">
        <f>_xlfn.XLOOKUP($A223,'Index Performance'!$A$17:$A$498,'Index Performance'!$B$17:$B$498,"---",FALSE)</f>
        <v>5.1483020000000004E-3</v>
      </c>
      <c r="X223" s="206">
        <f>_xlfn.XLOOKUP($A223,'Index Performance'!$A$17:$A$498,'Index Performance'!$Q$17:$Q$498,"---",FALSE)</f>
        <v>1.437249E-2</v>
      </c>
      <c r="Y223" s="206">
        <f>_xlfn.XLOOKUP($A223,'Index Performance'!$A$17:$A$498,'Index Performance'!$W$17:$W$498,"---",FALSE)</f>
        <v>3.414291772068756E-3</v>
      </c>
    </row>
    <row r="224" spans="1:25">
      <c r="A224" s="342">
        <v>45077</v>
      </c>
      <c r="B224" s="359">
        <f>_xlfn.XLOOKUP($A224,'Dynamic SAA Validation'!$A$4:$A$258,'Dynamic SAA Validation'!$CL$4:$CL$258,"---",FALSE)</f>
        <v>-2.0975723875605772E-3</v>
      </c>
      <c r="C224" s="359">
        <f>_xlfn.XLOOKUP($A224,'Dynamic SAA Validation'!$A$4:$A$258,'Dynamic SAA Validation'!$CS$4:$CS$258,"---",FALSE)</f>
        <v>-6.3247837395461262E-3</v>
      </c>
      <c r="D224" s="359">
        <f>_xlfn.XLOOKUP($A224,'Dynamic SAA Validation'!$A$4:$A$258,'Dynamic SAA Validation'!$CA$4:$CA$258,"---",FALSE)</f>
        <v>-7.2385741794781522E-3</v>
      </c>
      <c r="E224" s="872">
        <f>_xlfn.XLOOKUP($A224,'Dynamic TAA Validation'!$A$4:$A$250,'Dynamic TAA Validation'!$DN$4:$DN$250,"---",FALSE)</f>
        <v>2.1765466117948939E-3</v>
      </c>
      <c r="G224" s="206">
        <f>_xlfn.XLOOKUP($A224,'Index Performance'!$A$17:$A$498,'Index Performance'!$AP$17:$AP$498,"---",FALSE)</f>
        <v>4.1413491132611391E-3</v>
      </c>
      <c r="I224" s="366">
        <f t="shared" si="22"/>
        <v>4.2741189993554711E-3</v>
      </c>
      <c r="J224" s="366">
        <f t="shared" si="23"/>
        <v>8.5013303513410202E-3</v>
      </c>
      <c r="K224" s="366">
        <f t="shared" si="24"/>
        <v>9.4151207912730461E-3</v>
      </c>
      <c r="M224" s="549">
        <f t="shared" si="25"/>
        <v>3.6409240850940234</v>
      </c>
      <c r="N224" s="549">
        <f t="shared" si="26"/>
        <v>1.8273740109590932</v>
      </c>
      <c r="O224" s="549">
        <f t="shared" si="27"/>
        <v>2.3401539291927476</v>
      </c>
      <c r="P224" s="549">
        <f t="shared" si="28"/>
        <v>3.4228040678499232</v>
      </c>
      <c r="R224" s="206">
        <f>M224/MAX(M$3:M224)-1</f>
        <v>-6.7475883699194106E-2</v>
      </c>
      <c r="S224" s="206">
        <f>N224/MAX(N$3:N224)-1</f>
        <v>-7.2613114983048566E-2</v>
      </c>
      <c r="T224" s="206">
        <f>O224/MAX(O$3:O224)-1</f>
        <v>-0.10344760135674957</v>
      </c>
      <c r="U224" s="206">
        <f>P224/MAX(P$3:P224)-1</f>
        <v>-2.7520706614303836E-2</v>
      </c>
      <c r="W224" s="206">
        <f>_xlfn.XLOOKUP($A224,'Index Performance'!$A$17:$A$498,'Index Performance'!$B$17:$B$498,"---",FALSE)</f>
        <v>-3.9367960000000002E-3</v>
      </c>
      <c r="X224" s="206">
        <f>_xlfn.XLOOKUP($A224,'Index Performance'!$A$17:$A$498,'Index Performance'!$Q$17:$Q$498,"---",FALSE)</f>
        <v>-1.0710379999999999E-2</v>
      </c>
      <c r="Y224" s="206">
        <f>_xlfn.XLOOKUP($A224,'Index Performance'!$A$17:$A$498,'Index Performance'!$W$17:$W$498,"---",FALSE)</f>
        <v>-4.6486210790922522E-3</v>
      </c>
    </row>
    <row r="225" spans="1:93">
      <c r="A225" s="342">
        <v>45107</v>
      </c>
      <c r="B225" s="359">
        <f>_xlfn.XLOOKUP($A225,'Dynamic SAA Validation'!$A$4:$A$258,'Dynamic SAA Validation'!$CL$4:$CL$258,"---",FALSE)</f>
        <v>2.4930691086695295E-2</v>
      </c>
      <c r="C225" s="359">
        <f>_xlfn.XLOOKUP($A225,'Dynamic SAA Validation'!$A$4:$A$258,'Dynamic SAA Validation'!$CS$4:$CS$258,"---",FALSE)</f>
        <v>2.1105463168407848E-2</v>
      </c>
      <c r="D225" s="359">
        <f>_xlfn.XLOOKUP($A225,'Dynamic SAA Validation'!$A$4:$A$258,'Dynamic SAA Validation'!$CA$4:$CA$258,"---",FALSE)</f>
        <v>2.8724821214050289E-2</v>
      </c>
      <c r="E225" s="872">
        <f>_xlfn.XLOOKUP($A225,'Dynamic TAA Validation'!$A$4:$A$250,'Dynamic TAA Validation'!$DN$4:$DN$250,"---",FALSE)</f>
        <v>2.7230909139679179E-2</v>
      </c>
      <c r="G225" s="206">
        <f>_xlfn.XLOOKUP($A225,'Index Performance'!$A$17:$A$498,'Index Performance'!$AP$17:$AP$498,"---",FALSE)</f>
        <v>3.9205147256429207E-3</v>
      </c>
      <c r="I225" s="366">
        <f t="shared" si="22"/>
        <v>2.3002180529838843E-3</v>
      </c>
      <c r="J225" s="366">
        <f t="shared" si="23"/>
        <v>6.1254459712713309E-3</v>
      </c>
      <c r="K225" s="366">
        <f t="shared" si="24"/>
        <v>-1.49391207437111E-3</v>
      </c>
      <c r="M225" s="549">
        <f t="shared" si="25"/>
        <v>3.7316948387296112</v>
      </c>
      <c r="N225" s="549">
        <f t="shared" si="26"/>
        <v>1.8659415858422961</v>
      </c>
      <c r="O225" s="549">
        <f t="shared" si="27"/>
        <v>2.4073744324221664</v>
      </c>
      <c r="P225" s="549">
        <f t="shared" si="28"/>
        <v>3.516010134424469</v>
      </c>
      <c r="R225" s="206">
        <f>M225/MAX(M$3:M225)-1</f>
        <v>-4.4227413024805262E-2</v>
      </c>
      <c r="S225" s="206">
        <f>N225/MAX(N$3:N225)-1</f>
        <v>-5.304018523845877E-2</v>
      </c>
      <c r="T225" s="206">
        <f>O225/MAX(O$3:O225)-1</f>
        <v>-7.7694293996694253E-2</v>
      </c>
      <c r="U225" s="206">
        <f>P225/MAX(P$3:P225)-1</f>
        <v>-1.03921133589846E-3</v>
      </c>
      <c r="W225" s="206">
        <f>_xlfn.XLOOKUP($A225,'Index Performance'!$A$17:$A$498,'Index Performance'!$B$17:$B$498,"---",FALSE)</f>
        <v>-5.9676379999999999E-4</v>
      </c>
      <c r="X225" s="206">
        <f>_xlfn.XLOOKUP($A225,'Index Performance'!$A$17:$A$498,'Index Performance'!$Q$17:$Q$498,"---",FALSE)</f>
        <v>5.8060919999999995E-2</v>
      </c>
      <c r="Y225" s="206">
        <f>_xlfn.XLOOKUP($A225,'Index Performance'!$A$17:$A$498,'Index Performance'!$W$17:$W$498,"---",FALSE)</f>
        <v>7.6130798568156965E-3</v>
      </c>
    </row>
    <row r="226" spans="1:93">
      <c r="A226" s="342">
        <v>45138</v>
      </c>
      <c r="B226" s="359">
        <f>_xlfn.XLOOKUP($A226,'Dynamic SAA Validation'!$A$4:$A$258,'Dynamic SAA Validation'!$CL$4:$CL$258,"---",FALSE)</f>
        <v>1.3777621465461732E-2</v>
      </c>
      <c r="C226" s="359">
        <f>_xlfn.XLOOKUP($A226,'Dynamic SAA Validation'!$A$4:$A$258,'Dynamic SAA Validation'!$CS$4:$CS$258,"---",FALSE)</f>
        <v>1.3651617292516361E-2</v>
      </c>
      <c r="D226" s="359">
        <f>_xlfn.XLOOKUP($A226,'Dynamic SAA Validation'!$A$4:$A$258,'Dynamic SAA Validation'!$CA$4:$CA$258,"---",FALSE)</f>
        <v>1.7254380211426001E-2</v>
      </c>
      <c r="E226" s="872">
        <f>_xlfn.XLOOKUP($A226,'Dynamic TAA Validation'!$A$4:$A$250,'Dynamic TAA Validation'!$DN$4:$DN$250,"---",FALSE)</f>
        <v>1.0073970369659509E-2</v>
      </c>
      <c r="G226" s="206">
        <f>_xlfn.XLOOKUP($A226,'Index Performance'!$A$17:$A$498,'Index Performance'!$AP$17:$AP$498,"---",FALSE)</f>
        <v>4.4012282497440935E-3</v>
      </c>
      <c r="I226" s="366">
        <f t="shared" si="22"/>
        <v>-3.7036510958022226E-3</v>
      </c>
      <c r="J226" s="366">
        <f t="shared" si="23"/>
        <v>-3.577646922856852E-3</v>
      </c>
      <c r="K226" s="366">
        <f t="shared" si="24"/>
        <v>-7.180409841766492E-3</v>
      </c>
      <c r="M226" s="549">
        <f t="shared" si="25"/>
        <v>3.7831087176422447</v>
      </c>
      <c r="N226" s="549">
        <f t="shared" si="26"/>
        <v>1.891414706262406</v>
      </c>
      <c r="O226" s="549">
        <f t="shared" si="27"/>
        <v>2.4489121861904444</v>
      </c>
      <c r="P226" s="549">
        <f t="shared" si="28"/>
        <v>3.5514303163380836</v>
      </c>
      <c r="R226" s="206">
        <f>M226/MAX(M$3:M226)-1</f>
        <v>-3.1059140114396033E-2</v>
      </c>
      <c r="S226" s="206">
        <f>N226/MAX(N$3:N226)-1</f>
        <v>-4.0112652255942072E-2</v>
      </c>
      <c r="T226" s="206">
        <f>O226/MAX(O$3:O226)-1</f>
        <v>-6.1780480674145544E-2</v>
      </c>
      <c r="U226" s="206">
        <f>P226/MAX(P$3:P226)-1</f>
        <v>0</v>
      </c>
      <c r="W226" s="206">
        <f>_xlfn.XLOOKUP($A226,'Index Performance'!$A$17:$A$498,'Index Performance'!$B$17:$B$498,"---",FALSE)</f>
        <v>3.2377999999999997E-4</v>
      </c>
      <c r="X226" s="206">
        <f>_xlfn.XLOOKUP($A226,'Index Performance'!$A$17:$A$498,'Index Performance'!$Q$17:$Q$498,"---",FALSE)</f>
        <v>3.660791E-2</v>
      </c>
      <c r="Y226" s="206">
        <f>_xlfn.XLOOKUP($A226,'Index Performance'!$A$17:$A$498,'Index Performance'!$W$17:$W$498,"---",FALSE)</f>
        <v>5.2089765850327208E-3</v>
      </c>
    </row>
    <row r="227" spans="1:93">
      <c r="A227" s="342">
        <v>45169</v>
      </c>
      <c r="B227" s="359">
        <f>_xlfn.XLOOKUP($A227,'Dynamic SAA Validation'!$A$4:$A$258,'Dynamic SAA Validation'!$CL$4:$CL$258,"---",FALSE)</f>
        <v>-7.1160947394667256E-3</v>
      </c>
      <c r="C227" s="359">
        <f>_xlfn.XLOOKUP($A227,'Dynamic SAA Validation'!$A$4:$A$258,'Dynamic SAA Validation'!$CS$4:$CS$258,"---",FALSE)</f>
        <v>-6.9938392438899967E-3</v>
      </c>
      <c r="D227" s="359">
        <f>_xlfn.XLOOKUP($A227,'Dynamic SAA Validation'!$A$4:$A$258,'Dynamic SAA Validation'!$CA$4:$CA$258,"---",FALSE)</f>
        <v>-1.50134025661135E-2</v>
      </c>
      <c r="E227" s="872">
        <f>_xlfn.XLOOKUP($A227,'Dynamic TAA Validation'!$A$4:$A$250,'Dynamic TAA Validation'!$DN$4:$DN$250,"---",FALSE)</f>
        <v>-6.0176677910324114E-3</v>
      </c>
      <c r="G227" s="206">
        <f>_xlfn.XLOOKUP($A227,'Index Performance'!$A$17:$A$498,'Index Performance'!$AP$17:$AP$498,"---",FALSE)</f>
        <v>4.4803640034454251E-3</v>
      </c>
      <c r="I227" s="366">
        <f t="shared" si="22"/>
        <v>1.0984269484343142E-3</v>
      </c>
      <c r="J227" s="366">
        <f t="shared" si="23"/>
        <v>9.7617145285758527E-4</v>
      </c>
      <c r="K227" s="366">
        <f t="shared" si="24"/>
        <v>8.9957347750810879E-3</v>
      </c>
      <c r="M227" s="549">
        <f t="shared" si="25"/>
        <v>3.7561877575977998</v>
      </c>
      <c r="N227" s="549">
        <f t="shared" si="26"/>
        <v>1.8781864558632775</v>
      </c>
      <c r="O227" s="549">
        <f t="shared" si="27"/>
        <v>2.4121456816901063</v>
      </c>
      <c r="P227" s="549">
        <f t="shared" si="28"/>
        <v>3.5300589885113598</v>
      </c>
      <c r="R227" s="206">
        <f>M227/MAX(M$3:M227)-1</f>
        <v>-3.7954215070282404E-2</v>
      </c>
      <c r="S227" s="206">
        <f>N227/MAX(N$3:N227)-1</f>
        <v>-4.6825950058307919E-2</v>
      </c>
      <c r="T227" s="206">
        <f>O227/MAX(O$3:O227)-1</f>
        <v>-7.5866348013170049E-2</v>
      </c>
      <c r="U227" s="206">
        <f>P227/MAX(P$3:P227)-1</f>
        <v>-6.0176677910324106E-3</v>
      </c>
      <c r="W227" s="206">
        <f>_xlfn.XLOOKUP($A227,'Index Performance'!$A$17:$A$498,'Index Performance'!$B$17:$B$498,"---",FALSE)</f>
        <v>-1.256512E-3</v>
      </c>
      <c r="X227" s="206">
        <f>_xlfn.XLOOKUP($A227,'Index Performance'!$A$17:$A$498,'Index Performance'!$Q$17:$Q$498,"---",FALSE)</f>
        <v>-2.7943790000000003E-2</v>
      </c>
      <c r="Y227" s="206">
        <f>_xlfn.XLOOKUP($A227,'Index Performance'!$A$17:$A$498,'Index Performance'!$W$17:$W$498,"---",FALSE)</f>
        <v>3.2812003122200117E-3</v>
      </c>
    </row>
    <row r="228" spans="1:93">
      <c r="A228" s="342">
        <v>45199</v>
      </c>
      <c r="B228" s="359">
        <f>_xlfn.XLOOKUP($A228,'Dynamic SAA Validation'!$A$4:$A$258,'Dynamic SAA Validation'!$CL$4:$CL$258,"---",FALSE)</f>
        <v>-1.6168815619329514E-2</v>
      </c>
      <c r="C228" s="359">
        <f>_xlfn.XLOOKUP($A228,'Dynamic SAA Validation'!$A$4:$A$258,'Dynamic SAA Validation'!$CS$4:$CS$258,"---",FALSE)</f>
        <v>-1.6361046659828012E-2</v>
      </c>
      <c r="D228" s="359">
        <f>_xlfn.XLOOKUP($A228,'Dynamic SAA Validation'!$A$4:$A$258,'Dynamic SAA Validation'!$CA$4:$CA$258,"---",FALSE)</f>
        <v>-1.883936313732304E-2</v>
      </c>
      <c r="E228" s="872">
        <f>_xlfn.XLOOKUP($A228,'Dynamic TAA Validation'!$A$4:$A$250,'Dynamic TAA Validation'!$DN$4:$DN$250,"---",FALSE)</f>
        <v>-1.016714230497384E-2</v>
      </c>
      <c r="G228" s="206">
        <f>_xlfn.XLOOKUP($A228,'Index Performance'!$A$17:$A$498,'Index Performance'!$AP$17:$AP$498,"---",FALSE)</f>
        <v>4.2236606504144625E-3</v>
      </c>
      <c r="I228" s="366">
        <f t="shared" si="22"/>
        <v>6.0016733143556742E-3</v>
      </c>
      <c r="J228" s="366">
        <f t="shared" si="23"/>
        <v>6.1939043548541722E-3</v>
      </c>
      <c r="K228" s="366">
        <f t="shared" si="24"/>
        <v>8.6722208323491996E-3</v>
      </c>
      <c r="M228" s="549">
        <f t="shared" si="25"/>
        <v>3.6954546503136183</v>
      </c>
      <c r="N228" s="549">
        <f t="shared" si="26"/>
        <v>1.8474573596230415</v>
      </c>
      <c r="O228" s="549">
        <f t="shared" si="27"/>
        <v>2.3667023932526208</v>
      </c>
      <c r="P228" s="549">
        <f t="shared" si="28"/>
        <v>3.4941683764302129</v>
      </c>
      <c r="R228" s="206">
        <f>M228/MAX(M$3:M228)-1</f>
        <v>-5.3509355984164064E-2</v>
      </c>
      <c r="S228" s="206">
        <f>N228/MAX(N$3:N228)-1</f>
        <v>-6.2420875164341139E-2</v>
      </c>
      <c r="T228" s="206">
        <f>O228/MAX(O$3:O228)-1</f>
        <v>-9.3276437470370399E-2</v>
      </c>
      <c r="U228" s="206">
        <f>P228/MAX(P$3:P228)-1</f>
        <v>-1.6123627611230762E-2</v>
      </c>
      <c r="W228" s="206">
        <f>_xlfn.XLOOKUP($A228,'Index Performance'!$A$17:$A$498,'Index Performance'!$B$17:$B$498,"---",FALSE)</f>
        <v>-1.7245049999999998E-2</v>
      </c>
      <c r="X228" s="206">
        <f>_xlfn.XLOOKUP($A228,'Index Performance'!$A$17:$A$498,'Index Performance'!$Q$17:$Q$498,"---",FALSE)</f>
        <v>-4.1350860000000003E-2</v>
      </c>
      <c r="Y228" s="206">
        <f>_xlfn.XLOOKUP($A228,'Index Performance'!$A$17:$A$498,'Index Performance'!$W$17:$W$498,"---",FALSE)</f>
        <v>-1.0135573196560221E-3</v>
      </c>
    </row>
    <row r="229" spans="1:93">
      <c r="A229" s="342">
        <v>45230</v>
      </c>
      <c r="B229" s="359">
        <f>_xlfn.XLOOKUP($A229,'Dynamic SAA Validation'!$A$4:$A$258,'Dynamic SAA Validation'!$CL$4:$CL$258,"---",FALSE)</f>
        <v>-1.1518791560415787E-2</v>
      </c>
      <c r="C229" s="359">
        <f>_xlfn.XLOOKUP($A229,'Dynamic SAA Validation'!$A$4:$A$258,'Dynamic SAA Validation'!$CS$4:$CS$258,"---",FALSE)</f>
        <v>-1.4532712822656614E-2</v>
      </c>
      <c r="D229" s="359">
        <f>_xlfn.XLOOKUP($A229,'Dynamic SAA Validation'!$A$4:$A$258,'Dynamic SAA Validation'!$CA$4:$CA$258,"---",FALSE)</f>
        <v>-1.698732083876342E-2</v>
      </c>
      <c r="E229" s="872">
        <f>_xlfn.XLOOKUP($A229,'Dynamic TAA Validation'!$A$4:$A$250,'Dynamic TAA Validation'!$DN$4:$DN$250,"---",FALSE)</f>
        <v>-1.4474894153464811E-2</v>
      </c>
      <c r="G229" s="206">
        <f>_xlfn.XLOOKUP($A229,'Index Performance'!$A$17:$A$498,'Index Performance'!$AP$17:$AP$498,"---",FALSE)</f>
        <v>4.8414003191334931E-3</v>
      </c>
      <c r="I229" s="366">
        <f t="shared" si="22"/>
        <v>-2.9561025930490235E-3</v>
      </c>
      <c r="J229" s="366">
        <f t="shared" si="23"/>
        <v>5.7818669191803812E-5</v>
      </c>
      <c r="K229" s="366">
        <f t="shared" si="24"/>
        <v>2.5124266852986094E-3</v>
      </c>
      <c r="M229" s="549">
        <f t="shared" si="25"/>
        <v>3.6528874784756864</v>
      </c>
      <c r="N229" s="549">
        <f t="shared" si="26"/>
        <v>1.8206087923635363</v>
      </c>
      <c r="O229" s="549">
        <f t="shared" si="27"/>
        <v>2.3264984603685694</v>
      </c>
      <c r="P229" s="549">
        <f t="shared" si="28"/>
        <v>3.4435906590270018</v>
      </c>
      <c r="R229" s="206">
        <f>M229/MAX(M$3:M229)-1</f>
        <v>-6.4411784426466223E-2</v>
      </c>
      <c r="S229" s="206">
        <f>N229/MAX(N$3:N229)-1</f>
        <v>-7.6046443334095493E-2</v>
      </c>
      <c r="T229" s="206">
        <f>O229/MAX(O$3:O229)-1</f>
        <v>-0.10867924153912778</v>
      </c>
      <c r="U229" s="206">
        <f>P229/MAX(P$3:P229)-1</f>
        <v>-3.0365133961653079E-2</v>
      </c>
      <c r="W229" s="206">
        <f>_xlfn.XLOOKUP($A229,'Index Performance'!$A$17:$A$498,'Index Performance'!$B$17:$B$498,"---",FALSE)</f>
        <v>-7.1002399999999999E-3</v>
      </c>
      <c r="X229" s="206">
        <f>_xlfn.XLOOKUP($A229,'Index Performance'!$A$17:$A$498,'Index Performance'!$Q$17:$Q$498,"---",FALSE)</f>
        <v>-3.0066899999999997E-2</v>
      </c>
      <c r="Y229" s="206">
        <f>_xlfn.XLOOKUP($A229,'Index Performance'!$A$17:$A$498,'Index Performance'!$W$17:$W$498,"---",FALSE)</f>
        <v>-8.1851896453132289E-3</v>
      </c>
    </row>
    <row r="230" spans="1:93">
      <c r="A230" s="342">
        <v>45260</v>
      </c>
      <c r="B230" s="359">
        <f>_xlfn.XLOOKUP($A230,'Dynamic SAA Validation'!$A$4:$A$258,'Dynamic SAA Validation'!$CL$4:$CL$258,"---",FALSE)</f>
        <v>3.8837699562879642E-2</v>
      </c>
      <c r="C230" s="359">
        <f>_xlfn.XLOOKUP($A230,'Dynamic SAA Validation'!$A$4:$A$258,'Dynamic SAA Validation'!$CS$4:$CS$258,"---",FALSE)</f>
        <v>4.023194349779044E-2</v>
      </c>
      <c r="D230" s="359">
        <f>_xlfn.XLOOKUP($A230,'Dynamic SAA Validation'!$A$4:$A$258,'Dynamic SAA Validation'!$CA$4:$CA$258,"---",FALSE)</f>
        <v>4.3639857315402431E-2</v>
      </c>
      <c r="E230" s="872">
        <f>_xlfn.XLOOKUP($A230,'Dynamic TAA Validation'!$A$4:$A$250,'Dynamic TAA Validation'!$DN$4:$DN$250,"---",FALSE)</f>
        <v>4.5971814888996487E-2</v>
      </c>
      <c r="G230" s="206">
        <f>_xlfn.XLOOKUP($A230,'Index Performance'!$A$17:$A$498,'Index Performance'!$AP$17:$AP$498,"---",FALSE)</f>
        <v>4.818074093678737E-3</v>
      </c>
      <c r="I230" s="366">
        <f t="shared" si="22"/>
        <v>7.1341153261168452E-3</v>
      </c>
      <c r="J230" s="366">
        <f t="shared" si="23"/>
        <v>5.7398713912060473E-3</v>
      </c>
      <c r="K230" s="366">
        <f t="shared" si="24"/>
        <v>2.3319575735940568E-3</v>
      </c>
      <c r="M230" s="549">
        <f t="shared" si="25"/>
        <v>3.7947572249017298</v>
      </c>
      <c r="N230" s="549">
        <f t="shared" si="26"/>
        <v>1.8938554224294866</v>
      </c>
      <c r="O230" s="549">
        <f t="shared" si="27"/>
        <v>2.4280265212235572</v>
      </c>
      <c r="P230" s="549">
        <f t="shared" si="28"/>
        <v>3.6018987713572685</v>
      </c>
      <c r="R230" s="206">
        <f>M230/MAX(M$3:M230)-1</f>
        <v>-2.8075690395450659E-2</v>
      </c>
      <c r="S230" s="206">
        <f>N230/MAX(N$3:N230)-1</f>
        <v>-3.8873996047730341E-2</v>
      </c>
      <c r="T230" s="206">
        <f>O230/MAX(O$3:O230)-1</f>
        <v>-6.9782130817638954E-2</v>
      </c>
      <c r="U230" s="206">
        <f>P230/MAX(P$3:P230)-1</f>
        <v>0</v>
      </c>
      <c r="W230" s="206">
        <f>_xlfn.XLOOKUP($A230,'Index Performance'!$A$17:$A$498,'Index Performance'!$B$17:$B$498,"---",FALSE)</f>
        <v>3.4382999999999997E-2</v>
      </c>
      <c r="X230" s="206">
        <f>_xlfn.XLOOKUP($A230,'Index Performance'!$A$17:$A$498,'Index Performance'!$Q$17:$Q$498,"---",FALSE)</f>
        <v>9.2295730000000006E-2</v>
      </c>
      <c r="Y230" s="206">
        <f>_xlfn.XLOOKUP($A230,'Index Performance'!$A$17:$A$498,'Index Performance'!$W$17:$W$498,"---",FALSE)</f>
        <v>1.1333248995580858E-2</v>
      </c>
    </row>
    <row r="231" spans="1:93">
      <c r="A231" s="342">
        <v>45291</v>
      </c>
      <c r="B231" s="359">
        <f>_xlfn.XLOOKUP($A231,'Dynamic SAA Validation'!$A$4:$A$258,'Dynamic SAA Validation'!$CL$4:$CL$258,"---",FALSE)</f>
        <v>3.165192933204234E-2</v>
      </c>
      <c r="C231" s="359">
        <f>_xlfn.XLOOKUP($A231,'Dynamic SAA Validation'!$A$4:$A$258,'Dynamic SAA Validation'!$CS$4:$CS$258,"---",FALSE)</f>
        <v>2.7732429624905623E-2</v>
      </c>
      <c r="D231" s="359">
        <f>_xlfn.XLOOKUP($A231,'Dynamic SAA Validation'!$A$4:$A$258,'Dynamic SAA Validation'!$CA$4:$CA$258,"---",FALSE)</f>
        <v>3.3869122999189427E-2</v>
      </c>
      <c r="E231" s="872">
        <f>_xlfn.XLOOKUP($A231,'Dynamic TAA Validation'!$A$4:$A$250,'Dynamic TAA Validation'!$DN$4:$DN$250,"---",FALSE)</f>
        <v>2.217908793940504E-2</v>
      </c>
      <c r="G231" s="206">
        <f>_xlfn.XLOOKUP($A231,'Index Performance'!$A$17:$A$498,'Index Performance'!$AP$17:$AP$498,"---",FALSE)</f>
        <v>4.6578583543563923E-3</v>
      </c>
      <c r="I231" s="366">
        <f t="shared" si="22"/>
        <v>-9.4728413926373004E-3</v>
      </c>
      <c r="J231" s="366">
        <f t="shared" si="23"/>
        <v>-5.5533416855005832E-3</v>
      </c>
      <c r="K231" s="366">
        <f t="shared" si="24"/>
        <v>-1.1690035059784387E-2</v>
      </c>
      <c r="M231" s="549">
        <f t="shared" si="25"/>
        <v>3.9148686124165764</v>
      </c>
      <c r="N231" s="549">
        <f t="shared" si="26"/>
        <v>1.9463766346517579</v>
      </c>
      <c r="O231" s="549">
        <f t="shared" si="27"/>
        <v>2.5102616501161719</v>
      </c>
      <c r="P231" s="549">
        <f t="shared" si="28"/>
        <v>3.6817856009560366</v>
      </c>
      <c r="R231" s="206">
        <f>M231/MAX(M$3:M231)-1</f>
        <v>0</v>
      </c>
      <c r="S231" s="206">
        <f>N231/MAX(N$3:N231)-1</f>
        <v>-1.221963678245741E-2</v>
      </c>
      <c r="T231" s="206">
        <f>O231/MAX(O$3:O231)-1</f>
        <v>-3.8276467390257696E-2</v>
      </c>
      <c r="U231" s="206">
        <f>P231/MAX(P$3:P231)-1</f>
        <v>0</v>
      </c>
      <c r="W231" s="206">
        <f>_xlfn.XLOOKUP($A231,'Index Performance'!$A$17:$A$498,'Index Performance'!$B$17:$B$498,"---",FALSE)</f>
        <v>3.195833E-2</v>
      </c>
      <c r="X231" s="206">
        <f>_xlfn.XLOOKUP($A231,'Index Performance'!$A$17:$A$498,'Index Performance'!$Q$17:$Q$498,"---",FALSE)</f>
        <v>4.8033960000000001E-2</v>
      </c>
      <c r="Y231" s="206">
        <f>_xlfn.XLOOKUP($A231,'Index Performance'!$A$17:$A$498,'Index Performance'!$W$17:$W$498,"---",FALSE)</f>
        <v>1.3861151249811243E-2</v>
      </c>
    </row>
    <row r="232" spans="1:93">
      <c r="A232" s="342">
        <v>45322</v>
      </c>
      <c r="B232" s="359">
        <f>_xlfn.XLOOKUP($A232,'Dynamic SAA Validation'!$A$4:$A$258,'Dynamic SAA Validation'!$CL$4:$CL$258,"---",FALSE)</f>
        <v>4.332887742320146E-3</v>
      </c>
      <c r="C232" s="359">
        <f>_xlfn.XLOOKUP($A232,'Dynamic SAA Validation'!$A$4:$A$258,'Dynamic SAA Validation'!$CS$4:$CS$258,"---",FALSE)</f>
        <v>2.9745485008209512E-3</v>
      </c>
      <c r="D232" s="359">
        <f>_xlfn.XLOOKUP($A232,'Dynamic SAA Validation'!$A$4:$A$258,'Dynamic SAA Validation'!$CA$4:$CA$258,"---",FALSE)</f>
        <v>2.2416215676261948E-3</v>
      </c>
      <c r="E232" s="872">
        <f>_xlfn.XLOOKUP($A232,'Dynamic TAA Validation'!$A$4:$A$250,'Dynamic TAA Validation'!$DN$4:$DN$250,"---",FALSE)</f>
        <v>1.986849923439693E-2</v>
      </c>
      <c r="G232" s="206">
        <f>_xlfn.XLOOKUP($A232,'Index Performance'!$A$17:$A$498,'Index Performance'!$AP$17:$AP$498,"---",FALSE)</f>
        <v>5.3010591903845938E-3</v>
      </c>
      <c r="I232" s="366">
        <f t="shared" si="22"/>
        <v>1.5535611492076783E-2</v>
      </c>
      <c r="J232" s="366">
        <f t="shared" si="23"/>
        <v>1.6893950733575979E-2</v>
      </c>
      <c r="K232" s="366">
        <f t="shared" si="24"/>
        <v>1.7626877666770735E-2</v>
      </c>
      <c r="M232" s="549">
        <f t="shared" si="25"/>
        <v>3.9318312986401098</v>
      </c>
      <c r="N232" s="549">
        <f t="shared" si="26"/>
        <v>1.9521662263523945</v>
      </c>
      <c r="O232" s="549">
        <f t="shared" si="27"/>
        <v>2.5158887067714573</v>
      </c>
      <c r="P232" s="549">
        <f t="shared" si="28"/>
        <v>3.7549371553498454</v>
      </c>
      <c r="R232" s="206">
        <f>M232/MAX(M$3:M232)-1</f>
        <v>0</v>
      </c>
      <c r="S232" s="206">
        <f>N232/MAX(N$3:N232)-1</f>
        <v>-9.2814361839081982E-3</v>
      </c>
      <c r="T232" s="206">
        <f>O232/MAX(O$3:O232)-1</f>
        <v>-3.6120647177466103E-2</v>
      </c>
      <c r="U232" s="206">
        <f>P232/MAX(P$3:P232)-1</f>
        <v>0</v>
      </c>
      <c r="W232" s="206">
        <f>_xlfn.XLOOKUP($A232,'Index Performance'!$A$17:$A$498,'Index Performance'!$B$17:$B$498,"---",FALSE)</f>
        <v>-1.9600640000000001E-3</v>
      </c>
      <c r="X232" s="206">
        <f>_xlfn.XLOOKUP($A232,'Index Performance'!$A$17:$A$498,'Index Performance'!$Q$17:$Q$498,"---",FALSE)</f>
        <v>5.8624569999999997E-3</v>
      </c>
      <c r="Y232" s="206">
        <f>_xlfn.XLOOKUP($A232,'Index Performance'!$A$17:$A$498,'Index Performance'!$W$17:$W$498,"---",FALSE)</f>
        <v>3.2156484016419018E-3</v>
      </c>
    </row>
    <row r="233" spans="1:93">
      <c r="A233" s="342">
        <v>45351</v>
      </c>
      <c r="B233" s="359">
        <f>_xlfn.XLOOKUP($A233,'Dynamic SAA Validation'!$A$4:$A$258,'Dynamic SAA Validation'!$CL$4:$CL$258,"---",FALSE)</f>
        <v>1.526059709319375E-2</v>
      </c>
      <c r="C233" s="359">
        <f>_xlfn.XLOOKUP($A233,'Dynamic SAA Validation'!$A$4:$A$258,'Dynamic SAA Validation'!$CS$4:$CS$258,"---",FALSE)</f>
        <v>1.6084925106250522E-2</v>
      </c>
      <c r="D233" s="359">
        <f>_xlfn.XLOOKUP($A233,'Dynamic SAA Validation'!$A$4:$A$258,'Dynamic SAA Validation'!$CA$4:$CA$258,"---",FALSE)</f>
        <v>1.479927919078294E-2</v>
      </c>
      <c r="E233" s="872">
        <f>_xlfn.XLOOKUP($A233,'Dynamic TAA Validation'!$A$4:$A$250,'Dynamic TAA Validation'!$DN$4:$DN$250,"---",FALSE)</f>
        <v>2.152334314572335E-2</v>
      </c>
      <c r="G233" s="206">
        <f>_xlfn.XLOOKUP($A233,'Index Performance'!$A$17:$A$498,'Index Performance'!$AP$17:$AP$498,"---",FALSE)</f>
        <v>4.6978992529931318E-3</v>
      </c>
      <c r="I233" s="366">
        <f t="shared" si="22"/>
        <v>6.2627460525296001E-3</v>
      </c>
      <c r="J233" s="366">
        <f t="shared" si="23"/>
        <v>5.4384180394728282E-3</v>
      </c>
      <c r="K233" s="366">
        <f t="shared" si="24"/>
        <v>6.7240639549404103E-3</v>
      </c>
      <c r="M233" s="549">
        <f t="shared" si="25"/>
        <v>3.9918333919270657</v>
      </c>
      <c r="N233" s="549">
        <f t="shared" si="26"/>
        <v>1.9835666738982243</v>
      </c>
      <c r="O233" s="549">
        <f t="shared" si="27"/>
        <v>2.5531220461559059</v>
      </c>
      <c r="P233" s="549">
        <f t="shared" si="28"/>
        <v>3.8357559562350665</v>
      </c>
      <c r="R233" s="206">
        <f>M233/MAX(M$3:M233)-1</f>
        <v>0</v>
      </c>
      <c r="S233" s="206">
        <f>N233/MAX(N$3:N233)-1</f>
        <v>0</v>
      </c>
      <c r="T233" s="206">
        <f>O233/MAX(O$3:O233)-1</f>
        <v>-2.1855927528814156E-2</v>
      </c>
      <c r="U233" s="206">
        <f>P233/MAX(P$3:P233)-1</f>
        <v>0</v>
      </c>
      <c r="W233" s="206">
        <f>_xlfn.XLOOKUP($A233,'Index Performance'!$A$17:$A$498,'Index Performance'!$B$17:$B$498,"---",FALSE)</f>
        <v>-6.8616449999999996E-3</v>
      </c>
      <c r="X233" s="206">
        <f>_xlfn.XLOOKUP($A233,'Index Performance'!$A$17:$A$498,'Index Performance'!$Q$17:$Q$498,"---",FALSE)</f>
        <v>4.2913350000000003E-2</v>
      </c>
      <c r="Y233" s="206">
        <f>_xlfn.XLOOKUP($A233,'Index Performance'!$A$17:$A$498,'Index Performance'!$W$17:$W$498,"---",FALSE)</f>
        <v>9.1664982125010397E-3</v>
      </c>
    </row>
    <row r="234" spans="1:93">
      <c r="A234" s="342">
        <v>45382</v>
      </c>
      <c r="B234" s="359">
        <f>_xlfn.XLOOKUP($A234,'Dynamic SAA Validation'!$A$4:$A$258,'Dynamic SAA Validation'!$CL$4:$CL$258,"---",FALSE)</f>
        <v>1.7549733718869698E-2</v>
      </c>
      <c r="C234" s="359">
        <f>_xlfn.XLOOKUP($A234,'Dynamic SAA Validation'!$A$4:$A$258,'Dynamic SAA Validation'!$CS$4:$CS$258,"---",FALSE)</f>
        <v>1.7500347018006731E-2</v>
      </c>
      <c r="D234" s="359">
        <f>_xlfn.XLOOKUP($A234,'Dynamic SAA Validation'!$A$4:$A$258,'Dynamic SAA Validation'!$CA$4:$CA$258,"---",FALSE)</f>
        <v>1.8227985689020839E-2</v>
      </c>
      <c r="E234" s="872">
        <f>_xlfn.XLOOKUP($A234,'Dynamic TAA Validation'!$A$4:$A$250,'Dynamic TAA Validation'!$DN$4:$DN$250,"---",FALSE)</f>
        <v>2.175795870472674E-2</v>
      </c>
      <c r="G234" s="206">
        <f>_xlfn.XLOOKUP($A234,'Index Performance'!$A$17:$A$498,'Index Performance'!$AP$17:$AP$498,"---",FALSE)</f>
        <v>4.722846023196281E-3</v>
      </c>
      <c r="I234" s="366">
        <f t="shared" si="22"/>
        <v>4.2082249858570418E-3</v>
      </c>
      <c r="J234" s="366">
        <f t="shared" si="23"/>
        <v>4.2576116867200087E-3</v>
      </c>
      <c r="K234" s="366">
        <f t="shared" si="24"/>
        <v>3.5299730157059006E-3</v>
      </c>
      <c r="M234" s="549">
        <f t="shared" si="25"/>
        <v>4.0618890050054777</v>
      </c>
      <c r="N234" s="549">
        <f t="shared" si="26"/>
        <v>2.0182797790247964</v>
      </c>
      <c r="O234" s="549">
        <f t="shared" si="27"/>
        <v>2.5996603182755593</v>
      </c>
      <c r="P234" s="549">
        <f t="shared" si="28"/>
        <v>3.9192141759322388</v>
      </c>
      <c r="R234" s="206">
        <f>M234/MAX(M$3:M234)-1</f>
        <v>0</v>
      </c>
      <c r="S234" s="206">
        <f>N234/MAX(N$3:N234)-1</f>
        <v>0</v>
      </c>
      <c r="T234" s="206">
        <f>O234/MAX(O$3:O234)-1</f>
        <v>-4.0263313740088735E-3</v>
      </c>
      <c r="U234" s="206">
        <f>P234/MAX(P$3:P234)-1</f>
        <v>0</v>
      </c>
      <c r="W234" s="206">
        <f>_xlfn.XLOOKUP($A234,'Index Performance'!$A$17:$A$498,'Index Performance'!$B$17:$B$498,"---",FALSE)</f>
        <v>9.0174199999999999E-3</v>
      </c>
      <c r="X234" s="206">
        <f>_xlfn.XLOOKUP($A234,'Index Performance'!$A$17:$A$498,'Index Performance'!$Q$17:$Q$498,"---",FALSE)</f>
        <v>3.1396670000000002E-2</v>
      </c>
      <c r="Y234" s="206">
        <f>_xlfn.XLOOKUP($A234,'Index Performance'!$A$17:$A$498,'Index Performance'!$W$17:$W$498,"---",FALSE)</f>
        <v>1.255572403601346E-2</v>
      </c>
    </row>
    <row r="235" spans="1:93">
      <c r="A235" s="342">
        <v>45412</v>
      </c>
      <c r="B235" s="359">
        <f>_xlfn.XLOOKUP($A235,'Dynamic SAA Validation'!$A$4:$A$258,'Dynamic SAA Validation'!$CL$4:$CL$258,"---",FALSE)</f>
        <v>-1.4420579043357105E-2</v>
      </c>
      <c r="C235" s="359">
        <f>_xlfn.XLOOKUP($A235,'Dynamic SAA Validation'!$A$4:$A$258,'Dynamic SAA Validation'!$CS$4:$CS$258,"---",FALSE)</f>
        <v>-1.5814537520243858E-2</v>
      </c>
      <c r="D235" s="359">
        <f>_xlfn.XLOOKUP($A235,'Dynamic SAA Validation'!$A$4:$A$258,'Dynamic SAA Validation'!$CA$4:$CA$258,"---",FALSE)</f>
        <v>-1.6219999866492141E-2</v>
      </c>
      <c r="E235" s="872">
        <f>_xlfn.XLOOKUP($A235,'Dynamic TAA Validation'!$A$4:$A$250,'Dynamic TAA Validation'!$DN$4:$DN$250,"---",FALSE)</f>
        <v>-1.292978196747618E-2</v>
      </c>
      <c r="G235" s="206">
        <f>_xlfn.XLOOKUP($A235,'Index Performance'!$A$17:$A$498,'Index Performance'!$AP$17:$AP$498,"---",FALSE)</f>
        <v>5.1765258504750111E-3</v>
      </c>
      <c r="I235" s="366">
        <f t="shared" si="22"/>
        <v>1.4907970758809251E-3</v>
      </c>
      <c r="J235" s="366">
        <f t="shared" si="23"/>
        <v>2.8847555527676781E-3</v>
      </c>
      <c r="K235" s="366">
        <f t="shared" si="24"/>
        <v>3.2902178990159604E-3</v>
      </c>
      <c r="M235" s="549">
        <f t="shared" si="25"/>
        <v>4.0033142135434527</v>
      </c>
      <c r="N235" s="549">
        <f t="shared" si="26"/>
        <v>1.9863616177330592</v>
      </c>
      <c r="O235" s="549">
        <f t="shared" si="27"/>
        <v>2.5574938282602049</v>
      </c>
      <c r="P235" s="549">
        <f t="shared" si="28"/>
        <v>3.8685395911535929</v>
      </c>
      <c r="R235" s="206">
        <f>M235/MAX(M$3:M235)-1</f>
        <v>-1.442057904335714E-2</v>
      </c>
      <c r="S235" s="206">
        <f>N235/MAX(N$3:N235)-1</f>
        <v>-1.5814537520243865E-2</v>
      </c>
      <c r="T235" s="206">
        <f>O235/MAX(O$3:O235)-1</f>
        <v>-2.0181024146152082E-2</v>
      </c>
      <c r="U235" s="206">
        <f>P235/MAX(P$3:P235)-1</f>
        <v>-1.2929781967476184E-2</v>
      </c>
      <c r="W235" s="206">
        <f>_xlfn.XLOOKUP($A235,'Index Performance'!$A$17:$A$498,'Index Performance'!$B$17:$B$498,"---",FALSE)</f>
        <v>-1.6100589999999998E-2</v>
      </c>
      <c r="X235" s="206">
        <f>_xlfn.XLOOKUP($A235,'Index Performance'!$A$17:$A$498,'Index Performance'!$Q$17:$Q$498,"---",FALSE)</f>
        <v>-3.2992810000000004E-2</v>
      </c>
      <c r="Y235" s="206">
        <f>_xlfn.XLOOKUP($A235,'Index Performance'!$A$17:$A$498,'Index Performance'!$W$17:$W$498,"---",FALSE)</f>
        <v>-5.3931530404877082E-3</v>
      </c>
    </row>
    <row r="236" spans="1:93">
      <c r="A236" s="342">
        <v>45443</v>
      </c>
      <c r="B236" s="359">
        <f>_xlfn.XLOOKUP($A236,'Dynamic SAA Validation'!$A$4:$A$258,'Dynamic SAA Validation'!$CL$4:$CL$258,"---",FALSE)</f>
        <v>1.592312044916587E-2</v>
      </c>
      <c r="C236" s="359">
        <f>_xlfn.XLOOKUP($A236,'Dynamic SAA Validation'!$A$4:$A$258,'Dynamic SAA Validation'!$CS$4:$CS$258,"---",FALSE)</f>
        <v>1.6946240763276988E-2</v>
      </c>
      <c r="D236" s="359">
        <f>_xlfn.XLOOKUP($A236,'Dynamic SAA Validation'!$A$4:$A$258,'Dynamic SAA Validation'!$CA$4:$CA$258,"---",FALSE)</f>
        <v>1.38193947389107E-2</v>
      </c>
      <c r="E236" s="872">
        <f>_xlfn.XLOOKUP($A236,'Dynamic TAA Validation'!$A$4:$A$250,'Dynamic TAA Validation'!$DN$4:$DN$250,"---",FALSE)</f>
        <v>1.5830604709925481E-2</v>
      </c>
      <c r="G236" s="206">
        <f>_xlfn.XLOOKUP($A236,'Index Performance'!$A$17:$A$498,'Index Performance'!$AP$17:$AP$498,"---",FALSE)</f>
        <v>4.9918721439849989E-3</v>
      </c>
      <c r="I236" s="366">
        <f t="shared" si="22"/>
        <v>-9.2515739240389E-5</v>
      </c>
      <c r="J236" s="366">
        <f t="shared" si="23"/>
        <v>-1.115636053351507E-3</v>
      </c>
      <c r="K236" s="366">
        <f t="shared" si="24"/>
        <v>2.0112099710147806E-3</v>
      </c>
      <c r="M236" s="549">
        <f t="shared" si="25"/>
        <v>4.0670594679615633</v>
      </c>
      <c r="N236" s="549">
        <f t="shared" si="26"/>
        <v>2.0200229799500962</v>
      </c>
      <c r="O236" s="549">
        <f t="shared" si="27"/>
        <v>2.5928368450152606</v>
      </c>
      <c r="P236" s="549">
        <f t="shared" si="28"/>
        <v>3.929780912225842</v>
      </c>
      <c r="R236" s="206">
        <f>M236/MAX(M$3:M236)-1</f>
        <v>0</v>
      </c>
      <c r="S236" s="206">
        <f>N236/MAX(N$3:N236)-1</f>
        <v>0</v>
      </c>
      <c r="T236" s="206">
        <f>O236/MAX(O$3:O236)-1</f>
        <v>-6.6405189461525849E-3</v>
      </c>
      <c r="U236" s="206">
        <f>P236/MAX(P$3:P236)-1</f>
        <v>0</v>
      </c>
      <c r="W236" s="206">
        <f>_xlfn.XLOOKUP($A236,'Index Performance'!$A$17:$A$498,'Index Performance'!$B$17:$B$498,"---",FALSE)</f>
        <v>8.8485560000000005E-3</v>
      </c>
      <c r="X236" s="206">
        <f>_xlfn.XLOOKUP($A236,'Index Performance'!$A$17:$A$498,'Index Performance'!$Q$17:$Q$498,"---",FALSE)</f>
        <v>4.0613409999999996E-2</v>
      </c>
      <c r="Y236" s="206">
        <f>_xlfn.XLOOKUP($A236,'Index Performance'!$A$17:$A$498,'Index Performance'!$W$17:$W$498,"---",FALSE)</f>
        <v>5.985013126553973E-3</v>
      </c>
    </row>
    <row r="237" spans="1:93">
      <c r="A237" s="342">
        <v>45473</v>
      </c>
      <c r="B237" s="359">
        <f>_xlfn.XLOOKUP($A237,'Dynamic SAA Validation'!$A$4:$A$258,'Dynamic SAA Validation'!$CL$4:$CL$258,"---",FALSE)</f>
        <v>1.2488991182027773E-2</v>
      </c>
      <c r="C237" s="359">
        <f>_xlfn.XLOOKUP($A237,'Dynamic SAA Validation'!$A$4:$A$258,'Dynamic SAA Validation'!$CS$4:$CS$258,"---",FALSE)</f>
        <v>9.9849675702329676E-3</v>
      </c>
      <c r="D237" s="359">
        <f>_xlfn.XLOOKUP($A237,'Dynamic SAA Validation'!$A$4:$A$258,'Dynamic SAA Validation'!$CA$4:$CA$258,"---",FALSE)</f>
        <v>9.0355305480573911E-3</v>
      </c>
      <c r="E237" s="872">
        <f>_xlfn.XLOOKUP($A237,'Dynamic TAA Validation'!$A$4:$A$250,'Dynamic TAA Validation'!$DN$4:$DN$250,"---",FALSE)</f>
        <v>1.4897631830746549E-2</v>
      </c>
      <c r="G237" s="206">
        <f>_xlfn.XLOOKUP($A237,'Index Performance'!$A$17:$A$498,'Index Performance'!$AP$17:$AP$498,"---",FALSE)</f>
        <v>4.5095613328571815E-3</v>
      </c>
      <c r="I237" s="366">
        <f t="shared" si="22"/>
        <v>2.4086406487187767E-3</v>
      </c>
      <c r="J237" s="366">
        <f t="shared" si="23"/>
        <v>4.9126642605135818E-3</v>
      </c>
      <c r="K237" s="366">
        <f t="shared" si="24"/>
        <v>5.8621012826891583E-3</v>
      </c>
      <c r="M237" s="549">
        <f t="shared" si="25"/>
        <v>4.1178529377937183</v>
      </c>
      <c r="N237" s="549">
        <f t="shared" si="26"/>
        <v>2.0401928438960235</v>
      </c>
      <c r="O237" s="549">
        <f t="shared" si="27"/>
        <v>2.6162645015345247</v>
      </c>
      <c r="P237" s="549">
        <f t="shared" si="28"/>
        <v>3.9883253414316782</v>
      </c>
      <c r="R237" s="206">
        <f>M237/MAX(M$3:M237)-1</f>
        <v>0</v>
      </c>
      <c r="S237" s="206">
        <f>N237/MAX(N$3:N237)-1</f>
        <v>0</v>
      </c>
      <c r="T237" s="206">
        <f>O237/MAX(O$3:O237)-1</f>
        <v>0</v>
      </c>
      <c r="U237" s="206">
        <f>P237/MAX(P$3:P237)-1</f>
        <v>0</v>
      </c>
      <c r="W237" s="206">
        <f>_xlfn.XLOOKUP($A237,'Index Performance'!$A$17:$A$498,'Index Performance'!$B$17:$B$498,"---",FALSE)</f>
        <v>8.6770630000000005E-3</v>
      </c>
      <c r="X237" s="206">
        <f>_xlfn.XLOOKUP($A237,'Index Performance'!$A$17:$A$498,'Index Performance'!$Q$17:$Q$498,"---",FALSE)</f>
        <v>2.2272219999999999E-2</v>
      </c>
      <c r="Y237" s="206">
        <f>_xlfn.XLOOKUP($A237,'Index Performance'!$A$17:$A$498,'Index Performance'!$W$17:$W$498,"---",FALSE)</f>
        <v>3.1357779404659336E-3</v>
      </c>
      <c r="CO237" t="e" cm="1">
        <f t="array" aca="1" ref="CO237" ca="1">xloookup($A3,'Dynamic SAA Validation'!$A$4:$A$249,'Dynamic SAA Validation'!$CN$4:$CN$252,0,FALSE)</f>
        <v>#NAME?</v>
      </c>
    </row>
    <row r="238" spans="1:93">
      <c r="A238" s="342">
        <v>45504</v>
      </c>
      <c r="B238" s="359">
        <f>_xlfn.XLOOKUP($A238,'Dynamic SAA Validation'!$A$4:$A$258,'Dynamic SAA Validation'!$CL$4:$CL$258,"---",FALSE)</f>
        <v>1.1477211237270031E-2</v>
      </c>
      <c r="C238" s="359">
        <f>_xlfn.XLOOKUP($A238,'Dynamic SAA Validation'!$A$4:$A$258,'Dynamic SAA Validation'!$CS$4:$CS$258,"---",FALSE)</f>
        <v>1.2395545998095852E-2</v>
      </c>
      <c r="D238" s="359">
        <f>_xlfn.XLOOKUP($A238,'Dynamic SAA Validation'!$A$4:$A$258,'Dynamic SAA Validation'!$CA$4:$CA$258,"---",FALSE)</f>
        <v>1.149566946612368E-2</v>
      </c>
      <c r="E238" s="872">
        <f>_xlfn.XLOOKUP($A238,'Dynamic TAA Validation'!$A$4:$A$250,'Dynamic TAA Validation'!$DN$4:$DN$250,"---",FALSE)</f>
        <v>4.1671954948627743E-3</v>
      </c>
      <c r="G238" s="206">
        <f>_xlfn.XLOOKUP($A238,'Index Performance'!$A$17:$A$498,'Index Performance'!$AP$17:$AP$498,"---",FALSE)</f>
        <v>5.3084865523025382E-3</v>
      </c>
      <c r="I238" s="366">
        <f t="shared" si="22"/>
        <v>-7.3100157424072568E-3</v>
      </c>
      <c r="J238" s="366">
        <f t="shared" si="23"/>
        <v>-8.2283505032330773E-3</v>
      </c>
      <c r="K238" s="366">
        <f t="shared" si="24"/>
        <v>-7.3284739712609053E-3</v>
      </c>
      <c r="M238" s="549">
        <f t="shared" si="25"/>
        <v>4.1651144058047898</v>
      </c>
      <c r="N238" s="549">
        <f t="shared" si="26"/>
        <v>2.0654821481375225</v>
      </c>
      <c r="O238" s="549">
        <f t="shared" si="27"/>
        <v>2.6463402134801184</v>
      </c>
      <c r="P238" s="549">
        <f t="shared" si="28"/>
        <v>4.004945472826539</v>
      </c>
      <c r="R238" s="206">
        <f>M238/MAX(M$3:M238)-1</f>
        <v>0</v>
      </c>
      <c r="S238" s="206">
        <f>N238/MAX(N$3:N238)-1</f>
        <v>0</v>
      </c>
      <c r="T238" s="206">
        <f>O238/MAX(O$3:O238)-1</f>
        <v>0</v>
      </c>
      <c r="U238" s="206">
        <f>P238/MAX(P$3:P238)-1</f>
        <v>0</v>
      </c>
      <c r="W238" s="206">
        <f>_xlfn.XLOOKUP($A238,'Index Performance'!$A$17:$A$498,'Index Performance'!$B$17:$B$498,"---",FALSE)</f>
        <v>1.9318869999999998E-2</v>
      </c>
      <c r="X238" s="206">
        <f>_xlfn.XLOOKUP($A238,'Index Performance'!$A$17:$A$498,'Index Performance'!$Q$17:$Q$498,"---",FALSE)</f>
        <v>1.6127610000000001E-2</v>
      </c>
      <c r="Y238" s="206">
        <f>_xlfn.XLOOKUP($A238,'Index Performance'!$A$17:$A$498,'Index Performance'!$W$17:$W$498,"---",FALSE)</f>
        <v>7.3869779961917015E-3</v>
      </c>
    </row>
    <row r="239" spans="1:93">
      <c r="A239" s="342">
        <v>45535</v>
      </c>
      <c r="B239" s="359">
        <f>_xlfn.XLOOKUP($A239,'Dynamic SAA Validation'!$A$4:$A$258,'Dynamic SAA Validation'!$CL$4:$CL$258,"---",FALSE)</f>
        <v>1.1705243535599581E-2</v>
      </c>
      <c r="C239" s="359">
        <f>_xlfn.XLOOKUP($A239,'Dynamic SAA Validation'!$A$4:$A$258,'Dynamic SAA Validation'!$CS$4:$CS$258,"---",FALSE)</f>
        <v>1.1916416559831508E-2</v>
      </c>
      <c r="D239" s="359">
        <f>_xlfn.XLOOKUP($A239,'Dynamic SAA Validation'!$A$4:$A$258,'Dynamic SAA Validation'!$CA$4:$CA$258,"---",FALSE)</f>
        <v>1.087119878258647E-2</v>
      </c>
      <c r="E239" s="872">
        <f>_xlfn.XLOOKUP($A239,'Dynamic TAA Validation'!$A$4:$A$250,'Dynamic TAA Validation'!$DN$4:$DN$250,"---",FALSE)</f>
        <v>9.9567158117082055E-3</v>
      </c>
      <c r="G239" s="206">
        <f>_xlfn.XLOOKUP($A239,'Index Performance'!$A$17:$A$498,'Index Performance'!$AP$17:$AP$498,"---",FALSE)</f>
        <v>4.8265762636050535E-3</v>
      </c>
      <c r="I239" s="366">
        <f t="shared" si="22"/>
        <v>-1.7485277238913754E-3</v>
      </c>
      <c r="J239" s="366">
        <f t="shared" si="23"/>
        <v>-1.9597007481233029E-3</v>
      </c>
      <c r="K239" s="366">
        <f t="shared" si="24"/>
        <v>-9.1448297087826438E-4</v>
      </c>
      <c r="M239" s="549">
        <f t="shared" si="25"/>
        <v>4.2138680842783689</v>
      </c>
      <c r="N239" s="549">
        <f t="shared" si="26"/>
        <v>2.0900952938116251</v>
      </c>
      <c r="O239" s="549">
        <f t="shared" si="27"/>
        <v>2.675109103987213</v>
      </c>
      <c r="P239" s="549">
        <f t="shared" si="28"/>
        <v>4.0448215767408602</v>
      </c>
      <c r="R239" s="206">
        <f>M239/MAX(M$3:M239)-1</f>
        <v>0</v>
      </c>
      <c r="S239" s="206">
        <f>N239/MAX(N$3:N239)-1</f>
        <v>0</v>
      </c>
      <c r="T239" s="206">
        <f>O239/MAX(O$3:O239)-1</f>
        <v>0</v>
      </c>
      <c r="U239" s="206">
        <f>P239/MAX(P$3:P239)-1</f>
        <v>0</v>
      </c>
      <c r="W239" s="206">
        <f>_xlfn.XLOOKUP($A239,'Index Performance'!$A$17:$A$498,'Index Performance'!$B$17:$B$498,"---",FALSE)</f>
        <v>1.0952440000000001E-2</v>
      </c>
      <c r="X239" s="206">
        <f>_xlfn.XLOOKUP($A239,'Index Performance'!$A$17:$A$498,'Index Performance'!$Q$17:$Q$498,"---",FALSE)</f>
        <v>2.5396390000000001E-2</v>
      </c>
      <c r="Y239" s="206">
        <f>_xlfn.XLOOKUP($A239,'Index Performance'!$A$17:$A$498,'Index Performance'!$W$17:$W$498,"---",FALSE)</f>
        <v>4.2140231196630129E-3</v>
      </c>
    </row>
    <row r="240" spans="1:93">
      <c r="A240" s="342">
        <v>45565</v>
      </c>
      <c r="B240" s="359">
        <f>_xlfn.XLOOKUP($A240,'Dynamic SAA Validation'!$A$4:$A$258,'Dynamic SAA Validation'!$CL$4:$CL$258,"---",FALSE)</f>
        <v>2.0132863422033961E-2</v>
      </c>
      <c r="C240" s="359">
        <f>_xlfn.XLOOKUP($A240,'Dynamic SAA Validation'!$A$4:$A$258,'Dynamic SAA Validation'!$CS$4:$CS$258,"---",FALSE)</f>
        <v>1.404164918188548E-2</v>
      </c>
      <c r="D240" s="359">
        <f>_xlfn.XLOOKUP($A240,'Dynamic SAA Validation'!$A$4:$A$258,'Dynamic SAA Validation'!$CA$4:$CA$258,"---",FALSE)</f>
        <v>1.8989114314958751E-2</v>
      </c>
      <c r="E240" s="872">
        <f>_xlfn.XLOOKUP($A240,'Dynamic TAA Validation'!$A$4:$A$250,'Dynamic TAA Validation'!$DN$4:$DN$250,"---",FALSE)</f>
        <v>1.009099472221142E-2</v>
      </c>
      <c r="G240" s="206">
        <f>_xlfn.XLOOKUP($A240,'Index Performance'!$A$17:$A$498,'Index Performance'!$AP$17:$AP$498,"---",FALSE)</f>
        <v>5.1628966446899405E-3</v>
      </c>
      <c r="I240" s="366">
        <f t="shared" si="22"/>
        <v>-1.0041868699822541E-2</v>
      </c>
      <c r="J240" s="366">
        <f t="shared" si="23"/>
        <v>-3.9506544596740606E-3</v>
      </c>
      <c r="K240" s="366">
        <f t="shared" si="24"/>
        <v>-8.8981195927473316E-3</v>
      </c>
      <c r="M240" s="549">
        <f t="shared" si="25"/>
        <v>4.2987053148976129</v>
      </c>
      <c r="N240" s="549">
        <f t="shared" si="26"/>
        <v>2.1194436786840378</v>
      </c>
      <c r="O240" s="549">
        <f t="shared" si="27"/>
        <v>2.725907056567813</v>
      </c>
      <c r="P240" s="549">
        <f t="shared" si="28"/>
        <v>4.0856378499240389</v>
      </c>
      <c r="R240" s="206">
        <f>M240/MAX(M$3:M240)-1</f>
        <v>0</v>
      </c>
      <c r="S240" s="206">
        <f>N240/MAX(N$3:N240)-1</f>
        <v>0</v>
      </c>
      <c r="T240" s="206">
        <f>O240/MAX(O$3:O240)-1</f>
        <v>0</v>
      </c>
      <c r="U240" s="206">
        <f>P240/MAX(P$3:P240)-1</f>
        <v>0</v>
      </c>
      <c r="W240" s="206">
        <f>_xlfn.XLOOKUP($A240,'Index Performance'!$A$17:$A$498,'Index Performance'!$B$17:$B$498,"---",FALSE)</f>
        <v>1.1604030000000001E-2</v>
      </c>
      <c r="X240" s="206">
        <f>_xlfn.XLOOKUP($A240,'Index Performance'!$A$17:$A$498,'Index Performance'!$Q$17:$Q$498,"---",FALSE)</f>
        <v>2.3231020000000002E-2</v>
      </c>
      <c r="Y240" s="206">
        <f>_xlfn.XLOOKUP($A240,'Index Performance'!$A$17:$A$498,'Index Performance'!$W$17:$W$498,"---",FALSE)</f>
        <v>9.503074363770958E-3</v>
      </c>
    </row>
    <row r="241" spans="1:30">
      <c r="A241" s="342">
        <v>45596</v>
      </c>
      <c r="B241" s="359">
        <f>_xlfn.XLOOKUP($A241,'Dynamic SAA Validation'!$A$4:$A$258,'Dynamic SAA Validation'!$CL$4:$CL$258,"---",FALSE)</f>
        <v>-9.5332596155774454E-3</v>
      </c>
      <c r="C241" s="359">
        <f>_xlfn.XLOOKUP($A241,'Dynamic SAA Validation'!$A$4:$A$258,'Dynamic SAA Validation'!$CS$4:$CS$258,"---",FALSE)</f>
        <v>-1.2748037037146954E-2</v>
      </c>
      <c r="D241" s="359">
        <f>_xlfn.XLOOKUP($A241,'Dynamic SAA Validation'!$A$4:$A$258,'Dynamic SAA Validation'!$CA$4:$CA$258,"---",FALSE)</f>
        <v>-1.5806860890871691E-2</v>
      </c>
      <c r="E241" s="872">
        <f>_xlfn.XLOOKUP($A241,'Dynamic TAA Validation'!$A$4:$A$250,'Dynamic TAA Validation'!$DN$4:$DN$250,"---",FALSE)</f>
        <v>-8.3411553535071015E-3</v>
      </c>
      <c r="G241" s="206">
        <f>_xlfn.XLOOKUP($A241,'Index Performance'!$A$17:$A$498,'Index Performance'!$AP$17:$AP$498,"---",FALSE)</f>
        <v>5.52008677135718E-3</v>
      </c>
      <c r="I241" s="366">
        <f t="shared" si="22"/>
        <v>1.192104262070344E-3</v>
      </c>
      <c r="J241" s="366">
        <f t="shared" si="23"/>
        <v>4.4068816836398527E-3</v>
      </c>
      <c r="K241" s="366">
        <f t="shared" si="24"/>
        <v>7.4657055373645899E-3</v>
      </c>
      <c r="M241" s="549">
        <f t="shared" si="25"/>
        <v>4.2577246411198315</v>
      </c>
      <c r="N241" s="549">
        <f t="shared" si="26"/>
        <v>2.0924249321700268</v>
      </c>
      <c r="O241" s="549">
        <f t="shared" si="27"/>
        <v>2.6828190229232001</v>
      </c>
      <c r="P241" s="549">
        <f t="shared" si="28"/>
        <v>4.0515589098996534</v>
      </c>
      <c r="R241" s="206">
        <f>M241/MAX(M$3:M241)-1</f>
        <v>-9.533259615577383E-3</v>
      </c>
      <c r="S241" s="206">
        <f>N241/MAX(N$3:N241)-1</f>
        <v>-1.2748037037146887E-2</v>
      </c>
      <c r="T241" s="206">
        <f>O241/MAX(O$3:O241)-1</f>
        <v>-1.5806860890871688E-2</v>
      </c>
      <c r="U241" s="206">
        <f>P241/MAX(P$3:P241)-1</f>
        <v>-8.3411553535072125E-3</v>
      </c>
      <c r="W241" s="206">
        <f>_xlfn.XLOOKUP($A241,'Index Performance'!$A$17:$A$498,'Index Performance'!$B$17:$B$498,"---",FALSE)</f>
        <v>-1.353217E-2</v>
      </c>
      <c r="X241" s="206">
        <f>_xlfn.XLOOKUP($A241,'Index Performance'!$A$17:$A$498,'Index Performance'!$Q$17:$Q$498,"---",FALSE)</f>
        <v>-2.244672E-2</v>
      </c>
      <c r="Y241" s="206">
        <f>_xlfn.XLOOKUP($A241,'Index Performance'!$A$17:$A$498,'Index Performance'!$W$17:$W$498,"---",FALSE)</f>
        <v>-6.6151740742939058E-3</v>
      </c>
    </row>
    <row r="242" spans="1:30">
      <c r="A242" s="342">
        <v>45626</v>
      </c>
      <c r="B242" s="359">
        <f>_xlfn.XLOOKUP($A242,'Dynamic SAA Validation'!$A$4:$A$258,'Dynamic SAA Validation'!$CL$4:$CL$258,"---",FALSE)</f>
        <v>1.5830077022051331E-2</v>
      </c>
      <c r="C242" s="359">
        <f>_xlfn.XLOOKUP($A242,'Dynamic SAA Validation'!$A$4:$A$258,'Dynamic SAA Validation'!$CS$4:$CS$258,"---",FALSE)</f>
        <v>1.7772449269758035E-2</v>
      </c>
      <c r="D242" s="359">
        <f>_xlfn.XLOOKUP($A242,'Dynamic SAA Validation'!$A$4:$A$258,'Dynamic SAA Validation'!$CA$4:$CA$258,"---",FALSE)</f>
        <v>1.019828069162299E-2</v>
      </c>
      <c r="E242" s="872">
        <f>_xlfn.XLOOKUP($A242,'Dynamic TAA Validation'!$A$4:$A$250,'Dynamic TAA Validation'!$DN$4:$DN$250,"---",FALSE)</f>
        <v>1.7600735533510159E-2</v>
      </c>
      <c r="G242" s="206">
        <f>_xlfn.XLOOKUP($A242,'Index Performance'!$A$17:$A$498,'Index Performance'!$AP$17:$AP$498,"---",FALSE)</f>
        <v>5.3621321579768733E-3</v>
      </c>
      <c r="I242" s="366">
        <f t="shared" si="22"/>
        <v>1.770658511458828E-3</v>
      </c>
      <c r="J242" s="366">
        <f t="shared" si="23"/>
        <v>-1.7171373624787559E-4</v>
      </c>
      <c r="K242" s="366">
        <f t="shared" si="24"/>
        <v>7.4024548418871686E-3</v>
      </c>
      <c r="M242" s="549">
        <f t="shared" si="25"/>
        <v>4.3251247501274444</v>
      </c>
      <c r="N242" s="549">
        <f t="shared" si="26"/>
        <v>2.1296124481277952</v>
      </c>
      <c r="O242" s="549">
        <f t="shared" si="27"/>
        <v>2.7101791643637965</v>
      </c>
      <c r="P242" s="549">
        <f t="shared" si="28"/>
        <v>4.1228693267712337</v>
      </c>
      <c r="R242" s="206">
        <f>M242/MAX(M$3:M242)-1</f>
        <v>0</v>
      </c>
      <c r="S242" s="206">
        <f>N242/MAX(N$3:N242)-1</f>
        <v>0</v>
      </c>
      <c r="T242" s="206">
        <f>O242/MAX(O$3:O242)-1</f>
        <v>-5.7697830034673103E-3</v>
      </c>
      <c r="U242" s="206">
        <f>P242/MAX(P$3:P242)-1</f>
        <v>0</v>
      </c>
      <c r="W242" s="206">
        <f>_xlfn.XLOOKUP($A242,'Index Performance'!$A$17:$A$498,'Index Performance'!$B$17:$B$498,"---",FALSE)</f>
        <v>1.1878169999999999E-2</v>
      </c>
      <c r="X242" s="206">
        <f>_xlfn.XLOOKUP($A242,'Index Performance'!$A$17:$A$498,'Index Performance'!$Q$17:$Q$498,"---",FALSE)</f>
        <v>3.7403760000000001E-2</v>
      </c>
      <c r="Y242" s="206">
        <f>_xlfn.XLOOKUP($A242,'Index Performance'!$A$17:$A$498,'Index Performance'!$W$17:$W$498,"---",FALSE)</f>
        <v>8.3513745395160655E-3</v>
      </c>
    </row>
    <row r="243" spans="1:30">
      <c r="A243" s="342">
        <v>45657</v>
      </c>
      <c r="B243" s="359">
        <f>_xlfn.XLOOKUP($A243,'Dynamic SAA Validation'!$A$4:$A$258,'Dynamic SAA Validation'!$CL$4:$CL$258,"---",FALSE)</f>
        <v>-6.6396311219999995E-3</v>
      </c>
      <c r="C243" s="359">
        <f>_xlfn.XLOOKUP($A243,'Dynamic SAA Validation'!$A$4:$A$258,'Dynamic SAA Validation'!$CS$4:$CS$258,"---",FALSE)</f>
        <v>-8.5811053500000015E-3</v>
      </c>
      <c r="D243" s="359">
        <f>_xlfn.XLOOKUP($A243,'Dynamic SAA Validation'!$A$4:$A$258,'Dynamic SAA Validation'!$CA$4:$CA$258,"---",FALSE)</f>
        <v>-5.7627375346633869E-3</v>
      </c>
      <c r="E243" s="872">
        <f>_xlfn.XLOOKUP($A243,'Dynamic TAA Validation'!$A$4:$A$250,'Dynamic TAA Validation'!$DN$4:$DN$250,"---",FALSE)</f>
        <v>-7.7806134458983101E-3</v>
      </c>
      <c r="G243" s="206">
        <f>_xlfn.XLOOKUP($A243,'Index Performance'!$A$17:$A$498,'Index Performance'!$AP$17:$AP$498,"---",FALSE)</f>
        <v>5.473388E-3</v>
      </c>
      <c r="I243" s="366">
        <f t="shared" si="22"/>
        <v>-1.1409823238983105E-3</v>
      </c>
      <c r="J243" s="366">
        <f t="shared" si="23"/>
        <v>8.0049190410169148E-4</v>
      </c>
      <c r="K243" s="366">
        <f t="shared" si="24"/>
        <v>-2.0178759112349232E-3</v>
      </c>
      <c r="M243" s="549">
        <f t="shared" si="25"/>
        <v>4.2964075172299658</v>
      </c>
      <c r="N243" s="549">
        <f t="shared" si="26"/>
        <v>2.1113380193557392</v>
      </c>
      <c r="O243" s="549">
        <f t="shared" si="27"/>
        <v>2.6945611131676546</v>
      </c>
      <c r="P243" s="549">
        <f t="shared" si="28"/>
        <v>4.0907908742516756</v>
      </c>
      <c r="R243" s="206">
        <f>M243/MAX(M$3:M243)-1</f>
        <v>-6.6396311219999449E-3</v>
      </c>
      <c r="S243" s="206">
        <f>N243/MAX(N$3:N243)-1</f>
        <v>-8.5811053500000067E-3</v>
      </c>
      <c r="T243" s="206">
        <f>O243/MAX(O$3:O243)-1</f>
        <v>-1.1499270793049687E-2</v>
      </c>
      <c r="U243" s="206">
        <f>P243/MAX(P$3:P243)-1</f>
        <v>-7.7806134458983101E-3</v>
      </c>
      <c r="W243" s="206">
        <f>_xlfn.XLOOKUP($A243,'Index Performance'!$A$17:$A$498,'Index Performance'!$B$17:$B$498,"---",FALSE)</f>
        <v>-7.6740649999999999E-3</v>
      </c>
      <c r="X243" s="206">
        <f>_xlfn.XLOOKUP($A243,'Index Performance'!$A$17:$A$498,'Index Performance'!$Q$17:$Q$498,"---",FALSE)</f>
        <v>-2.367178E-2</v>
      </c>
      <c r="Y243" s="206">
        <f>_xlfn.XLOOKUP($A243,'Index Performance'!$A$17:$A$498,'Index Performance'!$W$17:$W$498,"---",FALSE)</f>
        <v>1.104833E-4</v>
      </c>
    </row>
    <row r="244" spans="1:30">
      <c r="A244" s="342">
        <v>45688</v>
      </c>
      <c r="B244" s="359">
        <f>_xlfn.XLOOKUP($A244,'Dynamic SAA Validation'!$A$4:$A$258,'Dynamic SAA Validation'!$CL$4:$CL$258,"---",FALSE)</f>
        <v>1.1828998320000001E-2</v>
      </c>
      <c r="C244" s="359">
        <f>_xlfn.XLOOKUP($A244,'Dynamic SAA Validation'!$A$4:$A$258,'Dynamic SAA Validation'!$CS$4:$CS$258,"---",FALSE)</f>
        <v>1.5847250400000002E-2</v>
      </c>
      <c r="D244" s="359">
        <f>_xlfn.XLOOKUP($A244,'Dynamic SAA Validation'!$A$4:$A$258,'Dynamic SAA Validation'!$CA$4:$CA$258,"---",FALSE)</f>
        <v>1.462906248116114E-2</v>
      </c>
      <c r="E244" s="872">
        <f>_xlfn.XLOOKUP($A244,'Dynamic TAA Validation'!$A$4:$A$250,'Dynamic TAA Validation'!$DN$4:$DN$250,"---",FALSE)</f>
        <v>1.287398202033763E-2</v>
      </c>
      <c r="G244" s="206">
        <f>_xlfn.XLOOKUP($A244,'Index Performance'!$A$17:$A$498,'Index Performance'!$AP$17:$AP$498,"---",FALSE)</f>
        <v>5.0399289999999994E-3</v>
      </c>
      <c r="I244" s="366">
        <f t="shared" si="22"/>
        <v>1.0449837003376292E-3</v>
      </c>
      <c r="J244" s="366">
        <f t="shared" si="23"/>
        <v>-2.9732683796623721E-3</v>
      </c>
      <c r="K244" s="366">
        <f t="shared" si="24"/>
        <v>-1.7550804608235104E-3</v>
      </c>
      <c r="M244" s="549">
        <f t="shared" si="25"/>
        <v>4.3472297145333139</v>
      </c>
      <c r="N244" s="549">
        <f t="shared" si="26"/>
        <v>2.1447969216275098</v>
      </c>
      <c r="O244" s="549">
        <f t="shared" si="27"/>
        <v>2.7339800160514911</v>
      </c>
      <c r="P244" s="549">
        <f t="shared" si="28"/>
        <v>4.1434556424157529</v>
      </c>
      <c r="R244" s="206">
        <f>M244/MAX(M$3:M244)-1</f>
        <v>0</v>
      </c>
      <c r="S244" s="206">
        <f>N244/MAX(N$3:N244)-1</f>
        <v>0</v>
      </c>
      <c r="T244" s="206">
        <f>O244/MAX(O$3:O244)-1</f>
        <v>0</v>
      </c>
      <c r="U244" s="206">
        <f>P244/MAX(P$3:P244)-1</f>
        <v>0</v>
      </c>
      <c r="W244" s="206">
        <f>_xlfn.XLOOKUP($A244,'Index Performance'!$A$17:$A$498,'Index Performance'!$B$17:$B$498,"---",FALSE)</f>
        <v>3.8744620000000004E-3</v>
      </c>
      <c r="X244" s="206">
        <f>_xlfn.XLOOKUP($A244,'Index Performance'!$A$17:$A$498,'Index Performance'!$Q$17:$Q$498,"---",FALSE)</f>
        <v>3.3566110000000003E-2</v>
      </c>
      <c r="Y244" s="206">
        <f>_xlfn.XLOOKUP($A244,'Index Performance'!$A$17:$A$498,'Index Performance'!$W$17:$W$498,"---",FALSE)</f>
        <v>1.000505E-2</v>
      </c>
    </row>
    <row r="245" spans="1:30">
      <c r="A245" s="810">
        <v>45716</v>
      </c>
      <c r="B245" s="811">
        <f>_xlfn.XLOOKUP($A245,'Dynamic SAA Validation'!$A$4:$A$258,'Dynamic SAA Validation'!$CL$4:$CL$258,"---",FALSE)</f>
        <v>1.0428330799999996E-3</v>
      </c>
      <c r="C245" s="811">
        <f>_xlfn.XLOOKUP($A245,'Dynamic SAA Validation'!$A$4:$A$258,'Dynamic SAA Validation'!$CS$4:$CS$258,"---",FALSE)</f>
        <v>2.0188030999999996E-3</v>
      </c>
      <c r="D245" s="811">
        <f>_xlfn.XLOOKUP($A245,'Dynamic SAA Validation'!$A$4:$A$258,'Dynamic SAA Validation'!$CA$4:$CA$258,"---",FALSE)</f>
        <v>-7.6406822791974527E-4</v>
      </c>
      <c r="E245" s="811">
        <f>_xlfn.XLOOKUP($A245,'Dynamic TAA Validation'!$A$4:$A$250,'Dynamic TAA Validation'!$DN$4:$DN$250,"---",FALSE)</f>
        <v>-1.177622454782945E-2</v>
      </c>
      <c r="F245" s="427"/>
      <c r="G245" s="812">
        <f>_xlfn.XLOOKUP($A245,'Index Performance'!$A$17:$A$498,'Index Performance'!$AP$17:$AP$498,"---",FALSE)</f>
        <v>4.2318289999999995E-3</v>
      </c>
      <c r="I245" s="366">
        <f t="shared" si="22"/>
        <v>-1.281905762782945E-2</v>
      </c>
      <c r="J245" s="366">
        <f t="shared" si="23"/>
        <v>-1.3795027647829449E-2</v>
      </c>
      <c r="K245" s="366">
        <f t="shared" si="24"/>
        <v>-1.1012156319909705E-2</v>
      </c>
      <c r="M245" s="549">
        <f t="shared" si="25"/>
        <v>4.3517631494859881</v>
      </c>
      <c r="N245" s="549">
        <f t="shared" si="26"/>
        <v>2.1491268443017617</v>
      </c>
      <c r="O245" s="549">
        <f t="shared" si="27"/>
        <v>2.7318910687854587</v>
      </c>
      <c r="P245" s="549">
        <f t="shared" si="28"/>
        <v>4.0946613783666939</v>
      </c>
      <c r="R245" s="206">
        <f>M245/MAX(M$3:M245)-1</f>
        <v>0</v>
      </c>
      <c r="S245" s="206">
        <f>N245/MAX(N$3:N245)-1</f>
        <v>0</v>
      </c>
      <c r="T245" s="206">
        <f>O245/MAX(O$3:O245)-1</f>
        <v>-7.6406822791974527E-4</v>
      </c>
      <c r="U245" s="206">
        <f>P245/MAX(P$3:P245)-1</f>
        <v>-1.1776224547829561E-2</v>
      </c>
      <c r="W245" s="206">
        <f>_xlfn.XLOOKUP($A245,'Index Performance'!$A$17:$A$498,'Index Performance'!$B$17:$B$498,"---",FALSE)</f>
        <v>1.2041219999999998E-2</v>
      </c>
      <c r="X245" s="206">
        <f>_xlfn.XLOOKUP($A245,'Index Performance'!$A$17:$A$498,'Index Performance'!$Q$17:$Q$498,"---",FALSE)</f>
        <v>-6.0244579999999999E-3</v>
      </c>
      <c r="Y245" s="206">
        <f>_xlfn.XLOOKUP($A245,'Index Performance'!$A$17:$A$498,'Index Performance'!$W$17:$W$498,"---",FALSE)</f>
        <v>2.8357929999999996E-3</v>
      </c>
      <c r="AA245" s="651" t="s">
        <v>193</v>
      </c>
      <c r="AB245" s="651" t="s">
        <v>577</v>
      </c>
      <c r="AC245" s="651" t="s">
        <v>574</v>
      </c>
      <c r="AD245" s="205"/>
    </row>
    <row r="246" spans="1:30">
      <c r="A246" s="342">
        <f>EOMONTH(A245,1)</f>
        <v>45747</v>
      </c>
      <c r="B246" s="359">
        <f>_xlfn.XLOOKUP($A246,'Dynamic SAA Validation'!$A$4:$A$258,'Dynamic SAA Validation'!$CL$4:$CL$258,"---",FALSE)</f>
        <v>-8.2246456999999999E-3</v>
      </c>
      <c r="C246" s="359">
        <f>_xlfn.XLOOKUP($A246,'Dynamic SAA Validation'!$A$4:$A$258,'Dynamic SAA Validation'!$CS$4:$CS$258,"---",FALSE)</f>
        <v>-1.6432142300000001E-2</v>
      </c>
      <c r="D246" s="547">
        <f>B246</f>
        <v>-8.2246456999999999E-3</v>
      </c>
      <c r="E246" s="536">
        <f>'Data Record'!JB$59</f>
        <v>-5.6000000000000503E-3</v>
      </c>
      <c r="G246" s="206">
        <f>_xlfn.XLOOKUP($A246,'Index Performance'!$A$17:$A$498,'Index Performance'!$AP$17:$AP$498,"---",FALSE)</f>
        <v>4.4076219999999999E-3</v>
      </c>
      <c r="I246" s="366">
        <f t="shared" si="22"/>
        <v>2.6246456999999496E-3</v>
      </c>
      <c r="J246" s="366">
        <f t="shared" si="23"/>
        <v>1.0832142299999951E-2</v>
      </c>
      <c r="K246" s="366">
        <f t="shared" si="24"/>
        <v>2.6246456999999496E-3</v>
      </c>
      <c r="M246" s="549">
        <f t="shared" si="25"/>
        <v>4.3159714394111495</v>
      </c>
      <c r="N246" s="549">
        <f t="shared" si="26"/>
        <v>2.1138120861754452</v>
      </c>
      <c r="O246" s="549">
        <f t="shared" si="27"/>
        <v>2.7094222326537039</v>
      </c>
      <c r="P246" s="549">
        <f t="shared" si="28"/>
        <v>4.0717312746478402</v>
      </c>
      <c r="R246" s="206">
        <f>M246/MAX(M$3:M246)-1</f>
        <v>-8.2246457000000328E-3</v>
      </c>
      <c r="S246" s="206">
        <f>N246/MAX(N$3:N246)-1</f>
        <v>-1.6432142300000008E-2</v>
      </c>
      <c r="T246" s="206">
        <f>O246/MAX(O$3:O246)-1</f>
        <v>-8.9824297374545559E-3</v>
      </c>
      <c r="U246" s="206">
        <f>P246/MAX(P$3:P246)-1</f>
        <v>-1.7310277690361642E-2</v>
      </c>
      <c r="W246" s="206">
        <f>_xlfn.XLOOKUP($A246,'Index Performance'!$A$17:$A$498,'Index Performance'!$B$17:$B$498,"---",FALSE)</f>
        <v>-4.1727240000000001E-3</v>
      </c>
      <c r="X246" s="206">
        <f>_xlfn.XLOOKUP($A246,'Index Performance'!$A$17:$A$498,'Index Performance'!$Q$17:$Q$498,"---",FALSE)</f>
        <v>-3.9504650000000002E-2</v>
      </c>
      <c r="Y246" s="206">
        <f>_xlfn.XLOOKUP($A246,'Index Performance'!$A$17:$A$498,'Index Performance'!$W$17:$W$498,"---",FALSE)</f>
        <v>-7.4924049999999997E-3</v>
      </c>
      <c r="AA246" s="690">
        <f>A246</f>
        <v>45747</v>
      </c>
      <c r="AB246" s="653">
        <f>'Instrument Performance'!FM325</f>
        <v>-1.4314380568162699E-2</v>
      </c>
      <c r="AC246" s="655">
        <f>E246</f>
        <v>-5.6000000000000503E-3</v>
      </c>
    </row>
    <row r="247" spans="1:30">
      <c r="A247" s="342">
        <f>EOMONTH(A246,1)</f>
        <v>45777</v>
      </c>
      <c r="B247" s="364"/>
      <c r="C247" s="364"/>
      <c r="D247" s="364"/>
      <c r="E247" s="536">
        <f>'Data Record'!JC$59</f>
        <v>5.6315366049886095E-4</v>
      </c>
      <c r="G247" s="206" t="e">
        <f>_xlfn.XLOOKUP($A247,'Index Performance'!$A$17:$A$498,'Index Performance'!$AP$17:$AP$498,"---",FALSE)</f>
        <v>#VALUE!</v>
      </c>
      <c r="I247" s="366">
        <f t="shared" si="22"/>
        <v>5.6315366049886095E-4</v>
      </c>
      <c r="J247" s="366">
        <f t="shared" si="23"/>
        <v>5.6315366049886095E-4</v>
      </c>
      <c r="K247" s="366">
        <f t="shared" si="24"/>
        <v>5.6315366049886095E-4</v>
      </c>
      <c r="M247" s="549">
        <f t="shared" si="25"/>
        <v>4.3159714394111495</v>
      </c>
      <c r="N247" s="549">
        <f t="shared" si="26"/>
        <v>2.1138120861754452</v>
      </c>
      <c r="O247" s="549">
        <f t="shared" si="27"/>
        <v>2.7094222326537039</v>
      </c>
      <c r="P247" s="549">
        <f t="shared" si="28"/>
        <v>4.0740242850197257</v>
      </c>
      <c r="R247" s="206">
        <f>M247/MAX(M$3:M247)-1</f>
        <v>-8.2246457000000328E-3</v>
      </c>
      <c r="S247" s="206">
        <f>N247/MAX(N$3:N247)-1</f>
        <v>-1.6432142300000008E-2</v>
      </c>
      <c r="T247" s="206">
        <f>O247/MAX(O$3:O247)-1</f>
        <v>-8.9824297374545559E-3</v>
      </c>
      <c r="U247" s="206">
        <f>P247/MAX(P$3:P247)-1</f>
        <v>-1.6756872376108456E-2</v>
      </c>
      <c r="W247" s="206">
        <f>_xlfn.XLOOKUP($A247,'Index Performance'!$A$17:$A$498,'Index Performance'!$B$17:$B$498,"---",FALSE)</f>
        <v>9.8456350000000002E-3</v>
      </c>
      <c r="X247" s="206" t="e">
        <f>_xlfn.XLOOKUP($A247,'Index Performance'!$A$17:$A$498,'Index Performance'!$Q$17:$Q$498,"---",FALSE)</f>
        <v>#VALUE!</v>
      </c>
      <c r="Y247" s="206" t="e">
        <f>_xlfn.XLOOKUP($A247,'Index Performance'!$A$17:$A$498,'Index Performance'!$W$17:$W$498,"---",FALSE)</f>
        <v>#VALUE!</v>
      </c>
      <c r="AA247" s="690">
        <f t="shared" ref="AA247:AA248" si="29">A247</f>
        <v>45777</v>
      </c>
      <c r="AB247" s="653">
        <f>'Instrument Performance'!FM326</f>
        <v>2.9204393449262511E-3</v>
      </c>
      <c r="AC247" s="655">
        <f t="shared" ref="AC247:AC249" si="30">E247</f>
        <v>5.6315366049886095E-4</v>
      </c>
    </row>
    <row r="248" spans="1:30">
      <c r="A248" s="342">
        <f>EOMONTH(A247,1)</f>
        <v>45808</v>
      </c>
      <c r="B248" s="364"/>
      <c r="C248" s="364"/>
      <c r="D248" s="364"/>
      <c r="E248" s="536">
        <f>'Data Record'!JD$59</f>
        <v>1.6603682560102799E-2</v>
      </c>
      <c r="G248" s="206" t="e">
        <f>_xlfn.XLOOKUP($A248,'Index Performance'!$A$17:$A$498,'Index Performance'!$AP$17:$AP$498,"---",FALSE)</f>
        <v>#VALUE!</v>
      </c>
      <c r="I248" s="366">
        <f t="shared" si="22"/>
        <v>1.6603682560102799E-2</v>
      </c>
      <c r="J248" s="366">
        <f t="shared" si="23"/>
        <v>1.6603682560102799E-2</v>
      </c>
      <c r="K248" s="366">
        <f t="shared" si="24"/>
        <v>1.6603682560102799E-2</v>
      </c>
      <c r="M248" s="549">
        <f t="shared" si="25"/>
        <v>4.3159714394111495</v>
      </c>
      <c r="N248" s="549">
        <f t="shared" si="26"/>
        <v>2.1138120861754452</v>
      </c>
      <c r="O248" s="549">
        <f t="shared" si="27"/>
        <v>2.7094222326537039</v>
      </c>
      <c r="P248" s="549">
        <f t="shared" si="28"/>
        <v>4.1416680909903434</v>
      </c>
      <c r="R248" s="206">
        <f>M248/MAX(M$3:M248)-1</f>
        <v>-8.2246457000000328E-3</v>
      </c>
      <c r="S248" s="206">
        <f>N248/MAX(N$3:N248)-1</f>
        <v>-1.6432142300000008E-2</v>
      </c>
      <c r="T248" s="206">
        <f>O248/MAX(O$3:O248)-1</f>
        <v>-8.9824297374545559E-3</v>
      </c>
      <c r="U248" s="206">
        <f>P248/MAX(P$3:P248)-1</f>
        <v>-4.314156056386409E-4</v>
      </c>
      <c r="W248" s="206" t="e">
        <f>_xlfn.XLOOKUP($A248,'Index Performance'!$A$17:$A$498,'Index Performance'!$B$17:$B$498,"---",FALSE)</f>
        <v>#VALUE!</v>
      </c>
      <c r="X248" s="206" t="e">
        <f>_xlfn.XLOOKUP($A248,'Index Performance'!$A$17:$A$498,'Index Performance'!$Q$17:$Q$498,"---",FALSE)</f>
        <v>#VALUE!</v>
      </c>
      <c r="Y248" s="206" t="e">
        <f>_xlfn.XLOOKUP($A248,'Index Performance'!$A$17:$A$498,'Index Performance'!$W$17:$W$498,"---",FALSE)</f>
        <v>#VALUE!</v>
      </c>
      <c r="AA248" s="690">
        <f t="shared" si="29"/>
        <v>45808</v>
      </c>
      <c r="AB248" s="653">
        <f>'Instrument Performance'!FM327</f>
        <v>1.8847872640030516E-2</v>
      </c>
      <c r="AC248" s="655">
        <f t="shared" si="30"/>
        <v>1.6603682560102799E-2</v>
      </c>
    </row>
    <row r="249" spans="1:30">
      <c r="A249" s="342">
        <f>EOMONTH(A248,1)</f>
        <v>45838</v>
      </c>
      <c r="B249" s="365"/>
      <c r="C249" s="364"/>
      <c r="D249" s="365"/>
      <c r="E249" s="536">
        <f>'Data Record'!JE$59</f>
        <v>1.673784E-2</v>
      </c>
      <c r="G249" s="206" t="e">
        <f>_xlfn.XLOOKUP($A249,'Index Performance'!$A$17:$A$498,'Index Performance'!$AP$17:$AP$498,"---",FALSE)</f>
        <v>#VALUE!</v>
      </c>
      <c r="I249" s="366">
        <f t="shared" ref="I249" si="31">$E249-B249</f>
        <v>1.673784E-2</v>
      </c>
      <c r="J249" s="366">
        <f t="shared" ref="J249" si="32">$E249-C249</f>
        <v>1.673784E-2</v>
      </c>
      <c r="K249" s="366">
        <f t="shared" ref="K249" si="33">$E249-D249</f>
        <v>1.673784E-2</v>
      </c>
      <c r="M249" s="549">
        <f t="shared" ref="M249" si="34">(1+B249)*M248</f>
        <v>4.3159714394111495</v>
      </c>
      <c r="N249" s="549">
        <f t="shared" ref="N249" si="35">(1+C249)*N248</f>
        <v>2.1138120861754452</v>
      </c>
      <c r="O249" s="549">
        <f t="shared" ref="O249" si="36">(1+D249)*O248</f>
        <v>2.7094222326537039</v>
      </c>
      <c r="P249" s="549">
        <f t="shared" ref="P249" si="37">(1+E249)*P248</f>
        <v>4.210990668830445</v>
      </c>
      <c r="R249" s="206">
        <f>M249/MAX(M$3:M249)-1</f>
        <v>-8.2246457000000328E-3</v>
      </c>
      <c r="S249" s="206">
        <f>N249/MAX(N$3:N249)-1</f>
        <v>-1.6432142300000008E-2</v>
      </c>
      <c r="T249" s="206">
        <f>O249/MAX(O$3:O249)-1</f>
        <v>-8.9824297374545559E-3</v>
      </c>
      <c r="U249" s="206">
        <f>P249/MAX(P$3:P249)-1</f>
        <v>0</v>
      </c>
      <c r="W249" s="206" t="e">
        <f>_xlfn.XLOOKUP($A249,'Index Performance'!$A$17:$A$498,'Index Performance'!$B$17:$B$498,"---",FALSE)</f>
        <v>#VALUE!</v>
      </c>
      <c r="X249" s="206" t="e">
        <f>_xlfn.XLOOKUP($A249,'Index Performance'!$A$17:$A$498,'Index Performance'!$Q$17:$Q$498,"---",FALSE)</f>
        <v>#VALUE!</v>
      </c>
      <c r="Y249" s="206" t="e">
        <f>_xlfn.XLOOKUP($A249,'Index Performance'!$A$17:$A$498,'Index Performance'!$W$17:$W$498,"---",FALSE)</f>
        <v>#VALUE!</v>
      </c>
      <c r="AA249" s="690">
        <f>A249</f>
        <v>45838</v>
      </c>
      <c r="AB249" s="653">
        <f>'Instrument Performance'!FM328</f>
        <v>1.5682858901209018E-2</v>
      </c>
      <c r="AC249" s="655">
        <f t="shared" si="30"/>
        <v>1.673784E-2</v>
      </c>
    </row>
    <row r="250" spans="1:30">
      <c r="A250" s="342">
        <f t="shared" ref="A250:A252" si="38">EOMONTH(A249,1)</f>
        <v>45869</v>
      </c>
      <c r="B250" s="365"/>
      <c r="C250" s="364"/>
      <c r="D250" s="365"/>
      <c r="E250" s="536">
        <f>'Data Record'!JF$59</f>
        <v>6.4371200000000002E-3</v>
      </c>
      <c r="G250" s="206" t="e">
        <f>_xlfn.XLOOKUP($A250,'Index Performance'!$A$17:$A$498,'Index Performance'!$AP$17:$AP$498,"---",FALSE)</f>
        <v>#VALUE!</v>
      </c>
      <c r="I250" s="366"/>
      <c r="J250" s="366"/>
      <c r="K250" s="366"/>
      <c r="M250" s="549"/>
      <c r="N250" s="549"/>
      <c r="O250" s="549"/>
      <c r="P250" s="549"/>
      <c r="R250" s="206"/>
      <c r="S250" s="206"/>
      <c r="T250" s="206"/>
      <c r="U250" s="206"/>
      <c r="W250" s="206"/>
      <c r="X250" s="206"/>
      <c r="Y250" s="206"/>
      <c r="AA250" s="690">
        <f>A250</f>
        <v>45869</v>
      </c>
      <c r="AB250" s="653">
        <f>'Instrument Performance'!FM329</f>
        <v>7.9591260366120853E-3</v>
      </c>
      <c r="AC250" s="655">
        <v>6.4000000000000003E-3</v>
      </c>
    </row>
    <row r="251" spans="1:30">
      <c r="A251" s="342">
        <f t="shared" si="38"/>
        <v>45900</v>
      </c>
      <c r="B251" s="365"/>
      <c r="C251" s="364"/>
      <c r="D251" s="365"/>
      <c r="E251" s="536">
        <f>'Data Record'!JG59</f>
        <v>1.7767599999999998E-2</v>
      </c>
      <c r="G251" s="206" t="e">
        <f>_xlfn.XLOOKUP($A251,'Index Performance'!$A$17:$A$498,'Index Performance'!$AP$17:$AP$498,"---",FALSE)</f>
        <v>#VALUE!</v>
      </c>
      <c r="I251" s="366"/>
      <c r="J251" s="366"/>
      <c r="K251" s="366"/>
      <c r="M251" s="549"/>
      <c r="N251" s="549"/>
      <c r="O251" s="549"/>
      <c r="P251" s="549"/>
      <c r="R251" s="206"/>
      <c r="S251" s="206"/>
      <c r="T251" s="206"/>
      <c r="U251" s="206"/>
      <c r="W251" s="206"/>
      <c r="X251" s="206"/>
      <c r="Y251" s="206"/>
      <c r="AA251" s="690">
        <f t="shared" ref="AA251:AA252" si="39">A251</f>
        <v>45900</v>
      </c>
      <c r="AB251" s="653">
        <f>'Instrument Performance'!FM330</f>
        <v>1.4951985531979961E-2</v>
      </c>
      <c r="AC251" s="655">
        <f>E251</f>
        <v>1.7767599999999998E-2</v>
      </c>
    </row>
    <row r="252" spans="1:30" ht="15.75" thickBot="1">
      <c r="A252" s="342">
        <f t="shared" si="38"/>
        <v>45930</v>
      </c>
      <c r="B252" s="365"/>
      <c r="C252" s="364"/>
      <c r="D252" s="365"/>
      <c r="E252" s="536">
        <v>1.4800000000000001E-2</v>
      </c>
      <c r="G252" s="206"/>
      <c r="I252" s="366"/>
      <c r="J252" s="366"/>
      <c r="K252" s="366"/>
      <c r="M252" s="549"/>
      <c r="N252" s="549"/>
      <c r="O252" s="549"/>
      <c r="P252" s="549"/>
      <c r="R252" s="206"/>
      <c r="S252" s="206"/>
      <c r="T252" s="206"/>
      <c r="U252" s="206"/>
      <c r="W252" s="206"/>
      <c r="X252" s="206"/>
      <c r="Y252" s="206"/>
      <c r="AA252" s="690">
        <f t="shared" si="39"/>
        <v>45930</v>
      </c>
      <c r="AB252" s="833">
        <v>1.7100000000000001E-2</v>
      </c>
      <c r="AC252" s="833">
        <v>1.52E-2</v>
      </c>
    </row>
    <row r="253" spans="1:30" ht="15.75" thickBot="1">
      <c r="A253" s="205" t="s">
        <v>864</v>
      </c>
      <c r="C253" s="359"/>
      <c r="E253" s="493"/>
      <c r="I253" s="366"/>
      <c r="J253" s="366"/>
      <c r="K253" s="366"/>
    </row>
    <row r="254" spans="1:30">
      <c r="AA254" s="691" t="s">
        <v>1585</v>
      </c>
      <c r="AB254" s="657">
        <f t="array" ref="AB254">PRODUCT(1+AB246:AB251)-1</f>
        <v>4.6551941502773753E-2</v>
      </c>
      <c r="AC254" s="657">
        <f t="array" ref="AC254">PRODUCT(1+AC246:AC251)-1</f>
        <v>5.338113490227947E-2</v>
      </c>
    </row>
    <row r="255" spans="1:30">
      <c r="A255" s="363" t="s">
        <v>721</v>
      </c>
      <c r="B255" s="360"/>
      <c r="C255" s="360"/>
      <c r="D255" s="360"/>
      <c r="E255" s="360"/>
      <c r="G255" s="360"/>
      <c r="I255" s="689">
        <v>8.5000000000000006E-3</v>
      </c>
      <c r="J255" s="360"/>
      <c r="K255" s="360"/>
      <c r="M255" s="360"/>
      <c r="N255" s="360"/>
      <c r="O255" s="360"/>
      <c r="P255" s="360"/>
      <c r="R255" s="360"/>
      <c r="S255" s="360"/>
      <c r="T255" s="360"/>
      <c r="U255" s="360"/>
      <c r="W255" s="360"/>
      <c r="X255" s="360"/>
      <c r="Y255" s="360"/>
      <c r="AA255" s="691" t="s">
        <v>1633</v>
      </c>
      <c r="AB255" s="899">
        <f t="array" ref="AB255">PRODUCT(1+AB246:AB252)-1</f>
        <v>6.444797970247107E-2</v>
      </c>
      <c r="AC255" s="899">
        <f t="array" ref="AC255">PRODUCT(1+AC246:AC252)-1</f>
        <v>6.9392528152794286E-2</v>
      </c>
    </row>
    <row r="256" spans="1:30">
      <c r="A256" s="362" t="s">
        <v>680</v>
      </c>
      <c r="B256" s="149">
        <f>B248</f>
        <v>0</v>
      </c>
      <c r="C256" s="149">
        <f>C248</f>
        <v>0</v>
      </c>
      <c r="D256" s="365"/>
      <c r="E256" s="149">
        <f>E251</f>
        <v>1.7767599999999998E-2</v>
      </c>
      <c r="G256" s="149" t="e">
        <f>G248</f>
        <v>#VALUE!</v>
      </c>
      <c r="I256" s="360"/>
      <c r="J256" s="550"/>
      <c r="K256" s="550"/>
      <c r="M256" s="360"/>
      <c r="N256" s="360"/>
      <c r="O256" s="360"/>
      <c r="P256" s="360"/>
      <c r="R256" s="360"/>
      <c r="S256" s="360"/>
      <c r="T256" s="360"/>
      <c r="U256" s="360"/>
      <c r="W256" s="360"/>
      <c r="X256" s="360"/>
      <c r="Y256" s="360"/>
      <c r="AA256" s="502"/>
      <c r="AB256" s="502"/>
      <c r="AC256" s="502"/>
    </row>
    <row r="257" spans="1:29">
      <c r="A257" s="362" t="s">
        <v>669</v>
      </c>
      <c r="B257" s="149">
        <f>B247</f>
        <v>0</v>
      </c>
      <c r="C257" s="149">
        <f>C247</f>
        <v>0</v>
      </c>
      <c r="D257" s="365"/>
      <c r="E257" s="149">
        <f>E251</f>
        <v>1.7767599999999998E-2</v>
      </c>
      <c r="G257" s="149" t="e">
        <f>G247</f>
        <v>#VALUE!</v>
      </c>
      <c r="I257" s="360"/>
      <c r="J257" s="550"/>
      <c r="K257" s="550"/>
      <c r="M257" s="360"/>
      <c r="N257" s="360"/>
      <c r="O257" s="360"/>
      <c r="P257" s="360"/>
      <c r="R257" s="360"/>
      <c r="S257" s="360"/>
      <c r="T257" s="360"/>
      <c r="U257" s="360"/>
      <c r="W257" s="360"/>
      <c r="X257" s="360"/>
      <c r="Y257" s="360"/>
      <c r="AA257" s="1066" t="s">
        <v>1634</v>
      </c>
      <c r="AB257" s="1066"/>
      <c r="AC257" s="1066"/>
    </row>
    <row r="258" spans="1:29">
      <c r="A258" s="362" t="s">
        <v>578</v>
      </c>
      <c r="B258" s="206" cm="1">
        <f t="array" ref="B258">PRODUCT(1+B246:B253)-1</f>
        <v>-8.2246457000000328E-3</v>
      </c>
      <c r="C258" s="206" cm="1">
        <f t="array" ref="C258">PRODUCT(1+C246:C253)-1</f>
        <v>-1.6432142300000008E-2</v>
      </c>
      <c r="D258" s="365"/>
      <c r="E258" s="206">
        <f t="array" ref="E258">PRODUCT(1+E246:E251)-1</f>
        <v>5.3419987751770259E-2</v>
      </c>
      <c r="G258" s="206" t="e" cm="1">
        <f t="array" ref="G258">PRODUCT(1+G246:G253)-1</f>
        <v>#VALUE!</v>
      </c>
      <c r="I258" s="360"/>
      <c r="J258" s="550"/>
      <c r="K258" s="550"/>
      <c r="M258" s="360"/>
      <c r="N258" s="360"/>
      <c r="O258" s="360"/>
      <c r="P258" s="360"/>
      <c r="R258" s="360"/>
      <c r="S258" s="360"/>
      <c r="T258" s="360"/>
      <c r="U258" s="360"/>
      <c r="W258" s="360"/>
      <c r="X258" s="360"/>
      <c r="Y258" s="360"/>
      <c r="AA258" s="1066"/>
      <c r="AB258" s="1066"/>
      <c r="AC258" s="1066"/>
    </row>
    <row r="259" spans="1:29">
      <c r="A259" s="362" t="s">
        <v>681</v>
      </c>
      <c r="B259" s="206" cm="1">
        <f t="array" ref="B259">PRODUCT(1+B246:B253)-1</f>
        <v>-8.2246457000000328E-3</v>
      </c>
      <c r="C259" s="206" cm="1">
        <f t="array" ref="C259">PRODUCT(1+C246:C253)-1</f>
        <v>-1.6432142300000008E-2</v>
      </c>
      <c r="D259" s="365"/>
      <c r="E259" s="206" cm="1">
        <f t="array" ref="E259">PRODUCT(1+E246:E251)-1</f>
        <v>5.3419987751770259E-2</v>
      </c>
      <c r="G259" s="206" t="e" cm="1">
        <f t="array" ref="G259">PRODUCT(1+G246:G253)-1</f>
        <v>#VALUE!</v>
      </c>
      <c r="I259" s="360"/>
      <c r="J259" s="550"/>
      <c r="K259" s="550"/>
      <c r="M259" s="360"/>
      <c r="N259" s="360"/>
      <c r="O259" s="360"/>
      <c r="P259" s="360"/>
      <c r="R259" s="360"/>
      <c r="S259" s="360"/>
      <c r="T259" s="360"/>
      <c r="U259" s="360"/>
      <c r="W259" s="360"/>
      <c r="X259" s="360"/>
      <c r="Y259" s="360"/>
      <c r="AA259" s="1066"/>
      <c r="AB259" s="1066"/>
      <c r="AC259" s="1066"/>
    </row>
    <row r="260" spans="1:29">
      <c r="A260" s="363" t="s">
        <v>722</v>
      </c>
      <c r="B260" s="360"/>
      <c r="C260" s="360"/>
      <c r="D260" s="360"/>
      <c r="E260" s="360"/>
      <c r="G260" s="360"/>
      <c r="I260" s="360"/>
      <c r="J260" s="550"/>
      <c r="K260" s="550"/>
      <c r="M260" s="360"/>
      <c r="N260" s="360"/>
      <c r="O260" s="360"/>
      <c r="P260" s="360"/>
      <c r="R260" s="360"/>
      <c r="S260" s="360"/>
      <c r="T260" s="360"/>
      <c r="U260" s="360"/>
      <c r="W260" s="360"/>
      <c r="X260" s="360"/>
      <c r="Y260" s="360"/>
    </row>
    <row r="261" spans="1:29">
      <c r="A261" s="362" t="s">
        <v>680</v>
      </c>
      <c r="B261" s="149">
        <f>B248</f>
        <v>0</v>
      </c>
      <c r="C261" s="149">
        <f>C248</f>
        <v>0</v>
      </c>
      <c r="D261" s="541">
        <f>D248</f>
        <v>0</v>
      </c>
      <c r="E261" s="149">
        <f>E251</f>
        <v>1.7767599999999998E-2</v>
      </c>
      <c r="F261" s="140"/>
      <c r="G261" s="149" t="e">
        <f>G248</f>
        <v>#VALUE!</v>
      </c>
      <c r="I261" s="360"/>
      <c r="J261" s="550"/>
      <c r="K261" s="550"/>
      <c r="M261" s="360"/>
      <c r="N261" s="360"/>
      <c r="O261" s="360"/>
      <c r="P261" s="360"/>
      <c r="R261" s="360"/>
      <c r="S261" s="360"/>
      <c r="T261" s="360"/>
      <c r="U261" s="360"/>
      <c r="W261" s="360"/>
      <c r="X261" s="360"/>
      <c r="Y261" s="360"/>
    </row>
    <row r="262" spans="1:29">
      <c r="A262" s="362" t="s">
        <v>669</v>
      </c>
      <c r="B262" s="149">
        <f>B247</f>
        <v>0</v>
      </c>
      <c r="C262" s="149">
        <f>C247</f>
        <v>0</v>
      </c>
      <c r="D262" s="541">
        <f>D247</f>
        <v>0</v>
      </c>
      <c r="E262" s="149">
        <f>E251</f>
        <v>1.7767599999999998E-2</v>
      </c>
      <c r="F262" s="140"/>
      <c r="G262" s="149" t="e">
        <f>G247</f>
        <v>#VALUE!</v>
      </c>
      <c r="I262" s="360"/>
      <c r="J262" s="550"/>
      <c r="K262" s="550"/>
      <c r="M262" s="360"/>
      <c r="N262" s="360"/>
      <c r="O262" s="360"/>
      <c r="P262" s="360"/>
      <c r="R262" s="360"/>
      <c r="S262" s="360"/>
      <c r="T262" s="360"/>
      <c r="U262" s="360"/>
      <c r="W262" s="360"/>
      <c r="X262" s="360"/>
      <c r="Y262" s="360"/>
    </row>
    <row r="263" spans="1:29">
      <c r="A263" s="362" t="s">
        <v>578</v>
      </c>
      <c r="B263" s="206">
        <f t="array" ref="B263">PRODUCT(1+B244:B253)-1</f>
        <v>4.5535536614547123E-3</v>
      </c>
      <c r="C263" s="206">
        <f t="array" ref="C263">PRODUCT(1+C244:C253)-1</f>
        <v>1.1718004398275639E-3</v>
      </c>
      <c r="D263" s="548">
        <f t="array" ref="D263">PRODUCT(1+D244:D253)-1</f>
        <v>5.5152282178447809E-3</v>
      </c>
      <c r="E263" s="206" cm="1">
        <f t="array" ref="E263">PRODUCT(1+E244:E251)-1</f>
        <v>5.4416681673011391E-2</v>
      </c>
      <c r="F263" s="140"/>
      <c r="G263" s="206" t="e">
        <f t="array" ref="G263">PRODUCT(1+G244:G253)-1</f>
        <v>#VALUE!</v>
      </c>
      <c r="I263" s="360"/>
      <c r="J263" s="550"/>
      <c r="K263" s="550"/>
      <c r="M263" s="360"/>
      <c r="N263" s="360"/>
      <c r="O263" s="360"/>
      <c r="P263" s="360"/>
      <c r="R263" s="360"/>
      <c r="S263" s="360"/>
      <c r="T263" s="360"/>
      <c r="U263" s="360"/>
      <c r="W263" s="360"/>
      <c r="X263" s="360"/>
      <c r="Y263" s="360"/>
    </row>
    <row r="264" spans="1:29">
      <c r="A264" s="362" t="s">
        <v>681</v>
      </c>
      <c r="B264" s="206" cm="1">
        <f t="array" ref="B264">PRODUCT(1+B4:B253)^(12/DATEDIF($A$3,$A$249,"m"))-1</f>
        <v>7.4251302079989312E-2</v>
      </c>
      <c r="C264" s="206" cm="1">
        <f t="array" ref="C264">PRODUCT(1+C4:C253)^(12/DATEDIF($A$3,$A$249,"m"))-1</f>
        <v>3.7341179397219149E-2</v>
      </c>
      <c r="D264" s="548" cm="1">
        <f t="array" ref="D264">PRODUCT(1+D4:D253)^(12/DATEDIF($A$3,$A$249,"m"))-1</f>
        <v>5.0031006507954112E-2</v>
      </c>
      <c r="E264" s="206">
        <f t="array" ref="E264">PRODUCT(1+E4:E251)^(12/DATEDIF($A$3,$A$251,"m"))-1</f>
        <v>7.3289979840358788E-2</v>
      </c>
      <c r="F264" s="140"/>
      <c r="G264" s="206" t="e">
        <f t="array" ref="G264">PRODUCT(1+G4:G253)^(12/DATEDIF($A$3,$A$248,"m"))-1</f>
        <v>#VALUE!</v>
      </c>
      <c r="I264" s="360"/>
      <c r="J264" s="550"/>
      <c r="K264" s="550"/>
      <c r="M264" s="360"/>
      <c r="N264" s="360"/>
      <c r="O264" s="360"/>
      <c r="P264" s="360"/>
      <c r="R264" s="360"/>
      <c r="S264" s="360"/>
      <c r="T264" s="360"/>
      <c r="U264" s="360"/>
      <c r="W264" s="360"/>
      <c r="X264" s="360"/>
      <c r="Y264" s="360"/>
    </row>
    <row r="265" spans="1:29">
      <c r="A265" s="363" t="s">
        <v>957</v>
      </c>
      <c r="B265" s="360"/>
      <c r="C265" s="360"/>
      <c r="D265" s="360"/>
      <c r="E265" s="360"/>
      <c r="G265" s="360"/>
      <c r="I265" s="360"/>
      <c r="J265" s="550"/>
      <c r="K265" s="550"/>
      <c r="M265" s="360"/>
      <c r="N265" s="360"/>
      <c r="O265" s="360"/>
      <c r="P265" s="360"/>
      <c r="R265" s="360"/>
      <c r="S265" s="360"/>
      <c r="T265" s="360"/>
      <c r="U265" s="360"/>
      <c r="W265" s="360"/>
      <c r="X265" s="360"/>
      <c r="Y265" s="360"/>
    </row>
    <row r="266" spans="1:29">
      <c r="A266" s="543" t="s">
        <v>712</v>
      </c>
      <c r="B266" s="148">
        <f>_xlfn.VAR.S(B$4:B$248)</f>
        <v>4.1555359788137167E-4</v>
      </c>
      <c r="C266" s="148">
        <f>_xlfn.VAR.S(C$4:C$248)</f>
        <v>4.1863025074564855E-4</v>
      </c>
      <c r="D266" s="365">
        <f>_xlfn.VAR.S(D$4:D$248)</f>
        <v>3.6679395162645626E-4</v>
      </c>
      <c r="E266" s="148">
        <f>_xlfn.VAR.S(E$4:E$251)</f>
        <v>4.0280814753817129E-4</v>
      </c>
      <c r="G266" s="535" t="e">
        <f>_xlfn.VAR.S(G4:G253)</f>
        <v>#VALUE!</v>
      </c>
      <c r="I266" s="360"/>
      <c r="J266" s="550"/>
      <c r="K266" s="550"/>
      <c r="M266" s="360"/>
      <c r="N266" s="360"/>
      <c r="O266" s="360"/>
      <c r="P266" s="360"/>
      <c r="R266" s="360"/>
      <c r="S266" s="360"/>
      <c r="T266" s="360"/>
      <c r="U266" s="360"/>
      <c r="W266" s="148" t="e">
        <f>_xlfn.VAR.S(W$4:W$248)</f>
        <v>#VALUE!</v>
      </c>
      <c r="X266" s="148" t="e">
        <f>_xlfn.VAR.S(X$4:X$248)</f>
        <v>#VALUE!</v>
      </c>
      <c r="Y266" s="148" t="e">
        <f>_xlfn.VAR.S(Y$4:Y$248)</f>
        <v>#VALUE!</v>
      </c>
    </row>
    <row r="267" spans="1:29">
      <c r="A267" s="543" t="s">
        <v>972</v>
      </c>
      <c r="B267" s="366">
        <f>AVERAGE(B$4:B$248)</f>
        <v>6.245059965157459E-3</v>
      </c>
      <c r="C267" s="366">
        <f>AVERAGE(C$4:C$248)</f>
        <v>3.2962253272062433E-3</v>
      </c>
      <c r="D267" s="547">
        <f>AVERAGE(D$4:D$248)</f>
        <v>4.2944878570380348E-3</v>
      </c>
      <c r="E267" s="366">
        <f>AVERAGE(E$4:E$251)</f>
        <v>6.1127002411630552E-3</v>
      </c>
      <c r="G267" s="366" t="e">
        <f>AVERAGE(G$4:G$248)</f>
        <v>#VALUE!</v>
      </c>
      <c r="I267" s="360"/>
      <c r="J267" s="550"/>
      <c r="K267" s="550"/>
      <c r="M267" s="360"/>
      <c r="N267" s="360"/>
      <c r="O267" s="360"/>
      <c r="P267" s="360"/>
      <c r="R267" s="360"/>
      <c r="S267" s="360"/>
      <c r="T267" s="360"/>
      <c r="U267" s="360"/>
      <c r="W267" s="360"/>
      <c r="X267" s="360"/>
      <c r="Y267" s="360"/>
    </row>
    <row r="268" spans="1:29">
      <c r="A268" s="543" t="s">
        <v>713</v>
      </c>
      <c r="B268" s="206">
        <f>STDEV(B$4:B$248)</f>
        <v>2.0385131784743795E-2</v>
      </c>
      <c r="C268" s="206">
        <f>STDEV(C$4:C$248)</f>
        <v>2.0460455780496399E-2</v>
      </c>
      <c r="D268" s="548">
        <f>STDEV(D$4:D$248)</f>
        <v>1.915186548685157E-2</v>
      </c>
      <c r="E268" s="206">
        <f>STDEV(E$4:E$251)</f>
        <v>2.0070080905122713E-2</v>
      </c>
      <c r="G268" s="206" t="e">
        <f>STDEV(G$4:G$248)</f>
        <v>#VALUE!</v>
      </c>
      <c r="I268" s="360"/>
      <c r="J268" s="550"/>
      <c r="K268" s="550"/>
      <c r="M268" s="360"/>
      <c r="N268" s="360"/>
      <c r="O268" s="360"/>
      <c r="P268" s="360"/>
      <c r="R268" s="360"/>
      <c r="S268" s="360"/>
      <c r="T268" s="360"/>
      <c r="U268" s="360"/>
      <c r="W268" s="360"/>
      <c r="X268" s="360"/>
      <c r="Y268" s="360"/>
    </row>
    <row r="269" spans="1:29">
      <c r="A269" s="543" t="s">
        <v>973</v>
      </c>
      <c r="B269" s="206">
        <f>STDEV(B$4:B$248)*SQRT(12)</f>
        <v>7.0616167940326949E-2</v>
      </c>
      <c r="C269" s="206">
        <f>STDEV(C$4:C$248)*SQRT(12)</f>
        <v>7.0877097915672177E-2</v>
      </c>
      <c r="D269" s="548">
        <f>STDEV(D$4:D$248)*SQRT(12)</f>
        <v>6.6344008165903537E-2</v>
      </c>
      <c r="E269" s="206">
        <f>STDEV(E$4:E$251)*SQRT(12)</f>
        <v>6.9524799679380994E-2</v>
      </c>
      <c r="G269" s="206" t="e">
        <f>STDEV(G$4:G$248)*SQRT(12)</f>
        <v>#VALUE!</v>
      </c>
      <c r="I269" s="206">
        <f>STDEV(I$4:I$253)*SQRT(12)</f>
        <v>2.6152927683121885E-2</v>
      </c>
      <c r="J269" s="206">
        <f>STDEV(J$4:J$253)*SQRT(12)</f>
        <v>2.9633957953942466E-2</v>
      </c>
      <c r="K269" s="206">
        <f>STDEV(K$4:K$253)*SQRT(12)</f>
        <v>2.6157858454206734E-2</v>
      </c>
      <c r="M269" s="360"/>
      <c r="N269" s="360"/>
      <c r="O269" s="360"/>
      <c r="P269" s="360"/>
      <c r="R269" s="360"/>
      <c r="S269" s="360"/>
      <c r="T269" s="360"/>
      <c r="U269" s="360"/>
      <c r="W269" s="360"/>
      <c r="X269" s="360"/>
      <c r="Y269" s="360"/>
    </row>
    <row r="270" spans="1:29">
      <c r="A270" s="543" t="s">
        <v>982</v>
      </c>
      <c r="B270" s="206" cm="1">
        <f t="array" ref="B270">SQRT(AVERAGE(IF(B$4:B$248&lt;0,B$4:B$248^2)))*SQRT(12)</f>
        <v>8.4143925766767921E-2</v>
      </c>
      <c r="C270" s="206" cm="1">
        <f t="array" ref="C270">SQRT(AVERAGE(IF(C$4:C$248&lt;0,C$4:C$248^2)))*SQRT(12)</f>
        <v>8.4088801994389784E-2</v>
      </c>
      <c r="D270" s="548" cm="1">
        <f t="array" ref="D270">SQRT(AVERAGE(IF(D$4:D$248&lt;0,D$4:D$248^2)))*SQRT(12)</f>
        <v>7.6960503071016262E-2</v>
      </c>
      <c r="E270" s="206" cm="1">
        <f t="array" ref="E270">SQRT(AVERAGE(IF(E$4:E$251&lt;0,E$4:E$251^2)))*SQRT(12)</f>
        <v>7.7219565853043209E-2</v>
      </c>
      <c r="F270" s="206"/>
      <c r="G270" s="206" t="e" cm="1">
        <f t="array" ref="G270">SQRT(AVERAGE(IF(G$4:G$248&lt;0,G$4:G$248^2)))*SQRT(12)</f>
        <v>#VALUE!</v>
      </c>
      <c r="I270" s="360"/>
      <c r="J270" s="550"/>
      <c r="K270" s="550"/>
      <c r="M270" s="360"/>
      <c r="N270" s="360"/>
      <c r="O270" s="360"/>
      <c r="P270" s="360"/>
      <c r="R270" s="360"/>
      <c r="S270" s="360"/>
      <c r="T270" s="360"/>
      <c r="U270" s="360"/>
      <c r="W270" s="360"/>
      <c r="X270" s="360"/>
      <c r="Y270" s="360"/>
    </row>
    <row r="271" spans="1:29">
      <c r="A271" s="543" t="s">
        <v>969</v>
      </c>
      <c r="B271" s="206">
        <f>I269</f>
        <v>2.6152927683121885E-2</v>
      </c>
      <c r="C271" s="206">
        <f>J269</f>
        <v>2.9633957953942466E-2</v>
      </c>
      <c r="D271" s="548">
        <f>K269</f>
        <v>2.6157858454206734E-2</v>
      </c>
      <c r="E271" s="545" t="s">
        <v>0</v>
      </c>
      <c r="G271" s="544" t="s">
        <v>0</v>
      </c>
      <c r="I271" s="360"/>
      <c r="J271" s="550"/>
      <c r="K271" s="550"/>
      <c r="M271" s="360"/>
      <c r="N271" s="360"/>
      <c r="O271" s="360"/>
      <c r="P271" s="360"/>
      <c r="R271" s="360"/>
      <c r="S271" s="360"/>
      <c r="T271" s="360"/>
      <c r="U271" s="360"/>
      <c r="W271" s="360"/>
      <c r="X271" s="360"/>
      <c r="Y271" s="360"/>
    </row>
    <row r="272" spans="1:29">
      <c r="A272" s="543" t="s">
        <v>715</v>
      </c>
      <c r="B272" s="206">
        <f t="shared" ref="B272:E273" si="40">R272</f>
        <v>-5.5246680669079958E-2</v>
      </c>
      <c r="C272" s="206">
        <f t="shared" si="40"/>
        <v>-6.3912516936472374E-2</v>
      </c>
      <c r="D272" s="206">
        <f t="shared" si="40"/>
        <v>-5.1565070782346373E-2</v>
      </c>
      <c r="E272" s="206">
        <f t="shared" si="40"/>
        <v>-4.2405046464410866E-2</v>
      </c>
      <c r="G272" s="544" t="s">
        <v>0</v>
      </c>
      <c r="I272" s="360"/>
      <c r="J272" s="550"/>
      <c r="K272" s="550"/>
      <c r="M272" s="360"/>
      <c r="N272" s="360"/>
      <c r="O272" s="360"/>
      <c r="P272" s="360"/>
      <c r="R272" s="206">
        <f>AVERAGEIF(R$3:R$253,"&lt;0",R$3:R$253)</f>
        <v>-5.5246680669079958E-2</v>
      </c>
      <c r="S272" s="206">
        <f t="shared" ref="S272:U272" si="41">AVERAGEIF(S$3:S$253,"&lt;0",S$3:S$253)</f>
        <v>-6.3912516936472374E-2</v>
      </c>
      <c r="T272" s="206">
        <f t="shared" si="41"/>
        <v>-5.1565070782346373E-2</v>
      </c>
      <c r="U272" s="206">
        <f t="shared" si="41"/>
        <v>-4.2405046464410866E-2</v>
      </c>
      <c r="W272" s="360"/>
      <c r="X272" s="360"/>
      <c r="Y272" s="360"/>
    </row>
    <row r="273" spans="1:25">
      <c r="A273" s="543" t="s">
        <v>716</v>
      </c>
      <c r="B273" s="206">
        <f t="shared" si="40"/>
        <v>-0.28852998847317435</v>
      </c>
      <c r="C273" s="206">
        <f t="shared" si="40"/>
        <v>-0.30247824905330545</v>
      </c>
      <c r="D273" s="206">
        <f t="shared" si="40"/>
        <v>-0.27464129503509105</v>
      </c>
      <c r="E273" s="206">
        <f t="shared" si="40"/>
        <v>-0.2716333608135536</v>
      </c>
      <c r="G273" s="544" t="s">
        <v>0</v>
      </c>
      <c r="I273" s="360"/>
      <c r="J273" s="550"/>
      <c r="K273" s="550"/>
      <c r="M273" s="360"/>
      <c r="N273" s="360"/>
      <c r="O273" s="360"/>
      <c r="P273" s="360"/>
      <c r="R273" s="149">
        <f>MIN(R$3:R$253)</f>
        <v>-0.28852998847317435</v>
      </c>
      <c r="S273" s="149">
        <f>MIN(S$3:S$253)</f>
        <v>-0.30247824905330545</v>
      </c>
      <c r="T273" s="149">
        <f>MIN(T$3:T$253)</f>
        <v>-0.27464129503509105</v>
      </c>
      <c r="U273" s="149">
        <f>MIN(U$3:U$253)</f>
        <v>-0.2716333608135536</v>
      </c>
      <c r="W273" s="360"/>
      <c r="X273" s="360"/>
      <c r="Y273" s="360"/>
    </row>
    <row r="274" spans="1:25">
      <c r="A274" s="543" t="s">
        <v>676</v>
      </c>
      <c r="B274" s="533" t="e">
        <f>(B264-$G$264)/B$269</f>
        <v>#VALUE!</v>
      </c>
      <c r="C274" s="533" t="e">
        <f>(C264-$G$264)/C$269</f>
        <v>#VALUE!</v>
      </c>
      <c r="D274" s="533" t="e">
        <f>(D264-$G$264)/D$269</f>
        <v>#VALUE!</v>
      </c>
      <c r="E274" s="533" t="e">
        <f>(E264-$G$264)/E$269</f>
        <v>#VALUE!</v>
      </c>
      <c r="G274" s="533" t="e">
        <f>(G264-$G$264)/G$269</f>
        <v>#VALUE!</v>
      </c>
      <c r="I274" s="360"/>
      <c r="J274" s="550"/>
      <c r="K274" s="550"/>
      <c r="M274" s="360"/>
      <c r="N274" s="360"/>
      <c r="O274" s="360"/>
      <c r="P274" s="360"/>
      <c r="R274" s="360"/>
      <c r="S274" s="360"/>
      <c r="T274" s="360"/>
      <c r="U274" s="360"/>
      <c r="W274" s="360"/>
      <c r="X274" s="360"/>
      <c r="Y274" s="360"/>
    </row>
    <row r="275" spans="1:25">
      <c r="A275" s="543" t="s">
        <v>968</v>
      </c>
      <c r="B275" s="533">
        <f>($E$264-B264)/B271</f>
        <v>-3.6757729431987282E-2</v>
      </c>
      <c r="C275" s="533">
        <f>($E$264-C264)/C271</f>
        <v>1.2130948049198085</v>
      </c>
      <c r="D275" s="533">
        <f>($E$264-D264)/D271</f>
        <v>0.88917727623318277</v>
      </c>
      <c r="E275" s="546" t="s">
        <v>0</v>
      </c>
      <c r="G275" s="544" t="s">
        <v>0</v>
      </c>
      <c r="I275" s="360"/>
      <c r="J275" s="550"/>
      <c r="K275" s="550"/>
      <c r="M275" s="360"/>
      <c r="N275" s="360"/>
      <c r="O275" s="360"/>
      <c r="P275" s="360"/>
      <c r="R275" s="360"/>
      <c r="S275" s="360"/>
      <c r="T275" s="360"/>
      <c r="U275" s="360"/>
      <c r="W275" s="360"/>
      <c r="X275" s="360"/>
      <c r="Y275" s="360"/>
    </row>
    <row r="276" spans="1:25">
      <c r="A276" s="543" t="s">
        <v>974</v>
      </c>
      <c r="B276" s="206">
        <f>-(-1.645*B$268)</f>
        <v>3.3533541785903544E-2</v>
      </c>
      <c r="C276" s="206">
        <f>-(-1.645*C$268)</f>
        <v>3.3657449758916574E-2</v>
      </c>
      <c r="D276" s="206">
        <f>-(-1.645*D$268)</f>
        <v>3.1504818725870833E-2</v>
      </c>
      <c r="E276" s="206">
        <f>-(-1.645*E$268)</f>
        <v>3.3015283088926865E-2</v>
      </c>
      <c r="G276" s="544" t="s">
        <v>0</v>
      </c>
      <c r="I276" s="360"/>
      <c r="J276" s="550"/>
      <c r="K276" s="550"/>
      <c r="M276" s="360"/>
      <c r="N276" s="360"/>
      <c r="O276" s="360"/>
      <c r="P276" s="360"/>
      <c r="R276" s="360"/>
      <c r="S276" s="360"/>
      <c r="T276" s="360"/>
      <c r="U276" s="360"/>
      <c r="W276" s="360"/>
      <c r="X276" s="360"/>
      <c r="Y276" s="360"/>
    </row>
    <row r="277" spans="1:25">
      <c r="A277" s="543" t="s">
        <v>975</v>
      </c>
      <c r="B277" s="206">
        <f>-(-1.645*B$268)*SQRT(12)</f>
        <v>0.11616359626183784</v>
      </c>
      <c r="C277" s="206">
        <f>-(-1.645*C$268)*SQRT(12)</f>
        <v>0.11659282607128073</v>
      </c>
      <c r="D277" s="206">
        <f>-(-1.645*D$268)*SQRT(12)</f>
        <v>0.10913589343291132</v>
      </c>
      <c r="E277" s="206">
        <f>-(-1.645*E$268)*SQRT(12)</f>
        <v>0.11436829547258175</v>
      </c>
      <c r="G277" s="544" t="s">
        <v>0</v>
      </c>
      <c r="I277" s="360"/>
      <c r="J277" s="550"/>
      <c r="K277" s="550"/>
      <c r="M277" s="360"/>
      <c r="N277" s="360"/>
      <c r="O277" s="360"/>
      <c r="P277" s="360"/>
      <c r="R277" s="360"/>
      <c r="S277" s="360"/>
      <c r="T277" s="360"/>
      <c r="U277" s="360"/>
      <c r="W277" s="360"/>
      <c r="X277" s="360"/>
      <c r="Y277" s="360"/>
    </row>
    <row r="278" spans="1:25">
      <c r="A278" s="543" t="s">
        <v>976</v>
      </c>
      <c r="B278" s="206">
        <f>-(-2.326*B$268)</f>
        <v>4.7415816531314069E-2</v>
      </c>
      <c r="C278" s="206">
        <f>-(-2.326*C$268)</f>
        <v>4.7591020145434627E-2</v>
      </c>
      <c r="D278" s="206">
        <f>-(-2.326*D$268)</f>
        <v>4.4547239122416753E-2</v>
      </c>
      <c r="E278" s="206">
        <f>-(-2.326*E$268)</f>
        <v>4.6683008185315435E-2</v>
      </c>
      <c r="G278" s="544" t="s">
        <v>0</v>
      </c>
      <c r="I278" s="360"/>
      <c r="J278" s="550"/>
      <c r="K278" s="550"/>
      <c r="M278" s="360"/>
      <c r="N278" s="360"/>
      <c r="O278" s="360"/>
      <c r="P278" s="360"/>
      <c r="R278" s="360"/>
      <c r="S278" s="360"/>
      <c r="T278" s="360"/>
      <c r="U278" s="360"/>
      <c r="W278" s="360"/>
      <c r="X278" s="360"/>
      <c r="Y278" s="360"/>
    </row>
    <row r="279" spans="1:25">
      <c r="A279" s="543" t="s">
        <v>977</v>
      </c>
      <c r="B279" s="206">
        <f>-(-2.326*B$268)*SQRT(12)</f>
        <v>0.16425320662920051</v>
      </c>
      <c r="C279" s="206">
        <f>-(-2.326*C$268)*SQRT(12)</f>
        <v>0.16486012975185349</v>
      </c>
      <c r="D279" s="206">
        <f>-(-2.326*D$268)*SQRT(12)</f>
        <v>0.15431616299389164</v>
      </c>
      <c r="E279" s="206">
        <f>-(-2.326*E$268)*SQRT(12)</f>
        <v>0.16171468405424019</v>
      </c>
      <c r="G279" s="544" t="s">
        <v>0</v>
      </c>
      <c r="I279" s="360"/>
      <c r="J279" s="550"/>
      <c r="K279" s="550"/>
      <c r="M279" s="360"/>
      <c r="N279" s="360"/>
      <c r="O279" s="360"/>
      <c r="P279" s="360"/>
      <c r="R279" s="360"/>
      <c r="S279" s="360"/>
      <c r="T279" s="360"/>
      <c r="U279" s="360"/>
      <c r="W279" s="360"/>
      <c r="X279" s="360"/>
      <c r="Y279" s="360"/>
    </row>
    <row r="280" spans="1:25">
      <c r="A280" s="543" t="s">
        <v>978</v>
      </c>
      <c r="B280" s="206">
        <f>-_xlfn.PERCENTILE.INC(B$4:B$248,0.05)</f>
        <v>2.6789614471479654E-2</v>
      </c>
      <c r="C280" s="206">
        <f>-_xlfn.PERCENTILE.INC(C$4:C$248,0.05)</f>
        <v>3.1528494825226808E-2</v>
      </c>
      <c r="D280" s="206">
        <f>-_xlfn.PERCENTILE.INC(D$4:D$248,0.05)</f>
        <v>2.8323435409162843E-2</v>
      </c>
      <c r="E280" s="206">
        <f>-_xlfn.PERCENTILE.INC(E$4:E$248,0.05)</f>
        <v>2.7472894308050135E-2</v>
      </c>
      <c r="G280" s="544" t="s">
        <v>0</v>
      </c>
      <c r="I280" s="360"/>
      <c r="J280" s="550"/>
      <c r="K280" s="550"/>
      <c r="M280" s="360"/>
      <c r="N280" s="360"/>
      <c r="O280" s="360"/>
      <c r="P280" s="360"/>
      <c r="R280" s="360"/>
      <c r="S280" s="360"/>
      <c r="T280" s="360"/>
      <c r="U280" s="360"/>
      <c r="W280" s="360"/>
      <c r="X280" s="360"/>
      <c r="Y280" s="360"/>
    </row>
    <row r="281" spans="1:25">
      <c r="A281" s="543" t="s">
        <v>979</v>
      </c>
      <c r="B281" s="545">
        <f>ABS(_xlfn.PERCENTILE.INC(B$4:B$248,0.05))*SQRT(12)</f>
        <v>9.2801946759570431E-2</v>
      </c>
      <c r="C281" s="545">
        <f>ABS(_xlfn.PERCENTILE.INC(C$4:C$248,0.05))*SQRT(12)</f>
        <v>0.10921790984693051</v>
      </c>
      <c r="D281" s="545">
        <f>ABS(_xlfn.PERCENTILE.INC(D$4:D$248,0.05))*SQRT(12)</f>
        <v>9.8115258347130863E-2</v>
      </c>
      <c r="E281" s="545">
        <f>ABS(_xlfn.PERCENTILE.INC(E$4:E$248,0.05))*SQRT(12)</f>
        <v>9.5168897545025291E-2</v>
      </c>
      <c r="G281" s="544" t="s">
        <v>0</v>
      </c>
      <c r="I281" s="360"/>
      <c r="J281" s="550"/>
      <c r="K281" s="550"/>
      <c r="M281" s="360"/>
      <c r="N281" s="360"/>
      <c r="O281" s="360"/>
      <c r="P281" s="360"/>
      <c r="R281" s="360"/>
      <c r="S281" s="360"/>
      <c r="T281" s="360"/>
      <c r="U281" s="360"/>
      <c r="W281" s="360"/>
      <c r="X281" s="360"/>
      <c r="Y281" s="360"/>
    </row>
    <row r="282" spans="1:25">
      <c r="A282" s="543" t="s">
        <v>980</v>
      </c>
      <c r="B282" s="206">
        <f>-_xlfn.PERCENTILE.INC(B$4:B$248,0.01)</f>
        <v>6.6280763555920344E-2</v>
      </c>
      <c r="C282" s="206">
        <f>-_xlfn.PERCENTILE.INC(C$4:C$248,0.01)</f>
        <v>6.0015725223077458E-2</v>
      </c>
      <c r="D282" s="206">
        <f>-_xlfn.PERCENTILE.INC(D$4:D$248,0.01)</f>
        <v>6.3090400596533008E-2</v>
      </c>
      <c r="E282" s="206">
        <f>-_xlfn.PERCENTILE.INC(E$4:E$248,0.01)</f>
        <v>4.7271668378104335E-2</v>
      </c>
      <c r="G282" s="544" t="s">
        <v>0</v>
      </c>
      <c r="I282" s="360"/>
      <c r="J282" s="550"/>
      <c r="K282" s="550"/>
      <c r="M282" s="360"/>
      <c r="N282" s="360"/>
      <c r="O282" s="360"/>
      <c r="P282" s="360"/>
      <c r="R282" s="360"/>
      <c r="S282" s="360"/>
      <c r="T282" s="360"/>
      <c r="U282" s="360"/>
      <c r="W282" s="360"/>
      <c r="X282" s="360"/>
      <c r="Y282" s="360"/>
    </row>
    <row r="283" spans="1:25">
      <c r="A283" s="543" t="s">
        <v>981</v>
      </c>
      <c r="B283" s="545">
        <f>ABS(_xlfn.PERCENTILE.INC(B$4:B$248,0.01))*SQRT(12)</f>
        <v>0.22960330008662727</v>
      </c>
      <c r="C283" s="545">
        <f>ABS(_xlfn.PERCENTILE.INC(C$4:C$248,0.01))*SQRT(12)</f>
        <v>0.20790057067892628</v>
      </c>
      <c r="D283" s="545">
        <f>ABS(_xlfn.PERCENTILE.INC(D$4:D$248,0.01))*SQRT(12)</f>
        <v>0.21855155860613792</v>
      </c>
      <c r="E283" s="545">
        <f>ABS(_xlfn.PERCENTILE.INC(E$4:E$248,0.01))*SQRT(12)</f>
        <v>0.16375386277884754</v>
      </c>
      <c r="G283" s="544" t="s">
        <v>0</v>
      </c>
      <c r="I283" s="360"/>
      <c r="J283" s="550"/>
      <c r="K283" s="550"/>
      <c r="M283" s="360"/>
      <c r="N283" s="360"/>
      <c r="O283" s="360"/>
      <c r="P283" s="360"/>
      <c r="R283" s="360"/>
      <c r="S283" s="360"/>
      <c r="T283" s="360"/>
      <c r="U283" s="360"/>
      <c r="W283" s="360"/>
      <c r="X283" s="360"/>
      <c r="Y283" s="360"/>
    </row>
    <row r="284" spans="1:25">
      <c r="A284" s="543" t="s">
        <v>714</v>
      </c>
      <c r="B284" s="206" t="e" cm="1">
        <f t="array" ref="B284">SQRT(AVERAGE(IF(B$4:B$248&lt;$G$4:$G$248,(B$4:B$248-$G$4:$G$248)^2)))*SQRT(12)</f>
        <v>#VALUE!</v>
      </c>
      <c r="C284" s="206" t="e" cm="1">
        <f t="array" ref="C284">SQRT(AVERAGE(IF(C$4:C$248&lt;$G$4:$G$248,(C$4:C$248-$G$4:$G$248)^2)))*SQRT(12)</f>
        <v>#VALUE!</v>
      </c>
      <c r="D284" s="206" t="e" cm="1">
        <f t="array" ref="D284">SQRT(AVERAGE(IF(D$4:D$248&lt;$G$4:$G$248,(D$4:D$248-$G$4:$G$248)^2)))*SQRT(12)</f>
        <v>#VALUE!</v>
      </c>
      <c r="E284" s="206" t="e" cm="1">
        <f t="array" ref="E284">SQRT(AVERAGE(IF(E$4:E$248&lt;$G$4:$G$248,(E$4:E$248-$G$4:$G$248)^2)))*SQRT(12)</f>
        <v>#VALUE!</v>
      </c>
      <c r="G284" s="544" t="s">
        <v>0</v>
      </c>
      <c r="I284" s="360"/>
      <c r="J284" s="550"/>
      <c r="K284" s="550"/>
      <c r="M284" s="360"/>
      <c r="N284" s="360"/>
      <c r="O284" s="360"/>
      <c r="P284" s="360"/>
      <c r="R284" s="360"/>
      <c r="S284" s="360"/>
      <c r="T284" s="360"/>
      <c r="U284" s="360"/>
      <c r="W284" s="360"/>
      <c r="X284" s="360"/>
      <c r="Y284" s="360"/>
    </row>
    <row r="285" spans="1:25">
      <c r="A285" s="543" t="s">
        <v>717</v>
      </c>
      <c r="B285" s="533" t="e">
        <f>(B264-$G$264)/B284</f>
        <v>#VALUE!</v>
      </c>
      <c r="C285" s="533" t="e">
        <f>(C264-$G$264)/C284</f>
        <v>#VALUE!</v>
      </c>
      <c r="D285" s="533" t="e">
        <f>(D264-$G$264)/D284</f>
        <v>#VALUE!</v>
      </c>
      <c r="E285" s="533" t="e">
        <f>(E264-$G$264)/E284</f>
        <v>#VALUE!</v>
      </c>
      <c r="G285" s="544" t="s">
        <v>0</v>
      </c>
      <c r="I285" s="360"/>
      <c r="J285" s="550"/>
      <c r="K285" s="550"/>
      <c r="M285" s="360"/>
      <c r="N285" s="360"/>
      <c r="O285" s="360"/>
      <c r="P285" s="360"/>
      <c r="R285" s="360"/>
      <c r="S285" s="360"/>
      <c r="T285" s="360"/>
      <c r="U285" s="360"/>
      <c r="W285" s="360"/>
      <c r="X285" s="360"/>
      <c r="Y285" s="360"/>
    </row>
    <row r="286" spans="1:25">
      <c r="A286" s="543" t="s">
        <v>985</v>
      </c>
      <c r="B286" s="534">
        <f>_xlfn.COVARIANCE.S($E$4:$E$248,B$4:B$248)</f>
        <v>3.8485203306189045E-4</v>
      </c>
      <c r="C286" s="534">
        <f>_xlfn.COVARIANCE.S($E$4:$E$248,C$4:C$248)</f>
        <v>3.778348275752443E-4</v>
      </c>
      <c r="D286" s="534">
        <f>_xlfn.COVARIANCE.S($E$4:$E$248,D$4:D$248)</f>
        <v>3.6020880950046925E-4</v>
      </c>
      <c r="E286" s="534">
        <f>_xlfn.COVARIANCE.S($E$4:$E$248,E$4:E$248)</f>
        <v>4.0673234161065126E-4</v>
      </c>
      <c r="G286" s="544" t="s">
        <v>0</v>
      </c>
      <c r="I286" s="360"/>
      <c r="J286" s="550"/>
      <c r="K286" s="550"/>
      <c r="M286" s="360"/>
      <c r="N286" s="360"/>
      <c r="O286" s="360"/>
      <c r="P286" s="360"/>
      <c r="R286" s="360"/>
      <c r="S286" s="360"/>
      <c r="T286" s="360"/>
      <c r="U286" s="360"/>
      <c r="W286" s="534" t="e">
        <f>_xlfn.COVARIANCE.S($E$4:$E$248,W$4:W$248)</f>
        <v>#VALUE!</v>
      </c>
      <c r="X286" s="534" t="e">
        <f>_xlfn.COVARIANCE.S($E$4:$E$248,X$4:X$248)</f>
        <v>#VALUE!</v>
      </c>
      <c r="Y286" s="534" t="e">
        <f>_xlfn.COVARIANCE.S($E$4:$E$248,Y$4:Y$248)</f>
        <v>#VALUE!</v>
      </c>
    </row>
    <row r="287" spans="1:25">
      <c r="A287" s="543" t="s">
        <v>986</v>
      </c>
      <c r="B287" s="534">
        <f>B286/B266</f>
        <v>0.92611888099150663</v>
      </c>
      <c r="C287" s="534">
        <f>C286/C266</f>
        <v>0.9025502263686368</v>
      </c>
      <c r="D287" s="534">
        <f>D286/D266</f>
        <v>0.98204675377882644</v>
      </c>
      <c r="E287" s="534">
        <f>E286/E266</f>
        <v>1.0097420921013225</v>
      </c>
      <c r="G287" s="544" t="s">
        <v>0</v>
      </c>
      <c r="I287" s="360"/>
      <c r="J287" s="550"/>
      <c r="K287" s="550"/>
      <c r="M287" s="360"/>
      <c r="N287" s="360"/>
      <c r="O287" s="360"/>
      <c r="P287" s="360"/>
      <c r="R287" s="360"/>
      <c r="S287" s="360"/>
      <c r="T287" s="360"/>
      <c r="U287" s="360"/>
      <c r="W287" s="360"/>
      <c r="X287" s="360"/>
      <c r="Y287" s="360"/>
    </row>
    <row r="288" spans="1:25">
      <c r="A288" s="543" t="s">
        <v>987</v>
      </c>
      <c r="B288" s="534"/>
      <c r="C288" s="534"/>
      <c r="D288" s="534"/>
      <c r="E288" s="152" t="e">
        <f>W286/W266</f>
        <v>#VALUE!</v>
      </c>
    </row>
    <row r="289" spans="1:5">
      <c r="A289" s="543" t="s">
        <v>988</v>
      </c>
      <c r="E289" s="152" t="e">
        <f>X286/X266</f>
        <v>#VALUE!</v>
      </c>
    </row>
    <row r="290" spans="1:5">
      <c r="A290" s="543" t="s">
        <v>989</v>
      </c>
      <c r="E290" s="152" t="e">
        <f>Y286/Y266</f>
        <v>#VALUE!</v>
      </c>
    </row>
  </sheetData>
  <mergeCells count="6">
    <mergeCell ref="AA257:AC259"/>
    <mergeCell ref="W1:Y1"/>
    <mergeCell ref="B1:E1"/>
    <mergeCell ref="I1:K1"/>
    <mergeCell ref="M1:P1"/>
    <mergeCell ref="R1:U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5542-BC76-4B21-A6B5-67347C4F134C}">
  <dimension ref="A1:AP836"/>
  <sheetViews>
    <sheetView zoomScale="70" zoomScaleNormal="70" workbookViewId="0">
      <pane xSplit="1" ySplit="17" topLeftCell="X304" activePane="bottomRight" state="frozen"/>
      <selection pane="topRight" activeCell="C1" sqref="C1"/>
      <selection pane="bottomLeft" activeCell="A40" sqref="A40"/>
      <selection pane="bottomRight" activeCell="AG50" sqref="AG50"/>
    </sheetView>
  </sheetViews>
  <sheetFormatPr defaultColWidth="9" defaultRowHeight="12.75" outlineLevelRow="1"/>
  <cols>
    <col min="1" max="1" width="34.5703125" style="130" bestFit="1" customWidth="1"/>
    <col min="2" max="9" width="31.42578125" style="132" customWidth="1"/>
    <col min="10" max="11" width="35.42578125" style="132" customWidth="1"/>
    <col min="12" max="12" width="19.5703125" style="132" bestFit="1" customWidth="1"/>
    <col min="13" max="16" width="26.5703125" style="132" customWidth="1"/>
    <col min="17" max="18" width="20.7109375" style="138" customWidth="1"/>
    <col min="19" max="22" width="20.7109375" style="132" customWidth="1"/>
    <col min="23" max="23" width="28" style="139" bestFit="1" customWidth="1"/>
    <col min="24" max="24" width="23" style="132" bestFit="1" customWidth="1"/>
    <col min="25" max="25" width="22.140625" style="132" bestFit="1" customWidth="1"/>
    <col min="26" max="26" width="21.28515625" style="132" bestFit="1" customWidth="1"/>
    <col min="27" max="27" width="32.140625" style="132" bestFit="1" customWidth="1"/>
    <col min="28" max="35" width="23.85546875" style="132" customWidth="1"/>
    <col min="36" max="36" width="25.140625" style="132" bestFit="1" customWidth="1"/>
    <col min="37" max="37" width="24" style="138" bestFit="1" customWidth="1"/>
    <col min="38" max="38" width="20.42578125" style="132" bestFit="1" customWidth="1"/>
    <col min="39" max="39" width="19.85546875" style="132" bestFit="1" customWidth="1"/>
    <col min="40" max="40" width="24.28515625" style="132" bestFit="1" customWidth="1"/>
    <col min="41" max="41" width="17.28515625" style="132" bestFit="1" customWidth="1"/>
    <col min="42" max="42" width="20.7109375" style="132" customWidth="1"/>
    <col min="43" max="16384" width="9" style="133"/>
  </cols>
  <sheetData>
    <row r="1" spans="1:42" s="125" customFormat="1" ht="15" customHeight="1">
      <c r="A1" s="751" t="s">
        <v>194</v>
      </c>
      <c r="B1" s="718" t="s">
        <v>960</v>
      </c>
      <c r="C1" s="718" t="s">
        <v>324</v>
      </c>
      <c r="D1" s="718" t="s">
        <v>325</v>
      </c>
      <c r="E1" s="718" t="s">
        <v>326</v>
      </c>
      <c r="F1" s="718" t="s">
        <v>327</v>
      </c>
      <c r="G1" s="718" t="s">
        <v>328</v>
      </c>
      <c r="H1" s="718" t="s">
        <v>329</v>
      </c>
      <c r="I1" s="718" t="s">
        <v>330</v>
      </c>
      <c r="J1" s="718" t="s">
        <v>331</v>
      </c>
      <c r="K1" s="718" t="s">
        <v>332</v>
      </c>
      <c r="L1" s="718" t="s">
        <v>333</v>
      </c>
      <c r="M1" s="718" t="s">
        <v>334</v>
      </c>
      <c r="N1" s="718" t="s">
        <v>335</v>
      </c>
      <c r="O1" s="718" t="s">
        <v>336</v>
      </c>
      <c r="P1" s="718" t="s">
        <v>432</v>
      </c>
      <c r="Q1" s="718" t="s">
        <v>337</v>
      </c>
      <c r="R1" s="718" t="s">
        <v>338</v>
      </c>
      <c r="S1" s="718" t="s">
        <v>339</v>
      </c>
      <c r="T1" s="718" t="s">
        <v>340</v>
      </c>
      <c r="U1" s="718" t="s">
        <v>341</v>
      </c>
      <c r="V1" s="718" t="s">
        <v>342</v>
      </c>
      <c r="W1" s="718" t="s">
        <v>51</v>
      </c>
      <c r="X1" s="718" t="s">
        <v>343</v>
      </c>
      <c r="Y1" s="718" t="s">
        <v>344</v>
      </c>
      <c r="Z1" s="718" t="s">
        <v>345</v>
      </c>
      <c r="AA1" s="718" t="s">
        <v>346</v>
      </c>
      <c r="AB1" s="718" t="s">
        <v>48</v>
      </c>
      <c r="AC1" s="718" t="s">
        <v>61</v>
      </c>
      <c r="AD1" s="718" t="s">
        <v>91</v>
      </c>
      <c r="AE1" s="718" t="s">
        <v>1065</v>
      </c>
      <c r="AF1" s="718" t="s">
        <v>1066</v>
      </c>
      <c r="AG1" s="718" t="s">
        <v>1067</v>
      </c>
      <c r="AH1" s="718" t="s">
        <v>1068</v>
      </c>
      <c r="AI1" s="718" t="s">
        <v>704</v>
      </c>
      <c r="AJ1" s="718" t="s">
        <v>88</v>
      </c>
      <c r="AK1" s="718" t="s">
        <v>347</v>
      </c>
      <c r="AL1" s="718" t="s">
        <v>348</v>
      </c>
      <c r="AM1" s="718" t="s">
        <v>201</v>
      </c>
      <c r="AN1" s="718" t="s">
        <v>227</v>
      </c>
      <c r="AO1" s="718" t="s">
        <v>233</v>
      </c>
      <c r="AP1" s="718" t="s">
        <v>33</v>
      </c>
    </row>
    <row r="2" spans="1:42" s="125" customFormat="1">
      <c r="A2" s="719" t="s">
        <v>32</v>
      </c>
      <c r="B2" s="720" t="s">
        <v>34</v>
      </c>
      <c r="C2" s="720" t="s">
        <v>34</v>
      </c>
      <c r="D2" s="720" t="s">
        <v>34</v>
      </c>
      <c r="E2" s="720" t="s">
        <v>34</v>
      </c>
      <c r="F2" s="720" t="s">
        <v>34</v>
      </c>
      <c r="G2" s="720" t="s">
        <v>34</v>
      </c>
      <c r="H2" s="720" t="s">
        <v>34</v>
      </c>
      <c r="I2" s="720" t="s">
        <v>34</v>
      </c>
      <c r="J2" s="720" t="s">
        <v>34</v>
      </c>
      <c r="K2" s="720" t="s">
        <v>34</v>
      </c>
      <c r="L2" s="720" t="s">
        <v>34</v>
      </c>
      <c r="M2" s="720" t="s">
        <v>34</v>
      </c>
      <c r="N2" s="720" t="s">
        <v>34</v>
      </c>
      <c r="O2" s="720" t="s">
        <v>34</v>
      </c>
      <c r="P2" s="720" t="s">
        <v>34</v>
      </c>
      <c r="Q2" s="720" t="s">
        <v>42</v>
      </c>
      <c r="R2" s="720" t="s">
        <v>42</v>
      </c>
      <c r="S2" s="720" t="s">
        <v>42</v>
      </c>
      <c r="T2" s="720" t="s">
        <v>42</v>
      </c>
      <c r="U2" s="720" t="s">
        <v>42</v>
      </c>
      <c r="V2" s="720" t="s">
        <v>42</v>
      </c>
      <c r="W2" s="720" t="s">
        <v>46</v>
      </c>
      <c r="X2" s="720" t="s">
        <v>46</v>
      </c>
      <c r="Y2" s="720" t="s">
        <v>46</v>
      </c>
      <c r="Z2" s="720" t="s">
        <v>46</v>
      </c>
      <c r="AA2" s="720" t="s">
        <v>46</v>
      </c>
      <c r="AB2" s="720" t="s">
        <v>46</v>
      </c>
      <c r="AC2" s="720" t="s">
        <v>46</v>
      </c>
      <c r="AD2" s="720" t="s">
        <v>46</v>
      </c>
      <c r="AE2" s="720" t="s">
        <v>46</v>
      </c>
      <c r="AF2" s="720" t="s">
        <v>46</v>
      </c>
      <c r="AG2" s="720" t="s">
        <v>46</v>
      </c>
      <c r="AH2" s="720" t="s">
        <v>46</v>
      </c>
      <c r="AI2" s="720" t="s">
        <v>46</v>
      </c>
      <c r="AJ2" s="720" t="s">
        <v>46</v>
      </c>
      <c r="AK2" s="720" t="s">
        <v>46</v>
      </c>
      <c r="AL2" s="720" t="s">
        <v>46</v>
      </c>
      <c r="AM2" s="720" t="s">
        <v>46</v>
      </c>
      <c r="AN2" s="720" t="s">
        <v>46</v>
      </c>
      <c r="AO2" s="720" t="s">
        <v>46</v>
      </c>
      <c r="AP2" s="720" t="s">
        <v>16</v>
      </c>
    </row>
    <row r="3" spans="1:42" s="125" customFormat="1">
      <c r="A3" s="719" t="s">
        <v>223</v>
      </c>
      <c r="B3" s="720" t="s">
        <v>230</v>
      </c>
      <c r="C3" s="720" t="s">
        <v>230</v>
      </c>
      <c r="D3" s="720" t="s">
        <v>229</v>
      </c>
      <c r="E3" s="720" t="s">
        <v>229</v>
      </c>
      <c r="F3" s="720" t="s">
        <v>231</v>
      </c>
      <c r="G3" s="720" t="s">
        <v>232</v>
      </c>
      <c r="H3" s="720" t="s">
        <v>232</v>
      </c>
      <c r="I3" s="720" t="s">
        <v>232</v>
      </c>
      <c r="J3" s="720" t="s">
        <v>232</v>
      </c>
      <c r="K3" s="720" t="s">
        <v>60</v>
      </c>
      <c r="L3" s="720" t="s">
        <v>60</v>
      </c>
      <c r="M3" s="720" t="s">
        <v>60</v>
      </c>
      <c r="N3" s="720" t="s">
        <v>60</v>
      </c>
      <c r="O3" s="720" t="s">
        <v>60</v>
      </c>
      <c r="P3" s="720" t="s">
        <v>60</v>
      </c>
      <c r="Q3" s="720" t="s">
        <v>42</v>
      </c>
      <c r="R3" s="720" t="s">
        <v>42</v>
      </c>
      <c r="S3" s="720" t="s">
        <v>42</v>
      </c>
      <c r="T3" s="720" t="s">
        <v>42</v>
      </c>
      <c r="U3" s="720" t="s">
        <v>42</v>
      </c>
      <c r="V3" s="720" t="s">
        <v>42</v>
      </c>
      <c r="W3" s="720" t="s">
        <v>51</v>
      </c>
      <c r="X3" s="720" t="s">
        <v>51</v>
      </c>
      <c r="Y3" s="720" t="s">
        <v>51</v>
      </c>
      <c r="Z3" s="720" t="s">
        <v>51</v>
      </c>
      <c r="AA3" s="720" t="s">
        <v>51</v>
      </c>
      <c r="AB3" s="720" t="s">
        <v>48</v>
      </c>
      <c r="AC3" s="720" t="s">
        <v>61</v>
      </c>
      <c r="AD3" s="720" t="s">
        <v>48</v>
      </c>
      <c r="AE3" s="720" t="s">
        <v>48</v>
      </c>
      <c r="AF3" s="720" t="s">
        <v>48</v>
      </c>
      <c r="AG3" s="720" t="s">
        <v>48</v>
      </c>
      <c r="AH3" s="720" t="s">
        <v>48</v>
      </c>
      <c r="AI3" s="720" t="s">
        <v>48</v>
      </c>
      <c r="AJ3" s="720" t="s">
        <v>228</v>
      </c>
      <c r="AK3" s="720" t="s">
        <v>228</v>
      </c>
      <c r="AL3" s="720" t="s">
        <v>228</v>
      </c>
      <c r="AM3" s="720" t="s">
        <v>228</v>
      </c>
      <c r="AN3" s="720" t="s">
        <v>227</v>
      </c>
      <c r="AO3" s="720" t="s">
        <v>227</v>
      </c>
      <c r="AP3" s="720" t="s">
        <v>229</v>
      </c>
    </row>
    <row r="4" spans="1:42" s="125" customFormat="1" ht="11.25" customHeight="1">
      <c r="A4" s="719" t="s">
        <v>406</v>
      </c>
      <c r="B4" s="721" t="s">
        <v>961</v>
      </c>
      <c r="C4" s="721" t="s">
        <v>236</v>
      </c>
      <c r="D4" s="721" t="s">
        <v>234</v>
      </c>
      <c r="E4" s="721" t="s">
        <v>235</v>
      </c>
      <c r="F4" s="721" t="s">
        <v>237</v>
      </c>
      <c r="G4" s="721" t="s">
        <v>239</v>
      </c>
      <c r="H4" s="721" t="s">
        <v>350</v>
      </c>
      <c r="I4" s="721" t="s">
        <v>351</v>
      </c>
      <c r="J4" s="721" t="s">
        <v>352</v>
      </c>
      <c r="K4" s="721" t="s">
        <v>189</v>
      </c>
      <c r="L4" s="721" t="s">
        <v>238</v>
      </c>
      <c r="M4" s="721" t="s">
        <v>353</v>
      </c>
      <c r="N4" s="721" t="s">
        <v>354</v>
      </c>
      <c r="O4" s="721" t="s">
        <v>336</v>
      </c>
      <c r="P4" s="721"/>
      <c r="Q4" s="721" t="s">
        <v>362</v>
      </c>
      <c r="R4" s="721" t="s">
        <v>241</v>
      </c>
      <c r="S4" s="721" t="s">
        <v>85</v>
      </c>
      <c r="T4" s="721" t="s">
        <v>86</v>
      </c>
      <c r="U4" s="721" t="s">
        <v>87</v>
      </c>
      <c r="V4" s="721" t="s">
        <v>363</v>
      </c>
      <c r="W4" s="721" t="s">
        <v>369</v>
      </c>
      <c r="X4" s="721" t="s">
        <v>370</v>
      </c>
      <c r="Y4" s="721" t="s">
        <v>371</v>
      </c>
      <c r="Z4" s="721" t="s">
        <v>372</v>
      </c>
      <c r="AA4" s="721" t="s">
        <v>373</v>
      </c>
      <c r="AB4" s="721" t="s">
        <v>48</v>
      </c>
      <c r="AC4" s="721" t="s">
        <v>376</v>
      </c>
      <c r="AD4" s="721" t="s">
        <v>91</v>
      </c>
      <c r="AE4" s="721" t="s">
        <v>1065</v>
      </c>
      <c r="AF4" s="721" t="s">
        <v>1066</v>
      </c>
      <c r="AG4" s="721" t="s">
        <v>1067</v>
      </c>
      <c r="AH4" s="721" t="s">
        <v>1068</v>
      </c>
      <c r="AI4" s="721" t="s">
        <v>704</v>
      </c>
      <c r="AJ4" s="721" t="s">
        <v>88</v>
      </c>
      <c r="AK4" s="721" t="s">
        <v>378</v>
      </c>
      <c r="AL4" s="721" t="s">
        <v>50</v>
      </c>
      <c r="AM4" s="721" t="s">
        <v>201</v>
      </c>
      <c r="AN4" s="721" t="s">
        <v>92</v>
      </c>
      <c r="AO4" s="721" t="s">
        <v>233</v>
      </c>
      <c r="AP4" s="721" t="s">
        <v>33</v>
      </c>
    </row>
    <row r="5" spans="1:42" s="125" customFormat="1">
      <c r="A5" s="727" t="s">
        <v>243</v>
      </c>
      <c r="B5" s="728" t="s">
        <v>633</v>
      </c>
      <c r="C5" s="728" t="s">
        <v>282</v>
      </c>
      <c r="D5" s="728" t="s">
        <v>349</v>
      </c>
      <c r="E5" s="728" t="s">
        <v>279</v>
      </c>
      <c r="F5" s="728" t="s">
        <v>286</v>
      </c>
      <c r="G5" s="728" t="s">
        <v>289</v>
      </c>
      <c r="H5" s="728" t="s">
        <v>355</v>
      </c>
      <c r="I5" s="728" t="s">
        <v>356</v>
      </c>
      <c r="J5" s="728" t="s">
        <v>357</v>
      </c>
      <c r="K5" s="728" t="s">
        <v>358</v>
      </c>
      <c r="L5" s="728" t="s">
        <v>440</v>
      </c>
      <c r="M5" s="728" t="s">
        <v>359</v>
      </c>
      <c r="N5" s="728" t="s">
        <v>360</v>
      </c>
      <c r="O5" s="728" t="s">
        <v>361</v>
      </c>
      <c r="P5" s="728" t="s">
        <v>461</v>
      </c>
      <c r="Q5" s="728" t="s">
        <v>290</v>
      </c>
      <c r="R5" s="728" t="s">
        <v>364</v>
      </c>
      <c r="S5" s="728" t="s">
        <v>365</v>
      </c>
      <c r="T5" s="728" t="s">
        <v>366</v>
      </c>
      <c r="U5" s="728" t="s">
        <v>367</v>
      </c>
      <c r="V5" s="728" t="s">
        <v>489</v>
      </c>
      <c r="W5" s="728" t="s">
        <v>269</v>
      </c>
      <c r="X5" s="728" t="s">
        <v>271</v>
      </c>
      <c r="Y5" s="728" t="s">
        <v>374</v>
      </c>
      <c r="Z5" s="728" t="s">
        <v>272</v>
      </c>
      <c r="AA5" s="728" t="s">
        <v>375</v>
      </c>
      <c r="AB5" s="728" t="s">
        <v>430</v>
      </c>
      <c r="AC5" s="728" t="s">
        <v>463</v>
      </c>
      <c r="AD5" s="728" t="s">
        <v>705</v>
      </c>
      <c r="AE5" s="728" t="s">
        <v>1069</v>
      </c>
      <c r="AF5" s="728" t="s">
        <v>1070</v>
      </c>
      <c r="AG5" s="728" t="s">
        <v>1071</v>
      </c>
      <c r="AH5" s="728" t="s">
        <v>1072</v>
      </c>
      <c r="AI5" s="728" t="s">
        <v>706</v>
      </c>
      <c r="AJ5" s="728" t="s">
        <v>377</v>
      </c>
      <c r="AK5" s="728" t="s">
        <v>379</v>
      </c>
      <c r="AL5" s="728" t="s">
        <v>380</v>
      </c>
      <c r="AM5" s="728" t="s">
        <v>381</v>
      </c>
      <c r="AN5" s="728" t="s">
        <v>382</v>
      </c>
      <c r="AO5" s="728" t="s">
        <v>273</v>
      </c>
      <c r="AP5" s="728" t="s">
        <v>322</v>
      </c>
    </row>
    <row r="6" spans="1:42" s="128" customFormat="1">
      <c r="A6" s="727" t="s">
        <v>246</v>
      </c>
      <c r="B6" s="728">
        <v>36831</v>
      </c>
      <c r="C6" s="728">
        <v>36831</v>
      </c>
      <c r="D6" s="728">
        <v>36495</v>
      </c>
      <c r="E6" s="728">
        <v>36495</v>
      </c>
      <c r="F6" s="728">
        <v>36495</v>
      </c>
      <c r="G6" s="728">
        <v>36495</v>
      </c>
      <c r="H6" s="728">
        <v>36495</v>
      </c>
      <c r="I6" s="728">
        <v>36495</v>
      </c>
      <c r="J6" s="728">
        <v>39630</v>
      </c>
      <c r="K6" s="728">
        <v>36495</v>
      </c>
      <c r="L6" s="728">
        <v>43497</v>
      </c>
      <c r="M6" s="728">
        <v>37288</v>
      </c>
      <c r="N6" s="728">
        <v>37287</v>
      </c>
      <c r="O6" s="728">
        <v>39814</v>
      </c>
      <c r="P6" s="728">
        <v>38808</v>
      </c>
      <c r="Q6" s="728">
        <v>36495</v>
      </c>
      <c r="R6" s="728">
        <v>36495</v>
      </c>
      <c r="S6" s="728">
        <v>36495</v>
      </c>
      <c r="T6" s="728">
        <v>36495</v>
      </c>
      <c r="U6" s="728">
        <v>36892</v>
      </c>
      <c r="V6" s="728">
        <v>36495</v>
      </c>
      <c r="W6" s="728">
        <v>36495</v>
      </c>
      <c r="X6" s="728">
        <v>36495</v>
      </c>
      <c r="Y6" s="728">
        <v>36495</v>
      </c>
      <c r="Z6" s="728">
        <v>36495</v>
      </c>
      <c r="AA6" s="728">
        <v>36495</v>
      </c>
      <c r="AB6" s="728">
        <v>36495</v>
      </c>
      <c r="AC6" s="728">
        <v>36495</v>
      </c>
      <c r="AD6" s="728">
        <v>36495</v>
      </c>
      <c r="AE6" s="728">
        <v>36495</v>
      </c>
      <c r="AF6" s="728">
        <v>36495</v>
      </c>
      <c r="AG6" s="728">
        <v>36495</v>
      </c>
      <c r="AH6" s="728">
        <v>36495</v>
      </c>
      <c r="AI6" s="728">
        <v>36495</v>
      </c>
      <c r="AJ6" s="728">
        <v>36495</v>
      </c>
      <c r="AK6" s="728">
        <v>37257</v>
      </c>
      <c r="AL6" s="728">
        <v>36495</v>
      </c>
      <c r="AM6" s="728">
        <v>36495</v>
      </c>
      <c r="AN6" s="728">
        <v>38687</v>
      </c>
      <c r="AO6" s="728">
        <v>37288</v>
      </c>
      <c r="AP6" s="728">
        <v>36495</v>
      </c>
    </row>
    <row r="7" spans="1:42" s="128" customFormat="1">
      <c r="A7" s="719" t="s">
        <v>249</v>
      </c>
      <c r="B7" s="721">
        <f t="shared" ref="B7:L7" ca="1" si="0">EOMONTH(TODAY(),-1)</f>
        <v>45961</v>
      </c>
      <c r="C7" s="721">
        <f t="shared" ca="1" si="0"/>
        <v>45961</v>
      </c>
      <c r="D7" s="721">
        <f t="shared" ca="1" si="0"/>
        <v>45961</v>
      </c>
      <c r="E7" s="721">
        <f t="shared" ca="1" si="0"/>
        <v>45961</v>
      </c>
      <c r="F7" s="721">
        <f t="shared" ca="1" si="0"/>
        <v>45961</v>
      </c>
      <c r="G7" s="721">
        <f t="shared" ca="1" si="0"/>
        <v>45961</v>
      </c>
      <c r="H7" s="721">
        <f t="shared" ca="1" si="0"/>
        <v>45961</v>
      </c>
      <c r="I7" s="721">
        <f t="shared" ca="1" si="0"/>
        <v>45961</v>
      </c>
      <c r="J7" s="721">
        <f t="shared" ca="1" si="0"/>
        <v>45961</v>
      </c>
      <c r="K7" s="721">
        <f t="shared" ca="1" si="0"/>
        <v>45961</v>
      </c>
      <c r="L7" s="721">
        <f t="shared" ca="1" si="0"/>
        <v>45961</v>
      </c>
      <c r="M7" s="721">
        <f t="shared" ref="M7:AP7" ca="1" si="1">EOMONTH(TODAY(),-1)</f>
        <v>45961</v>
      </c>
      <c r="N7" s="721">
        <f t="shared" ca="1" si="1"/>
        <v>45961</v>
      </c>
      <c r="O7" s="721">
        <f t="shared" ca="1" si="1"/>
        <v>45961</v>
      </c>
      <c r="P7" s="721">
        <f t="shared" ca="1" si="1"/>
        <v>45961</v>
      </c>
      <c r="Q7" s="721">
        <f t="shared" ca="1" si="1"/>
        <v>45961</v>
      </c>
      <c r="R7" s="721">
        <f t="shared" ca="1" si="1"/>
        <v>45961</v>
      </c>
      <c r="S7" s="721">
        <f t="shared" ca="1" si="1"/>
        <v>45961</v>
      </c>
      <c r="T7" s="721">
        <f t="shared" ca="1" si="1"/>
        <v>45961</v>
      </c>
      <c r="U7" s="721">
        <f t="shared" ca="1" si="1"/>
        <v>45961</v>
      </c>
      <c r="V7" s="721">
        <f t="shared" ca="1" si="1"/>
        <v>45961</v>
      </c>
      <c r="W7" s="721">
        <f t="shared" ca="1" si="1"/>
        <v>45961</v>
      </c>
      <c r="X7" s="721">
        <f t="shared" ca="1" si="1"/>
        <v>45961</v>
      </c>
      <c r="Y7" s="721">
        <f t="shared" ca="1" si="1"/>
        <v>45961</v>
      </c>
      <c r="Z7" s="721">
        <f t="shared" ca="1" si="1"/>
        <v>45961</v>
      </c>
      <c r="AA7" s="721">
        <f t="shared" ca="1" si="1"/>
        <v>45961</v>
      </c>
      <c r="AB7" s="721">
        <v>45657</v>
      </c>
      <c r="AC7" s="721">
        <v>45657</v>
      </c>
      <c r="AD7" s="721">
        <v>45657</v>
      </c>
      <c r="AE7" s="721">
        <v>45657</v>
      </c>
      <c r="AF7" s="721">
        <v>45657</v>
      </c>
      <c r="AG7" s="721">
        <v>45657</v>
      </c>
      <c r="AH7" s="721">
        <v>45657</v>
      </c>
      <c r="AI7" s="721">
        <v>45657</v>
      </c>
      <c r="AJ7" s="721">
        <f t="shared" ca="1" si="1"/>
        <v>45961</v>
      </c>
      <c r="AK7" s="721">
        <f t="shared" ca="1" si="1"/>
        <v>45961</v>
      </c>
      <c r="AL7" s="721">
        <f t="shared" ca="1" si="1"/>
        <v>45961</v>
      </c>
      <c r="AM7" s="721">
        <f t="shared" ca="1" si="1"/>
        <v>45961</v>
      </c>
      <c r="AN7" s="721">
        <f t="shared" ca="1" si="1"/>
        <v>45961</v>
      </c>
      <c r="AO7" s="721">
        <f t="shared" ca="1" si="1"/>
        <v>45961</v>
      </c>
      <c r="AP7" s="721">
        <f t="shared" ca="1" si="1"/>
        <v>45961</v>
      </c>
    </row>
    <row r="8" spans="1:42" s="125" customFormat="1">
      <c r="A8" s="801" t="s">
        <v>250</v>
      </c>
      <c r="B8" s="800" t="str" cm="1">
        <f t="array" ref="B8">_xll.BDP(B5&amp;" Index","Crncy")</f>
        <v>#N/A Connection</v>
      </c>
      <c r="C8" s="800" t="str" cm="1">
        <f t="array" ref="C8">_xll.BDP(C5&amp;" Index","Crncy")</f>
        <v>#N/A Connection</v>
      </c>
      <c r="D8" s="800" t="str" cm="1">
        <f t="array" ref="D8">_xll.BDP(D5&amp;" Index","Crncy")</f>
        <v>#N/A Connection</v>
      </c>
      <c r="E8" s="800" t="str" cm="1">
        <f t="array" ref="E8">_xll.BDP(E5&amp;" Index","Crncy")</f>
        <v>#N/A Connection</v>
      </c>
      <c r="F8" s="800" t="str" cm="1">
        <f t="array" ref="F8">_xll.BDP(F5&amp;" Index","Crncy")</f>
        <v>#N/A Connection</v>
      </c>
      <c r="G8" s="800" t="str" cm="1">
        <f t="array" ref="G8">_xll.BDP(G5&amp;" Index","Crncy")</f>
        <v>#N/A Connection</v>
      </c>
      <c r="H8" s="800" t="str" cm="1">
        <f t="array" ref="H8">_xll.BDP(H5&amp;" Index","Crncy")</f>
        <v>#N/A Connection</v>
      </c>
      <c r="I8" s="800" t="str" cm="1">
        <f t="array" ref="I8">_xll.BDP(I5&amp;" Index","Crncy")</f>
        <v>#N/A Connection</v>
      </c>
      <c r="J8" s="800" t="str" cm="1">
        <f t="array" ref="J8">_xll.BDP(J5&amp;" Index","Crncy")</f>
        <v>#N/A Connection</v>
      </c>
      <c r="K8" s="800" t="str" cm="1">
        <f t="array" ref="K8">_xll.BDP(K5&amp;" Index","Crncy")</f>
        <v>#N/A Connection</v>
      </c>
      <c r="L8" s="800" t="str" cm="1">
        <f t="array" ref="L8">_xll.BDP(L5&amp;" Index","Crncy")</f>
        <v>#N/A Connection</v>
      </c>
      <c r="M8" s="800" t="str" cm="1">
        <f t="array" ref="M8">_xll.BDP(M5&amp;" Index","Crncy")</f>
        <v>#N/A Connection</v>
      </c>
      <c r="N8" s="800" t="str" cm="1">
        <f t="array" ref="N8">_xll.BDP(N5&amp;" Index","Crncy")</f>
        <v>#N/A Connection</v>
      </c>
      <c r="O8" s="800" t="str" cm="1">
        <f t="array" ref="O8">_xll.BDP(O5&amp;" Index","Crncy")</f>
        <v>#N/A Connection</v>
      </c>
      <c r="P8" s="800" t="str" cm="1">
        <f t="array" ref="P8">_xll.BDP(P5&amp;" Index","Crncy")</f>
        <v>#N/A Connection</v>
      </c>
      <c r="Q8" s="800" t="str" cm="1">
        <f t="array" ref="Q8">_xll.BDP(Q5&amp;" Index","Crncy")</f>
        <v>#N/A Connection</v>
      </c>
      <c r="R8" s="800" t="str" cm="1">
        <f t="array" ref="R8">_xll.BDP(R5&amp;" Index","Crncy")</f>
        <v>#N/A Connection</v>
      </c>
      <c r="S8" s="800" t="str" cm="1">
        <f t="array" ref="S8">_xll.BDP(S5&amp;" Index","Crncy")</f>
        <v>#N/A Connection</v>
      </c>
      <c r="T8" s="800" t="str" cm="1">
        <f t="array" ref="T8">_xll.BDP(T5&amp;" Index","Crncy")</f>
        <v>#N/A Connection</v>
      </c>
      <c r="U8" s="800" t="str" cm="1">
        <f t="array" ref="U8">_xll.BDP(U5&amp;" Index","Crncy")</f>
        <v>#N/A Connection</v>
      </c>
      <c r="V8" s="800" t="str" cm="1">
        <f t="array" ref="V8">_xll.BDP(V5&amp;" Index","Crncy")</f>
        <v>#N/A Connection</v>
      </c>
      <c r="W8" s="800" t="str" cm="1">
        <f t="array" ref="W8">_xll.BDP(W5&amp;" Index","Crncy")</f>
        <v>#N/A Connection</v>
      </c>
      <c r="X8" s="800" t="str" cm="1">
        <f t="array" ref="X8">_xll.BDP(X5&amp;" Index","Crncy")</f>
        <v>#N/A Connection</v>
      </c>
      <c r="Y8" s="800" t="str" cm="1">
        <f t="array" ref="Y8">_xll.BDP(Y5&amp;" Index","Crncy")</f>
        <v>#N/A Connection</v>
      </c>
      <c r="Z8" s="800" t="str" cm="1">
        <f t="array" ref="Z8">_xll.BDP(Z5&amp;" Index","Crncy")</f>
        <v>#N/A Connection</v>
      </c>
      <c r="AA8" s="800" t="str" cm="1">
        <f t="array" ref="AA8">_xll.BDP(AA5&amp;" Index","Crncy")</f>
        <v>#N/A Connection</v>
      </c>
      <c r="AB8" s="800" t="s">
        <v>15</v>
      </c>
      <c r="AC8" s="800" t="s">
        <v>15</v>
      </c>
      <c r="AD8" s="800" t="s">
        <v>15</v>
      </c>
      <c r="AE8" s="800" t="s">
        <v>15</v>
      </c>
      <c r="AF8" s="800" t="s">
        <v>15</v>
      </c>
      <c r="AG8" s="800" t="s">
        <v>15</v>
      </c>
      <c r="AH8" s="800" t="s">
        <v>15</v>
      </c>
      <c r="AI8" s="800" t="s">
        <v>15</v>
      </c>
      <c r="AJ8" s="800" t="str" cm="1">
        <f t="array" ref="AJ8">_xll.BDP(AJ5&amp;" Index","Crncy")</f>
        <v>#N/A Connection</v>
      </c>
      <c r="AK8" s="800" t="str" cm="1">
        <f t="array" ref="AK8">_xll.BDP(AK5&amp;" Index","Crncy")</f>
        <v>#N/A Connection</v>
      </c>
      <c r="AL8" s="800" t="str" cm="1">
        <f t="array" ref="AL8">_xll.BDP(AL5&amp;" Index","Crncy")</f>
        <v>#N/A Connection</v>
      </c>
      <c r="AM8" s="800" t="str" cm="1">
        <f t="array" ref="AM8">_xll.BDP(AM5&amp;" Index","Crncy")</f>
        <v>#N/A Connection</v>
      </c>
      <c r="AN8" s="800" t="str" cm="1">
        <f t="array" ref="AN8">_xll.BDP(AN5&amp;" Index","Crncy")</f>
        <v>#N/A Connection</v>
      </c>
      <c r="AO8" s="800" t="str" cm="1">
        <f t="array" ref="AO8">_xll.BDP(AO5&amp;" Index","Crncy")</f>
        <v>#N/A Connection</v>
      </c>
      <c r="AP8" s="800" t="str" cm="1">
        <f t="array" ref="AP8">_xll.BDP(AP5&amp;" Index","Crncy")</f>
        <v>#N/A Connection</v>
      </c>
    </row>
    <row r="9" spans="1:42" s="125" customFormat="1">
      <c r="A9" s="801" t="s">
        <v>1559</v>
      </c>
      <c r="B9" s="800" t="s">
        <v>15</v>
      </c>
      <c r="C9" s="800" t="s">
        <v>15</v>
      </c>
      <c r="D9" s="800" t="s">
        <v>15</v>
      </c>
      <c r="E9" s="800" t="s">
        <v>15</v>
      </c>
      <c r="F9" s="800" t="s">
        <v>15</v>
      </c>
      <c r="G9" s="800" t="s">
        <v>15</v>
      </c>
      <c r="H9" s="800" t="s">
        <v>15</v>
      </c>
      <c r="I9" s="800" t="s">
        <v>15</v>
      </c>
      <c r="J9" s="800" t="s">
        <v>15</v>
      </c>
      <c r="K9" s="800" t="s">
        <v>15</v>
      </c>
      <c r="L9" s="800" t="s">
        <v>15</v>
      </c>
      <c r="M9" s="800" t="s">
        <v>15</v>
      </c>
      <c r="N9" s="800" t="s">
        <v>15</v>
      </c>
      <c r="O9" s="800" t="s">
        <v>15</v>
      </c>
      <c r="P9" s="800" t="s">
        <v>15</v>
      </c>
      <c r="Q9" s="800" t="s">
        <v>15</v>
      </c>
      <c r="R9" s="800" t="s">
        <v>15</v>
      </c>
      <c r="S9" s="800" t="s">
        <v>15</v>
      </c>
      <c r="T9" s="800" t="s">
        <v>15</v>
      </c>
      <c r="U9" s="800" t="s">
        <v>15</v>
      </c>
      <c r="V9" s="800" t="s">
        <v>15</v>
      </c>
      <c r="W9" s="800" t="s">
        <v>15</v>
      </c>
      <c r="X9" s="800" t="s">
        <v>15</v>
      </c>
      <c r="Y9" s="800" t="s">
        <v>15</v>
      </c>
      <c r="Z9" s="800" t="s">
        <v>15</v>
      </c>
      <c r="AA9" s="800" t="s">
        <v>15</v>
      </c>
      <c r="AB9" s="800" t="s">
        <v>15</v>
      </c>
      <c r="AC9" s="800" t="s">
        <v>15</v>
      </c>
      <c r="AD9" s="800" t="s">
        <v>15</v>
      </c>
      <c r="AE9" s="800" t="s">
        <v>15</v>
      </c>
      <c r="AF9" s="800" t="s">
        <v>15</v>
      </c>
      <c r="AG9" s="800" t="s">
        <v>15</v>
      </c>
      <c r="AH9" s="800" t="s">
        <v>15</v>
      </c>
      <c r="AI9" s="800" t="s">
        <v>15</v>
      </c>
      <c r="AJ9" s="800" t="s">
        <v>15</v>
      </c>
      <c r="AK9" s="800" t="s">
        <v>15</v>
      </c>
      <c r="AL9" s="800" t="s">
        <v>15</v>
      </c>
      <c r="AM9" s="800" t="s">
        <v>15</v>
      </c>
      <c r="AN9" s="800" t="s">
        <v>15</v>
      </c>
      <c r="AO9" s="800" t="s">
        <v>15</v>
      </c>
      <c r="AP9" s="800" t="s">
        <v>15</v>
      </c>
    </row>
    <row r="10" spans="1:42" s="125" customFormat="1">
      <c r="A10" s="753" t="s">
        <v>251</v>
      </c>
      <c r="B10" s="754"/>
      <c r="C10" s="754"/>
      <c r="D10" s="754"/>
      <c r="E10" s="754"/>
      <c r="F10" s="754"/>
      <c r="G10" s="754"/>
      <c r="H10" s="754"/>
      <c r="I10" s="754"/>
      <c r="J10" s="754"/>
      <c r="K10" s="754"/>
      <c r="L10" s="754"/>
      <c r="M10" s="754"/>
      <c r="N10" s="754"/>
      <c r="O10" s="754"/>
      <c r="P10" s="754"/>
      <c r="Q10" s="754"/>
      <c r="R10" s="754" t="s">
        <v>252</v>
      </c>
      <c r="S10" s="754"/>
      <c r="T10" s="754"/>
      <c r="U10" s="754"/>
      <c r="V10" s="754"/>
      <c r="W10" s="754"/>
      <c r="X10" s="754"/>
      <c r="Y10" s="754"/>
      <c r="Z10" s="754"/>
      <c r="AA10" s="754"/>
      <c r="AB10" s="754"/>
      <c r="AC10" s="754"/>
      <c r="AD10" s="754"/>
      <c r="AE10" s="754"/>
      <c r="AF10" s="754"/>
      <c r="AG10" s="754"/>
      <c r="AH10" s="754"/>
      <c r="AI10" s="754"/>
      <c r="AJ10" s="754"/>
      <c r="AK10" s="754"/>
      <c r="AL10" s="754"/>
      <c r="AM10" s="754"/>
      <c r="AN10" s="754"/>
      <c r="AO10" s="754"/>
      <c r="AP10" s="754"/>
    </row>
    <row r="11" spans="1:42" s="125" customFormat="1" outlineLevel="1">
      <c r="A11" s="757" t="s">
        <v>253</v>
      </c>
      <c r="B11" s="720" t="s">
        <v>226</v>
      </c>
      <c r="C11" s="720" t="s">
        <v>384</v>
      </c>
      <c r="D11" s="720" t="s">
        <v>226</v>
      </c>
      <c r="E11" s="720" t="s">
        <v>226</v>
      </c>
      <c r="F11" s="720" t="s">
        <v>226</v>
      </c>
      <c r="G11" s="720" t="s">
        <v>226</v>
      </c>
      <c r="H11" s="720" t="s">
        <v>226</v>
      </c>
      <c r="I11" s="720" t="s">
        <v>226</v>
      </c>
      <c r="J11" s="720" t="s">
        <v>383</v>
      </c>
      <c r="K11" s="720" t="s">
        <v>226</v>
      </c>
      <c r="L11" s="720" t="s">
        <v>287</v>
      </c>
      <c r="M11" s="720" t="s">
        <v>226</v>
      </c>
      <c r="N11" s="720" t="s">
        <v>226</v>
      </c>
      <c r="O11" s="720" t="s">
        <v>385</v>
      </c>
      <c r="P11" s="720" t="s">
        <v>465</v>
      </c>
      <c r="Q11" s="720" t="s">
        <v>226</v>
      </c>
      <c r="R11" s="720" t="s">
        <v>226</v>
      </c>
      <c r="S11" s="720" t="s">
        <v>226</v>
      </c>
      <c r="T11" s="720" t="s">
        <v>226</v>
      </c>
      <c r="U11" s="720" t="s">
        <v>226</v>
      </c>
      <c r="V11" s="720" t="s">
        <v>368</v>
      </c>
      <c r="W11" s="720" t="s">
        <v>226</v>
      </c>
      <c r="X11" s="720" t="s">
        <v>226</v>
      </c>
      <c r="Y11" s="720" t="s">
        <v>226</v>
      </c>
      <c r="Z11" s="720" t="s">
        <v>226</v>
      </c>
      <c r="AA11" s="720" t="s">
        <v>226</v>
      </c>
      <c r="AB11" s="720" t="s">
        <v>226</v>
      </c>
      <c r="AC11" s="720" t="s">
        <v>226</v>
      </c>
      <c r="AD11" s="720" t="s">
        <v>226</v>
      </c>
      <c r="AE11" s="720" t="s">
        <v>226</v>
      </c>
      <c r="AF11" s="720" t="s">
        <v>226</v>
      </c>
      <c r="AG11" s="720" t="s">
        <v>226</v>
      </c>
      <c r="AH11" s="720" t="s">
        <v>226</v>
      </c>
      <c r="AI11" s="720" t="s">
        <v>226</v>
      </c>
      <c r="AJ11" s="720" t="s">
        <v>226</v>
      </c>
      <c r="AK11" s="720" t="s">
        <v>377</v>
      </c>
      <c r="AL11" s="720" t="s">
        <v>226</v>
      </c>
      <c r="AM11" s="720" t="s">
        <v>226</v>
      </c>
      <c r="AN11" s="720" t="s">
        <v>273</v>
      </c>
      <c r="AO11" s="720" t="s">
        <v>226</v>
      </c>
      <c r="AP11" s="720" t="s">
        <v>226</v>
      </c>
    </row>
    <row r="12" spans="1:42" s="125" customFormat="1" outlineLevel="1">
      <c r="A12" s="757" t="s">
        <v>265</v>
      </c>
      <c r="B12" s="721" t="s">
        <v>306</v>
      </c>
      <c r="C12" s="721" t="s">
        <v>306</v>
      </c>
      <c r="D12" s="721" t="s">
        <v>306</v>
      </c>
      <c r="E12" s="721" t="s">
        <v>306</v>
      </c>
      <c r="F12" s="721" t="s">
        <v>306</v>
      </c>
      <c r="G12" s="721" t="s">
        <v>306</v>
      </c>
      <c r="H12" s="721" t="s">
        <v>306</v>
      </c>
      <c r="I12" s="721" t="s">
        <v>306</v>
      </c>
      <c r="J12" s="721" t="s">
        <v>306</v>
      </c>
      <c r="K12" s="721" t="s">
        <v>306</v>
      </c>
      <c r="L12" s="721" t="s">
        <v>306</v>
      </c>
      <c r="M12" s="721" t="s">
        <v>306</v>
      </c>
      <c r="N12" s="721" t="s">
        <v>306</v>
      </c>
      <c r="O12" s="721" t="s">
        <v>306</v>
      </c>
      <c r="P12" s="721" t="s">
        <v>306</v>
      </c>
      <c r="Q12" s="721" t="s">
        <v>306</v>
      </c>
      <c r="R12" s="721" t="s">
        <v>306</v>
      </c>
      <c r="S12" s="721" t="s">
        <v>306</v>
      </c>
      <c r="T12" s="721" t="s">
        <v>306</v>
      </c>
      <c r="U12" s="721" t="s">
        <v>306</v>
      </c>
      <c r="V12" s="721" t="s">
        <v>306</v>
      </c>
      <c r="W12" s="721" t="s">
        <v>306</v>
      </c>
      <c r="X12" s="721" t="s">
        <v>306</v>
      </c>
      <c r="Y12" s="721" t="s">
        <v>306</v>
      </c>
      <c r="Z12" s="721" t="s">
        <v>306</v>
      </c>
      <c r="AA12" s="721" t="s">
        <v>306</v>
      </c>
      <c r="AB12" s="721" t="s">
        <v>306</v>
      </c>
      <c r="AC12" s="721" t="s">
        <v>306</v>
      </c>
      <c r="AD12" s="721" t="s">
        <v>306</v>
      </c>
      <c r="AE12" s="721" t="s">
        <v>306</v>
      </c>
      <c r="AF12" s="721" t="s">
        <v>306</v>
      </c>
      <c r="AG12" s="721" t="s">
        <v>306</v>
      </c>
      <c r="AH12" s="721" t="s">
        <v>306</v>
      </c>
      <c r="AI12" s="721" t="s">
        <v>306</v>
      </c>
      <c r="AJ12" s="721" t="s">
        <v>306</v>
      </c>
      <c r="AK12" s="721" t="s">
        <v>306</v>
      </c>
      <c r="AL12" s="721" t="s">
        <v>306</v>
      </c>
      <c r="AM12" s="721" t="s">
        <v>306</v>
      </c>
      <c r="AN12" s="721" t="s">
        <v>306</v>
      </c>
      <c r="AO12" s="721" t="s">
        <v>306</v>
      </c>
      <c r="AP12" s="721" t="s">
        <v>306</v>
      </c>
    </row>
    <row r="13" spans="1:42" s="128" customFormat="1" outlineLevel="1">
      <c r="A13" s="758" t="s">
        <v>266</v>
      </c>
      <c r="B13" s="728" t="s">
        <v>226</v>
      </c>
      <c r="C13" s="728">
        <v>36495</v>
      </c>
      <c r="D13" s="728" t="s">
        <v>226</v>
      </c>
      <c r="E13" s="728" t="s">
        <v>226</v>
      </c>
      <c r="F13" s="728" t="s">
        <v>226</v>
      </c>
      <c r="G13" s="728" t="s">
        <v>226</v>
      </c>
      <c r="H13" s="728" t="s">
        <v>226</v>
      </c>
      <c r="I13" s="728" t="s">
        <v>226</v>
      </c>
      <c r="J13" s="728">
        <v>37622</v>
      </c>
      <c r="K13" s="728" t="s">
        <v>226</v>
      </c>
      <c r="L13" s="728">
        <v>37257</v>
      </c>
      <c r="M13" s="728" t="s">
        <v>226</v>
      </c>
      <c r="N13" s="728" t="s">
        <v>226</v>
      </c>
      <c r="O13" s="728">
        <v>37653</v>
      </c>
      <c r="P13" s="728">
        <v>36495</v>
      </c>
      <c r="Q13" s="728" t="s">
        <v>226</v>
      </c>
      <c r="R13" s="728" t="s">
        <v>226</v>
      </c>
      <c r="S13" s="728" t="s">
        <v>226</v>
      </c>
      <c r="T13" s="728" t="s">
        <v>226</v>
      </c>
      <c r="U13" s="728">
        <v>36495</v>
      </c>
      <c r="V13" s="728">
        <v>36495</v>
      </c>
      <c r="W13" s="728" t="s">
        <v>226</v>
      </c>
      <c r="X13" s="728" t="s">
        <v>226</v>
      </c>
      <c r="Y13" s="728" t="s">
        <v>226</v>
      </c>
      <c r="Z13" s="728" t="s">
        <v>226</v>
      </c>
      <c r="AA13" s="728" t="s">
        <v>226</v>
      </c>
      <c r="AB13" s="728" t="s">
        <v>226</v>
      </c>
      <c r="AC13" s="728" t="s">
        <v>226</v>
      </c>
      <c r="AD13" s="728" t="s">
        <v>226</v>
      </c>
      <c r="AE13" s="728" t="s">
        <v>226</v>
      </c>
      <c r="AF13" s="728" t="s">
        <v>226</v>
      </c>
      <c r="AG13" s="728" t="s">
        <v>226</v>
      </c>
      <c r="AH13" s="728" t="s">
        <v>226</v>
      </c>
      <c r="AI13" s="728" t="s">
        <v>226</v>
      </c>
      <c r="AJ13" s="728" t="s">
        <v>226</v>
      </c>
      <c r="AK13" s="728">
        <v>36495</v>
      </c>
      <c r="AL13" s="728" t="s">
        <v>226</v>
      </c>
      <c r="AM13" s="728" t="s">
        <v>226</v>
      </c>
      <c r="AN13" s="728">
        <v>37288</v>
      </c>
      <c r="AO13" s="728" t="s">
        <v>226</v>
      </c>
      <c r="AP13" s="728" t="s">
        <v>226</v>
      </c>
    </row>
    <row r="14" spans="1:42" s="128" customFormat="1" outlineLevel="1">
      <c r="A14" s="758" t="s">
        <v>267</v>
      </c>
      <c r="B14" s="728" t="s">
        <v>226</v>
      </c>
      <c r="C14" s="728">
        <v>36830</v>
      </c>
      <c r="D14" s="728" t="s">
        <v>226</v>
      </c>
      <c r="E14" s="728" t="s">
        <v>226</v>
      </c>
      <c r="F14" s="728" t="s">
        <v>226</v>
      </c>
      <c r="G14" s="728" t="s">
        <v>226</v>
      </c>
      <c r="H14" s="728" t="s">
        <v>226</v>
      </c>
      <c r="I14" s="728" t="s">
        <v>226</v>
      </c>
      <c r="J14" s="728">
        <v>39629</v>
      </c>
      <c r="K14" s="728" t="s">
        <v>226</v>
      </c>
      <c r="L14" s="728">
        <v>43496</v>
      </c>
      <c r="M14" s="728" t="s">
        <v>226</v>
      </c>
      <c r="N14" s="728" t="s">
        <v>226</v>
      </c>
      <c r="O14" s="728">
        <v>39813</v>
      </c>
      <c r="P14" s="728">
        <v>38807</v>
      </c>
      <c r="Q14" s="728" t="s">
        <v>226</v>
      </c>
      <c r="R14" s="728" t="s">
        <v>226</v>
      </c>
      <c r="S14" s="728" t="s">
        <v>226</v>
      </c>
      <c r="T14" s="728" t="s">
        <v>226</v>
      </c>
      <c r="U14" s="728">
        <v>36891</v>
      </c>
      <c r="V14" s="728">
        <v>36891</v>
      </c>
      <c r="W14" s="728" t="s">
        <v>226</v>
      </c>
      <c r="X14" s="728" t="s">
        <v>226</v>
      </c>
      <c r="Y14" s="728" t="s">
        <v>226</v>
      </c>
      <c r="Z14" s="728" t="s">
        <v>226</v>
      </c>
      <c r="AA14" s="728" t="s">
        <v>226</v>
      </c>
      <c r="AB14" s="728" t="s">
        <v>226</v>
      </c>
      <c r="AC14" s="728" t="s">
        <v>226</v>
      </c>
      <c r="AD14" s="728" t="s">
        <v>226</v>
      </c>
      <c r="AE14" s="728" t="s">
        <v>226</v>
      </c>
      <c r="AF14" s="728" t="s">
        <v>226</v>
      </c>
      <c r="AG14" s="728" t="s">
        <v>226</v>
      </c>
      <c r="AH14" s="728" t="s">
        <v>226</v>
      </c>
      <c r="AI14" s="728" t="s">
        <v>226</v>
      </c>
      <c r="AJ14" s="728" t="s">
        <v>226</v>
      </c>
      <c r="AK14" s="728">
        <v>37256</v>
      </c>
      <c r="AL14" s="728" t="s">
        <v>226</v>
      </c>
      <c r="AM14" s="728" t="s">
        <v>226</v>
      </c>
      <c r="AN14" s="728">
        <v>38686</v>
      </c>
      <c r="AO14" s="728" t="s">
        <v>226</v>
      </c>
      <c r="AP14" s="728" t="s">
        <v>226</v>
      </c>
    </row>
    <row r="15" spans="1:42" s="125" customFormat="1" outlineLevel="1">
      <c r="A15" s="733" t="s">
        <v>140</v>
      </c>
      <c r="B15" s="734" t="s">
        <v>310</v>
      </c>
      <c r="C15" s="734" t="s">
        <v>310</v>
      </c>
      <c r="D15" s="734" t="s">
        <v>310</v>
      </c>
      <c r="E15" s="734" t="s">
        <v>310</v>
      </c>
      <c r="F15" s="734" t="s">
        <v>310</v>
      </c>
      <c r="G15" s="734" t="s">
        <v>310</v>
      </c>
      <c r="H15" s="734" t="s">
        <v>310</v>
      </c>
      <c r="I15" s="734" t="s">
        <v>310</v>
      </c>
      <c r="J15" s="734" t="s">
        <v>310</v>
      </c>
      <c r="K15" s="734" t="s">
        <v>310</v>
      </c>
      <c r="L15" s="734" t="s">
        <v>310</v>
      </c>
      <c r="M15" s="734" t="s">
        <v>310</v>
      </c>
      <c r="N15" s="734" t="s">
        <v>310</v>
      </c>
      <c r="O15" s="734" t="s">
        <v>310</v>
      </c>
      <c r="P15" s="734" t="s">
        <v>466</v>
      </c>
      <c r="Q15" s="734" t="s">
        <v>310</v>
      </c>
      <c r="R15" s="734" t="s">
        <v>310</v>
      </c>
      <c r="S15" s="734" t="s">
        <v>310</v>
      </c>
      <c r="T15" s="734" t="s">
        <v>310</v>
      </c>
      <c r="U15" s="734" t="s">
        <v>310</v>
      </c>
      <c r="V15" s="734" t="s">
        <v>310</v>
      </c>
      <c r="W15" s="734" t="s">
        <v>310</v>
      </c>
      <c r="X15" s="734" t="s">
        <v>310</v>
      </c>
      <c r="Y15" s="734" t="s">
        <v>310</v>
      </c>
      <c r="Z15" s="734" t="s">
        <v>310</v>
      </c>
      <c r="AA15" s="734" t="s">
        <v>310</v>
      </c>
      <c r="AB15" s="734" t="s">
        <v>310</v>
      </c>
      <c r="AC15" s="734" t="s">
        <v>310</v>
      </c>
      <c r="AD15" s="734" t="s">
        <v>310</v>
      </c>
      <c r="AE15" s="734" t="s">
        <v>310</v>
      </c>
      <c r="AF15" s="734" t="s">
        <v>310</v>
      </c>
      <c r="AG15" s="734" t="s">
        <v>310</v>
      </c>
      <c r="AH15" s="734" t="s">
        <v>310</v>
      </c>
      <c r="AI15" s="734" t="s">
        <v>310</v>
      </c>
      <c r="AJ15" s="734" t="s">
        <v>310</v>
      </c>
      <c r="AK15" s="734" t="s">
        <v>310</v>
      </c>
      <c r="AL15" s="734" t="s">
        <v>310</v>
      </c>
      <c r="AM15" s="734" t="s">
        <v>310</v>
      </c>
      <c r="AN15" s="734" t="s">
        <v>310</v>
      </c>
      <c r="AO15" s="734" t="s">
        <v>310</v>
      </c>
      <c r="AP15" s="734" t="s">
        <v>310</v>
      </c>
    </row>
    <row r="16" spans="1:42" s="125" customFormat="1" outlineLevel="1">
      <c r="A16" s="737"/>
      <c r="B16" s="738"/>
      <c r="C16" s="738"/>
      <c r="D16" s="738"/>
      <c r="E16" s="738"/>
      <c r="F16" s="738"/>
      <c r="G16" s="738"/>
      <c r="H16" s="738"/>
      <c r="I16" s="738"/>
      <c r="J16" s="738"/>
      <c r="K16" s="738"/>
      <c r="L16" s="738"/>
      <c r="M16" s="738"/>
      <c r="N16" s="738"/>
      <c r="O16" s="738"/>
      <c r="P16" s="738"/>
      <c r="Q16" s="738"/>
      <c r="R16" s="738"/>
      <c r="S16" s="738"/>
      <c r="T16" s="738"/>
      <c r="U16" s="738"/>
      <c r="V16" s="738"/>
      <c r="W16" s="738"/>
      <c r="X16" s="738"/>
      <c r="Y16" s="738"/>
      <c r="Z16" s="738"/>
      <c r="AA16" s="738"/>
      <c r="AB16" s="738"/>
      <c r="AC16" s="738"/>
      <c r="AD16" s="738"/>
      <c r="AE16" s="738"/>
      <c r="AF16" s="738"/>
      <c r="AG16" s="738"/>
      <c r="AH16" s="738"/>
      <c r="AI16" s="738"/>
      <c r="AJ16" s="738"/>
      <c r="AK16" s="738"/>
      <c r="AL16" s="738"/>
      <c r="AM16" s="738"/>
      <c r="AN16" s="738"/>
      <c r="AO16" s="738"/>
      <c r="AP16" s="738"/>
    </row>
    <row r="17" spans="1:42" s="129" customFormat="1">
      <c r="A17" s="803" t="s">
        <v>193</v>
      </c>
      <c r="B17" s="803"/>
      <c r="C17" s="803"/>
      <c r="D17" s="803"/>
      <c r="E17" s="803"/>
      <c r="F17" s="803"/>
      <c r="G17" s="803"/>
      <c r="H17" s="803"/>
      <c r="I17" s="803"/>
      <c r="J17" s="803"/>
      <c r="K17" s="803"/>
      <c r="L17" s="803"/>
      <c r="M17" s="803"/>
      <c r="N17" s="803"/>
      <c r="O17" s="803"/>
      <c r="P17" s="803"/>
      <c r="Q17" s="803"/>
      <c r="R17" s="803"/>
      <c r="S17" s="803"/>
      <c r="T17" s="803"/>
      <c r="U17" s="803"/>
      <c r="V17" s="803"/>
      <c r="W17" s="803"/>
      <c r="X17" s="803"/>
      <c r="Y17" s="803"/>
      <c r="Z17" s="803"/>
      <c r="AA17" s="803"/>
      <c r="AB17" s="803"/>
      <c r="AC17" s="803"/>
      <c r="AD17" s="803"/>
      <c r="AE17" s="803"/>
      <c r="AF17" s="803"/>
      <c r="AG17" s="803"/>
      <c r="AH17" s="803"/>
      <c r="AI17" s="803"/>
      <c r="AJ17" s="803"/>
      <c r="AK17" s="803"/>
      <c r="AL17" s="803"/>
      <c r="AM17" s="803"/>
      <c r="AN17" s="803"/>
      <c r="AO17" s="803"/>
      <c r="AP17" s="803"/>
    </row>
    <row r="18" spans="1:42" s="132" customFormat="1" ht="12.75" customHeight="1">
      <c r="A18" s="804">
        <v>36494</v>
      </c>
      <c r="B18" s="805"/>
      <c r="C18" s="805"/>
      <c r="D18" s="805"/>
      <c r="E18" s="805"/>
      <c r="F18" s="805"/>
      <c r="G18" s="805"/>
      <c r="H18" s="805"/>
      <c r="I18" s="805"/>
      <c r="J18" s="805"/>
      <c r="K18" s="805"/>
      <c r="L18" s="805"/>
      <c r="M18" s="805"/>
      <c r="N18" s="805"/>
      <c r="O18" s="805"/>
      <c r="P18" s="805"/>
      <c r="Q18" s="805"/>
      <c r="R18" s="805"/>
      <c r="S18" s="805"/>
      <c r="T18" s="805"/>
      <c r="U18" s="805"/>
      <c r="V18" s="805"/>
      <c r="W18" s="805"/>
      <c r="X18" s="805"/>
      <c r="Y18" s="805"/>
      <c r="Z18" s="805"/>
      <c r="AA18" s="805"/>
      <c r="AB18" s="805"/>
      <c r="AC18" s="805"/>
      <c r="AD18" s="805"/>
      <c r="AE18" s="805"/>
      <c r="AF18" s="805"/>
      <c r="AG18" s="805"/>
      <c r="AH18" s="805"/>
      <c r="AI18" s="805" t="s">
        <v>319</v>
      </c>
      <c r="AJ18" s="805"/>
      <c r="AK18" s="805"/>
      <c r="AL18" s="805"/>
      <c r="AM18" s="805"/>
      <c r="AN18" s="805"/>
      <c r="AO18" s="805"/>
      <c r="AP18" s="805"/>
    </row>
    <row r="19" spans="1:42" s="132" customFormat="1" ht="12.75" customHeight="1">
      <c r="A19" s="804">
        <v>36525</v>
      </c>
      <c r="B19" s="805">
        <v>-1.08826E-3</v>
      </c>
      <c r="C19" s="805">
        <v>-5.2973800000000008E-3</v>
      </c>
      <c r="D19" s="805">
        <v>-6.6440019999999995E-3</v>
      </c>
      <c r="E19" s="805">
        <v>-8.0304050000000009E-3</v>
      </c>
      <c r="F19" s="805">
        <v>2.5286685021924216E-2</v>
      </c>
      <c r="G19" s="805">
        <v>4.2820169999999998E-2</v>
      </c>
      <c r="H19" s="805">
        <v>5.3571320285286106E-3</v>
      </c>
      <c r="I19" s="805">
        <v>5.0141289999999998E-2</v>
      </c>
      <c r="J19" s="806"/>
      <c r="K19" s="805">
        <v>-2.6773761713519972E-3</v>
      </c>
      <c r="L19" s="805"/>
      <c r="M19" s="806"/>
      <c r="N19" s="806"/>
      <c r="O19" s="806"/>
      <c r="P19" s="806">
        <v>-6.320421816740196E-3</v>
      </c>
      <c r="Q19" s="805">
        <v>8.2850240000000006E-2</v>
      </c>
      <c r="R19" s="805">
        <v>6.9503999999999996E-2</v>
      </c>
      <c r="S19" s="805">
        <v>0.10249560000000001</v>
      </c>
      <c r="T19" s="805">
        <v>6.2061419999999999E-2</v>
      </c>
      <c r="U19" s="805">
        <v>7.4034267193423542E-2</v>
      </c>
      <c r="V19" s="805">
        <v>0.16877990000000001</v>
      </c>
      <c r="W19" s="805">
        <v>5.8403011801863913E-2</v>
      </c>
      <c r="X19" s="805">
        <v>9.779580166591284E-2</v>
      </c>
      <c r="Y19" s="805">
        <v>3.070333866556596E-2</v>
      </c>
      <c r="Z19" s="805">
        <v>5.8807551269862923E-2</v>
      </c>
      <c r="AA19" s="805">
        <v>1.2794717751076767E-2</v>
      </c>
      <c r="AB19" s="805">
        <v>0.35829499999999997</v>
      </c>
      <c r="AC19" s="805">
        <v>8.0659999999999996E-2</v>
      </c>
      <c r="AD19" s="805">
        <v>4.7143999999999998E-2</v>
      </c>
      <c r="AE19" s="805">
        <v>0.108496</v>
      </c>
      <c r="AF19" s="805">
        <v>0.110332</v>
      </c>
      <c r="AG19" s="805">
        <v>0.24329799999999999</v>
      </c>
      <c r="AH19" s="805">
        <v>0.78032000000000001</v>
      </c>
      <c r="AI19" s="805">
        <v>3.6588000000000002E-2</v>
      </c>
      <c r="AJ19" s="805">
        <v>2.8744737343953997E-2</v>
      </c>
      <c r="AK19" s="805">
        <v>2.8744737343953997E-2</v>
      </c>
      <c r="AL19" s="805">
        <v>1.5736977368190352E-3</v>
      </c>
      <c r="AM19" s="805">
        <v>4.870170728637957E-2</v>
      </c>
      <c r="AN19" s="805"/>
      <c r="AO19" s="805"/>
      <c r="AP19" s="805">
        <v>5.4354133622189771E-3</v>
      </c>
    </row>
    <row r="20" spans="1:42" s="132" customFormat="1" ht="12.75" customHeight="1">
      <c r="A20" s="804">
        <v>36556</v>
      </c>
      <c r="B20" s="805">
        <v>-1.814204E-3</v>
      </c>
      <c r="C20" s="805">
        <v>-3.5237000000000003E-3</v>
      </c>
      <c r="D20" s="805">
        <v>2.6085960000000004E-3</v>
      </c>
      <c r="E20" s="805">
        <v>4.4489810000000003E-3</v>
      </c>
      <c r="F20" s="805">
        <v>-5.048883938057025E-3</v>
      </c>
      <c r="G20" s="805">
        <v>-5.788695E-3</v>
      </c>
      <c r="H20" s="805">
        <v>3.6758971955128672E-3</v>
      </c>
      <c r="I20" s="805">
        <v>-6.8334819999999992E-3</v>
      </c>
      <c r="J20" s="806"/>
      <c r="K20" s="805">
        <v>-8.3892617449664586E-3</v>
      </c>
      <c r="L20" s="805"/>
      <c r="M20" s="806"/>
      <c r="N20" s="806"/>
      <c r="O20" s="806"/>
      <c r="P20" s="806">
        <v>-9.186822470795164E-3</v>
      </c>
      <c r="Q20" s="805">
        <v>-5.4625170000000001E-2</v>
      </c>
      <c r="R20" s="805">
        <v>-5.4010849999999999E-2</v>
      </c>
      <c r="S20" s="805">
        <v>-7.1223519999999998E-2</v>
      </c>
      <c r="T20" s="805">
        <v>-4.3311039999999995E-2</v>
      </c>
      <c r="U20" s="805">
        <v>-1.5268488513452749E-2</v>
      </c>
      <c r="V20" s="805">
        <v>-3.5801590000000001E-2</v>
      </c>
      <c r="W20" s="805">
        <v>9.4986877689406946E-3</v>
      </c>
      <c r="X20" s="805">
        <v>-6.9098398777489578E-4</v>
      </c>
      <c r="Y20" s="805">
        <v>2.2203865024531977E-2</v>
      </c>
      <c r="Z20" s="805">
        <v>1.4295080098055912E-2</v>
      </c>
      <c r="AA20" s="805">
        <v>2.3895130038193102E-2</v>
      </c>
      <c r="AB20" s="805" t="s">
        <v>319</v>
      </c>
      <c r="AC20" s="805" t="s">
        <v>319</v>
      </c>
      <c r="AD20" s="805" t="s">
        <v>319</v>
      </c>
      <c r="AE20" s="805" t="s">
        <v>319</v>
      </c>
      <c r="AF20" s="805" t="s">
        <v>319</v>
      </c>
      <c r="AG20" s="805" t="s">
        <v>319</v>
      </c>
      <c r="AH20" s="805" t="s">
        <v>319</v>
      </c>
      <c r="AI20" s="805" t="s">
        <v>319</v>
      </c>
      <c r="AJ20" s="805">
        <v>5.4214762899534419E-2</v>
      </c>
      <c r="AK20" s="805">
        <v>5.4214762899534419E-2</v>
      </c>
      <c r="AL20" s="805">
        <v>-1.9654039808675527E-2</v>
      </c>
      <c r="AM20" s="805">
        <v>-4.1910000000000003E-2</v>
      </c>
      <c r="AN20" s="805"/>
      <c r="AO20" s="805"/>
      <c r="AP20" s="805">
        <v>5.2376921449046598E-3</v>
      </c>
    </row>
    <row r="21" spans="1:42" s="132" customFormat="1" ht="12.75" customHeight="1">
      <c r="A21" s="804">
        <v>36585</v>
      </c>
      <c r="B21" s="805">
        <v>9.5106670000000004E-3</v>
      </c>
      <c r="C21" s="805">
        <v>9.2723750000000011E-3</v>
      </c>
      <c r="D21" s="805">
        <v>1.5038450000000002E-2</v>
      </c>
      <c r="E21" s="805">
        <v>9.0399729999999998E-3</v>
      </c>
      <c r="F21" s="805">
        <v>2.1416699154764185E-2</v>
      </c>
      <c r="G21" s="805">
        <v>4.9105879999999998E-2</v>
      </c>
      <c r="H21" s="805">
        <v>1.9714130935895469E-2</v>
      </c>
      <c r="I21" s="805">
        <v>5.2527670000000005E-2</v>
      </c>
      <c r="J21" s="806"/>
      <c r="K21" s="805">
        <v>1.1336717428088061E-2</v>
      </c>
      <c r="L21" s="805"/>
      <c r="M21" s="806"/>
      <c r="N21" s="806"/>
      <c r="O21" s="806"/>
      <c r="P21" s="806">
        <v>8.4184810698373358E-3</v>
      </c>
      <c r="Q21" s="805">
        <v>3.121852E-3</v>
      </c>
      <c r="R21" s="805">
        <v>-2.3907729999999999E-2</v>
      </c>
      <c r="S21" s="805">
        <v>5.2148989999999999E-2</v>
      </c>
      <c r="T21" s="805">
        <v>-2.5925489999999999E-2</v>
      </c>
      <c r="U21" s="805">
        <v>-2.2916459917035503E-2</v>
      </c>
      <c r="V21" s="805">
        <v>5.5557290000000002E-2</v>
      </c>
      <c r="W21" s="805">
        <v>5.9504328547297369E-2</v>
      </c>
      <c r="X21" s="805">
        <v>7.4598087842240313E-2</v>
      </c>
      <c r="Y21" s="805">
        <v>4.790008571078741E-2</v>
      </c>
      <c r="Z21" s="805">
        <v>6.2500878216027012E-2</v>
      </c>
      <c r="AA21" s="805">
        <v>1.8705507808763677E-2</v>
      </c>
      <c r="AB21" s="805" t="s">
        <v>319</v>
      </c>
      <c r="AC21" s="805" t="s">
        <v>319</v>
      </c>
      <c r="AD21" s="805" t="s">
        <v>319</v>
      </c>
      <c r="AE21" s="805" t="s">
        <v>319</v>
      </c>
      <c r="AF21" s="805" t="s">
        <v>319</v>
      </c>
      <c r="AG21" s="805" t="s">
        <v>319</v>
      </c>
      <c r="AH21" s="805" t="s">
        <v>319</v>
      </c>
      <c r="AI21" s="805" t="s">
        <v>319</v>
      </c>
      <c r="AJ21" s="805">
        <v>1.7482635718681694E-2</v>
      </c>
      <c r="AK21" s="805">
        <v>1.7482635718681694E-2</v>
      </c>
      <c r="AL21" s="805">
        <v>7.1966146755593208E-3</v>
      </c>
      <c r="AM21" s="805">
        <v>-3.9578745211827804E-2</v>
      </c>
      <c r="AN21" s="805"/>
      <c r="AO21" s="805"/>
      <c r="AP21" s="805">
        <v>5.019018683763532E-3</v>
      </c>
    </row>
    <row r="22" spans="1:42" s="132" customFormat="1" ht="12.75" customHeight="1">
      <c r="A22" s="804">
        <v>36616</v>
      </c>
      <c r="B22" s="805">
        <v>1.332876E-2</v>
      </c>
      <c r="C22" s="805">
        <v>8.5202950000000006E-3</v>
      </c>
      <c r="D22" s="805">
        <v>1.986015E-2</v>
      </c>
      <c r="E22" s="805">
        <v>2.922158E-2</v>
      </c>
      <c r="F22" s="805">
        <v>-7.0375543831247001E-4</v>
      </c>
      <c r="G22" s="805">
        <v>2.7871510000000002E-2</v>
      </c>
      <c r="H22" s="805">
        <v>1.1413902785238017E-2</v>
      </c>
      <c r="I22" s="805">
        <v>2.980418E-2</v>
      </c>
      <c r="J22" s="806"/>
      <c r="K22" s="805">
        <v>1.0958674920528599E-2</v>
      </c>
      <c r="L22" s="805"/>
      <c r="M22" s="806"/>
      <c r="N22" s="806"/>
      <c r="O22" s="806"/>
      <c r="P22" s="806">
        <v>1.4447455903928708E-2</v>
      </c>
      <c r="Q22" s="805">
        <v>6.6060519999999998E-2</v>
      </c>
      <c r="R22" s="805">
        <v>9.9632919999999986E-2</v>
      </c>
      <c r="S22" s="805">
        <v>2.4149530000000002E-2</v>
      </c>
      <c r="T22" s="805">
        <v>8.2463449999999994E-2</v>
      </c>
      <c r="U22" s="805">
        <v>1.4207246223724601E-2</v>
      </c>
      <c r="V22" s="805">
        <v>-1.0120830000000001E-2</v>
      </c>
      <c r="W22" s="805">
        <v>1.5494799775798596E-2</v>
      </c>
      <c r="X22" s="805">
        <v>3.8991251407570537E-2</v>
      </c>
      <c r="Y22" s="805">
        <v>7.1977752331098266E-3</v>
      </c>
      <c r="Z22" s="805">
        <v>4.4964623421277494E-3</v>
      </c>
      <c r="AA22" s="805">
        <v>2.3700305810397726E-2</v>
      </c>
      <c r="AB22" s="805">
        <v>0.18017900000000001</v>
      </c>
      <c r="AC22" s="805">
        <v>3.2495000000000003E-2</v>
      </c>
      <c r="AD22" s="805">
        <v>-2.3102999999999999E-2</v>
      </c>
      <c r="AE22" s="805">
        <v>0.108572</v>
      </c>
      <c r="AF22" s="805">
        <v>0.115049</v>
      </c>
      <c r="AG22" s="805">
        <v>-9.9139999999999992E-3</v>
      </c>
      <c r="AH22" s="805">
        <v>0.28275499999999998</v>
      </c>
      <c r="AI22" s="805">
        <v>2.8282000000000002E-2</v>
      </c>
      <c r="AJ22" s="805">
        <v>9.6911848769658526E-3</v>
      </c>
      <c r="AK22" s="805">
        <v>9.6911848769658526E-3</v>
      </c>
      <c r="AL22" s="805">
        <v>-4.0920092892421378E-2</v>
      </c>
      <c r="AM22" s="805">
        <v>5.9804166621385324E-2</v>
      </c>
      <c r="AN22" s="805"/>
      <c r="AO22" s="805"/>
      <c r="AP22" s="805">
        <v>5.0368000609366526E-3</v>
      </c>
    </row>
    <row r="23" spans="1:42" s="132" customFormat="1" ht="12.75" customHeight="1">
      <c r="A23" s="804">
        <v>36646</v>
      </c>
      <c r="B23" s="805">
        <v>8.7659459999999995E-4</v>
      </c>
      <c r="C23" s="805">
        <v>-8.7740079999999998E-3</v>
      </c>
      <c r="D23" s="805">
        <v>-3.1668160000000002E-3</v>
      </c>
      <c r="E23" s="805">
        <v>1.3335729999999999E-2</v>
      </c>
      <c r="F23" s="805">
        <v>-5.5120332556074514E-3</v>
      </c>
      <c r="G23" s="805">
        <v>-1.498035E-2</v>
      </c>
      <c r="H23" s="805">
        <v>-4.9786942519014499E-3</v>
      </c>
      <c r="I23" s="805">
        <v>-1.6148949999999999E-2</v>
      </c>
      <c r="J23" s="806"/>
      <c r="K23" s="805">
        <v>6.6197765825415367E-4</v>
      </c>
      <c r="L23" s="805"/>
      <c r="M23" s="806"/>
      <c r="N23" s="806"/>
      <c r="O23" s="806"/>
      <c r="P23" s="806">
        <v>-7.3759484543589604E-4</v>
      </c>
      <c r="Q23" s="805">
        <v>-4.4977379999999997E-2</v>
      </c>
      <c r="R23" s="805">
        <v>-3.2744200000000001E-2</v>
      </c>
      <c r="S23" s="805">
        <v>-4.4143580000000002E-2</v>
      </c>
      <c r="T23" s="805">
        <v>-7.5195990000000004E-2</v>
      </c>
      <c r="U23" s="805">
        <v>-7.7672158597014151E-2</v>
      </c>
      <c r="V23" s="805">
        <v>-7.9818310000000003E-2</v>
      </c>
      <c r="W23" s="805">
        <v>-3.8501637454157356E-2</v>
      </c>
      <c r="X23" s="805">
        <v>-1.8698489828974263E-2</v>
      </c>
      <c r="Y23" s="805">
        <v>9.6986008956123637E-3</v>
      </c>
      <c r="Z23" s="805">
        <v>-7.0489105391350115E-2</v>
      </c>
      <c r="AA23" s="805">
        <v>1.5604732518375908E-2</v>
      </c>
      <c r="AB23" s="805" t="s">
        <v>319</v>
      </c>
      <c r="AC23" s="805" t="s">
        <v>319</v>
      </c>
      <c r="AD23" s="805" t="s">
        <v>319</v>
      </c>
      <c r="AE23" s="805" t="s">
        <v>319</v>
      </c>
      <c r="AF23" s="805" t="s">
        <v>319</v>
      </c>
      <c r="AG23" s="805" t="s">
        <v>319</v>
      </c>
      <c r="AH23" s="805" t="s">
        <v>319</v>
      </c>
      <c r="AI23" s="805" t="s">
        <v>319</v>
      </c>
      <c r="AJ23" s="805">
        <v>-1.2277491046977063E-2</v>
      </c>
      <c r="AK23" s="805">
        <v>-1.2277491046977063E-2</v>
      </c>
      <c r="AL23" s="805">
        <v>-2.0977458866139553E-2</v>
      </c>
      <c r="AM23" s="805">
        <v>7.1780147661959504E-5</v>
      </c>
      <c r="AN23" s="805"/>
      <c r="AO23" s="805"/>
      <c r="AP23" s="805">
        <v>4.5378756299974121E-3</v>
      </c>
    </row>
    <row r="24" spans="1:42" s="132" customFormat="1" ht="12.75" customHeight="1">
      <c r="A24" s="804">
        <v>36677</v>
      </c>
      <c r="B24" s="805">
        <v>2.6288355252341855E-3</v>
      </c>
      <c r="C24" s="805">
        <v>-3.7338329999999998E-3</v>
      </c>
      <c r="D24" s="805">
        <v>1.5329690000000001E-3</v>
      </c>
      <c r="E24" s="805">
        <v>-2.5919950000000001E-3</v>
      </c>
      <c r="F24" s="805">
        <v>-1.6454071126995151E-2</v>
      </c>
      <c r="G24" s="805">
        <v>-2.3859450000000001E-2</v>
      </c>
      <c r="H24" s="805">
        <v>-9.8474239085513116E-3</v>
      </c>
      <c r="I24" s="805">
        <v>-2.5471560000000001E-2</v>
      </c>
      <c r="J24" s="806"/>
      <c r="K24" s="805">
        <v>3.3076986686508825E-4</v>
      </c>
      <c r="L24" s="805"/>
      <c r="M24" s="806"/>
      <c r="N24" s="806"/>
      <c r="O24" s="806"/>
      <c r="P24" s="806">
        <v>-4.216993091943011E-3</v>
      </c>
      <c r="Q24" s="805">
        <v>-2.561824E-2</v>
      </c>
      <c r="R24" s="805">
        <v>-2.6487750000000001E-2</v>
      </c>
      <c r="S24" s="805">
        <v>-8.1769970000000001E-3</v>
      </c>
      <c r="T24" s="805">
        <v>-5.0898849999999995E-2</v>
      </c>
      <c r="U24" s="805">
        <v>-7.6369495632988671E-2</v>
      </c>
      <c r="V24" s="805">
        <v>-3.7667829999999999E-2</v>
      </c>
      <c r="W24" s="805">
        <v>-7.0162010460517177E-4</v>
      </c>
      <c r="X24" s="805">
        <v>2.063257033277921E-4</v>
      </c>
      <c r="Y24" s="805">
        <v>-5.0554955534620749E-4</v>
      </c>
      <c r="Z24" s="805">
        <v>-2.2096004305887096E-3</v>
      </c>
      <c r="AA24" s="805">
        <v>9.5982661196687413E-3</v>
      </c>
      <c r="AB24" s="805" t="s">
        <v>319</v>
      </c>
      <c r="AC24" s="805" t="s">
        <v>319</v>
      </c>
      <c r="AD24" s="805" t="s">
        <v>319</v>
      </c>
      <c r="AE24" s="805" t="s">
        <v>319</v>
      </c>
      <c r="AF24" s="805" t="s">
        <v>319</v>
      </c>
      <c r="AG24" s="805" t="s">
        <v>319</v>
      </c>
      <c r="AH24" s="805" t="s">
        <v>319</v>
      </c>
      <c r="AI24" s="805" t="s">
        <v>319</v>
      </c>
      <c r="AJ24" s="805">
        <v>6.7302501349649102E-2</v>
      </c>
      <c r="AK24" s="805">
        <v>6.7302501349649102E-2</v>
      </c>
      <c r="AL24" s="805">
        <v>-9.6649405978015412E-3</v>
      </c>
      <c r="AM24" s="805">
        <v>-3.269863730043987E-2</v>
      </c>
      <c r="AN24" s="805"/>
      <c r="AO24" s="805"/>
      <c r="AP24" s="805">
        <v>5.4887537133965214E-3</v>
      </c>
    </row>
    <row r="25" spans="1:42" s="132" customFormat="1" ht="12.75" customHeight="1">
      <c r="A25" s="804">
        <v>36707</v>
      </c>
      <c r="B25" s="805">
        <v>1.2434860000000001E-2</v>
      </c>
      <c r="C25" s="805">
        <v>2.5115430000000001E-2</v>
      </c>
      <c r="D25" s="805">
        <v>1.6856990000000002E-2</v>
      </c>
      <c r="E25" s="805">
        <v>1.260345E-2</v>
      </c>
      <c r="F25" s="805">
        <v>2.9691182213144041E-2</v>
      </c>
      <c r="G25" s="805">
        <v>4.3695989999999997E-2</v>
      </c>
      <c r="H25" s="805">
        <v>2.693721605958932E-2</v>
      </c>
      <c r="I25" s="805">
        <v>4.5693020000000001E-2</v>
      </c>
      <c r="J25" s="806"/>
      <c r="K25" s="805">
        <v>2.1410267008349138E-2</v>
      </c>
      <c r="L25" s="805"/>
      <c r="M25" s="806"/>
      <c r="N25" s="806"/>
      <c r="O25" s="806"/>
      <c r="P25" s="806">
        <v>2.7703540455462639E-2</v>
      </c>
      <c r="Q25" s="805">
        <v>3.3569229999999999E-2</v>
      </c>
      <c r="R25" s="805">
        <v>2.3482340000000001E-2</v>
      </c>
      <c r="S25" s="805">
        <v>2.1466500000000003E-2</v>
      </c>
      <c r="T25" s="805">
        <v>6.8748660000000003E-2</v>
      </c>
      <c r="U25" s="805">
        <v>6.8991136294171529E-2</v>
      </c>
      <c r="V25" s="805">
        <v>3.3860029999999999E-2</v>
      </c>
      <c r="W25" s="805">
        <v>5.2083998212804072E-3</v>
      </c>
      <c r="X25" s="805">
        <v>1.3893776316268314E-2</v>
      </c>
      <c r="Y25" s="805">
        <v>2.8899873548683841E-2</v>
      </c>
      <c r="Z25" s="805">
        <v>-4.8974377173681694E-3</v>
      </c>
      <c r="AA25" s="805">
        <v>1.6995067596923041E-2</v>
      </c>
      <c r="AB25" s="805">
        <v>1.2924E-2</v>
      </c>
      <c r="AC25" s="805">
        <v>2.0486000000000001E-2</v>
      </c>
      <c r="AD25" s="805">
        <v>9.7328999999999999E-2</v>
      </c>
      <c r="AE25" s="805">
        <v>8.3849000000000007E-2</v>
      </c>
      <c r="AF25" s="805">
        <v>-1.4558E-2</v>
      </c>
      <c r="AG25" s="805">
        <v>-2.6088E-2</v>
      </c>
      <c r="AH25" s="805">
        <v>5.3348E-2</v>
      </c>
      <c r="AI25" s="805">
        <v>3.1739999999999997E-2</v>
      </c>
      <c r="AJ25" s="805">
        <v>2.3598543746916611E-2</v>
      </c>
      <c r="AK25" s="805">
        <v>2.3598543746916611E-2</v>
      </c>
      <c r="AL25" s="805">
        <v>4.7266210331558201E-2</v>
      </c>
      <c r="AM25" s="805">
        <v>7.1042421929657262E-2</v>
      </c>
      <c r="AN25" s="805"/>
      <c r="AO25" s="805"/>
      <c r="AP25" s="805">
        <v>6.0074847350797267E-3</v>
      </c>
    </row>
    <row r="26" spans="1:42" s="132" customFormat="1" ht="12.75" customHeight="1">
      <c r="A26" s="804">
        <v>36738</v>
      </c>
      <c r="B26" s="805">
        <v>7.8034820000000005E-3</v>
      </c>
      <c r="C26" s="805">
        <v>1.2128179999999999E-2</v>
      </c>
      <c r="D26" s="805">
        <v>1.0299069999999999E-2</v>
      </c>
      <c r="E26" s="805">
        <v>8.6112289999999998E-3</v>
      </c>
      <c r="F26" s="805">
        <v>1.5183499701209691E-2</v>
      </c>
      <c r="G26" s="805">
        <v>2.6432509999999999E-2</v>
      </c>
      <c r="H26" s="805">
        <v>2.2193444562462084E-2</v>
      </c>
      <c r="I26" s="805">
        <v>2.7862830000000002E-2</v>
      </c>
      <c r="J26" s="806"/>
      <c r="K26" s="805">
        <v>6.5555195856263904E-3</v>
      </c>
      <c r="L26" s="805"/>
      <c r="M26" s="806"/>
      <c r="N26" s="806"/>
      <c r="O26" s="806"/>
      <c r="P26" s="806">
        <v>7.0624289936402906E-3</v>
      </c>
      <c r="Q26" s="805">
        <v>-2.9867210000000002E-2</v>
      </c>
      <c r="R26" s="805">
        <v>-1.826291E-2</v>
      </c>
      <c r="S26" s="805">
        <v>-1.5976219999999999E-2</v>
      </c>
      <c r="T26" s="805">
        <v>-0.11516109999999999</v>
      </c>
      <c r="U26" s="805">
        <v>-4.8095998451637922E-2</v>
      </c>
      <c r="V26" s="805">
        <v>-1.6339490000000002E-2</v>
      </c>
      <c r="W26" s="805">
        <v>-4.4067409166528293E-3</v>
      </c>
      <c r="X26" s="805">
        <v>6.1036909378142656E-3</v>
      </c>
      <c r="Y26" s="805">
        <v>1.3999374329638936E-2</v>
      </c>
      <c r="Z26" s="805">
        <v>-1.8302425106990095E-2</v>
      </c>
      <c r="AA26" s="805">
        <v>1.0906166758807734E-2</v>
      </c>
      <c r="AB26" s="805" t="s">
        <v>319</v>
      </c>
      <c r="AC26" s="805" t="s">
        <v>319</v>
      </c>
      <c r="AD26" s="805" t="s">
        <v>319</v>
      </c>
      <c r="AE26" s="805" t="s">
        <v>319</v>
      </c>
      <c r="AF26" s="805" t="s">
        <v>319</v>
      </c>
      <c r="AG26" s="805" t="s">
        <v>319</v>
      </c>
      <c r="AH26" s="805" t="s">
        <v>319</v>
      </c>
      <c r="AI26" s="805" t="s">
        <v>319</v>
      </c>
      <c r="AJ26" s="805">
        <v>-5.0098831108616571E-2</v>
      </c>
      <c r="AK26" s="805">
        <v>-5.0098831108616571E-2</v>
      </c>
      <c r="AL26" s="805">
        <v>-3.7537176953060025E-2</v>
      </c>
      <c r="AM26" s="805">
        <v>4.5407759303246253E-2</v>
      </c>
      <c r="AN26" s="805"/>
      <c r="AO26" s="805"/>
      <c r="AP26" s="805">
        <v>6.0135654849311493E-3</v>
      </c>
    </row>
    <row r="27" spans="1:42" s="132" customFormat="1" ht="12.75" customHeight="1">
      <c r="A27" s="804">
        <v>36769</v>
      </c>
      <c r="B27" s="805">
        <v>7.3390619999999995E-3</v>
      </c>
      <c r="C27" s="805">
        <v>1.2512639999999998E-2</v>
      </c>
      <c r="D27" s="805">
        <v>1.4683399999999999E-2</v>
      </c>
      <c r="E27" s="805">
        <v>7.4359860000000003E-3</v>
      </c>
      <c r="F27" s="805">
        <v>1.4638576668141168E-2</v>
      </c>
      <c r="G27" s="805">
        <v>2.6031160000000001E-2</v>
      </c>
      <c r="H27" s="805">
        <v>2.4721834092065187E-2</v>
      </c>
      <c r="I27" s="805">
        <v>2.648607E-2</v>
      </c>
      <c r="J27" s="806"/>
      <c r="K27" s="805">
        <v>1.5116185575299479E-2</v>
      </c>
      <c r="L27" s="805"/>
      <c r="M27" s="806"/>
      <c r="N27" s="806"/>
      <c r="O27" s="806"/>
      <c r="P27" s="806">
        <v>1.7680796583318559E-2</v>
      </c>
      <c r="Q27" s="805">
        <v>3.1077759999999999E-2</v>
      </c>
      <c r="R27" s="805">
        <v>5.1973729999999996E-2</v>
      </c>
      <c r="S27" s="805">
        <v>-1.1768870000000001E-2</v>
      </c>
      <c r="T27" s="805">
        <v>6.4742720000000004E-2</v>
      </c>
      <c r="U27" s="805">
        <v>-5.4019583832016771E-3</v>
      </c>
      <c r="V27" s="805">
        <v>2.8267030000000002E-2</v>
      </c>
      <c r="W27" s="805">
        <v>3.5805398234603825E-2</v>
      </c>
      <c r="X27" s="805">
        <v>3.36045488068899E-2</v>
      </c>
      <c r="Y27" s="805">
        <v>1.8400784512489388E-2</v>
      </c>
      <c r="Z27" s="805">
        <v>4.5308572009823189E-2</v>
      </c>
      <c r="AA27" s="805">
        <v>1.2292433131152469E-2</v>
      </c>
      <c r="AB27" s="805" t="s">
        <v>319</v>
      </c>
      <c r="AC27" s="805" t="s">
        <v>319</v>
      </c>
      <c r="AD27" s="805" t="s">
        <v>319</v>
      </c>
      <c r="AE27" s="805" t="s">
        <v>319</v>
      </c>
      <c r="AF27" s="805" t="s">
        <v>319</v>
      </c>
      <c r="AG27" s="805" t="s">
        <v>319</v>
      </c>
      <c r="AH27" s="805" t="s">
        <v>319</v>
      </c>
      <c r="AI27" s="805" t="s">
        <v>319</v>
      </c>
      <c r="AJ27" s="805">
        <v>9.8353285721625605E-2</v>
      </c>
      <c r="AK27" s="805">
        <v>9.8353285721625605E-2</v>
      </c>
      <c r="AL27" s="805">
        <v>-5.9255536885525206E-3</v>
      </c>
      <c r="AM27" s="805">
        <v>2.6716400954292396E-2</v>
      </c>
      <c r="AN27" s="805"/>
      <c r="AO27" s="805"/>
      <c r="AP27" s="805">
        <v>5.9034776766062613E-3</v>
      </c>
    </row>
    <row r="28" spans="1:42" s="132" customFormat="1" ht="12.75" customHeight="1">
      <c r="A28" s="804">
        <v>36799</v>
      </c>
      <c r="B28" s="805">
        <v>8.1284630000000007E-3</v>
      </c>
      <c r="C28" s="805">
        <v>5.4797650000000002E-3</v>
      </c>
      <c r="D28" s="805">
        <v>7.9213279999999992E-4</v>
      </c>
      <c r="E28" s="805">
        <v>5.190526E-3</v>
      </c>
      <c r="F28" s="805">
        <v>-1.0986813592341438E-2</v>
      </c>
      <c r="G28" s="805">
        <v>-9.1169089999999994E-3</v>
      </c>
      <c r="H28" s="805">
        <v>2.6737064845236969E-3</v>
      </c>
      <c r="I28" s="805">
        <v>-1.325783E-2</v>
      </c>
      <c r="J28" s="806"/>
      <c r="K28" s="805">
        <v>1.0534653465346544E-2</v>
      </c>
      <c r="L28" s="805"/>
      <c r="M28" s="806"/>
      <c r="N28" s="806"/>
      <c r="O28" s="806"/>
      <c r="P28" s="806">
        <v>1.334265396598977E-2</v>
      </c>
      <c r="Q28" s="805">
        <v>-5.5254169999999998E-2</v>
      </c>
      <c r="R28" s="805">
        <v>-5.4789380000000006E-2</v>
      </c>
      <c r="S28" s="805">
        <v>-4.6818780000000004E-2</v>
      </c>
      <c r="T28" s="805">
        <v>-4.9687039999999995E-2</v>
      </c>
      <c r="U28" s="805">
        <v>-0.10007247925513629</v>
      </c>
      <c r="V28" s="805">
        <v>-4.7466090000000002E-2</v>
      </c>
      <c r="W28" s="805">
        <v>-2.2043520559584806E-3</v>
      </c>
      <c r="X28" s="805">
        <v>5.8924399535049687E-3</v>
      </c>
      <c r="Y28" s="805">
        <v>1.1609161825007819E-2</v>
      </c>
      <c r="Z28" s="805">
        <v>-1.1705011468687077E-2</v>
      </c>
      <c r="AA28" s="805">
        <v>7.7966726011418075E-3</v>
      </c>
      <c r="AB28" s="805">
        <v>3.0667E-2</v>
      </c>
      <c r="AC28" s="805">
        <v>3.0200999999999999E-2</v>
      </c>
      <c r="AD28" s="805">
        <v>3.4320000000000003E-2</v>
      </c>
      <c r="AE28" s="805">
        <v>2.4124E-2</v>
      </c>
      <c r="AF28" s="805">
        <v>-2.7029999999999998E-2</v>
      </c>
      <c r="AG28" s="805">
        <v>3.8939999999999999E-3</v>
      </c>
      <c r="AH28" s="805">
        <v>0.115151</v>
      </c>
      <c r="AI28" s="805">
        <v>1.5757E-2</v>
      </c>
      <c r="AJ28" s="805">
        <v>-6.2098726449848485E-3</v>
      </c>
      <c r="AK28" s="805">
        <v>-6.2098726449848485E-3</v>
      </c>
      <c r="AL28" s="805">
        <v>-1.8663717823824144E-2</v>
      </c>
      <c r="AM28" s="805">
        <v>1.429230059935449E-3</v>
      </c>
      <c r="AN28" s="805"/>
      <c r="AO28" s="805"/>
      <c r="AP28" s="805">
        <v>5.0304267110130585E-3</v>
      </c>
    </row>
    <row r="29" spans="1:42" s="132" customFormat="1" ht="12.75" customHeight="1">
      <c r="A29" s="804">
        <v>36830</v>
      </c>
      <c r="B29" s="805">
        <v>7.4877150000000007E-3</v>
      </c>
      <c r="C29" s="805">
        <v>2.460025E-4</v>
      </c>
      <c r="D29" s="805">
        <v>9.7490349999999996E-3</v>
      </c>
      <c r="E29" s="805">
        <v>1.2063600000000001E-2</v>
      </c>
      <c r="F29" s="805">
        <v>-2.8654657661793093E-2</v>
      </c>
      <c r="G29" s="805">
        <v>-1.915822E-2</v>
      </c>
      <c r="H29" s="805">
        <v>-4.6657261055835786E-3</v>
      </c>
      <c r="I29" s="805">
        <v>-2.4367320000000001E-2</v>
      </c>
      <c r="J29" s="806"/>
      <c r="K29" s="805">
        <v>7.1327794325131144E-3</v>
      </c>
      <c r="L29" s="805"/>
      <c r="M29" s="806"/>
      <c r="N29" s="806"/>
      <c r="O29" s="806"/>
      <c r="P29" s="806">
        <v>8.6845486043523046E-3</v>
      </c>
      <c r="Q29" s="805">
        <v>-2.0139490000000003E-2</v>
      </c>
      <c r="R29" s="805">
        <v>-7.5182079999999993E-3</v>
      </c>
      <c r="S29" s="805">
        <v>-7.5828569999999993E-3</v>
      </c>
      <c r="T29" s="805">
        <v>-5.7991580000000001E-2</v>
      </c>
      <c r="U29" s="805">
        <v>-7.653269315160427E-2</v>
      </c>
      <c r="V29" s="805">
        <v>-5.2396839999999993E-2</v>
      </c>
      <c r="W29" s="805">
        <v>-9.5033570300158132E-3</v>
      </c>
      <c r="X29" s="805">
        <v>-4.0044392068927515E-4</v>
      </c>
      <c r="Y29" s="805">
        <v>2.7914438502674166E-3</v>
      </c>
      <c r="Z29" s="805">
        <v>-2.0494282137481834E-2</v>
      </c>
      <c r="AA29" s="805">
        <v>-5.1900584795321336E-3</v>
      </c>
      <c r="AB29" s="805" t="s">
        <v>319</v>
      </c>
      <c r="AC29" s="805" t="s">
        <v>319</v>
      </c>
      <c r="AD29" s="805" t="s">
        <v>319</v>
      </c>
      <c r="AE29" s="805" t="s">
        <v>319</v>
      </c>
      <c r="AF29" s="805" t="s">
        <v>319</v>
      </c>
      <c r="AG29" s="805" t="s">
        <v>319</v>
      </c>
      <c r="AH29" s="805" t="s">
        <v>319</v>
      </c>
      <c r="AI29" s="805" t="s">
        <v>319</v>
      </c>
      <c r="AJ29" s="805">
        <v>-2.4176845771846756E-2</v>
      </c>
      <c r="AK29" s="805">
        <v>-2.4176845771846756E-2</v>
      </c>
      <c r="AL29" s="805">
        <v>-3.6885465817178997E-2</v>
      </c>
      <c r="AM29" s="805">
        <v>-5.1065788867915907E-2</v>
      </c>
      <c r="AN29" s="805"/>
      <c r="AO29" s="805"/>
      <c r="AP29" s="805">
        <v>6.3986505997590815E-3</v>
      </c>
    </row>
    <row r="30" spans="1:42" s="132" customFormat="1" ht="12.75" customHeight="1">
      <c r="A30" s="804">
        <v>36860</v>
      </c>
      <c r="B30" s="805">
        <v>1.682637E-2</v>
      </c>
      <c r="C30" s="805">
        <v>1.3692949999999999E-2</v>
      </c>
      <c r="D30" s="805">
        <v>2.0495169999999997E-2</v>
      </c>
      <c r="E30" s="805">
        <v>1.4520090000000001E-2</v>
      </c>
      <c r="F30" s="805">
        <v>-2.6687725736583512E-2</v>
      </c>
      <c r="G30" s="805">
        <v>-3.7363059999999995E-4</v>
      </c>
      <c r="H30" s="805">
        <v>1.580686721963942E-2</v>
      </c>
      <c r="I30" s="805">
        <v>-5.7096569999999999E-3</v>
      </c>
      <c r="J30" s="806"/>
      <c r="K30" s="805">
        <v>1.5176278309595892E-2</v>
      </c>
      <c r="L30" s="805"/>
      <c r="M30" s="806"/>
      <c r="N30" s="806"/>
      <c r="O30" s="806"/>
      <c r="P30" s="806">
        <v>1.8577325890155594E-2</v>
      </c>
      <c r="Q30" s="805">
        <v>-6.228918E-2</v>
      </c>
      <c r="R30" s="805">
        <v>-7.9043939999999993E-2</v>
      </c>
      <c r="S30" s="805">
        <v>-3.8722649999999997E-2</v>
      </c>
      <c r="T30" s="805">
        <v>-4.1548179999999997E-2</v>
      </c>
      <c r="U30" s="805">
        <v>-2.4811176769851007E-2</v>
      </c>
      <c r="V30" s="805">
        <v>-0.1217435</v>
      </c>
      <c r="W30" s="805">
        <v>1.7805966057766742E-2</v>
      </c>
      <c r="X30" s="805">
        <v>-1.790129109055949E-2</v>
      </c>
      <c r="Y30" s="805">
        <v>-2.5916959076802693E-3</v>
      </c>
      <c r="Z30" s="805">
        <v>4.7288758688034838E-2</v>
      </c>
      <c r="AA30" s="805">
        <v>8.0951331226883916E-3</v>
      </c>
      <c r="AB30" s="805" t="s">
        <v>319</v>
      </c>
      <c r="AC30" s="805" t="s">
        <v>319</v>
      </c>
      <c r="AD30" s="805" t="s">
        <v>319</v>
      </c>
      <c r="AE30" s="805" t="s">
        <v>319</v>
      </c>
      <c r="AF30" s="805" t="s">
        <v>319</v>
      </c>
      <c r="AG30" s="805" t="s">
        <v>319</v>
      </c>
      <c r="AH30" s="805" t="s">
        <v>319</v>
      </c>
      <c r="AI30" s="805" t="s">
        <v>319</v>
      </c>
      <c r="AJ30" s="805">
        <v>8.0417493231713433E-2</v>
      </c>
      <c r="AK30" s="805">
        <v>8.0417493231713433E-2</v>
      </c>
      <c r="AL30" s="805">
        <v>5.9243026408646315E-3</v>
      </c>
      <c r="AM30" s="805">
        <v>1.5272804898165182E-2</v>
      </c>
      <c r="AN30" s="805"/>
      <c r="AO30" s="805"/>
      <c r="AP30" s="805">
        <v>5.6064891354348223E-3</v>
      </c>
    </row>
    <row r="31" spans="1:42" s="132" customFormat="1" ht="12.75" customHeight="1">
      <c r="A31" s="804">
        <v>36891</v>
      </c>
      <c r="B31" s="805">
        <v>1.4405960000000001E-2</v>
      </c>
      <c r="C31" s="805">
        <v>1.5387010000000001E-2</v>
      </c>
      <c r="D31" s="805">
        <v>1.9081250000000001E-2</v>
      </c>
      <c r="E31" s="805">
        <v>1.0833470000000001E-2</v>
      </c>
      <c r="F31" s="805">
        <v>2.8185884203734357E-2</v>
      </c>
      <c r="G31" s="805">
        <v>3.3121350000000001E-2</v>
      </c>
      <c r="H31" s="805">
        <v>1.8436146779465812E-2</v>
      </c>
      <c r="I31" s="805">
        <v>3.8122459999999997E-2</v>
      </c>
      <c r="J31" s="806"/>
      <c r="K31" s="805">
        <v>1.6636001226617791E-2</v>
      </c>
      <c r="L31" s="805"/>
      <c r="M31" s="806"/>
      <c r="N31" s="806"/>
      <c r="O31" s="806"/>
      <c r="P31" s="806">
        <v>2.5941764406765655E-2</v>
      </c>
      <c r="Q31" s="805">
        <v>1.616722E-2</v>
      </c>
      <c r="R31" s="805">
        <v>-1.9739739999999999E-3</v>
      </c>
      <c r="S31" s="805">
        <v>6.8931699999999999E-2</v>
      </c>
      <c r="T31" s="805">
        <v>-6.0816749999999996E-2</v>
      </c>
      <c r="U31" s="805">
        <v>6.0309689106994302E-3</v>
      </c>
      <c r="V31" s="805">
        <v>8.3453130000000014E-2</v>
      </c>
      <c r="W31" s="805">
        <v>5.0304224869311742E-2</v>
      </c>
      <c r="X31" s="805">
        <v>2.5907883082373795E-2</v>
      </c>
      <c r="Y31" s="805">
        <v>7.6990525888065431E-3</v>
      </c>
      <c r="Z31" s="805">
        <v>8.2299222531503125E-2</v>
      </c>
      <c r="AA31" s="805">
        <v>9.4029034805320766E-3</v>
      </c>
      <c r="AB31" s="805">
        <v>-0.102607</v>
      </c>
      <c r="AC31" s="805">
        <v>-2.1812999999999999E-2</v>
      </c>
      <c r="AD31" s="805">
        <v>-9.7100000000000006E-2</v>
      </c>
      <c r="AE31" s="805">
        <v>-2.1985000000000001E-2</v>
      </c>
      <c r="AF31" s="805">
        <v>-4.5087000000000002E-2</v>
      </c>
      <c r="AG31" s="805">
        <v>-3.2877999999999998E-2</v>
      </c>
      <c r="AH31" s="805">
        <v>-0.18972600000000001</v>
      </c>
      <c r="AI31" s="805">
        <v>5.3262999999999998E-2</v>
      </c>
      <c r="AJ31" s="805">
        <v>3.1995044200375133E-2</v>
      </c>
      <c r="AK31" s="805">
        <v>3.1995044200375133E-2</v>
      </c>
      <c r="AL31" s="805">
        <v>-6.5872796086033913E-3</v>
      </c>
      <c r="AM31" s="805">
        <v>8.8002828935421995E-2</v>
      </c>
      <c r="AN31" s="805"/>
      <c r="AO31" s="805"/>
      <c r="AP31" s="805">
        <v>5.8243281189140905E-3</v>
      </c>
    </row>
    <row r="32" spans="1:42" s="132" customFormat="1" ht="12.75" customHeight="1">
      <c r="A32" s="804">
        <v>36922</v>
      </c>
      <c r="B32" s="805">
        <v>1.3708530000000002E-2</v>
      </c>
      <c r="C32" s="805">
        <v>2.1151840000000002E-2</v>
      </c>
      <c r="D32" s="805">
        <v>8.1348640000000003E-3</v>
      </c>
      <c r="E32" s="805">
        <v>2.0869539999999999E-2</v>
      </c>
      <c r="F32" s="805">
        <v>6.7409611989009299E-2</v>
      </c>
      <c r="G32" s="805">
        <v>4.5779500000000001E-2</v>
      </c>
      <c r="H32" s="805">
        <v>1.6650107343970877E-2</v>
      </c>
      <c r="I32" s="805">
        <v>5.5697919999999998E-2</v>
      </c>
      <c r="J32" s="806"/>
      <c r="K32" s="805">
        <v>1.5685091622049452E-2</v>
      </c>
      <c r="L32" s="805"/>
      <c r="M32" s="806"/>
      <c r="N32" s="806"/>
      <c r="O32" s="806"/>
      <c r="P32" s="806">
        <v>1.6776443840056388E-2</v>
      </c>
      <c r="Q32" s="805">
        <v>2.5144000000000003E-2</v>
      </c>
      <c r="R32" s="805">
        <v>3.6287300000000001E-2</v>
      </c>
      <c r="S32" s="805">
        <v>4.5793970000000006E-4</v>
      </c>
      <c r="T32" s="805">
        <v>-1.1894800000000001E-2</v>
      </c>
      <c r="U32" s="805">
        <v>0.10680000000000001</v>
      </c>
      <c r="V32" s="805">
        <v>9.0299999999999991E-2</v>
      </c>
      <c r="W32" s="805">
        <v>2.1400596792241711E-2</v>
      </c>
      <c r="X32" s="805">
        <v>3.3591966101309989E-2</v>
      </c>
      <c r="Y32" s="805">
        <v>2.0893906916530591E-2</v>
      </c>
      <c r="Z32" s="805">
        <v>1.0502844256375932E-2</v>
      </c>
      <c r="AA32" s="805">
        <v>2.8595843011710365E-2</v>
      </c>
      <c r="AB32" s="805" t="s">
        <v>319</v>
      </c>
      <c r="AC32" s="805" t="s">
        <v>319</v>
      </c>
      <c r="AD32" s="805" t="s">
        <v>319</v>
      </c>
      <c r="AE32" s="805" t="s">
        <v>319</v>
      </c>
      <c r="AF32" s="805" t="s">
        <v>319</v>
      </c>
      <c r="AG32" s="805" t="s">
        <v>319</v>
      </c>
      <c r="AH32" s="805" t="s">
        <v>319</v>
      </c>
      <c r="AI32" s="805" t="s">
        <v>319</v>
      </c>
      <c r="AJ32" s="805">
        <v>-2.349162056490206E-2</v>
      </c>
      <c r="AK32" s="805">
        <v>-2.349162056490206E-2</v>
      </c>
      <c r="AL32" s="805">
        <v>-9.7959047134079658E-3</v>
      </c>
      <c r="AM32" s="805">
        <v>1.5056086998533003E-2</v>
      </c>
      <c r="AN32" s="805"/>
      <c r="AO32" s="805"/>
      <c r="AP32" s="805">
        <v>7.4071072206913779E-3</v>
      </c>
    </row>
    <row r="33" spans="1:42" s="132" customFormat="1" ht="12.75" customHeight="1">
      <c r="A33" s="804">
        <v>36950</v>
      </c>
      <c r="B33" s="805">
        <v>8.8020549999999996E-3</v>
      </c>
      <c r="C33" s="805">
        <v>8.0600819999999997E-3</v>
      </c>
      <c r="D33" s="805">
        <v>1.2090160000000001E-2</v>
      </c>
      <c r="E33" s="805">
        <v>1.6871790000000001E-2</v>
      </c>
      <c r="F33" s="805">
        <v>3.7073276799304278E-3</v>
      </c>
      <c r="G33" s="805">
        <v>-1.23164E-2</v>
      </c>
      <c r="H33" s="805">
        <v>-4.5841215488133802E-3</v>
      </c>
      <c r="I33" s="805">
        <v>-1.494125E-2</v>
      </c>
      <c r="J33" s="806"/>
      <c r="K33" s="805">
        <v>6.1622986116267597E-3</v>
      </c>
      <c r="L33" s="805"/>
      <c r="M33" s="806"/>
      <c r="N33" s="806"/>
      <c r="O33" s="806"/>
      <c r="P33" s="806">
        <v>1.1182587912227593E-2</v>
      </c>
      <c r="Q33" s="805">
        <v>-8.4334489999999998E-2</v>
      </c>
      <c r="R33" s="805">
        <v>-8.9716839999999992E-2</v>
      </c>
      <c r="S33" s="805">
        <v>-8.7788699999999997E-2</v>
      </c>
      <c r="T33" s="805">
        <v>-4.4978480000000001E-2</v>
      </c>
      <c r="U33" s="805">
        <v>-4.7072641850379515E-2</v>
      </c>
      <c r="V33" s="805">
        <v>-9.4744569999999986E-2</v>
      </c>
      <c r="W33" s="805">
        <v>8.9012644360253468E-4</v>
      </c>
      <c r="X33" s="805">
        <v>-3.0994460564495174E-3</v>
      </c>
      <c r="Y33" s="805">
        <v>1.9749082707076759E-4</v>
      </c>
      <c r="Z33" s="805">
        <v>-5.015045135405849E-4</v>
      </c>
      <c r="AA33" s="805">
        <v>1.0097700813198385E-2</v>
      </c>
      <c r="AB33" s="805" t="s">
        <v>319</v>
      </c>
      <c r="AC33" s="805" t="s">
        <v>319</v>
      </c>
      <c r="AD33" s="805" t="s">
        <v>319</v>
      </c>
      <c r="AE33" s="805" t="s">
        <v>319</v>
      </c>
      <c r="AF33" s="805" t="s">
        <v>319</v>
      </c>
      <c r="AG33" s="805" t="s">
        <v>319</v>
      </c>
      <c r="AH33" s="805" t="s">
        <v>319</v>
      </c>
      <c r="AI33" s="805" t="s">
        <v>319</v>
      </c>
      <c r="AJ33" s="805">
        <v>-4.2143620585579633E-3</v>
      </c>
      <c r="AK33" s="805">
        <v>-4.2143620585579633E-3</v>
      </c>
      <c r="AL33" s="805">
        <v>-2.1912085148392269E-2</v>
      </c>
      <c r="AM33" s="805">
        <v>-1.254813725065973E-3</v>
      </c>
      <c r="AN33" s="805"/>
      <c r="AO33" s="805"/>
      <c r="AP33" s="805">
        <v>4.8227990113036689E-3</v>
      </c>
    </row>
    <row r="34" spans="1:42" s="132" customFormat="1" ht="12.75" customHeight="1">
      <c r="A34" s="804">
        <v>36981</v>
      </c>
      <c r="B34" s="805">
        <v>6.5900689999999996E-3</v>
      </c>
      <c r="C34" s="805">
        <v>6.5727389999999993E-3</v>
      </c>
      <c r="D34" s="805">
        <v>3.2071490000000003E-3</v>
      </c>
      <c r="E34" s="805">
        <v>9.5642090000000006E-3</v>
      </c>
      <c r="F34" s="805">
        <v>-2.1341923206071201E-2</v>
      </c>
      <c r="G34" s="805">
        <v>-1.0745320000000001E-2</v>
      </c>
      <c r="H34" s="805">
        <v>5.3133828387055271E-3</v>
      </c>
      <c r="I34" s="805">
        <v>-1.6037840000000001E-2</v>
      </c>
      <c r="J34" s="806"/>
      <c r="K34" s="805">
        <v>5.6818181818181213E-3</v>
      </c>
      <c r="L34" s="805"/>
      <c r="M34" s="806"/>
      <c r="N34" s="806"/>
      <c r="O34" s="806"/>
      <c r="P34" s="806">
        <v>2.9606841831502084E-3</v>
      </c>
      <c r="Q34" s="805">
        <v>-6.7676299999999995E-2</v>
      </c>
      <c r="R34" s="805">
        <v>-6.401786000000001E-2</v>
      </c>
      <c r="S34" s="805">
        <v>-7.45889E-2</v>
      </c>
      <c r="T34" s="805">
        <v>-2.9685670000000001E-2</v>
      </c>
      <c r="U34" s="805">
        <v>-0.11074239120128937</v>
      </c>
      <c r="V34" s="805">
        <v>-9.037487000000001E-2</v>
      </c>
      <c r="W34" s="805">
        <v>2.2005336008938947E-2</v>
      </c>
      <c r="X34" s="805">
        <v>1.3108861987607856E-2</v>
      </c>
      <c r="Y34" s="805">
        <v>-7.9916031010329736E-3</v>
      </c>
      <c r="Z34" s="805">
        <v>4.4405418966382282E-2</v>
      </c>
      <c r="AA34" s="805">
        <v>6.3015475859513614E-3</v>
      </c>
      <c r="AB34" s="805">
        <v>-8.8188000000000002E-2</v>
      </c>
      <c r="AC34" s="805">
        <v>3.5489E-2</v>
      </c>
      <c r="AD34" s="805">
        <v>1.3034E-2</v>
      </c>
      <c r="AE34" s="805">
        <v>-3.7659999999999999E-2</v>
      </c>
      <c r="AF34" s="805">
        <v>-6.0354999999999999E-2</v>
      </c>
      <c r="AG34" s="805">
        <v>-2.2284000000000002E-2</v>
      </c>
      <c r="AH34" s="805">
        <v>-0.13624</v>
      </c>
      <c r="AI34" s="805">
        <v>2.2925000000000001E-2</v>
      </c>
      <c r="AJ34" s="805">
        <v>-4.2605610304095376E-2</v>
      </c>
      <c r="AK34" s="805">
        <v>-4.2605610304095376E-2</v>
      </c>
      <c r="AL34" s="805">
        <v>-4.1348131773663699E-2</v>
      </c>
      <c r="AM34" s="805">
        <v>-6.337405770730431E-2</v>
      </c>
      <c r="AN34" s="805"/>
      <c r="AO34" s="805"/>
      <c r="AP34" s="805">
        <v>4.3681719511761141E-3</v>
      </c>
    </row>
    <row r="35" spans="1:42" s="132" customFormat="1" ht="12.75" customHeight="1">
      <c r="A35" s="804">
        <v>37011</v>
      </c>
      <c r="B35" s="805">
        <v>-4.8053319999999998E-3</v>
      </c>
      <c r="C35" s="805">
        <v>-2.3890489999999999E-3</v>
      </c>
      <c r="D35" s="805">
        <v>-1.2428380000000001E-2</v>
      </c>
      <c r="E35" s="805">
        <v>5.638845E-3</v>
      </c>
      <c r="F35" s="805">
        <v>-1.0698483430802597E-2</v>
      </c>
      <c r="G35" s="805">
        <v>-2.844732E-3</v>
      </c>
      <c r="H35" s="805">
        <v>5.506642518399163E-3</v>
      </c>
      <c r="I35" s="805">
        <v>-5.0723700000000005E-3</v>
      </c>
      <c r="J35" s="806"/>
      <c r="K35" s="805">
        <v>1.2473402303911918E-3</v>
      </c>
      <c r="L35" s="805"/>
      <c r="M35" s="806"/>
      <c r="N35" s="806"/>
      <c r="O35" s="806"/>
      <c r="P35" s="806">
        <v>-1.4548408378336486E-3</v>
      </c>
      <c r="Q35" s="805">
        <v>7.2401450000000006E-2</v>
      </c>
      <c r="R35" s="805">
        <v>7.7622750000000004E-2</v>
      </c>
      <c r="S35" s="805">
        <v>7.1063330000000008E-2</v>
      </c>
      <c r="T35" s="805">
        <v>6.7939009999999994E-2</v>
      </c>
      <c r="U35" s="805">
        <v>2.921420194050528E-2</v>
      </c>
      <c r="V35" s="805">
        <v>9.4341720000000004E-2</v>
      </c>
      <c r="W35" s="805">
        <v>5.0203043420049553E-4</v>
      </c>
      <c r="X35" s="805">
        <v>5.2997573211739368E-3</v>
      </c>
      <c r="Y35" s="805">
        <v>1.4299632295169618E-2</v>
      </c>
      <c r="Z35" s="805">
        <v>-1.1205861157818964E-2</v>
      </c>
      <c r="AA35" s="805">
        <v>6.6074224145868943E-3</v>
      </c>
      <c r="AB35" s="805" t="s">
        <v>319</v>
      </c>
      <c r="AC35" s="805" t="s">
        <v>319</v>
      </c>
      <c r="AD35" s="805" t="s">
        <v>319</v>
      </c>
      <c r="AE35" s="805" t="s">
        <v>319</v>
      </c>
      <c r="AF35" s="805" t="s">
        <v>319</v>
      </c>
      <c r="AG35" s="805" t="s">
        <v>319</v>
      </c>
      <c r="AH35" s="805" t="s">
        <v>319</v>
      </c>
      <c r="AI35" s="805" t="s">
        <v>319</v>
      </c>
      <c r="AJ35" s="805">
        <v>3.5184227800012735E-2</v>
      </c>
      <c r="AK35" s="805">
        <v>3.5184227800012735E-2</v>
      </c>
      <c r="AL35" s="805">
        <v>1.5897099209748911E-2</v>
      </c>
      <c r="AM35" s="805">
        <v>2.4802027827116602E-2</v>
      </c>
      <c r="AN35" s="805"/>
      <c r="AO35" s="805"/>
      <c r="AP35" s="805">
        <v>5.0976571150185279E-3</v>
      </c>
    </row>
    <row r="36" spans="1:42" s="132" customFormat="1" ht="12.75" customHeight="1">
      <c r="A36" s="804">
        <v>37042</v>
      </c>
      <c r="B36" s="805">
        <v>5.9553150000000001E-3</v>
      </c>
      <c r="C36" s="805">
        <v>8.3264459999999995E-3</v>
      </c>
      <c r="D36" s="805">
        <v>3.1189189999999999E-3</v>
      </c>
      <c r="E36" s="805">
        <v>1.1840219999999999E-2</v>
      </c>
      <c r="F36" s="805">
        <v>2.0711828728744441E-2</v>
      </c>
      <c r="G36" s="805">
        <v>2.5902970000000001E-2</v>
      </c>
      <c r="H36" s="805">
        <v>2.22034152922157E-2</v>
      </c>
      <c r="I36" s="805">
        <v>2.6924E-2</v>
      </c>
      <c r="J36" s="806"/>
      <c r="K36" s="805">
        <v>6.4487761981533165E-3</v>
      </c>
      <c r="L36" s="805"/>
      <c r="M36" s="806"/>
      <c r="N36" s="806"/>
      <c r="O36" s="806"/>
      <c r="P36" s="806">
        <v>3.5193737724157348E-3</v>
      </c>
      <c r="Q36" s="805">
        <v>-1.1742889999999999E-2</v>
      </c>
      <c r="R36" s="805">
        <v>5.561809E-3</v>
      </c>
      <c r="S36" s="805">
        <v>-4.8751839999999998E-2</v>
      </c>
      <c r="T36" s="805">
        <v>-2.397569E-3</v>
      </c>
      <c r="U36" s="805">
        <v>-7.2516316171145068E-4</v>
      </c>
      <c r="V36" s="805">
        <v>1.435115E-2</v>
      </c>
      <c r="W36" s="805">
        <v>-1.0035570522171078E-4</v>
      </c>
      <c r="X36" s="805">
        <v>1.1896771958691543E-2</v>
      </c>
      <c r="Y36" s="805">
        <v>1.9995455578277754E-2</v>
      </c>
      <c r="Z36" s="805">
        <v>-2.2398484093918092E-2</v>
      </c>
      <c r="AA36" s="805">
        <v>1.8594332502344324E-2</v>
      </c>
      <c r="AB36" s="805" t="s">
        <v>319</v>
      </c>
      <c r="AC36" s="805" t="s">
        <v>319</v>
      </c>
      <c r="AD36" s="805" t="s">
        <v>319</v>
      </c>
      <c r="AE36" s="805" t="s">
        <v>319</v>
      </c>
      <c r="AF36" s="805" t="s">
        <v>319</v>
      </c>
      <c r="AG36" s="805" t="s">
        <v>319</v>
      </c>
      <c r="AH36" s="805" t="s">
        <v>319</v>
      </c>
      <c r="AI36" s="805" t="s">
        <v>319</v>
      </c>
      <c r="AJ36" s="805">
        <v>-2.0969877895492872E-2</v>
      </c>
      <c r="AK36" s="805">
        <v>-2.0969877895492872E-2</v>
      </c>
      <c r="AL36" s="805">
        <v>7.4813311528383331E-3</v>
      </c>
      <c r="AM36" s="805">
        <v>9.0632532023795509E-3</v>
      </c>
      <c r="AN36" s="805"/>
      <c r="AO36" s="805"/>
      <c r="AP36" s="805">
        <v>4.3227094266791166E-3</v>
      </c>
    </row>
    <row r="37" spans="1:42" s="132" customFormat="1" ht="12.75" customHeight="1">
      <c r="A37" s="804">
        <v>37072</v>
      </c>
      <c r="B37" s="805">
        <v>5.0029409999999995E-3</v>
      </c>
      <c r="C37" s="805">
        <v>5.4489509999999996E-3</v>
      </c>
      <c r="D37" s="805">
        <v>5.3663530000000008E-3</v>
      </c>
      <c r="E37" s="805">
        <v>-1.233842E-3</v>
      </c>
      <c r="F37" s="805">
        <v>-1.3940272836112766E-2</v>
      </c>
      <c r="G37" s="805">
        <v>1.8176540000000001E-2</v>
      </c>
      <c r="H37" s="805">
        <v>2.0507612145092668E-2</v>
      </c>
      <c r="I37" s="805">
        <v>1.7507740000000001E-2</v>
      </c>
      <c r="J37" s="806"/>
      <c r="K37" s="805">
        <v>2.1843599825250859E-3</v>
      </c>
      <c r="L37" s="805"/>
      <c r="M37" s="806"/>
      <c r="N37" s="806"/>
      <c r="O37" s="806"/>
      <c r="P37" s="806">
        <v>9.9720924380797271E-4</v>
      </c>
      <c r="Q37" s="805">
        <v>-3.0924930000000003E-2</v>
      </c>
      <c r="R37" s="805">
        <v>-2.3077049999999998E-2</v>
      </c>
      <c r="S37" s="805">
        <v>-3.7802880000000004E-2</v>
      </c>
      <c r="T37" s="805">
        <v>-5.9561549999999998E-2</v>
      </c>
      <c r="U37" s="805">
        <v>-9.6413020941321648E-3</v>
      </c>
      <c r="V37" s="805">
        <v>-2.1874370000000001E-2</v>
      </c>
      <c r="W37" s="805">
        <v>3.8027477919528874E-3</v>
      </c>
      <c r="X37" s="805">
        <v>-1.4014142516339811E-3</v>
      </c>
      <c r="Y37" s="805">
        <v>-2.9972255412220594E-3</v>
      </c>
      <c r="Z37" s="805">
        <v>1.0598511486897833E-2</v>
      </c>
      <c r="AA37" s="805">
        <v>-7.4995509250943559E-3</v>
      </c>
      <c r="AB37" s="805">
        <v>-1.3419E-2</v>
      </c>
      <c r="AC37" s="805">
        <v>2.4917999999999999E-2</v>
      </c>
      <c r="AD37" s="805">
        <v>-2.5099999999999998E-4</v>
      </c>
      <c r="AE37" s="805">
        <v>3.5920000000000001E-3</v>
      </c>
      <c r="AF37" s="805">
        <v>1.6542000000000001E-2</v>
      </c>
      <c r="AG37" s="805">
        <v>4.8487000000000002E-2</v>
      </c>
      <c r="AH37" s="805">
        <v>-7.4162000000000006E-2</v>
      </c>
      <c r="AI37" s="805">
        <v>6.692E-3</v>
      </c>
      <c r="AJ37" s="805">
        <v>-3.9880553215147496E-2</v>
      </c>
      <c r="AK37" s="805">
        <v>-3.9880553215147496E-2</v>
      </c>
      <c r="AL37" s="805">
        <v>4.2145241694648838E-3</v>
      </c>
      <c r="AM37" s="805">
        <v>2.5201062792424622E-2</v>
      </c>
      <c r="AN37" s="805"/>
      <c r="AO37" s="805"/>
      <c r="AP37" s="805">
        <v>3.3958985968884914E-3</v>
      </c>
    </row>
    <row r="38" spans="1:42" s="132" customFormat="1" ht="12.75" customHeight="1">
      <c r="A38" s="804">
        <v>37103</v>
      </c>
      <c r="B38" s="805">
        <v>1.479434E-2</v>
      </c>
      <c r="C38" s="805">
        <v>2.0288249999999997E-2</v>
      </c>
      <c r="D38" s="805">
        <v>2.4948380000000003E-2</v>
      </c>
      <c r="E38" s="805">
        <v>1.6672860000000001E-2</v>
      </c>
      <c r="F38" s="805">
        <v>-1.6784577683608637E-2</v>
      </c>
      <c r="G38" s="805">
        <v>-5.681655E-2</v>
      </c>
      <c r="H38" s="805">
        <v>6.9080959462524127E-3</v>
      </c>
      <c r="I38" s="805">
        <v>-7.5134329999999999E-2</v>
      </c>
      <c r="J38" s="806"/>
      <c r="K38" s="805">
        <v>1.8308631211856996E-2</v>
      </c>
      <c r="L38" s="805"/>
      <c r="M38" s="806"/>
      <c r="N38" s="806"/>
      <c r="O38" s="806"/>
      <c r="P38" s="806">
        <v>2.7404861390317503E-2</v>
      </c>
      <c r="Q38" s="805">
        <v>-1.597092E-2</v>
      </c>
      <c r="R38" s="805">
        <v>-9.6236749999999999E-3</v>
      </c>
      <c r="S38" s="805">
        <v>2.4867459999999997E-3</v>
      </c>
      <c r="T38" s="805">
        <v>-7.4508660000000004E-2</v>
      </c>
      <c r="U38" s="805">
        <v>-4.1138909243169763E-2</v>
      </c>
      <c r="V38" s="805">
        <v>-7.1399260000000006E-2</v>
      </c>
      <c r="W38" s="805">
        <v>6.7990179196337763E-3</v>
      </c>
      <c r="X38" s="805">
        <v>3.2031367171598824E-3</v>
      </c>
      <c r="Y38" s="805">
        <v>8.3991793788467106E-3</v>
      </c>
      <c r="Z38" s="805">
        <v>8.8029900658994631E-3</v>
      </c>
      <c r="AA38" s="805">
        <v>1.0904483960001876E-2</v>
      </c>
      <c r="AB38" s="805" t="s">
        <v>319</v>
      </c>
      <c r="AC38" s="805" t="s">
        <v>319</v>
      </c>
      <c r="AD38" s="805" t="s">
        <v>319</v>
      </c>
      <c r="AE38" s="805" t="s">
        <v>319</v>
      </c>
      <c r="AF38" s="805" t="s">
        <v>319</v>
      </c>
      <c r="AG38" s="805" t="s">
        <v>319</v>
      </c>
      <c r="AH38" s="805" t="s">
        <v>319</v>
      </c>
      <c r="AI38" s="805" t="s">
        <v>319</v>
      </c>
      <c r="AJ38" s="805">
        <v>1.3019885023848765E-2</v>
      </c>
      <c r="AK38" s="805">
        <v>1.3019885023848765E-2</v>
      </c>
      <c r="AL38" s="805">
        <v>-1.8325861471288118E-2</v>
      </c>
      <c r="AM38" s="805">
        <v>-1.8063142463219273E-2</v>
      </c>
      <c r="AN38" s="805"/>
      <c r="AO38" s="805"/>
      <c r="AP38" s="805">
        <v>3.6598803652008183E-3</v>
      </c>
    </row>
    <row r="39" spans="1:42" s="132" customFormat="1" ht="12.75" customHeight="1">
      <c r="A39" s="804">
        <v>37134</v>
      </c>
      <c r="B39" s="805">
        <v>9.317713E-3</v>
      </c>
      <c r="C39" s="805">
        <v>1.0424919999999999E-2</v>
      </c>
      <c r="D39" s="805">
        <v>1.324818E-2</v>
      </c>
      <c r="E39" s="805">
        <v>1.3968469999999999E-3</v>
      </c>
      <c r="F39" s="805">
        <v>2.5082268309482014E-2</v>
      </c>
      <c r="G39" s="805">
        <v>4.6939599999999998E-2</v>
      </c>
      <c r="H39" s="805">
        <v>1.9423786031073309E-2</v>
      </c>
      <c r="I39" s="805">
        <v>5.5597469999999996E-2</v>
      </c>
      <c r="J39" s="806"/>
      <c r="K39" s="805">
        <v>9.275114155251174E-3</v>
      </c>
      <c r="L39" s="805"/>
      <c r="M39" s="806"/>
      <c r="N39" s="806"/>
      <c r="O39" s="806"/>
      <c r="P39" s="806">
        <v>1.5617158577968304E-2</v>
      </c>
      <c r="Q39" s="805">
        <v>-4.6290079999999997E-2</v>
      </c>
      <c r="R39" s="805">
        <v>-6.6850259999999995E-2</v>
      </c>
      <c r="S39" s="805">
        <v>-2.6035740000000002E-2</v>
      </c>
      <c r="T39" s="805">
        <v>-2.5016690000000001E-2</v>
      </c>
      <c r="U39" s="805">
        <v>-9.7161572052402168E-3</v>
      </c>
      <c r="V39" s="805">
        <v>-1.9332740000000001E-2</v>
      </c>
      <c r="W39" s="805">
        <v>1.4697931034482803E-2</v>
      </c>
      <c r="X39" s="805">
        <v>7.9982914197234134E-3</v>
      </c>
      <c r="Y39" s="805">
        <v>1.1501777639013389E-2</v>
      </c>
      <c r="Z39" s="805">
        <v>2.3107297811144178E-2</v>
      </c>
      <c r="AA39" s="805">
        <v>1.2890520096678904E-2</v>
      </c>
      <c r="AB39" s="805" t="s">
        <v>319</v>
      </c>
      <c r="AC39" s="805" t="s">
        <v>319</v>
      </c>
      <c r="AD39" s="805" t="s">
        <v>319</v>
      </c>
      <c r="AE39" s="805" t="s">
        <v>319</v>
      </c>
      <c r="AF39" s="805" t="s">
        <v>319</v>
      </c>
      <c r="AG39" s="805" t="s">
        <v>319</v>
      </c>
      <c r="AH39" s="805" t="s">
        <v>319</v>
      </c>
      <c r="AI39" s="805" t="s">
        <v>319</v>
      </c>
      <c r="AJ39" s="805">
        <v>-4.3607905995490803E-4</v>
      </c>
      <c r="AK39" s="805">
        <v>-4.3607905995490803E-4</v>
      </c>
      <c r="AL39" s="805">
        <v>1.5876700153946155E-2</v>
      </c>
      <c r="AM39" s="805">
        <v>2.4607208872458486E-2</v>
      </c>
      <c r="AN39" s="805"/>
      <c r="AO39" s="805"/>
      <c r="AP39" s="805">
        <v>3.4984076363748784E-3</v>
      </c>
    </row>
    <row r="40" spans="1:42" s="132" customFormat="1" ht="12.75" customHeight="1">
      <c r="A40" s="804">
        <v>37164</v>
      </c>
      <c r="B40" s="805">
        <v>8.039427E-3</v>
      </c>
      <c r="C40" s="805">
        <v>-1.4907899999999999E-3</v>
      </c>
      <c r="D40" s="805">
        <v>1.5870539999999999E-2</v>
      </c>
      <c r="E40" s="805">
        <v>5.8225780000000001E-3</v>
      </c>
      <c r="F40" s="805">
        <v>-5.8255524128347447E-2</v>
      </c>
      <c r="G40" s="805">
        <v>-3.4696660000000004E-2</v>
      </c>
      <c r="H40" s="805">
        <v>-1.8107743574570678E-2</v>
      </c>
      <c r="I40" s="805">
        <v>-3.9861100000000003E-2</v>
      </c>
      <c r="J40" s="806"/>
      <c r="K40" s="805">
        <v>1.5481408171921451E-2</v>
      </c>
      <c r="L40" s="805"/>
      <c r="M40" s="806"/>
      <c r="N40" s="806"/>
      <c r="O40" s="806"/>
      <c r="P40" s="806">
        <v>1.9852279928987082E-2</v>
      </c>
      <c r="Q40" s="805">
        <v>-9.1604980000000003E-2</v>
      </c>
      <c r="R40" s="805">
        <v>-7.6742100000000008E-2</v>
      </c>
      <c r="S40" s="805">
        <v>-9.9794759999999996E-2</v>
      </c>
      <c r="T40" s="805">
        <v>-9.342795000000001E-2</v>
      </c>
      <c r="U40" s="805">
        <v>-0.14904641164149479</v>
      </c>
      <c r="V40" s="805">
        <v>-0.15940070000000001</v>
      </c>
      <c r="W40" s="805">
        <v>2.6969126874516469E-3</v>
      </c>
      <c r="X40" s="805">
        <v>-5.1062567536073189E-3</v>
      </c>
      <c r="Y40" s="805">
        <v>-2.780018121894634E-2</v>
      </c>
      <c r="Z40" s="805">
        <v>2.0798589603087558E-2</v>
      </c>
      <c r="AA40" s="805">
        <v>6.407423773751697E-3</v>
      </c>
      <c r="AB40" s="805">
        <v>-0.104227</v>
      </c>
      <c r="AC40" s="805">
        <v>-5.4869999999999997E-3</v>
      </c>
      <c r="AD40" s="805">
        <v>-3.8880999999999999E-2</v>
      </c>
      <c r="AE40" s="805">
        <v>1.2440000000000001E-3</v>
      </c>
      <c r="AF40" s="805">
        <v>-7.5417999999999999E-2</v>
      </c>
      <c r="AG40" s="805">
        <v>-8.6054000000000005E-2</v>
      </c>
      <c r="AH40" s="805">
        <v>-0.171149</v>
      </c>
      <c r="AI40" s="805">
        <v>2.2889999999999998E-3</v>
      </c>
      <c r="AJ40" s="805">
        <v>-6.7456667845772977E-2</v>
      </c>
      <c r="AK40" s="805">
        <v>-6.7456667845772977E-2</v>
      </c>
      <c r="AL40" s="805">
        <v>7.5717424205438588E-2</v>
      </c>
      <c r="AM40" s="805">
        <v>-0.10376679358526253</v>
      </c>
      <c r="AN40" s="805"/>
      <c r="AO40" s="805"/>
      <c r="AP40" s="805">
        <v>4.4500208391218266E-3</v>
      </c>
    </row>
    <row r="41" spans="1:42" s="132" customFormat="1" ht="12.75" customHeight="1">
      <c r="A41" s="804">
        <v>37195</v>
      </c>
      <c r="B41" s="805">
        <v>1.819016E-2</v>
      </c>
      <c r="C41" s="805">
        <v>1.9841620000000001E-2</v>
      </c>
      <c r="D41" s="805">
        <v>2.7698489999999999E-2</v>
      </c>
      <c r="E41" s="805">
        <v>2.369829E-2</v>
      </c>
      <c r="F41" s="805">
        <v>1.2987469258695317E-2</v>
      </c>
      <c r="G41" s="805">
        <v>-2.8626810000000002E-3</v>
      </c>
      <c r="H41" s="805">
        <v>4.0702272106745596E-2</v>
      </c>
      <c r="I41" s="805">
        <v>-1.6944500000000001E-2</v>
      </c>
      <c r="J41" s="806"/>
      <c r="K41" s="805">
        <v>1.4131569787678488E-2</v>
      </c>
      <c r="L41" s="805"/>
      <c r="M41" s="806"/>
      <c r="N41" s="806"/>
      <c r="O41" s="806"/>
      <c r="P41" s="806">
        <v>1.9918813487778797E-2</v>
      </c>
      <c r="Q41" s="805">
        <v>2.109747E-2</v>
      </c>
      <c r="R41" s="805">
        <v>1.431695E-2</v>
      </c>
      <c r="S41" s="805">
        <v>3.1792040000000001E-2</v>
      </c>
      <c r="T41" s="805">
        <v>-2.059389E-3</v>
      </c>
      <c r="U41" s="805">
        <v>6.347972535302504E-2</v>
      </c>
      <c r="V41" s="805">
        <v>5.6687219999999997E-2</v>
      </c>
      <c r="W41" s="805">
        <v>1.4196627080961033E-2</v>
      </c>
      <c r="X41" s="805">
        <v>9.0510264928878037E-4</v>
      </c>
      <c r="Y41" s="805">
        <v>1.1296715451817319E-2</v>
      </c>
      <c r="Z41" s="805">
        <v>3.1495787336336178E-2</v>
      </c>
      <c r="AA41" s="805">
        <v>1.1591657519209653E-2</v>
      </c>
      <c r="AB41" s="805" t="s">
        <v>319</v>
      </c>
      <c r="AC41" s="805" t="s">
        <v>319</v>
      </c>
      <c r="AD41" s="805" t="s">
        <v>319</v>
      </c>
      <c r="AE41" s="805" t="s">
        <v>319</v>
      </c>
      <c r="AF41" s="805" t="s">
        <v>319</v>
      </c>
      <c r="AG41" s="805" t="s">
        <v>319</v>
      </c>
      <c r="AH41" s="805" t="s">
        <v>319</v>
      </c>
      <c r="AI41" s="805" t="s">
        <v>319</v>
      </c>
      <c r="AJ41" s="805">
        <v>-4.7465513535384196E-2</v>
      </c>
      <c r="AK41" s="805">
        <v>-4.7465513535384196E-2</v>
      </c>
      <c r="AL41" s="805">
        <v>-5.9609910537934185E-2</v>
      </c>
      <c r="AM41" s="805">
        <v>-1.0509711321649351E-2</v>
      </c>
      <c r="AN41" s="805"/>
      <c r="AO41" s="805"/>
      <c r="AP41" s="805">
        <v>3.1379532419033573E-3</v>
      </c>
    </row>
    <row r="42" spans="1:42" s="132" customFormat="1" ht="12.75" customHeight="1">
      <c r="A42" s="804">
        <v>37225</v>
      </c>
      <c r="B42" s="805">
        <v>-8.3523539999999993E-3</v>
      </c>
      <c r="C42" s="805">
        <v>-5.0558369999999997E-3</v>
      </c>
      <c r="D42" s="805">
        <v>-2.4756550000000002E-2</v>
      </c>
      <c r="E42" s="805">
        <v>-2.2265469999999999E-2</v>
      </c>
      <c r="F42" s="805">
        <v>2.2076733657214298E-2</v>
      </c>
      <c r="G42" s="805">
        <v>-3.1084620000000002E-3</v>
      </c>
      <c r="H42" s="805">
        <v>2.7404392179144477E-3</v>
      </c>
      <c r="I42" s="805">
        <v>-5.1119590000000001E-3</v>
      </c>
      <c r="J42" s="806"/>
      <c r="K42" s="805">
        <v>-9.7473915431083302E-3</v>
      </c>
      <c r="L42" s="805"/>
      <c r="M42" s="806"/>
      <c r="N42" s="806"/>
      <c r="O42" s="806"/>
      <c r="P42" s="806">
        <v>-1.7417726049804183E-2</v>
      </c>
      <c r="Q42" s="805">
        <v>6.1207609999999996E-2</v>
      </c>
      <c r="R42" s="805">
        <v>7.6567860000000001E-2</v>
      </c>
      <c r="S42" s="805">
        <v>4.014057E-2</v>
      </c>
      <c r="T42" s="805">
        <v>1.085035E-2</v>
      </c>
      <c r="U42" s="805">
        <v>0.11743208673407235</v>
      </c>
      <c r="V42" s="805">
        <v>6.5821180000000007E-2</v>
      </c>
      <c r="W42" s="805">
        <v>-6.5979425540559911E-3</v>
      </c>
      <c r="X42" s="805">
        <v>5.9044437588433585E-3</v>
      </c>
      <c r="Y42" s="805">
        <v>7.8993741265116491E-3</v>
      </c>
      <c r="Z42" s="805">
        <v>-2.7400359756994286E-2</v>
      </c>
      <c r="AA42" s="805">
        <v>5.7077130083771355E-3</v>
      </c>
      <c r="AB42" s="805" t="s">
        <v>319</v>
      </c>
      <c r="AC42" s="805" t="s">
        <v>319</v>
      </c>
      <c r="AD42" s="805" t="s">
        <v>319</v>
      </c>
      <c r="AE42" s="805" t="s">
        <v>319</v>
      </c>
      <c r="AF42" s="805" t="s">
        <v>319</v>
      </c>
      <c r="AG42" s="805" t="s">
        <v>319</v>
      </c>
      <c r="AH42" s="805" t="s">
        <v>319</v>
      </c>
      <c r="AI42" s="805" t="s">
        <v>319</v>
      </c>
      <c r="AJ42" s="805">
        <v>7.7254927988319455E-3</v>
      </c>
      <c r="AK42" s="805">
        <v>7.7254927988319455E-3</v>
      </c>
      <c r="AL42" s="805">
        <v>-2.2341181285375655E-2</v>
      </c>
      <c r="AM42" s="805">
        <v>5.0231302629905938E-2</v>
      </c>
      <c r="AN42" s="805"/>
      <c r="AO42" s="805"/>
      <c r="AP42" s="805">
        <v>2.1371296108787519E-3</v>
      </c>
    </row>
    <row r="43" spans="1:42" s="132" customFormat="1" ht="12.75" customHeight="1">
      <c r="A43" s="804">
        <v>37256</v>
      </c>
      <c r="B43" s="805">
        <v>-6.730878E-3</v>
      </c>
      <c r="C43" s="805">
        <v>-6.9729609999999997E-3</v>
      </c>
      <c r="D43" s="805">
        <v>-9.7378789999999996E-3</v>
      </c>
      <c r="E43" s="805">
        <v>-1.165741E-2</v>
      </c>
      <c r="F43" s="805">
        <v>-1.6157492482459235E-3</v>
      </c>
      <c r="G43" s="805">
        <v>5.7888819999999995E-3</v>
      </c>
      <c r="H43" s="805">
        <v>6.4046731271465429E-3</v>
      </c>
      <c r="I43" s="805">
        <v>5.5694940000000004E-3</v>
      </c>
      <c r="J43" s="806"/>
      <c r="K43" s="805">
        <v>-3.951199223623969E-3</v>
      </c>
      <c r="L43" s="805"/>
      <c r="M43" s="806"/>
      <c r="N43" s="806"/>
      <c r="O43" s="806"/>
      <c r="P43" s="806">
        <v>-7.8815609642425288E-3</v>
      </c>
      <c r="Q43" s="805">
        <v>9.1544230000000001E-3</v>
      </c>
      <c r="R43" s="805">
        <v>5.9930760000000008E-3</v>
      </c>
      <c r="S43" s="805">
        <v>2.561569E-2</v>
      </c>
      <c r="T43" s="805">
        <v>-6.7488930000000003E-2</v>
      </c>
      <c r="U43" s="805">
        <v>5.9740542897634308E-2</v>
      </c>
      <c r="V43" s="805">
        <v>6.6515939999999996E-2</v>
      </c>
      <c r="W43" s="805">
        <v>3.6061444395405484E-3</v>
      </c>
      <c r="X43" s="805">
        <v>1.4394195786445518E-2</v>
      </c>
      <c r="Y43" s="805">
        <v>2.5019593657684691E-3</v>
      </c>
      <c r="Z43" s="805">
        <v>-5.5018552767793771E-3</v>
      </c>
      <c r="AA43" s="805">
        <v>2.0931788265250439E-3</v>
      </c>
      <c r="AB43" s="805">
        <v>-2.9770000000000001E-2</v>
      </c>
      <c r="AC43" s="805">
        <v>2.8961000000000001E-2</v>
      </c>
      <c r="AD43" s="805">
        <v>-2.9484E-2</v>
      </c>
      <c r="AE43" s="805">
        <v>-3.5048999999999997E-2</v>
      </c>
      <c r="AF43" s="805">
        <v>-1.0659E-2</v>
      </c>
      <c r="AG43" s="805">
        <v>-3.5332000000000002E-2</v>
      </c>
      <c r="AH43" s="805">
        <v>-7.7255000000000004E-2</v>
      </c>
      <c r="AI43" s="805">
        <v>-4.457E-3</v>
      </c>
      <c r="AJ43" s="805">
        <v>-1.9699145119011607E-2</v>
      </c>
      <c r="AK43" s="805">
        <v>-1.9699145119011607E-2</v>
      </c>
      <c r="AL43" s="805">
        <v>3.8184263060309309E-2</v>
      </c>
      <c r="AM43" s="805">
        <v>1.9770354711639682E-2</v>
      </c>
      <c r="AN43" s="805"/>
      <c r="AO43" s="805"/>
      <c r="AP43" s="805">
        <v>1.9949867359179141E-3</v>
      </c>
    </row>
    <row r="44" spans="1:42" s="132" customFormat="1" ht="12.75" customHeight="1">
      <c r="A44" s="804">
        <v>37287</v>
      </c>
      <c r="B44" s="805">
        <v>4.7084309999999999E-3</v>
      </c>
      <c r="C44" s="805">
        <v>6.4232250000000003E-3</v>
      </c>
      <c r="D44" s="805">
        <v>6.7337170000000002E-3</v>
      </c>
      <c r="E44" s="805">
        <v>5.9181809999999998E-3</v>
      </c>
      <c r="F44" s="805">
        <v>1.1201310726782321E-2</v>
      </c>
      <c r="G44" s="805">
        <v>2.0472160000000003E-2</v>
      </c>
      <c r="H44" s="805">
        <v>8.2463506328891434E-3</v>
      </c>
      <c r="I44" s="805">
        <v>2.5016470000000002E-2</v>
      </c>
      <c r="J44" s="806"/>
      <c r="K44" s="805">
        <v>9.2560373025263321E-3</v>
      </c>
      <c r="L44" s="806">
        <v>3.0900000000000372E-3</v>
      </c>
      <c r="M44" s="806"/>
      <c r="N44" s="806">
        <v>1.5290634448429596E-2</v>
      </c>
      <c r="O44" s="806"/>
      <c r="P44" s="806">
        <v>1.1285180977990805E-2</v>
      </c>
      <c r="Q44" s="805">
        <v>-2.7607979999999997E-2</v>
      </c>
      <c r="R44" s="805">
        <v>-1.441127E-2</v>
      </c>
      <c r="S44" s="805">
        <v>-5.2252799999999995E-2</v>
      </c>
      <c r="T44" s="805">
        <v>-7.8281139999999999E-2</v>
      </c>
      <c r="U44" s="805">
        <v>2.8906491101738485E-2</v>
      </c>
      <c r="V44" s="805">
        <v>1.885529E-2</v>
      </c>
      <c r="W44" s="805">
        <v>1.1584005491676042E-3</v>
      </c>
      <c r="X44" s="805">
        <v>-2.0956491820712797E-3</v>
      </c>
      <c r="Y44" s="805">
        <v>1.40321335859106E-3</v>
      </c>
      <c r="Z44" s="805">
        <v>-4.2924980701304349E-3</v>
      </c>
      <c r="AA44" s="805">
        <v>5.1035789655025088E-3</v>
      </c>
      <c r="AB44" s="805" t="s">
        <v>319</v>
      </c>
      <c r="AC44" s="805" t="s">
        <v>319</v>
      </c>
      <c r="AD44" s="805" t="s">
        <v>319</v>
      </c>
      <c r="AE44" s="805" t="s">
        <v>319</v>
      </c>
      <c r="AF44" s="805" t="s">
        <v>319</v>
      </c>
      <c r="AG44" s="805" t="s">
        <v>319</v>
      </c>
      <c r="AH44" s="805" t="s">
        <v>319</v>
      </c>
      <c r="AI44" s="805" t="s">
        <v>319</v>
      </c>
      <c r="AJ44" s="805">
        <v>-6.725207097411201E-3</v>
      </c>
      <c r="AK44" s="805">
        <v>-7.1089999999999209E-3</v>
      </c>
      <c r="AL44" s="805">
        <v>-1.3983114514328321E-2</v>
      </c>
      <c r="AM44" s="805">
        <v>-1.0364728873303641E-2</v>
      </c>
      <c r="AN44" s="805"/>
      <c r="AO44" s="805"/>
      <c r="AP44" s="805">
        <v>1.5919535544333119E-3</v>
      </c>
    </row>
    <row r="45" spans="1:42" s="132" customFormat="1" ht="12.75" customHeight="1">
      <c r="A45" s="804">
        <v>37315</v>
      </c>
      <c r="B45" s="805">
        <v>5.3165729999999998E-3</v>
      </c>
      <c r="C45" s="805">
        <v>3.5139989999999999E-3</v>
      </c>
      <c r="D45" s="805">
        <v>9.0066199999999999E-3</v>
      </c>
      <c r="E45" s="805">
        <v>1.515498E-2</v>
      </c>
      <c r="F45" s="805">
        <v>1.7969366754344573E-3</v>
      </c>
      <c r="G45" s="805">
        <v>3.672516E-2</v>
      </c>
      <c r="H45" s="805">
        <v>2.3337666380320421E-2</v>
      </c>
      <c r="I45" s="805">
        <v>4.1975150000000003E-2</v>
      </c>
      <c r="J45" s="806"/>
      <c r="K45" s="805">
        <v>1.1515653013377314E-2</v>
      </c>
      <c r="L45" s="806">
        <v>-7.9354793687506087E-3</v>
      </c>
      <c r="M45" s="805">
        <v>1.375958E-2</v>
      </c>
      <c r="N45" s="806">
        <v>6.8834216449800145E-3</v>
      </c>
      <c r="O45" s="806"/>
      <c r="P45" s="806">
        <v>1.6084132178342259E-2</v>
      </c>
      <c r="Q45" s="805">
        <v>-7.6388999999999997E-3</v>
      </c>
      <c r="R45" s="805">
        <v>-1.9997600000000001E-2</v>
      </c>
      <c r="S45" s="805">
        <v>-1.685491E-4</v>
      </c>
      <c r="T45" s="805">
        <v>4.1503079999999998E-2</v>
      </c>
      <c r="U45" s="805">
        <v>6.3987202559487866E-3</v>
      </c>
      <c r="V45" s="805">
        <v>1.2045549999999999E-3</v>
      </c>
      <c r="W45" s="805">
        <v>1.8641525605314069E-3</v>
      </c>
      <c r="X45" s="805">
        <v>7.0941992644599772E-3</v>
      </c>
      <c r="Y45" s="805">
        <v>-6.9061464703585873E-3</v>
      </c>
      <c r="Z45" s="805">
        <v>-1.5035650937965661E-3</v>
      </c>
      <c r="AA45" s="805">
        <v>-3.2994108194965843E-3</v>
      </c>
      <c r="AB45" s="805" t="s">
        <v>319</v>
      </c>
      <c r="AC45" s="805" t="s">
        <v>319</v>
      </c>
      <c r="AD45" s="805" t="s">
        <v>319</v>
      </c>
      <c r="AE45" s="805" t="s">
        <v>319</v>
      </c>
      <c r="AF45" s="805" t="s">
        <v>319</v>
      </c>
      <c r="AG45" s="805" t="s">
        <v>319</v>
      </c>
      <c r="AH45" s="805" t="s">
        <v>319</v>
      </c>
      <c r="AI45" s="805" t="s">
        <v>319</v>
      </c>
      <c r="AJ45" s="805">
        <v>2.5912798798717551E-2</v>
      </c>
      <c r="AK45" s="805">
        <v>2.1031513026102511E-2</v>
      </c>
      <c r="AL45" s="805">
        <v>5.4312581376283919E-2</v>
      </c>
      <c r="AM45" s="805">
        <v>1.2328021334120587E-2</v>
      </c>
      <c r="AN45" s="805">
        <v>1.0794216676569546E-2</v>
      </c>
      <c r="AO45" s="805">
        <v>1.0794216676569546E-2</v>
      </c>
      <c r="AP45" s="805">
        <v>1.4823192727211332E-3</v>
      </c>
    </row>
    <row r="46" spans="1:42" s="132" customFormat="1" ht="12.75" customHeight="1">
      <c r="A46" s="804">
        <v>37346</v>
      </c>
      <c r="B46" s="805">
        <v>-1.058039E-2</v>
      </c>
      <c r="C46" s="805">
        <v>-1.260697E-2</v>
      </c>
      <c r="D46" s="805">
        <v>-2.4057580000000002E-2</v>
      </c>
      <c r="E46" s="805">
        <v>-6.173436E-3</v>
      </c>
      <c r="F46" s="805">
        <v>1.7352134777136374E-2</v>
      </c>
      <c r="G46" s="805">
        <v>-2.9251210000000001E-4</v>
      </c>
      <c r="H46" s="805">
        <v>-1.301862517208352E-2</v>
      </c>
      <c r="I46" s="805">
        <v>4.6130659999999999E-3</v>
      </c>
      <c r="J46" s="806"/>
      <c r="K46" s="805">
        <v>-1.1043697593564716E-2</v>
      </c>
      <c r="L46" s="806">
        <v>1.0993538532654057E-2</v>
      </c>
      <c r="M46" s="805">
        <v>0</v>
      </c>
      <c r="N46" s="806">
        <v>-1.6858144950331888E-2</v>
      </c>
      <c r="O46" s="806"/>
      <c r="P46" s="806">
        <v>-1.9110514395615397E-2</v>
      </c>
      <c r="Q46" s="805">
        <v>4.4796069999999993E-2</v>
      </c>
      <c r="R46" s="805">
        <v>3.7026900000000001E-2</v>
      </c>
      <c r="S46" s="805">
        <v>5.419322E-2</v>
      </c>
      <c r="T46" s="805">
        <v>5.7348639999999999E-2</v>
      </c>
      <c r="U46" s="805">
        <v>5.7122988277369391E-2</v>
      </c>
      <c r="V46" s="805">
        <v>4.6264900000000005E-2</v>
      </c>
      <c r="W46" s="805">
        <v>2.0788331158970941E-2</v>
      </c>
      <c r="X46" s="805">
        <v>8.5070182900892632E-3</v>
      </c>
      <c r="Y46" s="805">
        <v>2.7302687939045001E-2</v>
      </c>
      <c r="Z46" s="805">
        <v>6.4303612813665589E-2</v>
      </c>
      <c r="AA46" s="805">
        <v>1.0296425270308163E-2</v>
      </c>
      <c r="AB46" s="805">
        <v>-2.3633999999999999E-2</v>
      </c>
      <c r="AC46" s="805">
        <v>1.7617000000000001E-2</v>
      </c>
      <c r="AD46" s="805">
        <v>-2.8176E-2</v>
      </c>
      <c r="AE46" s="805">
        <v>2.4559999999999998E-3</v>
      </c>
      <c r="AF46" s="805">
        <v>-3.0530000000000002E-3</v>
      </c>
      <c r="AG46" s="805">
        <v>7.5878000000000001E-2</v>
      </c>
      <c r="AH46" s="805">
        <v>-7.7953999999999996E-2</v>
      </c>
      <c r="AI46" s="805">
        <v>1.6966999999999999E-2</v>
      </c>
      <c r="AJ46" s="805">
        <v>0.1022528729569534</v>
      </c>
      <c r="AK46" s="805">
        <v>0.11002068510406171</v>
      </c>
      <c r="AL46" s="805">
        <v>2.1713118983061941E-2</v>
      </c>
      <c r="AM46" s="805">
        <v>5.1828962600381168E-2</v>
      </c>
      <c r="AN46" s="805">
        <v>5.3884589007544559E-3</v>
      </c>
      <c r="AO46" s="805">
        <v>5.3884589007544559E-3</v>
      </c>
      <c r="AP46" s="805">
        <v>1.3988467000907168E-3</v>
      </c>
    </row>
    <row r="47" spans="1:42" s="132" customFormat="1" ht="12.75" customHeight="1">
      <c r="A47" s="804">
        <v>37376</v>
      </c>
      <c r="B47" s="805">
        <v>1.3458159999999999E-2</v>
      </c>
      <c r="C47" s="805">
        <v>9.4721300000000005E-3</v>
      </c>
      <c r="D47" s="805">
        <v>2.487644E-2</v>
      </c>
      <c r="E47" s="805">
        <v>2.7276449999999997E-2</v>
      </c>
      <c r="F47" s="805">
        <v>1.2562544236543793E-2</v>
      </c>
      <c r="G47" s="805">
        <v>1.0137879999999998E-2</v>
      </c>
      <c r="H47" s="805">
        <v>2.0768312483672391E-2</v>
      </c>
      <c r="I47" s="805">
        <v>6.1668040000000006E-3</v>
      </c>
      <c r="J47" s="806"/>
      <c r="K47" s="805">
        <v>1.9438891569587113E-2</v>
      </c>
      <c r="L47" s="806">
        <v>9.8303298975219722E-3</v>
      </c>
      <c r="M47" s="805">
        <v>5.0502209999999999E-2</v>
      </c>
      <c r="N47" s="806">
        <v>2.1211367132758063E-2</v>
      </c>
      <c r="O47" s="806"/>
      <c r="P47" s="806">
        <v>2.7637857811551925E-2</v>
      </c>
      <c r="Q47" s="805">
        <v>-3.2051210000000004E-2</v>
      </c>
      <c r="R47" s="805">
        <v>-6.5101030000000004E-2</v>
      </c>
      <c r="S47" s="805">
        <v>-7.6328989999999994E-3</v>
      </c>
      <c r="T47" s="805">
        <v>5.8215050000000004E-2</v>
      </c>
      <c r="U47" s="805">
        <v>3.6650690724555623E-3</v>
      </c>
      <c r="V47" s="805">
        <v>1.1289990000000001E-2</v>
      </c>
      <c r="W47" s="805">
        <v>6.4950030379851142E-3</v>
      </c>
      <c r="X47" s="805">
        <v>4.3925070208103989E-3</v>
      </c>
      <c r="Y47" s="805">
        <v>1.4696360247228535E-2</v>
      </c>
      <c r="Z47" s="805">
        <v>3.1944644021708601E-3</v>
      </c>
      <c r="AA47" s="805">
        <v>3.4042553191488967E-3</v>
      </c>
      <c r="AB47" s="805" t="s">
        <v>319</v>
      </c>
      <c r="AC47" s="805" t="s">
        <v>319</v>
      </c>
      <c r="AD47" s="805" t="s">
        <v>319</v>
      </c>
      <c r="AE47" s="805" t="s">
        <v>319</v>
      </c>
      <c r="AF47" s="805" t="s">
        <v>319</v>
      </c>
      <c r="AG47" s="805" t="s">
        <v>319</v>
      </c>
      <c r="AH47" s="805" t="s">
        <v>319</v>
      </c>
      <c r="AI47" s="805" t="s">
        <v>319</v>
      </c>
      <c r="AJ47" s="805">
        <v>5.9815051860478974E-6</v>
      </c>
      <c r="AK47" s="805">
        <v>-2.481096303326491E-3</v>
      </c>
      <c r="AL47" s="805">
        <v>6.7275494672756064E-3</v>
      </c>
      <c r="AM47" s="805">
        <v>2.9178546358964441E-2</v>
      </c>
      <c r="AN47" s="805">
        <v>6.7238355096472802E-3</v>
      </c>
      <c r="AO47" s="805">
        <v>6.7238355096472802E-3</v>
      </c>
      <c r="AP47" s="805">
        <v>2.2128146746351884E-3</v>
      </c>
    </row>
    <row r="48" spans="1:42" s="132" customFormat="1" ht="12.75" customHeight="1">
      <c r="A48" s="804">
        <v>37407</v>
      </c>
      <c r="B48" s="805">
        <v>4.7008670000000001E-3</v>
      </c>
      <c r="C48" s="805">
        <v>8.5499249999999999E-3</v>
      </c>
      <c r="D48" s="805">
        <v>5.6020270000000007E-3</v>
      </c>
      <c r="E48" s="805">
        <v>1.5904419999999999E-2</v>
      </c>
      <c r="F48" s="805">
        <v>-6.8063058962651857E-3</v>
      </c>
      <c r="G48" s="805">
        <v>-6.3300700000000001E-3</v>
      </c>
      <c r="H48" s="805">
        <v>2.2825976388751723E-3</v>
      </c>
      <c r="I48" s="805">
        <v>-9.6518390000000006E-3</v>
      </c>
      <c r="J48" s="806"/>
      <c r="K48" s="805">
        <v>7.3703428223679257E-3</v>
      </c>
      <c r="L48" s="806">
        <v>-2.0079530690185754E-3</v>
      </c>
      <c r="M48" s="805">
        <v>3.2018539999999998E-2</v>
      </c>
      <c r="N48" s="806">
        <v>9.9562465779101661E-3</v>
      </c>
      <c r="O48" s="806"/>
      <c r="P48" s="806">
        <v>9.8971318648808371E-3</v>
      </c>
      <c r="Q48" s="805">
        <v>7.802401E-4</v>
      </c>
      <c r="R48" s="805">
        <v>-7.9053189999999992E-3</v>
      </c>
      <c r="S48" s="805">
        <v>-3.062071E-3</v>
      </c>
      <c r="T48" s="805">
        <v>6.2336099999999998E-2</v>
      </c>
      <c r="U48" s="805">
        <v>2.3408239700375422E-3</v>
      </c>
      <c r="V48" s="805">
        <v>-1.426504E-2</v>
      </c>
      <c r="W48" s="805">
        <v>4.090426528445601E-3</v>
      </c>
      <c r="X48" s="805">
        <v>6.1041807492985267E-3</v>
      </c>
      <c r="Y48" s="805">
        <v>6.3039022315041215E-3</v>
      </c>
      <c r="Z48" s="805">
        <v>-3.9665924766962846E-4</v>
      </c>
      <c r="AA48" s="805">
        <v>3.6047497879558854E-3</v>
      </c>
      <c r="AB48" s="805" t="s">
        <v>319</v>
      </c>
      <c r="AC48" s="805" t="s">
        <v>319</v>
      </c>
      <c r="AD48" s="805" t="s">
        <v>319</v>
      </c>
      <c r="AE48" s="805" t="s">
        <v>319</v>
      </c>
      <c r="AF48" s="805" t="s">
        <v>319</v>
      </c>
      <c r="AG48" s="805" t="s">
        <v>319</v>
      </c>
      <c r="AH48" s="805" t="s">
        <v>319</v>
      </c>
      <c r="AI48" s="805" t="s">
        <v>319</v>
      </c>
      <c r="AJ48" s="805">
        <v>-1.5378357847388724E-2</v>
      </c>
      <c r="AK48" s="805">
        <v>-2.6192921799848112E-2</v>
      </c>
      <c r="AL48" s="805">
        <v>6.8905225299578321E-2</v>
      </c>
      <c r="AM48" s="805">
        <v>3.0144829909060533E-2</v>
      </c>
      <c r="AN48" s="805">
        <v>5.1301906882199599E-3</v>
      </c>
      <c r="AO48" s="805">
        <v>5.1301906882199599E-3</v>
      </c>
      <c r="AP48" s="805">
        <v>1.7859502406130101E-3</v>
      </c>
    </row>
    <row r="49" spans="1:42" s="132" customFormat="1" ht="12.75" customHeight="1">
      <c r="A49" s="804">
        <v>37437</v>
      </c>
      <c r="B49" s="805">
        <v>1.040286E-2</v>
      </c>
      <c r="C49" s="805">
        <v>2.8753899999999998E-3</v>
      </c>
      <c r="D49" s="805">
        <v>1.411668E-2</v>
      </c>
      <c r="E49" s="805">
        <v>1.4156E-2</v>
      </c>
      <c r="F49" s="805">
        <v>-7.1051208767738849E-2</v>
      </c>
      <c r="G49" s="805">
        <v>-5.5561400000000004E-2</v>
      </c>
      <c r="H49" s="805">
        <v>-1.4491189057106113E-2</v>
      </c>
      <c r="I49" s="805">
        <v>-7.182761E-2</v>
      </c>
      <c r="J49" s="806"/>
      <c r="K49" s="805">
        <v>8.8602496979461876E-3</v>
      </c>
      <c r="L49" s="806">
        <v>-1.919283572668451E-2</v>
      </c>
      <c r="M49" s="805">
        <v>0</v>
      </c>
      <c r="N49" s="806">
        <v>1.1958266217458435E-2</v>
      </c>
      <c r="O49" s="806"/>
      <c r="P49" s="806">
        <v>1.6597903952447313E-2</v>
      </c>
      <c r="Q49" s="805">
        <v>-6.1397839999999995E-2</v>
      </c>
      <c r="R49" s="805">
        <v>-7.658537E-2</v>
      </c>
      <c r="S49" s="805">
        <v>-3.4716230000000001E-2</v>
      </c>
      <c r="T49" s="805">
        <v>-5.2110770000000001E-2</v>
      </c>
      <c r="U49" s="805">
        <v>-4.941616067258281E-2</v>
      </c>
      <c r="V49" s="805">
        <v>-0.11241609999999999</v>
      </c>
      <c r="W49" s="805">
        <v>-2.7365736853561806E-3</v>
      </c>
      <c r="X49" s="805">
        <v>-4.7030559684020368E-3</v>
      </c>
      <c r="Y49" s="805">
        <v>-3.9796310530361256E-2</v>
      </c>
      <c r="Z49" s="805">
        <v>3.0598972685787373E-2</v>
      </c>
      <c r="AA49" s="805">
        <v>4.9651383900273238E-4</v>
      </c>
      <c r="AB49" s="805">
        <v>-3.9130999999999999E-2</v>
      </c>
      <c r="AC49" s="805">
        <v>1.1573E-2</v>
      </c>
      <c r="AD49" s="805">
        <v>-2.2907E-2</v>
      </c>
      <c r="AE49" s="805">
        <v>6.3309999999999998E-3</v>
      </c>
      <c r="AF49" s="805">
        <v>-1.1402000000000001E-2</v>
      </c>
      <c r="AG49" s="805">
        <v>5.296E-2</v>
      </c>
      <c r="AH49" s="805">
        <v>-0.113813</v>
      </c>
      <c r="AI49" s="805">
        <v>9.6530000000000001E-3</v>
      </c>
      <c r="AJ49" s="805">
        <v>1.9397127791412672E-2</v>
      </c>
      <c r="AK49" s="805">
        <v>2.5072384881737131E-2</v>
      </c>
      <c r="AL49" s="805">
        <v>-4.1349805140561746E-2</v>
      </c>
      <c r="AM49" s="805">
        <v>-5.4847147294425636E-3</v>
      </c>
      <c r="AN49" s="805">
        <v>6.5485362095529798E-3</v>
      </c>
      <c r="AO49" s="805">
        <v>6.5485362095529798E-3</v>
      </c>
      <c r="AP49" s="805">
        <v>1.5912997600284751E-3</v>
      </c>
    </row>
    <row r="50" spans="1:42" s="132" customFormat="1" ht="12.75" customHeight="1">
      <c r="A50" s="804">
        <v>37468</v>
      </c>
      <c r="B50" s="805">
        <v>1.0460810000000001E-2</v>
      </c>
      <c r="C50" s="805">
        <v>5.151496E-4</v>
      </c>
      <c r="D50" s="805">
        <v>2.3693369999999998E-2</v>
      </c>
      <c r="E50" s="805">
        <v>1.6535789999999998E-2</v>
      </c>
      <c r="F50" s="805">
        <v>-4.8846366211971692E-2</v>
      </c>
      <c r="G50" s="805">
        <v>-4.8284219999999996E-2</v>
      </c>
      <c r="H50" s="805">
        <v>-8.0346442788992167E-3</v>
      </c>
      <c r="I50" s="805">
        <v>-6.5222909999999995E-2</v>
      </c>
      <c r="J50" s="806"/>
      <c r="K50" s="805">
        <v>1.2109115103126955E-2</v>
      </c>
      <c r="L50" s="806">
        <v>-1.4812058805784067E-2</v>
      </c>
      <c r="M50" s="805">
        <v>6.2811969999999995E-2</v>
      </c>
      <c r="N50" s="806">
        <v>8.0533297811034021E-3</v>
      </c>
      <c r="O50" s="806"/>
      <c r="P50" s="806">
        <v>2.1374842351334244E-2</v>
      </c>
      <c r="Q50" s="805">
        <v>-8.4082489999999996E-2</v>
      </c>
      <c r="R50" s="805">
        <v>-7.2204900000000002E-2</v>
      </c>
      <c r="S50" s="805">
        <v>-0.1112682</v>
      </c>
      <c r="T50" s="805">
        <v>-6.946592E-2</v>
      </c>
      <c r="U50" s="805">
        <v>-5.1690251572327095E-2</v>
      </c>
      <c r="V50" s="805">
        <v>-0.12405480000000001</v>
      </c>
      <c r="W50" s="805">
        <v>-1.4541561424844307E-2</v>
      </c>
      <c r="X50" s="805">
        <v>-2.1100110461072741E-2</v>
      </c>
      <c r="Y50" s="805">
        <v>-2.9007984950669474E-2</v>
      </c>
      <c r="Z50" s="805">
        <v>5.9894329290455239E-4</v>
      </c>
      <c r="AA50" s="805">
        <v>-4.4980835629890858E-3</v>
      </c>
      <c r="AB50" s="805" t="s">
        <v>319</v>
      </c>
      <c r="AC50" s="805" t="s">
        <v>319</v>
      </c>
      <c r="AD50" s="805" t="s">
        <v>319</v>
      </c>
      <c r="AE50" s="805" t="s">
        <v>319</v>
      </c>
      <c r="AF50" s="805" t="s">
        <v>319</v>
      </c>
      <c r="AG50" s="805" t="s">
        <v>319</v>
      </c>
      <c r="AH50" s="805" t="s">
        <v>319</v>
      </c>
      <c r="AI50" s="805" t="s">
        <v>319</v>
      </c>
      <c r="AJ50" s="805">
        <v>-5.417001877178973E-3</v>
      </c>
      <c r="AK50" s="805">
        <v>-3.3154190636149883E-3</v>
      </c>
      <c r="AL50" s="805">
        <v>-3.9385728445036183E-2</v>
      </c>
      <c r="AM50" s="805">
        <v>-5.0086710665822931E-2</v>
      </c>
      <c r="AN50" s="805">
        <v>4.8794489092998106E-3</v>
      </c>
      <c r="AO50" s="805">
        <v>4.8794489092998106E-3</v>
      </c>
      <c r="AP50" s="805">
        <v>1.7969261093788713E-3</v>
      </c>
    </row>
    <row r="51" spans="1:42" s="132" customFormat="1" ht="12.75" customHeight="1">
      <c r="A51" s="804">
        <v>37499</v>
      </c>
      <c r="B51" s="805">
        <v>1.4340839999999999E-2</v>
      </c>
      <c r="C51" s="805">
        <v>2.0256449999999999E-2</v>
      </c>
      <c r="D51" s="805">
        <v>2.1618769999999999E-2</v>
      </c>
      <c r="E51" s="805">
        <v>3.5809050000000002E-2</v>
      </c>
      <c r="F51" s="805">
        <v>4.3210640213321883E-2</v>
      </c>
      <c r="G51" s="805">
        <v>7.0397410000000007E-2</v>
      </c>
      <c r="H51" s="805">
        <v>4.0246674875055621E-2</v>
      </c>
      <c r="I51" s="805">
        <v>8.3956900000000001E-2</v>
      </c>
      <c r="J51" s="806"/>
      <c r="K51" s="805">
        <v>8.6773599789640166E-3</v>
      </c>
      <c r="L51" s="806">
        <v>-3.6438610637624658E-3</v>
      </c>
      <c r="M51" s="805">
        <v>4.6268409999999996E-3</v>
      </c>
      <c r="N51" s="806">
        <v>2.3337853055408697E-2</v>
      </c>
      <c r="O51" s="806"/>
      <c r="P51" s="806">
        <v>2.2496648899776428E-2</v>
      </c>
      <c r="Q51" s="805">
        <v>2.2231450000000002E-3</v>
      </c>
      <c r="R51" s="805">
        <v>4.2875859999999995E-3</v>
      </c>
      <c r="S51" s="805">
        <v>-1.83005E-4</v>
      </c>
      <c r="T51" s="805">
        <v>-1.0618519999999999E-2</v>
      </c>
      <c r="U51" s="805">
        <v>-2.7979274611398264E-3</v>
      </c>
      <c r="V51" s="805">
        <v>5.3412460000000002E-2</v>
      </c>
      <c r="W51" s="805">
        <v>7.4149860771242082E-3</v>
      </c>
      <c r="X51" s="805">
        <v>8.5049472881337795E-3</v>
      </c>
      <c r="Y51" s="805">
        <v>3.4006945661022581E-3</v>
      </c>
      <c r="Z51" s="805">
        <v>6.7020116724030299E-3</v>
      </c>
      <c r="AA51" s="805">
        <v>6.1942491063946559E-3</v>
      </c>
      <c r="AB51" s="805" t="s">
        <v>319</v>
      </c>
      <c r="AC51" s="805" t="s">
        <v>319</v>
      </c>
      <c r="AD51" s="805" t="s">
        <v>319</v>
      </c>
      <c r="AE51" s="805" t="s">
        <v>319</v>
      </c>
      <c r="AF51" s="805" t="s">
        <v>319</v>
      </c>
      <c r="AG51" s="805" t="s">
        <v>319</v>
      </c>
      <c r="AH51" s="805" t="s">
        <v>319</v>
      </c>
      <c r="AI51" s="805" t="s">
        <v>319</v>
      </c>
      <c r="AJ51" s="805">
        <v>3.9401783146390645E-2</v>
      </c>
      <c r="AK51" s="805">
        <v>4.0689214877772217E-2</v>
      </c>
      <c r="AL51" s="805">
        <v>1.1976718762140681E-2</v>
      </c>
      <c r="AM51" s="805">
        <v>-1.3627514600908497E-2</v>
      </c>
      <c r="AN51" s="805">
        <v>7.1408169094544505E-3</v>
      </c>
      <c r="AO51" s="805">
        <v>7.1408169094544505E-3</v>
      </c>
      <c r="AP51" s="805">
        <v>1.4968726810133948E-3</v>
      </c>
    </row>
    <row r="52" spans="1:42" s="132" customFormat="1" ht="12.75" customHeight="1">
      <c r="A52" s="804">
        <v>37529</v>
      </c>
      <c r="B52" s="805">
        <v>1.3421000000000001E-2</v>
      </c>
      <c r="C52" s="805">
        <v>1.476093E-2</v>
      </c>
      <c r="D52" s="805">
        <v>2.6962169999999997E-2</v>
      </c>
      <c r="E52" s="805">
        <v>2.5231070000000001E-2</v>
      </c>
      <c r="F52" s="805">
        <v>-2.2127106800509444E-2</v>
      </c>
      <c r="G52" s="805">
        <v>-2.895006E-2</v>
      </c>
      <c r="H52" s="805">
        <v>-4.7866112191041754E-4</v>
      </c>
      <c r="I52" s="805">
        <v>-4.122634E-2</v>
      </c>
      <c r="J52" s="806"/>
      <c r="K52" s="805">
        <v>8.2116788321167089E-3</v>
      </c>
      <c r="L52" s="806">
        <v>1.915669562366773E-3</v>
      </c>
      <c r="M52" s="805">
        <v>1.290325E-2</v>
      </c>
      <c r="N52" s="806">
        <v>2.0181831111909743E-2</v>
      </c>
      <c r="O52" s="806"/>
      <c r="P52" s="806">
        <v>2.4552472568546868E-2</v>
      </c>
      <c r="Q52" s="805">
        <v>-0.11001709999999999</v>
      </c>
      <c r="R52" s="805">
        <v>-0.11325259999999999</v>
      </c>
      <c r="S52" s="805">
        <v>-0.1315501</v>
      </c>
      <c r="T52" s="805">
        <v>-4.4693199999999995E-2</v>
      </c>
      <c r="U52" s="805">
        <v>-8.9888808064013337E-2</v>
      </c>
      <c r="V52" s="805">
        <v>-8.9756719999999998E-2</v>
      </c>
      <c r="W52" s="805">
        <v>-1.9892996618198211E-4</v>
      </c>
      <c r="X52" s="805">
        <v>-1.0049418273365696E-3</v>
      </c>
      <c r="Y52" s="805">
        <v>-1.8198810709774138E-2</v>
      </c>
      <c r="Z52" s="805">
        <v>4.3957910831273761E-3</v>
      </c>
      <c r="AA52" s="805">
        <v>4.8068307595003912E-3</v>
      </c>
      <c r="AB52" s="805">
        <v>-5.4325999999999999E-2</v>
      </c>
      <c r="AC52" s="805">
        <v>-2.2016000000000001E-2</v>
      </c>
      <c r="AD52" s="805">
        <v>-5.9790999999999997E-2</v>
      </c>
      <c r="AE52" s="805">
        <v>-2.7746E-2</v>
      </c>
      <c r="AF52" s="805">
        <v>-3.4122E-2</v>
      </c>
      <c r="AG52" s="805">
        <v>-0.107306</v>
      </c>
      <c r="AH52" s="805">
        <v>-9.5249E-2</v>
      </c>
      <c r="AI52" s="805">
        <v>9.1970000000000003E-3</v>
      </c>
      <c r="AJ52" s="805">
        <v>3.7660256410256387E-2</v>
      </c>
      <c r="AK52" s="805">
        <v>3.6693514040450737E-2</v>
      </c>
      <c r="AL52" s="805">
        <v>3.1448034497843835E-2</v>
      </c>
      <c r="AM52" s="805">
        <v>-4.0236842105263015E-2</v>
      </c>
      <c r="AN52" s="805">
        <v>7.7519379844961378E-3</v>
      </c>
      <c r="AO52" s="805">
        <v>7.7519379844961378E-3</v>
      </c>
      <c r="AP52" s="805">
        <v>1.5623809160887348E-3</v>
      </c>
    </row>
    <row r="53" spans="1:42" s="132" customFormat="1" ht="12.75" customHeight="1">
      <c r="A53" s="804">
        <v>37560</v>
      </c>
      <c r="B53" s="805">
        <v>-2.5501679999999998E-3</v>
      </c>
      <c r="C53" s="805">
        <v>-8.9584729999999998E-3</v>
      </c>
      <c r="D53" s="805">
        <v>-1.106503E-2</v>
      </c>
      <c r="E53" s="805">
        <v>-2.669347E-2</v>
      </c>
      <c r="F53" s="805">
        <v>1.8780621592677349E-2</v>
      </c>
      <c r="G53" s="805">
        <v>6.2821109999999999E-2</v>
      </c>
      <c r="H53" s="805">
        <v>1.8410249398207235E-2</v>
      </c>
      <c r="I53" s="805">
        <v>8.3869170000000007E-2</v>
      </c>
      <c r="J53" s="806"/>
      <c r="K53" s="805">
        <v>3.1674208144796268E-3</v>
      </c>
      <c r="L53" s="806">
        <v>-1.1574287087308122E-2</v>
      </c>
      <c r="M53" s="805">
        <v>5.3621490000000001E-3</v>
      </c>
      <c r="N53" s="806">
        <v>-1.5050648840818526E-2</v>
      </c>
      <c r="O53" s="806"/>
      <c r="P53" s="806">
        <v>-1.2504656620231369E-3</v>
      </c>
      <c r="Q53" s="805">
        <v>7.3351159999999999E-2</v>
      </c>
      <c r="R53" s="805">
        <v>9.0364710000000001E-2</v>
      </c>
      <c r="S53" s="805">
        <v>9.6654760000000006E-2</v>
      </c>
      <c r="T53" s="805">
        <v>-6.9602739999999996E-2</v>
      </c>
      <c r="U53" s="805">
        <v>5.218086321077875E-2</v>
      </c>
      <c r="V53" s="805">
        <v>8.7776060000000003E-2</v>
      </c>
      <c r="W53" s="805">
        <v>9.3201524735064822E-4</v>
      </c>
      <c r="X53" s="805">
        <v>-1.2029950428307234E-3</v>
      </c>
      <c r="Y53" s="805">
        <v>2.1025764406832348E-3</v>
      </c>
      <c r="Z53" s="805">
        <v>3.2982715788361094E-3</v>
      </c>
      <c r="AA53" s="805">
        <v>9.2949087819054199E-3</v>
      </c>
      <c r="AB53" s="805" t="s">
        <v>319</v>
      </c>
      <c r="AC53" s="805" t="s">
        <v>319</v>
      </c>
      <c r="AD53" s="805" t="s">
        <v>319</v>
      </c>
      <c r="AE53" s="805" t="s">
        <v>319</v>
      </c>
      <c r="AF53" s="805" t="s">
        <v>319</v>
      </c>
      <c r="AG53" s="805" t="s">
        <v>319</v>
      </c>
      <c r="AH53" s="805" t="s">
        <v>319</v>
      </c>
      <c r="AI53" s="805" t="s">
        <v>319</v>
      </c>
      <c r="AJ53" s="805">
        <v>-1.0316380100552802E-2</v>
      </c>
      <c r="AK53" s="805">
        <v>-1.1029167662603201E-2</v>
      </c>
      <c r="AL53" s="805">
        <v>-1.8066396951771591E-2</v>
      </c>
      <c r="AM53" s="805">
        <v>-1.3343935364170778E-2</v>
      </c>
      <c r="AN53" s="805">
        <v>7.4108818011258126E-3</v>
      </c>
      <c r="AO53" s="805">
        <v>7.4108818011258126E-3</v>
      </c>
      <c r="AP53" s="805">
        <v>1.7713181735554695E-3</v>
      </c>
    </row>
    <row r="54" spans="1:42" s="132" customFormat="1" ht="12.75" customHeight="1">
      <c r="A54" s="804">
        <v>37590</v>
      </c>
      <c r="B54" s="805">
        <v>1.2041809999999999E-3</v>
      </c>
      <c r="C54" s="805">
        <v>1.115823E-2</v>
      </c>
      <c r="D54" s="805">
        <v>-9.9056379999999996E-3</v>
      </c>
      <c r="E54" s="805">
        <v>-7.0792869999999994E-4</v>
      </c>
      <c r="F54" s="805">
        <v>5.5923149050259857E-2</v>
      </c>
      <c r="G54" s="805">
        <v>3.5582309999999999E-2</v>
      </c>
      <c r="H54" s="805">
        <v>2.3606582765733242E-2</v>
      </c>
      <c r="I54" s="805">
        <v>4.0865330000000005E-2</v>
      </c>
      <c r="J54" s="806"/>
      <c r="K54" s="805">
        <v>-1.6109285392099659E-3</v>
      </c>
      <c r="L54" s="806">
        <v>1.8350901511311468E-2</v>
      </c>
      <c r="M54" s="805">
        <v>6.8063019999999993E-3</v>
      </c>
      <c r="N54" s="806">
        <v>3.3710700726270471E-3</v>
      </c>
      <c r="O54" s="806"/>
      <c r="P54" s="806">
        <v>-1.2981806346159308E-2</v>
      </c>
      <c r="Q54" s="805">
        <v>5.4339079999999998E-2</v>
      </c>
      <c r="R54" s="805">
        <v>5.9638690000000001E-2</v>
      </c>
      <c r="S54" s="805">
        <v>4.9103250000000001E-2</v>
      </c>
      <c r="T54" s="805">
        <v>4.0440219999999999E-2</v>
      </c>
      <c r="U54" s="805">
        <v>4.243081931633208E-2</v>
      </c>
      <c r="V54" s="805">
        <v>7.0089230000000002E-2</v>
      </c>
      <c r="W54" s="805">
        <v>1.3370858224961202E-2</v>
      </c>
      <c r="X54" s="805">
        <v>1.6405357699096568E-2</v>
      </c>
      <c r="Y54" s="805">
        <v>2.5000521931564323E-2</v>
      </c>
      <c r="Z54" s="805">
        <v>5.0048995332272472E-3</v>
      </c>
      <c r="AA54" s="805">
        <v>7.7956905422682521E-3</v>
      </c>
      <c r="AB54" s="805" t="s">
        <v>319</v>
      </c>
      <c r="AC54" s="805" t="s">
        <v>319</v>
      </c>
      <c r="AD54" s="805" t="s">
        <v>319</v>
      </c>
      <c r="AE54" s="805" t="s">
        <v>319</v>
      </c>
      <c r="AF54" s="805" t="s">
        <v>319</v>
      </c>
      <c r="AG54" s="805" t="s">
        <v>319</v>
      </c>
      <c r="AH54" s="805" t="s">
        <v>319</v>
      </c>
      <c r="AI54" s="805" t="s">
        <v>319</v>
      </c>
      <c r="AJ54" s="805">
        <v>2.8347216920763252E-3</v>
      </c>
      <c r="AK54" s="805">
        <v>2.8314704428555881E-3</v>
      </c>
      <c r="AL54" s="805">
        <v>-8.4060429011425519E-3</v>
      </c>
      <c r="AM54" s="805">
        <v>3.7886858169759119E-2</v>
      </c>
      <c r="AN54" s="805">
        <v>6.8907719526958289E-3</v>
      </c>
      <c r="AO54" s="805">
        <v>6.8907719526958289E-3</v>
      </c>
      <c r="AP54" s="805">
        <v>1.8399264029438367E-3</v>
      </c>
    </row>
    <row r="55" spans="1:42" s="132" customFormat="1" ht="12.75" customHeight="1">
      <c r="A55" s="804">
        <v>37621</v>
      </c>
      <c r="B55" s="805">
        <v>1.690264E-2</v>
      </c>
      <c r="C55" s="805">
        <v>2.3381910000000002E-2</v>
      </c>
      <c r="D55" s="805">
        <v>2.5983880000000001E-2</v>
      </c>
      <c r="E55" s="805">
        <v>3.3609E-2</v>
      </c>
      <c r="F55" s="805">
        <v>1.9045909461038013E-2</v>
      </c>
      <c r="G55" s="805">
        <v>2.8355000000000002E-2</v>
      </c>
      <c r="H55" s="805">
        <v>2.5104704615544149E-2</v>
      </c>
      <c r="I55" s="805">
        <v>2.9700560000000001E-2</v>
      </c>
      <c r="J55" s="806"/>
      <c r="K55" s="805">
        <v>1.1746482509358502E-2</v>
      </c>
      <c r="L55" s="806">
        <v>1.4911879729798239E-2</v>
      </c>
      <c r="M55" s="805">
        <v>0</v>
      </c>
      <c r="N55" s="806">
        <v>2.9809840337904792E-2</v>
      </c>
      <c r="O55" s="806"/>
      <c r="P55" s="806">
        <v>2.8105550163165738E-2</v>
      </c>
      <c r="Q55" s="805">
        <v>-4.7987059999999998E-2</v>
      </c>
      <c r="R55" s="805">
        <v>-6.0875389999999995E-2</v>
      </c>
      <c r="S55" s="805">
        <v>-3.6261429999999997E-2</v>
      </c>
      <c r="T55" s="805">
        <v>-2.5709529999999998E-2</v>
      </c>
      <c r="U55" s="805">
        <v>-4.4451384551322026E-2</v>
      </c>
      <c r="V55" s="805">
        <v>5.4380660000000001E-3</v>
      </c>
      <c r="W55" s="805">
        <v>7.9600243653143998E-3</v>
      </c>
      <c r="X55" s="805">
        <v>6.0271733578520781E-4</v>
      </c>
      <c r="Y55" s="805">
        <v>7.9435397635285732E-4</v>
      </c>
      <c r="Z55" s="805">
        <v>2.2194963410286928E-2</v>
      </c>
      <c r="AA55" s="805">
        <v>1.0107573460399921E-2</v>
      </c>
      <c r="AB55" s="805">
        <v>-1.3892E-2</v>
      </c>
      <c r="AC55" s="805">
        <v>3.3696999999999998E-2</v>
      </c>
      <c r="AD55" s="805">
        <v>1.3847E-2</v>
      </c>
      <c r="AE55" s="805">
        <v>-4.8690999999999998E-2</v>
      </c>
      <c r="AF55" s="805">
        <v>1.3093E-2</v>
      </c>
      <c r="AG55" s="805">
        <v>2.1857000000000001E-2</v>
      </c>
      <c r="AH55" s="805">
        <v>-9.7924999999999998E-2</v>
      </c>
      <c r="AI55" s="805">
        <v>-8.5620000000000002E-3</v>
      </c>
      <c r="AJ55" s="805">
        <v>4.8966432133801474E-2</v>
      </c>
      <c r="AK55" s="805">
        <v>4.3302780546301767E-2</v>
      </c>
      <c r="AL55" s="805">
        <v>9.3017425765810957E-2</v>
      </c>
      <c r="AM55" s="805">
        <v>4.8820542113297005E-3</v>
      </c>
      <c r="AN55" s="805">
        <v>5.9188014427078439E-3</v>
      </c>
      <c r="AO55" s="805">
        <v>5.9188014427078439E-3</v>
      </c>
      <c r="AP55" s="805">
        <v>1.3521368817450696E-3</v>
      </c>
    </row>
    <row r="56" spans="1:42" s="132" customFormat="1" ht="12.75" customHeight="1">
      <c r="A56" s="804">
        <v>37652</v>
      </c>
      <c r="B56" s="805">
        <v>4.6000299999999997E-3</v>
      </c>
      <c r="C56" s="805">
        <v>5.455166E-3</v>
      </c>
      <c r="D56" s="805">
        <v>-3.042487E-3</v>
      </c>
      <c r="E56" s="805">
        <v>7.536109E-3</v>
      </c>
      <c r="F56" s="805">
        <v>3.2086826581705363E-2</v>
      </c>
      <c r="G56" s="805">
        <v>1.826525E-2</v>
      </c>
      <c r="H56" s="805">
        <v>-2.7965493948942655E-3</v>
      </c>
      <c r="I56" s="805">
        <v>2.6804549999999996E-2</v>
      </c>
      <c r="J56" s="805">
        <v>1.5134999999999899E-2</v>
      </c>
      <c r="K56" s="805">
        <v>2.2327124266396936E-3</v>
      </c>
      <c r="L56" s="806">
        <v>1.125979602253957E-2</v>
      </c>
      <c r="M56" s="805">
        <v>2.471976E-2</v>
      </c>
      <c r="N56" s="806">
        <v>6.3140894499009725E-3</v>
      </c>
      <c r="O56" s="806"/>
      <c r="P56" s="806">
        <v>1.4632607419517996E-5</v>
      </c>
      <c r="Q56" s="805">
        <v>-2.9438559999999999E-2</v>
      </c>
      <c r="R56" s="805">
        <v>-2.4538519999999998E-2</v>
      </c>
      <c r="S56" s="805">
        <v>-4.7308009999999998E-2</v>
      </c>
      <c r="T56" s="805">
        <v>-4.0533770000000004E-2</v>
      </c>
      <c r="U56" s="805">
        <v>1.2310709227584704E-2</v>
      </c>
      <c r="V56" s="805">
        <v>-3.0769229999999998E-2</v>
      </c>
      <c r="W56" s="805">
        <v>1.2701014032572067E-2</v>
      </c>
      <c r="X56" s="805">
        <v>8.3921224310610221E-3</v>
      </c>
      <c r="Y56" s="805">
        <v>9.4025704429587798E-3</v>
      </c>
      <c r="Z56" s="805">
        <v>3.4051631298781526E-3</v>
      </c>
      <c r="AA56" s="805">
        <v>1.6898618499647577E-2</v>
      </c>
      <c r="AB56" s="805" t="s">
        <v>319</v>
      </c>
      <c r="AC56" s="805" t="s">
        <v>319</v>
      </c>
      <c r="AD56" s="805" t="s">
        <v>319</v>
      </c>
      <c r="AE56" s="805" t="s">
        <v>319</v>
      </c>
      <c r="AF56" s="805" t="s">
        <v>319</v>
      </c>
      <c r="AG56" s="805" t="s">
        <v>319</v>
      </c>
      <c r="AH56" s="805" t="s">
        <v>319</v>
      </c>
      <c r="AI56" s="805" t="s">
        <v>319</v>
      </c>
      <c r="AJ56" s="805">
        <v>7.697397559244612E-2</v>
      </c>
      <c r="AK56" s="805">
        <v>7.9077456411868807E-2</v>
      </c>
      <c r="AL56" s="805">
        <v>4.4484026286681022E-2</v>
      </c>
      <c r="AM56" s="805">
        <v>-2.1289634958699732E-2</v>
      </c>
      <c r="AN56" s="805">
        <v>5.3323526707731439E-3</v>
      </c>
      <c r="AO56" s="805">
        <v>5.3323526707731439E-3</v>
      </c>
      <c r="AP56" s="805">
        <v>1.253559815415306E-3</v>
      </c>
    </row>
    <row r="57" spans="1:42" s="132" customFormat="1" ht="12.75" customHeight="1">
      <c r="A57" s="804">
        <v>37680</v>
      </c>
      <c r="B57" s="805">
        <v>1.0023020000000001E-2</v>
      </c>
      <c r="C57" s="805">
        <v>1.4276830000000001E-2</v>
      </c>
      <c r="D57" s="805">
        <v>1.7205809999999998E-2</v>
      </c>
      <c r="E57" s="805">
        <v>3.7456459999999997E-2</v>
      </c>
      <c r="F57" s="805">
        <v>1.8342224384291228E-2</v>
      </c>
      <c r="G57" s="805">
        <v>3.119446E-2</v>
      </c>
      <c r="H57" s="805">
        <v>2.1357304250572584E-2</v>
      </c>
      <c r="I57" s="805">
        <v>3.5178050000000002E-2</v>
      </c>
      <c r="J57" s="805">
        <v>7.9940106488300966E-3</v>
      </c>
      <c r="K57" s="805">
        <v>7.6379606645025078E-3</v>
      </c>
      <c r="L57" s="806">
        <v>3.6125022268849172E-3</v>
      </c>
      <c r="M57" s="805">
        <v>-2.6246150000000003E-3</v>
      </c>
      <c r="N57" s="806">
        <v>1.8710571849240853E-2</v>
      </c>
      <c r="O57" s="806">
        <v>1.6558328077496132E-3</v>
      </c>
      <c r="P57" s="806">
        <v>1.8315074057468905E-2</v>
      </c>
      <c r="Q57" s="805">
        <v>-1.7933399999999999E-2</v>
      </c>
      <c r="R57" s="805">
        <v>-1.5808059999999999E-2</v>
      </c>
      <c r="S57" s="805">
        <v>-3.263514E-2</v>
      </c>
      <c r="T57" s="805">
        <v>5.8477250000000007E-3</v>
      </c>
      <c r="U57" s="805">
        <v>-3.0994403788204838E-2</v>
      </c>
      <c r="V57" s="805">
        <v>6.6964290000000003E-3</v>
      </c>
      <c r="W57" s="805">
        <v>6.6956609689490243E-3</v>
      </c>
      <c r="X57" s="805">
        <v>5.608933796357185E-3</v>
      </c>
      <c r="Y57" s="805">
        <v>2.3993144815765977E-3</v>
      </c>
      <c r="Z57" s="805">
        <v>1.8102646400425249E-2</v>
      </c>
      <c r="AA57" s="805">
        <v>4.4983532813880345E-3</v>
      </c>
      <c r="AB57" s="805" t="s">
        <v>319</v>
      </c>
      <c r="AC57" s="805" t="s">
        <v>319</v>
      </c>
      <c r="AD57" s="805" t="s">
        <v>319</v>
      </c>
      <c r="AE57" s="805" t="s">
        <v>319</v>
      </c>
      <c r="AF57" s="805" t="s">
        <v>319</v>
      </c>
      <c r="AG57" s="805" t="s">
        <v>319</v>
      </c>
      <c r="AH57" s="805" t="s">
        <v>319</v>
      </c>
      <c r="AI57" s="805" t="s">
        <v>319</v>
      </c>
      <c r="AJ57" s="805">
        <v>3.3647795625935117E-2</v>
      </c>
      <c r="AK57" s="805">
        <v>4.0962153845010452E-2</v>
      </c>
      <c r="AL57" s="805">
        <v>-5.22810061251473E-2</v>
      </c>
      <c r="AM57" s="805">
        <v>4.9821676513026603E-3</v>
      </c>
      <c r="AN57" s="805">
        <v>5.2126200274349443E-3</v>
      </c>
      <c r="AO57" s="805">
        <v>5.2126200274349443E-3</v>
      </c>
      <c r="AP57" s="805">
        <v>1.0755353519227295E-3</v>
      </c>
    </row>
    <row r="58" spans="1:42" s="132" customFormat="1" ht="12.75" customHeight="1">
      <c r="A58" s="804">
        <v>37711</v>
      </c>
      <c r="B58" s="805">
        <v>-8.5934230000000002E-4</v>
      </c>
      <c r="C58" s="805">
        <v>0</v>
      </c>
      <c r="D58" s="805">
        <v>-4.1622360000000006E-3</v>
      </c>
      <c r="E58" s="805">
        <v>-1.6205259999999999E-2</v>
      </c>
      <c r="F58" s="805">
        <v>2.2819648345526966E-2</v>
      </c>
      <c r="G58" s="805">
        <v>1.8023569999999999E-2</v>
      </c>
      <c r="H58" s="805">
        <v>1.7706261408974688E-2</v>
      </c>
      <c r="I58" s="805">
        <v>1.8147650000000001E-2</v>
      </c>
      <c r="J58" s="805">
        <v>6.6816516002932147E-3</v>
      </c>
      <c r="K58" s="805">
        <v>6.3167203587788379E-5</v>
      </c>
      <c r="L58" s="806">
        <v>6.124079169255392E-3</v>
      </c>
      <c r="M58" s="805">
        <v>1.3517309999999999E-2</v>
      </c>
      <c r="N58" s="806">
        <v>-1.0725463304849248E-3</v>
      </c>
      <c r="O58" s="806">
        <v>1.2799794142817511E-2</v>
      </c>
      <c r="P58" s="806">
        <v>-1.7168344033612337E-3</v>
      </c>
      <c r="Q58" s="805">
        <v>-4.3173080000000006E-3</v>
      </c>
      <c r="R58" s="805">
        <v>8.9036380000000002E-3</v>
      </c>
      <c r="S58" s="805">
        <v>-1.491904E-2</v>
      </c>
      <c r="T58" s="805">
        <v>-4.525237E-2</v>
      </c>
      <c r="U58" s="805">
        <v>-1.5326521545979688E-2</v>
      </c>
      <c r="V58" s="805">
        <v>-1.4781969999999999E-3</v>
      </c>
      <c r="W58" s="805">
        <v>4.7020053852027122E-3</v>
      </c>
      <c r="X58" s="805">
        <v>6.7958721369243413E-3</v>
      </c>
      <c r="Y58" s="805">
        <v>5.7023322237084173E-3</v>
      </c>
      <c r="Z58" s="805">
        <v>3.995903696712988E-3</v>
      </c>
      <c r="AA58" s="805">
        <v>-3.9984006397442151E-4</v>
      </c>
      <c r="AB58" s="805">
        <v>-9.3930000000000003E-3</v>
      </c>
      <c r="AC58" s="805">
        <v>2.2860999999999999E-2</v>
      </c>
      <c r="AD58" s="805">
        <v>4.6039999999999996E-3</v>
      </c>
      <c r="AE58" s="805">
        <v>-8.8470000000000007E-3</v>
      </c>
      <c r="AF58" s="805">
        <v>3.1619999999999999E-3</v>
      </c>
      <c r="AG58" s="805">
        <v>-1.4220000000000001E-3</v>
      </c>
      <c r="AH58" s="805">
        <v>-4.4822000000000001E-2</v>
      </c>
      <c r="AI58" s="805">
        <v>1.9769999999999999E-2</v>
      </c>
      <c r="AJ58" s="805">
        <v>-7.5449268276314929E-2</v>
      </c>
      <c r="AK58" s="805">
        <v>-7.982022561770663E-2</v>
      </c>
      <c r="AL58" s="805">
        <v>-3.7499774048250223E-2</v>
      </c>
      <c r="AM58" s="805">
        <v>-9.1202976287230175E-4</v>
      </c>
      <c r="AN58" s="805">
        <v>4.0029112081514384E-3</v>
      </c>
      <c r="AO58" s="805">
        <v>4.0029112081514384E-3</v>
      </c>
      <c r="AP58" s="805">
        <v>1.2464484612448867E-3</v>
      </c>
    </row>
    <row r="59" spans="1:42" s="132" customFormat="1" ht="12.75" customHeight="1">
      <c r="A59" s="804">
        <v>37741</v>
      </c>
      <c r="B59" s="805">
        <v>5.4347630000000004E-3</v>
      </c>
      <c r="C59" s="805">
        <v>1.445052E-2</v>
      </c>
      <c r="D59" s="805">
        <v>4.6525109999999998E-3</v>
      </c>
      <c r="E59" s="805">
        <v>-2.5710880000000005E-3</v>
      </c>
      <c r="F59" s="805">
        <v>6.1310419074458222E-2</v>
      </c>
      <c r="G59" s="805">
        <v>5.8776429999999998E-2</v>
      </c>
      <c r="H59" s="805">
        <v>3.2191443404449016E-2</v>
      </c>
      <c r="I59" s="805">
        <v>6.9326940000000004E-2</v>
      </c>
      <c r="J59" s="805">
        <v>1.23717705397699E-2</v>
      </c>
      <c r="K59" s="805">
        <v>4.4214249621021828E-3</v>
      </c>
      <c r="L59" s="806">
        <v>1.372226142868338E-2</v>
      </c>
      <c r="M59" s="805">
        <v>2.6103100000000001E-2</v>
      </c>
      <c r="N59" s="806">
        <v>1.3933430728882312E-2</v>
      </c>
      <c r="O59" s="806">
        <v>4.9880375637820107E-2</v>
      </c>
      <c r="P59" s="806">
        <v>8.2943593635118606E-3</v>
      </c>
      <c r="Q59" s="805">
        <v>8.8629849999999996E-2</v>
      </c>
      <c r="R59" s="805">
        <v>8.3153169999999998E-2</v>
      </c>
      <c r="S59" s="805">
        <v>0.1348723</v>
      </c>
      <c r="T59" s="805">
        <v>-7.8152710000000004E-3</v>
      </c>
      <c r="U59" s="805">
        <v>5.0530115046244051E-2</v>
      </c>
      <c r="V59" s="805">
        <v>0.14075989999999999</v>
      </c>
      <c r="W59" s="805">
        <v>1.8294000000000032E-2</v>
      </c>
      <c r="X59" s="805">
        <v>1.9309000000000021E-2</v>
      </c>
      <c r="Y59" s="805">
        <v>3.5320999999999936E-2</v>
      </c>
      <c r="Z59" s="805">
        <v>8.0400000000000471E-3</v>
      </c>
      <c r="AA59" s="805">
        <v>1.1374999999999913E-2</v>
      </c>
      <c r="AB59" s="805" t="s">
        <v>319</v>
      </c>
      <c r="AC59" s="805" t="s">
        <v>319</v>
      </c>
      <c r="AD59" s="805" t="s">
        <v>319</v>
      </c>
      <c r="AE59" s="805" t="s">
        <v>319</v>
      </c>
      <c r="AF59" s="805" t="s">
        <v>319</v>
      </c>
      <c r="AG59" s="805" t="s">
        <v>319</v>
      </c>
      <c r="AH59" s="805" t="s">
        <v>319</v>
      </c>
      <c r="AI59" s="805" t="s">
        <v>319</v>
      </c>
      <c r="AJ59" s="805">
        <v>-6.2267662811015256E-3</v>
      </c>
      <c r="AK59" s="805">
        <v>-9.3509436304941573E-3</v>
      </c>
      <c r="AL59" s="805">
        <v>1.5893340982078286E-2</v>
      </c>
      <c r="AM59" s="805">
        <v>4.1738595999674555E-2</v>
      </c>
      <c r="AN59" s="805">
        <v>2.8996013048205871E-3</v>
      </c>
      <c r="AO59" s="805">
        <v>2.8996013048205871E-3</v>
      </c>
      <c r="AP59" s="805">
        <v>9.8921089473291701E-4</v>
      </c>
    </row>
    <row r="60" spans="1:42" s="132" customFormat="1" ht="12.75" customHeight="1">
      <c r="A60" s="804">
        <v>37772</v>
      </c>
      <c r="B60" s="805">
        <v>1.725051E-2</v>
      </c>
      <c r="C60" s="805">
        <v>2.5195509999999997E-2</v>
      </c>
      <c r="D60" s="805">
        <v>2.8841039999999998E-2</v>
      </c>
      <c r="E60" s="805">
        <v>4.7440939999999994E-2</v>
      </c>
      <c r="F60" s="805">
        <v>2.307357812384625E-2</v>
      </c>
      <c r="G60" s="805">
        <v>4.0943379999999995E-2</v>
      </c>
      <c r="H60" s="805">
        <v>3.061341984190169E-2</v>
      </c>
      <c r="I60" s="805">
        <v>4.5141099999999997E-2</v>
      </c>
      <c r="J60" s="805">
        <v>1.7444820877016376E-2</v>
      </c>
      <c r="K60" s="805">
        <v>3.2700289271787586E-3</v>
      </c>
      <c r="L60" s="806">
        <v>1.4203666460396169E-2</v>
      </c>
      <c r="M60" s="805">
        <v>5.2321090000000001E-2</v>
      </c>
      <c r="N60" s="806">
        <v>3.2352451019536543E-2</v>
      </c>
      <c r="O60" s="806">
        <v>4.1719985773423396E-2</v>
      </c>
      <c r="P60" s="806">
        <v>3.0141344834458295E-2</v>
      </c>
      <c r="Q60" s="805">
        <v>5.7506019999999998E-2</v>
      </c>
      <c r="R60" s="805">
        <v>5.3098640000000003E-2</v>
      </c>
      <c r="S60" s="805">
        <v>6.4861479999999999E-2</v>
      </c>
      <c r="T60" s="805">
        <v>4.8489169999999998E-2</v>
      </c>
      <c r="U60" s="805">
        <v>6.4955980244792766E-2</v>
      </c>
      <c r="V60" s="805">
        <v>5.6126310000000006E-2</v>
      </c>
      <c r="W60" s="805">
        <v>2.7216108510901726E-2</v>
      </c>
      <c r="X60" s="805">
        <v>4.2258039515004953E-2</v>
      </c>
      <c r="Y60" s="805">
        <v>2.389114100844103E-2</v>
      </c>
      <c r="Z60" s="805">
        <v>3.846573548668708E-2</v>
      </c>
      <c r="AA60" s="805">
        <v>1.7599802249401719E-4</v>
      </c>
      <c r="AB60" s="805" t="s">
        <v>319</v>
      </c>
      <c r="AC60" s="805" t="s">
        <v>319</v>
      </c>
      <c r="AD60" s="805" t="s">
        <v>319</v>
      </c>
      <c r="AE60" s="805" t="s">
        <v>319</v>
      </c>
      <c r="AF60" s="805" t="s">
        <v>319</v>
      </c>
      <c r="AG60" s="805" t="s">
        <v>319</v>
      </c>
      <c r="AH60" s="805" t="s">
        <v>319</v>
      </c>
      <c r="AI60" s="805" t="s">
        <v>319</v>
      </c>
      <c r="AJ60" s="805">
        <v>5.8458022913666863E-2</v>
      </c>
      <c r="AK60" s="805">
        <v>5.8543463445585475E-2</v>
      </c>
      <c r="AL60" s="805">
        <v>4.6816441634483175E-2</v>
      </c>
      <c r="AM60" s="805">
        <v>7.5759810513712722E-2</v>
      </c>
      <c r="AN60" s="805">
        <v>4.1561257679796348E-3</v>
      </c>
      <c r="AO60" s="805">
        <v>4.1561257679796348E-3</v>
      </c>
      <c r="AP60" s="805">
        <v>1.118043633013599E-3</v>
      </c>
    </row>
    <row r="61" spans="1:42" s="132" customFormat="1" ht="12.75" customHeight="1">
      <c r="A61" s="804">
        <v>37802</v>
      </c>
      <c r="B61" s="805">
        <v>-3.220774E-3</v>
      </c>
      <c r="C61" s="805">
        <v>-1.2369740000000001E-3</v>
      </c>
      <c r="D61" s="805">
        <v>-6.1245119999999995E-3</v>
      </c>
      <c r="E61" s="805">
        <v>-1.021821E-2</v>
      </c>
      <c r="F61" s="805">
        <v>2.2466438133454059E-2</v>
      </c>
      <c r="G61" s="805">
        <v>4.2877990000000001E-3</v>
      </c>
      <c r="H61" s="805">
        <v>-3.082401758226605E-3</v>
      </c>
      <c r="I61" s="805">
        <v>6.875763E-3</v>
      </c>
      <c r="J61" s="805">
        <v>7.2439522988663185E-3</v>
      </c>
      <c r="K61" s="805">
        <v>1.3162843174125971E-3</v>
      </c>
      <c r="L61" s="806">
        <v>1.1850171126767117E-2</v>
      </c>
      <c r="M61" s="805">
        <v>-1.3804019999999998E-2</v>
      </c>
      <c r="N61" s="806">
        <v>-8.3994400373299527E-4</v>
      </c>
      <c r="O61" s="806">
        <v>1.1119920382179682E-2</v>
      </c>
      <c r="P61" s="806">
        <v>-2.4678027132526426E-3</v>
      </c>
      <c r="Q61" s="805">
        <v>1.8714329999999998E-2</v>
      </c>
      <c r="R61" s="805">
        <v>1.1962950000000002E-2</v>
      </c>
      <c r="S61" s="805">
        <v>9.6418960000000005E-3</v>
      </c>
      <c r="T61" s="805">
        <v>7.3730650000000009E-2</v>
      </c>
      <c r="U61" s="805">
        <v>5.3231172497227641E-2</v>
      </c>
      <c r="V61" s="805">
        <v>3.37907E-2</v>
      </c>
      <c r="W61" s="805">
        <v>8.6165688981345578E-3</v>
      </c>
      <c r="X61" s="805">
        <v>1.3657033292136633E-2</v>
      </c>
      <c r="Y61" s="805">
        <v>2.2728987902525866E-2</v>
      </c>
      <c r="Z61" s="805">
        <v>-4.3398308201545444E-3</v>
      </c>
      <c r="AA61" s="805">
        <v>2.0799701053726416E-3</v>
      </c>
      <c r="AB61" s="805">
        <v>5.0229000000000003E-2</v>
      </c>
      <c r="AC61" s="805">
        <v>7.4844999999999995E-2</v>
      </c>
      <c r="AD61" s="805">
        <v>-1.5218000000000001E-2</v>
      </c>
      <c r="AE61" s="805">
        <v>1.8415999999999998E-2</v>
      </c>
      <c r="AF61" s="805">
        <v>6.4751000000000003E-2</v>
      </c>
      <c r="AG61" s="805">
        <v>6.4742999999999995E-2</v>
      </c>
      <c r="AH61" s="805">
        <v>-5.7730000000000004E-3</v>
      </c>
      <c r="AI61" s="805">
        <v>1.9872000000000001E-2</v>
      </c>
      <c r="AJ61" s="805">
        <v>-2.472385289899004E-2</v>
      </c>
      <c r="AK61" s="805">
        <v>-2.4367177128242878E-2</v>
      </c>
      <c r="AL61" s="805">
        <v>-3.7877097303988028E-2</v>
      </c>
      <c r="AM61" s="805">
        <v>2.1154761232670127E-2</v>
      </c>
      <c r="AN61" s="805">
        <v>4.0489472737088583E-3</v>
      </c>
      <c r="AO61" s="805">
        <v>4.0489472737088583E-3</v>
      </c>
      <c r="AP61" s="805">
        <v>1.3510291663356711E-3</v>
      </c>
    </row>
    <row r="62" spans="1:42" s="132" customFormat="1" ht="12.75" customHeight="1">
      <c r="A62" s="804">
        <v>37833</v>
      </c>
      <c r="B62" s="805">
        <v>-2.0627140000000002E-2</v>
      </c>
      <c r="C62" s="805">
        <v>-2.6921130000000001E-2</v>
      </c>
      <c r="D62" s="805">
        <v>-4.3922759999999998E-2</v>
      </c>
      <c r="E62" s="805">
        <v>-4.6159929999999995E-2</v>
      </c>
      <c r="F62" s="805">
        <v>-1.3626037639522526E-2</v>
      </c>
      <c r="G62" s="805">
        <v>-3.0494979999999998E-2</v>
      </c>
      <c r="H62" s="805">
        <v>-3.9786905171177001E-2</v>
      </c>
      <c r="I62" s="805">
        <v>-2.7314400000000003E-2</v>
      </c>
      <c r="J62" s="805">
        <v>-6.62855838212284E-3</v>
      </c>
      <c r="K62" s="805">
        <v>-2.0344287949921713E-2</v>
      </c>
      <c r="L62" s="806">
        <v>5.4741086907366121E-3</v>
      </c>
      <c r="M62" s="805">
        <v>-1.3490839999999999E-2</v>
      </c>
      <c r="N62" s="806">
        <v>-3.1531531531531543E-2</v>
      </c>
      <c r="O62" s="806">
        <v>5.6297897596830904E-3</v>
      </c>
      <c r="P62" s="806">
        <v>-4.455701379542587E-2</v>
      </c>
      <c r="Q62" s="805">
        <v>2.1881710000000002E-2</v>
      </c>
      <c r="R62" s="805">
        <v>1.815435E-2</v>
      </c>
      <c r="S62" s="805">
        <v>2.0314809999999999E-2</v>
      </c>
      <c r="T62" s="805">
        <v>4.0584269999999999E-2</v>
      </c>
      <c r="U62" s="805">
        <v>4.8434957404039469E-2</v>
      </c>
      <c r="V62" s="805">
        <v>2.86252E-2</v>
      </c>
      <c r="W62" s="805">
        <v>3.6558514001143738E-3</v>
      </c>
      <c r="X62" s="805">
        <v>6.7936246160247293E-3</v>
      </c>
      <c r="Y62" s="805">
        <v>5.5029285615457724E-3</v>
      </c>
      <c r="Z62" s="805">
        <v>8.5016195388536442E-3</v>
      </c>
      <c r="AA62" s="805">
        <v>8.6113941895531454E-3</v>
      </c>
      <c r="AB62" s="805" t="s">
        <v>319</v>
      </c>
      <c r="AC62" s="805" t="s">
        <v>319</v>
      </c>
      <c r="AD62" s="805" t="s">
        <v>319</v>
      </c>
      <c r="AE62" s="805" t="s">
        <v>319</v>
      </c>
      <c r="AF62" s="805" t="s">
        <v>319</v>
      </c>
      <c r="AG62" s="805" t="s">
        <v>319</v>
      </c>
      <c r="AH62" s="805" t="s">
        <v>319</v>
      </c>
      <c r="AI62" s="805" t="s">
        <v>319</v>
      </c>
      <c r="AJ62" s="805">
        <v>6.0142016021025313E-3</v>
      </c>
      <c r="AK62" s="805">
        <v>9.6784127403104492E-4</v>
      </c>
      <c r="AL62" s="805">
        <v>4.9438502227636016E-2</v>
      </c>
      <c r="AM62" s="805">
        <v>3.8953038368584769E-2</v>
      </c>
      <c r="AN62" s="805">
        <v>7.4379424679631434E-3</v>
      </c>
      <c r="AO62" s="805">
        <v>7.4379424679631434E-3</v>
      </c>
      <c r="AP62" s="805">
        <v>9.6908939014195283E-4</v>
      </c>
    </row>
    <row r="63" spans="1:42" s="132" customFormat="1" ht="12.75" customHeight="1">
      <c r="A63" s="804">
        <v>37864</v>
      </c>
      <c r="B63" s="805">
        <v>-4.6268889999999998E-4</v>
      </c>
      <c r="C63" s="805">
        <v>3.4524E-3</v>
      </c>
      <c r="D63" s="805">
        <v>5.9328289999999997E-3</v>
      </c>
      <c r="E63" s="805">
        <v>1.7930680000000001E-2</v>
      </c>
      <c r="F63" s="805">
        <v>1.5080037474193286E-2</v>
      </c>
      <c r="G63" s="805">
        <v>2.1739039999999998E-2</v>
      </c>
      <c r="H63" s="805">
        <v>9.4870476370902956E-3</v>
      </c>
      <c r="I63" s="805">
        <v>2.5909379999999999E-2</v>
      </c>
      <c r="J63" s="805">
        <v>2.6694925232544353E-3</v>
      </c>
      <c r="K63" s="805">
        <v>6.7092651757190147E-3</v>
      </c>
      <c r="L63" s="806">
        <v>8.6209319977115229E-4</v>
      </c>
      <c r="M63" s="805">
        <v>0</v>
      </c>
      <c r="N63" s="806">
        <v>6.6574274803521405E-3</v>
      </c>
      <c r="O63" s="806">
        <v>1.377976435157735E-2</v>
      </c>
      <c r="P63" s="806">
        <v>4.6690760370782236E-3</v>
      </c>
      <c r="Q63" s="805">
        <v>2.3382150000000001E-2</v>
      </c>
      <c r="R63" s="805">
        <v>1.8273899999999999E-2</v>
      </c>
      <c r="S63" s="805">
        <v>-1.888589E-3</v>
      </c>
      <c r="T63" s="805">
        <v>0.10537539999999999</v>
      </c>
      <c r="U63" s="805">
        <v>5.6149000273897576E-2</v>
      </c>
      <c r="V63" s="805">
        <v>6.3842079999999995E-2</v>
      </c>
      <c r="W63" s="805">
        <v>7.8498183926760667E-3</v>
      </c>
      <c r="X63" s="805">
        <v>8.0086108938506317E-3</v>
      </c>
      <c r="Y63" s="805">
        <v>1.7522905819197243E-2</v>
      </c>
      <c r="Z63" s="805">
        <v>3.1106434675725936E-2</v>
      </c>
      <c r="AA63" s="805">
        <v>2.5186182126908374E-3</v>
      </c>
      <c r="AB63" s="805" t="s">
        <v>319</v>
      </c>
      <c r="AC63" s="805" t="s">
        <v>319</v>
      </c>
      <c r="AD63" s="805" t="s">
        <v>319</v>
      </c>
      <c r="AE63" s="805" t="s">
        <v>319</v>
      </c>
      <c r="AF63" s="805" t="s">
        <v>319</v>
      </c>
      <c r="AG63" s="805" t="s">
        <v>319</v>
      </c>
      <c r="AH63" s="805" t="s">
        <v>319</v>
      </c>
      <c r="AI63" s="805" t="s">
        <v>319</v>
      </c>
      <c r="AJ63" s="805">
        <v>3.9491597799603095E-2</v>
      </c>
      <c r="AK63" s="805">
        <v>3.839054190656177E-2</v>
      </c>
      <c r="AL63" s="805">
        <v>4.1751070886824726E-2</v>
      </c>
      <c r="AM63" s="805">
        <v>2.8598361029601671E-2</v>
      </c>
      <c r="AN63" s="805">
        <v>9.251022949652965E-3</v>
      </c>
      <c r="AO63" s="805">
        <v>9.251022949652965E-3</v>
      </c>
      <c r="AP63" s="805">
        <v>8.8051679241507586E-4</v>
      </c>
    </row>
    <row r="64" spans="1:42" s="132" customFormat="1" ht="12.75" customHeight="1">
      <c r="A64" s="804">
        <v>37894</v>
      </c>
      <c r="B64" s="805">
        <v>1.7624089999999999E-2</v>
      </c>
      <c r="C64" s="805">
        <v>2.528969E-2</v>
      </c>
      <c r="D64" s="805">
        <v>3.0153080000000002E-2</v>
      </c>
      <c r="E64" s="805">
        <v>3.3099759999999999E-2</v>
      </c>
      <c r="F64" s="805">
        <v>2.5904189748990891E-2</v>
      </c>
      <c r="G64" s="805">
        <v>3.048273E-2</v>
      </c>
      <c r="H64" s="805">
        <v>3.7780342068429285E-2</v>
      </c>
      <c r="I64" s="805">
        <v>2.8036560000000002E-2</v>
      </c>
      <c r="J64" s="805">
        <v>7.1369587743634888E-3</v>
      </c>
      <c r="K64" s="805">
        <v>1.8216439225642533E-2</v>
      </c>
      <c r="L64" s="806">
        <v>9.5216695222313241E-3</v>
      </c>
      <c r="M64" s="805">
        <v>4.8497659999999998E-2</v>
      </c>
      <c r="N64" s="806">
        <v>2.8746103989704341E-2</v>
      </c>
      <c r="O64" s="806">
        <v>7.4403008900021383E-3</v>
      </c>
      <c r="P64" s="806">
        <v>3.444199635758638E-2</v>
      </c>
      <c r="Q64" s="805">
        <v>6.0732060000000003E-3</v>
      </c>
      <c r="R64" s="805">
        <v>-1.195237E-2</v>
      </c>
      <c r="S64" s="805">
        <v>2.0342300000000001E-2</v>
      </c>
      <c r="T64" s="805">
        <v>5.9293950000000005E-2</v>
      </c>
      <c r="U64" s="805">
        <v>1.9277316735822891E-2</v>
      </c>
      <c r="V64" s="805">
        <v>2.7697319999999997E-2</v>
      </c>
      <c r="W64" s="805">
        <v>7.0840244005283548E-3</v>
      </c>
      <c r="X64" s="805">
        <v>-3.451396342361801E-3</v>
      </c>
      <c r="Y64" s="805">
        <v>8.9125852627707225E-3</v>
      </c>
      <c r="Z64" s="805">
        <v>1.9221649151619724E-2</v>
      </c>
      <c r="AA64" s="805">
        <v>1.0380882784808421E-2</v>
      </c>
      <c r="AB64" s="805">
        <v>3.1587999999999998E-2</v>
      </c>
      <c r="AC64" s="805">
        <v>3.8093000000000002E-2</v>
      </c>
      <c r="AD64" s="805">
        <v>5.1729999999999996E-3</v>
      </c>
      <c r="AE64" s="805">
        <v>3.3806999999999997E-2</v>
      </c>
      <c r="AF64" s="805">
        <v>3.9824999999999999E-2</v>
      </c>
      <c r="AG64" s="805">
        <v>0.157667</v>
      </c>
      <c r="AH64" s="805">
        <v>-1.2282E-2</v>
      </c>
      <c r="AI64" s="805">
        <v>3.1411000000000001E-2</v>
      </c>
      <c r="AJ64" s="805">
        <v>8.3608807438761978E-4</v>
      </c>
      <c r="AK64" s="805">
        <v>-1.8688833476728783E-3</v>
      </c>
      <c r="AL64" s="805">
        <v>1.8382846746523018E-2</v>
      </c>
      <c r="AM64" s="805">
        <v>4.6671298075501966E-2</v>
      </c>
      <c r="AN64" s="805">
        <v>8.1085845231800846E-3</v>
      </c>
      <c r="AO64" s="805">
        <v>8.1085845231800846E-3</v>
      </c>
      <c r="AP64" s="805">
        <v>1.0006545948808565E-3</v>
      </c>
    </row>
    <row r="65" spans="1:42" s="132" customFormat="1" ht="12.75" customHeight="1">
      <c r="A65" s="804">
        <v>37925</v>
      </c>
      <c r="B65" s="805">
        <v>-9.4208939999999991E-3</v>
      </c>
      <c r="C65" s="805">
        <v>-9.7767510000000002E-3</v>
      </c>
      <c r="D65" s="805">
        <v>-1.525722E-2</v>
      </c>
      <c r="E65" s="805">
        <v>5.4266650000000007E-3</v>
      </c>
      <c r="F65" s="805">
        <v>1.612813656645784E-2</v>
      </c>
      <c r="G65" s="805">
        <v>8.2499610000000001E-3</v>
      </c>
      <c r="H65" s="805">
        <v>-9.5030042345605192E-3</v>
      </c>
      <c r="I65" s="805">
        <v>1.3688570000000001E-2</v>
      </c>
      <c r="J65" s="805">
        <v>-6.417575201295489E-3</v>
      </c>
      <c r="K65" s="805">
        <v>-4.1142002244108911E-3</v>
      </c>
      <c r="L65" s="806">
        <v>8.7362973679818712E-3</v>
      </c>
      <c r="M65" s="805">
        <v>9.2905440000000004E-4</v>
      </c>
      <c r="N65" s="806">
        <v>-1.3274198920847247E-2</v>
      </c>
      <c r="O65" s="806">
        <v>3.2219825212214559E-2</v>
      </c>
      <c r="P65" s="806">
        <v>-1.1271896590897779E-2</v>
      </c>
      <c r="Q65" s="805">
        <v>6.0375560000000002E-2</v>
      </c>
      <c r="R65" s="805">
        <v>5.6608229999999995E-2</v>
      </c>
      <c r="S65" s="805">
        <v>6.6896049999999999E-2</v>
      </c>
      <c r="T65" s="805">
        <v>4.5768199999999995E-2</v>
      </c>
      <c r="U65" s="805">
        <v>8.4301585955389724E-2</v>
      </c>
      <c r="V65" s="805">
        <v>6.4822969999999994E-2</v>
      </c>
      <c r="W65" s="805">
        <v>1.0600604791812129E-2</v>
      </c>
      <c r="X65" s="805">
        <v>1.1233850479148932E-2</v>
      </c>
      <c r="Y65" s="805">
        <v>1.2534134450417511E-2</v>
      </c>
      <c r="Z65" s="805">
        <v>-3.0706197274644742E-3</v>
      </c>
      <c r="AA65" s="805">
        <v>1.1438768405978461E-2</v>
      </c>
      <c r="AB65" s="805" t="s">
        <v>319</v>
      </c>
      <c r="AC65" s="805" t="s">
        <v>319</v>
      </c>
      <c r="AD65" s="805" t="s">
        <v>319</v>
      </c>
      <c r="AE65" s="805" t="s">
        <v>319</v>
      </c>
      <c r="AF65" s="805" t="s">
        <v>319</v>
      </c>
      <c r="AG65" s="805" t="s">
        <v>319</v>
      </c>
      <c r="AH65" s="805" t="s">
        <v>319</v>
      </c>
      <c r="AI65" s="805" t="s">
        <v>319</v>
      </c>
      <c r="AJ65" s="805">
        <v>4.7757244469769145E-2</v>
      </c>
      <c r="AK65" s="805">
        <v>5.2518102379337073E-2</v>
      </c>
      <c r="AL65" s="805">
        <v>-6.9077665537603528E-3</v>
      </c>
      <c r="AM65" s="805">
        <v>3.001631090995116E-2</v>
      </c>
      <c r="AN65" s="805">
        <v>1.2677041440811276E-2</v>
      </c>
      <c r="AO65" s="805">
        <v>1.2677041440811276E-2</v>
      </c>
      <c r="AP65" s="805">
        <v>1.0371413219594228E-3</v>
      </c>
    </row>
    <row r="66" spans="1:42" s="132" customFormat="1" ht="12.75" customHeight="1">
      <c r="A66" s="804">
        <v>37955</v>
      </c>
      <c r="B66" s="805">
        <v>1.4196079999999999E-3</v>
      </c>
      <c r="C66" s="805">
        <v>2.6331339999999996E-3</v>
      </c>
      <c r="D66" s="805">
        <v>1.2480119999999999E-3</v>
      </c>
      <c r="E66" s="805">
        <v>5.9749759999999999E-4</v>
      </c>
      <c r="F66" s="805">
        <v>1.3777631433329995E-2</v>
      </c>
      <c r="G66" s="805">
        <v>1.3141940000000001E-2</v>
      </c>
      <c r="H66" s="805">
        <v>4.1632547936927278E-3</v>
      </c>
      <c r="I66" s="805">
        <v>1.588235E-2</v>
      </c>
      <c r="J66" s="805">
        <v>-4.6602627171472566E-3</v>
      </c>
      <c r="K66" s="805">
        <v>2.0030045067602753E-3</v>
      </c>
      <c r="L66" s="806">
        <v>3.9993380406000423E-3</v>
      </c>
      <c r="M66" s="805">
        <v>0</v>
      </c>
      <c r="N66" s="806">
        <v>-1.4455290636372631E-4</v>
      </c>
      <c r="O66" s="806">
        <v>1.9220176670642353E-2</v>
      </c>
      <c r="P66" s="806">
        <v>1.4240595886301222E-3</v>
      </c>
      <c r="Q66" s="805">
        <v>1.4981960000000001E-2</v>
      </c>
      <c r="R66" s="805">
        <v>9.1789920000000004E-3</v>
      </c>
      <c r="S66" s="805">
        <v>4.256153E-2</v>
      </c>
      <c r="T66" s="805">
        <v>-3.087119E-2</v>
      </c>
      <c r="U66" s="805">
        <v>-8.1345326554554953E-3</v>
      </c>
      <c r="V66" s="805">
        <v>4.549214E-2</v>
      </c>
      <c r="W66" s="805">
        <v>1.2530578386085178E-3</v>
      </c>
      <c r="X66" s="805">
        <v>-6.6282049186727754E-4</v>
      </c>
      <c r="Y66" s="805">
        <v>6.9718329125227907E-3</v>
      </c>
      <c r="Z66" s="805">
        <v>-8.6727063547482608E-3</v>
      </c>
      <c r="AA66" s="805">
        <v>4.0756238740480288E-3</v>
      </c>
      <c r="AB66" s="805" t="s">
        <v>319</v>
      </c>
      <c r="AC66" s="805" t="s">
        <v>319</v>
      </c>
      <c r="AD66" s="805" t="s">
        <v>319</v>
      </c>
      <c r="AE66" s="805" t="s">
        <v>319</v>
      </c>
      <c r="AF66" s="805" t="s">
        <v>319</v>
      </c>
      <c r="AG66" s="805" t="s">
        <v>319</v>
      </c>
      <c r="AH66" s="805" t="s">
        <v>319</v>
      </c>
      <c r="AI66" s="805" t="s">
        <v>319</v>
      </c>
      <c r="AJ66" s="805">
        <v>-3.1477700606972192E-3</v>
      </c>
      <c r="AK66" s="805">
        <v>-7.9799445543895509E-3</v>
      </c>
      <c r="AL66" s="805">
        <v>3.9317186101649249E-2</v>
      </c>
      <c r="AM66" s="805">
        <v>3.6106502872341961E-2</v>
      </c>
      <c r="AN66" s="805">
        <v>3.7986704653372172E-3</v>
      </c>
      <c r="AO66" s="805">
        <v>3.7986704653372172E-3</v>
      </c>
      <c r="AP66" s="805">
        <v>9.1123945209115043E-4</v>
      </c>
    </row>
    <row r="67" spans="1:42" s="132" customFormat="1" ht="12.75" customHeight="1">
      <c r="A67" s="804">
        <v>37986</v>
      </c>
      <c r="B67" s="805">
        <v>9.5508950000000002E-3</v>
      </c>
      <c r="C67" s="805">
        <v>1.147255E-2</v>
      </c>
      <c r="D67" s="805">
        <v>8.8544000000000001E-3</v>
      </c>
      <c r="E67" s="805">
        <v>1.0192969999999999E-2</v>
      </c>
      <c r="F67" s="805">
        <v>2.4093828125526517E-2</v>
      </c>
      <c r="G67" s="805">
        <v>2.8839959999999998E-2</v>
      </c>
      <c r="H67" s="805">
        <v>1.4066185474519433E-2</v>
      </c>
      <c r="I67" s="805">
        <v>3.3253329999999998E-2</v>
      </c>
      <c r="J67" s="805">
        <v>1.0898763643497844E-2</v>
      </c>
      <c r="K67" s="805">
        <v>1.0619690154922479E-2</v>
      </c>
      <c r="L67" s="806">
        <v>5.073120701812206E-3</v>
      </c>
      <c r="M67" s="805">
        <v>8.7799210000000003E-2</v>
      </c>
      <c r="N67" s="806">
        <v>1.746366520108511E-2</v>
      </c>
      <c r="O67" s="806">
        <v>2.8380018572614851E-2</v>
      </c>
      <c r="P67" s="806">
        <v>1.0656781002161386E-2</v>
      </c>
      <c r="Q67" s="805">
        <v>6.3098189999999998E-2</v>
      </c>
      <c r="R67" s="805">
        <v>5.1444820000000002E-2</v>
      </c>
      <c r="S67" s="805">
        <v>8.2124860000000008E-2</v>
      </c>
      <c r="T67" s="805">
        <v>6.9335099999999997E-2</v>
      </c>
      <c r="U67" s="805">
        <v>6.8922009305259824E-2</v>
      </c>
      <c r="V67" s="805">
        <v>7.2151899999999991E-2</v>
      </c>
      <c r="W67" s="805">
        <v>1.7882233076844001E-2</v>
      </c>
      <c r="X67" s="805">
        <v>1.8664866475744502E-2</v>
      </c>
      <c r="Y67" s="805">
        <v>2.2733825811919184E-2</v>
      </c>
      <c r="Z67" s="805">
        <v>2.3551826475653126E-2</v>
      </c>
      <c r="AA67" s="805">
        <v>1.6338060845323188E-2</v>
      </c>
      <c r="AB67" s="805">
        <v>9.0009000000000006E-2</v>
      </c>
      <c r="AC67" s="805">
        <v>8.6793999999999996E-2</v>
      </c>
      <c r="AD67" s="805">
        <v>2.4417999999999999E-2</v>
      </c>
      <c r="AE67" s="805">
        <v>0.142316</v>
      </c>
      <c r="AF67" s="805">
        <v>0.117854</v>
      </c>
      <c r="AG67" s="805">
        <v>6.1498999999999998E-2</v>
      </c>
      <c r="AH67" s="805">
        <v>-2.4719999999999998E-3</v>
      </c>
      <c r="AI67" s="805">
        <v>4.4568000000000003E-2</v>
      </c>
      <c r="AJ67" s="805">
        <v>7.3755409253985382E-2</v>
      </c>
      <c r="AK67" s="805">
        <v>7.3804670612644285E-2</v>
      </c>
      <c r="AL67" s="805">
        <v>6.2798495054910752E-2</v>
      </c>
      <c r="AM67" s="805">
        <v>4.8080931051137643E-2</v>
      </c>
      <c r="AN67" s="805">
        <v>1.8921475875117721E-3</v>
      </c>
      <c r="AO67" s="805">
        <v>1.8921475875117721E-3</v>
      </c>
      <c r="AP67" s="805">
        <v>1.1473658392606723E-3</v>
      </c>
    </row>
    <row r="68" spans="1:42" s="132" customFormat="1" ht="12.75" customHeight="1">
      <c r="A68" s="804">
        <v>38017</v>
      </c>
      <c r="B68" s="805">
        <v>5.8264049999999998E-3</v>
      </c>
      <c r="C68" s="805">
        <v>6.5543209999999992E-3</v>
      </c>
      <c r="D68" s="805">
        <v>8.5205439999999997E-3</v>
      </c>
      <c r="E68" s="805">
        <v>1.147814E-2</v>
      </c>
      <c r="F68" s="805">
        <v>1.4224754810840068E-2</v>
      </c>
      <c r="G68" s="805">
        <v>4.6352470000000003E-3</v>
      </c>
      <c r="H68" s="805">
        <v>9.388787029546819E-3</v>
      </c>
      <c r="I68" s="805">
        <v>3.2029429999999998E-3</v>
      </c>
      <c r="J68" s="805">
        <v>8.82001405156152E-3</v>
      </c>
      <c r="K68" s="805">
        <v>6.5521078007171329E-3</v>
      </c>
      <c r="L68" s="806">
        <v>1.0013028781763467E-2</v>
      </c>
      <c r="M68" s="805">
        <v>-3.6110789999999997E-3</v>
      </c>
      <c r="N68" s="806">
        <v>6.2077640932627354E-3</v>
      </c>
      <c r="O68" s="806">
        <v>3.3440106512119705E-2</v>
      </c>
      <c r="P68" s="806">
        <v>9.4393594276993564E-3</v>
      </c>
      <c r="Q68" s="805">
        <v>1.6896370000000001E-2</v>
      </c>
      <c r="R68" s="805">
        <v>1.7785580000000002E-2</v>
      </c>
      <c r="S68" s="805">
        <v>1.1691089999999999E-2</v>
      </c>
      <c r="T68" s="805">
        <v>1.809231E-2</v>
      </c>
      <c r="U68" s="805">
        <v>3.7181851715234249E-2</v>
      </c>
      <c r="V68" s="805">
        <v>1.505313E-2</v>
      </c>
      <c r="W68" s="805">
        <v>1.1331124864605524E-2</v>
      </c>
      <c r="X68" s="805">
        <v>1.5870071095563931E-2</v>
      </c>
      <c r="Y68" s="805">
        <v>1.1436445292984931E-2</v>
      </c>
      <c r="Z68" s="805">
        <v>-4.5550870209554173E-4</v>
      </c>
      <c r="AA68" s="805">
        <v>4.213681554571691E-3</v>
      </c>
      <c r="AB68" s="805" t="s">
        <v>319</v>
      </c>
      <c r="AC68" s="805" t="s">
        <v>319</v>
      </c>
      <c r="AD68" s="805" t="s">
        <v>319</v>
      </c>
      <c r="AE68" s="805" t="s">
        <v>319</v>
      </c>
      <c r="AF68" s="805" t="s">
        <v>319</v>
      </c>
      <c r="AG68" s="805" t="s">
        <v>319</v>
      </c>
      <c r="AH68" s="805" t="s">
        <v>319</v>
      </c>
      <c r="AI68" s="805" t="s">
        <v>319</v>
      </c>
      <c r="AJ68" s="805">
        <v>1.8131402072775415E-2</v>
      </c>
      <c r="AK68" s="805">
        <v>1.996448700149922E-2</v>
      </c>
      <c r="AL68" s="805">
        <v>-1.0908445027394076E-2</v>
      </c>
      <c r="AM68" s="805">
        <v>4.5805767385485696E-2</v>
      </c>
      <c r="AN68" s="805">
        <v>1.0988067645291366E-2</v>
      </c>
      <c r="AO68" s="805">
        <v>1.0988067645291366E-2</v>
      </c>
      <c r="AP68" s="805">
        <v>1.025632507982932E-3</v>
      </c>
    </row>
    <row r="69" spans="1:42" s="132" customFormat="1" ht="12.75" customHeight="1">
      <c r="A69" s="804">
        <v>38046</v>
      </c>
      <c r="B69" s="805">
        <v>1.00526E-2</v>
      </c>
      <c r="C69" s="805">
        <v>1.0944890000000001E-2</v>
      </c>
      <c r="D69" s="805">
        <v>1.2392709999999999E-2</v>
      </c>
      <c r="E69" s="805">
        <v>2.3078500000000002E-2</v>
      </c>
      <c r="F69" s="805">
        <v>-3.4644661899896345E-4</v>
      </c>
      <c r="G69" s="805">
        <v>3.833061E-3</v>
      </c>
      <c r="H69" s="805">
        <v>1.8166785523030526E-2</v>
      </c>
      <c r="I69" s="805">
        <v>-3.5928010000000005E-4</v>
      </c>
      <c r="J69" s="805">
        <v>9.3061541591905605E-3</v>
      </c>
      <c r="K69" s="805">
        <v>8.6588061901251567E-3</v>
      </c>
      <c r="L69" s="806">
        <v>1.5335209641336167E-3</v>
      </c>
      <c r="M69" s="805">
        <v>1.232127E-2</v>
      </c>
      <c r="N69" s="806">
        <v>1.2642129466570173E-2</v>
      </c>
      <c r="O69" s="806">
        <v>5.4298896288729193E-3</v>
      </c>
      <c r="P69" s="806">
        <v>1.1319479454635184E-2</v>
      </c>
      <c r="Q69" s="805">
        <v>1.8099689999999998E-2</v>
      </c>
      <c r="R69" s="805">
        <v>1.16297E-2</v>
      </c>
      <c r="S69" s="805">
        <v>2.9289309999999999E-2</v>
      </c>
      <c r="T69" s="805">
        <v>-2.9369060000000004E-3</v>
      </c>
      <c r="U69" s="805">
        <v>3.7698271569812869E-2</v>
      </c>
      <c r="V69" s="805">
        <v>5.6920619999999998E-2</v>
      </c>
      <c r="W69" s="805">
        <v>4.4198539697399841E-3</v>
      </c>
      <c r="X69" s="805">
        <v>8.6499964880240032E-3</v>
      </c>
      <c r="Y69" s="805">
        <v>6.1034450914456695E-3</v>
      </c>
      <c r="Z69" s="805">
        <v>2.6393941211704242E-3</v>
      </c>
      <c r="AA69" s="805">
        <v>4.285436131629794E-3</v>
      </c>
      <c r="AB69" s="805" t="s">
        <v>319</v>
      </c>
      <c r="AC69" s="805" t="s">
        <v>319</v>
      </c>
      <c r="AD69" s="805" t="s">
        <v>319</v>
      </c>
      <c r="AE69" s="805" t="s">
        <v>319</v>
      </c>
      <c r="AF69" s="805" t="s">
        <v>319</v>
      </c>
      <c r="AG69" s="805" t="s">
        <v>319</v>
      </c>
      <c r="AH69" s="805" t="s">
        <v>319</v>
      </c>
      <c r="AI69" s="805" t="s">
        <v>319</v>
      </c>
      <c r="AJ69" s="805">
        <v>6.4882009642222682E-2</v>
      </c>
      <c r="AK69" s="805">
        <v>6.8875592258744289E-2</v>
      </c>
      <c r="AL69" s="805">
        <v>8.9166572273962075E-3</v>
      </c>
      <c r="AM69" s="805">
        <v>3.5155495460691633E-2</v>
      </c>
      <c r="AN69" s="805">
        <v>4.5852084571622598E-3</v>
      </c>
      <c r="AO69" s="805">
        <v>4.5852084571622598E-3</v>
      </c>
      <c r="AP69" s="805">
        <v>9.2087906617877024E-4</v>
      </c>
    </row>
    <row r="70" spans="1:42" s="132" customFormat="1" ht="12.75" customHeight="1">
      <c r="A70" s="804">
        <v>38077</v>
      </c>
      <c r="B70" s="805">
        <v>5.0210889999999994E-3</v>
      </c>
      <c r="C70" s="805">
        <v>7.3203030000000002E-3</v>
      </c>
      <c r="D70" s="805">
        <v>9.3855140000000011E-3</v>
      </c>
      <c r="E70" s="805">
        <v>1.6018500000000001E-2</v>
      </c>
      <c r="F70" s="805">
        <v>1.2424480588047127E-2</v>
      </c>
      <c r="G70" s="805">
        <v>2.472529E-2</v>
      </c>
      <c r="H70" s="805">
        <v>1.9663510563840969E-2</v>
      </c>
      <c r="I70" s="805">
        <v>2.6224040000000001E-2</v>
      </c>
      <c r="J70" s="805">
        <v>1.4555357826849358E-2</v>
      </c>
      <c r="K70" s="805">
        <v>4.9315068493149816E-3</v>
      </c>
      <c r="L70" s="806">
        <v>2.9632698647164002E-3</v>
      </c>
      <c r="M70" s="805">
        <v>-1.6921060000000002E-2</v>
      </c>
      <c r="N70" s="806">
        <v>8.635405737742019E-3</v>
      </c>
      <c r="O70" s="806">
        <v>1.1698083911140245E-3</v>
      </c>
      <c r="P70" s="806">
        <v>1.1461755982868915E-2</v>
      </c>
      <c r="Q70" s="805">
        <v>-5.7144810000000004E-3</v>
      </c>
      <c r="R70" s="805">
        <v>-1.6268249999999998E-2</v>
      </c>
      <c r="S70" s="805">
        <v>-3.116375E-2</v>
      </c>
      <c r="T70" s="805">
        <v>0.13427250000000002</v>
      </c>
      <c r="U70" s="805">
        <v>-5.4835835218314255E-3</v>
      </c>
      <c r="V70" s="805">
        <v>3.5834649999999996E-2</v>
      </c>
      <c r="W70" s="805">
        <v>2.4545507905253672E-3</v>
      </c>
      <c r="X70" s="805">
        <v>4.6047569140992284E-3</v>
      </c>
      <c r="Y70" s="805">
        <v>-5.8525280816087433E-3</v>
      </c>
      <c r="Z70" s="805">
        <v>6.346266668214362E-3</v>
      </c>
      <c r="AA70" s="805">
        <v>-1.2133546938181139E-3</v>
      </c>
      <c r="AB70" s="805">
        <v>1.9428000000000001E-2</v>
      </c>
      <c r="AC70" s="805">
        <v>3.005E-2</v>
      </c>
      <c r="AD70" s="805">
        <v>7.0177000000000003E-2</v>
      </c>
      <c r="AE70" s="805">
        <v>2.7817999999999999E-2</v>
      </c>
      <c r="AF70" s="805">
        <v>1.9910000000000001E-2</v>
      </c>
      <c r="AG70" s="805">
        <v>2.1402999999999998E-2</v>
      </c>
      <c r="AH70" s="805">
        <v>2.2920000000000002E-3</v>
      </c>
      <c r="AI70" s="805">
        <v>3.4354999999999997E-2</v>
      </c>
      <c r="AJ70" s="805">
        <v>3.0877435445310297E-2</v>
      </c>
      <c r="AK70" s="805">
        <v>2.3659136176855888E-2</v>
      </c>
      <c r="AL70" s="805">
        <v>0.1080011665144629</v>
      </c>
      <c r="AM70" s="805">
        <v>4.8335743608882265E-2</v>
      </c>
      <c r="AN70" s="805">
        <v>3.2964246471134384E-3</v>
      </c>
      <c r="AO70" s="805">
        <v>3.2964246471134384E-3</v>
      </c>
      <c r="AP70" s="805">
        <v>1.0733704661494148E-3</v>
      </c>
    </row>
    <row r="71" spans="1:42" s="132" customFormat="1" ht="12.75" customHeight="1">
      <c r="A71" s="804">
        <v>38107</v>
      </c>
      <c r="B71" s="805">
        <v>-1.5346429999999999E-2</v>
      </c>
      <c r="C71" s="805">
        <v>-1.9384930000000002E-2</v>
      </c>
      <c r="D71" s="805">
        <v>-3.2163740000000003E-2</v>
      </c>
      <c r="E71" s="805">
        <v>-4.8518739999999998E-2</v>
      </c>
      <c r="F71" s="805">
        <v>-1.7358633771225485E-2</v>
      </c>
      <c r="G71" s="805">
        <v>-5.0557780000000004E-2</v>
      </c>
      <c r="H71" s="805">
        <v>-4.4414209451105857E-2</v>
      </c>
      <c r="I71" s="805">
        <v>-5.2429919999999998E-2</v>
      </c>
      <c r="J71" s="805">
        <v>-7.0820455107906133E-3</v>
      </c>
      <c r="K71" s="805">
        <v>-1.8781049315400478E-2</v>
      </c>
      <c r="L71" s="806">
        <v>6.5376498585605347E-3</v>
      </c>
      <c r="M71" s="805">
        <v>-1.474378E-2</v>
      </c>
      <c r="N71" s="806">
        <v>-2.1233301181381004E-2</v>
      </c>
      <c r="O71" s="806">
        <v>-1.7269897196719119E-2</v>
      </c>
      <c r="P71" s="806">
        <v>-3.2476433679866301E-2</v>
      </c>
      <c r="Q71" s="805">
        <v>-2.3486919999999998E-2</v>
      </c>
      <c r="R71" s="805">
        <v>-1.5691820000000002E-2</v>
      </c>
      <c r="S71" s="805">
        <v>-8.2941920000000006E-3</v>
      </c>
      <c r="T71" s="805">
        <v>-5.421695E-2</v>
      </c>
      <c r="U71" s="805">
        <v>-5.6516644841133168E-2</v>
      </c>
      <c r="V71" s="805">
        <v>-0.1056441</v>
      </c>
      <c r="W71" s="805">
        <v>-1.2333193163248546E-2</v>
      </c>
      <c r="X71" s="805">
        <v>-8.9922727800489932E-3</v>
      </c>
      <c r="Y71" s="805">
        <v>-2.5877308522739284E-3</v>
      </c>
      <c r="Z71" s="805">
        <v>-3.6818819888232213E-2</v>
      </c>
      <c r="AA71" s="805">
        <v>-1.2280172193610994E-2</v>
      </c>
      <c r="AB71" s="805" t="s">
        <v>319</v>
      </c>
      <c r="AC71" s="805" t="s">
        <v>319</v>
      </c>
      <c r="AD71" s="805" t="s">
        <v>319</v>
      </c>
      <c r="AE71" s="805" t="s">
        <v>319</v>
      </c>
      <c r="AF71" s="805" t="s">
        <v>319</v>
      </c>
      <c r="AG71" s="805" t="s">
        <v>319</v>
      </c>
      <c r="AH71" s="805" t="s">
        <v>319</v>
      </c>
      <c r="AI71" s="805" t="s">
        <v>319</v>
      </c>
      <c r="AJ71" s="805">
        <v>-1.7736548307438538E-2</v>
      </c>
      <c r="AK71" s="805">
        <v>-7.9162101757308534E-3</v>
      </c>
      <c r="AL71" s="805">
        <v>-0.13922420770503519</v>
      </c>
      <c r="AM71" s="805">
        <v>-0.1092242055435344</v>
      </c>
      <c r="AN71" s="805">
        <v>0</v>
      </c>
      <c r="AO71" s="805">
        <v>0</v>
      </c>
      <c r="AP71" s="805">
        <v>8.5280784914409935E-4</v>
      </c>
    </row>
    <row r="72" spans="1:42" s="132" customFormat="1">
      <c r="A72" s="807">
        <v>38138</v>
      </c>
      <c r="B72" s="805">
        <v>-2.7489530000000002E-3</v>
      </c>
      <c r="C72" s="805">
        <v>-5.5117409999999997E-3</v>
      </c>
      <c r="D72" s="805">
        <v>-3.4365559999999999E-3</v>
      </c>
      <c r="E72" s="805">
        <v>1.801403E-2</v>
      </c>
      <c r="F72" s="805">
        <v>-1.5874548403216449E-2</v>
      </c>
      <c r="G72" s="805">
        <v>-1.214927E-2</v>
      </c>
      <c r="H72" s="805">
        <v>-6.367722944903953E-3</v>
      </c>
      <c r="I72" s="805">
        <v>-1.388441E-2</v>
      </c>
      <c r="J72" s="805">
        <v>-6.8032656402792213E-3</v>
      </c>
      <c r="K72" s="805">
        <v>-2.2845146949864725E-3</v>
      </c>
      <c r="L72" s="806">
        <v>3.5687838476849976E-5</v>
      </c>
      <c r="M72" s="805">
        <v>3.2043160000000001E-2</v>
      </c>
      <c r="N72" s="806">
        <v>-7.9802570899148995E-3</v>
      </c>
      <c r="O72" s="806">
        <v>2.4798402851089474E-3</v>
      </c>
      <c r="P72" s="806">
        <v>-3.8848625268063097E-3</v>
      </c>
      <c r="Q72" s="805">
        <v>7.7646740000000001E-3</v>
      </c>
      <c r="R72" s="805">
        <v>1.281819E-2</v>
      </c>
      <c r="S72" s="805">
        <v>1.624039E-2</v>
      </c>
      <c r="T72" s="805">
        <v>-3.5112700000000004E-2</v>
      </c>
      <c r="U72" s="805">
        <v>-1.913945503689074E-2</v>
      </c>
      <c r="V72" s="805">
        <v>1.1210929999999999E-2</v>
      </c>
      <c r="W72" s="805">
        <v>-6.1654540555107218E-3</v>
      </c>
      <c r="X72" s="805">
        <v>-4.4626151064417474E-3</v>
      </c>
      <c r="Y72" s="805">
        <v>-2.8143991249376388E-3</v>
      </c>
      <c r="Z72" s="805">
        <v>-1.2133757844426829E-2</v>
      </c>
      <c r="AA72" s="805">
        <v>-3.0137107383073625E-3</v>
      </c>
      <c r="AB72" s="805" t="s">
        <v>319</v>
      </c>
      <c r="AC72" s="805" t="s">
        <v>319</v>
      </c>
      <c r="AD72" s="805" t="s">
        <v>319</v>
      </c>
      <c r="AE72" s="805" t="s">
        <v>319</v>
      </c>
      <c r="AF72" s="805" t="s">
        <v>319</v>
      </c>
      <c r="AG72" s="805" t="s">
        <v>319</v>
      </c>
      <c r="AH72" s="805" t="s">
        <v>319</v>
      </c>
      <c r="AI72" s="805" t="s">
        <v>319</v>
      </c>
      <c r="AJ72" s="805">
        <v>1.6954736383852254E-2</v>
      </c>
      <c r="AK72" s="805">
        <v>1.6405782044282446E-2</v>
      </c>
      <c r="AL72" s="805">
        <v>1.2720465579663331E-2</v>
      </c>
      <c r="AM72" s="805">
        <v>5.0343135112182358E-2</v>
      </c>
      <c r="AN72" s="805">
        <v>6.0657118786857644E-3</v>
      </c>
      <c r="AO72" s="805">
        <v>6.0657118786857644E-3</v>
      </c>
      <c r="AP72" s="805">
        <v>9.4308014940369667E-4</v>
      </c>
    </row>
    <row r="73" spans="1:42" s="132" customFormat="1" ht="12.75" customHeight="1">
      <c r="A73" s="807">
        <v>38168</v>
      </c>
      <c r="B73" s="805">
        <v>1.7805060000000001E-3</v>
      </c>
      <c r="C73" s="805">
        <v>2.89653E-3</v>
      </c>
      <c r="D73" s="805">
        <v>4.0168249999999999E-3</v>
      </c>
      <c r="E73" s="805">
        <v>4.2932049999999997E-4</v>
      </c>
      <c r="F73" s="805">
        <v>1.6033170705838762E-2</v>
      </c>
      <c r="G73" s="805">
        <v>1.413087E-2</v>
      </c>
      <c r="H73" s="805">
        <v>4.0424689843201467E-3</v>
      </c>
      <c r="I73" s="805">
        <v>1.7224530000000002E-2</v>
      </c>
      <c r="J73" s="805">
        <v>3.0214883783976632E-3</v>
      </c>
      <c r="K73" s="805">
        <v>8.0450522928396939E-3</v>
      </c>
      <c r="L73" s="806">
        <v>6.1113242392072387E-3</v>
      </c>
      <c r="M73" s="805">
        <v>-2.697442E-3</v>
      </c>
      <c r="N73" s="806">
        <v>3.8496782721009204E-3</v>
      </c>
      <c r="O73" s="806">
        <v>1.2320385033047776E-2</v>
      </c>
      <c r="P73" s="806">
        <v>2.4018239025871413E-3</v>
      </c>
      <c r="Q73" s="805">
        <v>1.978413E-2</v>
      </c>
      <c r="R73" s="805">
        <v>1.8442030000000002E-2</v>
      </c>
      <c r="S73" s="805">
        <v>1.3375710000000001E-2</v>
      </c>
      <c r="T73" s="805">
        <v>5.3855009999999995E-2</v>
      </c>
      <c r="U73" s="805">
        <v>-5.3623296343189297E-3</v>
      </c>
      <c r="V73" s="805">
        <v>2.6505139999999996E-2</v>
      </c>
      <c r="W73" s="805">
        <v>-1.7090911720152313E-3</v>
      </c>
      <c r="X73" s="805">
        <v>-1.3446101421017431E-3</v>
      </c>
      <c r="Y73" s="805">
        <v>1.8727612455098352E-3</v>
      </c>
      <c r="Z73" s="805">
        <v>-1.2961700548254185E-2</v>
      </c>
      <c r="AA73" s="805">
        <v>5.2392413993442855E-3</v>
      </c>
      <c r="AB73" s="805">
        <v>3.6831999999999997E-2</v>
      </c>
      <c r="AC73" s="805">
        <v>2.8854000000000001E-2</v>
      </c>
      <c r="AD73" s="805">
        <v>2.4642000000000001E-2</v>
      </c>
      <c r="AE73" s="805">
        <v>4.5747000000000003E-2</v>
      </c>
      <c r="AF73" s="805">
        <v>5.1555999999999998E-2</v>
      </c>
      <c r="AG73" s="805">
        <v>8.7105000000000002E-2</v>
      </c>
      <c r="AH73" s="805">
        <v>-6.2839999999999997E-3</v>
      </c>
      <c r="AI73" s="805">
        <v>3.2136999999999999E-2</v>
      </c>
      <c r="AJ73" s="805">
        <v>-4.1462267061582181E-2</v>
      </c>
      <c r="AK73" s="805">
        <v>-4.4406083911059269E-2</v>
      </c>
      <c r="AL73" s="805">
        <v>-1.8578080813092424E-2</v>
      </c>
      <c r="AM73" s="805">
        <v>2.4696349054416311E-2</v>
      </c>
      <c r="AN73" s="805">
        <v>4.4381175682466356E-3</v>
      </c>
      <c r="AO73" s="805">
        <v>4.4381175682466356E-3</v>
      </c>
      <c r="AP73" s="805">
        <v>8.3888110616592293E-4</v>
      </c>
    </row>
    <row r="74" spans="1:42" s="132" customFormat="1" ht="12.75" customHeight="1">
      <c r="A74" s="807">
        <v>38199</v>
      </c>
      <c r="B74" s="805">
        <v>6.8825530000000005E-3</v>
      </c>
      <c r="C74" s="805">
        <v>9.1064739999999998E-3</v>
      </c>
      <c r="D74" s="805">
        <v>9.5187770000000008E-3</v>
      </c>
      <c r="E74" s="805">
        <v>9.3426430000000012E-3</v>
      </c>
      <c r="F74" s="805">
        <v>1.7500605122698021E-2</v>
      </c>
      <c r="G74" s="805">
        <v>2.6893839999999999E-2</v>
      </c>
      <c r="H74" s="805">
        <v>2.0345148057941298E-2</v>
      </c>
      <c r="I74" s="805">
        <v>2.892074E-2</v>
      </c>
      <c r="J74" s="805">
        <v>9.764916974464688E-3</v>
      </c>
      <c r="K74" s="805">
        <v>8.9631039351709685E-3</v>
      </c>
      <c r="L74" s="806">
        <v>3.3430284113078468E-3</v>
      </c>
      <c r="M74" s="805">
        <v>-4.1136890000000002E-3</v>
      </c>
      <c r="N74" s="806">
        <v>1.0470920229427527E-2</v>
      </c>
      <c r="O74" s="806">
        <v>-2.6060535146091413E-2</v>
      </c>
      <c r="P74" s="806">
        <v>1.0227301395090871E-2</v>
      </c>
      <c r="Q74" s="805">
        <v>-3.2002929999999999E-2</v>
      </c>
      <c r="R74" s="805">
        <v>-3.4410839999999998E-2</v>
      </c>
      <c r="S74" s="805">
        <v>-2.7519390000000001E-2</v>
      </c>
      <c r="T74" s="805">
        <v>-5.9280319999999997E-2</v>
      </c>
      <c r="U74" s="805">
        <v>-1.1381505054286811E-2</v>
      </c>
      <c r="V74" s="805">
        <v>2.3603460000000001E-3</v>
      </c>
      <c r="W74" s="805">
        <v>-9.1748185904603208E-3</v>
      </c>
      <c r="X74" s="805">
        <v>-2.1123236615603558E-2</v>
      </c>
      <c r="Y74" s="805">
        <v>-1.5361258618447393E-2</v>
      </c>
      <c r="Z74" s="805">
        <v>-3.5231960272634755E-3</v>
      </c>
      <c r="AA74" s="805">
        <v>5.9615902452845315E-3</v>
      </c>
      <c r="AB74" s="805" t="s">
        <v>319</v>
      </c>
      <c r="AC74" s="805" t="s">
        <v>319</v>
      </c>
      <c r="AD74" s="805" t="s">
        <v>319</v>
      </c>
      <c r="AE74" s="805" t="s">
        <v>319</v>
      </c>
      <c r="AF74" s="805" t="s">
        <v>319</v>
      </c>
      <c r="AG74" s="805" t="s">
        <v>319</v>
      </c>
      <c r="AH74" s="805" t="s">
        <v>319</v>
      </c>
      <c r="AI74" s="805" t="s">
        <v>319</v>
      </c>
      <c r="AJ74" s="805">
        <v>1.766682089762428E-2</v>
      </c>
      <c r="AK74" s="805">
        <v>1.5368392073489945E-2</v>
      </c>
      <c r="AL74" s="805">
        <v>3.1419125325522268E-2</v>
      </c>
      <c r="AM74" s="805">
        <v>8.0530526755513421E-3</v>
      </c>
      <c r="AN74" s="805">
        <v>1.0671112963734908E-2</v>
      </c>
      <c r="AO74" s="805">
        <v>1.0671112963734908E-2</v>
      </c>
      <c r="AP74" s="805">
        <v>1.4079738389376484E-3</v>
      </c>
    </row>
    <row r="75" spans="1:42" s="132" customFormat="1" ht="12.75" customHeight="1">
      <c r="A75" s="807">
        <v>38230</v>
      </c>
      <c r="B75" s="805">
        <v>1.5975039999999999E-2</v>
      </c>
      <c r="C75" s="805">
        <v>1.8826059999999999E-2</v>
      </c>
      <c r="D75" s="805">
        <v>2.0682539999999999E-2</v>
      </c>
      <c r="E75" s="805">
        <v>2.67517E-2</v>
      </c>
      <c r="F75" s="805">
        <v>2.5043425403524333E-2</v>
      </c>
      <c r="G75" s="805">
        <v>4.0215259999999996E-2</v>
      </c>
      <c r="H75" s="805">
        <v>3.381560577721876E-2</v>
      </c>
      <c r="I75" s="805">
        <v>4.2249359999999993E-2</v>
      </c>
      <c r="J75" s="805">
        <v>1.4821325708353594E-2</v>
      </c>
      <c r="K75" s="805">
        <v>1.6002433830240248E-2</v>
      </c>
      <c r="L75" s="806">
        <v>1.5731469124782294E-3</v>
      </c>
      <c r="M75" s="805">
        <v>5.1873040000000002E-3</v>
      </c>
      <c r="N75" s="806">
        <v>2.1784277764611559E-2</v>
      </c>
      <c r="O75" s="806">
        <v>-1.7400902056562417E-3</v>
      </c>
      <c r="P75" s="806">
        <v>2.4658739909811267E-2</v>
      </c>
      <c r="Q75" s="805">
        <v>6.093986E-3</v>
      </c>
      <c r="R75" s="805">
        <v>4.5905939999999999E-3</v>
      </c>
      <c r="S75" s="805">
        <v>6.0337249999999998E-4</v>
      </c>
      <c r="T75" s="805">
        <v>7.2436230000000002E-3</v>
      </c>
      <c r="U75" s="805">
        <v>3.6506854502764474E-2</v>
      </c>
      <c r="V75" s="805">
        <v>3.6963040000000003E-2</v>
      </c>
      <c r="W75" s="805">
        <v>-2.492665004280914E-3</v>
      </c>
      <c r="X75" s="805">
        <v>-4.1075583745855404E-3</v>
      </c>
      <c r="Y75" s="805">
        <v>1.2077732597792767E-3</v>
      </c>
      <c r="Z75" s="805">
        <v>-3.5821121946363332E-3</v>
      </c>
      <c r="AA75" s="805">
        <v>-6.0531050376942952E-3</v>
      </c>
      <c r="AB75" s="805" t="s">
        <v>319</v>
      </c>
      <c r="AC75" s="805" t="s">
        <v>319</v>
      </c>
      <c r="AD75" s="805" t="s">
        <v>319</v>
      </c>
      <c r="AE75" s="805" t="s">
        <v>319</v>
      </c>
      <c r="AF75" s="805" t="s">
        <v>319</v>
      </c>
      <c r="AG75" s="805" t="s">
        <v>319</v>
      </c>
      <c r="AH75" s="805" t="s">
        <v>319</v>
      </c>
      <c r="AI75" s="805" t="s">
        <v>319</v>
      </c>
      <c r="AJ75" s="805">
        <v>-1.8225954391624777E-2</v>
      </c>
      <c r="AK75" s="805">
        <v>-2.4570558687276978E-2</v>
      </c>
      <c r="AL75" s="805">
        <v>4.3279531495500567E-2</v>
      </c>
      <c r="AM75" s="805">
        <v>5.5765633543411353E-2</v>
      </c>
      <c r="AN75" s="805">
        <v>-1.8147323269818161E-3</v>
      </c>
      <c r="AO75" s="805">
        <v>-1.8147323269818161E-3</v>
      </c>
      <c r="AP75" s="805">
        <v>1.4637183393599873E-3</v>
      </c>
    </row>
    <row r="76" spans="1:42" ht="12.75" customHeight="1">
      <c r="A76" s="807">
        <v>38260</v>
      </c>
      <c r="B76" s="805">
        <v>4.2503879999999999E-3</v>
      </c>
      <c r="C76" s="805">
        <v>5.7984210000000007E-3</v>
      </c>
      <c r="D76" s="805">
        <v>2.5713910000000001E-3</v>
      </c>
      <c r="E76" s="805">
        <v>1.9743970000000001E-3</v>
      </c>
      <c r="F76" s="805">
        <v>1.5343782293316455E-2</v>
      </c>
      <c r="G76" s="805">
        <v>1.5449790000000001E-2</v>
      </c>
      <c r="H76" s="805">
        <v>3.5621515699291173E-3</v>
      </c>
      <c r="I76" s="805">
        <v>1.9221520000000002E-2</v>
      </c>
      <c r="J76" s="805">
        <v>1.3324374971596775E-2</v>
      </c>
      <c r="K76" s="805">
        <v>1.5570727033178411E-3</v>
      </c>
      <c r="L76" s="806">
        <v>3.0266397239846476E-3</v>
      </c>
      <c r="M76" s="805">
        <v>2.8482189999999998E-2</v>
      </c>
      <c r="N76" s="806">
        <v>7.5222726508656912E-3</v>
      </c>
      <c r="O76" s="806">
        <v>1.9300141779212687E-2</v>
      </c>
      <c r="P76" s="806">
        <v>1.9453725101317154E-3</v>
      </c>
      <c r="Q76" s="805">
        <v>2.076194E-2</v>
      </c>
      <c r="R76" s="805">
        <v>1.053369E-2</v>
      </c>
      <c r="S76" s="805">
        <v>4.0104959999999995E-2</v>
      </c>
      <c r="T76" s="805">
        <v>-2.3458119999999999E-2</v>
      </c>
      <c r="U76" s="805">
        <v>4.8520277676288082E-2</v>
      </c>
      <c r="V76" s="805">
        <v>7.4387559999999991E-2</v>
      </c>
      <c r="W76" s="805">
        <v>7.47469732513939E-3</v>
      </c>
      <c r="X76" s="805">
        <v>1.4038816488617822E-2</v>
      </c>
      <c r="Y76" s="805">
        <v>8.6011473370071201E-3</v>
      </c>
      <c r="Z76" s="805">
        <v>3.9699040923697471E-3</v>
      </c>
      <c r="AA76" s="805">
        <v>-5.9022958898802269E-4</v>
      </c>
      <c r="AB76" s="805">
        <v>3.3424000000000002E-2</v>
      </c>
      <c r="AC76" s="805">
        <v>3.7615999999999997E-2</v>
      </c>
      <c r="AD76" s="805">
        <v>-1.7739999999999999E-2</v>
      </c>
      <c r="AE76" s="805">
        <v>7.0232000000000003E-2</v>
      </c>
      <c r="AF76" s="805">
        <v>2.8712000000000001E-2</v>
      </c>
      <c r="AG76" s="805">
        <v>-2.5999999999999998E-4</v>
      </c>
      <c r="AH76" s="805">
        <v>6.1626E-2</v>
      </c>
      <c r="AI76" s="805">
        <v>2.0153000000000001E-2</v>
      </c>
      <c r="AJ76" s="805">
        <v>6.84664513582951E-2</v>
      </c>
      <c r="AK76" s="805">
        <v>7.1099570746604668E-2</v>
      </c>
      <c r="AL76" s="805">
        <v>1.9138049524300316E-2</v>
      </c>
      <c r="AM76" s="805">
        <v>1.0783169968489936E-2</v>
      </c>
      <c r="AN76" s="805">
        <v>6.5283860837945795E-3</v>
      </c>
      <c r="AO76" s="805">
        <v>6.5283860837945795E-3</v>
      </c>
      <c r="AP76" s="805">
        <v>1.1939659431507987E-3</v>
      </c>
    </row>
    <row r="77" spans="1:42" ht="12.75" customHeight="1">
      <c r="A77" s="807">
        <v>38291</v>
      </c>
      <c r="B77" s="805">
        <v>7.3771129999999994E-3</v>
      </c>
      <c r="C77" s="805">
        <v>8.2821860000000004E-3</v>
      </c>
      <c r="D77" s="805">
        <v>7.9282149999999989E-3</v>
      </c>
      <c r="E77" s="805">
        <v>1.0003070000000001E-2</v>
      </c>
      <c r="F77" s="805">
        <v>1.7290379180818549E-2</v>
      </c>
      <c r="G77" s="805">
        <v>1.6604129999999998E-2</v>
      </c>
      <c r="H77" s="805">
        <v>1.4165739556450285E-2</v>
      </c>
      <c r="I77" s="805">
        <v>1.7378879999999999E-2</v>
      </c>
      <c r="J77" s="805">
        <v>1.5486527222555502E-2</v>
      </c>
      <c r="K77" s="805">
        <v>7.9526429083949246E-3</v>
      </c>
      <c r="L77" s="806">
        <v>5.9910266561098435E-3</v>
      </c>
      <c r="M77" s="805">
        <v>2.7619049999999999E-2</v>
      </c>
      <c r="N77" s="806">
        <v>1.0050533408197726E-2</v>
      </c>
      <c r="O77" s="806">
        <v>5.7199443926034821E-3</v>
      </c>
      <c r="P77" s="806">
        <v>8.0788097458142083E-3</v>
      </c>
      <c r="Q77" s="805">
        <v>2.444284E-2</v>
      </c>
      <c r="R77" s="805">
        <v>1.490967E-2</v>
      </c>
      <c r="S77" s="805">
        <v>3.6095660000000002E-2</v>
      </c>
      <c r="T77" s="805">
        <v>2.6112690000000001E-2</v>
      </c>
      <c r="U77" s="805">
        <v>2.5925151578507277E-2</v>
      </c>
      <c r="V77" s="805">
        <v>3.9966689999999999E-2</v>
      </c>
      <c r="W77" s="805">
        <v>1.6211404718673439E-3</v>
      </c>
      <c r="X77" s="805">
        <v>-1.0607974663274233E-2</v>
      </c>
      <c r="Y77" s="805">
        <v>1.5116644894776821E-2</v>
      </c>
      <c r="Z77" s="805">
        <v>1.4189458798819832E-2</v>
      </c>
      <c r="AA77" s="805">
        <v>5.8963924969344106E-3</v>
      </c>
      <c r="AB77" s="805" t="s">
        <v>319</v>
      </c>
      <c r="AC77" s="805" t="s">
        <v>319</v>
      </c>
      <c r="AD77" s="805" t="s">
        <v>319</v>
      </c>
      <c r="AE77" s="805" t="s">
        <v>319</v>
      </c>
      <c r="AF77" s="805" t="s">
        <v>319</v>
      </c>
      <c r="AG77" s="805" t="s">
        <v>319</v>
      </c>
      <c r="AH77" s="805" t="s">
        <v>319</v>
      </c>
      <c r="AI77" s="805" t="s">
        <v>319</v>
      </c>
      <c r="AJ77" s="805">
        <v>1.6922450702526737E-2</v>
      </c>
      <c r="AK77" s="805">
        <v>1.433039827875171E-2</v>
      </c>
      <c r="AL77" s="805">
        <v>3.0509729133136654E-2</v>
      </c>
      <c r="AM77" s="805">
        <v>4.4209652018208034E-2</v>
      </c>
      <c r="AN77" s="805">
        <v>6.568144499179418E-4</v>
      </c>
      <c r="AO77" s="805">
        <v>6.568144499179418E-4</v>
      </c>
      <c r="AP77" s="805">
        <v>1.5215192163764435E-3</v>
      </c>
    </row>
    <row r="78" spans="1:42" ht="12.75" customHeight="1">
      <c r="A78" s="807">
        <v>38321</v>
      </c>
      <c r="B78" s="805">
        <v>2.0775440000000002E-3</v>
      </c>
      <c r="C78" s="805">
        <v>7.0407039999999995E-5</v>
      </c>
      <c r="D78" s="805">
        <v>-1.3433569999999999E-2</v>
      </c>
      <c r="E78" s="805">
        <v>-2.3903119999999999E-3</v>
      </c>
      <c r="F78" s="805">
        <v>1.3331944462949386E-2</v>
      </c>
      <c r="G78" s="805">
        <v>8.7515690000000007E-3</v>
      </c>
      <c r="H78" s="805">
        <v>-4.7506493648635795E-3</v>
      </c>
      <c r="I78" s="805">
        <v>1.3003569999999999E-2</v>
      </c>
      <c r="J78" s="805">
        <v>1.3376423307034369E-2</v>
      </c>
      <c r="K78" s="805">
        <v>-3.2034169781098853E-3</v>
      </c>
      <c r="L78" s="806">
        <v>3.9265069828859911E-3</v>
      </c>
      <c r="M78" s="805">
        <v>4.3591430000000007E-2</v>
      </c>
      <c r="N78" s="806">
        <v>3.9357385068652384E-3</v>
      </c>
      <c r="O78" s="806">
        <v>3.6370205198275496E-2</v>
      </c>
      <c r="P78" s="806">
        <v>-9.9738816314033363E-3</v>
      </c>
      <c r="Q78" s="805">
        <v>5.450634E-2</v>
      </c>
      <c r="R78" s="805">
        <v>4.0552089999999999E-2</v>
      </c>
      <c r="S78" s="805">
        <v>7.3360510000000004E-2</v>
      </c>
      <c r="T78" s="805">
        <v>4.8261419999999999E-2</v>
      </c>
      <c r="U78" s="805">
        <v>8.7358195774743352E-2</v>
      </c>
      <c r="V78" s="805">
        <v>8.8809509999999994E-2</v>
      </c>
      <c r="W78" s="805">
        <v>1.9238834232307545E-2</v>
      </c>
      <c r="X78" s="805">
        <v>1.874231209132704E-2</v>
      </c>
      <c r="Y78" s="805">
        <v>2.6448854879542072E-2</v>
      </c>
      <c r="Z78" s="805">
        <v>3.1181720480351283E-2</v>
      </c>
      <c r="AA78" s="805">
        <v>8.3857755442260373E-3</v>
      </c>
      <c r="AB78" s="805" t="s">
        <v>319</v>
      </c>
      <c r="AC78" s="805" t="s">
        <v>319</v>
      </c>
      <c r="AD78" s="805" t="s">
        <v>319</v>
      </c>
      <c r="AE78" s="805" t="s">
        <v>319</v>
      </c>
      <c r="AF78" s="805" t="s">
        <v>319</v>
      </c>
      <c r="AG78" s="805" t="s">
        <v>319</v>
      </c>
      <c r="AH78" s="805" t="s">
        <v>319</v>
      </c>
      <c r="AI78" s="805" t="s">
        <v>319</v>
      </c>
      <c r="AJ78" s="805">
        <v>-1.197844472941012E-2</v>
      </c>
      <c r="AK78" s="805">
        <v>-1.9133298544151689E-2</v>
      </c>
      <c r="AL78" s="805">
        <v>5.279570978143755E-2</v>
      </c>
      <c r="AM78" s="805">
        <v>7.0187852837419795E-2</v>
      </c>
      <c r="AN78" s="805">
        <v>7.8765999343617388E-3</v>
      </c>
      <c r="AO78" s="805">
        <v>7.8765999343617388E-3</v>
      </c>
      <c r="AP78" s="805">
        <v>1.5725852809302943E-3</v>
      </c>
    </row>
    <row r="79" spans="1:42" ht="12.75" customHeight="1">
      <c r="A79" s="807">
        <v>38352</v>
      </c>
      <c r="B79" s="805">
        <v>7.0550330000000005E-3</v>
      </c>
      <c r="C79" s="805">
        <v>9.0943359999999997E-3</v>
      </c>
      <c r="D79" s="805">
        <v>9.9129219999999994E-3</v>
      </c>
      <c r="E79" s="805">
        <v>1.744766E-2</v>
      </c>
      <c r="F79" s="805">
        <v>1.7100994719214668E-2</v>
      </c>
      <c r="G79" s="805">
        <v>2.336448E-2</v>
      </c>
      <c r="H79" s="805">
        <v>1.7530187573856715E-2</v>
      </c>
      <c r="I79" s="805">
        <v>2.5152279999999999E-2</v>
      </c>
      <c r="J79" s="805">
        <v>2.3565251572327028E-2</v>
      </c>
      <c r="K79" s="805">
        <v>7.0225554960423597E-3</v>
      </c>
      <c r="L79" s="806">
        <v>4.0156794425085796E-3</v>
      </c>
      <c r="M79" s="805">
        <v>3.069643E-2</v>
      </c>
      <c r="N79" s="806">
        <v>9.794444804799296E-3</v>
      </c>
      <c r="O79" s="806">
        <v>2.2850202038583456E-2</v>
      </c>
      <c r="P79" s="806">
        <v>8.1327144613485558E-3</v>
      </c>
      <c r="Q79" s="805">
        <v>3.8683139999999998E-2</v>
      </c>
      <c r="R79" s="805">
        <v>3.4560640000000004E-2</v>
      </c>
      <c r="S79" s="805">
        <v>4.2347219999999998E-2</v>
      </c>
      <c r="T79" s="805">
        <v>5.1289939999999999E-2</v>
      </c>
      <c r="U79" s="805">
        <v>3.4859748859873863E-2</v>
      </c>
      <c r="V79" s="805">
        <v>6.6915550000000004E-2</v>
      </c>
      <c r="W79" s="805">
        <v>1.2414278334906825E-2</v>
      </c>
      <c r="X79" s="805">
        <v>1.1257921587318309E-2</v>
      </c>
      <c r="Y79" s="805">
        <v>2.3850684817987577E-2</v>
      </c>
      <c r="Z79" s="805">
        <v>9.4334321778912766E-3</v>
      </c>
      <c r="AA79" s="805">
        <v>9.0195330651419159E-3</v>
      </c>
      <c r="AB79" s="805">
        <v>0.13163</v>
      </c>
      <c r="AC79" s="805">
        <v>0.104586</v>
      </c>
      <c r="AD79" s="805">
        <v>0.12033099999999999</v>
      </c>
      <c r="AE79" s="805">
        <v>0.1255</v>
      </c>
      <c r="AF79" s="805">
        <v>0.15776699999999999</v>
      </c>
      <c r="AG79" s="805">
        <v>6.5206E-2</v>
      </c>
      <c r="AH79" s="805">
        <v>5.1815E-2</v>
      </c>
      <c r="AI79" s="805">
        <v>0.12164</v>
      </c>
      <c r="AJ79" s="805">
        <v>-4.9106104596640554E-2</v>
      </c>
      <c r="AK79" s="805">
        <v>-5.0181379865858133E-2</v>
      </c>
      <c r="AL79" s="805">
        <v>-5.8866875470415359E-2</v>
      </c>
      <c r="AM79" s="805">
        <v>5.4764042123958578E-2</v>
      </c>
      <c r="AN79" s="805">
        <v>8.8733311624877853E-3</v>
      </c>
      <c r="AO79" s="805">
        <v>8.8733311624877853E-3</v>
      </c>
      <c r="AP79" s="805">
        <v>1.9308738946668402E-3</v>
      </c>
    </row>
    <row r="80" spans="1:42" ht="12.75" customHeight="1">
      <c r="A80" s="807">
        <v>38383</v>
      </c>
      <c r="B80" s="805">
        <v>7.5683449999999998E-3</v>
      </c>
      <c r="C80" s="805">
        <v>7.8081569999999996E-3</v>
      </c>
      <c r="D80" s="805">
        <v>7.298049E-3</v>
      </c>
      <c r="E80" s="805">
        <v>7.6445160000000002E-5</v>
      </c>
      <c r="F80" s="805">
        <v>1.5259864265357859E-3</v>
      </c>
      <c r="G80" s="805">
        <v>6.857129E-3</v>
      </c>
      <c r="H80" s="805">
        <v>1.3030805758216024E-2</v>
      </c>
      <c r="I80" s="805">
        <v>4.9859350000000004E-3</v>
      </c>
      <c r="J80" s="805">
        <v>1.39612311396482E-2</v>
      </c>
      <c r="K80" s="805">
        <v>5.2597364221971254E-3</v>
      </c>
      <c r="L80" s="806">
        <v>3.4617086438604172E-3</v>
      </c>
      <c r="M80" s="805">
        <v>-3.3671730000000004E-2</v>
      </c>
      <c r="N80" s="806">
        <v>1.1246561091927676E-2</v>
      </c>
      <c r="O80" s="806">
        <v>-2.018049842487224E-2</v>
      </c>
      <c r="P80" s="806">
        <v>5.557149350000401E-3</v>
      </c>
      <c r="Q80" s="805">
        <v>-2.1206010000000001E-2</v>
      </c>
      <c r="R80" s="805">
        <v>-2.503936E-2</v>
      </c>
      <c r="S80" s="805">
        <v>-1.8534399999999999E-2</v>
      </c>
      <c r="T80" s="805">
        <v>-2.3222330000000003E-2</v>
      </c>
      <c r="U80" s="805">
        <v>6.2782976154542869E-3</v>
      </c>
      <c r="V80" s="805">
        <v>-1.447354E-2</v>
      </c>
      <c r="W80" s="805">
        <v>-9.4540707397082757E-3</v>
      </c>
      <c r="X80" s="805">
        <v>-9.7474546906569648E-3</v>
      </c>
      <c r="Y80" s="805">
        <v>-1.0831343259660398E-2</v>
      </c>
      <c r="Z80" s="805">
        <v>-2.5200547662334705E-2</v>
      </c>
      <c r="AA80" s="805">
        <v>6.4216295160068881E-5</v>
      </c>
      <c r="AB80" s="805" t="s">
        <v>319</v>
      </c>
      <c r="AC80" s="805" t="s">
        <v>319</v>
      </c>
      <c r="AD80" s="805" t="s">
        <v>319</v>
      </c>
      <c r="AE80" s="805" t="s">
        <v>319</v>
      </c>
      <c r="AF80" s="805" t="s">
        <v>319</v>
      </c>
      <c r="AG80" s="805" t="s">
        <v>319</v>
      </c>
      <c r="AH80" s="805" t="s">
        <v>319</v>
      </c>
      <c r="AI80" s="805" t="s">
        <v>319</v>
      </c>
      <c r="AJ80" s="805">
        <v>1.0434130850706991E-2</v>
      </c>
      <c r="AK80" s="805">
        <v>1.1761411030587254E-2</v>
      </c>
      <c r="AL80" s="805">
        <v>-3.1401523897483186E-2</v>
      </c>
      <c r="AM80" s="805">
        <v>-4.5688530966162544E-2</v>
      </c>
      <c r="AN80" s="805">
        <v>5.567659162430294E-3</v>
      </c>
      <c r="AO80" s="805">
        <v>5.567659162430294E-3</v>
      </c>
      <c r="AP80" s="805">
        <v>2.041718152879346E-3</v>
      </c>
    </row>
    <row r="81" spans="1:42" ht="12.75" customHeight="1">
      <c r="A81" s="807">
        <v>38411</v>
      </c>
      <c r="B81" s="805">
        <v>-4.1884940000000001E-3</v>
      </c>
      <c r="C81" s="805">
        <v>-3.2551139999999999E-3</v>
      </c>
      <c r="D81" s="805">
        <v>-8.1625580000000003E-3</v>
      </c>
      <c r="E81" s="805">
        <v>-4.271253E-3</v>
      </c>
      <c r="F81" s="805">
        <v>1.3939418474144372E-2</v>
      </c>
      <c r="G81" s="805">
        <v>1.174708E-2</v>
      </c>
      <c r="H81" s="805">
        <v>1.2396185222149025E-2</v>
      </c>
      <c r="I81" s="805">
        <v>1.1608480000000001E-2</v>
      </c>
      <c r="J81" s="805">
        <v>1.5386895450129279E-2</v>
      </c>
      <c r="K81" s="805">
        <v>-4.8206937095826019E-3</v>
      </c>
      <c r="L81" s="806">
        <v>6.1732664706899421E-3</v>
      </c>
      <c r="M81" s="805">
        <v>1.7213590000000001E-2</v>
      </c>
      <c r="N81" s="806">
        <v>-3.2217208590739066E-3</v>
      </c>
      <c r="O81" s="806">
        <v>2.1103677100613449E-3</v>
      </c>
      <c r="P81" s="806">
        <v>-7.6004551938579912E-3</v>
      </c>
      <c r="Q81" s="805">
        <v>3.4649050000000001E-2</v>
      </c>
      <c r="R81" s="805">
        <v>2.0213350000000001E-2</v>
      </c>
      <c r="S81" s="805">
        <v>5.0024980000000004E-2</v>
      </c>
      <c r="T81" s="805">
        <v>2.0603699999999999E-2</v>
      </c>
      <c r="U81" s="805">
        <v>5.5552222688823427E-2</v>
      </c>
      <c r="V81" s="805">
        <v>0.11130240000000001</v>
      </c>
      <c r="W81" s="805">
        <v>8.7929791156755588E-3</v>
      </c>
      <c r="X81" s="805">
        <v>9.6389195173136599E-3</v>
      </c>
      <c r="Y81" s="805">
        <v>8.474136869462745E-3</v>
      </c>
      <c r="Z81" s="805">
        <v>1.9453726251570158E-2</v>
      </c>
      <c r="AA81" s="805">
        <v>4.9012233336025446E-3</v>
      </c>
      <c r="AB81" s="805" t="s">
        <v>319</v>
      </c>
      <c r="AC81" s="805" t="s">
        <v>319</v>
      </c>
      <c r="AD81" s="805" t="s">
        <v>319</v>
      </c>
      <c r="AE81" s="805" t="s">
        <v>319</v>
      </c>
      <c r="AF81" s="805" t="s">
        <v>319</v>
      </c>
      <c r="AG81" s="805" t="s">
        <v>319</v>
      </c>
      <c r="AH81" s="805" t="s">
        <v>319</v>
      </c>
      <c r="AI81" s="805" t="s">
        <v>319</v>
      </c>
      <c r="AJ81" s="805">
        <v>7.0644959787616202E-2</v>
      </c>
      <c r="AK81" s="805">
        <v>7.0401585032586089E-2</v>
      </c>
      <c r="AL81" s="805">
        <v>4.6824831370146702E-2</v>
      </c>
      <c r="AM81" s="805">
        <v>2.137993862677412E-2</v>
      </c>
      <c r="AN81" s="805">
        <v>4.2529289038677476E-3</v>
      </c>
      <c r="AO81" s="805">
        <v>4.2529289038677476E-3</v>
      </c>
      <c r="AP81" s="805">
        <v>1.984475359430915E-3</v>
      </c>
    </row>
    <row r="82" spans="1:42" ht="12.75" customHeight="1">
      <c r="A82" s="807">
        <v>38442</v>
      </c>
      <c r="B82" s="805">
        <v>1.557279E-3</v>
      </c>
      <c r="C82" s="805">
        <v>-5.6343859999999999E-3</v>
      </c>
      <c r="D82" s="805">
        <v>-3.2554789999999999E-3</v>
      </c>
      <c r="E82" s="805">
        <v>8.9359240000000005E-4</v>
      </c>
      <c r="F82" s="805">
        <v>-2.6005580353268165E-2</v>
      </c>
      <c r="G82" s="805">
        <v>-2.5850209999999998E-2</v>
      </c>
      <c r="H82" s="805">
        <v>-2.4878715185701838E-2</v>
      </c>
      <c r="I82" s="805">
        <v>-2.6057610000000002E-2</v>
      </c>
      <c r="J82" s="805">
        <v>-4.2782032195182174E-3</v>
      </c>
      <c r="K82" s="805">
        <v>-2.2448015122873421E-3</v>
      </c>
      <c r="L82" s="806">
        <v>4.3222712977124544E-3</v>
      </c>
      <c r="M82" s="805">
        <v>-1.164337E-2</v>
      </c>
      <c r="N82" s="806">
        <v>-3.832087574586196E-3</v>
      </c>
      <c r="O82" s="806">
        <v>-1.9029717970716398E-2</v>
      </c>
      <c r="P82" s="806">
        <v>-6.2277120264613295E-3</v>
      </c>
      <c r="Q82" s="805">
        <v>-2.2036319999999998E-2</v>
      </c>
      <c r="R82" s="805">
        <v>-1.640755E-2</v>
      </c>
      <c r="S82" s="805">
        <v>-2.518155E-2</v>
      </c>
      <c r="T82" s="805">
        <v>-2.0691899999999999E-2</v>
      </c>
      <c r="U82" s="805">
        <v>-4.4671781756180695E-2</v>
      </c>
      <c r="V82" s="805">
        <v>-8.0646720000000005E-2</v>
      </c>
      <c r="W82" s="805">
        <v>-9.6723956852330373E-3</v>
      </c>
      <c r="X82" s="805">
        <v>-1.5496249245964377E-2</v>
      </c>
      <c r="Y82" s="805">
        <v>-4.3621325124276744E-3</v>
      </c>
      <c r="Z82" s="805">
        <v>-9.5222779746276798E-3</v>
      </c>
      <c r="AA82" s="805">
        <v>-6.9942007103742654E-3</v>
      </c>
      <c r="AB82" s="805">
        <v>2.4489999999999998E-3</v>
      </c>
      <c r="AC82" s="805">
        <v>4.4516E-2</v>
      </c>
      <c r="AD82" s="805">
        <v>6.8265000000000006E-2</v>
      </c>
      <c r="AE82" s="805">
        <v>2.2987E-2</v>
      </c>
      <c r="AF82" s="805">
        <v>8.2699999999999996E-3</v>
      </c>
      <c r="AG82" s="805">
        <v>3.4605999999999998E-2</v>
      </c>
      <c r="AH82" s="805">
        <v>-1.9748999999999999E-2</v>
      </c>
      <c r="AI82" s="805">
        <v>2.9904E-2</v>
      </c>
      <c r="AJ82" s="805">
        <v>3.5651904388571687E-2</v>
      </c>
      <c r="AK82" s="805">
        <v>3.789759182843655E-2</v>
      </c>
      <c r="AL82" s="805">
        <v>-2.2877213872626423E-2</v>
      </c>
      <c r="AM82" s="805">
        <v>-2.4542411709753686E-2</v>
      </c>
      <c r="AN82" s="805">
        <v>5.9129045145824843E-3</v>
      </c>
      <c r="AO82" s="805">
        <v>5.9129045145824843E-3</v>
      </c>
      <c r="AP82" s="805">
        <v>2.3391622213075891E-3</v>
      </c>
    </row>
    <row r="83" spans="1:42" ht="12.75" customHeight="1">
      <c r="A83" s="807">
        <v>38472</v>
      </c>
      <c r="B83" s="805">
        <v>1.2414369999999999E-2</v>
      </c>
      <c r="C83" s="805">
        <v>1.119148E-2</v>
      </c>
      <c r="D83" s="805">
        <v>1.758001E-2</v>
      </c>
      <c r="E83" s="805">
        <v>1.9096310000000002E-2</v>
      </c>
      <c r="F83" s="805">
        <v>-3.8954102834791726E-3</v>
      </c>
      <c r="G83" s="805">
        <v>1.358111E-2</v>
      </c>
      <c r="H83" s="805">
        <v>3.3614316381016973E-2</v>
      </c>
      <c r="I83" s="805">
        <v>9.2685790000000007E-3</v>
      </c>
      <c r="J83" s="805">
        <v>9.378216738113565E-3</v>
      </c>
      <c r="K83" s="805">
        <v>1.130846654825346E-2</v>
      </c>
      <c r="L83" s="806">
        <v>-4.1924416266669873E-4</v>
      </c>
      <c r="M83" s="805">
        <v>5.9941710000000002E-4</v>
      </c>
      <c r="N83" s="806">
        <v>1.3537623797134524E-2</v>
      </c>
      <c r="O83" s="806">
        <v>-3.0160199633846307E-2</v>
      </c>
      <c r="P83" s="806">
        <v>1.471340284820255E-2</v>
      </c>
      <c r="Q83" s="805">
        <v>-2.206081E-2</v>
      </c>
      <c r="R83" s="805">
        <v>-1.8421960000000001E-2</v>
      </c>
      <c r="S83" s="805">
        <v>-2.5346440000000001E-2</v>
      </c>
      <c r="T83" s="805">
        <v>-2.5729160000000001E-2</v>
      </c>
      <c r="U83" s="805">
        <v>-1.3802129811410491E-2</v>
      </c>
      <c r="V83" s="805">
        <v>-2.5221149999999998E-2</v>
      </c>
      <c r="W83" s="805">
        <v>-1.7566488817931103E-2</v>
      </c>
      <c r="X83" s="805">
        <v>-2.0947867970972367E-2</v>
      </c>
      <c r="Y83" s="805">
        <v>-1.8364916482030424E-2</v>
      </c>
      <c r="Z83" s="805">
        <v>-1.8602839635222024E-2</v>
      </c>
      <c r="AA83" s="805">
        <v>-6.9644066970823149E-3</v>
      </c>
      <c r="AB83" s="805" t="s">
        <v>319</v>
      </c>
      <c r="AC83" s="805" t="s">
        <v>319</v>
      </c>
      <c r="AD83" s="805" t="s">
        <v>319</v>
      </c>
      <c r="AE83" s="805" t="s">
        <v>319</v>
      </c>
      <c r="AF83" s="805" t="s">
        <v>319</v>
      </c>
      <c r="AG83" s="805" t="s">
        <v>319</v>
      </c>
      <c r="AH83" s="805" t="s">
        <v>319</v>
      </c>
      <c r="AI83" s="805" t="s">
        <v>319</v>
      </c>
      <c r="AJ83" s="805">
        <v>-5.8346126220019001E-2</v>
      </c>
      <c r="AK83" s="805">
        <v>-6.5028715096305367E-2</v>
      </c>
      <c r="AL83" s="805">
        <v>-2.110449000954473E-3</v>
      </c>
      <c r="AM83" s="805">
        <v>3.2580814375983591E-2</v>
      </c>
      <c r="AN83" s="805">
        <v>5.3221066010009643E-3</v>
      </c>
      <c r="AO83" s="805">
        <v>5.3221066010009643E-3</v>
      </c>
      <c r="AP83" s="805">
        <v>2.4678709226260143E-3</v>
      </c>
    </row>
    <row r="84" spans="1:42" ht="12.75" customHeight="1">
      <c r="A84" s="807">
        <v>38503</v>
      </c>
      <c r="B84" s="805">
        <v>9.7472740000000002E-3</v>
      </c>
      <c r="C84" s="805">
        <v>1.121367E-2</v>
      </c>
      <c r="D84" s="805">
        <v>1.2214039999999999E-2</v>
      </c>
      <c r="E84" s="805">
        <v>6.8764060000000007E-3</v>
      </c>
      <c r="F84" s="805">
        <v>1.872182720166804E-2</v>
      </c>
      <c r="G84" s="805">
        <v>2.6532699999999999E-2</v>
      </c>
      <c r="H84" s="805">
        <v>2.7580402245288793E-2</v>
      </c>
      <c r="I84" s="805">
        <v>2.629948E-2</v>
      </c>
      <c r="J84" s="805">
        <v>1.5642194877157012E-2</v>
      </c>
      <c r="K84" s="805">
        <v>8.1376968561559515E-3</v>
      </c>
      <c r="L84" s="806">
        <v>1.2839387817997761E-4</v>
      </c>
      <c r="M84" s="805">
        <v>-3.0478580000000002E-2</v>
      </c>
      <c r="N84" s="806">
        <v>1.1857406318408259E-2</v>
      </c>
      <c r="O84" s="806">
        <v>1.9319876702794003E-2</v>
      </c>
      <c r="P84" s="806">
        <v>1.1555734463156275E-2</v>
      </c>
      <c r="Q84" s="805">
        <v>1.867508E-2</v>
      </c>
      <c r="R84" s="805">
        <v>3.2144249999999999E-2</v>
      </c>
      <c r="S84" s="805">
        <v>3.5489549999999999E-3</v>
      </c>
      <c r="T84" s="805">
        <v>-9.110726999999999E-3</v>
      </c>
      <c r="U84" s="805">
        <v>1.6890872896181408E-2</v>
      </c>
      <c r="V84" s="805">
        <v>3.1545400000000001E-2</v>
      </c>
      <c r="W84" s="805">
        <v>1.415173299914585E-3</v>
      </c>
      <c r="X84" s="805">
        <v>6.1967453048923371E-3</v>
      </c>
      <c r="Y84" s="805">
        <v>8.6921642297099755E-3</v>
      </c>
      <c r="Z84" s="805">
        <v>4.6805453448741652E-3</v>
      </c>
      <c r="AA84" s="805">
        <v>-7.6381103846271392E-3</v>
      </c>
      <c r="AB84" s="805" t="s">
        <v>319</v>
      </c>
      <c r="AC84" s="805" t="s">
        <v>319</v>
      </c>
      <c r="AD84" s="805" t="s">
        <v>319</v>
      </c>
      <c r="AE84" s="805" t="s">
        <v>319</v>
      </c>
      <c r="AF84" s="805" t="s">
        <v>319</v>
      </c>
      <c r="AG84" s="805" t="s">
        <v>319</v>
      </c>
      <c r="AH84" s="805" t="s">
        <v>319</v>
      </c>
      <c r="AI84" s="805" t="s">
        <v>319</v>
      </c>
      <c r="AJ84" s="805">
        <v>-7.7624597574791343E-3</v>
      </c>
      <c r="AK84" s="805">
        <v>-9.923357445769998E-3</v>
      </c>
      <c r="AL84" s="805">
        <v>-1.4711753485495471E-2</v>
      </c>
      <c r="AM84" s="805">
        <v>1.8959643178396712E-2</v>
      </c>
      <c r="AN84" s="805">
        <v>5.6099873577748482E-3</v>
      </c>
      <c r="AO84" s="805">
        <v>5.6099873577748482E-3</v>
      </c>
      <c r="AP84" s="805">
        <v>2.782193958664525E-3</v>
      </c>
    </row>
    <row r="85" spans="1:42" ht="12.75" customHeight="1">
      <c r="A85" s="807">
        <v>38533</v>
      </c>
      <c r="B85" s="805">
        <v>8.5174760000000013E-3</v>
      </c>
      <c r="C85" s="805">
        <v>9.5559570000000003E-3</v>
      </c>
      <c r="D85" s="805">
        <v>6.1290940000000007E-3</v>
      </c>
      <c r="E85" s="805">
        <v>4.2552279999999998E-3</v>
      </c>
      <c r="F85" s="805">
        <v>1.9926854271156813E-2</v>
      </c>
      <c r="G85" s="805">
        <v>1.810018E-2</v>
      </c>
      <c r="H85" s="805">
        <v>1.8073492765607879E-2</v>
      </c>
      <c r="I85" s="805">
        <v>1.810581E-2</v>
      </c>
      <c r="J85" s="805">
        <v>1.9675006513850679E-2</v>
      </c>
      <c r="K85" s="805">
        <v>3.8327526132404532E-3</v>
      </c>
      <c r="L85" s="806">
        <v>6.435986751452738E-3</v>
      </c>
      <c r="M85" s="805">
        <v>-2.626972E-2</v>
      </c>
      <c r="N85" s="806">
        <v>1.1640104579896393E-2</v>
      </c>
      <c r="O85" s="806">
        <v>1.8790112173390439E-2</v>
      </c>
      <c r="P85" s="806">
        <v>5.9142647992522779E-3</v>
      </c>
      <c r="Q85" s="805">
        <v>1.010338E-2</v>
      </c>
      <c r="R85" s="805">
        <v>2.0396200000000002E-3</v>
      </c>
      <c r="S85" s="805">
        <v>1.3773770000000001E-2</v>
      </c>
      <c r="T85" s="805">
        <v>-9.9346409999999993E-4</v>
      </c>
      <c r="U85" s="805">
        <v>3.755116568784489E-2</v>
      </c>
      <c r="V85" s="805">
        <v>4.2729220000000005E-2</v>
      </c>
      <c r="W85" s="805">
        <v>9.1476775253924725E-3</v>
      </c>
      <c r="X85" s="805">
        <v>1.8467645390964682E-2</v>
      </c>
      <c r="Y85" s="805">
        <v>1.1406565253245571E-2</v>
      </c>
      <c r="Z85" s="805">
        <v>5.423787141100922E-3</v>
      </c>
      <c r="AA85" s="805">
        <v>-6.0299069954010687E-3</v>
      </c>
      <c r="AB85" s="805">
        <v>6.2808000000000003E-2</v>
      </c>
      <c r="AC85" s="805">
        <v>3.9923E-2</v>
      </c>
      <c r="AD85" s="805">
        <v>0.10765</v>
      </c>
      <c r="AE85" s="805">
        <v>4.5090999999999999E-2</v>
      </c>
      <c r="AF85" s="805">
        <v>7.7214000000000005E-2</v>
      </c>
      <c r="AG85" s="805">
        <v>3.4535999999999997E-2</v>
      </c>
      <c r="AH85" s="805">
        <v>1.6972000000000001E-2</v>
      </c>
      <c r="AI85" s="805">
        <v>5.1478999999999997E-2</v>
      </c>
      <c r="AJ85" s="805">
        <v>1.6833418122208954E-2</v>
      </c>
      <c r="AK85" s="805">
        <v>1.4228203525804117E-2</v>
      </c>
      <c r="AL85" s="805">
        <v>1.5458443350379936E-2</v>
      </c>
      <c r="AM85" s="805">
        <v>3.8691116000164838E-2</v>
      </c>
      <c r="AN85" s="805">
        <v>5.6572640842302846E-3</v>
      </c>
      <c r="AO85" s="805">
        <v>5.6572640842302846E-3</v>
      </c>
      <c r="AP85" s="805">
        <v>2.5924757536783805E-3</v>
      </c>
    </row>
    <row r="86" spans="1:42" ht="12.75" customHeight="1">
      <c r="A86" s="807">
        <v>38564</v>
      </c>
      <c r="B86" s="805">
        <v>-5.4886869999999999E-3</v>
      </c>
      <c r="C86" s="805">
        <v>-5.4890059999999994E-3</v>
      </c>
      <c r="D86" s="805">
        <v>-1.355839E-2</v>
      </c>
      <c r="E86" s="805">
        <v>-2.099322E-2</v>
      </c>
      <c r="F86" s="805">
        <v>1.33686616528923E-2</v>
      </c>
      <c r="G86" s="805">
        <v>1.8320110000000001E-3</v>
      </c>
      <c r="H86" s="805">
        <v>-1.176604202157816E-3</v>
      </c>
      <c r="I86" s="805">
        <v>2.5486520000000002E-3</v>
      </c>
      <c r="J86" s="805">
        <v>1.3493047808390557E-3</v>
      </c>
      <c r="K86" s="805">
        <v>-5.7271780631725777E-3</v>
      </c>
      <c r="L86" s="806">
        <v>8.3081763680428189E-3</v>
      </c>
      <c r="M86" s="805">
        <v>2.6283459999999997E-3</v>
      </c>
      <c r="N86" s="806">
        <v>-4.9627978148650831E-3</v>
      </c>
      <c r="O86" s="806">
        <v>3.3379734994954724E-2</v>
      </c>
      <c r="P86" s="806">
        <v>-1.2979899231195802E-2</v>
      </c>
      <c r="Q86" s="805">
        <v>3.6984089999999997E-2</v>
      </c>
      <c r="R86" s="805">
        <v>3.7219160000000001E-2</v>
      </c>
      <c r="S86" s="805">
        <v>3.6421759999999997E-2</v>
      </c>
      <c r="T86" s="805">
        <v>9.961236E-3</v>
      </c>
      <c r="U86" s="805">
        <v>5.002858776443686E-2</v>
      </c>
      <c r="V86" s="805">
        <v>7.7235979999999996E-2</v>
      </c>
      <c r="W86" s="805">
        <v>1.6686170874770312E-2</v>
      </c>
      <c r="X86" s="805">
        <v>2.5612313707537027E-2</v>
      </c>
      <c r="Y86" s="805">
        <v>1.9196961615745023E-2</v>
      </c>
      <c r="Z86" s="805">
        <v>1.2816950393892412E-3</v>
      </c>
      <c r="AA86" s="805">
        <v>1.1887086753396892E-2</v>
      </c>
      <c r="AB86" s="805" t="s">
        <v>319</v>
      </c>
      <c r="AC86" s="805" t="s">
        <v>319</v>
      </c>
      <c r="AD86" s="805" t="s">
        <v>319</v>
      </c>
      <c r="AE86" s="805" t="s">
        <v>319</v>
      </c>
      <c r="AF86" s="805" t="s">
        <v>319</v>
      </c>
      <c r="AG86" s="805" t="s">
        <v>319</v>
      </c>
      <c r="AH86" s="805" t="s">
        <v>319</v>
      </c>
      <c r="AI86" s="805" t="s">
        <v>319</v>
      </c>
      <c r="AJ86" s="805">
        <v>4.4831598920809901E-2</v>
      </c>
      <c r="AK86" s="805">
        <v>4.6026996818846255E-2</v>
      </c>
      <c r="AL86" s="805">
        <v>-5.4664475914769639E-3</v>
      </c>
      <c r="AM86" s="805">
        <v>4.9421369689283345E-2</v>
      </c>
      <c r="AN86" s="805">
        <v>3.9846863036174796E-3</v>
      </c>
      <c r="AO86" s="805">
        <v>3.9846863036174796E-3</v>
      </c>
      <c r="AP86" s="805">
        <v>2.6382137598579547E-3</v>
      </c>
    </row>
    <row r="87" spans="1:42" ht="12.75" customHeight="1">
      <c r="A87" s="807">
        <v>38595</v>
      </c>
      <c r="B87" s="805">
        <v>9.9650199999999998E-3</v>
      </c>
      <c r="C87" s="805">
        <v>1.2044239999999999E-2</v>
      </c>
      <c r="D87" s="805">
        <v>1.5881869999999999E-2</v>
      </c>
      <c r="E87" s="805">
        <v>2.3076590000000001E-2</v>
      </c>
      <c r="F87" s="805">
        <v>6.0110205820245177E-3</v>
      </c>
      <c r="G87" s="805">
        <v>1.72696E-2</v>
      </c>
      <c r="H87" s="805">
        <v>2.5142132025870234E-2</v>
      </c>
      <c r="I87" s="805">
        <v>1.5419799999999999E-2</v>
      </c>
      <c r="J87" s="805">
        <v>7.6391287705508404E-3</v>
      </c>
      <c r="K87" s="805">
        <v>9.5420957700587117E-3</v>
      </c>
      <c r="L87" s="806">
        <v>4.4445568937017121E-3</v>
      </c>
      <c r="M87" s="805">
        <v>1.9188400000000001E-2</v>
      </c>
      <c r="N87" s="806">
        <v>1.4903706278645457E-2</v>
      </c>
      <c r="O87" s="806">
        <v>5.7019450760154022E-4</v>
      </c>
      <c r="P87" s="806">
        <v>1.6130061109669969E-2</v>
      </c>
      <c r="Q87" s="805">
        <v>7.5931810000000001E-3</v>
      </c>
      <c r="R87" s="805">
        <v>-9.8977909999999995E-3</v>
      </c>
      <c r="S87" s="805">
        <v>1.4909850000000001E-2</v>
      </c>
      <c r="T87" s="805">
        <v>6.9577E-2</v>
      </c>
      <c r="U87" s="805">
        <v>-1.6716580451946572E-2</v>
      </c>
      <c r="V87" s="805">
        <v>6.0183669999999995E-2</v>
      </c>
      <c r="W87" s="805">
        <v>4.2598387126604464E-3</v>
      </c>
      <c r="X87" s="805">
        <v>-5.4202316825913144E-4</v>
      </c>
      <c r="Y87" s="805">
        <v>6.2742438220002583E-3</v>
      </c>
      <c r="Z87" s="805">
        <v>1.6544220687627398E-2</v>
      </c>
      <c r="AA87" s="805">
        <v>3.7943149272112731E-3</v>
      </c>
      <c r="AB87" s="805" t="s">
        <v>319</v>
      </c>
      <c r="AC87" s="805" t="s">
        <v>319</v>
      </c>
      <c r="AD87" s="805" t="s">
        <v>319</v>
      </c>
      <c r="AE87" s="805" t="s">
        <v>319</v>
      </c>
      <c r="AF87" s="805" t="s">
        <v>319</v>
      </c>
      <c r="AG87" s="805" t="s">
        <v>319</v>
      </c>
      <c r="AH87" s="805" t="s">
        <v>319</v>
      </c>
      <c r="AI87" s="805" t="s">
        <v>319</v>
      </c>
      <c r="AJ87" s="805">
        <v>7.5479996736767196E-2</v>
      </c>
      <c r="AK87" s="805">
        <v>7.8761566748915435E-2</v>
      </c>
      <c r="AL87" s="805">
        <v>-1.3764836075461417E-2</v>
      </c>
      <c r="AM87" s="805">
        <v>-9.8946334831375715E-3</v>
      </c>
      <c r="AN87" s="805">
        <v>3.5019455252918164E-3</v>
      </c>
      <c r="AO87" s="805">
        <v>3.5019455252918164E-3</v>
      </c>
      <c r="AP87" s="805">
        <v>3.275008147286762E-3</v>
      </c>
    </row>
    <row r="88" spans="1:42" ht="12.75" customHeight="1">
      <c r="A88" s="807">
        <v>38625</v>
      </c>
      <c r="B88" s="805">
        <v>-4.7639609999999997E-3</v>
      </c>
      <c r="C88" s="805">
        <v>-8.0830900000000011E-3</v>
      </c>
      <c r="D88" s="805">
        <v>-1.326954E-2</v>
      </c>
      <c r="E88" s="805">
        <v>-1.4001649999999999E-3</v>
      </c>
      <c r="F88" s="805">
        <v>1.0354519840813925E-3</v>
      </c>
      <c r="G88" s="805">
        <v>2.2471410000000001E-2</v>
      </c>
      <c r="H88" s="805">
        <v>6.8453494083025035E-3</v>
      </c>
      <c r="I88" s="805">
        <v>2.6750690000000001E-2</v>
      </c>
      <c r="J88" s="805">
        <v>7.8923697569825979E-3</v>
      </c>
      <c r="K88" s="805">
        <v>-5.9938908420263948E-3</v>
      </c>
      <c r="L88" s="806">
        <v>4.3577192083896765E-3</v>
      </c>
      <c r="M88" s="805">
        <v>-1.7165490000000002E-2</v>
      </c>
      <c r="N88" s="806">
        <v>-6.0929980782076232E-3</v>
      </c>
      <c r="O88" s="806">
        <v>1.2200195180327889E-2</v>
      </c>
      <c r="P88" s="806">
        <v>-1.33875510579885E-2</v>
      </c>
      <c r="Q88" s="805">
        <v>3.0087719999999998E-2</v>
      </c>
      <c r="R88" s="805">
        <v>8.2148970000000005E-3</v>
      </c>
      <c r="S88" s="805">
        <v>2.4263859999999998E-2</v>
      </c>
      <c r="T88" s="805">
        <v>0.10332079999999999</v>
      </c>
      <c r="U88" s="805">
        <v>5.9918041865101301E-2</v>
      </c>
      <c r="V88" s="805">
        <v>0.12698969999999998</v>
      </c>
      <c r="W88" s="805">
        <v>1.1065256777447852E-2</v>
      </c>
      <c r="X88" s="805">
        <v>1.2182735864836314E-2</v>
      </c>
      <c r="Y88" s="805">
        <v>1.319769040418084E-3</v>
      </c>
      <c r="Z88" s="805">
        <v>3.5536624544967088E-2</v>
      </c>
      <c r="AA88" s="805">
        <v>2.077090742439891E-3</v>
      </c>
      <c r="AB88" s="805">
        <v>6.1416999999999999E-2</v>
      </c>
      <c r="AC88" s="805">
        <v>7.3734999999999995E-2</v>
      </c>
      <c r="AD88" s="805">
        <v>2.3164000000000001E-2</v>
      </c>
      <c r="AE88" s="805">
        <v>6.3708000000000001E-2</v>
      </c>
      <c r="AF88" s="805">
        <v>6.1135000000000002E-2</v>
      </c>
      <c r="AG88" s="805">
        <v>0.10237</v>
      </c>
      <c r="AH88" s="805">
        <v>4.2097000000000002E-2</v>
      </c>
      <c r="AI88" s="805">
        <v>5.8022999999999998E-2</v>
      </c>
      <c r="AJ88" s="805">
        <v>4.6525663816047613E-2</v>
      </c>
      <c r="AK88" s="805">
        <v>4.0742891074101673E-2</v>
      </c>
      <c r="AL88" s="805">
        <v>8.2594360317481463E-2</v>
      </c>
      <c r="AM88" s="805">
        <v>2.0906705996533104E-2</v>
      </c>
      <c r="AN88" s="805">
        <v>-2.287708414113987E-2</v>
      </c>
      <c r="AO88" s="805">
        <v>-2.287708414113987E-2</v>
      </c>
      <c r="AP88" s="805">
        <v>2.8953774216704531E-3</v>
      </c>
    </row>
    <row r="89" spans="1:42" ht="12.75" customHeight="1">
      <c r="A89" s="807">
        <v>38656</v>
      </c>
      <c r="B89" s="805">
        <v>-6.2858000000000002E-3</v>
      </c>
      <c r="C89" s="805">
        <v>-8.2597950000000003E-3</v>
      </c>
      <c r="D89" s="805">
        <v>-7.822082000000001E-3</v>
      </c>
      <c r="E89" s="805">
        <v>-1.277816E-2</v>
      </c>
      <c r="F89" s="805">
        <v>-7.8498207129297226E-3</v>
      </c>
      <c r="G89" s="805">
        <v>-1.4443760000000002E-2</v>
      </c>
      <c r="H89" s="805">
        <v>-2.0982053153124625E-2</v>
      </c>
      <c r="I89" s="805">
        <v>-1.2668219999999999E-2</v>
      </c>
      <c r="J89" s="805">
        <v>-8.6441136297999988E-3</v>
      </c>
      <c r="K89" s="805">
        <v>-6.8997506812779053E-3</v>
      </c>
      <c r="L89" s="806">
        <v>2.4076643983346191E-3</v>
      </c>
      <c r="M89" s="805">
        <v>1.2963690000000002E-2</v>
      </c>
      <c r="N89" s="806">
        <v>-9.3629619862843905E-3</v>
      </c>
      <c r="O89" s="806">
        <v>-2.1530560038058755E-2</v>
      </c>
      <c r="P89" s="806">
        <v>-7.7323974355779646E-3</v>
      </c>
      <c r="Q89" s="805">
        <v>-2.6935799999999999E-2</v>
      </c>
      <c r="R89" s="805">
        <v>-1.6721919999999998E-2</v>
      </c>
      <c r="S89" s="805">
        <v>-3.1489660000000003E-2</v>
      </c>
      <c r="T89" s="805">
        <v>-1.1993E-2</v>
      </c>
      <c r="U89" s="805">
        <v>-6.4054336468129636E-2</v>
      </c>
      <c r="V89" s="805">
        <v>-6.1880610000000003E-2</v>
      </c>
      <c r="W89" s="805">
        <v>-1.8517811793113848E-2</v>
      </c>
      <c r="X89" s="805">
        <v>-2.6447909994139485E-2</v>
      </c>
      <c r="Y89" s="805">
        <v>-2.0497713061829792E-2</v>
      </c>
      <c r="Z89" s="805">
        <v>-2.0739364724922771E-2</v>
      </c>
      <c r="AA89" s="805">
        <v>-6.372339748702438E-3</v>
      </c>
      <c r="AB89" s="805" t="s">
        <v>319</v>
      </c>
      <c r="AC89" s="805" t="s">
        <v>319</v>
      </c>
      <c r="AD89" s="805" t="s">
        <v>319</v>
      </c>
      <c r="AE89" s="805" t="s">
        <v>319</v>
      </c>
      <c r="AF89" s="805" t="s">
        <v>319</v>
      </c>
      <c r="AG89" s="805" t="s">
        <v>319</v>
      </c>
      <c r="AH89" s="805" t="s">
        <v>319</v>
      </c>
      <c r="AI89" s="805" t="s">
        <v>319</v>
      </c>
      <c r="AJ89" s="805">
        <v>-6.2839566867097796E-2</v>
      </c>
      <c r="AK89" s="805">
        <v>-7.0166533505588657E-2</v>
      </c>
      <c r="AL89" s="805">
        <v>-6.1501053058166111E-3</v>
      </c>
      <c r="AM89" s="805">
        <v>-2.9885506006990914E-2</v>
      </c>
      <c r="AN89" s="805">
        <v>-1.3809523809523716E-2</v>
      </c>
      <c r="AO89" s="805">
        <v>-1.3809523809523716E-2</v>
      </c>
      <c r="AP89" s="805">
        <v>3.2948797408880459E-3</v>
      </c>
    </row>
    <row r="90" spans="1:42" ht="12.75" customHeight="1">
      <c r="A90" s="807">
        <v>38686</v>
      </c>
      <c r="B90" s="805">
        <v>4.7556430000000004E-3</v>
      </c>
      <c r="C90" s="805">
        <v>5.445615E-3</v>
      </c>
      <c r="D90" s="805">
        <v>4.8509849999999995E-3</v>
      </c>
      <c r="E90" s="805">
        <v>1.7342669999999998E-3</v>
      </c>
      <c r="F90" s="805">
        <v>7.0870601201076244E-3</v>
      </c>
      <c r="G90" s="805">
        <v>1.6087940000000002E-2</v>
      </c>
      <c r="H90" s="805">
        <v>9.8975943309604908E-3</v>
      </c>
      <c r="I90" s="805">
        <v>1.6349409999999998E-2</v>
      </c>
      <c r="J90" s="805">
        <v>1.3387548073467981E-2</v>
      </c>
      <c r="K90" s="805">
        <v>3.3278841662773839E-3</v>
      </c>
      <c r="L90" s="806">
        <v>3.3025870265042112E-3</v>
      </c>
      <c r="M90" s="805">
        <v>-2.312707E-2</v>
      </c>
      <c r="N90" s="806">
        <v>6.9248662972196673E-3</v>
      </c>
      <c r="O90" s="806">
        <v>1.9630125370137197E-2</v>
      </c>
      <c r="P90" s="806">
        <v>4.0558347912609261E-3</v>
      </c>
      <c r="Q90" s="805">
        <v>3.6413220000000003E-2</v>
      </c>
      <c r="R90" s="805">
        <v>3.9623070000000003E-2</v>
      </c>
      <c r="S90" s="805">
        <v>1.6862289999999999E-2</v>
      </c>
      <c r="T90" s="805">
        <v>4.2685090000000002E-2</v>
      </c>
      <c r="U90" s="805">
        <v>6.0008931561906786E-2</v>
      </c>
      <c r="V90" s="805">
        <v>7.8481120000000001E-2</v>
      </c>
      <c r="W90" s="805">
        <v>1.6872659275322999E-2</v>
      </c>
      <c r="X90" s="805">
        <v>2.6077088577580509E-2</v>
      </c>
      <c r="Y90" s="805">
        <v>1.4882623429819608E-2</v>
      </c>
      <c r="Z90" s="805">
        <v>3.1315937967165253E-2</v>
      </c>
      <c r="AA90" s="805">
        <v>-8.8250032478964791E-4</v>
      </c>
      <c r="AB90" s="805" t="s">
        <v>319</v>
      </c>
      <c r="AC90" s="805" t="s">
        <v>319</v>
      </c>
      <c r="AD90" s="805" t="s">
        <v>319</v>
      </c>
      <c r="AE90" s="805" t="s">
        <v>319</v>
      </c>
      <c r="AF90" s="805" t="s">
        <v>319</v>
      </c>
      <c r="AG90" s="805" t="s">
        <v>319</v>
      </c>
      <c r="AH90" s="805" t="s">
        <v>319</v>
      </c>
      <c r="AI90" s="805" t="s">
        <v>319</v>
      </c>
      <c r="AJ90" s="805">
        <v>2.5825890455182243E-3</v>
      </c>
      <c r="AK90" s="805">
        <v>-6.0116537795523728E-3</v>
      </c>
      <c r="AL90" s="805">
        <v>6.8497331601767852E-2</v>
      </c>
      <c r="AM90" s="805">
        <v>3.5774347738641854E-2</v>
      </c>
      <c r="AN90" s="805">
        <v>6.0357315306616144E-3</v>
      </c>
      <c r="AO90" s="805">
        <v>6.0357315306616144E-3</v>
      </c>
      <c r="AP90" s="805">
        <v>3.3557983173182482E-3</v>
      </c>
    </row>
    <row r="91" spans="1:42" ht="12.75" customHeight="1">
      <c r="A91" s="807">
        <v>38717</v>
      </c>
      <c r="B91" s="805">
        <v>8.4515200000000006E-3</v>
      </c>
      <c r="C91" s="805">
        <v>8.3705619999999998E-3</v>
      </c>
      <c r="D91" s="805">
        <v>1.0363180000000001E-2</v>
      </c>
      <c r="E91" s="805">
        <v>1.2299119999999998E-2</v>
      </c>
      <c r="F91" s="805">
        <v>1.2130014298420422E-2</v>
      </c>
      <c r="G91" s="805">
        <v>2.3497379999999998E-2</v>
      </c>
      <c r="H91" s="805">
        <v>1.4811863396058778E-2</v>
      </c>
      <c r="I91" s="805">
        <v>2.3857219999999998E-2</v>
      </c>
      <c r="J91" s="805">
        <v>1.4707519531994562E-2</v>
      </c>
      <c r="K91" s="805">
        <v>9.5432062845506316E-3</v>
      </c>
      <c r="L91" s="806">
        <v>6.0015627337866029E-3</v>
      </c>
      <c r="M91" s="805">
        <v>8.0887030000000009E-3</v>
      </c>
      <c r="N91" s="806">
        <v>1.0935093162337317E-2</v>
      </c>
      <c r="O91" s="806">
        <v>7.1801621832094931E-3</v>
      </c>
      <c r="P91" s="806">
        <v>8.64357455794873E-3</v>
      </c>
      <c r="Q91" s="805">
        <v>2.4593980000000001E-2</v>
      </c>
      <c r="R91" s="805">
        <v>1.6346780000000001E-4</v>
      </c>
      <c r="S91" s="805">
        <v>3.5183909999999999E-2</v>
      </c>
      <c r="T91" s="805">
        <v>8.5759570000000007E-2</v>
      </c>
      <c r="U91" s="805">
        <v>4.8080467639159741E-2</v>
      </c>
      <c r="V91" s="805">
        <v>4.2266009999999993E-2</v>
      </c>
      <c r="W91" s="805">
        <v>1.4775521058289609E-2</v>
      </c>
      <c r="X91" s="805">
        <v>1.789936754033139E-2</v>
      </c>
      <c r="Y91" s="805">
        <v>1.2529556051532387E-2</v>
      </c>
      <c r="Z91" s="805">
        <v>2.6964629452435496E-2</v>
      </c>
      <c r="AA91" s="805">
        <v>2.6182605796210012E-3</v>
      </c>
      <c r="AB91" s="805">
        <v>7.3993000000000003E-2</v>
      </c>
      <c r="AC91" s="805">
        <v>5.0743000000000003E-2</v>
      </c>
      <c r="AD91" s="805">
        <v>-1.5713000000000001E-2</v>
      </c>
      <c r="AE91" s="805">
        <v>9.7861000000000004E-2</v>
      </c>
      <c r="AF91" s="805">
        <v>9.1825000000000004E-2</v>
      </c>
      <c r="AG91" s="805">
        <v>6.5143999999999994E-2</v>
      </c>
      <c r="AH91" s="805">
        <v>1.3875E-2</v>
      </c>
      <c r="AI91" s="805">
        <v>0.11279699999999999</v>
      </c>
      <c r="AJ91" s="805">
        <v>3.18839218632605E-2</v>
      </c>
      <c r="AK91" s="805">
        <v>2.7118098094714993E-2</v>
      </c>
      <c r="AL91" s="805">
        <v>4.5804369270550982E-2</v>
      </c>
      <c r="AM91" s="805">
        <v>4.1516730221816456E-2</v>
      </c>
      <c r="AN91" s="805">
        <v>0</v>
      </c>
      <c r="AO91" s="805">
        <v>6.3994880409568022E-3</v>
      </c>
      <c r="AP91" s="805">
        <v>3.5551000790463583E-3</v>
      </c>
    </row>
    <row r="92" spans="1:42" ht="12.75" customHeight="1">
      <c r="A92" s="807">
        <v>38748</v>
      </c>
      <c r="B92" s="805">
        <v>-8.0371960000000004E-4</v>
      </c>
      <c r="C92" s="805">
        <v>-9.1134209999999992E-4</v>
      </c>
      <c r="D92" s="805">
        <v>-2.9800880000000001E-3</v>
      </c>
      <c r="E92" s="805">
        <v>-9.4121469999999995E-5</v>
      </c>
      <c r="F92" s="805">
        <v>1.7349585754585339E-2</v>
      </c>
      <c r="G92" s="805">
        <v>1.242826E-2</v>
      </c>
      <c r="H92" s="805">
        <v>-8.8933743702168666E-4</v>
      </c>
      <c r="I92" s="805">
        <v>2.0542069999999999E-2</v>
      </c>
      <c r="J92" s="805">
        <v>1.1843910767505905E-2</v>
      </c>
      <c r="K92" s="805">
        <v>2.8820104905182831E-3</v>
      </c>
      <c r="L92" s="806">
        <v>5.5691433104176902E-3</v>
      </c>
      <c r="M92" s="805">
        <v>3.802854E-2</v>
      </c>
      <c r="N92" s="806">
        <v>-7.4662736162700583E-4</v>
      </c>
      <c r="O92" s="806">
        <v>4.0889878732486729E-2</v>
      </c>
      <c r="P92" s="806">
        <v>-4.5905227339049226E-5</v>
      </c>
      <c r="Q92" s="805">
        <v>4.9226039999999999E-2</v>
      </c>
      <c r="R92" s="805">
        <v>2.69894E-2</v>
      </c>
      <c r="S92" s="805">
        <v>6.5335820000000003E-2</v>
      </c>
      <c r="T92" s="805">
        <v>5.0420850000000003E-2</v>
      </c>
      <c r="U92" s="805">
        <v>7.0947643452919262E-2</v>
      </c>
      <c r="V92" s="805">
        <v>0.1515522</v>
      </c>
      <c r="W92" s="805">
        <v>2.4520227560591801E-2</v>
      </c>
      <c r="X92" s="805">
        <v>2.8358551545847765E-2</v>
      </c>
      <c r="Y92" s="805">
        <v>2.8059331545800426E-2</v>
      </c>
      <c r="Z92" s="805">
        <v>3.6577985875152264E-2</v>
      </c>
      <c r="AA92" s="805">
        <v>1.2223387383648587E-2</v>
      </c>
      <c r="AB92" s="805" t="s">
        <v>319</v>
      </c>
      <c r="AC92" s="805" t="s">
        <v>319</v>
      </c>
      <c r="AD92" s="805" t="s">
        <v>319</v>
      </c>
      <c r="AE92" s="805" t="s">
        <v>319</v>
      </c>
      <c r="AF92" s="805" t="s">
        <v>319</v>
      </c>
      <c r="AG92" s="805" t="s">
        <v>319</v>
      </c>
      <c r="AH92" s="805" t="s">
        <v>319</v>
      </c>
      <c r="AI92" s="805" t="s">
        <v>319</v>
      </c>
      <c r="AJ92" s="805">
        <v>1.8495043068421868E-2</v>
      </c>
      <c r="AK92" s="805">
        <v>7.4379200764203013E-3</v>
      </c>
      <c r="AL92" s="805">
        <v>0.10146086214198591</v>
      </c>
      <c r="AM92" s="805">
        <v>6.6272372429550641E-2</v>
      </c>
      <c r="AN92" s="805">
        <v>7.3999999999998511E-3</v>
      </c>
      <c r="AO92" s="805">
        <v>1.1604800890231193E-2</v>
      </c>
      <c r="AP92" s="805">
        <v>3.8472803844114001E-3</v>
      </c>
    </row>
    <row r="93" spans="1:42" ht="12.75" customHeight="1">
      <c r="A93" s="807">
        <v>38776</v>
      </c>
      <c r="B93" s="805">
        <v>2.8871000000000001E-3</v>
      </c>
      <c r="C93" s="805">
        <v>2.8714489999999999E-3</v>
      </c>
      <c r="D93" s="805">
        <v>1.4554490000000002E-3</v>
      </c>
      <c r="E93" s="805">
        <v>-4.7974379999999998E-4</v>
      </c>
      <c r="F93" s="805">
        <v>1.1964495216935322E-2</v>
      </c>
      <c r="G93" s="805">
        <v>2.1867040000000001E-2</v>
      </c>
      <c r="H93" s="805">
        <v>1.1481565976585895E-2</v>
      </c>
      <c r="I93" s="805">
        <v>2.800828E-2</v>
      </c>
      <c r="J93" s="805">
        <v>1.349437462077252E-2</v>
      </c>
      <c r="K93" s="805">
        <v>4.1956434277832244E-3</v>
      </c>
      <c r="L93" s="806">
        <v>6.0888428733423261E-3</v>
      </c>
      <c r="M93" s="805">
        <v>-1.773721E-2</v>
      </c>
      <c r="N93" s="806">
        <v>3.089109087556885E-3</v>
      </c>
      <c r="O93" s="806">
        <v>-2.7990491307150478E-4</v>
      </c>
      <c r="P93" s="806">
        <v>1.5291891498276922E-3</v>
      </c>
      <c r="Q93" s="805">
        <v>-1.4688699999999999E-3</v>
      </c>
      <c r="R93" s="805">
        <v>3.5433140000000002E-4</v>
      </c>
      <c r="S93" s="805">
        <v>8.3197030000000001E-4</v>
      </c>
      <c r="T93" s="805">
        <v>-8.4818380000000002E-3</v>
      </c>
      <c r="U93" s="805">
        <v>-4.9732570141689525E-3</v>
      </c>
      <c r="V93" s="805">
        <v>2.249141E-4</v>
      </c>
      <c r="W93" s="805">
        <v>1.7135869051869701E-3</v>
      </c>
      <c r="X93" s="805">
        <v>3.542783035698216E-3</v>
      </c>
      <c r="Y93" s="805">
        <v>-5.4126019080199539E-3</v>
      </c>
      <c r="Z93" s="805">
        <v>2.1508990904353098E-3</v>
      </c>
      <c r="AA93" s="805">
        <v>4.9895532373067653E-3</v>
      </c>
      <c r="AB93" s="805" t="s">
        <v>319</v>
      </c>
      <c r="AC93" s="805" t="s">
        <v>319</v>
      </c>
      <c r="AD93" s="805" t="s">
        <v>319</v>
      </c>
      <c r="AE93" s="805" t="s">
        <v>319</v>
      </c>
      <c r="AF93" s="805" t="s">
        <v>319</v>
      </c>
      <c r="AG93" s="805" t="s">
        <v>319</v>
      </c>
      <c r="AH93" s="805" t="s">
        <v>319</v>
      </c>
      <c r="AI93" s="805" t="s">
        <v>319</v>
      </c>
      <c r="AJ93" s="805">
        <v>-6.2602923342056527E-2</v>
      </c>
      <c r="AK93" s="805">
        <v>-7.011992855320226E-2</v>
      </c>
      <c r="AL93" s="805">
        <v>-1.9283533601115566E-2</v>
      </c>
      <c r="AM93" s="805">
        <v>2.2581593211385309E-2</v>
      </c>
      <c r="AN93" s="805">
        <v>7.3456422473696659E-3</v>
      </c>
      <c r="AO93" s="805">
        <v>5.1072522982635871E-3</v>
      </c>
      <c r="AP93" s="805">
        <v>3.4816140810194351E-3</v>
      </c>
    </row>
    <row r="94" spans="1:42" ht="12.75" customHeight="1">
      <c r="A94" s="807">
        <v>38807</v>
      </c>
      <c r="B94" s="805">
        <v>-8.746486999999999E-3</v>
      </c>
      <c r="C94" s="805">
        <v>-1.0844670000000001E-2</v>
      </c>
      <c r="D94" s="805">
        <v>-1.079012E-2</v>
      </c>
      <c r="E94" s="805">
        <v>-2.1938610000000001E-2</v>
      </c>
      <c r="F94" s="805">
        <v>9.1839915464042576E-4</v>
      </c>
      <c r="G94" s="805">
        <v>-1.7785829999999999E-2</v>
      </c>
      <c r="H94" s="805">
        <v>-2.3070561490714625E-2</v>
      </c>
      <c r="I94" s="805">
        <v>-1.4693609999999999E-2</v>
      </c>
      <c r="J94" s="805">
        <v>-4.2215736261932424E-3</v>
      </c>
      <c r="K94" s="805">
        <v>-8.0700549450549719E-3</v>
      </c>
      <c r="L94" s="806">
        <v>6.117331895882927E-3</v>
      </c>
      <c r="M94" s="805">
        <v>2.0612970000000001E-2</v>
      </c>
      <c r="N94" s="806">
        <v>-1.42632354063843E-2</v>
      </c>
      <c r="O94" s="806">
        <v>1.4110215149653049E-2</v>
      </c>
      <c r="P94" s="806">
        <v>-6.6896028492849924E-3</v>
      </c>
      <c r="Q94" s="805">
        <v>2.103665E-2</v>
      </c>
      <c r="R94" s="805">
        <v>1.2411119999999999E-2</v>
      </c>
      <c r="S94" s="805">
        <v>3.88458E-2</v>
      </c>
      <c r="T94" s="805">
        <v>2.5221809999999997E-2</v>
      </c>
      <c r="U94" s="805">
        <v>1.3768389287061478E-2</v>
      </c>
      <c r="V94" s="805">
        <v>-2.2486350000000001E-3</v>
      </c>
      <c r="W94" s="805">
        <v>1.1507287809868538E-2</v>
      </c>
      <c r="X94" s="805">
        <v>1.8808115819679116E-2</v>
      </c>
      <c r="Y94" s="805">
        <v>2.0969340305834638E-2</v>
      </c>
      <c r="Z94" s="805">
        <v>-6.4299354980892343E-3</v>
      </c>
      <c r="AA94" s="805">
        <v>5.1669421337083854E-3</v>
      </c>
      <c r="AB94" s="805">
        <v>5.4006999999999999E-2</v>
      </c>
      <c r="AC94" s="805">
        <v>4.8932999999999997E-2</v>
      </c>
      <c r="AD94" s="805">
        <v>9.7028000000000003E-2</v>
      </c>
      <c r="AE94" s="805">
        <v>3.5656E-2</v>
      </c>
      <c r="AF94" s="805">
        <v>5.4412000000000002E-2</v>
      </c>
      <c r="AG94" s="805">
        <v>5.2760000000000001E-2</v>
      </c>
      <c r="AH94" s="805">
        <v>4.2068000000000001E-2</v>
      </c>
      <c r="AI94" s="805">
        <v>3.7932E-2</v>
      </c>
      <c r="AJ94" s="805">
        <v>2.2241968650842381E-2</v>
      </c>
      <c r="AK94" s="805">
        <v>1.359585094122151E-2</v>
      </c>
      <c r="AL94" s="805">
        <v>6.6261292386436299E-2</v>
      </c>
      <c r="AM94" s="805">
        <v>4.5399147970153431E-2</v>
      </c>
      <c r="AN94" s="805">
        <v>1.0248324793062702E-2</v>
      </c>
      <c r="AO94" s="805">
        <v>6.2539086929329635E-3</v>
      </c>
      <c r="AP94" s="805">
        <v>3.9528331912250803E-3</v>
      </c>
    </row>
    <row r="95" spans="1:42" ht="12.75" customHeight="1">
      <c r="A95" s="807">
        <v>38837</v>
      </c>
      <c r="B95" s="805">
        <v>-3.5473179999999998E-3</v>
      </c>
      <c r="C95" s="805">
        <v>-3.0688910000000002E-3</v>
      </c>
      <c r="D95" s="805">
        <v>-4.120889E-3</v>
      </c>
      <c r="E95" s="805">
        <v>-8.4525489999999991E-4</v>
      </c>
      <c r="F95" s="805">
        <v>5.4594610057390192E-3</v>
      </c>
      <c r="G95" s="805">
        <v>-7.0486490000000001E-4</v>
      </c>
      <c r="H95" s="805">
        <v>-4.7580409824979908E-3</v>
      </c>
      <c r="I95" s="805">
        <v>1.6037969999999999E-3</v>
      </c>
      <c r="J95" s="805">
        <v>2.4615570286468103E-3</v>
      </c>
      <c r="K95" s="805">
        <v>1.1540015002031723E-4</v>
      </c>
      <c r="L95" s="806">
        <v>3.7016592525245251E-3</v>
      </c>
      <c r="M95" s="805">
        <v>3.8619840000000003E-2</v>
      </c>
      <c r="N95" s="806">
        <v>-5.165572773296101E-3</v>
      </c>
      <c r="O95" s="806">
        <v>8.8600235736358002E-3</v>
      </c>
      <c r="P95" s="806">
        <v>1.4053402931137882E-3</v>
      </c>
      <c r="Q95" s="805">
        <v>3.3283689999999998E-2</v>
      </c>
      <c r="R95" s="805">
        <v>1.2814600000000001E-2</v>
      </c>
      <c r="S95" s="805">
        <v>5.1079579999999999E-2</v>
      </c>
      <c r="T95" s="805">
        <v>2.9087969999999998E-2</v>
      </c>
      <c r="U95" s="805">
        <v>7.4976744186046496E-2</v>
      </c>
      <c r="V95" s="805">
        <v>7.2633610000000001E-2</v>
      </c>
      <c r="W95" s="805">
        <v>1.154219612741203E-2</v>
      </c>
      <c r="X95" s="805">
        <v>6.1501810634339016E-3</v>
      </c>
      <c r="Y95" s="805">
        <v>1.5238238878004573E-2</v>
      </c>
      <c r="Z95" s="805">
        <v>3.0135587719391399E-2</v>
      </c>
      <c r="AA95" s="805">
        <v>7.3373201341897509E-3</v>
      </c>
      <c r="AB95" s="805" t="s">
        <v>319</v>
      </c>
      <c r="AC95" s="805" t="s">
        <v>319</v>
      </c>
      <c r="AD95" s="805" t="s">
        <v>319</v>
      </c>
      <c r="AE95" s="805" t="s">
        <v>319</v>
      </c>
      <c r="AF95" s="805" t="s">
        <v>319</v>
      </c>
      <c r="AG95" s="805" t="s">
        <v>319</v>
      </c>
      <c r="AH95" s="805" t="s">
        <v>319</v>
      </c>
      <c r="AI95" s="805" t="s">
        <v>319</v>
      </c>
      <c r="AJ95" s="805">
        <v>6.7798585878097617E-2</v>
      </c>
      <c r="AK95" s="805">
        <v>5.7299012980318587E-2</v>
      </c>
      <c r="AL95" s="805">
        <v>0.13098259991321082</v>
      </c>
      <c r="AM95" s="805">
        <v>-4.7815919151423802E-3</v>
      </c>
      <c r="AN95" s="805">
        <v>8.0959812719469948E-3</v>
      </c>
      <c r="AO95" s="805">
        <v>7.8464885021751751E-3</v>
      </c>
      <c r="AP95" s="805">
        <v>3.7337528913101714E-3</v>
      </c>
    </row>
    <row r="96" spans="1:42" ht="12.75" customHeight="1">
      <c r="A96" s="807">
        <v>38868</v>
      </c>
      <c r="B96" s="805">
        <v>3.1848759999999997E-3</v>
      </c>
      <c r="C96" s="805">
        <v>2.0678580000000001E-3</v>
      </c>
      <c r="D96" s="805">
        <v>3.3103529999999997E-4</v>
      </c>
      <c r="E96" s="805">
        <v>2.9458370000000002E-3</v>
      </c>
      <c r="F96" s="805">
        <v>-5.5951541230644386E-3</v>
      </c>
      <c r="G96" s="805">
        <v>-2.0021480000000001E-2</v>
      </c>
      <c r="H96" s="805">
        <v>-1.0746493075545094E-2</v>
      </c>
      <c r="I96" s="805">
        <v>-2.5489899999999999E-2</v>
      </c>
      <c r="J96" s="805">
        <v>-9.0872319949260039E-3</v>
      </c>
      <c r="K96" s="805">
        <v>-1.7884959326140981E-3</v>
      </c>
      <c r="L96" s="806">
        <v>1.2616867781696239E-3</v>
      </c>
      <c r="M96" s="805">
        <v>2.4110860000000001E-2</v>
      </c>
      <c r="N96" s="806">
        <v>2.9582288115161948E-3</v>
      </c>
      <c r="O96" s="806">
        <v>-1.5930342249746321E-2</v>
      </c>
      <c r="P96" s="806">
        <v>2.2052927024860391E-3</v>
      </c>
      <c r="Q96" s="805">
        <v>-3.9421659999999997E-2</v>
      </c>
      <c r="R96" s="805">
        <v>-3.021896E-2</v>
      </c>
      <c r="S96" s="805">
        <v>-2.761489E-2</v>
      </c>
      <c r="T96" s="805">
        <v>-6.2192249999999998E-2</v>
      </c>
      <c r="U96" s="805">
        <v>-6.8795430944963654E-2</v>
      </c>
      <c r="V96" s="805">
        <v>-0.13552049999999999</v>
      </c>
      <c r="W96" s="805">
        <v>-1.3140295819767944E-2</v>
      </c>
      <c r="X96" s="805">
        <v>-2.5517815908090324E-2</v>
      </c>
      <c r="Y96" s="805">
        <v>-7.8676979445290174E-3</v>
      </c>
      <c r="Z96" s="805">
        <v>-3.0159604700905618E-2</v>
      </c>
      <c r="AA96" s="805">
        <v>3.8033722214427801E-3</v>
      </c>
      <c r="AB96" s="805" t="s">
        <v>319</v>
      </c>
      <c r="AC96" s="805" t="s">
        <v>319</v>
      </c>
      <c r="AD96" s="805" t="s">
        <v>319</v>
      </c>
      <c r="AE96" s="805" t="s">
        <v>319</v>
      </c>
      <c r="AF96" s="805" t="s">
        <v>319</v>
      </c>
      <c r="AG96" s="805" t="s">
        <v>319</v>
      </c>
      <c r="AH96" s="805" t="s">
        <v>319</v>
      </c>
      <c r="AI96" s="805" t="s">
        <v>319</v>
      </c>
      <c r="AJ96" s="805">
        <v>9.5660201987437521E-3</v>
      </c>
      <c r="AK96" s="805">
        <v>9.7516409355880018E-3</v>
      </c>
      <c r="AL96" s="805">
        <v>-3.7230610949071208E-2</v>
      </c>
      <c r="AM96" s="805">
        <v>-3.3922189818797355E-2</v>
      </c>
      <c r="AN96" s="805">
        <v>-7.1601354620222102E-3</v>
      </c>
      <c r="AO96" s="805">
        <v>5.0104062283204964E-3</v>
      </c>
      <c r="AP96" s="805">
        <v>4.5659963893145417E-3</v>
      </c>
    </row>
    <row r="97" spans="1:42" ht="12.75" customHeight="1">
      <c r="A97" s="807">
        <v>38898</v>
      </c>
      <c r="B97" s="805">
        <v>-1.124208E-4</v>
      </c>
      <c r="C97" s="805">
        <v>-1.067962E-3</v>
      </c>
      <c r="D97" s="805">
        <v>3.1869589999999996E-3</v>
      </c>
      <c r="E97" s="805">
        <v>2.8301789999999999E-3</v>
      </c>
      <c r="F97" s="805">
        <v>-3.0575905603368314E-3</v>
      </c>
      <c r="G97" s="805">
        <v>-2.0755860000000001E-4</v>
      </c>
      <c r="H97" s="805">
        <v>2.9788839464226502E-3</v>
      </c>
      <c r="I97" s="805">
        <v>-2.1362259999999998E-3</v>
      </c>
      <c r="J97" s="805">
        <v>-1.0183263178013657E-2</v>
      </c>
      <c r="K97" s="805">
        <v>1.849497167957459E-3</v>
      </c>
      <c r="L97" s="806">
        <v>3.5137318255249461E-3</v>
      </c>
      <c r="M97" s="805">
        <v>-1.472908E-2</v>
      </c>
      <c r="N97" s="806">
        <v>-4.4242552579006889E-3</v>
      </c>
      <c r="O97" s="806">
        <v>9.0246553584361067E-5</v>
      </c>
      <c r="P97" s="806">
        <v>1.8003600720142288E-3</v>
      </c>
      <c r="Q97" s="805">
        <v>-4.314721E-4</v>
      </c>
      <c r="R97" s="805">
        <v>7.4145790000000004E-4</v>
      </c>
      <c r="S97" s="805">
        <v>3.2531330000000001E-3</v>
      </c>
      <c r="T97" s="805">
        <v>-1.1088240000000001E-2</v>
      </c>
      <c r="U97" s="805">
        <v>-1.1616020815908845E-3</v>
      </c>
      <c r="V97" s="805">
        <v>3.8540330000000002E-3</v>
      </c>
      <c r="W97" s="805">
        <v>-4.9089286304585533E-3</v>
      </c>
      <c r="X97" s="805">
        <v>-1.0192754636025203E-2</v>
      </c>
      <c r="Y97" s="805">
        <v>-5.5157782688269874E-3</v>
      </c>
      <c r="Z97" s="805">
        <v>-9.4886572794937729E-3</v>
      </c>
      <c r="AA97" s="805">
        <v>2.8706153456070638E-3</v>
      </c>
      <c r="AB97" s="805">
        <v>5.5027E-2</v>
      </c>
      <c r="AC97" s="805">
        <v>3.9736E-2</v>
      </c>
      <c r="AD97" s="805">
        <v>1.3952000000000001E-2</v>
      </c>
      <c r="AE97" s="805">
        <v>6.5166000000000002E-2</v>
      </c>
      <c r="AF97" s="805">
        <v>7.7470999999999998E-2</v>
      </c>
      <c r="AG97" s="805">
        <v>-3.4320999999999997E-2</v>
      </c>
      <c r="AH97" s="805">
        <v>5.1089999999999998E-3</v>
      </c>
      <c r="AI97" s="805">
        <v>4.0459000000000002E-2</v>
      </c>
      <c r="AJ97" s="805">
        <v>-1.5536902073337577E-2</v>
      </c>
      <c r="AK97" s="805">
        <v>-1.410430082277625E-2</v>
      </c>
      <c r="AL97" s="805">
        <v>-7.2326453454795825E-2</v>
      </c>
      <c r="AM97" s="805">
        <v>3.6242611581854378E-2</v>
      </c>
      <c r="AN97" s="805">
        <v>2.5338660949225655E-3</v>
      </c>
      <c r="AO97" s="805">
        <v>1.4572787237305818E-3</v>
      </c>
      <c r="AP97" s="805">
        <v>3.9707800273256488E-3</v>
      </c>
    </row>
    <row r="98" spans="1:42" ht="12.75" customHeight="1">
      <c r="A98" s="807">
        <v>38929</v>
      </c>
      <c r="B98" s="805">
        <v>1.1776279999999998E-2</v>
      </c>
      <c r="C98" s="805">
        <v>1.278168E-2</v>
      </c>
      <c r="D98" s="805">
        <v>1.2384630000000001E-2</v>
      </c>
      <c r="E98" s="805">
        <v>1.626789E-2</v>
      </c>
      <c r="F98" s="805">
        <v>1.7098455415521574E-2</v>
      </c>
      <c r="G98" s="805">
        <v>3.2088869999999999E-2</v>
      </c>
      <c r="H98" s="805">
        <v>2.5633852560412063E-2</v>
      </c>
      <c r="I98" s="805">
        <v>3.6090179999999999E-2</v>
      </c>
      <c r="J98" s="805">
        <v>1.9035772343119817E-2</v>
      </c>
      <c r="K98" s="805">
        <v>1.4249451944156055E-2</v>
      </c>
      <c r="L98" s="806">
        <v>5.3205618384515319E-3</v>
      </c>
      <c r="M98" s="805">
        <v>1.9610410000000002E-2</v>
      </c>
      <c r="N98" s="806">
        <v>1.4081863129498107E-2</v>
      </c>
      <c r="O98" s="806">
        <v>4.2980220408983527E-4</v>
      </c>
      <c r="P98" s="806">
        <v>1.6972843450479225E-2</v>
      </c>
      <c r="Q98" s="805">
        <v>6.825088E-3</v>
      </c>
      <c r="R98" s="805">
        <v>3.0335309999999999E-3</v>
      </c>
      <c r="S98" s="805">
        <v>1.5245370000000001E-2</v>
      </c>
      <c r="T98" s="805">
        <v>-5.5346499999999995E-3</v>
      </c>
      <c r="U98" s="805">
        <v>4.6052937619203149E-3</v>
      </c>
      <c r="V98" s="805">
        <v>3.3031270000000001E-2</v>
      </c>
      <c r="W98" s="805">
        <v>-5.6988622207456707E-3</v>
      </c>
      <c r="X98" s="805">
        <v>-1.0009548150015202E-2</v>
      </c>
      <c r="Y98" s="805">
        <v>-7.2980132647781915E-3</v>
      </c>
      <c r="Z98" s="805">
        <v>-1.3753355934214451E-2</v>
      </c>
      <c r="AA98" s="805">
        <v>5.1065761014741362E-3</v>
      </c>
      <c r="AB98" s="805" t="s">
        <v>319</v>
      </c>
      <c r="AC98" s="805" t="s">
        <v>319</v>
      </c>
      <c r="AD98" s="805" t="s">
        <v>319</v>
      </c>
      <c r="AE98" s="805" t="s">
        <v>319</v>
      </c>
      <c r="AF98" s="805" t="s">
        <v>319</v>
      </c>
      <c r="AG98" s="805" t="s">
        <v>319</v>
      </c>
      <c r="AH98" s="805" t="s">
        <v>319</v>
      </c>
      <c r="AI98" s="805" t="s">
        <v>319</v>
      </c>
      <c r="AJ98" s="805">
        <v>3.2100849829908462E-2</v>
      </c>
      <c r="AK98" s="805">
        <v>2.7346163362962361E-2</v>
      </c>
      <c r="AL98" s="805">
        <v>3.1718031527943724E-2</v>
      </c>
      <c r="AM98" s="805">
        <v>3.5893674246393337E-2</v>
      </c>
      <c r="AN98" s="805">
        <v>7.2907553222514299E-3</v>
      </c>
      <c r="AO98" s="805">
        <v>8.5011871027036445E-3</v>
      </c>
      <c r="AP98" s="805">
        <v>4.8520229649535729E-3</v>
      </c>
    </row>
    <row r="99" spans="1:42" ht="12.75" customHeight="1">
      <c r="A99" s="807">
        <v>38960</v>
      </c>
      <c r="B99" s="805">
        <v>1.496185E-2</v>
      </c>
      <c r="C99" s="805">
        <v>1.5098879999999999E-2</v>
      </c>
      <c r="D99" s="805">
        <v>1.467692E-2</v>
      </c>
      <c r="E99" s="805">
        <v>1.7342960000000001E-2</v>
      </c>
      <c r="F99" s="805">
        <v>1.8203723263797267E-2</v>
      </c>
      <c r="G99" s="805">
        <v>2.463485E-2</v>
      </c>
      <c r="H99" s="805">
        <v>2.4352791995224665E-2</v>
      </c>
      <c r="I99" s="805">
        <v>2.481092E-2</v>
      </c>
      <c r="J99" s="805">
        <v>1.1496456244721065E-2</v>
      </c>
      <c r="K99" s="805">
        <v>1.4561173994653398E-2</v>
      </c>
      <c r="L99" s="806">
        <v>6.1811427107354433E-3</v>
      </c>
      <c r="M99" s="805">
        <v>1.2789770000000001E-2</v>
      </c>
      <c r="N99" s="806">
        <v>1.4723796330023298E-2</v>
      </c>
      <c r="O99" s="806">
        <v>1.2889862896544146E-2</v>
      </c>
      <c r="P99" s="806">
        <v>1.9438444924406051E-2</v>
      </c>
      <c r="Q99" s="805">
        <v>2.5920499999999999E-2</v>
      </c>
      <c r="R99" s="805">
        <v>2.3418660000000001E-2</v>
      </c>
      <c r="S99" s="805">
        <v>3.156113E-2</v>
      </c>
      <c r="T99" s="805">
        <v>1.5006949999999998E-2</v>
      </c>
      <c r="U99" s="805">
        <v>3.2830153732172684E-2</v>
      </c>
      <c r="V99" s="805">
        <v>1.533465E-2</v>
      </c>
      <c r="W99" s="805">
        <v>7.6275560916039264E-3</v>
      </c>
      <c r="X99" s="805">
        <v>1.1618408667780633E-2</v>
      </c>
      <c r="Y99" s="805">
        <v>5.116356949618206E-3</v>
      </c>
      <c r="Z99" s="805">
        <v>6.5422715970142598E-4</v>
      </c>
      <c r="AA99" s="805">
        <v>8.0778129463663362E-3</v>
      </c>
      <c r="AB99" s="805" t="s">
        <v>319</v>
      </c>
      <c r="AC99" s="805" t="s">
        <v>319</v>
      </c>
      <c r="AD99" s="805" t="s">
        <v>319</v>
      </c>
      <c r="AE99" s="805" t="s">
        <v>319</v>
      </c>
      <c r="AF99" s="805" t="s">
        <v>319</v>
      </c>
      <c r="AG99" s="805" t="s">
        <v>319</v>
      </c>
      <c r="AH99" s="805" t="s">
        <v>319</v>
      </c>
      <c r="AI99" s="805" t="s">
        <v>319</v>
      </c>
      <c r="AJ99" s="805">
        <v>-3.6037350895916642E-2</v>
      </c>
      <c r="AK99" s="805">
        <v>-4.574610633081766E-2</v>
      </c>
      <c r="AL99" s="805">
        <v>1.8307388730541607E-2</v>
      </c>
      <c r="AM99" s="805">
        <v>3.7738648395298169E-2</v>
      </c>
      <c r="AN99" s="805">
        <v>9.1681142636554913E-3</v>
      </c>
      <c r="AO99" s="805">
        <v>1.5568043742405724E-2</v>
      </c>
      <c r="AP99" s="805">
        <v>4.8863067985072117E-3</v>
      </c>
    </row>
    <row r="100" spans="1:42" ht="12.75" customHeight="1">
      <c r="A100" s="807">
        <v>38990</v>
      </c>
      <c r="B100" s="805">
        <v>7.1948409999999996E-3</v>
      </c>
      <c r="C100" s="805">
        <v>8.2150090000000005E-3</v>
      </c>
      <c r="D100" s="805">
        <v>9.2847269999999996E-3</v>
      </c>
      <c r="E100" s="805">
        <v>1.6423340000000001E-3</v>
      </c>
      <c r="F100" s="805">
        <v>1.1380124389229973E-2</v>
      </c>
      <c r="G100" s="805">
        <v>5.7965059999999999E-3</v>
      </c>
      <c r="H100" s="805">
        <v>6.7816203338841863E-3</v>
      </c>
      <c r="I100" s="805">
        <v>5.1890899999999995E-3</v>
      </c>
      <c r="J100" s="805">
        <v>7.2008266029044421E-3</v>
      </c>
      <c r="K100" s="805">
        <v>7.3442843527498081E-3</v>
      </c>
      <c r="L100" s="806">
        <v>6.867301142693405E-3</v>
      </c>
      <c r="M100" s="805">
        <v>-3.1472889999999997E-3</v>
      </c>
      <c r="N100" s="806">
        <v>8.240759947685028E-3</v>
      </c>
      <c r="O100" s="806">
        <v>1.4640112086502954E-2</v>
      </c>
      <c r="P100" s="806">
        <v>1.2711864406779627E-2</v>
      </c>
      <c r="Q100" s="805">
        <v>1.1653100000000001E-2</v>
      </c>
      <c r="R100" s="805">
        <v>2.509312E-2</v>
      </c>
      <c r="S100" s="805">
        <v>8.5614130000000004E-3</v>
      </c>
      <c r="T100" s="805">
        <v>-1.6396399999999998E-2</v>
      </c>
      <c r="U100" s="805">
        <v>1.9323021744003688E-2</v>
      </c>
      <c r="V100" s="805">
        <v>-2.5655399999999998E-2</v>
      </c>
      <c r="W100" s="805">
        <v>4.99349287532036E-3</v>
      </c>
      <c r="X100" s="805">
        <v>4.9932164068680063E-3</v>
      </c>
      <c r="Y100" s="805">
        <v>9.8803171323322836E-3</v>
      </c>
      <c r="Z100" s="805">
        <v>-5.7272161754819972E-3</v>
      </c>
      <c r="AA100" s="805">
        <v>5.3308880257816327E-3</v>
      </c>
      <c r="AB100" s="805">
        <v>3.1608999999999998E-2</v>
      </c>
      <c r="AC100" s="805">
        <v>3.4442E-2</v>
      </c>
      <c r="AD100" s="805">
        <v>2.0496E-2</v>
      </c>
      <c r="AE100" s="805">
        <v>3.7031000000000001E-2</v>
      </c>
      <c r="AF100" s="805">
        <v>3.4174000000000003E-2</v>
      </c>
      <c r="AG100" s="805">
        <v>3.4098999999999997E-2</v>
      </c>
      <c r="AH100" s="805">
        <v>1.6358000000000001E-2</v>
      </c>
      <c r="AI100" s="805">
        <v>5.8069000000000003E-2</v>
      </c>
      <c r="AJ100" s="805">
        <v>-6.021215724744422E-2</v>
      </c>
      <c r="AK100" s="805">
        <v>-6.3682191959087531E-2</v>
      </c>
      <c r="AL100" s="805">
        <v>-6.6106925060906097E-2</v>
      </c>
      <c r="AM100" s="805">
        <v>2.2511193860111023E-2</v>
      </c>
      <c r="AN100" s="805">
        <v>1.4248828535909031E-2</v>
      </c>
      <c r="AO100" s="805">
        <v>1.8694384206984216E-2</v>
      </c>
      <c r="AP100" s="805">
        <v>4.4222375373303979E-3</v>
      </c>
    </row>
    <row r="101" spans="1:42" ht="12.75" customHeight="1">
      <c r="A101" s="807">
        <v>39021</v>
      </c>
      <c r="B101" s="805">
        <v>5.3582050000000004E-3</v>
      </c>
      <c r="C101" s="805">
        <v>7.0543109999999997E-3</v>
      </c>
      <c r="D101" s="805">
        <v>5.0769149999999996E-3</v>
      </c>
      <c r="E101" s="805">
        <v>-1.7074549999999999E-3</v>
      </c>
      <c r="F101" s="805">
        <v>1.5969518846513653E-2</v>
      </c>
      <c r="G101" s="805">
        <v>1.791529E-2</v>
      </c>
      <c r="H101" s="805">
        <v>1.1430995373939101E-2</v>
      </c>
      <c r="I101" s="805">
        <v>2.203861E-2</v>
      </c>
      <c r="J101" s="805">
        <v>1.8153440221466033E-2</v>
      </c>
      <c r="K101" s="805">
        <v>7.0681211041851988E-3</v>
      </c>
      <c r="L101" s="806">
        <v>7.3736870806364596E-3</v>
      </c>
      <c r="M101" s="805">
        <v>5.4896599999999995E-3</v>
      </c>
      <c r="N101" s="806">
        <v>9.0868301153090858E-3</v>
      </c>
      <c r="O101" s="806">
        <v>2.659010795973904E-2</v>
      </c>
      <c r="P101" s="806">
        <v>9.8896918980602155E-3</v>
      </c>
      <c r="Q101" s="805">
        <v>3.751057E-2</v>
      </c>
      <c r="R101" s="805">
        <v>3.3865119999999999E-2</v>
      </c>
      <c r="S101" s="805">
        <v>4.2887540000000002E-2</v>
      </c>
      <c r="T101" s="805">
        <v>1.740659E-2</v>
      </c>
      <c r="U101" s="805">
        <v>4.6490147783251112E-2</v>
      </c>
      <c r="V101" s="805">
        <v>7.0193249999999999E-2</v>
      </c>
      <c r="W101" s="805">
        <v>2.0215375529736956E-2</v>
      </c>
      <c r="X101" s="805">
        <v>2.8402556066906781E-2</v>
      </c>
      <c r="Y101" s="805">
        <v>1.9265493802183231E-2</v>
      </c>
      <c r="Z101" s="805">
        <v>1.3242847401146784E-2</v>
      </c>
      <c r="AA101" s="805">
        <v>1.8409196353944113E-2</v>
      </c>
      <c r="AB101" s="805" t="s">
        <v>319</v>
      </c>
      <c r="AC101" s="805" t="s">
        <v>319</v>
      </c>
      <c r="AD101" s="805" t="s">
        <v>319</v>
      </c>
      <c r="AE101" s="805" t="s">
        <v>319</v>
      </c>
      <c r="AF101" s="805" t="s">
        <v>319</v>
      </c>
      <c r="AG101" s="805" t="s">
        <v>319</v>
      </c>
      <c r="AH101" s="805" t="s">
        <v>319</v>
      </c>
      <c r="AI101" s="805" t="s">
        <v>319</v>
      </c>
      <c r="AJ101" s="805">
        <v>4.7435725313821564E-2</v>
      </c>
      <c r="AK101" s="805">
        <v>4.5249634604521027E-2</v>
      </c>
      <c r="AL101" s="805">
        <v>1.9982234139319655E-2</v>
      </c>
      <c r="AM101" s="805">
        <v>5.6739098657073939E-2</v>
      </c>
      <c r="AN101" s="805">
        <v>1.4708655478031352E-2</v>
      </c>
      <c r="AO101" s="805">
        <v>1.4020406665198548E-2</v>
      </c>
      <c r="AP101" s="805">
        <v>4.7801475212991829E-3</v>
      </c>
    </row>
    <row r="102" spans="1:42" ht="12.75" customHeight="1">
      <c r="A102" s="807">
        <v>39051</v>
      </c>
      <c r="B102" s="805">
        <v>8.6534180000000013E-3</v>
      </c>
      <c r="C102" s="805">
        <v>1.0183619999999999E-2</v>
      </c>
      <c r="D102" s="805">
        <v>1.0446629999999998E-2</v>
      </c>
      <c r="E102" s="805">
        <v>1.236494E-2</v>
      </c>
      <c r="F102" s="805">
        <v>1.5105332790555481E-2</v>
      </c>
      <c r="G102" s="805">
        <v>1.1626579999999999E-2</v>
      </c>
      <c r="H102" s="805">
        <v>1.1853420143319138E-2</v>
      </c>
      <c r="I102" s="805">
        <v>1.148473E-2</v>
      </c>
      <c r="J102" s="805">
        <v>1.2771356814163637E-2</v>
      </c>
      <c r="K102" s="805">
        <v>1.1494888090632926E-2</v>
      </c>
      <c r="L102" s="806">
        <v>4.8876545534424221E-3</v>
      </c>
      <c r="M102" s="805">
        <v>4.8402209999999994E-2</v>
      </c>
      <c r="N102" s="806">
        <v>9.3780727630285998E-3</v>
      </c>
      <c r="O102" s="806">
        <v>2.0669813674665916E-2</v>
      </c>
      <c r="P102" s="806">
        <v>1.5725047080979326E-2</v>
      </c>
      <c r="Q102" s="805">
        <v>2.8271000000000001E-2</v>
      </c>
      <c r="R102" s="805">
        <v>1.9098270000000001E-2</v>
      </c>
      <c r="S102" s="805">
        <v>3.5553290000000001E-2</v>
      </c>
      <c r="T102" s="805">
        <v>7.0885380000000001E-3</v>
      </c>
      <c r="U102" s="805">
        <v>6.489303576682226E-2</v>
      </c>
      <c r="V102" s="805">
        <v>6.7107299999999995E-2</v>
      </c>
      <c r="W102" s="805">
        <v>1.5398135504562704E-2</v>
      </c>
      <c r="X102" s="805">
        <v>1.8943245614174042E-2</v>
      </c>
      <c r="Y102" s="805">
        <v>1.8508720936561751E-2</v>
      </c>
      <c r="Z102" s="805">
        <v>1.3884503014856664E-2</v>
      </c>
      <c r="AA102" s="805">
        <v>1.1520167829132566E-2</v>
      </c>
      <c r="AB102" s="805" t="s">
        <v>319</v>
      </c>
      <c r="AC102" s="805" t="s">
        <v>319</v>
      </c>
      <c r="AD102" s="805" t="s">
        <v>319</v>
      </c>
      <c r="AE102" s="805" t="s">
        <v>319</v>
      </c>
      <c r="AF102" s="805" t="s">
        <v>319</v>
      </c>
      <c r="AG102" s="805" t="s">
        <v>319</v>
      </c>
      <c r="AH102" s="805" t="s">
        <v>319</v>
      </c>
      <c r="AI102" s="805" t="s">
        <v>319</v>
      </c>
      <c r="AJ102" s="805">
        <v>5.4689127223438216E-2</v>
      </c>
      <c r="AK102" s="805">
        <v>4.715057020765534E-2</v>
      </c>
      <c r="AL102" s="805">
        <v>8.4542877358266599E-2</v>
      </c>
      <c r="AM102" s="805">
        <v>5.0444907545235118E-2</v>
      </c>
      <c r="AN102" s="805">
        <v>9.3848727002414645E-3</v>
      </c>
      <c r="AO102" s="805">
        <v>1.1003329955117991E-2</v>
      </c>
      <c r="AP102" s="805">
        <v>4.4576974001191427E-3</v>
      </c>
    </row>
    <row r="103" spans="1:42" ht="12.75" customHeight="1">
      <c r="A103" s="807">
        <v>39082</v>
      </c>
      <c r="B103" s="805">
        <v>-4.7761130000000002E-3</v>
      </c>
      <c r="C103" s="805">
        <v>-6.8635909999999996E-3</v>
      </c>
      <c r="D103" s="805">
        <v>-8.2205030000000005E-3</v>
      </c>
      <c r="E103" s="805">
        <v>-2.332509E-2</v>
      </c>
      <c r="F103" s="805">
        <v>1.1290876416435225E-2</v>
      </c>
      <c r="G103" s="805">
        <v>9.025113999999999E-3</v>
      </c>
      <c r="H103" s="805">
        <v>5.9883678347638636E-4</v>
      </c>
      <c r="I103" s="805">
        <v>1.442709E-2</v>
      </c>
      <c r="J103" s="805">
        <v>9.248862856191753E-3</v>
      </c>
      <c r="K103" s="805">
        <v>-3.2781511227667481E-3</v>
      </c>
      <c r="L103" s="806">
        <v>7.245075612669627E-3</v>
      </c>
      <c r="M103" s="805">
        <v>-7.7374429999999992E-4</v>
      </c>
      <c r="N103" s="806">
        <v>-8.3389979593022634E-3</v>
      </c>
      <c r="O103" s="806">
        <v>3.9802569328755144E-3</v>
      </c>
      <c r="P103" s="806">
        <v>-7.2309261147678328E-3</v>
      </c>
      <c r="Q103" s="805">
        <v>2.2313949999999999E-2</v>
      </c>
      <c r="R103" s="805">
        <v>1.170202E-2</v>
      </c>
      <c r="S103" s="805">
        <v>3.2110489999999998E-2</v>
      </c>
      <c r="T103" s="805">
        <v>2.484867E-2</v>
      </c>
      <c r="U103" s="805">
        <v>3.9941587401823408E-2</v>
      </c>
      <c r="V103" s="805">
        <v>5.4026020000000001E-2</v>
      </c>
      <c r="W103" s="805">
        <v>1.5785672825887165E-2</v>
      </c>
      <c r="X103" s="805">
        <v>1.4944938267184238E-2</v>
      </c>
      <c r="Y103" s="805">
        <v>8.5250471357294355E-3</v>
      </c>
      <c r="Z103" s="805">
        <v>2.5768489066662736E-2</v>
      </c>
      <c r="AA103" s="805">
        <v>1.6899974288200337E-2</v>
      </c>
      <c r="AB103" s="805">
        <v>0.146535</v>
      </c>
      <c r="AC103" s="805">
        <v>5.2086E-2</v>
      </c>
      <c r="AD103" s="805">
        <v>0.14526</v>
      </c>
      <c r="AE103" s="805">
        <v>9.0427999999999994E-2</v>
      </c>
      <c r="AF103" s="805">
        <v>0.169131</v>
      </c>
      <c r="AG103" s="805">
        <v>8.3349000000000006E-2</v>
      </c>
      <c r="AH103" s="805">
        <v>9.1090000000000004E-2</v>
      </c>
      <c r="AI103" s="805">
        <v>0.175815</v>
      </c>
      <c r="AJ103" s="805">
        <v>-4.5928784104028564E-2</v>
      </c>
      <c r="AK103" s="805">
        <v>-5.0570108000251857E-2</v>
      </c>
      <c r="AL103" s="805">
        <v>-4.0497774010389009E-2</v>
      </c>
      <c r="AM103" s="805">
        <v>2.7344868256821808E-2</v>
      </c>
      <c r="AN103" s="805">
        <v>1.2703673018503281E-2</v>
      </c>
      <c r="AO103" s="805">
        <v>1.1671201489331207E-2</v>
      </c>
      <c r="AP103" s="805">
        <v>4.3208291157408318E-3</v>
      </c>
    </row>
    <row r="104" spans="1:42" ht="12.75" customHeight="1">
      <c r="A104" s="807">
        <v>39113</v>
      </c>
      <c r="B104" s="805">
        <v>-3.9945790000000002E-4</v>
      </c>
      <c r="C104" s="805">
        <v>6.1687429999999997E-5</v>
      </c>
      <c r="D104" s="805">
        <v>-1.5931770000000001E-3</v>
      </c>
      <c r="E104" s="805">
        <v>1.308027E-3</v>
      </c>
      <c r="F104" s="805">
        <v>8.150553506998337E-3</v>
      </c>
      <c r="G104" s="805">
        <v>-2.4100530000000001E-3</v>
      </c>
      <c r="H104" s="805">
        <v>-4.5694802637297194E-3</v>
      </c>
      <c r="I104" s="805">
        <v>-1.0471429999999999E-3</v>
      </c>
      <c r="J104" s="805">
        <v>6.0537543460055243E-3</v>
      </c>
      <c r="K104" s="805">
        <v>2.1926218275503118E-4</v>
      </c>
      <c r="L104" s="806">
        <v>8.216098903228275E-3</v>
      </c>
      <c r="M104" s="805">
        <v>-5.0931760000000005E-3</v>
      </c>
      <c r="N104" s="806">
        <v>-1.8599457257002516E-3</v>
      </c>
      <c r="O104" s="806">
        <v>2.4129854398931894E-2</v>
      </c>
      <c r="P104" s="806">
        <v>-1.9609674105892649E-3</v>
      </c>
      <c r="Q104" s="805">
        <v>9.9490610000000004E-3</v>
      </c>
      <c r="R104" s="805">
        <v>1.78116E-2</v>
      </c>
      <c r="S104" s="805">
        <v>5.9080189999999996E-3</v>
      </c>
      <c r="T104" s="805">
        <v>8.4590580000000002E-3</v>
      </c>
      <c r="U104" s="805">
        <v>-7.1729477399521402E-3</v>
      </c>
      <c r="V104" s="805">
        <v>8.9973570000000005E-4</v>
      </c>
      <c r="W104" s="805">
        <v>1.4989320217122737E-2</v>
      </c>
      <c r="X104" s="805">
        <v>1.4683460035218809E-2</v>
      </c>
      <c r="Y104" s="805">
        <v>2.1108440408716289E-2</v>
      </c>
      <c r="Z104" s="805">
        <v>5.5467050898192483E-3</v>
      </c>
      <c r="AA104" s="805">
        <v>1.648515415168017E-2</v>
      </c>
      <c r="AB104" s="805" t="s">
        <v>319</v>
      </c>
      <c r="AC104" s="805" t="s">
        <v>319</v>
      </c>
      <c r="AD104" s="805" t="s">
        <v>319</v>
      </c>
      <c r="AE104" s="805" t="s">
        <v>319</v>
      </c>
      <c r="AF104" s="805" t="s">
        <v>319</v>
      </c>
      <c r="AG104" s="805" t="s">
        <v>319</v>
      </c>
      <c r="AH104" s="805" t="s">
        <v>319</v>
      </c>
      <c r="AI104" s="805" t="s">
        <v>319</v>
      </c>
      <c r="AJ104" s="805">
        <v>2.1049413577987064E-3</v>
      </c>
      <c r="AK104" s="805">
        <v>-5.4592470952415928E-3</v>
      </c>
      <c r="AL104" s="805">
        <v>2.8264597519249923E-2</v>
      </c>
      <c r="AM104" s="805">
        <v>4.8092892094029116E-2</v>
      </c>
      <c r="AN104" s="805">
        <v>1.6816653031542561E-2</v>
      </c>
      <c r="AO104" s="805">
        <v>2.0808266685540255E-2</v>
      </c>
      <c r="AP104" s="805">
        <v>4.9001910435189089E-3</v>
      </c>
    </row>
    <row r="105" spans="1:42" ht="12.75" customHeight="1">
      <c r="A105" s="807">
        <v>39141</v>
      </c>
      <c r="B105" s="805">
        <v>1.2553160000000001E-2</v>
      </c>
      <c r="C105" s="805">
        <v>1.6133999999999999E-2</v>
      </c>
      <c r="D105" s="805">
        <v>1.65831E-2</v>
      </c>
      <c r="E105" s="805">
        <v>2.1345220000000002E-2</v>
      </c>
      <c r="F105" s="805">
        <v>1.3322011631131447E-2</v>
      </c>
      <c r="G105" s="805">
        <v>1.5837219999999999E-2</v>
      </c>
      <c r="H105" s="805">
        <v>1.8418229129238073E-2</v>
      </c>
      <c r="I105" s="805">
        <v>1.4278709999999998E-2</v>
      </c>
      <c r="J105" s="805">
        <v>8.1959311605128704E-3</v>
      </c>
      <c r="K105" s="805">
        <v>1.2769222337918551E-2</v>
      </c>
      <c r="L105" s="806">
        <v>7.1958485489140855E-3</v>
      </c>
      <c r="M105" s="805">
        <v>1.24793E-2</v>
      </c>
      <c r="N105" s="806">
        <v>1.6707022492644219E-2</v>
      </c>
      <c r="O105" s="806">
        <v>1.8302341649745202E-3</v>
      </c>
      <c r="P105" s="806">
        <v>1.4876497005988032E-2</v>
      </c>
      <c r="Q105" s="805">
        <v>-5.2651689999999992E-3</v>
      </c>
      <c r="R105" s="805">
        <v>-1.8962699999999999E-2</v>
      </c>
      <c r="S105" s="805">
        <v>-3.5980729999999998E-3</v>
      </c>
      <c r="T105" s="805">
        <v>4.0226709999999999E-2</v>
      </c>
      <c r="U105" s="805">
        <v>9.0214067278284737E-3</v>
      </c>
      <c r="V105" s="805">
        <v>-1.4607559999999999E-2</v>
      </c>
      <c r="W105" s="805">
        <v>-2.0580771612899174E-3</v>
      </c>
      <c r="X105" s="805">
        <v>-2.0944933193145499E-3</v>
      </c>
      <c r="Y105" s="805">
        <v>5.9505934679091599E-3</v>
      </c>
      <c r="Z105" s="805">
        <v>-3.4287054817916829E-2</v>
      </c>
      <c r="AA105" s="805">
        <v>4.9617081981849775E-3</v>
      </c>
      <c r="AB105" s="805" t="s">
        <v>319</v>
      </c>
      <c r="AC105" s="805" t="s">
        <v>319</v>
      </c>
      <c r="AD105" s="805" t="s">
        <v>319</v>
      </c>
      <c r="AE105" s="805" t="s">
        <v>319</v>
      </c>
      <c r="AF105" s="805" t="s">
        <v>319</v>
      </c>
      <c r="AG105" s="805" t="s">
        <v>319</v>
      </c>
      <c r="AH105" s="805" t="s">
        <v>319</v>
      </c>
      <c r="AI105" s="805" t="s">
        <v>319</v>
      </c>
      <c r="AJ105" s="805">
        <v>3.3675051797994016E-2</v>
      </c>
      <c r="AK105" s="805">
        <v>2.9910604382912043E-2</v>
      </c>
      <c r="AL105" s="805">
        <v>2.6503367838627723E-2</v>
      </c>
      <c r="AM105" s="805">
        <v>7.178426435751728E-3</v>
      </c>
      <c r="AN105" s="805">
        <v>1.6449132844627234E-2</v>
      </c>
      <c r="AO105" s="805">
        <v>1.8096096512514759E-2</v>
      </c>
      <c r="AP105" s="805">
        <v>4.1839594926855739E-3</v>
      </c>
    </row>
    <row r="106" spans="1:42" ht="12.75" customHeight="1">
      <c r="A106" s="807">
        <v>39172</v>
      </c>
      <c r="B106" s="805">
        <v>-3.8493350000000002E-4</v>
      </c>
      <c r="C106" s="805">
        <v>-3.772334E-3</v>
      </c>
      <c r="D106" s="805">
        <v>-4.8714479999999996E-4</v>
      </c>
      <c r="E106" s="805">
        <v>2.3580580000000001E-3</v>
      </c>
      <c r="F106" s="805">
        <v>3.0971199162328489E-3</v>
      </c>
      <c r="G106" s="805">
        <v>8.069283E-3</v>
      </c>
      <c r="H106" s="805">
        <v>3.6471390881003263E-3</v>
      </c>
      <c r="I106" s="805">
        <v>1.0810809999999999E-2</v>
      </c>
      <c r="J106" s="805">
        <v>1.2199761099679129E-2</v>
      </c>
      <c r="K106" s="805">
        <v>2.5432900432900141E-3</v>
      </c>
      <c r="L106" s="806">
        <v>3.4424590301578295E-3</v>
      </c>
      <c r="M106" s="805">
        <v>1.9798949999999999E-2</v>
      </c>
      <c r="N106" s="806">
        <v>-6.9959237302672506E-3</v>
      </c>
      <c r="O106" s="806">
        <v>8.4989862654927251E-4</v>
      </c>
      <c r="P106" s="806">
        <v>-6.1768230847238925E-3</v>
      </c>
      <c r="Q106" s="805">
        <v>2.0056069999999999E-2</v>
      </c>
      <c r="R106" s="805">
        <v>1.044808E-2</v>
      </c>
      <c r="S106" s="805">
        <v>3.6241620000000002E-2</v>
      </c>
      <c r="T106" s="805">
        <v>-1.3218160000000001E-2</v>
      </c>
      <c r="U106" s="805">
        <v>3.2504924988634887E-2</v>
      </c>
      <c r="V106" s="805">
        <v>6.0978389999999993E-2</v>
      </c>
      <c r="W106" s="805">
        <v>2.8299849949662281E-3</v>
      </c>
      <c r="X106" s="805">
        <v>3.9766039347928217E-3</v>
      </c>
      <c r="Y106" s="805">
        <v>1.2368674828075354E-2</v>
      </c>
      <c r="Z106" s="805">
        <v>-1.4363597120058746E-2</v>
      </c>
      <c r="AA106" s="805">
        <v>2.3923837124482095E-3</v>
      </c>
      <c r="AB106" s="805">
        <v>5.2682E-2</v>
      </c>
      <c r="AC106" s="805">
        <v>4.1954999999999999E-2</v>
      </c>
      <c r="AD106" s="805">
        <v>6.4092999999999997E-2</v>
      </c>
      <c r="AE106" s="805">
        <v>4.6698000000000003E-2</v>
      </c>
      <c r="AF106" s="805">
        <v>5.8532000000000001E-2</v>
      </c>
      <c r="AG106" s="805">
        <v>-1.6781000000000001E-2</v>
      </c>
      <c r="AH106" s="805">
        <v>1.7276E-2</v>
      </c>
      <c r="AI106" s="805">
        <v>7.3082999999999995E-2</v>
      </c>
      <c r="AJ106" s="805">
        <v>9.748494378706285E-3</v>
      </c>
      <c r="AK106" s="805">
        <v>8.6799394731384982E-3</v>
      </c>
      <c r="AL106" s="805">
        <v>-2.5248411652607494E-2</v>
      </c>
      <c r="AM106" s="805">
        <v>6.2614333191668425E-3</v>
      </c>
      <c r="AN106" s="805">
        <v>1.0026385224274348E-2</v>
      </c>
      <c r="AO106" s="805">
        <v>8.3764641786978622E-3</v>
      </c>
      <c r="AP106" s="805">
        <v>4.4236739226846122E-3</v>
      </c>
    </row>
    <row r="107" spans="1:42" ht="12.75" customHeight="1">
      <c r="A107" s="807">
        <v>39202</v>
      </c>
      <c r="B107" s="805">
        <v>3.103771E-3</v>
      </c>
      <c r="C107" s="805">
        <v>3.9874999999999997E-3</v>
      </c>
      <c r="D107" s="805">
        <v>5.1513589999999995E-3</v>
      </c>
      <c r="E107" s="805">
        <v>7.102733E-3</v>
      </c>
      <c r="F107" s="805">
        <v>1.1485345832547234E-2</v>
      </c>
      <c r="G107" s="805">
        <v>1.0034030000000001E-2</v>
      </c>
      <c r="H107" s="805">
        <v>1.0630648822339106E-2</v>
      </c>
      <c r="I107" s="805">
        <v>9.649866E-3</v>
      </c>
      <c r="J107" s="805">
        <v>1.0408401211277063E-2</v>
      </c>
      <c r="K107" s="805">
        <v>4.8037998596641707E-3</v>
      </c>
      <c r="L107" s="806">
        <v>6.0397681459281038E-3</v>
      </c>
      <c r="M107" s="805">
        <v>2.2935710000000002E-2</v>
      </c>
      <c r="N107" s="806">
        <v>3.2785428188872867E-3</v>
      </c>
      <c r="O107" s="806">
        <v>2.277009813981512E-2</v>
      </c>
      <c r="P107" s="806">
        <v>-1.1131725417439231E-3</v>
      </c>
      <c r="Q107" s="805">
        <v>4.4389690000000002E-2</v>
      </c>
      <c r="R107" s="805">
        <v>4.2575809999999999E-2</v>
      </c>
      <c r="S107" s="805">
        <v>6.4596319999999999E-2</v>
      </c>
      <c r="T107" s="805">
        <v>-1.9463149999999999E-2</v>
      </c>
      <c r="U107" s="805">
        <v>4.964408894107275E-2</v>
      </c>
      <c r="V107" s="805">
        <v>4.379719E-2</v>
      </c>
      <c r="W107" s="805">
        <v>2.2072861122471643E-2</v>
      </c>
      <c r="X107" s="805">
        <v>2.7655054199560603E-2</v>
      </c>
      <c r="Y107" s="805">
        <v>2.6281817835925203E-2</v>
      </c>
      <c r="Z107" s="805">
        <v>2.8858571434518865E-2</v>
      </c>
      <c r="AA107" s="805">
        <v>8.5818872793308465E-3</v>
      </c>
      <c r="AB107" s="805" t="s">
        <v>319</v>
      </c>
      <c r="AC107" s="805" t="s">
        <v>319</v>
      </c>
      <c r="AD107" s="805" t="s">
        <v>319</v>
      </c>
      <c r="AE107" s="805" t="s">
        <v>319</v>
      </c>
      <c r="AF107" s="805" t="s">
        <v>319</v>
      </c>
      <c r="AG107" s="805" t="s">
        <v>319</v>
      </c>
      <c r="AH107" s="805" t="s">
        <v>319</v>
      </c>
      <c r="AI107" s="805" t="s">
        <v>319</v>
      </c>
      <c r="AJ107" s="805">
        <v>1.1551155115511413E-2</v>
      </c>
      <c r="AK107" s="805">
        <v>6.4056523409443678E-3</v>
      </c>
      <c r="AL107" s="805">
        <v>1.6096197532791567E-2</v>
      </c>
      <c r="AM107" s="805">
        <v>7.5760954252241941E-3</v>
      </c>
      <c r="AN107" s="805">
        <v>8.2723789620342547E-3</v>
      </c>
      <c r="AO107" s="805">
        <v>8.4419531302761808E-3</v>
      </c>
      <c r="AP107" s="805">
        <v>4.5859986049066048E-3</v>
      </c>
    </row>
    <row r="108" spans="1:42" ht="12.75" customHeight="1">
      <c r="A108" s="807">
        <v>39233</v>
      </c>
      <c r="B108" s="805">
        <v>-6.7393050000000001E-3</v>
      </c>
      <c r="C108" s="805">
        <v>-7.5504939999999996E-3</v>
      </c>
      <c r="D108" s="805">
        <v>-8.9770960000000004E-3</v>
      </c>
      <c r="E108" s="805">
        <v>-1.306526E-2</v>
      </c>
      <c r="F108" s="805">
        <v>4.8104466891176756E-3</v>
      </c>
      <c r="G108" s="805">
        <v>-3.8577299999999998E-3</v>
      </c>
      <c r="H108" s="805">
        <v>-4.4749606054624858E-3</v>
      </c>
      <c r="I108" s="805">
        <v>-3.4529090000000001E-3</v>
      </c>
      <c r="J108" s="805">
        <v>9.6801464843359053E-3</v>
      </c>
      <c r="K108" s="805">
        <v>-6.2849162011172632E-3</v>
      </c>
      <c r="L108" s="806">
        <v>6.1244858456328544E-3</v>
      </c>
      <c r="M108" s="805">
        <v>-4.2889779999999997E-3</v>
      </c>
      <c r="N108" s="806">
        <v>-8.3403228963795373E-3</v>
      </c>
      <c r="O108" s="806">
        <v>2.5640150543354112E-2</v>
      </c>
      <c r="P108" s="806">
        <v>-6.5936106983656151E-3</v>
      </c>
      <c r="Q108" s="805">
        <v>2.9731730000000001E-2</v>
      </c>
      <c r="R108" s="805">
        <v>3.4344359999999997E-2</v>
      </c>
      <c r="S108" s="805">
        <v>1.7583720000000001E-2</v>
      </c>
      <c r="T108" s="805">
        <v>1.6319070000000001E-2</v>
      </c>
      <c r="U108" s="805">
        <v>4.3520816583353605E-2</v>
      </c>
      <c r="V108" s="805">
        <v>3.2692359999999997E-2</v>
      </c>
      <c r="W108" s="805">
        <v>2.5479164118523911E-2</v>
      </c>
      <c r="X108" s="805">
        <v>3.0191729411626511E-2</v>
      </c>
      <c r="Y108" s="805">
        <v>3.1532646848919876E-2</v>
      </c>
      <c r="Z108" s="805">
        <v>3.7773519124285615E-2</v>
      </c>
      <c r="AA108" s="805">
        <v>1.46635244828488E-2</v>
      </c>
      <c r="AB108" s="805" t="s">
        <v>319</v>
      </c>
      <c r="AC108" s="805" t="s">
        <v>319</v>
      </c>
      <c r="AD108" s="805" t="s">
        <v>319</v>
      </c>
      <c r="AE108" s="805" t="s">
        <v>319</v>
      </c>
      <c r="AF108" s="805" t="s">
        <v>319</v>
      </c>
      <c r="AG108" s="805" t="s">
        <v>319</v>
      </c>
      <c r="AH108" s="805" t="s">
        <v>319</v>
      </c>
      <c r="AI108" s="805" t="s">
        <v>319</v>
      </c>
      <c r="AJ108" s="805">
        <v>1.2942217513529641E-3</v>
      </c>
      <c r="AK108" s="805">
        <v>-4.2477490560555164E-4</v>
      </c>
      <c r="AL108" s="805">
        <v>-2.7382969603480856E-2</v>
      </c>
      <c r="AM108" s="805">
        <v>8.1544025181794488E-3</v>
      </c>
      <c r="AN108" s="805">
        <v>8.2045081613264514E-3</v>
      </c>
      <c r="AO108" s="805">
        <v>6.4291454594160857E-3</v>
      </c>
      <c r="AP108" s="805">
        <v>4.5971959579245159E-3</v>
      </c>
    </row>
    <row r="109" spans="1:42" ht="12.75" customHeight="1">
      <c r="A109" s="807">
        <v>39263</v>
      </c>
      <c r="B109" s="805">
        <v>-3.7153580000000002E-3</v>
      </c>
      <c r="C109" s="805">
        <v>-4.7558850000000005E-3</v>
      </c>
      <c r="D109" s="805">
        <v>-4.3491259999999996E-4</v>
      </c>
      <c r="E109" s="805">
        <v>-1.526321E-3</v>
      </c>
      <c r="F109" s="805">
        <v>-1.736301319335809E-2</v>
      </c>
      <c r="G109" s="805">
        <v>-1.7304659999999999E-2</v>
      </c>
      <c r="H109" s="805">
        <v>-1.0572203984788864E-2</v>
      </c>
      <c r="I109" s="805">
        <v>-2.1619359999999997E-2</v>
      </c>
      <c r="J109" s="805">
        <v>-2.0681298999863929E-3</v>
      </c>
      <c r="K109" s="805">
        <v>-4.0542732039570151E-3</v>
      </c>
      <c r="L109" s="806">
        <v>9.619286669773075E-4</v>
      </c>
      <c r="M109" s="805">
        <v>5.8973240000000007E-3</v>
      </c>
      <c r="N109" s="806">
        <v>-8.058892014017105E-3</v>
      </c>
      <c r="O109" s="806">
        <v>-5.8002843344130417E-3</v>
      </c>
      <c r="P109" s="806">
        <v>-2.7110404786387932E-3</v>
      </c>
      <c r="Q109" s="805">
        <v>-2.9386839999999996E-3</v>
      </c>
      <c r="R109" s="805">
        <v>-1.708192E-2</v>
      </c>
      <c r="S109" s="805">
        <v>-1.968234E-4</v>
      </c>
      <c r="T109" s="805">
        <v>-2.9978709999999996E-3</v>
      </c>
      <c r="U109" s="805">
        <v>4.2509714591987047E-2</v>
      </c>
      <c r="V109" s="805">
        <v>3.1806960000000002E-2</v>
      </c>
      <c r="W109" s="805">
        <v>-7.303563947782532E-4</v>
      </c>
      <c r="X109" s="805">
        <v>-4.2344466749759668E-3</v>
      </c>
      <c r="Y109" s="805">
        <v>-9.3926814741792652E-3</v>
      </c>
      <c r="Z109" s="805">
        <v>1.4568024274581592E-2</v>
      </c>
      <c r="AA109" s="805">
        <v>-1.5180265654649583E-3</v>
      </c>
      <c r="AB109" s="805">
        <v>0.101186</v>
      </c>
      <c r="AC109" s="805">
        <v>6.2127000000000002E-2</v>
      </c>
      <c r="AD109" s="805">
        <v>3.0374999999999999E-2</v>
      </c>
      <c r="AE109" s="805">
        <v>5.9572E-2</v>
      </c>
      <c r="AF109" s="805">
        <v>0.111414</v>
      </c>
      <c r="AG109" s="805">
        <v>7.9631999999999994E-2</v>
      </c>
      <c r="AH109" s="805">
        <v>6.3111E-2</v>
      </c>
      <c r="AI109" s="805">
        <v>7.1776999999999994E-2</v>
      </c>
      <c r="AJ109" s="805">
        <v>-1.3968545972658064E-2</v>
      </c>
      <c r="AK109" s="805">
        <v>-1.5678208607967536E-2</v>
      </c>
      <c r="AL109" s="805">
        <v>-3.8672466130401761E-2</v>
      </c>
      <c r="AM109" s="805">
        <v>-7.3149819611124434E-2</v>
      </c>
      <c r="AN109" s="805">
        <v>1.0279253040945679E-2</v>
      </c>
      <c r="AO109" s="805">
        <v>9.3824860260847132E-3</v>
      </c>
      <c r="AP109" s="805">
        <v>4.3165964881191066E-3</v>
      </c>
    </row>
    <row r="110" spans="1:42" ht="12.75" customHeight="1">
      <c r="A110" s="807">
        <v>39294</v>
      </c>
      <c r="B110" s="805">
        <v>1.0118519999999999E-2</v>
      </c>
      <c r="C110" s="805">
        <v>3.7313279999999999E-3</v>
      </c>
      <c r="D110" s="805">
        <v>1.6581459999999999E-2</v>
      </c>
      <c r="E110" s="805">
        <v>2.275862E-2</v>
      </c>
      <c r="F110" s="805">
        <v>-3.1710444041147867E-2</v>
      </c>
      <c r="G110" s="805">
        <v>-1.2065079999999999E-2</v>
      </c>
      <c r="H110" s="805">
        <v>-4.9492103354853434E-3</v>
      </c>
      <c r="I110" s="805">
        <v>-1.6646919999999999E-2</v>
      </c>
      <c r="J110" s="805">
        <v>2.9658014921130071E-3</v>
      </c>
      <c r="K110" s="805">
        <v>6.296135475466702E-3</v>
      </c>
      <c r="L110" s="806">
        <v>-4.0159466642641584E-2</v>
      </c>
      <c r="M110" s="805">
        <v>1.4265710000000001E-2</v>
      </c>
      <c r="N110" s="806">
        <v>-1.3022516679424001E-3</v>
      </c>
      <c r="O110" s="806">
        <v>-1.9569994483261688E-2</v>
      </c>
      <c r="P110" s="806">
        <v>-1.3123359580052507E-2</v>
      </c>
      <c r="Q110" s="805">
        <v>-1.527131E-2</v>
      </c>
      <c r="R110" s="805">
        <v>-3.1249180000000001E-2</v>
      </c>
      <c r="S110" s="805">
        <v>-2.129441E-2</v>
      </c>
      <c r="T110" s="805">
        <v>-1.6271409999999999E-3</v>
      </c>
      <c r="U110" s="805">
        <v>4.5371292696250176E-2</v>
      </c>
      <c r="V110" s="805">
        <v>2.302322E-2</v>
      </c>
      <c r="W110" s="805">
        <v>-9.3063247790199366E-3</v>
      </c>
      <c r="X110" s="805">
        <v>-1.4034098350331425E-2</v>
      </c>
      <c r="Y110" s="805">
        <v>-7.4072250408651064E-3</v>
      </c>
      <c r="Z110" s="805">
        <v>-3.1343340942805997E-2</v>
      </c>
      <c r="AA110" s="805">
        <v>1.6514033087279278E-2</v>
      </c>
      <c r="AB110" s="805" t="s">
        <v>319</v>
      </c>
      <c r="AC110" s="805" t="s">
        <v>319</v>
      </c>
      <c r="AD110" s="805" t="s">
        <v>319</v>
      </c>
      <c r="AE110" s="805" t="s">
        <v>319</v>
      </c>
      <c r="AF110" s="805" t="s">
        <v>319</v>
      </c>
      <c r="AG110" s="805" t="s">
        <v>319</v>
      </c>
      <c r="AH110" s="805" t="s">
        <v>319</v>
      </c>
      <c r="AI110" s="805" t="s">
        <v>319</v>
      </c>
      <c r="AJ110" s="805">
        <v>2.0751214069487878E-2</v>
      </c>
      <c r="AK110" s="805">
        <v>1.5195738635614964E-2</v>
      </c>
      <c r="AL110" s="805">
        <v>2.8895279354645975E-2</v>
      </c>
      <c r="AM110" s="805">
        <v>-4.9588457873355418E-2</v>
      </c>
      <c r="AN110" s="805">
        <v>1.0174665083940937E-2</v>
      </c>
      <c r="AO110" s="805">
        <v>1.0152284263959421E-2</v>
      </c>
      <c r="AP110" s="805">
        <v>4.7662488084379007E-3</v>
      </c>
    </row>
    <row r="111" spans="1:42" ht="12.75" customHeight="1">
      <c r="A111" s="807">
        <v>39325</v>
      </c>
      <c r="B111" s="805">
        <v>1.1449309999999999E-2</v>
      </c>
      <c r="C111" s="805">
        <v>6.5280859999999998E-3</v>
      </c>
      <c r="D111" s="805">
        <v>1.5675680000000001E-2</v>
      </c>
      <c r="E111" s="805">
        <v>8.6601999999999998E-3</v>
      </c>
      <c r="F111" s="805">
        <v>9.3448313808661698E-3</v>
      </c>
      <c r="G111" s="805">
        <v>9.5082080000000006E-3</v>
      </c>
      <c r="H111" s="805">
        <v>1.6640221847615821E-2</v>
      </c>
      <c r="I111" s="805">
        <v>4.9148220000000001E-3</v>
      </c>
      <c r="J111" s="805">
        <v>-9.5814429256579903E-4</v>
      </c>
      <c r="K111" s="805">
        <v>1.1596548004314977E-2</v>
      </c>
      <c r="L111" s="806">
        <v>9.2221048926433014E-3</v>
      </c>
      <c r="M111" s="805">
        <v>-3.3481339999999998E-2</v>
      </c>
      <c r="N111" s="806">
        <v>6.9524592870240376E-4</v>
      </c>
      <c r="O111" s="806">
        <v>-2.0800532079258138E-3</v>
      </c>
      <c r="P111" s="806">
        <v>-2.0611702127659615E-2</v>
      </c>
      <c r="Q111" s="805">
        <v>-2.7665269999999995E-3</v>
      </c>
      <c r="R111" s="805">
        <v>1.455101E-2</v>
      </c>
      <c r="S111" s="805">
        <v>-1.1041479999999999E-2</v>
      </c>
      <c r="T111" s="805">
        <v>-2.937621E-2</v>
      </c>
      <c r="U111" s="805">
        <v>-1.5676390126947881E-2</v>
      </c>
      <c r="V111" s="805">
        <v>-2.9778490000000001E-2</v>
      </c>
      <c r="W111" s="805">
        <v>-2.54719184184653E-2</v>
      </c>
      <c r="X111" s="805">
        <v>-1.5769023902864165E-2</v>
      </c>
      <c r="Y111" s="805">
        <v>-1.9823636150020141E-2</v>
      </c>
      <c r="Z111" s="805">
        <v>-7.3785620425445564E-2</v>
      </c>
      <c r="AA111" s="805">
        <v>-2.6201959597374924E-2</v>
      </c>
      <c r="AB111" s="805" t="s">
        <v>319</v>
      </c>
      <c r="AC111" s="805" t="s">
        <v>319</v>
      </c>
      <c r="AD111" s="805" t="s">
        <v>319</v>
      </c>
      <c r="AE111" s="805" t="s">
        <v>319</v>
      </c>
      <c r="AF111" s="805" t="s">
        <v>319</v>
      </c>
      <c r="AG111" s="805" t="s">
        <v>319</v>
      </c>
      <c r="AH111" s="805" t="s">
        <v>319</v>
      </c>
      <c r="AI111" s="805" t="s">
        <v>319</v>
      </c>
      <c r="AJ111" s="805">
        <v>-3.6310313108506853E-2</v>
      </c>
      <c r="AK111" s="805">
        <v>-4.2253586946588317E-2</v>
      </c>
      <c r="AL111" s="805">
        <v>-1.4994718635774618E-2</v>
      </c>
      <c r="AM111" s="805">
        <v>2.914713409968428E-2</v>
      </c>
      <c r="AN111" s="805">
        <v>1.0323988584858279E-2</v>
      </c>
      <c r="AO111" s="805">
        <v>9.9197285126932933E-3</v>
      </c>
      <c r="AP111" s="805">
        <v>3.993474034585498E-3</v>
      </c>
    </row>
    <row r="112" spans="1:42" ht="12.75" customHeight="1">
      <c r="A112" s="807">
        <v>39355</v>
      </c>
      <c r="B112" s="805">
        <v>4.4322660000000007E-3</v>
      </c>
      <c r="C112" s="805">
        <v>4.0074749999999999E-3</v>
      </c>
      <c r="D112" s="805">
        <v>5.3925930000000002E-3</v>
      </c>
      <c r="E112" s="805">
        <v>1.3344879999999998E-2</v>
      </c>
      <c r="F112" s="805">
        <v>2.6213388229720413E-2</v>
      </c>
      <c r="G112" s="805">
        <v>2.31401E-2</v>
      </c>
      <c r="H112" s="805">
        <v>1.3110440820763403E-2</v>
      </c>
      <c r="I112" s="805">
        <v>2.9736989999999998E-2</v>
      </c>
      <c r="J112" s="805">
        <v>1.4688218470631398E-2</v>
      </c>
      <c r="K112" s="805">
        <v>8.3177819248201335E-3</v>
      </c>
      <c r="L112" s="806">
        <v>2.3321242559523725E-2</v>
      </c>
      <c r="M112" s="805">
        <v>3.2246990000000003E-2</v>
      </c>
      <c r="N112" s="806">
        <v>1.1802248386456604E-3</v>
      </c>
      <c r="O112" s="806">
        <v>3.5590320272775422E-2</v>
      </c>
      <c r="P112" s="806">
        <v>1.5517408592764959E-2</v>
      </c>
      <c r="Q112" s="805">
        <v>5.3680700000000005E-2</v>
      </c>
      <c r="R112" s="805">
        <v>3.7489639999999998E-2</v>
      </c>
      <c r="S112" s="805">
        <v>5.062651E-2</v>
      </c>
      <c r="T112" s="805">
        <v>2.3069120000000002E-2</v>
      </c>
      <c r="U112" s="805">
        <v>0.1294694438372419</v>
      </c>
      <c r="V112" s="805">
        <v>0.1014726</v>
      </c>
      <c r="W112" s="805">
        <v>1.2771984663850322E-2</v>
      </c>
      <c r="X112" s="805">
        <v>5.5701575839099959E-3</v>
      </c>
      <c r="Y112" s="805">
        <v>1.0843789892580835E-2</v>
      </c>
      <c r="Z112" s="805">
        <v>4.7885405377619872E-2</v>
      </c>
      <c r="AA112" s="805">
        <v>1.0045453920814795E-2</v>
      </c>
      <c r="AB112" s="805">
        <v>3.0977000000000001E-2</v>
      </c>
      <c r="AC112" s="805">
        <v>1.7655000000000001E-2</v>
      </c>
      <c r="AD112" s="805">
        <v>1.7675E-2</v>
      </c>
      <c r="AE112" s="805">
        <v>8.3251000000000006E-2</v>
      </c>
      <c r="AF112" s="805">
        <v>3.1130000000000001E-2</v>
      </c>
      <c r="AG112" s="805">
        <v>9.6144999999999994E-2</v>
      </c>
      <c r="AH112" s="805">
        <v>2.5732000000000001E-2</v>
      </c>
      <c r="AI112" s="805">
        <v>1.0769000000000001E-2</v>
      </c>
      <c r="AJ112" s="805">
        <v>8.0045742195005598E-2</v>
      </c>
      <c r="AK112" s="805">
        <v>7.3571819309004027E-2</v>
      </c>
      <c r="AL112" s="805">
        <v>0.10862912081837806</v>
      </c>
      <c r="AM112" s="805">
        <v>5.9751195736086338E-2</v>
      </c>
      <c r="AN112" s="805">
        <v>1.4455429093627847E-2</v>
      </c>
      <c r="AO112" s="805">
        <v>2.4168012924071114E-2</v>
      </c>
      <c r="AP112" s="805">
        <v>5.2306337906780076E-3</v>
      </c>
    </row>
    <row r="113" spans="1:42" ht="12.75" customHeight="1">
      <c r="A113" s="807">
        <v>39386</v>
      </c>
      <c r="B113" s="805">
        <v>8.4142439999999995E-3</v>
      </c>
      <c r="C113" s="805">
        <v>1.03182E-2</v>
      </c>
      <c r="D113" s="805">
        <v>7.8654039999999995E-3</v>
      </c>
      <c r="E113" s="805">
        <v>1.1221080000000001E-2</v>
      </c>
      <c r="F113" s="805">
        <v>1.0211724504613606E-2</v>
      </c>
      <c r="G113" s="805">
        <v>2.0630069999999997E-2</v>
      </c>
      <c r="H113" s="805">
        <v>1.1679517033480469E-2</v>
      </c>
      <c r="I113" s="805">
        <v>2.64865E-2</v>
      </c>
      <c r="J113" s="805">
        <v>9.060041105561023E-3</v>
      </c>
      <c r="K113" s="805">
        <v>8.8308391941198661E-3</v>
      </c>
      <c r="L113" s="806">
        <v>7.7935061689122787E-3</v>
      </c>
      <c r="M113" s="805">
        <v>2.8789989999999998E-2</v>
      </c>
      <c r="N113" s="806">
        <v>8.5066196875367428E-3</v>
      </c>
      <c r="O113" s="806">
        <v>2.1339523853188602E-2</v>
      </c>
      <c r="P113" s="806">
        <v>-1.814535383440008E-3</v>
      </c>
      <c r="Q113" s="805">
        <v>3.9012190000000002E-2</v>
      </c>
      <c r="R113" s="805">
        <v>1.6540570000000001E-2</v>
      </c>
      <c r="S113" s="805">
        <v>4.6601839999999999E-2</v>
      </c>
      <c r="T113" s="805">
        <v>-3.8163239999999998E-3</v>
      </c>
      <c r="U113" s="805">
        <v>9.7016782327407292E-2</v>
      </c>
      <c r="V113" s="805">
        <v>0.11150399999999999</v>
      </c>
      <c r="W113" s="805">
        <v>2.8154538001543328E-2</v>
      </c>
      <c r="X113" s="805">
        <v>2.9026885383442558E-2</v>
      </c>
      <c r="Y113" s="805">
        <v>1.5062191488254495E-2</v>
      </c>
      <c r="Z113" s="805">
        <v>5.5807230412896702E-2</v>
      </c>
      <c r="AA113" s="805">
        <v>3.0147962711603915E-2</v>
      </c>
      <c r="AB113" s="805" t="s">
        <v>319</v>
      </c>
      <c r="AC113" s="805" t="s">
        <v>319</v>
      </c>
      <c r="AD113" s="805" t="s">
        <v>319</v>
      </c>
      <c r="AE113" s="805" t="s">
        <v>319</v>
      </c>
      <c r="AF113" s="805" t="s">
        <v>319</v>
      </c>
      <c r="AG113" s="805" t="s">
        <v>319</v>
      </c>
      <c r="AH113" s="805" t="s">
        <v>319</v>
      </c>
      <c r="AI113" s="805" t="s">
        <v>319</v>
      </c>
      <c r="AJ113" s="805">
        <v>3.3336489654440138E-2</v>
      </c>
      <c r="AK113" s="805">
        <v>2.7139682860317205E-2</v>
      </c>
      <c r="AL113" s="805">
        <v>5.495617749051207E-2</v>
      </c>
      <c r="AM113" s="805">
        <v>2.5818920793303501E-2</v>
      </c>
      <c r="AN113" s="805">
        <v>1.1628859225288668E-2</v>
      </c>
      <c r="AO113" s="805">
        <v>1.4196479273140161E-2</v>
      </c>
      <c r="AP113" s="805">
        <v>5.7766805061041371E-3</v>
      </c>
    </row>
    <row r="114" spans="1:42" ht="12.75" customHeight="1">
      <c r="A114" s="807">
        <v>39416</v>
      </c>
      <c r="B114" s="805">
        <v>1.1231089999999999E-2</v>
      </c>
      <c r="C114" s="805">
        <v>1.075311E-3</v>
      </c>
      <c r="D114" s="805">
        <v>3.068976E-2</v>
      </c>
      <c r="E114" s="805">
        <v>3.9676160000000002E-2</v>
      </c>
      <c r="F114" s="805">
        <v>-2.061233240738225E-2</v>
      </c>
      <c r="G114" s="805">
        <v>-6.6014569999999998E-3</v>
      </c>
      <c r="H114" s="805">
        <v>4.6957318621070332E-3</v>
      </c>
      <c r="I114" s="805">
        <v>-1.384519E-2</v>
      </c>
      <c r="J114" s="805">
        <v>-7.9625425872642541E-3</v>
      </c>
      <c r="K114" s="805">
        <v>1.5777335150435112E-2</v>
      </c>
      <c r="L114" s="806">
        <v>-1.7736092949151461E-2</v>
      </c>
      <c r="M114" s="805">
        <v>1.865671E-2</v>
      </c>
      <c r="N114" s="806">
        <v>-1.6977698956060161E-2</v>
      </c>
      <c r="O114" s="806">
        <v>-3.3579977594016763E-2</v>
      </c>
      <c r="P114" s="806">
        <v>-1.5882127822426262E-2</v>
      </c>
      <c r="Q114" s="805">
        <v>-4.421361E-2</v>
      </c>
      <c r="R114" s="805">
        <v>-4.2875530000000002E-2</v>
      </c>
      <c r="S114" s="805">
        <v>-3.2008500000000002E-2</v>
      </c>
      <c r="T114" s="805">
        <v>-1.8328979999999998E-2</v>
      </c>
      <c r="U114" s="805">
        <v>-8.2312616563334773E-2</v>
      </c>
      <c r="V114" s="805">
        <v>-4.1491049999999995E-2</v>
      </c>
      <c r="W114" s="805">
        <v>-2.4126619312435427E-2</v>
      </c>
      <c r="X114" s="805">
        <v>-3.6653628943744798E-2</v>
      </c>
      <c r="Y114" s="805">
        <v>-2.9718912513134077E-2</v>
      </c>
      <c r="Z114" s="805">
        <v>-1.608255852761209E-2</v>
      </c>
      <c r="AA114" s="805">
        <v>-1.4150379047432549E-2</v>
      </c>
      <c r="AB114" s="805" t="s">
        <v>319</v>
      </c>
      <c r="AC114" s="805" t="s">
        <v>319</v>
      </c>
      <c r="AD114" s="805" t="s">
        <v>319</v>
      </c>
      <c r="AE114" s="805" t="s">
        <v>319</v>
      </c>
      <c r="AF114" s="805" t="s">
        <v>319</v>
      </c>
      <c r="AG114" s="805" t="s">
        <v>319</v>
      </c>
      <c r="AH114" s="805" t="s">
        <v>319</v>
      </c>
      <c r="AI114" s="805" t="s">
        <v>319</v>
      </c>
      <c r="AJ114" s="805">
        <v>-3.1361332870531E-2</v>
      </c>
      <c r="AK114" s="805">
        <v>-3.5632776155858914E-2</v>
      </c>
      <c r="AL114" s="805">
        <v>-1.9746201290261611E-2</v>
      </c>
      <c r="AM114" s="805">
        <v>-7.7145005882830797E-2</v>
      </c>
      <c r="AN114" s="805">
        <v>9.0666234922691658E-3</v>
      </c>
      <c r="AO114" s="805">
        <v>9.3318402388951061E-3</v>
      </c>
      <c r="AP114" s="805">
        <v>3.4743844901754528E-3</v>
      </c>
    </row>
    <row r="115" spans="1:42" ht="12.75" customHeight="1">
      <c r="A115" s="807">
        <v>39447</v>
      </c>
      <c r="B115" s="805">
        <v>2.1823839999999999E-3</v>
      </c>
      <c r="C115" s="805">
        <v>1.553972E-3</v>
      </c>
      <c r="D115" s="805">
        <v>8.0066579999999994E-4</v>
      </c>
      <c r="E115" s="805">
        <v>-1.5733140000000001E-3</v>
      </c>
      <c r="F115" s="805">
        <v>3.9115885325149424E-3</v>
      </c>
      <c r="G115" s="805">
        <v>6.335177E-3</v>
      </c>
      <c r="H115" s="805">
        <v>1.5621329204436041E-3</v>
      </c>
      <c r="I115" s="805">
        <v>9.398324999999999E-3</v>
      </c>
      <c r="J115" s="805">
        <v>2.699144088060379E-3</v>
      </c>
      <c r="K115" s="805">
        <v>3.9217709892152008E-3</v>
      </c>
      <c r="L115" s="806">
        <v>4.1238848678675222E-3</v>
      </c>
      <c r="M115" s="805">
        <v>-9.5989730000000002E-3</v>
      </c>
      <c r="N115" s="806">
        <v>4.5015097776774926E-3</v>
      </c>
      <c r="O115" s="806">
        <v>-1.3869743164230952E-2</v>
      </c>
      <c r="P115" s="806">
        <v>-3.4026832587983336E-3</v>
      </c>
      <c r="Q115" s="805">
        <v>-1.1070109999999999E-2</v>
      </c>
      <c r="R115" s="805">
        <v>-6.2126320000000001E-3</v>
      </c>
      <c r="S115" s="805">
        <v>-1.7518160000000001E-2</v>
      </c>
      <c r="T115" s="805">
        <v>-3.9581019999999995E-2</v>
      </c>
      <c r="U115" s="805">
        <v>-1.2578270899703314E-2</v>
      </c>
      <c r="V115" s="805">
        <v>1.4249270000000001E-2</v>
      </c>
      <c r="W115" s="805">
        <v>-1.3886093479168471E-3</v>
      </c>
      <c r="X115" s="805">
        <v>-4.3804779093261637E-3</v>
      </c>
      <c r="Y115" s="805">
        <v>-7.0941008464627808E-3</v>
      </c>
      <c r="Z115" s="805">
        <v>1.903622612404865E-2</v>
      </c>
      <c r="AA115" s="805">
        <v>-4.1829529693607759E-3</v>
      </c>
      <c r="AB115" s="805">
        <v>4.6656999999999997E-2</v>
      </c>
      <c r="AC115" s="805">
        <v>1.2481000000000001E-2</v>
      </c>
      <c r="AD115" s="805">
        <v>5.9073000000000001E-2</v>
      </c>
      <c r="AE115" s="805">
        <v>5.6545999999999999E-2</v>
      </c>
      <c r="AF115" s="805">
        <v>4.4900000000000002E-2</v>
      </c>
      <c r="AG115" s="805">
        <v>7.6241000000000003E-2</v>
      </c>
      <c r="AH115" s="805">
        <v>4.6894999999999999E-2</v>
      </c>
      <c r="AI115" s="805">
        <v>1.779E-2</v>
      </c>
      <c r="AJ115" s="805">
        <v>4.632329122125034E-2</v>
      </c>
      <c r="AK115" s="805">
        <v>4.1904350162403903E-2</v>
      </c>
      <c r="AL115" s="805">
        <v>5.9985921400917075E-2</v>
      </c>
      <c r="AM115" s="805">
        <v>-5.1908262559664298E-2</v>
      </c>
      <c r="AN115" s="805">
        <v>8.1026875250700403E-3</v>
      </c>
      <c r="AO115" s="805">
        <v>7.8279092702169262E-3</v>
      </c>
      <c r="AP115" s="805">
        <v>5.2843834558093938E-3</v>
      </c>
    </row>
    <row r="116" spans="1:42" ht="12.75" customHeight="1">
      <c r="A116" s="807">
        <v>39478</v>
      </c>
      <c r="B116" s="805">
        <v>1.650857E-2</v>
      </c>
      <c r="C116" s="805">
        <v>8.9334710000000001E-3</v>
      </c>
      <c r="D116" s="805">
        <v>2.538663E-2</v>
      </c>
      <c r="E116" s="805">
        <v>3.9605229999999998E-2</v>
      </c>
      <c r="F116" s="805">
        <v>-1.214411915997593E-2</v>
      </c>
      <c r="G116" s="805">
        <v>5.9292330000000008E-3</v>
      </c>
      <c r="H116" s="805">
        <v>7.997232453808234E-3</v>
      </c>
      <c r="I116" s="805">
        <v>4.6260750000000003E-3</v>
      </c>
      <c r="J116" s="805">
        <v>1.2702158763021831E-2</v>
      </c>
      <c r="K116" s="805">
        <v>1.4083783089180013E-2</v>
      </c>
      <c r="L116" s="806">
        <v>-3.9278883885371374E-2</v>
      </c>
      <c r="M116" s="805">
        <v>-1.98763E-2</v>
      </c>
      <c r="N116" s="806">
        <v>2.5176541935634233E-3</v>
      </c>
      <c r="O116" s="806">
        <v>-2.3519967045364076E-2</v>
      </c>
      <c r="P116" s="806">
        <v>-6.1945176080382525E-2</v>
      </c>
      <c r="Q116" s="805">
        <v>-8.1905629999999993E-2</v>
      </c>
      <c r="R116" s="805">
        <v>-6.1033280000000002E-2</v>
      </c>
      <c r="S116" s="805">
        <v>-0.10434060000000001</v>
      </c>
      <c r="T116" s="805">
        <v>-4.5703120000000007E-2</v>
      </c>
      <c r="U116" s="805">
        <v>-0.12591088613228019</v>
      </c>
      <c r="V116" s="805">
        <v>-0.1025562</v>
      </c>
      <c r="W116" s="805">
        <v>-2.0567060665609205E-2</v>
      </c>
      <c r="X116" s="805">
        <v>-3.3706654539672143E-2</v>
      </c>
      <c r="Y116" s="805">
        <v>-3.390775909282906E-2</v>
      </c>
      <c r="Z116" s="805">
        <v>3.819069552632115E-2</v>
      </c>
      <c r="AA116" s="805">
        <v>-3.3142827297388933E-2</v>
      </c>
      <c r="AB116" s="805" t="s">
        <v>319</v>
      </c>
      <c r="AC116" s="805" t="s">
        <v>319</v>
      </c>
      <c r="AD116" s="805" t="s">
        <v>319</v>
      </c>
      <c r="AE116" s="805" t="s">
        <v>319</v>
      </c>
      <c r="AF116" s="805" t="s">
        <v>319</v>
      </c>
      <c r="AG116" s="805" t="s">
        <v>319</v>
      </c>
      <c r="AH116" s="805" t="s">
        <v>319</v>
      </c>
      <c r="AI116" s="805" t="s">
        <v>319</v>
      </c>
      <c r="AJ116" s="805">
        <v>4.2236773610235812E-2</v>
      </c>
      <c r="AK116" s="805">
        <v>3.2278836852100312E-2</v>
      </c>
      <c r="AL116" s="805">
        <v>0.10900006140592278</v>
      </c>
      <c r="AM116" s="805">
        <v>-4.2563896758890385E-2</v>
      </c>
      <c r="AN116" s="805">
        <v>9.9474773197516519E-3</v>
      </c>
      <c r="AO116" s="805">
        <v>8.0117424010763827E-3</v>
      </c>
      <c r="AP116" s="805">
        <v>7.373977916848462E-3</v>
      </c>
    </row>
    <row r="117" spans="1:42" ht="12.75" customHeight="1">
      <c r="A117" s="807">
        <v>39507</v>
      </c>
      <c r="B117" s="805">
        <v>2.9100100000000002E-3</v>
      </c>
      <c r="C117" s="805">
        <v>-2.3122709999999999E-3</v>
      </c>
      <c r="D117" s="805">
        <v>1.1396099999999999E-2</v>
      </c>
      <c r="E117" s="805">
        <v>1.2293130000000001E-2</v>
      </c>
      <c r="F117" s="805">
        <v>-1.1204240533118082E-2</v>
      </c>
      <c r="G117" s="805">
        <v>-1.7605680000000001E-3</v>
      </c>
      <c r="H117" s="805">
        <v>2.244261379143353E-3</v>
      </c>
      <c r="I117" s="805">
        <v>-4.2211560000000002E-3</v>
      </c>
      <c r="J117" s="805">
        <v>-2.0777541785945708E-3</v>
      </c>
      <c r="K117" s="805">
        <v>-4.6631861726391666E-3</v>
      </c>
      <c r="L117" s="806">
        <v>-1.1079739225607788E-2</v>
      </c>
      <c r="M117" s="805">
        <v>-1.5581640000000001E-2</v>
      </c>
      <c r="N117" s="806">
        <v>-1.4146779838966395E-2</v>
      </c>
      <c r="O117" s="806">
        <v>-5.2300427847221664E-3</v>
      </c>
      <c r="P117" s="806">
        <v>-0.10212146422628943</v>
      </c>
      <c r="Q117" s="805">
        <v>2.8266699999999999E-3</v>
      </c>
      <c r="R117" s="805">
        <v>-3.1743009999999995E-2</v>
      </c>
      <c r="S117" s="805">
        <v>1.6057429999999998E-2</v>
      </c>
      <c r="T117" s="805">
        <v>6.888201E-3</v>
      </c>
      <c r="U117" s="805">
        <v>4.9829764215483685E-2</v>
      </c>
      <c r="V117" s="805">
        <v>7.401162E-2</v>
      </c>
      <c r="W117" s="805">
        <v>1.7687244068611108E-2</v>
      </c>
      <c r="X117" s="805">
        <v>1.3864996612573011E-2</v>
      </c>
      <c r="Y117" s="805">
        <v>1.6815365681034589E-2</v>
      </c>
      <c r="Z117" s="805">
        <v>8.5355747514632485E-2</v>
      </c>
      <c r="AA117" s="805">
        <v>-1.400016860770148E-2</v>
      </c>
      <c r="AB117" s="805" t="s">
        <v>319</v>
      </c>
      <c r="AC117" s="805" t="s">
        <v>319</v>
      </c>
      <c r="AD117" s="805" t="s">
        <v>319</v>
      </c>
      <c r="AE117" s="805" t="s">
        <v>319</v>
      </c>
      <c r="AF117" s="805" t="s">
        <v>319</v>
      </c>
      <c r="AG117" s="805" t="s">
        <v>319</v>
      </c>
      <c r="AH117" s="805" t="s">
        <v>319</v>
      </c>
      <c r="AI117" s="805" t="s">
        <v>319</v>
      </c>
      <c r="AJ117" s="805">
        <v>0.12283980799461625</v>
      </c>
      <c r="AK117" s="805">
        <v>0.12541737216229598</v>
      </c>
      <c r="AL117" s="805">
        <v>8.2255316938187217E-2</v>
      </c>
      <c r="AM117" s="805">
        <v>-1.8189723666347635E-2</v>
      </c>
      <c r="AN117" s="805">
        <v>7.6432117248443898E-3</v>
      </c>
      <c r="AO117" s="805">
        <v>5.2178133721636488E-3</v>
      </c>
      <c r="AP117" s="805">
        <v>2.5663267973117243E-3</v>
      </c>
    </row>
    <row r="118" spans="1:42" ht="12.75" customHeight="1">
      <c r="A118" s="807">
        <v>39538</v>
      </c>
      <c r="B118" s="805">
        <v>-6.0616480000000002E-4</v>
      </c>
      <c r="C118" s="805">
        <v>-1.3934510000000001E-2</v>
      </c>
      <c r="D118" s="805">
        <v>6.9367669999999999E-3</v>
      </c>
      <c r="E118" s="805">
        <v>-5.9069099999999996E-4</v>
      </c>
      <c r="F118" s="805">
        <v>-5.3204118354150953E-3</v>
      </c>
      <c r="G118" s="805">
        <v>-2.0351589999999999E-3</v>
      </c>
      <c r="H118" s="805">
        <v>6.3269713009266315E-3</v>
      </c>
      <c r="I118" s="805">
        <v>-7.3462760000000005E-3</v>
      </c>
      <c r="J118" s="805">
        <v>-9.0435540338376086E-3</v>
      </c>
      <c r="K118" s="805">
        <v>7.7914141671335813E-3</v>
      </c>
      <c r="L118" s="806">
        <v>-2.149347576771099E-3</v>
      </c>
      <c r="M118" s="805">
        <v>2.3603100000000002E-2</v>
      </c>
      <c r="N118" s="806">
        <v>-3.0009388535661485E-2</v>
      </c>
      <c r="O118" s="806">
        <v>-2.7759907282246976E-2</v>
      </c>
      <c r="P118" s="806">
        <v>-4.8297428769979223E-2</v>
      </c>
      <c r="Q118" s="805">
        <v>-1.4670460000000001E-2</v>
      </c>
      <c r="R118" s="805">
        <v>-4.1765880000000002E-3</v>
      </c>
      <c r="S118" s="805">
        <v>4.161362E-3</v>
      </c>
      <c r="T118" s="805">
        <v>-4.0561049999999994E-2</v>
      </c>
      <c r="U118" s="805">
        <v>-5.9770254296365954E-2</v>
      </c>
      <c r="V118" s="805">
        <v>-3.6280310000000003E-2</v>
      </c>
      <c r="W118" s="805">
        <v>-2.464866838792612E-2</v>
      </c>
      <c r="X118" s="805">
        <v>-2.8111529876132635E-2</v>
      </c>
      <c r="Y118" s="805">
        <v>-1.5040940324505203E-2</v>
      </c>
      <c r="Z118" s="805">
        <v>-3.0023803828489126E-2</v>
      </c>
      <c r="AA118" s="805">
        <v>-3.525790551073904E-2</v>
      </c>
      <c r="AB118" s="805">
        <v>-4.7780000000000001E-3</v>
      </c>
      <c r="AC118" s="805">
        <v>-3.2425000000000002E-2</v>
      </c>
      <c r="AD118" s="805">
        <v>3.7079999999999999E-3</v>
      </c>
      <c r="AE118" s="805">
        <v>1.9386E-2</v>
      </c>
      <c r="AF118" s="805">
        <v>3.3779999999999999E-3</v>
      </c>
      <c r="AG118" s="805">
        <v>-5.0092999999999999E-2</v>
      </c>
      <c r="AH118" s="805">
        <v>-1.4357999999999999E-2</v>
      </c>
      <c r="AI118" s="805">
        <v>1.0017E-2</v>
      </c>
      <c r="AJ118" s="805">
        <v>-6.3420230138012568E-2</v>
      </c>
      <c r="AK118" s="805">
        <v>-6.2784199557579523E-2</v>
      </c>
      <c r="AL118" s="805">
        <v>-8.0673268902685114E-2</v>
      </c>
      <c r="AM118" s="805">
        <v>3.9219934304219883E-3</v>
      </c>
      <c r="AN118" s="805">
        <v>6.8814513606505479E-3</v>
      </c>
      <c r="AO118" s="805">
        <v>7.8464509898590329E-4</v>
      </c>
      <c r="AP118" s="805">
        <v>3.2939352838596836E-3</v>
      </c>
    </row>
    <row r="119" spans="1:42" ht="12.75" customHeight="1">
      <c r="A119" s="807">
        <v>39568</v>
      </c>
      <c r="B119" s="805">
        <v>-5.4304010000000005E-3</v>
      </c>
      <c r="C119" s="805">
        <v>7.925090000000001E-3</v>
      </c>
      <c r="D119" s="805">
        <v>-1.7186259999999998E-2</v>
      </c>
      <c r="E119" s="805">
        <v>-2.108194E-2</v>
      </c>
      <c r="F119" s="805">
        <v>3.5559552154109886E-2</v>
      </c>
      <c r="G119" s="805">
        <v>1.205814E-2</v>
      </c>
      <c r="H119" s="805">
        <v>8.7945592810123596E-3</v>
      </c>
      <c r="I119" s="805">
        <v>1.4157289999999999E-2</v>
      </c>
      <c r="J119" s="805">
        <v>-1.3832119699389578E-3</v>
      </c>
      <c r="K119" s="805">
        <v>2.5770591207681104E-3</v>
      </c>
      <c r="L119" s="806">
        <v>4.8054588855579006E-2</v>
      </c>
      <c r="M119" s="805">
        <v>1.3996070000000001E-2</v>
      </c>
      <c r="N119" s="806">
        <v>2.3855342722390871E-2</v>
      </c>
      <c r="O119" s="806">
        <v>4.7339914052470622E-2</v>
      </c>
      <c r="P119" s="806">
        <v>8.324205914567373E-2</v>
      </c>
      <c r="Q119" s="805">
        <v>5.5785539999999995E-2</v>
      </c>
      <c r="R119" s="805">
        <v>4.9151269999999997E-2</v>
      </c>
      <c r="S119" s="805">
        <v>4.5254370000000002E-2</v>
      </c>
      <c r="T119" s="805">
        <v>7.2655780000000003E-2</v>
      </c>
      <c r="U119" s="805">
        <v>8.1912252989910117E-2</v>
      </c>
      <c r="V119" s="805">
        <v>7.9321050000000004E-2</v>
      </c>
      <c r="W119" s="805">
        <v>1.1953118896092407E-2</v>
      </c>
      <c r="X119" s="805">
        <v>2.403142276511594E-2</v>
      </c>
      <c r="Y119" s="805">
        <v>1.1552008755910004E-2</v>
      </c>
      <c r="Z119" s="805">
        <v>-6.5389866054645918E-3</v>
      </c>
      <c r="AA119" s="805">
        <v>1.5512927296006174E-2</v>
      </c>
      <c r="AB119" s="805" t="s">
        <v>319</v>
      </c>
      <c r="AC119" s="805" t="s">
        <v>319</v>
      </c>
      <c r="AD119" s="805" t="s">
        <v>319</v>
      </c>
      <c r="AE119" s="805" t="s">
        <v>319</v>
      </c>
      <c r="AF119" s="805" t="s">
        <v>319</v>
      </c>
      <c r="AG119" s="805" t="s">
        <v>319</v>
      </c>
      <c r="AH119" s="805" t="s">
        <v>319</v>
      </c>
      <c r="AI119" s="805" t="s">
        <v>319</v>
      </c>
      <c r="AJ119" s="805">
        <v>3.5635901871284847E-2</v>
      </c>
      <c r="AK119" s="805">
        <v>4.4598361727686608E-2</v>
      </c>
      <c r="AL119" s="805">
        <v>-5.7212093063520708E-2</v>
      </c>
      <c r="AM119" s="805">
        <v>6.2538479603430064E-2</v>
      </c>
      <c r="AN119" s="805">
        <v>2.562907735321529E-3</v>
      </c>
      <c r="AO119" s="805">
        <v>8.0212291176646744E-3</v>
      </c>
      <c r="AP119" s="805">
        <v>1.9217669159732331E-3</v>
      </c>
    </row>
    <row r="120" spans="1:42" ht="12.75" customHeight="1">
      <c r="A120" s="807">
        <v>39599</v>
      </c>
      <c r="B120" s="805">
        <v>-9.1992759999999993E-3</v>
      </c>
      <c r="C120" s="805">
        <v>-7.3845730000000002E-3</v>
      </c>
      <c r="D120" s="805">
        <v>-1.1674230000000001E-2</v>
      </c>
      <c r="E120" s="805">
        <v>3.2667459999999996E-3</v>
      </c>
      <c r="F120" s="805">
        <v>4.7182142689738971E-3</v>
      </c>
      <c r="G120" s="805">
        <v>3.7715019999999999E-3</v>
      </c>
      <c r="H120" s="805">
        <v>-6.6119038829492993E-4</v>
      </c>
      <c r="I120" s="805">
        <v>6.6020230000000003E-3</v>
      </c>
      <c r="J120" s="805">
        <v>-5.4242725318682794E-3</v>
      </c>
      <c r="K120" s="805">
        <v>-3.6792500378004522E-3</v>
      </c>
      <c r="L120" s="806">
        <v>2.0398773006136128E-3</v>
      </c>
      <c r="M120" s="805">
        <v>1.2813159999999999E-2</v>
      </c>
      <c r="N120" s="806">
        <v>-6.7169466075150952E-3</v>
      </c>
      <c r="O120" s="806">
        <v>1.6779903159874765E-2</v>
      </c>
      <c r="P120" s="806">
        <v>5.1342545781372761E-2</v>
      </c>
      <c r="Q120" s="805">
        <v>1.5630350000000001E-2</v>
      </c>
      <c r="R120" s="805">
        <v>1.5321380000000001E-2</v>
      </c>
      <c r="S120" s="805">
        <v>4.4223580000000004E-3</v>
      </c>
      <c r="T120" s="805">
        <v>2.5169640000000004E-2</v>
      </c>
      <c r="U120" s="805">
        <v>-1.7877361301471884E-2</v>
      </c>
      <c r="V120" s="805">
        <v>8.5730020000000004E-2</v>
      </c>
      <c r="W120" s="805">
        <v>1.440868878562318E-2</v>
      </c>
      <c r="X120" s="805">
        <v>2.389424436252674E-2</v>
      </c>
      <c r="Y120" s="805">
        <v>1.4678441907412854E-2</v>
      </c>
      <c r="Z120" s="805">
        <v>1.7720402574771477E-2</v>
      </c>
      <c r="AA120" s="805">
        <v>1.133685979151311E-3</v>
      </c>
      <c r="AB120" s="805" t="s">
        <v>319</v>
      </c>
      <c r="AC120" s="805" t="s">
        <v>319</v>
      </c>
      <c r="AD120" s="805" t="s">
        <v>319</v>
      </c>
      <c r="AE120" s="805" t="s">
        <v>319</v>
      </c>
      <c r="AF120" s="805" t="s">
        <v>319</v>
      </c>
      <c r="AG120" s="805" t="s">
        <v>319</v>
      </c>
      <c r="AH120" s="805" t="s">
        <v>319</v>
      </c>
      <c r="AI120" s="805" t="s">
        <v>319</v>
      </c>
      <c r="AJ120" s="805">
        <v>2.7339959739513642E-2</v>
      </c>
      <c r="AK120" s="805">
        <v>2.6152271545142769E-2</v>
      </c>
      <c r="AL120" s="805">
        <v>2.3001614915523216E-2</v>
      </c>
      <c r="AM120" s="805">
        <v>-2.452450359609093E-2</v>
      </c>
      <c r="AN120" s="805">
        <v>4.6479200557749678E-3</v>
      </c>
      <c r="AO120" s="805">
        <v>5.7436879262893203E-3</v>
      </c>
      <c r="AP120" s="805">
        <v>2.8471566808825344E-3</v>
      </c>
    </row>
    <row r="121" spans="1:42" ht="12.75" customHeight="1">
      <c r="A121" s="807">
        <v>39629</v>
      </c>
      <c r="B121" s="805">
        <v>-3.1744410000000001E-3</v>
      </c>
      <c r="C121" s="805">
        <v>-8.5201649999999997E-3</v>
      </c>
      <c r="D121" s="805">
        <v>7.8561180000000005E-3</v>
      </c>
      <c r="E121" s="805">
        <v>1.5342050000000001E-2</v>
      </c>
      <c r="F121" s="805">
        <v>-2.9009840846752288E-2</v>
      </c>
      <c r="G121" s="805">
        <v>-1.9753840000000002E-2</v>
      </c>
      <c r="H121" s="805">
        <v>-1.5809564842409252E-2</v>
      </c>
      <c r="I121" s="805">
        <v>-2.3988849999999999E-2</v>
      </c>
      <c r="J121" s="805">
        <v>-1.938655385919219E-2</v>
      </c>
      <c r="K121" s="805">
        <v>-3.035208417644597E-3</v>
      </c>
      <c r="L121" s="806">
        <v>-1.576538655809645E-3</v>
      </c>
      <c r="M121" s="805">
        <v>2.0331769999999999E-2</v>
      </c>
      <c r="N121" s="806">
        <v>-2.0628029328271236E-2</v>
      </c>
      <c r="O121" s="806">
        <v>-4.3049721313955125E-2</v>
      </c>
      <c r="P121" s="806">
        <v>-5.1827313528531649E-2</v>
      </c>
      <c r="Q121" s="805">
        <v>-8.2110939999999993E-2</v>
      </c>
      <c r="R121" s="805">
        <v>-8.1990839999999995E-2</v>
      </c>
      <c r="S121" s="805">
        <v>-8.7032579999999998E-2</v>
      </c>
      <c r="T121" s="805">
        <v>-6.8170220000000004E-2</v>
      </c>
      <c r="U121" s="805">
        <v>-0.1034221224440266</v>
      </c>
      <c r="V121" s="805">
        <v>-7.47337E-2</v>
      </c>
      <c r="W121" s="805">
        <v>-8.3246798460909766E-3</v>
      </c>
      <c r="X121" s="805">
        <v>-1.0558164807109693E-2</v>
      </c>
      <c r="Y121" s="805">
        <v>-3.3527901479102229E-2</v>
      </c>
      <c r="Z121" s="805">
        <v>3.2495750819085512E-2</v>
      </c>
      <c r="AA121" s="805">
        <v>-1.5546409447179443E-2</v>
      </c>
      <c r="AB121" s="805">
        <v>-8.6499999999999997E-3</v>
      </c>
      <c r="AC121" s="805">
        <v>8.8210000000000007E-3</v>
      </c>
      <c r="AD121" s="805">
        <v>3.1472E-2</v>
      </c>
      <c r="AE121" s="805">
        <v>-6.3699999999999998E-3</v>
      </c>
      <c r="AF121" s="805">
        <v>-1.3887E-2</v>
      </c>
      <c r="AG121" s="805">
        <v>-2.2919999999999999E-2</v>
      </c>
      <c r="AH121" s="805">
        <v>4.0239999999999998E-3</v>
      </c>
      <c r="AI121" s="805">
        <v>-2.1784000000000001E-2</v>
      </c>
      <c r="AJ121" s="805">
        <v>9.0990040622232149E-2</v>
      </c>
      <c r="AK121" s="805">
        <v>9.4224952047543775E-2</v>
      </c>
      <c r="AL121" s="805">
        <v>3.8623821121821056E-2</v>
      </c>
      <c r="AM121" s="805">
        <v>-0.11778124110141841</v>
      </c>
      <c r="AN121" s="805">
        <v>5.2432724188449242E-3</v>
      </c>
      <c r="AO121" s="805">
        <v>4.9970255800120267E-3</v>
      </c>
      <c r="AP121" s="805">
        <v>2.4228576860294559E-3</v>
      </c>
    </row>
    <row r="122" spans="1:42" ht="12.75" customHeight="1">
      <c r="A122" s="807">
        <v>39660</v>
      </c>
      <c r="B122" s="805">
        <v>7.4131010000000001E-3</v>
      </c>
      <c r="C122" s="805">
        <v>1.2054099999999999E-3</v>
      </c>
      <c r="D122" s="805">
        <v>4.2271050000000001E-3</v>
      </c>
      <c r="E122" s="805">
        <v>-5.0873849999999998E-3</v>
      </c>
      <c r="F122" s="805">
        <v>-9.2447572260577759E-3</v>
      </c>
      <c r="G122" s="805">
        <v>6.6172990000000001E-3</v>
      </c>
      <c r="H122" s="805">
        <v>3.0628026712322676E-3</v>
      </c>
      <c r="I122" s="805">
        <v>1.0381499999999998E-2</v>
      </c>
      <c r="J122" s="805">
        <v>4.5113999999999876E-2</v>
      </c>
      <c r="K122" s="805">
        <v>-1.8266693728435923E-3</v>
      </c>
      <c r="L122" s="806">
        <v>-7.5042158516019919E-3</v>
      </c>
      <c r="M122" s="805">
        <v>-2.661695E-2</v>
      </c>
      <c r="N122" s="806">
        <v>-6.3994418141650744E-3</v>
      </c>
      <c r="O122" s="806">
        <v>-2.828025756526531E-2</v>
      </c>
      <c r="P122" s="806">
        <v>-3.0992899808407581E-2</v>
      </c>
      <c r="Q122" s="805">
        <v>-2.5970460000000001E-2</v>
      </c>
      <c r="R122" s="805">
        <v>-1.1850830000000001E-2</v>
      </c>
      <c r="S122" s="805">
        <v>-2.8740250000000002E-2</v>
      </c>
      <c r="T122" s="805">
        <v>-3.4081310000000004E-2</v>
      </c>
      <c r="U122" s="805">
        <v>-2.6866984739281952E-2</v>
      </c>
      <c r="V122" s="805">
        <v>-6.5237249999999997E-2</v>
      </c>
      <c r="W122" s="805">
        <v>-2.8236184535981312E-2</v>
      </c>
      <c r="X122" s="805">
        <v>-3.4499464013691195E-2</v>
      </c>
      <c r="Y122" s="805">
        <v>-8.2735696368135825E-3</v>
      </c>
      <c r="Z122" s="805">
        <v>-5.5904413342439785E-2</v>
      </c>
      <c r="AA122" s="805">
        <v>-2.2568969815765172E-2</v>
      </c>
      <c r="AB122" s="805" t="s">
        <v>319</v>
      </c>
      <c r="AC122" s="805" t="s">
        <v>319</v>
      </c>
      <c r="AD122" s="805" t="s">
        <v>319</v>
      </c>
      <c r="AE122" s="805" t="s">
        <v>319</v>
      </c>
      <c r="AF122" s="805" t="s">
        <v>319</v>
      </c>
      <c r="AG122" s="805" t="s">
        <v>319</v>
      </c>
      <c r="AH122" s="805" t="s">
        <v>319</v>
      </c>
      <c r="AI122" s="805" t="s">
        <v>319</v>
      </c>
      <c r="AJ122" s="805">
        <v>-0.1185424145646562</v>
      </c>
      <c r="AK122" s="805">
        <v>-0.13035965114612802</v>
      </c>
      <c r="AL122" s="805">
        <v>-7.3635621643495242E-3</v>
      </c>
      <c r="AM122" s="805">
        <v>8.1803352653315731E-3</v>
      </c>
      <c r="AN122" s="805">
        <v>5.522742962337901E-3</v>
      </c>
      <c r="AO122" s="805">
        <v>6.0968391144784473E-3</v>
      </c>
      <c r="AP122" s="805">
        <v>2.7094961355165204E-3</v>
      </c>
    </row>
    <row r="123" spans="1:42" ht="12.75" customHeight="1">
      <c r="A123" s="807">
        <v>39691</v>
      </c>
      <c r="B123" s="805">
        <v>9.948186999999999E-3</v>
      </c>
      <c r="C123" s="805">
        <v>7.4257430000000003E-3</v>
      </c>
      <c r="D123" s="805">
        <v>1.2492939999999999E-2</v>
      </c>
      <c r="E123" s="805">
        <v>8.1684529999999991E-3</v>
      </c>
      <c r="F123" s="805">
        <v>4.3400442953491769E-3</v>
      </c>
      <c r="G123" s="805">
        <v>4.8345490000000005E-3</v>
      </c>
      <c r="H123" s="805">
        <v>3.1312454733081196E-3</v>
      </c>
      <c r="I123" s="805">
        <v>6.7350370000000001E-3</v>
      </c>
      <c r="J123" s="805">
        <v>-4.1392613628752351E-2</v>
      </c>
      <c r="K123" s="805">
        <v>9.7600650671003653E-3</v>
      </c>
      <c r="L123" s="806">
        <v>-2.2551571273004001E-3</v>
      </c>
      <c r="M123" s="805">
        <v>-5.5336819999999995E-2</v>
      </c>
      <c r="N123" s="806">
        <v>4.162649098207849E-3</v>
      </c>
      <c r="O123" s="806">
        <v>-3.1102340527771055E-3</v>
      </c>
      <c r="P123" s="806">
        <v>-5.1407304024191691E-2</v>
      </c>
      <c r="Q123" s="805">
        <v>-2.1555950000000001E-2</v>
      </c>
      <c r="R123" s="805">
        <v>1.3050250000000001E-2</v>
      </c>
      <c r="S123" s="805">
        <v>-3.9377719999999998E-2</v>
      </c>
      <c r="T123" s="805">
        <v>-3.9781580000000004E-2</v>
      </c>
      <c r="U123" s="805">
        <v>-6.1719809450954455E-2</v>
      </c>
      <c r="V123" s="805">
        <v>-8.9165469999999997E-2</v>
      </c>
      <c r="W123" s="805">
        <v>-1.2754014855964169E-2</v>
      </c>
      <c r="X123" s="805">
        <v>-9.0076542855895836E-3</v>
      </c>
      <c r="Y123" s="805">
        <v>-1.0048195670174676E-2</v>
      </c>
      <c r="Z123" s="805">
        <v>-3.9425138194827847E-2</v>
      </c>
      <c r="AA123" s="805">
        <v>-5.0477686558105805E-3</v>
      </c>
      <c r="AB123" s="805" t="s">
        <v>319</v>
      </c>
      <c r="AC123" s="805" t="s">
        <v>319</v>
      </c>
      <c r="AD123" s="805" t="s">
        <v>319</v>
      </c>
      <c r="AE123" s="805" t="s">
        <v>319</v>
      </c>
      <c r="AF123" s="805" t="s">
        <v>319</v>
      </c>
      <c r="AG123" s="805" t="s">
        <v>319</v>
      </c>
      <c r="AH123" s="805" t="s">
        <v>319</v>
      </c>
      <c r="AI123" s="805" t="s">
        <v>319</v>
      </c>
      <c r="AJ123" s="805">
        <v>-7.2841922156990702E-2</v>
      </c>
      <c r="AK123" s="805">
        <v>-6.7673118355370154E-2</v>
      </c>
      <c r="AL123" s="805">
        <v>-0.13538121159105454</v>
      </c>
      <c r="AM123" s="805">
        <v>-2.0716933976391294E-2</v>
      </c>
      <c r="AN123" s="805">
        <v>5.7212602029139692E-3</v>
      </c>
      <c r="AO123" s="805">
        <v>1.3531799729364025E-2</v>
      </c>
      <c r="AP123" s="805">
        <v>2.5137316502805707E-3</v>
      </c>
    </row>
    <row r="124" spans="1:42" ht="12.75" customHeight="1">
      <c r="A124" s="807">
        <v>39721</v>
      </c>
      <c r="B124" s="805">
        <v>-9.055075000000001E-3</v>
      </c>
      <c r="C124" s="805">
        <v>-5.9946760000000002E-2</v>
      </c>
      <c r="D124" s="805">
        <v>6.1209150000000002E-3</v>
      </c>
      <c r="E124" s="805">
        <v>-3.8286020000000004E-2</v>
      </c>
      <c r="F124" s="805">
        <v>-7.7068890248400801E-2</v>
      </c>
      <c r="G124" s="805">
        <v>-6.8727319999999995E-2</v>
      </c>
      <c r="H124" s="805">
        <v>-6.6450503157921004E-2</v>
      </c>
      <c r="I124" s="805">
        <v>-7.1282800000000007E-2</v>
      </c>
      <c r="J124" s="805">
        <v>-6.9310498336084936E-2</v>
      </c>
      <c r="K124" s="805">
        <v>1.2585581957309522E-3</v>
      </c>
      <c r="L124" s="806">
        <v>-7.7057644226675825E-2</v>
      </c>
      <c r="M124" s="805">
        <v>-2.1556169999999999E-2</v>
      </c>
      <c r="N124" s="806">
        <v>-0.1085078496977413</v>
      </c>
      <c r="O124" s="806">
        <v>-0.13050955218128901</v>
      </c>
      <c r="P124" s="806">
        <v>-3.9847964688572879E-2</v>
      </c>
      <c r="Q124" s="805">
        <v>-0.12497560000000001</v>
      </c>
      <c r="R124" s="805">
        <v>-9.2229480000000003E-2</v>
      </c>
      <c r="S124" s="805">
        <v>-0.15084500000000001</v>
      </c>
      <c r="T124" s="805">
        <v>-0.11210000000000001</v>
      </c>
      <c r="U124" s="805">
        <v>-0.16798843759264748</v>
      </c>
      <c r="V124" s="805">
        <v>-0.18443709999999999</v>
      </c>
      <c r="W124" s="805">
        <v>-6.9020826089126075E-2</v>
      </c>
      <c r="X124" s="805">
        <v>-8.5918501646745082E-2</v>
      </c>
      <c r="Y124" s="805">
        <v>-7.3707170186846804E-2</v>
      </c>
      <c r="Z124" s="805">
        <v>-8.4991502342546266E-3</v>
      </c>
      <c r="AA124" s="805">
        <v>-9.3671405296503973E-2</v>
      </c>
      <c r="AB124" s="805">
        <v>-8.6287000000000003E-2</v>
      </c>
      <c r="AC124" s="805">
        <v>-9.3011999999999997E-2</v>
      </c>
      <c r="AD124" s="805">
        <v>-9.7353999999999996E-2</v>
      </c>
      <c r="AE124" s="805">
        <v>-4.0919999999999998E-2</v>
      </c>
      <c r="AF124" s="805">
        <v>-0.10212499999999999</v>
      </c>
      <c r="AG124" s="805">
        <v>-9.6346000000000001E-2</v>
      </c>
      <c r="AH124" s="805">
        <v>-3.4335999999999998E-2</v>
      </c>
      <c r="AI124" s="805">
        <v>-9.2730999999999994E-2</v>
      </c>
      <c r="AJ124" s="805">
        <v>-0.11527921242911654</v>
      </c>
      <c r="AK124" s="805">
        <v>-0.12917248911082824</v>
      </c>
      <c r="AL124" s="805">
        <v>1.419777307697534E-2</v>
      </c>
      <c r="AM124" s="805">
        <v>-9.2575992463150625E-2</v>
      </c>
      <c r="AN124" s="805">
        <v>-7.1298543689319871E-3</v>
      </c>
      <c r="AO124" s="805">
        <v>-1.4918441980611985E-2</v>
      </c>
      <c r="AP124" s="805">
        <v>-1.1514056860029154E-4</v>
      </c>
    </row>
    <row r="125" spans="1:42" ht="12.75" customHeight="1">
      <c r="A125" s="807">
        <v>39752</v>
      </c>
      <c r="B125" s="805">
        <v>-6.5635810000000006E-3</v>
      </c>
      <c r="C125" s="805">
        <v>-4.2024499999999999E-2</v>
      </c>
      <c r="D125" s="805">
        <v>-1.1022899999999999E-3</v>
      </c>
      <c r="E125" s="805">
        <v>-8.6913940000000009E-2</v>
      </c>
      <c r="F125" s="805">
        <v>-0.17191332788225666</v>
      </c>
      <c r="G125" s="805">
        <v>-0.19450620000000002</v>
      </c>
      <c r="H125" s="805">
        <v>-0.14798661871734742</v>
      </c>
      <c r="I125" s="805">
        <v>-0.24645489999999998</v>
      </c>
      <c r="J125" s="805">
        <v>-0.10814390587882006</v>
      </c>
      <c r="K125" s="805">
        <v>-2.1821107144652685E-2</v>
      </c>
      <c r="L125" s="806">
        <v>-0.12070382608987362</v>
      </c>
      <c r="M125" s="805">
        <v>-0.26104749999999999</v>
      </c>
      <c r="N125" s="806">
        <v>-4.9841482902982737E-2</v>
      </c>
      <c r="O125" s="806">
        <v>-0.17755023964889993</v>
      </c>
      <c r="P125" s="806">
        <v>-0.18184139956582823</v>
      </c>
      <c r="Q125" s="805">
        <v>-0.198154</v>
      </c>
      <c r="R125" s="805">
        <v>-0.17145260000000001</v>
      </c>
      <c r="S125" s="805">
        <v>-0.2124463</v>
      </c>
      <c r="T125" s="805">
        <v>-0.1478228</v>
      </c>
      <c r="U125" s="805">
        <v>-0.24475524475524468</v>
      </c>
      <c r="V125" s="805">
        <v>-0.30772830000000001</v>
      </c>
      <c r="W125" s="805">
        <v>-9.3469767663464376E-2</v>
      </c>
      <c r="X125" s="805">
        <v>-9.9866422735486848E-2</v>
      </c>
      <c r="Y125" s="805">
        <v>-7.52586843622437E-2</v>
      </c>
      <c r="Z125" s="805">
        <v>-1.7623536390558914E-2</v>
      </c>
      <c r="AA125" s="805">
        <v>-0.14110577251330914</v>
      </c>
      <c r="AB125" s="805" t="s">
        <v>319</v>
      </c>
      <c r="AC125" s="805" t="s">
        <v>319</v>
      </c>
      <c r="AD125" s="805" t="s">
        <v>319</v>
      </c>
      <c r="AE125" s="805" t="s">
        <v>319</v>
      </c>
      <c r="AF125" s="805" t="s">
        <v>319</v>
      </c>
      <c r="AG125" s="805" t="s">
        <v>319</v>
      </c>
      <c r="AH125" s="805" t="s">
        <v>319</v>
      </c>
      <c r="AI125" s="805" t="s">
        <v>319</v>
      </c>
      <c r="AJ125" s="805">
        <v>-0.21283224323004146</v>
      </c>
      <c r="AK125" s="805">
        <v>-0.21621032021671949</v>
      </c>
      <c r="AL125" s="805">
        <v>-0.18970143149928809</v>
      </c>
      <c r="AM125" s="805">
        <v>-0.27870020996846601</v>
      </c>
      <c r="AN125" s="805">
        <v>-5.6531703590527727E-3</v>
      </c>
      <c r="AO125" s="805">
        <v>-1.7855038302887483E-2</v>
      </c>
      <c r="AP125" s="805">
        <v>6.4319655925912933E-3</v>
      </c>
    </row>
    <row r="126" spans="1:42" ht="12.75" customHeight="1">
      <c r="A126" s="807">
        <v>39782</v>
      </c>
      <c r="B126" s="805">
        <v>2.7125590000000002E-2</v>
      </c>
      <c r="C126" s="805">
        <v>2.4837970000000001E-2</v>
      </c>
      <c r="D126" s="805">
        <v>5.3070820000000005E-2</v>
      </c>
      <c r="E126" s="805">
        <v>7.0659629999999998E-3</v>
      </c>
      <c r="F126" s="805">
        <v>-6.1799132303239301E-2</v>
      </c>
      <c r="G126" s="805">
        <v>3.5847030000000002E-2</v>
      </c>
      <c r="H126" s="805">
        <v>2.7604036157323986E-2</v>
      </c>
      <c r="I126" s="805">
        <v>4.617127E-2</v>
      </c>
      <c r="J126" s="805">
        <v>-3.8512229731354819E-2</v>
      </c>
      <c r="K126" s="805">
        <v>1.8401439218709736E-2</v>
      </c>
      <c r="L126" s="806">
        <v>-9.5944373438126007E-2</v>
      </c>
      <c r="M126" s="805">
        <v>-4.2868630000000005E-2</v>
      </c>
      <c r="N126" s="806">
        <v>1.2535452985277029E-2</v>
      </c>
      <c r="O126" s="806">
        <v>-5.0479686919919442E-2</v>
      </c>
      <c r="P126" s="806">
        <v>-0.33666302481660682</v>
      </c>
      <c r="Q126" s="805">
        <v>-6.5694879999999997E-2</v>
      </c>
      <c r="R126" s="805">
        <v>-7.4678449999999993E-2</v>
      </c>
      <c r="S126" s="805">
        <v>-6.8574739999999995E-2</v>
      </c>
      <c r="T126" s="805">
        <v>-1.245867E-2</v>
      </c>
      <c r="U126" s="805">
        <v>-6.3812219863175201E-2</v>
      </c>
      <c r="V126" s="805">
        <v>-8.0718060000000008E-2</v>
      </c>
      <c r="W126" s="805">
        <v>-3.0380017700560091E-2</v>
      </c>
      <c r="X126" s="805">
        <v>-2.4873962748777956E-2</v>
      </c>
      <c r="Y126" s="805">
        <v>-2.7416604697628744E-2</v>
      </c>
      <c r="Z126" s="805">
        <v>1.4844637822868156E-2</v>
      </c>
      <c r="AA126" s="805">
        <v>-7.9123659534552027E-2</v>
      </c>
      <c r="AB126" s="805" t="s">
        <v>319</v>
      </c>
      <c r="AC126" s="805" t="s">
        <v>319</v>
      </c>
      <c r="AD126" s="805" t="s">
        <v>319</v>
      </c>
      <c r="AE126" s="805" t="s">
        <v>319</v>
      </c>
      <c r="AF126" s="805" t="s">
        <v>319</v>
      </c>
      <c r="AG126" s="805" t="s">
        <v>319</v>
      </c>
      <c r="AH126" s="805" t="s">
        <v>319</v>
      </c>
      <c r="AI126" s="805" t="s">
        <v>319</v>
      </c>
      <c r="AJ126" s="805">
        <v>-6.9582655416398742E-2</v>
      </c>
      <c r="AK126" s="805">
        <v>-9.1268615898028815E-2</v>
      </c>
      <c r="AL126" s="805">
        <v>0.11760982008886156</v>
      </c>
      <c r="AM126" s="805">
        <v>-0.1450814213285212</v>
      </c>
      <c r="AN126" s="805">
        <v>2.5353411186233021E-3</v>
      </c>
      <c r="AO126" s="805">
        <v>1.0799784004320578E-3</v>
      </c>
      <c r="AP126" s="805">
        <v>4.1407560679393995E-3</v>
      </c>
    </row>
    <row r="127" spans="1:42" ht="12.75" customHeight="1">
      <c r="A127" s="807">
        <v>39813</v>
      </c>
      <c r="B127" s="805">
        <v>2.542933E-2</v>
      </c>
      <c r="C127" s="805">
        <v>3.5482130000000001E-2</v>
      </c>
      <c r="D127" s="805">
        <v>3.3876179999999999E-2</v>
      </c>
      <c r="E127" s="805">
        <v>4.9632639999999999E-2</v>
      </c>
      <c r="F127" s="805">
        <v>6.7412407398536711E-2</v>
      </c>
      <c r="G127" s="805">
        <v>8.6913980000000002E-2</v>
      </c>
      <c r="H127" s="805">
        <v>9.5588887607981565E-2</v>
      </c>
      <c r="I127" s="805">
        <v>7.6314130000000008E-2</v>
      </c>
      <c r="J127" s="805">
        <v>0.10134650067412587</v>
      </c>
      <c r="K127" s="805">
        <v>2.7456720335133467E-2</v>
      </c>
      <c r="L127" s="806">
        <v>-5.5495183735480014E-3</v>
      </c>
      <c r="M127" s="805">
        <v>2.021879E-2</v>
      </c>
      <c r="N127" s="806">
        <v>4.1838466053749634E-3</v>
      </c>
      <c r="O127" s="806">
        <v>3.329965716863259E-2</v>
      </c>
      <c r="P127" s="806">
        <v>-7.5294117647058956E-3</v>
      </c>
      <c r="Q127" s="805">
        <v>3.6242400000000001E-2</v>
      </c>
      <c r="R127" s="805">
        <v>1.212367E-2</v>
      </c>
      <c r="S127" s="805">
        <v>5.2498740000000002E-2</v>
      </c>
      <c r="T127" s="805">
        <v>8.1263790000000002E-2</v>
      </c>
      <c r="U127" s="805">
        <v>8.8761496787199246E-2</v>
      </c>
      <c r="V127" s="805">
        <v>3.7860690000000002E-2</v>
      </c>
      <c r="W127" s="805">
        <v>-1.2212367623529619E-2</v>
      </c>
      <c r="X127" s="805">
        <v>-1.6907646854191882E-2</v>
      </c>
      <c r="Y127" s="805">
        <v>-7.8698805230111857E-3</v>
      </c>
      <c r="Z127" s="805">
        <v>3.2581898358068795E-2</v>
      </c>
      <c r="AA127" s="805">
        <v>-2.7624963466383656E-2</v>
      </c>
      <c r="AB127" s="805">
        <v>-0.16758400000000001</v>
      </c>
      <c r="AC127" s="805">
        <v>-0.16623299999999999</v>
      </c>
      <c r="AD127" s="805">
        <v>-0.11253299999999999</v>
      </c>
      <c r="AE127" s="805">
        <v>-0.150672</v>
      </c>
      <c r="AF127" s="805">
        <v>-0.18052000000000001</v>
      </c>
      <c r="AG127" s="805">
        <v>-0.19741900000000001</v>
      </c>
      <c r="AH127" s="805">
        <v>-0.12409299999999999</v>
      </c>
      <c r="AI127" s="805">
        <v>-0.24859400000000001</v>
      </c>
      <c r="AJ127" s="805">
        <v>-4.483936559577073E-2</v>
      </c>
      <c r="AK127" s="805">
        <v>-6.2863616831287938E-2</v>
      </c>
      <c r="AL127" s="805">
        <v>8.4747547168497972E-2</v>
      </c>
      <c r="AM127" s="805">
        <v>9.6589374226499825E-2</v>
      </c>
      <c r="AN127" s="805">
        <v>6.8970802360346362E-4</v>
      </c>
      <c r="AO127" s="805">
        <v>2.2774947557686609E-3</v>
      </c>
      <c r="AP127" s="805">
        <v>4.3330396590677278E-3</v>
      </c>
    </row>
    <row r="128" spans="1:42" ht="12.75" customHeight="1">
      <c r="A128" s="807">
        <v>39844</v>
      </c>
      <c r="B128" s="805">
        <v>-8.5953769999999995E-3</v>
      </c>
      <c r="C128" s="805">
        <v>-1.0580330000000001E-3</v>
      </c>
      <c r="D128" s="805">
        <v>-2.916057E-2</v>
      </c>
      <c r="E128" s="805">
        <v>1.6861029999999999E-2</v>
      </c>
      <c r="F128" s="805">
        <v>5.6420242320417424E-2</v>
      </c>
      <c r="G128" s="805">
        <v>2.1585429999999999E-2</v>
      </c>
      <c r="H128" s="805">
        <v>1.3682513550226538E-2</v>
      </c>
      <c r="I128" s="805">
        <v>3.146471E-2</v>
      </c>
      <c r="J128" s="805">
        <v>-6.9242527135339293E-2</v>
      </c>
      <c r="K128" s="805">
        <v>-3.9298521393127395E-4</v>
      </c>
      <c r="L128" s="806">
        <v>8.3442078572413703E-2</v>
      </c>
      <c r="M128" s="805">
        <v>-5.7608529999999998E-2</v>
      </c>
      <c r="N128" s="806">
        <v>-4.8905183411094511E-2</v>
      </c>
      <c r="O128" s="806">
        <v>3.0070415857983424E-3</v>
      </c>
      <c r="P128" s="806">
        <v>5.2157420578473168E-2</v>
      </c>
      <c r="Q128" s="805">
        <v>-8.5434239999999995E-2</v>
      </c>
      <c r="R128" s="805">
        <v>-8.1859210000000002E-2</v>
      </c>
      <c r="S128" s="805">
        <v>-0.1105883</v>
      </c>
      <c r="T128" s="805">
        <v>-6.796779E-2</v>
      </c>
      <c r="U128" s="805">
        <v>-7.6028467279986245E-2</v>
      </c>
      <c r="V128" s="805">
        <v>-6.552152E-2</v>
      </c>
      <c r="W128" s="805">
        <v>1.0963081421555332E-2</v>
      </c>
      <c r="X128" s="805">
        <v>-1.4582882705976852E-3</v>
      </c>
      <c r="Y128" s="805">
        <v>1.4742794669932779E-2</v>
      </c>
      <c r="Z128" s="805">
        <v>1.4446016650761617E-2</v>
      </c>
      <c r="AA128" s="805">
        <v>2.334190661715474E-2</v>
      </c>
      <c r="AB128" s="805" t="s">
        <v>319</v>
      </c>
      <c r="AC128" s="805" t="s">
        <v>319</v>
      </c>
      <c r="AD128" s="805" t="s">
        <v>319</v>
      </c>
      <c r="AE128" s="805" t="s">
        <v>319</v>
      </c>
      <c r="AF128" s="805" t="s">
        <v>319</v>
      </c>
      <c r="AG128" s="805" t="s">
        <v>319</v>
      </c>
      <c r="AH128" s="805" t="s">
        <v>319</v>
      </c>
      <c r="AI128" s="805" t="s">
        <v>319</v>
      </c>
      <c r="AJ128" s="805">
        <v>-5.3752224597018006E-2</v>
      </c>
      <c r="AK128" s="805">
        <v>-6.7893551132968355E-2</v>
      </c>
      <c r="AL128" s="805">
        <v>6.3713871128426414E-2</v>
      </c>
      <c r="AM128" s="805">
        <v>-0.12857912164716934</v>
      </c>
      <c r="AN128" s="805">
        <v>3.5227446775920601E-3</v>
      </c>
      <c r="AO128" s="805">
        <v>4.6044370029301174E-3</v>
      </c>
      <c r="AP128" s="805">
        <v>2.2800247686143305E-3</v>
      </c>
    </row>
    <row r="129" spans="1:42" ht="12.75" customHeight="1">
      <c r="A129" s="807">
        <v>39872</v>
      </c>
      <c r="B129" s="805">
        <v>-1.2477690000000001E-4</v>
      </c>
      <c r="C129" s="805">
        <v>-1.2751440000000001E-2</v>
      </c>
      <c r="D129" s="805">
        <v>-5.2599450000000002E-3</v>
      </c>
      <c r="E129" s="805">
        <v>-1.9636750000000001E-2</v>
      </c>
      <c r="F129" s="805">
        <v>-2.6868805023702591E-2</v>
      </c>
      <c r="G129" s="805">
        <v>-1.5479440000000001E-2</v>
      </c>
      <c r="H129" s="805">
        <v>-1.3534993415119989E-2</v>
      </c>
      <c r="I129" s="805">
        <v>-1.7753790000000002E-2</v>
      </c>
      <c r="J129" s="805">
        <v>-6.3863145000317312E-2</v>
      </c>
      <c r="K129" s="805">
        <v>2.014841024128966E-3</v>
      </c>
      <c r="L129" s="806">
        <v>-3.534987563894143E-3</v>
      </c>
      <c r="M129" s="805">
        <v>1.2002230000000001E-2</v>
      </c>
      <c r="N129" s="806">
        <v>-7.1857629759288333E-2</v>
      </c>
      <c r="O129" s="806">
        <v>-2.5770679919203787E-2</v>
      </c>
      <c r="P129" s="806">
        <v>-1.081568273997302E-2</v>
      </c>
      <c r="Q129" s="805">
        <v>-9.7920839999999995E-2</v>
      </c>
      <c r="R129" s="805">
        <v>-0.10348890000000001</v>
      </c>
      <c r="S129" s="805">
        <v>-0.10159710000000001</v>
      </c>
      <c r="T129" s="805">
        <v>-0.1238216</v>
      </c>
      <c r="U129" s="805">
        <v>-5.8175214478051185E-2</v>
      </c>
      <c r="V129" s="805">
        <v>-4.6664770000000001E-2</v>
      </c>
      <c r="W129" s="805">
        <v>-3.8043857540533965E-3</v>
      </c>
      <c r="X129" s="805">
        <v>-1.2758443072647618E-2</v>
      </c>
      <c r="Y129" s="805">
        <v>-1.0398882375861618E-4</v>
      </c>
      <c r="Z129" s="805">
        <v>-5.0531263065323184E-4</v>
      </c>
      <c r="AA129" s="805">
        <v>4.94608384423878E-3</v>
      </c>
      <c r="AB129" s="805" t="s">
        <v>319</v>
      </c>
      <c r="AC129" s="805" t="s">
        <v>319</v>
      </c>
      <c r="AD129" s="805" t="s">
        <v>319</v>
      </c>
      <c r="AE129" s="805" t="s">
        <v>319</v>
      </c>
      <c r="AF129" s="805" t="s">
        <v>319</v>
      </c>
      <c r="AG129" s="805" t="s">
        <v>319</v>
      </c>
      <c r="AH129" s="805" t="s">
        <v>319</v>
      </c>
      <c r="AI129" s="805" t="s">
        <v>319</v>
      </c>
      <c r="AJ129" s="805">
        <v>-4.4333157854478555E-2</v>
      </c>
      <c r="AK129" s="805">
        <v>-5.3910631579865531E-2</v>
      </c>
      <c r="AL129" s="805">
        <v>2.2211514243873465E-2</v>
      </c>
      <c r="AM129" s="805">
        <v>-0.16494642035369134</v>
      </c>
      <c r="AN129" s="805">
        <v>2.2130647130649272E-3</v>
      </c>
      <c r="AO129" s="805">
        <v>5.9523809523809312E-3</v>
      </c>
      <c r="AP129" s="805">
        <v>1.4180233184541979E-3</v>
      </c>
    </row>
    <row r="130" spans="1:42" ht="12.75" customHeight="1">
      <c r="A130" s="807">
        <v>39903</v>
      </c>
      <c r="B130" s="805">
        <v>8.7446829999999996E-3</v>
      </c>
      <c r="C130" s="805">
        <v>-4.1452959999999997E-3</v>
      </c>
      <c r="D130" s="805">
        <v>2.1787629999999999E-2</v>
      </c>
      <c r="E130" s="805">
        <v>5.844792E-2</v>
      </c>
      <c r="F130" s="805">
        <v>3.1855108350514971E-2</v>
      </c>
      <c r="G130" s="805">
        <v>4.1511899999999997E-2</v>
      </c>
      <c r="H130" s="805">
        <v>4.2584627962606536E-2</v>
      </c>
      <c r="I130" s="805">
        <v>4.0223890000000005E-2</v>
      </c>
      <c r="J130" s="805">
        <v>7.0049747871997914E-2</v>
      </c>
      <c r="K130" s="805">
        <v>1.7704757233938162E-2</v>
      </c>
      <c r="L130" s="806">
        <v>2.9480842365935844E-2</v>
      </c>
      <c r="M130" s="805">
        <v>5.4845170000000006E-2</v>
      </c>
      <c r="N130" s="806">
        <v>-4.1519193708267621E-2</v>
      </c>
      <c r="O130" s="806">
        <v>5.0624476467524548E-2</v>
      </c>
      <c r="P130" s="806">
        <v>3.1435079726651605E-2</v>
      </c>
      <c r="Q130" s="805">
        <v>8.2373480000000013E-2</v>
      </c>
      <c r="R130" s="805">
        <v>8.503978999999999E-2</v>
      </c>
      <c r="S130" s="805">
        <v>6.9301959999999996E-2</v>
      </c>
      <c r="T130" s="805">
        <v>2.099647E-2</v>
      </c>
      <c r="U130" s="805">
        <v>0.14867021276595738</v>
      </c>
      <c r="V130" s="805">
        <v>0.1244347</v>
      </c>
      <c r="W130" s="805">
        <v>-2.8118885480243883E-4</v>
      </c>
      <c r="X130" s="805">
        <v>2.2145892716486815E-2</v>
      </c>
      <c r="Y130" s="805">
        <v>8.1929551326807015E-3</v>
      </c>
      <c r="Z130" s="805">
        <v>-1.9810913203116565E-2</v>
      </c>
      <c r="AA130" s="805">
        <v>-1.3476517218075856E-2</v>
      </c>
      <c r="AB130" s="805">
        <v>-4.1480000000000003E-2</v>
      </c>
      <c r="AC130" s="805">
        <v>-2.6768E-2</v>
      </c>
      <c r="AD130" s="805">
        <v>-4.0147000000000002E-2</v>
      </c>
      <c r="AE130" s="805">
        <v>-4.3111999999999998E-2</v>
      </c>
      <c r="AF130" s="805">
        <v>-4.6922999999999999E-2</v>
      </c>
      <c r="AG130" s="805">
        <v>-2.7442999999999999E-2</v>
      </c>
      <c r="AH130" s="805">
        <v>-2.5721000000000001E-2</v>
      </c>
      <c r="AI130" s="805">
        <v>-0.116009</v>
      </c>
      <c r="AJ130" s="805">
        <v>3.6031752010395879E-2</v>
      </c>
      <c r="AK130" s="805">
        <v>4.3819294502905004E-2</v>
      </c>
      <c r="AL130" s="805">
        <v>-1.7719496388601486E-2</v>
      </c>
      <c r="AM130" s="805">
        <v>7.0595181861124123E-2</v>
      </c>
      <c r="AN130" s="805">
        <v>2.7411863245259127E-3</v>
      </c>
      <c r="AO130" s="805">
        <v>7.6923076923063327E-4</v>
      </c>
      <c r="AP130" s="805">
        <v>2.0578016182546399E-3</v>
      </c>
    </row>
    <row r="131" spans="1:42" s="132" customFormat="1" ht="12.75" customHeight="1">
      <c r="A131" s="807">
        <v>39933</v>
      </c>
      <c r="B131" s="805">
        <v>4.1890019999999998E-3</v>
      </c>
      <c r="C131" s="805">
        <v>2.9907759999999999E-2</v>
      </c>
      <c r="D131" s="805">
        <v>-1.824162E-2</v>
      </c>
      <c r="E131" s="805">
        <v>-1.8663320000000001E-2</v>
      </c>
      <c r="F131" s="805">
        <v>0.10798530234964998</v>
      </c>
      <c r="G131" s="805">
        <v>5.6134180000000006E-2</v>
      </c>
      <c r="H131" s="805">
        <v>3.61368718703583E-2</v>
      </c>
      <c r="I131" s="805">
        <v>7.9610299999999995E-2</v>
      </c>
      <c r="J131" s="805">
        <v>7.2603944381108176E-2</v>
      </c>
      <c r="K131" s="805">
        <v>8.7224712062068388E-3</v>
      </c>
      <c r="L131" s="806">
        <v>0.10039041246265312</v>
      </c>
      <c r="M131" s="805">
        <v>2.6812909999999999E-2</v>
      </c>
      <c r="N131" s="806">
        <v>7.9933601280096855E-2</v>
      </c>
      <c r="O131" s="806">
        <v>9.7607660011591824E-2</v>
      </c>
      <c r="P131" s="806">
        <v>1.6121908127208373E-2</v>
      </c>
      <c r="Q131" s="805">
        <v>0.1180412</v>
      </c>
      <c r="R131" s="805">
        <v>9.5498700000000006E-2</v>
      </c>
      <c r="S131" s="805">
        <v>0.13942979999999999</v>
      </c>
      <c r="T131" s="805">
        <v>9.6257519999999999E-2</v>
      </c>
      <c r="U131" s="805">
        <v>0.15235008103727732</v>
      </c>
      <c r="V131" s="805">
        <v>0.16586379999999998</v>
      </c>
      <c r="W131" s="805">
        <v>1.6082881585222308E-2</v>
      </c>
      <c r="X131" s="805">
        <v>1.7358978087604005E-2</v>
      </c>
      <c r="Y131" s="805">
        <v>2.0252102829815266E-2</v>
      </c>
      <c r="Z131" s="805">
        <v>-1.0960274889815991E-2</v>
      </c>
      <c r="AA131" s="805">
        <v>4.0683080738633137E-2</v>
      </c>
      <c r="AB131" s="805" t="s">
        <v>319</v>
      </c>
      <c r="AC131" s="805" t="s">
        <v>319</v>
      </c>
      <c r="AD131" s="805" t="s">
        <v>319</v>
      </c>
      <c r="AE131" s="805" t="s">
        <v>319</v>
      </c>
      <c r="AF131" s="805" t="s">
        <v>319</v>
      </c>
      <c r="AG131" s="805" t="s">
        <v>319</v>
      </c>
      <c r="AH131" s="805" t="s">
        <v>319</v>
      </c>
      <c r="AI131" s="805" t="s">
        <v>319</v>
      </c>
      <c r="AJ131" s="805">
        <v>7.3301855495822021E-3</v>
      </c>
      <c r="AK131" s="805">
        <v>1.4064503820839125E-2</v>
      </c>
      <c r="AL131" s="805">
        <v>-4.1164087840552588E-2</v>
      </c>
      <c r="AM131" s="805">
        <v>0.20664475280725392</v>
      </c>
      <c r="AN131" s="805">
        <v>5.9230009871669154E-3</v>
      </c>
      <c r="AO131" s="805">
        <v>6.6221249926092796E-3</v>
      </c>
      <c r="AP131" s="805">
        <v>1.9404320323843649E-3</v>
      </c>
    </row>
    <row r="132" spans="1:42" s="132" customFormat="1" ht="12.75" customHeight="1">
      <c r="A132" s="807">
        <v>39964</v>
      </c>
      <c r="B132" s="805">
        <v>1.6128290000000001E-3</v>
      </c>
      <c r="C132" s="805">
        <v>3.30248E-2</v>
      </c>
      <c r="D132" s="805">
        <v>-1.009067E-2</v>
      </c>
      <c r="E132" s="805">
        <v>2.1044320000000002E-2</v>
      </c>
      <c r="F132" s="805">
        <v>7.3154508741465785E-2</v>
      </c>
      <c r="G132" s="805">
        <v>4.5259359999999998E-2</v>
      </c>
      <c r="H132" s="805">
        <v>4.1807836679456756E-2</v>
      </c>
      <c r="I132" s="805">
        <v>4.9217669999999998E-2</v>
      </c>
      <c r="J132" s="805">
        <v>4.5910574875798416E-2</v>
      </c>
      <c r="K132" s="805">
        <v>6.3061341486718714E-3</v>
      </c>
      <c r="L132" s="806">
        <v>5.3366644112493367E-2</v>
      </c>
      <c r="M132" s="805">
        <v>0.11998300000000001</v>
      </c>
      <c r="N132" s="806">
        <v>9.8742026466153154E-2</v>
      </c>
      <c r="O132" s="806">
        <v>5.8881258661281466E-2</v>
      </c>
      <c r="P132" s="806">
        <v>5.3249293631819183E-2</v>
      </c>
      <c r="Q132" s="805">
        <v>9.9641260000000009E-2</v>
      </c>
      <c r="R132" s="805">
        <v>5.4208569999999998E-2</v>
      </c>
      <c r="S132" s="805">
        <v>0.1213028</v>
      </c>
      <c r="T132" s="805">
        <v>0.1030148</v>
      </c>
      <c r="U132" s="805">
        <v>0.14421338155515362</v>
      </c>
      <c r="V132" s="805">
        <v>0.1966262</v>
      </c>
      <c r="W132" s="805">
        <v>3.1499547420295704E-2</v>
      </c>
      <c r="X132" s="805">
        <v>4.477085130153835E-2</v>
      </c>
      <c r="Y132" s="805">
        <v>2.3906802669221294E-2</v>
      </c>
      <c r="Z132" s="805">
        <v>-1.0391357199927898E-2</v>
      </c>
      <c r="AA132" s="805">
        <v>6.8138602705796636E-2</v>
      </c>
      <c r="AB132" s="805" t="s">
        <v>319</v>
      </c>
      <c r="AC132" s="805" t="s">
        <v>319</v>
      </c>
      <c r="AD132" s="805" t="s">
        <v>319</v>
      </c>
      <c r="AE132" s="805" t="s">
        <v>319</v>
      </c>
      <c r="AF132" s="805" t="s">
        <v>319</v>
      </c>
      <c r="AG132" s="805" t="s">
        <v>319</v>
      </c>
      <c r="AH132" s="805" t="s">
        <v>319</v>
      </c>
      <c r="AI132" s="805" t="s">
        <v>319</v>
      </c>
      <c r="AJ132" s="805">
        <v>0.13004484304932729</v>
      </c>
      <c r="AK132" s="805">
        <v>0.1279769992405082</v>
      </c>
      <c r="AL132" s="805">
        <v>0.1446374625314375</v>
      </c>
      <c r="AM132" s="805">
        <v>0.12630417824581941</v>
      </c>
      <c r="AN132" s="805">
        <v>5.0577489242846774E-3</v>
      </c>
      <c r="AO132" s="805">
        <v>2.4669603524227757E-3</v>
      </c>
      <c r="AP132" s="805">
        <v>2.0028010729533641E-3</v>
      </c>
    </row>
    <row r="133" spans="1:42" s="132" customFormat="1" ht="12.75" customHeight="1">
      <c r="A133" s="807">
        <v>39994</v>
      </c>
      <c r="B133" s="805">
        <v>9.1694070000000009E-3</v>
      </c>
      <c r="C133" s="805">
        <v>2.4961850000000001E-2</v>
      </c>
      <c r="D133" s="805">
        <v>-2.1195620000000002E-3</v>
      </c>
      <c r="E133" s="805">
        <v>4.5698100000000005E-3</v>
      </c>
      <c r="F133" s="805">
        <v>3.1328280739676417E-2</v>
      </c>
      <c r="G133" s="805">
        <v>1.8159870000000002E-2</v>
      </c>
      <c r="H133" s="805">
        <v>6.8801576653099161E-3</v>
      </c>
      <c r="I133" s="805">
        <v>3.1061149999999999E-2</v>
      </c>
      <c r="J133" s="805">
        <v>1.7479955051542539E-3</v>
      </c>
      <c r="K133" s="805">
        <v>1.6616027345235374E-3</v>
      </c>
      <c r="L133" s="806">
        <v>3.3838425430289254E-2</v>
      </c>
      <c r="M133" s="805">
        <v>4.2073280000000005E-2</v>
      </c>
      <c r="N133" s="806">
        <v>4.3525427808172701E-2</v>
      </c>
      <c r="O133" s="806">
        <v>1.7774274818507019E-2</v>
      </c>
      <c r="P133" s="806">
        <v>4.354106479570774E-2</v>
      </c>
      <c r="Q133" s="805">
        <v>-5.6000010000000003E-3</v>
      </c>
      <c r="R133" s="805">
        <v>1.7358129999999999E-3</v>
      </c>
      <c r="S133" s="805">
        <v>-1.958259E-2</v>
      </c>
      <c r="T133" s="805">
        <v>1.7585919999999998E-2</v>
      </c>
      <c r="U133" s="805">
        <v>9.1751174327230345E-3</v>
      </c>
      <c r="V133" s="805">
        <v>-2.721196E-2</v>
      </c>
      <c r="W133" s="805">
        <v>3.742219572644423E-4</v>
      </c>
      <c r="X133" s="805">
        <v>-1.0594882552599771E-2</v>
      </c>
      <c r="Y133" s="805">
        <v>2.0517348972999283E-2</v>
      </c>
      <c r="Z133" s="805">
        <v>-3.3280810929872229E-2</v>
      </c>
      <c r="AA133" s="805">
        <v>3.0871479417701631E-2</v>
      </c>
      <c r="AB133" s="805">
        <v>4.8843999999999999E-2</v>
      </c>
      <c r="AC133" s="805">
        <v>0.103703</v>
      </c>
      <c r="AD133" s="805">
        <v>2.8878999999999998E-2</v>
      </c>
      <c r="AE133" s="805">
        <v>-2.215E-2</v>
      </c>
      <c r="AF133" s="805">
        <v>5.5801000000000003E-2</v>
      </c>
      <c r="AG133" s="805">
        <v>0.109932</v>
      </c>
      <c r="AH133" s="805">
        <v>8.0789999999999994E-3</v>
      </c>
      <c r="AI133" s="805">
        <v>-0.108296</v>
      </c>
      <c r="AJ133" s="805">
        <v>-1.902685957011907E-2</v>
      </c>
      <c r="AK133" s="805">
        <v>-1.1549945910301451E-2</v>
      </c>
      <c r="AL133" s="805">
        <v>-7.7607035988068951E-2</v>
      </c>
      <c r="AM133" s="805">
        <v>5.410874776012875E-6</v>
      </c>
      <c r="AN133" s="805">
        <v>1.3294276701216745E-2</v>
      </c>
      <c r="AO133" s="805">
        <v>1.2011484150700191E-2</v>
      </c>
      <c r="AP133" s="805">
        <v>1.1456029154155445E-3</v>
      </c>
    </row>
    <row r="134" spans="1:42" s="132" customFormat="1" ht="12.75" customHeight="1">
      <c r="A134" s="807">
        <v>40025</v>
      </c>
      <c r="B134" s="805">
        <v>1.331504E-2</v>
      </c>
      <c r="C134" s="805">
        <v>3.6601359999999999E-2</v>
      </c>
      <c r="D134" s="805">
        <v>4.1844639999999997E-3</v>
      </c>
      <c r="E134" s="805">
        <v>7.3785330000000001E-4</v>
      </c>
      <c r="F134" s="805">
        <v>5.8774355154018076E-2</v>
      </c>
      <c r="G134" s="805">
        <v>3.459715E-2</v>
      </c>
      <c r="H134" s="805">
        <v>3.2178948060305634E-2</v>
      </c>
      <c r="I134" s="805">
        <v>3.7323460000000003E-2</v>
      </c>
      <c r="J134" s="805">
        <v>4.1193716029111371E-2</v>
      </c>
      <c r="K134" s="805">
        <v>1.3744727238257592E-2</v>
      </c>
      <c r="L134" s="806">
        <v>5.413457172671432E-2</v>
      </c>
      <c r="M134" s="805">
        <v>5.6416040000000001E-2</v>
      </c>
      <c r="N134" s="806">
        <v>6.964411393102754E-2</v>
      </c>
      <c r="O134" s="806">
        <v>6.4206800232320393E-2</v>
      </c>
      <c r="P134" s="806">
        <v>2.7091160767253264E-2</v>
      </c>
      <c r="Q134" s="805">
        <v>8.802662E-2</v>
      </c>
      <c r="R134" s="805">
        <v>7.4935829999999995E-2</v>
      </c>
      <c r="S134" s="805">
        <v>0.1050277</v>
      </c>
      <c r="T134" s="805">
        <v>4.2767970000000002E-2</v>
      </c>
      <c r="U134" s="805">
        <v>0.12267269879937359</v>
      </c>
      <c r="V134" s="805">
        <v>9.2907390000000006E-2</v>
      </c>
      <c r="W134" s="805">
        <v>1.592679503649852E-2</v>
      </c>
      <c r="X134" s="805">
        <v>1.5129381420510235E-2</v>
      </c>
      <c r="Y134" s="805">
        <v>1.5282668697059076E-2</v>
      </c>
      <c r="Z134" s="805">
        <v>7.301966242987401E-4</v>
      </c>
      <c r="AA134" s="805">
        <v>3.6684277185124348E-2</v>
      </c>
      <c r="AB134" s="805" t="s">
        <v>319</v>
      </c>
      <c r="AC134" s="805" t="s">
        <v>319</v>
      </c>
      <c r="AD134" s="805" t="s">
        <v>319</v>
      </c>
      <c r="AE134" s="805" t="s">
        <v>319</v>
      </c>
      <c r="AF134" s="805" t="s">
        <v>319</v>
      </c>
      <c r="AG134" s="805" t="s">
        <v>319</v>
      </c>
      <c r="AH134" s="805" t="s">
        <v>319</v>
      </c>
      <c r="AI134" s="805" t="s">
        <v>319</v>
      </c>
      <c r="AJ134" s="805">
        <v>3.2317008652053891E-2</v>
      </c>
      <c r="AK134" s="805">
        <v>3.2813509432370491E-2</v>
      </c>
      <c r="AL134" s="805">
        <v>2.6702799583971926E-2</v>
      </c>
      <c r="AM134" s="805">
        <v>0.10007899834428113</v>
      </c>
      <c r="AN134" s="805">
        <v>1.0377288562745557E-2</v>
      </c>
      <c r="AO134" s="805">
        <v>1.3721630384437189E-2</v>
      </c>
      <c r="AP134" s="805">
        <v>1.143615915428553E-3</v>
      </c>
    </row>
    <row r="135" spans="1:42" s="132" customFormat="1" ht="12.75" customHeight="1">
      <c r="A135" s="807">
        <v>40056</v>
      </c>
      <c r="B135" s="805">
        <v>1.0259069999999999E-2</v>
      </c>
      <c r="C135" s="805">
        <v>1.8433829999999998E-2</v>
      </c>
      <c r="D135" s="805">
        <v>8.9046430000000003E-3</v>
      </c>
      <c r="E135" s="805">
        <v>8.7778409999999998E-3</v>
      </c>
      <c r="F135" s="805">
        <v>2.65408161145122E-2</v>
      </c>
      <c r="G135" s="805">
        <v>2.9333580000000001E-2</v>
      </c>
      <c r="H135" s="805">
        <v>1.6289091858230798E-2</v>
      </c>
      <c r="I135" s="805">
        <v>4.3924899999999996E-2</v>
      </c>
      <c r="J135" s="805">
        <v>-3.9347415822033049E-4</v>
      </c>
      <c r="K135" s="805">
        <v>8.3687876946094697E-3</v>
      </c>
      <c r="L135" s="806">
        <v>1.2385234442891191E-2</v>
      </c>
      <c r="M135" s="805">
        <v>4.8120830000000003E-2</v>
      </c>
      <c r="N135" s="806">
        <v>3.4537457925136517E-2</v>
      </c>
      <c r="O135" s="806">
        <v>3.8397068919178823E-2</v>
      </c>
      <c r="P135" s="806">
        <v>5.0057758952637643E-2</v>
      </c>
      <c r="Q135" s="805">
        <v>3.5762589999999997E-2</v>
      </c>
      <c r="R135" s="805">
        <v>3.406066E-2</v>
      </c>
      <c r="S135" s="805">
        <v>6.3067120000000004E-2</v>
      </c>
      <c r="T135" s="805">
        <v>3.9350420000000004E-2</v>
      </c>
      <c r="U135" s="805">
        <v>-2.5185988840669138E-3</v>
      </c>
      <c r="V135" s="805">
        <v>2.97369E-2</v>
      </c>
      <c r="W135" s="805">
        <v>1.2509342489734676E-2</v>
      </c>
      <c r="X135" s="805">
        <v>1.0022415146300867E-2</v>
      </c>
      <c r="Y135" s="805">
        <v>1.1660725766321489E-2</v>
      </c>
      <c r="Z135" s="805">
        <v>-7.9928883031548104E-3</v>
      </c>
      <c r="AA135" s="805">
        <v>3.6948801186974745E-2</v>
      </c>
      <c r="AB135" s="805" t="s">
        <v>319</v>
      </c>
      <c r="AC135" s="805" t="s">
        <v>319</v>
      </c>
      <c r="AD135" s="805" t="s">
        <v>319</v>
      </c>
      <c r="AE135" s="805" t="s">
        <v>319</v>
      </c>
      <c r="AF135" s="805" t="s">
        <v>319</v>
      </c>
      <c r="AG135" s="805" t="s">
        <v>319</v>
      </c>
      <c r="AH135" s="805" t="s">
        <v>319</v>
      </c>
      <c r="AI135" s="805" t="s">
        <v>319</v>
      </c>
      <c r="AJ135" s="805">
        <v>-5.8266282429838556E-3</v>
      </c>
      <c r="AK135" s="805">
        <v>-8.6921137145096194E-3</v>
      </c>
      <c r="AL135" s="805">
        <v>1.783839518028052E-2</v>
      </c>
      <c r="AM135" s="805">
        <v>7.6503861098814685E-2</v>
      </c>
      <c r="AN135" s="805">
        <v>1.0270706477881308E-2</v>
      </c>
      <c r="AO135" s="805">
        <v>2.5072819692729453E-2</v>
      </c>
      <c r="AP135" s="805">
        <v>9.8867347572761943E-4</v>
      </c>
    </row>
    <row r="136" spans="1:42" s="132" customFormat="1" ht="12.75" customHeight="1">
      <c r="A136" s="807">
        <v>40086</v>
      </c>
      <c r="B136" s="805">
        <v>8.4484290000000004E-3</v>
      </c>
      <c r="C136" s="805">
        <v>1.6316799999999999E-2</v>
      </c>
      <c r="D136" s="805">
        <v>7.7806339999999998E-3</v>
      </c>
      <c r="E136" s="805">
        <v>2.107152E-2</v>
      </c>
      <c r="F136" s="805">
        <v>5.9863891127622582E-2</v>
      </c>
      <c r="G136" s="805">
        <v>4.5532380000000004E-2</v>
      </c>
      <c r="H136" s="805">
        <v>3.9756182771118587E-2</v>
      </c>
      <c r="I136" s="805">
        <v>5.1768250000000002E-2</v>
      </c>
      <c r="J136" s="805">
        <v>4.0470896963953784E-2</v>
      </c>
      <c r="K136" s="805">
        <v>9.2729970326408395E-3</v>
      </c>
      <c r="L136" s="806">
        <v>3.2357024497290388E-2</v>
      </c>
      <c r="M136" s="805">
        <v>6.0590650000000003E-2</v>
      </c>
      <c r="N136" s="806">
        <v>4.4405057742896936E-2</v>
      </c>
      <c r="O136" s="806">
        <v>3.6739334497441378E-2</v>
      </c>
      <c r="P136" s="806">
        <v>2.7502750275027577E-2</v>
      </c>
      <c r="Q136" s="805">
        <v>4.5873860000000002E-2</v>
      </c>
      <c r="R136" s="805">
        <v>3.831673E-2</v>
      </c>
      <c r="S136" s="805">
        <v>4.6406970000000006E-2</v>
      </c>
      <c r="T136" s="805">
        <v>-1.722193E-2</v>
      </c>
      <c r="U136" s="805">
        <v>9.6181486229266255E-2</v>
      </c>
      <c r="V136" s="805">
        <v>8.944125E-2</v>
      </c>
      <c r="W136" s="805">
        <v>2.2185564628711019E-2</v>
      </c>
      <c r="X136" s="805">
        <v>2.6993652276107172E-2</v>
      </c>
      <c r="Y136" s="805">
        <v>2.1600943911983972E-2</v>
      </c>
      <c r="Z136" s="805">
        <v>-7.1227816212963146E-3</v>
      </c>
      <c r="AA136" s="805">
        <v>4.4730817472204976E-2</v>
      </c>
      <c r="AB136" s="805">
        <v>6.3281000000000004E-2</v>
      </c>
      <c r="AC136" s="805">
        <v>0.108152</v>
      </c>
      <c r="AD136" s="805">
        <v>1.1794000000000001E-2</v>
      </c>
      <c r="AE136" s="805">
        <v>3.0010999999999999E-2</v>
      </c>
      <c r="AF136" s="805">
        <v>7.4008000000000004E-2</v>
      </c>
      <c r="AG136" s="805">
        <v>7.1575E-2</v>
      </c>
      <c r="AH136" s="805">
        <v>2.1364999999999999E-2</v>
      </c>
      <c r="AI136" s="805">
        <v>-2.8676E-2</v>
      </c>
      <c r="AJ136" s="805">
        <v>1.5734480639213455E-2</v>
      </c>
      <c r="AK136" s="805">
        <v>8.387594935549858E-3</v>
      </c>
      <c r="AL136" s="805">
        <v>7.6059031610690608E-2</v>
      </c>
      <c r="AM136" s="805">
        <v>5.6222128810585748E-2</v>
      </c>
      <c r="AN136" s="805">
        <v>1.5830368164984288E-2</v>
      </c>
      <c r="AO136" s="805">
        <v>3.0755515934923094E-2</v>
      </c>
      <c r="AP136" s="805">
        <v>4.9857107775008735E-4</v>
      </c>
    </row>
    <row r="137" spans="1:42" s="132" customFormat="1" ht="12.75" customHeight="1">
      <c r="A137" s="807">
        <v>40117</v>
      </c>
      <c r="B137" s="805">
        <v>2.1081469999999999E-3</v>
      </c>
      <c r="C137" s="805">
        <v>7.5323890000000004E-3</v>
      </c>
      <c r="D137" s="805">
        <v>-4.8749519999999997E-4</v>
      </c>
      <c r="E137" s="805">
        <v>1.2270080000000001E-2</v>
      </c>
      <c r="F137" s="805">
        <v>1.6657674991525484E-2</v>
      </c>
      <c r="G137" s="805">
        <v>5.5118440000000001E-3</v>
      </c>
      <c r="H137" s="805">
        <v>5.8627158182260608E-3</v>
      </c>
      <c r="I137" s="805">
        <v>5.1277530000000005E-3</v>
      </c>
      <c r="J137" s="805">
        <v>1.114237073378721E-2</v>
      </c>
      <c r="K137" s="805">
        <v>8.5446527012127405E-3</v>
      </c>
      <c r="L137" s="806">
        <v>-6.2902631065222536E-3</v>
      </c>
      <c r="M137" s="805">
        <v>3.2286700000000002E-2</v>
      </c>
      <c r="N137" s="806">
        <v>2.2371929289090264E-2</v>
      </c>
      <c r="O137" s="806">
        <v>-7.4610518351515553E-3</v>
      </c>
      <c r="P137" s="806">
        <v>5.1748750892219864E-2</v>
      </c>
      <c r="Q137" s="805">
        <v>-1.544919E-2</v>
      </c>
      <c r="R137" s="805">
        <v>-1.9722740000000002E-2</v>
      </c>
      <c r="S137" s="805">
        <v>-1.161389E-2</v>
      </c>
      <c r="T137" s="805">
        <v>-2.507883E-2</v>
      </c>
      <c r="U137" s="805">
        <v>-3.5082745667812665E-3</v>
      </c>
      <c r="V137" s="805">
        <v>1.551129E-2</v>
      </c>
      <c r="W137" s="805">
        <v>-5.8530745856499866E-4</v>
      </c>
      <c r="X137" s="805">
        <v>-1.5080130782012202E-2</v>
      </c>
      <c r="Y137" s="805">
        <v>-2.6908337805453542E-4</v>
      </c>
      <c r="Z137" s="805">
        <v>-1.3330808708378328E-2</v>
      </c>
      <c r="AA137" s="805">
        <v>2.3875505460380531E-2</v>
      </c>
      <c r="AB137" s="805" t="s">
        <v>319</v>
      </c>
      <c r="AC137" s="805" t="s">
        <v>319</v>
      </c>
      <c r="AD137" s="805" t="s">
        <v>319</v>
      </c>
      <c r="AE137" s="805" t="s">
        <v>319</v>
      </c>
      <c r="AF137" s="805" t="s">
        <v>319</v>
      </c>
      <c r="AG137" s="805" t="s">
        <v>319</v>
      </c>
      <c r="AH137" s="805" t="s">
        <v>319</v>
      </c>
      <c r="AI137" s="805" t="s">
        <v>319</v>
      </c>
      <c r="AJ137" s="805">
        <v>3.2796414642811023E-2</v>
      </c>
      <c r="AK137" s="805">
        <v>3.4993443647526101E-2</v>
      </c>
      <c r="AL137" s="805">
        <v>1.3482551584597324E-2</v>
      </c>
      <c r="AM137" s="805">
        <v>-1.097032906661366E-2</v>
      </c>
      <c r="AN137" s="805">
        <v>1.0579741225248629E-2</v>
      </c>
      <c r="AO137" s="805">
        <v>1.9729729729729861E-2</v>
      </c>
      <c r="AP137" s="805">
        <v>3.2502233685649529E-4</v>
      </c>
    </row>
    <row r="138" spans="1:42" s="132" customFormat="1" ht="12.75" customHeight="1">
      <c r="A138" s="807">
        <v>40147</v>
      </c>
      <c r="B138" s="805">
        <v>1.0073939999999998E-2</v>
      </c>
      <c r="C138" s="805">
        <v>1.150837E-2</v>
      </c>
      <c r="D138" s="805">
        <v>1.3923069999999999E-2</v>
      </c>
      <c r="E138" s="805">
        <v>2.7810109999999999E-2</v>
      </c>
      <c r="F138" s="805">
        <v>8.2357039603613291E-3</v>
      </c>
      <c r="G138" s="805">
        <v>1.6239710000000001E-2</v>
      </c>
      <c r="H138" s="805">
        <v>2.4577558517954845E-2</v>
      </c>
      <c r="I138" s="805">
        <v>6.9341149999999994E-3</v>
      </c>
      <c r="J138" s="805">
        <v>2.3563484616328845E-2</v>
      </c>
      <c r="K138" s="805">
        <v>1.211624305365766E-2</v>
      </c>
      <c r="L138" s="806">
        <v>1.5133986714104264E-3</v>
      </c>
      <c r="M138" s="805">
        <v>2.7397840000000003E-2</v>
      </c>
      <c r="N138" s="806">
        <v>-8.8628942552659851E-4</v>
      </c>
      <c r="O138" s="806">
        <v>2.3895935743151853E-2</v>
      </c>
      <c r="P138" s="806">
        <v>4.5809297590770903E-3</v>
      </c>
      <c r="Q138" s="805">
        <v>4.1125040000000002E-2</v>
      </c>
      <c r="R138" s="805">
        <v>5.8727400000000006E-2</v>
      </c>
      <c r="S138" s="805">
        <v>2.9029410000000002E-2</v>
      </c>
      <c r="T138" s="805">
        <v>-1.02533E-2</v>
      </c>
      <c r="U138" s="805">
        <v>2.7773826458036943E-2</v>
      </c>
      <c r="V138" s="805">
        <v>5.8534290000000003E-2</v>
      </c>
      <c r="W138" s="805">
        <v>1.658105690877365E-2</v>
      </c>
      <c r="X138" s="805">
        <v>3.1151732501072615E-2</v>
      </c>
      <c r="Y138" s="805">
        <v>8.7747816133318945E-3</v>
      </c>
      <c r="Z138" s="805">
        <v>2.4327172645843831E-2</v>
      </c>
      <c r="AA138" s="805">
        <v>7.394076580016673E-3</v>
      </c>
      <c r="AB138" s="805" t="s">
        <v>319</v>
      </c>
      <c r="AC138" s="805" t="s">
        <v>319</v>
      </c>
      <c r="AD138" s="805" t="s">
        <v>319</v>
      </c>
      <c r="AE138" s="805" t="s">
        <v>319</v>
      </c>
      <c r="AF138" s="805" t="s">
        <v>319</v>
      </c>
      <c r="AG138" s="805" t="s">
        <v>319</v>
      </c>
      <c r="AH138" s="805" t="s">
        <v>319</v>
      </c>
      <c r="AI138" s="805" t="s">
        <v>319</v>
      </c>
      <c r="AJ138" s="805">
        <v>3.5174306634678132E-2</v>
      </c>
      <c r="AK138" s="805">
        <v>2.2970800523735013E-2</v>
      </c>
      <c r="AL138" s="805">
        <v>0.13569098218516817</v>
      </c>
      <c r="AM138" s="805">
        <v>1.8728704955102815E-2</v>
      </c>
      <c r="AN138" s="805">
        <v>1.4147273113107595E-3</v>
      </c>
      <c r="AO138" s="805">
        <v>5.0357805459846361E-3</v>
      </c>
      <c r="AP138" s="805">
        <v>3.4143220868565471E-4</v>
      </c>
    </row>
    <row r="139" spans="1:42" s="132" customFormat="1" ht="12.75" customHeight="1">
      <c r="A139" s="807">
        <v>40178</v>
      </c>
      <c r="B139" s="805">
        <v>-9.1763299999999999E-3</v>
      </c>
      <c r="C139" s="805">
        <v>-4.2873820000000002E-3</v>
      </c>
      <c r="D139" s="805">
        <v>-2.6121340000000003E-2</v>
      </c>
      <c r="E139" s="805">
        <v>-2.1911779999999999E-2</v>
      </c>
      <c r="F139" s="805">
        <v>2.6713069193484262E-2</v>
      </c>
      <c r="G139" s="805">
        <v>1.9946130000000001E-3</v>
      </c>
      <c r="H139" s="805">
        <v>-7.445358210122266E-3</v>
      </c>
      <c r="I139" s="805">
        <v>1.2550490000000001E-2</v>
      </c>
      <c r="J139" s="805">
        <v>-2.5896965277952821E-3</v>
      </c>
      <c r="K139" s="805">
        <v>-1.2601260126012481E-2</v>
      </c>
      <c r="L139" s="806">
        <v>4.2434633519074172E-2</v>
      </c>
      <c r="M139" s="805">
        <v>-2.5707909999999997E-2</v>
      </c>
      <c r="N139" s="806">
        <v>4.9439202996663933E-3</v>
      </c>
      <c r="O139" s="806">
        <v>3.1399131504648459E-2</v>
      </c>
      <c r="P139" s="806">
        <v>1.2666779260260164E-2</v>
      </c>
      <c r="Q139" s="805">
        <v>2.0705969999999997E-2</v>
      </c>
      <c r="R139" s="805">
        <v>2.0125760000000003E-2</v>
      </c>
      <c r="S139" s="805">
        <v>1.509362E-2</v>
      </c>
      <c r="T139" s="805">
        <v>7.7121999999999998E-3</v>
      </c>
      <c r="U139" s="805">
        <v>3.5881111380229092E-2</v>
      </c>
      <c r="V139" s="805">
        <v>3.1923309999999996E-2</v>
      </c>
      <c r="W139" s="805">
        <v>5.5472235207838505E-3</v>
      </c>
      <c r="X139" s="805">
        <v>-1.6210962410446728E-3</v>
      </c>
      <c r="Y139" s="805">
        <v>1.0286600812435376E-2</v>
      </c>
      <c r="Z139" s="805">
        <v>-2.6234893157289108E-2</v>
      </c>
      <c r="AA139" s="805">
        <v>2.8194308025098813E-2</v>
      </c>
      <c r="AB139" s="805">
        <v>6.1566000000000003E-2</v>
      </c>
      <c r="AC139" s="805">
        <v>5.3587000000000003E-2</v>
      </c>
      <c r="AD139" s="805">
        <v>1.9928000000000001E-2</v>
      </c>
      <c r="AE139" s="805">
        <v>6.0937999999999999E-2</v>
      </c>
      <c r="AF139" s="805">
        <v>6.8044999999999994E-2</v>
      </c>
      <c r="AG139" s="805">
        <v>7.9564999999999997E-2</v>
      </c>
      <c r="AH139" s="805">
        <v>3.5345000000000001E-2</v>
      </c>
      <c r="AI139" s="805">
        <v>-8.2897999999999999E-2</v>
      </c>
      <c r="AJ139" s="805">
        <v>1.9789351762254714E-2</v>
      </c>
      <c r="AK139" s="805">
        <v>3.2664469358702597E-2</v>
      </c>
      <c r="AL139" s="805">
        <v>-7.8254579719298945E-2</v>
      </c>
      <c r="AM139" s="805">
        <v>3.6129059957495269E-2</v>
      </c>
      <c r="AN139" s="805">
        <v>5.2270961361871038E-3</v>
      </c>
      <c r="AO139" s="805">
        <v>4.746835443038E-3</v>
      </c>
      <c r="AP139" s="805">
        <v>2.607880854210709E-4</v>
      </c>
    </row>
    <row r="140" spans="1:42" s="132" customFormat="1" ht="12.75" customHeight="1">
      <c r="A140" s="807">
        <v>40209</v>
      </c>
      <c r="B140" s="805">
        <v>1.024333E-2</v>
      </c>
      <c r="C140" s="805">
        <v>1.6744149999999999E-2</v>
      </c>
      <c r="D140" s="805">
        <v>1.5806009999999999E-2</v>
      </c>
      <c r="E140" s="805">
        <v>1.6092120000000001E-2</v>
      </c>
      <c r="F140" s="805">
        <v>1.4712092842944058E-2</v>
      </c>
      <c r="G140" s="805">
        <v>7.7626430000000005E-3</v>
      </c>
      <c r="H140" s="805">
        <v>5.9389696286731297E-3</v>
      </c>
      <c r="I140" s="805">
        <v>9.7696539999999991E-3</v>
      </c>
      <c r="J140" s="805">
        <v>-2.3045897888347433E-3</v>
      </c>
      <c r="K140" s="805">
        <v>1.5815861440291679E-2</v>
      </c>
      <c r="L140" s="806">
        <v>1.4593554861730418E-2</v>
      </c>
      <c r="M140" s="805">
        <v>7.4978389999999992E-3</v>
      </c>
      <c r="N140" s="806">
        <v>3.1651821387779888E-2</v>
      </c>
      <c r="O140" s="806">
        <v>-9.5557248099868985E-3</v>
      </c>
      <c r="P140" s="806">
        <v>6.3375583722481643E-2</v>
      </c>
      <c r="Q140" s="805">
        <v>-4.3209270000000001E-2</v>
      </c>
      <c r="R140" s="805">
        <v>-3.5368480000000001E-2</v>
      </c>
      <c r="S140" s="805">
        <v>-5.9085210000000006E-2</v>
      </c>
      <c r="T140" s="805">
        <v>1.8982010000000001E-2</v>
      </c>
      <c r="U140" s="805">
        <v>-6.3097067272362861E-2</v>
      </c>
      <c r="V140" s="805">
        <v>-5.0809309999999996E-2</v>
      </c>
      <c r="W140" s="805">
        <v>-1.8751674256634043E-4</v>
      </c>
      <c r="X140" s="805">
        <v>-8.3618051138195648E-3</v>
      </c>
      <c r="Y140" s="805">
        <v>6.4874609138827477E-3</v>
      </c>
      <c r="Z140" s="805">
        <v>-1.8429031115073102E-2</v>
      </c>
      <c r="AA140" s="805">
        <v>1.627282885457304E-2</v>
      </c>
      <c r="AB140" s="805" t="s">
        <v>319</v>
      </c>
      <c r="AC140" s="805" t="s">
        <v>319</v>
      </c>
      <c r="AD140" s="805" t="s">
        <v>319</v>
      </c>
      <c r="AE140" s="805" t="s">
        <v>319</v>
      </c>
      <c r="AF140" s="805" t="s">
        <v>319</v>
      </c>
      <c r="AG140" s="805" t="s">
        <v>319</v>
      </c>
      <c r="AH140" s="805" t="s">
        <v>319</v>
      </c>
      <c r="AI140" s="805" t="s">
        <v>319</v>
      </c>
      <c r="AJ140" s="805">
        <v>-7.277921819371258E-2</v>
      </c>
      <c r="AK140" s="805">
        <v>-7.9672940044775431E-2</v>
      </c>
      <c r="AL140" s="805">
        <v>-1.6733906572182655E-2</v>
      </c>
      <c r="AM140" s="805">
        <v>-5.7253553225873333E-2</v>
      </c>
      <c r="AN140" s="805">
        <v>9.205256130981665E-3</v>
      </c>
      <c r="AO140" s="805">
        <v>1.4645669291338592E-2</v>
      </c>
      <c r="AP140" s="805">
        <v>2.2703532622525557E-4</v>
      </c>
    </row>
    <row r="141" spans="1:42" s="132" customFormat="1" ht="12.75" customHeight="1">
      <c r="A141" s="807">
        <v>40237</v>
      </c>
      <c r="B141" s="805">
        <v>4.723166E-3</v>
      </c>
      <c r="C141" s="805">
        <v>3.4085040000000001E-3</v>
      </c>
      <c r="D141" s="805">
        <v>3.9522120000000001E-3</v>
      </c>
      <c r="E141" s="805">
        <v>-1.157011E-2</v>
      </c>
      <c r="F141" s="805">
        <v>2.4780392560110887E-3</v>
      </c>
      <c r="G141" s="805">
        <v>8.0407159999999998E-3</v>
      </c>
      <c r="H141" s="805">
        <v>1.0512556058850375E-2</v>
      </c>
      <c r="I141" s="805">
        <v>5.3773990000000006E-3</v>
      </c>
      <c r="J141" s="805">
        <v>1.2536891072578937E-2</v>
      </c>
      <c r="K141" s="805">
        <v>3.1857136447257517E-3</v>
      </c>
      <c r="L141" s="806">
        <v>-1.7378522070036206E-3</v>
      </c>
      <c r="M141" s="805">
        <v>-3.7548949999999998E-2</v>
      </c>
      <c r="N141" s="806">
        <v>-3.9490585305834713E-5</v>
      </c>
      <c r="O141" s="806">
        <v>1.4720727515823651E-2</v>
      </c>
      <c r="P141" s="806">
        <v>2.5094102885821812E-2</v>
      </c>
      <c r="Q141" s="805">
        <v>1.2734810000000001E-2</v>
      </c>
      <c r="R141" s="805">
        <v>3.0163490000000001E-2</v>
      </c>
      <c r="S141" s="805">
        <v>-1.989664E-2</v>
      </c>
      <c r="T141" s="805">
        <v>1.1191379999999999E-2</v>
      </c>
      <c r="U141" s="805">
        <v>1.2941637848051579E-2</v>
      </c>
      <c r="V141" s="805">
        <v>7.5172799999999994E-3</v>
      </c>
      <c r="W141" s="805">
        <v>2.6309125308012771E-3</v>
      </c>
      <c r="X141" s="805">
        <v>4.3534233455444493E-4</v>
      </c>
      <c r="Y141" s="805">
        <v>-1.1947845186589534E-3</v>
      </c>
      <c r="Z141" s="805">
        <v>1.4136200482667727E-2</v>
      </c>
      <c r="AA141" s="805">
        <v>-2.1873003198487062E-3</v>
      </c>
      <c r="AB141" s="805" t="s">
        <v>319</v>
      </c>
      <c r="AC141" s="805" t="s">
        <v>319</v>
      </c>
      <c r="AD141" s="805" t="s">
        <v>319</v>
      </c>
      <c r="AE141" s="805" t="s">
        <v>319</v>
      </c>
      <c r="AF141" s="805" t="s">
        <v>319</v>
      </c>
      <c r="AG141" s="805" t="s">
        <v>319</v>
      </c>
      <c r="AH141" s="805" t="s">
        <v>319</v>
      </c>
      <c r="AI141" s="805" t="s">
        <v>319</v>
      </c>
      <c r="AJ141" s="805">
        <v>3.7127172014093768E-2</v>
      </c>
      <c r="AK141" s="805">
        <v>3.8259436274878489E-2</v>
      </c>
      <c r="AL141" s="805">
        <v>2.901165588729504E-2</v>
      </c>
      <c r="AM141" s="805">
        <v>3.0336728011146619E-2</v>
      </c>
      <c r="AN141" s="805">
        <v>9.3998050410806222E-3</v>
      </c>
      <c r="AO141" s="805">
        <v>1.0502353975891054E-2</v>
      </c>
      <c r="AP141" s="805">
        <v>2.1250263102512434E-4</v>
      </c>
    </row>
    <row r="142" spans="1:42" s="132" customFormat="1" ht="12.75" customHeight="1">
      <c r="A142" s="807">
        <v>40268</v>
      </c>
      <c r="B142" s="805">
        <v>1.9287460000000001E-3</v>
      </c>
      <c r="C142" s="805">
        <v>6.831686E-3</v>
      </c>
      <c r="D142" s="805">
        <v>-8.4702809999999996E-3</v>
      </c>
      <c r="E142" s="805">
        <v>1.3060019999999999E-3</v>
      </c>
      <c r="F142" s="805">
        <v>3.4927488637791715E-2</v>
      </c>
      <c r="G142" s="805">
        <v>2.9992209999999998E-2</v>
      </c>
      <c r="H142" s="805">
        <v>2.3883132737571922E-2</v>
      </c>
      <c r="I142" s="805">
        <v>3.6753140000000004E-2</v>
      </c>
      <c r="J142" s="805">
        <v>3.6944403921899793E-2</v>
      </c>
      <c r="K142" s="805">
        <v>2.2810627068610145E-3</v>
      </c>
      <c r="L142" s="806">
        <v>2.9120134315931301E-2</v>
      </c>
      <c r="M142" s="805">
        <v>-5.0479450000000007E-3</v>
      </c>
      <c r="N142" s="806">
        <v>2.4322311329741941E-2</v>
      </c>
      <c r="O142" s="806">
        <v>4.4115637524037243E-2</v>
      </c>
      <c r="P142" s="806">
        <v>4.1462668298653416E-2</v>
      </c>
      <c r="Q142" s="805">
        <v>6.4328099999999999E-2</v>
      </c>
      <c r="R142" s="805">
        <v>5.9412640000000003E-2</v>
      </c>
      <c r="S142" s="805">
        <v>6.480793E-2</v>
      </c>
      <c r="T142" s="805">
        <v>4.994142E-2</v>
      </c>
      <c r="U142" s="805">
        <v>7.5355483598479323E-2</v>
      </c>
      <c r="V142" s="805">
        <v>8.5052579999999989E-2</v>
      </c>
      <c r="W142" s="805">
        <v>1.3820872595053491E-2</v>
      </c>
      <c r="X142" s="805">
        <v>1.1297101970532131E-2</v>
      </c>
      <c r="Y142" s="805">
        <v>1.7486416221868639E-2</v>
      </c>
      <c r="Z142" s="805">
        <v>1.0714682618296445E-2</v>
      </c>
      <c r="AA142" s="805">
        <v>1.2215939882221027E-2</v>
      </c>
      <c r="AB142" s="805">
        <v>2.4426E-2</v>
      </c>
      <c r="AC142" s="805">
        <v>4.3985000000000003E-2</v>
      </c>
      <c r="AD142" s="805">
        <v>1.7730000000000001E-3</v>
      </c>
      <c r="AE142" s="805">
        <v>1.2311000000000001E-2</v>
      </c>
      <c r="AF142" s="805">
        <v>2.4937999999999998E-2</v>
      </c>
      <c r="AG142" s="805">
        <v>4.5347999999999999E-2</v>
      </c>
      <c r="AH142" s="805">
        <v>6.11E-3</v>
      </c>
      <c r="AI142" s="805">
        <v>-1.508E-3</v>
      </c>
      <c r="AJ142" s="805">
        <v>-1.2423696993752897E-2</v>
      </c>
      <c r="AK142" s="805">
        <v>-1.5979744312503041E-2</v>
      </c>
      <c r="AL142" s="805">
        <v>1.1225859424166096E-2</v>
      </c>
      <c r="AM142" s="805">
        <v>7.0323998037668201E-2</v>
      </c>
      <c r="AN142" s="805">
        <v>4.4836862799200183E-3</v>
      </c>
      <c r="AO142" s="805">
        <v>6.2461601474503858E-3</v>
      </c>
      <c r="AP142" s="805">
        <v>1.9292890317390565E-4</v>
      </c>
    </row>
    <row r="143" spans="1:42" s="132" customFormat="1" ht="12.75" customHeight="1">
      <c r="A143" s="807">
        <v>40298</v>
      </c>
      <c r="B143" s="805">
        <v>5.5723429999999996E-3</v>
      </c>
      <c r="C143" s="805">
        <v>1.151373E-2</v>
      </c>
      <c r="D143" s="805">
        <v>1.0479499999999999E-2</v>
      </c>
      <c r="E143" s="805">
        <v>2.3691919999999998E-2</v>
      </c>
      <c r="F143" s="805">
        <v>2.0212648849689652E-2</v>
      </c>
      <c r="G143" s="805">
        <v>1.0547539999999999E-2</v>
      </c>
      <c r="H143" s="805">
        <v>7.5182105572855207E-3</v>
      </c>
      <c r="I143" s="805">
        <v>1.399006E-2</v>
      </c>
      <c r="J143" s="805">
        <v>1.5661241089261813E-2</v>
      </c>
      <c r="K143" s="805">
        <v>7.5862376723636604E-3</v>
      </c>
      <c r="L143" s="806">
        <v>1.474983451568268E-2</v>
      </c>
      <c r="M143" s="805">
        <v>1.7926869999999998E-2</v>
      </c>
      <c r="N143" s="806">
        <v>1.1284267770540479E-2</v>
      </c>
      <c r="O143" s="806">
        <v>1.4650384246980064E-2</v>
      </c>
      <c r="P143" s="806">
        <v>5.1858381078301763E-2</v>
      </c>
      <c r="Q143" s="805">
        <v>1.688948E-3</v>
      </c>
      <c r="R143" s="805">
        <v>1.5717460000000003E-2</v>
      </c>
      <c r="S143" s="805">
        <v>-2.7055820000000001E-2</v>
      </c>
      <c r="T143" s="805">
        <v>-1.5635150000000001E-3</v>
      </c>
      <c r="U143" s="805">
        <v>1.3222924099106637E-2</v>
      </c>
      <c r="V143" s="805">
        <v>-2.0998219999999999E-3</v>
      </c>
      <c r="W143" s="805">
        <v>8.0427518302170764E-3</v>
      </c>
      <c r="X143" s="805">
        <v>1.0399890407301937E-2</v>
      </c>
      <c r="Y143" s="805">
        <v>8.1882499700827172E-3</v>
      </c>
      <c r="Z143" s="805">
        <v>-7.0426967975210086E-3</v>
      </c>
      <c r="AA143" s="805">
        <v>1.3414117258641056E-2</v>
      </c>
      <c r="AB143" s="805" t="s">
        <v>319</v>
      </c>
      <c r="AC143" s="805" t="s">
        <v>319</v>
      </c>
      <c r="AD143" s="805" t="s">
        <v>319</v>
      </c>
      <c r="AE143" s="805" t="s">
        <v>319</v>
      </c>
      <c r="AF143" s="805" t="s">
        <v>319</v>
      </c>
      <c r="AG143" s="805" t="s">
        <v>319</v>
      </c>
      <c r="AH143" s="805" t="s">
        <v>319</v>
      </c>
      <c r="AI143" s="805" t="s">
        <v>319</v>
      </c>
      <c r="AJ143" s="805">
        <v>1.9442689159780979E-2</v>
      </c>
      <c r="AK143" s="805">
        <v>1.3343058430068888E-2</v>
      </c>
      <c r="AL143" s="805">
        <v>6.0024237238073042E-2</v>
      </c>
      <c r="AM143" s="805">
        <v>2.5288959744918182E-2</v>
      </c>
      <c r="AN143" s="805">
        <v>4.8757038868287861E-3</v>
      </c>
      <c r="AO143" s="805">
        <v>4.9353821105118101E-3</v>
      </c>
      <c r="AP143" s="805">
        <v>1.8716889872294473E-4</v>
      </c>
    </row>
    <row r="144" spans="1:42" s="132" customFormat="1" ht="12.75" customHeight="1">
      <c r="A144" s="807">
        <v>40329</v>
      </c>
      <c r="B144" s="805">
        <v>7.7416710000000003E-3</v>
      </c>
      <c r="C144" s="805">
        <v>-5.2769740000000002E-3</v>
      </c>
      <c r="D144" s="805">
        <v>1.7104830000000001E-2</v>
      </c>
      <c r="E144" s="805">
        <v>-6.4323280000000007E-5</v>
      </c>
      <c r="F144" s="805">
        <v>-3.5720388364426703E-2</v>
      </c>
      <c r="G144" s="805">
        <v>-2.5343619999999997E-2</v>
      </c>
      <c r="H144" s="805">
        <v>-1.7633049776463405E-2</v>
      </c>
      <c r="I144" s="805">
        <v>-3.44123E-2</v>
      </c>
      <c r="J144" s="805">
        <v>-5.4496295196011513E-2</v>
      </c>
      <c r="K144" s="805">
        <v>8.8577882102838235E-3</v>
      </c>
      <c r="L144" s="806">
        <v>-3.5482021783391771E-2</v>
      </c>
      <c r="M144" s="805">
        <v>-8.1882360000000001E-2</v>
      </c>
      <c r="N144" s="806">
        <v>-2.5929812662989327E-2</v>
      </c>
      <c r="O144" s="806">
        <v>-4.9843691290766601E-2</v>
      </c>
      <c r="P144" s="806">
        <v>-3.0586592178770911E-2</v>
      </c>
      <c r="Q144" s="805">
        <v>-9.4810900000000004E-2</v>
      </c>
      <c r="R144" s="805">
        <v>-8.1232159999999998E-2</v>
      </c>
      <c r="S144" s="805">
        <v>-0.12174810000000001</v>
      </c>
      <c r="T144" s="805">
        <v>-8.0867559999999991E-2</v>
      </c>
      <c r="U144" s="805">
        <v>-0.10711632264108273</v>
      </c>
      <c r="V144" s="805">
        <v>-9.0782959999999996E-2</v>
      </c>
      <c r="W144" s="805">
        <v>-2.643247980471497E-2</v>
      </c>
      <c r="X144" s="805">
        <v>-3.3946489020993287E-2</v>
      </c>
      <c r="Y144" s="805">
        <v>-3.2251752578061232E-2</v>
      </c>
      <c r="Z144" s="805">
        <v>-9.2279051852802718E-3</v>
      </c>
      <c r="AA144" s="805">
        <v>-2.9119904765091409E-2</v>
      </c>
      <c r="AB144" s="805" t="s">
        <v>319</v>
      </c>
      <c r="AC144" s="805" t="s">
        <v>319</v>
      </c>
      <c r="AD144" s="805" t="s">
        <v>319</v>
      </c>
      <c r="AE144" s="805" t="s">
        <v>319</v>
      </c>
      <c r="AF144" s="805" t="s">
        <v>319</v>
      </c>
      <c r="AG144" s="805" t="s">
        <v>319</v>
      </c>
      <c r="AH144" s="805" t="s">
        <v>319</v>
      </c>
      <c r="AI144" s="805" t="s">
        <v>319</v>
      </c>
      <c r="AJ144" s="805">
        <v>-6.922950608681766E-2</v>
      </c>
      <c r="AK144" s="805">
        <v>-8.2540620984839608E-2</v>
      </c>
      <c r="AL144" s="805">
        <v>1.7361306205946114E-2</v>
      </c>
      <c r="AM144" s="805">
        <v>-8.3853913584326256E-2</v>
      </c>
      <c r="AN144" s="805">
        <v>2.8702248342786785E-3</v>
      </c>
      <c r="AO144" s="805">
        <v>2.0758442610500083E-3</v>
      </c>
      <c r="AP144" s="805">
        <v>7.3372633690338418E-5</v>
      </c>
    </row>
    <row r="145" spans="1:42" s="132" customFormat="1" ht="12.75" customHeight="1">
      <c r="A145" s="807">
        <v>40359</v>
      </c>
      <c r="B145" s="805">
        <v>9.1267469999999993E-3</v>
      </c>
      <c r="C145" s="805">
        <v>1.304667E-2</v>
      </c>
      <c r="D145" s="805">
        <v>1.8569080000000002E-2</v>
      </c>
      <c r="E145" s="805">
        <v>1.4263650000000001E-2</v>
      </c>
      <c r="F145" s="805">
        <v>1.3792046128789481E-2</v>
      </c>
      <c r="G145" s="805">
        <v>2.5143879999999997E-2</v>
      </c>
      <c r="H145" s="805">
        <v>2.3853160981072374E-2</v>
      </c>
      <c r="I145" s="805">
        <v>2.683702E-2</v>
      </c>
      <c r="J145" s="805">
        <v>6.9740746773430118E-3</v>
      </c>
      <c r="K145" s="805">
        <v>1.1896922604152982E-2</v>
      </c>
      <c r="L145" s="806">
        <v>-4.7000314246286035E-3</v>
      </c>
      <c r="M145" s="805">
        <v>9.4354939999999993E-4</v>
      </c>
      <c r="N145" s="806">
        <v>3.8191499953650343E-3</v>
      </c>
      <c r="O145" s="806">
        <v>-1.8639259308808831E-2</v>
      </c>
      <c r="P145" s="806">
        <v>2.5068433943235879E-2</v>
      </c>
      <c r="Q145" s="805">
        <v>-3.0804109999999999E-2</v>
      </c>
      <c r="R145" s="805">
        <v>-5.3634359999999999E-2</v>
      </c>
      <c r="S145" s="805">
        <v>-7.4341570000000003E-3</v>
      </c>
      <c r="T145" s="805">
        <v>-2.0065029999999998E-2</v>
      </c>
      <c r="U145" s="805">
        <v>6.9100249629172605E-3</v>
      </c>
      <c r="V145" s="805">
        <v>-3.6368259999999999E-2</v>
      </c>
      <c r="W145" s="805">
        <v>-9.4289437295748124E-3</v>
      </c>
      <c r="X145" s="805">
        <v>-1.3798799150012697E-2</v>
      </c>
      <c r="Y145" s="805">
        <v>-5.3008261587704775E-3</v>
      </c>
      <c r="Z145" s="805">
        <v>-1.3174646883504004E-2</v>
      </c>
      <c r="AA145" s="805">
        <v>2.9293172967570502E-3</v>
      </c>
      <c r="AB145" s="805">
        <v>1.5740000000000001E-3</v>
      </c>
      <c r="AC145" s="805">
        <v>1.9239999999999999E-3</v>
      </c>
      <c r="AD145" s="805">
        <v>1.0003E-2</v>
      </c>
      <c r="AE145" s="805">
        <v>1.5488E-2</v>
      </c>
      <c r="AF145" s="805">
        <v>2.036E-3</v>
      </c>
      <c r="AG145" s="805">
        <v>-1.0305E-2</v>
      </c>
      <c r="AH145" s="805">
        <v>2.735E-3</v>
      </c>
      <c r="AI145" s="805">
        <v>8.9759999999999996E-3</v>
      </c>
      <c r="AJ145" s="805">
        <v>3.1823571296878406E-3</v>
      </c>
      <c r="AK145" s="805">
        <v>-1.9712311090347434E-4</v>
      </c>
      <c r="AL145" s="805">
        <v>2.2335972841116103E-2</v>
      </c>
      <c r="AM145" s="805">
        <v>-1.9353004574114929E-2</v>
      </c>
      <c r="AN145" s="805">
        <v>1.6354344122657682E-3</v>
      </c>
      <c r="AO145" s="805">
        <v>-8.387227162489852E-3</v>
      </c>
      <c r="AP145" s="805">
        <v>7.1146040204594918E-4</v>
      </c>
    </row>
    <row r="146" spans="1:42" s="132" customFormat="1" ht="12.75" customHeight="1">
      <c r="A146" s="807">
        <v>40390</v>
      </c>
      <c r="B146" s="805">
        <v>8.13411E-3</v>
      </c>
      <c r="C146" s="805">
        <v>1.638771E-2</v>
      </c>
      <c r="D146" s="805">
        <v>6.8201789999999991E-3</v>
      </c>
      <c r="E146" s="805">
        <v>1.4499039999999999E-3</v>
      </c>
      <c r="F146" s="805">
        <v>3.8542106513896002E-2</v>
      </c>
      <c r="G146" s="805">
        <v>4.163538E-2</v>
      </c>
      <c r="H146" s="805">
        <v>3.5570348614033076E-2</v>
      </c>
      <c r="I146" s="805">
        <v>4.9414119999999999E-2</v>
      </c>
      <c r="J146" s="805">
        <v>4.4896931736717383E-2</v>
      </c>
      <c r="K146" s="805">
        <v>9.6312364425161778E-3</v>
      </c>
      <c r="L146" s="806">
        <v>2.2252117451645015E-2</v>
      </c>
      <c r="M146" s="805">
        <v>6.2441400000000001E-2</v>
      </c>
      <c r="N146" s="806">
        <v>3.4747764392673464E-2</v>
      </c>
      <c r="O146" s="806">
        <v>4.3797078902770847E-2</v>
      </c>
      <c r="P146" s="806">
        <v>2.8531271960646531E-2</v>
      </c>
      <c r="Q146" s="805">
        <v>8.1364389999999995E-2</v>
      </c>
      <c r="R146" s="805">
        <v>6.9514800000000002E-2</v>
      </c>
      <c r="S146" s="805">
        <v>0.1164462</v>
      </c>
      <c r="T146" s="805">
        <v>3.5598589999999999E-2</v>
      </c>
      <c r="U146" s="805">
        <v>7.3871802242023499E-2</v>
      </c>
      <c r="V146" s="805">
        <v>0.1229876</v>
      </c>
      <c r="W146" s="805">
        <v>1.2317539395922061E-2</v>
      </c>
      <c r="X146" s="805">
        <v>2.2797680732123737E-2</v>
      </c>
      <c r="Y146" s="805">
        <v>8.9729630357564538E-3</v>
      </c>
      <c r="Z146" s="805">
        <v>-6.2628595440283874E-3</v>
      </c>
      <c r="AA146" s="805">
        <v>1.5423971584517693E-2</v>
      </c>
      <c r="AB146" s="805" t="s">
        <v>319</v>
      </c>
      <c r="AC146" s="805" t="s">
        <v>319</v>
      </c>
      <c r="AD146" s="805" t="s">
        <v>319</v>
      </c>
      <c r="AE146" s="805" t="s">
        <v>319</v>
      </c>
      <c r="AF146" s="805" t="s">
        <v>319</v>
      </c>
      <c r="AG146" s="805" t="s">
        <v>319</v>
      </c>
      <c r="AH146" s="805" t="s">
        <v>319</v>
      </c>
      <c r="AI146" s="805" t="s">
        <v>319</v>
      </c>
      <c r="AJ146" s="805">
        <v>6.7742386512124275E-2</v>
      </c>
      <c r="AK146" s="805">
        <v>8.7585842661575652E-2</v>
      </c>
      <c r="AL146" s="805">
        <v>-4.9053487688807684E-2</v>
      </c>
      <c r="AM146" s="805">
        <v>9.6082868553478251E-2</v>
      </c>
      <c r="AN146" s="805">
        <v>5.1704197564459431E-3</v>
      </c>
      <c r="AO146" s="805">
        <v>8.356262101294254E-3</v>
      </c>
      <c r="AP146" s="805">
        <v>8.7473646083857659E-4</v>
      </c>
    </row>
    <row r="147" spans="1:42" s="132" customFormat="1" ht="12.75" customHeight="1">
      <c r="A147" s="807">
        <v>40421</v>
      </c>
      <c r="B147" s="805">
        <v>1.6598889999999998E-2</v>
      </c>
      <c r="C147" s="805">
        <v>1.9681979999999998E-2</v>
      </c>
      <c r="D147" s="805">
        <v>2.0079429999999999E-2</v>
      </c>
      <c r="E147" s="805">
        <v>1.722686E-2</v>
      </c>
      <c r="F147" s="805">
        <v>5.3801303182918758E-3</v>
      </c>
      <c r="G147" s="805">
        <v>2.0129080000000001E-2</v>
      </c>
      <c r="H147" s="805">
        <v>2.16696129613132E-2</v>
      </c>
      <c r="I147" s="805">
        <v>1.812325E-2</v>
      </c>
      <c r="J147" s="805">
        <v>5.9970632984671646E-3</v>
      </c>
      <c r="K147" s="805">
        <v>3.1368167755241316E-3</v>
      </c>
      <c r="L147" s="806">
        <v>5.9085781812329152E-4</v>
      </c>
      <c r="M147" s="805">
        <v>-1.8261690000000001E-2</v>
      </c>
      <c r="N147" s="806">
        <v>1.8770348481693455E-2</v>
      </c>
      <c r="O147" s="806">
        <v>-7.3119529719973819E-3</v>
      </c>
      <c r="P147" s="806">
        <v>3.5665482372232882E-2</v>
      </c>
      <c r="Q147" s="805">
        <v>-3.4957740000000001E-2</v>
      </c>
      <c r="R147" s="805">
        <v>-4.5079640000000004E-2</v>
      </c>
      <c r="S147" s="805">
        <v>-3.6795479999999998E-2</v>
      </c>
      <c r="T147" s="805">
        <v>-2.2843369999999998E-2</v>
      </c>
      <c r="U147" s="805">
        <v>-1.6561830835117752E-2</v>
      </c>
      <c r="V147" s="805">
        <v>-2.5992950000000001E-2</v>
      </c>
      <c r="W147" s="805">
        <v>1.670105373021924E-3</v>
      </c>
      <c r="X147" s="805">
        <v>-4.0519122831897958E-3</v>
      </c>
      <c r="Y147" s="805">
        <v>-4.3321497506180195E-3</v>
      </c>
      <c r="Z147" s="805">
        <v>1.4475290339950986E-2</v>
      </c>
      <c r="AA147" s="805">
        <v>6.9879503051384351E-3</v>
      </c>
      <c r="AB147" s="805" t="s">
        <v>319</v>
      </c>
      <c r="AC147" s="805" t="s">
        <v>319</v>
      </c>
      <c r="AD147" s="805" t="s">
        <v>319</v>
      </c>
      <c r="AE147" s="805" t="s">
        <v>319</v>
      </c>
      <c r="AF147" s="805" t="s">
        <v>319</v>
      </c>
      <c r="AG147" s="805" t="s">
        <v>319</v>
      </c>
      <c r="AH147" s="805" t="s">
        <v>319</v>
      </c>
      <c r="AI147" s="805" t="s">
        <v>319</v>
      </c>
      <c r="AJ147" s="805">
        <v>-2.545139973424615E-2</v>
      </c>
      <c r="AK147" s="805">
        <v>-3.8435132705027519E-2</v>
      </c>
      <c r="AL147" s="805">
        <v>6.1157247083347244E-2</v>
      </c>
      <c r="AM147" s="805">
        <v>-5.4358338695478237E-3</v>
      </c>
      <c r="AN147" s="805">
        <v>7.5126903553299762E-3</v>
      </c>
      <c r="AO147" s="805">
        <v>2.3496715512885347E-2</v>
      </c>
      <c r="AP147" s="805">
        <v>8.5784330196747582E-4</v>
      </c>
    </row>
    <row r="148" spans="1:42" s="132" customFormat="1" ht="12.75" customHeight="1">
      <c r="A148" s="807">
        <v>40451</v>
      </c>
      <c r="B148" s="805">
        <v>-2.2333660000000001E-3</v>
      </c>
      <c r="C148" s="805">
        <v>3.3294729999999999E-3</v>
      </c>
      <c r="D148" s="805">
        <v>2.1131710000000002E-4</v>
      </c>
      <c r="E148" s="805">
        <v>6.0205149999999997E-3</v>
      </c>
      <c r="F148" s="805">
        <v>2.8661360094168309E-2</v>
      </c>
      <c r="G148" s="805">
        <v>1.7643499999999999E-2</v>
      </c>
      <c r="H148" s="805">
        <v>1.475390211335692E-2</v>
      </c>
      <c r="I148" s="805">
        <v>2.1450149999999998E-2</v>
      </c>
      <c r="J148" s="805">
        <v>5.6376155476723033E-2</v>
      </c>
      <c r="K148" s="805">
        <v>-1.713428999785771E-3</v>
      </c>
      <c r="L148" s="806">
        <v>1.784276358170489E-2</v>
      </c>
      <c r="M148" s="805">
        <v>7.1036099999999991E-2</v>
      </c>
      <c r="N148" s="806">
        <v>1.5937327842014071E-2</v>
      </c>
      <c r="O148" s="806">
        <v>4.5362202378264938E-2</v>
      </c>
      <c r="P148" s="806">
        <v>3.9319171394643027E-2</v>
      </c>
      <c r="Q148" s="805">
        <v>9.5667360000000007E-2</v>
      </c>
      <c r="R148" s="805">
        <v>9.0409840000000005E-2</v>
      </c>
      <c r="S148" s="805">
        <v>0.1098962</v>
      </c>
      <c r="T148" s="805">
        <v>4.5772599999999997E-2</v>
      </c>
      <c r="U148" s="805">
        <v>0.11924607899840112</v>
      </c>
      <c r="V148" s="805">
        <v>0.1091593</v>
      </c>
      <c r="W148" s="805">
        <v>1.7155376527263178E-2</v>
      </c>
      <c r="X148" s="805">
        <v>3.4826302818415034E-2</v>
      </c>
      <c r="Y148" s="805">
        <v>2.2974970411868245E-2</v>
      </c>
      <c r="Z148" s="805">
        <v>-1.384134313619334E-2</v>
      </c>
      <c r="AA148" s="805">
        <v>1.158227064504147E-2</v>
      </c>
      <c r="AB148" s="805">
        <v>6.6332000000000002E-2</v>
      </c>
      <c r="AC148" s="805">
        <v>4.5766000000000001E-2</v>
      </c>
      <c r="AD148" s="805">
        <v>5.2477000000000003E-2</v>
      </c>
      <c r="AE148" s="805">
        <v>6.0204000000000001E-2</v>
      </c>
      <c r="AF148" s="805">
        <v>7.0503999999999997E-2</v>
      </c>
      <c r="AG148" s="805">
        <v>6.8934999999999996E-2</v>
      </c>
      <c r="AH148" s="805">
        <v>4.8840000000000001E-2</v>
      </c>
      <c r="AI148" s="805">
        <v>5.2606E-2</v>
      </c>
      <c r="AJ148" s="805">
        <v>7.2603189200629359E-2</v>
      </c>
      <c r="AK148" s="805">
        <v>7.3385965324063829E-2</v>
      </c>
      <c r="AL148" s="805">
        <v>6.6851997928543572E-2</v>
      </c>
      <c r="AM148" s="805">
        <v>8.648815997332715E-2</v>
      </c>
      <c r="AN148" s="805">
        <v>1.1688835147118048E-2</v>
      </c>
      <c r="AO148" s="805">
        <v>2.4487780794865355E-2</v>
      </c>
      <c r="AP148" s="805">
        <v>3.0148179308486789E-4</v>
      </c>
    </row>
    <row r="149" spans="1:42" s="132" customFormat="1" ht="12.75" customHeight="1">
      <c r="A149" s="807">
        <v>40482</v>
      </c>
      <c r="B149" s="805">
        <v>-8.9544509999999996E-4</v>
      </c>
      <c r="C149" s="805">
        <v>1.2545E-3</v>
      </c>
      <c r="D149" s="805">
        <v>-1.5792610000000002E-3</v>
      </c>
      <c r="E149" s="805">
        <v>2.6515420000000001E-2</v>
      </c>
      <c r="F149" s="805">
        <v>2.4629160097586311E-2</v>
      </c>
      <c r="G149" s="805">
        <v>1.6717470000000002E-2</v>
      </c>
      <c r="H149" s="805">
        <v>1.1969148641405081E-2</v>
      </c>
      <c r="I149" s="805">
        <v>2.2871839999999997E-2</v>
      </c>
      <c r="J149" s="805">
        <v>1.1773345641948652E-2</v>
      </c>
      <c r="K149" s="805">
        <v>9.8262175498819992E-3</v>
      </c>
      <c r="L149" s="806">
        <v>1.8710072981151571E-2</v>
      </c>
      <c r="M149" s="805">
        <v>3.3873310000000004E-2</v>
      </c>
      <c r="N149" s="806">
        <v>1.0594892888621921E-2</v>
      </c>
      <c r="O149" s="806">
        <v>2.6938486425258423E-2</v>
      </c>
      <c r="P149" s="806">
        <v>1.9042782785324341E-2</v>
      </c>
      <c r="Q149" s="805">
        <v>3.6140400000000003E-2</v>
      </c>
      <c r="R149" s="805">
        <v>3.9027729999999997E-2</v>
      </c>
      <c r="S149" s="805">
        <v>4.3325269999999999E-2</v>
      </c>
      <c r="T149" s="805">
        <v>2.040028E-2</v>
      </c>
      <c r="U149" s="805">
        <v>2.7022919326402883E-2</v>
      </c>
      <c r="V149" s="805">
        <v>3.284894E-2</v>
      </c>
      <c r="W149" s="805">
        <v>1.1230171450280491E-2</v>
      </c>
      <c r="X149" s="805">
        <v>1.5539853489046296E-2</v>
      </c>
      <c r="Y149" s="805">
        <v>-5.9039801508753431E-3</v>
      </c>
      <c r="Z149" s="805">
        <v>9.7115029797407715E-3</v>
      </c>
      <c r="AA149" s="805">
        <v>1.6758794870427529E-2</v>
      </c>
      <c r="AB149" s="805" t="s">
        <v>319</v>
      </c>
      <c r="AC149" s="805" t="s">
        <v>319</v>
      </c>
      <c r="AD149" s="805" t="s">
        <v>319</v>
      </c>
      <c r="AE149" s="805" t="s">
        <v>319</v>
      </c>
      <c r="AF149" s="805" t="s">
        <v>319</v>
      </c>
      <c r="AG149" s="805" t="s">
        <v>319</v>
      </c>
      <c r="AH149" s="805" t="s">
        <v>319</v>
      </c>
      <c r="AI149" s="805" t="s">
        <v>319</v>
      </c>
      <c r="AJ149" s="805">
        <v>4.9827652471580386E-2</v>
      </c>
      <c r="AK149" s="805">
        <v>4.7924512597105062E-2</v>
      </c>
      <c r="AL149" s="805">
        <v>6.0763194613346228E-2</v>
      </c>
      <c r="AM149" s="805">
        <v>4.1869419724401835E-2</v>
      </c>
      <c r="AN149" s="805">
        <v>9.030544488711989E-3</v>
      </c>
      <c r="AO149" s="805">
        <v>1.1324755433473221E-2</v>
      </c>
      <c r="AP149" s="805">
        <v>2.8360282314010554E-4</v>
      </c>
    </row>
    <row r="150" spans="1:42" s="132" customFormat="1" ht="12.75" customHeight="1">
      <c r="A150" s="807">
        <v>40512</v>
      </c>
      <c r="B150" s="805">
        <v>-1.0756710000000001E-2</v>
      </c>
      <c r="C150" s="805">
        <v>-1.1105849999999999E-2</v>
      </c>
      <c r="D150" s="805">
        <v>-6.9883090000000007E-3</v>
      </c>
      <c r="E150" s="805">
        <v>-1.6935140000000001E-2</v>
      </c>
      <c r="F150" s="805">
        <v>-1.843207113276113E-2</v>
      </c>
      <c r="G150" s="805">
        <v>-2.3522959999999999E-2</v>
      </c>
      <c r="H150" s="805">
        <v>-2.4201872075349296E-2</v>
      </c>
      <c r="I150" s="805">
        <v>-2.2643049999999998E-2</v>
      </c>
      <c r="J150" s="805">
        <v>-3.676196220551331E-2</v>
      </c>
      <c r="K150" s="805">
        <v>-1.9121271352087188E-3</v>
      </c>
      <c r="L150" s="806">
        <v>2.5239287863776383E-4</v>
      </c>
      <c r="M150" s="805">
        <v>-2.785429E-2</v>
      </c>
      <c r="N150" s="806">
        <v>-3.2812176093760304E-2</v>
      </c>
      <c r="O150" s="806">
        <v>2.4210864009432953E-4</v>
      </c>
      <c r="P150" s="806">
        <v>5.1077613055936499E-3</v>
      </c>
      <c r="Q150" s="805">
        <v>-2.2248830000000001E-2</v>
      </c>
      <c r="R150" s="805">
        <v>4.2854009999999997E-4</v>
      </c>
      <c r="S150" s="805">
        <v>-7.5926499999999994E-2</v>
      </c>
      <c r="T150" s="805">
        <v>2.1019889999999999E-2</v>
      </c>
      <c r="U150" s="805">
        <v>-1.9830112173321091E-2</v>
      </c>
      <c r="V150" s="805">
        <v>-3.6269429999999998E-2</v>
      </c>
      <c r="W150" s="805">
        <v>-2.722065079661995E-3</v>
      </c>
      <c r="X150" s="805">
        <v>1.5909644806739731E-3</v>
      </c>
      <c r="Y150" s="805">
        <v>-5.4511340070443337E-3</v>
      </c>
      <c r="Z150" s="805">
        <v>-1.0999819313210479E-2</v>
      </c>
      <c r="AA150" s="805">
        <v>-1.134090023876877E-3</v>
      </c>
      <c r="AB150" s="805" t="s">
        <v>319</v>
      </c>
      <c r="AC150" s="805" t="s">
        <v>319</v>
      </c>
      <c r="AD150" s="805" t="s">
        <v>319</v>
      </c>
      <c r="AE150" s="805" t="s">
        <v>319</v>
      </c>
      <c r="AF150" s="805" t="s">
        <v>319</v>
      </c>
      <c r="AG150" s="805" t="s">
        <v>319</v>
      </c>
      <c r="AH150" s="805" t="s">
        <v>319</v>
      </c>
      <c r="AI150" s="805" t="s">
        <v>319</v>
      </c>
      <c r="AJ150" s="805">
        <v>-3.5402567725623113E-3</v>
      </c>
      <c r="AK150" s="805">
        <v>-1.3136035885644159E-2</v>
      </c>
      <c r="AL150" s="805">
        <v>5.5579047365280854E-2</v>
      </c>
      <c r="AM150" s="805">
        <v>-4.1571847836377462E-2</v>
      </c>
      <c r="AN150" s="805">
        <v>2.8954988154776817E-3</v>
      </c>
      <c r="AO150" s="805">
        <v>5.1939388163535494E-3</v>
      </c>
      <c r="AP150" s="805">
        <v>2.6473276418581548E-4</v>
      </c>
    </row>
    <row r="151" spans="1:42" s="132" customFormat="1" ht="12.75" customHeight="1">
      <c r="A151" s="807">
        <v>40543</v>
      </c>
      <c r="B151" s="805">
        <v>-4.6885650000000004E-3</v>
      </c>
      <c r="C151" s="805">
        <v>-5.1219820000000006E-3</v>
      </c>
      <c r="D151" s="805">
        <v>-1.7990610000000001E-2</v>
      </c>
      <c r="E151" s="805">
        <v>-1.5459810000000001E-2</v>
      </c>
      <c r="F151" s="805">
        <v>1.4507446079331521E-2</v>
      </c>
      <c r="G151" s="805">
        <v>-5.134853E-3</v>
      </c>
      <c r="H151" s="805">
        <v>-8.0719420141043274E-3</v>
      </c>
      <c r="I151" s="805">
        <v>-1.255737E-3</v>
      </c>
      <c r="J151" s="805">
        <v>2.6702751465945029E-2</v>
      </c>
      <c r="K151" s="805">
        <v>-5.0236280812294698E-3</v>
      </c>
      <c r="L151" s="806">
        <v>1.7967132505176009E-2</v>
      </c>
      <c r="M151" s="805">
        <v>3.2579419999999998E-3</v>
      </c>
      <c r="N151" s="806">
        <v>7.8479753726479196E-4</v>
      </c>
      <c r="O151" s="806">
        <v>3.4108634219148337E-2</v>
      </c>
      <c r="P151" s="806">
        <v>8.4283589489340116E-3</v>
      </c>
      <c r="Q151" s="805">
        <v>7.322555E-2</v>
      </c>
      <c r="R151" s="805">
        <v>6.6371330000000006E-2</v>
      </c>
      <c r="S151" s="805">
        <v>8.3929919999999991E-2</v>
      </c>
      <c r="T151" s="805">
        <v>7.6180230000000002E-2</v>
      </c>
      <c r="U151" s="805">
        <v>6.7910740707189721E-2</v>
      </c>
      <c r="V151" s="805">
        <v>8.3224060000000002E-2</v>
      </c>
      <c r="W151" s="805">
        <v>2.3606010943206135E-2</v>
      </c>
      <c r="X151" s="805">
        <v>5.1868817367141773E-2</v>
      </c>
      <c r="Y151" s="805">
        <v>1.1059846146264762E-2</v>
      </c>
      <c r="Z151" s="805">
        <v>1.3414546437543917E-2</v>
      </c>
      <c r="AA151" s="805">
        <v>1.1695508759365314E-2</v>
      </c>
      <c r="AB151" s="805">
        <v>8.2993999999999998E-2</v>
      </c>
      <c r="AC151" s="805">
        <v>5.2082999999999997E-2</v>
      </c>
      <c r="AD151" s="805">
        <v>2.8146999999999998E-2</v>
      </c>
      <c r="AE151" s="805">
        <v>8.9296E-2</v>
      </c>
      <c r="AF151" s="805">
        <v>7.9042000000000001E-2</v>
      </c>
      <c r="AG151" s="805">
        <v>7.3721999999999996E-2</v>
      </c>
      <c r="AH151" s="805">
        <v>9.6406000000000006E-2</v>
      </c>
      <c r="AI151" s="805">
        <v>7.1503999999999998E-2</v>
      </c>
      <c r="AJ151" s="805">
        <v>0.10688967689999318</v>
      </c>
      <c r="AK151" s="805">
        <v>0.11683774494523891</v>
      </c>
      <c r="AL151" s="805">
        <v>4.7658113467082153E-2</v>
      </c>
      <c r="AM151" s="805">
        <v>6.3046715226990901E-2</v>
      </c>
      <c r="AN151" s="805">
        <v>4.1994750656166868E-3</v>
      </c>
      <c r="AO151" s="805">
        <v>5.0248874140792488E-3</v>
      </c>
      <c r="AP151" s="805">
        <v>3.0994719157328987E-4</v>
      </c>
    </row>
    <row r="152" spans="1:42" s="132" customFormat="1" ht="12.75" customHeight="1">
      <c r="A152" s="807">
        <v>40574</v>
      </c>
      <c r="B152" s="805">
        <v>-3.0978070000000002E-3</v>
      </c>
      <c r="C152" s="805">
        <v>-1.882598E-4</v>
      </c>
      <c r="D152" s="805">
        <v>-2.4954969999999997E-4</v>
      </c>
      <c r="E152" s="805">
        <v>1.9610669999999999E-3</v>
      </c>
      <c r="F152" s="805">
        <v>1.7120059412143895E-2</v>
      </c>
      <c r="G152" s="805">
        <v>-2.7893839999999998E-3</v>
      </c>
      <c r="H152" s="805">
        <v>8.6530435274023709E-4</v>
      </c>
      <c r="I152" s="805">
        <v>-7.5689090000000004E-3</v>
      </c>
      <c r="J152" s="805">
        <v>-5.1995844467300767E-3</v>
      </c>
      <c r="K152" s="805">
        <v>1.8826751101792549E-3</v>
      </c>
      <c r="L152" s="806">
        <v>2.4476124497098795E-2</v>
      </c>
      <c r="M152" s="805">
        <v>5.3215320000000003E-2</v>
      </c>
      <c r="N152" s="806">
        <v>7.5120859374795401E-3</v>
      </c>
      <c r="O152" s="806">
        <v>1.7038636630281045E-2</v>
      </c>
      <c r="P152" s="806">
        <v>3.9208456243854384E-2</v>
      </c>
      <c r="Q152" s="805">
        <v>1.5693140000000001E-2</v>
      </c>
      <c r="R152" s="805">
        <v>2.3671890000000001E-2</v>
      </c>
      <c r="S152" s="805">
        <v>3.9414480000000002E-2</v>
      </c>
      <c r="T152" s="805">
        <v>1.2673039999999999E-3</v>
      </c>
      <c r="U152" s="805">
        <v>-1.3148221455635434E-2</v>
      </c>
      <c r="V152" s="805">
        <v>-4.4871279999999999E-2</v>
      </c>
      <c r="W152" s="805">
        <v>5.5713281152447447E-3</v>
      </c>
      <c r="X152" s="805">
        <v>-1.7147469858469488E-3</v>
      </c>
      <c r="Y152" s="805">
        <v>8.6335331432230156E-3</v>
      </c>
      <c r="Z152" s="805">
        <v>1.4724068508928934E-3</v>
      </c>
      <c r="AA152" s="805">
        <v>1.1240390873936024E-2</v>
      </c>
      <c r="AB152" s="805" t="s">
        <v>319</v>
      </c>
      <c r="AC152" s="805" t="s">
        <v>319</v>
      </c>
      <c r="AD152" s="805" t="s">
        <v>319</v>
      </c>
      <c r="AE152" s="805" t="s">
        <v>319</v>
      </c>
      <c r="AF152" s="805" t="s">
        <v>319</v>
      </c>
      <c r="AG152" s="805" t="s">
        <v>319</v>
      </c>
      <c r="AH152" s="805" t="s">
        <v>319</v>
      </c>
      <c r="AI152" s="805" t="s">
        <v>319</v>
      </c>
      <c r="AJ152" s="805">
        <v>1.0030111481438952E-2</v>
      </c>
      <c r="AK152" s="805">
        <v>2.3030582855132709E-2</v>
      </c>
      <c r="AL152" s="805">
        <v>-7.1282783690280516E-2</v>
      </c>
      <c r="AM152" s="805">
        <v>1.33186495508828E-2</v>
      </c>
      <c r="AN152" s="805">
        <v>7.0569785676948271E-3</v>
      </c>
      <c r="AO152" s="805">
        <v>9.6693552190934007E-3</v>
      </c>
      <c r="AP152" s="805">
        <v>3.0817447034392487E-4</v>
      </c>
    </row>
    <row r="153" spans="1:42" s="132" customFormat="1" ht="12.75" customHeight="1">
      <c r="A153" s="807">
        <v>40602</v>
      </c>
      <c r="B153" s="805">
        <v>1.821886E-3</v>
      </c>
      <c r="C153" s="805">
        <v>7.1939860000000003E-3</v>
      </c>
      <c r="D153" s="805">
        <v>-7.4340970000000002E-4</v>
      </c>
      <c r="E153" s="805">
        <v>8.5720379999999988E-3</v>
      </c>
      <c r="F153" s="805">
        <v>1.2057720031278141E-2</v>
      </c>
      <c r="G153" s="805">
        <v>4.8018769999999995E-3</v>
      </c>
      <c r="H153" s="805">
        <v>5.5838238502128323E-3</v>
      </c>
      <c r="I153" s="805">
        <v>3.7798660000000002E-3</v>
      </c>
      <c r="J153" s="805">
        <v>8.8376950293811429E-3</v>
      </c>
      <c r="K153" s="805">
        <v>2.861413623745479E-3</v>
      </c>
      <c r="L153" s="806">
        <v>1.7371020175198648E-3</v>
      </c>
      <c r="M153" s="805">
        <v>2.1854809999999999E-2</v>
      </c>
      <c r="N153" s="806">
        <v>1.7127910737072316E-2</v>
      </c>
      <c r="O153" s="806">
        <v>2.2504525804222464E-2</v>
      </c>
      <c r="P153" s="806">
        <v>1.9751626256652832E-2</v>
      </c>
      <c r="Q153" s="805">
        <v>2.9125600000000001E-2</v>
      </c>
      <c r="R153" s="805">
        <v>3.2873449999999999E-2</v>
      </c>
      <c r="S153" s="805">
        <v>3.2831869999999999E-2</v>
      </c>
      <c r="T153" s="805">
        <v>4.5599540000000001E-2</v>
      </c>
      <c r="U153" s="805">
        <v>-1.6933612217414851E-2</v>
      </c>
      <c r="V153" s="805">
        <v>3.2129279999999996E-2</v>
      </c>
      <c r="W153" s="805">
        <v>7.2952390600007355E-3</v>
      </c>
      <c r="X153" s="805">
        <v>2.2856652087888119E-3</v>
      </c>
      <c r="Y153" s="805">
        <v>1.3549146488877062E-2</v>
      </c>
      <c r="Z153" s="805">
        <v>9.3411279240913636E-3</v>
      </c>
      <c r="AA153" s="805">
        <v>6.0150135546044314E-3</v>
      </c>
      <c r="AB153" s="805" t="s">
        <v>319</v>
      </c>
      <c r="AC153" s="805" t="s">
        <v>319</v>
      </c>
      <c r="AD153" s="805" t="s">
        <v>319</v>
      </c>
      <c r="AE153" s="805" t="s">
        <v>319</v>
      </c>
      <c r="AF153" s="805" t="s">
        <v>319</v>
      </c>
      <c r="AG153" s="805" t="s">
        <v>319</v>
      </c>
      <c r="AH153" s="805" t="s">
        <v>319</v>
      </c>
      <c r="AI153" s="805" t="s">
        <v>319</v>
      </c>
      <c r="AJ153" s="805">
        <v>1.3179079269887595E-2</v>
      </c>
      <c r="AK153" s="805">
        <v>1.7157205130684527E-3</v>
      </c>
      <c r="AL153" s="805">
        <v>9.0629146216113066E-2</v>
      </c>
      <c r="AM153" s="805">
        <v>2.9034777883439666E-2</v>
      </c>
      <c r="AN153" s="805">
        <v>1.7518816506616464E-3</v>
      </c>
      <c r="AO153" s="805">
        <v>4.2978604129682019E-3</v>
      </c>
      <c r="AP153" s="805">
        <v>2.8461318754713361E-4</v>
      </c>
    </row>
    <row r="154" spans="1:42" s="132" customFormat="1" ht="12.75" customHeight="1">
      <c r="A154" s="807">
        <v>40633</v>
      </c>
      <c r="B154" s="805">
        <v>-7.5792790000000002E-4</v>
      </c>
      <c r="C154" s="805">
        <v>-1.698499E-3</v>
      </c>
      <c r="D154" s="805">
        <v>-6.0820310000000001E-4</v>
      </c>
      <c r="E154" s="805">
        <v>1.0149539999999999E-2</v>
      </c>
      <c r="F154" s="805">
        <v>4.840556214797731E-3</v>
      </c>
      <c r="G154" s="805">
        <v>1.370962E-2</v>
      </c>
      <c r="H154" s="805">
        <v>1.1300476885095279E-2</v>
      </c>
      <c r="I154" s="805">
        <v>1.6895460000000001E-2</v>
      </c>
      <c r="J154" s="805">
        <v>2.7423281077257888E-2</v>
      </c>
      <c r="K154" s="805">
        <v>2.1292905203986745E-3</v>
      </c>
      <c r="L154" s="806">
        <v>-1.4120444917877784E-3</v>
      </c>
      <c r="M154" s="805">
        <v>2.6207959999999999E-2</v>
      </c>
      <c r="N154" s="806">
        <v>3.621613975708815E-3</v>
      </c>
      <c r="O154" s="806">
        <v>3.4689080060787969E-3</v>
      </c>
      <c r="P154" s="806">
        <v>-1.043841336116913E-2</v>
      </c>
      <c r="Q154" s="805">
        <v>-1.003454E-3</v>
      </c>
      <c r="R154" s="805">
        <v>7.408228999999999E-4</v>
      </c>
      <c r="S154" s="805">
        <v>-8.3372930000000008E-3</v>
      </c>
      <c r="T154" s="805">
        <v>-9.1870340000000009E-2</v>
      </c>
      <c r="U154" s="805">
        <v>5.1734188283299343E-2</v>
      </c>
      <c r="V154" s="805">
        <v>4.2283210000000002E-2</v>
      </c>
      <c r="W154" s="805">
        <v>-8.7573883874986214E-3</v>
      </c>
      <c r="X154" s="805">
        <v>-3.1270740116488227E-2</v>
      </c>
      <c r="Y154" s="805">
        <v>1.7839683368745529E-3</v>
      </c>
      <c r="Z154" s="805">
        <v>3.8356721545373951E-3</v>
      </c>
      <c r="AA154" s="805">
        <v>-4.2444644238610607E-3</v>
      </c>
      <c r="AB154" s="805">
        <v>5.4641000000000002E-2</v>
      </c>
      <c r="AC154" s="805">
        <v>5.1226000000000001E-2</v>
      </c>
      <c r="AD154" s="805">
        <v>4.1916000000000002E-2</v>
      </c>
      <c r="AE154" s="805">
        <v>4.5000999999999999E-2</v>
      </c>
      <c r="AF154" s="805">
        <v>5.7307999999999998E-2</v>
      </c>
      <c r="AG154" s="805">
        <v>3.0093999999999999E-2</v>
      </c>
      <c r="AH154" s="805">
        <v>5.2158999999999997E-2</v>
      </c>
      <c r="AI154" s="805">
        <v>3.6359000000000002E-2</v>
      </c>
      <c r="AJ154" s="805">
        <v>2.0645485896374272E-2</v>
      </c>
      <c r="AK154" s="805">
        <v>1.6464517882300855E-2</v>
      </c>
      <c r="AL154" s="805">
        <v>4.6427875772885763E-2</v>
      </c>
      <c r="AM154" s="805">
        <v>-1.1802408668301401E-2</v>
      </c>
      <c r="AN154" s="805">
        <v>-3.9380788911198783E-2</v>
      </c>
      <c r="AO154" s="805">
        <v>-3.9166434086891799E-2</v>
      </c>
      <c r="AP154" s="805">
        <v>3.4820843576000016E-4</v>
      </c>
    </row>
    <row r="155" spans="1:42" s="132" customFormat="1" ht="12.75" customHeight="1">
      <c r="A155" s="807">
        <v>40663</v>
      </c>
      <c r="B155" s="805">
        <v>9.0664660000000005E-3</v>
      </c>
      <c r="C155" s="805">
        <v>1.3844639999999998E-2</v>
      </c>
      <c r="D155" s="805">
        <v>1.1535720000000001E-2</v>
      </c>
      <c r="E155" s="805">
        <v>2.5138310000000001E-2</v>
      </c>
      <c r="F155" s="805">
        <v>1.5711639337104844E-2</v>
      </c>
      <c r="G155" s="805">
        <v>1.3691249999999999E-2</v>
      </c>
      <c r="H155" s="805">
        <v>9.8203977978665868E-3</v>
      </c>
      <c r="I155" s="805">
        <v>1.885792E-2</v>
      </c>
      <c r="J155" s="805">
        <v>4.1275508967978602E-2</v>
      </c>
      <c r="K155" s="805">
        <v>1.1813700492945722E-2</v>
      </c>
      <c r="L155" s="806">
        <v>5.4080873232447146E-3</v>
      </c>
      <c r="M155" s="805">
        <v>4.3626089999999999E-2</v>
      </c>
      <c r="N155" s="806">
        <v>1.9238802653715581E-2</v>
      </c>
      <c r="O155" s="806">
        <v>1.6770301799756027E-2</v>
      </c>
      <c r="P155" s="806">
        <v>3.1879981247070033E-2</v>
      </c>
      <c r="Q155" s="805">
        <v>4.0911720000000006E-2</v>
      </c>
      <c r="R155" s="805">
        <v>3.0271149999999997E-2</v>
      </c>
      <c r="S155" s="805">
        <v>8.0015940000000008E-2</v>
      </c>
      <c r="T155" s="805">
        <v>3.6469180000000003E-3</v>
      </c>
      <c r="U155" s="805">
        <v>4.3120410142718502E-2</v>
      </c>
      <c r="V155" s="805">
        <v>2.159954E-2</v>
      </c>
      <c r="W155" s="805">
        <v>4.6881980137749579E-3</v>
      </c>
      <c r="X155" s="805">
        <v>-5.1095170701096482E-3</v>
      </c>
      <c r="Y155" s="805">
        <v>9.8742648996557048E-3</v>
      </c>
      <c r="Z155" s="805">
        <v>8.9001615872530415E-3</v>
      </c>
      <c r="AA155" s="805">
        <v>8.9509491012935705E-3</v>
      </c>
      <c r="AB155" s="805" t="s">
        <v>319</v>
      </c>
      <c r="AC155" s="805" t="s">
        <v>319</v>
      </c>
      <c r="AD155" s="805" t="s">
        <v>319</v>
      </c>
      <c r="AE155" s="805" t="s">
        <v>319</v>
      </c>
      <c r="AF155" s="805" t="s">
        <v>319</v>
      </c>
      <c r="AG155" s="805" t="s">
        <v>319</v>
      </c>
      <c r="AH155" s="805" t="s">
        <v>319</v>
      </c>
      <c r="AI155" s="805" t="s">
        <v>319</v>
      </c>
      <c r="AJ155" s="805">
        <v>3.4630576375209721E-2</v>
      </c>
      <c r="AK155" s="805">
        <v>1.8025925202817206E-2</v>
      </c>
      <c r="AL155" s="805">
        <v>0.13729866764734111</v>
      </c>
      <c r="AM155" s="805">
        <v>5.0211580659490274E-2</v>
      </c>
      <c r="AN155" s="805">
        <v>5.3941069381679974E-4</v>
      </c>
      <c r="AO155" s="805">
        <v>4.8412083656068639E-4</v>
      </c>
      <c r="AP155" s="805">
        <v>3.7488894040760279E-4</v>
      </c>
    </row>
    <row r="156" spans="1:42" s="132" customFormat="1" ht="12.75" customHeight="1">
      <c r="A156" s="807">
        <v>40694</v>
      </c>
      <c r="B156" s="805">
        <v>9.7094440000000011E-3</v>
      </c>
      <c r="C156" s="805">
        <v>8.9612060000000011E-3</v>
      </c>
      <c r="D156" s="805">
        <v>1.56156E-2</v>
      </c>
      <c r="E156" s="805">
        <v>3.0498609999999996E-3</v>
      </c>
      <c r="F156" s="805">
        <v>4.8921475913850099E-3</v>
      </c>
      <c r="G156" s="805">
        <v>1.295197E-2</v>
      </c>
      <c r="H156" s="805">
        <v>1.7308132592926961E-2</v>
      </c>
      <c r="I156" s="805">
        <v>7.2246480000000002E-3</v>
      </c>
      <c r="J156" s="805">
        <v>-4.8596463217283059E-3</v>
      </c>
      <c r="K156" s="805">
        <v>1.0205795884082436E-2</v>
      </c>
      <c r="L156" s="806">
        <v>-4.0712593762336491E-3</v>
      </c>
      <c r="M156" s="805">
        <v>-3.049222E-2</v>
      </c>
      <c r="N156" s="806">
        <v>3.9390726859815928E-3</v>
      </c>
      <c r="O156" s="806">
        <v>-8.8224394425502339E-3</v>
      </c>
      <c r="P156" s="806">
        <v>7.9509313948200599E-4</v>
      </c>
      <c r="Q156" s="805">
        <v>-2.1490170000000003E-2</v>
      </c>
      <c r="R156" s="805">
        <v>-1.148532E-2</v>
      </c>
      <c r="S156" s="805">
        <v>-3.3001509999999998E-2</v>
      </c>
      <c r="T156" s="805">
        <v>-1.628406E-2</v>
      </c>
      <c r="U156" s="805">
        <v>-2.2900560558964944E-2</v>
      </c>
      <c r="V156" s="805">
        <v>-4.109405E-2</v>
      </c>
      <c r="W156" s="805">
        <v>-1.3936257887141812E-2</v>
      </c>
      <c r="X156" s="805">
        <v>-2.6321285591945909E-2</v>
      </c>
      <c r="Y156" s="805">
        <v>-6.1679592488439461E-3</v>
      </c>
      <c r="Z156" s="805">
        <v>-2.1110279757223349E-2</v>
      </c>
      <c r="AA156" s="805">
        <v>-2.8370282129470681E-3</v>
      </c>
      <c r="AB156" s="805" t="s">
        <v>319</v>
      </c>
      <c r="AC156" s="805" t="s">
        <v>319</v>
      </c>
      <c r="AD156" s="805" t="s">
        <v>319</v>
      </c>
      <c r="AE156" s="805" t="s">
        <v>319</v>
      </c>
      <c r="AF156" s="805" t="s">
        <v>319</v>
      </c>
      <c r="AG156" s="805" t="s">
        <v>319</v>
      </c>
      <c r="AH156" s="805" t="s">
        <v>319</v>
      </c>
      <c r="AI156" s="805" t="s">
        <v>319</v>
      </c>
      <c r="AJ156" s="805">
        <v>-5.0582091672951024E-2</v>
      </c>
      <c r="AK156" s="805">
        <v>-4.6015651276475222E-2</v>
      </c>
      <c r="AL156" s="805">
        <v>-7.621834419757989E-2</v>
      </c>
      <c r="AM156" s="805">
        <v>5.0946582412934038E-3</v>
      </c>
      <c r="AN156" s="805">
        <v>2.0890895612912797E-3</v>
      </c>
      <c r="AO156" s="805">
        <v>4.2098132197811999E-3</v>
      </c>
      <c r="AP156" s="805">
        <v>3.6269220091211807E-4</v>
      </c>
    </row>
    <row r="157" spans="1:42" s="132" customFormat="1" ht="12.75" customHeight="1">
      <c r="A157" s="807">
        <v>40724</v>
      </c>
      <c r="B157" s="805">
        <v>-1.985803E-3</v>
      </c>
      <c r="C157" s="805">
        <v>-6.9356840000000001E-3</v>
      </c>
      <c r="D157" s="805">
        <v>-3.379754E-3</v>
      </c>
      <c r="E157" s="805">
        <v>8.0630389999999993E-3</v>
      </c>
      <c r="F157" s="805">
        <v>-7.4963470542862565E-3</v>
      </c>
      <c r="G157" s="805">
        <v>6.7071179999999998E-3</v>
      </c>
      <c r="H157" s="805">
        <v>4.3445284931367123E-3</v>
      </c>
      <c r="I157" s="805">
        <v>1.005254E-2</v>
      </c>
      <c r="J157" s="805">
        <v>8.17282497399896E-3</v>
      </c>
      <c r="K157" s="805">
        <v>2.0787427763702127E-4</v>
      </c>
      <c r="L157" s="806">
        <v>-6.4972871193915704E-3</v>
      </c>
      <c r="M157" s="805">
        <v>6.7175799999999999E-3</v>
      </c>
      <c r="N157" s="806">
        <v>-1.2462013999446575E-2</v>
      </c>
      <c r="O157" s="806">
        <v>-1.5660776869965365E-2</v>
      </c>
      <c r="P157" s="806">
        <v>-2.0769492679605039E-2</v>
      </c>
      <c r="Q157" s="805">
        <v>-1.575822E-2</v>
      </c>
      <c r="R157" s="805">
        <v>-1.743188E-2</v>
      </c>
      <c r="S157" s="805">
        <v>-1.9159889999999999E-2</v>
      </c>
      <c r="T157" s="805">
        <v>1.4648660000000001E-2</v>
      </c>
      <c r="U157" s="805">
        <v>-1.9984230131324998E-2</v>
      </c>
      <c r="V157" s="805">
        <v>-6.2939730000000004E-3</v>
      </c>
      <c r="W157" s="805">
        <v>-1.5933632575867218E-2</v>
      </c>
      <c r="X157" s="805">
        <v>-2.3635307981751175E-2</v>
      </c>
      <c r="Y157" s="805">
        <v>-1.3056528511967702E-2</v>
      </c>
      <c r="Z157" s="805">
        <v>-2.3507759131550454E-2</v>
      </c>
      <c r="AA157" s="805">
        <v>-5.1467255054685745E-3</v>
      </c>
      <c r="AB157" s="805">
        <v>5.3116999999999998E-2</v>
      </c>
      <c r="AC157" s="805">
        <v>1.5136E-2</v>
      </c>
      <c r="AD157" s="805">
        <v>3.0922999999999999E-2</v>
      </c>
      <c r="AE157" s="805">
        <v>5.2698000000000002E-2</v>
      </c>
      <c r="AF157" s="805">
        <v>5.0813999999999998E-2</v>
      </c>
      <c r="AG157" s="805">
        <v>1.4652999999999999E-2</v>
      </c>
      <c r="AH157" s="805">
        <v>7.0900000000000005E-2</v>
      </c>
      <c r="AI157" s="805">
        <v>4.1390999999999997E-2</v>
      </c>
      <c r="AJ157" s="805">
        <v>-5.0442416282042379E-2</v>
      </c>
      <c r="AK157" s="805">
        <v>-5.2173781803802721E-2</v>
      </c>
      <c r="AL157" s="805">
        <v>-4.0754650123139613E-2</v>
      </c>
      <c r="AM157" s="805">
        <v>-2.4765147176545432E-2</v>
      </c>
      <c r="AN157" s="805">
        <v>7.1284465366510119E-3</v>
      </c>
      <c r="AO157" s="805">
        <v>1.2431937551197425E-2</v>
      </c>
      <c r="AP157" s="805">
        <v>2.9661014112081219E-4</v>
      </c>
    </row>
    <row r="158" spans="1:42" s="132" customFormat="1" ht="12.75" customHeight="1">
      <c r="A158" s="807">
        <v>40755</v>
      </c>
      <c r="B158" s="805">
        <v>1.1239220000000001E-2</v>
      </c>
      <c r="C158" s="805">
        <v>1.853902E-2</v>
      </c>
      <c r="D158" s="805">
        <v>1.822447E-2</v>
      </c>
      <c r="E158" s="805">
        <v>3.9145979999999997E-2</v>
      </c>
      <c r="F158" s="805">
        <v>1.0185439511104288E-2</v>
      </c>
      <c r="G158" s="805">
        <v>1.9510349999999999E-2</v>
      </c>
      <c r="H158" s="805">
        <v>2.0028065817046414E-2</v>
      </c>
      <c r="I158" s="805">
        <v>1.8795989999999999E-2</v>
      </c>
      <c r="J158" s="805">
        <v>1.4223486105590988E-2</v>
      </c>
      <c r="K158" s="805">
        <v>9.2692659406434785E-3</v>
      </c>
      <c r="L158" s="806">
        <v>1.1471107148868231E-3</v>
      </c>
      <c r="M158" s="805">
        <v>-1.6237729999999999E-2</v>
      </c>
      <c r="N158" s="806">
        <v>7.1257504592598941E-3</v>
      </c>
      <c r="O158" s="806">
        <v>-2.123606821350521E-2</v>
      </c>
      <c r="P158" s="806">
        <v>9.9675475197031904E-3</v>
      </c>
      <c r="Q158" s="805">
        <v>-1.6279660000000001E-2</v>
      </c>
      <c r="R158" s="805">
        <v>-1.9806029999999999E-2</v>
      </c>
      <c r="S158" s="805">
        <v>-3.3898169999999998E-2</v>
      </c>
      <c r="T158" s="805">
        <v>3.5415769999999999E-2</v>
      </c>
      <c r="U158" s="805">
        <v>2.9963378093440518E-3</v>
      </c>
      <c r="V158" s="805">
        <v>-2.0857290000000001E-2</v>
      </c>
      <c r="W158" s="805">
        <v>-1.0540962886745886E-3</v>
      </c>
      <c r="X158" s="805">
        <v>-8.4347160915148045E-3</v>
      </c>
      <c r="Y158" s="805">
        <v>-6.6010032377543659E-3</v>
      </c>
      <c r="Z158" s="805">
        <v>1.2661625579668101E-2</v>
      </c>
      <c r="AA158" s="805">
        <v>2.5644382235558982E-3</v>
      </c>
      <c r="AB158" s="805" t="s">
        <v>319</v>
      </c>
      <c r="AC158" s="805" t="s">
        <v>319</v>
      </c>
      <c r="AD158" s="805" t="s">
        <v>319</v>
      </c>
      <c r="AE158" s="805" t="s">
        <v>319</v>
      </c>
      <c r="AF158" s="805" t="s">
        <v>319</v>
      </c>
      <c r="AG158" s="805" t="s">
        <v>319</v>
      </c>
      <c r="AH158" s="805" t="s">
        <v>319</v>
      </c>
      <c r="AI158" s="805" t="s">
        <v>319</v>
      </c>
      <c r="AJ158" s="805">
        <v>2.9617689324444418E-2</v>
      </c>
      <c r="AK158" s="805">
        <v>1.6960271894279177E-2</v>
      </c>
      <c r="AL158" s="805">
        <v>0.10124971549082495</v>
      </c>
      <c r="AM158" s="805">
        <v>7.3161552387566164E-3</v>
      </c>
      <c r="AN158" s="805">
        <v>6.7441239316241575E-3</v>
      </c>
      <c r="AO158" s="805">
        <v>1.0851458759697064E-2</v>
      </c>
      <c r="AP158" s="805">
        <v>2.5301441914460376E-4</v>
      </c>
    </row>
    <row r="159" spans="1:42" s="132" customFormat="1" ht="12.75" customHeight="1">
      <c r="A159" s="807">
        <v>40786</v>
      </c>
      <c r="B159" s="805">
        <v>1.2204459999999999E-2</v>
      </c>
      <c r="C159" s="805">
        <v>-6.0175100000000002E-3</v>
      </c>
      <c r="D159" s="805">
        <v>2.7775170000000002E-2</v>
      </c>
      <c r="E159" s="805">
        <v>8.1526800000000007E-3</v>
      </c>
      <c r="F159" s="805">
        <v>-3.8896285601287217E-2</v>
      </c>
      <c r="G159" s="805">
        <v>-2.94072E-3</v>
      </c>
      <c r="H159" s="805">
        <v>4.759728830954657E-3</v>
      </c>
      <c r="I159" s="805">
        <v>-1.3501000000000001E-2</v>
      </c>
      <c r="J159" s="805">
        <v>4.0094523726732501E-3</v>
      </c>
      <c r="K159" s="805">
        <v>1.0584407561467835E-2</v>
      </c>
      <c r="L159" s="806">
        <v>-4.9051293068554713E-2</v>
      </c>
      <c r="M159" s="805">
        <v>-2.7520559999999999E-2</v>
      </c>
      <c r="N159" s="806">
        <v>-4.3332206303796528E-2</v>
      </c>
      <c r="O159" s="806">
        <v>-5.2890951249501938E-2</v>
      </c>
      <c r="P159" s="806">
        <v>-3.9017672710580764E-2</v>
      </c>
      <c r="Q159" s="805">
        <v>-7.3050409999999996E-2</v>
      </c>
      <c r="R159" s="805">
        <v>-5.6016820000000002E-2</v>
      </c>
      <c r="S159" s="805">
        <v>-0.1001874</v>
      </c>
      <c r="T159" s="805">
        <v>-8.1277570000000007E-2</v>
      </c>
      <c r="U159" s="805">
        <v>-8.4919229918123507E-2</v>
      </c>
      <c r="V159" s="805">
        <v>-6.753054E-2</v>
      </c>
      <c r="W159" s="805">
        <v>-3.4672339252919016E-2</v>
      </c>
      <c r="X159" s="805">
        <v>-5.637313131367061E-2</v>
      </c>
      <c r="Y159" s="805">
        <v>-4.0475571725571702E-2</v>
      </c>
      <c r="Z159" s="805">
        <v>-8.569325929084215E-4</v>
      </c>
      <c r="AA159" s="805">
        <v>-3.576761471115053E-2</v>
      </c>
      <c r="AB159" s="805" t="s">
        <v>319</v>
      </c>
      <c r="AC159" s="805" t="s">
        <v>319</v>
      </c>
      <c r="AD159" s="805" t="s">
        <v>319</v>
      </c>
      <c r="AE159" s="805" t="s">
        <v>319</v>
      </c>
      <c r="AF159" s="805" t="s">
        <v>319</v>
      </c>
      <c r="AG159" s="805" t="s">
        <v>319</v>
      </c>
      <c r="AH159" s="805" t="s">
        <v>319</v>
      </c>
      <c r="AI159" s="805" t="s">
        <v>319</v>
      </c>
      <c r="AJ159" s="805">
        <v>9.9858719603633794E-3</v>
      </c>
      <c r="AK159" s="805">
        <v>-7.424920928193357E-3</v>
      </c>
      <c r="AL159" s="805">
        <v>0.10091076911659669</v>
      </c>
      <c r="AM159" s="805">
        <v>-6.2851676613726593E-2</v>
      </c>
      <c r="AN159" s="805">
        <v>1.1938714598394018E-3</v>
      </c>
      <c r="AO159" s="805">
        <v>2.3070766043600255E-3</v>
      </c>
      <c r="AP159" s="805">
        <v>2.0878447285954671E-4</v>
      </c>
    </row>
    <row r="160" spans="1:42" s="132" customFormat="1" ht="12.75" customHeight="1">
      <c r="A160" s="807">
        <v>40816</v>
      </c>
      <c r="B160" s="805">
        <v>5.971339E-3</v>
      </c>
      <c r="C160" s="805">
        <v>-3.7028429999999999E-3</v>
      </c>
      <c r="D160" s="805">
        <v>1.74653E-2</v>
      </c>
      <c r="E160" s="805">
        <v>-2.3633960000000002E-3</v>
      </c>
      <c r="F160" s="805">
        <v>-3.8746572444337324E-2</v>
      </c>
      <c r="G160" s="805">
        <v>-4.4871679999999997E-2</v>
      </c>
      <c r="H160" s="805">
        <v>-3.5253407628554445E-2</v>
      </c>
      <c r="I160" s="805">
        <v>-5.8522329999999997E-2</v>
      </c>
      <c r="J160" s="805">
        <v>-9.7910374150461221E-2</v>
      </c>
      <c r="K160" s="805">
        <v>1.5893715869264025E-3</v>
      </c>
      <c r="L160" s="806">
        <v>-2.6193438543598013E-5</v>
      </c>
      <c r="M160" s="805">
        <v>-6.2881809999999996E-2</v>
      </c>
      <c r="N160" s="806">
        <v>-4.5257767654709125E-2</v>
      </c>
      <c r="O160" s="806">
        <v>-4.9231128652418743E-2</v>
      </c>
      <c r="P160" s="806">
        <v>3.582517315501299E-4</v>
      </c>
      <c r="Q160" s="805">
        <v>-9.4414010000000007E-2</v>
      </c>
      <c r="R160" s="805">
        <v>-7.2359309999999996E-2</v>
      </c>
      <c r="S160" s="805">
        <v>-0.10976470000000001</v>
      </c>
      <c r="T160" s="805">
        <v>-1.6450630000000001E-2</v>
      </c>
      <c r="U160" s="805">
        <v>-0.13536061906777086</v>
      </c>
      <c r="V160" s="805">
        <v>-0.1722157</v>
      </c>
      <c r="W160" s="805">
        <v>-2.9850759258356674E-2</v>
      </c>
      <c r="X160" s="805">
        <v>-4.8515034474434615E-2</v>
      </c>
      <c r="Y160" s="805">
        <v>-2.1964926535310569E-2</v>
      </c>
      <c r="Z160" s="805">
        <v>-2.0047670167916753E-2</v>
      </c>
      <c r="AA160" s="805">
        <v>-2.1634417151979113E-2</v>
      </c>
      <c r="AB160" s="805">
        <v>-5.3491999999999998E-2</v>
      </c>
      <c r="AC160" s="805">
        <v>-5.4286000000000001E-2</v>
      </c>
      <c r="AD160" s="805">
        <v>-4.2757000000000003E-2</v>
      </c>
      <c r="AE160" s="805">
        <v>5.5710000000000004E-3</v>
      </c>
      <c r="AF160" s="805">
        <v>-6.1806E-2</v>
      </c>
      <c r="AG160" s="805">
        <v>-5.5277E-2</v>
      </c>
      <c r="AH160" s="805">
        <v>-1.4043999999999999E-2</v>
      </c>
      <c r="AI160" s="805">
        <v>-3.6610000000000002E-3</v>
      </c>
      <c r="AJ160" s="805">
        <v>-0.14734994208325436</v>
      </c>
      <c r="AK160" s="805">
        <v>-0.14550777860858977</v>
      </c>
      <c r="AL160" s="805">
        <v>-0.15612113139285189</v>
      </c>
      <c r="AM160" s="805">
        <v>-0.12395734165512451</v>
      </c>
      <c r="AN160" s="805">
        <v>5.2997681351441006E-3</v>
      </c>
      <c r="AO160" s="805">
        <v>2.0574971815107146E-2</v>
      </c>
      <c r="AP160" s="805">
        <v>3.3920394787911867E-4</v>
      </c>
    </row>
    <row r="161" spans="1:42" s="132" customFormat="1" ht="12.75" customHeight="1">
      <c r="A161" s="807">
        <v>40847</v>
      </c>
      <c r="B161" s="805">
        <v>-9.8196779999999988E-4</v>
      </c>
      <c r="C161" s="805">
        <v>1.7685320000000001E-2</v>
      </c>
      <c r="D161" s="805">
        <v>-8.1541110000000003E-3</v>
      </c>
      <c r="E161" s="805">
        <v>1.863453E-2</v>
      </c>
      <c r="F161" s="805">
        <v>6.073966020565047E-2</v>
      </c>
      <c r="G161" s="805">
        <v>4.7665810000000003E-2</v>
      </c>
      <c r="H161" s="805">
        <v>3.9768850767176289E-2</v>
      </c>
      <c r="I161" s="805">
        <v>5.9048410000000003E-2</v>
      </c>
      <c r="J161" s="805">
        <v>6.1471360231224903E-2</v>
      </c>
      <c r="K161" s="805">
        <v>8.5445741953860121E-4</v>
      </c>
      <c r="L161" s="806">
        <v>4.3469149869684198E-2</v>
      </c>
      <c r="M161" s="805">
        <v>6.0808960000000002E-2</v>
      </c>
      <c r="N161" s="806">
        <v>4.5279049833864216E-2</v>
      </c>
      <c r="O161" s="806">
        <v>5.1725586707119353E-2</v>
      </c>
      <c r="P161" s="806">
        <v>1.6951175838605836E-2</v>
      </c>
      <c r="Q161" s="805">
        <v>0.1071477</v>
      </c>
      <c r="R161" s="805">
        <v>0.10941269999999999</v>
      </c>
      <c r="S161" s="805">
        <v>0.1210315</v>
      </c>
      <c r="T161" s="805">
        <v>-2.4669550000000003E-3</v>
      </c>
      <c r="U161" s="805">
        <v>0.13249895119563693</v>
      </c>
      <c r="V161" s="805">
        <v>0.14980779999999999</v>
      </c>
      <c r="W161" s="805">
        <v>8.1428739312310316E-3</v>
      </c>
      <c r="X161" s="805">
        <v>1.3589073243439831E-2</v>
      </c>
      <c r="Y161" s="805">
        <v>2.1095157436766154E-2</v>
      </c>
      <c r="Z161" s="805">
        <v>-1.9855829376235867E-2</v>
      </c>
      <c r="AA161" s="805">
        <v>1.1569678923665005E-2</v>
      </c>
      <c r="AB161" s="805" t="s">
        <v>319</v>
      </c>
      <c r="AC161" s="805" t="s">
        <v>319</v>
      </c>
      <c r="AD161" s="805" t="s">
        <v>319</v>
      </c>
      <c r="AE161" s="805" t="s">
        <v>319</v>
      </c>
      <c r="AF161" s="805" t="s">
        <v>319</v>
      </c>
      <c r="AG161" s="805" t="s">
        <v>319</v>
      </c>
      <c r="AH161" s="805" t="s">
        <v>319</v>
      </c>
      <c r="AI161" s="805" t="s">
        <v>319</v>
      </c>
      <c r="AJ161" s="805">
        <v>6.6183529972758892E-2</v>
      </c>
      <c r="AK161" s="805">
        <v>6.3255291889277476E-2</v>
      </c>
      <c r="AL161" s="805">
        <v>8.0366589488390705E-2</v>
      </c>
      <c r="AM161" s="805">
        <v>0.12634564685204963</v>
      </c>
      <c r="AN161" s="805">
        <v>7.3146622734761024E-3</v>
      </c>
      <c r="AO161" s="805">
        <v>6.9041701187517734E-3</v>
      </c>
      <c r="AP161" s="805">
        <v>4.3305735819609836E-4</v>
      </c>
    </row>
    <row r="162" spans="1:42" s="132" customFormat="1" ht="12.75" customHeight="1">
      <c r="A162" s="807">
        <v>40877</v>
      </c>
      <c r="B162" s="805">
        <v>-5.4268700000000003E-3</v>
      </c>
      <c r="C162" s="805">
        <v>-2.0446860000000001E-2</v>
      </c>
      <c r="D162" s="805">
        <v>7.4623490000000001E-3</v>
      </c>
      <c r="E162" s="805">
        <v>7.7166700000000001E-3</v>
      </c>
      <c r="F162" s="805">
        <v>-2.5477361480343963E-2</v>
      </c>
      <c r="G162" s="805">
        <v>-1.259771E-2</v>
      </c>
      <c r="H162" s="805">
        <v>-8.8028017937978875E-3</v>
      </c>
      <c r="I162" s="805">
        <v>-1.8060449999999999E-2</v>
      </c>
      <c r="J162" s="805">
        <v>-3.343298271513806E-2</v>
      </c>
      <c r="K162" s="805">
        <v>1.9107244491423092E-3</v>
      </c>
      <c r="L162" s="806">
        <v>-1.3423787528868414E-2</v>
      </c>
      <c r="M162" s="805">
        <v>-6.2531329999999996E-2</v>
      </c>
      <c r="N162" s="806">
        <v>-5.4174526498878439E-2</v>
      </c>
      <c r="O162" s="806">
        <v>-2.288485062715595E-2</v>
      </c>
      <c r="P162" s="806">
        <v>5.6344641389833861E-3</v>
      </c>
      <c r="Q162" s="805">
        <v>-2.9940630000000003E-2</v>
      </c>
      <c r="R162" s="805">
        <v>-3.594585E-3</v>
      </c>
      <c r="S162" s="805">
        <v>-4.5124589999999999E-2</v>
      </c>
      <c r="T162" s="805">
        <v>-4.4153979999999995E-2</v>
      </c>
      <c r="U162" s="805">
        <v>-7.8841760819905016E-2</v>
      </c>
      <c r="V162" s="805">
        <v>-4.0783639999999996E-2</v>
      </c>
      <c r="W162" s="805">
        <v>-8.6546110764073036E-3</v>
      </c>
      <c r="X162" s="805">
        <v>-1.3405908338042782E-2</v>
      </c>
      <c r="Y162" s="805">
        <v>-9.6305816166180058E-3</v>
      </c>
      <c r="Z162" s="805">
        <v>3.0227987994582151E-3</v>
      </c>
      <c r="AA162" s="805">
        <v>-1.1476821819381033E-2</v>
      </c>
      <c r="AB162" s="805" t="s">
        <v>319</v>
      </c>
      <c r="AC162" s="805" t="s">
        <v>319</v>
      </c>
      <c r="AD162" s="805" t="s">
        <v>319</v>
      </c>
      <c r="AE162" s="805" t="s">
        <v>319</v>
      </c>
      <c r="AF162" s="805" t="s">
        <v>319</v>
      </c>
      <c r="AG162" s="805" t="s">
        <v>319</v>
      </c>
      <c r="AH162" s="805" t="s">
        <v>319</v>
      </c>
      <c r="AI162" s="805" t="s">
        <v>319</v>
      </c>
      <c r="AJ162" s="805">
        <v>-2.2190194824339926E-2</v>
      </c>
      <c r="AK162" s="805">
        <v>-2.6711022984953425E-2</v>
      </c>
      <c r="AL162" s="805">
        <v>-5.2607393205705844E-4</v>
      </c>
      <c r="AM162" s="805">
        <v>-5.569816893706403E-2</v>
      </c>
      <c r="AN162" s="805">
        <v>-3.270966897815919E-4</v>
      </c>
      <c r="AO162" s="805">
        <v>-3.1998537209720901E-4</v>
      </c>
      <c r="AP162" s="805">
        <v>4.3520973800181828E-4</v>
      </c>
    </row>
    <row r="163" spans="1:42" s="132" customFormat="1" ht="12.75" customHeight="1">
      <c r="A163" s="807">
        <v>40908</v>
      </c>
      <c r="B163" s="805">
        <v>1.5209729999999999E-2</v>
      </c>
      <c r="C163" s="805">
        <v>2.0486490000000003E-2</v>
      </c>
      <c r="D163" s="805">
        <v>9.6616189999999998E-3</v>
      </c>
      <c r="E163" s="805">
        <v>3.6520039999999996E-4</v>
      </c>
      <c r="F163" s="805">
        <v>2.5090386019303024E-2</v>
      </c>
      <c r="G163" s="805">
        <v>1.4366250000000001E-2</v>
      </c>
      <c r="H163" s="805">
        <v>1.2585451469740772E-2</v>
      </c>
      <c r="I163" s="805">
        <v>1.6962419999999999E-2</v>
      </c>
      <c r="J163" s="805">
        <v>-1.1819151454674603E-2</v>
      </c>
      <c r="K163" s="805">
        <v>7.3037127206330155E-3</v>
      </c>
      <c r="L163" s="806">
        <v>7.0544829999046321E-3</v>
      </c>
      <c r="M163" s="805">
        <v>-2.0125009999999999E-2</v>
      </c>
      <c r="N163" s="806">
        <v>2.6122777190962232E-2</v>
      </c>
      <c r="O163" s="806">
        <v>-9.5767165614002447E-4</v>
      </c>
      <c r="P163" s="806">
        <v>1.9493404925878366E-2</v>
      </c>
      <c r="Q163" s="805">
        <v>-2.0173959999999999E-3</v>
      </c>
      <c r="R163" s="805">
        <v>8.9295090000000004E-3</v>
      </c>
      <c r="S163" s="805">
        <v>-1.5450189999999999E-2</v>
      </c>
      <c r="T163" s="805">
        <v>8.282289E-3</v>
      </c>
      <c r="U163" s="805">
        <v>3.0160857908856364E-4</v>
      </c>
      <c r="V163" s="805">
        <v>-3.7992449999999997E-2</v>
      </c>
      <c r="W163" s="805">
        <v>-4.2241586689500954E-3</v>
      </c>
      <c r="X163" s="805">
        <v>-8.5139740765296512E-3</v>
      </c>
      <c r="Y163" s="805">
        <v>-5.6357033865945816E-3</v>
      </c>
      <c r="Z163" s="805">
        <v>-2.7981811822315183E-3</v>
      </c>
      <c r="AA163" s="805">
        <v>1.0842570665257067E-3</v>
      </c>
      <c r="AB163" s="805">
        <v>3.2349999999999997E-2</v>
      </c>
      <c r="AC163" s="805">
        <v>2.3774E-2</v>
      </c>
      <c r="AD163" s="805">
        <v>1.6997000000000002E-2</v>
      </c>
      <c r="AE163" s="805">
        <v>1.2446E-2</v>
      </c>
      <c r="AF163" s="805">
        <v>3.4956000000000001E-2</v>
      </c>
      <c r="AG163" s="805">
        <v>-1.0666E-2</v>
      </c>
      <c r="AH163" s="805">
        <v>1.6999E-2</v>
      </c>
      <c r="AI163" s="805">
        <v>2.5295000000000002E-2</v>
      </c>
      <c r="AJ163" s="805">
        <v>-3.7479116915664301E-2</v>
      </c>
      <c r="AK163" s="805">
        <v>-2.1196736109376668E-2</v>
      </c>
      <c r="AL163" s="805">
        <v>-0.11445005030478772</v>
      </c>
      <c r="AM163" s="805">
        <v>9.4205304120098532E-3</v>
      </c>
      <c r="AN163" s="805">
        <v>-4.5808520384782447E-4</v>
      </c>
      <c r="AO163" s="805">
        <v>1.7833462892680174E-3</v>
      </c>
      <c r="AP163" s="805">
        <v>7.153446267127439E-4</v>
      </c>
    </row>
    <row r="164" spans="1:42" s="132" customFormat="1" ht="12.75" customHeight="1">
      <c r="A164" s="807">
        <v>40939</v>
      </c>
      <c r="B164" s="805">
        <v>9.8813040000000005E-3</v>
      </c>
      <c r="C164" s="805">
        <v>2.3012640000000001E-2</v>
      </c>
      <c r="D164" s="805">
        <v>4.2288100000000004E-3</v>
      </c>
      <c r="E164" s="805">
        <v>2.2932389999999997E-2</v>
      </c>
      <c r="F164" s="805">
        <v>3.5732271524864689E-2</v>
      </c>
      <c r="G164" s="805">
        <v>2.3425870000000001E-2</v>
      </c>
      <c r="H164" s="805">
        <v>1.6677672068290628E-2</v>
      </c>
      <c r="I164" s="805">
        <v>3.2749050000000002E-2</v>
      </c>
      <c r="J164" s="805">
        <v>5.9501177246428449E-2</v>
      </c>
      <c r="K164" s="805">
        <v>5.1158106747231091E-3</v>
      </c>
      <c r="L164" s="806">
        <v>2.8917215154692588E-2</v>
      </c>
      <c r="M164" s="805">
        <v>3.8405090000000003E-2</v>
      </c>
      <c r="N164" s="806">
        <v>5.9198997147498433E-2</v>
      </c>
      <c r="O164" s="806">
        <v>4.9886965784673221E-2</v>
      </c>
      <c r="P164" s="806">
        <v>2.94252347149071E-2</v>
      </c>
      <c r="Q164" s="805">
        <v>5.8142969999999995E-2</v>
      </c>
      <c r="R164" s="805">
        <v>4.6739930000000006E-2</v>
      </c>
      <c r="S164" s="805">
        <v>4.686705E-2</v>
      </c>
      <c r="T164" s="805">
        <v>4.5208169999999999E-2</v>
      </c>
      <c r="U164" s="805">
        <v>0.10241549130624139</v>
      </c>
      <c r="V164" s="805">
        <v>0.123736</v>
      </c>
      <c r="W164" s="805">
        <v>1.7215300325772898E-2</v>
      </c>
      <c r="X164" s="805">
        <v>2.0677571027611474E-2</v>
      </c>
      <c r="Y164" s="805">
        <v>2.7965683555875254E-2</v>
      </c>
      <c r="Z164" s="805">
        <v>9.1161767972303132E-4</v>
      </c>
      <c r="AA164" s="805">
        <v>1.7243350607704988E-2</v>
      </c>
      <c r="AB164" s="805" t="s">
        <v>319</v>
      </c>
      <c r="AC164" s="805" t="s">
        <v>319</v>
      </c>
      <c r="AD164" s="805" t="s">
        <v>319</v>
      </c>
      <c r="AE164" s="805" t="s">
        <v>319</v>
      </c>
      <c r="AF164" s="805" t="s">
        <v>319</v>
      </c>
      <c r="AG164" s="805" t="s">
        <v>319</v>
      </c>
      <c r="AH164" s="805" t="s">
        <v>319</v>
      </c>
      <c r="AI164" s="805" t="s">
        <v>319</v>
      </c>
      <c r="AJ164" s="805">
        <v>2.4728675455360172E-2</v>
      </c>
      <c r="AK164" s="805">
        <v>8.6907391611805718E-3</v>
      </c>
      <c r="AL164" s="805">
        <v>0.12684547274928137</v>
      </c>
      <c r="AM164" s="805">
        <v>7.7609769644527704E-2</v>
      </c>
      <c r="AN164" s="805">
        <v>1.8331805682860747E-3</v>
      </c>
      <c r="AO164" s="805">
        <v>1.6432353478181838E-3</v>
      </c>
      <c r="AP164" s="805">
        <v>9.9328771221296464E-4</v>
      </c>
    </row>
    <row r="165" spans="1:42" s="132" customFormat="1" ht="12.75" customHeight="1">
      <c r="A165" s="807">
        <v>40968</v>
      </c>
      <c r="B165" s="805">
        <v>3.6151040000000001E-3</v>
      </c>
      <c r="C165" s="805">
        <v>1.1042680000000001E-2</v>
      </c>
      <c r="D165" s="805">
        <v>-7.123285E-3</v>
      </c>
      <c r="E165" s="805">
        <v>-3.2854529999999998E-3</v>
      </c>
      <c r="F165" s="805">
        <v>3.0352221891242204E-2</v>
      </c>
      <c r="G165" s="805">
        <v>2.7309160000000002E-2</v>
      </c>
      <c r="H165" s="805">
        <v>1.679513079963213E-2</v>
      </c>
      <c r="I165" s="805">
        <v>4.4843300000000003E-2</v>
      </c>
      <c r="J165" s="805">
        <v>2.2469842998810163E-2</v>
      </c>
      <c r="K165" s="805">
        <v>1.5630009618465834E-3</v>
      </c>
      <c r="L165" s="806">
        <v>7.3422881418363506E-3</v>
      </c>
      <c r="M165" s="805">
        <v>1.84012E-2</v>
      </c>
      <c r="N165" s="806">
        <v>2.8870618669734505E-2</v>
      </c>
      <c r="O165" s="806">
        <v>2.904190361336223E-2</v>
      </c>
      <c r="P165" s="806">
        <v>1.8907796685574407E-2</v>
      </c>
      <c r="Q165" s="805">
        <v>5.0314329999999997E-2</v>
      </c>
      <c r="R165" s="805">
        <v>4.3292849999999994E-2</v>
      </c>
      <c r="S165" s="805">
        <v>6.3334790000000002E-2</v>
      </c>
      <c r="T165" s="805">
        <v>5.0465080000000002E-2</v>
      </c>
      <c r="U165" s="805">
        <v>5.2300492311432523E-2</v>
      </c>
      <c r="V165" s="805">
        <v>6.3416379999999994E-2</v>
      </c>
      <c r="W165" s="805">
        <v>1.4219378622193135E-2</v>
      </c>
      <c r="X165" s="805">
        <v>1.423502878636973E-2</v>
      </c>
      <c r="Y165" s="805">
        <v>2.3576372429589654E-2</v>
      </c>
      <c r="Z165" s="805">
        <v>2.1548732694609551E-3</v>
      </c>
      <c r="AA165" s="805">
        <v>1.534264574162969E-2</v>
      </c>
      <c r="AB165" s="805" t="s">
        <v>319</v>
      </c>
      <c r="AC165" s="805" t="s">
        <v>319</v>
      </c>
      <c r="AD165" s="805" t="s">
        <v>319</v>
      </c>
      <c r="AE165" s="805" t="s">
        <v>319</v>
      </c>
      <c r="AF165" s="805" t="s">
        <v>319</v>
      </c>
      <c r="AG165" s="805" t="s">
        <v>319</v>
      </c>
      <c r="AH165" s="805" t="s">
        <v>319</v>
      </c>
      <c r="AI165" s="805" t="s">
        <v>319</v>
      </c>
      <c r="AJ165" s="805">
        <v>2.6986806266247276E-2</v>
      </c>
      <c r="AK165" s="805">
        <v>3.1659187445026049E-2</v>
      </c>
      <c r="AL165" s="805">
        <v>-3.575157824035502E-3</v>
      </c>
      <c r="AM165" s="805">
        <v>3.5177668589332578E-2</v>
      </c>
      <c r="AN165" s="805">
        <v>1.8951771010324858E-3</v>
      </c>
      <c r="AO165" s="805">
        <v>-3.6456434560694362E-4</v>
      </c>
      <c r="AP165" s="805">
        <v>8.6888971237919499E-4</v>
      </c>
    </row>
    <row r="166" spans="1:42" s="132" customFormat="1" ht="12.75" customHeight="1">
      <c r="A166" s="807">
        <v>40999</v>
      </c>
      <c r="B166" s="805">
        <v>-1.4471010000000001E-3</v>
      </c>
      <c r="C166" s="805">
        <v>-1.906088E-3</v>
      </c>
      <c r="D166" s="805">
        <v>-1.0033250000000001E-2</v>
      </c>
      <c r="E166" s="805">
        <v>-1.07432E-2</v>
      </c>
      <c r="F166" s="805">
        <v>1.4704905254323553E-3</v>
      </c>
      <c r="G166" s="805">
        <v>3.5018039999999999E-3</v>
      </c>
      <c r="H166" s="805">
        <v>4.8363556765631532E-3</v>
      </c>
      <c r="I166" s="805">
        <v>1.2383959999999999E-3</v>
      </c>
      <c r="J166" s="805">
        <v>-1.7507119921433056E-2</v>
      </c>
      <c r="K166" s="805">
        <v>7.2025929334573746E-4</v>
      </c>
      <c r="L166" s="806">
        <v>6.9962459168249058E-3</v>
      </c>
      <c r="M166" s="805">
        <v>1.0462240000000001E-2</v>
      </c>
      <c r="N166" s="806">
        <v>9.6792706816570817E-3</v>
      </c>
      <c r="O166" s="806">
        <v>7.8058192695438233E-3</v>
      </c>
      <c r="P166" s="806">
        <v>5.4579194411090715E-3</v>
      </c>
      <c r="Q166" s="805">
        <v>6.6411149999999995E-3</v>
      </c>
      <c r="R166" s="805">
        <v>3.1546600000000001E-2</v>
      </c>
      <c r="S166" s="805">
        <v>-5.88333E-3</v>
      </c>
      <c r="T166" s="805">
        <v>1.338251E-2</v>
      </c>
      <c r="U166" s="805">
        <v>-3.035203742744097E-2</v>
      </c>
      <c r="V166" s="805">
        <v>-3.59323E-2</v>
      </c>
      <c r="W166" s="805">
        <v>-2.3503590195250723E-4</v>
      </c>
      <c r="X166" s="805">
        <v>4.011860817878965E-3</v>
      </c>
      <c r="Y166" s="805">
        <v>5.6060226029364113E-3</v>
      </c>
      <c r="Z166" s="805">
        <v>-1.5957087540835357E-2</v>
      </c>
      <c r="AA166" s="805">
        <v>2.6876622401477146E-3</v>
      </c>
      <c r="AB166" s="805">
        <v>5.8215999999999997E-2</v>
      </c>
      <c r="AC166" s="805">
        <v>5.5920999999999998E-2</v>
      </c>
      <c r="AD166" s="805">
        <v>3.9229E-2</v>
      </c>
      <c r="AE166" s="805">
        <v>2.8510000000000001E-2</v>
      </c>
      <c r="AF166" s="805">
        <v>6.1543E-2</v>
      </c>
      <c r="AG166" s="805">
        <v>7.8940999999999997E-2</v>
      </c>
      <c r="AH166" s="805">
        <v>4.5372999999999997E-2</v>
      </c>
      <c r="AI166" s="805">
        <v>1.9592999999999999E-2</v>
      </c>
      <c r="AJ166" s="805">
        <v>-4.1365310590923743E-2</v>
      </c>
      <c r="AK166" s="805">
        <v>-4.2584672292220516E-2</v>
      </c>
      <c r="AL166" s="805">
        <v>-3.3778771774365723E-2</v>
      </c>
      <c r="AM166" s="805">
        <v>1.2061177225929365E-2</v>
      </c>
      <c r="AN166" s="805">
        <v>3.1309112256212579E-3</v>
      </c>
      <c r="AO166" s="805">
        <v>3.2366885485046737E-3</v>
      </c>
      <c r="AP166" s="805">
        <v>7.4249737726472809E-4</v>
      </c>
    </row>
    <row r="167" spans="1:42" s="132" customFormat="1" ht="12.75" customHeight="1">
      <c r="A167" s="807">
        <v>41029</v>
      </c>
      <c r="B167" s="805">
        <v>6.232189E-3</v>
      </c>
      <c r="C167" s="805">
        <v>7.6716720000000009E-3</v>
      </c>
      <c r="D167" s="805">
        <v>1.4544250000000002E-2</v>
      </c>
      <c r="E167" s="805">
        <v>2.024026E-2</v>
      </c>
      <c r="F167" s="805">
        <v>8.7938064055106402E-3</v>
      </c>
      <c r="G167" s="805">
        <v>1.363868E-2</v>
      </c>
      <c r="H167" s="805">
        <v>1.3176908529570763E-2</v>
      </c>
      <c r="I167" s="805">
        <v>1.4439189999999999E-2</v>
      </c>
      <c r="J167" s="805">
        <v>5.2544787715185226E-3</v>
      </c>
      <c r="K167" s="805">
        <v>6.397696829141486E-3</v>
      </c>
      <c r="L167" s="806">
        <v>6.9052748795661589E-3</v>
      </c>
      <c r="M167" s="805">
        <v>3.7209829999999998E-3</v>
      </c>
      <c r="N167" s="806">
        <v>-2.8396002165952394E-3</v>
      </c>
      <c r="O167" s="806">
        <v>-9.1223386535111972E-3</v>
      </c>
      <c r="P167" s="806">
        <v>5.9711214851807526E-3</v>
      </c>
      <c r="Q167" s="805">
        <v>-1.143279E-2</v>
      </c>
      <c r="R167" s="805">
        <v>-6.378969E-3</v>
      </c>
      <c r="S167" s="805">
        <v>-2.2913230000000003E-2</v>
      </c>
      <c r="T167" s="805">
        <v>-3.1936159999999998E-2</v>
      </c>
      <c r="U167" s="805">
        <v>5.1524898737194125E-3</v>
      </c>
      <c r="V167" s="805">
        <v>-2.6900149999999998E-2</v>
      </c>
      <c r="W167" s="805">
        <v>1.1841952322815263E-3</v>
      </c>
      <c r="X167" s="805">
        <v>-8.8379491341894489E-4</v>
      </c>
      <c r="Y167" s="805">
        <v>-9.8467606904573124E-4</v>
      </c>
      <c r="Z167" s="805">
        <v>4.274644148907214E-3</v>
      </c>
      <c r="AA167" s="805">
        <v>2.8550472974184782E-3</v>
      </c>
      <c r="AB167" s="805" t="s">
        <v>319</v>
      </c>
      <c r="AC167" s="805" t="s">
        <v>319</v>
      </c>
      <c r="AD167" s="805" t="s">
        <v>319</v>
      </c>
      <c r="AE167" s="805" t="s">
        <v>319</v>
      </c>
      <c r="AF167" s="805" t="s">
        <v>319</v>
      </c>
      <c r="AG167" s="805" t="s">
        <v>319</v>
      </c>
      <c r="AH167" s="805" t="s">
        <v>319</v>
      </c>
      <c r="AI167" s="805" t="s">
        <v>319</v>
      </c>
      <c r="AJ167" s="805">
        <v>-4.2323117162766932E-3</v>
      </c>
      <c r="AK167" s="805">
        <v>-2.7534905230316431E-3</v>
      </c>
      <c r="AL167" s="805">
        <v>-1.466117591255045E-2</v>
      </c>
      <c r="AM167" s="805">
        <v>2.3517683576137927E-2</v>
      </c>
      <c r="AN167" s="805">
        <v>4.3565901554067921E-3</v>
      </c>
      <c r="AO167" s="805">
        <v>4.5894488117417254E-3</v>
      </c>
      <c r="AP167" s="805">
        <v>7.1963480781311873E-4</v>
      </c>
    </row>
    <row r="168" spans="1:42" s="132" customFormat="1" ht="12.75" customHeight="1">
      <c r="A168" s="807">
        <v>41060</v>
      </c>
      <c r="B168" s="805">
        <v>1.0409660000000001E-2</v>
      </c>
      <c r="C168" s="805">
        <v>5.7460140000000007E-3</v>
      </c>
      <c r="D168" s="805">
        <v>1.714272E-2</v>
      </c>
      <c r="E168" s="805">
        <v>1.6724889999999999E-2</v>
      </c>
      <c r="F168" s="805">
        <v>-2.0039626906515617E-2</v>
      </c>
      <c r="G168" s="805">
        <v>-2.6756190000000003E-2</v>
      </c>
      <c r="H168" s="805">
        <v>-1.567255338570972E-2</v>
      </c>
      <c r="I168" s="805">
        <v>-4.615648E-2</v>
      </c>
      <c r="J168" s="805">
        <v>-5.7641608087144136E-2</v>
      </c>
      <c r="K168" s="805">
        <v>2.7811990941237763E-3</v>
      </c>
      <c r="L168" s="806">
        <v>-1.2249289264742003E-2</v>
      </c>
      <c r="M168" s="805">
        <v>-5.8812800000000005E-2</v>
      </c>
      <c r="N168" s="806">
        <v>-1.0624981592201044E-2</v>
      </c>
      <c r="O168" s="806">
        <v>-3.6410919540229902E-2</v>
      </c>
      <c r="P168" s="806">
        <v>-6.3673645586014294E-3</v>
      </c>
      <c r="Q168" s="805">
        <v>-8.9660160000000003E-2</v>
      </c>
      <c r="R168" s="805">
        <v>-6.2171159999999996E-2</v>
      </c>
      <c r="S168" s="805">
        <v>-0.12256740000000001</v>
      </c>
      <c r="T168" s="805">
        <v>-8.9268040000000007E-2</v>
      </c>
      <c r="U168" s="805">
        <v>-0.10421049512578151</v>
      </c>
      <c r="V168" s="805">
        <v>-0.13732130000000001</v>
      </c>
      <c r="W168" s="805">
        <v>-1.6866388731764936E-2</v>
      </c>
      <c r="X168" s="805">
        <v>-3.0692597565729618E-2</v>
      </c>
      <c r="Y168" s="805">
        <v>-2.0133387946743353E-2</v>
      </c>
      <c r="Z168" s="805">
        <v>3.591162849848617E-3</v>
      </c>
      <c r="AA168" s="805">
        <v>-1.6509741908340425E-2</v>
      </c>
      <c r="AB168" s="805" t="s">
        <v>319</v>
      </c>
      <c r="AC168" s="805" t="s">
        <v>319</v>
      </c>
      <c r="AD168" s="805" t="s">
        <v>319</v>
      </c>
      <c r="AE168" s="805" t="s">
        <v>319</v>
      </c>
      <c r="AF168" s="805" t="s">
        <v>319</v>
      </c>
      <c r="AG168" s="805" t="s">
        <v>319</v>
      </c>
      <c r="AH168" s="805" t="s">
        <v>319</v>
      </c>
      <c r="AI168" s="805" t="s">
        <v>319</v>
      </c>
      <c r="AJ168" s="805">
        <v>-9.1319863255492129E-2</v>
      </c>
      <c r="AK168" s="805">
        <v>-9.4344565056285745E-2</v>
      </c>
      <c r="AL168" s="805">
        <v>-7.1422319611637142E-2</v>
      </c>
      <c r="AM168" s="805">
        <v>-6.3356787097794243E-2</v>
      </c>
      <c r="AN168" s="805">
        <v>5.8267512624627926E-3</v>
      </c>
      <c r="AO168" s="805">
        <v>1.0448706350642212E-2</v>
      </c>
      <c r="AP168" s="805">
        <v>7.1113081113183263E-4</v>
      </c>
    </row>
    <row r="169" spans="1:42" s="132" customFormat="1" ht="12.75" customHeight="1">
      <c r="A169" s="807">
        <v>41090</v>
      </c>
      <c r="B169" s="805">
        <v>-1.640086E-3</v>
      </c>
      <c r="C169" s="805">
        <v>2.610631E-3</v>
      </c>
      <c r="D169" s="805">
        <v>-3.4774599999999999E-3</v>
      </c>
      <c r="E169" s="805">
        <v>-5.5697079999999996E-3</v>
      </c>
      <c r="F169" s="805">
        <v>2.3194457948627845E-2</v>
      </c>
      <c r="G169" s="805">
        <v>2.7543769999999999E-2</v>
      </c>
      <c r="H169" s="805">
        <v>2.51814849579588E-2</v>
      </c>
      <c r="I169" s="805">
        <v>3.1840590000000002E-2</v>
      </c>
      <c r="J169" s="805">
        <v>4.4124359991960516E-2</v>
      </c>
      <c r="K169" s="805">
        <v>1.5056064027894056E-3</v>
      </c>
      <c r="L169" s="806">
        <v>1.0405320709022226E-2</v>
      </c>
      <c r="M169" s="805">
        <v>7.4788330000000007E-3</v>
      </c>
      <c r="N169" s="806">
        <v>1.7668385813196075E-2</v>
      </c>
      <c r="O169" s="806">
        <v>1.9695880761878559E-2</v>
      </c>
      <c r="P169" s="806">
        <v>1.0535462148365538E-2</v>
      </c>
      <c r="Q169" s="805">
        <v>4.9391360000000002E-2</v>
      </c>
      <c r="R169" s="805">
        <v>3.899623E-2</v>
      </c>
      <c r="S169" s="805">
        <v>7.931276000000001E-2</v>
      </c>
      <c r="T169" s="805">
        <v>5.1404230000000002E-2</v>
      </c>
      <c r="U169" s="805">
        <v>3.9659962953162209E-2</v>
      </c>
      <c r="V169" s="805">
        <v>5.9120350000000002E-2</v>
      </c>
      <c r="W169" s="805">
        <v>-2.9513349374484799E-3</v>
      </c>
      <c r="X169" s="805">
        <v>5.2421581127832795E-3</v>
      </c>
      <c r="Y169" s="805">
        <v>-5.6949231654348509E-3</v>
      </c>
      <c r="Z169" s="805">
        <v>-1.2972783790959785E-2</v>
      </c>
      <c r="AA169" s="805">
        <v>-1.5271851981035756E-4</v>
      </c>
      <c r="AB169" s="805">
        <v>-3.8549999999999999E-3</v>
      </c>
      <c r="AC169" s="805">
        <v>1.2747E-2</v>
      </c>
      <c r="AD169" s="805">
        <v>-2.261E-3</v>
      </c>
      <c r="AE169" s="805">
        <v>5.646E-3</v>
      </c>
      <c r="AF169" s="805">
        <v>-5.1919999999999996E-3</v>
      </c>
      <c r="AG169" s="805">
        <v>-3.6544E-2</v>
      </c>
      <c r="AH169" s="805">
        <v>5.9789999999999999E-3</v>
      </c>
      <c r="AI169" s="805">
        <v>8.5529999999999998E-3</v>
      </c>
      <c r="AJ169" s="805">
        <v>5.4929753128882819E-2</v>
      </c>
      <c r="AK169" s="805">
        <v>6.0496464760626978E-2</v>
      </c>
      <c r="AL169" s="805">
        <v>1.8297321907974284E-2</v>
      </c>
      <c r="AM169" s="805">
        <v>6.5201390999020781E-2</v>
      </c>
      <c r="AN169" s="805">
        <v>5.7286302780636955E-3</v>
      </c>
      <c r="AO169" s="805">
        <v>1.8040198755539638E-2</v>
      </c>
      <c r="AP169" s="805">
        <v>6.8169499303327719E-4</v>
      </c>
    </row>
    <row r="170" spans="1:42" s="132" customFormat="1" ht="12.75" customHeight="1">
      <c r="A170" s="807">
        <v>41121</v>
      </c>
      <c r="B170" s="805">
        <v>1.355166E-2</v>
      </c>
      <c r="C170" s="805">
        <v>2.5727530000000002E-2</v>
      </c>
      <c r="D170" s="805">
        <v>1.006483E-2</v>
      </c>
      <c r="E170" s="805">
        <v>1.8952009999999998E-2</v>
      </c>
      <c r="F170" s="805">
        <v>2.2801770875893634E-2</v>
      </c>
      <c r="G170" s="805">
        <v>3.8245019999999998E-2</v>
      </c>
      <c r="H170" s="805">
        <v>3.8417602139460438E-2</v>
      </c>
      <c r="I170" s="805">
        <v>3.7929989999999997E-2</v>
      </c>
      <c r="J170" s="805">
        <v>2.3640820055219613E-2</v>
      </c>
      <c r="K170" s="805">
        <v>8.5453178779126837E-3</v>
      </c>
      <c r="L170" s="806">
        <v>1.5923010677571181E-2</v>
      </c>
      <c r="M170" s="805">
        <v>-1.8009620000000001E-3</v>
      </c>
      <c r="N170" s="806">
        <v>3.2218570470048169E-2</v>
      </c>
      <c r="O170" s="806">
        <v>9.8919790275069364E-3</v>
      </c>
      <c r="P170" s="806">
        <v>2.4183147033533858E-2</v>
      </c>
      <c r="Q170" s="805">
        <v>1.3687609999999999E-2</v>
      </c>
      <c r="R170" s="805">
        <v>1.318747E-2</v>
      </c>
      <c r="S170" s="805">
        <v>1.125429E-2</v>
      </c>
      <c r="T170" s="805">
        <v>-2.3880289999999998E-2</v>
      </c>
      <c r="U170" s="805">
        <v>3.8465209506538089E-2</v>
      </c>
      <c r="V170" s="805">
        <v>1.8590370000000002E-2</v>
      </c>
      <c r="W170" s="805">
        <v>5.4178918665723774E-3</v>
      </c>
      <c r="X170" s="805">
        <v>5.4647453786254019E-3</v>
      </c>
      <c r="Y170" s="805">
        <v>2.5492051560496165E-3</v>
      </c>
      <c r="Z170" s="805">
        <v>1.4839366110769303E-2</v>
      </c>
      <c r="AA170" s="805">
        <v>2.9940873284162173E-4</v>
      </c>
      <c r="AB170" s="805" t="s">
        <v>319</v>
      </c>
      <c r="AC170" s="805" t="s">
        <v>319</v>
      </c>
      <c r="AD170" s="805" t="s">
        <v>319</v>
      </c>
      <c r="AE170" s="805" t="s">
        <v>319</v>
      </c>
      <c r="AF170" s="805" t="s">
        <v>319</v>
      </c>
      <c r="AG170" s="805" t="s">
        <v>319</v>
      </c>
      <c r="AH170" s="805" t="s">
        <v>319</v>
      </c>
      <c r="AI170" s="805" t="s">
        <v>319</v>
      </c>
      <c r="AJ170" s="805">
        <v>6.46861266860701E-2</v>
      </c>
      <c r="AK170" s="805">
        <v>7.3353058962211781E-2</v>
      </c>
      <c r="AL170" s="805">
        <v>5.0856401637884296E-3</v>
      </c>
      <c r="AM170" s="805">
        <v>3.6117045216828902E-2</v>
      </c>
      <c r="AN170" s="805">
        <v>6.1440000000001493E-3</v>
      </c>
      <c r="AO170" s="805">
        <v>8.6623867733708337E-3</v>
      </c>
      <c r="AP170" s="805">
        <v>7.5201212258169114E-4</v>
      </c>
    </row>
    <row r="171" spans="1:42" s="132" customFormat="1" ht="12.75" customHeight="1">
      <c r="A171" s="807">
        <v>41152</v>
      </c>
      <c r="B171" s="805">
        <v>2.3752539999999998E-3</v>
      </c>
      <c r="C171" s="805">
        <v>5.5327930000000003E-3</v>
      </c>
      <c r="D171" s="805">
        <v>-1.286524E-3</v>
      </c>
      <c r="E171" s="805">
        <v>-2.8727449999999999E-3</v>
      </c>
      <c r="F171" s="805">
        <v>1.717883146032273E-2</v>
      </c>
      <c r="G171" s="805">
        <v>1.224573E-2</v>
      </c>
      <c r="H171" s="805">
        <v>4.4987844056612047E-3</v>
      </c>
      <c r="I171" s="805">
        <v>2.7383809999999998E-2</v>
      </c>
      <c r="J171" s="805">
        <v>2.6541853818209393E-3</v>
      </c>
      <c r="K171" s="805">
        <v>1.5690581728318165E-3</v>
      </c>
      <c r="L171" s="806">
        <v>1.2816180872946559E-2</v>
      </c>
      <c r="M171" s="805">
        <v>2.5694439999999999E-2</v>
      </c>
      <c r="N171" s="806">
        <v>1.8730240260717679E-2</v>
      </c>
      <c r="O171" s="806">
        <v>1.5246904284771157E-2</v>
      </c>
      <c r="P171" s="806">
        <v>1.1858537097281907E-2</v>
      </c>
      <c r="Q171" s="805">
        <v>2.1747010000000001E-2</v>
      </c>
      <c r="R171" s="805">
        <v>2.2669419999999999E-2</v>
      </c>
      <c r="S171" s="805">
        <v>4.4111260000000006E-2</v>
      </c>
      <c r="T171" s="805">
        <v>-7.2620920000000004E-3</v>
      </c>
      <c r="U171" s="805">
        <v>-3.3394607843136859E-3</v>
      </c>
      <c r="V171" s="805">
        <v>2.3386460000000002E-3</v>
      </c>
      <c r="W171" s="805">
        <v>5.1185530942490232E-3</v>
      </c>
      <c r="X171" s="805">
        <v>8.4345363068225598E-3</v>
      </c>
      <c r="Y171" s="805">
        <v>9.240339207577275E-3</v>
      </c>
      <c r="Z171" s="805">
        <v>-2.2375484730452477E-4</v>
      </c>
      <c r="AA171" s="805">
        <v>1.9859172525802382E-3</v>
      </c>
      <c r="AB171" s="805" t="s">
        <v>319</v>
      </c>
      <c r="AC171" s="805" t="s">
        <v>319</v>
      </c>
      <c r="AD171" s="805" t="s">
        <v>319</v>
      </c>
      <c r="AE171" s="805" t="s">
        <v>319</v>
      </c>
      <c r="AF171" s="805" t="s">
        <v>319</v>
      </c>
      <c r="AG171" s="805" t="s">
        <v>319</v>
      </c>
      <c r="AH171" s="805" t="s">
        <v>319</v>
      </c>
      <c r="AI171" s="805" t="s">
        <v>319</v>
      </c>
      <c r="AJ171" s="805">
        <v>1.2983559928048782E-2</v>
      </c>
      <c r="AK171" s="805">
        <v>6.1481608543367816E-3</v>
      </c>
      <c r="AL171" s="805">
        <v>6.206701756145927E-2</v>
      </c>
      <c r="AM171" s="805">
        <v>1.9883938977720561E-3</v>
      </c>
      <c r="AN171" s="805">
        <v>9.4141594046179833E-3</v>
      </c>
      <c r="AO171" s="805">
        <v>2.0096778412310945E-2</v>
      </c>
      <c r="AP171" s="805">
        <v>6.9134454560026981E-4</v>
      </c>
    </row>
    <row r="172" spans="1:42" s="132" customFormat="1" ht="12.75" customHeight="1">
      <c r="A172" s="807">
        <v>41182</v>
      </c>
      <c r="B172" s="805">
        <v>3.964174E-3</v>
      </c>
      <c r="C172" s="805">
        <v>7.8198219999999988E-3</v>
      </c>
      <c r="D172" s="805">
        <v>-3.0588270000000001E-3</v>
      </c>
      <c r="E172" s="805">
        <v>5.0991739999999997E-3</v>
      </c>
      <c r="F172" s="805">
        <v>1.7841760514152538E-2</v>
      </c>
      <c r="G172" s="805">
        <v>1.5897979999999999E-2</v>
      </c>
      <c r="H172" s="805">
        <v>1.1550450834949544E-2</v>
      </c>
      <c r="I172" s="805">
        <v>2.4368599999999997E-2</v>
      </c>
      <c r="J172" s="805">
        <v>2.4118474486024999E-2</v>
      </c>
      <c r="K172" s="805">
        <v>2.7023851486309702E-3</v>
      </c>
      <c r="L172" s="806">
        <v>1.1729244095870728E-2</v>
      </c>
      <c r="M172" s="805">
        <v>3.6060120000000001E-2</v>
      </c>
      <c r="N172" s="806">
        <v>2.5788897195611726E-2</v>
      </c>
      <c r="O172" s="806">
        <v>1.7181763986068743E-2</v>
      </c>
      <c r="P172" s="806">
        <v>2.0950010371292294E-2</v>
      </c>
      <c r="Q172" s="805">
        <v>3.1497509999999999E-2</v>
      </c>
      <c r="R172" s="805">
        <v>2.5012389999999999E-2</v>
      </c>
      <c r="S172" s="805">
        <v>2.9524430000000001E-2</v>
      </c>
      <c r="T172" s="805">
        <v>2.3258320000000002E-2</v>
      </c>
      <c r="U172" s="805">
        <v>5.8897666840859619E-2</v>
      </c>
      <c r="V172" s="805">
        <v>4.1708759999999998E-2</v>
      </c>
      <c r="W172" s="805">
        <v>3.8596803514954203E-3</v>
      </c>
      <c r="X172" s="805">
        <v>7.8076896097520887E-3</v>
      </c>
      <c r="Y172" s="805">
        <v>6.6972249424830377E-3</v>
      </c>
      <c r="Z172" s="805">
        <v>-5.1604250916309491E-3</v>
      </c>
      <c r="AA172" s="805">
        <v>4.3302262956692594E-3</v>
      </c>
      <c r="AB172" s="805">
        <v>3.1822999999999997E-2</v>
      </c>
      <c r="AC172" s="805">
        <v>4.7489000000000003E-2</v>
      </c>
      <c r="AD172" s="805">
        <v>2.7333E-2</v>
      </c>
      <c r="AE172" s="805">
        <v>3.9997999999999999E-2</v>
      </c>
      <c r="AF172" s="805">
        <v>3.7648000000000001E-2</v>
      </c>
      <c r="AG172" s="805">
        <v>1.7825000000000001E-2</v>
      </c>
      <c r="AH172" s="805">
        <v>4.9919999999999999E-3</v>
      </c>
      <c r="AI172" s="805">
        <v>2.0882000000000001E-2</v>
      </c>
      <c r="AJ172" s="805">
        <v>1.705559998270556E-2</v>
      </c>
      <c r="AK172" s="805">
        <v>1.0434978222438884E-2</v>
      </c>
      <c r="AL172" s="805">
        <v>6.2258320135985423E-2</v>
      </c>
      <c r="AM172" s="805">
        <v>1.626026188608054E-2</v>
      </c>
      <c r="AN172" s="805">
        <v>1.191001323334806E-2</v>
      </c>
      <c r="AO172" s="805">
        <v>1.9487179487179596E-2</v>
      </c>
      <c r="AP172" s="805">
        <v>6.3976533089094012E-4</v>
      </c>
    </row>
    <row r="173" spans="1:42" s="132" customFormat="1" ht="12.75" customHeight="1">
      <c r="A173" s="807">
        <v>41213</v>
      </c>
      <c r="B173" s="805">
        <v>2.8222940000000004E-3</v>
      </c>
      <c r="C173" s="805">
        <v>1.158226E-2</v>
      </c>
      <c r="D173" s="805">
        <v>-1.693808E-3</v>
      </c>
      <c r="E173" s="805">
        <v>8.6587039999999997E-3</v>
      </c>
      <c r="F173" s="805">
        <v>1.1395444118663667E-2</v>
      </c>
      <c r="G173" s="805">
        <v>1.2270629999999999E-2</v>
      </c>
      <c r="H173" s="805">
        <v>1.3032490433031896E-2</v>
      </c>
      <c r="I173" s="805">
        <v>1.0808160000000001E-2</v>
      </c>
      <c r="J173" s="805">
        <v>1.1191305204787394E-2</v>
      </c>
      <c r="K173" s="805">
        <v>-1.2499023513787844E-3</v>
      </c>
      <c r="L173" s="806">
        <v>5.9586136677869384E-4</v>
      </c>
      <c r="M173" s="805">
        <v>6.1700610000000001E-3</v>
      </c>
      <c r="N173" s="806">
        <v>2.3192537439075123E-2</v>
      </c>
      <c r="O173" s="806">
        <v>2.5972744041999896E-3</v>
      </c>
      <c r="P173" s="806">
        <v>9.6505485574969185E-3</v>
      </c>
      <c r="Q173" s="805">
        <v>-6.6700910000000004E-3</v>
      </c>
      <c r="R173" s="805">
        <v>-1.8459610000000001E-2</v>
      </c>
      <c r="S173" s="805">
        <v>1.453438E-2</v>
      </c>
      <c r="T173" s="805">
        <v>-1.8725470000000001E-2</v>
      </c>
      <c r="U173" s="805">
        <v>4.7028768833279333E-3</v>
      </c>
      <c r="V173" s="805">
        <v>-9.0283550000000001E-3</v>
      </c>
      <c r="W173" s="805">
        <v>-5.2089688366021569E-3</v>
      </c>
      <c r="X173" s="805">
        <v>4.3298873397921156E-3</v>
      </c>
      <c r="Y173" s="805">
        <v>-8.5522875983806701E-3</v>
      </c>
      <c r="Z173" s="805">
        <v>-1.0634827654532053E-2</v>
      </c>
      <c r="AA173" s="805">
        <v>-7.4419823675366814E-3</v>
      </c>
      <c r="AB173" s="805" t="s">
        <v>319</v>
      </c>
      <c r="AC173" s="805" t="s">
        <v>319</v>
      </c>
      <c r="AD173" s="805" t="s">
        <v>319</v>
      </c>
      <c r="AE173" s="805" t="s">
        <v>319</v>
      </c>
      <c r="AF173" s="805" t="s">
        <v>319</v>
      </c>
      <c r="AG173" s="805" t="s">
        <v>319</v>
      </c>
      <c r="AH173" s="805" t="s">
        <v>319</v>
      </c>
      <c r="AI173" s="805" t="s">
        <v>319</v>
      </c>
      <c r="AJ173" s="805">
        <v>-3.8728806637808533E-2</v>
      </c>
      <c r="AK173" s="805">
        <v>-3.8782885571024606E-2</v>
      </c>
      <c r="AL173" s="805">
        <v>-3.906965184282496E-2</v>
      </c>
      <c r="AM173" s="805">
        <v>8.3725625088246769E-3</v>
      </c>
      <c r="AN173" s="805">
        <v>-5.1064889774568023E-3</v>
      </c>
      <c r="AO173" s="805">
        <v>-1.5928906773977292E-2</v>
      </c>
      <c r="AP173" s="805">
        <v>5.8264989970258085E-4</v>
      </c>
    </row>
    <row r="174" spans="1:42" s="132" customFormat="1" ht="12.75" customHeight="1">
      <c r="A174" s="807">
        <v>41243</v>
      </c>
      <c r="B174" s="805">
        <v>5.0413739999999995E-3</v>
      </c>
      <c r="C174" s="805">
        <v>2.7455210000000003E-3</v>
      </c>
      <c r="D174" s="805">
        <v>5.201542E-3</v>
      </c>
      <c r="E174" s="805">
        <v>4.7660459999999995E-3</v>
      </c>
      <c r="F174" s="805">
        <v>1.1953559972886163E-2</v>
      </c>
      <c r="G174" s="805">
        <v>1.033455E-2</v>
      </c>
      <c r="H174" s="805">
        <v>5.0538967675497481E-3</v>
      </c>
      <c r="I174" s="805">
        <v>2.0505369999999998E-2</v>
      </c>
      <c r="J174" s="805">
        <v>8.8297069835723274E-3</v>
      </c>
      <c r="K174" s="805">
        <v>-1.4078998826749789E-3</v>
      </c>
      <c r="L174" s="806">
        <v>7.4582856349958426E-4</v>
      </c>
      <c r="M174" s="805">
        <v>9.7147589999999999E-3</v>
      </c>
      <c r="N174" s="806">
        <v>1.4905635373759107E-2</v>
      </c>
      <c r="O174" s="806">
        <v>1.0043889925007932E-2</v>
      </c>
      <c r="P174" s="806">
        <v>5.2319146795452021E-3</v>
      </c>
      <c r="Q174" s="805">
        <v>1.2789680000000001E-2</v>
      </c>
      <c r="R174" s="805">
        <v>5.6277290000000006E-3</v>
      </c>
      <c r="S174" s="805">
        <v>2.5968669999999999E-2</v>
      </c>
      <c r="T174" s="805">
        <v>2.374571E-2</v>
      </c>
      <c r="U174" s="805">
        <v>2.3404316796209246E-2</v>
      </c>
      <c r="V174" s="805">
        <v>-1.071836E-2</v>
      </c>
      <c r="W174" s="805">
        <v>4.1182258185492593E-3</v>
      </c>
      <c r="X174" s="805">
        <v>4.8839320176685685E-3</v>
      </c>
      <c r="Y174" s="805">
        <v>5.7811078397265181E-3</v>
      </c>
      <c r="Z174" s="805">
        <v>3.0723081228571925E-3</v>
      </c>
      <c r="AA174" s="805">
        <v>2.6388157814734026E-3</v>
      </c>
      <c r="AB174" s="805" t="s">
        <v>319</v>
      </c>
      <c r="AC174" s="805" t="s">
        <v>319</v>
      </c>
      <c r="AD174" s="805" t="s">
        <v>319</v>
      </c>
      <c r="AE174" s="805" t="s">
        <v>319</v>
      </c>
      <c r="AF174" s="805" t="s">
        <v>319</v>
      </c>
      <c r="AG174" s="805" t="s">
        <v>319</v>
      </c>
      <c r="AH174" s="805" t="s">
        <v>319</v>
      </c>
      <c r="AI174" s="805" t="s">
        <v>319</v>
      </c>
      <c r="AJ174" s="805">
        <v>5.1605444687807811E-4</v>
      </c>
      <c r="AK174" s="805">
        <v>1.2891797757541568E-4</v>
      </c>
      <c r="AL174" s="805">
        <v>2.393396032142947E-3</v>
      </c>
      <c r="AM174" s="805">
        <v>1.009950545194549E-2</v>
      </c>
      <c r="AN174" s="805">
        <v>2.7541311967951287E-3</v>
      </c>
      <c r="AO174" s="805">
        <v>1.5675583574714658E-2</v>
      </c>
      <c r="AP174" s="805">
        <v>3.9837072339743429E-4</v>
      </c>
    </row>
    <row r="175" spans="1:42" s="132" customFormat="1" ht="12.75" customHeight="1">
      <c r="A175" s="807">
        <v>41274</v>
      </c>
      <c r="B175" s="805">
        <v>1.0276420000000001E-3</v>
      </c>
      <c r="C175" s="805">
        <v>2.861742E-3</v>
      </c>
      <c r="D175" s="805">
        <v>-4.3499649999999999E-3</v>
      </c>
      <c r="E175" s="805">
        <v>-6.4959579999999996E-3</v>
      </c>
      <c r="F175" s="805">
        <v>1.7775368839198613E-2</v>
      </c>
      <c r="G175" s="805">
        <v>9.9555340000000003E-3</v>
      </c>
      <c r="H175" s="805">
        <v>5.5702736228309124E-3</v>
      </c>
      <c r="I175" s="805">
        <v>1.838033E-2</v>
      </c>
      <c r="J175" s="805">
        <v>1.9525987614549489E-2</v>
      </c>
      <c r="K175" s="805">
        <v>1.4882117960366426E-3</v>
      </c>
      <c r="L175" s="806">
        <v>1.0763124599199259E-2</v>
      </c>
      <c r="M175" s="805">
        <v>2.1963389999999999E-2</v>
      </c>
      <c r="N175" s="806">
        <v>1.5873300853347594E-2</v>
      </c>
      <c r="O175" s="806">
        <v>2.0466778798732266E-2</v>
      </c>
      <c r="P175" s="806">
        <v>7.1063957561805502E-3</v>
      </c>
      <c r="Q175" s="805">
        <v>2.2651340000000002E-2</v>
      </c>
      <c r="R175" s="805">
        <v>8.6881990000000006E-3</v>
      </c>
      <c r="S175" s="805">
        <v>2.8138630000000001E-2</v>
      </c>
      <c r="T175" s="805">
        <v>5.2977080000000003E-2</v>
      </c>
      <c r="U175" s="805">
        <v>3.071797622744854E-2</v>
      </c>
      <c r="V175" s="805">
        <v>7.1154339999999996E-2</v>
      </c>
      <c r="W175" s="805">
        <v>9.1517696292013895E-3</v>
      </c>
      <c r="X175" s="805">
        <v>4.4253255056798668E-3</v>
      </c>
      <c r="Y175" s="805">
        <v>1.294589023014181E-2</v>
      </c>
      <c r="Z175" s="805">
        <v>6.453621028934986E-3</v>
      </c>
      <c r="AA175" s="805">
        <v>1.2786837527462236E-2</v>
      </c>
      <c r="AB175" s="805">
        <v>3.9396E-2</v>
      </c>
      <c r="AC175" s="805">
        <v>3.9465E-2</v>
      </c>
      <c r="AD175" s="805">
        <v>2.3179000000000002E-2</v>
      </c>
      <c r="AE175" s="805">
        <v>4.2949000000000001E-2</v>
      </c>
      <c r="AF175" s="805">
        <v>4.5261000000000003E-2</v>
      </c>
      <c r="AG175" s="805">
        <v>2.0877E-2</v>
      </c>
      <c r="AH175" s="805">
        <v>2.3858000000000001E-2</v>
      </c>
      <c r="AI175" s="805">
        <v>3.6226000000000001E-2</v>
      </c>
      <c r="AJ175" s="805">
        <v>-2.6071322172074196E-2</v>
      </c>
      <c r="AK175" s="805">
        <v>-2.4360900503443528E-2</v>
      </c>
      <c r="AL175" s="805">
        <v>-3.8135936288141048E-2</v>
      </c>
      <c r="AM175" s="805">
        <v>3.8401415720395127E-2</v>
      </c>
      <c r="AN175" s="805">
        <v>1.0174781523096366E-2</v>
      </c>
      <c r="AO175" s="805">
        <v>1.5349773527931543E-2</v>
      </c>
      <c r="AP175" s="805">
        <v>4.2372151392155999E-4</v>
      </c>
    </row>
    <row r="176" spans="1:42" s="132" customFormat="1" ht="12.75" customHeight="1">
      <c r="A176" s="807">
        <v>41305</v>
      </c>
      <c r="B176" s="805">
        <v>-5.4826609999999998E-3</v>
      </c>
      <c r="C176" s="805">
        <v>-8.0352679999999999E-3</v>
      </c>
      <c r="D176" s="805">
        <v>-8.0743600000000009E-3</v>
      </c>
      <c r="E176" s="805">
        <v>-6.7503120000000005E-3</v>
      </c>
      <c r="F176" s="805">
        <v>1.0419144238478006E-2</v>
      </c>
      <c r="G176" s="805">
        <v>-6.5875950000000008E-3</v>
      </c>
      <c r="H176" s="805">
        <v>-1.289640991093699E-2</v>
      </c>
      <c r="I176" s="805">
        <v>5.4270019999999993E-3</v>
      </c>
      <c r="J176" s="805">
        <v>5.2272815449949661E-3</v>
      </c>
      <c r="K176" s="805">
        <v>-4.7708431096511461E-3</v>
      </c>
      <c r="L176" s="806">
        <v>1.2106039301759353E-2</v>
      </c>
      <c r="M176" s="805">
        <v>3.0704240000000001E-2</v>
      </c>
      <c r="N176" s="806">
        <v>-2.3103729533195949E-3</v>
      </c>
      <c r="O176" s="806">
        <v>3.0280630686369658E-2</v>
      </c>
      <c r="P176" s="806">
        <v>3.7765851719340215E-3</v>
      </c>
      <c r="Q176" s="805">
        <v>4.6067090000000005E-2</v>
      </c>
      <c r="R176" s="805">
        <v>5.2524179999999997E-2</v>
      </c>
      <c r="S176" s="805">
        <v>5.845508E-2</v>
      </c>
      <c r="T176" s="805">
        <v>3.6715589999999999E-2</v>
      </c>
      <c r="U176" s="805">
        <v>2.6597638808995461E-2</v>
      </c>
      <c r="V176" s="805">
        <v>1.8558419999999999E-2</v>
      </c>
      <c r="W176" s="805">
        <v>1.9590085131877766E-2</v>
      </c>
      <c r="X176" s="805">
        <v>2.6444506113324939E-2</v>
      </c>
      <c r="Y176" s="805">
        <v>3.3771452333442031E-2</v>
      </c>
      <c r="Z176" s="805">
        <v>9.8323306088676787E-4</v>
      </c>
      <c r="AA176" s="805">
        <v>1.507691570750147E-2</v>
      </c>
      <c r="AB176" s="805" t="s">
        <v>319</v>
      </c>
      <c r="AC176" s="805" t="s">
        <v>319</v>
      </c>
      <c r="AD176" s="805" t="s">
        <v>319</v>
      </c>
      <c r="AE176" s="805" t="s">
        <v>319</v>
      </c>
      <c r="AF176" s="805" t="s">
        <v>319</v>
      </c>
      <c r="AG176" s="805" t="s">
        <v>319</v>
      </c>
      <c r="AH176" s="805" t="s">
        <v>319</v>
      </c>
      <c r="AI176" s="805" t="s">
        <v>319</v>
      </c>
      <c r="AJ176" s="805">
        <v>2.3972595396878571E-2</v>
      </c>
      <c r="AK176" s="805">
        <v>2.7814602162288038E-2</v>
      </c>
      <c r="AL176" s="805">
        <v>1.9635368995076785E-3</v>
      </c>
      <c r="AM176" s="805">
        <v>3.1561905302922799E-2</v>
      </c>
      <c r="AN176" s="805">
        <v>6.7354631403322429E-3</v>
      </c>
      <c r="AO176" s="805">
        <v>1.0119785212722165E-2</v>
      </c>
      <c r="AP176" s="805">
        <v>4.1029601251207914E-4</v>
      </c>
    </row>
    <row r="177" spans="1:42" s="132" customFormat="1" ht="12.75" customHeight="1">
      <c r="A177" s="807">
        <v>41333</v>
      </c>
      <c r="B177" s="805">
        <v>6.0635389999999997E-3</v>
      </c>
      <c r="C177" s="805">
        <v>8.6521630000000009E-3</v>
      </c>
      <c r="D177" s="805">
        <v>5.2834869999999999E-3</v>
      </c>
      <c r="E177" s="805">
        <v>3.2476759999999999E-4</v>
      </c>
      <c r="F177" s="805">
        <v>4.0258164378126349E-3</v>
      </c>
      <c r="G177" s="805">
        <v>-2.4502920000000002E-3</v>
      </c>
      <c r="H177" s="805">
        <v>-3.0288564255115391E-3</v>
      </c>
      <c r="I177" s="805">
        <v>-1.387908E-3</v>
      </c>
      <c r="J177" s="805">
        <v>1.7724574365278745E-3</v>
      </c>
      <c r="K177" s="805">
        <v>3.1827111984283896E-3</v>
      </c>
      <c r="L177" s="806">
        <v>9.0358724134809165E-4</v>
      </c>
      <c r="M177" s="805">
        <v>-3.2776060000000003E-2</v>
      </c>
      <c r="N177" s="806">
        <v>1.0931243850370143E-2</v>
      </c>
      <c r="O177" s="806">
        <v>4.5549891011074095E-3</v>
      </c>
      <c r="P177" s="806">
        <v>0</v>
      </c>
      <c r="Q177" s="805">
        <v>-1.575856E-4</v>
      </c>
      <c r="R177" s="805">
        <v>1.214256E-2</v>
      </c>
      <c r="S177" s="805">
        <v>-2.765536E-2</v>
      </c>
      <c r="T177" s="805">
        <v>2.6661879999999999E-2</v>
      </c>
      <c r="U177" s="805">
        <v>9.2054005016277696E-3</v>
      </c>
      <c r="V177" s="805">
        <v>-3.0784509999999998E-2</v>
      </c>
      <c r="W177" s="805">
        <v>4.3328163220683891E-3</v>
      </c>
      <c r="X177" s="805">
        <v>1.1736986698453356E-2</v>
      </c>
      <c r="Y177" s="805">
        <v>4.494592312682677E-3</v>
      </c>
      <c r="Z177" s="805">
        <v>-8.5418307384754755E-4</v>
      </c>
      <c r="AA177" s="805">
        <v>9.2104309605289814E-4</v>
      </c>
      <c r="AB177" s="805" t="s">
        <v>319</v>
      </c>
      <c r="AC177" s="805" t="s">
        <v>319</v>
      </c>
      <c r="AD177" s="805" t="s">
        <v>319</v>
      </c>
      <c r="AE177" s="805" t="s">
        <v>319</v>
      </c>
      <c r="AF177" s="805" t="s">
        <v>319</v>
      </c>
      <c r="AG177" s="805" t="s">
        <v>319</v>
      </c>
      <c r="AH177" s="805" t="s">
        <v>319</v>
      </c>
      <c r="AI177" s="805" t="s">
        <v>319</v>
      </c>
      <c r="AJ177" s="805">
        <v>-4.0867983552996701E-2</v>
      </c>
      <c r="AK177" s="805">
        <v>-3.7325112294882556E-2</v>
      </c>
      <c r="AL177" s="805">
        <v>-6.253692573006453E-2</v>
      </c>
      <c r="AM177" s="805">
        <v>7.233287993347659E-3</v>
      </c>
      <c r="AN177" s="805">
        <v>7.4883378345200757E-3</v>
      </c>
      <c r="AO177" s="805">
        <v>1.3003475771825812E-2</v>
      </c>
      <c r="AP177" s="805">
        <v>3.53855167642525E-4</v>
      </c>
    </row>
    <row r="178" spans="1:42" s="132" customFormat="1" ht="12.75" customHeight="1">
      <c r="A178" s="807">
        <v>41364</v>
      </c>
      <c r="B178" s="805">
        <v>5.1682849999999999E-3</v>
      </c>
      <c r="C178" s="805">
        <v>3.135311E-3</v>
      </c>
      <c r="D178" s="805">
        <v>9.8119700000000006E-4</v>
      </c>
      <c r="E178" s="805">
        <v>2.8238770000000002E-3</v>
      </c>
      <c r="F178" s="805">
        <v>5.936742414170304E-3</v>
      </c>
      <c r="G178" s="805">
        <v>-5.6582529999999994E-3</v>
      </c>
      <c r="H178" s="805">
        <v>-3.3424698888696591E-3</v>
      </c>
      <c r="I178" s="805">
        <v>-9.6434149999999989E-3</v>
      </c>
      <c r="J178" s="805">
        <v>-4.1891721680115124E-3</v>
      </c>
      <c r="K178" s="805">
        <v>1.2533782460537601E-3</v>
      </c>
      <c r="L178" s="806">
        <v>8.153155186422234E-3</v>
      </c>
      <c r="M178" s="805">
        <v>-6.4543379999999996E-3</v>
      </c>
      <c r="N178" s="806">
        <v>4.5521618919321938E-3</v>
      </c>
      <c r="O178" s="806">
        <v>2.0315625811154092E-2</v>
      </c>
      <c r="P178" s="806">
        <v>4.7524752475247567E-3</v>
      </c>
      <c r="Q178" s="805">
        <v>1.8283460000000001E-2</v>
      </c>
      <c r="R178" s="805">
        <v>3.7152549999999999E-2</v>
      </c>
      <c r="S178" s="805">
        <v>-2.0697370000000003E-3</v>
      </c>
      <c r="T178" s="805">
        <v>4.8829969999999993E-2</v>
      </c>
      <c r="U178" s="805">
        <v>-1.5810485683314446E-2</v>
      </c>
      <c r="V178" s="805">
        <v>-7.6176049999999995E-3</v>
      </c>
      <c r="W178" s="805">
        <v>7.1587415650073982E-3</v>
      </c>
      <c r="X178" s="805">
        <v>1.2406173150139477E-2</v>
      </c>
      <c r="Y178" s="805">
        <v>1.4229907416612786E-2</v>
      </c>
      <c r="Z178" s="805">
        <v>2.7977406728263432E-4</v>
      </c>
      <c r="AA178" s="805">
        <v>7.4929006870738668E-4</v>
      </c>
      <c r="AB178" s="805">
        <v>2.7928000000000001E-2</v>
      </c>
      <c r="AC178" s="805">
        <v>3.9264E-2</v>
      </c>
      <c r="AD178" s="805">
        <v>3.4169999999999999E-3</v>
      </c>
      <c r="AE178" s="805">
        <v>1.0063000000000001E-2</v>
      </c>
      <c r="AF178" s="805">
        <v>2.9426000000000001E-2</v>
      </c>
      <c r="AG178" s="805">
        <v>2.2585000000000001E-2</v>
      </c>
      <c r="AH178" s="805">
        <v>2.538E-2</v>
      </c>
      <c r="AI178" s="805">
        <v>1.8977999999999998E-2</v>
      </c>
      <c r="AJ178" s="805">
        <v>6.7382468187171529E-3</v>
      </c>
      <c r="AK178" s="805">
        <v>6.7262138266090954E-3</v>
      </c>
      <c r="AL178" s="805">
        <v>6.2620391618231075E-3</v>
      </c>
      <c r="AM178" s="805">
        <v>2.2700370958615101E-2</v>
      </c>
      <c r="AN178" s="805">
        <v>6.3969781893506994E-3</v>
      </c>
      <c r="AO178" s="805">
        <v>9.970532434505408E-3</v>
      </c>
      <c r="AP178" s="805">
        <v>3.3519970854500869E-4</v>
      </c>
    </row>
    <row r="179" spans="1:42" s="132" customFormat="1" ht="12.75" customHeight="1">
      <c r="A179" s="807">
        <v>41394</v>
      </c>
      <c r="B179" s="805">
        <v>1.097328E-2</v>
      </c>
      <c r="C179" s="805">
        <v>1.635708E-2</v>
      </c>
      <c r="D179" s="805">
        <v>8.8900539999999997E-3</v>
      </c>
      <c r="E179" s="805">
        <v>7.9529519999999992E-3</v>
      </c>
      <c r="F179" s="805">
        <v>1.9941136427910733E-2</v>
      </c>
      <c r="G179" s="805">
        <v>2.0079250000000003E-2</v>
      </c>
      <c r="H179" s="805">
        <v>2.0794737443266431E-2</v>
      </c>
      <c r="I179" s="805">
        <v>1.8545570000000001E-2</v>
      </c>
      <c r="J179" s="805">
        <v>2.7109796311948653E-2</v>
      </c>
      <c r="K179" s="805">
        <v>5.5157845323319243E-3</v>
      </c>
      <c r="L179" s="806">
        <v>5.8821224891842938E-3</v>
      </c>
      <c r="M179" s="805">
        <v>2.230998E-2</v>
      </c>
      <c r="N179" s="806">
        <v>2.6072836487382345E-2</v>
      </c>
      <c r="O179" s="806">
        <v>1.6857278978202217E-2</v>
      </c>
      <c r="P179" s="806">
        <v>1.3697280252266353E-2</v>
      </c>
      <c r="Q179" s="805">
        <v>2.856815E-2</v>
      </c>
      <c r="R179" s="805">
        <v>1.944067E-2</v>
      </c>
      <c r="S179" s="805">
        <v>4.3380809999999999E-2</v>
      </c>
      <c r="T179" s="805">
        <v>8.770718999999999E-2</v>
      </c>
      <c r="U179" s="805">
        <v>2.5520483546004114E-2</v>
      </c>
      <c r="V179" s="805">
        <v>-3.6584820000000002E-3</v>
      </c>
      <c r="W179" s="805">
        <v>6.2018554059997122E-3</v>
      </c>
      <c r="X179" s="805">
        <v>5.6291066355613761E-3</v>
      </c>
      <c r="Y179" s="805">
        <v>9.4780329945498565E-3</v>
      </c>
      <c r="Z179" s="805">
        <v>4.9756413520303244E-3</v>
      </c>
      <c r="AA179" s="805">
        <v>4.7481199749974667E-3</v>
      </c>
      <c r="AB179" s="805" t="s">
        <v>319</v>
      </c>
      <c r="AC179" s="805" t="s">
        <v>319</v>
      </c>
      <c r="AD179" s="805" t="s">
        <v>319</v>
      </c>
      <c r="AE179" s="805" t="s">
        <v>319</v>
      </c>
      <c r="AF179" s="805" t="s">
        <v>319</v>
      </c>
      <c r="AG179" s="805" t="s">
        <v>319</v>
      </c>
      <c r="AH179" s="805" t="s">
        <v>319</v>
      </c>
      <c r="AI179" s="805" t="s">
        <v>319</v>
      </c>
      <c r="AJ179" s="805">
        <v>-2.7909977375074835E-2</v>
      </c>
      <c r="AK179" s="805">
        <v>-1.6919749774443327E-2</v>
      </c>
      <c r="AL179" s="805">
        <v>-9.579882430001907E-2</v>
      </c>
      <c r="AM179" s="805">
        <v>7.2988375170068842E-2</v>
      </c>
      <c r="AN179" s="805">
        <v>8.5356256431987632E-3</v>
      </c>
      <c r="AO179" s="805">
        <v>1.2390087929656346E-2</v>
      </c>
      <c r="AP179" s="805">
        <v>3.7114318717401673E-4</v>
      </c>
    </row>
    <row r="180" spans="1:42" s="132" customFormat="1" ht="12.75" customHeight="1">
      <c r="A180" s="807">
        <v>41425</v>
      </c>
      <c r="B180" s="805">
        <v>-1.4251590000000001E-2</v>
      </c>
      <c r="C180" s="805">
        <v>-1.5161230000000001E-2</v>
      </c>
      <c r="D180" s="805">
        <v>-1.7075110000000001E-2</v>
      </c>
      <c r="E180" s="805">
        <v>-4.3595759999999997E-2</v>
      </c>
      <c r="F180" s="805">
        <v>-6.509470347201618E-3</v>
      </c>
      <c r="G180" s="805">
        <v>-2.6537430000000001E-2</v>
      </c>
      <c r="H180" s="805">
        <v>-3.0847711027148006E-2</v>
      </c>
      <c r="I180" s="805">
        <v>-1.730578E-2</v>
      </c>
      <c r="J180" s="805">
        <v>-5.4593712783928661E-2</v>
      </c>
      <c r="K180" s="805">
        <v>-1.4861500155617935E-2</v>
      </c>
      <c r="L180" s="806">
        <v>1.1851241876614793E-3</v>
      </c>
      <c r="M180" s="805">
        <v>5.9449559999999999E-4</v>
      </c>
      <c r="N180" s="806">
        <v>-1.0321556991108483E-2</v>
      </c>
      <c r="O180" s="806">
        <v>2.047613728660469E-2</v>
      </c>
      <c r="P180" s="806">
        <v>-9.1377466705550026E-3</v>
      </c>
      <c r="Q180" s="805">
        <v>-2.7390120000000003E-3</v>
      </c>
      <c r="R180" s="805">
        <v>2.0323040000000001E-2</v>
      </c>
      <c r="S180" s="805">
        <v>1.8491769999999998E-3</v>
      </c>
      <c r="T180" s="805">
        <v>-5.6643329999999999E-2</v>
      </c>
      <c r="U180" s="805">
        <v>-4.2645710543549376E-2</v>
      </c>
      <c r="V180" s="805">
        <v>-5.4087540000000003E-2</v>
      </c>
      <c r="W180" s="805">
        <v>7.4827888304462853E-3</v>
      </c>
      <c r="X180" s="805">
        <v>8.3134149311347993E-3</v>
      </c>
      <c r="Y180" s="805">
        <v>2.1557384730089613E-2</v>
      </c>
      <c r="Z180" s="805">
        <v>-9.4780849443205639E-3</v>
      </c>
      <c r="AA180" s="805">
        <v>7.3413853013208907E-3</v>
      </c>
      <c r="AB180" s="805" t="s">
        <v>319</v>
      </c>
      <c r="AC180" s="805" t="s">
        <v>319</v>
      </c>
      <c r="AD180" s="805" t="s">
        <v>319</v>
      </c>
      <c r="AE180" s="805" t="s">
        <v>319</v>
      </c>
      <c r="AF180" s="805" t="s">
        <v>319</v>
      </c>
      <c r="AG180" s="805" t="s">
        <v>319</v>
      </c>
      <c r="AH180" s="805" t="s">
        <v>319</v>
      </c>
      <c r="AI180" s="805" t="s">
        <v>319</v>
      </c>
      <c r="AJ180" s="805">
        <v>-2.2427933583602622E-2</v>
      </c>
      <c r="AK180" s="805">
        <v>-1.6698719487886593E-2</v>
      </c>
      <c r="AL180" s="805">
        <v>-6.093547926859022E-2</v>
      </c>
      <c r="AM180" s="805">
        <v>-7.7160044033801056E-2</v>
      </c>
      <c r="AN180" s="805">
        <v>4.3817527010805435E-3</v>
      </c>
      <c r="AO180" s="805">
        <v>4.105803395183516E-3</v>
      </c>
      <c r="AP180" s="805">
        <v>3.343017392287706E-4</v>
      </c>
    </row>
    <row r="181" spans="1:42" s="132" customFormat="1" ht="12.75" customHeight="1">
      <c r="A181" s="807">
        <v>41455</v>
      </c>
      <c r="B181" s="805">
        <v>-1.3918E-2</v>
      </c>
      <c r="C181" s="805">
        <v>-2.456502E-2</v>
      </c>
      <c r="D181" s="805">
        <v>-1.1005359999999999E-2</v>
      </c>
      <c r="E181" s="805">
        <v>-3.5843430000000003E-2</v>
      </c>
      <c r="F181" s="805">
        <v>-2.910236865393856E-2</v>
      </c>
      <c r="G181" s="805">
        <v>-4.4682849999999996E-2</v>
      </c>
      <c r="H181" s="805">
        <v>-4.3567882625685006E-2</v>
      </c>
      <c r="I181" s="805">
        <v>-4.7845490000000004E-2</v>
      </c>
      <c r="J181" s="805">
        <v>-3.6337779521380953E-2</v>
      </c>
      <c r="K181" s="805">
        <v>-9.8333464971172013E-3</v>
      </c>
      <c r="L181" s="806">
        <v>-8.9195903101573215E-3</v>
      </c>
      <c r="M181" s="805">
        <v>-1.298003E-3</v>
      </c>
      <c r="N181" s="806">
        <v>-3.2555081763782412E-2</v>
      </c>
      <c r="O181" s="806">
        <v>-1.7720622467881086E-2</v>
      </c>
      <c r="P181" s="806">
        <v>-1.9915628372412453E-2</v>
      </c>
      <c r="Q181" s="805">
        <v>-2.923013E-2</v>
      </c>
      <c r="R181" s="805">
        <v>-1.382619E-2</v>
      </c>
      <c r="S181" s="805">
        <v>-4.8265229999999999E-2</v>
      </c>
      <c r="T181" s="805">
        <v>1.7481429999999999E-2</v>
      </c>
      <c r="U181" s="805">
        <v>-5.8965168139655799E-2</v>
      </c>
      <c r="V181" s="805">
        <v>-7.0254819999999996E-2</v>
      </c>
      <c r="W181" s="805">
        <v>-1.3252705972505163E-2</v>
      </c>
      <c r="X181" s="805">
        <v>-1.8931807386482036E-2</v>
      </c>
      <c r="Y181" s="805">
        <v>-1.1440281676472264E-2</v>
      </c>
      <c r="Z181" s="805">
        <v>-6.615505596865412E-3</v>
      </c>
      <c r="AA181" s="805">
        <v>-1.4601531219947228E-2</v>
      </c>
      <c r="AB181" s="805">
        <v>2.946E-2</v>
      </c>
      <c r="AC181" s="805">
        <v>3.3427999999999999E-2</v>
      </c>
      <c r="AD181" s="805">
        <v>1.4093E-2</v>
      </c>
      <c r="AE181" s="805">
        <v>2.2467999999999998E-2</v>
      </c>
      <c r="AF181" s="805">
        <v>2.9118999999999999E-2</v>
      </c>
      <c r="AG181" s="805">
        <v>1.5883000000000001E-2</v>
      </c>
      <c r="AH181" s="805">
        <v>3.7555999999999999E-2</v>
      </c>
      <c r="AI181" s="805">
        <v>2.7647000000000001E-2</v>
      </c>
      <c r="AJ181" s="805">
        <v>-4.7145757410487987E-2</v>
      </c>
      <c r="AK181" s="805">
        <v>-3.6152218234249744E-2</v>
      </c>
      <c r="AL181" s="805">
        <v>-0.12275594371664245</v>
      </c>
      <c r="AM181" s="805">
        <v>-2.6758869188279855E-2</v>
      </c>
      <c r="AN181" s="805">
        <v>5.976214665626145E-5</v>
      </c>
      <c r="AO181" s="805">
        <v>1.7299677596918084E-3</v>
      </c>
      <c r="AP181" s="805">
        <v>3.1667066085994122E-4</v>
      </c>
    </row>
    <row r="182" spans="1:42" s="132" customFormat="1" ht="12.75" customHeight="1">
      <c r="A182" s="807">
        <v>41486</v>
      </c>
      <c r="B182" s="805">
        <v>3.9608229999999996E-3</v>
      </c>
      <c r="C182" s="805">
        <v>9.2977900000000002E-3</v>
      </c>
      <c r="D182" s="805">
        <v>-1.088538E-3</v>
      </c>
      <c r="E182" s="805">
        <v>7.2960080000000005E-3</v>
      </c>
      <c r="F182" s="805">
        <v>1.951867362810833E-2</v>
      </c>
      <c r="G182" s="805">
        <v>1.113451E-2</v>
      </c>
      <c r="H182" s="805">
        <v>8.0172180282884753E-3</v>
      </c>
      <c r="I182" s="805">
        <v>1.983849E-2</v>
      </c>
      <c r="J182" s="805">
        <v>6.5025316777771458E-3</v>
      </c>
      <c r="K182" s="805">
        <v>-5.9825310094518969E-4</v>
      </c>
      <c r="L182" s="806">
        <v>1.2459626771936128E-2</v>
      </c>
      <c r="M182" s="805">
        <v>2.5092629999999998E-2</v>
      </c>
      <c r="N182" s="806">
        <v>1.7442151381603654E-2</v>
      </c>
      <c r="O182" s="806">
        <v>3.4666292875290994E-2</v>
      </c>
      <c r="P182" s="806">
        <v>6.9069069069069844E-3</v>
      </c>
      <c r="Q182" s="805">
        <v>4.7873089999999993E-2</v>
      </c>
      <c r="R182" s="805">
        <v>5.2187789999999998E-2</v>
      </c>
      <c r="S182" s="805">
        <v>7.3643500000000001E-2</v>
      </c>
      <c r="T182" s="805">
        <v>6.0294789999999999E-3</v>
      </c>
      <c r="U182" s="805">
        <v>2.0789718539195201E-2</v>
      </c>
      <c r="V182" s="805">
        <v>6.173156E-3</v>
      </c>
      <c r="W182" s="805">
        <v>1.0065216253585252E-2</v>
      </c>
      <c r="X182" s="805">
        <v>2.5670553630157578E-2</v>
      </c>
      <c r="Y182" s="805">
        <v>1.680125873279481E-2</v>
      </c>
      <c r="Z182" s="805">
        <v>-5.3705579933570613E-3</v>
      </c>
      <c r="AA182" s="805">
        <v>2.4124312752293875E-4</v>
      </c>
      <c r="AB182" s="805" t="s">
        <v>319</v>
      </c>
      <c r="AC182" s="805" t="s">
        <v>319</v>
      </c>
      <c r="AD182" s="805" t="s">
        <v>319</v>
      </c>
      <c r="AE182" s="805" t="s">
        <v>319</v>
      </c>
      <c r="AF182" s="805" t="s">
        <v>319</v>
      </c>
      <c r="AG182" s="805" t="s">
        <v>319</v>
      </c>
      <c r="AH182" s="805" t="s">
        <v>319</v>
      </c>
      <c r="AI182" s="805" t="s">
        <v>319</v>
      </c>
      <c r="AJ182" s="805">
        <v>1.3624427376102366E-2</v>
      </c>
      <c r="AK182" s="805">
        <v>7.9004048726267762E-3</v>
      </c>
      <c r="AL182" s="805">
        <v>5.6081836059712176E-2</v>
      </c>
      <c r="AM182" s="805">
        <v>1.2043845121399332E-2</v>
      </c>
      <c r="AN182" s="805">
        <v>3.9440659734670813E-3</v>
      </c>
      <c r="AO182" s="805">
        <v>5.4556872595965533E-3</v>
      </c>
      <c r="AP182" s="805">
        <v>3.6349421036341312E-4</v>
      </c>
    </row>
    <row r="183" spans="1:42" s="132" customFormat="1" ht="12.75" customHeight="1">
      <c r="A183" s="807">
        <v>41517</v>
      </c>
      <c r="B183" s="805">
        <v>-3.7967420000000001E-3</v>
      </c>
      <c r="C183" s="805">
        <v>-5.3160280000000004E-3</v>
      </c>
      <c r="D183" s="805">
        <v>-4.8591780000000005E-3</v>
      </c>
      <c r="E183" s="805">
        <v>-1.4538009999999999E-2</v>
      </c>
      <c r="F183" s="805">
        <v>-5.9412062581311043E-3</v>
      </c>
      <c r="G183" s="805">
        <v>-1.9556629999999998E-2</v>
      </c>
      <c r="H183" s="805">
        <v>-2.0653010047431919E-2</v>
      </c>
      <c r="I183" s="805">
        <v>-1.6592610000000001E-2</v>
      </c>
      <c r="J183" s="805">
        <v>-2.4457238739115983E-2</v>
      </c>
      <c r="K183" s="805">
        <v>-2.9132412802299612E-3</v>
      </c>
      <c r="L183" s="806">
        <v>-2.2264313960057569E-3</v>
      </c>
      <c r="M183" s="805">
        <v>8.9728430000000012E-3</v>
      </c>
      <c r="N183" s="806">
        <v>-3.6451246655904157E-3</v>
      </c>
      <c r="O183" s="806">
        <v>-8.7976125151921769E-3</v>
      </c>
      <c r="P183" s="806">
        <v>-4.9706730291281254E-3</v>
      </c>
      <c r="Q183" s="805">
        <v>-2.0836769999999998E-2</v>
      </c>
      <c r="R183" s="805">
        <v>-2.8245510000000001E-2</v>
      </c>
      <c r="S183" s="805">
        <v>-1.2758799999999999E-2</v>
      </c>
      <c r="T183" s="805">
        <v>-2.151666E-2</v>
      </c>
      <c r="U183" s="805">
        <v>-7.462899136924328E-3</v>
      </c>
      <c r="V183" s="805">
        <v>-2.578855E-2</v>
      </c>
      <c r="W183" s="805">
        <v>-8.6378215574487438E-3</v>
      </c>
      <c r="X183" s="805">
        <v>-1.8941289735860289E-2</v>
      </c>
      <c r="Y183" s="805">
        <v>-5.3630578555571295E-3</v>
      </c>
      <c r="Z183" s="805">
        <v>-8.3797456318440711E-3</v>
      </c>
      <c r="AA183" s="805">
        <v>-1.2598961724117341E-3</v>
      </c>
      <c r="AB183" s="805" t="s">
        <v>319</v>
      </c>
      <c r="AC183" s="805" t="s">
        <v>319</v>
      </c>
      <c r="AD183" s="805" t="s">
        <v>319</v>
      </c>
      <c r="AE183" s="805" t="s">
        <v>319</v>
      </c>
      <c r="AF183" s="805" t="s">
        <v>319</v>
      </c>
      <c r="AG183" s="805" t="s">
        <v>319</v>
      </c>
      <c r="AH183" s="805" t="s">
        <v>319</v>
      </c>
      <c r="AI183" s="805" t="s">
        <v>319</v>
      </c>
      <c r="AJ183" s="805">
        <v>3.4023013309380845E-2</v>
      </c>
      <c r="AK183" s="805">
        <v>2.5697088280426605E-2</v>
      </c>
      <c r="AL183" s="805">
        <v>9.3285623143815055E-2</v>
      </c>
      <c r="AM183" s="805">
        <v>-4.2957737021647624E-2</v>
      </c>
      <c r="AN183" s="805">
        <v>9.2261904761905544E-3</v>
      </c>
      <c r="AO183" s="805">
        <v>1.7683569504625796E-2</v>
      </c>
      <c r="AP183" s="805">
        <v>3.280169049277859E-4</v>
      </c>
    </row>
    <row r="184" spans="1:42" s="132" customFormat="1" ht="12.75" customHeight="1">
      <c r="A184" s="807">
        <v>41547</v>
      </c>
      <c r="B184" s="805">
        <v>8.1161110000000005E-3</v>
      </c>
      <c r="C184" s="805">
        <v>7.2939469999999994E-3</v>
      </c>
      <c r="D184" s="805">
        <v>6.9933549999999997E-3</v>
      </c>
      <c r="E184" s="805">
        <v>1.447066E-2</v>
      </c>
      <c r="F184" s="805">
        <v>1.1741910581887449E-2</v>
      </c>
      <c r="G184" s="805">
        <v>2.2607490000000001E-2</v>
      </c>
      <c r="H184" s="805">
        <v>2.4537064526685803E-2</v>
      </c>
      <c r="I184" s="805">
        <v>1.7414780000000001E-2</v>
      </c>
      <c r="J184" s="805">
        <v>4.1685730550991451E-2</v>
      </c>
      <c r="K184" s="805">
        <v>1.3688212927756682E-2</v>
      </c>
      <c r="L184" s="806">
        <v>1.4931503807811275E-3</v>
      </c>
      <c r="M184" s="805">
        <v>3.890031E-2</v>
      </c>
      <c r="N184" s="806">
        <v>1.1593704455010068E-2</v>
      </c>
      <c r="O184" s="806">
        <v>3.6017052273349615E-2</v>
      </c>
      <c r="P184" s="806">
        <v>1.0290738335497984E-2</v>
      </c>
      <c r="Q184" s="805">
        <v>5.165434E-2</v>
      </c>
      <c r="R184" s="805">
        <v>3.2643559999999995E-2</v>
      </c>
      <c r="S184" s="805">
        <v>7.1893479999999996E-2</v>
      </c>
      <c r="T184" s="805">
        <v>8.3531889999999998E-2</v>
      </c>
      <c r="U184" s="805">
        <v>5.9233749461902629E-2</v>
      </c>
      <c r="V184" s="805">
        <v>8.6416850000000003E-2</v>
      </c>
      <c r="W184" s="805">
        <v>9.5695554607666544E-3</v>
      </c>
      <c r="X184" s="805">
        <v>1.3571163203726089E-2</v>
      </c>
      <c r="Y184" s="805">
        <v>2.104333060521113E-2</v>
      </c>
      <c r="Z184" s="805">
        <v>-2.6315882931610135E-3</v>
      </c>
      <c r="AA184" s="805">
        <v>4.2209946990587888E-3</v>
      </c>
      <c r="AB184" s="805">
        <v>5.7821999999999998E-2</v>
      </c>
      <c r="AC184" s="805">
        <v>3.5954E-2</v>
      </c>
      <c r="AD184" s="805">
        <v>2.9592E-2</v>
      </c>
      <c r="AE184" s="805">
        <v>3.8838999999999999E-2</v>
      </c>
      <c r="AF184" s="805">
        <v>5.5391000000000003E-2</v>
      </c>
      <c r="AG184" s="805">
        <v>5.5898999999999997E-2</v>
      </c>
      <c r="AH184" s="805">
        <v>6.9643999999999998E-2</v>
      </c>
      <c r="AI184" s="805">
        <v>3.0252000000000001E-2</v>
      </c>
      <c r="AJ184" s="805">
        <v>-2.5541835752324493E-2</v>
      </c>
      <c r="AK184" s="805">
        <v>-2.0985233938601966E-2</v>
      </c>
      <c r="AL184" s="805">
        <v>-5.6293307010412907E-2</v>
      </c>
      <c r="AM184" s="805">
        <v>5.764249613474437E-2</v>
      </c>
      <c r="AN184" s="805">
        <v>1.2031849012090756E-2</v>
      </c>
      <c r="AO184" s="805">
        <v>1.6378979670119032E-2</v>
      </c>
      <c r="AP184" s="805">
        <v>3.2856978690176675E-4</v>
      </c>
    </row>
    <row r="185" spans="1:42" s="132" customFormat="1" ht="12.75" customHeight="1">
      <c r="A185" s="807">
        <v>41578</v>
      </c>
      <c r="B185" s="805">
        <v>8.9857570000000005E-3</v>
      </c>
      <c r="C185" s="805">
        <v>1.3803000000000001E-2</v>
      </c>
      <c r="D185" s="805">
        <v>4.8242800000000002E-3</v>
      </c>
      <c r="E185" s="805">
        <v>5.5087929999999997E-3</v>
      </c>
      <c r="F185" s="805">
        <v>2.4458903671512155E-2</v>
      </c>
      <c r="G185" s="805">
        <v>2.1392339999999999E-2</v>
      </c>
      <c r="H185" s="805">
        <v>2.066579583333783E-2</v>
      </c>
      <c r="I185" s="805">
        <v>2.3376299999999999E-2</v>
      </c>
      <c r="J185" s="805">
        <v>2.3208899530458016E-2</v>
      </c>
      <c r="K185" s="805">
        <v>6.7911714770798604E-3</v>
      </c>
      <c r="L185" s="806">
        <v>8.5741998060135938E-3</v>
      </c>
      <c r="M185" s="805">
        <v>1.263125E-2</v>
      </c>
      <c r="N185" s="806">
        <v>2.3519782577899884E-2</v>
      </c>
      <c r="O185" s="806">
        <v>1.8759144074307565E-2</v>
      </c>
      <c r="P185" s="806">
        <v>9.5925632911393333E-3</v>
      </c>
      <c r="Q185" s="805">
        <v>4.0188920000000003E-2</v>
      </c>
      <c r="R185" s="805">
        <v>4.4012880000000004E-2</v>
      </c>
      <c r="S185" s="805">
        <v>4.2841129999999998E-2</v>
      </c>
      <c r="T185" s="805">
        <v>-9.8141229999999993E-6</v>
      </c>
      <c r="U185" s="805">
        <v>4.6709474653878535E-2</v>
      </c>
      <c r="V185" s="805">
        <v>4.9284429999999997E-2</v>
      </c>
      <c r="W185" s="805">
        <v>1.2004702683836355E-2</v>
      </c>
      <c r="X185" s="805">
        <v>1.9233537195357808E-2</v>
      </c>
      <c r="Y185" s="805">
        <v>1.800046622535878E-2</v>
      </c>
      <c r="Z185" s="805">
        <v>6.4218517437097944E-3</v>
      </c>
      <c r="AA185" s="805">
        <v>3.3565483382478334E-3</v>
      </c>
      <c r="AB185" s="805" t="s">
        <v>319</v>
      </c>
      <c r="AC185" s="805" t="s">
        <v>319</v>
      </c>
      <c r="AD185" s="805" t="s">
        <v>319</v>
      </c>
      <c r="AE185" s="805" t="s">
        <v>319</v>
      </c>
      <c r="AF185" s="805" t="s">
        <v>319</v>
      </c>
      <c r="AG185" s="805" t="s">
        <v>319</v>
      </c>
      <c r="AH185" s="805" t="s">
        <v>319</v>
      </c>
      <c r="AI185" s="805" t="s">
        <v>319</v>
      </c>
      <c r="AJ185" s="805">
        <v>-1.4766192828094882E-2</v>
      </c>
      <c r="AK185" s="805">
        <v>-1.6872932900828475E-2</v>
      </c>
      <c r="AL185" s="805">
        <v>-9.4344363078202598E-5</v>
      </c>
      <c r="AM185" s="805">
        <v>2.8455620252376246E-2</v>
      </c>
      <c r="AN185" s="805">
        <v>6.3523515356374016E-3</v>
      </c>
      <c r="AO185" s="805">
        <v>8.6047477072874745E-3</v>
      </c>
      <c r="AP185" s="805">
        <v>3.0073242044026394E-4</v>
      </c>
    </row>
    <row r="186" spans="1:42" s="132" customFormat="1" ht="12.75" customHeight="1">
      <c r="A186" s="807">
        <v>41608</v>
      </c>
      <c r="B186" s="805">
        <v>-1.3699919999999998E-3</v>
      </c>
      <c r="C186" s="805">
        <v>-1.047933E-3</v>
      </c>
      <c r="D186" s="805">
        <v>-3.271253E-3</v>
      </c>
      <c r="E186" s="805">
        <v>-1.0858369999999999E-2</v>
      </c>
      <c r="F186" s="805">
        <v>2.7211632739221336E-3</v>
      </c>
      <c r="G186" s="805">
        <v>-1.246443E-2</v>
      </c>
      <c r="H186" s="805">
        <v>-1.1644226488631837E-2</v>
      </c>
      <c r="I186" s="805">
        <v>-1.4775979999999999E-2</v>
      </c>
      <c r="J186" s="805">
        <v>-2.6184172038762776E-2</v>
      </c>
      <c r="K186" s="805">
        <v>-5.7257147339111469E-3</v>
      </c>
      <c r="L186" s="806">
        <v>5.3469764579165968E-3</v>
      </c>
      <c r="M186" s="805">
        <v>1.0840190000000001E-2</v>
      </c>
      <c r="N186" s="806">
        <v>2.1586038123886375E-3</v>
      </c>
      <c r="O186" s="806">
        <v>1.417898246155036E-2</v>
      </c>
      <c r="P186" s="806">
        <v>1.8611029483788233E-3</v>
      </c>
      <c r="Q186" s="805">
        <v>1.4163859999999999E-2</v>
      </c>
      <c r="R186" s="805">
        <v>2.782722E-2</v>
      </c>
      <c r="S186" s="805">
        <v>1.182099E-2</v>
      </c>
      <c r="T186" s="805">
        <v>1.4871669999999998E-2</v>
      </c>
      <c r="U186" s="805">
        <v>-1.0327957963399137E-2</v>
      </c>
      <c r="V186" s="805">
        <v>-4.1124150000000005E-2</v>
      </c>
      <c r="W186" s="805">
        <v>5.5231433236715421E-3</v>
      </c>
      <c r="X186" s="805">
        <v>9.6072121191390636E-3</v>
      </c>
      <c r="Y186" s="805">
        <v>6.0471465067397645E-3</v>
      </c>
      <c r="Z186" s="805">
        <v>3.20282053413945E-3</v>
      </c>
      <c r="AA186" s="805">
        <v>2.6841329446103401E-3</v>
      </c>
      <c r="AB186" s="805" t="s">
        <v>319</v>
      </c>
      <c r="AC186" s="805" t="s">
        <v>319</v>
      </c>
      <c r="AD186" s="805" t="s">
        <v>319</v>
      </c>
      <c r="AE186" s="805" t="s">
        <v>319</v>
      </c>
      <c r="AF186" s="805" t="s">
        <v>319</v>
      </c>
      <c r="AG186" s="805" t="s">
        <v>319</v>
      </c>
      <c r="AH186" s="805" t="s">
        <v>319</v>
      </c>
      <c r="AI186" s="805" t="s">
        <v>319</v>
      </c>
      <c r="AJ186" s="805">
        <v>-8.0034620715150329E-3</v>
      </c>
      <c r="AK186" s="805">
        <v>-5.3347429987526951E-5</v>
      </c>
      <c r="AL186" s="805">
        <v>-6.3597689985939287E-2</v>
      </c>
      <c r="AM186" s="805">
        <v>-3.4366929146296132E-2</v>
      </c>
      <c r="AN186" s="805">
        <v>4.8644892286309194E-3</v>
      </c>
      <c r="AO186" s="805">
        <v>5.2011225444339448E-3</v>
      </c>
      <c r="AP186" s="805">
        <v>2.7325091364160947E-4</v>
      </c>
    </row>
    <row r="187" spans="1:42" s="132" customFormat="1" ht="12.75" customHeight="1">
      <c r="A187" s="804">
        <v>41639</v>
      </c>
      <c r="B187" s="805">
        <v>-5.4033319999999994E-3</v>
      </c>
      <c r="C187" s="805">
        <v>-2.8793809999999999E-3</v>
      </c>
      <c r="D187" s="805">
        <v>-9.0711230000000004E-3</v>
      </c>
      <c r="E187" s="805">
        <v>-1.4676419999999999E-2</v>
      </c>
      <c r="F187" s="805">
        <v>6.7742980422338395E-3</v>
      </c>
      <c r="G187" s="805">
        <v>3.0508439999999996E-3</v>
      </c>
      <c r="H187" s="805">
        <v>-1.7366498974136224E-4</v>
      </c>
      <c r="I187" s="805">
        <v>1.206639E-2</v>
      </c>
      <c r="J187" s="805">
        <v>4.9853676728184304E-4</v>
      </c>
      <c r="K187" s="805">
        <v>-4.5753954167159216E-3</v>
      </c>
      <c r="L187" s="806">
        <v>4.3728989587035194E-3</v>
      </c>
      <c r="M187" s="805">
        <v>1.8415729999999998E-2</v>
      </c>
      <c r="N187" s="806">
        <v>4.2813102139160897E-4</v>
      </c>
      <c r="O187" s="806">
        <v>1.5328347130820763E-2</v>
      </c>
      <c r="P187" s="806">
        <v>-1.3687915526007233E-3</v>
      </c>
      <c r="Q187" s="805">
        <v>1.725399E-2</v>
      </c>
      <c r="R187" s="805">
        <v>2.6335549999999999E-2</v>
      </c>
      <c r="S187" s="805">
        <v>2.238006E-2</v>
      </c>
      <c r="T187" s="805">
        <v>7.9577139999999994E-3</v>
      </c>
      <c r="U187" s="805">
        <v>-1.2632735261808858E-2</v>
      </c>
      <c r="V187" s="805">
        <v>-1.7451589999999999E-2</v>
      </c>
      <c r="W187" s="805">
        <v>5.5822464377588421E-3</v>
      </c>
      <c r="X187" s="805">
        <v>1.2468788932385788E-2</v>
      </c>
      <c r="Y187" s="805">
        <v>2.817839876503303E-3</v>
      </c>
      <c r="Z187" s="805">
        <v>-4.6376832039152216E-4</v>
      </c>
      <c r="AA187" s="805">
        <v>5.9698523708913154E-3</v>
      </c>
      <c r="AB187" s="805">
        <v>7.9519999999999993E-2</v>
      </c>
      <c r="AC187" s="805">
        <v>4.2661999999999999E-2</v>
      </c>
      <c r="AD187" s="805">
        <v>4.3108E-2</v>
      </c>
      <c r="AE187" s="805">
        <v>7.2693999999999995E-2</v>
      </c>
      <c r="AF187" s="805">
        <v>7.0352999999999999E-2</v>
      </c>
      <c r="AG187" s="805">
        <v>7.5038999999999995E-2</v>
      </c>
      <c r="AH187" s="805">
        <v>0.115065</v>
      </c>
      <c r="AI187" s="805">
        <v>6.3413999999999998E-2</v>
      </c>
      <c r="AJ187" s="805">
        <v>1.2398949640063384E-2</v>
      </c>
      <c r="AK187" s="805">
        <v>1.9013715062642156E-2</v>
      </c>
      <c r="AL187" s="805">
        <v>-3.717769338396959E-2</v>
      </c>
      <c r="AM187" s="805">
        <v>2.0098962580541446E-3</v>
      </c>
      <c r="AN187" s="805">
        <v>4.207007837713217E-3</v>
      </c>
      <c r="AO187" s="805">
        <v>4.3180464562240228E-3</v>
      </c>
      <c r="AP187" s="805">
        <v>2.8571334307692098E-4</v>
      </c>
    </row>
    <row r="188" spans="1:42" s="132" customFormat="1" ht="12.75" customHeight="1">
      <c r="A188" s="804">
        <v>41670</v>
      </c>
      <c r="B188" s="805">
        <v>1.4364470000000001E-2</v>
      </c>
      <c r="C188" s="805">
        <v>1.571666E-2</v>
      </c>
      <c r="D188" s="805">
        <v>1.356689E-2</v>
      </c>
      <c r="E188" s="805">
        <v>1.976021E-2</v>
      </c>
      <c r="F188" s="805">
        <v>1.9871751735509591E-3</v>
      </c>
      <c r="G188" s="805">
        <v>-2.7849750000000003E-3</v>
      </c>
      <c r="H188" s="805">
        <v>3.3474362254102275E-3</v>
      </c>
      <c r="I188" s="805">
        <v>-1.94112E-2</v>
      </c>
      <c r="J188" s="805">
        <v>-3.1892014129866975E-2</v>
      </c>
      <c r="K188" s="805">
        <v>1.505725720172757E-2</v>
      </c>
      <c r="L188" s="806">
        <v>6.1661541810660303E-3</v>
      </c>
      <c r="M188" s="805">
        <v>-1.1968810000000002E-2</v>
      </c>
      <c r="N188" s="806">
        <v>1.3195312923410141E-2</v>
      </c>
      <c r="O188" s="806">
        <v>6.9931841448018783E-3</v>
      </c>
      <c r="P188" s="806">
        <v>8.0281965929116517E-3</v>
      </c>
      <c r="Q188" s="805">
        <v>-4.0002009999999998E-2</v>
      </c>
      <c r="R188" s="805">
        <v>-3.4246020000000002E-2</v>
      </c>
      <c r="S188" s="805">
        <v>-3.8646090000000001E-2</v>
      </c>
      <c r="T188" s="805">
        <v>-3.8580969999999999E-2</v>
      </c>
      <c r="U188" s="805">
        <v>-5.0859579878678729E-2</v>
      </c>
      <c r="V188" s="805">
        <v>-9.4014600000000004E-2</v>
      </c>
      <c r="W188" s="805">
        <v>-2.4349483634276137E-3</v>
      </c>
      <c r="X188" s="805">
        <v>-1.0131407104598811E-2</v>
      </c>
      <c r="Y188" s="805">
        <v>3.8693487726879638E-3</v>
      </c>
      <c r="Z188" s="805">
        <v>-6.800974894610734E-4</v>
      </c>
      <c r="AA188" s="805">
        <v>-1.976479971420253E-3</v>
      </c>
      <c r="AB188" s="805" t="s">
        <v>319</v>
      </c>
      <c r="AC188" s="805" t="s">
        <v>319</v>
      </c>
      <c r="AD188" s="805" t="s">
        <v>319</v>
      </c>
      <c r="AE188" s="805" t="s">
        <v>319</v>
      </c>
      <c r="AF188" s="805" t="s">
        <v>319</v>
      </c>
      <c r="AG188" s="805" t="s">
        <v>319</v>
      </c>
      <c r="AH188" s="805" t="s">
        <v>319</v>
      </c>
      <c r="AI188" s="805" t="s">
        <v>319</v>
      </c>
      <c r="AJ188" s="805">
        <v>2.9764620151548904E-3</v>
      </c>
      <c r="AK188" s="805">
        <v>2.5431748753994565E-3</v>
      </c>
      <c r="AL188" s="805">
        <v>1.9145662764012084E-2</v>
      </c>
      <c r="AM188" s="805">
        <v>-2.516854079330666E-3</v>
      </c>
      <c r="AN188" s="805">
        <v>4.9928263988523458E-3</v>
      </c>
      <c r="AO188" s="805">
        <v>6.6716085989622087E-3</v>
      </c>
      <c r="AP188" s="805">
        <v>3.1201803767699765E-4</v>
      </c>
    </row>
    <row r="189" spans="1:42" s="132" customFormat="1" ht="12.75" customHeight="1">
      <c r="A189" s="804">
        <v>41698</v>
      </c>
      <c r="B189" s="805">
        <v>4.914608E-3</v>
      </c>
      <c r="C189" s="805">
        <v>8.2600160000000002E-3</v>
      </c>
      <c r="D189" s="805">
        <v>2.7222649999999998E-3</v>
      </c>
      <c r="E189" s="805">
        <v>4.4787220000000001E-3</v>
      </c>
      <c r="F189" s="805">
        <v>2.0957461068765948E-2</v>
      </c>
      <c r="G189" s="805">
        <v>2.3066639999999999E-2</v>
      </c>
      <c r="H189" s="805">
        <v>2.1554207298943195E-2</v>
      </c>
      <c r="I189" s="805">
        <v>2.730469E-2</v>
      </c>
      <c r="J189" s="805">
        <v>2.9320366140096032E-2</v>
      </c>
      <c r="K189" s="805">
        <v>3.5523285318341813E-3</v>
      </c>
      <c r="L189" s="806">
        <v>5.1385237832524133E-4</v>
      </c>
      <c r="M189" s="805">
        <v>2.0407099999999997E-2</v>
      </c>
      <c r="N189" s="806">
        <v>1.4122041486556158E-2</v>
      </c>
      <c r="O189" s="806">
        <v>3.4542056746509564E-2</v>
      </c>
      <c r="P189" s="806">
        <v>7.2843822843822181E-3</v>
      </c>
      <c r="Q189" s="805">
        <v>4.8309350000000001E-2</v>
      </c>
      <c r="R189" s="805">
        <v>4.6276520000000002E-2</v>
      </c>
      <c r="S189" s="805">
        <v>7.302800999999999E-2</v>
      </c>
      <c r="T189" s="805">
        <v>-5.3642749999999991E-3</v>
      </c>
      <c r="U189" s="805">
        <v>4.5379699143200058E-2</v>
      </c>
      <c r="V189" s="805">
        <v>3.3891930000000001E-2</v>
      </c>
      <c r="W189" s="805">
        <v>1.5923056284478543E-2</v>
      </c>
      <c r="X189" s="805">
        <v>2.6683911548320616E-2</v>
      </c>
      <c r="Y189" s="805">
        <v>2.5518340300535902E-2</v>
      </c>
      <c r="Z189" s="805">
        <v>-7.5205889362605083E-3</v>
      </c>
      <c r="AA189" s="805">
        <v>1.3253407210332968E-2</v>
      </c>
      <c r="AB189" s="805" t="s">
        <v>319</v>
      </c>
      <c r="AC189" s="805" t="s">
        <v>319</v>
      </c>
      <c r="AD189" s="805" t="s">
        <v>319</v>
      </c>
      <c r="AE189" s="805" t="s">
        <v>319</v>
      </c>
      <c r="AF189" s="805" t="s">
        <v>319</v>
      </c>
      <c r="AG189" s="805" t="s">
        <v>319</v>
      </c>
      <c r="AH189" s="805" t="s">
        <v>319</v>
      </c>
      <c r="AI189" s="805" t="s">
        <v>319</v>
      </c>
      <c r="AJ189" s="805">
        <v>6.2352499664291017E-2</v>
      </c>
      <c r="AK189" s="805">
        <v>5.9633575585420484E-2</v>
      </c>
      <c r="AL189" s="805">
        <v>7.6971672562751614E-2</v>
      </c>
      <c r="AM189" s="805">
        <v>4.1246348513750641E-2</v>
      </c>
      <c r="AN189" s="805">
        <v>4.9680219278209758E-3</v>
      </c>
      <c r="AO189" s="805">
        <v>6.1119293078055748E-3</v>
      </c>
      <c r="AP189" s="805">
        <v>2.7103469969547156E-4</v>
      </c>
    </row>
    <row r="190" spans="1:42" s="132" customFormat="1" ht="12.75" customHeight="1">
      <c r="A190" s="804">
        <v>41729</v>
      </c>
      <c r="B190" s="805">
        <v>9.8317460000000006E-4</v>
      </c>
      <c r="C190" s="805">
        <v>1.5009700000000001E-3</v>
      </c>
      <c r="D190" s="805">
        <v>-2.8569889999999999E-3</v>
      </c>
      <c r="E190" s="805">
        <v>-4.7478299999999998E-3</v>
      </c>
      <c r="F190" s="805">
        <v>6.2957584324945248E-3</v>
      </c>
      <c r="G190" s="805">
        <v>7.8256349999999992E-3</v>
      </c>
      <c r="H190" s="805">
        <v>4.2637100574767217E-3</v>
      </c>
      <c r="I190" s="805">
        <v>1.7866730000000001E-2</v>
      </c>
      <c r="J190" s="805">
        <v>1.9861600306128935E-2</v>
      </c>
      <c r="K190" s="805">
        <v>-3.0729733934959924E-3</v>
      </c>
      <c r="L190" s="806">
        <v>3.3680591221421086E-3</v>
      </c>
      <c r="M190" s="805">
        <v>-4.1516769999999995E-3</v>
      </c>
      <c r="N190" s="806">
        <v>3.2334165489422695E-3</v>
      </c>
      <c r="O190" s="806">
        <v>-6.6884302272059992E-3</v>
      </c>
      <c r="P190" s="806">
        <v>-3.856908687686067E-4</v>
      </c>
      <c r="Q190" s="805">
        <v>4.4451180000000005E-3</v>
      </c>
      <c r="R190" s="805">
        <v>6.4276109999999997E-3</v>
      </c>
      <c r="S190" s="805">
        <v>-1.02115E-2</v>
      </c>
      <c r="T190" s="805">
        <v>-1.2877309999999999E-2</v>
      </c>
      <c r="U190" s="805">
        <v>1.7833782737538995E-2</v>
      </c>
      <c r="V190" s="805">
        <v>6.070445E-2</v>
      </c>
      <c r="W190" s="805">
        <v>-2.27863797032124E-3</v>
      </c>
      <c r="X190" s="805">
        <v>-3.7243712010105456E-3</v>
      </c>
      <c r="Y190" s="805">
        <v>-1.2600260134403296E-3</v>
      </c>
      <c r="Z190" s="805">
        <v>-2.2323612334017584E-3</v>
      </c>
      <c r="AA190" s="805">
        <v>-1.8378290449284629E-3</v>
      </c>
      <c r="AB190" s="805">
        <v>3.3420999999999999E-2</v>
      </c>
      <c r="AC190" s="805">
        <v>2.8081999999999999E-2</v>
      </c>
      <c r="AD190" s="805">
        <v>2.7533999999999999E-2</v>
      </c>
      <c r="AE190" s="805">
        <v>2.1297E-2</v>
      </c>
      <c r="AF190" s="805">
        <v>3.1504999999999998E-2</v>
      </c>
      <c r="AG190" s="805">
        <v>8.2260000000000007E-3</v>
      </c>
      <c r="AH190" s="805">
        <v>4.9514000000000002E-2</v>
      </c>
      <c r="AI190" s="805">
        <v>2.3408000000000002E-2</v>
      </c>
      <c r="AJ190" s="805">
        <v>4.1119619058773704E-3</v>
      </c>
      <c r="AK190" s="805">
        <v>1.2242365229442553E-2</v>
      </c>
      <c r="AL190" s="805">
        <v>-3.9692919955021111E-2</v>
      </c>
      <c r="AM190" s="805">
        <v>1.462073713559775E-3</v>
      </c>
      <c r="AN190" s="805">
        <v>4.488891414284879E-3</v>
      </c>
      <c r="AO190" s="805">
        <v>6.2943716606895794E-3</v>
      </c>
      <c r="AP190" s="805">
        <v>3.1018801151372344E-4</v>
      </c>
    </row>
    <row r="191" spans="1:42" s="132" customFormat="1" ht="12.75" customHeight="1">
      <c r="A191" s="804">
        <v>41759</v>
      </c>
      <c r="B191" s="805">
        <v>6.9198059999999997E-3</v>
      </c>
      <c r="C191" s="805">
        <v>1.043534E-2</v>
      </c>
      <c r="D191" s="805">
        <v>5.519024E-3</v>
      </c>
      <c r="E191" s="805">
        <v>1.351259E-2</v>
      </c>
      <c r="F191" s="805">
        <v>8.4212220087658274E-3</v>
      </c>
      <c r="G191" s="805">
        <v>1.095029E-2</v>
      </c>
      <c r="H191" s="805">
        <v>9.5041871085537188E-3</v>
      </c>
      <c r="I191" s="805">
        <v>1.493392E-2</v>
      </c>
      <c r="J191" s="805">
        <v>1.7068551969884993E-2</v>
      </c>
      <c r="K191" s="805">
        <v>8.8961723048108787E-3</v>
      </c>
      <c r="L191" s="806">
        <v>1.3254596004224073E-3</v>
      </c>
      <c r="M191" s="805">
        <v>1.10096E-2</v>
      </c>
      <c r="N191" s="806">
        <v>1.3571002367398721E-2</v>
      </c>
      <c r="O191" s="806">
        <v>8.3496209228206553E-5</v>
      </c>
      <c r="P191" s="806">
        <v>6.655734542297731E-3</v>
      </c>
      <c r="Q191" s="805">
        <v>9.5170589999999996E-3</v>
      </c>
      <c r="R191" s="805">
        <v>5.6764199999999997E-3</v>
      </c>
      <c r="S191" s="805">
        <v>2.4944519999999998E-2</v>
      </c>
      <c r="T191" s="805">
        <v>-2.5819839999999997E-2</v>
      </c>
      <c r="U191" s="805">
        <v>1.0334426229508198E-2</v>
      </c>
      <c r="V191" s="805">
        <v>6.1711769999999999E-3</v>
      </c>
      <c r="W191" s="805">
        <v>-7.2792420549737669E-3</v>
      </c>
      <c r="X191" s="805">
        <v>-1.4246366371456376E-2</v>
      </c>
      <c r="Y191" s="805">
        <v>-6.7767137562972923E-3</v>
      </c>
      <c r="Z191" s="805">
        <v>-5.5711051289821789E-3</v>
      </c>
      <c r="AA191" s="805">
        <v>-1.5638374925923682E-3</v>
      </c>
      <c r="AB191" s="805" t="s">
        <v>319</v>
      </c>
      <c r="AC191" s="805" t="s">
        <v>319</v>
      </c>
      <c r="AD191" s="805" t="s">
        <v>319</v>
      </c>
      <c r="AE191" s="805" t="s">
        <v>319</v>
      </c>
      <c r="AF191" s="805" t="s">
        <v>319</v>
      </c>
      <c r="AG191" s="805" t="s">
        <v>319</v>
      </c>
      <c r="AH191" s="805" t="s">
        <v>319</v>
      </c>
      <c r="AI191" s="805" t="s">
        <v>319</v>
      </c>
      <c r="AJ191" s="805">
        <v>2.4358468889912777E-2</v>
      </c>
      <c r="AK191" s="805">
        <v>2.8794693408144223E-2</v>
      </c>
      <c r="AL191" s="805">
        <v>-9.0222756315982977E-4</v>
      </c>
      <c r="AM191" s="805">
        <v>3.08326806638759E-2</v>
      </c>
      <c r="AN191" s="805">
        <v>3.2243466455481595E-3</v>
      </c>
      <c r="AO191" s="805">
        <v>3.6729943995925662E-3</v>
      </c>
      <c r="AP191" s="805">
        <v>2.982285880934743E-4</v>
      </c>
    </row>
    <row r="192" spans="1:42" s="132" customFormat="1" ht="12.75" customHeight="1">
      <c r="A192" s="804">
        <v>41790</v>
      </c>
      <c r="B192" s="805">
        <v>9.6462539999999999E-3</v>
      </c>
      <c r="C192" s="805">
        <v>1.1806220000000001E-2</v>
      </c>
      <c r="D192" s="805">
        <v>9.4183310000000003E-3</v>
      </c>
      <c r="E192" s="805">
        <v>2.11849E-2</v>
      </c>
      <c r="F192" s="805">
        <v>1.1661337786445403E-2</v>
      </c>
      <c r="G192" s="805">
        <v>2.6471160000000001E-2</v>
      </c>
      <c r="H192" s="805">
        <v>2.6295582844051868E-2</v>
      </c>
      <c r="I192" s="805">
        <v>2.6960269999999998E-2</v>
      </c>
      <c r="J192" s="805">
        <v>2.2286364812575288E-2</v>
      </c>
      <c r="K192" s="805">
        <v>1.1602274045712901E-2</v>
      </c>
      <c r="L192" s="806">
        <v>7.6086137686852684E-3</v>
      </c>
      <c r="M192" s="805">
        <v>-5.9353440000000004E-3</v>
      </c>
      <c r="N192" s="806">
        <v>1.3222914825461007E-2</v>
      </c>
      <c r="O192" s="806">
        <v>1.7178238595632278E-2</v>
      </c>
      <c r="P192" s="806">
        <v>5.7493292449213307E-3</v>
      </c>
      <c r="Q192" s="805">
        <v>2.1269570000000002E-2</v>
      </c>
      <c r="R192" s="805">
        <v>2.316735E-2</v>
      </c>
      <c r="S192" s="805">
        <v>8.9449520000000008E-3</v>
      </c>
      <c r="T192" s="805">
        <v>4.0438189999999999E-2</v>
      </c>
      <c r="U192" s="805">
        <v>3.2243827721384344E-2</v>
      </c>
      <c r="V192" s="805">
        <v>2.441161E-2</v>
      </c>
      <c r="W192" s="805">
        <v>4.511754950736746E-3</v>
      </c>
      <c r="X192" s="805">
        <v>-5.5883212682916739E-4</v>
      </c>
      <c r="Y192" s="805">
        <v>6.6925760830425229E-3</v>
      </c>
      <c r="Z192" s="805">
        <v>7.9059886519483591E-3</v>
      </c>
      <c r="AA192" s="805">
        <v>5.1605031902790532E-3</v>
      </c>
      <c r="AB192" s="805" t="s">
        <v>319</v>
      </c>
      <c r="AC192" s="805" t="s">
        <v>319</v>
      </c>
      <c r="AD192" s="805" t="s">
        <v>319</v>
      </c>
      <c r="AE192" s="805" t="s">
        <v>319</v>
      </c>
      <c r="AF192" s="805" t="s">
        <v>319</v>
      </c>
      <c r="AG192" s="805" t="s">
        <v>319</v>
      </c>
      <c r="AH192" s="805" t="s">
        <v>319</v>
      </c>
      <c r="AI192" s="805" t="s">
        <v>319</v>
      </c>
      <c r="AJ192" s="805">
        <v>-2.8746420932566519E-2</v>
      </c>
      <c r="AK192" s="805">
        <v>-2.7610170718992966E-2</v>
      </c>
      <c r="AL192" s="805">
        <v>-3.5496800194867117E-2</v>
      </c>
      <c r="AM192" s="805">
        <v>3.2418690624946178E-2</v>
      </c>
      <c r="AN192" s="805">
        <v>7.89399492528986E-4</v>
      </c>
      <c r="AO192" s="805">
        <v>-2.4638573861371915E-3</v>
      </c>
      <c r="AP192" s="805">
        <v>2.6486662779312553E-4</v>
      </c>
    </row>
    <row r="193" spans="1:42" s="132" customFormat="1" ht="12.75" customHeight="1">
      <c r="A193" s="804">
        <v>41820</v>
      </c>
      <c r="B193" s="805">
        <v>3.3980619999999999E-3</v>
      </c>
      <c r="C193" s="805">
        <v>1.924465E-3</v>
      </c>
      <c r="D193" s="805">
        <v>-1.423536E-3</v>
      </c>
      <c r="E193" s="805">
        <v>2.992303E-3</v>
      </c>
      <c r="F193" s="805">
        <v>9.9255396449571265E-3</v>
      </c>
      <c r="G193" s="805">
        <v>6.9239689999999994E-3</v>
      </c>
      <c r="H193" s="805">
        <v>2.3586924965677269E-3</v>
      </c>
      <c r="I193" s="805">
        <v>1.9513450000000002E-2</v>
      </c>
      <c r="J193" s="805">
        <v>1.3393502870721496E-2</v>
      </c>
      <c r="K193" s="805">
        <v>2.5232251404978534E-3</v>
      </c>
      <c r="L193" s="806">
        <v>5.5378732857693791E-3</v>
      </c>
      <c r="M193" s="805">
        <v>1.2698569999999999E-2</v>
      </c>
      <c r="N193" s="806">
        <v>4.2182660482710244E-3</v>
      </c>
      <c r="O193" s="806">
        <v>1.4728715150155614E-2</v>
      </c>
      <c r="P193" s="806">
        <v>1.7149390243902385E-3</v>
      </c>
      <c r="Q193" s="805">
        <v>1.8829329999999998E-2</v>
      </c>
      <c r="R193" s="805">
        <v>2.0934350000000001E-2</v>
      </c>
      <c r="S193" s="805">
        <v>-1.0286449999999999E-3</v>
      </c>
      <c r="T193" s="805">
        <v>5.2292230000000002E-2</v>
      </c>
      <c r="U193" s="805">
        <v>1.6750081738386768E-2</v>
      </c>
      <c r="V193" s="805">
        <v>2.459016E-2</v>
      </c>
      <c r="W193" s="805">
        <v>9.2985991405472035E-3</v>
      </c>
      <c r="X193" s="805">
        <v>1.5208732978348349E-2</v>
      </c>
      <c r="Y193" s="805">
        <v>1.5682816123143706E-2</v>
      </c>
      <c r="Z193" s="805">
        <v>8.270857234331519E-4</v>
      </c>
      <c r="AA193" s="805">
        <v>2.8786536758194092E-3</v>
      </c>
      <c r="AB193" s="805">
        <v>4.9730000000000003E-2</v>
      </c>
      <c r="AC193" s="805">
        <v>3.6921000000000002E-2</v>
      </c>
      <c r="AD193" s="805">
        <v>4.0115999999999999E-2</v>
      </c>
      <c r="AE193" s="805">
        <v>3.9134000000000002E-2</v>
      </c>
      <c r="AF193" s="805">
        <v>4.8707E-2</v>
      </c>
      <c r="AG193" s="805">
        <v>3.3085999999999997E-2</v>
      </c>
      <c r="AH193" s="805">
        <v>5.7138000000000001E-2</v>
      </c>
      <c r="AI193" s="805">
        <v>3.5483000000000001E-2</v>
      </c>
      <c r="AJ193" s="805">
        <v>5.9635279358556392E-3</v>
      </c>
      <c r="AK193" s="805">
        <v>-6.3408609088395629E-3</v>
      </c>
      <c r="AL193" s="805">
        <v>7.6977437512459446E-2</v>
      </c>
      <c r="AM193" s="805">
        <v>1.3631968317594723E-2</v>
      </c>
      <c r="AN193" s="805">
        <v>2.0846244858865326E-3</v>
      </c>
      <c r="AO193" s="805">
        <v>3.486978315353495E-3</v>
      </c>
      <c r="AP193" s="805">
        <v>2.8554547089321147E-4</v>
      </c>
    </row>
    <row r="194" spans="1:42" s="132" customFormat="1" ht="12.75" customHeight="1">
      <c r="A194" s="804">
        <v>41851</v>
      </c>
      <c r="B194" s="805">
        <v>2.1526500000000003E-3</v>
      </c>
      <c r="C194" s="805">
        <v>1.5052589999999999E-3</v>
      </c>
      <c r="D194" s="805">
        <v>-1.6292170000000001E-3</v>
      </c>
      <c r="E194" s="805">
        <v>2.88929E-4</v>
      </c>
      <c r="F194" s="805">
        <v>-8.5829567661872552E-3</v>
      </c>
      <c r="G194" s="805">
        <v>-1.159233E-3</v>
      </c>
      <c r="H194" s="805">
        <v>-1.5092803930755183E-3</v>
      </c>
      <c r="I194" s="805">
        <v>-2.1343939999999997E-4</v>
      </c>
      <c r="J194" s="805">
        <v>-8.5784465438254465E-3</v>
      </c>
      <c r="K194" s="805">
        <v>-5.5676314685583206E-3</v>
      </c>
      <c r="L194" s="806">
        <v>-2.5439076333161337E-3</v>
      </c>
      <c r="M194" s="805">
        <v>-1.7366950000000003E-2</v>
      </c>
      <c r="N194" s="806">
        <v>1.6053842413596975E-3</v>
      </c>
      <c r="O194" s="806">
        <v>-1.6122522702603947E-2</v>
      </c>
      <c r="P194" s="806">
        <v>-1.5217804831653137E-3</v>
      </c>
      <c r="Q194" s="805">
        <v>-1.2128389999999999E-2</v>
      </c>
      <c r="R194" s="805">
        <v>-1.443236E-2</v>
      </c>
      <c r="S194" s="805">
        <v>-3.7800720000000003E-2</v>
      </c>
      <c r="T194" s="805">
        <v>5.7897790000000001E-3</v>
      </c>
      <c r="U194" s="805">
        <v>3.5174512083508525E-2</v>
      </c>
      <c r="V194" s="805">
        <v>-4.707246E-3</v>
      </c>
      <c r="W194" s="805">
        <v>-8.8280573462907741E-3</v>
      </c>
      <c r="X194" s="805">
        <v>-1.5506240626350642E-2</v>
      </c>
      <c r="Y194" s="805">
        <v>-9.6177783174961062E-3</v>
      </c>
      <c r="Z194" s="805">
        <v>5.2249946683728954E-3</v>
      </c>
      <c r="AA194" s="805">
        <v>-1.0860054136715647E-2</v>
      </c>
      <c r="AB194" s="805" t="s">
        <v>319</v>
      </c>
      <c r="AC194" s="805" t="s">
        <v>319</v>
      </c>
      <c r="AD194" s="805" t="s">
        <v>319</v>
      </c>
      <c r="AE194" s="805" t="s">
        <v>319</v>
      </c>
      <c r="AF194" s="805" t="s">
        <v>319</v>
      </c>
      <c r="AG194" s="805" t="s">
        <v>319</v>
      </c>
      <c r="AH194" s="805" t="s">
        <v>319</v>
      </c>
      <c r="AI194" s="805" t="s">
        <v>319</v>
      </c>
      <c r="AJ194" s="805">
        <v>-4.9835473960771259E-2</v>
      </c>
      <c r="AK194" s="805">
        <v>-5.3466129781540417E-2</v>
      </c>
      <c r="AL194" s="805">
        <v>-3.065157009289432E-2</v>
      </c>
      <c r="AM194" s="805">
        <v>3.3388799463025531E-3</v>
      </c>
      <c r="AN194" s="805">
        <v>4.1043517373213767E-3</v>
      </c>
      <c r="AO194" s="805">
        <v>4.9951134759473881E-3</v>
      </c>
      <c r="AP194" s="805">
        <v>2.8085439000435919E-4</v>
      </c>
    </row>
    <row r="195" spans="1:42" s="132" customFormat="1" ht="12.75" customHeight="1">
      <c r="A195" s="804">
        <v>41882</v>
      </c>
      <c r="B195" s="805">
        <v>1.2185669999999999E-2</v>
      </c>
      <c r="C195" s="805">
        <v>1.346544E-2</v>
      </c>
      <c r="D195" s="805">
        <v>1.054891E-2</v>
      </c>
      <c r="E195" s="805">
        <v>4.3744480000000004E-3</v>
      </c>
      <c r="F195" s="805">
        <v>9.135802469135923E-3</v>
      </c>
      <c r="G195" s="805">
        <v>8.3216579999999991E-3</v>
      </c>
      <c r="H195" s="805">
        <v>1.4498603483106498E-2</v>
      </c>
      <c r="I195" s="805">
        <v>-8.340152E-3</v>
      </c>
      <c r="J195" s="805">
        <v>9.7853064684239044E-3</v>
      </c>
      <c r="K195" s="805">
        <v>9.0117728266290165E-3</v>
      </c>
      <c r="L195" s="806">
        <v>2.3587166025960116E-3</v>
      </c>
      <c r="M195" s="805">
        <v>-1.5566160000000001E-2</v>
      </c>
      <c r="N195" s="806">
        <v>1.4200099779553499E-2</v>
      </c>
      <c r="O195" s="806">
        <v>2.2151554112540994E-2</v>
      </c>
      <c r="P195" s="806">
        <v>2.6671746999429313E-3</v>
      </c>
      <c r="Q195" s="805">
        <v>2.209092E-2</v>
      </c>
      <c r="R195" s="805">
        <v>3.9479519999999997E-2</v>
      </c>
      <c r="S195" s="805">
        <v>4.1967239999999998E-3</v>
      </c>
      <c r="T195" s="805">
        <v>-2.1713279999999998E-2</v>
      </c>
      <c r="U195" s="805">
        <v>7.6226433128629978E-3</v>
      </c>
      <c r="V195" s="805">
        <v>4.2821860000000003E-2</v>
      </c>
      <c r="W195" s="805">
        <v>1.0856287667354136E-2</v>
      </c>
      <c r="X195" s="805">
        <v>1.6507870932204183E-2</v>
      </c>
      <c r="Y195" s="805">
        <v>1.3150553917271157E-2</v>
      </c>
      <c r="Z195" s="805">
        <v>1.20752448640431E-2</v>
      </c>
      <c r="AA195" s="805">
        <v>1.6039022777065703E-3</v>
      </c>
      <c r="AB195" s="805" t="s">
        <v>319</v>
      </c>
      <c r="AC195" s="805" t="s">
        <v>319</v>
      </c>
      <c r="AD195" s="805" t="s">
        <v>319</v>
      </c>
      <c r="AE195" s="805" t="s">
        <v>319</v>
      </c>
      <c r="AF195" s="805" t="s">
        <v>319</v>
      </c>
      <c r="AG195" s="805" t="s">
        <v>319</v>
      </c>
      <c r="AH195" s="805" t="s">
        <v>319</v>
      </c>
      <c r="AI195" s="805" t="s">
        <v>319</v>
      </c>
      <c r="AJ195" s="805">
        <v>-1.0451430525723504E-2</v>
      </c>
      <c r="AK195" s="805">
        <v>-1.0579554818229142E-2</v>
      </c>
      <c r="AL195" s="805">
        <v>-9.9935043026617709E-3</v>
      </c>
      <c r="AM195" s="805">
        <v>1.5250119211418722E-2</v>
      </c>
      <c r="AN195" s="805">
        <v>8.1191556078166194E-3</v>
      </c>
      <c r="AO195" s="805">
        <v>1.2173599855933803E-2</v>
      </c>
      <c r="AP195" s="805">
        <v>2.9953779014846305E-4</v>
      </c>
    </row>
    <row r="196" spans="1:42" s="132" customFormat="1" ht="12.75" customHeight="1">
      <c r="A196" s="804">
        <v>41912</v>
      </c>
      <c r="B196" s="805">
        <v>-2.9469050000000001E-3</v>
      </c>
      <c r="C196" s="805">
        <v>-8.3700409999999999E-3</v>
      </c>
      <c r="D196" s="805">
        <v>-5.4741189999999995E-3</v>
      </c>
      <c r="E196" s="805">
        <v>-2.4979919999999999E-2</v>
      </c>
      <c r="F196" s="805">
        <v>-1.7408613444569121E-2</v>
      </c>
      <c r="G196" s="805">
        <v>-1.4831250000000001E-2</v>
      </c>
      <c r="H196" s="805">
        <v>-1.3470454509108221E-2</v>
      </c>
      <c r="I196" s="805">
        <v>-1.8602529999999999E-2</v>
      </c>
      <c r="J196" s="805">
        <v>-4.5008877971356331E-2</v>
      </c>
      <c r="K196" s="805">
        <v>-1.8622681666160545E-3</v>
      </c>
      <c r="L196" s="806">
        <v>-9.6463876509239599E-3</v>
      </c>
      <c r="M196" s="805">
        <v>-3.4158010000000003E-2</v>
      </c>
      <c r="N196" s="806">
        <v>-8.3052262987154402E-3</v>
      </c>
      <c r="O196" s="806">
        <v>-2.373197972279284E-2</v>
      </c>
      <c r="P196" s="806">
        <v>-2.7550826524795902E-3</v>
      </c>
      <c r="Q196" s="805">
        <v>-3.2430500000000001E-2</v>
      </c>
      <c r="R196" s="805">
        <v>-1.6073810000000001E-2</v>
      </c>
      <c r="S196" s="805">
        <v>-3.7545530000000001E-2</v>
      </c>
      <c r="T196" s="805">
        <v>-7.1117079999999996E-3</v>
      </c>
      <c r="U196" s="805">
        <v>-7.2590590020868984E-2</v>
      </c>
      <c r="V196" s="805">
        <v>-0.1010277</v>
      </c>
      <c r="W196" s="805">
        <v>-7.6506318173451549E-3</v>
      </c>
      <c r="X196" s="805">
        <v>-1.1599847593242174E-3</v>
      </c>
      <c r="Y196" s="805">
        <v>-3.1484484678317215E-2</v>
      </c>
      <c r="Z196" s="805">
        <v>1.5398724779456696E-2</v>
      </c>
      <c r="AA196" s="805">
        <v>-6.9666278714640706E-3</v>
      </c>
      <c r="AB196" s="805">
        <v>1.8569999999999999E-3</v>
      </c>
      <c r="AC196" s="805">
        <v>1.0388E-2</v>
      </c>
      <c r="AD196" s="805">
        <v>-1.1540000000000001E-3</v>
      </c>
      <c r="AE196" s="805">
        <v>1.2655E-2</v>
      </c>
      <c r="AF196" s="805">
        <v>-5.803E-3</v>
      </c>
      <c r="AG196" s="805">
        <v>-1.4799999999999999E-4</v>
      </c>
      <c r="AH196" s="805">
        <v>2.6381000000000002E-2</v>
      </c>
      <c r="AI196" s="805">
        <v>2.1585E-2</v>
      </c>
      <c r="AJ196" s="805">
        <v>-6.2257952648162806E-2</v>
      </c>
      <c r="AK196" s="805">
        <v>-5.9726541916108267E-2</v>
      </c>
      <c r="AL196" s="805">
        <v>-7.5556434484851165E-2</v>
      </c>
      <c r="AM196" s="805">
        <v>-6.1818894252537504E-2</v>
      </c>
      <c r="AN196" s="805">
        <v>8.6091979560098952E-3</v>
      </c>
      <c r="AO196" s="805">
        <v>1.2311852827100456E-2</v>
      </c>
      <c r="AP196" s="805">
        <v>3.0504217940285905E-4</v>
      </c>
    </row>
    <row r="197" spans="1:42" s="132" customFormat="1" ht="12.75" customHeight="1">
      <c r="A197" s="804">
        <v>41943</v>
      </c>
      <c r="B197" s="805">
        <v>7.2879240000000003E-3</v>
      </c>
      <c r="C197" s="805">
        <v>7.750992E-3</v>
      </c>
      <c r="D197" s="805">
        <v>9.7423780000000012E-3</v>
      </c>
      <c r="E197" s="805">
        <v>8.5279039999999993E-3</v>
      </c>
      <c r="F197" s="805">
        <v>8.0901861615538806E-3</v>
      </c>
      <c r="G197" s="805">
        <v>1.2019720000000001E-2</v>
      </c>
      <c r="H197" s="805">
        <v>1.4847105369549141E-2</v>
      </c>
      <c r="I197" s="805">
        <v>3.991718E-3</v>
      </c>
      <c r="J197" s="805">
        <v>8.478339522041356E-3</v>
      </c>
      <c r="K197" s="805">
        <v>9.5571716864029099E-3</v>
      </c>
      <c r="L197" s="806">
        <v>6.0984440117783922E-3</v>
      </c>
      <c r="M197" s="805">
        <v>-9.6425190000000004E-3</v>
      </c>
      <c r="N197" s="806">
        <v>8.9696374811303325E-3</v>
      </c>
      <c r="O197" s="806">
        <v>6.0560834738798697E-3</v>
      </c>
      <c r="P197" s="806">
        <v>7.8117557397352488E-3</v>
      </c>
      <c r="Q197" s="805">
        <v>7.0428310000000003E-3</v>
      </c>
      <c r="R197" s="805">
        <v>2.378067E-2</v>
      </c>
      <c r="S197" s="805">
        <v>-2.6364220000000001E-2</v>
      </c>
      <c r="T197" s="805">
        <v>-1.3032770000000001E-2</v>
      </c>
      <c r="U197" s="805">
        <v>2.7360830541846681E-2</v>
      </c>
      <c r="V197" s="805">
        <v>6.7846310000000002E-3</v>
      </c>
      <c r="W197" s="805">
        <v>-1.3241828694929958E-2</v>
      </c>
      <c r="X197" s="805">
        <v>-1.3986843889869371E-3</v>
      </c>
      <c r="Y197" s="805">
        <v>-5.0077161940107251E-2</v>
      </c>
      <c r="Z197" s="805">
        <v>6.0643596294289726E-3</v>
      </c>
      <c r="AA197" s="805">
        <v>-2.0115539670003679E-3</v>
      </c>
      <c r="AB197" s="805" t="s">
        <v>319</v>
      </c>
      <c r="AC197" s="805" t="s">
        <v>319</v>
      </c>
      <c r="AD197" s="805" t="s">
        <v>319</v>
      </c>
      <c r="AE197" s="805" t="s">
        <v>319</v>
      </c>
      <c r="AF197" s="805" t="s">
        <v>319</v>
      </c>
      <c r="AG197" s="805" t="s">
        <v>319</v>
      </c>
      <c r="AH197" s="805" t="s">
        <v>319</v>
      </c>
      <c r="AI197" s="805" t="s">
        <v>319</v>
      </c>
      <c r="AJ197" s="805">
        <v>-8.038865673215323E-3</v>
      </c>
      <c r="AK197" s="805">
        <v>-2.3588185176102172E-3</v>
      </c>
      <c r="AL197" s="805">
        <v>-3.8450335154701087E-2</v>
      </c>
      <c r="AM197" s="805">
        <v>6.6521053036229461E-2</v>
      </c>
      <c r="AN197" s="805">
        <v>6.0576022908749305E-3</v>
      </c>
      <c r="AO197" s="805">
        <v>6.9949734612815284E-3</v>
      </c>
      <c r="AP197" s="805">
        <v>2.9540921578075086E-4</v>
      </c>
    </row>
    <row r="198" spans="1:42" s="132" customFormat="1" ht="12.75" customHeight="1">
      <c r="A198" s="804">
        <v>41973</v>
      </c>
      <c r="B198" s="805">
        <v>9.3902629999999994E-3</v>
      </c>
      <c r="C198" s="805">
        <v>7.5323399999999993E-3</v>
      </c>
      <c r="D198" s="805">
        <v>8.0642460000000006E-3</v>
      </c>
      <c r="E198" s="805">
        <v>2.620781E-3</v>
      </c>
      <c r="F198" s="805">
        <v>-5.6751202933696954E-3</v>
      </c>
      <c r="G198" s="805">
        <v>-3.833239E-3</v>
      </c>
      <c r="H198" s="805">
        <v>1.7241821630886722E-3</v>
      </c>
      <c r="I198" s="805">
        <v>-2.0084110000000002E-2</v>
      </c>
      <c r="J198" s="805">
        <v>-1.8372273237432513E-2</v>
      </c>
      <c r="K198" s="805">
        <v>6.4871388700309396E-3</v>
      </c>
      <c r="L198" s="806">
        <v>3.6144963695101673E-3</v>
      </c>
      <c r="M198" s="805">
        <v>-8.1454070000000003E-3</v>
      </c>
      <c r="N198" s="806">
        <v>9.9426992396174363E-3</v>
      </c>
      <c r="O198" s="806">
        <v>1.2436706011481835E-2</v>
      </c>
      <c r="P198" s="806">
        <v>4.7263446450516167E-3</v>
      </c>
      <c r="Q198" s="805">
        <v>1.6728529999999998E-2</v>
      </c>
      <c r="R198" s="805">
        <v>2.5806239999999998E-2</v>
      </c>
      <c r="S198" s="805">
        <v>2.658114E-2</v>
      </c>
      <c r="T198" s="805">
        <v>3.0695980000000002E-3</v>
      </c>
      <c r="U198" s="805">
        <v>-1.2942728426711736E-2</v>
      </c>
      <c r="V198" s="805">
        <v>-3.2188789999999995E-2</v>
      </c>
      <c r="W198" s="805">
        <v>3.2935869041099686E-3</v>
      </c>
      <c r="X198" s="805">
        <v>8.7349218610730528E-3</v>
      </c>
      <c r="Y198" s="805">
        <v>-1.3154606085419296E-5</v>
      </c>
      <c r="Z198" s="805">
        <v>1.6647001487713586E-2</v>
      </c>
      <c r="AA198" s="805">
        <v>-8.7370796998242906E-3</v>
      </c>
      <c r="AB198" s="805" t="s">
        <v>319</v>
      </c>
      <c r="AC198" s="805" t="s">
        <v>319</v>
      </c>
      <c r="AD198" s="805" t="s">
        <v>319</v>
      </c>
      <c r="AE198" s="805" t="s">
        <v>319</v>
      </c>
      <c r="AF198" s="805" t="s">
        <v>319</v>
      </c>
      <c r="AG198" s="805" t="s">
        <v>319</v>
      </c>
      <c r="AH198" s="805" t="s">
        <v>319</v>
      </c>
      <c r="AI198" s="805" t="s">
        <v>319</v>
      </c>
      <c r="AJ198" s="805">
        <v>-4.0678635155372622E-2</v>
      </c>
      <c r="AK198" s="805">
        <v>-4.6794592384601708E-2</v>
      </c>
      <c r="AL198" s="805">
        <v>-6.7840124050512207E-3</v>
      </c>
      <c r="AM198" s="805">
        <v>8.6988816097510746E-3</v>
      </c>
      <c r="AN198" s="805">
        <v>1.3684383381684651E-3</v>
      </c>
      <c r="AO198" s="805">
        <v>2.4434515498472642E-4</v>
      </c>
      <c r="AP198" s="805">
        <v>2.4862295441030469E-4</v>
      </c>
    </row>
    <row r="199" spans="1:42" s="132" customFormat="1" ht="12.75" customHeight="1">
      <c r="A199" s="804">
        <v>42004</v>
      </c>
      <c r="B199" s="805">
        <v>5.1770180000000002E-3</v>
      </c>
      <c r="C199" s="805">
        <v>2.157988E-3</v>
      </c>
      <c r="D199" s="805">
        <v>1.4242850000000002E-3</v>
      </c>
      <c r="E199" s="805">
        <v>-1.1305289999999999E-2</v>
      </c>
      <c r="F199" s="805">
        <v>-1.8507768028188432E-2</v>
      </c>
      <c r="G199" s="805">
        <v>-2.5169320000000002E-2</v>
      </c>
      <c r="H199" s="805">
        <v>-1.526623496172208E-2</v>
      </c>
      <c r="I199" s="805">
        <v>-5.4661660000000001E-2</v>
      </c>
      <c r="J199" s="805">
        <v>-3.2127114268808987E-2</v>
      </c>
      <c r="K199" s="805">
        <v>1.311549126882916E-3</v>
      </c>
      <c r="L199" s="806">
        <v>-1.4283741288458218E-2</v>
      </c>
      <c r="M199" s="805">
        <v>-2.2502239999999996E-2</v>
      </c>
      <c r="N199" s="806">
        <v>2.0904947144966268E-3</v>
      </c>
      <c r="O199" s="806">
        <v>-7.4850394494397898E-3</v>
      </c>
      <c r="P199" s="806">
        <v>-2.8224668360148364E-3</v>
      </c>
      <c r="Q199" s="805">
        <v>-1.9300390000000001E-2</v>
      </c>
      <c r="R199" s="805">
        <v>-3.5485389999999999E-3</v>
      </c>
      <c r="S199" s="805">
        <v>-4.3047469999999997E-2</v>
      </c>
      <c r="T199" s="805">
        <v>-1.4345730000000001E-2</v>
      </c>
      <c r="U199" s="805">
        <v>-2.1257281186171428E-2</v>
      </c>
      <c r="V199" s="805">
        <v>-9.5263600000000004E-2</v>
      </c>
      <c r="W199" s="805">
        <v>-7.502321565305059E-3</v>
      </c>
      <c r="X199" s="805">
        <v>-5.4110004039314985E-3</v>
      </c>
      <c r="Y199" s="805">
        <v>-4.6567918124653662E-3</v>
      </c>
      <c r="Z199" s="805">
        <v>3.3640301080695156E-3</v>
      </c>
      <c r="AA199" s="805">
        <v>-2.0426168349942153E-2</v>
      </c>
      <c r="AB199" s="805">
        <v>3.5503E-2</v>
      </c>
      <c r="AC199" s="805">
        <v>1.5209E-2</v>
      </c>
      <c r="AD199" s="805">
        <v>1.3351999999999999E-2</v>
      </c>
      <c r="AE199" s="805">
        <v>3.2183000000000003E-2</v>
      </c>
      <c r="AF199" s="805">
        <v>2.1021999999999999E-2</v>
      </c>
      <c r="AG199" s="805">
        <v>2.0920000000000001E-2</v>
      </c>
      <c r="AH199" s="805">
        <v>0.106099</v>
      </c>
      <c r="AI199" s="805">
        <v>4.0744000000000002E-2</v>
      </c>
      <c r="AJ199" s="805">
        <v>-7.6261421760528192E-2</v>
      </c>
      <c r="AK199" s="805">
        <v>-9.1772006068683853E-2</v>
      </c>
      <c r="AL199" s="805">
        <v>6.2780302081875128E-3</v>
      </c>
      <c r="AM199" s="805">
        <v>4.5854151202888715E-3</v>
      </c>
      <c r="AN199" s="805">
        <v>4.2636930141028984E-3</v>
      </c>
      <c r="AO199" s="805">
        <v>1.1167335543535994E-3</v>
      </c>
      <c r="AP199" s="805">
        <v>2.7683663186461871E-4</v>
      </c>
    </row>
    <row r="200" spans="1:42" s="132" customFormat="1" ht="12.75" customHeight="1">
      <c r="A200" s="804">
        <v>42035</v>
      </c>
      <c r="B200" s="805">
        <v>1.8649819999999998E-2</v>
      </c>
      <c r="C200" s="805">
        <v>2.4222100000000003E-2</v>
      </c>
      <c r="D200" s="805">
        <v>2.5866159999999999E-2</v>
      </c>
      <c r="E200" s="805">
        <v>3.1478840000000001E-2</v>
      </c>
      <c r="F200" s="805">
        <v>3.5469808301022976E-3</v>
      </c>
      <c r="G200" s="805">
        <v>5.2326989999999995E-3</v>
      </c>
      <c r="H200" s="805">
        <v>1.2655087944506871E-2</v>
      </c>
      <c r="I200" s="805">
        <v>-1.761091E-2</v>
      </c>
      <c r="J200" s="805">
        <v>1.2230449167916158E-2</v>
      </c>
      <c r="K200" s="805">
        <v>9.0939710340183222E-3</v>
      </c>
      <c r="L200" s="806">
        <v>2.0262223347902175E-3</v>
      </c>
      <c r="M200" s="805">
        <v>-5.6506689999999998E-2</v>
      </c>
      <c r="N200" s="806">
        <v>2.6837347496476038E-2</v>
      </c>
      <c r="O200" s="806">
        <v>5.8420396449718748E-3</v>
      </c>
      <c r="P200" s="806">
        <v>1.1793565430701092E-2</v>
      </c>
      <c r="Q200" s="805">
        <v>-1.5631010000000001E-2</v>
      </c>
      <c r="R200" s="805">
        <v>-2.852472E-2</v>
      </c>
      <c r="S200" s="805">
        <v>-3.548485E-5</v>
      </c>
      <c r="T200" s="805">
        <v>2.3355339999999999E-2</v>
      </c>
      <c r="U200" s="805">
        <v>1.4968825681455078E-2</v>
      </c>
      <c r="V200" s="805">
        <v>-2.9488050000000002E-2</v>
      </c>
      <c r="W200" s="805">
        <v>-2.8725962524930315E-3</v>
      </c>
      <c r="X200" s="805">
        <v>-6.6249820203234666E-3</v>
      </c>
      <c r="Y200" s="805">
        <v>-1.5601871431592196E-2</v>
      </c>
      <c r="Z200" s="805">
        <v>1.9940488663509504E-2</v>
      </c>
      <c r="AA200" s="805">
        <v>-1.9642658020465609E-3</v>
      </c>
      <c r="AB200" s="805" t="s">
        <v>319</v>
      </c>
      <c r="AC200" s="805" t="s">
        <v>319</v>
      </c>
      <c r="AD200" s="805" t="s">
        <v>319</v>
      </c>
      <c r="AE200" s="805" t="s">
        <v>319</v>
      </c>
      <c r="AF200" s="805" t="s">
        <v>319</v>
      </c>
      <c r="AG200" s="805" t="s">
        <v>319</v>
      </c>
      <c r="AH200" s="805" t="s">
        <v>319</v>
      </c>
      <c r="AI200" s="805" t="s">
        <v>319</v>
      </c>
      <c r="AJ200" s="805">
        <v>-3.3402149776179946E-2</v>
      </c>
      <c r="AK200" s="805">
        <v>-5.6453619473508132E-2</v>
      </c>
      <c r="AL200" s="805">
        <v>8.4476514921431933E-2</v>
      </c>
      <c r="AM200" s="805">
        <v>4.9435479250974579E-2</v>
      </c>
      <c r="AN200" s="805">
        <v>3.9734378401914405E-3</v>
      </c>
      <c r="AO200" s="805">
        <v>4.8454003555618019E-3</v>
      </c>
      <c r="AP200" s="805">
        <v>3.1488847261673669E-4</v>
      </c>
    </row>
    <row r="201" spans="1:42" s="132" customFormat="1" ht="12.75" customHeight="1">
      <c r="A201" s="804">
        <v>42063</v>
      </c>
      <c r="B201" s="805">
        <v>-5.9084040000000008E-3</v>
      </c>
      <c r="C201" s="805">
        <v>-6.118475E-3</v>
      </c>
      <c r="D201" s="805">
        <v>-1.544448E-2</v>
      </c>
      <c r="E201" s="805">
        <v>-1.2048300000000001E-2</v>
      </c>
      <c r="F201" s="805">
        <v>2.4902018748566013E-2</v>
      </c>
      <c r="G201" s="805">
        <v>1.1805509999999998E-2</v>
      </c>
      <c r="H201" s="805">
        <v>4.9072875424822637E-3</v>
      </c>
      <c r="I201" s="805">
        <v>3.3393680000000002E-2</v>
      </c>
      <c r="J201" s="805">
        <v>-1.5521738208497449E-2</v>
      </c>
      <c r="K201" s="805">
        <v>-2.0026702269692054E-3</v>
      </c>
      <c r="L201" s="806">
        <v>1.4488310933995718E-2</v>
      </c>
      <c r="M201" s="805">
        <v>3.9020650000000001E-3</v>
      </c>
      <c r="N201" s="806">
        <v>1.2921808488599584E-3</v>
      </c>
      <c r="O201" s="806">
        <v>3.4986090572895368E-2</v>
      </c>
      <c r="P201" s="806">
        <v>-1.1189854531890031E-3</v>
      </c>
      <c r="Q201" s="805">
        <v>5.5671809999999995E-2</v>
      </c>
      <c r="R201" s="805">
        <v>5.7742310000000005E-2</v>
      </c>
      <c r="S201" s="805">
        <v>6.2784380000000001E-2</v>
      </c>
      <c r="T201" s="805">
        <v>6.067877E-2</v>
      </c>
      <c r="U201" s="805">
        <v>3.180606675974107E-2</v>
      </c>
      <c r="V201" s="805">
        <v>4.5401730000000001E-2</v>
      </c>
      <c r="W201" s="805">
        <v>2.0166102838893307E-2</v>
      </c>
      <c r="X201" s="805">
        <v>2.2690492819787744E-2</v>
      </c>
      <c r="Y201" s="805">
        <v>2.6925426436727573E-2</v>
      </c>
      <c r="Z201" s="805">
        <v>6.6976759475363412E-3</v>
      </c>
      <c r="AA201" s="805">
        <v>2.0377468759131601E-2</v>
      </c>
      <c r="AB201" s="805" t="s">
        <v>319</v>
      </c>
      <c r="AC201" s="805" t="s">
        <v>319</v>
      </c>
      <c r="AD201" s="805" t="s">
        <v>319</v>
      </c>
      <c r="AE201" s="805" t="s">
        <v>319</v>
      </c>
      <c r="AF201" s="805" t="s">
        <v>319</v>
      </c>
      <c r="AG201" s="805" t="s">
        <v>319</v>
      </c>
      <c r="AH201" s="805" t="s">
        <v>319</v>
      </c>
      <c r="AI201" s="805" t="s">
        <v>319</v>
      </c>
      <c r="AJ201" s="805">
        <v>2.5762952867867783E-2</v>
      </c>
      <c r="AK201" s="805">
        <v>4.1399087075311147E-2</v>
      </c>
      <c r="AL201" s="805">
        <v>-4.8696463919380983E-2</v>
      </c>
      <c r="AM201" s="805">
        <v>-5.5685528228357484E-3</v>
      </c>
      <c r="AN201" s="805">
        <v>2.493900786120884E-3</v>
      </c>
      <c r="AO201" s="805">
        <v>1.006036217303885E-3</v>
      </c>
      <c r="AP201" s="805">
        <v>2.8193033560564018E-4</v>
      </c>
    </row>
    <row r="202" spans="1:42" s="132" customFormat="1" ht="12.75" customHeight="1">
      <c r="A202" s="804">
        <v>42094</v>
      </c>
      <c r="B202" s="805">
        <v>5.7300510000000008E-3</v>
      </c>
      <c r="C202" s="805">
        <v>2.7451419999999999E-3</v>
      </c>
      <c r="D202" s="805">
        <v>6.3084969999999997E-3</v>
      </c>
      <c r="E202" s="805">
        <v>-4.7254890000000003E-3</v>
      </c>
      <c r="F202" s="805">
        <v>-6.3006407545085352E-5</v>
      </c>
      <c r="G202" s="805">
        <v>5.7982490000000001E-3</v>
      </c>
      <c r="H202" s="805">
        <v>2.3452201702918174E-3</v>
      </c>
      <c r="I202" s="805">
        <v>1.370917E-2</v>
      </c>
      <c r="J202" s="805">
        <v>-2.3561940637247702E-2</v>
      </c>
      <c r="K202" s="805">
        <v>3.9018952062428447E-3</v>
      </c>
      <c r="L202" s="806">
        <v>1.892523736064522E-3</v>
      </c>
      <c r="M202" s="805">
        <v>-3.3717270000000001E-2</v>
      </c>
      <c r="N202" s="806">
        <v>2.2277042005343084E-3</v>
      </c>
      <c r="O202" s="806">
        <v>4.2785066417474482E-3</v>
      </c>
      <c r="P202" s="806">
        <v>4.4809559372664953E-3</v>
      </c>
      <c r="Q202" s="805">
        <v>-1.5498069999999999E-2</v>
      </c>
      <c r="R202" s="805">
        <v>-1.4903040000000001E-2</v>
      </c>
      <c r="S202" s="805">
        <v>-2.6565829999999999E-2</v>
      </c>
      <c r="T202" s="805">
        <v>1.532796E-2</v>
      </c>
      <c r="U202" s="805">
        <v>-2.6815587482780234E-3</v>
      </c>
      <c r="V202" s="805">
        <v>-5.0709939999999995E-2</v>
      </c>
      <c r="W202" s="805">
        <v>3.3322306581355932E-3</v>
      </c>
      <c r="X202" s="805">
        <v>6.0131589905887406E-3</v>
      </c>
      <c r="Y202" s="805">
        <v>3.458013570578844E-3</v>
      </c>
      <c r="Z202" s="805">
        <v>7.0612821329154585E-3</v>
      </c>
      <c r="AA202" s="805">
        <v>-2.2320488523900339E-3</v>
      </c>
      <c r="AB202" s="805">
        <v>2.0305E-2</v>
      </c>
      <c r="AC202" s="805">
        <v>7.8519999999999996E-3</v>
      </c>
      <c r="AD202" s="805">
        <v>-4.2979999999999997E-3</v>
      </c>
      <c r="AE202" s="805">
        <v>3.5820000000000001E-3</v>
      </c>
      <c r="AF202" s="805">
        <v>9.2230000000000003E-3</v>
      </c>
      <c r="AG202" s="805">
        <v>1.4265999999999999E-2</v>
      </c>
      <c r="AH202" s="805">
        <v>5.1837000000000001E-2</v>
      </c>
      <c r="AI202" s="805">
        <v>1.5528999999999999E-2</v>
      </c>
      <c r="AJ202" s="805">
        <v>-5.1363120157513098E-2</v>
      </c>
      <c r="AK202" s="805">
        <v>-5.7659366357673769E-2</v>
      </c>
      <c r="AL202" s="805">
        <v>-1.8152142942436056E-2</v>
      </c>
      <c r="AM202" s="805">
        <v>-1.8167079991171509E-3</v>
      </c>
      <c r="AN202" s="805">
        <v>2.1632145368017941E-3</v>
      </c>
      <c r="AO202" s="805">
        <v>-1.3862415525911498E-4</v>
      </c>
      <c r="AP202" s="805">
        <v>3.4360840730274234E-4</v>
      </c>
    </row>
    <row r="203" spans="1:42" s="132" customFormat="1" ht="12.75" customHeight="1">
      <c r="A203" s="804">
        <v>42124</v>
      </c>
      <c r="B203" s="805">
        <v>-5.5910709999999995E-3</v>
      </c>
      <c r="C203" s="805">
        <v>-6.0651690000000005E-3</v>
      </c>
      <c r="D203" s="805">
        <v>-5.2614389999999997E-3</v>
      </c>
      <c r="E203" s="805">
        <v>7.358524E-3</v>
      </c>
      <c r="F203" s="805">
        <v>1.673881010583167E-2</v>
      </c>
      <c r="G203" s="805">
        <v>1.822702E-2</v>
      </c>
      <c r="H203" s="805">
        <v>7.488973644508734E-3</v>
      </c>
      <c r="I203" s="805">
        <v>4.2698949999999999E-2</v>
      </c>
      <c r="J203" s="805">
        <v>2.8481770180169841E-2</v>
      </c>
      <c r="K203" s="805">
        <v>3.3314825097185974E-4</v>
      </c>
      <c r="L203" s="806">
        <v>7.2806544123094064E-3</v>
      </c>
      <c r="M203" s="805">
        <v>5.2568530000000002E-2</v>
      </c>
      <c r="N203" s="806">
        <v>-4.2762692239285416E-3</v>
      </c>
      <c r="O203" s="806">
        <v>1.0248911463819566E-2</v>
      </c>
      <c r="P203" s="806">
        <v>2.7881040892197007E-4</v>
      </c>
      <c r="Q203" s="805">
        <v>2.9017569999999999E-2</v>
      </c>
      <c r="R203" s="805">
        <v>8.8352689999999998E-3</v>
      </c>
      <c r="S203" s="805">
        <v>4.3414189999999998E-2</v>
      </c>
      <c r="T203" s="805">
        <v>3.5415969999999998E-2</v>
      </c>
      <c r="U203" s="805">
        <v>5.8412886356348226E-2</v>
      </c>
      <c r="V203" s="805">
        <v>9.2875540000000006E-2</v>
      </c>
      <c r="W203" s="805">
        <v>2.1390546343504901E-3</v>
      </c>
      <c r="X203" s="805">
        <v>1.1921319292668375E-2</v>
      </c>
      <c r="Y203" s="805">
        <v>5.1658882005380935E-3</v>
      </c>
      <c r="Z203" s="805">
        <v>-2.6669044453811575E-2</v>
      </c>
      <c r="AA203" s="805">
        <v>9.5728515954753846E-3</v>
      </c>
      <c r="AB203" s="805" t="s">
        <v>319</v>
      </c>
      <c r="AC203" s="805" t="s">
        <v>319</v>
      </c>
      <c r="AD203" s="805" t="s">
        <v>319</v>
      </c>
      <c r="AE203" s="805" t="s">
        <v>319</v>
      </c>
      <c r="AF203" s="805" t="s">
        <v>319</v>
      </c>
      <c r="AG203" s="805" t="s">
        <v>319</v>
      </c>
      <c r="AH203" s="805" t="s">
        <v>319</v>
      </c>
      <c r="AI203" s="805" t="s">
        <v>319</v>
      </c>
      <c r="AJ203" s="805">
        <v>5.7338366796146234E-2</v>
      </c>
      <c r="AK203" s="805">
        <v>7.0133934687081734E-2</v>
      </c>
      <c r="AL203" s="805">
        <v>-8.4151193993275974E-3</v>
      </c>
      <c r="AM203" s="805">
        <v>-1.516573513482089E-2</v>
      </c>
      <c r="AN203" s="805">
        <v>9.173816847443117E-4</v>
      </c>
      <c r="AO203" s="805">
        <v>2.044989775051187E-3</v>
      </c>
      <c r="AP203" s="805">
        <v>3.3331045586715291E-4</v>
      </c>
    </row>
    <row r="204" spans="1:42" s="132" customFormat="1" ht="12.75" customHeight="1">
      <c r="A204" s="804">
        <v>42155</v>
      </c>
      <c r="B204" s="805">
        <v>-4.145195E-3</v>
      </c>
      <c r="C204" s="805">
        <v>-3.9644759999999998E-3</v>
      </c>
      <c r="D204" s="805">
        <v>-1.8006020000000001E-3</v>
      </c>
      <c r="E204" s="805">
        <v>-8.2089639999999992E-3</v>
      </c>
      <c r="F204" s="805">
        <v>3.2739027282606692E-3</v>
      </c>
      <c r="G204" s="805">
        <v>6.4076200000000002E-4</v>
      </c>
      <c r="H204" s="805">
        <v>-1.5862685110420438E-3</v>
      </c>
      <c r="I204" s="805">
        <v>5.63461E-3</v>
      </c>
      <c r="J204" s="805">
        <v>-2.5044623246348152E-2</v>
      </c>
      <c r="K204" s="805">
        <v>-1.4801657785679101E-4</v>
      </c>
      <c r="L204" s="806">
        <v>5.3054577927191815E-4</v>
      </c>
      <c r="M204" s="805">
        <v>-1.4935840000000001E-2</v>
      </c>
      <c r="N204" s="806">
        <v>-2.6770266458702174E-3</v>
      </c>
      <c r="O204" s="806">
        <v>1.6890049454193923E-2</v>
      </c>
      <c r="P204" s="806">
        <v>3.7164359379371348E-4</v>
      </c>
      <c r="Q204" s="805">
        <v>-1.304777E-3</v>
      </c>
      <c r="R204" s="805">
        <v>1.2652149999999999E-2</v>
      </c>
      <c r="S204" s="805">
        <v>-7.7068409999999999E-3</v>
      </c>
      <c r="T204" s="805">
        <v>1.3031360000000001E-2</v>
      </c>
      <c r="U204" s="805">
        <v>-2.6569091290465363E-2</v>
      </c>
      <c r="V204" s="805">
        <v>-6.7011279999999993E-2</v>
      </c>
      <c r="W204" s="805">
        <v>2.5918793131118889E-3</v>
      </c>
      <c r="X204" s="805">
        <v>-1.7753125204528208E-3</v>
      </c>
      <c r="Y204" s="805">
        <v>4.7893713545041905E-3</v>
      </c>
      <c r="Z204" s="805">
        <v>6.8874194246881792E-3</v>
      </c>
      <c r="AA204" s="805">
        <v>2.0151512617687661E-3</v>
      </c>
      <c r="AB204" s="805" t="s">
        <v>319</v>
      </c>
      <c r="AC204" s="805" t="s">
        <v>319</v>
      </c>
      <c r="AD204" s="805" t="s">
        <v>319</v>
      </c>
      <c r="AE204" s="805" t="s">
        <v>319</v>
      </c>
      <c r="AF204" s="805" t="s">
        <v>319</v>
      </c>
      <c r="AG204" s="805" t="s">
        <v>319</v>
      </c>
      <c r="AH204" s="805" t="s">
        <v>319</v>
      </c>
      <c r="AI204" s="805" t="s">
        <v>319</v>
      </c>
      <c r="AJ204" s="805">
        <v>-2.6981449445971806E-2</v>
      </c>
      <c r="AK204" s="805">
        <v>-3.4195120750350805E-2</v>
      </c>
      <c r="AL204" s="805">
        <v>1.292136673463018E-2</v>
      </c>
      <c r="AM204" s="805">
        <v>-1.4103015660176355E-2</v>
      </c>
      <c r="AN204" s="805">
        <v>1.7252533965927963E-3</v>
      </c>
      <c r="AO204" s="805">
        <v>1.141473538567972E-3</v>
      </c>
      <c r="AP204" s="805">
        <v>3.3287112175583999E-4</v>
      </c>
    </row>
    <row r="205" spans="1:42" s="132" customFormat="1" ht="12.75" customHeight="1">
      <c r="A205" s="804">
        <v>42185</v>
      </c>
      <c r="B205" s="805">
        <v>-1.2361E-2</v>
      </c>
      <c r="C205" s="805">
        <v>-1.768283E-2</v>
      </c>
      <c r="D205" s="805">
        <v>-8.8266520000000008E-3</v>
      </c>
      <c r="E205" s="805">
        <v>-9.7348140000000014E-3</v>
      </c>
      <c r="F205" s="805">
        <v>-1.4823724135696104E-2</v>
      </c>
      <c r="G205" s="805">
        <v>-1.415402E-2</v>
      </c>
      <c r="H205" s="805">
        <v>-1.5235776347134578E-2</v>
      </c>
      <c r="I205" s="805">
        <v>-1.1715819999999998E-2</v>
      </c>
      <c r="J205" s="805">
        <v>-8.847553051505419E-3</v>
      </c>
      <c r="K205" s="805">
        <v>-7.6609918578830483E-3</v>
      </c>
      <c r="L205" s="806">
        <v>-8.6312352011592708E-3</v>
      </c>
      <c r="M205" s="805">
        <v>1.5509980000000001E-2</v>
      </c>
      <c r="N205" s="806">
        <v>-2.3687774246547222E-2</v>
      </c>
      <c r="O205" s="806">
        <v>-2.0397007506658071E-2</v>
      </c>
      <c r="P205" s="806">
        <v>-8.1731215751833508E-3</v>
      </c>
      <c r="Q205" s="805">
        <v>-2.3543400000000003E-2</v>
      </c>
      <c r="R205" s="805">
        <v>-1.9413899999999998E-2</v>
      </c>
      <c r="S205" s="805">
        <v>-3.072451E-2</v>
      </c>
      <c r="T205" s="805">
        <v>-1.7146310000000001E-2</v>
      </c>
      <c r="U205" s="805">
        <v>-3.9265448799291391E-2</v>
      </c>
      <c r="V205" s="805">
        <v>6.4590210000000006E-3</v>
      </c>
      <c r="W205" s="805">
        <v>-1.2429667928575361E-2</v>
      </c>
      <c r="X205" s="805">
        <v>-8.4415850510184409E-3</v>
      </c>
      <c r="Y205" s="805">
        <v>-9.9523345738814495E-3</v>
      </c>
      <c r="Z205" s="805">
        <v>-2.6558920108187611E-2</v>
      </c>
      <c r="AA205" s="805">
        <v>-9.246046647473527E-3</v>
      </c>
      <c r="AB205" s="805">
        <v>5.8354999999999997E-2</v>
      </c>
      <c r="AC205" s="805">
        <v>2.0397999999999999E-2</v>
      </c>
      <c r="AD205" s="805">
        <v>4.5072000000000001E-2</v>
      </c>
      <c r="AE205" s="805">
        <v>5.8873000000000002E-2</v>
      </c>
      <c r="AF205" s="805">
        <v>5.5951000000000001E-2</v>
      </c>
      <c r="AG205" s="805">
        <v>3.7959E-2</v>
      </c>
      <c r="AH205" s="805">
        <v>7.1608000000000005E-2</v>
      </c>
      <c r="AI205" s="805">
        <v>3.6516E-2</v>
      </c>
      <c r="AJ205" s="805">
        <v>1.7274279598999076E-2</v>
      </c>
      <c r="AK205" s="805">
        <v>2.6160303997047496E-2</v>
      </c>
      <c r="AL205" s="805">
        <v>-2.9816399649211789E-2</v>
      </c>
      <c r="AM205" s="805">
        <v>-3.878763230442539E-2</v>
      </c>
      <c r="AN205" s="805">
        <v>1.5608180839612462E-3</v>
      </c>
      <c r="AO205" s="805">
        <v>-1.7966347648826764E-3</v>
      </c>
      <c r="AP205" s="805">
        <v>3.813289280325538E-4</v>
      </c>
    </row>
    <row r="206" spans="1:42" s="132" customFormat="1" ht="12.75" customHeight="1">
      <c r="A206" s="804">
        <v>42216</v>
      </c>
      <c r="B206" s="805">
        <v>9.9043069999999993E-3</v>
      </c>
      <c r="C206" s="805">
        <v>8.3422619999999996E-3</v>
      </c>
      <c r="D206" s="805">
        <v>8.3365320000000007E-3</v>
      </c>
      <c r="E206" s="805">
        <v>2.0567020000000001E-3</v>
      </c>
      <c r="F206" s="805">
        <v>-1.3203026468753265E-3</v>
      </c>
      <c r="G206" s="805">
        <v>1.2952430000000002E-3</v>
      </c>
      <c r="H206" s="805">
        <v>2.1247719512618168E-3</v>
      </c>
      <c r="I206" s="805">
        <v>-5.7158479999999993E-4</v>
      </c>
      <c r="J206" s="805">
        <v>-3.0821563092382598E-2</v>
      </c>
      <c r="K206" s="805">
        <v>6.2283220825718466E-3</v>
      </c>
      <c r="L206" s="806">
        <v>-3.5694047991018385E-3</v>
      </c>
      <c r="M206" s="805">
        <v>-6.0687250000000005E-3</v>
      </c>
      <c r="N206" s="806">
        <v>1.4019050221865781E-2</v>
      </c>
      <c r="O206" s="806">
        <v>-3.9336741976914169E-4</v>
      </c>
      <c r="P206" s="806">
        <v>4.4011611574117371E-3</v>
      </c>
      <c r="Q206" s="805">
        <v>8.6850009999999995E-3</v>
      </c>
      <c r="R206" s="805">
        <v>1.9483130000000001E-2</v>
      </c>
      <c r="S206" s="805">
        <v>3.1234350000000001E-2</v>
      </c>
      <c r="T206" s="805">
        <v>4.7067759999999993E-3</v>
      </c>
      <c r="U206" s="805">
        <v>-5.0240486455503719E-2</v>
      </c>
      <c r="V206" s="805">
        <v>-6.3919000000000004E-2</v>
      </c>
      <c r="W206" s="805">
        <v>-2.7554907204807577E-4</v>
      </c>
      <c r="X206" s="805">
        <v>-2.8763896350787466E-3</v>
      </c>
      <c r="Y206" s="805">
        <v>-1.7296867670818727E-2</v>
      </c>
      <c r="Z206" s="805">
        <v>2.3128558076301875E-2</v>
      </c>
      <c r="AA206" s="805">
        <v>2.6363000833846684E-3</v>
      </c>
      <c r="AB206" s="805" t="s">
        <v>319</v>
      </c>
      <c r="AC206" s="805" t="s">
        <v>319</v>
      </c>
      <c r="AD206" s="805" t="s">
        <v>319</v>
      </c>
      <c r="AE206" s="805" t="s">
        <v>319</v>
      </c>
      <c r="AF206" s="805" t="s">
        <v>319</v>
      </c>
      <c r="AG206" s="805" t="s">
        <v>319</v>
      </c>
      <c r="AH206" s="805" t="s">
        <v>319</v>
      </c>
      <c r="AI206" s="805" t="s">
        <v>319</v>
      </c>
      <c r="AJ206" s="805">
        <v>-0.10619037765732176</v>
      </c>
      <c r="AK206" s="805">
        <v>-0.11379124989939959</v>
      </c>
      <c r="AL206" s="805">
        <v>-6.3765753764901234E-2</v>
      </c>
      <c r="AM206" s="805">
        <v>3.4690599056795168E-2</v>
      </c>
      <c r="AN206" s="805">
        <v>4.0840453543984356E-3</v>
      </c>
      <c r="AO206" s="805">
        <v>6.5072167803121861E-3</v>
      </c>
      <c r="AP206" s="805">
        <v>3.1918383414253348E-4</v>
      </c>
    </row>
    <row r="207" spans="1:42" s="132" customFormat="1" ht="12.75" customHeight="1">
      <c r="A207" s="804">
        <v>42247</v>
      </c>
      <c r="B207" s="805">
        <v>-2.7032650000000003E-3</v>
      </c>
      <c r="C207" s="805">
        <v>-6.4463859999999993E-3</v>
      </c>
      <c r="D207" s="805">
        <v>4.3711630000000003E-4</v>
      </c>
      <c r="E207" s="805">
        <v>-7.6238039999999997E-3</v>
      </c>
      <c r="F207" s="805">
        <v>-1.4212403580285526E-2</v>
      </c>
      <c r="G207" s="805">
        <v>-1.270638E-2</v>
      </c>
      <c r="H207" s="805">
        <v>-1.3331026482981345E-2</v>
      </c>
      <c r="I207" s="805">
        <v>-1.1288119999999999E-2</v>
      </c>
      <c r="J207" s="805">
        <v>-3.5828063294746637E-2</v>
      </c>
      <c r="K207" s="805">
        <v>5.9303187546322356E-4</v>
      </c>
      <c r="L207" s="806">
        <v>-9.2584226666596603E-3</v>
      </c>
      <c r="M207" s="805">
        <v>1.4876210000000001E-2</v>
      </c>
      <c r="N207" s="806">
        <v>-8.0827566473682388E-3</v>
      </c>
      <c r="O207" s="806">
        <v>-3.1659876718008517E-2</v>
      </c>
      <c r="P207" s="806">
        <v>-3.7292560134253305E-3</v>
      </c>
      <c r="Q207" s="805">
        <v>-6.8550410000000006E-2</v>
      </c>
      <c r="R207" s="805">
        <v>-6.1282589999999998E-2</v>
      </c>
      <c r="S207" s="805">
        <v>-7.12092E-2</v>
      </c>
      <c r="T207" s="805">
        <v>-5.8118249999999996E-2</v>
      </c>
      <c r="U207" s="805">
        <v>-0.10157172469890596</v>
      </c>
      <c r="V207" s="805">
        <v>-8.6992290000000014E-2</v>
      </c>
      <c r="W207" s="805">
        <v>-2.2147281040241218E-2</v>
      </c>
      <c r="X207" s="805">
        <v>-3.0769995938227823E-2</v>
      </c>
      <c r="Y207" s="805">
        <v>-2.9229453530538851E-2</v>
      </c>
      <c r="Z207" s="805">
        <v>-1.9184134471647241E-2</v>
      </c>
      <c r="AA207" s="805">
        <v>-8.3669354838710186E-3</v>
      </c>
      <c r="AB207" s="805" t="s">
        <v>319</v>
      </c>
      <c r="AC207" s="805" t="s">
        <v>319</v>
      </c>
      <c r="AD207" s="805" t="s">
        <v>319</v>
      </c>
      <c r="AE207" s="805" t="s">
        <v>319</v>
      </c>
      <c r="AF207" s="805" t="s">
        <v>319</v>
      </c>
      <c r="AG207" s="805" t="s">
        <v>319</v>
      </c>
      <c r="AH207" s="805" t="s">
        <v>319</v>
      </c>
      <c r="AI207" s="805" t="s">
        <v>319</v>
      </c>
      <c r="AJ207" s="805">
        <v>-9.1876407678976868E-3</v>
      </c>
      <c r="AK207" s="805">
        <v>-1.5067309018298558E-2</v>
      </c>
      <c r="AL207" s="805">
        <v>2.1498755689478788E-2</v>
      </c>
      <c r="AM207" s="805">
        <v>-5.8914364644752526E-2</v>
      </c>
      <c r="AN207" s="805">
        <v>8.5094995986085831E-3</v>
      </c>
      <c r="AO207" s="805">
        <v>1.2723958870662688E-2</v>
      </c>
      <c r="AP207" s="805">
        <v>3.790943252925949E-4</v>
      </c>
    </row>
    <row r="208" spans="1:42" s="132" customFormat="1" ht="12.75" customHeight="1">
      <c r="A208" s="804">
        <v>42277</v>
      </c>
      <c r="B208" s="805">
        <v>5.93094E-3</v>
      </c>
      <c r="C208" s="805">
        <v>2.4975880000000002E-3</v>
      </c>
      <c r="D208" s="805">
        <v>8.7760919999999992E-3</v>
      </c>
      <c r="E208" s="805">
        <v>-5.9069199999999995E-3</v>
      </c>
      <c r="F208" s="805">
        <v>-2.0964935154087816E-2</v>
      </c>
      <c r="G208" s="805">
        <v>-1.2587820000000001E-2</v>
      </c>
      <c r="H208" s="805">
        <v>-1.398292264105705E-2</v>
      </c>
      <c r="I208" s="805">
        <v>-9.5568509999999999E-3</v>
      </c>
      <c r="J208" s="805">
        <v>-1.8399807873492047E-2</v>
      </c>
      <c r="K208" s="805">
        <v>6.2231441695066447E-3</v>
      </c>
      <c r="L208" s="806">
        <v>-9.6614470176116241E-3</v>
      </c>
      <c r="M208" s="805">
        <v>-3.6371279999999999E-3</v>
      </c>
      <c r="N208" s="806">
        <v>-7.020821924691556E-3</v>
      </c>
      <c r="O208" s="806">
        <v>-2.6635619149525502E-2</v>
      </c>
      <c r="P208" s="806">
        <v>6.9249485307878444E-3</v>
      </c>
      <c r="Q208" s="805">
        <v>-3.6228900000000001E-2</v>
      </c>
      <c r="R208" s="805">
        <v>-2.698362E-2</v>
      </c>
      <c r="S208" s="805">
        <v>-4.6681359999999998E-2</v>
      </c>
      <c r="T208" s="805">
        <v>-6.8008280000000004E-2</v>
      </c>
      <c r="U208" s="805">
        <v>-2.2984813084112155E-2</v>
      </c>
      <c r="V208" s="805">
        <v>-6.1974370000000001E-2</v>
      </c>
      <c r="W208" s="805">
        <v>-2.0708979970818442E-2</v>
      </c>
      <c r="X208" s="805">
        <v>-2.0799657900363422E-2</v>
      </c>
      <c r="Y208" s="805">
        <v>-3.2424606643356668E-2</v>
      </c>
      <c r="Z208" s="805">
        <v>-5.5375861543410787E-3</v>
      </c>
      <c r="AA208" s="805">
        <v>-2.0433058859408493E-2</v>
      </c>
      <c r="AB208" s="805">
        <v>-8.3040000000000006E-3</v>
      </c>
      <c r="AC208" s="805">
        <v>-3.4320000000000002E-3</v>
      </c>
      <c r="AD208" s="805">
        <v>7.0270000000000003E-3</v>
      </c>
      <c r="AE208" s="805">
        <v>1.4520999999999999E-2</v>
      </c>
      <c r="AF208" s="805">
        <v>-5.4429999999999999E-3</v>
      </c>
      <c r="AG208" s="805">
        <v>-3.0852000000000001E-2</v>
      </c>
      <c r="AH208" s="805">
        <v>-4.4819999999999999E-3</v>
      </c>
      <c r="AI208" s="805">
        <v>1.1075E-2</v>
      </c>
      <c r="AJ208" s="805">
        <v>-3.4171815512812009E-2</v>
      </c>
      <c r="AK208" s="805">
        <v>-3.8420384021709886E-2</v>
      </c>
      <c r="AL208" s="805">
        <v>-1.2591464163103638E-2</v>
      </c>
      <c r="AM208" s="805">
        <v>1.2381175831000402E-2</v>
      </c>
      <c r="AN208" s="805">
        <v>9.8705158140521831E-3</v>
      </c>
      <c r="AO208" s="805">
        <v>1.477129953478884E-2</v>
      </c>
      <c r="AP208" s="805">
        <v>4.5270836631927658E-4</v>
      </c>
    </row>
    <row r="209" spans="1:42" s="132" customFormat="1" ht="12.75" customHeight="1">
      <c r="A209" s="804">
        <v>42308</v>
      </c>
      <c r="B209" s="805">
        <v>3.2432430000000003E-3</v>
      </c>
      <c r="C209" s="805">
        <v>6.3398010000000008E-3</v>
      </c>
      <c r="D209" s="805">
        <v>-3.6605979999999997E-3</v>
      </c>
      <c r="E209" s="805">
        <v>2.528303E-3</v>
      </c>
      <c r="F209" s="805">
        <v>3.1211950179679704E-2</v>
      </c>
      <c r="G209" s="805">
        <v>2.6885260000000001E-2</v>
      </c>
      <c r="H209" s="805">
        <v>1.9221955880213804E-2</v>
      </c>
      <c r="I209" s="805">
        <v>4.2124490000000001E-2</v>
      </c>
      <c r="J209" s="805">
        <v>3.9202928748426125E-2</v>
      </c>
      <c r="K209" s="805">
        <v>4.4176115446914466E-4</v>
      </c>
      <c r="L209" s="806">
        <v>1.0291966849029777E-4</v>
      </c>
      <c r="M209" s="805">
        <v>-8.1739110000000007E-3</v>
      </c>
      <c r="N209" s="806">
        <v>1.4934653277925314E-2</v>
      </c>
      <c r="O209" s="806">
        <v>3.7915846534007924E-2</v>
      </c>
      <c r="P209" s="806">
        <v>-1.1152416356876582E-3</v>
      </c>
      <c r="Q209" s="805">
        <v>7.8481919999999997E-2</v>
      </c>
      <c r="R209" s="805">
        <v>8.2102280000000014E-2</v>
      </c>
      <c r="S209" s="805">
        <v>7.1603750000000008E-2</v>
      </c>
      <c r="T209" s="805">
        <v>0.10090009999999999</v>
      </c>
      <c r="U209" s="805">
        <v>7.5419244910770455E-2</v>
      </c>
      <c r="V209" s="805">
        <v>5.6854160000000001E-2</v>
      </c>
      <c r="W209" s="805">
        <v>1.4628447589861704E-2</v>
      </c>
      <c r="X209" s="805">
        <v>1.9031731197540536E-2</v>
      </c>
      <c r="Y209" s="805">
        <v>2.2267863696677326E-2</v>
      </c>
      <c r="Z209" s="805">
        <v>-9.4424766705264451E-3</v>
      </c>
      <c r="AA209" s="805">
        <v>1.9138300816383014E-2</v>
      </c>
      <c r="AB209" s="805" t="s">
        <v>319</v>
      </c>
      <c r="AC209" s="805" t="s">
        <v>319</v>
      </c>
      <c r="AD209" s="805" t="s">
        <v>319</v>
      </c>
      <c r="AE209" s="805" t="s">
        <v>319</v>
      </c>
      <c r="AF209" s="805" t="s">
        <v>319</v>
      </c>
      <c r="AG209" s="805" t="s">
        <v>319</v>
      </c>
      <c r="AH209" s="805" t="s">
        <v>319</v>
      </c>
      <c r="AI209" s="805" t="s">
        <v>319</v>
      </c>
      <c r="AJ209" s="805">
        <v>-4.4618885533962427E-3</v>
      </c>
      <c r="AK209" s="805">
        <v>-1.2445249425858784E-2</v>
      </c>
      <c r="AL209" s="805">
        <v>3.5925526569239086E-2</v>
      </c>
      <c r="AM209" s="805">
        <v>5.7263367393210363E-2</v>
      </c>
      <c r="AN209" s="805">
        <v>2.7850761954808512E-3</v>
      </c>
      <c r="AO209" s="805">
        <v>-1.8404497389905572E-3</v>
      </c>
      <c r="AP209" s="805">
        <v>4.1908182089245294E-4</v>
      </c>
    </row>
    <row r="210" spans="1:42" s="132" customFormat="1" ht="12.75" customHeight="1">
      <c r="A210" s="804">
        <v>42338</v>
      </c>
      <c r="B210" s="805">
        <v>4.6045770000000002E-4</v>
      </c>
      <c r="C210" s="805">
        <v>1.2321020000000001E-3</v>
      </c>
      <c r="D210" s="805">
        <v>-4.0900659999999998E-3</v>
      </c>
      <c r="E210" s="805">
        <v>-9.7402050000000009E-4</v>
      </c>
      <c r="F210" s="805">
        <v>-1.0418029375037219E-2</v>
      </c>
      <c r="G210" s="805">
        <v>-2.666463E-3</v>
      </c>
      <c r="H210" s="805">
        <v>-6.3527874211094515E-3</v>
      </c>
      <c r="I210" s="805">
        <v>4.5862730000000001E-3</v>
      </c>
      <c r="J210" s="805">
        <v>-1.7061364512465205E-2</v>
      </c>
      <c r="K210" s="805">
        <v>-1.3982926111274496E-3</v>
      </c>
      <c r="L210" s="806">
        <v>-1.0464228263165509E-2</v>
      </c>
      <c r="M210" s="805">
        <v>-3.5945129999999999E-2</v>
      </c>
      <c r="N210" s="806">
        <v>7.1280016435029125E-3</v>
      </c>
      <c r="O210" s="806">
        <v>-2.0846871497097741E-3</v>
      </c>
      <c r="P210" s="806">
        <v>-8.3736509117982028E-4</v>
      </c>
      <c r="Q210" s="805">
        <v>-8.2565020000000006E-3</v>
      </c>
      <c r="R210" s="805">
        <v>2.7640219999999997E-3</v>
      </c>
      <c r="S210" s="805">
        <v>-1.8329640000000001E-2</v>
      </c>
      <c r="T210" s="805">
        <v>-9.9873059999999996E-3</v>
      </c>
      <c r="U210" s="805">
        <v>-2.5072270402490493E-2</v>
      </c>
      <c r="V210" s="805">
        <v>-5.3290689999999995E-2</v>
      </c>
      <c r="W210" s="805">
        <v>-7.2171141555558149E-3</v>
      </c>
      <c r="X210" s="805">
        <v>4.1140976412501473E-4</v>
      </c>
      <c r="Y210" s="805">
        <v>-1.8496399450424361E-2</v>
      </c>
      <c r="Z210" s="805">
        <v>1.9675259371319864E-2</v>
      </c>
      <c r="AA210" s="805">
        <v>-2.2538079680936796E-2</v>
      </c>
      <c r="AB210" s="805" t="s">
        <v>319</v>
      </c>
      <c r="AC210" s="805" t="s">
        <v>319</v>
      </c>
      <c r="AD210" s="805" t="s">
        <v>319</v>
      </c>
      <c r="AE210" s="805" t="s">
        <v>319</v>
      </c>
      <c r="AF210" s="805" t="s">
        <v>319</v>
      </c>
      <c r="AG210" s="805" t="s">
        <v>319</v>
      </c>
      <c r="AH210" s="805" t="s">
        <v>319</v>
      </c>
      <c r="AI210" s="805" t="s">
        <v>319</v>
      </c>
      <c r="AJ210" s="805">
        <v>-7.2542513762468008E-2</v>
      </c>
      <c r="AK210" s="805">
        <v>-7.2054728509146959E-2</v>
      </c>
      <c r="AL210" s="805">
        <v>-7.541565295599284E-2</v>
      </c>
      <c r="AM210" s="805">
        <v>-2.1678421493375066E-2</v>
      </c>
      <c r="AN210" s="805">
        <v>3.1965623853691394E-3</v>
      </c>
      <c r="AO210" s="805">
        <v>2.9166247611385199E-3</v>
      </c>
      <c r="AP210" s="805">
        <v>3.2588876744954476E-4</v>
      </c>
    </row>
    <row r="211" spans="1:42" s="132" customFormat="1" ht="12.75" customHeight="1">
      <c r="A211" s="804">
        <v>42369</v>
      </c>
      <c r="B211" s="805">
        <v>-2.7060459999999997E-3</v>
      </c>
      <c r="C211" s="805">
        <v>-6.8615960000000002E-3</v>
      </c>
      <c r="D211" s="805">
        <v>-1.6380520000000001E-3</v>
      </c>
      <c r="E211" s="805">
        <v>-7.9202790000000006E-3</v>
      </c>
      <c r="F211" s="805">
        <v>-2.3079913491799275E-2</v>
      </c>
      <c r="G211" s="805">
        <v>-1.400231E-2</v>
      </c>
      <c r="H211" s="805">
        <v>-1.0159205482645928E-2</v>
      </c>
      <c r="I211" s="805">
        <v>-2.1495109999999998E-2</v>
      </c>
      <c r="J211" s="805">
        <v>-1.0932667716563094E-2</v>
      </c>
      <c r="K211" s="805">
        <v>-8.475200825411866E-4</v>
      </c>
      <c r="L211" s="806">
        <v>-1.227168481146379E-2</v>
      </c>
      <c r="M211" s="805">
        <v>2.3036230000000001E-2</v>
      </c>
      <c r="N211" s="806">
        <v>-6.4784361541935231E-3</v>
      </c>
      <c r="O211" s="806">
        <v>-1.7771610802346793E-2</v>
      </c>
      <c r="P211" s="806">
        <v>-1.0336157929043632E-2</v>
      </c>
      <c r="Q211" s="805">
        <v>-1.803304E-2</v>
      </c>
      <c r="R211" s="805">
        <v>-1.73279E-2</v>
      </c>
      <c r="S211" s="805">
        <v>-2.5734780000000002E-2</v>
      </c>
      <c r="T211" s="805">
        <v>3.246882E-3</v>
      </c>
      <c r="U211" s="805">
        <v>2.9651593773163398E-3</v>
      </c>
      <c r="V211" s="805">
        <v>-5.9312990000000003E-2</v>
      </c>
      <c r="W211" s="805">
        <v>-1.3295346628680149E-2</v>
      </c>
      <c r="X211" s="805">
        <v>-1.104352296093225E-2</v>
      </c>
      <c r="Y211" s="805">
        <v>-9.3345526167698534E-3</v>
      </c>
      <c r="Z211" s="805">
        <v>-1.4043901945577808E-2</v>
      </c>
      <c r="AA211" s="805">
        <v>-1.9246629452465136E-2</v>
      </c>
      <c r="AB211" s="805">
        <v>2.6147E-2</v>
      </c>
      <c r="AC211" s="805">
        <v>-4.2339999999999999E-3</v>
      </c>
      <c r="AD211" s="805">
        <v>1.6362000000000002E-2</v>
      </c>
      <c r="AE211" s="805">
        <v>3.529E-3</v>
      </c>
      <c r="AF211" s="805">
        <v>2.6839999999999999E-2</v>
      </c>
      <c r="AG211" s="805">
        <v>3.1611E-2</v>
      </c>
      <c r="AH211" s="805">
        <v>2.5356E-2</v>
      </c>
      <c r="AI211" s="805">
        <v>3.2634000000000003E-2</v>
      </c>
      <c r="AJ211" s="805">
        <v>-3.0857486370108544E-2</v>
      </c>
      <c r="AK211" s="805">
        <v>-3.5630272943237284E-2</v>
      </c>
      <c r="AL211" s="805">
        <v>-8.7342807197551275E-3</v>
      </c>
      <c r="AM211" s="805">
        <v>9.3315746579261116E-3</v>
      </c>
      <c r="AN211" s="805">
        <v>9.4024237358958374E-4</v>
      </c>
      <c r="AO211" s="805">
        <v>1.5710656504879239E-3</v>
      </c>
      <c r="AP211" s="805">
        <v>2.1478732126145594E-4</v>
      </c>
    </row>
    <row r="212" spans="1:42" s="132" customFormat="1" ht="12.75" customHeight="1">
      <c r="A212" s="804">
        <v>42400</v>
      </c>
      <c r="B212" s="805">
        <v>1.462857E-2</v>
      </c>
      <c r="C212" s="805">
        <v>4.5505670000000002E-3</v>
      </c>
      <c r="D212" s="805">
        <v>2.1296699999999998E-2</v>
      </c>
      <c r="E212" s="805">
        <v>1.48486E-2</v>
      </c>
      <c r="F212" s="805">
        <v>-1.2776280309033328E-2</v>
      </c>
      <c r="G212" s="805">
        <v>-2.716331E-4</v>
      </c>
      <c r="H212" s="805">
        <v>4.3021220157832829E-3</v>
      </c>
      <c r="I212" s="805">
        <v>-8.4131629999999995E-3</v>
      </c>
      <c r="J212" s="805">
        <v>-2.9379048267861307E-3</v>
      </c>
      <c r="K212" s="805">
        <v>1.3018624377650889E-2</v>
      </c>
      <c r="L212" s="806">
        <v>-4.2891579618187237E-3</v>
      </c>
      <c r="M212" s="805">
        <v>-5.7044680000000007E-3</v>
      </c>
      <c r="N212" s="806">
        <v>-3.7104159246141855E-3</v>
      </c>
      <c r="O212" s="806">
        <v>-4.8462071220988667E-2</v>
      </c>
      <c r="P212" s="806">
        <v>4.0459164471207121E-3</v>
      </c>
      <c r="Q212" s="805">
        <v>-6.0310499999999996E-2</v>
      </c>
      <c r="R212" s="805">
        <v>-5.348642E-2</v>
      </c>
      <c r="S212" s="805">
        <v>-6.5915710000000002E-2</v>
      </c>
      <c r="T212" s="805">
        <v>-8.2255479999999992E-2</v>
      </c>
      <c r="U212" s="805">
        <v>-7.8344419807834242E-2</v>
      </c>
      <c r="V212" s="805">
        <v>-4.3736300000000006E-2</v>
      </c>
      <c r="W212" s="805">
        <v>-2.7647414549388016E-2</v>
      </c>
      <c r="X212" s="805">
        <v>-4.4961925306026829E-2</v>
      </c>
      <c r="Y212" s="805">
        <v>-3.8108965938380757E-2</v>
      </c>
      <c r="Z212" s="805">
        <v>9.0798720952105505E-3</v>
      </c>
      <c r="AA212" s="805">
        <v>-2.5085861983500268E-2</v>
      </c>
      <c r="AB212" s="805" t="s">
        <v>319</v>
      </c>
      <c r="AC212" s="805" t="s">
        <v>319</v>
      </c>
      <c r="AD212" s="805" t="s">
        <v>319</v>
      </c>
      <c r="AE212" s="805" t="s">
        <v>319</v>
      </c>
      <c r="AF212" s="805" t="s">
        <v>319</v>
      </c>
      <c r="AG212" s="805" t="s">
        <v>319</v>
      </c>
      <c r="AH212" s="805" t="s">
        <v>319</v>
      </c>
      <c r="AI212" s="805" t="s">
        <v>319</v>
      </c>
      <c r="AJ212" s="805">
        <v>-1.6806526291187951E-2</v>
      </c>
      <c r="AK212" s="805">
        <v>-3.0279893106150313E-2</v>
      </c>
      <c r="AL212" s="805">
        <v>4.7371616448476095E-2</v>
      </c>
      <c r="AM212" s="805">
        <v>-4.254448416948331E-2</v>
      </c>
      <c r="AN212" s="805">
        <v>2.2962112514350874E-3</v>
      </c>
      <c r="AO212" s="805">
        <v>1.4684777892735035E-3</v>
      </c>
      <c r="AP212" s="805">
        <v>7.4111901114304324E-4</v>
      </c>
    </row>
    <row r="213" spans="1:42" s="132" customFormat="1" ht="12.75" customHeight="1">
      <c r="A213" s="804">
        <v>42429</v>
      </c>
      <c r="B213" s="805">
        <v>9.6117730000000005E-3</v>
      </c>
      <c r="C213" s="805">
        <v>5.5952270000000004E-3</v>
      </c>
      <c r="D213" s="805">
        <v>8.9118440000000004E-3</v>
      </c>
      <c r="E213" s="805">
        <v>1.112341E-2</v>
      </c>
      <c r="F213" s="805">
        <v>6.4483289850545411E-3</v>
      </c>
      <c r="G213" s="805">
        <v>1.439678E-2</v>
      </c>
      <c r="H213" s="805">
        <v>1.2695960711248899E-2</v>
      </c>
      <c r="I213" s="805">
        <v>1.7484489999999998E-2</v>
      </c>
      <c r="J213" s="805">
        <v>4.872680427963294E-3</v>
      </c>
      <c r="K213" s="805">
        <v>3.9682539682539542E-3</v>
      </c>
      <c r="L213" s="806">
        <v>-2.1315553675680388E-3</v>
      </c>
      <c r="M213" s="805">
        <v>-1.18975E-2</v>
      </c>
      <c r="N213" s="806">
        <v>-1.0006159203841958E-2</v>
      </c>
      <c r="O213" s="806">
        <v>-7.0229465162272575E-3</v>
      </c>
      <c r="P213" s="806">
        <v>-2.5302220972729383E-3</v>
      </c>
      <c r="Q213" s="805">
        <v>-6.8834640000000006E-3</v>
      </c>
      <c r="R213" s="805">
        <v>-2.8983170000000001E-3</v>
      </c>
      <c r="S213" s="805">
        <v>-1.7914670000000001E-2</v>
      </c>
      <c r="T213" s="805">
        <v>-2.742495E-2</v>
      </c>
      <c r="U213" s="805">
        <v>-8.9753870828450655E-3</v>
      </c>
      <c r="V213" s="805">
        <v>2.743408E-2</v>
      </c>
      <c r="W213" s="805">
        <v>-3.1972389870444928E-3</v>
      </c>
      <c r="X213" s="805">
        <v>-1.1239012708520568E-2</v>
      </c>
      <c r="Y213" s="805">
        <v>5.6102638300381535E-4</v>
      </c>
      <c r="Z213" s="805">
        <v>2.9739713956482561E-3</v>
      </c>
      <c r="AA213" s="805">
        <v>-3.0325591530626639E-3</v>
      </c>
      <c r="AB213" s="805" t="s">
        <v>319</v>
      </c>
      <c r="AC213" s="805" t="s">
        <v>319</v>
      </c>
      <c r="AD213" s="805" t="s">
        <v>319</v>
      </c>
      <c r="AE213" s="805" t="s">
        <v>319</v>
      </c>
      <c r="AF213" s="805" t="s">
        <v>319</v>
      </c>
      <c r="AG213" s="805" t="s">
        <v>319</v>
      </c>
      <c r="AH213" s="805" t="s">
        <v>319</v>
      </c>
      <c r="AI213" s="805" t="s">
        <v>319</v>
      </c>
      <c r="AJ213" s="805">
        <v>-1.626568876371004E-2</v>
      </c>
      <c r="AK213" s="805">
        <v>-3.6413741660105248E-2</v>
      </c>
      <c r="AL213" s="805">
        <v>8.9542202413145588E-2</v>
      </c>
      <c r="AM213" s="805">
        <v>4.9379787128707164E-3</v>
      </c>
      <c r="AN213" s="805">
        <v>5.4670415495159386E-3</v>
      </c>
      <c r="AO213" s="805">
        <v>4.4989502449428453E-3</v>
      </c>
      <c r="AP213" s="805">
        <v>7.4580387189970843E-4</v>
      </c>
    </row>
    <row r="214" spans="1:42" s="132" customFormat="1" ht="12.75" customHeight="1">
      <c r="A214" s="804">
        <v>42460</v>
      </c>
      <c r="B214" s="805">
        <v>8.2325409999999995E-3</v>
      </c>
      <c r="C214" s="805">
        <v>2.3329330000000002E-2</v>
      </c>
      <c r="D214" s="805">
        <v>1.5832099999999998E-3</v>
      </c>
      <c r="E214" s="805">
        <v>1.796845E-2</v>
      </c>
      <c r="F214" s="805">
        <v>4.1456914819598678E-2</v>
      </c>
      <c r="G214" s="805">
        <v>3.0674419999999997E-2</v>
      </c>
      <c r="H214" s="805">
        <v>2.6992290743786951E-2</v>
      </c>
      <c r="I214" s="805">
        <v>3.7129530000000001E-2</v>
      </c>
      <c r="J214" s="805">
        <v>8.4364837861742314E-2</v>
      </c>
      <c r="K214" s="805">
        <v>3.4811618377634801E-3</v>
      </c>
      <c r="L214" s="806">
        <v>3.1522939463909161E-2</v>
      </c>
      <c r="M214" s="805">
        <v>6.1821880000000003E-2</v>
      </c>
      <c r="N214" s="806">
        <v>2.7572279995490723E-2</v>
      </c>
      <c r="O214" s="806">
        <v>3.8638564860981273E-2</v>
      </c>
      <c r="P214" s="806">
        <v>2.282976324689967E-2</v>
      </c>
      <c r="Q214" s="805">
        <v>7.4109670000000002E-2</v>
      </c>
      <c r="R214" s="805">
        <v>6.7845429999999998E-2</v>
      </c>
      <c r="S214" s="805">
        <v>6.2771030000000005E-2</v>
      </c>
      <c r="T214" s="805">
        <v>4.7306749999999995E-2</v>
      </c>
      <c r="U214" s="805">
        <v>0.1155893062774267</v>
      </c>
      <c r="V214" s="805">
        <v>0.17617640000000001</v>
      </c>
      <c r="W214" s="805">
        <v>1.2399381349080807E-2</v>
      </c>
      <c r="X214" s="805">
        <v>2.7935267242802819E-2</v>
      </c>
      <c r="Y214" s="805">
        <v>2.6287054935001608E-2</v>
      </c>
      <c r="Z214" s="805">
        <v>-1.1151003167898632E-2</v>
      </c>
      <c r="AA214" s="805">
        <v>4.9178536301042186E-4</v>
      </c>
      <c r="AB214" s="805">
        <v>6.43E-3</v>
      </c>
      <c r="AC214" s="805">
        <v>6.0939999999999996E-3</v>
      </c>
      <c r="AD214" s="805">
        <v>2.6637999999999998E-2</v>
      </c>
      <c r="AE214" s="805">
        <v>5.4000000000000003E-3</v>
      </c>
      <c r="AF214" s="805">
        <v>2.1187000000000001E-2</v>
      </c>
      <c r="AG214" s="805">
        <v>-1.0021E-2</v>
      </c>
      <c r="AH214" s="805">
        <v>-2.8479999999999998E-2</v>
      </c>
      <c r="AI214" s="805">
        <v>2.1066000000000001E-2</v>
      </c>
      <c r="AJ214" s="805">
        <v>3.8216835052017561E-2</v>
      </c>
      <c r="AK214" s="805">
        <v>4.3761979101708981E-2</v>
      </c>
      <c r="AL214" s="805">
        <v>9.5046173393593669E-3</v>
      </c>
      <c r="AM214" s="805">
        <v>9.5764518237423157E-2</v>
      </c>
      <c r="AN214" s="805">
        <v>4.0909326290714532E-3</v>
      </c>
      <c r="AO214" s="805">
        <v>6.2371441841948538E-3</v>
      </c>
      <c r="AP214" s="805">
        <v>8.4199956592567737E-4</v>
      </c>
    </row>
    <row r="215" spans="1:42" s="132" customFormat="1" ht="12.75" customHeight="1">
      <c r="A215" s="804">
        <v>42490</v>
      </c>
      <c r="B215" s="805">
        <v>1.698043E-3</v>
      </c>
      <c r="C215" s="805">
        <v>1.0308630000000001E-2</v>
      </c>
      <c r="D215" s="805">
        <v>-1.0522860000000002E-3</v>
      </c>
      <c r="E215" s="805">
        <v>3.4627760000000003E-3</v>
      </c>
      <c r="F215" s="805">
        <v>3.3163898227289046E-2</v>
      </c>
      <c r="G215" s="805">
        <v>1.7597709999999999E-2</v>
      </c>
      <c r="H215" s="805">
        <v>1.1219870400708265E-2</v>
      </c>
      <c r="I215" s="805">
        <v>2.8755199999999998E-2</v>
      </c>
      <c r="J215" s="805">
        <v>1.7256849955380016E-2</v>
      </c>
      <c r="K215" s="805">
        <v>1.7706790011924323E-3</v>
      </c>
      <c r="L215" s="806">
        <v>2.3400919167342549E-2</v>
      </c>
      <c r="M215" s="805">
        <v>1.863132E-2</v>
      </c>
      <c r="N215" s="806">
        <v>1.4701102468878346E-2</v>
      </c>
      <c r="O215" s="806">
        <v>9.3345651809337848E-3</v>
      </c>
      <c r="P215" s="806">
        <v>7.623771470561147E-3</v>
      </c>
      <c r="Q215" s="805">
        <v>1.4761359999999999E-2</v>
      </c>
      <c r="R215" s="805">
        <v>4.6026319999999997E-3</v>
      </c>
      <c r="S215" s="805">
        <v>2.4429340000000001E-2</v>
      </c>
      <c r="T215" s="805">
        <v>4.6488259999999997E-2</v>
      </c>
      <c r="U215" s="805">
        <v>-6.9744734272558784E-4</v>
      </c>
      <c r="V215" s="805">
        <v>4.7333990000000006E-2</v>
      </c>
      <c r="W215" s="805">
        <v>4.0796132179468092E-3</v>
      </c>
      <c r="X215" s="805">
        <v>2.498951332923216E-4</v>
      </c>
      <c r="Y215" s="805">
        <v>4.3204773372631511E-3</v>
      </c>
      <c r="Z215" s="805">
        <v>3.2975951475802123E-3</v>
      </c>
      <c r="AA215" s="805">
        <v>8.7658613846968159E-3</v>
      </c>
      <c r="AB215" s="805" t="s">
        <v>319</v>
      </c>
      <c r="AC215" s="805" t="s">
        <v>319</v>
      </c>
      <c r="AD215" s="805" t="s">
        <v>319</v>
      </c>
      <c r="AE215" s="805" t="s">
        <v>319</v>
      </c>
      <c r="AF215" s="805" t="s">
        <v>319</v>
      </c>
      <c r="AG215" s="805" t="s">
        <v>319</v>
      </c>
      <c r="AH215" s="805" t="s">
        <v>319</v>
      </c>
      <c r="AI215" s="805" t="s">
        <v>319</v>
      </c>
      <c r="AJ215" s="805">
        <v>8.5121479900964081E-2</v>
      </c>
      <c r="AK215" s="805">
        <v>8.7322276183360525E-2</v>
      </c>
      <c r="AL215" s="805">
        <v>7.2405395559293595E-2</v>
      </c>
      <c r="AM215" s="805">
        <v>-3.55216937170999E-4</v>
      </c>
      <c r="AN215" s="805">
        <v>4.1774110366168404E-3</v>
      </c>
      <c r="AO215" s="805">
        <v>6.2644246620506827E-3</v>
      </c>
      <c r="AP215" s="805">
        <v>7.5964414949902803E-4</v>
      </c>
    </row>
    <row r="216" spans="1:42" s="132" customFormat="1" ht="12.75" customHeight="1">
      <c r="A216" s="804">
        <v>42521</v>
      </c>
      <c r="B216" s="805">
        <v>4.2271469999999997E-3</v>
      </c>
      <c r="C216" s="805">
        <v>1.6424710000000002E-3</v>
      </c>
      <c r="D216" s="805">
        <v>-2.7360900000000001E-5</v>
      </c>
      <c r="E216" s="805">
        <v>-7.0727200000000002E-3</v>
      </c>
      <c r="F216" s="805">
        <v>5.2633422135504038E-3</v>
      </c>
      <c r="G216" s="805">
        <v>-7.6972300000000002E-5</v>
      </c>
      <c r="H216" s="805">
        <v>-2.4925618341641309E-3</v>
      </c>
      <c r="I216" s="805">
        <v>4.1008369999999995E-3</v>
      </c>
      <c r="J216" s="805">
        <v>-4.7954732427714308E-2</v>
      </c>
      <c r="K216" s="805">
        <v>1.2625351706225807E-3</v>
      </c>
      <c r="L216" s="806">
        <v>6.0598696097804439E-3</v>
      </c>
      <c r="M216" s="805">
        <v>-1.6252160000000002E-2</v>
      </c>
      <c r="N216" s="806">
        <v>3.7662628981605106E-3</v>
      </c>
      <c r="O216" s="806">
        <v>1.2942491531063416E-2</v>
      </c>
      <c r="P216" s="806">
        <v>3.0993618960801772E-3</v>
      </c>
      <c r="Q216" s="805">
        <v>1.263485E-3</v>
      </c>
      <c r="R216" s="805">
        <v>1.7555930000000001E-2</v>
      </c>
      <c r="S216" s="805">
        <v>-5.8778980000000003E-3</v>
      </c>
      <c r="T216" s="805">
        <v>-1.038565E-2</v>
      </c>
      <c r="U216" s="805">
        <v>-1.5577889447236148E-2</v>
      </c>
      <c r="V216" s="805">
        <v>-9.2169779999999993E-2</v>
      </c>
      <c r="W216" s="805">
        <v>4.5903680074690367E-3</v>
      </c>
      <c r="X216" s="805">
        <v>4.372072273031602E-3</v>
      </c>
      <c r="Y216" s="805">
        <v>2.6741872217370899E-2</v>
      </c>
      <c r="Z216" s="805">
        <v>-1.7157551451367103E-2</v>
      </c>
      <c r="AA216" s="805">
        <v>-1.1189215040470213E-3</v>
      </c>
      <c r="AB216" s="805" t="s">
        <v>319</v>
      </c>
      <c r="AC216" s="805" t="s">
        <v>319</v>
      </c>
      <c r="AD216" s="805" t="s">
        <v>319</v>
      </c>
      <c r="AE216" s="805" t="s">
        <v>319</v>
      </c>
      <c r="AF216" s="805" t="s">
        <v>319</v>
      </c>
      <c r="AG216" s="805" t="s">
        <v>319</v>
      </c>
      <c r="AH216" s="805" t="s">
        <v>319</v>
      </c>
      <c r="AI216" s="805" t="s">
        <v>319</v>
      </c>
      <c r="AJ216" s="805">
        <v>-1.8892227926410321E-3</v>
      </c>
      <c r="AK216" s="805">
        <v>1.1063883538068087E-2</v>
      </c>
      <c r="AL216" s="805">
        <v>-7.0942913769050153E-2</v>
      </c>
      <c r="AM216" s="805">
        <v>3.0881012808148256E-4</v>
      </c>
      <c r="AN216" s="805">
        <v>5.6494273535001582E-4</v>
      </c>
      <c r="AO216" s="805">
        <v>6.2254259501965947E-3</v>
      </c>
      <c r="AP216" s="805">
        <v>7.4438221497596935E-4</v>
      </c>
    </row>
    <row r="217" spans="1:42" s="132" customFormat="1" ht="12.75" customHeight="1">
      <c r="A217" s="804">
        <v>42551</v>
      </c>
      <c r="B217" s="805">
        <v>1.9035960000000001E-2</v>
      </c>
      <c r="C217" s="805">
        <v>1.833897E-2</v>
      </c>
      <c r="D217" s="805">
        <v>2.2076289999999998E-2</v>
      </c>
      <c r="E217" s="805">
        <v>2.078675E-2</v>
      </c>
      <c r="F217" s="805">
        <v>1.2102945959268752E-2</v>
      </c>
      <c r="G217" s="805">
        <v>2.8631009999999998E-2</v>
      </c>
      <c r="H217" s="805">
        <v>2.7272328515922206E-2</v>
      </c>
      <c r="I217" s="805">
        <v>3.096616E-2</v>
      </c>
      <c r="J217" s="805">
        <v>5.5044904765477742E-2</v>
      </c>
      <c r="K217" s="805">
        <v>8.6464675577333505E-3</v>
      </c>
      <c r="L217" s="806">
        <v>-1.5439149271366803E-3</v>
      </c>
      <c r="M217" s="805">
        <v>-2.1924220000000001E-2</v>
      </c>
      <c r="N217" s="806">
        <v>6.0740280549478332E-3</v>
      </c>
      <c r="O217" s="806">
        <v>-3.3430261977209774E-3</v>
      </c>
      <c r="P217" s="806">
        <v>1.2450018175208966E-2</v>
      </c>
      <c r="Q217" s="805">
        <v>-6.0577159999999994E-3</v>
      </c>
      <c r="R217" s="805">
        <v>2.0880080000000001E-3</v>
      </c>
      <c r="S217" s="805">
        <v>-4.4482419999999995E-2</v>
      </c>
      <c r="T217" s="805">
        <v>-2.4639289999999998E-2</v>
      </c>
      <c r="U217" s="805">
        <v>2.118427769270026E-2</v>
      </c>
      <c r="V217" s="805">
        <v>6.8671300000000005E-2</v>
      </c>
      <c r="W217" s="805">
        <v>1.970604433429779E-3</v>
      </c>
      <c r="X217" s="805">
        <v>-1.4702616266157542E-2</v>
      </c>
      <c r="Y217" s="805">
        <v>1.3726802470684918E-2</v>
      </c>
      <c r="Z217" s="805">
        <v>9.963093237225662E-3</v>
      </c>
      <c r="AA217" s="805">
        <v>2.7101005447303095E-3</v>
      </c>
      <c r="AB217" s="805">
        <v>1.9467000000000002E-2</v>
      </c>
      <c r="AC217" s="805">
        <v>2.0697E-2</v>
      </c>
      <c r="AD217" s="805">
        <v>2.2006000000000001E-2</v>
      </c>
      <c r="AE217" s="805">
        <v>-1.34E-4</v>
      </c>
      <c r="AF217" s="805">
        <v>2.5741E-2</v>
      </c>
      <c r="AG217" s="805">
        <v>1.6126999999999999E-2</v>
      </c>
      <c r="AH217" s="805">
        <v>2.568E-3</v>
      </c>
      <c r="AI217" s="805">
        <v>1.1783999999999999E-2</v>
      </c>
      <c r="AJ217" s="805">
        <v>4.1308197462058382E-2</v>
      </c>
      <c r="AK217" s="805">
        <v>2.9753858531746502E-2</v>
      </c>
      <c r="AL217" s="805">
        <v>0.10569254573171638</v>
      </c>
      <c r="AM217" s="805">
        <v>3.7486478425576841E-2</v>
      </c>
      <c r="AN217" s="805">
        <v>2.7717893440100116E-3</v>
      </c>
      <c r="AO217" s="805">
        <v>4.7215890589384912E-3</v>
      </c>
      <c r="AP217" s="805">
        <v>9.0394242160685145E-4</v>
      </c>
    </row>
    <row r="218" spans="1:42" s="132" customFormat="1" ht="12.75" customHeight="1">
      <c r="A218" s="804">
        <v>42582</v>
      </c>
      <c r="B218" s="805">
        <v>5.9745930000000003E-3</v>
      </c>
      <c r="C218" s="805">
        <v>1.632395E-2</v>
      </c>
      <c r="D218" s="805">
        <v>4.0512930000000001E-3</v>
      </c>
      <c r="E218" s="805">
        <v>8.6688990000000007E-3</v>
      </c>
      <c r="F218" s="805">
        <v>2.4796371279530272E-2</v>
      </c>
      <c r="G218" s="805">
        <v>1.5168340000000001E-2</v>
      </c>
      <c r="H218" s="805">
        <v>1.2135858252992016E-2</v>
      </c>
      <c r="I218" s="805">
        <v>2.0451769999999998E-2</v>
      </c>
      <c r="J218" s="805">
        <v>1.5799020352065929E-2</v>
      </c>
      <c r="K218" s="805">
        <v>2.4288316605349802E-3</v>
      </c>
      <c r="L218" s="806">
        <v>1.6409738548684771E-2</v>
      </c>
      <c r="M218" s="805">
        <v>1.9923969999999999E-2</v>
      </c>
      <c r="N218" s="806">
        <v>2.9365810967198813E-2</v>
      </c>
      <c r="O218" s="806">
        <v>3.5453059262744224E-2</v>
      </c>
      <c r="P218" s="806">
        <v>2.3067947221973029E-2</v>
      </c>
      <c r="Q218" s="805">
        <v>4.3096560000000006E-2</v>
      </c>
      <c r="R218" s="805">
        <v>3.7589369999999997E-2</v>
      </c>
      <c r="S218" s="805">
        <v>4.1867309999999998E-2</v>
      </c>
      <c r="T218" s="805">
        <v>6.4817359999999991E-2</v>
      </c>
      <c r="U218" s="805">
        <v>5.5763836818573331E-2</v>
      </c>
      <c r="V218" s="805">
        <v>5.5018989999999997E-2</v>
      </c>
      <c r="W218" s="805">
        <v>1.4531463366455721E-2</v>
      </c>
      <c r="X218" s="805">
        <v>1.9917049860247227E-2</v>
      </c>
      <c r="Y218" s="805">
        <v>2.3684590574303277E-2</v>
      </c>
      <c r="Z218" s="805">
        <v>3.0194894317869814E-3</v>
      </c>
      <c r="AA218" s="805">
        <v>8.3335585646457933E-3</v>
      </c>
      <c r="AB218" s="805" t="s">
        <v>319</v>
      </c>
      <c r="AC218" s="805" t="s">
        <v>319</v>
      </c>
      <c r="AD218" s="805" t="s">
        <v>319</v>
      </c>
      <c r="AE218" s="805" t="s">
        <v>319</v>
      </c>
      <c r="AF218" s="805" t="s">
        <v>319</v>
      </c>
      <c r="AG218" s="805" t="s">
        <v>319</v>
      </c>
      <c r="AH218" s="805" t="s">
        <v>319</v>
      </c>
      <c r="AI218" s="805" t="s">
        <v>319</v>
      </c>
      <c r="AJ218" s="805">
        <v>-5.1115140556178718E-2</v>
      </c>
      <c r="AK218" s="805">
        <v>-6.9017895056111667E-2</v>
      </c>
      <c r="AL218" s="805">
        <v>4.2639866244054803E-2</v>
      </c>
      <c r="AM218" s="805">
        <v>5.0603272948829048E-2</v>
      </c>
      <c r="AN218" s="805">
        <v>4.2485667485667733E-3</v>
      </c>
      <c r="AO218" s="805">
        <v>5.963377086371624E-3</v>
      </c>
      <c r="AP218" s="805">
        <v>5.8677128854123239E-4</v>
      </c>
    </row>
    <row r="219" spans="1:42" s="132" customFormat="1" ht="12.75" customHeight="1">
      <c r="A219" s="804">
        <v>42613</v>
      </c>
      <c r="B219" s="805">
        <v>-5.0973100000000003E-4</v>
      </c>
      <c r="C219" s="805">
        <v>4.2038609999999997E-3</v>
      </c>
      <c r="D219" s="805">
        <v>-5.4969469999999994E-3</v>
      </c>
      <c r="E219" s="805">
        <v>-4.4855669999999993E-3</v>
      </c>
      <c r="F219" s="805">
        <v>2.0114755010815388E-2</v>
      </c>
      <c r="G219" s="805">
        <v>1.3915900000000002E-2</v>
      </c>
      <c r="H219" s="805">
        <v>1.0819548537932988E-2</v>
      </c>
      <c r="I219" s="805">
        <v>1.929581E-2</v>
      </c>
      <c r="J219" s="805">
        <v>1.5575319254712561E-3</v>
      </c>
      <c r="K219" s="805">
        <v>9.9768394797794535E-4</v>
      </c>
      <c r="L219" s="806">
        <v>7.0374797543091283E-3</v>
      </c>
      <c r="M219" s="805">
        <v>5.8618970000000005E-3</v>
      </c>
      <c r="N219" s="806">
        <v>1.2539883051434719E-2</v>
      </c>
      <c r="O219" s="806">
        <v>9.5592333327338963E-3</v>
      </c>
      <c r="P219" s="806">
        <v>6.8433058431303095E-3</v>
      </c>
      <c r="Q219" s="805">
        <v>3.362791E-3</v>
      </c>
      <c r="R219" s="805">
        <v>7.6809329999999996E-4</v>
      </c>
      <c r="S219" s="805">
        <v>2.950683E-3</v>
      </c>
      <c r="T219" s="805">
        <v>3.818086E-3</v>
      </c>
      <c r="U219" s="805">
        <v>2.0780177289107415E-2</v>
      </c>
      <c r="V219" s="805">
        <v>-1.1290469999999999E-2</v>
      </c>
      <c r="W219" s="805">
        <v>1.5914805001313592E-3</v>
      </c>
      <c r="X219" s="805">
        <v>-1.8034105676323353E-3</v>
      </c>
      <c r="Y219" s="805">
        <v>1.3415740149810285E-2</v>
      </c>
      <c r="Z219" s="805">
        <v>-9.8094553913519178E-3</v>
      </c>
      <c r="AA219" s="805">
        <v>1.8405675381067965E-3</v>
      </c>
      <c r="AB219" s="805" t="s">
        <v>319</v>
      </c>
      <c r="AC219" s="805" t="s">
        <v>319</v>
      </c>
      <c r="AD219" s="805" t="s">
        <v>319</v>
      </c>
      <c r="AE219" s="805" t="s">
        <v>319</v>
      </c>
      <c r="AF219" s="805" t="s">
        <v>319</v>
      </c>
      <c r="AG219" s="805" t="s">
        <v>319</v>
      </c>
      <c r="AH219" s="805" t="s">
        <v>319</v>
      </c>
      <c r="AI219" s="805" t="s">
        <v>319</v>
      </c>
      <c r="AJ219" s="805">
        <v>-1.7620974473157691E-2</v>
      </c>
      <c r="AK219" s="805">
        <v>-1.124371548239278E-2</v>
      </c>
      <c r="AL219" s="805">
        <v>-4.9754516331812049E-2</v>
      </c>
      <c r="AM219" s="805">
        <v>-2.5515844638291041E-2</v>
      </c>
      <c r="AN219" s="805">
        <v>8.8179825679188806E-3</v>
      </c>
      <c r="AO219" s="805">
        <v>1.2725925448629161E-2</v>
      </c>
      <c r="AP219" s="805">
        <v>1.0181886856346356E-3</v>
      </c>
    </row>
    <row r="220" spans="1:42" s="132" customFormat="1" ht="12.75" customHeight="1">
      <c r="A220" s="804">
        <v>42643</v>
      </c>
      <c r="B220" s="805">
        <v>-1.194802E-4</v>
      </c>
      <c r="C220" s="805">
        <v>-1.9175310000000001E-3</v>
      </c>
      <c r="D220" s="805">
        <v>-1.322627E-3</v>
      </c>
      <c r="E220" s="805">
        <v>5.474029E-3</v>
      </c>
      <c r="F220" s="805">
        <v>6.8430907995389312E-3</v>
      </c>
      <c r="G220" s="805">
        <v>1.9253039999999999E-3</v>
      </c>
      <c r="H220" s="805">
        <v>-4.7728493064435051E-3</v>
      </c>
      <c r="I220" s="805">
        <v>1.363748E-2</v>
      </c>
      <c r="J220" s="805">
        <v>1.3538094692048919E-2</v>
      </c>
      <c r="K220" s="805">
        <v>2.4561278610328863E-3</v>
      </c>
      <c r="L220" s="806">
        <v>5.9760239657573599E-3</v>
      </c>
      <c r="M220" s="805">
        <v>1.1495500000000001E-2</v>
      </c>
      <c r="N220" s="806">
        <v>-4.8918586803957664E-3</v>
      </c>
      <c r="O220" s="806">
        <v>1.0383010619779309E-2</v>
      </c>
      <c r="P220" s="806">
        <v>-8.7138375740676288E-3</v>
      </c>
      <c r="Q220" s="805">
        <v>6.1283040000000002E-3</v>
      </c>
      <c r="R220" s="805">
        <v>6.5111779999999994E-4</v>
      </c>
      <c r="S220" s="805">
        <v>8.7115920000000006E-3</v>
      </c>
      <c r="T220" s="805">
        <v>1.6013360000000001E-2</v>
      </c>
      <c r="U220" s="805">
        <v>1.7831834462854745E-2</v>
      </c>
      <c r="V220" s="805">
        <v>1.169717E-2</v>
      </c>
      <c r="W220" s="805">
        <v>5.5359753881520923E-3</v>
      </c>
      <c r="X220" s="805">
        <v>1.5259265819421719E-2</v>
      </c>
      <c r="Y220" s="805">
        <v>5.0380505396008246E-4</v>
      </c>
      <c r="Z220" s="805">
        <v>-1.4596522745529139E-3</v>
      </c>
      <c r="AA220" s="805">
        <v>5.0388841324202627E-3</v>
      </c>
      <c r="AB220" s="805">
        <v>3.9219999999999998E-2</v>
      </c>
      <c r="AC220" s="805">
        <v>3.2287999999999997E-2</v>
      </c>
      <c r="AD220" s="805">
        <v>2.0749E-2</v>
      </c>
      <c r="AE220" s="805">
        <v>2.2785E-2</v>
      </c>
      <c r="AF220" s="805">
        <v>4.1265999999999997E-2</v>
      </c>
      <c r="AG220" s="805">
        <v>2.7088999999999998E-2</v>
      </c>
      <c r="AH220" s="805">
        <v>3.3183999999999998E-2</v>
      </c>
      <c r="AI220" s="805">
        <v>1.9727999999999999E-2</v>
      </c>
      <c r="AJ220" s="805">
        <v>3.1320117992688301E-2</v>
      </c>
      <c r="AK220" s="805">
        <v>3.5041266109071101E-2</v>
      </c>
      <c r="AL220" s="805">
        <v>1.0993371530795937E-2</v>
      </c>
      <c r="AM220" s="805">
        <v>-9.0250536444711482E-3</v>
      </c>
      <c r="AN220" s="805">
        <v>1.0458771220695384E-2</v>
      </c>
      <c r="AO220" s="805">
        <v>1.046637398994732E-2</v>
      </c>
      <c r="AP220" s="805">
        <v>1.1492170328730733E-3</v>
      </c>
    </row>
    <row r="221" spans="1:42" s="132" customFormat="1" ht="12.75" customHeight="1">
      <c r="A221" s="804">
        <v>42674</v>
      </c>
      <c r="B221" s="805">
        <v>-9.6960710000000006E-3</v>
      </c>
      <c r="C221" s="805">
        <v>-7.853236999999999E-3</v>
      </c>
      <c r="D221" s="805">
        <v>-1.100666E-2</v>
      </c>
      <c r="E221" s="805">
        <v>-4.0011140000000001E-3</v>
      </c>
      <c r="F221" s="805">
        <v>2.252212795567976E-3</v>
      </c>
      <c r="G221" s="805">
        <v>-6.4431850000000006E-3</v>
      </c>
      <c r="H221" s="805">
        <v>-7.0557397806193523E-3</v>
      </c>
      <c r="I221" s="805">
        <v>-5.5001330000000008E-3</v>
      </c>
      <c r="J221" s="805">
        <v>-1.8422902238660721E-2</v>
      </c>
      <c r="K221" s="805">
        <v>-2.8762161778282946E-3</v>
      </c>
      <c r="L221" s="806">
        <v>7.2123979690867923E-3</v>
      </c>
      <c r="M221" s="805">
        <v>-2.4156080000000003E-2</v>
      </c>
      <c r="N221" s="806">
        <v>-6.553399929583037E-4</v>
      </c>
      <c r="O221" s="806">
        <v>-8.364374438446065E-3</v>
      </c>
      <c r="P221" s="806">
        <v>-9.6694796061885802E-3</v>
      </c>
      <c r="Q221" s="805">
        <v>-1.697249E-2</v>
      </c>
      <c r="R221" s="805">
        <v>-1.9309110000000001E-2</v>
      </c>
      <c r="S221" s="805">
        <v>-3.2569270000000004E-2</v>
      </c>
      <c r="T221" s="805">
        <v>1.3193989999999999E-2</v>
      </c>
      <c r="U221" s="805">
        <v>-1.6633332489430108E-2</v>
      </c>
      <c r="V221" s="805">
        <v>4.405125E-2</v>
      </c>
      <c r="W221" s="805">
        <v>-5.7156305685370778E-3</v>
      </c>
      <c r="X221" s="805">
        <v>-8.4265252359602139E-3</v>
      </c>
      <c r="Y221" s="805">
        <v>-1.2588784055972413E-3</v>
      </c>
      <c r="Z221" s="805">
        <v>-1.5846105940559796E-2</v>
      </c>
      <c r="AA221" s="805">
        <v>3.5494662490087592E-5</v>
      </c>
      <c r="AB221" s="805" t="s">
        <v>319</v>
      </c>
      <c r="AC221" s="805" t="s">
        <v>319</v>
      </c>
      <c r="AD221" s="805" t="s">
        <v>319</v>
      </c>
      <c r="AE221" s="805" t="s">
        <v>319</v>
      </c>
      <c r="AF221" s="805" t="s">
        <v>319</v>
      </c>
      <c r="AG221" s="805" t="s">
        <v>319</v>
      </c>
      <c r="AH221" s="805" t="s">
        <v>319</v>
      </c>
      <c r="AI221" s="805" t="s">
        <v>319</v>
      </c>
      <c r="AJ221" s="805">
        <v>-4.8850249617812258E-3</v>
      </c>
      <c r="AK221" s="805">
        <v>2.7657480189631212E-3</v>
      </c>
      <c r="AL221" s="805">
        <v>-4.5393285959323681E-2</v>
      </c>
      <c r="AM221" s="805">
        <v>-5.6537926633257962E-2</v>
      </c>
      <c r="AN221" s="805">
        <v>4.3502175108756092E-3</v>
      </c>
      <c r="AO221" s="805">
        <v>5.4151056260429709E-3</v>
      </c>
      <c r="AP221" s="805">
        <v>1.2333484956787988E-3</v>
      </c>
    </row>
    <row r="222" spans="1:42" s="132" customFormat="1" ht="12.75" customHeight="1">
      <c r="A222" s="804">
        <v>42704</v>
      </c>
      <c r="B222" s="805">
        <v>-1.6516030000000001E-2</v>
      </c>
      <c r="C222" s="805">
        <v>-2.054684E-2</v>
      </c>
      <c r="D222" s="805">
        <v>-2.6682830000000001E-2</v>
      </c>
      <c r="E222" s="805">
        <v>-1.9190240000000001E-2</v>
      </c>
      <c r="F222" s="805">
        <v>-1.1242517359958071E-2</v>
      </c>
      <c r="G222" s="805">
        <v>-3.0765899999999999E-2</v>
      </c>
      <c r="H222" s="805">
        <v>-3.3343694888014697E-2</v>
      </c>
      <c r="I222" s="805">
        <v>-2.6710539999999998E-2</v>
      </c>
      <c r="J222" s="805">
        <v>-6.2746460248601643E-2</v>
      </c>
      <c r="K222" s="805">
        <v>-1.7022185819593472E-2</v>
      </c>
      <c r="L222" s="806">
        <v>1.8104733601778111E-3</v>
      </c>
      <c r="M222" s="805">
        <v>-2.5136790000000003E-2</v>
      </c>
      <c r="N222" s="806">
        <v>-1.9242770245712193E-2</v>
      </c>
      <c r="O222" s="806">
        <v>7.3592024366400111E-3</v>
      </c>
      <c r="P222" s="806">
        <v>-1.500088762648677E-2</v>
      </c>
      <c r="Q222" s="805">
        <v>7.5993829999999995E-3</v>
      </c>
      <c r="R222" s="805">
        <v>3.5292240000000002E-2</v>
      </c>
      <c r="S222" s="805">
        <v>-2.1750790000000002E-2</v>
      </c>
      <c r="T222" s="805">
        <v>-2.4118729999999998E-2</v>
      </c>
      <c r="U222" s="805">
        <v>-2.2243962720766342E-2</v>
      </c>
      <c r="V222" s="805">
        <v>-7.6028520000000002E-2</v>
      </c>
      <c r="W222" s="805">
        <v>8.7241740777059817E-3</v>
      </c>
      <c r="X222" s="805">
        <v>1.4665001055669036E-2</v>
      </c>
      <c r="Y222" s="805">
        <v>1.8236940917353062E-2</v>
      </c>
      <c r="Z222" s="805">
        <v>-6.8992793109509121E-3</v>
      </c>
      <c r="AA222" s="805">
        <v>4.4899154369681948E-3</v>
      </c>
      <c r="AB222" s="805" t="s">
        <v>319</v>
      </c>
      <c r="AC222" s="805" t="s">
        <v>319</v>
      </c>
      <c r="AD222" s="805" t="s">
        <v>319</v>
      </c>
      <c r="AE222" s="805" t="s">
        <v>319</v>
      </c>
      <c r="AF222" s="805" t="s">
        <v>319</v>
      </c>
      <c r="AG222" s="805" t="s">
        <v>319</v>
      </c>
      <c r="AH222" s="805" t="s">
        <v>319</v>
      </c>
      <c r="AI222" s="805" t="s">
        <v>319</v>
      </c>
      <c r="AJ222" s="805">
        <v>1.3335354459936388E-2</v>
      </c>
      <c r="AK222" s="805">
        <v>2.9844074804474374E-2</v>
      </c>
      <c r="AL222" s="805">
        <v>-8.0267866219087103E-2</v>
      </c>
      <c r="AM222" s="805">
        <v>-2.6952622285854932E-2</v>
      </c>
      <c r="AN222" s="805">
        <v>3.2858707557501532E-3</v>
      </c>
      <c r="AO222" s="805">
        <v>3.9142007202128681E-3</v>
      </c>
      <c r="AP222" s="805">
        <v>1.1536229927608943E-3</v>
      </c>
    </row>
    <row r="223" spans="1:42" s="132" customFormat="1" ht="12.75" customHeight="1">
      <c r="A223" s="804">
        <v>42735</v>
      </c>
      <c r="B223" s="805">
        <v>2.7401629999999999E-3</v>
      </c>
      <c r="C223" s="805">
        <v>7.3008910000000003E-3</v>
      </c>
      <c r="D223" s="805">
        <v>-1.055112E-3</v>
      </c>
      <c r="E223" s="805">
        <v>-9.8194730000000004E-4</v>
      </c>
      <c r="F223" s="805">
        <v>1.8880261429158107E-2</v>
      </c>
      <c r="G223" s="805">
        <v>1.137759E-2</v>
      </c>
      <c r="H223" s="805">
        <v>6.5086586370739496E-3</v>
      </c>
      <c r="I223" s="805">
        <v>1.904434E-2</v>
      </c>
      <c r="J223" s="805">
        <v>5.2400385780047021E-3</v>
      </c>
      <c r="K223" s="805">
        <v>-2.535956236641157E-4</v>
      </c>
      <c r="L223" s="806">
        <v>1.2913644117989564E-2</v>
      </c>
      <c r="M223" s="805">
        <v>-1.9283059999999999E-3</v>
      </c>
      <c r="N223" s="806">
        <v>1.0878229556340102E-2</v>
      </c>
      <c r="O223" s="806">
        <v>1.7141599144744557E-2</v>
      </c>
      <c r="P223" s="806">
        <v>4.5057222672784114E-4</v>
      </c>
      <c r="Q223" s="805">
        <v>2.16019E-2</v>
      </c>
      <c r="R223" s="805">
        <v>1.82125E-2</v>
      </c>
      <c r="S223" s="805">
        <v>5.2408499999999997E-2</v>
      </c>
      <c r="T223" s="805">
        <v>9.7035209999999997E-3</v>
      </c>
      <c r="U223" s="805">
        <v>-1.1164358312707234E-2</v>
      </c>
      <c r="V223" s="805">
        <v>4.2849909999999998E-2</v>
      </c>
      <c r="W223" s="805">
        <v>8.5649156917300129E-3</v>
      </c>
      <c r="X223" s="805">
        <v>1.7947095084922537E-3</v>
      </c>
      <c r="Y223" s="805">
        <v>1.9245929622704327E-2</v>
      </c>
      <c r="Z223" s="805">
        <v>4.7878224700206307E-3</v>
      </c>
      <c r="AA223" s="805">
        <v>8.2683321113399266E-3</v>
      </c>
      <c r="AB223" s="805">
        <v>2.2301999999999999E-2</v>
      </c>
      <c r="AC223" s="805">
        <v>2.4584999999999999E-2</v>
      </c>
      <c r="AD223" s="805">
        <v>5.0330000000000001E-3</v>
      </c>
      <c r="AE223" s="805">
        <v>3.1681000000000001E-2</v>
      </c>
      <c r="AF223" s="805">
        <v>2.9014999999999999E-2</v>
      </c>
      <c r="AG223" s="805">
        <v>4.0892999999999999E-2</v>
      </c>
      <c r="AH223" s="805">
        <v>-1.3300000000000001E-4</v>
      </c>
      <c r="AI223" s="805">
        <v>1.4987E-2</v>
      </c>
      <c r="AJ223" s="805">
        <v>1.8024979172515998E-2</v>
      </c>
      <c r="AK223" s="805">
        <v>2.3993982700263095E-2</v>
      </c>
      <c r="AL223" s="805">
        <v>-2.2088411688031884E-2</v>
      </c>
      <c r="AM223" s="805">
        <v>3.0528879320173896E-2</v>
      </c>
      <c r="AN223" s="805">
        <v>1.9849146486698999E-3</v>
      </c>
      <c r="AO223" s="805">
        <v>-5.9263880224580401E-4</v>
      </c>
      <c r="AP223" s="805">
        <v>1.1412731500013429E-3</v>
      </c>
    </row>
    <row r="224" spans="1:42" s="132" customFormat="1" ht="12.75" customHeight="1">
      <c r="A224" s="804">
        <v>42766</v>
      </c>
      <c r="B224" s="805">
        <v>-3.6424319999999997E-3</v>
      </c>
      <c r="C224" s="805">
        <v>1.2583749999999999E-3</v>
      </c>
      <c r="D224" s="805">
        <v>2.2613490000000002E-3</v>
      </c>
      <c r="E224" s="805">
        <v>8.4070459999999996E-3</v>
      </c>
      <c r="F224" s="805">
        <v>1.4734330474114543E-2</v>
      </c>
      <c r="G224" s="805">
        <v>1.2511390000000001E-2</v>
      </c>
      <c r="H224" s="805">
        <v>8.9268023676294384E-3</v>
      </c>
      <c r="I224" s="805">
        <v>1.813785E-2</v>
      </c>
      <c r="J224" s="805">
        <v>2.9406934321859923E-2</v>
      </c>
      <c r="K224" s="805">
        <v>7.247427163381559E-5</v>
      </c>
      <c r="L224" s="806">
        <v>3.3584215418753782E-3</v>
      </c>
      <c r="M224" s="805">
        <v>3.0921660000000004E-2</v>
      </c>
      <c r="N224" s="806">
        <v>4.7848544743662735E-3</v>
      </c>
      <c r="O224" s="806">
        <v>2.0602758520089637E-2</v>
      </c>
      <c r="P224" s="806">
        <v>1.5402630156728492E-2</v>
      </c>
      <c r="Q224" s="805">
        <v>2.7343280000000001E-2</v>
      </c>
      <c r="R224" s="805">
        <v>2.0396310000000001E-2</v>
      </c>
      <c r="S224" s="805">
        <v>2.0771510000000003E-2</v>
      </c>
      <c r="T224" s="805">
        <v>3.720561E-2</v>
      </c>
      <c r="U224" s="805">
        <v>5.7996485061511338E-2</v>
      </c>
      <c r="V224" s="805">
        <v>4.5516569999999999E-2</v>
      </c>
      <c r="W224" s="805">
        <v>5.0188622804248073E-3</v>
      </c>
      <c r="X224" s="805">
        <v>8.4641614595053483E-3</v>
      </c>
      <c r="Y224" s="805">
        <v>1.0508754098989215E-2</v>
      </c>
      <c r="Z224" s="805">
        <v>-9.5212091319052394E-3</v>
      </c>
      <c r="AA224" s="805">
        <v>6.3519042570900908E-3</v>
      </c>
      <c r="AB224" s="805" t="s">
        <v>319</v>
      </c>
      <c r="AC224" s="805" t="s">
        <v>319</v>
      </c>
      <c r="AD224" s="805" t="s">
        <v>319</v>
      </c>
      <c r="AE224" s="805" t="s">
        <v>319</v>
      </c>
      <c r="AF224" s="805" t="s">
        <v>319</v>
      </c>
      <c r="AG224" s="805" t="s">
        <v>319</v>
      </c>
      <c r="AH224" s="805" t="s">
        <v>319</v>
      </c>
      <c r="AI224" s="805" t="s">
        <v>319</v>
      </c>
      <c r="AJ224" s="805">
        <v>1.3546834917941286E-3</v>
      </c>
      <c r="AK224" s="805">
        <v>-8.9926714784925865E-3</v>
      </c>
      <c r="AL224" s="805">
        <v>6.2259276003242991E-2</v>
      </c>
      <c r="AM224" s="805">
        <v>5.744967090992148E-3</v>
      </c>
      <c r="AN224" s="805">
        <v>3.8133914421554227E-3</v>
      </c>
      <c r="AO224" s="805">
        <v>4.2133516432070195E-3</v>
      </c>
      <c r="AP224" s="805">
        <v>1.2947311983919629E-3</v>
      </c>
    </row>
    <row r="225" spans="1:42" s="132" customFormat="1" ht="12.75" customHeight="1">
      <c r="A225" s="804">
        <v>42794</v>
      </c>
      <c r="B225" s="805">
        <v>8.5606280000000007E-3</v>
      </c>
      <c r="C225" s="805">
        <v>1.209091E-2</v>
      </c>
      <c r="D225" s="805">
        <v>4.934959E-3</v>
      </c>
      <c r="E225" s="805">
        <v>4.7099309999999997E-3</v>
      </c>
      <c r="F225" s="805">
        <v>1.5317406379885323E-2</v>
      </c>
      <c r="G225" s="805">
        <v>1.681564E-2</v>
      </c>
      <c r="H225" s="805">
        <v>1.5689491979574477E-2</v>
      </c>
      <c r="I225" s="805">
        <v>1.851883E-2</v>
      </c>
      <c r="J225" s="805">
        <v>2.1878339889997989E-2</v>
      </c>
      <c r="K225" s="805">
        <v>4.5655482281323767E-3</v>
      </c>
      <c r="L225" s="806">
        <v>5.0307322953089262E-3</v>
      </c>
      <c r="M225" s="805">
        <v>-1.047416E-2</v>
      </c>
      <c r="N225" s="806">
        <v>1.5316237845280245E-2</v>
      </c>
      <c r="O225" s="806">
        <v>1.6490881362688947E-2</v>
      </c>
      <c r="P225" s="806">
        <v>1.5080280315797889E-3</v>
      </c>
      <c r="Q225" s="805">
        <v>2.8051270000000003E-2</v>
      </c>
      <c r="R225" s="805">
        <v>3.8609580000000004E-2</v>
      </c>
      <c r="S225" s="805">
        <v>1.194512E-2</v>
      </c>
      <c r="T225" s="805">
        <v>1.1181129999999999E-2</v>
      </c>
      <c r="U225" s="805">
        <v>3.4455854223296001E-2</v>
      </c>
      <c r="V225" s="805">
        <v>1.690933E-2</v>
      </c>
      <c r="W225" s="805">
        <v>1.1227780074410942E-2</v>
      </c>
      <c r="X225" s="805">
        <v>1.1697161099859077E-2</v>
      </c>
      <c r="Y225" s="805">
        <v>1.5542271562766885E-2</v>
      </c>
      <c r="Z225" s="805">
        <v>1.1791383219954543E-2</v>
      </c>
      <c r="AA225" s="805">
        <v>6.2247527510794765E-3</v>
      </c>
      <c r="AB225" s="805" t="s">
        <v>319</v>
      </c>
      <c r="AC225" s="805" t="s">
        <v>319</v>
      </c>
      <c r="AD225" s="805" t="s">
        <v>319</v>
      </c>
      <c r="AE225" s="805" t="s">
        <v>319</v>
      </c>
      <c r="AF225" s="805" t="s">
        <v>319</v>
      </c>
      <c r="AG225" s="805" t="s">
        <v>319</v>
      </c>
      <c r="AH225" s="805" t="s">
        <v>319</v>
      </c>
      <c r="AI225" s="805" t="s">
        <v>319</v>
      </c>
      <c r="AJ225" s="805">
        <v>2.0876909201530403E-3</v>
      </c>
      <c r="AK225" s="805">
        <v>-5.190853793381689E-3</v>
      </c>
      <c r="AL225" s="805">
        <v>3.8867239510024021E-2</v>
      </c>
      <c r="AM225" s="805">
        <v>3.1734073292788434E-2</v>
      </c>
      <c r="AN225" s="805">
        <v>3.4042133307019551E-3</v>
      </c>
      <c r="AO225" s="805">
        <v>3.2011437095973427E-3</v>
      </c>
      <c r="AP225" s="805">
        <v>1.1753594223244956E-3</v>
      </c>
    </row>
    <row r="226" spans="1:42" s="132" customFormat="1" ht="12.75" customHeight="1">
      <c r="A226" s="804">
        <v>42825</v>
      </c>
      <c r="B226" s="805">
        <v>-4.6133489999999997E-4</v>
      </c>
      <c r="C226" s="805">
        <v>-1.3031680000000002E-3</v>
      </c>
      <c r="D226" s="805">
        <v>-4.573488E-4</v>
      </c>
      <c r="E226" s="805">
        <v>-5.3497059999999994E-4</v>
      </c>
      <c r="F226" s="805">
        <v>-2.4407747248011979E-4</v>
      </c>
      <c r="G226" s="805">
        <v>3.1926009999999998E-3</v>
      </c>
      <c r="H226" s="805">
        <v>4.1017608353006718E-3</v>
      </c>
      <c r="I226" s="805">
        <v>1.8044879999999999E-3</v>
      </c>
      <c r="J226" s="805">
        <v>1.5487506362519055E-2</v>
      </c>
      <c r="K226" s="805">
        <v>3.2462848073855355E-4</v>
      </c>
      <c r="L226" s="806">
        <v>-5.6498295139173482E-4</v>
      </c>
      <c r="M226" s="805">
        <v>5.9733190000000004E-3</v>
      </c>
      <c r="N226" s="806">
        <v>3.7600675990063781E-3</v>
      </c>
      <c r="O226" s="806">
        <v>1.0182199581600271E-2</v>
      </c>
      <c r="P226" s="806">
        <v>2.6572187776796596E-4</v>
      </c>
      <c r="Q226" s="805">
        <v>1.223349E-2</v>
      </c>
      <c r="R226" s="805">
        <v>9.6098950000000005E-4</v>
      </c>
      <c r="S226" s="805">
        <v>4.0157329999999998E-2</v>
      </c>
      <c r="T226" s="805">
        <v>-3.6821549999999999E-3</v>
      </c>
      <c r="U226" s="805">
        <v>3.0802170263497297E-2</v>
      </c>
      <c r="V226" s="805">
        <v>5.3620830000000001E-3</v>
      </c>
      <c r="W226" s="805">
        <v>2.7798672204615293E-4</v>
      </c>
      <c r="X226" s="805">
        <v>6.5825748386167948E-3</v>
      </c>
      <c r="Y226" s="805">
        <v>3.2764011909656165E-3</v>
      </c>
      <c r="Z226" s="805">
        <v>-9.7028502122498139E-3</v>
      </c>
      <c r="AA226" s="805">
        <v>-2.3533686915443441E-3</v>
      </c>
      <c r="AB226" s="805">
        <v>4.1012E-2</v>
      </c>
      <c r="AC226" s="805">
        <v>2.4802000000000001E-2</v>
      </c>
      <c r="AD226" s="805">
        <v>4.3929999999999997E-2</v>
      </c>
      <c r="AE226" s="805">
        <v>2.392E-2</v>
      </c>
      <c r="AF226" s="805">
        <v>4.4680999999999998E-2</v>
      </c>
      <c r="AG226" s="805">
        <v>3.3752999999999998E-2</v>
      </c>
      <c r="AH226" s="805">
        <v>2.9517000000000002E-2</v>
      </c>
      <c r="AI226" s="805">
        <v>2.5461000000000001E-2</v>
      </c>
      <c r="AJ226" s="805">
        <v>-2.661484314674134E-2</v>
      </c>
      <c r="AK226" s="805">
        <v>-3.115373622534845E-2</v>
      </c>
      <c r="AL226" s="805">
        <v>-6.7909898229560062E-3</v>
      </c>
      <c r="AM226" s="805">
        <v>-1.4161981690899328E-2</v>
      </c>
      <c r="AN226" s="805">
        <v>2.2617759858394315E-3</v>
      </c>
      <c r="AO226" s="805">
        <v>2.0136931131695679E-3</v>
      </c>
      <c r="AP226" s="805">
        <v>1.1484653002642453E-3</v>
      </c>
    </row>
    <row r="227" spans="1:42" s="132" customFormat="1" ht="12.75" customHeight="1">
      <c r="A227" s="804">
        <v>42855</v>
      </c>
      <c r="B227" s="805">
        <v>6.7814640000000001E-3</v>
      </c>
      <c r="C227" s="805">
        <v>9.33375E-3</v>
      </c>
      <c r="D227" s="805">
        <v>6.9465630000000002E-3</v>
      </c>
      <c r="E227" s="805">
        <v>5.9156189999999996E-3</v>
      </c>
      <c r="F227" s="805">
        <v>1.4070784475039178E-2</v>
      </c>
      <c r="G227" s="805">
        <v>1.245458E-2</v>
      </c>
      <c r="H227" s="805">
        <v>7.5841700211292107E-3</v>
      </c>
      <c r="I227" s="805">
        <v>1.988798E-2</v>
      </c>
      <c r="J227" s="805">
        <v>1.5688218618463701E-3</v>
      </c>
      <c r="K227" s="805">
        <v>6.5265207514513257E-3</v>
      </c>
      <c r="L227" s="806">
        <v>4.08108617389491E-3</v>
      </c>
      <c r="M227" s="805">
        <v>2.405264E-2</v>
      </c>
      <c r="N227" s="806">
        <v>1.4341375395738876E-2</v>
      </c>
      <c r="O227" s="806">
        <v>1.4904171881565675E-2</v>
      </c>
      <c r="P227" s="806">
        <v>9.5634463827150018E-3</v>
      </c>
      <c r="Q227" s="805">
        <v>1.5584569999999999E-2</v>
      </c>
      <c r="R227" s="805">
        <v>1.0467059999999999E-2</v>
      </c>
      <c r="S227" s="805">
        <v>3.5309029999999998E-2</v>
      </c>
      <c r="T227" s="805">
        <v>1.0491950000000002E-2</v>
      </c>
      <c r="U227" s="805">
        <v>1.5719781905728425E-2</v>
      </c>
      <c r="V227" s="805">
        <v>2.2922639999999998E-2</v>
      </c>
      <c r="W227" s="805">
        <v>4.2503800820647974E-3</v>
      </c>
      <c r="X227" s="805">
        <v>7.1799971347428215E-3</v>
      </c>
      <c r="Y227" s="805">
        <v>6.9597933791938349E-3</v>
      </c>
      <c r="Z227" s="805">
        <v>-6.7449435110977785E-4</v>
      </c>
      <c r="AA227" s="805">
        <v>2.0380375866166922E-3</v>
      </c>
      <c r="AB227" s="805" t="s">
        <v>319</v>
      </c>
      <c r="AC227" s="805" t="s">
        <v>319</v>
      </c>
      <c r="AD227" s="805" t="s">
        <v>319</v>
      </c>
      <c r="AE227" s="805" t="s">
        <v>319</v>
      </c>
      <c r="AF227" s="805" t="s">
        <v>319</v>
      </c>
      <c r="AG227" s="805" t="s">
        <v>319</v>
      </c>
      <c r="AH227" s="805" t="s">
        <v>319</v>
      </c>
      <c r="AI227" s="805" t="s">
        <v>319</v>
      </c>
      <c r="AJ227" s="805">
        <v>-1.5056201099604261E-2</v>
      </c>
      <c r="AK227" s="805">
        <v>-1.7519994755474055E-2</v>
      </c>
      <c r="AL227" s="805">
        <v>-6.2722940650548065E-3</v>
      </c>
      <c r="AM227" s="805">
        <v>1.1483031747616668E-2</v>
      </c>
      <c r="AN227" s="805">
        <v>1.766091051805363E-3</v>
      </c>
      <c r="AO227" s="805">
        <v>2.2879050210240504E-3</v>
      </c>
      <c r="AP227" s="805">
        <v>1.1397281556404515E-3</v>
      </c>
    </row>
    <row r="228" spans="1:42" s="132" customFormat="1" ht="12.75" customHeight="1">
      <c r="A228" s="804">
        <v>42886</v>
      </c>
      <c r="B228" s="805">
        <v>5.83673E-3</v>
      </c>
      <c r="C228" s="805">
        <v>9.5359970000000009E-3</v>
      </c>
      <c r="D228" s="805">
        <v>6.526858E-3</v>
      </c>
      <c r="E228" s="805">
        <v>-4.2909830000000004E-4</v>
      </c>
      <c r="F228" s="805">
        <v>8.0995493753579506E-3</v>
      </c>
      <c r="G228" s="805">
        <v>7.1399089999999998E-3</v>
      </c>
      <c r="H228" s="805">
        <v>8.301873881117583E-3</v>
      </c>
      <c r="I228" s="805">
        <v>5.4221810000000007E-3</v>
      </c>
      <c r="J228" s="805">
        <v>1.7541716202944535E-2</v>
      </c>
      <c r="K228" s="805">
        <v>6.3050798882280379E-3</v>
      </c>
      <c r="L228" s="806">
        <v>4.4250191372201542E-3</v>
      </c>
      <c r="M228" s="805">
        <v>3.5191779999999999E-2</v>
      </c>
      <c r="N228" s="806">
        <v>1.4630983155619059E-2</v>
      </c>
      <c r="O228" s="806">
        <v>1.0841894414404196E-2</v>
      </c>
      <c r="P228" s="806">
        <v>1.0437680905183822E-2</v>
      </c>
      <c r="Q228" s="805">
        <v>2.2082839999999999E-2</v>
      </c>
      <c r="R228" s="805">
        <v>1.288719E-2</v>
      </c>
      <c r="S228" s="805">
        <v>4.8491530000000005E-2</v>
      </c>
      <c r="T228" s="805">
        <v>3.0084219999999998E-2</v>
      </c>
      <c r="U228" s="805">
        <v>2.6653963237515566E-2</v>
      </c>
      <c r="V228" s="805">
        <v>-9.8732560000000004E-3</v>
      </c>
      <c r="W228" s="805">
        <v>2.4417639302631855E-3</v>
      </c>
      <c r="X228" s="805">
        <v>-5.6812952349079016E-3</v>
      </c>
      <c r="Y228" s="805">
        <v>9.3039601945876793E-3</v>
      </c>
      <c r="Z228" s="805">
        <v>4.8578609426204178E-3</v>
      </c>
      <c r="AA228" s="805">
        <v>2.6830070450571952E-3</v>
      </c>
      <c r="AB228" s="805" t="s">
        <v>319</v>
      </c>
      <c r="AC228" s="805" t="s">
        <v>319</v>
      </c>
      <c r="AD228" s="805" t="s">
        <v>319</v>
      </c>
      <c r="AE228" s="805" t="s">
        <v>319</v>
      </c>
      <c r="AF228" s="805" t="s">
        <v>319</v>
      </c>
      <c r="AG228" s="805" t="s">
        <v>319</v>
      </c>
      <c r="AH228" s="805" t="s">
        <v>319</v>
      </c>
      <c r="AI228" s="805" t="s">
        <v>319</v>
      </c>
      <c r="AJ228" s="805">
        <v>-1.3282521764008126E-2</v>
      </c>
      <c r="AK228" s="805">
        <v>-1.7718215192651043E-2</v>
      </c>
      <c r="AL228" s="805">
        <v>4.1843478260870093E-3</v>
      </c>
      <c r="AM228" s="805">
        <v>9.4325112954247725E-3</v>
      </c>
      <c r="AN228" s="805">
        <v>2.1547502448580058E-3</v>
      </c>
      <c r="AO228" s="805">
        <v>3.0230119069654116E-3</v>
      </c>
      <c r="AP228" s="805">
        <v>1.2721551719971913E-3</v>
      </c>
    </row>
    <row r="229" spans="1:42" s="132" customFormat="1" ht="12.75" customHeight="1">
      <c r="A229" s="804">
        <v>42916</v>
      </c>
      <c r="B229" s="805">
        <v>-2.7988550000000003E-3</v>
      </c>
      <c r="C229" s="805">
        <v>1.7368740000000001E-4</v>
      </c>
      <c r="D229" s="805">
        <v>-1.6188530000000002E-3</v>
      </c>
      <c r="E229" s="805">
        <v>-9.4814110000000004E-3</v>
      </c>
      <c r="F229" s="805">
        <v>-3.2032438446294442E-4</v>
      </c>
      <c r="G229" s="805">
        <v>-1.9475500000000001E-3</v>
      </c>
      <c r="H229" s="805">
        <v>4.5251879058039179E-4</v>
      </c>
      <c r="I229" s="805">
        <v>-5.4441379999999994E-3</v>
      </c>
      <c r="J229" s="805">
        <v>-5.8957544410587204E-4</v>
      </c>
      <c r="K229" s="805">
        <v>-3.9159843360625501E-3</v>
      </c>
      <c r="L229" s="806">
        <v>-2.1880116628397728E-3</v>
      </c>
      <c r="M229" s="805">
        <v>1.828364E-2</v>
      </c>
      <c r="N229" s="806">
        <v>4.041768910744592E-3</v>
      </c>
      <c r="O229" s="806">
        <v>5.8314308365094991E-3</v>
      </c>
      <c r="P229" s="806">
        <v>-2.9513888888889062E-3</v>
      </c>
      <c r="Q229" s="805">
        <v>4.547499E-3</v>
      </c>
      <c r="R229" s="805">
        <v>5.8478649999999998E-3</v>
      </c>
      <c r="S229" s="805">
        <v>-1.092193E-2</v>
      </c>
      <c r="T229" s="805">
        <v>1.060709E-2</v>
      </c>
      <c r="U229" s="805">
        <v>1.8492530556813103E-2</v>
      </c>
      <c r="V229" s="805">
        <v>-9.6355840000000009E-3</v>
      </c>
      <c r="W229" s="805">
        <v>2.1353989055066247E-3</v>
      </c>
      <c r="X229" s="805">
        <v>8.616917432427984E-3</v>
      </c>
      <c r="Y229" s="805">
        <v>-2.5657002529055895E-4</v>
      </c>
      <c r="Z229" s="805">
        <v>-4.1096616820448517E-3</v>
      </c>
      <c r="AA229" s="805">
        <v>2.0716086040810655E-3</v>
      </c>
      <c r="AB229" s="805">
        <v>5.2204E-2</v>
      </c>
      <c r="AC229" s="805">
        <v>2.5593000000000001E-2</v>
      </c>
      <c r="AD229" s="805">
        <v>3.3238999999999998E-2</v>
      </c>
      <c r="AE229" s="805">
        <v>4.8655999999999998E-2</v>
      </c>
      <c r="AF229" s="805">
        <v>6.3349000000000003E-2</v>
      </c>
      <c r="AG229" s="805">
        <v>3.3943000000000001E-2</v>
      </c>
      <c r="AH229" s="805">
        <v>2.6223E-2</v>
      </c>
      <c r="AI229" s="805">
        <v>3.7329000000000001E-2</v>
      </c>
      <c r="AJ229" s="805">
        <v>-1.9218552690567492E-3</v>
      </c>
      <c r="AK229" s="805">
        <v>3.1247428161615964E-3</v>
      </c>
      <c r="AL229" s="805">
        <v>-3.1997127382350166E-2</v>
      </c>
      <c r="AM229" s="805">
        <v>8.8453306181459634E-3</v>
      </c>
      <c r="AN229" s="805">
        <v>4.2513682564504496E-3</v>
      </c>
      <c r="AO229" s="805">
        <v>4.4285890023372243E-3</v>
      </c>
      <c r="AP229" s="805">
        <v>9.5226050036956167E-4</v>
      </c>
    </row>
    <row r="230" spans="1:42" s="132" customFormat="1" ht="12.75" customHeight="1">
      <c r="A230" s="804">
        <v>42947</v>
      </c>
      <c r="B230" s="805">
        <v>3.2874609999999998E-3</v>
      </c>
      <c r="C230" s="805">
        <v>7.3365110000000004E-3</v>
      </c>
      <c r="D230" s="805">
        <v>1.6671540000000001E-3</v>
      </c>
      <c r="E230" s="805">
        <v>4.4551840000000001E-3</v>
      </c>
      <c r="F230" s="805">
        <v>9.8853275630095272E-3</v>
      </c>
      <c r="G230" s="805">
        <v>8.5122779999999999E-3</v>
      </c>
      <c r="H230" s="805">
        <v>9.2625093190763508E-3</v>
      </c>
      <c r="I230" s="805">
        <v>7.4356520000000001E-3</v>
      </c>
      <c r="J230" s="805">
        <v>2.6321666818126532E-2</v>
      </c>
      <c r="K230" s="805">
        <v>4.5746962115795764E-3</v>
      </c>
      <c r="L230" s="806">
        <v>7.7019355856033922E-3</v>
      </c>
      <c r="M230" s="805">
        <v>3.6960130000000001E-2</v>
      </c>
      <c r="N230" s="806">
        <v>1.2303244708080863E-2</v>
      </c>
      <c r="O230" s="806">
        <v>1.8705288803840814E-2</v>
      </c>
      <c r="P230" s="806">
        <v>9.4027511753438375E-3</v>
      </c>
      <c r="Q230" s="805">
        <v>2.7946599999999999E-2</v>
      </c>
      <c r="R230" s="805">
        <v>1.991888E-2</v>
      </c>
      <c r="S230" s="805">
        <v>2.9853350000000001E-2</v>
      </c>
      <c r="T230" s="805">
        <v>2.0230670000000003E-2</v>
      </c>
      <c r="U230" s="805">
        <v>5.1647887636953493E-2</v>
      </c>
      <c r="V230" s="805">
        <v>6.9915430000000001E-2</v>
      </c>
      <c r="W230" s="805">
        <v>9.2687867125784695E-3</v>
      </c>
      <c r="X230" s="805">
        <v>8.6934757216754477E-3</v>
      </c>
      <c r="Y230" s="805">
        <v>1.0008798944126873E-2</v>
      </c>
      <c r="Z230" s="805">
        <v>9.415794751648443E-3</v>
      </c>
      <c r="AA230" s="805">
        <v>9.0876201633187659E-3</v>
      </c>
      <c r="AB230" s="805" t="s">
        <v>319</v>
      </c>
      <c r="AC230" s="805" t="s">
        <v>319</v>
      </c>
      <c r="AD230" s="805" t="s">
        <v>319</v>
      </c>
      <c r="AE230" s="805" t="s">
        <v>319</v>
      </c>
      <c r="AF230" s="805" t="s">
        <v>319</v>
      </c>
      <c r="AG230" s="805" t="s">
        <v>319</v>
      </c>
      <c r="AH230" s="805" t="s">
        <v>319</v>
      </c>
      <c r="AI230" s="805" t="s">
        <v>319</v>
      </c>
      <c r="AJ230" s="805">
        <v>2.2610965527896321E-2</v>
      </c>
      <c r="AK230" s="805">
        <v>2.2617675593668451E-2</v>
      </c>
      <c r="AL230" s="805">
        <v>1.6583452211127003E-2</v>
      </c>
      <c r="AM230" s="805">
        <v>1.8699881297530974E-2</v>
      </c>
      <c r="AN230" s="805">
        <v>5.8391319157220511E-3</v>
      </c>
      <c r="AO230" s="805">
        <v>6.5829761175748569E-3</v>
      </c>
      <c r="AP230" s="805">
        <v>1.2256044589884496E-3</v>
      </c>
    </row>
    <row r="231" spans="1:42" s="132" customFormat="1" ht="12.75" customHeight="1">
      <c r="A231" s="804">
        <v>42978</v>
      </c>
      <c r="B231" s="805">
        <v>9.1131749999999994E-3</v>
      </c>
      <c r="C231" s="805">
        <v>7.9738540000000007E-3</v>
      </c>
      <c r="D231" s="805">
        <v>1.08253E-2</v>
      </c>
      <c r="E231" s="805">
        <v>1.0639940000000001E-2</v>
      </c>
      <c r="F231" s="805">
        <v>5.7865257299096751E-3</v>
      </c>
      <c r="G231" s="805">
        <v>1.3515950000000001E-2</v>
      </c>
      <c r="H231" s="805">
        <v>1.1647373769265279E-2</v>
      </c>
      <c r="I231" s="805">
        <v>1.6210780000000001E-2</v>
      </c>
      <c r="J231" s="805">
        <v>6.9260392060344067E-3</v>
      </c>
      <c r="K231" s="805">
        <v>7.5067596413833648E-3</v>
      </c>
      <c r="L231" s="806">
        <v>-2.0978097692408992E-3</v>
      </c>
      <c r="M231" s="805">
        <v>4.6179340000000006E-3</v>
      </c>
      <c r="N231" s="806">
        <v>6.9905854519463073E-3</v>
      </c>
      <c r="O231" s="806">
        <v>3.7812284161140575E-3</v>
      </c>
      <c r="P231" s="806">
        <v>1.1643953769191029E-2</v>
      </c>
      <c r="Q231" s="805">
        <v>3.8312220000000004E-3</v>
      </c>
      <c r="R231" s="805">
        <v>2.5443379999999997E-3</v>
      </c>
      <c r="S231" s="805">
        <v>5.8167020000000002E-4</v>
      </c>
      <c r="T231" s="805">
        <v>-5.156669E-4</v>
      </c>
      <c r="U231" s="805">
        <v>1.0206884892542512E-2</v>
      </c>
      <c r="V231" s="805">
        <v>4.4939069999999998E-2</v>
      </c>
      <c r="W231" s="805">
        <v>2.9301029951271929E-3</v>
      </c>
      <c r="X231" s="805">
        <v>4.9544258986617962E-3</v>
      </c>
      <c r="Y231" s="805">
        <v>8.3487603905751939E-4</v>
      </c>
      <c r="Z231" s="805">
        <v>7.6399634266424155E-3</v>
      </c>
      <c r="AA231" s="805">
        <v>-4.6095930753664582E-4</v>
      </c>
      <c r="AB231" s="805" t="s">
        <v>319</v>
      </c>
      <c r="AC231" s="805" t="s">
        <v>319</v>
      </c>
      <c r="AD231" s="805" t="s">
        <v>319</v>
      </c>
      <c r="AE231" s="805" t="s">
        <v>319</v>
      </c>
      <c r="AF231" s="805" t="s">
        <v>319</v>
      </c>
      <c r="AG231" s="805" t="s">
        <v>319</v>
      </c>
      <c r="AH231" s="805" t="s">
        <v>319</v>
      </c>
      <c r="AI231" s="805" t="s">
        <v>319</v>
      </c>
      <c r="AJ231" s="805">
        <v>4.0307903382363897E-3</v>
      </c>
      <c r="AK231" s="805">
        <v>-3.8267433967982267E-3</v>
      </c>
      <c r="AL231" s="805">
        <v>3.9179302580841568E-2</v>
      </c>
      <c r="AM231" s="805">
        <v>1.9873127654235212E-3</v>
      </c>
      <c r="AN231" s="805">
        <v>-2.8542402399497346E-3</v>
      </c>
      <c r="AO231" s="805">
        <v>7.4220532319391186E-3</v>
      </c>
      <c r="AP231" s="805">
        <v>1.2395178853439326E-3</v>
      </c>
    </row>
    <row r="232" spans="1:42" s="132" customFormat="1" ht="12.75" customHeight="1">
      <c r="A232" s="804">
        <v>43008</v>
      </c>
      <c r="B232" s="805">
        <v>-4.6162570000000003E-3</v>
      </c>
      <c r="C232" s="805">
        <v>-2.5120089999999999E-3</v>
      </c>
      <c r="D232" s="805">
        <v>-8.5711060000000002E-3</v>
      </c>
      <c r="E232" s="805">
        <v>-6.4072980000000005E-3</v>
      </c>
      <c r="F232" s="805">
        <v>7.0187729837283275E-3</v>
      </c>
      <c r="G232" s="805">
        <v>5.8639089999999998E-4</v>
      </c>
      <c r="H232" s="805">
        <v>-1.6413191047796039E-3</v>
      </c>
      <c r="I232" s="805">
        <v>3.7594970000000001E-3</v>
      </c>
      <c r="J232" s="805">
        <v>-5.2418916119300052E-3</v>
      </c>
      <c r="K232" s="805">
        <v>-2.6837105830007646E-3</v>
      </c>
      <c r="L232" s="806">
        <v>3.3762924486695489E-3</v>
      </c>
      <c r="M232" s="805">
        <v>3.4634919999999999E-4</v>
      </c>
      <c r="N232" s="806">
        <v>9.3744414011243116E-4</v>
      </c>
      <c r="O232" s="806">
        <v>1.3632591012287198E-2</v>
      </c>
      <c r="P232" s="806">
        <v>-1.0998380083553583E-2</v>
      </c>
      <c r="Q232" s="805">
        <v>1.9319839999999998E-2</v>
      </c>
      <c r="R232" s="805">
        <v>2.0020280000000001E-2</v>
      </c>
      <c r="S232" s="805">
        <v>3.2997180000000001E-2</v>
      </c>
      <c r="T232" s="805">
        <v>1.95975E-2</v>
      </c>
      <c r="U232" s="805">
        <v>-2.9286252196469853E-3</v>
      </c>
      <c r="V232" s="805">
        <v>-1.3660859999999999E-2</v>
      </c>
      <c r="W232" s="805">
        <v>5.9631485424305186E-3</v>
      </c>
      <c r="X232" s="805">
        <v>1.8180920321643423E-2</v>
      </c>
      <c r="Y232" s="805">
        <v>7.8823927656075377E-3</v>
      </c>
      <c r="Z232" s="805">
        <v>-1.033914128414759E-2</v>
      </c>
      <c r="AA232" s="805">
        <v>2.5108247290612784E-3</v>
      </c>
      <c r="AB232" s="805">
        <v>4.3649E-2</v>
      </c>
      <c r="AC232" s="805">
        <v>2.3951E-2</v>
      </c>
      <c r="AD232" s="805">
        <v>3.7643000000000003E-2</v>
      </c>
      <c r="AE232" s="805">
        <v>4.8029000000000002E-2</v>
      </c>
      <c r="AF232" s="805">
        <v>4.5495000000000001E-2</v>
      </c>
      <c r="AG232" s="805">
        <v>1.6355000000000001E-2</v>
      </c>
      <c r="AH232" s="805">
        <v>3.9446000000000002E-2</v>
      </c>
      <c r="AI232" s="805">
        <v>3.4455E-2</v>
      </c>
      <c r="AJ232" s="805">
        <v>-1.4908082318642046E-3</v>
      </c>
      <c r="AK232" s="805">
        <v>4.0779384806546304E-3</v>
      </c>
      <c r="AL232" s="805">
        <v>-3.4186827926638075E-2</v>
      </c>
      <c r="AM232" s="805">
        <v>-2.2813756167122667E-3</v>
      </c>
      <c r="AN232" s="805">
        <v>-8.587230739375129E-2</v>
      </c>
      <c r="AO232" s="805">
        <v>-6.5189166339563287E-2</v>
      </c>
      <c r="AP232" s="805">
        <v>1.1481814793836698E-3</v>
      </c>
    </row>
    <row r="233" spans="1:42" s="132" customFormat="1" ht="12.75" customHeight="1">
      <c r="A233" s="804">
        <v>43039</v>
      </c>
      <c r="B233" s="805">
        <v>4.2176269999999998E-3</v>
      </c>
      <c r="C233" s="805">
        <v>6.361584E-3</v>
      </c>
      <c r="D233" s="805">
        <v>-1.210329E-3</v>
      </c>
      <c r="E233" s="805">
        <v>2.1391779999999998E-3</v>
      </c>
      <c r="F233" s="805">
        <v>6.4537587338024949E-3</v>
      </c>
      <c r="G233" s="805">
        <v>3.8290439999999998E-3</v>
      </c>
      <c r="H233" s="805">
        <v>2.0275485663774351E-3</v>
      </c>
      <c r="I233" s="805">
        <v>6.3920319999999997E-3</v>
      </c>
      <c r="J233" s="805">
        <v>-1.5631742340700971E-2</v>
      </c>
      <c r="K233" s="805">
        <v>-3.5407003505238954E-5</v>
      </c>
      <c r="L233" s="806">
        <v>5.6114749534819097E-3</v>
      </c>
      <c r="M233" s="805">
        <v>-8.8244339999999991E-3</v>
      </c>
      <c r="N233" s="806">
        <v>1.1815789168105884E-2</v>
      </c>
      <c r="O233" s="806">
        <v>1.726932321867336E-2</v>
      </c>
      <c r="P233" s="806">
        <v>8.3620689655172775E-3</v>
      </c>
      <c r="Q233" s="805">
        <v>2.0765229999999999E-2</v>
      </c>
      <c r="R233" s="805">
        <v>2.2564529999999999E-2</v>
      </c>
      <c r="S233" s="805">
        <v>4.7021429999999998E-3</v>
      </c>
      <c r="T233" s="805">
        <v>4.609974E-2</v>
      </c>
      <c r="U233" s="805">
        <v>4.0617656931856372E-2</v>
      </c>
      <c r="V233" s="805">
        <v>-1.1977739999999999E-2</v>
      </c>
      <c r="W233" s="805">
        <v>6.8985272002484166E-3</v>
      </c>
      <c r="X233" s="805">
        <v>7.8732519602295881E-3</v>
      </c>
      <c r="Y233" s="805">
        <v>-1.3494386335284325E-3</v>
      </c>
      <c r="Z233" s="805">
        <v>1.9228056564516649E-2</v>
      </c>
      <c r="AA233" s="805">
        <v>5.1879680032713704E-3</v>
      </c>
      <c r="AB233" s="805" t="s">
        <v>319</v>
      </c>
      <c r="AC233" s="805" t="s">
        <v>319</v>
      </c>
      <c r="AD233" s="805" t="s">
        <v>319</v>
      </c>
      <c r="AE233" s="805" t="s">
        <v>319</v>
      </c>
      <c r="AF233" s="805" t="s">
        <v>319</v>
      </c>
      <c r="AG233" s="805" t="s">
        <v>319</v>
      </c>
      <c r="AH233" s="805" t="s">
        <v>319</v>
      </c>
      <c r="AI233" s="805" t="s">
        <v>319</v>
      </c>
      <c r="AJ233" s="805">
        <v>2.1443599852907669E-2</v>
      </c>
      <c r="AK233" s="805">
        <v>2.5907507562563215E-2</v>
      </c>
      <c r="AL233" s="805">
        <v>-8.0499127322124497E-3</v>
      </c>
      <c r="AM233" s="805">
        <v>-4.4546681743983241E-3</v>
      </c>
      <c r="AN233" s="805">
        <v>4.2989066978027513E-3</v>
      </c>
      <c r="AO233" s="805">
        <v>1.7958656330749445E-2</v>
      </c>
      <c r="AP233" s="805">
        <v>1.2762873876281944E-3</v>
      </c>
    </row>
    <row r="234" spans="1:42" s="132" customFormat="1" ht="12.75" customHeight="1">
      <c r="A234" s="804">
        <v>43069</v>
      </c>
      <c r="B234" s="805">
        <v>1.549216E-3</v>
      </c>
      <c r="C234" s="805">
        <v>-7.0493379999999998E-4</v>
      </c>
      <c r="D234" s="805">
        <v>-1.3757980000000001E-3</v>
      </c>
      <c r="E234" s="805">
        <v>1.297536E-3</v>
      </c>
      <c r="F234" s="805">
        <v>-3.4383496604772912E-3</v>
      </c>
      <c r="G234" s="805">
        <v>-1.5039739999999999E-3</v>
      </c>
      <c r="H234" s="805">
        <v>1.7143144271565269E-3</v>
      </c>
      <c r="I234" s="805">
        <v>-6.0450720000000003E-3</v>
      </c>
      <c r="J234" s="805">
        <v>2.3086313206725828E-2</v>
      </c>
      <c r="K234" s="805">
        <v>-1.5579633170454965E-3</v>
      </c>
      <c r="L234" s="806">
        <v>7.3333721856383427E-4</v>
      </c>
      <c r="M234" s="805">
        <v>2.2608299999999998E-2</v>
      </c>
      <c r="N234" s="806">
        <v>1.4294024765229008E-3</v>
      </c>
      <c r="O234" s="806">
        <v>-3.1055589228115021E-3</v>
      </c>
      <c r="P234" s="806">
        <v>-1.1113960844660875E-3</v>
      </c>
      <c r="Q234" s="805">
        <v>1.9358260000000002E-2</v>
      </c>
      <c r="R234" s="805">
        <v>2.968705E-2</v>
      </c>
      <c r="S234" s="805">
        <v>2.1997369999999998E-3</v>
      </c>
      <c r="T234" s="805">
        <v>2.9910050000000001E-2</v>
      </c>
      <c r="U234" s="805">
        <v>6.1290322580644929E-3</v>
      </c>
      <c r="V234" s="805">
        <v>4.361144E-3</v>
      </c>
      <c r="W234" s="805">
        <v>6.637902422834685E-4</v>
      </c>
      <c r="X234" s="805">
        <v>8.7501203041289166E-3</v>
      </c>
      <c r="Y234" s="805">
        <v>-3.5433094510272101E-3</v>
      </c>
      <c r="Z234" s="805">
        <v>-1.50507313444459E-3</v>
      </c>
      <c r="AA234" s="805">
        <v>-2.5509339299637501E-3</v>
      </c>
      <c r="AB234" s="805" t="s">
        <v>319</v>
      </c>
      <c r="AC234" s="805" t="s">
        <v>319</v>
      </c>
      <c r="AD234" s="805" t="s">
        <v>319</v>
      </c>
      <c r="AE234" s="805" t="s">
        <v>319</v>
      </c>
      <c r="AF234" s="805" t="s">
        <v>319</v>
      </c>
      <c r="AG234" s="805" t="s">
        <v>319</v>
      </c>
      <c r="AH234" s="805" t="s">
        <v>319</v>
      </c>
      <c r="AI234" s="805" t="s">
        <v>319</v>
      </c>
      <c r="AJ234" s="805">
        <v>-4.6129255335510821E-3</v>
      </c>
      <c r="AK234" s="805">
        <v>-5.9804144219945954E-3</v>
      </c>
      <c r="AL234" s="805">
        <v>-3.6657643186368549E-3</v>
      </c>
      <c r="AM234" s="805">
        <v>2.8330771078348027E-2</v>
      </c>
      <c r="AN234" s="805">
        <v>7.1341753421763077E-3</v>
      </c>
      <c r="AO234" s="805">
        <v>1.1010280492448121E-2</v>
      </c>
      <c r="AP234" s="805">
        <v>1.0676561923097516E-3</v>
      </c>
    </row>
    <row r="235" spans="1:42" s="132" customFormat="1" ht="12.75" customHeight="1">
      <c r="A235" s="804">
        <v>43100</v>
      </c>
      <c r="B235" s="805">
        <v>2.235398E-3</v>
      </c>
      <c r="C235" s="805">
        <v>6.1823579999999998E-3</v>
      </c>
      <c r="D235" s="805">
        <v>3.0884050000000002E-3</v>
      </c>
      <c r="E235" s="805">
        <v>9.1550569999999994E-3</v>
      </c>
      <c r="F235" s="805">
        <v>3.9223515772308648E-3</v>
      </c>
      <c r="G235" s="805">
        <v>3.8554450000000003E-3</v>
      </c>
      <c r="H235" s="805">
        <v>2.5272687896915613E-3</v>
      </c>
      <c r="I235" s="805">
        <v>5.8021409999999994E-3</v>
      </c>
      <c r="J235" s="805">
        <v>1.4466825904901892E-2</v>
      </c>
      <c r="K235" s="805">
        <v>3.1917157245193728E-3</v>
      </c>
      <c r="L235" s="806">
        <v>3.1787012457595853E-3</v>
      </c>
      <c r="M235" s="805">
        <v>9.6226149999999993E-3</v>
      </c>
      <c r="N235" s="806">
        <v>6.7365015083724611E-3</v>
      </c>
      <c r="O235" s="806">
        <v>1.1986469440226077E-3</v>
      </c>
      <c r="P235" s="806">
        <v>2.6532009585757965E-3</v>
      </c>
      <c r="Q235" s="805">
        <v>1.6121960000000001E-2</v>
      </c>
      <c r="R235" s="805">
        <v>1.0481819999999999E-2</v>
      </c>
      <c r="S235" s="805">
        <v>1.5077460000000001E-2</v>
      </c>
      <c r="T235" s="805">
        <v>6.9706610000000004E-3</v>
      </c>
      <c r="U235" s="805">
        <v>3.0839211285668355E-2</v>
      </c>
      <c r="V235" s="805">
        <v>5.8438869999999997E-2</v>
      </c>
      <c r="W235" s="805">
        <v>7.3442312248281905E-3</v>
      </c>
      <c r="X235" s="805">
        <v>1.0343868018286573E-2</v>
      </c>
      <c r="Y235" s="805">
        <v>3.9416348744281127E-3</v>
      </c>
      <c r="Z235" s="805">
        <v>8.2470654480877315E-3</v>
      </c>
      <c r="AA235" s="805">
        <v>6.6527889884870905E-3</v>
      </c>
      <c r="AB235" s="805">
        <v>5.4036000000000001E-2</v>
      </c>
      <c r="AC235" s="805">
        <v>3.0204999999999999E-2</v>
      </c>
      <c r="AD235" s="805">
        <v>4.3728999999999997E-2</v>
      </c>
      <c r="AE235" s="805">
        <v>6.0768000000000003E-2</v>
      </c>
      <c r="AF235" s="805">
        <v>5.8449000000000001E-2</v>
      </c>
      <c r="AG235" s="805">
        <v>3.5305000000000003E-2</v>
      </c>
      <c r="AH235" s="805">
        <v>4.4909999999999999E-2</v>
      </c>
      <c r="AI235" s="805">
        <v>3.7886999999999997E-2</v>
      </c>
      <c r="AJ235" s="805">
        <v>2.9854572840625426E-2</v>
      </c>
      <c r="AK235" s="805">
        <v>2.8639987615140416E-2</v>
      </c>
      <c r="AL235" s="805">
        <v>2.9370138860549622E-2</v>
      </c>
      <c r="AM235" s="805">
        <v>1.4217745274467841E-2</v>
      </c>
      <c r="AN235" s="805">
        <v>2.9908699758631752E-3</v>
      </c>
      <c r="AO235" s="805">
        <v>1.0199918400652708E-2</v>
      </c>
      <c r="AP235" s="805">
        <v>9.4027406016539139E-4</v>
      </c>
    </row>
    <row r="236" spans="1:42" s="132" customFormat="1" ht="12.75" customHeight="1">
      <c r="A236" s="804">
        <v>43131</v>
      </c>
      <c r="B236" s="805">
        <v>-7.1388349999999996E-3</v>
      </c>
      <c r="C236" s="805">
        <v>-6.6649600000000002E-3</v>
      </c>
      <c r="D236" s="805">
        <v>-1.358444E-2</v>
      </c>
      <c r="E236" s="805">
        <v>-8.5744849999999997E-3</v>
      </c>
      <c r="F236" s="805">
        <v>5.2417320825157709E-3</v>
      </c>
      <c r="G236" s="805">
        <v>-1.71732E-3</v>
      </c>
      <c r="H236" s="805">
        <v>-5.347444675886881E-3</v>
      </c>
      <c r="I236" s="805">
        <v>3.621708E-3</v>
      </c>
      <c r="J236" s="805">
        <v>2.8397854469061734E-2</v>
      </c>
      <c r="K236" s="805">
        <v>-1.152432126696834E-2</v>
      </c>
      <c r="L236" s="806">
        <v>1.0749151000899904E-2</v>
      </c>
      <c r="M236" s="805">
        <v>3.9270529999999998E-2</v>
      </c>
      <c r="N236" s="806">
        <v>-2.7531913507241601E-3</v>
      </c>
      <c r="O236" s="806">
        <v>3.1265383012546888E-2</v>
      </c>
      <c r="P236" s="806">
        <v>-3.3290653008962723E-3</v>
      </c>
      <c r="Q236" s="805">
        <v>5.6416500000000001E-2</v>
      </c>
      <c r="R236" s="805">
        <v>5.7078689999999994E-2</v>
      </c>
      <c r="S236" s="805">
        <v>5.4046370000000003E-2</v>
      </c>
      <c r="T236" s="805">
        <v>4.583069E-2</v>
      </c>
      <c r="U236" s="805">
        <v>6.7161712963863085E-2</v>
      </c>
      <c r="V236" s="805">
        <v>9.2158920000000005E-2</v>
      </c>
      <c r="W236" s="805">
        <v>2.4451238632800187E-2</v>
      </c>
      <c r="X236" s="805">
        <v>3.4105574616764667E-2</v>
      </c>
      <c r="Y236" s="805">
        <v>1.7577667717244561E-2</v>
      </c>
      <c r="Z236" s="805">
        <v>3.80025260553154E-2</v>
      </c>
      <c r="AA236" s="805">
        <v>1.0947180067185425E-2</v>
      </c>
      <c r="AB236" s="805" t="s">
        <v>319</v>
      </c>
      <c r="AC236" s="805" t="s">
        <v>319</v>
      </c>
      <c r="AD236" s="805" t="s">
        <v>319</v>
      </c>
      <c r="AE236" s="805" t="s">
        <v>319</v>
      </c>
      <c r="AF236" s="805" t="s">
        <v>319</v>
      </c>
      <c r="AG236" s="805" t="s">
        <v>319</v>
      </c>
      <c r="AH236" s="805" t="s">
        <v>319</v>
      </c>
      <c r="AI236" s="805" t="s">
        <v>319</v>
      </c>
      <c r="AJ236" s="805">
        <v>1.9859166512926407E-2</v>
      </c>
      <c r="AK236" s="805">
        <v>1.8624426217171974E-2</v>
      </c>
      <c r="AL236" s="805">
        <v>1.7911591715680686E-2</v>
      </c>
      <c r="AM236" s="805">
        <v>2.5055487171754542E-4</v>
      </c>
      <c r="AN236" s="805">
        <v>5.6500130787338065E-3</v>
      </c>
      <c r="AO236" s="805">
        <v>1.3545420653659823E-2</v>
      </c>
      <c r="AP236" s="805">
        <v>1.6246159976780472E-3</v>
      </c>
    </row>
    <row r="237" spans="1:42" s="132" customFormat="1" ht="12.75" customHeight="1">
      <c r="A237" s="804">
        <v>43159</v>
      </c>
      <c r="B237" s="805">
        <v>-2.2546710000000002E-3</v>
      </c>
      <c r="C237" s="805">
        <v>-9.7885619999999989E-3</v>
      </c>
      <c r="D237" s="805">
        <v>-7.5335300000000001E-3</v>
      </c>
      <c r="E237" s="805">
        <v>-9.7186240000000004E-3</v>
      </c>
      <c r="F237" s="805">
        <v>-9.5854525786814859E-3</v>
      </c>
      <c r="G237" s="805">
        <v>-1.3624190000000001E-2</v>
      </c>
      <c r="H237" s="805">
        <v>-1.3493084501663755E-2</v>
      </c>
      <c r="I237" s="805">
        <v>-1.381376E-2</v>
      </c>
      <c r="J237" s="805">
        <v>-1.2311647901272926E-2</v>
      </c>
      <c r="K237" s="805">
        <v>-6.4373077748373086E-3</v>
      </c>
      <c r="L237" s="806">
        <v>5.8869701726838031E-4</v>
      </c>
      <c r="M237" s="805">
        <v>-1.5788690000000001E-2</v>
      </c>
      <c r="N237" s="806">
        <v>-1.3108843470474141E-2</v>
      </c>
      <c r="O237" s="806">
        <v>-1.2622268145266347E-2</v>
      </c>
      <c r="P237" s="806">
        <v>-6.1664953751284779E-3</v>
      </c>
      <c r="Q237" s="805">
        <v>-4.1998100000000003E-2</v>
      </c>
      <c r="R237" s="805">
        <v>-3.728766E-2</v>
      </c>
      <c r="S237" s="805">
        <v>-5.8778540000000004E-2</v>
      </c>
      <c r="T237" s="805">
        <v>-1.5060469999999999E-2</v>
      </c>
      <c r="U237" s="805">
        <v>-4.7269481584028661E-2</v>
      </c>
      <c r="V237" s="805">
        <v>-2.6092789999999998E-2</v>
      </c>
      <c r="W237" s="805">
        <v>-2.4219652736858888E-2</v>
      </c>
      <c r="X237" s="805">
        <v>-1.4861882657332015E-2</v>
      </c>
      <c r="Y237" s="805">
        <v>-4.3828132835406985E-2</v>
      </c>
      <c r="Z237" s="805">
        <v>-4.8596970449465982E-2</v>
      </c>
      <c r="AA237" s="805">
        <v>2.2792736380714551E-3</v>
      </c>
      <c r="AB237" s="805" t="s">
        <v>319</v>
      </c>
      <c r="AC237" s="805" t="s">
        <v>319</v>
      </c>
      <c r="AD237" s="805" t="s">
        <v>319</v>
      </c>
      <c r="AE237" s="805" t="s">
        <v>319</v>
      </c>
      <c r="AF237" s="805" t="s">
        <v>319</v>
      </c>
      <c r="AG237" s="805" t="s">
        <v>319</v>
      </c>
      <c r="AH237" s="805" t="s">
        <v>319</v>
      </c>
      <c r="AI237" s="805" t="s">
        <v>319</v>
      </c>
      <c r="AJ237" s="805">
        <v>-1.7294625975993183E-2</v>
      </c>
      <c r="AK237" s="805">
        <v>-1.7004204879757512E-2</v>
      </c>
      <c r="AL237" s="805">
        <v>-2.6735257395855139E-2</v>
      </c>
      <c r="AM237" s="805">
        <v>-6.6444786946332823E-2</v>
      </c>
      <c r="AN237" s="805">
        <v>1.0924413463040406E-3</v>
      </c>
      <c r="AO237" s="805">
        <v>1.9310936733691886E-3</v>
      </c>
      <c r="AP237" s="805">
        <v>1.196720971786025E-3</v>
      </c>
    </row>
    <row r="238" spans="1:42" s="132" customFormat="1" ht="12.75" customHeight="1">
      <c r="A238" s="804">
        <v>43190</v>
      </c>
      <c r="B238" s="805">
        <v>8.2909750000000008E-3</v>
      </c>
      <c r="C238" s="805">
        <v>2.2796839999999997E-3</v>
      </c>
      <c r="D238" s="805">
        <v>9.4303249999999998E-3</v>
      </c>
      <c r="E238" s="805">
        <v>1.050455E-2</v>
      </c>
      <c r="F238" s="805">
        <v>-2.7292000833291086E-3</v>
      </c>
      <c r="G238" s="805">
        <v>5.7065909999999998E-4</v>
      </c>
      <c r="H238" s="805">
        <v>3.6492620221117988E-4</v>
      </c>
      <c r="I238" s="805">
        <v>8.9572920000000002E-4</v>
      </c>
      <c r="J238" s="805">
        <v>1.2701176558915339E-2</v>
      </c>
      <c r="K238" s="805">
        <v>6.1190699013748961E-3</v>
      </c>
      <c r="L238" s="806">
        <v>2.673886319172869E-3</v>
      </c>
      <c r="M238" s="805">
        <v>1.0964830000000002E-2</v>
      </c>
      <c r="N238" s="806">
        <v>-2.9242949804788587E-3</v>
      </c>
      <c r="O238" s="806">
        <v>-2.8056889451363309E-3</v>
      </c>
      <c r="P238" s="806">
        <v>5.9462254395035163E-3</v>
      </c>
      <c r="Q238" s="805">
        <v>-2.140688E-2</v>
      </c>
      <c r="R238" s="805">
        <v>-2.4837049999999999E-2</v>
      </c>
      <c r="S238" s="805">
        <v>-1.203271E-2</v>
      </c>
      <c r="T238" s="805">
        <v>-2.1113590000000002E-2</v>
      </c>
      <c r="U238" s="805">
        <v>-2.219757948874812E-2</v>
      </c>
      <c r="V238" s="805">
        <v>-3.1727810000000002E-2</v>
      </c>
      <c r="W238" s="805">
        <v>-9.8106874539266586E-3</v>
      </c>
      <c r="X238" s="805">
        <v>-6.8594205025606092E-3</v>
      </c>
      <c r="Y238" s="805">
        <v>-2.1588903834051099E-2</v>
      </c>
      <c r="Z238" s="805">
        <v>-7.9259433264602386E-3</v>
      </c>
      <c r="AA238" s="805">
        <v>-3.3403305344529288E-3</v>
      </c>
      <c r="AB238" s="805">
        <v>3.4681999999999998E-2</v>
      </c>
      <c r="AC238" s="805">
        <v>2.1134E-2</v>
      </c>
      <c r="AD238" s="805">
        <v>2.9943000000000001E-2</v>
      </c>
      <c r="AE238" s="805">
        <v>2.6674E-2</v>
      </c>
      <c r="AF238" s="805">
        <v>2.6072999999999999E-2</v>
      </c>
      <c r="AG238" s="805">
        <v>3.7619E-2</v>
      </c>
      <c r="AH238" s="805">
        <v>5.6549000000000002E-2</v>
      </c>
      <c r="AI238" s="805">
        <v>2.5135000000000001E-2</v>
      </c>
      <c r="AJ238" s="805">
        <v>-6.2148994576863847E-3</v>
      </c>
      <c r="AK238" s="805">
        <v>-8.9649354175554974E-3</v>
      </c>
      <c r="AL238" s="805">
        <v>1.6586421636111126E-4</v>
      </c>
      <c r="AM238" s="805">
        <v>2.4807733992655789E-2</v>
      </c>
      <c r="AN238" s="805">
        <v>-2.1305341924755528E-3</v>
      </c>
      <c r="AO238" s="805">
        <v>2.2638969620949467E-3</v>
      </c>
      <c r="AP238" s="805">
        <v>1.6907279650544282E-3</v>
      </c>
    </row>
    <row r="239" spans="1:42" s="132" customFormat="1" ht="12.75" customHeight="1">
      <c r="A239" s="804">
        <v>43220</v>
      </c>
      <c r="B239" s="805">
        <v>-3.720779E-3</v>
      </c>
      <c r="C239" s="805">
        <v>-4.9272140000000001E-3</v>
      </c>
      <c r="D239" s="805">
        <v>-8.099663E-3</v>
      </c>
      <c r="E239" s="805">
        <v>-5.7389300000000002E-4</v>
      </c>
      <c r="F239" s="805">
        <v>1.3717730666553685E-3</v>
      </c>
      <c r="G239" s="805">
        <v>-1.0208500000000001E-2</v>
      </c>
      <c r="H239" s="805">
        <v>-9.675659946362547E-3</v>
      </c>
      <c r="I239" s="805">
        <v>-1.1044089999999999E-2</v>
      </c>
      <c r="J239" s="805">
        <v>-2.2203846537688365E-2</v>
      </c>
      <c r="K239" s="805">
        <v>-5.0443617630222537E-3</v>
      </c>
      <c r="L239" s="806">
        <v>4.050224694444271E-3</v>
      </c>
      <c r="M239" s="805">
        <v>-1.3335049999999999E-2</v>
      </c>
      <c r="N239" s="806">
        <v>-1.1196273189065797E-3</v>
      </c>
      <c r="O239" s="806">
        <v>5.610448910968957E-3</v>
      </c>
      <c r="P239" s="806">
        <v>-5.8254090636512545E-3</v>
      </c>
      <c r="Q239" s="805">
        <v>9.5496179999999993E-3</v>
      </c>
      <c r="R239" s="805">
        <v>3.6924499999999999E-3</v>
      </c>
      <c r="S239" s="805">
        <v>2.7671169999999998E-2</v>
      </c>
      <c r="T239" s="805">
        <v>6.6722990000000005E-3</v>
      </c>
      <c r="U239" s="805">
        <v>9.9722341715222651E-3</v>
      </c>
      <c r="V239" s="805">
        <v>-1.8802160000000002E-2</v>
      </c>
      <c r="W239" s="805">
        <v>9.2663725715369516E-4</v>
      </c>
      <c r="X239" s="805">
        <v>-5.5378823822228584E-3</v>
      </c>
      <c r="Y239" s="805">
        <v>4.2566608860161725E-3</v>
      </c>
      <c r="Z239" s="805">
        <v>4.612902094222493E-3</v>
      </c>
      <c r="AA239" s="805">
        <v>2.3235016339733239E-3</v>
      </c>
      <c r="AB239" s="805" t="s">
        <v>319</v>
      </c>
      <c r="AC239" s="805" t="s">
        <v>319</v>
      </c>
      <c r="AD239" s="805" t="s">
        <v>319</v>
      </c>
      <c r="AE239" s="805" t="s">
        <v>319</v>
      </c>
      <c r="AF239" s="805" t="s">
        <v>319</v>
      </c>
      <c r="AG239" s="805" t="s">
        <v>319</v>
      </c>
      <c r="AH239" s="805" t="s">
        <v>319</v>
      </c>
      <c r="AI239" s="805" t="s">
        <v>319</v>
      </c>
      <c r="AJ239" s="805">
        <v>2.5844696377959941E-2</v>
      </c>
      <c r="AK239" s="805">
        <v>2.929931164046784E-2</v>
      </c>
      <c r="AL239" s="805">
        <v>-3.8699097987460185E-3</v>
      </c>
      <c r="AM239" s="805">
        <v>2.0282553335642106E-2</v>
      </c>
      <c r="AN239" s="805">
        <v>-2.4475342394417732E-3</v>
      </c>
      <c r="AO239" s="805">
        <v>6.6237294343882702E-3</v>
      </c>
      <c r="AP239" s="805">
        <v>2.6885198169466218E-3</v>
      </c>
    </row>
    <row r="240" spans="1:42" s="132" customFormat="1" ht="12.75" customHeight="1">
      <c r="A240" s="804">
        <v>43251</v>
      </c>
      <c r="B240" s="805">
        <v>3.7360420000000002E-3</v>
      </c>
      <c r="C240" s="805">
        <v>3.3624090000000002E-3</v>
      </c>
      <c r="D240" s="805">
        <v>8.9777439999999993E-3</v>
      </c>
      <c r="E240" s="805">
        <v>4.2631259999999999E-3</v>
      </c>
      <c r="F240" s="805">
        <v>-8.4492170272036926E-3</v>
      </c>
      <c r="G240" s="805">
        <v>-7.2957409999999997E-3</v>
      </c>
      <c r="H240" s="805">
        <v>9.7348343030501105E-4</v>
      </c>
      <c r="I240" s="805">
        <v>-2.062516E-2</v>
      </c>
      <c r="J240" s="805">
        <v>-3.5552960182900883E-2</v>
      </c>
      <c r="K240" s="805">
        <v>7.0116141095248885E-3</v>
      </c>
      <c r="L240" s="806">
        <v>6.6518741655308133E-5</v>
      </c>
      <c r="M240" s="805">
        <v>-3.4596729999999999E-2</v>
      </c>
      <c r="N240" s="806">
        <v>-6.4553849603946611E-3</v>
      </c>
      <c r="O240" s="806">
        <v>2.1270647849441326E-2</v>
      </c>
      <c r="P240" s="806">
        <v>9.9095217578630823E-3</v>
      </c>
      <c r="Q240" s="805">
        <v>1.2484810000000001E-3</v>
      </c>
      <c r="R240" s="805">
        <v>2.3672170000000003E-2</v>
      </c>
      <c r="S240" s="805">
        <v>-3.2831350000000002E-2</v>
      </c>
      <c r="T240" s="805">
        <v>-9.850438999999999E-3</v>
      </c>
      <c r="U240" s="805">
        <v>-8.26686285139E-3</v>
      </c>
      <c r="V240" s="805">
        <v>-9.6102260000000009E-2</v>
      </c>
      <c r="W240" s="805">
        <v>2.6349105871183998E-3</v>
      </c>
      <c r="X240" s="805">
        <v>2.9877128354334204E-3</v>
      </c>
      <c r="Y240" s="805">
        <v>3.5981161695448627E-3</v>
      </c>
      <c r="Z240" s="805">
        <v>-3.6402046196554183E-3</v>
      </c>
      <c r="AA240" s="805">
        <v>5.7619345424224644E-3</v>
      </c>
      <c r="AB240" s="805" t="s">
        <v>319</v>
      </c>
      <c r="AC240" s="805" t="s">
        <v>319</v>
      </c>
      <c r="AD240" s="805" t="s">
        <v>319</v>
      </c>
      <c r="AE240" s="805" t="s">
        <v>319</v>
      </c>
      <c r="AF240" s="805" t="s">
        <v>319</v>
      </c>
      <c r="AG240" s="805" t="s">
        <v>319</v>
      </c>
      <c r="AH240" s="805" t="s">
        <v>319</v>
      </c>
      <c r="AI240" s="805" t="s">
        <v>319</v>
      </c>
      <c r="AJ240" s="805">
        <v>1.4166661681214165E-2</v>
      </c>
      <c r="AK240" s="805">
        <v>1.6720317604042911E-2</v>
      </c>
      <c r="AL240" s="805">
        <v>-1.1366692395544997E-2</v>
      </c>
      <c r="AM240" s="805">
        <v>1.7500114544336531E-2</v>
      </c>
      <c r="AN240" s="805">
        <v>2.2447275005219591E-3</v>
      </c>
      <c r="AO240" s="805">
        <v>6.5498210928498501E-3</v>
      </c>
      <c r="AP240" s="805">
        <v>2.7352035726297963E-3</v>
      </c>
    </row>
    <row r="241" spans="1:42" s="132" customFormat="1" ht="12.75" customHeight="1">
      <c r="A241" s="804">
        <v>43281</v>
      </c>
      <c r="B241" s="805">
        <v>1.8638889999999999E-3</v>
      </c>
      <c r="C241" s="805">
        <v>-2.8880569999999999E-3</v>
      </c>
      <c r="D241" s="805">
        <v>2.0692700000000001E-4</v>
      </c>
      <c r="E241" s="805">
        <v>4.0116400000000003E-3</v>
      </c>
      <c r="F241" s="805">
        <v>-3.9388621411237112E-3</v>
      </c>
      <c r="G241" s="805">
        <v>-6.6453549999999995E-3</v>
      </c>
      <c r="H241" s="805">
        <v>1.8824733016331585E-4</v>
      </c>
      <c r="I241" s="805">
        <v>-1.773154E-2</v>
      </c>
      <c r="J241" s="805">
        <v>-2.5998843454367537E-2</v>
      </c>
      <c r="K241" s="805">
        <v>3.5706634292664852E-4</v>
      </c>
      <c r="L241" s="806">
        <v>1.2352658909842162E-4</v>
      </c>
      <c r="M241" s="805">
        <v>-4.6014110000000006E-3</v>
      </c>
      <c r="N241" s="806">
        <v>-4.3244310807651898E-3</v>
      </c>
      <c r="O241" s="806">
        <v>-2.825982965039886E-3</v>
      </c>
      <c r="P241" s="806">
        <v>9.3856655290092128E-4</v>
      </c>
      <c r="Q241" s="805">
        <v>-5.4153759999999995E-3</v>
      </c>
      <c r="R241" s="805">
        <v>6.4166579999999996E-3</v>
      </c>
      <c r="S241" s="805">
        <v>-6.7017839999999997E-3</v>
      </c>
      <c r="T241" s="805">
        <v>-2.5188329999999998E-2</v>
      </c>
      <c r="U241" s="805">
        <v>-3.7520741825280646E-2</v>
      </c>
      <c r="V241" s="805">
        <v>-2.635941E-2</v>
      </c>
      <c r="W241" s="805">
        <v>-1.8545847703078655E-3</v>
      </c>
      <c r="X241" s="805">
        <v>-6.6438446962314712E-3</v>
      </c>
      <c r="Y241" s="805">
        <v>-4.5800666987855232E-3</v>
      </c>
      <c r="Z241" s="805">
        <v>1.2265961081858734E-3</v>
      </c>
      <c r="AA241" s="805">
        <v>3.8883730185048648E-3</v>
      </c>
      <c r="AB241" s="805">
        <v>4.5464999999999998E-2</v>
      </c>
      <c r="AC241" s="805">
        <v>1.7318E-2</v>
      </c>
      <c r="AD241" s="805">
        <v>1.1486E-2</v>
      </c>
      <c r="AE241" s="805">
        <v>2.8594000000000001E-2</v>
      </c>
      <c r="AF241" s="805">
        <v>3.4966999999999998E-2</v>
      </c>
      <c r="AG241" s="805">
        <v>1.7413999999999999E-2</v>
      </c>
      <c r="AH241" s="805">
        <v>6.8992999999999999E-2</v>
      </c>
      <c r="AI241" s="805">
        <v>9.5250000000000005E-3</v>
      </c>
      <c r="AJ241" s="805">
        <v>-3.4960538544165254E-2</v>
      </c>
      <c r="AK241" s="805">
        <v>-3.6812985173359292E-2</v>
      </c>
      <c r="AL241" s="805">
        <v>-3.4340229876936079E-2</v>
      </c>
      <c r="AM241" s="805">
        <v>1.5770090822702976E-2</v>
      </c>
      <c r="AN241" s="805">
        <v>3.0730767227460376E-3</v>
      </c>
      <c r="AO241" s="805">
        <v>1.2351629812616949E-3</v>
      </c>
      <c r="AP241" s="805">
        <v>2.2674281667565133E-3</v>
      </c>
    </row>
    <row r="242" spans="1:42" s="132" customFormat="1" ht="12.75" customHeight="1">
      <c r="A242" s="804">
        <v>43312</v>
      </c>
      <c r="B242" s="805">
        <v>2.7404270000000002E-4</v>
      </c>
      <c r="C242" s="805">
        <v>6.3494300000000005E-3</v>
      </c>
      <c r="D242" s="805">
        <v>-4.1836579999999998E-3</v>
      </c>
      <c r="E242" s="805">
        <v>-4.8114000000000004E-3</v>
      </c>
      <c r="F242" s="805">
        <v>1.6716508203753255E-2</v>
      </c>
      <c r="G242" s="805">
        <v>1.6516660000000002E-2</v>
      </c>
      <c r="H242" s="805">
        <v>1.0525113435669642E-2</v>
      </c>
      <c r="I242" s="805">
        <v>2.6522399999999998E-2</v>
      </c>
      <c r="J242" s="805">
        <v>1.3545091970499135E-2</v>
      </c>
      <c r="K242" s="805">
        <v>-9.9942889777282495E-4</v>
      </c>
      <c r="L242" s="806">
        <v>8.8500619931877189E-3</v>
      </c>
      <c r="M242" s="805">
        <v>5.4638299999999994E-3</v>
      </c>
      <c r="N242" s="806">
        <v>1.4142463377796233E-2</v>
      </c>
      <c r="O242" s="806">
        <v>4.8478016159116954E-3</v>
      </c>
      <c r="P242" s="806">
        <v>2.131105617594331E-3</v>
      </c>
      <c r="Q242" s="805">
        <v>3.015644E-2</v>
      </c>
      <c r="R242" s="805">
        <v>3.5553560000000005E-2</v>
      </c>
      <c r="S242" s="805">
        <v>3.3286940000000001E-2</v>
      </c>
      <c r="T242" s="805">
        <v>3.9939160000000001E-3</v>
      </c>
      <c r="U242" s="805">
        <v>1.0749852950124872E-2</v>
      </c>
      <c r="V242" s="805">
        <v>6.6831409999999994E-2</v>
      </c>
      <c r="W242" s="805">
        <v>-1.4864245165165935E-3</v>
      </c>
      <c r="X242" s="805">
        <v>7.2063868369613981E-3</v>
      </c>
      <c r="Y242" s="805">
        <v>-5.3805683539610571E-3</v>
      </c>
      <c r="Z242" s="805">
        <v>-1.1034591387593218E-2</v>
      </c>
      <c r="AA242" s="805">
        <v>-4.7074369244737291E-4</v>
      </c>
      <c r="AB242" s="805" t="s">
        <v>319</v>
      </c>
      <c r="AC242" s="805" t="s">
        <v>319</v>
      </c>
      <c r="AD242" s="805" t="s">
        <v>319</v>
      </c>
      <c r="AE242" s="805" t="s">
        <v>319</v>
      </c>
      <c r="AF242" s="805" t="s">
        <v>319</v>
      </c>
      <c r="AG242" s="805" t="s">
        <v>319</v>
      </c>
      <c r="AH242" s="805" t="s">
        <v>319</v>
      </c>
      <c r="AI242" s="805" t="s">
        <v>319</v>
      </c>
      <c r="AJ242" s="805">
        <v>-2.1342688321842385E-2</v>
      </c>
      <c r="AK242" s="805">
        <v>-2.2030665288233386E-2</v>
      </c>
      <c r="AL242" s="805">
        <v>-2.8639736010302119E-2</v>
      </c>
      <c r="AM242" s="805">
        <v>8.8150328086284979E-3</v>
      </c>
      <c r="AN242" s="805">
        <v>6.4908090144355501E-3</v>
      </c>
      <c r="AO242" s="805">
        <v>6.7097938919811195E-3</v>
      </c>
      <c r="AP242" s="805">
        <v>2.4790022922649424E-3</v>
      </c>
    </row>
    <row r="243" spans="1:42" s="132" customFormat="1" ht="12.75" customHeight="1">
      <c r="A243" s="804">
        <v>43343</v>
      </c>
      <c r="B243" s="805">
        <v>3.0732520000000003E-3</v>
      </c>
      <c r="C243" s="805">
        <v>4.6105540000000002E-3</v>
      </c>
      <c r="D243" s="805">
        <v>7.6499399999999992E-3</v>
      </c>
      <c r="E243" s="805">
        <v>7.2026659999999999E-3</v>
      </c>
      <c r="F243" s="805">
        <v>-8.873769301233625E-3</v>
      </c>
      <c r="G243" s="805">
        <v>-1.345903E-2</v>
      </c>
      <c r="H243" s="805">
        <v>2.3416380450484997E-3</v>
      </c>
      <c r="I243" s="805">
        <v>-3.9502380000000004E-2</v>
      </c>
      <c r="J243" s="805">
        <v>-2.9084262659613724E-2</v>
      </c>
      <c r="K243" s="805">
        <v>6.2884093182791201E-3</v>
      </c>
      <c r="L243" s="806">
        <v>5.0101238404671733E-3</v>
      </c>
      <c r="M243" s="805">
        <v>-4.6396290000000001E-3</v>
      </c>
      <c r="N243" s="806">
        <v>2.4073666777502112E-3</v>
      </c>
      <c r="O243" s="806">
        <v>1.3657679460933325E-2</v>
      </c>
      <c r="P243" s="806">
        <v>1.2334127254168159E-2</v>
      </c>
      <c r="Q243" s="805">
        <v>7.8565249999999996E-3</v>
      </c>
      <c r="R243" s="805">
        <v>3.2446849999999999E-2</v>
      </c>
      <c r="S243" s="805">
        <v>-2.7930489999999999E-2</v>
      </c>
      <c r="T243" s="805">
        <v>2.2128830000000001E-3</v>
      </c>
      <c r="U243" s="805">
        <v>-1.1197399313707779E-2</v>
      </c>
      <c r="V243" s="805">
        <v>-8.0017499999999991E-2</v>
      </c>
      <c r="W243" s="805">
        <v>4.5213397735368588E-3</v>
      </c>
      <c r="X243" s="805">
        <v>-2.2836210591948847E-3</v>
      </c>
      <c r="Y243" s="805">
        <v>-3.3494486049223671E-4</v>
      </c>
      <c r="Z243" s="805">
        <v>2.4076236992991884E-2</v>
      </c>
      <c r="AA243" s="805">
        <v>3.1149816571371947E-3</v>
      </c>
      <c r="AB243" s="805" t="s">
        <v>319</v>
      </c>
      <c r="AC243" s="805" t="s">
        <v>319</v>
      </c>
      <c r="AD243" s="805" t="s">
        <v>319</v>
      </c>
      <c r="AE243" s="805" t="s">
        <v>319</v>
      </c>
      <c r="AF243" s="805" t="s">
        <v>319</v>
      </c>
      <c r="AG243" s="805" t="s">
        <v>319</v>
      </c>
      <c r="AH243" s="805" t="s">
        <v>319</v>
      </c>
      <c r="AI243" s="805" t="s">
        <v>319</v>
      </c>
      <c r="AJ243" s="805">
        <v>-1.7705089680955188E-2</v>
      </c>
      <c r="AK243" s="805">
        <v>-1.7106138208961119E-2</v>
      </c>
      <c r="AL243" s="805">
        <v>-3.296919891054706E-2</v>
      </c>
      <c r="AM243" s="805">
        <v>1.0239762651271578E-2</v>
      </c>
      <c r="AN243" s="805">
        <v>4.9012020843006709E-3</v>
      </c>
      <c r="AO243" s="805">
        <v>1.8829577380596874E-3</v>
      </c>
      <c r="AP243" s="805">
        <v>2.4067945297894244E-3</v>
      </c>
    </row>
    <row r="244" spans="1:42" s="132" customFormat="1" ht="12.75" customHeight="1">
      <c r="A244" s="804">
        <v>43373</v>
      </c>
      <c r="B244" s="805">
        <v>-3.8253440000000001E-3</v>
      </c>
      <c r="C244" s="805">
        <v>-3.1583190000000001E-3</v>
      </c>
      <c r="D244" s="805">
        <v>-9.3374870000000002E-3</v>
      </c>
      <c r="E244" s="805">
        <v>-1.053084E-2</v>
      </c>
      <c r="F244" s="805">
        <v>1.4268133344920386E-2</v>
      </c>
      <c r="G244" s="805">
        <v>1.326128E-2</v>
      </c>
      <c r="H244" s="805">
        <v>1.8243999088132234E-3</v>
      </c>
      <c r="I244" s="805">
        <v>3.2841269999999999E-2</v>
      </c>
      <c r="J244" s="805">
        <v>1.3662665292303089E-2</v>
      </c>
      <c r="K244" s="805">
        <v>-5.9650617809970941E-3</v>
      </c>
      <c r="L244" s="806">
        <v>6.9623396459794762E-3</v>
      </c>
      <c r="M244" s="805">
        <v>7.4414139999999995E-3</v>
      </c>
      <c r="N244" s="806">
        <v>-5.7779805977720144E-4</v>
      </c>
      <c r="O244" s="806">
        <v>-2.5075870288379098E-3</v>
      </c>
      <c r="P244" s="806">
        <v>-1.7645576002017771E-3</v>
      </c>
      <c r="Q244" s="805">
        <v>4.35228E-3</v>
      </c>
      <c r="R244" s="805">
        <v>4.1755719999999998E-3</v>
      </c>
      <c r="S244" s="805">
        <v>3.5617349999999999E-3</v>
      </c>
      <c r="T244" s="805">
        <v>3.0379109999999997E-2</v>
      </c>
      <c r="U244" s="805">
        <v>-1.3800101471334369E-2</v>
      </c>
      <c r="V244" s="805">
        <v>3.03539E-2</v>
      </c>
      <c r="W244" s="805">
        <v>-6.8815475205143972E-3</v>
      </c>
      <c r="X244" s="805">
        <v>-1.626410024060243E-2</v>
      </c>
      <c r="Y244" s="805">
        <v>-5.051143619375198E-3</v>
      </c>
      <c r="Z244" s="805">
        <v>-6.2728427382773289E-3</v>
      </c>
      <c r="AA244" s="805">
        <v>1.3179028870311527E-3</v>
      </c>
      <c r="AB244" s="805">
        <v>3.7505999999999998E-2</v>
      </c>
      <c r="AC244" s="805">
        <v>1.8754E-2</v>
      </c>
      <c r="AD244" s="805">
        <v>2.4722999999999998E-2</v>
      </c>
      <c r="AE244" s="805">
        <v>4.2116000000000001E-2</v>
      </c>
      <c r="AF244" s="805">
        <v>3.3285000000000002E-2</v>
      </c>
      <c r="AG244" s="805">
        <v>-1.4345E-2</v>
      </c>
      <c r="AH244" s="805">
        <v>5.8428000000000001E-2</v>
      </c>
      <c r="AI244" s="805">
        <v>1.6655E-2</v>
      </c>
      <c r="AJ244" s="805">
        <v>1.9176265686137839E-2</v>
      </c>
      <c r="AK244" s="805">
        <v>2.1169404466908404E-2</v>
      </c>
      <c r="AL244" s="805">
        <v>-4.424336446899324E-3</v>
      </c>
      <c r="AM244" s="805">
        <v>-2.0296912764978359E-2</v>
      </c>
      <c r="AN244" s="805">
        <v>-3.5937981312250677E-4</v>
      </c>
      <c r="AO244" s="805">
        <v>1.2827779600848022E-3</v>
      </c>
      <c r="AP244" s="805">
        <v>1.8742927456298908E-3</v>
      </c>
    </row>
    <row r="245" spans="1:42" s="132" customFormat="1" ht="12.75" customHeight="1">
      <c r="A245" s="804">
        <v>43404</v>
      </c>
      <c r="B245" s="805">
        <v>-1.9540209999999998E-3</v>
      </c>
      <c r="C245" s="805">
        <v>-8.231895999999999E-3</v>
      </c>
      <c r="D245" s="805">
        <v>-4.7774970000000003E-3</v>
      </c>
      <c r="E245" s="805">
        <v>-1.4333100000000001E-2</v>
      </c>
      <c r="F245" s="805">
        <v>-1.3598191811915239E-2</v>
      </c>
      <c r="G245" s="805">
        <v>-1.3662780000000001E-2</v>
      </c>
      <c r="H245" s="805">
        <v>-1.4676338548160306E-2</v>
      </c>
      <c r="I245" s="805">
        <v>-1.195717E-2</v>
      </c>
      <c r="J245" s="805">
        <v>-1.1743516130412468E-2</v>
      </c>
      <c r="K245" s="805">
        <v>-6.1080154307757706E-3</v>
      </c>
      <c r="L245" s="806">
        <v>-1.9867857807556177E-3</v>
      </c>
      <c r="M245" s="805">
        <v>-2.2762649999999999E-2</v>
      </c>
      <c r="N245" s="806">
        <v>-7.4870298791900325E-3</v>
      </c>
      <c r="O245" s="806">
        <v>-4.7862946882047508E-2</v>
      </c>
      <c r="P245" s="806">
        <v>-4.9663299663299521E-3</v>
      </c>
      <c r="Q245" s="805">
        <v>-7.4938900000000003E-2</v>
      </c>
      <c r="R245" s="805">
        <v>-6.9732969999999991E-2</v>
      </c>
      <c r="S245" s="805">
        <v>-7.6316670000000003E-2</v>
      </c>
      <c r="T245" s="805">
        <v>-8.4552470000000005E-2</v>
      </c>
      <c r="U245" s="805">
        <v>-0.10260314847206509</v>
      </c>
      <c r="V245" s="805">
        <v>-2.2210149999999998E-2</v>
      </c>
      <c r="W245" s="805">
        <v>-3.1058513509223173E-2</v>
      </c>
      <c r="X245" s="805">
        <v>-3.9482252044786836E-2</v>
      </c>
      <c r="Y245" s="805">
        <v>-4.5665669100220407E-2</v>
      </c>
      <c r="Z245" s="805">
        <v>-2.6501812870073138E-2</v>
      </c>
      <c r="AA245" s="805">
        <v>-1.0430633817299473E-2</v>
      </c>
      <c r="AB245" s="805" t="s">
        <v>319</v>
      </c>
      <c r="AC245" s="805" t="s">
        <v>319</v>
      </c>
      <c r="AD245" s="805" t="s">
        <v>319</v>
      </c>
      <c r="AE245" s="805" t="s">
        <v>319</v>
      </c>
      <c r="AF245" s="805" t="s">
        <v>319</v>
      </c>
      <c r="AG245" s="805" t="s">
        <v>319</v>
      </c>
      <c r="AH245" s="805" t="s">
        <v>319</v>
      </c>
      <c r="AI245" s="805" t="s">
        <v>319</v>
      </c>
      <c r="AJ245" s="805">
        <v>-2.1587805742644406E-2</v>
      </c>
      <c r="AK245" s="805">
        <v>-2.8351531798588514E-2</v>
      </c>
      <c r="AL245" s="805">
        <v>5.6319331522525218E-3</v>
      </c>
      <c r="AM245" s="805">
        <v>-3.6715787629401642E-2</v>
      </c>
      <c r="AN245" s="805">
        <v>-7.6524061424683154E-3</v>
      </c>
      <c r="AO245" s="805">
        <v>-5.6608270766300706E-4</v>
      </c>
      <c r="AP245" s="805">
        <v>2.1430545294587322E-3</v>
      </c>
    </row>
    <row r="246" spans="1:42" s="132" customFormat="1" ht="12.75" customHeight="1">
      <c r="A246" s="804">
        <v>43434</v>
      </c>
      <c r="B246" s="805">
        <v>4.8926710000000003E-3</v>
      </c>
      <c r="C246" s="805">
        <v>-2.47992E-3</v>
      </c>
      <c r="D246" s="805">
        <v>8.875918E-3</v>
      </c>
      <c r="E246" s="805">
        <v>4.7771150000000002E-3</v>
      </c>
      <c r="F246" s="805">
        <v>-9.0166383089335111E-3</v>
      </c>
      <c r="G246" s="805">
        <v>-1.5982679999999999E-3</v>
      </c>
      <c r="H246" s="805">
        <v>5.287285141162279E-4</v>
      </c>
      <c r="I246" s="805">
        <v>-5.2142679999999993E-3</v>
      </c>
      <c r="J246" s="805">
        <v>2.2659227482678235E-2</v>
      </c>
      <c r="K246" s="805">
        <v>8.7331536388139952E-3</v>
      </c>
      <c r="L246" s="806">
        <v>-1.0979379280442569E-2</v>
      </c>
      <c r="M246" s="805">
        <v>-4.4527270000000001E-3</v>
      </c>
      <c r="N246" s="806">
        <v>-9.2323774716822626E-3</v>
      </c>
      <c r="O246" s="806">
        <v>7.88669224854055E-3</v>
      </c>
      <c r="P246" s="806">
        <v>3.2992132645293104E-3</v>
      </c>
      <c r="Q246" s="805">
        <v>1.4625220000000001E-2</v>
      </c>
      <c r="R246" s="805">
        <v>1.8753329999999999E-2</v>
      </c>
      <c r="S246" s="805">
        <v>-9.3160730000000011E-3</v>
      </c>
      <c r="T246" s="805">
        <v>3.9539359999999999E-3</v>
      </c>
      <c r="U246" s="805">
        <v>4.4623816184732545E-2</v>
      </c>
      <c r="V246" s="805">
        <v>1.3578809999999998E-2</v>
      </c>
      <c r="W246" s="805">
        <v>-6.16833913577719E-3</v>
      </c>
      <c r="X246" s="805">
        <v>-6.2831726715056879E-3</v>
      </c>
      <c r="Y246" s="805">
        <v>-8.7552265040348187E-3</v>
      </c>
      <c r="Z246" s="805">
        <v>-1.8666881023196025E-3</v>
      </c>
      <c r="AA246" s="805">
        <v>-6.5587670515474539E-3</v>
      </c>
      <c r="AB246" s="805" t="s">
        <v>319</v>
      </c>
      <c r="AC246" s="805" t="s">
        <v>319</v>
      </c>
      <c r="AD246" s="805" t="s">
        <v>319</v>
      </c>
      <c r="AE246" s="805" t="s">
        <v>319</v>
      </c>
      <c r="AF246" s="805" t="s">
        <v>319</v>
      </c>
      <c r="AG246" s="805" t="s">
        <v>319</v>
      </c>
      <c r="AH246" s="805" t="s">
        <v>319</v>
      </c>
      <c r="AI246" s="805" t="s">
        <v>319</v>
      </c>
      <c r="AJ246" s="805">
        <v>-5.6310986903087556E-3</v>
      </c>
      <c r="AK246" s="805">
        <v>-8.8993099377111529E-3</v>
      </c>
      <c r="AL246" s="805">
        <v>3.6307242257471728E-4</v>
      </c>
      <c r="AM246" s="805">
        <v>3.7723131933715237E-2</v>
      </c>
      <c r="AN246" s="805">
        <v>-3.6435151640616836E-2</v>
      </c>
      <c r="AO246" s="805">
        <v>-1.0254881502459345E-2</v>
      </c>
      <c r="AP246" s="805">
        <v>2.2056897102620265E-3</v>
      </c>
    </row>
    <row r="247" spans="1:42" s="132" customFormat="1" ht="12.75" customHeight="1">
      <c r="A247" s="804">
        <v>43465</v>
      </c>
      <c r="B247" s="805">
        <v>1.444458E-2</v>
      </c>
      <c r="C247" s="805">
        <v>1.1771259999999999E-2</v>
      </c>
      <c r="D247" s="805">
        <v>2.1515529999999998E-2</v>
      </c>
      <c r="E247" s="805">
        <v>5.464712E-3</v>
      </c>
      <c r="F247" s="805">
        <v>-8.4235577737656886E-3</v>
      </c>
      <c r="G247" s="805">
        <v>1.3660410000000001E-2</v>
      </c>
      <c r="H247" s="805">
        <v>1.5849674663043878E-2</v>
      </c>
      <c r="I247" s="805">
        <v>9.928559E-3</v>
      </c>
      <c r="J247" s="805">
        <v>1.4142493454545102E-2</v>
      </c>
      <c r="K247" s="805">
        <v>1.7813880575744623E-2</v>
      </c>
      <c r="L247" s="806">
        <v>-3.1583214699865136E-2</v>
      </c>
      <c r="M247" s="805">
        <v>3.7442690000000002E-3</v>
      </c>
      <c r="N247" s="806">
        <v>7.8151780092365897E-3</v>
      </c>
      <c r="O247" s="806">
        <v>-3.6597545221183303E-2</v>
      </c>
      <c r="P247" s="806">
        <v>8.5160202360876625E-3</v>
      </c>
      <c r="Q247" s="805">
        <v>-7.0434250000000004E-2</v>
      </c>
      <c r="R247" s="805">
        <v>-9.0520669999999998E-2</v>
      </c>
      <c r="S247" s="805">
        <v>-4.6186699999999997E-2</v>
      </c>
      <c r="T247" s="805">
        <v>-6.6805260000000005E-2</v>
      </c>
      <c r="U247" s="805">
        <v>-2.7966194709691639E-2</v>
      </c>
      <c r="V247" s="805">
        <v>-1.249281E-2</v>
      </c>
      <c r="W247" s="805">
        <v>-1.9254545754273877E-2</v>
      </c>
      <c r="X247" s="805">
        <v>-4.2330155243847756E-2</v>
      </c>
      <c r="Y247" s="805">
        <v>-1.1787938017611355E-2</v>
      </c>
      <c r="Z247" s="805">
        <v>7.6507328596739921E-3</v>
      </c>
      <c r="AA247" s="805">
        <v>-2.0191116912675167E-2</v>
      </c>
      <c r="AB247" s="805">
        <v>-1.8710000000000001E-3</v>
      </c>
      <c r="AC247" s="805">
        <v>-5.9319999999999998E-3</v>
      </c>
      <c r="AD247" s="805">
        <v>1.6754000000000002E-2</v>
      </c>
      <c r="AE247" s="805">
        <v>-1.029E-3</v>
      </c>
      <c r="AF247" s="805">
        <v>-7.0200000000000002E-3</v>
      </c>
      <c r="AG247" s="805">
        <v>-1.6466000000000001E-2</v>
      </c>
      <c r="AH247" s="805">
        <v>1.4147E-2</v>
      </c>
      <c r="AI247" s="805">
        <v>1.3705E-2</v>
      </c>
      <c r="AJ247" s="805">
        <v>-6.8876362769325628E-2</v>
      </c>
      <c r="AK247" s="805">
        <v>-9.2346676148653328E-2</v>
      </c>
      <c r="AL247" s="805">
        <v>5.5382150578890288E-2</v>
      </c>
      <c r="AM247" s="805">
        <v>-5.4206373644671402E-2</v>
      </c>
      <c r="AN247" s="805">
        <v>-9.1846600064454664E-3</v>
      </c>
      <c r="AO247" s="805">
        <v>-6.0239149423210181E-3</v>
      </c>
      <c r="AP247" s="805">
        <v>2.7639122897704649E-3</v>
      </c>
    </row>
    <row r="248" spans="1:42" s="132" customFormat="1" ht="12.75" customHeight="1">
      <c r="A248" s="804">
        <v>43496</v>
      </c>
      <c r="B248" s="805">
        <v>1.0591990000000001E-2</v>
      </c>
      <c r="C248" s="805">
        <v>1.956393E-2</v>
      </c>
      <c r="D248" s="805">
        <v>4.7075800000000003E-3</v>
      </c>
      <c r="E248" s="805">
        <v>1.345327E-2</v>
      </c>
      <c r="F248" s="805">
        <v>4.313538227477598E-2</v>
      </c>
      <c r="G248" s="805">
        <v>3.1869700000000001E-2</v>
      </c>
      <c r="H248" s="805">
        <v>2.1564822152905672E-2</v>
      </c>
      <c r="I248" s="805">
        <v>4.8946430000000006E-2</v>
      </c>
      <c r="J248" s="805">
        <v>3.6573794334747278E-2</v>
      </c>
      <c r="K248" s="805">
        <v>8.0509661159340329E-3</v>
      </c>
      <c r="L248" s="806">
        <v>3.5558173268820603E-2</v>
      </c>
      <c r="M248" s="805">
        <v>9.3205479999999997E-3</v>
      </c>
      <c r="N248" s="806">
        <v>2.9468026853149532E-2</v>
      </c>
      <c r="O248" s="806">
        <v>5.7326252594277038E-2</v>
      </c>
      <c r="P248" s="806">
        <v>1.3209597859710653E-2</v>
      </c>
      <c r="Q248" s="805">
        <v>7.895945E-2</v>
      </c>
      <c r="R248" s="805">
        <v>8.1809919999999994E-2</v>
      </c>
      <c r="S248" s="805">
        <v>6.5880670000000002E-2</v>
      </c>
      <c r="T248" s="805">
        <v>6.0997880000000004E-2</v>
      </c>
      <c r="U248" s="805">
        <v>7.28529166007994E-2</v>
      </c>
      <c r="V248" s="805">
        <v>0.1273408</v>
      </c>
      <c r="W248" s="805">
        <v>2.1254601381675231E-2</v>
      </c>
      <c r="X248" s="805">
        <v>3.9197289549127046E-2</v>
      </c>
      <c r="Y248" s="805">
        <v>2.5345622119815614E-2</v>
      </c>
      <c r="Z248" s="805">
        <v>-1.910149277588824E-2</v>
      </c>
      <c r="AA248" s="805">
        <v>2.4791835688970476E-2</v>
      </c>
      <c r="AB248" s="805" t="s">
        <v>319</v>
      </c>
      <c r="AC248" s="805" t="s">
        <v>319</v>
      </c>
      <c r="AD248" s="805" t="s">
        <v>319</v>
      </c>
      <c r="AE248" s="805" t="s">
        <v>319</v>
      </c>
      <c r="AF248" s="805" t="s">
        <v>319</v>
      </c>
      <c r="AG248" s="805" t="s">
        <v>319</v>
      </c>
      <c r="AH248" s="805" t="s">
        <v>319</v>
      </c>
      <c r="AI248" s="805" t="s">
        <v>319</v>
      </c>
      <c r="AJ248" s="805">
        <v>5.4464620004232245E-2</v>
      </c>
      <c r="AK248" s="805">
        <v>5.6678089214672767E-2</v>
      </c>
      <c r="AL248" s="805">
        <v>3.0201350524808435E-2</v>
      </c>
      <c r="AM248" s="805">
        <v>0.10907550927834864</v>
      </c>
      <c r="AN248" s="805">
        <v>5.6377730796335346E-3</v>
      </c>
      <c r="AO248" s="805">
        <v>1.5908608830035531E-2</v>
      </c>
      <c r="AP248" s="805">
        <v>2.8944199354106193E-3</v>
      </c>
    </row>
    <row r="249" spans="1:42" s="132" customFormat="1" ht="12.75" customHeight="1">
      <c r="A249" s="804">
        <v>43524</v>
      </c>
      <c r="B249" s="805">
        <v>1.2015730000000001E-3</v>
      </c>
      <c r="C249" s="805">
        <v>4.3195519999999999E-3</v>
      </c>
      <c r="D249" s="805">
        <v>-2.7107809999999998E-3</v>
      </c>
      <c r="E249" s="805">
        <v>-1.30448E-4</v>
      </c>
      <c r="F249" s="805">
        <v>1.5209567617295194E-2</v>
      </c>
      <c r="G249" s="805">
        <v>8.0077229999999996E-3</v>
      </c>
      <c r="H249" s="805">
        <v>6.3688370321421939E-3</v>
      </c>
      <c r="I249" s="805">
        <v>1.0697060000000001E-2</v>
      </c>
      <c r="J249" s="805">
        <v>-8.558487636804335E-3</v>
      </c>
      <c r="K249" s="805">
        <v>-5.2086950482688188E-4</v>
      </c>
      <c r="L249" s="806">
        <v>1.6511818554447277E-2</v>
      </c>
      <c r="M249" s="805">
        <v>2.170244E-3</v>
      </c>
      <c r="N249" s="806">
        <v>8.9572686422956238E-3</v>
      </c>
      <c r="O249" s="806">
        <v>2.785487851141899E-2</v>
      </c>
      <c r="P249" s="806">
        <v>9.159171548807743E-3</v>
      </c>
      <c r="Q249" s="805">
        <v>2.6747030000000001E-2</v>
      </c>
      <c r="R249" s="805">
        <v>3.2757390000000004E-2</v>
      </c>
      <c r="S249" s="805">
        <v>3.3587069999999997E-2</v>
      </c>
      <c r="T249" s="805">
        <v>-3.2707479999999995E-4</v>
      </c>
      <c r="U249" s="805">
        <v>2.31123834382303E-2</v>
      </c>
      <c r="V249" s="805">
        <v>-3.5732739999999999E-2</v>
      </c>
      <c r="W249" s="805">
        <v>6.3284368184997053E-3</v>
      </c>
      <c r="X249" s="805">
        <v>1.1636655464713819E-2</v>
      </c>
      <c r="Y249" s="805">
        <v>-1.7831692685028599E-3</v>
      </c>
      <c r="Z249" s="805">
        <v>7.6137536439191411E-3</v>
      </c>
      <c r="AA249" s="805">
        <v>2.9667161119351082E-3</v>
      </c>
      <c r="AB249" s="805" t="s">
        <v>319</v>
      </c>
      <c r="AC249" s="805" t="s">
        <v>319</v>
      </c>
      <c r="AD249" s="805" t="s">
        <v>319</v>
      </c>
      <c r="AE249" s="805" t="s">
        <v>319</v>
      </c>
      <c r="AF249" s="805" t="s">
        <v>319</v>
      </c>
      <c r="AG249" s="805" t="s">
        <v>319</v>
      </c>
      <c r="AH249" s="805" t="s">
        <v>319</v>
      </c>
      <c r="AI249" s="805" t="s">
        <v>319</v>
      </c>
      <c r="AJ249" s="805">
        <v>1.0124136604296563E-2</v>
      </c>
      <c r="AK249" s="805">
        <v>1.2302635189123556E-2</v>
      </c>
      <c r="AL249" s="805">
        <v>-1.3206492193535424E-2</v>
      </c>
      <c r="AM249" s="805">
        <v>-9.1483282370052876E-4</v>
      </c>
      <c r="AN249" s="805">
        <v>3.7733814888696315E-4</v>
      </c>
      <c r="AO249" s="805">
        <v>-7.1586231581466375E-4</v>
      </c>
      <c r="AP249" s="805">
        <v>2.5591195388001697E-3</v>
      </c>
    </row>
    <row r="250" spans="1:42" s="132" customFormat="1" ht="12.75" customHeight="1">
      <c r="A250" s="804">
        <v>43555</v>
      </c>
      <c r="B250" s="805">
        <v>1.791042E-2</v>
      </c>
      <c r="C250" s="805">
        <v>2.1844229999999999E-2</v>
      </c>
      <c r="D250" s="805">
        <v>1.9090050000000001E-2</v>
      </c>
      <c r="E250" s="805">
        <v>1.8381069999999999E-2</v>
      </c>
      <c r="F250" s="805">
        <v>7.5663489890960278E-3</v>
      </c>
      <c r="G250" s="805">
        <v>1.365624E-2</v>
      </c>
      <c r="H250" s="805">
        <v>2.0478348757956955E-2</v>
      </c>
      <c r="I250" s="805">
        <v>2.303233E-3</v>
      </c>
      <c r="J250" s="805">
        <v>-4.0728052720447883E-3</v>
      </c>
      <c r="K250" s="805">
        <v>1.4591946635166497E-2</v>
      </c>
      <c r="L250" s="806">
        <v>-2.8379988459827921E-3</v>
      </c>
      <c r="M250" s="805">
        <v>-1.3442330000000001E-2</v>
      </c>
      <c r="N250" s="806">
        <v>1.9023138037838283E-2</v>
      </c>
      <c r="O250" s="806">
        <v>3.6993127097302292E-3</v>
      </c>
      <c r="P250" s="806">
        <v>1.7170891251022224E-2</v>
      </c>
      <c r="Q250" s="805">
        <v>1.2576229999999999E-2</v>
      </c>
      <c r="R250" s="805">
        <v>1.8052889999999999E-2</v>
      </c>
      <c r="S250" s="805">
        <v>6.1006329999999994E-3</v>
      </c>
      <c r="T250" s="805">
        <v>5.6542709999999998E-3</v>
      </c>
      <c r="U250" s="805">
        <v>1.5409937249254213E-2</v>
      </c>
      <c r="V250" s="805">
        <v>-1.9038869999999999E-2</v>
      </c>
      <c r="W250" s="805">
        <v>-1.6985051192306422E-3</v>
      </c>
      <c r="X250" s="805">
        <v>7.8544631199695125E-3</v>
      </c>
      <c r="Y250" s="805">
        <v>-1.5205264765648874E-2</v>
      </c>
      <c r="Z250" s="805">
        <v>2.9991284737509449E-3</v>
      </c>
      <c r="AA250" s="805">
        <v>-1.5977865297372995E-3</v>
      </c>
      <c r="AB250" s="805">
        <v>4.8933999999999998E-2</v>
      </c>
      <c r="AC250" s="805">
        <v>2.2492000000000002E-2</v>
      </c>
      <c r="AD250" s="805">
        <v>3.2528000000000001E-2</v>
      </c>
      <c r="AE250" s="805">
        <v>1.5023999999999999E-2</v>
      </c>
      <c r="AF250" s="805">
        <v>4.4304999999999997E-2</v>
      </c>
      <c r="AG250" s="805">
        <v>3.3646000000000002E-2</v>
      </c>
      <c r="AH250" s="805">
        <v>5.9795000000000001E-2</v>
      </c>
      <c r="AI250" s="805">
        <v>1.2489E-2</v>
      </c>
      <c r="AJ250" s="805">
        <v>-1.7851642680298818E-3</v>
      </c>
      <c r="AK250" s="805">
        <v>-3.6887733043877713E-4</v>
      </c>
      <c r="AL250" s="805">
        <v>-2.1912748900738133E-2</v>
      </c>
      <c r="AM250" s="805">
        <v>3.6567904247243987E-2</v>
      </c>
      <c r="AN250" s="805">
        <v>-4.3108093544574899E-4</v>
      </c>
      <c r="AO250" s="805">
        <v>5.6713032057786883E-4</v>
      </c>
      <c r="AP250" s="805">
        <v>2.2385415909269568E-3</v>
      </c>
    </row>
    <row r="251" spans="1:42" s="132" customFormat="1" ht="12.75" customHeight="1">
      <c r="A251" s="804">
        <v>43585</v>
      </c>
      <c r="B251" s="805">
        <v>5.9581210000000007E-4</v>
      </c>
      <c r="C251" s="805">
        <v>6.229091E-3</v>
      </c>
      <c r="D251" s="805">
        <v>-2.7732149999999999E-3</v>
      </c>
      <c r="E251" s="805">
        <v>3.324245E-3</v>
      </c>
      <c r="F251" s="805">
        <v>9.1516349312137368E-3</v>
      </c>
      <c r="G251" s="805">
        <v>3.974432E-3</v>
      </c>
      <c r="H251" s="805">
        <v>6.9007507087557318E-3</v>
      </c>
      <c r="I251" s="805">
        <v>-9.7762239999999996E-4</v>
      </c>
      <c r="J251" s="805">
        <v>-9.439727547272736E-3</v>
      </c>
      <c r="K251" s="805">
        <v>-3.4243057220140205E-4</v>
      </c>
      <c r="L251" s="806">
        <v>1.7689768087169266E-2</v>
      </c>
      <c r="M251" s="805">
        <v>7.8658619999999995E-3</v>
      </c>
      <c r="N251" s="806">
        <v>1.2613358605378044E-2</v>
      </c>
      <c r="O251" s="806">
        <v>2.0312521844698894E-2</v>
      </c>
      <c r="P251" s="806">
        <v>4.0996784565916489E-3</v>
      </c>
      <c r="Q251" s="805">
        <v>3.3765420000000004E-2</v>
      </c>
      <c r="R251" s="805">
        <v>3.975335E-2</v>
      </c>
      <c r="S251" s="805">
        <v>3.575449E-2</v>
      </c>
      <c r="T251" s="805">
        <v>1.386893E-2</v>
      </c>
      <c r="U251" s="805">
        <v>1.7789844794747989E-2</v>
      </c>
      <c r="V251" s="805">
        <v>2.9658920000000002E-2</v>
      </c>
      <c r="W251" s="805">
        <v>6.6179921901303729E-3</v>
      </c>
      <c r="X251" s="805">
        <v>6.7470452467726094E-3</v>
      </c>
      <c r="Y251" s="805">
        <v>4.6730768063667494E-3</v>
      </c>
      <c r="Z251" s="805">
        <v>1.1467059860542639E-2</v>
      </c>
      <c r="AA251" s="805">
        <v>2.0514024019302468E-3</v>
      </c>
      <c r="AB251" s="805" t="s">
        <v>319</v>
      </c>
      <c r="AC251" s="805" t="s">
        <v>319</v>
      </c>
      <c r="AD251" s="805" t="s">
        <v>319</v>
      </c>
      <c r="AE251" s="805" t="s">
        <v>319</v>
      </c>
      <c r="AF251" s="805" t="s">
        <v>319</v>
      </c>
      <c r="AG251" s="805" t="s">
        <v>319</v>
      </c>
      <c r="AH251" s="805" t="s">
        <v>319</v>
      </c>
      <c r="AI251" s="805" t="s">
        <v>319</v>
      </c>
      <c r="AJ251" s="805">
        <v>-4.2156227126609602E-3</v>
      </c>
      <c r="AK251" s="805">
        <v>-5.4928776436045101E-3</v>
      </c>
      <c r="AL251" s="805">
        <v>-1.089396067328996E-2</v>
      </c>
      <c r="AM251" s="805">
        <v>-1.2757126345402936E-2</v>
      </c>
      <c r="AN251" s="805">
        <v>-6.4150943396226179E-3</v>
      </c>
      <c r="AO251" s="805">
        <v>-7.9054920795917916E-3</v>
      </c>
      <c r="AP251" s="805">
        <v>2.4672377865246897E-3</v>
      </c>
    </row>
    <row r="252" spans="1:42" s="132" customFormat="1" ht="12.75" customHeight="1">
      <c r="A252" s="804">
        <v>43616</v>
      </c>
      <c r="B252" s="805">
        <v>1.438938E-2</v>
      </c>
      <c r="C252" s="805">
        <v>1.054743E-2</v>
      </c>
      <c r="D252" s="805">
        <v>2.35006E-2</v>
      </c>
      <c r="E252" s="805">
        <v>1.652261E-2</v>
      </c>
      <c r="F252" s="805">
        <v>-8.426352881358401E-3</v>
      </c>
      <c r="G252" s="805">
        <v>6.1527719999999999E-3</v>
      </c>
      <c r="H252" s="805">
        <v>1.0607095412010992E-2</v>
      </c>
      <c r="I252" s="805">
        <v>-1.622421E-3</v>
      </c>
      <c r="J252" s="805">
        <v>9.0594901528628924E-5</v>
      </c>
      <c r="K252" s="805">
        <v>1.335936697153417E-2</v>
      </c>
      <c r="L252" s="806">
        <v>-1.860934194642283E-3</v>
      </c>
      <c r="M252" s="805">
        <v>-4.7389270000000004E-3</v>
      </c>
      <c r="N252" s="806">
        <v>4.1359514939089959E-3</v>
      </c>
      <c r="O252" s="806">
        <v>-3.3401377365873786E-2</v>
      </c>
      <c r="P252" s="806">
        <v>2.2896485469538153E-2</v>
      </c>
      <c r="Q252" s="805">
        <v>-5.9318889999999999E-2</v>
      </c>
      <c r="R252" s="805">
        <v>-6.3865270000000002E-2</v>
      </c>
      <c r="S252" s="805">
        <v>-5.4788110000000001E-2</v>
      </c>
      <c r="T252" s="805">
        <v>-3.9600679999999999E-2</v>
      </c>
      <c r="U252" s="805">
        <v>-6.9557254339863039E-2</v>
      </c>
      <c r="V252" s="805">
        <v>-2.923415E-2</v>
      </c>
      <c r="W252" s="805">
        <v>-6.8454691490037467E-3</v>
      </c>
      <c r="X252" s="805">
        <v>-2.0119328204685427E-2</v>
      </c>
      <c r="Y252" s="805">
        <v>-4.3634005931969533E-3</v>
      </c>
      <c r="Z252" s="805">
        <v>-2.6879125414366323E-3</v>
      </c>
      <c r="AA252" s="805">
        <v>1.8138299551027082E-3</v>
      </c>
      <c r="AB252" s="805" t="s">
        <v>319</v>
      </c>
      <c r="AC252" s="805" t="s">
        <v>319</v>
      </c>
      <c r="AD252" s="805" t="s">
        <v>319</v>
      </c>
      <c r="AE252" s="805" t="s">
        <v>319</v>
      </c>
      <c r="AF252" s="805" t="s">
        <v>319</v>
      </c>
      <c r="AG252" s="805" t="s">
        <v>319</v>
      </c>
      <c r="AH252" s="805" t="s">
        <v>319</v>
      </c>
      <c r="AI252" s="805" t="s">
        <v>319</v>
      </c>
      <c r="AJ252" s="805">
        <v>-3.3645408054650217E-2</v>
      </c>
      <c r="AK252" s="805">
        <v>-4.2907661350920279E-2</v>
      </c>
      <c r="AL252" s="805">
        <v>5.1114101335298923E-3</v>
      </c>
      <c r="AM252" s="805">
        <v>-2.0558824889511662E-3</v>
      </c>
      <c r="AN252" s="805">
        <v>-1.0851283164234116E-2</v>
      </c>
      <c r="AO252" s="805">
        <v>-1.1757276882367163E-2</v>
      </c>
      <c r="AP252" s="805">
        <v>2.4522348503746016E-3</v>
      </c>
    </row>
    <row r="253" spans="1:42" s="132" customFormat="1" ht="12.75" customHeight="1">
      <c r="A253" s="804">
        <v>43646</v>
      </c>
      <c r="B253" s="805">
        <v>1.402193E-2</v>
      </c>
      <c r="C253" s="805">
        <v>2.1172420000000001E-2</v>
      </c>
      <c r="D253" s="805">
        <v>9.2285330000000006E-3</v>
      </c>
      <c r="E253" s="805">
        <v>8.5742869999999999E-3</v>
      </c>
      <c r="F253" s="805">
        <v>2.8693993124798478E-2</v>
      </c>
      <c r="G253" s="805">
        <v>2.7080359999999998E-2</v>
      </c>
      <c r="H253" s="805">
        <v>2.0810836593364579E-2</v>
      </c>
      <c r="I253" s="805">
        <v>3.8123900000000002E-2</v>
      </c>
      <c r="J253" s="805">
        <v>4.3939787547997877E-2</v>
      </c>
      <c r="K253" s="805">
        <v>7.3352939188047195E-3</v>
      </c>
      <c r="L253" s="806">
        <v>2.6349986588036778E-4</v>
      </c>
      <c r="M253" s="805">
        <v>1.8398289999999998E-2</v>
      </c>
      <c r="N253" s="806">
        <v>2.8037840531536684E-2</v>
      </c>
      <c r="O253" s="806">
        <v>3.7910953089741017E-2</v>
      </c>
      <c r="P253" s="806">
        <v>7.6700320889098172E-3</v>
      </c>
      <c r="Q253" s="805">
        <v>6.5479560000000006E-2</v>
      </c>
      <c r="R253" s="805">
        <v>6.9792449999999992E-2</v>
      </c>
      <c r="S253" s="805">
        <v>6.7173990000000003E-2</v>
      </c>
      <c r="T253" s="805">
        <v>3.7424680000000002E-2</v>
      </c>
      <c r="U253" s="805">
        <v>6.3438743634729677E-2</v>
      </c>
      <c r="V253" s="805">
        <v>5.9604369999999997E-2</v>
      </c>
      <c r="W253" s="805">
        <v>1.6117270142490536E-2</v>
      </c>
      <c r="X253" s="805">
        <v>1.3880000332454845E-2</v>
      </c>
      <c r="Y253" s="805">
        <v>1.6582265510397765E-2</v>
      </c>
      <c r="Z253" s="805">
        <v>2.5766943079352123E-2</v>
      </c>
      <c r="AA253" s="805">
        <v>1.1402128552077118E-2</v>
      </c>
      <c r="AB253" s="805">
        <v>4.6476000000000003E-2</v>
      </c>
      <c r="AC253" s="805">
        <v>1.7690999999999998E-2</v>
      </c>
      <c r="AD253" s="805">
        <v>1.9692999999999999E-2</v>
      </c>
      <c r="AE253" s="805">
        <v>4.1521000000000002E-2</v>
      </c>
      <c r="AF253" s="805">
        <v>4.3513000000000003E-2</v>
      </c>
      <c r="AG253" s="805">
        <v>3.5300000000000002E-4</v>
      </c>
      <c r="AH253" s="805">
        <v>5.8824000000000001E-2</v>
      </c>
      <c r="AI253" s="805">
        <v>2.1307E-2</v>
      </c>
      <c r="AJ253" s="805">
        <v>2.6854907009874252E-2</v>
      </c>
      <c r="AK253" s="805">
        <v>1.6348133964377398E-2</v>
      </c>
      <c r="AL253" s="805">
        <v>7.1424444663946929E-2</v>
      </c>
      <c r="AM253" s="805">
        <v>1.7060827817508839E-2</v>
      </c>
      <c r="AN253" s="805">
        <v>3.2362459546926292E-3</v>
      </c>
      <c r="AO253" s="805">
        <v>9.8889396013996933E-3</v>
      </c>
      <c r="AP253" s="805">
        <v>2.3285783844642083E-3</v>
      </c>
    </row>
    <row r="254" spans="1:42" s="132" customFormat="1" ht="12.75" customHeight="1">
      <c r="A254" s="804">
        <v>43677</v>
      </c>
      <c r="B254" s="805">
        <v>7.8686620000000002E-3</v>
      </c>
      <c r="C254" s="805">
        <v>9.094014000000001E-3</v>
      </c>
      <c r="D254" s="805">
        <v>-1.178922E-3</v>
      </c>
      <c r="E254" s="805">
        <v>3.5538060000000001E-3</v>
      </c>
      <c r="F254" s="805">
        <v>8.7214474994663505E-3</v>
      </c>
      <c r="G254" s="805">
        <v>9.954826E-3</v>
      </c>
      <c r="H254" s="805">
        <v>8.7474260700304285E-3</v>
      </c>
      <c r="I254" s="805">
        <v>1.2072039999999999E-2</v>
      </c>
      <c r="J254" s="805">
        <v>9.8355671030938563E-3</v>
      </c>
      <c r="K254" s="805">
        <v>3.8255033557046403E-3</v>
      </c>
      <c r="L254" s="806">
        <v>8.1000126029675545E-3</v>
      </c>
      <c r="M254" s="805">
        <v>-1.7976200000000001E-2</v>
      </c>
      <c r="N254" s="806">
        <v>1.0516818297272579E-2</v>
      </c>
      <c r="O254" s="806">
        <v>1.1463494118491679E-2</v>
      </c>
      <c r="P254" s="806">
        <v>3.1844660194173535E-3</v>
      </c>
      <c r="Q254" s="805">
        <v>2.9303099999999998E-3</v>
      </c>
      <c r="R254" s="805">
        <v>1.5091479999999999E-2</v>
      </c>
      <c r="S254" s="805">
        <v>-1.9371849999999999E-2</v>
      </c>
      <c r="T254" s="805">
        <v>1.3930300000000002E-3</v>
      </c>
      <c r="U254" s="805">
        <v>-1.3178278977123981E-2</v>
      </c>
      <c r="V254" s="805">
        <v>-2.9476790000000004E-3</v>
      </c>
      <c r="W254" s="805">
        <v>7.7009918554957757E-3</v>
      </c>
      <c r="X254" s="805">
        <v>1.0656873273381606E-2</v>
      </c>
      <c r="Y254" s="805">
        <v>1.6313105524572435E-3</v>
      </c>
      <c r="Z254" s="805">
        <v>1.8309944507449494E-2</v>
      </c>
      <c r="AA254" s="805">
        <v>3.3360108850672976E-3</v>
      </c>
      <c r="AB254" s="805" t="s">
        <v>319</v>
      </c>
      <c r="AC254" s="805" t="s">
        <v>319</v>
      </c>
      <c r="AD254" s="805" t="s">
        <v>319</v>
      </c>
      <c r="AE254" s="805" t="s">
        <v>319</v>
      </c>
      <c r="AF254" s="805" t="s">
        <v>319</v>
      </c>
      <c r="AG254" s="805" t="s">
        <v>319</v>
      </c>
      <c r="AH254" s="805" t="s">
        <v>319</v>
      </c>
      <c r="AI254" s="805" t="s">
        <v>319</v>
      </c>
      <c r="AJ254" s="805">
        <v>-6.7257158215224822E-3</v>
      </c>
      <c r="AK254" s="805">
        <v>-1.4719333241275057E-2</v>
      </c>
      <c r="AL254" s="805">
        <v>2.1511903995714121E-2</v>
      </c>
      <c r="AM254" s="805">
        <v>4.0352011974043034E-3</v>
      </c>
      <c r="AN254" s="805">
        <v>4.4833242208857094E-3</v>
      </c>
      <c r="AO254" s="805">
        <v>7.9843326303103979E-3</v>
      </c>
      <c r="AP254" s="805">
        <v>2.2014935093792598E-3</v>
      </c>
    </row>
    <row r="255" spans="1:42" s="132" customFormat="1" ht="12.75" customHeight="1">
      <c r="A255" s="804">
        <v>43708</v>
      </c>
      <c r="B255" s="805">
        <v>2.2678379999999998E-2</v>
      </c>
      <c r="C255" s="805">
        <v>2.309344E-2</v>
      </c>
      <c r="D255" s="805">
        <v>3.3997310000000003E-2</v>
      </c>
      <c r="E255" s="805">
        <v>2.3798620000000003E-2</v>
      </c>
      <c r="F255" s="805">
        <v>-1.3501730950535973E-2</v>
      </c>
      <c r="G255" s="805">
        <v>2.4908459999999997E-3</v>
      </c>
      <c r="H255" s="805">
        <v>3.0687949257927283E-2</v>
      </c>
      <c r="I255" s="805">
        <v>-4.6427799999999998E-2</v>
      </c>
      <c r="J255" s="805">
        <v>-2.0026360940358368E-2</v>
      </c>
      <c r="K255" s="805">
        <v>9.9618907534935186E-3</v>
      </c>
      <c r="L255" s="806">
        <v>-2.8876115636058408E-3</v>
      </c>
      <c r="M255" s="805">
        <v>-9.6476459999999993E-3</v>
      </c>
      <c r="N255" s="806">
        <v>2.0836667068213188E-2</v>
      </c>
      <c r="O255" s="806">
        <v>-9.3297613735318086E-3</v>
      </c>
      <c r="P255" s="806">
        <v>2.3614122019200989E-2</v>
      </c>
      <c r="Q255" s="805">
        <v>-2.372252E-2</v>
      </c>
      <c r="R255" s="805">
        <v>-1.8049570000000001E-2</v>
      </c>
      <c r="S255" s="805">
        <v>-2.515208E-2</v>
      </c>
      <c r="T255" s="805">
        <v>-1.013296E-2</v>
      </c>
      <c r="U255" s="805">
        <v>-4.3854999184472332E-2</v>
      </c>
      <c r="V255" s="805">
        <v>-7.7309679999999992E-2</v>
      </c>
      <c r="W255" s="805">
        <v>3.8330732605129647E-3</v>
      </c>
      <c r="X255" s="805">
        <v>-1.6708979860000639E-3</v>
      </c>
      <c r="Y255" s="805">
        <v>5.0779569002614711E-3</v>
      </c>
      <c r="Z255" s="805">
        <v>1.6730994848077829E-2</v>
      </c>
      <c r="AA255" s="805">
        <v>-1.8789468094670969E-4</v>
      </c>
      <c r="AB255" s="805" t="s">
        <v>319</v>
      </c>
      <c r="AC255" s="805" t="s">
        <v>319</v>
      </c>
      <c r="AD255" s="805" t="s">
        <v>319</v>
      </c>
      <c r="AE255" s="805" t="s">
        <v>319</v>
      </c>
      <c r="AF255" s="805" t="s">
        <v>319</v>
      </c>
      <c r="AG255" s="805" t="s">
        <v>319</v>
      </c>
      <c r="AH255" s="805" t="s">
        <v>319</v>
      </c>
      <c r="AI255" s="805" t="s">
        <v>319</v>
      </c>
      <c r="AJ255" s="805">
        <v>-2.3195426311428569E-2</v>
      </c>
      <c r="AK255" s="805">
        <v>-4.5321396011672621E-2</v>
      </c>
      <c r="AL255" s="805">
        <v>7.4193398245177899E-2</v>
      </c>
      <c r="AM255" s="805">
        <v>1.936649749745234E-2</v>
      </c>
      <c r="AN255" s="805">
        <v>1.3607663836272543E-3</v>
      </c>
      <c r="AO255" s="805">
        <v>2.0325810790613463E-3</v>
      </c>
      <c r="AP255" s="805">
        <v>2.0697450250277694E-3</v>
      </c>
    </row>
    <row r="256" spans="1:42" s="132" customFormat="1" ht="12.75" customHeight="1">
      <c r="A256" s="804">
        <v>43738</v>
      </c>
      <c r="B256" s="805">
        <v>-4.633809E-3</v>
      </c>
      <c r="C256" s="805">
        <v>-5.1234919999999995E-3</v>
      </c>
      <c r="D256" s="805">
        <v>-8.4595909999999989E-3</v>
      </c>
      <c r="E256" s="805">
        <v>-1.3612290000000001E-2</v>
      </c>
      <c r="F256" s="805">
        <v>6.3631081814687906E-3</v>
      </c>
      <c r="G256" s="805">
        <v>3.682224E-4</v>
      </c>
      <c r="H256" s="805">
        <v>-6.0096699835651135E-3</v>
      </c>
      <c r="I256" s="805">
        <v>1.2352780000000001E-2</v>
      </c>
      <c r="J256" s="805">
        <v>4.9509255448048073E-3</v>
      </c>
      <c r="K256" s="805">
        <v>1.654971534490457E-4</v>
      </c>
      <c r="L256" s="806">
        <v>5.1150895140665842E-3</v>
      </c>
      <c r="M256" s="805">
        <v>-7.5127370000000002E-4</v>
      </c>
      <c r="N256" s="806">
        <v>-2.318184059798778E-3</v>
      </c>
      <c r="O256" s="806">
        <v>-9.7282709131685241E-4</v>
      </c>
      <c r="P256" s="806">
        <v>-2.7985780198169774E-3</v>
      </c>
      <c r="Q256" s="805">
        <v>2.1041810000000001E-2</v>
      </c>
      <c r="R256" s="805">
        <v>1.7349409999999999E-2</v>
      </c>
      <c r="S256" s="805">
        <v>2.7215250000000003E-2</v>
      </c>
      <c r="T256" s="805">
        <v>4.0419700000000003E-2</v>
      </c>
      <c r="U256" s="805">
        <v>1.7911593492121014E-2</v>
      </c>
      <c r="V256" s="805">
        <v>1.6848229999999999E-2</v>
      </c>
      <c r="W256" s="805">
        <v>4.4721150473516769E-3</v>
      </c>
      <c r="X256" s="805">
        <v>8.8315824538314214E-3</v>
      </c>
      <c r="Y256" s="805">
        <v>1.0592048059442138E-2</v>
      </c>
      <c r="Z256" s="805">
        <v>-1.0811579176212893E-2</v>
      </c>
      <c r="AA256" s="805">
        <v>3.1049303024857089E-3</v>
      </c>
      <c r="AB256" s="805">
        <v>1.3275E-2</v>
      </c>
      <c r="AC256" s="805">
        <v>4.5209999999999998E-3</v>
      </c>
      <c r="AD256" s="805">
        <v>5.5779999999999996E-3</v>
      </c>
      <c r="AE256" s="805">
        <v>1.5789000000000001E-2</v>
      </c>
      <c r="AF256" s="805">
        <v>1.435E-2</v>
      </c>
      <c r="AG256" s="805">
        <v>6.5900000000000004E-3</v>
      </c>
      <c r="AH256" s="805">
        <v>1.0444999999999999E-2</v>
      </c>
      <c r="AI256" s="805">
        <v>1.1528999999999999E-2</v>
      </c>
      <c r="AJ256" s="805">
        <v>1.174627938258932E-2</v>
      </c>
      <c r="AK256" s="805">
        <v>2.3023523529343448E-2</v>
      </c>
      <c r="AL256" s="805">
        <v>-4.5578672708807444E-2</v>
      </c>
      <c r="AM256" s="805">
        <v>2.4610635676277193E-2</v>
      </c>
      <c r="AN256" s="805">
        <v>1.4621949230852804E-2</v>
      </c>
      <c r="AO256" s="805">
        <v>1.9031709572532307E-2</v>
      </c>
      <c r="AP256" s="805">
        <v>1.9748310513876266E-3</v>
      </c>
    </row>
    <row r="257" spans="1:42" s="132" customFormat="1" ht="12.75" customHeight="1">
      <c r="A257" s="804">
        <v>43769</v>
      </c>
      <c r="B257" s="805">
        <v>-1.7262969999999999E-3</v>
      </c>
      <c r="C257" s="805">
        <v>4.0376750000000001E-3</v>
      </c>
      <c r="D257" s="805">
        <v>6.8237379999999995E-4</v>
      </c>
      <c r="E257" s="805">
        <v>2.557181E-3</v>
      </c>
      <c r="F257" s="805">
        <v>4.2062095634431973E-3</v>
      </c>
      <c r="G257" s="805">
        <v>5.3389479999999996E-3</v>
      </c>
      <c r="H257" s="805">
        <v>4.3869028821104106E-3</v>
      </c>
      <c r="I257" s="805">
        <v>7.1191649999999993E-3</v>
      </c>
      <c r="J257" s="805">
        <v>1.9674410286881105E-2</v>
      </c>
      <c r="K257" s="805">
        <v>3.5079590958730922E-3</v>
      </c>
      <c r="L257" s="806">
        <v>-4.1005093748036625E-3</v>
      </c>
      <c r="M257" s="805">
        <v>2.0303890000000002E-2</v>
      </c>
      <c r="N257" s="806">
        <v>7.7520611493431257E-3</v>
      </c>
      <c r="O257" s="806">
        <v>1.4368645796778434E-2</v>
      </c>
      <c r="P257" s="806">
        <v>3.1098300970873183E-3</v>
      </c>
      <c r="Q257" s="805">
        <v>2.7368730000000001E-2</v>
      </c>
      <c r="R257" s="805">
        <v>2.1415000000000003E-2</v>
      </c>
      <c r="S257" s="805">
        <v>3.2098759999999997E-2</v>
      </c>
      <c r="T257" s="805">
        <v>4.85265E-2</v>
      </c>
      <c r="U257" s="805">
        <v>4.0450803360077003E-2</v>
      </c>
      <c r="V257" s="805">
        <v>3.4976239999999999E-2</v>
      </c>
      <c r="W257" s="805">
        <v>3.0554343081625746E-3</v>
      </c>
      <c r="X257" s="805">
        <v>5.1623606726369786E-3</v>
      </c>
      <c r="Y257" s="805">
        <v>1.2534219788814971E-2</v>
      </c>
      <c r="Z257" s="805">
        <v>-1.4015097082864858E-2</v>
      </c>
      <c r="AA257" s="805">
        <v>3.1604841731422972E-3</v>
      </c>
      <c r="AB257" s="805" t="s">
        <v>319</v>
      </c>
      <c r="AC257" s="805" t="s">
        <v>319</v>
      </c>
      <c r="AD257" s="805" t="s">
        <v>319</v>
      </c>
      <c r="AE257" s="805" t="s">
        <v>319</v>
      </c>
      <c r="AF257" s="805" t="s">
        <v>319</v>
      </c>
      <c r="AG257" s="805" t="s">
        <v>319</v>
      </c>
      <c r="AH257" s="805" t="s">
        <v>319</v>
      </c>
      <c r="AI257" s="805" t="s">
        <v>319</v>
      </c>
      <c r="AJ257" s="805">
        <v>2.0219595025297243E-2</v>
      </c>
      <c r="AK257" s="805">
        <v>1.490128326077822E-2</v>
      </c>
      <c r="AL257" s="805">
        <v>3.6396270904741401E-2</v>
      </c>
      <c r="AM257" s="805">
        <v>2.530598214838764E-2</v>
      </c>
      <c r="AN257" s="805">
        <v>-3.5358405657345271E-3</v>
      </c>
      <c r="AO257" s="805">
        <v>4.4495184567197033E-3</v>
      </c>
      <c r="AP257" s="805">
        <v>2.250848027553598E-3</v>
      </c>
    </row>
    <row r="258" spans="1:42" s="132" customFormat="1" ht="12.75" customHeight="1">
      <c r="A258" s="804">
        <v>43799</v>
      </c>
      <c r="B258" s="805">
        <v>-1.1730269999999999E-3</v>
      </c>
      <c r="C258" s="805">
        <v>1.6051570000000001E-3</v>
      </c>
      <c r="D258" s="805">
        <v>-3.0079280000000004E-3</v>
      </c>
      <c r="E258" s="805">
        <v>1.525074E-3</v>
      </c>
      <c r="F258" s="805">
        <v>2.8803020424843506E-3</v>
      </c>
      <c r="G258" s="805">
        <v>2.880351E-4</v>
      </c>
      <c r="H258" s="805">
        <v>1.58904762728862E-3</v>
      </c>
      <c r="I258" s="805">
        <v>-2.1349939999999999E-3</v>
      </c>
      <c r="J258" s="805">
        <v>-7.5491846173428856E-3</v>
      </c>
      <c r="K258" s="805">
        <v>4.6169574250565226E-4</v>
      </c>
      <c r="L258" s="806">
        <v>6.4049378576938043E-3</v>
      </c>
      <c r="M258" s="805">
        <v>-8.1886440000000001E-3</v>
      </c>
      <c r="N258" s="806">
        <v>3.8682869490425098E-3</v>
      </c>
      <c r="O258" s="806">
        <v>2.2217189630455936E-2</v>
      </c>
      <c r="P258" s="806">
        <v>-6.72967863894125E-3</v>
      </c>
      <c r="Q258" s="805">
        <v>2.441134E-2</v>
      </c>
      <c r="R258" s="805">
        <v>3.6941080000000001E-2</v>
      </c>
      <c r="S258" s="805">
        <v>1.4941089999999999E-2</v>
      </c>
      <c r="T258" s="805">
        <v>5.6152420000000003E-3</v>
      </c>
      <c r="U258" s="805">
        <v>4.2280744141096616E-3</v>
      </c>
      <c r="V258" s="805">
        <v>-1.887606E-2</v>
      </c>
      <c r="W258" s="805">
        <v>1.0285623862647419E-2</v>
      </c>
      <c r="X258" s="805">
        <v>8.7974424921279937E-3</v>
      </c>
      <c r="Y258" s="805">
        <v>2.0721886406210643E-2</v>
      </c>
      <c r="Z258" s="805">
        <v>9.1047040971168336E-3</v>
      </c>
      <c r="AA258" s="805">
        <v>3.0287282589278597E-3</v>
      </c>
      <c r="AB258" s="805" t="s">
        <v>319</v>
      </c>
      <c r="AC258" s="805" t="s">
        <v>319</v>
      </c>
      <c r="AD258" s="805" t="s">
        <v>319</v>
      </c>
      <c r="AE258" s="805" t="s">
        <v>319</v>
      </c>
      <c r="AF258" s="805" t="s">
        <v>319</v>
      </c>
      <c r="AG258" s="805" t="s">
        <v>319</v>
      </c>
      <c r="AH258" s="805" t="s">
        <v>319</v>
      </c>
      <c r="AI258" s="805" t="s">
        <v>319</v>
      </c>
      <c r="AJ258" s="805">
        <v>-2.5605169828386454E-2</v>
      </c>
      <c r="AK258" s="805">
        <v>-2.4105442938739063E-2</v>
      </c>
      <c r="AL258" s="805">
        <v>-3.9215927186828425E-2</v>
      </c>
      <c r="AM258" s="805">
        <v>-1.1705419536238604E-2</v>
      </c>
      <c r="AN258" s="805">
        <v>2.5806451612901959E-3</v>
      </c>
      <c r="AO258" s="805">
        <v>-6.994433596596572E-4</v>
      </c>
      <c r="AP258" s="805">
        <v>1.6741642929838374E-3</v>
      </c>
    </row>
    <row r="259" spans="1:42" s="132" customFormat="1" ht="12.75" customHeight="1">
      <c r="A259" s="804">
        <v>43830</v>
      </c>
      <c r="B259" s="805">
        <v>-2.0502760000000002E-3</v>
      </c>
      <c r="C259" s="805">
        <v>2.5617180000000002E-3</v>
      </c>
      <c r="D259" s="805">
        <v>-5.614394E-3</v>
      </c>
      <c r="E259" s="805">
        <v>3.7912249999999996E-3</v>
      </c>
      <c r="F259" s="805">
        <v>2.3145145816299673E-2</v>
      </c>
      <c r="G259" s="805">
        <v>1.5207740000000001E-2</v>
      </c>
      <c r="H259" s="805">
        <v>6.1356565632051385E-3</v>
      </c>
      <c r="I259" s="805">
        <v>3.1929699999999998E-2</v>
      </c>
      <c r="J259" s="805">
        <v>2.756691855763016E-2</v>
      </c>
      <c r="K259" s="805">
        <v>2.3733394864355883E-3</v>
      </c>
      <c r="L259" s="806">
        <v>1.6456461402270861E-2</v>
      </c>
      <c r="M259" s="805">
        <v>2.617976E-2</v>
      </c>
      <c r="N259" s="806">
        <v>6.8370376885158457E-3</v>
      </c>
      <c r="O259" s="806">
        <v>2.1200342965624452E-2</v>
      </c>
      <c r="P259" s="806">
        <v>-1.5225334957370551E-3</v>
      </c>
      <c r="Q259" s="805">
        <v>3.521531E-2</v>
      </c>
      <c r="R259" s="805">
        <v>2.8842929999999999E-2</v>
      </c>
      <c r="S259" s="805">
        <v>3.906213E-2</v>
      </c>
      <c r="T259" s="805">
        <v>2.0851679999999997E-2</v>
      </c>
      <c r="U259" s="805">
        <v>5.784113236296573E-2</v>
      </c>
      <c r="V259" s="805">
        <v>8.4430190000000002E-2</v>
      </c>
      <c r="W259" s="805">
        <v>1.2162267992795073E-2</v>
      </c>
      <c r="X259" s="805">
        <v>1.2167711088343136E-2</v>
      </c>
      <c r="Y259" s="805">
        <v>2.0301207098800456E-2</v>
      </c>
      <c r="Z259" s="805">
        <v>3.0330062444245964E-3</v>
      </c>
      <c r="AA259" s="805">
        <v>1.0062577412225826E-2</v>
      </c>
      <c r="AB259" s="805">
        <v>5.6920999999999999E-2</v>
      </c>
      <c r="AC259" s="805">
        <v>2.3337E-2</v>
      </c>
      <c r="AD259" s="805">
        <v>2.1201999999999999E-2</v>
      </c>
      <c r="AE259" s="805">
        <v>4.811E-2</v>
      </c>
      <c r="AF259" s="805">
        <v>5.6857999999999999E-2</v>
      </c>
      <c r="AG259" s="805">
        <v>3.2510999999999998E-2</v>
      </c>
      <c r="AH259" s="805">
        <v>6.1414000000000003E-2</v>
      </c>
      <c r="AI259" s="805">
        <v>3.6658999999999997E-2</v>
      </c>
      <c r="AJ259" s="805">
        <v>5.0413742984690035E-2</v>
      </c>
      <c r="AK259" s="805">
        <v>5.14774760041945E-2</v>
      </c>
      <c r="AL259" s="805">
        <v>3.7336021412709641E-2</v>
      </c>
      <c r="AM259" s="805">
        <v>6.254106840532625E-3</v>
      </c>
      <c r="AN259" s="805">
        <v>3.3247533247533489E-3</v>
      </c>
      <c r="AO259" s="805">
        <v>6.5910350258100436E-3</v>
      </c>
      <c r="AP259" s="805">
        <v>1.8898057283351921E-3</v>
      </c>
    </row>
    <row r="260" spans="1:42" s="132" customFormat="1" ht="12.75" customHeight="1">
      <c r="A260" s="804">
        <v>43861</v>
      </c>
      <c r="B260" s="805">
        <v>1.8046349999999999E-2</v>
      </c>
      <c r="C260" s="805">
        <v>2.0694199999999999E-2</v>
      </c>
      <c r="D260" s="805">
        <v>2.4436870000000003E-2</v>
      </c>
      <c r="E260" s="805">
        <v>2.0996670000000002E-2</v>
      </c>
      <c r="F260" s="805">
        <v>3.6317208608833695E-3</v>
      </c>
      <c r="G260" s="805">
        <v>1.5425640000000001E-2</v>
      </c>
      <c r="H260" s="805">
        <v>1.9293662357339203E-2</v>
      </c>
      <c r="I260" s="805">
        <v>8.4578450000000003E-3</v>
      </c>
      <c r="J260" s="805">
        <v>-4.3194791938265809E-3</v>
      </c>
      <c r="K260" s="805">
        <v>8.287020290045799E-3</v>
      </c>
      <c r="L260" s="806">
        <v>6.0300637805830171E-3</v>
      </c>
      <c r="M260" s="805">
        <v>-6.396934E-3</v>
      </c>
      <c r="N260" s="806">
        <v>1.6446864429751518E-2</v>
      </c>
      <c r="O260" s="806">
        <v>1.9932890813028958E-2</v>
      </c>
      <c r="P260" s="806">
        <v>2.6379993900579546E-2</v>
      </c>
      <c r="Q260" s="805">
        <v>-1.1046190000000001E-2</v>
      </c>
      <c r="R260" s="805">
        <v>1.5955849999999998E-3</v>
      </c>
      <c r="S260" s="805">
        <v>-2.5145050000000002E-2</v>
      </c>
      <c r="T260" s="805">
        <v>-1.3604069999999999E-2</v>
      </c>
      <c r="U260" s="805">
        <v>-3.6995621932035649E-2</v>
      </c>
      <c r="V260" s="805">
        <v>-5.1435519999999998E-2</v>
      </c>
      <c r="W260" s="805">
        <v>4.1008023645381364E-3</v>
      </c>
      <c r="X260" s="805">
        <v>-3.2956944106592445E-3</v>
      </c>
      <c r="Y260" s="805">
        <v>5.0562179736806101E-3</v>
      </c>
      <c r="Z260" s="805">
        <v>8.2244922159544487E-3</v>
      </c>
      <c r="AA260" s="805">
        <v>6.8205498116533647E-3</v>
      </c>
      <c r="AB260" s="805" t="s">
        <v>319</v>
      </c>
      <c r="AC260" s="805" t="s">
        <v>319</v>
      </c>
      <c r="AD260" s="805" t="s">
        <v>319</v>
      </c>
      <c r="AE260" s="805" t="s">
        <v>319</v>
      </c>
      <c r="AF260" s="805" t="s">
        <v>319</v>
      </c>
      <c r="AG260" s="805" t="s">
        <v>319</v>
      </c>
      <c r="AH260" s="805" t="s">
        <v>319</v>
      </c>
      <c r="AI260" s="805" t="s">
        <v>319</v>
      </c>
      <c r="AJ260" s="805">
        <v>-7.3568552395813613E-2</v>
      </c>
      <c r="AK260" s="805">
        <v>-9.658165367414917E-2</v>
      </c>
      <c r="AL260" s="805">
        <v>3.0807591108795718E-2</v>
      </c>
      <c r="AM260" s="805">
        <v>8.7442827357442354E-3</v>
      </c>
      <c r="AN260" s="805">
        <v>6.4671298770710983E-3</v>
      </c>
      <c r="AO260" s="805">
        <v>9.1554396639144109E-3</v>
      </c>
      <c r="AP260" s="805">
        <v>2.0415857264632908E-3</v>
      </c>
    </row>
    <row r="261" spans="1:42" s="132" customFormat="1" ht="12.75" customHeight="1">
      <c r="A261" s="804">
        <v>43890</v>
      </c>
      <c r="B261" s="805">
        <v>1.2239130000000001E-2</v>
      </c>
      <c r="C261" s="805">
        <v>8.1948279999999995E-3</v>
      </c>
      <c r="D261" s="805">
        <v>2.6506680000000001E-2</v>
      </c>
      <c r="E261" s="805">
        <v>1.3840650000000001E-2</v>
      </c>
      <c r="F261" s="805">
        <v>-1.6088166445772378E-2</v>
      </c>
      <c r="G261" s="805">
        <v>-1.967524E-3</v>
      </c>
      <c r="H261" s="805">
        <v>7.2644074701446737E-3</v>
      </c>
      <c r="I261" s="805">
        <v>-1.9150860000000002E-2</v>
      </c>
      <c r="J261" s="805">
        <v>-1.1914255249355299E-2</v>
      </c>
      <c r="K261" s="805">
        <v>1.0958546687974913E-2</v>
      </c>
      <c r="L261" s="806">
        <v>-6.4697732559522159E-3</v>
      </c>
      <c r="M261" s="805">
        <v>-1.646628E-2</v>
      </c>
      <c r="N261" s="806">
        <v>1.4677832823439818E-3</v>
      </c>
      <c r="O261" s="806">
        <v>-2.2586726655069667E-2</v>
      </c>
      <c r="P261" s="806">
        <v>1.5822314663497261E-2</v>
      </c>
      <c r="Q261" s="805">
        <v>-8.0769779999999999E-2</v>
      </c>
      <c r="R261" s="805">
        <v>-8.2121770000000011E-2</v>
      </c>
      <c r="S261" s="805">
        <v>-9.2765500000000001E-2</v>
      </c>
      <c r="T261" s="805">
        <v>-9.1448829999999995E-2</v>
      </c>
      <c r="U261" s="805">
        <v>-4.2293991458542513E-2</v>
      </c>
      <c r="V261" s="805">
        <v>-0.12031470000000001</v>
      </c>
      <c r="W261" s="805">
        <v>-1.4371248256571212E-2</v>
      </c>
      <c r="X261" s="805">
        <v>-3.8254119462442726E-2</v>
      </c>
      <c r="Y261" s="805">
        <v>-5.2890854187294112E-3</v>
      </c>
      <c r="Z261" s="805">
        <v>-1.1853855653474188E-2</v>
      </c>
      <c r="AA261" s="805">
        <v>-1.0348588213759946E-4</v>
      </c>
      <c r="AB261" s="805" t="s">
        <v>319</v>
      </c>
      <c r="AC261" s="805" t="s">
        <v>319</v>
      </c>
      <c r="AD261" s="805" t="s">
        <v>319</v>
      </c>
      <c r="AE261" s="805" t="s">
        <v>319</v>
      </c>
      <c r="AF261" s="805" t="s">
        <v>319</v>
      </c>
      <c r="AG261" s="805" t="s">
        <v>319</v>
      </c>
      <c r="AH261" s="805" t="s">
        <v>319</v>
      </c>
      <c r="AI261" s="805" t="s">
        <v>319</v>
      </c>
      <c r="AJ261" s="805">
        <v>-5.0402227548021594E-2</v>
      </c>
      <c r="AK261" s="805">
        <v>-5.6559039434122771E-2</v>
      </c>
      <c r="AL261" s="805">
        <v>-2.9775575646050045E-2</v>
      </c>
      <c r="AM261" s="805">
        <v>-8.1925723387193727E-2</v>
      </c>
      <c r="AN261" s="805">
        <v>3.4517550847008582E-3</v>
      </c>
      <c r="AO261" s="805">
        <v>8.4407567971060971E-3</v>
      </c>
      <c r="AP261" s="805">
        <v>2.0543492943803088E-3</v>
      </c>
    </row>
    <row r="262" spans="1:42" s="132" customFormat="1" ht="12.75" customHeight="1">
      <c r="A262" s="804">
        <v>43921</v>
      </c>
      <c r="B262" s="805">
        <v>-1.556332E-2</v>
      </c>
      <c r="C262" s="805">
        <v>-6.7731020000000003E-2</v>
      </c>
      <c r="D262" s="805">
        <v>2.892409E-2</v>
      </c>
      <c r="E262" s="805">
        <v>-1.7581059999999999E-2</v>
      </c>
      <c r="F262" s="805">
        <v>-0.13446875414028314</v>
      </c>
      <c r="G262" s="805">
        <v>-0.106796</v>
      </c>
      <c r="H262" s="805">
        <v>-7.4013097926982296E-2</v>
      </c>
      <c r="I262" s="805">
        <v>-0.16954279999999999</v>
      </c>
      <c r="J262" s="805">
        <v>-6.0354428167044505E-2</v>
      </c>
      <c r="K262" s="805">
        <v>7.0329386714842457E-3</v>
      </c>
      <c r="L262" s="806">
        <v>-0.13567141688710738</v>
      </c>
      <c r="M262" s="805">
        <v>-0.15163380000000001</v>
      </c>
      <c r="N262" s="806">
        <v>-8.2395831666165598E-2</v>
      </c>
      <c r="O262" s="806">
        <v>-0.11563325376951261</v>
      </c>
      <c r="P262" s="806">
        <v>-0.10771480804387568</v>
      </c>
      <c r="Q262" s="805">
        <v>-0.1350034</v>
      </c>
      <c r="R262" s="805">
        <v>-0.1273048</v>
      </c>
      <c r="S262" s="805">
        <v>-0.14442360000000001</v>
      </c>
      <c r="T262" s="805">
        <v>-7.1477470000000001E-2</v>
      </c>
      <c r="U262" s="805">
        <v>-0.14031482470921874</v>
      </c>
      <c r="V262" s="805">
        <v>-0.26859660000000002</v>
      </c>
      <c r="W262" s="805">
        <v>-5.8815711292491524E-2</v>
      </c>
      <c r="X262" s="805">
        <v>-9.5816961362148012E-2</v>
      </c>
      <c r="Y262" s="805">
        <v>-5.4829076475061744E-2</v>
      </c>
      <c r="Z262" s="805">
        <v>-8.1192293958612938E-3</v>
      </c>
      <c r="AA262" s="805">
        <v>-6.0680848353608097E-2</v>
      </c>
      <c r="AB262" s="805">
        <v>-7.8640000000000002E-2</v>
      </c>
      <c r="AC262" s="805">
        <v>-8.8913000000000006E-2</v>
      </c>
      <c r="AD262" s="805">
        <v>-4.8847000000000002E-2</v>
      </c>
      <c r="AE262" s="805">
        <v>-5.3856000000000001E-2</v>
      </c>
      <c r="AF262" s="805">
        <v>-0.102439</v>
      </c>
      <c r="AG262" s="805">
        <v>-9.2558000000000001E-2</v>
      </c>
      <c r="AH262" s="805">
        <v>-2.5701999999999999E-2</v>
      </c>
      <c r="AI262" s="805">
        <v>-5.6363999999999997E-2</v>
      </c>
      <c r="AJ262" s="805">
        <v>-0.12809140984083234</v>
      </c>
      <c r="AK262" s="805">
        <v>-0.15569516919038306</v>
      </c>
      <c r="AL262" s="805">
        <v>-1.4135631534634596E-2</v>
      </c>
      <c r="AM262" s="805">
        <v>-0.22616779015448818</v>
      </c>
      <c r="AN262" s="805">
        <v>-6.6151566469093703E-3</v>
      </c>
      <c r="AO262" s="805">
        <v>-1.8362989323843393E-2</v>
      </c>
      <c r="AP262" s="805">
        <v>1.2391902589814485E-3</v>
      </c>
    </row>
    <row r="263" spans="1:42" s="132" customFormat="1" ht="12.75" customHeight="1">
      <c r="A263" s="804">
        <v>43951</v>
      </c>
      <c r="B263" s="805">
        <v>1.61888E-2</v>
      </c>
      <c r="C263" s="805">
        <v>4.6889929999999996E-2</v>
      </c>
      <c r="D263" s="805">
        <v>6.3608570000000001E-3</v>
      </c>
      <c r="E263" s="805">
        <v>2.7815569999999998E-2</v>
      </c>
      <c r="F263" s="805">
        <v>4.3867056050588049E-2</v>
      </c>
      <c r="G263" s="805">
        <v>2.5953689999999998E-2</v>
      </c>
      <c r="H263" s="805">
        <v>2.1841758625378738E-2</v>
      </c>
      <c r="I263" s="805">
        <v>3.4738859999999996E-2</v>
      </c>
      <c r="J263" s="805">
        <v>2.5948365812548113E-2</v>
      </c>
      <c r="K263" s="805">
        <v>6.8556783597630844E-3</v>
      </c>
      <c r="L263" s="806">
        <v>5.7840697779743211E-2</v>
      </c>
      <c r="M263" s="805">
        <v>7.9297199999999998E-2</v>
      </c>
      <c r="N263" s="806">
        <v>5.5631673403467419E-2</v>
      </c>
      <c r="O263" s="806">
        <v>8.1171508298240491E-2</v>
      </c>
      <c r="P263" s="806">
        <v>-2.1717751188329748E-2</v>
      </c>
      <c r="Q263" s="805">
        <v>0.1071251</v>
      </c>
      <c r="R263" s="805">
        <v>0.13114689999999998</v>
      </c>
      <c r="S263" s="805">
        <v>5.9310840000000004E-2</v>
      </c>
      <c r="T263" s="805">
        <v>5.3896579999999999E-2</v>
      </c>
      <c r="U263" s="805">
        <v>9.8149830281589079E-2</v>
      </c>
      <c r="V263" s="805">
        <v>9.0958819999999996E-2</v>
      </c>
      <c r="W263" s="805">
        <v>2.8790962329193981E-2</v>
      </c>
      <c r="X263" s="805">
        <v>4.4905164999321068E-2</v>
      </c>
      <c r="Y263" s="805">
        <v>2.7297525364523123E-2</v>
      </c>
      <c r="Z263" s="805">
        <v>4.9199859428972204E-3</v>
      </c>
      <c r="AA263" s="805">
        <v>3.0028986489922582E-2</v>
      </c>
      <c r="AB263" s="805" t="s">
        <v>319</v>
      </c>
      <c r="AC263" s="805" t="s">
        <v>319</v>
      </c>
      <c r="AD263" s="805" t="s">
        <v>319</v>
      </c>
      <c r="AE263" s="805" t="s">
        <v>319</v>
      </c>
      <c r="AF263" s="805" t="s">
        <v>319</v>
      </c>
      <c r="AG263" s="805" t="s">
        <v>319</v>
      </c>
      <c r="AH263" s="805" t="s">
        <v>319</v>
      </c>
      <c r="AI263" s="805" t="s">
        <v>319</v>
      </c>
      <c r="AJ263" s="805">
        <v>-1.5383985708211312E-2</v>
      </c>
      <c r="AK263" s="805">
        <v>-3.5977333351027818E-2</v>
      </c>
      <c r="AL263" s="805">
        <v>5.8844378534497865E-2</v>
      </c>
      <c r="AM263" s="805">
        <v>7.1191202606953219E-2</v>
      </c>
      <c r="AN263" s="805">
        <v>-1.4383890043152547E-3</v>
      </c>
      <c r="AO263" s="805">
        <v>7.4825986078885798E-3</v>
      </c>
      <c r="AP263" s="805">
        <v>3.5494146959744732E-3</v>
      </c>
    </row>
    <row r="264" spans="1:42" s="132" customFormat="1" ht="12.75" customHeight="1">
      <c r="A264" s="804">
        <v>43982</v>
      </c>
      <c r="B264" s="805">
        <v>2.8341949999999999E-3</v>
      </c>
      <c r="C264" s="805">
        <v>1.1890929999999999E-2</v>
      </c>
      <c r="D264" s="805">
        <v>-2.534461E-3</v>
      </c>
      <c r="E264" s="805">
        <v>3.004633E-3</v>
      </c>
      <c r="F264" s="805">
        <v>4.900721984462697E-2</v>
      </c>
      <c r="G264" s="805">
        <v>4.6117190000000002E-2</v>
      </c>
      <c r="H264" s="805">
        <v>3.6052790216589248E-2</v>
      </c>
      <c r="I264" s="805">
        <v>6.6167939999999995E-2</v>
      </c>
      <c r="J264" s="805">
        <v>1.1099648241830407E-2</v>
      </c>
      <c r="K264" s="805">
        <v>2.036335868147221E-3</v>
      </c>
      <c r="L264" s="806">
        <v>3.455282300593443E-2</v>
      </c>
      <c r="M264" s="805">
        <v>4.3582970000000006E-2</v>
      </c>
      <c r="N264" s="806">
        <v>1.1690032904913217E-2</v>
      </c>
      <c r="O264" s="806">
        <v>5.4271093601658826E-2</v>
      </c>
      <c r="P264" s="806">
        <v>7.4558096674206542E-3</v>
      </c>
      <c r="Q264" s="805">
        <v>4.3491120000000001E-2</v>
      </c>
      <c r="R264" s="805">
        <v>5.1337569999999999E-2</v>
      </c>
      <c r="S264" s="805">
        <v>4.5540279999999995E-2</v>
      </c>
      <c r="T264" s="805">
        <v>5.9215580000000004E-2</v>
      </c>
      <c r="U264" s="805">
        <v>-3.1998258598170404E-3</v>
      </c>
      <c r="V264" s="805">
        <v>4.7990830000000005E-2</v>
      </c>
      <c r="W264" s="805">
        <v>1.442862794809896E-2</v>
      </c>
      <c r="X264" s="805">
        <v>1.2242776068968508E-2</v>
      </c>
      <c r="Y264" s="805">
        <v>1.9593235016937882E-2</v>
      </c>
      <c r="Z264" s="805">
        <v>2.6355967622246901E-3</v>
      </c>
      <c r="AA264" s="805">
        <v>1.9970542010548931E-2</v>
      </c>
      <c r="AB264" s="805" t="s">
        <v>319</v>
      </c>
      <c r="AC264" s="805" t="s">
        <v>319</v>
      </c>
      <c r="AD264" s="805" t="s">
        <v>319</v>
      </c>
      <c r="AE264" s="805" t="s">
        <v>319</v>
      </c>
      <c r="AF264" s="805" t="s">
        <v>319</v>
      </c>
      <c r="AG264" s="805" t="s">
        <v>319</v>
      </c>
      <c r="AH264" s="805" t="s">
        <v>319</v>
      </c>
      <c r="AI264" s="805" t="s">
        <v>319</v>
      </c>
      <c r="AJ264" s="805">
        <v>4.3404394863370666E-2</v>
      </c>
      <c r="AK264" s="805">
        <v>3.7591397341954824E-2</v>
      </c>
      <c r="AL264" s="805">
        <v>6.3089320533896265E-2</v>
      </c>
      <c r="AM264" s="805">
        <v>2.9003456741247824E-3</v>
      </c>
      <c r="AN264" s="805">
        <v>1.3871105420399932E-3</v>
      </c>
      <c r="AO264" s="805">
        <v>5.8149576832287053E-3</v>
      </c>
      <c r="AP264" s="805">
        <v>1.0456910565199706E-3</v>
      </c>
    </row>
    <row r="265" spans="1:42" s="132" customFormat="1" ht="12.75" customHeight="1">
      <c r="A265" s="804">
        <v>44012</v>
      </c>
      <c r="B265" s="805">
        <v>4.9906790000000005E-3</v>
      </c>
      <c r="C265" s="805">
        <v>1.8100950000000001E-2</v>
      </c>
      <c r="D265" s="805">
        <v>9.3632599999999991E-4</v>
      </c>
      <c r="E265" s="805">
        <v>1.1162700000000001E-2</v>
      </c>
      <c r="F265" s="805">
        <v>2.1318472666559618E-2</v>
      </c>
      <c r="G265" s="805">
        <v>2.492076E-2</v>
      </c>
      <c r="H265" s="805">
        <v>1.5985136953289958E-2</v>
      </c>
      <c r="I265" s="805">
        <v>4.2156219999999994E-2</v>
      </c>
      <c r="J265" s="805">
        <v>7.7121547608547392E-3</v>
      </c>
      <c r="K265" s="805">
        <v>5.0804940780491137E-4</v>
      </c>
      <c r="L265" s="806">
        <v>1.6193062592077867E-2</v>
      </c>
      <c r="M265" s="805">
        <v>3.0949890000000001E-2</v>
      </c>
      <c r="N265" s="806">
        <v>1.8150241172723902E-2</v>
      </c>
      <c r="O265" s="806">
        <v>4.8502094285955533E-2</v>
      </c>
      <c r="P265" s="806">
        <v>3.9913520705138872E-2</v>
      </c>
      <c r="Q265" s="805">
        <v>3.1952509999999996E-2</v>
      </c>
      <c r="R265" s="805">
        <v>2.2388970000000001E-2</v>
      </c>
      <c r="S265" s="805">
        <v>4.0664649999999997E-2</v>
      </c>
      <c r="T265" s="805">
        <v>-1.4076089999999998E-4</v>
      </c>
      <c r="U265" s="805">
        <v>8.1846570436529653E-2</v>
      </c>
      <c r="V265" s="805">
        <v>4.0803770000000003E-2</v>
      </c>
      <c r="W265" s="805">
        <v>1.7526544516786258E-2</v>
      </c>
      <c r="X265" s="805">
        <v>2.211798541445531E-2</v>
      </c>
      <c r="Y265" s="805">
        <v>2.6692313937584755E-2</v>
      </c>
      <c r="Z265" s="805">
        <v>-2.8923862186304161E-3</v>
      </c>
      <c r="AA265" s="805">
        <v>1.7643357320339614E-2</v>
      </c>
      <c r="AB265" s="805">
        <v>0.10290100000000001</v>
      </c>
      <c r="AC265" s="805">
        <v>4.8557999999999997E-2</v>
      </c>
      <c r="AD265" s="805">
        <v>2.8284E-2</v>
      </c>
      <c r="AE265" s="805">
        <v>-6.2579999999999997E-3</v>
      </c>
      <c r="AF265" s="805">
        <v>9.4005000000000005E-2</v>
      </c>
      <c r="AG265" s="805">
        <v>9.0140999999999999E-2</v>
      </c>
      <c r="AH265" s="805">
        <v>0.12389699999999999</v>
      </c>
      <c r="AI265" s="805">
        <v>-3.8379999999999998E-3</v>
      </c>
      <c r="AJ265" s="805">
        <v>2.2822729328406011E-2</v>
      </c>
      <c r="AK265" s="805">
        <v>2.3197102399693748E-2</v>
      </c>
      <c r="AL265" s="805">
        <v>2.1645073910538493E-2</v>
      </c>
      <c r="AM265" s="805">
        <v>2.6995831099517531E-2</v>
      </c>
      <c r="AN265" s="805">
        <v>6.8193926478423705E-3</v>
      </c>
      <c r="AO265" s="805">
        <v>5.3234115626790146E-3</v>
      </c>
      <c r="AP265" s="805">
        <v>5.2259919190511539E-4</v>
      </c>
    </row>
    <row r="266" spans="1:42" s="132" customFormat="1" ht="12.75" customHeight="1">
      <c r="A266" s="804">
        <v>44043</v>
      </c>
      <c r="B266" s="805">
        <v>1.092772E-2</v>
      </c>
      <c r="C266" s="805">
        <v>2.6156869999999999E-2</v>
      </c>
      <c r="D266" s="805">
        <v>1.142724E-2</v>
      </c>
      <c r="E266" s="805">
        <v>2.297739E-2</v>
      </c>
      <c r="F266" s="805">
        <v>3.618120141422887E-2</v>
      </c>
      <c r="G266" s="805">
        <v>3.1206140000000004E-2</v>
      </c>
      <c r="H266" s="805">
        <v>3.2926448885459703E-2</v>
      </c>
      <c r="I266" s="805">
        <v>2.7971240000000001E-2</v>
      </c>
      <c r="J266" s="805">
        <v>1.9969186543403072E-2</v>
      </c>
      <c r="K266" s="805">
        <v>2.6024310514458637E-3</v>
      </c>
      <c r="L266" s="806">
        <v>1.6715008341214643E-2</v>
      </c>
      <c r="M266" s="805">
        <v>5.5833800000000003E-2</v>
      </c>
      <c r="N266" s="806">
        <v>2.3291443206011175E-2</v>
      </c>
      <c r="O266" s="806">
        <v>5.7278543290292028E-2</v>
      </c>
      <c r="P266" s="806">
        <v>2.9026067487605944E-2</v>
      </c>
      <c r="Q266" s="805">
        <v>5.2886900000000001E-2</v>
      </c>
      <c r="R266" s="805">
        <v>5.8993289999999997E-2</v>
      </c>
      <c r="S266" s="805">
        <v>3.842686E-2</v>
      </c>
      <c r="T266" s="805">
        <v>-1.5872819999999999E-2</v>
      </c>
      <c r="U266" s="805">
        <v>7.8964897761450104E-2</v>
      </c>
      <c r="V266" s="805">
        <v>6.1597060000000002E-2</v>
      </c>
      <c r="W266" s="805">
        <v>1.3548185231539334E-2</v>
      </c>
      <c r="X266" s="805">
        <v>8.2236291160018293E-3</v>
      </c>
      <c r="Y266" s="805">
        <v>8.935794884272763E-3</v>
      </c>
      <c r="Z266" s="805">
        <v>1.7788584591758472E-2</v>
      </c>
      <c r="AA266" s="805">
        <v>2.0302355263470684E-2</v>
      </c>
      <c r="AB266" s="805" t="s">
        <v>319</v>
      </c>
      <c r="AC266" s="805" t="s">
        <v>319</v>
      </c>
      <c r="AD266" s="805" t="s">
        <v>319</v>
      </c>
      <c r="AE266" s="805" t="s">
        <v>319</v>
      </c>
      <c r="AF266" s="805" t="s">
        <v>319</v>
      </c>
      <c r="AG266" s="805" t="s">
        <v>319</v>
      </c>
      <c r="AH266" s="805" t="s">
        <v>319</v>
      </c>
      <c r="AI266" s="805" t="s">
        <v>319</v>
      </c>
      <c r="AJ266" s="805">
        <v>5.7075178414029981E-2</v>
      </c>
      <c r="AK266" s="805">
        <v>3.639542982469135E-2</v>
      </c>
      <c r="AL266" s="805">
        <v>0.1271231988292123</v>
      </c>
      <c r="AM266" s="805">
        <v>2.8489662227953128E-2</v>
      </c>
      <c r="AN266" s="805">
        <v>6.9848661233993248E-3</v>
      </c>
      <c r="AO266" s="805">
        <v>1.2184706485224739E-2</v>
      </c>
      <c r="AP266" s="805">
        <v>4.8097165263971675E-4</v>
      </c>
    </row>
    <row r="267" spans="1:42" s="132" customFormat="1" ht="12.75" customHeight="1">
      <c r="A267" s="804">
        <v>44074</v>
      </c>
      <c r="B267" s="805">
        <v>-7.2463340000000001E-3</v>
      </c>
      <c r="C267" s="805">
        <v>-7.5870920000000001E-3</v>
      </c>
      <c r="D267" s="805">
        <v>-1.0952740000000001E-2</v>
      </c>
      <c r="E267" s="805">
        <v>1.092457E-2</v>
      </c>
      <c r="F267" s="805">
        <v>1.4226080248270545E-2</v>
      </c>
      <c r="G267" s="805">
        <v>5.4183870000000002E-3</v>
      </c>
      <c r="H267" s="805">
        <v>-3.0405364672561053E-3</v>
      </c>
      <c r="I267" s="805">
        <v>2.136302E-2</v>
      </c>
      <c r="J267" s="805">
        <v>2.2527482191538883E-3</v>
      </c>
      <c r="K267" s="805">
        <v>4.7481877749988577E-4</v>
      </c>
      <c r="L267" s="806">
        <v>1.3274498919473743E-2</v>
      </c>
      <c r="M267" s="805">
        <v>2.4442949999999998E-2</v>
      </c>
      <c r="N267" s="806">
        <v>3.2655269285069011E-3</v>
      </c>
      <c r="O267" s="806">
        <v>6.4542298405177112E-2</v>
      </c>
      <c r="P267" s="806">
        <v>1.041261947315264E-2</v>
      </c>
      <c r="Q267" s="805">
        <v>6.1205389999999998E-2</v>
      </c>
      <c r="R267" s="805">
        <v>7.4564450000000004E-2</v>
      </c>
      <c r="S267" s="805">
        <v>4.1143729999999996E-2</v>
      </c>
      <c r="T267" s="805">
        <v>7.6119829999999999E-2</v>
      </c>
      <c r="U267" s="805">
        <v>3.8183076721606035E-2</v>
      </c>
      <c r="V267" s="805">
        <v>-1.7289369999999998E-2</v>
      </c>
      <c r="W267" s="805">
        <v>1.537369184700399E-2</v>
      </c>
      <c r="X267" s="805">
        <v>2.7110985597288861E-2</v>
      </c>
      <c r="Y267" s="805">
        <v>1.629045483046343E-2</v>
      </c>
      <c r="Z267" s="805">
        <v>3.5625969235928423E-3</v>
      </c>
      <c r="AA267" s="805">
        <v>1.0784435604177078E-2</v>
      </c>
      <c r="AB267" s="805" t="s">
        <v>319</v>
      </c>
      <c r="AC267" s="805" t="s">
        <v>319</v>
      </c>
      <c r="AD267" s="805" t="s">
        <v>319</v>
      </c>
      <c r="AE267" s="805" t="s">
        <v>319</v>
      </c>
      <c r="AF267" s="805" t="s">
        <v>319</v>
      </c>
      <c r="AG267" s="805" t="s">
        <v>319</v>
      </c>
      <c r="AH267" s="805" t="s">
        <v>319</v>
      </c>
      <c r="AI267" s="805" t="s">
        <v>319</v>
      </c>
      <c r="AJ267" s="805">
        <v>6.7631745945097688E-2</v>
      </c>
      <c r="AK267" s="805">
        <v>7.733031156612391E-2</v>
      </c>
      <c r="AL267" s="805">
        <v>3.5704160494676174E-2</v>
      </c>
      <c r="AM267" s="805">
        <v>2.5774607075285783E-2</v>
      </c>
      <c r="AN267" s="805">
        <v>7.0415133998946722E-3</v>
      </c>
      <c r="AO267" s="805">
        <v>1.1194239747988943E-2</v>
      </c>
      <c r="AP267" s="805">
        <v>3.5643682980879277E-4</v>
      </c>
    </row>
    <row r="268" spans="1:42" s="132" customFormat="1" ht="12.75" customHeight="1">
      <c r="A268" s="804">
        <v>44104</v>
      </c>
      <c r="B268" s="805">
        <v>3.6530829999999997E-3</v>
      </c>
      <c r="C268" s="805">
        <v>-3.0085029999999996E-4</v>
      </c>
      <c r="D268" s="805">
        <v>1.385224E-3</v>
      </c>
      <c r="E268" s="805">
        <v>-3.6875269999999999E-3</v>
      </c>
      <c r="F268" s="805">
        <v>-1.4673110042352833E-2</v>
      </c>
      <c r="G268" s="805">
        <v>-1.2639119999999998E-2</v>
      </c>
      <c r="H268" s="805">
        <v>-4.9344100384982603E-3</v>
      </c>
      <c r="I268" s="805">
        <v>-2.6912509999999997E-2</v>
      </c>
      <c r="J268" s="805">
        <v>-3.954156216196103E-3</v>
      </c>
      <c r="K268" s="805">
        <v>-6.9607036638619224E-4</v>
      </c>
      <c r="L268" s="806">
        <v>8.1114866687377329E-3</v>
      </c>
      <c r="M268" s="805">
        <v>-1.0226470000000001E-2</v>
      </c>
      <c r="N268" s="806">
        <v>-2.6664831610307971E-3</v>
      </c>
      <c r="O268" s="806">
        <v>-1.7000167017588996E-2</v>
      </c>
      <c r="P268" s="806">
        <v>1.1381988771821838E-2</v>
      </c>
      <c r="Q268" s="805">
        <v>-3.2243479999999998E-2</v>
      </c>
      <c r="R268" s="805">
        <v>-3.7655379999999995E-2</v>
      </c>
      <c r="S268" s="805">
        <v>-3.3320809999999999E-2</v>
      </c>
      <c r="T268" s="805">
        <v>9.7868750000000004E-3</v>
      </c>
      <c r="U268" s="805">
        <v>-2.2903376941651454E-2</v>
      </c>
      <c r="V268" s="805">
        <v>-3.550184E-2</v>
      </c>
      <c r="W268" s="805">
        <v>-1.7101942780699542E-3</v>
      </c>
      <c r="X268" s="805">
        <v>1.940836824143588E-4</v>
      </c>
      <c r="Y268" s="805">
        <v>3.7136789150837846E-3</v>
      </c>
      <c r="Z268" s="805">
        <v>-1.2779819579017637E-2</v>
      </c>
      <c r="AA268" s="805">
        <v>-1.0069796759217819E-3</v>
      </c>
      <c r="AB268" s="805">
        <v>0.116189</v>
      </c>
      <c r="AC268" s="805">
        <v>4.4331000000000002E-2</v>
      </c>
      <c r="AD268" s="805">
        <v>3.7080000000000002E-2</v>
      </c>
      <c r="AE268" s="805">
        <v>7.1194999999999994E-2</v>
      </c>
      <c r="AF268" s="805">
        <v>0.113302</v>
      </c>
      <c r="AG268" s="805">
        <v>6.1734999999999998E-2</v>
      </c>
      <c r="AH268" s="805">
        <v>0.129467</v>
      </c>
      <c r="AI268" s="805">
        <v>2.6682999999999998E-2</v>
      </c>
      <c r="AJ268" s="805">
        <v>-3.3513461692098789E-2</v>
      </c>
      <c r="AK268" s="805">
        <v>-2.0849024988303877E-2</v>
      </c>
      <c r="AL268" s="805">
        <v>-7.6833462775990236E-2</v>
      </c>
      <c r="AM268" s="805">
        <v>-3.008614239969909E-2</v>
      </c>
      <c r="AN268" s="805">
        <v>1.080150281778347E-2</v>
      </c>
      <c r="AO268" s="805">
        <v>1.0514018691588856E-2</v>
      </c>
      <c r="AP268" s="805">
        <v>3.2726608559219272E-4</v>
      </c>
    </row>
    <row r="269" spans="1:42" s="132" customFormat="1" ht="12.75" customHeight="1">
      <c r="A269" s="804">
        <v>44135</v>
      </c>
      <c r="B269" s="805">
        <v>7.2853070000000007E-5</v>
      </c>
      <c r="C269" s="805">
        <v>1.057669E-3</v>
      </c>
      <c r="D269" s="805">
        <v>-9.4274189999999994E-3</v>
      </c>
      <c r="E269" s="805">
        <v>-6.4585230000000007E-3</v>
      </c>
      <c r="F269" s="805">
        <v>1.9506140347618217E-3</v>
      </c>
      <c r="G269" s="805">
        <v>-1.241231E-3</v>
      </c>
      <c r="H269" s="805">
        <v>9.5148459771654537E-4</v>
      </c>
      <c r="I269" s="805">
        <v>-5.3176769999999998E-3</v>
      </c>
      <c r="J269" s="805">
        <v>1.3269727346533866E-2</v>
      </c>
      <c r="K269" s="805">
        <v>-6.9655521783174024E-4</v>
      </c>
      <c r="L269" s="806">
        <v>2.6663886487487964E-4</v>
      </c>
      <c r="M269" s="805">
        <v>-3.4610410000000002E-3</v>
      </c>
      <c r="N269" s="806">
        <v>2.7672770653663914E-3</v>
      </c>
      <c r="O269" s="806">
        <v>7.9786427362216195E-4</v>
      </c>
      <c r="P269" s="806">
        <v>1.8249562770893402E-3</v>
      </c>
      <c r="Q269" s="805">
        <v>-2.4308420000000001E-2</v>
      </c>
      <c r="R269" s="805">
        <v>-2.6323650000000001E-2</v>
      </c>
      <c r="S269" s="805">
        <v>-5.6396470000000004E-2</v>
      </c>
      <c r="T269" s="805">
        <v>-1.5985970000000002E-2</v>
      </c>
      <c r="U269" s="805">
        <v>2.4048835365066523E-2</v>
      </c>
      <c r="V269" s="805">
        <v>-3.024963E-2</v>
      </c>
      <c r="W269" s="805">
        <v>-2.1471154797890746E-3</v>
      </c>
      <c r="X269" s="805">
        <v>-5.4252033440598257E-3</v>
      </c>
      <c r="Y269" s="805">
        <v>-2.2341481866754442E-3</v>
      </c>
      <c r="Z269" s="805">
        <v>-5.1442592435909651E-3</v>
      </c>
      <c r="AA269" s="805">
        <v>3.6087749401743086E-3</v>
      </c>
      <c r="AB269" s="805" t="s">
        <v>319</v>
      </c>
      <c r="AC269" s="805" t="s">
        <v>319</v>
      </c>
      <c r="AD269" s="805" t="s">
        <v>319</v>
      </c>
      <c r="AE269" s="805" t="s">
        <v>319</v>
      </c>
      <c r="AF269" s="805" t="s">
        <v>319</v>
      </c>
      <c r="AG269" s="805" t="s">
        <v>319</v>
      </c>
      <c r="AH269" s="805" t="s">
        <v>319</v>
      </c>
      <c r="AI269" s="805" t="s">
        <v>319</v>
      </c>
      <c r="AJ269" s="805">
        <v>1.4086202187689523E-2</v>
      </c>
      <c r="AK269" s="805">
        <v>1.9181795847135197E-2</v>
      </c>
      <c r="AL269" s="805">
        <v>-4.8876730018242442E-3</v>
      </c>
      <c r="AM269" s="805">
        <v>-3.2869460198881262E-2</v>
      </c>
      <c r="AN269" s="805">
        <v>-7.2272985390542388E-4</v>
      </c>
      <c r="AO269" s="805">
        <v>-2.7250206440958546E-3</v>
      </c>
      <c r="AP269" s="805">
        <v>3.3613867950488263E-4</v>
      </c>
    </row>
    <row r="270" spans="1:42" s="132" customFormat="1" ht="12.75" customHeight="1">
      <c r="A270" s="804">
        <v>44165</v>
      </c>
      <c r="B270" s="805">
        <v>5.7059020000000005E-3</v>
      </c>
      <c r="C270" s="805">
        <v>2.1548340000000003E-2</v>
      </c>
      <c r="D270" s="805">
        <v>3.481404E-3</v>
      </c>
      <c r="E270" s="805">
        <v>1.121316E-2</v>
      </c>
      <c r="F270" s="805">
        <v>4.478634293360817E-2</v>
      </c>
      <c r="G270" s="805">
        <v>3.0698949999999999E-2</v>
      </c>
      <c r="H270" s="805">
        <v>1.7993505074298533E-2</v>
      </c>
      <c r="I270" s="805">
        <v>5.4609270000000001E-2</v>
      </c>
      <c r="J270" s="805">
        <v>3.2006443298072673E-2</v>
      </c>
      <c r="K270" s="805">
        <v>1.2356631392180795E-3</v>
      </c>
      <c r="L270" s="806">
        <v>2.0455618769323891E-2</v>
      </c>
      <c r="M270" s="805">
        <v>5.5579660000000003E-2</v>
      </c>
      <c r="N270" s="806">
        <v>2.6293369516910081E-2</v>
      </c>
      <c r="O270" s="806">
        <v>0.11133815676937653</v>
      </c>
      <c r="P270" s="806">
        <v>1.2751423149905072E-2</v>
      </c>
      <c r="Q270" s="805">
        <v>0.123263</v>
      </c>
      <c r="R270" s="805">
        <v>0.11515549999999999</v>
      </c>
      <c r="S270" s="805">
        <v>0.17013320000000001</v>
      </c>
      <c r="T270" s="805">
        <v>0.1249334</v>
      </c>
      <c r="U270" s="805">
        <v>9.1000774398040551E-2</v>
      </c>
      <c r="V270" s="805">
        <v>0.16972880000000001</v>
      </c>
      <c r="W270" s="805">
        <v>2.8155687983091315E-2</v>
      </c>
      <c r="X270" s="805">
        <v>4.5930851712448595E-2</v>
      </c>
      <c r="Y270" s="805">
        <v>2.1348940253770321E-2</v>
      </c>
      <c r="Z270" s="805">
        <v>1.6983892092327091E-2</v>
      </c>
      <c r="AA270" s="805">
        <v>2.2931840834163886E-2</v>
      </c>
      <c r="AB270" s="805" t="s">
        <v>319</v>
      </c>
      <c r="AC270" s="805" t="s">
        <v>319</v>
      </c>
      <c r="AD270" s="805" t="s">
        <v>319</v>
      </c>
      <c r="AE270" s="805" t="s">
        <v>319</v>
      </c>
      <c r="AF270" s="805" t="s">
        <v>319</v>
      </c>
      <c r="AG270" s="805" t="s">
        <v>319</v>
      </c>
      <c r="AH270" s="805" t="s">
        <v>319</v>
      </c>
      <c r="AI270" s="805" t="s">
        <v>319</v>
      </c>
      <c r="AJ270" s="805">
        <v>3.5125106782567972E-2</v>
      </c>
      <c r="AK270" s="805">
        <v>5.8648481503401406E-2</v>
      </c>
      <c r="AL270" s="805">
        <v>-5.4654392830349452E-2</v>
      </c>
      <c r="AM270" s="805">
        <v>0.13224990924081581</v>
      </c>
      <c r="AN270" s="805">
        <v>-2.5830448933195083E-4</v>
      </c>
      <c r="AO270" s="805">
        <v>3.5604868758798425E-3</v>
      </c>
      <c r="AP270" s="805">
        <v>2.6780322955732849E-4</v>
      </c>
    </row>
    <row r="271" spans="1:42" s="132" customFormat="1" ht="12.75" customHeight="1">
      <c r="A271" s="804">
        <v>44196</v>
      </c>
      <c r="B271" s="805">
        <v>3.0722610000000002E-3</v>
      </c>
      <c r="C271" s="805">
        <v>5.0337289999999998E-3</v>
      </c>
      <c r="D271" s="805">
        <v>-2.3154830000000001E-3</v>
      </c>
      <c r="E271" s="805">
        <v>1.1472110000000001E-2</v>
      </c>
      <c r="F271" s="805">
        <v>2.0440213980454924E-2</v>
      </c>
      <c r="G271" s="805">
        <v>1.5151570000000001E-2</v>
      </c>
      <c r="H271" s="805">
        <v>6.9045731818613287E-3</v>
      </c>
      <c r="I271" s="805">
        <v>2.9997889999999999E-2</v>
      </c>
      <c r="J271" s="805">
        <v>2.3816696556321126E-2</v>
      </c>
      <c r="K271" s="805">
        <v>2.531565456789453E-3</v>
      </c>
      <c r="L271" s="806">
        <v>1.345892587105646E-2</v>
      </c>
      <c r="M271" s="805">
        <v>2.8088099999999998E-2</v>
      </c>
      <c r="N271" s="806">
        <v>8.7712792023741937E-3</v>
      </c>
      <c r="O271" s="806">
        <v>5.9010849127244303E-2</v>
      </c>
      <c r="P271" s="806">
        <v>2.4582177921007364E-2</v>
      </c>
      <c r="Q271" s="805">
        <v>4.6429349999999994E-2</v>
      </c>
      <c r="R271" s="805">
        <v>4.0817279999999997E-2</v>
      </c>
      <c r="S271" s="805">
        <v>4.7072950000000002E-2</v>
      </c>
      <c r="T271" s="805">
        <v>4.1265919999999998E-2</v>
      </c>
      <c r="U271" s="805">
        <v>6.6441069659953778E-2</v>
      </c>
      <c r="V271" s="805">
        <v>8.5553190000000001E-2</v>
      </c>
      <c r="W271" s="805">
        <v>2.4497762473375984E-2</v>
      </c>
      <c r="X271" s="805">
        <v>3.6040447377216234E-2</v>
      </c>
      <c r="Y271" s="805">
        <v>2.1761069029915703E-2</v>
      </c>
      <c r="Z271" s="805">
        <v>2.9712574950451209E-2</v>
      </c>
      <c r="AA271" s="805">
        <v>1.1317558705151276E-2</v>
      </c>
      <c r="AB271" s="805">
        <v>0.175431</v>
      </c>
      <c r="AC271" s="805">
        <v>6.053E-2</v>
      </c>
      <c r="AD271" s="805">
        <v>5.9617999999999997E-2</v>
      </c>
      <c r="AE271" s="805">
        <v>0.18107699999999999</v>
      </c>
      <c r="AF271" s="805">
        <v>0.13519700000000001</v>
      </c>
      <c r="AG271" s="805">
        <v>0.120825</v>
      </c>
      <c r="AH271" s="805">
        <v>0.28023599999999999</v>
      </c>
      <c r="AI271" s="805">
        <v>4.6427999999999997E-2</v>
      </c>
      <c r="AJ271" s="805">
        <v>4.9740637564147594E-2</v>
      </c>
      <c r="AK271" s="805">
        <v>4.0551575548764651E-2</v>
      </c>
      <c r="AL271" s="805">
        <v>8.8408952193822721E-2</v>
      </c>
      <c r="AM271" s="805">
        <v>3.6373887490250612E-2</v>
      </c>
      <c r="AN271" s="805">
        <v>2.5320380322446656E-3</v>
      </c>
      <c r="AO271" s="805">
        <v>4.537953795379579E-3</v>
      </c>
      <c r="AP271" s="805">
        <v>3.0273107100686758E-4</v>
      </c>
    </row>
    <row r="272" spans="1:42" s="132" customFormat="1" ht="12.75" customHeight="1">
      <c r="A272" s="804">
        <v>44227</v>
      </c>
      <c r="B272" s="805">
        <v>-5.3639590000000006E-3</v>
      </c>
      <c r="C272" s="805">
        <v>-7.9326629999999995E-3</v>
      </c>
      <c r="D272" s="805">
        <v>-9.5647420000000011E-3</v>
      </c>
      <c r="E272" s="805">
        <v>3.3069100000000001E-3</v>
      </c>
      <c r="F272" s="805">
        <v>-3.223390281725802E-4</v>
      </c>
      <c r="G272" s="805">
        <v>-8.4928850000000004E-3</v>
      </c>
      <c r="H272" s="805">
        <v>-7.5335089847872183E-3</v>
      </c>
      <c r="I272" s="805">
        <v>-1.0157290000000001E-2</v>
      </c>
      <c r="J272" s="805">
        <v>-4.0345460888799867E-3</v>
      </c>
      <c r="K272" s="805">
        <v>6.9442252454132714E-4</v>
      </c>
      <c r="L272" s="806">
        <v>1.2871704814135354E-2</v>
      </c>
      <c r="M272" s="805">
        <v>1.7036530000000001E-3</v>
      </c>
      <c r="N272" s="806">
        <v>-4.759605258426447E-3</v>
      </c>
      <c r="O272" s="806">
        <v>2.5512605724214543E-2</v>
      </c>
      <c r="P272" s="806">
        <v>1.3020261868188054E-2</v>
      </c>
      <c r="Q272" s="805">
        <v>-4.5480820000000002E-3</v>
      </c>
      <c r="R272" s="805">
        <v>-9.5682750000000011E-3</v>
      </c>
      <c r="S272" s="805">
        <v>-1.4481900000000001E-2</v>
      </c>
      <c r="T272" s="805">
        <v>-1.000912E-2</v>
      </c>
      <c r="U272" s="805">
        <v>3.5074684621933416E-2</v>
      </c>
      <c r="V272" s="805">
        <v>-1.974242E-2</v>
      </c>
      <c r="W272" s="805">
        <v>-1.6515994436717696E-3</v>
      </c>
      <c r="X272" s="805">
        <v>-1.0412759381236092E-2</v>
      </c>
      <c r="Y272" s="805">
        <v>6.1815292047453507E-3</v>
      </c>
      <c r="Z272" s="805">
        <v>-5.7986551018418542E-3</v>
      </c>
      <c r="AA272" s="805">
        <v>3.2090475872854629E-3</v>
      </c>
      <c r="AB272" s="805" t="s">
        <v>319</v>
      </c>
      <c r="AC272" s="805" t="s">
        <v>319</v>
      </c>
      <c r="AD272" s="805" t="s">
        <v>319</v>
      </c>
      <c r="AE272" s="805" t="s">
        <v>319</v>
      </c>
      <c r="AF272" s="805" t="s">
        <v>319</v>
      </c>
      <c r="AG272" s="805" t="s">
        <v>319</v>
      </c>
      <c r="AH272" s="805" t="s">
        <v>319</v>
      </c>
      <c r="AI272" s="805" t="s">
        <v>319</v>
      </c>
      <c r="AJ272" s="805">
        <v>2.6256818959257355E-2</v>
      </c>
      <c r="AK272" s="805">
        <v>3.6647112887233435E-2</v>
      </c>
      <c r="AL272" s="805">
        <v>-1.6069982735649857E-2</v>
      </c>
      <c r="AM272" s="805">
        <v>-7.7989777423668194E-3</v>
      </c>
      <c r="AN272" s="805">
        <v>1.3916808411937875E-3</v>
      </c>
      <c r="AO272" s="805">
        <v>3.2306639288159911E-3</v>
      </c>
      <c r="AP272" s="805">
        <v>3.9085945118788601E-4</v>
      </c>
    </row>
    <row r="273" spans="1:42" s="132" customFormat="1" ht="12.75" customHeight="1">
      <c r="A273" s="804">
        <v>44255</v>
      </c>
      <c r="B273" s="805">
        <v>-1.5555159999999998E-2</v>
      </c>
      <c r="C273" s="805">
        <v>-1.4485410000000001E-2</v>
      </c>
      <c r="D273" s="805">
        <v>-1.8146530000000001E-2</v>
      </c>
      <c r="E273" s="805">
        <v>-1.6109150000000003E-2</v>
      </c>
      <c r="F273" s="805">
        <v>1.3267584997411763E-3</v>
      </c>
      <c r="G273" s="805">
        <v>-1.4216289999999999E-2</v>
      </c>
      <c r="H273" s="805">
        <v>-1.9067155231437094E-2</v>
      </c>
      <c r="I273" s="805">
        <v>-5.7067959999999992E-3</v>
      </c>
      <c r="J273" s="805">
        <v>-1.4935218152532515E-2</v>
      </c>
      <c r="K273" s="805">
        <v>-7.0024918777401579E-3</v>
      </c>
      <c r="L273" s="806">
        <v>3.8594603447714704E-3</v>
      </c>
      <c r="M273" s="805">
        <v>5.1601010000000003E-3</v>
      </c>
      <c r="N273" s="806">
        <v>-8.391403094472949E-3</v>
      </c>
      <c r="O273" s="806">
        <v>1.9532561717558128E-2</v>
      </c>
      <c r="P273" s="806">
        <v>-3.6103689797096772E-3</v>
      </c>
      <c r="Q273" s="805">
        <v>2.3163550000000001E-2</v>
      </c>
      <c r="R273" s="805">
        <v>2.5693500000000001E-2</v>
      </c>
      <c r="S273" s="805">
        <v>2.4447750000000001E-2</v>
      </c>
      <c r="T273" s="805">
        <v>1.5143470000000001E-2</v>
      </c>
      <c r="U273" s="805">
        <v>1.3638198920309152E-2</v>
      </c>
      <c r="V273" s="805">
        <v>7.0287370000000004E-4</v>
      </c>
      <c r="W273" s="805">
        <v>1.5171963430561597E-2</v>
      </c>
      <c r="X273" s="805">
        <v>2.8413312106739363E-2</v>
      </c>
      <c r="Y273" s="805">
        <v>1.3291285632887506E-2</v>
      </c>
      <c r="Z273" s="805">
        <v>1.2939273636229931E-2</v>
      </c>
      <c r="AA273" s="805">
        <v>4.1000561449129336E-3</v>
      </c>
      <c r="AB273" s="805" t="s">
        <v>319</v>
      </c>
      <c r="AC273" s="805" t="s">
        <v>319</v>
      </c>
      <c r="AD273" s="805" t="s">
        <v>319</v>
      </c>
      <c r="AE273" s="805" t="s">
        <v>319</v>
      </c>
      <c r="AF273" s="805" t="s">
        <v>319</v>
      </c>
      <c r="AG273" s="805" t="s">
        <v>319</v>
      </c>
      <c r="AH273" s="805" t="s">
        <v>319</v>
      </c>
      <c r="AI273" s="805" t="s">
        <v>319</v>
      </c>
      <c r="AJ273" s="805">
        <v>6.4705256300648717E-2</v>
      </c>
      <c r="AK273" s="805">
        <v>9.1618867375163893E-2</v>
      </c>
      <c r="AL273" s="805">
        <v>-5.4784572126692188E-2</v>
      </c>
      <c r="AM273" s="805">
        <v>3.8552676141103248E-2</v>
      </c>
      <c r="AN273" s="805">
        <v>-5.9707638459954859E-3</v>
      </c>
      <c r="AO273" s="805">
        <v>-3.4385830854460897E-3</v>
      </c>
      <c r="AP273" s="805">
        <v>2.6515445919850222E-4</v>
      </c>
    </row>
    <row r="274" spans="1:42" s="132" customFormat="1" ht="12.75" customHeight="1">
      <c r="A274" s="804">
        <v>44286</v>
      </c>
      <c r="B274" s="805">
        <v>-3.9399500000000002E-3</v>
      </c>
      <c r="C274" s="805">
        <v>-1.0197299999999999E-2</v>
      </c>
      <c r="D274" s="805">
        <v>-1.5416330000000001E-2</v>
      </c>
      <c r="E274" s="805">
        <v>-1.8909390000000001E-3</v>
      </c>
      <c r="F274" s="805">
        <v>-3.1578021521475597E-3</v>
      </c>
      <c r="G274" s="805">
        <v>-1.250397E-2</v>
      </c>
      <c r="H274" s="805">
        <v>-1.0058015597049552E-2</v>
      </c>
      <c r="I274" s="805">
        <v>-1.6802339999999999E-2</v>
      </c>
      <c r="J274" s="805">
        <v>-1.8545307178456372E-2</v>
      </c>
      <c r="K274" s="805">
        <v>-5.5271433563102157E-3</v>
      </c>
      <c r="L274" s="806">
        <v>-8.8593848955320631E-5</v>
      </c>
      <c r="M274" s="805">
        <v>-2.563435E-2</v>
      </c>
      <c r="N274" s="806">
        <v>-4.2616265885938587E-3</v>
      </c>
      <c r="O274" s="806">
        <v>-2.2531119691055257E-2</v>
      </c>
      <c r="P274" s="806">
        <v>-5.7975215595333918E-3</v>
      </c>
      <c r="Q274" s="805">
        <v>2.6709390000000003E-2</v>
      </c>
      <c r="R274" s="805">
        <v>3.7234349999999999E-2</v>
      </c>
      <c r="S274" s="805">
        <v>3.0892670000000001E-2</v>
      </c>
      <c r="T274" s="805">
        <v>1.061892E-2</v>
      </c>
      <c r="U274" s="805">
        <v>-2.0978711476328904E-2</v>
      </c>
      <c r="V274" s="805">
        <v>4.78699E-2</v>
      </c>
      <c r="W274" s="805">
        <v>-5.7893946866216517E-4</v>
      </c>
      <c r="X274" s="805">
        <v>8.6762299311504698E-3</v>
      </c>
      <c r="Y274" s="805">
        <v>-2.4218467277232758E-3</v>
      </c>
      <c r="Z274" s="805">
        <v>-1.8548087934064927E-3</v>
      </c>
      <c r="AA274" s="805">
        <v>-8.2034152693885032E-3</v>
      </c>
      <c r="AB274" s="805">
        <v>0.108922</v>
      </c>
      <c r="AC274" s="805">
        <v>4.2462E-2</v>
      </c>
      <c r="AD274" s="805">
        <v>1.6903999999999999E-2</v>
      </c>
      <c r="AE274" s="805">
        <v>6.3611000000000001E-2</v>
      </c>
      <c r="AF274" s="805">
        <v>8.3649000000000001E-2</v>
      </c>
      <c r="AG274" s="805">
        <v>6.6045000000000006E-2</v>
      </c>
      <c r="AH274" s="805">
        <v>0.16731199999999999</v>
      </c>
      <c r="AI274" s="805">
        <v>2.2199E-2</v>
      </c>
      <c r="AJ274" s="805">
        <v>-2.1469622872810179E-2</v>
      </c>
      <c r="AK274" s="805">
        <v>-2.0921991963543829E-2</v>
      </c>
      <c r="AL274" s="805">
        <v>-2.4463483728321744E-2</v>
      </c>
      <c r="AM274" s="805">
        <v>2.9735178666996598E-2</v>
      </c>
      <c r="AN274" s="805">
        <v>2.7444076222038483E-3</v>
      </c>
      <c r="AO274" s="805">
        <v>6.4901278856424049E-3</v>
      </c>
      <c r="AP274" s="805">
        <v>2.9377422778176232E-4</v>
      </c>
    </row>
    <row r="275" spans="1:42" s="132" customFormat="1" ht="12.75" customHeight="1">
      <c r="A275" s="804">
        <v>44316</v>
      </c>
      <c r="B275" s="805">
        <v>2.6142280000000001E-3</v>
      </c>
      <c r="C275" s="805">
        <v>7.5196389999999998E-3</v>
      </c>
      <c r="D275" s="805">
        <v>7.500357E-3</v>
      </c>
      <c r="E275" s="805">
        <v>1.399457E-2</v>
      </c>
      <c r="F275" s="805">
        <v>1.4759306219604085E-2</v>
      </c>
      <c r="G275" s="805">
        <v>1.3271969999999999E-2</v>
      </c>
      <c r="H275" s="805">
        <v>5.5824618030815287E-3</v>
      </c>
      <c r="I275" s="805">
        <v>2.6713079999999997E-2</v>
      </c>
      <c r="J275" s="805">
        <v>2.0362819976428082E-2</v>
      </c>
      <c r="K275" s="805">
        <v>5.7495128884914593E-3</v>
      </c>
      <c r="L275" s="806">
        <v>3.6642504427890632E-3</v>
      </c>
      <c r="M275" s="805">
        <v>2.7071660000000001E-2</v>
      </c>
      <c r="N275" s="806">
        <v>8.3248110670750552E-3</v>
      </c>
      <c r="O275" s="806">
        <v>2.4565290596704648E-2</v>
      </c>
      <c r="P275" s="806">
        <v>1.0642175085647798E-2</v>
      </c>
      <c r="Q275" s="805">
        <v>4.3722490000000003E-2</v>
      </c>
      <c r="R275" s="805">
        <v>5.4154000000000001E-2</v>
      </c>
      <c r="S275" s="805">
        <v>4.544314E-2</v>
      </c>
      <c r="T275" s="805">
        <v>-1.5226150000000001E-2</v>
      </c>
      <c r="U275" s="805">
        <v>2.8239478006660601E-2</v>
      </c>
      <c r="V275" s="805">
        <v>2.815231E-2</v>
      </c>
      <c r="W275" s="805">
        <v>1.6312665379389246E-2</v>
      </c>
      <c r="X275" s="805">
        <v>2.9919245806993899E-2</v>
      </c>
      <c r="Y275" s="805">
        <v>1.5637906016296554E-2</v>
      </c>
      <c r="Z275" s="805">
        <v>1.0996024949099903E-2</v>
      </c>
      <c r="AA275" s="805">
        <v>4.5844336963294374E-3</v>
      </c>
      <c r="AB275" s="805" t="s">
        <v>319</v>
      </c>
      <c r="AC275" s="805" t="s">
        <v>319</v>
      </c>
      <c r="AD275" s="805" t="s">
        <v>319</v>
      </c>
      <c r="AE275" s="805" t="s">
        <v>319</v>
      </c>
      <c r="AF275" s="805" t="s">
        <v>319</v>
      </c>
      <c r="AG275" s="805" t="s">
        <v>319</v>
      </c>
      <c r="AH275" s="805" t="s">
        <v>319</v>
      </c>
      <c r="AI275" s="805" t="s">
        <v>319</v>
      </c>
      <c r="AJ275" s="805">
        <v>8.2906475110881894E-2</v>
      </c>
      <c r="AK275" s="805">
        <v>9.2051297768152018E-2</v>
      </c>
      <c r="AL275" s="805">
        <v>3.5624487390696569E-2</v>
      </c>
      <c r="AM275" s="805">
        <v>6.4881341094864986E-2</v>
      </c>
      <c r="AN275" s="805">
        <v>2.8401755744900115E-3</v>
      </c>
      <c r="AO275" s="805">
        <v>3.4281982913424436E-3</v>
      </c>
      <c r="AP275" s="805">
        <v>3.0982136721746656E-4</v>
      </c>
    </row>
    <row r="276" spans="1:42" s="132" customFormat="1" ht="12.75" customHeight="1">
      <c r="A276" s="804">
        <v>44347</v>
      </c>
      <c r="B276" s="805">
        <v>2.2320180000000001E-3</v>
      </c>
      <c r="C276" s="805">
        <v>4.9881070000000003E-3</v>
      </c>
      <c r="D276" s="805">
        <v>3.4468369999999999E-3</v>
      </c>
      <c r="E276" s="805">
        <v>1.2111479999999999E-2</v>
      </c>
      <c r="F276" s="805">
        <v>6.1093298157746112E-3</v>
      </c>
      <c r="G276" s="805">
        <v>9.186393000000001E-3</v>
      </c>
      <c r="H276" s="805">
        <v>6.5220893946829062E-3</v>
      </c>
      <c r="I276" s="805">
        <v>1.3773899999999999E-2</v>
      </c>
      <c r="J276" s="805">
        <v>2.0123948946433989E-2</v>
      </c>
      <c r="K276" s="805">
        <v>-1.0480515768411802E-3</v>
      </c>
      <c r="L276" s="806">
        <v>5.1236332170858656E-3</v>
      </c>
      <c r="M276" s="805">
        <v>2.1680199999999997E-2</v>
      </c>
      <c r="N276" s="806">
        <v>3.6457146893689174E-3</v>
      </c>
      <c r="O276" s="806">
        <v>-9.8886812146110614E-3</v>
      </c>
      <c r="P276" s="806">
        <v>1.0457987738910823E-2</v>
      </c>
      <c r="Q276" s="805">
        <v>1.556222E-2</v>
      </c>
      <c r="R276" s="805">
        <v>4.3828719999999995E-3</v>
      </c>
      <c r="S276" s="805">
        <v>4.1682030000000002E-2</v>
      </c>
      <c r="T276" s="805">
        <v>1.555923E-2</v>
      </c>
      <c r="U276" s="805">
        <v>1.4581959404997402E-2</v>
      </c>
      <c r="V276" s="805">
        <v>6.5946190000000002E-2</v>
      </c>
      <c r="W276" s="805">
        <v>3.813920104706936E-3</v>
      </c>
      <c r="X276" s="805">
        <v>8.4510640109558555E-3</v>
      </c>
      <c r="Y276" s="805">
        <v>-1.8133661570918225E-4</v>
      </c>
      <c r="Z276" s="805">
        <v>5.3463115245380166E-3</v>
      </c>
      <c r="AA276" s="805">
        <v>1.4325589638315428E-3</v>
      </c>
      <c r="AB276" s="805" t="s">
        <v>319</v>
      </c>
      <c r="AC276" s="805" t="s">
        <v>319</v>
      </c>
      <c r="AD276" s="805" t="s">
        <v>319</v>
      </c>
      <c r="AE276" s="805" t="s">
        <v>319</v>
      </c>
      <c r="AF276" s="805" t="s">
        <v>319</v>
      </c>
      <c r="AG276" s="805" t="s">
        <v>319</v>
      </c>
      <c r="AH276" s="805" t="s">
        <v>319</v>
      </c>
      <c r="AI276" s="805" t="s">
        <v>319</v>
      </c>
      <c r="AJ276" s="805">
        <v>2.7284083075471921E-2</v>
      </c>
      <c r="AK276" s="805">
        <v>1.7925121363461693E-2</v>
      </c>
      <c r="AL276" s="805">
        <v>7.8047205838904787E-2</v>
      </c>
      <c r="AM276" s="805">
        <v>1.8386803924013595E-2</v>
      </c>
      <c r="AN276" s="805">
        <v>5.8187435633367812E-3</v>
      </c>
      <c r="AO276" s="805">
        <v>6.94143167028205E-3</v>
      </c>
      <c r="AP276" s="805">
        <v>3.1330950110319833E-4</v>
      </c>
    </row>
    <row r="277" spans="1:42" s="132" customFormat="1" ht="12.75" customHeight="1">
      <c r="A277" s="804">
        <v>44377</v>
      </c>
      <c r="B277" s="805">
        <v>4.8770920000000004E-3</v>
      </c>
      <c r="C277" s="805">
        <v>1.1498360000000001E-2</v>
      </c>
      <c r="D277" s="805">
        <v>6.4259880000000005E-3</v>
      </c>
      <c r="E277" s="805">
        <v>6.0568210000000004E-3</v>
      </c>
      <c r="F277" s="805">
        <v>8.2320830420383739E-3</v>
      </c>
      <c r="G277" s="805">
        <v>7.1670659999999997E-3</v>
      </c>
      <c r="H277" s="805">
        <v>1.1148754882134071E-2</v>
      </c>
      <c r="I277" s="805">
        <v>4.1774889999999999E-4</v>
      </c>
      <c r="J277" s="805">
        <v>-1.1755001031140577E-2</v>
      </c>
      <c r="K277" s="805">
        <v>-2.5433967063026586E-4</v>
      </c>
      <c r="L277" s="806">
        <v>3.4174745124226913E-3</v>
      </c>
      <c r="M277" s="805">
        <v>-2.8300820000000001E-2</v>
      </c>
      <c r="N277" s="806">
        <v>9.2369581641023046E-3</v>
      </c>
      <c r="O277" s="806">
        <v>2.583112048523728E-2</v>
      </c>
      <c r="P277" s="806">
        <v>6.209850107066428E-3</v>
      </c>
      <c r="Q277" s="805">
        <v>1.317744E-2</v>
      </c>
      <c r="R277" s="805">
        <v>2.7503899999999998E-2</v>
      </c>
      <c r="S277" s="805">
        <v>-1.360422E-2</v>
      </c>
      <c r="T277" s="805">
        <v>-2.9030169999999999E-3</v>
      </c>
      <c r="U277" s="805">
        <v>-2.9755886176512369E-3</v>
      </c>
      <c r="V277" s="805">
        <v>4.9869449999999996E-3</v>
      </c>
      <c r="W277" s="805">
        <v>3.7994293845906579E-3</v>
      </c>
      <c r="X277" s="805">
        <v>1.1631016042780828E-2</v>
      </c>
      <c r="Y277" s="805">
        <v>1.2476023501091227E-3</v>
      </c>
      <c r="Z277" s="805">
        <v>-5.9776474141904901E-3</v>
      </c>
      <c r="AA277" s="805">
        <v>3.3698088721094699E-3</v>
      </c>
      <c r="AB277" s="805">
        <v>0.119713</v>
      </c>
      <c r="AC277" s="805">
        <v>4.7447999999999997E-2</v>
      </c>
      <c r="AD277" s="805">
        <v>3.6644000000000003E-2</v>
      </c>
      <c r="AE277" s="805">
        <v>0.13283400000000001</v>
      </c>
      <c r="AF277" s="805">
        <v>0.123242</v>
      </c>
      <c r="AG277" s="805">
        <v>7.8978999999999994E-2</v>
      </c>
      <c r="AH277" s="805">
        <v>0.117266</v>
      </c>
      <c r="AI277" s="805">
        <v>6.2630000000000005E-2</v>
      </c>
      <c r="AJ277" s="805">
        <v>1.8512893737039349E-2</v>
      </c>
      <c r="AK277" s="805">
        <v>3.5751965151116005E-2</v>
      </c>
      <c r="AL277" s="805">
        <v>-6.9198229792071575E-2</v>
      </c>
      <c r="AM277" s="805">
        <v>8.9934853594291209E-3</v>
      </c>
      <c r="AN277" s="805">
        <v>3.2253110121331918E-3</v>
      </c>
      <c r="AO277" s="805">
        <v>4.227703576044739E-3</v>
      </c>
      <c r="AP277" s="805">
        <v>1.1853661915650626E-4</v>
      </c>
    </row>
    <row r="278" spans="1:42" s="132" customFormat="1" ht="12.75" customHeight="1">
      <c r="A278" s="804">
        <v>44408</v>
      </c>
      <c r="B278" s="805">
        <v>1.242855E-2</v>
      </c>
      <c r="C278" s="805">
        <v>1.2659400000000001E-2</v>
      </c>
      <c r="D278" s="805">
        <v>1.3608139999999999E-2</v>
      </c>
      <c r="E278" s="805">
        <v>2.6650459999999997E-2</v>
      </c>
      <c r="F278" s="805">
        <v>1.0644250714606507E-3</v>
      </c>
      <c r="G278" s="805">
        <v>1.598616E-3</v>
      </c>
      <c r="H278" s="805">
        <v>6.1521703646592041E-3</v>
      </c>
      <c r="I278" s="805">
        <v>-6.2793359999999999E-3</v>
      </c>
      <c r="J278" s="805">
        <v>6.641243899067506E-3</v>
      </c>
      <c r="K278" s="805">
        <v>6.4237104878204221E-3</v>
      </c>
      <c r="L278" s="806">
        <v>-9.0995595813159191E-4</v>
      </c>
      <c r="M278" s="805">
        <v>2.4818829999999998E-3</v>
      </c>
      <c r="N278" s="806">
        <v>1.0784561493305977E-2</v>
      </c>
      <c r="O278" s="806">
        <v>-1.0484099331470209E-2</v>
      </c>
      <c r="P278" s="806">
        <v>9.9311910335533327E-3</v>
      </c>
      <c r="Q278" s="805">
        <v>6.8907309999999998E-3</v>
      </c>
      <c r="R278" s="805">
        <v>2.335423E-2</v>
      </c>
      <c r="S278" s="805">
        <v>1.8486499999999999E-2</v>
      </c>
      <c r="T278" s="805">
        <v>-1.2661549999999999E-2</v>
      </c>
      <c r="U278" s="805">
        <v>-6.6078465461288816E-2</v>
      </c>
      <c r="V278" s="805">
        <v>-1.509725E-2</v>
      </c>
      <c r="W278" s="805">
        <v>-4.4135619260448067E-3</v>
      </c>
      <c r="X278" s="805">
        <v>4.6462131276387986E-3</v>
      </c>
      <c r="Y278" s="805">
        <v>-1.7065914280695593E-2</v>
      </c>
      <c r="Z278" s="805">
        <v>-6.6693322670930977E-3</v>
      </c>
      <c r="AA278" s="805">
        <v>-1.6902691937414893E-4</v>
      </c>
      <c r="AB278" s="805" t="s">
        <v>319</v>
      </c>
      <c r="AC278" s="805" t="s">
        <v>319</v>
      </c>
      <c r="AD278" s="805" t="s">
        <v>319</v>
      </c>
      <c r="AE278" s="805" t="s">
        <v>319</v>
      </c>
      <c r="AF278" s="805" t="s">
        <v>319</v>
      </c>
      <c r="AG278" s="805" t="s">
        <v>319</v>
      </c>
      <c r="AH278" s="805" t="s">
        <v>319</v>
      </c>
      <c r="AI278" s="805" t="s">
        <v>319</v>
      </c>
      <c r="AJ278" s="805">
        <v>1.8385445408889645E-2</v>
      </c>
      <c r="AK278" s="805">
        <v>1.9482486110979913E-2</v>
      </c>
      <c r="AL278" s="805">
        <v>1.2111224249165442E-2</v>
      </c>
      <c r="AM278" s="805">
        <v>3.8736872519472998E-2</v>
      </c>
      <c r="AN278" s="805">
        <v>1.8881404368238375E-3</v>
      </c>
      <c r="AO278" s="805">
        <v>3.1373179953342323E-3</v>
      </c>
      <c r="AP278" s="805">
        <v>2.2390913707526217E-4</v>
      </c>
    </row>
    <row r="279" spans="1:42" s="132" customFormat="1" ht="12.75" customHeight="1">
      <c r="A279" s="804">
        <v>44439</v>
      </c>
      <c r="B279" s="805">
        <v>-2.0034409999999999E-3</v>
      </c>
      <c r="C279" s="805">
        <v>-2.568496E-3</v>
      </c>
      <c r="D279" s="805">
        <v>-1.7528659999999998E-3</v>
      </c>
      <c r="E279" s="805">
        <v>-1.7587340000000001E-3</v>
      </c>
      <c r="F279" s="805">
        <v>7.5105212273247624E-3</v>
      </c>
      <c r="G279" s="805">
        <v>9.7424620000000003E-3</v>
      </c>
      <c r="H279" s="805">
        <v>7.424671764870272E-3</v>
      </c>
      <c r="I279" s="805">
        <v>1.3544480000000001E-2</v>
      </c>
      <c r="J279" s="805">
        <v>3.572369363582073E-3</v>
      </c>
      <c r="K279" s="805">
        <v>-1.6114762386248982E-3</v>
      </c>
      <c r="L279" s="806">
        <v>3.8981586534958534E-3</v>
      </c>
      <c r="M279" s="805">
        <v>5.6491050000000002E-4</v>
      </c>
      <c r="N279" s="806">
        <v>5.1904285964754493E-4</v>
      </c>
      <c r="O279" s="806">
        <v>1.6389733750811653E-2</v>
      </c>
      <c r="P279" s="806">
        <v>-2.7393411533329637E-3</v>
      </c>
      <c r="Q279" s="805">
        <v>2.5029509999999998E-2</v>
      </c>
      <c r="R279" s="805">
        <v>2.9112200000000001E-2</v>
      </c>
      <c r="S279" s="805">
        <v>1.511244E-2</v>
      </c>
      <c r="T279" s="805">
        <v>3.069941E-2</v>
      </c>
      <c r="U279" s="805">
        <v>2.1764423002342381E-2</v>
      </c>
      <c r="V279" s="805">
        <v>2.4834830000000002E-2</v>
      </c>
      <c r="W279" s="805">
        <v>6.8040094554686625E-3</v>
      </c>
      <c r="X279" s="805">
        <v>1.3375703574469711E-2</v>
      </c>
      <c r="Y279" s="805">
        <v>6.1932125964023754E-3</v>
      </c>
      <c r="Z279" s="805">
        <v>4.1460037354283941E-3</v>
      </c>
      <c r="AA279" s="805">
        <v>1.3450937155456977E-3</v>
      </c>
      <c r="AB279" s="805" t="s">
        <v>319</v>
      </c>
      <c r="AC279" s="805" t="s">
        <v>319</v>
      </c>
      <c r="AD279" s="805" t="s">
        <v>319</v>
      </c>
      <c r="AE279" s="805" t="s">
        <v>319</v>
      </c>
      <c r="AF279" s="805" t="s">
        <v>319</v>
      </c>
      <c r="AG279" s="805" t="s">
        <v>319</v>
      </c>
      <c r="AH279" s="805" t="s">
        <v>319</v>
      </c>
      <c r="AI279" s="805" t="s">
        <v>319</v>
      </c>
      <c r="AJ279" s="805">
        <v>-2.9575206637297846E-3</v>
      </c>
      <c r="AK279" s="805">
        <v>-1.0966184696081793E-3</v>
      </c>
      <c r="AL279" s="805">
        <v>-1.37687620145579E-2</v>
      </c>
      <c r="AM279" s="805">
        <v>1.354839836275068E-2</v>
      </c>
      <c r="AN279" s="805">
        <v>-4.176641369123546E-3</v>
      </c>
      <c r="AO279" s="805">
        <v>2.7265437048917818E-3</v>
      </c>
      <c r="AP279" s="805">
        <v>1.5968609593763894E-4</v>
      </c>
    </row>
    <row r="280" spans="1:42" s="132" customFormat="1" ht="12.75" customHeight="1">
      <c r="A280" s="804">
        <v>44469</v>
      </c>
      <c r="B280" s="805">
        <v>-9.4411240000000004E-3</v>
      </c>
      <c r="C280" s="805">
        <v>-9.3961589999999994E-3</v>
      </c>
      <c r="D280" s="805">
        <v>-1.083691E-2</v>
      </c>
      <c r="E280" s="805">
        <v>-7.1497010000000005E-3</v>
      </c>
      <c r="F280" s="805">
        <v>-7.1707703118376598E-3</v>
      </c>
      <c r="G280" s="805">
        <v>-1.6628250000000001E-2</v>
      </c>
      <c r="H280" s="805">
        <v>-1.2420289602699697E-2</v>
      </c>
      <c r="I280" s="805">
        <v>-2.354521E-2</v>
      </c>
      <c r="J280" s="805">
        <v>-2.0383634674743356E-2</v>
      </c>
      <c r="K280" s="805">
        <v>-3.8927746305029709E-3</v>
      </c>
      <c r="L280" s="806">
        <v>5.8824240978929687E-3</v>
      </c>
      <c r="M280" s="805">
        <v>-1.6509309999999999E-2</v>
      </c>
      <c r="N280" s="806">
        <v>-6.1297528676474977E-3</v>
      </c>
      <c r="O280" s="806">
        <v>-1.9049754525461871E-2</v>
      </c>
      <c r="P280" s="806">
        <v>-6.5502183406112024E-3</v>
      </c>
      <c r="Q280" s="805">
        <v>-4.1309800000000001E-2</v>
      </c>
      <c r="R280" s="805">
        <v>-4.751971E-2</v>
      </c>
      <c r="S280" s="805">
        <v>-4.7781339999999999E-2</v>
      </c>
      <c r="T280" s="805">
        <v>2.750822E-2</v>
      </c>
      <c r="U280" s="805">
        <v>-4.0157289041386934E-2</v>
      </c>
      <c r="V280" s="805">
        <v>-3.3578369999999996E-2</v>
      </c>
      <c r="W280" s="805">
        <v>-3.7970362216352971E-3</v>
      </c>
      <c r="X280" s="805">
        <v>-5.1443913836568544E-3</v>
      </c>
      <c r="Y280" s="805">
        <v>6.2716455021760709E-4</v>
      </c>
      <c r="Z280" s="805">
        <v>-1.2386656083892555E-2</v>
      </c>
      <c r="AA280" s="805">
        <v>-1.475413446081375E-3</v>
      </c>
      <c r="AB280" s="805">
        <v>6.3078999999999996E-2</v>
      </c>
      <c r="AC280" s="805">
        <v>2.8768999999999999E-2</v>
      </c>
      <c r="AD280" s="805">
        <v>2.4910999999999999E-2</v>
      </c>
      <c r="AE280" s="805">
        <v>9.7767000000000007E-2</v>
      </c>
      <c r="AF280" s="805">
        <v>6.0943999999999998E-2</v>
      </c>
      <c r="AG280" s="805">
        <v>9.7897999999999999E-2</v>
      </c>
      <c r="AH280" s="805">
        <v>7.0699999999999999E-2</v>
      </c>
      <c r="AI280" s="805">
        <v>7.0719000000000004E-2</v>
      </c>
      <c r="AJ280" s="805">
        <v>4.975225594429622E-2</v>
      </c>
      <c r="AK280" s="805">
        <v>6.6129566273038343E-2</v>
      </c>
      <c r="AL280" s="805">
        <v>-4.3974607116780695E-2</v>
      </c>
      <c r="AM280" s="805">
        <v>-5.7060698881040262E-2</v>
      </c>
      <c r="AN280" s="805">
        <v>-4.6544933762978635E-3</v>
      </c>
      <c r="AO280" s="805">
        <v>9.996801023672397E-3</v>
      </c>
      <c r="AP280" s="805">
        <v>1.2862377337374831E-4</v>
      </c>
    </row>
    <row r="281" spans="1:42" s="132" customFormat="1" ht="12.75" customHeight="1">
      <c r="A281" s="804">
        <v>44500</v>
      </c>
      <c r="B281" s="805">
        <v>-2.6150729999999999E-3</v>
      </c>
      <c r="C281" s="805">
        <v>-7.6126669999999994E-4</v>
      </c>
      <c r="D281" s="805">
        <v>-7.0526379999999997E-4</v>
      </c>
      <c r="E281" s="805">
        <v>1.1346940000000002E-2</v>
      </c>
      <c r="F281" s="805">
        <v>-5.300353671317537E-3</v>
      </c>
      <c r="G281" s="805">
        <v>-4.169641E-3</v>
      </c>
      <c r="H281" s="805">
        <v>2.0486677660769281E-4</v>
      </c>
      <c r="I281" s="805">
        <v>-1.138484E-2</v>
      </c>
      <c r="J281" s="805">
        <v>-3.3127236659287185E-3</v>
      </c>
      <c r="K281" s="805">
        <v>-2.033424413801832E-3</v>
      </c>
      <c r="L281" s="806">
        <v>2.263446245084344E-3</v>
      </c>
      <c r="M281" s="805">
        <v>-6.6762500000000003E-4</v>
      </c>
      <c r="N281" s="806">
        <v>-3.7101470309276463E-3</v>
      </c>
      <c r="O281" s="806">
        <v>2.6688691281156363E-2</v>
      </c>
      <c r="P281" s="806">
        <v>-3.1903580290678635E-3</v>
      </c>
      <c r="Q281" s="805">
        <v>5.1043580000000005E-2</v>
      </c>
      <c r="R281" s="805">
        <v>6.9481960000000009E-2</v>
      </c>
      <c r="S281" s="805">
        <v>4.5044259999999996E-2</v>
      </c>
      <c r="T281" s="805">
        <v>-3.3638069999999999E-2</v>
      </c>
      <c r="U281" s="805">
        <v>1.7320194239255793E-2</v>
      </c>
      <c r="V281" s="805">
        <v>-5.5188960000000006E-4</v>
      </c>
      <c r="W281" s="805">
        <v>9.028729683609793E-3</v>
      </c>
      <c r="X281" s="805">
        <v>2.1624776816371316E-2</v>
      </c>
      <c r="Y281" s="805">
        <v>3.7439888179533476E-3</v>
      </c>
      <c r="Z281" s="805">
        <v>1.051255824525521E-2</v>
      </c>
      <c r="AA281" s="805">
        <v>-1.3599741237355634E-3</v>
      </c>
      <c r="AB281" s="805" t="s">
        <v>319</v>
      </c>
      <c r="AC281" s="805" t="s">
        <v>319</v>
      </c>
      <c r="AD281" s="805" t="s">
        <v>319</v>
      </c>
      <c r="AE281" s="805" t="s">
        <v>319</v>
      </c>
      <c r="AF281" s="805" t="s">
        <v>319</v>
      </c>
      <c r="AG281" s="805" t="s">
        <v>319</v>
      </c>
      <c r="AH281" s="805" t="s">
        <v>319</v>
      </c>
      <c r="AI281" s="805" t="s">
        <v>319</v>
      </c>
      <c r="AJ281" s="805">
        <v>2.5840822466982605E-2</v>
      </c>
      <c r="AK281" s="805">
        <v>2.5144951777178015E-2</v>
      </c>
      <c r="AL281" s="805">
        <v>3.0035267549141098E-2</v>
      </c>
      <c r="AM281" s="805">
        <v>6.0023232191590559E-2</v>
      </c>
      <c r="AN281" s="805">
        <v>2.1068859198354328E-3</v>
      </c>
      <c r="AO281" s="805">
        <v>2.4810621057353988E-3</v>
      </c>
      <c r="AP281" s="805">
        <v>1.5397060653388195E-4</v>
      </c>
    </row>
    <row r="282" spans="1:42" s="132" customFormat="1" ht="12.75" customHeight="1">
      <c r="A282" s="804">
        <v>44530</v>
      </c>
      <c r="B282" s="805">
        <v>7.1332790000000002E-3</v>
      </c>
      <c r="C282" s="805">
        <v>1.710437E-3</v>
      </c>
      <c r="D282" s="805">
        <v>7.6551069999999995E-3</v>
      </c>
      <c r="E282" s="805">
        <v>8.9427900000000008E-3</v>
      </c>
      <c r="F282" s="805">
        <v>-1.4022925330579472E-2</v>
      </c>
      <c r="G282" s="805">
        <v>-1.070667E-2</v>
      </c>
      <c r="H282" s="805">
        <v>-8.2402458770147735E-4</v>
      </c>
      <c r="I282" s="805">
        <v>-2.7569949999999999E-2</v>
      </c>
      <c r="J282" s="805">
        <v>7.2093972809161855E-5</v>
      </c>
      <c r="K282" s="805">
        <v>-9.551098376313627E-4</v>
      </c>
      <c r="L282" s="806">
        <v>-4.1909891162839052E-4</v>
      </c>
      <c r="M282" s="805">
        <v>-1.764286E-2</v>
      </c>
      <c r="N282" s="806">
        <v>-9.7052423962562528E-4</v>
      </c>
      <c r="O282" s="806">
        <v>-3.0496698723247118E-2</v>
      </c>
      <c r="P282" s="806">
        <v>-3.7695590327169182E-3</v>
      </c>
      <c r="Q282" s="805">
        <v>-2.4080149999999998E-2</v>
      </c>
      <c r="R282" s="805">
        <v>-1.047844E-2</v>
      </c>
      <c r="S282" s="805">
        <v>-5.1575959999999997E-2</v>
      </c>
      <c r="T282" s="805">
        <v>-2.4651649999999997E-2</v>
      </c>
      <c r="U282" s="805">
        <v>-4.2710989489396001E-2</v>
      </c>
      <c r="V282" s="805">
        <v>-5.70921E-2</v>
      </c>
      <c r="W282" s="805">
        <v>-1.2940206128404075E-2</v>
      </c>
      <c r="X282" s="805">
        <v>-1.2038798405581863E-2</v>
      </c>
      <c r="Y282" s="805">
        <v>-1.0344598925753234E-2</v>
      </c>
      <c r="Z282" s="805">
        <v>-2.7225038359267595E-2</v>
      </c>
      <c r="AA282" s="805">
        <v>-7.6483102313632534E-3</v>
      </c>
      <c r="AB282" s="805" t="s">
        <v>319</v>
      </c>
      <c r="AC282" s="805" t="s">
        <v>319</v>
      </c>
      <c r="AD282" s="805" t="s">
        <v>319</v>
      </c>
      <c r="AE282" s="805" t="s">
        <v>319</v>
      </c>
      <c r="AF282" s="805" t="s">
        <v>319</v>
      </c>
      <c r="AG282" s="805" t="s">
        <v>319</v>
      </c>
      <c r="AH282" s="805" t="s">
        <v>319</v>
      </c>
      <c r="AI282" s="805" t="s">
        <v>319</v>
      </c>
      <c r="AJ282" s="805">
        <v>-7.3105559164833966E-2</v>
      </c>
      <c r="AK282" s="805">
        <v>-8.2294229880048198E-2</v>
      </c>
      <c r="AL282" s="805">
        <v>-1.4986742550311738E-2</v>
      </c>
      <c r="AM282" s="805">
        <v>-2.1842700523221015E-2</v>
      </c>
      <c r="AN282" s="805">
        <v>4.1023537254500919E-3</v>
      </c>
      <c r="AO282" s="805">
        <v>4.9235143887733646E-3</v>
      </c>
      <c r="AP282" s="805">
        <v>1.276923926063489E-4</v>
      </c>
    </row>
    <row r="283" spans="1:42" s="132" customFormat="1" ht="12.75" customHeight="1">
      <c r="A283" s="804">
        <v>44561</v>
      </c>
      <c r="B283" s="805">
        <v>-4.0556339999999998E-3</v>
      </c>
      <c r="C283" s="805">
        <v>-5.6983199999999993E-4</v>
      </c>
      <c r="D283" s="805">
        <v>-5.1336130000000004E-3</v>
      </c>
      <c r="E283" s="805">
        <v>3.1644889999999999E-3</v>
      </c>
      <c r="F283" s="805">
        <v>1.6427812672272335E-2</v>
      </c>
      <c r="G283" s="805">
        <v>9.7536829999999991E-3</v>
      </c>
      <c r="H283" s="805">
        <v>5.9546405433952287E-3</v>
      </c>
      <c r="I283" s="805">
        <v>1.6357360000000001E-2</v>
      </c>
      <c r="J283" s="805">
        <v>7.1556531411502977E-3</v>
      </c>
      <c r="K283" s="805">
        <v>-9.2415551306568311E-4</v>
      </c>
      <c r="L283" s="806">
        <v>4.9104004115578803E-3</v>
      </c>
      <c r="M283" s="805">
        <v>1.1285380000000001E-2</v>
      </c>
      <c r="N283" s="806">
        <v>2.1622976763133739E-3</v>
      </c>
      <c r="O283" s="806">
        <v>-3.8274186686593215E-3</v>
      </c>
      <c r="P283" s="806">
        <v>7.1392874991071942E-4</v>
      </c>
      <c r="Q283" s="805">
        <v>4.000012E-2</v>
      </c>
      <c r="R283" s="805">
        <v>3.9166779999999998E-2</v>
      </c>
      <c r="S283" s="805">
        <v>6.6041340000000004E-2</v>
      </c>
      <c r="T283" s="805">
        <v>1.8941140000000002E-2</v>
      </c>
      <c r="U283" s="805">
        <v>1.8921860026961612E-2</v>
      </c>
      <c r="V283" s="805">
        <v>3.432296E-2</v>
      </c>
      <c r="W283" s="805">
        <v>4.7397691205797177E-3</v>
      </c>
      <c r="X283" s="805">
        <v>1.7036563295186991E-2</v>
      </c>
      <c r="Y283" s="805">
        <v>-1.1558305228597576E-2</v>
      </c>
      <c r="Z283" s="805">
        <v>8.4233475374093647E-3</v>
      </c>
      <c r="AA283" s="805">
        <v>5.0145391964868669E-3</v>
      </c>
      <c r="AB283" s="805">
        <v>6.3422000000000006E-2</v>
      </c>
      <c r="AC283" s="805">
        <v>2.8783E-2</v>
      </c>
      <c r="AD283" s="805">
        <v>5.1366000000000002E-2</v>
      </c>
      <c r="AE283" s="805">
        <v>8.9758000000000004E-2</v>
      </c>
      <c r="AF283" s="805">
        <v>6.5365000000000006E-2</v>
      </c>
      <c r="AG283" s="805">
        <v>1.5589E-2</v>
      </c>
      <c r="AH283" s="805">
        <v>7.2544999999999998E-2</v>
      </c>
      <c r="AI283" s="805">
        <v>8.6784E-2</v>
      </c>
      <c r="AJ283" s="805">
        <v>3.5252283824801722E-2</v>
      </c>
      <c r="AK283" s="805">
        <v>3.6390992074109452E-2</v>
      </c>
      <c r="AL283" s="805">
        <v>2.8103736887527209E-2</v>
      </c>
      <c r="AM283" s="805">
        <v>6.4441059411384671E-2</v>
      </c>
      <c r="AN283" s="805">
        <v>2.5024258209489503E-3</v>
      </c>
      <c r="AO283" s="805">
        <v>3.772793963529697E-3</v>
      </c>
      <c r="AP283" s="805">
        <v>2.4252490802401105E-4</v>
      </c>
    </row>
    <row r="284" spans="1:42" s="132" customFormat="1" ht="12.75" customHeight="1">
      <c r="A284" s="804">
        <v>44592</v>
      </c>
      <c r="B284" s="805">
        <v>-1.5711390000000002E-2</v>
      </c>
      <c r="C284" s="805">
        <v>-2.6454019999999998E-2</v>
      </c>
      <c r="D284" s="805">
        <v>-1.894438E-2</v>
      </c>
      <c r="E284" s="805">
        <v>-2.0225010000000002E-2</v>
      </c>
      <c r="F284" s="805">
        <v>-2.2446589531601835E-2</v>
      </c>
      <c r="G284" s="805">
        <v>-2.6334819999999998E-2</v>
      </c>
      <c r="H284" s="805">
        <v>-2.9920625133578294E-2</v>
      </c>
      <c r="I284" s="805">
        <v>-2.0088289999999998E-2</v>
      </c>
      <c r="J284" s="805">
        <v>-1.6054564111900316E-4</v>
      </c>
      <c r="K284" s="805">
        <v>-1.4832062773117216E-2</v>
      </c>
      <c r="L284" s="806">
        <v>4.069018887790099E-3</v>
      </c>
      <c r="M284" s="805">
        <v>-1.09198E-2</v>
      </c>
      <c r="N284" s="806">
        <v>-2.2389024091007181E-2</v>
      </c>
      <c r="O284" s="806">
        <v>-5.8269523420973357E-2</v>
      </c>
      <c r="P284" s="806">
        <v>-1.2912891488906175E-2</v>
      </c>
      <c r="Q284" s="805">
        <v>-4.9112349999999999E-2</v>
      </c>
      <c r="R284" s="805">
        <v>-5.6855640000000006E-2</v>
      </c>
      <c r="S284" s="805">
        <v>-4.5757779999999998E-2</v>
      </c>
      <c r="T284" s="805">
        <v>-5.0731560000000002E-2</v>
      </c>
      <c r="U284" s="805">
        <v>-3.9914559887780254E-2</v>
      </c>
      <c r="V284" s="805">
        <v>4.1086109999999995E-2</v>
      </c>
      <c r="W284" s="805">
        <v>-1.4676385695416072E-2</v>
      </c>
      <c r="X284" s="805">
        <v>-2.118649737092082E-2</v>
      </c>
      <c r="Y284" s="805">
        <v>-7.4849453740213345E-3</v>
      </c>
      <c r="Z284" s="805">
        <v>-1.7361111111110938E-2</v>
      </c>
      <c r="AA284" s="805">
        <v>-1.2960940037199942E-2</v>
      </c>
      <c r="AB284" s="805" t="s">
        <v>319</v>
      </c>
      <c r="AC284" s="805" t="s">
        <v>319</v>
      </c>
      <c r="AD284" s="805" t="s">
        <v>319</v>
      </c>
      <c r="AE284" s="805" t="s">
        <v>319</v>
      </c>
      <c r="AF284" s="805" t="s">
        <v>319</v>
      </c>
      <c r="AG284" s="805" t="s">
        <v>319</v>
      </c>
      <c r="AH284" s="805" t="s">
        <v>319</v>
      </c>
      <c r="AI284" s="805" t="s">
        <v>319</v>
      </c>
      <c r="AJ284" s="805">
        <v>8.7787584046140843E-2</v>
      </c>
      <c r="AK284" s="805">
        <v>0.11225849135888555</v>
      </c>
      <c r="AL284" s="805">
        <v>-2.3831727282146997E-2</v>
      </c>
      <c r="AM284" s="805">
        <v>-5.723146667784007E-2</v>
      </c>
      <c r="AN284" s="805">
        <v>2.5471217524197787E-3</v>
      </c>
      <c r="AO284" s="805">
        <v>8.0914595949055368E-4</v>
      </c>
      <c r="AP284" s="805">
        <v>2.0160773219335404E-4</v>
      </c>
    </row>
    <row r="285" spans="1:42" s="132" customFormat="1" ht="12.75" customHeight="1">
      <c r="A285" s="804">
        <v>44620</v>
      </c>
      <c r="B285" s="805">
        <v>-1.3301499999999999E-2</v>
      </c>
      <c r="C285" s="805">
        <v>-2.1182070000000001E-2</v>
      </c>
      <c r="D285" s="805">
        <v>-6.5889529999999998E-3</v>
      </c>
      <c r="E285" s="805">
        <v>8.5408199999999993E-3</v>
      </c>
      <c r="F285" s="805">
        <v>-2.4213903727689945E-2</v>
      </c>
      <c r="G285" s="805">
        <v>-4.5411430000000003E-2</v>
      </c>
      <c r="H285" s="805">
        <v>-4.6240524914207715E-2</v>
      </c>
      <c r="I285" s="805">
        <v>-4.3941130000000002E-2</v>
      </c>
      <c r="J285" s="805">
        <v>-5.9364592128520188E-3</v>
      </c>
      <c r="K285" s="805">
        <v>-9.7778928964580292E-3</v>
      </c>
      <c r="L285" s="806">
        <v>-5.7104204976903272E-3</v>
      </c>
      <c r="M285" s="805">
        <v>-1.2418469999999999E-2</v>
      </c>
      <c r="N285" s="806">
        <v>-2.6740439398607818E-2</v>
      </c>
      <c r="O285" s="806">
        <v>-6.5063412939179166E-3</v>
      </c>
      <c r="P285" s="806">
        <v>-1.4599595258745324E-2</v>
      </c>
      <c r="Q285" s="805">
        <v>-2.5827309999999999E-2</v>
      </c>
      <c r="R285" s="805">
        <v>-2.970886E-2</v>
      </c>
      <c r="S285" s="805">
        <v>-2.8240649999999999E-2</v>
      </c>
      <c r="T285" s="805">
        <v>-1.117958E-2</v>
      </c>
      <c r="U285" s="805">
        <v>-1.1256848746471815E-2</v>
      </c>
      <c r="V285" s="805">
        <v>-5.2209690000000003E-2</v>
      </c>
      <c r="W285" s="805">
        <v>-3.6031690865114818E-3</v>
      </c>
      <c r="X285" s="805">
        <v>3.437788333390257E-3</v>
      </c>
      <c r="Y285" s="805">
        <v>-2.0148323534265877E-3</v>
      </c>
      <c r="Z285" s="805">
        <v>-4.216947796519932E-3</v>
      </c>
      <c r="AA285" s="805">
        <v>-1.3153565446278992E-2</v>
      </c>
      <c r="AB285" s="805" t="s">
        <v>319</v>
      </c>
      <c r="AC285" s="805" t="s">
        <v>319</v>
      </c>
      <c r="AD285" s="805" t="s">
        <v>319</v>
      </c>
      <c r="AE285" s="805" t="s">
        <v>319</v>
      </c>
      <c r="AF285" s="805" t="s">
        <v>319</v>
      </c>
      <c r="AG285" s="805" t="s">
        <v>319</v>
      </c>
      <c r="AH285" s="805" t="s">
        <v>319</v>
      </c>
      <c r="AI285" s="805" t="s">
        <v>319</v>
      </c>
      <c r="AJ285" s="805">
        <v>6.2297252134359438E-2</v>
      </c>
      <c r="AK285" s="805">
        <v>6.1398255697118431E-2</v>
      </c>
      <c r="AL285" s="805">
        <v>6.4798998581760747E-2</v>
      </c>
      <c r="AM285" s="805">
        <v>-2.427800925048218E-2</v>
      </c>
      <c r="AN285" s="805">
        <v>9.6544715447155482E-4</v>
      </c>
      <c r="AO285" s="805">
        <v>2.0081892392351808E-3</v>
      </c>
      <c r="AP285" s="805">
        <v>4.1476306026555498E-4</v>
      </c>
    </row>
    <row r="286" spans="1:42" s="132" customFormat="1" ht="12.75" customHeight="1">
      <c r="A286" s="804">
        <v>44651</v>
      </c>
      <c r="B286" s="805">
        <v>-2.1556320000000004E-2</v>
      </c>
      <c r="C286" s="805">
        <v>-2.1637689999999998E-2</v>
      </c>
      <c r="D286" s="805">
        <v>-3.1135719999999999E-2</v>
      </c>
      <c r="E286" s="805">
        <v>-1.8592939999999999E-2</v>
      </c>
      <c r="F286" s="805">
        <v>-6.2283962389687586E-3</v>
      </c>
      <c r="G286" s="805">
        <v>-2.335953E-2</v>
      </c>
      <c r="H286" s="805">
        <v>-3.5506968950603235E-2</v>
      </c>
      <c r="I286" s="805">
        <v>-1.8356339999999998E-3</v>
      </c>
      <c r="J286" s="805">
        <v>-1.5350093452031199E-2</v>
      </c>
      <c r="K286" s="805">
        <v>-2.6124771122155166E-2</v>
      </c>
      <c r="L286" s="806">
        <v>6.1021677224393223E-4</v>
      </c>
      <c r="M286" s="805">
        <v>-9.1522800000000005E-3</v>
      </c>
      <c r="N286" s="806">
        <v>-1.4813729251456187E-2</v>
      </c>
      <c r="O286" s="806">
        <v>3.6776896468462272E-3</v>
      </c>
      <c r="P286" s="806">
        <v>-2.6917999119847602E-2</v>
      </c>
      <c r="Q286" s="805">
        <v>2.1658879999999998E-2</v>
      </c>
      <c r="R286" s="805">
        <v>3.4760480000000003E-2</v>
      </c>
      <c r="S286" s="805">
        <v>-1.036999E-3</v>
      </c>
      <c r="T286" s="805">
        <v>-5.0230739999999998E-3</v>
      </c>
      <c r="U286" s="805">
        <v>-6.4481461579796173E-3</v>
      </c>
      <c r="V286" s="805">
        <v>8.5821919999999989E-3</v>
      </c>
      <c r="W286" s="805">
        <v>4.8049886459897717E-3</v>
      </c>
      <c r="X286" s="805">
        <v>1.5141195221294312E-2</v>
      </c>
      <c r="Y286" s="805">
        <v>-9.4443462242577159E-3</v>
      </c>
      <c r="Z286" s="805">
        <v>3.0974340090052399E-2</v>
      </c>
      <c r="AA286" s="805">
        <v>-8.5019966810387926E-3</v>
      </c>
      <c r="AB286" s="805">
        <v>-1.6077000000000001E-2</v>
      </c>
      <c r="AC286" s="805">
        <v>1.5257E-2</v>
      </c>
      <c r="AD286" s="805">
        <v>3.3738999999999998E-2</v>
      </c>
      <c r="AE286" s="805">
        <v>1.3925999999999999E-2</v>
      </c>
      <c r="AF286" s="805">
        <v>-2.9700000000000001E-4</v>
      </c>
      <c r="AG286" s="805">
        <v>-3.9504999999999998E-2</v>
      </c>
      <c r="AH286" s="805">
        <v>-3.9792000000000001E-2</v>
      </c>
      <c r="AI286" s="805">
        <v>4.6218000000000002E-2</v>
      </c>
      <c r="AJ286" s="805">
        <v>8.6470240461597347E-2</v>
      </c>
      <c r="AK286" s="805">
        <v>9.9529888881105144E-2</v>
      </c>
      <c r="AL286" s="805">
        <v>2.7449296135861445E-2</v>
      </c>
      <c r="AM286" s="805">
        <v>4.6130272665941607E-2</v>
      </c>
      <c r="AN286" s="805">
        <v>4.5687598355237391E-4</v>
      </c>
      <c r="AO286" s="805">
        <v>1.7178552837064931E-3</v>
      </c>
      <c r="AP286" s="805">
        <v>3.6481632660345653E-4</v>
      </c>
    </row>
    <row r="287" spans="1:42" s="132" customFormat="1" ht="12.75" customHeight="1">
      <c r="A287" s="804">
        <v>44681</v>
      </c>
      <c r="B287" s="805">
        <v>-2.6876669999999998E-2</v>
      </c>
      <c r="C287" s="805">
        <v>-4.2052180000000002E-2</v>
      </c>
      <c r="D287" s="805">
        <v>-3.097981E-2</v>
      </c>
      <c r="E287" s="805">
        <v>-2.0438319999999999E-2</v>
      </c>
      <c r="F287" s="805">
        <v>-3.5139919733776726E-2</v>
      </c>
      <c r="G287" s="805">
        <v>-4.3270239999999995E-2</v>
      </c>
      <c r="H287" s="805">
        <v>-4.482470404084915E-2</v>
      </c>
      <c r="I287" s="805">
        <v>-4.0591309999999999E-2</v>
      </c>
      <c r="J287" s="805">
        <v>-4.5601381288354892E-2</v>
      </c>
      <c r="K287" s="805">
        <v>-3.4010407923451336E-2</v>
      </c>
      <c r="L287" s="806">
        <v>1.0249489660827393E-3</v>
      </c>
      <c r="M287" s="805">
        <v>-4.9429889999999997E-2</v>
      </c>
      <c r="N287" s="806">
        <v>-3.5926123735968152E-2</v>
      </c>
      <c r="O287" s="806">
        <v>-5.5279056775433877E-2</v>
      </c>
      <c r="P287" s="806">
        <v>-1.9522122559734512E-2</v>
      </c>
      <c r="Q287" s="805">
        <v>-8.004182E-2</v>
      </c>
      <c r="R287" s="805">
        <v>-9.0877609999999998E-2</v>
      </c>
      <c r="S287" s="805">
        <v>-5.7511720000000002E-2</v>
      </c>
      <c r="T287" s="805">
        <v>-8.8043869999999996E-2</v>
      </c>
      <c r="U287" s="805">
        <v>-5.3018523526230377E-2</v>
      </c>
      <c r="V287" s="805">
        <v>-7.2624729999999998E-2</v>
      </c>
      <c r="W287" s="805">
        <v>-8.9972653980758821E-3</v>
      </c>
      <c r="X287" s="805">
        <v>-1.7438154601753908E-2</v>
      </c>
      <c r="Y287" s="805">
        <v>-7.0817044453528322E-3</v>
      </c>
      <c r="Z287" s="805">
        <v>1.9036099588430666E-2</v>
      </c>
      <c r="AA287" s="805">
        <v>-1.8380245630392755E-2</v>
      </c>
      <c r="AB287" s="805" t="s">
        <v>319</v>
      </c>
      <c r="AC287" s="805" t="s">
        <v>319</v>
      </c>
      <c r="AD287" s="805" t="s">
        <v>319</v>
      </c>
      <c r="AE287" s="805" t="s">
        <v>319</v>
      </c>
      <c r="AF287" s="805" t="s">
        <v>319</v>
      </c>
      <c r="AG287" s="805" t="s">
        <v>319</v>
      </c>
      <c r="AH287" s="805" t="s">
        <v>319</v>
      </c>
      <c r="AI287" s="805" t="s">
        <v>319</v>
      </c>
      <c r="AJ287" s="805">
        <v>4.1407042961682627E-2</v>
      </c>
      <c r="AK287" s="805">
        <v>5.7670187449848642E-2</v>
      </c>
      <c r="AL287" s="805">
        <v>-3.7196589233432276E-2</v>
      </c>
      <c r="AM287" s="805">
        <v>-5.4408598319961143E-2</v>
      </c>
      <c r="AN287" s="805">
        <v>2.0296326364932504E-4</v>
      </c>
      <c r="AO287" s="805">
        <v>5.7163643922453211E-4</v>
      </c>
      <c r="AP287" s="805">
        <v>2.0528331928537646E-4</v>
      </c>
    </row>
    <row r="288" spans="1:42" s="132" customFormat="1" ht="12.75" customHeight="1">
      <c r="A288" s="804">
        <v>44712</v>
      </c>
      <c r="B288" s="805">
        <v>-1.375614E-3</v>
      </c>
      <c r="C288" s="805">
        <v>1.9909870000000001E-3</v>
      </c>
      <c r="D288" s="805">
        <v>1.82737E-3</v>
      </c>
      <c r="E288" s="805">
        <v>-9.9209490000000001E-3</v>
      </c>
      <c r="F288" s="805">
        <v>-3.5237446281582985E-3</v>
      </c>
      <c r="G288" s="805">
        <v>-1.5451740000000001E-4</v>
      </c>
      <c r="H288" s="805">
        <v>5.0063587119655306E-3</v>
      </c>
      <c r="I288" s="805">
        <v>-9.0386829999999987E-3</v>
      </c>
      <c r="J288" s="805">
        <v>4.6695906516514007E-3</v>
      </c>
      <c r="K288" s="805">
        <v>1.0357291811483149E-2</v>
      </c>
      <c r="L288" s="806">
        <v>-2.5712676729323536E-2</v>
      </c>
      <c r="M288" s="805">
        <v>-9.0298340000000005E-3</v>
      </c>
      <c r="N288" s="806">
        <v>-1.2774602762111176E-3</v>
      </c>
      <c r="O288" s="806">
        <v>-2.7163582772627093E-2</v>
      </c>
      <c r="P288" s="806">
        <v>-7.8413284132842209E-3</v>
      </c>
      <c r="Q288" s="805">
        <v>1.1702940000000001E-3</v>
      </c>
      <c r="R288" s="805">
        <v>-2.705973E-3</v>
      </c>
      <c r="S288" s="805">
        <v>7.480492E-3</v>
      </c>
      <c r="T288" s="805">
        <v>1.6380490000000001E-2</v>
      </c>
      <c r="U288" s="805">
        <v>1.8918098909532777E-3</v>
      </c>
      <c r="V288" s="805">
        <v>5.8680750000000004E-3</v>
      </c>
      <c r="W288" s="805">
        <v>-1.0951931600468923E-2</v>
      </c>
      <c r="X288" s="805">
        <v>-7.4637057674711293E-3</v>
      </c>
      <c r="Y288" s="805">
        <v>-1.6978145276793644E-2</v>
      </c>
      <c r="Z288" s="805">
        <v>-9.0255871012968614E-3</v>
      </c>
      <c r="AA288" s="805">
        <v>-9.7320191214711471E-3</v>
      </c>
      <c r="AB288" s="805" t="s">
        <v>319</v>
      </c>
      <c r="AC288" s="805" t="s">
        <v>319</v>
      </c>
      <c r="AD288" s="805" t="s">
        <v>319</v>
      </c>
      <c r="AE288" s="805" t="s">
        <v>319</v>
      </c>
      <c r="AF288" s="805" t="s">
        <v>319</v>
      </c>
      <c r="AG288" s="805" t="s">
        <v>319</v>
      </c>
      <c r="AH288" s="805" t="s">
        <v>319</v>
      </c>
      <c r="AI288" s="805" t="s">
        <v>319</v>
      </c>
      <c r="AJ288" s="805">
        <v>1.524928825340055E-2</v>
      </c>
      <c r="AK288" s="805">
        <v>2.5636830293365609E-2</v>
      </c>
      <c r="AL288" s="805">
        <v>-4.2467825286344074E-2</v>
      </c>
      <c r="AM288" s="805">
        <v>-4.2789310971842021E-2</v>
      </c>
      <c r="AN288" s="805">
        <v>9.1314935064934488E-4</v>
      </c>
      <c r="AO288" s="805">
        <v>-1.0127765659083687E-3</v>
      </c>
      <c r="AP288" s="805">
        <v>-1.2540862060650415E-4</v>
      </c>
    </row>
    <row r="289" spans="1:42" s="132" customFormat="1" ht="12.75" customHeight="1">
      <c r="A289" s="804">
        <v>44742</v>
      </c>
      <c r="B289" s="805">
        <v>-1.5176469999999999E-2</v>
      </c>
      <c r="C289" s="805">
        <v>-2.7405240000000001E-2</v>
      </c>
      <c r="D289" s="805">
        <v>-8.7972700000000011E-3</v>
      </c>
      <c r="E289" s="805">
        <v>-3.1644499999999999E-2</v>
      </c>
      <c r="F289" s="805">
        <v>-6.989279537098525E-2</v>
      </c>
      <c r="G289" s="805">
        <v>-4.5727840000000006E-2</v>
      </c>
      <c r="H289" s="805">
        <v>-2.7342507448383735E-2</v>
      </c>
      <c r="I289" s="805">
        <v>-7.8031139999999999E-2</v>
      </c>
      <c r="J289" s="805">
        <v>-2.9956771800157878E-2</v>
      </c>
      <c r="K289" s="805">
        <v>-1.5342277261781834E-2</v>
      </c>
      <c r="L289" s="806">
        <v>-1.7729046157349271E-2</v>
      </c>
      <c r="M289" s="805">
        <v>-6.7114049999999995E-2</v>
      </c>
      <c r="N289" s="806">
        <v>-3.5703629120642066E-2</v>
      </c>
      <c r="O289" s="806">
        <v>-5.2571725781421885E-2</v>
      </c>
      <c r="P289" s="806">
        <v>-1.2862234619556823E-2</v>
      </c>
      <c r="Q289" s="805">
        <v>-8.4296260000000012E-2</v>
      </c>
      <c r="R289" s="805">
        <v>-8.3172320000000008E-2</v>
      </c>
      <c r="S289" s="805">
        <v>-9.9474859999999998E-2</v>
      </c>
      <c r="T289" s="805">
        <v>-7.893414E-2</v>
      </c>
      <c r="U289" s="805">
        <v>-5.7413114345262528E-2</v>
      </c>
      <c r="V289" s="805">
        <v>-0.13155310000000001</v>
      </c>
      <c r="W289" s="805">
        <v>-1.7975887591071937E-2</v>
      </c>
      <c r="X289" s="805">
        <v>-2.0082697507378788E-2</v>
      </c>
      <c r="Y289" s="805">
        <v>-2.097576225896447E-2</v>
      </c>
      <c r="Z289" s="805">
        <v>1.3730013906864125E-2</v>
      </c>
      <c r="AA289" s="805">
        <v>-3.2612113969432088E-2</v>
      </c>
      <c r="AB289" s="805">
        <v>-5.4128999999999997E-2</v>
      </c>
      <c r="AC289" s="805">
        <v>-1.2017999999999999E-2</v>
      </c>
      <c r="AD289" s="805">
        <v>7.2880000000000002E-3</v>
      </c>
      <c r="AE289" s="805">
        <v>-2.6057E-2</v>
      </c>
      <c r="AF289" s="805">
        <v>-3.4570999999999998E-2</v>
      </c>
      <c r="AG289" s="805">
        <v>-6.6068000000000002E-2</v>
      </c>
      <c r="AH289" s="805">
        <v>-8.8621000000000005E-2</v>
      </c>
      <c r="AI289" s="805">
        <v>-3.0479999999999999E-3</v>
      </c>
      <c r="AJ289" s="805">
        <v>-0.10774565503563427</v>
      </c>
      <c r="AK289" s="805">
        <v>-0.12355938001255595</v>
      </c>
      <c r="AL289" s="805">
        <v>-3.2272287048571546E-2</v>
      </c>
      <c r="AM289" s="805">
        <v>-8.5581366246716084E-2</v>
      </c>
      <c r="AN289" s="805">
        <v>-7.0957932083126618E-4</v>
      </c>
      <c r="AO289" s="805">
        <v>-7.82448205048214E-3</v>
      </c>
      <c r="AP289" s="805">
        <v>-2.7885318647868917E-4</v>
      </c>
    </row>
    <row r="290" spans="1:42" s="132" customFormat="1" ht="12.75" customHeight="1">
      <c r="A290" s="804">
        <v>44773</v>
      </c>
      <c r="B290" s="805">
        <v>2.547085E-2</v>
      </c>
      <c r="C290" s="805">
        <v>3.3528139999999998E-2</v>
      </c>
      <c r="D290" s="805">
        <v>1.594129E-2</v>
      </c>
      <c r="E290" s="805">
        <v>4.3534699999999996E-2</v>
      </c>
      <c r="F290" s="805">
        <v>4.5160301189417718E-2</v>
      </c>
      <c r="G290" s="805">
        <v>2.1053069999999997E-2</v>
      </c>
      <c r="H290" s="805">
        <v>2.2961905718818842E-2</v>
      </c>
      <c r="I290" s="805">
        <v>1.7532869999999999E-2</v>
      </c>
      <c r="J290" s="805">
        <v>8.8266526549403146E-3</v>
      </c>
      <c r="K290" s="805">
        <v>3.0953046394633921E-2</v>
      </c>
      <c r="L290" s="806">
        <v>1.5862897207677085E-2</v>
      </c>
      <c r="M290" s="805">
        <v>-1.6048979999999998E-3</v>
      </c>
      <c r="N290" s="806">
        <v>3.406800328790327E-2</v>
      </c>
      <c r="O290" s="806">
        <v>4.5321230501332632E-2</v>
      </c>
      <c r="P290" s="806">
        <v>1.6405023547880759E-2</v>
      </c>
      <c r="Q290" s="805">
        <v>6.9832539999999999E-2</v>
      </c>
      <c r="R290" s="805">
        <v>9.2933660000000001E-2</v>
      </c>
      <c r="S290" s="805">
        <v>4.9495199999999996E-2</v>
      </c>
      <c r="T290" s="805">
        <v>5.6990569999999997E-2</v>
      </c>
      <c r="U290" s="805">
        <v>1.3229013115623189E-4</v>
      </c>
      <c r="V290" s="805">
        <v>3.7923659999999998E-2</v>
      </c>
      <c r="W290" s="805">
        <v>5.3729805321458546E-3</v>
      </c>
      <c r="X290" s="805">
        <v>1.2019939619462239E-2</v>
      </c>
      <c r="Y290" s="805">
        <v>-4.5368825049857398E-3</v>
      </c>
      <c r="Z290" s="805">
        <v>-1.484453678225639E-2</v>
      </c>
      <c r="AA290" s="805">
        <v>2.1455739410292107E-2</v>
      </c>
      <c r="AB290" s="805" t="s">
        <v>319</v>
      </c>
      <c r="AC290" s="805" t="s">
        <v>319</v>
      </c>
      <c r="AD290" s="805" t="s">
        <v>319</v>
      </c>
      <c r="AE290" s="805" t="s">
        <v>319</v>
      </c>
      <c r="AF290" s="805" t="s">
        <v>319</v>
      </c>
      <c r="AG290" s="805" t="s">
        <v>319</v>
      </c>
      <c r="AH290" s="805" t="s">
        <v>319</v>
      </c>
      <c r="AI290" s="805" t="s">
        <v>319</v>
      </c>
      <c r="AJ290" s="805">
        <v>4.2625039415215671E-2</v>
      </c>
      <c r="AK290" s="805">
        <v>5.4037876228967052E-2</v>
      </c>
      <c r="AL290" s="805">
        <v>-2.1272916028896027E-2</v>
      </c>
      <c r="AM290" s="805">
        <v>7.993810066606355E-2</v>
      </c>
      <c r="AN290" s="805">
        <v>2.7896124974640113E-3</v>
      </c>
      <c r="AO290" s="805">
        <v>5.6591909452943234E-3</v>
      </c>
      <c r="AP290" s="805">
        <v>-4.3866066647213486E-4</v>
      </c>
    </row>
    <row r="291" spans="1:42" s="132" customFormat="1" ht="12.75" customHeight="1">
      <c r="A291" s="804">
        <v>44804</v>
      </c>
      <c r="B291" s="805">
        <v>-2.6105489999999999E-2</v>
      </c>
      <c r="C291" s="805">
        <v>-3.049052E-2</v>
      </c>
      <c r="D291" s="805">
        <v>-2.4808569999999999E-2</v>
      </c>
      <c r="E291" s="805">
        <v>-2.659444E-2</v>
      </c>
      <c r="F291" s="805">
        <v>-1.1461647146819187E-2</v>
      </c>
      <c r="G291" s="805">
        <v>-5.3898570000000005E-3</v>
      </c>
      <c r="H291" s="805">
        <v>-1.2783744675561093E-2</v>
      </c>
      <c r="I291" s="805">
        <v>8.2985999999999997E-3</v>
      </c>
      <c r="J291" s="805">
        <v>-1.3666468528004572E-2</v>
      </c>
      <c r="K291" s="805">
        <v>-3.3310742121314907E-2</v>
      </c>
      <c r="L291" s="806">
        <v>1.582758690296604E-2</v>
      </c>
      <c r="M291" s="805">
        <v>6.9116359999999996E-3</v>
      </c>
      <c r="N291" s="806">
        <v>-2.3065438467050114E-2</v>
      </c>
      <c r="O291" s="806">
        <v>4.9256163462434444E-3</v>
      </c>
      <c r="P291" s="806">
        <v>-1.6294694571009405E-2</v>
      </c>
      <c r="Q291" s="805">
        <v>-3.681487E-2</v>
      </c>
      <c r="R291" s="805">
        <v>-3.9654189999999999E-2</v>
      </c>
      <c r="S291" s="805">
        <v>-6.2297890000000002E-2</v>
      </c>
      <c r="T291" s="805">
        <v>-2.5539949999999999E-2</v>
      </c>
      <c r="U291" s="805">
        <v>-1.8707129494908159E-3</v>
      </c>
      <c r="V291" s="805">
        <v>5.7660630000000001E-3</v>
      </c>
      <c r="W291" s="805">
        <v>9.4805812804275025E-3</v>
      </c>
      <c r="X291" s="805">
        <v>7.5203618653827409E-3</v>
      </c>
      <c r="Y291" s="805">
        <v>1.661421135455754E-2</v>
      </c>
      <c r="Z291" s="805">
        <v>1.24522075099609E-2</v>
      </c>
      <c r="AA291" s="805">
        <v>2.4824162184526877E-3</v>
      </c>
      <c r="AB291" s="805" t="s">
        <v>319</v>
      </c>
      <c r="AC291" s="805" t="s">
        <v>319</v>
      </c>
      <c r="AD291" s="805" t="s">
        <v>319</v>
      </c>
      <c r="AE291" s="805" t="s">
        <v>319</v>
      </c>
      <c r="AF291" s="805" t="s">
        <v>319</v>
      </c>
      <c r="AG291" s="805" t="s">
        <v>319</v>
      </c>
      <c r="AH291" s="805" t="s">
        <v>319</v>
      </c>
      <c r="AI291" s="805" t="s">
        <v>319</v>
      </c>
      <c r="AJ291" s="805">
        <v>8.8091039642512747E-4</v>
      </c>
      <c r="AK291" s="805">
        <v>8.526969278854768E-3</v>
      </c>
      <c r="AL291" s="805">
        <v>-5.1474709304459965E-2</v>
      </c>
      <c r="AM291" s="805">
        <v>-6.44297087559218E-2</v>
      </c>
      <c r="AN291" s="805">
        <v>8.4467148854381335E-3</v>
      </c>
      <c r="AO291" s="805">
        <v>9.3007503126303348E-3</v>
      </c>
      <c r="AP291" s="805">
        <v>-5.0384637515321629E-4</v>
      </c>
    </row>
    <row r="292" spans="1:42" s="132" customFormat="1" ht="12.75" customHeight="1">
      <c r="A292" s="804">
        <v>44834</v>
      </c>
      <c r="B292" s="805">
        <v>-3.2102510000000001E-2</v>
      </c>
      <c r="C292" s="805">
        <v>-4.4875730000000003E-2</v>
      </c>
      <c r="D292" s="805">
        <v>-3.4535779999999995E-2</v>
      </c>
      <c r="E292" s="805">
        <v>-6.6179680000000005E-2</v>
      </c>
      <c r="F292" s="805">
        <v>-4.5263385331629324E-2</v>
      </c>
      <c r="G292" s="805">
        <v>-5.5262830000000006E-2</v>
      </c>
      <c r="H292" s="805">
        <v>-5.2883821956946964E-2</v>
      </c>
      <c r="I292" s="805">
        <v>-5.9581720000000005E-2</v>
      </c>
      <c r="J292" s="805">
        <v>-4.5372466331613626E-2</v>
      </c>
      <c r="K292" s="805">
        <v>-4.8795877589651759E-2</v>
      </c>
      <c r="L292" s="806">
        <v>-2.018770784068602E-2</v>
      </c>
      <c r="M292" s="805">
        <v>-6.1066130000000003E-2</v>
      </c>
      <c r="N292" s="806">
        <v>-4.9274145227569788E-2</v>
      </c>
      <c r="O292" s="806">
        <v>-5.3826829578613844E-2</v>
      </c>
      <c r="P292" s="806">
        <v>-2.7869367247605581E-2</v>
      </c>
      <c r="Q292" s="805">
        <v>-9.5729399999999992E-2</v>
      </c>
      <c r="R292" s="805">
        <v>-9.3115710000000004E-2</v>
      </c>
      <c r="S292" s="805">
        <v>-8.6963600000000002E-2</v>
      </c>
      <c r="T292" s="805">
        <v>-0.10361050000000001</v>
      </c>
      <c r="U292" s="805">
        <v>-0.12570519859149598</v>
      </c>
      <c r="V292" s="805">
        <v>-6.0255059999999999E-2</v>
      </c>
      <c r="W292" s="805">
        <v>-9.6453694974255599E-3</v>
      </c>
      <c r="X292" s="805">
        <v>-2.0072163386721464E-2</v>
      </c>
      <c r="Y292" s="805">
        <v>-2.607686125085662E-3</v>
      </c>
      <c r="Z292" s="805">
        <v>2.9853238142182548E-2</v>
      </c>
      <c r="AA292" s="805">
        <v>-3.0254928727896258E-2</v>
      </c>
      <c r="AB292" s="805">
        <v>-2.0840999999999998E-2</v>
      </c>
      <c r="AC292" s="805">
        <v>3.7000000000000002E-3</v>
      </c>
      <c r="AD292" s="805">
        <v>2.591E-3</v>
      </c>
      <c r="AE292" s="805">
        <v>-2.3441E-2</v>
      </c>
      <c r="AF292" s="805">
        <v>-1.6736999999999998E-2</v>
      </c>
      <c r="AG292" s="805">
        <v>-2.5253999999999999E-2</v>
      </c>
      <c r="AH292" s="805">
        <v>-2.9675E-2</v>
      </c>
      <c r="AI292" s="805">
        <v>-1.6295E-2</v>
      </c>
      <c r="AJ292" s="805">
        <v>-8.1084353918205565E-2</v>
      </c>
      <c r="AK292" s="805">
        <v>-9.7082407982424068E-2</v>
      </c>
      <c r="AL292" s="805">
        <v>-1.1307239967282223E-2</v>
      </c>
      <c r="AM292" s="805">
        <v>-0.12295205375831009</v>
      </c>
      <c r="AN292" s="805">
        <v>-6.8261610994081567E-2</v>
      </c>
      <c r="AO292" s="805">
        <v>-8.9853127177925152E-2</v>
      </c>
      <c r="AP292" s="805">
        <v>2.3564454898972187E-4</v>
      </c>
    </row>
    <row r="293" spans="1:42" s="132" customFormat="1" ht="12.75" customHeight="1">
      <c r="A293" s="804">
        <v>44865</v>
      </c>
      <c r="B293" s="805">
        <v>-3.422572E-3</v>
      </c>
      <c r="C293" s="805">
        <v>-5.7941500000000005E-3</v>
      </c>
      <c r="D293" s="805">
        <v>-1.393658E-2</v>
      </c>
      <c r="E293" s="805">
        <v>1.242382E-2</v>
      </c>
      <c r="F293" s="805">
        <v>1.9775950277025167E-2</v>
      </c>
      <c r="G293" s="805">
        <v>-8.819347E-3</v>
      </c>
      <c r="H293" s="805">
        <v>-1.7466304709116143E-2</v>
      </c>
      <c r="I293" s="805">
        <v>7.0970779999999997E-3</v>
      </c>
      <c r="J293" s="805">
        <v>-1.3128781197295325E-2</v>
      </c>
      <c r="K293" s="805">
        <v>-1.4298875990418236E-2</v>
      </c>
      <c r="L293" s="806">
        <v>6.8408415346128404E-3</v>
      </c>
      <c r="M293" s="805">
        <v>1.8200609999999999E-2</v>
      </c>
      <c r="N293" s="806">
        <v>-3.0522940111900043E-3</v>
      </c>
      <c r="O293" s="806">
        <v>2.2070855516978183E-2</v>
      </c>
      <c r="P293" s="806">
        <v>-1.6554954372930641E-2</v>
      </c>
      <c r="Q293" s="805">
        <v>6.0347039999999998E-2</v>
      </c>
      <c r="R293" s="805">
        <v>7.906297000000001E-2</v>
      </c>
      <c r="S293" s="805">
        <v>7.1671360000000003E-2</v>
      </c>
      <c r="T293" s="805">
        <v>2.9640070000000001E-2</v>
      </c>
      <c r="U293" s="805">
        <v>-4.2094322463297362E-2</v>
      </c>
      <c r="V293" s="805">
        <v>6.4678779999999991E-2</v>
      </c>
      <c r="W293" s="805">
        <v>7.6157000585830303E-4</v>
      </c>
      <c r="X293" s="805">
        <v>1.0336516502589488E-2</v>
      </c>
      <c r="Y293" s="805">
        <v>-1.6636124326227963E-2</v>
      </c>
      <c r="Z293" s="805">
        <v>1.4667623922124395E-3</v>
      </c>
      <c r="AA293" s="805">
        <v>7.3741242715903432E-3</v>
      </c>
      <c r="AB293" s="805" t="s">
        <v>319</v>
      </c>
      <c r="AC293" s="805" t="s">
        <v>319</v>
      </c>
      <c r="AD293" s="805" t="s">
        <v>319</v>
      </c>
      <c r="AE293" s="805" t="s">
        <v>319</v>
      </c>
      <c r="AF293" s="805" t="s">
        <v>319</v>
      </c>
      <c r="AG293" s="805" t="s">
        <v>319</v>
      </c>
      <c r="AH293" s="805" t="s">
        <v>319</v>
      </c>
      <c r="AI293" s="805" t="s">
        <v>319</v>
      </c>
      <c r="AJ293" s="805">
        <v>1.9911295649712279E-2</v>
      </c>
      <c r="AK293" s="805">
        <v>2.2991444605044098E-2</v>
      </c>
      <c r="AL293" s="805">
        <v>-1.3559346804643768E-2</v>
      </c>
      <c r="AM293" s="805">
        <v>3.0193543565984138E-2</v>
      </c>
      <c r="AN293" s="805">
        <v>1.0227700920492966E-2</v>
      </c>
      <c r="AO293" s="805">
        <v>2.4588769143505163E-2</v>
      </c>
      <c r="AP293" s="805">
        <v>7.3867599559473973E-4</v>
      </c>
    </row>
    <row r="294" spans="1:42" s="132" customFormat="1" ht="12.75" customHeight="1">
      <c r="A294" s="804">
        <v>44895</v>
      </c>
      <c r="B294" s="805">
        <v>2.5482979999999999E-2</v>
      </c>
      <c r="C294" s="805">
        <v>4.3868650000000002E-2</v>
      </c>
      <c r="D294" s="805">
        <v>2.6778130000000001E-2</v>
      </c>
      <c r="E294" s="805">
        <v>1.8263089999999999E-2</v>
      </c>
      <c r="F294" s="805">
        <v>4.2690472666277124E-2</v>
      </c>
      <c r="G294" s="805">
        <v>6.631898E-2</v>
      </c>
      <c r="H294" s="805">
        <v>5.6744298391052217E-2</v>
      </c>
      <c r="I294" s="805">
        <v>8.3416450000000003E-2</v>
      </c>
      <c r="J294" s="805">
        <v>4.1957181270137145E-2</v>
      </c>
      <c r="K294" s="805">
        <v>3.940628855572581E-2</v>
      </c>
      <c r="L294" s="806">
        <v>1.3306721058932602E-2</v>
      </c>
      <c r="M294" s="805">
        <v>6.5839079999999994E-2</v>
      </c>
      <c r="N294" s="806">
        <v>4.170506797749951E-2</v>
      </c>
      <c r="O294" s="806">
        <v>2.3786934761687473E-2</v>
      </c>
      <c r="P294" s="806">
        <v>1.1824601740844098E-2</v>
      </c>
      <c r="Q294" s="805">
        <v>7.7563229999999997E-2</v>
      </c>
      <c r="R294" s="805">
        <v>5.3794849999999998E-2</v>
      </c>
      <c r="S294" s="805">
        <v>0.1135036</v>
      </c>
      <c r="T294" s="805">
        <v>9.6771270000000006E-2</v>
      </c>
      <c r="U294" s="805">
        <v>0.17602513676025144</v>
      </c>
      <c r="V294" s="805">
        <v>2.9234639999999999E-2</v>
      </c>
      <c r="W294" s="805">
        <v>1.485394836972409E-3</v>
      </c>
      <c r="X294" s="805">
        <v>7.2540373621177157E-3</v>
      </c>
      <c r="Y294" s="805">
        <v>-1.5296831370644748E-3</v>
      </c>
      <c r="Z294" s="805">
        <v>-2.3904044647606093E-2</v>
      </c>
      <c r="AA294" s="805">
        <v>1.5672096518666079E-2</v>
      </c>
      <c r="AB294" s="805" t="s">
        <v>319</v>
      </c>
      <c r="AC294" s="805" t="s">
        <v>319</v>
      </c>
      <c r="AD294" s="805" t="s">
        <v>319</v>
      </c>
      <c r="AE294" s="805" t="s">
        <v>319</v>
      </c>
      <c r="AF294" s="805" t="s">
        <v>319</v>
      </c>
      <c r="AG294" s="805" t="s">
        <v>319</v>
      </c>
      <c r="AH294" s="805" t="s">
        <v>319</v>
      </c>
      <c r="AI294" s="805" t="s">
        <v>319</v>
      </c>
      <c r="AJ294" s="805">
        <v>2.7381414321908659E-2</v>
      </c>
      <c r="AK294" s="805">
        <v>1.2688545908132953E-2</v>
      </c>
      <c r="AL294" s="805">
        <v>7.938002937727795E-2</v>
      </c>
      <c r="AM294" s="805">
        <v>6.779538414234354E-2</v>
      </c>
      <c r="AN294" s="805">
        <v>1.2948260244045384E-2</v>
      </c>
      <c r="AO294" s="805">
        <v>1.7410800786115788E-2</v>
      </c>
      <c r="AP294" s="805">
        <v>8.5315638061445043E-4</v>
      </c>
    </row>
    <row r="295" spans="1:42" s="132" customFormat="1" ht="12.75" customHeight="1">
      <c r="A295" s="804">
        <v>44926</v>
      </c>
      <c r="B295" s="805">
        <v>-1.1801919999999999E-2</v>
      </c>
      <c r="C295" s="805">
        <v>-6.4579329999999999E-3</v>
      </c>
      <c r="D295" s="805">
        <v>-5.1823129999999992E-3</v>
      </c>
      <c r="E295" s="805">
        <v>-1.0190520000000002E-2</v>
      </c>
      <c r="F295" s="805">
        <v>4.1522685883288446E-4</v>
      </c>
      <c r="G295" s="805">
        <v>8.4982139999999987E-3</v>
      </c>
      <c r="H295" s="805">
        <v>4.451228239623406E-3</v>
      </c>
      <c r="I295" s="805">
        <v>1.5571360000000001E-2</v>
      </c>
      <c r="J295" s="805">
        <v>2.977960787913303E-2</v>
      </c>
      <c r="K295" s="805">
        <v>-3.9566922053162479E-3</v>
      </c>
      <c r="L295" s="806">
        <v>5.49427280183723E-3</v>
      </c>
      <c r="M295" s="805">
        <v>4.1607849999999995E-2</v>
      </c>
      <c r="N295" s="806">
        <v>1.0644738114080621E-3</v>
      </c>
      <c r="O295" s="806">
        <v>-1.9218165919907437E-2</v>
      </c>
      <c r="P295" s="806">
        <v>-2.3535140399285615E-3</v>
      </c>
      <c r="Q295" s="805">
        <v>-3.9350860000000001E-2</v>
      </c>
      <c r="R295" s="805">
        <v>-5.9193179999999998E-2</v>
      </c>
      <c r="S295" s="805">
        <v>1.248958E-4</v>
      </c>
      <c r="T295" s="805">
        <v>2.665302E-3</v>
      </c>
      <c r="U295" s="805">
        <v>-4.9014896684285159E-3</v>
      </c>
      <c r="V295" s="805">
        <v>-3.4624780000000001E-2</v>
      </c>
      <c r="W295" s="805">
        <v>-6.1373450137736096E-4</v>
      </c>
      <c r="X295" s="805">
        <v>-7.1810806145344852E-4</v>
      </c>
      <c r="Y295" s="805">
        <v>-2.030543261514639E-3</v>
      </c>
      <c r="Z295" s="805">
        <v>4.9752815377579473E-4</v>
      </c>
      <c r="AA295" s="805">
        <v>9.5989249204064819E-5</v>
      </c>
      <c r="AB295" s="805">
        <v>4.6490000000000004E-3</v>
      </c>
      <c r="AC295" s="805">
        <v>3.0591E-2</v>
      </c>
      <c r="AD295" s="805">
        <v>4.9294999999999999E-2</v>
      </c>
      <c r="AE295" s="805">
        <v>1.1455999999999999E-2</v>
      </c>
      <c r="AF295" s="805">
        <v>3.7546000000000003E-2</v>
      </c>
      <c r="AG295" s="805">
        <v>1.5384999999999999E-2</v>
      </c>
      <c r="AH295" s="805">
        <v>-6.4186999999999994E-2</v>
      </c>
      <c r="AI295" s="805">
        <v>-6.0990000000000003E-3</v>
      </c>
      <c r="AJ295" s="805">
        <v>-2.4479150549434059E-2</v>
      </c>
      <c r="AK295" s="805">
        <v>-4.5538289484109429E-2</v>
      </c>
      <c r="AL295" s="805">
        <v>5.3522792114969464E-2</v>
      </c>
      <c r="AM295" s="805">
        <v>-2.6332568787863608E-2</v>
      </c>
      <c r="AN295" s="805">
        <v>1.4308258811152053E-2</v>
      </c>
      <c r="AO295" s="805">
        <v>1.9098922624877446E-2</v>
      </c>
      <c r="AP295" s="805">
        <v>1.2213287711653198E-3</v>
      </c>
    </row>
    <row r="296" spans="1:42" s="132" customFormat="1" ht="12.75" customHeight="1">
      <c r="A296" s="804">
        <v>44957</v>
      </c>
      <c r="B296" s="805">
        <v>2.303262E-2</v>
      </c>
      <c r="C296" s="805">
        <v>3.4796609999999999E-2</v>
      </c>
      <c r="D296" s="805">
        <v>2.5059520000000002E-2</v>
      </c>
      <c r="E296" s="805">
        <v>1.8319849999999999E-2</v>
      </c>
      <c r="F296" s="805">
        <v>3.8572373024025497E-2</v>
      </c>
      <c r="G296" s="805">
        <v>3.2007300000000002E-2</v>
      </c>
      <c r="H296" s="805">
        <v>2.5849779240683768E-2</v>
      </c>
      <c r="I296" s="805">
        <v>4.2693209999999995E-2</v>
      </c>
      <c r="J296" s="805">
        <v>4.1106529350221299E-2</v>
      </c>
      <c r="K296" s="805">
        <v>3.2284857896067276E-2</v>
      </c>
      <c r="L296" s="806">
        <v>2.6448795750313892E-2</v>
      </c>
      <c r="M296" s="805">
        <v>4.3963989999999994E-2</v>
      </c>
      <c r="N296" s="806">
        <v>3.7436905381295738E-2</v>
      </c>
      <c r="O296" s="806">
        <v>5.7876588391485351E-2</v>
      </c>
      <c r="P296" s="806">
        <v>2.8227446514276444E-2</v>
      </c>
      <c r="Q296" s="805">
        <v>7.1676840000000006E-2</v>
      </c>
      <c r="R296" s="805">
        <v>6.5486429999999998E-2</v>
      </c>
      <c r="S296" s="805">
        <v>8.674678999999999E-2</v>
      </c>
      <c r="T296" s="805">
        <v>6.214401E-2</v>
      </c>
      <c r="U296" s="805">
        <v>8.6285493529070889E-2</v>
      </c>
      <c r="V296" s="805">
        <v>5.2520079999999997E-2</v>
      </c>
      <c r="W296" s="805">
        <v>1.6734535724468813E-2</v>
      </c>
      <c r="X296" s="805">
        <v>1.5616254724607925E-2</v>
      </c>
      <c r="Y296" s="805">
        <v>2.3112443193586518E-2</v>
      </c>
      <c r="Z296" s="805">
        <v>3.0784045970833063E-4</v>
      </c>
      <c r="AA296" s="805">
        <v>2.3003215331211191E-2</v>
      </c>
      <c r="AB296" s="805" t="s">
        <v>319</v>
      </c>
      <c r="AC296" s="805" t="s">
        <v>319</v>
      </c>
      <c r="AD296" s="805" t="s">
        <v>319</v>
      </c>
      <c r="AE296" s="805" t="s">
        <v>319</v>
      </c>
      <c r="AF296" s="805" t="s">
        <v>319</v>
      </c>
      <c r="AG296" s="805" t="s">
        <v>319</v>
      </c>
      <c r="AH296" s="805" t="s">
        <v>319</v>
      </c>
      <c r="AI296" s="805" t="s">
        <v>319</v>
      </c>
      <c r="AJ296" s="805">
        <v>-4.8997678629235653E-3</v>
      </c>
      <c r="AK296" s="805">
        <v>-2.0752070531659172E-2</v>
      </c>
      <c r="AL296" s="805">
        <v>4.0011204700762804E-2</v>
      </c>
      <c r="AM296" s="805">
        <v>9.0176218633821525E-2</v>
      </c>
      <c r="AN296" s="805">
        <v>1.1876361373301725E-2</v>
      </c>
      <c r="AO296" s="805">
        <v>1.7085802765764324E-2</v>
      </c>
      <c r="AP296" s="805">
        <v>2.1188085069938634E-3</v>
      </c>
    </row>
    <row r="297" spans="1:42" s="132" customFormat="1" ht="12.75" customHeight="1">
      <c r="A297" s="804">
        <v>44985</v>
      </c>
      <c r="B297" s="805">
        <v>-1.5950100000000002E-2</v>
      </c>
      <c r="C297" s="805">
        <v>-2.4125770000000001E-2</v>
      </c>
      <c r="D297" s="805">
        <v>-2.3399290000000003E-2</v>
      </c>
      <c r="E297" s="805">
        <v>-1.3712869999999999E-2</v>
      </c>
      <c r="F297" s="805">
        <v>-1.4010571507637959E-2</v>
      </c>
      <c r="G297" s="805">
        <v>-2.2333949999999998E-2</v>
      </c>
      <c r="H297" s="805">
        <v>-2.0131452794501237E-2</v>
      </c>
      <c r="I297" s="805">
        <v>-2.6182720000000003E-2</v>
      </c>
      <c r="J297" s="805">
        <v>-3.6689766487131514E-2</v>
      </c>
      <c r="K297" s="805">
        <v>-2.5677803043554381E-2</v>
      </c>
      <c r="L297" s="806">
        <v>6.0587028430263423E-3</v>
      </c>
      <c r="M297" s="805">
        <v>-1.0516589999999999E-2</v>
      </c>
      <c r="N297" s="806">
        <v>-1.6440932552996945E-2</v>
      </c>
      <c r="O297" s="806">
        <v>-1.1517438648308564E-2</v>
      </c>
      <c r="P297" s="806">
        <v>-1.1550632911392467E-2</v>
      </c>
      <c r="Q297" s="805">
        <v>-2.8659810000000001E-2</v>
      </c>
      <c r="R297" s="805">
        <v>-2.4369439999999999E-2</v>
      </c>
      <c r="S297" s="805">
        <v>-6.2015529999999994E-3</v>
      </c>
      <c r="T297" s="805">
        <v>-3.8387199999999996E-2</v>
      </c>
      <c r="U297" s="805">
        <v>-6.7624517666305062E-2</v>
      </c>
      <c r="V297" s="805">
        <v>-5.0486410000000002E-2</v>
      </c>
      <c r="W297" s="805">
        <v>-4.6810285319833778E-3</v>
      </c>
      <c r="X297" s="805">
        <v>-6.1300440192949557E-3</v>
      </c>
      <c r="Y297" s="805">
        <v>-9.4136280277228312E-3</v>
      </c>
      <c r="Z297" s="805">
        <v>4.9554952338868308E-3</v>
      </c>
      <c r="AA297" s="805">
        <v>-5.1211083485793729E-3</v>
      </c>
      <c r="AB297" s="805" t="s">
        <v>319</v>
      </c>
      <c r="AC297" s="805" t="s">
        <v>319</v>
      </c>
      <c r="AD297" s="805" t="s">
        <v>319</v>
      </c>
      <c r="AE297" s="805" t="s">
        <v>319</v>
      </c>
      <c r="AF297" s="805" t="s">
        <v>319</v>
      </c>
      <c r="AG297" s="805" t="s">
        <v>319</v>
      </c>
      <c r="AH297" s="805" t="s">
        <v>319</v>
      </c>
      <c r="AI297" s="805" t="s">
        <v>319</v>
      </c>
      <c r="AJ297" s="805">
        <v>-4.6989918441878609E-2</v>
      </c>
      <c r="AK297" s="805">
        <v>-4.5475406098270277E-2</v>
      </c>
      <c r="AL297" s="805">
        <v>-7.1362354737133149E-2</v>
      </c>
      <c r="AM297" s="805">
        <v>-4.3722202084655826E-2</v>
      </c>
      <c r="AN297" s="805">
        <v>9.1743119266054496E-3</v>
      </c>
      <c r="AO297" s="805">
        <v>1.7481232610635722E-2</v>
      </c>
      <c r="AP297" s="805">
        <v>2.6205805338139765E-3</v>
      </c>
    </row>
    <row r="298" spans="1:42" s="132" customFormat="1" ht="12.75" customHeight="1">
      <c r="A298" s="804">
        <v>45016</v>
      </c>
      <c r="B298" s="805">
        <v>2.217438E-2</v>
      </c>
      <c r="C298" s="805">
        <v>2.1326900000000003E-2</v>
      </c>
      <c r="D298" s="805">
        <v>2.8944559999999998E-2</v>
      </c>
      <c r="E298" s="805">
        <v>2.890421E-2</v>
      </c>
      <c r="F298" s="805">
        <v>4.8059999639367135E-3</v>
      </c>
      <c r="G298" s="805">
        <v>1.2429809999999999E-2</v>
      </c>
      <c r="H298" s="805">
        <v>2.0065888573773449E-2</v>
      </c>
      <c r="I298" s="805">
        <v>-1.1517159999999999E-3</v>
      </c>
      <c r="J298" s="805">
        <v>2.8073283683970107E-2</v>
      </c>
      <c r="K298" s="805">
        <v>1.8850310581307594E-2</v>
      </c>
      <c r="L298" s="806">
        <v>-1.5257390428545792E-3</v>
      </c>
      <c r="M298" s="805">
        <v>2.0503209999999997E-2</v>
      </c>
      <c r="N298" s="806">
        <v>1.9575422050044367E-4</v>
      </c>
      <c r="O298" s="806">
        <v>-7.9702603947084949E-4</v>
      </c>
      <c r="P298" s="806">
        <v>-1.1525532255482585E-2</v>
      </c>
      <c r="Q298" s="805">
        <v>3.0832370000000001E-2</v>
      </c>
      <c r="R298" s="805">
        <v>3.5035980000000001E-2</v>
      </c>
      <c r="S298" s="805">
        <v>2.3704459999999997E-2</v>
      </c>
      <c r="T298" s="805">
        <v>3.9645739999999999E-2</v>
      </c>
      <c r="U298" s="805">
        <v>2.7863599954228269E-2</v>
      </c>
      <c r="V298" s="805">
        <v>9.4800680000000012E-3</v>
      </c>
      <c r="W298" s="805">
        <v>-1.1869586262200138E-2</v>
      </c>
      <c r="X298" s="805">
        <v>-1.3759583789704211E-3</v>
      </c>
      <c r="Y298" s="805">
        <v>-1.5688207396899689E-2</v>
      </c>
      <c r="Z298" s="805">
        <v>-3.0151700744370014E-2</v>
      </c>
      <c r="AA298" s="805">
        <v>-6.2083978404207096E-3</v>
      </c>
      <c r="AB298" s="805">
        <v>1.8966E-2</v>
      </c>
      <c r="AC298" s="805">
        <v>2.6109E-2</v>
      </c>
      <c r="AD298" s="805">
        <v>2.1769E-2</v>
      </c>
      <c r="AE298" s="805">
        <v>1.5436999999999999E-2</v>
      </c>
      <c r="AF298" s="805">
        <v>3.0508E-2</v>
      </c>
      <c r="AG298" s="805">
        <v>8.685E-3</v>
      </c>
      <c r="AH298" s="805">
        <v>-2.5929999999999998E-3</v>
      </c>
      <c r="AI298" s="805">
        <v>-4.483E-3</v>
      </c>
      <c r="AJ298" s="805">
        <v>-2.0592941192615344E-3</v>
      </c>
      <c r="AK298" s="805">
        <v>-2.794859231130431E-2</v>
      </c>
      <c r="AL298" s="805">
        <v>8.768419505826075E-2</v>
      </c>
      <c r="AM298" s="805">
        <v>-3.0841468449789855E-2</v>
      </c>
      <c r="AN298" s="805">
        <v>1.2239715591670919E-2</v>
      </c>
      <c r="AO298" s="805">
        <v>1.493653905685699E-2</v>
      </c>
      <c r="AP298" s="805">
        <v>3.52710144005286E-3</v>
      </c>
    </row>
    <row r="299" spans="1:42" s="132" customFormat="1" ht="12.75" customHeight="1">
      <c r="A299" s="804">
        <v>45046</v>
      </c>
      <c r="B299" s="805">
        <v>5.1483020000000004E-3</v>
      </c>
      <c r="C299" s="805">
        <v>8.0892789999999996E-3</v>
      </c>
      <c r="D299" s="805">
        <v>5.359005E-3</v>
      </c>
      <c r="E299" s="805">
        <v>1.0963279999999999E-3</v>
      </c>
      <c r="F299" s="805">
        <v>3.4798315090549536E-3</v>
      </c>
      <c r="G299" s="805">
        <v>3.938591E-3</v>
      </c>
      <c r="H299" s="805">
        <v>1.131195654457029E-2</v>
      </c>
      <c r="I299" s="805">
        <v>-9.4756010000000002E-3</v>
      </c>
      <c r="J299" s="805">
        <v>-5.1657101717705878E-4</v>
      </c>
      <c r="K299" s="805">
        <v>5.3918804623627192E-3</v>
      </c>
      <c r="L299" s="806">
        <v>9.3876713973215509E-3</v>
      </c>
      <c r="M299" s="805">
        <v>2.8595259999999997E-2</v>
      </c>
      <c r="N299" s="806">
        <v>1.0642052513024636E-2</v>
      </c>
      <c r="O299" s="806">
        <v>-8.7494882231757831E-3</v>
      </c>
      <c r="P299" s="806">
        <v>4.6153846153844658E-3</v>
      </c>
      <c r="Q299" s="805">
        <v>1.437249E-2</v>
      </c>
      <c r="R299" s="805">
        <v>1.240963E-2</v>
      </c>
      <c r="S299" s="805">
        <v>4.1533509999999996E-2</v>
      </c>
      <c r="T299" s="805">
        <v>3.6599789999999998E-3</v>
      </c>
      <c r="U299" s="805">
        <v>-1.6940346970962028E-2</v>
      </c>
      <c r="V299" s="805">
        <v>3.4676850000000002E-2</v>
      </c>
      <c r="W299" s="805">
        <v>3.414291772068756E-3</v>
      </c>
      <c r="X299" s="805">
        <v>6.0803816861920712E-3</v>
      </c>
      <c r="Y299" s="805">
        <v>-5.0929120587210885E-3</v>
      </c>
      <c r="Z299" s="805">
        <v>1.3641957317270581E-2</v>
      </c>
      <c r="AA299" s="805">
        <v>2.4514261764869705E-3</v>
      </c>
      <c r="AB299" s="805" t="s">
        <v>319</v>
      </c>
      <c r="AC299" s="805" t="s">
        <v>319</v>
      </c>
      <c r="AD299" s="805" t="s">
        <v>319</v>
      </c>
      <c r="AE299" s="805" t="s">
        <v>319</v>
      </c>
      <c r="AF299" s="805" t="s">
        <v>319</v>
      </c>
      <c r="AG299" s="805" t="s">
        <v>319</v>
      </c>
      <c r="AH299" s="805" t="s">
        <v>319</v>
      </c>
      <c r="AI299" s="805" t="s">
        <v>319</v>
      </c>
      <c r="AJ299" s="805">
        <v>-7.5146160506904813E-3</v>
      </c>
      <c r="AK299" s="805">
        <v>-1.7675147362905097E-2</v>
      </c>
      <c r="AL299" s="805">
        <v>1.3036520062845947E-2</v>
      </c>
      <c r="AM299" s="805">
        <v>1.9420345509324477E-2</v>
      </c>
      <c r="AN299" s="805">
        <v>1.2041543324469384E-2</v>
      </c>
      <c r="AO299" s="805">
        <v>1.7512645197366616E-2</v>
      </c>
      <c r="AP299" s="805">
        <v>3.29674996726248E-3</v>
      </c>
    </row>
    <row r="300" spans="1:42" s="132" customFormat="1" ht="12.75" customHeight="1">
      <c r="A300" s="804">
        <v>45077</v>
      </c>
      <c r="B300" s="805">
        <v>-3.9367960000000002E-3</v>
      </c>
      <c r="C300" s="805">
        <v>-9.3142559999999999E-3</v>
      </c>
      <c r="D300" s="805">
        <v>-1.1609590000000001E-2</v>
      </c>
      <c r="E300" s="805">
        <v>-1.196238E-2</v>
      </c>
      <c r="F300" s="805">
        <v>-4.7714803601887068E-3</v>
      </c>
      <c r="G300" s="805">
        <v>-7.5392590000000004E-3</v>
      </c>
      <c r="H300" s="805">
        <v>-8.8682422686888751E-3</v>
      </c>
      <c r="I300" s="805">
        <v>-5.1288719999999996E-3</v>
      </c>
      <c r="J300" s="805">
        <v>-1.4275788727401761E-2</v>
      </c>
      <c r="K300" s="805">
        <v>-7.1856707210207205E-3</v>
      </c>
      <c r="L300" s="806">
        <v>-1.3701537727129898E-3</v>
      </c>
      <c r="M300" s="805">
        <v>-2.2020379999999999E-2</v>
      </c>
      <c r="N300" s="806">
        <v>-3.2903554459601247E-3</v>
      </c>
      <c r="O300" s="806">
        <v>3.6621978237578734E-3</v>
      </c>
      <c r="P300" s="806">
        <v>-4.9165793503667121E-3</v>
      </c>
      <c r="Q300" s="805">
        <v>-1.0710379999999999E-2</v>
      </c>
      <c r="R300" s="805">
        <v>5.9686340000000004E-3</v>
      </c>
      <c r="S300" s="805">
        <v>-5.8667959999999998E-2</v>
      </c>
      <c r="T300" s="805">
        <v>1.8604860000000001E-2</v>
      </c>
      <c r="U300" s="805">
        <v>-2.3498546676229748E-2</v>
      </c>
      <c r="V300" s="805">
        <v>-3.9180310000000003E-2</v>
      </c>
      <c r="W300" s="805">
        <v>-4.6486210790922522E-3</v>
      </c>
      <c r="X300" s="805">
        <v>2.561901257784438E-3</v>
      </c>
      <c r="Y300" s="805">
        <v>-2.6263940634532856E-2</v>
      </c>
      <c r="Z300" s="805">
        <v>8.9216539803995687E-3</v>
      </c>
      <c r="AA300" s="805">
        <v>2.9187406817232642E-4</v>
      </c>
      <c r="AB300" s="805" t="s">
        <v>319</v>
      </c>
      <c r="AC300" s="805" t="s">
        <v>319</v>
      </c>
      <c r="AD300" s="805" t="s">
        <v>319</v>
      </c>
      <c r="AE300" s="805" t="s">
        <v>319</v>
      </c>
      <c r="AF300" s="805" t="s">
        <v>319</v>
      </c>
      <c r="AG300" s="805" t="s">
        <v>319</v>
      </c>
      <c r="AH300" s="805" t="s">
        <v>319</v>
      </c>
      <c r="AI300" s="805" t="s">
        <v>319</v>
      </c>
      <c r="AJ300" s="805">
        <v>-5.6363110490314616E-2</v>
      </c>
      <c r="AK300" s="805">
        <v>-6.9432655199324289E-2</v>
      </c>
      <c r="AL300" s="805">
        <v>-2.8808768821501629E-2</v>
      </c>
      <c r="AM300" s="805">
        <v>-4.4118720684485302E-2</v>
      </c>
      <c r="AN300" s="805">
        <v>1.3534281889841848E-2</v>
      </c>
      <c r="AO300" s="805">
        <v>1.6686650679456516E-2</v>
      </c>
      <c r="AP300" s="805">
        <v>4.1413491132611391E-3</v>
      </c>
    </row>
    <row r="301" spans="1:42" s="132" customFormat="1" ht="12.75" customHeight="1">
      <c r="A301" s="804">
        <v>45107</v>
      </c>
      <c r="B301" s="805">
        <v>-5.9676379999999999E-4</v>
      </c>
      <c r="C301" s="805">
        <v>1.273281E-3</v>
      </c>
      <c r="D301" s="805">
        <v>-7.5091969999999996E-3</v>
      </c>
      <c r="E301" s="805">
        <v>-3.3682689999999997E-3</v>
      </c>
      <c r="F301" s="805">
        <v>2.1238763135310368E-2</v>
      </c>
      <c r="G301" s="805">
        <v>1.491666E-2</v>
      </c>
      <c r="H301" s="805">
        <v>2.5466271319614098E-3</v>
      </c>
      <c r="I301" s="805">
        <v>3.7657579999999996E-2</v>
      </c>
      <c r="J301" s="805">
        <v>1.1090620873384083E-3</v>
      </c>
      <c r="K301" s="805">
        <v>-4.5191357152946088E-3</v>
      </c>
      <c r="L301" s="806">
        <v>2.0917931049312166E-2</v>
      </c>
      <c r="M301" s="805">
        <v>3.0987650000000002E-2</v>
      </c>
      <c r="N301" s="806">
        <v>1.0975486057238637E-3</v>
      </c>
      <c r="O301" s="806">
        <v>4.1046612283330619E-2</v>
      </c>
      <c r="P301" s="806">
        <v>-8.2617851935848918E-3</v>
      </c>
      <c r="Q301" s="805">
        <v>5.8060919999999995E-2</v>
      </c>
      <c r="R301" s="805">
        <v>6.6292520000000008E-2</v>
      </c>
      <c r="S301" s="805">
        <v>4.7892000000000004E-2</v>
      </c>
      <c r="T301" s="805">
        <v>4.0951080000000001E-2</v>
      </c>
      <c r="U301" s="805">
        <v>3.0906314629762122E-2</v>
      </c>
      <c r="V301" s="805">
        <v>7.8593010000000005E-2</v>
      </c>
      <c r="W301" s="805">
        <v>7.6130798568156965E-3</v>
      </c>
      <c r="X301" s="805">
        <v>1.2661238803332697E-2</v>
      </c>
      <c r="Y301" s="805">
        <v>3.838783691787917E-3</v>
      </c>
      <c r="Z301" s="805">
        <v>5.4861539923050096E-3</v>
      </c>
      <c r="AA301" s="805">
        <v>7.4130153622915529E-3</v>
      </c>
      <c r="AB301" s="805">
        <v>1.4999999999999999E-2</v>
      </c>
      <c r="AC301" s="805">
        <v>2.3519999999999999E-2</v>
      </c>
      <c r="AD301" s="805">
        <v>1.4652999999999999E-2</v>
      </c>
      <c r="AE301" s="805">
        <v>1.7440000000000001E-2</v>
      </c>
      <c r="AF301" s="805">
        <v>2.495E-2</v>
      </c>
      <c r="AG301" s="805">
        <v>1.1671000000000001E-2</v>
      </c>
      <c r="AH301" s="805">
        <v>-7.3330000000000001E-3</v>
      </c>
      <c r="AI301" s="805">
        <v>-9.8060000000000005E-3</v>
      </c>
      <c r="AJ301" s="805">
        <v>4.0393171891568436E-2</v>
      </c>
      <c r="AK301" s="805">
        <v>5.4128727043799785E-2</v>
      </c>
      <c r="AL301" s="805">
        <v>-2.8025875164218506E-2</v>
      </c>
      <c r="AM301" s="805">
        <v>3.1796302409451416E-2</v>
      </c>
      <c r="AN301" s="805">
        <v>1.3842692232439946E-2</v>
      </c>
      <c r="AO301" s="805">
        <v>1.6805896805896836E-2</v>
      </c>
      <c r="AP301" s="805">
        <v>3.9205147256429207E-3</v>
      </c>
    </row>
    <row r="302" spans="1:42" s="132" customFormat="1" ht="12.75" customHeight="1">
      <c r="A302" s="804">
        <v>45138</v>
      </c>
      <c r="B302" s="805">
        <v>3.2377999999999997E-4</v>
      </c>
      <c r="C302" s="805">
        <v>6.4458930000000003E-3</v>
      </c>
      <c r="D302" s="805">
        <v>-3.5401019999999998E-3</v>
      </c>
      <c r="E302" s="805">
        <v>1.25443E-3</v>
      </c>
      <c r="F302" s="805">
        <v>1.7692857907862791E-2</v>
      </c>
      <c r="G302" s="805">
        <v>1.1807179999999999E-2</v>
      </c>
      <c r="H302" s="805">
        <v>3.6963304203116998E-3</v>
      </c>
      <c r="I302" s="805">
        <v>2.617452E-2</v>
      </c>
      <c r="J302" s="805">
        <v>2.4314141903260866E-2</v>
      </c>
      <c r="K302" s="805">
        <v>-4.9652432969216065E-4</v>
      </c>
      <c r="L302" s="806">
        <v>1.3976298698931577E-2</v>
      </c>
      <c r="M302" s="805">
        <v>2.3411539999999998E-2</v>
      </c>
      <c r="N302" s="806">
        <v>1.2878935720914031E-2</v>
      </c>
      <c r="O302" s="806">
        <v>2.5977013898329959E-2</v>
      </c>
      <c r="P302" s="806">
        <v>3.0218882718067164E-3</v>
      </c>
      <c r="Q302" s="805">
        <v>3.660791E-2</v>
      </c>
      <c r="R302" s="805">
        <v>3.4136799999999995E-2</v>
      </c>
      <c r="S302" s="805">
        <v>3.0664590000000002E-2</v>
      </c>
      <c r="T302" s="805">
        <v>3.0187490000000001E-2</v>
      </c>
      <c r="U302" s="805">
        <v>5.7597120143992875E-2</v>
      </c>
      <c r="V302" s="805">
        <v>6.1850620000000002E-2</v>
      </c>
      <c r="W302" s="805">
        <v>5.2089765850327208E-3</v>
      </c>
      <c r="X302" s="805">
        <v>7.0668769504378393E-3</v>
      </c>
      <c r="Y302" s="805">
        <v>9.3436230400683051E-3</v>
      </c>
      <c r="Z302" s="805">
        <v>-1.0510900630653963E-2</v>
      </c>
      <c r="AA302" s="805">
        <v>9.0415205410820931E-3</v>
      </c>
      <c r="AB302" s="805" t="s">
        <v>319</v>
      </c>
      <c r="AC302" s="805" t="s">
        <v>319</v>
      </c>
      <c r="AD302" s="805" t="s">
        <v>319</v>
      </c>
      <c r="AE302" s="805" t="s">
        <v>319</v>
      </c>
      <c r="AF302" s="805" t="s">
        <v>319</v>
      </c>
      <c r="AG302" s="805" t="s">
        <v>319</v>
      </c>
      <c r="AH302" s="805" t="s">
        <v>319</v>
      </c>
      <c r="AI302" s="805" t="s">
        <v>319</v>
      </c>
      <c r="AJ302" s="805">
        <v>6.2563618113146369E-2</v>
      </c>
      <c r="AK302" s="805">
        <v>6.387242951288119E-2</v>
      </c>
      <c r="AL302" s="805">
        <v>3.5257682582194416E-2</v>
      </c>
      <c r="AM302" s="805">
        <v>3.8122933855917029E-2</v>
      </c>
      <c r="AN302" s="805">
        <v>9.0220485357261904E-3</v>
      </c>
      <c r="AO302" s="805">
        <v>1.3338488304659002E-2</v>
      </c>
      <c r="AP302" s="805">
        <v>4.4012282497440935E-3</v>
      </c>
    </row>
    <row r="303" spans="1:42" s="132" customFormat="1" ht="12.75" customHeight="1">
      <c r="A303" s="804">
        <v>45169</v>
      </c>
      <c r="B303" s="805">
        <v>-1.256512E-3</v>
      </c>
      <c r="C303" s="805">
        <v>-3.9416399999999997E-3</v>
      </c>
      <c r="D303" s="805">
        <v>-5.1823060000000002E-3</v>
      </c>
      <c r="E303" s="805">
        <v>-8.9303030000000005E-3</v>
      </c>
      <c r="F303" s="805">
        <v>-1.7138891358033925E-3</v>
      </c>
      <c r="G303" s="805">
        <v>-1.2010749999999999E-2</v>
      </c>
      <c r="H303" s="805">
        <v>-1.1471391674832021E-2</v>
      </c>
      <c r="I303" s="805">
        <v>-1.295057E-2</v>
      </c>
      <c r="J303" s="805">
        <v>-2.0365435991889225E-2</v>
      </c>
      <c r="K303" s="805">
        <v>-7.5934993967780029E-3</v>
      </c>
      <c r="L303" s="806">
        <v>1.1032196213150103E-2</v>
      </c>
      <c r="M303" s="805">
        <v>-6.1938330000000004E-4</v>
      </c>
      <c r="N303" s="806">
        <v>-2.2063734040426164E-3</v>
      </c>
      <c r="O303" s="806">
        <v>-2.2498337982452266E-2</v>
      </c>
      <c r="P303" s="806">
        <v>1.2213989088836197E-3</v>
      </c>
      <c r="Q303" s="805">
        <v>-2.7943790000000003E-2</v>
      </c>
      <c r="R303" s="805">
        <v>-1.7373160000000002E-2</v>
      </c>
      <c r="S303" s="805">
        <v>-3.9670280000000002E-2</v>
      </c>
      <c r="T303" s="805">
        <v>-2.4226459999999998E-2</v>
      </c>
      <c r="U303" s="805">
        <v>-6.0895617642887534E-2</v>
      </c>
      <c r="V303" s="805">
        <v>-6.139857E-2</v>
      </c>
      <c r="W303" s="805">
        <v>3.2812003122200117E-3</v>
      </c>
      <c r="X303" s="805">
        <v>2.725612763065044E-3</v>
      </c>
      <c r="Y303" s="805">
        <v>1.0967954659980794E-2</v>
      </c>
      <c r="Z303" s="805">
        <v>-4.2171934179957571E-4</v>
      </c>
      <c r="AA303" s="805">
        <v>-1.5438444053096356E-3</v>
      </c>
      <c r="AB303" s="805" t="s">
        <v>319</v>
      </c>
      <c r="AC303" s="805" t="s">
        <v>319</v>
      </c>
      <c r="AD303" s="805" t="s">
        <v>319</v>
      </c>
      <c r="AE303" s="805" t="s">
        <v>319</v>
      </c>
      <c r="AF303" s="805" t="s">
        <v>319</v>
      </c>
      <c r="AG303" s="805" t="s">
        <v>319</v>
      </c>
      <c r="AH303" s="805" t="s">
        <v>319</v>
      </c>
      <c r="AI303" s="805" t="s">
        <v>319</v>
      </c>
      <c r="AJ303" s="805">
        <v>-7.661992408567686E-3</v>
      </c>
      <c r="AK303" s="805">
        <v>-9.7634981822131151E-3</v>
      </c>
      <c r="AL303" s="805">
        <v>-2.1323547177307889E-2</v>
      </c>
      <c r="AM303" s="805">
        <v>-3.2974882729407184E-2</v>
      </c>
      <c r="AN303" s="805">
        <v>1.5826718944247808E-2</v>
      </c>
      <c r="AO303" s="805">
        <v>2.3845860358641779E-2</v>
      </c>
      <c r="AP303" s="805">
        <v>4.4803640034454251E-3</v>
      </c>
    </row>
    <row r="304" spans="1:42" s="132" customFormat="1" ht="12.75" customHeight="1">
      <c r="A304" s="804">
        <v>45199</v>
      </c>
      <c r="B304" s="805">
        <v>-1.7245049999999998E-2</v>
      </c>
      <c r="C304" s="805">
        <v>-1.8685719999999999E-2</v>
      </c>
      <c r="D304" s="805">
        <v>-2.2094160000000002E-2</v>
      </c>
      <c r="E304" s="805">
        <v>-1.8458060000000002E-2</v>
      </c>
      <c r="F304" s="805">
        <v>-1.0593905134889003E-2</v>
      </c>
      <c r="G304" s="805">
        <v>-2.2774530000000001E-2</v>
      </c>
      <c r="H304" s="805">
        <v>-2.5087390805382914E-2</v>
      </c>
      <c r="I304" s="805">
        <v>-1.8710000000000001E-2</v>
      </c>
      <c r="J304" s="805">
        <v>-2.0449440937400865E-2</v>
      </c>
      <c r="K304" s="805">
        <v>-3.0213100686498851E-2</v>
      </c>
      <c r="L304" s="806">
        <v>9.1686428148674004E-3</v>
      </c>
      <c r="M304" s="805">
        <v>-1.3864320000000001E-2</v>
      </c>
      <c r="N304" s="806">
        <v>-1.0859634903331861E-2</v>
      </c>
      <c r="O304" s="806">
        <v>-2.0327939661067385E-2</v>
      </c>
      <c r="P304" s="806">
        <v>-1.2524398178269336E-2</v>
      </c>
      <c r="Q304" s="805">
        <v>-4.1350860000000003E-2</v>
      </c>
      <c r="R304" s="805">
        <v>-4.7185769999999995E-2</v>
      </c>
      <c r="S304" s="805">
        <v>-3.9735849999999996E-2</v>
      </c>
      <c r="T304" s="805">
        <v>-2.1003750000000002E-2</v>
      </c>
      <c r="U304" s="805">
        <v>-2.7070394351839666E-2</v>
      </c>
      <c r="V304" s="805">
        <v>-2.701744E-2</v>
      </c>
      <c r="W304" s="805">
        <v>-1.0135573196560221E-3</v>
      </c>
      <c r="X304" s="805">
        <v>-7.6129649690630519E-3</v>
      </c>
      <c r="Y304" s="805">
        <v>1.4282725348300218E-3</v>
      </c>
      <c r="Z304" s="805">
        <v>6.1875611950039655E-3</v>
      </c>
      <c r="AA304" s="805">
        <v>-9.9766899766906558E-4</v>
      </c>
      <c r="AB304" s="805">
        <v>-5.9220000000000002E-3</v>
      </c>
      <c r="AC304" s="805">
        <v>1.6774000000000001E-2</v>
      </c>
      <c r="AD304" s="805">
        <v>7.0460000000000002E-3</v>
      </c>
      <c r="AE304" s="805">
        <v>2.872E-3</v>
      </c>
      <c r="AF304" s="805">
        <v>-9.3300000000000002E-4</v>
      </c>
      <c r="AG304" s="805">
        <v>-2.6849999999999999E-3</v>
      </c>
      <c r="AH304" s="805">
        <v>-1.9706000000000001E-2</v>
      </c>
      <c r="AI304" s="805">
        <v>-2.4916000000000001E-2</v>
      </c>
      <c r="AJ304" s="805">
        <v>-6.9431809388770249E-3</v>
      </c>
      <c r="AK304" s="805">
        <v>1.7358812235168664E-3</v>
      </c>
      <c r="AL304" s="805">
        <v>-6.1125954128675164E-2</v>
      </c>
      <c r="AM304" s="805">
        <v>-5.9595104030886747E-2</v>
      </c>
      <c r="AN304" s="805">
        <v>1.365027065191815E-2</v>
      </c>
      <c r="AO304" s="805">
        <v>8.9668343581144061E-3</v>
      </c>
      <c r="AP304" s="805">
        <v>4.2236606504144625E-3</v>
      </c>
    </row>
    <row r="305" spans="1:42" s="132" customFormat="1" ht="12.75" customHeight="1">
      <c r="A305" s="804">
        <v>45230</v>
      </c>
      <c r="B305" s="805">
        <v>-7.1002399999999999E-3</v>
      </c>
      <c r="C305" s="805">
        <v>-1.0424340000000001E-2</v>
      </c>
      <c r="D305" s="805">
        <v>-1.2083189999999999E-2</v>
      </c>
      <c r="E305" s="805">
        <v>-7.2353239999999996E-3</v>
      </c>
      <c r="F305" s="805">
        <v>-8.8408407037129377E-3</v>
      </c>
      <c r="G305" s="805">
        <v>-1.4779279999999999E-2</v>
      </c>
      <c r="H305" s="805">
        <v>-1.8136814074300345E-2</v>
      </c>
      <c r="I305" s="805">
        <v>-8.8972340000000004E-3</v>
      </c>
      <c r="J305" s="805">
        <v>-7.3785715173252386E-3</v>
      </c>
      <c r="K305" s="805">
        <v>-1.9651218523024871E-2</v>
      </c>
      <c r="L305" s="806">
        <v>3.8681024060527314E-4</v>
      </c>
      <c r="M305" s="805">
        <v>-5.1963630000000007E-3</v>
      </c>
      <c r="N305" s="806">
        <v>-6.7137255573743726E-3</v>
      </c>
      <c r="O305" s="806">
        <v>-3.5629708753847189E-2</v>
      </c>
      <c r="P305" s="806">
        <v>-8.565310492505418E-3</v>
      </c>
      <c r="Q305" s="805">
        <v>-3.0066899999999997E-2</v>
      </c>
      <c r="R305" s="805">
        <v>-2.3286220000000003E-2</v>
      </c>
      <c r="S305" s="805">
        <v>-3.734237E-2</v>
      </c>
      <c r="T305" s="805">
        <v>-4.5038150000000006E-2</v>
      </c>
      <c r="U305" s="805">
        <v>-4.0784648518597533E-2</v>
      </c>
      <c r="V305" s="805">
        <v>-3.6294279999999998E-2</v>
      </c>
      <c r="W305" s="805">
        <v>-8.1851896453132289E-3</v>
      </c>
      <c r="X305" s="805">
        <v>-9.226400752738062E-3</v>
      </c>
      <c r="Y305" s="805">
        <v>-1.1783494872987688E-2</v>
      </c>
      <c r="Z305" s="805">
        <v>2.8765754511659303E-3</v>
      </c>
      <c r="AA305" s="805">
        <v>-1.049454156283347E-2</v>
      </c>
      <c r="AB305" s="805" t="s">
        <v>319</v>
      </c>
      <c r="AC305" s="805" t="s">
        <v>319</v>
      </c>
      <c r="AD305" s="805" t="s">
        <v>319</v>
      </c>
      <c r="AE305" s="805" t="s">
        <v>319</v>
      </c>
      <c r="AF305" s="805" t="s">
        <v>319</v>
      </c>
      <c r="AG305" s="805" t="s">
        <v>319</v>
      </c>
      <c r="AH305" s="805" t="s">
        <v>319</v>
      </c>
      <c r="AI305" s="805" t="s">
        <v>319</v>
      </c>
      <c r="AJ305" s="805">
        <v>2.6560134106354827E-3</v>
      </c>
      <c r="AK305" s="805">
        <v>-1.6742157148256664E-2</v>
      </c>
      <c r="AL305" s="805">
        <v>5.8286461115496291E-2</v>
      </c>
      <c r="AM305" s="805">
        <v>-4.7543160475874258E-2</v>
      </c>
      <c r="AN305" s="805">
        <v>1.472022289296504E-2</v>
      </c>
      <c r="AO305" s="805">
        <v>1.740495371759665E-2</v>
      </c>
      <c r="AP305" s="805">
        <v>4.8414003191334931E-3</v>
      </c>
    </row>
    <row r="306" spans="1:42" s="132" customFormat="1" ht="12.75" customHeight="1">
      <c r="A306" s="804">
        <v>45260</v>
      </c>
      <c r="B306" s="805">
        <v>3.4382999999999997E-2</v>
      </c>
      <c r="C306" s="805">
        <v>4.6739259999999998E-2</v>
      </c>
      <c r="D306" s="805">
        <v>3.4729589999999998E-2</v>
      </c>
      <c r="E306" s="805">
        <v>2.7091959999999998E-2</v>
      </c>
      <c r="F306" s="805">
        <v>4.7200726229990497E-2</v>
      </c>
      <c r="G306" s="805">
        <v>5.3022539999999993E-2</v>
      </c>
      <c r="H306" s="805">
        <v>4.869297522535132E-2</v>
      </c>
      <c r="I306" s="805">
        <v>6.0564679999999996E-2</v>
      </c>
      <c r="J306" s="805">
        <v>4.8035574379848844E-2</v>
      </c>
      <c r="K306" s="805">
        <v>5.0244452801805339E-2</v>
      </c>
      <c r="L306" s="806">
        <v>1.1772800065121825E-2</v>
      </c>
      <c r="M306" s="805">
        <v>4.0366630000000001E-2</v>
      </c>
      <c r="N306" s="806">
        <v>4.0783139174959571E-2</v>
      </c>
      <c r="O306" s="806">
        <v>4.7536379757329161E-2</v>
      </c>
      <c r="P306" s="806">
        <v>3.2065127097524515E-2</v>
      </c>
      <c r="Q306" s="805">
        <v>9.2295730000000006E-2</v>
      </c>
      <c r="R306" s="805">
        <v>9.3655699999999995E-2</v>
      </c>
      <c r="S306" s="805">
        <v>9.8693519999999993E-2</v>
      </c>
      <c r="T306" s="805">
        <v>8.5550000000000001E-2</v>
      </c>
      <c r="U306" s="805">
        <v>7.435726277889021E-2</v>
      </c>
      <c r="V306" s="805">
        <v>9.4909630000000009E-2</v>
      </c>
      <c r="W306" s="805">
        <v>1.1333248995580858E-2</v>
      </c>
      <c r="X306" s="805">
        <v>2.9257731652154284E-2</v>
      </c>
      <c r="Y306" s="805">
        <v>1.3906360275714569E-2</v>
      </c>
      <c r="Z306" s="805">
        <v>-1.7418208180720152E-2</v>
      </c>
      <c r="AA306" s="805">
        <v>8.1188596653258838E-3</v>
      </c>
      <c r="AB306" s="805" t="s">
        <v>319</v>
      </c>
      <c r="AC306" s="805" t="s">
        <v>319</v>
      </c>
      <c r="AD306" s="805" t="s">
        <v>319</v>
      </c>
      <c r="AE306" s="805" t="s">
        <v>319</v>
      </c>
      <c r="AF306" s="805" t="s">
        <v>319</v>
      </c>
      <c r="AG306" s="805" t="s">
        <v>319</v>
      </c>
      <c r="AH306" s="805" t="s">
        <v>319</v>
      </c>
      <c r="AI306" s="805" t="s">
        <v>319</v>
      </c>
      <c r="AJ306" s="805">
        <v>-2.2526392110028826E-2</v>
      </c>
      <c r="AK306" s="805">
        <v>-4.3980708354601661E-2</v>
      </c>
      <c r="AL306" s="805">
        <v>3.8593735333579904E-2</v>
      </c>
      <c r="AM306" s="805">
        <v>0.10680164118284319</v>
      </c>
      <c r="AN306" s="805">
        <v>7.9168954786745793E-3</v>
      </c>
      <c r="AO306" s="805">
        <v>1.1435053885422652E-2</v>
      </c>
      <c r="AP306" s="805">
        <v>4.818074093678737E-3</v>
      </c>
    </row>
    <row r="307" spans="1:42" s="132" customFormat="1" ht="12.75" customHeight="1">
      <c r="A307" s="804">
        <v>45291</v>
      </c>
      <c r="B307" s="805">
        <v>3.195833E-2</v>
      </c>
      <c r="C307" s="805">
        <v>3.8144339999999999E-2</v>
      </c>
      <c r="D307" s="805">
        <v>3.3650180000000002E-2</v>
      </c>
      <c r="E307" s="805">
        <v>2.6919819999999997E-2</v>
      </c>
      <c r="F307" s="805">
        <v>3.8136989013345834E-2</v>
      </c>
      <c r="G307" s="805">
        <v>4.2003749999999999E-2</v>
      </c>
      <c r="H307" s="805">
        <v>4.089123031943398E-2</v>
      </c>
      <c r="I307" s="805">
        <v>4.3916170000000004E-2</v>
      </c>
      <c r="J307" s="805">
        <v>2.8132686850405042E-2</v>
      </c>
      <c r="K307" s="805">
        <v>4.196805844016338E-2</v>
      </c>
      <c r="L307" s="806">
        <v>1.5742116757320401E-2</v>
      </c>
      <c r="M307" s="805">
        <v>2.75445E-2</v>
      </c>
      <c r="N307" s="806">
        <v>3.8829129666446471E-2</v>
      </c>
      <c r="O307" s="806">
        <v>4.7265451041011541E-2</v>
      </c>
      <c r="P307" s="806">
        <v>3.0746941403734684E-2</v>
      </c>
      <c r="Q307" s="805">
        <v>4.8033960000000001E-2</v>
      </c>
      <c r="R307" s="805">
        <v>4.6715540000000007E-2</v>
      </c>
      <c r="S307" s="805">
        <v>4.995525E-2</v>
      </c>
      <c r="T307" s="805">
        <v>4.3657950000000001E-2</v>
      </c>
      <c r="U307" s="805">
        <v>4.6466966655997588E-2</v>
      </c>
      <c r="V307" s="805">
        <v>6.2466769999999998E-2</v>
      </c>
      <c r="W307" s="805">
        <v>1.3861151249811243E-2</v>
      </c>
      <c r="X307" s="805">
        <v>1.5966134352735306E-2</v>
      </c>
      <c r="Y307" s="805">
        <v>1.1591801289013715E-2</v>
      </c>
      <c r="Z307" s="805">
        <v>1.9814396588198058E-3</v>
      </c>
      <c r="AA307" s="805">
        <v>2.1338705955002313E-2</v>
      </c>
      <c r="AB307" s="805">
        <v>2.9547E-2</v>
      </c>
      <c r="AC307" s="805">
        <v>3.0477000000000001E-2</v>
      </c>
      <c r="AD307" s="805">
        <v>3.9664999999999999E-2</v>
      </c>
      <c r="AE307" s="805">
        <v>2.5464000000000001E-2</v>
      </c>
      <c r="AF307" s="805">
        <v>3.9008000000000001E-2</v>
      </c>
      <c r="AG307" s="805">
        <v>2.4232E-2</v>
      </c>
      <c r="AH307" s="805">
        <v>7.6860000000000001E-3</v>
      </c>
      <c r="AI307" s="805">
        <v>-2.4095999999999999E-2</v>
      </c>
      <c r="AJ307" s="805">
        <v>-2.6896544610978679E-2</v>
      </c>
      <c r="AK307" s="805">
        <v>-3.74173163987358E-2</v>
      </c>
      <c r="AL307" s="805">
        <v>-8.7174027748427863E-3</v>
      </c>
      <c r="AM307" s="805">
        <v>9.646353287855125E-2</v>
      </c>
      <c r="AN307" s="805">
        <v>6.1748013620885889E-3</v>
      </c>
      <c r="AO307" s="805">
        <v>8.7036497005317237E-3</v>
      </c>
      <c r="AP307" s="805">
        <v>4.6578583543563923E-3</v>
      </c>
    </row>
    <row r="308" spans="1:42" s="132" customFormat="1" ht="12.75" customHeight="1">
      <c r="A308" s="804">
        <v>45322</v>
      </c>
      <c r="B308" s="805">
        <v>-1.9600640000000001E-3</v>
      </c>
      <c r="C308" s="805">
        <v>-4.7809450000000004E-4</v>
      </c>
      <c r="D308" s="805">
        <v>-2.8062130000000001E-3</v>
      </c>
      <c r="E308" s="805">
        <v>1.7752019999999998E-3</v>
      </c>
      <c r="F308" s="805">
        <v>1.3086005302207493E-3</v>
      </c>
      <c r="G308" s="805">
        <v>-5.6333670000000002E-3</v>
      </c>
      <c r="H308" s="805">
        <v>-7.6654063078765988E-3</v>
      </c>
      <c r="I308" s="805">
        <v>-2.1991110000000001E-3</v>
      </c>
      <c r="J308" s="805">
        <v>-1.1196365554775101E-2</v>
      </c>
      <c r="K308" s="805">
        <v>-3.814695168052884E-3</v>
      </c>
      <c r="L308" s="806">
        <v>7.5575249277226586E-3</v>
      </c>
      <c r="M308" s="805">
        <v>-1.8097879999999999E-3</v>
      </c>
      <c r="N308" s="806">
        <v>6.8204309858386214E-3</v>
      </c>
      <c r="O308" s="806">
        <v>-9.8043511796834792E-3</v>
      </c>
      <c r="P308" s="806">
        <v>1.0385756676557722E-2</v>
      </c>
      <c r="Q308" s="805">
        <v>5.8624569999999997E-3</v>
      </c>
      <c r="R308" s="805">
        <v>1.5313749999999999E-2</v>
      </c>
      <c r="S308" s="805">
        <v>-1.169904E-3</v>
      </c>
      <c r="T308" s="805">
        <v>4.6180430000000001E-2</v>
      </c>
      <c r="U308" s="805">
        <v>-4.7858080998902319E-2</v>
      </c>
      <c r="V308" s="805">
        <v>-2.6094569999999997E-2</v>
      </c>
      <c r="W308" s="805">
        <v>3.2156484016419018E-3</v>
      </c>
      <c r="X308" s="805">
        <v>6.588732640179451E-3</v>
      </c>
      <c r="Y308" s="805">
        <v>-2.2104337809573105E-3</v>
      </c>
      <c r="Z308" s="805">
        <v>1.1779392593269211E-2</v>
      </c>
      <c r="AA308" s="805">
        <v>-3.0688897031883045E-4</v>
      </c>
      <c r="AB308" s="805" t="s">
        <v>319</v>
      </c>
      <c r="AC308" s="805" t="s">
        <v>319</v>
      </c>
      <c r="AD308" s="805" t="s">
        <v>319</v>
      </c>
      <c r="AE308" s="805" t="s">
        <v>319</v>
      </c>
      <c r="AF308" s="805" t="s">
        <v>319</v>
      </c>
      <c r="AG308" s="805" t="s">
        <v>319</v>
      </c>
      <c r="AH308" s="805" t="s">
        <v>319</v>
      </c>
      <c r="AI308" s="805" t="s">
        <v>319</v>
      </c>
      <c r="AJ308" s="805">
        <v>3.9786603542770749E-3</v>
      </c>
      <c r="AK308" s="805">
        <v>3.9443589731884554E-3</v>
      </c>
      <c r="AL308" s="805">
        <v>-1.7619412817336255E-2</v>
      </c>
      <c r="AM308" s="805">
        <v>-3.9894086650337446E-2</v>
      </c>
      <c r="AN308" s="805">
        <v>1.22738143585579E-2</v>
      </c>
      <c r="AO308" s="805">
        <v>1.8057686748059742E-2</v>
      </c>
      <c r="AP308" s="805">
        <v>5.3010591903845938E-3</v>
      </c>
    </row>
    <row r="309" spans="1:42" s="132" customFormat="1" ht="12.75" customHeight="1">
      <c r="A309" s="804">
        <v>45351</v>
      </c>
      <c r="B309" s="805">
        <v>-6.8616449999999996E-3</v>
      </c>
      <c r="C309" s="805">
        <v>-1.0984870000000001E-2</v>
      </c>
      <c r="D309" s="805">
        <v>-1.31193E-2</v>
      </c>
      <c r="E309" s="805">
        <v>-1.0745050000000001E-2</v>
      </c>
      <c r="F309" s="805">
        <v>8.9807048954868574E-3</v>
      </c>
      <c r="G309" s="805">
        <v>3.7725609999999998E-3</v>
      </c>
      <c r="H309" s="805">
        <v>-6.1320407182772207E-3</v>
      </c>
      <c r="I309" s="805">
        <v>2.1021369999999998E-2</v>
      </c>
      <c r="J309" s="805">
        <v>2.4755554449780171E-3</v>
      </c>
      <c r="K309" s="805">
        <v>-1.5558698727015541E-2</v>
      </c>
      <c r="L309" s="806">
        <v>9.8471637341366325E-3</v>
      </c>
      <c r="M309" s="805">
        <v>-8.0798239999999998E-4</v>
      </c>
      <c r="N309" s="806">
        <v>-5.2216080836565704E-3</v>
      </c>
      <c r="O309" s="806">
        <v>1.4037842318180171E-2</v>
      </c>
      <c r="P309" s="806">
        <v>-4.6371435195918798E-3</v>
      </c>
      <c r="Q309" s="805">
        <v>4.2913350000000003E-2</v>
      </c>
      <c r="R309" s="805">
        <v>5.3176810000000005E-2</v>
      </c>
      <c r="S309" s="805">
        <v>1.5567260000000001E-2</v>
      </c>
      <c r="T309" s="805">
        <v>2.9963570000000002E-2</v>
      </c>
      <c r="U309" s="805">
        <v>4.497269514937341E-2</v>
      </c>
      <c r="V309" s="805">
        <v>1.009582E-2</v>
      </c>
      <c r="W309" s="805">
        <v>9.1664982125010397E-3</v>
      </c>
      <c r="X309" s="805">
        <v>1.355999249949269E-2</v>
      </c>
      <c r="Y309" s="805">
        <v>4.4251927933094404E-3</v>
      </c>
      <c r="Z309" s="805">
        <v>2.0751103959047335E-2</v>
      </c>
      <c r="AA309" s="805">
        <v>1.8113534903683171E-3</v>
      </c>
      <c r="AB309" s="805" t="s">
        <v>319</v>
      </c>
      <c r="AC309" s="805" t="s">
        <v>319</v>
      </c>
      <c r="AD309" s="805" t="s">
        <v>319</v>
      </c>
      <c r="AE309" s="805" t="s">
        <v>319</v>
      </c>
      <c r="AF309" s="805" t="s">
        <v>319</v>
      </c>
      <c r="AG309" s="805" t="s">
        <v>319</v>
      </c>
      <c r="AH309" s="805" t="s">
        <v>319</v>
      </c>
      <c r="AI309" s="805" t="s">
        <v>319</v>
      </c>
      <c r="AJ309" s="805">
        <v>-1.4709640753094888E-2</v>
      </c>
      <c r="AK309" s="805">
        <v>-2.0995993833869075E-2</v>
      </c>
      <c r="AL309" s="805">
        <v>-9.7765896853111434E-3</v>
      </c>
      <c r="AM309" s="805">
        <v>-5.4186541772547336E-3</v>
      </c>
      <c r="AN309" s="805">
        <v>1.1500913832300563E-2</v>
      </c>
      <c r="AO309" s="805">
        <v>1.5815111732453646E-2</v>
      </c>
      <c r="AP309" s="805">
        <v>4.6978992529931318E-3</v>
      </c>
    </row>
    <row r="310" spans="1:42" s="132" customFormat="1" ht="12.75" customHeight="1">
      <c r="A310" s="804">
        <v>45382</v>
      </c>
      <c r="B310" s="805">
        <v>9.0174199999999999E-3</v>
      </c>
      <c r="C310" s="805">
        <v>1.261089E-2</v>
      </c>
      <c r="D310" s="805">
        <v>6.425961E-3</v>
      </c>
      <c r="E310" s="805">
        <v>8.2292560000000008E-3</v>
      </c>
      <c r="F310" s="805">
        <v>1.570476297005774E-2</v>
      </c>
      <c r="G310" s="805">
        <v>1.722456E-2</v>
      </c>
      <c r="H310" s="805">
        <v>1.089386882258836E-2</v>
      </c>
      <c r="I310" s="805">
        <v>2.7939020000000002E-2</v>
      </c>
      <c r="J310" s="805">
        <v>-1.8241608239747409E-3</v>
      </c>
      <c r="K310" s="805">
        <v>1.0407905803195838E-2</v>
      </c>
      <c r="L310" s="806">
        <v>7.6485127392873498E-3</v>
      </c>
      <c r="M310" s="805">
        <v>2.6240880000000001E-3</v>
      </c>
      <c r="N310" s="806">
        <v>1.44119011326862E-2</v>
      </c>
      <c r="O310" s="806">
        <v>2.4068775564278999E-2</v>
      </c>
      <c r="P310" s="806">
        <v>1.1103346533116065E-2</v>
      </c>
      <c r="Q310" s="805">
        <v>3.1396670000000002E-2</v>
      </c>
      <c r="R310" s="805">
        <v>3.1470520000000002E-2</v>
      </c>
      <c r="S310" s="805">
        <v>3.7380400000000001E-2</v>
      </c>
      <c r="T310" s="805">
        <v>3.0187430000000001E-2</v>
      </c>
      <c r="U310" s="805">
        <v>2.6003146416882172E-2</v>
      </c>
      <c r="V310" s="805">
        <v>5.3916580000000006E-3</v>
      </c>
      <c r="W310" s="805">
        <v>1.255572403601346E-2</v>
      </c>
      <c r="X310" s="805">
        <v>1.3493256222977923E-2</v>
      </c>
      <c r="Y310" s="805">
        <v>1.0618315914407539E-2</v>
      </c>
      <c r="Z310" s="805">
        <v>2.5019182562914466E-2</v>
      </c>
      <c r="AA310" s="805">
        <v>5.2771192706706493E-3</v>
      </c>
      <c r="AB310" s="805">
        <v>1.0971E-2</v>
      </c>
      <c r="AC310" s="805">
        <v>1.9143E-2</v>
      </c>
      <c r="AD310" s="805">
        <v>1.0083E-2</v>
      </c>
      <c r="AE310" s="805">
        <v>1.1233E-2</v>
      </c>
      <c r="AF310" s="805">
        <v>1.1055000000000001E-2</v>
      </c>
      <c r="AG310" s="805">
        <v>-2.447E-3</v>
      </c>
      <c r="AH310" s="805">
        <v>1.2297000000000001E-2</v>
      </c>
      <c r="AI310" s="805">
        <v>-8.3960000000000007E-3</v>
      </c>
      <c r="AJ310" s="805">
        <v>3.3081402331087251E-2</v>
      </c>
      <c r="AK310" s="805">
        <v>1.6576189508520356E-2</v>
      </c>
      <c r="AL310" s="805">
        <v>8.1213607532419463E-2</v>
      </c>
      <c r="AM310" s="805">
        <v>3.6260570636790446E-2</v>
      </c>
      <c r="AN310" s="805">
        <v>8.0648715349698197E-3</v>
      </c>
      <c r="AO310" s="805">
        <v>1.1117562307808138E-2</v>
      </c>
      <c r="AP310" s="805">
        <v>4.722846023196281E-3</v>
      </c>
    </row>
    <row r="311" spans="1:42" s="132" customFormat="1" ht="12.75" customHeight="1">
      <c r="A311" s="804">
        <v>45412</v>
      </c>
      <c r="B311" s="805">
        <v>-1.6100589999999998E-2</v>
      </c>
      <c r="C311" s="805">
        <v>-1.8869400000000001E-2</v>
      </c>
      <c r="D311" s="805">
        <v>-2.3273959999999996E-2</v>
      </c>
      <c r="E311" s="805">
        <v>-1.6861950000000001E-2</v>
      </c>
      <c r="F311" s="805">
        <v>-6.3622161381138298E-3</v>
      </c>
      <c r="G311" s="805">
        <v>-1.6467799999999998E-2</v>
      </c>
      <c r="H311" s="805">
        <v>-2.2883762164282118E-2</v>
      </c>
      <c r="I311" s="805">
        <v>-5.6331080000000004E-3</v>
      </c>
      <c r="J311" s="805">
        <v>-1.3844341121250103E-2</v>
      </c>
      <c r="K311" s="805">
        <v>-2.9133284777858592E-2</v>
      </c>
      <c r="L311" s="806">
        <v>6.1158967258074792E-3</v>
      </c>
      <c r="M311" s="805">
        <v>-7.854607E-4</v>
      </c>
      <c r="N311" s="806">
        <v>-1.1980372442134235E-2</v>
      </c>
      <c r="O311" s="806">
        <v>-2.4020128604247737E-2</v>
      </c>
      <c r="P311" s="806">
        <v>-1.6203348180002908E-2</v>
      </c>
      <c r="Q311" s="805">
        <v>-3.2992810000000004E-2</v>
      </c>
      <c r="R311" s="805">
        <v>-4.1502589999999999E-2</v>
      </c>
      <c r="S311" s="805">
        <v>-1.893763E-2</v>
      </c>
      <c r="T311" s="805">
        <v>-4.8571110000000001E-2</v>
      </c>
      <c r="U311" s="805">
        <v>4.1770210966001198E-3</v>
      </c>
      <c r="V311" s="805">
        <v>-1.330568E-2</v>
      </c>
      <c r="W311" s="805">
        <v>-5.3931530404877082E-3</v>
      </c>
      <c r="X311" s="805">
        <v>-7.9861668961973553E-3</v>
      </c>
      <c r="Y311" s="805">
        <v>-5.6636977445768677E-3</v>
      </c>
      <c r="Z311" s="805">
        <v>5.1393490208351267E-4</v>
      </c>
      <c r="AA311" s="805">
        <v>-5.9235084883149103E-3</v>
      </c>
      <c r="AB311" s="805" t="s">
        <v>319</v>
      </c>
      <c r="AC311" s="805" t="s">
        <v>319</v>
      </c>
      <c r="AD311" s="805" t="s">
        <v>319</v>
      </c>
      <c r="AE311" s="805" t="s">
        <v>319</v>
      </c>
      <c r="AF311" s="805" t="s">
        <v>319</v>
      </c>
      <c r="AG311" s="805" t="s">
        <v>319</v>
      </c>
      <c r="AH311" s="805" t="s">
        <v>319</v>
      </c>
      <c r="AI311" s="805" t="s">
        <v>319</v>
      </c>
      <c r="AJ311" s="805">
        <v>2.6910135618094744E-2</v>
      </c>
      <c r="AK311" s="805">
        <v>1.8380261579759027E-2</v>
      </c>
      <c r="AL311" s="805">
        <v>3.5876771753416081E-2</v>
      </c>
      <c r="AM311" s="805">
        <v>-5.9204996857705749E-2</v>
      </c>
      <c r="AN311" s="805">
        <v>5.5521552854769229E-3</v>
      </c>
      <c r="AO311" s="805">
        <v>5.6358996171843589E-3</v>
      </c>
      <c r="AP311" s="805">
        <v>5.1765258504750111E-3</v>
      </c>
    </row>
    <row r="312" spans="1:42" s="132" customFormat="1" ht="12.75" customHeight="1">
      <c r="A312" s="804">
        <f>EOMONTH(A311,1)</f>
        <v>45443</v>
      </c>
      <c r="B312" s="805">
        <v>8.8485560000000005E-3</v>
      </c>
      <c r="C312" s="805">
        <v>1.4201449999999999E-2</v>
      </c>
      <c r="D312" s="805">
        <v>1.4567689999999999E-2</v>
      </c>
      <c r="E312" s="805">
        <v>1.7178249999999999E-2</v>
      </c>
      <c r="F312" s="805">
        <v>1.2238240284089263E-2</v>
      </c>
      <c r="G312" s="805">
        <v>1.7230099999999998E-2</v>
      </c>
      <c r="H312" s="805">
        <v>1.864134548829055E-2</v>
      </c>
      <c r="I312" s="805">
        <v>1.4940439999999999E-2</v>
      </c>
      <c r="J312" s="805">
        <v>8.3391754952766295E-3</v>
      </c>
      <c r="K312" s="805">
        <v>1.9540599435573069E-2</v>
      </c>
      <c r="L312" s="806">
        <v>9.110327326478096E-3</v>
      </c>
      <c r="M312" s="805">
        <v>2.901258E-2</v>
      </c>
      <c r="N312" s="806">
        <v>1.5495053143205428E-2</v>
      </c>
      <c r="O312" s="806">
        <v>2.1728756678916383E-2</v>
      </c>
      <c r="P312" s="806">
        <v>1.6626336741862424E-2</v>
      </c>
      <c r="Q312" s="805">
        <v>4.0613409999999996E-2</v>
      </c>
      <c r="R312" s="805">
        <v>4.7311059999999995E-2</v>
      </c>
      <c r="S312" s="805">
        <v>4.8436820000000005E-2</v>
      </c>
      <c r="T312" s="805">
        <v>1.342084E-2</v>
      </c>
      <c r="U312" s="805">
        <v>1.8867593372648095E-2</v>
      </c>
      <c r="V312" s="805">
        <v>-2.6765110000000002E-2</v>
      </c>
      <c r="W312" s="805">
        <v>5.985013126553973E-3</v>
      </c>
      <c r="X312" s="805">
        <v>1.2464190423135957E-2</v>
      </c>
      <c r="Y312" s="805">
        <v>4.6647619941990737E-3</v>
      </c>
      <c r="Z312" s="805">
        <v>-5.0943444757303169E-3</v>
      </c>
      <c r="AA312" s="805">
        <v>7.225776334266687E-3</v>
      </c>
      <c r="AB312" s="805" t="s">
        <v>319</v>
      </c>
      <c r="AC312" s="805" t="s">
        <v>319</v>
      </c>
      <c r="AD312" s="805" t="s">
        <v>319</v>
      </c>
      <c r="AE312" s="805" t="s">
        <v>319</v>
      </c>
      <c r="AF312" s="805" t="s">
        <v>319</v>
      </c>
      <c r="AG312" s="805" t="s">
        <v>319</v>
      </c>
      <c r="AH312" s="805" t="s">
        <v>319</v>
      </c>
      <c r="AI312" s="805" t="s">
        <v>319</v>
      </c>
      <c r="AJ312" s="805">
        <v>1.7555679746560582E-2</v>
      </c>
      <c r="AK312" s="805">
        <v>5.9582228972083762E-3</v>
      </c>
      <c r="AL312" s="805">
        <v>4.0832776483589184E-2</v>
      </c>
      <c r="AM312" s="805">
        <v>3.4765353862241222E-2</v>
      </c>
      <c r="AN312" s="805">
        <v>6.5214555888881698E-4</v>
      </c>
      <c r="AO312" s="805">
        <v>-5.710056043142786E-3</v>
      </c>
      <c r="AP312" s="805">
        <v>4.9918721439849989E-3</v>
      </c>
    </row>
    <row r="313" spans="1:42" s="132" customFormat="1" ht="12.75" customHeight="1">
      <c r="A313" s="804">
        <f>EOMONTH(A312,1)</f>
        <v>45473</v>
      </c>
      <c r="B313" s="805">
        <v>8.6770630000000005E-3</v>
      </c>
      <c r="C313" s="805">
        <v>6.9454119999999998E-3</v>
      </c>
      <c r="D313" s="805">
        <v>1.0085420000000001E-2</v>
      </c>
      <c r="E313" s="805">
        <v>7.8483470000000003E-3</v>
      </c>
      <c r="F313" s="805">
        <v>6.5062009073095783E-3</v>
      </c>
      <c r="G313" s="805">
        <v>6.321686E-3</v>
      </c>
      <c r="H313" s="805">
        <v>8.6889545938604318E-3</v>
      </c>
      <c r="I313" s="805">
        <v>2.4330519999999998E-3</v>
      </c>
      <c r="J313" s="805">
        <v>3.7277408654026178E-3</v>
      </c>
      <c r="K313" s="805">
        <v>1.1457603363700164E-2</v>
      </c>
      <c r="L313" s="806">
        <v>2.5601140234838837E-3</v>
      </c>
      <c r="M313" s="805">
        <v>-1.11562E-2</v>
      </c>
      <c r="N313" s="806">
        <v>4.7073980476686206E-3</v>
      </c>
      <c r="O313" s="806">
        <v>5.6562094783862982E-3</v>
      </c>
      <c r="P313" s="806">
        <v>1.0672604422604426E-2</v>
      </c>
      <c r="Q313" s="805">
        <v>2.2272219999999999E-2</v>
      </c>
      <c r="R313" s="805">
        <v>3.5410520000000001E-2</v>
      </c>
      <c r="S313" s="805">
        <v>-2.2466900000000001E-2</v>
      </c>
      <c r="T313" s="805">
        <v>-7.1258290000000002E-3</v>
      </c>
      <c r="U313" s="805">
        <v>3.8638438614321924E-2</v>
      </c>
      <c r="V313" s="805">
        <v>-1.1590540000000001E-3</v>
      </c>
      <c r="W313" s="805">
        <v>3.1357779404659336E-3</v>
      </c>
      <c r="X313" s="805">
        <v>1.2056801595872191E-2</v>
      </c>
      <c r="Y313" s="805">
        <v>3.2715631061153161E-4</v>
      </c>
      <c r="Z313" s="805">
        <v>-7.4342799614333099E-3</v>
      </c>
      <c r="AA313" s="805">
        <v>2.883812933840435E-3</v>
      </c>
      <c r="AB313" s="805">
        <v>8.5760000000000003E-3</v>
      </c>
      <c r="AC313" s="805">
        <v>1.9175000000000001E-2</v>
      </c>
      <c r="AD313" s="805">
        <v>1.7992000000000001E-2</v>
      </c>
      <c r="AE313" s="805">
        <v>8.0400000000000003E-3</v>
      </c>
      <c r="AF313" s="805">
        <v>1.2197E-2</v>
      </c>
      <c r="AG313" s="805">
        <v>1.6454E-2</v>
      </c>
      <c r="AH313" s="805">
        <v>-3.9569999999999996E-3</v>
      </c>
      <c r="AI313" s="805">
        <v>-4.431E-3</v>
      </c>
      <c r="AJ313" s="805">
        <v>-1.538016158082034E-2</v>
      </c>
      <c r="AK313" s="805">
        <v>-2.1283309527871386E-2</v>
      </c>
      <c r="AL313" s="805">
        <v>-1.2295831421900827E-2</v>
      </c>
      <c r="AM313" s="805">
        <v>5.1485489215599145E-3</v>
      </c>
      <c r="AN313" s="805">
        <v>8.1682307959680678E-3</v>
      </c>
      <c r="AO313" s="805">
        <v>1.1528235669467257E-2</v>
      </c>
      <c r="AP313" s="805">
        <v>4.5095613328571815E-3</v>
      </c>
    </row>
    <row r="314" spans="1:42" s="132" customFormat="1" ht="12.75" customHeight="1">
      <c r="A314" s="804">
        <f>EOMONTH(A313,1)</f>
        <v>45504</v>
      </c>
      <c r="B314" s="805">
        <v>1.9318869999999998E-2</v>
      </c>
      <c r="C314" s="805">
        <v>2.1686610000000002E-2</v>
      </c>
      <c r="D314" s="805">
        <v>2.1878669999999999E-2</v>
      </c>
      <c r="E314" s="805">
        <v>1.7835399999999998E-2</v>
      </c>
      <c r="F314" s="805">
        <v>1.7920789336049125E-2</v>
      </c>
      <c r="G314" s="805">
        <v>1.8478359999999999E-2</v>
      </c>
      <c r="H314" s="805">
        <v>1.8814798326985738E-2</v>
      </c>
      <c r="I314" s="805">
        <v>1.7923910000000001E-2</v>
      </c>
      <c r="J314" s="805">
        <v>1.8076095087373734E-2</v>
      </c>
      <c r="K314" s="805">
        <v>2.5842657706031114E-2</v>
      </c>
      <c r="L314" s="806">
        <v>7.012665710626198E-3</v>
      </c>
      <c r="M314" s="805">
        <v>1.8523629999999999E-2</v>
      </c>
      <c r="N314" s="806">
        <v>2.0808565480578523E-2</v>
      </c>
      <c r="O314" s="806">
        <v>1.4231950371924373E-2</v>
      </c>
      <c r="P314" s="806">
        <v>2.111980551546E-2</v>
      </c>
      <c r="Q314" s="805">
        <v>1.6127610000000001E-2</v>
      </c>
      <c r="R314" s="805">
        <v>1.230211E-2</v>
      </c>
      <c r="S314" s="805">
        <v>2.1471200000000003E-2</v>
      </c>
      <c r="T314" s="805">
        <v>5.7980660000000003E-2</v>
      </c>
      <c r="U314" s="805">
        <v>1.5921982286792868E-3</v>
      </c>
      <c r="V314" s="805">
        <v>2.6741920000000002E-2</v>
      </c>
      <c r="W314" s="805">
        <v>7.3869779961917015E-3</v>
      </c>
      <c r="X314" s="805">
        <v>7.0558961289433064E-3</v>
      </c>
      <c r="Y314" s="805">
        <v>1.4608801699698137E-2</v>
      </c>
      <c r="Z314" s="805">
        <v>-1.1146461438989008E-2</v>
      </c>
      <c r="AA314" s="805">
        <v>1.177543755786159E-2</v>
      </c>
      <c r="AB314" s="805" t="s">
        <v>319</v>
      </c>
      <c r="AC314" s="805" t="s">
        <v>319</v>
      </c>
      <c r="AD314" s="805" t="s">
        <v>319</v>
      </c>
      <c r="AE314" s="805" t="s">
        <v>319</v>
      </c>
      <c r="AF314" s="805" t="s">
        <v>319</v>
      </c>
      <c r="AG314" s="805" t="s">
        <v>319</v>
      </c>
      <c r="AH314" s="805" t="s">
        <v>319</v>
      </c>
      <c r="AI314" s="805" t="s">
        <v>319</v>
      </c>
      <c r="AJ314" s="805">
        <v>-4.0360870902000912E-2</v>
      </c>
      <c r="AK314" s="805">
        <v>-6.2809521910761945E-2</v>
      </c>
      <c r="AL314" s="805">
        <v>2.1899595597257182E-2</v>
      </c>
      <c r="AM314" s="805">
        <v>6.0813755920170021E-2</v>
      </c>
      <c r="AN314" s="805">
        <v>1.3790725736942067E-2</v>
      </c>
      <c r="AO314" s="805">
        <v>1.7620960111024653E-2</v>
      </c>
      <c r="AP314" s="805">
        <v>5.3084865523025382E-3</v>
      </c>
    </row>
    <row r="315" spans="1:42" s="132" customFormat="1" ht="12.75" customHeight="1">
      <c r="A315" s="804">
        <f t="shared" ref="A315:A328" si="2">EOMONTH(A314,1)</f>
        <v>45535</v>
      </c>
      <c r="B315" s="805">
        <v>1.0952440000000001E-2</v>
      </c>
      <c r="C315" s="805">
        <v>1.188903E-2</v>
      </c>
      <c r="D315" s="805">
        <v>1.2792390000000001E-2</v>
      </c>
      <c r="E315" s="805">
        <v>7.8445419999999995E-3</v>
      </c>
      <c r="F315" s="805">
        <v>1.7676089205339141E-2</v>
      </c>
      <c r="G315" s="805">
        <v>2.0981040000000003E-2</v>
      </c>
      <c r="H315" s="805">
        <v>2.043641105675853E-2</v>
      </c>
      <c r="I315" s="805">
        <v>2.1889459999999999E-2</v>
      </c>
      <c r="J315" s="805">
        <v>2.746196222901176E-2</v>
      </c>
      <c r="K315" s="805">
        <v>1.5803869921993785E-2</v>
      </c>
      <c r="L315" s="806">
        <v>5.9064647887732136E-3</v>
      </c>
      <c r="M315" s="805">
        <v>2.764403E-2</v>
      </c>
      <c r="N315" s="806">
        <v>1.2507934469624615E-2</v>
      </c>
      <c r="O315" s="806">
        <v>1.2317574519508767E-2</v>
      </c>
      <c r="P315" s="806">
        <v>1.101108548471097E-2</v>
      </c>
      <c r="Q315" s="805">
        <v>2.5396390000000001E-2</v>
      </c>
      <c r="R315" s="805">
        <v>2.3702860000000003E-2</v>
      </c>
      <c r="S315" s="805">
        <v>3.9420410000000003E-2</v>
      </c>
      <c r="T315" s="805">
        <v>5.0685130000000002E-3</v>
      </c>
      <c r="U315" s="805">
        <v>2.3381354528895448E-2</v>
      </c>
      <c r="V315" s="805">
        <v>1.5565599999999999E-2</v>
      </c>
      <c r="W315" s="805">
        <v>4.2140231196630129E-3</v>
      </c>
      <c r="X315" s="805">
        <v>7.7808156268530659E-3</v>
      </c>
      <c r="Y315" s="805">
        <v>6.413745629809231E-3</v>
      </c>
      <c r="Z315" s="805">
        <v>-1.4900096606979996E-2</v>
      </c>
      <c r="AA315" s="805">
        <v>9.7606047126748141E-3</v>
      </c>
      <c r="AB315" s="805" t="s">
        <v>319</v>
      </c>
      <c r="AC315" s="805" t="s">
        <v>319</v>
      </c>
      <c r="AD315" s="805" t="s">
        <v>319</v>
      </c>
      <c r="AE315" s="805" t="s">
        <v>319</v>
      </c>
      <c r="AF315" s="805" t="s">
        <v>319</v>
      </c>
      <c r="AG315" s="805" t="s">
        <v>319</v>
      </c>
      <c r="AH315" s="805" t="s">
        <v>319</v>
      </c>
      <c r="AI315" s="805" t="s">
        <v>319</v>
      </c>
      <c r="AJ315" s="805">
        <v>4.8715260832365992E-4</v>
      </c>
      <c r="AK315" s="805">
        <v>-9.1523194425703336E-3</v>
      </c>
      <c r="AL315" s="805">
        <v>1.5023921838278165E-2</v>
      </c>
      <c r="AM315" s="805">
        <v>6.3163130058128569E-2</v>
      </c>
      <c r="AN315" s="805">
        <v>1.7429008671994595E-2</v>
      </c>
      <c r="AO315" s="805">
        <v>2.4362020869924672E-2</v>
      </c>
      <c r="AP315" s="805">
        <v>4.8265762636050535E-3</v>
      </c>
    </row>
    <row r="316" spans="1:42" s="132" customFormat="1" ht="12.75" customHeight="1">
      <c r="A316" s="804">
        <f t="shared" si="2"/>
        <v>45565</v>
      </c>
      <c r="B316" s="805">
        <v>1.1604030000000001E-2</v>
      </c>
      <c r="C316" s="805">
        <v>1.5710749999999999E-2</v>
      </c>
      <c r="D316" s="805">
        <v>1.2023029999999999E-2</v>
      </c>
      <c r="E316" s="805">
        <v>1.5011710000000001E-2</v>
      </c>
      <c r="F316" s="805">
        <v>1.797240172345238E-2</v>
      </c>
      <c r="G316" s="805">
        <v>1.7615220000000001E-2</v>
      </c>
      <c r="H316" s="805">
        <v>1.3263026175938775E-2</v>
      </c>
      <c r="I316" s="805">
        <v>2.4889320000000003E-2</v>
      </c>
      <c r="J316" s="805">
        <v>2.3189414396832975E-2</v>
      </c>
      <c r="K316" s="805">
        <v>1.1867956517402911E-2</v>
      </c>
      <c r="L316" s="806">
        <v>6.0129942924824764E-3</v>
      </c>
      <c r="M316" s="805">
        <v>1.3289550000000001E-2</v>
      </c>
      <c r="N316" s="806">
        <v>1.5737572964939828E-2</v>
      </c>
      <c r="O316" s="806">
        <v>2.7347545311582344E-2</v>
      </c>
      <c r="P316" s="806">
        <v>1.2951652071528486E-2</v>
      </c>
      <c r="Q316" s="805">
        <v>2.3231020000000002E-2</v>
      </c>
      <c r="R316" s="805">
        <v>2.1176490000000003E-2</v>
      </c>
      <c r="S316" s="805">
        <v>3.8609619999999999E-3</v>
      </c>
      <c r="T316" s="805">
        <v>-5.7509040000000003E-3</v>
      </c>
      <c r="U316" s="805">
        <v>7.8719135303064514E-2</v>
      </c>
      <c r="V316" s="805">
        <v>1.484648E-2</v>
      </c>
      <c r="W316" s="805">
        <v>9.503074363770958E-3</v>
      </c>
      <c r="X316" s="805">
        <v>7.581367445749887E-3</v>
      </c>
      <c r="Y316" s="805">
        <v>4.8846559505750786E-3</v>
      </c>
      <c r="Z316" s="805">
        <v>1.8523644897150193E-2</v>
      </c>
      <c r="AA316" s="805">
        <v>1.1104590399969361E-2</v>
      </c>
      <c r="AB316" s="805">
        <v>2.9059999999999999E-2</v>
      </c>
      <c r="AC316" s="805">
        <v>2.5368000000000002E-2</v>
      </c>
      <c r="AD316" s="805">
        <v>4.1686000000000001E-2</v>
      </c>
      <c r="AE316" s="805">
        <v>1.3287999999999999E-2</v>
      </c>
      <c r="AF316" s="805">
        <v>3.2915E-2</v>
      </c>
      <c r="AG316" s="805">
        <v>3.9779000000000002E-2</v>
      </c>
      <c r="AH316" s="805">
        <v>1.9458E-2</v>
      </c>
      <c r="AI316" s="805">
        <v>4.7800000000000004E-3</v>
      </c>
      <c r="AJ316" s="805">
        <v>4.86154190753596E-2</v>
      </c>
      <c r="AK316" s="805">
        <v>4.0016979428391775E-2</v>
      </c>
      <c r="AL316" s="805">
        <v>5.870262501702217E-2</v>
      </c>
      <c r="AM316" s="805">
        <v>3.1499508257952336E-2</v>
      </c>
      <c r="AN316" s="805">
        <v>1.9511991309434151E-2</v>
      </c>
      <c r="AO316" s="805">
        <v>2.7837172711502101E-2</v>
      </c>
      <c r="AP316" s="805">
        <v>5.1628966446899405E-3</v>
      </c>
    </row>
    <row r="317" spans="1:42" s="132" customFormat="1" ht="12.75" customHeight="1">
      <c r="A317" s="804">
        <f t="shared" si="2"/>
        <v>45596</v>
      </c>
      <c r="B317" s="805">
        <v>-1.353217E-2</v>
      </c>
      <c r="C317" s="805">
        <v>-1.619866E-2</v>
      </c>
      <c r="D317" s="805">
        <v>-2.381113E-2</v>
      </c>
      <c r="E317" s="805">
        <v>-1.7940279999999999E-2</v>
      </c>
      <c r="F317" s="805">
        <v>-6.5489541982610699E-4</v>
      </c>
      <c r="G317" s="805">
        <v>-1.3720660000000001E-2</v>
      </c>
      <c r="H317" s="805">
        <v>-2.3003781718731298E-2</v>
      </c>
      <c r="I317" s="805">
        <v>1.7475209999999999E-3</v>
      </c>
      <c r="J317" s="805">
        <v>-2.9885717389111721E-2</v>
      </c>
      <c r="K317" s="805">
        <v>-2.7399960575596238E-2</v>
      </c>
      <c r="L317" s="806">
        <v>8.6977383731756674E-3</v>
      </c>
      <c r="M317" s="805">
        <v>-1.9391000000000002E-2</v>
      </c>
      <c r="N317" s="806">
        <v>-9.2203370972304688E-3</v>
      </c>
      <c r="O317" s="806">
        <v>3.9609512285012638E-3</v>
      </c>
      <c r="P317" s="806">
        <v>-1.8162005085361477E-2</v>
      </c>
      <c r="Q317" s="805">
        <v>-2.244672E-2</v>
      </c>
      <c r="R317" s="805">
        <v>-7.6276489999999994E-3</v>
      </c>
      <c r="S317" s="805">
        <v>-5.8919069999999997E-2</v>
      </c>
      <c r="T317" s="805">
        <v>-3.8957480000000003E-2</v>
      </c>
      <c r="U317" s="805">
        <v>-4.9724751376243104E-2</v>
      </c>
      <c r="V317" s="805">
        <v>-3.9302179999999999E-2</v>
      </c>
      <c r="W317" s="805">
        <v>-6.6151740742939058E-3</v>
      </c>
      <c r="X317" s="805">
        <v>-6.3635887970525662E-3</v>
      </c>
      <c r="Y317" s="805">
        <v>-4.7097200145005402E-3</v>
      </c>
      <c r="Z317" s="805">
        <v>-1.754048665835839E-2</v>
      </c>
      <c r="AA317" s="805">
        <v>-2.1118760681825277E-3</v>
      </c>
      <c r="AB317" s="805" t="s">
        <v>319</v>
      </c>
      <c r="AC317" s="805" t="s">
        <v>319</v>
      </c>
      <c r="AD317" s="805" t="s">
        <v>319</v>
      </c>
      <c r="AE317" s="805" t="s">
        <v>319</v>
      </c>
      <c r="AF317" s="805" t="s">
        <v>319</v>
      </c>
      <c r="AG317" s="805" t="s">
        <v>319</v>
      </c>
      <c r="AH317" s="805" t="s">
        <v>319</v>
      </c>
      <c r="AI317" s="805" t="s">
        <v>319</v>
      </c>
      <c r="AJ317" s="805">
        <v>-1.8531930658371665E-2</v>
      </c>
      <c r="AK317" s="805">
        <v>-3.9425660770865845E-2</v>
      </c>
      <c r="AL317" s="805">
        <v>3.594313485034295E-2</v>
      </c>
      <c r="AM317" s="805">
        <v>-5.0197643549997228E-2</v>
      </c>
      <c r="AN317" s="805">
        <v>8.5242408098029632E-3</v>
      </c>
      <c r="AO317" s="805">
        <v>9.6361424029516307E-3</v>
      </c>
      <c r="AP317" s="805">
        <v>5.52008677135718E-3</v>
      </c>
    </row>
    <row r="318" spans="1:42" s="132" customFormat="1" ht="12.75" customHeight="1">
      <c r="A318" s="804">
        <f>EOMONTH(A317,1)</f>
        <v>45626</v>
      </c>
      <c r="B318" s="805">
        <v>1.1878169999999999E-2</v>
      </c>
      <c r="C318" s="805">
        <v>1.3448670000000001E-2</v>
      </c>
      <c r="D318" s="805">
        <v>7.7724919999999998E-3</v>
      </c>
      <c r="E318" s="805">
        <v>4.8463040000000001E-3</v>
      </c>
      <c r="F318" s="805">
        <v>1.3168427451632603E-2</v>
      </c>
      <c r="G318" s="805">
        <v>1.1063590000000002E-2</v>
      </c>
      <c r="H318" s="805">
        <v>6.1503187644720292E-3</v>
      </c>
      <c r="I318" s="805">
        <v>1.899706E-2</v>
      </c>
      <c r="J318" s="805">
        <v>-2.0873487471908536E-3</v>
      </c>
      <c r="K318" s="805">
        <v>1.3004999324415456E-2</v>
      </c>
      <c r="L318" s="806">
        <v>8.4104552054156123E-3</v>
      </c>
      <c r="M318" s="805">
        <v>-1.88247E-2</v>
      </c>
      <c r="N318" s="806">
        <v>1.1607021422876285E-2</v>
      </c>
      <c r="O318" s="806">
        <v>4.6408025120678431E-2</v>
      </c>
      <c r="P318" s="806">
        <v>1.0728819829818548E-2</v>
      </c>
      <c r="Q318" s="805">
        <v>3.7403760000000001E-2</v>
      </c>
      <c r="R318" s="805">
        <v>6.217744E-2</v>
      </c>
      <c r="S318" s="805">
        <v>-1.6845010000000001E-2</v>
      </c>
      <c r="T318" s="805">
        <v>6.5547100000000001E-3</v>
      </c>
      <c r="U318" s="805">
        <v>-2.2303952519257431E-2</v>
      </c>
      <c r="V318" s="805">
        <v>-3.1363490000000001E-2</v>
      </c>
      <c r="W318" s="805">
        <v>8.3513745395160655E-3</v>
      </c>
      <c r="X318" s="805">
        <v>1.330621731551429E-2</v>
      </c>
      <c r="Y318" s="805">
        <v>-1.197664495582007E-3</v>
      </c>
      <c r="Z318" s="805">
        <v>1.4666759928670281E-2</v>
      </c>
      <c r="AA318" s="805">
        <v>9.0953776640205763E-3</v>
      </c>
      <c r="AB318" s="805" t="s">
        <v>319</v>
      </c>
      <c r="AC318" s="805" t="s">
        <v>319</v>
      </c>
      <c r="AD318" s="805" t="s">
        <v>319</v>
      </c>
      <c r="AE318" s="805" t="s">
        <v>319</v>
      </c>
      <c r="AF318" s="805" t="s">
        <v>319</v>
      </c>
      <c r="AG318" s="805" t="s">
        <v>319</v>
      </c>
      <c r="AH318" s="805" t="s">
        <v>319</v>
      </c>
      <c r="AI318" s="805" t="s">
        <v>319</v>
      </c>
      <c r="AJ318" s="805">
        <v>4.0671211005711694E-3</v>
      </c>
      <c r="AK318" s="805">
        <v>1.3691514183961528E-2</v>
      </c>
      <c r="AL318" s="805">
        <v>-4.1304854886541453E-2</v>
      </c>
      <c r="AM318" s="805">
        <v>2.4294496292421419E-2</v>
      </c>
      <c r="AN318" s="805">
        <v>1.0687146978747508E-2</v>
      </c>
      <c r="AO318" s="805">
        <v>1.3062493925551477E-2</v>
      </c>
      <c r="AP318" s="805">
        <v>5.3621321579768733E-3</v>
      </c>
    </row>
    <row r="319" spans="1:42" s="132" customFormat="1" ht="12.75" customHeight="1">
      <c r="A319" s="804">
        <f t="shared" si="2"/>
        <v>45657</v>
      </c>
      <c r="B319" s="805">
        <v>-7.6740649999999999E-3</v>
      </c>
      <c r="C319" s="805">
        <v>-1.2518320000000001E-2</v>
      </c>
      <c r="D319" s="805">
        <v>-1.54079E-2</v>
      </c>
      <c r="E319" s="805">
        <v>-1.5812690000000001E-2</v>
      </c>
      <c r="F319" s="805">
        <v>-1.8595510000000001E-3</v>
      </c>
      <c r="G319" s="805">
        <v>-1.1887790000000001E-2</v>
      </c>
      <c r="H319" s="805">
        <v>-1.7193469999999999E-2</v>
      </c>
      <c r="I319" s="805">
        <v>-3.4021200000000002E-3</v>
      </c>
      <c r="J319" s="805">
        <v>-6.3225622038072249E-3</v>
      </c>
      <c r="K319" s="805">
        <v>-1.5605722098102626E-2</v>
      </c>
      <c r="L319" s="806">
        <v>4.1539612949375027E-3</v>
      </c>
      <c r="M319" s="805">
        <v>-1.580405E-2</v>
      </c>
      <c r="N319" s="806">
        <v>-6.6152914900394766E-3</v>
      </c>
      <c r="O319" s="806">
        <v>-2.5770055246283841E-2</v>
      </c>
      <c r="P319" s="806">
        <v>-5.417276720351305E-3</v>
      </c>
      <c r="Q319" s="805">
        <v>-2.367178E-2</v>
      </c>
      <c r="R319" s="805">
        <v>-2.578223E-2</v>
      </c>
      <c r="S319" s="805">
        <v>-2.4443619999999999E-2</v>
      </c>
      <c r="T319" s="805">
        <v>-3.4373749999999999E-3</v>
      </c>
      <c r="U319" s="805">
        <v>-1.1543620000000001E-2</v>
      </c>
      <c r="V319" s="805">
        <v>-1.703313E-2</v>
      </c>
      <c r="W319" s="805">
        <v>1.104833E-4</v>
      </c>
      <c r="X319" s="805">
        <v>-3.5648069999999997E-3</v>
      </c>
      <c r="Y319" s="805">
        <v>4.7776110000000002E-3</v>
      </c>
      <c r="Z319" s="805">
        <v>3.0308360000000003E-3</v>
      </c>
      <c r="AA319" s="805">
        <v>-2.5132399999999999E-3</v>
      </c>
      <c r="AB319" s="805">
        <v>7.0000000000000001E-3</v>
      </c>
      <c r="AC319" s="805">
        <v>3.3E-3</v>
      </c>
      <c r="AD319" s="805">
        <v>-9.3659999999999993E-3</v>
      </c>
      <c r="AE319" s="805">
        <v>-2.6199999999999999E-3</v>
      </c>
      <c r="AF319" s="805">
        <v>-1.678E-3</v>
      </c>
      <c r="AG319" s="805">
        <v>3.1595999999999999E-2</v>
      </c>
      <c r="AH319" s="805">
        <v>2.3404000000000001E-2</v>
      </c>
      <c r="AI319" s="805">
        <v>-2.2096000000000001E-2</v>
      </c>
      <c r="AJ319" s="805">
        <v>1.019308E-2</v>
      </c>
      <c r="AK319" s="805">
        <v>1.6192399999999999E-2</v>
      </c>
      <c r="AL319" s="805">
        <v>-2.5801569999999999E-2</v>
      </c>
      <c r="AM319" s="805">
        <v>-6.9276439999999995E-2</v>
      </c>
      <c r="AN319" s="805">
        <v>1.44712E-2</v>
      </c>
      <c r="AO319" s="805">
        <v>1.477445E-2</v>
      </c>
      <c r="AP319" s="805">
        <v>5.473388E-3</v>
      </c>
    </row>
    <row r="320" spans="1:42" s="132" customFormat="1" ht="12.75" customHeight="1">
      <c r="A320" s="804">
        <f t="shared" si="2"/>
        <v>45688</v>
      </c>
      <c r="B320" s="805">
        <v>3.8744620000000004E-3</v>
      </c>
      <c r="C320" s="805">
        <v>6.0801170000000003E-3</v>
      </c>
      <c r="D320" s="805">
        <v>5.1741299999999999E-3</v>
      </c>
      <c r="E320" s="805">
        <v>1.29325E-2</v>
      </c>
      <c r="F320" s="805">
        <v>1.3442540000000001E-2</v>
      </c>
      <c r="G320" s="805">
        <v>1.064553E-2</v>
      </c>
      <c r="H320" s="805">
        <v>6.9577599999999995E-3</v>
      </c>
      <c r="I320" s="805">
        <v>1.6449869999999998E-2</v>
      </c>
      <c r="J320" s="805">
        <v>1.4237812603125732E-2</v>
      </c>
      <c r="K320" s="805">
        <v>5.1827512618136673E-3</v>
      </c>
      <c r="L320" s="806">
        <v>6.5683609457374281E-3</v>
      </c>
      <c r="M320" s="805">
        <v>1.637972E-2</v>
      </c>
      <c r="N320" s="806">
        <v>8.0158609934293246E-3</v>
      </c>
      <c r="O320" s="806">
        <v>2.7075308737929626E-2</v>
      </c>
      <c r="P320" s="806">
        <v>8.3909907257468941E-3</v>
      </c>
      <c r="Q320" s="805">
        <v>3.3566110000000003E-2</v>
      </c>
      <c r="R320" s="805">
        <v>3.0194770000000003E-2</v>
      </c>
      <c r="S320" s="805">
        <v>6.885316000000001E-2</v>
      </c>
      <c r="T320" s="805">
        <v>1.5643600000000001E-2</v>
      </c>
      <c r="U320" s="805">
        <v>1.3785439999999999E-2</v>
      </c>
      <c r="V320" s="805">
        <v>6.2556189999999998E-2</v>
      </c>
      <c r="W320" s="805">
        <v>1.000505E-2</v>
      </c>
      <c r="X320" s="805">
        <v>2.1054130000000001E-2</v>
      </c>
      <c r="Y320" s="805">
        <v>6.599929E-3</v>
      </c>
      <c r="Z320" s="805">
        <v>-2.0038980000000001E-3</v>
      </c>
      <c r="AA320" s="805">
        <v>8.720251E-3</v>
      </c>
      <c r="AB320" s="805" t="s">
        <v>319</v>
      </c>
      <c r="AC320" s="805" t="s">
        <v>319</v>
      </c>
      <c r="AD320" s="805"/>
      <c r="AE320" s="805" t="s">
        <v>319</v>
      </c>
      <c r="AF320" s="805" t="s">
        <v>319</v>
      </c>
      <c r="AG320" s="805" t="s">
        <v>319</v>
      </c>
      <c r="AH320" s="805" t="s">
        <v>319</v>
      </c>
      <c r="AI320" s="805" t="s">
        <v>319</v>
      </c>
      <c r="AJ320" s="805">
        <v>3.953827E-2</v>
      </c>
      <c r="AK320" s="805">
        <v>2.755554E-2</v>
      </c>
      <c r="AL320" s="805">
        <v>7.2193889999999997E-2</v>
      </c>
      <c r="AM320" s="805">
        <v>1.7792820000000001E-2</v>
      </c>
      <c r="AN320" s="805">
        <v>-1.153069E-2</v>
      </c>
      <c r="AO320" s="805">
        <v>-9.6621099999999998E-3</v>
      </c>
      <c r="AP320" s="805">
        <v>5.0399289999999994E-3</v>
      </c>
    </row>
    <row r="321" spans="1:42" s="132" customFormat="1" ht="12.75" customHeight="1">
      <c r="A321" s="804">
        <f t="shared" si="2"/>
        <v>45716</v>
      </c>
      <c r="B321" s="805">
        <v>1.2041219999999998E-2</v>
      </c>
      <c r="C321" s="805">
        <v>1.5751939999999999E-2</v>
      </c>
      <c r="D321" s="805">
        <v>2.1558670000000002E-2</v>
      </c>
      <c r="E321" s="805">
        <v>2.1803379999999997E-2</v>
      </c>
      <c r="F321" s="805">
        <v>7.7889870000000007E-3</v>
      </c>
      <c r="G321" s="805">
        <v>1.6226210000000001E-2</v>
      </c>
      <c r="H321" s="805">
        <v>2.157879E-2</v>
      </c>
      <c r="I321" s="805">
        <v>7.6040539999999998E-3</v>
      </c>
      <c r="J321" s="805">
        <v>-1.2935264699118765E-3</v>
      </c>
      <c r="K321" s="805">
        <v>2.4701759115724142E-2</v>
      </c>
      <c r="L321" s="806">
        <v>2.0332975991206315E-3</v>
      </c>
      <c r="M321" s="805">
        <v>5.6940409999999995E-3</v>
      </c>
      <c r="N321" s="806">
        <v>1.3405861033944699E-2</v>
      </c>
      <c r="O321" s="806">
        <v>-4.9831473647922175E-3</v>
      </c>
      <c r="P321" s="806">
        <v>1.671532846715329E-2</v>
      </c>
      <c r="Q321" s="805">
        <v>-6.0244579999999999E-3</v>
      </c>
      <c r="R321" s="805">
        <v>-1.60929E-2</v>
      </c>
      <c r="S321" s="805">
        <v>3.6736939999999996E-2</v>
      </c>
      <c r="T321" s="805">
        <v>-1.356214E-2</v>
      </c>
      <c r="U321" s="805">
        <v>1.9816970000000001E-3</v>
      </c>
      <c r="V321" s="805">
        <v>-2.3590349999999998E-3</v>
      </c>
      <c r="W321" s="805">
        <v>2.8357929999999996E-3</v>
      </c>
      <c r="X321" s="805">
        <v>-5.3055899999999998E-3</v>
      </c>
      <c r="Y321" s="805">
        <v>4.5704409999999997E-3</v>
      </c>
      <c r="Z321" s="805">
        <v>7.031982E-3</v>
      </c>
      <c r="AA321" s="805">
        <v>7.4746129999999997E-3</v>
      </c>
      <c r="AB321" s="805" t="s">
        <v>319</v>
      </c>
      <c r="AC321" s="805" t="s">
        <v>319</v>
      </c>
      <c r="AD321" s="805"/>
      <c r="AE321" s="805" t="s">
        <v>319</v>
      </c>
      <c r="AF321" s="805" t="s">
        <v>319</v>
      </c>
      <c r="AG321" s="805" t="s">
        <v>319</v>
      </c>
      <c r="AH321" s="805" t="s">
        <v>319</v>
      </c>
      <c r="AI321" s="805" t="s">
        <v>319</v>
      </c>
      <c r="AJ321" s="805">
        <v>7.7891109999999996E-3</v>
      </c>
      <c r="AK321" s="805">
        <v>6.5713069999999993E-3</v>
      </c>
      <c r="AL321" s="805">
        <v>-4.2441409999999999E-3</v>
      </c>
      <c r="AM321" s="805">
        <v>2.2722319999999997E-2</v>
      </c>
      <c r="AN321" s="805">
        <v>3.0064940000000002E-3</v>
      </c>
      <c r="AO321" s="805">
        <v>4.0667480000000002E-3</v>
      </c>
      <c r="AP321" s="805">
        <v>4.2318289999999995E-3</v>
      </c>
    </row>
    <row r="322" spans="1:42" s="132" customFormat="1" ht="12.75" customHeight="1">
      <c r="A322" s="804">
        <f t="shared" si="2"/>
        <v>45747</v>
      </c>
      <c r="B322" s="805">
        <v>-4.1727240000000001E-3</v>
      </c>
      <c r="C322" s="805">
        <v>-4.21413E-3</v>
      </c>
      <c r="D322" s="805">
        <v>2.2961919999999999E-3</v>
      </c>
      <c r="E322" s="805">
        <v>6.4113469999999995E-3</v>
      </c>
      <c r="F322" s="805">
        <v>-9.4267069999999994E-3</v>
      </c>
      <c r="G322" s="805">
        <v>-3.5669370000000001E-3</v>
      </c>
      <c r="H322" s="805">
        <v>-8.7415629999999995E-4</v>
      </c>
      <c r="I322" s="805">
        <v>-7.974666E-3</v>
      </c>
      <c r="J322" s="805">
        <v>3.2035012915523353E-3</v>
      </c>
      <c r="K322" s="805">
        <v>3.28871641397388E-5</v>
      </c>
      <c r="L322" s="806">
        <v>-2.9933584425081428E-3</v>
      </c>
      <c r="M322" s="805">
        <v>3.2790979999999997E-2</v>
      </c>
      <c r="N322" s="806">
        <v>-5.5061862549546925E-3</v>
      </c>
      <c r="O322" s="806">
        <v>-1.7398659304521336E-2</v>
      </c>
      <c r="P322" s="806">
        <v>1.7230239069567777E-3</v>
      </c>
      <c r="Q322" s="805">
        <v>-3.9504650000000002E-2</v>
      </c>
      <c r="R322" s="805">
        <v>-5.886185E-2</v>
      </c>
      <c r="S322" s="805">
        <v>-3.0117319999999996E-3</v>
      </c>
      <c r="T322" s="805">
        <v>1.486998E-3</v>
      </c>
      <c r="U322" s="805">
        <v>-4.4861800000000002E-3</v>
      </c>
      <c r="V322" s="805">
        <v>3.4698130000000001E-2</v>
      </c>
      <c r="W322" s="805">
        <v>-7.4924049999999997E-3</v>
      </c>
      <c r="X322" s="805">
        <v>-1.327658E-2</v>
      </c>
      <c r="Y322" s="805">
        <v>-1.182492E-3</v>
      </c>
      <c r="Z322" s="805">
        <v>-1.330112E-2</v>
      </c>
      <c r="AA322" s="805">
        <v>-4.5238240000000001E-3</v>
      </c>
      <c r="AB322" s="805">
        <v>1.7694000000000001E-2</v>
      </c>
      <c r="AC322" s="805">
        <v>1.9772000000000001E-2</v>
      </c>
      <c r="AD322" s="805">
        <v>3.0875E-2</v>
      </c>
      <c r="AE322" s="805">
        <v>3.8137999999999998E-2</v>
      </c>
      <c r="AF322" s="805">
        <v>1.6247999999999999E-2</v>
      </c>
      <c r="AG322" s="808">
        <v>1.375E-2</v>
      </c>
      <c r="AH322" s="808">
        <v>2.0202999999999999E-2</v>
      </c>
      <c r="AI322" s="805">
        <v>1.26354E-2</v>
      </c>
      <c r="AJ322" s="805">
        <v>3.9290189999999996E-2</v>
      </c>
      <c r="AK322" s="805">
        <v>2.1097450000000004E-2</v>
      </c>
      <c r="AL322" s="805">
        <v>9.6259490000000003E-2</v>
      </c>
      <c r="AM322" s="805">
        <v>-2.1494080000000002E-2</v>
      </c>
      <c r="AN322" s="805">
        <v>8.7126809999999999E-3</v>
      </c>
      <c r="AO322" s="805">
        <v>1.5022150000000001E-2</v>
      </c>
      <c r="AP322" s="805">
        <v>4.4076219999999999E-3</v>
      </c>
    </row>
    <row r="323" spans="1:42" s="132" customFormat="1" ht="12.75" customHeight="1">
      <c r="A323" s="804">
        <f t="shared" si="2"/>
        <v>45777</v>
      </c>
      <c r="B323" s="805">
        <v>9.8456350000000002E-3</v>
      </c>
      <c r="C323" s="805" t="e">
        <f>_xll.BDP(C$5&amp;" Index","CUST_TRR_RETURN_HOLDING_PER", "CUST_TRR_START_DT",TEXT($A322,"YYYYMMDD"), "CUST_TRR_END_DT",TEXT($A323,"YYYYMMDD"),"CUST_TRR_CRNCY",C$8)/100</f>
        <v>#VALUE!</v>
      </c>
      <c r="D323" s="805" t="e">
        <f>_xll.BDP(D$5&amp;" Index","CUST_TRR_RETURN_HOLDING_PER", "CUST_TRR_START_DT",TEXT($A322,"YYYYMMDD"), "CUST_TRR_END_DT",TEXT($A323,"YYYYMMDD"),"CUST_TRR_CRNCY",D$8)/100</f>
        <v>#VALUE!</v>
      </c>
      <c r="E323" s="805" t="e">
        <f>_xll.BDP(E$5&amp;" Index","CUST_TRR_RETURN_HOLDING_PER", "CUST_TRR_START_DT",TEXT($A322,"YYYYMMDD"), "CUST_TRR_END_DT",TEXT($A323,"YYYYMMDD"),"CUST_TRR_CRNCY",E$8)/100</f>
        <v>#VALUE!</v>
      </c>
      <c r="F323" s="805" t="e">
        <f>_xll.BDP(F$5&amp;" Index","CUST_TRR_RETURN_HOLDING_PER", "CUST_TRR_START_DT",TEXT($A322,"YYYYMMDD"), "CUST_TRR_END_DT",TEXT($A323,"YYYYMMDD"),"CUST_TRR_CRNCY",F$8)/100</f>
        <v>#VALUE!</v>
      </c>
      <c r="G323" s="805" t="e">
        <f>_xll.BDP(G$5&amp;" Index","CUST_TRR_RETURN_HOLDING_PER", "CUST_TRR_START_DT",TEXT($A322,"YYYYMMDD"), "CUST_TRR_END_DT",TEXT($A323,"YYYYMMDD"),"CUST_TRR_CRNCY",G$8)/100</f>
        <v>#VALUE!</v>
      </c>
      <c r="H323" s="805" t="e">
        <f>_xll.BDP(H$5&amp;" Index","CUST_TRR_RETURN_HOLDING_PER", "CUST_TRR_START_DT",TEXT($A322,"YYYYMMDD"), "CUST_TRR_END_DT",TEXT($A323,"YYYYMMDD"),"CUST_TRR_CRNCY",H$8)/100</f>
        <v>#VALUE!</v>
      </c>
      <c r="I323" s="805" t="e">
        <f>_xll.BDP(I$5&amp;" Index","CUST_TRR_RETURN_HOLDING_PER", "CUST_TRR_START_DT",TEXT($A322,"YYYYMMDD"), "CUST_TRR_END_DT",TEXT($A323,"YYYYMMDD"),"CUST_TRR_CRNCY",I$8)/100</f>
        <v>#VALUE!</v>
      </c>
      <c r="J323" s="805">
        <f>_xll.BDH(J$5&amp;" Index","PX_LAST",$A323,$A323,"days=a","fill=P")/_xll.BDH(J$5&amp;" Index","PX_LAST",$A322,$A322,"days=a","fill=P")-1</f>
        <v>2.4280902079396594E-2</v>
      </c>
      <c r="K323" s="805">
        <f>_xll.BDH(K$5&amp;" Index","PX_LAST",$A323,$A323,"days=a","fill=P")/_xll.BDH(K$5&amp;" Index","PX_LAST",$A322,$A322,"days=a","fill=P")-1</f>
        <v>3.2228360957642366E-3</v>
      </c>
      <c r="L323" s="806">
        <f>_xll.BDH(L$5&amp;" Index","PX_LAST",$A323,$A323,"days=a","fill=P")/_xll.BDH(L$5&amp;" Index","PX_LAST",$A322,$A322,"days=a","fill=P")-1</f>
        <v>-1.4635214319780321E-3</v>
      </c>
      <c r="M323" s="805" t="e">
        <f>_xll.BDP(M$5&amp;" Index","CUST_TRR_RETURN_HOLDING_PER", "CUST_TRR_START_DT",TEXT($A322,"YYYYMMDD"), "CUST_TRR_END_DT",TEXT($A323,"YYYYMMDD"),"CUST_TRR_CRNCY",M$9)/100</f>
        <v>#VALUE!</v>
      </c>
      <c r="N323" s="806">
        <f>_xll.BDH(N$5&amp;" Index","PX_LAST",$A323,$A323,"days=a","fill=P")/_xll.BDH(N$5&amp;" Index","PX_LAST",$A322,$A322,"days=a","fill=P")-1</f>
        <v>3.0717530717530028E-3</v>
      </c>
      <c r="O323" s="806">
        <f>_xll.BDH(O$5&amp;" Index","PX_LAST",$A323,$A323,"days=a","fill=P")/_xll.BDH(O$5&amp;" Index","PX_LAST",$A322,$A322,"days=a","fill=P")-1</f>
        <v>1.2468552619500084E-2</v>
      </c>
      <c r="P323" s="806">
        <f>_xll.BDH(P$5&amp;" Index","PX_LAST",$A323,$A323,"days=a","fill=P")/_xll.BDH(P$5&amp;" Index","PX_LAST",$A322,$A322,"days=a","fill=P")-1</f>
        <v>6.9519099835160247E-3</v>
      </c>
      <c r="Q323" s="805" t="e">
        <f>_xll.BDP(Q$5&amp;" Index","CUST_TRR_RETURN_HOLDING_PER", "CUST_TRR_START_DT",TEXT($A322,"YYYYMMDD"), "CUST_TRR_END_DT",TEXT($A323,"YYYYMMDD"),"CUST_TRR_CRNCY",Q$8)/100</f>
        <v>#VALUE!</v>
      </c>
      <c r="R323" s="805" t="e">
        <f>_xll.BDP(R$5&amp;" Index","CUST_TRR_RETURN_HOLDING_PER", "CUST_TRR_START_DT",TEXT($A322,"YYYYMMDD"), "CUST_TRR_END_DT",TEXT($A323,"YYYYMMDD"),"CUST_TRR_CRNCY",R$8)/100</f>
        <v>#VALUE!</v>
      </c>
      <c r="S323" s="805" t="e">
        <f>_xll.BDP(S$5&amp;" Index","CUST_TRR_RETURN_HOLDING_PER", "CUST_TRR_START_DT",TEXT($A322,"YYYYMMDD"), "CUST_TRR_END_DT",TEXT($A323,"YYYYMMDD"),"CUST_TRR_CRNCY",S$8)/100</f>
        <v>#VALUE!</v>
      </c>
      <c r="T323" s="805" t="e">
        <f>_xll.BDP(T$5&amp;" Index","CUST_TRR_RETURN_HOLDING_PER", "CUST_TRR_START_DT",TEXT($A322,"YYYYMMDD"), "CUST_TRR_END_DT",TEXT($A323,"YYYYMMDD"),"CUST_TRR_CRNCY",T$8)/100</f>
        <v>#VALUE!</v>
      </c>
      <c r="U323" s="805" t="e">
        <f>_xll.BDP(U$5&amp;" Index","CUST_TRR_RETURN_HOLDING_PER", "CUST_TRR_START_DT",TEXT($A322,"YYYYMMDD"), "CUST_TRR_END_DT",TEXT($A323,"YYYYMMDD"),"CUST_TRR_CRNCY",U$8)/100</f>
        <v>#VALUE!</v>
      </c>
      <c r="V323" s="805" t="e">
        <f>_xll.BDP(V$5&amp;" Index","CUST_TRR_RETURN_HOLDING_PER", "CUST_TRR_START_DT",TEXT($A322,"YYYYMMDD"), "CUST_TRR_END_DT",TEXT($A323,"YYYYMMDD"),"CUST_TRR_CRNCY",V$8)/100</f>
        <v>#VALUE!</v>
      </c>
      <c r="W323" s="805" t="e">
        <f>_xll.BDP(W$5&amp;" Index","CUST_TRR_RETURN_HOLDING_PER", "CUST_TRR_START_DT",TEXT($A322,"YYYYMMDD"), "CUST_TRR_END_DT",TEXT($A323,"YYYYMMDD"),"CUST_TRR_CRNCY",W$8)/100</f>
        <v>#VALUE!</v>
      </c>
      <c r="X323" s="805" t="e">
        <f>_xll.BDP(X$5&amp;" Index","CUST_TRR_RETURN_HOLDING_PER", "CUST_TRR_START_DT",TEXT($A322,"YYYYMMDD"), "CUST_TRR_END_DT",TEXT($A323,"YYYYMMDD"),"CUST_TRR_CRNCY",X$8)/100</f>
        <v>#VALUE!</v>
      </c>
      <c r="Y323" s="805" t="e">
        <f>_xll.BDP(Y$5&amp;" Index","CUST_TRR_RETURN_HOLDING_PER", "CUST_TRR_START_DT",TEXT($A322,"YYYYMMDD"), "CUST_TRR_END_DT",TEXT($A323,"YYYYMMDD"),"CUST_TRR_CRNCY",Y$8)/100</f>
        <v>#VALUE!</v>
      </c>
      <c r="Z323" s="805" t="e">
        <f>_xll.BDP(Z$5&amp;" Index","CUST_TRR_RETURN_HOLDING_PER", "CUST_TRR_START_DT",TEXT($A322,"YYYYMMDD"), "CUST_TRR_END_DT",TEXT($A323,"YYYYMMDD"),"CUST_TRR_CRNCY",Z$8)/100</f>
        <v>#VALUE!</v>
      </c>
      <c r="AA323" s="805" t="e">
        <f>_xll.BDP(AA$5&amp;" Index","CUST_TRR_RETURN_HOLDING_PER", "CUST_TRR_START_DT",TEXT($A322,"YYYYMMDD"), "CUST_TRR_END_DT",TEXT($A323,"YYYYMMDD"),"CUST_TRR_CRNCY",AA$8)/100</f>
        <v>#VALUE!</v>
      </c>
      <c r="AB323" s="805" t="s">
        <v>319</v>
      </c>
      <c r="AC323" s="805" t="s">
        <v>319</v>
      </c>
      <c r="AD323" s="805"/>
      <c r="AE323" s="805"/>
      <c r="AF323" s="805"/>
      <c r="AG323" s="805"/>
      <c r="AH323" s="805"/>
      <c r="AI323" s="805"/>
      <c r="AJ323" s="805" t="e">
        <f>_xll.BDP(AJ$5&amp;" Index","CUST_TRR_RETURN_HOLDING_PER", "CUST_TRR_START_DT",TEXT($A322,"YYYYMMDD"), "CUST_TRR_END_DT",TEXT($A323,"YYYYMMDD"),"CUST_TRR_CRNCY",AJ$8)/100</f>
        <v>#VALUE!</v>
      </c>
      <c r="AK323" s="805" t="e">
        <f>_xll.BDP(AK$5&amp;" Index","CUST_TRR_RETURN_HOLDING_PER", "CUST_TRR_START_DT",TEXT($A322,"YYYYMMDD"), "CUST_TRR_END_DT",TEXT($A323,"YYYYMMDD"),"CUST_TRR_CRNCY",AK$8)/100</f>
        <v>#VALUE!</v>
      </c>
      <c r="AL323" s="805" t="e">
        <f>_xll.BDP(AL$5&amp;" Index","CUST_TRR_RETURN_HOLDING_PER", "CUST_TRR_START_DT",TEXT($A322,"YYYYMMDD"), "CUST_TRR_END_DT",TEXT($A323,"YYYYMMDD"),"CUST_TRR_CRNCY",AL$8)/100</f>
        <v>#VALUE!</v>
      </c>
      <c r="AM323" s="805" t="e">
        <f>_xll.BDP(AM$5&amp;" Index","CUST_TRR_RETURN_HOLDING_PER", "CUST_TRR_START_DT",TEXT($A322,"YYYYMMDD"), "CUST_TRR_END_DT",TEXT($A323,"YYYYMMDD"),"CUST_TRR_CRNCY",AM$8)/100</f>
        <v>#VALUE!</v>
      </c>
      <c r="AN323" s="805" t="e">
        <f>_xll.BDP(AN$5&amp;" Index","CUST_TRR_RETURN_HOLDING_PER", "CUST_TRR_START_DT",TEXT($A322,"YYYYMMDD"), "CUST_TRR_END_DT",TEXT($A323,"YYYYMMDD"),"CUST_TRR_CRNCY",AN$8)/100</f>
        <v>#VALUE!</v>
      </c>
      <c r="AO323" s="805" t="e">
        <f>_xll.BDP(AO$5&amp;" Index","CUST_TRR_RETURN_HOLDING_PER", "CUST_TRR_START_DT",TEXT($A322,"YYYYMMDD"), "CUST_TRR_END_DT",TEXT($A323,"YYYYMMDD"),"CUST_TRR_CRNCY",AO$8)/100</f>
        <v>#VALUE!</v>
      </c>
      <c r="AP323" s="805" t="e">
        <f>_xll.BDP(AP$5&amp;" Index","CUST_TRR_RETURN_HOLDING_PER", "CUST_TRR_START_DT",TEXT($A322,"YYYYMMDD"), "CUST_TRR_END_DT",TEXT($A323,"YYYYMMDD"),"CUST_TRR_CRNCY",AP$8)/100</f>
        <v>#VALUE!</v>
      </c>
    </row>
    <row r="324" spans="1:42" s="132" customFormat="1" ht="12.75" customHeight="1">
      <c r="A324" s="804">
        <f t="shared" si="2"/>
        <v>45808</v>
      </c>
      <c r="B324" s="805" t="e">
        <f>_xll.BDP(B$5&amp;" Index","CUST_TRR_RETURN_HOLDING_PER", "CUST_TRR_START_DT",TEXT($A323,"YYYYMMDD"), "CUST_TRR_END_DT",TEXT($A324,"YYYYMMDD"),"CUST_TRR_CRNCY",B$8)/100</f>
        <v>#VALUE!</v>
      </c>
      <c r="C324" s="805" t="e">
        <f>_xll.BDP(C$5&amp;" Index","CUST_TRR_RETURN_HOLDING_PER", "CUST_TRR_START_DT",TEXT($A323,"YYYYMMDD"), "CUST_TRR_END_DT",TEXT($A324,"YYYYMMDD"),"CUST_TRR_CRNCY",C$8)/100</f>
        <v>#VALUE!</v>
      </c>
      <c r="D324" s="805" t="e">
        <f>_xll.BDP(D$5&amp;" Index","CUST_TRR_RETURN_HOLDING_PER", "CUST_TRR_START_DT",TEXT($A323,"YYYYMMDD"), "CUST_TRR_END_DT",TEXT($A324,"YYYYMMDD"),"CUST_TRR_CRNCY",D$8)/100</f>
        <v>#VALUE!</v>
      </c>
      <c r="E324" s="805" t="e">
        <f>_xll.BDP(E$5&amp;" Index","CUST_TRR_RETURN_HOLDING_PER", "CUST_TRR_START_DT",TEXT($A323,"YYYYMMDD"), "CUST_TRR_END_DT",TEXT($A324,"YYYYMMDD"),"CUST_TRR_CRNCY",E$8)/100</f>
        <v>#VALUE!</v>
      </c>
      <c r="F324" s="805" t="e">
        <f>_xll.BDP(F$5&amp;" Index","CUST_TRR_RETURN_HOLDING_PER", "CUST_TRR_START_DT",TEXT($A323,"YYYYMMDD"), "CUST_TRR_END_DT",TEXT($A324,"YYYYMMDD"),"CUST_TRR_CRNCY",F$8)/100</f>
        <v>#VALUE!</v>
      </c>
      <c r="G324" s="805" t="e">
        <f>_xll.BDP(G$5&amp;" Index","CUST_TRR_RETURN_HOLDING_PER", "CUST_TRR_START_DT",TEXT($A323,"YYYYMMDD"), "CUST_TRR_END_DT",TEXT($A324,"YYYYMMDD"),"CUST_TRR_CRNCY",G$8)/100</f>
        <v>#VALUE!</v>
      </c>
      <c r="H324" s="805" t="e">
        <f>_xll.BDP(H$5&amp;" Index","CUST_TRR_RETURN_HOLDING_PER", "CUST_TRR_START_DT",TEXT($A323,"YYYYMMDD"), "CUST_TRR_END_DT",TEXT($A324,"YYYYMMDD"),"CUST_TRR_CRNCY",H$8)/100</f>
        <v>#VALUE!</v>
      </c>
      <c r="I324" s="805" t="e">
        <f>_xll.BDP(I$5&amp;" Index","CUST_TRR_RETURN_HOLDING_PER", "CUST_TRR_START_DT",TEXT($A323,"YYYYMMDD"), "CUST_TRR_END_DT",TEXT($A324,"YYYYMMDD"),"CUST_TRR_CRNCY",I$8)/100</f>
        <v>#VALUE!</v>
      </c>
      <c r="J324" s="805">
        <f>_xll.BDH(J$5&amp;" Index","PX_LAST",$A324,$A324,"days=a","fill=P")/_xll.BDH(J$5&amp;" Index","PX_LAST",$A323,$A323,"days=a","fill=P")-1</f>
        <v>1.0837250749044403E-2</v>
      </c>
      <c r="K324" s="805">
        <f>_xll.BDH(K$5&amp;" Index","PX_LAST",$A324,$A324,"days=a","fill=P")/_xll.BDH(K$5&amp;" Index","PX_LAST",$A323,$A323,"days=a","fill=P")-1</f>
        <v>-8.5884743984789846E-3</v>
      </c>
      <c r="L324" s="806">
        <f>_xll.BDH(L$5&amp;" Index","PX_LAST",$A324,$A324,"days=a","fill=P")/_xll.BDH(L$5&amp;" Index","PX_LAST",$A323,$A323,"days=a","fill=P")-1</f>
        <v>1.5526009469923219E-2</v>
      </c>
      <c r="M324" s="805" t="e">
        <f>_xll.BDP(M$5&amp;" Index","CUST_TRR_RETURN_HOLDING_PER", "CUST_TRR_START_DT",TEXT($A323,"YYYYMMDD"), "CUST_TRR_END_DT",TEXT($A324,"YYYYMMDD"),"CUST_TRR_CRNCY",M$9)/100</f>
        <v>#VALUE!</v>
      </c>
      <c r="N324" s="806">
        <f>_xll.BDH(N$5&amp;" Index","PX_LAST",$A324,$A324,"days=a","fill=P")/_xll.BDH(N$5&amp;" Index","PX_LAST",$A323,$A323,"days=a","fill=P")-1</f>
        <v>7.112271104616763E-3</v>
      </c>
      <c r="O324" s="806">
        <f>_xll.BDH(O$5&amp;" Index","PX_LAST",$A324,$A324,"days=a","fill=P")/_xll.BDH(O$5&amp;" Index","PX_LAST",$A323,$A323,"days=a","fill=P")-1</f>
        <v>3.6012635998768916E-2</v>
      </c>
      <c r="P324" s="806">
        <f>_xll.BDH(P$5&amp;" Index","PX_LAST",$A324,$A324,"days=a","fill=P")/_xll.BDH(P$5&amp;" Index","PX_LAST",$A323,$A323,"days=a","fill=P")-1</f>
        <v>-1.850533807829069E-3</v>
      </c>
      <c r="Q324" s="805" t="e">
        <f>_xll.BDP(Q$5&amp;" Index","CUST_TRR_RETURN_HOLDING_PER", "CUST_TRR_START_DT",TEXT($A323,"YYYYMMDD"), "CUST_TRR_END_DT",TEXT($A324,"YYYYMMDD"),"CUST_TRR_CRNCY",Q$8)/100</f>
        <v>#VALUE!</v>
      </c>
      <c r="R324" s="805" t="e">
        <f>_xll.BDP(R$5&amp;" Index","CUST_TRR_RETURN_HOLDING_PER", "CUST_TRR_START_DT",TEXT($A323,"YYYYMMDD"), "CUST_TRR_END_DT",TEXT($A324,"YYYYMMDD"),"CUST_TRR_CRNCY",R$8)/100</f>
        <v>#VALUE!</v>
      </c>
      <c r="S324" s="805" t="e">
        <f>_xll.BDP(S$5&amp;" Index","CUST_TRR_RETURN_HOLDING_PER", "CUST_TRR_START_DT",TEXT($A323,"YYYYMMDD"), "CUST_TRR_END_DT",TEXT($A324,"YYYYMMDD"),"CUST_TRR_CRNCY",S$8)/100</f>
        <v>#VALUE!</v>
      </c>
      <c r="T324" s="805" t="e">
        <f>_xll.BDP(T$5&amp;" Index","CUST_TRR_RETURN_HOLDING_PER", "CUST_TRR_START_DT",TEXT($A323,"YYYYMMDD"), "CUST_TRR_END_DT",TEXT($A324,"YYYYMMDD"),"CUST_TRR_CRNCY",T$8)/100</f>
        <v>#VALUE!</v>
      </c>
      <c r="U324" s="805" t="e">
        <f>_xll.BDP(U$5&amp;" Index","CUST_TRR_RETURN_HOLDING_PER", "CUST_TRR_START_DT",TEXT($A323,"YYYYMMDD"), "CUST_TRR_END_DT",TEXT($A324,"YYYYMMDD"),"CUST_TRR_CRNCY",U$8)/100</f>
        <v>#VALUE!</v>
      </c>
      <c r="V324" s="805" t="e">
        <f>_xll.BDP(V$5&amp;" Index","CUST_TRR_RETURN_HOLDING_PER", "CUST_TRR_START_DT",TEXT($A323,"YYYYMMDD"), "CUST_TRR_END_DT",TEXT($A324,"YYYYMMDD"),"CUST_TRR_CRNCY",V$8)/100</f>
        <v>#VALUE!</v>
      </c>
      <c r="W324" s="805" t="e">
        <f>_xll.BDP(W$5&amp;" Index","CUST_TRR_RETURN_HOLDING_PER", "CUST_TRR_START_DT",TEXT($A323,"YYYYMMDD"), "CUST_TRR_END_DT",TEXT($A324,"YYYYMMDD"),"CUST_TRR_CRNCY",W$8)/100</f>
        <v>#VALUE!</v>
      </c>
      <c r="X324" s="805" t="e">
        <f>_xll.BDP(X$5&amp;" Index","CUST_TRR_RETURN_HOLDING_PER", "CUST_TRR_START_DT",TEXT($A323,"YYYYMMDD"), "CUST_TRR_END_DT",TEXT($A324,"YYYYMMDD"),"CUST_TRR_CRNCY",X$8)/100</f>
        <v>#VALUE!</v>
      </c>
      <c r="Y324" s="805" t="e">
        <f>_xll.BDP(Y$5&amp;" Index","CUST_TRR_RETURN_HOLDING_PER", "CUST_TRR_START_DT",TEXT($A323,"YYYYMMDD"), "CUST_TRR_END_DT",TEXT($A324,"YYYYMMDD"),"CUST_TRR_CRNCY",Y$8)/100</f>
        <v>#VALUE!</v>
      </c>
      <c r="Z324" s="805" t="e">
        <f>_xll.BDP(Z$5&amp;" Index","CUST_TRR_RETURN_HOLDING_PER", "CUST_TRR_START_DT",TEXT($A323,"YYYYMMDD"), "CUST_TRR_END_DT",TEXT($A324,"YYYYMMDD"),"CUST_TRR_CRNCY",Z$8)/100</f>
        <v>#VALUE!</v>
      </c>
      <c r="AA324" s="805" t="e">
        <f>_xll.BDP(AA$5&amp;" Index","CUST_TRR_RETURN_HOLDING_PER", "CUST_TRR_START_DT",TEXT($A323,"YYYYMMDD"), "CUST_TRR_END_DT",TEXT($A324,"YYYYMMDD"),"CUST_TRR_CRNCY",AA$8)/100</f>
        <v>#VALUE!</v>
      </c>
      <c r="AB324" s="805" t="s">
        <v>319</v>
      </c>
      <c r="AC324" s="805" t="s">
        <v>319</v>
      </c>
      <c r="AD324" s="805"/>
      <c r="AE324" s="805"/>
      <c r="AF324" s="805"/>
      <c r="AG324" s="805"/>
      <c r="AH324" s="805"/>
      <c r="AI324" s="805"/>
      <c r="AJ324" s="805" t="e">
        <f>_xll.BDP(AJ$5&amp;" Index","CUST_TRR_RETURN_HOLDING_PER", "CUST_TRR_START_DT",TEXT($A323,"YYYYMMDD"), "CUST_TRR_END_DT",TEXT($A324,"YYYYMMDD"),"CUST_TRR_CRNCY",AJ$8)/100</f>
        <v>#VALUE!</v>
      </c>
      <c r="AK324" s="805" t="e">
        <f>_xll.BDP(AK$5&amp;" Index","CUST_TRR_RETURN_HOLDING_PER", "CUST_TRR_START_DT",TEXT($A323,"YYYYMMDD"), "CUST_TRR_END_DT",TEXT($A324,"YYYYMMDD"),"CUST_TRR_CRNCY",AK$8)/100</f>
        <v>#VALUE!</v>
      </c>
      <c r="AL324" s="805" t="e">
        <f>_xll.BDP(AL$5&amp;" Index","CUST_TRR_RETURN_HOLDING_PER", "CUST_TRR_START_DT",TEXT($A323,"YYYYMMDD"), "CUST_TRR_END_DT",TEXT($A324,"YYYYMMDD"),"CUST_TRR_CRNCY",AL$8)/100</f>
        <v>#VALUE!</v>
      </c>
      <c r="AM324" s="805" t="e">
        <f>_xll.BDP(AM$5&amp;" Index","CUST_TRR_RETURN_HOLDING_PER", "CUST_TRR_START_DT",TEXT($A323,"YYYYMMDD"), "CUST_TRR_END_DT",TEXT($A324,"YYYYMMDD"),"CUST_TRR_CRNCY",AM$8)/100</f>
        <v>#VALUE!</v>
      </c>
      <c r="AN324" s="805" t="e">
        <f>_xll.BDP(AN$5&amp;" Index","CUST_TRR_RETURN_HOLDING_PER", "CUST_TRR_START_DT",TEXT($A323,"YYYYMMDD"), "CUST_TRR_END_DT",TEXT($A324,"YYYYMMDD"),"CUST_TRR_CRNCY",AN$8)/100</f>
        <v>#VALUE!</v>
      </c>
      <c r="AO324" s="805" t="e">
        <f>_xll.BDP(AO$5&amp;" Index","CUST_TRR_RETURN_HOLDING_PER", "CUST_TRR_START_DT",TEXT($A323,"YYYYMMDD"), "CUST_TRR_END_DT",TEXT($A324,"YYYYMMDD"),"CUST_TRR_CRNCY",AO$8)/100</f>
        <v>#VALUE!</v>
      </c>
      <c r="AP324" s="805" t="e">
        <f>_xll.BDP(AP$5&amp;" Index","CUST_TRR_RETURN_HOLDING_PER", "CUST_TRR_START_DT",TEXT($A323,"YYYYMMDD"), "CUST_TRR_END_DT",TEXT($A324,"YYYYMMDD"),"CUST_TRR_CRNCY",AP$8)/100</f>
        <v>#VALUE!</v>
      </c>
    </row>
    <row r="325" spans="1:42" s="132" customFormat="1" ht="12.75" customHeight="1">
      <c r="A325" s="804">
        <f t="shared" si="2"/>
        <v>45838</v>
      </c>
      <c r="B325" s="805" t="e">
        <f>_xll.BDP(B$5&amp;" Index","CUST_TRR_RETURN_HOLDING_PER", "CUST_TRR_START_DT",TEXT($A324,"YYYYMMDD"), "CUST_TRR_END_DT",TEXT($A325,"YYYYMMDD"),"CUST_TRR_CRNCY",B$8)/100</f>
        <v>#VALUE!</v>
      </c>
      <c r="C325" s="805" t="e">
        <f>_xll.BDP(C$5&amp;" Index","CUST_TRR_RETURN_HOLDING_PER", "CUST_TRR_START_DT",TEXT($A324,"YYYYMMDD"), "CUST_TRR_END_DT",TEXT($A325,"YYYYMMDD"),"CUST_TRR_CRNCY",C$8)/100</f>
        <v>#VALUE!</v>
      </c>
      <c r="D325" s="805" t="e">
        <f>_xll.BDP(D$5&amp;" Index","CUST_TRR_RETURN_HOLDING_PER", "CUST_TRR_START_DT",TEXT($A324,"YYYYMMDD"), "CUST_TRR_END_DT",TEXT($A325,"YYYYMMDD"),"CUST_TRR_CRNCY",D$8)/100</f>
        <v>#VALUE!</v>
      </c>
      <c r="E325" s="805" t="e">
        <f>_xll.BDP(E$5&amp;" Index","CUST_TRR_RETURN_HOLDING_PER", "CUST_TRR_START_DT",TEXT($A324,"YYYYMMDD"), "CUST_TRR_END_DT",TEXT($A325,"YYYYMMDD"),"CUST_TRR_CRNCY",E$8)/100</f>
        <v>#VALUE!</v>
      </c>
      <c r="F325" s="805" t="e">
        <f>_xll.BDP(F$5&amp;" Index","CUST_TRR_RETURN_HOLDING_PER", "CUST_TRR_START_DT",TEXT($A324,"YYYYMMDD"), "CUST_TRR_END_DT",TEXT($A325,"YYYYMMDD"),"CUST_TRR_CRNCY",F$8)/100</f>
        <v>#VALUE!</v>
      </c>
      <c r="G325" s="805" t="e">
        <f>_xll.BDP(G$5&amp;" Index","CUST_TRR_RETURN_HOLDING_PER", "CUST_TRR_START_DT",TEXT($A324,"YYYYMMDD"), "CUST_TRR_END_DT",TEXT($A325,"YYYYMMDD"),"CUST_TRR_CRNCY",G$8)/100</f>
        <v>#VALUE!</v>
      </c>
      <c r="H325" s="805" t="e">
        <f>_xll.BDP(H$5&amp;" Index","CUST_TRR_RETURN_HOLDING_PER", "CUST_TRR_START_DT",TEXT($A324,"YYYYMMDD"), "CUST_TRR_END_DT",TEXT($A325,"YYYYMMDD"),"CUST_TRR_CRNCY",H$8)/100</f>
        <v>#VALUE!</v>
      </c>
      <c r="I325" s="805" t="e">
        <f>_xll.BDP(I$5&amp;" Index","CUST_TRR_RETURN_HOLDING_PER", "CUST_TRR_START_DT",TEXT($A324,"YYYYMMDD"), "CUST_TRR_END_DT",TEXT($A325,"YYYYMMDD"),"CUST_TRR_CRNCY",I$8)/100</f>
        <v>#VALUE!</v>
      </c>
      <c r="J325" s="805">
        <f>_xll.BDH(J$5&amp;" Index","PX_LAST",$A325,$A325,"days=a","fill=P")/_xll.BDH(J$5&amp;" Index","PX_LAST",$A324,$A324,"days=a","fill=P")-1</f>
        <v>1.7856515459399702E-2</v>
      </c>
      <c r="K325" s="805">
        <f>_xll.BDH(K$5&amp;" Index","PX_LAST",$A325,$A325,"days=a","fill=P")/_xll.BDH(K$5&amp;" Index","PX_LAST",$A324,$A324,"days=a","fill=P")-1</f>
        <v>1.7292686152625469E-2</v>
      </c>
      <c r="L325" s="806">
        <f>_xll.BDH(L$5&amp;" Index","PX_LAST",$A325,$A325,"days=a","fill=P")/_xll.BDH(L$5&amp;" Index","PX_LAST",$A324,$A324,"days=a","fill=P")-1</f>
        <v>7.6453503563107539E-3</v>
      </c>
      <c r="M325" s="805" t="e">
        <f>_xll.BDP(M$5&amp;" Index","CUST_TRR_RETURN_HOLDING_PER", "CUST_TRR_START_DT",TEXT($A324,"YYYYMMDD"), "CUST_TRR_END_DT",TEXT($A325,"YYYYMMDD"),"CUST_TRR_CRNCY",M$9)/100</f>
        <v>#VALUE!</v>
      </c>
      <c r="N325" s="806">
        <f>_xll.BDH(N$5&amp;" Index","PX_LAST",$A325,$A325,"days=a","fill=P")/_xll.BDH(N$5&amp;" Index","PX_LAST",$A324,$A324,"days=a","fill=P")-1</f>
        <v>1.4617112178154201E-2</v>
      </c>
      <c r="O325" s="806">
        <f>_xll.BDH(O$5&amp;" Index","PX_LAST",$A325,$A325,"days=a","fill=P")/_xll.BDH(O$5&amp;" Index","PX_LAST",$A324,$A324,"days=a","fill=P")-1</f>
        <v>3.5503847619803297E-2</v>
      </c>
      <c r="P325" s="806">
        <f>_xll.BDH(P$5&amp;" Index","PX_LAST",$A325,$A325,"days=a","fill=P")/_xll.BDH(P$5&amp;" Index","PX_LAST",$A324,$A324,"days=a","fill=P")-1</f>
        <v>1.2193382772390127E-2</v>
      </c>
      <c r="Q325" s="805" t="e">
        <f>_xll.BDP(Q$5&amp;" Index","CUST_TRR_RETURN_HOLDING_PER", "CUST_TRR_START_DT",TEXT($A324,"YYYYMMDD"), "CUST_TRR_END_DT",TEXT($A325,"YYYYMMDD"),"CUST_TRR_CRNCY",Q$8)/100</f>
        <v>#VALUE!</v>
      </c>
      <c r="R325" s="805" t="e">
        <f>_xll.BDP(R$5&amp;" Index","CUST_TRR_RETURN_HOLDING_PER", "CUST_TRR_START_DT",TEXT($A324,"YYYYMMDD"), "CUST_TRR_END_DT",TEXT($A325,"YYYYMMDD"),"CUST_TRR_CRNCY",R$8)/100</f>
        <v>#VALUE!</v>
      </c>
      <c r="S325" s="805" t="e">
        <f>_xll.BDP(S$5&amp;" Index","CUST_TRR_RETURN_HOLDING_PER", "CUST_TRR_START_DT",TEXT($A324,"YYYYMMDD"), "CUST_TRR_END_DT",TEXT($A325,"YYYYMMDD"),"CUST_TRR_CRNCY",S$8)/100</f>
        <v>#VALUE!</v>
      </c>
      <c r="T325" s="805" t="e">
        <f>_xll.BDP(T$5&amp;" Index","CUST_TRR_RETURN_HOLDING_PER", "CUST_TRR_START_DT",TEXT($A324,"YYYYMMDD"), "CUST_TRR_END_DT",TEXT($A325,"YYYYMMDD"),"CUST_TRR_CRNCY",T$8)/100</f>
        <v>#VALUE!</v>
      </c>
      <c r="U325" s="805" t="e">
        <f>_xll.BDP(U$5&amp;" Index","CUST_TRR_RETURN_HOLDING_PER", "CUST_TRR_START_DT",TEXT($A324,"YYYYMMDD"), "CUST_TRR_END_DT",TEXT($A325,"YYYYMMDD"),"CUST_TRR_CRNCY",U$8)/100</f>
        <v>#VALUE!</v>
      </c>
      <c r="V325" s="805" t="e">
        <f>_xll.BDP(V$5&amp;" Index","CUST_TRR_RETURN_HOLDING_PER", "CUST_TRR_START_DT",TEXT($A324,"YYYYMMDD"), "CUST_TRR_END_DT",TEXT($A325,"YYYYMMDD"),"CUST_TRR_CRNCY",V$8)/100</f>
        <v>#VALUE!</v>
      </c>
      <c r="W325" s="805" t="e">
        <f>_xll.BDP(W$5&amp;" Index","CUST_TRR_RETURN_HOLDING_PER", "CUST_TRR_START_DT",TEXT($A324,"YYYYMMDD"), "CUST_TRR_END_DT",TEXT($A325,"YYYYMMDD"),"CUST_TRR_CRNCY",W$8)/100</f>
        <v>#VALUE!</v>
      </c>
      <c r="X325" s="805" t="e">
        <f>_xll.BDP(X$5&amp;" Index","CUST_TRR_RETURN_HOLDING_PER", "CUST_TRR_START_DT",TEXT($A324,"YYYYMMDD"), "CUST_TRR_END_DT",TEXT($A325,"YYYYMMDD"),"CUST_TRR_CRNCY",X$8)/100</f>
        <v>#VALUE!</v>
      </c>
      <c r="Y325" s="805" t="e">
        <f>_xll.BDP(Y$5&amp;" Index","CUST_TRR_RETURN_HOLDING_PER", "CUST_TRR_START_DT",TEXT($A324,"YYYYMMDD"), "CUST_TRR_END_DT",TEXT($A325,"YYYYMMDD"),"CUST_TRR_CRNCY",Y$8)/100</f>
        <v>#VALUE!</v>
      </c>
      <c r="Z325" s="805" t="e">
        <f>_xll.BDP(Z$5&amp;" Index","CUST_TRR_RETURN_HOLDING_PER", "CUST_TRR_START_DT",TEXT($A324,"YYYYMMDD"), "CUST_TRR_END_DT",TEXT($A325,"YYYYMMDD"),"CUST_TRR_CRNCY",Z$8)/100</f>
        <v>#VALUE!</v>
      </c>
      <c r="AA325" s="805" t="e">
        <f>_xll.BDP(AA$5&amp;" Index","CUST_TRR_RETURN_HOLDING_PER", "CUST_TRR_START_DT",TEXT($A324,"YYYYMMDD"), "CUST_TRR_END_DT",TEXT($A325,"YYYYMMDD"),"CUST_TRR_CRNCY",AA$8)/100</f>
        <v>#VALUE!</v>
      </c>
      <c r="AB325" s="805">
        <v>4.1995999999999999E-2</v>
      </c>
      <c r="AC325" s="805">
        <v>3.3543000000000003E-2</v>
      </c>
      <c r="AD325" s="805">
        <v>4.8222000000000001E-2</v>
      </c>
      <c r="AE325" s="805">
        <v>1.4681E-2</v>
      </c>
      <c r="AF325" s="805">
        <v>4.0887E-2</v>
      </c>
      <c r="AG325" s="805">
        <v>2.5887E-2</v>
      </c>
      <c r="AH325" s="805">
        <v>4.9541000000000002E-2</v>
      </c>
      <c r="AI325" s="805">
        <v>1.2888999999999999E-2</v>
      </c>
      <c r="AJ325" s="805" t="e">
        <f>_xll.BDP(AJ$5&amp;" Index","CUST_TRR_RETURN_HOLDING_PER", "CUST_TRR_START_DT",TEXT($A324,"YYYYMMDD"), "CUST_TRR_END_DT",TEXT($A325,"YYYYMMDD"),"CUST_TRR_CRNCY",AJ$8)/100</f>
        <v>#VALUE!</v>
      </c>
      <c r="AK325" s="805" t="e">
        <f>_xll.BDP(AK$5&amp;" Index","CUST_TRR_RETURN_HOLDING_PER", "CUST_TRR_START_DT",TEXT($A324,"YYYYMMDD"), "CUST_TRR_END_DT",TEXT($A325,"YYYYMMDD"),"CUST_TRR_CRNCY",AK$8)/100</f>
        <v>#VALUE!</v>
      </c>
      <c r="AL325" s="805" t="e">
        <f>_xll.BDP(AL$5&amp;" Index","CUST_TRR_RETURN_HOLDING_PER", "CUST_TRR_START_DT",TEXT($A324,"YYYYMMDD"), "CUST_TRR_END_DT",TEXT($A325,"YYYYMMDD"),"CUST_TRR_CRNCY",AL$8)/100</f>
        <v>#VALUE!</v>
      </c>
      <c r="AM325" s="805" t="e">
        <f>_xll.BDP(AM$5&amp;" Index","CUST_TRR_RETURN_HOLDING_PER", "CUST_TRR_START_DT",TEXT($A324,"YYYYMMDD"), "CUST_TRR_END_DT",TEXT($A325,"YYYYMMDD"),"CUST_TRR_CRNCY",AM$8)/100</f>
        <v>#VALUE!</v>
      </c>
      <c r="AN325" s="805" t="e">
        <f>_xll.BDP(AN$5&amp;" Index","CUST_TRR_RETURN_HOLDING_PER", "CUST_TRR_START_DT",TEXT($A324,"YYYYMMDD"), "CUST_TRR_END_DT",TEXT($A325,"YYYYMMDD"),"CUST_TRR_CRNCY",AN$8)/100</f>
        <v>#VALUE!</v>
      </c>
      <c r="AO325" s="805" t="e">
        <f>_xll.BDP(AO$5&amp;" Index","CUST_TRR_RETURN_HOLDING_PER", "CUST_TRR_START_DT",TEXT($A324,"YYYYMMDD"), "CUST_TRR_END_DT",TEXT($A325,"YYYYMMDD"),"CUST_TRR_CRNCY",AO$8)/100</f>
        <v>#VALUE!</v>
      </c>
      <c r="AP325" s="805" t="e">
        <f>_xll.BDP(AP$5&amp;" Index","CUST_TRR_RETURN_HOLDING_PER", "CUST_TRR_START_DT",TEXT($A324,"YYYYMMDD"), "CUST_TRR_END_DT",TEXT($A325,"YYYYMMDD"),"CUST_TRR_CRNCY",AP$8)/100</f>
        <v>#VALUE!</v>
      </c>
    </row>
    <row r="326" spans="1:42" s="132" customFormat="1" ht="12.75" customHeight="1">
      <c r="A326" s="804">
        <f t="shared" si="2"/>
        <v>45869</v>
      </c>
      <c r="B326" s="805" t="e">
        <f>_xll.BDP(B$5&amp;" Index","CUST_TRR_RETURN_HOLDING_PER", "CUST_TRR_START_DT",TEXT($A325,"YYYYMMDD"), "CUST_TRR_END_DT",TEXT($A326,"YYYYMMDD"),"CUST_TRR_CRNCY",B$8)/100</f>
        <v>#VALUE!</v>
      </c>
      <c r="C326" s="805" t="e">
        <f>_xll.BDP(C$5&amp;" Index","CUST_TRR_RETURN_HOLDING_PER", "CUST_TRR_START_DT",TEXT($A325,"YYYYMMDD"), "CUST_TRR_END_DT",TEXT($A326,"YYYYMMDD"),"CUST_TRR_CRNCY",C$8)/100</f>
        <v>#VALUE!</v>
      </c>
      <c r="D326" s="805" t="e">
        <f>_xll.BDP(D$5&amp;" Index","CUST_TRR_RETURN_HOLDING_PER", "CUST_TRR_START_DT",TEXT($A325,"YYYYMMDD"), "CUST_TRR_END_DT",TEXT($A326,"YYYYMMDD"),"CUST_TRR_CRNCY",D$8)/100</f>
        <v>#VALUE!</v>
      </c>
      <c r="E326" s="805" t="e">
        <f>_xll.BDP(E$5&amp;" Index","CUST_TRR_RETURN_HOLDING_PER", "CUST_TRR_START_DT",TEXT($A325,"YYYYMMDD"), "CUST_TRR_END_DT",TEXT($A326,"YYYYMMDD"),"CUST_TRR_CRNCY",E$8)/100</f>
        <v>#VALUE!</v>
      </c>
      <c r="F326" s="805" t="e">
        <f>_xll.BDP(F$5&amp;" Index","CUST_TRR_RETURN_HOLDING_PER", "CUST_TRR_START_DT",TEXT($A325,"YYYYMMDD"), "CUST_TRR_END_DT",TEXT($A326,"YYYYMMDD"),"CUST_TRR_CRNCY",F$8)/100</f>
        <v>#VALUE!</v>
      </c>
      <c r="G326" s="805" t="e">
        <f>_xll.BDP(G$5&amp;" Index","CUST_TRR_RETURN_HOLDING_PER", "CUST_TRR_START_DT",TEXT($A325,"YYYYMMDD"), "CUST_TRR_END_DT",TEXT($A326,"YYYYMMDD"),"CUST_TRR_CRNCY",G$8)/100</f>
        <v>#VALUE!</v>
      </c>
      <c r="H326" s="805" t="e">
        <f>_xll.BDP(H$5&amp;" Index","CUST_TRR_RETURN_HOLDING_PER", "CUST_TRR_START_DT",TEXT($A325,"YYYYMMDD"), "CUST_TRR_END_DT",TEXT($A326,"YYYYMMDD"),"CUST_TRR_CRNCY",H$8)/100</f>
        <v>#VALUE!</v>
      </c>
      <c r="I326" s="805" t="e">
        <f>_xll.BDP(I$5&amp;" Index","CUST_TRR_RETURN_HOLDING_PER", "CUST_TRR_START_DT",TEXT($A325,"YYYYMMDD"), "CUST_TRR_END_DT",TEXT($A326,"YYYYMMDD"),"CUST_TRR_CRNCY",I$8)/100</f>
        <v>#VALUE!</v>
      </c>
      <c r="J326" s="805">
        <f>_xll.BDH(J$5&amp;" Index","PX_LAST",$A326,$A326,"days=a","fill=P")/_xll.BDH(J$5&amp;" Index","PX_LAST",$A325,$A325,"days=a","fill=P")-1</f>
        <v>-8.3840851123652138E-3</v>
      </c>
      <c r="K326" s="805">
        <f>_xll.BDH(K$5&amp;" Index","PX_LAST",$A326,$A326,"days=a","fill=P")/_xll.BDH(K$5&amp;" Index","PX_LAST",$A325,$A325,"days=a","fill=P")-1</f>
        <v>-3.7702733448176096E-3</v>
      </c>
      <c r="L326" s="806">
        <f>_xll.BDH(L$5&amp;" Index","PX_LAST",$A326,$A326,"days=a","fill=P")/_xll.BDH(L$5&amp;" Index","PX_LAST",$A325,$A325,"days=a","fill=P")-1</f>
        <v>9.2100333886742103E-3</v>
      </c>
      <c r="M326" s="805" t="e">
        <f>_xll.BDP(M$5&amp;" Index","CUST_TRR_RETURN_HOLDING_PER", "CUST_TRR_START_DT",TEXT($A325,"YYYYMMDD"), "CUST_TRR_END_DT",TEXT($A326,"YYYYMMDD"),"CUST_TRR_CRNCY",M$9)/100</f>
        <v>#VALUE!</v>
      </c>
      <c r="N326" s="806">
        <f>_xll.BDH(N$5&amp;" Index","PX_LAST",$A326,$A326,"days=a","fill=P")/_xll.BDH(N$5&amp;" Index","PX_LAST",$A325,$A325,"days=a","fill=P")-1</f>
        <v>7.9771622837834233E-3</v>
      </c>
      <c r="O326" s="806">
        <f>_xll.BDH(O$5&amp;" Index","PX_LAST",$A326,$A326,"days=a","fill=P")/_xll.BDH(O$5&amp;" Index","PX_LAST",$A325,$A325,"days=a","fill=P")-1</f>
        <v>2.51373765231655E-2</v>
      </c>
      <c r="P326" s="806">
        <f>_xll.BDH(P$5&amp;" Index","PX_LAST",$A326,$A326,"days=a","fill=P")/_xll.BDH(P$5&amp;" Index","PX_LAST",$A325,$A325,"days=a","fill=P")-1</f>
        <v>-9.158154279675923E-4</v>
      </c>
      <c r="Q326" s="805" t="e">
        <f>_xll.BDP(Q$5&amp;" Index","CUST_TRR_RETURN_HOLDING_PER", "CUST_TRR_START_DT",TEXT($A325,"YYYYMMDD"), "CUST_TRR_END_DT",TEXT($A326,"YYYYMMDD"),"CUST_TRR_CRNCY",Q$8)/100</f>
        <v>#VALUE!</v>
      </c>
      <c r="R326" s="805" t="e">
        <f>_xll.BDP(R$5&amp;" Index","CUST_TRR_RETURN_HOLDING_PER", "CUST_TRR_START_DT",TEXT($A325,"YYYYMMDD"), "CUST_TRR_END_DT",TEXT($A326,"YYYYMMDD"),"CUST_TRR_CRNCY",R$8)/100</f>
        <v>#VALUE!</v>
      </c>
      <c r="S326" s="805" t="e">
        <f>_xll.BDP(S$5&amp;" Index","CUST_TRR_RETURN_HOLDING_PER", "CUST_TRR_START_DT",TEXT($A325,"YYYYMMDD"), "CUST_TRR_END_DT",TEXT($A326,"YYYYMMDD"),"CUST_TRR_CRNCY",S$8)/100</f>
        <v>#VALUE!</v>
      </c>
      <c r="T326" s="805" t="e">
        <f>_xll.BDP(T$5&amp;" Index","CUST_TRR_RETURN_HOLDING_PER", "CUST_TRR_START_DT",TEXT($A325,"YYYYMMDD"), "CUST_TRR_END_DT",TEXT($A326,"YYYYMMDD"),"CUST_TRR_CRNCY",T$8)/100</f>
        <v>#VALUE!</v>
      </c>
      <c r="U326" s="805" t="e">
        <f>_xll.BDP(U$5&amp;" Index","CUST_TRR_RETURN_HOLDING_PER", "CUST_TRR_START_DT",TEXT($A325,"YYYYMMDD"), "CUST_TRR_END_DT",TEXT($A326,"YYYYMMDD"),"CUST_TRR_CRNCY",U$8)/100</f>
        <v>#VALUE!</v>
      </c>
      <c r="V326" s="805" t="e">
        <f>_xll.BDP(V$5&amp;" Index","CUST_TRR_RETURN_HOLDING_PER", "CUST_TRR_START_DT",TEXT($A325,"YYYYMMDD"), "CUST_TRR_END_DT",TEXT($A326,"YYYYMMDD"),"CUST_TRR_CRNCY",V$8)/100</f>
        <v>#VALUE!</v>
      </c>
      <c r="W326" s="805" t="e">
        <f>_xll.BDP(W$5&amp;" Index","CUST_TRR_RETURN_HOLDING_PER", "CUST_TRR_START_DT",TEXT($A325,"YYYYMMDD"), "CUST_TRR_END_DT",TEXT($A326,"YYYYMMDD"),"CUST_TRR_CRNCY",W$8)/100</f>
        <v>#VALUE!</v>
      </c>
      <c r="X326" s="805" t="e">
        <f>_xll.BDP(X$5&amp;" Index","CUST_TRR_RETURN_HOLDING_PER", "CUST_TRR_START_DT",TEXT($A325,"YYYYMMDD"), "CUST_TRR_END_DT",TEXT($A326,"YYYYMMDD"),"CUST_TRR_CRNCY",X$8)/100</f>
        <v>#VALUE!</v>
      </c>
      <c r="Y326" s="805" t="e">
        <f>_xll.BDP(Y$5&amp;" Index","CUST_TRR_RETURN_HOLDING_PER", "CUST_TRR_START_DT",TEXT($A325,"YYYYMMDD"), "CUST_TRR_END_DT",TEXT($A326,"YYYYMMDD"),"CUST_TRR_CRNCY",Y$8)/100</f>
        <v>#VALUE!</v>
      </c>
      <c r="Z326" s="805" t="e">
        <f>_xll.BDP(Z$5&amp;" Index","CUST_TRR_RETURN_HOLDING_PER", "CUST_TRR_START_DT",TEXT($A325,"YYYYMMDD"), "CUST_TRR_END_DT",TEXT($A326,"YYYYMMDD"),"CUST_TRR_CRNCY",Z$8)/100</f>
        <v>#VALUE!</v>
      </c>
      <c r="AA326" s="805" t="e">
        <f>_xll.BDP(AA$5&amp;" Index","CUST_TRR_RETURN_HOLDING_PER", "CUST_TRR_START_DT",TEXT($A325,"YYYYMMDD"), "CUST_TRR_END_DT",TEXT($A326,"YYYYMMDD"),"CUST_TRR_CRNCY",AA$8)/100</f>
        <v>#VALUE!</v>
      </c>
      <c r="AB326" s="805" t="s">
        <v>319</v>
      </c>
      <c r="AC326" s="805" t="s">
        <v>319</v>
      </c>
      <c r="AD326" s="805"/>
      <c r="AE326" s="805"/>
      <c r="AF326" s="805"/>
      <c r="AG326" s="805"/>
      <c r="AH326" s="805"/>
      <c r="AI326" s="805"/>
      <c r="AJ326" s="805" t="e">
        <f>_xll.BDP(AJ$5&amp;" Index","CUST_TRR_RETURN_HOLDING_PER", "CUST_TRR_START_DT",TEXT($A325,"YYYYMMDD"), "CUST_TRR_END_DT",TEXT($A326,"YYYYMMDD"),"CUST_TRR_CRNCY",AJ$8)/100</f>
        <v>#VALUE!</v>
      </c>
      <c r="AK326" s="805" t="e">
        <f>_xll.BDP(AK$5&amp;" Index","CUST_TRR_RETURN_HOLDING_PER", "CUST_TRR_START_DT",TEXT($A325,"YYYYMMDD"), "CUST_TRR_END_DT",TEXT($A326,"YYYYMMDD"),"CUST_TRR_CRNCY",AK$8)/100</f>
        <v>#VALUE!</v>
      </c>
      <c r="AL326" s="805" t="e">
        <f>_xll.BDP(AL$5&amp;" Index","CUST_TRR_RETURN_HOLDING_PER", "CUST_TRR_START_DT",TEXT($A325,"YYYYMMDD"), "CUST_TRR_END_DT",TEXT($A326,"YYYYMMDD"),"CUST_TRR_CRNCY",AL$8)/100</f>
        <v>#VALUE!</v>
      </c>
      <c r="AM326" s="805" t="e">
        <f>_xll.BDP(AM$5&amp;" Index","CUST_TRR_RETURN_HOLDING_PER", "CUST_TRR_START_DT",TEXT($A325,"YYYYMMDD"), "CUST_TRR_END_DT",TEXT($A326,"YYYYMMDD"),"CUST_TRR_CRNCY",AM$8)/100</f>
        <v>#VALUE!</v>
      </c>
      <c r="AN326" s="805" t="e">
        <f>_xll.BDP(AN$5&amp;" Index","CUST_TRR_RETURN_HOLDING_PER", "CUST_TRR_START_DT",TEXT($A325,"YYYYMMDD"), "CUST_TRR_END_DT",TEXT($A326,"YYYYMMDD"),"CUST_TRR_CRNCY",AN$8)/100</f>
        <v>#VALUE!</v>
      </c>
      <c r="AO326" s="805" t="e">
        <f>_xll.BDP(AO$5&amp;" Index","CUST_TRR_RETURN_HOLDING_PER", "CUST_TRR_START_DT",TEXT($A325,"YYYYMMDD"), "CUST_TRR_END_DT",TEXT($A326,"YYYYMMDD"),"CUST_TRR_CRNCY",AO$8)/100</f>
        <v>#VALUE!</v>
      </c>
      <c r="AP326" s="805" t="e">
        <f>_xll.BDP(AP$5&amp;" Index","CUST_TRR_RETURN_HOLDING_PER", "CUST_TRR_START_DT",TEXT($A325,"YYYYMMDD"), "CUST_TRR_END_DT",TEXT($A326,"YYYYMMDD"),"CUST_TRR_CRNCY",AP$8)/100</f>
        <v>#VALUE!</v>
      </c>
    </row>
    <row r="327" spans="1:42" s="132" customFormat="1" ht="12.75" customHeight="1">
      <c r="A327" s="804">
        <f t="shared" si="2"/>
        <v>45900</v>
      </c>
      <c r="B327" s="805" t="e">
        <f>_xll.BDP(B$5&amp;" Index","CUST_TRR_RETURN_HOLDING_PER", "CUST_TRR_START_DT",TEXT($A326,"YYYYMMDD"), "CUST_TRR_END_DT",TEXT($A327,"YYYYMMDD"),"CUST_TRR_CRNCY",B$8)/100</f>
        <v>#VALUE!</v>
      </c>
      <c r="C327" s="805" t="e">
        <f>_xll.BDP(C$5&amp;" Index","CUST_TRR_RETURN_HOLDING_PER", "CUST_TRR_START_DT",TEXT($A326,"YYYYMMDD"), "CUST_TRR_END_DT",TEXT($A327,"YYYYMMDD"),"CUST_TRR_CRNCY",C$8)/100</f>
        <v>#VALUE!</v>
      </c>
      <c r="D327" s="805" t="e">
        <f>_xll.BDP(D$5&amp;" Index","CUST_TRR_RETURN_HOLDING_PER", "CUST_TRR_START_DT",TEXT($A326,"YYYYMMDD"), "CUST_TRR_END_DT",TEXT($A327,"YYYYMMDD"),"CUST_TRR_CRNCY",D$8)/100</f>
        <v>#VALUE!</v>
      </c>
      <c r="E327" s="805" t="e">
        <f>_xll.BDP(E$5&amp;" Index","CUST_TRR_RETURN_HOLDING_PER", "CUST_TRR_START_DT",TEXT($A326,"YYYYMMDD"), "CUST_TRR_END_DT",TEXT($A327,"YYYYMMDD"),"CUST_TRR_CRNCY",E$8)/100</f>
        <v>#VALUE!</v>
      </c>
      <c r="F327" s="805" t="e">
        <f>_xll.BDP(F$5&amp;" Index","CUST_TRR_RETURN_HOLDING_PER", "CUST_TRR_START_DT",TEXT($A326,"YYYYMMDD"), "CUST_TRR_END_DT",TEXT($A327,"YYYYMMDD"),"CUST_TRR_CRNCY",F$8)/100</f>
        <v>#VALUE!</v>
      </c>
      <c r="G327" s="805" t="e">
        <f>_xll.BDP(G$5&amp;" Index","CUST_TRR_RETURN_HOLDING_PER", "CUST_TRR_START_DT",TEXT($A326,"YYYYMMDD"), "CUST_TRR_END_DT",TEXT($A327,"YYYYMMDD"),"CUST_TRR_CRNCY",G$8)/100</f>
        <v>#VALUE!</v>
      </c>
      <c r="H327" s="805" t="e">
        <f>_xll.BDP(H$5&amp;" Index","CUST_TRR_RETURN_HOLDING_PER", "CUST_TRR_START_DT",TEXT($A326,"YYYYMMDD"), "CUST_TRR_END_DT",TEXT($A327,"YYYYMMDD"),"CUST_TRR_CRNCY",H$8)/100</f>
        <v>#VALUE!</v>
      </c>
      <c r="I327" s="805" t="e">
        <f>_xll.BDP(I$5&amp;" Index","CUST_TRR_RETURN_HOLDING_PER", "CUST_TRR_START_DT",TEXT($A326,"YYYYMMDD"), "CUST_TRR_END_DT",TEXT($A327,"YYYYMMDD"),"CUST_TRR_CRNCY",I$8)/100</f>
        <v>#VALUE!</v>
      </c>
      <c r="J327" s="805">
        <f>_xll.BDH(J$5&amp;" Index","PX_LAST",$A327,$A327,"days=a","fill=P")/_xll.BDH(J$5&amp;" Index","PX_LAST",$A326,$A326,"days=a","fill=P")-1</f>
        <v>1.041950814453263E-2</v>
      </c>
      <c r="K327" s="805">
        <f>_xll.BDH(K$5&amp;" Index","PX_LAST",$A327,$A327,"days=a","fill=P")/_xll.BDH(K$5&amp;" Index","PX_LAST",$A326,$A326,"days=a","fill=P")-1</f>
        <v>1.588855176013837E-2</v>
      </c>
      <c r="L327" s="806">
        <f>_xll.BDH(L$5&amp;" Index","PX_LAST",$A327,$A327,"days=a","fill=P")/_xll.BDH(L$5&amp;" Index","PX_LAST",$A326,$A326,"days=a","fill=P")-1</f>
        <v>3.1346266711023141E-3</v>
      </c>
      <c r="M327" s="805" t="e">
        <f>_xll.BDP(M$5&amp;" Index","CUST_TRR_RETURN_HOLDING_PER", "CUST_TRR_START_DT",TEXT($A326,"YYYYMMDD"), "CUST_TRR_END_DT",TEXT($A327,"YYYYMMDD"),"CUST_TRR_CRNCY",M$9)/100</f>
        <v>#VALUE!</v>
      </c>
      <c r="N327" s="806">
        <f>_xll.BDH(N$5&amp;" Index","PX_LAST",$A327,$A327,"days=a","fill=P")/_xll.BDH(N$5&amp;" Index","PX_LAST",$A326,$A326,"days=a","fill=P")-1</f>
        <v>7.415984218667182E-3</v>
      </c>
      <c r="O327" s="806">
        <f>_xll.BDH(O$5&amp;" Index","PX_LAST",$A327,$A327,"days=a","fill=P")/_xll.BDH(O$5&amp;" Index","PX_LAST",$A326,$A326,"days=a","fill=P")-1</f>
        <v>1.96634152956634E-2</v>
      </c>
      <c r="P327" s="806">
        <f>_xll.BDH(P$5&amp;" Index","PX_LAST",$A327,$A327,"days=a","fill=P")/_xll.BDH(P$5&amp;" Index","PX_LAST",$A326,$A326,"days=a","fill=P")-1</f>
        <v>1.4313919052319823E-2</v>
      </c>
      <c r="Q327" s="805" t="e">
        <f>_xll.BDP(Q$5&amp;" Index","CUST_TRR_RETURN_HOLDING_PER", "CUST_TRR_START_DT",TEXT($A326,"YYYYMMDD"), "CUST_TRR_END_DT",TEXT($A327,"YYYYMMDD"),"CUST_TRR_CRNCY",Q$8)/100</f>
        <v>#VALUE!</v>
      </c>
      <c r="R327" s="805" t="e">
        <f>_xll.BDP(R$5&amp;" Index","CUST_TRR_RETURN_HOLDING_PER", "CUST_TRR_START_DT",TEXT($A326,"YYYYMMDD"), "CUST_TRR_END_DT",TEXT($A327,"YYYYMMDD"),"CUST_TRR_CRNCY",R$8)/100</f>
        <v>#VALUE!</v>
      </c>
      <c r="S327" s="805" t="e">
        <f>_xll.BDP(S$5&amp;" Index","CUST_TRR_RETURN_HOLDING_PER", "CUST_TRR_START_DT",TEXT($A326,"YYYYMMDD"), "CUST_TRR_END_DT",TEXT($A327,"YYYYMMDD"),"CUST_TRR_CRNCY",S$8)/100</f>
        <v>#VALUE!</v>
      </c>
      <c r="T327" s="805" t="e">
        <f>_xll.BDP(T$5&amp;" Index","CUST_TRR_RETURN_HOLDING_PER", "CUST_TRR_START_DT",TEXT($A326,"YYYYMMDD"), "CUST_TRR_END_DT",TEXT($A327,"YYYYMMDD"),"CUST_TRR_CRNCY",T$8)/100</f>
        <v>#VALUE!</v>
      </c>
      <c r="U327" s="805" t="e">
        <f>_xll.BDP(U$5&amp;" Index","CUST_TRR_RETURN_HOLDING_PER", "CUST_TRR_START_DT",TEXT($A326,"YYYYMMDD"), "CUST_TRR_END_DT",TEXT($A327,"YYYYMMDD"),"CUST_TRR_CRNCY",U$8)/100</f>
        <v>#VALUE!</v>
      </c>
      <c r="V327" s="805" t="e">
        <f>_xll.BDP(V$5&amp;" Index","CUST_TRR_RETURN_HOLDING_PER", "CUST_TRR_START_DT",TEXT($A326,"YYYYMMDD"), "CUST_TRR_END_DT",TEXT($A327,"YYYYMMDD"),"CUST_TRR_CRNCY",V$8)/100</f>
        <v>#VALUE!</v>
      </c>
      <c r="W327" s="805" t="e">
        <f>_xll.BDP(W$5&amp;" Index","CUST_TRR_RETURN_HOLDING_PER", "CUST_TRR_START_DT",TEXT($A326,"YYYYMMDD"), "CUST_TRR_END_DT",TEXT($A327,"YYYYMMDD"),"CUST_TRR_CRNCY",W$8)/100</f>
        <v>#VALUE!</v>
      </c>
      <c r="X327" s="805" t="e">
        <f>_xll.BDP(X$5&amp;" Index","CUST_TRR_RETURN_HOLDING_PER", "CUST_TRR_START_DT",TEXT($A326,"YYYYMMDD"), "CUST_TRR_END_DT",TEXT($A327,"YYYYMMDD"),"CUST_TRR_CRNCY",X$8)/100</f>
        <v>#VALUE!</v>
      </c>
      <c r="Y327" s="805" t="e">
        <f>_xll.BDP(Y$5&amp;" Index","CUST_TRR_RETURN_HOLDING_PER", "CUST_TRR_START_DT",TEXT($A326,"YYYYMMDD"), "CUST_TRR_END_DT",TEXT($A327,"YYYYMMDD"),"CUST_TRR_CRNCY",Y$8)/100</f>
        <v>#VALUE!</v>
      </c>
      <c r="Z327" s="805" t="e">
        <f>_xll.BDP(Z$5&amp;" Index","CUST_TRR_RETURN_HOLDING_PER", "CUST_TRR_START_DT",TEXT($A326,"YYYYMMDD"), "CUST_TRR_END_DT",TEXT($A327,"YYYYMMDD"),"CUST_TRR_CRNCY",Z$8)/100</f>
        <v>#VALUE!</v>
      </c>
      <c r="AA327" s="805" t="e">
        <f>_xll.BDP(AA$5&amp;" Index","CUST_TRR_RETURN_HOLDING_PER", "CUST_TRR_START_DT",TEXT($A326,"YYYYMMDD"), "CUST_TRR_END_DT",TEXT($A327,"YYYYMMDD"),"CUST_TRR_CRNCY",AA$8)/100</f>
        <v>#VALUE!</v>
      </c>
      <c r="AB327" s="805" t="s">
        <v>319</v>
      </c>
      <c r="AC327" s="805" t="s">
        <v>319</v>
      </c>
      <c r="AD327" s="805"/>
      <c r="AE327" s="805"/>
      <c r="AF327" s="805"/>
      <c r="AG327" s="805"/>
      <c r="AH327" s="805"/>
      <c r="AI327" s="805"/>
      <c r="AJ327" s="805" t="e">
        <f>_xll.BDP(AJ$5&amp;" Index","CUST_TRR_RETURN_HOLDING_PER", "CUST_TRR_START_DT",TEXT($A326,"YYYYMMDD"), "CUST_TRR_END_DT",TEXT($A327,"YYYYMMDD"),"CUST_TRR_CRNCY",AJ$8)/100</f>
        <v>#VALUE!</v>
      </c>
      <c r="AK327" s="805" t="e">
        <f>_xll.BDP(AK$5&amp;" Index","CUST_TRR_RETURN_HOLDING_PER", "CUST_TRR_START_DT",TEXT($A326,"YYYYMMDD"), "CUST_TRR_END_DT",TEXT($A327,"YYYYMMDD"),"CUST_TRR_CRNCY",AK$8)/100</f>
        <v>#VALUE!</v>
      </c>
      <c r="AL327" s="805" t="e">
        <f>_xll.BDP(AL$5&amp;" Index","CUST_TRR_RETURN_HOLDING_PER", "CUST_TRR_START_DT",TEXT($A326,"YYYYMMDD"), "CUST_TRR_END_DT",TEXT($A327,"YYYYMMDD"),"CUST_TRR_CRNCY",AL$8)/100</f>
        <v>#VALUE!</v>
      </c>
      <c r="AM327" s="805" t="e">
        <f>_xll.BDP(AM$5&amp;" Index","CUST_TRR_RETURN_HOLDING_PER", "CUST_TRR_START_DT",TEXT($A326,"YYYYMMDD"), "CUST_TRR_END_DT",TEXT($A327,"YYYYMMDD"),"CUST_TRR_CRNCY",AM$8)/100</f>
        <v>#VALUE!</v>
      </c>
      <c r="AN327" s="805" t="e">
        <f>_xll.BDP(AN$5&amp;" Index","CUST_TRR_RETURN_HOLDING_PER", "CUST_TRR_START_DT",TEXT($A326,"YYYYMMDD"), "CUST_TRR_END_DT",TEXT($A327,"YYYYMMDD"),"CUST_TRR_CRNCY",AN$8)/100</f>
        <v>#VALUE!</v>
      </c>
      <c r="AO327" s="805" t="e">
        <f>_xll.BDP(AO$5&amp;" Index","CUST_TRR_RETURN_HOLDING_PER", "CUST_TRR_START_DT",TEXT($A326,"YYYYMMDD"), "CUST_TRR_END_DT",TEXT($A327,"YYYYMMDD"),"CUST_TRR_CRNCY",AO$8)/100</f>
        <v>#VALUE!</v>
      </c>
      <c r="AP327" s="805" t="e">
        <f>_xll.BDP(AP$5&amp;" Index","CUST_TRR_RETURN_HOLDING_PER", "CUST_TRR_START_DT",TEXT($A326,"YYYYMMDD"), "CUST_TRR_END_DT",TEXT($A327,"YYYYMMDD"),"CUST_TRR_CRNCY",AP$8)/100</f>
        <v>#VALUE!</v>
      </c>
    </row>
    <row r="328" spans="1:42" s="132" customFormat="1" ht="12.75" customHeight="1">
      <c r="A328" s="804">
        <f t="shared" si="2"/>
        <v>45930</v>
      </c>
      <c r="B328" s="805" t="e">
        <f>_xll.BDP(B$5&amp;" Index","CUST_TRR_RETURN_HOLDING_PER", "CUST_TRR_START_DT",TEXT($A327,"YYYYMMDD"), "CUST_TRR_END_DT",TEXT($A328,"YYYYMMDD"),"CUST_TRR_CRNCY",B$8)/100</f>
        <v>#VALUE!</v>
      </c>
      <c r="C328" s="805" t="e">
        <f>_xll.BDP(C$5&amp;" Index","CUST_TRR_RETURN_HOLDING_PER", "CUST_TRR_START_DT",TEXT($A327,"YYYYMMDD"), "CUST_TRR_END_DT",TEXT($A328,"YYYYMMDD"),"CUST_TRR_CRNCY",C$8)/100</f>
        <v>#VALUE!</v>
      </c>
      <c r="D328" s="805" t="e">
        <f>_xll.BDP(D$5&amp;" Index","CUST_TRR_RETURN_HOLDING_PER", "CUST_TRR_START_DT",TEXT($A327,"YYYYMMDD"), "CUST_TRR_END_DT",TEXT($A328,"YYYYMMDD"),"CUST_TRR_CRNCY",D$8)/100</f>
        <v>#VALUE!</v>
      </c>
      <c r="E328" s="805" t="e">
        <f>_xll.BDP(E$5&amp;" Index","CUST_TRR_RETURN_HOLDING_PER", "CUST_TRR_START_DT",TEXT($A327,"YYYYMMDD"), "CUST_TRR_END_DT",TEXT($A328,"YYYYMMDD"),"CUST_TRR_CRNCY",E$8)/100</f>
        <v>#VALUE!</v>
      </c>
      <c r="F328" s="805" t="e">
        <f>_xll.BDP(F$5&amp;" Index","CUST_TRR_RETURN_HOLDING_PER", "CUST_TRR_START_DT",TEXT($A327,"YYYYMMDD"), "CUST_TRR_END_DT",TEXT($A328,"YYYYMMDD"),"CUST_TRR_CRNCY",F$8)/100</f>
        <v>#VALUE!</v>
      </c>
      <c r="G328" s="805" t="e">
        <f>_xll.BDP(G$5&amp;" Index","CUST_TRR_RETURN_HOLDING_PER", "CUST_TRR_START_DT",TEXT($A327,"YYYYMMDD"), "CUST_TRR_END_DT",TEXT($A328,"YYYYMMDD"),"CUST_TRR_CRNCY",G$8)/100</f>
        <v>#VALUE!</v>
      </c>
      <c r="H328" s="805" t="e">
        <f>_xll.BDP(H$5&amp;" Index","CUST_TRR_RETURN_HOLDING_PER", "CUST_TRR_START_DT",TEXT($A327,"YYYYMMDD"), "CUST_TRR_END_DT",TEXT($A328,"YYYYMMDD"),"CUST_TRR_CRNCY",H$8)/100</f>
        <v>#VALUE!</v>
      </c>
      <c r="I328" s="805" t="e">
        <f>_xll.BDP(I$5&amp;" Index","CUST_TRR_RETURN_HOLDING_PER", "CUST_TRR_START_DT",TEXT($A327,"YYYYMMDD"), "CUST_TRR_END_DT",TEXT($A328,"YYYYMMDD"),"CUST_TRR_CRNCY",I$8)/100</f>
        <v>#VALUE!</v>
      </c>
      <c r="J328" s="805">
        <f>_xll.BDH(J$5&amp;" Index","PX_LAST",$A328,$A328,"days=a","fill=P")/_xll.BDH(J$5&amp;" Index","PX_LAST",$A327,$A327,"days=a","fill=P")-1</f>
        <v>1.8108588895568989E-3</v>
      </c>
      <c r="K328" s="805">
        <f>_xll.BDH(K$5&amp;" Index","PX_LAST",$A328,$A328,"days=a","fill=P")/_xll.BDH(K$5&amp;" Index","PX_LAST",$A327,$A327,"days=a","fill=P")-1</f>
        <v>1.1593551287815584E-2</v>
      </c>
      <c r="L328" s="806">
        <f>_xll.BDH(L$5&amp;" Index","PX_LAST",$A328,$A328,"days=a","fill=P")/_xll.BDH(L$5&amp;" Index","PX_LAST",$A327,$A327,"days=a","fill=P")-1</f>
        <v>3.5872202750066862E-3</v>
      </c>
      <c r="M328" s="805" t="e">
        <f>_xll.BDP(M$5&amp;" Index","CUST_TRR_RETURN_HOLDING_PER", "CUST_TRR_START_DT",TEXT($A327,"YYYYMMDD"), "CUST_TRR_END_DT",TEXT($A328,"YYYYMMDD"),"CUST_TRR_CRNCY",M$9)/100</f>
        <v>#VALUE!</v>
      </c>
      <c r="N328" s="806">
        <f>_xll.BDH(N$5&amp;" Index","PX_LAST",$A328,$A328,"days=a","fill=P")/_xll.BDH(N$5&amp;" Index","PX_LAST",$A327,$A327,"days=a","fill=P")-1</f>
        <v>1.1750337978178482E-2</v>
      </c>
      <c r="O328" s="806">
        <f>_xll.BDH(O$5&amp;" Index","PX_LAST",$A328,$A328,"days=a","fill=P")/_xll.BDH(O$5&amp;" Index","PX_LAST",$A327,$A327,"days=a","fill=P")-1</f>
        <v>4.3242850944772648E-2</v>
      </c>
      <c r="P328" s="806">
        <f>_xll.BDH(P$5&amp;" Index","PX_LAST",$A328,$A328,"days=a","fill=P")/_xll.BDH(P$5&amp;" Index","PX_LAST",$A327,$A327,"days=a","fill=P")-1</f>
        <v>3.6843934654153809E-3</v>
      </c>
      <c r="Q328" s="805" t="e">
        <f>_xll.BDP(Q$5&amp;" Index","CUST_TRR_RETURN_HOLDING_PER", "CUST_TRR_START_DT",TEXT($A327,"YYYYMMDD"), "CUST_TRR_END_DT",TEXT($A328,"YYYYMMDD"),"CUST_TRR_CRNCY",Q$8)/100</f>
        <v>#VALUE!</v>
      </c>
      <c r="R328" s="805" t="e">
        <f>_xll.BDP(R$5&amp;" Index","CUST_TRR_RETURN_HOLDING_PER", "CUST_TRR_START_DT",TEXT($A327,"YYYYMMDD"), "CUST_TRR_END_DT",TEXT($A328,"YYYYMMDD"),"CUST_TRR_CRNCY",R$8)/100</f>
        <v>#VALUE!</v>
      </c>
      <c r="S328" s="805" t="e">
        <f>_xll.BDP(S$5&amp;" Index","CUST_TRR_RETURN_HOLDING_PER", "CUST_TRR_START_DT",TEXT($A327,"YYYYMMDD"), "CUST_TRR_END_DT",TEXT($A328,"YYYYMMDD"),"CUST_TRR_CRNCY",S$8)/100</f>
        <v>#VALUE!</v>
      </c>
      <c r="T328" s="805" t="e">
        <f>_xll.BDP(T$5&amp;" Index","CUST_TRR_RETURN_HOLDING_PER", "CUST_TRR_START_DT",TEXT($A327,"YYYYMMDD"), "CUST_TRR_END_DT",TEXT($A328,"YYYYMMDD"),"CUST_TRR_CRNCY",T$8)/100</f>
        <v>#VALUE!</v>
      </c>
      <c r="U328" s="805" t="e">
        <f>_xll.BDP(U$5&amp;" Index","CUST_TRR_RETURN_HOLDING_PER", "CUST_TRR_START_DT",TEXT($A327,"YYYYMMDD"), "CUST_TRR_END_DT",TEXT($A328,"YYYYMMDD"),"CUST_TRR_CRNCY",U$8)/100</f>
        <v>#VALUE!</v>
      </c>
      <c r="V328" s="805" t="e">
        <f>_xll.BDP(V$5&amp;" Index","CUST_TRR_RETURN_HOLDING_PER", "CUST_TRR_START_DT",TEXT($A327,"YYYYMMDD"), "CUST_TRR_END_DT",TEXT($A328,"YYYYMMDD"),"CUST_TRR_CRNCY",V$8)/100</f>
        <v>#VALUE!</v>
      </c>
      <c r="W328" s="805" t="e">
        <f>_xll.BDP(W$5&amp;" Index","CUST_TRR_RETURN_HOLDING_PER", "CUST_TRR_START_DT",TEXT($A327,"YYYYMMDD"), "CUST_TRR_END_DT",TEXT($A328,"YYYYMMDD"),"CUST_TRR_CRNCY",W$8)/100</f>
        <v>#VALUE!</v>
      </c>
      <c r="X328" s="805" t="e">
        <f>_xll.BDP(X$5&amp;" Index","CUST_TRR_RETURN_HOLDING_PER", "CUST_TRR_START_DT",TEXT($A327,"YYYYMMDD"), "CUST_TRR_END_DT",TEXT($A328,"YYYYMMDD"),"CUST_TRR_CRNCY",X$8)/100</f>
        <v>#VALUE!</v>
      </c>
      <c r="Y328" s="805" t="e">
        <f>_xll.BDP(Y$5&amp;" Index","CUST_TRR_RETURN_HOLDING_PER", "CUST_TRR_START_DT",TEXT($A327,"YYYYMMDD"), "CUST_TRR_END_DT",TEXT($A328,"YYYYMMDD"),"CUST_TRR_CRNCY",Y$8)/100</f>
        <v>#VALUE!</v>
      </c>
      <c r="Z328" s="805" t="e">
        <f>_xll.BDP(Z$5&amp;" Index","CUST_TRR_RETURN_HOLDING_PER", "CUST_TRR_START_DT",TEXT($A327,"YYYYMMDD"), "CUST_TRR_END_DT",TEXT($A328,"YYYYMMDD"),"CUST_TRR_CRNCY",Z$8)/100</f>
        <v>#VALUE!</v>
      </c>
      <c r="AA328" s="805" t="e">
        <f>_xll.BDP(AA$5&amp;" Index","CUST_TRR_RETURN_HOLDING_PER", "CUST_TRR_START_DT",TEXT($A327,"YYYYMMDD"), "CUST_TRR_END_DT",TEXT($A328,"YYYYMMDD"),"CUST_TRR_CRNCY",AA$8)/100</f>
        <v>#VALUE!</v>
      </c>
      <c r="AB328" s="795" t="s">
        <v>319</v>
      </c>
      <c r="AC328" s="795" t="s">
        <v>319</v>
      </c>
      <c r="AD328" s="795"/>
      <c r="AE328" s="795"/>
      <c r="AF328" s="795"/>
      <c r="AG328" s="795"/>
      <c r="AH328" s="795"/>
      <c r="AI328" s="795"/>
      <c r="AJ328" s="805" t="e">
        <f>_xll.BDP(AJ$5&amp;" Index","CUST_TRR_RETURN_HOLDING_PER", "CUST_TRR_START_DT",TEXT($A327,"YYYYMMDD"), "CUST_TRR_END_DT",TEXT($A328,"YYYYMMDD"),"CUST_TRR_CRNCY",AJ$8)/100</f>
        <v>#VALUE!</v>
      </c>
      <c r="AK328" s="805" t="e">
        <f>_xll.BDP(AK$5&amp;" Index","CUST_TRR_RETURN_HOLDING_PER", "CUST_TRR_START_DT",TEXT($A327,"YYYYMMDD"), "CUST_TRR_END_DT",TEXT($A328,"YYYYMMDD"),"CUST_TRR_CRNCY",AK$8)/100</f>
        <v>#VALUE!</v>
      </c>
      <c r="AL328" s="805" t="e">
        <f>_xll.BDP(AL$5&amp;" Index","CUST_TRR_RETURN_HOLDING_PER", "CUST_TRR_START_DT",TEXT($A327,"YYYYMMDD"), "CUST_TRR_END_DT",TEXT($A328,"YYYYMMDD"),"CUST_TRR_CRNCY",AL$8)/100</f>
        <v>#VALUE!</v>
      </c>
      <c r="AM328" s="805" t="e">
        <f>_xll.BDP(AM$5&amp;" Index","CUST_TRR_RETURN_HOLDING_PER", "CUST_TRR_START_DT",TEXT($A327,"YYYYMMDD"), "CUST_TRR_END_DT",TEXT($A328,"YYYYMMDD"),"CUST_TRR_CRNCY",AM$8)/100</f>
        <v>#VALUE!</v>
      </c>
      <c r="AN328" s="805" t="e">
        <f>_xll.BDP(AN$5&amp;" Index","CUST_TRR_RETURN_HOLDING_PER", "CUST_TRR_START_DT",TEXT($A327,"YYYYMMDD"), "CUST_TRR_END_DT",TEXT($A328,"YYYYMMDD"),"CUST_TRR_CRNCY",AN$8)/100</f>
        <v>#VALUE!</v>
      </c>
      <c r="AO328" s="805" t="e">
        <f>_xll.BDP(AO$5&amp;" Index","CUST_TRR_RETURN_HOLDING_PER", "CUST_TRR_START_DT",TEXT($A327,"YYYYMMDD"), "CUST_TRR_END_DT",TEXT($A328,"YYYYMMDD"),"CUST_TRR_CRNCY",AO$8)/100</f>
        <v>#VALUE!</v>
      </c>
      <c r="AP328" s="805" t="e">
        <f>_xll.BDP(AP$5&amp;" Index","CUST_TRR_RETURN_HOLDING_PER", "CUST_TRR_START_DT",TEXT($A327,"YYYYMMDD"), "CUST_TRR_END_DT",TEXT($A328,"YYYYMMDD"),"CUST_TRR_CRNCY",AP$8)/100</f>
        <v>#VALUE!</v>
      </c>
    </row>
    <row r="329" spans="1:42" s="132" customFormat="1" ht="12.75" customHeight="1">
      <c r="A329" s="131" t="s">
        <v>319</v>
      </c>
      <c r="B329" s="127"/>
      <c r="C329" s="127"/>
      <c r="D329" s="127"/>
      <c r="E329" s="127"/>
      <c r="F329" s="127"/>
      <c r="G329" s="127"/>
      <c r="H329" s="127"/>
      <c r="I329" s="127"/>
      <c r="J329" s="127"/>
      <c r="K329" s="127"/>
      <c r="L329" s="127"/>
      <c r="M329" s="127"/>
      <c r="N329" s="127"/>
      <c r="O329" s="127"/>
      <c r="P329" s="127"/>
      <c r="Q329" s="134"/>
      <c r="R329" s="134"/>
      <c r="S329" s="127"/>
      <c r="T329" s="135"/>
      <c r="U329" s="136"/>
      <c r="V329" s="135"/>
      <c r="W329" s="137"/>
      <c r="AJ329" s="127"/>
      <c r="AK329" s="134"/>
      <c r="AL329" s="127"/>
      <c r="AM329" s="135"/>
      <c r="AN329" s="136"/>
      <c r="AO329" s="136"/>
    </row>
    <row r="330" spans="1:42" s="132" customFormat="1" ht="12.75" customHeight="1">
      <c r="A330" s="131" t="s">
        <v>319</v>
      </c>
      <c r="B330" s="127"/>
      <c r="C330" s="127"/>
      <c r="D330" s="127"/>
      <c r="E330" s="127"/>
      <c r="F330" s="127"/>
      <c r="G330" s="127"/>
      <c r="H330" s="127"/>
      <c r="I330" s="127"/>
      <c r="J330" s="127"/>
      <c r="K330" s="127"/>
      <c r="L330" s="127"/>
      <c r="M330" s="127"/>
      <c r="N330" s="127"/>
      <c r="O330" s="127"/>
      <c r="P330" s="127"/>
      <c r="Q330" s="134"/>
      <c r="R330" s="134"/>
      <c r="S330" s="127"/>
      <c r="T330" s="135"/>
      <c r="U330" s="136"/>
      <c r="V330" s="135"/>
      <c r="W330" s="137"/>
      <c r="AJ330" s="127"/>
      <c r="AK330" s="134"/>
      <c r="AL330" s="127"/>
      <c r="AM330" s="135"/>
      <c r="AN330" s="136"/>
      <c r="AO330" s="136"/>
    </row>
    <row r="331" spans="1:42" s="132" customFormat="1" ht="12.75" customHeight="1">
      <c r="A331" s="131" t="s">
        <v>319</v>
      </c>
      <c r="B331" s="127"/>
      <c r="C331" s="127"/>
      <c r="D331" s="127"/>
      <c r="E331" s="127"/>
      <c r="F331" s="127"/>
      <c r="G331" s="127"/>
      <c r="H331" s="127"/>
      <c r="I331" s="127"/>
      <c r="J331" s="127"/>
      <c r="K331" s="127"/>
      <c r="L331" s="127"/>
      <c r="M331" s="127"/>
      <c r="N331" s="127"/>
      <c r="O331" s="127"/>
      <c r="P331" s="127"/>
      <c r="Q331" s="134"/>
      <c r="R331" s="134"/>
      <c r="S331" s="127"/>
      <c r="T331" s="135"/>
      <c r="U331" s="136"/>
      <c r="V331" s="135"/>
      <c r="W331" s="137"/>
      <c r="AJ331" s="127"/>
      <c r="AK331" s="134"/>
      <c r="AL331" s="127"/>
      <c r="AM331" s="135"/>
      <c r="AN331" s="136"/>
      <c r="AO331" s="136"/>
    </row>
    <row r="332" spans="1:42" s="132" customFormat="1" ht="12.75" customHeight="1">
      <c r="A332" s="131" t="s">
        <v>319</v>
      </c>
      <c r="B332" s="127"/>
      <c r="C332" s="127"/>
      <c r="D332" s="127"/>
      <c r="E332" s="127"/>
      <c r="F332" s="127"/>
      <c r="G332" s="127"/>
      <c r="H332" s="127"/>
      <c r="I332" s="127"/>
      <c r="J332" s="127"/>
      <c r="K332" s="127"/>
      <c r="L332" s="127"/>
      <c r="M332" s="127"/>
      <c r="N332" s="127"/>
      <c r="O332" s="127"/>
      <c r="P332" s="127"/>
      <c r="Q332" s="134"/>
      <c r="R332" s="134"/>
      <c r="S332" s="127"/>
      <c r="T332" s="135"/>
      <c r="U332" s="136"/>
      <c r="V332" s="135"/>
      <c r="W332" s="137"/>
      <c r="AJ332" s="127"/>
      <c r="AK332" s="134"/>
      <c r="AL332" s="127"/>
      <c r="AM332" s="135"/>
      <c r="AN332" s="136"/>
      <c r="AO332" s="136"/>
    </row>
    <row r="333" spans="1:42" s="132" customFormat="1" ht="12.75" customHeight="1">
      <c r="A333" s="131" t="s">
        <v>319</v>
      </c>
      <c r="B333" s="127"/>
      <c r="C333" s="127"/>
      <c r="D333" s="127"/>
      <c r="E333" s="127"/>
      <c r="F333" s="127"/>
      <c r="G333" s="127"/>
      <c r="H333" s="127"/>
      <c r="I333" s="127"/>
      <c r="J333" s="127"/>
      <c r="K333" s="127"/>
      <c r="L333" s="127"/>
      <c r="M333" s="127"/>
      <c r="N333" s="127"/>
      <c r="O333" s="127"/>
      <c r="P333" s="127"/>
      <c r="Q333" s="134"/>
      <c r="R333" s="134"/>
      <c r="S333" s="127"/>
      <c r="T333" s="135"/>
      <c r="U333" s="136"/>
      <c r="V333" s="135"/>
      <c r="W333" s="137"/>
      <c r="AJ333" s="127"/>
      <c r="AK333" s="134"/>
      <c r="AL333" s="127"/>
      <c r="AM333" s="135"/>
      <c r="AN333" s="136"/>
      <c r="AO333" s="136"/>
    </row>
    <row r="334" spans="1:42" s="132" customFormat="1" ht="12.75" customHeight="1">
      <c r="A334" s="131" t="s">
        <v>319</v>
      </c>
      <c r="B334" s="127"/>
      <c r="C334" s="127"/>
      <c r="D334" s="127"/>
      <c r="E334" s="127"/>
      <c r="F334" s="127"/>
      <c r="G334" s="127"/>
      <c r="H334" s="127"/>
      <c r="I334" s="127"/>
      <c r="J334" s="127"/>
      <c r="K334" s="127"/>
      <c r="L334" s="127"/>
      <c r="M334" s="127"/>
      <c r="N334" s="127"/>
      <c r="O334" s="127"/>
      <c r="P334" s="127"/>
      <c r="Q334" s="134"/>
      <c r="R334" s="134"/>
      <c r="S334" s="127"/>
      <c r="T334" s="135"/>
      <c r="U334" s="136"/>
      <c r="V334" s="135"/>
      <c r="W334" s="137"/>
      <c r="AJ334" s="127"/>
      <c r="AK334" s="134"/>
      <c r="AL334" s="127"/>
      <c r="AM334" s="135"/>
      <c r="AN334" s="136"/>
      <c r="AO334" s="136"/>
    </row>
    <row r="335" spans="1:42" s="132" customFormat="1" ht="12.75" customHeight="1">
      <c r="A335" s="131" t="s">
        <v>319</v>
      </c>
      <c r="B335" s="127"/>
      <c r="C335" s="127"/>
      <c r="D335" s="127"/>
      <c r="E335" s="127"/>
      <c r="F335" s="127"/>
      <c r="G335" s="127"/>
      <c r="H335" s="127"/>
      <c r="I335" s="127"/>
      <c r="J335" s="127"/>
      <c r="K335" s="127"/>
      <c r="L335" s="127"/>
      <c r="M335" s="127"/>
      <c r="N335" s="127"/>
      <c r="O335" s="127"/>
      <c r="P335" s="127"/>
      <c r="Q335" s="134"/>
      <c r="R335" s="134"/>
      <c r="S335" s="127"/>
      <c r="T335" s="135"/>
      <c r="U335" s="136"/>
      <c r="V335" s="135"/>
      <c r="W335" s="137"/>
      <c r="AJ335" s="127"/>
      <c r="AK335" s="134"/>
      <c r="AL335" s="127"/>
      <c r="AM335" s="135"/>
      <c r="AN335" s="136"/>
      <c r="AO335" s="136"/>
    </row>
    <row r="336" spans="1:42" s="132" customFormat="1" ht="12.75" customHeight="1">
      <c r="A336" s="131" t="s">
        <v>319</v>
      </c>
      <c r="B336" s="127"/>
      <c r="C336" s="127"/>
      <c r="D336" s="127"/>
      <c r="E336" s="127"/>
      <c r="F336" s="127"/>
      <c r="G336" s="127"/>
      <c r="H336" s="127"/>
      <c r="I336" s="127"/>
      <c r="J336" s="127"/>
      <c r="K336" s="127"/>
      <c r="L336" s="127"/>
      <c r="M336" s="127"/>
      <c r="N336" s="127"/>
      <c r="O336" s="127"/>
      <c r="P336" s="127"/>
      <c r="Q336" s="134"/>
      <c r="R336" s="134"/>
      <c r="S336" s="127"/>
      <c r="T336" s="135"/>
      <c r="U336" s="136"/>
      <c r="V336" s="135"/>
      <c r="W336" s="137"/>
      <c r="AJ336" s="127"/>
      <c r="AK336" s="134"/>
      <c r="AL336" s="127"/>
      <c r="AM336" s="135"/>
      <c r="AN336" s="136"/>
      <c r="AO336" s="136"/>
    </row>
    <row r="337" spans="1:41" s="132" customFormat="1" ht="12.75" customHeight="1">
      <c r="A337" s="131" t="s">
        <v>319</v>
      </c>
      <c r="B337" s="127"/>
      <c r="C337" s="127"/>
      <c r="D337" s="127"/>
      <c r="E337" s="127"/>
      <c r="F337" s="127"/>
      <c r="G337" s="127"/>
      <c r="H337" s="127"/>
      <c r="I337" s="127"/>
      <c r="J337" s="127"/>
      <c r="K337" s="127"/>
      <c r="L337" s="127"/>
      <c r="M337" s="127"/>
      <c r="N337" s="127"/>
      <c r="O337" s="127"/>
      <c r="P337" s="127"/>
      <c r="Q337" s="134"/>
      <c r="R337" s="134"/>
      <c r="S337" s="127"/>
      <c r="T337" s="135"/>
      <c r="U337" s="136"/>
      <c r="V337" s="135"/>
      <c r="W337" s="137"/>
      <c r="AJ337" s="127"/>
      <c r="AK337" s="134"/>
      <c r="AL337" s="127"/>
      <c r="AM337" s="135"/>
      <c r="AN337" s="136"/>
      <c r="AO337" s="136"/>
    </row>
    <row r="338" spans="1:41" s="132" customFormat="1" ht="12.75" customHeight="1">
      <c r="A338" s="131" t="s">
        <v>319</v>
      </c>
      <c r="B338" s="127"/>
      <c r="C338" s="127"/>
      <c r="D338" s="127"/>
      <c r="E338" s="127"/>
      <c r="F338" s="127"/>
      <c r="G338" s="127"/>
      <c r="H338" s="127"/>
      <c r="I338" s="127"/>
      <c r="J338" s="127"/>
      <c r="K338" s="127"/>
      <c r="L338" s="127"/>
      <c r="M338" s="127"/>
      <c r="N338" s="127"/>
      <c r="O338" s="127"/>
      <c r="P338" s="127"/>
      <c r="Q338" s="134"/>
      <c r="R338" s="134"/>
      <c r="S338" s="127"/>
      <c r="T338" s="135"/>
      <c r="U338" s="136"/>
      <c r="V338" s="135"/>
      <c r="W338" s="137"/>
      <c r="AJ338" s="127"/>
      <c r="AK338" s="134"/>
      <c r="AL338" s="127"/>
      <c r="AM338" s="135"/>
      <c r="AN338" s="136"/>
      <c r="AO338" s="136"/>
    </row>
    <row r="339" spans="1:41" s="132" customFormat="1" ht="12.75" customHeight="1">
      <c r="A339" s="131" t="s">
        <v>319</v>
      </c>
      <c r="B339" s="127"/>
      <c r="C339" s="127"/>
      <c r="D339" s="127"/>
      <c r="E339" s="127"/>
      <c r="F339" s="127"/>
      <c r="G339" s="127"/>
      <c r="H339" s="127"/>
      <c r="I339" s="127"/>
      <c r="J339" s="127"/>
      <c r="K339" s="127"/>
      <c r="L339" s="127"/>
      <c r="M339" s="127"/>
      <c r="N339" s="127"/>
      <c r="O339" s="127"/>
      <c r="P339" s="127"/>
      <c r="Q339" s="134"/>
      <c r="R339" s="134"/>
      <c r="S339" s="127"/>
      <c r="T339" s="135"/>
      <c r="U339" s="136"/>
      <c r="V339" s="135"/>
      <c r="W339" s="137"/>
      <c r="AJ339" s="127"/>
      <c r="AK339" s="134"/>
      <c r="AL339" s="127"/>
      <c r="AM339" s="135"/>
      <c r="AN339" s="136"/>
      <c r="AO339" s="136"/>
    </row>
    <row r="340" spans="1:41" s="132" customFormat="1" ht="12.75" customHeight="1">
      <c r="A340" s="131" t="s">
        <v>319</v>
      </c>
      <c r="B340" s="127"/>
      <c r="C340" s="127"/>
      <c r="D340" s="127"/>
      <c r="E340" s="127"/>
      <c r="F340" s="127"/>
      <c r="G340" s="127"/>
      <c r="H340" s="127"/>
      <c r="I340" s="127"/>
      <c r="J340" s="127"/>
      <c r="K340" s="127"/>
      <c r="L340" s="127"/>
      <c r="M340" s="127"/>
      <c r="N340" s="127"/>
      <c r="O340" s="127"/>
      <c r="P340" s="127"/>
      <c r="Q340" s="134"/>
      <c r="R340" s="134"/>
      <c r="S340" s="127"/>
      <c r="T340" s="135"/>
      <c r="U340" s="136"/>
      <c r="V340" s="135"/>
      <c r="W340" s="137"/>
      <c r="AJ340" s="127"/>
      <c r="AK340" s="134"/>
      <c r="AL340" s="127"/>
      <c r="AM340" s="135"/>
      <c r="AN340" s="136"/>
      <c r="AO340" s="136"/>
    </row>
    <row r="341" spans="1:41" s="132" customFormat="1" ht="12.75" customHeight="1">
      <c r="A341" s="131" t="s">
        <v>319</v>
      </c>
      <c r="B341" s="127"/>
      <c r="C341" s="127"/>
      <c r="D341" s="127"/>
      <c r="E341" s="127"/>
      <c r="F341" s="127"/>
      <c r="G341" s="127"/>
      <c r="H341" s="127"/>
      <c r="I341" s="127"/>
      <c r="J341" s="127"/>
      <c r="K341" s="127"/>
      <c r="L341" s="127"/>
      <c r="M341" s="127"/>
      <c r="N341" s="127"/>
      <c r="O341" s="127"/>
      <c r="P341" s="127"/>
      <c r="Q341" s="134"/>
      <c r="R341" s="134"/>
      <c r="S341" s="127"/>
      <c r="T341" s="135"/>
      <c r="U341" s="136"/>
      <c r="V341" s="135"/>
      <c r="W341" s="137"/>
      <c r="AJ341" s="127"/>
      <c r="AK341" s="134"/>
      <c r="AL341" s="127"/>
      <c r="AM341" s="135"/>
      <c r="AN341" s="136"/>
      <c r="AO341" s="136"/>
    </row>
    <row r="342" spans="1:41" s="132" customFormat="1" ht="12.75" customHeight="1">
      <c r="A342" s="131" t="s">
        <v>319</v>
      </c>
      <c r="B342" s="127"/>
      <c r="C342" s="127"/>
      <c r="D342" s="127"/>
      <c r="E342" s="127"/>
      <c r="F342" s="127"/>
      <c r="G342" s="127"/>
      <c r="H342" s="127"/>
      <c r="I342" s="127"/>
      <c r="J342" s="127"/>
      <c r="K342" s="127"/>
      <c r="L342" s="127"/>
      <c r="M342" s="127"/>
      <c r="N342" s="127"/>
      <c r="O342" s="127"/>
      <c r="P342" s="127"/>
      <c r="Q342" s="134"/>
      <c r="R342" s="134"/>
      <c r="S342" s="127"/>
      <c r="T342" s="135"/>
      <c r="U342" s="136"/>
      <c r="V342" s="135"/>
      <c r="W342" s="137"/>
      <c r="AJ342" s="127"/>
      <c r="AK342" s="134"/>
      <c r="AL342" s="127"/>
      <c r="AM342" s="135"/>
      <c r="AN342" s="136"/>
      <c r="AO342" s="136"/>
    </row>
    <row r="343" spans="1:41" s="132" customFormat="1" ht="12.75" customHeight="1">
      <c r="A343" s="131" t="s">
        <v>319</v>
      </c>
      <c r="B343" s="127"/>
      <c r="C343" s="127"/>
      <c r="D343" s="127"/>
      <c r="E343" s="127"/>
      <c r="F343" s="127"/>
      <c r="G343" s="127"/>
      <c r="H343" s="127"/>
      <c r="I343" s="127"/>
      <c r="J343" s="127"/>
      <c r="K343" s="127"/>
      <c r="L343" s="127"/>
      <c r="M343" s="127"/>
      <c r="N343" s="127"/>
      <c r="O343" s="127"/>
      <c r="P343" s="127"/>
      <c r="Q343" s="134"/>
      <c r="R343" s="134"/>
      <c r="S343" s="127"/>
      <c r="T343" s="135"/>
      <c r="U343" s="136"/>
      <c r="V343" s="135"/>
      <c r="W343" s="137"/>
      <c r="AJ343" s="127"/>
      <c r="AK343" s="134"/>
      <c r="AL343" s="127"/>
      <c r="AM343" s="135"/>
      <c r="AN343" s="136"/>
      <c r="AO343" s="136"/>
    </row>
    <row r="344" spans="1:41" s="132" customFormat="1" ht="12.75" customHeight="1">
      <c r="A344" s="131" t="s">
        <v>319</v>
      </c>
      <c r="B344" s="127"/>
      <c r="C344" s="127"/>
      <c r="D344" s="127"/>
      <c r="E344" s="127"/>
      <c r="F344" s="127"/>
      <c r="G344" s="127"/>
      <c r="H344" s="127"/>
      <c r="I344" s="127"/>
      <c r="J344" s="127"/>
      <c r="K344" s="127"/>
      <c r="L344" s="127"/>
      <c r="M344" s="127"/>
      <c r="N344" s="127"/>
      <c r="O344" s="127"/>
      <c r="P344" s="127"/>
      <c r="Q344" s="134"/>
      <c r="R344" s="134"/>
      <c r="S344" s="127"/>
      <c r="T344" s="135"/>
      <c r="U344" s="136"/>
      <c r="V344" s="135"/>
      <c r="W344" s="137"/>
      <c r="AJ344" s="127"/>
      <c r="AK344" s="134"/>
      <c r="AL344" s="127"/>
      <c r="AM344" s="135"/>
      <c r="AN344" s="136"/>
      <c r="AO344" s="136"/>
    </row>
    <row r="345" spans="1:41" s="132" customFormat="1" ht="12.75" customHeight="1">
      <c r="A345" s="131" t="s">
        <v>319</v>
      </c>
      <c r="B345" s="127"/>
      <c r="C345" s="127"/>
      <c r="D345" s="127"/>
      <c r="E345" s="127"/>
      <c r="F345" s="127"/>
      <c r="G345" s="127"/>
      <c r="H345" s="127"/>
      <c r="I345" s="127"/>
      <c r="J345" s="127"/>
      <c r="K345" s="127"/>
      <c r="L345" s="127"/>
      <c r="M345" s="127"/>
      <c r="N345" s="127"/>
      <c r="O345" s="127"/>
      <c r="P345" s="127"/>
      <c r="Q345" s="134"/>
      <c r="R345" s="134"/>
      <c r="S345" s="127"/>
      <c r="T345" s="135"/>
      <c r="U345" s="136"/>
      <c r="V345" s="135"/>
      <c r="W345" s="137"/>
      <c r="AJ345" s="127"/>
      <c r="AK345" s="134"/>
      <c r="AL345" s="127"/>
      <c r="AM345" s="135"/>
      <c r="AN345" s="136"/>
      <c r="AO345" s="136"/>
    </row>
    <row r="346" spans="1:41" s="132" customFormat="1" ht="12.75" customHeight="1">
      <c r="A346" s="131" t="s">
        <v>319</v>
      </c>
      <c r="B346" s="127"/>
      <c r="C346" s="127"/>
      <c r="D346" s="127"/>
      <c r="E346" s="127"/>
      <c r="F346" s="127"/>
      <c r="G346" s="127"/>
      <c r="H346" s="127"/>
      <c r="I346" s="127"/>
      <c r="J346" s="127"/>
      <c r="K346" s="127"/>
      <c r="L346" s="127"/>
      <c r="M346" s="127"/>
      <c r="N346" s="127"/>
      <c r="O346" s="127"/>
      <c r="P346" s="127"/>
      <c r="Q346" s="134"/>
      <c r="R346" s="134"/>
      <c r="S346" s="127"/>
      <c r="T346" s="135"/>
      <c r="U346" s="136"/>
      <c r="V346" s="135"/>
      <c r="W346" s="137"/>
      <c r="AJ346" s="127"/>
      <c r="AK346" s="134"/>
      <c r="AL346" s="127"/>
      <c r="AM346" s="135"/>
      <c r="AN346" s="136"/>
      <c r="AO346" s="136"/>
    </row>
    <row r="347" spans="1:41" s="132" customFormat="1" ht="12.75" customHeight="1">
      <c r="A347" s="131" t="s">
        <v>319</v>
      </c>
      <c r="B347" s="127"/>
      <c r="C347" s="127"/>
      <c r="D347" s="127"/>
      <c r="E347" s="127"/>
      <c r="F347" s="127"/>
      <c r="G347" s="127"/>
      <c r="H347" s="127"/>
      <c r="I347" s="127"/>
      <c r="J347" s="127"/>
      <c r="K347" s="127"/>
      <c r="L347" s="127"/>
      <c r="M347" s="127"/>
      <c r="N347" s="127"/>
      <c r="O347" s="127"/>
      <c r="P347" s="127"/>
      <c r="Q347" s="134"/>
      <c r="R347" s="134"/>
      <c r="S347" s="127"/>
      <c r="T347" s="135"/>
      <c r="U347" s="136"/>
      <c r="V347" s="135"/>
      <c r="W347" s="137"/>
      <c r="AJ347" s="127"/>
      <c r="AK347" s="134"/>
      <c r="AL347" s="127"/>
      <c r="AM347" s="135"/>
      <c r="AN347" s="136"/>
      <c r="AO347" s="136"/>
    </row>
    <row r="348" spans="1:41" s="132" customFormat="1" ht="12.75" customHeight="1">
      <c r="A348" s="131" t="s">
        <v>319</v>
      </c>
      <c r="B348" s="127"/>
      <c r="C348" s="127"/>
      <c r="D348" s="127"/>
      <c r="E348" s="127"/>
      <c r="F348" s="127"/>
      <c r="G348" s="127"/>
      <c r="H348" s="127"/>
      <c r="I348" s="127"/>
      <c r="J348" s="127"/>
      <c r="K348" s="127"/>
      <c r="L348" s="127"/>
      <c r="M348" s="127"/>
      <c r="N348" s="127"/>
      <c r="O348" s="127"/>
      <c r="P348" s="127"/>
      <c r="Q348" s="134"/>
      <c r="R348" s="134"/>
      <c r="S348" s="127"/>
      <c r="T348" s="135"/>
      <c r="U348" s="136"/>
      <c r="V348" s="135"/>
      <c r="W348" s="137"/>
      <c r="AJ348" s="127"/>
      <c r="AK348" s="134"/>
      <c r="AL348" s="127"/>
      <c r="AM348" s="135"/>
      <c r="AN348" s="136"/>
      <c r="AO348" s="136"/>
    </row>
    <row r="349" spans="1:41" s="132" customFormat="1" ht="12.75" customHeight="1">
      <c r="A349" s="131" t="s">
        <v>319</v>
      </c>
      <c r="B349" s="127"/>
      <c r="C349" s="127"/>
      <c r="D349" s="127"/>
      <c r="E349" s="127"/>
      <c r="F349" s="127"/>
      <c r="G349" s="127"/>
      <c r="H349" s="127"/>
      <c r="I349" s="127"/>
      <c r="J349" s="127"/>
      <c r="K349" s="127"/>
      <c r="L349" s="127"/>
      <c r="M349" s="127"/>
      <c r="N349" s="127"/>
      <c r="O349" s="127"/>
      <c r="P349" s="127"/>
      <c r="Q349" s="134"/>
      <c r="R349" s="134"/>
      <c r="S349" s="127"/>
      <c r="T349" s="135"/>
      <c r="U349" s="136"/>
      <c r="V349" s="135"/>
      <c r="W349" s="137"/>
      <c r="AJ349" s="127"/>
      <c r="AK349" s="134"/>
      <c r="AL349" s="127"/>
      <c r="AM349" s="135"/>
      <c r="AN349" s="136"/>
      <c r="AO349" s="136"/>
    </row>
    <row r="350" spans="1:41" s="132" customFormat="1" ht="12.75" customHeight="1">
      <c r="A350" s="131" t="s">
        <v>319</v>
      </c>
      <c r="B350" s="127"/>
      <c r="C350" s="127"/>
      <c r="D350" s="127"/>
      <c r="E350" s="127"/>
      <c r="F350" s="127"/>
      <c r="G350" s="127"/>
      <c r="H350" s="127"/>
      <c r="I350" s="127"/>
      <c r="J350" s="127"/>
      <c r="K350" s="127"/>
      <c r="L350" s="127"/>
      <c r="M350" s="127"/>
      <c r="N350" s="127"/>
      <c r="O350" s="127"/>
      <c r="P350" s="127"/>
      <c r="Q350" s="134"/>
      <c r="R350" s="134"/>
      <c r="S350" s="127"/>
      <c r="T350" s="135"/>
      <c r="U350" s="136"/>
      <c r="V350" s="135"/>
      <c r="W350" s="137"/>
      <c r="AJ350" s="127"/>
      <c r="AK350" s="134"/>
      <c r="AL350" s="127"/>
      <c r="AM350" s="135"/>
      <c r="AN350" s="136"/>
      <c r="AO350" s="136"/>
    </row>
    <row r="351" spans="1:41" s="132" customFormat="1" ht="12.75" customHeight="1">
      <c r="A351" s="131" t="s">
        <v>319</v>
      </c>
      <c r="B351" s="127"/>
      <c r="C351" s="127"/>
      <c r="D351" s="127"/>
      <c r="E351" s="127"/>
      <c r="F351" s="127"/>
      <c r="G351" s="127"/>
      <c r="H351" s="127"/>
      <c r="I351" s="127"/>
      <c r="J351" s="127"/>
      <c r="K351" s="127"/>
      <c r="L351" s="127"/>
      <c r="M351" s="127"/>
      <c r="N351" s="127"/>
      <c r="O351" s="127"/>
      <c r="P351" s="127"/>
      <c r="Q351" s="134"/>
      <c r="R351" s="134"/>
      <c r="S351" s="127"/>
      <c r="T351" s="135"/>
      <c r="U351" s="136"/>
      <c r="V351" s="135"/>
      <c r="W351" s="137"/>
      <c r="AJ351" s="127"/>
      <c r="AK351" s="134"/>
      <c r="AL351" s="127"/>
      <c r="AM351" s="135"/>
      <c r="AN351" s="136"/>
      <c r="AO351" s="136"/>
    </row>
    <row r="352" spans="1:41" s="132" customFormat="1" ht="12.75" customHeight="1">
      <c r="A352" s="131" t="s">
        <v>319</v>
      </c>
      <c r="B352" s="127"/>
      <c r="C352" s="127"/>
      <c r="D352" s="127"/>
      <c r="E352" s="127"/>
      <c r="F352" s="127"/>
      <c r="G352" s="127"/>
      <c r="H352" s="127"/>
      <c r="I352" s="127"/>
      <c r="J352" s="127"/>
      <c r="K352" s="127"/>
      <c r="L352" s="127"/>
      <c r="M352" s="127"/>
      <c r="N352" s="127"/>
      <c r="O352" s="127"/>
      <c r="P352" s="127"/>
      <c r="Q352" s="134"/>
      <c r="R352" s="134"/>
      <c r="S352" s="127"/>
      <c r="T352" s="135"/>
      <c r="U352" s="136"/>
      <c r="V352" s="135"/>
      <c r="W352" s="137"/>
      <c r="AJ352" s="127"/>
      <c r="AK352" s="134"/>
      <c r="AL352" s="127"/>
      <c r="AM352" s="135"/>
      <c r="AN352" s="136"/>
      <c r="AO352" s="136"/>
    </row>
    <row r="353" spans="1:41" s="132" customFormat="1" ht="12.75" customHeight="1">
      <c r="A353" s="131" t="s">
        <v>319</v>
      </c>
      <c r="B353" s="127"/>
      <c r="C353" s="127"/>
      <c r="D353" s="127"/>
      <c r="E353" s="127"/>
      <c r="F353" s="127"/>
      <c r="G353" s="127"/>
      <c r="H353" s="127"/>
      <c r="I353" s="127"/>
      <c r="J353" s="127"/>
      <c r="K353" s="127"/>
      <c r="L353" s="127"/>
      <c r="M353" s="127"/>
      <c r="N353" s="127"/>
      <c r="O353" s="127"/>
      <c r="P353" s="127"/>
      <c r="Q353" s="134"/>
      <c r="R353" s="134"/>
      <c r="S353" s="127"/>
      <c r="T353" s="135"/>
      <c r="U353" s="136"/>
      <c r="V353" s="135"/>
      <c r="W353" s="137"/>
      <c r="AJ353" s="127"/>
      <c r="AK353" s="134"/>
      <c r="AL353" s="127"/>
      <c r="AM353" s="135"/>
      <c r="AN353" s="136"/>
      <c r="AO353" s="136"/>
    </row>
    <row r="354" spans="1:41" s="132" customFormat="1" ht="12.75" customHeight="1">
      <c r="A354" s="131" t="s">
        <v>319</v>
      </c>
      <c r="B354" s="127"/>
      <c r="C354" s="127"/>
      <c r="D354" s="127"/>
      <c r="E354" s="127"/>
      <c r="F354" s="127"/>
      <c r="G354" s="127"/>
      <c r="H354" s="127"/>
      <c r="I354" s="127"/>
      <c r="J354" s="127"/>
      <c r="K354" s="127"/>
      <c r="L354" s="127"/>
      <c r="M354" s="127"/>
      <c r="N354" s="127"/>
      <c r="O354" s="127"/>
      <c r="P354" s="127"/>
      <c r="Q354" s="134"/>
      <c r="R354" s="134"/>
      <c r="S354" s="127"/>
      <c r="T354" s="135"/>
      <c r="U354" s="136"/>
      <c r="V354" s="135"/>
      <c r="W354" s="137"/>
      <c r="AJ354" s="127"/>
      <c r="AK354" s="134"/>
      <c r="AL354" s="127"/>
      <c r="AM354" s="135"/>
      <c r="AN354" s="136"/>
      <c r="AO354" s="136"/>
    </row>
    <row r="355" spans="1:41" s="132" customFormat="1" ht="12.75" customHeight="1">
      <c r="A355" s="131" t="s">
        <v>319</v>
      </c>
      <c r="B355" s="127"/>
      <c r="C355" s="127"/>
      <c r="D355" s="127"/>
      <c r="E355" s="127"/>
      <c r="F355" s="127"/>
      <c r="G355" s="127"/>
      <c r="H355" s="127"/>
      <c r="I355" s="127"/>
      <c r="J355" s="127"/>
      <c r="K355" s="127"/>
      <c r="L355" s="127"/>
      <c r="M355" s="127"/>
      <c r="N355" s="127"/>
      <c r="O355" s="127"/>
      <c r="P355" s="127"/>
      <c r="Q355" s="134"/>
      <c r="R355" s="134"/>
      <c r="S355" s="127"/>
      <c r="T355" s="135"/>
      <c r="U355" s="136"/>
      <c r="V355" s="135"/>
      <c r="W355" s="137"/>
      <c r="AJ355" s="127"/>
      <c r="AK355" s="134"/>
      <c r="AL355" s="127"/>
      <c r="AM355" s="135"/>
      <c r="AN355" s="136"/>
      <c r="AO355" s="136"/>
    </row>
    <row r="356" spans="1:41" s="132" customFormat="1" ht="12.75" customHeight="1">
      <c r="A356" s="131" t="s">
        <v>319</v>
      </c>
      <c r="B356" s="127"/>
      <c r="C356" s="127"/>
      <c r="D356" s="127"/>
      <c r="E356" s="127"/>
      <c r="F356" s="127"/>
      <c r="G356" s="127"/>
      <c r="H356" s="127"/>
      <c r="I356" s="127"/>
      <c r="J356" s="127"/>
      <c r="K356" s="127"/>
      <c r="L356" s="127"/>
      <c r="M356" s="127"/>
      <c r="N356" s="127"/>
      <c r="O356" s="127"/>
      <c r="P356" s="127"/>
      <c r="Q356" s="134"/>
      <c r="R356" s="134"/>
      <c r="S356" s="127"/>
      <c r="T356" s="135"/>
      <c r="U356" s="136"/>
      <c r="V356" s="135"/>
      <c r="W356" s="137"/>
      <c r="AJ356" s="127"/>
      <c r="AK356" s="134"/>
      <c r="AL356" s="127"/>
      <c r="AM356" s="135"/>
      <c r="AN356" s="136"/>
      <c r="AO356" s="136"/>
    </row>
    <row r="357" spans="1:41" s="132" customFormat="1" ht="12.75" customHeight="1">
      <c r="A357" s="131" t="s">
        <v>319</v>
      </c>
      <c r="B357" s="127"/>
      <c r="C357" s="127"/>
      <c r="D357" s="127"/>
      <c r="E357" s="127"/>
      <c r="F357" s="127"/>
      <c r="G357" s="127"/>
      <c r="H357" s="127"/>
      <c r="I357" s="127"/>
      <c r="J357" s="127"/>
      <c r="K357" s="127"/>
      <c r="L357" s="127"/>
      <c r="M357" s="127"/>
      <c r="N357" s="127"/>
      <c r="O357" s="127"/>
      <c r="P357" s="127"/>
      <c r="Q357" s="134"/>
      <c r="R357" s="134"/>
      <c r="S357" s="127"/>
      <c r="T357" s="135"/>
      <c r="U357" s="136"/>
      <c r="V357" s="135"/>
      <c r="W357" s="137"/>
      <c r="AJ357" s="127"/>
      <c r="AK357" s="134"/>
      <c r="AL357" s="127"/>
      <c r="AM357" s="135"/>
      <c r="AN357" s="136"/>
      <c r="AO357" s="136"/>
    </row>
    <row r="358" spans="1:41" s="132" customFormat="1" ht="12.75" customHeight="1">
      <c r="A358" s="131" t="s">
        <v>319</v>
      </c>
      <c r="B358" s="127"/>
      <c r="C358" s="127"/>
      <c r="D358" s="127"/>
      <c r="E358" s="127"/>
      <c r="F358" s="127"/>
      <c r="G358" s="127"/>
      <c r="H358" s="127"/>
      <c r="I358" s="127"/>
      <c r="J358" s="127"/>
      <c r="K358" s="127"/>
      <c r="L358" s="127"/>
      <c r="M358" s="127"/>
      <c r="N358" s="127"/>
      <c r="O358" s="127"/>
      <c r="P358" s="127"/>
      <c r="Q358" s="134"/>
      <c r="R358" s="134"/>
      <c r="S358" s="127"/>
      <c r="T358" s="135"/>
      <c r="U358" s="136"/>
      <c r="V358" s="135"/>
      <c r="W358" s="137"/>
      <c r="AJ358" s="127"/>
      <c r="AK358" s="134"/>
      <c r="AL358" s="127"/>
      <c r="AM358" s="135"/>
      <c r="AN358" s="136"/>
      <c r="AO358" s="136"/>
    </row>
    <row r="359" spans="1:41" s="132" customFormat="1" ht="12.75" customHeight="1">
      <c r="A359" s="131" t="s">
        <v>319</v>
      </c>
      <c r="B359" s="127"/>
      <c r="C359" s="127"/>
      <c r="D359" s="127"/>
      <c r="E359" s="127"/>
      <c r="F359" s="127"/>
      <c r="G359" s="127"/>
      <c r="H359" s="127"/>
      <c r="I359" s="127"/>
      <c r="J359" s="127"/>
      <c r="K359" s="127"/>
      <c r="L359" s="127"/>
      <c r="M359" s="127"/>
      <c r="N359" s="127"/>
      <c r="O359" s="127"/>
      <c r="P359" s="127"/>
      <c r="Q359" s="134"/>
      <c r="R359" s="134"/>
      <c r="S359" s="127"/>
      <c r="T359" s="135"/>
      <c r="U359" s="136"/>
      <c r="V359" s="135"/>
      <c r="W359" s="137"/>
      <c r="AJ359" s="127"/>
      <c r="AK359" s="134"/>
      <c r="AL359" s="127"/>
      <c r="AM359" s="135"/>
      <c r="AN359" s="136"/>
      <c r="AO359" s="136"/>
    </row>
    <row r="360" spans="1:41" s="132" customFormat="1" ht="12.75" customHeight="1">
      <c r="A360" s="131" t="s">
        <v>319</v>
      </c>
      <c r="B360" s="127"/>
      <c r="C360" s="127"/>
      <c r="D360" s="127"/>
      <c r="E360" s="127"/>
      <c r="F360" s="127"/>
      <c r="G360" s="127"/>
      <c r="H360" s="127"/>
      <c r="I360" s="127"/>
      <c r="J360" s="127"/>
      <c r="K360" s="127"/>
      <c r="L360" s="127"/>
      <c r="M360" s="127"/>
      <c r="N360" s="127"/>
      <c r="O360" s="127"/>
      <c r="P360" s="127"/>
      <c r="Q360" s="134"/>
      <c r="R360" s="134"/>
      <c r="S360" s="127"/>
      <c r="T360" s="135"/>
      <c r="U360" s="136"/>
      <c r="V360" s="135"/>
      <c r="W360" s="137"/>
      <c r="AJ360" s="127"/>
      <c r="AK360" s="134"/>
      <c r="AL360" s="127"/>
      <c r="AM360" s="135"/>
      <c r="AN360" s="136"/>
      <c r="AO360" s="136"/>
    </row>
    <row r="361" spans="1:41" s="132" customFormat="1" ht="12.75" customHeight="1">
      <c r="A361" s="131" t="s">
        <v>319</v>
      </c>
      <c r="B361" s="127"/>
      <c r="C361" s="127"/>
      <c r="D361" s="127"/>
      <c r="E361" s="127"/>
      <c r="F361" s="127"/>
      <c r="G361" s="127"/>
      <c r="H361" s="127"/>
      <c r="I361" s="127"/>
      <c r="J361" s="127"/>
      <c r="K361" s="127"/>
      <c r="L361" s="127"/>
      <c r="M361" s="127"/>
      <c r="N361" s="127"/>
      <c r="O361" s="127"/>
      <c r="P361" s="127"/>
      <c r="Q361" s="134"/>
      <c r="R361" s="134"/>
      <c r="S361" s="127"/>
      <c r="T361" s="135"/>
      <c r="U361" s="136"/>
      <c r="V361" s="135"/>
      <c r="W361" s="137"/>
      <c r="AJ361" s="127"/>
      <c r="AK361" s="134"/>
      <c r="AL361" s="127"/>
      <c r="AM361" s="135"/>
      <c r="AN361" s="136"/>
      <c r="AO361" s="136"/>
    </row>
    <row r="362" spans="1:41" s="132" customFormat="1" ht="12.75" customHeight="1">
      <c r="A362" s="131" t="s">
        <v>319</v>
      </c>
      <c r="B362" s="127"/>
      <c r="C362" s="127"/>
      <c r="D362" s="127"/>
      <c r="E362" s="127"/>
      <c r="F362" s="127"/>
      <c r="G362" s="127"/>
      <c r="H362" s="127"/>
      <c r="I362" s="127"/>
      <c r="J362" s="127"/>
      <c r="K362" s="127"/>
      <c r="L362" s="127"/>
      <c r="M362" s="127"/>
      <c r="N362" s="127"/>
      <c r="O362" s="127"/>
      <c r="P362" s="127"/>
      <c r="Q362" s="134"/>
      <c r="R362" s="134"/>
      <c r="S362" s="127"/>
      <c r="T362" s="135"/>
      <c r="U362" s="136"/>
      <c r="V362" s="135"/>
      <c r="W362" s="137"/>
      <c r="AJ362" s="127"/>
      <c r="AK362" s="134"/>
      <c r="AL362" s="127"/>
      <c r="AM362" s="135"/>
      <c r="AN362" s="136"/>
      <c r="AO362" s="136"/>
    </row>
    <row r="363" spans="1:41" s="132" customFormat="1" ht="12.75" customHeight="1">
      <c r="A363" s="131" t="s">
        <v>319</v>
      </c>
      <c r="B363" s="127"/>
      <c r="C363" s="127"/>
      <c r="D363" s="127"/>
      <c r="E363" s="127"/>
      <c r="F363" s="127"/>
      <c r="G363" s="127"/>
      <c r="H363" s="127"/>
      <c r="I363" s="127"/>
      <c r="J363" s="127"/>
      <c r="K363" s="127"/>
      <c r="L363" s="127"/>
      <c r="M363" s="127"/>
      <c r="N363" s="127"/>
      <c r="O363" s="127"/>
      <c r="P363" s="127"/>
      <c r="Q363" s="134"/>
      <c r="R363" s="134"/>
      <c r="S363" s="127"/>
      <c r="T363" s="135"/>
      <c r="U363" s="136"/>
      <c r="V363" s="135"/>
      <c r="W363" s="137"/>
      <c r="AJ363" s="127"/>
      <c r="AK363" s="134"/>
      <c r="AL363" s="127"/>
      <c r="AM363" s="135"/>
      <c r="AN363" s="136"/>
      <c r="AO363" s="136"/>
    </row>
    <row r="364" spans="1:41" s="132" customFormat="1" ht="12.75" customHeight="1">
      <c r="A364" s="131" t="s">
        <v>319</v>
      </c>
      <c r="B364" s="127"/>
      <c r="C364" s="127"/>
      <c r="D364" s="127"/>
      <c r="E364" s="127"/>
      <c r="F364" s="127"/>
      <c r="G364" s="127"/>
      <c r="H364" s="127"/>
      <c r="I364" s="127"/>
      <c r="J364" s="127"/>
      <c r="K364" s="127"/>
      <c r="L364" s="127"/>
      <c r="M364" s="127"/>
      <c r="N364" s="127"/>
      <c r="O364" s="127"/>
      <c r="P364" s="127"/>
      <c r="Q364" s="134"/>
      <c r="R364" s="134"/>
      <c r="S364" s="127"/>
      <c r="T364" s="135"/>
      <c r="U364" s="136"/>
      <c r="V364" s="135"/>
      <c r="W364" s="137"/>
      <c r="AJ364" s="127"/>
      <c r="AK364" s="134"/>
      <c r="AL364" s="127"/>
      <c r="AM364" s="135"/>
      <c r="AN364" s="136"/>
      <c r="AO364" s="136"/>
    </row>
    <row r="365" spans="1:41" s="132" customFormat="1" ht="12.75" customHeight="1">
      <c r="A365" s="131" t="s">
        <v>319</v>
      </c>
      <c r="B365" s="127"/>
      <c r="C365" s="127"/>
      <c r="D365" s="127"/>
      <c r="E365" s="127"/>
      <c r="F365" s="127"/>
      <c r="G365" s="127"/>
      <c r="H365" s="127"/>
      <c r="I365" s="127"/>
      <c r="J365" s="127"/>
      <c r="K365" s="127"/>
      <c r="L365" s="127"/>
      <c r="M365" s="127"/>
      <c r="N365" s="127"/>
      <c r="O365" s="127"/>
      <c r="P365" s="127"/>
      <c r="Q365" s="134"/>
      <c r="R365" s="134"/>
      <c r="S365" s="127"/>
      <c r="T365" s="135"/>
      <c r="U365" s="136"/>
      <c r="V365" s="135"/>
      <c r="W365" s="137"/>
      <c r="AJ365" s="127"/>
      <c r="AK365" s="134"/>
      <c r="AL365" s="127"/>
      <c r="AM365" s="135"/>
      <c r="AN365" s="136"/>
      <c r="AO365" s="136"/>
    </row>
    <row r="366" spans="1:41" s="132" customFormat="1" ht="12.75" customHeight="1">
      <c r="A366" s="131" t="s">
        <v>319</v>
      </c>
      <c r="B366" s="127"/>
      <c r="C366" s="127"/>
      <c r="D366" s="127"/>
      <c r="E366" s="127"/>
      <c r="F366" s="127"/>
      <c r="G366" s="127"/>
      <c r="H366" s="127"/>
      <c r="I366" s="127"/>
      <c r="J366" s="127"/>
      <c r="K366" s="127"/>
      <c r="L366" s="127"/>
      <c r="M366" s="127"/>
      <c r="N366" s="127"/>
      <c r="O366" s="127"/>
      <c r="P366" s="127"/>
      <c r="Q366" s="134"/>
      <c r="R366" s="134"/>
      <c r="S366" s="127"/>
      <c r="T366" s="135"/>
      <c r="U366" s="136"/>
      <c r="V366" s="135"/>
      <c r="W366" s="137"/>
      <c r="AJ366" s="127"/>
      <c r="AK366" s="134"/>
      <c r="AL366" s="127"/>
      <c r="AM366" s="135"/>
      <c r="AN366" s="136"/>
      <c r="AO366" s="136"/>
    </row>
    <row r="367" spans="1:41" s="132" customFormat="1" ht="12.75" customHeight="1">
      <c r="A367" s="131" t="s">
        <v>319</v>
      </c>
      <c r="B367" s="127"/>
      <c r="C367" s="127"/>
      <c r="D367" s="127"/>
      <c r="E367" s="127"/>
      <c r="F367" s="127"/>
      <c r="G367" s="127"/>
      <c r="H367" s="127"/>
      <c r="I367" s="127"/>
      <c r="J367" s="127"/>
      <c r="K367" s="127"/>
      <c r="L367" s="127"/>
      <c r="M367" s="127"/>
      <c r="N367" s="127"/>
      <c r="O367" s="127"/>
      <c r="P367" s="127"/>
      <c r="Q367" s="134"/>
      <c r="R367" s="134"/>
      <c r="S367" s="127"/>
      <c r="T367" s="135"/>
      <c r="U367" s="136"/>
      <c r="V367" s="135"/>
      <c r="W367" s="137"/>
      <c r="AJ367" s="127"/>
      <c r="AK367" s="134"/>
      <c r="AL367" s="127"/>
      <c r="AM367" s="135"/>
      <c r="AN367" s="136"/>
      <c r="AO367" s="136"/>
    </row>
    <row r="368" spans="1:41" s="132" customFormat="1" ht="12.75" customHeight="1">
      <c r="A368" s="131" t="s">
        <v>319</v>
      </c>
      <c r="B368" s="127"/>
      <c r="C368" s="127"/>
      <c r="D368" s="127"/>
      <c r="E368" s="127"/>
      <c r="F368" s="127"/>
      <c r="G368" s="127"/>
      <c r="H368" s="127"/>
      <c r="I368" s="127"/>
      <c r="J368" s="127"/>
      <c r="K368" s="127"/>
      <c r="L368" s="127"/>
      <c r="M368" s="127"/>
      <c r="N368" s="127"/>
      <c r="O368" s="127"/>
      <c r="P368" s="127"/>
      <c r="Q368" s="134"/>
      <c r="R368" s="134"/>
      <c r="S368" s="127"/>
      <c r="T368" s="135"/>
      <c r="U368" s="136"/>
      <c r="V368" s="135"/>
      <c r="W368" s="137"/>
      <c r="AJ368" s="127"/>
      <c r="AK368" s="134"/>
      <c r="AL368" s="127"/>
      <c r="AM368" s="135"/>
      <c r="AN368" s="136"/>
      <c r="AO368" s="136"/>
    </row>
    <row r="369" spans="1:41" s="132" customFormat="1" ht="12.75" customHeight="1">
      <c r="A369" s="131" t="s">
        <v>319</v>
      </c>
      <c r="B369" s="127"/>
      <c r="C369" s="127"/>
      <c r="D369" s="127"/>
      <c r="E369" s="127"/>
      <c r="F369" s="127"/>
      <c r="G369" s="127"/>
      <c r="H369" s="127"/>
      <c r="I369" s="127"/>
      <c r="J369" s="127"/>
      <c r="K369" s="127"/>
      <c r="L369" s="127"/>
      <c r="M369" s="127"/>
      <c r="N369" s="127"/>
      <c r="O369" s="127"/>
      <c r="P369" s="127"/>
      <c r="Q369" s="134"/>
      <c r="R369" s="134"/>
      <c r="S369" s="127"/>
      <c r="T369" s="135"/>
      <c r="U369" s="136"/>
      <c r="V369" s="135"/>
      <c r="W369" s="137"/>
      <c r="AJ369" s="127"/>
      <c r="AK369" s="134"/>
      <c r="AL369" s="127"/>
      <c r="AM369" s="135"/>
      <c r="AN369" s="136"/>
      <c r="AO369" s="136"/>
    </row>
    <row r="370" spans="1:41" s="132" customFormat="1" ht="12.75" customHeight="1">
      <c r="A370" s="131" t="s">
        <v>319</v>
      </c>
      <c r="B370" s="127"/>
      <c r="C370" s="127"/>
      <c r="D370" s="127"/>
      <c r="E370" s="127"/>
      <c r="F370" s="127"/>
      <c r="G370" s="127"/>
      <c r="H370" s="127"/>
      <c r="I370" s="127"/>
      <c r="J370" s="127"/>
      <c r="K370" s="127"/>
      <c r="L370" s="127"/>
      <c r="M370" s="127"/>
      <c r="N370" s="127"/>
      <c r="O370" s="127"/>
      <c r="P370" s="127"/>
      <c r="Q370" s="134"/>
      <c r="R370" s="134"/>
      <c r="S370" s="127"/>
      <c r="T370" s="135"/>
      <c r="U370" s="136"/>
      <c r="V370" s="135"/>
      <c r="W370" s="137"/>
      <c r="AJ370" s="127"/>
      <c r="AK370" s="134"/>
      <c r="AL370" s="127"/>
      <c r="AM370" s="135"/>
      <c r="AN370" s="136"/>
      <c r="AO370" s="136"/>
    </row>
    <row r="371" spans="1:41" s="132" customFormat="1" ht="12.75" customHeight="1">
      <c r="A371" s="131" t="s">
        <v>319</v>
      </c>
      <c r="B371" s="127"/>
      <c r="C371" s="127"/>
      <c r="D371" s="127"/>
      <c r="E371" s="127"/>
      <c r="F371" s="127"/>
      <c r="G371" s="127"/>
      <c r="H371" s="127"/>
      <c r="I371" s="127"/>
      <c r="J371" s="127"/>
      <c r="K371" s="127"/>
      <c r="L371" s="127"/>
      <c r="M371" s="127"/>
      <c r="N371" s="127"/>
      <c r="O371" s="127"/>
      <c r="P371" s="127"/>
      <c r="Q371" s="134"/>
      <c r="R371" s="134"/>
      <c r="S371" s="127"/>
      <c r="T371" s="135"/>
      <c r="U371" s="136"/>
      <c r="V371" s="135"/>
      <c r="W371" s="137"/>
      <c r="AJ371" s="127"/>
      <c r="AK371" s="134"/>
      <c r="AL371" s="127"/>
      <c r="AM371" s="135"/>
      <c r="AN371" s="136"/>
      <c r="AO371" s="136"/>
    </row>
    <row r="372" spans="1:41" s="132" customFormat="1" ht="12.75" customHeight="1">
      <c r="A372" s="131" t="s">
        <v>319</v>
      </c>
      <c r="B372" s="127"/>
      <c r="C372" s="127"/>
      <c r="D372" s="127"/>
      <c r="E372" s="127"/>
      <c r="F372" s="127"/>
      <c r="G372" s="127"/>
      <c r="H372" s="127"/>
      <c r="I372" s="127"/>
      <c r="J372" s="127"/>
      <c r="K372" s="127"/>
      <c r="L372" s="127"/>
      <c r="M372" s="127"/>
      <c r="N372" s="127"/>
      <c r="O372" s="127"/>
      <c r="P372" s="127"/>
      <c r="Q372" s="134"/>
      <c r="R372" s="134"/>
      <c r="S372" s="127"/>
      <c r="T372" s="135"/>
      <c r="U372" s="136"/>
      <c r="V372" s="135"/>
      <c r="W372" s="137"/>
      <c r="AJ372" s="127"/>
      <c r="AK372" s="134"/>
      <c r="AL372" s="127"/>
      <c r="AM372" s="135"/>
      <c r="AN372" s="136"/>
      <c r="AO372" s="136"/>
    </row>
    <row r="373" spans="1:41" s="132" customFormat="1" ht="12.75" customHeight="1">
      <c r="A373" s="131" t="s">
        <v>319</v>
      </c>
      <c r="B373" s="127"/>
      <c r="C373" s="127"/>
      <c r="D373" s="127"/>
      <c r="E373" s="127"/>
      <c r="F373" s="127"/>
      <c r="G373" s="127"/>
      <c r="H373" s="127"/>
      <c r="I373" s="127"/>
      <c r="J373" s="127"/>
      <c r="K373" s="127"/>
      <c r="L373" s="127"/>
      <c r="M373" s="127"/>
      <c r="N373" s="127"/>
      <c r="O373" s="127"/>
      <c r="P373" s="127"/>
      <c r="Q373" s="134"/>
      <c r="R373" s="134"/>
      <c r="S373" s="127"/>
      <c r="T373" s="135"/>
      <c r="U373" s="136"/>
      <c r="V373" s="135"/>
      <c r="W373" s="137"/>
      <c r="AJ373" s="127"/>
      <c r="AK373" s="134"/>
      <c r="AL373" s="127"/>
      <c r="AM373" s="135"/>
      <c r="AN373" s="136"/>
      <c r="AO373" s="136"/>
    </row>
    <row r="374" spans="1:41" s="132" customFormat="1" ht="12.75" customHeight="1">
      <c r="A374" s="131" t="s">
        <v>319</v>
      </c>
      <c r="B374" s="127"/>
      <c r="C374" s="127"/>
      <c r="D374" s="127"/>
      <c r="E374" s="127"/>
      <c r="F374" s="127"/>
      <c r="G374" s="127"/>
      <c r="H374" s="127"/>
      <c r="I374" s="127"/>
      <c r="J374" s="127"/>
      <c r="K374" s="127"/>
      <c r="L374" s="127"/>
      <c r="M374" s="127"/>
      <c r="N374" s="127"/>
      <c r="O374" s="127"/>
      <c r="P374" s="127"/>
      <c r="Q374" s="134"/>
      <c r="R374" s="134"/>
      <c r="S374" s="127"/>
      <c r="T374" s="135"/>
      <c r="U374" s="136"/>
      <c r="V374" s="135"/>
      <c r="W374" s="137"/>
      <c r="AJ374" s="127"/>
      <c r="AK374" s="134"/>
      <c r="AL374" s="127"/>
      <c r="AM374" s="135"/>
      <c r="AN374" s="136"/>
      <c r="AO374" s="136"/>
    </row>
    <row r="375" spans="1:41" s="132" customFormat="1" ht="12.75" customHeight="1">
      <c r="A375" s="131" t="s">
        <v>319</v>
      </c>
      <c r="B375" s="127"/>
      <c r="C375" s="127"/>
      <c r="D375" s="127"/>
      <c r="E375" s="127"/>
      <c r="F375" s="127"/>
      <c r="G375" s="127"/>
      <c r="H375" s="127"/>
      <c r="I375" s="127"/>
      <c r="J375" s="127"/>
      <c r="K375" s="127"/>
      <c r="L375" s="127"/>
      <c r="M375" s="127"/>
      <c r="N375" s="127"/>
      <c r="O375" s="127"/>
      <c r="P375" s="127"/>
      <c r="Q375" s="134"/>
      <c r="R375" s="134"/>
      <c r="S375" s="127"/>
      <c r="T375" s="135"/>
      <c r="U375" s="136"/>
      <c r="V375" s="135"/>
      <c r="W375" s="137"/>
      <c r="AJ375" s="127"/>
      <c r="AK375" s="134"/>
      <c r="AL375" s="127"/>
      <c r="AM375" s="135"/>
      <c r="AN375" s="136"/>
      <c r="AO375" s="136"/>
    </row>
    <row r="376" spans="1:41" s="132" customFormat="1" ht="12.75" customHeight="1">
      <c r="A376" s="131" t="s">
        <v>319</v>
      </c>
      <c r="B376" s="127"/>
      <c r="C376" s="127"/>
      <c r="D376" s="127"/>
      <c r="E376" s="127"/>
      <c r="F376" s="127"/>
      <c r="G376" s="127"/>
      <c r="H376" s="127"/>
      <c r="I376" s="127"/>
      <c r="J376" s="127"/>
      <c r="K376" s="127"/>
      <c r="L376" s="127"/>
      <c r="M376" s="127"/>
      <c r="N376" s="127"/>
      <c r="O376" s="127"/>
      <c r="P376" s="127"/>
      <c r="Q376" s="134"/>
      <c r="R376" s="134"/>
      <c r="S376" s="127"/>
      <c r="T376" s="135"/>
      <c r="U376" s="136"/>
      <c r="V376" s="135"/>
      <c r="W376" s="137"/>
      <c r="AJ376" s="127"/>
      <c r="AK376" s="134"/>
      <c r="AL376" s="127"/>
      <c r="AM376" s="135"/>
      <c r="AN376" s="136"/>
      <c r="AO376" s="136"/>
    </row>
    <row r="377" spans="1:41" s="132" customFormat="1" ht="12.75" customHeight="1">
      <c r="A377" s="131" t="s">
        <v>319</v>
      </c>
      <c r="B377" s="127"/>
      <c r="C377" s="127"/>
      <c r="D377" s="127"/>
      <c r="E377" s="127"/>
      <c r="F377" s="127"/>
      <c r="G377" s="127"/>
      <c r="H377" s="127"/>
      <c r="I377" s="127"/>
      <c r="J377" s="127"/>
      <c r="K377" s="127"/>
      <c r="L377" s="127"/>
      <c r="M377" s="127"/>
      <c r="N377" s="127"/>
      <c r="O377" s="127"/>
      <c r="P377" s="127"/>
      <c r="Q377" s="134"/>
      <c r="R377" s="134"/>
      <c r="S377" s="127"/>
      <c r="T377" s="135"/>
      <c r="U377" s="136"/>
      <c r="V377" s="135"/>
      <c r="W377" s="137"/>
      <c r="AJ377" s="127"/>
      <c r="AK377" s="134"/>
      <c r="AL377" s="127"/>
      <c r="AM377" s="135"/>
      <c r="AN377" s="136"/>
      <c r="AO377" s="136"/>
    </row>
    <row r="378" spans="1:41" s="132" customFormat="1" ht="12.75" customHeight="1">
      <c r="A378" s="131" t="s">
        <v>319</v>
      </c>
      <c r="B378" s="127"/>
      <c r="C378" s="127"/>
      <c r="D378" s="127"/>
      <c r="E378" s="127"/>
      <c r="F378" s="127"/>
      <c r="G378" s="127"/>
      <c r="H378" s="127"/>
      <c r="I378" s="127"/>
      <c r="J378" s="127"/>
      <c r="K378" s="127"/>
      <c r="L378" s="127"/>
      <c r="M378" s="127"/>
      <c r="N378" s="127"/>
      <c r="O378" s="127"/>
      <c r="P378" s="127"/>
      <c r="Q378" s="134"/>
      <c r="R378" s="134"/>
      <c r="S378" s="127"/>
      <c r="T378" s="135"/>
      <c r="U378" s="136"/>
      <c r="V378" s="135"/>
      <c r="W378" s="137"/>
      <c r="AJ378" s="127"/>
      <c r="AK378" s="134"/>
      <c r="AL378" s="127"/>
      <c r="AM378" s="135"/>
      <c r="AN378" s="136"/>
      <c r="AO378" s="136"/>
    </row>
    <row r="379" spans="1:41" s="132" customFormat="1" ht="12.75" customHeight="1">
      <c r="A379" s="131" t="s">
        <v>319</v>
      </c>
      <c r="B379" s="127"/>
      <c r="C379" s="127"/>
      <c r="D379" s="127"/>
      <c r="E379" s="127"/>
      <c r="F379" s="127"/>
      <c r="G379" s="127"/>
      <c r="H379" s="127"/>
      <c r="I379" s="127"/>
      <c r="J379" s="127"/>
      <c r="K379" s="127"/>
      <c r="L379" s="127"/>
      <c r="M379" s="127"/>
      <c r="N379" s="127"/>
      <c r="O379" s="127"/>
      <c r="P379" s="127"/>
      <c r="Q379" s="134"/>
      <c r="R379" s="134"/>
      <c r="S379" s="127"/>
      <c r="T379" s="135"/>
      <c r="U379" s="136"/>
      <c r="V379" s="135"/>
      <c r="W379" s="137"/>
      <c r="AJ379" s="127"/>
      <c r="AK379" s="134"/>
      <c r="AL379" s="127"/>
      <c r="AM379" s="135"/>
      <c r="AN379" s="136"/>
      <c r="AO379" s="136"/>
    </row>
    <row r="380" spans="1:41" s="132" customFormat="1" ht="12.75" customHeight="1">
      <c r="A380" s="131" t="s">
        <v>319</v>
      </c>
      <c r="B380" s="127"/>
      <c r="C380" s="127"/>
      <c r="D380" s="127"/>
      <c r="E380" s="127"/>
      <c r="F380" s="127"/>
      <c r="G380" s="127"/>
      <c r="H380" s="127"/>
      <c r="I380" s="127"/>
      <c r="J380" s="127"/>
      <c r="K380" s="127"/>
      <c r="L380" s="127"/>
      <c r="M380" s="127"/>
      <c r="N380" s="127"/>
      <c r="O380" s="127"/>
      <c r="P380" s="127"/>
      <c r="Q380" s="134"/>
      <c r="R380" s="134"/>
      <c r="S380" s="127"/>
      <c r="T380" s="135"/>
      <c r="U380" s="136"/>
      <c r="V380" s="135"/>
      <c r="W380" s="137"/>
      <c r="AJ380" s="127"/>
      <c r="AK380" s="134"/>
      <c r="AL380" s="127"/>
      <c r="AM380" s="135"/>
      <c r="AN380" s="136"/>
      <c r="AO380" s="136"/>
    </row>
    <row r="381" spans="1:41" s="132" customFormat="1" ht="12.75" customHeight="1">
      <c r="A381" s="131" t="s">
        <v>319</v>
      </c>
      <c r="B381" s="127"/>
      <c r="C381" s="127"/>
      <c r="D381" s="127"/>
      <c r="E381" s="127"/>
      <c r="F381" s="127"/>
      <c r="G381" s="127"/>
      <c r="H381" s="127"/>
      <c r="I381" s="127"/>
      <c r="J381" s="127"/>
      <c r="K381" s="127"/>
      <c r="L381" s="127"/>
      <c r="M381" s="127"/>
      <c r="N381" s="127"/>
      <c r="O381" s="127"/>
      <c r="P381" s="127"/>
      <c r="Q381" s="134"/>
      <c r="R381" s="134"/>
      <c r="S381" s="127"/>
      <c r="T381" s="135"/>
      <c r="U381" s="136"/>
      <c r="V381" s="135"/>
      <c r="W381" s="137"/>
      <c r="AJ381" s="127"/>
      <c r="AK381" s="134"/>
      <c r="AL381" s="127"/>
      <c r="AM381" s="135"/>
      <c r="AN381" s="136"/>
      <c r="AO381" s="136"/>
    </row>
    <row r="382" spans="1:41" s="132" customFormat="1" ht="12.75" customHeight="1">
      <c r="A382" s="131" t="s">
        <v>319</v>
      </c>
      <c r="B382" s="127"/>
      <c r="C382" s="127"/>
      <c r="D382" s="127"/>
      <c r="E382" s="127"/>
      <c r="F382" s="127"/>
      <c r="G382" s="127"/>
      <c r="H382" s="127"/>
      <c r="I382" s="127"/>
      <c r="J382" s="127"/>
      <c r="K382" s="127"/>
      <c r="L382" s="127"/>
      <c r="M382" s="127"/>
      <c r="N382" s="127"/>
      <c r="O382" s="127"/>
      <c r="P382" s="127"/>
      <c r="Q382" s="134"/>
      <c r="R382" s="134"/>
      <c r="S382" s="127"/>
      <c r="T382" s="135"/>
      <c r="U382" s="136"/>
      <c r="V382" s="135"/>
      <c r="W382" s="137"/>
      <c r="AJ382" s="127"/>
      <c r="AK382" s="134"/>
      <c r="AL382" s="127"/>
      <c r="AM382" s="135"/>
      <c r="AN382" s="136"/>
      <c r="AO382" s="136"/>
    </row>
    <row r="383" spans="1:41" s="132" customFormat="1" ht="12.75" customHeight="1">
      <c r="A383" s="131" t="s">
        <v>319</v>
      </c>
      <c r="B383" s="127"/>
      <c r="C383" s="127"/>
      <c r="D383" s="127"/>
      <c r="E383" s="127"/>
      <c r="F383" s="127"/>
      <c r="G383" s="127"/>
      <c r="H383" s="127"/>
      <c r="I383" s="127"/>
      <c r="J383" s="127"/>
      <c r="K383" s="127"/>
      <c r="L383" s="127"/>
      <c r="M383" s="127"/>
      <c r="N383" s="127"/>
      <c r="O383" s="127"/>
      <c r="P383" s="127"/>
      <c r="Q383" s="134"/>
      <c r="R383" s="134"/>
      <c r="S383" s="127"/>
      <c r="T383" s="135"/>
      <c r="U383" s="136"/>
      <c r="V383" s="135"/>
      <c r="W383" s="137"/>
      <c r="AJ383" s="127"/>
      <c r="AK383" s="134"/>
      <c r="AL383" s="127"/>
      <c r="AM383" s="135"/>
      <c r="AN383" s="136"/>
      <c r="AO383" s="136"/>
    </row>
    <row r="384" spans="1:41" s="132" customFormat="1" ht="12.75" customHeight="1">
      <c r="A384" s="131" t="s">
        <v>319</v>
      </c>
      <c r="B384" s="127"/>
      <c r="C384" s="127"/>
      <c r="D384" s="127"/>
      <c r="E384" s="127"/>
      <c r="F384" s="127"/>
      <c r="G384" s="127"/>
      <c r="H384" s="127"/>
      <c r="I384" s="127"/>
      <c r="J384" s="127"/>
      <c r="K384" s="127"/>
      <c r="L384" s="127"/>
      <c r="M384" s="127"/>
      <c r="N384" s="127"/>
      <c r="O384" s="127"/>
      <c r="P384" s="127"/>
      <c r="Q384" s="134"/>
      <c r="R384" s="134"/>
      <c r="S384" s="127"/>
      <c r="T384" s="135"/>
      <c r="U384" s="136"/>
      <c r="V384" s="135"/>
      <c r="W384" s="137"/>
      <c r="AJ384" s="127"/>
      <c r="AK384" s="134"/>
      <c r="AL384" s="127"/>
      <c r="AM384" s="135"/>
      <c r="AN384" s="136"/>
      <c r="AO384" s="136"/>
    </row>
    <row r="385" spans="1:41" s="132" customFormat="1" ht="12.75" customHeight="1">
      <c r="A385" s="131" t="s">
        <v>319</v>
      </c>
      <c r="B385" s="127"/>
      <c r="C385" s="127"/>
      <c r="D385" s="127"/>
      <c r="E385" s="127"/>
      <c r="F385" s="127"/>
      <c r="G385" s="127"/>
      <c r="H385" s="127"/>
      <c r="I385" s="127"/>
      <c r="J385" s="127"/>
      <c r="K385" s="127"/>
      <c r="L385" s="127"/>
      <c r="M385" s="127"/>
      <c r="N385" s="127"/>
      <c r="O385" s="127"/>
      <c r="P385" s="127"/>
      <c r="Q385" s="134"/>
      <c r="R385" s="134"/>
      <c r="S385" s="127"/>
      <c r="T385" s="135"/>
      <c r="U385" s="136"/>
      <c r="V385" s="135"/>
      <c r="W385" s="137"/>
      <c r="AJ385" s="127"/>
      <c r="AK385" s="134"/>
      <c r="AL385" s="127"/>
      <c r="AM385" s="135"/>
      <c r="AN385" s="136"/>
      <c r="AO385" s="136"/>
    </row>
    <row r="386" spans="1:41" s="132" customFormat="1" ht="12.75" customHeight="1">
      <c r="A386" s="131" t="s">
        <v>319</v>
      </c>
      <c r="B386" s="127"/>
      <c r="C386" s="127"/>
      <c r="D386" s="127"/>
      <c r="E386" s="127"/>
      <c r="F386" s="127"/>
      <c r="G386" s="127"/>
      <c r="H386" s="127"/>
      <c r="I386" s="127"/>
      <c r="J386" s="127"/>
      <c r="K386" s="127"/>
      <c r="L386" s="127"/>
      <c r="M386" s="127"/>
      <c r="N386" s="127"/>
      <c r="O386" s="127"/>
      <c r="P386" s="127"/>
      <c r="Q386" s="134"/>
      <c r="R386" s="134"/>
      <c r="S386" s="127"/>
      <c r="T386" s="135"/>
      <c r="U386" s="136"/>
      <c r="V386" s="135"/>
      <c r="W386" s="137"/>
      <c r="AJ386" s="127"/>
      <c r="AK386" s="134"/>
      <c r="AL386" s="127"/>
      <c r="AM386" s="135"/>
      <c r="AN386" s="136"/>
      <c r="AO386" s="136"/>
    </row>
    <row r="387" spans="1:41" s="132" customFormat="1" ht="12.75" customHeight="1">
      <c r="A387" s="131" t="s">
        <v>319</v>
      </c>
      <c r="B387" s="127"/>
      <c r="C387" s="127"/>
      <c r="D387" s="127"/>
      <c r="E387" s="127"/>
      <c r="F387" s="127"/>
      <c r="G387" s="127"/>
      <c r="H387" s="127"/>
      <c r="I387" s="127"/>
      <c r="J387" s="127"/>
      <c r="K387" s="127"/>
      <c r="L387" s="127"/>
      <c r="M387" s="127"/>
      <c r="N387" s="127"/>
      <c r="O387" s="127"/>
      <c r="P387" s="127"/>
      <c r="Q387" s="134"/>
      <c r="R387" s="134"/>
      <c r="S387" s="127"/>
      <c r="T387" s="135"/>
      <c r="U387" s="136"/>
      <c r="V387" s="135"/>
      <c r="W387" s="137"/>
      <c r="AJ387" s="127"/>
      <c r="AK387" s="134"/>
      <c r="AL387" s="127"/>
      <c r="AM387" s="135"/>
      <c r="AN387" s="136"/>
      <c r="AO387" s="136"/>
    </row>
    <row r="388" spans="1:41" s="132" customFormat="1" ht="12.75" customHeight="1">
      <c r="A388" s="131" t="s">
        <v>319</v>
      </c>
      <c r="B388" s="127"/>
      <c r="C388" s="127"/>
      <c r="D388" s="127"/>
      <c r="E388" s="127"/>
      <c r="F388" s="127"/>
      <c r="G388" s="127"/>
      <c r="H388" s="127"/>
      <c r="I388" s="127"/>
      <c r="J388" s="127"/>
      <c r="K388" s="127"/>
      <c r="L388" s="127"/>
      <c r="M388" s="127"/>
      <c r="N388" s="127"/>
      <c r="O388" s="127"/>
      <c r="P388" s="127"/>
      <c r="Q388" s="134"/>
      <c r="R388" s="134"/>
      <c r="S388" s="127"/>
      <c r="T388" s="135"/>
      <c r="U388" s="136"/>
      <c r="V388" s="135"/>
      <c r="W388" s="137"/>
      <c r="AJ388" s="127"/>
      <c r="AK388" s="134"/>
      <c r="AL388" s="127"/>
      <c r="AM388" s="135"/>
      <c r="AN388" s="136"/>
      <c r="AO388" s="136"/>
    </row>
    <row r="389" spans="1:41" s="132" customFormat="1" ht="12.75" customHeight="1">
      <c r="A389" s="131" t="s">
        <v>319</v>
      </c>
      <c r="B389" s="127"/>
      <c r="C389" s="127"/>
      <c r="D389" s="127"/>
      <c r="E389" s="127"/>
      <c r="F389" s="127"/>
      <c r="G389" s="127"/>
      <c r="H389" s="127"/>
      <c r="I389" s="127"/>
      <c r="J389" s="127"/>
      <c r="K389" s="127"/>
      <c r="L389" s="127"/>
      <c r="M389" s="127"/>
      <c r="N389" s="127"/>
      <c r="O389" s="127"/>
      <c r="P389" s="127"/>
      <c r="Q389" s="134"/>
      <c r="R389" s="134"/>
      <c r="S389" s="127"/>
      <c r="T389" s="135"/>
      <c r="U389" s="136"/>
      <c r="V389" s="135"/>
      <c r="W389" s="137"/>
      <c r="AJ389" s="127"/>
      <c r="AK389" s="134"/>
      <c r="AL389" s="127"/>
      <c r="AM389" s="135"/>
      <c r="AN389" s="136"/>
      <c r="AO389" s="136"/>
    </row>
    <row r="390" spans="1:41" s="132" customFormat="1" ht="12.75" customHeight="1">
      <c r="A390" s="131" t="s">
        <v>319</v>
      </c>
      <c r="B390" s="127"/>
      <c r="C390" s="127"/>
      <c r="D390" s="127"/>
      <c r="E390" s="127"/>
      <c r="F390" s="127"/>
      <c r="G390" s="127"/>
      <c r="H390" s="127"/>
      <c r="I390" s="127"/>
      <c r="J390" s="127"/>
      <c r="K390" s="127"/>
      <c r="L390" s="127"/>
      <c r="M390" s="127"/>
      <c r="N390" s="127"/>
      <c r="O390" s="127"/>
      <c r="P390" s="127"/>
      <c r="Q390" s="134"/>
      <c r="R390" s="134"/>
      <c r="S390" s="127"/>
      <c r="T390" s="135"/>
      <c r="U390" s="136"/>
      <c r="V390" s="135"/>
      <c r="W390" s="137"/>
      <c r="AJ390" s="127"/>
      <c r="AK390" s="134"/>
      <c r="AL390" s="127"/>
      <c r="AM390" s="135"/>
      <c r="AN390" s="136"/>
      <c r="AO390" s="136"/>
    </row>
    <row r="391" spans="1:41" s="132" customFormat="1" ht="12.75" customHeight="1">
      <c r="A391" s="131" t="s">
        <v>319</v>
      </c>
      <c r="B391" s="127"/>
      <c r="C391" s="127"/>
      <c r="D391" s="127"/>
      <c r="E391" s="127"/>
      <c r="F391" s="127"/>
      <c r="G391" s="127"/>
      <c r="H391" s="127"/>
      <c r="I391" s="127"/>
      <c r="J391" s="127"/>
      <c r="K391" s="127"/>
      <c r="L391" s="127"/>
      <c r="M391" s="127"/>
      <c r="N391" s="127"/>
      <c r="O391" s="127"/>
      <c r="P391" s="127"/>
      <c r="Q391" s="134"/>
      <c r="R391" s="134"/>
      <c r="S391" s="127"/>
      <c r="T391" s="135"/>
      <c r="U391" s="136"/>
      <c r="V391" s="135"/>
      <c r="W391" s="137"/>
      <c r="AJ391" s="127"/>
      <c r="AK391" s="134"/>
      <c r="AL391" s="127"/>
      <c r="AM391" s="135"/>
      <c r="AN391" s="136"/>
      <c r="AO391" s="136"/>
    </row>
    <row r="392" spans="1:41" s="132" customFormat="1" ht="12.75" customHeight="1">
      <c r="A392" s="131" t="s">
        <v>319</v>
      </c>
      <c r="B392" s="127"/>
      <c r="C392" s="127"/>
      <c r="D392" s="127"/>
      <c r="E392" s="127"/>
      <c r="F392" s="127"/>
      <c r="G392" s="127"/>
      <c r="H392" s="127"/>
      <c r="I392" s="127"/>
      <c r="J392" s="127"/>
      <c r="K392" s="127"/>
      <c r="L392" s="127"/>
      <c r="M392" s="127"/>
      <c r="N392" s="127"/>
      <c r="O392" s="127"/>
      <c r="P392" s="127"/>
      <c r="Q392" s="134"/>
      <c r="R392" s="134"/>
      <c r="S392" s="127"/>
      <c r="T392" s="135"/>
      <c r="U392" s="136"/>
      <c r="V392" s="135"/>
      <c r="W392" s="137"/>
      <c r="AJ392" s="127"/>
      <c r="AK392" s="134"/>
      <c r="AL392" s="127"/>
      <c r="AM392" s="135"/>
      <c r="AN392" s="136"/>
      <c r="AO392" s="136"/>
    </row>
    <row r="393" spans="1:41" s="132" customFormat="1" ht="12.75" customHeight="1">
      <c r="A393" s="131" t="s">
        <v>319</v>
      </c>
      <c r="B393" s="127"/>
      <c r="C393" s="127"/>
      <c r="D393" s="127"/>
      <c r="E393" s="127"/>
      <c r="F393" s="127"/>
      <c r="G393" s="127"/>
      <c r="H393" s="127"/>
      <c r="I393" s="127"/>
      <c r="J393" s="127"/>
      <c r="K393" s="127"/>
      <c r="L393" s="127"/>
      <c r="M393" s="127"/>
      <c r="N393" s="127"/>
      <c r="O393" s="127"/>
      <c r="P393" s="127"/>
      <c r="Q393" s="134"/>
      <c r="R393" s="134"/>
      <c r="S393" s="127"/>
      <c r="T393" s="135"/>
      <c r="U393" s="136"/>
      <c r="V393" s="135"/>
      <c r="W393" s="137"/>
      <c r="AJ393" s="127"/>
      <c r="AK393" s="134"/>
      <c r="AL393" s="127"/>
      <c r="AM393" s="135"/>
      <c r="AN393" s="136"/>
      <c r="AO393" s="136"/>
    </row>
    <row r="394" spans="1:41" s="132" customFormat="1" ht="12.75" customHeight="1">
      <c r="A394" s="131" t="s">
        <v>319</v>
      </c>
      <c r="B394" s="127"/>
      <c r="C394" s="127"/>
      <c r="D394" s="127"/>
      <c r="E394" s="127"/>
      <c r="F394" s="127"/>
      <c r="G394" s="127"/>
      <c r="H394" s="127"/>
      <c r="I394" s="127"/>
      <c r="J394" s="127"/>
      <c r="K394" s="127"/>
      <c r="L394" s="127"/>
      <c r="M394" s="127"/>
      <c r="N394" s="127"/>
      <c r="O394" s="127"/>
      <c r="P394" s="127"/>
      <c r="Q394" s="134"/>
      <c r="R394" s="134"/>
      <c r="S394" s="127"/>
      <c r="T394" s="135"/>
      <c r="U394" s="136"/>
      <c r="V394" s="135"/>
      <c r="W394" s="137"/>
      <c r="AJ394" s="127"/>
      <c r="AK394" s="134"/>
      <c r="AL394" s="127"/>
      <c r="AM394" s="135"/>
      <c r="AN394" s="136"/>
      <c r="AO394" s="136"/>
    </row>
    <row r="395" spans="1:41" s="132" customFormat="1" ht="12.75" customHeight="1">
      <c r="A395" s="131" t="s">
        <v>319</v>
      </c>
      <c r="B395" s="127"/>
      <c r="C395" s="127"/>
      <c r="D395" s="127"/>
      <c r="E395" s="127"/>
      <c r="F395" s="127"/>
      <c r="G395" s="127"/>
      <c r="H395" s="127"/>
      <c r="I395" s="127"/>
      <c r="J395" s="127"/>
      <c r="K395" s="127"/>
      <c r="L395" s="127"/>
      <c r="M395" s="127"/>
      <c r="N395" s="127"/>
      <c r="O395" s="127"/>
      <c r="P395" s="127"/>
      <c r="Q395" s="134"/>
      <c r="R395" s="134"/>
      <c r="S395" s="127"/>
      <c r="T395" s="135"/>
      <c r="U395" s="136"/>
      <c r="V395" s="135"/>
      <c r="W395" s="137"/>
      <c r="AJ395" s="127"/>
      <c r="AK395" s="134"/>
      <c r="AL395" s="127"/>
      <c r="AM395" s="135"/>
      <c r="AN395" s="136"/>
      <c r="AO395" s="136"/>
    </row>
    <row r="396" spans="1:41" s="132" customFormat="1" ht="12.75" customHeight="1">
      <c r="A396" s="131" t="s">
        <v>319</v>
      </c>
      <c r="B396" s="127"/>
      <c r="C396" s="127"/>
      <c r="D396" s="127"/>
      <c r="E396" s="127"/>
      <c r="F396" s="127"/>
      <c r="G396" s="127"/>
      <c r="H396" s="127"/>
      <c r="I396" s="127"/>
      <c r="J396" s="127"/>
      <c r="K396" s="127"/>
      <c r="L396" s="127"/>
      <c r="M396" s="127"/>
      <c r="N396" s="127"/>
      <c r="O396" s="127"/>
      <c r="P396" s="127"/>
      <c r="Q396" s="134"/>
      <c r="R396" s="134"/>
      <c r="S396" s="127"/>
      <c r="T396" s="135"/>
      <c r="U396" s="136"/>
      <c r="V396" s="135"/>
      <c r="W396" s="137"/>
      <c r="AJ396" s="127"/>
      <c r="AK396" s="134"/>
      <c r="AL396" s="127"/>
      <c r="AM396" s="135"/>
      <c r="AN396" s="136"/>
      <c r="AO396" s="136"/>
    </row>
    <row r="397" spans="1:41" s="132" customFormat="1" ht="12.75" customHeight="1">
      <c r="A397" s="131" t="s">
        <v>319</v>
      </c>
      <c r="B397" s="127"/>
      <c r="C397" s="127"/>
      <c r="D397" s="127"/>
      <c r="E397" s="127"/>
      <c r="F397" s="127"/>
      <c r="G397" s="127"/>
      <c r="H397" s="127"/>
      <c r="I397" s="127"/>
      <c r="J397" s="127"/>
      <c r="K397" s="127"/>
      <c r="L397" s="127"/>
      <c r="M397" s="127"/>
      <c r="N397" s="127"/>
      <c r="O397" s="127"/>
      <c r="P397" s="127"/>
      <c r="Q397" s="134"/>
      <c r="R397" s="134"/>
      <c r="S397" s="127"/>
      <c r="T397" s="135"/>
      <c r="U397" s="136"/>
      <c r="V397" s="135"/>
      <c r="W397" s="137"/>
      <c r="AJ397" s="127"/>
      <c r="AK397" s="134"/>
      <c r="AL397" s="127"/>
      <c r="AM397" s="135"/>
      <c r="AN397" s="136"/>
      <c r="AO397" s="136"/>
    </row>
    <row r="398" spans="1:41" s="132" customFormat="1" ht="12.75" customHeight="1">
      <c r="A398" s="131" t="s">
        <v>319</v>
      </c>
      <c r="B398" s="127"/>
      <c r="C398" s="127"/>
      <c r="D398" s="127"/>
      <c r="E398" s="127"/>
      <c r="F398" s="127"/>
      <c r="G398" s="127"/>
      <c r="H398" s="127"/>
      <c r="I398" s="127"/>
      <c r="J398" s="127"/>
      <c r="K398" s="127"/>
      <c r="L398" s="127"/>
      <c r="M398" s="127"/>
      <c r="N398" s="127"/>
      <c r="O398" s="127"/>
      <c r="P398" s="127"/>
      <c r="Q398" s="134"/>
      <c r="R398" s="134"/>
      <c r="S398" s="127"/>
      <c r="T398" s="135"/>
      <c r="U398" s="136"/>
      <c r="V398" s="135"/>
      <c r="W398" s="137"/>
      <c r="AJ398" s="127"/>
      <c r="AK398" s="134"/>
      <c r="AL398" s="127"/>
      <c r="AM398" s="135"/>
      <c r="AN398" s="136"/>
      <c r="AO398" s="136"/>
    </row>
    <row r="399" spans="1:41" s="132" customFormat="1" ht="12.75" customHeight="1">
      <c r="A399" s="131" t="s">
        <v>319</v>
      </c>
      <c r="B399" s="127"/>
      <c r="C399" s="127"/>
      <c r="D399" s="127"/>
      <c r="E399" s="127"/>
      <c r="F399" s="127"/>
      <c r="G399" s="127"/>
      <c r="H399" s="127"/>
      <c r="I399" s="127"/>
      <c r="J399" s="127"/>
      <c r="K399" s="127"/>
      <c r="L399" s="127"/>
      <c r="M399" s="127"/>
      <c r="N399" s="127"/>
      <c r="O399" s="127"/>
      <c r="P399" s="127"/>
      <c r="Q399" s="134"/>
      <c r="R399" s="134"/>
      <c r="S399" s="127"/>
      <c r="T399" s="135"/>
      <c r="U399" s="136"/>
      <c r="V399" s="135"/>
      <c r="W399" s="137"/>
      <c r="AJ399" s="127"/>
      <c r="AK399" s="134"/>
      <c r="AL399" s="127"/>
      <c r="AM399" s="135"/>
      <c r="AN399" s="136"/>
      <c r="AO399" s="136"/>
    </row>
    <row r="400" spans="1:41" s="132" customFormat="1" ht="12.75" customHeight="1">
      <c r="A400" s="131" t="s">
        <v>319</v>
      </c>
      <c r="B400" s="127"/>
      <c r="C400" s="127"/>
      <c r="D400" s="127"/>
      <c r="E400" s="127"/>
      <c r="F400" s="127"/>
      <c r="G400" s="127"/>
      <c r="H400" s="127"/>
      <c r="I400" s="127"/>
      <c r="J400" s="127"/>
      <c r="K400" s="127"/>
      <c r="L400" s="127"/>
      <c r="M400" s="127"/>
      <c r="N400" s="127"/>
      <c r="O400" s="127"/>
      <c r="P400" s="127"/>
      <c r="Q400" s="134"/>
      <c r="R400" s="134"/>
      <c r="S400" s="127"/>
      <c r="T400" s="135"/>
      <c r="U400" s="136"/>
      <c r="V400" s="135"/>
      <c r="W400" s="137"/>
      <c r="AJ400" s="127"/>
      <c r="AK400" s="134"/>
      <c r="AL400" s="127"/>
      <c r="AM400" s="135"/>
      <c r="AN400" s="136"/>
      <c r="AO400" s="136"/>
    </row>
    <row r="401" spans="1:41" s="132" customFormat="1" ht="12.75" customHeight="1">
      <c r="A401" s="131" t="s">
        <v>319</v>
      </c>
      <c r="B401" s="127"/>
      <c r="C401" s="127"/>
      <c r="D401" s="127"/>
      <c r="E401" s="127"/>
      <c r="F401" s="127"/>
      <c r="G401" s="127"/>
      <c r="H401" s="127"/>
      <c r="I401" s="127"/>
      <c r="J401" s="127"/>
      <c r="K401" s="127"/>
      <c r="L401" s="127"/>
      <c r="M401" s="127"/>
      <c r="N401" s="127"/>
      <c r="O401" s="127"/>
      <c r="P401" s="127"/>
      <c r="Q401" s="134"/>
      <c r="R401" s="134"/>
      <c r="S401" s="127"/>
      <c r="T401" s="135"/>
      <c r="U401" s="136"/>
      <c r="V401" s="135"/>
      <c r="W401" s="137"/>
      <c r="AJ401" s="127"/>
      <c r="AK401" s="134"/>
      <c r="AL401" s="127"/>
      <c r="AM401" s="135"/>
      <c r="AN401" s="136"/>
      <c r="AO401" s="136"/>
    </row>
    <row r="402" spans="1:41" s="132" customFormat="1" ht="12.75" customHeight="1">
      <c r="A402" s="131" t="s">
        <v>319</v>
      </c>
      <c r="B402" s="127"/>
      <c r="C402" s="127"/>
      <c r="D402" s="127"/>
      <c r="E402" s="127"/>
      <c r="F402" s="127"/>
      <c r="G402" s="127"/>
      <c r="H402" s="127"/>
      <c r="I402" s="127"/>
      <c r="J402" s="127"/>
      <c r="K402" s="127"/>
      <c r="L402" s="127"/>
      <c r="M402" s="127"/>
      <c r="N402" s="127"/>
      <c r="O402" s="127"/>
      <c r="P402" s="127"/>
      <c r="Q402" s="134"/>
      <c r="R402" s="134"/>
      <c r="S402" s="127"/>
      <c r="T402" s="135"/>
      <c r="U402" s="136"/>
      <c r="V402" s="135"/>
      <c r="W402" s="137"/>
      <c r="AJ402" s="127"/>
      <c r="AK402" s="134"/>
      <c r="AL402" s="127"/>
      <c r="AM402" s="135"/>
      <c r="AN402" s="136"/>
      <c r="AO402" s="136"/>
    </row>
    <row r="403" spans="1:41" s="132" customFormat="1" ht="12.75" customHeight="1">
      <c r="A403" s="131" t="s">
        <v>319</v>
      </c>
      <c r="B403" s="127"/>
      <c r="C403" s="127"/>
      <c r="D403" s="127"/>
      <c r="E403" s="127"/>
      <c r="F403" s="127"/>
      <c r="G403" s="127"/>
      <c r="H403" s="127"/>
      <c r="I403" s="127"/>
      <c r="J403" s="127"/>
      <c r="K403" s="127"/>
      <c r="L403" s="127"/>
      <c r="M403" s="127"/>
      <c r="N403" s="127"/>
      <c r="O403" s="127"/>
      <c r="P403" s="127"/>
      <c r="Q403" s="134"/>
      <c r="R403" s="134"/>
      <c r="S403" s="127"/>
      <c r="T403" s="135"/>
      <c r="U403" s="136"/>
      <c r="V403" s="135"/>
      <c r="W403" s="137"/>
      <c r="AJ403" s="127"/>
      <c r="AK403" s="134"/>
      <c r="AL403" s="127"/>
      <c r="AM403" s="135"/>
      <c r="AN403" s="136"/>
      <c r="AO403" s="136"/>
    </row>
    <row r="404" spans="1:41" s="132" customFormat="1" ht="12.75" customHeight="1">
      <c r="A404" s="131" t="s">
        <v>319</v>
      </c>
      <c r="B404" s="127"/>
      <c r="C404" s="127"/>
      <c r="D404" s="127"/>
      <c r="E404" s="127"/>
      <c r="F404" s="127"/>
      <c r="G404" s="127"/>
      <c r="H404" s="127"/>
      <c r="I404" s="127"/>
      <c r="J404" s="127"/>
      <c r="K404" s="127"/>
      <c r="L404" s="127"/>
      <c r="M404" s="127"/>
      <c r="N404" s="127"/>
      <c r="O404" s="127"/>
      <c r="P404" s="127"/>
      <c r="Q404" s="134"/>
      <c r="R404" s="134"/>
      <c r="S404" s="127"/>
      <c r="T404" s="135"/>
      <c r="U404" s="136"/>
      <c r="V404" s="135"/>
      <c r="W404" s="137"/>
      <c r="AJ404" s="127"/>
      <c r="AK404" s="134"/>
      <c r="AL404" s="127"/>
      <c r="AM404" s="135"/>
      <c r="AN404" s="136"/>
      <c r="AO404" s="136"/>
    </row>
    <row r="405" spans="1:41" s="132" customFormat="1" ht="12.75" customHeight="1">
      <c r="A405" s="131" t="s">
        <v>319</v>
      </c>
      <c r="B405" s="127"/>
      <c r="C405" s="127"/>
      <c r="D405" s="127"/>
      <c r="E405" s="127"/>
      <c r="F405" s="127"/>
      <c r="G405" s="127"/>
      <c r="H405" s="127"/>
      <c r="I405" s="127"/>
      <c r="J405" s="127"/>
      <c r="K405" s="127"/>
      <c r="L405" s="127"/>
      <c r="M405" s="127"/>
      <c r="N405" s="127"/>
      <c r="O405" s="127"/>
      <c r="P405" s="127"/>
      <c r="Q405" s="134"/>
      <c r="R405" s="134"/>
      <c r="S405" s="127"/>
      <c r="T405" s="135"/>
      <c r="U405" s="136"/>
      <c r="V405" s="135"/>
      <c r="W405" s="137"/>
      <c r="AJ405" s="127"/>
      <c r="AK405" s="134"/>
      <c r="AL405" s="127"/>
      <c r="AM405" s="135"/>
      <c r="AN405" s="136"/>
      <c r="AO405" s="136"/>
    </row>
    <row r="406" spans="1:41" s="132" customFormat="1" ht="12.75" customHeight="1">
      <c r="A406" s="131" t="s">
        <v>319</v>
      </c>
      <c r="B406" s="127"/>
      <c r="C406" s="127"/>
      <c r="D406" s="127"/>
      <c r="E406" s="127"/>
      <c r="F406" s="127"/>
      <c r="G406" s="127"/>
      <c r="H406" s="127"/>
      <c r="I406" s="127"/>
      <c r="J406" s="127"/>
      <c r="K406" s="127"/>
      <c r="L406" s="127"/>
      <c r="M406" s="127"/>
      <c r="N406" s="127"/>
      <c r="O406" s="127"/>
      <c r="P406" s="127"/>
      <c r="Q406" s="134"/>
      <c r="R406" s="134"/>
      <c r="S406" s="127"/>
      <c r="T406" s="135"/>
      <c r="U406" s="136"/>
      <c r="V406" s="135"/>
      <c r="W406" s="137"/>
      <c r="AJ406" s="127"/>
      <c r="AK406" s="134"/>
      <c r="AL406" s="127"/>
      <c r="AM406" s="135"/>
      <c r="AN406" s="136"/>
      <c r="AO406" s="136"/>
    </row>
    <row r="407" spans="1:41" s="132" customFormat="1" ht="12.75" customHeight="1">
      <c r="A407" s="131" t="s">
        <v>319</v>
      </c>
      <c r="B407" s="127"/>
      <c r="C407" s="127"/>
      <c r="D407" s="127"/>
      <c r="E407" s="127"/>
      <c r="F407" s="127"/>
      <c r="G407" s="127"/>
      <c r="H407" s="127"/>
      <c r="I407" s="127"/>
      <c r="J407" s="127"/>
      <c r="K407" s="127"/>
      <c r="L407" s="127"/>
      <c r="M407" s="127"/>
      <c r="N407" s="127"/>
      <c r="O407" s="127"/>
      <c r="P407" s="127"/>
      <c r="Q407" s="134"/>
      <c r="R407" s="134"/>
      <c r="S407" s="127"/>
      <c r="T407" s="135"/>
      <c r="U407" s="136"/>
      <c r="V407" s="135"/>
      <c r="W407" s="137"/>
      <c r="AJ407" s="127"/>
      <c r="AK407" s="134"/>
      <c r="AL407" s="127"/>
      <c r="AM407" s="135"/>
      <c r="AN407" s="136"/>
      <c r="AO407" s="136"/>
    </row>
    <row r="408" spans="1:41" s="132" customFormat="1" ht="12.75" customHeight="1">
      <c r="A408" s="131" t="s">
        <v>319</v>
      </c>
      <c r="B408" s="127"/>
      <c r="C408" s="127"/>
      <c r="D408" s="127"/>
      <c r="E408" s="127"/>
      <c r="F408" s="127"/>
      <c r="G408" s="127"/>
      <c r="H408" s="127"/>
      <c r="I408" s="127"/>
      <c r="J408" s="127"/>
      <c r="K408" s="127"/>
      <c r="L408" s="127"/>
      <c r="M408" s="127"/>
      <c r="N408" s="127"/>
      <c r="O408" s="127"/>
      <c r="P408" s="127"/>
      <c r="Q408" s="134"/>
      <c r="R408" s="134"/>
      <c r="S408" s="127"/>
      <c r="T408" s="135"/>
      <c r="U408" s="136"/>
      <c r="V408" s="135"/>
      <c r="W408" s="137"/>
      <c r="AJ408" s="127"/>
      <c r="AK408" s="134"/>
      <c r="AL408" s="127"/>
      <c r="AM408" s="135"/>
      <c r="AN408" s="136"/>
      <c r="AO408" s="136"/>
    </row>
    <row r="409" spans="1:41" s="132" customFormat="1" ht="12.75" customHeight="1">
      <c r="A409" s="131" t="s">
        <v>319</v>
      </c>
      <c r="B409" s="127"/>
      <c r="C409" s="127"/>
      <c r="D409" s="127"/>
      <c r="E409" s="127"/>
      <c r="F409" s="127"/>
      <c r="G409" s="127"/>
      <c r="H409" s="127"/>
      <c r="I409" s="127"/>
      <c r="J409" s="127"/>
      <c r="K409" s="127"/>
      <c r="L409" s="127"/>
      <c r="M409" s="127"/>
      <c r="N409" s="127"/>
      <c r="O409" s="127"/>
      <c r="P409" s="127"/>
      <c r="Q409" s="134"/>
      <c r="R409" s="134"/>
      <c r="S409" s="127"/>
      <c r="T409" s="135"/>
      <c r="U409" s="136"/>
      <c r="V409" s="135"/>
      <c r="W409" s="137"/>
      <c r="AJ409" s="127"/>
      <c r="AK409" s="134"/>
      <c r="AL409" s="127"/>
      <c r="AM409" s="135"/>
      <c r="AN409" s="136"/>
      <c r="AO409" s="136"/>
    </row>
    <row r="410" spans="1:41" s="132" customFormat="1" ht="12.75" customHeight="1">
      <c r="A410" s="131" t="s">
        <v>319</v>
      </c>
      <c r="B410" s="127"/>
      <c r="C410" s="127"/>
      <c r="D410" s="127"/>
      <c r="E410" s="127"/>
      <c r="F410" s="127"/>
      <c r="G410" s="127"/>
      <c r="H410" s="127"/>
      <c r="I410" s="127"/>
      <c r="J410" s="127"/>
      <c r="K410" s="127"/>
      <c r="L410" s="127"/>
      <c r="M410" s="127"/>
      <c r="N410" s="127"/>
      <c r="O410" s="127"/>
      <c r="P410" s="127"/>
      <c r="Q410" s="134"/>
      <c r="R410" s="134"/>
      <c r="S410" s="127"/>
      <c r="T410" s="135"/>
      <c r="U410" s="136"/>
      <c r="V410" s="135"/>
      <c r="W410" s="137"/>
      <c r="AJ410" s="127"/>
      <c r="AK410" s="134"/>
      <c r="AL410" s="127"/>
      <c r="AM410" s="135"/>
      <c r="AN410" s="136"/>
      <c r="AO410" s="136"/>
    </row>
    <row r="411" spans="1:41" s="132" customFormat="1" ht="12.75" customHeight="1">
      <c r="A411" s="131" t="s">
        <v>319</v>
      </c>
      <c r="B411" s="127"/>
      <c r="C411" s="127"/>
      <c r="D411" s="127"/>
      <c r="E411" s="127"/>
      <c r="F411" s="127"/>
      <c r="G411" s="127"/>
      <c r="H411" s="127"/>
      <c r="I411" s="127"/>
      <c r="J411" s="127"/>
      <c r="K411" s="127"/>
      <c r="L411" s="127"/>
      <c r="M411" s="127"/>
      <c r="N411" s="127"/>
      <c r="O411" s="127"/>
      <c r="P411" s="127"/>
      <c r="Q411" s="134"/>
      <c r="R411" s="134"/>
      <c r="S411" s="127"/>
      <c r="T411" s="135"/>
      <c r="U411" s="136"/>
      <c r="V411" s="135"/>
      <c r="W411" s="137"/>
      <c r="AJ411" s="127"/>
      <c r="AK411" s="134"/>
      <c r="AL411" s="127"/>
      <c r="AM411" s="135"/>
      <c r="AN411" s="136"/>
      <c r="AO411" s="136"/>
    </row>
    <row r="412" spans="1:41" s="132" customFormat="1" ht="12.75" customHeight="1">
      <c r="A412" s="131" t="s">
        <v>319</v>
      </c>
      <c r="B412" s="127"/>
      <c r="C412" s="127"/>
      <c r="D412" s="127"/>
      <c r="E412" s="127"/>
      <c r="F412" s="127"/>
      <c r="G412" s="127"/>
      <c r="H412" s="127"/>
      <c r="I412" s="127"/>
      <c r="J412" s="127"/>
      <c r="K412" s="127"/>
      <c r="L412" s="127"/>
      <c r="M412" s="127"/>
      <c r="N412" s="127"/>
      <c r="O412" s="127"/>
      <c r="P412" s="127"/>
      <c r="Q412" s="134"/>
      <c r="R412" s="134"/>
      <c r="S412" s="127"/>
      <c r="T412" s="135"/>
      <c r="U412" s="136"/>
      <c r="V412" s="135"/>
      <c r="W412" s="137"/>
      <c r="AJ412" s="127"/>
      <c r="AK412" s="134"/>
      <c r="AL412" s="127"/>
      <c r="AM412" s="135"/>
      <c r="AN412" s="136"/>
      <c r="AO412" s="136"/>
    </row>
    <row r="413" spans="1:41" s="132" customFormat="1" ht="12.75" customHeight="1">
      <c r="A413" s="131" t="s">
        <v>319</v>
      </c>
      <c r="B413" s="127"/>
      <c r="C413" s="127"/>
      <c r="D413" s="127"/>
      <c r="E413" s="127"/>
      <c r="F413" s="127"/>
      <c r="G413" s="127"/>
      <c r="H413" s="127"/>
      <c r="I413" s="127"/>
      <c r="J413" s="127"/>
      <c r="K413" s="127"/>
      <c r="L413" s="127"/>
      <c r="M413" s="127"/>
      <c r="N413" s="127"/>
      <c r="O413" s="127"/>
      <c r="P413" s="127"/>
      <c r="Q413" s="134"/>
      <c r="R413" s="134"/>
      <c r="S413" s="127"/>
      <c r="T413" s="135"/>
      <c r="U413" s="136"/>
      <c r="V413" s="135"/>
      <c r="W413" s="137"/>
      <c r="AJ413" s="127"/>
      <c r="AK413" s="134"/>
      <c r="AL413" s="127"/>
      <c r="AM413" s="135"/>
      <c r="AN413" s="136"/>
      <c r="AO413" s="136"/>
    </row>
    <row r="414" spans="1:41" s="132" customFormat="1" ht="12.75" customHeight="1">
      <c r="A414" s="131" t="s">
        <v>319</v>
      </c>
      <c r="B414" s="127"/>
      <c r="C414" s="127"/>
      <c r="D414" s="127"/>
      <c r="E414" s="127"/>
      <c r="F414" s="127"/>
      <c r="G414" s="127"/>
      <c r="H414" s="127"/>
      <c r="I414" s="127"/>
      <c r="J414" s="127"/>
      <c r="K414" s="127"/>
      <c r="L414" s="127"/>
      <c r="M414" s="127"/>
      <c r="N414" s="127"/>
      <c r="O414" s="127"/>
      <c r="P414" s="127"/>
      <c r="Q414" s="134"/>
      <c r="R414" s="134"/>
      <c r="S414" s="127"/>
      <c r="T414" s="135"/>
      <c r="U414" s="136"/>
      <c r="V414" s="135"/>
      <c r="W414" s="137"/>
      <c r="AJ414" s="127"/>
      <c r="AK414" s="134"/>
      <c r="AL414" s="127"/>
      <c r="AM414" s="135"/>
      <c r="AN414" s="136"/>
      <c r="AO414" s="136"/>
    </row>
    <row r="415" spans="1:41" s="132" customFormat="1" ht="12.75" customHeight="1">
      <c r="A415" s="131" t="s">
        <v>319</v>
      </c>
      <c r="B415" s="127"/>
      <c r="C415" s="127"/>
      <c r="D415" s="127"/>
      <c r="E415" s="127"/>
      <c r="F415" s="127"/>
      <c r="G415" s="127"/>
      <c r="H415" s="127"/>
      <c r="I415" s="127"/>
      <c r="J415" s="127"/>
      <c r="K415" s="127"/>
      <c r="L415" s="127"/>
      <c r="M415" s="127"/>
      <c r="N415" s="127"/>
      <c r="O415" s="127"/>
      <c r="P415" s="127"/>
      <c r="Q415" s="134"/>
      <c r="R415" s="134"/>
      <c r="S415" s="127"/>
      <c r="T415" s="135"/>
      <c r="U415" s="136"/>
      <c r="V415" s="135"/>
      <c r="W415" s="137"/>
      <c r="AJ415" s="127"/>
      <c r="AK415" s="134"/>
      <c r="AL415" s="127"/>
      <c r="AM415" s="135"/>
      <c r="AN415" s="136"/>
      <c r="AO415" s="136"/>
    </row>
    <row r="416" spans="1:41" s="132" customFormat="1" ht="12.75" customHeight="1">
      <c r="A416" s="131" t="s">
        <v>319</v>
      </c>
      <c r="B416" s="127"/>
      <c r="C416" s="127"/>
      <c r="D416" s="127"/>
      <c r="E416" s="127"/>
      <c r="F416" s="127"/>
      <c r="G416" s="127"/>
      <c r="H416" s="127"/>
      <c r="I416" s="127"/>
      <c r="J416" s="127"/>
      <c r="K416" s="127"/>
      <c r="L416" s="127"/>
      <c r="M416" s="127"/>
      <c r="N416" s="127"/>
      <c r="O416" s="127"/>
      <c r="P416" s="127"/>
      <c r="Q416" s="134"/>
      <c r="R416" s="134"/>
      <c r="S416" s="127"/>
      <c r="T416" s="135"/>
      <c r="U416" s="136"/>
      <c r="V416" s="135"/>
      <c r="W416" s="137"/>
      <c r="AJ416" s="127"/>
      <c r="AK416" s="134"/>
      <c r="AL416" s="127"/>
      <c r="AM416" s="135"/>
      <c r="AN416" s="136"/>
      <c r="AO416" s="136"/>
    </row>
    <row r="417" spans="1:41" s="132" customFormat="1" ht="12.75" customHeight="1">
      <c r="A417" s="131" t="s">
        <v>319</v>
      </c>
      <c r="B417" s="127"/>
      <c r="C417" s="127"/>
      <c r="D417" s="127"/>
      <c r="E417" s="127"/>
      <c r="F417" s="127"/>
      <c r="G417" s="127"/>
      <c r="H417" s="127"/>
      <c r="I417" s="127"/>
      <c r="J417" s="127"/>
      <c r="K417" s="127"/>
      <c r="L417" s="127"/>
      <c r="M417" s="127"/>
      <c r="N417" s="127"/>
      <c r="O417" s="127"/>
      <c r="P417" s="127"/>
      <c r="Q417" s="134"/>
      <c r="R417" s="134"/>
      <c r="S417" s="127"/>
      <c r="T417" s="135"/>
      <c r="U417" s="136"/>
      <c r="V417" s="135"/>
      <c r="W417" s="137"/>
      <c r="AJ417" s="127"/>
      <c r="AK417" s="134"/>
      <c r="AL417" s="127"/>
      <c r="AM417" s="135"/>
      <c r="AN417" s="136"/>
      <c r="AO417" s="136"/>
    </row>
    <row r="418" spans="1:41" s="132" customFormat="1" ht="12.75" customHeight="1">
      <c r="A418" s="131" t="s">
        <v>319</v>
      </c>
      <c r="B418" s="127"/>
      <c r="C418" s="127"/>
      <c r="D418" s="127"/>
      <c r="E418" s="127"/>
      <c r="F418" s="127"/>
      <c r="G418" s="127"/>
      <c r="H418" s="127"/>
      <c r="I418" s="127"/>
      <c r="J418" s="127"/>
      <c r="K418" s="127"/>
      <c r="L418" s="127"/>
      <c r="M418" s="127"/>
      <c r="N418" s="127"/>
      <c r="O418" s="127"/>
      <c r="P418" s="127"/>
      <c r="Q418" s="134"/>
      <c r="R418" s="134"/>
      <c r="S418" s="127"/>
      <c r="T418" s="135"/>
      <c r="U418" s="136"/>
      <c r="V418" s="135"/>
      <c r="W418" s="137"/>
      <c r="AJ418" s="127"/>
      <c r="AK418" s="134"/>
      <c r="AL418" s="127"/>
      <c r="AM418" s="135"/>
      <c r="AN418" s="136"/>
      <c r="AO418" s="136"/>
    </row>
    <row r="419" spans="1:41" s="132" customFormat="1" ht="12.75" customHeight="1">
      <c r="A419" s="131" t="s">
        <v>319</v>
      </c>
      <c r="B419" s="127"/>
      <c r="C419" s="127"/>
      <c r="D419" s="127"/>
      <c r="E419" s="127"/>
      <c r="F419" s="127"/>
      <c r="G419" s="127"/>
      <c r="H419" s="127"/>
      <c r="I419" s="127"/>
      <c r="J419" s="127"/>
      <c r="K419" s="127"/>
      <c r="L419" s="127"/>
      <c r="M419" s="127"/>
      <c r="N419" s="127"/>
      <c r="O419" s="127"/>
      <c r="P419" s="127"/>
      <c r="Q419" s="134"/>
      <c r="R419" s="134"/>
      <c r="S419" s="127"/>
      <c r="T419" s="135"/>
      <c r="U419" s="136"/>
      <c r="V419" s="135"/>
      <c r="W419" s="137"/>
      <c r="AJ419" s="127"/>
      <c r="AK419" s="134"/>
      <c r="AL419" s="127"/>
      <c r="AM419" s="135"/>
      <c r="AN419" s="136"/>
      <c r="AO419" s="136"/>
    </row>
    <row r="420" spans="1:41" s="132" customFormat="1" ht="12.75" customHeight="1">
      <c r="A420" s="131" t="s">
        <v>319</v>
      </c>
      <c r="B420" s="127"/>
      <c r="C420" s="127"/>
      <c r="D420" s="127"/>
      <c r="E420" s="127"/>
      <c r="F420" s="127"/>
      <c r="G420" s="127"/>
      <c r="H420" s="127"/>
      <c r="I420" s="127"/>
      <c r="J420" s="127"/>
      <c r="K420" s="127"/>
      <c r="L420" s="127"/>
      <c r="M420" s="127"/>
      <c r="N420" s="127"/>
      <c r="O420" s="127"/>
      <c r="P420" s="127"/>
      <c r="Q420" s="134"/>
      <c r="R420" s="134"/>
      <c r="S420" s="127"/>
      <c r="T420" s="135"/>
      <c r="U420" s="136"/>
      <c r="V420" s="135"/>
      <c r="W420" s="137"/>
      <c r="AJ420" s="127"/>
      <c r="AK420" s="134"/>
      <c r="AL420" s="127"/>
      <c r="AM420" s="135"/>
      <c r="AN420" s="136"/>
      <c r="AO420" s="136"/>
    </row>
    <row r="421" spans="1:41" s="132" customFormat="1" ht="12.75" customHeight="1">
      <c r="A421" s="131" t="s">
        <v>319</v>
      </c>
      <c r="B421" s="127"/>
      <c r="C421" s="127"/>
      <c r="D421" s="127"/>
      <c r="E421" s="127"/>
      <c r="F421" s="127"/>
      <c r="G421" s="127"/>
      <c r="H421" s="127"/>
      <c r="I421" s="127"/>
      <c r="J421" s="127"/>
      <c r="K421" s="127"/>
      <c r="L421" s="127"/>
      <c r="M421" s="127"/>
      <c r="N421" s="127"/>
      <c r="O421" s="127"/>
      <c r="P421" s="127"/>
      <c r="Q421" s="134"/>
      <c r="R421" s="134"/>
      <c r="S421" s="127"/>
      <c r="T421" s="135"/>
      <c r="U421" s="136"/>
      <c r="V421" s="135"/>
      <c r="W421" s="137"/>
      <c r="AJ421" s="127"/>
      <c r="AK421" s="134"/>
      <c r="AL421" s="127"/>
      <c r="AM421" s="135"/>
      <c r="AN421" s="136"/>
      <c r="AO421" s="136"/>
    </row>
    <row r="422" spans="1:41" s="132" customFormat="1" ht="12.75" customHeight="1">
      <c r="A422" s="131" t="s">
        <v>319</v>
      </c>
      <c r="B422" s="127"/>
      <c r="C422" s="127"/>
      <c r="D422" s="127"/>
      <c r="E422" s="127"/>
      <c r="F422" s="127"/>
      <c r="G422" s="127"/>
      <c r="H422" s="127"/>
      <c r="I422" s="127"/>
      <c r="J422" s="127"/>
      <c r="K422" s="127"/>
      <c r="L422" s="127"/>
      <c r="M422" s="127"/>
      <c r="N422" s="127"/>
      <c r="O422" s="127"/>
      <c r="P422" s="127"/>
      <c r="Q422" s="134"/>
      <c r="R422" s="134"/>
      <c r="S422" s="127"/>
      <c r="T422" s="135"/>
      <c r="U422" s="136"/>
      <c r="V422" s="135"/>
      <c r="W422" s="137"/>
      <c r="AJ422" s="127"/>
      <c r="AK422" s="134"/>
      <c r="AL422" s="127"/>
      <c r="AM422" s="135"/>
      <c r="AN422" s="136"/>
      <c r="AO422" s="136"/>
    </row>
    <row r="423" spans="1:41" s="132" customFormat="1" ht="12.75" customHeight="1">
      <c r="A423" s="131" t="s">
        <v>319</v>
      </c>
      <c r="B423" s="127"/>
      <c r="C423" s="127"/>
      <c r="D423" s="127"/>
      <c r="E423" s="127"/>
      <c r="F423" s="127"/>
      <c r="G423" s="127"/>
      <c r="H423" s="127"/>
      <c r="I423" s="127"/>
      <c r="J423" s="127"/>
      <c r="K423" s="127"/>
      <c r="L423" s="127"/>
      <c r="M423" s="127"/>
      <c r="N423" s="127"/>
      <c r="O423" s="127"/>
      <c r="P423" s="127"/>
      <c r="Q423" s="134"/>
      <c r="R423" s="134"/>
      <c r="S423" s="127"/>
      <c r="T423" s="135"/>
      <c r="U423" s="136"/>
      <c r="V423" s="135"/>
      <c r="W423" s="137"/>
      <c r="AJ423" s="127"/>
      <c r="AK423" s="134"/>
      <c r="AL423" s="127"/>
      <c r="AM423" s="135"/>
      <c r="AN423" s="136"/>
      <c r="AO423" s="136"/>
    </row>
    <row r="424" spans="1:41" s="132" customFormat="1" ht="12.75" customHeight="1">
      <c r="A424" s="131" t="s">
        <v>319</v>
      </c>
      <c r="B424" s="127"/>
      <c r="C424" s="127"/>
      <c r="D424" s="127"/>
      <c r="E424" s="127"/>
      <c r="F424" s="127"/>
      <c r="G424" s="127"/>
      <c r="H424" s="127"/>
      <c r="I424" s="127"/>
      <c r="J424" s="127"/>
      <c r="K424" s="127"/>
      <c r="L424" s="127"/>
      <c r="M424" s="127"/>
      <c r="N424" s="127"/>
      <c r="O424" s="127"/>
      <c r="P424" s="127"/>
      <c r="Q424" s="134"/>
      <c r="R424" s="134"/>
      <c r="S424" s="127"/>
      <c r="T424" s="135"/>
      <c r="U424" s="136"/>
      <c r="V424" s="135"/>
      <c r="W424" s="137"/>
      <c r="AJ424" s="127"/>
      <c r="AK424" s="134"/>
      <c r="AL424" s="127"/>
      <c r="AM424" s="135"/>
      <c r="AN424" s="136"/>
      <c r="AO424" s="136"/>
    </row>
    <row r="425" spans="1:41" s="132" customFormat="1" ht="12.75" customHeight="1">
      <c r="A425" s="131" t="s">
        <v>319</v>
      </c>
      <c r="B425" s="127"/>
      <c r="C425" s="127"/>
      <c r="D425" s="127"/>
      <c r="E425" s="127"/>
      <c r="F425" s="127"/>
      <c r="G425" s="127"/>
      <c r="H425" s="127"/>
      <c r="I425" s="127"/>
      <c r="J425" s="127"/>
      <c r="K425" s="127"/>
      <c r="L425" s="127"/>
      <c r="M425" s="127"/>
      <c r="N425" s="127"/>
      <c r="O425" s="127"/>
      <c r="P425" s="127"/>
      <c r="Q425" s="134"/>
      <c r="R425" s="134"/>
      <c r="S425" s="127"/>
      <c r="T425" s="135"/>
      <c r="U425" s="136"/>
      <c r="V425" s="135"/>
      <c r="W425" s="137"/>
      <c r="AJ425" s="127"/>
      <c r="AK425" s="134"/>
      <c r="AL425" s="127"/>
      <c r="AM425" s="135"/>
      <c r="AN425" s="136"/>
      <c r="AO425" s="136"/>
    </row>
    <row r="426" spans="1:41" s="132" customFormat="1" ht="12.75" customHeight="1">
      <c r="A426" s="131" t="s">
        <v>319</v>
      </c>
      <c r="B426" s="127"/>
      <c r="C426" s="127"/>
      <c r="D426" s="127"/>
      <c r="E426" s="127"/>
      <c r="F426" s="127"/>
      <c r="G426" s="127"/>
      <c r="H426" s="127"/>
      <c r="I426" s="127"/>
      <c r="J426" s="127"/>
      <c r="K426" s="127"/>
      <c r="L426" s="127"/>
      <c r="M426" s="127"/>
      <c r="N426" s="127"/>
      <c r="O426" s="127"/>
      <c r="P426" s="127"/>
      <c r="Q426" s="134"/>
      <c r="R426" s="134"/>
      <c r="S426" s="127"/>
      <c r="T426" s="135"/>
      <c r="U426" s="136"/>
      <c r="V426" s="135"/>
      <c r="W426" s="137"/>
      <c r="AJ426" s="127"/>
      <c r="AK426" s="134"/>
      <c r="AL426" s="127"/>
      <c r="AM426" s="135"/>
      <c r="AN426" s="136"/>
      <c r="AO426" s="136"/>
    </row>
    <row r="427" spans="1:41" s="132" customFormat="1" ht="12.75" customHeight="1">
      <c r="A427" s="131" t="s">
        <v>319</v>
      </c>
      <c r="B427" s="127"/>
      <c r="C427" s="127"/>
      <c r="D427" s="127"/>
      <c r="E427" s="127"/>
      <c r="F427" s="127"/>
      <c r="G427" s="127"/>
      <c r="H427" s="127"/>
      <c r="I427" s="127"/>
      <c r="J427" s="127"/>
      <c r="K427" s="127"/>
      <c r="L427" s="127"/>
      <c r="M427" s="127"/>
      <c r="N427" s="127"/>
      <c r="O427" s="127"/>
      <c r="P427" s="127"/>
      <c r="Q427" s="134"/>
      <c r="R427" s="134"/>
      <c r="S427" s="127"/>
      <c r="T427" s="135"/>
      <c r="U427" s="136"/>
      <c r="V427" s="135"/>
      <c r="W427" s="137"/>
      <c r="AJ427" s="127"/>
      <c r="AK427" s="134"/>
      <c r="AL427" s="127"/>
      <c r="AM427" s="135"/>
      <c r="AN427" s="136"/>
      <c r="AO427" s="136"/>
    </row>
    <row r="428" spans="1:41" s="132" customFormat="1" ht="12.75" customHeight="1">
      <c r="A428" s="131" t="s">
        <v>319</v>
      </c>
      <c r="B428" s="127"/>
      <c r="C428" s="127"/>
      <c r="D428" s="127"/>
      <c r="E428" s="127"/>
      <c r="F428" s="127"/>
      <c r="G428" s="127"/>
      <c r="H428" s="127"/>
      <c r="I428" s="127"/>
      <c r="J428" s="127"/>
      <c r="K428" s="127"/>
      <c r="L428" s="127"/>
      <c r="M428" s="127"/>
      <c r="N428" s="127"/>
      <c r="O428" s="127"/>
      <c r="P428" s="127"/>
      <c r="Q428" s="134"/>
      <c r="R428" s="134"/>
      <c r="S428" s="127"/>
      <c r="T428" s="135"/>
      <c r="U428" s="136"/>
      <c r="V428" s="135"/>
      <c r="W428" s="137"/>
      <c r="AJ428" s="127"/>
      <c r="AK428" s="134"/>
      <c r="AL428" s="127"/>
      <c r="AM428" s="135"/>
      <c r="AN428" s="136"/>
      <c r="AO428" s="136"/>
    </row>
    <row r="429" spans="1:41" s="132" customFormat="1" ht="12.75" customHeight="1">
      <c r="A429" s="131" t="s">
        <v>319</v>
      </c>
      <c r="B429" s="127"/>
      <c r="C429" s="127"/>
      <c r="D429" s="127"/>
      <c r="E429" s="127"/>
      <c r="F429" s="127"/>
      <c r="G429" s="127"/>
      <c r="H429" s="127"/>
      <c r="I429" s="127"/>
      <c r="J429" s="127"/>
      <c r="K429" s="127"/>
      <c r="L429" s="127"/>
      <c r="M429" s="127"/>
      <c r="N429" s="127"/>
      <c r="O429" s="127"/>
      <c r="P429" s="127"/>
      <c r="Q429" s="134"/>
      <c r="R429" s="134"/>
      <c r="S429" s="127"/>
      <c r="T429" s="135"/>
      <c r="U429" s="136"/>
      <c r="V429" s="135"/>
      <c r="W429" s="137"/>
      <c r="AJ429" s="127"/>
      <c r="AK429" s="134"/>
      <c r="AL429" s="127"/>
      <c r="AM429" s="135"/>
      <c r="AN429" s="136"/>
      <c r="AO429" s="136"/>
    </row>
    <row r="430" spans="1:41" s="132" customFormat="1" ht="12.75" customHeight="1">
      <c r="A430" s="131" t="s">
        <v>319</v>
      </c>
      <c r="B430" s="127"/>
      <c r="C430" s="127"/>
      <c r="D430" s="127"/>
      <c r="E430" s="127"/>
      <c r="F430" s="127"/>
      <c r="G430" s="127"/>
      <c r="H430" s="127"/>
      <c r="I430" s="127"/>
      <c r="J430" s="127"/>
      <c r="K430" s="127"/>
      <c r="L430" s="127"/>
      <c r="M430" s="127"/>
      <c r="N430" s="127"/>
      <c r="O430" s="127"/>
      <c r="P430" s="127"/>
      <c r="Q430" s="134"/>
      <c r="R430" s="134"/>
      <c r="S430" s="127"/>
      <c r="T430" s="135"/>
      <c r="U430" s="136"/>
      <c r="V430" s="135"/>
      <c r="W430" s="137"/>
      <c r="AJ430" s="127"/>
      <c r="AK430" s="134"/>
      <c r="AL430" s="127"/>
      <c r="AM430" s="135"/>
      <c r="AN430" s="136"/>
      <c r="AO430" s="136"/>
    </row>
    <row r="431" spans="1:41" s="132" customFormat="1" ht="12.75" customHeight="1">
      <c r="A431" s="131" t="s">
        <v>319</v>
      </c>
      <c r="B431" s="127"/>
      <c r="C431" s="127"/>
      <c r="D431" s="127"/>
      <c r="E431" s="127"/>
      <c r="F431" s="127"/>
      <c r="G431" s="127"/>
      <c r="H431" s="127"/>
      <c r="I431" s="127"/>
      <c r="J431" s="127"/>
      <c r="K431" s="127"/>
      <c r="L431" s="127"/>
      <c r="M431" s="127"/>
      <c r="N431" s="127"/>
      <c r="O431" s="127"/>
      <c r="P431" s="127"/>
      <c r="Q431" s="134"/>
      <c r="R431" s="134"/>
      <c r="S431" s="127"/>
      <c r="T431" s="135"/>
      <c r="U431" s="136"/>
      <c r="V431" s="135"/>
      <c r="W431" s="137"/>
      <c r="AJ431" s="127"/>
      <c r="AK431" s="134"/>
      <c r="AL431" s="127"/>
      <c r="AM431" s="135"/>
      <c r="AN431" s="136"/>
      <c r="AO431" s="136"/>
    </row>
    <row r="432" spans="1:41" s="132" customFormat="1" ht="12.75" customHeight="1">
      <c r="A432" s="131" t="s">
        <v>319</v>
      </c>
      <c r="B432" s="127"/>
      <c r="C432" s="127"/>
      <c r="D432" s="127"/>
      <c r="E432" s="127"/>
      <c r="F432" s="127"/>
      <c r="G432" s="127"/>
      <c r="H432" s="127"/>
      <c r="I432" s="127"/>
      <c r="J432" s="127"/>
      <c r="K432" s="127"/>
      <c r="L432" s="127"/>
      <c r="M432" s="127"/>
      <c r="N432" s="127"/>
      <c r="O432" s="127"/>
      <c r="P432" s="127"/>
      <c r="Q432" s="134"/>
      <c r="R432" s="134"/>
      <c r="S432" s="127"/>
      <c r="T432" s="135"/>
      <c r="U432" s="136"/>
      <c r="V432" s="135"/>
      <c r="W432" s="137"/>
      <c r="AJ432" s="127"/>
      <c r="AK432" s="134"/>
      <c r="AL432" s="127"/>
      <c r="AM432" s="135"/>
      <c r="AN432" s="136"/>
      <c r="AO432" s="136"/>
    </row>
    <row r="433" spans="1:41" s="132" customFormat="1" ht="12.75" customHeight="1">
      <c r="A433" s="131" t="s">
        <v>319</v>
      </c>
      <c r="B433" s="127"/>
      <c r="C433" s="127"/>
      <c r="D433" s="127"/>
      <c r="E433" s="127"/>
      <c r="F433" s="127"/>
      <c r="G433" s="127"/>
      <c r="H433" s="127"/>
      <c r="I433" s="127"/>
      <c r="J433" s="127"/>
      <c r="K433" s="127"/>
      <c r="L433" s="127"/>
      <c r="M433" s="127"/>
      <c r="N433" s="127"/>
      <c r="O433" s="127"/>
      <c r="P433" s="127"/>
      <c r="Q433" s="134"/>
      <c r="R433" s="134"/>
      <c r="S433" s="127"/>
      <c r="T433" s="135"/>
      <c r="U433" s="136"/>
      <c r="V433" s="135"/>
      <c r="W433" s="137"/>
      <c r="AJ433" s="127"/>
      <c r="AK433" s="134"/>
      <c r="AL433" s="127"/>
      <c r="AM433" s="135"/>
      <c r="AN433" s="136"/>
      <c r="AO433" s="136"/>
    </row>
    <row r="434" spans="1:41" s="132" customFormat="1" ht="12.75" customHeight="1">
      <c r="A434" s="131" t="s">
        <v>319</v>
      </c>
      <c r="B434" s="127"/>
      <c r="C434" s="127"/>
      <c r="D434" s="127"/>
      <c r="E434" s="127"/>
      <c r="F434" s="127"/>
      <c r="G434" s="127"/>
      <c r="H434" s="127"/>
      <c r="I434" s="127"/>
      <c r="J434" s="127"/>
      <c r="K434" s="127"/>
      <c r="L434" s="127"/>
      <c r="M434" s="127"/>
      <c r="N434" s="127"/>
      <c r="O434" s="127"/>
      <c r="P434" s="127"/>
      <c r="Q434" s="134"/>
      <c r="R434" s="134"/>
      <c r="S434" s="127"/>
      <c r="T434" s="135"/>
      <c r="U434" s="136"/>
      <c r="V434" s="135"/>
      <c r="W434" s="137"/>
      <c r="AJ434" s="127"/>
      <c r="AK434" s="134"/>
      <c r="AL434" s="127"/>
      <c r="AM434" s="135"/>
      <c r="AN434" s="136"/>
      <c r="AO434" s="136"/>
    </row>
    <row r="435" spans="1:41" s="132" customFormat="1" ht="12.75" customHeight="1">
      <c r="A435" s="131" t="s">
        <v>319</v>
      </c>
      <c r="B435" s="127"/>
      <c r="C435" s="127"/>
      <c r="D435" s="127"/>
      <c r="E435" s="127"/>
      <c r="F435" s="127"/>
      <c r="G435" s="127"/>
      <c r="H435" s="127"/>
      <c r="I435" s="127"/>
      <c r="J435" s="127"/>
      <c r="K435" s="127"/>
      <c r="L435" s="127"/>
      <c r="M435" s="127"/>
      <c r="N435" s="127"/>
      <c r="O435" s="127"/>
      <c r="P435" s="127"/>
      <c r="Q435" s="134"/>
      <c r="R435" s="134"/>
      <c r="S435" s="127"/>
      <c r="T435" s="135"/>
      <c r="U435" s="136"/>
      <c r="V435" s="135"/>
      <c r="W435" s="137"/>
      <c r="AJ435" s="127"/>
      <c r="AK435" s="134"/>
      <c r="AL435" s="127"/>
      <c r="AM435" s="135"/>
      <c r="AN435" s="136"/>
      <c r="AO435" s="136"/>
    </row>
    <row r="436" spans="1:41" s="132" customFormat="1" ht="12.75" customHeight="1">
      <c r="A436" s="131" t="s">
        <v>319</v>
      </c>
      <c r="B436" s="127"/>
      <c r="C436" s="127"/>
      <c r="D436" s="127"/>
      <c r="E436" s="127"/>
      <c r="F436" s="127"/>
      <c r="G436" s="127"/>
      <c r="H436" s="127"/>
      <c r="I436" s="127"/>
      <c r="J436" s="127"/>
      <c r="K436" s="127"/>
      <c r="L436" s="127"/>
      <c r="M436" s="127"/>
      <c r="N436" s="127"/>
      <c r="O436" s="127"/>
      <c r="P436" s="127"/>
      <c r="Q436" s="134"/>
      <c r="R436" s="134"/>
      <c r="S436" s="127"/>
      <c r="T436" s="135"/>
      <c r="U436" s="136"/>
      <c r="V436" s="135"/>
      <c r="W436" s="137"/>
      <c r="AJ436" s="127"/>
      <c r="AK436" s="134"/>
      <c r="AL436" s="127"/>
      <c r="AM436" s="135"/>
      <c r="AN436" s="136"/>
      <c r="AO436" s="136"/>
    </row>
    <row r="437" spans="1:41" s="132" customFormat="1" ht="12.75" customHeight="1">
      <c r="A437" s="131" t="s">
        <v>319</v>
      </c>
      <c r="B437" s="127"/>
      <c r="C437" s="127"/>
      <c r="D437" s="127"/>
      <c r="E437" s="127"/>
      <c r="F437" s="127"/>
      <c r="G437" s="127"/>
      <c r="H437" s="127"/>
      <c r="I437" s="127"/>
      <c r="J437" s="127"/>
      <c r="K437" s="127"/>
      <c r="L437" s="127"/>
      <c r="M437" s="127"/>
      <c r="N437" s="127"/>
      <c r="O437" s="127"/>
      <c r="P437" s="127"/>
      <c r="Q437" s="134"/>
      <c r="R437" s="134"/>
      <c r="S437" s="127"/>
      <c r="T437" s="135"/>
      <c r="U437" s="136"/>
      <c r="V437" s="135"/>
      <c r="W437" s="137"/>
      <c r="AJ437" s="127"/>
      <c r="AK437" s="134"/>
      <c r="AL437" s="127"/>
      <c r="AM437" s="135"/>
      <c r="AN437" s="136"/>
      <c r="AO437" s="136"/>
    </row>
    <row r="438" spans="1:41" s="132" customFormat="1" ht="12.75" customHeight="1">
      <c r="A438" s="131" t="s">
        <v>319</v>
      </c>
      <c r="B438" s="127"/>
      <c r="C438" s="127"/>
      <c r="D438" s="127"/>
      <c r="E438" s="127"/>
      <c r="F438" s="127"/>
      <c r="G438" s="127"/>
      <c r="H438" s="127"/>
      <c r="I438" s="127"/>
      <c r="J438" s="127"/>
      <c r="K438" s="127"/>
      <c r="L438" s="127"/>
      <c r="M438" s="127"/>
      <c r="N438" s="127"/>
      <c r="O438" s="127"/>
      <c r="P438" s="127"/>
      <c r="Q438" s="134"/>
      <c r="R438" s="134"/>
      <c r="S438" s="127"/>
      <c r="T438" s="135"/>
      <c r="U438" s="136"/>
      <c r="V438" s="135"/>
      <c r="W438" s="137"/>
      <c r="AJ438" s="127"/>
      <c r="AK438" s="134"/>
      <c r="AL438" s="127"/>
      <c r="AM438" s="135"/>
      <c r="AN438" s="136"/>
      <c r="AO438" s="136"/>
    </row>
    <row r="439" spans="1:41" s="132" customFormat="1" ht="12.75" customHeight="1">
      <c r="A439" s="131" t="s">
        <v>319</v>
      </c>
      <c r="B439" s="127"/>
      <c r="C439" s="127"/>
      <c r="D439" s="127"/>
      <c r="E439" s="127"/>
      <c r="F439" s="127"/>
      <c r="G439" s="127"/>
      <c r="H439" s="127"/>
      <c r="I439" s="127"/>
      <c r="J439" s="127"/>
      <c r="K439" s="127"/>
      <c r="L439" s="127"/>
      <c r="M439" s="127"/>
      <c r="N439" s="127"/>
      <c r="O439" s="127"/>
      <c r="P439" s="127"/>
      <c r="Q439" s="134"/>
      <c r="R439" s="134"/>
      <c r="S439" s="127"/>
      <c r="T439" s="135"/>
      <c r="U439" s="136"/>
      <c r="V439" s="135"/>
      <c r="W439" s="137"/>
      <c r="AJ439" s="127"/>
      <c r="AK439" s="134"/>
      <c r="AL439" s="127"/>
      <c r="AM439" s="135"/>
      <c r="AN439" s="136"/>
      <c r="AO439" s="136"/>
    </row>
    <row r="440" spans="1:41" s="132" customFormat="1" ht="12.75" customHeight="1">
      <c r="A440" s="131" t="s">
        <v>319</v>
      </c>
      <c r="B440" s="127"/>
      <c r="C440" s="127"/>
      <c r="D440" s="127"/>
      <c r="E440" s="127"/>
      <c r="F440" s="127"/>
      <c r="G440" s="127"/>
      <c r="H440" s="127"/>
      <c r="I440" s="127"/>
      <c r="J440" s="127"/>
      <c r="K440" s="127"/>
      <c r="L440" s="127"/>
      <c r="M440" s="127"/>
      <c r="N440" s="127"/>
      <c r="O440" s="127"/>
      <c r="P440" s="127"/>
      <c r="Q440" s="134"/>
      <c r="R440" s="134"/>
      <c r="S440" s="127"/>
      <c r="T440" s="135"/>
      <c r="U440" s="136"/>
      <c r="V440" s="135"/>
      <c r="W440" s="137"/>
      <c r="AJ440" s="127"/>
      <c r="AK440" s="134"/>
      <c r="AL440" s="127"/>
      <c r="AM440" s="135"/>
      <c r="AN440" s="136"/>
      <c r="AO440" s="136"/>
    </row>
    <row r="441" spans="1:41" s="132" customFormat="1" ht="12.75" customHeight="1">
      <c r="A441" s="131" t="s">
        <v>319</v>
      </c>
      <c r="B441" s="127"/>
      <c r="C441" s="127"/>
      <c r="D441" s="127"/>
      <c r="E441" s="127"/>
      <c r="F441" s="127"/>
      <c r="G441" s="127"/>
      <c r="H441" s="127"/>
      <c r="I441" s="127"/>
      <c r="J441" s="127"/>
      <c r="K441" s="127"/>
      <c r="L441" s="127"/>
      <c r="M441" s="127"/>
      <c r="N441" s="127"/>
      <c r="O441" s="127"/>
      <c r="P441" s="127"/>
      <c r="Q441" s="134"/>
      <c r="R441" s="134"/>
      <c r="S441" s="127"/>
      <c r="T441" s="135"/>
      <c r="U441" s="136"/>
      <c r="V441" s="135"/>
      <c r="W441" s="137"/>
      <c r="AJ441" s="127"/>
      <c r="AK441" s="134"/>
      <c r="AL441" s="127"/>
      <c r="AM441" s="135"/>
      <c r="AN441" s="136"/>
      <c r="AO441" s="136"/>
    </row>
    <row r="442" spans="1:41" s="132" customFormat="1" ht="12.75" customHeight="1">
      <c r="A442" s="131" t="s">
        <v>319</v>
      </c>
      <c r="B442" s="127"/>
      <c r="C442" s="127"/>
      <c r="D442" s="127"/>
      <c r="E442" s="127"/>
      <c r="F442" s="127"/>
      <c r="G442" s="127"/>
      <c r="H442" s="127"/>
      <c r="I442" s="127"/>
      <c r="J442" s="127"/>
      <c r="K442" s="127"/>
      <c r="L442" s="127"/>
      <c r="M442" s="127"/>
      <c r="N442" s="127"/>
      <c r="O442" s="127"/>
      <c r="P442" s="127"/>
      <c r="Q442" s="134"/>
      <c r="R442" s="134"/>
      <c r="S442" s="127"/>
      <c r="T442" s="135"/>
      <c r="U442" s="136"/>
      <c r="V442" s="135"/>
      <c r="W442" s="137"/>
      <c r="AJ442" s="127"/>
      <c r="AK442" s="134"/>
      <c r="AL442" s="127"/>
      <c r="AM442" s="135"/>
      <c r="AN442" s="136"/>
      <c r="AO442" s="136"/>
    </row>
    <row r="443" spans="1:41" s="132" customFormat="1" ht="12.75" customHeight="1">
      <c r="A443" s="131" t="s">
        <v>319</v>
      </c>
      <c r="B443" s="127"/>
      <c r="C443" s="127"/>
      <c r="D443" s="127"/>
      <c r="E443" s="127"/>
      <c r="F443" s="127"/>
      <c r="G443" s="127"/>
      <c r="H443" s="127"/>
      <c r="I443" s="127"/>
      <c r="J443" s="127"/>
      <c r="K443" s="127"/>
      <c r="L443" s="127"/>
      <c r="M443" s="127"/>
      <c r="N443" s="127"/>
      <c r="O443" s="127"/>
      <c r="P443" s="127"/>
      <c r="Q443" s="134"/>
      <c r="R443" s="134"/>
      <c r="S443" s="127"/>
      <c r="T443" s="135"/>
      <c r="U443" s="136"/>
      <c r="V443" s="135"/>
      <c r="W443" s="137"/>
      <c r="AJ443" s="127"/>
      <c r="AK443" s="134"/>
      <c r="AL443" s="127"/>
      <c r="AM443" s="135"/>
      <c r="AN443" s="136"/>
      <c r="AO443" s="136"/>
    </row>
    <row r="444" spans="1:41" s="132" customFormat="1" ht="12.75" customHeight="1">
      <c r="A444" s="131" t="s">
        <v>319</v>
      </c>
      <c r="B444" s="127"/>
      <c r="C444" s="127"/>
      <c r="D444" s="127"/>
      <c r="E444" s="127"/>
      <c r="F444" s="127"/>
      <c r="G444" s="127"/>
      <c r="H444" s="127"/>
      <c r="I444" s="127"/>
      <c r="J444" s="127"/>
      <c r="K444" s="127"/>
      <c r="L444" s="127"/>
      <c r="M444" s="127"/>
      <c r="N444" s="127"/>
      <c r="O444" s="127"/>
      <c r="P444" s="127"/>
      <c r="Q444" s="134"/>
      <c r="R444" s="134"/>
      <c r="S444" s="127"/>
      <c r="T444" s="135"/>
      <c r="U444" s="136"/>
      <c r="V444" s="135"/>
      <c r="W444" s="137"/>
      <c r="AJ444" s="127"/>
      <c r="AK444" s="134"/>
      <c r="AL444" s="127"/>
      <c r="AM444" s="135"/>
      <c r="AN444" s="136"/>
      <c r="AO444" s="136"/>
    </row>
    <row r="445" spans="1:41" s="132" customFormat="1" ht="12.75" customHeight="1">
      <c r="A445" s="131" t="s">
        <v>319</v>
      </c>
      <c r="B445" s="127"/>
      <c r="C445" s="127"/>
      <c r="D445" s="127"/>
      <c r="E445" s="127"/>
      <c r="F445" s="127"/>
      <c r="G445" s="127"/>
      <c r="H445" s="127"/>
      <c r="I445" s="127"/>
      <c r="J445" s="127"/>
      <c r="K445" s="127"/>
      <c r="L445" s="127"/>
      <c r="M445" s="127"/>
      <c r="N445" s="127"/>
      <c r="O445" s="127"/>
      <c r="P445" s="127"/>
      <c r="Q445" s="134"/>
      <c r="R445" s="134"/>
      <c r="S445" s="127"/>
      <c r="T445" s="135"/>
      <c r="U445" s="136"/>
      <c r="V445" s="135"/>
      <c r="W445" s="137"/>
      <c r="AJ445" s="127"/>
      <c r="AK445" s="134"/>
      <c r="AL445" s="127"/>
      <c r="AM445" s="135"/>
      <c r="AN445" s="136"/>
      <c r="AO445" s="136"/>
    </row>
    <row r="446" spans="1:41" s="132" customFormat="1" ht="12.75" customHeight="1">
      <c r="A446" s="131" t="s">
        <v>319</v>
      </c>
      <c r="B446" s="127"/>
      <c r="C446" s="127"/>
      <c r="D446" s="127"/>
      <c r="E446" s="127"/>
      <c r="F446" s="127"/>
      <c r="G446" s="127"/>
      <c r="H446" s="127"/>
      <c r="I446" s="127"/>
      <c r="J446" s="127"/>
      <c r="K446" s="127"/>
      <c r="L446" s="127"/>
      <c r="M446" s="127"/>
      <c r="N446" s="127"/>
      <c r="O446" s="127"/>
      <c r="P446" s="127"/>
      <c r="Q446" s="134"/>
      <c r="R446" s="134"/>
      <c r="S446" s="127"/>
      <c r="T446" s="135"/>
      <c r="U446" s="136"/>
      <c r="V446" s="135"/>
      <c r="W446" s="137"/>
      <c r="AJ446" s="127"/>
      <c r="AK446" s="134"/>
      <c r="AL446" s="127"/>
      <c r="AM446" s="135"/>
      <c r="AN446" s="136"/>
      <c r="AO446" s="136"/>
    </row>
    <row r="447" spans="1:41" s="132" customFormat="1" ht="12.75" customHeight="1">
      <c r="A447" s="131" t="s">
        <v>319</v>
      </c>
      <c r="B447" s="127"/>
      <c r="C447" s="127"/>
      <c r="D447" s="127"/>
      <c r="E447" s="127"/>
      <c r="F447" s="127"/>
      <c r="G447" s="127"/>
      <c r="H447" s="127"/>
      <c r="I447" s="127"/>
      <c r="J447" s="127"/>
      <c r="K447" s="127"/>
      <c r="L447" s="127"/>
      <c r="M447" s="127"/>
      <c r="N447" s="127"/>
      <c r="O447" s="127"/>
      <c r="P447" s="127"/>
      <c r="Q447" s="134"/>
      <c r="R447" s="134"/>
      <c r="S447" s="127"/>
      <c r="T447" s="135"/>
      <c r="U447" s="136"/>
      <c r="V447" s="135"/>
      <c r="W447" s="137"/>
      <c r="AJ447" s="127"/>
      <c r="AK447" s="134"/>
      <c r="AL447" s="127"/>
      <c r="AM447" s="135"/>
      <c r="AN447" s="136"/>
      <c r="AO447" s="136"/>
    </row>
    <row r="448" spans="1:41" s="132" customFormat="1" ht="12.75" customHeight="1">
      <c r="A448" s="131" t="s">
        <v>319</v>
      </c>
      <c r="B448" s="127"/>
      <c r="C448" s="127"/>
      <c r="D448" s="127"/>
      <c r="E448" s="127"/>
      <c r="F448" s="127"/>
      <c r="G448" s="127"/>
      <c r="H448" s="127"/>
      <c r="I448" s="127"/>
      <c r="J448" s="127"/>
      <c r="K448" s="127"/>
      <c r="L448" s="127"/>
      <c r="M448" s="127"/>
      <c r="N448" s="127"/>
      <c r="O448" s="127"/>
      <c r="P448" s="127"/>
      <c r="Q448" s="134"/>
      <c r="R448" s="134"/>
      <c r="S448" s="127"/>
      <c r="T448" s="135"/>
      <c r="U448" s="136"/>
      <c r="V448" s="135"/>
      <c r="W448" s="137"/>
      <c r="AJ448" s="127"/>
      <c r="AK448" s="134"/>
      <c r="AL448" s="127"/>
      <c r="AM448" s="135"/>
      <c r="AN448" s="136"/>
      <c r="AO448" s="136"/>
    </row>
    <row r="449" spans="1:41" s="132" customFormat="1" ht="12.75" customHeight="1">
      <c r="A449" s="131" t="s">
        <v>319</v>
      </c>
      <c r="B449" s="127"/>
      <c r="C449" s="127"/>
      <c r="D449" s="127"/>
      <c r="E449" s="127"/>
      <c r="F449" s="127"/>
      <c r="G449" s="127"/>
      <c r="H449" s="127"/>
      <c r="I449" s="127"/>
      <c r="J449" s="127"/>
      <c r="K449" s="127"/>
      <c r="L449" s="127"/>
      <c r="M449" s="127"/>
      <c r="N449" s="127"/>
      <c r="O449" s="127"/>
      <c r="P449" s="127"/>
      <c r="Q449" s="134"/>
      <c r="R449" s="134"/>
      <c r="S449" s="127"/>
      <c r="T449" s="135"/>
      <c r="U449" s="136"/>
      <c r="V449" s="135"/>
      <c r="W449" s="137"/>
      <c r="AJ449" s="127"/>
      <c r="AK449" s="134"/>
      <c r="AL449" s="127"/>
      <c r="AM449" s="135"/>
      <c r="AN449" s="136"/>
      <c r="AO449" s="136"/>
    </row>
    <row r="450" spans="1:41" s="132" customFormat="1" ht="12.75" customHeight="1">
      <c r="A450" s="131" t="s">
        <v>319</v>
      </c>
      <c r="B450" s="127"/>
      <c r="C450" s="127"/>
      <c r="D450" s="127"/>
      <c r="E450" s="127"/>
      <c r="F450" s="127"/>
      <c r="G450" s="127"/>
      <c r="H450" s="127"/>
      <c r="I450" s="127"/>
      <c r="J450" s="127"/>
      <c r="K450" s="127"/>
      <c r="L450" s="127"/>
      <c r="M450" s="127"/>
      <c r="N450" s="127"/>
      <c r="O450" s="127"/>
      <c r="P450" s="127"/>
      <c r="Q450" s="134"/>
      <c r="R450" s="134"/>
      <c r="S450" s="127"/>
      <c r="T450" s="135"/>
      <c r="U450" s="136"/>
      <c r="V450" s="135"/>
      <c r="W450" s="137"/>
      <c r="AJ450" s="127"/>
      <c r="AK450" s="134"/>
      <c r="AL450" s="127"/>
      <c r="AM450" s="135"/>
      <c r="AN450" s="136"/>
      <c r="AO450" s="136"/>
    </row>
    <row r="451" spans="1:41" s="132" customFormat="1" ht="12.75" customHeight="1">
      <c r="A451" s="131" t="s">
        <v>319</v>
      </c>
      <c r="B451" s="127"/>
      <c r="C451" s="127"/>
      <c r="D451" s="127"/>
      <c r="E451" s="127"/>
      <c r="F451" s="127"/>
      <c r="G451" s="127"/>
      <c r="H451" s="127"/>
      <c r="I451" s="127"/>
      <c r="J451" s="127"/>
      <c r="K451" s="127"/>
      <c r="L451" s="127"/>
      <c r="M451" s="127"/>
      <c r="N451" s="127"/>
      <c r="O451" s="127"/>
      <c r="P451" s="127"/>
      <c r="Q451" s="134"/>
      <c r="R451" s="134"/>
      <c r="S451" s="127"/>
      <c r="T451" s="135"/>
      <c r="U451" s="136"/>
      <c r="V451" s="135"/>
      <c r="W451" s="137"/>
      <c r="AJ451" s="127"/>
      <c r="AK451" s="134"/>
      <c r="AL451" s="127"/>
      <c r="AM451" s="135"/>
      <c r="AN451" s="136"/>
      <c r="AO451" s="136"/>
    </row>
    <row r="452" spans="1:41" s="132" customFormat="1" ht="12.75" customHeight="1">
      <c r="A452" s="131" t="s">
        <v>319</v>
      </c>
      <c r="B452" s="127"/>
      <c r="C452" s="127"/>
      <c r="D452" s="127"/>
      <c r="E452" s="127"/>
      <c r="F452" s="127"/>
      <c r="G452" s="127"/>
      <c r="H452" s="127"/>
      <c r="I452" s="127"/>
      <c r="J452" s="127"/>
      <c r="K452" s="127"/>
      <c r="L452" s="127"/>
      <c r="M452" s="127"/>
      <c r="N452" s="127"/>
      <c r="O452" s="127"/>
      <c r="P452" s="127"/>
      <c r="Q452" s="134"/>
      <c r="R452" s="134"/>
      <c r="S452" s="127"/>
      <c r="T452" s="135"/>
      <c r="U452" s="136"/>
      <c r="V452" s="135"/>
      <c r="W452" s="137"/>
      <c r="AJ452" s="127"/>
      <c r="AK452" s="134"/>
      <c r="AL452" s="127"/>
      <c r="AM452" s="135"/>
      <c r="AN452" s="136"/>
      <c r="AO452" s="136"/>
    </row>
    <row r="453" spans="1:41" s="132" customFormat="1" ht="12.75" customHeight="1">
      <c r="A453" s="131" t="s">
        <v>319</v>
      </c>
      <c r="B453" s="127"/>
      <c r="C453" s="127"/>
      <c r="D453" s="127"/>
      <c r="E453" s="127"/>
      <c r="F453" s="127"/>
      <c r="G453" s="127"/>
      <c r="H453" s="127"/>
      <c r="I453" s="127"/>
      <c r="J453" s="127"/>
      <c r="K453" s="127"/>
      <c r="L453" s="127"/>
      <c r="M453" s="127"/>
      <c r="N453" s="127"/>
      <c r="O453" s="127"/>
      <c r="P453" s="127"/>
      <c r="Q453" s="134"/>
      <c r="R453" s="134"/>
      <c r="S453" s="127"/>
      <c r="T453" s="135"/>
      <c r="U453" s="136"/>
      <c r="V453" s="135"/>
      <c r="W453" s="137"/>
      <c r="AJ453" s="127"/>
      <c r="AK453" s="134"/>
      <c r="AL453" s="127"/>
      <c r="AM453" s="135"/>
      <c r="AN453" s="136"/>
      <c r="AO453" s="136"/>
    </row>
    <row r="454" spans="1:41" s="132" customFormat="1" ht="12.75" customHeight="1">
      <c r="A454" s="131" t="s">
        <v>319</v>
      </c>
      <c r="B454" s="127"/>
      <c r="C454" s="127"/>
      <c r="D454" s="127"/>
      <c r="E454" s="127"/>
      <c r="F454" s="127"/>
      <c r="G454" s="127"/>
      <c r="H454" s="127"/>
      <c r="I454" s="127"/>
      <c r="J454" s="127"/>
      <c r="K454" s="127"/>
      <c r="L454" s="127"/>
      <c r="M454" s="127"/>
      <c r="N454" s="127"/>
      <c r="O454" s="127"/>
      <c r="P454" s="127"/>
      <c r="Q454" s="134"/>
      <c r="R454" s="134"/>
      <c r="S454" s="127"/>
      <c r="T454" s="135"/>
      <c r="U454" s="136"/>
      <c r="V454" s="135"/>
      <c r="W454" s="137"/>
      <c r="AJ454" s="127"/>
      <c r="AK454" s="134"/>
      <c r="AL454" s="127"/>
      <c r="AM454" s="135"/>
      <c r="AN454" s="136"/>
      <c r="AO454" s="136"/>
    </row>
    <row r="455" spans="1:41" s="132" customFormat="1" ht="12.75" customHeight="1">
      <c r="A455" s="131" t="s">
        <v>319</v>
      </c>
      <c r="B455" s="127"/>
      <c r="C455" s="127"/>
      <c r="D455" s="127"/>
      <c r="E455" s="127"/>
      <c r="F455" s="127"/>
      <c r="G455" s="127"/>
      <c r="H455" s="127"/>
      <c r="I455" s="127"/>
      <c r="J455" s="127"/>
      <c r="K455" s="127"/>
      <c r="L455" s="127"/>
      <c r="M455" s="127"/>
      <c r="N455" s="127"/>
      <c r="O455" s="127"/>
      <c r="P455" s="127"/>
      <c r="Q455" s="134"/>
      <c r="R455" s="134"/>
      <c r="S455" s="127"/>
      <c r="T455" s="135"/>
      <c r="U455" s="136"/>
      <c r="V455" s="135"/>
      <c r="W455" s="137"/>
      <c r="AJ455" s="127"/>
      <c r="AK455" s="134"/>
      <c r="AL455" s="127"/>
      <c r="AM455" s="135"/>
      <c r="AN455" s="136"/>
      <c r="AO455" s="136"/>
    </row>
    <row r="456" spans="1:41" s="132" customFormat="1" ht="12.75" customHeight="1">
      <c r="A456" s="131" t="s">
        <v>319</v>
      </c>
      <c r="B456" s="127"/>
      <c r="C456" s="127"/>
      <c r="D456" s="127"/>
      <c r="E456" s="127"/>
      <c r="F456" s="127"/>
      <c r="G456" s="127"/>
      <c r="H456" s="127"/>
      <c r="I456" s="127"/>
      <c r="J456" s="127"/>
      <c r="K456" s="127"/>
      <c r="L456" s="127"/>
      <c r="M456" s="127"/>
      <c r="N456" s="127"/>
      <c r="O456" s="127"/>
      <c r="P456" s="127"/>
      <c r="Q456" s="134"/>
      <c r="R456" s="134"/>
      <c r="S456" s="127"/>
      <c r="T456" s="135"/>
      <c r="U456" s="136"/>
      <c r="V456" s="135"/>
      <c r="W456" s="137"/>
      <c r="AJ456" s="127"/>
      <c r="AK456" s="134"/>
      <c r="AL456" s="127"/>
      <c r="AM456" s="135"/>
      <c r="AN456" s="136"/>
      <c r="AO456" s="136"/>
    </row>
    <row r="457" spans="1:41" s="132" customFormat="1" ht="12.75" customHeight="1">
      <c r="A457" s="131" t="s">
        <v>319</v>
      </c>
      <c r="B457" s="127"/>
      <c r="C457" s="127"/>
      <c r="D457" s="127"/>
      <c r="E457" s="127"/>
      <c r="F457" s="127"/>
      <c r="G457" s="127"/>
      <c r="H457" s="127"/>
      <c r="I457" s="127"/>
      <c r="J457" s="127"/>
      <c r="K457" s="127"/>
      <c r="L457" s="127"/>
      <c r="M457" s="127"/>
      <c r="N457" s="127"/>
      <c r="O457" s="127"/>
      <c r="P457" s="127"/>
      <c r="Q457" s="134"/>
      <c r="R457" s="134"/>
      <c r="S457" s="127"/>
      <c r="T457" s="135"/>
      <c r="U457" s="136"/>
      <c r="V457" s="135"/>
      <c r="W457" s="137"/>
      <c r="AJ457" s="127"/>
      <c r="AK457" s="134"/>
      <c r="AL457" s="127"/>
      <c r="AM457" s="135"/>
      <c r="AN457" s="136"/>
      <c r="AO457" s="136"/>
    </row>
    <row r="458" spans="1:41" s="132" customFormat="1" ht="12.75" customHeight="1">
      <c r="A458" s="131" t="s">
        <v>319</v>
      </c>
      <c r="B458" s="127"/>
      <c r="C458" s="127"/>
      <c r="D458" s="127"/>
      <c r="E458" s="127"/>
      <c r="F458" s="127"/>
      <c r="G458" s="127"/>
      <c r="H458" s="127"/>
      <c r="I458" s="127"/>
      <c r="J458" s="127"/>
      <c r="K458" s="127"/>
      <c r="L458" s="127"/>
      <c r="M458" s="127"/>
      <c r="N458" s="127"/>
      <c r="O458" s="127"/>
      <c r="P458" s="127"/>
      <c r="Q458" s="134"/>
      <c r="R458" s="134"/>
      <c r="S458" s="127"/>
      <c r="T458" s="135"/>
      <c r="U458" s="136"/>
      <c r="V458" s="135"/>
      <c r="W458" s="137"/>
      <c r="AJ458" s="127"/>
      <c r="AK458" s="134"/>
      <c r="AL458" s="127"/>
      <c r="AM458" s="135"/>
      <c r="AN458" s="136"/>
      <c r="AO458" s="136"/>
    </row>
    <row r="459" spans="1:41" s="132" customFormat="1" ht="12.75" customHeight="1">
      <c r="A459" s="131" t="s">
        <v>319</v>
      </c>
      <c r="B459" s="127"/>
      <c r="C459" s="127"/>
      <c r="D459" s="127"/>
      <c r="E459" s="127"/>
      <c r="F459" s="127"/>
      <c r="G459" s="127"/>
      <c r="H459" s="127"/>
      <c r="I459" s="127"/>
      <c r="J459" s="127"/>
      <c r="K459" s="127"/>
      <c r="L459" s="127"/>
      <c r="M459" s="127"/>
      <c r="N459" s="127"/>
      <c r="O459" s="127"/>
      <c r="P459" s="127"/>
      <c r="Q459" s="134"/>
      <c r="R459" s="134"/>
      <c r="S459" s="127"/>
      <c r="T459" s="135"/>
      <c r="U459" s="136"/>
      <c r="V459" s="135"/>
      <c r="W459" s="137"/>
      <c r="AJ459" s="127"/>
      <c r="AK459" s="134"/>
      <c r="AL459" s="127"/>
      <c r="AM459" s="135"/>
      <c r="AN459" s="136"/>
      <c r="AO459" s="136"/>
    </row>
    <row r="460" spans="1:41" s="132" customFormat="1" ht="12.75" customHeight="1">
      <c r="A460" s="131" t="s">
        <v>319</v>
      </c>
      <c r="B460" s="127"/>
      <c r="C460" s="127"/>
      <c r="D460" s="127"/>
      <c r="E460" s="127"/>
      <c r="F460" s="127"/>
      <c r="G460" s="127"/>
      <c r="H460" s="127"/>
      <c r="I460" s="127"/>
      <c r="J460" s="127"/>
      <c r="K460" s="127"/>
      <c r="L460" s="127"/>
      <c r="M460" s="127"/>
      <c r="N460" s="127"/>
      <c r="O460" s="127"/>
      <c r="P460" s="127"/>
      <c r="Q460" s="134"/>
      <c r="R460" s="134"/>
      <c r="S460" s="127"/>
      <c r="T460" s="135"/>
      <c r="U460" s="136"/>
      <c r="V460" s="135"/>
      <c r="W460" s="137"/>
      <c r="AJ460" s="127"/>
      <c r="AK460" s="134"/>
      <c r="AL460" s="127"/>
      <c r="AM460" s="135"/>
      <c r="AN460" s="136"/>
      <c r="AO460" s="136"/>
    </row>
    <row r="461" spans="1:41" s="132" customFormat="1" ht="12.75" customHeight="1">
      <c r="A461" s="131" t="s">
        <v>319</v>
      </c>
      <c r="B461" s="127"/>
      <c r="C461" s="127"/>
      <c r="D461" s="127"/>
      <c r="E461" s="127"/>
      <c r="F461" s="127"/>
      <c r="G461" s="127"/>
      <c r="H461" s="127"/>
      <c r="I461" s="127"/>
      <c r="J461" s="127"/>
      <c r="K461" s="127"/>
      <c r="L461" s="127"/>
      <c r="M461" s="127"/>
      <c r="N461" s="127"/>
      <c r="O461" s="127"/>
      <c r="P461" s="127"/>
      <c r="Q461" s="134"/>
      <c r="R461" s="134"/>
      <c r="S461" s="127"/>
      <c r="T461" s="135"/>
      <c r="U461" s="136"/>
      <c r="V461" s="135"/>
      <c r="W461" s="137"/>
      <c r="AJ461" s="127"/>
      <c r="AK461" s="134"/>
      <c r="AL461" s="127"/>
      <c r="AM461" s="135"/>
      <c r="AN461" s="136"/>
      <c r="AO461" s="136"/>
    </row>
    <row r="462" spans="1:41" s="132" customFormat="1" ht="12.75" customHeight="1">
      <c r="A462" s="131" t="s">
        <v>319</v>
      </c>
      <c r="B462" s="127"/>
      <c r="C462" s="127"/>
      <c r="D462" s="127"/>
      <c r="E462" s="127"/>
      <c r="F462" s="127"/>
      <c r="G462" s="127"/>
      <c r="H462" s="127"/>
      <c r="I462" s="127"/>
      <c r="J462" s="127"/>
      <c r="K462" s="127"/>
      <c r="L462" s="127"/>
      <c r="M462" s="127"/>
      <c r="N462" s="127"/>
      <c r="O462" s="127"/>
      <c r="P462" s="127"/>
      <c r="Q462" s="134"/>
      <c r="R462" s="134"/>
      <c r="S462" s="127"/>
      <c r="T462" s="135"/>
      <c r="U462" s="136"/>
      <c r="V462" s="135"/>
      <c r="W462" s="137"/>
      <c r="AJ462" s="127"/>
      <c r="AK462" s="134"/>
      <c r="AL462" s="127"/>
      <c r="AM462" s="135"/>
      <c r="AN462" s="136"/>
      <c r="AO462" s="136"/>
    </row>
    <row r="463" spans="1:41" s="132" customFormat="1" ht="12.75" customHeight="1">
      <c r="A463" s="131" t="s">
        <v>319</v>
      </c>
      <c r="B463" s="127"/>
      <c r="C463" s="127"/>
      <c r="D463" s="127"/>
      <c r="E463" s="127"/>
      <c r="F463" s="127"/>
      <c r="G463" s="127"/>
      <c r="H463" s="127"/>
      <c r="I463" s="127"/>
      <c r="J463" s="127"/>
      <c r="K463" s="127"/>
      <c r="L463" s="127"/>
      <c r="M463" s="127"/>
      <c r="N463" s="127"/>
      <c r="O463" s="127"/>
      <c r="P463" s="127"/>
      <c r="Q463" s="134"/>
      <c r="R463" s="134"/>
      <c r="S463" s="127"/>
      <c r="T463" s="135"/>
      <c r="U463" s="136"/>
      <c r="V463" s="135"/>
      <c r="W463" s="137"/>
      <c r="AJ463" s="127"/>
      <c r="AK463" s="134"/>
      <c r="AL463" s="127"/>
      <c r="AM463" s="135"/>
      <c r="AN463" s="136"/>
      <c r="AO463" s="136"/>
    </row>
    <row r="464" spans="1:41" s="132" customFormat="1" ht="12.75" customHeight="1">
      <c r="A464" s="131" t="s">
        <v>319</v>
      </c>
      <c r="B464" s="127"/>
      <c r="C464" s="127"/>
      <c r="D464" s="127"/>
      <c r="E464" s="127"/>
      <c r="F464" s="127"/>
      <c r="G464" s="127"/>
      <c r="H464" s="127"/>
      <c r="I464" s="127"/>
      <c r="J464" s="127"/>
      <c r="K464" s="127"/>
      <c r="L464" s="127"/>
      <c r="M464" s="127"/>
      <c r="N464" s="127"/>
      <c r="O464" s="127"/>
      <c r="P464" s="127"/>
      <c r="Q464" s="134"/>
      <c r="R464" s="134"/>
      <c r="S464" s="127"/>
      <c r="T464" s="135"/>
      <c r="U464" s="136"/>
      <c r="V464" s="135"/>
      <c r="W464" s="137"/>
      <c r="AJ464" s="127"/>
      <c r="AK464" s="134"/>
      <c r="AL464" s="127"/>
      <c r="AM464" s="135"/>
      <c r="AN464" s="136"/>
      <c r="AO464" s="136"/>
    </row>
    <row r="465" spans="1:41" s="132" customFormat="1" ht="12.75" customHeight="1">
      <c r="A465" s="131" t="s">
        <v>319</v>
      </c>
      <c r="B465" s="127"/>
      <c r="C465" s="127"/>
      <c r="D465" s="127"/>
      <c r="E465" s="127"/>
      <c r="F465" s="127"/>
      <c r="G465" s="127"/>
      <c r="H465" s="127"/>
      <c r="I465" s="127"/>
      <c r="J465" s="127"/>
      <c r="K465" s="127"/>
      <c r="L465" s="127"/>
      <c r="M465" s="127"/>
      <c r="N465" s="127"/>
      <c r="O465" s="127"/>
      <c r="P465" s="127"/>
      <c r="Q465" s="134"/>
      <c r="R465" s="134"/>
      <c r="S465" s="127"/>
      <c r="T465" s="135"/>
      <c r="U465" s="136"/>
      <c r="V465" s="135"/>
      <c r="W465" s="137"/>
      <c r="AJ465" s="127"/>
      <c r="AK465" s="134"/>
      <c r="AL465" s="127"/>
      <c r="AM465" s="135"/>
      <c r="AN465" s="136"/>
      <c r="AO465" s="136"/>
    </row>
    <row r="466" spans="1:41" s="132" customFormat="1" ht="12.75" customHeight="1">
      <c r="A466" s="131" t="s">
        <v>319</v>
      </c>
      <c r="B466" s="127"/>
      <c r="C466" s="127"/>
      <c r="D466" s="127"/>
      <c r="E466" s="127"/>
      <c r="F466" s="127"/>
      <c r="G466" s="127"/>
      <c r="H466" s="127"/>
      <c r="I466" s="127"/>
      <c r="J466" s="127"/>
      <c r="K466" s="127"/>
      <c r="L466" s="127"/>
      <c r="M466" s="127"/>
      <c r="N466" s="127"/>
      <c r="O466" s="127"/>
      <c r="P466" s="127"/>
      <c r="Q466" s="134"/>
      <c r="R466" s="134"/>
      <c r="S466" s="127"/>
      <c r="T466" s="135"/>
      <c r="U466" s="136"/>
      <c r="V466" s="135"/>
      <c r="W466" s="137"/>
      <c r="AJ466" s="127"/>
      <c r="AK466" s="134"/>
      <c r="AL466" s="127"/>
      <c r="AM466" s="135"/>
      <c r="AN466" s="136"/>
      <c r="AO466" s="136"/>
    </row>
    <row r="467" spans="1:41" s="132" customFormat="1" ht="12.75" customHeight="1">
      <c r="A467" s="131" t="s">
        <v>319</v>
      </c>
      <c r="B467" s="127"/>
      <c r="C467" s="127"/>
      <c r="D467" s="127"/>
      <c r="E467" s="127"/>
      <c r="F467" s="127"/>
      <c r="G467" s="127"/>
      <c r="H467" s="127"/>
      <c r="I467" s="127"/>
      <c r="J467" s="127"/>
      <c r="K467" s="127"/>
      <c r="L467" s="127"/>
      <c r="M467" s="127"/>
      <c r="N467" s="127"/>
      <c r="O467" s="127"/>
      <c r="P467" s="127"/>
      <c r="Q467" s="134"/>
      <c r="R467" s="134"/>
      <c r="S467" s="127"/>
      <c r="T467" s="135"/>
      <c r="U467" s="136"/>
      <c r="V467" s="135"/>
      <c r="W467" s="137"/>
      <c r="AJ467" s="127"/>
      <c r="AK467" s="134"/>
      <c r="AL467" s="127"/>
      <c r="AM467" s="135"/>
      <c r="AN467" s="136"/>
      <c r="AO467" s="136"/>
    </row>
    <row r="468" spans="1:41" s="132" customFormat="1" ht="12.75" customHeight="1">
      <c r="A468" s="131" t="s">
        <v>319</v>
      </c>
      <c r="B468" s="127"/>
      <c r="C468" s="127"/>
      <c r="D468" s="127"/>
      <c r="E468" s="127"/>
      <c r="F468" s="127"/>
      <c r="G468" s="127"/>
      <c r="H468" s="127"/>
      <c r="I468" s="127"/>
      <c r="J468" s="127"/>
      <c r="K468" s="127"/>
      <c r="L468" s="127"/>
      <c r="M468" s="127"/>
      <c r="N468" s="127"/>
      <c r="O468" s="127"/>
      <c r="P468" s="127"/>
      <c r="Q468" s="134"/>
      <c r="R468" s="134"/>
      <c r="S468" s="127"/>
      <c r="T468" s="135"/>
      <c r="U468" s="136"/>
      <c r="V468" s="135"/>
      <c r="W468" s="137"/>
      <c r="AJ468" s="127"/>
      <c r="AK468" s="134"/>
      <c r="AL468" s="127"/>
      <c r="AM468" s="135"/>
      <c r="AN468" s="136"/>
      <c r="AO468" s="136"/>
    </row>
    <row r="469" spans="1:41" s="132" customFormat="1" ht="12.75" customHeight="1">
      <c r="A469" s="131" t="s">
        <v>319</v>
      </c>
      <c r="B469" s="127"/>
      <c r="C469" s="127"/>
      <c r="D469" s="127"/>
      <c r="E469" s="127"/>
      <c r="F469" s="127"/>
      <c r="G469" s="127"/>
      <c r="H469" s="127"/>
      <c r="I469" s="127"/>
      <c r="J469" s="127"/>
      <c r="K469" s="127"/>
      <c r="L469" s="127"/>
      <c r="M469" s="127"/>
      <c r="N469" s="127"/>
      <c r="O469" s="127"/>
      <c r="P469" s="127"/>
      <c r="Q469" s="134"/>
      <c r="R469" s="134"/>
      <c r="S469" s="127"/>
      <c r="T469" s="135"/>
      <c r="U469" s="136"/>
      <c r="V469" s="135"/>
      <c r="W469" s="137"/>
      <c r="AJ469" s="127"/>
      <c r="AK469" s="134"/>
      <c r="AL469" s="127"/>
      <c r="AM469" s="135"/>
      <c r="AN469" s="136"/>
      <c r="AO469" s="136"/>
    </row>
    <row r="470" spans="1:41" s="132" customFormat="1" ht="12.75" customHeight="1">
      <c r="A470" s="131" t="s">
        <v>319</v>
      </c>
      <c r="B470" s="127"/>
      <c r="C470" s="127"/>
      <c r="D470" s="127"/>
      <c r="E470" s="127"/>
      <c r="F470" s="127"/>
      <c r="G470" s="127"/>
      <c r="H470" s="127"/>
      <c r="I470" s="127"/>
      <c r="J470" s="127"/>
      <c r="K470" s="127"/>
      <c r="L470" s="127"/>
      <c r="M470" s="127"/>
      <c r="N470" s="127"/>
      <c r="O470" s="127"/>
      <c r="P470" s="127"/>
      <c r="Q470" s="134"/>
      <c r="R470" s="134"/>
      <c r="S470" s="127"/>
      <c r="T470" s="135"/>
      <c r="U470" s="136"/>
      <c r="V470" s="135"/>
      <c r="W470" s="137"/>
      <c r="AJ470" s="127"/>
      <c r="AK470" s="134"/>
      <c r="AL470" s="127"/>
      <c r="AM470" s="135"/>
      <c r="AN470" s="136"/>
      <c r="AO470" s="136"/>
    </row>
    <row r="471" spans="1:41" s="132" customFormat="1" ht="12.75" customHeight="1">
      <c r="A471" s="131" t="s">
        <v>319</v>
      </c>
      <c r="B471" s="127"/>
      <c r="C471" s="127"/>
      <c r="D471" s="127"/>
      <c r="E471" s="127"/>
      <c r="F471" s="127"/>
      <c r="G471" s="127"/>
      <c r="H471" s="127"/>
      <c r="I471" s="127"/>
      <c r="J471" s="127"/>
      <c r="K471" s="127"/>
      <c r="L471" s="127"/>
      <c r="M471" s="127"/>
      <c r="N471" s="127"/>
      <c r="O471" s="127"/>
      <c r="P471" s="127"/>
      <c r="Q471" s="134"/>
      <c r="R471" s="134"/>
      <c r="S471" s="127"/>
      <c r="T471" s="135"/>
      <c r="U471" s="136"/>
      <c r="V471" s="135"/>
      <c r="W471" s="137"/>
      <c r="AJ471" s="127"/>
      <c r="AK471" s="134"/>
      <c r="AL471" s="127"/>
      <c r="AM471" s="135"/>
      <c r="AN471" s="136"/>
      <c r="AO471" s="136"/>
    </row>
    <row r="472" spans="1:41" s="132" customFormat="1" ht="12.75" customHeight="1">
      <c r="A472" s="131" t="s">
        <v>319</v>
      </c>
      <c r="B472" s="127"/>
      <c r="C472" s="127"/>
      <c r="D472" s="127"/>
      <c r="E472" s="127"/>
      <c r="F472" s="127"/>
      <c r="G472" s="127"/>
      <c r="H472" s="127"/>
      <c r="I472" s="127"/>
      <c r="J472" s="127"/>
      <c r="K472" s="127"/>
      <c r="L472" s="127"/>
      <c r="M472" s="127"/>
      <c r="N472" s="127"/>
      <c r="O472" s="127"/>
      <c r="P472" s="127"/>
      <c r="Q472" s="134"/>
      <c r="R472" s="134"/>
      <c r="S472" s="127"/>
      <c r="T472" s="135"/>
      <c r="U472" s="136"/>
      <c r="V472" s="135"/>
      <c r="W472" s="137"/>
      <c r="AJ472" s="127"/>
      <c r="AK472" s="134"/>
      <c r="AL472" s="127"/>
      <c r="AM472" s="135"/>
      <c r="AN472" s="136"/>
      <c r="AO472" s="136"/>
    </row>
    <row r="473" spans="1:41" s="132" customFormat="1" ht="12.75" customHeight="1">
      <c r="A473" s="131" t="s">
        <v>319</v>
      </c>
      <c r="B473" s="127"/>
      <c r="C473" s="127"/>
      <c r="D473" s="127"/>
      <c r="E473" s="127"/>
      <c r="F473" s="127"/>
      <c r="G473" s="127"/>
      <c r="H473" s="127"/>
      <c r="I473" s="127"/>
      <c r="J473" s="127"/>
      <c r="K473" s="127"/>
      <c r="L473" s="127"/>
      <c r="M473" s="127"/>
      <c r="N473" s="127"/>
      <c r="O473" s="127"/>
      <c r="P473" s="127"/>
      <c r="Q473" s="134"/>
      <c r="R473" s="134"/>
      <c r="S473" s="127"/>
      <c r="T473" s="135"/>
      <c r="U473" s="136"/>
      <c r="V473" s="135"/>
      <c r="W473" s="137"/>
      <c r="AJ473" s="127"/>
      <c r="AK473" s="134"/>
      <c r="AL473" s="127"/>
      <c r="AM473" s="135"/>
      <c r="AN473" s="136"/>
      <c r="AO473" s="136"/>
    </row>
    <row r="474" spans="1:41" s="132" customFormat="1" ht="12.75" customHeight="1">
      <c r="A474" s="131" t="s">
        <v>319</v>
      </c>
      <c r="B474" s="127"/>
      <c r="C474" s="127"/>
      <c r="D474" s="127"/>
      <c r="E474" s="127"/>
      <c r="F474" s="127"/>
      <c r="G474" s="127"/>
      <c r="H474" s="127"/>
      <c r="I474" s="127"/>
      <c r="J474" s="127"/>
      <c r="K474" s="127"/>
      <c r="L474" s="127"/>
      <c r="M474" s="127"/>
      <c r="N474" s="127"/>
      <c r="O474" s="127"/>
      <c r="P474" s="127"/>
      <c r="Q474" s="134"/>
      <c r="R474" s="134"/>
      <c r="S474" s="127"/>
      <c r="T474" s="135"/>
      <c r="U474" s="136"/>
      <c r="V474" s="135"/>
      <c r="W474" s="137"/>
      <c r="AJ474" s="127"/>
      <c r="AK474" s="134"/>
      <c r="AL474" s="127"/>
      <c r="AM474" s="135"/>
      <c r="AN474" s="136"/>
      <c r="AO474" s="136"/>
    </row>
    <row r="475" spans="1:41" s="132" customFormat="1" ht="12.75" customHeight="1">
      <c r="A475" s="131" t="s">
        <v>319</v>
      </c>
      <c r="B475" s="127"/>
      <c r="C475" s="127"/>
      <c r="D475" s="127"/>
      <c r="E475" s="127"/>
      <c r="F475" s="127"/>
      <c r="G475" s="127"/>
      <c r="H475" s="127"/>
      <c r="I475" s="127"/>
      <c r="J475" s="127"/>
      <c r="K475" s="127"/>
      <c r="L475" s="127"/>
      <c r="M475" s="127"/>
      <c r="N475" s="127"/>
      <c r="O475" s="127"/>
      <c r="P475" s="127"/>
      <c r="Q475" s="134"/>
      <c r="R475" s="134"/>
      <c r="S475" s="127"/>
      <c r="T475" s="135"/>
      <c r="U475" s="136"/>
      <c r="V475" s="135"/>
      <c r="W475" s="137"/>
      <c r="AJ475" s="127"/>
      <c r="AK475" s="134"/>
      <c r="AL475" s="127"/>
      <c r="AM475" s="135"/>
      <c r="AN475" s="136"/>
      <c r="AO475" s="136"/>
    </row>
    <row r="476" spans="1:41" s="132" customFormat="1" ht="12.75" customHeight="1">
      <c r="A476" s="131" t="s">
        <v>319</v>
      </c>
      <c r="B476" s="127"/>
      <c r="C476" s="127"/>
      <c r="D476" s="127"/>
      <c r="E476" s="127"/>
      <c r="F476" s="127"/>
      <c r="G476" s="127"/>
      <c r="H476" s="127"/>
      <c r="I476" s="127"/>
      <c r="J476" s="127"/>
      <c r="K476" s="127"/>
      <c r="L476" s="127"/>
      <c r="M476" s="127"/>
      <c r="N476" s="127"/>
      <c r="O476" s="127"/>
      <c r="P476" s="127"/>
      <c r="Q476" s="134"/>
      <c r="R476" s="134"/>
      <c r="S476" s="127"/>
      <c r="T476" s="135"/>
      <c r="U476" s="136"/>
      <c r="V476" s="135"/>
      <c r="W476" s="137"/>
      <c r="AJ476" s="127"/>
      <c r="AK476" s="134"/>
      <c r="AL476" s="127"/>
      <c r="AM476" s="135"/>
      <c r="AN476" s="136"/>
      <c r="AO476" s="136"/>
    </row>
    <row r="477" spans="1:41" s="132" customFormat="1" ht="12.75" customHeight="1">
      <c r="A477" s="131" t="s">
        <v>319</v>
      </c>
      <c r="B477" s="127"/>
      <c r="C477" s="127"/>
      <c r="D477" s="127"/>
      <c r="E477" s="127"/>
      <c r="F477" s="127"/>
      <c r="G477" s="127"/>
      <c r="H477" s="127"/>
      <c r="I477" s="127"/>
      <c r="J477" s="127"/>
      <c r="K477" s="127"/>
      <c r="L477" s="127"/>
      <c r="M477" s="127"/>
      <c r="N477" s="127"/>
      <c r="O477" s="127"/>
      <c r="P477" s="127"/>
      <c r="Q477" s="134"/>
      <c r="R477" s="134"/>
      <c r="S477" s="127"/>
      <c r="T477" s="135"/>
      <c r="U477" s="136"/>
      <c r="V477" s="135"/>
      <c r="W477" s="137"/>
      <c r="AJ477" s="127"/>
      <c r="AK477" s="134"/>
      <c r="AL477" s="127"/>
      <c r="AM477" s="135"/>
      <c r="AN477" s="136"/>
      <c r="AO477" s="136"/>
    </row>
    <row r="478" spans="1:41" s="132" customFormat="1" ht="12.75" customHeight="1">
      <c r="A478" s="131" t="s">
        <v>319</v>
      </c>
      <c r="B478" s="127"/>
      <c r="C478" s="127"/>
      <c r="D478" s="127"/>
      <c r="E478" s="127"/>
      <c r="F478" s="127"/>
      <c r="G478" s="127"/>
      <c r="H478" s="127"/>
      <c r="I478" s="127"/>
      <c r="J478" s="127"/>
      <c r="K478" s="127"/>
      <c r="L478" s="127"/>
      <c r="M478" s="127"/>
      <c r="N478" s="127"/>
      <c r="O478" s="127"/>
      <c r="P478" s="127"/>
      <c r="Q478" s="134"/>
      <c r="R478" s="134"/>
      <c r="S478" s="127"/>
      <c r="T478" s="135"/>
      <c r="U478" s="136"/>
      <c r="V478" s="135"/>
      <c r="W478" s="137"/>
      <c r="AJ478" s="127"/>
      <c r="AK478" s="134"/>
      <c r="AL478" s="127"/>
      <c r="AM478" s="135"/>
      <c r="AN478" s="136"/>
      <c r="AO478" s="136"/>
    </row>
    <row r="479" spans="1:41" s="132" customFormat="1" ht="12.75" customHeight="1">
      <c r="A479" s="131" t="s">
        <v>319</v>
      </c>
      <c r="B479" s="127"/>
      <c r="C479" s="127"/>
      <c r="D479" s="127"/>
      <c r="E479" s="127"/>
      <c r="F479" s="127"/>
      <c r="G479" s="127"/>
      <c r="H479" s="127"/>
      <c r="I479" s="127"/>
      <c r="J479" s="127"/>
      <c r="K479" s="127"/>
      <c r="L479" s="127"/>
      <c r="M479" s="127"/>
      <c r="N479" s="127"/>
      <c r="O479" s="127"/>
      <c r="P479" s="127"/>
      <c r="Q479" s="134"/>
      <c r="R479" s="134"/>
      <c r="S479" s="127"/>
      <c r="T479" s="135"/>
      <c r="U479" s="136"/>
      <c r="V479" s="135"/>
      <c r="W479" s="137"/>
      <c r="AJ479" s="127"/>
      <c r="AK479" s="134"/>
      <c r="AL479" s="127"/>
      <c r="AM479" s="135"/>
      <c r="AN479" s="136"/>
      <c r="AO479" s="136"/>
    </row>
    <row r="480" spans="1:41" s="132" customFormat="1" ht="12.75" customHeight="1">
      <c r="A480" s="131" t="s">
        <v>319</v>
      </c>
      <c r="B480" s="127" t="s">
        <v>319</v>
      </c>
      <c r="C480" s="127" t="s">
        <v>319</v>
      </c>
      <c r="D480" s="127"/>
      <c r="E480" s="127"/>
      <c r="F480" s="127"/>
      <c r="G480" s="127"/>
      <c r="H480" s="127" t="s">
        <v>319</v>
      </c>
      <c r="I480" s="127" t="s">
        <v>319</v>
      </c>
      <c r="J480" s="127" t="s">
        <v>319</v>
      </c>
      <c r="K480" s="127" t="s">
        <v>319</v>
      </c>
      <c r="L480" s="127" t="s">
        <v>319</v>
      </c>
      <c r="M480" s="127" t="s">
        <v>319</v>
      </c>
      <c r="N480" s="127" t="s">
        <v>319</v>
      </c>
      <c r="O480" s="127" t="s">
        <v>319</v>
      </c>
      <c r="P480" s="127" t="s">
        <v>319</v>
      </c>
      <c r="Q480" s="134"/>
      <c r="R480" s="134"/>
      <c r="S480" s="127" t="s">
        <v>319</v>
      </c>
      <c r="T480" s="135" t="s">
        <v>319</v>
      </c>
      <c r="U480" s="136" t="s">
        <v>319</v>
      </c>
      <c r="V480" s="135" t="s">
        <v>319</v>
      </c>
      <c r="W480" s="137" t="s">
        <v>319</v>
      </c>
      <c r="AJ480" s="127" t="s">
        <v>319</v>
      </c>
      <c r="AK480" s="134"/>
      <c r="AL480" s="127" t="s">
        <v>319</v>
      </c>
      <c r="AM480" s="135" t="s">
        <v>319</v>
      </c>
      <c r="AN480" s="136" t="s">
        <v>319</v>
      </c>
      <c r="AO480" s="136" t="s">
        <v>319</v>
      </c>
    </row>
    <row r="481" spans="1:41" s="132" customFormat="1" ht="12.75" customHeight="1">
      <c r="A481" s="131" t="s">
        <v>319</v>
      </c>
      <c r="B481" s="127" t="s">
        <v>319</v>
      </c>
      <c r="C481" s="127" t="s">
        <v>319</v>
      </c>
      <c r="D481" s="127"/>
      <c r="E481" s="127"/>
      <c r="F481" s="127"/>
      <c r="G481" s="127"/>
      <c r="H481" s="127" t="s">
        <v>319</v>
      </c>
      <c r="I481" s="127" t="s">
        <v>319</v>
      </c>
      <c r="J481" s="127" t="s">
        <v>319</v>
      </c>
      <c r="K481" s="127" t="s">
        <v>319</v>
      </c>
      <c r="L481" s="127" t="s">
        <v>319</v>
      </c>
      <c r="M481" s="127" t="s">
        <v>319</v>
      </c>
      <c r="N481" s="127" t="s">
        <v>319</v>
      </c>
      <c r="O481" s="127" t="s">
        <v>319</v>
      </c>
      <c r="P481" s="127" t="s">
        <v>319</v>
      </c>
      <c r="Q481" s="134"/>
      <c r="R481" s="134"/>
      <c r="S481" s="127" t="s">
        <v>319</v>
      </c>
      <c r="T481" s="135" t="s">
        <v>319</v>
      </c>
      <c r="U481" s="136" t="s">
        <v>319</v>
      </c>
      <c r="V481" s="135" t="s">
        <v>319</v>
      </c>
      <c r="W481" s="137" t="s">
        <v>319</v>
      </c>
      <c r="AJ481" s="127" t="s">
        <v>319</v>
      </c>
      <c r="AK481" s="134"/>
      <c r="AL481" s="127" t="s">
        <v>319</v>
      </c>
      <c r="AM481" s="135" t="s">
        <v>319</v>
      </c>
      <c r="AN481" s="136" t="s">
        <v>319</v>
      </c>
      <c r="AO481" s="136" t="s">
        <v>319</v>
      </c>
    </row>
    <row r="482" spans="1:41" s="132" customFormat="1" ht="12.75" customHeight="1">
      <c r="A482" s="131" t="s">
        <v>319</v>
      </c>
      <c r="B482" s="127" t="s">
        <v>319</v>
      </c>
      <c r="C482" s="127" t="s">
        <v>319</v>
      </c>
      <c r="D482" s="127"/>
      <c r="E482" s="127"/>
      <c r="F482" s="127"/>
      <c r="G482" s="127"/>
      <c r="H482" s="127" t="s">
        <v>319</v>
      </c>
      <c r="I482" s="127" t="s">
        <v>319</v>
      </c>
      <c r="J482" s="127" t="s">
        <v>319</v>
      </c>
      <c r="K482" s="127" t="s">
        <v>319</v>
      </c>
      <c r="L482" s="127" t="s">
        <v>319</v>
      </c>
      <c r="M482" s="127" t="s">
        <v>319</v>
      </c>
      <c r="N482" s="127" t="s">
        <v>319</v>
      </c>
      <c r="O482" s="127" t="s">
        <v>319</v>
      </c>
      <c r="P482" s="127" t="s">
        <v>319</v>
      </c>
      <c r="Q482" s="134"/>
      <c r="R482" s="134"/>
      <c r="S482" s="127" t="s">
        <v>319</v>
      </c>
      <c r="T482" s="135" t="s">
        <v>319</v>
      </c>
      <c r="U482" s="136" t="s">
        <v>319</v>
      </c>
      <c r="V482" s="135" t="s">
        <v>319</v>
      </c>
      <c r="W482" s="137" t="s">
        <v>319</v>
      </c>
      <c r="AJ482" s="127" t="s">
        <v>319</v>
      </c>
      <c r="AK482" s="134"/>
      <c r="AL482" s="127" t="s">
        <v>319</v>
      </c>
      <c r="AM482" s="135" t="s">
        <v>319</v>
      </c>
      <c r="AN482" s="136" t="s">
        <v>319</v>
      </c>
      <c r="AO482" s="136" t="s">
        <v>319</v>
      </c>
    </row>
    <row r="483" spans="1:41" s="132" customFormat="1" ht="12.75" customHeight="1">
      <c r="A483" s="131" t="s">
        <v>319</v>
      </c>
      <c r="B483" s="127" t="s">
        <v>319</v>
      </c>
      <c r="C483" s="127" t="s">
        <v>319</v>
      </c>
      <c r="D483" s="127"/>
      <c r="E483" s="127"/>
      <c r="F483" s="127"/>
      <c r="G483" s="127"/>
      <c r="H483" s="127" t="s">
        <v>319</v>
      </c>
      <c r="I483" s="127" t="s">
        <v>319</v>
      </c>
      <c r="J483" s="127" t="s">
        <v>319</v>
      </c>
      <c r="K483" s="127" t="s">
        <v>319</v>
      </c>
      <c r="L483" s="127" t="s">
        <v>319</v>
      </c>
      <c r="M483" s="127" t="s">
        <v>319</v>
      </c>
      <c r="N483" s="127" t="s">
        <v>319</v>
      </c>
      <c r="O483" s="127" t="s">
        <v>319</v>
      </c>
      <c r="P483" s="127" t="s">
        <v>319</v>
      </c>
      <c r="Q483" s="134"/>
      <c r="R483" s="134"/>
      <c r="S483" s="127" t="s">
        <v>319</v>
      </c>
      <c r="T483" s="135" t="s">
        <v>319</v>
      </c>
      <c r="U483" s="136" t="s">
        <v>319</v>
      </c>
      <c r="V483" s="135" t="s">
        <v>319</v>
      </c>
      <c r="W483" s="137" t="s">
        <v>319</v>
      </c>
      <c r="AJ483" s="127" t="s">
        <v>319</v>
      </c>
      <c r="AK483" s="134"/>
      <c r="AL483" s="127" t="s">
        <v>319</v>
      </c>
      <c r="AM483" s="135" t="s">
        <v>319</v>
      </c>
      <c r="AN483" s="136" t="s">
        <v>319</v>
      </c>
      <c r="AO483" s="136" t="s">
        <v>319</v>
      </c>
    </row>
    <row r="484" spans="1:41" s="132" customFormat="1" ht="12.75" customHeight="1">
      <c r="A484" s="131" t="s">
        <v>319</v>
      </c>
      <c r="B484" s="127" t="s">
        <v>319</v>
      </c>
      <c r="C484" s="127" t="s">
        <v>319</v>
      </c>
      <c r="D484" s="127"/>
      <c r="E484" s="127"/>
      <c r="F484" s="127"/>
      <c r="G484" s="127"/>
      <c r="H484" s="127" t="s">
        <v>319</v>
      </c>
      <c r="I484" s="127" t="s">
        <v>319</v>
      </c>
      <c r="J484" s="127" t="s">
        <v>319</v>
      </c>
      <c r="K484" s="127" t="s">
        <v>319</v>
      </c>
      <c r="L484" s="127" t="s">
        <v>319</v>
      </c>
      <c r="M484" s="127" t="s">
        <v>319</v>
      </c>
      <c r="N484" s="127" t="s">
        <v>319</v>
      </c>
      <c r="O484" s="127" t="s">
        <v>319</v>
      </c>
      <c r="P484" s="127" t="s">
        <v>319</v>
      </c>
      <c r="Q484" s="134"/>
      <c r="R484" s="134"/>
      <c r="S484" s="127" t="s">
        <v>319</v>
      </c>
      <c r="T484" s="135" t="s">
        <v>319</v>
      </c>
      <c r="U484" s="136" t="s">
        <v>319</v>
      </c>
      <c r="V484" s="135" t="s">
        <v>319</v>
      </c>
      <c r="W484" s="137" t="s">
        <v>319</v>
      </c>
      <c r="AJ484" s="127" t="s">
        <v>319</v>
      </c>
      <c r="AK484" s="134"/>
      <c r="AL484" s="127" t="s">
        <v>319</v>
      </c>
      <c r="AM484" s="135" t="s">
        <v>319</v>
      </c>
      <c r="AN484" s="136" t="s">
        <v>319</v>
      </c>
      <c r="AO484" s="136" t="s">
        <v>319</v>
      </c>
    </row>
    <row r="485" spans="1:41" s="132" customFormat="1" ht="12.75" customHeight="1">
      <c r="A485" s="131" t="s">
        <v>319</v>
      </c>
      <c r="B485" s="127" t="s">
        <v>319</v>
      </c>
      <c r="C485" s="127" t="s">
        <v>319</v>
      </c>
      <c r="D485" s="127"/>
      <c r="E485" s="127"/>
      <c r="F485" s="127"/>
      <c r="G485" s="127"/>
      <c r="H485" s="127" t="s">
        <v>319</v>
      </c>
      <c r="I485" s="127" t="s">
        <v>319</v>
      </c>
      <c r="J485" s="127" t="s">
        <v>319</v>
      </c>
      <c r="K485" s="127" t="s">
        <v>319</v>
      </c>
      <c r="L485" s="127" t="s">
        <v>319</v>
      </c>
      <c r="M485" s="127" t="s">
        <v>319</v>
      </c>
      <c r="N485" s="127" t="s">
        <v>319</v>
      </c>
      <c r="O485" s="127" t="s">
        <v>319</v>
      </c>
      <c r="P485" s="127" t="s">
        <v>319</v>
      </c>
      <c r="Q485" s="134"/>
      <c r="R485" s="134"/>
      <c r="S485" s="127" t="s">
        <v>319</v>
      </c>
      <c r="T485" s="135" t="s">
        <v>319</v>
      </c>
      <c r="U485" s="136" t="s">
        <v>319</v>
      </c>
      <c r="V485" s="135" t="s">
        <v>319</v>
      </c>
      <c r="W485" s="137" t="s">
        <v>319</v>
      </c>
      <c r="AJ485" s="127" t="s">
        <v>319</v>
      </c>
      <c r="AK485" s="134"/>
      <c r="AL485" s="127" t="s">
        <v>319</v>
      </c>
      <c r="AM485" s="135" t="s">
        <v>319</v>
      </c>
      <c r="AN485" s="136" t="s">
        <v>319</v>
      </c>
      <c r="AO485" s="136" t="s">
        <v>319</v>
      </c>
    </row>
    <row r="486" spans="1:41" s="132" customFormat="1" ht="12.75" customHeight="1">
      <c r="A486" s="131" t="s">
        <v>319</v>
      </c>
      <c r="B486" s="127" t="s">
        <v>319</v>
      </c>
      <c r="C486" s="127" t="s">
        <v>319</v>
      </c>
      <c r="D486" s="127"/>
      <c r="E486" s="127"/>
      <c r="F486" s="127"/>
      <c r="G486" s="127"/>
      <c r="H486" s="127" t="s">
        <v>319</v>
      </c>
      <c r="I486" s="127" t="s">
        <v>319</v>
      </c>
      <c r="J486" s="127" t="s">
        <v>319</v>
      </c>
      <c r="K486" s="127" t="s">
        <v>319</v>
      </c>
      <c r="L486" s="127" t="s">
        <v>319</v>
      </c>
      <c r="M486" s="127" t="s">
        <v>319</v>
      </c>
      <c r="N486" s="127" t="s">
        <v>319</v>
      </c>
      <c r="O486" s="127" t="s">
        <v>319</v>
      </c>
      <c r="P486" s="127" t="s">
        <v>319</v>
      </c>
      <c r="Q486" s="134"/>
      <c r="R486" s="134"/>
      <c r="S486" s="127" t="s">
        <v>319</v>
      </c>
      <c r="T486" s="135" t="s">
        <v>319</v>
      </c>
      <c r="U486" s="136" t="s">
        <v>319</v>
      </c>
      <c r="V486" s="135" t="s">
        <v>319</v>
      </c>
      <c r="W486" s="137" t="s">
        <v>319</v>
      </c>
      <c r="AJ486" s="127" t="s">
        <v>319</v>
      </c>
      <c r="AK486" s="134"/>
      <c r="AL486" s="127" t="s">
        <v>319</v>
      </c>
      <c r="AM486" s="135" t="s">
        <v>319</v>
      </c>
      <c r="AN486" s="136" t="s">
        <v>319</v>
      </c>
      <c r="AO486" s="136" t="s">
        <v>319</v>
      </c>
    </row>
    <row r="487" spans="1:41" s="132" customFormat="1" ht="12.75" customHeight="1">
      <c r="A487" s="131" t="s">
        <v>319</v>
      </c>
      <c r="B487" s="127" t="s">
        <v>319</v>
      </c>
      <c r="C487" s="127" t="s">
        <v>319</v>
      </c>
      <c r="D487" s="127"/>
      <c r="E487" s="127"/>
      <c r="F487" s="127"/>
      <c r="G487" s="127"/>
      <c r="H487" s="127" t="s">
        <v>319</v>
      </c>
      <c r="I487" s="127" t="s">
        <v>319</v>
      </c>
      <c r="J487" s="127" t="s">
        <v>319</v>
      </c>
      <c r="K487" s="127" t="s">
        <v>319</v>
      </c>
      <c r="L487" s="127" t="s">
        <v>319</v>
      </c>
      <c r="M487" s="127" t="s">
        <v>319</v>
      </c>
      <c r="N487" s="127" t="s">
        <v>319</v>
      </c>
      <c r="O487" s="127" t="s">
        <v>319</v>
      </c>
      <c r="P487" s="127" t="s">
        <v>319</v>
      </c>
      <c r="Q487" s="134"/>
      <c r="R487" s="134"/>
      <c r="S487" s="127" t="s">
        <v>319</v>
      </c>
      <c r="T487" s="135" t="s">
        <v>319</v>
      </c>
      <c r="U487" s="136" t="s">
        <v>319</v>
      </c>
      <c r="V487" s="135" t="s">
        <v>319</v>
      </c>
      <c r="W487" s="137" t="s">
        <v>319</v>
      </c>
      <c r="AJ487" s="127" t="s">
        <v>319</v>
      </c>
      <c r="AK487" s="134"/>
      <c r="AL487" s="127" t="s">
        <v>319</v>
      </c>
      <c r="AM487" s="135" t="s">
        <v>319</v>
      </c>
      <c r="AN487" s="136" t="s">
        <v>319</v>
      </c>
      <c r="AO487" s="136" t="s">
        <v>319</v>
      </c>
    </row>
    <row r="488" spans="1:41" s="132" customFormat="1" ht="12.75" customHeight="1">
      <c r="A488" s="131" t="s">
        <v>319</v>
      </c>
      <c r="B488" s="127" t="s">
        <v>319</v>
      </c>
      <c r="C488" s="127" t="s">
        <v>319</v>
      </c>
      <c r="D488" s="127"/>
      <c r="E488" s="127"/>
      <c r="F488" s="127"/>
      <c r="G488" s="127"/>
      <c r="H488" s="127" t="s">
        <v>319</v>
      </c>
      <c r="I488" s="127" t="s">
        <v>319</v>
      </c>
      <c r="J488" s="127" t="s">
        <v>319</v>
      </c>
      <c r="K488" s="127" t="s">
        <v>319</v>
      </c>
      <c r="L488" s="127" t="s">
        <v>319</v>
      </c>
      <c r="M488" s="127" t="s">
        <v>319</v>
      </c>
      <c r="N488" s="127" t="s">
        <v>319</v>
      </c>
      <c r="O488" s="127" t="s">
        <v>319</v>
      </c>
      <c r="P488" s="127" t="s">
        <v>319</v>
      </c>
      <c r="Q488" s="134"/>
      <c r="R488" s="134"/>
      <c r="S488" s="127" t="s">
        <v>319</v>
      </c>
      <c r="T488" s="135" t="s">
        <v>319</v>
      </c>
      <c r="U488" s="136" t="s">
        <v>319</v>
      </c>
      <c r="V488" s="135" t="s">
        <v>319</v>
      </c>
      <c r="W488" s="137" t="s">
        <v>319</v>
      </c>
      <c r="AJ488" s="127" t="s">
        <v>319</v>
      </c>
      <c r="AK488" s="134"/>
      <c r="AL488" s="127" t="s">
        <v>319</v>
      </c>
      <c r="AM488" s="135" t="s">
        <v>319</v>
      </c>
      <c r="AN488" s="136" t="s">
        <v>319</v>
      </c>
      <c r="AO488" s="136" t="s">
        <v>319</v>
      </c>
    </row>
    <row r="489" spans="1:41" s="132" customFormat="1" ht="12.75" customHeight="1">
      <c r="A489" s="131" t="s">
        <v>319</v>
      </c>
      <c r="B489" s="127" t="s">
        <v>319</v>
      </c>
      <c r="C489" s="127" t="s">
        <v>319</v>
      </c>
      <c r="D489" s="127"/>
      <c r="E489" s="127"/>
      <c r="F489" s="127"/>
      <c r="G489" s="127"/>
      <c r="H489" s="127" t="s">
        <v>319</v>
      </c>
      <c r="I489" s="127" t="s">
        <v>319</v>
      </c>
      <c r="J489" s="127" t="s">
        <v>319</v>
      </c>
      <c r="K489" s="127" t="s">
        <v>319</v>
      </c>
      <c r="L489" s="127" t="s">
        <v>319</v>
      </c>
      <c r="M489" s="127" t="s">
        <v>319</v>
      </c>
      <c r="N489" s="127" t="s">
        <v>319</v>
      </c>
      <c r="O489" s="127" t="s">
        <v>319</v>
      </c>
      <c r="P489" s="127" t="s">
        <v>319</v>
      </c>
      <c r="Q489" s="134"/>
      <c r="R489" s="134"/>
      <c r="S489" s="127" t="s">
        <v>319</v>
      </c>
      <c r="T489" s="135" t="s">
        <v>319</v>
      </c>
      <c r="U489" s="136" t="s">
        <v>319</v>
      </c>
      <c r="V489" s="135" t="s">
        <v>319</v>
      </c>
      <c r="W489" s="137" t="s">
        <v>319</v>
      </c>
      <c r="AJ489" s="127" t="s">
        <v>319</v>
      </c>
      <c r="AK489" s="134"/>
      <c r="AL489" s="127" t="s">
        <v>319</v>
      </c>
      <c r="AM489" s="135" t="s">
        <v>319</v>
      </c>
      <c r="AN489" s="136" t="s">
        <v>319</v>
      </c>
      <c r="AO489" s="136" t="s">
        <v>319</v>
      </c>
    </row>
    <row r="490" spans="1:41" s="132" customFormat="1" ht="12.75" customHeight="1">
      <c r="A490" s="131" t="s">
        <v>319</v>
      </c>
      <c r="B490" s="127" t="s">
        <v>319</v>
      </c>
      <c r="C490" s="127" t="s">
        <v>319</v>
      </c>
      <c r="D490" s="127"/>
      <c r="E490" s="127"/>
      <c r="F490" s="127"/>
      <c r="G490" s="127"/>
      <c r="H490" s="127" t="s">
        <v>319</v>
      </c>
      <c r="I490" s="127" t="s">
        <v>319</v>
      </c>
      <c r="J490" s="127" t="s">
        <v>319</v>
      </c>
      <c r="K490" s="127" t="s">
        <v>319</v>
      </c>
      <c r="L490" s="127" t="s">
        <v>319</v>
      </c>
      <c r="M490" s="127" t="s">
        <v>319</v>
      </c>
      <c r="N490" s="127" t="s">
        <v>319</v>
      </c>
      <c r="O490" s="127" t="s">
        <v>319</v>
      </c>
      <c r="P490" s="127" t="s">
        <v>319</v>
      </c>
      <c r="Q490" s="134"/>
      <c r="R490" s="134"/>
      <c r="S490" s="127" t="s">
        <v>319</v>
      </c>
      <c r="T490" s="135" t="s">
        <v>319</v>
      </c>
      <c r="U490" s="136" t="s">
        <v>319</v>
      </c>
      <c r="V490" s="135" t="s">
        <v>319</v>
      </c>
      <c r="W490" s="137" t="s">
        <v>319</v>
      </c>
      <c r="AJ490" s="127" t="s">
        <v>319</v>
      </c>
      <c r="AK490" s="134"/>
      <c r="AL490" s="127" t="s">
        <v>319</v>
      </c>
      <c r="AM490" s="135" t="s">
        <v>319</v>
      </c>
      <c r="AN490" s="136" t="s">
        <v>319</v>
      </c>
      <c r="AO490" s="136" t="s">
        <v>319</v>
      </c>
    </row>
    <row r="491" spans="1:41" s="132" customFormat="1" ht="12.75" customHeight="1">
      <c r="A491" s="131" t="s">
        <v>319</v>
      </c>
      <c r="B491" s="127" t="s">
        <v>319</v>
      </c>
      <c r="C491" s="127" t="s">
        <v>319</v>
      </c>
      <c r="D491" s="127"/>
      <c r="E491" s="127"/>
      <c r="F491" s="127"/>
      <c r="G491" s="127"/>
      <c r="H491" s="127" t="s">
        <v>319</v>
      </c>
      <c r="I491" s="127" t="s">
        <v>319</v>
      </c>
      <c r="J491" s="127" t="s">
        <v>319</v>
      </c>
      <c r="K491" s="127" t="s">
        <v>319</v>
      </c>
      <c r="L491" s="127" t="s">
        <v>319</v>
      </c>
      <c r="M491" s="127" t="s">
        <v>319</v>
      </c>
      <c r="N491" s="127" t="s">
        <v>319</v>
      </c>
      <c r="O491" s="127" t="s">
        <v>319</v>
      </c>
      <c r="P491" s="127" t="s">
        <v>319</v>
      </c>
      <c r="Q491" s="134"/>
      <c r="R491" s="134"/>
      <c r="S491" s="127" t="s">
        <v>319</v>
      </c>
      <c r="T491" s="135" t="s">
        <v>319</v>
      </c>
      <c r="U491" s="136" t="s">
        <v>319</v>
      </c>
      <c r="V491" s="135" t="s">
        <v>319</v>
      </c>
      <c r="W491" s="137" t="s">
        <v>319</v>
      </c>
      <c r="AJ491" s="127" t="s">
        <v>319</v>
      </c>
      <c r="AK491" s="134"/>
      <c r="AL491" s="127" t="s">
        <v>319</v>
      </c>
      <c r="AM491" s="135" t="s">
        <v>319</v>
      </c>
      <c r="AN491" s="136" t="s">
        <v>319</v>
      </c>
      <c r="AO491" s="136" t="s">
        <v>319</v>
      </c>
    </row>
    <row r="492" spans="1:41" s="132" customFormat="1" ht="12.75" customHeight="1">
      <c r="A492" s="131" t="s">
        <v>319</v>
      </c>
      <c r="B492" s="127" t="s">
        <v>319</v>
      </c>
      <c r="C492" s="127" t="s">
        <v>319</v>
      </c>
      <c r="D492" s="127"/>
      <c r="E492" s="127"/>
      <c r="F492" s="127"/>
      <c r="G492" s="127"/>
      <c r="H492" s="127" t="s">
        <v>319</v>
      </c>
      <c r="I492" s="127" t="s">
        <v>319</v>
      </c>
      <c r="J492" s="127" t="s">
        <v>319</v>
      </c>
      <c r="K492" s="127" t="s">
        <v>319</v>
      </c>
      <c r="L492" s="127" t="s">
        <v>319</v>
      </c>
      <c r="M492" s="127" t="s">
        <v>319</v>
      </c>
      <c r="N492" s="127" t="s">
        <v>319</v>
      </c>
      <c r="O492" s="127" t="s">
        <v>319</v>
      </c>
      <c r="P492" s="127" t="s">
        <v>319</v>
      </c>
      <c r="Q492" s="134"/>
      <c r="R492" s="134"/>
      <c r="S492" s="127" t="s">
        <v>319</v>
      </c>
      <c r="T492" s="135" t="s">
        <v>319</v>
      </c>
      <c r="U492" s="136" t="s">
        <v>319</v>
      </c>
      <c r="V492" s="135" t="s">
        <v>319</v>
      </c>
      <c r="W492" s="137" t="s">
        <v>319</v>
      </c>
      <c r="AJ492" s="127" t="s">
        <v>319</v>
      </c>
      <c r="AK492" s="134"/>
      <c r="AL492" s="127" t="s">
        <v>319</v>
      </c>
      <c r="AM492" s="135" t="s">
        <v>319</v>
      </c>
      <c r="AN492" s="136" t="s">
        <v>319</v>
      </c>
      <c r="AO492" s="136" t="s">
        <v>319</v>
      </c>
    </row>
    <row r="493" spans="1:41" s="132" customFormat="1" ht="12.75" customHeight="1">
      <c r="A493" s="131" t="s">
        <v>319</v>
      </c>
      <c r="B493" s="127" t="s">
        <v>319</v>
      </c>
      <c r="C493" s="127" t="s">
        <v>319</v>
      </c>
      <c r="D493" s="127"/>
      <c r="E493" s="127"/>
      <c r="F493" s="127"/>
      <c r="G493" s="127"/>
      <c r="H493" s="127" t="s">
        <v>319</v>
      </c>
      <c r="I493" s="127" t="s">
        <v>319</v>
      </c>
      <c r="J493" s="127" t="s">
        <v>319</v>
      </c>
      <c r="K493" s="127" t="s">
        <v>319</v>
      </c>
      <c r="L493" s="127" t="s">
        <v>319</v>
      </c>
      <c r="M493" s="127" t="s">
        <v>319</v>
      </c>
      <c r="N493" s="127" t="s">
        <v>319</v>
      </c>
      <c r="O493" s="127" t="s">
        <v>319</v>
      </c>
      <c r="P493" s="127" t="s">
        <v>319</v>
      </c>
      <c r="Q493" s="134"/>
      <c r="R493" s="134"/>
      <c r="S493" s="127" t="s">
        <v>319</v>
      </c>
      <c r="T493" s="135" t="s">
        <v>319</v>
      </c>
      <c r="U493" s="136" t="s">
        <v>319</v>
      </c>
      <c r="V493" s="135" t="s">
        <v>319</v>
      </c>
      <c r="W493" s="137" t="s">
        <v>319</v>
      </c>
      <c r="AJ493" s="127" t="s">
        <v>319</v>
      </c>
      <c r="AK493" s="134"/>
      <c r="AL493" s="127" t="s">
        <v>319</v>
      </c>
      <c r="AM493" s="135" t="s">
        <v>319</v>
      </c>
      <c r="AN493" s="136" t="s">
        <v>319</v>
      </c>
      <c r="AO493" s="136" t="s">
        <v>319</v>
      </c>
    </row>
    <row r="494" spans="1:41" s="132" customFormat="1" ht="12.75" customHeight="1">
      <c r="A494" s="131" t="s">
        <v>319</v>
      </c>
      <c r="B494" s="127" t="s">
        <v>319</v>
      </c>
      <c r="C494" s="127" t="s">
        <v>319</v>
      </c>
      <c r="D494" s="127"/>
      <c r="E494" s="127"/>
      <c r="F494" s="127"/>
      <c r="G494" s="127"/>
      <c r="H494" s="127" t="s">
        <v>319</v>
      </c>
      <c r="I494" s="127" t="s">
        <v>319</v>
      </c>
      <c r="J494" s="127" t="s">
        <v>319</v>
      </c>
      <c r="K494" s="127" t="s">
        <v>319</v>
      </c>
      <c r="L494" s="127" t="s">
        <v>319</v>
      </c>
      <c r="M494" s="127" t="s">
        <v>319</v>
      </c>
      <c r="N494" s="127" t="s">
        <v>319</v>
      </c>
      <c r="O494" s="127" t="s">
        <v>319</v>
      </c>
      <c r="P494" s="127" t="s">
        <v>319</v>
      </c>
      <c r="Q494" s="134"/>
      <c r="R494" s="134"/>
      <c r="S494" s="127" t="s">
        <v>319</v>
      </c>
      <c r="T494" s="135" t="s">
        <v>319</v>
      </c>
      <c r="U494" s="136" t="s">
        <v>319</v>
      </c>
      <c r="V494" s="135" t="s">
        <v>319</v>
      </c>
      <c r="W494" s="137" t="s">
        <v>319</v>
      </c>
      <c r="AJ494" s="127" t="s">
        <v>319</v>
      </c>
      <c r="AK494" s="134"/>
      <c r="AL494" s="127" t="s">
        <v>319</v>
      </c>
      <c r="AM494" s="135" t="s">
        <v>319</v>
      </c>
      <c r="AN494" s="136" t="s">
        <v>319</v>
      </c>
      <c r="AO494" s="136" t="s">
        <v>319</v>
      </c>
    </row>
    <row r="495" spans="1:41" s="132" customFormat="1" ht="12.75" customHeight="1">
      <c r="A495" s="131" t="s">
        <v>319</v>
      </c>
      <c r="B495" s="127" t="s">
        <v>319</v>
      </c>
      <c r="C495" s="127" t="s">
        <v>319</v>
      </c>
      <c r="D495" s="127"/>
      <c r="E495" s="127"/>
      <c r="F495" s="127"/>
      <c r="G495" s="127"/>
      <c r="H495" s="127" t="s">
        <v>319</v>
      </c>
      <c r="I495" s="127" t="s">
        <v>319</v>
      </c>
      <c r="J495" s="127" t="s">
        <v>319</v>
      </c>
      <c r="K495" s="127" t="s">
        <v>319</v>
      </c>
      <c r="L495" s="127" t="s">
        <v>319</v>
      </c>
      <c r="M495" s="127" t="s">
        <v>319</v>
      </c>
      <c r="N495" s="127" t="s">
        <v>319</v>
      </c>
      <c r="O495" s="127" t="s">
        <v>319</v>
      </c>
      <c r="P495" s="127" t="s">
        <v>319</v>
      </c>
      <c r="Q495" s="134"/>
      <c r="R495" s="134"/>
      <c r="S495" s="127" t="s">
        <v>319</v>
      </c>
      <c r="T495" s="135" t="s">
        <v>319</v>
      </c>
      <c r="U495" s="136" t="s">
        <v>319</v>
      </c>
      <c r="V495" s="135" t="s">
        <v>319</v>
      </c>
      <c r="W495" s="137" t="s">
        <v>319</v>
      </c>
      <c r="AJ495" s="127" t="s">
        <v>319</v>
      </c>
      <c r="AK495" s="134"/>
      <c r="AL495" s="127" t="s">
        <v>319</v>
      </c>
      <c r="AM495" s="135" t="s">
        <v>319</v>
      </c>
      <c r="AN495" s="136" t="s">
        <v>319</v>
      </c>
      <c r="AO495" s="136" t="s">
        <v>319</v>
      </c>
    </row>
    <row r="496" spans="1:41" s="132" customFormat="1" ht="12.75" customHeight="1">
      <c r="A496" s="131" t="s">
        <v>319</v>
      </c>
      <c r="B496" s="127" t="s">
        <v>319</v>
      </c>
      <c r="C496" s="127" t="s">
        <v>319</v>
      </c>
      <c r="D496" s="127"/>
      <c r="E496" s="127"/>
      <c r="F496" s="127"/>
      <c r="G496" s="127"/>
      <c r="H496" s="127" t="s">
        <v>319</v>
      </c>
      <c r="I496" s="127" t="s">
        <v>319</v>
      </c>
      <c r="J496" s="127" t="s">
        <v>319</v>
      </c>
      <c r="K496" s="127" t="s">
        <v>319</v>
      </c>
      <c r="L496" s="127" t="s">
        <v>319</v>
      </c>
      <c r="M496" s="127" t="s">
        <v>319</v>
      </c>
      <c r="N496" s="127" t="s">
        <v>319</v>
      </c>
      <c r="O496" s="127" t="s">
        <v>319</v>
      </c>
      <c r="P496" s="127" t="s">
        <v>319</v>
      </c>
      <c r="Q496" s="134"/>
      <c r="R496" s="134"/>
      <c r="S496" s="127" t="s">
        <v>319</v>
      </c>
      <c r="T496" s="135" t="s">
        <v>319</v>
      </c>
      <c r="U496" s="136" t="s">
        <v>319</v>
      </c>
      <c r="V496" s="135" t="s">
        <v>319</v>
      </c>
      <c r="W496" s="137" t="s">
        <v>319</v>
      </c>
      <c r="AJ496" s="127" t="s">
        <v>319</v>
      </c>
      <c r="AK496" s="134"/>
      <c r="AL496" s="127" t="s">
        <v>319</v>
      </c>
      <c r="AM496" s="135" t="s">
        <v>319</v>
      </c>
      <c r="AN496" s="136" t="s">
        <v>319</v>
      </c>
      <c r="AO496" s="136" t="s">
        <v>319</v>
      </c>
    </row>
    <row r="497" spans="1:41" s="132" customFormat="1" ht="12.75" customHeight="1">
      <c r="A497" s="131" t="s">
        <v>319</v>
      </c>
      <c r="B497" s="127" t="s">
        <v>319</v>
      </c>
      <c r="C497" s="127" t="s">
        <v>319</v>
      </c>
      <c r="D497" s="127"/>
      <c r="E497" s="127"/>
      <c r="F497" s="127"/>
      <c r="G497" s="127"/>
      <c r="H497" s="127" t="s">
        <v>319</v>
      </c>
      <c r="I497" s="127" t="s">
        <v>319</v>
      </c>
      <c r="J497" s="127" t="s">
        <v>319</v>
      </c>
      <c r="K497" s="127" t="s">
        <v>319</v>
      </c>
      <c r="L497" s="127" t="s">
        <v>319</v>
      </c>
      <c r="M497" s="127" t="s">
        <v>319</v>
      </c>
      <c r="N497" s="127" t="s">
        <v>319</v>
      </c>
      <c r="O497" s="127" t="s">
        <v>319</v>
      </c>
      <c r="P497" s="127" t="s">
        <v>319</v>
      </c>
      <c r="Q497" s="134"/>
      <c r="R497" s="134"/>
      <c r="S497" s="127" t="s">
        <v>319</v>
      </c>
      <c r="T497" s="135" t="s">
        <v>319</v>
      </c>
      <c r="U497" s="136" t="s">
        <v>319</v>
      </c>
      <c r="V497" s="135" t="s">
        <v>319</v>
      </c>
      <c r="W497" s="137" t="s">
        <v>319</v>
      </c>
      <c r="AJ497" s="127" t="s">
        <v>319</v>
      </c>
      <c r="AK497" s="134"/>
      <c r="AL497" s="127" t="s">
        <v>319</v>
      </c>
      <c r="AM497" s="135" t="s">
        <v>319</v>
      </c>
      <c r="AN497" s="136" t="s">
        <v>319</v>
      </c>
      <c r="AO497" s="136" t="s">
        <v>319</v>
      </c>
    </row>
    <row r="498" spans="1:41" s="132" customFormat="1" ht="12.75" customHeight="1">
      <c r="A498" s="131" t="s">
        <v>319</v>
      </c>
      <c r="B498" s="127" t="s">
        <v>319</v>
      </c>
      <c r="C498" s="127" t="s">
        <v>319</v>
      </c>
      <c r="D498" s="127"/>
      <c r="E498" s="127"/>
      <c r="F498" s="127"/>
      <c r="G498" s="127"/>
      <c r="H498" s="127" t="s">
        <v>319</v>
      </c>
      <c r="I498" s="127" t="s">
        <v>319</v>
      </c>
      <c r="J498" s="127" t="s">
        <v>319</v>
      </c>
      <c r="K498" s="127" t="s">
        <v>319</v>
      </c>
      <c r="L498" s="127" t="s">
        <v>319</v>
      </c>
      <c r="M498" s="127" t="s">
        <v>319</v>
      </c>
      <c r="N498" s="127" t="s">
        <v>319</v>
      </c>
      <c r="O498" s="127" t="s">
        <v>319</v>
      </c>
      <c r="P498" s="127" t="s">
        <v>319</v>
      </c>
      <c r="Q498" s="134"/>
      <c r="R498" s="134"/>
      <c r="S498" s="127" t="s">
        <v>319</v>
      </c>
      <c r="T498" s="135" t="s">
        <v>319</v>
      </c>
      <c r="U498" s="136" t="s">
        <v>319</v>
      </c>
      <c r="V498" s="135" t="s">
        <v>319</v>
      </c>
      <c r="W498" s="137" t="s">
        <v>319</v>
      </c>
      <c r="AJ498" s="127" t="s">
        <v>319</v>
      </c>
      <c r="AK498" s="134"/>
      <c r="AL498" s="127" t="s">
        <v>319</v>
      </c>
      <c r="AM498" s="135" t="s">
        <v>319</v>
      </c>
      <c r="AN498" s="136" t="s">
        <v>319</v>
      </c>
      <c r="AO498" s="136" t="s">
        <v>319</v>
      </c>
    </row>
    <row r="499" spans="1:41" s="132" customFormat="1" ht="12.75" customHeight="1">
      <c r="A499" s="131" t="s">
        <v>319</v>
      </c>
      <c r="B499" s="127" t="s">
        <v>319</v>
      </c>
      <c r="C499" s="127" t="s">
        <v>319</v>
      </c>
      <c r="D499" s="127"/>
      <c r="E499" s="127"/>
      <c r="F499" s="127"/>
      <c r="G499" s="127"/>
      <c r="H499" s="127" t="s">
        <v>319</v>
      </c>
      <c r="I499" s="127" t="s">
        <v>319</v>
      </c>
      <c r="J499" s="127" t="s">
        <v>319</v>
      </c>
      <c r="K499" s="127" t="s">
        <v>319</v>
      </c>
      <c r="L499" s="127" t="s">
        <v>319</v>
      </c>
      <c r="M499" s="127" t="s">
        <v>319</v>
      </c>
      <c r="N499" s="127" t="s">
        <v>319</v>
      </c>
      <c r="O499" s="127" t="s">
        <v>319</v>
      </c>
      <c r="P499" s="127" t="s">
        <v>319</v>
      </c>
      <c r="Q499" s="134"/>
      <c r="R499" s="134"/>
      <c r="S499" s="127" t="s">
        <v>319</v>
      </c>
      <c r="T499" s="135" t="s">
        <v>319</v>
      </c>
      <c r="U499" s="136" t="s">
        <v>319</v>
      </c>
      <c r="V499" s="135" t="s">
        <v>319</v>
      </c>
      <c r="W499" s="137" t="s">
        <v>319</v>
      </c>
      <c r="AJ499" s="127" t="s">
        <v>319</v>
      </c>
      <c r="AK499" s="134"/>
      <c r="AL499" s="127" t="s">
        <v>319</v>
      </c>
      <c r="AM499" s="135" t="s">
        <v>319</v>
      </c>
      <c r="AN499" s="136" t="s">
        <v>319</v>
      </c>
      <c r="AO499" s="136" t="s">
        <v>319</v>
      </c>
    </row>
    <row r="500" spans="1:41" s="132" customFormat="1" ht="12.75" customHeight="1">
      <c r="A500" s="131" t="s">
        <v>319</v>
      </c>
      <c r="B500" s="127" t="s">
        <v>319</v>
      </c>
      <c r="C500" s="127" t="s">
        <v>319</v>
      </c>
      <c r="D500" s="127"/>
      <c r="E500" s="127"/>
      <c r="F500" s="127"/>
      <c r="G500" s="127"/>
      <c r="H500" s="127" t="s">
        <v>319</v>
      </c>
      <c r="I500" s="127" t="s">
        <v>319</v>
      </c>
      <c r="J500" s="127" t="s">
        <v>319</v>
      </c>
      <c r="K500" s="127" t="s">
        <v>319</v>
      </c>
      <c r="L500" s="127" t="s">
        <v>319</v>
      </c>
      <c r="M500" s="127" t="s">
        <v>319</v>
      </c>
      <c r="N500" s="127" t="s">
        <v>319</v>
      </c>
      <c r="O500" s="127" t="s">
        <v>319</v>
      </c>
      <c r="P500" s="127" t="s">
        <v>319</v>
      </c>
      <c r="Q500" s="134"/>
      <c r="R500" s="134"/>
      <c r="S500" s="127" t="s">
        <v>319</v>
      </c>
      <c r="T500" s="135" t="s">
        <v>319</v>
      </c>
      <c r="U500" s="136" t="s">
        <v>319</v>
      </c>
      <c r="V500" s="135" t="s">
        <v>319</v>
      </c>
      <c r="W500" s="137" t="s">
        <v>319</v>
      </c>
      <c r="AJ500" s="127" t="s">
        <v>319</v>
      </c>
      <c r="AK500" s="134"/>
      <c r="AL500" s="127" t="s">
        <v>319</v>
      </c>
      <c r="AM500" s="135" t="s">
        <v>319</v>
      </c>
      <c r="AN500" s="136" t="s">
        <v>319</v>
      </c>
      <c r="AO500" s="136" t="s">
        <v>319</v>
      </c>
    </row>
    <row r="501" spans="1:41" s="132" customFormat="1" ht="12.75" customHeight="1">
      <c r="A501" s="131" t="s">
        <v>319</v>
      </c>
      <c r="B501" s="127" t="s">
        <v>319</v>
      </c>
      <c r="C501" s="127" t="s">
        <v>319</v>
      </c>
      <c r="D501" s="127"/>
      <c r="E501" s="127"/>
      <c r="F501" s="127"/>
      <c r="G501" s="127"/>
      <c r="H501" s="127" t="s">
        <v>319</v>
      </c>
      <c r="I501" s="127" t="s">
        <v>319</v>
      </c>
      <c r="J501" s="127" t="s">
        <v>319</v>
      </c>
      <c r="K501" s="127" t="s">
        <v>319</v>
      </c>
      <c r="L501" s="127" t="s">
        <v>319</v>
      </c>
      <c r="M501" s="127" t="s">
        <v>319</v>
      </c>
      <c r="N501" s="127" t="s">
        <v>319</v>
      </c>
      <c r="O501" s="127" t="s">
        <v>319</v>
      </c>
      <c r="P501" s="127" t="s">
        <v>319</v>
      </c>
      <c r="Q501" s="134"/>
      <c r="R501" s="134"/>
      <c r="S501" s="127" t="s">
        <v>319</v>
      </c>
      <c r="T501" s="135" t="s">
        <v>319</v>
      </c>
      <c r="U501" s="136" t="s">
        <v>319</v>
      </c>
      <c r="V501" s="135" t="s">
        <v>319</v>
      </c>
      <c r="W501" s="137" t="s">
        <v>319</v>
      </c>
      <c r="AJ501" s="127" t="s">
        <v>319</v>
      </c>
      <c r="AK501" s="134"/>
      <c r="AL501" s="127" t="s">
        <v>319</v>
      </c>
      <c r="AM501" s="135" t="s">
        <v>319</v>
      </c>
      <c r="AN501" s="136" t="s">
        <v>319</v>
      </c>
      <c r="AO501" s="136" t="s">
        <v>319</v>
      </c>
    </row>
    <row r="502" spans="1:41" s="132" customFormat="1" ht="12.75" customHeight="1">
      <c r="A502" s="131" t="s">
        <v>319</v>
      </c>
      <c r="B502" s="127" t="s">
        <v>319</v>
      </c>
      <c r="C502" s="127" t="s">
        <v>319</v>
      </c>
      <c r="D502" s="127"/>
      <c r="E502" s="127"/>
      <c r="F502" s="127"/>
      <c r="G502" s="127"/>
      <c r="H502" s="127" t="s">
        <v>319</v>
      </c>
      <c r="I502" s="127" t="s">
        <v>319</v>
      </c>
      <c r="J502" s="127" t="s">
        <v>319</v>
      </c>
      <c r="K502" s="127" t="s">
        <v>319</v>
      </c>
      <c r="L502" s="127" t="s">
        <v>319</v>
      </c>
      <c r="M502" s="127" t="s">
        <v>319</v>
      </c>
      <c r="N502" s="127" t="s">
        <v>319</v>
      </c>
      <c r="O502" s="127" t="s">
        <v>319</v>
      </c>
      <c r="P502" s="127" t="s">
        <v>319</v>
      </c>
      <c r="Q502" s="134"/>
      <c r="R502" s="134"/>
      <c r="S502" s="127" t="s">
        <v>319</v>
      </c>
      <c r="T502" s="135" t="s">
        <v>319</v>
      </c>
      <c r="U502" s="136" t="s">
        <v>319</v>
      </c>
      <c r="V502" s="135" t="s">
        <v>319</v>
      </c>
      <c r="W502" s="137" t="s">
        <v>319</v>
      </c>
      <c r="AJ502" s="127" t="s">
        <v>319</v>
      </c>
      <c r="AK502" s="134"/>
      <c r="AL502" s="127" t="s">
        <v>319</v>
      </c>
      <c r="AM502" s="135" t="s">
        <v>319</v>
      </c>
      <c r="AN502" s="136" t="s">
        <v>319</v>
      </c>
      <c r="AO502" s="136" t="s">
        <v>319</v>
      </c>
    </row>
    <row r="503" spans="1:41" s="132" customFormat="1" ht="12.75" customHeight="1">
      <c r="A503" s="131" t="s">
        <v>319</v>
      </c>
      <c r="B503" s="127" t="s">
        <v>319</v>
      </c>
      <c r="C503" s="127" t="s">
        <v>319</v>
      </c>
      <c r="D503" s="127"/>
      <c r="E503" s="127"/>
      <c r="F503" s="127"/>
      <c r="G503" s="127"/>
      <c r="H503" s="127" t="s">
        <v>319</v>
      </c>
      <c r="I503" s="127" t="s">
        <v>319</v>
      </c>
      <c r="J503" s="127" t="s">
        <v>319</v>
      </c>
      <c r="K503" s="127" t="s">
        <v>319</v>
      </c>
      <c r="L503" s="127" t="s">
        <v>319</v>
      </c>
      <c r="M503" s="127" t="s">
        <v>319</v>
      </c>
      <c r="N503" s="127" t="s">
        <v>319</v>
      </c>
      <c r="O503" s="127" t="s">
        <v>319</v>
      </c>
      <c r="P503" s="127" t="s">
        <v>319</v>
      </c>
      <c r="Q503" s="134"/>
      <c r="R503" s="134"/>
      <c r="S503" s="127" t="s">
        <v>319</v>
      </c>
      <c r="T503" s="135" t="s">
        <v>319</v>
      </c>
      <c r="U503" s="136" t="s">
        <v>319</v>
      </c>
      <c r="V503" s="135" t="s">
        <v>319</v>
      </c>
      <c r="W503" s="137" t="s">
        <v>319</v>
      </c>
      <c r="AJ503" s="127" t="s">
        <v>319</v>
      </c>
      <c r="AK503" s="134"/>
      <c r="AL503" s="127" t="s">
        <v>319</v>
      </c>
      <c r="AM503" s="135" t="s">
        <v>319</v>
      </c>
      <c r="AN503" s="136" t="s">
        <v>319</v>
      </c>
      <c r="AO503" s="136" t="s">
        <v>319</v>
      </c>
    </row>
    <row r="504" spans="1:41" s="132" customFormat="1" ht="12.75" customHeight="1">
      <c r="A504" s="131" t="s">
        <v>319</v>
      </c>
      <c r="B504" s="127" t="s">
        <v>319</v>
      </c>
      <c r="C504" s="127" t="s">
        <v>319</v>
      </c>
      <c r="D504" s="127"/>
      <c r="E504" s="127"/>
      <c r="F504" s="127"/>
      <c r="G504" s="127"/>
      <c r="H504" s="127" t="s">
        <v>319</v>
      </c>
      <c r="I504" s="127" t="s">
        <v>319</v>
      </c>
      <c r="J504" s="127" t="s">
        <v>319</v>
      </c>
      <c r="K504" s="127" t="s">
        <v>319</v>
      </c>
      <c r="L504" s="127" t="s">
        <v>319</v>
      </c>
      <c r="M504" s="127" t="s">
        <v>319</v>
      </c>
      <c r="N504" s="127" t="s">
        <v>319</v>
      </c>
      <c r="O504" s="127" t="s">
        <v>319</v>
      </c>
      <c r="P504" s="127" t="s">
        <v>319</v>
      </c>
      <c r="Q504" s="134"/>
      <c r="R504" s="134"/>
      <c r="S504" s="127" t="s">
        <v>319</v>
      </c>
      <c r="T504" s="135" t="s">
        <v>319</v>
      </c>
      <c r="U504" s="136" t="s">
        <v>319</v>
      </c>
      <c r="V504" s="135" t="s">
        <v>319</v>
      </c>
      <c r="W504" s="137" t="s">
        <v>319</v>
      </c>
      <c r="AJ504" s="127" t="s">
        <v>319</v>
      </c>
      <c r="AK504" s="134"/>
      <c r="AL504" s="127" t="s">
        <v>319</v>
      </c>
      <c r="AM504" s="135" t="s">
        <v>319</v>
      </c>
      <c r="AN504" s="136" t="s">
        <v>319</v>
      </c>
      <c r="AO504" s="136" t="s">
        <v>319</v>
      </c>
    </row>
    <row r="505" spans="1:41" s="132" customFormat="1" ht="12.75" customHeight="1">
      <c r="A505" s="131" t="s">
        <v>319</v>
      </c>
      <c r="B505" s="127" t="s">
        <v>319</v>
      </c>
      <c r="C505" s="127" t="s">
        <v>319</v>
      </c>
      <c r="D505" s="127"/>
      <c r="E505" s="127"/>
      <c r="F505" s="127"/>
      <c r="G505" s="127"/>
      <c r="H505" s="127" t="s">
        <v>319</v>
      </c>
      <c r="I505" s="127" t="s">
        <v>319</v>
      </c>
      <c r="J505" s="127" t="s">
        <v>319</v>
      </c>
      <c r="K505" s="127" t="s">
        <v>319</v>
      </c>
      <c r="L505" s="127" t="s">
        <v>319</v>
      </c>
      <c r="M505" s="127" t="s">
        <v>319</v>
      </c>
      <c r="N505" s="127" t="s">
        <v>319</v>
      </c>
      <c r="O505" s="127" t="s">
        <v>319</v>
      </c>
      <c r="P505" s="127" t="s">
        <v>319</v>
      </c>
      <c r="Q505" s="134"/>
      <c r="R505" s="134"/>
      <c r="S505" s="127" t="s">
        <v>319</v>
      </c>
      <c r="T505" s="135" t="s">
        <v>319</v>
      </c>
      <c r="U505" s="136" t="s">
        <v>319</v>
      </c>
      <c r="V505" s="135" t="s">
        <v>319</v>
      </c>
      <c r="W505" s="137" t="s">
        <v>319</v>
      </c>
      <c r="AJ505" s="127" t="s">
        <v>319</v>
      </c>
      <c r="AK505" s="134"/>
      <c r="AL505" s="127" t="s">
        <v>319</v>
      </c>
      <c r="AM505" s="135" t="s">
        <v>319</v>
      </c>
      <c r="AN505" s="136" t="s">
        <v>319</v>
      </c>
      <c r="AO505" s="136" t="s">
        <v>319</v>
      </c>
    </row>
    <row r="506" spans="1:41" s="132" customFormat="1" ht="12.75" customHeight="1">
      <c r="A506" s="131" t="s">
        <v>319</v>
      </c>
      <c r="B506" s="127" t="s">
        <v>319</v>
      </c>
      <c r="C506" s="127" t="s">
        <v>319</v>
      </c>
      <c r="D506" s="127"/>
      <c r="E506" s="127"/>
      <c r="F506" s="127"/>
      <c r="G506" s="127"/>
      <c r="H506" s="127" t="s">
        <v>319</v>
      </c>
      <c r="I506" s="127" t="s">
        <v>319</v>
      </c>
      <c r="J506" s="127" t="s">
        <v>319</v>
      </c>
      <c r="K506" s="127" t="s">
        <v>319</v>
      </c>
      <c r="L506" s="127" t="s">
        <v>319</v>
      </c>
      <c r="M506" s="127" t="s">
        <v>319</v>
      </c>
      <c r="N506" s="127" t="s">
        <v>319</v>
      </c>
      <c r="O506" s="127" t="s">
        <v>319</v>
      </c>
      <c r="P506" s="127" t="s">
        <v>319</v>
      </c>
      <c r="Q506" s="134"/>
      <c r="R506" s="134"/>
      <c r="S506" s="127" t="s">
        <v>319</v>
      </c>
      <c r="T506" s="135" t="s">
        <v>319</v>
      </c>
      <c r="U506" s="136" t="s">
        <v>319</v>
      </c>
      <c r="V506" s="135" t="s">
        <v>319</v>
      </c>
      <c r="W506" s="137" t="s">
        <v>319</v>
      </c>
      <c r="AJ506" s="127" t="s">
        <v>319</v>
      </c>
      <c r="AK506" s="134"/>
      <c r="AL506" s="127" t="s">
        <v>319</v>
      </c>
      <c r="AM506" s="135" t="s">
        <v>319</v>
      </c>
      <c r="AN506" s="136" t="s">
        <v>319</v>
      </c>
      <c r="AO506" s="136" t="s">
        <v>319</v>
      </c>
    </row>
    <row r="507" spans="1:41" s="132" customFormat="1" ht="12.75" customHeight="1">
      <c r="A507" s="131" t="s">
        <v>319</v>
      </c>
      <c r="B507" s="127" t="s">
        <v>319</v>
      </c>
      <c r="C507" s="127" t="s">
        <v>319</v>
      </c>
      <c r="D507" s="127"/>
      <c r="E507" s="127"/>
      <c r="F507" s="127"/>
      <c r="G507" s="127"/>
      <c r="H507" s="127" t="s">
        <v>319</v>
      </c>
      <c r="I507" s="127" t="s">
        <v>319</v>
      </c>
      <c r="J507" s="127" t="s">
        <v>319</v>
      </c>
      <c r="K507" s="127" t="s">
        <v>319</v>
      </c>
      <c r="L507" s="127" t="s">
        <v>319</v>
      </c>
      <c r="M507" s="127" t="s">
        <v>319</v>
      </c>
      <c r="N507" s="127" t="s">
        <v>319</v>
      </c>
      <c r="O507" s="127" t="s">
        <v>319</v>
      </c>
      <c r="P507" s="127" t="s">
        <v>319</v>
      </c>
      <c r="Q507" s="134"/>
      <c r="R507" s="134"/>
      <c r="S507" s="127" t="s">
        <v>319</v>
      </c>
      <c r="T507" s="135" t="s">
        <v>319</v>
      </c>
      <c r="U507" s="136" t="s">
        <v>319</v>
      </c>
      <c r="V507" s="135" t="s">
        <v>319</v>
      </c>
      <c r="W507" s="137" t="s">
        <v>319</v>
      </c>
      <c r="AJ507" s="127" t="s">
        <v>319</v>
      </c>
      <c r="AK507" s="134"/>
      <c r="AL507" s="127" t="s">
        <v>319</v>
      </c>
      <c r="AM507" s="135" t="s">
        <v>319</v>
      </c>
      <c r="AN507" s="136" t="s">
        <v>319</v>
      </c>
      <c r="AO507" s="136" t="s">
        <v>319</v>
      </c>
    </row>
    <row r="508" spans="1:41" s="132" customFormat="1" ht="12.75" customHeight="1">
      <c r="A508" s="131" t="s">
        <v>319</v>
      </c>
      <c r="B508" s="127" t="s">
        <v>319</v>
      </c>
      <c r="C508" s="127" t="s">
        <v>319</v>
      </c>
      <c r="D508" s="127"/>
      <c r="E508" s="127"/>
      <c r="F508" s="127"/>
      <c r="G508" s="127"/>
      <c r="H508" s="127" t="s">
        <v>319</v>
      </c>
      <c r="I508" s="127" t="s">
        <v>319</v>
      </c>
      <c r="J508" s="127" t="s">
        <v>319</v>
      </c>
      <c r="K508" s="127" t="s">
        <v>319</v>
      </c>
      <c r="L508" s="127" t="s">
        <v>319</v>
      </c>
      <c r="M508" s="127" t="s">
        <v>319</v>
      </c>
      <c r="N508" s="127" t="s">
        <v>319</v>
      </c>
      <c r="O508" s="127" t="s">
        <v>319</v>
      </c>
      <c r="P508" s="127" t="s">
        <v>319</v>
      </c>
      <c r="Q508" s="134"/>
      <c r="R508" s="134"/>
      <c r="S508" s="127" t="s">
        <v>319</v>
      </c>
      <c r="T508" s="135" t="s">
        <v>319</v>
      </c>
      <c r="U508" s="136" t="s">
        <v>319</v>
      </c>
      <c r="V508" s="135" t="s">
        <v>319</v>
      </c>
      <c r="W508" s="137" t="s">
        <v>319</v>
      </c>
      <c r="AJ508" s="127" t="s">
        <v>319</v>
      </c>
      <c r="AK508" s="134"/>
      <c r="AL508" s="127" t="s">
        <v>319</v>
      </c>
      <c r="AM508" s="135" t="s">
        <v>319</v>
      </c>
      <c r="AN508" s="136" t="s">
        <v>319</v>
      </c>
      <c r="AO508" s="136" t="s">
        <v>319</v>
      </c>
    </row>
    <row r="509" spans="1:41" s="132" customFormat="1" ht="12.75" customHeight="1">
      <c r="A509" s="131" t="s">
        <v>319</v>
      </c>
      <c r="B509" s="127" t="s">
        <v>319</v>
      </c>
      <c r="C509" s="127" t="s">
        <v>319</v>
      </c>
      <c r="D509" s="127"/>
      <c r="E509" s="127"/>
      <c r="F509" s="127"/>
      <c r="G509" s="127"/>
      <c r="H509" s="127" t="s">
        <v>319</v>
      </c>
      <c r="I509" s="127" t="s">
        <v>319</v>
      </c>
      <c r="J509" s="127" t="s">
        <v>319</v>
      </c>
      <c r="K509" s="127" t="s">
        <v>319</v>
      </c>
      <c r="L509" s="127" t="s">
        <v>319</v>
      </c>
      <c r="M509" s="127" t="s">
        <v>319</v>
      </c>
      <c r="N509" s="127" t="s">
        <v>319</v>
      </c>
      <c r="O509" s="127" t="s">
        <v>319</v>
      </c>
      <c r="P509" s="127" t="s">
        <v>319</v>
      </c>
      <c r="Q509" s="134"/>
      <c r="R509" s="134"/>
      <c r="S509" s="127" t="s">
        <v>319</v>
      </c>
      <c r="T509" s="135" t="s">
        <v>319</v>
      </c>
      <c r="U509" s="136" t="s">
        <v>319</v>
      </c>
      <c r="V509" s="135" t="s">
        <v>319</v>
      </c>
      <c r="W509" s="137" t="s">
        <v>319</v>
      </c>
      <c r="AJ509" s="127" t="s">
        <v>319</v>
      </c>
      <c r="AK509" s="134"/>
      <c r="AL509" s="127" t="s">
        <v>319</v>
      </c>
      <c r="AM509" s="135" t="s">
        <v>319</v>
      </c>
      <c r="AN509" s="136" t="s">
        <v>319</v>
      </c>
      <c r="AO509" s="136" t="s">
        <v>319</v>
      </c>
    </row>
    <row r="510" spans="1:41" s="132" customFormat="1" ht="12.75" customHeight="1">
      <c r="A510" s="131" t="s">
        <v>319</v>
      </c>
      <c r="B510" s="127" t="s">
        <v>319</v>
      </c>
      <c r="C510" s="127" t="s">
        <v>319</v>
      </c>
      <c r="D510" s="127"/>
      <c r="E510" s="127"/>
      <c r="F510" s="127"/>
      <c r="G510" s="127"/>
      <c r="H510" s="127" t="s">
        <v>319</v>
      </c>
      <c r="I510" s="127" t="s">
        <v>319</v>
      </c>
      <c r="J510" s="127" t="s">
        <v>319</v>
      </c>
      <c r="K510" s="127" t="s">
        <v>319</v>
      </c>
      <c r="L510" s="127" t="s">
        <v>319</v>
      </c>
      <c r="M510" s="127" t="s">
        <v>319</v>
      </c>
      <c r="N510" s="127" t="s">
        <v>319</v>
      </c>
      <c r="O510" s="127" t="s">
        <v>319</v>
      </c>
      <c r="P510" s="127" t="s">
        <v>319</v>
      </c>
      <c r="Q510" s="134"/>
      <c r="R510" s="134"/>
      <c r="S510" s="127" t="s">
        <v>319</v>
      </c>
      <c r="T510" s="135" t="s">
        <v>319</v>
      </c>
      <c r="U510" s="136" t="s">
        <v>319</v>
      </c>
      <c r="V510" s="135" t="s">
        <v>319</v>
      </c>
      <c r="W510" s="137" t="s">
        <v>319</v>
      </c>
      <c r="AJ510" s="127" t="s">
        <v>319</v>
      </c>
      <c r="AK510" s="134"/>
      <c r="AL510" s="127" t="s">
        <v>319</v>
      </c>
      <c r="AM510" s="135" t="s">
        <v>319</v>
      </c>
      <c r="AN510" s="136" t="s">
        <v>319</v>
      </c>
      <c r="AO510" s="136" t="s">
        <v>319</v>
      </c>
    </row>
    <row r="511" spans="1:41" s="132" customFormat="1" ht="12.75" customHeight="1">
      <c r="A511" s="131" t="s">
        <v>319</v>
      </c>
      <c r="B511" s="127" t="s">
        <v>319</v>
      </c>
      <c r="C511" s="127" t="s">
        <v>319</v>
      </c>
      <c r="D511" s="127"/>
      <c r="E511" s="127"/>
      <c r="F511" s="127"/>
      <c r="G511" s="127"/>
      <c r="H511" s="127" t="s">
        <v>319</v>
      </c>
      <c r="I511" s="127" t="s">
        <v>319</v>
      </c>
      <c r="J511" s="127" t="s">
        <v>319</v>
      </c>
      <c r="K511" s="127" t="s">
        <v>319</v>
      </c>
      <c r="L511" s="127" t="s">
        <v>319</v>
      </c>
      <c r="M511" s="127" t="s">
        <v>319</v>
      </c>
      <c r="N511" s="127" t="s">
        <v>319</v>
      </c>
      <c r="O511" s="127" t="s">
        <v>319</v>
      </c>
      <c r="P511" s="127" t="s">
        <v>319</v>
      </c>
      <c r="Q511" s="134"/>
      <c r="R511" s="134"/>
      <c r="S511" s="127" t="s">
        <v>319</v>
      </c>
      <c r="T511" s="135" t="s">
        <v>319</v>
      </c>
      <c r="U511" s="136" t="s">
        <v>319</v>
      </c>
      <c r="V511" s="135" t="s">
        <v>319</v>
      </c>
      <c r="W511" s="137" t="s">
        <v>319</v>
      </c>
      <c r="AJ511" s="127" t="s">
        <v>319</v>
      </c>
      <c r="AK511" s="134"/>
      <c r="AL511" s="127" t="s">
        <v>319</v>
      </c>
      <c r="AM511" s="135" t="s">
        <v>319</v>
      </c>
      <c r="AN511" s="136" t="s">
        <v>319</v>
      </c>
      <c r="AO511" s="136" t="s">
        <v>319</v>
      </c>
    </row>
    <row r="512" spans="1:41" s="132" customFormat="1" ht="12.75" customHeight="1">
      <c r="A512" s="131" t="s">
        <v>319</v>
      </c>
      <c r="B512" s="127" t="s">
        <v>319</v>
      </c>
      <c r="C512" s="127" t="s">
        <v>319</v>
      </c>
      <c r="D512" s="127"/>
      <c r="E512" s="127"/>
      <c r="F512" s="127"/>
      <c r="G512" s="127"/>
      <c r="H512" s="127" t="s">
        <v>319</v>
      </c>
      <c r="I512" s="127" t="s">
        <v>319</v>
      </c>
      <c r="J512" s="127" t="s">
        <v>319</v>
      </c>
      <c r="K512" s="127" t="s">
        <v>319</v>
      </c>
      <c r="L512" s="127" t="s">
        <v>319</v>
      </c>
      <c r="M512" s="127" t="s">
        <v>319</v>
      </c>
      <c r="N512" s="127" t="s">
        <v>319</v>
      </c>
      <c r="O512" s="127" t="s">
        <v>319</v>
      </c>
      <c r="P512" s="127" t="s">
        <v>319</v>
      </c>
      <c r="Q512" s="134"/>
      <c r="R512" s="134"/>
      <c r="S512" s="127" t="s">
        <v>319</v>
      </c>
      <c r="T512" s="135" t="s">
        <v>319</v>
      </c>
      <c r="U512" s="136" t="s">
        <v>319</v>
      </c>
      <c r="V512" s="135" t="s">
        <v>319</v>
      </c>
      <c r="W512" s="137" t="s">
        <v>319</v>
      </c>
      <c r="AJ512" s="127" t="s">
        <v>319</v>
      </c>
      <c r="AK512" s="134"/>
      <c r="AL512" s="127" t="s">
        <v>319</v>
      </c>
      <c r="AM512" s="135" t="s">
        <v>319</v>
      </c>
      <c r="AN512" s="136" t="s">
        <v>319</v>
      </c>
      <c r="AO512" s="136" t="s">
        <v>319</v>
      </c>
    </row>
    <row r="513" spans="1:41" s="132" customFormat="1" ht="12.75" customHeight="1">
      <c r="A513" s="131" t="s">
        <v>319</v>
      </c>
      <c r="B513" s="127" t="s">
        <v>319</v>
      </c>
      <c r="C513" s="127" t="s">
        <v>319</v>
      </c>
      <c r="D513" s="127"/>
      <c r="E513" s="127"/>
      <c r="F513" s="127"/>
      <c r="G513" s="127"/>
      <c r="H513" s="127" t="s">
        <v>319</v>
      </c>
      <c r="I513" s="127" t="s">
        <v>319</v>
      </c>
      <c r="J513" s="127" t="s">
        <v>319</v>
      </c>
      <c r="K513" s="127" t="s">
        <v>319</v>
      </c>
      <c r="L513" s="127" t="s">
        <v>319</v>
      </c>
      <c r="M513" s="127" t="s">
        <v>319</v>
      </c>
      <c r="N513" s="127" t="s">
        <v>319</v>
      </c>
      <c r="O513" s="127" t="s">
        <v>319</v>
      </c>
      <c r="P513" s="127" t="s">
        <v>319</v>
      </c>
      <c r="Q513" s="134"/>
      <c r="R513" s="134"/>
      <c r="S513" s="127" t="s">
        <v>319</v>
      </c>
      <c r="T513" s="135" t="s">
        <v>319</v>
      </c>
      <c r="U513" s="136" t="s">
        <v>319</v>
      </c>
      <c r="V513" s="135" t="s">
        <v>319</v>
      </c>
      <c r="W513" s="137" t="s">
        <v>319</v>
      </c>
      <c r="AJ513" s="127" t="s">
        <v>319</v>
      </c>
      <c r="AK513" s="134"/>
      <c r="AL513" s="127" t="s">
        <v>319</v>
      </c>
      <c r="AM513" s="135" t="s">
        <v>319</v>
      </c>
      <c r="AN513" s="136" t="s">
        <v>319</v>
      </c>
      <c r="AO513" s="136" t="s">
        <v>319</v>
      </c>
    </row>
    <row r="514" spans="1:41" s="132" customFormat="1" ht="12.75" customHeight="1">
      <c r="A514" s="131" t="s">
        <v>319</v>
      </c>
      <c r="B514" s="127" t="s">
        <v>319</v>
      </c>
      <c r="C514" s="127" t="s">
        <v>319</v>
      </c>
      <c r="D514" s="127"/>
      <c r="E514" s="127"/>
      <c r="F514" s="127"/>
      <c r="G514" s="127"/>
      <c r="H514" s="127" t="s">
        <v>319</v>
      </c>
      <c r="I514" s="127" t="s">
        <v>319</v>
      </c>
      <c r="J514" s="127" t="s">
        <v>319</v>
      </c>
      <c r="K514" s="127" t="s">
        <v>319</v>
      </c>
      <c r="L514" s="127" t="s">
        <v>319</v>
      </c>
      <c r="M514" s="127" t="s">
        <v>319</v>
      </c>
      <c r="N514" s="127" t="s">
        <v>319</v>
      </c>
      <c r="O514" s="127" t="s">
        <v>319</v>
      </c>
      <c r="P514" s="127" t="s">
        <v>319</v>
      </c>
      <c r="Q514" s="134"/>
      <c r="R514" s="134"/>
      <c r="S514" s="127" t="s">
        <v>319</v>
      </c>
      <c r="T514" s="135" t="s">
        <v>319</v>
      </c>
      <c r="U514" s="136" t="s">
        <v>319</v>
      </c>
      <c r="V514" s="135" t="s">
        <v>319</v>
      </c>
      <c r="W514" s="137" t="s">
        <v>319</v>
      </c>
      <c r="AJ514" s="127" t="s">
        <v>319</v>
      </c>
      <c r="AK514" s="134"/>
      <c r="AL514" s="127" t="s">
        <v>319</v>
      </c>
      <c r="AM514" s="135" t="s">
        <v>319</v>
      </c>
      <c r="AN514" s="136" t="s">
        <v>319</v>
      </c>
      <c r="AO514" s="136" t="s">
        <v>319</v>
      </c>
    </row>
    <row r="515" spans="1:41" s="132" customFormat="1" ht="12.75" customHeight="1">
      <c r="A515" s="131" t="s">
        <v>319</v>
      </c>
      <c r="B515" s="127" t="s">
        <v>319</v>
      </c>
      <c r="C515" s="127" t="s">
        <v>319</v>
      </c>
      <c r="D515" s="127"/>
      <c r="E515" s="127"/>
      <c r="F515" s="127"/>
      <c r="G515" s="127"/>
      <c r="H515" s="127" t="s">
        <v>319</v>
      </c>
      <c r="I515" s="127" t="s">
        <v>319</v>
      </c>
      <c r="J515" s="127" t="s">
        <v>319</v>
      </c>
      <c r="K515" s="127" t="s">
        <v>319</v>
      </c>
      <c r="L515" s="127" t="s">
        <v>319</v>
      </c>
      <c r="M515" s="127" t="s">
        <v>319</v>
      </c>
      <c r="N515" s="127" t="s">
        <v>319</v>
      </c>
      <c r="O515" s="127" t="s">
        <v>319</v>
      </c>
      <c r="P515" s="127" t="s">
        <v>319</v>
      </c>
      <c r="Q515" s="134"/>
      <c r="R515" s="134"/>
      <c r="S515" s="127" t="s">
        <v>319</v>
      </c>
      <c r="T515" s="135" t="s">
        <v>319</v>
      </c>
      <c r="U515" s="136" t="s">
        <v>319</v>
      </c>
      <c r="V515" s="135" t="s">
        <v>319</v>
      </c>
      <c r="W515" s="137" t="s">
        <v>319</v>
      </c>
      <c r="AJ515" s="127" t="s">
        <v>319</v>
      </c>
      <c r="AK515" s="134"/>
      <c r="AL515" s="127" t="s">
        <v>319</v>
      </c>
      <c r="AM515" s="135" t="s">
        <v>319</v>
      </c>
      <c r="AN515" s="136" t="s">
        <v>319</v>
      </c>
      <c r="AO515" s="136" t="s">
        <v>319</v>
      </c>
    </row>
    <row r="516" spans="1:41" s="132" customFormat="1" ht="12.75" customHeight="1">
      <c r="A516" s="131" t="s">
        <v>319</v>
      </c>
      <c r="B516" s="127" t="s">
        <v>319</v>
      </c>
      <c r="C516" s="127" t="s">
        <v>319</v>
      </c>
      <c r="D516" s="127"/>
      <c r="E516" s="127"/>
      <c r="F516" s="127"/>
      <c r="G516" s="127"/>
      <c r="H516" s="127" t="s">
        <v>319</v>
      </c>
      <c r="I516" s="127" t="s">
        <v>319</v>
      </c>
      <c r="J516" s="127" t="s">
        <v>319</v>
      </c>
      <c r="K516" s="127" t="s">
        <v>319</v>
      </c>
      <c r="L516" s="127" t="s">
        <v>319</v>
      </c>
      <c r="M516" s="127" t="s">
        <v>319</v>
      </c>
      <c r="N516" s="127" t="s">
        <v>319</v>
      </c>
      <c r="O516" s="127" t="s">
        <v>319</v>
      </c>
      <c r="P516" s="127" t="s">
        <v>319</v>
      </c>
      <c r="Q516" s="134"/>
      <c r="R516" s="134"/>
      <c r="S516" s="127" t="s">
        <v>319</v>
      </c>
      <c r="T516" s="135" t="s">
        <v>319</v>
      </c>
      <c r="U516" s="136" t="s">
        <v>319</v>
      </c>
      <c r="V516" s="135" t="s">
        <v>319</v>
      </c>
      <c r="W516" s="137" t="s">
        <v>319</v>
      </c>
      <c r="AJ516" s="127" t="s">
        <v>319</v>
      </c>
      <c r="AK516" s="134"/>
      <c r="AL516" s="127" t="s">
        <v>319</v>
      </c>
      <c r="AM516" s="135" t="s">
        <v>319</v>
      </c>
      <c r="AN516" s="136" t="s">
        <v>319</v>
      </c>
      <c r="AO516" s="136" t="s">
        <v>319</v>
      </c>
    </row>
    <row r="517" spans="1:41" s="132" customFormat="1" ht="12.75" customHeight="1">
      <c r="A517" s="131" t="s">
        <v>319</v>
      </c>
      <c r="B517" s="127" t="s">
        <v>319</v>
      </c>
      <c r="C517" s="127" t="s">
        <v>319</v>
      </c>
      <c r="D517" s="127"/>
      <c r="E517" s="127"/>
      <c r="F517" s="127"/>
      <c r="G517" s="127"/>
      <c r="H517" s="127" t="s">
        <v>319</v>
      </c>
      <c r="I517" s="127" t="s">
        <v>319</v>
      </c>
      <c r="J517" s="127" t="s">
        <v>319</v>
      </c>
      <c r="K517" s="127" t="s">
        <v>319</v>
      </c>
      <c r="L517" s="127" t="s">
        <v>319</v>
      </c>
      <c r="M517" s="127" t="s">
        <v>319</v>
      </c>
      <c r="N517" s="127" t="s">
        <v>319</v>
      </c>
      <c r="O517" s="127" t="s">
        <v>319</v>
      </c>
      <c r="P517" s="127" t="s">
        <v>319</v>
      </c>
      <c r="Q517" s="134"/>
      <c r="R517" s="134"/>
      <c r="S517" s="127" t="s">
        <v>319</v>
      </c>
      <c r="T517" s="135" t="s">
        <v>319</v>
      </c>
      <c r="U517" s="136" t="s">
        <v>319</v>
      </c>
      <c r="V517" s="135" t="s">
        <v>319</v>
      </c>
      <c r="W517" s="137" t="s">
        <v>319</v>
      </c>
      <c r="AJ517" s="127" t="s">
        <v>319</v>
      </c>
      <c r="AK517" s="134"/>
      <c r="AL517" s="127" t="s">
        <v>319</v>
      </c>
      <c r="AM517" s="135" t="s">
        <v>319</v>
      </c>
      <c r="AN517" s="136" t="s">
        <v>319</v>
      </c>
      <c r="AO517" s="136" t="s">
        <v>319</v>
      </c>
    </row>
    <row r="518" spans="1:41" s="132" customFormat="1" ht="12.75" customHeight="1">
      <c r="A518" s="131" t="s">
        <v>319</v>
      </c>
      <c r="B518" s="127" t="s">
        <v>319</v>
      </c>
      <c r="C518" s="127" t="s">
        <v>319</v>
      </c>
      <c r="D518" s="127"/>
      <c r="E518" s="127"/>
      <c r="F518" s="127"/>
      <c r="G518" s="127"/>
      <c r="H518" s="127" t="s">
        <v>319</v>
      </c>
      <c r="I518" s="127" t="s">
        <v>319</v>
      </c>
      <c r="J518" s="127" t="s">
        <v>319</v>
      </c>
      <c r="K518" s="127" t="s">
        <v>319</v>
      </c>
      <c r="L518" s="127" t="s">
        <v>319</v>
      </c>
      <c r="M518" s="127" t="s">
        <v>319</v>
      </c>
      <c r="N518" s="127" t="s">
        <v>319</v>
      </c>
      <c r="O518" s="127" t="s">
        <v>319</v>
      </c>
      <c r="P518" s="127" t="s">
        <v>319</v>
      </c>
      <c r="Q518" s="134"/>
      <c r="R518" s="134"/>
      <c r="S518" s="127" t="s">
        <v>319</v>
      </c>
      <c r="T518" s="135" t="s">
        <v>319</v>
      </c>
      <c r="U518" s="136" t="s">
        <v>319</v>
      </c>
      <c r="V518" s="135" t="s">
        <v>319</v>
      </c>
      <c r="W518" s="137" t="s">
        <v>319</v>
      </c>
      <c r="AJ518" s="127" t="s">
        <v>319</v>
      </c>
      <c r="AK518" s="134"/>
      <c r="AL518" s="127" t="s">
        <v>319</v>
      </c>
      <c r="AM518" s="135" t="s">
        <v>319</v>
      </c>
      <c r="AN518" s="136" t="s">
        <v>319</v>
      </c>
      <c r="AO518" s="136" t="s">
        <v>319</v>
      </c>
    </row>
    <row r="519" spans="1:41" s="132" customFormat="1" ht="12.75" customHeight="1">
      <c r="A519" s="131" t="s">
        <v>319</v>
      </c>
      <c r="B519" s="127" t="s">
        <v>319</v>
      </c>
      <c r="C519" s="127" t="s">
        <v>319</v>
      </c>
      <c r="D519" s="127"/>
      <c r="E519" s="127"/>
      <c r="F519" s="127"/>
      <c r="G519" s="127"/>
      <c r="H519" s="127" t="s">
        <v>319</v>
      </c>
      <c r="I519" s="127" t="s">
        <v>319</v>
      </c>
      <c r="J519" s="127" t="s">
        <v>319</v>
      </c>
      <c r="K519" s="127" t="s">
        <v>319</v>
      </c>
      <c r="L519" s="127" t="s">
        <v>319</v>
      </c>
      <c r="M519" s="127" t="s">
        <v>319</v>
      </c>
      <c r="N519" s="127" t="s">
        <v>319</v>
      </c>
      <c r="O519" s="127" t="s">
        <v>319</v>
      </c>
      <c r="P519" s="127" t="s">
        <v>319</v>
      </c>
      <c r="Q519" s="134"/>
      <c r="R519" s="134"/>
      <c r="S519" s="127" t="s">
        <v>319</v>
      </c>
      <c r="T519" s="135" t="s">
        <v>319</v>
      </c>
      <c r="U519" s="136" t="s">
        <v>319</v>
      </c>
      <c r="V519" s="135" t="s">
        <v>319</v>
      </c>
      <c r="W519" s="137" t="s">
        <v>319</v>
      </c>
      <c r="AJ519" s="127" t="s">
        <v>319</v>
      </c>
      <c r="AK519" s="134"/>
      <c r="AL519" s="127" t="s">
        <v>319</v>
      </c>
      <c r="AM519" s="135" t="s">
        <v>319</v>
      </c>
      <c r="AN519" s="136" t="s">
        <v>319</v>
      </c>
      <c r="AO519" s="136" t="s">
        <v>319</v>
      </c>
    </row>
    <row r="520" spans="1:41" s="132" customFormat="1" ht="12.75" customHeight="1">
      <c r="A520" s="131" t="s">
        <v>319</v>
      </c>
      <c r="B520" s="127" t="s">
        <v>319</v>
      </c>
      <c r="C520" s="127" t="s">
        <v>319</v>
      </c>
      <c r="D520" s="127"/>
      <c r="E520" s="127"/>
      <c r="F520" s="127"/>
      <c r="G520" s="127"/>
      <c r="H520" s="127" t="s">
        <v>319</v>
      </c>
      <c r="I520" s="127" t="s">
        <v>319</v>
      </c>
      <c r="J520" s="127" t="s">
        <v>319</v>
      </c>
      <c r="K520" s="127" t="s">
        <v>319</v>
      </c>
      <c r="L520" s="127" t="s">
        <v>319</v>
      </c>
      <c r="M520" s="127" t="s">
        <v>319</v>
      </c>
      <c r="N520" s="127" t="s">
        <v>319</v>
      </c>
      <c r="O520" s="127" t="s">
        <v>319</v>
      </c>
      <c r="P520" s="127" t="s">
        <v>319</v>
      </c>
      <c r="Q520" s="134"/>
      <c r="R520" s="134"/>
      <c r="S520" s="127" t="s">
        <v>319</v>
      </c>
      <c r="T520" s="135" t="s">
        <v>319</v>
      </c>
      <c r="U520" s="136" t="s">
        <v>319</v>
      </c>
      <c r="V520" s="135" t="s">
        <v>319</v>
      </c>
      <c r="W520" s="137" t="s">
        <v>319</v>
      </c>
      <c r="AJ520" s="127" t="s">
        <v>319</v>
      </c>
      <c r="AK520" s="134"/>
      <c r="AL520" s="127" t="s">
        <v>319</v>
      </c>
      <c r="AM520" s="135" t="s">
        <v>319</v>
      </c>
      <c r="AN520" s="136" t="s">
        <v>319</v>
      </c>
      <c r="AO520" s="136" t="s">
        <v>319</v>
      </c>
    </row>
    <row r="521" spans="1:41" s="132" customFormat="1" ht="12.75" customHeight="1">
      <c r="A521" s="131" t="s">
        <v>319</v>
      </c>
      <c r="B521" s="127" t="s">
        <v>319</v>
      </c>
      <c r="C521" s="127" t="s">
        <v>319</v>
      </c>
      <c r="D521" s="127"/>
      <c r="E521" s="127"/>
      <c r="F521" s="127"/>
      <c r="G521" s="127"/>
      <c r="H521" s="127" t="s">
        <v>319</v>
      </c>
      <c r="I521" s="127" t="s">
        <v>319</v>
      </c>
      <c r="J521" s="127" t="s">
        <v>319</v>
      </c>
      <c r="K521" s="127" t="s">
        <v>319</v>
      </c>
      <c r="L521" s="127" t="s">
        <v>319</v>
      </c>
      <c r="M521" s="127" t="s">
        <v>319</v>
      </c>
      <c r="N521" s="127" t="s">
        <v>319</v>
      </c>
      <c r="O521" s="127" t="s">
        <v>319</v>
      </c>
      <c r="P521" s="127" t="s">
        <v>319</v>
      </c>
      <c r="Q521" s="134"/>
      <c r="R521" s="134"/>
      <c r="S521" s="127" t="s">
        <v>319</v>
      </c>
      <c r="T521" s="135" t="s">
        <v>319</v>
      </c>
      <c r="U521" s="136" t="s">
        <v>319</v>
      </c>
      <c r="V521" s="135" t="s">
        <v>319</v>
      </c>
      <c r="W521" s="137" t="s">
        <v>319</v>
      </c>
      <c r="AJ521" s="127" t="s">
        <v>319</v>
      </c>
      <c r="AK521" s="134"/>
      <c r="AL521" s="127" t="s">
        <v>319</v>
      </c>
      <c r="AM521" s="135" t="s">
        <v>319</v>
      </c>
      <c r="AN521" s="136" t="s">
        <v>319</v>
      </c>
      <c r="AO521" s="136" t="s">
        <v>319</v>
      </c>
    </row>
    <row r="522" spans="1:41" s="132" customFormat="1" ht="12.75" customHeight="1">
      <c r="A522" s="131" t="s">
        <v>319</v>
      </c>
      <c r="B522" s="127" t="s">
        <v>319</v>
      </c>
      <c r="C522" s="127" t="s">
        <v>319</v>
      </c>
      <c r="D522" s="127"/>
      <c r="E522" s="127"/>
      <c r="F522" s="127"/>
      <c r="G522" s="127"/>
      <c r="H522" s="127" t="s">
        <v>319</v>
      </c>
      <c r="I522" s="127" t="s">
        <v>319</v>
      </c>
      <c r="J522" s="127" t="s">
        <v>319</v>
      </c>
      <c r="K522" s="127" t="s">
        <v>319</v>
      </c>
      <c r="L522" s="127" t="s">
        <v>319</v>
      </c>
      <c r="M522" s="127" t="s">
        <v>319</v>
      </c>
      <c r="N522" s="127" t="s">
        <v>319</v>
      </c>
      <c r="O522" s="127" t="s">
        <v>319</v>
      </c>
      <c r="P522" s="127" t="s">
        <v>319</v>
      </c>
      <c r="Q522" s="134"/>
      <c r="R522" s="134"/>
      <c r="S522" s="127" t="s">
        <v>319</v>
      </c>
      <c r="T522" s="135" t="s">
        <v>319</v>
      </c>
      <c r="U522" s="136" t="s">
        <v>319</v>
      </c>
      <c r="V522" s="135" t="s">
        <v>319</v>
      </c>
      <c r="W522" s="137" t="s">
        <v>319</v>
      </c>
      <c r="AJ522" s="127" t="s">
        <v>319</v>
      </c>
      <c r="AK522" s="134"/>
      <c r="AL522" s="127" t="s">
        <v>319</v>
      </c>
      <c r="AM522" s="135" t="s">
        <v>319</v>
      </c>
      <c r="AN522" s="136" t="s">
        <v>319</v>
      </c>
      <c r="AO522" s="136" t="s">
        <v>319</v>
      </c>
    </row>
    <row r="523" spans="1:41" s="132" customFormat="1" ht="12.75" customHeight="1">
      <c r="A523" s="131" t="s">
        <v>319</v>
      </c>
      <c r="B523" s="127" t="s">
        <v>319</v>
      </c>
      <c r="C523" s="127" t="s">
        <v>319</v>
      </c>
      <c r="D523" s="127"/>
      <c r="E523" s="127"/>
      <c r="F523" s="127"/>
      <c r="G523" s="127"/>
      <c r="H523" s="127" t="s">
        <v>319</v>
      </c>
      <c r="I523" s="127" t="s">
        <v>319</v>
      </c>
      <c r="J523" s="127" t="s">
        <v>319</v>
      </c>
      <c r="K523" s="127" t="s">
        <v>319</v>
      </c>
      <c r="L523" s="127" t="s">
        <v>319</v>
      </c>
      <c r="M523" s="127" t="s">
        <v>319</v>
      </c>
      <c r="N523" s="127" t="s">
        <v>319</v>
      </c>
      <c r="O523" s="127" t="s">
        <v>319</v>
      </c>
      <c r="P523" s="127" t="s">
        <v>319</v>
      </c>
      <c r="Q523" s="134"/>
      <c r="R523" s="134"/>
      <c r="S523" s="127" t="s">
        <v>319</v>
      </c>
      <c r="T523" s="135" t="s">
        <v>319</v>
      </c>
      <c r="U523" s="136" t="s">
        <v>319</v>
      </c>
      <c r="V523" s="135" t="s">
        <v>319</v>
      </c>
      <c r="W523" s="137" t="s">
        <v>319</v>
      </c>
      <c r="AJ523" s="127" t="s">
        <v>319</v>
      </c>
      <c r="AK523" s="134"/>
      <c r="AL523" s="127" t="s">
        <v>319</v>
      </c>
      <c r="AM523" s="135" t="s">
        <v>319</v>
      </c>
      <c r="AN523" s="136" t="s">
        <v>319</v>
      </c>
      <c r="AO523" s="136" t="s">
        <v>319</v>
      </c>
    </row>
    <row r="524" spans="1:41" s="132" customFormat="1" ht="12.75" customHeight="1">
      <c r="A524" s="131" t="s">
        <v>319</v>
      </c>
      <c r="B524" s="127" t="s">
        <v>319</v>
      </c>
      <c r="C524" s="127" t="s">
        <v>319</v>
      </c>
      <c r="D524" s="127"/>
      <c r="E524" s="127"/>
      <c r="F524" s="127"/>
      <c r="G524" s="127"/>
      <c r="H524" s="127" t="s">
        <v>319</v>
      </c>
      <c r="I524" s="127" t="s">
        <v>319</v>
      </c>
      <c r="J524" s="127" t="s">
        <v>319</v>
      </c>
      <c r="K524" s="127" t="s">
        <v>319</v>
      </c>
      <c r="L524" s="127" t="s">
        <v>319</v>
      </c>
      <c r="M524" s="127" t="s">
        <v>319</v>
      </c>
      <c r="N524" s="127" t="s">
        <v>319</v>
      </c>
      <c r="O524" s="127" t="s">
        <v>319</v>
      </c>
      <c r="P524" s="127" t="s">
        <v>319</v>
      </c>
      <c r="Q524" s="134"/>
      <c r="R524" s="134"/>
      <c r="S524" s="127" t="s">
        <v>319</v>
      </c>
      <c r="T524" s="135" t="s">
        <v>319</v>
      </c>
      <c r="U524" s="136" t="s">
        <v>319</v>
      </c>
      <c r="V524" s="135" t="s">
        <v>319</v>
      </c>
      <c r="W524" s="137" t="s">
        <v>319</v>
      </c>
      <c r="AJ524" s="127" t="s">
        <v>319</v>
      </c>
      <c r="AK524" s="134"/>
      <c r="AL524" s="127" t="s">
        <v>319</v>
      </c>
      <c r="AM524" s="135" t="s">
        <v>319</v>
      </c>
      <c r="AN524" s="136" t="s">
        <v>319</v>
      </c>
      <c r="AO524" s="136" t="s">
        <v>319</v>
      </c>
    </row>
    <row r="525" spans="1:41" s="132" customFormat="1" ht="12.75" customHeight="1">
      <c r="A525" s="131" t="s">
        <v>319</v>
      </c>
      <c r="B525" s="127" t="s">
        <v>319</v>
      </c>
      <c r="C525" s="127" t="s">
        <v>319</v>
      </c>
      <c r="D525" s="127"/>
      <c r="E525" s="127"/>
      <c r="F525" s="127"/>
      <c r="G525" s="127"/>
      <c r="H525" s="127" t="s">
        <v>319</v>
      </c>
      <c r="I525" s="127" t="s">
        <v>319</v>
      </c>
      <c r="J525" s="127" t="s">
        <v>319</v>
      </c>
      <c r="K525" s="127" t="s">
        <v>319</v>
      </c>
      <c r="L525" s="127" t="s">
        <v>319</v>
      </c>
      <c r="M525" s="127" t="s">
        <v>319</v>
      </c>
      <c r="N525" s="127" t="s">
        <v>319</v>
      </c>
      <c r="O525" s="127" t="s">
        <v>319</v>
      </c>
      <c r="P525" s="127" t="s">
        <v>319</v>
      </c>
      <c r="Q525" s="134"/>
      <c r="R525" s="134"/>
      <c r="S525" s="127" t="s">
        <v>319</v>
      </c>
      <c r="T525" s="135" t="s">
        <v>319</v>
      </c>
      <c r="U525" s="136" t="s">
        <v>319</v>
      </c>
      <c r="V525" s="135" t="s">
        <v>319</v>
      </c>
      <c r="W525" s="137" t="s">
        <v>319</v>
      </c>
      <c r="AJ525" s="127" t="s">
        <v>319</v>
      </c>
      <c r="AK525" s="134"/>
      <c r="AL525" s="127" t="s">
        <v>319</v>
      </c>
      <c r="AM525" s="135" t="s">
        <v>319</v>
      </c>
      <c r="AN525" s="136" t="s">
        <v>319</v>
      </c>
      <c r="AO525" s="136" t="s">
        <v>319</v>
      </c>
    </row>
    <row r="526" spans="1:41" s="132" customFormat="1" ht="12.75" customHeight="1">
      <c r="A526" s="131" t="s">
        <v>319</v>
      </c>
      <c r="B526" s="127" t="s">
        <v>319</v>
      </c>
      <c r="C526" s="127" t="s">
        <v>319</v>
      </c>
      <c r="D526" s="127"/>
      <c r="E526" s="127"/>
      <c r="F526" s="127"/>
      <c r="G526" s="127"/>
      <c r="H526" s="127" t="s">
        <v>319</v>
      </c>
      <c r="I526" s="127" t="s">
        <v>319</v>
      </c>
      <c r="J526" s="127" t="s">
        <v>319</v>
      </c>
      <c r="K526" s="127" t="s">
        <v>319</v>
      </c>
      <c r="L526" s="127" t="s">
        <v>319</v>
      </c>
      <c r="M526" s="127" t="s">
        <v>319</v>
      </c>
      <c r="N526" s="127" t="s">
        <v>319</v>
      </c>
      <c r="O526" s="127" t="s">
        <v>319</v>
      </c>
      <c r="P526" s="127" t="s">
        <v>319</v>
      </c>
      <c r="Q526" s="134"/>
      <c r="R526" s="134"/>
      <c r="S526" s="127" t="s">
        <v>319</v>
      </c>
      <c r="T526" s="135" t="s">
        <v>319</v>
      </c>
      <c r="U526" s="136" t="s">
        <v>319</v>
      </c>
      <c r="V526" s="135" t="s">
        <v>319</v>
      </c>
      <c r="W526" s="137" t="s">
        <v>319</v>
      </c>
      <c r="AJ526" s="127" t="s">
        <v>319</v>
      </c>
      <c r="AK526" s="134"/>
      <c r="AL526" s="127" t="s">
        <v>319</v>
      </c>
      <c r="AM526" s="135" t="s">
        <v>319</v>
      </c>
      <c r="AN526" s="136" t="s">
        <v>319</v>
      </c>
      <c r="AO526" s="136" t="s">
        <v>319</v>
      </c>
    </row>
    <row r="527" spans="1:41" s="132" customFormat="1" ht="12.75" customHeight="1">
      <c r="A527" s="131" t="s">
        <v>319</v>
      </c>
      <c r="B527" s="127" t="s">
        <v>319</v>
      </c>
      <c r="C527" s="127" t="s">
        <v>319</v>
      </c>
      <c r="D527" s="127"/>
      <c r="E527" s="127"/>
      <c r="F527" s="127"/>
      <c r="G527" s="127"/>
      <c r="H527" s="127" t="s">
        <v>319</v>
      </c>
      <c r="I527" s="127" t="s">
        <v>319</v>
      </c>
      <c r="J527" s="127" t="s">
        <v>319</v>
      </c>
      <c r="K527" s="127" t="s">
        <v>319</v>
      </c>
      <c r="L527" s="127" t="s">
        <v>319</v>
      </c>
      <c r="M527" s="127" t="s">
        <v>319</v>
      </c>
      <c r="N527" s="127" t="s">
        <v>319</v>
      </c>
      <c r="O527" s="127" t="s">
        <v>319</v>
      </c>
      <c r="P527" s="127" t="s">
        <v>319</v>
      </c>
      <c r="Q527" s="134"/>
      <c r="R527" s="134"/>
      <c r="S527" s="127" t="s">
        <v>319</v>
      </c>
      <c r="T527" s="135" t="s">
        <v>319</v>
      </c>
      <c r="U527" s="136" t="s">
        <v>319</v>
      </c>
      <c r="V527" s="135" t="s">
        <v>319</v>
      </c>
      <c r="W527" s="137" t="s">
        <v>319</v>
      </c>
      <c r="AJ527" s="127" t="s">
        <v>319</v>
      </c>
      <c r="AK527" s="134"/>
      <c r="AL527" s="127" t="s">
        <v>319</v>
      </c>
      <c r="AM527" s="135" t="s">
        <v>319</v>
      </c>
      <c r="AN527" s="136" t="s">
        <v>319</v>
      </c>
      <c r="AO527" s="136" t="s">
        <v>319</v>
      </c>
    </row>
    <row r="528" spans="1:41" s="132" customFormat="1" ht="12.75" customHeight="1">
      <c r="A528" s="131" t="s">
        <v>319</v>
      </c>
      <c r="B528" s="127" t="s">
        <v>319</v>
      </c>
      <c r="C528" s="127" t="s">
        <v>319</v>
      </c>
      <c r="D528" s="127"/>
      <c r="E528" s="127"/>
      <c r="F528" s="127"/>
      <c r="G528" s="127"/>
      <c r="H528" s="127" t="s">
        <v>319</v>
      </c>
      <c r="I528" s="127" t="s">
        <v>319</v>
      </c>
      <c r="J528" s="127" t="s">
        <v>319</v>
      </c>
      <c r="K528" s="127" t="s">
        <v>319</v>
      </c>
      <c r="L528" s="127" t="s">
        <v>319</v>
      </c>
      <c r="M528" s="127" t="s">
        <v>319</v>
      </c>
      <c r="N528" s="127" t="s">
        <v>319</v>
      </c>
      <c r="O528" s="127" t="s">
        <v>319</v>
      </c>
      <c r="P528" s="127" t="s">
        <v>319</v>
      </c>
      <c r="Q528" s="134"/>
      <c r="R528" s="134"/>
      <c r="S528" s="127" t="s">
        <v>319</v>
      </c>
      <c r="T528" s="135" t="s">
        <v>319</v>
      </c>
      <c r="U528" s="136" t="s">
        <v>319</v>
      </c>
      <c r="V528" s="135" t="s">
        <v>319</v>
      </c>
      <c r="W528" s="137" t="s">
        <v>319</v>
      </c>
      <c r="AJ528" s="127" t="s">
        <v>319</v>
      </c>
      <c r="AK528" s="134"/>
      <c r="AL528" s="127" t="s">
        <v>319</v>
      </c>
      <c r="AM528" s="135" t="s">
        <v>319</v>
      </c>
      <c r="AN528" s="136" t="s">
        <v>319</v>
      </c>
      <c r="AO528" s="136" t="s">
        <v>319</v>
      </c>
    </row>
    <row r="529" spans="1:41" s="132" customFormat="1" ht="12.75" customHeight="1">
      <c r="A529" s="131" t="s">
        <v>319</v>
      </c>
      <c r="B529" s="127" t="s">
        <v>319</v>
      </c>
      <c r="C529" s="127" t="s">
        <v>319</v>
      </c>
      <c r="D529" s="127"/>
      <c r="E529" s="127"/>
      <c r="F529" s="127"/>
      <c r="G529" s="127"/>
      <c r="H529" s="127" t="s">
        <v>319</v>
      </c>
      <c r="I529" s="127" t="s">
        <v>319</v>
      </c>
      <c r="J529" s="127" t="s">
        <v>319</v>
      </c>
      <c r="K529" s="127" t="s">
        <v>319</v>
      </c>
      <c r="L529" s="127" t="s">
        <v>319</v>
      </c>
      <c r="M529" s="127" t="s">
        <v>319</v>
      </c>
      <c r="N529" s="127" t="s">
        <v>319</v>
      </c>
      <c r="O529" s="127" t="s">
        <v>319</v>
      </c>
      <c r="P529" s="127" t="s">
        <v>319</v>
      </c>
      <c r="Q529" s="134"/>
      <c r="R529" s="134"/>
      <c r="S529" s="127" t="s">
        <v>319</v>
      </c>
      <c r="T529" s="135" t="s">
        <v>319</v>
      </c>
      <c r="U529" s="136" t="s">
        <v>319</v>
      </c>
      <c r="V529" s="135" t="s">
        <v>319</v>
      </c>
      <c r="W529" s="137" t="s">
        <v>319</v>
      </c>
      <c r="AJ529" s="127" t="s">
        <v>319</v>
      </c>
      <c r="AK529" s="134"/>
      <c r="AL529" s="127" t="s">
        <v>319</v>
      </c>
      <c r="AM529" s="135" t="s">
        <v>319</v>
      </c>
      <c r="AN529" s="136" t="s">
        <v>319</v>
      </c>
      <c r="AO529" s="136" t="s">
        <v>319</v>
      </c>
    </row>
    <row r="530" spans="1:41" s="132" customFormat="1" ht="12.75" customHeight="1">
      <c r="A530" s="131" t="s">
        <v>319</v>
      </c>
      <c r="B530" s="127" t="s">
        <v>319</v>
      </c>
      <c r="C530" s="127" t="s">
        <v>319</v>
      </c>
      <c r="D530" s="127"/>
      <c r="E530" s="127"/>
      <c r="F530" s="127"/>
      <c r="G530" s="127"/>
      <c r="H530" s="127" t="s">
        <v>319</v>
      </c>
      <c r="I530" s="127" t="s">
        <v>319</v>
      </c>
      <c r="J530" s="127" t="s">
        <v>319</v>
      </c>
      <c r="K530" s="127" t="s">
        <v>319</v>
      </c>
      <c r="L530" s="127" t="s">
        <v>319</v>
      </c>
      <c r="M530" s="127" t="s">
        <v>319</v>
      </c>
      <c r="N530" s="127" t="s">
        <v>319</v>
      </c>
      <c r="O530" s="127" t="s">
        <v>319</v>
      </c>
      <c r="P530" s="127" t="s">
        <v>319</v>
      </c>
      <c r="Q530" s="134"/>
      <c r="R530" s="134"/>
      <c r="S530" s="127" t="s">
        <v>319</v>
      </c>
      <c r="T530" s="135" t="s">
        <v>319</v>
      </c>
      <c r="U530" s="136" t="s">
        <v>319</v>
      </c>
      <c r="V530" s="135" t="s">
        <v>319</v>
      </c>
      <c r="W530" s="137" t="s">
        <v>319</v>
      </c>
      <c r="AJ530" s="127" t="s">
        <v>319</v>
      </c>
      <c r="AK530" s="134"/>
      <c r="AL530" s="127" t="s">
        <v>319</v>
      </c>
      <c r="AM530" s="135" t="s">
        <v>319</v>
      </c>
      <c r="AN530" s="136" t="s">
        <v>319</v>
      </c>
      <c r="AO530" s="136" t="s">
        <v>319</v>
      </c>
    </row>
    <row r="531" spans="1:41" s="132" customFormat="1" ht="12.75" customHeight="1">
      <c r="A531" s="131" t="s">
        <v>319</v>
      </c>
      <c r="B531" s="127" t="s">
        <v>319</v>
      </c>
      <c r="C531" s="127" t="s">
        <v>319</v>
      </c>
      <c r="D531" s="127"/>
      <c r="E531" s="127"/>
      <c r="F531" s="127"/>
      <c r="G531" s="127"/>
      <c r="H531" s="127" t="s">
        <v>319</v>
      </c>
      <c r="I531" s="127" t="s">
        <v>319</v>
      </c>
      <c r="J531" s="127" t="s">
        <v>319</v>
      </c>
      <c r="K531" s="127" t="s">
        <v>319</v>
      </c>
      <c r="L531" s="127" t="s">
        <v>319</v>
      </c>
      <c r="M531" s="127" t="s">
        <v>319</v>
      </c>
      <c r="N531" s="127" t="s">
        <v>319</v>
      </c>
      <c r="O531" s="127" t="s">
        <v>319</v>
      </c>
      <c r="P531" s="127" t="s">
        <v>319</v>
      </c>
      <c r="Q531" s="134"/>
      <c r="R531" s="134"/>
      <c r="S531" s="127" t="s">
        <v>319</v>
      </c>
      <c r="T531" s="135" t="s">
        <v>319</v>
      </c>
      <c r="U531" s="136" t="s">
        <v>319</v>
      </c>
      <c r="V531" s="135" t="s">
        <v>319</v>
      </c>
      <c r="W531" s="137" t="s">
        <v>319</v>
      </c>
      <c r="AJ531" s="127" t="s">
        <v>319</v>
      </c>
      <c r="AK531" s="134"/>
      <c r="AL531" s="127" t="s">
        <v>319</v>
      </c>
      <c r="AM531" s="135" t="s">
        <v>319</v>
      </c>
      <c r="AN531" s="136" t="s">
        <v>319</v>
      </c>
      <c r="AO531" s="136" t="s">
        <v>319</v>
      </c>
    </row>
    <row r="532" spans="1:41" s="132" customFormat="1" ht="12.75" customHeight="1">
      <c r="A532" s="131" t="s">
        <v>319</v>
      </c>
      <c r="B532" s="127" t="s">
        <v>319</v>
      </c>
      <c r="C532" s="127" t="s">
        <v>319</v>
      </c>
      <c r="D532" s="127"/>
      <c r="E532" s="127"/>
      <c r="F532" s="127"/>
      <c r="G532" s="127"/>
      <c r="H532" s="127" t="s">
        <v>319</v>
      </c>
      <c r="I532" s="127" t="s">
        <v>319</v>
      </c>
      <c r="J532" s="127" t="s">
        <v>319</v>
      </c>
      <c r="K532" s="127" t="s">
        <v>319</v>
      </c>
      <c r="L532" s="127" t="s">
        <v>319</v>
      </c>
      <c r="M532" s="127" t="s">
        <v>319</v>
      </c>
      <c r="N532" s="127" t="s">
        <v>319</v>
      </c>
      <c r="O532" s="127" t="s">
        <v>319</v>
      </c>
      <c r="P532" s="127" t="s">
        <v>319</v>
      </c>
      <c r="Q532" s="134"/>
      <c r="R532" s="134"/>
      <c r="S532" s="127" t="s">
        <v>319</v>
      </c>
      <c r="T532" s="135" t="s">
        <v>319</v>
      </c>
      <c r="U532" s="136" t="s">
        <v>319</v>
      </c>
      <c r="V532" s="135" t="s">
        <v>319</v>
      </c>
      <c r="W532" s="137" t="s">
        <v>319</v>
      </c>
      <c r="AJ532" s="127" t="s">
        <v>319</v>
      </c>
      <c r="AK532" s="134"/>
      <c r="AL532" s="127" t="s">
        <v>319</v>
      </c>
      <c r="AM532" s="135" t="s">
        <v>319</v>
      </c>
      <c r="AN532" s="136" t="s">
        <v>319</v>
      </c>
      <c r="AO532" s="136" t="s">
        <v>319</v>
      </c>
    </row>
    <row r="533" spans="1:41" s="132" customFormat="1" ht="12.75" customHeight="1">
      <c r="A533" s="131" t="s">
        <v>319</v>
      </c>
      <c r="B533" s="127" t="s">
        <v>319</v>
      </c>
      <c r="C533" s="127" t="s">
        <v>319</v>
      </c>
      <c r="D533" s="127"/>
      <c r="E533" s="127"/>
      <c r="F533" s="127"/>
      <c r="G533" s="127"/>
      <c r="H533" s="127" t="s">
        <v>319</v>
      </c>
      <c r="I533" s="127" t="s">
        <v>319</v>
      </c>
      <c r="J533" s="127" t="s">
        <v>319</v>
      </c>
      <c r="K533" s="127" t="s">
        <v>319</v>
      </c>
      <c r="L533" s="127" t="s">
        <v>319</v>
      </c>
      <c r="M533" s="127" t="s">
        <v>319</v>
      </c>
      <c r="N533" s="127" t="s">
        <v>319</v>
      </c>
      <c r="O533" s="127" t="s">
        <v>319</v>
      </c>
      <c r="P533" s="127" t="s">
        <v>319</v>
      </c>
      <c r="Q533" s="134"/>
      <c r="R533" s="134"/>
      <c r="S533" s="127" t="s">
        <v>319</v>
      </c>
      <c r="T533" s="135" t="s">
        <v>319</v>
      </c>
      <c r="U533" s="136" t="s">
        <v>319</v>
      </c>
      <c r="V533" s="135" t="s">
        <v>319</v>
      </c>
      <c r="W533" s="137" t="s">
        <v>319</v>
      </c>
      <c r="AJ533" s="127" t="s">
        <v>319</v>
      </c>
      <c r="AK533" s="134"/>
      <c r="AL533" s="127" t="s">
        <v>319</v>
      </c>
      <c r="AM533" s="135" t="s">
        <v>319</v>
      </c>
      <c r="AN533" s="136" t="s">
        <v>319</v>
      </c>
      <c r="AO533" s="136" t="s">
        <v>319</v>
      </c>
    </row>
    <row r="534" spans="1:41" s="132" customFormat="1" ht="12.75" customHeight="1">
      <c r="A534" s="131" t="s">
        <v>319</v>
      </c>
      <c r="B534" s="127" t="s">
        <v>319</v>
      </c>
      <c r="C534" s="127" t="s">
        <v>319</v>
      </c>
      <c r="D534" s="127"/>
      <c r="E534" s="127"/>
      <c r="F534" s="127"/>
      <c r="G534" s="127"/>
      <c r="H534" s="127" t="s">
        <v>319</v>
      </c>
      <c r="I534" s="127" t="s">
        <v>319</v>
      </c>
      <c r="J534" s="127" t="s">
        <v>319</v>
      </c>
      <c r="K534" s="127" t="s">
        <v>319</v>
      </c>
      <c r="L534" s="127" t="s">
        <v>319</v>
      </c>
      <c r="M534" s="127" t="s">
        <v>319</v>
      </c>
      <c r="N534" s="127" t="s">
        <v>319</v>
      </c>
      <c r="O534" s="127" t="s">
        <v>319</v>
      </c>
      <c r="P534" s="127" t="s">
        <v>319</v>
      </c>
      <c r="Q534" s="134"/>
      <c r="R534" s="134"/>
      <c r="S534" s="127" t="s">
        <v>319</v>
      </c>
      <c r="T534" s="135" t="s">
        <v>319</v>
      </c>
      <c r="U534" s="136" t="s">
        <v>319</v>
      </c>
      <c r="V534" s="135" t="s">
        <v>319</v>
      </c>
      <c r="W534" s="137" t="s">
        <v>319</v>
      </c>
      <c r="AJ534" s="127" t="s">
        <v>319</v>
      </c>
      <c r="AK534" s="134"/>
      <c r="AL534" s="127" t="s">
        <v>319</v>
      </c>
      <c r="AM534" s="135" t="s">
        <v>319</v>
      </c>
      <c r="AN534" s="136" t="s">
        <v>319</v>
      </c>
      <c r="AO534" s="136" t="s">
        <v>319</v>
      </c>
    </row>
    <row r="535" spans="1:41" s="132" customFormat="1" ht="12.75" customHeight="1">
      <c r="A535" s="131" t="s">
        <v>319</v>
      </c>
      <c r="B535" s="127" t="s">
        <v>319</v>
      </c>
      <c r="C535" s="127" t="s">
        <v>319</v>
      </c>
      <c r="D535" s="127"/>
      <c r="E535" s="127"/>
      <c r="F535" s="127"/>
      <c r="G535" s="127"/>
      <c r="H535" s="127" t="s">
        <v>319</v>
      </c>
      <c r="I535" s="127" t="s">
        <v>319</v>
      </c>
      <c r="J535" s="127" t="s">
        <v>319</v>
      </c>
      <c r="K535" s="127" t="s">
        <v>319</v>
      </c>
      <c r="L535" s="127" t="s">
        <v>319</v>
      </c>
      <c r="M535" s="127" t="s">
        <v>319</v>
      </c>
      <c r="N535" s="127" t="s">
        <v>319</v>
      </c>
      <c r="O535" s="127" t="s">
        <v>319</v>
      </c>
      <c r="P535" s="127" t="s">
        <v>319</v>
      </c>
      <c r="Q535" s="134"/>
      <c r="R535" s="134"/>
      <c r="S535" s="127" t="s">
        <v>319</v>
      </c>
      <c r="T535" s="135" t="s">
        <v>319</v>
      </c>
      <c r="U535" s="136" t="s">
        <v>319</v>
      </c>
      <c r="V535" s="135" t="s">
        <v>319</v>
      </c>
      <c r="W535" s="137" t="s">
        <v>319</v>
      </c>
      <c r="AJ535" s="127" t="s">
        <v>319</v>
      </c>
      <c r="AK535" s="134"/>
      <c r="AL535" s="127" t="s">
        <v>319</v>
      </c>
      <c r="AM535" s="135" t="s">
        <v>319</v>
      </c>
      <c r="AN535" s="136" t="s">
        <v>319</v>
      </c>
      <c r="AO535" s="136" t="s">
        <v>319</v>
      </c>
    </row>
    <row r="536" spans="1:41" s="132" customFormat="1" ht="12.75" customHeight="1">
      <c r="A536" s="131" t="s">
        <v>319</v>
      </c>
      <c r="B536" s="127" t="s">
        <v>319</v>
      </c>
      <c r="C536" s="127" t="s">
        <v>319</v>
      </c>
      <c r="D536" s="127"/>
      <c r="E536" s="127"/>
      <c r="F536" s="127"/>
      <c r="G536" s="127"/>
      <c r="H536" s="127" t="s">
        <v>319</v>
      </c>
      <c r="I536" s="127" t="s">
        <v>319</v>
      </c>
      <c r="J536" s="127" t="s">
        <v>319</v>
      </c>
      <c r="K536" s="127" t="s">
        <v>319</v>
      </c>
      <c r="L536" s="127" t="s">
        <v>319</v>
      </c>
      <c r="M536" s="127" t="s">
        <v>319</v>
      </c>
      <c r="N536" s="127" t="s">
        <v>319</v>
      </c>
      <c r="O536" s="127" t="s">
        <v>319</v>
      </c>
      <c r="P536" s="127" t="s">
        <v>319</v>
      </c>
      <c r="Q536" s="134"/>
      <c r="R536" s="134"/>
      <c r="S536" s="127" t="s">
        <v>319</v>
      </c>
      <c r="T536" s="135" t="s">
        <v>319</v>
      </c>
      <c r="U536" s="136" t="s">
        <v>319</v>
      </c>
      <c r="V536" s="135" t="s">
        <v>319</v>
      </c>
      <c r="W536" s="137" t="s">
        <v>319</v>
      </c>
      <c r="AJ536" s="127" t="s">
        <v>319</v>
      </c>
      <c r="AK536" s="134"/>
      <c r="AL536" s="127" t="s">
        <v>319</v>
      </c>
      <c r="AM536" s="135" t="s">
        <v>319</v>
      </c>
      <c r="AN536" s="136" t="s">
        <v>319</v>
      </c>
      <c r="AO536" s="136" t="s">
        <v>319</v>
      </c>
    </row>
    <row r="537" spans="1:41" s="132" customFormat="1" ht="12.75" customHeight="1">
      <c r="A537" s="131" t="s">
        <v>319</v>
      </c>
      <c r="B537" s="127" t="s">
        <v>319</v>
      </c>
      <c r="C537" s="127" t="s">
        <v>319</v>
      </c>
      <c r="D537" s="127"/>
      <c r="E537" s="127"/>
      <c r="F537" s="127"/>
      <c r="G537" s="127"/>
      <c r="H537" s="127" t="s">
        <v>319</v>
      </c>
      <c r="I537" s="127" t="s">
        <v>319</v>
      </c>
      <c r="J537" s="127" t="s">
        <v>319</v>
      </c>
      <c r="K537" s="127" t="s">
        <v>319</v>
      </c>
      <c r="L537" s="127" t="s">
        <v>319</v>
      </c>
      <c r="M537" s="127" t="s">
        <v>319</v>
      </c>
      <c r="N537" s="127" t="s">
        <v>319</v>
      </c>
      <c r="O537" s="127" t="s">
        <v>319</v>
      </c>
      <c r="P537" s="127" t="s">
        <v>319</v>
      </c>
      <c r="Q537" s="134"/>
      <c r="R537" s="134"/>
      <c r="S537" s="127" t="s">
        <v>319</v>
      </c>
      <c r="T537" s="135" t="s">
        <v>319</v>
      </c>
      <c r="U537" s="136" t="s">
        <v>319</v>
      </c>
      <c r="V537" s="135" t="s">
        <v>319</v>
      </c>
      <c r="W537" s="137" t="s">
        <v>319</v>
      </c>
      <c r="AJ537" s="127" t="s">
        <v>319</v>
      </c>
      <c r="AK537" s="134"/>
      <c r="AL537" s="127" t="s">
        <v>319</v>
      </c>
      <c r="AM537" s="135" t="s">
        <v>319</v>
      </c>
      <c r="AN537" s="136" t="s">
        <v>319</v>
      </c>
      <c r="AO537" s="136" t="s">
        <v>319</v>
      </c>
    </row>
    <row r="538" spans="1:41" s="132" customFormat="1" ht="12.75" customHeight="1">
      <c r="A538" s="131" t="s">
        <v>319</v>
      </c>
      <c r="B538" s="127" t="s">
        <v>319</v>
      </c>
      <c r="C538" s="127" t="s">
        <v>319</v>
      </c>
      <c r="D538" s="127"/>
      <c r="E538" s="127"/>
      <c r="F538" s="127"/>
      <c r="G538" s="127"/>
      <c r="H538" s="127" t="s">
        <v>319</v>
      </c>
      <c r="I538" s="127" t="s">
        <v>319</v>
      </c>
      <c r="J538" s="127" t="s">
        <v>319</v>
      </c>
      <c r="K538" s="127" t="s">
        <v>319</v>
      </c>
      <c r="L538" s="127" t="s">
        <v>319</v>
      </c>
      <c r="M538" s="127" t="s">
        <v>319</v>
      </c>
      <c r="N538" s="127" t="s">
        <v>319</v>
      </c>
      <c r="O538" s="127" t="s">
        <v>319</v>
      </c>
      <c r="P538" s="127" t="s">
        <v>319</v>
      </c>
      <c r="Q538" s="134"/>
      <c r="R538" s="134"/>
      <c r="S538" s="127" t="s">
        <v>319</v>
      </c>
      <c r="T538" s="135" t="s">
        <v>319</v>
      </c>
      <c r="U538" s="136" t="s">
        <v>319</v>
      </c>
      <c r="V538" s="135" t="s">
        <v>319</v>
      </c>
      <c r="W538" s="137" t="s">
        <v>319</v>
      </c>
      <c r="AJ538" s="127" t="s">
        <v>319</v>
      </c>
      <c r="AK538" s="134"/>
      <c r="AL538" s="127" t="s">
        <v>319</v>
      </c>
      <c r="AM538" s="135" t="s">
        <v>319</v>
      </c>
      <c r="AN538" s="136" t="s">
        <v>319</v>
      </c>
      <c r="AO538" s="136" t="s">
        <v>319</v>
      </c>
    </row>
    <row r="539" spans="1:41" s="132" customFormat="1" ht="12.75" customHeight="1">
      <c r="A539" s="131" t="s">
        <v>319</v>
      </c>
      <c r="B539" s="127" t="s">
        <v>319</v>
      </c>
      <c r="C539" s="127" t="s">
        <v>319</v>
      </c>
      <c r="D539" s="127"/>
      <c r="E539" s="127"/>
      <c r="F539" s="127"/>
      <c r="G539" s="127"/>
      <c r="H539" s="127" t="s">
        <v>319</v>
      </c>
      <c r="I539" s="127" t="s">
        <v>319</v>
      </c>
      <c r="J539" s="127" t="s">
        <v>319</v>
      </c>
      <c r="K539" s="127" t="s">
        <v>319</v>
      </c>
      <c r="L539" s="127" t="s">
        <v>319</v>
      </c>
      <c r="M539" s="127" t="s">
        <v>319</v>
      </c>
      <c r="N539" s="127" t="s">
        <v>319</v>
      </c>
      <c r="O539" s="127" t="s">
        <v>319</v>
      </c>
      <c r="P539" s="127" t="s">
        <v>319</v>
      </c>
      <c r="Q539" s="134"/>
      <c r="R539" s="134"/>
      <c r="S539" s="127" t="s">
        <v>319</v>
      </c>
      <c r="T539" s="135" t="s">
        <v>319</v>
      </c>
      <c r="U539" s="136" t="s">
        <v>319</v>
      </c>
      <c r="V539" s="135" t="s">
        <v>319</v>
      </c>
      <c r="W539" s="137" t="s">
        <v>319</v>
      </c>
      <c r="AJ539" s="127" t="s">
        <v>319</v>
      </c>
      <c r="AK539" s="134"/>
      <c r="AL539" s="127" t="s">
        <v>319</v>
      </c>
      <c r="AM539" s="135" t="s">
        <v>319</v>
      </c>
      <c r="AN539" s="136" t="s">
        <v>319</v>
      </c>
      <c r="AO539" s="136" t="s">
        <v>319</v>
      </c>
    </row>
    <row r="540" spans="1:41" s="132" customFormat="1" ht="12.75" customHeight="1">
      <c r="A540" s="131" t="s">
        <v>319</v>
      </c>
      <c r="B540" s="127" t="s">
        <v>319</v>
      </c>
      <c r="C540" s="127" t="s">
        <v>319</v>
      </c>
      <c r="D540" s="127"/>
      <c r="E540" s="127"/>
      <c r="F540" s="127"/>
      <c r="G540" s="127"/>
      <c r="H540" s="127" t="s">
        <v>319</v>
      </c>
      <c r="I540" s="127" t="s">
        <v>319</v>
      </c>
      <c r="J540" s="127" t="s">
        <v>319</v>
      </c>
      <c r="K540" s="127" t="s">
        <v>319</v>
      </c>
      <c r="L540" s="127" t="s">
        <v>319</v>
      </c>
      <c r="M540" s="127" t="s">
        <v>319</v>
      </c>
      <c r="N540" s="127" t="s">
        <v>319</v>
      </c>
      <c r="O540" s="127" t="s">
        <v>319</v>
      </c>
      <c r="P540" s="127" t="s">
        <v>319</v>
      </c>
      <c r="Q540" s="134"/>
      <c r="R540" s="134"/>
      <c r="S540" s="127" t="s">
        <v>319</v>
      </c>
      <c r="T540" s="135" t="s">
        <v>319</v>
      </c>
      <c r="U540" s="136" t="s">
        <v>319</v>
      </c>
      <c r="V540" s="135" t="s">
        <v>319</v>
      </c>
      <c r="W540" s="137" t="s">
        <v>319</v>
      </c>
      <c r="AJ540" s="127" t="s">
        <v>319</v>
      </c>
      <c r="AK540" s="134"/>
      <c r="AL540" s="127" t="s">
        <v>319</v>
      </c>
      <c r="AM540" s="135" t="s">
        <v>319</v>
      </c>
      <c r="AN540" s="136" t="s">
        <v>319</v>
      </c>
      <c r="AO540" s="136" t="s">
        <v>319</v>
      </c>
    </row>
    <row r="541" spans="1:41" s="132" customFormat="1" ht="12.75" customHeight="1">
      <c r="A541" s="131" t="s">
        <v>319</v>
      </c>
      <c r="B541" s="127" t="s">
        <v>319</v>
      </c>
      <c r="C541" s="127" t="s">
        <v>319</v>
      </c>
      <c r="D541" s="127"/>
      <c r="E541" s="127"/>
      <c r="F541" s="127"/>
      <c r="G541" s="127"/>
      <c r="H541" s="127" t="s">
        <v>319</v>
      </c>
      <c r="I541" s="127" t="s">
        <v>319</v>
      </c>
      <c r="J541" s="127" t="s">
        <v>319</v>
      </c>
      <c r="K541" s="127" t="s">
        <v>319</v>
      </c>
      <c r="L541" s="127" t="s">
        <v>319</v>
      </c>
      <c r="M541" s="127" t="s">
        <v>319</v>
      </c>
      <c r="N541" s="127" t="s">
        <v>319</v>
      </c>
      <c r="O541" s="127" t="s">
        <v>319</v>
      </c>
      <c r="P541" s="127" t="s">
        <v>319</v>
      </c>
      <c r="Q541" s="134"/>
      <c r="R541" s="134"/>
      <c r="S541" s="127" t="s">
        <v>319</v>
      </c>
      <c r="T541" s="135" t="s">
        <v>319</v>
      </c>
      <c r="U541" s="136" t="s">
        <v>319</v>
      </c>
      <c r="V541" s="135" t="s">
        <v>319</v>
      </c>
      <c r="W541" s="137" t="s">
        <v>319</v>
      </c>
      <c r="AJ541" s="127" t="s">
        <v>319</v>
      </c>
      <c r="AK541" s="134"/>
      <c r="AL541" s="127" t="s">
        <v>319</v>
      </c>
      <c r="AM541" s="135" t="s">
        <v>319</v>
      </c>
      <c r="AN541" s="136" t="s">
        <v>319</v>
      </c>
      <c r="AO541" s="136" t="s">
        <v>319</v>
      </c>
    </row>
    <row r="542" spans="1:41" s="132" customFormat="1" ht="12.75" customHeight="1">
      <c r="A542" s="131" t="s">
        <v>319</v>
      </c>
      <c r="B542" s="127" t="s">
        <v>319</v>
      </c>
      <c r="C542" s="127" t="s">
        <v>319</v>
      </c>
      <c r="D542" s="127"/>
      <c r="E542" s="127"/>
      <c r="F542" s="127"/>
      <c r="G542" s="127"/>
      <c r="H542" s="127" t="s">
        <v>319</v>
      </c>
      <c r="I542" s="127" t="s">
        <v>319</v>
      </c>
      <c r="J542" s="127" t="s">
        <v>319</v>
      </c>
      <c r="K542" s="127" t="s">
        <v>319</v>
      </c>
      <c r="L542" s="127" t="s">
        <v>319</v>
      </c>
      <c r="M542" s="127" t="s">
        <v>319</v>
      </c>
      <c r="N542" s="127" t="s">
        <v>319</v>
      </c>
      <c r="O542" s="127" t="s">
        <v>319</v>
      </c>
      <c r="P542" s="127" t="s">
        <v>319</v>
      </c>
      <c r="Q542" s="134"/>
      <c r="R542" s="134"/>
      <c r="S542" s="127" t="s">
        <v>319</v>
      </c>
      <c r="T542" s="135" t="s">
        <v>319</v>
      </c>
      <c r="U542" s="136" t="s">
        <v>319</v>
      </c>
      <c r="V542" s="135" t="s">
        <v>319</v>
      </c>
      <c r="W542" s="137" t="s">
        <v>319</v>
      </c>
      <c r="AJ542" s="127" t="s">
        <v>319</v>
      </c>
      <c r="AK542" s="134"/>
      <c r="AL542" s="127" t="s">
        <v>319</v>
      </c>
      <c r="AM542" s="135" t="s">
        <v>319</v>
      </c>
      <c r="AN542" s="136" t="s">
        <v>319</v>
      </c>
      <c r="AO542" s="136" t="s">
        <v>319</v>
      </c>
    </row>
    <row r="543" spans="1:41" s="132" customFormat="1" ht="12.75" customHeight="1">
      <c r="A543" s="131" t="s">
        <v>319</v>
      </c>
      <c r="B543" s="127" t="s">
        <v>319</v>
      </c>
      <c r="C543" s="127" t="s">
        <v>319</v>
      </c>
      <c r="D543" s="127"/>
      <c r="E543" s="127"/>
      <c r="F543" s="127"/>
      <c r="G543" s="127"/>
      <c r="H543" s="127" t="s">
        <v>319</v>
      </c>
      <c r="I543" s="127" t="s">
        <v>319</v>
      </c>
      <c r="J543" s="127" t="s">
        <v>319</v>
      </c>
      <c r="K543" s="127" t="s">
        <v>319</v>
      </c>
      <c r="L543" s="127" t="s">
        <v>319</v>
      </c>
      <c r="M543" s="127" t="s">
        <v>319</v>
      </c>
      <c r="N543" s="127" t="s">
        <v>319</v>
      </c>
      <c r="O543" s="127" t="s">
        <v>319</v>
      </c>
      <c r="P543" s="127" t="s">
        <v>319</v>
      </c>
      <c r="Q543" s="134"/>
      <c r="R543" s="134"/>
      <c r="S543" s="127" t="s">
        <v>319</v>
      </c>
      <c r="T543" s="135" t="s">
        <v>319</v>
      </c>
      <c r="U543" s="136" t="s">
        <v>319</v>
      </c>
      <c r="V543" s="135" t="s">
        <v>319</v>
      </c>
      <c r="W543" s="137" t="s">
        <v>319</v>
      </c>
      <c r="AJ543" s="127" t="s">
        <v>319</v>
      </c>
      <c r="AK543" s="134"/>
      <c r="AL543" s="127" t="s">
        <v>319</v>
      </c>
      <c r="AM543" s="135" t="s">
        <v>319</v>
      </c>
      <c r="AN543" s="136" t="s">
        <v>319</v>
      </c>
      <c r="AO543" s="136" t="s">
        <v>319</v>
      </c>
    </row>
    <row r="544" spans="1:41" s="132" customFormat="1" ht="12.75" customHeight="1">
      <c r="A544" s="131" t="s">
        <v>319</v>
      </c>
      <c r="B544" s="127" t="s">
        <v>319</v>
      </c>
      <c r="C544" s="127" t="s">
        <v>319</v>
      </c>
      <c r="D544" s="127"/>
      <c r="E544" s="127"/>
      <c r="F544" s="127"/>
      <c r="G544" s="127"/>
      <c r="H544" s="127" t="s">
        <v>319</v>
      </c>
      <c r="I544" s="127" t="s">
        <v>319</v>
      </c>
      <c r="J544" s="127" t="s">
        <v>319</v>
      </c>
      <c r="K544" s="127" t="s">
        <v>319</v>
      </c>
      <c r="L544" s="127" t="s">
        <v>319</v>
      </c>
      <c r="M544" s="127" t="s">
        <v>319</v>
      </c>
      <c r="N544" s="127" t="s">
        <v>319</v>
      </c>
      <c r="O544" s="127" t="s">
        <v>319</v>
      </c>
      <c r="P544" s="127" t="s">
        <v>319</v>
      </c>
      <c r="Q544" s="134"/>
      <c r="R544" s="134"/>
      <c r="S544" s="127" t="s">
        <v>319</v>
      </c>
      <c r="T544" s="135" t="s">
        <v>319</v>
      </c>
      <c r="U544" s="136" t="s">
        <v>319</v>
      </c>
      <c r="V544" s="135" t="s">
        <v>319</v>
      </c>
      <c r="W544" s="137" t="s">
        <v>319</v>
      </c>
      <c r="AJ544" s="127" t="s">
        <v>319</v>
      </c>
      <c r="AK544" s="134"/>
      <c r="AL544" s="127" t="s">
        <v>319</v>
      </c>
      <c r="AM544" s="135" t="s">
        <v>319</v>
      </c>
      <c r="AN544" s="136" t="s">
        <v>319</v>
      </c>
      <c r="AO544" s="136" t="s">
        <v>319</v>
      </c>
    </row>
    <row r="545" spans="1:41" s="132" customFormat="1" ht="12.75" customHeight="1">
      <c r="A545" s="131" t="s">
        <v>319</v>
      </c>
      <c r="B545" s="127" t="s">
        <v>319</v>
      </c>
      <c r="C545" s="127" t="s">
        <v>319</v>
      </c>
      <c r="D545" s="127"/>
      <c r="E545" s="127"/>
      <c r="F545" s="127"/>
      <c r="G545" s="127"/>
      <c r="H545" s="127" t="s">
        <v>319</v>
      </c>
      <c r="I545" s="127" t="s">
        <v>319</v>
      </c>
      <c r="J545" s="127" t="s">
        <v>319</v>
      </c>
      <c r="K545" s="127" t="s">
        <v>319</v>
      </c>
      <c r="L545" s="127" t="s">
        <v>319</v>
      </c>
      <c r="M545" s="127" t="s">
        <v>319</v>
      </c>
      <c r="N545" s="127" t="s">
        <v>319</v>
      </c>
      <c r="O545" s="127" t="s">
        <v>319</v>
      </c>
      <c r="P545" s="127" t="s">
        <v>319</v>
      </c>
      <c r="Q545" s="134"/>
      <c r="R545" s="134"/>
      <c r="S545" s="127" t="s">
        <v>319</v>
      </c>
      <c r="T545" s="135" t="s">
        <v>319</v>
      </c>
      <c r="U545" s="136" t="s">
        <v>319</v>
      </c>
      <c r="V545" s="135" t="s">
        <v>319</v>
      </c>
      <c r="W545" s="137" t="s">
        <v>319</v>
      </c>
      <c r="AJ545" s="127" t="s">
        <v>319</v>
      </c>
      <c r="AK545" s="134"/>
      <c r="AL545" s="127" t="s">
        <v>319</v>
      </c>
      <c r="AM545" s="135" t="s">
        <v>319</v>
      </c>
      <c r="AN545" s="136" t="s">
        <v>319</v>
      </c>
      <c r="AO545" s="136" t="s">
        <v>319</v>
      </c>
    </row>
    <row r="546" spans="1:41" s="132" customFormat="1" ht="12.75" customHeight="1">
      <c r="A546" s="131" t="s">
        <v>319</v>
      </c>
      <c r="B546" s="127" t="s">
        <v>319</v>
      </c>
      <c r="C546" s="127" t="s">
        <v>319</v>
      </c>
      <c r="D546" s="127"/>
      <c r="E546" s="127"/>
      <c r="F546" s="127"/>
      <c r="G546" s="127"/>
      <c r="H546" s="127" t="s">
        <v>319</v>
      </c>
      <c r="I546" s="127" t="s">
        <v>319</v>
      </c>
      <c r="J546" s="127" t="s">
        <v>319</v>
      </c>
      <c r="K546" s="127" t="s">
        <v>319</v>
      </c>
      <c r="L546" s="127" t="s">
        <v>319</v>
      </c>
      <c r="M546" s="127" t="s">
        <v>319</v>
      </c>
      <c r="N546" s="127" t="s">
        <v>319</v>
      </c>
      <c r="O546" s="127" t="s">
        <v>319</v>
      </c>
      <c r="P546" s="127" t="s">
        <v>319</v>
      </c>
      <c r="Q546" s="134"/>
      <c r="R546" s="134"/>
      <c r="S546" s="127" t="s">
        <v>319</v>
      </c>
      <c r="T546" s="135" t="s">
        <v>319</v>
      </c>
      <c r="U546" s="136" t="s">
        <v>319</v>
      </c>
      <c r="V546" s="135" t="s">
        <v>319</v>
      </c>
      <c r="W546" s="137" t="s">
        <v>319</v>
      </c>
      <c r="AJ546" s="127" t="s">
        <v>319</v>
      </c>
      <c r="AK546" s="134"/>
      <c r="AL546" s="127" t="s">
        <v>319</v>
      </c>
      <c r="AM546" s="135" t="s">
        <v>319</v>
      </c>
      <c r="AN546" s="136" t="s">
        <v>319</v>
      </c>
      <c r="AO546" s="136" t="s">
        <v>319</v>
      </c>
    </row>
    <row r="547" spans="1:41" s="132" customFormat="1" ht="12.75" customHeight="1">
      <c r="A547" s="131" t="s">
        <v>319</v>
      </c>
      <c r="B547" s="127" t="s">
        <v>319</v>
      </c>
      <c r="C547" s="127" t="s">
        <v>319</v>
      </c>
      <c r="D547" s="127"/>
      <c r="E547" s="127"/>
      <c r="F547" s="127"/>
      <c r="G547" s="127"/>
      <c r="H547" s="127" t="s">
        <v>319</v>
      </c>
      <c r="I547" s="127" t="s">
        <v>319</v>
      </c>
      <c r="J547" s="127" t="s">
        <v>319</v>
      </c>
      <c r="K547" s="127" t="s">
        <v>319</v>
      </c>
      <c r="L547" s="127" t="s">
        <v>319</v>
      </c>
      <c r="M547" s="127" t="s">
        <v>319</v>
      </c>
      <c r="N547" s="127" t="s">
        <v>319</v>
      </c>
      <c r="O547" s="127" t="s">
        <v>319</v>
      </c>
      <c r="P547" s="127" t="s">
        <v>319</v>
      </c>
      <c r="Q547" s="134"/>
      <c r="R547" s="134"/>
      <c r="S547" s="127" t="s">
        <v>319</v>
      </c>
      <c r="T547" s="135" t="s">
        <v>319</v>
      </c>
      <c r="U547" s="136" t="s">
        <v>319</v>
      </c>
      <c r="V547" s="135" t="s">
        <v>319</v>
      </c>
      <c r="W547" s="137" t="s">
        <v>319</v>
      </c>
      <c r="AJ547" s="127" t="s">
        <v>319</v>
      </c>
      <c r="AK547" s="134"/>
      <c r="AL547" s="127" t="s">
        <v>319</v>
      </c>
      <c r="AM547" s="135" t="s">
        <v>319</v>
      </c>
      <c r="AN547" s="136" t="s">
        <v>319</v>
      </c>
      <c r="AO547" s="136" t="s">
        <v>319</v>
      </c>
    </row>
    <row r="548" spans="1:41" s="132" customFormat="1" ht="12.75" customHeight="1">
      <c r="A548" s="131" t="s">
        <v>319</v>
      </c>
      <c r="B548" s="127" t="s">
        <v>319</v>
      </c>
      <c r="C548" s="127" t="s">
        <v>319</v>
      </c>
      <c r="D548" s="127"/>
      <c r="E548" s="127"/>
      <c r="F548" s="127"/>
      <c r="G548" s="127"/>
      <c r="H548" s="127" t="s">
        <v>319</v>
      </c>
      <c r="I548" s="127" t="s">
        <v>319</v>
      </c>
      <c r="J548" s="127" t="s">
        <v>319</v>
      </c>
      <c r="K548" s="127" t="s">
        <v>319</v>
      </c>
      <c r="L548" s="127" t="s">
        <v>319</v>
      </c>
      <c r="M548" s="127" t="s">
        <v>319</v>
      </c>
      <c r="N548" s="127" t="s">
        <v>319</v>
      </c>
      <c r="O548" s="127" t="s">
        <v>319</v>
      </c>
      <c r="P548" s="127" t="s">
        <v>319</v>
      </c>
      <c r="Q548" s="134"/>
      <c r="R548" s="134"/>
      <c r="S548" s="127" t="s">
        <v>319</v>
      </c>
      <c r="T548" s="135" t="s">
        <v>319</v>
      </c>
      <c r="U548" s="136" t="s">
        <v>319</v>
      </c>
      <c r="V548" s="135" t="s">
        <v>319</v>
      </c>
      <c r="W548" s="137" t="s">
        <v>319</v>
      </c>
      <c r="AJ548" s="127" t="s">
        <v>319</v>
      </c>
      <c r="AK548" s="134"/>
      <c r="AL548" s="127" t="s">
        <v>319</v>
      </c>
      <c r="AM548" s="135" t="s">
        <v>319</v>
      </c>
      <c r="AN548" s="136" t="s">
        <v>319</v>
      </c>
      <c r="AO548" s="136" t="s">
        <v>319</v>
      </c>
    </row>
    <row r="549" spans="1:41" s="132" customFormat="1" ht="12.75" customHeight="1">
      <c r="A549" s="131" t="s">
        <v>319</v>
      </c>
      <c r="B549" s="127" t="s">
        <v>319</v>
      </c>
      <c r="C549" s="127" t="s">
        <v>319</v>
      </c>
      <c r="D549" s="127"/>
      <c r="E549" s="127"/>
      <c r="F549" s="127"/>
      <c r="G549" s="127"/>
      <c r="H549" s="127" t="s">
        <v>319</v>
      </c>
      <c r="I549" s="127" t="s">
        <v>319</v>
      </c>
      <c r="J549" s="127" t="s">
        <v>319</v>
      </c>
      <c r="K549" s="127" t="s">
        <v>319</v>
      </c>
      <c r="L549" s="127" t="s">
        <v>319</v>
      </c>
      <c r="M549" s="127" t="s">
        <v>319</v>
      </c>
      <c r="N549" s="127" t="s">
        <v>319</v>
      </c>
      <c r="O549" s="127" t="s">
        <v>319</v>
      </c>
      <c r="P549" s="127" t="s">
        <v>319</v>
      </c>
      <c r="Q549" s="134"/>
      <c r="R549" s="134"/>
      <c r="S549" s="127" t="s">
        <v>319</v>
      </c>
      <c r="T549" s="135" t="s">
        <v>319</v>
      </c>
      <c r="U549" s="136" t="s">
        <v>319</v>
      </c>
      <c r="V549" s="135" t="s">
        <v>319</v>
      </c>
      <c r="W549" s="137" t="s">
        <v>319</v>
      </c>
      <c r="AJ549" s="127" t="s">
        <v>319</v>
      </c>
      <c r="AK549" s="134"/>
      <c r="AL549" s="127" t="s">
        <v>319</v>
      </c>
      <c r="AM549" s="135" t="s">
        <v>319</v>
      </c>
      <c r="AN549" s="136" t="s">
        <v>319</v>
      </c>
      <c r="AO549" s="136" t="s">
        <v>319</v>
      </c>
    </row>
    <row r="550" spans="1:41" s="132" customFormat="1" ht="12.75" customHeight="1">
      <c r="A550" s="131" t="s">
        <v>319</v>
      </c>
      <c r="B550" s="127" t="s">
        <v>319</v>
      </c>
      <c r="C550" s="127" t="s">
        <v>319</v>
      </c>
      <c r="D550" s="127"/>
      <c r="E550" s="127"/>
      <c r="F550" s="127"/>
      <c r="G550" s="127"/>
      <c r="H550" s="127" t="s">
        <v>319</v>
      </c>
      <c r="I550" s="127" t="s">
        <v>319</v>
      </c>
      <c r="J550" s="127" t="s">
        <v>319</v>
      </c>
      <c r="K550" s="127" t="s">
        <v>319</v>
      </c>
      <c r="L550" s="127" t="s">
        <v>319</v>
      </c>
      <c r="M550" s="127" t="s">
        <v>319</v>
      </c>
      <c r="N550" s="127" t="s">
        <v>319</v>
      </c>
      <c r="O550" s="127" t="s">
        <v>319</v>
      </c>
      <c r="P550" s="127" t="s">
        <v>319</v>
      </c>
      <c r="Q550" s="134"/>
      <c r="R550" s="134"/>
      <c r="S550" s="127" t="s">
        <v>319</v>
      </c>
      <c r="T550" s="135" t="s">
        <v>319</v>
      </c>
      <c r="U550" s="136" t="s">
        <v>319</v>
      </c>
      <c r="V550" s="135" t="s">
        <v>319</v>
      </c>
      <c r="W550" s="137" t="s">
        <v>319</v>
      </c>
      <c r="AJ550" s="127" t="s">
        <v>319</v>
      </c>
      <c r="AK550" s="134"/>
      <c r="AL550" s="127" t="s">
        <v>319</v>
      </c>
      <c r="AM550" s="135" t="s">
        <v>319</v>
      </c>
      <c r="AN550" s="136" t="s">
        <v>319</v>
      </c>
      <c r="AO550" s="136" t="s">
        <v>319</v>
      </c>
    </row>
    <row r="551" spans="1:41" s="132" customFormat="1" ht="12.75" customHeight="1">
      <c r="A551" s="131" t="s">
        <v>319</v>
      </c>
      <c r="B551" s="127" t="s">
        <v>319</v>
      </c>
      <c r="C551" s="127" t="s">
        <v>319</v>
      </c>
      <c r="D551" s="127"/>
      <c r="E551" s="127"/>
      <c r="F551" s="127"/>
      <c r="G551" s="127"/>
      <c r="H551" s="127" t="s">
        <v>319</v>
      </c>
      <c r="I551" s="127" t="s">
        <v>319</v>
      </c>
      <c r="J551" s="127" t="s">
        <v>319</v>
      </c>
      <c r="K551" s="127" t="s">
        <v>319</v>
      </c>
      <c r="L551" s="127" t="s">
        <v>319</v>
      </c>
      <c r="M551" s="127" t="s">
        <v>319</v>
      </c>
      <c r="N551" s="127" t="s">
        <v>319</v>
      </c>
      <c r="O551" s="127" t="s">
        <v>319</v>
      </c>
      <c r="P551" s="127" t="s">
        <v>319</v>
      </c>
      <c r="Q551" s="134"/>
      <c r="R551" s="134"/>
      <c r="S551" s="127" t="s">
        <v>319</v>
      </c>
      <c r="T551" s="135" t="s">
        <v>319</v>
      </c>
      <c r="U551" s="136" t="s">
        <v>319</v>
      </c>
      <c r="V551" s="135" t="s">
        <v>319</v>
      </c>
      <c r="W551" s="137" t="s">
        <v>319</v>
      </c>
      <c r="AJ551" s="127" t="s">
        <v>319</v>
      </c>
      <c r="AK551" s="134"/>
      <c r="AL551" s="127" t="s">
        <v>319</v>
      </c>
      <c r="AM551" s="135" t="s">
        <v>319</v>
      </c>
      <c r="AN551" s="136" t="s">
        <v>319</v>
      </c>
      <c r="AO551" s="136" t="s">
        <v>319</v>
      </c>
    </row>
    <row r="552" spans="1:41" s="132" customFormat="1" ht="12.75" customHeight="1">
      <c r="A552" s="131" t="s">
        <v>319</v>
      </c>
      <c r="B552" s="127" t="s">
        <v>319</v>
      </c>
      <c r="C552" s="127" t="s">
        <v>319</v>
      </c>
      <c r="D552" s="127"/>
      <c r="E552" s="127"/>
      <c r="F552" s="127"/>
      <c r="G552" s="127"/>
      <c r="H552" s="127" t="s">
        <v>319</v>
      </c>
      <c r="I552" s="127" t="s">
        <v>319</v>
      </c>
      <c r="J552" s="127" t="s">
        <v>319</v>
      </c>
      <c r="K552" s="127" t="s">
        <v>319</v>
      </c>
      <c r="L552" s="127" t="s">
        <v>319</v>
      </c>
      <c r="M552" s="127" t="s">
        <v>319</v>
      </c>
      <c r="N552" s="127" t="s">
        <v>319</v>
      </c>
      <c r="O552" s="127" t="s">
        <v>319</v>
      </c>
      <c r="P552" s="127" t="s">
        <v>319</v>
      </c>
      <c r="Q552" s="134"/>
      <c r="R552" s="134"/>
      <c r="S552" s="127" t="s">
        <v>319</v>
      </c>
      <c r="T552" s="135" t="s">
        <v>319</v>
      </c>
      <c r="U552" s="136" t="s">
        <v>319</v>
      </c>
      <c r="V552" s="135" t="s">
        <v>319</v>
      </c>
      <c r="W552" s="137" t="s">
        <v>319</v>
      </c>
      <c r="AJ552" s="127" t="s">
        <v>319</v>
      </c>
      <c r="AK552" s="134"/>
      <c r="AL552" s="127" t="s">
        <v>319</v>
      </c>
      <c r="AM552" s="135" t="s">
        <v>319</v>
      </c>
      <c r="AN552" s="136" t="s">
        <v>319</v>
      </c>
      <c r="AO552" s="136" t="s">
        <v>319</v>
      </c>
    </row>
    <row r="553" spans="1:41" s="132" customFormat="1" ht="12.75" customHeight="1">
      <c r="A553" s="131" t="s">
        <v>319</v>
      </c>
      <c r="B553" s="127" t="s">
        <v>319</v>
      </c>
      <c r="C553" s="127" t="s">
        <v>319</v>
      </c>
      <c r="D553" s="127"/>
      <c r="E553" s="127"/>
      <c r="F553" s="127"/>
      <c r="G553" s="127"/>
      <c r="H553" s="127" t="s">
        <v>319</v>
      </c>
      <c r="I553" s="127" t="s">
        <v>319</v>
      </c>
      <c r="J553" s="127" t="s">
        <v>319</v>
      </c>
      <c r="K553" s="127" t="s">
        <v>319</v>
      </c>
      <c r="L553" s="127" t="s">
        <v>319</v>
      </c>
      <c r="M553" s="127" t="s">
        <v>319</v>
      </c>
      <c r="N553" s="127" t="s">
        <v>319</v>
      </c>
      <c r="O553" s="127" t="s">
        <v>319</v>
      </c>
      <c r="P553" s="127" t="s">
        <v>319</v>
      </c>
      <c r="Q553" s="134"/>
      <c r="R553" s="134"/>
      <c r="S553" s="127" t="s">
        <v>319</v>
      </c>
      <c r="T553" s="135" t="s">
        <v>319</v>
      </c>
      <c r="U553" s="136" t="s">
        <v>319</v>
      </c>
      <c r="V553" s="135" t="s">
        <v>319</v>
      </c>
      <c r="W553" s="137" t="s">
        <v>319</v>
      </c>
      <c r="AJ553" s="127" t="s">
        <v>319</v>
      </c>
      <c r="AK553" s="134"/>
      <c r="AL553" s="127" t="s">
        <v>319</v>
      </c>
      <c r="AM553" s="135" t="s">
        <v>319</v>
      </c>
      <c r="AN553" s="136" t="s">
        <v>319</v>
      </c>
      <c r="AO553" s="136" t="s">
        <v>319</v>
      </c>
    </row>
    <row r="554" spans="1:41" s="132" customFormat="1" ht="12.75" customHeight="1">
      <c r="A554" s="131" t="s">
        <v>319</v>
      </c>
      <c r="B554" s="127" t="s">
        <v>319</v>
      </c>
      <c r="C554" s="127" t="s">
        <v>319</v>
      </c>
      <c r="D554" s="127"/>
      <c r="E554" s="127"/>
      <c r="F554" s="127"/>
      <c r="G554" s="127"/>
      <c r="H554" s="127" t="s">
        <v>319</v>
      </c>
      <c r="I554" s="127" t="s">
        <v>319</v>
      </c>
      <c r="J554" s="127" t="s">
        <v>319</v>
      </c>
      <c r="K554" s="127" t="s">
        <v>319</v>
      </c>
      <c r="L554" s="127" t="s">
        <v>319</v>
      </c>
      <c r="M554" s="127" t="s">
        <v>319</v>
      </c>
      <c r="N554" s="127" t="s">
        <v>319</v>
      </c>
      <c r="O554" s="127" t="s">
        <v>319</v>
      </c>
      <c r="P554" s="127" t="s">
        <v>319</v>
      </c>
      <c r="Q554" s="134"/>
      <c r="R554" s="134"/>
      <c r="S554" s="127" t="s">
        <v>319</v>
      </c>
      <c r="T554" s="135" t="s">
        <v>319</v>
      </c>
      <c r="U554" s="136" t="s">
        <v>319</v>
      </c>
      <c r="V554" s="135" t="s">
        <v>319</v>
      </c>
      <c r="W554" s="137" t="s">
        <v>319</v>
      </c>
      <c r="AJ554" s="127" t="s">
        <v>319</v>
      </c>
      <c r="AK554" s="134"/>
      <c r="AL554" s="127" t="s">
        <v>319</v>
      </c>
      <c r="AM554" s="135" t="s">
        <v>319</v>
      </c>
      <c r="AN554" s="136" t="s">
        <v>319</v>
      </c>
      <c r="AO554" s="136" t="s">
        <v>319</v>
      </c>
    </row>
    <row r="555" spans="1:41" s="132" customFormat="1" ht="12.75" customHeight="1">
      <c r="A555" s="131" t="s">
        <v>319</v>
      </c>
      <c r="B555" s="127" t="s">
        <v>319</v>
      </c>
      <c r="C555" s="127" t="s">
        <v>319</v>
      </c>
      <c r="D555" s="127"/>
      <c r="E555" s="127"/>
      <c r="F555" s="127"/>
      <c r="G555" s="127"/>
      <c r="H555" s="127" t="s">
        <v>319</v>
      </c>
      <c r="I555" s="127" t="s">
        <v>319</v>
      </c>
      <c r="J555" s="127" t="s">
        <v>319</v>
      </c>
      <c r="K555" s="127" t="s">
        <v>319</v>
      </c>
      <c r="L555" s="127" t="s">
        <v>319</v>
      </c>
      <c r="M555" s="127" t="s">
        <v>319</v>
      </c>
      <c r="N555" s="127" t="s">
        <v>319</v>
      </c>
      <c r="O555" s="127" t="s">
        <v>319</v>
      </c>
      <c r="P555" s="127" t="s">
        <v>319</v>
      </c>
      <c r="Q555" s="134"/>
      <c r="R555" s="134"/>
      <c r="S555" s="127" t="s">
        <v>319</v>
      </c>
      <c r="T555" s="135" t="s">
        <v>319</v>
      </c>
      <c r="U555" s="136" t="s">
        <v>319</v>
      </c>
      <c r="V555" s="135" t="s">
        <v>319</v>
      </c>
      <c r="W555" s="137" t="s">
        <v>319</v>
      </c>
      <c r="AJ555" s="127" t="s">
        <v>319</v>
      </c>
      <c r="AK555" s="134"/>
      <c r="AL555" s="127" t="s">
        <v>319</v>
      </c>
      <c r="AM555" s="135" t="s">
        <v>319</v>
      </c>
      <c r="AN555" s="136" t="s">
        <v>319</v>
      </c>
      <c r="AO555" s="136" t="s">
        <v>319</v>
      </c>
    </row>
    <row r="556" spans="1:41" s="132" customFormat="1" ht="12.75" customHeight="1">
      <c r="A556" s="131" t="s">
        <v>319</v>
      </c>
      <c r="B556" s="127" t="s">
        <v>319</v>
      </c>
      <c r="C556" s="127" t="s">
        <v>319</v>
      </c>
      <c r="D556" s="127"/>
      <c r="E556" s="127"/>
      <c r="F556" s="127"/>
      <c r="G556" s="127"/>
      <c r="H556" s="127" t="s">
        <v>319</v>
      </c>
      <c r="I556" s="127" t="s">
        <v>319</v>
      </c>
      <c r="J556" s="127" t="s">
        <v>319</v>
      </c>
      <c r="K556" s="127" t="s">
        <v>319</v>
      </c>
      <c r="L556" s="127" t="s">
        <v>319</v>
      </c>
      <c r="M556" s="127" t="s">
        <v>319</v>
      </c>
      <c r="N556" s="127" t="s">
        <v>319</v>
      </c>
      <c r="O556" s="127" t="s">
        <v>319</v>
      </c>
      <c r="P556" s="127" t="s">
        <v>319</v>
      </c>
      <c r="Q556" s="134"/>
      <c r="R556" s="134"/>
      <c r="S556" s="127" t="s">
        <v>319</v>
      </c>
      <c r="T556" s="135" t="s">
        <v>319</v>
      </c>
      <c r="U556" s="136" t="s">
        <v>319</v>
      </c>
      <c r="V556" s="135" t="s">
        <v>319</v>
      </c>
      <c r="W556" s="137" t="s">
        <v>319</v>
      </c>
      <c r="AJ556" s="127" t="s">
        <v>319</v>
      </c>
      <c r="AK556" s="134"/>
      <c r="AL556" s="127" t="s">
        <v>319</v>
      </c>
      <c r="AM556" s="135" t="s">
        <v>319</v>
      </c>
      <c r="AN556" s="136" t="s">
        <v>319</v>
      </c>
      <c r="AO556" s="136" t="s">
        <v>319</v>
      </c>
    </row>
    <row r="557" spans="1:41" s="132" customFormat="1" ht="12.75" customHeight="1">
      <c r="A557" s="131" t="s">
        <v>319</v>
      </c>
      <c r="B557" s="127" t="s">
        <v>319</v>
      </c>
      <c r="C557" s="127" t="s">
        <v>319</v>
      </c>
      <c r="D557" s="127"/>
      <c r="E557" s="127"/>
      <c r="F557" s="127"/>
      <c r="G557" s="127"/>
      <c r="H557" s="127" t="s">
        <v>319</v>
      </c>
      <c r="I557" s="127" t="s">
        <v>319</v>
      </c>
      <c r="J557" s="127" t="s">
        <v>319</v>
      </c>
      <c r="K557" s="127" t="s">
        <v>319</v>
      </c>
      <c r="L557" s="127" t="s">
        <v>319</v>
      </c>
      <c r="M557" s="127" t="s">
        <v>319</v>
      </c>
      <c r="N557" s="127" t="s">
        <v>319</v>
      </c>
      <c r="O557" s="127" t="s">
        <v>319</v>
      </c>
      <c r="P557" s="127" t="s">
        <v>319</v>
      </c>
      <c r="Q557" s="134"/>
      <c r="R557" s="134"/>
      <c r="S557" s="127" t="s">
        <v>319</v>
      </c>
      <c r="T557" s="135" t="s">
        <v>319</v>
      </c>
      <c r="U557" s="136" t="s">
        <v>319</v>
      </c>
      <c r="V557" s="135" t="s">
        <v>319</v>
      </c>
      <c r="W557" s="137" t="s">
        <v>319</v>
      </c>
      <c r="AJ557" s="127" t="s">
        <v>319</v>
      </c>
      <c r="AK557" s="134"/>
      <c r="AL557" s="127" t="s">
        <v>319</v>
      </c>
      <c r="AM557" s="135" t="s">
        <v>319</v>
      </c>
      <c r="AN557" s="136" t="s">
        <v>319</v>
      </c>
      <c r="AO557" s="136" t="s">
        <v>319</v>
      </c>
    </row>
    <row r="558" spans="1:41" s="132" customFormat="1" ht="12.75" customHeight="1">
      <c r="A558" s="131" t="s">
        <v>319</v>
      </c>
      <c r="B558" s="127" t="s">
        <v>319</v>
      </c>
      <c r="C558" s="127" t="s">
        <v>319</v>
      </c>
      <c r="D558" s="127"/>
      <c r="E558" s="127"/>
      <c r="F558" s="127"/>
      <c r="G558" s="127"/>
      <c r="H558" s="127" t="s">
        <v>319</v>
      </c>
      <c r="I558" s="127" t="s">
        <v>319</v>
      </c>
      <c r="J558" s="127" t="s">
        <v>319</v>
      </c>
      <c r="K558" s="127" t="s">
        <v>319</v>
      </c>
      <c r="L558" s="127" t="s">
        <v>319</v>
      </c>
      <c r="M558" s="127" t="s">
        <v>319</v>
      </c>
      <c r="N558" s="127" t="s">
        <v>319</v>
      </c>
      <c r="O558" s="127" t="s">
        <v>319</v>
      </c>
      <c r="P558" s="127" t="s">
        <v>319</v>
      </c>
      <c r="Q558" s="134"/>
      <c r="R558" s="134"/>
      <c r="S558" s="127" t="s">
        <v>319</v>
      </c>
      <c r="T558" s="135" t="s">
        <v>319</v>
      </c>
      <c r="U558" s="136" t="s">
        <v>319</v>
      </c>
      <c r="V558" s="135" t="s">
        <v>319</v>
      </c>
      <c r="W558" s="137" t="s">
        <v>319</v>
      </c>
      <c r="AJ558" s="127" t="s">
        <v>319</v>
      </c>
      <c r="AK558" s="134"/>
      <c r="AL558" s="127" t="s">
        <v>319</v>
      </c>
      <c r="AM558" s="135" t="s">
        <v>319</v>
      </c>
      <c r="AN558" s="136" t="s">
        <v>319</v>
      </c>
      <c r="AO558" s="136" t="s">
        <v>319</v>
      </c>
    </row>
    <row r="559" spans="1:41" s="132" customFormat="1" ht="12.75" customHeight="1">
      <c r="A559" s="131" t="s">
        <v>319</v>
      </c>
      <c r="B559" s="127" t="s">
        <v>319</v>
      </c>
      <c r="C559" s="127" t="s">
        <v>319</v>
      </c>
      <c r="D559" s="127"/>
      <c r="E559" s="127"/>
      <c r="F559" s="127"/>
      <c r="G559" s="127"/>
      <c r="H559" s="127" t="s">
        <v>319</v>
      </c>
      <c r="I559" s="127" t="s">
        <v>319</v>
      </c>
      <c r="J559" s="127" t="s">
        <v>319</v>
      </c>
      <c r="K559" s="127" t="s">
        <v>319</v>
      </c>
      <c r="L559" s="127" t="s">
        <v>319</v>
      </c>
      <c r="M559" s="127" t="s">
        <v>319</v>
      </c>
      <c r="N559" s="127" t="s">
        <v>319</v>
      </c>
      <c r="O559" s="127" t="s">
        <v>319</v>
      </c>
      <c r="P559" s="127" t="s">
        <v>319</v>
      </c>
      <c r="Q559" s="134"/>
      <c r="R559" s="134"/>
      <c r="S559" s="127" t="s">
        <v>319</v>
      </c>
      <c r="T559" s="135" t="s">
        <v>319</v>
      </c>
      <c r="U559" s="136" t="s">
        <v>319</v>
      </c>
      <c r="V559" s="135" t="s">
        <v>319</v>
      </c>
      <c r="W559" s="137" t="s">
        <v>319</v>
      </c>
      <c r="AJ559" s="127" t="s">
        <v>319</v>
      </c>
      <c r="AK559" s="134"/>
      <c r="AL559" s="127" t="s">
        <v>319</v>
      </c>
      <c r="AM559" s="135" t="s">
        <v>319</v>
      </c>
      <c r="AN559" s="136" t="s">
        <v>319</v>
      </c>
      <c r="AO559" s="136" t="s">
        <v>319</v>
      </c>
    </row>
    <row r="560" spans="1:41" s="132" customFormat="1" ht="12.75" customHeight="1">
      <c r="A560" s="131" t="s">
        <v>319</v>
      </c>
      <c r="B560" s="127" t="s">
        <v>319</v>
      </c>
      <c r="C560" s="127" t="s">
        <v>319</v>
      </c>
      <c r="D560" s="127"/>
      <c r="E560" s="127"/>
      <c r="F560" s="127"/>
      <c r="G560" s="127"/>
      <c r="H560" s="127" t="s">
        <v>319</v>
      </c>
      <c r="I560" s="127" t="s">
        <v>319</v>
      </c>
      <c r="J560" s="127" t="s">
        <v>319</v>
      </c>
      <c r="K560" s="127" t="s">
        <v>319</v>
      </c>
      <c r="L560" s="127" t="s">
        <v>319</v>
      </c>
      <c r="M560" s="127" t="s">
        <v>319</v>
      </c>
      <c r="N560" s="127" t="s">
        <v>319</v>
      </c>
      <c r="O560" s="127" t="s">
        <v>319</v>
      </c>
      <c r="P560" s="127" t="s">
        <v>319</v>
      </c>
      <c r="Q560" s="134"/>
      <c r="R560" s="134"/>
      <c r="S560" s="127" t="s">
        <v>319</v>
      </c>
      <c r="T560" s="135" t="s">
        <v>319</v>
      </c>
      <c r="U560" s="136" t="s">
        <v>319</v>
      </c>
      <c r="V560" s="135" t="s">
        <v>319</v>
      </c>
      <c r="W560" s="137" t="s">
        <v>319</v>
      </c>
      <c r="AJ560" s="127" t="s">
        <v>319</v>
      </c>
      <c r="AK560" s="134"/>
      <c r="AL560" s="127" t="s">
        <v>319</v>
      </c>
      <c r="AM560" s="135" t="s">
        <v>319</v>
      </c>
      <c r="AN560" s="136" t="s">
        <v>319</v>
      </c>
      <c r="AO560" s="136" t="s">
        <v>319</v>
      </c>
    </row>
    <row r="561" spans="1:41" s="132" customFormat="1" ht="12.75" customHeight="1">
      <c r="A561" s="131" t="s">
        <v>319</v>
      </c>
      <c r="B561" s="127" t="s">
        <v>319</v>
      </c>
      <c r="C561" s="127" t="s">
        <v>319</v>
      </c>
      <c r="D561" s="127"/>
      <c r="E561" s="127"/>
      <c r="F561" s="127"/>
      <c r="G561" s="127"/>
      <c r="H561" s="127" t="s">
        <v>319</v>
      </c>
      <c r="I561" s="127" t="s">
        <v>319</v>
      </c>
      <c r="J561" s="127" t="s">
        <v>319</v>
      </c>
      <c r="K561" s="127" t="s">
        <v>319</v>
      </c>
      <c r="L561" s="127" t="s">
        <v>319</v>
      </c>
      <c r="M561" s="127" t="s">
        <v>319</v>
      </c>
      <c r="N561" s="127" t="s">
        <v>319</v>
      </c>
      <c r="O561" s="127" t="s">
        <v>319</v>
      </c>
      <c r="P561" s="127" t="s">
        <v>319</v>
      </c>
      <c r="Q561" s="134"/>
      <c r="R561" s="134"/>
      <c r="S561" s="127" t="s">
        <v>319</v>
      </c>
      <c r="T561" s="135" t="s">
        <v>319</v>
      </c>
      <c r="U561" s="136" t="s">
        <v>319</v>
      </c>
      <c r="V561" s="135" t="s">
        <v>319</v>
      </c>
      <c r="W561" s="137" t="s">
        <v>319</v>
      </c>
      <c r="AJ561" s="127" t="s">
        <v>319</v>
      </c>
      <c r="AK561" s="134"/>
      <c r="AL561" s="127" t="s">
        <v>319</v>
      </c>
      <c r="AM561" s="135" t="s">
        <v>319</v>
      </c>
      <c r="AN561" s="136" t="s">
        <v>319</v>
      </c>
      <c r="AO561" s="136" t="s">
        <v>319</v>
      </c>
    </row>
    <row r="562" spans="1:41" s="132" customFormat="1" ht="12.75" customHeight="1">
      <c r="A562" s="131" t="s">
        <v>319</v>
      </c>
      <c r="B562" s="127" t="s">
        <v>319</v>
      </c>
      <c r="C562" s="127" t="s">
        <v>319</v>
      </c>
      <c r="D562" s="127"/>
      <c r="E562" s="127"/>
      <c r="F562" s="127"/>
      <c r="G562" s="127"/>
      <c r="H562" s="127" t="s">
        <v>319</v>
      </c>
      <c r="I562" s="127" t="s">
        <v>319</v>
      </c>
      <c r="J562" s="127" t="s">
        <v>319</v>
      </c>
      <c r="K562" s="127" t="s">
        <v>319</v>
      </c>
      <c r="L562" s="127" t="s">
        <v>319</v>
      </c>
      <c r="M562" s="127" t="s">
        <v>319</v>
      </c>
      <c r="N562" s="127" t="s">
        <v>319</v>
      </c>
      <c r="O562" s="127" t="s">
        <v>319</v>
      </c>
      <c r="P562" s="127" t="s">
        <v>319</v>
      </c>
      <c r="Q562" s="134"/>
      <c r="R562" s="134"/>
      <c r="S562" s="127" t="s">
        <v>319</v>
      </c>
      <c r="T562" s="135" t="s">
        <v>319</v>
      </c>
      <c r="U562" s="136" t="s">
        <v>319</v>
      </c>
      <c r="V562" s="135" t="s">
        <v>319</v>
      </c>
      <c r="W562" s="137" t="s">
        <v>319</v>
      </c>
      <c r="AJ562" s="127" t="s">
        <v>319</v>
      </c>
      <c r="AK562" s="134"/>
      <c r="AL562" s="127" t="s">
        <v>319</v>
      </c>
      <c r="AM562" s="135" t="s">
        <v>319</v>
      </c>
      <c r="AN562" s="136" t="s">
        <v>319</v>
      </c>
      <c r="AO562" s="136" t="s">
        <v>319</v>
      </c>
    </row>
    <row r="563" spans="1:41" s="132" customFormat="1" ht="12.75" customHeight="1">
      <c r="A563" s="131" t="s">
        <v>319</v>
      </c>
      <c r="B563" s="127" t="s">
        <v>319</v>
      </c>
      <c r="C563" s="127" t="s">
        <v>319</v>
      </c>
      <c r="D563" s="127"/>
      <c r="E563" s="127"/>
      <c r="F563" s="127"/>
      <c r="G563" s="127"/>
      <c r="H563" s="127" t="s">
        <v>319</v>
      </c>
      <c r="I563" s="127" t="s">
        <v>319</v>
      </c>
      <c r="J563" s="127" t="s">
        <v>319</v>
      </c>
      <c r="K563" s="127" t="s">
        <v>319</v>
      </c>
      <c r="L563" s="127" t="s">
        <v>319</v>
      </c>
      <c r="M563" s="127" t="s">
        <v>319</v>
      </c>
      <c r="N563" s="127" t="s">
        <v>319</v>
      </c>
      <c r="O563" s="127" t="s">
        <v>319</v>
      </c>
      <c r="P563" s="127" t="s">
        <v>319</v>
      </c>
      <c r="Q563" s="134"/>
      <c r="R563" s="134"/>
      <c r="S563" s="127" t="s">
        <v>319</v>
      </c>
      <c r="T563" s="135" t="s">
        <v>319</v>
      </c>
      <c r="U563" s="136" t="s">
        <v>319</v>
      </c>
      <c r="V563" s="135" t="s">
        <v>319</v>
      </c>
      <c r="W563" s="137" t="s">
        <v>319</v>
      </c>
      <c r="AJ563" s="127" t="s">
        <v>319</v>
      </c>
      <c r="AK563" s="134"/>
      <c r="AL563" s="127" t="s">
        <v>319</v>
      </c>
      <c r="AM563" s="135" t="s">
        <v>319</v>
      </c>
      <c r="AN563" s="136" t="s">
        <v>319</v>
      </c>
      <c r="AO563" s="136" t="s">
        <v>319</v>
      </c>
    </row>
    <row r="564" spans="1:41" s="132" customFormat="1" ht="12.75" customHeight="1">
      <c r="A564" s="131" t="s">
        <v>319</v>
      </c>
      <c r="B564" s="127" t="s">
        <v>319</v>
      </c>
      <c r="C564" s="127" t="s">
        <v>319</v>
      </c>
      <c r="D564" s="127"/>
      <c r="E564" s="127"/>
      <c r="F564" s="127"/>
      <c r="G564" s="127"/>
      <c r="H564" s="127" t="s">
        <v>319</v>
      </c>
      <c r="I564" s="127" t="s">
        <v>319</v>
      </c>
      <c r="J564" s="127" t="s">
        <v>319</v>
      </c>
      <c r="K564" s="127" t="s">
        <v>319</v>
      </c>
      <c r="L564" s="127" t="s">
        <v>319</v>
      </c>
      <c r="M564" s="127" t="s">
        <v>319</v>
      </c>
      <c r="N564" s="127" t="s">
        <v>319</v>
      </c>
      <c r="O564" s="127" t="s">
        <v>319</v>
      </c>
      <c r="P564" s="127" t="s">
        <v>319</v>
      </c>
      <c r="Q564" s="134"/>
      <c r="R564" s="134"/>
      <c r="S564" s="127" t="s">
        <v>319</v>
      </c>
      <c r="T564" s="135" t="s">
        <v>319</v>
      </c>
      <c r="U564" s="136" t="s">
        <v>319</v>
      </c>
      <c r="V564" s="135" t="s">
        <v>319</v>
      </c>
      <c r="W564" s="137" t="s">
        <v>319</v>
      </c>
      <c r="AJ564" s="127" t="s">
        <v>319</v>
      </c>
      <c r="AK564" s="134"/>
      <c r="AL564" s="127" t="s">
        <v>319</v>
      </c>
      <c r="AM564" s="135" t="s">
        <v>319</v>
      </c>
      <c r="AN564" s="136" t="s">
        <v>319</v>
      </c>
      <c r="AO564" s="136" t="s">
        <v>319</v>
      </c>
    </row>
    <row r="565" spans="1:41" s="132" customFormat="1" ht="12.75" customHeight="1">
      <c r="A565" s="131" t="s">
        <v>319</v>
      </c>
      <c r="B565" s="127" t="s">
        <v>319</v>
      </c>
      <c r="C565" s="127" t="s">
        <v>319</v>
      </c>
      <c r="D565" s="127"/>
      <c r="E565" s="127"/>
      <c r="F565" s="127"/>
      <c r="G565" s="127"/>
      <c r="H565" s="127" t="s">
        <v>319</v>
      </c>
      <c r="I565" s="127" t="s">
        <v>319</v>
      </c>
      <c r="J565" s="127" t="s">
        <v>319</v>
      </c>
      <c r="K565" s="127" t="s">
        <v>319</v>
      </c>
      <c r="L565" s="127" t="s">
        <v>319</v>
      </c>
      <c r="M565" s="127" t="s">
        <v>319</v>
      </c>
      <c r="N565" s="127" t="s">
        <v>319</v>
      </c>
      <c r="O565" s="127" t="s">
        <v>319</v>
      </c>
      <c r="P565" s="127" t="s">
        <v>319</v>
      </c>
      <c r="Q565" s="134"/>
      <c r="R565" s="134"/>
      <c r="S565" s="127" t="s">
        <v>319</v>
      </c>
      <c r="T565" s="135" t="s">
        <v>319</v>
      </c>
      <c r="U565" s="136" t="s">
        <v>319</v>
      </c>
      <c r="V565" s="135" t="s">
        <v>319</v>
      </c>
      <c r="W565" s="137" t="s">
        <v>319</v>
      </c>
      <c r="AJ565" s="127" t="s">
        <v>319</v>
      </c>
      <c r="AK565" s="134"/>
      <c r="AL565" s="127" t="s">
        <v>319</v>
      </c>
      <c r="AM565" s="135" t="s">
        <v>319</v>
      </c>
      <c r="AN565" s="136" t="s">
        <v>319</v>
      </c>
      <c r="AO565" s="136" t="s">
        <v>319</v>
      </c>
    </row>
    <row r="566" spans="1:41" s="132" customFormat="1" ht="12.75" customHeight="1">
      <c r="A566" s="131" t="s">
        <v>319</v>
      </c>
      <c r="B566" s="127" t="s">
        <v>319</v>
      </c>
      <c r="C566" s="127" t="s">
        <v>319</v>
      </c>
      <c r="D566" s="127"/>
      <c r="E566" s="127"/>
      <c r="F566" s="127"/>
      <c r="G566" s="127"/>
      <c r="H566" s="127" t="s">
        <v>319</v>
      </c>
      <c r="I566" s="127" t="s">
        <v>319</v>
      </c>
      <c r="J566" s="127" t="s">
        <v>319</v>
      </c>
      <c r="K566" s="127" t="s">
        <v>319</v>
      </c>
      <c r="L566" s="127" t="s">
        <v>319</v>
      </c>
      <c r="M566" s="127" t="s">
        <v>319</v>
      </c>
      <c r="N566" s="127" t="s">
        <v>319</v>
      </c>
      <c r="O566" s="127" t="s">
        <v>319</v>
      </c>
      <c r="P566" s="127" t="s">
        <v>319</v>
      </c>
      <c r="Q566" s="134"/>
      <c r="R566" s="134"/>
      <c r="S566" s="127" t="s">
        <v>319</v>
      </c>
      <c r="T566" s="135" t="s">
        <v>319</v>
      </c>
      <c r="U566" s="136" t="s">
        <v>319</v>
      </c>
      <c r="V566" s="135" t="s">
        <v>319</v>
      </c>
      <c r="W566" s="137" t="s">
        <v>319</v>
      </c>
      <c r="AJ566" s="127" t="s">
        <v>319</v>
      </c>
      <c r="AK566" s="134"/>
      <c r="AL566" s="127" t="s">
        <v>319</v>
      </c>
      <c r="AM566" s="135" t="s">
        <v>319</v>
      </c>
      <c r="AN566" s="136" t="s">
        <v>319</v>
      </c>
      <c r="AO566" s="136" t="s">
        <v>319</v>
      </c>
    </row>
    <row r="567" spans="1:41" s="132" customFormat="1" ht="12.75" customHeight="1">
      <c r="A567" s="131" t="s">
        <v>319</v>
      </c>
      <c r="B567" s="127" t="s">
        <v>319</v>
      </c>
      <c r="C567" s="127" t="s">
        <v>319</v>
      </c>
      <c r="D567" s="127"/>
      <c r="E567" s="127"/>
      <c r="F567" s="127"/>
      <c r="G567" s="127"/>
      <c r="H567" s="127" t="s">
        <v>319</v>
      </c>
      <c r="I567" s="127" t="s">
        <v>319</v>
      </c>
      <c r="J567" s="127" t="s">
        <v>319</v>
      </c>
      <c r="K567" s="127" t="s">
        <v>319</v>
      </c>
      <c r="L567" s="127" t="s">
        <v>319</v>
      </c>
      <c r="M567" s="127" t="s">
        <v>319</v>
      </c>
      <c r="N567" s="127" t="s">
        <v>319</v>
      </c>
      <c r="O567" s="127" t="s">
        <v>319</v>
      </c>
      <c r="P567" s="127" t="s">
        <v>319</v>
      </c>
      <c r="Q567" s="134"/>
      <c r="R567" s="134"/>
      <c r="S567" s="127" t="s">
        <v>319</v>
      </c>
      <c r="T567" s="135" t="s">
        <v>319</v>
      </c>
      <c r="U567" s="136" t="s">
        <v>319</v>
      </c>
      <c r="V567" s="135" t="s">
        <v>319</v>
      </c>
      <c r="W567" s="137" t="s">
        <v>319</v>
      </c>
      <c r="AJ567" s="127" t="s">
        <v>319</v>
      </c>
      <c r="AK567" s="134"/>
      <c r="AL567" s="127" t="s">
        <v>319</v>
      </c>
      <c r="AM567" s="135" t="s">
        <v>319</v>
      </c>
      <c r="AN567" s="136" t="s">
        <v>319</v>
      </c>
      <c r="AO567" s="136" t="s">
        <v>319</v>
      </c>
    </row>
    <row r="568" spans="1:41" s="132" customFormat="1" ht="12.75" customHeight="1">
      <c r="A568" s="131" t="s">
        <v>319</v>
      </c>
      <c r="B568" s="127" t="s">
        <v>319</v>
      </c>
      <c r="C568" s="127" t="s">
        <v>319</v>
      </c>
      <c r="D568" s="127"/>
      <c r="E568" s="127"/>
      <c r="F568" s="127"/>
      <c r="G568" s="127"/>
      <c r="H568" s="127" t="s">
        <v>319</v>
      </c>
      <c r="I568" s="127" t="s">
        <v>319</v>
      </c>
      <c r="J568" s="127" t="s">
        <v>319</v>
      </c>
      <c r="K568" s="127" t="s">
        <v>319</v>
      </c>
      <c r="L568" s="127" t="s">
        <v>319</v>
      </c>
      <c r="M568" s="127" t="s">
        <v>319</v>
      </c>
      <c r="N568" s="127" t="s">
        <v>319</v>
      </c>
      <c r="O568" s="127" t="s">
        <v>319</v>
      </c>
      <c r="P568" s="127" t="s">
        <v>319</v>
      </c>
      <c r="Q568" s="134"/>
      <c r="R568" s="134"/>
      <c r="S568" s="127" t="s">
        <v>319</v>
      </c>
      <c r="T568" s="135" t="s">
        <v>319</v>
      </c>
      <c r="U568" s="136" t="s">
        <v>319</v>
      </c>
      <c r="V568" s="135" t="s">
        <v>319</v>
      </c>
      <c r="W568" s="137" t="s">
        <v>319</v>
      </c>
      <c r="AJ568" s="127" t="s">
        <v>319</v>
      </c>
      <c r="AK568" s="134"/>
      <c r="AL568" s="127" t="s">
        <v>319</v>
      </c>
      <c r="AM568" s="135" t="s">
        <v>319</v>
      </c>
      <c r="AN568" s="136" t="s">
        <v>319</v>
      </c>
      <c r="AO568" s="136" t="s">
        <v>319</v>
      </c>
    </row>
    <row r="569" spans="1:41" s="132" customFormat="1" ht="12.75" customHeight="1">
      <c r="A569" s="131" t="s">
        <v>319</v>
      </c>
      <c r="B569" s="127" t="s">
        <v>319</v>
      </c>
      <c r="C569" s="127" t="s">
        <v>319</v>
      </c>
      <c r="D569" s="127"/>
      <c r="E569" s="127"/>
      <c r="F569" s="127"/>
      <c r="G569" s="127"/>
      <c r="H569" s="127" t="s">
        <v>319</v>
      </c>
      <c r="I569" s="127" t="s">
        <v>319</v>
      </c>
      <c r="J569" s="127" t="s">
        <v>319</v>
      </c>
      <c r="K569" s="127" t="s">
        <v>319</v>
      </c>
      <c r="L569" s="127" t="s">
        <v>319</v>
      </c>
      <c r="M569" s="127" t="s">
        <v>319</v>
      </c>
      <c r="N569" s="127" t="s">
        <v>319</v>
      </c>
      <c r="O569" s="127" t="s">
        <v>319</v>
      </c>
      <c r="P569" s="127" t="s">
        <v>319</v>
      </c>
      <c r="Q569" s="134"/>
      <c r="R569" s="134"/>
      <c r="S569" s="127" t="s">
        <v>319</v>
      </c>
      <c r="T569" s="135" t="s">
        <v>319</v>
      </c>
      <c r="U569" s="136" t="s">
        <v>319</v>
      </c>
      <c r="V569" s="135" t="s">
        <v>319</v>
      </c>
      <c r="W569" s="137" t="s">
        <v>319</v>
      </c>
      <c r="AJ569" s="127" t="s">
        <v>319</v>
      </c>
      <c r="AK569" s="134"/>
      <c r="AL569" s="127" t="s">
        <v>319</v>
      </c>
      <c r="AM569" s="135" t="s">
        <v>319</v>
      </c>
      <c r="AN569" s="136" t="s">
        <v>319</v>
      </c>
      <c r="AO569" s="136" t="s">
        <v>319</v>
      </c>
    </row>
    <row r="570" spans="1:41" s="132" customFormat="1" ht="12.75" customHeight="1">
      <c r="A570" s="131" t="s">
        <v>319</v>
      </c>
      <c r="B570" s="127" t="s">
        <v>319</v>
      </c>
      <c r="C570" s="127" t="s">
        <v>319</v>
      </c>
      <c r="D570" s="127"/>
      <c r="E570" s="127"/>
      <c r="F570" s="127"/>
      <c r="G570" s="127"/>
      <c r="H570" s="127" t="s">
        <v>319</v>
      </c>
      <c r="I570" s="127" t="s">
        <v>319</v>
      </c>
      <c r="J570" s="127" t="s">
        <v>319</v>
      </c>
      <c r="K570" s="127" t="s">
        <v>319</v>
      </c>
      <c r="L570" s="127" t="s">
        <v>319</v>
      </c>
      <c r="M570" s="127" t="s">
        <v>319</v>
      </c>
      <c r="N570" s="127" t="s">
        <v>319</v>
      </c>
      <c r="O570" s="127" t="s">
        <v>319</v>
      </c>
      <c r="P570" s="127" t="s">
        <v>319</v>
      </c>
      <c r="Q570" s="134"/>
      <c r="R570" s="134"/>
      <c r="S570" s="127" t="s">
        <v>319</v>
      </c>
      <c r="T570" s="135" t="s">
        <v>319</v>
      </c>
      <c r="U570" s="136" t="s">
        <v>319</v>
      </c>
      <c r="V570" s="135" t="s">
        <v>319</v>
      </c>
      <c r="W570" s="137" t="s">
        <v>319</v>
      </c>
      <c r="AJ570" s="127" t="s">
        <v>319</v>
      </c>
      <c r="AK570" s="134"/>
      <c r="AL570" s="127" t="s">
        <v>319</v>
      </c>
      <c r="AM570" s="135" t="s">
        <v>319</v>
      </c>
      <c r="AN570" s="136" t="s">
        <v>319</v>
      </c>
      <c r="AO570" s="136" t="s">
        <v>319</v>
      </c>
    </row>
    <row r="571" spans="1:41" s="132" customFormat="1" ht="12.75" customHeight="1">
      <c r="A571" s="131" t="s">
        <v>319</v>
      </c>
      <c r="B571" s="127" t="s">
        <v>319</v>
      </c>
      <c r="C571" s="127" t="s">
        <v>319</v>
      </c>
      <c r="D571" s="127"/>
      <c r="E571" s="127"/>
      <c r="F571" s="127"/>
      <c r="G571" s="127"/>
      <c r="H571" s="127" t="s">
        <v>319</v>
      </c>
      <c r="I571" s="127" t="s">
        <v>319</v>
      </c>
      <c r="J571" s="127" t="s">
        <v>319</v>
      </c>
      <c r="K571" s="127" t="s">
        <v>319</v>
      </c>
      <c r="L571" s="127" t="s">
        <v>319</v>
      </c>
      <c r="M571" s="127" t="s">
        <v>319</v>
      </c>
      <c r="N571" s="127" t="s">
        <v>319</v>
      </c>
      <c r="O571" s="127" t="s">
        <v>319</v>
      </c>
      <c r="P571" s="127" t="s">
        <v>319</v>
      </c>
      <c r="Q571" s="134"/>
      <c r="R571" s="134"/>
      <c r="S571" s="127" t="s">
        <v>319</v>
      </c>
      <c r="T571" s="135" t="s">
        <v>319</v>
      </c>
      <c r="U571" s="136" t="s">
        <v>319</v>
      </c>
      <c r="V571" s="135" t="s">
        <v>319</v>
      </c>
      <c r="W571" s="137" t="s">
        <v>319</v>
      </c>
      <c r="AJ571" s="127" t="s">
        <v>319</v>
      </c>
      <c r="AK571" s="134"/>
      <c r="AL571" s="127" t="s">
        <v>319</v>
      </c>
      <c r="AM571" s="135" t="s">
        <v>319</v>
      </c>
      <c r="AN571" s="136" t="s">
        <v>319</v>
      </c>
      <c r="AO571" s="136" t="s">
        <v>319</v>
      </c>
    </row>
    <row r="572" spans="1:41" s="132" customFormat="1" ht="12.75" customHeight="1">
      <c r="A572" s="131" t="s">
        <v>319</v>
      </c>
      <c r="B572" s="127" t="s">
        <v>319</v>
      </c>
      <c r="C572" s="127" t="s">
        <v>319</v>
      </c>
      <c r="D572" s="127"/>
      <c r="E572" s="127"/>
      <c r="F572" s="127"/>
      <c r="G572" s="127"/>
      <c r="H572" s="127" t="s">
        <v>319</v>
      </c>
      <c r="I572" s="127" t="s">
        <v>319</v>
      </c>
      <c r="J572" s="127" t="s">
        <v>319</v>
      </c>
      <c r="K572" s="127" t="s">
        <v>319</v>
      </c>
      <c r="L572" s="127" t="s">
        <v>319</v>
      </c>
      <c r="M572" s="127" t="s">
        <v>319</v>
      </c>
      <c r="N572" s="127" t="s">
        <v>319</v>
      </c>
      <c r="O572" s="127" t="s">
        <v>319</v>
      </c>
      <c r="P572" s="127" t="s">
        <v>319</v>
      </c>
      <c r="Q572" s="134"/>
      <c r="R572" s="134"/>
      <c r="S572" s="127" t="s">
        <v>319</v>
      </c>
      <c r="T572" s="135" t="s">
        <v>319</v>
      </c>
      <c r="U572" s="136" t="s">
        <v>319</v>
      </c>
      <c r="V572" s="135" t="s">
        <v>319</v>
      </c>
      <c r="W572" s="137" t="s">
        <v>319</v>
      </c>
      <c r="AJ572" s="127" t="s">
        <v>319</v>
      </c>
      <c r="AK572" s="134"/>
      <c r="AL572" s="127" t="s">
        <v>319</v>
      </c>
      <c r="AM572" s="135" t="s">
        <v>319</v>
      </c>
      <c r="AN572" s="136" t="s">
        <v>319</v>
      </c>
      <c r="AO572" s="136" t="s">
        <v>319</v>
      </c>
    </row>
    <row r="573" spans="1:41" s="132" customFormat="1" ht="12.75" customHeight="1">
      <c r="A573" s="131" t="s">
        <v>319</v>
      </c>
      <c r="B573" s="127" t="s">
        <v>319</v>
      </c>
      <c r="C573" s="127" t="s">
        <v>319</v>
      </c>
      <c r="D573" s="127"/>
      <c r="E573" s="127"/>
      <c r="F573" s="127"/>
      <c r="G573" s="127"/>
      <c r="H573" s="127" t="s">
        <v>319</v>
      </c>
      <c r="I573" s="127" t="s">
        <v>319</v>
      </c>
      <c r="J573" s="127" t="s">
        <v>319</v>
      </c>
      <c r="K573" s="127" t="s">
        <v>319</v>
      </c>
      <c r="L573" s="127" t="s">
        <v>319</v>
      </c>
      <c r="M573" s="127" t="s">
        <v>319</v>
      </c>
      <c r="N573" s="127" t="s">
        <v>319</v>
      </c>
      <c r="O573" s="127" t="s">
        <v>319</v>
      </c>
      <c r="P573" s="127" t="s">
        <v>319</v>
      </c>
      <c r="Q573" s="134"/>
      <c r="R573" s="134"/>
      <c r="S573" s="127" t="s">
        <v>319</v>
      </c>
      <c r="T573" s="135" t="s">
        <v>319</v>
      </c>
      <c r="U573" s="136" t="s">
        <v>319</v>
      </c>
      <c r="V573" s="135" t="s">
        <v>319</v>
      </c>
      <c r="W573" s="137" t="s">
        <v>319</v>
      </c>
      <c r="AJ573" s="127" t="s">
        <v>319</v>
      </c>
      <c r="AK573" s="134"/>
      <c r="AL573" s="127" t="s">
        <v>319</v>
      </c>
      <c r="AM573" s="135" t="s">
        <v>319</v>
      </c>
      <c r="AN573" s="136" t="s">
        <v>319</v>
      </c>
      <c r="AO573" s="136" t="s">
        <v>319</v>
      </c>
    </row>
    <row r="574" spans="1:41" s="132" customFormat="1" ht="12.75" customHeight="1">
      <c r="A574" s="131" t="s">
        <v>319</v>
      </c>
      <c r="H574" s="127" t="s">
        <v>319</v>
      </c>
      <c r="I574" s="127" t="s">
        <v>319</v>
      </c>
      <c r="J574" s="127" t="s">
        <v>319</v>
      </c>
      <c r="K574" s="127" t="s">
        <v>319</v>
      </c>
      <c r="L574" s="127" t="s">
        <v>319</v>
      </c>
      <c r="M574" s="127" t="s">
        <v>319</v>
      </c>
      <c r="N574" s="127" t="s">
        <v>319</v>
      </c>
      <c r="O574" s="127" t="s">
        <v>319</v>
      </c>
      <c r="P574" s="127" t="s">
        <v>319</v>
      </c>
      <c r="Q574" s="134"/>
      <c r="R574" s="134"/>
      <c r="S574" s="127" t="s">
        <v>319</v>
      </c>
      <c r="T574" s="135" t="s">
        <v>319</v>
      </c>
      <c r="U574" s="136" t="s">
        <v>319</v>
      </c>
      <c r="V574" s="135" t="s">
        <v>319</v>
      </c>
      <c r="W574" s="137" t="s">
        <v>319</v>
      </c>
      <c r="AJ574" s="127" t="s">
        <v>319</v>
      </c>
      <c r="AK574" s="134"/>
      <c r="AL574" s="127" t="s">
        <v>319</v>
      </c>
      <c r="AM574" s="135" t="s">
        <v>319</v>
      </c>
      <c r="AN574" s="136" t="s">
        <v>319</v>
      </c>
      <c r="AO574" s="136" t="s">
        <v>319</v>
      </c>
    </row>
    <row r="575" spans="1:41" s="132" customFormat="1" ht="12.75" customHeight="1">
      <c r="A575" s="131" t="s">
        <v>319</v>
      </c>
      <c r="H575" s="127" t="s">
        <v>319</v>
      </c>
      <c r="I575" s="127" t="s">
        <v>319</v>
      </c>
      <c r="J575" s="127" t="s">
        <v>319</v>
      </c>
      <c r="K575" s="127" t="s">
        <v>319</v>
      </c>
      <c r="L575" s="127" t="s">
        <v>319</v>
      </c>
      <c r="M575" s="127" t="s">
        <v>319</v>
      </c>
      <c r="N575" s="127" t="s">
        <v>319</v>
      </c>
      <c r="O575" s="127" t="s">
        <v>319</v>
      </c>
      <c r="P575" s="127" t="s">
        <v>319</v>
      </c>
      <c r="Q575" s="134"/>
      <c r="R575" s="134"/>
      <c r="S575" s="127" t="s">
        <v>319</v>
      </c>
      <c r="T575" s="135" t="s">
        <v>319</v>
      </c>
      <c r="U575" s="136" t="s">
        <v>319</v>
      </c>
      <c r="V575" s="135" t="s">
        <v>319</v>
      </c>
      <c r="W575" s="137" t="s">
        <v>319</v>
      </c>
      <c r="AJ575" s="127" t="s">
        <v>319</v>
      </c>
      <c r="AK575" s="134"/>
      <c r="AL575" s="127" t="s">
        <v>319</v>
      </c>
      <c r="AM575" s="135" t="s">
        <v>319</v>
      </c>
      <c r="AN575" s="136" t="s">
        <v>319</v>
      </c>
      <c r="AO575" s="136" t="s">
        <v>319</v>
      </c>
    </row>
    <row r="576" spans="1:41" s="132" customFormat="1" ht="12.75" customHeight="1">
      <c r="A576" s="131" t="s">
        <v>319</v>
      </c>
      <c r="H576" s="127" t="s">
        <v>319</v>
      </c>
      <c r="I576" s="127" t="s">
        <v>319</v>
      </c>
      <c r="J576" s="127" t="s">
        <v>319</v>
      </c>
      <c r="K576" s="127" t="s">
        <v>319</v>
      </c>
      <c r="L576" s="127" t="s">
        <v>319</v>
      </c>
      <c r="M576" s="127" t="s">
        <v>319</v>
      </c>
      <c r="N576" s="127" t="s">
        <v>319</v>
      </c>
      <c r="O576" s="127" t="s">
        <v>319</v>
      </c>
      <c r="P576" s="127" t="s">
        <v>319</v>
      </c>
      <c r="Q576" s="134"/>
      <c r="R576" s="134"/>
      <c r="S576" s="127" t="s">
        <v>319</v>
      </c>
      <c r="T576" s="135" t="s">
        <v>319</v>
      </c>
      <c r="U576" s="136" t="s">
        <v>319</v>
      </c>
      <c r="V576" s="135" t="s">
        <v>319</v>
      </c>
      <c r="W576" s="137" t="s">
        <v>319</v>
      </c>
      <c r="AJ576" s="127" t="s">
        <v>319</v>
      </c>
      <c r="AK576" s="134"/>
      <c r="AL576" s="127" t="s">
        <v>319</v>
      </c>
      <c r="AM576" s="135" t="s">
        <v>319</v>
      </c>
      <c r="AN576" s="136" t="s">
        <v>319</v>
      </c>
      <c r="AO576" s="136" t="s">
        <v>319</v>
      </c>
    </row>
    <row r="577" spans="1:42" s="132" customFormat="1" ht="12.75" customHeight="1">
      <c r="A577" s="130"/>
      <c r="Q577" s="138"/>
      <c r="R577" s="138"/>
      <c r="W577" s="139"/>
      <c r="AK577" s="138"/>
    </row>
    <row r="578" spans="1:42" s="132" customFormat="1" ht="12.75" customHeight="1">
      <c r="A578" s="130"/>
      <c r="Q578" s="138"/>
      <c r="R578" s="138"/>
      <c r="W578" s="139"/>
      <c r="AK578" s="138"/>
    </row>
    <row r="579" spans="1:42" s="132" customFormat="1" ht="12.75" customHeight="1">
      <c r="A579" s="130"/>
      <c r="Q579" s="138"/>
      <c r="R579" s="138"/>
      <c r="W579" s="139"/>
      <c r="AK579" s="138"/>
    </row>
    <row r="580" spans="1:42" s="132" customFormat="1" ht="12.75" customHeight="1">
      <c r="A580" s="130"/>
      <c r="Q580" s="138"/>
      <c r="R580" s="138"/>
      <c r="W580" s="139"/>
      <c r="AK580" s="138"/>
    </row>
    <row r="581" spans="1:42" s="132" customFormat="1" ht="12.75" customHeight="1">
      <c r="A581" s="130"/>
      <c r="Q581" s="138"/>
      <c r="R581" s="138"/>
      <c r="W581" s="139"/>
      <c r="AK581" s="138"/>
    </row>
    <row r="582" spans="1:42" s="132" customFormat="1" ht="12.75" customHeight="1">
      <c r="A582" s="130"/>
      <c r="Q582" s="138"/>
      <c r="R582" s="138"/>
      <c r="W582" s="139"/>
      <c r="AK582" s="138"/>
    </row>
    <row r="583" spans="1:42" s="132" customFormat="1" ht="12.75" customHeight="1">
      <c r="A583" s="130"/>
      <c r="Q583" s="138"/>
      <c r="R583" s="138"/>
      <c r="W583" s="139"/>
      <c r="AK583" s="138"/>
    </row>
    <row r="584" spans="1:42" s="132" customFormat="1" ht="12.75" customHeight="1">
      <c r="A584" s="130"/>
      <c r="Q584" s="138"/>
      <c r="R584" s="138"/>
      <c r="W584" s="139"/>
      <c r="AK584" s="138"/>
    </row>
    <row r="585" spans="1:42" s="132" customFormat="1" ht="12.75" customHeight="1">
      <c r="A585" s="130"/>
      <c r="Q585" s="138"/>
      <c r="R585" s="138"/>
      <c r="W585" s="139"/>
      <c r="AK585" s="138"/>
    </row>
    <row r="586" spans="1:42" s="132" customFormat="1" ht="12.75" customHeight="1">
      <c r="A586" s="130"/>
      <c r="Q586" s="138"/>
      <c r="R586" s="138"/>
      <c r="W586" s="139"/>
      <c r="AK586" s="138"/>
    </row>
    <row r="587" spans="1:42" s="132" customFormat="1" ht="12.75" customHeight="1">
      <c r="A587" s="130"/>
      <c r="Q587" s="138"/>
      <c r="R587" s="138"/>
      <c r="W587" s="139"/>
      <c r="AK587" s="138"/>
    </row>
    <row r="588" spans="1:42" s="132" customFormat="1" ht="12.75" customHeight="1">
      <c r="A588" s="130"/>
      <c r="Q588" s="138"/>
      <c r="R588" s="138"/>
      <c r="W588" s="139"/>
      <c r="AK588" s="138"/>
    </row>
    <row r="589" spans="1:42" s="132" customFormat="1" ht="12.75" customHeight="1">
      <c r="A589" s="130"/>
      <c r="Q589" s="138"/>
      <c r="R589" s="138"/>
      <c r="W589" s="139"/>
      <c r="AK589" s="138"/>
    </row>
    <row r="590" spans="1:42" s="132" customFormat="1" ht="12.75" customHeight="1">
      <c r="A590" s="130"/>
      <c r="Q590" s="138"/>
      <c r="R590" s="138"/>
      <c r="W590" s="139"/>
      <c r="AK590" s="138"/>
    </row>
    <row r="591" spans="1:42" s="130" customFormat="1" ht="12.75" customHeight="1">
      <c r="B591" s="132"/>
      <c r="C591" s="132"/>
      <c r="D591" s="132"/>
      <c r="E591" s="132"/>
      <c r="F591" s="132"/>
      <c r="G591" s="132"/>
      <c r="H591" s="132"/>
      <c r="I591" s="132"/>
      <c r="J591" s="132"/>
      <c r="K591" s="132"/>
      <c r="L591" s="132"/>
      <c r="M591" s="132"/>
      <c r="N591" s="132"/>
      <c r="O591" s="132"/>
      <c r="P591" s="132"/>
      <c r="Q591" s="138"/>
      <c r="R591" s="138"/>
      <c r="S591" s="132"/>
      <c r="T591" s="132"/>
      <c r="U591" s="132"/>
      <c r="V591" s="132"/>
      <c r="W591" s="139"/>
      <c r="X591" s="132"/>
      <c r="Y591" s="132"/>
      <c r="Z591" s="132"/>
      <c r="AA591" s="132"/>
      <c r="AB591" s="132"/>
      <c r="AC591" s="132"/>
      <c r="AD591" s="132"/>
      <c r="AE591" s="132"/>
      <c r="AF591" s="132"/>
      <c r="AG591" s="132"/>
      <c r="AH591" s="132"/>
      <c r="AI591" s="132"/>
      <c r="AJ591" s="132"/>
      <c r="AK591" s="138"/>
      <c r="AL591" s="132"/>
      <c r="AM591" s="132"/>
      <c r="AN591" s="132"/>
      <c r="AO591" s="132"/>
      <c r="AP591" s="132"/>
    </row>
    <row r="592" spans="1:42" s="130" customFormat="1" ht="12.75" customHeight="1">
      <c r="B592" s="132"/>
      <c r="C592" s="132"/>
      <c r="D592" s="132"/>
      <c r="E592" s="132"/>
      <c r="F592" s="132"/>
      <c r="G592" s="132"/>
      <c r="H592" s="132"/>
      <c r="I592" s="132"/>
      <c r="J592" s="132"/>
      <c r="K592" s="132"/>
      <c r="L592" s="132"/>
      <c r="M592" s="132"/>
      <c r="N592" s="132"/>
      <c r="O592" s="132"/>
      <c r="P592" s="132"/>
      <c r="Q592" s="138"/>
      <c r="R592" s="138"/>
      <c r="S592" s="132"/>
      <c r="T592" s="132"/>
      <c r="U592" s="132"/>
      <c r="V592" s="132"/>
      <c r="W592" s="139"/>
      <c r="X592" s="132"/>
      <c r="Y592" s="132"/>
      <c r="Z592" s="132"/>
      <c r="AA592" s="132"/>
      <c r="AB592" s="132"/>
      <c r="AC592" s="132"/>
      <c r="AD592" s="132"/>
      <c r="AE592" s="132"/>
      <c r="AF592" s="132"/>
      <c r="AG592" s="132"/>
      <c r="AH592" s="132"/>
      <c r="AI592" s="132"/>
      <c r="AJ592" s="132"/>
      <c r="AK592" s="138"/>
      <c r="AL592" s="132"/>
      <c r="AM592" s="132"/>
      <c r="AN592" s="132"/>
      <c r="AO592" s="132"/>
      <c r="AP592" s="132"/>
    </row>
    <row r="593" spans="2:42" s="130" customFormat="1" ht="12.75" customHeight="1">
      <c r="B593" s="132"/>
      <c r="C593" s="132"/>
      <c r="D593" s="132"/>
      <c r="E593" s="132"/>
      <c r="F593" s="132"/>
      <c r="G593" s="132"/>
      <c r="H593" s="132"/>
      <c r="I593" s="132"/>
      <c r="J593" s="132"/>
      <c r="K593" s="132"/>
      <c r="L593" s="132"/>
      <c r="M593" s="132"/>
      <c r="N593" s="132"/>
      <c r="O593" s="132"/>
      <c r="P593" s="132"/>
      <c r="Q593" s="138"/>
      <c r="R593" s="138"/>
      <c r="S593" s="132"/>
      <c r="T593" s="132"/>
      <c r="U593" s="132"/>
      <c r="V593" s="132"/>
      <c r="W593" s="139"/>
      <c r="X593" s="132"/>
      <c r="Y593" s="132"/>
      <c r="Z593" s="132"/>
      <c r="AA593" s="132"/>
      <c r="AB593" s="132"/>
      <c r="AC593" s="132"/>
      <c r="AD593" s="132"/>
      <c r="AE593" s="132"/>
      <c r="AF593" s="132"/>
      <c r="AG593" s="132"/>
      <c r="AH593" s="132"/>
      <c r="AI593" s="132"/>
      <c r="AJ593" s="132"/>
      <c r="AK593" s="138"/>
      <c r="AL593" s="132"/>
      <c r="AM593" s="132"/>
      <c r="AN593" s="132"/>
      <c r="AO593" s="132"/>
      <c r="AP593" s="132"/>
    </row>
    <row r="594" spans="2:42" s="130" customFormat="1" ht="12.75" customHeight="1">
      <c r="B594" s="132"/>
      <c r="C594" s="132"/>
      <c r="D594" s="132"/>
      <c r="E594" s="132"/>
      <c r="F594" s="132"/>
      <c r="G594" s="132"/>
      <c r="H594" s="132"/>
      <c r="I594" s="132"/>
      <c r="J594" s="132"/>
      <c r="K594" s="132"/>
      <c r="L594" s="132"/>
      <c r="M594" s="132"/>
      <c r="N594" s="132"/>
      <c r="O594" s="132"/>
      <c r="P594" s="132"/>
      <c r="Q594" s="138"/>
      <c r="R594" s="138"/>
      <c r="S594" s="132"/>
      <c r="T594" s="132"/>
      <c r="U594" s="132"/>
      <c r="V594" s="132"/>
      <c r="W594" s="139"/>
      <c r="X594" s="132"/>
      <c r="Y594" s="132"/>
      <c r="Z594" s="132"/>
      <c r="AA594" s="132"/>
      <c r="AB594" s="132"/>
      <c r="AC594" s="132"/>
      <c r="AD594" s="132"/>
      <c r="AE594" s="132"/>
      <c r="AF594" s="132"/>
      <c r="AG594" s="132"/>
      <c r="AH594" s="132"/>
      <c r="AI594" s="132"/>
      <c r="AJ594" s="132"/>
      <c r="AK594" s="138"/>
      <c r="AL594" s="132"/>
      <c r="AM594" s="132"/>
      <c r="AN594" s="132"/>
      <c r="AO594" s="132"/>
      <c r="AP594" s="132"/>
    </row>
    <row r="595" spans="2:42" s="130" customFormat="1" ht="12.75" customHeight="1">
      <c r="B595" s="132"/>
      <c r="C595" s="132"/>
      <c r="D595" s="132"/>
      <c r="E595" s="132"/>
      <c r="F595" s="132"/>
      <c r="G595" s="132"/>
      <c r="H595" s="132"/>
      <c r="I595" s="132"/>
      <c r="J595" s="132"/>
      <c r="K595" s="132"/>
      <c r="L595" s="132"/>
      <c r="M595" s="132"/>
      <c r="N595" s="132"/>
      <c r="O595" s="132"/>
      <c r="P595" s="132"/>
      <c r="Q595" s="138"/>
      <c r="R595" s="138"/>
      <c r="S595" s="132"/>
      <c r="T595" s="132"/>
      <c r="U595" s="132"/>
      <c r="V595" s="132"/>
      <c r="W595" s="139"/>
      <c r="X595" s="132"/>
      <c r="Y595" s="132"/>
      <c r="Z595" s="132"/>
      <c r="AA595" s="132"/>
      <c r="AB595" s="132"/>
      <c r="AC595" s="132"/>
      <c r="AD595" s="132"/>
      <c r="AE595" s="132"/>
      <c r="AF595" s="132"/>
      <c r="AG595" s="132"/>
      <c r="AH595" s="132"/>
      <c r="AI595" s="132"/>
      <c r="AJ595" s="132"/>
      <c r="AK595" s="138"/>
      <c r="AL595" s="132"/>
      <c r="AM595" s="132"/>
      <c r="AN595" s="132"/>
      <c r="AO595" s="132"/>
      <c r="AP595" s="132"/>
    </row>
    <row r="596" spans="2:42" s="130" customFormat="1" ht="12.75" customHeight="1">
      <c r="B596" s="132"/>
      <c r="C596" s="132"/>
      <c r="D596" s="132"/>
      <c r="E596" s="132"/>
      <c r="F596" s="132"/>
      <c r="G596" s="132"/>
      <c r="H596" s="132"/>
      <c r="I596" s="132"/>
      <c r="J596" s="132"/>
      <c r="K596" s="132"/>
      <c r="L596" s="132"/>
      <c r="M596" s="132"/>
      <c r="N596" s="132"/>
      <c r="O596" s="132"/>
      <c r="P596" s="132"/>
      <c r="Q596" s="138"/>
      <c r="R596" s="138"/>
      <c r="S596" s="132"/>
      <c r="T596" s="132"/>
      <c r="U596" s="132"/>
      <c r="V596" s="132"/>
      <c r="W596" s="139"/>
      <c r="X596" s="132"/>
      <c r="Y596" s="132"/>
      <c r="Z596" s="132"/>
      <c r="AA596" s="132"/>
      <c r="AB596" s="132"/>
      <c r="AC596" s="132"/>
      <c r="AD596" s="132"/>
      <c r="AE596" s="132"/>
      <c r="AF596" s="132"/>
      <c r="AG596" s="132"/>
      <c r="AH596" s="132"/>
      <c r="AI596" s="132"/>
      <c r="AJ596" s="132"/>
      <c r="AK596" s="138"/>
      <c r="AL596" s="132"/>
      <c r="AM596" s="132"/>
      <c r="AN596" s="132"/>
      <c r="AO596" s="132"/>
      <c r="AP596" s="132"/>
    </row>
    <row r="597" spans="2:42" s="130" customFormat="1" ht="12.75" customHeight="1">
      <c r="B597" s="132"/>
      <c r="C597" s="132"/>
      <c r="D597" s="132"/>
      <c r="E597" s="132"/>
      <c r="F597" s="132"/>
      <c r="G597" s="132"/>
      <c r="H597" s="132"/>
      <c r="I597" s="132"/>
      <c r="J597" s="132"/>
      <c r="K597" s="132"/>
      <c r="L597" s="132"/>
      <c r="M597" s="132"/>
      <c r="N597" s="132"/>
      <c r="O597" s="132"/>
      <c r="P597" s="132"/>
      <c r="Q597" s="138"/>
      <c r="R597" s="138"/>
      <c r="S597" s="132"/>
      <c r="T597" s="132"/>
      <c r="U597" s="132"/>
      <c r="V597" s="132"/>
      <c r="W597" s="139"/>
      <c r="X597" s="132"/>
      <c r="Y597" s="132"/>
      <c r="Z597" s="132"/>
      <c r="AA597" s="132"/>
      <c r="AB597" s="132"/>
      <c r="AC597" s="132"/>
      <c r="AD597" s="132"/>
      <c r="AE597" s="132"/>
      <c r="AF597" s="132"/>
      <c r="AG597" s="132"/>
      <c r="AH597" s="132"/>
      <c r="AI597" s="132"/>
      <c r="AJ597" s="132"/>
      <c r="AK597" s="138"/>
      <c r="AL597" s="132"/>
      <c r="AM597" s="132"/>
      <c r="AN597" s="132"/>
      <c r="AO597" s="132"/>
      <c r="AP597" s="132"/>
    </row>
    <row r="598" spans="2:42" s="130" customFormat="1" ht="12.75" customHeight="1">
      <c r="B598" s="132"/>
      <c r="C598" s="132"/>
      <c r="D598" s="132"/>
      <c r="E598" s="132"/>
      <c r="F598" s="132"/>
      <c r="G598" s="132"/>
      <c r="H598" s="132"/>
      <c r="I598" s="132"/>
      <c r="J598" s="132"/>
      <c r="K598" s="132"/>
      <c r="L598" s="132"/>
      <c r="M598" s="132"/>
      <c r="N598" s="132"/>
      <c r="O598" s="132"/>
      <c r="P598" s="132"/>
      <c r="Q598" s="138"/>
      <c r="R598" s="138"/>
      <c r="S598" s="132"/>
      <c r="T598" s="132"/>
      <c r="U598" s="132"/>
      <c r="V598" s="132"/>
      <c r="W598" s="139"/>
      <c r="X598" s="132"/>
      <c r="Y598" s="132"/>
      <c r="Z598" s="132"/>
      <c r="AA598" s="132"/>
      <c r="AB598" s="132"/>
      <c r="AC598" s="132"/>
      <c r="AD598" s="132"/>
      <c r="AE598" s="132"/>
      <c r="AF598" s="132"/>
      <c r="AG598" s="132"/>
      <c r="AH598" s="132"/>
      <c r="AI598" s="132"/>
      <c r="AJ598" s="132"/>
      <c r="AK598" s="138"/>
      <c r="AL598" s="132"/>
      <c r="AM598" s="132"/>
      <c r="AN598" s="132"/>
      <c r="AO598" s="132"/>
      <c r="AP598" s="132"/>
    </row>
    <row r="599" spans="2:42" s="130" customFormat="1" ht="12.75" customHeight="1">
      <c r="B599" s="132"/>
      <c r="C599" s="132"/>
      <c r="D599" s="132"/>
      <c r="E599" s="132"/>
      <c r="F599" s="132"/>
      <c r="G599" s="132"/>
      <c r="H599" s="132"/>
      <c r="I599" s="132"/>
      <c r="J599" s="132"/>
      <c r="K599" s="132"/>
      <c r="L599" s="132"/>
      <c r="M599" s="132"/>
      <c r="N599" s="132"/>
      <c r="O599" s="132"/>
      <c r="P599" s="132"/>
      <c r="Q599" s="138"/>
      <c r="R599" s="138"/>
      <c r="S599" s="132"/>
      <c r="T599" s="132"/>
      <c r="U599" s="132"/>
      <c r="V599" s="132"/>
      <c r="W599" s="139"/>
      <c r="X599" s="132"/>
      <c r="Y599" s="132"/>
      <c r="Z599" s="132"/>
      <c r="AA599" s="132"/>
      <c r="AB599" s="132"/>
      <c r="AC599" s="132"/>
      <c r="AD599" s="132"/>
      <c r="AE599" s="132"/>
      <c r="AF599" s="132"/>
      <c r="AG599" s="132"/>
      <c r="AH599" s="132"/>
      <c r="AI599" s="132"/>
      <c r="AJ599" s="132"/>
      <c r="AK599" s="138"/>
      <c r="AL599" s="132"/>
      <c r="AM599" s="132"/>
      <c r="AN599" s="132"/>
      <c r="AO599" s="132"/>
      <c r="AP599" s="132"/>
    </row>
    <row r="600" spans="2:42" s="130" customFormat="1" ht="12.75" customHeight="1">
      <c r="B600" s="132"/>
      <c r="C600" s="132"/>
      <c r="D600" s="132"/>
      <c r="E600" s="132"/>
      <c r="F600" s="132"/>
      <c r="G600" s="132"/>
      <c r="H600" s="132"/>
      <c r="I600" s="132"/>
      <c r="J600" s="132"/>
      <c r="K600" s="132"/>
      <c r="L600" s="132"/>
      <c r="M600" s="132"/>
      <c r="N600" s="132"/>
      <c r="O600" s="132"/>
      <c r="P600" s="132"/>
      <c r="Q600" s="138"/>
      <c r="R600" s="138"/>
      <c r="S600" s="132"/>
      <c r="T600" s="132"/>
      <c r="U600" s="132"/>
      <c r="V600" s="132"/>
      <c r="W600" s="139"/>
      <c r="X600" s="132"/>
      <c r="Y600" s="132"/>
      <c r="Z600" s="132"/>
      <c r="AA600" s="132"/>
      <c r="AB600" s="132"/>
      <c r="AC600" s="132"/>
      <c r="AD600" s="132"/>
      <c r="AE600" s="132"/>
      <c r="AF600" s="132"/>
      <c r="AG600" s="132"/>
      <c r="AH600" s="132"/>
      <c r="AI600" s="132"/>
      <c r="AJ600" s="132"/>
      <c r="AK600" s="138"/>
      <c r="AL600" s="132"/>
      <c r="AM600" s="132"/>
      <c r="AN600" s="132"/>
      <c r="AO600" s="132"/>
      <c r="AP600" s="132"/>
    </row>
    <row r="601" spans="2:42" s="130" customFormat="1" ht="12.75" customHeight="1">
      <c r="B601" s="132"/>
      <c r="C601" s="132"/>
      <c r="D601" s="132"/>
      <c r="E601" s="132"/>
      <c r="F601" s="132"/>
      <c r="G601" s="132"/>
      <c r="H601" s="132"/>
      <c r="I601" s="132"/>
      <c r="J601" s="132"/>
      <c r="K601" s="132"/>
      <c r="L601" s="132"/>
      <c r="M601" s="132"/>
      <c r="N601" s="132"/>
      <c r="O601" s="132"/>
      <c r="P601" s="132"/>
      <c r="Q601" s="138"/>
      <c r="R601" s="138"/>
      <c r="S601" s="132"/>
      <c r="T601" s="132"/>
      <c r="U601" s="132"/>
      <c r="V601" s="132"/>
      <c r="W601" s="139"/>
      <c r="X601" s="132"/>
      <c r="Y601" s="132"/>
      <c r="Z601" s="132"/>
      <c r="AA601" s="132"/>
      <c r="AB601" s="132"/>
      <c r="AC601" s="132"/>
      <c r="AD601" s="132"/>
      <c r="AE601" s="132"/>
      <c r="AF601" s="132"/>
      <c r="AG601" s="132"/>
      <c r="AH601" s="132"/>
      <c r="AI601" s="132"/>
      <c r="AJ601" s="132"/>
      <c r="AK601" s="138"/>
      <c r="AL601" s="132"/>
      <c r="AM601" s="132"/>
      <c r="AN601" s="132"/>
      <c r="AO601" s="132"/>
      <c r="AP601" s="132"/>
    </row>
    <row r="602" spans="2:42" s="130" customFormat="1" ht="12.75" customHeight="1">
      <c r="B602" s="132"/>
      <c r="C602" s="132"/>
      <c r="D602" s="132"/>
      <c r="E602" s="132"/>
      <c r="F602" s="132"/>
      <c r="G602" s="132"/>
      <c r="H602" s="132"/>
      <c r="I602" s="132"/>
      <c r="J602" s="132"/>
      <c r="K602" s="132"/>
      <c r="L602" s="132"/>
      <c r="M602" s="132"/>
      <c r="N602" s="132"/>
      <c r="O602" s="132"/>
      <c r="P602" s="132"/>
      <c r="Q602" s="138"/>
      <c r="R602" s="138"/>
      <c r="S602" s="132"/>
      <c r="T602" s="132"/>
      <c r="U602" s="132"/>
      <c r="V602" s="132"/>
      <c r="W602" s="139"/>
      <c r="X602" s="132"/>
      <c r="Y602" s="132"/>
      <c r="Z602" s="132"/>
      <c r="AA602" s="132"/>
      <c r="AB602" s="132"/>
      <c r="AC602" s="132"/>
      <c r="AD602" s="132"/>
      <c r="AE602" s="132"/>
      <c r="AF602" s="132"/>
      <c r="AG602" s="132"/>
      <c r="AH602" s="132"/>
      <c r="AI602" s="132"/>
      <c r="AJ602" s="132"/>
      <c r="AK602" s="138"/>
      <c r="AL602" s="132"/>
      <c r="AM602" s="132"/>
      <c r="AN602" s="132"/>
      <c r="AO602" s="132"/>
      <c r="AP602" s="132"/>
    </row>
    <row r="603" spans="2:42" s="130" customFormat="1" ht="12.75" customHeight="1">
      <c r="B603" s="132"/>
      <c r="C603" s="132"/>
      <c r="D603" s="132"/>
      <c r="E603" s="132"/>
      <c r="F603" s="132"/>
      <c r="G603" s="132"/>
      <c r="H603" s="132"/>
      <c r="I603" s="132"/>
      <c r="J603" s="132"/>
      <c r="K603" s="132"/>
      <c r="L603" s="132"/>
      <c r="M603" s="132"/>
      <c r="N603" s="132"/>
      <c r="O603" s="132"/>
      <c r="P603" s="132"/>
      <c r="Q603" s="138"/>
      <c r="R603" s="138"/>
      <c r="S603" s="132"/>
      <c r="T603" s="132"/>
      <c r="U603" s="132"/>
      <c r="V603" s="132"/>
      <c r="W603" s="139"/>
      <c r="X603" s="132"/>
      <c r="Y603" s="132"/>
      <c r="Z603" s="132"/>
      <c r="AA603" s="132"/>
      <c r="AB603" s="132"/>
      <c r="AC603" s="132"/>
      <c r="AD603" s="132"/>
      <c r="AE603" s="132"/>
      <c r="AF603" s="132"/>
      <c r="AG603" s="132"/>
      <c r="AH603" s="132"/>
      <c r="AI603" s="132"/>
      <c r="AJ603" s="132"/>
      <c r="AK603" s="138"/>
      <c r="AL603" s="132"/>
      <c r="AM603" s="132"/>
      <c r="AN603" s="132"/>
      <c r="AO603" s="132"/>
      <c r="AP603" s="132"/>
    </row>
    <row r="604" spans="2:42" s="130" customFormat="1" ht="12.75" customHeight="1">
      <c r="B604" s="132"/>
      <c r="C604" s="132"/>
      <c r="D604" s="132"/>
      <c r="E604" s="132"/>
      <c r="F604" s="132"/>
      <c r="G604" s="132"/>
      <c r="H604" s="132"/>
      <c r="I604" s="132"/>
      <c r="J604" s="132"/>
      <c r="K604" s="132"/>
      <c r="L604" s="132"/>
      <c r="M604" s="132"/>
      <c r="N604" s="132"/>
      <c r="O604" s="132"/>
      <c r="P604" s="132"/>
      <c r="Q604" s="138"/>
      <c r="R604" s="138"/>
      <c r="S604" s="132"/>
      <c r="T604" s="132"/>
      <c r="U604" s="132"/>
      <c r="V604" s="132"/>
      <c r="W604" s="139"/>
      <c r="X604" s="132"/>
      <c r="Y604" s="132"/>
      <c r="Z604" s="132"/>
      <c r="AA604" s="132"/>
      <c r="AB604" s="132"/>
      <c r="AC604" s="132"/>
      <c r="AD604" s="132"/>
      <c r="AE604" s="132"/>
      <c r="AF604" s="132"/>
      <c r="AG604" s="132"/>
      <c r="AH604" s="132"/>
      <c r="AI604" s="132"/>
      <c r="AJ604" s="132"/>
      <c r="AK604" s="138"/>
      <c r="AL604" s="132"/>
      <c r="AM604" s="132"/>
      <c r="AN604" s="132"/>
      <c r="AO604" s="132"/>
      <c r="AP604" s="132"/>
    </row>
    <row r="605" spans="2:42" s="130" customFormat="1" ht="12.75" customHeight="1">
      <c r="B605" s="132"/>
      <c r="C605" s="132"/>
      <c r="D605" s="132"/>
      <c r="E605" s="132"/>
      <c r="F605" s="132"/>
      <c r="G605" s="132"/>
      <c r="H605" s="132"/>
      <c r="I605" s="132"/>
      <c r="J605" s="132"/>
      <c r="K605" s="132"/>
      <c r="L605" s="132"/>
      <c r="M605" s="132"/>
      <c r="N605" s="132"/>
      <c r="O605" s="132"/>
      <c r="P605" s="132"/>
      <c r="Q605" s="138"/>
      <c r="R605" s="138"/>
      <c r="S605" s="132"/>
      <c r="T605" s="132"/>
      <c r="U605" s="132"/>
      <c r="V605" s="132"/>
      <c r="W605" s="139"/>
      <c r="X605" s="132"/>
      <c r="Y605" s="132"/>
      <c r="Z605" s="132"/>
      <c r="AA605" s="132"/>
      <c r="AB605" s="132"/>
      <c r="AC605" s="132"/>
      <c r="AD605" s="132"/>
      <c r="AE605" s="132"/>
      <c r="AF605" s="132"/>
      <c r="AG605" s="132"/>
      <c r="AH605" s="132"/>
      <c r="AI605" s="132"/>
      <c r="AJ605" s="132"/>
      <c r="AK605" s="138"/>
      <c r="AL605" s="132"/>
      <c r="AM605" s="132"/>
      <c r="AN605" s="132"/>
      <c r="AO605" s="132"/>
      <c r="AP605" s="132"/>
    </row>
    <row r="606" spans="2:42" s="130" customFormat="1" ht="12.75" customHeight="1">
      <c r="B606" s="132"/>
      <c r="C606" s="132"/>
      <c r="D606" s="132"/>
      <c r="E606" s="132"/>
      <c r="F606" s="132"/>
      <c r="G606" s="132"/>
      <c r="H606" s="132"/>
      <c r="I606" s="132"/>
      <c r="J606" s="132"/>
      <c r="K606" s="132"/>
      <c r="L606" s="132"/>
      <c r="M606" s="132"/>
      <c r="N606" s="132"/>
      <c r="O606" s="132"/>
      <c r="P606" s="132"/>
      <c r="Q606" s="138"/>
      <c r="R606" s="138"/>
      <c r="S606" s="132"/>
      <c r="T606" s="132"/>
      <c r="U606" s="132"/>
      <c r="V606" s="132"/>
      <c r="W606" s="139"/>
      <c r="X606" s="132"/>
      <c r="Y606" s="132"/>
      <c r="Z606" s="132"/>
      <c r="AA606" s="132"/>
      <c r="AB606" s="132"/>
      <c r="AC606" s="132"/>
      <c r="AD606" s="132"/>
      <c r="AE606" s="132"/>
      <c r="AF606" s="132"/>
      <c r="AG606" s="132"/>
      <c r="AH606" s="132"/>
      <c r="AI606" s="132"/>
      <c r="AJ606" s="132"/>
      <c r="AK606" s="138"/>
      <c r="AL606" s="132"/>
      <c r="AM606" s="132"/>
      <c r="AN606" s="132"/>
      <c r="AO606" s="132"/>
      <c r="AP606" s="132"/>
    </row>
    <row r="607" spans="2:42" s="130" customFormat="1" ht="12.75" customHeight="1">
      <c r="B607" s="132"/>
      <c r="C607" s="132"/>
      <c r="D607" s="132"/>
      <c r="E607" s="132"/>
      <c r="F607" s="132"/>
      <c r="G607" s="132"/>
      <c r="H607" s="132"/>
      <c r="I607" s="132"/>
      <c r="J607" s="132"/>
      <c r="K607" s="132"/>
      <c r="L607" s="132"/>
      <c r="M607" s="132"/>
      <c r="N607" s="132"/>
      <c r="O607" s="132"/>
      <c r="P607" s="132"/>
      <c r="Q607" s="138"/>
      <c r="R607" s="138"/>
      <c r="S607" s="132"/>
      <c r="T607" s="132"/>
      <c r="U607" s="132"/>
      <c r="V607" s="132"/>
      <c r="W607" s="139"/>
      <c r="X607" s="132"/>
      <c r="Y607" s="132"/>
      <c r="Z607" s="132"/>
      <c r="AA607" s="132"/>
      <c r="AB607" s="132"/>
      <c r="AC607" s="132"/>
      <c r="AD607" s="132"/>
      <c r="AE607" s="132"/>
      <c r="AF607" s="132"/>
      <c r="AG607" s="132"/>
      <c r="AH607" s="132"/>
      <c r="AI607" s="132"/>
      <c r="AJ607" s="132"/>
      <c r="AK607" s="138"/>
      <c r="AL607" s="132"/>
      <c r="AM607" s="132"/>
      <c r="AN607" s="132"/>
      <c r="AO607" s="132"/>
      <c r="AP607" s="132"/>
    </row>
    <row r="608" spans="2:42" s="130" customFormat="1" ht="12.75" customHeight="1">
      <c r="B608" s="132"/>
      <c r="C608" s="132"/>
      <c r="D608" s="132"/>
      <c r="E608" s="132"/>
      <c r="F608" s="132"/>
      <c r="G608" s="132"/>
      <c r="H608" s="132"/>
      <c r="I608" s="132"/>
      <c r="J608" s="132"/>
      <c r="K608" s="132"/>
      <c r="L608" s="132"/>
      <c r="M608" s="132"/>
      <c r="N608" s="132"/>
      <c r="O608" s="132"/>
      <c r="P608" s="132"/>
      <c r="Q608" s="138"/>
      <c r="R608" s="138"/>
      <c r="S608" s="132"/>
      <c r="T608" s="132"/>
      <c r="U608" s="132"/>
      <c r="V608" s="132"/>
      <c r="W608" s="139"/>
      <c r="X608" s="132"/>
      <c r="Y608" s="132"/>
      <c r="Z608" s="132"/>
      <c r="AA608" s="132"/>
      <c r="AB608" s="132"/>
      <c r="AC608" s="132"/>
      <c r="AD608" s="132"/>
      <c r="AE608" s="132"/>
      <c r="AF608" s="132"/>
      <c r="AG608" s="132"/>
      <c r="AH608" s="132"/>
      <c r="AI608" s="132"/>
      <c r="AJ608" s="132"/>
      <c r="AK608" s="138"/>
      <c r="AL608" s="132"/>
      <c r="AM608" s="132"/>
      <c r="AN608" s="132"/>
      <c r="AO608" s="132"/>
      <c r="AP608" s="132"/>
    </row>
    <row r="609" spans="2:42" s="130" customFormat="1" ht="12.75" customHeight="1">
      <c r="B609" s="132"/>
      <c r="C609" s="132"/>
      <c r="D609" s="132"/>
      <c r="E609" s="132"/>
      <c r="F609" s="132"/>
      <c r="G609" s="132"/>
      <c r="H609" s="132"/>
      <c r="I609" s="132"/>
      <c r="J609" s="132"/>
      <c r="K609" s="132"/>
      <c r="L609" s="132"/>
      <c r="M609" s="132"/>
      <c r="N609" s="132"/>
      <c r="O609" s="132"/>
      <c r="P609" s="132"/>
      <c r="Q609" s="138"/>
      <c r="R609" s="138"/>
      <c r="S609" s="132"/>
      <c r="T609" s="132"/>
      <c r="U609" s="132"/>
      <c r="V609" s="132"/>
      <c r="W609" s="139"/>
      <c r="X609" s="132"/>
      <c r="Y609" s="132"/>
      <c r="Z609" s="132"/>
      <c r="AA609" s="132"/>
      <c r="AB609" s="132"/>
      <c r="AC609" s="132"/>
      <c r="AD609" s="132"/>
      <c r="AE609" s="132"/>
      <c r="AF609" s="132"/>
      <c r="AG609" s="132"/>
      <c r="AH609" s="132"/>
      <c r="AI609" s="132"/>
      <c r="AJ609" s="132"/>
      <c r="AK609" s="138"/>
      <c r="AL609" s="132"/>
      <c r="AM609" s="132"/>
      <c r="AN609" s="132"/>
      <c r="AO609" s="132"/>
      <c r="AP609" s="132"/>
    </row>
    <row r="610" spans="2:42" s="130" customFormat="1" ht="12.75" customHeight="1">
      <c r="B610" s="132"/>
      <c r="C610" s="132"/>
      <c r="D610" s="132"/>
      <c r="E610" s="132"/>
      <c r="F610" s="132"/>
      <c r="G610" s="132"/>
      <c r="H610" s="132"/>
      <c r="I610" s="132"/>
      <c r="J610" s="132"/>
      <c r="K610" s="132"/>
      <c r="L610" s="132"/>
      <c r="M610" s="132"/>
      <c r="N610" s="132"/>
      <c r="O610" s="132"/>
      <c r="P610" s="132"/>
      <c r="Q610" s="138"/>
      <c r="R610" s="138"/>
      <c r="S610" s="132"/>
      <c r="T610" s="132"/>
      <c r="U610" s="132"/>
      <c r="V610" s="132"/>
      <c r="W610" s="139"/>
      <c r="X610" s="132"/>
      <c r="Y610" s="132"/>
      <c r="Z610" s="132"/>
      <c r="AA610" s="132"/>
      <c r="AB610" s="132"/>
      <c r="AC610" s="132"/>
      <c r="AD610" s="132"/>
      <c r="AE610" s="132"/>
      <c r="AF610" s="132"/>
      <c r="AG610" s="132"/>
      <c r="AH610" s="132"/>
      <c r="AI610" s="132"/>
      <c r="AJ610" s="132"/>
      <c r="AK610" s="138"/>
      <c r="AL610" s="132"/>
      <c r="AM610" s="132"/>
      <c r="AN610" s="132"/>
      <c r="AO610" s="132"/>
      <c r="AP610" s="132"/>
    </row>
    <row r="611" spans="2:42" s="130" customFormat="1" ht="12.75" customHeight="1">
      <c r="B611" s="132"/>
      <c r="C611" s="132"/>
      <c r="D611" s="132"/>
      <c r="E611" s="132"/>
      <c r="F611" s="132"/>
      <c r="G611" s="132"/>
      <c r="H611" s="132"/>
      <c r="I611" s="132"/>
      <c r="J611" s="132"/>
      <c r="K611" s="132"/>
      <c r="L611" s="132"/>
      <c r="M611" s="132"/>
      <c r="N611" s="132"/>
      <c r="O611" s="132"/>
      <c r="P611" s="132"/>
      <c r="Q611" s="138"/>
      <c r="R611" s="138"/>
      <c r="S611" s="132"/>
      <c r="T611" s="132"/>
      <c r="U611" s="132"/>
      <c r="V611" s="132"/>
      <c r="W611" s="139"/>
      <c r="X611" s="132"/>
      <c r="Y611" s="132"/>
      <c r="Z611" s="132"/>
      <c r="AA611" s="132"/>
      <c r="AB611" s="132"/>
      <c r="AC611" s="132"/>
      <c r="AD611" s="132"/>
      <c r="AE611" s="132"/>
      <c r="AF611" s="132"/>
      <c r="AG611" s="132"/>
      <c r="AH611" s="132"/>
      <c r="AI611" s="132"/>
      <c r="AJ611" s="132"/>
      <c r="AK611" s="138"/>
      <c r="AL611" s="132"/>
      <c r="AM611" s="132"/>
      <c r="AN611" s="132"/>
      <c r="AO611" s="132"/>
      <c r="AP611" s="132"/>
    </row>
    <row r="612" spans="2:42" s="130" customFormat="1" ht="12.75" customHeight="1">
      <c r="B612" s="132"/>
      <c r="C612" s="132"/>
      <c r="D612" s="132"/>
      <c r="E612" s="132"/>
      <c r="F612" s="132"/>
      <c r="G612" s="132"/>
      <c r="H612" s="132"/>
      <c r="I612" s="132"/>
      <c r="J612" s="132"/>
      <c r="K612" s="132"/>
      <c r="L612" s="132"/>
      <c r="M612" s="132"/>
      <c r="N612" s="132"/>
      <c r="O612" s="132"/>
      <c r="P612" s="132"/>
      <c r="Q612" s="138"/>
      <c r="R612" s="138"/>
      <c r="S612" s="132"/>
      <c r="T612" s="132"/>
      <c r="U612" s="132"/>
      <c r="V612" s="132"/>
      <c r="W612" s="139"/>
      <c r="X612" s="132"/>
      <c r="Y612" s="132"/>
      <c r="Z612" s="132"/>
      <c r="AA612" s="132"/>
      <c r="AB612" s="132"/>
      <c r="AC612" s="132"/>
      <c r="AD612" s="132"/>
      <c r="AE612" s="132"/>
      <c r="AF612" s="132"/>
      <c r="AG612" s="132"/>
      <c r="AH612" s="132"/>
      <c r="AI612" s="132"/>
      <c r="AJ612" s="132"/>
      <c r="AK612" s="138"/>
      <c r="AL612" s="132"/>
      <c r="AM612" s="132"/>
      <c r="AN612" s="132"/>
      <c r="AO612" s="132"/>
      <c r="AP612" s="132"/>
    </row>
    <row r="613" spans="2:42" s="130" customFormat="1" ht="12.75" customHeight="1">
      <c r="B613" s="132"/>
      <c r="C613" s="132"/>
      <c r="D613" s="132"/>
      <c r="E613" s="132"/>
      <c r="F613" s="132"/>
      <c r="G613" s="132"/>
      <c r="H613" s="132"/>
      <c r="I613" s="132"/>
      <c r="J613" s="132"/>
      <c r="K613" s="132"/>
      <c r="L613" s="132"/>
      <c r="M613" s="132"/>
      <c r="N613" s="132"/>
      <c r="O613" s="132"/>
      <c r="P613" s="132"/>
      <c r="Q613" s="138"/>
      <c r="R613" s="138"/>
      <c r="S613" s="132"/>
      <c r="T613" s="132"/>
      <c r="U613" s="132"/>
      <c r="V613" s="132"/>
      <c r="W613" s="139"/>
      <c r="X613" s="132"/>
      <c r="Y613" s="132"/>
      <c r="Z613" s="132"/>
      <c r="AA613" s="132"/>
      <c r="AB613" s="132"/>
      <c r="AC613" s="132"/>
      <c r="AD613" s="132"/>
      <c r="AE613" s="132"/>
      <c r="AF613" s="132"/>
      <c r="AG613" s="132"/>
      <c r="AH613" s="132"/>
      <c r="AI613" s="132"/>
      <c r="AJ613" s="132"/>
      <c r="AK613" s="138"/>
      <c r="AL613" s="132"/>
      <c r="AM613" s="132"/>
      <c r="AN613" s="132"/>
      <c r="AO613" s="132"/>
      <c r="AP613" s="132"/>
    </row>
    <row r="614" spans="2:42" s="130" customFormat="1" ht="12.75" customHeight="1">
      <c r="B614" s="132"/>
      <c r="C614" s="132"/>
      <c r="D614" s="132"/>
      <c r="E614" s="132"/>
      <c r="F614" s="132"/>
      <c r="G614" s="132"/>
      <c r="H614" s="132"/>
      <c r="I614" s="132"/>
      <c r="J614" s="132"/>
      <c r="K614" s="132"/>
      <c r="L614" s="132"/>
      <c r="M614" s="132"/>
      <c r="N614" s="132"/>
      <c r="O614" s="132"/>
      <c r="P614" s="132"/>
      <c r="Q614" s="138"/>
      <c r="R614" s="138"/>
      <c r="S614" s="132"/>
      <c r="T614" s="132"/>
      <c r="U614" s="132"/>
      <c r="V614" s="132"/>
      <c r="W614" s="139"/>
      <c r="X614" s="132"/>
      <c r="Y614" s="132"/>
      <c r="Z614" s="132"/>
      <c r="AA614" s="132"/>
      <c r="AB614" s="132"/>
      <c r="AC614" s="132"/>
      <c r="AD614" s="132"/>
      <c r="AE614" s="132"/>
      <c r="AF614" s="132"/>
      <c r="AG614" s="132"/>
      <c r="AH614" s="132"/>
      <c r="AI614" s="132"/>
      <c r="AJ614" s="132"/>
      <c r="AK614" s="138"/>
      <c r="AL614" s="132"/>
      <c r="AM614" s="132"/>
      <c r="AN614" s="132"/>
      <c r="AO614" s="132"/>
      <c r="AP614" s="132"/>
    </row>
    <row r="615" spans="2:42" s="130" customFormat="1" ht="12.75" customHeight="1">
      <c r="B615" s="132"/>
      <c r="C615" s="132"/>
      <c r="D615" s="132"/>
      <c r="E615" s="132"/>
      <c r="F615" s="132"/>
      <c r="G615" s="132"/>
      <c r="H615" s="132"/>
      <c r="I615" s="132"/>
      <c r="J615" s="132"/>
      <c r="K615" s="132"/>
      <c r="L615" s="132"/>
      <c r="M615" s="132"/>
      <c r="N615" s="132"/>
      <c r="O615" s="132"/>
      <c r="P615" s="132"/>
      <c r="Q615" s="138"/>
      <c r="R615" s="138"/>
      <c r="S615" s="132"/>
      <c r="T615" s="132"/>
      <c r="U615" s="132"/>
      <c r="V615" s="132"/>
      <c r="W615" s="139"/>
      <c r="X615" s="132"/>
      <c r="Y615" s="132"/>
      <c r="Z615" s="132"/>
      <c r="AA615" s="132"/>
      <c r="AB615" s="132"/>
      <c r="AC615" s="132"/>
      <c r="AD615" s="132"/>
      <c r="AE615" s="132"/>
      <c r="AF615" s="132"/>
      <c r="AG615" s="132"/>
      <c r="AH615" s="132"/>
      <c r="AI615" s="132"/>
      <c r="AJ615" s="132"/>
      <c r="AK615" s="138"/>
      <c r="AL615" s="132"/>
      <c r="AM615" s="132"/>
      <c r="AN615" s="132"/>
      <c r="AO615" s="132"/>
      <c r="AP615" s="132"/>
    </row>
    <row r="616" spans="2:42" s="130" customFormat="1" ht="12.75" customHeight="1">
      <c r="B616" s="132"/>
      <c r="C616" s="132"/>
      <c r="D616" s="132"/>
      <c r="E616" s="132"/>
      <c r="F616" s="132"/>
      <c r="G616" s="132"/>
      <c r="H616" s="132"/>
      <c r="I616" s="132"/>
      <c r="J616" s="132"/>
      <c r="K616" s="132"/>
      <c r="L616" s="132"/>
      <c r="M616" s="132"/>
      <c r="N616" s="132"/>
      <c r="O616" s="132"/>
      <c r="P616" s="132"/>
      <c r="Q616" s="138"/>
      <c r="R616" s="138"/>
      <c r="S616" s="132"/>
      <c r="T616" s="132"/>
      <c r="U616" s="132"/>
      <c r="V616" s="132"/>
      <c r="W616" s="139"/>
      <c r="X616" s="132"/>
      <c r="Y616" s="132"/>
      <c r="Z616" s="132"/>
      <c r="AA616" s="132"/>
      <c r="AB616" s="132"/>
      <c r="AC616" s="132"/>
      <c r="AD616" s="132"/>
      <c r="AE616" s="132"/>
      <c r="AF616" s="132"/>
      <c r="AG616" s="132"/>
      <c r="AH616" s="132"/>
      <c r="AI616" s="132"/>
      <c r="AJ616" s="132"/>
      <c r="AK616" s="138"/>
      <c r="AL616" s="132"/>
      <c r="AM616" s="132"/>
      <c r="AN616" s="132"/>
      <c r="AO616" s="132"/>
      <c r="AP616" s="132"/>
    </row>
    <row r="617" spans="2:42" s="130" customFormat="1" ht="12.75" customHeight="1">
      <c r="B617" s="132"/>
      <c r="C617" s="132"/>
      <c r="D617" s="132"/>
      <c r="E617" s="132"/>
      <c r="F617" s="132"/>
      <c r="G617" s="132"/>
      <c r="H617" s="132"/>
      <c r="I617" s="132"/>
      <c r="J617" s="132"/>
      <c r="K617" s="132"/>
      <c r="L617" s="132"/>
      <c r="M617" s="132"/>
      <c r="N617" s="132"/>
      <c r="O617" s="132"/>
      <c r="P617" s="132"/>
      <c r="Q617" s="138"/>
      <c r="R617" s="138"/>
      <c r="S617" s="132"/>
      <c r="T617" s="132"/>
      <c r="U617" s="132"/>
      <c r="V617" s="132"/>
      <c r="W617" s="139"/>
      <c r="X617" s="132"/>
      <c r="Y617" s="132"/>
      <c r="Z617" s="132"/>
      <c r="AA617" s="132"/>
      <c r="AB617" s="132"/>
      <c r="AC617" s="132"/>
      <c r="AD617" s="132"/>
      <c r="AE617" s="132"/>
      <c r="AF617" s="132"/>
      <c r="AG617" s="132"/>
      <c r="AH617" s="132"/>
      <c r="AI617" s="132"/>
      <c r="AJ617" s="132"/>
      <c r="AK617" s="138"/>
      <c r="AL617" s="132"/>
      <c r="AM617" s="132"/>
      <c r="AN617" s="132"/>
      <c r="AO617" s="132"/>
      <c r="AP617" s="132"/>
    </row>
    <row r="618" spans="2:42" s="130" customFormat="1" ht="12.75" customHeight="1">
      <c r="B618" s="132"/>
      <c r="C618" s="132"/>
      <c r="D618" s="132"/>
      <c r="E618" s="132"/>
      <c r="F618" s="132"/>
      <c r="G618" s="132"/>
      <c r="H618" s="132"/>
      <c r="I618" s="132"/>
      <c r="J618" s="132"/>
      <c r="K618" s="132"/>
      <c r="L618" s="132"/>
      <c r="M618" s="132"/>
      <c r="N618" s="132"/>
      <c r="O618" s="132"/>
      <c r="P618" s="132"/>
      <c r="Q618" s="138"/>
      <c r="R618" s="138"/>
      <c r="S618" s="132"/>
      <c r="T618" s="132"/>
      <c r="U618" s="132"/>
      <c r="V618" s="132"/>
      <c r="W618" s="139"/>
      <c r="X618" s="132"/>
      <c r="Y618" s="132"/>
      <c r="Z618" s="132"/>
      <c r="AA618" s="132"/>
      <c r="AB618" s="132"/>
      <c r="AC618" s="132"/>
      <c r="AD618" s="132"/>
      <c r="AE618" s="132"/>
      <c r="AF618" s="132"/>
      <c r="AG618" s="132"/>
      <c r="AH618" s="132"/>
      <c r="AI618" s="132"/>
      <c r="AJ618" s="132"/>
      <c r="AK618" s="138"/>
      <c r="AL618" s="132"/>
      <c r="AM618" s="132"/>
      <c r="AN618" s="132"/>
      <c r="AO618" s="132"/>
      <c r="AP618" s="132"/>
    </row>
    <row r="619" spans="2:42" s="130" customFormat="1" ht="12.75" customHeight="1">
      <c r="B619" s="132"/>
      <c r="C619" s="132"/>
      <c r="D619" s="132"/>
      <c r="E619" s="132"/>
      <c r="F619" s="132"/>
      <c r="G619" s="132"/>
      <c r="H619" s="132"/>
      <c r="I619" s="132"/>
      <c r="J619" s="132"/>
      <c r="K619" s="132"/>
      <c r="L619" s="132"/>
      <c r="M619" s="132"/>
      <c r="N619" s="132"/>
      <c r="O619" s="132"/>
      <c r="P619" s="132"/>
      <c r="Q619" s="138"/>
      <c r="R619" s="138"/>
      <c r="S619" s="132"/>
      <c r="T619" s="132"/>
      <c r="U619" s="132"/>
      <c r="V619" s="132"/>
      <c r="W619" s="139"/>
      <c r="X619" s="132"/>
      <c r="Y619" s="132"/>
      <c r="Z619" s="132"/>
      <c r="AA619" s="132"/>
      <c r="AB619" s="132"/>
      <c r="AC619" s="132"/>
      <c r="AD619" s="132"/>
      <c r="AE619" s="132"/>
      <c r="AF619" s="132"/>
      <c r="AG619" s="132"/>
      <c r="AH619" s="132"/>
      <c r="AI619" s="132"/>
      <c r="AJ619" s="132"/>
      <c r="AK619" s="138"/>
      <c r="AL619" s="132"/>
      <c r="AM619" s="132"/>
      <c r="AN619" s="132"/>
      <c r="AO619" s="132"/>
      <c r="AP619" s="132"/>
    </row>
    <row r="620" spans="2:42" s="130" customFormat="1" ht="12.75" customHeight="1">
      <c r="B620" s="132"/>
      <c r="C620" s="132"/>
      <c r="D620" s="132"/>
      <c r="E620" s="132"/>
      <c r="F620" s="132"/>
      <c r="G620" s="132"/>
      <c r="H620" s="132"/>
      <c r="I620" s="132"/>
      <c r="J620" s="132"/>
      <c r="K620" s="132"/>
      <c r="L620" s="132"/>
      <c r="M620" s="132"/>
      <c r="N620" s="132"/>
      <c r="O620" s="132"/>
      <c r="P620" s="132"/>
      <c r="Q620" s="138"/>
      <c r="R620" s="138"/>
      <c r="S620" s="132"/>
      <c r="T620" s="132"/>
      <c r="U620" s="132"/>
      <c r="V620" s="132"/>
      <c r="W620" s="139"/>
      <c r="X620" s="132"/>
      <c r="Y620" s="132"/>
      <c r="Z620" s="132"/>
      <c r="AA620" s="132"/>
      <c r="AB620" s="132"/>
      <c r="AC620" s="132"/>
      <c r="AD620" s="132"/>
      <c r="AE620" s="132"/>
      <c r="AF620" s="132"/>
      <c r="AG620" s="132"/>
      <c r="AH620" s="132"/>
      <c r="AI620" s="132"/>
      <c r="AJ620" s="132"/>
      <c r="AK620" s="138"/>
      <c r="AL620" s="132"/>
      <c r="AM620" s="132"/>
      <c r="AN620" s="132"/>
      <c r="AO620" s="132"/>
      <c r="AP620" s="132"/>
    </row>
    <row r="621" spans="2:42" s="130" customFormat="1" ht="12.75" customHeight="1">
      <c r="B621" s="132"/>
      <c r="C621" s="132"/>
      <c r="D621" s="132"/>
      <c r="E621" s="132"/>
      <c r="F621" s="132"/>
      <c r="G621" s="132"/>
      <c r="H621" s="132"/>
      <c r="I621" s="132"/>
      <c r="J621" s="132"/>
      <c r="K621" s="132"/>
      <c r="L621" s="132"/>
      <c r="M621" s="132"/>
      <c r="N621" s="132"/>
      <c r="O621" s="132"/>
      <c r="P621" s="132"/>
      <c r="Q621" s="138"/>
      <c r="R621" s="138"/>
      <c r="S621" s="132"/>
      <c r="T621" s="132"/>
      <c r="U621" s="132"/>
      <c r="V621" s="132"/>
      <c r="W621" s="139"/>
      <c r="X621" s="132"/>
      <c r="Y621" s="132"/>
      <c r="Z621" s="132"/>
      <c r="AA621" s="132"/>
      <c r="AB621" s="132"/>
      <c r="AC621" s="132"/>
      <c r="AD621" s="132"/>
      <c r="AE621" s="132"/>
      <c r="AF621" s="132"/>
      <c r="AG621" s="132"/>
      <c r="AH621" s="132"/>
      <c r="AI621" s="132"/>
      <c r="AJ621" s="132"/>
      <c r="AK621" s="138"/>
      <c r="AL621" s="132"/>
      <c r="AM621" s="132"/>
      <c r="AN621" s="132"/>
      <c r="AO621" s="132"/>
      <c r="AP621" s="132"/>
    </row>
    <row r="622" spans="2:42" s="130" customFormat="1" ht="12.75" customHeight="1">
      <c r="B622" s="132"/>
      <c r="C622" s="132"/>
      <c r="D622" s="132"/>
      <c r="E622" s="132"/>
      <c r="F622" s="132"/>
      <c r="G622" s="132"/>
      <c r="H622" s="132"/>
      <c r="I622" s="132"/>
      <c r="J622" s="132"/>
      <c r="K622" s="132"/>
      <c r="L622" s="132"/>
      <c r="M622" s="132"/>
      <c r="N622" s="132"/>
      <c r="O622" s="132"/>
      <c r="P622" s="132"/>
      <c r="Q622" s="138"/>
      <c r="R622" s="138"/>
      <c r="S622" s="132"/>
      <c r="T622" s="132"/>
      <c r="U622" s="132"/>
      <c r="V622" s="132"/>
      <c r="W622" s="139"/>
      <c r="X622" s="132"/>
      <c r="Y622" s="132"/>
      <c r="Z622" s="132"/>
      <c r="AA622" s="132"/>
      <c r="AB622" s="132"/>
      <c r="AC622" s="132"/>
      <c r="AD622" s="132"/>
      <c r="AE622" s="132"/>
      <c r="AF622" s="132"/>
      <c r="AG622" s="132"/>
      <c r="AH622" s="132"/>
      <c r="AI622" s="132"/>
      <c r="AJ622" s="132"/>
      <c r="AK622" s="138"/>
      <c r="AL622" s="132"/>
      <c r="AM622" s="132"/>
      <c r="AN622" s="132"/>
      <c r="AO622" s="132"/>
      <c r="AP622" s="132"/>
    </row>
    <row r="623" spans="2:42" s="130" customFormat="1" ht="12.75" customHeight="1">
      <c r="B623" s="132"/>
      <c r="C623" s="132"/>
      <c r="D623" s="132"/>
      <c r="E623" s="132"/>
      <c r="F623" s="132"/>
      <c r="G623" s="132"/>
      <c r="H623" s="132"/>
      <c r="I623" s="132"/>
      <c r="J623" s="132"/>
      <c r="K623" s="132"/>
      <c r="L623" s="132"/>
      <c r="M623" s="132"/>
      <c r="N623" s="132"/>
      <c r="O623" s="132"/>
      <c r="P623" s="132"/>
      <c r="Q623" s="138"/>
      <c r="R623" s="138"/>
      <c r="S623" s="132"/>
      <c r="T623" s="132"/>
      <c r="U623" s="132"/>
      <c r="V623" s="132"/>
      <c r="W623" s="139"/>
      <c r="X623" s="132"/>
      <c r="Y623" s="132"/>
      <c r="Z623" s="132"/>
      <c r="AA623" s="132"/>
      <c r="AB623" s="132"/>
      <c r="AC623" s="132"/>
      <c r="AD623" s="132"/>
      <c r="AE623" s="132"/>
      <c r="AF623" s="132"/>
      <c r="AG623" s="132"/>
      <c r="AH623" s="132"/>
      <c r="AI623" s="132"/>
      <c r="AJ623" s="132"/>
      <c r="AK623" s="138"/>
      <c r="AL623" s="132"/>
      <c r="AM623" s="132"/>
      <c r="AN623" s="132"/>
      <c r="AO623" s="132"/>
      <c r="AP623" s="132"/>
    </row>
    <row r="624" spans="2:42" s="130" customFormat="1" ht="12.75" customHeight="1">
      <c r="B624" s="132"/>
      <c r="C624" s="132"/>
      <c r="D624" s="132"/>
      <c r="E624" s="132"/>
      <c r="F624" s="132"/>
      <c r="G624" s="132"/>
      <c r="H624" s="132"/>
      <c r="I624" s="132"/>
      <c r="J624" s="132"/>
      <c r="K624" s="132"/>
      <c r="L624" s="132"/>
      <c r="M624" s="132"/>
      <c r="N624" s="132"/>
      <c r="O624" s="132"/>
      <c r="P624" s="132"/>
      <c r="Q624" s="138"/>
      <c r="R624" s="138"/>
      <c r="S624" s="132"/>
      <c r="T624" s="132"/>
      <c r="U624" s="132"/>
      <c r="V624" s="132"/>
      <c r="W624" s="139"/>
      <c r="X624" s="132"/>
      <c r="Y624" s="132"/>
      <c r="Z624" s="132"/>
      <c r="AA624" s="132"/>
      <c r="AB624" s="132"/>
      <c r="AC624" s="132"/>
      <c r="AD624" s="132"/>
      <c r="AE624" s="132"/>
      <c r="AF624" s="132"/>
      <c r="AG624" s="132"/>
      <c r="AH624" s="132"/>
      <c r="AI624" s="132"/>
      <c r="AJ624" s="132"/>
      <c r="AK624" s="138"/>
      <c r="AL624" s="132"/>
      <c r="AM624" s="132"/>
      <c r="AN624" s="132"/>
      <c r="AO624" s="132"/>
      <c r="AP624" s="132"/>
    </row>
    <row r="625" spans="2:42" s="130" customFormat="1" ht="12.75" customHeight="1">
      <c r="B625" s="132"/>
      <c r="C625" s="132"/>
      <c r="D625" s="132"/>
      <c r="E625" s="132"/>
      <c r="F625" s="132"/>
      <c r="G625" s="132"/>
      <c r="H625" s="132"/>
      <c r="I625" s="132"/>
      <c r="J625" s="132"/>
      <c r="K625" s="132"/>
      <c r="L625" s="132"/>
      <c r="M625" s="132"/>
      <c r="N625" s="132"/>
      <c r="O625" s="132"/>
      <c r="P625" s="132"/>
      <c r="Q625" s="138"/>
      <c r="R625" s="138"/>
      <c r="S625" s="132"/>
      <c r="T625" s="132"/>
      <c r="U625" s="132"/>
      <c r="V625" s="132"/>
      <c r="W625" s="139"/>
      <c r="X625" s="132"/>
      <c r="Y625" s="132"/>
      <c r="Z625" s="132"/>
      <c r="AA625" s="132"/>
      <c r="AB625" s="132"/>
      <c r="AC625" s="132"/>
      <c r="AD625" s="132"/>
      <c r="AE625" s="132"/>
      <c r="AF625" s="132"/>
      <c r="AG625" s="132"/>
      <c r="AH625" s="132"/>
      <c r="AI625" s="132"/>
      <c r="AJ625" s="132"/>
      <c r="AK625" s="138"/>
      <c r="AL625" s="132"/>
      <c r="AM625" s="132"/>
      <c r="AN625" s="132"/>
      <c r="AO625" s="132"/>
      <c r="AP625" s="132"/>
    </row>
    <row r="626" spans="2:42" s="130" customFormat="1" ht="12.75" customHeight="1">
      <c r="B626" s="132"/>
      <c r="C626" s="132"/>
      <c r="D626" s="132"/>
      <c r="E626" s="132"/>
      <c r="F626" s="132"/>
      <c r="G626" s="132"/>
      <c r="H626" s="132"/>
      <c r="I626" s="132"/>
      <c r="J626" s="132"/>
      <c r="K626" s="132"/>
      <c r="L626" s="132"/>
      <c r="M626" s="132"/>
      <c r="N626" s="132"/>
      <c r="O626" s="132"/>
      <c r="P626" s="132"/>
      <c r="Q626" s="138"/>
      <c r="R626" s="138"/>
      <c r="S626" s="132"/>
      <c r="T626" s="132"/>
      <c r="U626" s="132"/>
      <c r="V626" s="132"/>
      <c r="W626" s="139"/>
      <c r="X626" s="132"/>
      <c r="Y626" s="132"/>
      <c r="Z626" s="132"/>
      <c r="AA626" s="132"/>
      <c r="AB626" s="132"/>
      <c r="AC626" s="132"/>
      <c r="AD626" s="132"/>
      <c r="AE626" s="132"/>
      <c r="AF626" s="132"/>
      <c r="AG626" s="132"/>
      <c r="AH626" s="132"/>
      <c r="AI626" s="132"/>
      <c r="AJ626" s="132"/>
      <c r="AK626" s="138"/>
      <c r="AL626" s="132"/>
      <c r="AM626" s="132"/>
      <c r="AN626" s="132"/>
      <c r="AO626" s="132"/>
      <c r="AP626" s="132"/>
    </row>
    <row r="627" spans="2:42" s="130" customFormat="1" ht="12.75" customHeight="1">
      <c r="B627" s="132"/>
      <c r="C627" s="132"/>
      <c r="D627" s="132"/>
      <c r="E627" s="132"/>
      <c r="F627" s="132"/>
      <c r="G627" s="132"/>
      <c r="H627" s="132"/>
      <c r="I627" s="132"/>
      <c r="J627" s="132"/>
      <c r="K627" s="132"/>
      <c r="L627" s="132"/>
      <c r="M627" s="132"/>
      <c r="N627" s="132"/>
      <c r="O627" s="132"/>
      <c r="P627" s="132"/>
      <c r="Q627" s="138"/>
      <c r="R627" s="138"/>
      <c r="S627" s="132"/>
      <c r="T627" s="132"/>
      <c r="U627" s="132"/>
      <c r="V627" s="132"/>
      <c r="W627" s="139"/>
      <c r="X627" s="132"/>
      <c r="Y627" s="132"/>
      <c r="Z627" s="132"/>
      <c r="AA627" s="132"/>
      <c r="AB627" s="132"/>
      <c r="AC627" s="132"/>
      <c r="AD627" s="132"/>
      <c r="AE627" s="132"/>
      <c r="AF627" s="132"/>
      <c r="AG627" s="132"/>
      <c r="AH627" s="132"/>
      <c r="AI627" s="132"/>
      <c r="AJ627" s="132"/>
      <c r="AK627" s="138"/>
      <c r="AL627" s="132"/>
      <c r="AM627" s="132"/>
      <c r="AN627" s="132"/>
      <c r="AO627" s="132"/>
      <c r="AP627" s="132"/>
    </row>
    <row r="628" spans="2:42" s="130" customFormat="1" ht="12.75" customHeight="1">
      <c r="B628" s="132"/>
      <c r="C628" s="132"/>
      <c r="D628" s="132"/>
      <c r="E628" s="132"/>
      <c r="F628" s="132"/>
      <c r="G628" s="132"/>
      <c r="H628" s="132"/>
      <c r="I628" s="132"/>
      <c r="J628" s="132"/>
      <c r="K628" s="132"/>
      <c r="L628" s="132"/>
      <c r="M628" s="132"/>
      <c r="N628" s="132"/>
      <c r="O628" s="132"/>
      <c r="P628" s="132"/>
      <c r="Q628" s="138"/>
      <c r="R628" s="138"/>
      <c r="S628" s="132"/>
      <c r="T628" s="132"/>
      <c r="U628" s="132"/>
      <c r="V628" s="132"/>
      <c r="W628" s="139"/>
      <c r="X628" s="132"/>
      <c r="Y628" s="132"/>
      <c r="Z628" s="132"/>
      <c r="AA628" s="132"/>
      <c r="AB628" s="132"/>
      <c r="AC628" s="132"/>
      <c r="AD628" s="132"/>
      <c r="AE628" s="132"/>
      <c r="AF628" s="132"/>
      <c r="AG628" s="132"/>
      <c r="AH628" s="132"/>
      <c r="AI628" s="132"/>
      <c r="AJ628" s="132"/>
      <c r="AK628" s="138"/>
      <c r="AL628" s="132"/>
      <c r="AM628" s="132"/>
      <c r="AN628" s="132"/>
      <c r="AO628" s="132"/>
      <c r="AP628" s="132"/>
    </row>
    <row r="629" spans="2:42" s="130" customFormat="1" ht="12.75" customHeight="1">
      <c r="B629" s="132"/>
      <c r="C629" s="132"/>
      <c r="D629" s="132"/>
      <c r="E629" s="132"/>
      <c r="F629" s="132"/>
      <c r="G629" s="132"/>
      <c r="H629" s="132"/>
      <c r="I629" s="132"/>
      <c r="J629" s="132"/>
      <c r="K629" s="132"/>
      <c r="L629" s="132"/>
      <c r="M629" s="132"/>
      <c r="N629" s="132"/>
      <c r="O629" s="132"/>
      <c r="P629" s="132"/>
      <c r="Q629" s="138"/>
      <c r="R629" s="138"/>
      <c r="S629" s="132"/>
      <c r="T629" s="132"/>
      <c r="U629" s="132"/>
      <c r="V629" s="132"/>
      <c r="W629" s="139"/>
      <c r="X629" s="132"/>
      <c r="Y629" s="132"/>
      <c r="Z629" s="132"/>
      <c r="AA629" s="132"/>
      <c r="AB629" s="132"/>
      <c r="AC629" s="132"/>
      <c r="AD629" s="132"/>
      <c r="AE629" s="132"/>
      <c r="AF629" s="132"/>
      <c r="AG629" s="132"/>
      <c r="AH629" s="132"/>
      <c r="AI629" s="132"/>
      <c r="AJ629" s="132"/>
      <c r="AK629" s="138"/>
      <c r="AL629" s="132"/>
      <c r="AM629" s="132"/>
      <c r="AN629" s="132"/>
      <c r="AO629" s="132"/>
      <c r="AP629" s="132"/>
    </row>
    <row r="630" spans="2:42" s="130" customFormat="1" ht="12.75" customHeight="1">
      <c r="B630" s="132"/>
      <c r="C630" s="132"/>
      <c r="D630" s="132"/>
      <c r="E630" s="132"/>
      <c r="F630" s="132"/>
      <c r="G630" s="132"/>
      <c r="H630" s="132"/>
      <c r="I630" s="132"/>
      <c r="J630" s="132"/>
      <c r="K630" s="132"/>
      <c r="L630" s="132"/>
      <c r="M630" s="132"/>
      <c r="N630" s="132"/>
      <c r="O630" s="132"/>
      <c r="P630" s="132"/>
      <c r="Q630" s="138"/>
      <c r="R630" s="138"/>
      <c r="S630" s="132"/>
      <c r="T630" s="132"/>
      <c r="U630" s="132"/>
      <c r="V630" s="132"/>
      <c r="W630" s="139"/>
      <c r="X630" s="132"/>
      <c r="Y630" s="132"/>
      <c r="Z630" s="132"/>
      <c r="AA630" s="132"/>
      <c r="AB630" s="132"/>
      <c r="AC630" s="132"/>
      <c r="AD630" s="132"/>
      <c r="AE630" s="132"/>
      <c r="AF630" s="132"/>
      <c r="AG630" s="132"/>
      <c r="AH630" s="132"/>
      <c r="AI630" s="132"/>
      <c r="AJ630" s="132"/>
      <c r="AK630" s="138"/>
      <c r="AL630" s="132"/>
      <c r="AM630" s="132"/>
      <c r="AN630" s="132"/>
      <c r="AO630" s="132"/>
      <c r="AP630" s="132"/>
    </row>
    <row r="631" spans="2:42" s="130" customFormat="1" ht="12.75" customHeight="1">
      <c r="B631" s="132"/>
      <c r="C631" s="132"/>
      <c r="D631" s="132"/>
      <c r="E631" s="132"/>
      <c r="F631" s="132"/>
      <c r="G631" s="132"/>
      <c r="H631" s="132"/>
      <c r="I631" s="132"/>
      <c r="J631" s="132"/>
      <c r="K631" s="132"/>
      <c r="L631" s="132"/>
      <c r="M631" s="132"/>
      <c r="N631" s="132"/>
      <c r="O631" s="132"/>
      <c r="P631" s="132"/>
      <c r="Q631" s="138"/>
      <c r="R631" s="138"/>
      <c r="S631" s="132"/>
      <c r="T631" s="132"/>
      <c r="U631" s="132"/>
      <c r="V631" s="132"/>
      <c r="W631" s="139"/>
      <c r="X631" s="132"/>
      <c r="Y631" s="132"/>
      <c r="Z631" s="132"/>
      <c r="AA631" s="132"/>
      <c r="AB631" s="132"/>
      <c r="AC631" s="132"/>
      <c r="AD631" s="132"/>
      <c r="AE631" s="132"/>
      <c r="AF631" s="132"/>
      <c r="AG631" s="132"/>
      <c r="AH631" s="132"/>
      <c r="AI631" s="132"/>
      <c r="AJ631" s="132"/>
      <c r="AK631" s="138"/>
      <c r="AL631" s="132"/>
      <c r="AM631" s="132"/>
      <c r="AN631" s="132"/>
      <c r="AO631" s="132"/>
      <c r="AP631" s="132"/>
    </row>
    <row r="632" spans="2:42" s="130" customFormat="1" ht="12.75" customHeight="1">
      <c r="B632" s="132"/>
      <c r="C632" s="132"/>
      <c r="D632" s="132"/>
      <c r="E632" s="132"/>
      <c r="F632" s="132"/>
      <c r="G632" s="132"/>
      <c r="H632" s="132"/>
      <c r="I632" s="132"/>
      <c r="J632" s="132"/>
      <c r="K632" s="132"/>
      <c r="L632" s="132"/>
      <c r="M632" s="132"/>
      <c r="N632" s="132"/>
      <c r="O632" s="132"/>
      <c r="P632" s="132"/>
      <c r="Q632" s="138"/>
      <c r="R632" s="138"/>
      <c r="S632" s="132"/>
      <c r="T632" s="132"/>
      <c r="U632" s="132"/>
      <c r="V632" s="132"/>
      <c r="W632" s="139"/>
      <c r="X632" s="132"/>
      <c r="Y632" s="132"/>
      <c r="Z632" s="132"/>
      <c r="AA632" s="132"/>
      <c r="AB632" s="132"/>
      <c r="AC632" s="132"/>
      <c r="AD632" s="132"/>
      <c r="AE632" s="132"/>
      <c r="AF632" s="132"/>
      <c r="AG632" s="132"/>
      <c r="AH632" s="132"/>
      <c r="AI632" s="132"/>
      <c r="AJ632" s="132"/>
      <c r="AK632" s="138"/>
      <c r="AL632" s="132"/>
      <c r="AM632" s="132"/>
      <c r="AN632" s="132"/>
      <c r="AO632" s="132"/>
      <c r="AP632" s="132"/>
    </row>
    <row r="633" spans="2:42" s="130" customFormat="1" ht="12.75" customHeight="1">
      <c r="B633" s="132"/>
      <c r="C633" s="132"/>
      <c r="D633" s="132"/>
      <c r="E633" s="132"/>
      <c r="F633" s="132"/>
      <c r="G633" s="132"/>
      <c r="H633" s="132"/>
      <c r="I633" s="132"/>
      <c r="J633" s="132"/>
      <c r="K633" s="132"/>
      <c r="L633" s="132"/>
      <c r="M633" s="132"/>
      <c r="N633" s="132"/>
      <c r="O633" s="132"/>
      <c r="P633" s="132"/>
      <c r="Q633" s="138"/>
      <c r="R633" s="138"/>
      <c r="S633" s="132"/>
      <c r="T633" s="132"/>
      <c r="U633" s="132"/>
      <c r="V633" s="132"/>
      <c r="W633" s="139"/>
      <c r="X633" s="132"/>
      <c r="Y633" s="132"/>
      <c r="Z633" s="132"/>
      <c r="AA633" s="132"/>
      <c r="AB633" s="132"/>
      <c r="AC633" s="132"/>
      <c r="AD633" s="132"/>
      <c r="AE633" s="132"/>
      <c r="AF633" s="132"/>
      <c r="AG633" s="132"/>
      <c r="AH633" s="132"/>
      <c r="AI633" s="132"/>
      <c r="AJ633" s="132"/>
      <c r="AK633" s="138"/>
      <c r="AL633" s="132"/>
      <c r="AM633" s="132"/>
      <c r="AN633" s="132"/>
      <c r="AO633" s="132"/>
      <c r="AP633" s="132"/>
    </row>
    <row r="634" spans="2:42" s="130" customFormat="1" ht="12.75" customHeight="1">
      <c r="B634" s="132"/>
      <c r="C634" s="132"/>
      <c r="D634" s="132"/>
      <c r="E634" s="132"/>
      <c r="F634" s="132"/>
      <c r="G634" s="132"/>
      <c r="H634" s="132"/>
      <c r="I634" s="132"/>
      <c r="J634" s="132"/>
      <c r="K634" s="132"/>
      <c r="L634" s="132"/>
      <c r="M634" s="132"/>
      <c r="N634" s="132"/>
      <c r="O634" s="132"/>
      <c r="P634" s="132"/>
      <c r="Q634" s="138"/>
      <c r="R634" s="138"/>
      <c r="S634" s="132"/>
      <c r="T634" s="132"/>
      <c r="U634" s="132"/>
      <c r="V634" s="132"/>
      <c r="W634" s="139"/>
      <c r="X634" s="132"/>
      <c r="Y634" s="132"/>
      <c r="Z634" s="132"/>
      <c r="AA634" s="132"/>
      <c r="AB634" s="132"/>
      <c r="AC634" s="132"/>
      <c r="AD634" s="132"/>
      <c r="AE634" s="132"/>
      <c r="AF634" s="132"/>
      <c r="AG634" s="132"/>
      <c r="AH634" s="132"/>
      <c r="AI634" s="132"/>
      <c r="AJ634" s="132"/>
      <c r="AK634" s="138"/>
      <c r="AL634" s="132"/>
      <c r="AM634" s="132"/>
      <c r="AN634" s="132"/>
      <c r="AO634" s="132"/>
      <c r="AP634" s="132"/>
    </row>
    <row r="635" spans="2:42" s="130" customFormat="1" ht="12.75" customHeight="1">
      <c r="B635" s="132"/>
      <c r="C635" s="132"/>
      <c r="D635" s="132"/>
      <c r="E635" s="132"/>
      <c r="F635" s="132"/>
      <c r="G635" s="132"/>
      <c r="H635" s="132"/>
      <c r="I635" s="132"/>
      <c r="J635" s="132"/>
      <c r="K635" s="132"/>
      <c r="L635" s="132"/>
      <c r="M635" s="132"/>
      <c r="N635" s="132"/>
      <c r="O635" s="132"/>
      <c r="P635" s="132"/>
      <c r="Q635" s="138"/>
      <c r="R635" s="138"/>
      <c r="S635" s="132"/>
      <c r="T635" s="132"/>
      <c r="U635" s="132"/>
      <c r="V635" s="132"/>
      <c r="W635" s="139"/>
      <c r="X635" s="132"/>
      <c r="Y635" s="132"/>
      <c r="Z635" s="132"/>
      <c r="AA635" s="132"/>
      <c r="AB635" s="132"/>
      <c r="AC635" s="132"/>
      <c r="AD635" s="132"/>
      <c r="AE635" s="132"/>
      <c r="AF635" s="132"/>
      <c r="AG635" s="132"/>
      <c r="AH635" s="132"/>
      <c r="AI635" s="132"/>
      <c r="AJ635" s="132"/>
      <c r="AK635" s="138"/>
      <c r="AL635" s="132"/>
      <c r="AM635" s="132"/>
      <c r="AN635" s="132"/>
      <c r="AO635" s="132"/>
      <c r="AP635" s="132"/>
    </row>
    <row r="636" spans="2:42" s="130" customFormat="1" ht="12.75" customHeight="1">
      <c r="B636" s="132"/>
      <c r="C636" s="132"/>
      <c r="D636" s="132"/>
      <c r="E636" s="132"/>
      <c r="F636" s="132"/>
      <c r="G636" s="132"/>
      <c r="H636" s="132"/>
      <c r="I636" s="132"/>
      <c r="J636" s="132"/>
      <c r="K636" s="132"/>
      <c r="L636" s="132"/>
      <c r="M636" s="132"/>
      <c r="N636" s="132"/>
      <c r="O636" s="132"/>
      <c r="P636" s="132"/>
      <c r="Q636" s="138"/>
      <c r="R636" s="138"/>
      <c r="S636" s="132"/>
      <c r="T636" s="132"/>
      <c r="U636" s="132"/>
      <c r="V636" s="132"/>
      <c r="W636" s="139"/>
      <c r="X636" s="132"/>
      <c r="Y636" s="132"/>
      <c r="Z636" s="132"/>
      <c r="AA636" s="132"/>
      <c r="AB636" s="132"/>
      <c r="AC636" s="132"/>
      <c r="AD636" s="132"/>
      <c r="AE636" s="132"/>
      <c r="AF636" s="132"/>
      <c r="AG636" s="132"/>
      <c r="AH636" s="132"/>
      <c r="AI636" s="132"/>
      <c r="AJ636" s="132"/>
      <c r="AK636" s="138"/>
      <c r="AL636" s="132"/>
      <c r="AM636" s="132"/>
      <c r="AN636" s="132"/>
      <c r="AO636" s="132"/>
      <c r="AP636" s="132"/>
    </row>
    <row r="637" spans="2:42" s="130" customFormat="1" ht="12.75" customHeight="1">
      <c r="B637" s="132"/>
      <c r="C637" s="132"/>
      <c r="D637" s="132"/>
      <c r="E637" s="132"/>
      <c r="F637" s="132"/>
      <c r="G637" s="132"/>
      <c r="H637" s="132"/>
      <c r="I637" s="132"/>
      <c r="J637" s="132"/>
      <c r="K637" s="132"/>
      <c r="L637" s="132"/>
      <c r="M637" s="132"/>
      <c r="N637" s="132"/>
      <c r="O637" s="132"/>
      <c r="P637" s="132"/>
      <c r="Q637" s="138"/>
      <c r="R637" s="138"/>
      <c r="S637" s="132"/>
      <c r="T637" s="132"/>
      <c r="U637" s="132"/>
      <c r="V637" s="132"/>
      <c r="W637" s="139"/>
      <c r="X637" s="132"/>
      <c r="Y637" s="132"/>
      <c r="Z637" s="132"/>
      <c r="AA637" s="132"/>
      <c r="AB637" s="132"/>
      <c r="AC637" s="132"/>
      <c r="AD637" s="132"/>
      <c r="AE637" s="132"/>
      <c r="AF637" s="132"/>
      <c r="AG637" s="132"/>
      <c r="AH637" s="132"/>
      <c r="AI637" s="132"/>
      <c r="AJ637" s="132"/>
      <c r="AK637" s="138"/>
      <c r="AL637" s="132"/>
      <c r="AM637" s="132"/>
      <c r="AN637" s="132"/>
      <c r="AO637" s="132"/>
      <c r="AP637" s="132"/>
    </row>
    <row r="638" spans="2:42" s="130" customFormat="1" ht="12.75" customHeight="1">
      <c r="B638" s="132"/>
      <c r="C638" s="132"/>
      <c r="D638" s="132"/>
      <c r="E638" s="132"/>
      <c r="F638" s="132"/>
      <c r="G638" s="132"/>
      <c r="H638" s="132"/>
      <c r="I638" s="132"/>
      <c r="J638" s="132"/>
      <c r="K638" s="132"/>
      <c r="L638" s="132"/>
      <c r="M638" s="132"/>
      <c r="N638" s="132"/>
      <c r="O638" s="132"/>
      <c r="P638" s="132"/>
      <c r="Q638" s="138"/>
      <c r="R638" s="138"/>
      <c r="S638" s="132"/>
      <c r="T638" s="132"/>
      <c r="U638" s="132"/>
      <c r="V638" s="132"/>
      <c r="W638" s="139"/>
      <c r="X638" s="132"/>
      <c r="Y638" s="132"/>
      <c r="Z638" s="132"/>
      <c r="AA638" s="132"/>
      <c r="AB638" s="132"/>
      <c r="AC638" s="132"/>
      <c r="AD638" s="132"/>
      <c r="AE638" s="132"/>
      <c r="AF638" s="132"/>
      <c r="AG638" s="132"/>
      <c r="AH638" s="132"/>
      <c r="AI638" s="132"/>
      <c r="AJ638" s="132"/>
      <c r="AK638" s="138"/>
      <c r="AL638" s="132"/>
      <c r="AM638" s="132"/>
      <c r="AN638" s="132"/>
      <c r="AO638" s="132"/>
      <c r="AP638" s="132"/>
    </row>
    <row r="639" spans="2:42" s="130" customFormat="1" ht="12.75" customHeight="1">
      <c r="B639" s="132"/>
      <c r="C639" s="132"/>
      <c r="D639" s="132"/>
      <c r="E639" s="132"/>
      <c r="F639" s="132"/>
      <c r="G639" s="132"/>
      <c r="H639" s="132"/>
      <c r="I639" s="132"/>
      <c r="J639" s="132"/>
      <c r="K639" s="132"/>
      <c r="L639" s="132"/>
      <c r="M639" s="132"/>
      <c r="N639" s="132"/>
      <c r="O639" s="132"/>
      <c r="P639" s="132"/>
      <c r="Q639" s="138"/>
      <c r="R639" s="138"/>
      <c r="S639" s="132"/>
      <c r="T639" s="132"/>
      <c r="U639" s="132"/>
      <c r="V639" s="132"/>
      <c r="W639" s="139"/>
      <c r="X639" s="132"/>
      <c r="Y639" s="132"/>
      <c r="Z639" s="132"/>
      <c r="AA639" s="132"/>
      <c r="AB639" s="132"/>
      <c r="AC639" s="132"/>
      <c r="AD639" s="132"/>
      <c r="AE639" s="132"/>
      <c r="AF639" s="132"/>
      <c r="AG639" s="132"/>
      <c r="AH639" s="132"/>
      <c r="AI639" s="132"/>
      <c r="AJ639" s="132"/>
      <c r="AK639" s="138"/>
      <c r="AL639" s="132"/>
      <c r="AM639" s="132"/>
      <c r="AN639" s="132"/>
      <c r="AO639" s="132"/>
      <c r="AP639" s="132"/>
    </row>
    <row r="640" spans="2:42" s="130" customFormat="1" ht="12.75" customHeight="1">
      <c r="B640" s="132"/>
      <c r="C640" s="132"/>
      <c r="D640" s="132"/>
      <c r="E640" s="132"/>
      <c r="F640" s="132"/>
      <c r="G640" s="132"/>
      <c r="H640" s="132"/>
      <c r="I640" s="132"/>
      <c r="J640" s="132"/>
      <c r="K640" s="132"/>
      <c r="L640" s="132"/>
      <c r="M640" s="132"/>
      <c r="N640" s="132"/>
      <c r="O640" s="132"/>
      <c r="P640" s="132"/>
      <c r="Q640" s="138"/>
      <c r="R640" s="138"/>
      <c r="S640" s="132"/>
      <c r="T640" s="132"/>
      <c r="U640" s="132"/>
      <c r="V640" s="132"/>
      <c r="W640" s="139"/>
      <c r="X640" s="132"/>
      <c r="Y640" s="132"/>
      <c r="Z640" s="132"/>
      <c r="AA640" s="132"/>
      <c r="AB640" s="132"/>
      <c r="AC640" s="132"/>
      <c r="AD640" s="132"/>
      <c r="AE640" s="132"/>
      <c r="AF640" s="132"/>
      <c r="AG640" s="132"/>
      <c r="AH640" s="132"/>
      <c r="AI640" s="132"/>
      <c r="AJ640" s="132"/>
      <c r="AK640" s="138"/>
      <c r="AL640" s="132"/>
      <c r="AM640" s="132"/>
      <c r="AN640" s="132"/>
      <c r="AO640" s="132"/>
      <c r="AP640" s="132"/>
    </row>
    <row r="641" spans="2:42" s="130" customFormat="1" ht="12.75" customHeight="1">
      <c r="B641" s="132"/>
      <c r="C641" s="132"/>
      <c r="D641" s="132"/>
      <c r="E641" s="132"/>
      <c r="F641" s="132"/>
      <c r="G641" s="132"/>
      <c r="H641" s="132"/>
      <c r="I641" s="132"/>
      <c r="J641" s="132"/>
      <c r="K641" s="132"/>
      <c r="L641" s="132"/>
      <c r="M641" s="132"/>
      <c r="N641" s="132"/>
      <c r="O641" s="132"/>
      <c r="P641" s="132"/>
      <c r="Q641" s="138"/>
      <c r="R641" s="138"/>
      <c r="S641" s="132"/>
      <c r="T641" s="132"/>
      <c r="U641" s="132"/>
      <c r="V641" s="132"/>
      <c r="W641" s="139"/>
      <c r="X641" s="132"/>
      <c r="Y641" s="132"/>
      <c r="Z641" s="132"/>
      <c r="AA641" s="132"/>
      <c r="AB641" s="132"/>
      <c r="AC641" s="132"/>
      <c r="AD641" s="132"/>
      <c r="AE641" s="132"/>
      <c r="AF641" s="132"/>
      <c r="AG641" s="132"/>
      <c r="AH641" s="132"/>
      <c r="AI641" s="132"/>
      <c r="AJ641" s="132"/>
      <c r="AK641" s="138"/>
      <c r="AL641" s="132"/>
      <c r="AM641" s="132"/>
      <c r="AN641" s="132"/>
      <c r="AO641" s="132"/>
      <c r="AP641" s="132"/>
    </row>
    <row r="642" spans="2:42" s="130" customFormat="1" ht="12.75" customHeight="1">
      <c r="B642" s="132"/>
      <c r="C642" s="132"/>
      <c r="D642" s="132"/>
      <c r="E642" s="132"/>
      <c r="F642" s="132"/>
      <c r="G642" s="132"/>
      <c r="H642" s="132"/>
      <c r="I642" s="132"/>
      <c r="J642" s="132"/>
      <c r="K642" s="132"/>
      <c r="L642" s="132"/>
      <c r="M642" s="132"/>
      <c r="N642" s="132"/>
      <c r="O642" s="132"/>
      <c r="P642" s="132"/>
      <c r="Q642" s="138"/>
      <c r="R642" s="138"/>
      <c r="S642" s="132"/>
      <c r="T642" s="132"/>
      <c r="U642" s="132"/>
      <c r="V642" s="132"/>
      <c r="W642" s="139"/>
      <c r="X642" s="132"/>
      <c r="Y642" s="132"/>
      <c r="Z642" s="132"/>
      <c r="AA642" s="132"/>
      <c r="AB642" s="132"/>
      <c r="AC642" s="132"/>
      <c r="AD642" s="132"/>
      <c r="AE642" s="132"/>
      <c r="AF642" s="132"/>
      <c r="AG642" s="132"/>
      <c r="AH642" s="132"/>
      <c r="AI642" s="132"/>
      <c r="AJ642" s="132"/>
      <c r="AK642" s="138"/>
      <c r="AL642" s="132"/>
      <c r="AM642" s="132"/>
      <c r="AN642" s="132"/>
      <c r="AO642" s="132"/>
      <c r="AP642" s="132"/>
    </row>
    <row r="643" spans="2:42" s="130" customFormat="1" ht="12.75" customHeight="1">
      <c r="B643" s="132"/>
      <c r="C643" s="132"/>
      <c r="D643" s="132"/>
      <c r="E643" s="132"/>
      <c r="F643" s="132"/>
      <c r="G643" s="132"/>
      <c r="H643" s="132"/>
      <c r="I643" s="132"/>
      <c r="J643" s="132"/>
      <c r="K643" s="132"/>
      <c r="L643" s="132"/>
      <c r="M643" s="132"/>
      <c r="N643" s="132"/>
      <c r="O643" s="132"/>
      <c r="P643" s="132"/>
      <c r="Q643" s="138"/>
      <c r="R643" s="138"/>
      <c r="S643" s="132"/>
      <c r="T643" s="132"/>
      <c r="U643" s="132"/>
      <c r="V643" s="132"/>
      <c r="W643" s="139"/>
      <c r="X643" s="132"/>
      <c r="Y643" s="132"/>
      <c r="Z643" s="132"/>
      <c r="AA643" s="132"/>
      <c r="AB643" s="132"/>
      <c r="AC643" s="132"/>
      <c r="AD643" s="132"/>
      <c r="AE643" s="132"/>
      <c r="AF643" s="132"/>
      <c r="AG643" s="132"/>
      <c r="AH643" s="132"/>
      <c r="AI643" s="132"/>
      <c r="AJ643" s="132"/>
      <c r="AK643" s="138"/>
      <c r="AL643" s="132"/>
      <c r="AM643" s="132"/>
      <c r="AN643" s="132"/>
      <c r="AO643" s="132"/>
      <c r="AP643" s="132"/>
    </row>
    <row r="644" spans="2:42" s="130" customFormat="1" ht="12.75" customHeight="1">
      <c r="B644" s="132"/>
      <c r="C644" s="132"/>
      <c r="D644" s="132"/>
      <c r="E644" s="132"/>
      <c r="F644" s="132"/>
      <c r="G644" s="132"/>
      <c r="H644" s="132"/>
      <c r="I644" s="132"/>
      <c r="J644" s="132"/>
      <c r="K644" s="132"/>
      <c r="L644" s="132"/>
      <c r="M644" s="132"/>
      <c r="N644" s="132"/>
      <c r="O644" s="132"/>
      <c r="P644" s="132"/>
      <c r="Q644" s="138"/>
      <c r="R644" s="138"/>
      <c r="S644" s="132"/>
      <c r="T644" s="132"/>
      <c r="U644" s="132"/>
      <c r="V644" s="132"/>
      <c r="W644" s="139"/>
      <c r="X644" s="132"/>
      <c r="Y644" s="132"/>
      <c r="Z644" s="132"/>
      <c r="AA644" s="132"/>
      <c r="AB644" s="132"/>
      <c r="AC644" s="132"/>
      <c r="AD644" s="132"/>
      <c r="AE644" s="132"/>
      <c r="AF644" s="132"/>
      <c r="AG644" s="132"/>
      <c r="AH644" s="132"/>
      <c r="AI644" s="132"/>
      <c r="AJ644" s="132"/>
      <c r="AK644" s="138"/>
      <c r="AL644" s="132"/>
      <c r="AM644" s="132"/>
      <c r="AN644" s="132"/>
      <c r="AO644" s="132"/>
      <c r="AP644" s="132"/>
    </row>
    <row r="645" spans="2:42" s="130" customFormat="1" ht="12.75" customHeight="1">
      <c r="B645" s="132"/>
      <c r="C645" s="132"/>
      <c r="D645" s="132"/>
      <c r="E645" s="132"/>
      <c r="F645" s="132"/>
      <c r="G645" s="132"/>
      <c r="H645" s="132"/>
      <c r="I645" s="132"/>
      <c r="J645" s="132"/>
      <c r="K645" s="132"/>
      <c r="L645" s="132"/>
      <c r="M645" s="132"/>
      <c r="N645" s="132"/>
      <c r="O645" s="132"/>
      <c r="P645" s="132"/>
      <c r="Q645" s="138"/>
      <c r="R645" s="138"/>
      <c r="S645" s="132"/>
      <c r="T645" s="132"/>
      <c r="U645" s="132"/>
      <c r="V645" s="132"/>
      <c r="W645" s="139"/>
      <c r="X645" s="132"/>
      <c r="Y645" s="132"/>
      <c r="Z645" s="132"/>
      <c r="AA645" s="132"/>
      <c r="AB645" s="132"/>
      <c r="AC645" s="132"/>
      <c r="AD645" s="132"/>
      <c r="AE645" s="132"/>
      <c r="AF645" s="132"/>
      <c r="AG645" s="132"/>
      <c r="AH645" s="132"/>
      <c r="AI645" s="132"/>
      <c r="AJ645" s="132"/>
      <c r="AK645" s="138"/>
      <c r="AL645" s="132"/>
      <c r="AM645" s="132"/>
      <c r="AN645" s="132"/>
      <c r="AO645" s="132"/>
      <c r="AP645" s="132"/>
    </row>
    <row r="646" spans="2:42" s="130" customFormat="1" ht="12.75" customHeight="1">
      <c r="B646" s="132"/>
      <c r="C646" s="132"/>
      <c r="D646" s="132"/>
      <c r="E646" s="132"/>
      <c r="F646" s="132"/>
      <c r="G646" s="132"/>
      <c r="H646" s="132"/>
      <c r="I646" s="132"/>
      <c r="J646" s="132"/>
      <c r="K646" s="132"/>
      <c r="L646" s="132"/>
      <c r="M646" s="132"/>
      <c r="N646" s="132"/>
      <c r="O646" s="132"/>
      <c r="P646" s="132"/>
      <c r="Q646" s="138"/>
      <c r="R646" s="138"/>
      <c r="S646" s="132"/>
      <c r="T646" s="132"/>
      <c r="U646" s="132"/>
      <c r="V646" s="132"/>
      <c r="W646" s="139"/>
      <c r="X646" s="132"/>
      <c r="Y646" s="132"/>
      <c r="Z646" s="132"/>
      <c r="AA646" s="132"/>
      <c r="AB646" s="132"/>
      <c r="AC646" s="132"/>
      <c r="AD646" s="132"/>
      <c r="AE646" s="132"/>
      <c r="AF646" s="132"/>
      <c r="AG646" s="132"/>
      <c r="AH646" s="132"/>
      <c r="AI646" s="132"/>
      <c r="AJ646" s="132"/>
      <c r="AK646" s="138"/>
      <c r="AL646" s="132"/>
      <c r="AM646" s="132"/>
      <c r="AN646" s="132"/>
      <c r="AO646" s="132"/>
      <c r="AP646" s="132"/>
    </row>
    <row r="647" spans="2:42" s="130" customFormat="1" ht="12.75" customHeight="1">
      <c r="B647" s="132"/>
      <c r="C647" s="132"/>
      <c r="D647" s="132"/>
      <c r="E647" s="132"/>
      <c r="F647" s="132"/>
      <c r="G647" s="132"/>
      <c r="H647" s="132"/>
      <c r="I647" s="132"/>
      <c r="J647" s="132"/>
      <c r="K647" s="132"/>
      <c r="L647" s="132"/>
      <c r="M647" s="132"/>
      <c r="N647" s="132"/>
      <c r="O647" s="132"/>
      <c r="P647" s="132"/>
      <c r="Q647" s="138"/>
      <c r="R647" s="138"/>
      <c r="S647" s="132"/>
      <c r="T647" s="132"/>
      <c r="U647" s="132"/>
      <c r="V647" s="132"/>
      <c r="W647" s="139"/>
      <c r="X647" s="132"/>
      <c r="Y647" s="132"/>
      <c r="Z647" s="132"/>
      <c r="AA647" s="132"/>
      <c r="AB647" s="132"/>
      <c r="AC647" s="132"/>
      <c r="AD647" s="132"/>
      <c r="AE647" s="132"/>
      <c r="AF647" s="132"/>
      <c r="AG647" s="132"/>
      <c r="AH647" s="132"/>
      <c r="AI647" s="132"/>
      <c r="AJ647" s="132"/>
      <c r="AK647" s="138"/>
      <c r="AL647" s="132"/>
      <c r="AM647" s="132"/>
      <c r="AN647" s="132"/>
      <c r="AO647" s="132"/>
      <c r="AP647" s="132"/>
    </row>
    <row r="648" spans="2:42" s="130" customFormat="1" ht="12.75" customHeight="1">
      <c r="B648" s="132"/>
      <c r="C648" s="132"/>
      <c r="D648" s="132"/>
      <c r="E648" s="132"/>
      <c r="F648" s="132"/>
      <c r="G648" s="132"/>
      <c r="H648" s="132"/>
      <c r="I648" s="132"/>
      <c r="J648" s="132"/>
      <c r="K648" s="132"/>
      <c r="L648" s="132"/>
      <c r="M648" s="132"/>
      <c r="N648" s="132"/>
      <c r="O648" s="132"/>
      <c r="P648" s="132"/>
      <c r="Q648" s="138"/>
      <c r="R648" s="138"/>
      <c r="S648" s="132"/>
      <c r="T648" s="132"/>
      <c r="U648" s="132"/>
      <c r="V648" s="132"/>
      <c r="W648" s="139"/>
      <c r="X648" s="132"/>
      <c r="Y648" s="132"/>
      <c r="Z648" s="132"/>
      <c r="AA648" s="132"/>
      <c r="AB648" s="132"/>
      <c r="AC648" s="132"/>
      <c r="AD648" s="132"/>
      <c r="AE648" s="132"/>
      <c r="AF648" s="132"/>
      <c r="AG648" s="132"/>
      <c r="AH648" s="132"/>
      <c r="AI648" s="132"/>
      <c r="AJ648" s="132"/>
      <c r="AK648" s="138"/>
      <c r="AL648" s="132"/>
      <c r="AM648" s="132"/>
      <c r="AN648" s="132"/>
      <c r="AO648" s="132"/>
      <c r="AP648" s="132"/>
    </row>
    <row r="649" spans="2:42" s="130" customFormat="1" ht="12.75" customHeight="1">
      <c r="B649" s="132"/>
      <c r="C649" s="132"/>
      <c r="D649" s="132"/>
      <c r="E649" s="132"/>
      <c r="F649" s="132"/>
      <c r="G649" s="132"/>
      <c r="H649" s="132"/>
      <c r="I649" s="132"/>
      <c r="J649" s="132"/>
      <c r="K649" s="132"/>
      <c r="L649" s="132"/>
      <c r="M649" s="132"/>
      <c r="N649" s="132"/>
      <c r="O649" s="132"/>
      <c r="P649" s="132"/>
      <c r="Q649" s="138"/>
      <c r="R649" s="138"/>
      <c r="S649" s="132"/>
      <c r="T649" s="132"/>
      <c r="U649" s="132"/>
      <c r="V649" s="132"/>
      <c r="W649" s="139"/>
      <c r="X649" s="132"/>
      <c r="Y649" s="132"/>
      <c r="Z649" s="132"/>
      <c r="AA649" s="132"/>
      <c r="AB649" s="132"/>
      <c r="AC649" s="132"/>
      <c r="AD649" s="132"/>
      <c r="AE649" s="132"/>
      <c r="AF649" s="132"/>
      <c r="AG649" s="132"/>
      <c r="AH649" s="132"/>
      <c r="AI649" s="132"/>
      <c r="AJ649" s="132"/>
      <c r="AK649" s="138"/>
      <c r="AL649" s="132"/>
      <c r="AM649" s="132"/>
      <c r="AN649" s="132"/>
      <c r="AO649" s="132"/>
      <c r="AP649" s="132"/>
    </row>
    <row r="650" spans="2:42" s="130" customFormat="1" ht="12.75" customHeight="1">
      <c r="B650" s="132"/>
      <c r="C650" s="132"/>
      <c r="D650" s="132"/>
      <c r="E650" s="132"/>
      <c r="F650" s="132"/>
      <c r="G650" s="132"/>
      <c r="H650" s="132"/>
      <c r="I650" s="132"/>
      <c r="J650" s="132"/>
      <c r="K650" s="132"/>
      <c r="L650" s="132"/>
      <c r="M650" s="132"/>
      <c r="N650" s="132"/>
      <c r="O650" s="132"/>
      <c r="P650" s="132"/>
      <c r="Q650" s="138"/>
      <c r="R650" s="138"/>
      <c r="S650" s="132"/>
      <c r="T650" s="132"/>
      <c r="U650" s="132"/>
      <c r="V650" s="132"/>
      <c r="W650" s="139"/>
      <c r="X650" s="132"/>
      <c r="Y650" s="132"/>
      <c r="Z650" s="132"/>
      <c r="AA650" s="132"/>
      <c r="AB650" s="132"/>
      <c r="AC650" s="132"/>
      <c r="AD650" s="132"/>
      <c r="AE650" s="132"/>
      <c r="AF650" s="132"/>
      <c r="AG650" s="132"/>
      <c r="AH650" s="132"/>
      <c r="AI650" s="132"/>
      <c r="AJ650" s="132"/>
      <c r="AK650" s="138"/>
      <c r="AL650" s="132"/>
      <c r="AM650" s="132"/>
      <c r="AN650" s="132"/>
      <c r="AO650" s="132"/>
      <c r="AP650" s="132"/>
    </row>
    <row r="651" spans="2:42" s="130" customFormat="1" ht="12.75" customHeight="1">
      <c r="B651" s="132"/>
      <c r="C651" s="132"/>
      <c r="D651" s="132"/>
      <c r="E651" s="132"/>
      <c r="F651" s="132"/>
      <c r="G651" s="132"/>
      <c r="H651" s="132"/>
      <c r="I651" s="132"/>
      <c r="J651" s="132"/>
      <c r="K651" s="132"/>
      <c r="L651" s="132"/>
      <c r="M651" s="132"/>
      <c r="N651" s="132"/>
      <c r="O651" s="132"/>
      <c r="P651" s="132"/>
      <c r="Q651" s="138"/>
      <c r="R651" s="138"/>
      <c r="S651" s="132"/>
      <c r="T651" s="132"/>
      <c r="U651" s="132"/>
      <c r="V651" s="132"/>
      <c r="W651" s="139"/>
      <c r="X651" s="132"/>
      <c r="Y651" s="132"/>
      <c r="Z651" s="132"/>
      <c r="AA651" s="132"/>
      <c r="AB651" s="132"/>
      <c r="AC651" s="132"/>
      <c r="AD651" s="132"/>
      <c r="AE651" s="132"/>
      <c r="AF651" s="132"/>
      <c r="AG651" s="132"/>
      <c r="AH651" s="132"/>
      <c r="AI651" s="132"/>
      <c r="AJ651" s="132"/>
      <c r="AK651" s="138"/>
      <c r="AL651" s="132"/>
      <c r="AM651" s="132"/>
      <c r="AN651" s="132"/>
      <c r="AO651" s="132"/>
      <c r="AP651" s="132"/>
    </row>
    <row r="652" spans="2:42" s="130" customFormat="1" ht="12.75" customHeight="1">
      <c r="B652" s="132"/>
      <c r="C652" s="132"/>
      <c r="D652" s="132"/>
      <c r="E652" s="132"/>
      <c r="F652" s="132"/>
      <c r="G652" s="132"/>
      <c r="H652" s="132"/>
      <c r="I652" s="132"/>
      <c r="J652" s="132"/>
      <c r="K652" s="132"/>
      <c r="L652" s="132"/>
      <c r="M652" s="132"/>
      <c r="N652" s="132"/>
      <c r="O652" s="132"/>
      <c r="P652" s="132"/>
      <c r="Q652" s="138"/>
      <c r="R652" s="138"/>
      <c r="S652" s="132"/>
      <c r="T652" s="132"/>
      <c r="U652" s="132"/>
      <c r="V652" s="132"/>
      <c r="W652" s="139"/>
      <c r="X652" s="132"/>
      <c r="Y652" s="132"/>
      <c r="Z652" s="132"/>
      <c r="AA652" s="132"/>
      <c r="AB652" s="132"/>
      <c r="AC652" s="132"/>
      <c r="AD652" s="132"/>
      <c r="AE652" s="132"/>
      <c r="AF652" s="132"/>
      <c r="AG652" s="132"/>
      <c r="AH652" s="132"/>
      <c r="AI652" s="132"/>
      <c r="AJ652" s="132"/>
      <c r="AK652" s="138"/>
      <c r="AL652" s="132"/>
      <c r="AM652" s="132"/>
      <c r="AN652" s="132"/>
      <c r="AO652" s="132"/>
      <c r="AP652" s="132"/>
    </row>
    <row r="653" spans="2:42" s="130" customFormat="1" ht="12.75" customHeight="1">
      <c r="B653" s="132"/>
      <c r="C653" s="132"/>
      <c r="D653" s="132"/>
      <c r="E653" s="132"/>
      <c r="F653" s="132"/>
      <c r="G653" s="132"/>
      <c r="H653" s="132"/>
      <c r="I653" s="132"/>
      <c r="J653" s="132"/>
      <c r="K653" s="132"/>
      <c r="L653" s="132"/>
      <c r="M653" s="132"/>
      <c r="N653" s="132"/>
      <c r="O653" s="132"/>
      <c r="P653" s="132"/>
      <c r="Q653" s="138"/>
      <c r="R653" s="138"/>
      <c r="S653" s="132"/>
      <c r="T653" s="132"/>
      <c r="U653" s="132"/>
      <c r="V653" s="132"/>
      <c r="W653" s="139"/>
      <c r="X653" s="132"/>
      <c r="Y653" s="132"/>
      <c r="Z653" s="132"/>
      <c r="AA653" s="132"/>
      <c r="AB653" s="132"/>
      <c r="AC653" s="132"/>
      <c r="AD653" s="132"/>
      <c r="AE653" s="132"/>
      <c r="AF653" s="132"/>
      <c r="AG653" s="132"/>
      <c r="AH653" s="132"/>
      <c r="AI653" s="132"/>
      <c r="AJ653" s="132"/>
      <c r="AK653" s="138"/>
      <c r="AL653" s="132"/>
      <c r="AM653" s="132"/>
      <c r="AN653" s="132"/>
      <c r="AO653" s="132"/>
      <c r="AP653" s="132"/>
    </row>
    <row r="654" spans="2:42" s="130" customFormat="1" ht="12.75" customHeight="1">
      <c r="B654" s="132"/>
      <c r="C654" s="132"/>
      <c r="D654" s="132"/>
      <c r="E654" s="132"/>
      <c r="F654" s="132"/>
      <c r="G654" s="132"/>
      <c r="H654" s="132"/>
      <c r="I654" s="132"/>
      <c r="J654" s="132"/>
      <c r="K654" s="132"/>
      <c r="L654" s="132"/>
      <c r="M654" s="132"/>
      <c r="N654" s="132"/>
      <c r="O654" s="132"/>
      <c r="P654" s="132"/>
      <c r="Q654" s="138"/>
      <c r="R654" s="138"/>
      <c r="S654" s="132"/>
      <c r="T654" s="132"/>
      <c r="U654" s="132"/>
      <c r="V654" s="132"/>
      <c r="W654" s="139"/>
      <c r="X654" s="132"/>
      <c r="Y654" s="132"/>
      <c r="Z654" s="132"/>
      <c r="AA654" s="132"/>
      <c r="AB654" s="132"/>
      <c r="AC654" s="132"/>
      <c r="AD654" s="132"/>
      <c r="AE654" s="132"/>
      <c r="AF654" s="132"/>
      <c r="AG654" s="132"/>
      <c r="AH654" s="132"/>
      <c r="AI654" s="132"/>
      <c r="AJ654" s="132"/>
      <c r="AK654" s="138"/>
      <c r="AL654" s="132"/>
      <c r="AM654" s="132"/>
      <c r="AN654" s="132"/>
      <c r="AO654" s="132"/>
      <c r="AP654" s="132"/>
    </row>
    <row r="655" spans="2:42" s="130" customFormat="1" ht="12.75" customHeight="1">
      <c r="B655" s="132"/>
      <c r="C655" s="132"/>
      <c r="D655" s="132"/>
      <c r="E655" s="132"/>
      <c r="F655" s="132"/>
      <c r="G655" s="132"/>
      <c r="H655" s="132"/>
      <c r="I655" s="132"/>
      <c r="J655" s="132"/>
      <c r="K655" s="132"/>
      <c r="L655" s="132"/>
      <c r="M655" s="132"/>
      <c r="N655" s="132"/>
      <c r="O655" s="132"/>
      <c r="P655" s="132"/>
      <c r="Q655" s="138"/>
      <c r="R655" s="138"/>
      <c r="S655" s="132"/>
      <c r="T655" s="132"/>
      <c r="U655" s="132"/>
      <c r="V655" s="132"/>
      <c r="W655" s="139"/>
      <c r="X655" s="132"/>
      <c r="Y655" s="132"/>
      <c r="Z655" s="132"/>
      <c r="AA655" s="132"/>
      <c r="AB655" s="132"/>
      <c r="AC655" s="132"/>
      <c r="AD655" s="132"/>
      <c r="AE655" s="132"/>
      <c r="AF655" s="132"/>
      <c r="AG655" s="132"/>
      <c r="AH655" s="132"/>
      <c r="AI655" s="132"/>
      <c r="AJ655" s="132"/>
      <c r="AK655" s="138"/>
      <c r="AL655" s="132"/>
      <c r="AM655" s="132"/>
      <c r="AN655" s="132"/>
      <c r="AO655" s="132"/>
      <c r="AP655" s="132"/>
    </row>
    <row r="656" spans="2:42" s="130" customFormat="1" ht="12.75" customHeight="1">
      <c r="B656" s="132"/>
      <c r="C656" s="132"/>
      <c r="D656" s="132"/>
      <c r="E656" s="132"/>
      <c r="F656" s="132"/>
      <c r="G656" s="132"/>
      <c r="H656" s="132"/>
      <c r="I656" s="132"/>
      <c r="J656" s="132"/>
      <c r="K656" s="132"/>
      <c r="L656" s="132"/>
      <c r="M656" s="132"/>
      <c r="N656" s="132"/>
      <c r="O656" s="132"/>
      <c r="P656" s="132"/>
      <c r="Q656" s="138"/>
      <c r="R656" s="138"/>
      <c r="S656" s="132"/>
      <c r="T656" s="132"/>
      <c r="U656" s="132"/>
      <c r="V656" s="132"/>
      <c r="W656" s="139"/>
      <c r="X656" s="132"/>
      <c r="Y656" s="132"/>
      <c r="Z656" s="132"/>
      <c r="AA656" s="132"/>
      <c r="AB656" s="132"/>
      <c r="AC656" s="132"/>
      <c r="AD656" s="132"/>
      <c r="AE656" s="132"/>
      <c r="AF656" s="132"/>
      <c r="AG656" s="132"/>
      <c r="AH656" s="132"/>
      <c r="AI656" s="132"/>
      <c r="AJ656" s="132"/>
      <c r="AK656" s="138"/>
      <c r="AL656" s="132"/>
      <c r="AM656" s="132"/>
      <c r="AN656" s="132"/>
      <c r="AO656" s="132"/>
      <c r="AP656" s="132"/>
    </row>
    <row r="657" spans="2:42" s="130" customFormat="1" ht="12.75" customHeight="1">
      <c r="B657" s="132"/>
      <c r="C657" s="132"/>
      <c r="D657" s="132"/>
      <c r="E657" s="132"/>
      <c r="F657" s="132"/>
      <c r="G657" s="132"/>
      <c r="H657" s="132"/>
      <c r="I657" s="132"/>
      <c r="J657" s="132"/>
      <c r="K657" s="132"/>
      <c r="L657" s="132"/>
      <c r="M657" s="132"/>
      <c r="N657" s="132"/>
      <c r="O657" s="132"/>
      <c r="P657" s="132"/>
      <c r="Q657" s="138"/>
      <c r="R657" s="138"/>
      <c r="S657" s="132"/>
      <c r="T657" s="132"/>
      <c r="U657" s="132"/>
      <c r="V657" s="132"/>
      <c r="W657" s="139"/>
      <c r="X657" s="132"/>
      <c r="Y657" s="132"/>
      <c r="Z657" s="132"/>
      <c r="AA657" s="132"/>
      <c r="AB657" s="132"/>
      <c r="AC657" s="132"/>
      <c r="AD657" s="132"/>
      <c r="AE657" s="132"/>
      <c r="AF657" s="132"/>
      <c r="AG657" s="132"/>
      <c r="AH657" s="132"/>
      <c r="AI657" s="132"/>
      <c r="AJ657" s="132"/>
      <c r="AK657" s="138"/>
      <c r="AL657" s="132"/>
      <c r="AM657" s="132"/>
      <c r="AN657" s="132"/>
      <c r="AO657" s="132"/>
      <c r="AP657" s="132"/>
    </row>
    <row r="658" spans="2:42" s="130" customFormat="1" ht="12.75" customHeight="1">
      <c r="B658" s="132"/>
      <c r="C658" s="132"/>
      <c r="D658" s="132"/>
      <c r="E658" s="132"/>
      <c r="F658" s="132"/>
      <c r="G658" s="132"/>
      <c r="H658" s="132"/>
      <c r="I658" s="132"/>
      <c r="J658" s="132"/>
      <c r="K658" s="132"/>
      <c r="L658" s="132"/>
      <c r="M658" s="132"/>
      <c r="N658" s="132"/>
      <c r="O658" s="132"/>
      <c r="P658" s="132"/>
      <c r="Q658" s="138"/>
      <c r="R658" s="138"/>
      <c r="S658" s="132"/>
      <c r="T658" s="132"/>
      <c r="U658" s="132"/>
      <c r="V658" s="132"/>
      <c r="W658" s="139"/>
      <c r="X658" s="132"/>
      <c r="Y658" s="132"/>
      <c r="Z658" s="132"/>
      <c r="AA658" s="132"/>
      <c r="AB658" s="132"/>
      <c r="AC658" s="132"/>
      <c r="AD658" s="132"/>
      <c r="AE658" s="132"/>
      <c r="AF658" s="132"/>
      <c r="AG658" s="132"/>
      <c r="AH658" s="132"/>
      <c r="AI658" s="132"/>
      <c r="AJ658" s="132"/>
      <c r="AK658" s="138"/>
      <c r="AL658" s="132"/>
      <c r="AM658" s="132"/>
      <c r="AN658" s="132"/>
      <c r="AO658" s="132"/>
      <c r="AP658" s="132"/>
    </row>
    <row r="659" spans="2:42" s="130" customFormat="1" ht="12.75" customHeight="1">
      <c r="B659" s="132"/>
      <c r="C659" s="132"/>
      <c r="D659" s="132"/>
      <c r="E659" s="132"/>
      <c r="F659" s="132"/>
      <c r="G659" s="132"/>
      <c r="H659" s="132"/>
      <c r="I659" s="132"/>
      <c r="J659" s="132"/>
      <c r="K659" s="132"/>
      <c r="L659" s="132"/>
      <c r="M659" s="132"/>
      <c r="N659" s="132"/>
      <c r="O659" s="132"/>
      <c r="P659" s="132"/>
      <c r="Q659" s="138"/>
      <c r="R659" s="138"/>
      <c r="S659" s="132"/>
      <c r="T659" s="132"/>
      <c r="U659" s="132"/>
      <c r="V659" s="132"/>
      <c r="W659" s="139"/>
      <c r="X659" s="132"/>
      <c r="Y659" s="132"/>
      <c r="Z659" s="132"/>
      <c r="AA659" s="132"/>
      <c r="AB659" s="132"/>
      <c r="AC659" s="132"/>
      <c r="AD659" s="132"/>
      <c r="AE659" s="132"/>
      <c r="AF659" s="132"/>
      <c r="AG659" s="132"/>
      <c r="AH659" s="132"/>
      <c r="AI659" s="132"/>
      <c r="AJ659" s="132"/>
      <c r="AK659" s="138"/>
      <c r="AL659" s="132"/>
      <c r="AM659" s="132"/>
      <c r="AN659" s="132"/>
      <c r="AO659" s="132"/>
      <c r="AP659" s="132"/>
    </row>
    <row r="660" spans="2:42" s="130" customFormat="1" ht="12.75" customHeight="1">
      <c r="B660" s="132"/>
      <c r="C660" s="132"/>
      <c r="D660" s="132"/>
      <c r="E660" s="132"/>
      <c r="F660" s="132"/>
      <c r="G660" s="132"/>
      <c r="H660" s="132"/>
      <c r="I660" s="132"/>
      <c r="J660" s="132"/>
      <c r="K660" s="132"/>
      <c r="L660" s="132"/>
      <c r="M660" s="132"/>
      <c r="N660" s="132"/>
      <c r="O660" s="132"/>
      <c r="P660" s="132"/>
      <c r="Q660" s="138"/>
      <c r="R660" s="138"/>
      <c r="S660" s="132"/>
      <c r="T660" s="132"/>
      <c r="U660" s="132"/>
      <c r="V660" s="132"/>
      <c r="W660" s="139"/>
      <c r="X660" s="132"/>
      <c r="Y660" s="132"/>
      <c r="Z660" s="132"/>
      <c r="AA660" s="132"/>
      <c r="AB660" s="132"/>
      <c r="AC660" s="132"/>
      <c r="AD660" s="132"/>
      <c r="AE660" s="132"/>
      <c r="AF660" s="132"/>
      <c r="AG660" s="132"/>
      <c r="AH660" s="132"/>
      <c r="AI660" s="132"/>
      <c r="AJ660" s="132"/>
      <c r="AK660" s="138"/>
      <c r="AL660" s="132"/>
      <c r="AM660" s="132"/>
      <c r="AN660" s="132"/>
      <c r="AO660" s="132"/>
      <c r="AP660" s="132"/>
    </row>
    <row r="661" spans="2:42" s="130" customFormat="1" ht="12.75" customHeight="1">
      <c r="B661" s="132"/>
      <c r="C661" s="132"/>
      <c r="D661" s="132"/>
      <c r="E661" s="132"/>
      <c r="F661" s="132"/>
      <c r="G661" s="132"/>
      <c r="H661" s="132"/>
      <c r="I661" s="132"/>
      <c r="J661" s="132"/>
      <c r="K661" s="132"/>
      <c r="L661" s="132"/>
      <c r="M661" s="132"/>
      <c r="N661" s="132"/>
      <c r="O661" s="132"/>
      <c r="P661" s="132"/>
      <c r="Q661" s="138"/>
      <c r="R661" s="138"/>
      <c r="S661" s="132"/>
      <c r="T661" s="132"/>
      <c r="U661" s="132"/>
      <c r="V661" s="132"/>
      <c r="W661" s="139"/>
      <c r="X661" s="132"/>
      <c r="Y661" s="132"/>
      <c r="Z661" s="132"/>
      <c r="AA661" s="132"/>
      <c r="AB661" s="132"/>
      <c r="AC661" s="132"/>
      <c r="AD661" s="132"/>
      <c r="AE661" s="132"/>
      <c r="AF661" s="132"/>
      <c r="AG661" s="132"/>
      <c r="AH661" s="132"/>
      <c r="AI661" s="132"/>
      <c r="AJ661" s="132"/>
      <c r="AK661" s="138"/>
      <c r="AL661" s="132"/>
      <c r="AM661" s="132"/>
      <c r="AN661" s="132"/>
      <c r="AO661" s="132"/>
      <c r="AP661" s="132"/>
    </row>
    <row r="662" spans="2:42" s="130" customFormat="1" ht="12.75" customHeight="1">
      <c r="B662" s="132"/>
      <c r="C662" s="132"/>
      <c r="D662" s="132"/>
      <c r="E662" s="132"/>
      <c r="F662" s="132"/>
      <c r="G662" s="132"/>
      <c r="H662" s="132"/>
      <c r="I662" s="132"/>
      <c r="J662" s="132"/>
      <c r="K662" s="132"/>
      <c r="L662" s="132"/>
      <c r="M662" s="132"/>
      <c r="N662" s="132"/>
      <c r="O662" s="132"/>
      <c r="P662" s="132"/>
      <c r="Q662" s="138"/>
      <c r="R662" s="138"/>
      <c r="S662" s="132"/>
      <c r="T662" s="132"/>
      <c r="U662" s="132"/>
      <c r="V662" s="132"/>
      <c r="W662" s="139"/>
      <c r="X662" s="132"/>
      <c r="Y662" s="132"/>
      <c r="Z662" s="132"/>
      <c r="AA662" s="132"/>
      <c r="AB662" s="132"/>
      <c r="AC662" s="132"/>
      <c r="AD662" s="132"/>
      <c r="AE662" s="132"/>
      <c r="AF662" s="132"/>
      <c r="AG662" s="132"/>
      <c r="AH662" s="132"/>
      <c r="AI662" s="132"/>
      <c r="AJ662" s="132"/>
      <c r="AK662" s="138"/>
      <c r="AL662" s="132"/>
      <c r="AM662" s="132"/>
      <c r="AN662" s="132"/>
      <c r="AO662" s="132"/>
      <c r="AP662" s="132"/>
    </row>
    <row r="663" spans="2:42" s="130" customFormat="1" ht="12.75" customHeight="1">
      <c r="B663" s="132"/>
      <c r="C663" s="132"/>
      <c r="D663" s="132"/>
      <c r="E663" s="132"/>
      <c r="F663" s="132"/>
      <c r="G663" s="132"/>
      <c r="H663" s="132"/>
      <c r="I663" s="132"/>
      <c r="J663" s="132"/>
      <c r="K663" s="132"/>
      <c r="L663" s="132"/>
      <c r="M663" s="132"/>
      <c r="N663" s="132"/>
      <c r="O663" s="132"/>
      <c r="P663" s="132"/>
      <c r="Q663" s="138"/>
      <c r="R663" s="138"/>
      <c r="S663" s="132"/>
      <c r="T663" s="132"/>
      <c r="U663" s="132"/>
      <c r="V663" s="132"/>
      <c r="W663" s="139"/>
      <c r="X663" s="132"/>
      <c r="Y663" s="132"/>
      <c r="Z663" s="132"/>
      <c r="AA663" s="132"/>
      <c r="AB663" s="132"/>
      <c r="AC663" s="132"/>
      <c r="AD663" s="132"/>
      <c r="AE663" s="132"/>
      <c r="AF663" s="132"/>
      <c r="AG663" s="132"/>
      <c r="AH663" s="132"/>
      <c r="AI663" s="132"/>
      <c r="AJ663" s="132"/>
      <c r="AK663" s="138"/>
      <c r="AL663" s="132"/>
      <c r="AM663" s="132"/>
      <c r="AN663" s="132"/>
      <c r="AO663" s="132"/>
      <c r="AP663" s="132"/>
    </row>
    <row r="664" spans="2:42" s="130" customFormat="1" ht="12.75" customHeight="1">
      <c r="B664" s="132"/>
      <c r="C664" s="132"/>
      <c r="D664" s="132"/>
      <c r="E664" s="132"/>
      <c r="F664" s="132"/>
      <c r="G664" s="132"/>
      <c r="H664" s="132"/>
      <c r="I664" s="132"/>
      <c r="J664" s="132"/>
      <c r="K664" s="132"/>
      <c r="L664" s="132"/>
      <c r="M664" s="132"/>
      <c r="N664" s="132"/>
      <c r="O664" s="132"/>
      <c r="P664" s="132"/>
      <c r="Q664" s="138"/>
      <c r="R664" s="138"/>
      <c r="S664" s="132"/>
      <c r="T664" s="132"/>
      <c r="U664" s="132"/>
      <c r="V664" s="132"/>
      <c r="W664" s="139"/>
      <c r="X664" s="132"/>
      <c r="Y664" s="132"/>
      <c r="Z664" s="132"/>
      <c r="AA664" s="132"/>
      <c r="AB664" s="132"/>
      <c r="AC664" s="132"/>
      <c r="AD664" s="132"/>
      <c r="AE664" s="132"/>
      <c r="AF664" s="132"/>
      <c r="AG664" s="132"/>
      <c r="AH664" s="132"/>
      <c r="AI664" s="132"/>
      <c r="AJ664" s="132"/>
      <c r="AK664" s="138"/>
      <c r="AL664" s="132"/>
      <c r="AM664" s="132"/>
      <c r="AN664" s="132"/>
      <c r="AO664" s="132"/>
      <c r="AP664" s="132"/>
    </row>
    <row r="665" spans="2:42" s="130" customFormat="1" ht="12.75" customHeight="1">
      <c r="B665" s="132"/>
      <c r="C665" s="132"/>
      <c r="D665" s="132"/>
      <c r="E665" s="132"/>
      <c r="F665" s="132"/>
      <c r="G665" s="132"/>
      <c r="H665" s="132"/>
      <c r="I665" s="132"/>
      <c r="J665" s="132"/>
      <c r="K665" s="132"/>
      <c r="L665" s="132"/>
      <c r="M665" s="132"/>
      <c r="N665" s="132"/>
      <c r="O665" s="132"/>
      <c r="P665" s="132"/>
      <c r="Q665" s="138"/>
      <c r="R665" s="138"/>
      <c r="S665" s="132"/>
      <c r="T665" s="132"/>
      <c r="U665" s="132"/>
      <c r="V665" s="132"/>
      <c r="W665" s="139"/>
      <c r="X665" s="132"/>
      <c r="Y665" s="132"/>
      <c r="Z665" s="132"/>
      <c r="AA665" s="132"/>
      <c r="AB665" s="132"/>
      <c r="AC665" s="132"/>
      <c r="AD665" s="132"/>
      <c r="AE665" s="132"/>
      <c r="AF665" s="132"/>
      <c r="AG665" s="132"/>
      <c r="AH665" s="132"/>
      <c r="AI665" s="132"/>
      <c r="AJ665" s="132"/>
      <c r="AK665" s="138"/>
      <c r="AL665" s="132"/>
      <c r="AM665" s="132"/>
      <c r="AN665" s="132"/>
      <c r="AO665" s="132"/>
      <c r="AP665" s="132"/>
    </row>
    <row r="666" spans="2:42" s="130" customFormat="1" ht="12.75" customHeight="1">
      <c r="B666" s="132"/>
      <c r="C666" s="132"/>
      <c r="D666" s="132"/>
      <c r="E666" s="132"/>
      <c r="F666" s="132"/>
      <c r="G666" s="132"/>
      <c r="H666" s="132"/>
      <c r="I666" s="132"/>
      <c r="J666" s="132"/>
      <c r="K666" s="132"/>
      <c r="L666" s="132"/>
      <c r="M666" s="132"/>
      <c r="N666" s="132"/>
      <c r="O666" s="132"/>
      <c r="P666" s="132"/>
      <c r="Q666" s="138"/>
      <c r="R666" s="138"/>
      <c r="S666" s="132"/>
      <c r="T666" s="132"/>
      <c r="U666" s="132"/>
      <c r="V666" s="132"/>
      <c r="W666" s="139"/>
      <c r="X666" s="132"/>
      <c r="Y666" s="132"/>
      <c r="Z666" s="132"/>
      <c r="AA666" s="132"/>
      <c r="AB666" s="132"/>
      <c r="AC666" s="132"/>
      <c r="AD666" s="132"/>
      <c r="AE666" s="132"/>
      <c r="AF666" s="132"/>
      <c r="AG666" s="132"/>
      <c r="AH666" s="132"/>
      <c r="AI666" s="132"/>
      <c r="AJ666" s="132"/>
      <c r="AK666" s="138"/>
      <c r="AL666" s="132"/>
      <c r="AM666" s="132"/>
      <c r="AN666" s="132"/>
      <c r="AO666" s="132"/>
      <c r="AP666" s="132"/>
    </row>
    <row r="667" spans="2:42" s="130" customFormat="1" ht="12.75" customHeight="1">
      <c r="B667" s="132"/>
      <c r="C667" s="132"/>
      <c r="D667" s="132"/>
      <c r="E667" s="132"/>
      <c r="F667" s="132"/>
      <c r="G667" s="132"/>
      <c r="H667" s="132"/>
      <c r="I667" s="132"/>
      <c r="J667" s="132"/>
      <c r="K667" s="132"/>
      <c r="L667" s="132"/>
      <c r="M667" s="132"/>
      <c r="N667" s="132"/>
      <c r="O667" s="132"/>
      <c r="P667" s="132"/>
      <c r="Q667" s="138"/>
      <c r="R667" s="138"/>
      <c r="S667" s="132"/>
      <c r="T667" s="132"/>
      <c r="U667" s="132"/>
      <c r="V667" s="132"/>
      <c r="W667" s="139"/>
      <c r="X667" s="132"/>
      <c r="Y667" s="132"/>
      <c r="Z667" s="132"/>
      <c r="AA667" s="132"/>
      <c r="AB667" s="132"/>
      <c r="AC667" s="132"/>
      <c r="AD667" s="132"/>
      <c r="AE667" s="132"/>
      <c r="AF667" s="132"/>
      <c r="AG667" s="132"/>
      <c r="AH667" s="132"/>
      <c r="AI667" s="132"/>
      <c r="AJ667" s="132"/>
      <c r="AK667" s="138"/>
      <c r="AL667" s="132"/>
      <c r="AM667" s="132"/>
      <c r="AN667" s="132"/>
      <c r="AO667" s="132"/>
      <c r="AP667" s="132"/>
    </row>
    <row r="668" spans="2:42" s="130" customFormat="1" ht="12.75" customHeight="1">
      <c r="B668" s="132"/>
      <c r="C668" s="132"/>
      <c r="D668" s="132"/>
      <c r="E668" s="132"/>
      <c r="F668" s="132"/>
      <c r="G668" s="132"/>
      <c r="H668" s="132"/>
      <c r="I668" s="132"/>
      <c r="J668" s="132"/>
      <c r="K668" s="132"/>
      <c r="L668" s="132"/>
      <c r="M668" s="132"/>
      <c r="N668" s="132"/>
      <c r="O668" s="132"/>
      <c r="P668" s="132"/>
      <c r="Q668" s="138"/>
      <c r="R668" s="138"/>
      <c r="S668" s="132"/>
      <c r="T668" s="132"/>
      <c r="U668" s="132"/>
      <c r="V668" s="132"/>
      <c r="W668" s="139"/>
      <c r="X668" s="132"/>
      <c r="Y668" s="132"/>
      <c r="Z668" s="132"/>
      <c r="AA668" s="132"/>
      <c r="AB668" s="132"/>
      <c r="AC668" s="132"/>
      <c r="AD668" s="132"/>
      <c r="AE668" s="132"/>
      <c r="AF668" s="132"/>
      <c r="AG668" s="132"/>
      <c r="AH668" s="132"/>
      <c r="AI668" s="132"/>
      <c r="AJ668" s="132"/>
      <c r="AK668" s="138"/>
      <c r="AL668" s="132"/>
      <c r="AM668" s="132"/>
      <c r="AN668" s="132"/>
      <c r="AO668" s="132"/>
      <c r="AP668" s="132"/>
    </row>
    <row r="669" spans="2:42" s="130" customFormat="1" ht="12.75" customHeight="1">
      <c r="B669" s="132"/>
      <c r="C669" s="132"/>
      <c r="D669" s="132"/>
      <c r="E669" s="132"/>
      <c r="F669" s="132"/>
      <c r="G669" s="132"/>
      <c r="H669" s="132"/>
      <c r="I669" s="132"/>
      <c r="J669" s="132"/>
      <c r="K669" s="132"/>
      <c r="L669" s="132"/>
      <c r="M669" s="132"/>
      <c r="N669" s="132"/>
      <c r="O669" s="132"/>
      <c r="P669" s="132"/>
      <c r="Q669" s="138"/>
      <c r="R669" s="138"/>
      <c r="S669" s="132"/>
      <c r="T669" s="132"/>
      <c r="U669" s="132"/>
      <c r="V669" s="132"/>
      <c r="W669" s="139"/>
      <c r="X669" s="132"/>
      <c r="Y669" s="132"/>
      <c r="Z669" s="132"/>
      <c r="AA669" s="132"/>
      <c r="AB669" s="132"/>
      <c r="AC669" s="132"/>
      <c r="AD669" s="132"/>
      <c r="AE669" s="132"/>
      <c r="AF669" s="132"/>
      <c r="AG669" s="132"/>
      <c r="AH669" s="132"/>
      <c r="AI669" s="132"/>
      <c r="AJ669" s="132"/>
      <c r="AK669" s="138"/>
      <c r="AL669" s="132"/>
      <c r="AM669" s="132"/>
      <c r="AN669" s="132"/>
      <c r="AO669" s="132"/>
      <c r="AP669" s="132"/>
    </row>
    <row r="670" spans="2:42" s="130" customFormat="1" ht="12.75" customHeight="1">
      <c r="B670" s="132"/>
      <c r="C670" s="132"/>
      <c r="D670" s="132"/>
      <c r="E670" s="132"/>
      <c r="F670" s="132"/>
      <c r="G670" s="132"/>
      <c r="H670" s="132"/>
      <c r="I670" s="132"/>
      <c r="J670" s="132"/>
      <c r="K670" s="132"/>
      <c r="L670" s="132"/>
      <c r="M670" s="132"/>
      <c r="N670" s="132"/>
      <c r="O670" s="132"/>
      <c r="P670" s="132"/>
      <c r="Q670" s="138"/>
      <c r="R670" s="138"/>
      <c r="S670" s="132"/>
      <c r="T670" s="132"/>
      <c r="U670" s="132"/>
      <c r="V670" s="132"/>
      <c r="W670" s="139"/>
      <c r="X670" s="132"/>
      <c r="Y670" s="132"/>
      <c r="Z670" s="132"/>
      <c r="AA670" s="132"/>
      <c r="AB670" s="132"/>
      <c r="AC670" s="132"/>
      <c r="AD670" s="132"/>
      <c r="AE670" s="132"/>
      <c r="AF670" s="132"/>
      <c r="AG670" s="132"/>
      <c r="AH670" s="132"/>
      <c r="AI670" s="132"/>
      <c r="AJ670" s="132"/>
      <c r="AK670" s="138"/>
      <c r="AL670" s="132"/>
      <c r="AM670" s="132"/>
      <c r="AN670" s="132"/>
      <c r="AO670" s="132"/>
      <c r="AP670" s="132"/>
    </row>
    <row r="671" spans="2:42" s="130" customFormat="1" ht="12.75" customHeight="1">
      <c r="B671" s="132"/>
      <c r="C671" s="132"/>
      <c r="D671" s="132"/>
      <c r="E671" s="132"/>
      <c r="F671" s="132"/>
      <c r="G671" s="132"/>
      <c r="H671" s="132"/>
      <c r="I671" s="132"/>
      <c r="J671" s="132"/>
      <c r="K671" s="132"/>
      <c r="L671" s="132"/>
      <c r="M671" s="132"/>
      <c r="N671" s="132"/>
      <c r="O671" s="132"/>
      <c r="P671" s="132"/>
      <c r="Q671" s="138"/>
      <c r="R671" s="138"/>
      <c r="S671" s="132"/>
      <c r="T671" s="132"/>
      <c r="U671" s="132"/>
      <c r="V671" s="132"/>
      <c r="W671" s="139"/>
      <c r="X671" s="132"/>
      <c r="Y671" s="132"/>
      <c r="Z671" s="132"/>
      <c r="AA671" s="132"/>
      <c r="AB671" s="132"/>
      <c r="AC671" s="132"/>
      <c r="AD671" s="132"/>
      <c r="AE671" s="132"/>
      <c r="AF671" s="132"/>
      <c r="AG671" s="132"/>
      <c r="AH671" s="132"/>
      <c r="AI671" s="132"/>
      <c r="AJ671" s="132"/>
      <c r="AK671" s="138"/>
      <c r="AL671" s="132"/>
      <c r="AM671" s="132"/>
      <c r="AN671" s="132"/>
      <c r="AO671" s="132"/>
      <c r="AP671" s="132"/>
    </row>
    <row r="672" spans="2:42" s="130" customFormat="1" ht="12.75" customHeight="1">
      <c r="B672" s="132"/>
      <c r="C672" s="132"/>
      <c r="D672" s="132"/>
      <c r="E672" s="132"/>
      <c r="F672" s="132"/>
      <c r="G672" s="132"/>
      <c r="H672" s="132"/>
      <c r="I672" s="132"/>
      <c r="J672" s="132"/>
      <c r="K672" s="132"/>
      <c r="L672" s="132"/>
      <c r="M672" s="132"/>
      <c r="N672" s="132"/>
      <c r="O672" s="132"/>
      <c r="P672" s="132"/>
      <c r="Q672" s="138"/>
      <c r="R672" s="138"/>
      <c r="S672" s="132"/>
      <c r="T672" s="132"/>
      <c r="U672" s="132"/>
      <c r="V672" s="132"/>
      <c r="W672" s="139"/>
      <c r="X672" s="132"/>
      <c r="Y672" s="132"/>
      <c r="Z672" s="132"/>
      <c r="AA672" s="132"/>
      <c r="AB672" s="132"/>
      <c r="AC672" s="132"/>
      <c r="AD672" s="132"/>
      <c r="AE672" s="132"/>
      <c r="AF672" s="132"/>
      <c r="AG672" s="132"/>
      <c r="AH672" s="132"/>
      <c r="AI672" s="132"/>
      <c r="AJ672" s="132"/>
      <c r="AK672" s="138"/>
      <c r="AL672" s="132"/>
      <c r="AM672" s="132"/>
      <c r="AN672" s="132"/>
      <c r="AO672" s="132"/>
      <c r="AP672" s="132"/>
    </row>
    <row r="673" spans="2:42" s="130" customFormat="1" ht="12.75" customHeight="1">
      <c r="B673" s="132"/>
      <c r="C673" s="132"/>
      <c r="D673" s="132"/>
      <c r="E673" s="132"/>
      <c r="F673" s="132"/>
      <c r="G673" s="132"/>
      <c r="H673" s="132"/>
      <c r="I673" s="132"/>
      <c r="J673" s="132"/>
      <c r="K673" s="132"/>
      <c r="L673" s="132"/>
      <c r="M673" s="132"/>
      <c r="N673" s="132"/>
      <c r="O673" s="132"/>
      <c r="P673" s="132"/>
      <c r="Q673" s="138"/>
      <c r="R673" s="138"/>
      <c r="S673" s="132"/>
      <c r="T673" s="132"/>
      <c r="U673" s="132"/>
      <c r="V673" s="132"/>
      <c r="W673" s="139"/>
      <c r="X673" s="132"/>
      <c r="Y673" s="132"/>
      <c r="Z673" s="132"/>
      <c r="AA673" s="132"/>
      <c r="AB673" s="132"/>
      <c r="AC673" s="132"/>
      <c r="AD673" s="132"/>
      <c r="AE673" s="132"/>
      <c r="AF673" s="132"/>
      <c r="AG673" s="132"/>
      <c r="AH673" s="132"/>
      <c r="AI673" s="132"/>
      <c r="AJ673" s="132"/>
      <c r="AK673" s="138"/>
      <c r="AL673" s="132"/>
      <c r="AM673" s="132"/>
      <c r="AN673" s="132"/>
      <c r="AO673" s="132"/>
      <c r="AP673" s="132"/>
    </row>
    <row r="674" spans="2:42" s="130" customFormat="1" ht="12.75" customHeight="1">
      <c r="B674" s="132"/>
      <c r="C674" s="132"/>
      <c r="D674" s="132"/>
      <c r="E674" s="132"/>
      <c r="F674" s="132"/>
      <c r="G674" s="132"/>
      <c r="H674" s="132"/>
      <c r="I674" s="132"/>
      <c r="J674" s="132"/>
      <c r="K674" s="132"/>
      <c r="L674" s="132"/>
      <c r="M674" s="132"/>
      <c r="N674" s="132"/>
      <c r="O674" s="132"/>
      <c r="P674" s="132"/>
      <c r="Q674" s="138"/>
      <c r="R674" s="138"/>
      <c r="S674" s="132"/>
      <c r="T674" s="132"/>
      <c r="U674" s="132"/>
      <c r="V674" s="132"/>
      <c r="W674" s="139"/>
      <c r="X674" s="132"/>
      <c r="Y674" s="132"/>
      <c r="Z674" s="132"/>
      <c r="AA674" s="132"/>
      <c r="AB674" s="132"/>
      <c r="AC674" s="132"/>
      <c r="AD674" s="132"/>
      <c r="AE674" s="132"/>
      <c r="AF674" s="132"/>
      <c r="AG674" s="132"/>
      <c r="AH674" s="132"/>
      <c r="AI674" s="132"/>
      <c r="AJ674" s="132"/>
      <c r="AK674" s="138"/>
      <c r="AL674" s="132"/>
      <c r="AM674" s="132"/>
      <c r="AN674" s="132"/>
      <c r="AO674" s="132"/>
      <c r="AP674" s="132"/>
    </row>
    <row r="675" spans="2:42" s="130" customFormat="1" ht="12.75" customHeight="1">
      <c r="B675" s="132"/>
      <c r="C675" s="132"/>
      <c r="D675" s="132"/>
      <c r="E675" s="132"/>
      <c r="F675" s="132"/>
      <c r="G675" s="132"/>
      <c r="H675" s="132"/>
      <c r="I675" s="132"/>
      <c r="J675" s="132"/>
      <c r="K675" s="132"/>
      <c r="L675" s="132"/>
      <c r="M675" s="132"/>
      <c r="N675" s="132"/>
      <c r="O675" s="132"/>
      <c r="P675" s="132"/>
      <c r="Q675" s="138"/>
      <c r="R675" s="138"/>
      <c r="S675" s="132"/>
      <c r="T675" s="132"/>
      <c r="U675" s="132"/>
      <c r="V675" s="132"/>
      <c r="W675" s="139"/>
      <c r="X675" s="132"/>
      <c r="Y675" s="132"/>
      <c r="Z675" s="132"/>
      <c r="AA675" s="132"/>
      <c r="AB675" s="132"/>
      <c r="AC675" s="132"/>
      <c r="AD675" s="132"/>
      <c r="AE675" s="132"/>
      <c r="AF675" s="132"/>
      <c r="AG675" s="132"/>
      <c r="AH675" s="132"/>
      <c r="AI675" s="132"/>
      <c r="AJ675" s="132"/>
      <c r="AK675" s="138"/>
      <c r="AL675" s="132"/>
      <c r="AM675" s="132"/>
      <c r="AN675" s="132"/>
      <c r="AO675" s="132"/>
      <c r="AP675" s="132"/>
    </row>
    <row r="676" spans="2:42" s="130" customFormat="1" ht="12.75" customHeight="1">
      <c r="B676" s="132"/>
      <c r="C676" s="132"/>
      <c r="D676" s="132"/>
      <c r="E676" s="132"/>
      <c r="F676" s="132"/>
      <c r="G676" s="132"/>
      <c r="H676" s="132"/>
      <c r="I676" s="132"/>
      <c r="J676" s="132"/>
      <c r="K676" s="132"/>
      <c r="L676" s="132"/>
      <c r="M676" s="132"/>
      <c r="N676" s="132"/>
      <c r="O676" s="132"/>
      <c r="P676" s="132"/>
      <c r="Q676" s="138"/>
      <c r="R676" s="138"/>
      <c r="S676" s="132"/>
      <c r="T676" s="132"/>
      <c r="U676" s="132"/>
      <c r="V676" s="132"/>
      <c r="W676" s="139"/>
      <c r="X676" s="132"/>
      <c r="Y676" s="132"/>
      <c r="Z676" s="132"/>
      <c r="AA676" s="132"/>
      <c r="AB676" s="132"/>
      <c r="AC676" s="132"/>
      <c r="AD676" s="132"/>
      <c r="AE676" s="132"/>
      <c r="AF676" s="132"/>
      <c r="AG676" s="132"/>
      <c r="AH676" s="132"/>
      <c r="AI676" s="132"/>
      <c r="AJ676" s="132"/>
      <c r="AK676" s="138"/>
      <c r="AL676" s="132"/>
      <c r="AM676" s="132"/>
      <c r="AN676" s="132"/>
      <c r="AO676" s="132"/>
      <c r="AP676" s="132"/>
    </row>
    <row r="677" spans="2:42" s="130" customFormat="1" ht="12.75" customHeight="1">
      <c r="B677" s="132"/>
      <c r="C677" s="132"/>
      <c r="D677" s="132"/>
      <c r="E677" s="132"/>
      <c r="F677" s="132"/>
      <c r="G677" s="132"/>
      <c r="H677" s="132"/>
      <c r="I677" s="132"/>
      <c r="J677" s="132"/>
      <c r="K677" s="132"/>
      <c r="L677" s="132"/>
      <c r="M677" s="132"/>
      <c r="N677" s="132"/>
      <c r="O677" s="132"/>
      <c r="P677" s="132"/>
      <c r="Q677" s="138"/>
      <c r="R677" s="138"/>
      <c r="S677" s="132"/>
      <c r="T677" s="132"/>
      <c r="U677" s="132"/>
      <c r="V677" s="132"/>
      <c r="W677" s="139"/>
      <c r="X677" s="132"/>
      <c r="Y677" s="132"/>
      <c r="Z677" s="132"/>
      <c r="AA677" s="132"/>
      <c r="AB677" s="132"/>
      <c r="AC677" s="132"/>
      <c r="AD677" s="132"/>
      <c r="AE677" s="132"/>
      <c r="AF677" s="132"/>
      <c r="AG677" s="132"/>
      <c r="AH677" s="132"/>
      <c r="AI677" s="132"/>
      <c r="AJ677" s="132"/>
      <c r="AK677" s="138"/>
      <c r="AL677" s="132"/>
      <c r="AM677" s="132"/>
      <c r="AN677" s="132"/>
      <c r="AO677" s="132"/>
      <c r="AP677" s="132"/>
    </row>
    <row r="678" spans="2:42" s="130" customFormat="1" ht="12.75" customHeight="1">
      <c r="B678" s="132"/>
      <c r="C678" s="132"/>
      <c r="D678" s="132"/>
      <c r="E678" s="132"/>
      <c r="F678" s="132"/>
      <c r="G678" s="132"/>
      <c r="H678" s="132"/>
      <c r="I678" s="132"/>
      <c r="J678" s="132"/>
      <c r="K678" s="132"/>
      <c r="L678" s="132"/>
      <c r="M678" s="132"/>
      <c r="N678" s="132"/>
      <c r="O678" s="132"/>
      <c r="P678" s="132"/>
      <c r="Q678" s="138"/>
      <c r="R678" s="138"/>
      <c r="S678" s="132"/>
      <c r="T678" s="132"/>
      <c r="U678" s="132"/>
      <c r="V678" s="132"/>
      <c r="W678" s="139"/>
      <c r="X678" s="132"/>
      <c r="Y678" s="132"/>
      <c r="Z678" s="132"/>
      <c r="AA678" s="132"/>
      <c r="AB678" s="132"/>
      <c r="AC678" s="132"/>
      <c r="AD678" s="132"/>
      <c r="AE678" s="132"/>
      <c r="AF678" s="132"/>
      <c r="AG678" s="132"/>
      <c r="AH678" s="132"/>
      <c r="AI678" s="132"/>
      <c r="AJ678" s="132"/>
      <c r="AK678" s="138"/>
      <c r="AL678" s="132"/>
      <c r="AM678" s="132"/>
      <c r="AN678" s="132"/>
      <c r="AO678" s="132"/>
      <c r="AP678" s="132"/>
    </row>
    <row r="679" spans="2:42" s="130" customFormat="1" ht="12.75" customHeight="1">
      <c r="B679" s="132"/>
      <c r="C679" s="132"/>
      <c r="D679" s="132"/>
      <c r="E679" s="132"/>
      <c r="F679" s="132"/>
      <c r="G679" s="132"/>
      <c r="H679" s="132"/>
      <c r="I679" s="132"/>
      <c r="J679" s="132"/>
      <c r="K679" s="132"/>
      <c r="L679" s="132"/>
      <c r="M679" s="132"/>
      <c r="N679" s="132"/>
      <c r="O679" s="132"/>
      <c r="P679" s="132"/>
      <c r="Q679" s="138"/>
      <c r="R679" s="138"/>
      <c r="S679" s="132"/>
      <c r="T679" s="132"/>
      <c r="U679" s="132"/>
      <c r="V679" s="132"/>
      <c r="W679" s="139"/>
      <c r="X679" s="132"/>
      <c r="Y679" s="132"/>
      <c r="Z679" s="132"/>
      <c r="AA679" s="132"/>
      <c r="AB679" s="132"/>
      <c r="AC679" s="132"/>
      <c r="AD679" s="132"/>
      <c r="AE679" s="132"/>
      <c r="AF679" s="132"/>
      <c r="AG679" s="132"/>
      <c r="AH679" s="132"/>
      <c r="AI679" s="132"/>
      <c r="AJ679" s="132"/>
      <c r="AK679" s="138"/>
      <c r="AL679" s="132"/>
      <c r="AM679" s="132"/>
      <c r="AN679" s="132"/>
      <c r="AO679" s="132"/>
      <c r="AP679" s="132"/>
    </row>
    <row r="680" spans="2:42" s="130" customFormat="1" ht="12.75" customHeight="1">
      <c r="B680" s="132"/>
      <c r="C680" s="132"/>
      <c r="D680" s="132"/>
      <c r="E680" s="132"/>
      <c r="F680" s="132"/>
      <c r="G680" s="132"/>
      <c r="H680" s="132"/>
      <c r="I680" s="132"/>
      <c r="J680" s="132"/>
      <c r="K680" s="132"/>
      <c r="L680" s="132"/>
      <c r="M680" s="132"/>
      <c r="N680" s="132"/>
      <c r="O680" s="132"/>
      <c r="P680" s="132"/>
      <c r="Q680" s="138"/>
      <c r="R680" s="138"/>
      <c r="S680" s="132"/>
      <c r="T680" s="132"/>
      <c r="U680" s="132"/>
      <c r="V680" s="132"/>
      <c r="W680" s="139"/>
      <c r="X680" s="132"/>
      <c r="Y680" s="132"/>
      <c r="Z680" s="132"/>
      <c r="AA680" s="132"/>
      <c r="AB680" s="132"/>
      <c r="AC680" s="132"/>
      <c r="AD680" s="132"/>
      <c r="AE680" s="132"/>
      <c r="AF680" s="132"/>
      <c r="AG680" s="132"/>
      <c r="AH680" s="132"/>
      <c r="AI680" s="132"/>
      <c r="AJ680" s="132"/>
      <c r="AK680" s="138"/>
      <c r="AL680" s="132"/>
      <c r="AM680" s="132"/>
      <c r="AN680" s="132"/>
      <c r="AO680" s="132"/>
      <c r="AP680" s="132"/>
    </row>
    <row r="681" spans="2:42" s="130" customFormat="1" ht="12.75" customHeight="1">
      <c r="B681" s="132"/>
      <c r="C681" s="132"/>
      <c r="D681" s="132"/>
      <c r="E681" s="132"/>
      <c r="F681" s="132"/>
      <c r="G681" s="132"/>
      <c r="H681" s="132"/>
      <c r="I681" s="132"/>
      <c r="J681" s="132"/>
      <c r="K681" s="132"/>
      <c r="L681" s="132"/>
      <c r="M681" s="132"/>
      <c r="N681" s="132"/>
      <c r="O681" s="132"/>
      <c r="P681" s="132"/>
      <c r="Q681" s="138"/>
      <c r="R681" s="138"/>
      <c r="S681" s="132"/>
      <c r="T681" s="132"/>
      <c r="U681" s="132"/>
      <c r="V681" s="132"/>
      <c r="W681" s="139"/>
      <c r="X681" s="132"/>
      <c r="Y681" s="132"/>
      <c r="Z681" s="132"/>
      <c r="AA681" s="132"/>
      <c r="AB681" s="132"/>
      <c r="AC681" s="132"/>
      <c r="AD681" s="132"/>
      <c r="AE681" s="132"/>
      <c r="AF681" s="132"/>
      <c r="AG681" s="132"/>
      <c r="AH681" s="132"/>
      <c r="AI681" s="132"/>
      <c r="AJ681" s="132"/>
      <c r="AK681" s="138"/>
      <c r="AL681" s="132"/>
      <c r="AM681" s="132"/>
      <c r="AN681" s="132"/>
      <c r="AO681" s="132"/>
      <c r="AP681" s="132"/>
    </row>
    <row r="682" spans="2:42" s="130" customFormat="1" ht="12.75" customHeight="1">
      <c r="B682" s="132"/>
      <c r="C682" s="132"/>
      <c r="D682" s="132"/>
      <c r="E682" s="132"/>
      <c r="F682" s="132"/>
      <c r="G682" s="132"/>
      <c r="H682" s="132"/>
      <c r="I682" s="132"/>
      <c r="J682" s="132"/>
      <c r="K682" s="132"/>
      <c r="L682" s="132"/>
      <c r="M682" s="132"/>
      <c r="N682" s="132"/>
      <c r="O682" s="132"/>
      <c r="P682" s="132"/>
      <c r="Q682" s="138"/>
      <c r="R682" s="138"/>
      <c r="S682" s="132"/>
      <c r="T682" s="132"/>
      <c r="U682" s="132"/>
      <c r="V682" s="132"/>
      <c r="W682" s="139"/>
      <c r="X682" s="132"/>
      <c r="Y682" s="132"/>
      <c r="Z682" s="132"/>
      <c r="AA682" s="132"/>
      <c r="AB682" s="132"/>
      <c r="AC682" s="132"/>
      <c r="AD682" s="132"/>
      <c r="AE682" s="132"/>
      <c r="AF682" s="132"/>
      <c r="AG682" s="132"/>
      <c r="AH682" s="132"/>
      <c r="AI682" s="132"/>
      <c r="AJ682" s="132"/>
      <c r="AK682" s="138"/>
      <c r="AL682" s="132"/>
      <c r="AM682" s="132"/>
      <c r="AN682" s="132"/>
      <c r="AO682" s="132"/>
      <c r="AP682" s="132"/>
    </row>
    <row r="683" spans="2:42" s="130" customFormat="1" ht="12.75" customHeight="1">
      <c r="B683" s="132"/>
      <c r="C683" s="132"/>
      <c r="D683" s="132"/>
      <c r="E683" s="132"/>
      <c r="F683" s="132"/>
      <c r="G683" s="132"/>
      <c r="H683" s="132"/>
      <c r="I683" s="132"/>
      <c r="J683" s="132"/>
      <c r="K683" s="132"/>
      <c r="L683" s="132"/>
      <c r="M683" s="132"/>
      <c r="N683" s="132"/>
      <c r="O683" s="132"/>
      <c r="P683" s="132"/>
      <c r="Q683" s="138"/>
      <c r="R683" s="138"/>
      <c r="S683" s="132"/>
      <c r="T683" s="132"/>
      <c r="U683" s="132"/>
      <c r="V683" s="132"/>
      <c r="W683" s="139"/>
      <c r="X683" s="132"/>
      <c r="Y683" s="132"/>
      <c r="Z683" s="132"/>
      <c r="AA683" s="132"/>
      <c r="AB683" s="132"/>
      <c r="AC683" s="132"/>
      <c r="AD683" s="132"/>
      <c r="AE683" s="132"/>
      <c r="AF683" s="132"/>
      <c r="AG683" s="132"/>
      <c r="AH683" s="132"/>
      <c r="AI683" s="132"/>
      <c r="AJ683" s="132"/>
      <c r="AK683" s="138"/>
      <c r="AL683" s="132"/>
      <c r="AM683" s="132"/>
      <c r="AN683" s="132"/>
      <c r="AO683" s="132"/>
      <c r="AP683" s="132"/>
    </row>
    <row r="684" spans="2:42" s="130" customFormat="1" ht="12.75" customHeight="1">
      <c r="B684" s="132"/>
      <c r="C684" s="132"/>
      <c r="D684" s="132"/>
      <c r="E684" s="132"/>
      <c r="F684" s="132"/>
      <c r="G684" s="132"/>
      <c r="H684" s="132"/>
      <c r="I684" s="132"/>
      <c r="J684" s="132"/>
      <c r="K684" s="132"/>
      <c r="L684" s="132"/>
      <c r="M684" s="132"/>
      <c r="N684" s="132"/>
      <c r="O684" s="132"/>
      <c r="P684" s="132"/>
      <c r="Q684" s="138"/>
      <c r="R684" s="138"/>
      <c r="S684" s="132"/>
      <c r="T684" s="132"/>
      <c r="U684" s="132"/>
      <c r="V684" s="132"/>
      <c r="W684" s="139"/>
      <c r="X684" s="132"/>
      <c r="Y684" s="132"/>
      <c r="Z684" s="132"/>
      <c r="AA684" s="132"/>
      <c r="AB684" s="132"/>
      <c r="AC684" s="132"/>
      <c r="AD684" s="132"/>
      <c r="AE684" s="132"/>
      <c r="AF684" s="132"/>
      <c r="AG684" s="132"/>
      <c r="AH684" s="132"/>
      <c r="AI684" s="132"/>
      <c r="AJ684" s="132"/>
      <c r="AK684" s="138"/>
      <c r="AL684" s="132"/>
      <c r="AM684" s="132"/>
      <c r="AN684" s="132"/>
      <c r="AO684" s="132"/>
      <c r="AP684" s="132"/>
    </row>
    <row r="685" spans="2:42" s="130" customFormat="1" ht="12.75" customHeight="1">
      <c r="B685" s="132"/>
      <c r="C685" s="132"/>
      <c r="D685" s="132"/>
      <c r="E685" s="132"/>
      <c r="F685" s="132"/>
      <c r="G685" s="132"/>
      <c r="H685" s="132"/>
      <c r="I685" s="132"/>
      <c r="J685" s="132"/>
      <c r="K685" s="132"/>
      <c r="L685" s="132"/>
      <c r="M685" s="132"/>
      <c r="N685" s="132"/>
      <c r="O685" s="132"/>
      <c r="P685" s="132"/>
      <c r="Q685" s="138"/>
      <c r="R685" s="138"/>
      <c r="S685" s="132"/>
      <c r="T685" s="132"/>
      <c r="U685" s="132"/>
      <c r="V685" s="132"/>
      <c r="W685" s="139"/>
      <c r="X685" s="132"/>
      <c r="Y685" s="132"/>
      <c r="Z685" s="132"/>
      <c r="AA685" s="132"/>
      <c r="AB685" s="132"/>
      <c r="AC685" s="132"/>
      <c r="AD685" s="132"/>
      <c r="AE685" s="132"/>
      <c r="AF685" s="132"/>
      <c r="AG685" s="132"/>
      <c r="AH685" s="132"/>
      <c r="AI685" s="132"/>
      <c r="AJ685" s="132"/>
      <c r="AK685" s="138"/>
      <c r="AL685" s="132"/>
      <c r="AM685" s="132"/>
      <c r="AN685" s="132"/>
      <c r="AO685" s="132"/>
      <c r="AP685" s="132"/>
    </row>
    <row r="686" spans="2:42" s="130" customFormat="1" ht="12.75" customHeight="1">
      <c r="B686" s="132"/>
      <c r="C686" s="132"/>
      <c r="D686" s="132"/>
      <c r="E686" s="132"/>
      <c r="F686" s="132"/>
      <c r="G686" s="132"/>
      <c r="H686" s="132"/>
      <c r="I686" s="132"/>
      <c r="J686" s="132"/>
      <c r="K686" s="132"/>
      <c r="L686" s="132"/>
      <c r="M686" s="132"/>
      <c r="N686" s="132"/>
      <c r="O686" s="132"/>
      <c r="P686" s="132"/>
      <c r="Q686" s="138"/>
      <c r="R686" s="138"/>
      <c r="S686" s="132"/>
      <c r="T686" s="132"/>
      <c r="U686" s="132"/>
      <c r="V686" s="132"/>
      <c r="W686" s="139"/>
      <c r="X686" s="132"/>
      <c r="Y686" s="132"/>
      <c r="Z686" s="132"/>
      <c r="AA686" s="132"/>
      <c r="AB686" s="132"/>
      <c r="AC686" s="132"/>
      <c r="AD686" s="132"/>
      <c r="AE686" s="132"/>
      <c r="AF686" s="132"/>
      <c r="AG686" s="132"/>
      <c r="AH686" s="132"/>
      <c r="AI686" s="132"/>
      <c r="AJ686" s="132"/>
      <c r="AK686" s="138"/>
      <c r="AL686" s="132"/>
      <c r="AM686" s="132"/>
      <c r="AN686" s="132"/>
      <c r="AO686" s="132"/>
      <c r="AP686" s="132"/>
    </row>
    <row r="687" spans="2:42" s="130" customFormat="1" ht="12.75" customHeight="1">
      <c r="B687" s="132"/>
      <c r="C687" s="132"/>
      <c r="D687" s="132"/>
      <c r="E687" s="132"/>
      <c r="F687" s="132"/>
      <c r="G687" s="132"/>
      <c r="H687" s="132"/>
      <c r="I687" s="132"/>
      <c r="J687" s="132"/>
      <c r="K687" s="132"/>
      <c r="L687" s="132"/>
      <c r="M687" s="132"/>
      <c r="N687" s="132"/>
      <c r="O687" s="132"/>
      <c r="P687" s="132"/>
      <c r="Q687" s="138"/>
      <c r="R687" s="138"/>
      <c r="S687" s="132"/>
      <c r="T687" s="132"/>
      <c r="U687" s="132"/>
      <c r="V687" s="132"/>
      <c r="W687" s="139"/>
      <c r="X687" s="132"/>
      <c r="Y687" s="132"/>
      <c r="Z687" s="132"/>
      <c r="AA687" s="132"/>
      <c r="AB687" s="132"/>
      <c r="AC687" s="132"/>
      <c r="AD687" s="132"/>
      <c r="AE687" s="132"/>
      <c r="AF687" s="132"/>
      <c r="AG687" s="132"/>
      <c r="AH687" s="132"/>
      <c r="AI687" s="132"/>
      <c r="AJ687" s="132"/>
      <c r="AK687" s="138"/>
      <c r="AL687" s="132"/>
      <c r="AM687" s="132"/>
      <c r="AN687" s="132"/>
      <c r="AO687" s="132"/>
      <c r="AP687" s="132"/>
    </row>
    <row r="688" spans="2:42" s="130" customFormat="1" ht="12.75" customHeight="1">
      <c r="B688" s="132"/>
      <c r="C688" s="132"/>
      <c r="D688" s="132"/>
      <c r="E688" s="132"/>
      <c r="F688" s="132"/>
      <c r="G688" s="132"/>
      <c r="H688" s="132"/>
      <c r="I688" s="132"/>
      <c r="J688" s="132"/>
      <c r="K688" s="132"/>
      <c r="L688" s="132"/>
      <c r="M688" s="132"/>
      <c r="N688" s="132"/>
      <c r="O688" s="132"/>
      <c r="P688" s="132"/>
      <c r="Q688" s="138"/>
      <c r="R688" s="138"/>
      <c r="S688" s="132"/>
      <c r="T688" s="132"/>
      <c r="U688" s="132"/>
      <c r="V688" s="132"/>
      <c r="W688" s="139"/>
      <c r="X688" s="132"/>
      <c r="Y688" s="132"/>
      <c r="Z688" s="132"/>
      <c r="AA688" s="132"/>
      <c r="AB688" s="132"/>
      <c r="AC688" s="132"/>
      <c r="AD688" s="132"/>
      <c r="AE688" s="132"/>
      <c r="AF688" s="132"/>
      <c r="AG688" s="132"/>
      <c r="AH688" s="132"/>
      <c r="AI688" s="132"/>
      <c r="AJ688" s="132"/>
      <c r="AK688" s="138"/>
      <c r="AL688" s="132"/>
      <c r="AM688" s="132"/>
      <c r="AN688" s="132"/>
      <c r="AO688" s="132"/>
      <c r="AP688" s="132"/>
    </row>
    <row r="689" spans="2:42" s="130" customFormat="1" ht="12.75" customHeight="1">
      <c r="B689" s="132"/>
      <c r="C689" s="132"/>
      <c r="D689" s="132"/>
      <c r="E689" s="132"/>
      <c r="F689" s="132"/>
      <c r="G689" s="132"/>
      <c r="H689" s="132"/>
      <c r="I689" s="132"/>
      <c r="J689" s="132"/>
      <c r="K689" s="132"/>
      <c r="L689" s="132"/>
      <c r="M689" s="132"/>
      <c r="N689" s="132"/>
      <c r="O689" s="132"/>
      <c r="P689" s="132"/>
      <c r="Q689" s="138"/>
      <c r="R689" s="138"/>
      <c r="S689" s="132"/>
      <c r="T689" s="132"/>
      <c r="U689" s="132"/>
      <c r="V689" s="132"/>
      <c r="W689" s="139"/>
      <c r="X689" s="132"/>
      <c r="Y689" s="132"/>
      <c r="Z689" s="132"/>
      <c r="AA689" s="132"/>
      <c r="AB689" s="132"/>
      <c r="AC689" s="132"/>
      <c r="AD689" s="132"/>
      <c r="AE689" s="132"/>
      <c r="AF689" s="132"/>
      <c r="AG689" s="132"/>
      <c r="AH689" s="132"/>
      <c r="AI689" s="132"/>
      <c r="AJ689" s="132"/>
      <c r="AK689" s="138"/>
      <c r="AL689" s="132"/>
      <c r="AM689" s="132"/>
      <c r="AN689" s="132"/>
      <c r="AO689" s="132"/>
      <c r="AP689" s="132"/>
    </row>
    <row r="690" spans="2:42" s="130" customFormat="1" ht="12.75" customHeight="1">
      <c r="B690" s="132"/>
      <c r="C690" s="132"/>
      <c r="D690" s="132"/>
      <c r="E690" s="132"/>
      <c r="F690" s="132"/>
      <c r="G690" s="132"/>
      <c r="H690" s="132"/>
      <c r="I690" s="132"/>
      <c r="J690" s="132"/>
      <c r="K690" s="132"/>
      <c r="L690" s="132"/>
      <c r="M690" s="132"/>
      <c r="N690" s="132"/>
      <c r="O690" s="132"/>
      <c r="P690" s="132"/>
      <c r="Q690" s="138"/>
      <c r="R690" s="138"/>
      <c r="S690" s="132"/>
      <c r="T690" s="132"/>
      <c r="U690" s="132"/>
      <c r="V690" s="132"/>
      <c r="W690" s="139"/>
      <c r="X690" s="132"/>
      <c r="Y690" s="132"/>
      <c r="Z690" s="132"/>
      <c r="AA690" s="132"/>
      <c r="AB690" s="132"/>
      <c r="AC690" s="132"/>
      <c r="AD690" s="132"/>
      <c r="AE690" s="132"/>
      <c r="AF690" s="132"/>
      <c r="AG690" s="132"/>
      <c r="AH690" s="132"/>
      <c r="AI690" s="132"/>
      <c r="AJ690" s="132"/>
      <c r="AK690" s="138"/>
      <c r="AL690" s="132"/>
      <c r="AM690" s="132"/>
      <c r="AN690" s="132"/>
      <c r="AO690" s="132"/>
      <c r="AP690" s="132"/>
    </row>
    <row r="691" spans="2:42" s="130" customFormat="1" ht="12.75" customHeight="1">
      <c r="B691" s="132"/>
      <c r="C691" s="132"/>
      <c r="D691" s="132"/>
      <c r="E691" s="132"/>
      <c r="F691" s="132"/>
      <c r="G691" s="132"/>
      <c r="H691" s="132"/>
      <c r="I691" s="132"/>
      <c r="J691" s="132"/>
      <c r="K691" s="132"/>
      <c r="L691" s="132"/>
      <c r="M691" s="132"/>
      <c r="N691" s="132"/>
      <c r="O691" s="132"/>
      <c r="P691" s="132"/>
      <c r="Q691" s="138"/>
      <c r="R691" s="138"/>
      <c r="S691" s="132"/>
      <c r="T691" s="132"/>
      <c r="U691" s="132"/>
      <c r="V691" s="132"/>
      <c r="W691" s="139"/>
      <c r="X691" s="132"/>
      <c r="Y691" s="132"/>
      <c r="Z691" s="132"/>
      <c r="AA691" s="132"/>
      <c r="AB691" s="132"/>
      <c r="AC691" s="132"/>
      <c r="AD691" s="132"/>
      <c r="AE691" s="132"/>
      <c r="AF691" s="132"/>
      <c r="AG691" s="132"/>
      <c r="AH691" s="132"/>
      <c r="AI691" s="132"/>
      <c r="AJ691" s="132"/>
      <c r="AK691" s="138"/>
      <c r="AL691" s="132"/>
      <c r="AM691" s="132"/>
      <c r="AN691" s="132"/>
      <c r="AO691" s="132"/>
      <c r="AP691" s="132"/>
    </row>
    <row r="692" spans="2:42" s="130" customFormat="1" ht="12.75" customHeight="1">
      <c r="B692" s="132"/>
      <c r="C692" s="132"/>
      <c r="D692" s="132"/>
      <c r="E692" s="132"/>
      <c r="F692" s="132"/>
      <c r="G692" s="132"/>
      <c r="H692" s="132"/>
      <c r="I692" s="132"/>
      <c r="J692" s="132"/>
      <c r="K692" s="132"/>
      <c r="L692" s="132"/>
      <c r="M692" s="132"/>
      <c r="N692" s="132"/>
      <c r="O692" s="132"/>
      <c r="P692" s="132"/>
      <c r="Q692" s="138"/>
      <c r="R692" s="138"/>
      <c r="S692" s="132"/>
      <c r="T692" s="132"/>
      <c r="U692" s="132"/>
      <c r="V692" s="132"/>
      <c r="W692" s="139"/>
      <c r="X692" s="132"/>
      <c r="Y692" s="132"/>
      <c r="Z692" s="132"/>
      <c r="AA692" s="132"/>
      <c r="AB692" s="132"/>
      <c r="AC692" s="132"/>
      <c r="AD692" s="132"/>
      <c r="AE692" s="132"/>
      <c r="AF692" s="132"/>
      <c r="AG692" s="132"/>
      <c r="AH692" s="132"/>
      <c r="AI692" s="132"/>
      <c r="AJ692" s="132"/>
      <c r="AK692" s="138"/>
      <c r="AL692" s="132"/>
      <c r="AM692" s="132"/>
      <c r="AN692" s="132"/>
      <c r="AO692" s="132"/>
      <c r="AP692" s="132"/>
    </row>
    <row r="693" spans="2:42" s="130" customFormat="1" ht="12.75" customHeight="1">
      <c r="B693" s="132"/>
      <c r="C693" s="132"/>
      <c r="D693" s="132"/>
      <c r="E693" s="132"/>
      <c r="F693" s="132"/>
      <c r="G693" s="132"/>
      <c r="H693" s="132"/>
      <c r="I693" s="132"/>
      <c r="J693" s="132"/>
      <c r="K693" s="132"/>
      <c r="L693" s="132"/>
      <c r="M693" s="132"/>
      <c r="N693" s="132"/>
      <c r="O693" s="132"/>
      <c r="P693" s="132"/>
      <c r="Q693" s="138"/>
      <c r="R693" s="138"/>
      <c r="S693" s="132"/>
      <c r="T693" s="132"/>
      <c r="U693" s="132"/>
      <c r="V693" s="132"/>
      <c r="W693" s="139"/>
      <c r="X693" s="132"/>
      <c r="Y693" s="132"/>
      <c r="Z693" s="132"/>
      <c r="AA693" s="132"/>
      <c r="AB693" s="132"/>
      <c r="AC693" s="132"/>
      <c r="AD693" s="132"/>
      <c r="AE693" s="132"/>
      <c r="AF693" s="132"/>
      <c r="AG693" s="132"/>
      <c r="AH693" s="132"/>
      <c r="AI693" s="132"/>
      <c r="AJ693" s="132"/>
      <c r="AK693" s="138"/>
      <c r="AL693" s="132"/>
      <c r="AM693" s="132"/>
      <c r="AN693" s="132"/>
      <c r="AO693" s="132"/>
      <c r="AP693" s="132"/>
    </row>
    <row r="694" spans="2:42" s="130" customFormat="1" ht="12.75" customHeight="1">
      <c r="B694" s="132"/>
      <c r="C694" s="132"/>
      <c r="D694" s="132"/>
      <c r="E694" s="132"/>
      <c r="F694" s="132"/>
      <c r="G694" s="132"/>
      <c r="H694" s="132"/>
      <c r="I694" s="132"/>
      <c r="J694" s="132"/>
      <c r="K694" s="132"/>
      <c r="L694" s="132"/>
      <c r="M694" s="132"/>
      <c r="N694" s="132"/>
      <c r="O694" s="132"/>
      <c r="P694" s="132"/>
      <c r="Q694" s="138"/>
      <c r="R694" s="138"/>
      <c r="S694" s="132"/>
      <c r="T694" s="132"/>
      <c r="U694" s="132"/>
      <c r="V694" s="132"/>
      <c r="W694" s="139"/>
      <c r="X694" s="132"/>
      <c r="Y694" s="132"/>
      <c r="Z694" s="132"/>
      <c r="AA694" s="132"/>
      <c r="AB694" s="132"/>
      <c r="AC694" s="132"/>
      <c r="AD694" s="132"/>
      <c r="AE694" s="132"/>
      <c r="AF694" s="132"/>
      <c r="AG694" s="132"/>
      <c r="AH694" s="132"/>
      <c r="AI694" s="132"/>
      <c r="AJ694" s="132"/>
      <c r="AK694" s="138"/>
      <c r="AL694" s="132"/>
      <c r="AM694" s="132"/>
      <c r="AN694" s="132"/>
      <c r="AO694" s="132"/>
      <c r="AP694" s="132"/>
    </row>
    <row r="695" spans="2:42" s="130" customFormat="1" ht="12.75" customHeight="1">
      <c r="B695" s="132"/>
      <c r="C695" s="132"/>
      <c r="D695" s="132"/>
      <c r="E695" s="132"/>
      <c r="F695" s="132"/>
      <c r="G695" s="132"/>
      <c r="H695" s="132"/>
      <c r="I695" s="132"/>
      <c r="J695" s="132"/>
      <c r="K695" s="132"/>
      <c r="L695" s="132"/>
      <c r="M695" s="132"/>
      <c r="N695" s="132"/>
      <c r="O695" s="132"/>
      <c r="P695" s="132"/>
      <c r="Q695" s="138"/>
      <c r="R695" s="138"/>
      <c r="S695" s="132"/>
      <c r="T695" s="132"/>
      <c r="U695" s="132"/>
      <c r="V695" s="132"/>
      <c r="W695" s="139"/>
      <c r="X695" s="132"/>
      <c r="Y695" s="132"/>
      <c r="Z695" s="132"/>
      <c r="AA695" s="132"/>
      <c r="AB695" s="132"/>
      <c r="AC695" s="132"/>
      <c r="AD695" s="132"/>
      <c r="AE695" s="132"/>
      <c r="AF695" s="132"/>
      <c r="AG695" s="132"/>
      <c r="AH695" s="132"/>
      <c r="AI695" s="132"/>
      <c r="AJ695" s="132"/>
      <c r="AK695" s="138"/>
      <c r="AL695" s="132"/>
      <c r="AM695" s="132"/>
      <c r="AN695" s="132"/>
      <c r="AO695" s="132"/>
      <c r="AP695" s="132"/>
    </row>
    <row r="696" spans="2:42" s="130" customFormat="1" ht="12.75" customHeight="1">
      <c r="B696" s="132"/>
      <c r="C696" s="132"/>
      <c r="D696" s="132"/>
      <c r="E696" s="132"/>
      <c r="F696" s="132"/>
      <c r="G696" s="132"/>
      <c r="H696" s="132"/>
      <c r="I696" s="132"/>
      <c r="J696" s="132"/>
      <c r="K696" s="132"/>
      <c r="L696" s="132"/>
      <c r="M696" s="132"/>
      <c r="N696" s="132"/>
      <c r="O696" s="132"/>
      <c r="P696" s="132"/>
      <c r="Q696" s="138"/>
      <c r="R696" s="138"/>
      <c r="S696" s="132"/>
      <c r="T696" s="132"/>
      <c r="U696" s="132"/>
      <c r="V696" s="132"/>
      <c r="W696" s="139"/>
      <c r="X696" s="132"/>
      <c r="Y696" s="132"/>
      <c r="Z696" s="132"/>
      <c r="AA696" s="132"/>
      <c r="AB696" s="132"/>
      <c r="AC696" s="132"/>
      <c r="AD696" s="132"/>
      <c r="AE696" s="132"/>
      <c r="AF696" s="132"/>
      <c r="AG696" s="132"/>
      <c r="AH696" s="132"/>
      <c r="AI696" s="132"/>
      <c r="AJ696" s="132"/>
      <c r="AK696" s="138"/>
      <c r="AL696" s="132"/>
      <c r="AM696" s="132"/>
      <c r="AN696" s="132"/>
      <c r="AO696" s="132"/>
      <c r="AP696" s="132"/>
    </row>
    <row r="697" spans="2:42" s="130" customFormat="1" ht="12.75" customHeight="1">
      <c r="B697" s="132"/>
      <c r="C697" s="132"/>
      <c r="D697" s="132"/>
      <c r="E697" s="132"/>
      <c r="F697" s="132"/>
      <c r="G697" s="132"/>
      <c r="H697" s="132"/>
      <c r="I697" s="132"/>
      <c r="J697" s="132"/>
      <c r="K697" s="132"/>
      <c r="L697" s="132"/>
      <c r="M697" s="132"/>
      <c r="N697" s="132"/>
      <c r="O697" s="132"/>
      <c r="P697" s="132"/>
      <c r="Q697" s="138"/>
      <c r="R697" s="138"/>
      <c r="S697" s="132"/>
      <c r="T697" s="132"/>
      <c r="U697" s="132"/>
      <c r="V697" s="132"/>
      <c r="W697" s="139"/>
      <c r="X697" s="132"/>
      <c r="Y697" s="132"/>
      <c r="Z697" s="132"/>
      <c r="AA697" s="132"/>
      <c r="AB697" s="132"/>
      <c r="AC697" s="132"/>
      <c r="AD697" s="132"/>
      <c r="AE697" s="132"/>
      <c r="AF697" s="132"/>
      <c r="AG697" s="132"/>
      <c r="AH697" s="132"/>
      <c r="AI697" s="132"/>
      <c r="AJ697" s="132"/>
      <c r="AK697" s="138"/>
      <c r="AL697" s="132"/>
      <c r="AM697" s="132"/>
      <c r="AN697" s="132"/>
      <c r="AO697" s="132"/>
      <c r="AP697" s="132"/>
    </row>
    <row r="698" spans="2:42" s="130" customFormat="1" ht="12.75" customHeight="1">
      <c r="B698" s="132"/>
      <c r="C698" s="132"/>
      <c r="D698" s="132"/>
      <c r="E698" s="132"/>
      <c r="F698" s="132"/>
      <c r="G698" s="132"/>
      <c r="H698" s="132"/>
      <c r="I698" s="132"/>
      <c r="J698" s="132"/>
      <c r="K698" s="132"/>
      <c r="L698" s="132"/>
      <c r="M698" s="132"/>
      <c r="N698" s="132"/>
      <c r="O698" s="132"/>
      <c r="P698" s="132"/>
      <c r="Q698" s="138"/>
      <c r="R698" s="138"/>
      <c r="S698" s="132"/>
      <c r="T698" s="132"/>
      <c r="U698" s="132"/>
      <c r="V698" s="132"/>
      <c r="W698" s="139"/>
      <c r="X698" s="132"/>
      <c r="Y698" s="132"/>
      <c r="Z698" s="132"/>
      <c r="AA698" s="132"/>
      <c r="AB698" s="132"/>
      <c r="AC698" s="132"/>
      <c r="AD698" s="132"/>
      <c r="AE698" s="132"/>
      <c r="AF698" s="132"/>
      <c r="AG698" s="132"/>
      <c r="AH698" s="132"/>
      <c r="AI698" s="132"/>
      <c r="AJ698" s="132"/>
      <c r="AK698" s="138"/>
      <c r="AL698" s="132"/>
      <c r="AM698" s="132"/>
      <c r="AN698" s="132"/>
      <c r="AO698" s="132"/>
      <c r="AP698" s="132"/>
    </row>
    <row r="699" spans="2:42" s="130" customFormat="1" ht="12.75" customHeight="1">
      <c r="B699" s="132"/>
      <c r="C699" s="132"/>
      <c r="D699" s="132"/>
      <c r="E699" s="132"/>
      <c r="F699" s="132"/>
      <c r="G699" s="132"/>
      <c r="H699" s="132"/>
      <c r="I699" s="132"/>
      <c r="J699" s="132"/>
      <c r="K699" s="132"/>
      <c r="L699" s="132"/>
      <c r="M699" s="132"/>
      <c r="N699" s="132"/>
      <c r="O699" s="132"/>
      <c r="P699" s="132"/>
      <c r="Q699" s="138"/>
      <c r="R699" s="138"/>
      <c r="S699" s="132"/>
      <c r="T699" s="132"/>
      <c r="U699" s="132"/>
      <c r="V699" s="132"/>
      <c r="W699" s="139"/>
      <c r="X699" s="132"/>
      <c r="Y699" s="132"/>
      <c r="Z699" s="132"/>
      <c r="AA699" s="132"/>
      <c r="AB699" s="132"/>
      <c r="AC699" s="132"/>
      <c r="AD699" s="132"/>
      <c r="AE699" s="132"/>
      <c r="AF699" s="132"/>
      <c r="AG699" s="132"/>
      <c r="AH699" s="132"/>
      <c r="AI699" s="132"/>
      <c r="AJ699" s="132"/>
      <c r="AK699" s="138"/>
      <c r="AL699" s="132"/>
      <c r="AM699" s="132"/>
      <c r="AN699" s="132"/>
      <c r="AO699" s="132"/>
      <c r="AP699" s="132"/>
    </row>
    <row r="700" spans="2:42" s="130" customFormat="1" ht="12.75" customHeight="1">
      <c r="B700" s="132"/>
      <c r="C700" s="132"/>
      <c r="D700" s="132"/>
      <c r="E700" s="132"/>
      <c r="F700" s="132"/>
      <c r="G700" s="132"/>
      <c r="H700" s="132"/>
      <c r="I700" s="132"/>
      <c r="J700" s="132"/>
      <c r="K700" s="132"/>
      <c r="L700" s="132"/>
      <c r="M700" s="132"/>
      <c r="N700" s="132"/>
      <c r="O700" s="132"/>
      <c r="P700" s="132"/>
      <c r="Q700" s="138"/>
      <c r="R700" s="138"/>
      <c r="S700" s="132"/>
      <c r="T700" s="132"/>
      <c r="U700" s="132"/>
      <c r="V700" s="132"/>
      <c r="W700" s="139"/>
      <c r="X700" s="132"/>
      <c r="Y700" s="132"/>
      <c r="Z700" s="132"/>
      <c r="AA700" s="132"/>
      <c r="AB700" s="132"/>
      <c r="AC700" s="132"/>
      <c r="AD700" s="132"/>
      <c r="AE700" s="132"/>
      <c r="AF700" s="132"/>
      <c r="AG700" s="132"/>
      <c r="AH700" s="132"/>
      <c r="AI700" s="132"/>
      <c r="AJ700" s="132"/>
      <c r="AK700" s="138"/>
      <c r="AL700" s="132"/>
      <c r="AM700" s="132"/>
      <c r="AN700" s="132"/>
      <c r="AO700" s="132"/>
      <c r="AP700" s="132"/>
    </row>
    <row r="701" spans="2:42" s="130" customFormat="1" ht="12.75" customHeight="1">
      <c r="B701" s="132"/>
      <c r="C701" s="132"/>
      <c r="D701" s="132"/>
      <c r="E701" s="132"/>
      <c r="F701" s="132"/>
      <c r="G701" s="132"/>
      <c r="H701" s="132"/>
      <c r="I701" s="132"/>
      <c r="J701" s="132"/>
      <c r="K701" s="132"/>
      <c r="L701" s="132"/>
      <c r="M701" s="132"/>
      <c r="N701" s="132"/>
      <c r="O701" s="132"/>
      <c r="P701" s="132"/>
      <c r="Q701" s="138"/>
      <c r="R701" s="138"/>
      <c r="S701" s="132"/>
      <c r="T701" s="132"/>
      <c r="U701" s="132"/>
      <c r="V701" s="132"/>
      <c r="W701" s="139"/>
      <c r="X701" s="132"/>
      <c r="Y701" s="132"/>
      <c r="Z701" s="132"/>
      <c r="AA701" s="132"/>
      <c r="AB701" s="132"/>
      <c r="AC701" s="132"/>
      <c r="AD701" s="132"/>
      <c r="AE701" s="132"/>
      <c r="AF701" s="132"/>
      <c r="AG701" s="132"/>
      <c r="AH701" s="132"/>
      <c r="AI701" s="132"/>
      <c r="AJ701" s="132"/>
      <c r="AK701" s="138"/>
      <c r="AL701" s="132"/>
      <c r="AM701" s="132"/>
      <c r="AN701" s="132"/>
      <c r="AO701" s="132"/>
      <c r="AP701" s="132"/>
    </row>
    <row r="702" spans="2:42" s="130" customFormat="1" ht="12.75" customHeight="1">
      <c r="B702" s="132"/>
      <c r="C702" s="132"/>
      <c r="D702" s="132"/>
      <c r="E702" s="132"/>
      <c r="F702" s="132"/>
      <c r="G702" s="132"/>
      <c r="H702" s="132"/>
      <c r="I702" s="132"/>
      <c r="J702" s="132"/>
      <c r="K702" s="132"/>
      <c r="L702" s="132"/>
      <c r="M702" s="132"/>
      <c r="N702" s="132"/>
      <c r="O702" s="132"/>
      <c r="P702" s="132"/>
      <c r="Q702" s="138"/>
      <c r="R702" s="138"/>
      <c r="S702" s="132"/>
      <c r="T702" s="132"/>
      <c r="U702" s="132"/>
      <c r="V702" s="132"/>
      <c r="W702" s="139"/>
      <c r="X702" s="132"/>
      <c r="Y702" s="132"/>
      <c r="Z702" s="132"/>
      <c r="AA702" s="132"/>
      <c r="AB702" s="132"/>
      <c r="AC702" s="132"/>
      <c r="AD702" s="132"/>
      <c r="AE702" s="132"/>
      <c r="AF702" s="132"/>
      <c r="AG702" s="132"/>
      <c r="AH702" s="132"/>
      <c r="AI702" s="132"/>
      <c r="AJ702" s="132"/>
      <c r="AK702" s="138"/>
      <c r="AL702" s="132"/>
      <c r="AM702" s="132"/>
      <c r="AN702" s="132"/>
      <c r="AO702" s="132"/>
      <c r="AP702" s="132"/>
    </row>
    <row r="703" spans="2:42" s="130" customFormat="1" ht="12.75" customHeight="1">
      <c r="B703" s="132"/>
      <c r="C703" s="132"/>
      <c r="D703" s="132"/>
      <c r="E703" s="132"/>
      <c r="F703" s="132"/>
      <c r="G703" s="132"/>
      <c r="H703" s="132"/>
      <c r="I703" s="132"/>
      <c r="J703" s="132"/>
      <c r="K703" s="132"/>
      <c r="L703" s="132"/>
      <c r="M703" s="132"/>
      <c r="N703" s="132"/>
      <c r="O703" s="132"/>
      <c r="P703" s="132"/>
      <c r="Q703" s="138"/>
      <c r="R703" s="138"/>
      <c r="S703" s="132"/>
      <c r="T703" s="132"/>
      <c r="U703" s="132"/>
      <c r="V703" s="132"/>
      <c r="W703" s="139"/>
      <c r="X703" s="132"/>
      <c r="Y703" s="132"/>
      <c r="Z703" s="132"/>
      <c r="AA703" s="132"/>
      <c r="AB703" s="132"/>
      <c r="AC703" s="132"/>
      <c r="AD703" s="132"/>
      <c r="AE703" s="132"/>
      <c r="AF703" s="132"/>
      <c r="AG703" s="132"/>
      <c r="AH703" s="132"/>
      <c r="AI703" s="132"/>
      <c r="AJ703" s="132"/>
      <c r="AK703" s="138"/>
      <c r="AL703" s="132"/>
      <c r="AM703" s="132"/>
      <c r="AN703" s="132"/>
      <c r="AO703" s="132"/>
      <c r="AP703" s="132"/>
    </row>
    <row r="704" spans="2:42" s="130" customFormat="1" ht="12.75" customHeight="1">
      <c r="B704" s="132"/>
      <c r="C704" s="132"/>
      <c r="D704" s="132"/>
      <c r="E704" s="132"/>
      <c r="F704" s="132"/>
      <c r="G704" s="132"/>
      <c r="H704" s="132"/>
      <c r="I704" s="132"/>
      <c r="J704" s="132"/>
      <c r="K704" s="132"/>
      <c r="L704" s="132"/>
      <c r="M704" s="132"/>
      <c r="N704" s="132"/>
      <c r="O704" s="132"/>
      <c r="P704" s="132"/>
      <c r="Q704" s="138"/>
      <c r="R704" s="138"/>
      <c r="S704" s="132"/>
      <c r="T704" s="132"/>
      <c r="U704" s="132"/>
      <c r="V704" s="132"/>
      <c r="W704" s="139"/>
      <c r="X704" s="132"/>
      <c r="Y704" s="132"/>
      <c r="Z704" s="132"/>
      <c r="AA704" s="132"/>
      <c r="AB704" s="132"/>
      <c r="AC704" s="132"/>
      <c r="AD704" s="132"/>
      <c r="AE704" s="132"/>
      <c r="AF704" s="132"/>
      <c r="AG704" s="132"/>
      <c r="AH704" s="132"/>
      <c r="AI704" s="132"/>
      <c r="AJ704" s="132"/>
      <c r="AK704" s="138"/>
      <c r="AL704" s="132"/>
      <c r="AM704" s="132"/>
      <c r="AN704" s="132"/>
      <c r="AO704" s="132"/>
      <c r="AP704" s="132"/>
    </row>
    <row r="705" spans="2:42" s="130" customFormat="1" ht="12.75" customHeight="1">
      <c r="B705" s="132"/>
      <c r="C705" s="132"/>
      <c r="D705" s="132"/>
      <c r="E705" s="132"/>
      <c r="F705" s="132"/>
      <c r="G705" s="132"/>
      <c r="H705" s="132"/>
      <c r="I705" s="132"/>
      <c r="J705" s="132"/>
      <c r="K705" s="132"/>
      <c r="L705" s="132"/>
      <c r="M705" s="132"/>
      <c r="N705" s="132"/>
      <c r="O705" s="132"/>
      <c r="P705" s="132"/>
      <c r="Q705" s="138"/>
      <c r="R705" s="138"/>
      <c r="S705" s="132"/>
      <c r="T705" s="132"/>
      <c r="U705" s="132"/>
      <c r="V705" s="132"/>
      <c r="W705" s="139"/>
      <c r="X705" s="132"/>
      <c r="Y705" s="132"/>
      <c r="Z705" s="132"/>
      <c r="AA705" s="132"/>
      <c r="AB705" s="132"/>
      <c r="AC705" s="132"/>
      <c r="AD705" s="132"/>
      <c r="AE705" s="132"/>
      <c r="AF705" s="132"/>
      <c r="AG705" s="132"/>
      <c r="AH705" s="132"/>
      <c r="AI705" s="132"/>
      <c r="AJ705" s="132"/>
      <c r="AK705" s="138"/>
      <c r="AL705" s="132"/>
      <c r="AM705" s="132"/>
      <c r="AN705" s="132"/>
      <c r="AO705" s="132"/>
      <c r="AP705" s="132"/>
    </row>
    <row r="706" spans="2:42" s="130" customFormat="1" ht="12.75" customHeight="1">
      <c r="B706" s="132"/>
      <c r="C706" s="132"/>
      <c r="D706" s="132"/>
      <c r="E706" s="132"/>
      <c r="F706" s="132"/>
      <c r="G706" s="132"/>
      <c r="H706" s="132"/>
      <c r="I706" s="132"/>
      <c r="J706" s="132"/>
      <c r="K706" s="132"/>
      <c r="L706" s="132"/>
      <c r="M706" s="132"/>
      <c r="N706" s="132"/>
      <c r="O706" s="132"/>
      <c r="P706" s="132"/>
      <c r="Q706" s="138"/>
      <c r="R706" s="138"/>
      <c r="S706" s="132"/>
      <c r="T706" s="132"/>
      <c r="U706" s="132"/>
      <c r="V706" s="132"/>
      <c r="W706" s="139"/>
      <c r="X706" s="132"/>
      <c r="Y706" s="132"/>
      <c r="Z706" s="132"/>
      <c r="AA706" s="132"/>
      <c r="AB706" s="132"/>
      <c r="AC706" s="132"/>
      <c r="AD706" s="132"/>
      <c r="AE706" s="132"/>
      <c r="AF706" s="132"/>
      <c r="AG706" s="132"/>
      <c r="AH706" s="132"/>
      <c r="AI706" s="132"/>
      <c r="AJ706" s="132"/>
      <c r="AK706" s="138"/>
      <c r="AL706" s="132"/>
      <c r="AM706" s="132"/>
      <c r="AN706" s="132"/>
      <c r="AO706" s="132"/>
      <c r="AP706" s="132"/>
    </row>
    <row r="707" spans="2:42" s="130" customFormat="1" ht="12.75" customHeight="1">
      <c r="B707" s="132"/>
      <c r="C707" s="132"/>
      <c r="D707" s="132"/>
      <c r="E707" s="132"/>
      <c r="F707" s="132"/>
      <c r="G707" s="132"/>
      <c r="H707" s="132"/>
      <c r="I707" s="132"/>
      <c r="J707" s="132"/>
      <c r="K707" s="132"/>
      <c r="L707" s="132"/>
      <c r="M707" s="132"/>
      <c r="N707" s="132"/>
      <c r="O707" s="132"/>
      <c r="P707" s="132"/>
      <c r="Q707" s="138"/>
      <c r="R707" s="138"/>
      <c r="S707" s="132"/>
      <c r="T707" s="132"/>
      <c r="U707" s="132"/>
      <c r="V707" s="132"/>
      <c r="W707" s="139"/>
      <c r="X707" s="132"/>
      <c r="Y707" s="132"/>
      <c r="Z707" s="132"/>
      <c r="AA707" s="132"/>
      <c r="AB707" s="132"/>
      <c r="AC707" s="132"/>
      <c r="AD707" s="132"/>
      <c r="AE707" s="132"/>
      <c r="AF707" s="132"/>
      <c r="AG707" s="132"/>
      <c r="AH707" s="132"/>
      <c r="AI707" s="132"/>
      <c r="AJ707" s="132"/>
      <c r="AK707" s="138"/>
      <c r="AL707" s="132"/>
      <c r="AM707" s="132"/>
      <c r="AN707" s="132"/>
      <c r="AO707" s="132"/>
      <c r="AP707" s="132"/>
    </row>
    <row r="708" spans="2:42" s="130" customFormat="1" ht="12.75" customHeight="1">
      <c r="B708" s="132"/>
      <c r="C708" s="132"/>
      <c r="D708" s="132"/>
      <c r="E708" s="132"/>
      <c r="F708" s="132"/>
      <c r="G708" s="132"/>
      <c r="H708" s="132"/>
      <c r="I708" s="132"/>
      <c r="J708" s="132"/>
      <c r="K708" s="132"/>
      <c r="L708" s="132"/>
      <c r="M708" s="132"/>
      <c r="N708" s="132"/>
      <c r="O708" s="132"/>
      <c r="P708" s="132"/>
      <c r="Q708" s="138"/>
      <c r="R708" s="138"/>
      <c r="S708" s="132"/>
      <c r="T708" s="132"/>
      <c r="U708" s="132"/>
      <c r="V708" s="132"/>
      <c r="W708" s="139"/>
      <c r="X708" s="132"/>
      <c r="Y708" s="132"/>
      <c r="Z708" s="132"/>
      <c r="AA708" s="132"/>
      <c r="AB708" s="132"/>
      <c r="AC708" s="132"/>
      <c r="AD708" s="132"/>
      <c r="AE708" s="132"/>
      <c r="AF708" s="132"/>
      <c r="AG708" s="132"/>
      <c r="AH708" s="132"/>
      <c r="AI708" s="132"/>
      <c r="AJ708" s="132"/>
      <c r="AK708" s="138"/>
      <c r="AL708" s="132"/>
      <c r="AM708" s="132"/>
      <c r="AN708" s="132"/>
      <c r="AO708" s="132"/>
      <c r="AP708" s="132"/>
    </row>
    <row r="709" spans="2:42" s="130" customFormat="1" ht="12.75" customHeight="1">
      <c r="B709" s="132"/>
      <c r="C709" s="132"/>
      <c r="D709" s="132"/>
      <c r="E709" s="132"/>
      <c r="F709" s="132"/>
      <c r="G709" s="132"/>
      <c r="H709" s="132"/>
      <c r="I709" s="132"/>
      <c r="J709" s="132"/>
      <c r="K709" s="132"/>
      <c r="L709" s="132"/>
      <c r="M709" s="132"/>
      <c r="N709" s="132"/>
      <c r="O709" s="132"/>
      <c r="P709" s="132"/>
      <c r="Q709" s="138"/>
      <c r="R709" s="138"/>
      <c r="S709" s="132"/>
      <c r="T709" s="132"/>
      <c r="U709" s="132"/>
      <c r="V709" s="132"/>
      <c r="W709" s="139"/>
      <c r="X709" s="132"/>
      <c r="Y709" s="132"/>
      <c r="Z709" s="132"/>
      <c r="AA709" s="132"/>
      <c r="AB709" s="132"/>
      <c r="AC709" s="132"/>
      <c r="AD709" s="132"/>
      <c r="AE709" s="132"/>
      <c r="AF709" s="132"/>
      <c r="AG709" s="132"/>
      <c r="AH709" s="132"/>
      <c r="AI709" s="132"/>
      <c r="AJ709" s="132"/>
      <c r="AK709" s="138"/>
      <c r="AL709" s="132"/>
      <c r="AM709" s="132"/>
      <c r="AN709" s="132"/>
      <c r="AO709" s="132"/>
      <c r="AP709" s="132"/>
    </row>
    <row r="710" spans="2:42" s="130" customFormat="1" ht="12.75" customHeight="1">
      <c r="B710" s="132"/>
      <c r="C710" s="132"/>
      <c r="D710" s="132"/>
      <c r="E710" s="132"/>
      <c r="F710" s="132"/>
      <c r="G710" s="132"/>
      <c r="H710" s="132"/>
      <c r="I710" s="132"/>
      <c r="J710" s="132"/>
      <c r="K710" s="132"/>
      <c r="L710" s="132"/>
      <c r="M710" s="132"/>
      <c r="N710" s="132"/>
      <c r="O710" s="132"/>
      <c r="P710" s="132"/>
      <c r="Q710" s="138"/>
      <c r="R710" s="138"/>
      <c r="S710" s="132"/>
      <c r="T710" s="132"/>
      <c r="U710" s="132"/>
      <c r="V710" s="132"/>
      <c r="W710" s="139"/>
      <c r="X710" s="132"/>
      <c r="Y710" s="132"/>
      <c r="Z710" s="132"/>
      <c r="AA710" s="132"/>
      <c r="AB710" s="132"/>
      <c r="AC710" s="132"/>
      <c r="AD710" s="132"/>
      <c r="AE710" s="132"/>
      <c r="AF710" s="132"/>
      <c r="AG710" s="132"/>
      <c r="AH710" s="132"/>
      <c r="AI710" s="132"/>
      <c r="AJ710" s="132"/>
      <c r="AK710" s="138"/>
      <c r="AL710" s="132"/>
      <c r="AM710" s="132"/>
      <c r="AN710" s="132"/>
      <c r="AO710" s="132"/>
      <c r="AP710" s="132"/>
    </row>
    <row r="711" spans="2:42" s="130" customFormat="1" ht="12.75" customHeight="1">
      <c r="B711" s="132"/>
      <c r="C711" s="132"/>
      <c r="D711" s="132"/>
      <c r="E711" s="132"/>
      <c r="F711" s="132"/>
      <c r="G711" s="132"/>
      <c r="H711" s="132"/>
      <c r="I711" s="132"/>
      <c r="J711" s="132"/>
      <c r="K711" s="132"/>
      <c r="L711" s="132"/>
      <c r="M711" s="132"/>
      <c r="N711" s="132"/>
      <c r="O711" s="132"/>
      <c r="P711" s="132"/>
      <c r="Q711" s="138"/>
      <c r="R711" s="138"/>
      <c r="S711" s="132"/>
      <c r="T711" s="132"/>
      <c r="U711" s="132"/>
      <c r="V711" s="132"/>
      <c r="W711" s="139"/>
      <c r="X711" s="132"/>
      <c r="Y711" s="132"/>
      <c r="Z711" s="132"/>
      <c r="AA711" s="132"/>
      <c r="AB711" s="132"/>
      <c r="AC711" s="132"/>
      <c r="AD711" s="132"/>
      <c r="AE711" s="132"/>
      <c r="AF711" s="132"/>
      <c r="AG711" s="132"/>
      <c r="AH711" s="132"/>
      <c r="AI711" s="132"/>
      <c r="AJ711" s="132"/>
      <c r="AK711" s="138"/>
      <c r="AL711" s="132"/>
      <c r="AM711" s="132"/>
      <c r="AN711" s="132"/>
      <c r="AO711" s="132"/>
      <c r="AP711" s="132"/>
    </row>
    <row r="712" spans="2:42" s="130" customFormat="1" ht="12.75" customHeight="1">
      <c r="B712" s="132"/>
      <c r="C712" s="132"/>
      <c r="D712" s="132"/>
      <c r="E712" s="132"/>
      <c r="F712" s="132"/>
      <c r="G712" s="132"/>
      <c r="H712" s="132"/>
      <c r="I712" s="132"/>
      <c r="J712" s="132"/>
      <c r="K712" s="132"/>
      <c r="L712" s="132"/>
      <c r="M712" s="132"/>
      <c r="N712" s="132"/>
      <c r="O712" s="132"/>
      <c r="P712" s="132"/>
      <c r="Q712" s="138"/>
      <c r="R712" s="138"/>
      <c r="S712" s="132"/>
      <c r="T712" s="132"/>
      <c r="U712" s="132"/>
      <c r="V712" s="132"/>
      <c r="W712" s="139"/>
      <c r="X712" s="132"/>
      <c r="Y712" s="132"/>
      <c r="Z712" s="132"/>
      <c r="AA712" s="132"/>
      <c r="AB712" s="132"/>
      <c r="AC712" s="132"/>
      <c r="AD712" s="132"/>
      <c r="AE712" s="132"/>
      <c r="AF712" s="132"/>
      <c r="AG712" s="132"/>
      <c r="AH712" s="132"/>
      <c r="AI712" s="132"/>
      <c r="AJ712" s="132"/>
      <c r="AK712" s="138"/>
      <c r="AL712" s="132"/>
      <c r="AM712" s="132"/>
      <c r="AN712" s="132"/>
      <c r="AO712" s="132"/>
      <c r="AP712" s="132"/>
    </row>
    <row r="713" spans="2:42" s="130" customFormat="1" ht="12.75" customHeight="1">
      <c r="B713" s="132"/>
      <c r="C713" s="132"/>
      <c r="D713" s="132"/>
      <c r="E713" s="132"/>
      <c r="F713" s="132"/>
      <c r="G713" s="132"/>
      <c r="H713" s="132"/>
      <c r="I713" s="132"/>
      <c r="J713" s="132"/>
      <c r="K713" s="132"/>
      <c r="L713" s="132"/>
      <c r="M713" s="132"/>
      <c r="N713" s="132"/>
      <c r="O713" s="132"/>
      <c r="P713" s="132"/>
      <c r="Q713" s="138"/>
      <c r="R713" s="138"/>
      <c r="S713" s="132"/>
      <c r="T713" s="132"/>
      <c r="U713" s="132"/>
      <c r="V713" s="132"/>
      <c r="W713" s="139"/>
      <c r="X713" s="132"/>
      <c r="Y713" s="132"/>
      <c r="Z713" s="132"/>
      <c r="AA713" s="132"/>
      <c r="AB713" s="132"/>
      <c r="AC713" s="132"/>
      <c r="AD713" s="132"/>
      <c r="AE713" s="132"/>
      <c r="AF713" s="132"/>
      <c r="AG713" s="132"/>
      <c r="AH713" s="132"/>
      <c r="AI713" s="132"/>
      <c r="AJ713" s="132"/>
      <c r="AK713" s="138"/>
      <c r="AL713" s="132"/>
      <c r="AM713" s="132"/>
      <c r="AN713" s="132"/>
      <c r="AO713" s="132"/>
      <c r="AP713" s="132"/>
    </row>
    <row r="714" spans="2:42" s="130" customFormat="1" ht="12.75" customHeight="1">
      <c r="B714" s="132"/>
      <c r="C714" s="132"/>
      <c r="D714" s="132"/>
      <c r="E714" s="132"/>
      <c r="F714" s="132"/>
      <c r="G714" s="132"/>
      <c r="H714" s="132"/>
      <c r="I714" s="132"/>
      <c r="J714" s="132"/>
      <c r="K714" s="132"/>
      <c r="L714" s="132"/>
      <c r="M714" s="132"/>
      <c r="N714" s="132"/>
      <c r="O714" s="132"/>
      <c r="P714" s="132"/>
      <c r="Q714" s="138"/>
      <c r="R714" s="138"/>
      <c r="S714" s="132"/>
      <c r="T714" s="132"/>
      <c r="U714" s="132"/>
      <c r="V714" s="132"/>
      <c r="W714" s="139"/>
      <c r="X714" s="132"/>
      <c r="Y714" s="132"/>
      <c r="Z714" s="132"/>
      <c r="AA714" s="132"/>
      <c r="AB714" s="132"/>
      <c r="AC714" s="132"/>
      <c r="AD714" s="132"/>
      <c r="AE714" s="132"/>
      <c r="AF714" s="132"/>
      <c r="AG714" s="132"/>
      <c r="AH714" s="132"/>
      <c r="AI714" s="132"/>
      <c r="AJ714" s="132"/>
      <c r="AK714" s="138"/>
      <c r="AL714" s="132"/>
      <c r="AM714" s="132"/>
      <c r="AN714" s="132"/>
      <c r="AO714" s="132"/>
      <c r="AP714" s="132"/>
    </row>
    <row r="715" spans="2:42" s="130" customFormat="1" ht="12.75" customHeight="1">
      <c r="B715" s="132"/>
      <c r="C715" s="132"/>
      <c r="D715" s="132"/>
      <c r="E715" s="132"/>
      <c r="F715" s="132"/>
      <c r="G715" s="132"/>
      <c r="H715" s="132"/>
      <c r="I715" s="132"/>
      <c r="J715" s="132"/>
      <c r="K715" s="132"/>
      <c r="L715" s="132"/>
      <c r="M715" s="132"/>
      <c r="N715" s="132"/>
      <c r="O715" s="132"/>
      <c r="P715" s="132"/>
      <c r="Q715" s="138"/>
      <c r="R715" s="138"/>
      <c r="S715" s="132"/>
      <c r="T715" s="132"/>
      <c r="U715" s="132"/>
      <c r="V715" s="132"/>
      <c r="W715" s="139"/>
      <c r="X715" s="132"/>
      <c r="Y715" s="132"/>
      <c r="Z715" s="132"/>
      <c r="AA715" s="132"/>
      <c r="AB715" s="132"/>
      <c r="AC715" s="132"/>
      <c r="AD715" s="132"/>
      <c r="AE715" s="132"/>
      <c r="AF715" s="132"/>
      <c r="AG715" s="132"/>
      <c r="AH715" s="132"/>
      <c r="AI715" s="132"/>
      <c r="AJ715" s="132"/>
      <c r="AK715" s="138"/>
      <c r="AL715" s="132"/>
      <c r="AM715" s="132"/>
      <c r="AN715" s="132"/>
      <c r="AO715" s="132"/>
      <c r="AP715" s="132"/>
    </row>
    <row r="716" spans="2:42" s="130" customFormat="1" ht="12.75" customHeight="1">
      <c r="B716" s="132"/>
      <c r="C716" s="132"/>
      <c r="D716" s="132"/>
      <c r="E716" s="132"/>
      <c r="F716" s="132"/>
      <c r="G716" s="132"/>
      <c r="H716" s="132"/>
      <c r="I716" s="132"/>
      <c r="J716" s="132"/>
      <c r="K716" s="132"/>
      <c r="L716" s="132"/>
      <c r="M716" s="132"/>
      <c r="N716" s="132"/>
      <c r="O716" s="132"/>
      <c r="P716" s="132"/>
      <c r="Q716" s="138"/>
      <c r="R716" s="138"/>
      <c r="S716" s="132"/>
      <c r="T716" s="132"/>
      <c r="U716" s="132"/>
      <c r="V716" s="132"/>
      <c r="W716" s="139"/>
      <c r="X716" s="132"/>
      <c r="Y716" s="132"/>
      <c r="Z716" s="132"/>
      <c r="AA716" s="132"/>
      <c r="AB716" s="132"/>
      <c r="AC716" s="132"/>
      <c r="AD716" s="132"/>
      <c r="AE716" s="132"/>
      <c r="AF716" s="132"/>
      <c r="AG716" s="132"/>
      <c r="AH716" s="132"/>
      <c r="AI716" s="132"/>
      <c r="AJ716" s="132"/>
      <c r="AK716" s="138"/>
      <c r="AL716" s="132"/>
      <c r="AM716" s="132"/>
      <c r="AN716" s="132"/>
      <c r="AO716" s="132"/>
      <c r="AP716" s="132"/>
    </row>
    <row r="717" spans="2:42" s="130" customFormat="1" ht="12.75" customHeight="1">
      <c r="B717" s="132"/>
      <c r="C717" s="132"/>
      <c r="D717" s="132"/>
      <c r="E717" s="132"/>
      <c r="F717" s="132"/>
      <c r="G717" s="132"/>
      <c r="H717" s="132"/>
      <c r="I717" s="132"/>
      <c r="J717" s="132"/>
      <c r="K717" s="132"/>
      <c r="L717" s="132"/>
      <c r="M717" s="132"/>
      <c r="N717" s="132"/>
      <c r="O717" s="132"/>
      <c r="P717" s="132"/>
      <c r="Q717" s="138"/>
      <c r="R717" s="138"/>
      <c r="S717" s="132"/>
      <c r="T717" s="132"/>
      <c r="U717" s="132"/>
      <c r="V717" s="132"/>
      <c r="W717" s="139"/>
      <c r="X717" s="132"/>
      <c r="Y717" s="132"/>
      <c r="Z717" s="132"/>
      <c r="AA717" s="132"/>
      <c r="AB717" s="132"/>
      <c r="AC717" s="132"/>
      <c r="AD717" s="132"/>
      <c r="AE717" s="132"/>
      <c r="AF717" s="132"/>
      <c r="AG717" s="132"/>
      <c r="AH717" s="132"/>
      <c r="AI717" s="132"/>
      <c r="AJ717" s="132"/>
      <c r="AK717" s="138"/>
      <c r="AL717" s="132"/>
      <c r="AM717" s="132"/>
      <c r="AN717" s="132"/>
      <c r="AO717" s="132"/>
      <c r="AP717" s="132"/>
    </row>
    <row r="718" spans="2:42" s="130" customFormat="1" ht="12.75" customHeight="1">
      <c r="B718" s="132"/>
      <c r="C718" s="132"/>
      <c r="D718" s="132"/>
      <c r="E718" s="132"/>
      <c r="F718" s="132"/>
      <c r="G718" s="132"/>
      <c r="H718" s="132"/>
      <c r="I718" s="132"/>
      <c r="J718" s="132"/>
      <c r="K718" s="132"/>
      <c r="L718" s="132"/>
      <c r="M718" s="132"/>
      <c r="N718" s="132"/>
      <c r="O718" s="132"/>
      <c r="P718" s="132"/>
      <c r="Q718" s="138"/>
      <c r="R718" s="138"/>
      <c r="S718" s="132"/>
      <c r="T718" s="132"/>
      <c r="U718" s="132"/>
      <c r="V718" s="132"/>
      <c r="W718" s="139"/>
      <c r="X718" s="132"/>
      <c r="Y718" s="132"/>
      <c r="Z718" s="132"/>
      <c r="AA718" s="132"/>
      <c r="AB718" s="132"/>
      <c r="AC718" s="132"/>
      <c r="AD718" s="132"/>
      <c r="AE718" s="132"/>
      <c r="AF718" s="132"/>
      <c r="AG718" s="132"/>
      <c r="AH718" s="132"/>
      <c r="AI718" s="132"/>
      <c r="AJ718" s="132"/>
      <c r="AK718" s="138"/>
      <c r="AL718" s="132"/>
      <c r="AM718" s="132"/>
      <c r="AN718" s="132"/>
      <c r="AO718" s="132"/>
      <c r="AP718" s="132"/>
    </row>
    <row r="719" spans="2:42" s="130" customFormat="1" ht="12.75" customHeight="1">
      <c r="B719" s="132"/>
      <c r="C719" s="132"/>
      <c r="D719" s="132"/>
      <c r="E719" s="132"/>
      <c r="F719" s="132"/>
      <c r="G719" s="132"/>
      <c r="H719" s="132"/>
      <c r="I719" s="132"/>
      <c r="J719" s="132"/>
      <c r="K719" s="132"/>
      <c r="L719" s="132"/>
      <c r="M719" s="132"/>
      <c r="N719" s="132"/>
      <c r="O719" s="132"/>
      <c r="P719" s="132"/>
      <c r="Q719" s="138"/>
      <c r="R719" s="138"/>
      <c r="S719" s="132"/>
      <c r="T719" s="132"/>
      <c r="U719" s="132"/>
      <c r="V719" s="132"/>
      <c r="W719" s="139"/>
      <c r="X719" s="132"/>
      <c r="Y719" s="132"/>
      <c r="Z719" s="132"/>
      <c r="AA719" s="132"/>
      <c r="AB719" s="132"/>
      <c r="AC719" s="132"/>
      <c r="AD719" s="132"/>
      <c r="AE719" s="132"/>
      <c r="AF719" s="132"/>
      <c r="AG719" s="132"/>
      <c r="AH719" s="132"/>
      <c r="AI719" s="132"/>
      <c r="AJ719" s="132"/>
      <c r="AK719" s="138"/>
      <c r="AL719" s="132"/>
      <c r="AM719" s="132"/>
      <c r="AN719" s="132"/>
      <c r="AO719" s="132"/>
      <c r="AP719" s="132"/>
    </row>
    <row r="720" spans="2:42" s="130" customFormat="1" ht="12.75" customHeight="1">
      <c r="B720" s="132"/>
      <c r="C720" s="132"/>
      <c r="D720" s="132"/>
      <c r="E720" s="132"/>
      <c r="F720" s="132"/>
      <c r="G720" s="132"/>
      <c r="H720" s="132"/>
      <c r="I720" s="132"/>
      <c r="J720" s="132"/>
      <c r="K720" s="132"/>
      <c r="L720" s="132"/>
      <c r="M720" s="132"/>
      <c r="N720" s="132"/>
      <c r="O720" s="132"/>
      <c r="P720" s="132"/>
      <c r="Q720" s="138"/>
      <c r="R720" s="138"/>
      <c r="S720" s="132"/>
      <c r="T720" s="132"/>
      <c r="U720" s="132"/>
      <c r="V720" s="132"/>
      <c r="W720" s="139"/>
      <c r="X720" s="132"/>
      <c r="Y720" s="132"/>
      <c r="Z720" s="132"/>
      <c r="AA720" s="132"/>
      <c r="AB720" s="132"/>
      <c r="AC720" s="132"/>
      <c r="AD720" s="132"/>
      <c r="AE720" s="132"/>
      <c r="AF720" s="132"/>
      <c r="AG720" s="132"/>
      <c r="AH720" s="132"/>
      <c r="AI720" s="132"/>
      <c r="AJ720" s="132"/>
      <c r="AK720" s="138"/>
      <c r="AL720" s="132"/>
      <c r="AM720" s="132"/>
      <c r="AN720" s="132"/>
      <c r="AO720" s="132"/>
      <c r="AP720" s="132"/>
    </row>
    <row r="721" spans="2:42" s="130" customFormat="1" ht="12.75" customHeight="1">
      <c r="B721" s="132"/>
      <c r="C721" s="132"/>
      <c r="D721" s="132"/>
      <c r="E721" s="132"/>
      <c r="F721" s="132"/>
      <c r="G721" s="132"/>
      <c r="H721" s="132"/>
      <c r="I721" s="132"/>
      <c r="J721" s="132"/>
      <c r="K721" s="132"/>
      <c r="L721" s="132"/>
      <c r="M721" s="132"/>
      <c r="N721" s="132"/>
      <c r="O721" s="132"/>
      <c r="P721" s="132"/>
      <c r="Q721" s="138"/>
      <c r="R721" s="138"/>
      <c r="S721" s="132"/>
      <c r="T721" s="132"/>
      <c r="U721" s="132"/>
      <c r="V721" s="132"/>
      <c r="W721" s="139"/>
      <c r="X721" s="132"/>
      <c r="Y721" s="132"/>
      <c r="Z721" s="132"/>
      <c r="AA721" s="132"/>
      <c r="AB721" s="132"/>
      <c r="AC721" s="132"/>
      <c r="AD721" s="132"/>
      <c r="AE721" s="132"/>
      <c r="AF721" s="132"/>
      <c r="AG721" s="132"/>
      <c r="AH721" s="132"/>
      <c r="AI721" s="132"/>
      <c r="AJ721" s="132"/>
      <c r="AK721" s="138"/>
      <c r="AL721" s="132"/>
      <c r="AM721" s="132"/>
      <c r="AN721" s="132"/>
      <c r="AO721" s="132"/>
      <c r="AP721" s="132"/>
    </row>
    <row r="722" spans="2:42" s="130" customFormat="1" ht="12.75" customHeight="1">
      <c r="B722" s="132"/>
      <c r="C722" s="132"/>
      <c r="D722" s="132"/>
      <c r="E722" s="132"/>
      <c r="F722" s="132"/>
      <c r="G722" s="132"/>
      <c r="H722" s="132"/>
      <c r="I722" s="132"/>
      <c r="J722" s="132"/>
      <c r="K722" s="132"/>
      <c r="L722" s="132"/>
      <c r="M722" s="132"/>
      <c r="N722" s="132"/>
      <c r="O722" s="132"/>
      <c r="P722" s="132"/>
      <c r="Q722" s="138"/>
      <c r="R722" s="138"/>
      <c r="S722" s="132"/>
      <c r="T722" s="132"/>
      <c r="U722" s="132"/>
      <c r="V722" s="132"/>
      <c r="W722" s="139"/>
      <c r="X722" s="132"/>
      <c r="Y722" s="132"/>
      <c r="Z722" s="132"/>
      <c r="AA722" s="132"/>
      <c r="AB722" s="132"/>
      <c r="AC722" s="132"/>
      <c r="AD722" s="132"/>
      <c r="AE722" s="132"/>
      <c r="AF722" s="132"/>
      <c r="AG722" s="132"/>
      <c r="AH722" s="132"/>
      <c r="AI722" s="132"/>
      <c r="AJ722" s="132"/>
      <c r="AK722" s="138"/>
      <c r="AL722" s="132"/>
      <c r="AM722" s="132"/>
      <c r="AN722" s="132"/>
      <c r="AO722" s="132"/>
      <c r="AP722" s="132"/>
    </row>
    <row r="723" spans="2:42" s="130" customFormat="1" ht="12.75" customHeight="1">
      <c r="B723" s="132"/>
      <c r="C723" s="132"/>
      <c r="D723" s="132"/>
      <c r="E723" s="132"/>
      <c r="F723" s="132"/>
      <c r="G723" s="132"/>
      <c r="H723" s="132"/>
      <c r="I723" s="132"/>
      <c r="J723" s="132"/>
      <c r="K723" s="132"/>
      <c r="L723" s="132"/>
      <c r="M723" s="132"/>
      <c r="N723" s="132"/>
      <c r="O723" s="132"/>
      <c r="P723" s="132"/>
      <c r="Q723" s="138"/>
      <c r="R723" s="138"/>
      <c r="S723" s="132"/>
      <c r="T723" s="132"/>
      <c r="U723" s="132"/>
      <c r="V723" s="132"/>
      <c r="W723" s="139"/>
      <c r="X723" s="132"/>
      <c r="Y723" s="132"/>
      <c r="Z723" s="132"/>
      <c r="AA723" s="132"/>
      <c r="AB723" s="132"/>
      <c r="AC723" s="132"/>
      <c r="AD723" s="132"/>
      <c r="AE723" s="132"/>
      <c r="AF723" s="132"/>
      <c r="AG723" s="132"/>
      <c r="AH723" s="132"/>
      <c r="AI723" s="132"/>
      <c r="AJ723" s="132"/>
      <c r="AK723" s="138"/>
      <c r="AL723" s="132"/>
      <c r="AM723" s="132"/>
      <c r="AN723" s="132"/>
      <c r="AO723" s="132"/>
      <c r="AP723" s="132"/>
    </row>
    <row r="724" spans="2:42" s="130" customFormat="1" ht="12.75" customHeight="1">
      <c r="B724" s="132"/>
      <c r="C724" s="132"/>
      <c r="D724" s="132"/>
      <c r="E724" s="132"/>
      <c r="F724" s="132"/>
      <c r="G724" s="132"/>
      <c r="H724" s="132"/>
      <c r="I724" s="132"/>
      <c r="J724" s="132"/>
      <c r="K724" s="132"/>
      <c r="L724" s="132"/>
      <c r="M724" s="132"/>
      <c r="N724" s="132"/>
      <c r="O724" s="132"/>
      <c r="P724" s="132"/>
      <c r="Q724" s="138"/>
      <c r="R724" s="138"/>
      <c r="S724" s="132"/>
      <c r="T724" s="132"/>
      <c r="U724" s="132"/>
      <c r="V724" s="132"/>
      <c r="W724" s="139"/>
      <c r="X724" s="132"/>
      <c r="Y724" s="132"/>
      <c r="Z724" s="132"/>
      <c r="AA724" s="132"/>
      <c r="AB724" s="132"/>
      <c r="AC724" s="132"/>
      <c r="AD724" s="132"/>
      <c r="AE724" s="132"/>
      <c r="AF724" s="132"/>
      <c r="AG724" s="132"/>
      <c r="AH724" s="132"/>
      <c r="AI724" s="132"/>
      <c r="AJ724" s="132"/>
      <c r="AK724" s="138"/>
      <c r="AL724" s="132"/>
      <c r="AM724" s="132"/>
      <c r="AN724" s="132"/>
      <c r="AO724" s="132"/>
      <c r="AP724" s="132"/>
    </row>
    <row r="725" spans="2:42" s="130" customFormat="1" ht="12.75" customHeight="1">
      <c r="B725" s="132"/>
      <c r="C725" s="132"/>
      <c r="D725" s="132"/>
      <c r="E725" s="132"/>
      <c r="F725" s="132"/>
      <c r="G725" s="132"/>
      <c r="H725" s="132"/>
      <c r="I725" s="132"/>
      <c r="J725" s="132"/>
      <c r="K725" s="132"/>
      <c r="L725" s="132"/>
      <c r="M725" s="132"/>
      <c r="N725" s="132"/>
      <c r="O725" s="132"/>
      <c r="P725" s="132"/>
      <c r="Q725" s="138"/>
      <c r="R725" s="138"/>
      <c r="S725" s="132"/>
      <c r="T725" s="132"/>
      <c r="U725" s="132"/>
      <c r="V725" s="132"/>
      <c r="W725" s="139"/>
      <c r="X725" s="132"/>
      <c r="Y725" s="132"/>
      <c r="Z725" s="132"/>
      <c r="AA725" s="132"/>
      <c r="AB725" s="132"/>
      <c r="AC725" s="132"/>
      <c r="AD725" s="132"/>
      <c r="AE725" s="132"/>
      <c r="AF725" s="132"/>
      <c r="AG725" s="132"/>
      <c r="AH725" s="132"/>
      <c r="AI725" s="132"/>
      <c r="AJ725" s="132"/>
      <c r="AK725" s="138"/>
      <c r="AL725" s="132"/>
      <c r="AM725" s="132"/>
      <c r="AN725" s="132"/>
      <c r="AO725" s="132"/>
      <c r="AP725" s="132"/>
    </row>
    <row r="726" spans="2:42" s="130" customFormat="1" ht="12.75" customHeight="1">
      <c r="B726" s="132"/>
      <c r="C726" s="132"/>
      <c r="D726" s="132"/>
      <c r="E726" s="132"/>
      <c r="F726" s="132"/>
      <c r="G726" s="132"/>
      <c r="H726" s="132"/>
      <c r="I726" s="132"/>
      <c r="J726" s="132"/>
      <c r="K726" s="132"/>
      <c r="L726" s="132"/>
      <c r="M726" s="132"/>
      <c r="N726" s="132"/>
      <c r="O726" s="132"/>
      <c r="P726" s="132"/>
      <c r="Q726" s="138"/>
      <c r="R726" s="138"/>
      <c r="S726" s="132"/>
      <c r="T726" s="132"/>
      <c r="U726" s="132"/>
      <c r="V726" s="132"/>
      <c r="W726" s="139"/>
      <c r="X726" s="132"/>
      <c r="Y726" s="132"/>
      <c r="Z726" s="132"/>
      <c r="AA726" s="132"/>
      <c r="AB726" s="132"/>
      <c r="AC726" s="132"/>
      <c r="AD726" s="132"/>
      <c r="AE726" s="132"/>
      <c r="AF726" s="132"/>
      <c r="AG726" s="132"/>
      <c r="AH726" s="132"/>
      <c r="AI726" s="132"/>
      <c r="AJ726" s="132"/>
      <c r="AK726" s="138"/>
      <c r="AL726" s="132"/>
      <c r="AM726" s="132"/>
      <c r="AN726" s="132"/>
      <c r="AO726" s="132"/>
      <c r="AP726" s="132"/>
    </row>
    <row r="727" spans="2:42" s="130" customFormat="1" ht="12.75" customHeight="1">
      <c r="B727" s="132"/>
      <c r="C727" s="132"/>
      <c r="D727" s="132"/>
      <c r="E727" s="132"/>
      <c r="F727" s="132"/>
      <c r="G727" s="132"/>
      <c r="H727" s="132"/>
      <c r="I727" s="132"/>
      <c r="J727" s="132"/>
      <c r="K727" s="132"/>
      <c r="L727" s="132"/>
      <c r="M727" s="132"/>
      <c r="N727" s="132"/>
      <c r="O727" s="132"/>
      <c r="P727" s="132"/>
      <c r="Q727" s="138"/>
      <c r="R727" s="138"/>
      <c r="S727" s="132"/>
      <c r="T727" s="132"/>
      <c r="U727" s="132"/>
      <c r="V727" s="132"/>
      <c r="W727" s="139"/>
      <c r="X727" s="132"/>
      <c r="Y727" s="132"/>
      <c r="Z727" s="132"/>
      <c r="AA727" s="132"/>
      <c r="AB727" s="132"/>
      <c r="AC727" s="132"/>
      <c r="AD727" s="132"/>
      <c r="AE727" s="132"/>
      <c r="AF727" s="132"/>
      <c r="AG727" s="132"/>
      <c r="AH727" s="132"/>
      <c r="AI727" s="132"/>
      <c r="AJ727" s="132"/>
      <c r="AK727" s="138"/>
      <c r="AL727" s="132"/>
      <c r="AM727" s="132"/>
      <c r="AN727" s="132"/>
      <c r="AO727" s="132"/>
      <c r="AP727" s="132"/>
    </row>
    <row r="728" spans="2:42" s="130" customFormat="1" ht="12.75" customHeight="1">
      <c r="B728" s="132"/>
      <c r="C728" s="132"/>
      <c r="D728" s="132"/>
      <c r="E728" s="132"/>
      <c r="F728" s="132"/>
      <c r="G728" s="132"/>
      <c r="H728" s="132"/>
      <c r="I728" s="132"/>
      <c r="J728" s="132"/>
      <c r="K728" s="132"/>
      <c r="L728" s="132"/>
      <c r="M728" s="132"/>
      <c r="N728" s="132"/>
      <c r="O728" s="132"/>
      <c r="P728" s="132"/>
      <c r="Q728" s="138"/>
      <c r="R728" s="138"/>
      <c r="S728" s="132"/>
      <c r="T728" s="132"/>
      <c r="U728" s="132"/>
      <c r="V728" s="132"/>
      <c r="W728" s="139"/>
      <c r="X728" s="132"/>
      <c r="Y728" s="132"/>
      <c r="Z728" s="132"/>
      <c r="AA728" s="132"/>
      <c r="AB728" s="132"/>
      <c r="AC728" s="132"/>
      <c r="AD728" s="132"/>
      <c r="AE728" s="132"/>
      <c r="AF728" s="132"/>
      <c r="AG728" s="132"/>
      <c r="AH728" s="132"/>
      <c r="AI728" s="132"/>
      <c r="AJ728" s="132"/>
      <c r="AK728" s="138"/>
      <c r="AL728" s="132"/>
      <c r="AM728" s="132"/>
      <c r="AN728" s="132"/>
      <c r="AO728" s="132"/>
      <c r="AP728" s="132"/>
    </row>
    <row r="729" spans="2:42" s="130" customFormat="1" ht="12.75" customHeight="1">
      <c r="B729" s="132"/>
      <c r="C729" s="132"/>
      <c r="D729" s="132"/>
      <c r="E729" s="132"/>
      <c r="F729" s="132"/>
      <c r="G729" s="132"/>
      <c r="H729" s="132"/>
      <c r="I729" s="132"/>
      <c r="J729" s="132"/>
      <c r="K729" s="132"/>
      <c r="L729" s="132"/>
      <c r="M729" s="132"/>
      <c r="N729" s="132"/>
      <c r="O729" s="132"/>
      <c r="P729" s="132"/>
      <c r="Q729" s="138"/>
      <c r="R729" s="138"/>
      <c r="S729" s="132"/>
      <c r="T729" s="132"/>
      <c r="U729" s="132"/>
      <c r="V729" s="132"/>
      <c r="W729" s="139"/>
      <c r="X729" s="132"/>
      <c r="Y729" s="132"/>
      <c r="Z729" s="132"/>
      <c r="AA729" s="132"/>
      <c r="AB729" s="132"/>
      <c r="AC729" s="132"/>
      <c r="AD729" s="132"/>
      <c r="AE729" s="132"/>
      <c r="AF729" s="132"/>
      <c r="AG729" s="132"/>
      <c r="AH729" s="132"/>
      <c r="AI729" s="132"/>
      <c r="AJ729" s="132"/>
      <c r="AK729" s="138"/>
      <c r="AL729" s="132"/>
      <c r="AM729" s="132"/>
      <c r="AN729" s="132"/>
      <c r="AO729" s="132"/>
      <c r="AP729" s="132"/>
    </row>
    <row r="730" spans="2:42" s="130" customFormat="1" ht="12.75" customHeight="1">
      <c r="B730" s="132"/>
      <c r="C730" s="132"/>
      <c r="D730" s="132"/>
      <c r="E730" s="132"/>
      <c r="F730" s="132"/>
      <c r="G730" s="132"/>
      <c r="H730" s="132"/>
      <c r="I730" s="132"/>
      <c r="J730" s="132"/>
      <c r="K730" s="132"/>
      <c r="L730" s="132"/>
      <c r="M730" s="132"/>
      <c r="N730" s="132"/>
      <c r="O730" s="132"/>
      <c r="P730" s="132"/>
      <c r="Q730" s="138"/>
      <c r="R730" s="138"/>
      <c r="S730" s="132"/>
      <c r="T730" s="132"/>
      <c r="U730" s="132"/>
      <c r="V730" s="132"/>
      <c r="W730" s="139"/>
      <c r="X730" s="132"/>
      <c r="Y730" s="132"/>
      <c r="Z730" s="132"/>
      <c r="AA730" s="132"/>
      <c r="AB730" s="132"/>
      <c r="AC730" s="132"/>
      <c r="AD730" s="132"/>
      <c r="AE730" s="132"/>
      <c r="AF730" s="132"/>
      <c r="AG730" s="132"/>
      <c r="AH730" s="132"/>
      <c r="AI730" s="132"/>
      <c r="AJ730" s="132"/>
      <c r="AK730" s="138"/>
      <c r="AL730" s="132"/>
      <c r="AM730" s="132"/>
      <c r="AN730" s="132"/>
      <c r="AO730" s="132"/>
      <c r="AP730" s="132"/>
    </row>
    <row r="731" spans="2:42" s="130" customFormat="1" ht="12.75" customHeight="1">
      <c r="B731" s="132"/>
      <c r="C731" s="132"/>
      <c r="D731" s="132"/>
      <c r="E731" s="132"/>
      <c r="F731" s="132"/>
      <c r="G731" s="132"/>
      <c r="H731" s="132"/>
      <c r="I731" s="132"/>
      <c r="J731" s="132"/>
      <c r="K731" s="132"/>
      <c r="L731" s="132"/>
      <c r="M731" s="132"/>
      <c r="N731" s="132"/>
      <c r="O731" s="132"/>
      <c r="P731" s="132"/>
      <c r="Q731" s="138"/>
      <c r="R731" s="138"/>
      <c r="S731" s="132"/>
      <c r="T731" s="132"/>
      <c r="U731" s="132"/>
      <c r="V731" s="132"/>
      <c r="W731" s="139"/>
      <c r="X731" s="132"/>
      <c r="Y731" s="132"/>
      <c r="Z731" s="132"/>
      <c r="AA731" s="132"/>
      <c r="AB731" s="132"/>
      <c r="AC731" s="132"/>
      <c r="AD731" s="132"/>
      <c r="AE731" s="132"/>
      <c r="AF731" s="132"/>
      <c r="AG731" s="132"/>
      <c r="AH731" s="132"/>
      <c r="AI731" s="132"/>
      <c r="AJ731" s="132"/>
      <c r="AK731" s="138"/>
      <c r="AL731" s="132"/>
      <c r="AM731" s="132"/>
      <c r="AN731" s="132"/>
      <c r="AO731" s="132"/>
      <c r="AP731" s="132"/>
    </row>
    <row r="732" spans="2:42" s="130" customFormat="1" ht="12.75" customHeight="1">
      <c r="B732" s="132"/>
      <c r="C732" s="132"/>
      <c r="D732" s="132"/>
      <c r="E732" s="132"/>
      <c r="F732" s="132"/>
      <c r="G732" s="132"/>
      <c r="H732" s="132"/>
      <c r="I732" s="132"/>
      <c r="J732" s="132"/>
      <c r="K732" s="132"/>
      <c r="L732" s="132"/>
      <c r="M732" s="132"/>
      <c r="N732" s="132"/>
      <c r="O732" s="132"/>
      <c r="P732" s="132"/>
      <c r="Q732" s="138"/>
      <c r="R732" s="138"/>
      <c r="S732" s="132"/>
      <c r="T732" s="132"/>
      <c r="U732" s="132"/>
      <c r="V732" s="132"/>
      <c r="W732" s="139"/>
      <c r="X732" s="132"/>
      <c r="Y732" s="132"/>
      <c r="Z732" s="132"/>
      <c r="AA732" s="132"/>
      <c r="AB732" s="132"/>
      <c r="AC732" s="132"/>
      <c r="AD732" s="132"/>
      <c r="AE732" s="132"/>
      <c r="AF732" s="132"/>
      <c r="AG732" s="132"/>
      <c r="AH732" s="132"/>
      <c r="AI732" s="132"/>
      <c r="AJ732" s="132"/>
      <c r="AK732" s="138"/>
      <c r="AL732" s="132"/>
      <c r="AM732" s="132"/>
      <c r="AN732" s="132"/>
      <c r="AO732" s="132"/>
      <c r="AP732" s="132"/>
    </row>
    <row r="733" spans="2:42" s="130" customFormat="1" ht="12.75" customHeight="1">
      <c r="B733" s="132"/>
      <c r="C733" s="132"/>
      <c r="D733" s="132"/>
      <c r="E733" s="132"/>
      <c r="F733" s="132"/>
      <c r="G733" s="132"/>
      <c r="H733" s="132"/>
      <c r="I733" s="132"/>
      <c r="J733" s="132"/>
      <c r="K733" s="132"/>
      <c r="L733" s="132"/>
      <c r="M733" s="132"/>
      <c r="N733" s="132"/>
      <c r="O733" s="132"/>
      <c r="P733" s="132"/>
      <c r="Q733" s="138"/>
      <c r="R733" s="138"/>
      <c r="S733" s="132"/>
      <c r="T733" s="132"/>
      <c r="U733" s="132"/>
      <c r="V733" s="132"/>
      <c r="W733" s="139"/>
      <c r="X733" s="132"/>
      <c r="Y733" s="132"/>
      <c r="Z733" s="132"/>
      <c r="AA733" s="132"/>
      <c r="AB733" s="132"/>
      <c r="AC733" s="132"/>
      <c r="AD733" s="132"/>
      <c r="AE733" s="132"/>
      <c r="AF733" s="132"/>
      <c r="AG733" s="132"/>
      <c r="AH733" s="132"/>
      <c r="AI733" s="132"/>
      <c r="AJ733" s="132"/>
      <c r="AK733" s="138"/>
      <c r="AL733" s="132"/>
      <c r="AM733" s="132"/>
      <c r="AN733" s="132"/>
      <c r="AO733" s="132"/>
      <c r="AP733" s="132"/>
    </row>
    <row r="734" spans="2:42" s="130" customFormat="1" ht="12.75" customHeight="1">
      <c r="B734" s="132"/>
      <c r="C734" s="132"/>
      <c r="D734" s="132"/>
      <c r="E734" s="132"/>
      <c r="F734" s="132"/>
      <c r="G734" s="132"/>
      <c r="H734" s="132"/>
      <c r="I734" s="132"/>
      <c r="J734" s="132"/>
      <c r="K734" s="132"/>
      <c r="L734" s="132"/>
      <c r="M734" s="132"/>
      <c r="N734" s="132"/>
      <c r="O734" s="132"/>
      <c r="P734" s="132"/>
      <c r="Q734" s="138"/>
      <c r="R734" s="138"/>
      <c r="S734" s="132"/>
      <c r="T734" s="132"/>
      <c r="U734" s="132"/>
      <c r="V734" s="132"/>
      <c r="W734" s="139"/>
      <c r="X734" s="132"/>
      <c r="Y734" s="132"/>
      <c r="Z734" s="132"/>
      <c r="AA734" s="132"/>
      <c r="AB734" s="132"/>
      <c r="AC734" s="132"/>
      <c r="AD734" s="132"/>
      <c r="AE734" s="132"/>
      <c r="AF734" s="132"/>
      <c r="AG734" s="132"/>
      <c r="AH734" s="132"/>
      <c r="AI734" s="132"/>
      <c r="AJ734" s="132"/>
      <c r="AK734" s="138"/>
      <c r="AL734" s="132"/>
      <c r="AM734" s="132"/>
      <c r="AN734" s="132"/>
      <c r="AO734" s="132"/>
      <c r="AP734" s="132"/>
    </row>
    <row r="735" spans="2:42" s="130" customFormat="1" ht="12.75" customHeight="1">
      <c r="B735" s="132"/>
      <c r="C735" s="132"/>
      <c r="D735" s="132"/>
      <c r="E735" s="132"/>
      <c r="F735" s="132"/>
      <c r="G735" s="132"/>
      <c r="H735" s="132"/>
      <c r="I735" s="132"/>
      <c r="J735" s="132"/>
      <c r="K735" s="132"/>
      <c r="L735" s="132"/>
      <c r="M735" s="132"/>
      <c r="N735" s="132"/>
      <c r="O735" s="132"/>
      <c r="P735" s="132"/>
      <c r="Q735" s="138"/>
      <c r="R735" s="138"/>
      <c r="S735" s="132"/>
      <c r="T735" s="132"/>
      <c r="U735" s="132"/>
      <c r="V735" s="132"/>
      <c r="W735" s="139"/>
      <c r="X735" s="132"/>
      <c r="Y735" s="132"/>
      <c r="Z735" s="132"/>
      <c r="AA735" s="132"/>
      <c r="AB735" s="132"/>
      <c r="AC735" s="132"/>
      <c r="AD735" s="132"/>
      <c r="AE735" s="132"/>
      <c r="AF735" s="132"/>
      <c r="AG735" s="132"/>
      <c r="AH735" s="132"/>
      <c r="AI735" s="132"/>
      <c r="AJ735" s="132"/>
      <c r="AK735" s="138"/>
      <c r="AL735" s="132"/>
      <c r="AM735" s="132"/>
      <c r="AN735" s="132"/>
      <c r="AO735" s="132"/>
      <c r="AP735" s="132"/>
    </row>
    <row r="736" spans="2:42" s="130" customFormat="1" ht="12.75" customHeight="1">
      <c r="B736" s="132"/>
      <c r="C736" s="132"/>
      <c r="D736" s="132"/>
      <c r="E736" s="132"/>
      <c r="F736" s="132"/>
      <c r="G736" s="132"/>
      <c r="H736" s="132"/>
      <c r="I736" s="132"/>
      <c r="J736" s="132"/>
      <c r="K736" s="132"/>
      <c r="L736" s="132"/>
      <c r="M736" s="132"/>
      <c r="N736" s="132"/>
      <c r="O736" s="132"/>
      <c r="P736" s="132"/>
      <c r="Q736" s="138"/>
      <c r="R736" s="138"/>
      <c r="S736" s="132"/>
      <c r="T736" s="132"/>
      <c r="U736" s="132"/>
      <c r="V736" s="132"/>
      <c r="W736" s="139"/>
      <c r="X736" s="132"/>
      <c r="Y736" s="132"/>
      <c r="Z736" s="132"/>
      <c r="AA736" s="132"/>
      <c r="AB736" s="132"/>
      <c r="AC736" s="132"/>
      <c r="AD736" s="132"/>
      <c r="AE736" s="132"/>
      <c r="AF736" s="132"/>
      <c r="AG736" s="132"/>
      <c r="AH736" s="132"/>
      <c r="AI736" s="132"/>
      <c r="AJ736" s="132"/>
      <c r="AK736" s="138"/>
      <c r="AL736" s="132"/>
      <c r="AM736" s="132"/>
      <c r="AN736" s="132"/>
      <c r="AO736" s="132"/>
      <c r="AP736" s="132"/>
    </row>
    <row r="737" spans="2:42" s="130" customFormat="1" ht="12.75" customHeight="1">
      <c r="B737" s="132"/>
      <c r="C737" s="132"/>
      <c r="D737" s="132"/>
      <c r="E737" s="132"/>
      <c r="F737" s="132"/>
      <c r="G737" s="132"/>
      <c r="H737" s="132"/>
      <c r="I737" s="132"/>
      <c r="J737" s="132"/>
      <c r="K737" s="132"/>
      <c r="L737" s="132"/>
      <c r="M737" s="132"/>
      <c r="N737" s="132"/>
      <c r="O737" s="132"/>
      <c r="P737" s="132"/>
      <c r="Q737" s="138"/>
      <c r="R737" s="138"/>
      <c r="S737" s="132"/>
      <c r="T737" s="132"/>
      <c r="U737" s="132"/>
      <c r="V737" s="132"/>
      <c r="W737" s="139"/>
      <c r="X737" s="132"/>
      <c r="Y737" s="132"/>
      <c r="Z737" s="132"/>
      <c r="AA737" s="132"/>
      <c r="AB737" s="132"/>
      <c r="AC737" s="132"/>
      <c r="AD737" s="132"/>
      <c r="AE737" s="132"/>
      <c r="AF737" s="132"/>
      <c r="AG737" s="132"/>
      <c r="AH737" s="132"/>
      <c r="AI737" s="132"/>
      <c r="AJ737" s="132"/>
      <c r="AK737" s="138"/>
      <c r="AL737" s="132"/>
      <c r="AM737" s="132"/>
      <c r="AN737" s="132"/>
      <c r="AO737" s="132"/>
      <c r="AP737" s="132"/>
    </row>
    <row r="738" spans="2:42" s="130" customFormat="1" ht="12.75" customHeight="1">
      <c r="B738" s="132"/>
      <c r="C738" s="132"/>
      <c r="D738" s="132"/>
      <c r="E738" s="132"/>
      <c r="F738" s="132"/>
      <c r="G738" s="132"/>
      <c r="H738" s="132"/>
      <c r="I738" s="132"/>
      <c r="J738" s="132"/>
      <c r="K738" s="132"/>
      <c r="L738" s="132"/>
      <c r="M738" s="132"/>
      <c r="N738" s="132"/>
      <c r="O738" s="132"/>
      <c r="P738" s="132"/>
      <c r="Q738" s="138"/>
      <c r="R738" s="138"/>
      <c r="S738" s="132"/>
      <c r="T738" s="132"/>
      <c r="U738" s="132"/>
      <c r="V738" s="132"/>
      <c r="W738" s="139"/>
      <c r="X738" s="132"/>
      <c r="Y738" s="132"/>
      <c r="Z738" s="132"/>
      <c r="AA738" s="132"/>
      <c r="AB738" s="132"/>
      <c r="AC738" s="132"/>
      <c r="AD738" s="132"/>
      <c r="AE738" s="132"/>
      <c r="AF738" s="132"/>
      <c r="AG738" s="132"/>
      <c r="AH738" s="132"/>
      <c r="AI738" s="132"/>
      <c r="AJ738" s="132"/>
      <c r="AK738" s="138"/>
      <c r="AL738" s="132"/>
      <c r="AM738" s="132"/>
      <c r="AN738" s="132"/>
      <c r="AO738" s="132"/>
      <c r="AP738" s="132"/>
    </row>
    <row r="739" spans="2:42" s="130" customFormat="1" ht="12.75" customHeight="1">
      <c r="B739" s="132"/>
      <c r="C739" s="132"/>
      <c r="D739" s="132"/>
      <c r="E739" s="132"/>
      <c r="F739" s="132"/>
      <c r="G739" s="132"/>
      <c r="H739" s="132"/>
      <c r="I739" s="132"/>
      <c r="J739" s="132"/>
      <c r="K739" s="132"/>
      <c r="L739" s="132"/>
      <c r="M739" s="132"/>
      <c r="N739" s="132"/>
      <c r="O739" s="132"/>
      <c r="P739" s="132"/>
      <c r="Q739" s="138"/>
      <c r="R739" s="138"/>
      <c r="S739" s="132"/>
      <c r="T739" s="132"/>
      <c r="U739" s="132"/>
      <c r="V739" s="132"/>
      <c r="W739" s="139"/>
      <c r="X739" s="132"/>
      <c r="Y739" s="132"/>
      <c r="Z739" s="132"/>
      <c r="AA739" s="132"/>
      <c r="AB739" s="132"/>
      <c r="AC739" s="132"/>
      <c r="AD739" s="132"/>
      <c r="AE739" s="132"/>
      <c r="AF739" s="132"/>
      <c r="AG739" s="132"/>
      <c r="AH739" s="132"/>
      <c r="AI739" s="132"/>
      <c r="AJ739" s="132"/>
      <c r="AK739" s="138"/>
      <c r="AL739" s="132"/>
      <c r="AM739" s="132"/>
      <c r="AN739" s="132"/>
      <c r="AO739" s="132"/>
      <c r="AP739" s="132"/>
    </row>
    <row r="740" spans="2:42" s="130" customFormat="1" ht="12.75" customHeight="1">
      <c r="B740" s="132"/>
      <c r="C740" s="132"/>
      <c r="D740" s="132"/>
      <c r="E740" s="132"/>
      <c r="F740" s="132"/>
      <c r="G740" s="132"/>
      <c r="H740" s="132"/>
      <c r="I740" s="132"/>
      <c r="J740" s="132"/>
      <c r="K740" s="132"/>
      <c r="L740" s="132"/>
      <c r="M740" s="132"/>
      <c r="N740" s="132"/>
      <c r="O740" s="132"/>
      <c r="P740" s="132"/>
      <c r="Q740" s="138"/>
      <c r="R740" s="138"/>
      <c r="S740" s="132"/>
      <c r="T740" s="132"/>
      <c r="U740" s="132"/>
      <c r="V740" s="132"/>
      <c r="W740" s="139"/>
      <c r="X740" s="132"/>
      <c r="Y740" s="132"/>
      <c r="Z740" s="132"/>
      <c r="AA740" s="132"/>
      <c r="AB740" s="132"/>
      <c r="AC740" s="132"/>
      <c r="AD740" s="132"/>
      <c r="AE740" s="132"/>
      <c r="AF740" s="132"/>
      <c r="AG740" s="132"/>
      <c r="AH740" s="132"/>
      <c r="AI740" s="132"/>
      <c r="AJ740" s="132"/>
      <c r="AK740" s="138"/>
      <c r="AL740" s="132"/>
      <c r="AM740" s="132"/>
      <c r="AN740" s="132"/>
      <c r="AO740" s="132"/>
      <c r="AP740" s="132"/>
    </row>
    <row r="741" spans="2:42" s="130" customFormat="1" ht="12.75" customHeight="1">
      <c r="B741" s="132"/>
      <c r="C741" s="132"/>
      <c r="D741" s="132"/>
      <c r="E741" s="132"/>
      <c r="F741" s="132"/>
      <c r="G741" s="132"/>
      <c r="H741" s="132"/>
      <c r="I741" s="132"/>
      <c r="J741" s="132"/>
      <c r="K741" s="132"/>
      <c r="L741" s="132"/>
      <c r="M741" s="132"/>
      <c r="N741" s="132"/>
      <c r="O741" s="132"/>
      <c r="P741" s="132"/>
      <c r="Q741" s="138"/>
      <c r="R741" s="138"/>
      <c r="S741" s="132"/>
      <c r="T741" s="132"/>
      <c r="U741" s="132"/>
      <c r="V741" s="132"/>
      <c r="W741" s="139"/>
      <c r="X741" s="132"/>
      <c r="Y741" s="132"/>
      <c r="Z741" s="132"/>
      <c r="AA741" s="132"/>
      <c r="AB741" s="132"/>
      <c r="AC741" s="132"/>
      <c r="AD741" s="132"/>
      <c r="AE741" s="132"/>
      <c r="AF741" s="132"/>
      <c r="AG741" s="132"/>
      <c r="AH741" s="132"/>
      <c r="AI741" s="132"/>
      <c r="AJ741" s="132"/>
      <c r="AK741" s="138"/>
      <c r="AL741" s="132"/>
      <c r="AM741" s="132"/>
      <c r="AN741" s="132"/>
      <c r="AO741" s="132"/>
      <c r="AP741" s="132"/>
    </row>
    <row r="742" spans="2:42" s="130" customFormat="1" ht="12.75" customHeight="1">
      <c r="B742" s="132"/>
      <c r="C742" s="132"/>
      <c r="D742" s="132"/>
      <c r="E742" s="132"/>
      <c r="F742" s="132"/>
      <c r="G742" s="132"/>
      <c r="H742" s="132"/>
      <c r="I742" s="132"/>
      <c r="J742" s="132"/>
      <c r="K742" s="132"/>
      <c r="L742" s="132"/>
      <c r="M742" s="132"/>
      <c r="N742" s="132"/>
      <c r="O742" s="132"/>
      <c r="P742" s="132"/>
      <c r="Q742" s="138"/>
      <c r="R742" s="138"/>
      <c r="S742" s="132"/>
      <c r="T742" s="132"/>
      <c r="U742" s="132"/>
      <c r="V742" s="132"/>
      <c r="W742" s="139"/>
      <c r="X742" s="132"/>
      <c r="Y742" s="132"/>
      <c r="Z742" s="132"/>
      <c r="AA742" s="132"/>
      <c r="AB742" s="132"/>
      <c r="AC742" s="132"/>
      <c r="AD742" s="132"/>
      <c r="AE742" s="132"/>
      <c r="AF742" s="132"/>
      <c r="AG742" s="132"/>
      <c r="AH742" s="132"/>
      <c r="AI742" s="132"/>
      <c r="AJ742" s="132"/>
      <c r="AK742" s="138"/>
      <c r="AL742" s="132"/>
      <c r="AM742" s="132"/>
      <c r="AN742" s="132"/>
      <c r="AO742" s="132"/>
      <c r="AP742" s="132"/>
    </row>
    <row r="743" spans="2:42" s="130" customFormat="1" ht="12.75" customHeight="1">
      <c r="B743" s="132"/>
      <c r="C743" s="132"/>
      <c r="D743" s="132"/>
      <c r="E743" s="132"/>
      <c r="F743" s="132"/>
      <c r="G743" s="132"/>
      <c r="H743" s="132"/>
      <c r="I743" s="132"/>
      <c r="J743" s="132"/>
      <c r="K743" s="132"/>
      <c r="L743" s="132"/>
      <c r="M743" s="132"/>
      <c r="N743" s="132"/>
      <c r="O743" s="132"/>
      <c r="P743" s="132"/>
      <c r="Q743" s="138"/>
      <c r="R743" s="138"/>
      <c r="S743" s="132"/>
      <c r="T743" s="132"/>
      <c r="U743" s="132"/>
      <c r="V743" s="132"/>
      <c r="W743" s="139"/>
      <c r="X743" s="132"/>
      <c r="Y743" s="132"/>
      <c r="Z743" s="132"/>
      <c r="AA743" s="132"/>
      <c r="AB743" s="132"/>
      <c r="AC743" s="132"/>
      <c r="AD743" s="132"/>
      <c r="AE743" s="132"/>
      <c r="AF743" s="132"/>
      <c r="AG743" s="132"/>
      <c r="AH743" s="132"/>
      <c r="AI743" s="132"/>
      <c r="AJ743" s="132"/>
      <c r="AK743" s="138"/>
      <c r="AL743" s="132"/>
      <c r="AM743" s="132"/>
      <c r="AN743" s="132"/>
      <c r="AO743" s="132"/>
      <c r="AP743" s="132"/>
    </row>
    <row r="744" spans="2:42" s="130" customFormat="1" ht="12.75" customHeight="1">
      <c r="B744" s="132"/>
      <c r="C744" s="132"/>
      <c r="D744" s="132"/>
      <c r="E744" s="132"/>
      <c r="F744" s="132"/>
      <c r="G744" s="132"/>
      <c r="H744" s="132"/>
      <c r="I744" s="132"/>
      <c r="J744" s="132"/>
      <c r="K744" s="132"/>
      <c r="L744" s="132"/>
      <c r="M744" s="132"/>
      <c r="N744" s="132"/>
      <c r="O744" s="132"/>
      <c r="P744" s="132"/>
      <c r="Q744" s="138"/>
      <c r="R744" s="138"/>
      <c r="S744" s="132"/>
      <c r="T744" s="132"/>
      <c r="U744" s="132"/>
      <c r="V744" s="132"/>
      <c r="W744" s="139"/>
      <c r="X744" s="132"/>
      <c r="Y744" s="132"/>
      <c r="Z744" s="132"/>
      <c r="AA744" s="132"/>
      <c r="AB744" s="132"/>
      <c r="AC744" s="132"/>
      <c r="AD744" s="132"/>
      <c r="AE744" s="132"/>
      <c r="AF744" s="132"/>
      <c r="AG744" s="132"/>
      <c r="AH744" s="132"/>
      <c r="AI744" s="132"/>
      <c r="AJ744" s="132"/>
      <c r="AK744" s="138"/>
      <c r="AL744" s="132"/>
      <c r="AM744" s="132"/>
      <c r="AN744" s="132"/>
      <c r="AO744" s="132"/>
      <c r="AP744" s="132"/>
    </row>
    <row r="745" spans="2:42" s="130" customFormat="1" ht="12.75" customHeight="1">
      <c r="B745" s="132"/>
      <c r="C745" s="132"/>
      <c r="D745" s="132"/>
      <c r="E745" s="132"/>
      <c r="F745" s="132"/>
      <c r="G745" s="132"/>
      <c r="H745" s="132"/>
      <c r="I745" s="132"/>
      <c r="J745" s="132"/>
      <c r="K745" s="132"/>
      <c r="L745" s="132"/>
      <c r="M745" s="132"/>
      <c r="N745" s="132"/>
      <c r="O745" s="132"/>
      <c r="P745" s="132"/>
      <c r="Q745" s="138"/>
      <c r="R745" s="138"/>
      <c r="S745" s="132"/>
      <c r="T745" s="132"/>
      <c r="U745" s="132"/>
      <c r="V745" s="132"/>
      <c r="W745" s="139"/>
      <c r="X745" s="132"/>
      <c r="Y745" s="132"/>
      <c r="Z745" s="132"/>
      <c r="AA745" s="132"/>
      <c r="AB745" s="132"/>
      <c r="AC745" s="132"/>
      <c r="AD745" s="132"/>
      <c r="AE745" s="132"/>
      <c r="AF745" s="132"/>
      <c r="AG745" s="132"/>
      <c r="AH745" s="132"/>
      <c r="AI745" s="132"/>
      <c r="AJ745" s="132"/>
      <c r="AK745" s="138"/>
      <c r="AL745" s="132"/>
      <c r="AM745" s="132"/>
      <c r="AN745" s="132"/>
      <c r="AO745" s="132"/>
      <c r="AP745" s="132"/>
    </row>
    <row r="746" spans="2:42" s="130" customFormat="1" ht="12.75" customHeight="1">
      <c r="B746" s="132"/>
      <c r="C746" s="132"/>
      <c r="D746" s="132"/>
      <c r="E746" s="132"/>
      <c r="F746" s="132"/>
      <c r="G746" s="132"/>
      <c r="H746" s="132"/>
      <c r="I746" s="132"/>
      <c r="J746" s="132"/>
      <c r="K746" s="132"/>
      <c r="L746" s="132"/>
      <c r="M746" s="132"/>
      <c r="N746" s="132"/>
      <c r="O746" s="132"/>
      <c r="P746" s="132"/>
      <c r="Q746" s="138"/>
      <c r="R746" s="138"/>
      <c r="S746" s="132"/>
      <c r="T746" s="132"/>
      <c r="U746" s="132"/>
      <c r="V746" s="132"/>
      <c r="W746" s="139"/>
      <c r="X746" s="132"/>
      <c r="Y746" s="132"/>
      <c r="Z746" s="132"/>
      <c r="AA746" s="132"/>
      <c r="AB746" s="132"/>
      <c r="AC746" s="132"/>
      <c r="AD746" s="132"/>
      <c r="AE746" s="132"/>
      <c r="AF746" s="132"/>
      <c r="AG746" s="132"/>
      <c r="AH746" s="132"/>
      <c r="AI746" s="132"/>
      <c r="AJ746" s="132"/>
      <c r="AK746" s="138"/>
      <c r="AL746" s="132"/>
      <c r="AM746" s="132"/>
      <c r="AN746" s="132"/>
      <c r="AO746" s="132"/>
      <c r="AP746" s="132"/>
    </row>
    <row r="747" spans="2:42" s="130" customFormat="1" ht="12.75" customHeight="1">
      <c r="B747" s="132"/>
      <c r="C747" s="132"/>
      <c r="D747" s="132"/>
      <c r="E747" s="132"/>
      <c r="F747" s="132"/>
      <c r="G747" s="132"/>
      <c r="H747" s="132"/>
      <c r="I747" s="132"/>
      <c r="J747" s="132"/>
      <c r="K747" s="132"/>
      <c r="L747" s="132"/>
      <c r="M747" s="132"/>
      <c r="N747" s="132"/>
      <c r="O747" s="132"/>
      <c r="P747" s="132"/>
      <c r="Q747" s="138"/>
      <c r="R747" s="138"/>
      <c r="S747" s="132"/>
      <c r="T747" s="132"/>
      <c r="U747" s="132"/>
      <c r="V747" s="132"/>
      <c r="W747" s="139"/>
      <c r="X747" s="132"/>
      <c r="Y747" s="132"/>
      <c r="Z747" s="132"/>
      <c r="AA747" s="132"/>
      <c r="AB747" s="132"/>
      <c r="AC747" s="132"/>
      <c r="AD747" s="132"/>
      <c r="AE747" s="132"/>
      <c r="AF747" s="132"/>
      <c r="AG747" s="132"/>
      <c r="AH747" s="132"/>
      <c r="AI747" s="132"/>
      <c r="AJ747" s="132"/>
      <c r="AK747" s="138"/>
      <c r="AL747" s="132"/>
      <c r="AM747" s="132"/>
      <c r="AN747" s="132"/>
      <c r="AO747" s="132"/>
      <c r="AP747" s="132"/>
    </row>
    <row r="748" spans="2:42" s="130" customFormat="1" ht="12.75" customHeight="1">
      <c r="B748" s="132"/>
      <c r="C748" s="132"/>
      <c r="D748" s="132"/>
      <c r="E748" s="132"/>
      <c r="F748" s="132"/>
      <c r="G748" s="132"/>
      <c r="H748" s="132"/>
      <c r="I748" s="132"/>
      <c r="J748" s="132"/>
      <c r="K748" s="132"/>
      <c r="L748" s="132"/>
      <c r="M748" s="132"/>
      <c r="N748" s="132"/>
      <c r="O748" s="132"/>
      <c r="P748" s="132"/>
      <c r="Q748" s="138"/>
      <c r="R748" s="138"/>
      <c r="S748" s="132"/>
      <c r="T748" s="132"/>
      <c r="U748" s="132"/>
      <c r="V748" s="132"/>
      <c r="W748" s="139"/>
      <c r="X748" s="132"/>
      <c r="Y748" s="132"/>
      <c r="Z748" s="132"/>
      <c r="AA748" s="132"/>
      <c r="AB748" s="132"/>
      <c r="AC748" s="132"/>
      <c r="AD748" s="132"/>
      <c r="AE748" s="132"/>
      <c r="AF748" s="132"/>
      <c r="AG748" s="132"/>
      <c r="AH748" s="132"/>
      <c r="AI748" s="132"/>
      <c r="AJ748" s="132"/>
      <c r="AK748" s="138"/>
      <c r="AL748" s="132"/>
      <c r="AM748" s="132"/>
      <c r="AN748" s="132"/>
      <c r="AO748" s="132"/>
      <c r="AP748" s="132"/>
    </row>
    <row r="749" spans="2:42" s="130" customFormat="1" ht="12.75" customHeight="1">
      <c r="B749" s="132"/>
      <c r="C749" s="132"/>
      <c r="D749" s="132"/>
      <c r="E749" s="132"/>
      <c r="F749" s="132"/>
      <c r="G749" s="132"/>
      <c r="H749" s="132"/>
      <c r="I749" s="132"/>
      <c r="J749" s="132"/>
      <c r="K749" s="132"/>
      <c r="L749" s="132"/>
      <c r="M749" s="132"/>
      <c r="N749" s="132"/>
      <c r="O749" s="132"/>
      <c r="P749" s="132"/>
      <c r="Q749" s="138"/>
      <c r="R749" s="138"/>
      <c r="S749" s="132"/>
      <c r="T749" s="132"/>
      <c r="U749" s="132"/>
      <c r="V749" s="132"/>
      <c r="W749" s="139"/>
      <c r="X749" s="132"/>
      <c r="Y749" s="132"/>
      <c r="Z749" s="132"/>
      <c r="AA749" s="132"/>
      <c r="AB749" s="132"/>
      <c r="AC749" s="132"/>
      <c r="AD749" s="132"/>
      <c r="AE749" s="132"/>
      <c r="AF749" s="132"/>
      <c r="AG749" s="132"/>
      <c r="AH749" s="132"/>
      <c r="AI749" s="132"/>
      <c r="AJ749" s="132"/>
      <c r="AK749" s="138"/>
      <c r="AL749" s="132"/>
      <c r="AM749" s="132"/>
      <c r="AN749" s="132"/>
      <c r="AO749" s="132"/>
      <c r="AP749" s="132"/>
    </row>
    <row r="750" spans="2:42" s="130" customFormat="1" ht="12.75" customHeight="1">
      <c r="B750" s="132"/>
      <c r="C750" s="132"/>
      <c r="D750" s="132"/>
      <c r="E750" s="132"/>
      <c r="F750" s="132"/>
      <c r="G750" s="132"/>
      <c r="H750" s="132"/>
      <c r="I750" s="132"/>
      <c r="J750" s="132"/>
      <c r="K750" s="132"/>
      <c r="L750" s="132"/>
      <c r="M750" s="132"/>
      <c r="N750" s="132"/>
      <c r="O750" s="132"/>
      <c r="P750" s="132"/>
      <c r="Q750" s="138"/>
      <c r="R750" s="138"/>
      <c r="S750" s="132"/>
      <c r="T750" s="132"/>
      <c r="U750" s="132"/>
      <c r="V750" s="132"/>
      <c r="W750" s="139"/>
      <c r="X750" s="132"/>
      <c r="Y750" s="132"/>
      <c r="Z750" s="132"/>
      <c r="AA750" s="132"/>
      <c r="AB750" s="132"/>
      <c r="AC750" s="132"/>
      <c r="AD750" s="132"/>
      <c r="AE750" s="132"/>
      <c r="AF750" s="132"/>
      <c r="AG750" s="132"/>
      <c r="AH750" s="132"/>
      <c r="AI750" s="132"/>
      <c r="AJ750" s="132"/>
      <c r="AK750" s="138"/>
      <c r="AL750" s="132"/>
      <c r="AM750" s="132"/>
      <c r="AN750" s="132"/>
      <c r="AO750" s="132"/>
      <c r="AP750" s="132"/>
    </row>
    <row r="751" spans="2:42" s="130" customFormat="1" ht="12.75" customHeight="1">
      <c r="B751" s="132"/>
      <c r="C751" s="132"/>
      <c r="D751" s="132"/>
      <c r="E751" s="132"/>
      <c r="F751" s="132"/>
      <c r="G751" s="132"/>
      <c r="H751" s="132"/>
      <c r="I751" s="132"/>
      <c r="J751" s="132"/>
      <c r="K751" s="132"/>
      <c r="L751" s="132"/>
      <c r="M751" s="132"/>
      <c r="N751" s="132"/>
      <c r="O751" s="132"/>
      <c r="P751" s="132"/>
      <c r="Q751" s="138"/>
      <c r="R751" s="138"/>
      <c r="S751" s="132"/>
      <c r="T751" s="132"/>
      <c r="U751" s="132"/>
      <c r="V751" s="132"/>
      <c r="W751" s="139"/>
      <c r="X751" s="132"/>
      <c r="Y751" s="132"/>
      <c r="Z751" s="132"/>
      <c r="AA751" s="132"/>
      <c r="AB751" s="132"/>
      <c r="AC751" s="132"/>
      <c r="AD751" s="132"/>
      <c r="AE751" s="132"/>
      <c r="AF751" s="132"/>
      <c r="AG751" s="132"/>
      <c r="AH751" s="132"/>
      <c r="AI751" s="132"/>
      <c r="AJ751" s="132"/>
      <c r="AK751" s="138"/>
      <c r="AL751" s="132"/>
      <c r="AM751" s="132"/>
      <c r="AN751" s="132"/>
      <c r="AO751" s="132"/>
      <c r="AP751" s="132"/>
    </row>
    <row r="752" spans="2:42" s="130" customFormat="1" ht="12.75" customHeight="1">
      <c r="B752" s="132"/>
      <c r="C752" s="132"/>
      <c r="D752" s="132"/>
      <c r="E752" s="132"/>
      <c r="F752" s="132"/>
      <c r="G752" s="132"/>
      <c r="H752" s="132"/>
      <c r="I752" s="132"/>
      <c r="J752" s="132"/>
      <c r="K752" s="132"/>
      <c r="L752" s="132"/>
      <c r="M752" s="132"/>
      <c r="N752" s="132"/>
      <c r="O752" s="132"/>
      <c r="P752" s="132"/>
      <c r="Q752" s="138"/>
      <c r="R752" s="138"/>
      <c r="S752" s="132"/>
      <c r="T752" s="132"/>
      <c r="U752" s="132"/>
      <c r="V752" s="132"/>
      <c r="W752" s="139"/>
      <c r="X752" s="132"/>
      <c r="Y752" s="132"/>
      <c r="Z752" s="132"/>
      <c r="AA752" s="132"/>
      <c r="AB752" s="132"/>
      <c r="AC752" s="132"/>
      <c r="AD752" s="132"/>
      <c r="AE752" s="132"/>
      <c r="AF752" s="132"/>
      <c r="AG752" s="132"/>
      <c r="AH752" s="132"/>
      <c r="AI752" s="132"/>
      <c r="AJ752" s="132"/>
      <c r="AK752" s="138"/>
      <c r="AL752" s="132"/>
      <c r="AM752" s="132"/>
      <c r="AN752" s="132"/>
      <c r="AO752" s="132"/>
      <c r="AP752" s="132"/>
    </row>
    <row r="753" spans="2:42" s="130" customFormat="1" ht="12.75" customHeight="1">
      <c r="B753" s="132"/>
      <c r="C753" s="132"/>
      <c r="D753" s="132"/>
      <c r="E753" s="132"/>
      <c r="F753" s="132"/>
      <c r="G753" s="132"/>
      <c r="H753" s="132"/>
      <c r="I753" s="132"/>
      <c r="J753" s="132"/>
      <c r="K753" s="132"/>
      <c r="L753" s="132"/>
      <c r="M753" s="132"/>
      <c r="N753" s="132"/>
      <c r="O753" s="132"/>
      <c r="P753" s="132"/>
      <c r="Q753" s="138"/>
      <c r="R753" s="138"/>
      <c r="S753" s="132"/>
      <c r="T753" s="132"/>
      <c r="U753" s="132"/>
      <c r="V753" s="132"/>
      <c r="W753" s="139"/>
      <c r="X753" s="132"/>
      <c r="Y753" s="132"/>
      <c r="Z753" s="132"/>
      <c r="AA753" s="132"/>
      <c r="AB753" s="132"/>
      <c r="AC753" s="132"/>
      <c r="AD753" s="132"/>
      <c r="AE753" s="132"/>
      <c r="AF753" s="132"/>
      <c r="AG753" s="132"/>
      <c r="AH753" s="132"/>
      <c r="AI753" s="132"/>
      <c r="AJ753" s="132"/>
      <c r="AK753" s="138"/>
      <c r="AL753" s="132"/>
      <c r="AM753" s="132"/>
      <c r="AN753" s="132"/>
      <c r="AO753" s="132"/>
      <c r="AP753" s="132"/>
    </row>
    <row r="754" spans="2:42" s="130" customFormat="1" ht="12.75" customHeight="1">
      <c r="B754" s="132"/>
      <c r="C754" s="132"/>
      <c r="D754" s="132"/>
      <c r="E754" s="132"/>
      <c r="F754" s="132"/>
      <c r="G754" s="132"/>
      <c r="H754" s="132"/>
      <c r="I754" s="132"/>
      <c r="J754" s="132"/>
      <c r="K754" s="132"/>
      <c r="L754" s="132"/>
      <c r="M754" s="132"/>
      <c r="N754" s="132"/>
      <c r="O754" s="132"/>
      <c r="P754" s="132"/>
      <c r="Q754" s="138"/>
      <c r="R754" s="138"/>
      <c r="S754" s="132"/>
      <c r="T754" s="132"/>
      <c r="U754" s="132"/>
      <c r="V754" s="132"/>
      <c r="W754" s="139"/>
      <c r="X754" s="132"/>
      <c r="Y754" s="132"/>
      <c r="Z754" s="132"/>
      <c r="AA754" s="132"/>
      <c r="AB754" s="132"/>
      <c r="AC754" s="132"/>
      <c r="AD754" s="132"/>
      <c r="AE754" s="132"/>
      <c r="AF754" s="132"/>
      <c r="AG754" s="132"/>
      <c r="AH754" s="132"/>
      <c r="AI754" s="132"/>
      <c r="AJ754" s="132"/>
      <c r="AK754" s="138"/>
      <c r="AL754" s="132"/>
      <c r="AM754" s="132"/>
      <c r="AN754" s="132"/>
      <c r="AO754" s="132"/>
      <c r="AP754" s="132"/>
    </row>
    <row r="755" spans="2:42" s="130" customFormat="1" ht="12.75" customHeight="1">
      <c r="B755" s="132"/>
      <c r="C755" s="132"/>
      <c r="D755" s="132"/>
      <c r="E755" s="132"/>
      <c r="F755" s="132"/>
      <c r="G755" s="132"/>
      <c r="H755" s="132"/>
      <c r="I755" s="132"/>
      <c r="J755" s="132"/>
      <c r="K755" s="132"/>
      <c r="L755" s="132"/>
      <c r="M755" s="132"/>
      <c r="N755" s="132"/>
      <c r="O755" s="132"/>
      <c r="P755" s="132"/>
      <c r="Q755" s="138"/>
      <c r="R755" s="138"/>
      <c r="S755" s="132"/>
      <c r="T755" s="132"/>
      <c r="U755" s="132"/>
      <c r="V755" s="132"/>
      <c r="W755" s="139"/>
      <c r="X755" s="132"/>
      <c r="Y755" s="132"/>
      <c r="Z755" s="132"/>
      <c r="AA755" s="132"/>
      <c r="AB755" s="132"/>
      <c r="AC755" s="132"/>
      <c r="AD755" s="132"/>
      <c r="AE755" s="132"/>
      <c r="AF755" s="132"/>
      <c r="AG755" s="132"/>
      <c r="AH755" s="132"/>
      <c r="AI755" s="132"/>
      <c r="AJ755" s="132"/>
      <c r="AK755" s="138"/>
      <c r="AL755" s="132"/>
      <c r="AM755" s="132"/>
      <c r="AN755" s="132"/>
      <c r="AO755" s="132"/>
      <c r="AP755" s="132"/>
    </row>
    <row r="756" spans="2:42" s="130" customFormat="1" ht="12.75" customHeight="1">
      <c r="B756" s="132"/>
      <c r="C756" s="132"/>
      <c r="D756" s="132"/>
      <c r="E756" s="132"/>
      <c r="F756" s="132"/>
      <c r="G756" s="132"/>
      <c r="H756" s="132"/>
      <c r="I756" s="132"/>
      <c r="J756" s="132"/>
      <c r="K756" s="132"/>
      <c r="L756" s="132"/>
      <c r="M756" s="132"/>
      <c r="N756" s="132"/>
      <c r="O756" s="132"/>
      <c r="P756" s="132"/>
      <c r="Q756" s="138"/>
      <c r="R756" s="138"/>
      <c r="S756" s="132"/>
      <c r="T756" s="132"/>
      <c r="U756" s="132"/>
      <c r="V756" s="132"/>
      <c r="W756" s="139"/>
      <c r="X756" s="132"/>
      <c r="Y756" s="132"/>
      <c r="Z756" s="132"/>
      <c r="AA756" s="132"/>
      <c r="AB756" s="132"/>
      <c r="AC756" s="132"/>
      <c r="AD756" s="132"/>
      <c r="AE756" s="132"/>
      <c r="AF756" s="132"/>
      <c r="AG756" s="132"/>
      <c r="AH756" s="132"/>
      <c r="AI756" s="132"/>
      <c r="AJ756" s="132"/>
      <c r="AK756" s="138"/>
      <c r="AL756" s="132"/>
      <c r="AM756" s="132"/>
      <c r="AN756" s="132"/>
      <c r="AO756" s="132"/>
      <c r="AP756" s="132"/>
    </row>
    <row r="757" spans="2:42" s="130" customFormat="1" ht="12.75" customHeight="1">
      <c r="B757" s="132"/>
      <c r="C757" s="132"/>
      <c r="D757" s="132"/>
      <c r="E757" s="132"/>
      <c r="F757" s="132"/>
      <c r="G757" s="132"/>
      <c r="H757" s="132"/>
      <c r="I757" s="132"/>
      <c r="J757" s="132"/>
      <c r="K757" s="132"/>
      <c r="L757" s="132"/>
      <c r="M757" s="132"/>
      <c r="N757" s="132"/>
      <c r="O757" s="132"/>
      <c r="P757" s="132"/>
      <c r="Q757" s="138"/>
      <c r="R757" s="138"/>
      <c r="S757" s="132"/>
      <c r="T757" s="132"/>
      <c r="U757" s="132"/>
      <c r="V757" s="132"/>
      <c r="W757" s="139"/>
      <c r="X757" s="132"/>
      <c r="Y757" s="132"/>
      <c r="Z757" s="132"/>
      <c r="AA757" s="132"/>
      <c r="AB757" s="132"/>
      <c r="AC757" s="132"/>
      <c r="AD757" s="132"/>
      <c r="AE757" s="132"/>
      <c r="AF757" s="132"/>
      <c r="AG757" s="132"/>
      <c r="AH757" s="132"/>
      <c r="AI757" s="132"/>
      <c r="AJ757" s="132"/>
      <c r="AK757" s="138"/>
      <c r="AL757" s="132"/>
      <c r="AM757" s="132"/>
      <c r="AN757" s="132"/>
      <c r="AO757" s="132"/>
      <c r="AP757" s="132"/>
    </row>
    <row r="758" spans="2:42" s="130" customFormat="1" ht="12.75" customHeight="1">
      <c r="B758" s="132"/>
      <c r="C758" s="132"/>
      <c r="D758" s="132"/>
      <c r="E758" s="132"/>
      <c r="F758" s="132"/>
      <c r="G758" s="132"/>
      <c r="H758" s="132"/>
      <c r="I758" s="132"/>
      <c r="J758" s="132"/>
      <c r="K758" s="132"/>
      <c r="L758" s="132"/>
      <c r="M758" s="132"/>
      <c r="N758" s="132"/>
      <c r="O758" s="132"/>
      <c r="P758" s="132"/>
      <c r="Q758" s="138"/>
      <c r="R758" s="138"/>
      <c r="S758" s="132"/>
      <c r="T758" s="132"/>
      <c r="U758" s="132"/>
      <c r="V758" s="132"/>
      <c r="W758" s="139"/>
      <c r="X758" s="132"/>
      <c r="Y758" s="132"/>
      <c r="Z758" s="132"/>
      <c r="AA758" s="132"/>
      <c r="AB758" s="132"/>
      <c r="AC758" s="132"/>
      <c r="AD758" s="132"/>
      <c r="AE758" s="132"/>
      <c r="AF758" s="132"/>
      <c r="AG758" s="132"/>
      <c r="AH758" s="132"/>
      <c r="AI758" s="132"/>
      <c r="AJ758" s="132"/>
      <c r="AK758" s="138"/>
      <c r="AL758" s="132"/>
      <c r="AM758" s="132"/>
      <c r="AN758" s="132"/>
      <c r="AO758" s="132"/>
      <c r="AP758" s="132"/>
    </row>
    <row r="759" spans="2:42" s="130" customFormat="1" ht="12.75" customHeight="1">
      <c r="B759" s="132"/>
      <c r="C759" s="132"/>
      <c r="D759" s="132"/>
      <c r="E759" s="132"/>
      <c r="F759" s="132"/>
      <c r="G759" s="132"/>
      <c r="H759" s="132"/>
      <c r="I759" s="132"/>
      <c r="J759" s="132"/>
      <c r="K759" s="132"/>
      <c r="L759" s="132"/>
      <c r="M759" s="132"/>
      <c r="N759" s="132"/>
      <c r="O759" s="132"/>
      <c r="P759" s="132"/>
      <c r="Q759" s="138"/>
      <c r="R759" s="138"/>
      <c r="S759" s="132"/>
      <c r="T759" s="132"/>
      <c r="U759" s="132"/>
      <c r="V759" s="132"/>
      <c r="W759" s="139"/>
      <c r="X759" s="132"/>
      <c r="Y759" s="132"/>
      <c r="Z759" s="132"/>
      <c r="AA759" s="132"/>
      <c r="AB759" s="132"/>
      <c r="AC759" s="132"/>
      <c r="AD759" s="132"/>
      <c r="AE759" s="132"/>
      <c r="AF759" s="132"/>
      <c r="AG759" s="132"/>
      <c r="AH759" s="132"/>
      <c r="AI759" s="132"/>
      <c r="AJ759" s="132"/>
      <c r="AK759" s="138"/>
      <c r="AL759" s="132"/>
      <c r="AM759" s="132"/>
      <c r="AN759" s="132"/>
      <c r="AO759" s="132"/>
      <c r="AP759" s="132"/>
    </row>
    <row r="760" spans="2:42" s="130" customFormat="1" ht="12.75" customHeight="1">
      <c r="B760" s="132"/>
      <c r="C760" s="132"/>
      <c r="D760" s="132"/>
      <c r="E760" s="132"/>
      <c r="F760" s="132"/>
      <c r="G760" s="132"/>
      <c r="H760" s="132"/>
      <c r="I760" s="132"/>
      <c r="J760" s="132"/>
      <c r="K760" s="132"/>
      <c r="L760" s="132"/>
      <c r="M760" s="132"/>
      <c r="N760" s="132"/>
      <c r="O760" s="132"/>
      <c r="P760" s="132"/>
      <c r="Q760" s="138"/>
      <c r="R760" s="138"/>
      <c r="S760" s="132"/>
      <c r="T760" s="132"/>
      <c r="U760" s="132"/>
      <c r="V760" s="132"/>
      <c r="W760" s="139"/>
      <c r="X760" s="132"/>
      <c r="Y760" s="132"/>
      <c r="Z760" s="132"/>
      <c r="AA760" s="132"/>
      <c r="AB760" s="132"/>
      <c r="AC760" s="132"/>
      <c r="AD760" s="132"/>
      <c r="AE760" s="132"/>
      <c r="AF760" s="132"/>
      <c r="AG760" s="132"/>
      <c r="AH760" s="132"/>
      <c r="AI760" s="132"/>
      <c r="AJ760" s="132"/>
      <c r="AK760" s="138"/>
      <c r="AL760" s="132"/>
      <c r="AM760" s="132"/>
      <c r="AN760" s="132"/>
      <c r="AO760" s="132"/>
      <c r="AP760" s="132"/>
    </row>
    <row r="761" spans="2:42" s="130" customFormat="1" ht="12.75" customHeight="1">
      <c r="B761" s="132"/>
      <c r="C761" s="132"/>
      <c r="D761" s="132"/>
      <c r="E761" s="132"/>
      <c r="F761" s="132"/>
      <c r="G761" s="132"/>
      <c r="H761" s="132"/>
      <c r="I761" s="132"/>
      <c r="J761" s="132"/>
      <c r="K761" s="132"/>
      <c r="L761" s="132"/>
      <c r="M761" s="132"/>
      <c r="N761" s="132"/>
      <c r="O761" s="132"/>
      <c r="P761" s="132"/>
      <c r="Q761" s="138"/>
      <c r="R761" s="138"/>
      <c r="S761" s="132"/>
      <c r="T761" s="132"/>
      <c r="U761" s="132"/>
      <c r="V761" s="132"/>
      <c r="W761" s="139"/>
      <c r="X761" s="132"/>
      <c r="Y761" s="132"/>
      <c r="Z761" s="132"/>
      <c r="AA761" s="132"/>
      <c r="AB761" s="132"/>
      <c r="AC761" s="132"/>
      <c r="AD761" s="132"/>
      <c r="AE761" s="132"/>
      <c r="AF761" s="132"/>
      <c r="AG761" s="132"/>
      <c r="AH761" s="132"/>
      <c r="AI761" s="132"/>
      <c r="AJ761" s="132"/>
      <c r="AK761" s="138"/>
      <c r="AL761" s="132"/>
      <c r="AM761" s="132"/>
      <c r="AN761" s="132"/>
      <c r="AO761" s="132"/>
      <c r="AP761" s="132"/>
    </row>
    <row r="762" spans="2:42" s="130" customFormat="1" ht="12.75" customHeight="1">
      <c r="B762" s="132"/>
      <c r="C762" s="132"/>
      <c r="D762" s="132"/>
      <c r="E762" s="132"/>
      <c r="F762" s="132"/>
      <c r="G762" s="132"/>
      <c r="H762" s="132"/>
      <c r="I762" s="132"/>
      <c r="J762" s="132"/>
      <c r="K762" s="132"/>
      <c r="L762" s="132"/>
      <c r="M762" s="132"/>
      <c r="N762" s="132"/>
      <c r="O762" s="132"/>
      <c r="P762" s="132"/>
      <c r="Q762" s="138"/>
      <c r="R762" s="138"/>
      <c r="S762" s="132"/>
      <c r="T762" s="132"/>
      <c r="U762" s="132"/>
      <c r="V762" s="132"/>
      <c r="W762" s="139"/>
      <c r="X762" s="132"/>
      <c r="Y762" s="132"/>
      <c r="Z762" s="132"/>
      <c r="AA762" s="132"/>
      <c r="AB762" s="132"/>
      <c r="AC762" s="132"/>
      <c r="AD762" s="132"/>
      <c r="AE762" s="132"/>
      <c r="AF762" s="132"/>
      <c r="AG762" s="132"/>
      <c r="AH762" s="132"/>
      <c r="AI762" s="132"/>
      <c r="AJ762" s="132"/>
      <c r="AK762" s="138"/>
      <c r="AL762" s="132"/>
      <c r="AM762" s="132"/>
      <c r="AN762" s="132"/>
      <c r="AO762" s="132"/>
      <c r="AP762" s="132"/>
    </row>
    <row r="763" spans="2:42" s="130" customFormat="1" ht="12.75" customHeight="1">
      <c r="B763" s="132"/>
      <c r="C763" s="132"/>
      <c r="D763" s="132"/>
      <c r="E763" s="132"/>
      <c r="F763" s="132"/>
      <c r="G763" s="132"/>
      <c r="H763" s="132"/>
      <c r="I763" s="132"/>
      <c r="J763" s="132"/>
      <c r="K763" s="132"/>
      <c r="L763" s="132"/>
      <c r="M763" s="132"/>
      <c r="N763" s="132"/>
      <c r="O763" s="132"/>
      <c r="P763" s="132"/>
      <c r="Q763" s="138"/>
      <c r="R763" s="138"/>
      <c r="S763" s="132"/>
      <c r="T763" s="132"/>
      <c r="U763" s="132"/>
      <c r="V763" s="132"/>
      <c r="W763" s="139"/>
      <c r="X763" s="132"/>
      <c r="Y763" s="132"/>
      <c r="Z763" s="132"/>
      <c r="AA763" s="132"/>
      <c r="AB763" s="132"/>
      <c r="AC763" s="132"/>
      <c r="AD763" s="132"/>
      <c r="AE763" s="132"/>
      <c r="AF763" s="132"/>
      <c r="AG763" s="132"/>
      <c r="AH763" s="132"/>
      <c r="AI763" s="132"/>
      <c r="AJ763" s="132"/>
      <c r="AK763" s="138"/>
      <c r="AL763" s="132"/>
      <c r="AM763" s="132"/>
      <c r="AN763" s="132"/>
      <c r="AO763" s="132"/>
      <c r="AP763" s="132"/>
    </row>
    <row r="764" spans="2:42" s="130" customFormat="1" ht="12.75" customHeight="1">
      <c r="B764" s="132"/>
      <c r="C764" s="132"/>
      <c r="D764" s="132"/>
      <c r="E764" s="132"/>
      <c r="F764" s="132"/>
      <c r="G764" s="132"/>
      <c r="H764" s="132"/>
      <c r="I764" s="132"/>
      <c r="J764" s="132"/>
      <c r="K764" s="132"/>
      <c r="L764" s="132"/>
      <c r="M764" s="132"/>
      <c r="N764" s="132"/>
      <c r="O764" s="132"/>
      <c r="P764" s="132"/>
      <c r="Q764" s="138"/>
      <c r="R764" s="138"/>
      <c r="S764" s="132"/>
      <c r="T764" s="132"/>
      <c r="U764" s="132"/>
      <c r="V764" s="132"/>
      <c r="W764" s="139"/>
      <c r="X764" s="132"/>
      <c r="Y764" s="132"/>
      <c r="Z764" s="132"/>
      <c r="AA764" s="132"/>
      <c r="AB764" s="132"/>
      <c r="AC764" s="132"/>
      <c r="AD764" s="132"/>
      <c r="AE764" s="132"/>
      <c r="AF764" s="132"/>
      <c r="AG764" s="132"/>
      <c r="AH764" s="132"/>
      <c r="AI764" s="132"/>
      <c r="AJ764" s="132"/>
      <c r="AK764" s="138"/>
      <c r="AL764" s="132"/>
      <c r="AM764" s="132"/>
      <c r="AN764" s="132"/>
      <c r="AO764" s="132"/>
      <c r="AP764" s="132"/>
    </row>
    <row r="765" spans="2:42" s="130" customFormat="1" ht="12.75" customHeight="1">
      <c r="B765" s="132"/>
      <c r="C765" s="132"/>
      <c r="D765" s="132"/>
      <c r="E765" s="132"/>
      <c r="F765" s="132"/>
      <c r="G765" s="132"/>
      <c r="H765" s="132"/>
      <c r="I765" s="132"/>
      <c r="J765" s="132"/>
      <c r="K765" s="132"/>
      <c r="L765" s="132"/>
      <c r="M765" s="132"/>
      <c r="N765" s="132"/>
      <c r="O765" s="132"/>
      <c r="P765" s="132"/>
      <c r="Q765" s="138"/>
      <c r="R765" s="138"/>
      <c r="S765" s="132"/>
      <c r="T765" s="132"/>
      <c r="U765" s="132"/>
      <c r="V765" s="132"/>
      <c r="W765" s="139"/>
      <c r="X765" s="132"/>
      <c r="Y765" s="132"/>
      <c r="Z765" s="132"/>
      <c r="AA765" s="132"/>
      <c r="AB765" s="132"/>
      <c r="AC765" s="132"/>
      <c r="AD765" s="132"/>
      <c r="AE765" s="132"/>
      <c r="AF765" s="132"/>
      <c r="AG765" s="132"/>
      <c r="AH765" s="132"/>
      <c r="AI765" s="132"/>
      <c r="AJ765" s="132"/>
      <c r="AK765" s="138"/>
      <c r="AL765" s="132"/>
      <c r="AM765" s="132"/>
      <c r="AN765" s="132"/>
      <c r="AO765" s="132"/>
      <c r="AP765" s="132"/>
    </row>
    <row r="766" spans="2:42" s="130" customFormat="1" ht="12.75" customHeight="1">
      <c r="B766" s="132"/>
      <c r="C766" s="132"/>
      <c r="D766" s="132"/>
      <c r="E766" s="132"/>
      <c r="F766" s="132"/>
      <c r="G766" s="132"/>
      <c r="H766" s="132"/>
      <c r="I766" s="132"/>
      <c r="J766" s="132"/>
      <c r="K766" s="132"/>
      <c r="L766" s="132"/>
      <c r="M766" s="132"/>
      <c r="N766" s="132"/>
      <c r="O766" s="132"/>
      <c r="P766" s="132"/>
      <c r="Q766" s="138"/>
      <c r="R766" s="138"/>
      <c r="S766" s="132"/>
      <c r="T766" s="132"/>
      <c r="U766" s="132"/>
      <c r="V766" s="132"/>
      <c r="W766" s="139"/>
      <c r="X766" s="132"/>
      <c r="Y766" s="132"/>
      <c r="Z766" s="132"/>
      <c r="AA766" s="132"/>
      <c r="AB766" s="132"/>
      <c r="AC766" s="132"/>
      <c r="AD766" s="132"/>
      <c r="AE766" s="132"/>
      <c r="AF766" s="132"/>
      <c r="AG766" s="132"/>
      <c r="AH766" s="132"/>
      <c r="AI766" s="132"/>
      <c r="AJ766" s="132"/>
      <c r="AK766" s="138"/>
      <c r="AL766" s="132"/>
      <c r="AM766" s="132"/>
      <c r="AN766" s="132"/>
      <c r="AO766" s="132"/>
      <c r="AP766" s="132"/>
    </row>
    <row r="767" spans="2:42" s="130" customFormat="1" ht="12.75" customHeight="1">
      <c r="B767" s="132"/>
      <c r="C767" s="132"/>
      <c r="D767" s="132"/>
      <c r="E767" s="132"/>
      <c r="F767" s="132"/>
      <c r="G767" s="132"/>
      <c r="H767" s="132"/>
      <c r="I767" s="132"/>
      <c r="J767" s="132"/>
      <c r="K767" s="132"/>
      <c r="L767" s="132"/>
      <c r="M767" s="132"/>
      <c r="N767" s="132"/>
      <c r="O767" s="132"/>
      <c r="P767" s="132"/>
      <c r="Q767" s="138"/>
      <c r="R767" s="138"/>
      <c r="S767" s="132"/>
      <c r="T767" s="132"/>
      <c r="U767" s="132"/>
      <c r="V767" s="132"/>
      <c r="W767" s="139"/>
      <c r="X767" s="132"/>
      <c r="Y767" s="132"/>
      <c r="Z767" s="132"/>
      <c r="AA767" s="132"/>
      <c r="AB767" s="132"/>
      <c r="AC767" s="132"/>
      <c r="AD767" s="132"/>
      <c r="AE767" s="132"/>
      <c r="AF767" s="132"/>
      <c r="AG767" s="132"/>
      <c r="AH767" s="132"/>
      <c r="AI767" s="132"/>
      <c r="AJ767" s="132"/>
      <c r="AK767" s="138"/>
      <c r="AL767" s="132"/>
      <c r="AM767" s="132"/>
      <c r="AN767" s="132"/>
      <c r="AO767" s="132"/>
      <c r="AP767" s="132"/>
    </row>
    <row r="768" spans="2:42" s="130" customFormat="1" ht="12.75" customHeight="1">
      <c r="B768" s="132"/>
      <c r="C768" s="132"/>
      <c r="D768" s="132"/>
      <c r="E768" s="132"/>
      <c r="F768" s="132"/>
      <c r="G768" s="132"/>
      <c r="H768" s="132"/>
      <c r="I768" s="132"/>
      <c r="J768" s="132"/>
      <c r="K768" s="132"/>
      <c r="L768" s="132"/>
      <c r="M768" s="132"/>
      <c r="N768" s="132"/>
      <c r="O768" s="132"/>
      <c r="P768" s="132"/>
      <c r="Q768" s="138"/>
      <c r="R768" s="138"/>
      <c r="S768" s="132"/>
      <c r="T768" s="132"/>
      <c r="U768" s="132"/>
      <c r="V768" s="132"/>
      <c r="W768" s="139"/>
      <c r="X768" s="132"/>
      <c r="Y768" s="132"/>
      <c r="Z768" s="132"/>
      <c r="AA768" s="132"/>
      <c r="AB768" s="132"/>
      <c r="AC768" s="132"/>
      <c r="AD768" s="132"/>
      <c r="AE768" s="132"/>
      <c r="AF768" s="132"/>
      <c r="AG768" s="132"/>
      <c r="AH768" s="132"/>
      <c r="AI768" s="132"/>
      <c r="AJ768" s="132"/>
      <c r="AK768" s="138"/>
      <c r="AL768" s="132"/>
      <c r="AM768" s="132"/>
      <c r="AN768" s="132"/>
      <c r="AO768" s="132"/>
      <c r="AP768" s="132"/>
    </row>
    <row r="769" spans="2:42" s="130" customFormat="1" ht="12.75" customHeight="1">
      <c r="B769" s="132"/>
      <c r="C769" s="132"/>
      <c r="D769" s="132"/>
      <c r="E769" s="132"/>
      <c r="F769" s="132"/>
      <c r="G769" s="132"/>
      <c r="H769" s="132"/>
      <c r="I769" s="132"/>
      <c r="J769" s="132"/>
      <c r="K769" s="132"/>
      <c r="L769" s="132"/>
      <c r="M769" s="132"/>
      <c r="N769" s="132"/>
      <c r="O769" s="132"/>
      <c r="P769" s="132"/>
      <c r="Q769" s="138"/>
      <c r="R769" s="138"/>
      <c r="S769" s="132"/>
      <c r="T769" s="132"/>
      <c r="U769" s="132"/>
      <c r="V769" s="132"/>
      <c r="W769" s="139"/>
      <c r="X769" s="132"/>
      <c r="Y769" s="132"/>
      <c r="Z769" s="132"/>
      <c r="AA769" s="132"/>
      <c r="AB769" s="132"/>
      <c r="AC769" s="132"/>
      <c r="AD769" s="132"/>
      <c r="AE769" s="132"/>
      <c r="AF769" s="132"/>
      <c r="AG769" s="132"/>
      <c r="AH769" s="132"/>
      <c r="AI769" s="132"/>
      <c r="AJ769" s="132"/>
      <c r="AK769" s="138"/>
      <c r="AL769" s="132"/>
      <c r="AM769" s="132"/>
      <c r="AN769" s="132"/>
      <c r="AO769" s="132"/>
      <c r="AP769" s="132"/>
    </row>
    <row r="770" spans="2:42" s="130" customFormat="1" ht="12.75" customHeight="1">
      <c r="B770" s="132"/>
      <c r="C770" s="132"/>
      <c r="D770" s="132"/>
      <c r="E770" s="132"/>
      <c r="F770" s="132"/>
      <c r="G770" s="132"/>
      <c r="H770" s="132"/>
      <c r="I770" s="132"/>
      <c r="J770" s="132"/>
      <c r="K770" s="132"/>
      <c r="L770" s="132"/>
      <c r="M770" s="132"/>
      <c r="N770" s="132"/>
      <c r="O770" s="132"/>
      <c r="P770" s="132"/>
      <c r="Q770" s="138"/>
      <c r="R770" s="138"/>
      <c r="S770" s="132"/>
      <c r="T770" s="132"/>
      <c r="U770" s="132"/>
      <c r="V770" s="132"/>
      <c r="W770" s="139"/>
      <c r="X770" s="132"/>
      <c r="Y770" s="132"/>
      <c r="Z770" s="132"/>
      <c r="AA770" s="132"/>
      <c r="AB770" s="132"/>
      <c r="AC770" s="132"/>
      <c r="AD770" s="132"/>
      <c r="AE770" s="132"/>
      <c r="AF770" s="132"/>
      <c r="AG770" s="132"/>
      <c r="AH770" s="132"/>
      <c r="AI770" s="132"/>
      <c r="AJ770" s="132"/>
      <c r="AK770" s="138"/>
      <c r="AL770" s="132"/>
      <c r="AM770" s="132"/>
      <c r="AN770" s="132"/>
      <c r="AO770" s="132"/>
      <c r="AP770" s="132"/>
    </row>
    <row r="771" spans="2:42" s="130" customFormat="1" ht="12.75" customHeight="1">
      <c r="B771" s="132"/>
      <c r="C771" s="132"/>
      <c r="D771" s="132"/>
      <c r="E771" s="132"/>
      <c r="F771" s="132"/>
      <c r="G771" s="132"/>
      <c r="H771" s="132"/>
      <c r="I771" s="132"/>
      <c r="J771" s="132"/>
      <c r="K771" s="132"/>
      <c r="L771" s="132"/>
      <c r="M771" s="132"/>
      <c r="N771" s="132"/>
      <c r="O771" s="132"/>
      <c r="P771" s="132"/>
      <c r="Q771" s="138"/>
      <c r="R771" s="138"/>
      <c r="S771" s="132"/>
      <c r="T771" s="132"/>
      <c r="U771" s="132"/>
      <c r="V771" s="132"/>
      <c r="W771" s="139"/>
      <c r="X771" s="132"/>
      <c r="Y771" s="132"/>
      <c r="Z771" s="132"/>
      <c r="AA771" s="132"/>
      <c r="AB771" s="132"/>
      <c r="AC771" s="132"/>
      <c r="AD771" s="132"/>
      <c r="AE771" s="132"/>
      <c r="AF771" s="132"/>
      <c r="AG771" s="132"/>
      <c r="AH771" s="132"/>
      <c r="AI771" s="132"/>
      <c r="AJ771" s="132"/>
      <c r="AK771" s="138"/>
      <c r="AL771" s="132"/>
      <c r="AM771" s="132"/>
      <c r="AN771" s="132"/>
      <c r="AO771" s="132"/>
      <c r="AP771" s="132"/>
    </row>
    <row r="772" spans="2:42" s="130" customFormat="1" ht="12.75" customHeight="1">
      <c r="B772" s="132"/>
      <c r="C772" s="132"/>
      <c r="D772" s="132"/>
      <c r="E772" s="132"/>
      <c r="F772" s="132"/>
      <c r="G772" s="132"/>
      <c r="H772" s="132"/>
      <c r="I772" s="132"/>
      <c r="J772" s="132"/>
      <c r="K772" s="132"/>
      <c r="L772" s="132"/>
      <c r="M772" s="132"/>
      <c r="N772" s="132"/>
      <c r="O772" s="132"/>
      <c r="P772" s="132"/>
      <c r="Q772" s="138"/>
      <c r="R772" s="138"/>
      <c r="S772" s="132"/>
      <c r="T772" s="132"/>
      <c r="U772" s="132"/>
      <c r="V772" s="132"/>
      <c r="W772" s="139"/>
      <c r="X772" s="132"/>
      <c r="Y772" s="132"/>
      <c r="Z772" s="132"/>
      <c r="AA772" s="132"/>
      <c r="AB772" s="132"/>
      <c r="AC772" s="132"/>
      <c r="AD772" s="132"/>
      <c r="AE772" s="132"/>
      <c r="AF772" s="132"/>
      <c r="AG772" s="132"/>
      <c r="AH772" s="132"/>
      <c r="AI772" s="132"/>
      <c r="AJ772" s="132"/>
      <c r="AK772" s="138"/>
      <c r="AL772" s="132"/>
      <c r="AM772" s="132"/>
      <c r="AN772" s="132"/>
      <c r="AO772" s="132"/>
      <c r="AP772" s="132"/>
    </row>
    <row r="773" spans="2:42" s="130" customFormat="1" ht="12.75" customHeight="1">
      <c r="B773" s="132"/>
      <c r="C773" s="132"/>
      <c r="D773" s="132"/>
      <c r="E773" s="132"/>
      <c r="F773" s="132"/>
      <c r="G773" s="132"/>
      <c r="H773" s="132"/>
      <c r="I773" s="132"/>
      <c r="J773" s="132"/>
      <c r="K773" s="132"/>
      <c r="L773" s="132"/>
      <c r="M773" s="132"/>
      <c r="N773" s="132"/>
      <c r="O773" s="132"/>
      <c r="P773" s="132"/>
      <c r="Q773" s="138"/>
      <c r="R773" s="138"/>
      <c r="S773" s="132"/>
      <c r="T773" s="132"/>
      <c r="U773" s="132"/>
      <c r="V773" s="132"/>
      <c r="W773" s="139"/>
      <c r="X773" s="132"/>
      <c r="Y773" s="132"/>
      <c r="Z773" s="132"/>
      <c r="AA773" s="132"/>
      <c r="AB773" s="132"/>
      <c r="AC773" s="132"/>
      <c r="AD773" s="132"/>
      <c r="AE773" s="132"/>
      <c r="AF773" s="132"/>
      <c r="AG773" s="132"/>
      <c r="AH773" s="132"/>
      <c r="AI773" s="132"/>
      <c r="AJ773" s="132"/>
      <c r="AK773" s="138"/>
      <c r="AL773" s="132"/>
      <c r="AM773" s="132"/>
      <c r="AN773" s="132"/>
      <c r="AO773" s="132"/>
      <c r="AP773" s="132"/>
    </row>
    <row r="774" spans="2:42" s="130" customFormat="1" ht="12.75" customHeight="1">
      <c r="B774" s="132"/>
      <c r="C774" s="132"/>
      <c r="D774" s="132"/>
      <c r="E774" s="132"/>
      <c r="F774" s="132"/>
      <c r="G774" s="132"/>
      <c r="H774" s="132"/>
      <c r="I774" s="132"/>
      <c r="J774" s="132"/>
      <c r="K774" s="132"/>
      <c r="L774" s="132"/>
      <c r="M774" s="132"/>
      <c r="N774" s="132"/>
      <c r="O774" s="132"/>
      <c r="P774" s="132"/>
      <c r="Q774" s="138"/>
      <c r="R774" s="138"/>
      <c r="S774" s="132"/>
      <c r="T774" s="132"/>
      <c r="U774" s="132"/>
      <c r="V774" s="132"/>
      <c r="W774" s="139"/>
      <c r="X774" s="132"/>
      <c r="Y774" s="132"/>
      <c r="Z774" s="132"/>
      <c r="AA774" s="132"/>
      <c r="AB774" s="132"/>
      <c r="AC774" s="132"/>
      <c r="AD774" s="132"/>
      <c r="AE774" s="132"/>
      <c r="AF774" s="132"/>
      <c r="AG774" s="132"/>
      <c r="AH774" s="132"/>
      <c r="AI774" s="132"/>
      <c r="AJ774" s="132"/>
      <c r="AK774" s="138"/>
      <c r="AL774" s="132"/>
      <c r="AM774" s="132"/>
      <c r="AN774" s="132"/>
      <c r="AO774" s="132"/>
      <c r="AP774" s="132"/>
    </row>
    <row r="775" spans="2:42" s="130" customFormat="1" ht="12.75" customHeight="1">
      <c r="B775" s="132"/>
      <c r="C775" s="132"/>
      <c r="D775" s="132"/>
      <c r="E775" s="132"/>
      <c r="F775" s="132"/>
      <c r="G775" s="132"/>
      <c r="H775" s="132"/>
      <c r="I775" s="132"/>
      <c r="J775" s="132"/>
      <c r="K775" s="132"/>
      <c r="L775" s="132"/>
      <c r="M775" s="132"/>
      <c r="N775" s="132"/>
      <c r="O775" s="132"/>
      <c r="P775" s="132"/>
      <c r="Q775" s="138"/>
      <c r="R775" s="138"/>
      <c r="S775" s="132"/>
      <c r="T775" s="132"/>
      <c r="U775" s="132"/>
      <c r="V775" s="132"/>
      <c r="W775" s="139"/>
      <c r="X775" s="132"/>
      <c r="Y775" s="132"/>
      <c r="Z775" s="132"/>
      <c r="AA775" s="132"/>
      <c r="AB775" s="132"/>
      <c r="AC775" s="132"/>
      <c r="AD775" s="132"/>
      <c r="AE775" s="132"/>
      <c r="AF775" s="132"/>
      <c r="AG775" s="132"/>
      <c r="AH775" s="132"/>
      <c r="AI775" s="132"/>
      <c r="AJ775" s="132"/>
      <c r="AK775" s="138"/>
      <c r="AL775" s="132"/>
      <c r="AM775" s="132"/>
      <c r="AN775" s="132"/>
      <c r="AO775" s="132"/>
      <c r="AP775" s="132"/>
    </row>
    <row r="776" spans="2:42" s="130" customFormat="1" ht="12.75" customHeight="1">
      <c r="B776" s="132"/>
      <c r="C776" s="132"/>
      <c r="D776" s="132"/>
      <c r="E776" s="132"/>
      <c r="F776" s="132"/>
      <c r="G776" s="132"/>
      <c r="H776" s="132"/>
      <c r="I776" s="132"/>
      <c r="J776" s="132"/>
      <c r="K776" s="132"/>
      <c r="L776" s="132"/>
      <c r="M776" s="132"/>
      <c r="N776" s="132"/>
      <c r="O776" s="132"/>
      <c r="P776" s="132"/>
      <c r="Q776" s="138"/>
      <c r="R776" s="138"/>
      <c r="S776" s="132"/>
      <c r="T776" s="132"/>
      <c r="U776" s="132"/>
      <c r="V776" s="132"/>
      <c r="W776" s="139"/>
      <c r="X776" s="132"/>
      <c r="Y776" s="132"/>
      <c r="Z776" s="132"/>
      <c r="AA776" s="132"/>
      <c r="AB776" s="132"/>
      <c r="AC776" s="132"/>
      <c r="AD776" s="132"/>
      <c r="AE776" s="132"/>
      <c r="AF776" s="132"/>
      <c r="AG776" s="132"/>
      <c r="AH776" s="132"/>
      <c r="AI776" s="132"/>
      <c r="AJ776" s="132"/>
      <c r="AK776" s="138"/>
      <c r="AL776" s="132"/>
      <c r="AM776" s="132"/>
      <c r="AN776" s="132"/>
      <c r="AO776" s="132"/>
      <c r="AP776" s="132"/>
    </row>
    <row r="777" spans="2:42" s="130" customFormat="1" ht="12.75" customHeight="1">
      <c r="B777" s="132"/>
      <c r="C777" s="132"/>
      <c r="D777" s="132"/>
      <c r="E777" s="132"/>
      <c r="F777" s="132"/>
      <c r="G777" s="132"/>
      <c r="H777" s="132"/>
      <c r="I777" s="132"/>
      <c r="J777" s="132"/>
      <c r="K777" s="132"/>
      <c r="L777" s="132"/>
      <c r="M777" s="132"/>
      <c r="N777" s="132"/>
      <c r="O777" s="132"/>
      <c r="P777" s="132"/>
      <c r="Q777" s="138"/>
      <c r="R777" s="138"/>
      <c r="S777" s="132"/>
      <c r="T777" s="132"/>
      <c r="U777" s="132"/>
      <c r="V777" s="132"/>
      <c r="W777" s="139"/>
      <c r="X777" s="132"/>
      <c r="Y777" s="132"/>
      <c r="Z777" s="132"/>
      <c r="AA777" s="132"/>
      <c r="AB777" s="132"/>
      <c r="AC777" s="132"/>
      <c r="AD777" s="132"/>
      <c r="AE777" s="132"/>
      <c r="AF777" s="132"/>
      <c r="AG777" s="132"/>
      <c r="AH777" s="132"/>
      <c r="AI777" s="132"/>
      <c r="AJ777" s="132"/>
      <c r="AK777" s="138"/>
      <c r="AL777" s="132"/>
      <c r="AM777" s="132"/>
      <c r="AN777" s="132"/>
      <c r="AO777" s="132"/>
      <c r="AP777" s="132"/>
    </row>
    <row r="778" spans="2:42" s="130" customFormat="1" ht="12.75" customHeight="1">
      <c r="B778" s="132"/>
      <c r="C778" s="132"/>
      <c r="D778" s="132"/>
      <c r="E778" s="132"/>
      <c r="F778" s="132"/>
      <c r="G778" s="132"/>
      <c r="H778" s="132"/>
      <c r="I778" s="132"/>
      <c r="J778" s="132"/>
      <c r="K778" s="132"/>
      <c r="L778" s="132"/>
      <c r="M778" s="132"/>
      <c r="N778" s="132"/>
      <c r="O778" s="132"/>
      <c r="P778" s="132"/>
      <c r="Q778" s="138"/>
      <c r="R778" s="138"/>
      <c r="S778" s="132"/>
      <c r="T778" s="132"/>
      <c r="U778" s="132"/>
      <c r="V778" s="132"/>
      <c r="W778" s="139"/>
      <c r="X778" s="132"/>
      <c r="Y778" s="132"/>
      <c r="Z778" s="132"/>
      <c r="AA778" s="132"/>
      <c r="AB778" s="132"/>
      <c r="AC778" s="132"/>
      <c r="AD778" s="132"/>
      <c r="AE778" s="132"/>
      <c r="AF778" s="132"/>
      <c r="AG778" s="132"/>
      <c r="AH778" s="132"/>
      <c r="AI778" s="132"/>
      <c r="AJ778" s="132"/>
      <c r="AK778" s="138"/>
      <c r="AL778" s="132"/>
      <c r="AM778" s="132"/>
      <c r="AN778" s="132"/>
      <c r="AO778" s="132"/>
      <c r="AP778" s="132"/>
    </row>
    <row r="779" spans="2:42" s="130" customFormat="1" ht="12.75" customHeight="1">
      <c r="B779" s="132"/>
      <c r="C779" s="132"/>
      <c r="D779" s="132"/>
      <c r="E779" s="132"/>
      <c r="F779" s="132"/>
      <c r="G779" s="132"/>
      <c r="H779" s="132"/>
      <c r="I779" s="132"/>
      <c r="J779" s="132"/>
      <c r="K779" s="132"/>
      <c r="L779" s="132"/>
      <c r="M779" s="132"/>
      <c r="N779" s="132"/>
      <c r="O779" s="132"/>
      <c r="P779" s="132"/>
      <c r="Q779" s="138"/>
      <c r="R779" s="138"/>
      <c r="S779" s="132"/>
      <c r="T779" s="132"/>
      <c r="U779" s="132"/>
      <c r="V779" s="132"/>
      <c r="W779" s="139"/>
      <c r="X779" s="132"/>
      <c r="Y779" s="132"/>
      <c r="Z779" s="132"/>
      <c r="AA779" s="132"/>
      <c r="AB779" s="132"/>
      <c r="AC779" s="132"/>
      <c r="AD779" s="132"/>
      <c r="AE779" s="132"/>
      <c r="AF779" s="132"/>
      <c r="AG779" s="132"/>
      <c r="AH779" s="132"/>
      <c r="AI779" s="132"/>
      <c r="AJ779" s="132"/>
      <c r="AK779" s="138"/>
      <c r="AL779" s="132"/>
      <c r="AM779" s="132"/>
      <c r="AN779" s="132"/>
      <c r="AO779" s="132"/>
      <c r="AP779" s="132"/>
    </row>
    <row r="780" spans="2:42" s="130" customFormat="1" ht="12.75" customHeight="1">
      <c r="B780" s="132"/>
      <c r="C780" s="132"/>
      <c r="D780" s="132"/>
      <c r="E780" s="132"/>
      <c r="F780" s="132"/>
      <c r="G780" s="132"/>
      <c r="H780" s="132"/>
      <c r="I780" s="132"/>
      <c r="J780" s="132"/>
      <c r="K780" s="132"/>
      <c r="L780" s="132"/>
      <c r="M780" s="132"/>
      <c r="N780" s="132"/>
      <c r="O780" s="132"/>
      <c r="P780" s="132"/>
      <c r="Q780" s="138"/>
      <c r="R780" s="138"/>
      <c r="S780" s="132"/>
      <c r="T780" s="132"/>
      <c r="U780" s="132"/>
      <c r="V780" s="132"/>
      <c r="W780" s="139"/>
      <c r="X780" s="132"/>
      <c r="Y780" s="132"/>
      <c r="Z780" s="132"/>
      <c r="AA780" s="132"/>
      <c r="AB780" s="132"/>
      <c r="AC780" s="132"/>
      <c r="AD780" s="132"/>
      <c r="AE780" s="132"/>
      <c r="AF780" s="132"/>
      <c r="AG780" s="132"/>
      <c r="AH780" s="132"/>
      <c r="AI780" s="132"/>
      <c r="AJ780" s="132"/>
      <c r="AK780" s="138"/>
      <c r="AL780" s="132"/>
      <c r="AM780" s="132"/>
      <c r="AN780" s="132"/>
      <c r="AO780" s="132"/>
      <c r="AP780" s="132"/>
    </row>
    <row r="781" spans="2:42" s="130" customFormat="1" ht="12.75" customHeight="1">
      <c r="B781" s="132"/>
      <c r="C781" s="132"/>
      <c r="D781" s="132"/>
      <c r="E781" s="132"/>
      <c r="F781" s="132"/>
      <c r="G781" s="132"/>
      <c r="H781" s="132"/>
      <c r="I781" s="132"/>
      <c r="J781" s="132"/>
      <c r="K781" s="132"/>
      <c r="L781" s="132"/>
      <c r="M781" s="132"/>
      <c r="N781" s="132"/>
      <c r="O781" s="132"/>
      <c r="P781" s="132"/>
      <c r="Q781" s="138"/>
      <c r="R781" s="138"/>
      <c r="S781" s="132"/>
      <c r="T781" s="132"/>
      <c r="U781" s="132"/>
      <c r="V781" s="132"/>
      <c r="W781" s="139"/>
      <c r="X781" s="132"/>
      <c r="Y781" s="132"/>
      <c r="Z781" s="132"/>
      <c r="AA781" s="132"/>
      <c r="AB781" s="132"/>
      <c r="AC781" s="132"/>
      <c r="AD781" s="132"/>
      <c r="AE781" s="132"/>
      <c r="AF781" s="132"/>
      <c r="AG781" s="132"/>
      <c r="AH781" s="132"/>
      <c r="AI781" s="132"/>
      <c r="AJ781" s="132"/>
      <c r="AK781" s="138"/>
      <c r="AL781" s="132"/>
      <c r="AM781" s="132"/>
      <c r="AN781" s="132"/>
      <c r="AO781" s="132"/>
      <c r="AP781" s="132"/>
    </row>
    <row r="782" spans="2:42" s="130" customFormat="1" ht="12.75" customHeight="1">
      <c r="B782" s="132"/>
      <c r="C782" s="132"/>
      <c r="D782" s="132"/>
      <c r="E782" s="132"/>
      <c r="F782" s="132"/>
      <c r="G782" s="132"/>
      <c r="H782" s="132"/>
      <c r="I782" s="132"/>
      <c r="J782" s="132"/>
      <c r="K782" s="132"/>
      <c r="L782" s="132"/>
      <c r="M782" s="132"/>
      <c r="N782" s="132"/>
      <c r="O782" s="132"/>
      <c r="P782" s="132"/>
      <c r="Q782" s="138"/>
      <c r="R782" s="138"/>
      <c r="S782" s="132"/>
      <c r="T782" s="132"/>
      <c r="U782" s="132"/>
      <c r="V782" s="132"/>
      <c r="W782" s="139"/>
      <c r="X782" s="132"/>
      <c r="Y782" s="132"/>
      <c r="Z782" s="132"/>
      <c r="AA782" s="132"/>
      <c r="AB782" s="132"/>
      <c r="AC782" s="132"/>
      <c r="AD782" s="132"/>
      <c r="AE782" s="132"/>
      <c r="AF782" s="132"/>
      <c r="AG782" s="132"/>
      <c r="AH782" s="132"/>
      <c r="AI782" s="132"/>
      <c r="AJ782" s="132"/>
      <c r="AK782" s="138"/>
      <c r="AL782" s="132"/>
      <c r="AM782" s="132"/>
      <c r="AN782" s="132"/>
      <c r="AO782" s="132"/>
      <c r="AP782" s="132"/>
    </row>
    <row r="783" spans="2:42" s="130" customFormat="1" ht="12.75" customHeight="1">
      <c r="B783" s="132"/>
      <c r="C783" s="132"/>
      <c r="D783" s="132"/>
      <c r="E783" s="132"/>
      <c r="F783" s="132"/>
      <c r="G783" s="132"/>
      <c r="H783" s="132"/>
      <c r="I783" s="132"/>
      <c r="J783" s="132"/>
      <c r="K783" s="132"/>
      <c r="L783" s="132"/>
      <c r="M783" s="132"/>
      <c r="N783" s="132"/>
      <c r="O783" s="132"/>
      <c r="P783" s="132"/>
      <c r="Q783" s="138"/>
      <c r="R783" s="138"/>
      <c r="S783" s="132"/>
      <c r="T783" s="132"/>
      <c r="U783" s="132"/>
      <c r="V783" s="132"/>
      <c r="W783" s="139"/>
      <c r="X783" s="132"/>
      <c r="Y783" s="132"/>
      <c r="Z783" s="132"/>
      <c r="AA783" s="132"/>
      <c r="AB783" s="132"/>
      <c r="AC783" s="132"/>
      <c r="AD783" s="132"/>
      <c r="AE783" s="132"/>
      <c r="AF783" s="132"/>
      <c r="AG783" s="132"/>
      <c r="AH783" s="132"/>
      <c r="AI783" s="132"/>
      <c r="AJ783" s="132"/>
      <c r="AK783" s="138"/>
      <c r="AL783" s="132"/>
      <c r="AM783" s="132"/>
      <c r="AN783" s="132"/>
      <c r="AO783" s="132"/>
      <c r="AP783" s="132"/>
    </row>
    <row r="784" spans="2:42" s="130" customFormat="1" ht="12.75" customHeight="1">
      <c r="B784" s="132"/>
      <c r="C784" s="132"/>
      <c r="D784" s="132"/>
      <c r="E784" s="132"/>
      <c r="F784" s="132"/>
      <c r="G784" s="132"/>
      <c r="H784" s="132"/>
      <c r="I784" s="132"/>
      <c r="J784" s="132"/>
      <c r="K784" s="132"/>
      <c r="L784" s="132"/>
      <c r="M784" s="132"/>
      <c r="N784" s="132"/>
      <c r="O784" s="132"/>
      <c r="P784" s="132"/>
      <c r="Q784" s="138"/>
      <c r="R784" s="138"/>
      <c r="S784" s="132"/>
      <c r="T784" s="132"/>
      <c r="U784" s="132"/>
      <c r="V784" s="132"/>
      <c r="W784" s="139"/>
      <c r="X784" s="132"/>
      <c r="Y784" s="132"/>
      <c r="Z784" s="132"/>
      <c r="AA784" s="132"/>
      <c r="AB784" s="132"/>
      <c r="AC784" s="132"/>
      <c r="AD784" s="132"/>
      <c r="AE784" s="132"/>
      <c r="AF784" s="132"/>
      <c r="AG784" s="132"/>
      <c r="AH784" s="132"/>
      <c r="AI784" s="132"/>
      <c r="AJ784" s="132"/>
      <c r="AK784" s="138"/>
      <c r="AL784" s="132"/>
      <c r="AM784" s="132"/>
      <c r="AN784" s="132"/>
      <c r="AO784" s="132"/>
      <c r="AP784" s="132"/>
    </row>
    <row r="785" spans="2:42" s="130" customFormat="1" ht="12.75" customHeight="1">
      <c r="B785" s="132"/>
      <c r="C785" s="132"/>
      <c r="D785" s="132"/>
      <c r="E785" s="132"/>
      <c r="F785" s="132"/>
      <c r="G785" s="132"/>
      <c r="H785" s="132"/>
      <c r="I785" s="132"/>
      <c r="J785" s="132"/>
      <c r="K785" s="132"/>
      <c r="L785" s="132"/>
      <c r="M785" s="132"/>
      <c r="N785" s="132"/>
      <c r="O785" s="132"/>
      <c r="P785" s="132"/>
      <c r="Q785" s="138"/>
      <c r="R785" s="138"/>
      <c r="S785" s="132"/>
      <c r="T785" s="132"/>
      <c r="U785" s="132"/>
      <c r="V785" s="132"/>
      <c r="W785" s="139"/>
      <c r="X785" s="132"/>
      <c r="Y785" s="132"/>
      <c r="Z785" s="132"/>
      <c r="AA785" s="132"/>
      <c r="AB785" s="132"/>
      <c r="AC785" s="132"/>
      <c r="AD785" s="132"/>
      <c r="AE785" s="132"/>
      <c r="AF785" s="132"/>
      <c r="AG785" s="132"/>
      <c r="AH785" s="132"/>
      <c r="AI785" s="132"/>
      <c r="AJ785" s="132"/>
      <c r="AK785" s="138"/>
      <c r="AL785" s="132"/>
      <c r="AM785" s="132"/>
      <c r="AN785" s="132"/>
      <c r="AO785" s="132"/>
      <c r="AP785" s="132"/>
    </row>
    <row r="786" spans="2:42" s="130" customFormat="1" ht="12.75" customHeight="1">
      <c r="B786" s="132"/>
      <c r="C786" s="132"/>
      <c r="D786" s="132"/>
      <c r="E786" s="132"/>
      <c r="F786" s="132"/>
      <c r="G786" s="132"/>
      <c r="H786" s="132"/>
      <c r="I786" s="132"/>
      <c r="J786" s="132"/>
      <c r="K786" s="132"/>
      <c r="L786" s="132"/>
      <c r="M786" s="132"/>
      <c r="N786" s="132"/>
      <c r="O786" s="132"/>
      <c r="P786" s="132"/>
      <c r="Q786" s="138"/>
      <c r="R786" s="138"/>
      <c r="S786" s="132"/>
      <c r="T786" s="132"/>
      <c r="U786" s="132"/>
      <c r="V786" s="132"/>
      <c r="W786" s="139"/>
      <c r="X786" s="132"/>
      <c r="Y786" s="132"/>
      <c r="Z786" s="132"/>
      <c r="AA786" s="132"/>
      <c r="AB786" s="132"/>
      <c r="AC786" s="132"/>
      <c r="AD786" s="132"/>
      <c r="AE786" s="132"/>
      <c r="AF786" s="132"/>
      <c r="AG786" s="132"/>
      <c r="AH786" s="132"/>
      <c r="AI786" s="132"/>
      <c r="AJ786" s="132"/>
      <c r="AK786" s="138"/>
      <c r="AL786" s="132"/>
      <c r="AM786" s="132"/>
      <c r="AN786" s="132"/>
      <c r="AO786" s="132"/>
      <c r="AP786" s="132"/>
    </row>
    <row r="787" spans="2:42" s="130" customFormat="1" ht="12.75" customHeight="1">
      <c r="B787" s="132"/>
      <c r="C787" s="132"/>
      <c r="D787" s="132"/>
      <c r="E787" s="132"/>
      <c r="F787" s="132"/>
      <c r="G787" s="132"/>
      <c r="H787" s="132"/>
      <c r="I787" s="132"/>
      <c r="J787" s="132"/>
      <c r="K787" s="132"/>
      <c r="L787" s="132"/>
      <c r="M787" s="132"/>
      <c r="N787" s="132"/>
      <c r="O787" s="132"/>
      <c r="P787" s="132"/>
      <c r="Q787" s="138"/>
      <c r="R787" s="138"/>
      <c r="S787" s="132"/>
      <c r="T787" s="132"/>
      <c r="U787" s="132"/>
      <c r="V787" s="132"/>
      <c r="W787" s="139"/>
      <c r="X787" s="132"/>
      <c r="Y787" s="132"/>
      <c r="Z787" s="132"/>
      <c r="AA787" s="132"/>
      <c r="AB787" s="132"/>
      <c r="AC787" s="132"/>
      <c r="AD787" s="132"/>
      <c r="AE787" s="132"/>
      <c r="AF787" s="132"/>
      <c r="AG787" s="132"/>
      <c r="AH787" s="132"/>
      <c r="AI787" s="132"/>
      <c r="AJ787" s="132"/>
      <c r="AK787" s="138"/>
      <c r="AL787" s="132"/>
      <c r="AM787" s="132"/>
      <c r="AN787" s="132"/>
      <c r="AO787" s="132"/>
      <c r="AP787" s="132"/>
    </row>
    <row r="788" spans="2:42" s="130" customFormat="1" ht="12.75" customHeight="1">
      <c r="B788" s="132"/>
      <c r="C788" s="132"/>
      <c r="D788" s="132"/>
      <c r="E788" s="132"/>
      <c r="F788" s="132"/>
      <c r="G788" s="132"/>
      <c r="H788" s="132"/>
      <c r="I788" s="132"/>
      <c r="J788" s="132"/>
      <c r="K788" s="132"/>
      <c r="L788" s="132"/>
      <c r="M788" s="132"/>
      <c r="N788" s="132"/>
      <c r="O788" s="132"/>
      <c r="P788" s="132"/>
      <c r="Q788" s="138"/>
      <c r="R788" s="138"/>
      <c r="S788" s="132"/>
      <c r="T788" s="132"/>
      <c r="U788" s="132"/>
      <c r="V788" s="132"/>
      <c r="W788" s="139"/>
      <c r="X788" s="132"/>
      <c r="Y788" s="132"/>
      <c r="Z788" s="132"/>
      <c r="AA788" s="132"/>
      <c r="AB788" s="132"/>
      <c r="AC788" s="132"/>
      <c r="AD788" s="132"/>
      <c r="AE788" s="132"/>
      <c r="AF788" s="132"/>
      <c r="AG788" s="132"/>
      <c r="AH788" s="132"/>
      <c r="AI788" s="132"/>
      <c r="AJ788" s="132"/>
      <c r="AK788" s="138"/>
      <c r="AL788" s="132"/>
      <c r="AM788" s="132"/>
      <c r="AN788" s="132"/>
      <c r="AO788" s="132"/>
      <c r="AP788" s="132"/>
    </row>
    <row r="789" spans="2:42" s="130" customFormat="1" ht="12.75" customHeight="1">
      <c r="B789" s="132"/>
      <c r="C789" s="132"/>
      <c r="D789" s="132"/>
      <c r="E789" s="132"/>
      <c r="F789" s="132"/>
      <c r="G789" s="132"/>
      <c r="H789" s="132"/>
      <c r="I789" s="132"/>
      <c r="J789" s="132"/>
      <c r="K789" s="132"/>
      <c r="L789" s="132"/>
      <c r="M789" s="132"/>
      <c r="N789" s="132"/>
      <c r="O789" s="132"/>
      <c r="P789" s="132"/>
      <c r="Q789" s="138"/>
      <c r="R789" s="138"/>
      <c r="S789" s="132"/>
      <c r="T789" s="132"/>
      <c r="U789" s="132"/>
      <c r="V789" s="132"/>
      <c r="W789" s="139"/>
      <c r="X789" s="132"/>
      <c r="Y789" s="132"/>
      <c r="Z789" s="132"/>
      <c r="AA789" s="132"/>
      <c r="AB789" s="132"/>
      <c r="AC789" s="132"/>
      <c r="AD789" s="132"/>
      <c r="AE789" s="132"/>
      <c r="AF789" s="132"/>
      <c r="AG789" s="132"/>
      <c r="AH789" s="132"/>
      <c r="AI789" s="132"/>
      <c r="AJ789" s="132"/>
      <c r="AK789" s="138"/>
      <c r="AL789" s="132"/>
      <c r="AM789" s="132"/>
      <c r="AN789" s="132"/>
      <c r="AO789" s="132"/>
      <c r="AP789" s="132"/>
    </row>
    <row r="790" spans="2:42" s="130" customFormat="1" ht="12.75" customHeight="1">
      <c r="B790" s="132"/>
      <c r="C790" s="132"/>
      <c r="D790" s="132"/>
      <c r="E790" s="132"/>
      <c r="F790" s="132"/>
      <c r="G790" s="132"/>
      <c r="H790" s="132"/>
      <c r="I790" s="132"/>
      <c r="J790" s="132"/>
      <c r="K790" s="132"/>
      <c r="L790" s="132"/>
      <c r="M790" s="132"/>
      <c r="N790" s="132"/>
      <c r="O790" s="132"/>
      <c r="P790" s="132"/>
      <c r="Q790" s="138"/>
      <c r="R790" s="138"/>
      <c r="S790" s="132"/>
      <c r="T790" s="132"/>
      <c r="U790" s="132"/>
      <c r="V790" s="132"/>
      <c r="W790" s="139"/>
      <c r="X790" s="132"/>
      <c r="Y790" s="132"/>
      <c r="Z790" s="132"/>
      <c r="AA790" s="132"/>
      <c r="AB790" s="132"/>
      <c r="AC790" s="132"/>
      <c r="AD790" s="132"/>
      <c r="AE790" s="132"/>
      <c r="AF790" s="132"/>
      <c r="AG790" s="132"/>
      <c r="AH790" s="132"/>
      <c r="AI790" s="132"/>
      <c r="AJ790" s="132"/>
      <c r="AK790" s="138"/>
      <c r="AL790" s="132"/>
      <c r="AM790" s="132"/>
      <c r="AN790" s="132"/>
      <c r="AO790" s="132"/>
      <c r="AP790" s="132"/>
    </row>
    <row r="791" spans="2:42" s="130" customFormat="1" ht="12.75" customHeight="1">
      <c r="B791" s="132"/>
      <c r="C791" s="132"/>
      <c r="D791" s="132"/>
      <c r="E791" s="132"/>
      <c r="F791" s="132"/>
      <c r="G791" s="132"/>
      <c r="H791" s="132"/>
      <c r="I791" s="132"/>
      <c r="J791" s="132"/>
      <c r="K791" s="132"/>
      <c r="L791" s="132"/>
      <c r="M791" s="132"/>
      <c r="N791" s="132"/>
      <c r="O791" s="132"/>
      <c r="P791" s="132"/>
      <c r="Q791" s="138"/>
      <c r="R791" s="138"/>
      <c r="S791" s="132"/>
      <c r="T791" s="132"/>
      <c r="U791" s="132"/>
      <c r="V791" s="132"/>
      <c r="W791" s="139"/>
      <c r="X791" s="132"/>
      <c r="Y791" s="132"/>
      <c r="Z791" s="132"/>
      <c r="AA791" s="132"/>
      <c r="AB791" s="132"/>
      <c r="AC791" s="132"/>
      <c r="AD791" s="132"/>
      <c r="AE791" s="132"/>
      <c r="AF791" s="132"/>
      <c r="AG791" s="132"/>
      <c r="AH791" s="132"/>
      <c r="AI791" s="132"/>
      <c r="AJ791" s="132"/>
      <c r="AK791" s="138"/>
      <c r="AL791" s="132"/>
      <c r="AM791" s="132"/>
      <c r="AN791" s="132"/>
      <c r="AO791" s="132"/>
      <c r="AP791" s="132"/>
    </row>
    <row r="792" spans="2:42" s="130" customFormat="1" ht="12.75" customHeight="1">
      <c r="B792" s="132"/>
      <c r="C792" s="132"/>
      <c r="D792" s="132"/>
      <c r="E792" s="132"/>
      <c r="F792" s="132"/>
      <c r="G792" s="132"/>
      <c r="H792" s="132"/>
      <c r="I792" s="132"/>
      <c r="J792" s="132"/>
      <c r="K792" s="132"/>
      <c r="L792" s="132"/>
      <c r="M792" s="132"/>
      <c r="N792" s="132"/>
      <c r="O792" s="132"/>
      <c r="P792" s="132"/>
      <c r="Q792" s="138"/>
      <c r="R792" s="138"/>
      <c r="S792" s="132"/>
      <c r="T792" s="132"/>
      <c r="U792" s="132"/>
      <c r="V792" s="132"/>
      <c r="W792" s="139"/>
      <c r="X792" s="132"/>
      <c r="Y792" s="132"/>
      <c r="Z792" s="132"/>
      <c r="AA792" s="132"/>
      <c r="AB792" s="132"/>
      <c r="AC792" s="132"/>
      <c r="AD792" s="132"/>
      <c r="AE792" s="132"/>
      <c r="AF792" s="132"/>
      <c r="AG792" s="132"/>
      <c r="AH792" s="132"/>
      <c r="AI792" s="132"/>
      <c r="AJ792" s="132"/>
      <c r="AK792" s="138"/>
      <c r="AL792" s="132"/>
      <c r="AM792" s="132"/>
      <c r="AN792" s="132"/>
      <c r="AO792" s="132"/>
      <c r="AP792" s="132"/>
    </row>
    <row r="793" spans="2:42" s="130" customFormat="1" ht="12.75" customHeight="1">
      <c r="B793" s="132"/>
      <c r="C793" s="132"/>
      <c r="D793" s="132"/>
      <c r="E793" s="132"/>
      <c r="F793" s="132"/>
      <c r="G793" s="132"/>
      <c r="H793" s="132"/>
      <c r="I793" s="132"/>
      <c r="J793" s="132"/>
      <c r="K793" s="132"/>
      <c r="L793" s="132"/>
      <c r="M793" s="132"/>
      <c r="N793" s="132"/>
      <c r="O793" s="132"/>
      <c r="P793" s="132"/>
      <c r="Q793" s="138"/>
      <c r="R793" s="138"/>
      <c r="S793" s="132"/>
      <c r="T793" s="132"/>
      <c r="U793" s="132"/>
      <c r="V793" s="132"/>
      <c r="W793" s="139"/>
      <c r="X793" s="132"/>
      <c r="Y793" s="132"/>
      <c r="Z793" s="132"/>
      <c r="AA793" s="132"/>
      <c r="AB793" s="132"/>
      <c r="AC793" s="132"/>
      <c r="AD793" s="132"/>
      <c r="AE793" s="132"/>
      <c r="AF793" s="132"/>
      <c r="AG793" s="132"/>
      <c r="AH793" s="132"/>
      <c r="AI793" s="132"/>
      <c r="AJ793" s="132"/>
      <c r="AK793" s="138"/>
      <c r="AL793" s="132"/>
      <c r="AM793" s="132"/>
      <c r="AN793" s="132"/>
      <c r="AO793" s="132"/>
      <c r="AP793" s="132"/>
    </row>
    <row r="794" spans="2:42" s="130" customFormat="1" ht="12.75" customHeight="1">
      <c r="B794" s="132"/>
      <c r="C794" s="132"/>
      <c r="D794" s="132"/>
      <c r="E794" s="132"/>
      <c r="F794" s="132"/>
      <c r="G794" s="132"/>
      <c r="H794" s="132"/>
      <c r="I794" s="132"/>
      <c r="J794" s="132"/>
      <c r="K794" s="132"/>
      <c r="L794" s="132"/>
      <c r="M794" s="132"/>
      <c r="N794" s="132"/>
      <c r="O794" s="132"/>
      <c r="P794" s="132"/>
      <c r="Q794" s="138"/>
      <c r="R794" s="138"/>
      <c r="S794" s="132"/>
      <c r="T794" s="132"/>
      <c r="U794" s="132"/>
      <c r="V794" s="132"/>
      <c r="W794" s="139"/>
      <c r="X794" s="132"/>
      <c r="Y794" s="132"/>
      <c r="Z794" s="132"/>
      <c r="AA794" s="132"/>
      <c r="AB794" s="132"/>
      <c r="AC794" s="132"/>
      <c r="AD794" s="132"/>
      <c r="AE794" s="132"/>
      <c r="AF794" s="132"/>
      <c r="AG794" s="132"/>
      <c r="AH794" s="132"/>
      <c r="AI794" s="132"/>
      <c r="AJ794" s="132"/>
      <c r="AK794" s="138"/>
      <c r="AL794" s="132"/>
      <c r="AM794" s="132"/>
      <c r="AN794" s="132"/>
      <c r="AO794" s="132"/>
      <c r="AP794" s="132"/>
    </row>
    <row r="795" spans="2:42" s="130" customFormat="1" ht="12.75" customHeight="1">
      <c r="B795" s="132"/>
      <c r="C795" s="132"/>
      <c r="D795" s="132"/>
      <c r="E795" s="132"/>
      <c r="F795" s="132"/>
      <c r="G795" s="132"/>
      <c r="H795" s="132"/>
      <c r="I795" s="132"/>
      <c r="J795" s="132"/>
      <c r="K795" s="132"/>
      <c r="L795" s="132"/>
      <c r="M795" s="132"/>
      <c r="N795" s="132"/>
      <c r="O795" s="132"/>
      <c r="P795" s="132"/>
      <c r="Q795" s="138"/>
      <c r="R795" s="138"/>
      <c r="S795" s="132"/>
      <c r="T795" s="132"/>
      <c r="U795" s="132"/>
      <c r="V795" s="132"/>
      <c r="W795" s="139"/>
      <c r="X795" s="132"/>
      <c r="Y795" s="132"/>
      <c r="Z795" s="132"/>
      <c r="AA795" s="132"/>
      <c r="AB795" s="132"/>
      <c r="AC795" s="132"/>
      <c r="AD795" s="132"/>
      <c r="AE795" s="132"/>
      <c r="AF795" s="132"/>
      <c r="AG795" s="132"/>
      <c r="AH795" s="132"/>
      <c r="AI795" s="132"/>
      <c r="AJ795" s="132"/>
      <c r="AK795" s="138"/>
      <c r="AL795" s="132"/>
      <c r="AM795" s="132"/>
      <c r="AN795" s="132"/>
      <c r="AO795" s="132"/>
      <c r="AP795" s="132"/>
    </row>
    <row r="796" spans="2:42" s="130" customFormat="1" ht="12.75" customHeight="1">
      <c r="B796" s="132"/>
      <c r="C796" s="132"/>
      <c r="D796" s="132"/>
      <c r="E796" s="132"/>
      <c r="F796" s="132"/>
      <c r="G796" s="132"/>
      <c r="H796" s="132"/>
      <c r="I796" s="132"/>
      <c r="J796" s="132"/>
      <c r="K796" s="132"/>
      <c r="L796" s="132"/>
      <c r="M796" s="132"/>
      <c r="N796" s="132"/>
      <c r="O796" s="132"/>
      <c r="P796" s="132"/>
      <c r="Q796" s="138"/>
      <c r="R796" s="138"/>
      <c r="S796" s="132"/>
      <c r="T796" s="132"/>
      <c r="U796" s="132"/>
      <c r="V796" s="132"/>
      <c r="W796" s="139"/>
      <c r="X796" s="132"/>
      <c r="Y796" s="132"/>
      <c r="Z796" s="132"/>
      <c r="AA796" s="132"/>
      <c r="AB796" s="132"/>
      <c r="AC796" s="132"/>
      <c r="AD796" s="132"/>
      <c r="AE796" s="132"/>
      <c r="AF796" s="132"/>
      <c r="AG796" s="132"/>
      <c r="AH796" s="132"/>
      <c r="AI796" s="132"/>
      <c r="AJ796" s="132"/>
      <c r="AK796" s="138"/>
      <c r="AL796" s="132"/>
      <c r="AM796" s="132"/>
      <c r="AN796" s="132"/>
      <c r="AO796" s="132"/>
      <c r="AP796" s="132"/>
    </row>
    <row r="797" spans="2:42" s="130" customFormat="1" ht="12.75" customHeight="1">
      <c r="B797" s="132"/>
      <c r="C797" s="132"/>
      <c r="D797" s="132"/>
      <c r="E797" s="132"/>
      <c r="F797" s="132"/>
      <c r="G797" s="132"/>
      <c r="H797" s="132"/>
      <c r="I797" s="132"/>
      <c r="J797" s="132"/>
      <c r="K797" s="132"/>
      <c r="L797" s="132"/>
      <c r="M797" s="132"/>
      <c r="N797" s="132"/>
      <c r="O797" s="132"/>
      <c r="P797" s="132"/>
      <c r="Q797" s="138"/>
      <c r="R797" s="138"/>
      <c r="S797" s="132"/>
      <c r="T797" s="132"/>
      <c r="U797" s="132"/>
      <c r="V797" s="132"/>
      <c r="W797" s="139"/>
      <c r="X797" s="132"/>
      <c r="Y797" s="132"/>
      <c r="Z797" s="132"/>
      <c r="AA797" s="132"/>
      <c r="AB797" s="132"/>
      <c r="AC797" s="132"/>
      <c r="AD797" s="132"/>
      <c r="AE797" s="132"/>
      <c r="AF797" s="132"/>
      <c r="AG797" s="132"/>
      <c r="AH797" s="132"/>
      <c r="AI797" s="132"/>
      <c r="AJ797" s="132"/>
      <c r="AK797" s="138"/>
      <c r="AL797" s="132"/>
      <c r="AM797" s="132"/>
      <c r="AN797" s="132"/>
      <c r="AO797" s="132"/>
      <c r="AP797" s="132"/>
    </row>
    <row r="798" spans="2:42" s="130" customFormat="1" ht="12.75" customHeight="1">
      <c r="B798" s="132"/>
      <c r="C798" s="132"/>
      <c r="D798" s="132"/>
      <c r="E798" s="132"/>
      <c r="F798" s="132"/>
      <c r="G798" s="132"/>
      <c r="H798" s="132"/>
      <c r="I798" s="132"/>
      <c r="J798" s="132"/>
      <c r="K798" s="132"/>
      <c r="L798" s="132"/>
      <c r="M798" s="132"/>
      <c r="N798" s="132"/>
      <c r="O798" s="132"/>
      <c r="P798" s="132"/>
      <c r="Q798" s="138"/>
      <c r="R798" s="138"/>
      <c r="S798" s="132"/>
      <c r="T798" s="132"/>
      <c r="U798" s="132"/>
      <c r="V798" s="132"/>
      <c r="W798" s="139"/>
      <c r="X798" s="132"/>
      <c r="Y798" s="132"/>
      <c r="Z798" s="132"/>
      <c r="AA798" s="132"/>
      <c r="AB798" s="132"/>
      <c r="AC798" s="132"/>
      <c r="AD798" s="132"/>
      <c r="AE798" s="132"/>
      <c r="AF798" s="132"/>
      <c r="AG798" s="132"/>
      <c r="AH798" s="132"/>
      <c r="AI798" s="132"/>
      <c r="AJ798" s="132"/>
      <c r="AK798" s="138"/>
      <c r="AL798" s="132"/>
      <c r="AM798" s="132"/>
      <c r="AN798" s="132"/>
      <c r="AO798" s="132"/>
      <c r="AP798" s="132"/>
    </row>
    <row r="799" spans="2:42" s="130" customFormat="1" ht="12.75" customHeight="1">
      <c r="B799" s="132"/>
      <c r="C799" s="132"/>
      <c r="D799" s="132"/>
      <c r="E799" s="132"/>
      <c r="F799" s="132"/>
      <c r="G799" s="132"/>
      <c r="H799" s="132"/>
      <c r="I799" s="132"/>
      <c r="J799" s="132"/>
      <c r="K799" s="132"/>
      <c r="L799" s="132"/>
      <c r="M799" s="132"/>
      <c r="N799" s="132"/>
      <c r="O799" s="132"/>
      <c r="P799" s="132"/>
      <c r="Q799" s="138"/>
      <c r="R799" s="138"/>
      <c r="S799" s="132"/>
      <c r="T799" s="132"/>
      <c r="U799" s="132"/>
      <c r="V799" s="132"/>
      <c r="W799" s="139"/>
      <c r="X799" s="132"/>
      <c r="Y799" s="132"/>
      <c r="Z799" s="132"/>
      <c r="AA799" s="132"/>
      <c r="AB799" s="132"/>
      <c r="AC799" s="132"/>
      <c r="AD799" s="132"/>
      <c r="AE799" s="132"/>
      <c r="AF799" s="132"/>
      <c r="AG799" s="132"/>
      <c r="AH799" s="132"/>
      <c r="AI799" s="132"/>
      <c r="AJ799" s="132"/>
      <c r="AK799" s="138"/>
      <c r="AL799" s="132"/>
      <c r="AM799" s="132"/>
      <c r="AN799" s="132"/>
      <c r="AO799" s="132"/>
      <c r="AP799" s="132"/>
    </row>
    <row r="800" spans="2:42" s="130" customFormat="1" ht="12.75" customHeight="1">
      <c r="B800" s="132"/>
      <c r="C800" s="132"/>
      <c r="D800" s="132"/>
      <c r="E800" s="132"/>
      <c r="F800" s="132"/>
      <c r="G800" s="132"/>
      <c r="H800" s="132"/>
      <c r="I800" s="132"/>
      <c r="J800" s="132"/>
      <c r="K800" s="132"/>
      <c r="L800" s="132"/>
      <c r="M800" s="132"/>
      <c r="N800" s="132"/>
      <c r="O800" s="132"/>
      <c r="P800" s="132"/>
      <c r="Q800" s="138"/>
      <c r="R800" s="138"/>
      <c r="S800" s="132"/>
      <c r="T800" s="132"/>
      <c r="U800" s="132"/>
      <c r="V800" s="132"/>
      <c r="W800" s="139"/>
      <c r="X800" s="132"/>
      <c r="Y800" s="132"/>
      <c r="Z800" s="132"/>
      <c r="AA800" s="132"/>
      <c r="AB800" s="132"/>
      <c r="AC800" s="132"/>
      <c r="AD800" s="132"/>
      <c r="AE800" s="132"/>
      <c r="AF800" s="132"/>
      <c r="AG800" s="132"/>
      <c r="AH800" s="132"/>
      <c r="AI800" s="132"/>
      <c r="AJ800" s="132"/>
      <c r="AK800" s="138"/>
      <c r="AL800" s="132"/>
      <c r="AM800" s="132"/>
      <c r="AN800" s="132"/>
      <c r="AO800" s="132"/>
      <c r="AP800" s="132"/>
    </row>
    <row r="801" spans="2:42" s="130" customFormat="1" ht="12.75" customHeight="1">
      <c r="B801" s="132"/>
      <c r="C801" s="132"/>
      <c r="D801" s="132"/>
      <c r="E801" s="132"/>
      <c r="F801" s="132"/>
      <c r="G801" s="132"/>
      <c r="H801" s="132"/>
      <c r="I801" s="132"/>
      <c r="J801" s="132"/>
      <c r="K801" s="132"/>
      <c r="L801" s="132"/>
      <c r="M801" s="132"/>
      <c r="N801" s="132"/>
      <c r="O801" s="132"/>
      <c r="P801" s="132"/>
      <c r="Q801" s="138"/>
      <c r="R801" s="138"/>
      <c r="S801" s="132"/>
      <c r="T801" s="132"/>
      <c r="U801" s="132"/>
      <c r="V801" s="132"/>
      <c r="W801" s="139"/>
      <c r="X801" s="132"/>
      <c r="Y801" s="132"/>
      <c r="Z801" s="132"/>
      <c r="AA801" s="132"/>
      <c r="AB801" s="132"/>
      <c r="AC801" s="132"/>
      <c r="AD801" s="132"/>
      <c r="AE801" s="132"/>
      <c r="AF801" s="132"/>
      <c r="AG801" s="132"/>
      <c r="AH801" s="132"/>
      <c r="AI801" s="132"/>
      <c r="AJ801" s="132"/>
      <c r="AK801" s="138"/>
      <c r="AL801" s="132"/>
      <c r="AM801" s="132"/>
      <c r="AN801" s="132"/>
      <c r="AO801" s="132"/>
      <c r="AP801" s="132"/>
    </row>
    <row r="802" spans="2:42" s="130" customFormat="1" ht="12.75" customHeight="1">
      <c r="B802" s="132"/>
      <c r="C802" s="132"/>
      <c r="D802" s="132"/>
      <c r="E802" s="132"/>
      <c r="F802" s="132"/>
      <c r="G802" s="132"/>
      <c r="H802" s="132"/>
      <c r="I802" s="132"/>
      <c r="J802" s="132"/>
      <c r="K802" s="132"/>
      <c r="L802" s="132"/>
      <c r="M802" s="132"/>
      <c r="N802" s="132"/>
      <c r="O802" s="132"/>
      <c r="P802" s="132"/>
      <c r="Q802" s="138"/>
      <c r="R802" s="138"/>
      <c r="S802" s="132"/>
      <c r="T802" s="132"/>
      <c r="U802" s="132"/>
      <c r="V802" s="132"/>
      <c r="W802" s="139"/>
      <c r="X802" s="132"/>
      <c r="Y802" s="132"/>
      <c r="Z802" s="132"/>
      <c r="AA802" s="132"/>
      <c r="AB802" s="132"/>
      <c r="AC802" s="132"/>
      <c r="AD802" s="132"/>
      <c r="AE802" s="132"/>
      <c r="AF802" s="132"/>
      <c r="AG802" s="132"/>
      <c r="AH802" s="132"/>
      <c r="AI802" s="132"/>
      <c r="AJ802" s="132"/>
      <c r="AK802" s="138"/>
      <c r="AL802" s="132"/>
      <c r="AM802" s="132"/>
      <c r="AN802" s="132"/>
      <c r="AO802" s="132"/>
      <c r="AP802" s="132"/>
    </row>
    <row r="803" spans="2:42" s="130" customFormat="1" ht="12.75" customHeight="1">
      <c r="B803" s="132"/>
      <c r="C803" s="132"/>
      <c r="D803" s="132"/>
      <c r="E803" s="132"/>
      <c r="F803" s="132"/>
      <c r="G803" s="132"/>
      <c r="H803" s="132"/>
      <c r="I803" s="132"/>
      <c r="J803" s="132"/>
      <c r="K803" s="132"/>
      <c r="L803" s="132"/>
      <c r="M803" s="132"/>
      <c r="N803" s="132"/>
      <c r="O803" s="132"/>
      <c r="P803" s="132"/>
      <c r="Q803" s="138"/>
      <c r="R803" s="138"/>
      <c r="S803" s="132"/>
      <c r="T803" s="132"/>
      <c r="U803" s="132"/>
      <c r="V803" s="132"/>
      <c r="W803" s="139"/>
      <c r="X803" s="132"/>
      <c r="Y803" s="132"/>
      <c r="Z803" s="132"/>
      <c r="AA803" s="132"/>
      <c r="AB803" s="132"/>
      <c r="AC803" s="132"/>
      <c r="AD803" s="132"/>
      <c r="AE803" s="132"/>
      <c r="AF803" s="132"/>
      <c r="AG803" s="132"/>
      <c r="AH803" s="132"/>
      <c r="AI803" s="132"/>
      <c r="AJ803" s="132"/>
      <c r="AK803" s="138"/>
      <c r="AL803" s="132"/>
      <c r="AM803" s="132"/>
      <c r="AN803" s="132"/>
      <c r="AO803" s="132"/>
      <c r="AP803" s="132"/>
    </row>
    <row r="804" spans="2:42" s="130" customFormat="1" ht="12.75" customHeight="1">
      <c r="B804" s="132"/>
      <c r="C804" s="132"/>
      <c r="D804" s="132"/>
      <c r="E804" s="132"/>
      <c r="F804" s="132"/>
      <c r="G804" s="132"/>
      <c r="H804" s="132"/>
      <c r="I804" s="132"/>
      <c r="J804" s="132"/>
      <c r="K804" s="132"/>
      <c r="L804" s="132"/>
      <c r="M804" s="132"/>
      <c r="N804" s="132"/>
      <c r="O804" s="132"/>
      <c r="P804" s="132"/>
      <c r="Q804" s="138"/>
      <c r="R804" s="138"/>
      <c r="S804" s="132"/>
      <c r="T804" s="132"/>
      <c r="U804" s="132"/>
      <c r="V804" s="132"/>
      <c r="W804" s="139"/>
      <c r="X804" s="132"/>
      <c r="Y804" s="132"/>
      <c r="Z804" s="132"/>
      <c r="AA804" s="132"/>
      <c r="AB804" s="132"/>
      <c r="AC804" s="132"/>
      <c r="AD804" s="132"/>
      <c r="AE804" s="132"/>
      <c r="AF804" s="132"/>
      <c r="AG804" s="132"/>
      <c r="AH804" s="132"/>
      <c r="AI804" s="132"/>
      <c r="AJ804" s="132"/>
      <c r="AK804" s="138"/>
      <c r="AL804" s="132"/>
      <c r="AM804" s="132"/>
      <c r="AN804" s="132"/>
      <c r="AO804" s="132"/>
      <c r="AP804" s="132"/>
    </row>
    <row r="805" spans="2:42" s="130" customFormat="1" ht="12.75" customHeight="1">
      <c r="B805" s="132"/>
      <c r="C805" s="132"/>
      <c r="D805" s="132"/>
      <c r="E805" s="132"/>
      <c r="F805" s="132"/>
      <c r="G805" s="132"/>
      <c r="H805" s="132"/>
      <c r="I805" s="132"/>
      <c r="J805" s="132"/>
      <c r="K805" s="132"/>
      <c r="L805" s="132"/>
      <c r="M805" s="132"/>
      <c r="N805" s="132"/>
      <c r="O805" s="132"/>
      <c r="P805" s="132"/>
      <c r="Q805" s="138"/>
      <c r="R805" s="138"/>
      <c r="S805" s="132"/>
      <c r="T805" s="132"/>
      <c r="U805" s="132"/>
      <c r="V805" s="132"/>
      <c r="W805" s="139"/>
      <c r="X805" s="132"/>
      <c r="Y805" s="132"/>
      <c r="Z805" s="132"/>
      <c r="AA805" s="132"/>
      <c r="AB805" s="132"/>
      <c r="AC805" s="132"/>
      <c r="AD805" s="132"/>
      <c r="AE805" s="132"/>
      <c r="AF805" s="132"/>
      <c r="AG805" s="132"/>
      <c r="AH805" s="132"/>
      <c r="AI805" s="132"/>
      <c r="AJ805" s="132"/>
      <c r="AK805" s="138"/>
      <c r="AL805" s="132"/>
      <c r="AM805" s="132"/>
      <c r="AN805" s="132"/>
      <c r="AO805" s="132"/>
      <c r="AP805" s="132"/>
    </row>
    <row r="806" spans="2:42" s="130" customFormat="1" ht="12.75" customHeight="1">
      <c r="B806" s="132"/>
      <c r="C806" s="132"/>
      <c r="D806" s="132"/>
      <c r="E806" s="132"/>
      <c r="F806" s="132"/>
      <c r="G806" s="132"/>
      <c r="H806" s="132"/>
      <c r="I806" s="132"/>
      <c r="J806" s="132"/>
      <c r="K806" s="132"/>
      <c r="L806" s="132"/>
      <c r="M806" s="132"/>
      <c r="N806" s="132"/>
      <c r="O806" s="132"/>
      <c r="P806" s="132"/>
      <c r="Q806" s="138"/>
      <c r="R806" s="138"/>
      <c r="S806" s="132"/>
      <c r="T806" s="132"/>
      <c r="U806" s="132"/>
      <c r="V806" s="132"/>
      <c r="W806" s="139"/>
      <c r="X806" s="132"/>
      <c r="Y806" s="132"/>
      <c r="Z806" s="132"/>
      <c r="AA806" s="132"/>
      <c r="AB806" s="132"/>
      <c r="AC806" s="132"/>
      <c r="AD806" s="132"/>
      <c r="AE806" s="132"/>
      <c r="AF806" s="132"/>
      <c r="AG806" s="132"/>
      <c r="AH806" s="132"/>
      <c r="AI806" s="132"/>
      <c r="AJ806" s="132"/>
      <c r="AK806" s="138"/>
      <c r="AL806" s="132"/>
      <c r="AM806" s="132"/>
      <c r="AN806" s="132"/>
      <c r="AO806" s="132"/>
      <c r="AP806" s="132"/>
    </row>
    <row r="807" spans="2:42" s="130" customFormat="1" ht="12.75" customHeight="1">
      <c r="B807" s="132"/>
      <c r="C807" s="132"/>
      <c r="D807" s="132"/>
      <c r="E807" s="132"/>
      <c r="F807" s="132"/>
      <c r="G807" s="132"/>
      <c r="H807" s="132"/>
      <c r="I807" s="132"/>
      <c r="J807" s="132"/>
      <c r="K807" s="132"/>
      <c r="L807" s="132"/>
      <c r="M807" s="132"/>
      <c r="N807" s="132"/>
      <c r="O807" s="132"/>
      <c r="P807" s="132"/>
      <c r="Q807" s="138"/>
      <c r="R807" s="138"/>
      <c r="S807" s="132"/>
      <c r="T807" s="132"/>
      <c r="U807" s="132"/>
      <c r="V807" s="132"/>
      <c r="W807" s="139"/>
      <c r="X807" s="132"/>
      <c r="Y807" s="132"/>
      <c r="Z807" s="132"/>
      <c r="AA807" s="132"/>
      <c r="AB807" s="132"/>
      <c r="AC807" s="132"/>
      <c r="AD807" s="132"/>
      <c r="AE807" s="132"/>
      <c r="AF807" s="132"/>
      <c r="AG807" s="132"/>
      <c r="AH807" s="132"/>
      <c r="AI807" s="132"/>
      <c r="AJ807" s="132"/>
      <c r="AK807" s="138"/>
      <c r="AL807" s="132"/>
      <c r="AM807" s="132"/>
      <c r="AN807" s="132"/>
      <c r="AO807" s="132"/>
      <c r="AP807" s="132"/>
    </row>
    <row r="808" spans="2:42" s="130" customFormat="1" ht="12.75" customHeight="1">
      <c r="B808" s="132"/>
      <c r="C808" s="132"/>
      <c r="D808" s="132"/>
      <c r="E808" s="132"/>
      <c r="F808" s="132"/>
      <c r="G808" s="132"/>
      <c r="H808" s="132"/>
      <c r="I808" s="132"/>
      <c r="J808" s="132"/>
      <c r="K808" s="132"/>
      <c r="L808" s="132"/>
      <c r="M808" s="132"/>
      <c r="N808" s="132"/>
      <c r="O808" s="132"/>
      <c r="P808" s="132"/>
      <c r="Q808" s="138"/>
      <c r="R808" s="138"/>
      <c r="S808" s="132"/>
      <c r="T808" s="132"/>
      <c r="U808" s="132"/>
      <c r="V808" s="132"/>
      <c r="W808" s="139"/>
      <c r="X808" s="132"/>
      <c r="Y808" s="132"/>
      <c r="Z808" s="132"/>
      <c r="AA808" s="132"/>
      <c r="AB808" s="132"/>
      <c r="AC808" s="132"/>
      <c r="AD808" s="132"/>
      <c r="AE808" s="132"/>
      <c r="AF808" s="132"/>
      <c r="AG808" s="132"/>
      <c r="AH808" s="132"/>
      <c r="AI808" s="132"/>
      <c r="AJ808" s="132"/>
      <c r="AK808" s="138"/>
      <c r="AL808" s="132"/>
      <c r="AM808" s="132"/>
      <c r="AN808" s="132"/>
      <c r="AO808" s="132"/>
      <c r="AP808" s="132"/>
    </row>
    <row r="809" spans="2:42" s="130" customFormat="1" ht="12.75" customHeight="1">
      <c r="B809" s="132"/>
      <c r="C809" s="132"/>
      <c r="D809" s="132"/>
      <c r="E809" s="132"/>
      <c r="F809" s="132"/>
      <c r="G809" s="132"/>
      <c r="H809" s="132"/>
      <c r="I809" s="132"/>
      <c r="J809" s="132"/>
      <c r="K809" s="132"/>
      <c r="L809" s="132"/>
      <c r="M809" s="132"/>
      <c r="N809" s="132"/>
      <c r="O809" s="132"/>
      <c r="P809" s="132"/>
      <c r="Q809" s="138"/>
      <c r="R809" s="138"/>
      <c r="S809" s="132"/>
      <c r="T809" s="132"/>
      <c r="U809" s="132"/>
      <c r="V809" s="132"/>
      <c r="W809" s="139"/>
      <c r="X809" s="132"/>
      <c r="Y809" s="132"/>
      <c r="Z809" s="132"/>
      <c r="AA809" s="132"/>
      <c r="AB809" s="132"/>
      <c r="AC809" s="132"/>
      <c r="AD809" s="132"/>
      <c r="AE809" s="132"/>
      <c r="AF809" s="132"/>
      <c r="AG809" s="132"/>
      <c r="AH809" s="132"/>
      <c r="AI809" s="132"/>
      <c r="AJ809" s="132"/>
      <c r="AK809" s="138"/>
      <c r="AL809" s="132"/>
      <c r="AM809" s="132"/>
      <c r="AN809" s="132"/>
      <c r="AO809" s="132"/>
      <c r="AP809" s="132"/>
    </row>
    <row r="810" spans="2:42" s="130" customFormat="1" ht="12.75" customHeight="1">
      <c r="B810" s="132"/>
      <c r="C810" s="132"/>
      <c r="D810" s="132"/>
      <c r="E810" s="132"/>
      <c r="F810" s="132"/>
      <c r="G810" s="132"/>
      <c r="H810" s="132"/>
      <c r="I810" s="132"/>
      <c r="J810" s="132"/>
      <c r="K810" s="132"/>
      <c r="L810" s="132"/>
      <c r="M810" s="132"/>
      <c r="N810" s="132"/>
      <c r="O810" s="132"/>
      <c r="P810" s="132"/>
      <c r="Q810" s="138"/>
      <c r="R810" s="138"/>
      <c r="S810" s="132"/>
      <c r="T810" s="132"/>
      <c r="U810" s="132"/>
      <c r="V810" s="132"/>
      <c r="W810" s="139"/>
      <c r="X810" s="132"/>
      <c r="Y810" s="132"/>
      <c r="Z810" s="132"/>
      <c r="AA810" s="132"/>
      <c r="AB810" s="132"/>
      <c r="AC810" s="132"/>
      <c r="AD810" s="132"/>
      <c r="AE810" s="132"/>
      <c r="AF810" s="132"/>
      <c r="AG810" s="132"/>
      <c r="AH810" s="132"/>
      <c r="AI810" s="132"/>
      <c r="AJ810" s="132"/>
      <c r="AK810" s="138"/>
      <c r="AL810" s="132"/>
      <c r="AM810" s="132"/>
      <c r="AN810" s="132"/>
      <c r="AO810" s="132"/>
      <c r="AP810" s="132"/>
    </row>
    <row r="811" spans="2:42" s="130" customFormat="1" ht="12.75" customHeight="1">
      <c r="B811" s="132"/>
      <c r="C811" s="132"/>
      <c r="D811" s="132"/>
      <c r="E811" s="132"/>
      <c r="F811" s="132"/>
      <c r="G811" s="132"/>
      <c r="H811" s="132"/>
      <c r="I811" s="132"/>
      <c r="J811" s="132"/>
      <c r="K811" s="132"/>
      <c r="L811" s="132"/>
      <c r="M811" s="132"/>
      <c r="N811" s="132"/>
      <c r="O811" s="132"/>
      <c r="P811" s="132"/>
      <c r="Q811" s="138"/>
      <c r="R811" s="138"/>
      <c r="S811" s="132"/>
      <c r="T811" s="132"/>
      <c r="U811" s="132"/>
      <c r="V811" s="132"/>
      <c r="W811" s="139"/>
      <c r="X811" s="132"/>
      <c r="Y811" s="132"/>
      <c r="Z811" s="132"/>
      <c r="AA811" s="132"/>
      <c r="AB811" s="132"/>
      <c r="AC811" s="132"/>
      <c r="AD811" s="132"/>
      <c r="AE811" s="132"/>
      <c r="AF811" s="132"/>
      <c r="AG811" s="132"/>
      <c r="AH811" s="132"/>
      <c r="AI811" s="132"/>
      <c r="AJ811" s="132"/>
      <c r="AK811" s="138"/>
      <c r="AL811" s="132"/>
      <c r="AM811" s="132"/>
      <c r="AN811" s="132"/>
      <c r="AO811" s="132"/>
      <c r="AP811" s="132"/>
    </row>
    <row r="812" spans="2:42" s="130" customFormat="1" ht="12.75" customHeight="1">
      <c r="B812" s="132"/>
      <c r="C812" s="132"/>
      <c r="D812" s="132"/>
      <c r="E812" s="132"/>
      <c r="F812" s="132"/>
      <c r="G812" s="132"/>
      <c r="H812" s="132"/>
      <c r="I812" s="132"/>
      <c r="J812" s="132"/>
      <c r="K812" s="132"/>
      <c r="L812" s="132"/>
      <c r="M812" s="132"/>
      <c r="N812" s="132"/>
      <c r="O812" s="132"/>
      <c r="P812" s="132"/>
      <c r="Q812" s="138"/>
      <c r="R812" s="138"/>
      <c r="S812" s="132"/>
      <c r="T812" s="132"/>
      <c r="U812" s="132"/>
      <c r="V812" s="132"/>
      <c r="W812" s="139"/>
      <c r="X812" s="132"/>
      <c r="Y812" s="132"/>
      <c r="Z812" s="132"/>
      <c r="AA812" s="132"/>
      <c r="AB812" s="132"/>
      <c r="AC812" s="132"/>
      <c r="AD812" s="132"/>
      <c r="AE812" s="132"/>
      <c r="AF812" s="132"/>
      <c r="AG812" s="132"/>
      <c r="AH812" s="132"/>
      <c r="AI812" s="132"/>
      <c r="AJ812" s="132"/>
      <c r="AK812" s="138"/>
      <c r="AL812" s="132"/>
      <c r="AM812" s="132"/>
      <c r="AN812" s="132"/>
      <c r="AO812" s="132"/>
      <c r="AP812" s="132"/>
    </row>
    <row r="813" spans="2:42" s="130" customFormat="1" ht="12.75" customHeight="1">
      <c r="B813" s="132"/>
      <c r="C813" s="132"/>
      <c r="D813" s="132"/>
      <c r="E813" s="132"/>
      <c r="F813" s="132"/>
      <c r="G813" s="132"/>
      <c r="H813" s="132"/>
      <c r="I813" s="132"/>
      <c r="J813" s="132"/>
      <c r="K813" s="132"/>
      <c r="L813" s="132"/>
      <c r="M813" s="132"/>
      <c r="N813" s="132"/>
      <c r="O813" s="132"/>
      <c r="P813" s="132"/>
      <c r="Q813" s="138"/>
      <c r="R813" s="138"/>
      <c r="S813" s="132"/>
      <c r="T813" s="132"/>
      <c r="U813" s="132"/>
      <c r="V813" s="132"/>
      <c r="W813" s="139"/>
      <c r="X813" s="132"/>
      <c r="Y813" s="132"/>
      <c r="Z813" s="132"/>
      <c r="AA813" s="132"/>
      <c r="AB813" s="132"/>
      <c r="AC813" s="132"/>
      <c r="AD813" s="132"/>
      <c r="AE813" s="132"/>
      <c r="AF813" s="132"/>
      <c r="AG813" s="132"/>
      <c r="AH813" s="132"/>
      <c r="AI813" s="132"/>
      <c r="AJ813" s="132"/>
      <c r="AK813" s="138"/>
      <c r="AL813" s="132"/>
      <c r="AM813" s="132"/>
      <c r="AN813" s="132"/>
      <c r="AO813" s="132"/>
      <c r="AP813" s="132"/>
    </row>
    <row r="814" spans="2:42" s="130" customFormat="1" ht="12.75" customHeight="1">
      <c r="B814" s="132"/>
      <c r="C814" s="132"/>
      <c r="D814" s="132"/>
      <c r="E814" s="132"/>
      <c r="F814" s="132"/>
      <c r="G814" s="132"/>
      <c r="H814" s="132"/>
      <c r="I814" s="132"/>
      <c r="J814" s="132"/>
      <c r="K814" s="132"/>
      <c r="L814" s="132"/>
      <c r="M814" s="132"/>
      <c r="N814" s="132"/>
      <c r="O814" s="132"/>
      <c r="P814" s="132"/>
      <c r="Q814" s="138"/>
      <c r="R814" s="138"/>
      <c r="S814" s="132"/>
      <c r="T814" s="132"/>
      <c r="U814" s="132"/>
      <c r="V814" s="132"/>
      <c r="W814" s="139"/>
      <c r="X814" s="132"/>
      <c r="Y814" s="132"/>
      <c r="Z814" s="132"/>
      <c r="AA814" s="132"/>
      <c r="AB814" s="132"/>
      <c r="AC814" s="132"/>
      <c r="AD814" s="132"/>
      <c r="AE814" s="132"/>
      <c r="AF814" s="132"/>
      <c r="AG814" s="132"/>
      <c r="AH814" s="132"/>
      <c r="AI814" s="132"/>
      <c r="AJ814" s="132"/>
      <c r="AK814" s="138"/>
      <c r="AL814" s="132"/>
      <c r="AM814" s="132"/>
      <c r="AN814" s="132"/>
      <c r="AO814" s="132"/>
      <c r="AP814" s="132"/>
    </row>
    <row r="815" spans="2:42" s="130" customFormat="1" ht="12.75" customHeight="1">
      <c r="B815" s="132"/>
      <c r="C815" s="132"/>
      <c r="D815" s="132"/>
      <c r="E815" s="132"/>
      <c r="F815" s="132"/>
      <c r="G815" s="132"/>
      <c r="H815" s="132"/>
      <c r="I815" s="132"/>
      <c r="J815" s="132"/>
      <c r="K815" s="132"/>
      <c r="L815" s="132"/>
      <c r="M815" s="132"/>
      <c r="N815" s="132"/>
      <c r="O815" s="132"/>
      <c r="P815" s="132"/>
      <c r="Q815" s="138"/>
      <c r="R815" s="138"/>
      <c r="S815" s="132"/>
      <c r="T815" s="132"/>
      <c r="U815" s="132"/>
      <c r="V815" s="132"/>
      <c r="W815" s="139"/>
      <c r="X815" s="132"/>
      <c r="Y815" s="132"/>
      <c r="Z815" s="132"/>
      <c r="AA815" s="132"/>
      <c r="AB815" s="132"/>
      <c r="AC815" s="132"/>
      <c r="AD815" s="132"/>
      <c r="AE815" s="132"/>
      <c r="AF815" s="132"/>
      <c r="AG815" s="132"/>
      <c r="AH815" s="132"/>
      <c r="AI815" s="132"/>
      <c r="AJ815" s="132"/>
      <c r="AK815" s="138"/>
      <c r="AL815" s="132"/>
      <c r="AM815" s="132"/>
      <c r="AN815" s="132"/>
      <c r="AO815" s="132"/>
      <c r="AP815" s="132"/>
    </row>
    <row r="816" spans="2:42" s="130" customFormat="1" ht="12.75" customHeight="1">
      <c r="B816" s="132"/>
      <c r="C816" s="132"/>
      <c r="D816" s="132"/>
      <c r="E816" s="132"/>
      <c r="F816" s="132"/>
      <c r="G816" s="132"/>
      <c r="H816" s="132"/>
      <c r="I816" s="132"/>
      <c r="J816" s="132"/>
      <c r="K816" s="132"/>
      <c r="L816" s="132"/>
      <c r="M816" s="132"/>
      <c r="N816" s="132"/>
      <c r="O816" s="132"/>
      <c r="P816" s="132"/>
      <c r="Q816" s="138"/>
      <c r="R816" s="138"/>
      <c r="S816" s="132"/>
      <c r="T816" s="132"/>
      <c r="U816" s="132"/>
      <c r="V816" s="132"/>
      <c r="W816" s="139"/>
      <c r="X816" s="132"/>
      <c r="Y816" s="132"/>
      <c r="Z816" s="132"/>
      <c r="AA816" s="132"/>
      <c r="AB816" s="132"/>
      <c r="AC816" s="132"/>
      <c r="AD816" s="132"/>
      <c r="AE816" s="132"/>
      <c r="AF816" s="132"/>
      <c r="AG816" s="132"/>
      <c r="AH816" s="132"/>
      <c r="AI816" s="132"/>
      <c r="AJ816" s="132"/>
      <c r="AK816" s="138"/>
      <c r="AL816" s="132"/>
      <c r="AM816" s="132"/>
      <c r="AN816" s="132"/>
      <c r="AO816" s="132"/>
      <c r="AP816" s="132"/>
    </row>
    <row r="817" spans="2:42" s="130" customFormat="1" ht="12.75" customHeight="1">
      <c r="B817" s="132"/>
      <c r="C817" s="132"/>
      <c r="D817" s="132"/>
      <c r="E817" s="132"/>
      <c r="F817" s="132"/>
      <c r="G817" s="132"/>
      <c r="H817" s="132"/>
      <c r="I817" s="132"/>
      <c r="J817" s="132"/>
      <c r="K817" s="132"/>
      <c r="L817" s="132"/>
      <c r="M817" s="132"/>
      <c r="N817" s="132"/>
      <c r="O817" s="132"/>
      <c r="P817" s="132"/>
      <c r="Q817" s="138"/>
      <c r="R817" s="138"/>
      <c r="S817" s="132"/>
      <c r="T817" s="132"/>
      <c r="U817" s="132"/>
      <c r="V817" s="132"/>
      <c r="W817" s="139"/>
      <c r="X817" s="132"/>
      <c r="Y817" s="132"/>
      <c r="Z817" s="132"/>
      <c r="AA817" s="132"/>
      <c r="AB817" s="132"/>
      <c r="AC817" s="132"/>
      <c r="AD817" s="132"/>
      <c r="AE817" s="132"/>
      <c r="AF817" s="132"/>
      <c r="AG817" s="132"/>
      <c r="AH817" s="132"/>
      <c r="AI817" s="132"/>
      <c r="AJ817" s="132"/>
      <c r="AK817" s="138"/>
      <c r="AL817" s="132"/>
      <c r="AM817" s="132"/>
      <c r="AN817" s="132"/>
      <c r="AO817" s="132"/>
      <c r="AP817" s="132"/>
    </row>
    <row r="818" spans="2:42" s="130" customFormat="1" ht="12.75" customHeight="1">
      <c r="B818" s="132"/>
      <c r="C818" s="132"/>
      <c r="D818" s="132"/>
      <c r="E818" s="132"/>
      <c r="F818" s="132"/>
      <c r="G818" s="132"/>
      <c r="H818" s="132"/>
      <c r="I818" s="132"/>
      <c r="J818" s="132"/>
      <c r="K818" s="132"/>
      <c r="L818" s="132"/>
      <c r="M818" s="132"/>
      <c r="N818" s="132"/>
      <c r="O818" s="132"/>
      <c r="P818" s="132"/>
      <c r="Q818" s="138"/>
      <c r="R818" s="138"/>
      <c r="S818" s="132"/>
      <c r="T818" s="132"/>
      <c r="U818" s="132"/>
      <c r="V818" s="132"/>
      <c r="W818" s="139"/>
      <c r="X818" s="132"/>
      <c r="Y818" s="132"/>
      <c r="Z818" s="132"/>
      <c r="AA818" s="132"/>
      <c r="AB818" s="132"/>
      <c r="AC818" s="132"/>
      <c r="AD818" s="132"/>
      <c r="AE818" s="132"/>
      <c r="AF818" s="132"/>
      <c r="AG818" s="132"/>
      <c r="AH818" s="132"/>
      <c r="AI818" s="132"/>
      <c r="AJ818" s="132"/>
      <c r="AK818" s="138"/>
      <c r="AL818" s="132"/>
      <c r="AM818" s="132"/>
      <c r="AN818" s="132"/>
      <c r="AO818" s="132"/>
      <c r="AP818" s="132"/>
    </row>
    <row r="819" spans="2:42" s="130" customFormat="1" ht="12.75" customHeight="1">
      <c r="B819" s="132"/>
      <c r="C819" s="132"/>
      <c r="D819" s="132"/>
      <c r="E819" s="132"/>
      <c r="F819" s="132"/>
      <c r="G819" s="132"/>
      <c r="H819" s="132"/>
      <c r="I819" s="132"/>
      <c r="J819" s="132"/>
      <c r="K819" s="132"/>
      <c r="L819" s="132"/>
      <c r="M819" s="132"/>
      <c r="N819" s="132"/>
      <c r="O819" s="132"/>
      <c r="P819" s="132"/>
      <c r="Q819" s="138"/>
      <c r="R819" s="138"/>
      <c r="S819" s="132"/>
      <c r="T819" s="132"/>
      <c r="U819" s="132"/>
      <c r="V819" s="132"/>
      <c r="W819" s="139"/>
      <c r="X819" s="132"/>
      <c r="Y819" s="132"/>
      <c r="Z819" s="132"/>
      <c r="AA819" s="132"/>
      <c r="AB819" s="132"/>
      <c r="AC819" s="132"/>
      <c r="AD819" s="132"/>
      <c r="AE819" s="132"/>
      <c r="AF819" s="132"/>
      <c r="AG819" s="132"/>
      <c r="AH819" s="132"/>
      <c r="AI819" s="132"/>
      <c r="AJ819" s="132"/>
      <c r="AK819" s="138"/>
      <c r="AL819" s="132"/>
      <c r="AM819" s="132"/>
      <c r="AN819" s="132"/>
      <c r="AO819" s="132"/>
      <c r="AP819" s="132"/>
    </row>
    <row r="820" spans="2:42" s="130" customFormat="1" ht="12.75" customHeight="1">
      <c r="B820" s="132"/>
      <c r="C820" s="132"/>
      <c r="D820" s="132"/>
      <c r="E820" s="132"/>
      <c r="F820" s="132"/>
      <c r="G820" s="132"/>
      <c r="H820" s="132"/>
      <c r="I820" s="132"/>
      <c r="J820" s="132"/>
      <c r="K820" s="132"/>
      <c r="L820" s="132"/>
      <c r="M820" s="132"/>
      <c r="N820" s="132"/>
      <c r="O820" s="132"/>
      <c r="P820" s="132"/>
      <c r="Q820" s="138"/>
      <c r="R820" s="138"/>
      <c r="S820" s="132"/>
      <c r="T820" s="132"/>
      <c r="U820" s="132"/>
      <c r="V820" s="132"/>
      <c r="W820" s="139"/>
      <c r="X820" s="132"/>
      <c r="Y820" s="132"/>
      <c r="Z820" s="132"/>
      <c r="AA820" s="132"/>
      <c r="AB820" s="132"/>
      <c r="AC820" s="132"/>
      <c r="AD820" s="132"/>
      <c r="AE820" s="132"/>
      <c r="AF820" s="132"/>
      <c r="AG820" s="132"/>
      <c r="AH820" s="132"/>
      <c r="AI820" s="132"/>
      <c r="AJ820" s="132"/>
      <c r="AK820" s="138"/>
      <c r="AL820" s="132"/>
      <c r="AM820" s="132"/>
      <c r="AN820" s="132"/>
      <c r="AO820" s="132"/>
      <c r="AP820" s="132"/>
    </row>
    <row r="821" spans="2:42" s="130" customFormat="1" ht="12.75" customHeight="1">
      <c r="B821" s="132"/>
      <c r="C821" s="132"/>
      <c r="D821" s="132"/>
      <c r="E821" s="132"/>
      <c r="F821" s="132"/>
      <c r="G821" s="132"/>
      <c r="H821" s="132"/>
      <c r="I821" s="132"/>
      <c r="J821" s="132"/>
      <c r="K821" s="132"/>
      <c r="L821" s="132"/>
      <c r="M821" s="132"/>
      <c r="N821" s="132"/>
      <c r="O821" s="132"/>
      <c r="P821" s="132"/>
      <c r="Q821" s="138"/>
      <c r="R821" s="138"/>
      <c r="S821" s="132"/>
      <c r="T821" s="132"/>
      <c r="U821" s="132"/>
      <c r="V821" s="132"/>
      <c r="W821" s="139"/>
      <c r="X821" s="132"/>
      <c r="Y821" s="132"/>
      <c r="Z821" s="132"/>
      <c r="AA821" s="132"/>
      <c r="AB821" s="132"/>
      <c r="AC821" s="132"/>
      <c r="AD821" s="132"/>
      <c r="AE821" s="132"/>
      <c r="AF821" s="132"/>
      <c r="AG821" s="132"/>
      <c r="AH821" s="132"/>
      <c r="AI821" s="132"/>
      <c r="AJ821" s="132"/>
      <c r="AK821" s="138"/>
      <c r="AL821" s="132"/>
      <c r="AM821" s="132"/>
      <c r="AN821" s="132"/>
      <c r="AO821" s="132"/>
      <c r="AP821" s="132"/>
    </row>
    <row r="822" spans="2:42" s="130" customFormat="1" ht="12.75" customHeight="1">
      <c r="B822" s="132"/>
      <c r="C822" s="132"/>
      <c r="D822" s="132"/>
      <c r="E822" s="132"/>
      <c r="F822" s="132"/>
      <c r="G822" s="132"/>
      <c r="H822" s="132"/>
      <c r="I822" s="132"/>
      <c r="J822" s="132"/>
      <c r="K822" s="132"/>
      <c r="L822" s="132"/>
      <c r="M822" s="132"/>
      <c r="N822" s="132"/>
      <c r="O822" s="132"/>
      <c r="P822" s="132"/>
      <c r="Q822" s="138"/>
      <c r="R822" s="138"/>
      <c r="S822" s="132"/>
      <c r="T822" s="132"/>
      <c r="U822" s="132"/>
      <c r="V822" s="132"/>
      <c r="W822" s="139"/>
      <c r="X822" s="132"/>
      <c r="Y822" s="132"/>
      <c r="Z822" s="132"/>
      <c r="AA822" s="132"/>
      <c r="AB822" s="132"/>
      <c r="AC822" s="132"/>
      <c r="AD822" s="132"/>
      <c r="AE822" s="132"/>
      <c r="AF822" s="132"/>
      <c r="AG822" s="132"/>
      <c r="AH822" s="132"/>
      <c r="AI822" s="132"/>
      <c r="AJ822" s="132"/>
      <c r="AK822" s="138"/>
      <c r="AL822" s="132"/>
      <c r="AM822" s="132"/>
      <c r="AN822" s="132"/>
      <c r="AO822" s="132"/>
      <c r="AP822" s="132"/>
    </row>
    <row r="823" spans="2:42" s="130" customFormat="1" ht="12.75" customHeight="1">
      <c r="B823" s="132"/>
      <c r="C823" s="132"/>
      <c r="D823" s="132"/>
      <c r="E823" s="132"/>
      <c r="F823" s="132"/>
      <c r="G823" s="132"/>
      <c r="H823" s="132"/>
      <c r="I823" s="132"/>
      <c r="J823" s="132"/>
      <c r="K823" s="132"/>
      <c r="L823" s="132"/>
      <c r="M823" s="132"/>
      <c r="N823" s="132"/>
      <c r="O823" s="132"/>
      <c r="P823" s="132"/>
      <c r="Q823" s="138"/>
      <c r="R823" s="138"/>
      <c r="S823" s="132"/>
      <c r="T823" s="132"/>
      <c r="U823" s="132"/>
      <c r="V823" s="132"/>
      <c r="W823" s="139"/>
      <c r="X823" s="132"/>
      <c r="Y823" s="132"/>
      <c r="Z823" s="132"/>
      <c r="AA823" s="132"/>
      <c r="AB823" s="132"/>
      <c r="AC823" s="132"/>
      <c r="AD823" s="132"/>
      <c r="AE823" s="132"/>
      <c r="AF823" s="132"/>
      <c r="AG823" s="132"/>
      <c r="AH823" s="132"/>
      <c r="AI823" s="132"/>
      <c r="AJ823" s="132"/>
      <c r="AK823" s="138"/>
      <c r="AL823" s="132"/>
      <c r="AM823" s="132"/>
      <c r="AN823" s="132"/>
      <c r="AO823" s="132"/>
      <c r="AP823" s="132"/>
    </row>
    <row r="824" spans="2:42" s="130" customFormat="1" ht="12.75" customHeight="1">
      <c r="B824" s="132"/>
      <c r="C824" s="132"/>
      <c r="D824" s="132"/>
      <c r="E824" s="132"/>
      <c r="F824" s="132"/>
      <c r="G824" s="132"/>
      <c r="H824" s="132"/>
      <c r="I824" s="132"/>
      <c r="J824" s="132"/>
      <c r="K824" s="132"/>
      <c r="L824" s="132"/>
      <c r="M824" s="132"/>
      <c r="N824" s="132"/>
      <c r="O824" s="132"/>
      <c r="P824" s="132"/>
      <c r="Q824" s="138"/>
      <c r="R824" s="138"/>
      <c r="S824" s="132"/>
      <c r="T824" s="132"/>
      <c r="U824" s="132"/>
      <c r="V824" s="132"/>
      <c r="W824" s="139"/>
      <c r="X824" s="132"/>
      <c r="Y824" s="132"/>
      <c r="Z824" s="132"/>
      <c r="AA824" s="132"/>
      <c r="AB824" s="132"/>
      <c r="AC824" s="132"/>
      <c r="AD824" s="132"/>
      <c r="AE824" s="132"/>
      <c r="AF824" s="132"/>
      <c r="AG824" s="132"/>
      <c r="AH824" s="132"/>
      <c r="AI824" s="132"/>
      <c r="AJ824" s="132"/>
      <c r="AK824" s="138"/>
      <c r="AL824" s="132"/>
      <c r="AM824" s="132"/>
      <c r="AN824" s="132"/>
      <c r="AO824" s="132"/>
      <c r="AP824" s="132"/>
    </row>
    <row r="825" spans="2:42" s="130" customFormat="1" ht="12.75" customHeight="1">
      <c r="B825" s="132"/>
      <c r="C825" s="132"/>
      <c r="D825" s="132"/>
      <c r="E825" s="132"/>
      <c r="F825" s="132"/>
      <c r="G825" s="132"/>
      <c r="H825" s="132"/>
      <c r="I825" s="132"/>
      <c r="J825" s="132"/>
      <c r="K825" s="132"/>
      <c r="L825" s="132"/>
      <c r="M825" s="132"/>
      <c r="N825" s="132"/>
      <c r="O825" s="132"/>
      <c r="P825" s="132"/>
      <c r="Q825" s="138"/>
      <c r="R825" s="138"/>
      <c r="S825" s="132"/>
      <c r="T825" s="132"/>
      <c r="U825" s="132"/>
      <c r="V825" s="132"/>
      <c r="W825" s="139"/>
      <c r="X825" s="132"/>
      <c r="Y825" s="132"/>
      <c r="Z825" s="132"/>
      <c r="AA825" s="132"/>
      <c r="AB825" s="132"/>
      <c r="AC825" s="132"/>
      <c r="AD825" s="132"/>
      <c r="AE825" s="132"/>
      <c r="AF825" s="132"/>
      <c r="AG825" s="132"/>
      <c r="AH825" s="132"/>
      <c r="AI825" s="132"/>
      <c r="AJ825" s="132"/>
      <c r="AK825" s="138"/>
      <c r="AL825" s="132"/>
      <c r="AM825" s="132"/>
      <c r="AN825" s="132"/>
      <c r="AO825" s="132"/>
      <c r="AP825" s="132"/>
    </row>
    <row r="826" spans="2:42" s="130" customFormat="1" ht="12.75" customHeight="1">
      <c r="B826" s="132"/>
      <c r="C826" s="132"/>
      <c r="D826" s="132"/>
      <c r="E826" s="132"/>
      <c r="F826" s="132"/>
      <c r="G826" s="132"/>
      <c r="H826" s="132"/>
      <c r="I826" s="132"/>
      <c r="J826" s="132"/>
      <c r="K826" s="132"/>
      <c r="L826" s="132"/>
      <c r="M826" s="132"/>
      <c r="N826" s="132"/>
      <c r="O826" s="132"/>
      <c r="P826" s="132"/>
      <c r="Q826" s="138"/>
      <c r="R826" s="138"/>
      <c r="S826" s="132"/>
      <c r="T826" s="132"/>
      <c r="U826" s="132"/>
      <c r="V826" s="132"/>
      <c r="W826" s="139"/>
      <c r="X826" s="132"/>
      <c r="Y826" s="132"/>
      <c r="Z826" s="132"/>
      <c r="AA826" s="132"/>
      <c r="AB826" s="132"/>
      <c r="AC826" s="132"/>
      <c r="AD826" s="132"/>
      <c r="AE826" s="132"/>
      <c r="AF826" s="132"/>
      <c r="AG826" s="132"/>
      <c r="AH826" s="132"/>
      <c r="AI826" s="132"/>
      <c r="AJ826" s="132"/>
      <c r="AK826" s="138"/>
      <c r="AL826" s="132"/>
      <c r="AM826" s="132"/>
      <c r="AN826" s="132"/>
      <c r="AO826" s="132"/>
      <c r="AP826" s="132"/>
    </row>
    <row r="827" spans="2:42" s="130" customFormat="1" ht="12.75" customHeight="1">
      <c r="B827" s="132"/>
      <c r="C827" s="132"/>
      <c r="D827" s="132"/>
      <c r="E827" s="132"/>
      <c r="F827" s="132"/>
      <c r="G827" s="132"/>
      <c r="H827" s="132"/>
      <c r="I827" s="132"/>
      <c r="J827" s="132"/>
      <c r="K827" s="132"/>
      <c r="L827" s="132"/>
      <c r="M827" s="132"/>
      <c r="N827" s="132"/>
      <c r="O827" s="132"/>
      <c r="P827" s="132"/>
      <c r="Q827" s="138"/>
      <c r="R827" s="138"/>
      <c r="S827" s="132"/>
      <c r="T827" s="132"/>
      <c r="U827" s="132"/>
      <c r="V827" s="132"/>
      <c r="W827" s="139"/>
      <c r="X827" s="132"/>
      <c r="Y827" s="132"/>
      <c r="Z827" s="132"/>
      <c r="AA827" s="132"/>
      <c r="AB827" s="132"/>
      <c r="AC827" s="132"/>
      <c r="AD827" s="132"/>
      <c r="AE827" s="132"/>
      <c r="AF827" s="132"/>
      <c r="AG827" s="132"/>
      <c r="AH827" s="132"/>
      <c r="AI827" s="132"/>
      <c r="AJ827" s="132"/>
      <c r="AK827" s="138"/>
      <c r="AL827" s="132"/>
      <c r="AM827" s="132"/>
      <c r="AN827" s="132"/>
      <c r="AO827" s="132"/>
      <c r="AP827" s="132"/>
    </row>
    <row r="828" spans="2:42" s="130" customFormat="1" ht="12.75" customHeight="1">
      <c r="B828" s="132"/>
      <c r="C828" s="132"/>
      <c r="D828" s="132"/>
      <c r="E828" s="132"/>
      <c r="F828" s="132"/>
      <c r="G828" s="132"/>
      <c r="H828" s="132"/>
      <c r="I828" s="132"/>
      <c r="J828" s="132"/>
      <c r="K828" s="132"/>
      <c r="L828" s="132"/>
      <c r="M828" s="132"/>
      <c r="N828" s="132"/>
      <c r="O828" s="132"/>
      <c r="P828" s="132"/>
      <c r="Q828" s="138"/>
      <c r="R828" s="138"/>
      <c r="S828" s="132"/>
      <c r="T828" s="132"/>
      <c r="U828" s="132"/>
      <c r="V828" s="132"/>
      <c r="W828" s="139"/>
      <c r="X828" s="132"/>
      <c r="Y828" s="132"/>
      <c r="Z828" s="132"/>
      <c r="AA828" s="132"/>
      <c r="AB828" s="132"/>
      <c r="AC828" s="132"/>
      <c r="AD828" s="132"/>
      <c r="AE828" s="132"/>
      <c r="AF828" s="132"/>
      <c r="AG828" s="132"/>
      <c r="AH828" s="132"/>
      <c r="AI828" s="132"/>
      <c r="AJ828" s="132"/>
      <c r="AK828" s="138"/>
      <c r="AL828" s="132"/>
      <c r="AM828" s="132"/>
      <c r="AN828" s="132"/>
      <c r="AO828" s="132"/>
      <c r="AP828" s="132"/>
    </row>
    <row r="829" spans="2:42" s="130" customFormat="1" ht="12.75" customHeight="1">
      <c r="B829" s="132"/>
      <c r="C829" s="132"/>
      <c r="D829" s="132"/>
      <c r="E829" s="132"/>
      <c r="F829" s="132"/>
      <c r="G829" s="132"/>
      <c r="H829" s="132"/>
      <c r="I829" s="132"/>
      <c r="J829" s="132"/>
      <c r="K829" s="132"/>
      <c r="L829" s="132"/>
      <c r="M829" s="132"/>
      <c r="N829" s="132"/>
      <c r="O829" s="132"/>
      <c r="P829" s="132"/>
      <c r="Q829" s="138"/>
      <c r="R829" s="138"/>
      <c r="S829" s="132"/>
      <c r="T829" s="132"/>
      <c r="U829" s="132"/>
      <c r="V829" s="132"/>
      <c r="W829" s="139"/>
      <c r="X829" s="132"/>
      <c r="Y829" s="132"/>
      <c r="Z829" s="132"/>
      <c r="AA829" s="132"/>
      <c r="AB829" s="132"/>
      <c r="AC829" s="132"/>
      <c r="AD829" s="132"/>
      <c r="AE829" s="132"/>
      <c r="AF829" s="132"/>
      <c r="AG829" s="132"/>
      <c r="AH829" s="132"/>
      <c r="AI829" s="132"/>
      <c r="AJ829" s="132"/>
      <c r="AK829" s="138"/>
      <c r="AL829" s="132"/>
      <c r="AM829" s="132"/>
      <c r="AN829" s="132"/>
      <c r="AO829" s="132"/>
      <c r="AP829" s="132"/>
    </row>
    <row r="830" spans="2:42" s="130" customFormat="1" ht="12.75" customHeight="1">
      <c r="B830" s="132"/>
      <c r="C830" s="132"/>
      <c r="D830" s="132"/>
      <c r="E830" s="132"/>
      <c r="F830" s="132"/>
      <c r="G830" s="132"/>
      <c r="H830" s="132"/>
      <c r="I830" s="132"/>
      <c r="J830" s="132"/>
      <c r="K830" s="132"/>
      <c r="L830" s="132"/>
      <c r="M830" s="132"/>
      <c r="N830" s="132"/>
      <c r="O830" s="132"/>
      <c r="P830" s="132"/>
      <c r="Q830" s="138"/>
      <c r="R830" s="138"/>
      <c r="S830" s="132"/>
      <c r="T830" s="132"/>
      <c r="U830" s="132"/>
      <c r="V830" s="132"/>
      <c r="W830" s="139"/>
      <c r="X830" s="132"/>
      <c r="Y830" s="132"/>
      <c r="Z830" s="132"/>
      <c r="AA830" s="132"/>
      <c r="AB830" s="132"/>
      <c r="AC830" s="132"/>
      <c r="AD830" s="132"/>
      <c r="AE830" s="132"/>
      <c r="AF830" s="132"/>
      <c r="AG830" s="132"/>
      <c r="AH830" s="132"/>
      <c r="AI830" s="132"/>
      <c r="AJ830" s="132"/>
      <c r="AK830" s="138"/>
      <c r="AL830" s="132"/>
      <c r="AM830" s="132"/>
      <c r="AN830" s="132"/>
      <c r="AO830" s="132"/>
      <c r="AP830" s="132"/>
    </row>
    <row r="831" spans="2:42" s="130" customFormat="1" ht="12.75" customHeight="1">
      <c r="B831" s="132"/>
      <c r="C831" s="132"/>
      <c r="D831" s="132"/>
      <c r="E831" s="132"/>
      <c r="F831" s="132"/>
      <c r="G831" s="132"/>
      <c r="H831" s="132"/>
      <c r="I831" s="132"/>
      <c r="J831" s="132"/>
      <c r="K831" s="132"/>
      <c r="L831" s="132"/>
      <c r="M831" s="132"/>
      <c r="N831" s="132"/>
      <c r="O831" s="132"/>
      <c r="P831" s="132"/>
      <c r="Q831" s="138"/>
      <c r="R831" s="138"/>
      <c r="S831" s="132"/>
      <c r="T831" s="132"/>
      <c r="U831" s="132"/>
      <c r="V831" s="132"/>
      <c r="W831" s="139"/>
      <c r="X831" s="132"/>
      <c r="Y831" s="132"/>
      <c r="Z831" s="132"/>
      <c r="AA831" s="132"/>
      <c r="AB831" s="132"/>
      <c r="AC831" s="132"/>
      <c r="AD831" s="132"/>
      <c r="AE831" s="132"/>
      <c r="AF831" s="132"/>
      <c r="AG831" s="132"/>
      <c r="AH831" s="132"/>
      <c r="AI831" s="132"/>
      <c r="AJ831" s="132"/>
      <c r="AK831" s="138"/>
      <c r="AL831" s="132"/>
      <c r="AM831" s="132"/>
      <c r="AN831" s="132"/>
      <c r="AO831" s="132"/>
      <c r="AP831" s="132"/>
    </row>
    <row r="832" spans="2:42" s="130" customFormat="1" ht="12.75" customHeight="1">
      <c r="B832" s="132"/>
      <c r="C832" s="132"/>
      <c r="D832" s="132"/>
      <c r="E832" s="132"/>
      <c r="F832" s="132"/>
      <c r="G832" s="132"/>
      <c r="H832" s="132"/>
      <c r="I832" s="132"/>
      <c r="J832" s="132"/>
      <c r="K832" s="132"/>
      <c r="L832" s="132"/>
      <c r="M832" s="132"/>
      <c r="N832" s="132"/>
      <c r="O832" s="132"/>
      <c r="P832" s="132"/>
      <c r="Q832" s="138"/>
      <c r="R832" s="138"/>
      <c r="S832" s="132"/>
      <c r="T832" s="132"/>
      <c r="U832" s="132"/>
      <c r="V832" s="132"/>
      <c r="W832" s="139"/>
      <c r="X832" s="132"/>
      <c r="Y832" s="132"/>
      <c r="Z832" s="132"/>
      <c r="AA832" s="132"/>
      <c r="AB832" s="132"/>
      <c r="AC832" s="132"/>
      <c r="AD832" s="132"/>
      <c r="AE832" s="132"/>
      <c r="AF832" s="132"/>
      <c r="AG832" s="132"/>
      <c r="AH832" s="132"/>
      <c r="AI832" s="132"/>
      <c r="AJ832" s="132"/>
      <c r="AK832" s="138"/>
      <c r="AL832" s="132"/>
      <c r="AM832" s="132"/>
      <c r="AN832" s="132"/>
      <c r="AO832" s="132"/>
      <c r="AP832" s="132"/>
    </row>
    <row r="833" spans="2:42" s="130" customFormat="1" ht="12.75" customHeight="1">
      <c r="B833" s="132"/>
      <c r="C833" s="132"/>
      <c r="D833" s="132"/>
      <c r="E833" s="132"/>
      <c r="F833" s="132"/>
      <c r="G833" s="132"/>
      <c r="H833" s="132"/>
      <c r="I833" s="132"/>
      <c r="J833" s="132"/>
      <c r="K833" s="132"/>
      <c r="L833" s="132"/>
      <c r="M833" s="132"/>
      <c r="N833" s="132"/>
      <c r="O833" s="132"/>
      <c r="P833" s="132"/>
      <c r="Q833" s="138"/>
      <c r="R833" s="138"/>
      <c r="S833" s="132"/>
      <c r="T833" s="132"/>
      <c r="U833" s="132"/>
      <c r="V833" s="132"/>
      <c r="W833" s="139"/>
      <c r="X833" s="132"/>
      <c r="Y833" s="132"/>
      <c r="Z833" s="132"/>
      <c r="AA833" s="132"/>
      <c r="AB833" s="132"/>
      <c r="AC833" s="132"/>
      <c r="AD833" s="132"/>
      <c r="AE833" s="132"/>
      <c r="AF833" s="132"/>
      <c r="AG833" s="132"/>
      <c r="AH833" s="132"/>
      <c r="AI833" s="132"/>
      <c r="AJ833" s="132"/>
      <c r="AK833" s="138"/>
      <c r="AL833" s="132"/>
      <c r="AM833" s="132"/>
      <c r="AN833" s="132"/>
      <c r="AO833" s="132"/>
      <c r="AP833" s="132"/>
    </row>
    <row r="834" spans="2:42" s="130" customFormat="1" ht="12.75" customHeight="1">
      <c r="B834" s="132"/>
      <c r="C834" s="132"/>
      <c r="D834" s="132"/>
      <c r="E834" s="132"/>
      <c r="F834" s="132"/>
      <c r="G834" s="132"/>
      <c r="H834" s="132"/>
      <c r="I834" s="132"/>
      <c r="J834" s="132"/>
      <c r="K834" s="132"/>
      <c r="L834" s="132"/>
      <c r="M834" s="132"/>
      <c r="N834" s="132"/>
      <c r="O834" s="132"/>
      <c r="P834" s="132"/>
      <c r="Q834" s="138"/>
      <c r="R834" s="138"/>
      <c r="S834" s="132"/>
      <c r="T834" s="132"/>
      <c r="U834" s="132"/>
      <c r="V834" s="132"/>
      <c r="W834" s="139"/>
      <c r="X834" s="132"/>
      <c r="Y834" s="132"/>
      <c r="Z834" s="132"/>
      <c r="AA834" s="132"/>
      <c r="AB834" s="132"/>
      <c r="AC834" s="132"/>
      <c r="AD834" s="132"/>
      <c r="AE834" s="132"/>
      <c r="AF834" s="132"/>
      <c r="AG834" s="132"/>
      <c r="AH834" s="132"/>
      <c r="AI834" s="132"/>
      <c r="AJ834" s="132"/>
      <c r="AK834" s="138"/>
      <c r="AL834" s="132"/>
      <c r="AM834" s="132"/>
      <c r="AN834" s="132"/>
      <c r="AO834" s="132"/>
      <c r="AP834" s="132"/>
    </row>
    <row r="835" spans="2:42" s="130" customFormat="1" ht="12.75" customHeight="1">
      <c r="B835" s="132"/>
      <c r="C835" s="132"/>
      <c r="D835" s="132"/>
      <c r="E835" s="132"/>
      <c r="F835" s="132"/>
      <c r="G835" s="132"/>
      <c r="H835" s="132"/>
      <c r="I835" s="132"/>
      <c r="J835" s="132"/>
      <c r="K835" s="132"/>
      <c r="L835" s="132"/>
      <c r="M835" s="132"/>
      <c r="N835" s="132"/>
      <c r="O835" s="132"/>
      <c r="P835" s="132"/>
      <c r="Q835" s="138"/>
      <c r="R835" s="138"/>
      <c r="S835" s="132"/>
      <c r="T835" s="132"/>
      <c r="U835" s="132"/>
      <c r="V835" s="132"/>
      <c r="W835" s="139"/>
      <c r="X835" s="132"/>
      <c r="Y835" s="132"/>
      <c r="Z835" s="132"/>
      <c r="AA835" s="132"/>
      <c r="AB835" s="132"/>
      <c r="AC835" s="132"/>
      <c r="AD835" s="132"/>
      <c r="AE835" s="132"/>
      <c r="AF835" s="132"/>
      <c r="AG835" s="132"/>
      <c r="AH835" s="132"/>
      <c r="AI835" s="132"/>
      <c r="AJ835" s="132"/>
      <c r="AK835" s="138"/>
      <c r="AL835" s="132"/>
      <c r="AM835" s="132"/>
      <c r="AN835" s="132"/>
      <c r="AO835" s="132"/>
      <c r="AP835" s="132"/>
    </row>
    <row r="836" spans="2:42" s="130" customFormat="1" ht="12.75" customHeight="1">
      <c r="B836" s="132"/>
      <c r="C836" s="132"/>
      <c r="D836" s="132"/>
      <c r="E836" s="132"/>
      <c r="F836" s="132"/>
      <c r="G836" s="132"/>
      <c r="H836" s="132"/>
      <c r="I836" s="132"/>
      <c r="J836" s="132"/>
      <c r="K836" s="132"/>
      <c r="L836" s="132"/>
      <c r="M836" s="132"/>
      <c r="N836" s="132"/>
      <c r="O836" s="132"/>
      <c r="P836" s="132"/>
      <c r="Q836" s="138"/>
      <c r="R836" s="138"/>
      <c r="S836" s="132"/>
      <c r="T836" s="132"/>
      <c r="U836" s="132"/>
      <c r="V836" s="132"/>
      <c r="W836" s="139"/>
      <c r="X836" s="132"/>
      <c r="Y836" s="132"/>
      <c r="Z836" s="132"/>
      <c r="AA836" s="132"/>
      <c r="AB836" s="132"/>
      <c r="AC836" s="132"/>
      <c r="AD836" s="132"/>
      <c r="AE836" s="132"/>
      <c r="AF836" s="132"/>
      <c r="AG836" s="132"/>
      <c r="AH836" s="132"/>
      <c r="AI836" s="132"/>
      <c r="AJ836" s="132"/>
      <c r="AK836" s="138"/>
      <c r="AL836" s="132"/>
      <c r="AM836" s="132"/>
      <c r="AN836" s="132"/>
      <c r="AO836" s="132"/>
      <c r="AP836" s="132"/>
    </row>
  </sheetData>
  <pageMargins left="0.75" right="0.75" top="1" bottom="1" header="0.5" footer="0.5"/>
  <pageSetup paperSize="9" orientation="portrait" r:id="rId1"/>
  <headerFooter alignWithMargins="0"/>
  <ignoredErrors>
    <ignoredError sqref="M323:M32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D2AF-893E-4B56-8C1E-310A2474B052}">
  <dimension ref="A1:AZ311"/>
  <sheetViews>
    <sheetView tabSelected="1" zoomScale="85" zoomScaleNormal="85" workbookViewId="0">
      <pane xSplit="1" ySplit="1" topLeftCell="B2" activePane="bottomRight" state="frozen"/>
      <selection pane="topRight" activeCell="B1" sqref="B1"/>
      <selection pane="bottomLeft" activeCell="A2" sqref="A2"/>
      <selection pane="bottomRight" activeCell="L18" sqref="L18"/>
    </sheetView>
  </sheetViews>
  <sheetFormatPr defaultRowHeight="15"/>
  <cols>
    <col min="1" max="1" width="67.42578125" bestFit="1" customWidth="1"/>
    <col min="2" max="3" width="17.5703125" style="148" customWidth="1"/>
    <col min="4" max="4" width="18" style="148" customWidth="1"/>
    <col min="5" max="5" width="19.85546875" style="148" bestFit="1" customWidth="1"/>
    <col min="6" max="6" width="12.5703125" style="148" customWidth="1"/>
    <col min="7" max="7" width="8.140625" style="148" bestFit="1" customWidth="1"/>
    <col min="8" max="8" width="14.140625" style="148" customWidth="1"/>
    <col min="9" max="9" width="15.42578125" style="148" bestFit="1" customWidth="1"/>
    <col min="10" max="10" width="19.7109375" style="148" bestFit="1" customWidth="1"/>
    <col min="11" max="11" width="16.28515625" style="148" bestFit="1" customWidth="1"/>
    <col min="12" max="12" width="13.140625" style="148" bestFit="1" customWidth="1"/>
    <col min="13" max="13" width="11.5703125" style="148" customWidth="1"/>
    <col min="14" max="14" width="16" style="148" bestFit="1" customWidth="1"/>
    <col min="15" max="15" width="12.85546875" style="148" bestFit="1" customWidth="1"/>
    <col min="16" max="16" width="13.42578125" style="148" bestFit="1" customWidth="1"/>
    <col min="17" max="27" width="13.42578125" style="148" customWidth="1"/>
  </cols>
  <sheetData>
    <row r="1" spans="1:52" ht="21.75" customHeight="1">
      <c r="A1" s="517" t="s">
        <v>194</v>
      </c>
      <c r="B1" s="187" t="s">
        <v>1</v>
      </c>
      <c r="C1" s="187" t="s">
        <v>2</v>
      </c>
      <c r="D1" s="188" t="s">
        <v>32</v>
      </c>
      <c r="E1" s="188" t="s">
        <v>398</v>
      </c>
      <c r="F1" s="768" t="s">
        <v>426</v>
      </c>
      <c r="G1" s="768" t="s">
        <v>427</v>
      </c>
      <c r="H1" s="188" t="s">
        <v>401</v>
      </c>
      <c r="I1" s="188" t="s">
        <v>400</v>
      </c>
      <c r="J1" s="188" t="s">
        <v>1578</v>
      </c>
      <c r="K1" s="768" t="s">
        <v>1017</v>
      </c>
      <c r="L1" s="188" t="s">
        <v>191</v>
      </c>
      <c r="M1" s="768" t="s">
        <v>572</v>
      </c>
      <c r="N1" s="768" t="s">
        <v>399</v>
      </c>
      <c r="O1" s="768" t="s">
        <v>472</v>
      </c>
      <c r="P1" s="768" t="s">
        <v>473</v>
      </c>
      <c r="Q1" s="514" t="s">
        <v>234</v>
      </c>
      <c r="R1" s="514" t="s">
        <v>324</v>
      </c>
      <c r="S1" s="514" t="s">
        <v>327</v>
      </c>
      <c r="T1" s="514" t="s">
        <v>232</v>
      </c>
      <c r="U1" s="514" t="s">
        <v>332</v>
      </c>
      <c r="V1" s="514" t="s">
        <v>471</v>
      </c>
      <c r="W1" s="514" t="s">
        <v>335</v>
      </c>
      <c r="X1" s="514" t="s">
        <v>336</v>
      </c>
      <c r="Y1" s="514" t="s">
        <v>432</v>
      </c>
      <c r="Z1" s="514" t="s">
        <v>84</v>
      </c>
      <c r="AA1" s="514" t="s">
        <v>85</v>
      </c>
      <c r="AB1" s="514" t="s">
        <v>86</v>
      </c>
      <c r="AC1" s="514" t="s">
        <v>242</v>
      </c>
      <c r="AD1" s="514" t="s">
        <v>878</v>
      </c>
      <c r="AE1" s="514" t="s">
        <v>51</v>
      </c>
      <c r="AF1" s="514" t="s">
        <v>48</v>
      </c>
      <c r="AG1" s="514" t="s">
        <v>61</v>
      </c>
      <c r="AH1" s="514" t="s">
        <v>347</v>
      </c>
      <c r="AI1" s="514" t="s">
        <v>348</v>
      </c>
      <c r="AJ1" s="514" t="s">
        <v>201</v>
      </c>
      <c r="AK1" s="514" t="s">
        <v>227</v>
      </c>
      <c r="AL1" s="514" t="s">
        <v>230</v>
      </c>
      <c r="AM1" s="514" t="s">
        <v>229</v>
      </c>
      <c r="AN1" s="514" t="s">
        <v>232</v>
      </c>
      <c r="AO1" s="514" t="s">
        <v>60</v>
      </c>
      <c r="AP1" s="514" t="s">
        <v>42</v>
      </c>
      <c r="AQ1" s="514" t="s">
        <v>51</v>
      </c>
      <c r="AR1" s="514" t="s">
        <v>48</v>
      </c>
      <c r="AS1" s="514" t="s">
        <v>61</v>
      </c>
      <c r="AT1" s="514" t="s">
        <v>228</v>
      </c>
      <c r="AU1" s="514" t="s">
        <v>227</v>
      </c>
      <c r="AW1" s="514" t="s">
        <v>954</v>
      </c>
      <c r="AY1" s="514" t="s">
        <v>955</v>
      </c>
    </row>
    <row r="2" spans="1:52" ht="16.5" customHeight="1">
      <c r="A2" s="157" t="str">
        <f>_xlfn.XLOOKUP($B2,'Fund &amp; ETF Database'!$D$5:$D$500,'Fund &amp; ETF Database'!$B$5:$B$500,"",FALSE)</f>
        <v>Cash (Place all in MM Call)</v>
      </c>
      <c r="B2" s="158" t="s">
        <v>322</v>
      </c>
      <c r="C2" s="158" t="str">
        <f>_xlfn.XLOOKUP($B2,'Fund &amp; ETF Database'!$D$5:$D$500,'Fund &amp; ETF Database'!$E$5:$E$500,"",FALSE)</f>
        <v>Liquidity</v>
      </c>
      <c r="D2" s="158" t="str">
        <f>_xlfn.XLOOKUP($B2,'Fund &amp; ETF Database'!$D$5:$D$500,'Fund &amp; ETF Database'!$P$5:$P$500,"",FALSE)</f>
        <v>Liquidity</v>
      </c>
      <c r="E2" s="158" t="str">
        <f>_xlfn.XLOOKUP($B2,'Fund &amp; ETF Database'!$D$5:$D$500,'Fund &amp; ETF Database'!$Q$5:$Q$500,"",FALSE)</f>
        <v>Liquidity</v>
      </c>
      <c r="F2" s="771">
        <v>0</v>
      </c>
      <c r="G2" s="771">
        <v>0.05</v>
      </c>
      <c r="H2" s="199" t="str">
        <f>_xlfn.XLOOKUP($B2,'Fund &amp; ETF Database'!$D$5:$D$500,'Fund &amp; ETF Database'!$K$5:$K$500,"",FALSE)</f>
        <v>Beta</v>
      </c>
      <c r="I2" s="200" t="str">
        <f>_xlfn.XLOOKUP($B2,'Fund &amp; ETF Database'!$D$5:$D$500,'Fund &amp; ETF Database'!$I$5:$I$500,"",FALSE)</f>
        <v>Passive</v>
      </c>
      <c r="J2" s="200" t="str">
        <f>_xlfn.XLOOKUP($B2,'Fund &amp; ETF Database'!$D$5:$D$500,'Fund &amp; ETF Database'!$N$5:$N$500,"",FALSE)</f>
        <v>Rates</v>
      </c>
      <c r="K2" s="770">
        <v>1</v>
      </c>
      <c r="L2" s="200" t="str">
        <f>_xlfn.XLOOKUP($B2,'Fund &amp; ETF Database'!$D$5:$D$500,'Fund &amp; ETF Database'!$W$5:$W$500,"",FALSE)</f>
        <v>ME</v>
      </c>
      <c r="M2" s="770" t="s">
        <v>573</v>
      </c>
      <c r="N2" s="771">
        <f>_xlfn.XLOOKUP(C2,'Model Ledger Fds'!$D$4:$D$63,'Model Ledger Fds'!$F$4:$F$63,0,FALSE)</f>
        <v>4.899999999999999E-3</v>
      </c>
      <c r="O2" s="771">
        <f t="shared" ref="O2:O33" si="0">F2</f>
        <v>0</v>
      </c>
      <c r="P2" s="771">
        <f t="shared" ref="P2:P33" si="1">G2</f>
        <v>0.05</v>
      </c>
      <c r="Q2" s="199">
        <v>1</v>
      </c>
      <c r="R2" s="199">
        <v>0</v>
      </c>
      <c r="S2" s="199">
        <v>0</v>
      </c>
      <c r="T2" s="199">
        <v>0</v>
      </c>
      <c r="U2" s="199">
        <v>0</v>
      </c>
      <c r="V2" s="199">
        <v>0</v>
      </c>
      <c r="W2" s="199">
        <v>0</v>
      </c>
      <c r="X2" s="199">
        <v>0</v>
      </c>
      <c r="Y2" s="199">
        <v>0</v>
      </c>
      <c r="Z2" s="199">
        <v>0</v>
      </c>
      <c r="AA2" s="199">
        <v>0</v>
      </c>
      <c r="AB2" s="199">
        <v>0</v>
      </c>
      <c r="AC2" s="199">
        <v>0</v>
      </c>
      <c r="AD2" s="199">
        <v>0</v>
      </c>
      <c r="AE2" s="199">
        <v>0</v>
      </c>
      <c r="AF2" s="199">
        <v>0</v>
      </c>
      <c r="AG2" s="199">
        <v>0</v>
      </c>
      <c r="AH2" s="199">
        <v>0</v>
      </c>
      <c r="AI2" s="199">
        <v>0</v>
      </c>
      <c r="AJ2" s="199">
        <v>0</v>
      </c>
      <c r="AK2" s="199">
        <v>0</v>
      </c>
      <c r="AL2" s="528">
        <f>SUM(R2:S2)</f>
        <v>0</v>
      </c>
      <c r="AM2" s="528">
        <f>SUM(Q2)</f>
        <v>1</v>
      </c>
      <c r="AN2" s="528">
        <f>T2</f>
        <v>0</v>
      </c>
      <c r="AO2" s="528">
        <f>SUM(U2:Y2)</f>
        <v>0</v>
      </c>
      <c r="AP2" s="528">
        <f>SUM(Z2:AD2)</f>
        <v>0</v>
      </c>
      <c r="AQ2" s="528">
        <f>AE2</f>
        <v>0</v>
      </c>
      <c r="AR2" s="528">
        <f>AF2</f>
        <v>0</v>
      </c>
      <c r="AS2" s="528">
        <f>AG2</f>
        <v>0</v>
      </c>
      <c r="AT2" s="528">
        <f>SUM(AH2:AJ2)</f>
        <v>0</v>
      </c>
      <c r="AU2" s="528">
        <f>AK2</f>
        <v>0</v>
      </c>
      <c r="AW2" s="528">
        <f>SUM(Q2:AK2)</f>
        <v>1</v>
      </c>
      <c r="AY2" s="528">
        <f>SUM(AL2:AU2)</f>
        <v>1</v>
      </c>
      <c r="AZ2" s="140"/>
    </row>
    <row r="3" spans="1:52">
      <c r="A3" s="157" t="str">
        <f>_xlfn.XLOOKUP($B3,'Fund &amp; ETF Database'!$D$5:$D$500,'Fund &amp; ETF Database'!$B$5:$B$500,"",FALSE)</f>
        <v>iShares US Treasury 1-3yr Bond ETF</v>
      </c>
      <c r="B3" s="158" t="s">
        <v>27</v>
      </c>
      <c r="C3" s="158" t="str">
        <f>_xlfn.XLOOKUP($B3,'Fund &amp; ETF Database'!$D$5:$D$500,'Fund &amp; ETF Database'!$E$5:$E$500,"",FALSE)</f>
        <v>#N/A Connection</v>
      </c>
      <c r="D3" s="158" t="str">
        <f>_xlfn.XLOOKUP($B3,'Fund &amp; ETF Database'!$D$5:$D$500,'Fund &amp; ETF Database'!$P$5:$P$500,"",FALSE)</f>
        <v>Fixed Income</v>
      </c>
      <c r="E3" s="158" t="str">
        <f>_xlfn.XLOOKUP($B3,'Fund &amp; ETF Database'!$D$5:$D$500,'Fund &amp; ETF Database'!$Q$5:$Q$500,"",FALSE)</f>
        <v>Rates</v>
      </c>
      <c r="F3" s="771">
        <v>0</v>
      </c>
      <c r="G3" s="771">
        <v>0.05</v>
      </c>
      <c r="H3" s="199" t="str">
        <f>_xlfn.XLOOKUP($B3,'Fund &amp; ETF Database'!$D$5:$D$500,'Fund &amp; ETF Database'!$K$5:$K$500,"",FALSE)</f>
        <v>Beta</v>
      </c>
      <c r="I3" s="200" t="str">
        <f>_xlfn.XLOOKUP($B3,'Fund &amp; ETF Database'!$D$5:$D$500,'Fund &amp; ETF Database'!$I$5:$I$500,"",FALSE)</f>
        <v>Passive</v>
      </c>
      <c r="J3" s="200" t="str">
        <f>_xlfn.XLOOKUP($B3,'Fund &amp; ETF Database'!$D$5:$D$500,'Fund &amp; ETF Database'!$N$5:$N$500,"",FALSE)</f>
        <v>Rates</v>
      </c>
      <c r="K3" s="770">
        <v>1</v>
      </c>
      <c r="L3" s="200" t="str">
        <f>_xlfn.XLOOKUP($B3,'Fund &amp; ETF Database'!$D$5:$D$500,'Fund &amp; ETF Database'!$W$5:$W$500,"",FALSE)</f>
        <v>ME</v>
      </c>
      <c r="M3" s="770" t="s">
        <v>573</v>
      </c>
      <c r="N3" s="771">
        <f>_xlfn.XLOOKUP(C3,'Model Ledger Fds'!$D$4:$D$63,'Model Ledger Fds'!$F$4:$F$63,0,FALSE)</f>
        <v>0</v>
      </c>
      <c r="O3" s="771">
        <f t="shared" si="0"/>
        <v>0</v>
      </c>
      <c r="P3" s="771">
        <f t="shared" si="1"/>
        <v>0.05</v>
      </c>
      <c r="Q3" s="199">
        <f>_xlfn.XLOOKUP($B3,'Fund &amp; ETF Database'!$D$4:$D$172,'Fund &amp; ETF Database'!$AD$4:$AD$172,"CHECK",FALSE)+_xlfn.XLOOKUP($B3,'Fund &amp; ETF Database'!$D$4:$D$172,'Fund &amp; ETF Database'!$AE$4:$AE$172,"CHECK",FALSE)</f>
        <v>1</v>
      </c>
      <c r="R3" s="199">
        <f>_xlfn.XLOOKUP($B3,'Fund &amp; ETF Database'!$D$4:$D$172,'Fund &amp; ETF Database'!$AF$4:$AF$172,"CHECK",FALSE)</f>
        <v>0</v>
      </c>
      <c r="S3" s="199">
        <f>_xlfn.XLOOKUP($B3,'Fund &amp; ETF Database'!$D$4:$D$172,'Fund &amp; ETF Database'!$AG$4:$AG$172,"CHECK",FALSE)</f>
        <v>0</v>
      </c>
      <c r="T3" s="199">
        <f>_xlfn.XLOOKUP($B3,'Fund &amp; ETF Database'!$D$4:$D$172,'Fund &amp; ETF Database'!$AH$4:$AH$172,"CHECK",FALSE)</f>
        <v>0</v>
      </c>
      <c r="U3" s="199">
        <f>_xlfn.XLOOKUP($B3,'Fund &amp; ETF Database'!$D$4:$D$172,'Fund &amp; ETF Database'!$AI$4:$AI$172,"CHECK",FALSE)</f>
        <v>0</v>
      </c>
      <c r="V3" s="199">
        <f>_xlfn.XLOOKUP($B3,'Fund &amp; ETF Database'!$D$4:$D$172,'Fund &amp; ETF Database'!$AM$4:$AM$172,"CHECK",FALSE)</f>
        <v>0</v>
      </c>
      <c r="W3" s="199">
        <f>_xlfn.XLOOKUP($B3,'Fund &amp; ETF Database'!$D$4:$D$172,'Fund &amp; ETF Database'!$AJ$4:$AJ$172,"CHECK",FALSE)</f>
        <v>0</v>
      </c>
      <c r="X3" s="199">
        <f>_xlfn.XLOOKUP($B3,'Fund &amp; ETF Database'!$D$4:$D$172,'Fund &amp; ETF Database'!$AK$4:$AK$172,"CHECK",FALSE)</f>
        <v>0</v>
      </c>
      <c r="Y3" s="199">
        <f>_xlfn.XLOOKUP($B3,'Fund &amp; ETF Database'!$D$4:$D$172,'Fund &amp; ETF Database'!$AL$4:$AL$172,"CHECK",FALSE)</f>
        <v>0</v>
      </c>
      <c r="Z3" s="199">
        <f>_xlfn.XLOOKUP($B3,'Fund &amp; ETF Database'!$D$4:$D$172,'Fund &amp; ETF Database'!$AP$4:$AP$172,"CHECK",FALSE)</f>
        <v>0</v>
      </c>
      <c r="AA3" s="199">
        <f>_xlfn.XLOOKUP($B3,'Fund &amp; ETF Database'!$D$4:$D$172,'Fund &amp; ETF Database'!$AQ$4:$AQ$172,"CHECK",FALSE)</f>
        <v>0</v>
      </c>
      <c r="AB3" s="199">
        <f>_xlfn.XLOOKUP($B3,'Fund &amp; ETF Database'!$D$4:$D$172,'Fund &amp; ETF Database'!$AR$4:$AR$172,"CHECK",FALSE)</f>
        <v>0</v>
      </c>
      <c r="AC3" s="199">
        <f>_xlfn.XLOOKUP($B3,'Fund &amp; ETF Database'!$D$4:$D$172,'Fund &amp; ETF Database'!$AS$4:$AS$172,"CHECK",FALSE)</f>
        <v>0</v>
      </c>
      <c r="AD3" s="199">
        <f>_xlfn.XLOOKUP($B3,'Fund &amp; ETF Database'!$D$4:$D$172,'Fund &amp; ETF Database'!$AT$4:$AT$172,"CHECK",FALSE)</f>
        <v>0</v>
      </c>
      <c r="AE3" s="199">
        <f>_xlfn.XLOOKUP($B3,'Fund &amp; ETF Database'!$D$4:$D$172,'Fund &amp; ETF Database'!$AU$4:$AU$172,"CHECK",FALSE)</f>
        <v>0</v>
      </c>
      <c r="AF3" s="199">
        <f>_xlfn.XLOOKUP($B3,'Fund &amp; ETF Database'!$D$4:$D$172,'Fund &amp; ETF Database'!$AV$4:$AV$172,"CHECK",FALSE)+_xlfn.XLOOKUP($B3,'Fund &amp; ETF Database'!$D$4:$D$172,'Fund &amp; ETF Database'!$AX$4:$AX$172,"CHECK",FALSE)+_xlfn.XLOOKUP($B3,'Fund &amp; ETF Database'!$D$4:$D$172,'Fund &amp; ETF Database'!$AY$4:$AY$172,"CHECK",FALSE)</f>
        <v>0</v>
      </c>
      <c r="AG3" s="199">
        <f>_xlfn.XLOOKUP($B3,'Fund &amp; ETF Database'!$D$4:$D$172,'Fund &amp; ETF Database'!$AW$4:$AW$172,"CHECK",FALSE)</f>
        <v>0</v>
      </c>
      <c r="AH3" s="199">
        <f>_xlfn.XLOOKUP($B3,'Fund &amp; ETF Database'!$D$4:$D$172,'Fund &amp; ETF Database'!$BA$4:$BA$172,"CHECK",FALSE)</f>
        <v>0</v>
      </c>
      <c r="AI3" s="199">
        <f>_xlfn.XLOOKUP($B3,'Fund &amp; ETF Database'!$D$4:$D$172,'Fund &amp; ETF Database'!$AZ$4:$AZ$172,"CHECK",FALSE)</f>
        <v>0</v>
      </c>
      <c r="AJ3" s="199">
        <f>_xlfn.XLOOKUP($B3,'Fund &amp; ETF Database'!$D$4:$D$172,'Fund &amp; ETF Database'!$BB$4:$BB$172,"CHECK",FALSE)</f>
        <v>0</v>
      </c>
      <c r="AK3" s="199">
        <f>_xlfn.XLOOKUP($B3,'Fund &amp; ETF Database'!$D$4:$D$172,'Fund &amp; ETF Database'!$BC$4:$BC$172,"CHECK",FALSE)</f>
        <v>0</v>
      </c>
      <c r="AL3" s="528">
        <f t="shared" ref="AL3:AL168" si="2">SUM(R3:S3)</f>
        <v>0</v>
      </c>
      <c r="AM3" s="528">
        <f t="shared" ref="AM3:AM168" si="3">SUM(Q3)</f>
        <v>1</v>
      </c>
      <c r="AN3" s="528">
        <f t="shared" ref="AN3:AN168" si="4">T3</f>
        <v>0</v>
      </c>
      <c r="AO3" s="528">
        <f t="shared" ref="AO3:AO168" si="5">SUM(U3:Y3)</f>
        <v>0</v>
      </c>
      <c r="AP3" s="528">
        <f t="shared" ref="AP3:AP168" si="6">SUM(Z3:AD3)</f>
        <v>0</v>
      </c>
      <c r="AQ3" s="528">
        <f t="shared" ref="AQ3:AQ168" si="7">AE3</f>
        <v>0</v>
      </c>
      <c r="AR3" s="528">
        <f t="shared" ref="AR3:AR168" si="8">AF3</f>
        <v>0</v>
      </c>
      <c r="AS3" s="528">
        <f t="shared" ref="AS3:AS168" si="9">AG3</f>
        <v>0</v>
      </c>
      <c r="AT3" s="528">
        <f t="shared" ref="AT3:AT168" si="10">SUM(AH3:AJ3)</f>
        <v>0</v>
      </c>
      <c r="AU3" s="528">
        <f t="shared" ref="AU3:AU168" si="11">AK3</f>
        <v>0</v>
      </c>
      <c r="AW3" s="528">
        <f t="shared" ref="AW3:AW168" si="12">SUM(Q3:AK3)</f>
        <v>1</v>
      </c>
      <c r="AY3" s="528">
        <f t="shared" ref="AY3:AY168" si="13">SUM(AL3:AU3)</f>
        <v>1</v>
      </c>
      <c r="AZ3" s="140"/>
    </row>
    <row r="4" spans="1:52">
      <c r="A4" s="157" t="str">
        <f>_xlfn.XLOOKUP($B4,'Fund &amp; ETF Database'!$D$5:$D$500,'Fund &amp; ETF Database'!$B$5:$B$500,"",FALSE)</f>
        <v xml:space="preserve">iShares 3-7 Year Treasury Bond ETF </v>
      </c>
      <c r="B4" s="158" t="s">
        <v>1079</v>
      </c>
      <c r="C4" s="158" t="str">
        <f>_xlfn.XLOOKUP($B4,'Fund &amp; ETF Database'!$D$5:$D$500,'Fund &amp; ETF Database'!$E$5:$E$500,"",FALSE)</f>
        <v>#N/A Connection</v>
      </c>
      <c r="D4" s="158" t="str">
        <f>_xlfn.XLOOKUP($B4,'Fund &amp; ETF Database'!$D$5:$D$500,'Fund &amp; ETF Database'!$P$5:$P$500,"",FALSE)</f>
        <v>Fixed Income</v>
      </c>
      <c r="E4" s="158" t="str">
        <f>_xlfn.XLOOKUP($B4,'Fund &amp; ETF Database'!$D$5:$D$500,'Fund &amp; ETF Database'!$Q$5:$Q$500,"",FALSE)</f>
        <v>Rates</v>
      </c>
      <c r="F4" s="771">
        <v>0</v>
      </c>
      <c r="G4" s="771">
        <v>0.05</v>
      </c>
      <c r="H4" s="199" t="str">
        <f>_xlfn.XLOOKUP($B4,'Fund &amp; ETF Database'!$D$5:$D$500,'Fund &amp; ETF Database'!$K$5:$K$500,"",FALSE)</f>
        <v>Beta</v>
      </c>
      <c r="I4" s="200" t="str">
        <f>_xlfn.XLOOKUP($B4,'Fund &amp; ETF Database'!$D$5:$D$500,'Fund &amp; ETF Database'!$I$5:$I$500,"",FALSE)</f>
        <v>Passive</v>
      </c>
      <c r="J4" s="200" t="str">
        <f>_xlfn.XLOOKUP($B4,'Fund &amp; ETF Database'!$D$5:$D$500,'Fund &amp; ETF Database'!$N$5:$N$500,"",FALSE)</f>
        <v>Rates</v>
      </c>
      <c r="K4" s="770">
        <v>1</v>
      </c>
      <c r="L4" s="200" t="str">
        <f>_xlfn.XLOOKUP($B4,'Fund &amp; ETF Database'!$D$5:$D$500,'Fund &amp; ETF Database'!$W$5:$W$500,"",FALSE)</f>
        <v>ME</v>
      </c>
      <c r="M4" s="770" t="s">
        <v>573</v>
      </c>
      <c r="N4" s="771">
        <f>_xlfn.XLOOKUP(C4,'Model Ledger Fds'!$D$4:$D$63,'Model Ledger Fds'!$F$4:$F$63,0,FALSE)</f>
        <v>0</v>
      </c>
      <c r="O4" s="771">
        <f t="shared" si="0"/>
        <v>0</v>
      </c>
      <c r="P4" s="771">
        <f t="shared" si="1"/>
        <v>0.05</v>
      </c>
      <c r="Q4" s="199">
        <f>_xlfn.XLOOKUP($B4,'Fund &amp; ETF Database'!$D$4:$D$172,'Fund &amp; ETF Database'!$AD$4:$AD$172,"CHECK",FALSE)+_xlfn.XLOOKUP($B4,'Fund &amp; ETF Database'!$D$4:$D$172,'Fund &amp; ETF Database'!$AE$4:$AE$172,"CHECK",FALSE)</f>
        <v>1</v>
      </c>
      <c r="R4" s="199">
        <f>_xlfn.XLOOKUP($B4,'Fund &amp; ETF Database'!$D$4:$D$172,'Fund &amp; ETF Database'!$AF$4:$AF$172,"CHECK",FALSE)</f>
        <v>0</v>
      </c>
      <c r="S4" s="199">
        <f>_xlfn.XLOOKUP($B4,'Fund &amp; ETF Database'!$D$4:$D$172,'Fund &amp; ETF Database'!$AG$4:$AG$172,"CHECK",FALSE)</f>
        <v>0</v>
      </c>
      <c r="T4" s="199">
        <f>_xlfn.XLOOKUP($B4,'Fund &amp; ETF Database'!$D$4:$D$172,'Fund &amp; ETF Database'!$AH$4:$AH$172,"CHECK",FALSE)</f>
        <v>0</v>
      </c>
      <c r="U4" s="199">
        <f>_xlfn.XLOOKUP($B4,'Fund &amp; ETF Database'!$D$4:$D$172,'Fund &amp; ETF Database'!$AI$4:$AI$172,"CHECK",FALSE)</f>
        <v>0</v>
      </c>
      <c r="V4" s="199">
        <f>_xlfn.XLOOKUP($B4,'Fund &amp; ETF Database'!$D$4:$D$172,'Fund &amp; ETF Database'!$AM$4:$AM$172,"CHECK",FALSE)</f>
        <v>0</v>
      </c>
      <c r="W4" s="199">
        <f>_xlfn.XLOOKUP($B4,'Fund &amp; ETF Database'!$D$4:$D$172,'Fund &amp; ETF Database'!$AJ$4:$AJ$172,"CHECK",FALSE)</f>
        <v>0</v>
      </c>
      <c r="X4" s="199">
        <f>_xlfn.XLOOKUP($B4,'Fund &amp; ETF Database'!$D$4:$D$172,'Fund &amp; ETF Database'!$AK$4:$AK$172,"CHECK",FALSE)</f>
        <v>0</v>
      </c>
      <c r="Y4" s="199">
        <f>_xlfn.XLOOKUP($B4,'Fund &amp; ETF Database'!$D$4:$D$172,'Fund &amp; ETF Database'!$AL$4:$AL$172,"CHECK",FALSE)</f>
        <v>0</v>
      </c>
      <c r="Z4" s="199">
        <f>_xlfn.XLOOKUP($B4,'Fund &amp; ETF Database'!$D$4:$D$172,'Fund &amp; ETF Database'!$AP$4:$AP$172,"CHECK",FALSE)</f>
        <v>0</v>
      </c>
      <c r="AA4" s="199">
        <f>_xlfn.XLOOKUP($B4,'Fund &amp; ETF Database'!$D$4:$D$172,'Fund &amp; ETF Database'!$AQ$4:$AQ$172,"CHECK",FALSE)</f>
        <v>0</v>
      </c>
      <c r="AB4" s="199">
        <f>_xlfn.XLOOKUP($B4,'Fund &amp; ETF Database'!$D$4:$D$172,'Fund &amp; ETF Database'!$AR$4:$AR$172,"CHECK",FALSE)</f>
        <v>0</v>
      </c>
      <c r="AC4" s="199">
        <f>_xlfn.XLOOKUP($B4,'Fund &amp; ETF Database'!$D$4:$D$172,'Fund &amp; ETF Database'!$AS$4:$AS$172,"CHECK",FALSE)</f>
        <v>0</v>
      </c>
      <c r="AD4" s="199">
        <f>_xlfn.XLOOKUP($B4,'Fund &amp; ETF Database'!$D$4:$D$172,'Fund &amp; ETF Database'!$AT$4:$AT$172,"CHECK",FALSE)</f>
        <v>0</v>
      </c>
      <c r="AE4" s="199">
        <f>_xlfn.XLOOKUP($B4,'Fund &amp; ETF Database'!$D$4:$D$172,'Fund &amp; ETF Database'!$AU$4:$AU$172,"CHECK",FALSE)</f>
        <v>0</v>
      </c>
      <c r="AF4" s="199">
        <f>_xlfn.XLOOKUP($B4,'Fund &amp; ETF Database'!$D$4:$D$172,'Fund &amp; ETF Database'!$AV$4:$AV$172,"CHECK",FALSE)+_xlfn.XLOOKUP($B4,'Fund &amp; ETF Database'!$D$4:$D$172,'Fund &amp; ETF Database'!$AX$4:$AX$172,"CHECK",FALSE)+_xlfn.XLOOKUP($B4,'Fund &amp; ETF Database'!$D$4:$D$172,'Fund &amp; ETF Database'!$AY$4:$AY$172,"CHECK",FALSE)</f>
        <v>0</v>
      </c>
      <c r="AG4" s="199">
        <f>_xlfn.XLOOKUP($B4,'Fund &amp; ETF Database'!$D$4:$D$172,'Fund &amp; ETF Database'!$AW$4:$AW$172,"CHECK",FALSE)</f>
        <v>0</v>
      </c>
      <c r="AH4" s="199">
        <f>_xlfn.XLOOKUP($B4,'Fund &amp; ETF Database'!$D$4:$D$172,'Fund &amp; ETF Database'!$BA$4:$BA$172,"CHECK",FALSE)</f>
        <v>0</v>
      </c>
      <c r="AI4" s="199">
        <f>_xlfn.XLOOKUP($B4,'Fund &amp; ETF Database'!$D$4:$D$172,'Fund &amp; ETF Database'!$AZ$4:$AZ$172,"CHECK",FALSE)</f>
        <v>0</v>
      </c>
      <c r="AJ4" s="199">
        <f>_xlfn.XLOOKUP($B4,'Fund &amp; ETF Database'!$D$4:$D$172,'Fund &amp; ETF Database'!$BB$4:$BB$172,"CHECK",FALSE)</f>
        <v>0</v>
      </c>
      <c r="AK4" s="199">
        <f>_xlfn.XLOOKUP($B4,'Fund &amp; ETF Database'!$D$4:$D$172,'Fund &amp; ETF Database'!$BC$4:$BC$172,"CHECK",FALSE)</f>
        <v>0</v>
      </c>
      <c r="AL4" s="528">
        <f t="shared" si="2"/>
        <v>0</v>
      </c>
      <c r="AM4" s="528">
        <f t="shared" si="3"/>
        <v>1</v>
      </c>
      <c r="AN4" s="528">
        <f t="shared" si="4"/>
        <v>0</v>
      </c>
      <c r="AO4" s="528">
        <f t="shared" si="5"/>
        <v>0</v>
      </c>
      <c r="AP4" s="528">
        <f t="shared" si="6"/>
        <v>0</v>
      </c>
      <c r="AQ4" s="528">
        <f t="shared" si="7"/>
        <v>0</v>
      </c>
      <c r="AR4" s="528">
        <f t="shared" si="8"/>
        <v>0</v>
      </c>
      <c r="AS4" s="528">
        <f t="shared" si="9"/>
        <v>0</v>
      </c>
      <c r="AT4" s="528">
        <f t="shared" si="10"/>
        <v>0</v>
      </c>
      <c r="AU4" s="528">
        <f t="shared" si="11"/>
        <v>0</v>
      </c>
      <c r="AW4" s="528">
        <f t="shared" si="12"/>
        <v>1</v>
      </c>
      <c r="AY4" s="528">
        <f t="shared" si="13"/>
        <v>1</v>
      </c>
      <c r="AZ4" s="140"/>
    </row>
    <row r="5" spans="1:52">
      <c r="A5" s="157" t="str">
        <f>_xlfn.XLOOKUP($B5,'Fund &amp; ETF Database'!$D$5:$D$500,'Fund &amp; ETF Database'!$B$5:$B$500,"",FALSE)</f>
        <v>iShares US Treasury 7-10yr Bond ETF</v>
      </c>
      <c r="B5" s="158" t="s">
        <v>4</v>
      </c>
      <c r="C5" s="158" t="str">
        <f>_xlfn.XLOOKUP($B5,'Fund &amp; ETF Database'!$D$5:$D$500,'Fund &amp; ETF Database'!$E$5:$E$500,"",FALSE)</f>
        <v>#N/A Connection</v>
      </c>
      <c r="D5" s="158" t="str">
        <f>_xlfn.XLOOKUP($B5,'Fund &amp; ETF Database'!$D$5:$D$500,'Fund &amp; ETF Database'!$P$5:$P$500,"",FALSE)</f>
        <v>Fixed Income</v>
      </c>
      <c r="E5" s="158" t="str">
        <f>_xlfn.XLOOKUP($B5,'Fund &amp; ETF Database'!$D$5:$D$500,'Fund &amp; ETF Database'!$Q$5:$Q$500,"",FALSE)</f>
        <v>Rates</v>
      </c>
      <c r="F5" s="771">
        <v>0</v>
      </c>
      <c r="G5" s="771">
        <v>0.05</v>
      </c>
      <c r="H5" s="199" t="str">
        <f>_xlfn.XLOOKUP($B5,'Fund &amp; ETF Database'!$D$5:$D$500,'Fund &amp; ETF Database'!$K$5:$K$500,"",FALSE)</f>
        <v>Beta</v>
      </c>
      <c r="I5" s="200" t="str">
        <f>_xlfn.XLOOKUP($B5,'Fund &amp; ETF Database'!$D$5:$D$500,'Fund &amp; ETF Database'!$I$5:$I$500,"",FALSE)</f>
        <v>Passive</v>
      </c>
      <c r="J5" s="200" t="str">
        <f>_xlfn.XLOOKUP($B5,'Fund &amp; ETF Database'!$D$5:$D$500,'Fund &amp; ETF Database'!$N$5:$N$500,"",FALSE)</f>
        <v>Rates</v>
      </c>
      <c r="K5" s="770">
        <v>1</v>
      </c>
      <c r="L5" s="200" t="str">
        <f>_xlfn.XLOOKUP($B5,'Fund &amp; ETF Database'!$D$5:$D$500,'Fund &amp; ETF Database'!$W$5:$W$500,"",FALSE)</f>
        <v>ME</v>
      </c>
      <c r="M5" s="770" t="s">
        <v>573</v>
      </c>
      <c r="N5" s="771">
        <f>_xlfn.XLOOKUP(C5,'Model Ledger Fds'!$D$4:$D$63,'Model Ledger Fds'!$F$4:$F$63,0,FALSE)</f>
        <v>0</v>
      </c>
      <c r="O5" s="771">
        <f t="shared" si="0"/>
        <v>0</v>
      </c>
      <c r="P5" s="771">
        <f t="shared" si="1"/>
        <v>0.05</v>
      </c>
      <c r="Q5" s="199">
        <f>_xlfn.XLOOKUP($B5,'Fund &amp; ETF Database'!$D$4:$D$172,'Fund &amp; ETF Database'!$AD$4:$AD$172,"CHECK",FALSE)+_xlfn.XLOOKUP($B5,'Fund &amp; ETF Database'!$D$4:$D$172,'Fund &amp; ETF Database'!$AE$4:$AE$172,"CHECK",FALSE)</f>
        <v>1</v>
      </c>
      <c r="R5" s="199">
        <f>_xlfn.XLOOKUP($B5,'Fund &amp; ETF Database'!$D$4:$D$172,'Fund &amp; ETF Database'!$AF$4:$AF$172,"CHECK",FALSE)</f>
        <v>0</v>
      </c>
      <c r="S5" s="199">
        <f>_xlfn.XLOOKUP($B5,'Fund &amp; ETF Database'!$D$4:$D$172,'Fund &amp; ETF Database'!$AG$4:$AG$172,"CHECK",FALSE)</f>
        <v>0</v>
      </c>
      <c r="T5" s="199">
        <f>_xlfn.XLOOKUP($B5,'Fund &amp; ETF Database'!$D$4:$D$172,'Fund &amp; ETF Database'!$AH$4:$AH$172,"CHECK",FALSE)</f>
        <v>0</v>
      </c>
      <c r="U5" s="199">
        <f>_xlfn.XLOOKUP($B5,'Fund &amp; ETF Database'!$D$4:$D$172,'Fund &amp; ETF Database'!$AI$4:$AI$172,"CHECK",FALSE)</f>
        <v>0</v>
      </c>
      <c r="V5" s="199">
        <f>_xlfn.XLOOKUP($B5,'Fund &amp; ETF Database'!$D$4:$D$172,'Fund &amp; ETF Database'!$AM$4:$AM$172,"CHECK",FALSE)</f>
        <v>0</v>
      </c>
      <c r="W5" s="199">
        <f>_xlfn.XLOOKUP($B5,'Fund &amp; ETF Database'!$D$4:$D$172,'Fund &amp; ETF Database'!$AJ$4:$AJ$172,"CHECK",FALSE)</f>
        <v>0</v>
      </c>
      <c r="X5" s="199">
        <f>_xlfn.XLOOKUP($B5,'Fund &amp; ETF Database'!$D$4:$D$172,'Fund &amp; ETF Database'!$AK$4:$AK$172,"CHECK",FALSE)</f>
        <v>0</v>
      </c>
      <c r="Y5" s="199">
        <f>_xlfn.XLOOKUP($B5,'Fund &amp; ETF Database'!$D$4:$D$172,'Fund &amp; ETF Database'!$AL$4:$AL$172,"CHECK",FALSE)</f>
        <v>0</v>
      </c>
      <c r="Z5" s="199">
        <f>_xlfn.XLOOKUP($B5,'Fund &amp; ETF Database'!$D$4:$D$172,'Fund &amp; ETF Database'!$AP$4:$AP$172,"CHECK",FALSE)</f>
        <v>0</v>
      </c>
      <c r="AA5" s="199">
        <f>_xlfn.XLOOKUP($B5,'Fund &amp; ETF Database'!$D$4:$D$172,'Fund &amp; ETF Database'!$AQ$4:$AQ$172,"CHECK",FALSE)</f>
        <v>0</v>
      </c>
      <c r="AB5" s="199">
        <f>_xlfn.XLOOKUP($B5,'Fund &amp; ETF Database'!$D$4:$D$172,'Fund &amp; ETF Database'!$AR$4:$AR$172,"CHECK",FALSE)</f>
        <v>0</v>
      </c>
      <c r="AC5" s="199">
        <f>_xlfn.XLOOKUP($B5,'Fund &amp; ETF Database'!$D$4:$D$172,'Fund &amp; ETF Database'!$AS$4:$AS$172,"CHECK",FALSE)</f>
        <v>0</v>
      </c>
      <c r="AD5" s="199">
        <f>_xlfn.XLOOKUP($B5,'Fund &amp; ETF Database'!$D$4:$D$172,'Fund &amp; ETF Database'!$AT$4:$AT$172,"CHECK",FALSE)</f>
        <v>0</v>
      </c>
      <c r="AE5" s="199">
        <f>_xlfn.XLOOKUP($B5,'Fund &amp; ETF Database'!$D$4:$D$172,'Fund &amp; ETF Database'!$AU$4:$AU$172,"CHECK",FALSE)</f>
        <v>0</v>
      </c>
      <c r="AF5" s="199">
        <f>_xlfn.XLOOKUP($B5,'Fund &amp; ETF Database'!$D$4:$D$172,'Fund &amp; ETF Database'!$AV$4:$AV$172,"CHECK",FALSE)+_xlfn.XLOOKUP($B5,'Fund &amp; ETF Database'!$D$4:$D$172,'Fund &amp; ETF Database'!$AX$4:$AX$172,"CHECK",FALSE)+_xlfn.XLOOKUP($B5,'Fund &amp; ETF Database'!$D$4:$D$172,'Fund &amp; ETF Database'!$AY$4:$AY$172,"CHECK",FALSE)</f>
        <v>0</v>
      </c>
      <c r="AG5" s="199">
        <f>_xlfn.XLOOKUP($B5,'Fund &amp; ETF Database'!$D$4:$D$172,'Fund &amp; ETF Database'!$AW$4:$AW$172,"CHECK",FALSE)</f>
        <v>0</v>
      </c>
      <c r="AH5" s="199">
        <f>_xlfn.XLOOKUP($B5,'Fund &amp; ETF Database'!$D$4:$D$172,'Fund &amp; ETF Database'!$BA$4:$BA$172,"CHECK",FALSE)</f>
        <v>0</v>
      </c>
      <c r="AI5" s="199">
        <f>_xlfn.XLOOKUP($B5,'Fund &amp; ETF Database'!$D$4:$D$172,'Fund &amp; ETF Database'!$AZ$4:$AZ$172,"CHECK",FALSE)</f>
        <v>0</v>
      </c>
      <c r="AJ5" s="199">
        <f>_xlfn.XLOOKUP($B5,'Fund &amp; ETF Database'!$D$4:$D$172,'Fund &amp; ETF Database'!$BB$4:$BB$172,"CHECK",FALSE)</f>
        <v>0</v>
      </c>
      <c r="AK5" s="199">
        <f>_xlfn.XLOOKUP($B5,'Fund &amp; ETF Database'!$D$4:$D$172,'Fund &amp; ETF Database'!$BC$4:$BC$172,"CHECK",FALSE)</f>
        <v>0</v>
      </c>
      <c r="AL5" s="528">
        <f t="shared" si="2"/>
        <v>0</v>
      </c>
      <c r="AM5" s="528">
        <f t="shared" si="3"/>
        <v>1</v>
      </c>
      <c r="AN5" s="528">
        <f t="shared" si="4"/>
        <v>0</v>
      </c>
      <c r="AO5" s="528">
        <f t="shared" si="5"/>
        <v>0</v>
      </c>
      <c r="AP5" s="528">
        <f t="shared" si="6"/>
        <v>0</v>
      </c>
      <c r="AQ5" s="528">
        <f t="shared" si="7"/>
        <v>0</v>
      </c>
      <c r="AR5" s="528">
        <f t="shared" si="8"/>
        <v>0</v>
      </c>
      <c r="AS5" s="528">
        <f t="shared" si="9"/>
        <v>0</v>
      </c>
      <c r="AT5" s="528">
        <f t="shared" si="10"/>
        <v>0</v>
      </c>
      <c r="AU5" s="528">
        <f t="shared" si="11"/>
        <v>0</v>
      </c>
      <c r="AW5" s="528">
        <f t="shared" si="12"/>
        <v>1</v>
      </c>
      <c r="AY5" s="528">
        <f t="shared" si="13"/>
        <v>1</v>
      </c>
      <c r="AZ5" s="140"/>
    </row>
    <row r="6" spans="1:52">
      <c r="A6" s="157" t="str">
        <f>_xlfn.XLOOKUP($B6,'Fund &amp; ETF Database'!$D$5:$D$500,'Fund &amp; ETF Database'!$B$5:$B$500,"",FALSE)</f>
        <v xml:space="preserve">iShares 20+ Year Treasury Bond ETF </v>
      </c>
      <c r="B6" s="158" t="s">
        <v>1082</v>
      </c>
      <c r="C6" s="158" t="str">
        <f>_xlfn.XLOOKUP($B6,'Fund &amp; ETF Database'!$D$5:$D$500,'Fund &amp; ETF Database'!$E$5:$E$500,"",FALSE)</f>
        <v>#N/A Connection</v>
      </c>
      <c r="D6" s="158" t="str">
        <f>_xlfn.XLOOKUP($B6,'Fund &amp; ETF Database'!$D$5:$D$500,'Fund &amp; ETF Database'!$P$5:$P$500,"",FALSE)</f>
        <v>Fixed Income</v>
      </c>
      <c r="E6" s="158" t="str">
        <f>_xlfn.XLOOKUP($B6,'Fund &amp; ETF Database'!$D$5:$D$500,'Fund &amp; ETF Database'!$Q$5:$Q$500,"",FALSE)</f>
        <v>Rates</v>
      </c>
      <c r="F6" s="771">
        <v>0</v>
      </c>
      <c r="G6" s="771">
        <v>0.05</v>
      </c>
      <c r="H6" s="199" t="str">
        <f>_xlfn.XLOOKUP($B6,'Fund &amp; ETF Database'!$D$5:$D$500,'Fund &amp; ETF Database'!$K$5:$K$500,"",FALSE)</f>
        <v>Beta</v>
      </c>
      <c r="I6" s="200" t="str">
        <f>_xlfn.XLOOKUP($B6,'Fund &amp; ETF Database'!$D$5:$D$500,'Fund &amp; ETF Database'!$I$5:$I$500,"",FALSE)</f>
        <v>Passive</v>
      </c>
      <c r="J6" s="200" t="str">
        <f>_xlfn.XLOOKUP($B6,'Fund &amp; ETF Database'!$D$5:$D$500,'Fund &amp; ETF Database'!$N$5:$N$500,"",FALSE)</f>
        <v>Rates</v>
      </c>
      <c r="K6" s="770">
        <v>1</v>
      </c>
      <c r="L6" s="200" t="str">
        <f>_xlfn.XLOOKUP($B6,'Fund &amp; ETF Database'!$D$5:$D$500,'Fund &amp; ETF Database'!$W$5:$W$500,"",FALSE)</f>
        <v>ME</v>
      </c>
      <c r="M6" s="770" t="s">
        <v>573</v>
      </c>
      <c r="N6" s="771">
        <f>_xlfn.XLOOKUP(C6,'Model Ledger Fds'!$D$4:$D$63,'Model Ledger Fds'!$F$4:$F$63,0,FALSE)</f>
        <v>0</v>
      </c>
      <c r="O6" s="771">
        <f t="shared" si="0"/>
        <v>0</v>
      </c>
      <c r="P6" s="771">
        <f t="shared" si="1"/>
        <v>0.05</v>
      </c>
      <c r="Q6" s="199">
        <f>_xlfn.XLOOKUP($B6,'Fund &amp; ETF Database'!$D$4:$D$172,'Fund &amp; ETF Database'!$AD$4:$AD$172,"CHECK",FALSE)+_xlfn.XLOOKUP($B6,'Fund &amp; ETF Database'!$D$4:$D$172,'Fund &amp; ETF Database'!$AE$4:$AE$172,"CHECK",FALSE)</f>
        <v>1</v>
      </c>
      <c r="R6" s="199">
        <f>_xlfn.XLOOKUP($B6,'Fund &amp; ETF Database'!$D$4:$D$172,'Fund &amp; ETF Database'!$AF$4:$AF$172,"CHECK",FALSE)</f>
        <v>0</v>
      </c>
      <c r="S6" s="199">
        <f>_xlfn.XLOOKUP($B6,'Fund &amp; ETF Database'!$D$4:$D$172,'Fund &amp; ETF Database'!$AG$4:$AG$172,"CHECK",FALSE)</f>
        <v>0</v>
      </c>
      <c r="T6" s="199">
        <f>_xlfn.XLOOKUP($B6,'Fund &amp; ETF Database'!$D$4:$D$172,'Fund &amp; ETF Database'!$AH$4:$AH$172,"CHECK",FALSE)</f>
        <v>0</v>
      </c>
      <c r="U6" s="199">
        <f>_xlfn.XLOOKUP($B6,'Fund &amp; ETF Database'!$D$4:$D$172,'Fund &amp; ETF Database'!$AI$4:$AI$172,"CHECK",FALSE)</f>
        <v>0</v>
      </c>
      <c r="V6" s="199">
        <f>_xlfn.XLOOKUP($B6,'Fund &amp; ETF Database'!$D$4:$D$172,'Fund &amp; ETF Database'!$AM$4:$AM$172,"CHECK",FALSE)</f>
        <v>0</v>
      </c>
      <c r="W6" s="199">
        <f>_xlfn.XLOOKUP($B6,'Fund &amp; ETF Database'!$D$4:$D$172,'Fund &amp; ETF Database'!$AJ$4:$AJ$172,"CHECK",FALSE)</f>
        <v>0</v>
      </c>
      <c r="X6" s="199">
        <f>_xlfn.XLOOKUP($B6,'Fund &amp; ETF Database'!$D$4:$D$172,'Fund &amp; ETF Database'!$AK$4:$AK$172,"CHECK",FALSE)</f>
        <v>0</v>
      </c>
      <c r="Y6" s="199">
        <f>_xlfn.XLOOKUP($B6,'Fund &amp; ETF Database'!$D$4:$D$172,'Fund &amp; ETF Database'!$AL$4:$AL$172,"CHECK",FALSE)</f>
        <v>0</v>
      </c>
      <c r="Z6" s="199">
        <f>_xlfn.XLOOKUP($B6,'Fund &amp; ETF Database'!$D$4:$D$172,'Fund &amp; ETF Database'!$AP$4:$AP$172,"CHECK",FALSE)</f>
        <v>0</v>
      </c>
      <c r="AA6" s="199">
        <f>_xlfn.XLOOKUP($B6,'Fund &amp; ETF Database'!$D$4:$D$172,'Fund &amp; ETF Database'!$AQ$4:$AQ$172,"CHECK",FALSE)</f>
        <v>0</v>
      </c>
      <c r="AB6" s="199">
        <f>_xlfn.XLOOKUP($B6,'Fund &amp; ETF Database'!$D$4:$D$172,'Fund &amp; ETF Database'!$AR$4:$AR$172,"CHECK",FALSE)</f>
        <v>0</v>
      </c>
      <c r="AC6" s="199">
        <f>_xlfn.XLOOKUP($B6,'Fund &amp; ETF Database'!$D$4:$D$172,'Fund &amp; ETF Database'!$AS$4:$AS$172,"CHECK",FALSE)</f>
        <v>0</v>
      </c>
      <c r="AD6" s="199">
        <f>_xlfn.XLOOKUP($B6,'Fund &amp; ETF Database'!$D$4:$D$172,'Fund &amp; ETF Database'!$AT$4:$AT$172,"CHECK",FALSE)</f>
        <v>0</v>
      </c>
      <c r="AE6" s="199">
        <f>_xlfn.XLOOKUP($B6,'Fund &amp; ETF Database'!$D$4:$D$172,'Fund &amp; ETF Database'!$AU$4:$AU$172,"CHECK",FALSE)</f>
        <v>0</v>
      </c>
      <c r="AF6" s="199">
        <f>_xlfn.XLOOKUP($B6,'Fund &amp; ETF Database'!$D$4:$D$172,'Fund &amp; ETF Database'!$AV$4:$AV$172,"CHECK",FALSE)+_xlfn.XLOOKUP($B6,'Fund &amp; ETF Database'!$D$4:$D$172,'Fund &amp; ETF Database'!$AX$4:$AX$172,"CHECK",FALSE)+_xlfn.XLOOKUP($B6,'Fund &amp; ETF Database'!$D$4:$D$172,'Fund &amp; ETF Database'!$AY$4:$AY$172,"CHECK",FALSE)</f>
        <v>0</v>
      </c>
      <c r="AG6" s="199">
        <f>_xlfn.XLOOKUP($B6,'Fund &amp; ETF Database'!$D$4:$D$172,'Fund &amp; ETF Database'!$AW$4:$AW$172,"CHECK",FALSE)</f>
        <v>0</v>
      </c>
      <c r="AH6" s="199">
        <f>_xlfn.XLOOKUP($B6,'Fund &amp; ETF Database'!$D$4:$D$172,'Fund &amp; ETF Database'!$BA$4:$BA$172,"CHECK",FALSE)</f>
        <v>0</v>
      </c>
      <c r="AI6" s="199">
        <f>_xlfn.XLOOKUP($B6,'Fund &amp; ETF Database'!$D$4:$D$172,'Fund &amp; ETF Database'!$AZ$4:$AZ$172,"CHECK",FALSE)</f>
        <v>0</v>
      </c>
      <c r="AJ6" s="199">
        <f>_xlfn.XLOOKUP($B6,'Fund &amp; ETF Database'!$D$4:$D$172,'Fund &amp; ETF Database'!$BB$4:$BB$172,"CHECK",FALSE)</f>
        <v>0</v>
      </c>
      <c r="AK6" s="199">
        <f>_xlfn.XLOOKUP($B6,'Fund &amp; ETF Database'!$D$4:$D$172,'Fund &amp; ETF Database'!$BC$4:$BC$172,"CHECK",FALSE)</f>
        <v>0</v>
      </c>
      <c r="AL6" s="528">
        <f t="shared" si="2"/>
        <v>0</v>
      </c>
      <c r="AM6" s="528">
        <f t="shared" si="3"/>
        <v>1</v>
      </c>
      <c r="AN6" s="528">
        <f t="shared" si="4"/>
        <v>0</v>
      </c>
      <c r="AO6" s="528">
        <f t="shared" si="5"/>
        <v>0</v>
      </c>
      <c r="AP6" s="528">
        <f t="shared" si="6"/>
        <v>0</v>
      </c>
      <c r="AQ6" s="528">
        <f t="shared" si="7"/>
        <v>0</v>
      </c>
      <c r="AR6" s="528">
        <f t="shared" si="8"/>
        <v>0</v>
      </c>
      <c r="AS6" s="528">
        <f t="shared" si="9"/>
        <v>0</v>
      </c>
      <c r="AT6" s="528">
        <f t="shared" si="10"/>
        <v>0</v>
      </c>
      <c r="AU6" s="528">
        <f t="shared" si="11"/>
        <v>0</v>
      </c>
      <c r="AW6" s="528">
        <f t="shared" si="12"/>
        <v>1</v>
      </c>
      <c r="AY6" s="528">
        <f t="shared" si="13"/>
        <v>1</v>
      </c>
      <c r="AZ6" s="140"/>
    </row>
    <row r="7" spans="1:52">
      <c r="A7" s="157" t="str">
        <f>_xlfn.XLOOKUP($B7,'Fund &amp; ETF Database'!$D$5:$D$500,'Fund &amp; ETF Database'!$B$5:$B$500,"",FALSE)</f>
        <v xml:space="preserve">iShares Core EUR Govt Bond UCITS ETF </v>
      </c>
      <c r="B7" s="158" t="s">
        <v>1084</v>
      </c>
      <c r="C7" s="158" t="str">
        <f>_xlfn.XLOOKUP($B7,'Fund &amp; ETF Database'!$D$5:$D$500,'Fund &amp; ETF Database'!$E$5:$E$500,"",FALSE)</f>
        <v>#N/A Connection</v>
      </c>
      <c r="D7" s="158" t="str">
        <f>_xlfn.XLOOKUP($B7,'Fund &amp; ETF Database'!$D$5:$D$500,'Fund &amp; ETF Database'!$P$5:$P$500,"",FALSE)</f>
        <v>Fixed Income</v>
      </c>
      <c r="E7" s="158" t="str">
        <f>_xlfn.XLOOKUP($B7,'Fund &amp; ETF Database'!$D$5:$D$500,'Fund &amp; ETF Database'!$Q$5:$Q$500,"",FALSE)</f>
        <v>Rates</v>
      </c>
      <c r="F7" s="771">
        <v>0</v>
      </c>
      <c r="G7" s="771">
        <v>0.05</v>
      </c>
      <c r="H7" s="199" t="str">
        <f>_xlfn.XLOOKUP($B7,'Fund &amp; ETF Database'!$D$5:$D$500,'Fund &amp; ETF Database'!$K$5:$K$500,"",FALSE)</f>
        <v>Beta</v>
      </c>
      <c r="I7" s="200" t="str">
        <f>_xlfn.XLOOKUP($B7,'Fund &amp; ETF Database'!$D$5:$D$500,'Fund &amp; ETF Database'!$I$5:$I$500,"",FALSE)</f>
        <v>Passive</v>
      </c>
      <c r="J7" s="200" t="str">
        <f>_xlfn.XLOOKUP($B7,'Fund &amp; ETF Database'!$D$5:$D$500,'Fund &amp; ETF Database'!$N$5:$N$500,"",FALSE)</f>
        <v>Rates</v>
      </c>
      <c r="K7" s="770">
        <v>1</v>
      </c>
      <c r="L7" s="200" t="str">
        <f>_xlfn.XLOOKUP($B7,'Fund &amp; ETF Database'!$D$5:$D$500,'Fund &amp; ETF Database'!$W$5:$W$500,"",FALSE)</f>
        <v>ME</v>
      </c>
      <c r="M7" s="770" t="s">
        <v>573</v>
      </c>
      <c r="N7" s="771">
        <f>_xlfn.XLOOKUP(C7,'Model Ledger Fds'!$D$4:$D$63,'Model Ledger Fds'!$F$4:$F$63,0,FALSE)</f>
        <v>0</v>
      </c>
      <c r="O7" s="771">
        <f t="shared" si="0"/>
        <v>0</v>
      </c>
      <c r="P7" s="771">
        <f t="shared" si="1"/>
        <v>0.05</v>
      </c>
      <c r="Q7" s="199">
        <f>_xlfn.XLOOKUP($B7,'Fund &amp; ETF Database'!$D$4:$D$172,'Fund &amp; ETF Database'!$AD$4:$AD$172,"CHECK",FALSE)+_xlfn.XLOOKUP($B7,'Fund &amp; ETF Database'!$D$4:$D$172,'Fund &amp; ETF Database'!$AE$4:$AE$172,"CHECK",FALSE)</f>
        <v>1</v>
      </c>
      <c r="R7" s="199">
        <f>_xlfn.XLOOKUP($B7,'Fund &amp; ETF Database'!$D$4:$D$172,'Fund &amp; ETF Database'!$AF$4:$AF$172,"CHECK",FALSE)</f>
        <v>0</v>
      </c>
      <c r="S7" s="199">
        <f>_xlfn.XLOOKUP($B7,'Fund &amp; ETF Database'!$D$4:$D$172,'Fund &amp; ETF Database'!$AG$4:$AG$172,"CHECK",FALSE)</f>
        <v>0</v>
      </c>
      <c r="T7" s="199">
        <f>_xlfn.XLOOKUP($B7,'Fund &amp; ETF Database'!$D$4:$D$172,'Fund &amp; ETF Database'!$AH$4:$AH$172,"CHECK",FALSE)</f>
        <v>0</v>
      </c>
      <c r="U7" s="199">
        <f>_xlfn.XLOOKUP($B7,'Fund &amp; ETF Database'!$D$4:$D$172,'Fund &amp; ETF Database'!$AI$4:$AI$172,"CHECK",FALSE)</f>
        <v>0</v>
      </c>
      <c r="V7" s="199">
        <f>_xlfn.XLOOKUP($B7,'Fund &amp; ETF Database'!$D$4:$D$172,'Fund &amp; ETF Database'!$AM$4:$AM$172,"CHECK",FALSE)</f>
        <v>0</v>
      </c>
      <c r="W7" s="199">
        <f>_xlfn.XLOOKUP($B7,'Fund &amp; ETF Database'!$D$4:$D$172,'Fund &amp; ETF Database'!$AJ$4:$AJ$172,"CHECK",FALSE)</f>
        <v>0</v>
      </c>
      <c r="X7" s="199">
        <f>_xlfn.XLOOKUP($B7,'Fund &amp; ETF Database'!$D$4:$D$172,'Fund &amp; ETF Database'!$AK$4:$AK$172,"CHECK",FALSE)</f>
        <v>0</v>
      </c>
      <c r="Y7" s="199">
        <f>_xlfn.XLOOKUP($B7,'Fund &amp; ETF Database'!$D$4:$D$172,'Fund &amp; ETF Database'!$AL$4:$AL$172,"CHECK",FALSE)</f>
        <v>0</v>
      </c>
      <c r="Z7" s="199">
        <f>_xlfn.XLOOKUP($B7,'Fund &amp; ETF Database'!$D$4:$D$172,'Fund &amp; ETF Database'!$AP$4:$AP$172,"CHECK",FALSE)</f>
        <v>0</v>
      </c>
      <c r="AA7" s="199">
        <f>_xlfn.XLOOKUP($B7,'Fund &amp; ETF Database'!$D$4:$D$172,'Fund &amp; ETF Database'!$AQ$4:$AQ$172,"CHECK",FALSE)</f>
        <v>0</v>
      </c>
      <c r="AB7" s="199">
        <f>_xlfn.XLOOKUP($B7,'Fund &amp; ETF Database'!$D$4:$D$172,'Fund &amp; ETF Database'!$AR$4:$AR$172,"CHECK",FALSE)</f>
        <v>0</v>
      </c>
      <c r="AC7" s="199">
        <f>_xlfn.XLOOKUP($B7,'Fund &amp; ETF Database'!$D$4:$D$172,'Fund &amp; ETF Database'!$AS$4:$AS$172,"CHECK",FALSE)</f>
        <v>0</v>
      </c>
      <c r="AD7" s="199">
        <f>_xlfn.XLOOKUP($B7,'Fund &amp; ETF Database'!$D$4:$D$172,'Fund &amp; ETF Database'!$AT$4:$AT$172,"CHECK",FALSE)</f>
        <v>0</v>
      </c>
      <c r="AE7" s="199">
        <f>_xlfn.XLOOKUP($B7,'Fund &amp; ETF Database'!$D$4:$D$172,'Fund &amp; ETF Database'!$AU$4:$AU$172,"CHECK",FALSE)</f>
        <v>0</v>
      </c>
      <c r="AF7" s="199">
        <f>_xlfn.XLOOKUP($B7,'Fund &amp; ETF Database'!$D$4:$D$172,'Fund &amp; ETF Database'!$AV$4:$AV$172,"CHECK",FALSE)+_xlfn.XLOOKUP($B7,'Fund &amp; ETF Database'!$D$4:$D$172,'Fund &amp; ETF Database'!$AX$4:$AX$172,"CHECK",FALSE)+_xlfn.XLOOKUP($B7,'Fund &amp; ETF Database'!$D$4:$D$172,'Fund &amp; ETF Database'!$AY$4:$AY$172,"CHECK",FALSE)</f>
        <v>0</v>
      </c>
      <c r="AG7" s="199">
        <f>_xlfn.XLOOKUP($B7,'Fund &amp; ETF Database'!$D$4:$D$172,'Fund &amp; ETF Database'!$AW$4:$AW$172,"CHECK",FALSE)</f>
        <v>0</v>
      </c>
      <c r="AH7" s="199">
        <f>_xlfn.XLOOKUP($B7,'Fund &amp; ETF Database'!$D$4:$D$172,'Fund &amp; ETF Database'!$BA$4:$BA$172,"CHECK",FALSE)</f>
        <v>0</v>
      </c>
      <c r="AI7" s="199">
        <f>_xlfn.XLOOKUP($B7,'Fund &amp; ETF Database'!$D$4:$D$172,'Fund &amp; ETF Database'!$AZ$4:$AZ$172,"CHECK",FALSE)</f>
        <v>0</v>
      </c>
      <c r="AJ7" s="199">
        <f>_xlfn.XLOOKUP($B7,'Fund &amp; ETF Database'!$D$4:$D$172,'Fund &amp; ETF Database'!$BB$4:$BB$172,"CHECK",FALSE)</f>
        <v>0</v>
      </c>
      <c r="AK7" s="199">
        <f>_xlfn.XLOOKUP($B7,'Fund &amp; ETF Database'!$D$4:$D$172,'Fund &amp; ETF Database'!$BC$4:$BC$172,"CHECK",FALSE)</f>
        <v>0</v>
      </c>
      <c r="AL7" s="528">
        <f t="shared" si="2"/>
        <v>0</v>
      </c>
      <c r="AM7" s="528">
        <f t="shared" si="3"/>
        <v>1</v>
      </c>
      <c r="AN7" s="528">
        <f t="shared" si="4"/>
        <v>0</v>
      </c>
      <c r="AO7" s="528">
        <f t="shared" si="5"/>
        <v>0</v>
      </c>
      <c r="AP7" s="528">
        <f t="shared" si="6"/>
        <v>0</v>
      </c>
      <c r="AQ7" s="528">
        <f t="shared" si="7"/>
        <v>0</v>
      </c>
      <c r="AR7" s="528">
        <f t="shared" si="8"/>
        <v>0</v>
      </c>
      <c r="AS7" s="528">
        <f t="shared" si="9"/>
        <v>0</v>
      </c>
      <c r="AT7" s="528">
        <f t="shared" si="10"/>
        <v>0</v>
      </c>
      <c r="AU7" s="528">
        <f t="shared" si="11"/>
        <v>0</v>
      </c>
      <c r="AW7" s="528">
        <f t="shared" si="12"/>
        <v>1</v>
      </c>
      <c r="AY7" s="528">
        <f t="shared" si="13"/>
        <v>1</v>
      </c>
      <c r="AZ7" s="140"/>
    </row>
    <row r="8" spans="1:52">
      <c r="A8" s="157" t="str">
        <f>_xlfn.XLOOKUP($B8,'Fund &amp; ETF Database'!$D$5:$D$500,'Fund &amp; ETF Database'!$B$5:$B$500,"",FALSE)</f>
        <v>LGT Inflation linked Bond Fund USD Inst</v>
      </c>
      <c r="B8" s="158" t="s">
        <v>146</v>
      </c>
      <c r="C8" s="158" t="str">
        <f>_xlfn.XLOOKUP($B8,'Fund &amp; ETF Database'!$D$5:$D$500,'Fund &amp; ETF Database'!$E$5:$E$500,"",FALSE)</f>
        <v>#N/A Connection</v>
      </c>
      <c r="D8" s="158" t="str">
        <f>_xlfn.XLOOKUP($B8,'Fund &amp; ETF Database'!$D$5:$D$500,'Fund &amp; ETF Database'!$P$5:$P$500,"",FALSE)</f>
        <v>Fixed Income</v>
      </c>
      <c r="E8" s="158" t="str">
        <f>_xlfn.XLOOKUP($B8,'Fund &amp; ETF Database'!$D$5:$D$500,'Fund &amp; ETF Database'!$Q$5:$Q$500,"",FALSE)</f>
        <v>Rates</v>
      </c>
      <c r="F8" s="771">
        <v>0</v>
      </c>
      <c r="G8" s="771">
        <v>0.05</v>
      </c>
      <c r="H8" s="199" t="str">
        <f>_xlfn.XLOOKUP($B8,'Fund &amp; ETF Database'!$D$5:$D$500,'Fund &amp; ETF Database'!$K$5:$K$500,"",FALSE)</f>
        <v>Beta</v>
      </c>
      <c r="I8" s="200" t="str">
        <f>_xlfn.XLOOKUP($B8,'Fund &amp; ETF Database'!$D$5:$D$500,'Fund &amp; ETF Database'!$I$5:$I$500,"",FALSE)</f>
        <v>Active</v>
      </c>
      <c r="J8" s="200" t="str">
        <f>_xlfn.XLOOKUP($B8,'Fund &amp; ETF Database'!$D$5:$D$500,'Fund &amp; ETF Database'!$N$5:$N$500,"",FALSE)</f>
        <v>Inflation-Linked</v>
      </c>
      <c r="K8" s="770">
        <v>1</v>
      </c>
      <c r="L8" s="200" t="str">
        <f>_xlfn.XLOOKUP($B8,'Fund &amp; ETF Database'!$D$5:$D$500,'Fund &amp; ETF Database'!$W$5:$W$500,"",FALSE)</f>
        <v>ME</v>
      </c>
      <c r="M8" s="770" t="s">
        <v>573</v>
      </c>
      <c r="N8" s="771">
        <f>_xlfn.XLOOKUP(C8,'Model Ledger Fds'!$D$4:$D$63,'Model Ledger Fds'!$F$4:$F$63,0,FALSE)</f>
        <v>0</v>
      </c>
      <c r="O8" s="771">
        <f t="shared" si="0"/>
        <v>0</v>
      </c>
      <c r="P8" s="771">
        <f t="shared" si="1"/>
        <v>0.05</v>
      </c>
      <c r="Q8" s="199">
        <f>_xlfn.XLOOKUP($B8,'Fund &amp; ETF Database'!$D$4:$D$172,'Fund &amp; ETF Database'!$AD$4:$AD$172,"CHECK",FALSE)+_xlfn.XLOOKUP($B8,'Fund &amp; ETF Database'!$D$4:$D$172,'Fund &amp; ETF Database'!$AE$4:$AE$172,"CHECK",FALSE)</f>
        <v>1</v>
      </c>
      <c r="R8" s="199">
        <f>_xlfn.XLOOKUP($B8,'Fund &amp; ETF Database'!$D$4:$D$172,'Fund &amp; ETF Database'!$AF$4:$AF$172,"CHECK",FALSE)</f>
        <v>0</v>
      </c>
      <c r="S8" s="199">
        <f>_xlfn.XLOOKUP($B8,'Fund &amp; ETF Database'!$D$4:$D$172,'Fund &amp; ETF Database'!$AG$4:$AG$172,"CHECK",FALSE)</f>
        <v>0</v>
      </c>
      <c r="T8" s="199">
        <f>_xlfn.XLOOKUP($B8,'Fund &amp; ETF Database'!$D$4:$D$172,'Fund &amp; ETF Database'!$AH$4:$AH$172,"CHECK",FALSE)</f>
        <v>0</v>
      </c>
      <c r="U8" s="199">
        <f>_xlfn.XLOOKUP($B8,'Fund &amp; ETF Database'!$D$4:$D$172,'Fund &amp; ETF Database'!$AI$4:$AI$172,"CHECK",FALSE)</f>
        <v>0</v>
      </c>
      <c r="V8" s="199">
        <f>_xlfn.XLOOKUP($B8,'Fund &amp; ETF Database'!$D$4:$D$172,'Fund &amp; ETF Database'!$AM$4:$AM$172,"CHECK",FALSE)</f>
        <v>0</v>
      </c>
      <c r="W8" s="199">
        <f>_xlfn.XLOOKUP($B8,'Fund &amp; ETF Database'!$D$4:$D$172,'Fund &amp; ETF Database'!$AJ$4:$AJ$172,"CHECK",FALSE)</f>
        <v>0</v>
      </c>
      <c r="X8" s="199">
        <f>_xlfn.XLOOKUP($B8,'Fund &amp; ETF Database'!$D$4:$D$172,'Fund &amp; ETF Database'!$AK$4:$AK$172,"CHECK",FALSE)</f>
        <v>0</v>
      </c>
      <c r="Y8" s="199">
        <f>_xlfn.XLOOKUP($B8,'Fund &amp; ETF Database'!$D$4:$D$172,'Fund &amp; ETF Database'!$AL$4:$AL$172,"CHECK",FALSE)</f>
        <v>0</v>
      </c>
      <c r="Z8" s="199">
        <f>_xlfn.XLOOKUP($B8,'Fund &amp; ETF Database'!$D$4:$D$172,'Fund &amp; ETF Database'!$AP$4:$AP$172,"CHECK",FALSE)</f>
        <v>0</v>
      </c>
      <c r="AA8" s="199">
        <f>_xlfn.XLOOKUP($B8,'Fund &amp; ETF Database'!$D$4:$D$172,'Fund &amp; ETF Database'!$AQ$4:$AQ$172,"CHECK",FALSE)</f>
        <v>0</v>
      </c>
      <c r="AB8" s="199">
        <f>_xlfn.XLOOKUP($B8,'Fund &amp; ETF Database'!$D$4:$D$172,'Fund &amp; ETF Database'!$AR$4:$AR$172,"CHECK",FALSE)</f>
        <v>0</v>
      </c>
      <c r="AC8" s="199">
        <f>_xlfn.XLOOKUP($B8,'Fund &amp; ETF Database'!$D$4:$D$172,'Fund &amp; ETF Database'!$AS$4:$AS$172,"CHECK",FALSE)</f>
        <v>0</v>
      </c>
      <c r="AD8" s="199">
        <f>_xlfn.XLOOKUP($B8,'Fund &amp; ETF Database'!$D$4:$D$172,'Fund &amp; ETF Database'!$AT$4:$AT$172,"CHECK",FALSE)</f>
        <v>0</v>
      </c>
      <c r="AE8" s="199">
        <f>_xlfn.XLOOKUP($B8,'Fund &amp; ETF Database'!$D$4:$D$172,'Fund &amp; ETF Database'!$AU$4:$AU$172,"CHECK",FALSE)</f>
        <v>0</v>
      </c>
      <c r="AF8" s="199">
        <f>_xlfn.XLOOKUP($B8,'Fund &amp; ETF Database'!$D$4:$D$172,'Fund &amp; ETF Database'!$AV$4:$AV$172,"CHECK",FALSE)+_xlfn.XLOOKUP($B8,'Fund &amp; ETF Database'!$D$4:$D$172,'Fund &amp; ETF Database'!$AX$4:$AX$172,"CHECK",FALSE)+_xlfn.XLOOKUP($B8,'Fund &amp; ETF Database'!$D$4:$D$172,'Fund &amp; ETF Database'!$AY$4:$AY$172,"CHECK",FALSE)</f>
        <v>0</v>
      </c>
      <c r="AG8" s="199">
        <f>_xlfn.XLOOKUP($B8,'Fund &amp; ETF Database'!$D$4:$D$172,'Fund &amp; ETF Database'!$AW$4:$AW$172,"CHECK",FALSE)</f>
        <v>0</v>
      </c>
      <c r="AH8" s="199">
        <f>_xlfn.XLOOKUP($B8,'Fund &amp; ETF Database'!$D$4:$D$172,'Fund &amp; ETF Database'!$BA$4:$BA$172,"CHECK",FALSE)</f>
        <v>0</v>
      </c>
      <c r="AI8" s="199">
        <f>_xlfn.XLOOKUP($B8,'Fund &amp; ETF Database'!$D$4:$D$172,'Fund &amp; ETF Database'!$AZ$4:$AZ$172,"CHECK",FALSE)</f>
        <v>0</v>
      </c>
      <c r="AJ8" s="199">
        <f>_xlfn.XLOOKUP($B8,'Fund &amp; ETF Database'!$D$4:$D$172,'Fund &amp; ETF Database'!$BB$4:$BB$172,"CHECK",FALSE)</f>
        <v>0</v>
      </c>
      <c r="AK8" s="199">
        <f>_xlfn.XLOOKUP($B8,'Fund &amp; ETF Database'!$D$4:$D$172,'Fund &amp; ETF Database'!$BC$4:$BC$172,"CHECK",FALSE)</f>
        <v>0</v>
      </c>
      <c r="AL8" s="528">
        <f t="shared" si="2"/>
        <v>0</v>
      </c>
      <c r="AM8" s="528">
        <f t="shared" si="3"/>
        <v>1</v>
      </c>
      <c r="AN8" s="528">
        <f t="shared" si="4"/>
        <v>0</v>
      </c>
      <c r="AO8" s="528">
        <f t="shared" si="5"/>
        <v>0</v>
      </c>
      <c r="AP8" s="528">
        <f t="shared" si="6"/>
        <v>0</v>
      </c>
      <c r="AQ8" s="528">
        <f t="shared" si="7"/>
        <v>0</v>
      </c>
      <c r="AR8" s="528">
        <f t="shared" si="8"/>
        <v>0</v>
      </c>
      <c r="AS8" s="528">
        <f t="shared" si="9"/>
        <v>0</v>
      </c>
      <c r="AT8" s="528">
        <f t="shared" si="10"/>
        <v>0</v>
      </c>
      <c r="AU8" s="528">
        <f t="shared" si="11"/>
        <v>0</v>
      </c>
      <c r="AW8" s="528">
        <f t="shared" si="12"/>
        <v>1</v>
      </c>
      <c r="AY8" s="528">
        <f t="shared" si="13"/>
        <v>1</v>
      </c>
      <c r="AZ8" s="140"/>
    </row>
    <row r="9" spans="1:52">
      <c r="A9" s="157" t="str">
        <f>_xlfn.XLOOKUP($B9,'Fund &amp; ETF Database'!$D$5:$D$500,'Fund &amp; ETF Database'!$B$5:$B$500,"",FALSE)</f>
        <v>iShares TIPS Bond ETF</v>
      </c>
      <c r="B9" s="158" t="s">
        <v>177</v>
      </c>
      <c r="C9" s="158" t="str">
        <f>_xlfn.XLOOKUP($B9,'Fund &amp; ETF Database'!$D$5:$D$500,'Fund &amp; ETF Database'!$E$5:$E$500,"",FALSE)</f>
        <v>#N/A Connection</v>
      </c>
      <c r="D9" s="158" t="str">
        <f>_xlfn.XLOOKUP($B9,'Fund &amp; ETF Database'!$D$5:$D$500,'Fund &amp; ETF Database'!$P$5:$P$500,"",FALSE)</f>
        <v>Fixed Income</v>
      </c>
      <c r="E9" s="158" t="str">
        <f>_xlfn.XLOOKUP($B9,'Fund &amp; ETF Database'!$D$5:$D$500,'Fund &amp; ETF Database'!$Q$5:$Q$500,"",FALSE)</f>
        <v>Rates</v>
      </c>
      <c r="F9" s="771">
        <v>0</v>
      </c>
      <c r="G9" s="771">
        <v>0.05</v>
      </c>
      <c r="H9" s="199" t="str">
        <f>_xlfn.XLOOKUP($B9,'Fund &amp; ETF Database'!$D$5:$D$500,'Fund &amp; ETF Database'!$K$5:$K$500,"",FALSE)</f>
        <v>Beta</v>
      </c>
      <c r="I9" s="200" t="str">
        <f>_xlfn.XLOOKUP($B9,'Fund &amp; ETF Database'!$D$5:$D$500,'Fund &amp; ETF Database'!$I$5:$I$500,"",FALSE)</f>
        <v>Passive</v>
      </c>
      <c r="J9" s="200" t="str">
        <f>_xlfn.XLOOKUP($B9,'Fund &amp; ETF Database'!$D$5:$D$500,'Fund &amp; ETF Database'!$N$5:$N$500,"",FALSE)</f>
        <v>Inflation-Linked</v>
      </c>
      <c r="K9" s="770">
        <v>1</v>
      </c>
      <c r="L9" s="200" t="str">
        <f>_xlfn.XLOOKUP($B9,'Fund &amp; ETF Database'!$D$5:$D$500,'Fund &amp; ETF Database'!$W$5:$W$500,"",FALSE)</f>
        <v>ME</v>
      </c>
      <c r="M9" s="770" t="s">
        <v>573</v>
      </c>
      <c r="N9" s="771">
        <f>_xlfn.XLOOKUP(C9,'Model Ledger Fds'!$D$4:$D$63,'Model Ledger Fds'!$F$4:$F$63,0,FALSE)</f>
        <v>0</v>
      </c>
      <c r="O9" s="771">
        <f t="shared" si="0"/>
        <v>0</v>
      </c>
      <c r="P9" s="771">
        <f t="shared" si="1"/>
        <v>0.05</v>
      </c>
      <c r="Q9" s="199">
        <f>_xlfn.XLOOKUP($B9,'Fund &amp; ETF Database'!$D$4:$D$172,'Fund &amp; ETF Database'!$AD$4:$AD$172,"CHECK",FALSE)+_xlfn.XLOOKUP($B9,'Fund &amp; ETF Database'!$D$4:$D$172,'Fund &amp; ETF Database'!$AE$4:$AE$172,"CHECK",FALSE)</f>
        <v>1</v>
      </c>
      <c r="R9" s="199">
        <f>_xlfn.XLOOKUP($B9,'Fund &amp; ETF Database'!$D$4:$D$172,'Fund &amp; ETF Database'!$AF$4:$AF$172,"CHECK",FALSE)</f>
        <v>0</v>
      </c>
      <c r="S9" s="199">
        <f>_xlfn.XLOOKUP($B9,'Fund &amp; ETF Database'!$D$4:$D$172,'Fund &amp; ETF Database'!$AG$4:$AG$172,"CHECK",FALSE)</f>
        <v>0</v>
      </c>
      <c r="T9" s="199">
        <f>_xlfn.XLOOKUP($B9,'Fund &amp; ETF Database'!$D$4:$D$172,'Fund &amp; ETF Database'!$AH$4:$AH$172,"CHECK",FALSE)</f>
        <v>0</v>
      </c>
      <c r="U9" s="199">
        <f>_xlfn.XLOOKUP($B9,'Fund &amp; ETF Database'!$D$4:$D$172,'Fund &amp; ETF Database'!$AI$4:$AI$172,"CHECK",FALSE)</f>
        <v>0</v>
      </c>
      <c r="V9" s="199">
        <f>_xlfn.XLOOKUP($B9,'Fund &amp; ETF Database'!$D$4:$D$172,'Fund &amp; ETF Database'!$AM$4:$AM$172,"CHECK",FALSE)</f>
        <v>0</v>
      </c>
      <c r="W9" s="199">
        <f>_xlfn.XLOOKUP($B9,'Fund &amp; ETF Database'!$D$4:$D$172,'Fund &amp; ETF Database'!$AJ$4:$AJ$172,"CHECK",FALSE)</f>
        <v>0</v>
      </c>
      <c r="X9" s="199">
        <f>_xlfn.XLOOKUP($B9,'Fund &amp; ETF Database'!$D$4:$D$172,'Fund &amp; ETF Database'!$AK$4:$AK$172,"CHECK",FALSE)</f>
        <v>0</v>
      </c>
      <c r="Y9" s="199">
        <f>_xlfn.XLOOKUP($B9,'Fund &amp; ETF Database'!$D$4:$D$172,'Fund &amp; ETF Database'!$AL$4:$AL$172,"CHECK",FALSE)</f>
        <v>0</v>
      </c>
      <c r="Z9" s="199">
        <f>_xlfn.XLOOKUP($B9,'Fund &amp; ETF Database'!$D$4:$D$172,'Fund &amp; ETF Database'!$AP$4:$AP$172,"CHECK",FALSE)</f>
        <v>0</v>
      </c>
      <c r="AA9" s="199">
        <f>_xlfn.XLOOKUP($B9,'Fund &amp; ETF Database'!$D$4:$D$172,'Fund &amp; ETF Database'!$AQ$4:$AQ$172,"CHECK",FALSE)</f>
        <v>0</v>
      </c>
      <c r="AB9" s="199">
        <f>_xlfn.XLOOKUP($B9,'Fund &amp; ETF Database'!$D$4:$D$172,'Fund &amp; ETF Database'!$AR$4:$AR$172,"CHECK",FALSE)</f>
        <v>0</v>
      </c>
      <c r="AC9" s="199">
        <f>_xlfn.XLOOKUP($B9,'Fund &amp; ETF Database'!$D$4:$D$172,'Fund &amp; ETF Database'!$AS$4:$AS$172,"CHECK",FALSE)</f>
        <v>0</v>
      </c>
      <c r="AD9" s="199">
        <f>_xlfn.XLOOKUP($B9,'Fund &amp; ETF Database'!$D$4:$D$172,'Fund &amp; ETF Database'!$AT$4:$AT$172,"CHECK",FALSE)</f>
        <v>0</v>
      </c>
      <c r="AE9" s="199">
        <f>_xlfn.XLOOKUP($B9,'Fund &amp; ETF Database'!$D$4:$D$172,'Fund &amp; ETF Database'!$AU$4:$AU$172,"CHECK",FALSE)</f>
        <v>0</v>
      </c>
      <c r="AF9" s="199">
        <f>_xlfn.XLOOKUP($B9,'Fund &amp; ETF Database'!$D$4:$D$172,'Fund &amp; ETF Database'!$AV$4:$AV$172,"CHECK",FALSE)+_xlfn.XLOOKUP($B9,'Fund &amp; ETF Database'!$D$4:$D$172,'Fund &amp; ETF Database'!$AX$4:$AX$172,"CHECK",FALSE)+_xlfn.XLOOKUP($B9,'Fund &amp; ETF Database'!$D$4:$D$172,'Fund &amp; ETF Database'!$AY$4:$AY$172,"CHECK",FALSE)</f>
        <v>0</v>
      </c>
      <c r="AG9" s="199">
        <f>_xlfn.XLOOKUP($B9,'Fund &amp; ETF Database'!$D$4:$D$172,'Fund &amp; ETF Database'!$AW$4:$AW$172,"CHECK",FALSE)</f>
        <v>0</v>
      </c>
      <c r="AH9" s="199">
        <f>_xlfn.XLOOKUP($B9,'Fund &amp; ETF Database'!$D$4:$D$172,'Fund &amp; ETF Database'!$BA$4:$BA$172,"CHECK",FALSE)</f>
        <v>0</v>
      </c>
      <c r="AI9" s="199">
        <f>_xlfn.XLOOKUP($B9,'Fund &amp; ETF Database'!$D$4:$D$172,'Fund &amp; ETF Database'!$AZ$4:$AZ$172,"CHECK",FALSE)</f>
        <v>0</v>
      </c>
      <c r="AJ9" s="199">
        <f>_xlfn.XLOOKUP($B9,'Fund &amp; ETF Database'!$D$4:$D$172,'Fund &amp; ETF Database'!$BB$4:$BB$172,"CHECK",FALSE)</f>
        <v>0</v>
      </c>
      <c r="AK9" s="199">
        <f>_xlfn.XLOOKUP($B9,'Fund &amp; ETF Database'!$D$4:$D$172,'Fund &amp; ETF Database'!$BC$4:$BC$172,"CHECK",FALSE)</f>
        <v>0</v>
      </c>
      <c r="AL9" s="528">
        <f t="shared" si="2"/>
        <v>0</v>
      </c>
      <c r="AM9" s="528">
        <f t="shared" si="3"/>
        <v>1</v>
      </c>
      <c r="AN9" s="528">
        <f t="shared" si="4"/>
        <v>0</v>
      </c>
      <c r="AO9" s="528">
        <f t="shared" si="5"/>
        <v>0</v>
      </c>
      <c r="AP9" s="528">
        <f t="shared" si="6"/>
        <v>0</v>
      </c>
      <c r="AQ9" s="528">
        <f t="shared" si="7"/>
        <v>0</v>
      </c>
      <c r="AR9" s="528">
        <f t="shared" si="8"/>
        <v>0</v>
      </c>
      <c r="AS9" s="528">
        <f t="shared" si="9"/>
        <v>0</v>
      </c>
      <c r="AT9" s="528">
        <f t="shared" si="10"/>
        <v>0</v>
      </c>
      <c r="AU9" s="528">
        <f t="shared" si="11"/>
        <v>0</v>
      </c>
      <c r="AW9" s="528">
        <f t="shared" si="12"/>
        <v>1</v>
      </c>
      <c r="AY9" s="528">
        <f t="shared" si="13"/>
        <v>1</v>
      </c>
      <c r="AZ9" s="140"/>
    </row>
    <row r="10" spans="1:52">
      <c r="A10" s="157" t="str">
        <f>_xlfn.XLOOKUP($B10,'Fund &amp; ETF Database'!$D$5:$D$500,'Fund &amp; ETF Database'!$B$5:$B$500,"",FALSE)</f>
        <v>iShares Global Inflation Linked Govt Bond UCITS ETF</v>
      </c>
      <c r="B10" s="158" t="s">
        <v>1100</v>
      </c>
      <c r="C10" s="158" t="str">
        <f>_xlfn.XLOOKUP($B10,'Fund &amp; ETF Database'!$D$5:$D$500,'Fund &amp; ETF Database'!$E$5:$E$500,"",FALSE)</f>
        <v>#N/A Connection</v>
      </c>
      <c r="D10" s="158" t="str">
        <f>_xlfn.XLOOKUP($B10,'Fund &amp; ETF Database'!$D$5:$D$500,'Fund &amp; ETF Database'!$P$5:$P$500,"",FALSE)</f>
        <v>Fixed Income</v>
      </c>
      <c r="E10" s="158" t="str">
        <f>_xlfn.XLOOKUP($B10,'Fund &amp; ETF Database'!$D$5:$D$500,'Fund &amp; ETF Database'!$Q$5:$Q$500,"",FALSE)</f>
        <v>Rates</v>
      </c>
      <c r="F10" s="771">
        <v>0</v>
      </c>
      <c r="G10" s="771">
        <v>0.05</v>
      </c>
      <c r="H10" s="199" t="str">
        <f>_xlfn.XLOOKUP($B10,'Fund &amp; ETF Database'!$D$5:$D$500,'Fund &amp; ETF Database'!$K$5:$K$500,"",FALSE)</f>
        <v>Beta</v>
      </c>
      <c r="I10" s="200" t="str">
        <f>_xlfn.XLOOKUP($B10,'Fund &amp; ETF Database'!$D$5:$D$500,'Fund &amp; ETF Database'!$I$5:$I$500,"",FALSE)</f>
        <v>Passive</v>
      </c>
      <c r="J10" s="200" t="str">
        <f>_xlfn.XLOOKUP($B10,'Fund &amp; ETF Database'!$D$5:$D$500,'Fund &amp; ETF Database'!$N$5:$N$500,"",FALSE)</f>
        <v>Inflation-Linked</v>
      </c>
      <c r="K10" s="770">
        <v>1</v>
      </c>
      <c r="L10" s="200" t="str">
        <f>_xlfn.XLOOKUP($B10,'Fund &amp; ETF Database'!$D$5:$D$500,'Fund &amp; ETF Database'!$W$5:$W$500,"",FALSE)</f>
        <v>ME</v>
      </c>
      <c r="M10" s="770" t="s">
        <v>573</v>
      </c>
      <c r="N10" s="771">
        <f>_xlfn.XLOOKUP(C10,'Model Ledger Fds'!$D$4:$D$63,'Model Ledger Fds'!$F$4:$F$63,0,FALSE)</f>
        <v>0</v>
      </c>
      <c r="O10" s="771">
        <f t="shared" si="0"/>
        <v>0</v>
      </c>
      <c r="P10" s="771">
        <f t="shared" si="1"/>
        <v>0.05</v>
      </c>
      <c r="Q10" s="199">
        <f>_xlfn.XLOOKUP($B10,'Fund &amp; ETF Database'!$D$4:$D$172,'Fund &amp; ETF Database'!$AD$4:$AD$172,"CHECK",FALSE)+_xlfn.XLOOKUP($B10,'Fund &amp; ETF Database'!$D$4:$D$172,'Fund &amp; ETF Database'!$AE$4:$AE$172,"CHECK",FALSE)</f>
        <v>1</v>
      </c>
      <c r="R10" s="199">
        <f>_xlfn.XLOOKUP($B10,'Fund &amp; ETF Database'!$D$4:$D$172,'Fund &amp; ETF Database'!$AF$4:$AF$172,"CHECK",FALSE)</f>
        <v>0</v>
      </c>
      <c r="S10" s="199">
        <f>_xlfn.XLOOKUP($B10,'Fund &amp; ETF Database'!$D$4:$D$172,'Fund &amp; ETF Database'!$AG$4:$AG$172,"CHECK",FALSE)</f>
        <v>0</v>
      </c>
      <c r="T10" s="199">
        <f>_xlfn.XLOOKUP($B10,'Fund &amp; ETF Database'!$D$4:$D$172,'Fund &amp; ETF Database'!$AH$4:$AH$172,"CHECK",FALSE)</f>
        <v>0</v>
      </c>
      <c r="U10" s="199">
        <f>_xlfn.XLOOKUP($B10,'Fund &amp; ETF Database'!$D$4:$D$172,'Fund &amp; ETF Database'!$AI$4:$AI$172,"CHECK",FALSE)</f>
        <v>0</v>
      </c>
      <c r="V10" s="199">
        <f>_xlfn.XLOOKUP($B10,'Fund &amp; ETF Database'!$D$4:$D$172,'Fund &amp; ETF Database'!$AM$4:$AM$172,"CHECK",FALSE)</f>
        <v>0</v>
      </c>
      <c r="W10" s="199">
        <f>_xlfn.XLOOKUP($B10,'Fund &amp; ETF Database'!$D$4:$D$172,'Fund &amp; ETF Database'!$AJ$4:$AJ$172,"CHECK",FALSE)</f>
        <v>0</v>
      </c>
      <c r="X10" s="199">
        <f>_xlfn.XLOOKUP($B10,'Fund &amp; ETF Database'!$D$4:$D$172,'Fund &amp; ETF Database'!$AK$4:$AK$172,"CHECK",FALSE)</f>
        <v>0</v>
      </c>
      <c r="Y10" s="199">
        <f>_xlfn.XLOOKUP($B10,'Fund &amp; ETF Database'!$D$4:$D$172,'Fund &amp; ETF Database'!$AL$4:$AL$172,"CHECK",FALSE)</f>
        <v>0</v>
      </c>
      <c r="Z10" s="199">
        <f>_xlfn.XLOOKUP($B10,'Fund &amp; ETF Database'!$D$4:$D$172,'Fund &amp; ETF Database'!$AP$4:$AP$172,"CHECK",FALSE)</f>
        <v>0</v>
      </c>
      <c r="AA10" s="199">
        <f>_xlfn.XLOOKUP($B10,'Fund &amp; ETF Database'!$D$4:$D$172,'Fund &amp; ETF Database'!$AQ$4:$AQ$172,"CHECK",FALSE)</f>
        <v>0</v>
      </c>
      <c r="AB10" s="199">
        <f>_xlfn.XLOOKUP($B10,'Fund &amp; ETF Database'!$D$4:$D$172,'Fund &amp; ETF Database'!$AR$4:$AR$172,"CHECK",FALSE)</f>
        <v>0</v>
      </c>
      <c r="AC10" s="199">
        <f>_xlfn.XLOOKUP($B10,'Fund &amp; ETF Database'!$D$4:$D$172,'Fund &amp; ETF Database'!$AS$4:$AS$172,"CHECK",FALSE)</f>
        <v>0</v>
      </c>
      <c r="AD10" s="199">
        <f>_xlfn.XLOOKUP($B10,'Fund &amp; ETF Database'!$D$4:$D$172,'Fund &amp; ETF Database'!$AT$4:$AT$172,"CHECK",FALSE)</f>
        <v>0</v>
      </c>
      <c r="AE10" s="199">
        <f>_xlfn.XLOOKUP($B10,'Fund &amp; ETF Database'!$D$4:$D$172,'Fund &amp; ETF Database'!$AU$4:$AU$172,"CHECK",FALSE)</f>
        <v>0</v>
      </c>
      <c r="AF10" s="199">
        <f>_xlfn.XLOOKUP($B10,'Fund &amp; ETF Database'!$D$4:$D$172,'Fund &amp; ETF Database'!$AV$4:$AV$172,"CHECK",FALSE)+_xlfn.XLOOKUP($B10,'Fund &amp; ETF Database'!$D$4:$D$172,'Fund &amp; ETF Database'!$AX$4:$AX$172,"CHECK",FALSE)+_xlfn.XLOOKUP($B10,'Fund &amp; ETF Database'!$D$4:$D$172,'Fund &amp; ETF Database'!$AY$4:$AY$172,"CHECK",FALSE)</f>
        <v>0</v>
      </c>
      <c r="AG10" s="199">
        <f>_xlfn.XLOOKUP($B10,'Fund &amp; ETF Database'!$D$4:$D$172,'Fund &amp; ETF Database'!$AW$4:$AW$172,"CHECK",FALSE)</f>
        <v>0</v>
      </c>
      <c r="AH10" s="199">
        <f>_xlfn.XLOOKUP($B10,'Fund &amp; ETF Database'!$D$4:$D$172,'Fund &amp; ETF Database'!$BA$4:$BA$172,"CHECK",FALSE)</f>
        <v>0</v>
      </c>
      <c r="AI10" s="199">
        <f>_xlfn.XLOOKUP($B10,'Fund &amp; ETF Database'!$D$4:$D$172,'Fund &amp; ETF Database'!$AZ$4:$AZ$172,"CHECK",FALSE)</f>
        <v>0</v>
      </c>
      <c r="AJ10" s="199">
        <f>_xlfn.XLOOKUP($B10,'Fund &amp; ETF Database'!$D$4:$D$172,'Fund &amp; ETF Database'!$BB$4:$BB$172,"CHECK",FALSE)</f>
        <v>0</v>
      </c>
      <c r="AK10" s="199">
        <f>_xlfn.XLOOKUP($B10,'Fund &amp; ETF Database'!$D$4:$D$172,'Fund &amp; ETF Database'!$BC$4:$BC$172,"CHECK",FALSE)</f>
        <v>0</v>
      </c>
      <c r="AL10" s="528">
        <f t="shared" si="2"/>
        <v>0</v>
      </c>
      <c r="AM10" s="528">
        <f t="shared" si="3"/>
        <v>1</v>
      </c>
      <c r="AN10" s="528">
        <f t="shared" si="4"/>
        <v>0</v>
      </c>
      <c r="AO10" s="528">
        <f t="shared" si="5"/>
        <v>0</v>
      </c>
      <c r="AP10" s="528">
        <f t="shared" si="6"/>
        <v>0</v>
      </c>
      <c r="AQ10" s="528">
        <f t="shared" si="7"/>
        <v>0</v>
      </c>
      <c r="AR10" s="528">
        <f t="shared" si="8"/>
        <v>0</v>
      </c>
      <c r="AS10" s="528">
        <f t="shared" si="9"/>
        <v>0</v>
      </c>
      <c r="AT10" s="528">
        <f t="shared" si="10"/>
        <v>0</v>
      </c>
      <c r="AU10" s="528">
        <f t="shared" si="11"/>
        <v>0</v>
      </c>
      <c r="AW10" s="528">
        <f t="shared" si="12"/>
        <v>1</v>
      </c>
      <c r="AY10" s="528">
        <f t="shared" si="13"/>
        <v>1</v>
      </c>
      <c r="AZ10" s="140"/>
    </row>
    <row r="11" spans="1:52">
      <c r="A11" s="157" t="str">
        <f>_xlfn.XLOOKUP($B11,'Fund &amp; ETF Database'!$D$5:$D$500,'Fund &amp; ETF Database'!$B$5:$B$500,"",FALSE)</f>
        <v>iShares TIPS Bond ETF</v>
      </c>
      <c r="B11" s="158" t="s">
        <v>177</v>
      </c>
      <c r="C11" s="158" t="str">
        <f>_xlfn.XLOOKUP($B11,'Fund &amp; ETF Database'!$D$5:$D$500,'Fund &amp; ETF Database'!$E$5:$E$500,"",FALSE)</f>
        <v>#N/A Connection</v>
      </c>
      <c r="D11" s="158" t="str">
        <f>_xlfn.XLOOKUP($B11,'Fund &amp; ETF Database'!$D$5:$D$500,'Fund &amp; ETF Database'!$P$5:$P$500,"",FALSE)</f>
        <v>Fixed Income</v>
      </c>
      <c r="E11" s="158" t="str">
        <f>_xlfn.XLOOKUP($B11,'Fund &amp; ETF Database'!$D$5:$D$500,'Fund &amp; ETF Database'!$Q$5:$Q$500,"",FALSE)</f>
        <v>Rates</v>
      </c>
      <c r="F11" s="771">
        <v>0</v>
      </c>
      <c r="G11" s="771">
        <v>0.05</v>
      </c>
      <c r="H11" s="199" t="str">
        <f>_xlfn.XLOOKUP($B11,'Fund &amp; ETF Database'!$D$5:$D$500,'Fund &amp; ETF Database'!$K$5:$K$500,"",FALSE)</f>
        <v>Beta</v>
      </c>
      <c r="I11" s="200" t="str">
        <f>_xlfn.XLOOKUP($B11,'Fund &amp; ETF Database'!$D$5:$D$500,'Fund &amp; ETF Database'!$I$5:$I$500,"",FALSE)</f>
        <v>Passive</v>
      </c>
      <c r="J11" s="200" t="str">
        <f>_xlfn.XLOOKUP($B11,'Fund &amp; ETF Database'!$D$5:$D$500,'Fund &amp; ETF Database'!$N$5:$N$500,"",FALSE)</f>
        <v>Inflation-Linked</v>
      </c>
      <c r="K11" s="770">
        <v>1</v>
      </c>
      <c r="L11" s="200" t="str">
        <f>_xlfn.XLOOKUP($B11,'Fund &amp; ETF Database'!$D$5:$D$500,'Fund &amp; ETF Database'!$W$5:$W$500,"",FALSE)</f>
        <v>ME</v>
      </c>
      <c r="M11" s="770" t="s">
        <v>573</v>
      </c>
      <c r="N11" s="771">
        <f>_xlfn.XLOOKUP(C11,'Model Ledger Fds'!$D$4:$D$63,'Model Ledger Fds'!$F$4:$F$63,0,FALSE)</f>
        <v>0</v>
      </c>
      <c r="O11" s="771">
        <f t="shared" si="0"/>
        <v>0</v>
      </c>
      <c r="P11" s="771">
        <f t="shared" si="1"/>
        <v>0.05</v>
      </c>
      <c r="Q11" s="199">
        <f>_xlfn.XLOOKUP($B11,'Fund &amp; ETF Database'!$D$4:$D$172,'Fund &amp; ETF Database'!$AD$4:$AD$172,"CHECK",FALSE)+_xlfn.XLOOKUP($B11,'Fund &amp; ETF Database'!$D$4:$D$172,'Fund &amp; ETF Database'!$AE$4:$AE$172,"CHECK",FALSE)</f>
        <v>1</v>
      </c>
      <c r="R11" s="199">
        <f>_xlfn.XLOOKUP($B11,'Fund &amp; ETF Database'!$D$4:$D$172,'Fund &amp; ETF Database'!$AF$4:$AF$172,"CHECK",FALSE)</f>
        <v>0</v>
      </c>
      <c r="S11" s="199">
        <f>_xlfn.XLOOKUP($B11,'Fund &amp; ETF Database'!$D$4:$D$172,'Fund &amp; ETF Database'!$AG$4:$AG$172,"CHECK",FALSE)</f>
        <v>0</v>
      </c>
      <c r="T11" s="199">
        <f>_xlfn.XLOOKUP($B11,'Fund &amp; ETF Database'!$D$4:$D$172,'Fund &amp; ETF Database'!$AH$4:$AH$172,"CHECK",FALSE)</f>
        <v>0</v>
      </c>
      <c r="U11" s="199">
        <f>_xlfn.XLOOKUP($B11,'Fund &amp; ETF Database'!$D$4:$D$172,'Fund &amp; ETF Database'!$AI$4:$AI$172,"CHECK",FALSE)</f>
        <v>0</v>
      </c>
      <c r="V11" s="199">
        <f>_xlfn.XLOOKUP($B11,'Fund &amp; ETF Database'!$D$4:$D$172,'Fund &amp; ETF Database'!$AM$4:$AM$172,"CHECK",FALSE)</f>
        <v>0</v>
      </c>
      <c r="W11" s="199">
        <f>_xlfn.XLOOKUP($B11,'Fund &amp; ETF Database'!$D$4:$D$172,'Fund &amp; ETF Database'!$AJ$4:$AJ$172,"CHECK",FALSE)</f>
        <v>0</v>
      </c>
      <c r="X11" s="199">
        <f>_xlfn.XLOOKUP($B11,'Fund &amp; ETF Database'!$D$4:$D$172,'Fund &amp; ETF Database'!$AK$4:$AK$172,"CHECK",FALSE)</f>
        <v>0</v>
      </c>
      <c r="Y11" s="199">
        <f>_xlfn.XLOOKUP($B11,'Fund &amp; ETF Database'!$D$4:$D$172,'Fund &amp; ETF Database'!$AL$4:$AL$172,"CHECK",FALSE)</f>
        <v>0</v>
      </c>
      <c r="Z11" s="199">
        <f>_xlfn.XLOOKUP($B11,'Fund &amp; ETF Database'!$D$4:$D$172,'Fund &amp; ETF Database'!$AP$4:$AP$172,"CHECK",FALSE)</f>
        <v>0</v>
      </c>
      <c r="AA11" s="199">
        <f>_xlfn.XLOOKUP($B11,'Fund &amp; ETF Database'!$D$4:$D$172,'Fund &amp; ETF Database'!$AQ$4:$AQ$172,"CHECK",FALSE)</f>
        <v>0</v>
      </c>
      <c r="AB11" s="199">
        <f>_xlfn.XLOOKUP($B11,'Fund &amp; ETF Database'!$D$4:$D$172,'Fund &amp; ETF Database'!$AR$4:$AR$172,"CHECK",FALSE)</f>
        <v>0</v>
      </c>
      <c r="AC11" s="199">
        <f>_xlfn.XLOOKUP($B11,'Fund &amp; ETF Database'!$D$4:$D$172,'Fund &amp; ETF Database'!$AS$4:$AS$172,"CHECK",FALSE)</f>
        <v>0</v>
      </c>
      <c r="AD11" s="199">
        <f>_xlfn.XLOOKUP($B11,'Fund &amp; ETF Database'!$D$4:$D$172,'Fund &amp; ETF Database'!$AT$4:$AT$172,"CHECK",FALSE)</f>
        <v>0</v>
      </c>
      <c r="AE11" s="199">
        <f>_xlfn.XLOOKUP($B11,'Fund &amp; ETF Database'!$D$4:$D$172,'Fund &amp; ETF Database'!$AU$4:$AU$172,"CHECK",FALSE)</f>
        <v>0</v>
      </c>
      <c r="AF11" s="199">
        <f>_xlfn.XLOOKUP($B11,'Fund &amp; ETF Database'!$D$4:$D$172,'Fund &amp; ETF Database'!$AV$4:$AV$172,"CHECK",FALSE)+_xlfn.XLOOKUP($B11,'Fund &amp; ETF Database'!$D$4:$D$172,'Fund &amp; ETF Database'!$AX$4:$AX$172,"CHECK",FALSE)+_xlfn.XLOOKUP($B11,'Fund &amp; ETF Database'!$D$4:$D$172,'Fund &amp; ETF Database'!$AY$4:$AY$172,"CHECK",FALSE)</f>
        <v>0</v>
      </c>
      <c r="AG11" s="199">
        <f>_xlfn.XLOOKUP($B11,'Fund &amp; ETF Database'!$D$4:$D$172,'Fund &amp; ETF Database'!$AW$4:$AW$172,"CHECK",FALSE)</f>
        <v>0</v>
      </c>
      <c r="AH11" s="199">
        <f>_xlfn.XLOOKUP($B11,'Fund &amp; ETF Database'!$D$4:$D$172,'Fund &amp; ETF Database'!$BA$4:$BA$172,"CHECK",FALSE)</f>
        <v>0</v>
      </c>
      <c r="AI11" s="199">
        <f>_xlfn.XLOOKUP($B11,'Fund &amp; ETF Database'!$D$4:$D$172,'Fund &amp; ETF Database'!$AZ$4:$AZ$172,"CHECK",FALSE)</f>
        <v>0</v>
      </c>
      <c r="AJ11" s="199">
        <f>_xlfn.XLOOKUP($B11,'Fund &amp; ETF Database'!$D$4:$D$172,'Fund &amp; ETF Database'!$BB$4:$BB$172,"CHECK",FALSE)</f>
        <v>0</v>
      </c>
      <c r="AK11" s="199">
        <f>_xlfn.XLOOKUP($B11,'Fund &amp; ETF Database'!$D$4:$D$172,'Fund &amp; ETF Database'!$BC$4:$BC$172,"CHECK",FALSE)</f>
        <v>0</v>
      </c>
      <c r="AL11" s="528">
        <f t="shared" si="2"/>
        <v>0</v>
      </c>
      <c r="AM11" s="528">
        <f t="shared" si="3"/>
        <v>1</v>
      </c>
      <c r="AN11" s="528">
        <f t="shared" si="4"/>
        <v>0</v>
      </c>
      <c r="AO11" s="528">
        <f t="shared" si="5"/>
        <v>0</v>
      </c>
      <c r="AP11" s="528">
        <f t="shared" si="6"/>
        <v>0</v>
      </c>
      <c r="AQ11" s="528">
        <f t="shared" si="7"/>
        <v>0</v>
      </c>
      <c r="AR11" s="528">
        <f t="shared" si="8"/>
        <v>0</v>
      </c>
      <c r="AS11" s="528">
        <f t="shared" si="9"/>
        <v>0</v>
      </c>
      <c r="AT11" s="528">
        <f t="shared" si="10"/>
        <v>0</v>
      </c>
      <c r="AU11" s="528">
        <f t="shared" si="11"/>
        <v>0</v>
      </c>
      <c r="AW11" s="528">
        <f t="shared" si="12"/>
        <v>1</v>
      </c>
      <c r="AY11" s="528">
        <f t="shared" si="13"/>
        <v>1</v>
      </c>
      <c r="AZ11" s="140"/>
    </row>
    <row r="12" spans="1:52">
      <c r="A12" s="157" t="str">
        <f>_xlfn.XLOOKUP($B12,'Fund &amp; ETF Database'!$D$5:$D$500,'Fund &amp; ETF Database'!$B$5:$B$500,"",FALSE)</f>
        <v>Amundi US Inflation Expectations 10Y</v>
      </c>
      <c r="B12" s="158" t="s">
        <v>1101</v>
      </c>
      <c r="C12" s="158" t="str">
        <f>_xlfn.XLOOKUP($B12,'Fund &amp; ETF Database'!$D$5:$D$500,'Fund &amp; ETF Database'!$E$5:$E$500,"",FALSE)</f>
        <v>#N/A Connection</v>
      </c>
      <c r="D12" s="158" t="str">
        <f>_xlfn.XLOOKUP($B12,'Fund &amp; ETF Database'!$D$5:$D$500,'Fund &amp; ETF Database'!$P$5:$P$500,"",FALSE)</f>
        <v>Fixed Income</v>
      </c>
      <c r="E12" s="158" t="str">
        <f>_xlfn.XLOOKUP($B12,'Fund &amp; ETF Database'!$D$5:$D$500,'Fund &amp; ETF Database'!$Q$5:$Q$500,"",FALSE)</f>
        <v>Rates</v>
      </c>
      <c r="F12" s="771">
        <v>0</v>
      </c>
      <c r="G12" s="771">
        <v>0.05</v>
      </c>
      <c r="H12" s="199" t="str">
        <f>_xlfn.XLOOKUP($B12,'Fund &amp; ETF Database'!$D$5:$D$500,'Fund &amp; ETF Database'!$K$5:$K$500,"",FALSE)</f>
        <v>Beta</v>
      </c>
      <c r="I12" s="200" t="str">
        <f>_xlfn.XLOOKUP($B12,'Fund &amp; ETF Database'!$D$5:$D$500,'Fund &amp; ETF Database'!$I$5:$I$500,"",FALSE)</f>
        <v>Passive</v>
      </c>
      <c r="J12" s="200" t="str">
        <f>_xlfn.XLOOKUP($B12,'Fund &amp; ETF Database'!$D$5:$D$500,'Fund &amp; ETF Database'!$N$5:$N$500,"",FALSE)</f>
        <v>Inflation-Linked</v>
      </c>
      <c r="K12" s="770">
        <v>1</v>
      </c>
      <c r="L12" s="200" t="str">
        <f>_xlfn.XLOOKUP($B12,'Fund &amp; ETF Database'!$D$5:$D$500,'Fund &amp; ETF Database'!$W$5:$W$500,"",FALSE)</f>
        <v>ME</v>
      </c>
      <c r="M12" s="770" t="s">
        <v>573</v>
      </c>
      <c r="N12" s="771">
        <f>_xlfn.XLOOKUP(C12,'Model Ledger Fds'!$D$4:$D$63,'Model Ledger Fds'!$F$4:$F$63,0,FALSE)</f>
        <v>0</v>
      </c>
      <c r="O12" s="771">
        <f t="shared" si="0"/>
        <v>0</v>
      </c>
      <c r="P12" s="771">
        <f t="shared" si="1"/>
        <v>0.05</v>
      </c>
      <c r="Q12" s="199">
        <f>_xlfn.XLOOKUP($B12,'Fund &amp; ETF Database'!$D$4:$D$172,'Fund &amp; ETF Database'!$AD$4:$AD$172,"CHECK",FALSE)+_xlfn.XLOOKUP($B12,'Fund &amp; ETF Database'!$D$4:$D$172,'Fund &amp; ETF Database'!$AE$4:$AE$172,"CHECK",FALSE)</f>
        <v>1</v>
      </c>
      <c r="R12" s="199">
        <f>_xlfn.XLOOKUP($B12,'Fund &amp; ETF Database'!$D$4:$D$172,'Fund &amp; ETF Database'!$AF$4:$AF$172,"CHECK",FALSE)</f>
        <v>0</v>
      </c>
      <c r="S12" s="199">
        <f>_xlfn.XLOOKUP($B12,'Fund &amp; ETF Database'!$D$4:$D$172,'Fund &amp; ETF Database'!$AG$4:$AG$172,"CHECK",FALSE)</f>
        <v>0</v>
      </c>
      <c r="T12" s="199">
        <f>_xlfn.XLOOKUP($B12,'Fund &amp; ETF Database'!$D$4:$D$172,'Fund &amp; ETF Database'!$AH$4:$AH$172,"CHECK",FALSE)</f>
        <v>0</v>
      </c>
      <c r="U12" s="199">
        <f>_xlfn.XLOOKUP($B12,'Fund &amp; ETF Database'!$D$4:$D$172,'Fund &amp; ETF Database'!$AI$4:$AI$172,"CHECK",FALSE)</f>
        <v>0</v>
      </c>
      <c r="V12" s="199">
        <f>_xlfn.XLOOKUP($B12,'Fund &amp; ETF Database'!$D$4:$D$172,'Fund &amp; ETF Database'!$AM$4:$AM$172,"CHECK",FALSE)</f>
        <v>0</v>
      </c>
      <c r="W12" s="199">
        <f>_xlfn.XLOOKUP($B12,'Fund &amp; ETF Database'!$D$4:$D$172,'Fund &amp; ETF Database'!$AJ$4:$AJ$172,"CHECK",FALSE)</f>
        <v>0</v>
      </c>
      <c r="X12" s="199">
        <f>_xlfn.XLOOKUP($B12,'Fund &amp; ETF Database'!$D$4:$D$172,'Fund &amp; ETF Database'!$AK$4:$AK$172,"CHECK",FALSE)</f>
        <v>0</v>
      </c>
      <c r="Y12" s="199">
        <f>_xlfn.XLOOKUP($B12,'Fund &amp; ETF Database'!$D$4:$D$172,'Fund &amp; ETF Database'!$AL$4:$AL$172,"CHECK",FALSE)</f>
        <v>0</v>
      </c>
      <c r="Z12" s="199">
        <f>_xlfn.XLOOKUP($B12,'Fund &amp; ETF Database'!$D$4:$D$172,'Fund &amp; ETF Database'!$AP$4:$AP$172,"CHECK",FALSE)</f>
        <v>0</v>
      </c>
      <c r="AA12" s="199">
        <f>_xlfn.XLOOKUP($B12,'Fund &amp; ETF Database'!$D$4:$D$172,'Fund &amp; ETF Database'!$AQ$4:$AQ$172,"CHECK",FALSE)</f>
        <v>0</v>
      </c>
      <c r="AB12" s="199">
        <f>_xlfn.XLOOKUP($B12,'Fund &amp; ETF Database'!$D$4:$D$172,'Fund &amp; ETF Database'!$AR$4:$AR$172,"CHECK",FALSE)</f>
        <v>0</v>
      </c>
      <c r="AC12" s="199">
        <f>_xlfn.XLOOKUP($B12,'Fund &amp; ETF Database'!$D$4:$D$172,'Fund &amp; ETF Database'!$AS$4:$AS$172,"CHECK",FALSE)</f>
        <v>0</v>
      </c>
      <c r="AD12" s="199">
        <f>_xlfn.XLOOKUP($B12,'Fund &amp; ETF Database'!$D$4:$D$172,'Fund &amp; ETF Database'!$AT$4:$AT$172,"CHECK",FALSE)</f>
        <v>0</v>
      </c>
      <c r="AE12" s="199">
        <f>_xlfn.XLOOKUP($B12,'Fund &amp; ETF Database'!$D$4:$D$172,'Fund &amp; ETF Database'!$AU$4:$AU$172,"CHECK",FALSE)</f>
        <v>0</v>
      </c>
      <c r="AF12" s="199">
        <f>_xlfn.XLOOKUP($B12,'Fund &amp; ETF Database'!$D$4:$D$172,'Fund &amp; ETF Database'!$AV$4:$AV$172,"CHECK",FALSE)+_xlfn.XLOOKUP($B12,'Fund &amp; ETF Database'!$D$4:$D$172,'Fund &amp; ETF Database'!$AX$4:$AX$172,"CHECK",FALSE)+_xlfn.XLOOKUP($B12,'Fund &amp; ETF Database'!$D$4:$D$172,'Fund &amp; ETF Database'!$AY$4:$AY$172,"CHECK",FALSE)</f>
        <v>0</v>
      </c>
      <c r="AG12" s="199">
        <f>_xlfn.XLOOKUP($B12,'Fund &amp; ETF Database'!$D$4:$D$172,'Fund &amp; ETF Database'!$AW$4:$AW$172,"CHECK",FALSE)</f>
        <v>0</v>
      </c>
      <c r="AH12" s="199">
        <f>_xlfn.XLOOKUP($B12,'Fund &amp; ETF Database'!$D$4:$D$172,'Fund &amp; ETF Database'!$BA$4:$BA$172,"CHECK",FALSE)</f>
        <v>0</v>
      </c>
      <c r="AI12" s="199">
        <f>_xlfn.XLOOKUP($B12,'Fund &amp; ETF Database'!$D$4:$D$172,'Fund &amp; ETF Database'!$AZ$4:$AZ$172,"CHECK",FALSE)</f>
        <v>0</v>
      </c>
      <c r="AJ12" s="199">
        <f>_xlfn.XLOOKUP($B12,'Fund &amp; ETF Database'!$D$4:$D$172,'Fund &amp; ETF Database'!$BB$4:$BB$172,"CHECK",FALSE)</f>
        <v>0</v>
      </c>
      <c r="AK12" s="199">
        <f>_xlfn.XLOOKUP($B12,'Fund &amp; ETF Database'!$D$4:$D$172,'Fund &amp; ETF Database'!$BC$4:$BC$172,"CHECK",FALSE)</f>
        <v>0</v>
      </c>
      <c r="AL12" s="528">
        <f t="shared" si="2"/>
        <v>0</v>
      </c>
      <c r="AM12" s="528">
        <f t="shared" si="3"/>
        <v>1</v>
      </c>
      <c r="AN12" s="528">
        <f t="shared" si="4"/>
        <v>0</v>
      </c>
      <c r="AO12" s="528">
        <f t="shared" si="5"/>
        <v>0</v>
      </c>
      <c r="AP12" s="528">
        <f t="shared" si="6"/>
        <v>0</v>
      </c>
      <c r="AQ12" s="528">
        <f t="shared" si="7"/>
        <v>0</v>
      </c>
      <c r="AR12" s="528">
        <f t="shared" si="8"/>
        <v>0</v>
      </c>
      <c r="AS12" s="528">
        <f t="shared" si="9"/>
        <v>0</v>
      </c>
      <c r="AT12" s="528">
        <f t="shared" si="10"/>
        <v>0</v>
      </c>
      <c r="AU12" s="528">
        <f t="shared" si="11"/>
        <v>0</v>
      </c>
      <c r="AW12" s="528">
        <f t="shared" si="12"/>
        <v>1</v>
      </c>
      <c r="AY12" s="528">
        <f t="shared" si="13"/>
        <v>1</v>
      </c>
      <c r="AZ12" s="140"/>
    </row>
    <row r="13" spans="1:52">
      <c r="A13" s="157" t="str">
        <f>_xlfn.XLOOKUP($B13,'Fund &amp; ETF Database'!$D$5:$D$500,'Fund &amp; ETF Database'!$B$5:$B$500,"",FALSE)</f>
        <v>iShares US Mortgage Backed Securities UCITS ETF USD</v>
      </c>
      <c r="B13" s="158" t="s">
        <v>74</v>
      </c>
      <c r="C13" s="158" t="str">
        <f>_xlfn.XLOOKUP($B13,'Fund &amp; ETF Database'!$D$5:$D$500,'Fund &amp; ETF Database'!$E$5:$E$500,"",FALSE)</f>
        <v>#N/A Connection</v>
      </c>
      <c r="D13" s="158" t="str">
        <f>_xlfn.XLOOKUP($B13,'Fund &amp; ETF Database'!$D$5:$D$500,'Fund &amp; ETF Database'!$P$5:$P$500,"",FALSE)</f>
        <v>Fixed Income</v>
      </c>
      <c r="E13" s="158" t="str">
        <f>_xlfn.XLOOKUP($B13,'Fund &amp; ETF Database'!$D$5:$D$500,'Fund &amp; ETF Database'!$Q$5:$Q$500,"",FALSE)</f>
        <v>Other Fixed Income</v>
      </c>
      <c r="F13" s="771">
        <v>0</v>
      </c>
      <c r="G13" s="771">
        <v>0.05</v>
      </c>
      <c r="H13" s="199" t="str">
        <f>_xlfn.XLOOKUP($B13,'Fund &amp; ETF Database'!$D$5:$D$500,'Fund &amp; ETF Database'!$K$5:$K$500,"",FALSE)</f>
        <v>Beta</v>
      </c>
      <c r="I13" s="200" t="str">
        <f>_xlfn.XLOOKUP($B13,'Fund &amp; ETF Database'!$D$5:$D$500,'Fund &amp; ETF Database'!$I$5:$I$500,"",FALSE)</f>
        <v>Passive</v>
      </c>
      <c r="J13" s="200" t="str">
        <f>_xlfn.XLOOKUP($B13,'Fund &amp; ETF Database'!$D$5:$D$500,'Fund &amp; ETF Database'!$N$5:$N$500,"",FALSE)</f>
        <v>Other Fixed Income</v>
      </c>
      <c r="K13" s="770">
        <v>1</v>
      </c>
      <c r="L13" s="200" t="str">
        <f>_xlfn.XLOOKUP($B13,'Fund &amp; ETF Database'!$D$5:$D$500,'Fund &amp; ETF Database'!$W$5:$W$500,"",FALSE)</f>
        <v>ME</v>
      </c>
      <c r="M13" s="770" t="s">
        <v>573</v>
      </c>
      <c r="N13" s="771">
        <f>_xlfn.XLOOKUP(C13,'Model Ledger Fds'!$D$4:$D$63,'Model Ledger Fds'!$F$4:$F$63,0,FALSE)</f>
        <v>0</v>
      </c>
      <c r="O13" s="771">
        <f t="shared" si="0"/>
        <v>0</v>
      </c>
      <c r="P13" s="771">
        <f t="shared" si="1"/>
        <v>0.05</v>
      </c>
      <c r="Q13" s="199">
        <f>_xlfn.XLOOKUP($B13,'Fund &amp; ETF Database'!$D$4:$D$172,'Fund &amp; ETF Database'!$AD$4:$AD$172,"CHECK",FALSE)+_xlfn.XLOOKUP($B13,'Fund &amp; ETF Database'!$D$4:$D$172,'Fund &amp; ETF Database'!$AE$4:$AE$172,"CHECK",FALSE)</f>
        <v>0</v>
      </c>
      <c r="R13" s="199">
        <f>_xlfn.XLOOKUP($B13,'Fund &amp; ETF Database'!$D$4:$D$172,'Fund &amp; ETF Database'!$AF$4:$AF$172,"CHECK",FALSE)</f>
        <v>0</v>
      </c>
      <c r="S13" s="199">
        <f>_xlfn.XLOOKUP($B13,'Fund &amp; ETF Database'!$D$4:$D$172,'Fund &amp; ETF Database'!$AG$4:$AG$172,"CHECK",FALSE)</f>
        <v>0</v>
      </c>
      <c r="T13" s="199">
        <f>_xlfn.XLOOKUP($B13,'Fund &amp; ETF Database'!$D$4:$D$172,'Fund &amp; ETF Database'!$AH$4:$AH$172,"CHECK",FALSE)</f>
        <v>0</v>
      </c>
      <c r="U13" s="199">
        <f>_xlfn.XLOOKUP($B13,'Fund &amp; ETF Database'!$D$4:$D$172,'Fund &amp; ETF Database'!$AI$4:$AI$172,"CHECK",FALSE)</f>
        <v>1</v>
      </c>
      <c r="V13" s="199">
        <f>_xlfn.XLOOKUP($B13,'Fund &amp; ETF Database'!$D$4:$D$172,'Fund &amp; ETF Database'!$AM$4:$AM$172,"CHECK",FALSE)</f>
        <v>0</v>
      </c>
      <c r="W13" s="199">
        <f>_xlfn.XLOOKUP($B13,'Fund &amp; ETF Database'!$D$4:$D$172,'Fund &amp; ETF Database'!$AJ$4:$AJ$172,"CHECK",FALSE)</f>
        <v>0</v>
      </c>
      <c r="X13" s="199">
        <f>_xlfn.XLOOKUP($B13,'Fund &amp; ETF Database'!$D$4:$D$172,'Fund &amp; ETF Database'!$AK$4:$AK$172,"CHECK",FALSE)</f>
        <v>0</v>
      </c>
      <c r="Y13" s="199">
        <f>_xlfn.XLOOKUP($B13,'Fund &amp; ETF Database'!$D$4:$D$172,'Fund &amp; ETF Database'!$AL$4:$AL$172,"CHECK",FALSE)</f>
        <v>0</v>
      </c>
      <c r="Z13" s="199">
        <f>_xlfn.XLOOKUP($B13,'Fund &amp; ETF Database'!$D$4:$D$172,'Fund &amp; ETF Database'!$AP$4:$AP$172,"CHECK",FALSE)</f>
        <v>0</v>
      </c>
      <c r="AA13" s="199">
        <f>_xlfn.XLOOKUP($B13,'Fund &amp; ETF Database'!$D$4:$D$172,'Fund &amp; ETF Database'!$AQ$4:$AQ$172,"CHECK",FALSE)</f>
        <v>0</v>
      </c>
      <c r="AB13" s="199">
        <f>_xlfn.XLOOKUP($B13,'Fund &amp; ETF Database'!$D$4:$D$172,'Fund &amp; ETF Database'!$AR$4:$AR$172,"CHECK",FALSE)</f>
        <v>0</v>
      </c>
      <c r="AC13" s="199">
        <f>_xlfn.XLOOKUP($B13,'Fund &amp; ETF Database'!$D$4:$D$172,'Fund &amp; ETF Database'!$AS$4:$AS$172,"CHECK",FALSE)</f>
        <v>0</v>
      </c>
      <c r="AD13" s="199">
        <f>_xlfn.XLOOKUP($B13,'Fund &amp; ETF Database'!$D$4:$D$172,'Fund &amp; ETF Database'!$AT$4:$AT$172,"CHECK",FALSE)</f>
        <v>0</v>
      </c>
      <c r="AE13" s="199">
        <f>_xlfn.XLOOKUP($B13,'Fund &amp; ETF Database'!$D$4:$D$172,'Fund &amp; ETF Database'!$AU$4:$AU$172,"CHECK",FALSE)</f>
        <v>0</v>
      </c>
      <c r="AF13" s="199">
        <f>_xlfn.XLOOKUP($B13,'Fund &amp; ETF Database'!$D$4:$D$172,'Fund &amp; ETF Database'!$AV$4:$AV$172,"CHECK",FALSE)+_xlfn.XLOOKUP($B13,'Fund &amp; ETF Database'!$D$4:$D$172,'Fund &amp; ETF Database'!$AX$4:$AX$172,"CHECK",FALSE)+_xlfn.XLOOKUP($B13,'Fund &amp; ETF Database'!$D$4:$D$172,'Fund &amp; ETF Database'!$AY$4:$AY$172,"CHECK",FALSE)</f>
        <v>0</v>
      </c>
      <c r="AG13" s="199">
        <f>_xlfn.XLOOKUP($B13,'Fund &amp; ETF Database'!$D$4:$D$172,'Fund &amp; ETF Database'!$AW$4:$AW$172,"CHECK",FALSE)</f>
        <v>0</v>
      </c>
      <c r="AH13" s="199">
        <f>_xlfn.XLOOKUP($B13,'Fund &amp; ETF Database'!$D$4:$D$172,'Fund &amp; ETF Database'!$BA$4:$BA$172,"CHECK",FALSE)</f>
        <v>0</v>
      </c>
      <c r="AI13" s="199">
        <f>_xlfn.XLOOKUP($B13,'Fund &amp; ETF Database'!$D$4:$D$172,'Fund &amp; ETF Database'!$AZ$4:$AZ$172,"CHECK",FALSE)</f>
        <v>0</v>
      </c>
      <c r="AJ13" s="199">
        <f>_xlfn.XLOOKUP($B13,'Fund &amp; ETF Database'!$D$4:$D$172,'Fund &amp; ETF Database'!$BB$4:$BB$172,"CHECK",FALSE)</f>
        <v>0</v>
      </c>
      <c r="AK13" s="199">
        <f>_xlfn.XLOOKUP($B13,'Fund &amp; ETF Database'!$D$4:$D$172,'Fund &amp; ETF Database'!$BC$4:$BC$172,"CHECK",FALSE)</f>
        <v>0</v>
      </c>
      <c r="AL13" s="528">
        <f t="shared" si="2"/>
        <v>0</v>
      </c>
      <c r="AM13" s="528">
        <f t="shared" si="3"/>
        <v>0</v>
      </c>
      <c r="AN13" s="528">
        <f t="shared" si="4"/>
        <v>0</v>
      </c>
      <c r="AO13" s="528">
        <f t="shared" si="5"/>
        <v>1</v>
      </c>
      <c r="AP13" s="528">
        <f t="shared" si="6"/>
        <v>0</v>
      </c>
      <c r="AQ13" s="528">
        <f t="shared" si="7"/>
        <v>0</v>
      </c>
      <c r="AR13" s="528">
        <f t="shared" si="8"/>
        <v>0</v>
      </c>
      <c r="AS13" s="528">
        <f t="shared" si="9"/>
        <v>0</v>
      </c>
      <c r="AT13" s="528">
        <f t="shared" si="10"/>
        <v>0</v>
      </c>
      <c r="AU13" s="528">
        <f t="shared" si="11"/>
        <v>0</v>
      </c>
      <c r="AW13" s="528">
        <f t="shared" si="12"/>
        <v>1</v>
      </c>
      <c r="AY13" s="528">
        <f t="shared" si="13"/>
        <v>1</v>
      </c>
      <c r="AZ13" s="140"/>
    </row>
    <row r="14" spans="1:52">
      <c r="A14" s="157" t="str">
        <f>_xlfn.XLOOKUP($B14,'Fund &amp; ETF Database'!$D$5:$D$500,'Fund &amp; ETF Database'!$B$5:$B$500,"",FALSE)</f>
        <v>GAM Star Fund plc - MBS Total Return</v>
      </c>
      <c r="B14" s="158" t="s">
        <v>1194</v>
      </c>
      <c r="C14" s="158" t="str">
        <f>_xlfn.XLOOKUP($B14,'Fund &amp; ETF Database'!$D$5:$D$500,'Fund &amp; ETF Database'!$E$5:$E$500,"",FALSE)</f>
        <v>#N/A Connection</v>
      </c>
      <c r="D14" s="158" t="str">
        <f>_xlfn.XLOOKUP($B14,'Fund &amp; ETF Database'!$D$5:$D$500,'Fund &amp; ETF Database'!$P$5:$P$500,"",FALSE)</f>
        <v>Fixed Income</v>
      </c>
      <c r="E14" s="158" t="str">
        <f>_xlfn.XLOOKUP($B14,'Fund &amp; ETF Database'!$D$5:$D$500,'Fund &amp; ETF Database'!$Q$5:$Q$500,"",FALSE)</f>
        <v>Other Fixed Income</v>
      </c>
      <c r="F14" s="771">
        <v>0</v>
      </c>
      <c r="G14" s="771">
        <v>0.05</v>
      </c>
      <c r="H14" s="199" t="str">
        <f>_xlfn.XLOOKUP($B14,'Fund &amp; ETF Database'!$D$5:$D$500,'Fund &amp; ETF Database'!$K$5:$K$500,"",FALSE)</f>
        <v>Beta</v>
      </c>
      <c r="I14" s="200" t="str">
        <f>_xlfn.XLOOKUP($B14,'Fund &amp; ETF Database'!$D$5:$D$500,'Fund &amp; ETF Database'!$I$5:$I$500,"",FALSE)</f>
        <v>Active</v>
      </c>
      <c r="J14" s="200" t="str">
        <f>_xlfn.XLOOKUP($B14,'Fund &amp; ETF Database'!$D$5:$D$500,'Fund &amp; ETF Database'!$N$5:$N$500,"",FALSE)</f>
        <v>Other Fixed Income</v>
      </c>
      <c r="K14" s="770">
        <v>1</v>
      </c>
      <c r="L14" s="200" t="str">
        <f>_xlfn.XLOOKUP($B14,'Fund &amp; ETF Database'!$D$5:$D$500,'Fund &amp; ETF Database'!$W$5:$W$500,"",FALSE)</f>
        <v>ME</v>
      </c>
      <c r="M14" s="770" t="s">
        <v>573</v>
      </c>
      <c r="N14" s="771">
        <f>_xlfn.XLOOKUP(C14,'Model Ledger Fds'!$D$4:$D$63,'Model Ledger Fds'!$F$4:$F$63,0,FALSE)</f>
        <v>0</v>
      </c>
      <c r="O14" s="771">
        <f t="shared" si="0"/>
        <v>0</v>
      </c>
      <c r="P14" s="771">
        <f t="shared" si="1"/>
        <v>0.05</v>
      </c>
      <c r="Q14" s="199">
        <f>_xlfn.XLOOKUP($B14,'Fund &amp; ETF Database'!$D$4:$D$172,'Fund &amp; ETF Database'!$AD$4:$AD$172,"CHECK",FALSE)+_xlfn.XLOOKUP($B14,'Fund &amp; ETF Database'!$D$4:$D$172,'Fund &amp; ETF Database'!$AE$4:$AE$172,"CHECK",FALSE)</f>
        <v>0</v>
      </c>
      <c r="R14" s="199">
        <f>_xlfn.XLOOKUP($B14,'Fund &amp; ETF Database'!$D$4:$D$172,'Fund &amp; ETF Database'!$AF$4:$AF$172,"CHECK",FALSE)</f>
        <v>0</v>
      </c>
      <c r="S14" s="199">
        <f>_xlfn.XLOOKUP($B14,'Fund &amp; ETF Database'!$D$4:$D$172,'Fund &amp; ETF Database'!$AG$4:$AG$172,"CHECK",FALSE)</f>
        <v>0</v>
      </c>
      <c r="T14" s="199">
        <f>_xlfn.XLOOKUP($B14,'Fund &amp; ETF Database'!$D$4:$D$172,'Fund &amp; ETF Database'!$AH$4:$AH$172,"CHECK",FALSE)</f>
        <v>0</v>
      </c>
      <c r="U14" s="199">
        <f>_xlfn.XLOOKUP($B14,'Fund &amp; ETF Database'!$D$4:$D$172,'Fund &amp; ETF Database'!$AI$4:$AI$172,"CHECK",FALSE)</f>
        <v>1</v>
      </c>
      <c r="V14" s="199">
        <f>_xlfn.XLOOKUP($B14,'Fund &amp; ETF Database'!$D$4:$D$172,'Fund &amp; ETF Database'!$AM$4:$AM$172,"CHECK",FALSE)</f>
        <v>0</v>
      </c>
      <c r="W14" s="199">
        <f>_xlfn.XLOOKUP($B14,'Fund &amp; ETF Database'!$D$4:$D$172,'Fund &amp; ETF Database'!$AJ$4:$AJ$172,"CHECK",FALSE)</f>
        <v>0</v>
      </c>
      <c r="X14" s="199">
        <f>_xlfn.XLOOKUP($B14,'Fund &amp; ETF Database'!$D$4:$D$172,'Fund &amp; ETF Database'!$AK$4:$AK$172,"CHECK",FALSE)</f>
        <v>0</v>
      </c>
      <c r="Y14" s="199">
        <f>_xlfn.XLOOKUP($B14,'Fund &amp; ETF Database'!$D$4:$D$172,'Fund &amp; ETF Database'!$AL$4:$AL$172,"CHECK",FALSE)</f>
        <v>0</v>
      </c>
      <c r="Z14" s="199">
        <f>_xlfn.XLOOKUP($B14,'Fund &amp; ETF Database'!$D$4:$D$172,'Fund &amp; ETF Database'!$AP$4:$AP$172,"CHECK",FALSE)</f>
        <v>0</v>
      </c>
      <c r="AA14" s="199">
        <f>_xlfn.XLOOKUP($B14,'Fund &amp; ETF Database'!$D$4:$D$172,'Fund &amp; ETF Database'!$AQ$4:$AQ$172,"CHECK",FALSE)</f>
        <v>0</v>
      </c>
      <c r="AB14" s="199">
        <f>_xlfn.XLOOKUP($B14,'Fund &amp; ETF Database'!$D$4:$D$172,'Fund &amp; ETF Database'!$AR$4:$AR$172,"CHECK",FALSE)</f>
        <v>0</v>
      </c>
      <c r="AC14" s="199">
        <f>_xlfn.XLOOKUP($B14,'Fund &amp; ETF Database'!$D$4:$D$172,'Fund &amp; ETF Database'!$AS$4:$AS$172,"CHECK",FALSE)</f>
        <v>0</v>
      </c>
      <c r="AD14" s="199">
        <f>_xlfn.XLOOKUP($B14,'Fund &amp; ETF Database'!$D$4:$D$172,'Fund &amp; ETF Database'!$AT$4:$AT$172,"CHECK",FALSE)</f>
        <v>0</v>
      </c>
      <c r="AE14" s="199">
        <f>_xlfn.XLOOKUP($B14,'Fund &amp; ETF Database'!$D$4:$D$172,'Fund &amp; ETF Database'!$AU$4:$AU$172,"CHECK",FALSE)</f>
        <v>0</v>
      </c>
      <c r="AF14" s="199">
        <f>_xlfn.XLOOKUP($B14,'Fund &amp; ETF Database'!$D$4:$D$172,'Fund &amp; ETF Database'!$AV$4:$AV$172,"CHECK",FALSE)+_xlfn.XLOOKUP($B14,'Fund &amp; ETF Database'!$D$4:$D$172,'Fund &amp; ETF Database'!$AX$4:$AX$172,"CHECK",FALSE)+_xlfn.XLOOKUP($B14,'Fund &amp; ETF Database'!$D$4:$D$172,'Fund &amp; ETF Database'!$AY$4:$AY$172,"CHECK",FALSE)</f>
        <v>0</v>
      </c>
      <c r="AG14" s="199">
        <f>_xlfn.XLOOKUP($B14,'Fund &amp; ETF Database'!$D$4:$D$172,'Fund &amp; ETF Database'!$AW$4:$AW$172,"CHECK",FALSE)</f>
        <v>0</v>
      </c>
      <c r="AH14" s="199">
        <f>_xlfn.XLOOKUP($B14,'Fund &amp; ETF Database'!$D$4:$D$172,'Fund &amp; ETF Database'!$BA$4:$BA$172,"CHECK",FALSE)</f>
        <v>0</v>
      </c>
      <c r="AI14" s="199">
        <f>_xlfn.XLOOKUP($B14,'Fund &amp; ETF Database'!$D$4:$D$172,'Fund &amp; ETF Database'!$AZ$4:$AZ$172,"CHECK",FALSE)</f>
        <v>0</v>
      </c>
      <c r="AJ14" s="199">
        <f>_xlfn.XLOOKUP($B14,'Fund &amp; ETF Database'!$D$4:$D$172,'Fund &amp; ETF Database'!$BB$4:$BB$172,"CHECK",FALSE)</f>
        <v>0</v>
      </c>
      <c r="AK14" s="199">
        <f>_xlfn.XLOOKUP($B14,'Fund &amp; ETF Database'!$D$4:$D$172,'Fund &amp; ETF Database'!$BC$4:$BC$172,"CHECK",FALSE)</f>
        <v>0</v>
      </c>
      <c r="AL14" s="528">
        <f t="shared" si="2"/>
        <v>0</v>
      </c>
      <c r="AM14" s="528">
        <f t="shared" si="3"/>
        <v>0</v>
      </c>
      <c r="AN14" s="528">
        <f t="shared" si="4"/>
        <v>0</v>
      </c>
      <c r="AO14" s="528">
        <f t="shared" si="5"/>
        <v>1</v>
      </c>
      <c r="AP14" s="528">
        <f t="shared" si="6"/>
        <v>0</v>
      </c>
      <c r="AQ14" s="528">
        <f t="shared" si="7"/>
        <v>0</v>
      </c>
      <c r="AR14" s="528">
        <f t="shared" si="8"/>
        <v>0</v>
      </c>
      <c r="AS14" s="528">
        <f t="shared" si="9"/>
        <v>0</v>
      </c>
      <c r="AT14" s="528">
        <f t="shared" si="10"/>
        <v>0</v>
      </c>
      <c r="AU14" s="528">
        <f t="shared" si="11"/>
        <v>0</v>
      </c>
      <c r="AW14" s="528">
        <f t="shared" si="12"/>
        <v>1</v>
      </c>
      <c r="AY14" s="528">
        <f t="shared" si="13"/>
        <v>1</v>
      </c>
      <c r="AZ14" s="140"/>
    </row>
    <row r="15" spans="1:52">
      <c r="A15" s="157" t="str">
        <f>_xlfn.XLOOKUP($B15,'Fund &amp; ETF Database'!$D$5:$D$500,'Fund &amp; ETF Database'!$B$5:$B$500,"",FALSE)</f>
        <v>BNY Mellon Sust. Global Dynamic Bond Fund I USD-H</v>
      </c>
      <c r="B15" s="158" t="s">
        <v>29</v>
      </c>
      <c r="C15" s="158" t="str">
        <f>_xlfn.XLOOKUP($B15,'Fund &amp; ETF Database'!$D$5:$D$500,'Fund &amp; ETF Database'!$E$5:$E$500,"",FALSE)</f>
        <v>#N/A Connection</v>
      </c>
      <c r="D15" s="158" t="str">
        <f>_xlfn.XLOOKUP($B15,'Fund &amp; ETF Database'!$D$5:$D$500,'Fund &amp; ETF Database'!$P$5:$P$500,"",FALSE)</f>
        <v>Fixed Income</v>
      </c>
      <c r="E15" s="158" t="str">
        <f>_xlfn.XLOOKUP($B15,'Fund &amp; ETF Database'!$D$5:$D$500,'Fund &amp; ETF Database'!$Q$5:$Q$500,"",FALSE)</f>
        <v>Credit</v>
      </c>
      <c r="F15" s="771">
        <v>0</v>
      </c>
      <c r="G15" s="771">
        <v>0.05</v>
      </c>
      <c r="H15" s="199" t="str">
        <f>_xlfn.XLOOKUP($B15,'Fund &amp; ETF Database'!$D$5:$D$500,'Fund &amp; ETF Database'!$K$5:$K$500,"",FALSE)</f>
        <v>Beta</v>
      </c>
      <c r="I15" s="200" t="str">
        <f>_xlfn.XLOOKUP($B15,'Fund &amp; ETF Database'!$D$5:$D$500,'Fund &amp; ETF Database'!$I$5:$I$500,"",FALSE)</f>
        <v>Active</v>
      </c>
      <c r="J15" s="200" t="str">
        <f>_xlfn.XLOOKUP($B15,'Fund &amp; ETF Database'!$D$5:$D$500,'Fund &amp; ETF Database'!$N$5:$N$500,"",FALSE)</f>
        <v>Credit</v>
      </c>
      <c r="K15" s="770">
        <v>1</v>
      </c>
      <c r="L15" s="200" t="str">
        <f>_xlfn.XLOOKUP($B15,'Fund &amp; ETF Database'!$D$5:$D$500,'Fund &amp; ETF Database'!$W$5:$W$500,"",FALSE)</f>
        <v>ME</v>
      </c>
      <c r="M15" s="770" t="s">
        <v>573</v>
      </c>
      <c r="N15" s="771">
        <f>_xlfn.XLOOKUP(C15,'Model Ledger Fds'!$D$4:$D$63,'Model Ledger Fds'!$F$4:$F$63,0,FALSE)</f>
        <v>0</v>
      </c>
      <c r="O15" s="771">
        <f t="shared" si="0"/>
        <v>0</v>
      </c>
      <c r="P15" s="771">
        <f t="shared" si="1"/>
        <v>0.05</v>
      </c>
      <c r="Q15" s="199">
        <f>_xlfn.XLOOKUP($B15,'Fund &amp; ETF Database'!$D$4:$D$172,'Fund &amp; ETF Database'!$AD$4:$AD$172,"CHECK",FALSE)+_xlfn.XLOOKUP($B15,'Fund &amp; ETF Database'!$D$4:$D$172,'Fund &amp; ETF Database'!$AE$4:$AE$172,"CHECK",FALSE)</f>
        <v>0.4</v>
      </c>
      <c r="R15" s="199">
        <f>_xlfn.XLOOKUP($B15,'Fund &amp; ETF Database'!$D$4:$D$172,'Fund &amp; ETF Database'!$AF$4:$AF$172,"CHECK",FALSE)</f>
        <v>0.4</v>
      </c>
      <c r="S15" s="199">
        <f>_xlfn.XLOOKUP($B15,'Fund &amp; ETF Database'!$D$4:$D$172,'Fund &amp; ETF Database'!$AG$4:$AG$172,"CHECK",FALSE)</f>
        <v>0.1</v>
      </c>
      <c r="T15" s="199">
        <f>_xlfn.XLOOKUP($B15,'Fund &amp; ETF Database'!$D$4:$D$172,'Fund &amp; ETF Database'!$AH$4:$AH$172,"CHECK",FALSE)</f>
        <v>0.1</v>
      </c>
      <c r="U15" s="199">
        <f>_xlfn.XLOOKUP($B15,'Fund &amp; ETF Database'!$D$4:$D$172,'Fund &amp; ETF Database'!$AI$4:$AI$172,"CHECK",FALSE)</f>
        <v>0</v>
      </c>
      <c r="V15" s="199">
        <f>_xlfn.XLOOKUP($B15,'Fund &amp; ETF Database'!$D$4:$D$172,'Fund &amp; ETF Database'!$AM$4:$AM$172,"CHECK",FALSE)</f>
        <v>0</v>
      </c>
      <c r="W15" s="199">
        <f>_xlfn.XLOOKUP($B15,'Fund &amp; ETF Database'!$D$4:$D$172,'Fund &amp; ETF Database'!$AJ$4:$AJ$172,"CHECK",FALSE)</f>
        <v>0</v>
      </c>
      <c r="X15" s="199">
        <f>_xlfn.XLOOKUP($B15,'Fund &amp; ETF Database'!$D$4:$D$172,'Fund &amp; ETF Database'!$AK$4:$AK$172,"CHECK",FALSE)</f>
        <v>0</v>
      </c>
      <c r="Y15" s="199">
        <f>_xlfn.XLOOKUP($B15,'Fund &amp; ETF Database'!$D$4:$D$172,'Fund &amp; ETF Database'!$AL$4:$AL$172,"CHECK",FALSE)</f>
        <v>0</v>
      </c>
      <c r="Z15" s="199">
        <f>_xlfn.XLOOKUP($B15,'Fund &amp; ETF Database'!$D$4:$D$172,'Fund &amp; ETF Database'!$AP$4:$AP$172,"CHECK",FALSE)</f>
        <v>0</v>
      </c>
      <c r="AA15" s="199">
        <f>_xlfn.XLOOKUP($B15,'Fund &amp; ETF Database'!$D$4:$D$172,'Fund &amp; ETF Database'!$AQ$4:$AQ$172,"CHECK",FALSE)</f>
        <v>0</v>
      </c>
      <c r="AB15" s="199">
        <f>_xlfn.XLOOKUP($B15,'Fund &amp; ETF Database'!$D$4:$D$172,'Fund &amp; ETF Database'!$AR$4:$AR$172,"CHECK",FALSE)</f>
        <v>0</v>
      </c>
      <c r="AC15" s="199">
        <f>_xlfn.XLOOKUP($B15,'Fund &amp; ETF Database'!$D$4:$D$172,'Fund &amp; ETF Database'!$AS$4:$AS$172,"CHECK",FALSE)</f>
        <v>0</v>
      </c>
      <c r="AD15" s="199">
        <f>_xlfn.XLOOKUP($B15,'Fund &amp; ETF Database'!$D$4:$D$172,'Fund &amp; ETF Database'!$AT$4:$AT$172,"CHECK",FALSE)</f>
        <v>0</v>
      </c>
      <c r="AE15" s="199">
        <f>_xlfn.XLOOKUP($B15,'Fund &amp; ETF Database'!$D$4:$D$172,'Fund &amp; ETF Database'!$AU$4:$AU$172,"CHECK",FALSE)</f>
        <v>0</v>
      </c>
      <c r="AF15" s="199">
        <f>_xlfn.XLOOKUP($B15,'Fund &amp; ETF Database'!$D$4:$D$172,'Fund &amp; ETF Database'!$AV$4:$AV$172,"CHECK",FALSE)+_xlfn.XLOOKUP($B15,'Fund &amp; ETF Database'!$D$4:$D$172,'Fund &amp; ETF Database'!$AX$4:$AX$172,"CHECK",FALSE)+_xlfn.XLOOKUP($B15,'Fund &amp; ETF Database'!$D$4:$D$172,'Fund &amp; ETF Database'!$AY$4:$AY$172,"CHECK",FALSE)</f>
        <v>0</v>
      </c>
      <c r="AG15" s="199">
        <f>_xlfn.XLOOKUP($B15,'Fund &amp; ETF Database'!$D$4:$D$172,'Fund &amp; ETF Database'!$AW$4:$AW$172,"CHECK",FALSE)</f>
        <v>0</v>
      </c>
      <c r="AH15" s="199">
        <f>_xlfn.XLOOKUP($B15,'Fund &amp; ETF Database'!$D$4:$D$172,'Fund &amp; ETF Database'!$BA$4:$BA$172,"CHECK",FALSE)</f>
        <v>0</v>
      </c>
      <c r="AI15" s="199">
        <f>_xlfn.XLOOKUP($B15,'Fund &amp; ETF Database'!$D$4:$D$172,'Fund &amp; ETF Database'!$AZ$4:$AZ$172,"CHECK",FALSE)</f>
        <v>0</v>
      </c>
      <c r="AJ15" s="199">
        <f>_xlfn.XLOOKUP($B15,'Fund &amp; ETF Database'!$D$4:$D$172,'Fund &amp; ETF Database'!$BB$4:$BB$172,"CHECK",FALSE)</f>
        <v>0</v>
      </c>
      <c r="AK15" s="199">
        <f>_xlfn.XLOOKUP($B15,'Fund &amp; ETF Database'!$D$4:$D$172,'Fund &amp; ETF Database'!$BC$4:$BC$172,"CHECK",FALSE)</f>
        <v>0</v>
      </c>
      <c r="AL15" s="528">
        <f t="shared" si="2"/>
        <v>0.5</v>
      </c>
      <c r="AM15" s="528">
        <f t="shared" si="3"/>
        <v>0.4</v>
      </c>
      <c r="AN15" s="528">
        <f t="shared" si="4"/>
        <v>0.1</v>
      </c>
      <c r="AO15" s="528">
        <f t="shared" si="5"/>
        <v>0</v>
      </c>
      <c r="AP15" s="528">
        <f t="shared" si="6"/>
        <v>0</v>
      </c>
      <c r="AQ15" s="528">
        <f t="shared" si="7"/>
        <v>0</v>
      </c>
      <c r="AR15" s="528">
        <f t="shared" si="8"/>
        <v>0</v>
      </c>
      <c r="AS15" s="528">
        <f t="shared" si="9"/>
        <v>0</v>
      </c>
      <c r="AT15" s="528">
        <f t="shared" si="10"/>
        <v>0</v>
      </c>
      <c r="AU15" s="528">
        <f t="shared" si="11"/>
        <v>0</v>
      </c>
      <c r="AW15" s="528">
        <f t="shared" si="12"/>
        <v>1</v>
      </c>
      <c r="AY15" s="528">
        <f t="shared" si="13"/>
        <v>1</v>
      </c>
      <c r="AZ15" s="140"/>
    </row>
    <row r="16" spans="1:52">
      <c r="A16" s="157" t="str">
        <f>_xlfn.XLOOKUP($B16,'Fund &amp; ETF Database'!$D$5:$D$500,'Fund &amp; ETF Database'!$B$5:$B$500,"",FALSE)</f>
        <v>Schroder International Selection Fund - Global Credit Income</v>
      </c>
      <c r="B16" s="158" t="s">
        <v>1214</v>
      </c>
      <c r="C16" s="158" t="str">
        <f>_xlfn.XLOOKUP($B16,'Fund &amp; ETF Database'!$D$5:$D$500,'Fund &amp; ETF Database'!$E$5:$E$500,"",FALSE)</f>
        <v>#N/A Connection</v>
      </c>
      <c r="D16" s="158" t="str">
        <f>_xlfn.XLOOKUP($B16,'Fund &amp; ETF Database'!$D$5:$D$500,'Fund &amp; ETF Database'!$P$5:$P$500,"",FALSE)</f>
        <v>Fixed Income</v>
      </c>
      <c r="E16" s="158" t="str">
        <f>_xlfn.XLOOKUP($B16,'Fund &amp; ETF Database'!$D$5:$D$500,'Fund &amp; ETF Database'!$Q$5:$Q$500,"",FALSE)</f>
        <v>Credit</v>
      </c>
      <c r="F16" s="771">
        <v>0</v>
      </c>
      <c r="G16" s="771">
        <v>0.05</v>
      </c>
      <c r="H16" s="199" t="str">
        <f>_xlfn.XLOOKUP($B16,'Fund &amp; ETF Database'!$D$5:$D$500,'Fund &amp; ETF Database'!$K$5:$K$500,"",FALSE)</f>
        <v>Beta</v>
      </c>
      <c r="I16" s="200" t="str">
        <f>_xlfn.XLOOKUP($B16,'Fund &amp; ETF Database'!$D$5:$D$500,'Fund &amp; ETF Database'!$I$5:$I$500,"",FALSE)</f>
        <v>Active</v>
      </c>
      <c r="J16" s="200" t="str">
        <f>_xlfn.XLOOKUP($B16,'Fund &amp; ETF Database'!$D$5:$D$500,'Fund &amp; ETF Database'!$N$5:$N$500,"",FALSE)</f>
        <v>Credit</v>
      </c>
      <c r="K16" s="770">
        <v>1</v>
      </c>
      <c r="L16" s="200" t="str">
        <f>_xlfn.XLOOKUP($B16,'Fund &amp; ETF Database'!$D$5:$D$500,'Fund &amp; ETF Database'!$W$5:$W$500,"",FALSE)</f>
        <v>ME</v>
      </c>
      <c r="M16" s="770" t="s">
        <v>573</v>
      </c>
      <c r="N16" s="771">
        <f>_xlfn.XLOOKUP(C16,'Model Ledger Fds'!$D$4:$D$63,'Model Ledger Fds'!$F$4:$F$63,0,FALSE)</f>
        <v>0</v>
      </c>
      <c r="O16" s="771">
        <f t="shared" si="0"/>
        <v>0</v>
      </c>
      <c r="P16" s="771">
        <f t="shared" si="1"/>
        <v>0.05</v>
      </c>
      <c r="Q16" s="199">
        <f>_xlfn.XLOOKUP($B16,'Fund &amp; ETF Database'!$D$4:$D$172,'Fund &amp; ETF Database'!$AD$4:$AD$172,"CHECK",FALSE)+_xlfn.XLOOKUP($B16,'Fund &amp; ETF Database'!$D$4:$D$172,'Fund &amp; ETF Database'!$AE$4:$AE$172,"CHECK",FALSE)</f>
        <v>0.06</v>
      </c>
      <c r="R16" s="199">
        <f>_xlfn.XLOOKUP($B16,'Fund &amp; ETF Database'!$D$4:$D$172,'Fund &amp; ETF Database'!$AF$4:$AF$172,"CHECK",FALSE)</f>
        <v>0.47</v>
      </c>
      <c r="S16" s="199">
        <f>_xlfn.XLOOKUP($B16,'Fund &amp; ETF Database'!$D$4:$D$172,'Fund &amp; ETF Database'!$AG$4:$AG$172,"CHECK",FALSE)</f>
        <v>0.27</v>
      </c>
      <c r="T16" s="199">
        <f>_xlfn.XLOOKUP($B16,'Fund &amp; ETF Database'!$D$4:$D$172,'Fund &amp; ETF Database'!$AH$4:$AH$172,"CHECK",FALSE)</f>
        <v>0</v>
      </c>
      <c r="U16" s="199">
        <f>_xlfn.XLOOKUP($B16,'Fund &amp; ETF Database'!$D$4:$D$172,'Fund &amp; ETF Database'!$AI$4:$AI$172,"CHECK",FALSE)</f>
        <v>0.2</v>
      </c>
      <c r="V16" s="199">
        <f>_xlfn.XLOOKUP($B16,'Fund &amp; ETF Database'!$D$4:$D$172,'Fund &amp; ETF Database'!$AM$4:$AM$172,"CHECK",FALSE)</f>
        <v>0</v>
      </c>
      <c r="W16" s="199">
        <f>_xlfn.XLOOKUP($B16,'Fund &amp; ETF Database'!$D$4:$D$172,'Fund &amp; ETF Database'!$AJ$4:$AJ$172,"CHECK",FALSE)</f>
        <v>0</v>
      </c>
      <c r="X16" s="199">
        <f>_xlfn.XLOOKUP($B16,'Fund &amp; ETF Database'!$D$4:$D$172,'Fund &amp; ETF Database'!$AK$4:$AK$172,"CHECK",FALSE)</f>
        <v>0</v>
      </c>
      <c r="Y16" s="199">
        <f>_xlfn.XLOOKUP($B16,'Fund &amp; ETF Database'!$D$4:$D$172,'Fund &amp; ETF Database'!$AL$4:$AL$172,"CHECK",FALSE)</f>
        <v>0</v>
      </c>
      <c r="Z16" s="199">
        <f>_xlfn.XLOOKUP($B16,'Fund &amp; ETF Database'!$D$4:$D$172,'Fund &amp; ETF Database'!$AP$4:$AP$172,"CHECK",FALSE)</f>
        <v>0</v>
      </c>
      <c r="AA16" s="199">
        <f>_xlfn.XLOOKUP($B16,'Fund &amp; ETF Database'!$D$4:$D$172,'Fund &amp; ETF Database'!$AQ$4:$AQ$172,"CHECK",FALSE)</f>
        <v>0</v>
      </c>
      <c r="AB16" s="199">
        <f>_xlfn.XLOOKUP($B16,'Fund &amp; ETF Database'!$D$4:$D$172,'Fund &amp; ETF Database'!$AR$4:$AR$172,"CHECK",FALSE)</f>
        <v>0</v>
      </c>
      <c r="AC16" s="199">
        <f>_xlfn.XLOOKUP($B16,'Fund &amp; ETF Database'!$D$4:$D$172,'Fund &amp; ETF Database'!$AS$4:$AS$172,"CHECK",FALSE)</f>
        <v>0</v>
      </c>
      <c r="AD16" s="199">
        <f>_xlfn.XLOOKUP($B16,'Fund &amp; ETF Database'!$D$4:$D$172,'Fund &amp; ETF Database'!$AT$4:$AT$172,"CHECK",FALSE)</f>
        <v>0</v>
      </c>
      <c r="AE16" s="199">
        <f>_xlfn.XLOOKUP($B16,'Fund &amp; ETF Database'!$D$4:$D$172,'Fund &amp; ETF Database'!$AU$4:$AU$172,"CHECK",FALSE)</f>
        <v>0</v>
      </c>
      <c r="AF16" s="199">
        <f>_xlfn.XLOOKUP($B16,'Fund &amp; ETF Database'!$D$4:$D$172,'Fund &amp; ETF Database'!$AV$4:$AV$172,"CHECK",FALSE)+_xlfn.XLOOKUP($B16,'Fund &amp; ETF Database'!$D$4:$D$172,'Fund &amp; ETF Database'!$AX$4:$AX$172,"CHECK",FALSE)+_xlfn.XLOOKUP($B16,'Fund &amp; ETF Database'!$D$4:$D$172,'Fund &amp; ETF Database'!$AY$4:$AY$172,"CHECK",FALSE)</f>
        <v>0</v>
      </c>
      <c r="AG16" s="199">
        <f>_xlfn.XLOOKUP($B16,'Fund &amp; ETF Database'!$D$4:$D$172,'Fund &amp; ETF Database'!$AW$4:$AW$172,"CHECK",FALSE)</f>
        <v>0</v>
      </c>
      <c r="AH16" s="199">
        <f>_xlfn.XLOOKUP($B16,'Fund &amp; ETF Database'!$D$4:$D$172,'Fund &amp; ETF Database'!$BA$4:$BA$172,"CHECK",FALSE)</f>
        <v>0</v>
      </c>
      <c r="AI16" s="199">
        <f>_xlfn.XLOOKUP($B16,'Fund &amp; ETF Database'!$D$4:$D$172,'Fund &amp; ETF Database'!$AZ$4:$AZ$172,"CHECK",FALSE)</f>
        <v>0</v>
      </c>
      <c r="AJ16" s="199">
        <f>_xlfn.XLOOKUP($B16,'Fund &amp; ETF Database'!$D$4:$D$172,'Fund &amp; ETF Database'!$BB$4:$BB$172,"CHECK",FALSE)</f>
        <v>0</v>
      </c>
      <c r="AK16" s="199">
        <f>_xlfn.XLOOKUP($B16,'Fund &amp; ETF Database'!$D$4:$D$172,'Fund &amp; ETF Database'!$BC$4:$BC$172,"CHECK",FALSE)</f>
        <v>0</v>
      </c>
      <c r="AL16" s="528">
        <f t="shared" si="2"/>
        <v>0.74</v>
      </c>
      <c r="AM16" s="528">
        <f t="shared" si="3"/>
        <v>0.06</v>
      </c>
      <c r="AN16" s="528">
        <f t="shared" si="4"/>
        <v>0</v>
      </c>
      <c r="AO16" s="528">
        <f t="shared" si="5"/>
        <v>0.2</v>
      </c>
      <c r="AP16" s="528">
        <f t="shared" si="6"/>
        <v>0</v>
      </c>
      <c r="AQ16" s="528">
        <f t="shared" si="7"/>
        <v>0</v>
      </c>
      <c r="AR16" s="528">
        <f t="shared" si="8"/>
        <v>0</v>
      </c>
      <c r="AS16" s="528">
        <f t="shared" si="9"/>
        <v>0</v>
      </c>
      <c r="AT16" s="528">
        <f t="shared" si="10"/>
        <v>0</v>
      </c>
      <c r="AU16" s="528">
        <f t="shared" si="11"/>
        <v>0</v>
      </c>
      <c r="AW16" s="528">
        <f t="shared" si="12"/>
        <v>1</v>
      </c>
      <c r="AY16" s="528">
        <f t="shared" si="13"/>
        <v>1</v>
      </c>
      <c r="AZ16" s="140"/>
    </row>
    <row r="17" spans="1:52">
      <c r="A17" s="157" t="str">
        <f>_xlfn.XLOOKUP($B17,'Fund &amp; ETF Database'!$D$5:$D$500,'Fund &amp; ETF Database'!$B$5:$B$500,"",FALSE)</f>
        <v>Nordea US Corporate Bond Fund USD Inst</v>
      </c>
      <c r="B17" s="158" t="s">
        <v>5</v>
      </c>
      <c r="C17" s="158" t="str">
        <f>_xlfn.XLOOKUP($B17,'Fund &amp; ETF Database'!$D$5:$D$500,'Fund &amp; ETF Database'!$E$5:$E$500,"",FALSE)</f>
        <v>#N/A Connection</v>
      </c>
      <c r="D17" s="158" t="str">
        <f>_xlfn.XLOOKUP($B17,'Fund &amp; ETF Database'!$D$5:$D$500,'Fund &amp; ETF Database'!$P$5:$P$500,"",FALSE)</f>
        <v>Fixed Income</v>
      </c>
      <c r="E17" s="158" t="str">
        <f>_xlfn.XLOOKUP($B17,'Fund &amp; ETF Database'!$D$5:$D$500,'Fund &amp; ETF Database'!$Q$5:$Q$500,"",FALSE)</f>
        <v>Credit</v>
      </c>
      <c r="F17" s="771">
        <v>0</v>
      </c>
      <c r="G17" s="771">
        <v>0.05</v>
      </c>
      <c r="H17" s="199" t="str">
        <f>_xlfn.XLOOKUP($B17,'Fund &amp; ETF Database'!$D$5:$D$500,'Fund &amp; ETF Database'!$K$5:$K$500,"",FALSE)</f>
        <v>Beta</v>
      </c>
      <c r="I17" s="200" t="str">
        <f>_xlfn.XLOOKUP($B17,'Fund &amp; ETF Database'!$D$5:$D$500,'Fund &amp; ETF Database'!$I$5:$I$500,"",FALSE)</f>
        <v>Active</v>
      </c>
      <c r="J17" s="200" t="str">
        <f>_xlfn.XLOOKUP($B17,'Fund &amp; ETF Database'!$D$5:$D$500,'Fund &amp; ETF Database'!$N$5:$N$500,"",FALSE)</f>
        <v>Credit</v>
      </c>
      <c r="K17" s="770">
        <v>1</v>
      </c>
      <c r="L17" s="200" t="str">
        <f>_xlfn.XLOOKUP($B17,'Fund &amp; ETF Database'!$D$5:$D$500,'Fund &amp; ETF Database'!$W$5:$W$500,"",FALSE)</f>
        <v>ME</v>
      </c>
      <c r="M17" s="770" t="s">
        <v>573</v>
      </c>
      <c r="N17" s="771">
        <f>_xlfn.XLOOKUP(C17,'Model Ledger Fds'!$D$4:$D$63,'Model Ledger Fds'!$F$4:$F$63,0,FALSE)</f>
        <v>0</v>
      </c>
      <c r="O17" s="771">
        <f t="shared" si="0"/>
        <v>0</v>
      </c>
      <c r="P17" s="771">
        <f t="shared" si="1"/>
        <v>0.05</v>
      </c>
      <c r="Q17" s="199">
        <f>_xlfn.XLOOKUP($B17,'Fund &amp; ETF Database'!$D$4:$D$172,'Fund &amp; ETF Database'!$AD$4:$AD$172,"CHECK",FALSE)+_xlfn.XLOOKUP($B17,'Fund &amp; ETF Database'!$D$4:$D$172,'Fund &amp; ETF Database'!$AE$4:$AE$172,"CHECK",FALSE)</f>
        <v>0</v>
      </c>
      <c r="R17" s="199">
        <f>_xlfn.XLOOKUP($B17,'Fund &amp; ETF Database'!$D$4:$D$172,'Fund &amp; ETF Database'!$AF$4:$AF$172,"CHECK",FALSE)</f>
        <v>1</v>
      </c>
      <c r="S17" s="199">
        <f>_xlfn.XLOOKUP($B17,'Fund &amp; ETF Database'!$D$4:$D$172,'Fund &amp; ETF Database'!$AG$4:$AG$172,"CHECK",FALSE)</f>
        <v>0</v>
      </c>
      <c r="T17" s="199">
        <f>_xlfn.XLOOKUP($B17,'Fund &amp; ETF Database'!$D$4:$D$172,'Fund &amp; ETF Database'!$AH$4:$AH$172,"CHECK",FALSE)</f>
        <v>0</v>
      </c>
      <c r="U17" s="199">
        <f>_xlfn.XLOOKUP($B17,'Fund &amp; ETF Database'!$D$4:$D$172,'Fund &amp; ETF Database'!$AI$4:$AI$172,"CHECK",FALSE)</f>
        <v>0</v>
      </c>
      <c r="V17" s="199">
        <f>_xlfn.XLOOKUP($B17,'Fund &amp; ETF Database'!$D$4:$D$172,'Fund &amp; ETF Database'!$AM$4:$AM$172,"CHECK",FALSE)</f>
        <v>0</v>
      </c>
      <c r="W17" s="199">
        <f>_xlfn.XLOOKUP($B17,'Fund &amp; ETF Database'!$D$4:$D$172,'Fund &amp; ETF Database'!$AJ$4:$AJ$172,"CHECK",FALSE)</f>
        <v>0</v>
      </c>
      <c r="X17" s="199">
        <f>_xlfn.XLOOKUP($B17,'Fund &amp; ETF Database'!$D$4:$D$172,'Fund &amp; ETF Database'!$AK$4:$AK$172,"CHECK",FALSE)</f>
        <v>0</v>
      </c>
      <c r="Y17" s="199">
        <f>_xlfn.XLOOKUP($B17,'Fund &amp; ETF Database'!$D$4:$D$172,'Fund &amp; ETF Database'!$AL$4:$AL$172,"CHECK",FALSE)</f>
        <v>0</v>
      </c>
      <c r="Z17" s="199">
        <f>_xlfn.XLOOKUP($B17,'Fund &amp; ETF Database'!$D$4:$D$172,'Fund &amp; ETF Database'!$AP$4:$AP$172,"CHECK",FALSE)</f>
        <v>0</v>
      </c>
      <c r="AA17" s="199">
        <f>_xlfn.XLOOKUP($B17,'Fund &amp; ETF Database'!$D$4:$D$172,'Fund &amp; ETF Database'!$AQ$4:$AQ$172,"CHECK",FALSE)</f>
        <v>0</v>
      </c>
      <c r="AB17" s="199">
        <f>_xlfn.XLOOKUP($B17,'Fund &amp; ETF Database'!$D$4:$D$172,'Fund &amp; ETF Database'!$AR$4:$AR$172,"CHECK",FALSE)</f>
        <v>0</v>
      </c>
      <c r="AC17" s="199">
        <f>_xlfn.XLOOKUP($B17,'Fund &amp; ETF Database'!$D$4:$D$172,'Fund &amp; ETF Database'!$AS$4:$AS$172,"CHECK",FALSE)</f>
        <v>0</v>
      </c>
      <c r="AD17" s="199">
        <f>_xlfn.XLOOKUP($B17,'Fund &amp; ETF Database'!$D$4:$D$172,'Fund &amp; ETF Database'!$AT$4:$AT$172,"CHECK",FALSE)</f>
        <v>0</v>
      </c>
      <c r="AE17" s="199">
        <f>_xlfn.XLOOKUP($B17,'Fund &amp; ETF Database'!$D$4:$D$172,'Fund &amp; ETF Database'!$AU$4:$AU$172,"CHECK",FALSE)</f>
        <v>0</v>
      </c>
      <c r="AF17" s="199">
        <f>_xlfn.XLOOKUP($B17,'Fund &amp; ETF Database'!$D$4:$D$172,'Fund &amp; ETF Database'!$AV$4:$AV$172,"CHECK",FALSE)+_xlfn.XLOOKUP($B17,'Fund &amp; ETF Database'!$D$4:$D$172,'Fund &amp; ETF Database'!$AX$4:$AX$172,"CHECK",FALSE)+_xlfn.XLOOKUP($B17,'Fund &amp; ETF Database'!$D$4:$D$172,'Fund &amp; ETF Database'!$AY$4:$AY$172,"CHECK",FALSE)</f>
        <v>0</v>
      </c>
      <c r="AG17" s="199">
        <f>_xlfn.XLOOKUP($B17,'Fund &amp; ETF Database'!$D$4:$D$172,'Fund &amp; ETF Database'!$AW$4:$AW$172,"CHECK",FALSE)</f>
        <v>0</v>
      </c>
      <c r="AH17" s="199">
        <f>_xlfn.XLOOKUP($B17,'Fund &amp; ETF Database'!$D$4:$D$172,'Fund &amp; ETF Database'!$BA$4:$BA$172,"CHECK",FALSE)</f>
        <v>0</v>
      </c>
      <c r="AI17" s="199">
        <f>_xlfn.XLOOKUP($B17,'Fund &amp; ETF Database'!$D$4:$D$172,'Fund &amp; ETF Database'!$AZ$4:$AZ$172,"CHECK",FALSE)</f>
        <v>0</v>
      </c>
      <c r="AJ17" s="199">
        <f>_xlfn.XLOOKUP($B17,'Fund &amp; ETF Database'!$D$4:$D$172,'Fund &amp; ETF Database'!$BB$4:$BB$172,"CHECK",FALSE)</f>
        <v>0</v>
      </c>
      <c r="AK17" s="199">
        <f>_xlfn.XLOOKUP($B17,'Fund &amp; ETF Database'!$D$4:$D$172,'Fund &amp; ETF Database'!$BC$4:$BC$172,"CHECK",FALSE)</f>
        <v>0</v>
      </c>
      <c r="AL17" s="528">
        <f t="shared" si="2"/>
        <v>1</v>
      </c>
      <c r="AM17" s="528">
        <f t="shared" si="3"/>
        <v>0</v>
      </c>
      <c r="AN17" s="528">
        <f t="shared" si="4"/>
        <v>0</v>
      </c>
      <c r="AO17" s="528">
        <f t="shared" si="5"/>
        <v>0</v>
      </c>
      <c r="AP17" s="528">
        <f t="shared" si="6"/>
        <v>0</v>
      </c>
      <c r="AQ17" s="528">
        <f t="shared" si="7"/>
        <v>0</v>
      </c>
      <c r="AR17" s="528">
        <f t="shared" si="8"/>
        <v>0</v>
      </c>
      <c r="AS17" s="528">
        <f t="shared" si="9"/>
        <v>0</v>
      </c>
      <c r="AT17" s="528">
        <f t="shared" si="10"/>
        <v>0</v>
      </c>
      <c r="AU17" s="528">
        <f t="shared" si="11"/>
        <v>0</v>
      </c>
      <c r="AW17" s="528">
        <f t="shared" si="12"/>
        <v>1</v>
      </c>
      <c r="AY17" s="528">
        <f t="shared" si="13"/>
        <v>1</v>
      </c>
      <c r="AZ17" s="140"/>
    </row>
    <row r="18" spans="1:52">
      <c r="A18" s="157" t="str">
        <f>_xlfn.XLOOKUP($B18,'Fund &amp; ETF Database'!$D$5:$D$500,'Fund &amp; ETF Database'!$B$5:$B$500,"",FALSE)</f>
        <v>LGT PB Investment Grade Bond Fund USD - IM</v>
      </c>
      <c r="B18" s="158" t="s">
        <v>28</v>
      </c>
      <c r="C18" s="158" t="str">
        <f>_xlfn.XLOOKUP($B18,'Fund &amp; ETF Database'!$D$5:$D$500,'Fund &amp; ETF Database'!$E$5:$E$500,"",FALSE)</f>
        <v>#N/A Connection</v>
      </c>
      <c r="D18" s="158" t="str">
        <f>_xlfn.XLOOKUP($B18,'Fund &amp; ETF Database'!$D$5:$D$500,'Fund &amp; ETF Database'!$P$5:$P$500,"",FALSE)</f>
        <v>Fixed Income</v>
      </c>
      <c r="E18" s="158" t="str">
        <f>_xlfn.XLOOKUP($B18,'Fund &amp; ETF Database'!$D$5:$D$500,'Fund &amp; ETF Database'!$Q$5:$Q$500,"",FALSE)</f>
        <v>Credit</v>
      </c>
      <c r="F18" s="771">
        <v>0</v>
      </c>
      <c r="G18" s="771">
        <v>0.05</v>
      </c>
      <c r="H18" s="199" t="str">
        <f>_xlfn.XLOOKUP($B18,'Fund &amp; ETF Database'!$D$5:$D$500,'Fund &amp; ETF Database'!$K$5:$K$500,"",FALSE)</f>
        <v>Beta</v>
      </c>
      <c r="I18" s="200" t="str">
        <f>_xlfn.XLOOKUP($B18,'Fund &amp; ETF Database'!$D$5:$D$500,'Fund &amp; ETF Database'!$I$5:$I$500,"",FALSE)</f>
        <v>Active</v>
      </c>
      <c r="J18" s="200" t="str">
        <f>_xlfn.XLOOKUP($B18,'Fund &amp; ETF Database'!$D$5:$D$500,'Fund &amp; ETF Database'!$N$5:$N$500,"",FALSE)</f>
        <v>Credit</v>
      </c>
      <c r="K18" s="770">
        <v>1</v>
      </c>
      <c r="L18" s="200" t="str">
        <f>_xlfn.XLOOKUP($B18,'Fund &amp; ETF Database'!$D$5:$D$500,'Fund &amp; ETF Database'!$W$5:$W$500,"",FALSE)</f>
        <v>ME</v>
      </c>
      <c r="M18" s="770" t="s">
        <v>573</v>
      </c>
      <c r="N18" s="771">
        <f>_xlfn.XLOOKUP(C18,'Model Ledger Fds'!$D$4:$D$63,'Model Ledger Fds'!$F$4:$F$63,0,FALSE)</f>
        <v>0</v>
      </c>
      <c r="O18" s="771">
        <f t="shared" si="0"/>
        <v>0</v>
      </c>
      <c r="P18" s="771">
        <f t="shared" si="1"/>
        <v>0.05</v>
      </c>
      <c r="Q18" s="199">
        <f>_xlfn.XLOOKUP($B18,'Fund &amp; ETF Database'!$D$4:$D$172,'Fund &amp; ETF Database'!$AD$4:$AD$172,"CHECK",FALSE)+_xlfn.XLOOKUP($B18,'Fund &amp; ETF Database'!$D$4:$D$172,'Fund &amp; ETF Database'!$AE$4:$AE$172,"CHECK",FALSE)</f>
        <v>0</v>
      </c>
      <c r="R18" s="199">
        <f>_xlfn.XLOOKUP($B18,'Fund &amp; ETF Database'!$D$4:$D$172,'Fund &amp; ETF Database'!$AF$4:$AF$172,"CHECK",FALSE)</f>
        <v>1</v>
      </c>
      <c r="S18" s="199">
        <f>_xlfn.XLOOKUP($B18,'Fund &amp; ETF Database'!$D$4:$D$172,'Fund &amp; ETF Database'!$AG$4:$AG$172,"CHECK",FALSE)</f>
        <v>0</v>
      </c>
      <c r="T18" s="199">
        <f>_xlfn.XLOOKUP($B18,'Fund &amp; ETF Database'!$D$4:$D$172,'Fund &amp; ETF Database'!$AH$4:$AH$172,"CHECK",FALSE)</f>
        <v>0</v>
      </c>
      <c r="U18" s="199">
        <f>_xlfn.XLOOKUP($B18,'Fund &amp; ETF Database'!$D$4:$D$172,'Fund &amp; ETF Database'!$AI$4:$AI$172,"CHECK",FALSE)</f>
        <v>0</v>
      </c>
      <c r="V18" s="199">
        <f>_xlfn.XLOOKUP($B18,'Fund &amp; ETF Database'!$D$4:$D$172,'Fund &amp; ETF Database'!$AM$4:$AM$172,"CHECK",FALSE)</f>
        <v>0</v>
      </c>
      <c r="W18" s="199">
        <f>_xlfn.XLOOKUP($B18,'Fund &amp; ETF Database'!$D$4:$D$172,'Fund &amp; ETF Database'!$AJ$4:$AJ$172,"CHECK",FALSE)</f>
        <v>0</v>
      </c>
      <c r="X18" s="199">
        <f>_xlfn.XLOOKUP($B18,'Fund &amp; ETF Database'!$D$4:$D$172,'Fund &amp; ETF Database'!$AK$4:$AK$172,"CHECK",FALSE)</f>
        <v>0</v>
      </c>
      <c r="Y18" s="199">
        <f>_xlfn.XLOOKUP($B18,'Fund &amp; ETF Database'!$D$4:$D$172,'Fund &amp; ETF Database'!$AL$4:$AL$172,"CHECK",FALSE)</f>
        <v>0</v>
      </c>
      <c r="Z18" s="199">
        <f>_xlfn.XLOOKUP($B18,'Fund &amp; ETF Database'!$D$4:$D$172,'Fund &amp; ETF Database'!$AP$4:$AP$172,"CHECK",FALSE)</f>
        <v>0</v>
      </c>
      <c r="AA18" s="199">
        <f>_xlfn.XLOOKUP($B18,'Fund &amp; ETF Database'!$D$4:$D$172,'Fund &amp; ETF Database'!$AQ$4:$AQ$172,"CHECK",FALSE)</f>
        <v>0</v>
      </c>
      <c r="AB18" s="199">
        <f>_xlfn.XLOOKUP($B18,'Fund &amp; ETF Database'!$D$4:$D$172,'Fund &amp; ETF Database'!$AR$4:$AR$172,"CHECK",FALSE)</f>
        <v>0</v>
      </c>
      <c r="AC18" s="199">
        <f>_xlfn.XLOOKUP($B18,'Fund &amp; ETF Database'!$D$4:$D$172,'Fund &amp; ETF Database'!$AS$4:$AS$172,"CHECK",FALSE)</f>
        <v>0</v>
      </c>
      <c r="AD18" s="199">
        <f>_xlfn.XLOOKUP($B18,'Fund &amp; ETF Database'!$D$4:$D$172,'Fund &amp; ETF Database'!$AT$4:$AT$172,"CHECK",FALSE)</f>
        <v>0</v>
      </c>
      <c r="AE18" s="199">
        <f>_xlfn.XLOOKUP($B18,'Fund &amp; ETF Database'!$D$4:$D$172,'Fund &amp; ETF Database'!$AU$4:$AU$172,"CHECK",FALSE)</f>
        <v>0</v>
      </c>
      <c r="AF18" s="199">
        <f>_xlfn.XLOOKUP($B18,'Fund &amp; ETF Database'!$D$4:$D$172,'Fund &amp; ETF Database'!$AV$4:$AV$172,"CHECK",FALSE)+_xlfn.XLOOKUP($B18,'Fund &amp; ETF Database'!$D$4:$D$172,'Fund &amp; ETF Database'!$AX$4:$AX$172,"CHECK",FALSE)+_xlfn.XLOOKUP($B18,'Fund &amp; ETF Database'!$D$4:$D$172,'Fund &amp; ETF Database'!$AY$4:$AY$172,"CHECK",FALSE)</f>
        <v>0</v>
      </c>
      <c r="AG18" s="199">
        <f>_xlfn.XLOOKUP($B18,'Fund &amp; ETF Database'!$D$4:$D$172,'Fund &amp; ETF Database'!$AW$4:$AW$172,"CHECK",FALSE)</f>
        <v>0</v>
      </c>
      <c r="AH18" s="199">
        <f>_xlfn.XLOOKUP($B18,'Fund &amp; ETF Database'!$D$4:$D$172,'Fund &amp; ETF Database'!$BA$4:$BA$172,"CHECK",FALSE)</f>
        <v>0</v>
      </c>
      <c r="AI18" s="199">
        <f>_xlfn.XLOOKUP($B18,'Fund &amp; ETF Database'!$D$4:$D$172,'Fund &amp; ETF Database'!$AZ$4:$AZ$172,"CHECK",FALSE)</f>
        <v>0</v>
      </c>
      <c r="AJ18" s="199">
        <f>_xlfn.XLOOKUP($B18,'Fund &amp; ETF Database'!$D$4:$D$172,'Fund &amp; ETF Database'!$BB$4:$BB$172,"CHECK",FALSE)</f>
        <v>0</v>
      </c>
      <c r="AK18" s="199">
        <f>_xlfn.XLOOKUP($B18,'Fund &amp; ETF Database'!$D$4:$D$172,'Fund &amp; ETF Database'!$BC$4:$BC$172,"CHECK",FALSE)</f>
        <v>0</v>
      </c>
      <c r="AL18" s="528">
        <f t="shared" si="2"/>
        <v>1</v>
      </c>
      <c r="AM18" s="528">
        <f t="shared" si="3"/>
        <v>0</v>
      </c>
      <c r="AN18" s="528">
        <f t="shared" si="4"/>
        <v>0</v>
      </c>
      <c r="AO18" s="528">
        <f t="shared" si="5"/>
        <v>0</v>
      </c>
      <c r="AP18" s="528">
        <f t="shared" si="6"/>
        <v>0</v>
      </c>
      <c r="AQ18" s="528">
        <f t="shared" si="7"/>
        <v>0</v>
      </c>
      <c r="AR18" s="528">
        <f t="shared" si="8"/>
        <v>0</v>
      </c>
      <c r="AS18" s="528">
        <f t="shared" si="9"/>
        <v>0</v>
      </c>
      <c r="AT18" s="528">
        <f t="shared" si="10"/>
        <v>0</v>
      </c>
      <c r="AU18" s="528">
        <f t="shared" si="11"/>
        <v>0</v>
      </c>
      <c r="AW18" s="528">
        <f t="shared" si="12"/>
        <v>1</v>
      </c>
      <c r="AY18" s="528">
        <f t="shared" si="13"/>
        <v>1</v>
      </c>
      <c r="AZ18" s="140"/>
    </row>
    <row r="19" spans="1:52">
      <c r="A19" s="157" t="str">
        <f>_xlfn.XLOOKUP($B19,'Fund &amp; ETF Database'!$D$5:$D$500,'Fund &amp; ETF Database'!$B$5:$B$500,"",FALSE)</f>
        <v>PIMCO GIS Global Investment Grade Credit ESG Fund USD Inst</v>
      </c>
      <c r="B19" s="158" t="s">
        <v>129</v>
      </c>
      <c r="C19" s="158" t="str">
        <f>_xlfn.XLOOKUP($B19,'Fund &amp; ETF Database'!$D$5:$D$500,'Fund &amp; ETF Database'!$E$5:$E$500,"",FALSE)</f>
        <v>#N/A Connection</v>
      </c>
      <c r="D19" s="158" t="str">
        <f>_xlfn.XLOOKUP($B19,'Fund &amp; ETF Database'!$D$5:$D$500,'Fund &amp; ETF Database'!$P$5:$P$500,"",FALSE)</f>
        <v>Fixed Income</v>
      </c>
      <c r="E19" s="158" t="str">
        <f>_xlfn.XLOOKUP($B19,'Fund &amp; ETF Database'!$D$5:$D$500,'Fund &amp; ETF Database'!$Q$5:$Q$500,"",FALSE)</f>
        <v>Credit</v>
      </c>
      <c r="F19" s="771">
        <v>0</v>
      </c>
      <c r="G19" s="771">
        <v>0.05</v>
      </c>
      <c r="H19" s="199" t="str">
        <f>_xlfn.XLOOKUP($B19,'Fund &amp; ETF Database'!$D$5:$D$500,'Fund &amp; ETF Database'!$K$5:$K$500,"",FALSE)</f>
        <v>Beta</v>
      </c>
      <c r="I19" s="200" t="str">
        <f>_xlfn.XLOOKUP($B19,'Fund &amp; ETF Database'!$D$5:$D$500,'Fund &amp; ETF Database'!$I$5:$I$500,"",FALSE)</f>
        <v>Active</v>
      </c>
      <c r="J19" s="200" t="str">
        <f>_xlfn.XLOOKUP($B19,'Fund &amp; ETF Database'!$D$5:$D$500,'Fund &amp; ETF Database'!$N$5:$N$500,"",FALSE)</f>
        <v>Credit</v>
      </c>
      <c r="K19" s="770">
        <v>1</v>
      </c>
      <c r="L19" s="200" t="str">
        <f>_xlfn.XLOOKUP($B19,'Fund &amp; ETF Database'!$D$5:$D$500,'Fund &amp; ETF Database'!$W$5:$W$500,"",FALSE)</f>
        <v>ME</v>
      </c>
      <c r="M19" s="770" t="s">
        <v>573</v>
      </c>
      <c r="N19" s="771">
        <f>_xlfn.XLOOKUP(C19,'Model Ledger Fds'!$D$4:$D$63,'Model Ledger Fds'!$F$4:$F$63,0,FALSE)</f>
        <v>0</v>
      </c>
      <c r="O19" s="771">
        <f t="shared" si="0"/>
        <v>0</v>
      </c>
      <c r="P19" s="771">
        <f t="shared" si="1"/>
        <v>0.05</v>
      </c>
      <c r="Q19" s="199">
        <f>_xlfn.XLOOKUP($B19,'Fund &amp; ETF Database'!$D$4:$D$172,'Fund &amp; ETF Database'!$AD$4:$AD$172,"CHECK",FALSE)+_xlfn.XLOOKUP($B19,'Fund &amp; ETF Database'!$D$4:$D$172,'Fund &amp; ETF Database'!$AE$4:$AE$172,"CHECK",FALSE)</f>
        <v>0</v>
      </c>
      <c r="R19" s="199">
        <f>_xlfn.XLOOKUP($B19,'Fund &amp; ETF Database'!$D$4:$D$172,'Fund &amp; ETF Database'!$AF$4:$AF$172,"CHECK",FALSE)</f>
        <v>1</v>
      </c>
      <c r="S19" s="199">
        <f>_xlfn.XLOOKUP($B19,'Fund &amp; ETF Database'!$D$4:$D$172,'Fund &amp; ETF Database'!$AG$4:$AG$172,"CHECK",FALSE)</f>
        <v>0</v>
      </c>
      <c r="T19" s="199">
        <f>_xlfn.XLOOKUP($B19,'Fund &amp; ETF Database'!$D$4:$D$172,'Fund &amp; ETF Database'!$AH$4:$AH$172,"CHECK",FALSE)</f>
        <v>0</v>
      </c>
      <c r="U19" s="199">
        <f>_xlfn.XLOOKUP($B19,'Fund &amp; ETF Database'!$D$4:$D$172,'Fund &amp; ETF Database'!$AI$4:$AI$172,"CHECK",FALSE)</f>
        <v>0</v>
      </c>
      <c r="V19" s="199">
        <f>_xlfn.XLOOKUP($B19,'Fund &amp; ETF Database'!$D$4:$D$172,'Fund &amp; ETF Database'!$AM$4:$AM$172,"CHECK",FALSE)</f>
        <v>0</v>
      </c>
      <c r="W19" s="199">
        <f>_xlfn.XLOOKUP($B19,'Fund &amp; ETF Database'!$D$4:$D$172,'Fund &amp; ETF Database'!$AJ$4:$AJ$172,"CHECK",FALSE)</f>
        <v>0</v>
      </c>
      <c r="X19" s="199">
        <f>_xlfn.XLOOKUP($B19,'Fund &amp; ETF Database'!$D$4:$D$172,'Fund &amp; ETF Database'!$AK$4:$AK$172,"CHECK",FALSE)</f>
        <v>0</v>
      </c>
      <c r="Y19" s="199">
        <f>_xlfn.XLOOKUP($B19,'Fund &amp; ETF Database'!$D$4:$D$172,'Fund &amp; ETF Database'!$AL$4:$AL$172,"CHECK",FALSE)</f>
        <v>0</v>
      </c>
      <c r="Z19" s="199">
        <f>_xlfn.XLOOKUP($B19,'Fund &amp; ETF Database'!$D$4:$D$172,'Fund &amp; ETF Database'!$AP$4:$AP$172,"CHECK",FALSE)</f>
        <v>0</v>
      </c>
      <c r="AA19" s="199">
        <f>_xlfn.XLOOKUP($B19,'Fund &amp; ETF Database'!$D$4:$D$172,'Fund &amp; ETF Database'!$AQ$4:$AQ$172,"CHECK",FALSE)</f>
        <v>0</v>
      </c>
      <c r="AB19" s="199">
        <f>_xlfn.XLOOKUP($B19,'Fund &amp; ETF Database'!$D$4:$D$172,'Fund &amp; ETF Database'!$AR$4:$AR$172,"CHECK",FALSE)</f>
        <v>0</v>
      </c>
      <c r="AC19" s="199">
        <f>_xlfn.XLOOKUP($B19,'Fund &amp; ETF Database'!$D$4:$D$172,'Fund &amp; ETF Database'!$AS$4:$AS$172,"CHECK",FALSE)</f>
        <v>0</v>
      </c>
      <c r="AD19" s="199">
        <f>_xlfn.XLOOKUP($B19,'Fund &amp; ETF Database'!$D$4:$D$172,'Fund &amp; ETF Database'!$AT$4:$AT$172,"CHECK",FALSE)</f>
        <v>0</v>
      </c>
      <c r="AE19" s="199">
        <f>_xlfn.XLOOKUP($B19,'Fund &amp; ETF Database'!$D$4:$D$172,'Fund &amp; ETF Database'!$AU$4:$AU$172,"CHECK",FALSE)</f>
        <v>0</v>
      </c>
      <c r="AF19" s="199">
        <f>_xlfn.XLOOKUP($B19,'Fund &amp; ETF Database'!$D$4:$D$172,'Fund &amp; ETF Database'!$AV$4:$AV$172,"CHECK",FALSE)+_xlfn.XLOOKUP($B19,'Fund &amp; ETF Database'!$D$4:$D$172,'Fund &amp; ETF Database'!$AX$4:$AX$172,"CHECK",FALSE)+_xlfn.XLOOKUP($B19,'Fund &amp; ETF Database'!$D$4:$D$172,'Fund &amp; ETF Database'!$AY$4:$AY$172,"CHECK",FALSE)</f>
        <v>0</v>
      </c>
      <c r="AG19" s="199">
        <f>_xlfn.XLOOKUP($B19,'Fund &amp; ETF Database'!$D$4:$D$172,'Fund &amp; ETF Database'!$AW$4:$AW$172,"CHECK",FALSE)</f>
        <v>0</v>
      </c>
      <c r="AH19" s="199">
        <f>_xlfn.XLOOKUP($B19,'Fund &amp; ETF Database'!$D$4:$D$172,'Fund &amp; ETF Database'!$BA$4:$BA$172,"CHECK",FALSE)</f>
        <v>0</v>
      </c>
      <c r="AI19" s="199">
        <f>_xlfn.XLOOKUP($B19,'Fund &amp; ETF Database'!$D$4:$D$172,'Fund &amp; ETF Database'!$AZ$4:$AZ$172,"CHECK",FALSE)</f>
        <v>0</v>
      </c>
      <c r="AJ19" s="199">
        <f>_xlfn.XLOOKUP($B19,'Fund &amp; ETF Database'!$D$4:$D$172,'Fund &amp; ETF Database'!$BB$4:$BB$172,"CHECK",FALSE)</f>
        <v>0</v>
      </c>
      <c r="AK19" s="199">
        <f>_xlfn.XLOOKUP($B19,'Fund &amp; ETF Database'!$D$4:$D$172,'Fund &amp; ETF Database'!$BC$4:$BC$172,"CHECK",FALSE)</f>
        <v>0</v>
      </c>
      <c r="AL19" s="528">
        <f t="shared" si="2"/>
        <v>1</v>
      </c>
      <c r="AM19" s="528">
        <f t="shared" si="3"/>
        <v>0</v>
      </c>
      <c r="AN19" s="528">
        <f t="shared" si="4"/>
        <v>0</v>
      </c>
      <c r="AO19" s="528">
        <f t="shared" si="5"/>
        <v>0</v>
      </c>
      <c r="AP19" s="528">
        <f t="shared" si="6"/>
        <v>0</v>
      </c>
      <c r="AQ19" s="528">
        <f t="shared" si="7"/>
        <v>0</v>
      </c>
      <c r="AR19" s="528">
        <f t="shared" si="8"/>
        <v>0</v>
      </c>
      <c r="AS19" s="528">
        <f t="shared" si="9"/>
        <v>0</v>
      </c>
      <c r="AT19" s="528">
        <f t="shared" si="10"/>
        <v>0</v>
      </c>
      <c r="AU19" s="528">
        <f t="shared" si="11"/>
        <v>0</v>
      </c>
      <c r="AW19" s="528">
        <f t="shared" si="12"/>
        <v>1</v>
      </c>
      <c r="AY19" s="528">
        <f t="shared" si="13"/>
        <v>1</v>
      </c>
      <c r="AZ19" s="140"/>
    </row>
    <row r="20" spans="1:52">
      <c r="A20" s="157" t="str">
        <f>_xlfn.XLOOKUP($B20,'Fund &amp; ETF Database'!$D$5:$D$500,'Fund &amp; ETF Database'!$B$5:$B$500,"",FALSE)</f>
        <v>LGT PB Minimum Duration Bond Fund USD - IM</v>
      </c>
      <c r="B20" s="158" t="s">
        <v>23</v>
      </c>
      <c r="C20" s="158" t="str">
        <f>_xlfn.XLOOKUP($B20,'Fund &amp; ETF Database'!$D$5:$D$500,'Fund &amp; ETF Database'!$E$5:$E$500,"",FALSE)</f>
        <v>#N/A Connection</v>
      </c>
      <c r="D20" s="158" t="str">
        <f>_xlfn.XLOOKUP($B20,'Fund &amp; ETF Database'!$D$5:$D$500,'Fund &amp; ETF Database'!$P$5:$P$500,"",FALSE)</f>
        <v>Fixed Income</v>
      </c>
      <c r="E20" s="158" t="str">
        <f>_xlfn.XLOOKUP($B20,'Fund &amp; ETF Database'!$D$5:$D$500,'Fund &amp; ETF Database'!$Q$5:$Q$500,"",FALSE)</f>
        <v>Credit</v>
      </c>
      <c r="F20" s="771">
        <v>0</v>
      </c>
      <c r="G20" s="771">
        <v>0.05</v>
      </c>
      <c r="H20" s="199" t="str">
        <f>_xlfn.XLOOKUP($B20,'Fund &amp; ETF Database'!$D$5:$D$500,'Fund &amp; ETF Database'!$K$5:$K$500,"",FALSE)</f>
        <v>Beta</v>
      </c>
      <c r="I20" s="200" t="str">
        <f>_xlfn.XLOOKUP($B20,'Fund &amp; ETF Database'!$D$5:$D$500,'Fund &amp; ETF Database'!$I$5:$I$500,"",FALSE)</f>
        <v>Active</v>
      </c>
      <c r="J20" s="200" t="str">
        <f>_xlfn.XLOOKUP($B20,'Fund &amp; ETF Database'!$D$5:$D$500,'Fund &amp; ETF Database'!$N$5:$N$500,"",FALSE)</f>
        <v>Credit</v>
      </c>
      <c r="K20" s="770">
        <v>1</v>
      </c>
      <c r="L20" s="200" t="str">
        <f>_xlfn.XLOOKUP($B20,'Fund &amp; ETF Database'!$D$5:$D$500,'Fund &amp; ETF Database'!$W$5:$W$500,"",FALSE)</f>
        <v>ME</v>
      </c>
      <c r="M20" s="770" t="s">
        <v>573</v>
      </c>
      <c r="N20" s="771">
        <f>_xlfn.XLOOKUP(C20,'Model Ledger Fds'!$D$4:$D$63,'Model Ledger Fds'!$F$4:$F$63,0,FALSE)</f>
        <v>0</v>
      </c>
      <c r="O20" s="771">
        <f t="shared" si="0"/>
        <v>0</v>
      </c>
      <c r="P20" s="771">
        <f t="shared" si="1"/>
        <v>0.05</v>
      </c>
      <c r="Q20" s="199">
        <f>_xlfn.XLOOKUP($B20,'Fund &amp; ETF Database'!$D$4:$D$172,'Fund &amp; ETF Database'!$AD$4:$AD$172,"CHECK",FALSE)+_xlfn.XLOOKUP($B20,'Fund &amp; ETF Database'!$D$4:$D$172,'Fund &amp; ETF Database'!$AE$4:$AE$172,"CHECK",FALSE)</f>
        <v>0</v>
      </c>
      <c r="R20" s="199">
        <f>_xlfn.XLOOKUP($B20,'Fund &amp; ETF Database'!$D$4:$D$172,'Fund &amp; ETF Database'!$AF$4:$AF$172,"CHECK",FALSE)</f>
        <v>1</v>
      </c>
      <c r="S20" s="199">
        <f>_xlfn.XLOOKUP($B20,'Fund &amp; ETF Database'!$D$4:$D$172,'Fund &amp; ETF Database'!$AG$4:$AG$172,"CHECK",FALSE)</f>
        <v>0</v>
      </c>
      <c r="T20" s="199">
        <f>_xlfn.XLOOKUP($B20,'Fund &amp; ETF Database'!$D$4:$D$172,'Fund &amp; ETF Database'!$AH$4:$AH$172,"CHECK",FALSE)</f>
        <v>0</v>
      </c>
      <c r="U20" s="199">
        <f>_xlfn.XLOOKUP($B20,'Fund &amp; ETF Database'!$D$4:$D$172,'Fund &amp; ETF Database'!$AI$4:$AI$172,"CHECK",FALSE)</f>
        <v>0</v>
      </c>
      <c r="V20" s="199">
        <f>_xlfn.XLOOKUP($B20,'Fund &amp; ETF Database'!$D$4:$D$172,'Fund &amp; ETF Database'!$AM$4:$AM$172,"CHECK",FALSE)</f>
        <v>0</v>
      </c>
      <c r="W20" s="199">
        <f>_xlfn.XLOOKUP($B20,'Fund &amp; ETF Database'!$D$4:$D$172,'Fund &amp; ETF Database'!$AJ$4:$AJ$172,"CHECK",FALSE)</f>
        <v>0</v>
      </c>
      <c r="X20" s="199">
        <f>_xlfn.XLOOKUP($B20,'Fund &amp; ETF Database'!$D$4:$D$172,'Fund &amp; ETF Database'!$AK$4:$AK$172,"CHECK",FALSE)</f>
        <v>0</v>
      </c>
      <c r="Y20" s="199">
        <f>_xlfn.XLOOKUP($B20,'Fund &amp; ETF Database'!$D$4:$D$172,'Fund &amp; ETF Database'!$AL$4:$AL$172,"CHECK",FALSE)</f>
        <v>0</v>
      </c>
      <c r="Z20" s="199">
        <f>_xlfn.XLOOKUP($B20,'Fund &amp; ETF Database'!$D$4:$D$172,'Fund &amp; ETF Database'!$AP$4:$AP$172,"CHECK",FALSE)</f>
        <v>0</v>
      </c>
      <c r="AA20" s="199">
        <f>_xlfn.XLOOKUP($B20,'Fund &amp; ETF Database'!$D$4:$D$172,'Fund &amp; ETF Database'!$AQ$4:$AQ$172,"CHECK",FALSE)</f>
        <v>0</v>
      </c>
      <c r="AB20" s="199">
        <f>_xlfn.XLOOKUP($B20,'Fund &amp; ETF Database'!$D$4:$D$172,'Fund &amp; ETF Database'!$AR$4:$AR$172,"CHECK",FALSE)</f>
        <v>0</v>
      </c>
      <c r="AC20" s="199">
        <f>_xlfn.XLOOKUP($B20,'Fund &amp; ETF Database'!$D$4:$D$172,'Fund &amp; ETF Database'!$AS$4:$AS$172,"CHECK",FALSE)</f>
        <v>0</v>
      </c>
      <c r="AD20" s="199">
        <f>_xlfn.XLOOKUP($B20,'Fund &amp; ETF Database'!$D$4:$D$172,'Fund &amp; ETF Database'!$AT$4:$AT$172,"CHECK",FALSE)</f>
        <v>0</v>
      </c>
      <c r="AE20" s="199">
        <f>_xlfn.XLOOKUP($B20,'Fund &amp; ETF Database'!$D$4:$D$172,'Fund &amp; ETF Database'!$AU$4:$AU$172,"CHECK",FALSE)</f>
        <v>0</v>
      </c>
      <c r="AF20" s="199">
        <f>_xlfn.XLOOKUP($B20,'Fund &amp; ETF Database'!$D$4:$D$172,'Fund &amp; ETF Database'!$AV$4:$AV$172,"CHECK",FALSE)+_xlfn.XLOOKUP($B20,'Fund &amp; ETF Database'!$D$4:$D$172,'Fund &amp; ETF Database'!$AX$4:$AX$172,"CHECK",FALSE)+_xlfn.XLOOKUP($B20,'Fund &amp; ETF Database'!$D$4:$D$172,'Fund &amp; ETF Database'!$AY$4:$AY$172,"CHECK",FALSE)</f>
        <v>0</v>
      </c>
      <c r="AG20" s="199">
        <f>_xlfn.XLOOKUP($B20,'Fund &amp; ETF Database'!$D$4:$D$172,'Fund &amp; ETF Database'!$AW$4:$AW$172,"CHECK",FALSE)</f>
        <v>0</v>
      </c>
      <c r="AH20" s="199">
        <f>_xlfn.XLOOKUP($B20,'Fund &amp; ETF Database'!$D$4:$D$172,'Fund &amp; ETF Database'!$BA$4:$BA$172,"CHECK",FALSE)</f>
        <v>0</v>
      </c>
      <c r="AI20" s="199">
        <f>_xlfn.XLOOKUP($B20,'Fund &amp; ETF Database'!$D$4:$D$172,'Fund &amp; ETF Database'!$AZ$4:$AZ$172,"CHECK",FALSE)</f>
        <v>0</v>
      </c>
      <c r="AJ20" s="199">
        <f>_xlfn.XLOOKUP($B20,'Fund &amp; ETF Database'!$D$4:$D$172,'Fund &amp; ETF Database'!$BB$4:$BB$172,"CHECK",FALSE)</f>
        <v>0</v>
      </c>
      <c r="AK20" s="199">
        <f>_xlfn.XLOOKUP($B20,'Fund &amp; ETF Database'!$D$4:$D$172,'Fund &amp; ETF Database'!$BC$4:$BC$172,"CHECK",FALSE)</f>
        <v>0</v>
      </c>
      <c r="AL20" s="528">
        <f t="shared" si="2"/>
        <v>1</v>
      </c>
      <c r="AM20" s="528">
        <f t="shared" si="3"/>
        <v>0</v>
      </c>
      <c r="AN20" s="528">
        <f t="shared" si="4"/>
        <v>0</v>
      </c>
      <c r="AO20" s="528">
        <f t="shared" si="5"/>
        <v>0</v>
      </c>
      <c r="AP20" s="528">
        <f t="shared" si="6"/>
        <v>0</v>
      </c>
      <c r="AQ20" s="528">
        <f t="shared" si="7"/>
        <v>0</v>
      </c>
      <c r="AR20" s="528">
        <f t="shared" si="8"/>
        <v>0</v>
      </c>
      <c r="AS20" s="528">
        <f t="shared" si="9"/>
        <v>0</v>
      </c>
      <c r="AT20" s="528">
        <f t="shared" si="10"/>
        <v>0</v>
      </c>
      <c r="AU20" s="528">
        <f t="shared" si="11"/>
        <v>0</v>
      </c>
      <c r="AW20" s="528">
        <f t="shared" si="12"/>
        <v>1</v>
      </c>
      <c r="AY20" s="528">
        <f t="shared" si="13"/>
        <v>1</v>
      </c>
      <c r="AZ20" s="140"/>
    </row>
    <row r="21" spans="1:52">
      <c r="A21" s="157" t="str">
        <f>_xlfn.XLOOKUP($B21,'Fund &amp; ETF Database'!$D$5:$D$500,'Fund &amp; ETF Database'!$B$5:$B$500,"",FALSE)</f>
        <v xml:space="preserve">iShares $ Short Duration Corp Bond UCITS ETF </v>
      </c>
      <c r="B21" s="158" t="s">
        <v>1087</v>
      </c>
      <c r="C21" s="158" t="str">
        <f>_xlfn.XLOOKUP($B21,'Fund &amp; ETF Database'!$D$5:$D$500,'Fund &amp; ETF Database'!$E$5:$E$500,"",FALSE)</f>
        <v>#N/A Connection</v>
      </c>
      <c r="D21" s="158" t="str">
        <f>_xlfn.XLOOKUP($B21,'Fund &amp; ETF Database'!$D$5:$D$500,'Fund &amp; ETF Database'!$P$5:$P$500,"",FALSE)</f>
        <v>Fixed Income</v>
      </c>
      <c r="E21" s="158" t="str">
        <f>_xlfn.XLOOKUP($B21,'Fund &amp; ETF Database'!$D$5:$D$500,'Fund &amp; ETF Database'!$Q$5:$Q$500,"",FALSE)</f>
        <v>Credit</v>
      </c>
      <c r="F21" s="771">
        <v>0</v>
      </c>
      <c r="G21" s="771">
        <v>0.05</v>
      </c>
      <c r="H21" s="199" t="str">
        <f>_xlfn.XLOOKUP($B21,'Fund &amp; ETF Database'!$D$5:$D$500,'Fund &amp; ETF Database'!$K$5:$K$500,"",FALSE)</f>
        <v>Beta</v>
      </c>
      <c r="I21" s="200" t="str">
        <f>_xlfn.XLOOKUP($B21,'Fund &amp; ETF Database'!$D$5:$D$500,'Fund &amp; ETF Database'!$I$5:$I$500,"",FALSE)</f>
        <v>Passive</v>
      </c>
      <c r="J21" s="200" t="str">
        <f>_xlfn.XLOOKUP($B21,'Fund &amp; ETF Database'!$D$5:$D$500,'Fund &amp; ETF Database'!$N$5:$N$500,"",FALSE)</f>
        <v>Credit</v>
      </c>
      <c r="K21" s="770">
        <v>1</v>
      </c>
      <c r="L21" s="200" t="str">
        <f>_xlfn.XLOOKUP($B21,'Fund &amp; ETF Database'!$D$5:$D$500,'Fund &amp; ETF Database'!$W$5:$W$500,"",FALSE)</f>
        <v>ME</v>
      </c>
      <c r="M21" s="770" t="s">
        <v>573</v>
      </c>
      <c r="N21" s="771">
        <f>_xlfn.XLOOKUP(C21,'Model Ledger Fds'!$D$4:$D$63,'Model Ledger Fds'!$F$4:$F$63,0,FALSE)</f>
        <v>0</v>
      </c>
      <c r="O21" s="771">
        <f t="shared" si="0"/>
        <v>0</v>
      </c>
      <c r="P21" s="771">
        <f t="shared" si="1"/>
        <v>0.05</v>
      </c>
      <c r="Q21" s="199">
        <f>_xlfn.XLOOKUP($B21,'Fund &amp; ETF Database'!$D$4:$D$172,'Fund &amp; ETF Database'!$AD$4:$AD$172,"CHECK",FALSE)+_xlfn.XLOOKUP($B21,'Fund &amp; ETF Database'!$D$4:$D$172,'Fund &amp; ETF Database'!$AE$4:$AE$172,"CHECK",FALSE)</f>
        <v>0</v>
      </c>
      <c r="R21" s="199">
        <f>_xlfn.XLOOKUP($B21,'Fund &amp; ETF Database'!$D$4:$D$172,'Fund &amp; ETF Database'!$AF$4:$AF$172,"CHECK",FALSE)</f>
        <v>1</v>
      </c>
      <c r="S21" s="199">
        <f>_xlfn.XLOOKUP($B21,'Fund &amp; ETF Database'!$D$4:$D$172,'Fund &amp; ETF Database'!$AG$4:$AG$172,"CHECK",FALSE)</f>
        <v>0</v>
      </c>
      <c r="T21" s="199">
        <f>_xlfn.XLOOKUP($B21,'Fund &amp; ETF Database'!$D$4:$D$172,'Fund &amp; ETF Database'!$AH$4:$AH$172,"CHECK",FALSE)</f>
        <v>0</v>
      </c>
      <c r="U21" s="199">
        <f>_xlfn.XLOOKUP($B21,'Fund &amp; ETF Database'!$D$4:$D$172,'Fund &amp; ETF Database'!$AI$4:$AI$172,"CHECK",FALSE)</f>
        <v>0</v>
      </c>
      <c r="V21" s="199">
        <f>_xlfn.XLOOKUP($B21,'Fund &amp; ETF Database'!$D$4:$D$172,'Fund &amp; ETF Database'!$AM$4:$AM$172,"CHECK",FALSE)</f>
        <v>0</v>
      </c>
      <c r="W21" s="199">
        <f>_xlfn.XLOOKUP($B21,'Fund &amp; ETF Database'!$D$4:$D$172,'Fund &amp; ETF Database'!$AJ$4:$AJ$172,"CHECK",FALSE)</f>
        <v>0</v>
      </c>
      <c r="X21" s="199">
        <f>_xlfn.XLOOKUP($B21,'Fund &amp; ETF Database'!$D$4:$D$172,'Fund &amp; ETF Database'!$AK$4:$AK$172,"CHECK",FALSE)</f>
        <v>0</v>
      </c>
      <c r="Y21" s="199">
        <f>_xlfn.XLOOKUP($B21,'Fund &amp; ETF Database'!$D$4:$D$172,'Fund &amp; ETF Database'!$AL$4:$AL$172,"CHECK",FALSE)</f>
        <v>0</v>
      </c>
      <c r="Z21" s="199">
        <f>_xlfn.XLOOKUP($B21,'Fund &amp; ETF Database'!$D$4:$D$172,'Fund &amp; ETF Database'!$AP$4:$AP$172,"CHECK",FALSE)</f>
        <v>0</v>
      </c>
      <c r="AA21" s="199">
        <f>_xlfn.XLOOKUP($B21,'Fund &amp; ETF Database'!$D$4:$D$172,'Fund &amp; ETF Database'!$AQ$4:$AQ$172,"CHECK",FALSE)</f>
        <v>0</v>
      </c>
      <c r="AB21" s="199">
        <f>_xlfn.XLOOKUP($B21,'Fund &amp; ETF Database'!$D$4:$D$172,'Fund &amp; ETF Database'!$AR$4:$AR$172,"CHECK",FALSE)</f>
        <v>0</v>
      </c>
      <c r="AC21" s="199">
        <f>_xlfn.XLOOKUP($B21,'Fund &amp; ETF Database'!$D$4:$D$172,'Fund &amp; ETF Database'!$AS$4:$AS$172,"CHECK",FALSE)</f>
        <v>0</v>
      </c>
      <c r="AD21" s="199">
        <f>_xlfn.XLOOKUP($B21,'Fund &amp; ETF Database'!$D$4:$D$172,'Fund &amp; ETF Database'!$AT$4:$AT$172,"CHECK",FALSE)</f>
        <v>0</v>
      </c>
      <c r="AE21" s="199">
        <f>_xlfn.XLOOKUP($B21,'Fund &amp; ETF Database'!$D$4:$D$172,'Fund &amp; ETF Database'!$AU$4:$AU$172,"CHECK",FALSE)</f>
        <v>0</v>
      </c>
      <c r="AF21" s="199">
        <f>_xlfn.XLOOKUP($B21,'Fund &amp; ETF Database'!$D$4:$D$172,'Fund &amp; ETF Database'!$AV$4:$AV$172,"CHECK",FALSE)+_xlfn.XLOOKUP($B21,'Fund &amp; ETF Database'!$D$4:$D$172,'Fund &amp; ETF Database'!$AX$4:$AX$172,"CHECK",FALSE)+_xlfn.XLOOKUP($B21,'Fund &amp; ETF Database'!$D$4:$D$172,'Fund &amp; ETF Database'!$AY$4:$AY$172,"CHECK",FALSE)</f>
        <v>0</v>
      </c>
      <c r="AG21" s="199">
        <f>_xlfn.XLOOKUP($B21,'Fund &amp; ETF Database'!$D$4:$D$172,'Fund &amp; ETF Database'!$AW$4:$AW$172,"CHECK",FALSE)</f>
        <v>0</v>
      </c>
      <c r="AH21" s="199">
        <f>_xlfn.XLOOKUP($B21,'Fund &amp; ETF Database'!$D$4:$D$172,'Fund &amp; ETF Database'!$BA$4:$BA$172,"CHECK",FALSE)</f>
        <v>0</v>
      </c>
      <c r="AI21" s="199">
        <f>_xlfn.XLOOKUP($B21,'Fund &amp; ETF Database'!$D$4:$D$172,'Fund &amp; ETF Database'!$AZ$4:$AZ$172,"CHECK",FALSE)</f>
        <v>0</v>
      </c>
      <c r="AJ21" s="199">
        <f>_xlfn.XLOOKUP($B21,'Fund &amp; ETF Database'!$D$4:$D$172,'Fund &amp; ETF Database'!$BB$4:$BB$172,"CHECK",FALSE)</f>
        <v>0</v>
      </c>
      <c r="AK21" s="199">
        <f>_xlfn.XLOOKUP($B21,'Fund &amp; ETF Database'!$D$4:$D$172,'Fund &amp; ETF Database'!$BC$4:$BC$172,"CHECK",FALSE)</f>
        <v>0</v>
      </c>
      <c r="AL21" s="528">
        <f t="shared" si="2"/>
        <v>1</v>
      </c>
      <c r="AM21" s="528">
        <f t="shared" si="3"/>
        <v>0</v>
      </c>
      <c r="AN21" s="528">
        <f t="shared" si="4"/>
        <v>0</v>
      </c>
      <c r="AO21" s="528">
        <f t="shared" si="5"/>
        <v>0</v>
      </c>
      <c r="AP21" s="528">
        <f t="shared" si="6"/>
        <v>0</v>
      </c>
      <c r="AQ21" s="528">
        <f t="shared" si="7"/>
        <v>0</v>
      </c>
      <c r="AR21" s="528">
        <f t="shared" si="8"/>
        <v>0</v>
      </c>
      <c r="AS21" s="528">
        <f t="shared" si="9"/>
        <v>0</v>
      </c>
      <c r="AT21" s="528">
        <f t="shared" si="10"/>
        <v>0</v>
      </c>
      <c r="AU21" s="528">
        <f t="shared" si="11"/>
        <v>0</v>
      </c>
      <c r="AW21" s="528">
        <f t="shared" si="12"/>
        <v>1</v>
      </c>
      <c r="AY21" s="528">
        <f t="shared" si="13"/>
        <v>1</v>
      </c>
      <c r="AZ21" s="140"/>
    </row>
    <row r="22" spans="1:52">
      <c r="A22" s="157" t="str">
        <f>_xlfn.XLOOKUP($B22,'Fund &amp; ETF Database'!$D$5:$D$500,'Fund &amp; ETF Database'!$B$5:$B$500,"",FALSE)</f>
        <v>iShares USD Corp Bond UCITS ET</v>
      </c>
      <c r="B22" s="158" t="s">
        <v>1088</v>
      </c>
      <c r="C22" s="158" t="str">
        <f>_xlfn.XLOOKUP($B22,'Fund &amp; ETF Database'!$D$5:$D$500,'Fund &amp; ETF Database'!$E$5:$E$500,"",FALSE)</f>
        <v>#N/A Connection</v>
      </c>
      <c r="D22" s="158" t="str">
        <f>_xlfn.XLOOKUP($B22,'Fund &amp; ETF Database'!$D$5:$D$500,'Fund &amp; ETF Database'!$P$5:$P$500,"",FALSE)</f>
        <v>Fixed Income</v>
      </c>
      <c r="E22" s="158" t="str">
        <f>_xlfn.XLOOKUP($B22,'Fund &amp; ETF Database'!$D$5:$D$500,'Fund &amp; ETF Database'!$Q$5:$Q$500,"",FALSE)</f>
        <v>Credit</v>
      </c>
      <c r="F22" s="771">
        <v>0</v>
      </c>
      <c r="G22" s="771">
        <v>0.05</v>
      </c>
      <c r="H22" s="199" t="str">
        <f>_xlfn.XLOOKUP($B22,'Fund &amp; ETF Database'!$D$5:$D$500,'Fund &amp; ETF Database'!$K$5:$K$500,"",FALSE)</f>
        <v>Beta</v>
      </c>
      <c r="I22" s="200" t="str">
        <f>_xlfn.XLOOKUP($B22,'Fund &amp; ETF Database'!$D$5:$D$500,'Fund &amp; ETF Database'!$I$5:$I$500,"",FALSE)</f>
        <v>Passive</v>
      </c>
      <c r="J22" s="200" t="str">
        <f>_xlfn.XLOOKUP($B22,'Fund &amp; ETF Database'!$D$5:$D$500,'Fund &amp; ETF Database'!$N$5:$N$500,"",FALSE)</f>
        <v>Credit</v>
      </c>
      <c r="K22" s="770">
        <v>1</v>
      </c>
      <c r="L22" s="200" t="str">
        <f>_xlfn.XLOOKUP($B22,'Fund &amp; ETF Database'!$D$5:$D$500,'Fund &amp; ETF Database'!$W$5:$W$500,"",FALSE)</f>
        <v>ME</v>
      </c>
      <c r="M22" s="770" t="s">
        <v>573</v>
      </c>
      <c r="N22" s="771">
        <f>_xlfn.XLOOKUP(C22,'Model Ledger Fds'!$D$4:$D$63,'Model Ledger Fds'!$F$4:$F$63,0,FALSE)</f>
        <v>0</v>
      </c>
      <c r="O22" s="771">
        <f t="shared" si="0"/>
        <v>0</v>
      </c>
      <c r="P22" s="771">
        <f t="shared" si="1"/>
        <v>0.05</v>
      </c>
      <c r="Q22" s="199">
        <f>_xlfn.XLOOKUP($B22,'Fund &amp; ETF Database'!$D$4:$D$172,'Fund &amp; ETF Database'!$AD$4:$AD$172,"CHECK",FALSE)+_xlfn.XLOOKUP($B22,'Fund &amp; ETF Database'!$D$4:$D$172,'Fund &amp; ETF Database'!$AE$4:$AE$172,"CHECK",FALSE)</f>
        <v>0</v>
      </c>
      <c r="R22" s="199">
        <f>_xlfn.XLOOKUP($B22,'Fund &amp; ETF Database'!$D$4:$D$172,'Fund &amp; ETF Database'!$AF$4:$AF$172,"CHECK",FALSE)</f>
        <v>1</v>
      </c>
      <c r="S22" s="199">
        <f>_xlfn.XLOOKUP($B22,'Fund &amp; ETF Database'!$D$4:$D$172,'Fund &amp; ETF Database'!$AG$4:$AG$172,"CHECK",FALSE)</f>
        <v>0</v>
      </c>
      <c r="T22" s="199">
        <f>_xlfn.XLOOKUP($B22,'Fund &amp; ETF Database'!$D$4:$D$172,'Fund &amp; ETF Database'!$AH$4:$AH$172,"CHECK",FALSE)</f>
        <v>0</v>
      </c>
      <c r="U22" s="199">
        <f>_xlfn.XLOOKUP($B22,'Fund &amp; ETF Database'!$D$4:$D$172,'Fund &amp; ETF Database'!$AI$4:$AI$172,"CHECK",FALSE)</f>
        <v>0</v>
      </c>
      <c r="V22" s="199">
        <f>_xlfn.XLOOKUP($B22,'Fund &amp; ETF Database'!$D$4:$D$172,'Fund &amp; ETF Database'!$AM$4:$AM$172,"CHECK",FALSE)</f>
        <v>0</v>
      </c>
      <c r="W22" s="199">
        <f>_xlfn.XLOOKUP($B22,'Fund &amp; ETF Database'!$D$4:$D$172,'Fund &amp; ETF Database'!$AJ$4:$AJ$172,"CHECK",FALSE)</f>
        <v>0</v>
      </c>
      <c r="X22" s="199">
        <f>_xlfn.XLOOKUP($B22,'Fund &amp; ETF Database'!$D$4:$D$172,'Fund &amp; ETF Database'!$AK$4:$AK$172,"CHECK",FALSE)</f>
        <v>0</v>
      </c>
      <c r="Y22" s="199">
        <f>_xlfn.XLOOKUP($B22,'Fund &amp; ETF Database'!$D$4:$D$172,'Fund &amp; ETF Database'!$AL$4:$AL$172,"CHECK",FALSE)</f>
        <v>0</v>
      </c>
      <c r="Z22" s="199">
        <f>_xlfn.XLOOKUP($B22,'Fund &amp; ETF Database'!$D$4:$D$172,'Fund &amp; ETF Database'!$AP$4:$AP$172,"CHECK",FALSE)</f>
        <v>0</v>
      </c>
      <c r="AA22" s="199">
        <f>_xlfn.XLOOKUP($B22,'Fund &amp; ETF Database'!$D$4:$D$172,'Fund &amp; ETF Database'!$AQ$4:$AQ$172,"CHECK",FALSE)</f>
        <v>0</v>
      </c>
      <c r="AB22" s="199">
        <f>_xlfn.XLOOKUP($B22,'Fund &amp; ETF Database'!$D$4:$D$172,'Fund &amp; ETF Database'!$AR$4:$AR$172,"CHECK",FALSE)</f>
        <v>0</v>
      </c>
      <c r="AC22" s="199">
        <f>_xlfn.XLOOKUP($B22,'Fund &amp; ETF Database'!$D$4:$D$172,'Fund &amp; ETF Database'!$AS$4:$AS$172,"CHECK",FALSE)</f>
        <v>0</v>
      </c>
      <c r="AD22" s="199">
        <f>_xlfn.XLOOKUP($B22,'Fund &amp; ETF Database'!$D$4:$D$172,'Fund &amp; ETF Database'!$AT$4:$AT$172,"CHECK",FALSE)</f>
        <v>0</v>
      </c>
      <c r="AE22" s="199">
        <f>_xlfn.XLOOKUP($B22,'Fund &amp; ETF Database'!$D$4:$D$172,'Fund &amp; ETF Database'!$AU$4:$AU$172,"CHECK",FALSE)</f>
        <v>0</v>
      </c>
      <c r="AF22" s="199">
        <f>_xlfn.XLOOKUP($B22,'Fund &amp; ETF Database'!$D$4:$D$172,'Fund &amp; ETF Database'!$AV$4:$AV$172,"CHECK",FALSE)+_xlfn.XLOOKUP($B22,'Fund &amp; ETF Database'!$D$4:$D$172,'Fund &amp; ETF Database'!$AX$4:$AX$172,"CHECK",FALSE)+_xlfn.XLOOKUP($B22,'Fund &amp; ETF Database'!$D$4:$D$172,'Fund &amp; ETF Database'!$AY$4:$AY$172,"CHECK",FALSE)</f>
        <v>0</v>
      </c>
      <c r="AG22" s="199">
        <f>_xlfn.XLOOKUP($B22,'Fund &amp; ETF Database'!$D$4:$D$172,'Fund &amp; ETF Database'!$AW$4:$AW$172,"CHECK",FALSE)</f>
        <v>0</v>
      </c>
      <c r="AH22" s="199">
        <f>_xlfn.XLOOKUP($B22,'Fund &amp; ETF Database'!$D$4:$D$172,'Fund &amp; ETF Database'!$BA$4:$BA$172,"CHECK",FALSE)</f>
        <v>0</v>
      </c>
      <c r="AI22" s="199">
        <f>_xlfn.XLOOKUP($B22,'Fund &amp; ETF Database'!$D$4:$D$172,'Fund &amp; ETF Database'!$AZ$4:$AZ$172,"CHECK",FALSE)</f>
        <v>0</v>
      </c>
      <c r="AJ22" s="199">
        <f>_xlfn.XLOOKUP($B22,'Fund &amp; ETF Database'!$D$4:$D$172,'Fund &amp; ETF Database'!$BB$4:$BB$172,"CHECK",FALSE)</f>
        <v>0</v>
      </c>
      <c r="AK22" s="199">
        <f>_xlfn.XLOOKUP($B22,'Fund &amp; ETF Database'!$D$4:$D$172,'Fund &amp; ETF Database'!$BC$4:$BC$172,"CHECK",FALSE)</f>
        <v>0</v>
      </c>
      <c r="AL22" s="528">
        <f t="shared" si="2"/>
        <v>1</v>
      </c>
      <c r="AM22" s="528">
        <f t="shared" si="3"/>
        <v>0</v>
      </c>
      <c r="AN22" s="528">
        <f t="shared" si="4"/>
        <v>0</v>
      </c>
      <c r="AO22" s="528">
        <f t="shared" si="5"/>
        <v>0</v>
      </c>
      <c r="AP22" s="528">
        <f t="shared" si="6"/>
        <v>0</v>
      </c>
      <c r="AQ22" s="528">
        <f t="shared" si="7"/>
        <v>0</v>
      </c>
      <c r="AR22" s="528">
        <f t="shared" si="8"/>
        <v>0</v>
      </c>
      <c r="AS22" s="528">
        <f t="shared" si="9"/>
        <v>0</v>
      </c>
      <c r="AT22" s="528">
        <f t="shared" si="10"/>
        <v>0</v>
      </c>
      <c r="AU22" s="528">
        <f t="shared" si="11"/>
        <v>0</v>
      </c>
      <c r="AW22" s="528">
        <f t="shared" si="12"/>
        <v>1</v>
      </c>
      <c r="AY22" s="528">
        <f t="shared" si="13"/>
        <v>1</v>
      </c>
      <c r="AZ22" s="140"/>
    </row>
    <row r="23" spans="1:52">
      <c r="A23" s="157" t="str">
        <f>_xlfn.XLOOKUP($B23,'Fund &amp; ETF Database'!$D$5:$D$500,'Fund &amp; ETF Database'!$B$5:$B$500,"",FALSE)</f>
        <v>iShares Core EUR Corp Bond UCITS ETF</v>
      </c>
      <c r="B23" s="158" t="s">
        <v>1089</v>
      </c>
      <c r="C23" s="158" t="str">
        <f>_xlfn.XLOOKUP($B23,'Fund &amp; ETF Database'!$D$5:$D$500,'Fund &amp; ETF Database'!$E$5:$E$500,"",FALSE)</f>
        <v>#N/A Connection</v>
      </c>
      <c r="D23" s="158" t="str">
        <f>_xlfn.XLOOKUP($B23,'Fund &amp; ETF Database'!$D$5:$D$500,'Fund &amp; ETF Database'!$P$5:$P$500,"",FALSE)</f>
        <v>Fixed Income</v>
      </c>
      <c r="E23" s="158" t="str">
        <f>_xlfn.XLOOKUP($B23,'Fund &amp; ETF Database'!$D$5:$D$500,'Fund &amp; ETF Database'!$Q$5:$Q$500,"",FALSE)</f>
        <v>Credit</v>
      </c>
      <c r="F23" s="771">
        <v>0</v>
      </c>
      <c r="G23" s="771">
        <v>0.05</v>
      </c>
      <c r="H23" s="199" t="str">
        <f>_xlfn.XLOOKUP($B23,'Fund &amp; ETF Database'!$D$5:$D$500,'Fund &amp; ETF Database'!$K$5:$K$500,"",FALSE)</f>
        <v>Beta</v>
      </c>
      <c r="I23" s="200" t="str">
        <f>_xlfn.XLOOKUP($B23,'Fund &amp; ETF Database'!$D$5:$D$500,'Fund &amp; ETF Database'!$I$5:$I$500,"",FALSE)</f>
        <v>Passive</v>
      </c>
      <c r="J23" s="200" t="str">
        <f>_xlfn.XLOOKUP($B23,'Fund &amp; ETF Database'!$D$5:$D$500,'Fund &amp; ETF Database'!$N$5:$N$500,"",FALSE)</f>
        <v>Credit</v>
      </c>
      <c r="K23" s="770">
        <v>1</v>
      </c>
      <c r="L23" s="200" t="str">
        <f>_xlfn.XLOOKUP($B23,'Fund &amp; ETF Database'!$D$5:$D$500,'Fund &amp; ETF Database'!$W$5:$W$500,"",FALSE)</f>
        <v>ME</v>
      </c>
      <c r="M23" s="770" t="s">
        <v>573</v>
      </c>
      <c r="N23" s="771">
        <f>_xlfn.XLOOKUP(C23,'Model Ledger Fds'!$D$4:$D$63,'Model Ledger Fds'!$F$4:$F$63,0,FALSE)</f>
        <v>0</v>
      </c>
      <c r="O23" s="771">
        <f t="shared" si="0"/>
        <v>0</v>
      </c>
      <c r="P23" s="771">
        <f t="shared" si="1"/>
        <v>0.05</v>
      </c>
      <c r="Q23" s="199">
        <f>_xlfn.XLOOKUP($B23,'Fund &amp; ETF Database'!$D$4:$D$172,'Fund &amp; ETF Database'!$AD$4:$AD$172,"CHECK",FALSE)+_xlfn.XLOOKUP($B23,'Fund &amp; ETF Database'!$D$4:$D$172,'Fund &amp; ETF Database'!$AE$4:$AE$172,"CHECK",FALSE)</f>
        <v>0</v>
      </c>
      <c r="R23" s="199">
        <f>_xlfn.XLOOKUP($B23,'Fund &amp; ETF Database'!$D$4:$D$172,'Fund &amp; ETF Database'!$AF$4:$AF$172,"CHECK",FALSE)</f>
        <v>1</v>
      </c>
      <c r="S23" s="199">
        <f>_xlfn.XLOOKUP($B23,'Fund &amp; ETF Database'!$D$4:$D$172,'Fund &amp; ETF Database'!$AG$4:$AG$172,"CHECK",FALSE)</f>
        <v>0</v>
      </c>
      <c r="T23" s="199">
        <f>_xlfn.XLOOKUP($B23,'Fund &amp; ETF Database'!$D$4:$D$172,'Fund &amp; ETF Database'!$AH$4:$AH$172,"CHECK",FALSE)</f>
        <v>0</v>
      </c>
      <c r="U23" s="199">
        <f>_xlfn.XLOOKUP($B23,'Fund &amp; ETF Database'!$D$4:$D$172,'Fund &amp; ETF Database'!$AI$4:$AI$172,"CHECK",FALSE)</f>
        <v>0</v>
      </c>
      <c r="V23" s="199">
        <f>_xlfn.XLOOKUP($B23,'Fund &amp; ETF Database'!$D$4:$D$172,'Fund &amp; ETF Database'!$AM$4:$AM$172,"CHECK",FALSE)</f>
        <v>0</v>
      </c>
      <c r="W23" s="199">
        <f>_xlfn.XLOOKUP($B23,'Fund &amp; ETF Database'!$D$4:$D$172,'Fund &amp; ETF Database'!$AJ$4:$AJ$172,"CHECK",FALSE)</f>
        <v>0</v>
      </c>
      <c r="X23" s="199">
        <f>_xlfn.XLOOKUP($B23,'Fund &amp; ETF Database'!$D$4:$D$172,'Fund &amp; ETF Database'!$AK$4:$AK$172,"CHECK",FALSE)</f>
        <v>0</v>
      </c>
      <c r="Y23" s="199">
        <f>_xlfn.XLOOKUP($B23,'Fund &amp; ETF Database'!$D$4:$D$172,'Fund &amp; ETF Database'!$AL$4:$AL$172,"CHECK",FALSE)</f>
        <v>0</v>
      </c>
      <c r="Z23" s="199">
        <f>_xlfn.XLOOKUP($B23,'Fund &amp; ETF Database'!$D$4:$D$172,'Fund &amp; ETF Database'!$AP$4:$AP$172,"CHECK",FALSE)</f>
        <v>0</v>
      </c>
      <c r="AA23" s="199">
        <f>_xlfn.XLOOKUP($B23,'Fund &amp; ETF Database'!$D$4:$D$172,'Fund &amp; ETF Database'!$AQ$4:$AQ$172,"CHECK",FALSE)</f>
        <v>0</v>
      </c>
      <c r="AB23" s="199">
        <f>_xlfn.XLOOKUP($B23,'Fund &amp; ETF Database'!$D$4:$D$172,'Fund &amp; ETF Database'!$AR$4:$AR$172,"CHECK",FALSE)</f>
        <v>0</v>
      </c>
      <c r="AC23" s="199">
        <f>_xlfn.XLOOKUP($B23,'Fund &amp; ETF Database'!$D$4:$D$172,'Fund &amp; ETF Database'!$AS$4:$AS$172,"CHECK",FALSE)</f>
        <v>0</v>
      </c>
      <c r="AD23" s="199">
        <f>_xlfn.XLOOKUP($B23,'Fund &amp; ETF Database'!$D$4:$D$172,'Fund &amp; ETF Database'!$AT$4:$AT$172,"CHECK",FALSE)</f>
        <v>0</v>
      </c>
      <c r="AE23" s="199">
        <f>_xlfn.XLOOKUP($B23,'Fund &amp; ETF Database'!$D$4:$D$172,'Fund &amp; ETF Database'!$AU$4:$AU$172,"CHECK",FALSE)</f>
        <v>0</v>
      </c>
      <c r="AF23" s="199">
        <f>_xlfn.XLOOKUP($B23,'Fund &amp; ETF Database'!$D$4:$D$172,'Fund &amp; ETF Database'!$AV$4:$AV$172,"CHECK",FALSE)+_xlfn.XLOOKUP($B23,'Fund &amp; ETF Database'!$D$4:$D$172,'Fund &amp; ETF Database'!$AX$4:$AX$172,"CHECK",FALSE)+_xlfn.XLOOKUP($B23,'Fund &amp; ETF Database'!$D$4:$D$172,'Fund &amp; ETF Database'!$AY$4:$AY$172,"CHECK",FALSE)</f>
        <v>0</v>
      </c>
      <c r="AG23" s="199">
        <f>_xlfn.XLOOKUP($B23,'Fund &amp; ETF Database'!$D$4:$D$172,'Fund &amp; ETF Database'!$AW$4:$AW$172,"CHECK",FALSE)</f>
        <v>0</v>
      </c>
      <c r="AH23" s="199">
        <f>_xlfn.XLOOKUP($B23,'Fund &amp; ETF Database'!$D$4:$D$172,'Fund &amp; ETF Database'!$BA$4:$BA$172,"CHECK",FALSE)</f>
        <v>0</v>
      </c>
      <c r="AI23" s="199">
        <f>_xlfn.XLOOKUP($B23,'Fund &amp; ETF Database'!$D$4:$D$172,'Fund &amp; ETF Database'!$AZ$4:$AZ$172,"CHECK",FALSE)</f>
        <v>0</v>
      </c>
      <c r="AJ23" s="199">
        <f>_xlfn.XLOOKUP($B23,'Fund &amp; ETF Database'!$D$4:$D$172,'Fund &amp; ETF Database'!$BB$4:$BB$172,"CHECK",FALSE)</f>
        <v>0</v>
      </c>
      <c r="AK23" s="199">
        <f>_xlfn.XLOOKUP($B23,'Fund &amp; ETF Database'!$D$4:$D$172,'Fund &amp; ETF Database'!$BC$4:$BC$172,"CHECK",FALSE)</f>
        <v>0</v>
      </c>
      <c r="AL23" s="528">
        <f t="shared" ref="AL23:AL34" si="14">SUM(R23:S23)</f>
        <v>1</v>
      </c>
      <c r="AM23" s="528">
        <f t="shared" ref="AM23:AM34" si="15">SUM(Q23)</f>
        <v>0</v>
      </c>
      <c r="AN23" s="528">
        <f t="shared" ref="AN23:AN34" si="16">T23</f>
        <v>0</v>
      </c>
      <c r="AO23" s="528">
        <f t="shared" ref="AO23:AO34" si="17">SUM(U23:Y23)</f>
        <v>0</v>
      </c>
      <c r="AP23" s="528">
        <f t="shared" ref="AP23:AP34" si="18">SUM(Z23:AD23)</f>
        <v>0</v>
      </c>
      <c r="AQ23" s="528">
        <f t="shared" ref="AQ23:AQ34" si="19">AE23</f>
        <v>0</v>
      </c>
      <c r="AR23" s="528">
        <f t="shared" ref="AR23:AR34" si="20">AF23</f>
        <v>0</v>
      </c>
      <c r="AS23" s="528">
        <f t="shared" ref="AS23:AS34" si="21">AG23</f>
        <v>0</v>
      </c>
      <c r="AT23" s="528">
        <f t="shared" ref="AT23:AT34" si="22">SUM(AH23:AJ23)</f>
        <v>0</v>
      </c>
      <c r="AU23" s="528">
        <f t="shared" ref="AU23:AU34" si="23">AK23</f>
        <v>0</v>
      </c>
      <c r="AW23" s="528">
        <f t="shared" ref="AW23:AW34" si="24">SUM(Q23:AK23)</f>
        <v>1</v>
      </c>
      <c r="AY23" s="528">
        <f t="shared" ref="AY23:AY34" si="25">SUM(AL23:AU23)</f>
        <v>1</v>
      </c>
      <c r="AZ23" s="140"/>
    </row>
    <row r="24" spans="1:52">
      <c r="A24" s="157" t="str">
        <f>_xlfn.XLOOKUP($B24,'Fund &amp; ETF Database'!$D$5:$D$500,'Fund &amp; ETF Database'!$B$5:$B$500,"",FALSE)</f>
        <v>Schroder International Selection Fund - EURO Corporate Bond</v>
      </c>
      <c r="B24" s="158" t="s">
        <v>1219</v>
      </c>
      <c r="C24" s="158" t="str">
        <f>_xlfn.XLOOKUP($B24,'Fund &amp; ETF Database'!$D$5:$D$500,'Fund &amp; ETF Database'!$E$5:$E$500,"",FALSE)</f>
        <v>#N/A Connection</v>
      </c>
      <c r="D24" s="158" t="str">
        <f>_xlfn.XLOOKUP($B24,'Fund &amp; ETF Database'!$D$5:$D$500,'Fund &amp; ETF Database'!$P$5:$P$500,"",FALSE)</f>
        <v>Fixed Income</v>
      </c>
      <c r="E24" s="158" t="str">
        <f>_xlfn.XLOOKUP($B24,'Fund &amp; ETF Database'!$D$5:$D$500,'Fund &amp; ETF Database'!$Q$5:$Q$500,"",FALSE)</f>
        <v>Credit</v>
      </c>
      <c r="F24" s="771">
        <v>0</v>
      </c>
      <c r="G24" s="771">
        <v>0.05</v>
      </c>
      <c r="H24" s="199" t="str">
        <f>_xlfn.XLOOKUP($B24,'Fund &amp; ETF Database'!$D$5:$D$500,'Fund &amp; ETF Database'!$K$5:$K$500,"",FALSE)</f>
        <v>Beta</v>
      </c>
      <c r="I24" s="200" t="str">
        <f>_xlfn.XLOOKUP($B24,'Fund &amp; ETF Database'!$D$5:$D$500,'Fund &amp; ETF Database'!$I$5:$I$500,"",FALSE)</f>
        <v>Active</v>
      </c>
      <c r="J24" s="200" t="str">
        <f>_xlfn.XLOOKUP($B24,'Fund &amp; ETF Database'!$D$5:$D$500,'Fund &amp; ETF Database'!$N$5:$N$500,"",FALSE)</f>
        <v>Credit</v>
      </c>
      <c r="K24" s="770">
        <v>1</v>
      </c>
      <c r="L24" s="200" t="str">
        <f>_xlfn.XLOOKUP($B24,'Fund &amp; ETF Database'!$D$5:$D$500,'Fund &amp; ETF Database'!$W$5:$W$500,"",FALSE)</f>
        <v>ME</v>
      </c>
      <c r="M24" s="770" t="s">
        <v>573</v>
      </c>
      <c r="N24" s="771">
        <f>_xlfn.XLOOKUP(C24,'Model Ledger Fds'!$D$4:$D$63,'Model Ledger Fds'!$F$4:$F$63,0,FALSE)</f>
        <v>0</v>
      </c>
      <c r="O24" s="771">
        <f t="shared" si="0"/>
        <v>0</v>
      </c>
      <c r="P24" s="771">
        <f t="shared" si="1"/>
        <v>0.05</v>
      </c>
      <c r="Q24" s="199">
        <f>_xlfn.XLOOKUP($B24,'Fund &amp; ETF Database'!$D$4:$D$172,'Fund &amp; ETF Database'!$AD$4:$AD$172,"CHECK",FALSE)+_xlfn.XLOOKUP($B24,'Fund &amp; ETF Database'!$D$4:$D$172,'Fund &amp; ETF Database'!$AE$4:$AE$172,"CHECK",FALSE)</f>
        <v>0</v>
      </c>
      <c r="R24" s="199">
        <f>_xlfn.XLOOKUP($B24,'Fund &amp; ETF Database'!$D$4:$D$172,'Fund &amp; ETF Database'!$AF$4:$AF$172,"CHECK",FALSE)</f>
        <v>1</v>
      </c>
      <c r="S24" s="199">
        <f>_xlfn.XLOOKUP($B24,'Fund &amp; ETF Database'!$D$4:$D$172,'Fund &amp; ETF Database'!$AG$4:$AG$172,"CHECK",FALSE)</f>
        <v>0</v>
      </c>
      <c r="T24" s="199">
        <f>_xlfn.XLOOKUP($B24,'Fund &amp; ETF Database'!$D$4:$D$172,'Fund &amp; ETF Database'!$AH$4:$AH$172,"CHECK",FALSE)</f>
        <v>0</v>
      </c>
      <c r="U24" s="199">
        <f>_xlfn.XLOOKUP($B24,'Fund &amp; ETF Database'!$D$4:$D$172,'Fund &amp; ETF Database'!$AI$4:$AI$172,"CHECK",FALSE)</f>
        <v>0</v>
      </c>
      <c r="V24" s="199">
        <f>_xlfn.XLOOKUP($B24,'Fund &amp; ETF Database'!$D$4:$D$172,'Fund &amp; ETF Database'!$AM$4:$AM$172,"CHECK",FALSE)</f>
        <v>0</v>
      </c>
      <c r="W24" s="199">
        <f>_xlfn.XLOOKUP($B24,'Fund &amp; ETF Database'!$D$4:$D$172,'Fund &amp; ETF Database'!$AJ$4:$AJ$172,"CHECK",FALSE)</f>
        <v>0</v>
      </c>
      <c r="X24" s="199">
        <f>_xlfn.XLOOKUP($B24,'Fund &amp; ETF Database'!$D$4:$D$172,'Fund &amp; ETF Database'!$AK$4:$AK$172,"CHECK",FALSE)</f>
        <v>0</v>
      </c>
      <c r="Y24" s="199">
        <f>_xlfn.XLOOKUP($B24,'Fund &amp; ETF Database'!$D$4:$D$172,'Fund &amp; ETF Database'!$AL$4:$AL$172,"CHECK",FALSE)</f>
        <v>0</v>
      </c>
      <c r="Z24" s="199">
        <f>_xlfn.XLOOKUP($B24,'Fund &amp; ETF Database'!$D$4:$D$172,'Fund &amp; ETF Database'!$AP$4:$AP$172,"CHECK",FALSE)</f>
        <v>0</v>
      </c>
      <c r="AA24" s="199">
        <f>_xlfn.XLOOKUP($B24,'Fund &amp; ETF Database'!$D$4:$D$172,'Fund &amp; ETF Database'!$AQ$4:$AQ$172,"CHECK",FALSE)</f>
        <v>0</v>
      </c>
      <c r="AB24" s="199">
        <f>_xlfn.XLOOKUP($B24,'Fund &amp; ETF Database'!$D$4:$D$172,'Fund &amp; ETF Database'!$AR$4:$AR$172,"CHECK",FALSE)</f>
        <v>0</v>
      </c>
      <c r="AC24" s="199">
        <f>_xlfn.XLOOKUP($B24,'Fund &amp; ETF Database'!$D$4:$D$172,'Fund &amp; ETF Database'!$AS$4:$AS$172,"CHECK",FALSE)</f>
        <v>0</v>
      </c>
      <c r="AD24" s="199">
        <f>_xlfn.XLOOKUP($B24,'Fund &amp; ETF Database'!$D$4:$D$172,'Fund &amp; ETF Database'!$AT$4:$AT$172,"CHECK",FALSE)</f>
        <v>0</v>
      </c>
      <c r="AE24" s="199">
        <f>_xlfn.XLOOKUP($B24,'Fund &amp; ETF Database'!$D$4:$D$172,'Fund &amp; ETF Database'!$AU$4:$AU$172,"CHECK",FALSE)</f>
        <v>0</v>
      </c>
      <c r="AF24" s="199">
        <f>_xlfn.XLOOKUP($B24,'Fund &amp; ETF Database'!$D$4:$D$172,'Fund &amp; ETF Database'!$AV$4:$AV$172,"CHECK",FALSE)+_xlfn.XLOOKUP($B24,'Fund &amp; ETF Database'!$D$4:$D$172,'Fund &amp; ETF Database'!$AX$4:$AX$172,"CHECK",FALSE)+_xlfn.XLOOKUP($B24,'Fund &amp; ETF Database'!$D$4:$D$172,'Fund &amp; ETF Database'!$AY$4:$AY$172,"CHECK",FALSE)</f>
        <v>0</v>
      </c>
      <c r="AG24" s="199">
        <f>_xlfn.XLOOKUP($B24,'Fund &amp; ETF Database'!$D$4:$D$172,'Fund &amp; ETF Database'!$AW$4:$AW$172,"CHECK",FALSE)</f>
        <v>0</v>
      </c>
      <c r="AH24" s="199">
        <f>_xlfn.XLOOKUP($B24,'Fund &amp; ETF Database'!$D$4:$D$172,'Fund &amp; ETF Database'!$BA$4:$BA$172,"CHECK",FALSE)</f>
        <v>0</v>
      </c>
      <c r="AI24" s="199">
        <f>_xlfn.XLOOKUP($B24,'Fund &amp; ETF Database'!$D$4:$D$172,'Fund &amp; ETF Database'!$AZ$4:$AZ$172,"CHECK",FALSE)</f>
        <v>0</v>
      </c>
      <c r="AJ24" s="199">
        <f>_xlfn.XLOOKUP($B24,'Fund &amp; ETF Database'!$D$4:$D$172,'Fund &amp; ETF Database'!$BB$4:$BB$172,"CHECK",FALSE)</f>
        <v>0</v>
      </c>
      <c r="AK24" s="199">
        <f>_xlfn.XLOOKUP($B24,'Fund &amp; ETF Database'!$D$4:$D$172,'Fund &amp; ETF Database'!$BC$4:$BC$172,"CHECK",FALSE)</f>
        <v>0</v>
      </c>
      <c r="AL24" s="528">
        <f t="shared" si="14"/>
        <v>1</v>
      </c>
      <c r="AM24" s="528">
        <f t="shared" si="15"/>
        <v>0</v>
      </c>
      <c r="AN24" s="528">
        <f t="shared" si="16"/>
        <v>0</v>
      </c>
      <c r="AO24" s="528">
        <f t="shared" si="17"/>
        <v>0</v>
      </c>
      <c r="AP24" s="528">
        <f t="shared" si="18"/>
        <v>0</v>
      </c>
      <c r="AQ24" s="528">
        <f t="shared" si="19"/>
        <v>0</v>
      </c>
      <c r="AR24" s="528">
        <f t="shared" si="20"/>
        <v>0</v>
      </c>
      <c r="AS24" s="528">
        <f t="shared" si="21"/>
        <v>0</v>
      </c>
      <c r="AT24" s="528">
        <f t="shared" si="22"/>
        <v>0</v>
      </c>
      <c r="AU24" s="528">
        <f t="shared" si="23"/>
        <v>0</v>
      </c>
      <c r="AW24" s="528">
        <f t="shared" si="24"/>
        <v>1</v>
      </c>
      <c r="AY24" s="528">
        <f t="shared" si="25"/>
        <v>1</v>
      </c>
      <c r="AZ24" s="140"/>
    </row>
    <row r="25" spans="1:52">
      <c r="A25" s="157" t="str">
        <f>_xlfn.XLOOKUP($B25,'Fund &amp; ETF Database'!$D$5:$D$500,'Fund &amp; ETF Database'!$B$5:$B$500,"",FALSE)</f>
        <v>iShares $ Corp Bond 0-3yr ESG UCITS ETF</v>
      </c>
      <c r="B25" s="158" t="s">
        <v>131</v>
      </c>
      <c r="C25" s="158" t="str">
        <f>_xlfn.XLOOKUP($B25,'Fund &amp; ETF Database'!$D$5:$D$500,'Fund &amp; ETF Database'!$E$5:$E$500,"",FALSE)</f>
        <v>#N/A Connection</v>
      </c>
      <c r="D25" s="158" t="str">
        <f>_xlfn.XLOOKUP($B25,'Fund &amp; ETF Database'!$D$5:$D$500,'Fund &amp; ETF Database'!$P$5:$P$500,"",FALSE)</f>
        <v>Fixed Income</v>
      </c>
      <c r="E25" s="158" t="str">
        <f>_xlfn.XLOOKUP($B25,'Fund &amp; ETF Database'!$D$5:$D$500,'Fund &amp; ETF Database'!$Q$5:$Q$500,"",FALSE)</f>
        <v>Credit</v>
      </c>
      <c r="F25" s="771">
        <v>0</v>
      </c>
      <c r="G25" s="771">
        <v>0.05</v>
      </c>
      <c r="H25" s="199" t="str">
        <f>_xlfn.XLOOKUP($B25,'Fund &amp; ETF Database'!$D$5:$D$500,'Fund &amp; ETF Database'!$K$5:$K$500,"",FALSE)</f>
        <v>Beta</v>
      </c>
      <c r="I25" s="200" t="str">
        <f>_xlfn.XLOOKUP($B25,'Fund &amp; ETF Database'!$D$5:$D$500,'Fund &amp; ETF Database'!$I$5:$I$500,"",FALSE)</f>
        <v>Passive</v>
      </c>
      <c r="J25" s="200" t="str">
        <f>_xlfn.XLOOKUP($B25,'Fund &amp; ETF Database'!$D$5:$D$500,'Fund &amp; ETF Database'!$N$5:$N$500,"",FALSE)</f>
        <v>Credit</v>
      </c>
      <c r="K25" s="770">
        <v>1</v>
      </c>
      <c r="L25" s="200" t="str">
        <f>_xlfn.XLOOKUP($B25,'Fund &amp; ETF Database'!$D$5:$D$500,'Fund &amp; ETF Database'!$W$5:$W$500,"",FALSE)</f>
        <v>ME</v>
      </c>
      <c r="M25" s="770" t="s">
        <v>573</v>
      </c>
      <c r="N25" s="771">
        <f>_xlfn.XLOOKUP(C25,'Model Ledger Fds'!$D$4:$D$63,'Model Ledger Fds'!$F$4:$F$63,0,FALSE)</f>
        <v>0</v>
      </c>
      <c r="O25" s="771">
        <f t="shared" si="0"/>
        <v>0</v>
      </c>
      <c r="P25" s="771">
        <f t="shared" si="1"/>
        <v>0.05</v>
      </c>
      <c r="Q25" s="199">
        <f>_xlfn.XLOOKUP($B25,'Fund &amp; ETF Database'!$D$4:$D$172,'Fund &amp; ETF Database'!$AD$4:$AD$172,"CHECK",FALSE)+_xlfn.XLOOKUP($B25,'Fund &amp; ETF Database'!$D$4:$D$172,'Fund &amp; ETF Database'!$AE$4:$AE$172,"CHECK",FALSE)</f>
        <v>0</v>
      </c>
      <c r="R25" s="199">
        <f>_xlfn.XLOOKUP($B25,'Fund &amp; ETF Database'!$D$4:$D$172,'Fund &amp; ETF Database'!$AF$4:$AF$172,"CHECK",FALSE)</f>
        <v>1</v>
      </c>
      <c r="S25" s="199">
        <f>_xlfn.XLOOKUP($B25,'Fund &amp; ETF Database'!$D$4:$D$172,'Fund &amp; ETF Database'!$AG$4:$AG$172,"CHECK",FALSE)</f>
        <v>0</v>
      </c>
      <c r="T25" s="199">
        <f>_xlfn.XLOOKUP($B25,'Fund &amp; ETF Database'!$D$4:$D$172,'Fund &amp; ETF Database'!$AH$4:$AH$172,"CHECK",FALSE)</f>
        <v>0</v>
      </c>
      <c r="U25" s="199">
        <f>_xlfn.XLOOKUP($B25,'Fund &amp; ETF Database'!$D$4:$D$172,'Fund &amp; ETF Database'!$AI$4:$AI$172,"CHECK",FALSE)</f>
        <v>0</v>
      </c>
      <c r="V25" s="199">
        <f>_xlfn.XLOOKUP($B25,'Fund &amp; ETF Database'!$D$4:$D$172,'Fund &amp; ETF Database'!$AM$4:$AM$172,"CHECK",FALSE)</f>
        <v>0</v>
      </c>
      <c r="W25" s="199">
        <f>_xlfn.XLOOKUP($B25,'Fund &amp; ETF Database'!$D$4:$D$172,'Fund &amp; ETF Database'!$AJ$4:$AJ$172,"CHECK",FALSE)</f>
        <v>0</v>
      </c>
      <c r="X25" s="199">
        <f>_xlfn.XLOOKUP($B25,'Fund &amp; ETF Database'!$D$4:$D$172,'Fund &amp; ETF Database'!$AK$4:$AK$172,"CHECK",FALSE)</f>
        <v>0</v>
      </c>
      <c r="Y25" s="199">
        <f>_xlfn.XLOOKUP($B25,'Fund &amp; ETF Database'!$D$4:$D$172,'Fund &amp; ETF Database'!$AL$4:$AL$172,"CHECK",FALSE)</f>
        <v>0</v>
      </c>
      <c r="Z25" s="199">
        <f>_xlfn.XLOOKUP($B25,'Fund &amp; ETF Database'!$D$4:$D$172,'Fund &amp; ETF Database'!$AP$4:$AP$172,"CHECK",FALSE)</f>
        <v>0</v>
      </c>
      <c r="AA25" s="199">
        <f>_xlfn.XLOOKUP($B25,'Fund &amp; ETF Database'!$D$4:$D$172,'Fund &amp; ETF Database'!$AQ$4:$AQ$172,"CHECK",FALSE)</f>
        <v>0</v>
      </c>
      <c r="AB25" s="199">
        <f>_xlfn.XLOOKUP($B25,'Fund &amp; ETF Database'!$D$4:$D$172,'Fund &amp; ETF Database'!$AR$4:$AR$172,"CHECK",FALSE)</f>
        <v>0</v>
      </c>
      <c r="AC25" s="199">
        <f>_xlfn.XLOOKUP($B25,'Fund &amp; ETF Database'!$D$4:$D$172,'Fund &amp; ETF Database'!$AS$4:$AS$172,"CHECK",FALSE)</f>
        <v>0</v>
      </c>
      <c r="AD25" s="199">
        <f>_xlfn.XLOOKUP($B25,'Fund &amp; ETF Database'!$D$4:$D$172,'Fund &amp; ETF Database'!$AT$4:$AT$172,"CHECK",FALSE)</f>
        <v>0</v>
      </c>
      <c r="AE25" s="199">
        <f>_xlfn.XLOOKUP($B25,'Fund &amp; ETF Database'!$D$4:$D$172,'Fund &amp; ETF Database'!$AU$4:$AU$172,"CHECK",FALSE)</f>
        <v>0</v>
      </c>
      <c r="AF25" s="199">
        <f>_xlfn.XLOOKUP($B25,'Fund &amp; ETF Database'!$D$4:$D$172,'Fund &amp; ETF Database'!$AV$4:$AV$172,"CHECK",FALSE)+_xlfn.XLOOKUP($B25,'Fund &amp; ETF Database'!$D$4:$D$172,'Fund &amp; ETF Database'!$AX$4:$AX$172,"CHECK",FALSE)+_xlfn.XLOOKUP($B25,'Fund &amp; ETF Database'!$D$4:$D$172,'Fund &amp; ETF Database'!$AY$4:$AY$172,"CHECK",FALSE)</f>
        <v>0</v>
      </c>
      <c r="AG25" s="199">
        <f>_xlfn.XLOOKUP($B25,'Fund &amp; ETF Database'!$D$4:$D$172,'Fund &amp; ETF Database'!$AW$4:$AW$172,"CHECK",FALSE)</f>
        <v>0</v>
      </c>
      <c r="AH25" s="199">
        <f>_xlfn.XLOOKUP($B25,'Fund &amp; ETF Database'!$D$4:$D$172,'Fund &amp; ETF Database'!$BA$4:$BA$172,"CHECK",FALSE)</f>
        <v>0</v>
      </c>
      <c r="AI25" s="199">
        <f>_xlfn.XLOOKUP($B25,'Fund &amp; ETF Database'!$D$4:$D$172,'Fund &amp; ETF Database'!$AZ$4:$AZ$172,"CHECK",FALSE)</f>
        <v>0</v>
      </c>
      <c r="AJ25" s="199">
        <f>_xlfn.XLOOKUP($B25,'Fund &amp; ETF Database'!$D$4:$D$172,'Fund &amp; ETF Database'!$BB$4:$BB$172,"CHECK",FALSE)</f>
        <v>0</v>
      </c>
      <c r="AK25" s="199">
        <f>_xlfn.XLOOKUP($B25,'Fund &amp; ETF Database'!$D$4:$D$172,'Fund &amp; ETF Database'!$BC$4:$BC$172,"CHECK",FALSE)</f>
        <v>0</v>
      </c>
      <c r="AL25" s="528">
        <f t="shared" si="14"/>
        <v>1</v>
      </c>
      <c r="AM25" s="528">
        <f t="shared" si="15"/>
        <v>0</v>
      </c>
      <c r="AN25" s="528">
        <f t="shared" si="16"/>
        <v>0</v>
      </c>
      <c r="AO25" s="528">
        <f t="shared" si="17"/>
        <v>0</v>
      </c>
      <c r="AP25" s="528">
        <f t="shared" si="18"/>
        <v>0</v>
      </c>
      <c r="AQ25" s="528">
        <f t="shared" si="19"/>
        <v>0</v>
      </c>
      <c r="AR25" s="528">
        <f t="shared" si="20"/>
        <v>0</v>
      </c>
      <c r="AS25" s="528">
        <f t="shared" si="21"/>
        <v>0</v>
      </c>
      <c r="AT25" s="528">
        <f t="shared" si="22"/>
        <v>0</v>
      </c>
      <c r="AU25" s="528">
        <f t="shared" si="23"/>
        <v>0</v>
      </c>
      <c r="AW25" s="528">
        <f t="shared" si="24"/>
        <v>1</v>
      </c>
      <c r="AY25" s="528">
        <f t="shared" si="25"/>
        <v>1</v>
      </c>
      <c r="AZ25" s="140"/>
    </row>
    <row r="26" spans="1:52">
      <c r="A26" s="157" t="str">
        <f>_xlfn.XLOOKUP($B26,'Fund &amp; ETF Database'!$D$5:$D$500,'Fund &amp; ETF Database'!$B$5:$B$500,"",FALSE)</f>
        <v>Muzinich Funds - EnhancedYield Short-Term Fund</v>
      </c>
      <c r="B26" s="158" t="s">
        <v>1212</v>
      </c>
      <c r="C26" s="158" t="str">
        <f>_xlfn.XLOOKUP($B26,'Fund &amp; ETF Database'!$D$5:$D$500,'Fund &amp; ETF Database'!$E$5:$E$500,"",FALSE)</f>
        <v>#N/A Connection</v>
      </c>
      <c r="D26" s="158" t="str">
        <f>_xlfn.XLOOKUP($B26,'Fund &amp; ETF Database'!$D$5:$D$500,'Fund &amp; ETF Database'!$P$5:$P$500,"",FALSE)</f>
        <v>Fixed Income</v>
      </c>
      <c r="E26" s="158" t="str">
        <f>_xlfn.XLOOKUP($B26,'Fund &amp; ETF Database'!$D$5:$D$500,'Fund &amp; ETF Database'!$Q$5:$Q$500,"",FALSE)</f>
        <v>Credit</v>
      </c>
      <c r="F26" s="771">
        <v>0</v>
      </c>
      <c r="G26" s="771">
        <v>0.05</v>
      </c>
      <c r="H26" s="199" t="str">
        <f>_xlfn.XLOOKUP($B26,'Fund &amp; ETF Database'!$D$5:$D$500,'Fund &amp; ETF Database'!$K$5:$K$500,"",FALSE)</f>
        <v>Beta</v>
      </c>
      <c r="I26" s="200" t="str">
        <f>_xlfn.XLOOKUP($B26,'Fund &amp; ETF Database'!$D$5:$D$500,'Fund &amp; ETF Database'!$I$5:$I$500,"",FALSE)</f>
        <v>Active</v>
      </c>
      <c r="J26" s="200" t="str">
        <f>_xlfn.XLOOKUP($B26,'Fund &amp; ETF Database'!$D$5:$D$500,'Fund &amp; ETF Database'!$N$5:$N$500,"",FALSE)</f>
        <v>Credit</v>
      </c>
      <c r="K26" s="770">
        <v>1</v>
      </c>
      <c r="L26" s="200" t="str">
        <f>_xlfn.XLOOKUP($B26,'Fund &amp; ETF Database'!$D$5:$D$500,'Fund &amp; ETF Database'!$W$5:$W$500,"",FALSE)</f>
        <v>ME</v>
      </c>
      <c r="M26" s="770" t="s">
        <v>573</v>
      </c>
      <c r="N26" s="771">
        <f>_xlfn.XLOOKUP(C26,'Model Ledger Fds'!$D$4:$D$63,'Model Ledger Fds'!$F$4:$F$63,0,FALSE)</f>
        <v>0</v>
      </c>
      <c r="O26" s="771">
        <f t="shared" si="0"/>
        <v>0</v>
      </c>
      <c r="P26" s="771">
        <f t="shared" si="1"/>
        <v>0.05</v>
      </c>
      <c r="Q26" s="199">
        <f>_xlfn.XLOOKUP($B26,'Fund &amp; ETF Database'!$D$4:$D$172,'Fund &amp; ETF Database'!$AD$4:$AD$172,"CHECK",FALSE)+_xlfn.XLOOKUP($B26,'Fund &amp; ETF Database'!$D$4:$D$172,'Fund &amp; ETF Database'!$AE$4:$AE$172,"CHECK",FALSE)</f>
        <v>0</v>
      </c>
      <c r="R26" s="199">
        <f>_xlfn.XLOOKUP($B26,'Fund &amp; ETF Database'!$D$4:$D$172,'Fund &amp; ETF Database'!$AF$4:$AF$172,"CHECK",FALSE)</f>
        <v>0.75</v>
      </c>
      <c r="S26" s="199">
        <f>_xlfn.XLOOKUP($B26,'Fund &amp; ETF Database'!$D$4:$D$172,'Fund &amp; ETF Database'!$AG$4:$AG$172,"CHECK",FALSE)</f>
        <v>0.25</v>
      </c>
      <c r="T26" s="199">
        <f>_xlfn.XLOOKUP($B26,'Fund &amp; ETF Database'!$D$4:$D$172,'Fund &amp; ETF Database'!$AH$4:$AH$172,"CHECK",FALSE)</f>
        <v>0</v>
      </c>
      <c r="U26" s="199">
        <f>_xlfn.XLOOKUP($B26,'Fund &amp; ETF Database'!$D$4:$D$172,'Fund &amp; ETF Database'!$AI$4:$AI$172,"CHECK",FALSE)</f>
        <v>0</v>
      </c>
      <c r="V26" s="199">
        <f>_xlfn.XLOOKUP($B26,'Fund &amp; ETF Database'!$D$4:$D$172,'Fund &amp; ETF Database'!$AM$4:$AM$172,"CHECK",FALSE)</f>
        <v>0</v>
      </c>
      <c r="W26" s="199">
        <f>_xlfn.XLOOKUP($B26,'Fund &amp; ETF Database'!$D$4:$D$172,'Fund &amp; ETF Database'!$AJ$4:$AJ$172,"CHECK",FALSE)</f>
        <v>0</v>
      </c>
      <c r="X26" s="199">
        <f>_xlfn.XLOOKUP($B26,'Fund &amp; ETF Database'!$D$4:$D$172,'Fund &amp; ETF Database'!$AK$4:$AK$172,"CHECK",FALSE)</f>
        <v>0</v>
      </c>
      <c r="Y26" s="199">
        <f>_xlfn.XLOOKUP($B26,'Fund &amp; ETF Database'!$D$4:$D$172,'Fund &amp; ETF Database'!$AL$4:$AL$172,"CHECK",FALSE)</f>
        <v>0</v>
      </c>
      <c r="Z26" s="199">
        <f>_xlfn.XLOOKUP($B26,'Fund &amp; ETF Database'!$D$4:$D$172,'Fund &amp; ETF Database'!$AP$4:$AP$172,"CHECK",FALSE)</f>
        <v>0</v>
      </c>
      <c r="AA26" s="199">
        <f>_xlfn.XLOOKUP($B26,'Fund &amp; ETF Database'!$D$4:$D$172,'Fund &amp; ETF Database'!$AQ$4:$AQ$172,"CHECK",FALSE)</f>
        <v>0</v>
      </c>
      <c r="AB26" s="199">
        <f>_xlfn.XLOOKUP($B26,'Fund &amp; ETF Database'!$D$4:$D$172,'Fund &amp; ETF Database'!$AR$4:$AR$172,"CHECK",FALSE)</f>
        <v>0</v>
      </c>
      <c r="AC26" s="199">
        <f>_xlfn.XLOOKUP($B26,'Fund &amp; ETF Database'!$D$4:$D$172,'Fund &amp; ETF Database'!$AS$4:$AS$172,"CHECK",FALSE)</f>
        <v>0</v>
      </c>
      <c r="AD26" s="199">
        <f>_xlfn.XLOOKUP($B26,'Fund &amp; ETF Database'!$D$4:$D$172,'Fund &amp; ETF Database'!$AT$4:$AT$172,"CHECK",FALSE)</f>
        <v>0</v>
      </c>
      <c r="AE26" s="199">
        <f>_xlfn.XLOOKUP($B26,'Fund &amp; ETF Database'!$D$4:$D$172,'Fund &amp; ETF Database'!$AU$4:$AU$172,"CHECK",FALSE)</f>
        <v>0</v>
      </c>
      <c r="AF26" s="199">
        <f>_xlfn.XLOOKUP($B26,'Fund &amp; ETF Database'!$D$4:$D$172,'Fund &amp; ETF Database'!$AV$4:$AV$172,"CHECK",FALSE)+_xlfn.XLOOKUP($B26,'Fund &amp; ETF Database'!$D$4:$D$172,'Fund &amp; ETF Database'!$AX$4:$AX$172,"CHECK",FALSE)+_xlfn.XLOOKUP($B26,'Fund &amp; ETF Database'!$D$4:$D$172,'Fund &amp; ETF Database'!$AY$4:$AY$172,"CHECK",FALSE)</f>
        <v>0</v>
      </c>
      <c r="AG26" s="199">
        <f>_xlfn.XLOOKUP($B26,'Fund &amp; ETF Database'!$D$4:$D$172,'Fund &amp; ETF Database'!$AW$4:$AW$172,"CHECK",FALSE)</f>
        <v>0</v>
      </c>
      <c r="AH26" s="199">
        <f>_xlfn.XLOOKUP($B26,'Fund &amp; ETF Database'!$D$4:$D$172,'Fund &amp; ETF Database'!$BA$4:$BA$172,"CHECK",FALSE)</f>
        <v>0</v>
      </c>
      <c r="AI26" s="199">
        <f>_xlfn.XLOOKUP($B26,'Fund &amp; ETF Database'!$D$4:$D$172,'Fund &amp; ETF Database'!$AZ$4:$AZ$172,"CHECK",FALSE)</f>
        <v>0</v>
      </c>
      <c r="AJ26" s="199">
        <f>_xlfn.XLOOKUP($B26,'Fund &amp; ETF Database'!$D$4:$D$172,'Fund &amp; ETF Database'!$BB$4:$BB$172,"CHECK",FALSE)</f>
        <v>0</v>
      </c>
      <c r="AK26" s="199">
        <f>_xlfn.XLOOKUP($B26,'Fund &amp; ETF Database'!$D$4:$D$172,'Fund &amp; ETF Database'!$BC$4:$BC$172,"CHECK",FALSE)</f>
        <v>0</v>
      </c>
      <c r="AL26" s="528">
        <f t="shared" si="14"/>
        <v>1</v>
      </c>
      <c r="AM26" s="528">
        <f t="shared" si="15"/>
        <v>0</v>
      </c>
      <c r="AN26" s="528">
        <f t="shared" si="16"/>
        <v>0</v>
      </c>
      <c r="AO26" s="528">
        <f t="shared" si="17"/>
        <v>0</v>
      </c>
      <c r="AP26" s="528">
        <f t="shared" si="18"/>
        <v>0</v>
      </c>
      <c r="AQ26" s="528">
        <f t="shared" si="19"/>
        <v>0</v>
      </c>
      <c r="AR26" s="528">
        <f t="shared" si="20"/>
        <v>0</v>
      </c>
      <c r="AS26" s="528">
        <f t="shared" si="21"/>
        <v>0</v>
      </c>
      <c r="AT26" s="528">
        <f t="shared" si="22"/>
        <v>0</v>
      </c>
      <c r="AU26" s="528">
        <f t="shared" si="23"/>
        <v>0</v>
      </c>
      <c r="AW26" s="528">
        <f t="shared" si="24"/>
        <v>1</v>
      </c>
      <c r="AY26" s="528">
        <f t="shared" si="25"/>
        <v>1</v>
      </c>
      <c r="AZ26" s="140"/>
    </row>
    <row r="27" spans="1:52">
      <c r="A27" s="157" t="str">
        <f>_xlfn.XLOOKUP($B27,'Fund &amp; ETF Database'!$D$5:$D$500,'Fund &amp; ETF Database'!$B$5:$B$500,"",FALSE)</f>
        <v>Robeco High Yield Bond USD Hedged</v>
      </c>
      <c r="B27" s="158" t="s">
        <v>75</v>
      </c>
      <c r="C27" s="158" t="str">
        <f>_xlfn.XLOOKUP($B27,'Fund &amp; ETF Database'!$D$5:$D$500,'Fund &amp; ETF Database'!$E$5:$E$500,"",FALSE)</f>
        <v>#N/A Connection</v>
      </c>
      <c r="D27" s="158" t="str">
        <f>_xlfn.XLOOKUP($B27,'Fund &amp; ETF Database'!$D$5:$D$500,'Fund &amp; ETF Database'!$P$5:$P$500,"",FALSE)</f>
        <v>Fixed Income</v>
      </c>
      <c r="E27" s="158" t="str">
        <f>_xlfn.XLOOKUP($B27,'Fund &amp; ETF Database'!$D$5:$D$500,'Fund &amp; ETF Database'!$Q$5:$Q$500,"",FALSE)</f>
        <v>Credit</v>
      </c>
      <c r="F27" s="771">
        <v>0</v>
      </c>
      <c r="G27" s="771">
        <v>0.05</v>
      </c>
      <c r="H27" s="199" t="str">
        <f>_xlfn.XLOOKUP($B27,'Fund &amp; ETF Database'!$D$5:$D$500,'Fund &amp; ETF Database'!$K$5:$K$500,"",FALSE)</f>
        <v>Beta</v>
      </c>
      <c r="I27" s="200" t="str">
        <f>_xlfn.XLOOKUP($B27,'Fund &amp; ETF Database'!$D$5:$D$500,'Fund &amp; ETF Database'!$I$5:$I$500,"",FALSE)</f>
        <v>Active</v>
      </c>
      <c r="J27" s="200" t="str">
        <f>_xlfn.XLOOKUP($B27,'Fund &amp; ETF Database'!$D$5:$D$500,'Fund &amp; ETF Database'!$N$5:$N$500,"",FALSE)</f>
        <v>High Yield</v>
      </c>
      <c r="K27" s="770">
        <v>1</v>
      </c>
      <c r="L27" s="200" t="str">
        <f>_xlfn.XLOOKUP($B27,'Fund &amp; ETF Database'!$D$5:$D$500,'Fund &amp; ETF Database'!$W$5:$W$500,"",FALSE)</f>
        <v>ME</v>
      </c>
      <c r="M27" s="770" t="s">
        <v>573</v>
      </c>
      <c r="N27" s="771">
        <f>_xlfn.XLOOKUP(C27,'Model Ledger Fds'!$D$4:$D$63,'Model Ledger Fds'!$F$4:$F$63,0,FALSE)</f>
        <v>0</v>
      </c>
      <c r="O27" s="771">
        <f t="shared" si="0"/>
        <v>0</v>
      </c>
      <c r="P27" s="771">
        <f t="shared" si="1"/>
        <v>0.05</v>
      </c>
      <c r="Q27" s="199">
        <f>_xlfn.XLOOKUP($B27,'Fund &amp; ETF Database'!$D$4:$D$172,'Fund &amp; ETF Database'!$AD$4:$AD$172,"CHECK",FALSE)+_xlfn.XLOOKUP($B27,'Fund &amp; ETF Database'!$D$4:$D$172,'Fund &amp; ETF Database'!$AE$4:$AE$172,"CHECK",FALSE)</f>
        <v>0</v>
      </c>
      <c r="R27" s="199">
        <f>_xlfn.XLOOKUP($B27,'Fund &amp; ETF Database'!$D$4:$D$172,'Fund &amp; ETF Database'!$AF$4:$AF$172,"CHECK",FALSE)</f>
        <v>0</v>
      </c>
      <c r="S27" s="199">
        <f>_xlfn.XLOOKUP($B27,'Fund &amp; ETF Database'!$D$4:$D$172,'Fund &amp; ETF Database'!$AG$4:$AG$172,"CHECK",FALSE)</f>
        <v>1</v>
      </c>
      <c r="T27" s="199">
        <f>_xlfn.XLOOKUP($B27,'Fund &amp; ETF Database'!$D$4:$D$172,'Fund &amp; ETF Database'!$AH$4:$AH$172,"CHECK",FALSE)</f>
        <v>0</v>
      </c>
      <c r="U27" s="199">
        <f>_xlfn.XLOOKUP($B27,'Fund &amp; ETF Database'!$D$4:$D$172,'Fund &amp; ETF Database'!$AI$4:$AI$172,"CHECK",FALSE)</f>
        <v>0</v>
      </c>
      <c r="V27" s="199">
        <f>_xlfn.XLOOKUP($B27,'Fund &amp; ETF Database'!$D$4:$D$172,'Fund &amp; ETF Database'!$AM$4:$AM$172,"CHECK",FALSE)</f>
        <v>0</v>
      </c>
      <c r="W27" s="199">
        <f>_xlfn.XLOOKUP($B27,'Fund &amp; ETF Database'!$D$4:$D$172,'Fund &amp; ETF Database'!$AJ$4:$AJ$172,"CHECK",FALSE)</f>
        <v>0</v>
      </c>
      <c r="X27" s="199">
        <f>_xlfn.XLOOKUP($B27,'Fund &amp; ETF Database'!$D$4:$D$172,'Fund &amp; ETF Database'!$AK$4:$AK$172,"CHECK",FALSE)</f>
        <v>0</v>
      </c>
      <c r="Y27" s="199">
        <f>_xlfn.XLOOKUP($B27,'Fund &amp; ETF Database'!$D$4:$D$172,'Fund &amp; ETF Database'!$AL$4:$AL$172,"CHECK",FALSE)</f>
        <v>0</v>
      </c>
      <c r="Z27" s="199">
        <f>_xlfn.XLOOKUP($B27,'Fund &amp; ETF Database'!$D$4:$D$172,'Fund &amp; ETF Database'!$AP$4:$AP$172,"CHECK",FALSE)</f>
        <v>0</v>
      </c>
      <c r="AA27" s="199">
        <f>_xlfn.XLOOKUP($B27,'Fund &amp; ETF Database'!$D$4:$D$172,'Fund &amp; ETF Database'!$AQ$4:$AQ$172,"CHECK",FALSE)</f>
        <v>0</v>
      </c>
      <c r="AB27" s="199">
        <f>_xlfn.XLOOKUP($B27,'Fund &amp; ETF Database'!$D$4:$D$172,'Fund &amp; ETF Database'!$AR$4:$AR$172,"CHECK",FALSE)</f>
        <v>0</v>
      </c>
      <c r="AC27" s="199">
        <f>_xlfn.XLOOKUP($B27,'Fund &amp; ETF Database'!$D$4:$D$172,'Fund &amp; ETF Database'!$AS$4:$AS$172,"CHECK",FALSE)</f>
        <v>0</v>
      </c>
      <c r="AD27" s="199">
        <f>_xlfn.XLOOKUP($B27,'Fund &amp; ETF Database'!$D$4:$D$172,'Fund &amp; ETF Database'!$AT$4:$AT$172,"CHECK",FALSE)</f>
        <v>0</v>
      </c>
      <c r="AE27" s="199">
        <f>_xlfn.XLOOKUP($B27,'Fund &amp; ETF Database'!$D$4:$D$172,'Fund &amp; ETF Database'!$AU$4:$AU$172,"CHECK",FALSE)</f>
        <v>0</v>
      </c>
      <c r="AF27" s="199">
        <f>_xlfn.XLOOKUP($B27,'Fund &amp; ETF Database'!$D$4:$D$172,'Fund &amp; ETF Database'!$AV$4:$AV$172,"CHECK",FALSE)+_xlfn.XLOOKUP($B27,'Fund &amp; ETF Database'!$D$4:$D$172,'Fund &amp; ETF Database'!$AX$4:$AX$172,"CHECK",FALSE)+_xlfn.XLOOKUP($B27,'Fund &amp; ETF Database'!$D$4:$D$172,'Fund &amp; ETF Database'!$AY$4:$AY$172,"CHECK",FALSE)</f>
        <v>0</v>
      </c>
      <c r="AG27" s="199">
        <f>_xlfn.XLOOKUP($B27,'Fund &amp; ETF Database'!$D$4:$D$172,'Fund &amp; ETF Database'!$AW$4:$AW$172,"CHECK",FALSE)</f>
        <v>0</v>
      </c>
      <c r="AH27" s="199">
        <f>_xlfn.XLOOKUP($B27,'Fund &amp; ETF Database'!$D$4:$D$172,'Fund &amp; ETF Database'!$BA$4:$BA$172,"CHECK",FALSE)</f>
        <v>0</v>
      </c>
      <c r="AI27" s="199">
        <f>_xlfn.XLOOKUP($B27,'Fund &amp; ETF Database'!$D$4:$D$172,'Fund &amp; ETF Database'!$AZ$4:$AZ$172,"CHECK",FALSE)</f>
        <v>0</v>
      </c>
      <c r="AJ27" s="199">
        <f>_xlfn.XLOOKUP($B27,'Fund &amp; ETF Database'!$D$4:$D$172,'Fund &amp; ETF Database'!$BB$4:$BB$172,"CHECK",FALSE)</f>
        <v>0</v>
      </c>
      <c r="AK27" s="199">
        <f>_xlfn.XLOOKUP($B27,'Fund &amp; ETF Database'!$D$4:$D$172,'Fund &amp; ETF Database'!$BC$4:$BC$172,"CHECK",FALSE)</f>
        <v>0</v>
      </c>
      <c r="AL27" s="528">
        <f t="shared" si="14"/>
        <v>1</v>
      </c>
      <c r="AM27" s="528">
        <f t="shared" si="15"/>
        <v>0</v>
      </c>
      <c r="AN27" s="528">
        <f t="shared" si="16"/>
        <v>0</v>
      </c>
      <c r="AO27" s="528">
        <f t="shared" si="17"/>
        <v>0</v>
      </c>
      <c r="AP27" s="528">
        <f t="shared" si="18"/>
        <v>0</v>
      </c>
      <c r="AQ27" s="528">
        <f t="shared" si="19"/>
        <v>0</v>
      </c>
      <c r="AR27" s="528">
        <f t="shared" si="20"/>
        <v>0</v>
      </c>
      <c r="AS27" s="528">
        <f t="shared" si="21"/>
        <v>0</v>
      </c>
      <c r="AT27" s="528">
        <f t="shared" si="22"/>
        <v>0</v>
      </c>
      <c r="AU27" s="528">
        <f t="shared" si="23"/>
        <v>0</v>
      </c>
      <c r="AW27" s="528">
        <f t="shared" si="24"/>
        <v>1</v>
      </c>
      <c r="AY27" s="528">
        <f t="shared" si="25"/>
        <v>1</v>
      </c>
      <c r="AZ27" s="140"/>
    </row>
    <row r="28" spans="1:52">
      <c r="A28" s="157" t="str">
        <f>_xlfn.XLOOKUP($B28,'Fund &amp; ETF Database'!$D$5:$D$500,'Fund &amp; ETF Database'!$B$5:$B$500,"",FALSE)</f>
        <v>AB FCP I - Global High Yield Portfolio</v>
      </c>
      <c r="B28" s="158" t="s">
        <v>1185</v>
      </c>
      <c r="C28" s="158" t="str">
        <f>_xlfn.XLOOKUP($B28,'Fund &amp; ETF Database'!$D$5:$D$500,'Fund &amp; ETF Database'!$E$5:$E$500,"",FALSE)</f>
        <v>#N/A Connection</v>
      </c>
      <c r="D28" s="158" t="str">
        <f>_xlfn.XLOOKUP($B28,'Fund &amp; ETF Database'!$D$5:$D$500,'Fund &amp; ETF Database'!$P$5:$P$500,"",FALSE)</f>
        <v>Fixed Income</v>
      </c>
      <c r="E28" s="158" t="str">
        <f>_xlfn.XLOOKUP($B28,'Fund &amp; ETF Database'!$D$5:$D$500,'Fund &amp; ETF Database'!$Q$5:$Q$500,"",FALSE)</f>
        <v>Credit</v>
      </c>
      <c r="F28" s="771">
        <v>0</v>
      </c>
      <c r="G28" s="771">
        <v>0.05</v>
      </c>
      <c r="H28" s="199" t="str">
        <f>_xlfn.XLOOKUP($B28,'Fund &amp; ETF Database'!$D$5:$D$500,'Fund &amp; ETF Database'!$K$5:$K$500,"",FALSE)</f>
        <v>Beta</v>
      </c>
      <c r="I28" s="200" t="str">
        <f>_xlfn.XLOOKUP($B28,'Fund &amp; ETF Database'!$D$5:$D$500,'Fund &amp; ETF Database'!$I$5:$I$500,"",FALSE)</f>
        <v>Active</v>
      </c>
      <c r="J28" s="200" t="str">
        <f>_xlfn.XLOOKUP($B28,'Fund &amp; ETF Database'!$D$5:$D$500,'Fund &amp; ETF Database'!$N$5:$N$500,"",FALSE)</f>
        <v>High Yield</v>
      </c>
      <c r="K28" s="770">
        <v>1</v>
      </c>
      <c r="L28" s="200" t="str">
        <f>_xlfn.XLOOKUP($B28,'Fund &amp; ETF Database'!$D$5:$D$500,'Fund &amp; ETF Database'!$W$5:$W$500,"",FALSE)</f>
        <v>ME</v>
      </c>
      <c r="M28" s="770" t="s">
        <v>573</v>
      </c>
      <c r="N28" s="771">
        <f>_xlfn.XLOOKUP(C28,'Model Ledger Fds'!$D$4:$D$63,'Model Ledger Fds'!$F$4:$F$63,0,FALSE)</f>
        <v>0</v>
      </c>
      <c r="O28" s="771">
        <f t="shared" si="0"/>
        <v>0</v>
      </c>
      <c r="P28" s="771">
        <f t="shared" si="1"/>
        <v>0.05</v>
      </c>
      <c r="Q28" s="199">
        <f>_xlfn.XLOOKUP($B28,'Fund &amp; ETF Database'!$D$4:$D$172,'Fund &amp; ETF Database'!$AD$4:$AD$172,"CHECK",FALSE)+_xlfn.XLOOKUP($B28,'Fund &amp; ETF Database'!$D$4:$D$172,'Fund &amp; ETF Database'!$AE$4:$AE$172,"CHECK",FALSE)</f>
        <v>0</v>
      </c>
      <c r="R28" s="199">
        <f>_xlfn.XLOOKUP($B28,'Fund &amp; ETF Database'!$D$4:$D$172,'Fund &amp; ETF Database'!$AF$4:$AF$172,"CHECK",FALSE)</f>
        <v>0</v>
      </c>
      <c r="S28" s="199">
        <f>_xlfn.XLOOKUP($B28,'Fund &amp; ETF Database'!$D$4:$D$172,'Fund &amp; ETF Database'!$AG$4:$AG$172,"CHECK",FALSE)</f>
        <v>1</v>
      </c>
      <c r="T28" s="199">
        <f>_xlfn.XLOOKUP($B28,'Fund &amp; ETF Database'!$D$4:$D$172,'Fund &amp; ETF Database'!$AH$4:$AH$172,"CHECK",FALSE)</f>
        <v>0</v>
      </c>
      <c r="U28" s="199">
        <f>_xlfn.XLOOKUP($B28,'Fund &amp; ETF Database'!$D$4:$D$172,'Fund &amp; ETF Database'!$AI$4:$AI$172,"CHECK",FALSE)</f>
        <v>0</v>
      </c>
      <c r="V28" s="199">
        <f>_xlfn.XLOOKUP($B28,'Fund &amp; ETF Database'!$D$4:$D$172,'Fund &amp; ETF Database'!$AM$4:$AM$172,"CHECK",FALSE)</f>
        <v>0</v>
      </c>
      <c r="W28" s="199">
        <f>_xlfn.XLOOKUP($B28,'Fund &amp; ETF Database'!$D$4:$D$172,'Fund &amp; ETF Database'!$AJ$4:$AJ$172,"CHECK",FALSE)</f>
        <v>0</v>
      </c>
      <c r="X28" s="199">
        <f>_xlfn.XLOOKUP($B28,'Fund &amp; ETF Database'!$D$4:$D$172,'Fund &amp; ETF Database'!$AK$4:$AK$172,"CHECK",FALSE)</f>
        <v>0</v>
      </c>
      <c r="Y28" s="199">
        <f>_xlfn.XLOOKUP($B28,'Fund &amp; ETF Database'!$D$4:$D$172,'Fund &amp; ETF Database'!$AL$4:$AL$172,"CHECK",FALSE)</f>
        <v>0</v>
      </c>
      <c r="Z28" s="199">
        <f>_xlfn.XLOOKUP($B28,'Fund &amp; ETF Database'!$D$4:$D$172,'Fund &amp; ETF Database'!$AP$4:$AP$172,"CHECK",FALSE)</f>
        <v>0</v>
      </c>
      <c r="AA28" s="199">
        <f>_xlfn.XLOOKUP($B28,'Fund &amp; ETF Database'!$D$4:$D$172,'Fund &amp; ETF Database'!$AQ$4:$AQ$172,"CHECK",FALSE)</f>
        <v>0</v>
      </c>
      <c r="AB28" s="199">
        <f>_xlfn.XLOOKUP($B28,'Fund &amp; ETF Database'!$D$4:$D$172,'Fund &amp; ETF Database'!$AR$4:$AR$172,"CHECK",FALSE)</f>
        <v>0</v>
      </c>
      <c r="AC28" s="199">
        <f>_xlfn.XLOOKUP($B28,'Fund &amp; ETF Database'!$D$4:$D$172,'Fund &amp; ETF Database'!$AS$4:$AS$172,"CHECK",FALSE)</f>
        <v>0</v>
      </c>
      <c r="AD28" s="199">
        <f>_xlfn.XLOOKUP($B28,'Fund &amp; ETF Database'!$D$4:$D$172,'Fund &amp; ETF Database'!$AT$4:$AT$172,"CHECK",FALSE)</f>
        <v>0</v>
      </c>
      <c r="AE28" s="199">
        <f>_xlfn.XLOOKUP($B28,'Fund &amp; ETF Database'!$D$4:$D$172,'Fund &amp; ETF Database'!$AU$4:$AU$172,"CHECK",FALSE)</f>
        <v>0</v>
      </c>
      <c r="AF28" s="199">
        <f>_xlfn.XLOOKUP($B28,'Fund &amp; ETF Database'!$D$4:$D$172,'Fund &amp; ETF Database'!$AV$4:$AV$172,"CHECK",FALSE)+_xlfn.XLOOKUP($B28,'Fund &amp; ETF Database'!$D$4:$D$172,'Fund &amp; ETF Database'!$AX$4:$AX$172,"CHECK",FALSE)+_xlfn.XLOOKUP($B28,'Fund &amp; ETF Database'!$D$4:$D$172,'Fund &amp; ETF Database'!$AY$4:$AY$172,"CHECK",FALSE)</f>
        <v>0</v>
      </c>
      <c r="AG28" s="199">
        <f>_xlfn.XLOOKUP($B28,'Fund &amp; ETF Database'!$D$4:$D$172,'Fund &amp; ETF Database'!$AW$4:$AW$172,"CHECK",FALSE)</f>
        <v>0</v>
      </c>
      <c r="AH28" s="199">
        <f>_xlfn.XLOOKUP($B28,'Fund &amp; ETF Database'!$D$4:$D$172,'Fund &amp; ETF Database'!$BA$4:$BA$172,"CHECK",FALSE)</f>
        <v>0</v>
      </c>
      <c r="AI28" s="199">
        <f>_xlfn.XLOOKUP($B28,'Fund &amp; ETF Database'!$D$4:$D$172,'Fund &amp; ETF Database'!$AZ$4:$AZ$172,"CHECK",FALSE)</f>
        <v>0</v>
      </c>
      <c r="AJ28" s="199">
        <f>_xlfn.XLOOKUP($B28,'Fund &amp; ETF Database'!$D$4:$D$172,'Fund &amp; ETF Database'!$BB$4:$BB$172,"CHECK",FALSE)</f>
        <v>0</v>
      </c>
      <c r="AK28" s="199">
        <f>_xlfn.XLOOKUP($B28,'Fund &amp; ETF Database'!$D$4:$D$172,'Fund &amp; ETF Database'!$BC$4:$BC$172,"CHECK",FALSE)</f>
        <v>0</v>
      </c>
      <c r="AL28" s="528">
        <f t="shared" si="14"/>
        <v>1</v>
      </c>
      <c r="AM28" s="528">
        <f t="shared" si="15"/>
        <v>0</v>
      </c>
      <c r="AN28" s="528">
        <f t="shared" si="16"/>
        <v>0</v>
      </c>
      <c r="AO28" s="528">
        <f t="shared" si="17"/>
        <v>0</v>
      </c>
      <c r="AP28" s="528">
        <f t="shared" si="18"/>
        <v>0</v>
      </c>
      <c r="AQ28" s="528">
        <f t="shared" si="19"/>
        <v>0</v>
      </c>
      <c r="AR28" s="528">
        <f t="shared" si="20"/>
        <v>0</v>
      </c>
      <c r="AS28" s="528">
        <f t="shared" si="21"/>
        <v>0</v>
      </c>
      <c r="AT28" s="528">
        <f t="shared" si="22"/>
        <v>0</v>
      </c>
      <c r="AU28" s="528">
        <f t="shared" si="23"/>
        <v>0</v>
      </c>
      <c r="AW28" s="528">
        <f t="shared" si="24"/>
        <v>1</v>
      </c>
      <c r="AY28" s="528">
        <f t="shared" si="25"/>
        <v>1</v>
      </c>
      <c r="AZ28" s="140"/>
    </row>
    <row r="29" spans="1:52">
      <c r="A29" s="157" t="str">
        <f>_xlfn.XLOOKUP($B29,'Fund &amp; ETF Database'!$D$5:$D$500,'Fund &amp; ETF Database'!$B$5:$B$500,"",FALSE)</f>
        <v>Janus Henderson Horizon Global High Yield Bond Fund</v>
      </c>
      <c r="B29" s="158" t="s">
        <v>1186</v>
      </c>
      <c r="C29" s="158" t="str">
        <f>_xlfn.XLOOKUP($B29,'Fund &amp; ETF Database'!$D$5:$D$500,'Fund &amp; ETF Database'!$E$5:$E$500,"",FALSE)</f>
        <v>#N/A Connection</v>
      </c>
      <c r="D29" s="158" t="str">
        <f>_xlfn.XLOOKUP($B29,'Fund &amp; ETF Database'!$D$5:$D$500,'Fund &amp; ETF Database'!$P$5:$P$500,"",FALSE)</f>
        <v>Fixed Income</v>
      </c>
      <c r="E29" s="158" t="str">
        <f>_xlfn.XLOOKUP($B29,'Fund &amp; ETF Database'!$D$5:$D$500,'Fund &amp; ETF Database'!$Q$5:$Q$500,"",FALSE)</f>
        <v>Credit</v>
      </c>
      <c r="F29" s="771">
        <v>0</v>
      </c>
      <c r="G29" s="771">
        <v>0.05</v>
      </c>
      <c r="H29" s="199" t="str">
        <f>_xlfn.XLOOKUP($B29,'Fund &amp; ETF Database'!$D$5:$D$500,'Fund &amp; ETF Database'!$K$5:$K$500,"",FALSE)</f>
        <v>Beta</v>
      </c>
      <c r="I29" s="200" t="str">
        <f>_xlfn.XLOOKUP($B29,'Fund &amp; ETF Database'!$D$5:$D$500,'Fund &amp; ETF Database'!$I$5:$I$500,"",FALSE)</f>
        <v>Active</v>
      </c>
      <c r="J29" s="200" t="str">
        <f>_xlfn.XLOOKUP($B29,'Fund &amp; ETF Database'!$D$5:$D$500,'Fund &amp; ETF Database'!$N$5:$N$500,"",FALSE)</f>
        <v>High Yield</v>
      </c>
      <c r="K29" s="770">
        <v>1</v>
      </c>
      <c r="L29" s="200" t="str">
        <f>_xlfn.XLOOKUP($B29,'Fund &amp; ETF Database'!$D$5:$D$500,'Fund &amp; ETF Database'!$W$5:$W$500,"",FALSE)</f>
        <v>ME</v>
      </c>
      <c r="M29" s="770" t="s">
        <v>573</v>
      </c>
      <c r="N29" s="771">
        <f>_xlfn.XLOOKUP(C29,'Model Ledger Fds'!$D$4:$D$63,'Model Ledger Fds'!$F$4:$F$63,0,FALSE)</f>
        <v>0</v>
      </c>
      <c r="O29" s="771">
        <f t="shared" si="0"/>
        <v>0</v>
      </c>
      <c r="P29" s="771">
        <f t="shared" si="1"/>
        <v>0.05</v>
      </c>
      <c r="Q29" s="199">
        <f>_xlfn.XLOOKUP($B29,'Fund &amp; ETF Database'!$D$4:$D$172,'Fund &amp; ETF Database'!$AD$4:$AD$172,"CHECK",FALSE)+_xlfn.XLOOKUP($B29,'Fund &amp; ETF Database'!$D$4:$D$172,'Fund &amp; ETF Database'!$AE$4:$AE$172,"CHECK",FALSE)</f>
        <v>0</v>
      </c>
      <c r="R29" s="199">
        <f>_xlfn.XLOOKUP($B29,'Fund &amp; ETF Database'!$D$4:$D$172,'Fund &amp; ETF Database'!$AF$4:$AF$172,"CHECK",FALSE)</f>
        <v>0</v>
      </c>
      <c r="S29" s="199">
        <f>_xlfn.XLOOKUP($B29,'Fund &amp; ETF Database'!$D$4:$D$172,'Fund &amp; ETF Database'!$AG$4:$AG$172,"CHECK",FALSE)</f>
        <v>1</v>
      </c>
      <c r="T29" s="199">
        <f>_xlfn.XLOOKUP($B29,'Fund &amp; ETF Database'!$D$4:$D$172,'Fund &amp; ETF Database'!$AH$4:$AH$172,"CHECK",FALSE)</f>
        <v>0</v>
      </c>
      <c r="U29" s="199">
        <f>_xlfn.XLOOKUP($B29,'Fund &amp; ETF Database'!$D$4:$D$172,'Fund &amp; ETF Database'!$AI$4:$AI$172,"CHECK",FALSE)</f>
        <v>0</v>
      </c>
      <c r="V29" s="199">
        <f>_xlfn.XLOOKUP($B29,'Fund &amp; ETF Database'!$D$4:$D$172,'Fund &amp; ETF Database'!$AM$4:$AM$172,"CHECK",FALSE)</f>
        <v>0</v>
      </c>
      <c r="W29" s="199">
        <f>_xlfn.XLOOKUP($B29,'Fund &amp; ETF Database'!$D$4:$D$172,'Fund &amp; ETF Database'!$AJ$4:$AJ$172,"CHECK",FALSE)</f>
        <v>0</v>
      </c>
      <c r="X29" s="199">
        <f>_xlfn.XLOOKUP($B29,'Fund &amp; ETF Database'!$D$4:$D$172,'Fund &amp; ETF Database'!$AK$4:$AK$172,"CHECK",FALSE)</f>
        <v>0</v>
      </c>
      <c r="Y29" s="199">
        <f>_xlfn.XLOOKUP($B29,'Fund &amp; ETF Database'!$D$4:$D$172,'Fund &amp; ETF Database'!$AL$4:$AL$172,"CHECK",FALSE)</f>
        <v>0</v>
      </c>
      <c r="Z29" s="199">
        <f>_xlfn.XLOOKUP($B29,'Fund &amp; ETF Database'!$D$4:$D$172,'Fund &amp; ETF Database'!$AP$4:$AP$172,"CHECK",FALSE)</f>
        <v>0</v>
      </c>
      <c r="AA29" s="199">
        <f>_xlfn.XLOOKUP($B29,'Fund &amp; ETF Database'!$D$4:$D$172,'Fund &amp; ETF Database'!$AQ$4:$AQ$172,"CHECK",FALSE)</f>
        <v>0</v>
      </c>
      <c r="AB29" s="199">
        <f>_xlfn.XLOOKUP($B29,'Fund &amp; ETF Database'!$D$4:$D$172,'Fund &amp; ETF Database'!$AR$4:$AR$172,"CHECK",FALSE)</f>
        <v>0</v>
      </c>
      <c r="AC29" s="199">
        <f>_xlfn.XLOOKUP($B29,'Fund &amp; ETF Database'!$D$4:$D$172,'Fund &amp; ETF Database'!$AS$4:$AS$172,"CHECK",FALSE)</f>
        <v>0</v>
      </c>
      <c r="AD29" s="199">
        <f>_xlfn.XLOOKUP($B29,'Fund &amp; ETF Database'!$D$4:$D$172,'Fund &amp; ETF Database'!$AT$4:$AT$172,"CHECK",FALSE)</f>
        <v>0</v>
      </c>
      <c r="AE29" s="199">
        <f>_xlfn.XLOOKUP($B29,'Fund &amp; ETF Database'!$D$4:$D$172,'Fund &amp; ETF Database'!$AU$4:$AU$172,"CHECK",FALSE)</f>
        <v>0</v>
      </c>
      <c r="AF29" s="199">
        <f>_xlfn.XLOOKUP($B29,'Fund &amp; ETF Database'!$D$4:$D$172,'Fund &amp; ETF Database'!$AV$4:$AV$172,"CHECK",FALSE)+_xlfn.XLOOKUP($B29,'Fund &amp; ETF Database'!$D$4:$D$172,'Fund &amp; ETF Database'!$AX$4:$AX$172,"CHECK",FALSE)+_xlfn.XLOOKUP($B29,'Fund &amp; ETF Database'!$D$4:$D$172,'Fund &amp; ETF Database'!$AY$4:$AY$172,"CHECK",FALSE)</f>
        <v>0</v>
      </c>
      <c r="AG29" s="199">
        <f>_xlfn.XLOOKUP($B29,'Fund &amp; ETF Database'!$D$4:$D$172,'Fund &amp; ETF Database'!$AW$4:$AW$172,"CHECK",FALSE)</f>
        <v>0</v>
      </c>
      <c r="AH29" s="199">
        <f>_xlfn.XLOOKUP($B29,'Fund &amp; ETF Database'!$D$4:$D$172,'Fund &amp; ETF Database'!$BA$4:$BA$172,"CHECK",FALSE)</f>
        <v>0</v>
      </c>
      <c r="AI29" s="199">
        <f>_xlfn.XLOOKUP($B29,'Fund &amp; ETF Database'!$D$4:$D$172,'Fund &amp; ETF Database'!$AZ$4:$AZ$172,"CHECK",FALSE)</f>
        <v>0</v>
      </c>
      <c r="AJ29" s="199">
        <f>_xlfn.XLOOKUP($B29,'Fund &amp; ETF Database'!$D$4:$D$172,'Fund &amp; ETF Database'!$BB$4:$BB$172,"CHECK",FALSE)</f>
        <v>0</v>
      </c>
      <c r="AK29" s="199">
        <f>_xlfn.XLOOKUP($B29,'Fund &amp; ETF Database'!$D$4:$D$172,'Fund &amp; ETF Database'!$BC$4:$BC$172,"CHECK",FALSE)</f>
        <v>0</v>
      </c>
      <c r="AL29" s="528">
        <f t="shared" si="14"/>
        <v>1</v>
      </c>
      <c r="AM29" s="528">
        <f t="shared" si="15"/>
        <v>0</v>
      </c>
      <c r="AN29" s="528">
        <f t="shared" si="16"/>
        <v>0</v>
      </c>
      <c r="AO29" s="528">
        <f t="shared" si="17"/>
        <v>0</v>
      </c>
      <c r="AP29" s="528">
        <f t="shared" si="18"/>
        <v>0</v>
      </c>
      <c r="AQ29" s="528">
        <f t="shared" si="19"/>
        <v>0</v>
      </c>
      <c r="AR29" s="528">
        <f t="shared" si="20"/>
        <v>0</v>
      </c>
      <c r="AS29" s="528">
        <f t="shared" si="21"/>
        <v>0</v>
      </c>
      <c r="AT29" s="528">
        <f t="shared" si="22"/>
        <v>0</v>
      </c>
      <c r="AU29" s="528">
        <f t="shared" si="23"/>
        <v>0</v>
      </c>
      <c r="AW29" s="528">
        <f t="shared" si="24"/>
        <v>1</v>
      </c>
      <c r="AY29" s="528">
        <f t="shared" si="25"/>
        <v>1</v>
      </c>
      <c r="AZ29" s="140"/>
    </row>
    <row r="30" spans="1:52">
      <c r="A30" s="157" t="str">
        <f>_xlfn.XLOOKUP($B30,'Fund &amp; ETF Database'!$D$5:$D$500,'Fund &amp; ETF Database'!$B$5:$B$500,"",FALSE)</f>
        <v>Nomura Funds Ireland - Nomura US High Yield Bond Fund</v>
      </c>
      <c r="B30" s="158" t="s">
        <v>1188</v>
      </c>
      <c r="C30" s="158" t="str">
        <f>_xlfn.XLOOKUP($B30,'Fund &amp; ETF Database'!$D$5:$D$500,'Fund &amp; ETF Database'!$E$5:$E$500,"",FALSE)</f>
        <v>#N/A Connection</v>
      </c>
      <c r="D30" s="158" t="str">
        <f>_xlfn.XLOOKUP($B30,'Fund &amp; ETF Database'!$D$5:$D$500,'Fund &amp; ETF Database'!$P$5:$P$500,"",FALSE)</f>
        <v>Fixed Income</v>
      </c>
      <c r="E30" s="158" t="str">
        <f>_xlfn.XLOOKUP($B30,'Fund &amp; ETF Database'!$D$5:$D$500,'Fund &amp; ETF Database'!$Q$5:$Q$500,"",FALSE)</f>
        <v>Credit</v>
      </c>
      <c r="F30" s="771">
        <v>0</v>
      </c>
      <c r="G30" s="771">
        <v>0.05</v>
      </c>
      <c r="H30" s="199" t="str">
        <f>_xlfn.XLOOKUP($B30,'Fund &amp; ETF Database'!$D$5:$D$500,'Fund &amp; ETF Database'!$K$5:$K$500,"",FALSE)</f>
        <v>Beta</v>
      </c>
      <c r="I30" s="200" t="str">
        <f>_xlfn.XLOOKUP($B30,'Fund &amp; ETF Database'!$D$5:$D$500,'Fund &amp; ETF Database'!$I$5:$I$500,"",FALSE)</f>
        <v>Active</v>
      </c>
      <c r="J30" s="200" t="str">
        <f>_xlfn.XLOOKUP($B30,'Fund &amp; ETF Database'!$D$5:$D$500,'Fund &amp; ETF Database'!$N$5:$N$500,"",FALSE)</f>
        <v>High Yield</v>
      </c>
      <c r="K30" s="770">
        <v>1</v>
      </c>
      <c r="L30" s="200" t="str">
        <f>_xlfn.XLOOKUP($B30,'Fund &amp; ETF Database'!$D$5:$D$500,'Fund &amp; ETF Database'!$W$5:$W$500,"",FALSE)</f>
        <v>ME</v>
      </c>
      <c r="M30" s="770" t="s">
        <v>573</v>
      </c>
      <c r="N30" s="771">
        <f>_xlfn.XLOOKUP(C30,'Model Ledger Fds'!$D$4:$D$63,'Model Ledger Fds'!$F$4:$F$63,0,FALSE)</f>
        <v>0</v>
      </c>
      <c r="O30" s="771">
        <f t="shared" si="0"/>
        <v>0</v>
      </c>
      <c r="P30" s="771">
        <f t="shared" si="1"/>
        <v>0.05</v>
      </c>
      <c r="Q30" s="199">
        <f>_xlfn.XLOOKUP($B30,'Fund &amp; ETF Database'!$D$4:$D$172,'Fund &amp; ETF Database'!$AD$4:$AD$172,"CHECK",FALSE)+_xlfn.XLOOKUP($B30,'Fund &amp; ETF Database'!$D$4:$D$172,'Fund &amp; ETF Database'!$AE$4:$AE$172,"CHECK",FALSE)</f>
        <v>0</v>
      </c>
      <c r="R30" s="199">
        <f>_xlfn.XLOOKUP($B30,'Fund &amp; ETF Database'!$D$4:$D$172,'Fund &amp; ETF Database'!$AF$4:$AF$172,"CHECK",FALSE)</f>
        <v>0</v>
      </c>
      <c r="S30" s="199">
        <f>_xlfn.XLOOKUP($B30,'Fund &amp; ETF Database'!$D$4:$D$172,'Fund &amp; ETF Database'!$AG$4:$AG$172,"CHECK",FALSE)</f>
        <v>1</v>
      </c>
      <c r="T30" s="199">
        <f>_xlfn.XLOOKUP($B30,'Fund &amp; ETF Database'!$D$4:$D$172,'Fund &amp; ETF Database'!$AH$4:$AH$172,"CHECK",FALSE)</f>
        <v>0</v>
      </c>
      <c r="U30" s="199">
        <f>_xlfn.XLOOKUP($B30,'Fund &amp; ETF Database'!$D$4:$D$172,'Fund &amp; ETF Database'!$AI$4:$AI$172,"CHECK",FALSE)</f>
        <v>0</v>
      </c>
      <c r="V30" s="199">
        <f>_xlfn.XLOOKUP($B30,'Fund &amp; ETF Database'!$D$4:$D$172,'Fund &amp; ETF Database'!$AM$4:$AM$172,"CHECK",FALSE)</f>
        <v>0</v>
      </c>
      <c r="W30" s="199">
        <f>_xlfn.XLOOKUP($B30,'Fund &amp; ETF Database'!$D$4:$D$172,'Fund &amp; ETF Database'!$AJ$4:$AJ$172,"CHECK",FALSE)</f>
        <v>0</v>
      </c>
      <c r="X30" s="199">
        <f>_xlfn.XLOOKUP($B30,'Fund &amp; ETF Database'!$D$4:$D$172,'Fund &amp; ETF Database'!$AK$4:$AK$172,"CHECK",FALSE)</f>
        <v>0</v>
      </c>
      <c r="Y30" s="199">
        <f>_xlfn.XLOOKUP($B30,'Fund &amp; ETF Database'!$D$4:$D$172,'Fund &amp; ETF Database'!$AL$4:$AL$172,"CHECK",FALSE)</f>
        <v>0</v>
      </c>
      <c r="Z30" s="199">
        <f>_xlfn.XLOOKUP($B30,'Fund &amp; ETF Database'!$D$4:$D$172,'Fund &amp; ETF Database'!$AP$4:$AP$172,"CHECK",FALSE)</f>
        <v>0</v>
      </c>
      <c r="AA30" s="199">
        <f>_xlfn.XLOOKUP($B30,'Fund &amp; ETF Database'!$D$4:$D$172,'Fund &amp; ETF Database'!$AQ$4:$AQ$172,"CHECK",FALSE)</f>
        <v>0</v>
      </c>
      <c r="AB30" s="199">
        <f>_xlfn.XLOOKUP($B30,'Fund &amp; ETF Database'!$D$4:$D$172,'Fund &amp; ETF Database'!$AR$4:$AR$172,"CHECK",FALSE)</f>
        <v>0</v>
      </c>
      <c r="AC30" s="199">
        <f>_xlfn.XLOOKUP($B30,'Fund &amp; ETF Database'!$D$4:$D$172,'Fund &amp; ETF Database'!$AS$4:$AS$172,"CHECK",FALSE)</f>
        <v>0</v>
      </c>
      <c r="AD30" s="199">
        <f>_xlfn.XLOOKUP($B30,'Fund &amp; ETF Database'!$D$4:$D$172,'Fund &amp; ETF Database'!$AT$4:$AT$172,"CHECK",FALSE)</f>
        <v>0</v>
      </c>
      <c r="AE30" s="199">
        <f>_xlfn.XLOOKUP($B30,'Fund &amp; ETF Database'!$D$4:$D$172,'Fund &amp; ETF Database'!$AU$4:$AU$172,"CHECK",FALSE)</f>
        <v>0</v>
      </c>
      <c r="AF30" s="199">
        <f>_xlfn.XLOOKUP($B30,'Fund &amp; ETF Database'!$D$4:$D$172,'Fund &amp; ETF Database'!$AV$4:$AV$172,"CHECK",FALSE)+_xlfn.XLOOKUP($B30,'Fund &amp; ETF Database'!$D$4:$D$172,'Fund &amp; ETF Database'!$AX$4:$AX$172,"CHECK",FALSE)+_xlfn.XLOOKUP($B30,'Fund &amp; ETF Database'!$D$4:$D$172,'Fund &amp; ETF Database'!$AY$4:$AY$172,"CHECK",FALSE)</f>
        <v>0</v>
      </c>
      <c r="AG30" s="199">
        <f>_xlfn.XLOOKUP($B30,'Fund &amp; ETF Database'!$D$4:$D$172,'Fund &amp; ETF Database'!$AW$4:$AW$172,"CHECK",FALSE)</f>
        <v>0</v>
      </c>
      <c r="AH30" s="199">
        <f>_xlfn.XLOOKUP($B30,'Fund &amp; ETF Database'!$D$4:$D$172,'Fund &amp; ETF Database'!$BA$4:$BA$172,"CHECK",FALSE)</f>
        <v>0</v>
      </c>
      <c r="AI30" s="199">
        <f>_xlfn.XLOOKUP($B30,'Fund &amp; ETF Database'!$D$4:$D$172,'Fund &amp; ETF Database'!$AZ$4:$AZ$172,"CHECK",FALSE)</f>
        <v>0</v>
      </c>
      <c r="AJ30" s="199">
        <f>_xlfn.XLOOKUP($B30,'Fund &amp; ETF Database'!$D$4:$D$172,'Fund &amp; ETF Database'!$BB$4:$BB$172,"CHECK",FALSE)</f>
        <v>0</v>
      </c>
      <c r="AK30" s="199">
        <f>_xlfn.XLOOKUP($B30,'Fund &amp; ETF Database'!$D$4:$D$172,'Fund &amp; ETF Database'!$BC$4:$BC$172,"CHECK",FALSE)</f>
        <v>0</v>
      </c>
      <c r="AL30" s="528">
        <f t="shared" si="14"/>
        <v>1</v>
      </c>
      <c r="AM30" s="528">
        <f t="shared" si="15"/>
        <v>0</v>
      </c>
      <c r="AN30" s="528">
        <f t="shared" si="16"/>
        <v>0</v>
      </c>
      <c r="AO30" s="528">
        <f t="shared" si="17"/>
        <v>0</v>
      </c>
      <c r="AP30" s="528">
        <f t="shared" si="18"/>
        <v>0</v>
      </c>
      <c r="AQ30" s="528">
        <f t="shared" si="19"/>
        <v>0</v>
      </c>
      <c r="AR30" s="528">
        <f t="shared" si="20"/>
        <v>0</v>
      </c>
      <c r="AS30" s="528">
        <f t="shared" si="21"/>
        <v>0</v>
      </c>
      <c r="AT30" s="528">
        <f t="shared" si="22"/>
        <v>0</v>
      </c>
      <c r="AU30" s="528">
        <f t="shared" si="23"/>
        <v>0</v>
      </c>
      <c r="AW30" s="528">
        <f t="shared" si="24"/>
        <v>1</v>
      </c>
      <c r="AY30" s="528">
        <f t="shared" si="25"/>
        <v>1</v>
      </c>
      <c r="AZ30" s="140"/>
    </row>
    <row r="31" spans="1:52">
      <c r="A31" s="157" t="str">
        <f>_xlfn.XLOOKUP($B31,'Fund &amp; ETF Database'!$D$5:$D$500,'Fund &amp; ETF Database'!$B$5:$B$500,"",FALSE)</f>
        <v xml:space="preserve">iShares USD High Yield Corp Bond UCITS ETF </v>
      </c>
      <c r="B31" s="158" t="s">
        <v>1092</v>
      </c>
      <c r="C31" s="158" t="str">
        <f>_xlfn.XLOOKUP($B31,'Fund &amp; ETF Database'!$D$5:$D$500,'Fund &amp; ETF Database'!$E$5:$E$500,"",FALSE)</f>
        <v>#N/A Connection</v>
      </c>
      <c r="D31" s="158" t="str">
        <f>_xlfn.XLOOKUP($B31,'Fund &amp; ETF Database'!$D$5:$D$500,'Fund &amp; ETF Database'!$P$5:$P$500,"",FALSE)</f>
        <v>Fixed Income</v>
      </c>
      <c r="E31" s="158" t="str">
        <f>_xlfn.XLOOKUP($B31,'Fund &amp; ETF Database'!$D$5:$D$500,'Fund &amp; ETF Database'!$Q$5:$Q$500,"",FALSE)</f>
        <v>Credit</v>
      </c>
      <c r="F31" s="771">
        <v>0</v>
      </c>
      <c r="G31" s="771">
        <v>0.05</v>
      </c>
      <c r="H31" s="199" t="str">
        <f>_xlfn.XLOOKUP($B31,'Fund &amp; ETF Database'!$D$5:$D$500,'Fund &amp; ETF Database'!$K$5:$K$500,"",FALSE)</f>
        <v>Beta</v>
      </c>
      <c r="I31" s="200" t="str">
        <f>_xlfn.XLOOKUP($B31,'Fund &amp; ETF Database'!$D$5:$D$500,'Fund &amp; ETF Database'!$I$5:$I$500,"",FALSE)</f>
        <v>Passive</v>
      </c>
      <c r="J31" s="200" t="str">
        <f>_xlfn.XLOOKUP($B31,'Fund &amp; ETF Database'!$D$5:$D$500,'Fund &amp; ETF Database'!$N$5:$N$500,"",FALSE)</f>
        <v>High Yield</v>
      </c>
      <c r="K31" s="770">
        <v>1</v>
      </c>
      <c r="L31" s="200" t="str">
        <f>_xlfn.XLOOKUP($B31,'Fund &amp; ETF Database'!$D$5:$D$500,'Fund &amp; ETF Database'!$W$5:$W$500,"",FALSE)</f>
        <v>ME</v>
      </c>
      <c r="M31" s="770" t="s">
        <v>573</v>
      </c>
      <c r="N31" s="771">
        <f>_xlfn.XLOOKUP(C31,'Model Ledger Fds'!$D$4:$D$63,'Model Ledger Fds'!$F$4:$F$63,0,FALSE)</f>
        <v>0</v>
      </c>
      <c r="O31" s="771">
        <f t="shared" si="0"/>
        <v>0</v>
      </c>
      <c r="P31" s="771">
        <f t="shared" si="1"/>
        <v>0.05</v>
      </c>
      <c r="Q31" s="199">
        <f>_xlfn.XLOOKUP($B31,'Fund &amp; ETF Database'!$D$4:$D$172,'Fund &amp; ETF Database'!$AD$4:$AD$172,"CHECK",FALSE)+_xlfn.XLOOKUP($B31,'Fund &amp; ETF Database'!$D$4:$D$172,'Fund &amp; ETF Database'!$AE$4:$AE$172,"CHECK",FALSE)</f>
        <v>0</v>
      </c>
      <c r="R31" s="199">
        <f>_xlfn.XLOOKUP($B31,'Fund &amp; ETF Database'!$D$4:$D$172,'Fund &amp; ETF Database'!$AF$4:$AF$172,"CHECK",FALSE)</f>
        <v>0</v>
      </c>
      <c r="S31" s="199">
        <f>_xlfn.XLOOKUP($B31,'Fund &amp; ETF Database'!$D$4:$D$172,'Fund &amp; ETF Database'!$AG$4:$AG$172,"CHECK",FALSE)</f>
        <v>1</v>
      </c>
      <c r="T31" s="199">
        <f>_xlfn.XLOOKUP($B31,'Fund &amp; ETF Database'!$D$4:$D$172,'Fund &amp; ETF Database'!$AH$4:$AH$172,"CHECK",FALSE)</f>
        <v>0</v>
      </c>
      <c r="U31" s="199">
        <f>_xlfn.XLOOKUP($B31,'Fund &amp; ETF Database'!$D$4:$D$172,'Fund &amp; ETF Database'!$AI$4:$AI$172,"CHECK",FALSE)</f>
        <v>0</v>
      </c>
      <c r="V31" s="199">
        <f>_xlfn.XLOOKUP($B31,'Fund &amp; ETF Database'!$D$4:$D$172,'Fund &amp; ETF Database'!$AM$4:$AM$172,"CHECK",FALSE)</f>
        <v>0</v>
      </c>
      <c r="W31" s="199">
        <f>_xlfn.XLOOKUP($B31,'Fund &amp; ETF Database'!$D$4:$D$172,'Fund &amp; ETF Database'!$AJ$4:$AJ$172,"CHECK",FALSE)</f>
        <v>0</v>
      </c>
      <c r="X31" s="199">
        <f>_xlfn.XLOOKUP($B31,'Fund &amp; ETF Database'!$D$4:$D$172,'Fund &amp; ETF Database'!$AK$4:$AK$172,"CHECK",FALSE)</f>
        <v>0</v>
      </c>
      <c r="Y31" s="199">
        <f>_xlfn.XLOOKUP($B31,'Fund &amp; ETF Database'!$D$4:$D$172,'Fund &amp; ETF Database'!$AL$4:$AL$172,"CHECK",FALSE)</f>
        <v>0</v>
      </c>
      <c r="Z31" s="199">
        <f>_xlfn.XLOOKUP($B31,'Fund &amp; ETF Database'!$D$4:$D$172,'Fund &amp; ETF Database'!$AP$4:$AP$172,"CHECK",FALSE)</f>
        <v>0</v>
      </c>
      <c r="AA31" s="199">
        <f>_xlfn.XLOOKUP($B31,'Fund &amp; ETF Database'!$D$4:$D$172,'Fund &amp; ETF Database'!$AQ$4:$AQ$172,"CHECK",FALSE)</f>
        <v>0</v>
      </c>
      <c r="AB31" s="199">
        <f>_xlfn.XLOOKUP($B31,'Fund &amp; ETF Database'!$D$4:$D$172,'Fund &amp; ETF Database'!$AR$4:$AR$172,"CHECK",FALSE)</f>
        <v>0</v>
      </c>
      <c r="AC31" s="199">
        <f>_xlfn.XLOOKUP($B31,'Fund &amp; ETF Database'!$D$4:$D$172,'Fund &amp; ETF Database'!$AS$4:$AS$172,"CHECK",FALSE)</f>
        <v>0</v>
      </c>
      <c r="AD31" s="199">
        <f>_xlfn.XLOOKUP($B31,'Fund &amp; ETF Database'!$D$4:$D$172,'Fund &amp; ETF Database'!$AT$4:$AT$172,"CHECK",FALSE)</f>
        <v>0</v>
      </c>
      <c r="AE31" s="199">
        <f>_xlfn.XLOOKUP($B31,'Fund &amp; ETF Database'!$D$4:$D$172,'Fund &amp; ETF Database'!$AU$4:$AU$172,"CHECK",FALSE)</f>
        <v>0</v>
      </c>
      <c r="AF31" s="199">
        <f>_xlfn.XLOOKUP($B31,'Fund &amp; ETF Database'!$D$4:$D$172,'Fund &amp; ETF Database'!$AV$4:$AV$172,"CHECK",FALSE)+_xlfn.XLOOKUP($B31,'Fund &amp; ETF Database'!$D$4:$D$172,'Fund &amp; ETF Database'!$AX$4:$AX$172,"CHECK",FALSE)+_xlfn.XLOOKUP($B31,'Fund &amp; ETF Database'!$D$4:$D$172,'Fund &amp; ETF Database'!$AY$4:$AY$172,"CHECK",FALSE)</f>
        <v>0</v>
      </c>
      <c r="AG31" s="199">
        <f>_xlfn.XLOOKUP($B31,'Fund &amp; ETF Database'!$D$4:$D$172,'Fund &amp; ETF Database'!$AW$4:$AW$172,"CHECK",FALSE)</f>
        <v>0</v>
      </c>
      <c r="AH31" s="199">
        <f>_xlfn.XLOOKUP($B31,'Fund &amp; ETF Database'!$D$4:$D$172,'Fund &amp; ETF Database'!$BA$4:$BA$172,"CHECK",FALSE)</f>
        <v>0</v>
      </c>
      <c r="AI31" s="199">
        <f>_xlfn.XLOOKUP($B31,'Fund &amp; ETF Database'!$D$4:$D$172,'Fund &amp; ETF Database'!$AZ$4:$AZ$172,"CHECK",FALSE)</f>
        <v>0</v>
      </c>
      <c r="AJ31" s="199">
        <f>_xlfn.XLOOKUP($B31,'Fund &amp; ETF Database'!$D$4:$D$172,'Fund &amp; ETF Database'!$BB$4:$BB$172,"CHECK",FALSE)</f>
        <v>0</v>
      </c>
      <c r="AK31" s="199">
        <f>_xlfn.XLOOKUP($B31,'Fund &amp; ETF Database'!$D$4:$D$172,'Fund &amp; ETF Database'!$BC$4:$BC$172,"CHECK",FALSE)</f>
        <v>0</v>
      </c>
      <c r="AL31" s="528">
        <f t="shared" si="14"/>
        <v>1</v>
      </c>
      <c r="AM31" s="528">
        <f t="shared" si="15"/>
        <v>0</v>
      </c>
      <c r="AN31" s="528">
        <f t="shared" si="16"/>
        <v>0</v>
      </c>
      <c r="AO31" s="528">
        <f t="shared" si="17"/>
        <v>0</v>
      </c>
      <c r="AP31" s="528">
        <f t="shared" si="18"/>
        <v>0</v>
      </c>
      <c r="AQ31" s="528">
        <f t="shared" si="19"/>
        <v>0</v>
      </c>
      <c r="AR31" s="528">
        <f t="shared" si="20"/>
        <v>0</v>
      </c>
      <c r="AS31" s="528">
        <f t="shared" si="21"/>
        <v>0</v>
      </c>
      <c r="AT31" s="528">
        <f t="shared" si="22"/>
        <v>0</v>
      </c>
      <c r="AU31" s="528">
        <f t="shared" si="23"/>
        <v>0</v>
      </c>
      <c r="AW31" s="528">
        <f t="shared" si="24"/>
        <v>1</v>
      </c>
      <c r="AY31" s="528">
        <f t="shared" si="25"/>
        <v>1</v>
      </c>
      <c r="AZ31" s="140"/>
    </row>
    <row r="32" spans="1:52">
      <c r="A32" s="157" t="str">
        <f>_xlfn.XLOOKUP($B32,'Fund &amp; ETF Database'!$D$5:$D$500,'Fund &amp; ETF Database'!$B$5:$B$500,"",FALSE)</f>
        <v>iShares EUR High Yield Corp Bond UCITS ETF</v>
      </c>
      <c r="B32" s="158" t="s">
        <v>1093</v>
      </c>
      <c r="C32" s="158" t="str">
        <f>_xlfn.XLOOKUP($B32,'Fund &amp; ETF Database'!$D$5:$D$500,'Fund &amp; ETF Database'!$E$5:$E$500,"",FALSE)</f>
        <v>#N/A Connection</v>
      </c>
      <c r="D32" s="158" t="str">
        <f>_xlfn.XLOOKUP($B32,'Fund &amp; ETF Database'!$D$5:$D$500,'Fund &amp; ETF Database'!$P$5:$P$500,"",FALSE)</f>
        <v>Fixed Income</v>
      </c>
      <c r="E32" s="158" t="str">
        <f>_xlfn.XLOOKUP($B32,'Fund &amp; ETF Database'!$D$5:$D$500,'Fund &amp; ETF Database'!$Q$5:$Q$500,"",FALSE)</f>
        <v>Credit</v>
      </c>
      <c r="F32" s="771">
        <v>0</v>
      </c>
      <c r="G32" s="771">
        <v>0.05</v>
      </c>
      <c r="H32" s="199" t="str">
        <f>_xlfn.XLOOKUP($B32,'Fund &amp; ETF Database'!$D$5:$D$500,'Fund &amp; ETF Database'!$K$5:$K$500,"",FALSE)</f>
        <v>Beta</v>
      </c>
      <c r="I32" s="200" t="str">
        <f>_xlfn.XLOOKUP($B32,'Fund &amp; ETF Database'!$D$5:$D$500,'Fund &amp; ETF Database'!$I$5:$I$500,"",FALSE)</f>
        <v>Passive</v>
      </c>
      <c r="J32" s="200" t="str">
        <f>_xlfn.XLOOKUP($B32,'Fund &amp; ETF Database'!$D$5:$D$500,'Fund &amp; ETF Database'!$N$5:$N$500,"",FALSE)</f>
        <v>High Yield</v>
      </c>
      <c r="K32" s="770">
        <v>1</v>
      </c>
      <c r="L32" s="200" t="str">
        <f>_xlfn.XLOOKUP($B32,'Fund &amp; ETF Database'!$D$5:$D$500,'Fund &amp; ETF Database'!$W$5:$W$500,"",FALSE)</f>
        <v>ME</v>
      </c>
      <c r="M32" s="770" t="s">
        <v>573</v>
      </c>
      <c r="N32" s="771">
        <f>_xlfn.XLOOKUP(C32,'Model Ledger Fds'!$D$4:$D$63,'Model Ledger Fds'!$F$4:$F$63,0,FALSE)</f>
        <v>0</v>
      </c>
      <c r="O32" s="771">
        <f t="shared" si="0"/>
        <v>0</v>
      </c>
      <c r="P32" s="771">
        <f t="shared" si="1"/>
        <v>0.05</v>
      </c>
      <c r="Q32" s="199">
        <f>_xlfn.XLOOKUP($B32,'Fund &amp; ETF Database'!$D$4:$D$172,'Fund &amp; ETF Database'!$AD$4:$AD$172,"CHECK",FALSE)+_xlfn.XLOOKUP($B32,'Fund &amp; ETF Database'!$D$4:$D$172,'Fund &amp; ETF Database'!$AE$4:$AE$172,"CHECK",FALSE)</f>
        <v>0</v>
      </c>
      <c r="R32" s="199">
        <f>_xlfn.XLOOKUP($B32,'Fund &amp; ETF Database'!$D$4:$D$172,'Fund &amp; ETF Database'!$AF$4:$AF$172,"CHECK",FALSE)</f>
        <v>0</v>
      </c>
      <c r="S32" s="199">
        <f>_xlfn.XLOOKUP($B32,'Fund &amp; ETF Database'!$D$4:$D$172,'Fund &amp; ETF Database'!$AG$4:$AG$172,"CHECK",FALSE)</f>
        <v>1</v>
      </c>
      <c r="T32" s="199">
        <f>_xlfn.XLOOKUP($B32,'Fund &amp; ETF Database'!$D$4:$D$172,'Fund &amp; ETF Database'!$AH$4:$AH$172,"CHECK",FALSE)</f>
        <v>0</v>
      </c>
      <c r="U32" s="199">
        <f>_xlfn.XLOOKUP($B32,'Fund &amp; ETF Database'!$D$4:$D$172,'Fund &amp; ETF Database'!$AI$4:$AI$172,"CHECK",FALSE)</f>
        <v>0</v>
      </c>
      <c r="V32" s="199">
        <f>_xlfn.XLOOKUP($B32,'Fund &amp; ETF Database'!$D$4:$D$172,'Fund &amp; ETF Database'!$AM$4:$AM$172,"CHECK",FALSE)</f>
        <v>0</v>
      </c>
      <c r="W32" s="199">
        <f>_xlfn.XLOOKUP($B32,'Fund &amp; ETF Database'!$D$4:$D$172,'Fund &amp; ETF Database'!$AJ$4:$AJ$172,"CHECK",FALSE)</f>
        <v>0</v>
      </c>
      <c r="X32" s="199">
        <f>_xlfn.XLOOKUP($B32,'Fund &amp; ETF Database'!$D$4:$D$172,'Fund &amp; ETF Database'!$AK$4:$AK$172,"CHECK",FALSE)</f>
        <v>0</v>
      </c>
      <c r="Y32" s="199">
        <f>_xlfn.XLOOKUP($B32,'Fund &amp; ETF Database'!$D$4:$D$172,'Fund &amp; ETF Database'!$AL$4:$AL$172,"CHECK",FALSE)</f>
        <v>0</v>
      </c>
      <c r="Z32" s="199">
        <f>_xlfn.XLOOKUP($B32,'Fund &amp; ETF Database'!$D$4:$D$172,'Fund &amp; ETF Database'!$AP$4:$AP$172,"CHECK",FALSE)</f>
        <v>0</v>
      </c>
      <c r="AA32" s="199">
        <f>_xlfn.XLOOKUP($B32,'Fund &amp; ETF Database'!$D$4:$D$172,'Fund &amp; ETF Database'!$AQ$4:$AQ$172,"CHECK",FALSE)</f>
        <v>0</v>
      </c>
      <c r="AB32" s="199">
        <f>_xlfn.XLOOKUP($B32,'Fund &amp; ETF Database'!$D$4:$D$172,'Fund &amp; ETF Database'!$AR$4:$AR$172,"CHECK",FALSE)</f>
        <v>0</v>
      </c>
      <c r="AC32" s="199">
        <f>_xlfn.XLOOKUP($B32,'Fund &amp; ETF Database'!$D$4:$D$172,'Fund &amp; ETF Database'!$AS$4:$AS$172,"CHECK",FALSE)</f>
        <v>0</v>
      </c>
      <c r="AD32" s="199">
        <f>_xlfn.XLOOKUP($B32,'Fund &amp; ETF Database'!$D$4:$D$172,'Fund &amp; ETF Database'!$AT$4:$AT$172,"CHECK",FALSE)</f>
        <v>0</v>
      </c>
      <c r="AE32" s="199">
        <f>_xlfn.XLOOKUP($B32,'Fund &amp; ETF Database'!$D$4:$D$172,'Fund &amp; ETF Database'!$AU$4:$AU$172,"CHECK",FALSE)</f>
        <v>0</v>
      </c>
      <c r="AF32" s="199">
        <f>_xlfn.XLOOKUP($B32,'Fund &amp; ETF Database'!$D$4:$D$172,'Fund &amp; ETF Database'!$AV$4:$AV$172,"CHECK",FALSE)+_xlfn.XLOOKUP($B32,'Fund &amp; ETF Database'!$D$4:$D$172,'Fund &amp; ETF Database'!$AX$4:$AX$172,"CHECK",FALSE)+_xlfn.XLOOKUP($B32,'Fund &amp; ETF Database'!$D$4:$D$172,'Fund &amp; ETF Database'!$AY$4:$AY$172,"CHECK",FALSE)</f>
        <v>0</v>
      </c>
      <c r="AG32" s="199">
        <f>_xlfn.XLOOKUP($B32,'Fund &amp; ETF Database'!$D$4:$D$172,'Fund &amp; ETF Database'!$AW$4:$AW$172,"CHECK",FALSE)</f>
        <v>0</v>
      </c>
      <c r="AH32" s="199">
        <f>_xlfn.XLOOKUP($B32,'Fund &amp; ETF Database'!$D$4:$D$172,'Fund &amp; ETF Database'!$BA$4:$BA$172,"CHECK",FALSE)</f>
        <v>0</v>
      </c>
      <c r="AI32" s="199">
        <f>_xlfn.XLOOKUP($B32,'Fund &amp; ETF Database'!$D$4:$D$172,'Fund &amp; ETF Database'!$AZ$4:$AZ$172,"CHECK",FALSE)</f>
        <v>0</v>
      </c>
      <c r="AJ32" s="199">
        <f>_xlfn.XLOOKUP($B32,'Fund &amp; ETF Database'!$D$4:$D$172,'Fund &amp; ETF Database'!$BB$4:$BB$172,"CHECK",FALSE)</f>
        <v>0</v>
      </c>
      <c r="AK32" s="199">
        <f>_xlfn.XLOOKUP($B32,'Fund &amp; ETF Database'!$D$4:$D$172,'Fund &amp; ETF Database'!$BC$4:$BC$172,"CHECK",FALSE)</f>
        <v>0</v>
      </c>
      <c r="AL32" s="528">
        <f t="shared" si="14"/>
        <v>1</v>
      </c>
      <c r="AM32" s="528">
        <f t="shared" si="15"/>
        <v>0</v>
      </c>
      <c r="AN32" s="528">
        <f t="shared" si="16"/>
        <v>0</v>
      </c>
      <c r="AO32" s="528">
        <f t="shared" si="17"/>
        <v>0</v>
      </c>
      <c r="AP32" s="528">
        <f t="shared" si="18"/>
        <v>0</v>
      </c>
      <c r="AQ32" s="528">
        <f t="shared" si="19"/>
        <v>0</v>
      </c>
      <c r="AR32" s="528">
        <f t="shared" si="20"/>
        <v>0</v>
      </c>
      <c r="AS32" s="528">
        <f t="shared" si="21"/>
        <v>0</v>
      </c>
      <c r="AT32" s="528">
        <f t="shared" si="22"/>
        <v>0</v>
      </c>
      <c r="AU32" s="528">
        <f t="shared" si="23"/>
        <v>0</v>
      </c>
      <c r="AW32" s="528">
        <f t="shared" si="24"/>
        <v>1</v>
      </c>
      <c r="AY32" s="528">
        <f t="shared" si="25"/>
        <v>1</v>
      </c>
      <c r="AZ32" s="140"/>
    </row>
    <row r="33" spans="1:52">
      <c r="A33" s="157" t="str">
        <f>_xlfn.XLOOKUP($B33,'Fund &amp; ETF Database'!$D$5:$D$500,'Fund &amp; ETF Database'!$B$5:$B$500,"",FALSE)</f>
        <v>Nordea 1 SICAV - European High Yield Bond Fund</v>
      </c>
      <c r="B33" s="158" t="s">
        <v>1197</v>
      </c>
      <c r="C33" s="158" t="str">
        <f>_xlfn.XLOOKUP($B33,'Fund &amp; ETF Database'!$D$5:$D$500,'Fund &amp; ETF Database'!$E$5:$E$500,"",FALSE)</f>
        <v>#N/A Connection</v>
      </c>
      <c r="D33" s="158" t="str">
        <f>_xlfn.XLOOKUP($B33,'Fund &amp; ETF Database'!$D$5:$D$500,'Fund &amp; ETF Database'!$P$5:$P$500,"",FALSE)</f>
        <v>Fixed Income</v>
      </c>
      <c r="E33" s="158" t="str">
        <f>_xlfn.XLOOKUP($B33,'Fund &amp; ETF Database'!$D$5:$D$500,'Fund &amp; ETF Database'!$Q$5:$Q$500,"",FALSE)</f>
        <v>Credit</v>
      </c>
      <c r="F33" s="771">
        <v>0</v>
      </c>
      <c r="G33" s="771">
        <v>0.05</v>
      </c>
      <c r="H33" s="199" t="str">
        <f>_xlfn.XLOOKUP($B33,'Fund &amp; ETF Database'!$D$5:$D$500,'Fund &amp; ETF Database'!$K$5:$K$500,"",FALSE)</f>
        <v>Beta</v>
      </c>
      <c r="I33" s="200" t="str">
        <f>_xlfn.XLOOKUP($B33,'Fund &amp; ETF Database'!$D$5:$D$500,'Fund &amp; ETF Database'!$I$5:$I$500,"",FALSE)</f>
        <v>Active</v>
      </c>
      <c r="J33" s="200" t="str">
        <f>_xlfn.XLOOKUP($B33,'Fund &amp; ETF Database'!$D$5:$D$500,'Fund &amp; ETF Database'!$N$5:$N$500,"",FALSE)</f>
        <v>High Yield</v>
      </c>
      <c r="K33" s="770">
        <v>1</v>
      </c>
      <c r="L33" s="200" t="str">
        <f>_xlfn.XLOOKUP($B33,'Fund &amp; ETF Database'!$D$5:$D$500,'Fund &amp; ETF Database'!$W$5:$W$500,"",FALSE)</f>
        <v>ME</v>
      </c>
      <c r="M33" s="770" t="s">
        <v>573</v>
      </c>
      <c r="N33" s="771">
        <f>_xlfn.XLOOKUP(C33,'Model Ledger Fds'!$D$4:$D$63,'Model Ledger Fds'!$F$4:$F$63,0,FALSE)</f>
        <v>0</v>
      </c>
      <c r="O33" s="771">
        <f t="shared" si="0"/>
        <v>0</v>
      </c>
      <c r="P33" s="771">
        <f t="shared" si="1"/>
        <v>0.05</v>
      </c>
      <c r="Q33" s="199">
        <f>_xlfn.XLOOKUP($B33,'Fund &amp; ETF Database'!$D$4:$D$172,'Fund &amp; ETF Database'!$AD$4:$AD$172,"CHECK",FALSE)+_xlfn.XLOOKUP($B33,'Fund &amp; ETF Database'!$D$4:$D$172,'Fund &amp; ETF Database'!$AE$4:$AE$172,"CHECK",FALSE)</f>
        <v>0</v>
      </c>
      <c r="R33" s="199">
        <f>_xlfn.XLOOKUP($B33,'Fund &amp; ETF Database'!$D$4:$D$172,'Fund &amp; ETF Database'!$AF$4:$AF$172,"CHECK",FALSE)</f>
        <v>0</v>
      </c>
      <c r="S33" s="199">
        <f>_xlfn.XLOOKUP($B33,'Fund &amp; ETF Database'!$D$4:$D$172,'Fund &amp; ETF Database'!$AG$4:$AG$172,"CHECK",FALSE)</f>
        <v>1</v>
      </c>
      <c r="T33" s="199">
        <f>_xlfn.XLOOKUP($B33,'Fund &amp; ETF Database'!$D$4:$D$172,'Fund &amp; ETF Database'!$AH$4:$AH$172,"CHECK",FALSE)</f>
        <v>0</v>
      </c>
      <c r="U33" s="199">
        <f>_xlfn.XLOOKUP($B33,'Fund &amp; ETF Database'!$D$4:$D$172,'Fund &amp; ETF Database'!$AI$4:$AI$172,"CHECK",FALSE)</f>
        <v>0</v>
      </c>
      <c r="V33" s="199">
        <f>_xlfn.XLOOKUP($B33,'Fund &amp; ETF Database'!$D$4:$D$172,'Fund &amp; ETF Database'!$AM$4:$AM$172,"CHECK",FALSE)</f>
        <v>0</v>
      </c>
      <c r="W33" s="199">
        <f>_xlfn.XLOOKUP($B33,'Fund &amp; ETF Database'!$D$4:$D$172,'Fund &amp; ETF Database'!$AJ$4:$AJ$172,"CHECK",FALSE)</f>
        <v>0</v>
      </c>
      <c r="X33" s="199">
        <f>_xlfn.XLOOKUP($B33,'Fund &amp; ETF Database'!$D$4:$D$172,'Fund &amp; ETF Database'!$AK$4:$AK$172,"CHECK",FALSE)</f>
        <v>0</v>
      </c>
      <c r="Y33" s="199">
        <f>_xlfn.XLOOKUP($B33,'Fund &amp; ETF Database'!$D$4:$D$172,'Fund &amp; ETF Database'!$AL$4:$AL$172,"CHECK",FALSE)</f>
        <v>0</v>
      </c>
      <c r="Z33" s="199">
        <f>_xlfn.XLOOKUP($B33,'Fund &amp; ETF Database'!$D$4:$D$172,'Fund &amp; ETF Database'!$AP$4:$AP$172,"CHECK",FALSE)</f>
        <v>0</v>
      </c>
      <c r="AA33" s="199">
        <f>_xlfn.XLOOKUP($B33,'Fund &amp; ETF Database'!$D$4:$D$172,'Fund &amp; ETF Database'!$AQ$4:$AQ$172,"CHECK",FALSE)</f>
        <v>0</v>
      </c>
      <c r="AB33" s="199">
        <f>_xlfn.XLOOKUP($B33,'Fund &amp; ETF Database'!$D$4:$D$172,'Fund &amp; ETF Database'!$AR$4:$AR$172,"CHECK",FALSE)</f>
        <v>0</v>
      </c>
      <c r="AC33" s="199">
        <f>_xlfn.XLOOKUP($B33,'Fund &amp; ETF Database'!$D$4:$D$172,'Fund &amp; ETF Database'!$AS$4:$AS$172,"CHECK",FALSE)</f>
        <v>0</v>
      </c>
      <c r="AD33" s="199">
        <f>_xlfn.XLOOKUP($B33,'Fund &amp; ETF Database'!$D$4:$D$172,'Fund &amp; ETF Database'!$AT$4:$AT$172,"CHECK",FALSE)</f>
        <v>0</v>
      </c>
      <c r="AE33" s="199">
        <f>_xlfn.XLOOKUP($B33,'Fund &amp; ETF Database'!$D$4:$D$172,'Fund &amp; ETF Database'!$AU$4:$AU$172,"CHECK",FALSE)</f>
        <v>0</v>
      </c>
      <c r="AF33" s="199">
        <f>_xlfn.XLOOKUP($B33,'Fund &amp; ETF Database'!$D$4:$D$172,'Fund &amp; ETF Database'!$AV$4:$AV$172,"CHECK",FALSE)+_xlfn.XLOOKUP($B33,'Fund &amp; ETF Database'!$D$4:$D$172,'Fund &amp; ETF Database'!$AX$4:$AX$172,"CHECK",FALSE)+_xlfn.XLOOKUP($B33,'Fund &amp; ETF Database'!$D$4:$D$172,'Fund &amp; ETF Database'!$AY$4:$AY$172,"CHECK",FALSE)</f>
        <v>0</v>
      </c>
      <c r="AG33" s="199">
        <f>_xlfn.XLOOKUP($B33,'Fund &amp; ETF Database'!$D$4:$D$172,'Fund &amp; ETF Database'!$AW$4:$AW$172,"CHECK",FALSE)</f>
        <v>0</v>
      </c>
      <c r="AH33" s="199">
        <f>_xlfn.XLOOKUP($B33,'Fund &amp; ETF Database'!$D$4:$D$172,'Fund &amp; ETF Database'!$BA$4:$BA$172,"CHECK",FALSE)</f>
        <v>0</v>
      </c>
      <c r="AI33" s="199">
        <f>_xlfn.XLOOKUP($B33,'Fund &amp; ETF Database'!$D$4:$D$172,'Fund &amp; ETF Database'!$AZ$4:$AZ$172,"CHECK",FALSE)</f>
        <v>0</v>
      </c>
      <c r="AJ33" s="199">
        <f>_xlfn.XLOOKUP($B33,'Fund &amp; ETF Database'!$D$4:$D$172,'Fund &amp; ETF Database'!$BB$4:$BB$172,"CHECK",FALSE)</f>
        <v>0</v>
      </c>
      <c r="AK33" s="199">
        <f>_xlfn.XLOOKUP($B33,'Fund &amp; ETF Database'!$D$4:$D$172,'Fund &amp; ETF Database'!$BC$4:$BC$172,"CHECK",FALSE)</f>
        <v>0</v>
      </c>
      <c r="AL33" s="528">
        <f t="shared" si="14"/>
        <v>1</v>
      </c>
      <c r="AM33" s="528">
        <f t="shared" si="15"/>
        <v>0</v>
      </c>
      <c r="AN33" s="528">
        <f t="shared" si="16"/>
        <v>0</v>
      </c>
      <c r="AO33" s="528">
        <f t="shared" si="17"/>
        <v>0</v>
      </c>
      <c r="AP33" s="528">
        <f t="shared" si="18"/>
        <v>0</v>
      </c>
      <c r="AQ33" s="528">
        <f t="shared" si="19"/>
        <v>0</v>
      </c>
      <c r="AR33" s="528">
        <f t="shared" si="20"/>
        <v>0</v>
      </c>
      <c r="AS33" s="528">
        <f t="shared" si="21"/>
        <v>0</v>
      </c>
      <c r="AT33" s="528">
        <f t="shared" si="22"/>
        <v>0</v>
      </c>
      <c r="AU33" s="528">
        <f t="shared" si="23"/>
        <v>0</v>
      </c>
      <c r="AW33" s="528">
        <f t="shared" si="24"/>
        <v>1</v>
      </c>
      <c r="AY33" s="528">
        <f t="shared" si="25"/>
        <v>1</v>
      </c>
      <c r="AZ33" s="140"/>
    </row>
    <row r="34" spans="1:52">
      <c r="A34" s="157" t="str">
        <f>_xlfn.XLOOKUP($B34,'Fund &amp; ETF Database'!$D$5:$D$500,'Fund &amp; ETF Database'!$B$5:$B$500,"",FALSE)</f>
        <v>Oaktree Global Credit Fund - Inc USD Inst</v>
      </c>
      <c r="B34" s="158" t="s">
        <v>407</v>
      </c>
      <c r="C34" s="158" t="str">
        <f>_xlfn.XLOOKUP($B34,'Fund &amp; ETF Database'!$D$5:$D$500,'Fund &amp; ETF Database'!$E$5:$E$500,"",FALSE)</f>
        <v>#N/A Connection</v>
      </c>
      <c r="D34" s="158" t="str">
        <f>_xlfn.XLOOKUP($B34,'Fund &amp; ETF Database'!$D$5:$D$500,'Fund &amp; ETF Database'!$P$5:$P$500,"",FALSE)</f>
        <v>Fixed Income</v>
      </c>
      <c r="E34" s="158" t="str">
        <f>_xlfn.XLOOKUP($B34,'Fund &amp; ETF Database'!$D$5:$D$500,'Fund &amp; ETF Database'!$Q$5:$Q$500,"",FALSE)</f>
        <v>Credit</v>
      </c>
      <c r="F34" s="771">
        <v>0</v>
      </c>
      <c r="G34" s="771">
        <v>0.05</v>
      </c>
      <c r="H34" s="199" t="str">
        <f>_xlfn.XLOOKUP($B34,'Fund &amp; ETF Database'!$D$5:$D$500,'Fund &amp; ETF Database'!$K$5:$K$500,"",FALSE)</f>
        <v>Beta</v>
      </c>
      <c r="I34" s="200" t="str">
        <f>_xlfn.XLOOKUP($B34,'Fund &amp; ETF Database'!$D$5:$D$500,'Fund &amp; ETF Database'!$I$5:$I$500,"",FALSE)</f>
        <v>Active</v>
      </c>
      <c r="J34" s="200" t="str">
        <f>_xlfn.XLOOKUP($B34,'Fund &amp; ETF Database'!$D$5:$D$500,'Fund &amp; ETF Database'!$N$5:$N$500,"",FALSE)</f>
        <v>Other Fixed Income</v>
      </c>
      <c r="K34" s="770">
        <v>1</v>
      </c>
      <c r="L34" s="200" t="str">
        <f>_xlfn.XLOOKUP($B34,'Fund &amp; ETF Database'!$D$5:$D$500,'Fund &amp; ETF Database'!$W$5:$W$500,"",FALSE)</f>
        <v>ME</v>
      </c>
      <c r="M34" s="770" t="s">
        <v>573</v>
      </c>
      <c r="N34" s="771">
        <f>_xlfn.XLOOKUP(C34,'Model Ledger Fds'!$D$4:$D$63,'Model Ledger Fds'!$F$4:$F$63,0,FALSE)</f>
        <v>0</v>
      </c>
      <c r="O34" s="771">
        <f t="shared" ref="O34:O65" si="26">F34</f>
        <v>0</v>
      </c>
      <c r="P34" s="771">
        <f t="shared" ref="P34:P65" si="27">G34</f>
        <v>0.05</v>
      </c>
      <c r="Q34" s="199">
        <f>_xlfn.XLOOKUP($B34,'Fund &amp; ETF Database'!$D$4:$D$172,'Fund &amp; ETF Database'!$AD$4:$AD$172,"CHECK",FALSE)+_xlfn.XLOOKUP($B34,'Fund &amp; ETF Database'!$D$4:$D$172,'Fund &amp; ETF Database'!$AE$4:$AE$172,"CHECK",FALSE)</f>
        <v>6.54E-2</v>
      </c>
      <c r="R34" s="199">
        <f>_xlfn.XLOOKUP($B34,'Fund &amp; ETF Database'!$D$4:$D$172,'Fund &amp; ETF Database'!$AF$4:$AF$172,"CHECK",FALSE)</f>
        <v>0</v>
      </c>
      <c r="S34" s="199">
        <f>_xlfn.XLOOKUP($B34,'Fund &amp; ETF Database'!$D$4:$D$172,'Fund &amp; ETF Database'!$AG$4:$AG$172,"CHECK",FALSE)</f>
        <v>0.2671</v>
      </c>
      <c r="T34" s="199">
        <f>_xlfn.XLOOKUP($B34,'Fund &amp; ETF Database'!$D$4:$D$172,'Fund &amp; ETF Database'!$AH$4:$AH$172,"CHECK",FALSE)</f>
        <v>2.4500000000000001E-2</v>
      </c>
      <c r="U34" s="199">
        <f>_xlfn.XLOOKUP($B34,'Fund &amp; ETF Database'!$D$4:$D$172,'Fund &amp; ETF Database'!$AI$4:$AI$172,"CHECK",FALSE)</f>
        <v>0</v>
      </c>
      <c r="V34" s="199">
        <f>_xlfn.XLOOKUP($B34,'Fund &amp; ETF Database'!$D$4:$D$172,'Fund &amp; ETF Database'!$AM$4:$AM$172,"CHECK",FALSE)</f>
        <v>0.28939999999999999</v>
      </c>
      <c r="W34" s="199">
        <f>_xlfn.XLOOKUP($B34,'Fund &amp; ETF Database'!$D$4:$D$172,'Fund &amp; ETF Database'!$AJ$4:$AJ$172,"CHECK",FALSE)</f>
        <v>0</v>
      </c>
      <c r="X34" s="199">
        <f>_xlfn.XLOOKUP($B34,'Fund &amp; ETF Database'!$D$4:$D$172,'Fund &amp; ETF Database'!$AK$4:$AK$172,"CHECK",FALSE)</f>
        <v>5.04E-2</v>
      </c>
      <c r="Y34" s="199">
        <f>_xlfn.XLOOKUP($B34,'Fund &amp; ETF Database'!$D$4:$D$172,'Fund &amp; ETF Database'!$AL$4:$AL$172,"CHECK",FALSE)</f>
        <v>0.30320000000000003</v>
      </c>
      <c r="Z34" s="199">
        <f>_xlfn.XLOOKUP($B34,'Fund &amp; ETF Database'!$D$4:$D$172,'Fund &amp; ETF Database'!$AP$4:$AP$172,"CHECK",FALSE)</f>
        <v>0</v>
      </c>
      <c r="AA34" s="199">
        <f>_xlfn.XLOOKUP($B34,'Fund &amp; ETF Database'!$D$4:$D$172,'Fund &amp; ETF Database'!$AQ$4:$AQ$172,"CHECK",FALSE)</f>
        <v>0</v>
      </c>
      <c r="AB34" s="199">
        <f>_xlfn.XLOOKUP($B34,'Fund &amp; ETF Database'!$D$4:$D$172,'Fund &amp; ETF Database'!$AR$4:$AR$172,"CHECK",FALSE)</f>
        <v>0</v>
      </c>
      <c r="AC34" s="199">
        <f>_xlfn.XLOOKUP($B34,'Fund &amp; ETF Database'!$D$4:$D$172,'Fund &amp; ETF Database'!$AS$4:$AS$172,"CHECK",FALSE)</f>
        <v>0</v>
      </c>
      <c r="AD34" s="199">
        <f>_xlfn.XLOOKUP($B34,'Fund &amp; ETF Database'!$D$4:$D$172,'Fund &amp; ETF Database'!$AT$4:$AT$172,"CHECK",FALSE)</f>
        <v>0</v>
      </c>
      <c r="AE34" s="199">
        <f>_xlfn.XLOOKUP($B34,'Fund &amp; ETF Database'!$D$4:$D$172,'Fund &amp; ETF Database'!$AU$4:$AU$172,"CHECK",FALSE)</f>
        <v>0</v>
      </c>
      <c r="AF34" s="199">
        <f>_xlfn.XLOOKUP($B34,'Fund &amp; ETF Database'!$D$4:$D$172,'Fund &amp; ETF Database'!$AV$4:$AV$172,"CHECK",FALSE)+_xlfn.XLOOKUP($B34,'Fund &amp; ETF Database'!$D$4:$D$172,'Fund &amp; ETF Database'!$AX$4:$AX$172,"CHECK",FALSE)+_xlfn.XLOOKUP($B34,'Fund &amp; ETF Database'!$D$4:$D$172,'Fund &amp; ETF Database'!$AY$4:$AY$172,"CHECK",FALSE)</f>
        <v>0</v>
      </c>
      <c r="AG34" s="199">
        <f>_xlfn.XLOOKUP($B34,'Fund &amp; ETF Database'!$D$4:$D$172,'Fund &amp; ETF Database'!$AW$4:$AW$172,"CHECK",FALSE)</f>
        <v>0</v>
      </c>
      <c r="AH34" s="199">
        <f>_xlfn.XLOOKUP($B34,'Fund &amp; ETF Database'!$D$4:$D$172,'Fund &amp; ETF Database'!$BA$4:$BA$172,"CHECK",FALSE)</f>
        <v>0</v>
      </c>
      <c r="AI34" s="199">
        <f>_xlfn.XLOOKUP($B34,'Fund &amp; ETF Database'!$D$4:$D$172,'Fund &amp; ETF Database'!$AZ$4:$AZ$172,"CHECK",FALSE)</f>
        <v>0</v>
      </c>
      <c r="AJ34" s="199">
        <f>_xlfn.XLOOKUP($B34,'Fund &amp; ETF Database'!$D$4:$D$172,'Fund &amp; ETF Database'!$BB$4:$BB$172,"CHECK",FALSE)</f>
        <v>0</v>
      </c>
      <c r="AK34" s="199">
        <f>_xlfn.XLOOKUP($B34,'Fund &amp; ETF Database'!$D$4:$D$172,'Fund &amp; ETF Database'!$BC$4:$BC$172,"CHECK",FALSE)</f>
        <v>0</v>
      </c>
      <c r="AL34" s="528">
        <f t="shared" si="14"/>
        <v>0.2671</v>
      </c>
      <c r="AM34" s="528">
        <f t="shared" si="15"/>
        <v>6.54E-2</v>
      </c>
      <c r="AN34" s="528">
        <f t="shared" si="16"/>
        <v>2.4500000000000001E-2</v>
      </c>
      <c r="AO34" s="528">
        <f t="shared" si="17"/>
        <v>0.64300000000000002</v>
      </c>
      <c r="AP34" s="528">
        <f t="shared" si="18"/>
        <v>0</v>
      </c>
      <c r="AQ34" s="528">
        <f t="shared" si="19"/>
        <v>0</v>
      </c>
      <c r="AR34" s="528">
        <f t="shared" si="20"/>
        <v>0</v>
      </c>
      <c r="AS34" s="528">
        <f t="shared" si="21"/>
        <v>0</v>
      </c>
      <c r="AT34" s="528">
        <f t="shared" si="22"/>
        <v>0</v>
      </c>
      <c r="AU34" s="528">
        <f t="shared" si="23"/>
        <v>0</v>
      </c>
      <c r="AW34" s="528">
        <f t="shared" si="24"/>
        <v>1</v>
      </c>
      <c r="AY34" s="528">
        <f t="shared" si="25"/>
        <v>1</v>
      </c>
      <c r="AZ34" s="140"/>
    </row>
    <row r="35" spans="1:52">
      <c r="A35" s="157" t="str">
        <f>_xlfn.XLOOKUP($B35,'Fund &amp; ETF Database'!$D$5:$D$500,'Fund &amp; ETF Database'!$B$5:$B$500,"",FALSE)</f>
        <v>Invesco Zodiac Funds - Invesco U.S. Senior Loan Fund</v>
      </c>
      <c r="B35" s="158" t="s">
        <v>184</v>
      </c>
      <c r="C35" s="158" t="str">
        <f>_xlfn.XLOOKUP($B35,'Fund &amp; ETF Database'!$D$5:$D$500,'Fund &amp; ETF Database'!$E$5:$E$500,"",FALSE)</f>
        <v>#N/A Connection</v>
      </c>
      <c r="D35" s="158" t="str">
        <f>_xlfn.XLOOKUP($B35,'Fund &amp; ETF Database'!$D$5:$D$500,'Fund &amp; ETF Database'!$P$5:$P$500,"",FALSE)</f>
        <v>Fixed Income</v>
      </c>
      <c r="E35" s="158" t="str">
        <f>_xlfn.XLOOKUP($B35,'Fund &amp; ETF Database'!$D$5:$D$500,'Fund &amp; ETF Database'!$Q$5:$Q$500,"",FALSE)</f>
        <v>Other Fixed Income</v>
      </c>
      <c r="F35" s="771">
        <v>0</v>
      </c>
      <c r="G35" s="771">
        <v>0.05</v>
      </c>
      <c r="H35" s="199" t="str">
        <f>_xlfn.XLOOKUP($B35,'Fund &amp; ETF Database'!$D$5:$D$500,'Fund &amp; ETF Database'!$K$5:$K$500,"",FALSE)</f>
        <v>Beta</v>
      </c>
      <c r="I35" s="200" t="str">
        <f>_xlfn.XLOOKUP($B35,'Fund &amp; ETF Database'!$D$5:$D$500,'Fund &amp; ETF Database'!$I$5:$I$500,"",FALSE)</f>
        <v>Active</v>
      </c>
      <c r="J35" s="200" t="str">
        <f>_xlfn.XLOOKUP($B35,'Fund &amp; ETF Database'!$D$5:$D$500,'Fund &amp; ETF Database'!$N$5:$N$500,"",FALSE)</f>
        <v>High Yield</v>
      </c>
      <c r="K35" s="770">
        <v>1</v>
      </c>
      <c r="L35" s="200" t="str">
        <f>_xlfn.XLOOKUP($B35,'Fund &amp; ETF Database'!$D$5:$D$500,'Fund &amp; ETF Database'!$W$5:$W$500,"",FALSE)</f>
        <v>ME</v>
      </c>
      <c r="M35" s="770" t="s">
        <v>573</v>
      </c>
      <c r="N35" s="771">
        <f>_xlfn.XLOOKUP(C35,'Model Ledger Fds'!$D$4:$D$63,'Model Ledger Fds'!$F$4:$F$63,0,FALSE)</f>
        <v>0</v>
      </c>
      <c r="O35" s="771">
        <f t="shared" si="26"/>
        <v>0</v>
      </c>
      <c r="P35" s="771">
        <f t="shared" si="27"/>
        <v>0.05</v>
      </c>
      <c r="Q35" s="199">
        <f>_xlfn.XLOOKUP($B35,'Fund &amp; ETF Database'!$D$4:$D$172,'Fund &amp; ETF Database'!$AD$4:$AD$172,"CHECK",FALSE)+_xlfn.XLOOKUP($B35,'Fund &amp; ETF Database'!$D$4:$D$172,'Fund &amp; ETF Database'!$AE$4:$AE$172,"CHECK",FALSE)</f>
        <v>0</v>
      </c>
      <c r="R35" s="199">
        <f>_xlfn.XLOOKUP($B35,'Fund &amp; ETF Database'!$D$4:$D$172,'Fund &amp; ETF Database'!$AF$4:$AF$172,"CHECK",FALSE)</f>
        <v>0</v>
      </c>
      <c r="S35" s="199">
        <f>_xlfn.XLOOKUP($B35,'Fund &amp; ETF Database'!$D$4:$D$172,'Fund &amp; ETF Database'!$AG$4:$AG$172,"CHECK",FALSE)</f>
        <v>0</v>
      </c>
      <c r="T35" s="199">
        <f>_xlfn.XLOOKUP($B35,'Fund &amp; ETF Database'!$D$4:$D$172,'Fund &amp; ETF Database'!$AH$4:$AH$172,"CHECK",FALSE)</f>
        <v>0</v>
      </c>
      <c r="U35" s="199">
        <f>_xlfn.XLOOKUP($B35,'Fund &amp; ETF Database'!$D$4:$D$172,'Fund &amp; ETF Database'!$AI$4:$AI$172,"CHECK",FALSE)</f>
        <v>0</v>
      </c>
      <c r="V35" s="199">
        <f>_xlfn.XLOOKUP($B35,'Fund &amp; ETF Database'!$D$4:$D$172,'Fund &amp; ETF Database'!$AM$4:$AM$172,"CHECK",FALSE)</f>
        <v>1</v>
      </c>
      <c r="W35" s="199">
        <f>_xlfn.XLOOKUP($B35,'Fund &amp; ETF Database'!$D$4:$D$172,'Fund &amp; ETF Database'!$AJ$4:$AJ$172,"CHECK",FALSE)</f>
        <v>0</v>
      </c>
      <c r="X35" s="199">
        <f>_xlfn.XLOOKUP($B35,'Fund &amp; ETF Database'!$D$4:$D$172,'Fund &amp; ETF Database'!$AK$4:$AK$172,"CHECK",FALSE)</f>
        <v>0</v>
      </c>
      <c r="Y35" s="199">
        <f>_xlfn.XLOOKUP($B35,'Fund &amp; ETF Database'!$D$4:$D$172,'Fund &amp; ETF Database'!$AL$4:$AL$172,"CHECK",FALSE)</f>
        <v>0</v>
      </c>
      <c r="Z35" s="199">
        <f>_xlfn.XLOOKUP($B35,'Fund &amp; ETF Database'!$D$4:$D$172,'Fund &amp; ETF Database'!$AP$4:$AP$172,"CHECK",FALSE)</f>
        <v>0</v>
      </c>
      <c r="AA35" s="199">
        <f>_xlfn.XLOOKUP($B35,'Fund &amp; ETF Database'!$D$4:$D$172,'Fund &amp; ETF Database'!$AQ$4:$AQ$172,"CHECK",FALSE)</f>
        <v>0</v>
      </c>
      <c r="AB35" s="199">
        <f>_xlfn.XLOOKUP($B35,'Fund &amp; ETF Database'!$D$4:$D$172,'Fund &amp; ETF Database'!$AR$4:$AR$172,"CHECK",FALSE)</f>
        <v>0</v>
      </c>
      <c r="AC35" s="199">
        <f>_xlfn.XLOOKUP($B35,'Fund &amp; ETF Database'!$D$4:$D$172,'Fund &amp; ETF Database'!$AS$4:$AS$172,"CHECK",FALSE)</f>
        <v>0</v>
      </c>
      <c r="AD35" s="199">
        <f>_xlfn.XLOOKUP($B35,'Fund &amp; ETF Database'!$D$4:$D$172,'Fund &amp; ETF Database'!$AT$4:$AT$172,"CHECK",FALSE)</f>
        <v>0</v>
      </c>
      <c r="AE35" s="199">
        <f>_xlfn.XLOOKUP($B35,'Fund &amp; ETF Database'!$D$4:$D$172,'Fund &amp; ETF Database'!$AU$4:$AU$172,"CHECK",FALSE)</f>
        <v>0</v>
      </c>
      <c r="AF35" s="199">
        <f>_xlfn.XLOOKUP($B35,'Fund &amp; ETF Database'!$D$4:$D$172,'Fund &amp; ETF Database'!$AV$4:$AV$172,"CHECK",FALSE)+_xlfn.XLOOKUP($B35,'Fund &amp; ETF Database'!$D$4:$D$172,'Fund &amp; ETF Database'!$AX$4:$AX$172,"CHECK",FALSE)+_xlfn.XLOOKUP($B35,'Fund &amp; ETF Database'!$D$4:$D$172,'Fund &amp; ETF Database'!$AY$4:$AY$172,"CHECK",FALSE)</f>
        <v>0</v>
      </c>
      <c r="AG35" s="199">
        <f>_xlfn.XLOOKUP($B35,'Fund &amp; ETF Database'!$D$4:$D$172,'Fund &amp; ETF Database'!$AW$4:$AW$172,"CHECK",FALSE)</f>
        <v>0</v>
      </c>
      <c r="AH35" s="199">
        <f>_xlfn.XLOOKUP($B35,'Fund &amp; ETF Database'!$D$4:$D$172,'Fund &amp; ETF Database'!$BA$4:$BA$172,"CHECK",FALSE)</f>
        <v>0</v>
      </c>
      <c r="AI35" s="199">
        <f>_xlfn.XLOOKUP($B35,'Fund &amp; ETF Database'!$D$4:$D$172,'Fund &amp; ETF Database'!$AZ$4:$AZ$172,"CHECK",FALSE)</f>
        <v>0</v>
      </c>
      <c r="AJ35" s="199">
        <f>_xlfn.XLOOKUP($B35,'Fund &amp; ETF Database'!$D$4:$D$172,'Fund &amp; ETF Database'!$BB$4:$BB$172,"CHECK",FALSE)</f>
        <v>0</v>
      </c>
      <c r="AK35" s="199">
        <f>_xlfn.XLOOKUP($B35,'Fund &amp; ETF Database'!$D$4:$D$172,'Fund &amp; ETF Database'!$BC$4:$BC$172,"CHECK",FALSE)</f>
        <v>0</v>
      </c>
      <c r="AL35" s="528">
        <f t="shared" si="2"/>
        <v>0</v>
      </c>
      <c r="AM35" s="528">
        <f t="shared" si="3"/>
        <v>0</v>
      </c>
      <c r="AN35" s="528">
        <f t="shared" si="4"/>
        <v>0</v>
      </c>
      <c r="AO35" s="528">
        <f t="shared" si="5"/>
        <v>1</v>
      </c>
      <c r="AP35" s="528">
        <f t="shared" si="6"/>
        <v>0</v>
      </c>
      <c r="AQ35" s="528">
        <f t="shared" si="7"/>
        <v>0</v>
      </c>
      <c r="AR35" s="528">
        <f t="shared" si="8"/>
        <v>0</v>
      </c>
      <c r="AS35" s="528">
        <f t="shared" si="9"/>
        <v>0</v>
      </c>
      <c r="AT35" s="528">
        <f t="shared" si="10"/>
        <v>0</v>
      </c>
      <c r="AU35" s="528">
        <f t="shared" si="11"/>
        <v>0</v>
      </c>
      <c r="AW35" s="528">
        <f t="shared" si="12"/>
        <v>1</v>
      </c>
      <c r="AY35" s="528">
        <f t="shared" si="13"/>
        <v>1</v>
      </c>
      <c r="AZ35" s="140"/>
    </row>
    <row r="36" spans="1:52">
      <c r="A36" s="157" t="str">
        <f>_xlfn.XLOOKUP($B36,'Fund &amp; ETF Database'!$D$5:$D$500,'Fund &amp; ETF Database'!$B$5:$B$500,"",FALSE)</f>
        <v>Finisterre Unconstrained EM FI Fd USD Inst Cls</v>
      </c>
      <c r="B36" s="158" t="s">
        <v>6</v>
      </c>
      <c r="C36" s="158" t="str">
        <f>_xlfn.XLOOKUP($B36,'Fund &amp; ETF Database'!$D$5:$D$500,'Fund &amp; ETF Database'!$E$5:$E$500,"",FALSE)</f>
        <v>#N/A Connection</v>
      </c>
      <c r="D36" s="158" t="str">
        <f>_xlfn.XLOOKUP($B36,'Fund &amp; ETF Database'!$D$5:$D$500,'Fund &amp; ETF Database'!$P$5:$P$500,"",FALSE)</f>
        <v>Fixed Income</v>
      </c>
      <c r="E36" s="158" t="str">
        <f>_xlfn.XLOOKUP($B36,'Fund &amp; ETF Database'!$D$5:$D$500,'Fund &amp; ETF Database'!$Q$5:$Q$500,"",FALSE)</f>
        <v>EM Bonds</v>
      </c>
      <c r="F36" s="771">
        <v>0</v>
      </c>
      <c r="G36" s="771">
        <v>0.05</v>
      </c>
      <c r="H36" s="199" t="str">
        <f>_xlfn.XLOOKUP($B36,'Fund &amp; ETF Database'!$D$5:$D$500,'Fund &amp; ETF Database'!$K$5:$K$500,"",FALSE)</f>
        <v>Beta</v>
      </c>
      <c r="I36" s="200" t="str">
        <f>_xlfn.XLOOKUP($B36,'Fund &amp; ETF Database'!$D$5:$D$500,'Fund &amp; ETF Database'!$I$5:$I$500,"",FALSE)</f>
        <v>Active</v>
      </c>
      <c r="J36" s="200" t="str">
        <f>_xlfn.XLOOKUP($B36,'Fund &amp; ETF Database'!$D$5:$D$500,'Fund &amp; ETF Database'!$N$5:$N$500,"",FALSE)</f>
        <v>EM Bonds</v>
      </c>
      <c r="K36" s="770">
        <v>1</v>
      </c>
      <c r="L36" s="200" t="str">
        <f>_xlfn.XLOOKUP($B36,'Fund &amp; ETF Database'!$D$5:$D$500,'Fund &amp; ETF Database'!$W$5:$W$500,"",FALSE)</f>
        <v>ME</v>
      </c>
      <c r="M36" s="770" t="s">
        <v>573</v>
      </c>
      <c r="N36" s="771">
        <f>_xlfn.XLOOKUP(C36,'Model Ledger Fds'!$D$4:$D$63,'Model Ledger Fds'!$F$4:$F$63,0,FALSE)</f>
        <v>0</v>
      </c>
      <c r="O36" s="771">
        <f t="shared" si="26"/>
        <v>0</v>
      </c>
      <c r="P36" s="771">
        <f t="shared" si="27"/>
        <v>0.05</v>
      </c>
      <c r="Q36" s="199">
        <f>_xlfn.XLOOKUP($B36,'Fund &amp; ETF Database'!$D$4:$D$172,'Fund &amp; ETF Database'!$AD$4:$AD$172,"CHECK",FALSE)+_xlfn.XLOOKUP($B36,'Fund &amp; ETF Database'!$D$4:$D$172,'Fund &amp; ETF Database'!$AE$4:$AE$172,"CHECK",FALSE)</f>
        <v>0</v>
      </c>
      <c r="R36" s="199">
        <f>_xlfn.XLOOKUP($B36,'Fund &amp; ETF Database'!$D$4:$D$172,'Fund &amp; ETF Database'!$AF$4:$AF$172,"CHECK",FALSE)</f>
        <v>0</v>
      </c>
      <c r="S36" s="199">
        <f>_xlfn.XLOOKUP($B36,'Fund &amp; ETF Database'!$D$4:$D$172,'Fund &amp; ETF Database'!$AG$4:$AG$172,"CHECK",FALSE)</f>
        <v>0</v>
      </c>
      <c r="T36" s="199">
        <f>_xlfn.XLOOKUP($B36,'Fund &amp; ETF Database'!$D$4:$D$172,'Fund &amp; ETF Database'!$AH$4:$AH$172,"CHECK",FALSE)</f>
        <v>1</v>
      </c>
      <c r="U36" s="199">
        <f>_xlfn.XLOOKUP($B36,'Fund &amp; ETF Database'!$D$4:$D$172,'Fund &amp; ETF Database'!$AI$4:$AI$172,"CHECK",FALSE)</f>
        <v>0</v>
      </c>
      <c r="V36" s="199">
        <f>_xlfn.XLOOKUP($B36,'Fund &amp; ETF Database'!$D$4:$D$172,'Fund &amp; ETF Database'!$AM$4:$AM$172,"CHECK",FALSE)</f>
        <v>0</v>
      </c>
      <c r="W36" s="199">
        <f>_xlfn.XLOOKUP($B36,'Fund &amp; ETF Database'!$D$4:$D$172,'Fund &amp; ETF Database'!$AJ$4:$AJ$172,"CHECK",FALSE)</f>
        <v>0</v>
      </c>
      <c r="X36" s="199">
        <f>_xlfn.XLOOKUP($B36,'Fund &amp; ETF Database'!$D$4:$D$172,'Fund &amp; ETF Database'!$AK$4:$AK$172,"CHECK",FALSE)</f>
        <v>0</v>
      </c>
      <c r="Y36" s="199">
        <f>_xlfn.XLOOKUP($B36,'Fund &amp; ETF Database'!$D$4:$D$172,'Fund &amp; ETF Database'!$AL$4:$AL$172,"CHECK",FALSE)</f>
        <v>0</v>
      </c>
      <c r="Z36" s="199">
        <f>_xlfn.XLOOKUP($B36,'Fund &amp; ETF Database'!$D$4:$D$172,'Fund &amp; ETF Database'!$AP$4:$AP$172,"CHECK",FALSE)</f>
        <v>0</v>
      </c>
      <c r="AA36" s="199">
        <f>_xlfn.XLOOKUP($B36,'Fund &amp; ETF Database'!$D$4:$D$172,'Fund &amp; ETF Database'!$AQ$4:$AQ$172,"CHECK",FALSE)</f>
        <v>0</v>
      </c>
      <c r="AB36" s="199">
        <f>_xlfn.XLOOKUP($B36,'Fund &amp; ETF Database'!$D$4:$D$172,'Fund &amp; ETF Database'!$AR$4:$AR$172,"CHECK",FALSE)</f>
        <v>0</v>
      </c>
      <c r="AC36" s="199">
        <f>_xlfn.XLOOKUP($B36,'Fund &amp; ETF Database'!$D$4:$D$172,'Fund &amp; ETF Database'!$AS$4:$AS$172,"CHECK",FALSE)</f>
        <v>0</v>
      </c>
      <c r="AD36" s="199">
        <f>_xlfn.XLOOKUP($B36,'Fund &amp; ETF Database'!$D$4:$D$172,'Fund &amp; ETF Database'!$AT$4:$AT$172,"CHECK",FALSE)</f>
        <v>0</v>
      </c>
      <c r="AE36" s="199">
        <f>_xlfn.XLOOKUP($B36,'Fund &amp; ETF Database'!$D$4:$D$172,'Fund &amp; ETF Database'!$AU$4:$AU$172,"CHECK",FALSE)</f>
        <v>0</v>
      </c>
      <c r="AF36" s="199">
        <f>_xlfn.XLOOKUP($B36,'Fund &amp; ETF Database'!$D$4:$D$172,'Fund &amp; ETF Database'!$AV$4:$AV$172,"CHECK",FALSE)+_xlfn.XLOOKUP($B36,'Fund &amp; ETF Database'!$D$4:$D$172,'Fund &amp; ETF Database'!$AX$4:$AX$172,"CHECK",FALSE)+_xlfn.XLOOKUP($B36,'Fund &amp; ETF Database'!$D$4:$D$172,'Fund &amp; ETF Database'!$AY$4:$AY$172,"CHECK",FALSE)</f>
        <v>0</v>
      </c>
      <c r="AG36" s="199">
        <f>_xlfn.XLOOKUP($B36,'Fund &amp; ETF Database'!$D$4:$D$172,'Fund &amp; ETF Database'!$AW$4:$AW$172,"CHECK",FALSE)</f>
        <v>0</v>
      </c>
      <c r="AH36" s="199">
        <f>_xlfn.XLOOKUP($B36,'Fund &amp; ETF Database'!$D$4:$D$172,'Fund &amp; ETF Database'!$BA$4:$BA$172,"CHECK",FALSE)</f>
        <v>0</v>
      </c>
      <c r="AI36" s="199">
        <f>_xlfn.XLOOKUP($B36,'Fund &amp; ETF Database'!$D$4:$D$172,'Fund &amp; ETF Database'!$AZ$4:$AZ$172,"CHECK",FALSE)</f>
        <v>0</v>
      </c>
      <c r="AJ36" s="199">
        <f>_xlfn.XLOOKUP($B36,'Fund &amp; ETF Database'!$D$4:$D$172,'Fund &amp; ETF Database'!$BB$4:$BB$172,"CHECK",FALSE)</f>
        <v>0</v>
      </c>
      <c r="AK36" s="199">
        <f>_xlfn.XLOOKUP($B36,'Fund &amp; ETF Database'!$D$4:$D$172,'Fund &amp; ETF Database'!$BC$4:$BC$172,"CHECK",FALSE)</f>
        <v>0</v>
      </c>
      <c r="AL36" s="528">
        <f t="shared" si="2"/>
        <v>0</v>
      </c>
      <c r="AM36" s="528">
        <f t="shared" si="3"/>
        <v>0</v>
      </c>
      <c r="AN36" s="528">
        <f t="shared" si="4"/>
        <v>1</v>
      </c>
      <c r="AO36" s="528">
        <f t="shared" si="5"/>
        <v>0</v>
      </c>
      <c r="AP36" s="528">
        <f t="shared" si="6"/>
        <v>0</v>
      </c>
      <c r="AQ36" s="528">
        <f t="shared" si="7"/>
        <v>0</v>
      </c>
      <c r="AR36" s="528">
        <f t="shared" si="8"/>
        <v>0</v>
      </c>
      <c r="AS36" s="528">
        <f t="shared" si="9"/>
        <v>0</v>
      </c>
      <c r="AT36" s="528">
        <f t="shared" si="10"/>
        <v>0</v>
      </c>
      <c r="AU36" s="528">
        <f t="shared" si="11"/>
        <v>0</v>
      </c>
      <c r="AW36" s="528">
        <f t="shared" si="12"/>
        <v>1</v>
      </c>
      <c r="AY36" s="528">
        <f t="shared" si="13"/>
        <v>1</v>
      </c>
      <c r="AZ36" s="140"/>
    </row>
    <row r="37" spans="1:52">
      <c r="A37" s="157" t="str">
        <f>_xlfn.XLOOKUP($B37,'Fund &amp; ETF Database'!$D$5:$D$500,'Fund &amp; ETF Database'!$B$5:$B$500,"",FALSE)</f>
        <v>AB FCP I - Emerging Markets Debt Portfolio</v>
      </c>
      <c r="B37" s="158" t="s">
        <v>1200</v>
      </c>
      <c r="C37" s="158" t="str">
        <f>_xlfn.XLOOKUP($B37,'Fund &amp; ETF Database'!$D$5:$D$500,'Fund &amp; ETF Database'!$E$5:$E$500,"",FALSE)</f>
        <v>#N/A Connection</v>
      </c>
      <c r="D37" s="158" t="str">
        <f>_xlfn.XLOOKUP($B37,'Fund &amp; ETF Database'!$D$5:$D$500,'Fund &amp; ETF Database'!$P$5:$P$500,"",FALSE)</f>
        <v>Fixed Income</v>
      </c>
      <c r="E37" s="158" t="str">
        <f>_xlfn.XLOOKUP($B37,'Fund &amp; ETF Database'!$D$5:$D$500,'Fund &amp; ETF Database'!$Q$5:$Q$500,"",FALSE)</f>
        <v>EM Bonds</v>
      </c>
      <c r="F37" s="771">
        <v>0</v>
      </c>
      <c r="G37" s="771">
        <v>0.05</v>
      </c>
      <c r="H37" s="199" t="str">
        <f>_xlfn.XLOOKUP($B37,'Fund &amp; ETF Database'!$D$5:$D$500,'Fund &amp; ETF Database'!$K$5:$K$500,"",FALSE)</f>
        <v>Beta</v>
      </c>
      <c r="I37" s="200" t="str">
        <f>_xlfn.XLOOKUP($B37,'Fund &amp; ETF Database'!$D$5:$D$500,'Fund &amp; ETF Database'!$I$5:$I$500,"",FALSE)</f>
        <v>Active</v>
      </c>
      <c r="J37" s="200" t="str">
        <f>_xlfn.XLOOKUP($B37,'Fund &amp; ETF Database'!$D$5:$D$500,'Fund &amp; ETF Database'!$N$5:$N$500,"",FALSE)</f>
        <v>EM Bonds</v>
      </c>
      <c r="K37" s="770">
        <v>1</v>
      </c>
      <c r="L37" s="200" t="str">
        <f>_xlfn.XLOOKUP($B37,'Fund &amp; ETF Database'!$D$5:$D$500,'Fund &amp; ETF Database'!$W$5:$W$500,"",FALSE)</f>
        <v>ME</v>
      </c>
      <c r="M37" s="770" t="s">
        <v>573</v>
      </c>
      <c r="N37" s="771">
        <f>_xlfn.XLOOKUP(C37,'Model Ledger Fds'!$D$4:$D$63,'Model Ledger Fds'!$F$4:$F$63,0,FALSE)</f>
        <v>0</v>
      </c>
      <c r="O37" s="771">
        <f t="shared" si="26"/>
        <v>0</v>
      </c>
      <c r="P37" s="771">
        <f t="shared" si="27"/>
        <v>0.05</v>
      </c>
      <c r="Q37" s="199">
        <f>_xlfn.XLOOKUP($B37,'Fund &amp; ETF Database'!$D$4:$D$172,'Fund &amp; ETF Database'!$AD$4:$AD$172,"CHECK",FALSE)+_xlfn.XLOOKUP($B37,'Fund &amp; ETF Database'!$D$4:$D$172,'Fund &amp; ETF Database'!$AE$4:$AE$172,"CHECK",FALSE)</f>
        <v>0</v>
      </c>
      <c r="R37" s="199">
        <f>_xlfn.XLOOKUP($B37,'Fund &amp; ETF Database'!$D$4:$D$172,'Fund &amp; ETF Database'!$AF$4:$AF$172,"CHECK",FALSE)</f>
        <v>0</v>
      </c>
      <c r="S37" s="199">
        <f>_xlfn.XLOOKUP($B37,'Fund &amp; ETF Database'!$D$4:$D$172,'Fund &amp; ETF Database'!$AG$4:$AG$172,"CHECK",FALSE)</f>
        <v>0</v>
      </c>
      <c r="T37" s="199">
        <f>_xlfn.XLOOKUP($B37,'Fund &amp; ETF Database'!$D$4:$D$172,'Fund &amp; ETF Database'!$AH$4:$AH$172,"CHECK",FALSE)</f>
        <v>1</v>
      </c>
      <c r="U37" s="199">
        <f>_xlfn.XLOOKUP($B37,'Fund &amp; ETF Database'!$D$4:$D$172,'Fund &amp; ETF Database'!$AI$4:$AI$172,"CHECK",FALSE)</f>
        <v>0</v>
      </c>
      <c r="V37" s="199">
        <f>_xlfn.XLOOKUP($B37,'Fund &amp; ETF Database'!$D$4:$D$172,'Fund &amp; ETF Database'!$AM$4:$AM$172,"CHECK",FALSE)</f>
        <v>0</v>
      </c>
      <c r="W37" s="199">
        <f>_xlfn.XLOOKUP($B37,'Fund &amp; ETF Database'!$D$4:$D$172,'Fund &amp; ETF Database'!$AJ$4:$AJ$172,"CHECK",FALSE)</f>
        <v>0</v>
      </c>
      <c r="X37" s="199">
        <f>_xlfn.XLOOKUP($B37,'Fund &amp; ETF Database'!$D$4:$D$172,'Fund &amp; ETF Database'!$AK$4:$AK$172,"CHECK",FALSE)</f>
        <v>0</v>
      </c>
      <c r="Y37" s="199">
        <f>_xlfn.XLOOKUP($B37,'Fund &amp; ETF Database'!$D$4:$D$172,'Fund &amp; ETF Database'!$AL$4:$AL$172,"CHECK",FALSE)</f>
        <v>0</v>
      </c>
      <c r="Z37" s="199">
        <f>_xlfn.XLOOKUP($B37,'Fund &amp; ETF Database'!$D$4:$D$172,'Fund &amp; ETF Database'!$AP$4:$AP$172,"CHECK",FALSE)</f>
        <v>0</v>
      </c>
      <c r="AA37" s="199">
        <f>_xlfn.XLOOKUP($B37,'Fund &amp; ETF Database'!$D$4:$D$172,'Fund &amp; ETF Database'!$AQ$4:$AQ$172,"CHECK",FALSE)</f>
        <v>0</v>
      </c>
      <c r="AB37" s="199">
        <f>_xlfn.XLOOKUP($B37,'Fund &amp; ETF Database'!$D$4:$D$172,'Fund &amp; ETF Database'!$AR$4:$AR$172,"CHECK",FALSE)</f>
        <v>0</v>
      </c>
      <c r="AC37" s="199">
        <f>_xlfn.XLOOKUP($B37,'Fund &amp; ETF Database'!$D$4:$D$172,'Fund &amp; ETF Database'!$AS$4:$AS$172,"CHECK",FALSE)</f>
        <v>0</v>
      </c>
      <c r="AD37" s="199">
        <f>_xlfn.XLOOKUP($B37,'Fund &amp; ETF Database'!$D$4:$D$172,'Fund &amp; ETF Database'!$AT$4:$AT$172,"CHECK",FALSE)</f>
        <v>0</v>
      </c>
      <c r="AE37" s="199">
        <f>_xlfn.XLOOKUP($B37,'Fund &amp; ETF Database'!$D$4:$D$172,'Fund &amp; ETF Database'!$AU$4:$AU$172,"CHECK",FALSE)</f>
        <v>0</v>
      </c>
      <c r="AF37" s="199">
        <f>_xlfn.XLOOKUP($B37,'Fund &amp; ETF Database'!$D$4:$D$172,'Fund &amp; ETF Database'!$AV$4:$AV$172,"CHECK",FALSE)+_xlfn.XLOOKUP($B37,'Fund &amp; ETF Database'!$D$4:$D$172,'Fund &amp; ETF Database'!$AX$4:$AX$172,"CHECK",FALSE)+_xlfn.XLOOKUP($B37,'Fund &amp; ETF Database'!$D$4:$D$172,'Fund &amp; ETF Database'!$AY$4:$AY$172,"CHECK",FALSE)</f>
        <v>0</v>
      </c>
      <c r="AG37" s="199">
        <f>_xlfn.XLOOKUP($B37,'Fund &amp; ETF Database'!$D$4:$D$172,'Fund &amp; ETF Database'!$AW$4:$AW$172,"CHECK",FALSE)</f>
        <v>0</v>
      </c>
      <c r="AH37" s="199">
        <f>_xlfn.XLOOKUP($B37,'Fund &amp; ETF Database'!$D$4:$D$172,'Fund &amp; ETF Database'!$BA$4:$BA$172,"CHECK",FALSE)</f>
        <v>0</v>
      </c>
      <c r="AI37" s="199">
        <f>_xlfn.XLOOKUP($B37,'Fund &amp; ETF Database'!$D$4:$D$172,'Fund &amp; ETF Database'!$AZ$4:$AZ$172,"CHECK",FALSE)</f>
        <v>0</v>
      </c>
      <c r="AJ37" s="199">
        <f>_xlfn.XLOOKUP($B37,'Fund &amp; ETF Database'!$D$4:$D$172,'Fund &amp; ETF Database'!$BB$4:$BB$172,"CHECK",FALSE)</f>
        <v>0</v>
      </c>
      <c r="AK37" s="199">
        <f>_xlfn.XLOOKUP($B37,'Fund &amp; ETF Database'!$D$4:$D$172,'Fund &amp; ETF Database'!$BC$4:$BC$172,"CHECK",FALSE)</f>
        <v>0</v>
      </c>
      <c r="AL37" s="528">
        <f t="shared" si="2"/>
        <v>0</v>
      </c>
      <c r="AM37" s="528">
        <f t="shared" si="3"/>
        <v>0</v>
      </c>
      <c r="AN37" s="528">
        <f t="shared" si="4"/>
        <v>1</v>
      </c>
      <c r="AO37" s="528">
        <f t="shared" si="5"/>
        <v>0</v>
      </c>
      <c r="AP37" s="528">
        <f t="shared" si="6"/>
        <v>0</v>
      </c>
      <c r="AQ37" s="528">
        <f t="shared" si="7"/>
        <v>0</v>
      </c>
      <c r="AR37" s="528">
        <f t="shared" si="8"/>
        <v>0</v>
      </c>
      <c r="AS37" s="528">
        <f t="shared" si="9"/>
        <v>0</v>
      </c>
      <c r="AT37" s="528">
        <f t="shared" si="10"/>
        <v>0</v>
      </c>
      <c r="AU37" s="528">
        <f t="shared" si="11"/>
        <v>0</v>
      </c>
      <c r="AW37" s="528">
        <f t="shared" si="12"/>
        <v>1</v>
      </c>
      <c r="AY37" s="528">
        <f t="shared" si="13"/>
        <v>1</v>
      </c>
      <c r="AZ37" s="140"/>
    </row>
    <row r="38" spans="1:52">
      <c r="A38" s="157" t="str">
        <f>_xlfn.XLOOKUP($B38,'Fund &amp; ETF Database'!$D$5:$D$500,'Fund &amp; ETF Database'!$B$5:$B$500,"",FALSE)</f>
        <v>GS Emerging Markets Debt Portfolio</v>
      </c>
      <c r="B38" s="158" t="s">
        <v>1404</v>
      </c>
      <c r="C38" s="158" t="str">
        <f>_xlfn.XLOOKUP($B38,'Fund &amp; ETF Database'!$D$5:$D$500,'Fund &amp; ETF Database'!$E$5:$E$500,"",FALSE)</f>
        <v>#N/A Connection</v>
      </c>
      <c r="D38" s="158" t="str">
        <f>_xlfn.XLOOKUP($B38,'Fund &amp; ETF Database'!$D$5:$D$500,'Fund &amp; ETF Database'!$P$5:$P$500,"",FALSE)</f>
        <v>Fixed Income</v>
      </c>
      <c r="E38" s="158" t="str">
        <f>_xlfn.XLOOKUP($B38,'Fund &amp; ETF Database'!$D$5:$D$500,'Fund &amp; ETF Database'!$Q$5:$Q$500,"",FALSE)</f>
        <v>EM Bonds</v>
      </c>
      <c r="F38" s="771">
        <v>0</v>
      </c>
      <c r="G38" s="771">
        <v>0.05</v>
      </c>
      <c r="H38" s="199" t="str">
        <f>_xlfn.XLOOKUP($B38,'Fund &amp; ETF Database'!$D$5:$D$500,'Fund &amp; ETF Database'!$K$5:$K$500,"",FALSE)</f>
        <v>Beta</v>
      </c>
      <c r="I38" s="200" t="str">
        <f>_xlfn.XLOOKUP($B38,'Fund &amp; ETF Database'!$D$5:$D$500,'Fund &amp; ETF Database'!$I$5:$I$500,"",FALSE)</f>
        <v>Active</v>
      </c>
      <c r="J38" s="200" t="str">
        <f>_xlfn.XLOOKUP($B38,'Fund &amp; ETF Database'!$D$5:$D$500,'Fund &amp; ETF Database'!$N$5:$N$500,"",FALSE)</f>
        <v>EM Bonds</v>
      </c>
      <c r="K38" s="770">
        <v>1</v>
      </c>
      <c r="L38" s="200" t="str">
        <f>_xlfn.XLOOKUP($B38,'Fund &amp; ETF Database'!$D$5:$D$500,'Fund &amp; ETF Database'!$W$5:$W$500,"",FALSE)</f>
        <v>ME</v>
      </c>
      <c r="M38" s="770" t="s">
        <v>573</v>
      </c>
      <c r="N38" s="771">
        <f>_xlfn.XLOOKUP(C38,'Model Ledger Fds'!$D$4:$D$63,'Model Ledger Fds'!$F$4:$F$63,0,FALSE)</f>
        <v>0</v>
      </c>
      <c r="O38" s="771">
        <f t="shared" si="26"/>
        <v>0</v>
      </c>
      <c r="P38" s="771">
        <f t="shared" si="27"/>
        <v>0.05</v>
      </c>
      <c r="Q38" s="199">
        <f>_xlfn.XLOOKUP($B38,'Fund &amp; ETF Database'!$D$4:$D$172,'Fund &amp; ETF Database'!$AD$4:$AD$172,"CHECK",FALSE)+_xlfn.XLOOKUP($B38,'Fund &amp; ETF Database'!$D$4:$D$172,'Fund &amp; ETF Database'!$AE$4:$AE$172,"CHECK",FALSE)</f>
        <v>0</v>
      </c>
      <c r="R38" s="199">
        <f>_xlfn.XLOOKUP($B38,'Fund &amp; ETF Database'!$D$4:$D$172,'Fund &amp; ETF Database'!$AF$4:$AF$172,"CHECK",FALSE)</f>
        <v>0</v>
      </c>
      <c r="S38" s="199">
        <f>_xlfn.XLOOKUP($B38,'Fund &amp; ETF Database'!$D$4:$D$172,'Fund &amp; ETF Database'!$AG$4:$AG$172,"CHECK",FALSE)</f>
        <v>0</v>
      </c>
      <c r="T38" s="199">
        <f>_xlfn.XLOOKUP($B38,'Fund &amp; ETF Database'!$D$4:$D$172,'Fund &amp; ETF Database'!$AH$4:$AH$172,"CHECK",FALSE)</f>
        <v>1</v>
      </c>
      <c r="U38" s="199">
        <f>_xlfn.XLOOKUP($B38,'Fund &amp; ETF Database'!$D$4:$D$172,'Fund &amp; ETF Database'!$AI$4:$AI$172,"CHECK",FALSE)</f>
        <v>0</v>
      </c>
      <c r="V38" s="199">
        <f>_xlfn.XLOOKUP($B38,'Fund &amp; ETF Database'!$D$4:$D$172,'Fund &amp; ETF Database'!$AM$4:$AM$172,"CHECK",FALSE)</f>
        <v>0</v>
      </c>
      <c r="W38" s="199">
        <f>_xlfn.XLOOKUP($B38,'Fund &amp; ETF Database'!$D$4:$D$172,'Fund &amp; ETF Database'!$AJ$4:$AJ$172,"CHECK",FALSE)</f>
        <v>0</v>
      </c>
      <c r="X38" s="199">
        <f>_xlfn.XLOOKUP($B38,'Fund &amp; ETF Database'!$D$4:$D$172,'Fund &amp; ETF Database'!$AK$4:$AK$172,"CHECK",FALSE)</f>
        <v>0</v>
      </c>
      <c r="Y38" s="199">
        <f>_xlfn.XLOOKUP($B38,'Fund &amp; ETF Database'!$D$4:$D$172,'Fund &amp; ETF Database'!$AL$4:$AL$172,"CHECK",FALSE)</f>
        <v>0</v>
      </c>
      <c r="Z38" s="199">
        <f>_xlfn.XLOOKUP($B38,'Fund &amp; ETF Database'!$D$4:$D$172,'Fund &amp; ETF Database'!$AP$4:$AP$172,"CHECK",FALSE)</f>
        <v>0</v>
      </c>
      <c r="AA38" s="199">
        <f>_xlfn.XLOOKUP($B38,'Fund &amp; ETF Database'!$D$4:$D$172,'Fund &amp; ETF Database'!$AQ$4:$AQ$172,"CHECK",FALSE)</f>
        <v>0</v>
      </c>
      <c r="AB38" s="199">
        <f>_xlfn.XLOOKUP($B38,'Fund &amp; ETF Database'!$D$4:$D$172,'Fund &amp; ETF Database'!$AR$4:$AR$172,"CHECK",FALSE)</f>
        <v>0</v>
      </c>
      <c r="AC38" s="199">
        <f>_xlfn.XLOOKUP($B38,'Fund &amp; ETF Database'!$D$4:$D$172,'Fund &amp; ETF Database'!$AS$4:$AS$172,"CHECK",FALSE)</f>
        <v>0</v>
      </c>
      <c r="AD38" s="199">
        <f>_xlfn.XLOOKUP($B38,'Fund &amp; ETF Database'!$D$4:$D$172,'Fund &amp; ETF Database'!$AT$4:$AT$172,"CHECK",FALSE)</f>
        <v>0</v>
      </c>
      <c r="AE38" s="199">
        <f>_xlfn.XLOOKUP($B38,'Fund &amp; ETF Database'!$D$4:$D$172,'Fund &amp; ETF Database'!$AU$4:$AU$172,"CHECK",FALSE)</f>
        <v>0</v>
      </c>
      <c r="AF38" s="199">
        <f>_xlfn.XLOOKUP($B38,'Fund &amp; ETF Database'!$D$4:$D$172,'Fund &amp; ETF Database'!$AV$4:$AV$172,"CHECK",FALSE)+_xlfn.XLOOKUP($B38,'Fund &amp; ETF Database'!$D$4:$D$172,'Fund &amp; ETF Database'!$AX$4:$AX$172,"CHECK",FALSE)+_xlfn.XLOOKUP($B38,'Fund &amp; ETF Database'!$D$4:$D$172,'Fund &amp; ETF Database'!$AY$4:$AY$172,"CHECK",FALSE)</f>
        <v>0</v>
      </c>
      <c r="AG38" s="199">
        <f>_xlfn.XLOOKUP($B38,'Fund &amp; ETF Database'!$D$4:$D$172,'Fund &amp; ETF Database'!$AW$4:$AW$172,"CHECK",FALSE)</f>
        <v>0</v>
      </c>
      <c r="AH38" s="199">
        <f>_xlfn.XLOOKUP($B38,'Fund &amp; ETF Database'!$D$4:$D$172,'Fund &amp; ETF Database'!$BA$4:$BA$172,"CHECK",FALSE)</f>
        <v>0</v>
      </c>
      <c r="AI38" s="199">
        <f>_xlfn.XLOOKUP($B38,'Fund &amp; ETF Database'!$D$4:$D$172,'Fund &amp; ETF Database'!$AZ$4:$AZ$172,"CHECK",FALSE)</f>
        <v>0</v>
      </c>
      <c r="AJ38" s="199">
        <f>_xlfn.XLOOKUP($B38,'Fund &amp; ETF Database'!$D$4:$D$172,'Fund &amp; ETF Database'!$BB$4:$BB$172,"CHECK",FALSE)</f>
        <v>0</v>
      </c>
      <c r="AK38" s="199">
        <f>_xlfn.XLOOKUP($B38,'Fund &amp; ETF Database'!$D$4:$D$172,'Fund &amp; ETF Database'!$BC$4:$BC$172,"CHECK",FALSE)</f>
        <v>0</v>
      </c>
      <c r="AL38" s="528">
        <f t="shared" si="2"/>
        <v>0</v>
      </c>
      <c r="AM38" s="528">
        <f t="shared" si="3"/>
        <v>0</v>
      </c>
      <c r="AN38" s="528">
        <f t="shared" si="4"/>
        <v>1</v>
      </c>
      <c r="AO38" s="528">
        <f t="shared" si="5"/>
        <v>0</v>
      </c>
      <c r="AP38" s="528">
        <f t="shared" si="6"/>
        <v>0</v>
      </c>
      <c r="AQ38" s="528">
        <f t="shared" si="7"/>
        <v>0</v>
      </c>
      <c r="AR38" s="528">
        <f t="shared" si="8"/>
        <v>0</v>
      </c>
      <c r="AS38" s="528">
        <f t="shared" si="9"/>
        <v>0</v>
      </c>
      <c r="AT38" s="528">
        <f t="shared" si="10"/>
        <v>0</v>
      </c>
      <c r="AU38" s="528">
        <f t="shared" si="11"/>
        <v>0</v>
      </c>
      <c r="AW38" s="528">
        <f t="shared" si="12"/>
        <v>1</v>
      </c>
      <c r="AY38" s="528">
        <f t="shared" si="13"/>
        <v>1</v>
      </c>
      <c r="AZ38" s="140"/>
    </row>
    <row r="39" spans="1:52">
      <c r="A39" s="157" t="str">
        <f>_xlfn.XLOOKUP($B39,'Fund &amp; ETF Database'!$D$5:$D$500,'Fund &amp; ETF Database'!$B$5:$B$500,"",FALSE)</f>
        <v>iShares J.P. Morgan USD EM Bond UCITS ETF</v>
      </c>
      <c r="B39" s="158" t="s">
        <v>1096</v>
      </c>
      <c r="C39" s="158" t="str">
        <f>_xlfn.XLOOKUP($B39,'Fund &amp; ETF Database'!$D$5:$D$500,'Fund &amp; ETF Database'!$E$5:$E$500,"",FALSE)</f>
        <v>#N/A Connection</v>
      </c>
      <c r="D39" s="158" t="str">
        <f>_xlfn.XLOOKUP($B39,'Fund &amp; ETF Database'!$D$5:$D$500,'Fund &amp; ETF Database'!$P$5:$P$500,"",FALSE)</f>
        <v>Fixed Income</v>
      </c>
      <c r="E39" s="158" t="str">
        <f>_xlfn.XLOOKUP($B39,'Fund &amp; ETF Database'!$D$5:$D$500,'Fund &amp; ETF Database'!$Q$5:$Q$500,"",FALSE)</f>
        <v>EM Bonds</v>
      </c>
      <c r="F39" s="771">
        <v>0</v>
      </c>
      <c r="G39" s="771">
        <v>0.05</v>
      </c>
      <c r="H39" s="199" t="str">
        <f>_xlfn.XLOOKUP($B39,'Fund &amp; ETF Database'!$D$5:$D$500,'Fund &amp; ETF Database'!$K$5:$K$500,"",FALSE)</f>
        <v>Beta</v>
      </c>
      <c r="I39" s="200" t="str">
        <f>_xlfn.XLOOKUP($B39,'Fund &amp; ETF Database'!$D$5:$D$500,'Fund &amp; ETF Database'!$I$5:$I$500,"",FALSE)</f>
        <v>Passive</v>
      </c>
      <c r="J39" s="200" t="str">
        <f>_xlfn.XLOOKUP($B39,'Fund &amp; ETF Database'!$D$5:$D$500,'Fund &amp; ETF Database'!$N$5:$N$500,"",FALSE)</f>
        <v>EM Bonds</v>
      </c>
      <c r="K39" s="770">
        <v>1</v>
      </c>
      <c r="L39" s="200" t="str">
        <f>_xlfn.XLOOKUP($B39,'Fund &amp; ETF Database'!$D$5:$D$500,'Fund &amp; ETF Database'!$W$5:$W$500,"",FALSE)</f>
        <v>ME</v>
      </c>
      <c r="M39" s="770" t="s">
        <v>573</v>
      </c>
      <c r="N39" s="771">
        <f>_xlfn.XLOOKUP(C39,'Model Ledger Fds'!$D$4:$D$63,'Model Ledger Fds'!$F$4:$F$63,0,FALSE)</f>
        <v>0</v>
      </c>
      <c r="O39" s="771">
        <f t="shared" si="26"/>
        <v>0</v>
      </c>
      <c r="P39" s="771">
        <f t="shared" si="27"/>
        <v>0.05</v>
      </c>
      <c r="Q39" s="199">
        <f>_xlfn.XLOOKUP($B39,'Fund &amp; ETF Database'!$D$4:$D$172,'Fund &amp; ETF Database'!$AD$4:$AD$172,"CHECK",FALSE)+_xlfn.XLOOKUP($B39,'Fund &amp; ETF Database'!$D$4:$D$172,'Fund &amp; ETF Database'!$AE$4:$AE$172,"CHECK",FALSE)</f>
        <v>0</v>
      </c>
      <c r="R39" s="199">
        <f>_xlfn.XLOOKUP($B39,'Fund &amp; ETF Database'!$D$4:$D$172,'Fund &amp; ETF Database'!$AF$4:$AF$172,"CHECK",FALSE)</f>
        <v>0</v>
      </c>
      <c r="S39" s="199">
        <f>_xlfn.XLOOKUP($B39,'Fund &amp; ETF Database'!$D$4:$D$172,'Fund &amp; ETF Database'!$AG$4:$AG$172,"CHECK",FALSE)</f>
        <v>0</v>
      </c>
      <c r="T39" s="199">
        <f>_xlfn.XLOOKUP($B39,'Fund &amp; ETF Database'!$D$4:$D$172,'Fund &amp; ETF Database'!$AH$4:$AH$172,"CHECK",FALSE)</f>
        <v>1</v>
      </c>
      <c r="U39" s="199">
        <f>_xlfn.XLOOKUP($B39,'Fund &amp; ETF Database'!$D$4:$D$172,'Fund &amp; ETF Database'!$AI$4:$AI$172,"CHECK",FALSE)</f>
        <v>0</v>
      </c>
      <c r="V39" s="199">
        <f>_xlfn.XLOOKUP($B39,'Fund &amp; ETF Database'!$D$4:$D$172,'Fund &amp; ETF Database'!$AM$4:$AM$172,"CHECK",FALSE)</f>
        <v>0</v>
      </c>
      <c r="W39" s="199">
        <f>_xlfn.XLOOKUP($B39,'Fund &amp; ETF Database'!$D$4:$D$172,'Fund &amp; ETF Database'!$AJ$4:$AJ$172,"CHECK",FALSE)</f>
        <v>0</v>
      </c>
      <c r="X39" s="199">
        <f>_xlfn.XLOOKUP($B39,'Fund &amp; ETF Database'!$D$4:$D$172,'Fund &amp; ETF Database'!$AK$4:$AK$172,"CHECK",FALSE)</f>
        <v>0</v>
      </c>
      <c r="Y39" s="199">
        <f>_xlfn.XLOOKUP($B39,'Fund &amp; ETF Database'!$D$4:$D$172,'Fund &amp; ETF Database'!$AL$4:$AL$172,"CHECK",FALSE)</f>
        <v>0</v>
      </c>
      <c r="Z39" s="199">
        <f>_xlfn.XLOOKUP($B39,'Fund &amp; ETF Database'!$D$4:$D$172,'Fund &amp; ETF Database'!$AP$4:$AP$172,"CHECK",FALSE)</f>
        <v>0</v>
      </c>
      <c r="AA39" s="199">
        <f>_xlfn.XLOOKUP($B39,'Fund &amp; ETF Database'!$D$4:$D$172,'Fund &amp; ETF Database'!$AQ$4:$AQ$172,"CHECK",FALSE)</f>
        <v>0</v>
      </c>
      <c r="AB39" s="199">
        <f>_xlfn.XLOOKUP($B39,'Fund &amp; ETF Database'!$D$4:$D$172,'Fund &amp; ETF Database'!$AR$4:$AR$172,"CHECK",FALSE)</f>
        <v>0</v>
      </c>
      <c r="AC39" s="199">
        <f>_xlfn.XLOOKUP($B39,'Fund &amp; ETF Database'!$D$4:$D$172,'Fund &amp; ETF Database'!$AS$4:$AS$172,"CHECK",FALSE)</f>
        <v>0</v>
      </c>
      <c r="AD39" s="199">
        <f>_xlfn.XLOOKUP($B39,'Fund &amp; ETF Database'!$D$4:$D$172,'Fund &amp; ETF Database'!$AT$4:$AT$172,"CHECK",FALSE)</f>
        <v>0</v>
      </c>
      <c r="AE39" s="199">
        <f>_xlfn.XLOOKUP($B39,'Fund &amp; ETF Database'!$D$4:$D$172,'Fund &amp; ETF Database'!$AU$4:$AU$172,"CHECK",FALSE)</f>
        <v>0</v>
      </c>
      <c r="AF39" s="199">
        <f>_xlfn.XLOOKUP($B39,'Fund &amp; ETF Database'!$D$4:$D$172,'Fund &amp; ETF Database'!$AV$4:$AV$172,"CHECK",FALSE)+_xlfn.XLOOKUP($B39,'Fund &amp; ETF Database'!$D$4:$D$172,'Fund &amp; ETF Database'!$AX$4:$AX$172,"CHECK",FALSE)+_xlfn.XLOOKUP($B39,'Fund &amp; ETF Database'!$D$4:$D$172,'Fund &amp; ETF Database'!$AY$4:$AY$172,"CHECK",FALSE)</f>
        <v>0</v>
      </c>
      <c r="AG39" s="199">
        <f>_xlfn.XLOOKUP($B39,'Fund &amp; ETF Database'!$D$4:$D$172,'Fund &amp; ETF Database'!$AW$4:$AW$172,"CHECK",FALSE)</f>
        <v>0</v>
      </c>
      <c r="AH39" s="199">
        <f>_xlfn.XLOOKUP($B39,'Fund &amp; ETF Database'!$D$4:$D$172,'Fund &amp; ETF Database'!$BA$4:$BA$172,"CHECK",FALSE)</f>
        <v>0</v>
      </c>
      <c r="AI39" s="199">
        <f>_xlfn.XLOOKUP($B39,'Fund &amp; ETF Database'!$D$4:$D$172,'Fund &amp; ETF Database'!$AZ$4:$AZ$172,"CHECK",FALSE)</f>
        <v>0</v>
      </c>
      <c r="AJ39" s="199">
        <f>_xlfn.XLOOKUP($B39,'Fund &amp; ETF Database'!$D$4:$D$172,'Fund &amp; ETF Database'!$BB$4:$BB$172,"CHECK",FALSE)</f>
        <v>0</v>
      </c>
      <c r="AK39" s="199">
        <f>_xlfn.XLOOKUP($B39,'Fund &amp; ETF Database'!$D$4:$D$172,'Fund &amp; ETF Database'!$BC$4:$BC$172,"CHECK",FALSE)</f>
        <v>0</v>
      </c>
      <c r="AL39" s="528">
        <f t="shared" si="2"/>
        <v>0</v>
      </c>
      <c r="AM39" s="528">
        <f t="shared" si="3"/>
        <v>0</v>
      </c>
      <c r="AN39" s="528">
        <f t="shared" si="4"/>
        <v>1</v>
      </c>
      <c r="AO39" s="528">
        <f t="shared" si="5"/>
        <v>0</v>
      </c>
      <c r="AP39" s="528">
        <f t="shared" si="6"/>
        <v>0</v>
      </c>
      <c r="AQ39" s="528">
        <f t="shared" si="7"/>
        <v>0</v>
      </c>
      <c r="AR39" s="528">
        <f t="shared" si="8"/>
        <v>0</v>
      </c>
      <c r="AS39" s="528">
        <f t="shared" si="9"/>
        <v>0</v>
      </c>
      <c r="AT39" s="528">
        <f t="shared" si="10"/>
        <v>0</v>
      </c>
      <c r="AU39" s="528">
        <f t="shared" si="11"/>
        <v>0</v>
      </c>
      <c r="AW39" s="528">
        <f t="shared" si="12"/>
        <v>1</v>
      </c>
      <c r="AY39" s="528">
        <f t="shared" si="13"/>
        <v>1</v>
      </c>
      <c r="AZ39" s="140"/>
    </row>
    <row r="40" spans="1:52">
      <c r="A40" s="157" t="str">
        <f>_xlfn.XLOOKUP($B40,'Fund &amp; ETF Database'!$D$5:$D$500,'Fund &amp; ETF Database'!$B$5:$B$500,"",FALSE)</f>
        <v>SPDR Bloomberg Emerging Markets Local Bond UCITS ETF</v>
      </c>
      <c r="B40" s="158" t="s">
        <v>1097</v>
      </c>
      <c r="C40" s="158" t="str">
        <f>_xlfn.XLOOKUP($B40,'Fund &amp; ETF Database'!$D$5:$D$500,'Fund &amp; ETF Database'!$E$5:$E$500,"",FALSE)</f>
        <v>#N/A Connection</v>
      </c>
      <c r="D40" s="158" t="str">
        <f>_xlfn.XLOOKUP($B40,'Fund &amp; ETF Database'!$D$5:$D$500,'Fund &amp; ETF Database'!$P$5:$P$500,"",FALSE)</f>
        <v>Fixed Income</v>
      </c>
      <c r="E40" s="158" t="str">
        <f>_xlfn.XLOOKUP($B40,'Fund &amp; ETF Database'!$D$5:$D$500,'Fund &amp; ETF Database'!$Q$5:$Q$500,"",FALSE)</f>
        <v>EM Bonds</v>
      </c>
      <c r="F40" s="771">
        <v>0</v>
      </c>
      <c r="G40" s="771">
        <v>0.05</v>
      </c>
      <c r="H40" s="199" t="str">
        <f>_xlfn.XLOOKUP($B40,'Fund &amp; ETF Database'!$D$5:$D$500,'Fund &amp; ETF Database'!$K$5:$K$500,"",FALSE)</f>
        <v>Beta</v>
      </c>
      <c r="I40" s="200" t="str">
        <f>_xlfn.XLOOKUP($B40,'Fund &amp; ETF Database'!$D$5:$D$500,'Fund &amp; ETF Database'!$I$5:$I$500,"",FALSE)</f>
        <v>Passive</v>
      </c>
      <c r="J40" s="200" t="str">
        <f>_xlfn.XLOOKUP($B40,'Fund &amp; ETF Database'!$D$5:$D$500,'Fund &amp; ETF Database'!$N$5:$N$500,"",FALSE)</f>
        <v>EM Bonds</v>
      </c>
      <c r="K40" s="770">
        <v>1</v>
      </c>
      <c r="L40" s="200" t="str">
        <f>_xlfn.XLOOKUP($B40,'Fund &amp; ETF Database'!$D$5:$D$500,'Fund &amp; ETF Database'!$W$5:$W$500,"",FALSE)</f>
        <v>ME</v>
      </c>
      <c r="M40" s="770" t="s">
        <v>573</v>
      </c>
      <c r="N40" s="771">
        <f>_xlfn.XLOOKUP(C40,'Model Ledger Fds'!$D$4:$D$63,'Model Ledger Fds'!$F$4:$F$63,0,FALSE)</f>
        <v>0</v>
      </c>
      <c r="O40" s="771">
        <f t="shared" si="26"/>
        <v>0</v>
      </c>
      <c r="P40" s="771">
        <f t="shared" si="27"/>
        <v>0.05</v>
      </c>
      <c r="Q40" s="199">
        <f>_xlfn.XLOOKUP($B40,'Fund &amp; ETF Database'!$D$4:$D$172,'Fund &amp; ETF Database'!$AD$4:$AD$172,"CHECK",FALSE)+_xlfn.XLOOKUP($B40,'Fund &amp; ETF Database'!$D$4:$D$172,'Fund &amp; ETF Database'!$AE$4:$AE$172,"CHECK",FALSE)</f>
        <v>0</v>
      </c>
      <c r="R40" s="199">
        <f>_xlfn.XLOOKUP($B40,'Fund &amp; ETF Database'!$D$4:$D$172,'Fund &amp; ETF Database'!$AF$4:$AF$172,"CHECK",FALSE)</f>
        <v>0</v>
      </c>
      <c r="S40" s="199">
        <f>_xlfn.XLOOKUP($B40,'Fund &amp; ETF Database'!$D$4:$D$172,'Fund &amp; ETF Database'!$AG$4:$AG$172,"CHECK",FALSE)</f>
        <v>0</v>
      </c>
      <c r="T40" s="199">
        <f>_xlfn.XLOOKUP($B40,'Fund &amp; ETF Database'!$D$4:$D$172,'Fund &amp; ETF Database'!$AH$4:$AH$172,"CHECK",FALSE)</f>
        <v>1</v>
      </c>
      <c r="U40" s="199">
        <f>_xlfn.XLOOKUP($B40,'Fund &amp; ETF Database'!$D$4:$D$172,'Fund &amp; ETF Database'!$AI$4:$AI$172,"CHECK",FALSE)</f>
        <v>0</v>
      </c>
      <c r="V40" s="199">
        <f>_xlfn.XLOOKUP($B40,'Fund &amp; ETF Database'!$D$4:$D$172,'Fund &amp; ETF Database'!$AM$4:$AM$172,"CHECK",FALSE)</f>
        <v>0</v>
      </c>
      <c r="W40" s="199">
        <f>_xlfn.XLOOKUP($B40,'Fund &amp; ETF Database'!$D$4:$D$172,'Fund &amp; ETF Database'!$AJ$4:$AJ$172,"CHECK",FALSE)</f>
        <v>0</v>
      </c>
      <c r="X40" s="199">
        <f>_xlfn.XLOOKUP($B40,'Fund &amp; ETF Database'!$D$4:$D$172,'Fund &amp; ETF Database'!$AK$4:$AK$172,"CHECK",FALSE)</f>
        <v>0</v>
      </c>
      <c r="Y40" s="199">
        <f>_xlfn.XLOOKUP($B40,'Fund &amp; ETF Database'!$D$4:$D$172,'Fund &amp; ETF Database'!$AL$4:$AL$172,"CHECK",FALSE)</f>
        <v>0</v>
      </c>
      <c r="Z40" s="199">
        <f>_xlfn.XLOOKUP($B40,'Fund &amp; ETF Database'!$D$4:$D$172,'Fund &amp; ETF Database'!$AP$4:$AP$172,"CHECK",FALSE)</f>
        <v>0</v>
      </c>
      <c r="AA40" s="199">
        <f>_xlfn.XLOOKUP($B40,'Fund &amp; ETF Database'!$D$4:$D$172,'Fund &amp; ETF Database'!$AQ$4:$AQ$172,"CHECK",FALSE)</f>
        <v>0</v>
      </c>
      <c r="AB40" s="199">
        <f>_xlfn.XLOOKUP($B40,'Fund &amp; ETF Database'!$D$4:$D$172,'Fund &amp; ETF Database'!$AR$4:$AR$172,"CHECK",FALSE)</f>
        <v>0</v>
      </c>
      <c r="AC40" s="199">
        <f>_xlfn.XLOOKUP($B40,'Fund &amp; ETF Database'!$D$4:$D$172,'Fund &amp; ETF Database'!$AS$4:$AS$172,"CHECK",FALSE)</f>
        <v>0</v>
      </c>
      <c r="AD40" s="199">
        <f>_xlfn.XLOOKUP($B40,'Fund &amp; ETF Database'!$D$4:$D$172,'Fund &amp; ETF Database'!$AT$4:$AT$172,"CHECK",FALSE)</f>
        <v>0</v>
      </c>
      <c r="AE40" s="199">
        <f>_xlfn.XLOOKUP($B40,'Fund &amp; ETF Database'!$D$4:$D$172,'Fund &amp; ETF Database'!$AU$4:$AU$172,"CHECK",FALSE)</f>
        <v>0</v>
      </c>
      <c r="AF40" s="199">
        <f>_xlfn.XLOOKUP($B40,'Fund &amp; ETF Database'!$D$4:$D$172,'Fund &amp; ETF Database'!$AV$4:$AV$172,"CHECK",FALSE)+_xlfn.XLOOKUP($B40,'Fund &amp; ETF Database'!$D$4:$D$172,'Fund &amp; ETF Database'!$AX$4:$AX$172,"CHECK",FALSE)+_xlfn.XLOOKUP($B40,'Fund &amp; ETF Database'!$D$4:$D$172,'Fund &amp; ETF Database'!$AY$4:$AY$172,"CHECK",FALSE)</f>
        <v>0</v>
      </c>
      <c r="AG40" s="199">
        <f>_xlfn.XLOOKUP($B40,'Fund &amp; ETF Database'!$D$4:$D$172,'Fund &amp; ETF Database'!$AW$4:$AW$172,"CHECK",FALSE)</f>
        <v>0</v>
      </c>
      <c r="AH40" s="199">
        <f>_xlfn.XLOOKUP($B40,'Fund &amp; ETF Database'!$D$4:$D$172,'Fund &amp; ETF Database'!$BA$4:$BA$172,"CHECK",FALSE)</f>
        <v>0</v>
      </c>
      <c r="AI40" s="199">
        <f>_xlfn.XLOOKUP($B40,'Fund &amp; ETF Database'!$D$4:$D$172,'Fund &amp; ETF Database'!$AZ$4:$AZ$172,"CHECK",FALSE)</f>
        <v>0</v>
      </c>
      <c r="AJ40" s="199">
        <f>_xlfn.XLOOKUP($B40,'Fund &amp; ETF Database'!$D$4:$D$172,'Fund &amp; ETF Database'!$BB$4:$BB$172,"CHECK",FALSE)</f>
        <v>0</v>
      </c>
      <c r="AK40" s="199">
        <f>_xlfn.XLOOKUP($B40,'Fund &amp; ETF Database'!$D$4:$D$172,'Fund &amp; ETF Database'!$BC$4:$BC$172,"CHECK",FALSE)</f>
        <v>0</v>
      </c>
      <c r="AL40" s="528">
        <f t="shared" si="2"/>
        <v>0</v>
      </c>
      <c r="AM40" s="528">
        <f t="shared" si="3"/>
        <v>0</v>
      </c>
      <c r="AN40" s="528">
        <f t="shared" si="4"/>
        <v>1</v>
      </c>
      <c r="AO40" s="528">
        <f t="shared" si="5"/>
        <v>0</v>
      </c>
      <c r="AP40" s="528">
        <f t="shared" si="6"/>
        <v>0</v>
      </c>
      <c r="AQ40" s="528">
        <f t="shared" si="7"/>
        <v>0</v>
      </c>
      <c r="AR40" s="528">
        <f t="shared" si="8"/>
        <v>0</v>
      </c>
      <c r="AS40" s="528">
        <f t="shared" si="9"/>
        <v>0</v>
      </c>
      <c r="AT40" s="528">
        <f t="shared" si="10"/>
        <v>0</v>
      </c>
      <c r="AU40" s="528">
        <f t="shared" si="11"/>
        <v>0</v>
      </c>
      <c r="AW40" s="528">
        <f t="shared" si="12"/>
        <v>1</v>
      </c>
      <c r="AY40" s="528">
        <f t="shared" si="13"/>
        <v>1</v>
      </c>
      <c r="AZ40" s="140"/>
    </row>
    <row r="41" spans="1:52">
      <c r="A41" s="157" t="str">
        <f>_xlfn.XLOOKUP($B41,'Fund &amp; ETF Database'!$D$5:$D$500,'Fund &amp; ETF Database'!$B$5:$B$500,"",FALSE)</f>
        <v>Invesco India Bond Fund</v>
      </c>
      <c r="B41" s="158" t="s">
        <v>1207</v>
      </c>
      <c r="C41" s="158" t="str">
        <f>_xlfn.XLOOKUP($B41,'Fund &amp; ETF Database'!$D$5:$D$500,'Fund &amp; ETF Database'!$E$5:$E$500,"",FALSE)</f>
        <v>#N/A Connection</v>
      </c>
      <c r="D41" s="158" t="str">
        <f>_xlfn.XLOOKUP($B41,'Fund &amp; ETF Database'!$D$5:$D$500,'Fund &amp; ETF Database'!$P$5:$P$500,"",FALSE)</f>
        <v>Fixed Income</v>
      </c>
      <c r="E41" s="158" t="str">
        <f>_xlfn.XLOOKUP($B41,'Fund &amp; ETF Database'!$D$5:$D$500,'Fund &amp; ETF Database'!$Q$5:$Q$500,"",FALSE)</f>
        <v>EM Bonds</v>
      </c>
      <c r="F41" s="771">
        <v>0</v>
      </c>
      <c r="G41" s="771">
        <v>0.05</v>
      </c>
      <c r="H41" s="199" t="str">
        <f>_xlfn.XLOOKUP($B41,'Fund &amp; ETF Database'!$D$5:$D$500,'Fund &amp; ETF Database'!$K$5:$K$500,"",FALSE)</f>
        <v>Beta</v>
      </c>
      <c r="I41" s="200" t="str">
        <f>_xlfn.XLOOKUP($B41,'Fund &amp; ETF Database'!$D$5:$D$500,'Fund &amp; ETF Database'!$I$5:$I$500,"",FALSE)</f>
        <v>Active</v>
      </c>
      <c r="J41" s="200" t="str">
        <f>_xlfn.XLOOKUP($B41,'Fund &amp; ETF Database'!$D$5:$D$500,'Fund &amp; ETF Database'!$N$5:$N$500,"",FALSE)</f>
        <v>EM Bonds</v>
      </c>
      <c r="K41" s="770">
        <v>1</v>
      </c>
      <c r="L41" s="200" t="str">
        <f>_xlfn.XLOOKUP($B41,'Fund &amp; ETF Database'!$D$5:$D$500,'Fund &amp; ETF Database'!$W$5:$W$500,"",FALSE)</f>
        <v>ME</v>
      </c>
      <c r="M41" s="770" t="s">
        <v>573</v>
      </c>
      <c r="N41" s="771">
        <f>_xlfn.XLOOKUP(C41,'Model Ledger Fds'!$D$4:$D$63,'Model Ledger Fds'!$F$4:$F$63,0,FALSE)</f>
        <v>0</v>
      </c>
      <c r="O41" s="771">
        <f t="shared" si="26"/>
        <v>0</v>
      </c>
      <c r="P41" s="771">
        <f t="shared" si="27"/>
        <v>0.05</v>
      </c>
      <c r="Q41" s="199">
        <f>_xlfn.XLOOKUP($B41,'Fund &amp; ETF Database'!$D$4:$D$172,'Fund &amp; ETF Database'!$AD$4:$AD$172,"CHECK",FALSE)+_xlfn.XLOOKUP($B41,'Fund &amp; ETF Database'!$D$4:$D$172,'Fund &amp; ETF Database'!$AE$4:$AE$172,"CHECK",FALSE)</f>
        <v>0</v>
      </c>
      <c r="R41" s="199">
        <f>_xlfn.XLOOKUP($B41,'Fund &amp; ETF Database'!$D$4:$D$172,'Fund &amp; ETF Database'!$AF$4:$AF$172,"CHECK",FALSE)</f>
        <v>0</v>
      </c>
      <c r="S41" s="199">
        <f>_xlfn.XLOOKUP($B41,'Fund &amp; ETF Database'!$D$4:$D$172,'Fund &amp; ETF Database'!$AG$4:$AG$172,"CHECK",FALSE)</f>
        <v>0</v>
      </c>
      <c r="T41" s="199">
        <f>_xlfn.XLOOKUP($B41,'Fund &amp; ETF Database'!$D$4:$D$172,'Fund &amp; ETF Database'!$AH$4:$AH$172,"CHECK",FALSE)</f>
        <v>1</v>
      </c>
      <c r="U41" s="199">
        <f>_xlfn.XLOOKUP($B41,'Fund &amp; ETF Database'!$D$4:$D$172,'Fund &amp; ETF Database'!$AI$4:$AI$172,"CHECK",FALSE)</f>
        <v>0</v>
      </c>
      <c r="V41" s="199">
        <f>_xlfn.XLOOKUP($B41,'Fund &amp; ETF Database'!$D$4:$D$172,'Fund &amp; ETF Database'!$AM$4:$AM$172,"CHECK",FALSE)</f>
        <v>0</v>
      </c>
      <c r="W41" s="199">
        <f>_xlfn.XLOOKUP($B41,'Fund &amp; ETF Database'!$D$4:$D$172,'Fund &amp; ETF Database'!$AJ$4:$AJ$172,"CHECK",FALSE)</f>
        <v>0</v>
      </c>
      <c r="X41" s="199">
        <f>_xlfn.XLOOKUP($B41,'Fund &amp; ETF Database'!$D$4:$D$172,'Fund &amp; ETF Database'!$AK$4:$AK$172,"CHECK",FALSE)</f>
        <v>0</v>
      </c>
      <c r="Y41" s="199">
        <f>_xlfn.XLOOKUP($B41,'Fund &amp; ETF Database'!$D$4:$D$172,'Fund &amp; ETF Database'!$AL$4:$AL$172,"CHECK",FALSE)</f>
        <v>0</v>
      </c>
      <c r="Z41" s="199">
        <f>_xlfn.XLOOKUP($B41,'Fund &amp; ETF Database'!$D$4:$D$172,'Fund &amp; ETF Database'!$AP$4:$AP$172,"CHECK",FALSE)</f>
        <v>0</v>
      </c>
      <c r="AA41" s="199">
        <f>_xlfn.XLOOKUP($B41,'Fund &amp; ETF Database'!$D$4:$D$172,'Fund &amp; ETF Database'!$AQ$4:$AQ$172,"CHECK",FALSE)</f>
        <v>0</v>
      </c>
      <c r="AB41" s="199">
        <f>_xlfn.XLOOKUP($B41,'Fund &amp; ETF Database'!$D$4:$D$172,'Fund &amp; ETF Database'!$AR$4:$AR$172,"CHECK",FALSE)</f>
        <v>0</v>
      </c>
      <c r="AC41" s="199">
        <f>_xlfn.XLOOKUP($B41,'Fund &amp; ETF Database'!$D$4:$D$172,'Fund &amp; ETF Database'!$AS$4:$AS$172,"CHECK",FALSE)</f>
        <v>0</v>
      </c>
      <c r="AD41" s="199">
        <f>_xlfn.XLOOKUP($B41,'Fund &amp; ETF Database'!$D$4:$D$172,'Fund &amp; ETF Database'!$AT$4:$AT$172,"CHECK",FALSE)</f>
        <v>0</v>
      </c>
      <c r="AE41" s="199">
        <f>_xlfn.XLOOKUP($B41,'Fund &amp; ETF Database'!$D$4:$D$172,'Fund &amp; ETF Database'!$AU$4:$AU$172,"CHECK",FALSE)</f>
        <v>0</v>
      </c>
      <c r="AF41" s="199">
        <f>_xlfn.XLOOKUP($B41,'Fund &amp; ETF Database'!$D$4:$D$172,'Fund &amp; ETF Database'!$AV$4:$AV$172,"CHECK",FALSE)+_xlfn.XLOOKUP($B41,'Fund &amp; ETF Database'!$D$4:$D$172,'Fund &amp; ETF Database'!$AX$4:$AX$172,"CHECK",FALSE)+_xlfn.XLOOKUP($B41,'Fund &amp; ETF Database'!$D$4:$D$172,'Fund &amp; ETF Database'!$AY$4:$AY$172,"CHECK",FALSE)</f>
        <v>0</v>
      </c>
      <c r="AG41" s="199">
        <f>_xlfn.XLOOKUP($B41,'Fund &amp; ETF Database'!$D$4:$D$172,'Fund &amp; ETF Database'!$AW$4:$AW$172,"CHECK",FALSE)</f>
        <v>0</v>
      </c>
      <c r="AH41" s="199">
        <f>_xlfn.XLOOKUP($B41,'Fund &amp; ETF Database'!$D$4:$D$172,'Fund &amp; ETF Database'!$BA$4:$BA$172,"CHECK",FALSE)</f>
        <v>0</v>
      </c>
      <c r="AI41" s="199">
        <f>_xlfn.XLOOKUP($B41,'Fund &amp; ETF Database'!$D$4:$D$172,'Fund &amp; ETF Database'!$AZ$4:$AZ$172,"CHECK",FALSE)</f>
        <v>0</v>
      </c>
      <c r="AJ41" s="199">
        <f>_xlfn.XLOOKUP($B41,'Fund &amp; ETF Database'!$D$4:$D$172,'Fund &amp; ETF Database'!$BB$4:$BB$172,"CHECK",FALSE)</f>
        <v>0</v>
      </c>
      <c r="AK41" s="199">
        <f>_xlfn.XLOOKUP($B41,'Fund &amp; ETF Database'!$D$4:$D$172,'Fund &amp; ETF Database'!$BC$4:$BC$172,"CHECK",FALSE)</f>
        <v>0</v>
      </c>
      <c r="AL41" s="528">
        <f t="shared" si="2"/>
        <v>0</v>
      </c>
      <c r="AM41" s="528">
        <f t="shared" si="3"/>
        <v>0</v>
      </c>
      <c r="AN41" s="528">
        <f t="shared" si="4"/>
        <v>1</v>
      </c>
      <c r="AO41" s="528">
        <f t="shared" si="5"/>
        <v>0</v>
      </c>
      <c r="AP41" s="528">
        <f t="shared" si="6"/>
        <v>0</v>
      </c>
      <c r="AQ41" s="528">
        <f t="shared" si="7"/>
        <v>0</v>
      </c>
      <c r="AR41" s="528">
        <f t="shared" si="8"/>
        <v>0</v>
      </c>
      <c r="AS41" s="528">
        <f t="shared" si="9"/>
        <v>0</v>
      </c>
      <c r="AT41" s="528">
        <f t="shared" si="10"/>
        <v>0</v>
      </c>
      <c r="AU41" s="528">
        <f t="shared" si="11"/>
        <v>0</v>
      </c>
      <c r="AW41" s="528">
        <f t="shared" si="12"/>
        <v>1</v>
      </c>
      <c r="AY41" s="528">
        <f t="shared" si="13"/>
        <v>1</v>
      </c>
      <c r="AZ41" s="140"/>
    </row>
    <row r="42" spans="1:52">
      <c r="A42" s="157" t="str">
        <f>_xlfn.XLOOKUP($B42,'Fund &amp; ETF Database'!$D$5:$D$500,'Fund &amp; ETF Database'!$B$5:$B$500,"",FALSE)</f>
        <v>LGT PB Global Opportunities Bond Fund - IM USD</v>
      </c>
      <c r="B42" s="158" t="s">
        <v>141</v>
      </c>
      <c r="C42" s="158" t="str">
        <f>_xlfn.XLOOKUP($B42,'Fund &amp; ETF Database'!$D$5:$D$500,'Fund &amp; ETF Database'!$E$5:$E$500,"",FALSE)</f>
        <v>#N/A Connection</v>
      </c>
      <c r="D42" s="158" t="str">
        <f>_xlfn.XLOOKUP($B42,'Fund &amp; ETF Database'!$D$5:$D$500,'Fund &amp; ETF Database'!$P$5:$P$500,"",FALSE)</f>
        <v>Fixed Income</v>
      </c>
      <c r="E42" s="158" t="str">
        <f>_xlfn.XLOOKUP($B42,'Fund &amp; ETF Database'!$D$5:$D$500,'Fund &amp; ETF Database'!$Q$5:$Q$500,"",FALSE)</f>
        <v>EM Bonds</v>
      </c>
      <c r="F42" s="771">
        <v>0</v>
      </c>
      <c r="G42" s="771">
        <v>0.05</v>
      </c>
      <c r="H42" s="199" t="str">
        <f>_xlfn.XLOOKUP($B42,'Fund &amp; ETF Database'!$D$5:$D$500,'Fund &amp; ETF Database'!$K$5:$K$500,"",FALSE)</f>
        <v>Beta</v>
      </c>
      <c r="I42" s="200" t="str">
        <f>_xlfn.XLOOKUP($B42,'Fund &amp; ETF Database'!$D$5:$D$500,'Fund &amp; ETF Database'!$I$5:$I$500,"",FALSE)</f>
        <v>Active</v>
      </c>
      <c r="J42" s="200" t="str">
        <f>_xlfn.XLOOKUP($B42,'Fund &amp; ETF Database'!$D$5:$D$500,'Fund &amp; ETF Database'!$N$5:$N$500,"",FALSE)</f>
        <v>EM Bonds</v>
      </c>
      <c r="K42" s="770">
        <v>1</v>
      </c>
      <c r="L42" s="200" t="str">
        <f>_xlfn.XLOOKUP($B42,'Fund &amp; ETF Database'!$D$5:$D$500,'Fund &amp; ETF Database'!$W$5:$W$500,"",FALSE)</f>
        <v>ME</v>
      </c>
      <c r="M42" s="770" t="s">
        <v>573</v>
      </c>
      <c r="N42" s="771">
        <f>_xlfn.XLOOKUP(C42,'Model Ledger Fds'!$D$4:$D$63,'Model Ledger Fds'!$F$4:$F$63,0,FALSE)</f>
        <v>0</v>
      </c>
      <c r="O42" s="771">
        <f t="shared" si="26"/>
        <v>0</v>
      </c>
      <c r="P42" s="771">
        <f t="shared" si="27"/>
        <v>0.05</v>
      </c>
      <c r="Q42" s="199">
        <f>_xlfn.XLOOKUP($B42,'Fund &amp; ETF Database'!$D$4:$D$172,'Fund &amp; ETF Database'!$AD$4:$AD$172,"CHECK",FALSE)+_xlfn.XLOOKUP($B42,'Fund &amp; ETF Database'!$D$4:$D$172,'Fund &amp; ETF Database'!$AE$4:$AE$172,"CHECK",FALSE)</f>
        <v>0</v>
      </c>
      <c r="R42" s="199">
        <f>_xlfn.XLOOKUP($B42,'Fund &amp; ETF Database'!$D$4:$D$172,'Fund &amp; ETF Database'!$AF$4:$AF$172,"CHECK",FALSE)</f>
        <v>0</v>
      </c>
      <c r="S42" s="199">
        <f>_xlfn.XLOOKUP($B42,'Fund &amp; ETF Database'!$D$4:$D$172,'Fund &amp; ETF Database'!$AG$4:$AG$172,"CHECK",FALSE)</f>
        <v>0.5</v>
      </c>
      <c r="T42" s="199">
        <f>_xlfn.XLOOKUP($B42,'Fund &amp; ETF Database'!$D$4:$D$172,'Fund &amp; ETF Database'!$AH$4:$AH$172,"CHECK",FALSE)</f>
        <v>0.5</v>
      </c>
      <c r="U42" s="199">
        <f>_xlfn.XLOOKUP($B42,'Fund &amp; ETF Database'!$D$4:$D$172,'Fund &amp; ETF Database'!$AI$4:$AI$172,"CHECK",FALSE)</f>
        <v>0</v>
      </c>
      <c r="V42" s="199">
        <f>_xlfn.XLOOKUP($B42,'Fund &amp; ETF Database'!$D$4:$D$172,'Fund &amp; ETF Database'!$AM$4:$AM$172,"CHECK",FALSE)</f>
        <v>0</v>
      </c>
      <c r="W42" s="199">
        <f>_xlfn.XLOOKUP($B42,'Fund &amp; ETF Database'!$D$4:$D$172,'Fund &amp; ETF Database'!$AJ$4:$AJ$172,"CHECK",FALSE)</f>
        <v>0</v>
      </c>
      <c r="X42" s="199">
        <f>_xlfn.XLOOKUP($B42,'Fund &amp; ETF Database'!$D$4:$D$172,'Fund &amp; ETF Database'!$AK$4:$AK$172,"CHECK",FALSE)</f>
        <v>0</v>
      </c>
      <c r="Y42" s="199">
        <f>_xlfn.XLOOKUP($B42,'Fund &amp; ETF Database'!$D$4:$D$172,'Fund &amp; ETF Database'!$AL$4:$AL$172,"CHECK",FALSE)</f>
        <v>0</v>
      </c>
      <c r="Z42" s="199">
        <f>_xlfn.XLOOKUP($B42,'Fund &amp; ETF Database'!$D$4:$D$172,'Fund &amp; ETF Database'!$AP$4:$AP$172,"CHECK",FALSE)</f>
        <v>0</v>
      </c>
      <c r="AA42" s="199">
        <f>_xlfn.XLOOKUP($B42,'Fund &amp; ETF Database'!$D$4:$D$172,'Fund &amp; ETF Database'!$AQ$4:$AQ$172,"CHECK",FALSE)</f>
        <v>0</v>
      </c>
      <c r="AB42" s="199">
        <f>_xlfn.XLOOKUP($B42,'Fund &amp; ETF Database'!$D$4:$D$172,'Fund &amp; ETF Database'!$AR$4:$AR$172,"CHECK",FALSE)</f>
        <v>0</v>
      </c>
      <c r="AC42" s="199">
        <f>_xlfn.XLOOKUP($B42,'Fund &amp; ETF Database'!$D$4:$D$172,'Fund &amp; ETF Database'!$AS$4:$AS$172,"CHECK",FALSE)</f>
        <v>0</v>
      </c>
      <c r="AD42" s="199">
        <f>_xlfn.XLOOKUP($B42,'Fund &amp; ETF Database'!$D$4:$D$172,'Fund &amp; ETF Database'!$AT$4:$AT$172,"CHECK",FALSE)</f>
        <v>0</v>
      </c>
      <c r="AE42" s="199">
        <f>_xlfn.XLOOKUP($B42,'Fund &amp; ETF Database'!$D$4:$D$172,'Fund &amp; ETF Database'!$AU$4:$AU$172,"CHECK",FALSE)</f>
        <v>0</v>
      </c>
      <c r="AF42" s="199">
        <f>_xlfn.XLOOKUP($B42,'Fund &amp; ETF Database'!$D$4:$D$172,'Fund &amp; ETF Database'!$AV$4:$AV$172,"CHECK",FALSE)+_xlfn.XLOOKUP($B42,'Fund &amp; ETF Database'!$D$4:$D$172,'Fund &amp; ETF Database'!$AX$4:$AX$172,"CHECK",FALSE)+_xlfn.XLOOKUP($B42,'Fund &amp; ETF Database'!$D$4:$D$172,'Fund &amp; ETF Database'!$AY$4:$AY$172,"CHECK",FALSE)</f>
        <v>0</v>
      </c>
      <c r="AG42" s="199">
        <f>_xlfn.XLOOKUP($B42,'Fund &amp; ETF Database'!$D$4:$D$172,'Fund &amp; ETF Database'!$AW$4:$AW$172,"CHECK",FALSE)</f>
        <v>0</v>
      </c>
      <c r="AH42" s="199">
        <f>_xlfn.XLOOKUP($B42,'Fund &amp; ETF Database'!$D$4:$D$172,'Fund &amp; ETF Database'!$BA$4:$BA$172,"CHECK",FALSE)</f>
        <v>0</v>
      </c>
      <c r="AI42" s="199">
        <f>_xlfn.XLOOKUP($B42,'Fund &amp; ETF Database'!$D$4:$D$172,'Fund &amp; ETF Database'!$AZ$4:$AZ$172,"CHECK",FALSE)</f>
        <v>0</v>
      </c>
      <c r="AJ42" s="199">
        <f>_xlfn.XLOOKUP($B42,'Fund &amp; ETF Database'!$D$4:$D$172,'Fund &amp; ETF Database'!$BB$4:$BB$172,"CHECK",FALSE)</f>
        <v>0</v>
      </c>
      <c r="AK42" s="199">
        <f>_xlfn.XLOOKUP($B42,'Fund &amp; ETF Database'!$D$4:$D$172,'Fund &amp; ETF Database'!$BC$4:$BC$172,"CHECK",FALSE)</f>
        <v>0</v>
      </c>
      <c r="AL42" s="528">
        <f t="shared" si="2"/>
        <v>0.5</v>
      </c>
      <c r="AM42" s="528">
        <f t="shared" si="3"/>
        <v>0</v>
      </c>
      <c r="AN42" s="528">
        <f t="shared" si="4"/>
        <v>0.5</v>
      </c>
      <c r="AO42" s="528">
        <f t="shared" si="5"/>
        <v>0</v>
      </c>
      <c r="AP42" s="528">
        <f t="shared" si="6"/>
        <v>0</v>
      </c>
      <c r="AQ42" s="528">
        <f t="shared" si="7"/>
        <v>0</v>
      </c>
      <c r="AR42" s="528">
        <f t="shared" si="8"/>
        <v>0</v>
      </c>
      <c r="AS42" s="528">
        <f t="shared" si="9"/>
        <v>0</v>
      </c>
      <c r="AT42" s="528">
        <f t="shared" si="10"/>
        <v>0</v>
      </c>
      <c r="AU42" s="528">
        <f t="shared" si="11"/>
        <v>0</v>
      </c>
      <c r="AW42" s="528">
        <f t="shared" si="12"/>
        <v>1</v>
      </c>
      <c r="AY42" s="528">
        <f t="shared" si="13"/>
        <v>1</v>
      </c>
      <c r="AZ42" s="140"/>
    </row>
    <row r="43" spans="1:52">
      <c r="A43" s="157" t="str">
        <f>_xlfn.XLOOKUP($B43,'Fund &amp; ETF Database'!$D$5:$D$500,'Fund &amp; ETF Database'!$B$5:$B$500,"",FALSE)</f>
        <v>LGT PB Asia Bond Fund - IM USD</v>
      </c>
      <c r="B43" s="158" t="s">
        <v>143</v>
      </c>
      <c r="C43" s="158" t="str">
        <f>_xlfn.XLOOKUP($B43,'Fund &amp; ETF Database'!$D$5:$D$500,'Fund &amp; ETF Database'!$E$5:$E$500,"",FALSE)</f>
        <v>#N/A Connection</v>
      </c>
      <c r="D43" s="158" t="str">
        <f>_xlfn.XLOOKUP($B43,'Fund &amp; ETF Database'!$D$5:$D$500,'Fund &amp; ETF Database'!$P$5:$P$500,"",FALSE)</f>
        <v>Fixed Income</v>
      </c>
      <c r="E43" s="158" t="str">
        <f>_xlfn.XLOOKUP($B43,'Fund &amp; ETF Database'!$D$5:$D$500,'Fund &amp; ETF Database'!$Q$5:$Q$500,"",FALSE)</f>
        <v>EM Bonds</v>
      </c>
      <c r="F43" s="771">
        <v>0</v>
      </c>
      <c r="G43" s="771">
        <v>0.05</v>
      </c>
      <c r="H43" s="199" t="str">
        <f>_xlfn.XLOOKUP($B43,'Fund &amp; ETF Database'!$D$5:$D$500,'Fund &amp; ETF Database'!$K$5:$K$500,"",FALSE)</f>
        <v>Beta</v>
      </c>
      <c r="I43" s="200" t="str">
        <f>_xlfn.XLOOKUP($B43,'Fund &amp; ETF Database'!$D$5:$D$500,'Fund &amp; ETF Database'!$I$5:$I$500,"",FALSE)</f>
        <v>Active</v>
      </c>
      <c r="J43" s="200" t="str">
        <f>_xlfn.XLOOKUP($B43,'Fund &amp; ETF Database'!$D$5:$D$500,'Fund &amp; ETF Database'!$N$5:$N$500,"",FALSE)</f>
        <v>EM Bonds</v>
      </c>
      <c r="K43" s="770">
        <v>1</v>
      </c>
      <c r="L43" s="200" t="str">
        <f>_xlfn.XLOOKUP($B43,'Fund &amp; ETF Database'!$D$5:$D$500,'Fund &amp; ETF Database'!$W$5:$W$500,"",FALSE)</f>
        <v>ME</v>
      </c>
      <c r="M43" s="770" t="s">
        <v>573</v>
      </c>
      <c r="N43" s="771">
        <f>_xlfn.XLOOKUP(C43,'Model Ledger Fds'!$D$4:$D$63,'Model Ledger Fds'!$F$4:$F$63,0,FALSE)</f>
        <v>0</v>
      </c>
      <c r="O43" s="771">
        <f t="shared" si="26"/>
        <v>0</v>
      </c>
      <c r="P43" s="771">
        <f t="shared" si="27"/>
        <v>0.05</v>
      </c>
      <c r="Q43" s="199">
        <f>_xlfn.XLOOKUP($B43,'Fund &amp; ETF Database'!$D$4:$D$172,'Fund &amp; ETF Database'!$AD$4:$AD$172,"CHECK",FALSE)+_xlfn.XLOOKUP($B43,'Fund &amp; ETF Database'!$D$4:$D$172,'Fund &amp; ETF Database'!$AE$4:$AE$172,"CHECK",FALSE)</f>
        <v>0</v>
      </c>
      <c r="R43" s="199">
        <f>_xlfn.XLOOKUP($B43,'Fund &amp; ETF Database'!$D$4:$D$172,'Fund &amp; ETF Database'!$AF$4:$AF$172,"CHECK",FALSE)</f>
        <v>0</v>
      </c>
      <c r="S43" s="199">
        <f>_xlfn.XLOOKUP($B43,'Fund &amp; ETF Database'!$D$4:$D$172,'Fund &amp; ETF Database'!$AG$4:$AG$172,"CHECK",FALSE)</f>
        <v>0</v>
      </c>
      <c r="T43" s="199">
        <f>_xlfn.XLOOKUP($B43,'Fund &amp; ETF Database'!$D$4:$D$172,'Fund &amp; ETF Database'!$AH$4:$AH$172,"CHECK",FALSE)</f>
        <v>1</v>
      </c>
      <c r="U43" s="199">
        <f>_xlfn.XLOOKUP($B43,'Fund &amp; ETF Database'!$D$4:$D$172,'Fund &amp; ETF Database'!$AI$4:$AI$172,"CHECK",FALSE)</f>
        <v>0</v>
      </c>
      <c r="V43" s="199">
        <f>_xlfn.XLOOKUP($B43,'Fund &amp; ETF Database'!$D$4:$D$172,'Fund &amp; ETF Database'!$AM$4:$AM$172,"CHECK",FALSE)</f>
        <v>0</v>
      </c>
      <c r="W43" s="199">
        <f>_xlfn.XLOOKUP($B43,'Fund &amp; ETF Database'!$D$4:$D$172,'Fund &amp; ETF Database'!$AJ$4:$AJ$172,"CHECK",FALSE)</f>
        <v>0</v>
      </c>
      <c r="X43" s="199">
        <f>_xlfn.XLOOKUP($B43,'Fund &amp; ETF Database'!$D$4:$D$172,'Fund &amp; ETF Database'!$AK$4:$AK$172,"CHECK",FALSE)</f>
        <v>0</v>
      </c>
      <c r="Y43" s="199">
        <f>_xlfn.XLOOKUP($B43,'Fund &amp; ETF Database'!$D$4:$D$172,'Fund &amp; ETF Database'!$AL$4:$AL$172,"CHECK",FALSE)</f>
        <v>0</v>
      </c>
      <c r="Z43" s="199">
        <f>_xlfn.XLOOKUP($B43,'Fund &amp; ETF Database'!$D$4:$D$172,'Fund &amp; ETF Database'!$AP$4:$AP$172,"CHECK",FALSE)</f>
        <v>0</v>
      </c>
      <c r="AA43" s="199">
        <f>_xlfn.XLOOKUP($B43,'Fund &amp; ETF Database'!$D$4:$D$172,'Fund &amp; ETF Database'!$AQ$4:$AQ$172,"CHECK",FALSE)</f>
        <v>0</v>
      </c>
      <c r="AB43" s="199">
        <f>_xlfn.XLOOKUP($B43,'Fund &amp; ETF Database'!$D$4:$D$172,'Fund &amp; ETF Database'!$AR$4:$AR$172,"CHECK",FALSE)</f>
        <v>0</v>
      </c>
      <c r="AC43" s="199">
        <f>_xlfn.XLOOKUP($B43,'Fund &amp; ETF Database'!$D$4:$D$172,'Fund &amp; ETF Database'!$AS$4:$AS$172,"CHECK",FALSE)</f>
        <v>0</v>
      </c>
      <c r="AD43" s="199">
        <f>_xlfn.XLOOKUP($B43,'Fund &amp; ETF Database'!$D$4:$D$172,'Fund &amp; ETF Database'!$AT$4:$AT$172,"CHECK",FALSE)</f>
        <v>0</v>
      </c>
      <c r="AE43" s="199">
        <f>_xlfn.XLOOKUP($B43,'Fund &amp; ETF Database'!$D$4:$D$172,'Fund &amp; ETF Database'!$AU$4:$AU$172,"CHECK",FALSE)</f>
        <v>0</v>
      </c>
      <c r="AF43" s="199">
        <f>_xlfn.XLOOKUP($B43,'Fund &amp; ETF Database'!$D$4:$D$172,'Fund &amp; ETF Database'!$AV$4:$AV$172,"CHECK",FALSE)+_xlfn.XLOOKUP($B43,'Fund &amp; ETF Database'!$D$4:$D$172,'Fund &amp; ETF Database'!$AX$4:$AX$172,"CHECK",FALSE)+_xlfn.XLOOKUP($B43,'Fund &amp; ETF Database'!$D$4:$D$172,'Fund &amp; ETF Database'!$AY$4:$AY$172,"CHECK",FALSE)</f>
        <v>0</v>
      </c>
      <c r="AG43" s="199">
        <f>_xlfn.XLOOKUP($B43,'Fund &amp; ETF Database'!$D$4:$D$172,'Fund &amp; ETF Database'!$AW$4:$AW$172,"CHECK",FALSE)</f>
        <v>0</v>
      </c>
      <c r="AH43" s="199">
        <f>_xlfn.XLOOKUP($B43,'Fund &amp; ETF Database'!$D$4:$D$172,'Fund &amp; ETF Database'!$BA$4:$BA$172,"CHECK",FALSE)</f>
        <v>0</v>
      </c>
      <c r="AI43" s="199">
        <f>_xlfn.XLOOKUP($B43,'Fund &amp; ETF Database'!$D$4:$D$172,'Fund &amp; ETF Database'!$AZ$4:$AZ$172,"CHECK",FALSE)</f>
        <v>0</v>
      </c>
      <c r="AJ43" s="199">
        <f>_xlfn.XLOOKUP($B43,'Fund &amp; ETF Database'!$D$4:$D$172,'Fund &amp; ETF Database'!$BB$4:$BB$172,"CHECK",FALSE)</f>
        <v>0</v>
      </c>
      <c r="AK43" s="199">
        <f>_xlfn.XLOOKUP($B43,'Fund &amp; ETF Database'!$D$4:$D$172,'Fund &amp; ETF Database'!$BC$4:$BC$172,"CHECK",FALSE)</f>
        <v>0</v>
      </c>
      <c r="AL43" s="528">
        <f t="shared" si="2"/>
        <v>0</v>
      </c>
      <c r="AM43" s="528">
        <f t="shared" si="3"/>
        <v>0</v>
      </c>
      <c r="AN43" s="528">
        <f t="shared" si="4"/>
        <v>1</v>
      </c>
      <c r="AO43" s="528">
        <f t="shared" si="5"/>
        <v>0</v>
      </c>
      <c r="AP43" s="528">
        <f t="shared" si="6"/>
        <v>0</v>
      </c>
      <c r="AQ43" s="528">
        <f t="shared" si="7"/>
        <v>0</v>
      </c>
      <c r="AR43" s="528">
        <f t="shared" si="8"/>
        <v>0</v>
      </c>
      <c r="AS43" s="528">
        <f t="shared" si="9"/>
        <v>0</v>
      </c>
      <c r="AT43" s="528">
        <f t="shared" si="10"/>
        <v>0</v>
      </c>
      <c r="AU43" s="528">
        <f t="shared" si="11"/>
        <v>0</v>
      </c>
      <c r="AW43" s="528">
        <f t="shared" si="12"/>
        <v>1</v>
      </c>
      <c r="AY43" s="528">
        <f t="shared" si="13"/>
        <v>1</v>
      </c>
      <c r="AZ43" s="140"/>
    </row>
    <row r="44" spans="1:52">
      <c r="A44" s="157" t="str">
        <f>_xlfn.XLOOKUP($B44,'Fund &amp; ETF Database'!$D$5:$D$500,'Fund &amp; ETF Database'!$B$5:$B$500,"",FALSE)</f>
        <v>Fullerton Lux Funds - Asian Bonds</v>
      </c>
      <c r="B44" s="158" t="s">
        <v>1203</v>
      </c>
      <c r="C44" s="158" t="str">
        <f>_xlfn.XLOOKUP($B44,'Fund &amp; ETF Database'!$D$5:$D$500,'Fund &amp; ETF Database'!$E$5:$E$500,"",FALSE)</f>
        <v>#N/A Connection</v>
      </c>
      <c r="D44" s="158" t="str">
        <f>_xlfn.XLOOKUP($B44,'Fund &amp; ETF Database'!$D$5:$D$500,'Fund &amp; ETF Database'!$P$5:$P$500,"",FALSE)</f>
        <v>Fixed Income</v>
      </c>
      <c r="E44" s="158" t="str">
        <f>_xlfn.XLOOKUP($B44,'Fund &amp; ETF Database'!$D$5:$D$500,'Fund &amp; ETF Database'!$Q$5:$Q$500,"",FALSE)</f>
        <v>EM Bonds</v>
      </c>
      <c r="F44" s="771">
        <v>0</v>
      </c>
      <c r="G44" s="771">
        <v>0.05</v>
      </c>
      <c r="H44" s="199" t="str">
        <f>_xlfn.XLOOKUP($B44,'Fund &amp; ETF Database'!$D$5:$D$500,'Fund &amp; ETF Database'!$K$5:$K$500,"",FALSE)</f>
        <v>Beta</v>
      </c>
      <c r="I44" s="200" t="str">
        <f>_xlfn.XLOOKUP($B44,'Fund &amp; ETF Database'!$D$5:$D$500,'Fund &amp; ETF Database'!$I$5:$I$500,"",FALSE)</f>
        <v>Active</v>
      </c>
      <c r="J44" s="200" t="str">
        <f>_xlfn.XLOOKUP($B44,'Fund &amp; ETF Database'!$D$5:$D$500,'Fund &amp; ETF Database'!$N$5:$N$500,"",FALSE)</f>
        <v>EM Bonds</v>
      </c>
      <c r="K44" s="770">
        <v>1</v>
      </c>
      <c r="L44" s="200" t="str">
        <f>_xlfn.XLOOKUP($B44,'Fund &amp; ETF Database'!$D$5:$D$500,'Fund &amp; ETF Database'!$W$5:$W$500,"",FALSE)</f>
        <v>ME</v>
      </c>
      <c r="M44" s="770" t="s">
        <v>573</v>
      </c>
      <c r="N44" s="771">
        <f>_xlfn.XLOOKUP(C44,'Model Ledger Fds'!$D$4:$D$63,'Model Ledger Fds'!$F$4:$F$63,0,FALSE)</f>
        <v>0</v>
      </c>
      <c r="O44" s="771">
        <f t="shared" si="26"/>
        <v>0</v>
      </c>
      <c r="P44" s="771">
        <f t="shared" si="27"/>
        <v>0.05</v>
      </c>
      <c r="Q44" s="199">
        <f>_xlfn.XLOOKUP($B44,'Fund &amp; ETF Database'!$D$4:$D$172,'Fund &amp; ETF Database'!$AD$4:$AD$172,"CHECK",FALSE)+_xlfn.XLOOKUP($B44,'Fund &amp; ETF Database'!$D$4:$D$172,'Fund &amp; ETF Database'!$AE$4:$AE$172,"CHECK",FALSE)</f>
        <v>0</v>
      </c>
      <c r="R44" s="199">
        <f>_xlfn.XLOOKUP($B44,'Fund &amp; ETF Database'!$D$4:$D$172,'Fund &amp; ETF Database'!$AF$4:$AF$172,"CHECK",FALSE)</f>
        <v>0</v>
      </c>
      <c r="S44" s="199">
        <f>_xlfn.XLOOKUP($B44,'Fund &amp; ETF Database'!$D$4:$D$172,'Fund &amp; ETF Database'!$AG$4:$AG$172,"CHECK",FALSE)</f>
        <v>0</v>
      </c>
      <c r="T44" s="199">
        <f>_xlfn.XLOOKUP($B44,'Fund &amp; ETF Database'!$D$4:$D$172,'Fund &amp; ETF Database'!$AH$4:$AH$172,"CHECK",FALSE)</f>
        <v>1</v>
      </c>
      <c r="U44" s="199">
        <f>_xlfn.XLOOKUP($B44,'Fund &amp; ETF Database'!$D$4:$D$172,'Fund &amp; ETF Database'!$AI$4:$AI$172,"CHECK",FALSE)</f>
        <v>0</v>
      </c>
      <c r="V44" s="199">
        <f>_xlfn.XLOOKUP($B44,'Fund &amp; ETF Database'!$D$4:$D$172,'Fund &amp; ETF Database'!$AM$4:$AM$172,"CHECK",FALSE)</f>
        <v>0</v>
      </c>
      <c r="W44" s="199">
        <f>_xlfn.XLOOKUP($B44,'Fund &amp; ETF Database'!$D$4:$D$172,'Fund &amp; ETF Database'!$AJ$4:$AJ$172,"CHECK",FALSE)</f>
        <v>0</v>
      </c>
      <c r="X44" s="199">
        <f>_xlfn.XLOOKUP($B44,'Fund &amp; ETF Database'!$D$4:$D$172,'Fund &amp; ETF Database'!$AK$4:$AK$172,"CHECK",FALSE)</f>
        <v>0</v>
      </c>
      <c r="Y44" s="199">
        <f>_xlfn.XLOOKUP($B44,'Fund &amp; ETF Database'!$D$4:$D$172,'Fund &amp; ETF Database'!$AL$4:$AL$172,"CHECK",FALSE)</f>
        <v>0</v>
      </c>
      <c r="Z44" s="199">
        <f>_xlfn.XLOOKUP($B44,'Fund &amp; ETF Database'!$D$4:$D$172,'Fund &amp; ETF Database'!$AP$4:$AP$172,"CHECK",FALSE)</f>
        <v>0</v>
      </c>
      <c r="AA44" s="199">
        <f>_xlfn.XLOOKUP($B44,'Fund &amp; ETF Database'!$D$4:$D$172,'Fund &amp; ETF Database'!$AQ$4:$AQ$172,"CHECK",FALSE)</f>
        <v>0</v>
      </c>
      <c r="AB44" s="199">
        <f>_xlfn.XLOOKUP($B44,'Fund &amp; ETF Database'!$D$4:$D$172,'Fund &amp; ETF Database'!$AR$4:$AR$172,"CHECK",FALSE)</f>
        <v>0</v>
      </c>
      <c r="AC44" s="199">
        <f>_xlfn.XLOOKUP($B44,'Fund &amp; ETF Database'!$D$4:$D$172,'Fund &amp; ETF Database'!$AS$4:$AS$172,"CHECK",FALSE)</f>
        <v>0</v>
      </c>
      <c r="AD44" s="199">
        <f>_xlfn.XLOOKUP($B44,'Fund &amp; ETF Database'!$D$4:$D$172,'Fund &amp; ETF Database'!$AT$4:$AT$172,"CHECK",FALSE)</f>
        <v>0</v>
      </c>
      <c r="AE44" s="199">
        <f>_xlfn.XLOOKUP($B44,'Fund &amp; ETF Database'!$D$4:$D$172,'Fund &amp; ETF Database'!$AU$4:$AU$172,"CHECK",FALSE)</f>
        <v>0</v>
      </c>
      <c r="AF44" s="199">
        <f>_xlfn.XLOOKUP($B44,'Fund &amp; ETF Database'!$D$4:$D$172,'Fund &amp; ETF Database'!$AV$4:$AV$172,"CHECK",FALSE)+_xlfn.XLOOKUP($B44,'Fund &amp; ETF Database'!$D$4:$D$172,'Fund &amp; ETF Database'!$AX$4:$AX$172,"CHECK",FALSE)+_xlfn.XLOOKUP($B44,'Fund &amp; ETF Database'!$D$4:$D$172,'Fund &amp; ETF Database'!$AY$4:$AY$172,"CHECK",FALSE)</f>
        <v>0</v>
      </c>
      <c r="AG44" s="199">
        <f>_xlfn.XLOOKUP($B44,'Fund &amp; ETF Database'!$D$4:$D$172,'Fund &amp; ETF Database'!$AW$4:$AW$172,"CHECK",FALSE)</f>
        <v>0</v>
      </c>
      <c r="AH44" s="199">
        <f>_xlfn.XLOOKUP($B44,'Fund &amp; ETF Database'!$D$4:$D$172,'Fund &amp; ETF Database'!$BA$4:$BA$172,"CHECK",FALSE)</f>
        <v>0</v>
      </c>
      <c r="AI44" s="199">
        <f>_xlfn.XLOOKUP($B44,'Fund &amp; ETF Database'!$D$4:$D$172,'Fund &amp; ETF Database'!$AZ$4:$AZ$172,"CHECK",FALSE)</f>
        <v>0</v>
      </c>
      <c r="AJ44" s="199">
        <f>_xlfn.XLOOKUP($B44,'Fund &amp; ETF Database'!$D$4:$D$172,'Fund &amp; ETF Database'!$BB$4:$BB$172,"CHECK",FALSE)</f>
        <v>0</v>
      </c>
      <c r="AK44" s="199">
        <f>_xlfn.XLOOKUP($B44,'Fund &amp; ETF Database'!$D$4:$D$172,'Fund &amp; ETF Database'!$BC$4:$BC$172,"CHECK",FALSE)</f>
        <v>0</v>
      </c>
      <c r="AL44" s="528">
        <f t="shared" si="2"/>
        <v>0</v>
      </c>
      <c r="AM44" s="528">
        <f t="shared" si="3"/>
        <v>0</v>
      </c>
      <c r="AN44" s="528">
        <f t="shared" si="4"/>
        <v>1</v>
      </c>
      <c r="AO44" s="528">
        <f t="shared" si="5"/>
        <v>0</v>
      </c>
      <c r="AP44" s="528">
        <f t="shared" si="6"/>
        <v>0</v>
      </c>
      <c r="AQ44" s="528">
        <f t="shared" si="7"/>
        <v>0</v>
      </c>
      <c r="AR44" s="528">
        <f t="shared" si="8"/>
        <v>0</v>
      </c>
      <c r="AS44" s="528">
        <f t="shared" si="9"/>
        <v>0</v>
      </c>
      <c r="AT44" s="528">
        <f t="shared" si="10"/>
        <v>0</v>
      </c>
      <c r="AU44" s="528">
        <f t="shared" si="11"/>
        <v>0</v>
      </c>
      <c r="AW44" s="528">
        <f t="shared" si="12"/>
        <v>1</v>
      </c>
      <c r="AY44" s="528">
        <f t="shared" si="13"/>
        <v>1</v>
      </c>
      <c r="AZ44" s="140"/>
    </row>
    <row r="45" spans="1:52">
      <c r="A45" s="157" t="str">
        <f>_xlfn.XLOOKUP($B45,'Fund &amp; ETF Database'!$D$5:$D$500,'Fund &amp; ETF Database'!$B$5:$B$500,"",FALSE)</f>
        <v>FTGF Western Asset Asian Opportunities Fund</v>
      </c>
      <c r="B45" s="158" t="s">
        <v>1206</v>
      </c>
      <c r="C45" s="158" t="str">
        <f>_xlfn.XLOOKUP($B45,'Fund &amp; ETF Database'!$D$5:$D$500,'Fund &amp; ETF Database'!$E$5:$E$500,"",FALSE)</f>
        <v>#N/A Connection</v>
      </c>
      <c r="D45" s="158" t="str">
        <f>_xlfn.XLOOKUP($B45,'Fund &amp; ETF Database'!$D$5:$D$500,'Fund &amp; ETF Database'!$P$5:$P$500,"",FALSE)</f>
        <v>Fixed Income</v>
      </c>
      <c r="E45" s="158" t="str">
        <f>_xlfn.XLOOKUP($B45,'Fund &amp; ETF Database'!$D$5:$D$500,'Fund &amp; ETF Database'!$Q$5:$Q$500,"",FALSE)</f>
        <v>EM Bonds</v>
      </c>
      <c r="F45" s="771">
        <v>0</v>
      </c>
      <c r="G45" s="771">
        <v>0.05</v>
      </c>
      <c r="H45" s="199" t="str">
        <f>_xlfn.XLOOKUP($B45,'Fund &amp; ETF Database'!$D$5:$D$500,'Fund &amp; ETF Database'!$K$5:$K$500,"",FALSE)</f>
        <v>Beta</v>
      </c>
      <c r="I45" s="200" t="str">
        <f>_xlfn.XLOOKUP($B45,'Fund &amp; ETF Database'!$D$5:$D$500,'Fund &amp; ETF Database'!$I$5:$I$500,"",FALSE)</f>
        <v>Active</v>
      </c>
      <c r="J45" s="200" t="str">
        <f>_xlfn.XLOOKUP($B45,'Fund &amp; ETF Database'!$D$5:$D$500,'Fund &amp; ETF Database'!$N$5:$N$500,"",FALSE)</f>
        <v>EM Bonds</v>
      </c>
      <c r="K45" s="770">
        <v>1</v>
      </c>
      <c r="L45" s="200" t="str">
        <f>_xlfn.XLOOKUP($B45,'Fund &amp; ETF Database'!$D$5:$D$500,'Fund &amp; ETF Database'!$W$5:$W$500,"",FALSE)</f>
        <v>ME</v>
      </c>
      <c r="M45" s="770" t="s">
        <v>573</v>
      </c>
      <c r="N45" s="771">
        <f>_xlfn.XLOOKUP(C45,'Model Ledger Fds'!$D$4:$D$63,'Model Ledger Fds'!$F$4:$F$63,0,FALSE)</f>
        <v>0</v>
      </c>
      <c r="O45" s="771">
        <f t="shared" si="26"/>
        <v>0</v>
      </c>
      <c r="P45" s="771">
        <f t="shared" si="27"/>
        <v>0.05</v>
      </c>
      <c r="Q45" s="199">
        <f>_xlfn.XLOOKUP($B45,'Fund &amp; ETF Database'!$D$4:$D$172,'Fund &amp; ETF Database'!$AD$4:$AD$172,"CHECK",FALSE)+_xlfn.XLOOKUP($B45,'Fund &amp; ETF Database'!$D$4:$D$172,'Fund &amp; ETF Database'!$AE$4:$AE$172,"CHECK",FALSE)</f>
        <v>0</v>
      </c>
      <c r="R45" s="199">
        <f>_xlfn.XLOOKUP($B45,'Fund &amp; ETF Database'!$D$4:$D$172,'Fund &amp; ETF Database'!$AF$4:$AF$172,"CHECK",FALSE)</f>
        <v>0</v>
      </c>
      <c r="S45" s="199">
        <f>_xlfn.XLOOKUP($B45,'Fund &amp; ETF Database'!$D$4:$D$172,'Fund &amp; ETF Database'!$AG$4:$AG$172,"CHECK",FALSE)</f>
        <v>0</v>
      </c>
      <c r="T45" s="199">
        <f>_xlfn.XLOOKUP($B45,'Fund &amp; ETF Database'!$D$4:$D$172,'Fund &amp; ETF Database'!$AH$4:$AH$172,"CHECK",FALSE)</f>
        <v>1</v>
      </c>
      <c r="U45" s="199">
        <f>_xlfn.XLOOKUP($B45,'Fund &amp; ETF Database'!$D$4:$D$172,'Fund &amp; ETF Database'!$AI$4:$AI$172,"CHECK",FALSE)</f>
        <v>0</v>
      </c>
      <c r="V45" s="199">
        <f>_xlfn.XLOOKUP($B45,'Fund &amp; ETF Database'!$D$4:$D$172,'Fund &amp; ETF Database'!$AM$4:$AM$172,"CHECK",FALSE)</f>
        <v>0</v>
      </c>
      <c r="W45" s="199">
        <f>_xlfn.XLOOKUP($B45,'Fund &amp; ETF Database'!$D$4:$D$172,'Fund &amp; ETF Database'!$AJ$4:$AJ$172,"CHECK",FALSE)</f>
        <v>0</v>
      </c>
      <c r="X45" s="199">
        <f>_xlfn.XLOOKUP($B45,'Fund &amp; ETF Database'!$D$4:$D$172,'Fund &amp; ETF Database'!$AK$4:$AK$172,"CHECK",FALSE)</f>
        <v>0</v>
      </c>
      <c r="Y45" s="199">
        <f>_xlfn.XLOOKUP($B45,'Fund &amp; ETF Database'!$D$4:$D$172,'Fund &amp; ETF Database'!$AL$4:$AL$172,"CHECK",FALSE)</f>
        <v>0</v>
      </c>
      <c r="Z45" s="199">
        <f>_xlfn.XLOOKUP($B45,'Fund &amp; ETF Database'!$D$4:$D$172,'Fund &amp; ETF Database'!$AP$4:$AP$172,"CHECK",FALSE)</f>
        <v>0</v>
      </c>
      <c r="AA45" s="199">
        <f>_xlfn.XLOOKUP($B45,'Fund &amp; ETF Database'!$D$4:$D$172,'Fund &amp; ETF Database'!$AQ$4:$AQ$172,"CHECK",FALSE)</f>
        <v>0</v>
      </c>
      <c r="AB45" s="199">
        <f>_xlfn.XLOOKUP($B45,'Fund &amp; ETF Database'!$D$4:$D$172,'Fund &amp; ETF Database'!$AR$4:$AR$172,"CHECK",FALSE)</f>
        <v>0</v>
      </c>
      <c r="AC45" s="199">
        <f>_xlfn.XLOOKUP($B45,'Fund &amp; ETF Database'!$D$4:$D$172,'Fund &amp; ETF Database'!$AS$4:$AS$172,"CHECK",FALSE)</f>
        <v>0</v>
      </c>
      <c r="AD45" s="199">
        <f>_xlfn.XLOOKUP($B45,'Fund &amp; ETF Database'!$D$4:$D$172,'Fund &amp; ETF Database'!$AT$4:$AT$172,"CHECK",FALSE)</f>
        <v>0</v>
      </c>
      <c r="AE45" s="199">
        <f>_xlfn.XLOOKUP($B45,'Fund &amp; ETF Database'!$D$4:$D$172,'Fund &amp; ETF Database'!$AU$4:$AU$172,"CHECK",FALSE)</f>
        <v>0</v>
      </c>
      <c r="AF45" s="199">
        <f>_xlfn.XLOOKUP($B45,'Fund &amp; ETF Database'!$D$4:$D$172,'Fund &amp; ETF Database'!$AV$4:$AV$172,"CHECK",FALSE)+_xlfn.XLOOKUP($B45,'Fund &amp; ETF Database'!$D$4:$D$172,'Fund &amp; ETF Database'!$AX$4:$AX$172,"CHECK",FALSE)+_xlfn.XLOOKUP($B45,'Fund &amp; ETF Database'!$D$4:$D$172,'Fund &amp; ETF Database'!$AY$4:$AY$172,"CHECK",FALSE)</f>
        <v>0</v>
      </c>
      <c r="AG45" s="199">
        <f>_xlfn.XLOOKUP($B45,'Fund &amp; ETF Database'!$D$4:$D$172,'Fund &amp; ETF Database'!$AW$4:$AW$172,"CHECK",FALSE)</f>
        <v>0</v>
      </c>
      <c r="AH45" s="199">
        <f>_xlfn.XLOOKUP($B45,'Fund &amp; ETF Database'!$D$4:$D$172,'Fund &amp; ETF Database'!$BA$4:$BA$172,"CHECK",FALSE)</f>
        <v>0</v>
      </c>
      <c r="AI45" s="199">
        <f>_xlfn.XLOOKUP($B45,'Fund &amp; ETF Database'!$D$4:$D$172,'Fund &amp; ETF Database'!$AZ$4:$AZ$172,"CHECK",FALSE)</f>
        <v>0</v>
      </c>
      <c r="AJ45" s="199">
        <f>_xlfn.XLOOKUP($B45,'Fund &amp; ETF Database'!$D$4:$D$172,'Fund &amp; ETF Database'!$BB$4:$BB$172,"CHECK",FALSE)</f>
        <v>0</v>
      </c>
      <c r="AK45" s="199">
        <f>_xlfn.XLOOKUP($B45,'Fund &amp; ETF Database'!$D$4:$D$172,'Fund &amp; ETF Database'!$BC$4:$BC$172,"CHECK",FALSE)</f>
        <v>0</v>
      </c>
      <c r="AL45" s="528">
        <f t="shared" si="2"/>
        <v>0</v>
      </c>
      <c r="AM45" s="528">
        <f t="shared" si="3"/>
        <v>0</v>
      </c>
      <c r="AN45" s="528">
        <f t="shared" si="4"/>
        <v>1</v>
      </c>
      <c r="AO45" s="528">
        <f t="shared" si="5"/>
        <v>0</v>
      </c>
      <c r="AP45" s="528">
        <f t="shared" si="6"/>
        <v>0</v>
      </c>
      <c r="AQ45" s="528">
        <f t="shared" si="7"/>
        <v>0</v>
      </c>
      <c r="AR45" s="528">
        <f t="shared" si="8"/>
        <v>0</v>
      </c>
      <c r="AS45" s="528">
        <f t="shared" si="9"/>
        <v>0</v>
      </c>
      <c r="AT45" s="528">
        <f t="shared" si="10"/>
        <v>0</v>
      </c>
      <c r="AU45" s="528">
        <f t="shared" si="11"/>
        <v>0</v>
      </c>
      <c r="AW45" s="528">
        <f t="shared" si="12"/>
        <v>1</v>
      </c>
      <c r="AY45" s="528">
        <f t="shared" si="13"/>
        <v>1</v>
      </c>
      <c r="AZ45" s="140"/>
    </row>
    <row r="46" spans="1:52">
      <c r="A46" s="157" t="str">
        <f>_xlfn.XLOOKUP($B46,'Fund &amp; ETF Database'!$D$5:$D$500,'Fund &amp; ETF Database'!$B$5:$B$500,"",FALSE)</f>
        <v>Fidelity Funds - Asian High Yield Fund</v>
      </c>
      <c r="B46" s="158" t="s">
        <v>1204</v>
      </c>
      <c r="C46" s="158" t="str">
        <f>_xlfn.XLOOKUP($B46,'Fund &amp; ETF Database'!$D$5:$D$500,'Fund &amp; ETF Database'!$E$5:$E$500,"",FALSE)</f>
        <v>#N/A Connection</v>
      </c>
      <c r="D46" s="158" t="str">
        <f>_xlfn.XLOOKUP($B46,'Fund &amp; ETF Database'!$D$5:$D$500,'Fund &amp; ETF Database'!$P$5:$P$500,"",FALSE)</f>
        <v>Fixed Income</v>
      </c>
      <c r="E46" s="158" t="str">
        <f>_xlfn.XLOOKUP($B46,'Fund &amp; ETF Database'!$D$5:$D$500,'Fund &amp; ETF Database'!$Q$5:$Q$500,"",FALSE)</f>
        <v>EM Bonds</v>
      </c>
      <c r="F46" s="771">
        <v>0</v>
      </c>
      <c r="G46" s="771">
        <v>0.05</v>
      </c>
      <c r="H46" s="199" t="str">
        <f>_xlfn.XLOOKUP($B46,'Fund &amp; ETF Database'!$D$5:$D$500,'Fund &amp; ETF Database'!$K$5:$K$500,"",FALSE)</f>
        <v>Beta</v>
      </c>
      <c r="I46" s="200" t="str">
        <f>_xlfn.XLOOKUP($B46,'Fund &amp; ETF Database'!$D$5:$D$500,'Fund &amp; ETF Database'!$I$5:$I$500,"",FALSE)</f>
        <v>Active</v>
      </c>
      <c r="J46" s="200" t="str">
        <f>_xlfn.XLOOKUP($B46,'Fund &amp; ETF Database'!$D$5:$D$500,'Fund &amp; ETF Database'!$N$5:$N$500,"",FALSE)</f>
        <v>EM Bonds</v>
      </c>
      <c r="K46" s="770">
        <v>1</v>
      </c>
      <c r="L46" s="200" t="str">
        <f>_xlfn.XLOOKUP($B46,'Fund &amp; ETF Database'!$D$5:$D$500,'Fund &amp; ETF Database'!$W$5:$W$500,"",FALSE)</f>
        <v>ME</v>
      </c>
      <c r="M46" s="770" t="s">
        <v>573</v>
      </c>
      <c r="N46" s="771">
        <f>_xlfn.XLOOKUP(C46,'Model Ledger Fds'!$D$4:$D$63,'Model Ledger Fds'!$F$4:$F$63,0,FALSE)</f>
        <v>0</v>
      </c>
      <c r="O46" s="771">
        <f t="shared" si="26"/>
        <v>0</v>
      </c>
      <c r="P46" s="771">
        <f t="shared" si="27"/>
        <v>0.05</v>
      </c>
      <c r="Q46" s="199">
        <f>_xlfn.XLOOKUP($B46,'Fund &amp; ETF Database'!$D$4:$D$172,'Fund &amp; ETF Database'!$AD$4:$AD$172,"CHECK",FALSE)+_xlfn.XLOOKUP($B46,'Fund &amp; ETF Database'!$D$4:$D$172,'Fund &amp; ETF Database'!$AE$4:$AE$172,"CHECK",FALSE)</f>
        <v>0</v>
      </c>
      <c r="R46" s="199">
        <f>_xlfn.XLOOKUP($B46,'Fund &amp; ETF Database'!$D$4:$D$172,'Fund &amp; ETF Database'!$AF$4:$AF$172,"CHECK",FALSE)</f>
        <v>0</v>
      </c>
      <c r="S46" s="199">
        <f>_xlfn.XLOOKUP($B46,'Fund &amp; ETF Database'!$D$4:$D$172,'Fund &amp; ETF Database'!$AG$4:$AG$172,"CHECK",FALSE)</f>
        <v>0</v>
      </c>
      <c r="T46" s="199">
        <f>_xlfn.XLOOKUP($B46,'Fund &amp; ETF Database'!$D$4:$D$172,'Fund &amp; ETF Database'!$AH$4:$AH$172,"CHECK",FALSE)</f>
        <v>1</v>
      </c>
      <c r="U46" s="199">
        <f>_xlfn.XLOOKUP($B46,'Fund &amp; ETF Database'!$D$4:$D$172,'Fund &amp; ETF Database'!$AI$4:$AI$172,"CHECK",FALSE)</f>
        <v>0</v>
      </c>
      <c r="V46" s="199">
        <f>_xlfn.XLOOKUP($B46,'Fund &amp; ETF Database'!$D$4:$D$172,'Fund &amp; ETF Database'!$AM$4:$AM$172,"CHECK",FALSE)</f>
        <v>0</v>
      </c>
      <c r="W46" s="199">
        <f>_xlfn.XLOOKUP($B46,'Fund &amp; ETF Database'!$D$4:$D$172,'Fund &amp; ETF Database'!$AJ$4:$AJ$172,"CHECK",FALSE)</f>
        <v>0</v>
      </c>
      <c r="X46" s="199">
        <f>_xlfn.XLOOKUP($B46,'Fund &amp; ETF Database'!$D$4:$D$172,'Fund &amp; ETF Database'!$AK$4:$AK$172,"CHECK",FALSE)</f>
        <v>0</v>
      </c>
      <c r="Y46" s="199">
        <f>_xlfn.XLOOKUP($B46,'Fund &amp; ETF Database'!$D$4:$D$172,'Fund &amp; ETF Database'!$AL$4:$AL$172,"CHECK",FALSE)</f>
        <v>0</v>
      </c>
      <c r="Z46" s="199">
        <f>_xlfn.XLOOKUP($B46,'Fund &amp; ETF Database'!$D$4:$D$172,'Fund &amp; ETF Database'!$AP$4:$AP$172,"CHECK",FALSE)</f>
        <v>0</v>
      </c>
      <c r="AA46" s="199">
        <f>_xlfn.XLOOKUP($B46,'Fund &amp; ETF Database'!$D$4:$D$172,'Fund &amp; ETF Database'!$AQ$4:$AQ$172,"CHECK",FALSE)</f>
        <v>0</v>
      </c>
      <c r="AB46" s="199">
        <f>_xlfn.XLOOKUP($B46,'Fund &amp; ETF Database'!$D$4:$D$172,'Fund &amp; ETF Database'!$AR$4:$AR$172,"CHECK",FALSE)</f>
        <v>0</v>
      </c>
      <c r="AC46" s="199">
        <f>_xlfn.XLOOKUP($B46,'Fund &amp; ETF Database'!$D$4:$D$172,'Fund &amp; ETF Database'!$AS$4:$AS$172,"CHECK",FALSE)</f>
        <v>0</v>
      </c>
      <c r="AD46" s="199">
        <f>_xlfn.XLOOKUP($B46,'Fund &amp; ETF Database'!$D$4:$D$172,'Fund &amp; ETF Database'!$AT$4:$AT$172,"CHECK",FALSE)</f>
        <v>0</v>
      </c>
      <c r="AE46" s="199">
        <f>_xlfn.XLOOKUP($B46,'Fund &amp; ETF Database'!$D$4:$D$172,'Fund &amp; ETF Database'!$AU$4:$AU$172,"CHECK",FALSE)</f>
        <v>0</v>
      </c>
      <c r="AF46" s="199">
        <f>_xlfn.XLOOKUP($B46,'Fund &amp; ETF Database'!$D$4:$D$172,'Fund &amp; ETF Database'!$AV$4:$AV$172,"CHECK",FALSE)+_xlfn.XLOOKUP($B46,'Fund &amp; ETF Database'!$D$4:$D$172,'Fund &amp; ETF Database'!$AX$4:$AX$172,"CHECK",FALSE)+_xlfn.XLOOKUP($B46,'Fund &amp; ETF Database'!$D$4:$D$172,'Fund &amp; ETF Database'!$AY$4:$AY$172,"CHECK",FALSE)</f>
        <v>0</v>
      </c>
      <c r="AG46" s="199">
        <f>_xlfn.XLOOKUP($B46,'Fund &amp; ETF Database'!$D$4:$D$172,'Fund &amp; ETF Database'!$AW$4:$AW$172,"CHECK",FALSE)</f>
        <v>0</v>
      </c>
      <c r="AH46" s="199">
        <f>_xlfn.XLOOKUP($B46,'Fund &amp; ETF Database'!$D$4:$D$172,'Fund &amp; ETF Database'!$BA$4:$BA$172,"CHECK",FALSE)</f>
        <v>0</v>
      </c>
      <c r="AI46" s="199">
        <f>_xlfn.XLOOKUP($B46,'Fund &amp; ETF Database'!$D$4:$D$172,'Fund &amp; ETF Database'!$AZ$4:$AZ$172,"CHECK",FALSE)</f>
        <v>0</v>
      </c>
      <c r="AJ46" s="199">
        <f>_xlfn.XLOOKUP($B46,'Fund &amp; ETF Database'!$D$4:$D$172,'Fund &amp; ETF Database'!$BB$4:$BB$172,"CHECK",FALSE)</f>
        <v>0</v>
      </c>
      <c r="AK46" s="199">
        <f>_xlfn.XLOOKUP($B46,'Fund &amp; ETF Database'!$D$4:$D$172,'Fund &amp; ETF Database'!$BC$4:$BC$172,"CHECK",FALSE)</f>
        <v>0</v>
      </c>
      <c r="AL46" s="528">
        <f t="shared" si="2"/>
        <v>0</v>
      </c>
      <c r="AM46" s="528">
        <f t="shared" si="3"/>
        <v>0</v>
      </c>
      <c r="AN46" s="528">
        <f t="shared" si="4"/>
        <v>1</v>
      </c>
      <c r="AO46" s="528">
        <f t="shared" si="5"/>
        <v>0</v>
      </c>
      <c r="AP46" s="528">
        <f t="shared" si="6"/>
        <v>0</v>
      </c>
      <c r="AQ46" s="528">
        <f t="shared" si="7"/>
        <v>0</v>
      </c>
      <c r="AR46" s="528">
        <f t="shared" si="8"/>
        <v>0</v>
      </c>
      <c r="AS46" s="528">
        <f t="shared" si="9"/>
        <v>0</v>
      </c>
      <c r="AT46" s="528">
        <f t="shared" si="10"/>
        <v>0</v>
      </c>
      <c r="AU46" s="528">
        <f t="shared" si="11"/>
        <v>0</v>
      </c>
      <c r="AW46" s="528">
        <f t="shared" si="12"/>
        <v>1</v>
      </c>
      <c r="AY46" s="528">
        <f t="shared" si="13"/>
        <v>1</v>
      </c>
      <c r="AZ46" s="140"/>
    </row>
    <row r="47" spans="1:52">
      <c r="A47" s="157" t="str">
        <f>_xlfn.XLOOKUP($B47,'Fund &amp; ETF Database'!$D$5:$D$500,'Fund &amp; ETF Database'!$B$5:$B$500,"",FALSE)</f>
        <v>Neuberger Berman Corporate Hybrid Bond Fund</v>
      </c>
      <c r="B47" s="158" t="s">
        <v>1217</v>
      </c>
      <c r="C47" s="158" t="str">
        <f>_xlfn.XLOOKUP($B47,'Fund &amp; ETF Database'!$D$5:$D$500,'Fund &amp; ETF Database'!$E$5:$E$500,"",FALSE)</f>
        <v>#N/A Connection</v>
      </c>
      <c r="D47" s="158" t="str">
        <f>_xlfn.XLOOKUP($B47,'Fund &amp; ETF Database'!$D$5:$D$500,'Fund &amp; ETF Database'!$P$5:$P$500,"",FALSE)</f>
        <v>Fixed Income</v>
      </c>
      <c r="E47" s="158" t="str">
        <f>_xlfn.XLOOKUP($B47,'Fund &amp; ETF Database'!$D$5:$D$500,'Fund &amp; ETF Database'!$Q$5:$Q$500,"",FALSE)</f>
        <v>Other Fixed Income</v>
      </c>
      <c r="F47" s="771">
        <v>0</v>
      </c>
      <c r="G47" s="771">
        <v>0.05</v>
      </c>
      <c r="H47" s="199" t="str">
        <f>_xlfn.XLOOKUP($B47,'Fund &amp; ETF Database'!$D$5:$D$500,'Fund &amp; ETF Database'!$K$5:$K$500,"",FALSE)</f>
        <v>Beta</v>
      </c>
      <c r="I47" s="200" t="str">
        <f>_xlfn.XLOOKUP($B47,'Fund &amp; ETF Database'!$D$5:$D$500,'Fund &amp; ETF Database'!$I$5:$I$500,"",FALSE)</f>
        <v>Active</v>
      </c>
      <c r="J47" s="200" t="str">
        <f>_xlfn.XLOOKUP($B47,'Fund &amp; ETF Database'!$D$5:$D$500,'Fund &amp; ETF Database'!$N$5:$N$500,"",FALSE)</f>
        <v>Other Fixed Income</v>
      </c>
      <c r="K47" s="770">
        <v>1</v>
      </c>
      <c r="L47" s="200" t="str">
        <f>_xlfn.XLOOKUP($B47,'Fund &amp; ETF Database'!$D$5:$D$500,'Fund &amp; ETF Database'!$W$5:$W$500,"",FALSE)</f>
        <v>ME</v>
      </c>
      <c r="M47" s="770" t="s">
        <v>573</v>
      </c>
      <c r="N47" s="771">
        <f>_xlfn.XLOOKUP(C47,'Model Ledger Fds'!$D$4:$D$63,'Model Ledger Fds'!$F$4:$F$63,0,FALSE)</f>
        <v>0</v>
      </c>
      <c r="O47" s="771">
        <f t="shared" si="26"/>
        <v>0</v>
      </c>
      <c r="P47" s="771">
        <f t="shared" si="27"/>
        <v>0.05</v>
      </c>
      <c r="Q47" s="199">
        <f>_xlfn.XLOOKUP($B47,'Fund &amp; ETF Database'!$D$4:$D$172,'Fund &amp; ETF Database'!$AD$4:$AD$172,"CHECK",FALSE)+_xlfn.XLOOKUP($B47,'Fund &amp; ETF Database'!$D$4:$D$172,'Fund &amp; ETF Database'!$AE$4:$AE$172,"CHECK",FALSE)</f>
        <v>0</v>
      </c>
      <c r="R47" s="199">
        <f>_xlfn.XLOOKUP($B47,'Fund &amp; ETF Database'!$D$4:$D$172,'Fund &amp; ETF Database'!$AF$4:$AF$172,"CHECK",FALSE)</f>
        <v>0</v>
      </c>
      <c r="S47" s="199">
        <f>_xlfn.XLOOKUP($B47,'Fund &amp; ETF Database'!$D$4:$D$172,'Fund &amp; ETF Database'!$AG$4:$AG$172,"CHECK",FALSE)</f>
        <v>0</v>
      </c>
      <c r="T47" s="199">
        <f>_xlfn.XLOOKUP($B47,'Fund &amp; ETF Database'!$D$4:$D$172,'Fund &amp; ETF Database'!$AH$4:$AH$172,"CHECK",FALSE)</f>
        <v>0</v>
      </c>
      <c r="U47" s="199">
        <f>_xlfn.XLOOKUP($B47,'Fund &amp; ETF Database'!$D$4:$D$172,'Fund &amp; ETF Database'!$AI$4:$AI$172,"CHECK",FALSE)</f>
        <v>0</v>
      </c>
      <c r="V47" s="199">
        <f>_xlfn.XLOOKUP($B47,'Fund &amp; ETF Database'!$D$4:$D$172,'Fund &amp; ETF Database'!$AM$4:$AM$172,"CHECK",FALSE)</f>
        <v>0</v>
      </c>
      <c r="W47" s="199">
        <f>_xlfn.XLOOKUP($B47,'Fund &amp; ETF Database'!$D$4:$D$172,'Fund &amp; ETF Database'!$AJ$4:$AJ$172,"CHECK",FALSE)</f>
        <v>1</v>
      </c>
      <c r="X47" s="199">
        <f>_xlfn.XLOOKUP($B47,'Fund &amp; ETF Database'!$D$4:$D$172,'Fund &amp; ETF Database'!$AK$4:$AK$172,"CHECK",FALSE)</f>
        <v>0</v>
      </c>
      <c r="Y47" s="199">
        <f>_xlfn.XLOOKUP($B47,'Fund &amp; ETF Database'!$D$4:$D$172,'Fund &amp; ETF Database'!$AL$4:$AL$172,"CHECK",FALSE)</f>
        <v>0</v>
      </c>
      <c r="Z47" s="199">
        <f>_xlfn.XLOOKUP($B47,'Fund &amp; ETF Database'!$D$4:$D$172,'Fund &amp; ETF Database'!$AP$4:$AP$172,"CHECK",FALSE)</f>
        <v>0</v>
      </c>
      <c r="AA47" s="199">
        <f>_xlfn.XLOOKUP($B47,'Fund &amp; ETF Database'!$D$4:$D$172,'Fund &amp; ETF Database'!$AQ$4:$AQ$172,"CHECK",FALSE)</f>
        <v>0</v>
      </c>
      <c r="AB47" s="199">
        <f>_xlfn.XLOOKUP($B47,'Fund &amp; ETF Database'!$D$4:$D$172,'Fund &amp; ETF Database'!$AR$4:$AR$172,"CHECK",FALSE)</f>
        <v>0</v>
      </c>
      <c r="AC47" s="199">
        <f>_xlfn.XLOOKUP($B47,'Fund &amp; ETF Database'!$D$4:$D$172,'Fund &amp; ETF Database'!$AS$4:$AS$172,"CHECK",FALSE)</f>
        <v>0</v>
      </c>
      <c r="AD47" s="199">
        <f>_xlfn.XLOOKUP($B47,'Fund &amp; ETF Database'!$D$4:$D$172,'Fund &amp; ETF Database'!$AT$4:$AT$172,"CHECK",FALSE)</f>
        <v>0</v>
      </c>
      <c r="AE47" s="199">
        <f>_xlfn.XLOOKUP($B47,'Fund &amp; ETF Database'!$D$4:$D$172,'Fund &amp; ETF Database'!$AU$4:$AU$172,"CHECK",FALSE)</f>
        <v>0</v>
      </c>
      <c r="AF47" s="199">
        <f>_xlfn.XLOOKUP($B47,'Fund &amp; ETF Database'!$D$4:$D$172,'Fund &amp; ETF Database'!$AV$4:$AV$172,"CHECK",FALSE)+_xlfn.XLOOKUP($B47,'Fund &amp; ETF Database'!$D$4:$D$172,'Fund &amp; ETF Database'!$AX$4:$AX$172,"CHECK",FALSE)+_xlfn.XLOOKUP($B47,'Fund &amp; ETF Database'!$D$4:$D$172,'Fund &amp; ETF Database'!$AY$4:$AY$172,"CHECK",FALSE)</f>
        <v>0</v>
      </c>
      <c r="AG47" s="199">
        <f>_xlfn.XLOOKUP($B47,'Fund &amp; ETF Database'!$D$4:$D$172,'Fund &amp; ETF Database'!$AW$4:$AW$172,"CHECK",FALSE)</f>
        <v>0</v>
      </c>
      <c r="AH47" s="199">
        <f>_xlfn.XLOOKUP($B47,'Fund &amp; ETF Database'!$D$4:$D$172,'Fund &amp; ETF Database'!$BA$4:$BA$172,"CHECK",FALSE)</f>
        <v>0</v>
      </c>
      <c r="AI47" s="199">
        <f>_xlfn.XLOOKUP($B47,'Fund &amp; ETF Database'!$D$4:$D$172,'Fund &amp; ETF Database'!$AZ$4:$AZ$172,"CHECK",FALSE)</f>
        <v>0</v>
      </c>
      <c r="AJ47" s="199">
        <f>_xlfn.XLOOKUP($B47,'Fund &amp; ETF Database'!$D$4:$D$172,'Fund &amp; ETF Database'!$BB$4:$BB$172,"CHECK",FALSE)</f>
        <v>0</v>
      </c>
      <c r="AK47" s="199">
        <f>_xlfn.XLOOKUP($B47,'Fund &amp; ETF Database'!$D$4:$D$172,'Fund &amp; ETF Database'!$BC$4:$BC$172,"CHECK",FALSE)</f>
        <v>0</v>
      </c>
      <c r="AL47" s="528">
        <f t="shared" si="2"/>
        <v>0</v>
      </c>
      <c r="AM47" s="528">
        <f t="shared" si="3"/>
        <v>0</v>
      </c>
      <c r="AN47" s="528">
        <f t="shared" si="4"/>
        <v>0</v>
      </c>
      <c r="AO47" s="528">
        <f t="shared" si="5"/>
        <v>1</v>
      </c>
      <c r="AP47" s="528">
        <f t="shared" si="6"/>
        <v>0</v>
      </c>
      <c r="AQ47" s="528">
        <f t="shared" si="7"/>
        <v>0</v>
      </c>
      <c r="AR47" s="528">
        <f t="shared" si="8"/>
        <v>0</v>
      </c>
      <c r="AS47" s="528">
        <f t="shared" si="9"/>
        <v>0</v>
      </c>
      <c r="AT47" s="528">
        <f t="shared" si="10"/>
        <v>0</v>
      </c>
      <c r="AU47" s="528">
        <f t="shared" si="11"/>
        <v>0</v>
      </c>
      <c r="AW47" s="528">
        <f t="shared" si="12"/>
        <v>1</v>
      </c>
      <c r="AY47" s="528">
        <f t="shared" si="13"/>
        <v>1</v>
      </c>
      <c r="AZ47" s="140"/>
    </row>
    <row r="48" spans="1:52">
      <c r="A48" s="157" t="str">
        <f>_xlfn.XLOOKUP($B48,'Fund &amp; ETF Database'!$D$5:$D$500,'Fund &amp; ETF Database'!$B$5:$B$500,"",FALSE)</f>
        <v>Nordea 1 SICAV - European Covered Bond Fund</v>
      </c>
      <c r="B48" s="158" t="s">
        <v>1221</v>
      </c>
      <c r="C48" s="158" t="str">
        <f>_xlfn.XLOOKUP($B48,'Fund &amp; ETF Database'!$D$5:$D$500,'Fund &amp; ETF Database'!$E$5:$E$500,"",FALSE)</f>
        <v>#N/A Connection</v>
      </c>
      <c r="D48" s="158" t="str">
        <f>_xlfn.XLOOKUP($B48,'Fund &amp; ETF Database'!$D$5:$D$500,'Fund &amp; ETF Database'!$P$5:$P$500,"",FALSE)</f>
        <v>Fixed Income</v>
      </c>
      <c r="E48" s="158" t="str">
        <f>_xlfn.XLOOKUP($B48,'Fund &amp; ETF Database'!$D$5:$D$500,'Fund &amp; ETF Database'!$Q$5:$Q$500,"",FALSE)</f>
        <v>Other Fixed Income</v>
      </c>
      <c r="F48" s="771">
        <v>0</v>
      </c>
      <c r="G48" s="771">
        <v>0.05</v>
      </c>
      <c r="H48" s="199" t="str">
        <f>_xlfn.XLOOKUP($B48,'Fund &amp; ETF Database'!$D$5:$D$500,'Fund &amp; ETF Database'!$K$5:$K$500,"",FALSE)</f>
        <v>Beta</v>
      </c>
      <c r="I48" s="200" t="str">
        <f>_xlfn.XLOOKUP($B48,'Fund &amp; ETF Database'!$D$5:$D$500,'Fund &amp; ETF Database'!$I$5:$I$500,"",FALSE)</f>
        <v>Active</v>
      </c>
      <c r="J48" s="200" t="str">
        <f>_xlfn.XLOOKUP($B48,'Fund &amp; ETF Database'!$D$5:$D$500,'Fund &amp; ETF Database'!$N$5:$N$500,"",FALSE)</f>
        <v>Other Fixed Income</v>
      </c>
      <c r="K48" s="770">
        <v>1</v>
      </c>
      <c r="L48" s="200" t="str">
        <f>_xlfn.XLOOKUP($B48,'Fund &amp; ETF Database'!$D$5:$D$500,'Fund &amp; ETF Database'!$W$5:$W$500,"",FALSE)</f>
        <v>ME</v>
      </c>
      <c r="M48" s="770" t="s">
        <v>573</v>
      </c>
      <c r="N48" s="771">
        <f>_xlfn.XLOOKUP(C48,'Model Ledger Fds'!$D$4:$D$63,'Model Ledger Fds'!$F$4:$F$63,0,FALSE)</f>
        <v>0</v>
      </c>
      <c r="O48" s="771">
        <f t="shared" si="26"/>
        <v>0</v>
      </c>
      <c r="P48" s="771">
        <f t="shared" si="27"/>
        <v>0.05</v>
      </c>
      <c r="Q48" s="199">
        <f>_xlfn.XLOOKUP($B48,'Fund &amp; ETF Database'!$D$4:$D$172,'Fund &amp; ETF Database'!$AD$4:$AD$172,"CHECK",FALSE)+_xlfn.XLOOKUP($B48,'Fund &amp; ETF Database'!$D$4:$D$172,'Fund &amp; ETF Database'!$AE$4:$AE$172,"CHECK",FALSE)</f>
        <v>0</v>
      </c>
      <c r="R48" s="199">
        <f>_xlfn.XLOOKUP($B48,'Fund &amp; ETF Database'!$D$4:$D$172,'Fund &amp; ETF Database'!$AF$4:$AF$172,"CHECK",FALSE)</f>
        <v>0</v>
      </c>
      <c r="S48" s="199">
        <f>_xlfn.XLOOKUP($B48,'Fund &amp; ETF Database'!$D$4:$D$172,'Fund &amp; ETF Database'!$AG$4:$AG$172,"CHECK",FALSE)</f>
        <v>0</v>
      </c>
      <c r="T48" s="199">
        <f>_xlfn.XLOOKUP($B48,'Fund &amp; ETF Database'!$D$4:$D$172,'Fund &amp; ETF Database'!$AH$4:$AH$172,"CHECK",FALSE)</f>
        <v>0</v>
      </c>
      <c r="U48" s="199">
        <f>_xlfn.XLOOKUP($B48,'Fund &amp; ETF Database'!$D$4:$D$172,'Fund &amp; ETF Database'!$AI$4:$AI$172,"CHECK",FALSE)</f>
        <v>1</v>
      </c>
      <c r="V48" s="199">
        <f>_xlfn.XLOOKUP($B48,'Fund &amp; ETF Database'!$D$4:$D$172,'Fund &amp; ETF Database'!$AM$4:$AM$172,"CHECK",FALSE)</f>
        <v>0</v>
      </c>
      <c r="W48" s="199">
        <f>_xlfn.XLOOKUP($B48,'Fund &amp; ETF Database'!$D$4:$D$172,'Fund &amp; ETF Database'!$AJ$4:$AJ$172,"CHECK",FALSE)</f>
        <v>0</v>
      </c>
      <c r="X48" s="199">
        <f>_xlfn.XLOOKUP($B48,'Fund &amp; ETF Database'!$D$4:$D$172,'Fund &amp; ETF Database'!$AK$4:$AK$172,"CHECK",FALSE)</f>
        <v>0</v>
      </c>
      <c r="Y48" s="199">
        <f>_xlfn.XLOOKUP($B48,'Fund &amp; ETF Database'!$D$4:$D$172,'Fund &amp; ETF Database'!$AL$4:$AL$172,"CHECK",FALSE)</f>
        <v>0</v>
      </c>
      <c r="Z48" s="199">
        <f>_xlfn.XLOOKUP($B48,'Fund &amp; ETF Database'!$D$4:$D$172,'Fund &amp; ETF Database'!$AP$4:$AP$172,"CHECK",FALSE)</f>
        <v>0</v>
      </c>
      <c r="AA48" s="199">
        <f>_xlfn.XLOOKUP($B48,'Fund &amp; ETF Database'!$D$4:$D$172,'Fund &amp; ETF Database'!$AQ$4:$AQ$172,"CHECK",FALSE)</f>
        <v>0</v>
      </c>
      <c r="AB48" s="199">
        <f>_xlfn.XLOOKUP($B48,'Fund &amp; ETF Database'!$D$4:$D$172,'Fund &amp; ETF Database'!$AR$4:$AR$172,"CHECK",FALSE)</f>
        <v>0</v>
      </c>
      <c r="AC48" s="199">
        <f>_xlfn.XLOOKUP($B48,'Fund &amp; ETF Database'!$D$4:$D$172,'Fund &amp; ETF Database'!$AS$4:$AS$172,"CHECK",FALSE)</f>
        <v>0</v>
      </c>
      <c r="AD48" s="199">
        <f>_xlfn.XLOOKUP($B48,'Fund &amp; ETF Database'!$D$4:$D$172,'Fund &amp; ETF Database'!$AT$4:$AT$172,"CHECK",FALSE)</f>
        <v>0</v>
      </c>
      <c r="AE48" s="199">
        <f>_xlfn.XLOOKUP($B48,'Fund &amp; ETF Database'!$D$4:$D$172,'Fund &amp; ETF Database'!$AU$4:$AU$172,"CHECK",FALSE)</f>
        <v>0</v>
      </c>
      <c r="AF48" s="199">
        <f>_xlfn.XLOOKUP($B48,'Fund &amp; ETF Database'!$D$4:$D$172,'Fund &amp; ETF Database'!$AV$4:$AV$172,"CHECK",FALSE)+_xlfn.XLOOKUP($B48,'Fund &amp; ETF Database'!$D$4:$D$172,'Fund &amp; ETF Database'!$AX$4:$AX$172,"CHECK",FALSE)+_xlfn.XLOOKUP($B48,'Fund &amp; ETF Database'!$D$4:$D$172,'Fund &amp; ETF Database'!$AY$4:$AY$172,"CHECK",FALSE)</f>
        <v>0</v>
      </c>
      <c r="AG48" s="199">
        <f>_xlfn.XLOOKUP($B48,'Fund &amp; ETF Database'!$D$4:$D$172,'Fund &amp; ETF Database'!$AW$4:$AW$172,"CHECK",FALSE)</f>
        <v>0</v>
      </c>
      <c r="AH48" s="199">
        <f>_xlfn.XLOOKUP($B48,'Fund &amp; ETF Database'!$D$4:$D$172,'Fund &amp; ETF Database'!$BA$4:$BA$172,"CHECK",FALSE)</f>
        <v>0</v>
      </c>
      <c r="AI48" s="199">
        <f>_xlfn.XLOOKUP($B48,'Fund &amp; ETF Database'!$D$4:$D$172,'Fund &amp; ETF Database'!$AZ$4:$AZ$172,"CHECK",FALSE)</f>
        <v>0</v>
      </c>
      <c r="AJ48" s="199">
        <f>_xlfn.XLOOKUP($B48,'Fund &amp; ETF Database'!$D$4:$D$172,'Fund &amp; ETF Database'!$BB$4:$BB$172,"CHECK",FALSE)</f>
        <v>0</v>
      </c>
      <c r="AK48" s="199">
        <f>_xlfn.XLOOKUP($B48,'Fund &amp; ETF Database'!$D$4:$D$172,'Fund &amp; ETF Database'!$BC$4:$BC$172,"CHECK",FALSE)</f>
        <v>0</v>
      </c>
      <c r="AL48" s="528">
        <f t="shared" si="2"/>
        <v>0</v>
      </c>
      <c r="AM48" s="528">
        <f t="shared" si="3"/>
        <v>0</v>
      </c>
      <c r="AN48" s="528">
        <f t="shared" si="4"/>
        <v>0</v>
      </c>
      <c r="AO48" s="528">
        <f t="shared" si="5"/>
        <v>1</v>
      </c>
      <c r="AP48" s="528">
        <f t="shared" si="6"/>
        <v>0</v>
      </c>
      <c r="AQ48" s="528">
        <f t="shared" si="7"/>
        <v>0</v>
      </c>
      <c r="AR48" s="528">
        <f t="shared" si="8"/>
        <v>0</v>
      </c>
      <c r="AS48" s="528">
        <f t="shared" si="9"/>
        <v>0</v>
      </c>
      <c r="AT48" s="528">
        <f t="shared" si="10"/>
        <v>0</v>
      </c>
      <c r="AU48" s="528">
        <f t="shared" si="11"/>
        <v>0</v>
      </c>
      <c r="AW48" s="528">
        <f t="shared" si="12"/>
        <v>1</v>
      </c>
      <c r="AY48" s="528">
        <f t="shared" si="13"/>
        <v>1</v>
      </c>
      <c r="AZ48" s="140"/>
    </row>
    <row r="49" spans="1:52">
      <c r="A49" s="157" t="str">
        <f>_xlfn.XLOOKUP($B49,'Fund &amp; ETF Database'!$D$5:$D$500,'Fund &amp; ETF Database'!$B$5:$B$500,"",FALSE)</f>
        <v>GAM Star Fund Plc - GAM Star Credit Opportunities (USD)</v>
      </c>
      <c r="B49" s="158" t="s">
        <v>1192</v>
      </c>
      <c r="C49" s="158" t="str">
        <f>_xlfn.XLOOKUP($B49,'Fund &amp; ETF Database'!$D$5:$D$500,'Fund &amp; ETF Database'!$E$5:$E$500,"",FALSE)</f>
        <v>#N/A Connection</v>
      </c>
      <c r="D49" s="158" t="str">
        <f>_xlfn.XLOOKUP($B49,'Fund &amp; ETF Database'!$D$5:$D$500,'Fund &amp; ETF Database'!$P$5:$P$500,"",FALSE)</f>
        <v>Fixed Income</v>
      </c>
      <c r="E49" s="158" t="str">
        <f>_xlfn.XLOOKUP($B49,'Fund &amp; ETF Database'!$D$5:$D$500,'Fund &amp; ETF Database'!$Q$5:$Q$500,"",FALSE)</f>
        <v>Other Fixed Income</v>
      </c>
      <c r="F49" s="771">
        <v>0</v>
      </c>
      <c r="G49" s="771">
        <v>0.05</v>
      </c>
      <c r="H49" s="199" t="str">
        <f>_xlfn.XLOOKUP($B49,'Fund &amp; ETF Database'!$D$5:$D$500,'Fund &amp; ETF Database'!$K$5:$K$500,"",FALSE)</f>
        <v>Beta</v>
      </c>
      <c r="I49" s="200" t="str">
        <f>_xlfn.XLOOKUP($B49,'Fund &amp; ETF Database'!$D$5:$D$500,'Fund &amp; ETF Database'!$I$5:$I$500,"",FALSE)</f>
        <v>Active</v>
      </c>
      <c r="J49" s="200" t="str">
        <f>_xlfn.XLOOKUP($B49,'Fund &amp; ETF Database'!$D$5:$D$500,'Fund &amp; ETF Database'!$N$5:$N$500,"",FALSE)</f>
        <v>Other Fixed Income</v>
      </c>
      <c r="K49" s="770">
        <v>1</v>
      </c>
      <c r="L49" s="200" t="str">
        <f>_xlfn.XLOOKUP($B49,'Fund &amp; ETF Database'!$D$5:$D$500,'Fund &amp; ETF Database'!$W$5:$W$500,"",FALSE)</f>
        <v>ME</v>
      </c>
      <c r="M49" s="770" t="s">
        <v>573</v>
      </c>
      <c r="N49" s="771">
        <f>_xlfn.XLOOKUP(C49,'Model Ledger Fds'!$D$4:$D$63,'Model Ledger Fds'!$F$4:$F$63,0,FALSE)</f>
        <v>0</v>
      </c>
      <c r="O49" s="771">
        <f t="shared" si="26"/>
        <v>0</v>
      </c>
      <c r="P49" s="771">
        <f t="shared" si="27"/>
        <v>0.05</v>
      </c>
      <c r="Q49" s="199">
        <f>_xlfn.XLOOKUP($B49,'Fund &amp; ETF Database'!$D$4:$D$172,'Fund &amp; ETF Database'!$AD$4:$AD$172,"CHECK",FALSE)+_xlfn.XLOOKUP($B49,'Fund &amp; ETF Database'!$D$4:$D$172,'Fund &amp; ETF Database'!$AE$4:$AE$172,"CHECK",FALSE)</f>
        <v>0</v>
      </c>
      <c r="R49" s="199">
        <f>_xlfn.XLOOKUP($B49,'Fund &amp; ETF Database'!$D$4:$D$172,'Fund &amp; ETF Database'!$AF$4:$AF$172,"CHECK",FALSE)</f>
        <v>0</v>
      </c>
      <c r="S49" s="199">
        <f>_xlfn.XLOOKUP($B49,'Fund &amp; ETF Database'!$D$4:$D$172,'Fund &amp; ETF Database'!$AG$4:$AG$172,"CHECK",FALSE)</f>
        <v>0</v>
      </c>
      <c r="T49" s="199">
        <f>_xlfn.XLOOKUP($B49,'Fund &amp; ETF Database'!$D$4:$D$172,'Fund &amp; ETF Database'!$AH$4:$AH$172,"CHECK",FALSE)</f>
        <v>0</v>
      </c>
      <c r="U49" s="199">
        <f>_xlfn.XLOOKUP($B49,'Fund &amp; ETF Database'!$D$4:$D$172,'Fund &amp; ETF Database'!$AI$4:$AI$172,"CHECK",FALSE)</f>
        <v>0</v>
      </c>
      <c r="V49" s="199">
        <f>_xlfn.XLOOKUP($B49,'Fund &amp; ETF Database'!$D$4:$D$172,'Fund &amp; ETF Database'!$AM$4:$AM$172,"CHECK",FALSE)</f>
        <v>0</v>
      </c>
      <c r="W49" s="199">
        <f>_xlfn.XLOOKUP($B49,'Fund &amp; ETF Database'!$D$4:$D$172,'Fund &amp; ETF Database'!$AJ$4:$AJ$172,"CHECK",FALSE)</f>
        <v>1</v>
      </c>
      <c r="X49" s="199">
        <f>_xlfn.XLOOKUP($B49,'Fund &amp; ETF Database'!$D$4:$D$172,'Fund &amp; ETF Database'!$AK$4:$AK$172,"CHECK",FALSE)</f>
        <v>0</v>
      </c>
      <c r="Y49" s="199">
        <f>_xlfn.XLOOKUP($B49,'Fund &amp; ETF Database'!$D$4:$D$172,'Fund &amp; ETF Database'!$AL$4:$AL$172,"CHECK",FALSE)</f>
        <v>0</v>
      </c>
      <c r="Z49" s="199">
        <f>_xlfn.XLOOKUP($B49,'Fund &amp; ETF Database'!$D$4:$D$172,'Fund &amp; ETF Database'!$AP$4:$AP$172,"CHECK",FALSE)</f>
        <v>0</v>
      </c>
      <c r="AA49" s="199">
        <f>_xlfn.XLOOKUP($B49,'Fund &amp; ETF Database'!$D$4:$D$172,'Fund &amp; ETF Database'!$AQ$4:$AQ$172,"CHECK",FALSE)</f>
        <v>0</v>
      </c>
      <c r="AB49" s="199">
        <f>_xlfn.XLOOKUP($B49,'Fund &amp; ETF Database'!$D$4:$D$172,'Fund &amp; ETF Database'!$AR$4:$AR$172,"CHECK",FALSE)</f>
        <v>0</v>
      </c>
      <c r="AC49" s="199">
        <f>_xlfn.XLOOKUP($B49,'Fund &amp; ETF Database'!$D$4:$D$172,'Fund &amp; ETF Database'!$AS$4:$AS$172,"CHECK",FALSE)</f>
        <v>0</v>
      </c>
      <c r="AD49" s="199">
        <f>_xlfn.XLOOKUP($B49,'Fund &amp; ETF Database'!$D$4:$D$172,'Fund &amp; ETF Database'!$AT$4:$AT$172,"CHECK",FALSE)</f>
        <v>0</v>
      </c>
      <c r="AE49" s="199">
        <f>_xlfn.XLOOKUP($B49,'Fund &amp; ETF Database'!$D$4:$D$172,'Fund &amp; ETF Database'!$AU$4:$AU$172,"CHECK",FALSE)</f>
        <v>0</v>
      </c>
      <c r="AF49" s="199">
        <f>_xlfn.XLOOKUP($B49,'Fund &amp; ETF Database'!$D$4:$D$172,'Fund &amp; ETF Database'!$AV$4:$AV$172,"CHECK",FALSE)+_xlfn.XLOOKUP($B49,'Fund &amp; ETF Database'!$D$4:$D$172,'Fund &amp; ETF Database'!$AX$4:$AX$172,"CHECK",FALSE)+_xlfn.XLOOKUP($B49,'Fund &amp; ETF Database'!$D$4:$D$172,'Fund &amp; ETF Database'!$AY$4:$AY$172,"CHECK",FALSE)</f>
        <v>0</v>
      </c>
      <c r="AG49" s="199">
        <f>_xlfn.XLOOKUP($B49,'Fund &amp; ETF Database'!$D$4:$D$172,'Fund &amp; ETF Database'!$AW$4:$AW$172,"CHECK",FALSE)</f>
        <v>0</v>
      </c>
      <c r="AH49" s="199">
        <f>_xlfn.XLOOKUP($B49,'Fund &amp; ETF Database'!$D$4:$D$172,'Fund &amp; ETF Database'!$BA$4:$BA$172,"CHECK",FALSE)</f>
        <v>0</v>
      </c>
      <c r="AI49" s="199">
        <f>_xlfn.XLOOKUP($B49,'Fund &amp; ETF Database'!$D$4:$D$172,'Fund &amp; ETF Database'!$AZ$4:$AZ$172,"CHECK",FALSE)</f>
        <v>0</v>
      </c>
      <c r="AJ49" s="199">
        <f>_xlfn.XLOOKUP($B49,'Fund &amp; ETF Database'!$D$4:$D$172,'Fund &amp; ETF Database'!$BB$4:$BB$172,"CHECK",FALSE)</f>
        <v>0</v>
      </c>
      <c r="AK49" s="199">
        <f>_xlfn.XLOOKUP($B49,'Fund &amp; ETF Database'!$D$4:$D$172,'Fund &amp; ETF Database'!$BC$4:$BC$172,"CHECK",FALSE)</f>
        <v>0</v>
      </c>
      <c r="AL49" s="528">
        <f t="shared" si="2"/>
        <v>0</v>
      </c>
      <c r="AM49" s="528">
        <f t="shared" si="3"/>
        <v>0</v>
      </c>
      <c r="AN49" s="528">
        <f t="shared" si="4"/>
        <v>0</v>
      </c>
      <c r="AO49" s="528">
        <f t="shared" si="5"/>
        <v>1</v>
      </c>
      <c r="AP49" s="528">
        <f t="shared" si="6"/>
        <v>0</v>
      </c>
      <c r="AQ49" s="528">
        <f t="shared" si="7"/>
        <v>0</v>
      </c>
      <c r="AR49" s="528">
        <f t="shared" si="8"/>
        <v>0</v>
      </c>
      <c r="AS49" s="528">
        <f t="shared" si="9"/>
        <v>0</v>
      </c>
      <c r="AT49" s="528">
        <f t="shared" si="10"/>
        <v>0</v>
      </c>
      <c r="AU49" s="528">
        <f t="shared" si="11"/>
        <v>0</v>
      </c>
      <c r="AW49" s="528">
        <f t="shared" si="12"/>
        <v>1</v>
      </c>
      <c r="AY49" s="528">
        <f t="shared" si="13"/>
        <v>1</v>
      </c>
      <c r="AZ49" s="140"/>
    </row>
    <row r="50" spans="1:52">
      <c r="A50" s="157" t="str">
        <f>_xlfn.XLOOKUP($B50,'Fund &amp; ETF Database'!$D$5:$D$500,'Fund &amp; ETF Database'!$B$5:$B$500,"",FALSE)</f>
        <v>Neuberger Berman Global Senior Floating Rate Income Fund</v>
      </c>
      <c r="B50" s="158" t="s">
        <v>1190</v>
      </c>
      <c r="C50" s="158" t="str">
        <f>_xlfn.XLOOKUP($B50,'Fund &amp; ETF Database'!$D$5:$D$500,'Fund &amp; ETF Database'!$E$5:$E$500,"",FALSE)</f>
        <v>#N/A Connection</v>
      </c>
      <c r="D50" s="158" t="str">
        <f>_xlfn.XLOOKUP($B50,'Fund &amp; ETF Database'!$D$5:$D$500,'Fund &amp; ETF Database'!$P$5:$P$500,"",FALSE)</f>
        <v>Fixed Income</v>
      </c>
      <c r="E50" s="158" t="str">
        <f>_xlfn.XLOOKUP($B50,'Fund &amp; ETF Database'!$D$5:$D$500,'Fund &amp; ETF Database'!$Q$5:$Q$500,"",FALSE)</f>
        <v>Other Fixed Income</v>
      </c>
      <c r="F50" s="771">
        <v>0</v>
      </c>
      <c r="G50" s="771">
        <v>0.05</v>
      </c>
      <c r="H50" s="199" t="str">
        <f>_xlfn.XLOOKUP($B50,'Fund &amp; ETF Database'!$D$5:$D$500,'Fund &amp; ETF Database'!$K$5:$K$500,"",FALSE)</f>
        <v>Beta</v>
      </c>
      <c r="I50" s="200" t="str">
        <f>_xlfn.XLOOKUP($B50,'Fund &amp; ETF Database'!$D$5:$D$500,'Fund &amp; ETF Database'!$I$5:$I$500,"",FALSE)</f>
        <v>Active</v>
      </c>
      <c r="J50" s="200" t="str">
        <f>_xlfn.XLOOKUP($B50,'Fund &amp; ETF Database'!$D$5:$D$500,'Fund &amp; ETF Database'!$N$5:$N$500,"",FALSE)</f>
        <v>Other Fixed Income</v>
      </c>
      <c r="K50" s="770">
        <v>1</v>
      </c>
      <c r="L50" s="200" t="str">
        <f>_xlfn.XLOOKUP($B50,'Fund &amp; ETF Database'!$D$5:$D$500,'Fund &amp; ETF Database'!$W$5:$W$500,"",FALSE)</f>
        <v>ME</v>
      </c>
      <c r="M50" s="770" t="s">
        <v>573</v>
      </c>
      <c r="N50" s="771">
        <f>_xlfn.XLOOKUP(C50,'Model Ledger Fds'!$D$4:$D$63,'Model Ledger Fds'!$F$4:$F$63,0,FALSE)</f>
        <v>0</v>
      </c>
      <c r="O50" s="771">
        <f t="shared" si="26"/>
        <v>0</v>
      </c>
      <c r="P50" s="771">
        <f t="shared" si="27"/>
        <v>0.05</v>
      </c>
      <c r="Q50" s="199">
        <f>_xlfn.XLOOKUP($B50,'Fund &amp; ETF Database'!$D$4:$D$172,'Fund &amp; ETF Database'!$AD$4:$AD$172,"CHECK",FALSE)+_xlfn.XLOOKUP($B50,'Fund &amp; ETF Database'!$D$4:$D$172,'Fund &amp; ETF Database'!$AE$4:$AE$172,"CHECK",FALSE)</f>
        <v>0</v>
      </c>
      <c r="R50" s="199">
        <f>_xlfn.XLOOKUP($B50,'Fund &amp; ETF Database'!$D$4:$D$172,'Fund &amp; ETF Database'!$AF$4:$AF$172,"CHECK",FALSE)</f>
        <v>0</v>
      </c>
      <c r="S50" s="199">
        <f>_xlfn.XLOOKUP($B50,'Fund &amp; ETF Database'!$D$4:$D$172,'Fund &amp; ETF Database'!$AG$4:$AG$172,"CHECK",FALSE)</f>
        <v>0</v>
      </c>
      <c r="T50" s="199">
        <f>_xlfn.XLOOKUP($B50,'Fund &amp; ETF Database'!$D$4:$D$172,'Fund &amp; ETF Database'!$AH$4:$AH$172,"CHECK",FALSE)</f>
        <v>0</v>
      </c>
      <c r="U50" s="199">
        <f>_xlfn.XLOOKUP($B50,'Fund &amp; ETF Database'!$D$4:$D$172,'Fund &amp; ETF Database'!$AI$4:$AI$172,"CHECK",FALSE)</f>
        <v>0</v>
      </c>
      <c r="V50" s="199">
        <f>_xlfn.XLOOKUP($B50,'Fund &amp; ETF Database'!$D$4:$D$172,'Fund &amp; ETF Database'!$AM$4:$AM$172,"CHECK",FALSE)</f>
        <v>1</v>
      </c>
      <c r="W50" s="199">
        <f>_xlfn.XLOOKUP($B50,'Fund &amp; ETF Database'!$D$4:$D$172,'Fund &amp; ETF Database'!$AJ$4:$AJ$172,"CHECK",FALSE)</f>
        <v>0</v>
      </c>
      <c r="X50" s="199">
        <f>_xlfn.XLOOKUP($B50,'Fund &amp; ETF Database'!$D$4:$D$172,'Fund &amp; ETF Database'!$AK$4:$AK$172,"CHECK",FALSE)</f>
        <v>0</v>
      </c>
      <c r="Y50" s="199">
        <f>_xlfn.XLOOKUP($B50,'Fund &amp; ETF Database'!$D$4:$D$172,'Fund &amp; ETF Database'!$AL$4:$AL$172,"CHECK",FALSE)</f>
        <v>0</v>
      </c>
      <c r="Z50" s="199">
        <f>_xlfn.XLOOKUP($B50,'Fund &amp; ETF Database'!$D$4:$D$172,'Fund &amp; ETF Database'!$AP$4:$AP$172,"CHECK",FALSE)</f>
        <v>0</v>
      </c>
      <c r="AA50" s="199">
        <f>_xlfn.XLOOKUP($B50,'Fund &amp; ETF Database'!$D$4:$D$172,'Fund &amp; ETF Database'!$AQ$4:$AQ$172,"CHECK",FALSE)</f>
        <v>0</v>
      </c>
      <c r="AB50" s="199">
        <f>_xlfn.XLOOKUP($B50,'Fund &amp; ETF Database'!$D$4:$D$172,'Fund &amp; ETF Database'!$AR$4:$AR$172,"CHECK",FALSE)</f>
        <v>0</v>
      </c>
      <c r="AC50" s="199">
        <f>_xlfn.XLOOKUP($B50,'Fund &amp; ETF Database'!$D$4:$D$172,'Fund &amp; ETF Database'!$AS$4:$AS$172,"CHECK",FALSE)</f>
        <v>0</v>
      </c>
      <c r="AD50" s="199">
        <f>_xlfn.XLOOKUP($B50,'Fund &amp; ETF Database'!$D$4:$D$172,'Fund &amp; ETF Database'!$AT$4:$AT$172,"CHECK",FALSE)</f>
        <v>0</v>
      </c>
      <c r="AE50" s="199">
        <f>_xlfn.XLOOKUP($B50,'Fund &amp; ETF Database'!$D$4:$D$172,'Fund &amp; ETF Database'!$AU$4:$AU$172,"CHECK",FALSE)</f>
        <v>0</v>
      </c>
      <c r="AF50" s="199">
        <f>_xlfn.XLOOKUP($B50,'Fund &amp; ETF Database'!$D$4:$D$172,'Fund &amp; ETF Database'!$AV$4:$AV$172,"CHECK",FALSE)+_xlfn.XLOOKUP($B50,'Fund &amp; ETF Database'!$D$4:$D$172,'Fund &amp; ETF Database'!$AX$4:$AX$172,"CHECK",FALSE)+_xlfn.XLOOKUP($B50,'Fund &amp; ETF Database'!$D$4:$D$172,'Fund &amp; ETF Database'!$AY$4:$AY$172,"CHECK",FALSE)</f>
        <v>0</v>
      </c>
      <c r="AG50" s="199">
        <f>_xlfn.XLOOKUP($B50,'Fund &amp; ETF Database'!$D$4:$D$172,'Fund &amp; ETF Database'!$AW$4:$AW$172,"CHECK",FALSE)</f>
        <v>0</v>
      </c>
      <c r="AH50" s="199">
        <f>_xlfn.XLOOKUP($B50,'Fund &amp; ETF Database'!$D$4:$D$172,'Fund &amp; ETF Database'!$BA$4:$BA$172,"CHECK",FALSE)</f>
        <v>0</v>
      </c>
      <c r="AI50" s="199">
        <f>_xlfn.XLOOKUP($B50,'Fund &amp; ETF Database'!$D$4:$D$172,'Fund &amp; ETF Database'!$AZ$4:$AZ$172,"CHECK",FALSE)</f>
        <v>0</v>
      </c>
      <c r="AJ50" s="199">
        <f>_xlfn.XLOOKUP($B50,'Fund &amp; ETF Database'!$D$4:$D$172,'Fund &amp; ETF Database'!$BB$4:$BB$172,"CHECK",FALSE)</f>
        <v>0</v>
      </c>
      <c r="AK50" s="199">
        <f>_xlfn.XLOOKUP($B50,'Fund &amp; ETF Database'!$D$4:$D$172,'Fund &amp; ETF Database'!$BC$4:$BC$172,"CHECK",FALSE)</f>
        <v>0</v>
      </c>
      <c r="AL50" s="528">
        <f t="shared" si="2"/>
        <v>0</v>
      </c>
      <c r="AM50" s="528">
        <f t="shared" si="3"/>
        <v>0</v>
      </c>
      <c r="AN50" s="528">
        <f t="shared" si="4"/>
        <v>0</v>
      </c>
      <c r="AO50" s="528">
        <f t="shared" si="5"/>
        <v>1</v>
      </c>
      <c r="AP50" s="528">
        <f t="shared" si="6"/>
        <v>0</v>
      </c>
      <c r="AQ50" s="528">
        <f t="shared" si="7"/>
        <v>0</v>
      </c>
      <c r="AR50" s="528">
        <f t="shared" si="8"/>
        <v>0</v>
      </c>
      <c r="AS50" s="528">
        <f t="shared" si="9"/>
        <v>0</v>
      </c>
      <c r="AT50" s="528">
        <f t="shared" si="10"/>
        <v>0</v>
      </c>
      <c r="AU50" s="528">
        <f t="shared" si="11"/>
        <v>0</v>
      </c>
      <c r="AW50" s="528">
        <f t="shared" si="12"/>
        <v>1</v>
      </c>
      <c r="AY50" s="528">
        <f t="shared" si="13"/>
        <v>1</v>
      </c>
      <c r="AZ50" s="140"/>
    </row>
    <row r="51" spans="1:52">
      <c r="A51" s="157" t="str">
        <f>_xlfn.XLOOKUP($B51,'Fund &amp; ETF Database'!$D$5:$D$500,'Fund &amp; ETF Database'!$B$5:$B$500,"",FALSE)</f>
        <v>Barings Global Loan Fund</v>
      </c>
      <c r="B51" s="158" t="s">
        <v>1403</v>
      </c>
      <c r="C51" s="158" t="str">
        <f>_xlfn.XLOOKUP($B51,'Fund &amp; ETF Database'!$D$5:$D$500,'Fund &amp; ETF Database'!$E$5:$E$500,"",FALSE)</f>
        <v>#N/A Connection</v>
      </c>
      <c r="D51" s="158" t="str">
        <f>_xlfn.XLOOKUP($B51,'Fund &amp; ETF Database'!$D$5:$D$500,'Fund &amp; ETF Database'!$P$5:$P$500,"",FALSE)</f>
        <v>Fixed Income</v>
      </c>
      <c r="E51" s="158" t="str">
        <f>_xlfn.XLOOKUP($B51,'Fund &amp; ETF Database'!$D$5:$D$500,'Fund &amp; ETF Database'!$Q$5:$Q$500,"",FALSE)</f>
        <v>Other Fixed Income</v>
      </c>
      <c r="F51" s="771">
        <v>0</v>
      </c>
      <c r="G51" s="771">
        <v>0.05</v>
      </c>
      <c r="H51" s="199" t="str">
        <f>_xlfn.XLOOKUP($B51,'Fund &amp; ETF Database'!$D$5:$D$500,'Fund &amp; ETF Database'!$K$5:$K$500,"",FALSE)</f>
        <v>Beta</v>
      </c>
      <c r="I51" s="200" t="str">
        <f>_xlfn.XLOOKUP($B51,'Fund &amp; ETF Database'!$D$5:$D$500,'Fund &amp; ETF Database'!$I$5:$I$500,"",FALSE)</f>
        <v>Active</v>
      </c>
      <c r="J51" s="200" t="str">
        <f>_xlfn.XLOOKUP($B51,'Fund &amp; ETF Database'!$D$5:$D$500,'Fund &amp; ETF Database'!$N$5:$N$500,"",FALSE)</f>
        <v>High Yield</v>
      </c>
      <c r="K51" s="770">
        <v>1</v>
      </c>
      <c r="L51" s="200" t="str">
        <f>_xlfn.XLOOKUP($B51,'Fund &amp; ETF Database'!$D$5:$D$500,'Fund &amp; ETF Database'!$W$5:$W$500,"",FALSE)</f>
        <v>ME</v>
      </c>
      <c r="M51" s="770" t="s">
        <v>573</v>
      </c>
      <c r="N51" s="771">
        <f>_xlfn.XLOOKUP(C51,'Model Ledger Fds'!$D$4:$D$63,'Model Ledger Fds'!$F$4:$F$63,0,FALSE)</f>
        <v>0</v>
      </c>
      <c r="O51" s="771">
        <f t="shared" si="26"/>
        <v>0</v>
      </c>
      <c r="P51" s="771">
        <f t="shared" si="27"/>
        <v>0.05</v>
      </c>
      <c r="Q51" s="199">
        <f>_xlfn.XLOOKUP($B51,'Fund &amp; ETF Database'!$D$4:$D$172,'Fund &amp; ETF Database'!$AD$4:$AD$172,"CHECK",FALSE)+_xlfn.XLOOKUP($B51,'Fund &amp; ETF Database'!$D$4:$D$172,'Fund &amp; ETF Database'!$AE$4:$AE$172,"CHECK",FALSE)</f>
        <v>0</v>
      </c>
      <c r="R51" s="199">
        <f>_xlfn.XLOOKUP($B51,'Fund &amp; ETF Database'!$D$4:$D$172,'Fund &amp; ETF Database'!$AF$4:$AF$172,"CHECK",FALSE)</f>
        <v>0</v>
      </c>
      <c r="S51" s="199">
        <f>_xlfn.XLOOKUP($B51,'Fund &amp; ETF Database'!$D$4:$D$172,'Fund &amp; ETF Database'!$AG$4:$AG$172,"CHECK",FALSE)</f>
        <v>0</v>
      </c>
      <c r="T51" s="199">
        <f>_xlfn.XLOOKUP($B51,'Fund &amp; ETF Database'!$D$4:$D$172,'Fund &amp; ETF Database'!$AH$4:$AH$172,"CHECK",FALSE)</f>
        <v>0</v>
      </c>
      <c r="U51" s="199">
        <f>_xlfn.XLOOKUP($B51,'Fund &amp; ETF Database'!$D$4:$D$172,'Fund &amp; ETF Database'!$AI$4:$AI$172,"CHECK",FALSE)</f>
        <v>0</v>
      </c>
      <c r="V51" s="199">
        <f>_xlfn.XLOOKUP($B51,'Fund &amp; ETF Database'!$D$4:$D$172,'Fund &amp; ETF Database'!$AM$4:$AM$172,"CHECK",FALSE)</f>
        <v>1</v>
      </c>
      <c r="W51" s="199">
        <f>_xlfn.XLOOKUP($B51,'Fund &amp; ETF Database'!$D$4:$D$172,'Fund &amp; ETF Database'!$AJ$4:$AJ$172,"CHECK",FALSE)</f>
        <v>0</v>
      </c>
      <c r="X51" s="199">
        <f>_xlfn.XLOOKUP($B51,'Fund &amp; ETF Database'!$D$4:$D$172,'Fund &amp; ETF Database'!$AK$4:$AK$172,"CHECK",FALSE)</f>
        <v>0</v>
      </c>
      <c r="Y51" s="199">
        <f>_xlfn.XLOOKUP($B51,'Fund &amp; ETF Database'!$D$4:$D$172,'Fund &amp; ETF Database'!$AL$4:$AL$172,"CHECK",FALSE)</f>
        <v>0</v>
      </c>
      <c r="Z51" s="199">
        <f>_xlfn.XLOOKUP($B51,'Fund &amp; ETF Database'!$D$4:$D$172,'Fund &amp; ETF Database'!$AP$4:$AP$172,"CHECK",FALSE)</f>
        <v>0</v>
      </c>
      <c r="AA51" s="199">
        <f>_xlfn.XLOOKUP($B51,'Fund &amp; ETF Database'!$D$4:$D$172,'Fund &amp; ETF Database'!$AQ$4:$AQ$172,"CHECK",FALSE)</f>
        <v>0</v>
      </c>
      <c r="AB51" s="199">
        <f>_xlfn.XLOOKUP($B51,'Fund &amp; ETF Database'!$D$4:$D$172,'Fund &amp; ETF Database'!$AR$4:$AR$172,"CHECK",FALSE)</f>
        <v>0</v>
      </c>
      <c r="AC51" s="199">
        <f>_xlfn.XLOOKUP($B51,'Fund &amp; ETF Database'!$D$4:$D$172,'Fund &amp; ETF Database'!$AS$4:$AS$172,"CHECK",FALSE)</f>
        <v>0</v>
      </c>
      <c r="AD51" s="199">
        <f>_xlfn.XLOOKUP($B51,'Fund &amp; ETF Database'!$D$4:$D$172,'Fund &amp; ETF Database'!$AT$4:$AT$172,"CHECK",FALSE)</f>
        <v>0</v>
      </c>
      <c r="AE51" s="199">
        <f>_xlfn.XLOOKUP($B51,'Fund &amp; ETF Database'!$D$4:$D$172,'Fund &amp; ETF Database'!$AU$4:$AU$172,"CHECK",FALSE)</f>
        <v>0</v>
      </c>
      <c r="AF51" s="199">
        <f>_xlfn.XLOOKUP($B51,'Fund &amp; ETF Database'!$D$4:$D$172,'Fund &amp; ETF Database'!$AV$4:$AV$172,"CHECK",FALSE)+_xlfn.XLOOKUP($B51,'Fund &amp; ETF Database'!$D$4:$D$172,'Fund &amp; ETF Database'!$AX$4:$AX$172,"CHECK",FALSE)+_xlfn.XLOOKUP($B51,'Fund &amp; ETF Database'!$D$4:$D$172,'Fund &amp; ETF Database'!$AY$4:$AY$172,"CHECK",FALSE)</f>
        <v>0</v>
      </c>
      <c r="AG51" s="199">
        <f>_xlfn.XLOOKUP($B51,'Fund &amp; ETF Database'!$D$4:$D$172,'Fund &amp; ETF Database'!$AW$4:$AW$172,"CHECK",FALSE)</f>
        <v>0</v>
      </c>
      <c r="AH51" s="199">
        <f>_xlfn.XLOOKUP($B51,'Fund &amp; ETF Database'!$D$4:$D$172,'Fund &amp; ETF Database'!$BA$4:$BA$172,"CHECK",FALSE)</f>
        <v>0</v>
      </c>
      <c r="AI51" s="199">
        <f>_xlfn.XLOOKUP($B51,'Fund &amp; ETF Database'!$D$4:$D$172,'Fund &amp; ETF Database'!$AZ$4:$AZ$172,"CHECK",FALSE)</f>
        <v>0</v>
      </c>
      <c r="AJ51" s="199">
        <f>_xlfn.XLOOKUP($B51,'Fund &amp; ETF Database'!$D$4:$D$172,'Fund &amp; ETF Database'!$BB$4:$BB$172,"CHECK",FALSE)</f>
        <v>0</v>
      </c>
      <c r="AK51" s="199">
        <f>_xlfn.XLOOKUP($B51,'Fund &amp; ETF Database'!$D$4:$D$172,'Fund &amp; ETF Database'!$BC$4:$BC$172,"CHECK",FALSE)</f>
        <v>0</v>
      </c>
      <c r="AL51" s="528">
        <f t="shared" si="2"/>
        <v>0</v>
      </c>
      <c r="AM51" s="528">
        <f t="shared" si="3"/>
        <v>0</v>
      </c>
      <c r="AN51" s="528">
        <f t="shared" si="4"/>
        <v>0</v>
      </c>
      <c r="AO51" s="528">
        <f t="shared" si="5"/>
        <v>1</v>
      </c>
      <c r="AP51" s="528">
        <f t="shared" si="6"/>
        <v>0</v>
      </c>
      <c r="AQ51" s="528">
        <f t="shared" si="7"/>
        <v>0</v>
      </c>
      <c r="AR51" s="528">
        <f t="shared" si="8"/>
        <v>0</v>
      </c>
      <c r="AS51" s="528">
        <f t="shared" si="9"/>
        <v>0</v>
      </c>
      <c r="AT51" s="528">
        <f t="shared" si="10"/>
        <v>0</v>
      </c>
      <c r="AU51" s="528">
        <f t="shared" si="11"/>
        <v>0</v>
      </c>
      <c r="AW51" s="528">
        <f t="shared" si="12"/>
        <v>1</v>
      </c>
      <c r="AY51" s="528">
        <f t="shared" si="13"/>
        <v>1</v>
      </c>
      <c r="AZ51" s="140"/>
    </row>
    <row r="52" spans="1:52">
      <c r="A52" s="157" t="str">
        <f>_xlfn.XLOOKUP($B52,'Fund &amp; ETF Database'!$D$5:$D$500,'Fund &amp; ETF Database'!$B$5:$B$500,"",FALSE)</f>
        <v>Barings European Loan Fund</v>
      </c>
      <c r="B52" s="158" t="s">
        <v>1195</v>
      </c>
      <c r="C52" s="158" t="str">
        <f>_xlfn.XLOOKUP($B52,'Fund &amp; ETF Database'!$D$5:$D$500,'Fund &amp; ETF Database'!$E$5:$E$500,"",FALSE)</f>
        <v>#N/A Connection</v>
      </c>
      <c r="D52" s="158" t="str">
        <f>_xlfn.XLOOKUP($B52,'Fund &amp; ETF Database'!$D$5:$D$500,'Fund &amp; ETF Database'!$P$5:$P$500,"",FALSE)</f>
        <v>Fixed Income</v>
      </c>
      <c r="E52" s="158" t="str">
        <f>_xlfn.XLOOKUP($B52,'Fund &amp; ETF Database'!$D$5:$D$500,'Fund &amp; ETF Database'!$Q$5:$Q$500,"",FALSE)</f>
        <v>Other Fixed Income</v>
      </c>
      <c r="F52" s="771">
        <v>0</v>
      </c>
      <c r="G52" s="771">
        <v>0.05</v>
      </c>
      <c r="H52" s="199" t="str">
        <f>_xlfn.XLOOKUP($B52,'Fund &amp; ETF Database'!$D$5:$D$500,'Fund &amp; ETF Database'!$K$5:$K$500,"",FALSE)</f>
        <v>Beta</v>
      </c>
      <c r="I52" s="200" t="str">
        <f>_xlfn.XLOOKUP($B52,'Fund &amp; ETF Database'!$D$5:$D$500,'Fund &amp; ETF Database'!$I$5:$I$500,"",FALSE)</f>
        <v>Active</v>
      </c>
      <c r="J52" s="200" t="str">
        <f>_xlfn.XLOOKUP($B52,'Fund &amp; ETF Database'!$D$5:$D$500,'Fund &amp; ETF Database'!$N$5:$N$500,"",FALSE)</f>
        <v>High Yield</v>
      </c>
      <c r="K52" s="770">
        <v>1</v>
      </c>
      <c r="L52" s="200" t="str">
        <f>_xlfn.XLOOKUP($B52,'Fund &amp; ETF Database'!$D$5:$D$500,'Fund &amp; ETF Database'!$W$5:$W$500,"",FALSE)</f>
        <v>ME</v>
      </c>
      <c r="M52" s="770" t="s">
        <v>573</v>
      </c>
      <c r="N52" s="771">
        <f>_xlfn.XLOOKUP(C52,'Model Ledger Fds'!$D$4:$D$63,'Model Ledger Fds'!$F$4:$F$63,0,FALSE)</f>
        <v>0</v>
      </c>
      <c r="O52" s="771">
        <f t="shared" si="26"/>
        <v>0</v>
      </c>
      <c r="P52" s="771">
        <f t="shared" si="27"/>
        <v>0.05</v>
      </c>
      <c r="Q52" s="199">
        <f>_xlfn.XLOOKUP($B52,'Fund &amp; ETF Database'!$D$4:$D$172,'Fund &amp; ETF Database'!$AD$4:$AD$172,"CHECK",FALSE)+_xlfn.XLOOKUP($B52,'Fund &amp; ETF Database'!$D$4:$D$172,'Fund &amp; ETF Database'!$AE$4:$AE$172,"CHECK",FALSE)</f>
        <v>0</v>
      </c>
      <c r="R52" s="199">
        <f>_xlfn.XLOOKUP($B52,'Fund &amp; ETF Database'!$D$4:$D$172,'Fund &amp; ETF Database'!$AF$4:$AF$172,"CHECK",FALSE)</f>
        <v>0</v>
      </c>
      <c r="S52" s="199">
        <f>_xlfn.XLOOKUP($B52,'Fund &amp; ETF Database'!$D$4:$D$172,'Fund &amp; ETF Database'!$AG$4:$AG$172,"CHECK",FALSE)</f>
        <v>0</v>
      </c>
      <c r="T52" s="199">
        <f>_xlfn.XLOOKUP($B52,'Fund &amp; ETF Database'!$D$4:$D$172,'Fund &amp; ETF Database'!$AH$4:$AH$172,"CHECK",FALSE)</f>
        <v>0</v>
      </c>
      <c r="U52" s="199">
        <f>_xlfn.XLOOKUP($B52,'Fund &amp; ETF Database'!$D$4:$D$172,'Fund &amp; ETF Database'!$AI$4:$AI$172,"CHECK",FALSE)</f>
        <v>0</v>
      </c>
      <c r="V52" s="199">
        <f>_xlfn.XLOOKUP($B52,'Fund &amp; ETF Database'!$D$4:$D$172,'Fund &amp; ETF Database'!$AM$4:$AM$172,"CHECK",FALSE)</f>
        <v>1</v>
      </c>
      <c r="W52" s="199">
        <f>_xlfn.XLOOKUP($B52,'Fund &amp; ETF Database'!$D$4:$D$172,'Fund &amp; ETF Database'!$AJ$4:$AJ$172,"CHECK",FALSE)</f>
        <v>0</v>
      </c>
      <c r="X52" s="199">
        <f>_xlfn.XLOOKUP($B52,'Fund &amp; ETF Database'!$D$4:$D$172,'Fund &amp; ETF Database'!$AK$4:$AK$172,"CHECK",FALSE)</f>
        <v>0</v>
      </c>
      <c r="Y52" s="199">
        <f>_xlfn.XLOOKUP($B52,'Fund &amp; ETF Database'!$D$4:$D$172,'Fund &amp; ETF Database'!$AL$4:$AL$172,"CHECK",FALSE)</f>
        <v>0</v>
      </c>
      <c r="Z52" s="199">
        <f>_xlfn.XLOOKUP($B52,'Fund &amp; ETF Database'!$D$4:$D$172,'Fund &amp; ETF Database'!$AP$4:$AP$172,"CHECK",FALSE)</f>
        <v>0</v>
      </c>
      <c r="AA52" s="199">
        <f>_xlfn.XLOOKUP($B52,'Fund &amp; ETF Database'!$D$4:$D$172,'Fund &amp; ETF Database'!$AQ$4:$AQ$172,"CHECK",FALSE)</f>
        <v>0</v>
      </c>
      <c r="AB52" s="199">
        <f>_xlfn.XLOOKUP($B52,'Fund &amp; ETF Database'!$D$4:$D$172,'Fund &amp; ETF Database'!$AR$4:$AR$172,"CHECK",FALSE)</f>
        <v>0</v>
      </c>
      <c r="AC52" s="199">
        <f>_xlfn.XLOOKUP($B52,'Fund &amp; ETF Database'!$D$4:$D$172,'Fund &amp; ETF Database'!$AS$4:$AS$172,"CHECK",FALSE)</f>
        <v>0</v>
      </c>
      <c r="AD52" s="199">
        <f>_xlfn.XLOOKUP($B52,'Fund &amp; ETF Database'!$D$4:$D$172,'Fund &amp; ETF Database'!$AT$4:$AT$172,"CHECK",FALSE)</f>
        <v>0</v>
      </c>
      <c r="AE52" s="199">
        <f>_xlfn.XLOOKUP($B52,'Fund &amp; ETF Database'!$D$4:$D$172,'Fund &amp; ETF Database'!$AU$4:$AU$172,"CHECK",FALSE)</f>
        <v>0</v>
      </c>
      <c r="AF52" s="199">
        <f>_xlfn.XLOOKUP($B52,'Fund &amp; ETF Database'!$D$4:$D$172,'Fund &amp; ETF Database'!$AV$4:$AV$172,"CHECK",FALSE)+_xlfn.XLOOKUP($B52,'Fund &amp; ETF Database'!$D$4:$D$172,'Fund &amp; ETF Database'!$AX$4:$AX$172,"CHECK",FALSE)+_xlfn.XLOOKUP($B52,'Fund &amp; ETF Database'!$D$4:$D$172,'Fund &amp; ETF Database'!$AY$4:$AY$172,"CHECK",FALSE)</f>
        <v>0</v>
      </c>
      <c r="AG52" s="199">
        <f>_xlfn.XLOOKUP($B52,'Fund &amp; ETF Database'!$D$4:$D$172,'Fund &amp; ETF Database'!$AW$4:$AW$172,"CHECK",FALSE)</f>
        <v>0</v>
      </c>
      <c r="AH52" s="199">
        <f>_xlfn.XLOOKUP($B52,'Fund &amp; ETF Database'!$D$4:$D$172,'Fund &amp; ETF Database'!$BA$4:$BA$172,"CHECK",FALSE)</f>
        <v>0</v>
      </c>
      <c r="AI52" s="199">
        <f>_xlfn.XLOOKUP($B52,'Fund &amp; ETF Database'!$D$4:$D$172,'Fund &amp; ETF Database'!$AZ$4:$AZ$172,"CHECK",FALSE)</f>
        <v>0</v>
      </c>
      <c r="AJ52" s="199">
        <f>_xlfn.XLOOKUP($B52,'Fund &amp; ETF Database'!$D$4:$D$172,'Fund &amp; ETF Database'!$BB$4:$BB$172,"CHECK",FALSE)</f>
        <v>0</v>
      </c>
      <c r="AK52" s="199">
        <f>_xlfn.XLOOKUP($B52,'Fund &amp; ETF Database'!$D$4:$D$172,'Fund &amp; ETF Database'!$BC$4:$BC$172,"CHECK",FALSE)</f>
        <v>0</v>
      </c>
      <c r="AL52" s="528">
        <f t="shared" si="2"/>
        <v>0</v>
      </c>
      <c r="AM52" s="528">
        <f t="shared" si="3"/>
        <v>0</v>
      </c>
      <c r="AN52" s="528">
        <f t="shared" si="4"/>
        <v>0</v>
      </c>
      <c r="AO52" s="528">
        <f t="shared" si="5"/>
        <v>1</v>
      </c>
      <c r="AP52" s="528">
        <f t="shared" si="6"/>
        <v>0</v>
      </c>
      <c r="AQ52" s="528">
        <f t="shared" si="7"/>
        <v>0</v>
      </c>
      <c r="AR52" s="528">
        <f t="shared" si="8"/>
        <v>0</v>
      </c>
      <c r="AS52" s="528">
        <f t="shared" si="9"/>
        <v>0</v>
      </c>
      <c r="AT52" s="528">
        <f t="shared" si="10"/>
        <v>0</v>
      </c>
      <c r="AU52" s="528">
        <f t="shared" si="11"/>
        <v>0</v>
      </c>
      <c r="AW52" s="528">
        <f t="shared" si="12"/>
        <v>1</v>
      </c>
      <c r="AY52" s="528">
        <f t="shared" si="13"/>
        <v>1</v>
      </c>
      <c r="AZ52" s="140"/>
    </row>
    <row r="53" spans="1:52">
      <c r="A53" s="157" t="str">
        <f>_xlfn.XLOOKUP($B53,'Fund &amp; ETF Database'!$D$5:$D$500,'Fund &amp; ETF Database'!$B$5:$B$500,"",FALSE)</f>
        <v>SPDR Bloomberg Convertible Securities ETF</v>
      </c>
      <c r="B53" s="158" t="s">
        <v>1103</v>
      </c>
      <c r="C53" s="158" t="str">
        <f>_xlfn.XLOOKUP($B53,'Fund &amp; ETF Database'!$D$5:$D$500,'Fund &amp; ETF Database'!$E$5:$E$500,"",FALSE)</f>
        <v>#N/A Connection</v>
      </c>
      <c r="D53" s="158" t="str">
        <f>_xlfn.XLOOKUP($B53,'Fund &amp; ETF Database'!$D$5:$D$500,'Fund &amp; ETF Database'!$P$5:$P$500,"",FALSE)</f>
        <v>Fixed Income</v>
      </c>
      <c r="E53" s="158" t="str">
        <f>_xlfn.XLOOKUP($B53,'Fund &amp; ETF Database'!$D$5:$D$500,'Fund &amp; ETF Database'!$Q$5:$Q$500,"",FALSE)</f>
        <v>Other Fixed Income</v>
      </c>
      <c r="F53" s="771">
        <v>0</v>
      </c>
      <c r="G53" s="771">
        <v>0.05</v>
      </c>
      <c r="H53" s="199" t="str">
        <f>_xlfn.XLOOKUP($B53,'Fund &amp; ETF Database'!$D$5:$D$500,'Fund &amp; ETF Database'!$K$5:$K$500,"",FALSE)</f>
        <v>Beta</v>
      </c>
      <c r="I53" s="200" t="str">
        <f>_xlfn.XLOOKUP($B53,'Fund &amp; ETF Database'!$D$5:$D$500,'Fund &amp; ETF Database'!$I$5:$I$500,"",FALSE)</f>
        <v>Passive</v>
      </c>
      <c r="J53" s="200" t="str">
        <f>_xlfn.XLOOKUP($B53,'Fund &amp; ETF Database'!$D$5:$D$500,'Fund &amp; ETF Database'!$N$5:$N$500,"",FALSE)</f>
        <v>Other Fixed Income</v>
      </c>
      <c r="K53" s="770">
        <v>1</v>
      </c>
      <c r="L53" s="200" t="str">
        <f>_xlfn.XLOOKUP($B53,'Fund &amp; ETF Database'!$D$5:$D$500,'Fund &amp; ETF Database'!$W$5:$W$500,"",FALSE)</f>
        <v>ME</v>
      </c>
      <c r="M53" s="770" t="s">
        <v>573</v>
      </c>
      <c r="N53" s="771">
        <f>_xlfn.XLOOKUP(C53,'Model Ledger Fds'!$D$4:$D$63,'Model Ledger Fds'!$F$4:$F$63,0,FALSE)</f>
        <v>0</v>
      </c>
      <c r="O53" s="771">
        <f t="shared" si="26"/>
        <v>0</v>
      </c>
      <c r="P53" s="771">
        <f t="shared" si="27"/>
        <v>0.05</v>
      </c>
      <c r="Q53" s="199">
        <f>_xlfn.XLOOKUP($B53,'Fund &amp; ETF Database'!$D$4:$D$172,'Fund &amp; ETF Database'!$AD$4:$AD$172,"CHECK",FALSE)+_xlfn.XLOOKUP($B53,'Fund &amp; ETF Database'!$D$4:$D$172,'Fund &amp; ETF Database'!$AE$4:$AE$172,"CHECK",FALSE)</f>
        <v>0</v>
      </c>
      <c r="R53" s="199">
        <f>_xlfn.XLOOKUP($B53,'Fund &amp; ETF Database'!$D$4:$D$172,'Fund &amp; ETF Database'!$AF$4:$AF$172,"CHECK",FALSE)</f>
        <v>0</v>
      </c>
      <c r="S53" s="199">
        <f>_xlfn.XLOOKUP($B53,'Fund &amp; ETF Database'!$D$4:$D$172,'Fund &amp; ETF Database'!$AG$4:$AG$172,"CHECK",FALSE)</f>
        <v>0</v>
      </c>
      <c r="T53" s="199">
        <f>_xlfn.XLOOKUP($B53,'Fund &amp; ETF Database'!$D$4:$D$172,'Fund &amp; ETF Database'!$AH$4:$AH$172,"CHECK",FALSE)</f>
        <v>0</v>
      </c>
      <c r="U53" s="199">
        <f>_xlfn.XLOOKUP($B53,'Fund &amp; ETF Database'!$D$4:$D$172,'Fund &amp; ETF Database'!$AI$4:$AI$172,"CHECK",FALSE)</f>
        <v>0</v>
      </c>
      <c r="V53" s="199">
        <f>_xlfn.XLOOKUP($B53,'Fund &amp; ETF Database'!$D$4:$D$172,'Fund &amp; ETF Database'!$AM$4:$AM$172,"CHECK",FALSE)</f>
        <v>0</v>
      </c>
      <c r="W53" s="199">
        <f>_xlfn.XLOOKUP($B53,'Fund &amp; ETF Database'!$D$4:$D$172,'Fund &amp; ETF Database'!$AJ$4:$AJ$172,"CHECK",FALSE)</f>
        <v>0</v>
      </c>
      <c r="X53" s="199">
        <f>_xlfn.XLOOKUP($B53,'Fund &amp; ETF Database'!$D$4:$D$172,'Fund &amp; ETF Database'!$AK$4:$AK$172,"CHECK",FALSE)</f>
        <v>1</v>
      </c>
      <c r="Y53" s="199">
        <f>_xlfn.XLOOKUP($B53,'Fund &amp; ETF Database'!$D$4:$D$172,'Fund &amp; ETF Database'!$AL$4:$AL$172,"CHECK",FALSE)</f>
        <v>0</v>
      </c>
      <c r="Z53" s="199">
        <f>_xlfn.XLOOKUP($B53,'Fund &amp; ETF Database'!$D$4:$D$172,'Fund &amp; ETF Database'!$AP$4:$AP$172,"CHECK",FALSE)</f>
        <v>0</v>
      </c>
      <c r="AA53" s="199">
        <f>_xlfn.XLOOKUP($B53,'Fund &amp; ETF Database'!$D$4:$D$172,'Fund &amp; ETF Database'!$AQ$4:$AQ$172,"CHECK",FALSE)</f>
        <v>0</v>
      </c>
      <c r="AB53" s="199">
        <f>_xlfn.XLOOKUP($B53,'Fund &amp; ETF Database'!$D$4:$D$172,'Fund &amp; ETF Database'!$AR$4:$AR$172,"CHECK",FALSE)</f>
        <v>0</v>
      </c>
      <c r="AC53" s="199">
        <f>_xlfn.XLOOKUP($B53,'Fund &amp; ETF Database'!$D$4:$D$172,'Fund &amp; ETF Database'!$AS$4:$AS$172,"CHECK",FALSE)</f>
        <v>0</v>
      </c>
      <c r="AD53" s="199">
        <f>_xlfn.XLOOKUP($B53,'Fund &amp; ETF Database'!$D$4:$D$172,'Fund &amp; ETF Database'!$AT$4:$AT$172,"CHECK",FALSE)</f>
        <v>0</v>
      </c>
      <c r="AE53" s="199">
        <f>_xlfn.XLOOKUP($B53,'Fund &amp; ETF Database'!$D$4:$D$172,'Fund &amp; ETF Database'!$AU$4:$AU$172,"CHECK",FALSE)</f>
        <v>0</v>
      </c>
      <c r="AF53" s="199">
        <f>_xlfn.XLOOKUP($B53,'Fund &amp; ETF Database'!$D$4:$D$172,'Fund &amp; ETF Database'!$AV$4:$AV$172,"CHECK",FALSE)+_xlfn.XLOOKUP($B53,'Fund &amp; ETF Database'!$D$4:$D$172,'Fund &amp; ETF Database'!$AX$4:$AX$172,"CHECK",FALSE)+_xlfn.XLOOKUP($B53,'Fund &amp; ETF Database'!$D$4:$D$172,'Fund &amp; ETF Database'!$AY$4:$AY$172,"CHECK",FALSE)</f>
        <v>0</v>
      </c>
      <c r="AG53" s="199">
        <f>_xlfn.XLOOKUP($B53,'Fund &amp; ETF Database'!$D$4:$D$172,'Fund &amp; ETF Database'!$AW$4:$AW$172,"CHECK",FALSE)</f>
        <v>0</v>
      </c>
      <c r="AH53" s="199">
        <f>_xlfn.XLOOKUP($B53,'Fund &amp; ETF Database'!$D$4:$D$172,'Fund &amp; ETF Database'!$BA$4:$BA$172,"CHECK",FALSE)</f>
        <v>0</v>
      </c>
      <c r="AI53" s="199">
        <f>_xlfn.XLOOKUP($B53,'Fund &amp; ETF Database'!$D$4:$D$172,'Fund &amp; ETF Database'!$AZ$4:$AZ$172,"CHECK",FALSE)</f>
        <v>0</v>
      </c>
      <c r="AJ53" s="199">
        <f>_xlfn.XLOOKUP($B53,'Fund &amp; ETF Database'!$D$4:$D$172,'Fund &amp; ETF Database'!$BB$4:$BB$172,"CHECK",FALSE)</f>
        <v>0</v>
      </c>
      <c r="AK53" s="199">
        <f>_xlfn.XLOOKUP($B53,'Fund &amp; ETF Database'!$D$4:$D$172,'Fund &amp; ETF Database'!$BC$4:$BC$172,"CHECK",FALSE)</f>
        <v>0</v>
      </c>
      <c r="AL53" s="528">
        <f t="shared" si="2"/>
        <v>0</v>
      </c>
      <c r="AM53" s="528">
        <f t="shared" si="3"/>
        <v>0</v>
      </c>
      <c r="AN53" s="528">
        <f t="shared" si="4"/>
        <v>0</v>
      </c>
      <c r="AO53" s="528">
        <f t="shared" si="5"/>
        <v>1</v>
      </c>
      <c r="AP53" s="528">
        <f t="shared" si="6"/>
        <v>0</v>
      </c>
      <c r="AQ53" s="528">
        <f t="shared" si="7"/>
        <v>0</v>
      </c>
      <c r="AR53" s="528">
        <f t="shared" si="8"/>
        <v>0</v>
      </c>
      <c r="AS53" s="528">
        <f t="shared" si="9"/>
        <v>0</v>
      </c>
      <c r="AT53" s="528">
        <f t="shared" si="10"/>
        <v>0</v>
      </c>
      <c r="AU53" s="528">
        <f t="shared" si="11"/>
        <v>0</v>
      </c>
      <c r="AW53" s="528">
        <f t="shared" si="12"/>
        <v>1</v>
      </c>
      <c r="AY53" s="528">
        <f t="shared" si="13"/>
        <v>1</v>
      </c>
      <c r="AZ53" s="140"/>
    </row>
    <row r="54" spans="1:52">
      <c r="A54" s="157" t="str">
        <f>_xlfn.XLOOKUP($B54,'Fund &amp; ETF Database'!$D$5:$D$500,'Fund &amp; ETF Database'!$B$5:$B$500,"",FALSE)</f>
        <v>Lazard Convertible Global</v>
      </c>
      <c r="B54" s="158" t="s">
        <v>1405</v>
      </c>
      <c r="C54" s="158" t="str">
        <f>_xlfn.XLOOKUP($B54,'Fund &amp; ETF Database'!$D$5:$D$500,'Fund &amp; ETF Database'!$E$5:$E$500,"",FALSE)</f>
        <v>#N/A Connection</v>
      </c>
      <c r="D54" s="158" t="str">
        <f>_xlfn.XLOOKUP($B54,'Fund &amp; ETF Database'!$D$5:$D$500,'Fund &amp; ETF Database'!$P$5:$P$500,"",FALSE)</f>
        <v>Fixed Income</v>
      </c>
      <c r="E54" s="158" t="str">
        <f>_xlfn.XLOOKUP($B54,'Fund &amp; ETF Database'!$D$5:$D$500,'Fund &amp; ETF Database'!$Q$5:$Q$500,"",FALSE)</f>
        <v>Other Fixed Income</v>
      </c>
      <c r="F54" s="771">
        <v>0</v>
      </c>
      <c r="G54" s="771">
        <v>0.05</v>
      </c>
      <c r="H54" s="199" t="str">
        <f>_xlfn.XLOOKUP($B54,'Fund &amp; ETF Database'!$D$5:$D$500,'Fund &amp; ETF Database'!$K$5:$K$500,"",FALSE)</f>
        <v>Beta</v>
      </c>
      <c r="I54" s="200" t="str">
        <f>_xlfn.XLOOKUP($B54,'Fund &amp; ETF Database'!$D$5:$D$500,'Fund &amp; ETF Database'!$I$5:$I$500,"",FALSE)</f>
        <v>Active</v>
      </c>
      <c r="J54" s="200" t="str">
        <f>_xlfn.XLOOKUP($B54,'Fund &amp; ETF Database'!$D$5:$D$500,'Fund &amp; ETF Database'!$N$5:$N$500,"",FALSE)</f>
        <v>Other Fixed Income</v>
      </c>
      <c r="K54" s="770">
        <v>1</v>
      </c>
      <c r="L54" s="200" t="str">
        <f>_xlfn.XLOOKUP($B54,'Fund &amp; ETF Database'!$D$5:$D$500,'Fund &amp; ETF Database'!$W$5:$W$500,"",FALSE)</f>
        <v>ME</v>
      </c>
      <c r="M54" s="770" t="s">
        <v>573</v>
      </c>
      <c r="N54" s="771">
        <f>_xlfn.XLOOKUP(C54,'Model Ledger Fds'!$D$4:$D$63,'Model Ledger Fds'!$F$4:$F$63,0,FALSE)</f>
        <v>0</v>
      </c>
      <c r="O54" s="771">
        <f t="shared" si="26"/>
        <v>0</v>
      </c>
      <c r="P54" s="771">
        <f t="shared" si="27"/>
        <v>0.05</v>
      </c>
      <c r="Q54" s="199">
        <f>_xlfn.XLOOKUP($B54,'Fund &amp; ETF Database'!$D$4:$D$172,'Fund &amp; ETF Database'!$AD$4:$AD$172,"CHECK",FALSE)+_xlfn.XLOOKUP($B54,'Fund &amp; ETF Database'!$D$4:$D$172,'Fund &amp; ETF Database'!$AE$4:$AE$172,"CHECK",FALSE)</f>
        <v>0</v>
      </c>
      <c r="R54" s="199">
        <f>_xlfn.XLOOKUP($B54,'Fund &amp; ETF Database'!$D$4:$D$172,'Fund &amp; ETF Database'!$AF$4:$AF$172,"CHECK",FALSE)</f>
        <v>0</v>
      </c>
      <c r="S54" s="199">
        <f>_xlfn.XLOOKUP($B54,'Fund &amp; ETF Database'!$D$4:$D$172,'Fund &amp; ETF Database'!$AG$4:$AG$172,"CHECK",FALSE)</f>
        <v>0</v>
      </c>
      <c r="T54" s="199">
        <f>_xlfn.XLOOKUP($B54,'Fund &amp; ETF Database'!$D$4:$D$172,'Fund &amp; ETF Database'!$AH$4:$AH$172,"CHECK",FALSE)</f>
        <v>0</v>
      </c>
      <c r="U54" s="199">
        <f>_xlfn.XLOOKUP($B54,'Fund &amp; ETF Database'!$D$4:$D$172,'Fund &amp; ETF Database'!$AI$4:$AI$172,"CHECK",FALSE)</f>
        <v>0</v>
      </c>
      <c r="V54" s="199">
        <f>_xlfn.XLOOKUP($B54,'Fund &amp; ETF Database'!$D$4:$D$172,'Fund &amp; ETF Database'!$AM$4:$AM$172,"CHECK",FALSE)</f>
        <v>0</v>
      </c>
      <c r="W54" s="199">
        <f>_xlfn.XLOOKUP($B54,'Fund &amp; ETF Database'!$D$4:$D$172,'Fund &amp; ETF Database'!$AJ$4:$AJ$172,"CHECK",FALSE)</f>
        <v>0</v>
      </c>
      <c r="X54" s="199">
        <f>_xlfn.XLOOKUP($B54,'Fund &amp; ETF Database'!$D$4:$D$172,'Fund &amp; ETF Database'!$AK$4:$AK$172,"CHECK",FALSE)</f>
        <v>1</v>
      </c>
      <c r="Y54" s="199">
        <f>_xlfn.XLOOKUP($B54,'Fund &amp; ETF Database'!$D$4:$D$172,'Fund &amp; ETF Database'!$AL$4:$AL$172,"CHECK",FALSE)</f>
        <v>0</v>
      </c>
      <c r="Z54" s="199">
        <f>_xlfn.XLOOKUP($B54,'Fund &amp; ETF Database'!$D$4:$D$172,'Fund &amp; ETF Database'!$AP$4:$AP$172,"CHECK",FALSE)</f>
        <v>0</v>
      </c>
      <c r="AA54" s="199">
        <f>_xlfn.XLOOKUP($B54,'Fund &amp; ETF Database'!$D$4:$D$172,'Fund &amp; ETF Database'!$AQ$4:$AQ$172,"CHECK",FALSE)</f>
        <v>0</v>
      </c>
      <c r="AB54" s="199">
        <f>_xlfn.XLOOKUP($B54,'Fund &amp; ETF Database'!$D$4:$D$172,'Fund &amp; ETF Database'!$AR$4:$AR$172,"CHECK",FALSE)</f>
        <v>0</v>
      </c>
      <c r="AC54" s="199">
        <f>_xlfn.XLOOKUP($B54,'Fund &amp; ETF Database'!$D$4:$D$172,'Fund &amp; ETF Database'!$AS$4:$AS$172,"CHECK",FALSE)</f>
        <v>0</v>
      </c>
      <c r="AD54" s="199">
        <f>_xlfn.XLOOKUP($B54,'Fund &amp; ETF Database'!$D$4:$D$172,'Fund &amp; ETF Database'!$AT$4:$AT$172,"CHECK",FALSE)</f>
        <v>0</v>
      </c>
      <c r="AE54" s="199">
        <f>_xlfn.XLOOKUP($B54,'Fund &amp; ETF Database'!$D$4:$D$172,'Fund &amp; ETF Database'!$AU$4:$AU$172,"CHECK",FALSE)</f>
        <v>0</v>
      </c>
      <c r="AF54" s="199">
        <f>_xlfn.XLOOKUP($B54,'Fund &amp; ETF Database'!$D$4:$D$172,'Fund &amp; ETF Database'!$AV$4:$AV$172,"CHECK",FALSE)+_xlfn.XLOOKUP($B54,'Fund &amp; ETF Database'!$D$4:$D$172,'Fund &amp; ETF Database'!$AX$4:$AX$172,"CHECK",FALSE)+_xlfn.XLOOKUP($B54,'Fund &amp; ETF Database'!$D$4:$D$172,'Fund &amp; ETF Database'!$AY$4:$AY$172,"CHECK",FALSE)</f>
        <v>0</v>
      </c>
      <c r="AG54" s="199">
        <f>_xlfn.XLOOKUP($B54,'Fund &amp; ETF Database'!$D$4:$D$172,'Fund &amp; ETF Database'!$AW$4:$AW$172,"CHECK",FALSE)</f>
        <v>0</v>
      </c>
      <c r="AH54" s="199">
        <f>_xlfn.XLOOKUP($B54,'Fund &amp; ETF Database'!$D$4:$D$172,'Fund &amp; ETF Database'!$BA$4:$BA$172,"CHECK",FALSE)</f>
        <v>0</v>
      </c>
      <c r="AI54" s="199">
        <f>_xlfn.XLOOKUP($B54,'Fund &amp; ETF Database'!$D$4:$D$172,'Fund &amp; ETF Database'!$AZ$4:$AZ$172,"CHECK",FALSE)</f>
        <v>0</v>
      </c>
      <c r="AJ54" s="199">
        <f>_xlfn.XLOOKUP($B54,'Fund &amp; ETF Database'!$D$4:$D$172,'Fund &amp; ETF Database'!$BB$4:$BB$172,"CHECK",FALSE)</f>
        <v>0</v>
      </c>
      <c r="AK54" s="199">
        <f>_xlfn.XLOOKUP($B54,'Fund &amp; ETF Database'!$D$4:$D$172,'Fund &amp; ETF Database'!$BC$4:$BC$172,"CHECK",FALSE)</f>
        <v>0</v>
      </c>
      <c r="AL54" s="528">
        <f t="shared" si="2"/>
        <v>0</v>
      </c>
      <c r="AM54" s="528">
        <f t="shared" si="3"/>
        <v>0</v>
      </c>
      <c r="AN54" s="528">
        <f t="shared" si="4"/>
        <v>0</v>
      </c>
      <c r="AO54" s="528">
        <f t="shared" si="5"/>
        <v>1</v>
      </c>
      <c r="AP54" s="528">
        <f t="shared" si="6"/>
        <v>0</v>
      </c>
      <c r="AQ54" s="528">
        <f t="shared" si="7"/>
        <v>0</v>
      </c>
      <c r="AR54" s="528">
        <f t="shared" si="8"/>
        <v>0</v>
      </c>
      <c r="AS54" s="528">
        <f t="shared" si="9"/>
        <v>0</v>
      </c>
      <c r="AT54" s="528">
        <f t="shared" si="10"/>
        <v>0</v>
      </c>
      <c r="AU54" s="528">
        <f t="shared" si="11"/>
        <v>0</v>
      </c>
      <c r="AW54" s="528">
        <f t="shared" si="12"/>
        <v>1</v>
      </c>
      <c r="AY54" s="528">
        <f t="shared" si="13"/>
        <v>1</v>
      </c>
      <c r="AZ54" s="140"/>
    </row>
    <row r="55" spans="1:52">
      <c r="A55" s="157" t="str">
        <f>_xlfn.XLOOKUP($B55,'Fund &amp; ETF Database'!$D$5:$D$500,'Fund &amp; ETF Database'!$B$5:$B$500,"",FALSE)</f>
        <v>Brown Advisory Global Leaders Sustainable B - USD</v>
      </c>
      <c r="B55" s="158" t="s">
        <v>147</v>
      </c>
      <c r="C55" s="158" t="str">
        <f>_xlfn.XLOOKUP($B55,'Fund &amp; ETF Database'!$D$5:$D$500,'Fund &amp; ETF Database'!$E$5:$E$500,"",FALSE)</f>
        <v>#N/A Connection</v>
      </c>
      <c r="D55" s="158" t="str">
        <f>_xlfn.XLOOKUP($B55,'Fund &amp; ETF Database'!$D$5:$D$500,'Fund &amp; ETF Database'!$P$5:$P$500,"",FALSE)</f>
        <v>Equity</v>
      </c>
      <c r="E55" s="158" t="str">
        <f>_xlfn.XLOOKUP($B55,'Fund &amp; ETF Database'!$D$5:$D$500,'Fund &amp; ETF Database'!$Q$5:$Q$500,"",FALSE)</f>
        <v>Equity</v>
      </c>
      <c r="F55" s="771">
        <v>0</v>
      </c>
      <c r="G55" s="771">
        <v>0.05</v>
      </c>
      <c r="H55" s="199" t="str">
        <f>_xlfn.XLOOKUP($B55,'Fund &amp; ETF Database'!$D$5:$D$500,'Fund &amp; ETF Database'!$K$5:$K$500,"",FALSE)</f>
        <v>Beta</v>
      </c>
      <c r="I55" s="200" t="str">
        <f>_xlfn.XLOOKUP($B55,'Fund &amp; ETF Database'!$D$5:$D$500,'Fund &amp; ETF Database'!$I$5:$I$500,"",FALSE)</f>
        <v>Active</v>
      </c>
      <c r="J55" s="200" t="str">
        <f>_xlfn.XLOOKUP($B55,'Fund &amp; ETF Database'!$D$5:$D$500,'Fund &amp; ETF Database'!$N$5:$N$500,"",FALSE)</f>
        <v>Global</v>
      </c>
      <c r="K55" s="770">
        <v>1</v>
      </c>
      <c r="L55" s="200" t="str">
        <f>_xlfn.XLOOKUP($B55,'Fund &amp; ETF Database'!$D$5:$D$500,'Fund &amp; ETF Database'!$W$5:$W$500,"",FALSE)</f>
        <v>ME</v>
      </c>
      <c r="M55" s="770" t="s">
        <v>573</v>
      </c>
      <c r="N55" s="771">
        <f>_xlfn.XLOOKUP(C55,'Model Ledger Fds'!$D$4:$D$63,'Model Ledger Fds'!$F$4:$F$63,0,FALSE)</f>
        <v>0</v>
      </c>
      <c r="O55" s="771">
        <f t="shared" si="26"/>
        <v>0</v>
      </c>
      <c r="P55" s="771">
        <f t="shared" si="27"/>
        <v>0.05</v>
      </c>
      <c r="Q55" s="199">
        <f>_xlfn.XLOOKUP($B55,'Fund &amp; ETF Database'!$D$4:$D$172,'Fund &amp; ETF Database'!$AD$4:$AD$172,"CHECK",FALSE)+_xlfn.XLOOKUP($B55,'Fund &amp; ETF Database'!$D$4:$D$172,'Fund &amp; ETF Database'!$AE$4:$AE$172,"CHECK",FALSE)</f>
        <v>0</v>
      </c>
      <c r="R55" s="199">
        <f>_xlfn.XLOOKUP($B55,'Fund &amp; ETF Database'!$D$4:$D$172,'Fund &amp; ETF Database'!$AF$4:$AF$172,"CHECK",FALSE)</f>
        <v>0</v>
      </c>
      <c r="S55" s="199">
        <f>_xlfn.XLOOKUP($B55,'Fund &amp; ETF Database'!$D$4:$D$172,'Fund &amp; ETF Database'!$AG$4:$AG$172,"CHECK",FALSE)</f>
        <v>0</v>
      </c>
      <c r="T55" s="199">
        <f>_xlfn.XLOOKUP($B55,'Fund &amp; ETF Database'!$D$4:$D$172,'Fund &amp; ETF Database'!$AH$4:$AH$172,"CHECK",FALSE)</f>
        <v>0</v>
      </c>
      <c r="U55" s="199">
        <f>_xlfn.XLOOKUP($B55,'Fund &amp; ETF Database'!$D$4:$D$172,'Fund &amp; ETF Database'!$AI$4:$AI$172,"CHECK",FALSE)</f>
        <v>0</v>
      </c>
      <c r="V55" s="199">
        <f>_xlfn.XLOOKUP($B55,'Fund &amp; ETF Database'!$D$4:$D$172,'Fund &amp; ETF Database'!$AM$4:$AM$172,"CHECK",FALSE)</f>
        <v>0</v>
      </c>
      <c r="W55" s="199">
        <f>_xlfn.XLOOKUP($B55,'Fund &amp; ETF Database'!$D$4:$D$172,'Fund &amp; ETF Database'!$AJ$4:$AJ$172,"CHECK",FALSE)</f>
        <v>0</v>
      </c>
      <c r="X55" s="199">
        <f>_xlfn.XLOOKUP($B55,'Fund &amp; ETF Database'!$D$4:$D$172,'Fund &amp; ETF Database'!$AK$4:$AK$172,"CHECK",FALSE)</f>
        <v>0</v>
      </c>
      <c r="Y55" s="199">
        <f>_xlfn.XLOOKUP($B55,'Fund &amp; ETF Database'!$D$4:$D$172,'Fund &amp; ETF Database'!$AL$4:$AL$172,"CHECK",FALSE)</f>
        <v>0</v>
      </c>
      <c r="Z55" s="199">
        <f>_xlfn.XLOOKUP($B55,'Fund &amp; ETF Database'!$D$4:$D$172,'Fund &amp; ETF Database'!$AP$4:$AP$172,"CHECK",FALSE)</f>
        <v>0.60309999999999997</v>
      </c>
      <c r="AA55" s="199">
        <f>_xlfn.XLOOKUP($B55,'Fund &amp; ETF Database'!$D$4:$D$172,'Fund &amp; ETF Database'!$AQ$4:$AQ$172,"CHECK",FALSE)</f>
        <v>0.27159999999999995</v>
      </c>
      <c r="AB55" s="199">
        <f>_xlfn.XLOOKUP($B55,'Fund &amp; ETF Database'!$D$4:$D$172,'Fund &amp; ETF Database'!$AR$4:$AR$172,"CHECK",FALSE)</f>
        <v>0</v>
      </c>
      <c r="AC55" s="199">
        <f>_xlfn.XLOOKUP($B55,'Fund &amp; ETF Database'!$D$4:$D$172,'Fund &amp; ETF Database'!$AS$4:$AS$172,"CHECK",FALSE)</f>
        <v>0.11019999999999999</v>
      </c>
      <c r="AD55" s="199">
        <f>_xlfn.XLOOKUP($B55,'Fund &amp; ETF Database'!$D$4:$D$172,'Fund &amp; ETF Database'!$AT$4:$AT$172,"CHECK",FALSE)</f>
        <v>1.5100000000000011E-2</v>
      </c>
      <c r="AE55" s="199">
        <f>_xlfn.XLOOKUP($B55,'Fund &amp; ETF Database'!$D$4:$D$172,'Fund &amp; ETF Database'!$AU$4:$AU$172,"CHECK",FALSE)</f>
        <v>0</v>
      </c>
      <c r="AF55" s="199">
        <f>_xlfn.XLOOKUP($B55,'Fund &amp; ETF Database'!$D$4:$D$172,'Fund &amp; ETF Database'!$AV$4:$AV$172,"CHECK",FALSE)+_xlfn.XLOOKUP($B55,'Fund &amp; ETF Database'!$D$4:$D$172,'Fund &amp; ETF Database'!$AX$4:$AX$172,"CHECK",FALSE)+_xlfn.XLOOKUP($B55,'Fund &amp; ETF Database'!$D$4:$D$172,'Fund &amp; ETF Database'!$AY$4:$AY$172,"CHECK",FALSE)</f>
        <v>0</v>
      </c>
      <c r="AG55" s="199">
        <f>_xlfn.XLOOKUP($B55,'Fund &amp; ETF Database'!$D$4:$D$172,'Fund &amp; ETF Database'!$AW$4:$AW$172,"CHECK",FALSE)</f>
        <v>0</v>
      </c>
      <c r="AH55" s="199">
        <f>_xlfn.XLOOKUP($B55,'Fund &amp; ETF Database'!$D$4:$D$172,'Fund &amp; ETF Database'!$BA$4:$BA$172,"CHECK",FALSE)</f>
        <v>0</v>
      </c>
      <c r="AI55" s="199">
        <f>_xlfn.XLOOKUP($B55,'Fund &amp; ETF Database'!$D$4:$D$172,'Fund &amp; ETF Database'!$AZ$4:$AZ$172,"CHECK",FALSE)</f>
        <v>0</v>
      </c>
      <c r="AJ55" s="199">
        <f>_xlfn.XLOOKUP($B55,'Fund &amp; ETF Database'!$D$4:$D$172,'Fund &amp; ETF Database'!$BB$4:$BB$172,"CHECK",FALSE)</f>
        <v>0</v>
      </c>
      <c r="AK55" s="199">
        <f>_xlfn.XLOOKUP($B55,'Fund &amp; ETF Database'!$D$4:$D$172,'Fund &amp; ETF Database'!$BC$4:$BC$172,"CHECK",FALSE)</f>
        <v>0</v>
      </c>
      <c r="AL55" s="528">
        <f t="shared" si="2"/>
        <v>0</v>
      </c>
      <c r="AM55" s="528">
        <f t="shared" si="3"/>
        <v>0</v>
      </c>
      <c r="AN55" s="528">
        <f t="shared" si="4"/>
        <v>0</v>
      </c>
      <c r="AO55" s="528">
        <f t="shared" si="5"/>
        <v>0</v>
      </c>
      <c r="AP55" s="528">
        <f t="shared" si="6"/>
        <v>0.99999999999999989</v>
      </c>
      <c r="AQ55" s="528">
        <f t="shared" si="7"/>
        <v>0</v>
      </c>
      <c r="AR55" s="528">
        <f t="shared" si="8"/>
        <v>0</v>
      </c>
      <c r="AS55" s="528">
        <f t="shared" si="9"/>
        <v>0</v>
      </c>
      <c r="AT55" s="528">
        <f t="shared" si="10"/>
        <v>0</v>
      </c>
      <c r="AU55" s="528">
        <f t="shared" si="11"/>
        <v>0</v>
      </c>
      <c r="AW55" s="528">
        <f t="shared" si="12"/>
        <v>0.99999999999999989</v>
      </c>
      <c r="AY55" s="528">
        <f t="shared" si="13"/>
        <v>0.99999999999999989</v>
      </c>
      <c r="AZ55" s="140"/>
    </row>
    <row r="56" spans="1:52">
      <c r="A56" s="157" t="str">
        <f>_xlfn.XLOOKUP($B56,'Fund &amp; ETF Database'!$D$5:$D$500,'Fund &amp; ETF Database'!$B$5:$B$500,"",FALSE)</f>
        <v>Brown Advisory Global Leaders Fund</v>
      </c>
      <c r="B56" s="158" t="s">
        <v>1117</v>
      </c>
      <c r="C56" s="158" t="str">
        <f>_xlfn.XLOOKUP($B56,'Fund &amp; ETF Database'!$D$5:$D$500,'Fund &amp; ETF Database'!$E$5:$E$500,"",FALSE)</f>
        <v>#N/A Connection</v>
      </c>
      <c r="D56" s="158" t="str">
        <f>_xlfn.XLOOKUP($B56,'Fund &amp; ETF Database'!$D$5:$D$500,'Fund &amp; ETF Database'!$P$5:$P$500,"",FALSE)</f>
        <v>Equity</v>
      </c>
      <c r="E56" s="158" t="str">
        <f>_xlfn.XLOOKUP($B56,'Fund &amp; ETF Database'!$D$5:$D$500,'Fund &amp; ETF Database'!$Q$5:$Q$500,"",FALSE)</f>
        <v>Equity</v>
      </c>
      <c r="F56" s="771">
        <v>0</v>
      </c>
      <c r="G56" s="771">
        <v>0.05</v>
      </c>
      <c r="H56" s="199" t="str">
        <f>_xlfn.XLOOKUP($B56,'Fund &amp; ETF Database'!$D$5:$D$500,'Fund &amp; ETF Database'!$K$5:$K$500,"",FALSE)</f>
        <v>Beta</v>
      </c>
      <c r="I56" s="200" t="str">
        <f>_xlfn.XLOOKUP($B56,'Fund &amp; ETF Database'!$D$5:$D$500,'Fund &amp; ETF Database'!$I$5:$I$500,"",FALSE)</f>
        <v>Active</v>
      </c>
      <c r="J56" s="200" t="str">
        <f>_xlfn.XLOOKUP($B56,'Fund &amp; ETF Database'!$D$5:$D$500,'Fund &amp; ETF Database'!$N$5:$N$500,"",FALSE)</f>
        <v>Global</v>
      </c>
      <c r="K56" s="770">
        <v>1</v>
      </c>
      <c r="L56" s="200" t="str">
        <f>_xlfn.XLOOKUP($B56,'Fund &amp; ETF Database'!$D$5:$D$500,'Fund &amp; ETF Database'!$W$5:$W$500,"",FALSE)</f>
        <v>ME</v>
      </c>
      <c r="M56" s="770" t="s">
        <v>573</v>
      </c>
      <c r="N56" s="771">
        <f>_xlfn.XLOOKUP(C56,'Model Ledger Fds'!$D$4:$D$63,'Model Ledger Fds'!$F$4:$F$63,0,FALSE)</f>
        <v>0</v>
      </c>
      <c r="O56" s="771">
        <f t="shared" si="26"/>
        <v>0</v>
      </c>
      <c r="P56" s="771">
        <f t="shared" si="27"/>
        <v>0.05</v>
      </c>
      <c r="Q56" s="199">
        <f>_xlfn.XLOOKUP($B56,'Fund &amp; ETF Database'!$D$4:$D$172,'Fund &amp; ETF Database'!$AD$4:$AD$172,"CHECK",FALSE)+_xlfn.XLOOKUP($B56,'Fund &amp; ETF Database'!$D$4:$D$172,'Fund &amp; ETF Database'!$AE$4:$AE$172,"CHECK",FALSE)</f>
        <v>0</v>
      </c>
      <c r="R56" s="199">
        <f>_xlfn.XLOOKUP($B56,'Fund &amp; ETF Database'!$D$4:$D$172,'Fund &amp; ETF Database'!$AF$4:$AF$172,"CHECK",FALSE)</f>
        <v>0</v>
      </c>
      <c r="S56" s="199">
        <f>_xlfn.XLOOKUP($B56,'Fund &amp; ETF Database'!$D$4:$D$172,'Fund &amp; ETF Database'!$AG$4:$AG$172,"CHECK",FALSE)</f>
        <v>0</v>
      </c>
      <c r="T56" s="199">
        <f>_xlfn.XLOOKUP($B56,'Fund &amp; ETF Database'!$D$4:$D$172,'Fund &amp; ETF Database'!$AH$4:$AH$172,"CHECK",FALSE)</f>
        <v>0</v>
      </c>
      <c r="U56" s="199">
        <f>_xlfn.XLOOKUP($B56,'Fund &amp; ETF Database'!$D$4:$D$172,'Fund &amp; ETF Database'!$AI$4:$AI$172,"CHECK",FALSE)</f>
        <v>0</v>
      </c>
      <c r="V56" s="199">
        <f>_xlfn.XLOOKUP($B56,'Fund &amp; ETF Database'!$D$4:$D$172,'Fund &amp; ETF Database'!$AM$4:$AM$172,"CHECK",FALSE)</f>
        <v>0</v>
      </c>
      <c r="W56" s="199">
        <f>_xlfn.XLOOKUP($B56,'Fund &amp; ETF Database'!$D$4:$D$172,'Fund &amp; ETF Database'!$AJ$4:$AJ$172,"CHECK",FALSE)</f>
        <v>0</v>
      </c>
      <c r="X56" s="199">
        <f>_xlfn.XLOOKUP($B56,'Fund &amp; ETF Database'!$D$4:$D$172,'Fund &amp; ETF Database'!$AK$4:$AK$172,"CHECK",FALSE)</f>
        <v>0</v>
      </c>
      <c r="Y56" s="199">
        <f>_xlfn.XLOOKUP($B56,'Fund &amp; ETF Database'!$D$4:$D$172,'Fund &amp; ETF Database'!$AL$4:$AL$172,"CHECK",FALSE)</f>
        <v>0</v>
      </c>
      <c r="Z56" s="199">
        <f>_xlfn.XLOOKUP($B56,'Fund &amp; ETF Database'!$D$4:$D$172,'Fund &amp; ETF Database'!$AP$4:$AP$172,"CHECK",FALSE)</f>
        <v>0.54179999999999995</v>
      </c>
      <c r="AA56" s="199">
        <f>_xlfn.XLOOKUP($B56,'Fund &amp; ETF Database'!$D$4:$D$172,'Fund &amp; ETF Database'!$AQ$4:$AQ$172,"CHECK",FALSE)</f>
        <v>0.32269999999999999</v>
      </c>
      <c r="AB56" s="199">
        <f>_xlfn.XLOOKUP($B56,'Fund &amp; ETF Database'!$D$4:$D$172,'Fund &amp; ETF Database'!$AR$4:$AR$172,"CHECK",FALSE)</f>
        <v>0</v>
      </c>
      <c r="AC56" s="199">
        <f>_xlfn.XLOOKUP($B56,'Fund &amp; ETF Database'!$D$4:$D$172,'Fund &amp; ETF Database'!$AS$4:$AS$172,"CHECK",FALSE)</f>
        <v>0.1109</v>
      </c>
      <c r="AD56" s="199">
        <f>_xlfn.XLOOKUP($B56,'Fund &amp; ETF Database'!$D$4:$D$172,'Fund &amp; ETF Database'!$AT$4:$AT$172,"CHECK",FALSE)</f>
        <v>2.46E-2</v>
      </c>
      <c r="AE56" s="199">
        <f>_xlfn.XLOOKUP($B56,'Fund &amp; ETF Database'!$D$4:$D$172,'Fund &amp; ETF Database'!$AU$4:$AU$172,"CHECK",FALSE)</f>
        <v>0</v>
      </c>
      <c r="AF56" s="199">
        <f>_xlfn.XLOOKUP($B56,'Fund &amp; ETF Database'!$D$4:$D$172,'Fund &amp; ETF Database'!$AV$4:$AV$172,"CHECK",FALSE)+_xlfn.XLOOKUP($B56,'Fund &amp; ETF Database'!$D$4:$D$172,'Fund &amp; ETF Database'!$AX$4:$AX$172,"CHECK",FALSE)+_xlfn.XLOOKUP($B56,'Fund &amp; ETF Database'!$D$4:$D$172,'Fund &amp; ETF Database'!$AY$4:$AY$172,"CHECK",FALSE)</f>
        <v>0</v>
      </c>
      <c r="AG56" s="199">
        <f>_xlfn.XLOOKUP($B56,'Fund &amp; ETF Database'!$D$4:$D$172,'Fund &amp; ETF Database'!$AW$4:$AW$172,"CHECK",FALSE)</f>
        <v>0</v>
      </c>
      <c r="AH56" s="199">
        <f>_xlfn.XLOOKUP($B56,'Fund &amp; ETF Database'!$D$4:$D$172,'Fund &amp; ETF Database'!$BA$4:$BA$172,"CHECK",FALSE)</f>
        <v>0</v>
      </c>
      <c r="AI56" s="199">
        <f>_xlfn.XLOOKUP($B56,'Fund &amp; ETF Database'!$D$4:$D$172,'Fund &amp; ETF Database'!$AZ$4:$AZ$172,"CHECK",FALSE)</f>
        <v>0</v>
      </c>
      <c r="AJ56" s="199">
        <f>_xlfn.XLOOKUP($B56,'Fund &amp; ETF Database'!$D$4:$D$172,'Fund &amp; ETF Database'!$BB$4:$BB$172,"CHECK",FALSE)</f>
        <v>0</v>
      </c>
      <c r="AK56" s="199">
        <f>_xlfn.XLOOKUP($B56,'Fund &amp; ETF Database'!$D$4:$D$172,'Fund &amp; ETF Database'!$BC$4:$BC$172,"CHECK",FALSE)</f>
        <v>0</v>
      </c>
      <c r="AL56" s="528">
        <f t="shared" si="2"/>
        <v>0</v>
      </c>
      <c r="AM56" s="528">
        <f t="shared" si="3"/>
        <v>0</v>
      </c>
      <c r="AN56" s="528">
        <f t="shared" si="4"/>
        <v>0</v>
      </c>
      <c r="AO56" s="528">
        <f t="shared" si="5"/>
        <v>0</v>
      </c>
      <c r="AP56" s="528">
        <f t="shared" si="6"/>
        <v>0.99999999999999989</v>
      </c>
      <c r="AQ56" s="528">
        <f t="shared" si="7"/>
        <v>0</v>
      </c>
      <c r="AR56" s="528">
        <f t="shared" si="8"/>
        <v>0</v>
      </c>
      <c r="AS56" s="528">
        <f t="shared" si="9"/>
        <v>0</v>
      </c>
      <c r="AT56" s="528">
        <f t="shared" si="10"/>
        <v>0</v>
      </c>
      <c r="AU56" s="528">
        <f t="shared" si="11"/>
        <v>0</v>
      </c>
      <c r="AW56" s="528">
        <f t="shared" si="12"/>
        <v>0.99999999999999989</v>
      </c>
      <c r="AY56" s="528">
        <f t="shared" si="13"/>
        <v>0.99999999999999989</v>
      </c>
      <c r="AZ56" s="140"/>
    </row>
    <row r="57" spans="1:52">
      <c r="A57" s="157" t="str">
        <f>_xlfn.XLOOKUP($B57,'Fund &amp; ETF Database'!$D$5:$D$500,'Fund &amp; ETF Database'!$B$5:$B$500,"",FALSE)</f>
        <v>Wellington Global Quality Growth Fund</v>
      </c>
      <c r="B57" s="158" t="s">
        <v>1115</v>
      </c>
      <c r="C57" s="158" t="str">
        <f>_xlfn.XLOOKUP($B57,'Fund &amp; ETF Database'!$D$5:$D$500,'Fund &amp; ETF Database'!$E$5:$E$500,"",FALSE)</f>
        <v>#N/A Connection</v>
      </c>
      <c r="D57" s="158" t="str">
        <f>_xlfn.XLOOKUP($B57,'Fund &amp; ETF Database'!$D$5:$D$500,'Fund &amp; ETF Database'!$P$5:$P$500,"",FALSE)</f>
        <v>Equity</v>
      </c>
      <c r="E57" s="158" t="str">
        <f>_xlfn.XLOOKUP($B57,'Fund &amp; ETF Database'!$D$5:$D$500,'Fund &amp; ETF Database'!$Q$5:$Q$500,"",FALSE)</f>
        <v>Equity</v>
      </c>
      <c r="F57" s="771">
        <v>0</v>
      </c>
      <c r="G57" s="771">
        <v>0.05</v>
      </c>
      <c r="H57" s="199" t="str">
        <f>_xlfn.XLOOKUP($B57,'Fund &amp; ETF Database'!$D$5:$D$500,'Fund &amp; ETF Database'!$K$5:$K$500,"",FALSE)</f>
        <v>Beta</v>
      </c>
      <c r="I57" s="200" t="str">
        <f>_xlfn.XLOOKUP($B57,'Fund &amp; ETF Database'!$D$5:$D$500,'Fund &amp; ETF Database'!$I$5:$I$500,"",FALSE)</f>
        <v>Active</v>
      </c>
      <c r="J57" s="200" t="str">
        <f>_xlfn.XLOOKUP($B57,'Fund &amp; ETF Database'!$D$5:$D$500,'Fund &amp; ETF Database'!$N$5:$N$500,"",FALSE)</f>
        <v>Global</v>
      </c>
      <c r="K57" s="770">
        <v>1</v>
      </c>
      <c r="L57" s="200" t="str">
        <f>_xlfn.XLOOKUP($B57,'Fund &amp; ETF Database'!$D$5:$D$500,'Fund &amp; ETF Database'!$W$5:$W$500,"",FALSE)</f>
        <v>ME</v>
      </c>
      <c r="M57" s="770" t="s">
        <v>573</v>
      </c>
      <c r="N57" s="771">
        <f>_xlfn.XLOOKUP(C57,'Model Ledger Fds'!$D$4:$D$63,'Model Ledger Fds'!$F$4:$F$63,0,FALSE)</f>
        <v>0</v>
      </c>
      <c r="O57" s="771">
        <f t="shared" si="26"/>
        <v>0</v>
      </c>
      <c r="P57" s="771">
        <f t="shared" si="27"/>
        <v>0.05</v>
      </c>
      <c r="Q57" s="199">
        <f>_xlfn.XLOOKUP($B57,'Fund &amp; ETF Database'!$D$4:$D$172,'Fund &amp; ETF Database'!$AD$4:$AD$172,"CHECK",FALSE)+_xlfn.XLOOKUP($B57,'Fund &amp; ETF Database'!$D$4:$D$172,'Fund &amp; ETF Database'!$AE$4:$AE$172,"CHECK",FALSE)</f>
        <v>0</v>
      </c>
      <c r="R57" s="199">
        <f>_xlfn.XLOOKUP($B57,'Fund &amp; ETF Database'!$D$4:$D$172,'Fund &amp; ETF Database'!$AF$4:$AF$172,"CHECK",FALSE)</f>
        <v>0</v>
      </c>
      <c r="S57" s="199">
        <f>_xlfn.XLOOKUP($B57,'Fund &amp; ETF Database'!$D$4:$D$172,'Fund &amp; ETF Database'!$AG$4:$AG$172,"CHECK",FALSE)</f>
        <v>0</v>
      </c>
      <c r="T57" s="199">
        <f>_xlfn.XLOOKUP($B57,'Fund &amp; ETF Database'!$D$4:$D$172,'Fund &amp; ETF Database'!$AH$4:$AH$172,"CHECK",FALSE)</f>
        <v>0</v>
      </c>
      <c r="U57" s="199">
        <f>_xlfn.XLOOKUP($B57,'Fund &amp; ETF Database'!$D$4:$D$172,'Fund &amp; ETF Database'!$AI$4:$AI$172,"CHECK",FALSE)</f>
        <v>0</v>
      </c>
      <c r="V57" s="199">
        <f>_xlfn.XLOOKUP($B57,'Fund &amp; ETF Database'!$D$4:$D$172,'Fund &amp; ETF Database'!$AM$4:$AM$172,"CHECK",FALSE)</f>
        <v>0</v>
      </c>
      <c r="W57" s="199">
        <f>_xlfn.XLOOKUP($B57,'Fund &amp; ETF Database'!$D$4:$D$172,'Fund &amp; ETF Database'!$AJ$4:$AJ$172,"CHECK",FALSE)</f>
        <v>0</v>
      </c>
      <c r="X57" s="199">
        <f>_xlfn.XLOOKUP($B57,'Fund &amp; ETF Database'!$D$4:$D$172,'Fund &amp; ETF Database'!$AK$4:$AK$172,"CHECK",FALSE)</f>
        <v>0</v>
      </c>
      <c r="Y57" s="199">
        <f>_xlfn.XLOOKUP($B57,'Fund &amp; ETF Database'!$D$4:$D$172,'Fund &amp; ETF Database'!$AL$4:$AL$172,"CHECK",FALSE)</f>
        <v>0</v>
      </c>
      <c r="Z57" s="199">
        <f>_xlfn.XLOOKUP($B57,'Fund &amp; ETF Database'!$D$4:$D$172,'Fund &amp; ETF Database'!$AP$4:$AP$172,"CHECK",FALSE)</f>
        <v>0.61</v>
      </c>
      <c r="AA57" s="199">
        <f>_xlfn.XLOOKUP($B57,'Fund &amp; ETF Database'!$D$4:$D$172,'Fund &amp; ETF Database'!$AQ$4:$AQ$172,"CHECK",FALSE)</f>
        <v>0.18</v>
      </c>
      <c r="AB57" s="199">
        <f>_xlfn.XLOOKUP($B57,'Fund &amp; ETF Database'!$D$4:$D$172,'Fund &amp; ETF Database'!$AR$4:$AR$172,"CHECK",FALSE)</f>
        <v>6.2300000000000001E-2</v>
      </c>
      <c r="AC57" s="199">
        <f>_xlfn.XLOOKUP($B57,'Fund &amp; ETF Database'!$D$4:$D$172,'Fund &amp; ETF Database'!$AS$4:$AS$172,"CHECK",FALSE)</f>
        <v>0.14000000000000001</v>
      </c>
      <c r="AD57" s="199">
        <f>_xlfn.XLOOKUP($B57,'Fund &amp; ETF Database'!$D$4:$D$172,'Fund &amp; ETF Database'!$AT$4:$AT$172,"CHECK",FALSE)</f>
        <v>7.7000000000000002E-3</v>
      </c>
      <c r="AE57" s="199">
        <f>_xlfn.XLOOKUP($B57,'Fund &amp; ETF Database'!$D$4:$D$172,'Fund &amp; ETF Database'!$AU$4:$AU$172,"CHECK",FALSE)</f>
        <v>0</v>
      </c>
      <c r="AF57" s="199">
        <f>_xlfn.XLOOKUP($B57,'Fund &amp; ETF Database'!$D$4:$D$172,'Fund &amp; ETF Database'!$AV$4:$AV$172,"CHECK",FALSE)+_xlfn.XLOOKUP($B57,'Fund &amp; ETF Database'!$D$4:$D$172,'Fund &amp; ETF Database'!$AX$4:$AX$172,"CHECK",FALSE)+_xlfn.XLOOKUP($B57,'Fund &amp; ETF Database'!$D$4:$D$172,'Fund &amp; ETF Database'!$AY$4:$AY$172,"CHECK",FALSE)</f>
        <v>0</v>
      </c>
      <c r="AG57" s="199">
        <f>_xlfn.XLOOKUP($B57,'Fund &amp; ETF Database'!$D$4:$D$172,'Fund &amp; ETF Database'!$AW$4:$AW$172,"CHECK",FALSE)</f>
        <v>0</v>
      </c>
      <c r="AH57" s="199">
        <f>_xlfn.XLOOKUP($B57,'Fund &amp; ETF Database'!$D$4:$D$172,'Fund &amp; ETF Database'!$BA$4:$BA$172,"CHECK",FALSE)</f>
        <v>0</v>
      </c>
      <c r="AI57" s="199">
        <f>_xlfn.XLOOKUP($B57,'Fund &amp; ETF Database'!$D$4:$D$172,'Fund &amp; ETF Database'!$AZ$4:$AZ$172,"CHECK",FALSE)</f>
        <v>0</v>
      </c>
      <c r="AJ57" s="199">
        <f>_xlfn.XLOOKUP($B57,'Fund &amp; ETF Database'!$D$4:$D$172,'Fund &amp; ETF Database'!$BB$4:$BB$172,"CHECK",FALSE)</f>
        <v>0</v>
      </c>
      <c r="AK57" s="199">
        <f>_xlfn.XLOOKUP($B57,'Fund &amp; ETF Database'!$D$4:$D$172,'Fund &amp; ETF Database'!$BC$4:$BC$172,"CHECK",FALSE)</f>
        <v>0</v>
      </c>
      <c r="AL57" s="528">
        <f t="shared" si="2"/>
        <v>0</v>
      </c>
      <c r="AM57" s="528">
        <f t="shared" si="3"/>
        <v>0</v>
      </c>
      <c r="AN57" s="528">
        <f t="shared" si="4"/>
        <v>0</v>
      </c>
      <c r="AO57" s="528">
        <f t="shared" si="5"/>
        <v>0</v>
      </c>
      <c r="AP57" s="528">
        <f t="shared" si="6"/>
        <v>1</v>
      </c>
      <c r="AQ57" s="528">
        <f t="shared" si="7"/>
        <v>0</v>
      </c>
      <c r="AR57" s="528">
        <f t="shared" si="8"/>
        <v>0</v>
      </c>
      <c r="AS57" s="528">
        <f t="shared" si="9"/>
        <v>0</v>
      </c>
      <c r="AT57" s="528">
        <f t="shared" si="10"/>
        <v>0</v>
      </c>
      <c r="AU57" s="528">
        <f t="shared" si="11"/>
        <v>0</v>
      </c>
      <c r="AW57" s="528">
        <f t="shared" si="12"/>
        <v>1</v>
      </c>
      <c r="AY57" s="528">
        <f t="shared" si="13"/>
        <v>1</v>
      </c>
      <c r="AZ57" s="140"/>
    </row>
    <row r="58" spans="1:52">
      <c r="A58" s="157" t="str">
        <f>_xlfn.XLOOKUP($B58,'Fund &amp; ETF Database'!$D$5:$D$500,'Fund &amp; ETF Database'!$B$5:$B$500,"",FALSE)</f>
        <v xml:space="preserve">Goldman Sachs Global CORE Equity Portfolio </v>
      </c>
      <c r="B58" s="158" t="s">
        <v>1116</v>
      </c>
      <c r="C58" s="158" t="str">
        <f>_xlfn.XLOOKUP($B58,'Fund &amp; ETF Database'!$D$5:$D$500,'Fund &amp; ETF Database'!$E$5:$E$500,"",FALSE)</f>
        <v>#N/A Connection</v>
      </c>
      <c r="D58" s="158" t="str">
        <f>_xlfn.XLOOKUP($B58,'Fund &amp; ETF Database'!$D$5:$D$500,'Fund &amp; ETF Database'!$P$5:$P$500,"",FALSE)</f>
        <v>Equity</v>
      </c>
      <c r="E58" s="158" t="str">
        <f>_xlfn.XLOOKUP($B58,'Fund &amp; ETF Database'!$D$5:$D$500,'Fund &amp; ETF Database'!$Q$5:$Q$500,"",FALSE)</f>
        <v>Equity</v>
      </c>
      <c r="F58" s="771">
        <v>0</v>
      </c>
      <c r="G58" s="771">
        <v>0.05</v>
      </c>
      <c r="H58" s="199" t="str">
        <f>_xlfn.XLOOKUP($B58,'Fund &amp; ETF Database'!$D$5:$D$500,'Fund &amp; ETF Database'!$K$5:$K$500,"",FALSE)</f>
        <v>Beta</v>
      </c>
      <c r="I58" s="200" t="str">
        <f>_xlfn.XLOOKUP($B58,'Fund &amp; ETF Database'!$D$5:$D$500,'Fund &amp; ETF Database'!$I$5:$I$500,"",FALSE)</f>
        <v>Active</v>
      </c>
      <c r="J58" s="200" t="str">
        <f>_xlfn.XLOOKUP($B58,'Fund &amp; ETF Database'!$D$5:$D$500,'Fund &amp; ETF Database'!$N$5:$N$500,"",FALSE)</f>
        <v>Global</v>
      </c>
      <c r="K58" s="770">
        <v>1</v>
      </c>
      <c r="L58" s="200" t="str">
        <f>_xlfn.XLOOKUP($B58,'Fund &amp; ETF Database'!$D$5:$D$500,'Fund &amp; ETF Database'!$W$5:$W$500,"",FALSE)</f>
        <v>ME</v>
      </c>
      <c r="M58" s="770" t="s">
        <v>573</v>
      </c>
      <c r="N58" s="771">
        <f>_xlfn.XLOOKUP(C58,'Model Ledger Fds'!$D$4:$D$63,'Model Ledger Fds'!$F$4:$F$63,0,FALSE)</f>
        <v>0</v>
      </c>
      <c r="O58" s="771">
        <f t="shared" si="26"/>
        <v>0</v>
      </c>
      <c r="P58" s="771">
        <f t="shared" si="27"/>
        <v>0.05</v>
      </c>
      <c r="Q58" s="199">
        <f>_xlfn.XLOOKUP($B58,'Fund &amp; ETF Database'!$D$4:$D$172,'Fund &amp; ETF Database'!$AD$4:$AD$172,"CHECK",FALSE)+_xlfn.XLOOKUP($B58,'Fund &amp; ETF Database'!$D$4:$D$172,'Fund &amp; ETF Database'!$AE$4:$AE$172,"CHECK",FALSE)</f>
        <v>0</v>
      </c>
      <c r="R58" s="199">
        <f>_xlfn.XLOOKUP($B58,'Fund &amp; ETF Database'!$D$4:$D$172,'Fund &amp; ETF Database'!$AF$4:$AF$172,"CHECK",FALSE)</f>
        <v>0</v>
      </c>
      <c r="S58" s="199">
        <f>_xlfn.XLOOKUP($B58,'Fund &amp; ETF Database'!$D$4:$D$172,'Fund &amp; ETF Database'!$AG$4:$AG$172,"CHECK",FALSE)</f>
        <v>0</v>
      </c>
      <c r="T58" s="199">
        <f>_xlfn.XLOOKUP($B58,'Fund &amp; ETF Database'!$D$4:$D$172,'Fund &amp; ETF Database'!$AH$4:$AH$172,"CHECK",FALSE)</f>
        <v>0</v>
      </c>
      <c r="U58" s="199">
        <f>_xlfn.XLOOKUP($B58,'Fund &amp; ETF Database'!$D$4:$D$172,'Fund &amp; ETF Database'!$AI$4:$AI$172,"CHECK",FALSE)</f>
        <v>0</v>
      </c>
      <c r="V58" s="199">
        <f>_xlfn.XLOOKUP($B58,'Fund &amp; ETF Database'!$D$4:$D$172,'Fund &amp; ETF Database'!$AM$4:$AM$172,"CHECK",FALSE)</f>
        <v>0</v>
      </c>
      <c r="W58" s="199">
        <f>_xlfn.XLOOKUP($B58,'Fund &amp; ETF Database'!$D$4:$D$172,'Fund &amp; ETF Database'!$AJ$4:$AJ$172,"CHECK",FALSE)</f>
        <v>0</v>
      </c>
      <c r="X58" s="199">
        <f>_xlfn.XLOOKUP($B58,'Fund &amp; ETF Database'!$D$4:$D$172,'Fund &amp; ETF Database'!$AK$4:$AK$172,"CHECK",FALSE)</f>
        <v>0</v>
      </c>
      <c r="Y58" s="199">
        <f>_xlfn.XLOOKUP($B58,'Fund &amp; ETF Database'!$D$4:$D$172,'Fund &amp; ETF Database'!$AL$4:$AL$172,"CHECK",FALSE)</f>
        <v>0</v>
      </c>
      <c r="Z58" s="199">
        <f>_xlfn.XLOOKUP($B58,'Fund &amp; ETF Database'!$D$4:$D$172,'Fund &amp; ETF Database'!$AP$4:$AP$172,"CHECK",FALSE)</f>
        <v>0.78600000000000003</v>
      </c>
      <c r="AA58" s="199">
        <f>_xlfn.XLOOKUP($B58,'Fund &amp; ETF Database'!$D$4:$D$172,'Fund &amp; ETF Database'!$AQ$4:$AQ$172,"CHECK",FALSE)</f>
        <v>0.15</v>
      </c>
      <c r="AB58" s="199">
        <f>_xlfn.XLOOKUP($B58,'Fund &amp; ETF Database'!$D$4:$D$172,'Fund &amp; ETF Database'!$AR$4:$AR$172,"CHECK",FALSE)</f>
        <v>4.5999999999999999E-2</v>
      </c>
      <c r="AC58" s="199">
        <f>_xlfn.XLOOKUP($B58,'Fund &amp; ETF Database'!$D$4:$D$172,'Fund &amp; ETF Database'!$AS$4:$AS$172,"CHECK",FALSE)</f>
        <v>1.7999999999999999E-2</v>
      </c>
      <c r="AD58" s="199">
        <f>_xlfn.XLOOKUP($B58,'Fund &amp; ETF Database'!$D$4:$D$172,'Fund &amp; ETF Database'!$AT$4:$AT$172,"CHECK",FALSE)</f>
        <v>0</v>
      </c>
      <c r="AE58" s="199">
        <f>_xlfn.XLOOKUP($B58,'Fund &amp; ETF Database'!$D$4:$D$172,'Fund &amp; ETF Database'!$AU$4:$AU$172,"CHECK",FALSE)</f>
        <v>0</v>
      </c>
      <c r="AF58" s="199">
        <f>_xlfn.XLOOKUP($B58,'Fund &amp; ETF Database'!$D$4:$D$172,'Fund &amp; ETF Database'!$AV$4:$AV$172,"CHECK",FALSE)+_xlfn.XLOOKUP($B58,'Fund &amp; ETF Database'!$D$4:$D$172,'Fund &amp; ETF Database'!$AX$4:$AX$172,"CHECK",FALSE)+_xlfn.XLOOKUP($B58,'Fund &amp; ETF Database'!$D$4:$D$172,'Fund &amp; ETF Database'!$AY$4:$AY$172,"CHECK",FALSE)</f>
        <v>0</v>
      </c>
      <c r="AG58" s="199">
        <f>_xlfn.XLOOKUP($B58,'Fund &amp; ETF Database'!$D$4:$D$172,'Fund &amp; ETF Database'!$AW$4:$AW$172,"CHECK",FALSE)</f>
        <v>0</v>
      </c>
      <c r="AH58" s="199">
        <f>_xlfn.XLOOKUP($B58,'Fund &amp; ETF Database'!$D$4:$D$172,'Fund &amp; ETF Database'!$BA$4:$BA$172,"CHECK",FALSE)</f>
        <v>0</v>
      </c>
      <c r="AI58" s="199">
        <f>_xlfn.XLOOKUP($B58,'Fund &amp; ETF Database'!$D$4:$D$172,'Fund &amp; ETF Database'!$AZ$4:$AZ$172,"CHECK",FALSE)</f>
        <v>0</v>
      </c>
      <c r="AJ58" s="199">
        <f>_xlfn.XLOOKUP($B58,'Fund &amp; ETF Database'!$D$4:$D$172,'Fund &amp; ETF Database'!$BB$4:$BB$172,"CHECK",FALSE)</f>
        <v>0</v>
      </c>
      <c r="AK58" s="199">
        <f>_xlfn.XLOOKUP($B58,'Fund &amp; ETF Database'!$D$4:$D$172,'Fund &amp; ETF Database'!$BC$4:$BC$172,"CHECK",FALSE)</f>
        <v>0</v>
      </c>
      <c r="AL58" s="528">
        <f t="shared" si="2"/>
        <v>0</v>
      </c>
      <c r="AM58" s="528">
        <f t="shared" si="3"/>
        <v>0</v>
      </c>
      <c r="AN58" s="528">
        <f t="shared" si="4"/>
        <v>0</v>
      </c>
      <c r="AO58" s="528">
        <f t="shared" si="5"/>
        <v>0</v>
      </c>
      <c r="AP58" s="528">
        <f t="shared" si="6"/>
        <v>1</v>
      </c>
      <c r="AQ58" s="528">
        <f t="shared" si="7"/>
        <v>0</v>
      </c>
      <c r="AR58" s="528">
        <f t="shared" si="8"/>
        <v>0</v>
      </c>
      <c r="AS58" s="528">
        <f t="shared" si="9"/>
        <v>0</v>
      </c>
      <c r="AT58" s="528">
        <f t="shared" si="10"/>
        <v>0</v>
      </c>
      <c r="AU58" s="528">
        <f t="shared" si="11"/>
        <v>0</v>
      </c>
      <c r="AW58" s="528">
        <f t="shared" si="12"/>
        <v>1</v>
      </c>
      <c r="AY58" s="528">
        <f t="shared" si="13"/>
        <v>1</v>
      </c>
      <c r="AZ58" s="140"/>
    </row>
    <row r="59" spans="1:52">
      <c r="A59" s="157" t="str">
        <f>_xlfn.XLOOKUP($B59,'Fund &amp; ETF Database'!$D$5:$D$500,'Fund &amp; ETF Database'!$B$5:$B$500,"",FALSE)</f>
        <v>Schroder International Selection Fund - Global Sustainable Growth</v>
      </c>
      <c r="B59" s="158" t="s">
        <v>1407</v>
      </c>
      <c r="C59" s="158" t="str">
        <f>_xlfn.XLOOKUP($B59,'Fund &amp; ETF Database'!$D$5:$D$500,'Fund &amp; ETF Database'!$E$5:$E$500,"",FALSE)</f>
        <v>#N/A Connection</v>
      </c>
      <c r="D59" s="158" t="str">
        <f>_xlfn.XLOOKUP($B59,'Fund &amp; ETF Database'!$D$5:$D$500,'Fund &amp; ETF Database'!$P$5:$P$500,"",FALSE)</f>
        <v>Equity</v>
      </c>
      <c r="E59" s="158" t="str">
        <f>_xlfn.XLOOKUP($B59,'Fund &amp; ETF Database'!$D$5:$D$500,'Fund &amp; ETF Database'!$Q$5:$Q$500,"",FALSE)</f>
        <v>Equity</v>
      </c>
      <c r="F59" s="771">
        <v>0</v>
      </c>
      <c r="G59" s="771">
        <v>0.05</v>
      </c>
      <c r="H59" s="199" t="str">
        <f>_xlfn.XLOOKUP($B59,'Fund &amp; ETF Database'!$D$5:$D$500,'Fund &amp; ETF Database'!$K$5:$K$500,"",FALSE)</f>
        <v>Beta</v>
      </c>
      <c r="I59" s="200" t="str">
        <f>_xlfn.XLOOKUP($B59,'Fund &amp; ETF Database'!$D$5:$D$500,'Fund &amp; ETF Database'!$I$5:$I$500,"",FALSE)</f>
        <v>Active</v>
      </c>
      <c r="J59" s="200" t="str">
        <f>_xlfn.XLOOKUP($B59,'Fund &amp; ETF Database'!$D$5:$D$500,'Fund &amp; ETF Database'!$N$5:$N$500,"",FALSE)</f>
        <v>Global</v>
      </c>
      <c r="K59" s="770">
        <v>1</v>
      </c>
      <c r="L59" s="200" t="str">
        <f>_xlfn.XLOOKUP($B59,'Fund &amp; ETF Database'!$D$5:$D$500,'Fund &amp; ETF Database'!$W$5:$W$500,"",FALSE)</f>
        <v>ME</v>
      </c>
      <c r="M59" s="770" t="s">
        <v>573</v>
      </c>
      <c r="N59" s="771">
        <f>_xlfn.XLOOKUP(C59,'Model Ledger Fds'!$D$4:$D$63,'Model Ledger Fds'!$F$4:$F$63,0,FALSE)</f>
        <v>0</v>
      </c>
      <c r="O59" s="771">
        <f t="shared" si="26"/>
        <v>0</v>
      </c>
      <c r="P59" s="771">
        <f t="shared" si="27"/>
        <v>0.05</v>
      </c>
      <c r="Q59" s="199">
        <f>_xlfn.XLOOKUP($B59,'Fund &amp; ETF Database'!$D$4:$D$172,'Fund &amp; ETF Database'!$AD$4:$AD$172,"CHECK",FALSE)+_xlfn.XLOOKUP($B59,'Fund &amp; ETF Database'!$D$4:$D$172,'Fund &amp; ETF Database'!$AE$4:$AE$172,"CHECK",FALSE)</f>
        <v>0</v>
      </c>
      <c r="R59" s="199">
        <f>_xlfn.XLOOKUP($B59,'Fund &amp; ETF Database'!$D$4:$D$172,'Fund &amp; ETF Database'!$AF$4:$AF$172,"CHECK",FALSE)</f>
        <v>0</v>
      </c>
      <c r="S59" s="199">
        <f>_xlfn.XLOOKUP($B59,'Fund &amp; ETF Database'!$D$4:$D$172,'Fund &amp; ETF Database'!$AG$4:$AG$172,"CHECK",FALSE)</f>
        <v>0</v>
      </c>
      <c r="T59" s="199">
        <f>_xlfn.XLOOKUP($B59,'Fund &amp; ETF Database'!$D$4:$D$172,'Fund &amp; ETF Database'!$AH$4:$AH$172,"CHECK",FALSE)</f>
        <v>0</v>
      </c>
      <c r="U59" s="199">
        <f>_xlfn.XLOOKUP($B59,'Fund &amp; ETF Database'!$D$4:$D$172,'Fund &amp; ETF Database'!$AI$4:$AI$172,"CHECK",FALSE)</f>
        <v>0</v>
      </c>
      <c r="V59" s="199">
        <f>_xlfn.XLOOKUP($B59,'Fund &amp; ETF Database'!$D$4:$D$172,'Fund &amp; ETF Database'!$AM$4:$AM$172,"CHECK",FALSE)</f>
        <v>0</v>
      </c>
      <c r="W59" s="199">
        <f>_xlfn.XLOOKUP($B59,'Fund &amp; ETF Database'!$D$4:$D$172,'Fund &amp; ETF Database'!$AJ$4:$AJ$172,"CHECK",FALSE)</f>
        <v>0</v>
      </c>
      <c r="X59" s="199">
        <f>_xlfn.XLOOKUP($B59,'Fund &amp; ETF Database'!$D$4:$D$172,'Fund &amp; ETF Database'!$AK$4:$AK$172,"CHECK",FALSE)</f>
        <v>0</v>
      </c>
      <c r="Y59" s="199">
        <f>_xlfn.XLOOKUP($B59,'Fund &amp; ETF Database'!$D$4:$D$172,'Fund &amp; ETF Database'!$AL$4:$AL$172,"CHECK",FALSE)</f>
        <v>0</v>
      </c>
      <c r="Z59" s="199">
        <f>_xlfn.XLOOKUP($B59,'Fund &amp; ETF Database'!$D$4:$D$172,'Fund &amp; ETF Database'!$AP$4:$AP$172,"CHECK",FALSE)</f>
        <v>0.50158061116965225</v>
      </c>
      <c r="AA59" s="199">
        <f>_xlfn.XLOOKUP($B59,'Fund &amp; ETF Database'!$D$4:$D$172,'Fund &amp; ETF Database'!$AQ$4:$AQ$172,"CHECK",FALSE)</f>
        <v>0.31612223393045313</v>
      </c>
      <c r="AB59" s="199">
        <f>_xlfn.XLOOKUP($B59,'Fund &amp; ETF Database'!$D$4:$D$172,'Fund &amp; ETF Database'!$AR$4:$AR$172,"CHECK",FALSE)</f>
        <v>0.11169652265542676</v>
      </c>
      <c r="AC59" s="199">
        <f>_xlfn.XLOOKUP($B59,'Fund &amp; ETF Database'!$D$4:$D$172,'Fund &amp; ETF Database'!$AS$4:$AS$172,"CHECK",FALSE)</f>
        <v>7.0600632244467859E-2</v>
      </c>
      <c r="AD59" s="199">
        <f>_xlfn.XLOOKUP($B59,'Fund &amp; ETF Database'!$D$4:$D$172,'Fund &amp; ETF Database'!$AT$4:$AT$172,"CHECK",FALSE)</f>
        <v>0</v>
      </c>
      <c r="AE59" s="199">
        <f>_xlfn.XLOOKUP($B59,'Fund &amp; ETF Database'!$D$4:$D$172,'Fund &amp; ETF Database'!$AU$4:$AU$172,"CHECK",FALSE)</f>
        <v>0</v>
      </c>
      <c r="AF59" s="199">
        <f>_xlfn.XLOOKUP($B59,'Fund &amp; ETF Database'!$D$4:$D$172,'Fund &amp; ETF Database'!$AV$4:$AV$172,"CHECK",FALSE)+_xlfn.XLOOKUP($B59,'Fund &amp; ETF Database'!$D$4:$D$172,'Fund &amp; ETF Database'!$AX$4:$AX$172,"CHECK",FALSE)+_xlfn.XLOOKUP($B59,'Fund &amp; ETF Database'!$D$4:$D$172,'Fund &amp; ETF Database'!$AY$4:$AY$172,"CHECK",FALSE)</f>
        <v>0</v>
      </c>
      <c r="AG59" s="199">
        <f>_xlfn.XLOOKUP($B59,'Fund &amp; ETF Database'!$D$4:$D$172,'Fund &amp; ETF Database'!$AW$4:$AW$172,"CHECK",FALSE)</f>
        <v>0</v>
      </c>
      <c r="AH59" s="199">
        <f>_xlfn.XLOOKUP($B59,'Fund &amp; ETF Database'!$D$4:$D$172,'Fund &amp; ETF Database'!$BA$4:$BA$172,"CHECK",FALSE)</f>
        <v>0</v>
      </c>
      <c r="AI59" s="199">
        <f>_xlfn.XLOOKUP($B59,'Fund &amp; ETF Database'!$D$4:$D$172,'Fund &amp; ETF Database'!$AZ$4:$AZ$172,"CHECK",FALSE)</f>
        <v>0</v>
      </c>
      <c r="AJ59" s="199">
        <f>_xlfn.XLOOKUP($B59,'Fund &amp; ETF Database'!$D$4:$D$172,'Fund &amp; ETF Database'!$BB$4:$BB$172,"CHECK",FALSE)</f>
        <v>0</v>
      </c>
      <c r="AK59" s="199">
        <f>_xlfn.XLOOKUP($B59,'Fund &amp; ETF Database'!$D$4:$D$172,'Fund &amp; ETF Database'!$BC$4:$BC$172,"CHECK",FALSE)</f>
        <v>0</v>
      </c>
      <c r="AL59" s="528">
        <f t="shared" ref="AL59:AL122" si="28">SUM(R59:S59)</f>
        <v>0</v>
      </c>
      <c r="AM59" s="528">
        <f t="shared" ref="AM59:AM122" si="29">SUM(Q59)</f>
        <v>0</v>
      </c>
      <c r="AN59" s="528">
        <f t="shared" ref="AN59:AN122" si="30">T59</f>
        <v>0</v>
      </c>
      <c r="AO59" s="528">
        <f t="shared" ref="AO59:AO122" si="31">SUM(U59:Y59)</f>
        <v>0</v>
      </c>
      <c r="AP59" s="528">
        <f t="shared" ref="AP59:AP122" si="32">SUM(Z59:AD59)</f>
        <v>1</v>
      </c>
      <c r="AQ59" s="528">
        <f t="shared" ref="AQ59:AQ122" si="33">AE59</f>
        <v>0</v>
      </c>
      <c r="AR59" s="528">
        <f t="shared" ref="AR59:AR122" si="34">AF59</f>
        <v>0</v>
      </c>
      <c r="AS59" s="528">
        <f t="shared" ref="AS59:AS122" si="35">AG59</f>
        <v>0</v>
      </c>
      <c r="AT59" s="528">
        <f t="shared" ref="AT59:AT122" si="36">SUM(AH59:AJ59)</f>
        <v>0</v>
      </c>
      <c r="AU59" s="528">
        <f t="shared" ref="AU59:AU122" si="37">AK59</f>
        <v>0</v>
      </c>
      <c r="AW59" s="528">
        <f t="shared" ref="AW59:AW122" si="38">SUM(Q59:AK59)</f>
        <v>1</v>
      </c>
      <c r="AY59" s="528">
        <f t="shared" ref="AY59:AY122" si="39">SUM(AL59:AU59)</f>
        <v>1</v>
      </c>
      <c r="AZ59" s="140"/>
    </row>
    <row r="60" spans="1:52">
      <c r="A60" s="157" t="str">
        <f>_xlfn.XLOOKUP($B60,'Fund &amp; ETF Database'!$D$5:$D$500,'Fund &amp; ETF Database'!$B$5:$B$500,"",FALSE)</f>
        <v>iShares Edge MSCI World Minimum Volatility UCITS ETF</v>
      </c>
      <c r="B60" s="158" t="s">
        <v>1107</v>
      </c>
      <c r="C60" s="158" t="str">
        <f>_xlfn.XLOOKUP($B60,'Fund &amp; ETF Database'!$D$5:$D$500,'Fund &amp; ETF Database'!$E$5:$E$500,"",FALSE)</f>
        <v>#N/A Connection</v>
      </c>
      <c r="D60" s="158" t="str">
        <f>_xlfn.XLOOKUP($B60,'Fund &amp; ETF Database'!$D$5:$D$500,'Fund &amp; ETF Database'!$P$5:$P$500,"",FALSE)</f>
        <v>Equity</v>
      </c>
      <c r="E60" s="158" t="str">
        <f>_xlfn.XLOOKUP($B60,'Fund &amp; ETF Database'!$D$5:$D$500,'Fund &amp; ETF Database'!$Q$5:$Q$500,"",FALSE)</f>
        <v>Equity</v>
      </c>
      <c r="F60" s="771">
        <v>0</v>
      </c>
      <c r="G60" s="771">
        <v>0.05</v>
      </c>
      <c r="H60" s="199" t="str">
        <f>_xlfn.XLOOKUP($B60,'Fund &amp; ETF Database'!$D$5:$D$500,'Fund &amp; ETF Database'!$K$5:$K$500,"",FALSE)</f>
        <v>Beta</v>
      </c>
      <c r="I60" s="200" t="str">
        <f>_xlfn.XLOOKUP($B60,'Fund &amp; ETF Database'!$D$5:$D$500,'Fund &amp; ETF Database'!$I$5:$I$500,"",FALSE)</f>
        <v>Passive</v>
      </c>
      <c r="J60" s="200" t="str">
        <f>_xlfn.XLOOKUP($B60,'Fund &amp; ETF Database'!$D$5:$D$500,'Fund &amp; ETF Database'!$N$5:$N$500,"",FALSE)</f>
        <v>Global</v>
      </c>
      <c r="K60" s="770">
        <v>1</v>
      </c>
      <c r="L60" s="200" t="str">
        <f>_xlfn.XLOOKUP($B60,'Fund &amp; ETF Database'!$D$5:$D$500,'Fund &amp; ETF Database'!$W$5:$W$500,"",FALSE)</f>
        <v>ME</v>
      </c>
      <c r="M60" s="770" t="s">
        <v>573</v>
      </c>
      <c r="N60" s="771">
        <f>_xlfn.XLOOKUP(C60,'Model Ledger Fds'!$D$4:$D$63,'Model Ledger Fds'!$F$4:$F$63,0,FALSE)</f>
        <v>0</v>
      </c>
      <c r="O60" s="771">
        <f t="shared" si="26"/>
        <v>0</v>
      </c>
      <c r="P60" s="771">
        <f t="shared" si="27"/>
        <v>0.05</v>
      </c>
      <c r="Q60" s="199">
        <f>_xlfn.XLOOKUP($B60,'Fund &amp; ETF Database'!$D$4:$D$172,'Fund &amp; ETF Database'!$AD$4:$AD$172,"CHECK",FALSE)+_xlfn.XLOOKUP($B60,'Fund &amp; ETF Database'!$D$4:$D$172,'Fund &amp; ETF Database'!$AE$4:$AE$172,"CHECK",FALSE)</f>
        <v>0</v>
      </c>
      <c r="R60" s="199">
        <f>_xlfn.XLOOKUP($B60,'Fund &amp; ETF Database'!$D$4:$D$172,'Fund &amp; ETF Database'!$AF$4:$AF$172,"CHECK",FALSE)</f>
        <v>0</v>
      </c>
      <c r="S60" s="199">
        <f>_xlfn.XLOOKUP($B60,'Fund &amp; ETF Database'!$D$4:$D$172,'Fund &amp; ETF Database'!$AG$4:$AG$172,"CHECK",FALSE)</f>
        <v>0</v>
      </c>
      <c r="T60" s="199">
        <f>_xlfn.XLOOKUP($B60,'Fund &amp; ETF Database'!$D$4:$D$172,'Fund &amp; ETF Database'!$AH$4:$AH$172,"CHECK",FALSE)</f>
        <v>0</v>
      </c>
      <c r="U60" s="199">
        <f>_xlfn.XLOOKUP($B60,'Fund &amp; ETF Database'!$D$4:$D$172,'Fund &amp; ETF Database'!$AI$4:$AI$172,"CHECK",FALSE)</f>
        <v>0</v>
      </c>
      <c r="V60" s="199">
        <f>_xlfn.XLOOKUP($B60,'Fund &amp; ETF Database'!$D$4:$D$172,'Fund &amp; ETF Database'!$AM$4:$AM$172,"CHECK",FALSE)</f>
        <v>0</v>
      </c>
      <c r="W60" s="199">
        <f>_xlfn.XLOOKUP($B60,'Fund &amp; ETF Database'!$D$4:$D$172,'Fund &amp; ETF Database'!$AJ$4:$AJ$172,"CHECK",FALSE)</f>
        <v>0</v>
      </c>
      <c r="X60" s="199">
        <f>_xlfn.XLOOKUP($B60,'Fund &amp; ETF Database'!$D$4:$D$172,'Fund &amp; ETF Database'!$AK$4:$AK$172,"CHECK",FALSE)</f>
        <v>0</v>
      </c>
      <c r="Y60" s="199">
        <f>_xlfn.XLOOKUP($B60,'Fund &amp; ETF Database'!$D$4:$D$172,'Fund &amp; ETF Database'!$AL$4:$AL$172,"CHECK",FALSE)</f>
        <v>0</v>
      </c>
      <c r="Z60" s="199">
        <f>_xlfn.XLOOKUP($B60,'Fund &amp; ETF Database'!$D$4:$D$172,'Fund &amp; ETF Database'!$AP$4:$AP$172,"CHECK",FALSE)</f>
        <v>0.66830000000000001</v>
      </c>
      <c r="AA60" s="199">
        <f>_xlfn.XLOOKUP($B60,'Fund &amp; ETF Database'!$D$4:$D$172,'Fund &amp; ETF Database'!$AQ$4:$AQ$172,"CHECK",FALSE)</f>
        <v>0.1754</v>
      </c>
      <c r="AB60" s="199">
        <f>_xlfn.XLOOKUP($B60,'Fund &amp; ETF Database'!$D$4:$D$172,'Fund &amp; ETF Database'!$AR$4:$AR$172,"CHECK",FALSE)</f>
        <v>0.113</v>
      </c>
      <c r="AC60" s="199">
        <f>_xlfn.XLOOKUP($B60,'Fund &amp; ETF Database'!$D$4:$D$172,'Fund &amp; ETF Database'!$AS$4:$AS$172,"CHECK",FALSE)</f>
        <v>3.1299999999999981E-2</v>
      </c>
      <c r="AD60" s="199">
        <f>_xlfn.XLOOKUP($B60,'Fund &amp; ETF Database'!$D$4:$D$172,'Fund &amp; ETF Database'!$AT$4:$AT$172,"CHECK",FALSE)</f>
        <v>1.2E-2</v>
      </c>
      <c r="AE60" s="199">
        <f>_xlfn.XLOOKUP($B60,'Fund &amp; ETF Database'!$D$4:$D$172,'Fund &amp; ETF Database'!$AU$4:$AU$172,"CHECK",FALSE)</f>
        <v>0</v>
      </c>
      <c r="AF60" s="199">
        <f>_xlfn.XLOOKUP($B60,'Fund &amp; ETF Database'!$D$4:$D$172,'Fund &amp; ETF Database'!$AV$4:$AV$172,"CHECK",FALSE)+_xlfn.XLOOKUP($B60,'Fund &amp; ETF Database'!$D$4:$D$172,'Fund &amp; ETF Database'!$AX$4:$AX$172,"CHECK",FALSE)+_xlfn.XLOOKUP($B60,'Fund &amp; ETF Database'!$D$4:$D$172,'Fund &amp; ETF Database'!$AY$4:$AY$172,"CHECK",FALSE)</f>
        <v>0</v>
      </c>
      <c r="AG60" s="199">
        <f>_xlfn.XLOOKUP($B60,'Fund &amp; ETF Database'!$D$4:$D$172,'Fund &amp; ETF Database'!$AW$4:$AW$172,"CHECK",FALSE)</f>
        <v>0</v>
      </c>
      <c r="AH60" s="199">
        <f>_xlfn.XLOOKUP($B60,'Fund &amp; ETF Database'!$D$4:$D$172,'Fund &amp; ETF Database'!$BA$4:$BA$172,"CHECK",FALSE)</f>
        <v>0</v>
      </c>
      <c r="AI60" s="199">
        <f>_xlfn.XLOOKUP($B60,'Fund &amp; ETF Database'!$D$4:$D$172,'Fund &amp; ETF Database'!$AZ$4:$AZ$172,"CHECK",FALSE)</f>
        <v>0</v>
      </c>
      <c r="AJ60" s="199">
        <f>_xlfn.XLOOKUP($B60,'Fund &amp; ETF Database'!$D$4:$D$172,'Fund &amp; ETF Database'!$BB$4:$BB$172,"CHECK",FALSE)</f>
        <v>0</v>
      </c>
      <c r="AK60" s="199">
        <f>_xlfn.XLOOKUP($B60,'Fund &amp; ETF Database'!$D$4:$D$172,'Fund &amp; ETF Database'!$BC$4:$BC$172,"CHECK",FALSE)</f>
        <v>0</v>
      </c>
      <c r="AL60" s="528">
        <f t="shared" si="28"/>
        <v>0</v>
      </c>
      <c r="AM60" s="528">
        <f t="shared" si="29"/>
        <v>0</v>
      </c>
      <c r="AN60" s="528">
        <f t="shared" si="30"/>
        <v>0</v>
      </c>
      <c r="AO60" s="528">
        <f t="shared" si="31"/>
        <v>0</v>
      </c>
      <c r="AP60" s="528">
        <f t="shared" si="32"/>
        <v>1</v>
      </c>
      <c r="AQ60" s="528">
        <f t="shared" si="33"/>
        <v>0</v>
      </c>
      <c r="AR60" s="528">
        <f t="shared" si="34"/>
        <v>0</v>
      </c>
      <c r="AS60" s="528">
        <f t="shared" si="35"/>
        <v>0</v>
      </c>
      <c r="AT60" s="528">
        <f t="shared" si="36"/>
        <v>0</v>
      </c>
      <c r="AU60" s="528">
        <f t="shared" si="37"/>
        <v>0</v>
      </c>
      <c r="AW60" s="528">
        <f t="shared" si="38"/>
        <v>1</v>
      </c>
      <c r="AY60" s="528">
        <f t="shared" si="39"/>
        <v>1</v>
      </c>
      <c r="AZ60" s="140"/>
    </row>
    <row r="61" spans="1:52">
      <c r="A61" s="157" t="str">
        <f>_xlfn.XLOOKUP($B61,'Fund &amp; ETF Database'!$D$5:$D$500,'Fund &amp; ETF Database'!$B$5:$B$500,"",FALSE)</f>
        <v>JPMorgan Investment Funds - Global Dividend</v>
      </c>
      <c r="B61" s="158" t="s">
        <v>1406</v>
      </c>
      <c r="C61" s="158" t="str">
        <f>_xlfn.XLOOKUP($B61,'Fund &amp; ETF Database'!$D$5:$D$500,'Fund &amp; ETF Database'!$E$5:$E$500,"",FALSE)</f>
        <v>#N/A Connection</v>
      </c>
      <c r="D61" s="158" t="str">
        <f>_xlfn.XLOOKUP($B61,'Fund &amp; ETF Database'!$D$5:$D$500,'Fund &amp; ETF Database'!$P$5:$P$500,"",FALSE)</f>
        <v>Equity</v>
      </c>
      <c r="E61" s="158" t="str">
        <f>_xlfn.XLOOKUP($B61,'Fund &amp; ETF Database'!$D$5:$D$500,'Fund &amp; ETF Database'!$Q$5:$Q$500,"",FALSE)</f>
        <v>Equity</v>
      </c>
      <c r="F61" s="771">
        <v>0</v>
      </c>
      <c r="G61" s="771">
        <v>0.05</v>
      </c>
      <c r="H61" s="199" t="str">
        <f>_xlfn.XLOOKUP($B61,'Fund &amp; ETF Database'!$D$5:$D$500,'Fund &amp; ETF Database'!$K$5:$K$500,"",FALSE)</f>
        <v>Beta</v>
      </c>
      <c r="I61" s="200" t="str">
        <f>_xlfn.XLOOKUP($B61,'Fund &amp; ETF Database'!$D$5:$D$500,'Fund &amp; ETF Database'!$I$5:$I$500,"",FALSE)</f>
        <v>Active</v>
      </c>
      <c r="J61" s="200" t="str">
        <f>_xlfn.XLOOKUP($B61,'Fund &amp; ETF Database'!$D$5:$D$500,'Fund &amp; ETF Database'!$N$5:$N$500,"",FALSE)</f>
        <v>Global</v>
      </c>
      <c r="K61" s="770">
        <v>1</v>
      </c>
      <c r="L61" s="200" t="str">
        <f>_xlfn.XLOOKUP($B61,'Fund &amp; ETF Database'!$D$5:$D$500,'Fund &amp; ETF Database'!$W$5:$W$500,"",FALSE)</f>
        <v>ME</v>
      </c>
      <c r="M61" s="770" t="s">
        <v>573</v>
      </c>
      <c r="N61" s="771">
        <f>_xlfn.XLOOKUP(C61,'Model Ledger Fds'!$D$4:$D$63,'Model Ledger Fds'!$F$4:$F$63,0,FALSE)</f>
        <v>0</v>
      </c>
      <c r="O61" s="771">
        <f t="shared" si="26"/>
        <v>0</v>
      </c>
      <c r="P61" s="771">
        <f t="shared" si="27"/>
        <v>0.05</v>
      </c>
      <c r="Q61" s="199">
        <f>_xlfn.XLOOKUP($B61,'Fund &amp; ETF Database'!$D$4:$D$172,'Fund &amp; ETF Database'!$AD$4:$AD$172,"CHECK",FALSE)+_xlfn.XLOOKUP($B61,'Fund &amp; ETF Database'!$D$4:$D$172,'Fund &amp; ETF Database'!$AE$4:$AE$172,"CHECK",FALSE)</f>
        <v>0</v>
      </c>
      <c r="R61" s="199">
        <f>_xlfn.XLOOKUP($B61,'Fund &amp; ETF Database'!$D$4:$D$172,'Fund &amp; ETF Database'!$AF$4:$AF$172,"CHECK",FALSE)</f>
        <v>0</v>
      </c>
      <c r="S61" s="199">
        <f>_xlfn.XLOOKUP($B61,'Fund &amp; ETF Database'!$D$4:$D$172,'Fund &amp; ETF Database'!$AG$4:$AG$172,"CHECK",FALSE)</f>
        <v>0</v>
      </c>
      <c r="T61" s="199">
        <f>_xlfn.XLOOKUP($B61,'Fund &amp; ETF Database'!$D$4:$D$172,'Fund &amp; ETF Database'!$AH$4:$AH$172,"CHECK",FALSE)</f>
        <v>0</v>
      </c>
      <c r="U61" s="199">
        <f>_xlfn.XLOOKUP($B61,'Fund &amp; ETF Database'!$D$4:$D$172,'Fund &amp; ETF Database'!$AI$4:$AI$172,"CHECK",FALSE)</f>
        <v>0</v>
      </c>
      <c r="V61" s="199">
        <f>_xlfn.XLOOKUP($B61,'Fund &amp; ETF Database'!$D$4:$D$172,'Fund &amp; ETF Database'!$AM$4:$AM$172,"CHECK",FALSE)</f>
        <v>0</v>
      </c>
      <c r="W61" s="199">
        <f>_xlfn.XLOOKUP($B61,'Fund &amp; ETF Database'!$D$4:$D$172,'Fund &amp; ETF Database'!$AJ$4:$AJ$172,"CHECK",FALSE)</f>
        <v>0</v>
      </c>
      <c r="X61" s="199">
        <f>_xlfn.XLOOKUP($B61,'Fund &amp; ETF Database'!$D$4:$D$172,'Fund &amp; ETF Database'!$AK$4:$AK$172,"CHECK",FALSE)</f>
        <v>0</v>
      </c>
      <c r="Y61" s="199">
        <f>_xlfn.XLOOKUP($B61,'Fund &amp; ETF Database'!$D$4:$D$172,'Fund &amp; ETF Database'!$AL$4:$AL$172,"CHECK",FALSE)</f>
        <v>0</v>
      </c>
      <c r="Z61" s="199">
        <f>_xlfn.XLOOKUP($B61,'Fund &amp; ETF Database'!$D$4:$D$172,'Fund &amp; ETF Database'!$AP$4:$AP$172,"CHECK",FALSE)</f>
        <v>0.63056680161943324</v>
      </c>
      <c r="AA61" s="199">
        <f>_xlfn.XLOOKUP($B61,'Fund &amp; ETF Database'!$D$4:$D$172,'Fund &amp; ETF Database'!$AQ$4:$AQ$172,"CHECK",FALSE)</f>
        <v>0.20040485829959515</v>
      </c>
      <c r="AB61" s="199">
        <f>_xlfn.XLOOKUP($B61,'Fund &amp; ETF Database'!$D$4:$D$172,'Fund &amp; ETF Database'!$AR$4:$AR$172,"CHECK",FALSE)</f>
        <v>5.1619433198380561E-2</v>
      </c>
      <c r="AC61" s="199">
        <f>_xlfn.XLOOKUP($B61,'Fund &amp; ETF Database'!$D$4:$D$172,'Fund &amp; ETF Database'!$AS$4:$AS$172,"CHECK",FALSE)</f>
        <v>4.2510121457489884E-2</v>
      </c>
      <c r="AD61" s="199">
        <f>_xlfn.XLOOKUP($B61,'Fund &amp; ETF Database'!$D$4:$D$172,'Fund &amp; ETF Database'!$AT$4:$AT$172,"CHECK",FALSE)</f>
        <v>7.4898785425101214E-2</v>
      </c>
      <c r="AE61" s="199">
        <f>_xlfn.XLOOKUP($B61,'Fund &amp; ETF Database'!$D$4:$D$172,'Fund &amp; ETF Database'!$AU$4:$AU$172,"CHECK",FALSE)</f>
        <v>0</v>
      </c>
      <c r="AF61" s="199">
        <f>_xlfn.XLOOKUP($B61,'Fund &amp; ETF Database'!$D$4:$D$172,'Fund &amp; ETF Database'!$AV$4:$AV$172,"CHECK",FALSE)+_xlfn.XLOOKUP($B61,'Fund &amp; ETF Database'!$D$4:$D$172,'Fund &amp; ETF Database'!$AX$4:$AX$172,"CHECK",FALSE)+_xlfn.XLOOKUP($B61,'Fund &amp; ETF Database'!$D$4:$D$172,'Fund &amp; ETF Database'!$AY$4:$AY$172,"CHECK",FALSE)</f>
        <v>0</v>
      </c>
      <c r="AG61" s="199">
        <f>_xlfn.XLOOKUP($B61,'Fund &amp; ETF Database'!$D$4:$D$172,'Fund &amp; ETF Database'!$AW$4:$AW$172,"CHECK",FALSE)</f>
        <v>0</v>
      </c>
      <c r="AH61" s="199">
        <f>_xlfn.XLOOKUP($B61,'Fund &amp; ETF Database'!$D$4:$D$172,'Fund &amp; ETF Database'!$BA$4:$BA$172,"CHECK",FALSE)</f>
        <v>0</v>
      </c>
      <c r="AI61" s="199">
        <f>_xlfn.XLOOKUP($B61,'Fund &amp; ETF Database'!$D$4:$D$172,'Fund &amp; ETF Database'!$AZ$4:$AZ$172,"CHECK",FALSE)</f>
        <v>0</v>
      </c>
      <c r="AJ61" s="199">
        <f>_xlfn.XLOOKUP($B61,'Fund &amp; ETF Database'!$D$4:$D$172,'Fund &amp; ETF Database'!$BB$4:$BB$172,"CHECK",FALSE)</f>
        <v>0</v>
      </c>
      <c r="AK61" s="199">
        <f>_xlfn.XLOOKUP($B61,'Fund &amp; ETF Database'!$D$4:$D$172,'Fund &amp; ETF Database'!$BC$4:$BC$172,"CHECK",FALSE)</f>
        <v>0</v>
      </c>
      <c r="AL61" s="528">
        <f t="shared" si="28"/>
        <v>0</v>
      </c>
      <c r="AM61" s="528">
        <f t="shared" si="29"/>
        <v>0</v>
      </c>
      <c r="AN61" s="528">
        <f t="shared" si="30"/>
        <v>0</v>
      </c>
      <c r="AO61" s="528">
        <f t="shared" si="31"/>
        <v>0</v>
      </c>
      <c r="AP61" s="528">
        <f t="shared" si="32"/>
        <v>1.0000000000000002</v>
      </c>
      <c r="AQ61" s="528">
        <f t="shared" si="33"/>
        <v>0</v>
      </c>
      <c r="AR61" s="528">
        <f t="shared" si="34"/>
        <v>0</v>
      </c>
      <c r="AS61" s="528">
        <f t="shared" si="35"/>
        <v>0</v>
      </c>
      <c r="AT61" s="528">
        <f t="shared" si="36"/>
        <v>0</v>
      </c>
      <c r="AU61" s="528">
        <f t="shared" si="37"/>
        <v>0</v>
      </c>
      <c r="AW61" s="528">
        <f t="shared" si="38"/>
        <v>1.0000000000000002</v>
      </c>
      <c r="AY61" s="528">
        <f t="shared" si="39"/>
        <v>1.0000000000000002</v>
      </c>
      <c r="AZ61" s="140"/>
    </row>
    <row r="62" spans="1:52">
      <c r="A62" s="157" t="str">
        <f>_xlfn.XLOOKUP($B62,'Fund &amp; ETF Database'!$D$5:$D$500,'Fund &amp; ETF Database'!$B$5:$B$500,"",FALSE)</f>
        <v>iShares MSCI EAFE ETF</v>
      </c>
      <c r="B62" s="158" t="s">
        <v>1182</v>
      </c>
      <c r="C62" s="158" t="str">
        <f>_xlfn.XLOOKUP($B62,'Fund &amp; ETF Database'!$D$5:$D$500,'Fund &amp; ETF Database'!$E$5:$E$500,"",FALSE)</f>
        <v>#N/A Connection</v>
      </c>
      <c r="D62" s="158" t="str">
        <f>_xlfn.XLOOKUP($B62,'Fund &amp; ETF Database'!$D$5:$D$500,'Fund &amp; ETF Database'!$P$5:$P$500,"",FALSE)</f>
        <v>Equity</v>
      </c>
      <c r="E62" s="158" t="str">
        <f>_xlfn.XLOOKUP($B62,'Fund &amp; ETF Database'!$D$5:$D$500,'Fund &amp; ETF Database'!$Q$5:$Q$500,"",FALSE)</f>
        <v>Equity</v>
      </c>
      <c r="F62" s="771">
        <v>0</v>
      </c>
      <c r="G62" s="771">
        <v>0.05</v>
      </c>
      <c r="H62" s="199" t="str">
        <f>_xlfn.XLOOKUP($B62,'Fund &amp; ETF Database'!$D$5:$D$500,'Fund &amp; ETF Database'!$K$5:$K$500,"",FALSE)</f>
        <v>Beta</v>
      </c>
      <c r="I62" s="200" t="str">
        <f>_xlfn.XLOOKUP($B62,'Fund &amp; ETF Database'!$D$5:$D$500,'Fund &amp; ETF Database'!$I$5:$I$500,"",FALSE)</f>
        <v>Passive</v>
      </c>
      <c r="J62" s="200" t="str">
        <f>_xlfn.XLOOKUP($B62,'Fund &amp; ETF Database'!$D$5:$D$500,'Fund &amp; ETF Database'!$N$5:$N$500,"",FALSE)</f>
        <v>Global</v>
      </c>
      <c r="K62" s="770">
        <v>1</v>
      </c>
      <c r="L62" s="200" t="str">
        <f>_xlfn.XLOOKUP($B62,'Fund &amp; ETF Database'!$D$5:$D$500,'Fund &amp; ETF Database'!$W$5:$W$500,"",FALSE)</f>
        <v>ME</v>
      </c>
      <c r="M62" s="770" t="s">
        <v>573</v>
      </c>
      <c r="N62" s="771">
        <f>_xlfn.XLOOKUP(C62,'Model Ledger Fds'!$D$4:$D$63,'Model Ledger Fds'!$F$4:$F$63,0,FALSE)</f>
        <v>0</v>
      </c>
      <c r="O62" s="771">
        <f t="shared" si="26"/>
        <v>0</v>
      </c>
      <c r="P62" s="771">
        <f t="shared" si="27"/>
        <v>0.05</v>
      </c>
      <c r="Q62" s="199">
        <f>_xlfn.XLOOKUP($B62,'Fund &amp; ETF Database'!$D$4:$D$172,'Fund &amp; ETF Database'!$AD$4:$AD$172,"CHECK",FALSE)+_xlfn.XLOOKUP($B62,'Fund &amp; ETF Database'!$D$4:$D$172,'Fund &amp; ETF Database'!$AE$4:$AE$172,"CHECK",FALSE)</f>
        <v>0</v>
      </c>
      <c r="R62" s="199">
        <f>_xlfn.XLOOKUP($B62,'Fund &amp; ETF Database'!$D$4:$D$172,'Fund &amp; ETF Database'!$AF$4:$AF$172,"CHECK",FALSE)</f>
        <v>0</v>
      </c>
      <c r="S62" s="199">
        <f>_xlfn.XLOOKUP($B62,'Fund &amp; ETF Database'!$D$4:$D$172,'Fund &amp; ETF Database'!$AG$4:$AG$172,"CHECK",FALSE)</f>
        <v>0</v>
      </c>
      <c r="T62" s="199">
        <f>_xlfn.XLOOKUP($B62,'Fund &amp; ETF Database'!$D$4:$D$172,'Fund &amp; ETF Database'!$AH$4:$AH$172,"CHECK",FALSE)</f>
        <v>0</v>
      </c>
      <c r="U62" s="199">
        <f>_xlfn.XLOOKUP($B62,'Fund &amp; ETF Database'!$D$4:$D$172,'Fund &amp; ETF Database'!$AI$4:$AI$172,"CHECK",FALSE)</f>
        <v>0</v>
      </c>
      <c r="V62" s="199">
        <f>_xlfn.XLOOKUP($B62,'Fund &amp; ETF Database'!$D$4:$D$172,'Fund &amp; ETF Database'!$AM$4:$AM$172,"CHECK",FALSE)</f>
        <v>0</v>
      </c>
      <c r="W62" s="199">
        <f>_xlfn.XLOOKUP($B62,'Fund &amp; ETF Database'!$D$4:$D$172,'Fund &amp; ETF Database'!$AJ$4:$AJ$172,"CHECK",FALSE)</f>
        <v>0</v>
      </c>
      <c r="X62" s="199">
        <f>_xlfn.XLOOKUP($B62,'Fund &amp; ETF Database'!$D$4:$D$172,'Fund &amp; ETF Database'!$AK$4:$AK$172,"CHECK",FALSE)</f>
        <v>0</v>
      </c>
      <c r="Y62" s="199">
        <f>_xlfn.XLOOKUP($B62,'Fund &amp; ETF Database'!$D$4:$D$172,'Fund &amp; ETF Database'!$AL$4:$AL$172,"CHECK",FALSE)</f>
        <v>0</v>
      </c>
      <c r="Z62" s="199">
        <f>_xlfn.XLOOKUP($B62,'Fund &amp; ETF Database'!$D$4:$D$172,'Fund &amp; ETF Database'!$AP$4:$AP$172,"CHECK",FALSE)</f>
        <v>0</v>
      </c>
      <c r="AA62" s="199">
        <f>_xlfn.XLOOKUP($B62,'Fund &amp; ETF Database'!$D$4:$D$172,'Fund &amp; ETF Database'!$AQ$4:$AQ$172,"CHECK",FALSE)</f>
        <v>0.65569999999999995</v>
      </c>
      <c r="AB62" s="199">
        <f>_xlfn.XLOOKUP($B62,'Fund &amp; ETF Database'!$D$4:$D$172,'Fund &amp; ETF Database'!$AR$4:$AR$172,"CHECK",FALSE)</f>
        <v>0.22359999999999999</v>
      </c>
      <c r="AC62" s="199">
        <f>_xlfn.XLOOKUP($B62,'Fund &amp; ETF Database'!$D$4:$D$172,'Fund &amp; ETF Database'!$AS$4:$AS$172,"CHECK",FALSE)</f>
        <v>0.10919999999999999</v>
      </c>
      <c r="AD62" s="199">
        <f>_xlfn.XLOOKUP($B62,'Fund &amp; ETF Database'!$D$4:$D$172,'Fund &amp; ETF Database'!$AT$4:$AT$172,"CHECK",FALSE)</f>
        <v>1.15E-2</v>
      </c>
      <c r="AE62" s="199">
        <f>_xlfn.XLOOKUP($B62,'Fund &amp; ETF Database'!$D$4:$D$172,'Fund &amp; ETF Database'!$AU$4:$AU$172,"CHECK",FALSE)</f>
        <v>0</v>
      </c>
      <c r="AF62" s="199">
        <f>_xlfn.XLOOKUP($B62,'Fund &amp; ETF Database'!$D$4:$D$172,'Fund &amp; ETF Database'!$AV$4:$AV$172,"CHECK",FALSE)+_xlfn.XLOOKUP($B62,'Fund &amp; ETF Database'!$D$4:$D$172,'Fund &amp; ETF Database'!$AX$4:$AX$172,"CHECK",FALSE)+_xlfn.XLOOKUP($B62,'Fund &amp; ETF Database'!$D$4:$D$172,'Fund &amp; ETF Database'!$AY$4:$AY$172,"CHECK",FALSE)</f>
        <v>0</v>
      </c>
      <c r="AG62" s="199">
        <f>_xlfn.XLOOKUP($B62,'Fund &amp; ETF Database'!$D$4:$D$172,'Fund &amp; ETF Database'!$AW$4:$AW$172,"CHECK",FALSE)</f>
        <v>0</v>
      </c>
      <c r="AH62" s="199">
        <f>_xlfn.XLOOKUP($B62,'Fund &amp; ETF Database'!$D$4:$D$172,'Fund &amp; ETF Database'!$BA$4:$BA$172,"CHECK",FALSE)</f>
        <v>0</v>
      </c>
      <c r="AI62" s="199">
        <f>_xlfn.XLOOKUP($B62,'Fund &amp; ETF Database'!$D$4:$D$172,'Fund &amp; ETF Database'!$AZ$4:$AZ$172,"CHECK",FALSE)</f>
        <v>0</v>
      </c>
      <c r="AJ62" s="199">
        <f>_xlfn.XLOOKUP($B62,'Fund &amp; ETF Database'!$D$4:$D$172,'Fund &amp; ETF Database'!$BB$4:$BB$172,"CHECK",FALSE)</f>
        <v>0</v>
      </c>
      <c r="AK62" s="199">
        <f>_xlfn.XLOOKUP($B62,'Fund &amp; ETF Database'!$D$4:$D$172,'Fund &amp; ETF Database'!$BC$4:$BC$172,"CHECK",FALSE)</f>
        <v>0</v>
      </c>
      <c r="AL62" s="528">
        <f t="shared" si="28"/>
        <v>0</v>
      </c>
      <c r="AM62" s="528">
        <f t="shared" si="29"/>
        <v>0</v>
      </c>
      <c r="AN62" s="528">
        <f t="shared" si="30"/>
        <v>0</v>
      </c>
      <c r="AO62" s="528">
        <f t="shared" si="31"/>
        <v>0</v>
      </c>
      <c r="AP62" s="528">
        <f t="shared" si="32"/>
        <v>0.99999999999999989</v>
      </c>
      <c r="AQ62" s="528">
        <f t="shared" si="33"/>
        <v>0</v>
      </c>
      <c r="AR62" s="528">
        <f t="shared" si="34"/>
        <v>0</v>
      </c>
      <c r="AS62" s="528">
        <f t="shared" si="35"/>
        <v>0</v>
      </c>
      <c r="AT62" s="528">
        <f t="shared" si="36"/>
        <v>0</v>
      </c>
      <c r="AU62" s="528">
        <f t="shared" si="37"/>
        <v>0</v>
      </c>
      <c r="AW62" s="528">
        <f t="shared" si="38"/>
        <v>0.99999999999999989</v>
      </c>
      <c r="AY62" s="528">
        <f t="shared" si="39"/>
        <v>0.99999999999999989</v>
      </c>
      <c r="AZ62" s="140"/>
    </row>
    <row r="63" spans="1:52">
      <c r="A63" s="157" t="str">
        <f>_xlfn.XLOOKUP($B63,'Fund &amp; ETF Database'!$D$5:$D$500,'Fund &amp; ETF Database'!$B$5:$B$500,"",FALSE)</f>
        <v>LGT PB Sustainable Global Equity Fund - IM USD</v>
      </c>
      <c r="B63" s="158" t="s">
        <v>148</v>
      </c>
      <c r="C63" s="158" t="str">
        <f>_xlfn.XLOOKUP($B63,'Fund &amp; ETF Database'!$D$5:$D$500,'Fund &amp; ETF Database'!$E$5:$E$500,"",FALSE)</f>
        <v>#N/A Connection</v>
      </c>
      <c r="D63" s="158" t="str">
        <f>_xlfn.XLOOKUP($B63,'Fund &amp; ETF Database'!$D$5:$D$500,'Fund &amp; ETF Database'!$P$5:$P$500,"",FALSE)</f>
        <v>Equity</v>
      </c>
      <c r="E63" s="158" t="str">
        <f>_xlfn.XLOOKUP($B63,'Fund &amp; ETF Database'!$D$5:$D$500,'Fund &amp; ETF Database'!$Q$5:$Q$500,"",FALSE)</f>
        <v>Equity</v>
      </c>
      <c r="F63" s="771">
        <v>0</v>
      </c>
      <c r="G63" s="771">
        <v>0.05</v>
      </c>
      <c r="H63" s="199" t="str">
        <f>_xlfn.XLOOKUP($B63,'Fund &amp; ETF Database'!$D$5:$D$500,'Fund &amp; ETF Database'!$K$5:$K$500,"",FALSE)</f>
        <v>Beta</v>
      </c>
      <c r="I63" s="200" t="str">
        <f>_xlfn.XLOOKUP($B63,'Fund &amp; ETF Database'!$D$5:$D$500,'Fund &amp; ETF Database'!$I$5:$I$500,"",FALSE)</f>
        <v>Active</v>
      </c>
      <c r="J63" s="200" t="str">
        <f>_xlfn.XLOOKUP($B63,'Fund &amp; ETF Database'!$D$5:$D$500,'Fund &amp; ETF Database'!$N$5:$N$500,"",FALSE)</f>
        <v>Global</v>
      </c>
      <c r="K63" s="770">
        <v>1</v>
      </c>
      <c r="L63" s="200" t="str">
        <f>_xlfn.XLOOKUP($B63,'Fund &amp; ETF Database'!$D$5:$D$500,'Fund &amp; ETF Database'!$W$5:$W$500,"",FALSE)</f>
        <v>ME</v>
      </c>
      <c r="M63" s="770" t="s">
        <v>573</v>
      </c>
      <c r="N63" s="771">
        <f>_xlfn.XLOOKUP(C63,'Model Ledger Fds'!$D$4:$D$63,'Model Ledger Fds'!$F$4:$F$63,0,FALSE)</f>
        <v>0</v>
      </c>
      <c r="O63" s="771">
        <f t="shared" si="26"/>
        <v>0</v>
      </c>
      <c r="P63" s="771">
        <f t="shared" si="27"/>
        <v>0.05</v>
      </c>
      <c r="Q63" s="199">
        <f>_xlfn.XLOOKUP($B63,'Fund &amp; ETF Database'!$D$4:$D$172,'Fund &amp; ETF Database'!$AD$4:$AD$172,"CHECK",FALSE)+_xlfn.XLOOKUP($B63,'Fund &amp; ETF Database'!$D$4:$D$172,'Fund &amp; ETF Database'!$AE$4:$AE$172,"CHECK",FALSE)</f>
        <v>0</v>
      </c>
      <c r="R63" s="199">
        <f>_xlfn.XLOOKUP($B63,'Fund &amp; ETF Database'!$D$4:$D$172,'Fund &amp; ETF Database'!$AF$4:$AF$172,"CHECK",FALSE)</f>
        <v>0</v>
      </c>
      <c r="S63" s="199">
        <f>_xlfn.XLOOKUP($B63,'Fund &amp; ETF Database'!$D$4:$D$172,'Fund &amp; ETF Database'!$AG$4:$AG$172,"CHECK",FALSE)</f>
        <v>0</v>
      </c>
      <c r="T63" s="199">
        <f>_xlfn.XLOOKUP($B63,'Fund &amp; ETF Database'!$D$4:$D$172,'Fund &amp; ETF Database'!$AH$4:$AH$172,"CHECK",FALSE)</f>
        <v>0</v>
      </c>
      <c r="U63" s="199">
        <f>_xlfn.XLOOKUP($B63,'Fund &amp; ETF Database'!$D$4:$D$172,'Fund &amp; ETF Database'!$AI$4:$AI$172,"CHECK",FALSE)</f>
        <v>0</v>
      </c>
      <c r="V63" s="199">
        <f>_xlfn.XLOOKUP($B63,'Fund &amp; ETF Database'!$D$4:$D$172,'Fund &amp; ETF Database'!$AM$4:$AM$172,"CHECK",FALSE)</f>
        <v>0</v>
      </c>
      <c r="W63" s="199">
        <f>_xlfn.XLOOKUP($B63,'Fund &amp; ETF Database'!$D$4:$D$172,'Fund &amp; ETF Database'!$AJ$4:$AJ$172,"CHECK",FALSE)</f>
        <v>0</v>
      </c>
      <c r="X63" s="199">
        <f>_xlfn.XLOOKUP($B63,'Fund &amp; ETF Database'!$D$4:$D$172,'Fund &amp; ETF Database'!$AK$4:$AK$172,"CHECK",FALSE)</f>
        <v>0</v>
      </c>
      <c r="Y63" s="199">
        <f>_xlfn.XLOOKUP($B63,'Fund &amp; ETF Database'!$D$4:$D$172,'Fund &amp; ETF Database'!$AL$4:$AL$172,"CHECK",FALSE)</f>
        <v>0</v>
      </c>
      <c r="Z63" s="199">
        <f>_xlfn.XLOOKUP($B63,'Fund &amp; ETF Database'!$D$4:$D$172,'Fund &amp; ETF Database'!$AP$4:$AP$172,"CHECK",FALSE)</f>
        <v>0.74230000000000007</v>
      </c>
      <c r="AA63" s="199">
        <f>_xlfn.XLOOKUP($B63,'Fund &amp; ETF Database'!$D$4:$D$172,'Fund &amp; ETF Database'!$AQ$4:$AQ$172,"CHECK",FALSE)</f>
        <v>0.20690000000000003</v>
      </c>
      <c r="AB63" s="199">
        <f>_xlfn.XLOOKUP($B63,'Fund &amp; ETF Database'!$D$4:$D$172,'Fund &amp; ETF Database'!$AR$4:$AR$172,"CHECK",FALSE)</f>
        <v>1.5300000000000001E-2</v>
      </c>
      <c r="AC63" s="199">
        <f>_xlfn.XLOOKUP($B63,'Fund &amp; ETF Database'!$D$4:$D$172,'Fund &amp; ETF Database'!$AS$4:$AS$172,"CHECK",FALSE)</f>
        <v>3.5499999999999997E-2</v>
      </c>
      <c r="AD63" s="199">
        <f>_xlfn.XLOOKUP($B63,'Fund &amp; ETF Database'!$D$4:$D$172,'Fund &amp; ETF Database'!$AT$4:$AT$172,"CHECK",FALSE)</f>
        <v>0</v>
      </c>
      <c r="AE63" s="199">
        <f>_xlfn.XLOOKUP($B63,'Fund &amp; ETF Database'!$D$4:$D$172,'Fund &amp; ETF Database'!$AU$4:$AU$172,"CHECK",FALSE)</f>
        <v>0</v>
      </c>
      <c r="AF63" s="199">
        <f>_xlfn.XLOOKUP($B63,'Fund &amp; ETF Database'!$D$4:$D$172,'Fund &amp; ETF Database'!$AV$4:$AV$172,"CHECK",FALSE)+_xlfn.XLOOKUP($B63,'Fund &amp; ETF Database'!$D$4:$D$172,'Fund &amp; ETF Database'!$AX$4:$AX$172,"CHECK",FALSE)+_xlfn.XLOOKUP($B63,'Fund &amp; ETF Database'!$D$4:$D$172,'Fund &amp; ETF Database'!$AY$4:$AY$172,"CHECK",FALSE)</f>
        <v>0</v>
      </c>
      <c r="AG63" s="199">
        <f>_xlfn.XLOOKUP($B63,'Fund &amp; ETF Database'!$D$4:$D$172,'Fund &amp; ETF Database'!$AW$4:$AW$172,"CHECK",FALSE)</f>
        <v>0</v>
      </c>
      <c r="AH63" s="199">
        <f>_xlfn.XLOOKUP($B63,'Fund &amp; ETF Database'!$D$4:$D$172,'Fund &amp; ETF Database'!$BA$4:$BA$172,"CHECK",FALSE)</f>
        <v>0</v>
      </c>
      <c r="AI63" s="199">
        <f>_xlfn.XLOOKUP($B63,'Fund &amp; ETF Database'!$D$4:$D$172,'Fund &amp; ETF Database'!$AZ$4:$AZ$172,"CHECK",FALSE)</f>
        <v>0</v>
      </c>
      <c r="AJ63" s="199">
        <f>_xlfn.XLOOKUP($B63,'Fund &amp; ETF Database'!$D$4:$D$172,'Fund &amp; ETF Database'!$BB$4:$BB$172,"CHECK",FALSE)</f>
        <v>0</v>
      </c>
      <c r="AK63" s="199">
        <f>_xlfn.XLOOKUP($B63,'Fund &amp; ETF Database'!$D$4:$D$172,'Fund &amp; ETF Database'!$BC$4:$BC$172,"CHECK",FALSE)</f>
        <v>0</v>
      </c>
      <c r="AL63" s="528">
        <f t="shared" si="28"/>
        <v>0</v>
      </c>
      <c r="AM63" s="528">
        <f t="shared" si="29"/>
        <v>0</v>
      </c>
      <c r="AN63" s="528">
        <f t="shared" si="30"/>
        <v>0</v>
      </c>
      <c r="AO63" s="528">
        <f t="shared" si="31"/>
        <v>0</v>
      </c>
      <c r="AP63" s="528">
        <f t="shared" si="32"/>
        <v>1</v>
      </c>
      <c r="AQ63" s="528">
        <f t="shared" si="33"/>
        <v>0</v>
      </c>
      <c r="AR63" s="528">
        <f t="shared" si="34"/>
        <v>0</v>
      </c>
      <c r="AS63" s="528">
        <f t="shared" si="35"/>
        <v>0</v>
      </c>
      <c r="AT63" s="528">
        <f t="shared" si="36"/>
        <v>0</v>
      </c>
      <c r="AU63" s="528">
        <f t="shared" si="37"/>
        <v>0</v>
      </c>
      <c r="AW63" s="528">
        <f t="shared" si="38"/>
        <v>1</v>
      </c>
      <c r="AY63" s="528">
        <f t="shared" si="39"/>
        <v>1</v>
      </c>
      <c r="AZ63" s="140"/>
    </row>
    <row r="64" spans="1:52">
      <c r="A64" s="157" t="str">
        <f>_xlfn.XLOOKUP($B64,'Fund &amp; ETF Database'!$D$5:$D$500,'Fund &amp; ETF Database'!$B$5:$B$500,"",FALSE)</f>
        <v>LGT PB Global Innovation Megatrend Fd - IM USD</v>
      </c>
      <c r="B64" s="158" t="s">
        <v>113</v>
      </c>
      <c r="C64" s="158" t="str">
        <f>_xlfn.XLOOKUP($B64,'Fund &amp; ETF Database'!$D$5:$D$500,'Fund &amp; ETF Database'!$E$5:$E$500,"",FALSE)</f>
        <v>#N/A Connection</v>
      </c>
      <c r="D64" s="158" t="str">
        <f>_xlfn.XLOOKUP($B64,'Fund &amp; ETF Database'!$D$5:$D$500,'Fund &amp; ETF Database'!$P$5:$P$500,"",FALSE)</f>
        <v>Equity</v>
      </c>
      <c r="E64" s="158" t="str">
        <f>_xlfn.XLOOKUP($B64,'Fund &amp; ETF Database'!$D$5:$D$500,'Fund &amp; ETF Database'!$Q$5:$Q$500,"",FALSE)</f>
        <v>Equity</v>
      </c>
      <c r="F64" s="771">
        <v>0</v>
      </c>
      <c r="G64" s="771">
        <v>0.05</v>
      </c>
      <c r="H64" s="199" t="str">
        <f>_xlfn.XLOOKUP($B64,'Fund &amp; ETF Database'!$D$5:$D$500,'Fund &amp; ETF Database'!$K$5:$K$500,"",FALSE)</f>
        <v>Beta</v>
      </c>
      <c r="I64" s="200" t="str">
        <f>_xlfn.XLOOKUP($B64,'Fund &amp; ETF Database'!$D$5:$D$500,'Fund &amp; ETF Database'!$I$5:$I$500,"",FALSE)</f>
        <v>Active</v>
      </c>
      <c r="J64" s="200" t="str">
        <f>_xlfn.XLOOKUP($B64,'Fund &amp; ETF Database'!$D$5:$D$500,'Fund &amp; ETF Database'!$N$5:$N$500,"",FALSE)</f>
        <v>Global</v>
      </c>
      <c r="K64" s="770">
        <v>1</v>
      </c>
      <c r="L64" s="200" t="str">
        <f>_xlfn.XLOOKUP($B64,'Fund &amp; ETF Database'!$D$5:$D$500,'Fund &amp; ETF Database'!$W$5:$W$500,"",FALSE)</f>
        <v>ME</v>
      </c>
      <c r="M64" s="770" t="s">
        <v>573</v>
      </c>
      <c r="N64" s="771">
        <f>_xlfn.XLOOKUP(C64,'Model Ledger Fds'!$D$4:$D$63,'Model Ledger Fds'!$F$4:$F$63,0,FALSE)</f>
        <v>0</v>
      </c>
      <c r="O64" s="771">
        <f t="shared" si="26"/>
        <v>0</v>
      </c>
      <c r="P64" s="771">
        <f t="shared" si="27"/>
        <v>0.05</v>
      </c>
      <c r="Q64" s="199">
        <f>_xlfn.XLOOKUP($B64,'Fund &amp; ETF Database'!$D$4:$D$172,'Fund &amp; ETF Database'!$AD$4:$AD$172,"CHECK",FALSE)+_xlfn.XLOOKUP($B64,'Fund &amp; ETF Database'!$D$4:$D$172,'Fund &amp; ETF Database'!$AE$4:$AE$172,"CHECK",FALSE)</f>
        <v>0</v>
      </c>
      <c r="R64" s="199">
        <f>_xlfn.XLOOKUP($B64,'Fund &amp; ETF Database'!$D$4:$D$172,'Fund &amp; ETF Database'!$AF$4:$AF$172,"CHECK",FALSE)</f>
        <v>0</v>
      </c>
      <c r="S64" s="199">
        <f>_xlfn.XLOOKUP($B64,'Fund &amp; ETF Database'!$D$4:$D$172,'Fund &amp; ETF Database'!$AG$4:$AG$172,"CHECK",FALSE)</f>
        <v>0</v>
      </c>
      <c r="T64" s="199">
        <f>_xlfn.XLOOKUP($B64,'Fund &amp; ETF Database'!$D$4:$D$172,'Fund &amp; ETF Database'!$AH$4:$AH$172,"CHECK",FALSE)</f>
        <v>0</v>
      </c>
      <c r="U64" s="199">
        <f>_xlfn.XLOOKUP($B64,'Fund &amp; ETF Database'!$D$4:$D$172,'Fund &amp; ETF Database'!$AI$4:$AI$172,"CHECK",FALSE)</f>
        <v>0</v>
      </c>
      <c r="V64" s="199">
        <f>_xlfn.XLOOKUP($B64,'Fund &amp; ETF Database'!$D$4:$D$172,'Fund &amp; ETF Database'!$AM$4:$AM$172,"CHECK",FALSE)</f>
        <v>0</v>
      </c>
      <c r="W64" s="199">
        <f>_xlfn.XLOOKUP($B64,'Fund &amp; ETF Database'!$D$4:$D$172,'Fund &amp; ETF Database'!$AJ$4:$AJ$172,"CHECK",FALSE)</f>
        <v>0</v>
      </c>
      <c r="X64" s="199">
        <f>_xlfn.XLOOKUP($B64,'Fund &amp; ETF Database'!$D$4:$D$172,'Fund &amp; ETF Database'!$AK$4:$AK$172,"CHECK",FALSE)</f>
        <v>0</v>
      </c>
      <c r="Y64" s="199">
        <f>_xlfn.XLOOKUP($B64,'Fund &amp; ETF Database'!$D$4:$D$172,'Fund &amp; ETF Database'!$AL$4:$AL$172,"CHECK",FALSE)</f>
        <v>0</v>
      </c>
      <c r="Z64" s="199">
        <f>_xlfn.XLOOKUP($B64,'Fund &amp; ETF Database'!$D$4:$D$172,'Fund &amp; ETF Database'!$AP$4:$AP$172,"CHECK",FALSE)</f>
        <v>0.89910000000000001</v>
      </c>
      <c r="AA64" s="199">
        <f>_xlfn.XLOOKUP($B64,'Fund &amp; ETF Database'!$D$4:$D$172,'Fund &amp; ETF Database'!$AQ$4:$AQ$172,"CHECK",FALSE)</f>
        <v>4.7600000000000003E-2</v>
      </c>
      <c r="AB64" s="199">
        <f>_xlfn.XLOOKUP($B64,'Fund &amp; ETF Database'!$D$4:$D$172,'Fund &amp; ETF Database'!$AR$4:$AR$172,"CHECK",FALSE)</f>
        <v>1.8700000000000001E-2</v>
      </c>
      <c r="AC64" s="199">
        <f>_xlfn.XLOOKUP($B64,'Fund &amp; ETF Database'!$D$4:$D$172,'Fund &amp; ETF Database'!$AS$4:$AS$172,"CHECK",FALSE)</f>
        <v>3.4700000000000002E-2</v>
      </c>
      <c r="AD64" s="199">
        <f>_xlfn.XLOOKUP($B64,'Fund &amp; ETF Database'!$D$4:$D$172,'Fund &amp; ETF Database'!$AT$4:$AT$172,"CHECK",FALSE)</f>
        <v>-1.0000000000021103E-4</v>
      </c>
      <c r="AE64" s="199">
        <f>_xlfn.XLOOKUP($B64,'Fund &amp; ETF Database'!$D$4:$D$172,'Fund &amp; ETF Database'!$AU$4:$AU$172,"CHECK",FALSE)</f>
        <v>0</v>
      </c>
      <c r="AF64" s="199">
        <f>_xlfn.XLOOKUP($B64,'Fund &amp; ETF Database'!$D$4:$D$172,'Fund &amp; ETF Database'!$AV$4:$AV$172,"CHECK",FALSE)+_xlfn.XLOOKUP($B64,'Fund &amp; ETF Database'!$D$4:$D$172,'Fund &amp; ETF Database'!$AX$4:$AX$172,"CHECK",FALSE)+_xlfn.XLOOKUP($B64,'Fund &amp; ETF Database'!$D$4:$D$172,'Fund &amp; ETF Database'!$AY$4:$AY$172,"CHECK",FALSE)</f>
        <v>0</v>
      </c>
      <c r="AG64" s="199">
        <f>_xlfn.XLOOKUP($B64,'Fund &amp; ETF Database'!$D$4:$D$172,'Fund &amp; ETF Database'!$AW$4:$AW$172,"CHECK",FALSE)</f>
        <v>0</v>
      </c>
      <c r="AH64" s="199">
        <f>_xlfn.XLOOKUP($B64,'Fund &amp; ETF Database'!$D$4:$D$172,'Fund &amp; ETF Database'!$BA$4:$BA$172,"CHECK",FALSE)</f>
        <v>0</v>
      </c>
      <c r="AI64" s="199">
        <f>_xlfn.XLOOKUP($B64,'Fund &amp; ETF Database'!$D$4:$D$172,'Fund &amp; ETF Database'!$AZ$4:$AZ$172,"CHECK",FALSE)</f>
        <v>0</v>
      </c>
      <c r="AJ64" s="199">
        <f>_xlfn.XLOOKUP($B64,'Fund &amp; ETF Database'!$D$4:$D$172,'Fund &amp; ETF Database'!$BB$4:$BB$172,"CHECK",FALSE)</f>
        <v>0</v>
      </c>
      <c r="AK64" s="199">
        <f>_xlfn.XLOOKUP($B64,'Fund &amp; ETF Database'!$D$4:$D$172,'Fund &amp; ETF Database'!$BC$4:$BC$172,"CHECK",FALSE)</f>
        <v>0</v>
      </c>
      <c r="AL64" s="528">
        <f t="shared" si="28"/>
        <v>0</v>
      </c>
      <c r="AM64" s="528">
        <f t="shared" si="29"/>
        <v>0</v>
      </c>
      <c r="AN64" s="528">
        <f t="shared" si="30"/>
        <v>0</v>
      </c>
      <c r="AO64" s="528">
        <f t="shared" si="31"/>
        <v>0</v>
      </c>
      <c r="AP64" s="528">
        <f t="shared" si="32"/>
        <v>0.99999999999999978</v>
      </c>
      <c r="AQ64" s="528">
        <f t="shared" si="33"/>
        <v>0</v>
      </c>
      <c r="AR64" s="528">
        <f t="shared" si="34"/>
        <v>0</v>
      </c>
      <c r="AS64" s="528">
        <f t="shared" si="35"/>
        <v>0</v>
      </c>
      <c r="AT64" s="528">
        <f t="shared" si="36"/>
        <v>0</v>
      </c>
      <c r="AU64" s="528">
        <f t="shared" si="37"/>
        <v>0</v>
      </c>
      <c r="AW64" s="528">
        <f t="shared" si="38"/>
        <v>0.99999999999999978</v>
      </c>
      <c r="AY64" s="528">
        <f t="shared" si="39"/>
        <v>0.99999999999999978</v>
      </c>
      <c r="AZ64" s="140"/>
    </row>
    <row r="65" spans="1:52">
      <c r="A65" s="157" t="str">
        <f>_xlfn.XLOOKUP($B65,'Fund &amp; ETF Database'!$D$5:$D$500,'Fund &amp; ETF Database'!$B$5:$B$500,"",FALSE)</f>
        <v>LGT PB Dividend Yield Fund - IM USD</v>
      </c>
      <c r="B65" s="158" t="s">
        <v>115</v>
      </c>
      <c r="C65" s="158" t="str">
        <f>_xlfn.XLOOKUP($B65,'Fund &amp; ETF Database'!$D$5:$D$500,'Fund &amp; ETF Database'!$E$5:$E$500,"",FALSE)</f>
        <v>#N/A Connection</v>
      </c>
      <c r="D65" s="158" t="str">
        <f>_xlfn.XLOOKUP($B65,'Fund &amp; ETF Database'!$D$5:$D$500,'Fund &amp; ETF Database'!$P$5:$P$500,"",FALSE)</f>
        <v>Equity</v>
      </c>
      <c r="E65" s="158" t="str">
        <f>_xlfn.XLOOKUP($B65,'Fund &amp; ETF Database'!$D$5:$D$500,'Fund &amp; ETF Database'!$Q$5:$Q$500,"",FALSE)</f>
        <v>Equity</v>
      </c>
      <c r="F65" s="771">
        <v>0</v>
      </c>
      <c r="G65" s="771">
        <v>0.05</v>
      </c>
      <c r="H65" s="199" t="str">
        <f>_xlfn.XLOOKUP($B65,'Fund &amp; ETF Database'!$D$5:$D$500,'Fund &amp; ETF Database'!$K$5:$K$500,"",FALSE)</f>
        <v>Beta</v>
      </c>
      <c r="I65" s="200" t="str">
        <f>_xlfn.XLOOKUP($B65,'Fund &amp; ETF Database'!$D$5:$D$500,'Fund &amp; ETF Database'!$I$5:$I$500,"",FALSE)</f>
        <v>Active</v>
      </c>
      <c r="J65" s="200" t="str">
        <f>_xlfn.XLOOKUP($B65,'Fund &amp; ETF Database'!$D$5:$D$500,'Fund &amp; ETF Database'!$N$5:$N$500,"",FALSE)</f>
        <v>Global</v>
      </c>
      <c r="K65" s="770">
        <v>1</v>
      </c>
      <c r="L65" s="200" t="str">
        <f>_xlfn.XLOOKUP($B65,'Fund &amp; ETF Database'!$D$5:$D$500,'Fund &amp; ETF Database'!$W$5:$W$500,"",FALSE)</f>
        <v>ME</v>
      </c>
      <c r="M65" s="770" t="s">
        <v>573</v>
      </c>
      <c r="N65" s="771">
        <f>_xlfn.XLOOKUP(C65,'Model Ledger Fds'!$D$4:$D$63,'Model Ledger Fds'!$F$4:$F$63,0,FALSE)</f>
        <v>0</v>
      </c>
      <c r="O65" s="771">
        <f t="shared" si="26"/>
        <v>0</v>
      </c>
      <c r="P65" s="771">
        <f t="shared" si="27"/>
        <v>0.05</v>
      </c>
      <c r="Q65" s="199">
        <f>_xlfn.XLOOKUP($B65,'Fund &amp; ETF Database'!$D$4:$D$172,'Fund &amp; ETF Database'!$AD$4:$AD$172,"CHECK",FALSE)+_xlfn.XLOOKUP($B65,'Fund &amp; ETF Database'!$D$4:$D$172,'Fund &amp; ETF Database'!$AE$4:$AE$172,"CHECK",FALSE)</f>
        <v>0</v>
      </c>
      <c r="R65" s="199">
        <f>_xlfn.XLOOKUP($B65,'Fund &amp; ETF Database'!$D$4:$D$172,'Fund &amp; ETF Database'!$AF$4:$AF$172,"CHECK",FALSE)</f>
        <v>0</v>
      </c>
      <c r="S65" s="199">
        <f>_xlfn.XLOOKUP($B65,'Fund &amp; ETF Database'!$D$4:$D$172,'Fund &amp; ETF Database'!$AG$4:$AG$172,"CHECK",FALSE)</f>
        <v>0</v>
      </c>
      <c r="T65" s="199">
        <f>_xlfn.XLOOKUP($B65,'Fund &amp; ETF Database'!$D$4:$D$172,'Fund &amp; ETF Database'!$AH$4:$AH$172,"CHECK",FALSE)</f>
        <v>0</v>
      </c>
      <c r="U65" s="199">
        <f>_xlfn.XLOOKUP($B65,'Fund &amp; ETF Database'!$D$4:$D$172,'Fund &amp; ETF Database'!$AI$4:$AI$172,"CHECK",FALSE)</f>
        <v>0</v>
      </c>
      <c r="V65" s="199">
        <f>_xlfn.XLOOKUP($B65,'Fund &amp; ETF Database'!$D$4:$D$172,'Fund &amp; ETF Database'!$AM$4:$AM$172,"CHECK",FALSE)</f>
        <v>0</v>
      </c>
      <c r="W65" s="199">
        <f>_xlfn.XLOOKUP($B65,'Fund &amp; ETF Database'!$D$4:$D$172,'Fund &amp; ETF Database'!$AJ$4:$AJ$172,"CHECK",FALSE)</f>
        <v>0</v>
      </c>
      <c r="X65" s="199">
        <f>_xlfn.XLOOKUP($B65,'Fund &amp; ETF Database'!$D$4:$D$172,'Fund &amp; ETF Database'!$AK$4:$AK$172,"CHECK",FALSE)</f>
        <v>0</v>
      </c>
      <c r="Y65" s="199">
        <f>_xlfn.XLOOKUP($B65,'Fund &amp; ETF Database'!$D$4:$D$172,'Fund &amp; ETF Database'!$AL$4:$AL$172,"CHECK",FALSE)</f>
        <v>0</v>
      </c>
      <c r="Z65" s="199">
        <f>_xlfn.XLOOKUP($B65,'Fund &amp; ETF Database'!$D$4:$D$172,'Fund &amp; ETF Database'!$AP$4:$AP$172,"CHECK",FALSE)</f>
        <v>0.5452999999999999</v>
      </c>
      <c r="AA65" s="199">
        <f>_xlfn.XLOOKUP($B65,'Fund &amp; ETF Database'!$D$4:$D$172,'Fund &amp; ETF Database'!$AQ$4:$AQ$172,"CHECK",FALSE)</f>
        <v>0.1401</v>
      </c>
      <c r="AB65" s="199">
        <f>_xlfn.XLOOKUP($B65,'Fund &amp; ETF Database'!$D$4:$D$172,'Fund &amp; ETF Database'!$AR$4:$AR$172,"CHECK",FALSE)</f>
        <v>0.1855</v>
      </c>
      <c r="AC65" s="199">
        <f>_xlfn.XLOOKUP($B65,'Fund &amp; ETF Database'!$D$4:$D$172,'Fund &amp; ETF Database'!$AS$4:$AS$172,"CHECK",FALSE)</f>
        <v>0.12909999999999999</v>
      </c>
      <c r="AD65" s="199">
        <f>_xlfn.XLOOKUP($B65,'Fund &amp; ETF Database'!$D$4:$D$172,'Fund &amp; ETF Database'!$AT$4:$AT$172,"CHECK",FALSE)</f>
        <v>0</v>
      </c>
      <c r="AE65" s="199">
        <f>_xlfn.XLOOKUP($B65,'Fund &amp; ETF Database'!$D$4:$D$172,'Fund &amp; ETF Database'!$AU$4:$AU$172,"CHECK",FALSE)</f>
        <v>0</v>
      </c>
      <c r="AF65" s="199">
        <f>_xlfn.XLOOKUP($B65,'Fund &amp; ETF Database'!$D$4:$D$172,'Fund &amp; ETF Database'!$AV$4:$AV$172,"CHECK",FALSE)+_xlfn.XLOOKUP($B65,'Fund &amp; ETF Database'!$D$4:$D$172,'Fund &amp; ETF Database'!$AX$4:$AX$172,"CHECK",FALSE)+_xlfn.XLOOKUP($B65,'Fund &amp; ETF Database'!$D$4:$D$172,'Fund &amp; ETF Database'!$AY$4:$AY$172,"CHECK",FALSE)</f>
        <v>0</v>
      </c>
      <c r="AG65" s="199">
        <f>_xlfn.XLOOKUP($B65,'Fund &amp; ETF Database'!$D$4:$D$172,'Fund &amp; ETF Database'!$AW$4:$AW$172,"CHECK",FALSE)</f>
        <v>0</v>
      </c>
      <c r="AH65" s="199">
        <f>_xlfn.XLOOKUP($B65,'Fund &amp; ETF Database'!$D$4:$D$172,'Fund &amp; ETF Database'!$BA$4:$BA$172,"CHECK",FALSE)</f>
        <v>0</v>
      </c>
      <c r="AI65" s="199">
        <f>_xlfn.XLOOKUP($B65,'Fund &amp; ETF Database'!$D$4:$D$172,'Fund &amp; ETF Database'!$AZ$4:$AZ$172,"CHECK",FALSE)</f>
        <v>0</v>
      </c>
      <c r="AJ65" s="199">
        <f>_xlfn.XLOOKUP($B65,'Fund &amp; ETF Database'!$D$4:$D$172,'Fund &amp; ETF Database'!$BB$4:$BB$172,"CHECK",FALSE)</f>
        <v>0</v>
      </c>
      <c r="AK65" s="199">
        <f>_xlfn.XLOOKUP($B65,'Fund &amp; ETF Database'!$D$4:$D$172,'Fund &amp; ETF Database'!$BC$4:$BC$172,"CHECK",FALSE)</f>
        <v>0</v>
      </c>
      <c r="AL65" s="528">
        <f t="shared" si="28"/>
        <v>0</v>
      </c>
      <c r="AM65" s="528">
        <f t="shared" si="29"/>
        <v>0</v>
      </c>
      <c r="AN65" s="528">
        <f t="shared" si="30"/>
        <v>0</v>
      </c>
      <c r="AO65" s="528">
        <f t="shared" si="31"/>
        <v>0</v>
      </c>
      <c r="AP65" s="528">
        <f t="shared" si="32"/>
        <v>0.99999999999999989</v>
      </c>
      <c r="AQ65" s="528">
        <f t="shared" si="33"/>
        <v>0</v>
      </c>
      <c r="AR65" s="528">
        <f t="shared" si="34"/>
        <v>0</v>
      </c>
      <c r="AS65" s="528">
        <f t="shared" si="35"/>
        <v>0</v>
      </c>
      <c r="AT65" s="528">
        <f t="shared" si="36"/>
        <v>0</v>
      </c>
      <c r="AU65" s="528">
        <f t="shared" si="37"/>
        <v>0</v>
      </c>
      <c r="AW65" s="528">
        <f t="shared" si="38"/>
        <v>0.99999999999999989</v>
      </c>
      <c r="AY65" s="528">
        <f t="shared" si="39"/>
        <v>0.99999999999999989</v>
      </c>
      <c r="AZ65" s="140"/>
    </row>
    <row r="66" spans="1:52">
      <c r="A66" s="157" t="str">
        <f>_xlfn.XLOOKUP($B66,'Fund &amp; ETF Database'!$D$5:$D$500,'Fund &amp; ETF Database'!$B$5:$B$500,"",FALSE)</f>
        <v>Vanguard S&amp;P 500 UCITS ETF (VUSD LN) USD</v>
      </c>
      <c r="B66" s="158" t="s">
        <v>10</v>
      </c>
      <c r="C66" s="158" t="str">
        <f>_xlfn.XLOOKUP($B66,'Fund &amp; ETF Database'!$D$5:$D$500,'Fund &amp; ETF Database'!$E$5:$E$500,"",FALSE)</f>
        <v>#N/A Connection</v>
      </c>
      <c r="D66" s="158" t="str">
        <f>_xlfn.XLOOKUP($B66,'Fund &amp; ETF Database'!$D$5:$D$500,'Fund &amp; ETF Database'!$P$5:$P$500,"",FALSE)</f>
        <v>Equity</v>
      </c>
      <c r="E66" s="158" t="str">
        <f>_xlfn.XLOOKUP($B66,'Fund &amp; ETF Database'!$D$5:$D$500,'Fund &amp; ETF Database'!$Q$5:$Q$500,"",FALSE)</f>
        <v>Equity</v>
      </c>
      <c r="F66" s="771">
        <v>0</v>
      </c>
      <c r="G66" s="771">
        <v>0.05</v>
      </c>
      <c r="H66" s="199" t="str">
        <f>_xlfn.XLOOKUP($B66,'Fund &amp; ETF Database'!$D$5:$D$500,'Fund &amp; ETF Database'!$K$5:$K$500,"",FALSE)</f>
        <v>Beta</v>
      </c>
      <c r="I66" s="200" t="str">
        <f>_xlfn.XLOOKUP($B66,'Fund &amp; ETF Database'!$D$5:$D$500,'Fund &amp; ETF Database'!$I$5:$I$500,"",FALSE)</f>
        <v>Passive</v>
      </c>
      <c r="J66" s="200" t="str">
        <f>_xlfn.XLOOKUP($B66,'Fund &amp; ETF Database'!$D$5:$D$500,'Fund &amp; ETF Database'!$N$5:$N$500,"",FALSE)</f>
        <v>North America</v>
      </c>
      <c r="K66" s="770">
        <v>1</v>
      </c>
      <c r="L66" s="200" t="str">
        <f>_xlfn.XLOOKUP($B66,'Fund &amp; ETF Database'!$D$5:$D$500,'Fund &amp; ETF Database'!$W$5:$W$500,"",FALSE)</f>
        <v>ME</v>
      </c>
      <c r="M66" s="770" t="s">
        <v>573</v>
      </c>
      <c r="N66" s="771">
        <f>_xlfn.XLOOKUP(C66,'Model Ledger Fds'!$D$4:$D$63,'Model Ledger Fds'!$F$4:$F$63,0,FALSE)</f>
        <v>0</v>
      </c>
      <c r="O66" s="771">
        <f t="shared" ref="O66:O89" si="40">F66</f>
        <v>0</v>
      </c>
      <c r="P66" s="771">
        <f t="shared" ref="P66:P89" si="41">G66</f>
        <v>0.05</v>
      </c>
      <c r="Q66" s="199">
        <f>_xlfn.XLOOKUP($B66,'Fund &amp; ETF Database'!$D$4:$D$172,'Fund &amp; ETF Database'!$AD$4:$AD$172,"CHECK",FALSE)+_xlfn.XLOOKUP($B66,'Fund &amp; ETF Database'!$D$4:$D$172,'Fund &amp; ETF Database'!$AE$4:$AE$172,"CHECK",FALSE)</f>
        <v>0</v>
      </c>
      <c r="R66" s="199">
        <f>_xlfn.XLOOKUP($B66,'Fund &amp; ETF Database'!$D$4:$D$172,'Fund &amp; ETF Database'!$AF$4:$AF$172,"CHECK",FALSE)</f>
        <v>0</v>
      </c>
      <c r="S66" s="199">
        <f>_xlfn.XLOOKUP($B66,'Fund &amp; ETF Database'!$D$4:$D$172,'Fund &amp; ETF Database'!$AG$4:$AG$172,"CHECK",FALSE)</f>
        <v>0</v>
      </c>
      <c r="T66" s="199">
        <f>_xlfn.XLOOKUP($B66,'Fund &amp; ETF Database'!$D$4:$D$172,'Fund &amp; ETF Database'!$AH$4:$AH$172,"CHECK",FALSE)</f>
        <v>0</v>
      </c>
      <c r="U66" s="199">
        <f>_xlfn.XLOOKUP($B66,'Fund &amp; ETF Database'!$D$4:$D$172,'Fund &amp; ETF Database'!$AI$4:$AI$172,"CHECK",FALSE)</f>
        <v>0</v>
      </c>
      <c r="V66" s="199">
        <f>_xlfn.XLOOKUP($B66,'Fund &amp; ETF Database'!$D$4:$D$172,'Fund &amp; ETF Database'!$AM$4:$AM$172,"CHECK",FALSE)</f>
        <v>0</v>
      </c>
      <c r="W66" s="199">
        <f>_xlfn.XLOOKUP($B66,'Fund &amp; ETF Database'!$D$4:$D$172,'Fund &amp; ETF Database'!$AJ$4:$AJ$172,"CHECK",FALSE)</f>
        <v>0</v>
      </c>
      <c r="X66" s="199">
        <f>_xlfn.XLOOKUP($B66,'Fund &amp; ETF Database'!$D$4:$D$172,'Fund &amp; ETF Database'!$AK$4:$AK$172,"CHECK",FALSE)</f>
        <v>0</v>
      </c>
      <c r="Y66" s="199">
        <f>_xlfn.XLOOKUP($B66,'Fund &amp; ETF Database'!$D$4:$D$172,'Fund &amp; ETF Database'!$AL$4:$AL$172,"CHECK",FALSE)</f>
        <v>0</v>
      </c>
      <c r="Z66" s="199">
        <f>_xlfn.XLOOKUP($B66,'Fund &amp; ETF Database'!$D$4:$D$172,'Fund &amp; ETF Database'!$AP$4:$AP$172,"CHECK",FALSE)</f>
        <v>1</v>
      </c>
      <c r="AA66" s="199">
        <f>_xlfn.XLOOKUP($B66,'Fund &amp; ETF Database'!$D$4:$D$172,'Fund &amp; ETF Database'!$AQ$4:$AQ$172,"CHECK",FALSE)</f>
        <v>0</v>
      </c>
      <c r="AB66" s="199">
        <f>_xlfn.XLOOKUP($B66,'Fund &amp; ETF Database'!$D$4:$D$172,'Fund &amp; ETF Database'!$AR$4:$AR$172,"CHECK",FALSE)</f>
        <v>0</v>
      </c>
      <c r="AC66" s="199">
        <f>_xlfn.XLOOKUP($B66,'Fund &amp; ETF Database'!$D$4:$D$172,'Fund &amp; ETF Database'!$AS$4:$AS$172,"CHECK",FALSE)</f>
        <v>0</v>
      </c>
      <c r="AD66" s="199">
        <f>_xlfn.XLOOKUP($B66,'Fund &amp; ETF Database'!$D$4:$D$172,'Fund &amp; ETF Database'!$AT$4:$AT$172,"CHECK",FALSE)</f>
        <v>0</v>
      </c>
      <c r="AE66" s="199">
        <f>_xlfn.XLOOKUP($B66,'Fund &amp; ETF Database'!$D$4:$D$172,'Fund &amp; ETF Database'!$AU$4:$AU$172,"CHECK",FALSE)</f>
        <v>0</v>
      </c>
      <c r="AF66" s="199">
        <f>_xlfn.XLOOKUP($B66,'Fund &amp; ETF Database'!$D$4:$D$172,'Fund &amp; ETF Database'!$AV$4:$AV$172,"CHECK",FALSE)+_xlfn.XLOOKUP($B66,'Fund &amp; ETF Database'!$D$4:$D$172,'Fund &amp; ETF Database'!$AX$4:$AX$172,"CHECK",FALSE)+_xlfn.XLOOKUP($B66,'Fund &amp; ETF Database'!$D$4:$D$172,'Fund &amp; ETF Database'!$AY$4:$AY$172,"CHECK",FALSE)</f>
        <v>0</v>
      </c>
      <c r="AG66" s="199">
        <f>_xlfn.XLOOKUP($B66,'Fund &amp; ETF Database'!$D$4:$D$172,'Fund &amp; ETF Database'!$AW$4:$AW$172,"CHECK",FALSE)</f>
        <v>0</v>
      </c>
      <c r="AH66" s="199">
        <f>_xlfn.XLOOKUP($B66,'Fund &amp; ETF Database'!$D$4:$D$172,'Fund &amp; ETF Database'!$BA$4:$BA$172,"CHECK",FALSE)</f>
        <v>0</v>
      </c>
      <c r="AI66" s="199">
        <f>_xlfn.XLOOKUP($B66,'Fund &amp; ETF Database'!$D$4:$D$172,'Fund &amp; ETF Database'!$AZ$4:$AZ$172,"CHECK",FALSE)</f>
        <v>0</v>
      </c>
      <c r="AJ66" s="199">
        <f>_xlfn.XLOOKUP($B66,'Fund &amp; ETF Database'!$D$4:$D$172,'Fund &amp; ETF Database'!$BB$4:$BB$172,"CHECK",FALSE)</f>
        <v>0</v>
      </c>
      <c r="AK66" s="199">
        <f>_xlfn.XLOOKUP($B66,'Fund &amp; ETF Database'!$D$4:$D$172,'Fund &amp; ETF Database'!$BC$4:$BC$172,"CHECK",FALSE)</f>
        <v>0</v>
      </c>
      <c r="AL66" s="528">
        <f t="shared" si="28"/>
        <v>0</v>
      </c>
      <c r="AM66" s="528">
        <f t="shared" si="29"/>
        <v>0</v>
      </c>
      <c r="AN66" s="528">
        <f t="shared" si="30"/>
        <v>0</v>
      </c>
      <c r="AO66" s="528">
        <f t="shared" si="31"/>
        <v>0</v>
      </c>
      <c r="AP66" s="528">
        <f t="shared" si="32"/>
        <v>1</v>
      </c>
      <c r="AQ66" s="528">
        <f t="shared" si="33"/>
        <v>0</v>
      </c>
      <c r="AR66" s="528">
        <f t="shared" si="34"/>
        <v>0</v>
      </c>
      <c r="AS66" s="528">
        <f t="shared" si="35"/>
        <v>0</v>
      </c>
      <c r="AT66" s="528">
        <f t="shared" si="36"/>
        <v>0</v>
      </c>
      <c r="AU66" s="528">
        <f t="shared" si="37"/>
        <v>0</v>
      </c>
      <c r="AW66" s="528">
        <f t="shared" si="38"/>
        <v>1</v>
      </c>
      <c r="AY66" s="528">
        <f t="shared" si="39"/>
        <v>1</v>
      </c>
      <c r="AZ66" s="140"/>
    </row>
    <row r="67" spans="1:52">
      <c r="A67" s="157" t="str">
        <f>_xlfn.XLOOKUP($B67,'Fund &amp; ETF Database'!$D$5:$D$500,'Fund &amp; ETF Database'!$B$5:$B$500,"",FALSE)</f>
        <v>LGT PB US Equity Fund</v>
      </c>
      <c r="B67" s="158" t="s">
        <v>22</v>
      </c>
      <c r="C67" s="158" t="str">
        <f>_xlfn.XLOOKUP($B67,'Fund &amp; ETF Database'!$D$5:$D$500,'Fund &amp; ETF Database'!$E$5:$E$500,"",FALSE)</f>
        <v>#N/A Connection</v>
      </c>
      <c r="D67" s="158" t="str">
        <f>_xlfn.XLOOKUP($B67,'Fund &amp; ETF Database'!$D$5:$D$500,'Fund &amp; ETF Database'!$P$5:$P$500,"",FALSE)</f>
        <v>Equity</v>
      </c>
      <c r="E67" s="158" t="str">
        <f>_xlfn.XLOOKUP($B67,'Fund &amp; ETF Database'!$D$5:$D$500,'Fund &amp; ETF Database'!$Q$5:$Q$500,"",FALSE)</f>
        <v>Equity</v>
      </c>
      <c r="F67" s="771">
        <v>0</v>
      </c>
      <c r="G67" s="771">
        <v>0.05</v>
      </c>
      <c r="H67" s="199" t="str">
        <f>_xlfn.XLOOKUP($B67,'Fund &amp; ETF Database'!$D$5:$D$500,'Fund &amp; ETF Database'!$K$5:$K$500,"",FALSE)</f>
        <v>Beta</v>
      </c>
      <c r="I67" s="200" t="str">
        <f>_xlfn.XLOOKUP($B67,'Fund &amp; ETF Database'!$D$5:$D$500,'Fund &amp; ETF Database'!$I$5:$I$500,"",FALSE)</f>
        <v>Active</v>
      </c>
      <c r="J67" s="200" t="str">
        <f>_xlfn.XLOOKUP($B67,'Fund &amp; ETF Database'!$D$5:$D$500,'Fund &amp; ETF Database'!$N$5:$N$500,"",FALSE)</f>
        <v>North America</v>
      </c>
      <c r="K67" s="770">
        <v>1</v>
      </c>
      <c r="L67" s="200" t="str">
        <f>_xlfn.XLOOKUP($B67,'Fund &amp; ETF Database'!$D$5:$D$500,'Fund &amp; ETF Database'!$W$5:$W$500,"",FALSE)</f>
        <v>ME</v>
      </c>
      <c r="M67" s="770" t="s">
        <v>573</v>
      </c>
      <c r="N67" s="771">
        <f>_xlfn.XLOOKUP(C67,'Model Ledger Fds'!$D$4:$D$63,'Model Ledger Fds'!$F$4:$F$63,0,FALSE)</f>
        <v>0</v>
      </c>
      <c r="O67" s="771">
        <f t="shared" si="40"/>
        <v>0</v>
      </c>
      <c r="P67" s="771">
        <f t="shared" si="41"/>
        <v>0.05</v>
      </c>
      <c r="Q67" s="199">
        <f>_xlfn.XLOOKUP($B67,'Fund &amp; ETF Database'!$D$4:$D$172,'Fund &amp; ETF Database'!$AD$4:$AD$172,"CHECK",FALSE)+_xlfn.XLOOKUP($B67,'Fund &amp; ETF Database'!$D$4:$D$172,'Fund &amp; ETF Database'!$AE$4:$AE$172,"CHECK",FALSE)</f>
        <v>0</v>
      </c>
      <c r="R67" s="199">
        <f>_xlfn.XLOOKUP($B67,'Fund &amp; ETF Database'!$D$4:$D$172,'Fund &amp; ETF Database'!$AF$4:$AF$172,"CHECK",FALSE)</f>
        <v>0</v>
      </c>
      <c r="S67" s="199">
        <f>_xlfn.XLOOKUP($B67,'Fund &amp; ETF Database'!$D$4:$D$172,'Fund &amp; ETF Database'!$AG$4:$AG$172,"CHECK",FALSE)</f>
        <v>0</v>
      </c>
      <c r="T67" s="199">
        <f>_xlfn.XLOOKUP($B67,'Fund &amp; ETF Database'!$D$4:$D$172,'Fund &amp; ETF Database'!$AH$4:$AH$172,"CHECK",FALSE)</f>
        <v>0</v>
      </c>
      <c r="U67" s="199">
        <f>_xlfn.XLOOKUP($B67,'Fund &amp; ETF Database'!$D$4:$D$172,'Fund &amp; ETF Database'!$AI$4:$AI$172,"CHECK",FALSE)</f>
        <v>0</v>
      </c>
      <c r="V67" s="199">
        <f>_xlfn.XLOOKUP($B67,'Fund &amp; ETF Database'!$D$4:$D$172,'Fund &amp; ETF Database'!$AM$4:$AM$172,"CHECK",FALSE)</f>
        <v>0</v>
      </c>
      <c r="W67" s="199">
        <f>_xlfn.XLOOKUP($B67,'Fund &amp; ETF Database'!$D$4:$D$172,'Fund &amp; ETF Database'!$AJ$4:$AJ$172,"CHECK",FALSE)</f>
        <v>0</v>
      </c>
      <c r="X67" s="199">
        <f>_xlfn.XLOOKUP($B67,'Fund &amp; ETF Database'!$D$4:$D$172,'Fund &amp; ETF Database'!$AK$4:$AK$172,"CHECK",FALSE)</f>
        <v>0</v>
      </c>
      <c r="Y67" s="199">
        <f>_xlfn.XLOOKUP($B67,'Fund &amp; ETF Database'!$D$4:$D$172,'Fund &amp; ETF Database'!$AL$4:$AL$172,"CHECK",FALSE)</f>
        <v>0</v>
      </c>
      <c r="Z67" s="199">
        <f>_xlfn.XLOOKUP($B67,'Fund &amp; ETF Database'!$D$4:$D$172,'Fund &amp; ETF Database'!$AP$4:$AP$172,"CHECK",FALSE)</f>
        <v>1</v>
      </c>
      <c r="AA67" s="199">
        <f>_xlfn.XLOOKUP($B67,'Fund &amp; ETF Database'!$D$4:$D$172,'Fund &amp; ETF Database'!$AQ$4:$AQ$172,"CHECK",FALSE)</f>
        <v>0</v>
      </c>
      <c r="AB67" s="199">
        <f>_xlfn.XLOOKUP($B67,'Fund &amp; ETF Database'!$D$4:$D$172,'Fund &amp; ETF Database'!$AR$4:$AR$172,"CHECK",FALSE)</f>
        <v>0</v>
      </c>
      <c r="AC67" s="199">
        <f>_xlfn.XLOOKUP($B67,'Fund &amp; ETF Database'!$D$4:$D$172,'Fund &amp; ETF Database'!$AS$4:$AS$172,"CHECK",FALSE)</f>
        <v>0</v>
      </c>
      <c r="AD67" s="199">
        <f>_xlfn.XLOOKUP($B67,'Fund &amp; ETF Database'!$D$4:$D$172,'Fund &amp; ETF Database'!$AT$4:$AT$172,"CHECK",FALSE)</f>
        <v>0</v>
      </c>
      <c r="AE67" s="199">
        <f>_xlfn.XLOOKUP($B67,'Fund &amp; ETF Database'!$D$4:$D$172,'Fund &amp; ETF Database'!$AU$4:$AU$172,"CHECK",FALSE)</f>
        <v>0</v>
      </c>
      <c r="AF67" s="199">
        <f>_xlfn.XLOOKUP($B67,'Fund &amp; ETF Database'!$D$4:$D$172,'Fund &amp; ETF Database'!$AV$4:$AV$172,"CHECK",FALSE)+_xlfn.XLOOKUP($B67,'Fund &amp; ETF Database'!$D$4:$D$172,'Fund &amp; ETF Database'!$AX$4:$AX$172,"CHECK",FALSE)+_xlfn.XLOOKUP($B67,'Fund &amp; ETF Database'!$D$4:$D$172,'Fund &amp; ETF Database'!$AY$4:$AY$172,"CHECK",FALSE)</f>
        <v>0</v>
      </c>
      <c r="AG67" s="199">
        <f>_xlfn.XLOOKUP($B67,'Fund &amp; ETF Database'!$D$4:$D$172,'Fund &amp; ETF Database'!$AW$4:$AW$172,"CHECK",FALSE)</f>
        <v>0</v>
      </c>
      <c r="AH67" s="199">
        <f>_xlfn.XLOOKUP($B67,'Fund &amp; ETF Database'!$D$4:$D$172,'Fund &amp; ETF Database'!$BA$4:$BA$172,"CHECK",FALSE)</f>
        <v>0</v>
      </c>
      <c r="AI67" s="199">
        <f>_xlfn.XLOOKUP($B67,'Fund &amp; ETF Database'!$D$4:$D$172,'Fund &amp; ETF Database'!$AZ$4:$AZ$172,"CHECK",FALSE)</f>
        <v>0</v>
      </c>
      <c r="AJ67" s="199">
        <f>_xlfn.XLOOKUP($B67,'Fund &amp; ETF Database'!$D$4:$D$172,'Fund &amp; ETF Database'!$BB$4:$BB$172,"CHECK",FALSE)</f>
        <v>0</v>
      </c>
      <c r="AK67" s="199">
        <f>_xlfn.XLOOKUP($B67,'Fund &amp; ETF Database'!$D$4:$D$172,'Fund &amp; ETF Database'!$BC$4:$BC$172,"CHECK",FALSE)</f>
        <v>0</v>
      </c>
      <c r="AL67" s="528">
        <f t="shared" si="28"/>
        <v>0</v>
      </c>
      <c r="AM67" s="528">
        <f t="shared" si="29"/>
        <v>0</v>
      </c>
      <c r="AN67" s="528">
        <f t="shared" si="30"/>
        <v>0</v>
      </c>
      <c r="AO67" s="528">
        <f t="shared" si="31"/>
        <v>0</v>
      </c>
      <c r="AP67" s="528">
        <f t="shared" si="32"/>
        <v>1</v>
      </c>
      <c r="AQ67" s="528">
        <f t="shared" si="33"/>
        <v>0</v>
      </c>
      <c r="AR67" s="528">
        <f t="shared" si="34"/>
        <v>0</v>
      </c>
      <c r="AS67" s="528">
        <f t="shared" si="35"/>
        <v>0</v>
      </c>
      <c r="AT67" s="528">
        <f t="shared" si="36"/>
        <v>0</v>
      </c>
      <c r="AU67" s="528">
        <f t="shared" si="37"/>
        <v>0</v>
      </c>
      <c r="AW67" s="528">
        <f t="shared" si="38"/>
        <v>1</v>
      </c>
      <c r="AY67" s="528">
        <f t="shared" si="39"/>
        <v>1</v>
      </c>
      <c r="AZ67" s="140"/>
    </row>
    <row r="68" spans="1:52">
      <c r="A68" s="157" t="str">
        <f>_xlfn.XLOOKUP($B68,'Fund &amp; ETF Database'!$D$5:$D$500,'Fund &amp; ETF Database'!$B$5:$B$500,"",FALSE)</f>
        <v>Edgewood L Select - US Select Growth</v>
      </c>
      <c r="B68" s="158" t="s">
        <v>1121</v>
      </c>
      <c r="C68" s="158" t="str">
        <f>_xlfn.XLOOKUP($B68,'Fund &amp; ETF Database'!$D$5:$D$500,'Fund &amp; ETF Database'!$E$5:$E$500,"",FALSE)</f>
        <v>#N/A Connection</v>
      </c>
      <c r="D68" s="158" t="str">
        <f>_xlfn.XLOOKUP($B68,'Fund &amp; ETF Database'!$D$5:$D$500,'Fund &amp; ETF Database'!$P$5:$P$500,"",FALSE)</f>
        <v>Equity</v>
      </c>
      <c r="E68" s="158" t="str">
        <f>_xlfn.XLOOKUP($B68,'Fund &amp; ETF Database'!$D$5:$D$500,'Fund &amp; ETF Database'!$Q$5:$Q$500,"",FALSE)</f>
        <v>Equity</v>
      </c>
      <c r="F68" s="771">
        <v>0</v>
      </c>
      <c r="G68" s="771">
        <v>0.05</v>
      </c>
      <c r="H68" s="199" t="str">
        <f>_xlfn.XLOOKUP($B68,'Fund &amp; ETF Database'!$D$5:$D$500,'Fund &amp; ETF Database'!$K$5:$K$500,"",FALSE)</f>
        <v>Beta</v>
      </c>
      <c r="I68" s="200" t="str">
        <f>_xlfn.XLOOKUP($B68,'Fund &amp; ETF Database'!$D$5:$D$500,'Fund &amp; ETF Database'!$I$5:$I$500,"",FALSE)</f>
        <v>Active</v>
      </c>
      <c r="J68" s="200" t="str">
        <f>_xlfn.XLOOKUP($B68,'Fund &amp; ETF Database'!$D$5:$D$500,'Fund &amp; ETF Database'!$N$5:$N$500,"",FALSE)</f>
        <v>North America</v>
      </c>
      <c r="K68" s="770">
        <v>1</v>
      </c>
      <c r="L68" s="200" t="str">
        <f>_xlfn.XLOOKUP($B68,'Fund &amp; ETF Database'!$D$5:$D$500,'Fund &amp; ETF Database'!$W$5:$W$500,"",FALSE)</f>
        <v>ME</v>
      </c>
      <c r="M68" s="770" t="s">
        <v>573</v>
      </c>
      <c r="N68" s="771">
        <f>_xlfn.XLOOKUP(C68,'Model Ledger Fds'!$D$4:$D$63,'Model Ledger Fds'!$F$4:$F$63,0,FALSE)</f>
        <v>0</v>
      </c>
      <c r="O68" s="771">
        <f t="shared" si="40"/>
        <v>0</v>
      </c>
      <c r="P68" s="771">
        <f t="shared" si="41"/>
        <v>0.05</v>
      </c>
      <c r="Q68" s="199">
        <f>_xlfn.XLOOKUP($B68,'Fund &amp; ETF Database'!$D$4:$D$172,'Fund &amp; ETF Database'!$AD$4:$AD$172,"CHECK",FALSE)+_xlfn.XLOOKUP($B68,'Fund &amp; ETF Database'!$D$4:$D$172,'Fund &amp; ETF Database'!$AE$4:$AE$172,"CHECK",FALSE)</f>
        <v>0</v>
      </c>
      <c r="R68" s="199">
        <f>_xlfn.XLOOKUP($B68,'Fund &amp; ETF Database'!$D$4:$D$172,'Fund &amp; ETF Database'!$AF$4:$AF$172,"CHECK",FALSE)</f>
        <v>0</v>
      </c>
      <c r="S68" s="199">
        <f>_xlfn.XLOOKUP($B68,'Fund &amp; ETF Database'!$D$4:$D$172,'Fund &amp; ETF Database'!$AG$4:$AG$172,"CHECK",FALSE)</f>
        <v>0</v>
      </c>
      <c r="T68" s="199">
        <f>_xlfn.XLOOKUP($B68,'Fund &amp; ETF Database'!$D$4:$D$172,'Fund &amp; ETF Database'!$AH$4:$AH$172,"CHECK",FALSE)</f>
        <v>0</v>
      </c>
      <c r="U68" s="199">
        <f>_xlfn.XLOOKUP($B68,'Fund &amp; ETF Database'!$D$4:$D$172,'Fund &amp; ETF Database'!$AI$4:$AI$172,"CHECK",FALSE)</f>
        <v>0</v>
      </c>
      <c r="V68" s="199">
        <f>_xlfn.XLOOKUP($B68,'Fund &amp; ETF Database'!$D$4:$D$172,'Fund &amp; ETF Database'!$AM$4:$AM$172,"CHECK",FALSE)</f>
        <v>0</v>
      </c>
      <c r="W68" s="199">
        <f>_xlfn.XLOOKUP($B68,'Fund &amp; ETF Database'!$D$4:$D$172,'Fund &amp; ETF Database'!$AJ$4:$AJ$172,"CHECK",FALSE)</f>
        <v>0</v>
      </c>
      <c r="X68" s="199">
        <f>_xlfn.XLOOKUP($B68,'Fund &amp; ETF Database'!$D$4:$D$172,'Fund &amp; ETF Database'!$AK$4:$AK$172,"CHECK",FALSE)</f>
        <v>0</v>
      </c>
      <c r="Y68" s="199">
        <f>_xlfn.XLOOKUP($B68,'Fund &amp; ETF Database'!$D$4:$D$172,'Fund &amp; ETF Database'!$AL$4:$AL$172,"CHECK",FALSE)</f>
        <v>0</v>
      </c>
      <c r="Z68" s="199">
        <f>_xlfn.XLOOKUP($B68,'Fund &amp; ETF Database'!$D$4:$D$172,'Fund &amp; ETF Database'!$AP$4:$AP$172,"CHECK",FALSE)</f>
        <v>1</v>
      </c>
      <c r="AA68" s="199">
        <f>_xlfn.XLOOKUP($B68,'Fund &amp; ETF Database'!$D$4:$D$172,'Fund &amp; ETF Database'!$AQ$4:$AQ$172,"CHECK",FALSE)</f>
        <v>0</v>
      </c>
      <c r="AB68" s="199">
        <f>_xlfn.XLOOKUP($B68,'Fund &amp; ETF Database'!$D$4:$D$172,'Fund &amp; ETF Database'!$AR$4:$AR$172,"CHECK",FALSE)</f>
        <v>0</v>
      </c>
      <c r="AC68" s="199">
        <f>_xlfn.XLOOKUP($B68,'Fund &amp; ETF Database'!$D$4:$D$172,'Fund &amp; ETF Database'!$AS$4:$AS$172,"CHECK",FALSE)</f>
        <v>0</v>
      </c>
      <c r="AD68" s="199">
        <f>_xlfn.XLOOKUP($B68,'Fund &amp; ETF Database'!$D$4:$D$172,'Fund &amp; ETF Database'!$AT$4:$AT$172,"CHECK",FALSE)</f>
        <v>0</v>
      </c>
      <c r="AE68" s="199">
        <f>_xlfn.XLOOKUP($B68,'Fund &amp; ETF Database'!$D$4:$D$172,'Fund &amp; ETF Database'!$AU$4:$AU$172,"CHECK",FALSE)</f>
        <v>0</v>
      </c>
      <c r="AF68" s="199">
        <f>_xlfn.XLOOKUP($B68,'Fund &amp; ETF Database'!$D$4:$D$172,'Fund &amp; ETF Database'!$AV$4:$AV$172,"CHECK",FALSE)+_xlfn.XLOOKUP($B68,'Fund &amp; ETF Database'!$D$4:$D$172,'Fund &amp; ETF Database'!$AX$4:$AX$172,"CHECK",FALSE)+_xlfn.XLOOKUP($B68,'Fund &amp; ETF Database'!$D$4:$D$172,'Fund &amp; ETF Database'!$AY$4:$AY$172,"CHECK",FALSE)</f>
        <v>0</v>
      </c>
      <c r="AG68" s="199">
        <f>_xlfn.XLOOKUP($B68,'Fund &amp; ETF Database'!$D$4:$D$172,'Fund &amp; ETF Database'!$AW$4:$AW$172,"CHECK",FALSE)</f>
        <v>0</v>
      </c>
      <c r="AH68" s="199">
        <f>_xlfn.XLOOKUP($B68,'Fund &amp; ETF Database'!$D$4:$D$172,'Fund &amp; ETF Database'!$BA$4:$BA$172,"CHECK",FALSE)</f>
        <v>0</v>
      </c>
      <c r="AI68" s="199">
        <f>_xlfn.XLOOKUP($B68,'Fund &amp; ETF Database'!$D$4:$D$172,'Fund &amp; ETF Database'!$AZ$4:$AZ$172,"CHECK",FALSE)</f>
        <v>0</v>
      </c>
      <c r="AJ68" s="199">
        <f>_xlfn.XLOOKUP($B68,'Fund &amp; ETF Database'!$D$4:$D$172,'Fund &amp; ETF Database'!$BB$4:$BB$172,"CHECK",FALSE)</f>
        <v>0</v>
      </c>
      <c r="AK68" s="199">
        <f>_xlfn.XLOOKUP($B68,'Fund &amp; ETF Database'!$D$4:$D$172,'Fund &amp; ETF Database'!$BC$4:$BC$172,"CHECK",FALSE)</f>
        <v>0</v>
      </c>
      <c r="AL68" s="528">
        <f t="shared" si="28"/>
        <v>0</v>
      </c>
      <c r="AM68" s="528">
        <f t="shared" si="29"/>
        <v>0</v>
      </c>
      <c r="AN68" s="528">
        <f t="shared" si="30"/>
        <v>0</v>
      </c>
      <c r="AO68" s="528">
        <f t="shared" si="31"/>
        <v>0</v>
      </c>
      <c r="AP68" s="528">
        <f t="shared" si="32"/>
        <v>1</v>
      </c>
      <c r="AQ68" s="528">
        <f t="shared" si="33"/>
        <v>0</v>
      </c>
      <c r="AR68" s="528">
        <f t="shared" si="34"/>
        <v>0</v>
      </c>
      <c r="AS68" s="528">
        <f t="shared" si="35"/>
        <v>0</v>
      </c>
      <c r="AT68" s="528">
        <f t="shared" si="36"/>
        <v>0</v>
      </c>
      <c r="AU68" s="528">
        <f t="shared" si="37"/>
        <v>0</v>
      </c>
      <c r="AW68" s="528">
        <f t="shared" si="38"/>
        <v>1</v>
      </c>
      <c r="AY68" s="528">
        <f t="shared" si="39"/>
        <v>1</v>
      </c>
      <c r="AZ68" s="140"/>
    </row>
    <row r="69" spans="1:52">
      <c r="A69" s="157" t="str">
        <f>_xlfn.XLOOKUP($B69,'Fund &amp; ETF Database'!$D$5:$D$500,'Fund &amp; ETF Database'!$B$5:$B$500,"",FALSE)</f>
        <v>Brandes US Value Fund</v>
      </c>
      <c r="B69" s="158" t="s">
        <v>182</v>
      </c>
      <c r="C69" s="158" t="str">
        <f>_xlfn.XLOOKUP($B69,'Fund &amp; ETF Database'!$D$5:$D$500,'Fund &amp; ETF Database'!$E$5:$E$500,"",FALSE)</f>
        <v>#N/A Connection</v>
      </c>
      <c r="D69" s="158" t="str">
        <f>_xlfn.XLOOKUP($B69,'Fund &amp; ETF Database'!$D$5:$D$500,'Fund &amp; ETF Database'!$P$5:$P$500,"",FALSE)</f>
        <v>Equity</v>
      </c>
      <c r="E69" s="158" t="str">
        <f>_xlfn.XLOOKUP($B69,'Fund &amp; ETF Database'!$D$5:$D$500,'Fund &amp; ETF Database'!$Q$5:$Q$500,"",FALSE)</f>
        <v>Equity</v>
      </c>
      <c r="F69" s="771">
        <v>0</v>
      </c>
      <c r="G69" s="771">
        <v>0.05</v>
      </c>
      <c r="H69" s="199" t="str">
        <f>_xlfn.XLOOKUP($B69,'Fund &amp; ETF Database'!$D$5:$D$500,'Fund &amp; ETF Database'!$K$5:$K$500,"",FALSE)</f>
        <v>Beta</v>
      </c>
      <c r="I69" s="200" t="str">
        <f>_xlfn.XLOOKUP($B69,'Fund &amp; ETF Database'!$D$5:$D$500,'Fund &amp; ETF Database'!$I$5:$I$500,"",FALSE)</f>
        <v>Active</v>
      </c>
      <c r="J69" s="200" t="str">
        <f>_xlfn.XLOOKUP($B69,'Fund &amp; ETF Database'!$D$5:$D$500,'Fund &amp; ETF Database'!$N$5:$N$500,"",FALSE)</f>
        <v>North America</v>
      </c>
      <c r="K69" s="770">
        <v>1</v>
      </c>
      <c r="L69" s="200" t="str">
        <f>_xlfn.XLOOKUP($B69,'Fund &amp; ETF Database'!$D$5:$D$500,'Fund &amp; ETF Database'!$W$5:$W$500,"",FALSE)</f>
        <v>ME</v>
      </c>
      <c r="M69" s="770" t="s">
        <v>573</v>
      </c>
      <c r="N69" s="771">
        <f>_xlfn.XLOOKUP(C69,'Model Ledger Fds'!$D$4:$D$63,'Model Ledger Fds'!$F$4:$F$63,0,FALSE)</f>
        <v>0</v>
      </c>
      <c r="O69" s="771">
        <f t="shared" si="40"/>
        <v>0</v>
      </c>
      <c r="P69" s="771">
        <f t="shared" si="41"/>
        <v>0.05</v>
      </c>
      <c r="Q69" s="199">
        <f>_xlfn.XLOOKUP($B69,'Fund &amp; ETF Database'!$D$4:$D$172,'Fund &amp; ETF Database'!$AD$4:$AD$172,"CHECK",FALSE)+_xlfn.XLOOKUP($B69,'Fund &amp; ETF Database'!$D$4:$D$172,'Fund &amp; ETF Database'!$AE$4:$AE$172,"CHECK",FALSE)</f>
        <v>0</v>
      </c>
      <c r="R69" s="199">
        <f>_xlfn.XLOOKUP($B69,'Fund &amp; ETF Database'!$D$4:$D$172,'Fund &amp; ETF Database'!$AF$4:$AF$172,"CHECK",FALSE)</f>
        <v>0</v>
      </c>
      <c r="S69" s="199">
        <f>_xlfn.XLOOKUP($B69,'Fund &amp; ETF Database'!$D$4:$D$172,'Fund &amp; ETF Database'!$AG$4:$AG$172,"CHECK",FALSE)</f>
        <v>0</v>
      </c>
      <c r="T69" s="199">
        <f>_xlfn.XLOOKUP($B69,'Fund &amp; ETF Database'!$D$4:$D$172,'Fund &amp; ETF Database'!$AH$4:$AH$172,"CHECK",FALSE)</f>
        <v>0</v>
      </c>
      <c r="U69" s="199">
        <f>_xlfn.XLOOKUP($B69,'Fund &amp; ETF Database'!$D$4:$D$172,'Fund &amp; ETF Database'!$AI$4:$AI$172,"CHECK",FALSE)</f>
        <v>0</v>
      </c>
      <c r="V69" s="199">
        <f>_xlfn.XLOOKUP($B69,'Fund &amp; ETF Database'!$D$4:$D$172,'Fund &amp; ETF Database'!$AM$4:$AM$172,"CHECK",FALSE)</f>
        <v>0</v>
      </c>
      <c r="W69" s="199">
        <f>_xlfn.XLOOKUP($B69,'Fund &amp; ETF Database'!$D$4:$D$172,'Fund &amp; ETF Database'!$AJ$4:$AJ$172,"CHECK",FALSE)</f>
        <v>0</v>
      </c>
      <c r="X69" s="199">
        <f>_xlfn.XLOOKUP($B69,'Fund &amp; ETF Database'!$D$4:$D$172,'Fund &amp; ETF Database'!$AK$4:$AK$172,"CHECK",FALSE)</f>
        <v>0</v>
      </c>
      <c r="Y69" s="199">
        <f>_xlfn.XLOOKUP($B69,'Fund &amp; ETF Database'!$D$4:$D$172,'Fund &amp; ETF Database'!$AL$4:$AL$172,"CHECK",FALSE)</f>
        <v>0</v>
      </c>
      <c r="Z69" s="199">
        <f>_xlfn.XLOOKUP($B69,'Fund &amp; ETF Database'!$D$4:$D$172,'Fund &amp; ETF Database'!$AP$4:$AP$172,"CHECK",FALSE)</f>
        <v>1</v>
      </c>
      <c r="AA69" s="199">
        <f>_xlfn.XLOOKUP($B69,'Fund &amp; ETF Database'!$D$4:$D$172,'Fund &amp; ETF Database'!$AQ$4:$AQ$172,"CHECK",FALSE)</f>
        <v>0</v>
      </c>
      <c r="AB69" s="199">
        <f>_xlfn.XLOOKUP($B69,'Fund &amp; ETF Database'!$D$4:$D$172,'Fund &amp; ETF Database'!$AR$4:$AR$172,"CHECK",FALSE)</f>
        <v>0</v>
      </c>
      <c r="AC69" s="199">
        <f>_xlfn.XLOOKUP($B69,'Fund &amp; ETF Database'!$D$4:$D$172,'Fund &amp; ETF Database'!$AS$4:$AS$172,"CHECK",FALSE)</f>
        <v>0</v>
      </c>
      <c r="AD69" s="199">
        <f>_xlfn.XLOOKUP($B69,'Fund &amp; ETF Database'!$D$4:$D$172,'Fund &amp; ETF Database'!$AT$4:$AT$172,"CHECK",FALSE)</f>
        <v>0</v>
      </c>
      <c r="AE69" s="199">
        <f>_xlfn.XLOOKUP($B69,'Fund &amp; ETF Database'!$D$4:$D$172,'Fund &amp; ETF Database'!$AU$4:$AU$172,"CHECK",FALSE)</f>
        <v>0</v>
      </c>
      <c r="AF69" s="199">
        <f>_xlfn.XLOOKUP($B69,'Fund &amp; ETF Database'!$D$4:$D$172,'Fund &amp; ETF Database'!$AV$4:$AV$172,"CHECK",FALSE)+_xlfn.XLOOKUP($B69,'Fund &amp; ETF Database'!$D$4:$D$172,'Fund &amp; ETF Database'!$AX$4:$AX$172,"CHECK",FALSE)+_xlfn.XLOOKUP($B69,'Fund &amp; ETF Database'!$D$4:$D$172,'Fund &amp; ETF Database'!$AY$4:$AY$172,"CHECK",FALSE)</f>
        <v>0</v>
      </c>
      <c r="AG69" s="199">
        <f>_xlfn.XLOOKUP($B69,'Fund &amp; ETF Database'!$D$4:$D$172,'Fund &amp; ETF Database'!$AW$4:$AW$172,"CHECK",FALSE)</f>
        <v>0</v>
      </c>
      <c r="AH69" s="199">
        <f>_xlfn.XLOOKUP($B69,'Fund &amp; ETF Database'!$D$4:$D$172,'Fund &amp; ETF Database'!$BA$4:$BA$172,"CHECK",FALSE)</f>
        <v>0</v>
      </c>
      <c r="AI69" s="199">
        <f>_xlfn.XLOOKUP($B69,'Fund &amp; ETF Database'!$D$4:$D$172,'Fund &amp; ETF Database'!$AZ$4:$AZ$172,"CHECK",FALSE)</f>
        <v>0</v>
      </c>
      <c r="AJ69" s="199">
        <f>_xlfn.XLOOKUP($B69,'Fund &amp; ETF Database'!$D$4:$D$172,'Fund &amp; ETF Database'!$BB$4:$BB$172,"CHECK",FALSE)</f>
        <v>0</v>
      </c>
      <c r="AK69" s="199">
        <f>_xlfn.XLOOKUP($B69,'Fund &amp; ETF Database'!$D$4:$D$172,'Fund &amp; ETF Database'!$BC$4:$BC$172,"CHECK",FALSE)</f>
        <v>0</v>
      </c>
      <c r="AL69" s="528">
        <f t="shared" si="28"/>
        <v>0</v>
      </c>
      <c r="AM69" s="528">
        <f t="shared" si="29"/>
        <v>0</v>
      </c>
      <c r="AN69" s="528">
        <f t="shared" si="30"/>
        <v>0</v>
      </c>
      <c r="AO69" s="528">
        <f t="shared" si="31"/>
        <v>0</v>
      </c>
      <c r="AP69" s="528">
        <f t="shared" si="32"/>
        <v>1</v>
      </c>
      <c r="AQ69" s="528">
        <f t="shared" si="33"/>
        <v>0</v>
      </c>
      <c r="AR69" s="528">
        <f t="shared" si="34"/>
        <v>0</v>
      </c>
      <c r="AS69" s="528">
        <f t="shared" si="35"/>
        <v>0</v>
      </c>
      <c r="AT69" s="528">
        <f t="shared" si="36"/>
        <v>0</v>
      </c>
      <c r="AU69" s="528">
        <f t="shared" si="37"/>
        <v>0</v>
      </c>
      <c r="AW69" s="528">
        <f t="shared" si="38"/>
        <v>1</v>
      </c>
      <c r="AY69" s="528">
        <f t="shared" si="39"/>
        <v>1</v>
      </c>
      <c r="AZ69" s="140"/>
    </row>
    <row r="70" spans="1:52">
      <c r="A70" s="157" t="str">
        <f>_xlfn.XLOOKUP($B70,'Fund &amp; ETF Database'!$D$5:$D$500,'Fund &amp; ETF Database'!$B$5:$B$500,"",FALSE)</f>
        <v>Vanguard Value ETF ETFS</v>
      </c>
      <c r="B70" s="158" t="s">
        <v>1129</v>
      </c>
      <c r="C70" s="158" t="str">
        <f>_xlfn.XLOOKUP($B70,'Fund &amp; ETF Database'!$D$5:$D$500,'Fund &amp; ETF Database'!$E$5:$E$500,"",FALSE)</f>
        <v>#N/A Connection</v>
      </c>
      <c r="D70" s="158" t="str">
        <f>_xlfn.XLOOKUP($B70,'Fund &amp; ETF Database'!$D$5:$D$500,'Fund &amp; ETF Database'!$P$5:$P$500,"",FALSE)</f>
        <v>Equity</v>
      </c>
      <c r="E70" s="158" t="str">
        <f>_xlfn.XLOOKUP($B70,'Fund &amp; ETF Database'!$D$5:$D$500,'Fund &amp; ETF Database'!$Q$5:$Q$500,"",FALSE)</f>
        <v>Equity</v>
      </c>
      <c r="F70" s="771">
        <v>0</v>
      </c>
      <c r="G70" s="771">
        <v>0.05</v>
      </c>
      <c r="H70" s="199" t="str">
        <f>_xlfn.XLOOKUP($B70,'Fund &amp; ETF Database'!$D$5:$D$500,'Fund &amp; ETF Database'!$K$5:$K$500,"",FALSE)</f>
        <v>Beta</v>
      </c>
      <c r="I70" s="200" t="str">
        <f>_xlfn.XLOOKUP($B70,'Fund &amp; ETF Database'!$D$5:$D$500,'Fund &amp; ETF Database'!$I$5:$I$500,"",FALSE)</f>
        <v>Passive</v>
      </c>
      <c r="J70" s="200" t="str">
        <f>_xlfn.XLOOKUP($B70,'Fund &amp; ETF Database'!$D$5:$D$500,'Fund &amp; ETF Database'!$N$5:$N$500,"",FALSE)</f>
        <v>North America</v>
      </c>
      <c r="K70" s="770">
        <v>1</v>
      </c>
      <c r="L70" s="200" t="str">
        <f>_xlfn.XLOOKUP($B70,'Fund &amp; ETF Database'!$D$5:$D$500,'Fund &amp; ETF Database'!$W$5:$W$500,"",FALSE)</f>
        <v>ME</v>
      </c>
      <c r="M70" s="770" t="s">
        <v>573</v>
      </c>
      <c r="N70" s="771">
        <f>_xlfn.XLOOKUP(C70,'Model Ledger Fds'!$D$4:$D$63,'Model Ledger Fds'!$F$4:$F$63,0,FALSE)</f>
        <v>0</v>
      </c>
      <c r="O70" s="771">
        <f t="shared" si="40"/>
        <v>0</v>
      </c>
      <c r="P70" s="771">
        <f t="shared" si="41"/>
        <v>0.05</v>
      </c>
      <c r="Q70" s="199">
        <f>_xlfn.XLOOKUP($B70,'Fund &amp; ETF Database'!$D$4:$D$172,'Fund &amp; ETF Database'!$AD$4:$AD$172,"CHECK",FALSE)+_xlfn.XLOOKUP($B70,'Fund &amp; ETF Database'!$D$4:$D$172,'Fund &amp; ETF Database'!$AE$4:$AE$172,"CHECK",FALSE)</f>
        <v>0</v>
      </c>
      <c r="R70" s="199">
        <f>_xlfn.XLOOKUP($B70,'Fund &amp; ETF Database'!$D$4:$D$172,'Fund &amp; ETF Database'!$AF$4:$AF$172,"CHECK",FALSE)</f>
        <v>0</v>
      </c>
      <c r="S70" s="199">
        <f>_xlfn.XLOOKUP($B70,'Fund &amp; ETF Database'!$D$4:$D$172,'Fund &amp; ETF Database'!$AG$4:$AG$172,"CHECK",FALSE)</f>
        <v>0</v>
      </c>
      <c r="T70" s="199">
        <f>_xlfn.XLOOKUP($B70,'Fund &amp; ETF Database'!$D$4:$D$172,'Fund &amp; ETF Database'!$AH$4:$AH$172,"CHECK",FALSE)</f>
        <v>0</v>
      </c>
      <c r="U70" s="199">
        <f>_xlfn.XLOOKUP($B70,'Fund &amp; ETF Database'!$D$4:$D$172,'Fund &amp; ETF Database'!$AI$4:$AI$172,"CHECK",FALSE)</f>
        <v>0</v>
      </c>
      <c r="V70" s="199">
        <f>_xlfn.XLOOKUP($B70,'Fund &amp; ETF Database'!$D$4:$D$172,'Fund &amp; ETF Database'!$AM$4:$AM$172,"CHECK",FALSE)</f>
        <v>0</v>
      </c>
      <c r="W70" s="199">
        <f>_xlfn.XLOOKUP($B70,'Fund &amp; ETF Database'!$D$4:$D$172,'Fund &amp; ETF Database'!$AJ$4:$AJ$172,"CHECK",FALSE)</f>
        <v>0</v>
      </c>
      <c r="X70" s="199">
        <f>_xlfn.XLOOKUP($B70,'Fund &amp; ETF Database'!$D$4:$D$172,'Fund &amp; ETF Database'!$AK$4:$AK$172,"CHECK",FALSE)</f>
        <v>0</v>
      </c>
      <c r="Y70" s="199">
        <f>_xlfn.XLOOKUP($B70,'Fund &amp; ETF Database'!$D$4:$D$172,'Fund &amp; ETF Database'!$AL$4:$AL$172,"CHECK",FALSE)</f>
        <v>0</v>
      </c>
      <c r="Z70" s="199">
        <f>_xlfn.XLOOKUP($B70,'Fund &amp; ETF Database'!$D$4:$D$172,'Fund &amp; ETF Database'!$AP$4:$AP$172,"CHECK",FALSE)</f>
        <v>1</v>
      </c>
      <c r="AA70" s="199">
        <f>_xlfn.XLOOKUP($B70,'Fund &amp; ETF Database'!$D$4:$D$172,'Fund &amp; ETF Database'!$AQ$4:$AQ$172,"CHECK",FALSE)</f>
        <v>0</v>
      </c>
      <c r="AB70" s="199">
        <f>_xlfn.XLOOKUP($B70,'Fund &amp; ETF Database'!$D$4:$D$172,'Fund &amp; ETF Database'!$AR$4:$AR$172,"CHECK",FALSE)</f>
        <v>0</v>
      </c>
      <c r="AC70" s="199">
        <f>_xlfn.XLOOKUP($B70,'Fund &amp; ETF Database'!$D$4:$D$172,'Fund &amp; ETF Database'!$AS$4:$AS$172,"CHECK",FALSE)</f>
        <v>0</v>
      </c>
      <c r="AD70" s="199">
        <f>_xlfn.XLOOKUP($B70,'Fund &amp; ETF Database'!$D$4:$D$172,'Fund &amp; ETF Database'!$AT$4:$AT$172,"CHECK",FALSE)</f>
        <v>0</v>
      </c>
      <c r="AE70" s="199">
        <f>_xlfn.XLOOKUP($B70,'Fund &amp; ETF Database'!$D$4:$D$172,'Fund &amp; ETF Database'!$AU$4:$AU$172,"CHECK",FALSE)</f>
        <v>0</v>
      </c>
      <c r="AF70" s="199">
        <f>_xlfn.XLOOKUP($B70,'Fund &amp; ETF Database'!$D$4:$D$172,'Fund &amp; ETF Database'!$AV$4:$AV$172,"CHECK",FALSE)+_xlfn.XLOOKUP($B70,'Fund &amp; ETF Database'!$D$4:$D$172,'Fund &amp; ETF Database'!$AX$4:$AX$172,"CHECK",FALSE)+_xlfn.XLOOKUP($B70,'Fund &amp; ETF Database'!$D$4:$D$172,'Fund &amp; ETF Database'!$AY$4:$AY$172,"CHECK",FALSE)</f>
        <v>0</v>
      </c>
      <c r="AG70" s="199">
        <f>_xlfn.XLOOKUP($B70,'Fund &amp; ETF Database'!$D$4:$D$172,'Fund &amp; ETF Database'!$AW$4:$AW$172,"CHECK",FALSE)</f>
        <v>0</v>
      </c>
      <c r="AH70" s="199">
        <f>_xlfn.XLOOKUP($B70,'Fund &amp; ETF Database'!$D$4:$D$172,'Fund &amp; ETF Database'!$BA$4:$BA$172,"CHECK",FALSE)</f>
        <v>0</v>
      </c>
      <c r="AI70" s="199">
        <f>_xlfn.XLOOKUP($B70,'Fund &amp; ETF Database'!$D$4:$D$172,'Fund &amp; ETF Database'!$AZ$4:$AZ$172,"CHECK",FALSE)</f>
        <v>0</v>
      </c>
      <c r="AJ70" s="199">
        <f>_xlfn.XLOOKUP($B70,'Fund &amp; ETF Database'!$D$4:$D$172,'Fund &amp; ETF Database'!$BB$4:$BB$172,"CHECK",FALSE)</f>
        <v>0</v>
      </c>
      <c r="AK70" s="199">
        <f>_xlfn.XLOOKUP($B70,'Fund &amp; ETF Database'!$D$4:$D$172,'Fund &amp; ETF Database'!$BC$4:$BC$172,"CHECK",FALSE)</f>
        <v>0</v>
      </c>
      <c r="AL70" s="528">
        <f t="shared" si="28"/>
        <v>0</v>
      </c>
      <c r="AM70" s="528">
        <f t="shared" si="29"/>
        <v>0</v>
      </c>
      <c r="AN70" s="528">
        <f t="shared" si="30"/>
        <v>0</v>
      </c>
      <c r="AO70" s="528">
        <f t="shared" si="31"/>
        <v>0</v>
      </c>
      <c r="AP70" s="528">
        <f t="shared" si="32"/>
        <v>1</v>
      </c>
      <c r="AQ70" s="528">
        <f t="shared" si="33"/>
        <v>0</v>
      </c>
      <c r="AR70" s="528">
        <f t="shared" si="34"/>
        <v>0</v>
      </c>
      <c r="AS70" s="528">
        <f t="shared" si="35"/>
        <v>0</v>
      </c>
      <c r="AT70" s="528">
        <f t="shared" si="36"/>
        <v>0</v>
      </c>
      <c r="AU70" s="528">
        <f t="shared" si="37"/>
        <v>0</v>
      </c>
      <c r="AW70" s="528">
        <f t="shared" si="38"/>
        <v>1</v>
      </c>
      <c r="AY70" s="528">
        <f t="shared" si="39"/>
        <v>1</v>
      </c>
      <c r="AZ70" s="140"/>
    </row>
    <row r="71" spans="1:52">
      <c r="A71" s="157" t="str">
        <f>_xlfn.XLOOKUP($B71,'Fund &amp; ETF Database'!$D$5:$D$500,'Fund &amp; ETF Database'!$B$5:$B$500,"",FALSE)</f>
        <v>iShares Russell 2000 ETF</v>
      </c>
      <c r="B71" s="158" t="s">
        <v>70</v>
      </c>
      <c r="C71" s="158" t="str">
        <f>_xlfn.XLOOKUP($B71,'Fund &amp; ETF Database'!$D$5:$D$500,'Fund &amp; ETF Database'!$E$5:$E$500,"",FALSE)</f>
        <v>#N/A Connection</v>
      </c>
      <c r="D71" s="158" t="str">
        <f>_xlfn.XLOOKUP($B71,'Fund &amp; ETF Database'!$D$5:$D$500,'Fund &amp; ETF Database'!$P$5:$P$500,"",FALSE)</f>
        <v>Equity</v>
      </c>
      <c r="E71" s="158" t="str">
        <f>_xlfn.XLOOKUP($B71,'Fund &amp; ETF Database'!$D$5:$D$500,'Fund &amp; ETF Database'!$Q$5:$Q$500,"",FALSE)</f>
        <v>Equity</v>
      </c>
      <c r="F71" s="771">
        <v>0</v>
      </c>
      <c r="G71" s="771">
        <v>0.05</v>
      </c>
      <c r="H71" s="199" t="str">
        <f>_xlfn.XLOOKUP($B71,'Fund &amp; ETF Database'!$D$5:$D$500,'Fund &amp; ETF Database'!$K$5:$K$500,"",FALSE)</f>
        <v>Beta</v>
      </c>
      <c r="I71" s="200" t="str">
        <f>_xlfn.XLOOKUP($B71,'Fund &amp; ETF Database'!$D$5:$D$500,'Fund &amp; ETF Database'!$I$5:$I$500,"",FALSE)</f>
        <v>Passive</v>
      </c>
      <c r="J71" s="200" t="str">
        <f>_xlfn.XLOOKUP($B71,'Fund &amp; ETF Database'!$D$5:$D$500,'Fund &amp; ETF Database'!$N$5:$N$500,"",FALSE)</f>
        <v>North America</v>
      </c>
      <c r="K71" s="770">
        <v>1</v>
      </c>
      <c r="L71" s="200" t="str">
        <f>_xlfn.XLOOKUP($B71,'Fund &amp; ETF Database'!$D$5:$D$500,'Fund &amp; ETF Database'!$W$5:$W$500,"",FALSE)</f>
        <v>ME</v>
      </c>
      <c r="M71" s="770" t="s">
        <v>573</v>
      </c>
      <c r="N71" s="771">
        <f>_xlfn.XLOOKUP(C71,'Model Ledger Fds'!$D$4:$D$63,'Model Ledger Fds'!$F$4:$F$63,0,FALSE)</f>
        <v>0</v>
      </c>
      <c r="O71" s="771">
        <f t="shared" si="40"/>
        <v>0</v>
      </c>
      <c r="P71" s="771">
        <f t="shared" si="41"/>
        <v>0.05</v>
      </c>
      <c r="Q71" s="199">
        <f>_xlfn.XLOOKUP($B71,'Fund &amp; ETF Database'!$D$4:$D$172,'Fund &amp; ETF Database'!$AD$4:$AD$172,"CHECK",FALSE)+_xlfn.XLOOKUP($B71,'Fund &amp; ETF Database'!$D$4:$D$172,'Fund &amp; ETF Database'!$AE$4:$AE$172,"CHECK",FALSE)</f>
        <v>0</v>
      </c>
      <c r="R71" s="199">
        <f>_xlfn.XLOOKUP($B71,'Fund &amp; ETF Database'!$D$4:$D$172,'Fund &amp; ETF Database'!$AF$4:$AF$172,"CHECK",FALSE)</f>
        <v>0</v>
      </c>
      <c r="S71" s="199">
        <f>_xlfn.XLOOKUP($B71,'Fund &amp; ETF Database'!$D$4:$D$172,'Fund &amp; ETF Database'!$AG$4:$AG$172,"CHECK",FALSE)</f>
        <v>0</v>
      </c>
      <c r="T71" s="199">
        <f>_xlfn.XLOOKUP($B71,'Fund &amp; ETF Database'!$D$4:$D$172,'Fund &amp; ETF Database'!$AH$4:$AH$172,"CHECK",FALSE)</f>
        <v>0</v>
      </c>
      <c r="U71" s="199">
        <f>_xlfn.XLOOKUP($B71,'Fund &amp; ETF Database'!$D$4:$D$172,'Fund &amp; ETF Database'!$AI$4:$AI$172,"CHECK",FALSE)</f>
        <v>0</v>
      </c>
      <c r="V71" s="199">
        <f>_xlfn.XLOOKUP($B71,'Fund &amp; ETF Database'!$D$4:$D$172,'Fund &amp; ETF Database'!$AM$4:$AM$172,"CHECK",FALSE)</f>
        <v>0</v>
      </c>
      <c r="W71" s="199">
        <f>_xlfn.XLOOKUP($B71,'Fund &amp; ETF Database'!$D$4:$D$172,'Fund &amp; ETF Database'!$AJ$4:$AJ$172,"CHECK",FALSE)</f>
        <v>0</v>
      </c>
      <c r="X71" s="199">
        <f>_xlfn.XLOOKUP($B71,'Fund &amp; ETF Database'!$D$4:$D$172,'Fund &amp; ETF Database'!$AK$4:$AK$172,"CHECK",FALSE)</f>
        <v>0</v>
      </c>
      <c r="Y71" s="199">
        <f>_xlfn.XLOOKUP($B71,'Fund &amp; ETF Database'!$D$4:$D$172,'Fund &amp; ETF Database'!$AL$4:$AL$172,"CHECK",FALSE)</f>
        <v>0</v>
      </c>
      <c r="Z71" s="199">
        <f>_xlfn.XLOOKUP($B71,'Fund &amp; ETF Database'!$D$4:$D$172,'Fund &amp; ETF Database'!$AP$4:$AP$172,"CHECK",FALSE)</f>
        <v>1</v>
      </c>
      <c r="AA71" s="199">
        <f>_xlfn.XLOOKUP($B71,'Fund &amp; ETF Database'!$D$4:$D$172,'Fund &amp; ETF Database'!$AQ$4:$AQ$172,"CHECK",FALSE)</f>
        <v>0</v>
      </c>
      <c r="AB71" s="199">
        <f>_xlfn.XLOOKUP($B71,'Fund &amp; ETF Database'!$D$4:$D$172,'Fund &amp; ETF Database'!$AR$4:$AR$172,"CHECK",FALSE)</f>
        <v>0</v>
      </c>
      <c r="AC71" s="199">
        <f>_xlfn.XLOOKUP($B71,'Fund &amp; ETF Database'!$D$4:$D$172,'Fund &amp; ETF Database'!$AS$4:$AS$172,"CHECK",FALSE)</f>
        <v>0</v>
      </c>
      <c r="AD71" s="199">
        <f>_xlfn.XLOOKUP($B71,'Fund &amp; ETF Database'!$D$4:$D$172,'Fund &amp; ETF Database'!$AT$4:$AT$172,"CHECK",FALSE)</f>
        <v>0</v>
      </c>
      <c r="AE71" s="199">
        <f>_xlfn.XLOOKUP($B71,'Fund &amp; ETF Database'!$D$4:$D$172,'Fund &amp; ETF Database'!$AU$4:$AU$172,"CHECK",FALSE)</f>
        <v>0</v>
      </c>
      <c r="AF71" s="199">
        <f>_xlfn.XLOOKUP($B71,'Fund &amp; ETF Database'!$D$4:$D$172,'Fund &amp; ETF Database'!$AV$4:$AV$172,"CHECK",FALSE)+_xlfn.XLOOKUP($B71,'Fund &amp; ETF Database'!$D$4:$D$172,'Fund &amp; ETF Database'!$AX$4:$AX$172,"CHECK",FALSE)+_xlfn.XLOOKUP($B71,'Fund &amp; ETF Database'!$D$4:$D$172,'Fund &amp; ETF Database'!$AY$4:$AY$172,"CHECK",FALSE)</f>
        <v>0</v>
      </c>
      <c r="AG71" s="199">
        <f>_xlfn.XLOOKUP($B71,'Fund &amp; ETF Database'!$D$4:$D$172,'Fund &amp; ETF Database'!$AW$4:$AW$172,"CHECK",FALSE)</f>
        <v>0</v>
      </c>
      <c r="AH71" s="199">
        <f>_xlfn.XLOOKUP($B71,'Fund &amp; ETF Database'!$D$4:$D$172,'Fund &amp; ETF Database'!$BA$4:$BA$172,"CHECK",FALSE)</f>
        <v>0</v>
      </c>
      <c r="AI71" s="199">
        <f>_xlfn.XLOOKUP($B71,'Fund &amp; ETF Database'!$D$4:$D$172,'Fund &amp; ETF Database'!$AZ$4:$AZ$172,"CHECK",FALSE)</f>
        <v>0</v>
      </c>
      <c r="AJ71" s="199">
        <f>_xlfn.XLOOKUP($B71,'Fund &amp; ETF Database'!$D$4:$D$172,'Fund &amp; ETF Database'!$BB$4:$BB$172,"CHECK",FALSE)</f>
        <v>0</v>
      </c>
      <c r="AK71" s="199">
        <f>_xlfn.XLOOKUP($B71,'Fund &amp; ETF Database'!$D$4:$D$172,'Fund &amp; ETF Database'!$BC$4:$BC$172,"CHECK",FALSE)</f>
        <v>0</v>
      </c>
      <c r="AL71" s="528">
        <f t="shared" si="28"/>
        <v>0</v>
      </c>
      <c r="AM71" s="528">
        <f t="shared" si="29"/>
        <v>0</v>
      </c>
      <c r="AN71" s="528">
        <f t="shared" si="30"/>
        <v>0</v>
      </c>
      <c r="AO71" s="528">
        <f t="shared" si="31"/>
        <v>0</v>
      </c>
      <c r="AP71" s="528">
        <f t="shared" si="32"/>
        <v>1</v>
      </c>
      <c r="AQ71" s="528">
        <f t="shared" si="33"/>
        <v>0</v>
      </c>
      <c r="AR71" s="528">
        <f t="shared" si="34"/>
        <v>0</v>
      </c>
      <c r="AS71" s="528">
        <f t="shared" si="35"/>
        <v>0</v>
      </c>
      <c r="AT71" s="528">
        <f t="shared" si="36"/>
        <v>0</v>
      </c>
      <c r="AU71" s="528">
        <f t="shared" si="37"/>
        <v>0</v>
      </c>
      <c r="AW71" s="528">
        <f t="shared" si="38"/>
        <v>1</v>
      </c>
      <c r="AY71" s="528">
        <f t="shared" si="39"/>
        <v>1</v>
      </c>
      <c r="AZ71" s="140"/>
    </row>
    <row r="72" spans="1:52">
      <c r="A72" s="157" t="str">
        <f>_xlfn.XLOOKUP($B72,'Fund &amp; ETF Database'!$D$5:$D$500,'Fund &amp; ETF Database'!$B$5:$B$500,"",FALSE)</f>
        <v>SMEAD US Value Fund</v>
      </c>
      <c r="B72" s="158" t="s">
        <v>109</v>
      </c>
      <c r="C72" s="158" t="str">
        <f>_xlfn.XLOOKUP($B72,'Fund &amp; ETF Database'!$D$5:$D$500,'Fund &amp; ETF Database'!$E$5:$E$500,"",FALSE)</f>
        <v>#N/A Connection</v>
      </c>
      <c r="D72" s="158" t="str">
        <f>_xlfn.XLOOKUP($B72,'Fund &amp; ETF Database'!$D$5:$D$500,'Fund &amp; ETF Database'!$P$5:$P$500,"",FALSE)</f>
        <v>Equity</v>
      </c>
      <c r="E72" s="158" t="str">
        <f>_xlfn.XLOOKUP($B72,'Fund &amp; ETF Database'!$D$5:$D$500,'Fund &amp; ETF Database'!$Q$5:$Q$500,"",FALSE)</f>
        <v>Equity</v>
      </c>
      <c r="F72" s="771">
        <v>0</v>
      </c>
      <c r="G72" s="771">
        <v>0.05</v>
      </c>
      <c r="H72" s="199" t="str">
        <f>_xlfn.XLOOKUP($B72,'Fund &amp; ETF Database'!$D$5:$D$500,'Fund &amp; ETF Database'!$K$5:$K$500,"",FALSE)</f>
        <v>Beta</v>
      </c>
      <c r="I72" s="200" t="str">
        <f>_xlfn.XLOOKUP($B72,'Fund &amp; ETF Database'!$D$5:$D$500,'Fund &amp; ETF Database'!$I$5:$I$500,"",FALSE)</f>
        <v>Active</v>
      </c>
      <c r="J72" s="200" t="str">
        <f>_xlfn.XLOOKUP($B72,'Fund &amp; ETF Database'!$D$5:$D$500,'Fund &amp; ETF Database'!$N$5:$N$500,"",FALSE)</f>
        <v>North America</v>
      </c>
      <c r="K72" s="770">
        <v>1</v>
      </c>
      <c r="L72" s="200" t="str">
        <f>_xlfn.XLOOKUP($B72,'Fund &amp; ETF Database'!$D$5:$D$500,'Fund &amp; ETF Database'!$W$5:$W$500,"",FALSE)</f>
        <v>ME</v>
      </c>
      <c r="M72" s="770" t="s">
        <v>573</v>
      </c>
      <c r="N72" s="771">
        <f>_xlfn.XLOOKUP(C72,'Model Ledger Fds'!$D$4:$D$63,'Model Ledger Fds'!$F$4:$F$63,0,FALSE)</f>
        <v>0</v>
      </c>
      <c r="O72" s="771">
        <f t="shared" si="40"/>
        <v>0</v>
      </c>
      <c r="P72" s="771">
        <f t="shared" si="41"/>
        <v>0.05</v>
      </c>
      <c r="Q72" s="199">
        <f>_xlfn.XLOOKUP($B72,'Fund &amp; ETF Database'!$D$4:$D$172,'Fund &amp; ETF Database'!$AD$4:$AD$172,"CHECK",FALSE)+_xlfn.XLOOKUP($B72,'Fund &amp; ETF Database'!$D$4:$D$172,'Fund &amp; ETF Database'!$AE$4:$AE$172,"CHECK",FALSE)</f>
        <v>0</v>
      </c>
      <c r="R72" s="199">
        <f>_xlfn.XLOOKUP($B72,'Fund &amp; ETF Database'!$D$4:$D$172,'Fund &amp; ETF Database'!$AF$4:$AF$172,"CHECK",FALSE)</f>
        <v>0</v>
      </c>
      <c r="S72" s="199">
        <f>_xlfn.XLOOKUP($B72,'Fund &amp; ETF Database'!$D$4:$D$172,'Fund &amp; ETF Database'!$AG$4:$AG$172,"CHECK",FALSE)</f>
        <v>0</v>
      </c>
      <c r="T72" s="199">
        <f>_xlfn.XLOOKUP($B72,'Fund &amp; ETF Database'!$D$4:$D$172,'Fund &amp; ETF Database'!$AH$4:$AH$172,"CHECK",FALSE)</f>
        <v>0</v>
      </c>
      <c r="U72" s="199">
        <f>_xlfn.XLOOKUP($B72,'Fund &amp; ETF Database'!$D$4:$D$172,'Fund &amp; ETF Database'!$AI$4:$AI$172,"CHECK",FALSE)</f>
        <v>0</v>
      </c>
      <c r="V72" s="199">
        <f>_xlfn.XLOOKUP($B72,'Fund &amp; ETF Database'!$D$4:$D$172,'Fund &amp; ETF Database'!$AM$4:$AM$172,"CHECK",FALSE)</f>
        <v>0</v>
      </c>
      <c r="W72" s="199">
        <f>_xlfn.XLOOKUP($B72,'Fund &amp; ETF Database'!$D$4:$D$172,'Fund &amp; ETF Database'!$AJ$4:$AJ$172,"CHECK",FALSE)</f>
        <v>0</v>
      </c>
      <c r="X72" s="199">
        <f>_xlfn.XLOOKUP($B72,'Fund &amp; ETF Database'!$D$4:$D$172,'Fund &amp; ETF Database'!$AK$4:$AK$172,"CHECK",FALSE)</f>
        <v>0</v>
      </c>
      <c r="Y72" s="199">
        <f>_xlfn.XLOOKUP($B72,'Fund &amp; ETF Database'!$D$4:$D$172,'Fund &amp; ETF Database'!$AL$4:$AL$172,"CHECK",FALSE)</f>
        <v>0</v>
      </c>
      <c r="Z72" s="199">
        <f>_xlfn.XLOOKUP($B72,'Fund &amp; ETF Database'!$D$4:$D$172,'Fund &amp; ETF Database'!$AP$4:$AP$172,"CHECK",FALSE)</f>
        <v>1</v>
      </c>
      <c r="AA72" s="199">
        <f>_xlfn.XLOOKUP($B72,'Fund &amp; ETF Database'!$D$4:$D$172,'Fund &amp; ETF Database'!$AQ$4:$AQ$172,"CHECK",FALSE)</f>
        <v>0</v>
      </c>
      <c r="AB72" s="199">
        <f>_xlfn.XLOOKUP($B72,'Fund &amp; ETF Database'!$D$4:$D$172,'Fund &amp; ETF Database'!$AR$4:$AR$172,"CHECK",FALSE)</f>
        <v>0</v>
      </c>
      <c r="AC72" s="199">
        <f>_xlfn.XLOOKUP($B72,'Fund &amp; ETF Database'!$D$4:$D$172,'Fund &amp; ETF Database'!$AS$4:$AS$172,"CHECK",FALSE)</f>
        <v>0</v>
      </c>
      <c r="AD72" s="199">
        <f>_xlfn.XLOOKUP($B72,'Fund &amp; ETF Database'!$D$4:$D$172,'Fund &amp; ETF Database'!$AT$4:$AT$172,"CHECK",FALSE)</f>
        <v>0</v>
      </c>
      <c r="AE72" s="199">
        <f>_xlfn.XLOOKUP($B72,'Fund &amp; ETF Database'!$D$4:$D$172,'Fund &amp; ETF Database'!$AU$4:$AU$172,"CHECK",FALSE)</f>
        <v>0</v>
      </c>
      <c r="AF72" s="199">
        <f>_xlfn.XLOOKUP($B72,'Fund &amp; ETF Database'!$D$4:$D$172,'Fund &amp; ETF Database'!$AV$4:$AV$172,"CHECK",FALSE)+_xlfn.XLOOKUP($B72,'Fund &amp; ETF Database'!$D$4:$D$172,'Fund &amp; ETF Database'!$AX$4:$AX$172,"CHECK",FALSE)+_xlfn.XLOOKUP($B72,'Fund &amp; ETF Database'!$D$4:$D$172,'Fund &amp; ETF Database'!$AY$4:$AY$172,"CHECK",FALSE)</f>
        <v>0</v>
      </c>
      <c r="AG72" s="199">
        <f>_xlfn.XLOOKUP($B72,'Fund &amp; ETF Database'!$D$4:$D$172,'Fund &amp; ETF Database'!$AW$4:$AW$172,"CHECK",FALSE)</f>
        <v>0</v>
      </c>
      <c r="AH72" s="199">
        <f>_xlfn.XLOOKUP($B72,'Fund &amp; ETF Database'!$D$4:$D$172,'Fund &amp; ETF Database'!$BA$4:$BA$172,"CHECK",FALSE)</f>
        <v>0</v>
      </c>
      <c r="AI72" s="199">
        <f>_xlfn.XLOOKUP($B72,'Fund &amp; ETF Database'!$D$4:$D$172,'Fund &amp; ETF Database'!$AZ$4:$AZ$172,"CHECK",FALSE)</f>
        <v>0</v>
      </c>
      <c r="AJ72" s="199">
        <f>_xlfn.XLOOKUP($B72,'Fund &amp; ETF Database'!$D$4:$D$172,'Fund &amp; ETF Database'!$BB$4:$BB$172,"CHECK",FALSE)</f>
        <v>0</v>
      </c>
      <c r="AK72" s="199">
        <f>_xlfn.XLOOKUP($B72,'Fund &amp; ETF Database'!$D$4:$D$172,'Fund &amp; ETF Database'!$BC$4:$BC$172,"CHECK",FALSE)</f>
        <v>0</v>
      </c>
      <c r="AL72" s="528">
        <f t="shared" si="28"/>
        <v>0</v>
      </c>
      <c r="AM72" s="528">
        <f t="shared" si="29"/>
        <v>0</v>
      </c>
      <c r="AN72" s="528">
        <f t="shared" si="30"/>
        <v>0</v>
      </c>
      <c r="AO72" s="528">
        <f t="shared" si="31"/>
        <v>0</v>
      </c>
      <c r="AP72" s="528">
        <f t="shared" si="32"/>
        <v>1</v>
      </c>
      <c r="AQ72" s="528">
        <f t="shared" si="33"/>
        <v>0</v>
      </c>
      <c r="AR72" s="528">
        <f t="shared" si="34"/>
        <v>0</v>
      </c>
      <c r="AS72" s="528">
        <f t="shared" si="35"/>
        <v>0</v>
      </c>
      <c r="AT72" s="528">
        <f t="shared" si="36"/>
        <v>0</v>
      </c>
      <c r="AU72" s="528">
        <f t="shared" si="37"/>
        <v>0</v>
      </c>
      <c r="AW72" s="528">
        <f t="shared" si="38"/>
        <v>1</v>
      </c>
      <c r="AY72" s="528">
        <f t="shared" si="39"/>
        <v>1</v>
      </c>
      <c r="AZ72" s="140"/>
    </row>
    <row r="73" spans="1:52">
      <c r="A73" s="157" t="str">
        <f>_xlfn.XLOOKUP($B73,'Fund &amp; ETF Database'!$D$5:$D$500,'Fund &amp; ETF Database'!$B$5:$B$500,"",FALSE)</f>
        <v>FTGF Royce US Small Cap Opportunity Fund</v>
      </c>
      <c r="B73" s="158" t="s">
        <v>1123</v>
      </c>
      <c r="C73" s="158" t="str">
        <f>_xlfn.XLOOKUP($B73,'Fund &amp; ETF Database'!$D$5:$D$500,'Fund &amp; ETF Database'!$E$5:$E$500,"",FALSE)</f>
        <v>#N/A Connection</v>
      </c>
      <c r="D73" s="158" t="str">
        <f>_xlfn.XLOOKUP($B73,'Fund &amp; ETF Database'!$D$5:$D$500,'Fund &amp; ETF Database'!$P$5:$P$500,"",FALSE)</f>
        <v>Equity</v>
      </c>
      <c r="E73" s="158" t="str">
        <f>_xlfn.XLOOKUP($B73,'Fund &amp; ETF Database'!$D$5:$D$500,'Fund &amp; ETF Database'!$Q$5:$Q$500,"",FALSE)</f>
        <v>Equity</v>
      </c>
      <c r="F73" s="771">
        <v>0</v>
      </c>
      <c r="G73" s="771">
        <v>0.05</v>
      </c>
      <c r="H73" s="199" t="str">
        <f>_xlfn.XLOOKUP($B73,'Fund &amp; ETF Database'!$D$5:$D$500,'Fund &amp; ETF Database'!$K$5:$K$500,"",FALSE)</f>
        <v>Beta</v>
      </c>
      <c r="I73" s="200" t="str">
        <f>_xlfn.XLOOKUP($B73,'Fund &amp; ETF Database'!$D$5:$D$500,'Fund &amp; ETF Database'!$I$5:$I$500,"",FALSE)</f>
        <v>Active</v>
      </c>
      <c r="J73" s="200" t="str">
        <f>_xlfn.XLOOKUP($B73,'Fund &amp; ETF Database'!$D$5:$D$500,'Fund &amp; ETF Database'!$N$5:$N$500,"",FALSE)</f>
        <v>North America</v>
      </c>
      <c r="K73" s="770">
        <v>1</v>
      </c>
      <c r="L73" s="200" t="str">
        <f>_xlfn.XLOOKUP($B73,'Fund &amp; ETF Database'!$D$5:$D$500,'Fund &amp; ETF Database'!$W$5:$W$500,"",FALSE)</f>
        <v>ME</v>
      </c>
      <c r="M73" s="770" t="s">
        <v>573</v>
      </c>
      <c r="N73" s="771">
        <f>_xlfn.XLOOKUP(C73,'Model Ledger Fds'!$D$4:$D$63,'Model Ledger Fds'!$F$4:$F$63,0,FALSE)</f>
        <v>0</v>
      </c>
      <c r="O73" s="771">
        <f t="shared" si="40"/>
        <v>0</v>
      </c>
      <c r="P73" s="771">
        <f t="shared" si="41"/>
        <v>0.05</v>
      </c>
      <c r="Q73" s="199">
        <f>_xlfn.XLOOKUP($B73,'Fund &amp; ETF Database'!$D$4:$D$172,'Fund &amp; ETF Database'!$AD$4:$AD$172,"CHECK",FALSE)+_xlfn.XLOOKUP($B73,'Fund &amp; ETF Database'!$D$4:$D$172,'Fund &amp; ETF Database'!$AE$4:$AE$172,"CHECK",FALSE)</f>
        <v>0</v>
      </c>
      <c r="R73" s="199">
        <f>_xlfn.XLOOKUP($B73,'Fund &amp; ETF Database'!$D$4:$D$172,'Fund &amp; ETF Database'!$AF$4:$AF$172,"CHECK",FALSE)</f>
        <v>0</v>
      </c>
      <c r="S73" s="199">
        <f>_xlfn.XLOOKUP($B73,'Fund &amp; ETF Database'!$D$4:$D$172,'Fund &amp; ETF Database'!$AG$4:$AG$172,"CHECK",FALSE)</f>
        <v>0</v>
      </c>
      <c r="T73" s="199">
        <f>_xlfn.XLOOKUP($B73,'Fund &amp; ETF Database'!$D$4:$D$172,'Fund &amp; ETF Database'!$AH$4:$AH$172,"CHECK",FALSE)</f>
        <v>0</v>
      </c>
      <c r="U73" s="199">
        <f>_xlfn.XLOOKUP($B73,'Fund &amp; ETF Database'!$D$4:$D$172,'Fund &amp; ETF Database'!$AI$4:$AI$172,"CHECK",FALSE)</f>
        <v>0</v>
      </c>
      <c r="V73" s="199">
        <f>_xlfn.XLOOKUP($B73,'Fund &amp; ETF Database'!$D$4:$D$172,'Fund &amp; ETF Database'!$AM$4:$AM$172,"CHECK",FALSE)</f>
        <v>0</v>
      </c>
      <c r="W73" s="199">
        <f>_xlfn.XLOOKUP($B73,'Fund &amp; ETF Database'!$D$4:$D$172,'Fund &amp; ETF Database'!$AJ$4:$AJ$172,"CHECK",FALSE)</f>
        <v>0</v>
      </c>
      <c r="X73" s="199">
        <f>_xlfn.XLOOKUP($B73,'Fund &amp; ETF Database'!$D$4:$D$172,'Fund &amp; ETF Database'!$AK$4:$AK$172,"CHECK",FALSE)</f>
        <v>0</v>
      </c>
      <c r="Y73" s="199">
        <f>_xlfn.XLOOKUP($B73,'Fund &amp; ETF Database'!$D$4:$D$172,'Fund &amp; ETF Database'!$AL$4:$AL$172,"CHECK",FALSE)</f>
        <v>0</v>
      </c>
      <c r="Z73" s="199">
        <f>_xlfn.XLOOKUP($B73,'Fund &amp; ETF Database'!$D$4:$D$172,'Fund &amp; ETF Database'!$AP$4:$AP$172,"CHECK",FALSE)</f>
        <v>1</v>
      </c>
      <c r="AA73" s="199">
        <f>_xlfn.XLOOKUP($B73,'Fund &amp; ETF Database'!$D$4:$D$172,'Fund &amp; ETF Database'!$AQ$4:$AQ$172,"CHECK",FALSE)</f>
        <v>0</v>
      </c>
      <c r="AB73" s="199">
        <f>_xlfn.XLOOKUP($B73,'Fund &amp; ETF Database'!$D$4:$D$172,'Fund &amp; ETF Database'!$AR$4:$AR$172,"CHECK",FALSE)</f>
        <v>0</v>
      </c>
      <c r="AC73" s="199">
        <f>_xlfn.XLOOKUP($B73,'Fund &amp; ETF Database'!$D$4:$D$172,'Fund &amp; ETF Database'!$AS$4:$AS$172,"CHECK",FALSE)</f>
        <v>0</v>
      </c>
      <c r="AD73" s="199">
        <f>_xlfn.XLOOKUP($B73,'Fund &amp; ETF Database'!$D$4:$D$172,'Fund &amp; ETF Database'!$AT$4:$AT$172,"CHECK",FALSE)</f>
        <v>0</v>
      </c>
      <c r="AE73" s="199">
        <f>_xlfn.XLOOKUP($B73,'Fund &amp; ETF Database'!$D$4:$D$172,'Fund &amp; ETF Database'!$AU$4:$AU$172,"CHECK",FALSE)</f>
        <v>0</v>
      </c>
      <c r="AF73" s="199">
        <f>_xlfn.XLOOKUP($B73,'Fund &amp; ETF Database'!$D$4:$D$172,'Fund &amp; ETF Database'!$AV$4:$AV$172,"CHECK",FALSE)+_xlfn.XLOOKUP($B73,'Fund &amp; ETF Database'!$D$4:$D$172,'Fund &amp; ETF Database'!$AX$4:$AX$172,"CHECK",FALSE)+_xlfn.XLOOKUP($B73,'Fund &amp; ETF Database'!$D$4:$D$172,'Fund &amp; ETF Database'!$AY$4:$AY$172,"CHECK",FALSE)</f>
        <v>0</v>
      </c>
      <c r="AG73" s="199">
        <f>_xlfn.XLOOKUP($B73,'Fund &amp; ETF Database'!$D$4:$D$172,'Fund &amp; ETF Database'!$AW$4:$AW$172,"CHECK",FALSE)</f>
        <v>0</v>
      </c>
      <c r="AH73" s="199">
        <f>_xlfn.XLOOKUP($B73,'Fund &amp; ETF Database'!$D$4:$D$172,'Fund &amp; ETF Database'!$BA$4:$BA$172,"CHECK",FALSE)</f>
        <v>0</v>
      </c>
      <c r="AI73" s="199">
        <f>_xlfn.XLOOKUP($B73,'Fund &amp; ETF Database'!$D$4:$D$172,'Fund &amp; ETF Database'!$AZ$4:$AZ$172,"CHECK",FALSE)</f>
        <v>0</v>
      </c>
      <c r="AJ73" s="199">
        <f>_xlfn.XLOOKUP($B73,'Fund &amp; ETF Database'!$D$4:$D$172,'Fund &amp; ETF Database'!$BB$4:$BB$172,"CHECK",FALSE)</f>
        <v>0</v>
      </c>
      <c r="AK73" s="199">
        <f>_xlfn.XLOOKUP($B73,'Fund &amp; ETF Database'!$D$4:$D$172,'Fund &amp; ETF Database'!$BC$4:$BC$172,"CHECK",FALSE)</f>
        <v>0</v>
      </c>
      <c r="AL73" s="528">
        <f t="shared" si="28"/>
        <v>0</v>
      </c>
      <c r="AM73" s="528">
        <f t="shared" si="29"/>
        <v>0</v>
      </c>
      <c r="AN73" s="528">
        <f t="shared" si="30"/>
        <v>0</v>
      </c>
      <c r="AO73" s="528">
        <f t="shared" si="31"/>
        <v>0</v>
      </c>
      <c r="AP73" s="528">
        <f t="shared" si="32"/>
        <v>1</v>
      </c>
      <c r="AQ73" s="528">
        <f t="shared" si="33"/>
        <v>0</v>
      </c>
      <c r="AR73" s="528">
        <f t="shared" si="34"/>
        <v>0</v>
      </c>
      <c r="AS73" s="528">
        <f t="shared" si="35"/>
        <v>0</v>
      </c>
      <c r="AT73" s="528">
        <f t="shared" si="36"/>
        <v>0</v>
      </c>
      <c r="AU73" s="528">
        <f t="shared" si="37"/>
        <v>0</v>
      </c>
      <c r="AW73" s="528">
        <f t="shared" si="38"/>
        <v>1</v>
      </c>
      <c r="AY73" s="528">
        <f t="shared" si="39"/>
        <v>1</v>
      </c>
      <c r="AZ73" s="140"/>
    </row>
    <row r="74" spans="1:52">
      <c r="A74" s="157" t="str">
        <f>_xlfn.XLOOKUP($B74,'Fund &amp; ETF Database'!$D$5:$D$500,'Fund &amp; ETF Database'!$B$5:$B$500,"",FALSE)</f>
        <v>Neuberger Berman US Multi Cap Opportunities Fund</v>
      </c>
      <c r="B74" s="158" t="s">
        <v>1124</v>
      </c>
      <c r="C74" s="158" t="str">
        <f>_xlfn.XLOOKUP($B74,'Fund &amp; ETF Database'!$D$5:$D$500,'Fund &amp; ETF Database'!$E$5:$E$500,"",FALSE)</f>
        <v>#N/A Connection</v>
      </c>
      <c r="D74" s="158" t="str">
        <f>_xlfn.XLOOKUP($B74,'Fund &amp; ETF Database'!$D$5:$D$500,'Fund &amp; ETF Database'!$P$5:$P$500,"",FALSE)</f>
        <v>Equity</v>
      </c>
      <c r="E74" s="158" t="str">
        <f>_xlfn.XLOOKUP($B74,'Fund &amp; ETF Database'!$D$5:$D$500,'Fund &amp; ETF Database'!$Q$5:$Q$500,"",FALSE)</f>
        <v>Equity</v>
      </c>
      <c r="F74" s="771">
        <v>0</v>
      </c>
      <c r="G74" s="771">
        <v>0.05</v>
      </c>
      <c r="H74" s="199" t="str">
        <f>_xlfn.XLOOKUP($B74,'Fund &amp; ETF Database'!$D$5:$D$500,'Fund &amp; ETF Database'!$K$5:$K$500,"",FALSE)</f>
        <v>Beta</v>
      </c>
      <c r="I74" s="200" t="str">
        <f>_xlfn.XLOOKUP($B74,'Fund &amp; ETF Database'!$D$5:$D$500,'Fund &amp; ETF Database'!$I$5:$I$500,"",FALSE)</f>
        <v>Active</v>
      </c>
      <c r="J74" s="200" t="str">
        <f>_xlfn.XLOOKUP($B74,'Fund &amp; ETF Database'!$D$5:$D$500,'Fund &amp; ETF Database'!$N$5:$N$500,"",FALSE)</f>
        <v>North America</v>
      </c>
      <c r="K74" s="770">
        <v>1</v>
      </c>
      <c r="L74" s="200" t="str">
        <f>_xlfn.XLOOKUP($B74,'Fund &amp; ETF Database'!$D$5:$D$500,'Fund &amp; ETF Database'!$W$5:$W$500,"",FALSE)</f>
        <v>ME</v>
      </c>
      <c r="M74" s="770" t="s">
        <v>573</v>
      </c>
      <c r="N74" s="771">
        <f>_xlfn.XLOOKUP(C74,'Model Ledger Fds'!$D$4:$D$63,'Model Ledger Fds'!$F$4:$F$63,0,FALSE)</f>
        <v>0</v>
      </c>
      <c r="O74" s="771">
        <f t="shared" si="40"/>
        <v>0</v>
      </c>
      <c r="P74" s="771">
        <f t="shared" si="41"/>
        <v>0.05</v>
      </c>
      <c r="Q74" s="199">
        <f>_xlfn.XLOOKUP($B74,'Fund &amp; ETF Database'!$D$4:$D$172,'Fund &amp; ETF Database'!$AD$4:$AD$172,"CHECK",FALSE)+_xlfn.XLOOKUP($B74,'Fund &amp; ETF Database'!$D$4:$D$172,'Fund &amp; ETF Database'!$AE$4:$AE$172,"CHECK",FALSE)</f>
        <v>0</v>
      </c>
      <c r="R74" s="199">
        <f>_xlfn.XLOOKUP($B74,'Fund &amp; ETF Database'!$D$4:$D$172,'Fund &amp; ETF Database'!$AF$4:$AF$172,"CHECK",FALSE)</f>
        <v>0</v>
      </c>
      <c r="S74" s="199">
        <f>_xlfn.XLOOKUP($B74,'Fund &amp; ETF Database'!$D$4:$D$172,'Fund &amp; ETF Database'!$AG$4:$AG$172,"CHECK",FALSE)</f>
        <v>0</v>
      </c>
      <c r="T74" s="199">
        <f>_xlfn.XLOOKUP($B74,'Fund &amp; ETF Database'!$D$4:$D$172,'Fund &amp; ETF Database'!$AH$4:$AH$172,"CHECK",FALSE)</f>
        <v>0</v>
      </c>
      <c r="U74" s="199">
        <f>_xlfn.XLOOKUP($B74,'Fund &amp; ETF Database'!$D$4:$D$172,'Fund &amp; ETF Database'!$AI$4:$AI$172,"CHECK",FALSE)</f>
        <v>0</v>
      </c>
      <c r="V74" s="199">
        <f>_xlfn.XLOOKUP($B74,'Fund &amp; ETF Database'!$D$4:$D$172,'Fund &amp; ETF Database'!$AM$4:$AM$172,"CHECK",FALSE)</f>
        <v>0</v>
      </c>
      <c r="W74" s="199">
        <f>_xlfn.XLOOKUP($B74,'Fund &amp; ETF Database'!$D$4:$D$172,'Fund &amp; ETF Database'!$AJ$4:$AJ$172,"CHECK",FALSE)</f>
        <v>0</v>
      </c>
      <c r="X74" s="199">
        <f>_xlfn.XLOOKUP($B74,'Fund &amp; ETF Database'!$D$4:$D$172,'Fund &amp; ETF Database'!$AK$4:$AK$172,"CHECK",FALSE)</f>
        <v>0</v>
      </c>
      <c r="Y74" s="199">
        <f>_xlfn.XLOOKUP($B74,'Fund &amp; ETF Database'!$D$4:$D$172,'Fund &amp; ETF Database'!$AL$4:$AL$172,"CHECK",FALSE)</f>
        <v>0</v>
      </c>
      <c r="Z74" s="199">
        <f>_xlfn.XLOOKUP($B74,'Fund &amp; ETF Database'!$D$4:$D$172,'Fund &amp; ETF Database'!$AP$4:$AP$172,"CHECK",FALSE)</f>
        <v>1</v>
      </c>
      <c r="AA74" s="199">
        <f>_xlfn.XLOOKUP($B74,'Fund &amp; ETF Database'!$D$4:$D$172,'Fund &amp; ETF Database'!$AQ$4:$AQ$172,"CHECK",FALSE)</f>
        <v>0</v>
      </c>
      <c r="AB74" s="199">
        <f>_xlfn.XLOOKUP($B74,'Fund &amp; ETF Database'!$D$4:$D$172,'Fund &amp; ETF Database'!$AR$4:$AR$172,"CHECK",FALSE)</f>
        <v>0</v>
      </c>
      <c r="AC74" s="199">
        <f>_xlfn.XLOOKUP($B74,'Fund &amp; ETF Database'!$D$4:$D$172,'Fund &amp; ETF Database'!$AS$4:$AS$172,"CHECK",FALSE)</f>
        <v>0</v>
      </c>
      <c r="AD74" s="199">
        <f>_xlfn.XLOOKUP($B74,'Fund &amp; ETF Database'!$D$4:$D$172,'Fund &amp; ETF Database'!$AT$4:$AT$172,"CHECK",FALSE)</f>
        <v>0</v>
      </c>
      <c r="AE74" s="199">
        <f>_xlfn.XLOOKUP($B74,'Fund &amp; ETF Database'!$D$4:$D$172,'Fund &amp; ETF Database'!$AU$4:$AU$172,"CHECK",FALSE)</f>
        <v>0</v>
      </c>
      <c r="AF74" s="199">
        <f>_xlfn.XLOOKUP($B74,'Fund &amp; ETF Database'!$D$4:$D$172,'Fund &amp; ETF Database'!$AV$4:$AV$172,"CHECK",FALSE)+_xlfn.XLOOKUP($B74,'Fund &amp; ETF Database'!$D$4:$D$172,'Fund &amp; ETF Database'!$AX$4:$AX$172,"CHECK",FALSE)+_xlfn.XLOOKUP($B74,'Fund &amp; ETF Database'!$D$4:$D$172,'Fund &amp; ETF Database'!$AY$4:$AY$172,"CHECK",FALSE)</f>
        <v>0</v>
      </c>
      <c r="AG74" s="199">
        <f>_xlfn.XLOOKUP($B74,'Fund &amp; ETF Database'!$D$4:$D$172,'Fund &amp; ETF Database'!$AW$4:$AW$172,"CHECK",FALSE)</f>
        <v>0</v>
      </c>
      <c r="AH74" s="199">
        <f>_xlfn.XLOOKUP($B74,'Fund &amp; ETF Database'!$D$4:$D$172,'Fund &amp; ETF Database'!$BA$4:$BA$172,"CHECK",FALSE)</f>
        <v>0</v>
      </c>
      <c r="AI74" s="199">
        <f>_xlfn.XLOOKUP($B74,'Fund &amp; ETF Database'!$D$4:$D$172,'Fund &amp; ETF Database'!$AZ$4:$AZ$172,"CHECK",FALSE)</f>
        <v>0</v>
      </c>
      <c r="AJ74" s="199">
        <f>_xlfn.XLOOKUP($B74,'Fund &amp; ETF Database'!$D$4:$D$172,'Fund &amp; ETF Database'!$BB$4:$BB$172,"CHECK",FALSE)</f>
        <v>0</v>
      </c>
      <c r="AK74" s="199">
        <f>_xlfn.XLOOKUP($B74,'Fund &amp; ETF Database'!$D$4:$D$172,'Fund &amp; ETF Database'!$BC$4:$BC$172,"CHECK",FALSE)</f>
        <v>0</v>
      </c>
      <c r="AL74" s="528">
        <f t="shared" si="28"/>
        <v>0</v>
      </c>
      <c r="AM74" s="528">
        <f t="shared" si="29"/>
        <v>0</v>
      </c>
      <c r="AN74" s="528">
        <f t="shared" si="30"/>
        <v>0</v>
      </c>
      <c r="AO74" s="528">
        <f t="shared" si="31"/>
        <v>0</v>
      </c>
      <c r="AP74" s="528">
        <f t="shared" si="32"/>
        <v>1</v>
      </c>
      <c r="AQ74" s="528">
        <f t="shared" si="33"/>
        <v>0</v>
      </c>
      <c r="AR74" s="528">
        <f t="shared" si="34"/>
        <v>0</v>
      </c>
      <c r="AS74" s="528">
        <f t="shared" si="35"/>
        <v>0</v>
      </c>
      <c r="AT74" s="528">
        <f t="shared" si="36"/>
        <v>0</v>
      </c>
      <c r="AU74" s="528">
        <f t="shared" si="37"/>
        <v>0</v>
      </c>
      <c r="AW74" s="528">
        <f t="shared" si="38"/>
        <v>1</v>
      </c>
      <c r="AY74" s="528">
        <f t="shared" si="39"/>
        <v>1</v>
      </c>
      <c r="AZ74" s="140"/>
    </row>
    <row r="75" spans="1:52">
      <c r="A75" s="157" t="str">
        <f>_xlfn.XLOOKUP($B75,'Fund &amp; ETF Database'!$D$5:$D$500,'Fund &amp; ETF Database'!$B$5:$B$500,"",FALSE)</f>
        <v>iShares Russell Mid-Cap ETF ETFS</v>
      </c>
      <c r="B75" s="158" t="s">
        <v>1126</v>
      </c>
      <c r="C75" s="158" t="str">
        <f>_xlfn.XLOOKUP($B75,'Fund &amp; ETF Database'!$D$5:$D$500,'Fund &amp; ETF Database'!$E$5:$E$500,"",FALSE)</f>
        <v>#N/A Connection</v>
      </c>
      <c r="D75" s="158" t="str">
        <f>_xlfn.XLOOKUP($B75,'Fund &amp; ETF Database'!$D$5:$D$500,'Fund &amp; ETF Database'!$P$5:$P$500,"",FALSE)</f>
        <v>Equity</v>
      </c>
      <c r="E75" s="158" t="str">
        <f>_xlfn.XLOOKUP($B75,'Fund &amp; ETF Database'!$D$5:$D$500,'Fund &amp; ETF Database'!$Q$5:$Q$500,"",FALSE)</f>
        <v>Equity</v>
      </c>
      <c r="F75" s="771">
        <v>0</v>
      </c>
      <c r="G75" s="771">
        <v>0.05</v>
      </c>
      <c r="H75" s="199" t="str">
        <f>_xlfn.XLOOKUP($B75,'Fund &amp; ETF Database'!$D$5:$D$500,'Fund &amp; ETF Database'!$K$5:$K$500,"",FALSE)</f>
        <v>Beta</v>
      </c>
      <c r="I75" s="200" t="str">
        <f>_xlfn.XLOOKUP($B75,'Fund &amp; ETF Database'!$D$5:$D$500,'Fund &amp; ETF Database'!$I$5:$I$500,"",FALSE)</f>
        <v>Passive</v>
      </c>
      <c r="J75" s="200" t="str">
        <f>_xlfn.XLOOKUP($B75,'Fund &amp; ETF Database'!$D$5:$D$500,'Fund &amp; ETF Database'!$N$5:$N$500,"",FALSE)</f>
        <v>North America</v>
      </c>
      <c r="K75" s="770">
        <v>1</v>
      </c>
      <c r="L75" s="200" t="str">
        <f>_xlfn.XLOOKUP($B75,'Fund &amp; ETF Database'!$D$5:$D$500,'Fund &amp; ETF Database'!$W$5:$W$500,"",FALSE)</f>
        <v>ME</v>
      </c>
      <c r="M75" s="770" t="s">
        <v>573</v>
      </c>
      <c r="N75" s="771">
        <f>_xlfn.XLOOKUP(C75,'Model Ledger Fds'!$D$4:$D$63,'Model Ledger Fds'!$F$4:$F$63,0,FALSE)</f>
        <v>0</v>
      </c>
      <c r="O75" s="771">
        <f t="shared" si="40"/>
        <v>0</v>
      </c>
      <c r="P75" s="771">
        <f t="shared" si="41"/>
        <v>0.05</v>
      </c>
      <c r="Q75" s="199">
        <f>_xlfn.XLOOKUP($B75,'Fund &amp; ETF Database'!$D$4:$D$172,'Fund &amp; ETF Database'!$AD$4:$AD$172,"CHECK",FALSE)+_xlfn.XLOOKUP($B75,'Fund &amp; ETF Database'!$D$4:$D$172,'Fund &amp; ETF Database'!$AE$4:$AE$172,"CHECK",FALSE)</f>
        <v>0</v>
      </c>
      <c r="R75" s="199">
        <f>_xlfn.XLOOKUP($B75,'Fund &amp; ETF Database'!$D$4:$D$172,'Fund &amp; ETF Database'!$AF$4:$AF$172,"CHECK",FALSE)</f>
        <v>0</v>
      </c>
      <c r="S75" s="199">
        <f>_xlfn.XLOOKUP($B75,'Fund &amp; ETF Database'!$D$4:$D$172,'Fund &amp; ETF Database'!$AG$4:$AG$172,"CHECK",FALSE)</f>
        <v>0</v>
      </c>
      <c r="T75" s="199">
        <f>_xlfn.XLOOKUP($B75,'Fund &amp; ETF Database'!$D$4:$D$172,'Fund &amp; ETF Database'!$AH$4:$AH$172,"CHECK",FALSE)</f>
        <v>0</v>
      </c>
      <c r="U75" s="199">
        <f>_xlfn.XLOOKUP($B75,'Fund &amp; ETF Database'!$D$4:$D$172,'Fund &amp; ETF Database'!$AI$4:$AI$172,"CHECK",FALSE)</f>
        <v>0</v>
      </c>
      <c r="V75" s="199">
        <f>_xlfn.XLOOKUP($B75,'Fund &amp; ETF Database'!$D$4:$D$172,'Fund &amp; ETF Database'!$AM$4:$AM$172,"CHECK",FALSE)</f>
        <v>0</v>
      </c>
      <c r="W75" s="199">
        <f>_xlfn.XLOOKUP($B75,'Fund &amp; ETF Database'!$D$4:$D$172,'Fund &amp; ETF Database'!$AJ$4:$AJ$172,"CHECK",FALSE)</f>
        <v>0</v>
      </c>
      <c r="X75" s="199">
        <f>_xlfn.XLOOKUP($B75,'Fund &amp; ETF Database'!$D$4:$D$172,'Fund &amp; ETF Database'!$AK$4:$AK$172,"CHECK",FALSE)</f>
        <v>0</v>
      </c>
      <c r="Y75" s="199">
        <f>_xlfn.XLOOKUP($B75,'Fund &amp; ETF Database'!$D$4:$D$172,'Fund &amp; ETF Database'!$AL$4:$AL$172,"CHECK",FALSE)</f>
        <v>0</v>
      </c>
      <c r="Z75" s="199">
        <f>_xlfn.XLOOKUP($B75,'Fund &amp; ETF Database'!$D$4:$D$172,'Fund &amp; ETF Database'!$AP$4:$AP$172,"CHECK",FALSE)</f>
        <v>1</v>
      </c>
      <c r="AA75" s="199">
        <f>_xlfn.XLOOKUP($B75,'Fund &amp; ETF Database'!$D$4:$D$172,'Fund &amp; ETF Database'!$AQ$4:$AQ$172,"CHECK",FALSE)</f>
        <v>0</v>
      </c>
      <c r="AB75" s="199">
        <f>_xlfn.XLOOKUP($B75,'Fund &amp; ETF Database'!$D$4:$D$172,'Fund &amp; ETF Database'!$AR$4:$AR$172,"CHECK",FALSE)</f>
        <v>0</v>
      </c>
      <c r="AC75" s="199">
        <f>_xlfn.XLOOKUP($B75,'Fund &amp; ETF Database'!$D$4:$D$172,'Fund &amp; ETF Database'!$AS$4:$AS$172,"CHECK",FALSE)</f>
        <v>0</v>
      </c>
      <c r="AD75" s="199">
        <f>_xlfn.XLOOKUP($B75,'Fund &amp; ETF Database'!$D$4:$D$172,'Fund &amp; ETF Database'!$AT$4:$AT$172,"CHECK",FALSE)</f>
        <v>0</v>
      </c>
      <c r="AE75" s="199">
        <f>_xlfn.XLOOKUP($B75,'Fund &amp; ETF Database'!$D$4:$D$172,'Fund &amp; ETF Database'!$AU$4:$AU$172,"CHECK",FALSE)</f>
        <v>0</v>
      </c>
      <c r="AF75" s="199">
        <f>_xlfn.XLOOKUP($B75,'Fund &amp; ETF Database'!$D$4:$D$172,'Fund &amp; ETF Database'!$AV$4:$AV$172,"CHECK",FALSE)+_xlfn.XLOOKUP($B75,'Fund &amp; ETF Database'!$D$4:$D$172,'Fund &amp; ETF Database'!$AX$4:$AX$172,"CHECK",FALSE)+_xlfn.XLOOKUP($B75,'Fund &amp; ETF Database'!$D$4:$D$172,'Fund &amp; ETF Database'!$AY$4:$AY$172,"CHECK",FALSE)</f>
        <v>0</v>
      </c>
      <c r="AG75" s="199">
        <f>_xlfn.XLOOKUP($B75,'Fund &amp; ETF Database'!$D$4:$D$172,'Fund &amp; ETF Database'!$AW$4:$AW$172,"CHECK",FALSE)</f>
        <v>0</v>
      </c>
      <c r="AH75" s="199">
        <f>_xlfn.XLOOKUP($B75,'Fund &amp; ETF Database'!$D$4:$D$172,'Fund &amp; ETF Database'!$BA$4:$BA$172,"CHECK",FALSE)</f>
        <v>0</v>
      </c>
      <c r="AI75" s="199">
        <f>_xlfn.XLOOKUP($B75,'Fund &amp; ETF Database'!$D$4:$D$172,'Fund &amp; ETF Database'!$AZ$4:$AZ$172,"CHECK",FALSE)</f>
        <v>0</v>
      </c>
      <c r="AJ75" s="199">
        <f>_xlfn.XLOOKUP($B75,'Fund &amp; ETF Database'!$D$4:$D$172,'Fund &amp; ETF Database'!$BB$4:$BB$172,"CHECK",FALSE)</f>
        <v>0</v>
      </c>
      <c r="AK75" s="199">
        <f>_xlfn.XLOOKUP($B75,'Fund &amp; ETF Database'!$D$4:$D$172,'Fund &amp; ETF Database'!$BC$4:$BC$172,"CHECK",FALSE)</f>
        <v>0</v>
      </c>
      <c r="AL75" s="528">
        <f t="shared" si="28"/>
        <v>0</v>
      </c>
      <c r="AM75" s="528">
        <f t="shared" si="29"/>
        <v>0</v>
      </c>
      <c r="AN75" s="528">
        <f t="shared" si="30"/>
        <v>0</v>
      </c>
      <c r="AO75" s="528">
        <f t="shared" si="31"/>
        <v>0</v>
      </c>
      <c r="AP75" s="528">
        <f t="shared" si="32"/>
        <v>1</v>
      </c>
      <c r="AQ75" s="528">
        <f t="shared" si="33"/>
        <v>0</v>
      </c>
      <c r="AR75" s="528">
        <f t="shared" si="34"/>
        <v>0</v>
      </c>
      <c r="AS75" s="528">
        <f t="shared" si="35"/>
        <v>0</v>
      </c>
      <c r="AT75" s="528">
        <f t="shared" si="36"/>
        <v>0</v>
      </c>
      <c r="AU75" s="528">
        <f t="shared" si="37"/>
        <v>0</v>
      </c>
      <c r="AW75" s="528">
        <f t="shared" si="38"/>
        <v>1</v>
      </c>
      <c r="AY75" s="528">
        <f t="shared" si="39"/>
        <v>1</v>
      </c>
      <c r="AZ75" s="140"/>
    </row>
    <row r="76" spans="1:52">
      <c r="A76" s="157" t="str">
        <f>_xlfn.XLOOKUP($B76,'Fund &amp; ETF Database'!$D$5:$D$500,'Fund &amp; ETF Database'!$B$5:$B$500,"",FALSE)</f>
        <v>Invesco S&amp;P500 Equal Weighted ETF</v>
      </c>
      <c r="B76" s="158" t="s">
        <v>117</v>
      </c>
      <c r="C76" s="158" t="str">
        <f>_xlfn.XLOOKUP($B76,'Fund &amp; ETF Database'!$D$5:$D$500,'Fund &amp; ETF Database'!$E$5:$E$500,"",FALSE)</f>
        <v>#N/A Connection</v>
      </c>
      <c r="D76" s="158" t="str">
        <f>_xlfn.XLOOKUP($B76,'Fund &amp; ETF Database'!$D$5:$D$500,'Fund &amp; ETF Database'!$P$5:$P$500,"",FALSE)</f>
        <v>Equity</v>
      </c>
      <c r="E76" s="158" t="str">
        <f>_xlfn.XLOOKUP($B76,'Fund &amp; ETF Database'!$D$5:$D$500,'Fund &amp; ETF Database'!$Q$5:$Q$500,"",FALSE)</f>
        <v>Equity</v>
      </c>
      <c r="F76" s="771">
        <v>0</v>
      </c>
      <c r="G76" s="771">
        <v>0.05</v>
      </c>
      <c r="H76" s="199" t="str">
        <f>_xlfn.XLOOKUP($B76,'Fund &amp; ETF Database'!$D$5:$D$500,'Fund &amp; ETF Database'!$K$5:$K$500,"",FALSE)</f>
        <v>Beta</v>
      </c>
      <c r="I76" s="200" t="str">
        <f>_xlfn.XLOOKUP($B76,'Fund &amp; ETF Database'!$D$5:$D$500,'Fund &amp; ETF Database'!$I$5:$I$500,"",FALSE)</f>
        <v>Passive</v>
      </c>
      <c r="J76" s="200" t="str">
        <f>_xlfn.XLOOKUP($B76,'Fund &amp; ETF Database'!$D$5:$D$500,'Fund &amp; ETF Database'!$N$5:$N$500,"",FALSE)</f>
        <v>North America</v>
      </c>
      <c r="K76" s="770">
        <v>1</v>
      </c>
      <c r="L76" s="200" t="str">
        <f>_xlfn.XLOOKUP($B76,'Fund &amp; ETF Database'!$D$5:$D$500,'Fund &amp; ETF Database'!$W$5:$W$500,"",FALSE)</f>
        <v>ME</v>
      </c>
      <c r="M76" s="770" t="s">
        <v>573</v>
      </c>
      <c r="N76" s="771">
        <f>_xlfn.XLOOKUP(C76,'Model Ledger Fds'!$D$4:$D$63,'Model Ledger Fds'!$F$4:$F$63,0,FALSE)</f>
        <v>0</v>
      </c>
      <c r="O76" s="771">
        <f t="shared" si="40"/>
        <v>0</v>
      </c>
      <c r="P76" s="771">
        <f t="shared" si="41"/>
        <v>0.05</v>
      </c>
      <c r="Q76" s="199">
        <f>_xlfn.XLOOKUP($B76,'Fund &amp; ETF Database'!$D$4:$D$172,'Fund &amp; ETF Database'!$AD$4:$AD$172,"CHECK",FALSE)+_xlfn.XLOOKUP($B76,'Fund &amp; ETF Database'!$D$4:$D$172,'Fund &amp; ETF Database'!$AE$4:$AE$172,"CHECK",FALSE)</f>
        <v>0</v>
      </c>
      <c r="R76" s="199">
        <f>_xlfn.XLOOKUP($B76,'Fund &amp; ETF Database'!$D$4:$D$172,'Fund &amp; ETF Database'!$AF$4:$AF$172,"CHECK",FALSE)</f>
        <v>0</v>
      </c>
      <c r="S76" s="199">
        <f>_xlfn.XLOOKUP($B76,'Fund &amp; ETF Database'!$D$4:$D$172,'Fund &amp; ETF Database'!$AG$4:$AG$172,"CHECK",FALSE)</f>
        <v>0</v>
      </c>
      <c r="T76" s="199">
        <f>_xlfn.XLOOKUP($B76,'Fund &amp; ETF Database'!$D$4:$D$172,'Fund &amp; ETF Database'!$AH$4:$AH$172,"CHECK",FALSE)</f>
        <v>0</v>
      </c>
      <c r="U76" s="199">
        <f>_xlfn.XLOOKUP($B76,'Fund &amp; ETF Database'!$D$4:$D$172,'Fund &amp; ETF Database'!$AI$4:$AI$172,"CHECK",FALSE)</f>
        <v>0</v>
      </c>
      <c r="V76" s="199">
        <f>_xlfn.XLOOKUP($B76,'Fund &amp; ETF Database'!$D$4:$D$172,'Fund &amp; ETF Database'!$AM$4:$AM$172,"CHECK",FALSE)</f>
        <v>0</v>
      </c>
      <c r="W76" s="199">
        <f>_xlfn.XLOOKUP($B76,'Fund &amp; ETF Database'!$D$4:$D$172,'Fund &amp; ETF Database'!$AJ$4:$AJ$172,"CHECK",FALSE)</f>
        <v>0</v>
      </c>
      <c r="X76" s="199">
        <f>_xlfn.XLOOKUP($B76,'Fund &amp; ETF Database'!$D$4:$D$172,'Fund &amp; ETF Database'!$AK$4:$AK$172,"CHECK",FALSE)</f>
        <v>0</v>
      </c>
      <c r="Y76" s="199">
        <f>_xlfn.XLOOKUP($B76,'Fund &amp; ETF Database'!$D$4:$D$172,'Fund &amp; ETF Database'!$AL$4:$AL$172,"CHECK",FALSE)</f>
        <v>0</v>
      </c>
      <c r="Z76" s="199">
        <f>_xlfn.XLOOKUP($B76,'Fund &amp; ETF Database'!$D$4:$D$172,'Fund &amp; ETF Database'!$AP$4:$AP$172,"CHECK",FALSE)</f>
        <v>1</v>
      </c>
      <c r="AA76" s="199">
        <f>_xlfn.XLOOKUP($B76,'Fund &amp; ETF Database'!$D$4:$D$172,'Fund &amp; ETF Database'!$AQ$4:$AQ$172,"CHECK",FALSE)</f>
        <v>0</v>
      </c>
      <c r="AB76" s="199">
        <f>_xlfn.XLOOKUP($B76,'Fund &amp; ETF Database'!$D$4:$D$172,'Fund &amp; ETF Database'!$AR$4:$AR$172,"CHECK",FALSE)</f>
        <v>0</v>
      </c>
      <c r="AC76" s="199">
        <f>_xlfn.XLOOKUP($B76,'Fund &amp; ETF Database'!$D$4:$D$172,'Fund &amp; ETF Database'!$AS$4:$AS$172,"CHECK",FALSE)</f>
        <v>0</v>
      </c>
      <c r="AD76" s="199">
        <f>_xlfn.XLOOKUP($B76,'Fund &amp; ETF Database'!$D$4:$D$172,'Fund &amp; ETF Database'!$AT$4:$AT$172,"CHECK",FALSE)</f>
        <v>0</v>
      </c>
      <c r="AE76" s="199">
        <f>_xlfn.XLOOKUP($B76,'Fund &amp; ETF Database'!$D$4:$D$172,'Fund &amp; ETF Database'!$AU$4:$AU$172,"CHECK",FALSE)</f>
        <v>0</v>
      </c>
      <c r="AF76" s="199">
        <f>_xlfn.XLOOKUP($B76,'Fund &amp; ETF Database'!$D$4:$D$172,'Fund &amp; ETF Database'!$AV$4:$AV$172,"CHECK",FALSE)+_xlfn.XLOOKUP($B76,'Fund &amp; ETF Database'!$D$4:$D$172,'Fund &amp; ETF Database'!$AX$4:$AX$172,"CHECK",FALSE)+_xlfn.XLOOKUP($B76,'Fund &amp; ETF Database'!$D$4:$D$172,'Fund &amp; ETF Database'!$AY$4:$AY$172,"CHECK",FALSE)</f>
        <v>0</v>
      </c>
      <c r="AG76" s="199">
        <f>_xlfn.XLOOKUP($B76,'Fund &amp; ETF Database'!$D$4:$D$172,'Fund &amp; ETF Database'!$AW$4:$AW$172,"CHECK",FALSE)</f>
        <v>0</v>
      </c>
      <c r="AH76" s="199">
        <f>_xlfn.XLOOKUP($B76,'Fund &amp; ETF Database'!$D$4:$D$172,'Fund &amp; ETF Database'!$BA$4:$BA$172,"CHECK",FALSE)</f>
        <v>0</v>
      </c>
      <c r="AI76" s="199">
        <f>_xlfn.XLOOKUP($B76,'Fund &amp; ETF Database'!$D$4:$D$172,'Fund &amp; ETF Database'!$AZ$4:$AZ$172,"CHECK",FALSE)</f>
        <v>0</v>
      </c>
      <c r="AJ76" s="199">
        <f>_xlfn.XLOOKUP($B76,'Fund &amp; ETF Database'!$D$4:$D$172,'Fund &amp; ETF Database'!$BB$4:$BB$172,"CHECK",FALSE)</f>
        <v>0</v>
      </c>
      <c r="AK76" s="199">
        <f>_xlfn.XLOOKUP($B76,'Fund &amp; ETF Database'!$D$4:$D$172,'Fund &amp; ETF Database'!$BC$4:$BC$172,"CHECK",FALSE)</f>
        <v>0</v>
      </c>
      <c r="AL76" s="528">
        <f t="shared" si="28"/>
        <v>0</v>
      </c>
      <c r="AM76" s="528">
        <f t="shared" si="29"/>
        <v>0</v>
      </c>
      <c r="AN76" s="528">
        <f t="shared" si="30"/>
        <v>0</v>
      </c>
      <c r="AO76" s="528">
        <f t="shared" si="31"/>
        <v>0</v>
      </c>
      <c r="AP76" s="528">
        <f t="shared" si="32"/>
        <v>1</v>
      </c>
      <c r="AQ76" s="528">
        <f t="shared" si="33"/>
        <v>0</v>
      </c>
      <c r="AR76" s="528">
        <f t="shared" si="34"/>
        <v>0</v>
      </c>
      <c r="AS76" s="528">
        <f t="shared" si="35"/>
        <v>0</v>
      </c>
      <c r="AT76" s="528">
        <f t="shared" si="36"/>
        <v>0</v>
      </c>
      <c r="AU76" s="528">
        <f t="shared" si="37"/>
        <v>0</v>
      </c>
      <c r="AW76" s="528">
        <f t="shared" si="38"/>
        <v>1</v>
      </c>
      <c r="AY76" s="528">
        <f t="shared" si="39"/>
        <v>1</v>
      </c>
      <c r="AZ76" s="140"/>
    </row>
    <row r="77" spans="1:52">
      <c r="A77" s="157" t="str">
        <f>_xlfn.XLOOKUP($B77,'Fund &amp; ETF Database'!$D$5:$D$500,'Fund &amp; ETF Database'!$B$5:$B$500,"",FALSE)</f>
        <v>ProShares S&amp;P 500 Dividend Aristocrats ETF</v>
      </c>
      <c r="B77" s="158" t="s">
        <v>1109</v>
      </c>
      <c r="C77" s="158" t="str">
        <f>_xlfn.XLOOKUP($B77,'Fund &amp; ETF Database'!$D$5:$D$500,'Fund &amp; ETF Database'!$E$5:$E$500,"",FALSE)</f>
        <v>#N/A Connection</v>
      </c>
      <c r="D77" s="158" t="str">
        <f>_xlfn.XLOOKUP($B77,'Fund &amp; ETF Database'!$D$5:$D$500,'Fund &amp; ETF Database'!$P$5:$P$500,"",FALSE)</f>
        <v>Equity</v>
      </c>
      <c r="E77" s="158" t="str">
        <f>_xlfn.XLOOKUP($B77,'Fund &amp; ETF Database'!$D$5:$D$500,'Fund &amp; ETF Database'!$Q$5:$Q$500,"",FALSE)</f>
        <v>Equity</v>
      </c>
      <c r="F77" s="771">
        <v>0</v>
      </c>
      <c r="G77" s="771">
        <v>0.05</v>
      </c>
      <c r="H77" s="199" t="str">
        <f>_xlfn.XLOOKUP($B77,'Fund &amp; ETF Database'!$D$5:$D$500,'Fund &amp; ETF Database'!$K$5:$K$500,"",FALSE)</f>
        <v>Beta</v>
      </c>
      <c r="I77" s="200" t="str">
        <f>_xlfn.XLOOKUP($B77,'Fund &amp; ETF Database'!$D$5:$D$500,'Fund &amp; ETF Database'!$I$5:$I$500,"",FALSE)</f>
        <v>Passive</v>
      </c>
      <c r="J77" s="200" t="str">
        <f>_xlfn.XLOOKUP($B77,'Fund &amp; ETF Database'!$D$5:$D$500,'Fund &amp; ETF Database'!$N$5:$N$500,"",FALSE)</f>
        <v>North America</v>
      </c>
      <c r="K77" s="770">
        <v>1</v>
      </c>
      <c r="L77" s="200" t="str">
        <f>_xlfn.XLOOKUP($B77,'Fund &amp; ETF Database'!$D$5:$D$500,'Fund &amp; ETF Database'!$W$5:$W$500,"",FALSE)</f>
        <v>ME</v>
      </c>
      <c r="M77" s="770" t="s">
        <v>573</v>
      </c>
      <c r="N77" s="771">
        <f>_xlfn.XLOOKUP(C77,'Model Ledger Fds'!$D$4:$D$63,'Model Ledger Fds'!$F$4:$F$63,0,FALSE)</f>
        <v>0</v>
      </c>
      <c r="O77" s="771">
        <f t="shared" si="40"/>
        <v>0</v>
      </c>
      <c r="P77" s="771">
        <f t="shared" si="41"/>
        <v>0.05</v>
      </c>
      <c r="Q77" s="199">
        <f>_xlfn.XLOOKUP($B77,'Fund &amp; ETF Database'!$D$4:$D$172,'Fund &amp; ETF Database'!$AD$4:$AD$172,"CHECK",FALSE)+_xlfn.XLOOKUP($B77,'Fund &amp; ETF Database'!$D$4:$D$172,'Fund &amp; ETF Database'!$AE$4:$AE$172,"CHECK",FALSE)</f>
        <v>0</v>
      </c>
      <c r="R77" s="199">
        <f>_xlfn.XLOOKUP($B77,'Fund &amp; ETF Database'!$D$4:$D$172,'Fund &amp; ETF Database'!$AF$4:$AF$172,"CHECK",FALSE)</f>
        <v>0</v>
      </c>
      <c r="S77" s="199">
        <f>_xlfn.XLOOKUP($B77,'Fund &amp; ETF Database'!$D$4:$D$172,'Fund &amp; ETF Database'!$AG$4:$AG$172,"CHECK",FALSE)</f>
        <v>0</v>
      </c>
      <c r="T77" s="199">
        <f>_xlfn.XLOOKUP($B77,'Fund &amp; ETF Database'!$D$4:$D$172,'Fund &amp; ETF Database'!$AH$4:$AH$172,"CHECK",FALSE)</f>
        <v>0</v>
      </c>
      <c r="U77" s="199">
        <f>_xlfn.XLOOKUP($B77,'Fund &amp; ETF Database'!$D$4:$D$172,'Fund &amp; ETF Database'!$AI$4:$AI$172,"CHECK",FALSE)</f>
        <v>0</v>
      </c>
      <c r="V77" s="199">
        <f>_xlfn.XLOOKUP($B77,'Fund &amp; ETF Database'!$D$4:$D$172,'Fund &amp; ETF Database'!$AM$4:$AM$172,"CHECK",FALSE)</f>
        <v>0</v>
      </c>
      <c r="W77" s="199">
        <f>_xlfn.XLOOKUP($B77,'Fund &amp; ETF Database'!$D$4:$D$172,'Fund &amp; ETF Database'!$AJ$4:$AJ$172,"CHECK",FALSE)</f>
        <v>0</v>
      </c>
      <c r="X77" s="199">
        <f>_xlfn.XLOOKUP($B77,'Fund &amp; ETF Database'!$D$4:$D$172,'Fund &amp; ETF Database'!$AK$4:$AK$172,"CHECK",FALSE)</f>
        <v>0</v>
      </c>
      <c r="Y77" s="199">
        <f>_xlfn.XLOOKUP($B77,'Fund &amp; ETF Database'!$D$4:$D$172,'Fund &amp; ETF Database'!$AL$4:$AL$172,"CHECK",FALSE)</f>
        <v>0</v>
      </c>
      <c r="Z77" s="199">
        <f>_xlfn.XLOOKUP($B77,'Fund &amp; ETF Database'!$D$4:$D$172,'Fund &amp; ETF Database'!$AP$4:$AP$172,"CHECK",FALSE)</f>
        <v>1</v>
      </c>
      <c r="AA77" s="199">
        <f>_xlfn.XLOOKUP($B77,'Fund &amp; ETF Database'!$D$4:$D$172,'Fund &amp; ETF Database'!$AQ$4:$AQ$172,"CHECK",FALSE)</f>
        <v>0</v>
      </c>
      <c r="AB77" s="199">
        <f>_xlfn.XLOOKUP($B77,'Fund &amp; ETF Database'!$D$4:$D$172,'Fund &amp; ETF Database'!$AR$4:$AR$172,"CHECK",FALSE)</f>
        <v>0</v>
      </c>
      <c r="AC77" s="199">
        <f>_xlfn.XLOOKUP($B77,'Fund &amp; ETF Database'!$D$4:$D$172,'Fund &amp; ETF Database'!$AS$4:$AS$172,"CHECK",FALSE)</f>
        <v>0</v>
      </c>
      <c r="AD77" s="199">
        <f>_xlfn.XLOOKUP($B77,'Fund &amp; ETF Database'!$D$4:$D$172,'Fund &amp; ETF Database'!$AT$4:$AT$172,"CHECK",FALSE)</f>
        <v>0</v>
      </c>
      <c r="AE77" s="199">
        <f>_xlfn.XLOOKUP($B77,'Fund &amp; ETF Database'!$D$4:$D$172,'Fund &amp; ETF Database'!$AU$4:$AU$172,"CHECK",FALSE)</f>
        <v>0</v>
      </c>
      <c r="AF77" s="199">
        <f>_xlfn.XLOOKUP($B77,'Fund &amp; ETF Database'!$D$4:$D$172,'Fund &amp; ETF Database'!$AV$4:$AV$172,"CHECK",FALSE)+_xlfn.XLOOKUP($B77,'Fund &amp; ETF Database'!$D$4:$D$172,'Fund &amp; ETF Database'!$AX$4:$AX$172,"CHECK",FALSE)+_xlfn.XLOOKUP($B77,'Fund &amp; ETF Database'!$D$4:$D$172,'Fund &amp; ETF Database'!$AY$4:$AY$172,"CHECK",FALSE)</f>
        <v>0</v>
      </c>
      <c r="AG77" s="199">
        <f>_xlfn.XLOOKUP($B77,'Fund &amp; ETF Database'!$D$4:$D$172,'Fund &amp; ETF Database'!$AW$4:$AW$172,"CHECK",FALSE)</f>
        <v>0</v>
      </c>
      <c r="AH77" s="199">
        <f>_xlfn.XLOOKUP($B77,'Fund &amp; ETF Database'!$D$4:$D$172,'Fund &amp; ETF Database'!$BA$4:$BA$172,"CHECK",FALSE)</f>
        <v>0</v>
      </c>
      <c r="AI77" s="199">
        <f>_xlfn.XLOOKUP($B77,'Fund &amp; ETF Database'!$D$4:$D$172,'Fund &amp; ETF Database'!$AZ$4:$AZ$172,"CHECK",FALSE)</f>
        <v>0</v>
      </c>
      <c r="AJ77" s="199">
        <f>_xlfn.XLOOKUP($B77,'Fund &amp; ETF Database'!$D$4:$D$172,'Fund &amp; ETF Database'!$BB$4:$BB$172,"CHECK",FALSE)</f>
        <v>0</v>
      </c>
      <c r="AK77" s="199">
        <f>_xlfn.XLOOKUP($B77,'Fund &amp; ETF Database'!$D$4:$D$172,'Fund &amp; ETF Database'!$BC$4:$BC$172,"CHECK",FALSE)</f>
        <v>0</v>
      </c>
      <c r="AL77" s="528">
        <f t="shared" si="28"/>
        <v>0</v>
      </c>
      <c r="AM77" s="528">
        <f t="shared" si="29"/>
        <v>0</v>
      </c>
      <c r="AN77" s="528">
        <f t="shared" si="30"/>
        <v>0</v>
      </c>
      <c r="AO77" s="528">
        <f t="shared" si="31"/>
        <v>0</v>
      </c>
      <c r="AP77" s="528">
        <f t="shared" si="32"/>
        <v>1</v>
      </c>
      <c r="AQ77" s="528">
        <f t="shared" si="33"/>
        <v>0</v>
      </c>
      <c r="AR77" s="528">
        <f t="shared" si="34"/>
        <v>0</v>
      </c>
      <c r="AS77" s="528">
        <f t="shared" si="35"/>
        <v>0</v>
      </c>
      <c r="AT77" s="528">
        <f t="shared" si="36"/>
        <v>0</v>
      </c>
      <c r="AU77" s="528">
        <f t="shared" si="37"/>
        <v>0</v>
      </c>
      <c r="AW77" s="528">
        <f t="shared" si="38"/>
        <v>1</v>
      </c>
      <c r="AY77" s="528">
        <f t="shared" si="39"/>
        <v>1</v>
      </c>
      <c r="AZ77" s="140"/>
    </row>
    <row r="78" spans="1:52">
      <c r="A78" s="157" t="str">
        <f>_xlfn.XLOOKUP($B78,'Fund &amp; ETF Database'!$D$5:$D$500,'Fund &amp; ETF Database'!$B$5:$B$500,"",FALSE)</f>
        <v>iShares Edge MSCI Min Vol USA ETF (USMV)</v>
      </c>
      <c r="B78" s="158" t="s">
        <v>19</v>
      </c>
      <c r="C78" s="158" t="str">
        <f>_xlfn.XLOOKUP($B78,'Fund &amp; ETF Database'!$D$5:$D$500,'Fund &amp; ETF Database'!$E$5:$E$500,"",FALSE)</f>
        <v>#N/A Connection</v>
      </c>
      <c r="D78" s="158" t="str">
        <f>_xlfn.XLOOKUP($B78,'Fund &amp; ETF Database'!$D$5:$D$500,'Fund &amp; ETF Database'!$P$5:$P$500,"",FALSE)</f>
        <v>Equity</v>
      </c>
      <c r="E78" s="158" t="str">
        <f>_xlfn.XLOOKUP($B78,'Fund &amp; ETF Database'!$D$5:$D$500,'Fund &amp; ETF Database'!$Q$5:$Q$500,"",FALSE)</f>
        <v>Equity</v>
      </c>
      <c r="F78" s="771">
        <v>0</v>
      </c>
      <c r="G78" s="771">
        <v>0.05</v>
      </c>
      <c r="H78" s="199" t="str">
        <f>_xlfn.XLOOKUP($B78,'Fund &amp; ETF Database'!$D$5:$D$500,'Fund &amp; ETF Database'!$K$5:$K$500,"",FALSE)</f>
        <v>Beta</v>
      </c>
      <c r="I78" s="200" t="str">
        <f>_xlfn.XLOOKUP($B78,'Fund &amp; ETF Database'!$D$5:$D$500,'Fund &amp; ETF Database'!$I$5:$I$500,"",FALSE)</f>
        <v>Passive</v>
      </c>
      <c r="J78" s="200" t="str">
        <f>_xlfn.XLOOKUP($B78,'Fund &amp; ETF Database'!$D$5:$D$500,'Fund &amp; ETF Database'!$N$5:$N$500,"",FALSE)</f>
        <v>North America</v>
      </c>
      <c r="K78" s="770">
        <v>1</v>
      </c>
      <c r="L78" s="200" t="str">
        <f>_xlfn.XLOOKUP($B78,'Fund &amp; ETF Database'!$D$5:$D$500,'Fund &amp; ETF Database'!$W$5:$W$500,"",FALSE)</f>
        <v>ME</v>
      </c>
      <c r="M78" s="770" t="s">
        <v>573</v>
      </c>
      <c r="N78" s="771">
        <f>_xlfn.XLOOKUP(C78,'Model Ledger Fds'!$D$4:$D$63,'Model Ledger Fds'!$F$4:$F$63,0,FALSE)</f>
        <v>0</v>
      </c>
      <c r="O78" s="771">
        <f t="shared" si="40"/>
        <v>0</v>
      </c>
      <c r="P78" s="771">
        <f t="shared" si="41"/>
        <v>0.05</v>
      </c>
      <c r="Q78" s="199">
        <f>_xlfn.XLOOKUP($B78,'Fund &amp; ETF Database'!$D$4:$D$172,'Fund &amp; ETF Database'!$AD$4:$AD$172,"CHECK",FALSE)+_xlfn.XLOOKUP($B78,'Fund &amp; ETF Database'!$D$4:$D$172,'Fund &amp; ETF Database'!$AE$4:$AE$172,"CHECK",FALSE)</f>
        <v>0</v>
      </c>
      <c r="R78" s="199">
        <f>_xlfn.XLOOKUP($B78,'Fund &amp; ETF Database'!$D$4:$D$172,'Fund &amp; ETF Database'!$AF$4:$AF$172,"CHECK",FALSE)</f>
        <v>0</v>
      </c>
      <c r="S78" s="199">
        <f>_xlfn.XLOOKUP($B78,'Fund &amp; ETF Database'!$D$4:$D$172,'Fund &amp; ETF Database'!$AG$4:$AG$172,"CHECK",FALSE)</f>
        <v>0</v>
      </c>
      <c r="T78" s="199">
        <f>_xlfn.XLOOKUP($B78,'Fund &amp; ETF Database'!$D$4:$D$172,'Fund &amp; ETF Database'!$AH$4:$AH$172,"CHECK",FALSE)</f>
        <v>0</v>
      </c>
      <c r="U78" s="199">
        <f>_xlfn.XLOOKUP($B78,'Fund &amp; ETF Database'!$D$4:$D$172,'Fund &amp; ETF Database'!$AI$4:$AI$172,"CHECK",FALSE)</f>
        <v>0</v>
      </c>
      <c r="V78" s="199">
        <f>_xlfn.XLOOKUP($B78,'Fund &amp; ETF Database'!$D$4:$D$172,'Fund &amp; ETF Database'!$AM$4:$AM$172,"CHECK",FALSE)</f>
        <v>0</v>
      </c>
      <c r="W78" s="199">
        <f>_xlfn.XLOOKUP($B78,'Fund &amp; ETF Database'!$D$4:$D$172,'Fund &amp; ETF Database'!$AJ$4:$AJ$172,"CHECK",FALSE)</f>
        <v>0</v>
      </c>
      <c r="X78" s="199">
        <f>_xlfn.XLOOKUP($B78,'Fund &amp; ETF Database'!$D$4:$D$172,'Fund &amp; ETF Database'!$AK$4:$AK$172,"CHECK",FALSE)</f>
        <v>0</v>
      </c>
      <c r="Y78" s="199">
        <f>_xlfn.XLOOKUP($B78,'Fund &amp; ETF Database'!$D$4:$D$172,'Fund &amp; ETF Database'!$AL$4:$AL$172,"CHECK",FALSE)</f>
        <v>0</v>
      </c>
      <c r="Z78" s="199">
        <f>_xlfn.XLOOKUP($B78,'Fund &amp; ETF Database'!$D$4:$D$172,'Fund &amp; ETF Database'!$AP$4:$AP$172,"CHECK",FALSE)</f>
        <v>1</v>
      </c>
      <c r="AA78" s="199">
        <f>_xlfn.XLOOKUP($B78,'Fund &amp; ETF Database'!$D$4:$D$172,'Fund &amp; ETF Database'!$AQ$4:$AQ$172,"CHECK",FALSE)</f>
        <v>0</v>
      </c>
      <c r="AB78" s="199">
        <f>_xlfn.XLOOKUP($B78,'Fund &amp; ETF Database'!$D$4:$D$172,'Fund &amp; ETF Database'!$AR$4:$AR$172,"CHECK",FALSE)</f>
        <v>0</v>
      </c>
      <c r="AC78" s="199">
        <f>_xlfn.XLOOKUP($B78,'Fund &amp; ETF Database'!$D$4:$D$172,'Fund &amp; ETF Database'!$AS$4:$AS$172,"CHECK",FALSE)</f>
        <v>0</v>
      </c>
      <c r="AD78" s="199">
        <f>_xlfn.XLOOKUP($B78,'Fund &amp; ETF Database'!$D$4:$D$172,'Fund &amp; ETF Database'!$AT$4:$AT$172,"CHECK",FALSE)</f>
        <v>0</v>
      </c>
      <c r="AE78" s="199">
        <f>_xlfn.XLOOKUP($B78,'Fund &amp; ETF Database'!$D$4:$D$172,'Fund &amp; ETF Database'!$AU$4:$AU$172,"CHECK",FALSE)</f>
        <v>0</v>
      </c>
      <c r="AF78" s="199">
        <f>_xlfn.XLOOKUP($B78,'Fund &amp; ETF Database'!$D$4:$D$172,'Fund &amp; ETF Database'!$AV$4:$AV$172,"CHECK",FALSE)+_xlfn.XLOOKUP($B78,'Fund &amp; ETF Database'!$D$4:$D$172,'Fund &amp; ETF Database'!$AX$4:$AX$172,"CHECK",FALSE)+_xlfn.XLOOKUP($B78,'Fund &amp; ETF Database'!$D$4:$D$172,'Fund &amp; ETF Database'!$AY$4:$AY$172,"CHECK",FALSE)</f>
        <v>0</v>
      </c>
      <c r="AG78" s="199">
        <f>_xlfn.XLOOKUP($B78,'Fund &amp; ETF Database'!$D$4:$D$172,'Fund &amp; ETF Database'!$AW$4:$AW$172,"CHECK",FALSE)</f>
        <v>0</v>
      </c>
      <c r="AH78" s="199">
        <f>_xlfn.XLOOKUP($B78,'Fund &amp; ETF Database'!$D$4:$D$172,'Fund &amp; ETF Database'!$BA$4:$BA$172,"CHECK",FALSE)</f>
        <v>0</v>
      </c>
      <c r="AI78" s="199">
        <f>_xlfn.XLOOKUP($B78,'Fund &amp; ETF Database'!$D$4:$D$172,'Fund &amp; ETF Database'!$AZ$4:$AZ$172,"CHECK",FALSE)</f>
        <v>0</v>
      </c>
      <c r="AJ78" s="199">
        <f>_xlfn.XLOOKUP($B78,'Fund &amp; ETF Database'!$D$4:$D$172,'Fund &amp; ETF Database'!$BB$4:$BB$172,"CHECK",FALSE)</f>
        <v>0</v>
      </c>
      <c r="AK78" s="199">
        <f>_xlfn.XLOOKUP($B78,'Fund &amp; ETF Database'!$D$4:$D$172,'Fund &amp; ETF Database'!$BC$4:$BC$172,"CHECK",FALSE)</f>
        <v>0</v>
      </c>
      <c r="AL78" s="528">
        <f t="shared" si="28"/>
        <v>0</v>
      </c>
      <c r="AM78" s="528">
        <f t="shared" si="29"/>
        <v>0</v>
      </c>
      <c r="AN78" s="528">
        <f t="shared" si="30"/>
        <v>0</v>
      </c>
      <c r="AO78" s="528">
        <f t="shared" si="31"/>
        <v>0</v>
      </c>
      <c r="AP78" s="528">
        <f t="shared" si="32"/>
        <v>1</v>
      </c>
      <c r="AQ78" s="528">
        <f t="shared" si="33"/>
        <v>0</v>
      </c>
      <c r="AR78" s="528">
        <f t="shared" si="34"/>
        <v>0</v>
      </c>
      <c r="AS78" s="528">
        <f t="shared" si="35"/>
        <v>0</v>
      </c>
      <c r="AT78" s="528">
        <f t="shared" si="36"/>
        <v>0</v>
      </c>
      <c r="AU78" s="528">
        <f t="shared" si="37"/>
        <v>0</v>
      </c>
      <c r="AW78" s="528">
        <f t="shared" si="38"/>
        <v>1</v>
      </c>
      <c r="AY78" s="528">
        <f t="shared" si="39"/>
        <v>1</v>
      </c>
      <c r="AZ78" s="140"/>
    </row>
    <row r="79" spans="1:52">
      <c r="A79" s="157" t="str">
        <f>_xlfn.XLOOKUP($B79,'Fund &amp; ETF Database'!$D$5:$D$500,'Fund &amp; ETF Database'!$B$5:$B$500,"",FALSE)</f>
        <v>iShares Core EURO STOXX 50 UCITS ETF EUR (EUN2 GY)</v>
      </c>
      <c r="B79" s="158" t="s">
        <v>8</v>
      </c>
      <c r="C79" s="158" t="str">
        <f>_xlfn.XLOOKUP($B79,'Fund &amp; ETF Database'!$D$5:$D$500,'Fund &amp; ETF Database'!$E$5:$E$500,"",FALSE)</f>
        <v>#N/A Connection</v>
      </c>
      <c r="D79" s="158" t="str">
        <f>_xlfn.XLOOKUP($B79,'Fund &amp; ETF Database'!$D$5:$D$500,'Fund &amp; ETF Database'!$P$5:$P$500,"",FALSE)</f>
        <v>Equity</v>
      </c>
      <c r="E79" s="158" t="str">
        <f>_xlfn.XLOOKUP($B79,'Fund &amp; ETF Database'!$D$5:$D$500,'Fund &amp; ETF Database'!$Q$5:$Q$500,"",FALSE)</f>
        <v>Equity</v>
      </c>
      <c r="F79" s="771">
        <v>0</v>
      </c>
      <c r="G79" s="771">
        <v>0.05</v>
      </c>
      <c r="H79" s="199" t="str">
        <f>_xlfn.XLOOKUP($B79,'Fund &amp; ETF Database'!$D$5:$D$500,'Fund &amp; ETF Database'!$K$5:$K$500,"",FALSE)</f>
        <v>Beta</v>
      </c>
      <c r="I79" s="200" t="str">
        <f>_xlfn.XLOOKUP($B79,'Fund &amp; ETF Database'!$D$5:$D$500,'Fund &amp; ETF Database'!$I$5:$I$500,"",FALSE)</f>
        <v>Passive</v>
      </c>
      <c r="J79" s="200" t="str">
        <f>_xlfn.XLOOKUP($B79,'Fund &amp; ETF Database'!$D$5:$D$500,'Fund &amp; ETF Database'!$N$5:$N$500,"",FALSE)</f>
        <v>Europe</v>
      </c>
      <c r="K79" s="770">
        <v>1</v>
      </c>
      <c r="L79" s="200" t="str">
        <f>_xlfn.XLOOKUP($B79,'Fund &amp; ETF Database'!$D$5:$D$500,'Fund &amp; ETF Database'!$W$5:$W$500,"",FALSE)</f>
        <v>ME</v>
      </c>
      <c r="M79" s="770" t="s">
        <v>573</v>
      </c>
      <c r="N79" s="771">
        <f>_xlfn.XLOOKUP(C79,'Model Ledger Fds'!$D$4:$D$63,'Model Ledger Fds'!$F$4:$F$63,0,FALSE)</f>
        <v>0</v>
      </c>
      <c r="O79" s="771">
        <f t="shared" si="40"/>
        <v>0</v>
      </c>
      <c r="P79" s="771">
        <f t="shared" si="41"/>
        <v>0.05</v>
      </c>
      <c r="Q79" s="199">
        <f>_xlfn.XLOOKUP($B79,'Fund &amp; ETF Database'!$D$4:$D$172,'Fund &amp; ETF Database'!$AD$4:$AD$172,"CHECK",FALSE)+_xlfn.XLOOKUP($B79,'Fund &amp; ETF Database'!$D$4:$D$172,'Fund &amp; ETF Database'!$AE$4:$AE$172,"CHECK",FALSE)</f>
        <v>0</v>
      </c>
      <c r="R79" s="199">
        <f>_xlfn.XLOOKUP($B79,'Fund &amp; ETF Database'!$D$4:$D$172,'Fund &amp; ETF Database'!$AF$4:$AF$172,"CHECK",FALSE)</f>
        <v>0</v>
      </c>
      <c r="S79" s="199">
        <f>_xlfn.XLOOKUP($B79,'Fund &amp; ETF Database'!$D$4:$D$172,'Fund &amp; ETF Database'!$AG$4:$AG$172,"CHECK",FALSE)</f>
        <v>0</v>
      </c>
      <c r="T79" s="199">
        <f>_xlfn.XLOOKUP($B79,'Fund &amp; ETF Database'!$D$4:$D$172,'Fund &amp; ETF Database'!$AH$4:$AH$172,"CHECK",FALSE)</f>
        <v>0</v>
      </c>
      <c r="U79" s="199">
        <f>_xlfn.XLOOKUP($B79,'Fund &amp; ETF Database'!$D$4:$D$172,'Fund &amp; ETF Database'!$AI$4:$AI$172,"CHECK",FALSE)</f>
        <v>0</v>
      </c>
      <c r="V79" s="199">
        <f>_xlfn.XLOOKUP($B79,'Fund &amp; ETF Database'!$D$4:$D$172,'Fund &amp; ETF Database'!$AM$4:$AM$172,"CHECK",FALSE)</f>
        <v>0</v>
      </c>
      <c r="W79" s="199">
        <f>_xlfn.XLOOKUP($B79,'Fund &amp; ETF Database'!$D$4:$D$172,'Fund &amp; ETF Database'!$AJ$4:$AJ$172,"CHECK",FALSE)</f>
        <v>0</v>
      </c>
      <c r="X79" s="199">
        <f>_xlfn.XLOOKUP($B79,'Fund &amp; ETF Database'!$D$4:$D$172,'Fund &amp; ETF Database'!$AK$4:$AK$172,"CHECK",FALSE)</f>
        <v>0</v>
      </c>
      <c r="Y79" s="199">
        <f>_xlfn.XLOOKUP($B79,'Fund &amp; ETF Database'!$D$4:$D$172,'Fund &amp; ETF Database'!$AL$4:$AL$172,"CHECK",FALSE)</f>
        <v>0</v>
      </c>
      <c r="Z79" s="199">
        <f>_xlfn.XLOOKUP($B79,'Fund &amp; ETF Database'!$D$4:$D$172,'Fund &amp; ETF Database'!$AP$4:$AP$172,"CHECK",FALSE)</f>
        <v>0</v>
      </c>
      <c r="AA79" s="199">
        <f>_xlfn.XLOOKUP($B79,'Fund &amp; ETF Database'!$D$4:$D$172,'Fund &amp; ETF Database'!$AQ$4:$AQ$172,"CHECK",FALSE)</f>
        <v>1</v>
      </c>
      <c r="AB79" s="199">
        <f>_xlfn.XLOOKUP($B79,'Fund &amp; ETF Database'!$D$4:$D$172,'Fund &amp; ETF Database'!$AR$4:$AR$172,"CHECK",FALSE)</f>
        <v>0</v>
      </c>
      <c r="AC79" s="199">
        <f>_xlfn.XLOOKUP($B79,'Fund &amp; ETF Database'!$D$4:$D$172,'Fund &amp; ETF Database'!$AS$4:$AS$172,"CHECK",FALSE)</f>
        <v>0</v>
      </c>
      <c r="AD79" s="199">
        <f>_xlfn.XLOOKUP($B79,'Fund &amp; ETF Database'!$D$4:$D$172,'Fund &amp; ETF Database'!$AT$4:$AT$172,"CHECK",FALSE)</f>
        <v>0</v>
      </c>
      <c r="AE79" s="199">
        <f>_xlfn.XLOOKUP($B79,'Fund &amp; ETF Database'!$D$4:$D$172,'Fund &amp; ETF Database'!$AU$4:$AU$172,"CHECK",FALSE)</f>
        <v>0</v>
      </c>
      <c r="AF79" s="199">
        <f>_xlfn.XLOOKUP($B79,'Fund &amp; ETF Database'!$D$4:$D$172,'Fund &amp; ETF Database'!$AV$4:$AV$172,"CHECK",FALSE)+_xlfn.XLOOKUP($B79,'Fund &amp; ETF Database'!$D$4:$D$172,'Fund &amp; ETF Database'!$AX$4:$AX$172,"CHECK",FALSE)+_xlfn.XLOOKUP($B79,'Fund &amp; ETF Database'!$D$4:$D$172,'Fund &amp; ETF Database'!$AY$4:$AY$172,"CHECK",FALSE)</f>
        <v>0</v>
      </c>
      <c r="AG79" s="199">
        <f>_xlfn.XLOOKUP($B79,'Fund &amp; ETF Database'!$D$4:$D$172,'Fund &amp; ETF Database'!$AW$4:$AW$172,"CHECK",FALSE)</f>
        <v>0</v>
      </c>
      <c r="AH79" s="199">
        <f>_xlfn.XLOOKUP($B79,'Fund &amp; ETF Database'!$D$4:$D$172,'Fund &amp; ETF Database'!$BA$4:$BA$172,"CHECK",FALSE)</f>
        <v>0</v>
      </c>
      <c r="AI79" s="199">
        <f>_xlfn.XLOOKUP($B79,'Fund &amp; ETF Database'!$D$4:$D$172,'Fund &amp; ETF Database'!$AZ$4:$AZ$172,"CHECK",FALSE)</f>
        <v>0</v>
      </c>
      <c r="AJ79" s="199">
        <f>_xlfn.XLOOKUP($B79,'Fund &amp; ETF Database'!$D$4:$D$172,'Fund &amp; ETF Database'!$BB$4:$BB$172,"CHECK",FALSE)</f>
        <v>0</v>
      </c>
      <c r="AK79" s="199">
        <f>_xlfn.XLOOKUP($B79,'Fund &amp; ETF Database'!$D$4:$D$172,'Fund &amp; ETF Database'!$BC$4:$BC$172,"CHECK",FALSE)</f>
        <v>0</v>
      </c>
      <c r="AL79" s="528">
        <f t="shared" si="28"/>
        <v>0</v>
      </c>
      <c r="AM79" s="528">
        <f t="shared" si="29"/>
        <v>0</v>
      </c>
      <c r="AN79" s="528">
        <f t="shared" si="30"/>
        <v>0</v>
      </c>
      <c r="AO79" s="528">
        <f t="shared" si="31"/>
        <v>0</v>
      </c>
      <c r="AP79" s="528">
        <f t="shared" si="32"/>
        <v>1</v>
      </c>
      <c r="AQ79" s="528">
        <f t="shared" si="33"/>
        <v>0</v>
      </c>
      <c r="AR79" s="528">
        <f t="shared" si="34"/>
        <v>0</v>
      </c>
      <c r="AS79" s="528">
        <f t="shared" si="35"/>
        <v>0</v>
      </c>
      <c r="AT79" s="528">
        <f t="shared" si="36"/>
        <v>0</v>
      </c>
      <c r="AU79" s="528">
        <f t="shared" si="37"/>
        <v>0</v>
      </c>
      <c r="AW79" s="528">
        <f t="shared" si="38"/>
        <v>1</v>
      </c>
      <c r="AY79" s="528">
        <f t="shared" si="39"/>
        <v>1</v>
      </c>
      <c r="AZ79" s="140"/>
    </row>
    <row r="80" spans="1:52">
      <c r="A80" s="157" t="str">
        <f>_xlfn.XLOOKUP($B80,'Fund &amp; ETF Database'!$D$5:$D$500,'Fund &amp; ETF Database'!$B$5:$B$500,"",FALSE)</f>
        <v>JPMorgan - Europe Dynamic Fund EUR</v>
      </c>
      <c r="B80" s="158" t="s">
        <v>1014</v>
      </c>
      <c r="C80" s="158" t="str">
        <f>_xlfn.XLOOKUP($B80,'Fund &amp; ETF Database'!$D$5:$D$500,'Fund &amp; ETF Database'!$E$5:$E$500,"",FALSE)</f>
        <v>#N/A Connection</v>
      </c>
      <c r="D80" s="158" t="str">
        <f>_xlfn.XLOOKUP($B80,'Fund &amp; ETF Database'!$D$5:$D$500,'Fund &amp; ETF Database'!$P$5:$P$500,"",FALSE)</f>
        <v>Equity</v>
      </c>
      <c r="E80" s="158" t="str">
        <f>_xlfn.XLOOKUP($B80,'Fund &amp; ETF Database'!$D$5:$D$500,'Fund &amp; ETF Database'!$Q$5:$Q$500,"",FALSE)</f>
        <v>Equity</v>
      </c>
      <c r="F80" s="771">
        <v>0</v>
      </c>
      <c r="G80" s="771">
        <v>0.05</v>
      </c>
      <c r="H80" s="199" t="str">
        <f>_xlfn.XLOOKUP($B80,'Fund &amp; ETF Database'!$D$5:$D$500,'Fund &amp; ETF Database'!$K$5:$K$500,"",FALSE)</f>
        <v>Beta</v>
      </c>
      <c r="I80" s="200" t="str">
        <f>_xlfn.XLOOKUP($B80,'Fund &amp; ETF Database'!$D$5:$D$500,'Fund &amp; ETF Database'!$I$5:$I$500,"",FALSE)</f>
        <v>Active</v>
      </c>
      <c r="J80" s="200" t="str">
        <f>_xlfn.XLOOKUP($B80,'Fund &amp; ETF Database'!$D$5:$D$500,'Fund &amp; ETF Database'!$N$5:$N$500,"",FALSE)</f>
        <v>Europe</v>
      </c>
      <c r="K80" s="770">
        <v>1</v>
      </c>
      <c r="L80" s="200" t="str">
        <f>_xlfn.XLOOKUP($B80,'Fund &amp; ETF Database'!$D$5:$D$500,'Fund &amp; ETF Database'!$W$5:$W$500,"",FALSE)</f>
        <v>ME</v>
      </c>
      <c r="M80" s="770" t="s">
        <v>573</v>
      </c>
      <c r="N80" s="771">
        <f>_xlfn.XLOOKUP(C80,'Model Ledger Fds'!$D$4:$D$63,'Model Ledger Fds'!$F$4:$F$63,0,FALSE)</f>
        <v>0</v>
      </c>
      <c r="O80" s="771">
        <f t="shared" si="40"/>
        <v>0</v>
      </c>
      <c r="P80" s="771">
        <f t="shared" si="41"/>
        <v>0.05</v>
      </c>
      <c r="Q80" s="199">
        <f>_xlfn.XLOOKUP($B80,'Fund &amp; ETF Database'!$D$4:$D$172,'Fund &amp; ETF Database'!$AD$4:$AD$172,"CHECK",FALSE)+_xlfn.XLOOKUP($B80,'Fund &amp; ETF Database'!$D$4:$D$172,'Fund &amp; ETF Database'!$AE$4:$AE$172,"CHECK",FALSE)</f>
        <v>0</v>
      </c>
      <c r="R80" s="199">
        <f>_xlfn.XLOOKUP($B80,'Fund &amp; ETF Database'!$D$4:$D$172,'Fund &amp; ETF Database'!$AF$4:$AF$172,"CHECK",FALSE)</f>
        <v>0</v>
      </c>
      <c r="S80" s="199">
        <f>_xlfn.XLOOKUP($B80,'Fund &amp; ETF Database'!$D$4:$D$172,'Fund &amp; ETF Database'!$AG$4:$AG$172,"CHECK",FALSE)</f>
        <v>0</v>
      </c>
      <c r="T80" s="199">
        <f>_xlfn.XLOOKUP($B80,'Fund &amp; ETF Database'!$D$4:$D$172,'Fund &amp; ETF Database'!$AH$4:$AH$172,"CHECK",FALSE)</f>
        <v>0</v>
      </c>
      <c r="U80" s="199">
        <f>_xlfn.XLOOKUP($B80,'Fund &amp; ETF Database'!$D$4:$D$172,'Fund &amp; ETF Database'!$AI$4:$AI$172,"CHECK",FALSE)</f>
        <v>0</v>
      </c>
      <c r="V80" s="199">
        <f>_xlfn.XLOOKUP($B80,'Fund &amp; ETF Database'!$D$4:$D$172,'Fund &amp; ETF Database'!$AM$4:$AM$172,"CHECK",FALSE)</f>
        <v>0</v>
      </c>
      <c r="W80" s="199">
        <f>_xlfn.XLOOKUP($B80,'Fund &amp; ETF Database'!$D$4:$D$172,'Fund &amp; ETF Database'!$AJ$4:$AJ$172,"CHECK",FALSE)</f>
        <v>0</v>
      </c>
      <c r="X80" s="199">
        <f>_xlfn.XLOOKUP($B80,'Fund &amp; ETF Database'!$D$4:$D$172,'Fund &amp; ETF Database'!$AK$4:$AK$172,"CHECK",FALSE)</f>
        <v>0</v>
      </c>
      <c r="Y80" s="199">
        <f>_xlfn.XLOOKUP($B80,'Fund &amp; ETF Database'!$D$4:$D$172,'Fund &amp; ETF Database'!$AL$4:$AL$172,"CHECK",FALSE)</f>
        <v>0</v>
      </c>
      <c r="Z80" s="199">
        <f>_xlfn.XLOOKUP($B80,'Fund &amp; ETF Database'!$D$4:$D$172,'Fund &amp; ETF Database'!$AP$4:$AP$172,"CHECK",FALSE)</f>
        <v>0</v>
      </c>
      <c r="AA80" s="199">
        <f>_xlfn.XLOOKUP($B80,'Fund &amp; ETF Database'!$D$4:$D$172,'Fund &amp; ETF Database'!$AQ$4:$AQ$172,"CHECK",FALSE)</f>
        <v>1</v>
      </c>
      <c r="AB80" s="199">
        <f>_xlfn.XLOOKUP($B80,'Fund &amp; ETF Database'!$D$4:$D$172,'Fund &amp; ETF Database'!$AR$4:$AR$172,"CHECK",FALSE)</f>
        <v>0</v>
      </c>
      <c r="AC80" s="199">
        <f>_xlfn.XLOOKUP($B80,'Fund &amp; ETF Database'!$D$4:$D$172,'Fund &amp; ETF Database'!$AS$4:$AS$172,"CHECK",FALSE)</f>
        <v>0</v>
      </c>
      <c r="AD80" s="199">
        <f>_xlfn.XLOOKUP($B80,'Fund &amp; ETF Database'!$D$4:$D$172,'Fund &amp; ETF Database'!$AT$4:$AT$172,"CHECK",FALSE)</f>
        <v>0</v>
      </c>
      <c r="AE80" s="199">
        <f>_xlfn.XLOOKUP($B80,'Fund &amp; ETF Database'!$D$4:$D$172,'Fund &amp; ETF Database'!$AU$4:$AU$172,"CHECK",FALSE)</f>
        <v>0</v>
      </c>
      <c r="AF80" s="199">
        <f>_xlfn.XLOOKUP($B80,'Fund &amp; ETF Database'!$D$4:$D$172,'Fund &amp; ETF Database'!$AV$4:$AV$172,"CHECK",FALSE)+_xlfn.XLOOKUP($B80,'Fund &amp; ETF Database'!$D$4:$D$172,'Fund &amp; ETF Database'!$AX$4:$AX$172,"CHECK",FALSE)+_xlfn.XLOOKUP($B80,'Fund &amp; ETF Database'!$D$4:$D$172,'Fund &amp; ETF Database'!$AY$4:$AY$172,"CHECK",FALSE)</f>
        <v>0</v>
      </c>
      <c r="AG80" s="199">
        <f>_xlfn.XLOOKUP($B80,'Fund &amp; ETF Database'!$D$4:$D$172,'Fund &amp; ETF Database'!$AW$4:$AW$172,"CHECK",FALSE)</f>
        <v>0</v>
      </c>
      <c r="AH80" s="199">
        <f>_xlfn.XLOOKUP($B80,'Fund &amp; ETF Database'!$D$4:$D$172,'Fund &amp; ETF Database'!$BA$4:$BA$172,"CHECK",FALSE)</f>
        <v>0</v>
      </c>
      <c r="AI80" s="199">
        <f>_xlfn.XLOOKUP($B80,'Fund &amp; ETF Database'!$D$4:$D$172,'Fund &amp; ETF Database'!$AZ$4:$AZ$172,"CHECK",FALSE)</f>
        <v>0</v>
      </c>
      <c r="AJ80" s="199">
        <f>_xlfn.XLOOKUP($B80,'Fund &amp; ETF Database'!$D$4:$D$172,'Fund &amp; ETF Database'!$BB$4:$BB$172,"CHECK",FALSE)</f>
        <v>0</v>
      </c>
      <c r="AK80" s="199">
        <f>_xlfn.XLOOKUP($B80,'Fund &amp; ETF Database'!$D$4:$D$172,'Fund &amp; ETF Database'!$BC$4:$BC$172,"CHECK",FALSE)</f>
        <v>0</v>
      </c>
      <c r="AL80" s="528">
        <f t="shared" si="28"/>
        <v>0</v>
      </c>
      <c r="AM80" s="528">
        <f t="shared" si="29"/>
        <v>0</v>
      </c>
      <c r="AN80" s="528">
        <f t="shared" si="30"/>
        <v>0</v>
      </c>
      <c r="AO80" s="528">
        <f t="shared" si="31"/>
        <v>0</v>
      </c>
      <c r="AP80" s="528">
        <f t="shared" si="32"/>
        <v>1</v>
      </c>
      <c r="AQ80" s="528">
        <f t="shared" si="33"/>
        <v>0</v>
      </c>
      <c r="AR80" s="528">
        <f t="shared" si="34"/>
        <v>0</v>
      </c>
      <c r="AS80" s="528">
        <f t="shared" si="35"/>
        <v>0</v>
      </c>
      <c r="AT80" s="528">
        <f t="shared" si="36"/>
        <v>0</v>
      </c>
      <c r="AU80" s="528">
        <f t="shared" si="37"/>
        <v>0</v>
      </c>
      <c r="AW80" s="528">
        <f t="shared" si="38"/>
        <v>1</v>
      </c>
      <c r="AY80" s="528">
        <f t="shared" si="39"/>
        <v>1</v>
      </c>
      <c r="AZ80" s="140"/>
    </row>
    <row r="81" spans="1:52">
      <c r="A81" s="157" t="str">
        <f>_xlfn.XLOOKUP($B81,'Fund &amp; ETF Database'!$D$5:$D$500,'Fund &amp; ETF Database'!$B$5:$B$500,"",FALSE)</f>
        <v>LGT PB Europe Equity Fund - IM EUR</v>
      </c>
      <c r="B81" s="158" t="s">
        <v>119</v>
      </c>
      <c r="C81" s="158" t="str">
        <f>_xlfn.XLOOKUP($B81,'Fund &amp; ETF Database'!$D$5:$D$500,'Fund &amp; ETF Database'!$E$5:$E$500,"",FALSE)</f>
        <v>#N/A Connection</v>
      </c>
      <c r="D81" s="158" t="str">
        <f>_xlfn.XLOOKUP($B81,'Fund &amp; ETF Database'!$D$5:$D$500,'Fund &amp; ETF Database'!$P$5:$P$500,"",FALSE)</f>
        <v>Equity</v>
      </c>
      <c r="E81" s="158" t="str">
        <f>_xlfn.XLOOKUP($B81,'Fund &amp; ETF Database'!$D$5:$D$500,'Fund &amp; ETF Database'!$Q$5:$Q$500,"",FALSE)</f>
        <v>Equity</v>
      </c>
      <c r="F81" s="771">
        <v>0</v>
      </c>
      <c r="G81" s="771">
        <v>0.05</v>
      </c>
      <c r="H81" s="199" t="str">
        <f>_xlfn.XLOOKUP($B81,'Fund &amp; ETF Database'!$D$5:$D$500,'Fund &amp; ETF Database'!$K$5:$K$500,"",FALSE)</f>
        <v>Beta</v>
      </c>
      <c r="I81" s="200" t="str">
        <f>_xlfn.XLOOKUP($B81,'Fund &amp; ETF Database'!$D$5:$D$500,'Fund &amp; ETF Database'!$I$5:$I$500,"",FALSE)</f>
        <v>Active</v>
      </c>
      <c r="J81" s="200" t="str">
        <f>_xlfn.XLOOKUP($B81,'Fund &amp; ETF Database'!$D$5:$D$500,'Fund &amp; ETF Database'!$N$5:$N$500,"",FALSE)</f>
        <v>Europe</v>
      </c>
      <c r="K81" s="770">
        <v>1</v>
      </c>
      <c r="L81" s="200" t="str">
        <f>_xlfn.XLOOKUP($B81,'Fund &amp; ETF Database'!$D$5:$D$500,'Fund &amp; ETF Database'!$W$5:$W$500,"",FALSE)</f>
        <v>ME</v>
      </c>
      <c r="M81" s="770" t="s">
        <v>573</v>
      </c>
      <c r="N81" s="771">
        <f>_xlfn.XLOOKUP(C81,'Model Ledger Fds'!$D$4:$D$63,'Model Ledger Fds'!$F$4:$F$63,0,FALSE)</f>
        <v>0</v>
      </c>
      <c r="O81" s="771">
        <f t="shared" si="40"/>
        <v>0</v>
      </c>
      <c r="P81" s="771">
        <f t="shared" si="41"/>
        <v>0.05</v>
      </c>
      <c r="Q81" s="199">
        <f>_xlfn.XLOOKUP($B81,'Fund &amp; ETF Database'!$D$4:$D$172,'Fund &amp; ETF Database'!$AD$4:$AD$172,"CHECK",FALSE)+_xlfn.XLOOKUP($B81,'Fund &amp; ETF Database'!$D$4:$D$172,'Fund &amp; ETF Database'!$AE$4:$AE$172,"CHECK",FALSE)</f>
        <v>0</v>
      </c>
      <c r="R81" s="199">
        <f>_xlfn.XLOOKUP($B81,'Fund &amp; ETF Database'!$D$4:$D$172,'Fund &amp; ETF Database'!$AF$4:$AF$172,"CHECK",FALSE)</f>
        <v>0</v>
      </c>
      <c r="S81" s="199">
        <f>_xlfn.XLOOKUP($B81,'Fund &amp; ETF Database'!$D$4:$D$172,'Fund &amp; ETF Database'!$AG$4:$AG$172,"CHECK",FALSE)</f>
        <v>0</v>
      </c>
      <c r="T81" s="199">
        <f>_xlfn.XLOOKUP($B81,'Fund &amp; ETF Database'!$D$4:$D$172,'Fund &amp; ETF Database'!$AH$4:$AH$172,"CHECK",FALSE)</f>
        <v>0</v>
      </c>
      <c r="U81" s="199">
        <f>_xlfn.XLOOKUP($B81,'Fund &amp; ETF Database'!$D$4:$D$172,'Fund &amp; ETF Database'!$AI$4:$AI$172,"CHECK",FALSE)</f>
        <v>0</v>
      </c>
      <c r="V81" s="199">
        <f>_xlfn.XLOOKUP($B81,'Fund &amp; ETF Database'!$D$4:$D$172,'Fund &amp; ETF Database'!$AM$4:$AM$172,"CHECK",FALSE)</f>
        <v>0</v>
      </c>
      <c r="W81" s="199">
        <f>_xlfn.XLOOKUP($B81,'Fund &amp; ETF Database'!$D$4:$D$172,'Fund &amp; ETF Database'!$AJ$4:$AJ$172,"CHECK",FALSE)</f>
        <v>0</v>
      </c>
      <c r="X81" s="199">
        <f>_xlfn.XLOOKUP($B81,'Fund &amp; ETF Database'!$D$4:$D$172,'Fund &amp; ETF Database'!$AK$4:$AK$172,"CHECK",FALSE)</f>
        <v>0</v>
      </c>
      <c r="Y81" s="199">
        <f>_xlfn.XLOOKUP($B81,'Fund &amp; ETF Database'!$D$4:$D$172,'Fund &amp; ETF Database'!$AL$4:$AL$172,"CHECK",FALSE)</f>
        <v>0</v>
      </c>
      <c r="Z81" s="199">
        <f>_xlfn.XLOOKUP($B81,'Fund &amp; ETF Database'!$D$4:$D$172,'Fund &amp; ETF Database'!$AP$4:$AP$172,"CHECK",FALSE)</f>
        <v>0</v>
      </c>
      <c r="AA81" s="199">
        <f>_xlfn.XLOOKUP($B81,'Fund &amp; ETF Database'!$D$4:$D$172,'Fund &amp; ETF Database'!$AQ$4:$AQ$172,"CHECK",FALSE)</f>
        <v>1</v>
      </c>
      <c r="AB81" s="199">
        <f>_xlfn.XLOOKUP($B81,'Fund &amp; ETF Database'!$D$4:$D$172,'Fund &amp; ETF Database'!$AR$4:$AR$172,"CHECK",FALSE)</f>
        <v>0</v>
      </c>
      <c r="AC81" s="199">
        <f>_xlfn.XLOOKUP($B81,'Fund &amp; ETF Database'!$D$4:$D$172,'Fund &amp; ETF Database'!$AS$4:$AS$172,"CHECK",FALSE)</f>
        <v>0</v>
      </c>
      <c r="AD81" s="199">
        <f>_xlfn.XLOOKUP($B81,'Fund &amp; ETF Database'!$D$4:$D$172,'Fund &amp; ETF Database'!$AT$4:$AT$172,"CHECK",FALSE)</f>
        <v>0</v>
      </c>
      <c r="AE81" s="199">
        <f>_xlfn.XLOOKUP($B81,'Fund &amp; ETF Database'!$D$4:$D$172,'Fund &amp; ETF Database'!$AU$4:$AU$172,"CHECK",FALSE)</f>
        <v>0</v>
      </c>
      <c r="AF81" s="199">
        <f>_xlfn.XLOOKUP($B81,'Fund &amp; ETF Database'!$D$4:$D$172,'Fund &amp; ETF Database'!$AV$4:$AV$172,"CHECK",FALSE)+_xlfn.XLOOKUP($B81,'Fund &amp; ETF Database'!$D$4:$D$172,'Fund &amp; ETF Database'!$AX$4:$AX$172,"CHECK",FALSE)+_xlfn.XLOOKUP($B81,'Fund &amp; ETF Database'!$D$4:$D$172,'Fund &amp; ETF Database'!$AY$4:$AY$172,"CHECK",FALSE)</f>
        <v>0</v>
      </c>
      <c r="AG81" s="199">
        <f>_xlfn.XLOOKUP($B81,'Fund &amp; ETF Database'!$D$4:$D$172,'Fund &amp; ETF Database'!$AW$4:$AW$172,"CHECK",FALSE)</f>
        <v>0</v>
      </c>
      <c r="AH81" s="199">
        <f>_xlfn.XLOOKUP($B81,'Fund &amp; ETF Database'!$D$4:$D$172,'Fund &amp; ETF Database'!$BA$4:$BA$172,"CHECK",FALSE)</f>
        <v>0</v>
      </c>
      <c r="AI81" s="199">
        <f>_xlfn.XLOOKUP($B81,'Fund &amp; ETF Database'!$D$4:$D$172,'Fund &amp; ETF Database'!$AZ$4:$AZ$172,"CHECK",FALSE)</f>
        <v>0</v>
      </c>
      <c r="AJ81" s="199">
        <f>_xlfn.XLOOKUP($B81,'Fund &amp; ETF Database'!$D$4:$D$172,'Fund &amp; ETF Database'!$BB$4:$BB$172,"CHECK",FALSE)</f>
        <v>0</v>
      </c>
      <c r="AK81" s="199">
        <f>_xlfn.XLOOKUP($B81,'Fund &amp; ETF Database'!$D$4:$D$172,'Fund &amp; ETF Database'!$BC$4:$BC$172,"CHECK",FALSE)</f>
        <v>0</v>
      </c>
      <c r="AL81" s="528">
        <f t="shared" si="28"/>
        <v>0</v>
      </c>
      <c r="AM81" s="528">
        <f t="shared" si="29"/>
        <v>0</v>
      </c>
      <c r="AN81" s="528">
        <f t="shared" si="30"/>
        <v>0</v>
      </c>
      <c r="AO81" s="528">
        <f t="shared" si="31"/>
        <v>0</v>
      </c>
      <c r="AP81" s="528">
        <f t="shared" si="32"/>
        <v>1</v>
      </c>
      <c r="AQ81" s="528">
        <f t="shared" si="33"/>
        <v>0</v>
      </c>
      <c r="AR81" s="528">
        <f t="shared" si="34"/>
        <v>0</v>
      </c>
      <c r="AS81" s="528">
        <f t="shared" si="35"/>
        <v>0</v>
      </c>
      <c r="AT81" s="528">
        <f t="shared" si="36"/>
        <v>0</v>
      </c>
      <c r="AU81" s="528">
        <f t="shared" si="37"/>
        <v>0</v>
      </c>
      <c r="AW81" s="528">
        <f t="shared" si="38"/>
        <v>1</v>
      </c>
      <c r="AY81" s="528">
        <f t="shared" si="39"/>
        <v>1</v>
      </c>
      <c r="AZ81" s="140"/>
    </row>
    <row r="82" spans="1:52">
      <c r="A82" s="157" t="str">
        <f>_xlfn.XLOOKUP($B82,'Fund &amp; ETF Database'!$D$5:$D$500,'Fund &amp; ETF Database'!$B$5:$B$500,"",FALSE)</f>
        <v>BlackRock Global Funds - European Equity Income Fund</v>
      </c>
      <c r="B82" s="158" t="s">
        <v>1131</v>
      </c>
      <c r="C82" s="158" t="str">
        <f>_xlfn.XLOOKUP($B82,'Fund &amp; ETF Database'!$D$5:$D$500,'Fund &amp; ETF Database'!$E$5:$E$500,"",FALSE)</f>
        <v>#N/A Connection</v>
      </c>
      <c r="D82" s="158" t="str">
        <f>_xlfn.XLOOKUP($B82,'Fund &amp; ETF Database'!$D$5:$D$500,'Fund &amp; ETF Database'!$P$5:$P$500,"",FALSE)</f>
        <v>Equity</v>
      </c>
      <c r="E82" s="158" t="str">
        <f>_xlfn.XLOOKUP($B82,'Fund &amp; ETF Database'!$D$5:$D$500,'Fund &amp; ETF Database'!$Q$5:$Q$500,"",FALSE)</f>
        <v>Equity</v>
      </c>
      <c r="F82" s="771">
        <v>0</v>
      </c>
      <c r="G82" s="771">
        <v>0.05</v>
      </c>
      <c r="H82" s="199" t="str">
        <f>_xlfn.XLOOKUP($B82,'Fund &amp; ETF Database'!$D$5:$D$500,'Fund &amp; ETF Database'!$K$5:$K$500,"",FALSE)</f>
        <v>Beta</v>
      </c>
      <c r="I82" s="200" t="str">
        <f>_xlfn.XLOOKUP($B82,'Fund &amp; ETF Database'!$D$5:$D$500,'Fund &amp; ETF Database'!$I$5:$I$500,"",FALSE)</f>
        <v>Active</v>
      </c>
      <c r="J82" s="200" t="str">
        <f>_xlfn.XLOOKUP($B82,'Fund &amp; ETF Database'!$D$5:$D$500,'Fund &amp; ETF Database'!$N$5:$N$500,"",FALSE)</f>
        <v>Europe</v>
      </c>
      <c r="K82" s="770">
        <v>1</v>
      </c>
      <c r="L82" s="200" t="str">
        <f>_xlfn.XLOOKUP($B82,'Fund &amp; ETF Database'!$D$5:$D$500,'Fund &amp; ETF Database'!$W$5:$W$500,"",FALSE)</f>
        <v>ME</v>
      </c>
      <c r="M82" s="770" t="s">
        <v>573</v>
      </c>
      <c r="N82" s="771">
        <f>_xlfn.XLOOKUP(C82,'Model Ledger Fds'!$D$4:$D$63,'Model Ledger Fds'!$F$4:$F$63,0,FALSE)</f>
        <v>0</v>
      </c>
      <c r="O82" s="771">
        <f t="shared" si="40"/>
        <v>0</v>
      </c>
      <c r="P82" s="771">
        <f t="shared" si="41"/>
        <v>0.05</v>
      </c>
      <c r="Q82" s="199">
        <f>_xlfn.XLOOKUP($B82,'Fund &amp; ETF Database'!$D$4:$D$172,'Fund &amp; ETF Database'!$AD$4:$AD$172,"CHECK",FALSE)+_xlfn.XLOOKUP($B82,'Fund &amp; ETF Database'!$D$4:$D$172,'Fund &amp; ETF Database'!$AE$4:$AE$172,"CHECK",FALSE)</f>
        <v>0</v>
      </c>
      <c r="R82" s="199">
        <f>_xlfn.XLOOKUP($B82,'Fund &amp; ETF Database'!$D$4:$D$172,'Fund &amp; ETF Database'!$AF$4:$AF$172,"CHECK",FALSE)</f>
        <v>0</v>
      </c>
      <c r="S82" s="199">
        <f>_xlfn.XLOOKUP($B82,'Fund &amp; ETF Database'!$D$4:$D$172,'Fund &amp; ETF Database'!$AG$4:$AG$172,"CHECK",FALSE)</f>
        <v>0</v>
      </c>
      <c r="T82" s="199">
        <f>_xlfn.XLOOKUP($B82,'Fund &amp; ETF Database'!$D$4:$D$172,'Fund &amp; ETF Database'!$AH$4:$AH$172,"CHECK",FALSE)</f>
        <v>0</v>
      </c>
      <c r="U82" s="199">
        <f>_xlfn.XLOOKUP($B82,'Fund &amp; ETF Database'!$D$4:$D$172,'Fund &amp; ETF Database'!$AI$4:$AI$172,"CHECK",FALSE)</f>
        <v>0</v>
      </c>
      <c r="V82" s="199">
        <f>_xlfn.XLOOKUP($B82,'Fund &amp; ETF Database'!$D$4:$D$172,'Fund &amp; ETF Database'!$AM$4:$AM$172,"CHECK",FALSE)</f>
        <v>0</v>
      </c>
      <c r="W82" s="199">
        <f>_xlfn.XLOOKUP($B82,'Fund &amp; ETF Database'!$D$4:$D$172,'Fund &amp; ETF Database'!$AJ$4:$AJ$172,"CHECK",FALSE)</f>
        <v>0</v>
      </c>
      <c r="X82" s="199">
        <f>_xlfn.XLOOKUP($B82,'Fund &amp; ETF Database'!$D$4:$D$172,'Fund &amp; ETF Database'!$AK$4:$AK$172,"CHECK",FALSE)</f>
        <v>0</v>
      </c>
      <c r="Y82" s="199">
        <f>_xlfn.XLOOKUP($B82,'Fund &amp; ETF Database'!$D$4:$D$172,'Fund &amp; ETF Database'!$AL$4:$AL$172,"CHECK",FALSE)</f>
        <v>0</v>
      </c>
      <c r="Z82" s="199">
        <f>_xlfn.XLOOKUP($B82,'Fund &amp; ETF Database'!$D$4:$D$172,'Fund &amp; ETF Database'!$AP$4:$AP$172,"CHECK",FALSE)</f>
        <v>0</v>
      </c>
      <c r="AA82" s="199">
        <f>_xlfn.XLOOKUP($B82,'Fund &amp; ETF Database'!$D$4:$D$172,'Fund &amp; ETF Database'!$AQ$4:$AQ$172,"CHECK",FALSE)</f>
        <v>1</v>
      </c>
      <c r="AB82" s="199">
        <f>_xlfn.XLOOKUP($B82,'Fund &amp; ETF Database'!$D$4:$D$172,'Fund &amp; ETF Database'!$AR$4:$AR$172,"CHECK",FALSE)</f>
        <v>0</v>
      </c>
      <c r="AC82" s="199">
        <f>_xlfn.XLOOKUP($B82,'Fund &amp; ETF Database'!$D$4:$D$172,'Fund &amp; ETF Database'!$AS$4:$AS$172,"CHECK",FALSE)</f>
        <v>0</v>
      </c>
      <c r="AD82" s="199">
        <f>_xlfn.XLOOKUP($B82,'Fund &amp; ETF Database'!$D$4:$D$172,'Fund &amp; ETF Database'!$AT$4:$AT$172,"CHECK",FALSE)</f>
        <v>0</v>
      </c>
      <c r="AE82" s="199">
        <f>_xlfn.XLOOKUP($B82,'Fund &amp; ETF Database'!$D$4:$D$172,'Fund &amp; ETF Database'!$AU$4:$AU$172,"CHECK",FALSE)</f>
        <v>0</v>
      </c>
      <c r="AF82" s="199">
        <f>_xlfn.XLOOKUP($B82,'Fund &amp; ETF Database'!$D$4:$D$172,'Fund &amp; ETF Database'!$AV$4:$AV$172,"CHECK",FALSE)+_xlfn.XLOOKUP($B82,'Fund &amp; ETF Database'!$D$4:$D$172,'Fund &amp; ETF Database'!$AX$4:$AX$172,"CHECK",FALSE)+_xlfn.XLOOKUP($B82,'Fund &amp; ETF Database'!$D$4:$D$172,'Fund &amp; ETF Database'!$AY$4:$AY$172,"CHECK",FALSE)</f>
        <v>0</v>
      </c>
      <c r="AG82" s="199">
        <f>_xlfn.XLOOKUP($B82,'Fund &amp; ETF Database'!$D$4:$D$172,'Fund &amp; ETF Database'!$AW$4:$AW$172,"CHECK",FALSE)</f>
        <v>0</v>
      </c>
      <c r="AH82" s="199">
        <f>_xlfn.XLOOKUP($B82,'Fund &amp; ETF Database'!$D$4:$D$172,'Fund &amp; ETF Database'!$BA$4:$BA$172,"CHECK",FALSE)</f>
        <v>0</v>
      </c>
      <c r="AI82" s="199">
        <f>_xlfn.XLOOKUP($B82,'Fund &amp; ETF Database'!$D$4:$D$172,'Fund &amp; ETF Database'!$AZ$4:$AZ$172,"CHECK",FALSE)</f>
        <v>0</v>
      </c>
      <c r="AJ82" s="199">
        <f>_xlfn.XLOOKUP($B82,'Fund &amp; ETF Database'!$D$4:$D$172,'Fund &amp; ETF Database'!$BB$4:$BB$172,"CHECK",FALSE)</f>
        <v>0</v>
      </c>
      <c r="AK82" s="199">
        <f>_xlfn.XLOOKUP($B82,'Fund &amp; ETF Database'!$D$4:$D$172,'Fund &amp; ETF Database'!$BC$4:$BC$172,"CHECK",FALSE)</f>
        <v>0</v>
      </c>
      <c r="AL82" s="528">
        <f t="shared" si="28"/>
        <v>0</v>
      </c>
      <c r="AM82" s="528">
        <f t="shared" si="29"/>
        <v>0</v>
      </c>
      <c r="AN82" s="528">
        <f t="shared" si="30"/>
        <v>0</v>
      </c>
      <c r="AO82" s="528">
        <f t="shared" si="31"/>
        <v>0</v>
      </c>
      <c r="AP82" s="528">
        <f t="shared" si="32"/>
        <v>1</v>
      </c>
      <c r="AQ82" s="528">
        <f t="shared" si="33"/>
        <v>0</v>
      </c>
      <c r="AR82" s="528">
        <f t="shared" si="34"/>
        <v>0</v>
      </c>
      <c r="AS82" s="528">
        <f t="shared" si="35"/>
        <v>0</v>
      </c>
      <c r="AT82" s="528">
        <f t="shared" si="36"/>
        <v>0</v>
      </c>
      <c r="AU82" s="528">
        <f t="shared" si="37"/>
        <v>0</v>
      </c>
      <c r="AW82" s="528">
        <f t="shared" si="38"/>
        <v>1</v>
      </c>
      <c r="AY82" s="528">
        <f t="shared" si="39"/>
        <v>1</v>
      </c>
      <c r="AZ82" s="140"/>
    </row>
    <row r="83" spans="1:52">
      <c r="A83" s="157" t="str">
        <f>_xlfn.XLOOKUP($B83,'Fund &amp; ETF Database'!$D$5:$D$500,'Fund &amp; ETF Database'!$B$5:$B$500,"",FALSE)</f>
        <v>iShares Currency Hedged MSCI Eurozone ETF</v>
      </c>
      <c r="B83" s="158" t="s">
        <v>1139</v>
      </c>
      <c r="C83" s="158" t="str">
        <f>_xlfn.XLOOKUP($B83,'Fund &amp; ETF Database'!$D$5:$D$500,'Fund &amp; ETF Database'!$E$5:$E$500,"",FALSE)</f>
        <v>#N/A Connection</v>
      </c>
      <c r="D83" s="158" t="str">
        <f>_xlfn.XLOOKUP($B83,'Fund &amp; ETF Database'!$D$5:$D$500,'Fund &amp; ETF Database'!$P$5:$P$500,"",FALSE)</f>
        <v>Equity</v>
      </c>
      <c r="E83" s="158" t="str">
        <f>_xlfn.XLOOKUP($B83,'Fund &amp; ETF Database'!$D$5:$D$500,'Fund &amp; ETF Database'!$Q$5:$Q$500,"",FALSE)</f>
        <v>Equity</v>
      </c>
      <c r="F83" s="771">
        <v>0</v>
      </c>
      <c r="G83" s="771">
        <v>0.05</v>
      </c>
      <c r="H83" s="199" t="str">
        <f>_xlfn.XLOOKUP($B83,'Fund &amp; ETF Database'!$D$5:$D$500,'Fund &amp; ETF Database'!$K$5:$K$500,"",FALSE)</f>
        <v>Beta</v>
      </c>
      <c r="I83" s="200" t="str">
        <f>_xlfn.XLOOKUP($B83,'Fund &amp; ETF Database'!$D$5:$D$500,'Fund &amp; ETF Database'!$I$5:$I$500,"",FALSE)</f>
        <v>Passive</v>
      </c>
      <c r="J83" s="200" t="str">
        <f>_xlfn.XLOOKUP($B83,'Fund &amp; ETF Database'!$D$5:$D$500,'Fund &amp; ETF Database'!$N$5:$N$500,"",FALSE)</f>
        <v>Europe</v>
      </c>
      <c r="K83" s="770">
        <v>1</v>
      </c>
      <c r="L83" s="200" t="str">
        <f>_xlfn.XLOOKUP($B83,'Fund &amp; ETF Database'!$D$5:$D$500,'Fund &amp; ETF Database'!$W$5:$W$500,"",FALSE)</f>
        <v>ME</v>
      </c>
      <c r="M83" s="770" t="s">
        <v>573</v>
      </c>
      <c r="N83" s="771">
        <f>_xlfn.XLOOKUP(C83,'Model Ledger Fds'!$D$4:$D$63,'Model Ledger Fds'!$F$4:$F$63,0,FALSE)</f>
        <v>0</v>
      </c>
      <c r="O83" s="771">
        <f t="shared" si="40"/>
        <v>0</v>
      </c>
      <c r="P83" s="771">
        <f t="shared" si="41"/>
        <v>0.05</v>
      </c>
      <c r="Q83" s="199">
        <f>_xlfn.XLOOKUP($B83,'Fund &amp; ETF Database'!$D$4:$D$172,'Fund &amp; ETF Database'!$AD$4:$AD$172,"CHECK",FALSE)+_xlfn.XLOOKUP($B83,'Fund &amp; ETF Database'!$D$4:$D$172,'Fund &amp; ETF Database'!$AE$4:$AE$172,"CHECK",FALSE)</f>
        <v>0</v>
      </c>
      <c r="R83" s="199">
        <f>_xlfn.XLOOKUP($B83,'Fund &amp; ETF Database'!$D$4:$D$172,'Fund &amp; ETF Database'!$AF$4:$AF$172,"CHECK",FALSE)</f>
        <v>0</v>
      </c>
      <c r="S83" s="199">
        <f>_xlfn.XLOOKUP($B83,'Fund &amp; ETF Database'!$D$4:$D$172,'Fund &amp; ETF Database'!$AG$4:$AG$172,"CHECK",FALSE)</f>
        <v>0</v>
      </c>
      <c r="T83" s="199">
        <f>_xlfn.XLOOKUP($B83,'Fund &amp; ETF Database'!$D$4:$D$172,'Fund &amp; ETF Database'!$AH$4:$AH$172,"CHECK",FALSE)</f>
        <v>0</v>
      </c>
      <c r="U83" s="199">
        <f>_xlfn.XLOOKUP($B83,'Fund &amp; ETF Database'!$D$4:$D$172,'Fund &amp; ETF Database'!$AI$4:$AI$172,"CHECK",FALSE)</f>
        <v>0</v>
      </c>
      <c r="V83" s="199">
        <f>_xlfn.XLOOKUP($B83,'Fund &amp; ETF Database'!$D$4:$D$172,'Fund &amp; ETF Database'!$AM$4:$AM$172,"CHECK",FALSE)</f>
        <v>0</v>
      </c>
      <c r="W83" s="199">
        <f>_xlfn.XLOOKUP($B83,'Fund &amp; ETF Database'!$D$4:$D$172,'Fund &amp; ETF Database'!$AJ$4:$AJ$172,"CHECK",FALSE)</f>
        <v>0</v>
      </c>
      <c r="X83" s="199">
        <f>_xlfn.XLOOKUP($B83,'Fund &amp; ETF Database'!$D$4:$D$172,'Fund &amp; ETF Database'!$AK$4:$AK$172,"CHECK",FALSE)</f>
        <v>0</v>
      </c>
      <c r="Y83" s="199">
        <f>_xlfn.XLOOKUP($B83,'Fund &amp; ETF Database'!$D$4:$D$172,'Fund &amp; ETF Database'!$AL$4:$AL$172,"CHECK",FALSE)</f>
        <v>0</v>
      </c>
      <c r="Z83" s="199">
        <f>_xlfn.XLOOKUP($B83,'Fund &amp; ETF Database'!$D$4:$D$172,'Fund &amp; ETF Database'!$AP$4:$AP$172,"CHECK",FALSE)</f>
        <v>0</v>
      </c>
      <c r="AA83" s="199">
        <f>_xlfn.XLOOKUP($B83,'Fund &amp; ETF Database'!$D$4:$D$172,'Fund &amp; ETF Database'!$AQ$4:$AQ$172,"CHECK",FALSE)</f>
        <v>1</v>
      </c>
      <c r="AB83" s="199">
        <f>_xlfn.XLOOKUP($B83,'Fund &amp; ETF Database'!$D$4:$D$172,'Fund &amp; ETF Database'!$AR$4:$AR$172,"CHECK",FALSE)</f>
        <v>0</v>
      </c>
      <c r="AC83" s="199">
        <f>_xlfn.XLOOKUP($B83,'Fund &amp; ETF Database'!$D$4:$D$172,'Fund &amp; ETF Database'!$AS$4:$AS$172,"CHECK",FALSE)</f>
        <v>0</v>
      </c>
      <c r="AD83" s="199">
        <f>_xlfn.XLOOKUP($B83,'Fund &amp; ETF Database'!$D$4:$D$172,'Fund &amp; ETF Database'!$AT$4:$AT$172,"CHECK",FALSE)</f>
        <v>0</v>
      </c>
      <c r="AE83" s="199">
        <f>_xlfn.XLOOKUP($B83,'Fund &amp; ETF Database'!$D$4:$D$172,'Fund &amp; ETF Database'!$AU$4:$AU$172,"CHECK",FALSE)</f>
        <v>0</v>
      </c>
      <c r="AF83" s="199">
        <f>_xlfn.XLOOKUP($B83,'Fund &amp; ETF Database'!$D$4:$D$172,'Fund &amp; ETF Database'!$AV$4:$AV$172,"CHECK",FALSE)+_xlfn.XLOOKUP($B83,'Fund &amp; ETF Database'!$D$4:$D$172,'Fund &amp; ETF Database'!$AX$4:$AX$172,"CHECK",FALSE)+_xlfn.XLOOKUP($B83,'Fund &amp; ETF Database'!$D$4:$D$172,'Fund &amp; ETF Database'!$AY$4:$AY$172,"CHECK",FALSE)</f>
        <v>0</v>
      </c>
      <c r="AG83" s="199">
        <f>_xlfn.XLOOKUP($B83,'Fund &amp; ETF Database'!$D$4:$D$172,'Fund &amp; ETF Database'!$AW$4:$AW$172,"CHECK",FALSE)</f>
        <v>0</v>
      </c>
      <c r="AH83" s="199">
        <f>_xlfn.XLOOKUP($B83,'Fund &amp; ETF Database'!$D$4:$D$172,'Fund &amp; ETF Database'!$BA$4:$BA$172,"CHECK",FALSE)</f>
        <v>0</v>
      </c>
      <c r="AI83" s="199">
        <f>_xlfn.XLOOKUP($B83,'Fund &amp; ETF Database'!$D$4:$D$172,'Fund &amp; ETF Database'!$AZ$4:$AZ$172,"CHECK",FALSE)</f>
        <v>0</v>
      </c>
      <c r="AJ83" s="199">
        <f>_xlfn.XLOOKUP($B83,'Fund &amp; ETF Database'!$D$4:$D$172,'Fund &amp; ETF Database'!$BB$4:$BB$172,"CHECK",FALSE)</f>
        <v>0</v>
      </c>
      <c r="AK83" s="199">
        <f>_xlfn.XLOOKUP($B83,'Fund &amp; ETF Database'!$D$4:$D$172,'Fund &amp; ETF Database'!$BC$4:$BC$172,"CHECK",FALSE)</f>
        <v>0</v>
      </c>
      <c r="AL83" s="528">
        <f t="shared" si="28"/>
        <v>0</v>
      </c>
      <c r="AM83" s="528">
        <f t="shared" si="29"/>
        <v>0</v>
      </c>
      <c r="AN83" s="528">
        <f t="shared" si="30"/>
        <v>0</v>
      </c>
      <c r="AO83" s="528">
        <f t="shared" si="31"/>
        <v>0</v>
      </c>
      <c r="AP83" s="528">
        <f t="shared" si="32"/>
        <v>1</v>
      </c>
      <c r="AQ83" s="528">
        <f t="shared" si="33"/>
        <v>0</v>
      </c>
      <c r="AR83" s="528">
        <f t="shared" si="34"/>
        <v>0</v>
      </c>
      <c r="AS83" s="528">
        <f t="shared" si="35"/>
        <v>0</v>
      </c>
      <c r="AT83" s="528">
        <f t="shared" si="36"/>
        <v>0</v>
      </c>
      <c r="AU83" s="528">
        <f t="shared" si="37"/>
        <v>0</v>
      </c>
      <c r="AW83" s="528">
        <f t="shared" si="38"/>
        <v>1</v>
      </c>
      <c r="AY83" s="528">
        <f t="shared" si="39"/>
        <v>1</v>
      </c>
      <c r="AZ83" s="140"/>
    </row>
    <row r="84" spans="1:52">
      <c r="A84" s="157" t="str">
        <f>_xlfn.XLOOKUP($B84,'Fund &amp; ETF Database'!$D$5:$D$500,'Fund &amp; ETF Database'!$B$5:$B$500,"",FALSE)</f>
        <v>iShares Core FTSE 100 UCITS ETF</v>
      </c>
      <c r="B84" s="158" t="s">
        <v>1140</v>
      </c>
      <c r="C84" s="158" t="str">
        <f>_xlfn.XLOOKUP($B84,'Fund &amp; ETF Database'!$D$5:$D$500,'Fund &amp; ETF Database'!$E$5:$E$500,"",FALSE)</f>
        <v>#N/A Connection</v>
      </c>
      <c r="D84" s="158" t="str">
        <f>_xlfn.XLOOKUP($B84,'Fund &amp; ETF Database'!$D$5:$D$500,'Fund &amp; ETF Database'!$P$5:$P$500,"",FALSE)</f>
        <v>Equity</v>
      </c>
      <c r="E84" s="158" t="str">
        <f>_xlfn.XLOOKUP($B84,'Fund &amp; ETF Database'!$D$5:$D$500,'Fund &amp; ETF Database'!$Q$5:$Q$500,"",FALSE)</f>
        <v>Equity</v>
      </c>
      <c r="F84" s="771">
        <v>0</v>
      </c>
      <c r="G84" s="771">
        <v>0.02</v>
      </c>
      <c r="H84" s="199" t="str">
        <f>_xlfn.XLOOKUP($B84,'Fund &amp; ETF Database'!$D$5:$D$500,'Fund &amp; ETF Database'!$K$5:$K$500,"",FALSE)</f>
        <v>Beta</v>
      </c>
      <c r="I84" s="200" t="str">
        <f>_xlfn.XLOOKUP($B84,'Fund &amp; ETF Database'!$D$5:$D$500,'Fund &amp; ETF Database'!$I$5:$I$500,"",FALSE)</f>
        <v>Passive</v>
      </c>
      <c r="J84" s="200" t="str">
        <f>_xlfn.XLOOKUP($B84,'Fund &amp; ETF Database'!$D$5:$D$500,'Fund &amp; ETF Database'!$N$5:$N$500,"",FALSE)</f>
        <v>Europe</v>
      </c>
      <c r="K84" s="770">
        <v>1</v>
      </c>
      <c r="L84" s="200" t="str">
        <f>_xlfn.XLOOKUP($B84,'Fund &amp; ETF Database'!$D$5:$D$500,'Fund &amp; ETF Database'!$W$5:$W$500,"",FALSE)</f>
        <v>ME</v>
      </c>
      <c r="M84" s="770" t="s">
        <v>573</v>
      </c>
      <c r="N84" s="771">
        <f>_xlfn.XLOOKUP(C84,'Model Ledger Fds'!$D$4:$D$63,'Model Ledger Fds'!$F$4:$F$63,0,FALSE)</f>
        <v>0</v>
      </c>
      <c r="O84" s="771">
        <f t="shared" si="40"/>
        <v>0</v>
      </c>
      <c r="P84" s="771">
        <f t="shared" si="41"/>
        <v>0.02</v>
      </c>
      <c r="Q84" s="199">
        <f>_xlfn.XLOOKUP($B84,'Fund &amp; ETF Database'!$D$4:$D$172,'Fund &amp; ETF Database'!$AD$4:$AD$172,"CHECK",FALSE)+_xlfn.XLOOKUP($B84,'Fund &amp; ETF Database'!$D$4:$D$172,'Fund &amp; ETF Database'!$AE$4:$AE$172,"CHECK",FALSE)</f>
        <v>0</v>
      </c>
      <c r="R84" s="199">
        <f>_xlfn.XLOOKUP($B84,'Fund &amp; ETF Database'!$D$4:$D$172,'Fund &amp; ETF Database'!$AF$4:$AF$172,"CHECK",FALSE)</f>
        <v>0</v>
      </c>
      <c r="S84" s="199">
        <f>_xlfn.XLOOKUP($B84,'Fund &amp; ETF Database'!$D$4:$D$172,'Fund &amp; ETF Database'!$AG$4:$AG$172,"CHECK",FALSE)</f>
        <v>0</v>
      </c>
      <c r="T84" s="199">
        <f>_xlfn.XLOOKUP($B84,'Fund &amp; ETF Database'!$D$4:$D$172,'Fund &amp; ETF Database'!$AH$4:$AH$172,"CHECK",FALSE)</f>
        <v>0</v>
      </c>
      <c r="U84" s="199">
        <f>_xlfn.XLOOKUP($B84,'Fund &amp; ETF Database'!$D$4:$D$172,'Fund &amp; ETF Database'!$AI$4:$AI$172,"CHECK",FALSE)</f>
        <v>0</v>
      </c>
      <c r="V84" s="199">
        <f>_xlfn.XLOOKUP($B84,'Fund &amp; ETF Database'!$D$4:$D$172,'Fund &amp; ETF Database'!$AM$4:$AM$172,"CHECK",FALSE)</f>
        <v>0</v>
      </c>
      <c r="W84" s="199">
        <f>_xlfn.XLOOKUP($B84,'Fund &amp; ETF Database'!$D$4:$D$172,'Fund &amp; ETF Database'!$AJ$4:$AJ$172,"CHECK",FALSE)</f>
        <v>0</v>
      </c>
      <c r="X84" s="199">
        <f>_xlfn.XLOOKUP($B84,'Fund &amp; ETF Database'!$D$4:$D$172,'Fund &amp; ETF Database'!$AK$4:$AK$172,"CHECK",FALSE)</f>
        <v>0</v>
      </c>
      <c r="Y84" s="199">
        <f>_xlfn.XLOOKUP($B84,'Fund &amp; ETF Database'!$D$4:$D$172,'Fund &amp; ETF Database'!$AL$4:$AL$172,"CHECK",FALSE)</f>
        <v>0</v>
      </c>
      <c r="Z84" s="199">
        <f>_xlfn.XLOOKUP($B84,'Fund &amp; ETF Database'!$D$4:$D$172,'Fund &amp; ETF Database'!$AP$4:$AP$172,"CHECK",FALSE)</f>
        <v>0</v>
      </c>
      <c r="AA84" s="199">
        <f>_xlfn.XLOOKUP($B84,'Fund &amp; ETF Database'!$D$4:$D$172,'Fund &amp; ETF Database'!$AQ$4:$AQ$172,"CHECK",FALSE)</f>
        <v>1</v>
      </c>
      <c r="AB84" s="199">
        <f>_xlfn.XLOOKUP($B84,'Fund &amp; ETF Database'!$D$4:$D$172,'Fund &amp; ETF Database'!$AR$4:$AR$172,"CHECK",FALSE)</f>
        <v>0</v>
      </c>
      <c r="AC84" s="199">
        <f>_xlfn.XLOOKUP($B84,'Fund &amp; ETF Database'!$D$4:$D$172,'Fund &amp; ETF Database'!$AS$4:$AS$172,"CHECK",FALSE)</f>
        <v>0</v>
      </c>
      <c r="AD84" s="199">
        <f>_xlfn.XLOOKUP($B84,'Fund &amp; ETF Database'!$D$4:$D$172,'Fund &amp; ETF Database'!$AT$4:$AT$172,"CHECK",FALSE)</f>
        <v>0</v>
      </c>
      <c r="AE84" s="199">
        <f>_xlfn.XLOOKUP($B84,'Fund &amp; ETF Database'!$D$4:$D$172,'Fund &amp; ETF Database'!$AU$4:$AU$172,"CHECK",FALSE)</f>
        <v>0</v>
      </c>
      <c r="AF84" s="199">
        <f>_xlfn.XLOOKUP($B84,'Fund &amp; ETF Database'!$D$4:$D$172,'Fund &amp; ETF Database'!$AV$4:$AV$172,"CHECK",FALSE)+_xlfn.XLOOKUP($B84,'Fund &amp; ETF Database'!$D$4:$D$172,'Fund &amp; ETF Database'!$AX$4:$AX$172,"CHECK",FALSE)+_xlfn.XLOOKUP($B84,'Fund &amp; ETF Database'!$D$4:$D$172,'Fund &amp; ETF Database'!$AY$4:$AY$172,"CHECK",FALSE)</f>
        <v>0</v>
      </c>
      <c r="AG84" s="199">
        <f>_xlfn.XLOOKUP($B84,'Fund &amp; ETF Database'!$D$4:$D$172,'Fund &amp; ETF Database'!$AW$4:$AW$172,"CHECK",FALSE)</f>
        <v>0</v>
      </c>
      <c r="AH84" s="199">
        <f>_xlfn.XLOOKUP($B84,'Fund &amp; ETF Database'!$D$4:$D$172,'Fund &amp; ETF Database'!$BA$4:$BA$172,"CHECK",FALSE)</f>
        <v>0</v>
      </c>
      <c r="AI84" s="199">
        <f>_xlfn.XLOOKUP($B84,'Fund &amp; ETF Database'!$D$4:$D$172,'Fund &amp; ETF Database'!$AZ$4:$AZ$172,"CHECK",FALSE)</f>
        <v>0</v>
      </c>
      <c r="AJ84" s="199">
        <f>_xlfn.XLOOKUP($B84,'Fund &amp; ETF Database'!$D$4:$D$172,'Fund &amp; ETF Database'!$BB$4:$BB$172,"CHECK",FALSE)</f>
        <v>0</v>
      </c>
      <c r="AK84" s="199">
        <f>_xlfn.XLOOKUP($B84,'Fund &amp; ETF Database'!$D$4:$D$172,'Fund &amp; ETF Database'!$BC$4:$BC$172,"CHECK",FALSE)</f>
        <v>0</v>
      </c>
      <c r="AL84" s="528">
        <f t="shared" si="28"/>
        <v>0</v>
      </c>
      <c r="AM84" s="528">
        <f t="shared" si="29"/>
        <v>0</v>
      </c>
      <c r="AN84" s="528">
        <f t="shared" si="30"/>
        <v>0</v>
      </c>
      <c r="AO84" s="528">
        <f t="shared" si="31"/>
        <v>0</v>
      </c>
      <c r="AP84" s="528">
        <f t="shared" si="32"/>
        <v>1</v>
      </c>
      <c r="AQ84" s="528">
        <f t="shared" si="33"/>
        <v>0</v>
      </c>
      <c r="AR84" s="528">
        <f t="shared" si="34"/>
        <v>0</v>
      </c>
      <c r="AS84" s="528">
        <f t="shared" si="35"/>
        <v>0</v>
      </c>
      <c r="AT84" s="528">
        <f t="shared" si="36"/>
        <v>0</v>
      </c>
      <c r="AU84" s="528">
        <f t="shared" si="37"/>
        <v>0</v>
      </c>
      <c r="AW84" s="528">
        <f t="shared" si="38"/>
        <v>1</v>
      </c>
      <c r="AY84" s="528">
        <f t="shared" si="39"/>
        <v>1</v>
      </c>
      <c r="AZ84" s="140"/>
    </row>
    <row r="85" spans="1:52">
      <c r="A85" s="157" t="str">
        <f>_xlfn.XLOOKUP($B85,'Fund &amp; ETF Database'!$D$5:$D$500,'Fund &amp; ETF Database'!$B$5:$B$500,"",FALSE)</f>
        <v>iShares Core FTSE 100 UCITS ETF USD Hedged</v>
      </c>
      <c r="B85" s="158" t="s">
        <v>1141</v>
      </c>
      <c r="C85" s="158" t="str">
        <f>_xlfn.XLOOKUP($B85,'Fund &amp; ETF Database'!$D$5:$D$500,'Fund &amp; ETF Database'!$E$5:$E$500,"",FALSE)</f>
        <v>#N/A Connection</v>
      </c>
      <c r="D85" s="158" t="str">
        <f>_xlfn.XLOOKUP($B85,'Fund &amp; ETF Database'!$D$5:$D$500,'Fund &amp; ETF Database'!$P$5:$P$500,"",FALSE)</f>
        <v>Equity</v>
      </c>
      <c r="E85" s="158" t="str">
        <f>_xlfn.XLOOKUP($B85,'Fund &amp; ETF Database'!$D$5:$D$500,'Fund &amp; ETF Database'!$Q$5:$Q$500,"",FALSE)</f>
        <v>Equity</v>
      </c>
      <c r="F85" s="771">
        <v>0</v>
      </c>
      <c r="G85" s="771">
        <v>0.02</v>
      </c>
      <c r="H85" s="199" t="str">
        <f>_xlfn.XLOOKUP($B85,'Fund &amp; ETF Database'!$D$5:$D$500,'Fund &amp; ETF Database'!$K$5:$K$500,"",FALSE)</f>
        <v>Beta</v>
      </c>
      <c r="I85" s="200" t="str">
        <f>_xlfn.XLOOKUP($B85,'Fund &amp; ETF Database'!$D$5:$D$500,'Fund &amp; ETF Database'!$I$5:$I$500,"",FALSE)</f>
        <v>Passive</v>
      </c>
      <c r="J85" s="200" t="str">
        <f>_xlfn.XLOOKUP($B85,'Fund &amp; ETF Database'!$D$5:$D$500,'Fund &amp; ETF Database'!$N$5:$N$500,"",FALSE)</f>
        <v>Europe</v>
      </c>
      <c r="K85" s="770">
        <v>1</v>
      </c>
      <c r="L85" s="200" t="str">
        <f>_xlfn.XLOOKUP($B85,'Fund &amp; ETF Database'!$D$5:$D$500,'Fund &amp; ETF Database'!$W$5:$W$500,"",FALSE)</f>
        <v>ME</v>
      </c>
      <c r="M85" s="770" t="s">
        <v>573</v>
      </c>
      <c r="N85" s="771">
        <f>_xlfn.XLOOKUP(C85,'Model Ledger Fds'!$D$4:$D$63,'Model Ledger Fds'!$F$4:$F$63,0,FALSE)</f>
        <v>0</v>
      </c>
      <c r="O85" s="771">
        <f t="shared" si="40"/>
        <v>0</v>
      </c>
      <c r="P85" s="771">
        <f t="shared" si="41"/>
        <v>0.02</v>
      </c>
      <c r="Q85" s="199">
        <f>_xlfn.XLOOKUP($B85,'Fund &amp; ETF Database'!$D$4:$D$172,'Fund &amp; ETF Database'!$AD$4:$AD$172,"CHECK",FALSE)+_xlfn.XLOOKUP($B85,'Fund &amp; ETF Database'!$D$4:$D$172,'Fund &amp; ETF Database'!$AE$4:$AE$172,"CHECK",FALSE)</f>
        <v>0</v>
      </c>
      <c r="R85" s="199">
        <f>_xlfn.XLOOKUP($B85,'Fund &amp; ETF Database'!$D$4:$D$172,'Fund &amp; ETF Database'!$AF$4:$AF$172,"CHECK",FALSE)</f>
        <v>0</v>
      </c>
      <c r="S85" s="199">
        <f>_xlfn.XLOOKUP($B85,'Fund &amp; ETF Database'!$D$4:$D$172,'Fund &amp; ETF Database'!$AG$4:$AG$172,"CHECK",FALSE)</f>
        <v>0</v>
      </c>
      <c r="T85" s="199">
        <f>_xlfn.XLOOKUP($B85,'Fund &amp; ETF Database'!$D$4:$D$172,'Fund &amp; ETF Database'!$AH$4:$AH$172,"CHECK",FALSE)</f>
        <v>0</v>
      </c>
      <c r="U85" s="199">
        <f>_xlfn.XLOOKUP($B85,'Fund &amp; ETF Database'!$D$4:$D$172,'Fund &amp; ETF Database'!$AI$4:$AI$172,"CHECK",FALSE)</f>
        <v>0</v>
      </c>
      <c r="V85" s="199">
        <f>_xlfn.XLOOKUP($B85,'Fund &amp; ETF Database'!$D$4:$D$172,'Fund &amp; ETF Database'!$AM$4:$AM$172,"CHECK",FALSE)</f>
        <v>0</v>
      </c>
      <c r="W85" s="199">
        <f>_xlfn.XLOOKUP($B85,'Fund &amp; ETF Database'!$D$4:$D$172,'Fund &amp; ETF Database'!$AJ$4:$AJ$172,"CHECK",FALSE)</f>
        <v>0</v>
      </c>
      <c r="X85" s="199">
        <f>_xlfn.XLOOKUP($B85,'Fund &amp; ETF Database'!$D$4:$D$172,'Fund &amp; ETF Database'!$AK$4:$AK$172,"CHECK",FALSE)</f>
        <v>0</v>
      </c>
      <c r="Y85" s="199">
        <f>_xlfn.XLOOKUP($B85,'Fund &amp; ETF Database'!$D$4:$D$172,'Fund &amp; ETF Database'!$AL$4:$AL$172,"CHECK",FALSE)</f>
        <v>0</v>
      </c>
      <c r="Z85" s="199">
        <f>_xlfn.XLOOKUP($B85,'Fund &amp; ETF Database'!$D$4:$D$172,'Fund &amp; ETF Database'!$AP$4:$AP$172,"CHECK",FALSE)</f>
        <v>0</v>
      </c>
      <c r="AA85" s="199">
        <f>_xlfn.XLOOKUP($B85,'Fund &amp; ETF Database'!$D$4:$D$172,'Fund &amp; ETF Database'!$AQ$4:$AQ$172,"CHECK",FALSE)</f>
        <v>1</v>
      </c>
      <c r="AB85" s="199">
        <f>_xlfn.XLOOKUP($B85,'Fund &amp; ETF Database'!$D$4:$D$172,'Fund &amp; ETF Database'!$AR$4:$AR$172,"CHECK",FALSE)</f>
        <v>0</v>
      </c>
      <c r="AC85" s="199">
        <f>_xlfn.XLOOKUP($B85,'Fund &amp; ETF Database'!$D$4:$D$172,'Fund &amp; ETF Database'!$AS$4:$AS$172,"CHECK",FALSE)</f>
        <v>0</v>
      </c>
      <c r="AD85" s="199">
        <f>_xlfn.XLOOKUP($B85,'Fund &amp; ETF Database'!$D$4:$D$172,'Fund &amp; ETF Database'!$AT$4:$AT$172,"CHECK",FALSE)</f>
        <v>0</v>
      </c>
      <c r="AE85" s="199">
        <f>_xlfn.XLOOKUP($B85,'Fund &amp; ETF Database'!$D$4:$D$172,'Fund &amp; ETF Database'!$AU$4:$AU$172,"CHECK",FALSE)</f>
        <v>0</v>
      </c>
      <c r="AF85" s="199">
        <f>_xlfn.XLOOKUP($B85,'Fund &amp; ETF Database'!$D$4:$D$172,'Fund &amp; ETF Database'!$AV$4:$AV$172,"CHECK",FALSE)+_xlfn.XLOOKUP($B85,'Fund &amp; ETF Database'!$D$4:$D$172,'Fund &amp; ETF Database'!$AX$4:$AX$172,"CHECK",FALSE)+_xlfn.XLOOKUP($B85,'Fund &amp; ETF Database'!$D$4:$D$172,'Fund &amp; ETF Database'!$AY$4:$AY$172,"CHECK",FALSE)</f>
        <v>0</v>
      </c>
      <c r="AG85" s="199">
        <f>_xlfn.XLOOKUP($B85,'Fund &amp; ETF Database'!$D$4:$D$172,'Fund &amp; ETF Database'!$AW$4:$AW$172,"CHECK",FALSE)</f>
        <v>0</v>
      </c>
      <c r="AH85" s="199">
        <f>_xlfn.XLOOKUP($B85,'Fund &amp; ETF Database'!$D$4:$D$172,'Fund &amp; ETF Database'!$BA$4:$BA$172,"CHECK",FALSE)</f>
        <v>0</v>
      </c>
      <c r="AI85" s="199">
        <f>_xlfn.XLOOKUP($B85,'Fund &amp; ETF Database'!$D$4:$D$172,'Fund &amp; ETF Database'!$AZ$4:$AZ$172,"CHECK",FALSE)</f>
        <v>0</v>
      </c>
      <c r="AJ85" s="199">
        <f>_xlfn.XLOOKUP($B85,'Fund &amp; ETF Database'!$D$4:$D$172,'Fund &amp; ETF Database'!$BB$4:$BB$172,"CHECK",FALSE)</f>
        <v>0</v>
      </c>
      <c r="AK85" s="199">
        <f>_xlfn.XLOOKUP($B85,'Fund &amp; ETF Database'!$D$4:$D$172,'Fund &amp; ETF Database'!$BC$4:$BC$172,"CHECK",FALSE)</f>
        <v>0</v>
      </c>
      <c r="AL85" s="528">
        <f t="shared" si="28"/>
        <v>0</v>
      </c>
      <c r="AM85" s="528">
        <f t="shared" si="29"/>
        <v>0</v>
      </c>
      <c r="AN85" s="528">
        <f t="shared" si="30"/>
        <v>0</v>
      </c>
      <c r="AO85" s="528">
        <f t="shared" si="31"/>
        <v>0</v>
      </c>
      <c r="AP85" s="528">
        <f t="shared" si="32"/>
        <v>1</v>
      </c>
      <c r="AQ85" s="528">
        <f t="shared" si="33"/>
        <v>0</v>
      </c>
      <c r="AR85" s="528">
        <f t="shared" si="34"/>
        <v>0</v>
      </c>
      <c r="AS85" s="528">
        <f t="shared" si="35"/>
        <v>0</v>
      </c>
      <c r="AT85" s="528">
        <f t="shared" si="36"/>
        <v>0</v>
      </c>
      <c r="AU85" s="528">
        <f t="shared" si="37"/>
        <v>0</v>
      </c>
      <c r="AW85" s="528">
        <f t="shared" si="38"/>
        <v>1</v>
      </c>
      <c r="AY85" s="528">
        <f t="shared" si="39"/>
        <v>1</v>
      </c>
      <c r="AZ85" s="140"/>
    </row>
    <row r="86" spans="1:52">
      <c r="A86" s="157" t="str">
        <f>_xlfn.XLOOKUP($B86,'Fund &amp; ETF Database'!$D$5:$D$500,'Fund &amp; ETF Database'!$B$5:$B$500,"",FALSE)</f>
        <v>iShares Core DAX UCITS ETF DE</v>
      </c>
      <c r="B86" s="158" t="s">
        <v>1142</v>
      </c>
      <c r="C86" s="158" t="str">
        <f>_xlfn.XLOOKUP($B86,'Fund &amp; ETF Database'!$D$5:$D$500,'Fund &amp; ETF Database'!$E$5:$E$500,"",FALSE)</f>
        <v>#N/A Connection</v>
      </c>
      <c r="D86" s="158" t="str">
        <f>_xlfn.XLOOKUP($B86,'Fund &amp; ETF Database'!$D$5:$D$500,'Fund &amp; ETF Database'!$P$5:$P$500,"",FALSE)</f>
        <v>Equity</v>
      </c>
      <c r="E86" s="158" t="str">
        <f>_xlfn.XLOOKUP($B86,'Fund &amp; ETF Database'!$D$5:$D$500,'Fund &amp; ETF Database'!$Q$5:$Q$500,"",FALSE)</f>
        <v>Equity</v>
      </c>
      <c r="F86" s="771">
        <v>0</v>
      </c>
      <c r="G86" s="771">
        <v>0.02</v>
      </c>
      <c r="H86" s="199" t="str">
        <f>_xlfn.XLOOKUP($B86,'Fund &amp; ETF Database'!$D$5:$D$500,'Fund &amp; ETF Database'!$K$5:$K$500,"",FALSE)</f>
        <v>Beta</v>
      </c>
      <c r="I86" s="200" t="str">
        <f>_xlfn.XLOOKUP($B86,'Fund &amp; ETF Database'!$D$5:$D$500,'Fund &amp; ETF Database'!$I$5:$I$500,"",FALSE)</f>
        <v>Passive</v>
      </c>
      <c r="J86" s="200" t="str">
        <f>_xlfn.XLOOKUP($B86,'Fund &amp; ETF Database'!$D$5:$D$500,'Fund &amp; ETF Database'!$N$5:$N$500,"",FALSE)</f>
        <v>Europe</v>
      </c>
      <c r="K86" s="770">
        <v>1</v>
      </c>
      <c r="L86" s="200" t="str">
        <f>_xlfn.XLOOKUP($B86,'Fund &amp; ETF Database'!$D$5:$D$500,'Fund &amp; ETF Database'!$W$5:$W$500,"",FALSE)</f>
        <v>ME</v>
      </c>
      <c r="M86" s="770" t="s">
        <v>573</v>
      </c>
      <c r="N86" s="771">
        <f>_xlfn.XLOOKUP(C86,'Model Ledger Fds'!$D$4:$D$63,'Model Ledger Fds'!$F$4:$F$63,0,FALSE)</f>
        <v>0</v>
      </c>
      <c r="O86" s="771">
        <f t="shared" si="40"/>
        <v>0</v>
      </c>
      <c r="P86" s="771">
        <f t="shared" si="41"/>
        <v>0.02</v>
      </c>
      <c r="Q86" s="199">
        <f>_xlfn.XLOOKUP($B86,'Fund &amp; ETF Database'!$D$4:$D$172,'Fund &amp; ETF Database'!$AD$4:$AD$172,"CHECK",FALSE)+_xlfn.XLOOKUP($B86,'Fund &amp; ETF Database'!$D$4:$D$172,'Fund &amp; ETF Database'!$AE$4:$AE$172,"CHECK",FALSE)</f>
        <v>0</v>
      </c>
      <c r="R86" s="199">
        <f>_xlfn.XLOOKUP($B86,'Fund &amp; ETF Database'!$D$4:$D$172,'Fund &amp; ETF Database'!$AF$4:$AF$172,"CHECK",FALSE)</f>
        <v>0</v>
      </c>
      <c r="S86" s="199">
        <f>_xlfn.XLOOKUP($B86,'Fund &amp; ETF Database'!$D$4:$D$172,'Fund &amp; ETF Database'!$AG$4:$AG$172,"CHECK",FALSE)</f>
        <v>0</v>
      </c>
      <c r="T86" s="199">
        <f>_xlfn.XLOOKUP($B86,'Fund &amp; ETF Database'!$D$4:$D$172,'Fund &amp; ETF Database'!$AH$4:$AH$172,"CHECK",FALSE)</f>
        <v>0</v>
      </c>
      <c r="U86" s="199">
        <f>_xlfn.XLOOKUP($B86,'Fund &amp; ETF Database'!$D$4:$D$172,'Fund &amp; ETF Database'!$AI$4:$AI$172,"CHECK",FALSE)</f>
        <v>0</v>
      </c>
      <c r="V86" s="199">
        <f>_xlfn.XLOOKUP($B86,'Fund &amp; ETF Database'!$D$4:$D$172,'Fund &amp; ETF Database'!$AM$4:$AM$172,"CHECK",FALSE)</f>
        <v>0</v>
      </c>
      <c r="W86" s="199">
        <f>_xlfn.XLOOKUP($B86,'Fund &amp; ETF Database'!$D$4:$D$172,'Fund &amp; ETF Database'!$AJ$4:$AJ$172,"CHECK",FALSE)</f>
        <v>0</v>
      </c>
      <c r="X86" s="199">
        <f>_xlfn.XLOOKUP($B86,'Fund &amp; ETF Database'!$D$4:$D$172,'Fund &amp; ETF Database'!$AK$4:$AK$172,"CHECK",FALSE)</f>
        <v>0</v>
      </c>
      <c r="Y86" s="199">
        <f>_xlfn.XLOOKUP($B86,'Fund &amp; ETF Database'!$D$4:$D$172,'Fund &amp; ETF Database'!$AL$4:$AL$172,"CHECK",FALSE)</f>
        <v>0</v>
      </c>
      <c r="Z86" s="199">
        <f>_xlfn.XLOOKUP($B86,'Fund &amp; ETF Database'!$D$4:$D$172,'Fund &amp; ETF Database'!$AP$4:$AP$172,"CHECK",FALSE)</f>
        <v>0</v>
      </c>
      <c r="AA86" s="199">
        <f>_xlfn.XLOOKUP($B86,'Fund &amp; ETF Database'!$D$4:$D$172,'Fund &amp; ETF Database'!$AQ$4:$AQ$172,"CHECK",FALSE)</f>
        <v>1</v>
      </c>
      <c r="AB86" s="199">
        <f>_xlfn.XLOOKUP($B86,'Fund &amp; ETF Database'!$D$4:$D$172,'Fund &amp; ETF Database'!$AR$4:$AR$172,"CHECK",FALSE)</f>
        <v>0</v>
      </c>
      <c r="AC86" s="199">
        <f>_xlfn.XLOOKUP($B86,'Fund &amp; ETF Database'!$D$4:$D$172,'Fund &amp; ETF Database'!$AS$4:$AS$172,"CHECK",FALSE)</f>
        <v>0</v>
      </c>
      <c r="AD86" s="199">
        <f>_xlfn.XLOOKUP($B86,'Fund &amp; ETF Database'!$D$4:$D$172,'Fund &amp; ETF Database'!$AT$4:$AT$172,"CHECK",FALSE)</f>
        <v>0</v>
      </c>
      <c r="AE86" s="199">
        <f>_xlfn.XLOOKUP($B86,'Fund &amp; ETF Database'!$D$4:$D$172,'Fund &amp; ETF Database'!$AU$4:$AU$172,"CHECK",FALSE)</f>
        <v>0</v>
      </c>
      <c r="AF86" s="199">
        <f>_xlfn.XLOOKUP($B86,'Fund &amp; ETF Database'!$D$4:$D$172,'Fund &amp; ETF Database'!$AV$4:$AV$172,"CHECK",FALSE)+_xlfn.XLOOKUP($B86,'Fund &amp; ETF Database'!$D$4:$D$172,'Fund &amp; ETF Database'!$AX$4:$AX$172,"CHECK",FALSE)+_xlfn.XLOOKUP($B86,'Fund &amp; ETF Database'!$D$4:$D$172,'Fund &amp; ETF Database'!$AY$4:$AY$172,"CHECK",FALSE)</f>
        <v>0</v>
      </c>
      <c r="AG86" s="199">
        <f>_xlfn.XLOOKUP($B86,'Fund &amp; ETF Database'!$D$4:$D$172,'Fund &amp; ETF Database'!$AW$4:$AW$172,"CHECK",FALSE)</f>
        <v>0</v>
      </c>
      <c r="AH86" s="199">
        <f>_xlfn.XLOOKUP($B86,'Fund &amp; ETF Database'!$D$4:$D$172,'Fund &amp; ETF Database'!$BA$4:$BA$172,"CHECK",FALSE)</f>
        <v>0</v>
      </c>
      <c r="AI86" s="199">
        <f>_xlfn.XLOOKUP($B86,'Fund &amp; ETF Database'!$D$4:$D$172,'Fund &amp; ETF Database'!$AZ$4:$AZ$172,"CHECK",FALSE)</f>
        <v>0</v>
      </c>
      <c r="AJ86" s="199">
        <f>_xlfn.XLOOKUP($B86,'Fund &amp; ETF Database'!$D$4:$D$172,'Fund &amp; ETF Database'!$BB$4:$BB$172,"CHECK",FALSE)</f>
        <v>0</v>
      </c>
      <c r="AK86" s="199">
        <f>_xlfn.XLOOKUP($B86,'Fund &amp; ETF Database'!$D$4:$D$172,'Fund &amp; ETF Database'!$BC$4:$BC$172,"CHECK",FALSE)</f>
        <v>0</v>
      </c>
      <c r="AL86" s="528">
        <f t="shared" si="28"/>
        <v>0</v>
      </c>
      <c r="AM86" s="528">
        <f t="shared" si="29"/>
        <v>0</v>
      </c>
      <c r="AN86" s="528">
        <f t="shared" si="30"/>
        <v>0</v>
      </c>
      <c r="AO86" s="528">
        <f t="shared" si="31"/>
        <v>0</v>
      </c>
      <c r="AP86" s="528">
        <f t="shared" si="32"/>
        <v>1</v>
      </c>
      <c r="AQ86" s="528">
        <f t="shared" si="33"/>
        <v>0</v>
      </c>
      <c r="AR86" s="528">
        <f t="shared" si="34"/>
        <v>0</v>
      </c>
      <c r="AS86" s="528">
        <f t="shared" si="35"/>
        <v>0</v>
      </c>
      <c r="AT86" s="528">
        <f t="shared" si="36"/>
        <v>0</v>
      </c>
      <c r="AU86" s="528">
        <f t="shared" si="37"/>
        <v>0</v>
      </c>
      <c r="AW86" s="528">
        <f t="shared" si="38"/>
        <v>1</v>
      </c>
      <c r="AY86" s="528">
        <f t="shared" si="39"/>
        <v>1</v>
      </c>
      <c r="AZ86" s="140"/>
    </row>
    <row r="87" spans="1:52">
      <c r="A87" s="157" t="str">
        <f>_xlfn.XLOOKUP($B87,'Fund &amp; ETF Database'!$D$5:$D$500,'Fund &amp; ETF Database'!$B$5:$B$500,"",FALSE)</f>
        <v>iShares Edge MSCI Europe Minimum Volatility UCITS ETF</v>
      </c>
      <c r="B87" s="158" t="s">
        <v>1135</v>
      </c>
      <c r="C87" s="158" t="str">
        <f>_xlfn.XLOOKUP($B87,'Fund &amp; ETF Database'!$D$5:$D$500,'Fund &amp; ETF Database'!$E$5:$E$500,"",FALSE)</f>
        <v>#N/A Connection</v>
      </c>
      <c r="D87" s="158" t="str">
        <f>_xlfn.XLOOKUP($B87,'Fund &amp; ETF Database'!$D$5:$D$500,'Fund &amp; ETF Database'!$P$5:$P$500,"",FALSE)</f>
        <v>Equity</v>
      </c>
      <c r="E87" s="158" t="str">
        <f>_xlfn.XLOOKUP($B87,'Fund &amp; ETF Database'!$D$5:$D$500,'Fund &amp; ETF Database'!$Q$5:$Q$500,"",FALSE)</f>
        <v>Equity</v>
      </c>
      <c r="F87" s="771">
        <v>0</v>
      </c>
      <c r="G87" s="771">
        <v>0.05</v>
      </c>
      <c r="H87" s="199" t="str">
        <f>_xlfn.XLOOKUP($B87,'Fund &amp; ETF Database'!$D$5:$D$500,'Fund &amp; ETF Database'!$K$5:$K$500,"",FALSE)</f>
        <v>Beta</v>
      </c>
      <c r="I87" s="200" t="str">
        <f>_xlfn.XLOOKUP($B87,'Fund &amp; ETF Database'!$D$5:$D$500,'Fund &amp; ETF Database'!$I$5:$I$500,"",FALSE)</f>
        <v>Passive</v>
      </c>
      <c r="J87" s="200" t="str">
        <f>_xlfn.XLOOKUP($B87,'Fund &amp; ETF Database'!$D$5:$D$500,'Fund &amp; ETF Database'!$N$5:$N$500,"",FALSE)</f>
        <v>Europe</v>
      </c>
      <c r="K87" s="770">
        <v>1</v>
      </c>
      <c r="L87" s="200" t="str">
        <f>_xlfn.XLOOKUP($B87,'Fund &amp; ETF Database'!$D$5:$D$500,'Fund &amp; ETF Database'!$W$5:$W$500,"",FALSE)</f>
        <v>ME</v>
      </c>
      <c r="M87" s="770" t="s">
        <v>573</v>
      </c>
      <c r="N87" s="771">
        <f>_xlfn.XLOOKUP(C87,'Model Ledger Fds'!$D$4:$D$63,'Model Ledger Fds'!$F$4:$F$63,0,FALSE)</f>
        <v>0</v>
      </c>
      <c r="O87" s="771">
        <f t="shared" si="40"/>
        <v>0</v>
      </c>
      <c r="P87" s="771">
        <f t="shared" si="41"/>
        <v>0.05</v>
      </c>
      <c r="Q87" s="199">
        <f>_xlfn.XLOOKUP($B87,'Fund &amp; ETF Database'!$D$4:$D$172,'Fund &amp; ETF Database'!$AD$4:$AD$172,"CHECK",FALSE)+_xlfn.XLOOKUP($B87,'Fund &amp; ETF Database'!$D$4:$D$172,'Fund &amp; ETF Database'!$AE$4:$AE$172,"CHECK",FALSE)</f>
        <v>0</v>
      </c>
      <c r="R87" s="199">
        <f>_xlfn.XLOOKUP($B87,'Fund &amp; ETF Database'!$D$4:$D$172,'Fund &amp; ETF Database'!$AF$4:$AF$172,"CHECK",FALSE)</f>
        <v>0</v>
      </c>
      <c r="S87" s="199">
        <f>_xlfn.XLOOKUP($B87,'Fund &amp; ETF Database'!$D$4:$D$172,'Fund &amp; ETF Database'!$AG$4:$AG$172,"CHECK",FALSE)</f>
        <v>0</v>
      </c>
      <c r="T87" s="199">
        <f>_xlfn.XLOOKUP($B87,'Fund &amp; ETF Database'!$D$4:$D$172,'Fund &amp; ETF Database'!$AH$4:$AH$172,"CHECK",FALSE)</f>
        <v>0</v>
      </c>
      <c r="U87" s="199">
        <f>_xlfn.XLOOKUP($B87,'Fund &amp; ETF Database'!$D$4:$D$172,'Fund &amp; ETF Database'!$AI$4:$AI$172,"CHECK",FALSE)</f>
        <v>0</v>
      </c>
      <c r="V87" s="199">
        <f>_xlfn.XLOOKUP($B87,'Fund &amp; ETF Database'!$D$4:$D$172,'Fund &amp; ETF Database'!$AM$4:$AM$172,"CHECK",FALSE)</f>
        <v>0</v>
      </c>
      <c r="W87" s="199">
        <f>_xlfn.XLOOKUP($B87,'Fund &amp; ETF Database'!$D$4:$D$172,'Fund &amp; ETF Database'!$AJ$4:$AJ$172,"CHECK",FALSE)</f>
        <v>0</v>
      </c>
      <c r="X87" s="199">
        <f>_xlfn.XLOOKUP($B87,'Fund &amp; ETF Database'!$D$4:$D$172,'Fund &amp; ETF Database'!$AK$4:$AK$172,"CHECK",FALSE)</f>
        <v>0</v>
      </c>
      <c r="Y87" s="199">
        <f>_xlfn.XLOOKUP($B87,'Fund &amp; ETF Database'!$D$4:$D$172,'Fund &amp; ETF Database'!$AL$4:$AL$172,"CHECK",FALSE)</f>
        <v>0</v>
      </c>
      <c r="Z87" s="199">
        <f>_xlfn.XLOOKUP($B87,'Fund &amp; ETF Database'!$D$4:$D$172,'Fund &amp; ETF Database'!$AP$4:$AP$172,"CHECK",FALSE)</f>
        <v>0</v>
      </c>
      <c r="AA87" s="199">
        <f>_xlfn.XLOOKUP($B87,'Fund &amp; ETF Database'!$D$4:$D$172,'Fund &amp; ETF Database'!$AQ$4:$AQ$172,"CHECK",FALSE)</f>
        <v>1</v>
      </c>
      <c r="AB87" s="199">
        <f>_xlfn.XLOOKUP($B87,'Fund &amp; ETF Database'!$D$4:$D$172,'Fund &amp; ETF Database'!$AR$4:$AR$172,"CHECK",FALSE)</f>
        <v>0</v>
      </c>
      <c r="AC87" s="199">
        <f>_xlfn.XLOOKUP($B87,'Fund &amp; ETF Database'!$D$4:$D$172,'Fund &amp; ETF Database'!$AS$4:$AS$172,"CHECK",FALSE)</f>
        <v>0</v>
      </c>
      <c r="AD87" s="199">
        <f>_xlfn.XLOOKUP($B87,'Fund &amp; ETF Database'!$D$4:$D$172,'Fund &amp; ETF Database'!$AT$4:$AT$172,"CHECK",FALSE)</f>
        <v>0</v>
      </c>
      <c r="AE87" s="199">
        <f>_xlfn.XLOOKUP($B87,'Fund &amp; ETF Database'!$D$4:$D$172,'Fund &amp; ETF Database'!$AU$4:$AU$172,"CHECK",FALSE)</f>
        <v>0</v>
      </c>
      <c r="AF87" s="199">
        <f>_xlfn.XLOOKUP($B87,'Fund &amp; ETF Database'!$D$4:$D$172,'Fund &amp; ETF Database'!$AV$4:$AV$172,"CHECK",FALSE)+_xlfn.XLOOKUP($B87,'Fund &amp; ETF Database'!$D$4:$D$172,'Fund &amp; ETF Database'!$AX$4:$AX$172,"CHECK",FALSE)+_xlfn.XLOOKUP($B87,'Fund &amp; ETF Database'!$D$4:$D$172,'Fund &amp; ETF Database'!$AY$4:$AY$172,"CHECK",FALSE)</f>
        <v>0</v>
      </c>
      <c r="AG87" s="199">
        <f>_xlfn.XLOOKUP($B87,'Fund &amp; ETF Database'!$D$4:$D$172,'Fund &amp; ETF Database'!$AW$4:$AW$172,"CHECK",FALSE)</f>
        <v>0</v>
      </c>
      <c r="AH87" s="199">
        <f>_xlfn.XLOOKUP($B87,'Fund &amp; ETF Database'!$D$4:$D$172,'Fund &amp; ETF Database'!$BA$4:$BA$172,"CHECK",FALSE)</f>
        <v>0</v>
      </c>
      <c r="AI87" s="199">
        <f>_xlfn.XLOOKUP($B87,'Fund &amp; ETF Database'!$D$4:$D$172,'Fund &amp; ETF Database'!$AZ$4:$AZ$172,"CHECK",FALSE)</f>
        <v>0</v>
      </c>
      <c r="AJ87" s="199">
        <f>_xlfn.XLOOKUP($B87,'Fund &amp; ETF Database'!$D$4:$D$172,'Fund &amp; ETF Database'!$BB$4:$BB$172,"CHECK",FALSE)</f>
        <v>0</v>
      </c>
      <c r="AK87" s="199">
        <f>_xlfn.XLOOKUP($B87,'Fund &amp; ETF Database'!$D$4:$D$172,'Fund &amp; ETF Database'!$BC$4:$BC$172,"CHECK",FALSE)</f>
        <v>0</v>
      </c>
      <c r="AL87" s="528">
        <f t="shared" si="28"/>
        <v>0</v>
      </c>
      <c r="AM87" s="528">
        <f t="shared" si="29"/>
        <v>0</v>
      </c>
      <c r="AN87" s="528">
        <f t="shared" si="30"/>
        <v>0</v>
      </c>
      <c r="AO87" s="528">
        <f t="shared" si="31"/>
        <v>0</v>
      </c>
      <c r="AP87" s="528">
        <f t="shared" si="32"/>
        <v>1</v>
      </c>
      <c r="AQ87" s="528">
        <f t="shared" si="33"/>
        <v>0</v>
      </c>
      <c r="AR87" s="528">
        <f t="shared" si="34"/>
        <v>0</v>
      </c>
      <c r="AS87" s="528">
        <f t="shared" si="35"/>
        <v>0</v>
      </c>
      <c r="AT87" s="528">
        <f t="shared" si="36"/>
        <v>0</v>
      </c>
      <c r="AU87" s="528">
        <f t="shared" si="37"/>
        <v>0</v>
      </c>
      <c r="AW87" s="528">
        <f t="shared" si="38"/>
        <v>1</v>
      </c>
      <c r="AY87" s="528">
        <f t="shared" si="39"/>
        <v>1</v>
      </c>
      <c r="AZ87" s="140"/>
    </row>
    <row r="88" spans="1:52">
      <c r="A88" s="157" t="str">
        <f>_xlfn.XLOOKUP($B88,'Fund &amp; ETF Database'!$D$5:$D$500,'Fund &amp; ETF Database'!$B$5:$B$500,"",FALSE)</f>
        <v>abrdn SICAV II - European Smaller Companies Fund</v>
      </c>
      <c r="B88" s="158" t="s">
        <v>1133</v>
      </c>
      <c r="C88" s="158" t="str">
        <f>_xlfn.XLOOKUP($B88,'Fund &amp; ETF Database'!$D$5:$D$500,'Fund &amp; ETF Database'!$E$5:$E$500,"",FALSE)</f>
        <v>#N/A Connection</v>
      </c>
      <c r="D88" s="158" t="str">
        <f>_xlfn.XLOOKUP($B88,'Fund &amp; ETF Database'!$D$5:$D$500,'Fund &amp; ETF Database'!$P$5:$P$500,"",FALSE)</f>
        <v>Equity</v>
      </c>
      <c r="E88" s="158" t="str">
        <f>_xlfn.XLOOKUP($B88,'Fund &amp; ETF Database'!$D$5:$D$500,'Fund &amp; ETF Database'!$Q$5:$Q$500,"",FALSE)</f>
        <v>Equity</v>
      </c>
      <c r="F88" s="771">
        <v>0</v>
      </c>
      <c r="G88" s="771">
        <v>0.05</v>
      </c>
      <c r="H88" s="199" t="str">
        <f>_xlfn.XLOOKUP($B88,'Fund &amp; ETF Database'!$D$5:$D$500,'Fund &amp; ETF Database'!$K$5:$K$500,"",FALSE)</f>
        <v>Beta</v>
      </c>
      <c r="I88" s="200" t="str">
        <f>_xlfn.XLOOKUP($B88,'Fund &amp; ETF Database'!$D$5:$D$500,'Fund &amp; ETF Database'!$I$5:$I$500,"",FALSE)</f>
        <v>Active</v>
      </c>
      <c r="J88" s="200" t="str">
        <f>_xlfn.XLOOKUP($B88,'Fund &amp; ETF Database'!$D$5:$D$500,'Fund &amp; ETF Database'!$N$5:$N$500,"",FALSE)</f>
        <v>Europe</v>
      </c>
      <c r="K88" s="770">
        <v>1</v>
      </c>
      <c r="L88" s="200" t="str">
        <f>_xlfn.XLOOKUP($B88,'Fund &amp; ETF Database'!$D$5:$D$500,'Fund &amp; ETF Database'!$W$5:$W$500,"",FALSE)</f>
        <v>ME</v>
      </c>
      <c r="M88" s="770" t="s">
        <v>573</v>
      </c>
      <c r="N88" s="771">
        <f>_xlfn.XLOOKUP(C88,'Model Ledger Fds'!$D$4:$D$63,'Model Ledger Fds'!$F$4:$F$63,0,FALSE)</f>
        <v>0</v>
      </c>
      <c r="O88" s="771">
        <f t="shared" si="40"/>
        <v>0</v>
      </c>
      <c r="P88" s="771">
        <f t="shared" si="41"/>
        <v>0.05</v>
      </c>
      <c r="Q88" s="199">
        <f>_xlfn.XLOOKUP($B88,'Fund &amp; ETF Database'!$D$4:$D$172,'Fund &amp; ETF Database'!$AD$4:$AD$172,"CHECK",FALSE)+_xlfn.XLOOKUP($B88,'Fund &amp; ETF Database'!$D$4:$D$172,'Fund &amp; ETF Database'!$AE$4:$AE$172,"CHECK",FALSE)</f>
        <v>0</v>
      </c>
      <c r="R88" s="199">
        <f>_xlfn.XLOOKUP($B88,'Fund &amp; ETF Database'!$D$4:$D$172,'Fund &amp; ETF Database'!$AF$4:$AF$172,"CHECK",FALSE)</f>
        <v>0</v>
      </c>
      <c r="S88" s="199">
        <f>_xlfn.XLOOKUP($B88,'Fund &amp; ETF Database'!$D$4:$D$172,'Fund &amp; ETF Database'!$AG$4:$AG$172,"CHECK",FALSE)</f>
        <v>0</v>
      </c>
      <c r="T88" s="199">
        <f>_xlfn.XLOOKUP($B88,'Fund &amp; ETF Database'!$D$4:$D$172,'Fund &amp; ETF Database'!$AH$4:$AH$172,"CHECK",FALSE)</f>
        <v>0</v>
      </c>
      <c r="U88" s="199">
        <f>_xlfn.XLOOKUP($B88,'Fund &amp; ETF Database'!$D$4:$D$172,'Fund &amp; ETF Database'!$AI$4:$AI$172,"CHECK",FALSE)</f>
        <v>0</v>
      </c>
      <c r="V88" s="199">
        <f>_xlfn.XLOOKUP($B88,'Fund &amp; ETF Database'!$D$4:$D$172,'Fund &amp; ETF Database'!$AM$4:$AM$172,"CHECK",FALSE)</f>
        <v>0</v>
      </c>
      <c r="W88" s="199">
        <f>_xlfn.XLOOKUP($B88,'Fund &amp; ETF Database'!$D$4:$D$172,'Fund &amp; ETF Database'!$AJ$4:$AJ$172,"CHECK",FALSE)</f>
        <v>0</v>
      </c>
      <c r="X88" s="199">
        <f>_xlfn.XLOOKUP($B88,'Fund &amp; ETF Database'!$D$4:$D$172,'Fund &amp; ETF Database'!$AK$4:$AK$172,"CHECK",FALSE)</f>
        <v>0</v>
      </c>
      <c r="Y88" s="199">
        <f>_xlfn.XLOOKUP($B88,'Fund &amp; ETF Database'!$D$4:$D$172,'Fund &amp; ETF Database'!$AL$4:$AL$172,"CHECK",FALSE)</f>
        <v>0</v>
      </c>
      <c r="Z88" s="199">
        <f>_xlfn.XLOOKUP($B88,'Fund &amp; ETF Database'!$D$4:$D$172,'Fund &amp; ETF Database'!$AP$4:$AP$172,"CHECK",FALSE)</f>
        <v>0</v>
      </c>
      <c r="AA88" s="199">
        <f>_xlfn.XLOOKUP($B88,'Fund &amp; ETF Database'!$D$4:$D$172,'Fund &amp; ETF Database'!$AQ$4:$AQ$172,"CHECK",FALSE)</f>
        <v>1</v>
      </c>
      <c r="AB88" s="199">
        <f>_xlfn.XLOOKUP($B88,'Fund &amp; ETF Database'!$D$4:$D$172,'Fund &amp; ETF Database'!$AR$4:$AR$172,"CHECK",FALSE)</f>
        <v>0</v>
      </c>
      <c r="AC88" s="199">
        <f>_xlfn.XLOOKUP($B88,'Fund &amp; ETF Database'!$D$4:$D$172,'Fund &amp; ETF Database'!$AS$4:$AS$172,"CHECK",FALSE)</f>
        <v>0</v>
      </c>
      <c r="AD88" s="199">
        <f>_xlfn.XLOOKUP($B88,'Fund &amp; ETF Database'!$D$4:$D$172,'Fund &amp; ETF Database'!$AT$4:$AT$172,"CHECK",FALSE)</f>
        <v>0</v>
      </c>
      <c r="AE88" s="199">
        <f>_xlfn.XLOOKUP($B88,'Fund &amp; ETF Database'!$D$4:$D$172,'Fund &amp; ETF Database'!$AU$4:$AU$172,"CHECK",FALSE)</f>
        <v>0</v>
      </c>
      <c r="AF88" s="199">
        <f>_xlfn.XLOOKUP($B88,'Fund &amp; ETF Database'!$D$4:$D$172,'Fund &amp; ETF Database'!$AV$4:$AV$172,"CHECK",FALSE)+_xlfn.XLOOKUP($B88,'Fund &amp; ETF Database'!$D$4:$D$172,'Fund &amp; ETF Database'!$AX$4:$AX$172,"CHECK",FALSE)+_xlfn.XLOOKUP($B88,'Fund &amp; ETF Database'!$D$4:$D$172,'Fund &amp; ETF Database'!$AY$4:$AY$172,"CHECK",FALSE)</f>
        <v>0</v>
      </c>
      <c r="AG88" s="199">
        <f>_xlfn.XLOOKUP($B88,'Fund &amp; ETF Database'!$D$4:$D$172,'Fund &amp; ETF Database'!$AW$4:$AW$172,"CHECK",FALSE)</f>
        <v>0</v>
      </c>
      <c r="AH88" s="199">
        <f>_xlfn.XLOOKUP($B88,'Fund &amp; ETF Database'!$D$4:$D$172,'Fund &amp; ETF Database'!$BA$4:$BA$172,"CHECK",FALSE)</f>
        <v>0</v>
      </c>
      <c r="AI88" s="199">
        <f>_xlfn.XLOOKUP($B88,'Fund &amp; ETF Database'!$D$4:$D$172,'Fund &amp; ETF Database'!$AZ$4:$AZ$172,"CHECK",FALSE)</f>
        <v>0</v>
      </c>
      <c r="AJ88" s="199">
        <f>_xlfn.XLOOKUP($B88,'Fund &amp; ETF Database'!$D$4:$D$172,'Fund &amp; ETF Database'!$BB$4:$BB$172,"CHECK",FALSE)</f>
        <v>0</v>
      </c>
      <c r="AK88" s="199">
        <f>_xlfn.XLOOKUP($B88,'Fund &amp; ETF Database'!$D$4:$D$172,'Fund &amp; ETF Database'!$BC$4:$BC$172,"CHECK",FALSE)</f>
        <v>0</v>
      </c>
      <c r="AL88" s="528">
        <f t="shared" si="28"/>
        <v>0</v>
      </c>
      <c r="AM88" s="528">
        <f t="shared" si="29"/>
        <v>0</v>
      </c>
      <c r="AN88" s="528">
        <f t="shared" si="30"/>
        <v>0</v>
      </c>
      <c r="AO88" s="528">
        <f t="shared" si="31"/>
        <v>0</v>
      </c>
      <c r="AP88" s="528">
        <f t="shared" si="32"/>
        <v>1</v>
      </c>
      <c r="AQ88" s="528">
        <f t="shared" si="33"/>
        <v>0</v>
      </c>
      <c r="AR88" s="528">
        <f t="shared" si="34"/>
        <v>0</v>
      </c>
      <c r="AS88" s="528">
        <f t="shared" si="35"/>
        <v>0</v>
      </c>
      <c r="AT88" s="528">
        <f t="shared" si="36"/>
        <v>0</v>
      </c>
      <c r="AU88" s="528">
        <f t="shared" si="37"/>
        <v>0</v>
      </c>
      <c r="AW88" s="528">
        <f t="shared" si="38"/>
        <v>1</v>
      </c>
      <c r="AY88" s="528">
        <f t="shared" si="39"/>
        <v>1</v>
      </c>
      <c r="AZ88" s="140"/>
    </row>
    <row r="89" spans="1:52">
      <c r="A89" s="157" t="str">
        <f>_xlfn.XLOOKUP($B89,'Fund &amp; ETF Database'!$D$5:$D$500,'Fund &amp; ETF Database'!$B$5:$B$500,"",FALSE)</f>
        <v>LGT PB Japan Equity Fund - IM JPY</v>
      </c>
      <c r="B89" s="158" t="s">
        <v>121</v>
      </c>
      <c r="C89" s="158" t="str">
        <f>_xlfn.XLOOKUP($B89,'Fund &amp; ETF Database'!$D$5:$D$500,'Fund &amp; ETF Database'!$E$5:$E$500,"",FALSE)</f>
        <v>#N/A Connection</v>
      </c>
      <c r="D89" s="158" t="str">
        <f>_xlfn.XLOOKUP($B89,'Fund &amp; ETF Database'!$D$5:$D$500,'Fund &amp; ETF Database'!$P$5:$P$500,"",FALSE)</f>
        <v>Equity</v>
      </c>
      <c r="E89" s="158" t="str">
        <f>_xlfn.XLOOKUP($B89,'Fund &amp; ETF Database'!$D$5:$D$500,'Fund &amp; ETF Database'!$Q$5:$Q$500,"",FALSE)</f>
        <v>Equity</v>
      </c>
      <c r="F89" s="771">
        <v>0</v>
      </c>
      <c r="G89" s="771">
        <v>0.05</v>
      </c>
      <c r="H89" s="199" t="str">
        <f>_xlfn.XLOOKUP($B89,'Fund &amp; ETF Database'!$D$5:$D$500,'Fund &amp; ETF Database'!$K$5:$K$500,"",FALSE)</f>
        <v>Beta</v>
      </c>
      <c r="I89" s="200" t="str">
        <f>_xlfn.XLOOKUP($B89,'Fund &amp; ETF Database'!$D$5:$D$500,'Fund &amp; ETF Database'!$I$5:$I$500,"",FALSE)</f>
        <v>Active</v>
      </c>
      <c r="J89" s="200" t="str">
        <f>_xlfn.XLOOKUP($B89,'Fund &amp; ETF Database'!$D$5:$D$500,'Fund &amp; ETF Database'!$N$5:$N$500,"",FALSE)</f>
        <v>Japan</v>
      </c>
      <c r="K89" s="770">
        <v>1</v>
      </c>
      <c r="L89" s="200" t="str">
        <f>_xlfn.XLOOKUP($B89,'Fund &amp; ETF Database'!$D$5:$D$500,'Fund &amp; ETF Database'!$W$5:$W$500,"",FALSE)</f>
        <v>ME</v>
      </c>
      <c r="M89" s="770" t="s">
        <v>573</v>
      </c>
      <c r="N89" s="771">
        <f>_xlfn.XLOOKUP(C89,'Model Ledger Fds'!$D$4:$D$63,'Model Ledger Fds'!$F$4:$F$63,0,FALSE)</f>
        <v>0</v>
      </c>
      <c r="O89" s="771">
        <f t="shared" si="40"/>
        <v>0</v>
      </c>
      <c r="P89" s="771">
        <f t="shared" si="41"/>
        <v>0.05</v>
      </c>
      <c r="Q89" s="199">
        <f>_xlfn.XLOOKUP($B89,'Fund &amp; ETF Database'!$D$4:$D$172,'Fund &amp; ETF Database'!$AD$4:$AD$172,"CHECK",FALSE)+_xlfn.XLOOKUP($B89,'Fund &amp; ETF Database'!$D$4:$D$172,'Fund &amp; ETF Database'!$AE$4:$AE$172,"CHECK",FALSE)</f>
        <v>0</v>
      </c>
      <c r="R89" s="199">
        <f>_xlfn.XLOOKUP($B89,'Fund &amp; ETF Database'!$D$4:$D$172,'Fund &amp; ETF Database'!$AF$4:$AF$172,"CHECK",FALSE)</f>
        <v>0</v>
      </c>
      <c r="S89" s="199">
        <f>_xlfn.XLOOKUP($B89,'Fund &amp; ETF Database'!$D$4:$D$172,'Fund &amp; ETF Database'!$AG$4:$AG$172,"CHECK",FALSE)</f>
        <v>0</v>
      </c>
      <c r="T89" s="199">
        <f>_xlfn.XLOOKUP($B89,'Fund &amp; ETF Database'!$D$4:$D$172,'Fund &amp; ETF Database'!$AH$4:$AH$172,"CHECK",FALSE)</f>
        <v>0</v>
      </c>
      <c r="U89" s="199">
        <f>_xlfn.XLOOKUP($B89,'Fund &amp; ETF Database'!$D$4:$D$172,'Fund &amp; ETF Database'!$AI$4:$AI$172,"CHECK",FALSE)</f>
        <v>0</v>
      </c>
      <c r="V89" s="199">
        <f>_xlfn.XLOOKUP($B89,'Fund &amp; ETF Database'!$D$4:$D$172,'Fund &amp; ETF Database'!$AM$4:$AM$172,"CHECK",FALSE)</f>
        <v>0</v>
      </c>
      <c r="W89" s="199">
        <f>_xlfn.XLOOKUP($B89,'Fund &amp; ETF Database'!$D$4:$D$172,'Fund &amp; ETF Database'!$AJ$4:$AJ$172,"CHECK",FALSE)</f>
        <v>0</v>
      </c>
      <c r="X89" s="199">
        <f>_xlfn.XLOOKUP($B89,'Fund &amp; ETF Database'!$D$4:$D$172,'Fund &amp; ETF Database'!$AK$4:$AK$172,"CHECK",FALSE)</f>
        <v>0</v>
      </c>
      <c r="Y89" s="199">
        <f>_xlfn.XLOOKUP($B89,'Fund &amp; ETF Database'!$D$4:$D$172,'Fund &amp; ETF Database'!$AL$4:$AL$172,"CHECK",FALSE)</f>
        <v>0</v>
      </c>
      <c r="Z89" s="199">
        <f>_xlfn.XLOOKUP($B89,'Fund &amp; ETF Database'!$D$4:$D$172,'Fund &amp; ETF Database'!$AP$4:$AP$172,"CHECK",FALSE)</f>
        <v>0</v>
      </c>
      <c r="AA89" s="199">
        <f>_xlfn.XLOOKUP($B89,'Fund &amp; ETF Database'!$D$4:$D$172,'Fund &amp; ETF Database'!$AQ$4:$AQ$172,"CHECK",FALSE)</f>
        <v>0</v>
      </c>
      <c r="AB89" s="199">
        <f>_xlfn.XLOOKUP($B89,'Fund &amp; ETF Database'!$D$4:$D$172,'Fund &amp; ETF Database'!$AR$4:$AR$172,"CHECK",FALSE)</f>
        <v>1.0000000000000002</v>
      </c>
      <c r="AC89" s="199">
        <f>_xlfn.XLOOKUP($B89,'Fund &amp; ETF Database'!$D$4:$D$172,'Fund &amp; ETF Database'!$AS$4:$AS$172,"CHECK",FALSE)</f>
        <v>0</v>
      </c>
      <c r="AD89" s="199">
        <f>_xlfn.XLOOKUP($B89,'Fund &amp; ETF Database'!$D$4:$D$172,'Fund &amp; ETF Database'!$AT$4:$AT$172,"CHECK",FALSE)</f>
        <v>0</v>
      </c>
      <c r="AE89" s="199">
        <f>_xlfn.XLOOKUP($B89,'Fund &amp; ETF Database'!$D$4:$D$172,'Fund &amp; ETF Database'!$AU$4:$AU$172,"CHECK",FALSE)</f>
        <v>0</v>
      </c>
      <c r="AF89" s="199">
        <f>_xlfn.XLOOKUP($B89,'Fund &amp; ETF Database'!$D$4:$D$172,'Fund &amp; ETF Database'!$AV$4:$AV$172,"CHECK",FALSE)+_xlfn.XLOOKUP($B89,'Fund &amp; ETF Database'!$D$4:$D$172,'Fund &amp; ETF Database'!$AX$4:$AX$172,"CHECK",FALSE)+_xlfn.XLOOKUP($B89,'Fund &amp; ETF Database'!$D$4:$D$172,'Fund &amp; ETF Database'!$AY$4:$AY$172,"CHECK",FALSE)</f>
        <v>0</v>
      </c>
      <c r="AG89" s="199">
        <f>_xlfn.XLOOKUP($B89,'Fund &amp; ETF Database'!$D$4:$D$172,'Fund &amp; ETF Database'!$AW$4:$AW$172,"CHECK",FALSE)</f>
        <v>0</v>
      </c>
      <c r="AH89" s="199">
        <f>_xlfn.XLOOKUP($B89,'Fund &amp; ETF Database'!$D$4:$D$172,'Fund &amp; ETF Database'!$BA$4:$BA$172,"CHECK",FALSE)</f>
        <v>0</v>
      </c>
      <c r="AI89" s="199">
        <f>_xlfn.XLOOKUP($B89,'Fund &amp; ETF Database'!$D$4:$D$172,'Fund &amp; ETF Database'!$AZ$4:$AZ$172,"CHECK",FALSE)</f>
        <v>0</v>
      </c>
      <c r="AJ89" s="199">
        <f>_xlfn.XLOOKUP($B89,'Fund &amp; ETF Database'!$D$4:$D$172,'Fund &amp; ETF Database'!$BB$4:$BB$172,"CHECK",FALSE)</f>
        <v>0</v>
      </c>
      <c r="AK89" s="199">
        <f>_xlfn.XLOOKUP($B89,'Fund &amp; ETF Database'!$D$4:$D$172,'Fund &amp; ETF Database'!$BC$4:$BC$172,"CHECK",FALSE)</f>
        <v>0</v>
      </c>
      <c r="AL89" s="528">
        <f t="shared" si="28"/>
        <v>0</v>
      </c>
      <c r="AM89" s="528">
        <f t="shared" si="29"/>
        <v>0</v>
      </c>
      <c r="AN89" s="528">
        <f t="shared" si="30"/>
        <v>0</v>
      </c>
      <c r="AO89" s="528">
        <f t="shared" si="31"/>
        <v>0</v>
      </c>
      <c r="AP89" s="528">
        <f t="shared" si="32"/>
        <v>1.0000000000000002</v>
      </c>
      <c r="AQ89" s="528">
        <f t="shared" si="33"/>
        <v>0</v>
      </c>
      <c r="AR89" s="528">
        <f t="shared" si="34"/>
        <v>0</v>
      </c>
      <c r="AS89" s="528">
        <f t="shared" si="35"/>
        <v>0</v>
      </c>
      <c r="AT89" s="528">
        <f t="shared" si="36"/>
        <v>0</v>
      </c>
      <c r="AU89" s="528">
        <f t="shared" si="37"/>
        <v>0</v>
      </c>
      <c r="AW89" s="528">
        <f t="shared" si="38"/>
        <v>1.0000000000000002</v>
      </c>
      <c r="AY89" s="528">
        <f t="shared" si="39"/>
        <v>1.0000000000000002</v>
      </c>
      <c r="AZ89" s="140"/>
    </row>
    <row r="90" spans="1:52">
      <c r="A90" s="157" t="str">
        <f>_xlfn.XLOOKUP($B90,'Fund &amp; ETF Database'!$D$5:$D$500,'Fund &amp; ETF Database'!$B$5:$B$500,"",FALSE)</f>
        <v>NEXT FUNDS TOPIX Exchange Traded Fund (1306 JP)</v>
      </c>
      <c r="B90" s="158" t="s">
        <v>11</v>
      </c>
      <c r="C90" s="158" t="str">
        <f>_xlfn.XLOOKUP($B90,'Fund &amp; ETF Database'!$D$5:$D$500,'Fund &amp; ETF Database'!$E$5:$E$500,"",FALSE)</f>
        <v>#N/A Connection</v>
      </c>
      <c r="D90" s="158" t="str">
        <f>_xlfn.XLOOKUP($B90,'Fund &amp; ETF Database'!$D$5:$D$500,'Fund &amp; ETF Database'!$P$5:$P$500,"",FALSE)</f>
        <v>Equity</v>
      </c>
      <c r="E90" s="158" t="str">
        <f>_xlfn.XLOOKUP($B90,'Fund &amp; ETF Database'!$D$5:$D$500,'Fund &amp; ETF Database'!$Q$5:$Q$500,"",FALSE)</f>
        <v>Equity</v>
      </c>
      <c r="F90" s="771">
        <v>0</v>
      </c>
      <c r="G90" s="771">
        <v>0.05</v>
      </c>
      <c r="H90" s="199" t="str">
        <f>_xlfn.XLOOKUP($B90,'Fund &amp; ETF Database'!$D$5:$D$500,'Fund &amp; ETF Database'!$K$5:$K$500,"",FALSE)</f>
        <v>Beta</v>
      </c>
      <c r="I90" s="200" t="str">
        <f>_xlfn.XLOOKUP($B90,'Fund &amp; ETF Database'!$D$5:$D$500,'Fund &amp; ETF Database'!$I$5:$I$500,"",FALSE)</f>
        <v>Passive</v>
      </c>
      <c r="J90" s="200" t="str">
        <f>_xlfn.XLOOKUP($B90,'Fund &amp; ETF Database'!$D$5:$D$500,'Fund &amp; ETF Database'!$N$5:$N$500,"",FALSE)</f>
        <v>Japan</v>
      </c>
      <c r="K90" s="770">
        <v>1</v>
      </c>
      <c r="L90" s="200" t="str">
        <f>_xlfn.XLOOKUP($B90,'Fund &amp; ETF Database'!$D$5:$D$500,'Fund &amp; ETF Database'!$W$5:$W$500,"",FALSE)</f>
        <v>ME</v>
      </c>
      <c r="M90" s="770" t="s">
        <v>573</v>
      </c>
      <c r="N90" s="771">
        <f>_xlfn.XLOOKUP(C90,'Model Ledger Fds'!$D$4:$D$63,'Model Ledger Fds'!$F$4:$F$63,0,FALSE)</f>
        <v>0</v>
      </c>
      <c r="O90" s="771">
        <f t="shared" ref="O90:O121" si="42">F90</f>
        <v>0</v>
      </c>
      <c r="P90" s="771">
        <v>5.5E-2</v>
      </c>
      <c r="Q90" s="199">
        <f>_xlfn.XLOOKUP($B90,'Fund &amp; ETF Database'!$D$4:$D$172,'Fund &amp; ETF Database'!$AD$4:$AD$172,"CHECK",FALSE)+_xlfn.XLOOKUP($B90,'Fund &amp; ETF Database'!$D$4:$D$172,'Fund &amp; ETF Database'!$AE$4:$AE$172,"CHECK",FALSE)</f>
        <v>0</v>
      </c>
      <c r="R90" s="199">
        <f>_xlfn.XLOOKUP($B90,'Fund &amp; ETF Database'!$D$4:$D$172,'Fund &amp; ETF Database'!$AF$4:$AF$172,"CHECK",FALSE)</f>
        <v>0</v>
      </c>
      <c r="S90" s="199">
        <f>_xlfn.XLOOKUP($B90,'Fund &amp; ETF Database'!$D$4:$D$172,'Fund &amp; ETF Database'!$AG$4:$AG$172,"CHECK",FALSE)</f>
        <v>0</v>
      </c>
      <c r="T90" s="199">
        <f>_xlfn.XLOOKUP($B90,'Fund &amp; ETF Database'!$D$4:$D$172,'Fund &amp; ETF Database'!$AH$4:$AH$172,"CHECK",FALSE)</f>
        <v>0</v>
      </c>
      <c r="U90" s="199">
        <f>_xlfn.XLOOKUP($B90,'Fund &amp; ETF Database'!$D$4:$D$172,'Fund &amp; ETF Database'!$AI$4:$AI$172,"CHECK",FALSE)</f>
        <v>0</v>
      </c>
      <c r="V90" s="199">
        <f>_xlfn.XLOOKUP($B90,'Fund &amp; ETF Database'!$D$4:$D$172,'Fund &amp; ETF Database'!$AM$4:$AM$172,"CHECK",FALSE)</f>
        <v>0</v>
      </c>
      <c r="W90" s="199">
        <f>_xlfn.XLOOKUP($B90,'Fund &amp; ETF Database'!$D$4:$D$172,'Fund &amp; ETF Database'!$AJ$4:$AJ$172,"CHECK",FALSE)</f>
        <v>0</v>
      </c>
      <c r="X90" s="199">
        <f>_xlfn.XLOOKUP($B90,'Fund &amp; ETF Database'!$D$4:$D$172,'Fund &amp; ETF Database'!$AK$4:$AK$172,"CHECK",FALSE)</f>
        <v>0</v>
      </c>
      <c r="Y90" s="199">
        <f>_xlfn.XLOOKUP($B90,'Fund &amp; ETF Database'!$D$4:$D$172,'Fund &amp; ETF Database'!$AL$4:$AL$172,"CHECK",FALSE)</f>
        <v>0</v>
      </c>
      <c r="Z90" s="199">
        <f>_xlfn.XLOOKUP($B90,'Fund &amp; ETF Database'!$D$4:$D$172,'Fund &amp; ETF Database'!$AP$4:$AP$172,"CHECK",FALSE)</f>
        <v>0</v>
      </c>
      <c r="AA90" s="199">
        <f>_xlfn.XLOOKUP($B90,'Fund &amp; ETF Database'!$D$4:$D$172,'Fund &amp; ETF Database'!$AQ$4:$AQ$172,"CHECK",FALSE)</f>
        <v>0</v>
      </c>
      <c r="AB90" s="199">
        <f>_xlfn.XLOOKUP($B90,'Fund &amp; ETF Database'!$D$4:$D$172,'Fund &amp; ETF Database'!$AR$4:$AR$172,"CHECK",FALSE)</f>
        <v>1.0000000000000002</v>
      </c>
      <c r="AC90" s="199">
        <f>_xlfn.XLOOKUP($B90,'Fund &amp; ETF Database'!$D$4:$D$172,'Fund &amp; ETF Database'!$AS$4:$AS$172,"CHECK",FALSE)</f>
        <v>0</v>
      </c>
      <c r="AD90" s="199">
        <f>_xlfn.XLOOKUP($B90,'Fund &amp; ETF Database'!$D$4:$D$172,'Fund &amp; ETF Database'!$AT$4:$AT$172,"CHECK",FALSE)</f>
        <v>0</v>
      </c>
      <c r="AE90" s="199">
        <f>_xlfn.XLOOKUP($B90,'Fund &amp; ETF Database'!$D$4:$D$172,'Fund &amp; ETF Database'!$AU$4:$AU$172,"CHECK",FALSE)</f>
        <v>0</v>
      </c>
      <c r="AF90" s="199">
        <f>_xlfn.XLOOKUP($B90,'Fund &amp; ETF Database'!$D$4:$D$172,'Fund &amp; ETF Database'!$AV$4:$AV$172,"CHECK",FALSE)+_xlfn.XLOOKUP($B90,'Fund &amp; ETF Database'!$D$4:$D$172,'Fund &amp; ETF Database'!$AX$4:$AX$172,"CHECK",FALSE)+_xlfn.XLOOKUP($B90,'Fund &amp; ETF Database'!$D$4:$D$172,'Fund &amp; ETF Database'!$AY$4:$AY$172,"CHECK",FALSE)</f>
        <v>0</v>
      </c>
      <c r="AG90" s="199">
        <f>_xlfn.XLOOKUP($B90,'Fund &amp; ETF Database'!$D$4:$D$172,'Fund &amp; ETF Database'!$AW$4:$AW$172,"CHECK",FALSE)</f>
        <v>0</v>
      </c>
      <c r="AH90" s="199">
        <f>_xlfn.XLOOKUP($B90,'Fund &amp; ETF Database'!$D$4:$D$172,'Fund &amp; ETF Database'!$BA$4:$BA$172,"CHECK",FALSE)</f>
        <v>0</v>
      </c>
      <c r="AI90" s="199">
        <f>_xlfn.XLOOKUP($B90,'Fund &amp; ETF Database'!$D$4:$D$172,'Fund &amp; ETF Database'!$AZ$4:$AZ$172,"CHECK",FALSE)</f>
        <v>0</v>
      </c>
      <c r="AJ90" s="199">
        <f>_xlfn.XLOOKUP($B90,'Fund &amp; ETF Database'!$D$4:$D$172,'Fund &amp; ETF Database'!$BB$4:$BB$172,"CHECK",FALSE)</f>
        <v>0</v>
      </c>
      <c r="AK90" s="199">
        <f>_xlfn.XLOOKUP($B90,'Fund &amp; ETF Database'!$D$4:$D$172,'Fund &amp; ETF Database'!$BC$4:$BC$172,"CHECK",FALSE)</f>
        <v>0</v>
      </c>
      <c r="AL90" s="528">
        <f t="shared" si="28"/>
        <v>0</v>
      </c>
      <c r="AM90" s="528">
        <f t="shared" si="29"/>
        <v>0</v>
      </c>
      <c r="AN90" s="528">
        <f t="shared" si="30"/>
        <v>0</v>
      </c>
      <c r="AO90" s="528">
        <f t="shared" si="31"/>
        <v>0</v>
      </c>
      <c r="AP90" s="528">
        <f t="shared" si="32"/>
        <v>1.0000000000000002</v>
      </c>
      <c r="AQ90" s="528">
        <f t="shared" si="33"/>
        <v>0</v>
      </c>
      <c r="AR90" s="528">
        <f t="shared" si="34"/>
        <v>0</v>
      </c>
      <c r="AS90" s="528">
        <f t="shared" si="35"/>
        <v>0</v>
      </c>
      <c r="AT90" s="528">
        <f t="shared" si="36"/>
        <v>0</v>
      </c>
      <c r="AU90" s="528">
        <f t="shared" si="37"/>
        <v>0</v>
      </c>
      <c r="AW90" s="528">
        <f t="shared" si="38"/>
        <v>1.0000000000000002</v>
      </c>
      <c r="AY90" s="528">
        <f t="shared" si="39"/>
        <v>1.0000000000000002</v>
      </c>
      <c r="AZ90" s="140"/>
    </row>
    <row r="91" spans="1:52">
      <c r="A91" s="157" t="str">
        <f>_xlfn.XLOOKUP($B91,'Fund &amp; ETF Database'!$D$5:$D$500,'Fund &amp; ETF Database'!$B$5:$B$500,"",FALSE)</f>
        <v>Fidelity Japan Fund JPY</v>
      </c>
      <c r="B91" s="158" t="s">
        <v>151</v>
      </c>
      <c r="C91" s="158" t="str">
        <f>_xlfn.XLOOKUP($B91,'Fund &amp; ETF Database'!$D$5:$D$500,'Fund &amp; ETF Database'!$E$5:$E$500,"",FALSE)</f>
        <v>#N/A Connection</v>
      </c>
      <c r="D91" s="158" t="str">
        <f>_xlfn.XLOOKUP($B91,'Fund &amp; ETF Database'!$D$5:$D$500,'Fund &amp; ETF Database'!$P$5:$P$500,"",FALSE)</f>
        <v>Equity</v>
      </c>
      <c r="E91" s="158" t="str">
        <f>_xlfn.XLOOKUP($B91,'Fund &amp; ETF Database'!$D$5:$D$500,'Fund &amp; ETF Database'!$Q$5:$Q$500,"",FALSE)</f>
        <v>Equity</v>
      </c>
      <c r="F91" s="771">
        <v>0</v>
      </c>
      <c r="G91" s="771">
        <v>0.05</v>
      </c>
      <c r="H91" s="199" t="str">
        <f>_xlfn.XLOOKUP($B91,'Fund &amp; ETF Database'!$D$5:$D$500,'Fund &amp; ETF Database'!$K$5:$K$500,"",FALSE)</f>
        <v>Beta</v>
      </c>
      <c r="I91" s="200" t="str">
        <f>_xlfn.XLOOKUP($B91,'Fund &amp; ETF Database'!$D$5:$D$500,'Fund &amp; ETF Database'!$I$5:$I$500,"",FALSE)</f>
        <v>Active</v>
      </c>
      <c r="J91" s="200" t="str">
        <f>_xlfn.XLOOKUP($B91,'Fund &amp; ETF Database'!$D$5:$D$500,'Fund &amp; ETF Database'!$N$5:$N$500,"",FALSE)</f>
        <v>Japan</v>
      </c>
      <c r="K91" s="770">
        <v>1</v>
      </c>
      <c r="L91" s="200" t="str">
        <f>_xlfn.XLOOKUP($B91,'Fund &amp; ETF Database'!$D$5:$D$500,'Fund &amp; ETF Database'!$W$5:$W$500,"",FALSE)</f>
        <v>ME</v>
      </c>
      <c r="M91" s="770" t="s">
        <v>573</v>
      </c>
      <c r="N91" s="771">
        <f>_xlfn.XLOOKUP(C91,'Model Ledger Fds'!$D$4:$D$63,'Model Ledger Fds'!$F$4:$F$63,0,FALSE)</f>
        <v>0</v>
      </c>
      <c r="O91" s="771">
        <f t="shared" si="42"/>
        <v>0</v>
      </c>
      <c r="P91" s="771">
        <v>5.5E-2</v>
      </c>
      <c r="Q91" s="199">
        <f>_xlfn.XLOOKUP($B91,'Fund &amp; ETF Database'!$D$4:$D$172,'Fund &amp; ETF Database'!$AD$4:$AD$172,"CHECK",FALSE)+_xlfn.XLOOKUP($B91,'Fund &amp; ETF Database'!$D$4:$D$172,'Fund &amp; ETF Database'!$AE$4:$AE$172,"CHECK",FALSE)</f>
        <v>0</v>
      </c>
      <c r="R91" s="199">
        <f>_xlfn.XLOOKUP($B91,'Fund &amp; ETF Database'!$D$4:$D$172,'Fund &amp; ETF Database'!$AF$4:$AF$172,"CHECK",FALSE)</f>
        <v>0</v>
      </c>
      <c r="S91" s="199">
        <f>_xlfn.XLOOKUP($B91,'Fund &amp; ETF Database'!$D$4:$D$172,'Fund &amp; ETF Database'!$AG$4:$AG$172,"CHECK",FALSE)</f>
        <v>0</v>
      </c>
      <c r="T91" s="199">
        <f>_xlfn.XLOOKUP($B91,'Fund &amp; ETF Database'!$D$4:$D$172,'Fund &amp; ETF Database'!$AH$4:$AH$172,"CHECK",FALSE)</f>
        <v>0</v>
      </c>
      <c r="U91" s="199">
        <f>_xlfn.XLOOKUP($B91,'Fund &amp; ETF Database'!$D$4:$D$172,'Fund &amp; ETF Database'!$AI$4:$AI$172,"CHECK",FALSE)</f>
        <v>0</v>
      </c>
      <c r="V91" s="199">
        <f>_xlfn.XLOOKUP($B91,'Fund &amp; ETF Database'!$D$4:$D$172,'Fund &amp; ETF Database'!$AM$4:$AM$172,"CHECK",FALSE)</f>
        <v>0</v>
      </c>
      <c r="W91" s="199">
        <f>_xlfn.XLOOKUP($B91,'Fund &amp; ETF Database'!$D$4:$D$172,'Fund &amp; ETF Database'!$AJ$4:$AJ$172,"CHECK",FALSE)</f>
        <v>0</v>
      </c>
      <c r="X91" s="199">
        <f>_xlfn.XLOOKUP($B91,'Fund &amp; ETF Database'!$D$4:$D$172,'Fund &amp; ETF Database'!$AK$4:$AK$172,"CHECK",FALSE)</f>
        <v>0</v>
      </c>
      <c r="Y91" s="199">
        <f>_xlfn.XLOOKUP($B91,'Fund &amp; ETF Database'!$D$4:$D$172,'Fund &amp; ETF Database'!$AL$4:$AL$172,"CHECK",FALSE)</f>
        <v>0</v>
      </c>
      <c r="Z91" s="199">
        <f>_xlfn.XLOOKUP($B91,'Fund &amp; ETF Database'!$D$4:$D$172,'Fund &amp; ETF Database'!$AP$4:$AP$172,"CHECK",FALSE)</f>
        <v>0</v>
      </c>
      <c r="AA91" s="199">
        <f>_xlfn.XLOOKUP($B91,'Fund &amp; ETF Database'!$D$4:$D$172,'Fund &amp; ETF Database'!$AQ$4:$AQ$172,"CHECK",FALSE)</f>
        <v>0</v>
      </c>
      <c r="AB91" s="199">
        <f>_xlfn.XLOOKUP($B91,'Fund &amp; ETF Database'!$D$4:$D$172,'Fund &amp; ETF Database'!$AR$4:$AR$172,"CHECK",FALSE)</f>
        <v>1.0000000000000002</v>
      </c>
      <c r="AC91" s="199">
        <f>_xlfn.XLOOKUP($B91,'Fund &amp; ETF Database'!$D$4:$D$172,'Fund &amp; ETF Database'!$AS$4:$AS$172,"CHECK",FALSE)</f>
        <v>0</v>
      </c>
      <c r="AD91" s="199">
        <f>_xlfn.XLOOKUP($B91,'Fund &amp; ETF Database'!$D$4:$D$172,'Fund &amp; ETF Database'!$AT$4:$AT$172,"CHECK",FALSE)</f>
        <v>0</v>
      </c>
      <c r="AE91" s="199">
        <f>_xlfn.XLOOKUP($B91,'Fund &amp; ETF Database'!$D$4:$D$172,'Fund &amp; ETF Database'!$AU$4:$AU$172,"CHECK",FALSE)</f>
        <v>0</v>
      </c>
      <c r="AF91" s="199">
        <f>_xlfn.XLOOKUP($B91,'Fund &amp; ETF Database'!$D$4:$D$172,'Fund &amp; ETF Database'!$AV$4:$AV$172,"CHECK",FALSE)+_xlfn.XLOOKUP($B91,'Fund &amp; ETF Database'!$D$4:$D$172,'Fund &amp; ETF Database'!$AX$4:$AX$172,"CHECK",FALSE)+_xlfn.XLOOKUP($B91,'Fund &amp; ETF Database'!$D$4:$D$172,'Fund &amp; ETF Database'!$AY$4:$AY$172,"CHECK",FALSE)</f>
        <v>0</v>
      </c>
      <c r="AG91" s="199">
        <f>_xlfn.XLOOKUP($B91,'Fund &amp; ETF Database'!$D$4:$D$172,'Fund &amp; ETF Database'!$AW$4:$AW$172,"CHECK",FALSE)</f>
        <v>0</v>
      </c>
      <c r="AH91" s="199">
        <f>_xlfn.XLOOKUP($B91,'Fund &amp; ETF Database'!$D$4:$D$172,'Fund &amp; ETF Database'!$BA$4:$BA$172,"CHECK",FALSE)</f>
        <v>0</v>
      </c>
      <c r="AI91" s="199">
        <f>_xlfn.XLOOKUP($B91,'Fund &amp; ETF Database'!$D$4:$D$172,'Fund &amp; ETF Database'!$AZ$4:$AZ$172,"CHECK",FALSE)</f>
        <v>0</v>
      </c>
      <c r="AJ91" s="199">
        <f>_xlfn.XLOOKUP($B91,'Fund &amp; ETF Database'!$D$4:$D$172,'Fund &amp; ETF Database'!$BB$4:$BB$172,"CHECK",FALSE)</f>
        <v>0</v>
      </c>
      <c r="AK91" s="199">
        <f>_xlfn.XLOOKUP($B91,'Fund &amp; ETF Database'!$D$4:$D$172,'Fund &amp; ETF Database'!$BC$4:$BC$172,"CHECK",FALSE)</f>
        <v>0</v>
      </c>
      <c r="AL91" s="528">
        <f t="shared" si="28"/>
        <v>0</v>
      </c>
      <c r="AM91" s="528">
        <f t="shared" si="29"/>
        <v>0</v>
      </c>
      <c r="AN91" s="528">
        <f t="shared" si="30"/>
        <v>0</v>
      </c>
      <c r="AO91" s="528">
        <f t="shared" si="31"/>
        <v>0</v>
      </c>
      <c r="AP91" s="528">
        <f t="shared" si="32"/>
        <v>1.0000000000000002</v>
      </c>
      <c r="AQ91" s="528">
        <f t="shared" si="33"/>
        <v>0</v>
      </c>
      <c r="AR91" s="528">
        <f t="shared" si="34"/>
        <v>0</v>
      </c>
      <c r="AS91" s="528">
        <f t="shared" si="35"/>
        <v>0</v>
      </c>
      <c r="AT91" s="528">
        <f t="shared" si="36"/>
        <v>0</v>
      </c>
      <c r="AU91" s="528">
        <f t="shared" si="37"/>
        <v>0</v>
      </c>
      <c r="AW91" s="528">
        <f t="shared" si="38"/>
        <v>1.0000000000000002</v>
      </c>
      <c r="AY91" s="528">
        <f t="shared" si="39"/>
        <v>1.0000000000000002</v>
      </c>
      <c r="AZ91" s="140"/>
    </row>
    <row r="92" spans="1:52">
      <c r="A92" s="157" t="str">
        <f>_xlfn.XLOOKUP($B92,'Fund &amp; ETF Database'!$D$5:$D$500,'Fund &amp; ETF Database'!$B$5:$B$500,"",FALSE)</f>
        <v>Comgest Growth PLC - Comgest Growth Japan</v>
      </c>
      <c r="B92" s="158" t="s">
        <v>1424</v>
      </c>
      <c r="C92" s="158" t="str">
        <f>_xlfn.XLOOKUP($B92,'Fund &amp; ETF Database'!$D$5:$D$500,'Fund &amp; ETF Database'!$E$5:$E$500,"",FALSE)</f>
        <v>#N/A Connection</v>
      </c>
      <c r="D92" s="158" t="str">
        <f>_xlfn.XLOOKUP($B92,'Fund &amp; ETF Database'!$D$5:$D$500,'Fund &amp; ETF Database'!$P$5:$P$500,"",FALSE)</f>
        <v>Equity</v>
      </c>
      <c r="E92" s="158" t="str">
        <f>_xlfn.XLOOKUP($B92,'Fund &amp; ETF Database'!$D$5:$D$500,'Fund &amp; ETF Database'!$Q$5:$Q$500,"",FALSE)</f>
        <v>Equity</v>
      </c>
      <c r="F92" s="771">
        <v>0</v>
      </c>
      <c r="G92" s="771">
        <v>0.05</v>
      </c>
      <c r="H92" s="199" t="str">
        <f>_xlfn.XLOOKUP($B92,'Fund &amp; ETF Database'!$D$5:$D$500,'Fund &amp; ETF Database'!$K$5:$K$500,"",FALSE)</f>
        <v>Beta</v>
      </c>
      <c r="I92" s="200" t="str">
        <f>_xlfn.XLOOKUP($B92,'Fund &amp; ETF Database'!$D$5:$D$500,'Fund &amp; ETF Database'!$I$5:$I$500,"",FALSE)</f>
        <v>Active</v>
      </c>
      <c r="J92" s="200" t="str">
        <f>_xlfn.XLOOKUP($B92,'Fund &amp; ETF Database'!$D$5:$D$500,'Fund &amp; ETF Database'!$N$5:$N$500,"",FALSE)</f>
        <v>Japan</v>
      </c>
      <c r="K92" s="770">
        <v>1</v>
      </c>
      <c r="L92" s="200" t="str">
        <f>_xlfn.XLOOKUP($B92,'Fund &amp; ETF Database'!$D$5:$D$500,'Fund &amp; ETF Database'!$W$5:$W$500,"",FALSE)</f>
        <v>ME</v>
      </c>
      <c r="M92" s="770" t="s">
        <v>573</v>
      </c>
      <c r="N92" s="771">
        <f>_xlfn.XLOOKUP(C92,'Model Ledger Fds'!$D$4:$D$63,'Model Ledger Fds'!$F$4:$F$63,0,FALSE)</f>
        <v>0</v>
      </c>
      <c r="O92" s="771">
        <f t="shared" si="42"/>
        <v>0</v>
      </c>
      <c r="P92" s="771">
        <f t="shared" ref="P92:P123" si="43">G92</f>
        <v>0.05</v>
      </c>
      <c r="Q92" s="199">
        <f>_xlfn.XLOOKUP($B92,'Fund &amp; ETF Database'!$D$4:$D$172,'Fund &amp; ETF Database'!$AD$4:$AD$172,"CHECK",FALSE)+_xlfn.XLOOKUP($B92,'Fund &amp; ETF Database'!$D$4:$D$172,'Fund &amp; ETF Database'!$AE$4:$AE$172,"CHECK",FALSE)</f>
        <v>0</v>
      </c>
      <c r="R92" s="199">
        <f>_xlfn.XLOOKUP($B92,'Fund &amp; ETF Database'!$D$4:$D$172,'Fund &amp; ETF Database'!$AF$4:$AF$172,"CHECK",FALSE)</f>
        <v>0</v>
      </c>
      <c r="S92" s="199">
        <f>_xlfn.XLOOKUP($B92,'Fund &amp; ETF Database'!$D$4:$D$172,'Fund &amp; ETF Database'!$AG$4:$AG$172,"CHECK",FALSE)</f>
        <v>0</v>
      </c>
      <c r="T92" s="199">
        <f>_xlfn.XLOOKUP($B92,'Fund &amp; ETF Database'!$D$4:$D$172,'Fund &amp; ETF Database'!$AH$4:$AH$172,"CHECK",FALSE)</f>
        <v>0</v>
      </c>
      <c r="U92" s="199">
        <f>_xlfn.XLOOKUP($B92,'Fund &amp; ETF Database'!$D$4:$D$172,'Fund &amp; ETF Database'!$AI$4:$AI$172,"CHECK",FALSE)</f>
        <v>0</v>
      </c>
      <c r="V92" s="199">
        <f>_xlfn.XLOOKUP($B92,'Fund &amp; ETF Database'!$D$4:$D$172,'Fund &amp; ETF Database'!$AM$4:$AM$172,"CHECK",FALSE)</f>
        <v>0</v>
      </c>
      <c r="W92" s="199">
        <f>_xlfn.XLOOKUP($B92,'Fund &amp; ETF Database'!$D$4:$D$172,'Fund &amp; ETF Database'!$AJ$4:$AJ$172,"CHECK",FALSE)</f>
        <v>0</v>
      </c>
      <c r="X92" s="199">
        <f>_xlfn.XLOOKUP($B92,'Fund &amp; ETF Database'!$D$4:$D$172,'Fund &amp; ETF Database'!$AK$4:$AK$172,"CHECK",FALSE)</f>
        <v>0</v>
      </c>
      <c r="Y92" s="199">
        <f>_xlfn.XLOOKUP($B92,'Fund &amp; ETF Database'!$D$4:$D$172,'Fund &amp; ETF Database'!$AL$4:$AL$172,"CHECK",FALSE)</f>
        <v>0</v>
      </c>
      <c r="Z92" s="199">
        <f>_xlfn.XLOOKUP($B92,'Fund &amp; ETF Database'!$D$4:$D$172,'Fund &amp; ETF Database'!$AP$4:$AP$172,"CHECK",FALSE)</f>
        <v>0</v>
      </c>
      <c r="AA92" s="199">
        <f>_xlfn.XLOOKUP($B92,'Fund &amp; ETF Database'!$D$4:$D$172,'Fund &amp; ETF Database'!$AQ$4:$AQ$172,"CHECK",FALSE)</f>
        <v>0</v>
      </c>
      <c r="AB92" s="199">
        <f>_xlfn.XLOOKUP($B92,'Fund &amp; ETF Database'!$D$4:$D$172,'Fund &amp; ETF Database'!$AR$4:$AR$172,"CHECK",FALSE)</f>
        <v>1.0000000000000002</v>
      </c>
      <c r="AC92" s="199">
        <f>_xlfn.XLOOKUP($B92,'Fund &amp; ETF Database'!$D$4:$D$172,'Fund &amp; ETF Database'!$AS$4:$AS$172,"CHECK",FALSE)</f>
        <v>0</v>
      </c>
      <c r="AD92" s="199">
        <f>_xlfn.XLOOKUP($B92,'Fund &amp; ETF Database'!$D$4:$D$172,'Fund &amp; ETF Database'!$AT$4:$AT$172,"CHECK",FALSE)</f>
        <v>0</v>
      </c>
      <c r="AE92" s="199">
        <f>_xlfn.XLOOKUP($B92,'Fund &amp; ETF Database'!$D$4:$D$172,'Fund &amp; ETF Database'!$AU$4:$AU$172,"CHECK",FALSE)</f>
        <v>0</v>
      </c>
      <c r="AF92" s="199">
        <f>_xlfn.XLOOKUP($B92,'Fund &amp; ETF Database'!$D$4:$D$172,'Fund &amp; ETF Database'!$AV$4:$AV$172,"CHECK",FALSE)+_xlfn.XLOOKUP($B92,'Fund &amp; ETF Database'!$D$4:$D$172,'Fund &amp; ETF Database'!$AX$4:$AX$172,"CHECK",FALSE)+_xlfn.XLOOKUP($B92,'Fund &amp; ETF Database'!$D$4:$D$172,'Fund &amp; ETF Database'!$AY$4:$AY$172,"CHECK",FALSE)</f>
        <v>0</v>
      </c>
      <c r="AG92" s="199">
        <f>_xlfn.XLOOKUP($B92,'Fund &amp; ETF Database'!$D$4:$D$172,'Fund &amp; ETF Database'!$AW$4:$AW$172,"CHECK",FALSE)</f>
        <v>0</v>
      </c>
      <c r="AH92" s="199">
        <f>_xlfn.XLOOKUP($B92,'Fund &amp; ETF Database'!$D$4:$D$172,'Fund &amp; ETF Database'!$BA$4:$BA$172,"CHECK",FALSE)</f>
        <v>0</v>
      </c>
      <c r="AI92" s="199">
        <f>_xlfn.XLOOKUP($B92,'Fund &amp; ETF Database'!$D$4:$D$172,'Fund &amp; ETF Database'!$AZ$4:$AZ$172,"CHECK",FALSE)</f>
        <v>0</v>
      </c>
      <c r="AJ92" s="199">
        <f>_xlfn.XLOOKUP($B92,'Fund &amp; ETF Database'!$D$4:$D$172,'Fund &amp; ETF Database'!$BB$4:$BB$172,"CHECK",FALSE)</f>
        <v>0</v>
      </c>
      <c r="AK92" s="199">
        <f>_xlfn.XLOOKUP($B92,'Fund &amp; ETF Database'!$D$4:$D$172,'Fund &amp; ETF Database'!$BC$4:$BC$172,"CHECK",FALSE)</f>
        <v>0</v>
      </c>
      <c r="AL92" s="528">
        <f t="shared" si="28"/>
        <v>0</v>
      </c>
      <c r="AM92" s="528">
        <f t="shared" si="29"/>
        <v>0</v>
      </c>
      <c r="AN92" s="528">
        <f t="shared" si="30"/>
        <v>0</v>
      </c>
      <c r="AO92" s="528">
        <f t="shared" si="31"/>
        <v>0</v>
      </c>
      <c r="AP92" s="528">
        <f t="shared" si="32"/>
        <v>1.0000000000000002</v>
      </c>
      <c r="AQ92" s="528">
        <f t="shared" si="33"/>
        <v>0</v>
      </c>
      <c r="AR92" s="528">
        <f t="shared" si="34"/>
        <v>0</v>
      </c>
      <c r="AS92" s="528">
        <f t="shared" si="35"/>
        <v>0</v>
      </c>
      <c r="AT92" s="528">
        <f t="shared" si="36"/>
        <v>0</v>
      </c>
      <c r="AU92" s="528">
        <f t="shared" si="37"/>
        <v>0</v>
      </c>
      <c r="AW92" s="528">
        <f t="shared" si="38"/>
        <v>1.0000000000000002</v>
      </c>
      <c r="AY92" s="528">
        <f t="shared" si="39"/>
        <v>1.0000000000000002</v>
      </c>
      <c r="AZ92" s="140"/>
    </row>
    <row r="93" spans="1:52">
      <c r="A93" s="157" t="str">
        <f>_xlfn.XLOOKUP($B93,'Fund &amp; ETF Database'!$D$5:$D$500,'Fund &amp; ETF Database'!$B$5:$B$500,"",FALSE)</f>
        <v>iShares MSCI Japan USD Hedged</v>
      </c>
      <c r="B93" s="158" t="s">
        <v>1143</v>
      </c>
      <c r="C93" s="158" t="str">
        <f>_xlfn.XLOOKUP($B93,'Fund &amp; ETF Database'!$D$5:$D$500,'Fund &amp; ETF Database'!$E$5:$E$500,"",FALSE)</f>
        <v>#N/A Connection</v>
      </c>
      <c r="D93" s="158" t="str">
        <f>_xlfn.XLOOKUP($B93,'Fund &amp; ETF Database'!$D$5:$D$500,'Fund &amp; ETF Database'!$P$5:$P$500,"",FALSE)</f>
        <v>Equity</v>
      </c>
      <c r="E93" s="158" t="str">
        <f>_xlfn.XLOOKUP($B93,'Fund &amp; ETF Database'!$D$5:$D$500,'Fund &amp; ETF Database'!$Q$5:$Q$500,"",FALSE)</f>
        <v>Equity</v>
      </c>
      <c r="F93" s="771">
        <v>0</v>
      </c>
      <c r="G93" s="771">
        <v>0.05</v>
      </c>
      <c r="H93" s="199" t="str">
        <f>_xlfn.XLOOKUP($B93,'Fund &amp; ETF Database'!$D$5:$D$500,'Fund &amp; ETF Database'!$K$5:$K$500,"",FALSE)</f>
        <v>Beta</v>
      </c>
      <c r="I93" s="200" t="str">
        <f>_xlfn.XLOOKUP($B93,'Fund &amp; ETF Database'!$D$5:$D$500,'Fund &amp; ETF Database'!$I$5:$I$500,"",FALSE)</f>
        <v>Passive</v>
      </c>
      <c r="J93" s="200" t="str">
        <f>_xlfn.XLOOKUP($B93,'Fund &amp; ETF Database'!$D$5:$D$500,'Fund &amp; ETF Database'!$N$5:$N$500,"",FALSE)</f>
        <v>Japan</v>
      </c>
      <c r="K93" s="770">
        <v>1</v>
      </c>
      <c r="L93" s="200" t="str">
        <f>_xlfn.XLOOKUP($B93,'Fund &amp; ETF Database'!$D$5:$D$500,'Fund &amp; ETF Database'!$W$5:$W$500,"",FALSE)</f>
        <v>ME</v>
      </c>
      <c r="M93" s="770" t="s">
        <v>573</v>
      </c>
      <c r="N93" s="771">
        <f>_xlfn.XLOOKUP(C93,'Model Ledger Fds'!$D$4:$D$63,'Model Ledger Fds'!$F$4:$F$63,0,FALSE)</f>
        <v>0</v>
      </c>
      <c r="O93" s="771">
        <f t="shared" si="42"/>
        <v>0</v>
      </c>
      <c r="P93" s="771">
        <f t="shared" si="43"/>
        <v>0.05</v>
      </c>
      <c r="Q93" s="199">
        <f>_xlfn.XLOOKUP($B93,'Fund &amp; ETF Database'!$D$4:$D$172,'Fund &amp; ETF Database'!$AD$4:$AD$172,"CHECK",FALSE)+_xlfn.XLOOKUP($B93,'Fund &amp; ETF Database'!$D$4:$D$172,'Fund &amp; ETF Database'!$AE$4:$AE$172,"CHECK",FALSE)</f>
        <v>0</v>
      </c>
      <c r="R93" s="199">
        <f>_xlfn.XLOOKUP($B93,'Fund &amp; ETF Database'!$D$4:$D$172,'Fund &amp; ETF Database'!$AF$4:$AF$172,"CHECK",FALSE)</f>
        <v>0</v>
      </c>
      <c r="S93" s="199">
        <f>_xlfn.XLOOKUP($B93,'Fund &amp; ETF Database'!$D$4:$D$172,'Fund &amp; ETF Database'!$AG$4:$AG$172,"CHECK",FALSE)</f>
        <v>0</v>
      </c>
      <c r="T93" s="199">
        <f>_xlfn.XLOOKUP($B93,'Fund &amp; ETF Database'!$D$4:$D$172,'Fund &amp; ETF Database'!$AH$4:$AH$172,"CHECK",FALSE)</f>
        <v>0</v>
      </c>
      <c r="U93" s="199">
        <f>_xlfn.XLOOKUP($B93,'Fund &amp; ETF Database'!$D$4:$D$172,'Fund &amp; ETF Database'!$AI$4:$AI$172,"CHECK",FALSE)</f>
        <v>0</v>
      </c>
      <c r="V93" s="199">
        <f>_xlfn.XLOOKUP($B93,'Fund &amp; ETF Database'!$D$4:$D$172,'Fund &amp; ETF Database'!$AM$4:$AM$172,"CHECK",FALSE)</f>
        <v>0</v>
      </c>
      <c r="W93" s="199">
        <f>_xlfn.XLOOKUP($B93,'Fund &amp; ETF Database'!$D$4:$D$172,'Fund &amp; ETF Database'!$AJ$4:$AJ$172,"CHECK",FALSE)</f>
        <v>0</v>
      </c>
      <c r="X93" s="199">
        <f>_xlfn.XLOOKUP($B93,'Fund &amp; ETF Database'!$D$4:$D$172,'Fund &amp; ETF Database'!$AK$4:$AK$172,"CHECK",FALSE)</f>
        <v>0</v>
      </c>
      <c r="Y93" s="199">
        <f>_xlfn.XLOOKUP($B93,'Fund &amp; ETF Database'!$D$4:$D$172,'Fund &amp; ETF Database'!$AL$4:$AL$172,"CHECK",FALSE)</f>
        <v>0</v>
      </c>
      <c r="Z93" s="199">
        <f>_xlfn.XLOOKUP($B93,'Fund &amp; ETF Database'!$D$4:$D$172,'Fund &amp; ETF Database'!$AP$4:$AP$172,"CHECK",FALSE)</f>
        <v>0</v>
      </c>
      <c r="AA93" s="199">
        <f>_xlfn.XLOOKUP($B93,'Fund &amp; ETF Database'!$D$4:$D$172,'Fund &amp; ETF Database'!$AQ$4:$AQ$172,"CHECK",FALSE)</f>
        <v>0</v>
      </c>
      <c r="AB93" s="199">
        <f>_xlfn.XLOOKUP($B93,'Fund &amp; ETF Database'!$D$4:$D$172,'Fund &amp; ETF Database'!$AR$4:$AR$172,"CHECK",FALSE)</f>
        <v>1.0000000000000002</v>
      </c>
      <c r="AC93" s="199">
        <f>_xlfn.XLOOKUP($B93,'Fund &amp; ETF Database'!$D$4:$D$172,'Fund &amp; ETF Database'!$AS$4:$AS$172,"CHECK",FALSE)</f>
        <v>0</v>
      </c>
      <c r="AD93" s="199">
        <f>_xlfn.XLOOKUP($B93,'Fund &amp; ETF Database'!$D$4:$D$172,'Fund &amp; ETF Database'!$AT$4:$AT$172,"CHECK",FALSE)</f>
        <v>0</v>
      </c>
      <c r="AE93" s="199">
        <f>_xlfn.XLOOKUP($B93,'Fund &amp; ETF Database'!$D$4:$D$172,'Fund &amp; ETF Database'!$AU$4:$AU$172,"CHECK",FALSE)</f>
        <v>0</v>
      </c>
      <c r="AF93" s="199">
        <f>_xlfn.XLOOKUP($B93,'Fund &amp; ETF Database'!$D$4:$D$172,'Fund &amp; ETF Database'!$AV$4:$AV$172,"CHECK",FALSE)+_xlfn.XLOOKUP($B93,'Fund &amp; ETF Database'!$D$4:$D$172,'Fund &amp; ETF Database'!$AX$4:$AX$172,"CHECK",FALSE)+_xlfn.XLOOKUP($B93,'Fund &amp; ETF Database'!$D$4:$D$172,'Fund &amp; ETF Database'!$AY$4:$AY$172,"CHECK",FALSE)</f>
        <v>0</v>
      </c>
      <c r="AG93" s="199">
        <f>_xlfn.XLOOKUP($B93,'Fund &amp; ETF Database'!$D$4:$D$172,'Fund &amp; ETF Database'!$AW$4:$AW$172,"CHECK",FALSE)</f>
        <v>0</v>
      </c>
      <c r="AH93" s="199">
        <f>_xlfn.XLOOKUP($B93,'Fund &amp; ETF Database'!$D$4:$D$172,'Fund &amp; ETF Database'!$BA$4:$BA$172,"CHECK",FALSE)</f>
        <v>0</v>
      </c>
      <c r="AI93" s="199">
        <f>_xlfn.XLOOKUP($B93,'Fund &amp; ETF Database'!$D$4:$D$172,'Fund &amp; ETF Database'!$AZ$4:$AZ$172,"CHECK",FALSE)</f>
        <v>0</v>
      </c>
      <c r="AJ93" s="199">
        <f>_xlfn.XLOOKUP($B93,'Fund &amp; ETF Database'!$D$4:$D$172,'Fund &amp; ETF Database'!$BB$4:$BB$172,"CHECK",FALSE)</f>
        <v>0</v>
      </c>
      <c r="AK93" s="199">
        <f>_xlfn.XLOOKUP($B93,'Fund &amp; ETF Database'!$D$4:$D$172,'Fund &amp; ETF Database'!$BC$4:$BC$172,"CHECK",FALSE)</f>
        <v>0</v>
      </c>
      <c r="AL93" s="528">
        <f t="shared" si="28"/>
        <v>0</v>
      </c>
      <c r="AM93" s="528">
        <f t="shared" si="29"/>
        <v>0</v>
      </c>
      <c r="AN93" s="528">
        <f t="shared" si="30"/>
        <v>0</v>
      </c>
      <c r="AO93" s="528">
        <f t="shared" si="31"/>
        <v>0</v>
      </c>
      <c r="AP93" s="528">
        <f t="shared" si="32"/>
        <v>1.0000000000000002</v>
      </c>
      <c r="AQ93" s="528">
        <f t="shared" si="33"/>
        <v>0</v>
      </c>
      <c r="AR93" s="528">
        <f t="shared" si="34"/>
        <v>0</v>
      </c>
      <c r="AS93" s="528">
        <f t="shared" si="35"/>
        <v>0</v>
      </c>
      <c r="AT93" s="528">
        <f t="shared" si="36"/>
        <v>0</v>
      </c>
      <c r="AU93" s="528">
        <f t="shared" si="37"/>
        <v>0</v>
      </c>
      <c r="AW93" s="528">
        <f t="shared" si="38"/>
        <v>1.0000000000000002</v>
      </c>
      <c r="AY93" s="528">
        <f t="shared" si="39"/>
        <v>1.0000000000000002</v>
      </c>
      <c r="AZ93" s="140"/>
    </row>
    <row r="94" spans="1:52">
      <c r="A94" s="157" t="str">
        <f>_xlfn.XLOOKUP($B94,'Fund &amp; ETF Database'!$D$5:$D$500,'Fund &amp; ETF Database'!$B$5:$B$500,"",FALSE)</f>
        <v>LGT PB Asia Equity Fund</v>
      </c>
      <c r="B94" s="158" t="s">
        <v>24</v>
      </c>
      <c r="C94" s="158" t="str">
        <f>_xlfn.XLOOKUP($B94,'Fund &amp; ETF Database'!$D$5:$D$500,'Fund &amp; ETF Database'!$E$5:$E$500,"",FALSE)</f>
        <v>#N/A Connection</v>
      </c>
      <c r="D94" s="158" t="str">
        <f>_xlfn.XLOOKUP($B94,'Fund &amp; ETF Database'!$D$5:$D$500,'Fund &amp; ETF Database'!$P$5:$P$500,"",FALSE)</f>
        <v>Equity</v>
      </c>
      <c r="E94" s="158" t="str">
        <f>_xlfn.XLOOKUP($B94,'Fund &amp; ETF Database'!$D$5:$D$500,'Fund &amp; ETF Database'!$Q$5:$Q$500,"",FALSE)</f>
        <v>Equity</v>
      </c>
      <c r="F94" s="771">
        <v>0</v>
      </c>
      <c r="G94" s="771">
        <v>0.05</v>
      </c>
      <c r="H94" s="199" t="str">
        <f>_xlfn.XLOOKUP($B94,'Fund &amp; ETF Database'!$D$5:$D$500,'Fund &amp; ETF Database'!$K$5:$K$500,"",FALSE)</f>
        <v>Beta</v>
      </c>
      <c r="I94" s="200" t="str">
        <f>_xlfn.XLOOKUP($B94,'Fund &amp; ETF Database'!$D$5:$D$500,'Fund &amp; ETF Database'!$I$5:$I$500,"",FALSE)</f>
        <v>Active</v>
      </c>
      <c r="J94" s="200" t="str">
        <f>_xlfn.XLOOKUP($B94,'Fund &amp; ETF Database'!$D$5:$D$500,'Fund &amp; ETF Database'!$N$5:$N$500,"",FALSE)</f>
        <v>Asia ex-Japan</v>
      </c>
      <c r="K94" s="770">
        <v>1</v>
      </c>
      <c r="L94" s="200" t="str">
        <f>_xlfn.XLOOKUP($B94,'Fund &amp; ETF Database'!$D$5:$D$500,'Fund &amp; ETF Database'!$W$5:$W$500,"",FALSE)</f>
        <v>ME</v>
      </c>
      <c r="M94" s="770" t="s">
        <v>573</v>
      </c>
      <c r="N94" s="771">
        <f>_xlfn.XLOOKUP(C94,'Model Ledger Fds'!$D$4:$D$63,'Model Ledger Fds'!$F$4:$F$63,0,FALSE)</f>
        <v>0</v>
      </c>
      <c r="O94" s="771">
        <f t="shared" si="42"/>
        <v>0</v>
      </c>
      <c r="P94" s="771">
        <f t="shared" si="43"/>
        <v>0.05</v>
      </c>
      <c r="Q94" s="199">
        <f>_xlfn.XLOOKUP($B94,'Fund &amp; ETF Database'!$D$4:$D$172,'Fund &amp; ETF Database'!$AD$4:$AD$172,"CHECK",FALSE)+_xlfn.XLOOKUP($B94,'Fund &amp; ETF Database'!$D$4:$D$172,'Fund &amp; ETF Database'!$AE$4:$AE$172,"CHECK",FALSE)</f>
        <v>0</v>
      </c>
      <c r="R94" s="199">
        <f>_xlfn.XLOOKUP($B94,'Fund &amp; ETF Database'!$D$4:$D$172,'Fund &amp; ETF Database'!$AF$4:$AF$172,"CHECK",FALSE)</f>
        <v>0</v>
      </c>
      <c r="S94" s="199">
        <f>_xlfn.XLOOKUP($B94,'Fund &amp; ETF Database'!$D$4:$D$172,'Fund &amp; ETF Database'!$AG$4:$AG$172,"CHECK",FALSE)</f>
        <v>0</v>
      </c>
      <c r="T94" s="199">
        <f>_xlfn.XLOOKUP($B94,'Fund &amp; ETF Database'!$D$4:$D$172,'Fund &amp; ETF Database'!$AH$4:$AH$172,"CHECK",FALSE)</f>
        <v>0</v>
      </c>
      <c r="U94" s="199">
        <f>_xlfn.XLOOKUP($B94,'Fund &amp; ETF Database'!$D$4:$D$172,'Fund &amp; ETF Database'!$AI$4:$AI$172,"CHECK",FALSE)</f>
        <v>0</v>
      </c>
      <c r="V94" s="199">
        <f>_xlfn.XLOOKUP($B94,'Fund &amp; ETF Database'!$D$4:$D$172,'Fund &amp; ETF Database'!$AM$4:$AM$172,"CHECK",FALSE)</f>
        <v>0</v>
      </c>
      <c r="W94" s="199">
        <f>_xlfn.XLOOKUP($B94,'Fund &amp; ETF Database'!$D$4:$D$172,'Fund &amp; ETF Database'!$AJ$4:$AJ$172,"CHECK",FALSE)</f>
        <v>0</v>
      </c>
      <c r="X94" s="199">
        <f>_xlfn.XLOOKUP($B94,'Fund &amp; ETF Database'!$D$4:$D$172,'Fund &amp; ETF Database'!$AK$4:$AK$172,"CHECK",FALSE)</f>
        <v>0</v>
      </c>
      <c r="Y94" s="199">
        <f>_xlfn.XLOOKUP($B94,'Fund &amp; ETF Database'!$D$4:$D$172,'Fund &amp; ETF Database'!$AL$4:$AL$172,"CHECK",FALSE)</f>
        <v>0</v>
      </c>
      <c r="Z94" s="199">
        <f>_xlfn.XLOOKUP($B94,'Fund &amp; ETF Database'!$D$4:$D$172,'Fund &amp; ETF Database'!$AP$4:$AP$172,"CHECK",FALSE)</f>
        <v>9.1999999999999998E-3</v>
      </c>
      <c r="AA94" s="199">
        <f>_xlfn.XLOOKUP($B94,'Fund &amp; ETF Database'!$D$4:$D$172,'Fund &amp; ETF Database'!$AQ$4:$AQ$172,"CHECK",FALSE)</f>
        <v>1.5900000000000001E-2</v>
      </c>
      <c r="AB94" s="199">
        <f>_xlfn.XLOOKUP($B94,'Fund &amp; ETF Database'!$D$4:$D$172,'Fund &amp; ETF Database'!$AR$4:$AR$172,"CHECK",FALSE)</f>
        <v>0</v>
      </c>
      <c r="AC94" s="199">
        <f>_xlfn.XLOOKUP($B94,'Fund &amp; ETF Database'!$D$4:$D$172,'Fund &amp; ETF Database'!$AS$4:$AS$172,"CHECK",FALSE)</f>
        <v>0.9749000000000001</v>
      </c>
      <c r="AD94" s="199">
        <f>_xlfn.XLOOKUP($B94,'Fund &amp; ETF Database'!$D$4:$D$172,'Fund &amp; ETF Database'!$AT$4:$AT$172,"CHECK",FALSE)</f>
        <v>0</v>
      </c>
      <c r="AE94" s="199">
        <f>_xlfn.XLOOKUP($B94,'Fund &amp; ETF Database'!$D$4:$D$172,'Fund &amp; ETF Database'!$AU$4:$AU$172,"CHECK",FALSE)</f>
        <v>0</v>
      </c>
      <c r="AF94" s="199">
        <f>_xlfn.XLOOKUP($B94,'Fund &amp; ETF Database'!$D$4:$D$172,'Fund &amp; ETF Database'!$AV$4:$AV$172,"CHECK",FALSE)+_xlfn.XLOOKUP($B94,'Fund &amp; ETF Database'!$D$4:$D$172,'Fund &amp; ETF Database'!$AX$4:$AX$172,"CHECK",FALSE)+_xlfn.XLOOKUP($B94,'Fund &amp; ETF Database'!$D$4:$D$172,'Fund &amp; ETF Database'!$AY$4:$AY$172,"CHECK",FALSE)</f>
        <v>0</v>
      </c>
      <c r="AG94" s="199">
        <f>_xlfn.XLOOKUP($B94,'Fund &amp; ETF Database'!$D$4:$D$172,'Fund &amp; ETF Database'!$AW$4:$AW$172,"CHECK",FALSE)</f>
        <v>0</v>
      </c>
      <c r="AH94" s="199">
        <f>_xlfn.XLOOKUP($B94,'Fund &amp; ETF Database'!$D$4:$D$172,'Fund &amp; ETF Database'!$BA$4:$BA$172,"CHECK",FALSE)</f>
        <v>0</v>
      </c>
      <c r="AI94" s="199">
        <f>_xlfn.XLOOKUP($B94,'Fund &amp; ETF Database'!$D$4:$D$172,'Fund &amp; ETF Database'!$AZ$4:$AZ$172,"CHECK",FALSE)</f>
        <v>0</v>
      </c>
      <c r="AJ94" s="199">
        <f>_xlfn.XLOOKUP($B94,'Fund &amp; ETF Database'!$D$4:$D$172,'Fund &amp; ETF Database'!$BB$4:$BB$172,"CHECK",FALSE)</f>
        <v>0</v>
      </c>
      <c r="AK94" s="199">
        <f>_xlfn.XLOOKUP($B94,'Fund &amp; ETF Database'!$D$4:$D$172,'Fund &amp; ETF Database'!$BC$4:$BC$172,"CHECK",FALSE)</f>
        <v>0</v>
      </c>
      <c r="AL94" s="528">
        <f t="shared" si="28"/>
        <v>0</v>
      </c>
      <c r="AM94" s="528">
        <f t="shared" si="29"/>
        <v>0</v>
      </c>
      <c r="AN94" s="528">
        <f t="shared" si="30"/>
        <v>0</v>
      </c>
      <c r="AO94" s="528">
        <f t="shared" si="31"/>
        <v>0</v>
      </c>
      <c r="AP94" s="528">
        <f t="shared" si="32"/>
        <v>1</v>
      </c>
      <c r="AQ94" s="528">
        <f t="shared" si="33"/>
        <v>0</v>
      </c>
      <c r="AR94" s="528">
        <f t="shared" si="34"/>
        <v>0</v>
      </c>
      <c r="AS94" s="528">
        <f t="shared" si="35"/>
        <v>0</v>
      </c>
      <c r="AT94" s="528">
        <f t="shared" si="36"/>
        <v>0</v>
      </c>
      <c r="AU94" s="528">
        <f t="shared" si="37"/>
        <v>0</v>
      </c>
      <c r="AW94" s="528">
        <f t="shared" si="38"/>
        <v>1</v>
      </c>
      <c r="AY94" s="528">
        <f t="shared" si="39"/>
        <v>1</v>
      </c>
      <c r="AZ94" s="140"/>
    </row>
    <row r="95" spans="1:52">
      <c r="A95" s="157" t="str">
        <f>_xlfn.XLOOKUP($B95,'Fund &amp; ETF Database'!$D$5:$D$500,'Fund &amp; ETF Database'!$B$5:$B$500,"",FALSE)</f>
        <v>First Sentier Investors Global Umbrella PLC - FSSA Asian Equity Plus Fund</v>
      </c>
      <c r="B95" s="158" t="s">
        <v>1150</v>
      </c>
      <c r="C95" s="158" t="str">
        <f>_xlfn.XLOOKUP($B95,'Fund &amp; ETF Database'!$D$5:$D$500,'Fund &amp; ETF Database'!$E$5:$E$500,"",FALSE)</f>
        <v>#N/A Connection</v>
      </c>
      <c r="D95" s="158" t="str">
        <f>_xlfn.XLOOKUP($B95,'Fund &amp; ETF Database'!$D$5:$D$500,'Fund &amp; ETF Database'!$P$5:$P$500,"",FALSE)</f>
        <v>Equity</v>
      </c>
      <c r="E95" s="158" t="str">
        <f>_xlfn.XLOOKUP($B95,'Fund &amp; ETF Database'!$D$5:$D$500,'Fund &amp; ETF Database'!$Q$5:$Q$500,"",FALSE)</f>
        <v>Equity</v>
      </c>
      <c r="F95" s="771">
        <v>0</v>
      </c>
      <c r="G95" s="771">
        <v>0.05</v>
      </c>
      <c r="H95" s="199" t="str">
        <f>_xlfn.XLOOKUP($B95,'Fund &amp; ETF Database'!$D$5:$D$500,'Fund &amp; ETF Database'!$K$5:$K$500,"",FALSE)</f>
        <v>Beta</v>
      </c>
      <c r="I95" s="200" t="str">
        <f>_xlfn.XLOOKUP($B95,'Fund &amp; ETF Database'!$D$5:$D$500,'Fund &amp; ETF Database'!$I$5:$I$500,"",FALSE)</f>
        <v>Active</v>
      </c>
      <c r="J95" s="200" t="str">
        <f>_xlfn.XLOOKUP($B95,'Fund &amp; ETF Database'!$D$5:$D$500,'Fund &amp; ETF Database'!$N$5:$N$500,"",FALSE)</f>
        <v>Asia ex-Japan</v>
      </c>
      <c r="K95" s="770">
        <v>1</v>
      </c>
      <c r="L95" s="200" t="str">
        <f>_xlfn.XLOOKUP($B95,'Fund &amp; ETF Database'!$D$5:$D$500,'Fund &amp; ETF Database'!$W$5:$W$500,"",FALSE)</f>
        <v>ME</v>
      </c>
      <c r="M95" s="770" t="s">
        <v>573</v>
      </c>
      <c r="N95" s="771">
        <f>_xlfn.XLOOKUP(C95,'Model Ledger Fds'!$D$4:$D$63,'Model Ledger Fds'!$F$4:$F$63,0,FALSE)</f>
        <v>0</v>
      </c>
      <c r="O95" s="771">
        <f t="shared" si="42"/>
        <v>0</v>
      </c>
      <c r="P95" s="771">
        <f t="shared" si="43"/>
        <v>0.05</v>
      </c>
      <c r="Q95" s="199">
        <f>_xlfn.XLOOKUP($B95,'Fund &amp; ETF Database'!$D$4:$D$172,'Fund &amp; ETF Database'!$AD$4:$AD$172,"CHECK",FALSE)+_xlfn.XLOOKUP($B95,'Fund &amp; ETF Database'!$D$4:$D$172,'Fund &amp; ETF Database'!$AE$4:$AE$172,"CHECK",FALSE)</f>
        <v>0</v>
      </c>
      <c r="R95" s="199">
        <f>_xlfn.XLOOKUP($B95,'Fund &amp; ETF Database'!$D$4:$D$172,'Fund &amp; ETF Database'!$AF$4:$AF$172,"CHECK",FALSE)</f>
        <v>0</v>
      </c>
      <c r="S95" s="199">
        <f>_xlfn.XLOOKUP($B95,'Fund &amp; ETF Database'!$D$4:$D$172,'Fund &amp; ETF Database'!$AG$4:$AG$172,"CHECK",FALSE)</f>
        <v>0</v>
      </c>
      <c r="T95" s="199">
        <f>_xlfn.XLOOKUP($B95,'Fund &amp; ETF Database'!$D$4:$D$172,'Fund &amp; ETF Database'!$AH$4:$AH$172,"CHECK",FALSE)</f>
        <v>0</v>
      </c>
      <c r="U95" s="199">
        <f>_xlfn.XLOOKUP($B95,'Fund &amp; ETF Database'!$D$4:$D$172,'Fund &amp; ETF Database'!$AI$4:$AI$172,"CHECK",FALSE)</f>
        <v>0</v>
      </c>
      <c r="V95" s="199">
        <f>_xlfn.XLOOKUP($B95,'Fund &amp; ETF Database'!$D$4:$D$172,'Fund &amp; ETF Database'!$AM$4:$AM$172,"CHECK",FALSE)</f>
        <v>0</v>
      </c>
      <c r="W95" s="199">
        <f>_xlfn.XLOOKUP($B95,'Fund &amp; ETF Database'!$D$4:$D$172,'Fund &amp; ETF Database'!$AJ$4:$AJ$172,"CHECK",FALSE)</f>
        <v>0</v>
      </c>
      <c r="X95" s="199">
        <f>_xlfn.XLOOKUP($B95,'Fund &amp; ETF Database'!$D$4:$D$172,'Fund &amp; ETF Database'!$AK$4:$AK$172,"CHECK",FALSE)</f>
        <v>0</v>
      </c>
      <c r="Y95" s="199">
        <f>_xlfn.XLOOKUP($B95,'Fund &amp; ETF Database'!$D$4:$D$172,'Fund &amp; ETF Database'!$AL$4:$AL$172,"CHECK",FALSE)</f>
        <v>0</v>
      </c>
      <c r="Z95" s="199">
        <f>_xlfn.XLOOKUP($B95,'Fund &amp; ETF Database'!$D$4:$D$172,'Fund &amp; ETF Database'!$AP$4:$AP$172,"CHECK",FALSE)</f>
        <v>0</v>
      </c>
      <c r="AA95" s="199">
        <f>_xlfn.XLOOKUP($B95,'Fund &amp; ETF Database'!$D$4:$D$172,'Fund &amp; ETF Database'!$AQ$4:$AQ$172,"CHECK",FALSE)</f>
        <v>0</v>
      </c>
      <c r="AB95" s="199">
        <f>_xlfn.XLOOKUP($B95,'Fund &amp; ETF Database'!$D$4:$D$172,'Fund &amp; ETF Database'!$AR$4:$AR$172,"CHECK",FALSE)</f>
        <v>0</v>
      </c>
      <c r="AC95" s="199">
        <f>_xlfn.XLOOKUP($B95,'Fund &amp; ETF Database'!$D$4:$D$172,'Fund &amp; ETF Database'!$AS$4:$AS$172,"CHECK",FALSE)</f>
        <v>1</v>
      </c>
      <c r="AD95" s="199">
        <f>_xlfn.XLOOKUP($B95,'Fund &amp; ETF Database'!$D$4:$D$172,'Fund &amp; ETF Database'!$AT$4:$AT$172,"CHECK",FALSE)</f>
        <v>0</v>
      </c>
      <c r="AE95" s="199">
        <f>_xlfn.XLOOKUP($B95,'Fund &amp; ETF Database'!$D$4:$D$172,'Fund &amp; ETF Database'!$AU$4:$AU$172,"CHECK",FALSE)</f>
        <v>0</v>
      </c>
      <c r="AF95" s="199">
        <f>_xlfn.XLOOKUP($B95,'Fund &amp; ETF Database'!$D$4:$D$172,'Fund &amp; ETF Database'!$AV$4:$AV$172,"CHECK",FALSE)+_xlfn.XLOOKUP($B95,'Fund &amp; ETF Database'!$D$4:$D$172,'Fund &amp; ETF Database'!$AX$4:$AX$172,"CHECK",FALSE)+_xlfn.XLOOKUP($B95,'Fund &amp; ETF Database'!$D$4:$D$172,'Fund &amp; ETF Database'!$AY$4:$AY$172,"CHECK",FALSE)</f>
        <v>0</v>
      </c>
      <c r="AG95" s="199">
        <f>_xlfn.XLOOKUP($B95,'Fund &amp; ETF Database'!$D$4:$D$172,'Fund &amp; ETF Database'!$AW$4:$AW$172,"CHECK",FALSE)</f>
        <v>0</v>
      </c>
      <c r="AH95" s="199">
        <f>_xlfn.XLOOKUP($B95,'Fund &amp; ETF Database'!$D$4:$D$172,'Fund &amp; ETF Database'!$BA$4:$BA$172,"CHECK",FALSE)</f>
        <v>0</v>
      </c>
      <c r="AI95" s="199">
        <f>_xlfn.XLOOKUP($B95,'Fund &amp; ETF Database'!$D$4:$D$172,'Fund &amp; ETF Database'!$AZ$4:$AZ$172,"CHECK",FALSE)</f>
        <v>0</v>
      </c>
      <c r="AJ95" s="199">
        <f>_xlfn.XLOOKUP($B95,'Fund &amp; ETF Database'!$D$4:$D$172,'Fund &amp; ETF Database'!$BB$4:$BB$172,"CHECK",FALSE)</f>
        <v>0</v>
      </c>
      <c r="AK95" s="199">
        <f>_xlfn.XLOOKUP($B95,'Fund &amp; ETF Database'!$D$4:$D$172,'Fund &amp; ETF Database'!$BC$4:$BC$172,"CHECK",FALSE)</f>
        <v>0</v>
      </c>
      <c r="AL95" s="528">
        <f t="shared" si="28"/>
        <v>0</v>
      </c>
      <c r="AM95" s="528">
        <f t="shared" si="29"/>
        <v>0</v>
      </c>
      <c r="AN95" s="528">
        <f t="shared" si="30"/>
        <v>0</v>
      </c>
      <c r="AO95" s="528">
        <f t="shared" si="31"/>
        <v>0</v>
      </c>
      <c r="AP95" s="528">
        <f t="shared" si="32"/>
        <v>1</v>
      </c>
      <c r="AQ95" s="528">
        <f t="shared" si="33"/>
        <v>0</v>
      </c>
      <c r="AR95" s="528">
        <f t="shared" si="34"/>
        <v>0</v>
      </c>
      <c r="AS95" s="528">
        <f t="shared" si="35"/>
        <v>0</v>
      </c>
      <c r="AT95" s="528">
        <f t="shared" si="36"/>
        <v>0</v>
      </c>
      <c r="AU95" s="528">
        <f t="shared" si="37"/>
        <v>0</v>
      </c>
      <c r="AW95" s="528">
        <f t="shared" si="38"/>
        <v>1</v>
      </c>
      <c r="AY95" s="528">
        <f t="shared" si="39"/>
        <v>1</v>
      </c>
      <c r="AZ95" s="140"/>
    </row>
    <row r="96" spans="1:52">
      <c r="A96" s="157" t="str">
        <f>_xlfn.XLOOKUP($B96,'Fund &amp; ETF Database'!$D$5:$D$500,'Fund &amp; ETF Database'!$B$5:$B$500,"",FALSE)</f>
        <v xml:space="preserve">Invesco Funds SICAV - Invesco Asian Equity Fund </v>
      </c>
      <c r="B96" s="158" t="s">
        <v>1618</v>
      </c>
      <c r="C96" s="158" t="str">
        <f>_xlfn.XLOOKUP($B96,'Fund &amp; ETF Database'!$D$5:$D$500,'Fund &amp; ETF Database'!$E$5:$E$500,"",FALSE)</f>
        <v>#N/A Connection</v>
      </c>
      <c r="D96" s="158" t="str">
        <f>_xlfn.XLOOKUP($B96,'Fund &amp; ETF Database'!$D$5:$D$500,'Fund &amp; ETF Database'!$P$5:$P$500,"",FALSE)</f>
        <v>Equity</v>
      </c>
      <c r="E96" s="158" t="str">
        <f>_xlfn.XLOOKUP($B96,'Fund &amp; ETF Database'!$D$5:$D$500,'Fund &amp; ETF Database'!$Q$5:$Q$500,"",FALSE)</f>
        <v>Equity</v>
      </c>
      <c r="F96" s="771">
        <v>0</v>
      </c>
      <c r="G96" s="771">
        <v>0.05</v>
      </c>
      <c r="H96" s="199" t="str">
        <f>_xlfn.XLOOKUP($B96,'Fund &amp; ETF Database'!$D$5:$D$500,'Fund &amp; ETF Database'!$K$5:$K$500,"",FALSE)</f>
        <v>Beta</v>
      </c>
      <c r="I96" s="200" t="str">
        <f>_xlfn.XLOOKUP($B96,'Fund &amp; ETF Database'!$D$5:$D$500,'Fund &amp; ETF Database'!$I$5:$I$500,"",FALSE)</f>
        <v>Active</v>
      </c>
      <c r="J96" s="200" t="str">
        <f>_xlfn.XLOOKUP($B96,'Fund &amp; ETF Database'!$D$5:$D$500,'Fund &amp; ETF Database'!$N$5:$N$500,"",FALSE)</f>
        <v>Asia ex-Japan</v>
      </c>
      <c r="K96" s="770">
        <v>1</v>
      </c>
      <c r="L96" s="200" t="str">
        <f>_xlfn.XLOOKUP($B96,'Fund &amp; ETF Database'!$D$5:$D$500,'Fund &amp; ETF Database'!$W$5:$W$500,"",FALSE)</f>
        <v>ME</v>
      </c>
      <c r="M96" s="770" t="s">
        <v>573</v>
      </c>
      <c r="N96" s="771">
        <f>_xlfn.XLOOKUP(C96,'Model Ledger Fds'!$D$4:$D$63,'Model Ledger Fds'!$F$4:$F$63,0,FALSE)</f>
        <v>0</v>
      </c>
      <c r="O96" s="771">
        <f t="shared" si="42"/>
        <v>0</v>
      </c>
      <c r="P96" s="771">
        <f t="shared" si="43"/>
        <v>0.05</v>
      </c>
      <c r="Q96" s="199">
        <f>_xlfn.XLOOKUP($B96,'Fund &amp; ETF Database'!$D$4:$D$172,'Fund &amp; ETF Database'!$AD$4:$AD$172,"CHECK",FALSE)+_xlfn.XLOOKUP($B96,'Fund &amp; ETF Database'!$D$4:$D$172,'Fund &amp; ETF Database'!$AE$4:$AE$172,"CHECK",FALSE)</f>
        <v>0</v>
      </c>
      <c r="R96" s="199">
        <f>_xlfn.XLOOKUP($B96,'Fund &amp; ETF Database'!$D$4:$D$172,'Fund &amp; ETF Database'!$AF$4:$AF$172,"CHECK",FALSE)</f>
        <v>0</v>
      </c>
      <c r="S96" s="199">
        <f>_xlfn.XLOOKUP($B96,'Fund &amp; ETF Database'!$D$4:$D$172,'Fund &amp; ETF Database'!$AG$4:$AG$172,"CHECK",FALSE)</f>
        <v>0</v>
      </c>
      <c r="T96" s="199">
        <f>_xlfn.XLOOKUP($B96,'Fund &amp; ETF Database'!$D$4:$D$172,'Fund &amp; ETF Database'!$AH$4:$AH$172,"CHECK",FALSE)</f>
        <v>0</v>
      </c>
      <c r="U96" s="199">
        <f>_xlfn.XLOOKUP($B96,'Fund &amp; ETF Database'!$D$4:$D$172,'Fund &amp; ETF Database'!$AI$4:$AI$172,"CHECK",FALSE)</f>
        <v>0</v>
      </c>
      <c r="V96" s="199">
        <f>_xlfn.XLOOKUP($B96,'Fund &amp; ETF Database'!$D$4:$D$172,'Fund &amp; ETF Database'!$AM$4:$AM$172,"CHECK",FALSE)</f>
        <v>0</v>
      </c>
      <c r="W96" s="199">
        <f>_xlfn.XLOOKUP($B96,'Fund &amp; ETF Database'!$D$4:$D$172,'Fund &amp; ETF Database'!$AJ$4:$AJ$172,"CHECK",FALSE)</f>
        <v>0</v>
      </c>
      <c r="X96" s="199">
        <f>_xlfn.XLOOKUP($B96,'Fund &amp; ETF Database'!$D$4:$D$172,'Fund &amp; ETF Database'!$AK$4:$AK$172,"CHECK",FALSE)</f>
        <v>0</v>
      </c>
      <c r="Y96" s="199">
        <f>_xlfn.XLOOKUP($B96,'Fund &amp; ETF Database'!$D$4:$D$172,'Fund &amp; ETF Database'!$AL$4:$AL$172,"CHECK",FALSE)</f>
        <v>0</v>
      </c>
      <c r="Z96" s="199">
        <f>_xlfn.XLOOKUP($B96,'Fund &amp; ETF Database'!$D$4:$D$172,'Fund &amp; ETF Database'!$AP$4:$AP$172,"CHECK",FALSE)</f>
        <v>0</v>
      </c>
      <c r="AA96" s="199">
        <f>_xlfn.XLOOKUP($B96,'Fund &amp; ETF Database'!$D$4:$D$172,'Fund &amp; ETF Database'!$AQ$4:$AQ$172,"CHECK",FALSE)</f>
        <v>0</v>
      </c>
      <c r="AB96" s="199">
        <f>_xlfn.XLOOKUP($B96,'Fund &amp; ETF Database'!$D$4:$D$172,'Fund &amp; ETF Database'!$AR$4:$AR$172,"CHECK",FALSE)</f>
        <v>0</v>
      </c>
      <c r="AC96" s="199">
        <f>_xlfn.XLOOKUP($B96,'Fund &amp; ETF Database'!$D$4:$D$172,'Fund &amp; ETF Database'!$AS$4:$AS$172,"CHECK",FALSE)</f>
        <v>1</v>
      </c>
      <c r="AD96" s="199">
        <f>_xlfn.XLOOKUP($B96,'Fund &amp; ETF Database'!$D$4:$D$172,'Fund &amp; ETF Database'!$AT$4:$AT$172,"CHECK",FALSE)</f>
        <v>0</v>
      </c>
      <c r="AE96" s="199">
        <f>_xlfn.XLOOKUP($B96,'Fund &amp; ETF Database'!$D$4:$D$172,'Fund &amp; ETF Database'!$AU$4:$AU$172,"CHECK",FALSE)</f>
        <v>0</v>
      </c>
      <c r="AF96" s="199">
        <f>_xlfn.XLOOKUP($B96,'Fund &amp; ETF Database'!$D$4:$D$172,'Fund &amp; ETF Database'!$AV$4:$AV$172,"CHECK",FALSE)+_xlfn.XLOOKUP($B96,'Fund &amp; ETF Database'!$D$4:$D$172,'Fund &amp; ETF Database'!$AX$4:$AX$172,"CHECK",FALSE)+_xlfn.XLOOKUP($B96,'Fund &amp; ETF Database'!$D$4:$D$172,'Fund &amp; ETF Database'!$AY$4:$AY$172,"CHECK",FALSE)</f>
        <v>0</v>
      </c>
      <c r="AG96" s="199">
        <f>_xlfn.XLOOKUP($B96,'Fund &amp; ETF Database'!$D$4:$D$172,'Fund &amp; ETF Database'!$AW$4:$AW$172,"CHECK",FALSE)</f>
        <v>0</v>
      </c>
      <c r="AH96" s="199">
        <f>_xlfn.XLOOKUP($B96,'Fund &amp; ETF Database'!$D$4:$D$172,'Fund &amp; ETF Database'!$BA$4:$BA$172,"CHECK",FALSE)</f>
        <v>0</v>
      </c>
      <c r="AI96" s="199">
        <f>_xlfn.XLOOKUP($B96,'Fund &amp; ETF Database'!$D$4:$D$172,'Fund &amp; ETF Database'!$AZ$4:$AZ$172,"CHECK",FALSE)</f>
        <v>0</v>
      </c>
      <c r="AJ96" s="199">
        <f>_xlfn.XLOOKUP($B96,'Fund &amp; ETF Database'!$D$4:$D$172,'Fund &amp; ETF Database'!$BB$4:$BB$172,"CHECK",FALSE)</f>
        <v>0</v>
      </c>
      <c r="AK96" s="199">
        <f>_xlfn.XLOOKUP($B96,'Fund &amp; ETF Database'!$D$4:$D$172,'Fund &amp; ETF Database'!$BC$4:$BC$172,"CHECK",FALSE)</f>
        <v>0</v>
      </c>
      <c r="AL96" s="528">
        <f t="shared" si="28"/>
        <v>0</v>
      </c>
      <c r="AM96" s="528">
        <f t="shared" si="29"/>
        <v>0</v>
      </c>
      <c r="AN96" s="528">
        <f t="shared" si="30"/>
        <v>0</v>
      </c>
      <c r="AO96" s="528">
        <f t="shared" si="31"/>
        <v>0</v>
      </c>
      <c r="AP96" s="528">
        <f t="shared" si="32"/>
        <v>1</v>
      </c>
      <c r="AQ96" s="528">
        <f t="shared" si="33"/>
        <v>0</v>
      </c>
      <c r="AR96" s="528">
        <f t="shared" si="34"/>
        <v>0</v>
      </c>
      <c r="AS96" s="528">
        <f t="shared" si="35"/>
        <v>0</v>
      </c>
      <c r="AT96" s="528">
        <f t="shared" si="36"/>
        <v>0</v>
      </c>
      <c r="AU96" s="528">
        <f t="shared" si="37"/>
        <v>0</v>
      </c>
      <c r="AW96" s="528">
        <f t="shared" si="38"/>
        <v>1</v>
      </c>
      <c r="AY96" s="528">
        <f t="shared" si="39"/>
        <v>1</v>
      </c>
      <c r="AZ96" s="140"/>
    </row>
    <row r="97" spans="1:52">
      <c r="A97" s="157" t="str">
        <f>_xlfn.XLOOKUP($B97,'Fund &amp; ETF Database'!$D$5:$D$500,'Fund &amp; ETF Database'!$B$5:$B$500,"",FALSE)</f>
        <v>Morgan Stanley Investment Funds - Asia Opportunity Fund</v>
      </c>
      <c r="B97" s="158" t="s">
        <v>1151</v>
      </c>
      <c r="C97" s="158" t="str">
        <f>_xlfn.XLOOKUP($B97,'Fund &amp; ETF Database'!$D$5:$D$500,'Fund &amp; ETF Database'!$E$5:$E$500,"",FALSE)</f>
        <v>#N/A Connection</v>
      </c>
      <c r="D97" s="158" t="str">
        <f>_xlfn.XLOOKUP($B97,'Fund &amp; ETF Database'!$D$5:$D$500,'Fund &amp; ETF Database'!$P$5:$P$500,"",FALSE)</f>
        <v>Equity</v>
      </c>
      <c r="E97" s="158" t="str">
        <f>_xlfn.XLOOKUP($B97,'Fund &amp; ETF Database'!$D$5:$D$500,'Fund &amp; ETF Database'!$Q$5:$Q$500,"",FALSE)</f>
        <v>Equity</v>
      </c>
      <c r="F97" s="771">
        <v>0</v>
      </c>
      <c r="G97" s="771">
        <v>0.05</v>
      </c>
      <c r="H97" s="199" t="str">
        <f>_xlfn.XLOOKUP($B97,'Fund &amp; ETF Database'!$D$5:$D$500,'Fund &amp; ETF Database'!$K$5:$K$500,"",FALSE)</f>
        <v>Beta</v>
      </c>
      <c r="I97" s="200" t="str">
        <f>_xlfn.XLOOKUP($B97,'Fund &amp; ETF Database'!$D$5:$D$500,'Fund &amp; ETF Database'!$I$5:$I$500,"",FALSE)</f>
        <v>Active</v>
      </c>
      <c r="J97" s="200" t="str">
        <f>_xlfn.XLOOKUP($B97,'Fund &amp; ETF Database'!$D$5:$D$500,'Fund &amp; ETF Database'!$N$5:$N$500,"",FALSE)</f>
        <v>Asia ex-Japan</v>
      </c>
      <c r="K97" s="770">
        <v>1</v>
      </c>
      <c r="L97" s="200" t="str">
        <f>_xlfn.XLOOKUP($B97,'Fund &amp; ETF Database'!$D$5:$D$500,'Fund &amp; ETF Database'!$W$5:$W$500,"",FALSE)</f>
        <v>ME</v>
      </c>
      <c r="M97" s="770" t="s">
        <v>573</v>
      </c>
      <c r="N97" s="771">
        <f>_xlfn.XLOOKUP(C97,'Model Ledger Fds'!$D$4:$D$63,'Model Ledger Fds'!$F$4:$F$63,0,FALSE)</f>
        <v>0</v>
      </c>
      <c r="O97" s="771">
        <f t="shared" si="42"/>
        <v>0</v>
      </c>
      <c r="P97" s="771">
        <f t="shared" si="43"/>
        <v>0.05</v>
      </c>
      <c r="Q97" s="199">
        <f>_xlfn.XLOOKUP($B97,'Fund &amp; ETF Database'!$D$4:$D$172,'Fund &amp; ETF Database'!$AD$4:$AD$172,"CHECK",FALSE)+_xlfn.XLOOKUP($B97,'Fund &amp; ETF Database'!$D$4:$D$172,'Fund &amp; ETF Database'!$AE$4:$AE$172,"CHECK",FALSE)</f>
        <v>0</v>
      </c>
      <c r="R97" s="199">
        <f>_xlfn.XLOOKUP($B97,'Fund &amp; ETF Database'!$D$4:$D$172,'Fund &amp; ETF Database'!$AF$4:$AF$172,"CHECK",FALSE)</f>
        <v>0</v>
      </c>
      <c r="S97" s="199">
        <f>_xlfn.XLOOKUP($B97,'Fund &amp; ETF Database'!$D$4:$D$172,'Fund &amp; ETF Database'!$AG$4:$AG$172,"CHECK",FALSE)</f>
        <v>0</v>
      </c>
      <c r="T97" s="199">
        <f>_xlfn.XLOOKUP($B97,'Fund &amp; ETF Database'!$D$4:$D$172,'Fund &amp; ETF Database'!$AH$4:$AH$172,"CHECK",FALSE)</f>
        <v>0</v>
      </c>
      <c r="U97" s="199">
        <f>_xlfn.XLOOKUP($B97,'Fund &amp; ETF Database'!$D$4:$D$172,'Fund &amp; ETF Database'!$AI$4:$AI$172,"CHECK",FALSE)</f>
        <v>0</v>
      </c>
      <c r="V97" s="199">
        <f>_xlfn.XLOOKUP($B97,'Fund &amp; ETF Database'!$D$4:$D$172,'Fund &amp; ETF Database'!$AM$4:$AM$172,"CHECK",FALSE)</f>
        <v>0</v>
      </c>
      <c r="W97" s="199">
        <f>_xlfn.XLOOKUP($B97,'Fund &amp; ETF Database'!$D$4:$D$172,'Fund &amp; ETF Database'!$AJ$4:$AJ$172,"CHECK",FALSE)</f>
        <v>0</v>
      </c>
      <c r="X97" s="199">
        <f>_xlfn.XLOOKUP($B97,'Fund &amp; ETF Database'!$D$4:$D$172,'Fund &amp; ETF Database'!$AK$4:$AK$172,"CHECK",FALSE)</f>
        <v>0</v>
      </c>
      <c r="Y97" s="199">
        <f>_xlfn.XLOOKUP($B97,'Fund &amp; ETF Database'!$D$4:$D$172,'Fund &amp; ETF Database'!$AL$4:$AL$172,"CHECK",FALSE)</f>
        <v>0</v>
      </c>
      <c r="Z97" s="199">
        <f>_xlfn.XLOOKUP($B97,'Fund &amp; ETF Database'!$D$4:$D$172,'Fund &amp; ETF Database'!$AP$4:$AP$172,"CHECK",FALSE)</f>
        <v>0</v>
      </c>
      <c r="AA97" s="199">
        <f>_xlfn.XLOOKUP($B97,'Fund &amp; ETF Database'!$D$4:$D$172,'Fund &amp; ETF Database'!$AQ$4:$AQ$172,"CHECK",FALSE)</f>
        <v>0</v>
      </c>
      <c r="AB97" s="199">
        <f>_xlfn.XLOOKUP($B97,'Fund &amp; ETF Database'!$D$4:$D$172,'Fund &amp; ETF Database'!$AR$4:$AR$172,"CHECK",FALSE)</f>
        <v>0</v>
      </c>
      <c r="AC97" s="199">
        <f>_xlfn.XLOOKUP($B97,'Fund &amp; ETF Database'!$D$4:$D$172,'Fund &amp; ETF Database'!$AS$4:$AS$172,"CHECK",FALSE)</f>
        <v>1</v>
      </c>
      <c r="AD97" s="199">
        <f>_xlfn.XLOOKUP($B97,'Fund &amp; ETF Database'!$D$4:$D$172,'Fund &amp; ETF Database'!$AT$4:$AT$172,"CHECK",FALSE)</f>
        <v>0</v>
      </c>
      <c r="AE97" s="199">
        <f>_xlfn.XLOOKUP($B97,'Fund &amp; ETF Database'!$D$4:$D$172,'Fund &amp; ETF Database'!$AU$4:$AU$172,"CHECK",FALSE)</f>
        <v>0</v>
      </c>
      <c r="AF97" s="199">
        <f>_xlfn.XLOOKUP($B97,'Fund &amp; ETF Database'!$D$4:$D$172,'Fund &amp; ETF Database'!$AV$4:$AV$172,"CHECK",FALSE)+_xlfn.XLOOKUP($B97,'Fund &amp; ETF Database'!$D$4:$D$172,'Fund &amp; ETF Database'!$AX$4:$AX$172,"CHECK",FALSE)+_xlfn.XLOOKUP($B97,'Fund &amp; ETF Database'!$D$4:$D$172,'Fund &amp; ETF Database'!$AY$4:$AY$172,"CHECK",FALSE)</f>
        <v>0</v>
      </c>
      <c r="AG97" s="199">
        <f>_xlfn.XLOOKUP($B97,'Fund &amp; ETF Database'!$D$4:$D$172,'Fund &amp; ETF Database'!$AW$4:$AW$172,"CHECK",FALSE)</f>
        <v>0</v>
      </c>
      <c r="AH97" s="199">
        <f>_xlfn.XLOOKUP($B97,'Fund &amp; ETF Database'!$D$4:$D$172,'Fund &amp; ETF Database'!$BA$4:$BA$172,"CHECK",FALSE)</f>
        <v>0</v>
      </c>
      <c r="AI97" s="199">
        <f>_xlfn.XLOOKUP($B97,'Fund &amp; ETF Database'!$D$4:$D$172,'Fund &amp; ETF Database'!$AZ$4:$AZ$172,"CHECK",FALSE)</f>
        <v>0</v>
      </c>
      <c r="AJ97" s="199">
        <f>_xlfn.XLOOKUP($B97,'Fund &amp; ETF Database'!$D$4:$D$172,'Fund &amp; ETF Database'!$BB$4:$BB$172,"CHECK",FALSE)</f>
        <v>0</v>
      </c>
      <c r="AK97" s="199">
        <f>_xlfn.XLOOKUP($B97,'Fund &amp; ETF Database'!$D$4:$D$172,'Fund &amp; ETF Database'!$BC$4:$BC$172,"CHECK",FALSE)</f>
        <v>0</v>
      </c>
      <c r="AL97" s="528">
        <f t="shared" si="28"/>
        <v>0</v>
      </c>
      <c r="AM97" s="528">
        <f t="shared" si="29"/>
        <v>0</v>
      </c>
      <c r="AN97" s="528">
        <f t="shared" si="30"/>
        <v>0</v>
      </c>
      <c r="AO97" s="528">
        <f t="shared" si="31"/>
        <v>0</v>
      </c>
      <c r="AP97" s="528">
        <f t="shared" si="32"/>
        <v>1</v>
      </c>
      <c r="AQ97" s="528">
        <f t="shared" si="33"/>
        <v>0</v>
      </c>
      <c r="AR97" s="528">
        <f t="shared" si="34"/>
        <v>0</v>
      </c>
      <c r="AS97" s="528">
        <f t="shared" si="35"/>
        <v>0</v>
      </c>
      <c r="AT97" s="528">
        <f t="shared" si="36"/>
        <v>0</v>
      </c>
      <c r="AU97" s="528">
        <f t="shared" si="37"/>
        <v>0</v>
      </c>
      <c r="AW97" s="528">
        <f t="shared" si="38"/>
        <v>1</v>
      </c>
      <c r="AY97" s="528">
        <f t="shared" si="39"/>
        <v>1</v>
      </c>
      <c r="AZ97" s="140"/>
    </row>
    <row r="98" spans="1:52">
      <c r="A98" s="157" t="str">
        <f>_xlfn.XLOOKUP($B98,'Fund &amp; ETF Database'!$D$5:$D$500,'Fund &amp; ETF Database'!$B$5:$B$500,"",FALSE)</f>
        <v>iShares MSCI AC Far East ex-Japan UCITS ETF</v>
      </c>
      <c r="B98" s="158" t="s">
        <v>1145</v>
      </c>
      <c r="C98" s="158" t="str">
        <f>_xlfn.XLOOKUP($B98,'Fund &amp; ETF Database'!$D$5:$D$500,'Fund &amp; ETF Database'!$E$5:$E$500,"",FALSE)</f>
        <v>#N/A Connection</v>
      </c>
      <c r="D98" s="158" t="str">
        <f>_xlfn.XLOOKUP($B98,'Fund &amp; ETF Database'!$D$5:$D$500,'Fund &amp; ETF Database'!$P$5:$P$500,"",FALSE)</f>
        <v>Equity</v>
      </c>
      <c r="E98" s="158" t="str">
        <f>_xlfn.XLOOKUP($B98,'Fund &amp; ETF Database'!$D$5:$D$500,'Fund &amp; ETF Database'!$Q$5:$Q$500,"",FALSE)</f>
        <v>Equity</v>
      </c>
      <c r="F98" s="771">
        <v>0</v>
      </c>
      <c r="G98" s="771">
        <v>0.05</v>
      </c>
      <c r="H98" s="199" t="str">
        <f>_xlfn.XLOOKUP($B98,'Fund &amp; ETF Database'!$D$5:$D$500,'Fund &amp; ETF Database'!$K$5:$K$500,"",FALSE)</f>
        <v>Beta</v>
      </c>
      <c r="I98" s="200" t="str">
        <f>_xlfn.XLOOKUP($B98,'Fund &amp; ETF Database'!$D$5:$D$500,'Fund &amp; ETF Database'!$I$5:$I$500,"",FALSE)</f>
        <v>Passive</v>
      </c>
      <c r="J98" s="200" t="str">
        <f>_xlfn.XLOOKUP($B98,'Fund &amp; ETF Database'!$D$5:$D$500,'Fund &amp; ETF Database'!$N$5:$N$500,"",FALSE)</f>
        <v>Asia ex-Japan</v>
      </c>
      <c r="K98" s="770">
        <v>1</v>
      </c>
      <c r="L98" s="200" t="str">
        <f>_xlfn.XLOOKUP($B98,'Fund &amp; ETF Database'!$D$5:$D$500,'Fund &amp; ETF Database'!$W$5:$W$500,"",FALSE)</f>
        <v>ME</v>
      </c>
      <c r="M98" s="770" t="s">
        <v>573</v>
      </c>
      <c r="N98" s="771">
        <f>_xlfn.XLOOKUP(C98,'Model Ledger Fds'!$D$4:$D$63,'Model Ledger Fds'!$F$4:$F$63,0,FALSE)</f>
        <v>0</v>
      </c>
      <c r="O98" s="771">
        <f t="shared" si="42"/>
        <v>0</v>
      </c>
      <c r="P98" s="771">
        <f t="shared" si="43"/>
        <v>0.05</v>
      </c>
      <c r="Q98" s="199">
        <f>_xlfn.XLOOKUP($B98,'Fund &amp; ETF Database'!$D$4:$D$172,'Fund &amp; ETF Database'!$AD$4:$AD$172,"CHECK",FALSE)+_xlfn.XLOOKUP($B98,'Fund &amp; ETF Database'!$D$4:$D$172,'Fund &amp; ETF Database'!$AE$4:$AE$172,"CHECK",FALSE)</f>
        <v>0</v>
      </c>
      <c r="R98" s="199">
        <f>_xlfn.XLOOKUP($B98,'Fund &amp; ETF Database'!$D$4:$D$172,'Fund &amp; ETF Database'!$AF$4:$AF$172,"CHECK",FALSE)</f>
        <v>0</v>
      </c>
      <c r="S98" s="199">
        <f>_xlfn.XLOOKUP($B98,'Fund &amp; ETF Database'!$D$4:$D$172,'Fund &amp; ETF Database'!$AG$4:$AG$172,"CHECK",FALSE)</f>
        <v>0</v>
      </c>
      <c r="T98" s="199">
        <f>_xlfn.XLOOKUP($B98,'Fund &amp; ETF Database'!$D$4:$D$172,'Fund &amp; ETF Database'!$AH$4:$AH$172,"CHECK",FALSE)</f>
        <v>0</v>
      </c>
      <c r="U98" s="199">
        <f>_xlfn.XLOOKUP($B98,'Fund &amp; ETF Database'!$D$4:$D$172,'Fund &amp; ETF Database'!$AI$4:$AI$172,"CHECK",FALSE)</f>
        <v>0</v>
      </c>
      <c r="V98" s="199">
        <f>_xlfn.XLOOKUP($B98,'Fund &amp; ETF Database'!$D$4:$D$172,'Fund &amp; ETF Database'!$AM$4:$AM$172,"CHECK",FALSE)</f>
        <v>0</v>
      </c>
      <c r="W98" s="199">
        <f>_xlfn.XLOOKUP($B98,'Fund &amp; ETF Database'!$D$4:$D$172,'Fund &amp; ETF Database'!$AJ$4:$AJ$172,"CHECK",FALSE)</f>
        <v>0</v>
      </c>
      <c r="X98" s="199">
        <f>_xlfn.XLOOKUP($B98,'Fund &amp; ETF Database'!$D$4:$D$172,'Fund &amp; ETF Database'!$AK$4:$AK$172,"CHECK",FALSE)</f>
        <v>0</v>
      </c>
      <c r="Y98" s="199">
        <f>_xlfn.XLOOKUP($B98,'Fund &amp; ETF Database'!$D$4:$D$172,'Fund &amp; ETF Database'!$AL$4:$AL$172,"CHECK",FALSE)</f>
        <v>0</v>
      </c>
      <c r="Z98" s="199">
        <f>_xlfn.XLOOKUP($B98,'Fund &amp; ETF Database'!$D$4:$D$172,'Fund &amp; ETF Database'!$AP$4:$AP$172,"CHECK",FALSE)</f>
        <v>0</v>
      </c>
      <c r="AA98" s="199">
        <f>_xlfn.XLOOKUP($B98,'Fund &amp; ETF Database'!$D$4:$D$172,'Fund &amp; ETF Database'!$AQ$4:$AQ$172,"CHECK",FALSE)</f>
        <v>0</v>
      </c>
      <c r="AB98" s="199">
        <f>_xlfn.XLOOKUP($B98,'Fund &amp; ETF Database'!$D$4:$D$172,'Fund &amp; ETF Database'!$AR$4:$AR$172,"CHECK",FALSE)</f>
        <v>0</v>
      </c>
      <c r="AC98" s="199">
        <f>_xlfn.XLOOKUP($B98,'Fund &amp; ETF Database'!$D$4:$D$172,'Fund &amp; ETF Database'!$AS$4:$AS$172,"CHECK",FALSE)</f>
        <v>1</v>
      </c>
      <c r="AD98" s="199">
        <f>_xlfn.XLOOKUP($B98,'Fund &amp; ETF Database'!$D$4:$D$172,'Fund &amp; ETF Database'!$AT$4:$AT$172,"CHECK",FALSE)</f>
        <v>0</v>
      </c>
      <c r="AE98" s="199">
        <f>_xlfn.XLOOKUP($B98,'Fund &amp; ETF Database'!$D$4:$D$172,'Fund &amp; ETF Database'!$AU$4:$AU$172,"CHECK",FALSE)</f>
        <v>0</v>
      </c>
      <c r="AF98" s="199">
        <f>_xlfn.XLOOKUP($B98,'Fund &amp; ETF Database'!$D$4:$D$172,'Fund &amp; ETF Database'!$AV$4:$AV$172,"CHECK",FALSE)+_xlfn.XLOOKUP($B98,'Fund &amp; ETF Database'!$D$4:$D$172,'Fund &amp; ETF Database'!$AX$4:$AX$172,"CHECK",FALSE)+_xlfn.XLOOKUP($B98,'Fund &amp; ETF Database'!$D$4:$D$172,'Fund &amp; ETF Database'!$AY$4:$AY$172,"CHECK",FALSE)</f>
        <v>0</v>
      </c>
      <c r="AG98" s="199">
        <f>_xlfn.XLOOKUP($B98,'Fund &amp; ETF Database'!$D$4:$D$172,'Fund &amp; ETF Database'!$AW$4:$AW$172,"CHECK",FALSE)</f>
        <v>0</v>
      </c>
      <c r="AH98" s="199">
        <f>_xlfn.XLOOKUP($B98,'Fund &amp; ETF Database'!$D$4:$D$172,'Fund &amp; ETF Database'!$BA$4:$BA$172,"CHECK",FALSE)</f>
        <v>0</v>
      </c>
      <c r="AI98" s="199">
        <f>_xlfn.XLOOKUP($B98,'Fund &amp; ETF Database'!$D$4:$D$172,'Fund &amp; ETF Database'!$AZ$4:$AZ$172,"CHECK",FALSE)</f>
        <v>0</v>
      </c>
      <c r="AJ98" s="199">
        <f>_xlfn.XLOOKUP($B98,'Fund &amp; ETF Database'!$D$4:$D$172,'Fund &amp; ETF Database'!$BB$4:$BB$172,"CHECK",FALSE)</f>
        <v>0</v>
      </c>
      <c r="AK98" s="199">
        <f>_xlfn.XLOOKUP($B98,'Fund &amp; ETF Database'!$D$4:$D$172,'Fund &amp; ETF Database'!$BC$4:$BC$172,"CHECK",FALSE)</f>
        <v>0</v>
      </c>
      <c r="AL98" s="528">
        <f t="shared" si="28"/>
        <v>0</v>
      </c>
      <c r="AM98" s="528">
        <f t="shared" si="29"/>
        <v>0</v>
      </c>
      <c r="AN98" s="528">
        <f t="shared" si="30"/>
        <v>0</v>
      </c>
      <c r="AO98" s="528">
        <f t="shared" si="31"/>
        <v>0</v>
      </c>
      <c r="AP98" s="528">
        <f t="shared" si="32"/>
        <v>1</v>
      </c>
      <c r="AQ98" s="528">
        <f t="shared" si="33"/>
        <v>0</v>
      </c>
      <c r="AR98" s="528">
        <f t="shared" si="34"/>
        <v>0</v>
      </c>
      <c r="AS98" s="528">
        <f t="shared" si="35"/>
        <v>0</v>
      </c>
      <c r="AT98" s="528">
        <f t="shared" si="36"/>
        <v>0</v>
      </c>
      <c r="AU98" s="528">
        <f t="shared" si="37"/>
        <v>0</v>
      </c>
      <c r="AW98" s="528">
        <f t="shared" si="38"/>
        <v>1</v>
      </c>
      <c r="AY98" s="528">
        <f t="shared" si="39"/>
        <v>1</v>
      </c>
      <c r="AZ98" s="140"/>
    </row>
    <row r="99" spans="1:52">
      <c r="A99" s="157" t="str">
        <f>_xlfn.XLOOKUP($B99,'Fund &amp; ETF Database'!$D$5:$D$500,'Fund &amp; ETF Database'!$B$5:$B$500,"",FALSE)</f>
        <v xml:space="preserve"> First Sentier Investors Global Umbrella Fund plc - FSSA China Growth Fund </v>
      </c>
      <c r="B99" s="158" t="s">
        <v>1156</v>
      </c>
      <c r="C99" s="158" t="str">
        <f>_xlfn.XLOOKUP($B99,'Fund &amp; ETF Database'!$D$5:$D$500,'Fund &amp; ETF Database'!$E$5:$E$500,"",FALSE)</f>
        <v>#N/A Connection</v>
      </c>
      <c r="D99" s="158" t="str">
        <f>_xlfn.XLOOKUP($B99,'Fund &amp; ETF Database'!$D$5:$D$500,'Fund &amp; ETF Database'!$P$5:$P$500,"",FALSE)</f>
        <v>Equity</v>
      </c>
      <c r="E99" s="158" t="str">
        <f>_xlfn.XLOOKUP($B99,'Fund &amp; ETF Database'!$D$5:$D$500,'Fund &amp; ETF Database'!$Q$5:$Q$500,"",FALSE)</f>
        <v>Equity</v>
      </c>
      <c r="F99" s="771">
        <v>0</v>
      </c>
      <c r="G99" s="771">
        <v>0.05</v>
      </c>
      <c r="H99" s="199" t="str">
        <f>_xlfn.XLOOKUP($B99,'Fund &amp; ETF Database'!$D$5:$D$500,'Fund &amp; ETF Database'!$K$5:$K$500,"",FALSE)</f>
        <v>Beta</v>
      </c>
      <c r="I99" s="200" t="str">
        <f>_xlfn.XLOOKUP($B99,'Fund &amp; ETF Database'!$D$5:$D$500,'Fund &amp; ETF Database'!$I$5:$I$500,"",FALSE)</f>
        <v>Active</v>
      </c>
      <c r="J99" s="200" t="str">
        <f>_xlfn.XLOOKUP($B99,'Fund &amp; ETF Database'!$D$5:$D$500,'Fund &amp; ETF Database'!$N$5:$N$500,"",FALSE)</f>
        <v>Asia ex-Japan</v>
      </c>
      <c r="K99" s="770">
        <v>1</v>
      </c>
      <c r="L99" s="200" t="str">
        <f>_xlfn.XLOOKUP($B99,'Fund &amp; ETF Database'!$D$5:$D$500,'Fund &amp; ETF Database'!$W$5:$W$500,"",FALSE)</f>
        <v>ME</v>
      </c>
      <c r="M99" s="770" t="s">
        <v>573</v>
      </c>
      <c r="N99" s="771">
        <f>_xlfn.XLOOKUP(C99,'Model Ledger Fds'!$D$4:$D$63,'Model Ledger Fds'!$F$4:$F$63,0,FALSE)</f>
        <v>0</v>
      </c>
      <c r="O99" s="771">
        <f t="shared" si="42"/>
        <v>0</v>
      </c>
      <c r="P99" s="771">
        <f t="shared" si="43"/>
        <v>0.05</v>
      </c>
      <c r="Q99" s="199">
        <f>_xlfn.XLOOKUP($B99,'Fund &amp; ETF Database'!$D$4:$D$172,'Fund &amp; ETF Database'!$AD$4:$AD$172,"CHECK",FALSE)+_xlfn.XLOOKUP($B99,'Fund &amp; ETF Database'!$D$4:$D$172,'Fund &amp; ETF Database'!$AE$4:$AE$172,"CHECK",FALSE)</f>
        <v>0</v>
      </c>
      <c r="R99" s="199">
        <f>_xlfn.XLOOKUP($B99,'Fund &amp; ETF Database'!$D$4:$D$172,'Fund &amp; ETF Database'!$AF$4:$AF$172,"CHECK",FALSE)</f>
        <v>0</v>
      </c>
      <c r="S99" s="199">
        <f>_xlfn.XLOOKUP($B99,'Fund &amp; ETF Database'!$D$4:$D$172,'Fund &amp; ETF Database'!$AG$4:$AG$172,"CHECK",FALSE)</f>
        <v>0</v>
      </c>
      <c r="T99" s="199">
        <f>_xlfn.XLOOKUP($B99,'Fund &amp; ETF Database'!$D$4:$D$172,'Fund &amp; ETF Database'!$AH$4:$AH$172,"CHECK",FALSE)</f>
        <v>0</v>
      </c>
      <c r="U99" s="199">
        <f>_xlfn.XLOOKUP($B99,'Fund &amp; ETF Database'!$D$4:$D$172,'Fund &amp; ETF Database'!$AI$4:$AI$172,"CHECK",FALSE)</f>
        <v>0</v>
      </c>
      <c r="V99" s="199">
        <f>_xlfn.XLOOKUP($B99,'Fund &amp; ETF Database'!$D$4:$D$172,'Fund &amp; ETF Database'!$AM$4:$AM$172,"CHECK",FALSE)</f>
        <v>0</v>
      </c>
      <c r="W99" s="199">
        <f>_xlfn.XLOOKUP($B99,'Fund &amp; ETF Database'!$D$4:$D$172,'Fund &amp; ETF Database'!$AJ$4:$AJ$172,"CHECK",FALSE)</f>
        <v>0</v>
      </c>
      <c r="X99" s="199">
        <f>_xlfn.XLOOKUP($B99,'Fund &amp; ETF Database'!$D$4:$D$172,'Fund &amp; ETF Database'!$AK$4:$AK$172,"CHECK",FALSE)</f>
        <v>0</v>
      </c>
      <c r="Y99" s="199">
        <f>_xlfn.XLOOKUP($B99,'Fund &amp; ETF Database'!$D$4:$D$172,'Fund &amp; ETF Database'!$AL$4:$AL$172,"CHECK",FALSE)</f>
        <v>0</v>
      </c>
      <c r="Z99" s="199">
        <f>_xlfn.XLOOKUP($B99,'Fund &amp; ETF Database'!$D$4:$D$172,'Fund &amp; ETF Database'!$AP$4:$AP$172,"CHECK",FALSE)</f>
        <v>0</v>
      </c>
      <c r="AA99" s="199">
        <f>_xlfn.XLOOKUP($B99,'Fund &amp; ETF Database'!$D$4:$D$172,'Fund &amp; ETF Database'!$AQ$4:$AQ$172,"CHECK",FALSE)</f>
        <v>0</v>
      </c>
      <c r="AB99" s="199">
        <f>_xlfn.XLOOKUP($B99,'Fund &amp; ETF Database'!$D$4:$D$172,'Fund &amp; ETF Database'!$AR$4:$AR$172,"CHECK",FALSE)</f>
        <v>0</v>
      </c>
      <c r="AC99" s="199">
        <f>_xlfn.XLOOKUP($B99,'Fund &amp; ETF Database'!$D$4:$D$172,'Fund &amp; ETF Database'!$AS$4:$AS$172,"CHECK",FALSE)</f>
        <v>1</v>
      </c>
      <c r="AD99" s="199">
        <f>_xlfn.XLOOKUP($B99,'Fund &amp; ETF Database'!$D$4:$D$172,'Fund &amp; ETF Database'!$AT$4:$AT$172,"CHECK",FALSE)</f>
        <v>0</v>
      </c>
      <c r="AE99" s="199">
        <f>_xlfn.XLOOKUP($B99,'Fund &amp; ETF Database'!$D$4:$D$172,'Fund &amp; ETF Database'!$AU$4:$AU$172,"CHECK",FALSE)</f>
        <v>0</v>
      </c>
      <c r="AF99" s="199">
        <f>_xlfn.XLOOKUP($B99,'Fund &amp; ETF Database'!$D$4:$D$172,'Fund &amp; ETF Database'!$AV$4:$AV$172,"CHECK",FALSE)+_xlfn.XLOOKUP($B99,'Fund &amp; ETF Database'!$D$4:$D$172,'Fund &amp; ETF Database'!$AX$4:$AX$172,"CHECK",FALSE)+_xlfn.XLOOKUP($B99,'Fund &amp; ETF Database'!$D$4:$D$172,'Fund &amp; ETF Database'!$AY$4:$AY$172,"CHECK",FALSE)</f>
        <v>0</v>
      </c>
      <c r="AG99" s="199">
        <f>_xlfn.XLOOKUP($B99,'Fund &amp; ETF Database'!$D$4:$D$172,'Fund &amp; ETF Database'!$AW$4:$AW$172,"CHECK",FALSE)</f>
        <v>0</v>
      </c>
      <c r="AH99" s="199">
        <f>_xlfn.XLOOKUP($B99,'Fund &amp; ETF Database'!$D$4:$D$172,'Fund &amp; ETF Database'!$BA$4:$BA$172,"CHECK",FALSE)</f>
        <v>0</v>
      </c>
      <c r="AI99" s="199">
        <f>_xlfn.XLOOKUP($B99,'Fund &amp; ETF Database'!$D$4:$D$172,'Fund &amp; ETF Database'!$AZ$4:$AZ$172,"CHECK",FALSE)</f>
        <v>0</v>
      </c>
      <c r="AJ99" s="199">
        <f>_xlfn.XLOOKUP($B99,'Fund &amp; ETF Database'!$D$4:$D$172,'Fund &amp; ETF Database'!$BB$4:$BB$172,"CHECK",FALSE)</f>
        <v>0</v>
      </c>
      <c r="AK99" s="199">
        <f>_xlfn.XLOOKUP($B99,'Fund &amp; ETF Database'!$D$4:$D$172,'Fund &amp; ETF Database'!$BC$4:$BC$172,"CHECK",FALSE)</f>
        <v>0</v>
      </c>
      <c r="AL99" s="528">
        <f t="shared" si="28"/>
        <v>0</v>
      </c>
      <c r="AM99" s="528">
        <f t="shared" si="29"/>
        <v>0</v>
      </c>
      <c r="AN99" s="528">
        <f t="shared" si="30"/>
        <v>0</v>
      </c>
      <c r="AO99" s="528">
        <f t="shared" si="31"/>
        <v>0</v>
      </c>
      <c r="AP99" s="528">
        <f t="shared" si="32"/>
        <v>1</v>
      </c>
      <c r="AQ99" s="528">
        <f t="shared" si="33"/>
        <v>0</v>
      </c>
      <c r="AR99" s="528">
        <f t="shared" si="34"/>
        <v>0</v>
      </c>
      <c r="AS99" s="528">
        <f t="shared" si="35"/>
        <v>0</v>
      </c>
      <c r="AT99" s="528">
        <f t="shared" si="36"/>
        <v>0</v>
      </c>
      <c r="AU99" s="528">
        <f t="shared" si="37"/>
        <v>0</v>
      </c>
      <c r="AW99" s="528">
        <f t="shared" si="38"/>
        <v>1</v>
      </c>
      <c r="AY99" s="528">
        <f t="shared" si="39"/>
        <v>1</v>
      </c>
      <c r="AZ99" s="140"/>
    </row>
    <row r="100" spans="1:52">
      <c r="A100" s="157" t="str">
        <f>_xlfn.XLOOKUP($B100,'Fund &amp; ETF Database'!$D$5:$D$500,'Fund &amp; ETF Database'!$B$5:$B$500,"",FALSE)</f>
        <v>JPMorgan ASEAN Fund</v>
      </c>
      <c r="B100" s="158" t="s">
        <v>1162</v>
      </c>
      <c r="C100" s="158" t="str">
        <f>_xlfn.XLOOKUP($B100,'Fund &amp; ETF Database'!$D$5:$D$500,'Fund &amp; ETF Database'!$E$5:$E$500,"",FALSE)</f>
        <v>#N/A Connection</v>
      </c>
      <c r="D100" s="158" t="str">
        <f>_xlfn.XLOOKUP($B100,'Fund &amp; ETF Database'!$D$5:$D$500,'Fund &amp; ETF Database'!$P$5:$P$500,"",FALSE)</f>
        <v>Equity</v>
      </c>
      <c r="E100" s="158" t="str">
        <f>_xlfn.XLOOKUP($B100,'Fund &amp; ETF Database'!$D$5:$D$500,'Fund &amp; ETF Database'!$Q$5:$Q$500,"",FALSE)</f>
        <v>Equity</v>
      </c>
      <c r="F100" s="771">
        <v>0</v>
      </c>
      <c r="G100" s="771">
        <v>0.05</v>
      </c>
      <c r="H100" s="199" t="str">
        <f>_xlfn.XLOOKUP($B100,'Fund &amp; ETF Database'!$D$5:$D$500,'Fund &amp; ETF Database'!$K$5:$K$500,"",FALSE)</f>
        <v>Beta</v>
      </c>
      <c r="I100" s="200" t="str">
        <f>_xlfn.XLOOKUP($B100,'Fund &amp; ETF Database'!$D$5:$D$500,'Fund &amp; ETF Database'!$I$5:$I$500,"",FALSE)</f>
        <v>Active</v>
      </c>
      <c r="J100" s="200" t="str">
        <f>_xlfn.XLOOKUP($B100,'Fund &amp; ETF Database'!$D$5:$D$500,'Fund &amp; ETF Database'!$N$5:$N$500,"",FALSE)</f>
        <v>Asia ex-Japan</v>
      </c>
      <c r="K100" s="770">
        <v>1</v>
      </c>
      <c r="L100" s="200" t="str">
        <f>_xlfn.XLOOKUP($B100,'Fund &amp; ETF Database'!$D$5:$D$500,'Fund &amp; ETF Database'!$W$5:$W$500,"",FALSE)</f>
        <v>ME</v>
      </c>
      <c r="M100" s="770" t="s">
        <v>573</v>
      </c>
      <c r="N100" s="771">
        <f>_xlfn.XLOOKUP(C100,'Model Ledger Fds'!$D$4:$D$63,'Model Ledger Fds'!$F$4:$F$63,0,FALSE)</f>
        <v>0</v>
      </c>
      <c r="O100" s="771">
        <f t="shared" si="42"/>
        <v>0</v>
      </c>
      <c r="P100" s="771">
        <f t="shared" si="43"/>
        <v>0.05</v>
      </c>
      <c r="Q100" s="199">
        <f>_xlfn.XLOOKUP($B100,'Fund &amp; ETF Database'!$D$4:$D$172,'Fund &amp; ETF Database'!$AD$4:$AD$172,"CHECK",FALSE)+_xlfn.XLOOKUP($B100,'Fund &amp; ETF Database'!$D$4:$D$172,'Fund &amp; ETF Database'!$AE$4:$AE$172,"CHECK",FALSE)</f>
        <v>0</v>
      </c>
      <c r="R100" s="199">
        <f>_xlfn.XLOOKUP($B100,'Fund &amp; ETF Database'!$D$4:$D$172,'Fund &amp; ETF Database'!$AF$4:$AF$172,"CHECK",FALSE)</f>
        <v>0</v>
      </c>
      <c r="S100" s="199">
        <f>_xlfn.XLOOKUP($B100,'Fund &amp; ETF Database'!$D$4:$D$172,'Fund &amp; ETF Database'!$AG$4:$AG$172,"CHECK",FALSE)</f>
        <v>0</v>
      </c>
      <c r="T100" s="199">
        <f>_xlfn.XLOOKUP($B100,'Fund &amp; ETF Database'!$D$4:$D$172,'Fund &amp; ETF Database'!$AH$4:$AH$172,"CHECK",FALSE)</f>
        <v>0</v>
      </c>
      <c r="U100" s="199">
        <f>_xlfn.XLOOKUP($B100,'Fund &amp; ETF Database'!$D$4:$D$172,'Fund &amp; ETF Database'!$AI$4:$AI$172,"CHECK",FALSE)</f>
        <v>0</v>
      </c>
      <c r="V100" s="199">
        <f>_xlfn.XLOOKUP($B100,'Fund &amp; ETF Database'!$D$4:$D$172,'Fund &amp; ETF Database'!$AM$4:$AM$172,"CHECK",FALSE)</f>
        <v>0</v>
      </c>
      <c r="W100" s="199">
        <f>_xlfn.XLOOKUP($B100,'Fund &amp; ETF Database'!$D$4:$D$172,'Fund &amp; ETF Database'!$AJ$4:$AJ$172,"CHECK",FALSE)</f>
        <v>0</v>
      </c>
      <c r="X100" s="199">
        <f>_xlfn.XLOOKUP($B100,'Fund &amp; ETF Database'!$D$4:$D$172,'Fund &amp; ETF Database'!$AK$4:$AK$172,"CHECK",FALSE)</f>
        <v>0</v>
      </c>
      <c r="Y100" s="199">
        <f>_xlfn.XLOOKUP($B100,'Fund &amp; ETF Database'!$D$4:$D$172,'Fund &amp; ETF Database'!$AL$4:$AL$172,"CHECK",FALSE)</f>
        <v>0</v>
      </c>
      <c r="Z100" s="199">
        <f>_xlfn.XLOOKUP($B100,'Fund &amp; ETF Database'!$D$4:$D$172,'Fund &amp; ETF Database'!$AP$4:$AP$172,"CHECK",FALSE)</f>
        <v>0</v>
      </c>
      <c r="AA100" s="199">
        <f>_xlfn.XLOOKUP($B100,'Fund &amp; ETF Database'!$D$4:$D$172,'Fund &amp; ETF Database'!$AQ$4:$AQ$172,"CHECK",FALSE)</f>
        <v>0</v>
      </c>
      <c r="AB100" s="199">
        <f>_xlfn.XLOOKUP($B100,'Fund &amp; ETF Database'!$D$4:$D$172,'Fund &amp; ETF Database'!$AR$4:$AR$172,"CHECK",FALSE)</f>
        <v>0</v>
      </c>
      <c r="AC100" s="199">
        <f>_xlfn.XLOOKUP($B100,'Fund &amp; ETF Database'!$D$4:$D$172,'Fund &amp; ETF Database'!$AS$4:$AS$172,"CHECK",FALSE)</f>
        <v>1</v>
      </c>
      <c r="AD100" s="199">
        <f>_xlfn.XLOOKUP($B100,'Fund &amp; ETF Database'!$D$4:$D$172,'Fund &amp; ETF Database'!$AT$4:$AT$172,"CHECK",FALSE)</f>
        <v>0</v>
      </c>
      <c r="AE100" s="199">
        <f>_xlfn.XLOOKUP($B100,'Fund &amp; ETF Database'!$D$4:$D$172,'Fund &amp; ETF Database'!$AU$4:$AU$172,"CHECK",FALSE)</f>
        <v>0</v>
      </c>
      <c r="AF100" s="199">
        <f>_xlfn.XLOOKUP($B100,'Fund &amp; ETF Database'!$D$4:$D$172,'Fund &amp; ETF Database'!$AV$4:$AV$172,"CHECK",FALSE)+_xlfn.XLOOKUP($B100,'Fund &amp; ETF Database'!$D$4:$D$172,'Fund &amp; ETF Database'!$AX$4:$AX$172,"CHECK",FALSE)+_xlfn.XLOOKUP($B100,'Fund &amp; ETF Database'!$D$4:$D$172,'Fund &amp; ETF Database'!$AY$4:$AY$172,"CHECK",FALSE)</f>
        <v>0</v>
      </c>
      <c r="AG100" s="199">
        <f>_xlfn.XLOOKUP($B100,'Fund &amp; ETF Database'!$D$4:$D$172,'Fund &amp; ETF Database'!$AW$4:$AW$172,"CHECK",FALSE)</f>
        <v>0</v>
      </c>
      <c r="AH100" s="199">
        <f>_xlfn.XLOOKUP($B100,'Fund &amp; ETF Database'!$D$4:$D$172,'Fund &amp; ETF Database'!$BA$4:$BA$172,"CHECK",FALSE)</f>
        <v>0</v>
      </c>
      <c r="AI100" s="199">
        <f>_xlfn.XLOOKUP($B100,'Fund &amp; ETF Database'!$D$4:$D$172,'Fund &amp; ETF Database'!$AZ$4:$AZ$172,"CHECK",FALSE)</f>
        <v>0</v>
      </c>
      <c r="AJ100" s="199">
        <f>_xlfn.XLOOKUP($B100,'Fund &amp; ETF Database'!$D$4:$D$172,'Fund &amp; ETF Database'!$BB$4:$BB$172,"CHECK",FALSE)</f>
        <v>0</v>
      </c>
      <c r="AK100" s="199">
        <f>_xlfn.XLOOKUP($B100,'Fund &amp; ETF Database'!$D$4:$D$172,'Fund &amp; ETF Database'!$BC$4:$BC$172,"CHECK",FALSE)</f>
        <v>0</v>
      </c>
      <c r="AL100" s="528">
        <f t="shared" si="28"/>
        <v>0</v>
      </c>
      <c r="AM100" s="528">
        <f t="shared" si="29"/>
        <v>0</v>
      </c>
      <c r="AN100" s="528">
        <f t="shared" si="30"/>
        <v>0</v>
      </c>
      <c r="AO100" s="528">
        <f t="shared" si="31"/>
        <v>0</v>
      </c>
      <c r="AP100" s="528">
        <f t="shared" si="32"/>
        <v>1</v>
      </c>
      <c r="AQ100" s="528">
        <f t="shared" si="33"/>
        <v>0</v>
      </c>
      <c r="AR100" s="528">
        <f t="shared" si="34"/>
        <v>0</v>
      </c>
      <c r="AS100" s="528">
        <f t="shared" si="35"/>
        <v>0</v>
      </c>
      <c r="AT100" s="528">
        <f t="shared" si="36"/>
        <v>0</v>
      </c>
      <c r="AU100" s="528">
        <f t="shared" si="37"/>
        <v>0</v>
      </c>
      <c r="AW100" s="528">
        <f t="shared" si="38"/>
        <v>1</v>
      </c>
      <c r="AY100" s="528">
        <f t="shared" si="39"/>
        <v>1</v>
      </c>
      <c r="AZ100" s="140"/>
    </row>
    <row r="101" spans="1:52">
      <c r="A101" s="157" t="str">
        <f>_xlfn.XLOOKUP($B101,'Fund &amp; ETF Database'!$D$5:$D$500,'Fund &amp; ETF Database'!$B$5:$B$500,"",FALSE)</f>
        <v>SPDR S&amp;P/ASX 200 ETF</v>
      </c>
      <c r="B101" s="158" t="s">
        <v>1165</v>
      </c>
      <c r="C101" s="158" t="str">
        <f>_xlfn.XLOOKUP($B101,'Fund &amp; ETF Database'!$D$5:$D$500,'Fund &amp; ETF Database'!$E$5:$E$500,"",FALSE)</f>
        <v>#N/A Connection</v>
      </c>
      <c r="D101" s="158" t="str">
        <f>_xlfn.XLOOKUP($B101,'Fund &amp; ETF Database'!$D$5:$D$500,'Fund &amp; ETF Database'!$P$5:$P$500,"",FALSE)</f>
        <v>Equity</v>
      </c>
      <c r="E101" s="158" t="str">
        <f>_xlfn.XLOOKUP($B101,'Fund &amp; ETF Database'!$D$5:$D$500,'Fund &amp; ETF Database'!$Q$5:$Q$500,"",FALSE)</f>
        <v>Equity</v>
      </c>
      <c r="F101" s="771">
        <v>0</v>
      </c>
      <c r="G101" s="771">
        <v>0.02</v>
      </c>
      <c r="H101" s="199" t="str">
        <f>_xlfn.XLOOKUP($B101,'Fund &amp; ETF Database'!$D$5:$D$500,'Fund &amp; ETF Database'!$K$5:$K$500,"",FALSE)</f>
        <v>Beta</v>
      </c>
      <c r="I101" s="200" t="str">
        <f>_xlfn.XLOOKUP($B101,'Fund &amp; ETF Database'!$D$5:$D$500,'Fund &amp; ETF Database'!$I$5:$I$500,"",FALSE)</f>
        <v>Passive</v>
      </c>
      <c r="J101" s="200" t="str">
        <f>_xlfn.XLOOKUP($B101,'Fund &amp; ETF Database'!$D$5:$D$500,'Fund &amp; ETF Database'!$N$5:$N$500,"",FALSE)</f>
        <v>Asia ex-Japan</v>
      </c>
      <c r="K101" s="770">
        <v>1</v>
      </c>
      <c r="L101" s="200" t="str">
        <f>_xlfn.XLOOKUP($B101,'Fund &amp; ETF Database'!$D$5:$D$500,'Fund &amp; ETF Database'!$W$5:$W$500,"",FALSE)</f>
        <v>ME</v>
      </c>
      <c r="M101" s="770" t="s">
        <v>573</v>
      </c>
      <c r="N101" s="771">
        <f>_xlfn.XLOOKUP(C101,'Model Ledger Fds'!$D$4:$D$63,'Model Ledger Fds'!$F$4:$F$63,0,FALSE)</f>
        <v>0</v>
      </c>
      <c r="O101" s="771">
        <f t="shared" si="42"/>
        <v>0</v>
      </c>
      <c r="P101" s="771">
        <f t="shared" si="43"/>
        <v>0.02</v>
      </c>
      <c r="Q101" s="199">
        <f>_xlfn.XLOOKUP($B101,'Fund &amp; ETF Database'!$D$4:$D$172,'Fund &amp; ETF Database'!$AD$4:$AD$172,"CHECK",FALSE)+_xlfn.XLOOKUP($B101,'Fund &amp; ETF Database'!$D$4:$D$172,'Fund &amp; ETF Database'!$AE$4:$AE$172,"CHECK",FALSE)</f>
        <v>0</v>
      </c>
      <c r="R101" s="199">
        <f>_xlfn.XLOOKUP($B101,'Fund &amp; ETF Database'!$D$4:$D$172,'Fund &amp; ETF Database'!$AF$4:$AF$172,"CHECK",FALSE)</f>
        <v>0</v>
      </c>
      <c r="S101" s="199">
        <f>_xlfn.XLOOKUP($B101,'Fund &amp; ETF Database'!$D$4:$D$172,'Fund &amp; ETF Database'!$AG$4:$AG$172,"CHECK",FALSE)</f>
        <v>0</v>
      </c>
      <c r="T101" s="199">
        <f>_xlfn.XLOOKUP($B101,'Fund &amp; ETF Database'!$D$4:$D$172,'Fund &amp; ETF Database'!$AH$4:$AH$172,"CHECK",FALSE)</f>
        <v>0</v>
      </c>
      <c r="U101" s="199">
        <f>_xlfn.XLOOKUP($B101,'Fund &amp; ETF Database'!$D$4:$D$172,'Fund &amp; ETF Database'!$AI$4:$AI$172,"CHECK",FALSE)</f>
        <v>0</v>
      </c>
      <c r="V101" s="199">
        <f>_xlfn.XLOOKUP($B101,'Fund &amp; ETF Database'!$D$4:$D$172,'Fund &amp; ETF Database'!$AM$4:$AM$172,"CHECK",FALSE)</f>
        <v>0</v>
      </c>
      <c r="W101" s="199">
        <f>_xlfn.XLOOKUP($B101,'Fund &amp; ETF Database'!$D$4:$D$172,'Fund &amp; ETF Database'!$AJ$4:$AJ$172,"CHECK",FALSE)</f>
        <v>0</v>
      </c>
      <c r="X101" s="199">
        <f>_xlfn.XLOOKUP($B101,'Fund &amp; ETF Database'!$D$4:$D$172,'Fund &amp; ETF Database'!$AK$4:$AK$172,"CHECK",FALSE)</f>
        <v>0</v>
      </c>
      <c r="Y101" s="199">
        <f>_xlfn.XLOOKUP($B101,'Fund &amp; ETF Database'!$D$4:$D$172,'Fund &amp; ETF Database'!$AL$4:$AL$172,"CHECK",FALSE)</f>
        <v>0</v>
      </c>
      <c r="Z101" s="199">
        <f>_xlfn.XLOOKUP($B101,'Fund &amp; ETF Database'!$D$4:$D$172,'Fund &amp; ETF Database'!$AP$4:$AP$172,"CHECK",FALSE)</f>
        <v>0</v>
      </c>
      <c r="AA101" s="199">
        <f>_xlfn.XLOOKUP($B101,'Fund &amp; ETF Database'!$D$4:$D$172,'Fund &amp; ETF Database'!$AQ$4:$AQ$172,"CHECK",FALSE)</f>
        <v>0</v>
      </c>
      <c r="AB101" s="199">
        <f>_xlfn.XLOOKUP($B101,'Fund &amp; ETF Database'!$D$4:$D$172,'Fund &amp; ETF Database'!$AR$4:$AR$172,"CHECK",FALSE)</f>
        <v>0</v>
      </c>
      <c r="AC101" s="199">
        <f>_xlfn.XLOOKUP($B101,'Fund &amp; ETF Database'!$D$4:$D$172,'Fund &amp; ETF Database'!$AS$4:$AS$172,"CHECK",FALSE)</f>
        <v>1</v>
      </c>
      <c r="AD101" s="199">
        <f>_xlfn.XLOOKUP($B101,'Fund &amp; ETF Database'!$D$4:$D$172,'Fund &amp; ETF Database'!$AT$4:$AT$172,"CHECK",FALSE)</f>
        <v>0</v>
      </c>
      <c r="AE101" s="199">
        <f>_xlfn.XLOOKUP($B101,'Fund &amp; ETF Database'!$D$4:$D$172,'Fund &amp; ETF Database'!$AU$4:$AU$172,"CHECK",FALSE)</f>
        <v>0</v>
      </c>
      <c r="AF101" s="199">
        <f>_xlfn.XLOOKUP($B101,'Fund &amp; ETF Database'!$D$4:$D$172,'Fund &amp; ETF Database'!$AV$4:$AV$172,"CHECK",FALSE)+_xlfn.XLOOKUP($B101,'Fund &amp; ETF Database'!$D$4:$D$172,'Fund &amp; ETF Database'!$AX$4:$AX$172,"CHECK",FALSE)+_xlfn.XLOOKUP($B101,'Fund &amp; ETF Database'!$D$4:$D$172,'Fund &amp; ETF Database'!$AY$4:$AY$172,"CHECK",FALSE)</f>
        <v>0</v>
      </c>
      <c r="AG101" s="199">
        <f>_xlfn.XLOOKUP($B101,'Fund &amp; ETF Database'!$D$4:$D$172,'Fund &amp; ETF Database'!$AW$4:$AW$172,"CHECK",FALSE)</f>
        <v>0</v>
      </c>
      <c r="AH101" s="199">
        <f>_xlfn.XLOOKUP($B101,'Fund &amp; ETF Database'!$D$4:$D$172,'Fund &amp; ETF Database'!$BA$4:$BA$172,"CHECK",FALSE)</f>
        <v>0</v>
      </c>
      <c r="AI101" s="199">
        <f>_xlfn.XLOOKUP($B101,'Fund &amp; ETF Database'!$D$4:$D$172,'Fund &amp; ETF Database'!$AZ$4:$AZ$172,"CHECK",FALSE)</f>
        <v>0</v>
      </c>
      <c r="AJ101" s="199">
        <f>_xlfn.XLOOKUP($B101,'Fund &amp; ETF Database'!$D$4:$D$172,'Fund &amp; ETF Database'!$BB$4:$BB$172,"CHECK",FALSE)</f>
        <v>0</v>
      </c>
      <c r="AK101" s="199">
        <f>_xlfn.XLOOKUP($B101,'Fund &amp; ETF Database'!$D$4:$D$172,'Fund &amp; ETF Database'!$BC$4:$BC$172,"CHECK",FALSE)</f>
        <v>0</v>
      </c>
      <c r="AL101" s="528">
        <f t="shared" ref="AL101:AL119" si="44">SUM(R101:S101)</f>
        <v>0</v>
      </c>
      <c r="AM101" s="528">
        <f t="shared" ref="AM101:AM119" si="45">SUM(Q101)</f>
        <v>0</v>
      </c>
      <c r="AN101" s="528">
        <f t="shared" ref="AN101:AN119" si="46">T101</f>
        <v>0</v>
      </c>
      <c r="AO101" s="528">
        <f t="shared" ref="AO101:AO119" si="47">SUM(U101:Y101)</f>
        <v>0</v>
      </c>
      <c r="AP101" s="528">
        <f t="shared" ref="AP101:AP119" si="48">SUM(Z101:AD101)</f>
        <v>1</v>
      </c>
      <c r="AQ101" s="528">
        <f t="shared" ref="AQ101:AQ119" si="49">AE101</f>
        <v>0</v>
      </c>
      <c r="AR101" s="528">
        <f t="shared" ref="AR101:AR119" si="50">AF101</f>
        <v>0</v>
      </c>
      <c r="AS101" s="528">
        <f t="shared" ref="AS101:AS119" si="51">AG101</f>
        <v>0</v>
      </c>
      <c r="AT101" s="528">
        <f t="shared" ref="AT101:AT119" si="52">SUM(AH101:AJ101)</f>
        <v>0</v>
      </c>
      <c r="AU101" s="528">
        <f t="shared" ref="AU101:AU119" si="53">AK101</f>
        <v>0</v>
      </c>
      <c r="AW101" s="528">
        <f t="shared" ref="AW101:AW119" si="54">SUM(Q101:AK101)</f>
        <v>1</v>
      </c>
      <c r="AY101" s="528">
        <f t="shared" ref="AY101:AY119" si="55">SUM(AL101:AU101)</f>
        <v>1</v>
      </c>
      <c r="AZ101" s="140"/>
    </row>
    <row r="102" spans="1:52">
      <c r="A102" s="157" t="str">
        <f>_xlfn.XLOOKUP($B102,'Fund &amp; ETF Database'!$D$5:$D$500,'Fund &amp; ETF Database'!$B$5:$B$500,"",FALSE)</f>
        <v>UBS (Lux) Equity Fund - China Opportunity (USD)</v>
      </c>
      <c r="B102" s="158" t="s">
        <v>1157</v>
      </c>
      <c r="C102" s="158" t="str">
        <f>_xlfn.XLOOKUP($B102,'Fund &amp; ETF Database'!$D$5:$D$500,'Fund &amp; ETF Database'!$E$5:$E$500,"",FALSE)</f>
        <v>#N/A Connection</v>
      </c>
      <c r="D102" s="158" t="str">
        <f>_xlfn.XLOOKUP($B102,'Fund &amp; ETF Database'!$D$5:$D$500,'Fund &amp; ETF Database'!$P$5:$P$500,"",FALSE)</f>
        <v>Equity</v>
      </c>
      <c r="E102" s="158" t="str">
        <f>_xlfn.XLOOKUP($B102,'Fund &amp; ETF Database'!$D$5:$D$500,'Fund &amp; ETF Database'!$Q$5:$Q$500,"",FALSE)</f>
        <v>Equity</v>
      </c>
      <c r="F102" s="771">
        <v>0</v>
      </c>
      <c r="G102" s="771">
        <v>0.02</v>
      </c>
      <c r="H102" s="199" t="str">
        <f>_xlfn.XLOOKUP($B102,'Fund &amp; ETF Database'!$D$5:$D$500,'Fund &amp; ETF Database'!$K$5:$K$500,"",FALSE)</f>
        <v>Beta</v>
      </c>
      <c r="I102" s="200" t="str">
        <f>_xlfn.XLOOKUP($B102,'Fund &amp; ETF Database'!$D$5:$D$500,'Fund &amp; ETF Database'!$I$5:$I$500,"",FALSE)</f>
        <v>Active</v>
      </c>
      <c r="J102" s="200" t="str">
        <f>_xlfn.XLOOKUP($B102,'Fund &amp; ETF Database'!$D$5:$D$500,'Fund &amp; ETF Database'!$N$5:$N$500,"",FALSE)</f>
        <v>Asia ex-Japan</v>
      </c>
      <c r="K102" s="770">
        <v>1</v>
      </c>
      <c r="L102" s="200" t="str">
        <f>_xlfn.XLOOKUP($B102,'Fund &amp; ETF Database'!$D$5:$D$500,'Fund &amp; ETF Database'!$W$5:$W$500,"",FALSE)</f>
        <v>ME</v>
      </c>
      <c r="M102" s="770" t="s">
        <v>573</v>
      </c>
      <c r="N102" s="771">
        <f>_xlfn.XLOOKUP(C102,'Model Ledger Fds'!$D$4:$D$63,'Model Ledger Fds'!$F$4:$F$63,0,FALSE)</f>
        <v>0</v>
      </c>
      <c r="O102" s="771">
        <f t="shared" si="42"/>
        <v>0</v>
      </c>
      <c r="P102" s="771">
        <f t="shared" si="43"/>
        <v>0.02</v>
      </c>
      <c r="Q102" s="199">
        <f>_xlfn.XLOOKUP($B102,'Fund &amp; ETF Database'!$D$4:$D$172,'Fund &amp; ETF Database'!$AD$4:$AD$172,"CHECK",FALSE)+_xlfn.XLOOKUP($B102,'Fund &amp; ETF Database'!$D$4:$D$172,'Fund &amp; ETF Database'!$AE$4:$AE$172,"CHECK",FALSE)</f>
        <v>0</v>
      </c>
      <c r="R102" s="199">
        <f>_xlfn.XLOOKUP($B102,'Fund &amp; ETF Database'!$D$4:$D$172,'Fund &amp; ETF Database'!$AF$4:$AF$172,"CHECK",FALSE)</f>
        <v>0</v>
      </c>
      <c r="S102" s="199">
        <f>_xlfn.XLOOKUP($B102,'Fund &amp; ETF Database'!$D$4:$D$172,'Fund &amp; ETF Database'!$AG$4:$AG$172,"CHECK",FALSE)</f>
        <v>0</v>
      </c>
      <c r="T102" s="199">
        <f>_xlfn.XLOOKUP($B102,'Fund &amp; ETF Database'!$D$4:$D$172,'Fund &amp; ETF Database'!$AH$4:$AH$172,"CHECK",FALSE)</f>
        <v>0</v>
      </c>
      <c r="U102" s="199">
        <f>_xlfn.XLOOKUP($B102,'Fund &amp; ETF Database'!$D$4:$D$172,'Fund &amp; ETF Database'!$AI$4:$AI$172,"CHECK",FALSE)</f>
        <v>0</v>
      </c>
      <c r="V102" s="199">
        <f>_xlfn.XLOOKUP($B102,'Fund &amp; ETF Database'!$D$4:$D$172,'Fund &amp; ETF Database'!$AM$4:$AM$172,"CHECK",FALSE)</f>
        <v>0</v>
      </c>
      <c r="W102" s="199">
        <f>_xlfn.XLOOKUP($B102,'Fund &amp; ETF Database'!$D$4:$D$172,'Fund &amp; ETF Database'!$AJ$4:$AJ$172,"CHECK",FALSE)</f>
        <v>0</v>
      </c>
      <c r="X102" s="199">
        <f>_xlfn.XLOOKUP($B102,'Fund &amp; ETF Database'!$D$4:$D$172,'Fund &amp; ETF Database'!$AK$4:$AK$172,"CHECK",FALSE)</f>
        <v>0</v>
      </c>
      <c r="Y102" s="199">
        <f>_xlfn.XLOOKUP($B102,'Fund &amp; ETF Database'!$D$4:$D$172,'Fund &amp; ETF Database'!$AL$4:$AL$172,"CHECK",FALSE)</f>
        <v>0</v>
      </c>
      <c r="Z102" s="199">
        <f>_xlfn.XLOOKUP($B102,'Fund &amp; ETF Database'!$D$4:$D$172,'Fund &amp; ETF Database'!$AP$4:$AP$172,"CHECK",FALSE)</f>
        <v>0</v>
      </c>
      <c r="AA102" s="199">
        <f>_xlfn.XLOOKUP($B102,'Fund &amp; ETF Database'!$D$4:$D$172,'Fund &amp; ETF Database'!$AQ$4:$AQ$172,"CHECK",FALSE)</f>
        <v>0</v>
      </c>
      <c r="AB102" s="199">
        <f>_xlfn.XLOOKUP($B102,'Fund &amp; ETF Database'!$D$4:$D$172,'Fund &amp; ETF Database'!$AR$4:$AR$172,"CHECK",FALSE)</f>
        <v>0</v>
      </c>
      <c r="AC102" s="199">
        <f>_xlfn.XLOOKUP($B102,'Fund &amp; ETF Database'!$D$4:$D$172,'Fund &amp; ETF Database'!$AS$4:$AS$172,"CHECK",FALSE)</f>
        <v>1</v>
      </c>
      <c r="AD102" s="199">
        <f>_xlfn.XLOOKUP($B102,'Fund &amp; ETF Database'!$D$4:$D$172,'Fund &amp; ETF Database'!$AT$4:$AT$172,"CHECK",FALSE)</f>
        <v>0</v>
      </c>
      <c r="AE102" s="199">
        <f>_xlfn.XLOOKUP($B102,'Fund &amp; ETF Database'!$D$4:$D$172,'Fund &amp; ETF Database'!$AU$4:$AU$172,"CHECK",FALSE)</f>
        <v>0</v>
      </c>
      <c r="AF102" s="199">
        <f>_xlfn.XLOOKUP($B102,'Fund &amp; ETF Database'!$D$4:$D$172,'Fund &amp; ETF Database'!$AV$4:$AV$172,"CHECK",FALSE)+_xlfn.XLOOKUP($B102,'Fund &amp; ETF Database'!$D$4:$D$172,'Fund &amp; ETF Database'!$AX$4:$AX$172,"CHECK",FALSE)+_xlfn.XLOOKUP($B102,'Fund &amp; ETF Database'!$D$4:$D$172,'Fund &amp; ETF Database'!$AY$4:$AY$172,"CHECK",FALSE)</f>
        <v>0</v>
      </c>
      <c r="AG102" s="199">
        <f>_xlfn.XLOOKUP($B102,'Fund &amp; ETF Database'!$D$4:$D$172,'Fund &amp; ETF Database'!$AW$4:$AW$172,"CHECK",FALSE)</f>
        <v>0</v>
      </c>
      <c r="AH102" s="199">
        <f>_xlfn.XLOOKUP($B102,'Fund &amp; ETF Database'!$D$4:$D$172,'Fund &amp; ETF Database'!$BA$4:$BA$172,"CHECK",FALSE)</f>
        <v>0</v>
      </c>
      <c r="AI102" s="199">
        <f>_xlfn.XLOOKUP($B102,'Fund &amp; ETF Database'!$D$4:$D$172,'Fund &amp; ETF Database'!$AZ$4:$AZ$172,"CHECK",FALSE)</f>
        <v>0</v>
      </c>
      <c r="AJ102" s="199">
        <f>_xlfn.XLOOKUP($B102,'Fund &amp; ETF Database'!$D$4:$D$172,'Fund &amp; ETF Database'!$BB$4:$BB$172,"CHECK",FALSE)</f>
        <v>0</v>
      </c>
      <c r="AK102" s="199">
        <f>_xlfn.XLOOKUP($B102,'Fund &amp; ETF Database'!$D$4:$D$172,'Fund &amp; ETF Database'!$BC$4:$BC$172,"CHECK",FALSE)</f>
        <v>0</v>
      </c>
      <c r="AL102" s="528">
        <f t="shared" si="44"/>
        <v>0</v>
      </c>
      <c r="AM102" s="528">
        <f t="shared" si="45"/>
        <v>0</v>
      </c>
      <c r="AN102" s="528">
        <f t="shared" si="46"/>
        <v>0</v>
      </c>
      <c r="AO102" s="528">
        <f t="shared" si="47"/>
        <v>0</v>
      </c>
      <c r="AP102" s="528">
        <f t="shared" si="48"/>
        <v>1</v>
      </c>
      <c r="AQ102" s="528">
        <f t="shared" si="49"/>
        <v>0</v>
      </c>
      <c r="AR102" s="528">
        <f t="shared" si="50"/>
        <v>0</v>
      </c>
      <c r="AS102" s="528">
        <f t="shared" si="51"/>
        <v>0</v>
      </c>
      <c r="AT102" s="528">
        <f t="shared" si="52"/>
        <v>0</v>
      </c>
      <c r="AU102" s="528">
        <f t="shared" si="53"/>
        <v>0</v>
      </c>
      <c r="AW102" s="528">
        <f t="shared" si="54"/>
        <v>1</v>
      </c>
      <c r="AY102" s="528">
        <f t="shared" si="55"/>
        <v>1</v>
      </c>
      <c r="AZ102" s="140"/>
    </row>
    <row r="103" spans="1:52">
      <c r="A103" s="157" t="str">
        <f>_xlfn.XLOOKUP($B103,'Fund &amp; ETF Database'!$D$5:$D$500,'Fund &amp; ETF Database'!$B$5:$B$500,"",FALSE)</f>
        <v>JPMorgan Funds - JPM China Fund</v>
      </c>
      <c r="B103" s="158" t="s">
        <v>1158</v>
      </c>
      <c r="C103" s="158" t="str">
        <f>_xlfn.XLOOKUP($B103,'Fund &amp; ETF Database'!$D$5:$D$500,'Fund &amp; ETF Database'!$E$5:$E$500,"",FALSE)</f>
        <v>#N/A Connection</v>
      </c>
      <c r="D103" s="158" t="str">
        <f>_xlfn.XLOOKUP($B103,'Fund &amp; ETF Database'!$D$5:$D$500,'Fund &amp; ETF Database'!$P$5:$P$500,"",FALSE)</f>
        <v>Equity</v>
      </c>
      <c r="E103" s="158" t="str">
        <f>_xlfn.XLOOKUP($B103,'Fund &amp; ETF Database'!$D$5:$D$500,'Fund &amp; ETF Database'!$Q$5:$Q$500,"",FALSE)</f>
        <v>Equity</v>
      </c>
      <c r="F103" s="771">
        <v>0</v>
      </c>
      <c r="G103" s="771">
        <v>0.02</v>
      </c>
      <c r="H103" s="199" t="str">
        <f>_xlfn.XLOOKUP($B103,'Fund &amp; ETF Database'!$D$5:$D$500,'Fund &amp; ETF Database'!$K$5:$K$500,"",FALSE)</f>
        <v>Beta</v>
      </c>
      <c r="I103" s="200" t="str">
        <f>_xlfn.XLOOKUP($B103,'Fund &amp; ETF Database'!$D$5:$D$500,'Fund &amp; ETF Database'!$I$5:$I$500,"",FALSE)</f>
        <v>Active</v>
      </c>
      <c r="J103" s="200" t="str">
        <f>_xlfn.XLOOKUP($B103,'Fund &amp; ETF Database'!$D$5:$D$500,'Fund &amp; ETF Database'!$N$5:$N$500,"",FALSE)</f>
        <v>Asia ex-Japan</v>
      </c>
      <c r="K103" s="770">
        <v>1</v>
      </c>
      <c r="L103" s="200" t="str">
        <f>_xlfn.XLOOKUP($B103,'Fund &amp; ETF Database'!$D$5:$D$500,'Fund &amp; ETF Database'!$W$5:$W$500,"",FALSE)</f>
        <v>ME</v>
      </c>
      <c r="M103" s="770" t="s">
        <v>573</v>
      </c>
      <c r="N103" s="771">
        <f>_xlfn.XLOOKUP(C103,'Model Ledger Fds'!$D$4:$D$63,'Model Ledger Fds'!$F$4:$F$63,0,FALSE)</f>
        <v>0</v>
      </c>
      <c r="O103" s="771">
        <f t="shared" si="42"/>
        <v>0</v>
      </c>
      <c r="P103" s="771">
        <f t="shared" si="43"/>
        <v>0.02</v>
      </c>
      <c r="Q103" s="199">
        <f>_xlfn.XLOOKUP($B103,'Fund &amp; ETF Database'!$D$4:$D$172,'Fund &amp; ETF Database'!$AD$4:$AD$172,"CHECK",FALSE)+_xlfn.XLOOKUP($B103,'Fund &amp; ETF Database'!$D$4:$D$172,'Fund &amp; ETF Database'!$AE$4:$AE$172,"CHECK",FALSE)</f>
        <v>0</v>
      </c>
      <c r="R103" s="199">
        <f>_xlfn.XLOOKUP($B103,'Fund &amp; ETF Database'!$D$4:$D$172,'Fund &amp; ETF Database'!$AF$4:$AF$172,"CHECK",FALSE)</f>
        <v>0</v>
      </c>
      <c r="S103" s="199">
        <f>_xlfn.XLOOKUP($B103,'Fund &amp; ETF Database'!$D$4:$D$172,'Fund &amp; ETF Database'!$AG$4:$AG$172,"CHECK",FALSE)</f>
        <v>0</v>
      </c>
      <c r="T103" s="199">
        <f>_xlfn.XLOOKUP($B103,'Fund &amp; ETF Database'!$D$4:$D$172,'Fund &amp; ETF Database'!$AH$4:$AH$172,"CHECK",FALSE)</f>
        <v>0</v>
      </c>
      <c r="U103" s="199">
        <f>_xlfn.XLOOKUP($B103,'Fund &amp; ETF Database'!$D$4:$D$172,'Fund &amp; ETF Database'!$AI$4:$AI$172,"CHECK",FALSE)</f>
        <v>0</v>
      </c>
      <c r="V103" s="199">
        <f>_xlfn.XLOOKUP($B103,'Fund &amp; ETF Database'!$D$4:$D$172,'Fund &amp; ETF Database'!$AM$4:$AM$172,"CHECK",FALSE)</f>
        <v>0</v>
      </c>
      <c r="W103" s="199">
        <f>_xlfn.XLOOKUP($B103,'Fund &amp; ETF Database'!$D$4:$D$172,'Fund &amp; ETF Database'!$AJ$4:$AJ$172,"CHECK",FALSE)</f>
        <v>0</v>
      </c>
      <c r="X103" s="199">
        <f>_xlfn.XLOOKUP($B103,'Fund &amp; ETF Database'!$D$4:$D$172,'Fund &amp; ETF Database'!$AK$4:$AK$172,"CHECK",FALSE)</f>
        <v>0</v>
      </c>
      <c r="Y103" s="199">
        <f>_xlfn.XLOOKUP($B103,'Fund &amp; ETF Database'!$D$4:$D$172,'Fund &amp; ETF Database'!$AL$4:$AL$172,"CHECK",FALSE)</f>
        <v>0</v>
      </c>
      <c r="Z103" s="199">
        <f>_xlfn.XLOOKUP($B103,'Fund &amp; ETF Database'!$D$4:$D$172,'Fund &amp; ETF Database'!$AP$4:$AP$172,"CHECK",FALSE)</f>
        <v>0</v>
      </c>
      <c r="AA103" s="199">
        <f>_xlfn.XLOOKUP($B103,'Fund &amp; ETF Database'!$D$4:$D$172,'Fund &amp; ETF Database'!$AQ$4:$AQ$172,"CHECK",FALSE)</f>
        <v>0</v>
      </c>
      <c r="AB103" s="199">
        <f>_xlfn.XLOOKUP($B103,'Fund &amp; ETF Database'!$D$4:$D$172,'Fund &amp; ETF Database'!$AR$4:$AR$172,"CHECK",FALSE)</f>
        <v>0</v>
      </c>
      <c r="AC103" s="199">
        <f>_xlfn.XLOOKUP($B103,'Fund &amp; ETF Database'!$D$4:$D$172,'Fund &amp; ETF Database'!$AS$4:$AS$172,"CHECK",FALSE)</f>
        <v>1</v>
      </c>
      <c r="AD103" s="199">
        <f>_xlfn.XLOOKUP($B103,'Fund &amp; ETF Database'!$D$4:$D$172,'Fund &amp; ETF Database'!$AT$4:$AT$172,"CHECK",FALSE)</f>
        <v>0</v>
      </c>
      <c r="AE103" s="199">
        <f>_xlfn.XLOOKUP($B103,'Fund &amp; ETF Database'!$D$4:$D$172,'Fund &amp; ETF Database'!$AU$4:$AU$172,"CHECK",FALSE)</f>
        <v>0</v>
      </c>
      <c r="AF103" s="199">
        <f>_xlfn.XLOOKUP($B103,'Fund &amp; ETF Database'!$D$4:$D$172,'Fund &amp; ETF Database'!$AV$4:$AV$172,"CHECK",FALSE)+_xlfn.XLOOKUP($B103,'Fund &amp; ETF Database'!$D$4:$D$172,'Fund &amp; ETF Database'!$AX$4:$AX$172,"CHECK",FALSE)+_xlfn.XLOOKUP($B103,'Fund &amp; ETF Database'!$D$4:$D$172,'Fund &amp; ETF Database'!$AY$4:$AY$172,"CHECK",FALSE)</f>
        <v>0</v>
      </c>
      <c r="AG103" s="199">
        <f>_xlfn.XLOOKUP($B103,'Fund &amp; ETF Database'!$D$4:$D$172,'Fund &amp; ETF Database'!$AW$4:$AW$172,"CHECK",FALSE)</f>
        <v>0</v>
      </c>
      <c r="AH103" s="199">
        <f>_xlfn.XLOOKUP($B103,'Fund &amp; ETF Database'!$D$4:$D$172,'Fund &amp; ETF Database'!$BA$4:$BA$172,"CHECK",FALSE)</f>
        <v>0</v>
      </c>
      <c r="AI103" s="199">
        <f>_xlfn.XLOOKUP($B103,'Fund &amp; ETF Database'!$D$4:$D$172,'Fund &amp; ETF Database'!$AZ$4:$AZ$172,"CHECK",FALSE)</f>
        <v>0</v>
      </c>
      <c r="AJ103" s="199">
        <f>_xlfn.XLOOKUP($B103,'Fund &amp; ETF Database'!$D$4:$D$172,'Fund &amp; ETF Database'!$BB$4:$BB$172,"CHECK",FALSE)</f>
        <v>0</v>
      </c>
      <c r="AK103" s="199">
        <f>_xlfn.XLOOKUP($B103,'Fund &amp; ETF Database'!$D$4:$D$172,'Fund &amp; ETF Database'!$BC$4:$BC$172,"CHECK",FALSE)</f>
        <v>0</v>
      </c>
      <c r="AL103" s="528">
        <f t="shared" si="44"/>
        <v>0</v>
      </c>
      <c r="AM103" s="528">
        <f t="shared" si="45"/>
        <v>0</v>
      </c>
      <c r="AN103" s="528">
        <f t="shared" si="46"/>
        <v>0</v>
      </c>
      <c r="AO103" s="528">
        <f t="shared" si="47"/>
        <v>0</v>
      </c>
      <c r="AP103" s="528">
        <f t="shared" si="48"/>
        <v>1</v>
      </c>
      <c r="AQ103" s="528">
        <f t="shared" si="49"/>
        <v>0</v>
      </c>
      <c r="AR103" s="528">
        <f t="shared" si="50"/>
        <v>0</v>
      </c>
      <c r="AS103" s="528">
        <f t="shared" si="51"/>
        <v>0</v>
      </c>
      <c r="AT103" s="528">
        <f t="shared" si="52"/>
        <v>0</v>
      </c>
      <c r="AU103" s="528">
        <f t="shared" si="53"/>
        <v>0</v>
      </c>
      <c r="AW103" s="528">
        <f t="shared" si="54"/>
        <v>1</v>
      </c>
      <c r="AY103" s="528">
        <f t="shared" si="55"/>
        <v>1</v>
      </c>
      <c r="AZ103" s="140"/>
    </row>
    <row r="104" spans="1:52">
      <c r="A104" s="157" t="str">
        <f>_xlfn.XLOOKUP($B104,'Fund &amp; ETF Database'!$D$5:$D$500,'Fund &amp; ETF Database'!$B$5:$B$500,"",FALSE)</f>
        <v>UBS (Lux) Investment Sicav - China A Opportunity (USD)</v>
      </c>
      <c r="B104" s="158" t="s">
        <v>1159</v>
      </c>
      <c r="C104" s="158" t="str">
        <f>_xlfn.XLOOKUP($B104,'Fund &amp; ETF Database'!$D$5:$D$500,'Fund &amp; ETF Database'!$E$5:$E$500,"",FALSE)</f>
        <v>#N/A Connection</v>
      </c>
      <c r="D104" s="158" t="str">
        <f>_xlfn.XLOOKUP($B104,'Fund &amp; ETF Database'!$D$5:$D$500,'Fund &amp; ETF Database'!$P$5:$P$500,"",FALSE)</f>
        <v>Equity</v>
      </c>
      <c r="E104" s="158" t="str">
        <f>_xlfn.XLOOKUP($B104,'Fund &amp; ETF Database'!$D$5:$D$500,'Fund &amp; ETF Database'!$Q$5:$Q$500,"",FALSE)</f>
        <v>Equity</v>
      </c>
      <c r="F104" s="771">
        <v>0</v>
      </c>
      <c r="G104" s="771">
        <v>0.02</v>
      </c>
      <c r="H104" s="199" t="str">
        <f>_xlfn.XLOOKUP($B104,'Fund &amp; ETF Database'!$D$5:$D$500,'Fund &amp; ETF Database'!$K$5:$K$500,"",FALSE)</f>
        <v>Beta</v>
      </c>
      <c r="I104" s="200" t="str">
        <f>_xlfn.XLOOKUP($B104,'Fund &amp; ETF Database'!$D$5:$D$500,'Fund &amp; ETF Database'!$I$5:$I$500,"",FALSE)</f>
        <v>Active</v>
      </c>
      <c r="J104" s="200" t="str">
        <f>_xlfn.XLOOKUP($B104,'Fund &amp; ETF Database'!$D$5:$D$500,'Fund &amp; ETF Database'!$N$5:$N$500,"",FALSE)</f>
        <v>Asia ex-Japan</v>
      </c>
      <c r="K104" s="770">
        <v>1</v>
      </c>
      <c r="L104" s="200" t="str">
        <f>_xlfn.XLOOKUP($B104,'Fund &amp; ETF Database'!$D$5:$D$500,'Fund &amp; ETF Database'!$W$5:$W$500,"",FALSE)</f>
        <v>ME</v>
      </c>
      <c r="M104" s="770" t="s">
        <v>573</v>
      </c>
      <c r="N104" s="771">
        <f>_xlfn.XLOOKUP(C104,'Model Ledger Fds'!$D$4:$D$63,'Model Ledger Fds'!$F$4:$F$63,0,FALSE)</f>
        <v>0</v>
      </c>
      <c r="O104" s="771">
        <f t="shared" si="42"/>
        <v>0</v>
      </c>
      <c r="P104" s="771">
        <f t="shared" si="43"/>
        <v>0.02</v>
      </c>
      <c r="Q104" s="199">
        <f>_xlfn.XLOOKUP($B104,'Fund &amp; ETF Database'!$D$4:$D$172,'Fund &amp; ETF Database'!$AD$4:$AD$172,"CHECK",FALSE)+_xlfn.XLOOKUP($B104,'Fund &amp; ETF Database'!$D$4:$D$172,'Fund &amp; ETF Database'!$AE$4:$AE$172,"CHECK",FALSE)</f>
        <v>0</v>
      </c>
      <c r="R104" s="199">
        <f>_xlfn.XLOOKUP($B104,'Fund &amp; ETF Database'!$D$4:$D$172,'Fund &amp; ETF Database'!$AF$4:$AF$172,"CHECK",FALSE)</f>
        <v>0</v>
      </c>
      <c r="S104" s="199">
        <f>_xlfn.XLOOKUP($B104,'Fund &amp; ETF Database'!$D$4:$D$172,'Fund &amp; ETF Database'!$AG$4:$AG$172,"CHECK",FALSE)</f>
        <v>0</v>
      </c>
      <c r="T104" s="199">
        <f>_xlfn.XLOOKUP($B104,'Fund &amp; ETF Database'!$D$4:$D$172,'Fund &amp; ETF Database'!$AH$4:$AH$172,"CHECK",FALSE)</f>
        <v>0</v>
      </c>
      <c r="U104" s="199">
        <f>_xlfn.XLOOKUP($B104,'Fund &amp; ETF Database'!$D$4:$D$172,'Fund &amp; ETF Database'!$AI$4:$AI$172,"CHECK",FALSE)</f>
        <v>0</v>
      </c>
      <c r="V104" s="199">
        <f>_xlfn.XLOOKUP($B104,'Fund &amp; ETF Database'!$D$4:$D$172,'Fund &amp; ETF Database'!$AM$4:$AM$172,"CHECK",FALSE)</f>
        <v>0</v>
      </c>
      <c r="W104" s="199">
        <f>_xlfn.XLOOKUP($B104,'Fund &amp; ETF Database'!$D$4:$D$172,'Fund &amp; ETF Database'!$AJ$4:$AJ$172,"CHECK",FALSE)</f>
        <v>0</v>
      </c>
      <c r="X104" s="199">
        <f>_xlfn.XLOOKUP($B104,'Fund &amp; ETF Database'!$D$4:$D$172,'Fund &amp; ETF Database'!$AK$4:$AK$172,"CHECK",FALSE)</f>
        <v>0</v>
      </c>
      <c r="Y104" s="199">
        <f>_xlfn.XLOOKUP($B104,'Fund &amp; ETF Database'!$D$4:$D$172,'Fund &amp; ETF Database'!$AL$4:$AL$172,"CHECK",FALSE)</f>
        <v>0</v>
      </c>
      <c r="Z104" s="199">
        <f>_xlfn.XLOOKUP($B104,'Fund &amp; ETF Database'!$D$4:$D$172,'Fund &amp; ETF Database'!$AP$4:$AP$172,"CHECK",FALSE)</f>
        <v>0</v>
      </c>
      <c r="AA104" s="199">
        <f>_xlfn.XLOOKUP($B104,'Fund &amp; ETF Database'!$D$4:$D$172,'Fund &amp; ETF Database'!$AQ$4:$AQ$172,"CHECK",FALSE)</f>
        <v>0</v>
      </c>
      <c r="AB104" s="199">
        <f>_xlfn.XLOOKUP($B104,'Fund &amp; ETF Database'!$D$4:$D$172,'Fund &amp; ETF Database'!$AR$4:$AR$172,"CHECK",FALSE)</f>
        <v>0</v>
      </c>
      <c r="AC104" s="199">
        <f>_xlfn.XLOOKUP($B104,'Fund &amp; ETF Database'!$D$4:$D$172,'Fund &amp; ETF Database'!$AS$4:$AS$172,"CHECK",FALSE)</f>
        <v>1</v>
      </c>
      <c r="AD104" s="199">
        <f>_xlfn.XLOOKUP($B104,'Fund &amp; ETF Database'!$D$4:$D$172,'Fund &amp; ETF Database'!$AT$4:$AT$172,"CHECK",FALSE)</f>
        <v>0</v>
      </c>
      <c r="AE104" s="199">
        <f>_xlfn.XLOOKUP($B104,'Fund &amp; ETF Database'!$D$4:$D$172,'Fund &amp; ETF Database'!$AU$4:$AU$172,"CHECK",FALSE)</f>
        <v>0</v>
      </c>
      <c r="AF104" s="199">
        <f>_xlfn.XLOOKUP($B104,'Fund &amp; ETF Database'!$D$4:$D$172,'Fund &amp; ETF Database'!$AV$4:$AV$172,"CHECK",FALSE)+_xlfn.XLOOKUP($B104,'Fund &amp; ETF Database'!$D$4:$D$172,'Fund &amp; ETF Database'!$AX$4:$AX$172,"CHECK",FALSE)+_xlfn.XLOOKUP($B104,'Fund &amp; ETF Database'!$D$4:$D$172,'Fund &amp; ETF Database'!$AY$4:$AY$172,"CHECK",FALSE)</f>
        <v>0</v>
      </c>
      <c r="AG104" s="199">
        <f>_xlfn.XLOOKUP($B104,'Fund &amp; ETF Database'!$D$4:$D$172,'Fund &amp; ETF Database'!$AW$4:$AW$172,"CHECK",FALSE)</f>
        <v>0</v>
      </c>
      <c r="AH104" s="199">
        <f>_xlfn.XLOOKUP($B104,'Fund &amp; ETF Database'!$D$4:$D$172,'Fund &amp; ETF Database'!$BA$4:$BA$172,"CHECK",FALSE)</f>
        <v>0</v>
      </c>
      <c r="AI104" s="199">
        <f>_xlfn.XLOOKUP($B104,'Fund &amp; ETF Database'!$D$4:$D$172,'Fund &amp; ETF Database'!$AZ$4:$AZ$172,"CHECK",FALSE)</f>
        <v>0</v>
      </c>
      <c r="AJ104" s="199">
        <f>_xlfn.XLOOKUP($B104,'Fund &amp; ETF Database'!$D$4:$D$172,'Fund &amp; ETF Database'!$BB$4:$BB$172,"CHECK",FALSE)</f>
        <v>0</v>
      </c>
      <c r="AK104" s="199">
        <f>_xlfn.XLOOKUP($B104,'Fund &amp; ETF Database'!$D$4:$D$172,'Fund &amp; ETF Database'!$BC$4:$BC$172,"CHECK",FALSE)</f>
        <v>0</v>
      </c>
      <c r="AL104" s="528">
        <f t="shared" si="44"/>
        <v>0</v>
      </c>
      <c r="AM104" s="528">
        <f t="shared" si="45"/>
        <v>0</v>
      </c>
      <c r="AN104" s="528">
        <f t="shared" si="46"/>
        <v>0</v>
      </c>
      <c r="AO104" s="528">
        <f t="shared" si="47"/>
        <v>0</v>
      </c>
      <c r="AP104" s="528">
        <f t="shared" si="48"/>
        <v>1</v>
      </c>
      <c r="AQ104" s="528">
        <f t="shared" si="49"/>
        <v>0</v>
      </c>
      <c r="AR104" s="528">
        <f t="shared" si="50"/>
        <v>0</v>
      </c>
      <c r="AS104" s="528">
        <f t="shared" si="51"/>
        <v>0</v>
      </c>
      <c r="AT104" s="528">
        <f t="shared" si="52"/>
        <v>0</v>
      </c>
      <c r="AU104" s="528">
        <f t="shared" si="53"/>
        <v>0</v>
      </c>
      <c r="AW104" s="528">
        <f t="shared" si="54"/>
        <v>1</v>
      </c>
      <c r="AY104" s="528">
        <f t="shared" si="55"/>
        <v>1</v>
      </c>
      <c r="AZ104" s="140"/>
    </row>
    <row r="105" spans="1:52">
      <c r="A105" s="157" t="str">
        <f>_xlfn.XLOOKUP($B105,'Fund &amp; ETF Database'!$D$5:$D$500,'Fund &amp; ETF Database'!$B$5:$B$500,"",FALSE)</f>
        <v>iShares China Large-Cap ETF</v>
      </c>
      <c r="B105" s="158" t="s">
        <v>1163</v>
      </c>
      <c r="C105" s="158" t="str">
        <f>_xlfn.XLOOKUP($B105,'Fund &amp; ETF Database'!$D$5:$D$500,'Fund &amp; ETF Database'!$E$5:$E$500,"",FALSE)</f>
        <v>#N/A Connection</v>
      </c>
      <c r="D105" s="158" t="str">
        <f>_xlfn.XLOOKUP($B105,'Fund &amp; ETF Database'!$D$5:$D$500,'Fund &amp; ETF Database'!$P$5:$P$500,"",FALSE)</f>
        <v>Equity</v>
      </c>
      <c r="E105" s="158" t="str">
        <f>_xlfn.XLOOKUP($B105,'Fund &amp; ETF Database'!$D$5:$D$500,'Fund &amp; ETF Database'!$Q$5:$Q$500,"",FALSE)</f>
        <v>Equity</v>
      </c>
      <c r="F105" s="771">
        <v>0</v>
      </c>
      <c r="G105" s="771">
        <v>0.02</v>
      </c>
      <c r="H105" s="199" t="str">
        <f>_xlfn.XLOOKUP($B105,'Fund &amp; ETF Database'!$D$5:$D$500,'Fund &amp; ETF Database'!$K$5:$K$500,"",FALSE)</f>
        <v>Beta</v>
      </c>
      <c r="I105" s="200" t="str">
        <f>_xlfn.XLOOKUP($B105,'Fund &amp; ETF Database'!$D$5:$D$500,'Fund &amp; ETF Database'!$I$5:$I$500,"",FALSE)</f>
        <v>Passive</v>
      </c>
      <c r="J105" s="200" t="str">
        <f>_xlfn.XLOOKUP($B105,'Fund &amp; ETF Database'!$D$5:$D$500,'Fund &amp; ETF Database'!$N$5:$N$500,"",FALSE)</f>
        <v>Asia ex-Japan</v>
      </c>
      <c r="K105" s="770">
        <v>1</v>
      </c>
      <c r="L105" s="200" t="str">
        <f>_xlfn.XLOOKUP($B105,'Fund &amp; ETF Database'!$D$5:$D$500,'Fund &amp; ETF Database'!$W$5:$W$500,"",FALSE)</f>
        <v>ME</v>
      </c>
      <c r="M105" s="770" t="s">
        <v>573</v>
      </c>
      <c r="N105" s="771">
        <f>_xlfn.XLOOKUP(C105,'Model Ledger Fds'!$D$4:$D$63,'Model Ledger Fds'!$F$4:$F$63,0,FALSE)</f>
        <v>0</v>
      </c>
      <c r="O105" s="771">
        <f t="shared" si="42"/>
        <v>0</v>
      </c>
      <c r="P105" s="771">
        <f t="shared" si="43"/>
        <v>0.02</v>
      </c>
      <c r="Q105" s="199">
        <f>_xlfn.XLOOKUP($B105,'Fund &amp; ETF Database'!$D$4:$D$172,'Fund &amp; ETF Database'!$AD$4:$AD$172,"CHECK",FALSE)+_xlfn.XLOOKUP($B105,'Fund &amp; ETF Database'!$D$4:$D$172,'Fund &amp; ETF Database'!$AE$4:$AE$172,"CHECK",FALSE)</f>
        <v>0</v>
      </c>
      <c r="R105" s="199">
        <f>_xlfn.XLOOKUP($B105,'Fund &amp; ETF Database'!$D$4:$D$172,'Fund &amp; ETF Database'!$AF$4:$AF$172,"CHECK",FALSE)</f>
        <v>0</v>
      </c>
      <c r="S105" s="199">
        <f>_xlfn.XLOOKUP($B105,'Fund &amp; ETF Database'!$D$4:$D$172,'Fund &amp; ETF Database'!$AG$4:$AG$172,"CHECK",FALSE)</f>
        <v>0</v>
      </c>
      <c r="T105" s="199">
        <f>_xlfn.XLOOKUP($B105,'Fund &amp; ETF Database'!$D$4:$D$172,'Fund &amp; ETF Database'!$AH$4:$AH$172,"CHECK",FALSE)</f>
        <v>0</v>
      </c>
      <c r="U105" s="199">
        <f>_xlfn.XLOOKUP($B105,'Fund &amp; ETF Database'!$D$4:$D$172,'Fund &amp; ETF Database'!$AI$4:$AI$172,"CHECK",FALSE)</f>
        <v>0</v>
      </c>
      <c r="V105" s="199">
        <f>_xlfn.XLOOKUP($B105,'Fund &amp; ETF Database'!$D$4:$D$172,'Fund &amp; ETF Database'!$AM$4:$AM$172,"CHECK",FALSE)</f>
        <v>0</v>
      </c>
      <c r="W105" s="199">
        <f>_xlfn.XLOOKUP($B105,'Fund &amp; ETF Database'!$D$4:$D$172,'Fund &amp; ETF Database'!$AJ$4:$AJ$172,"CHECK",FALSE)</f>
        <v>0</v>
      </c>
      <c r="X105" s="199">
        <f>_xlfn.XLOOKUP($B105,'Fund &amp; ETF Database'!$D$4:$D$172,'Fund &amp; ETF Database'!$AK$4:$AK$172,"CHECK",FALSE)</f>
        <v>0</v>
      </c>
      <c r="Y105" s="199">
        <f>_xlfn.XLOOKUP($B105,'Fund &amp; ETF Database'!$D$4:$D$172,'Fund &amp; ETF Database'!$AL$4:$AL$172,"CHECK",FALSE)</f>
        <v>0</v>
      </c>
      <c r="Z105" s="199">
        <f>_xlfn.XLOOKUP($B105,'Fund &amp; ETF Database'!$D$4:$D$172,'Fund &amp; ETF Database'!$AP$4:$AP$172,"CHECK",FALSE)</f>
        <v>0</v>
      </c>
      <c r="AA105" s="199">
        <f>_xlfn.XLOOKUP($B105,'Fund &amp; ETF Database'!$D$4:$D$172,'Fund &amp; ETF Database'!$AQ$4:$AQ$172,"CHECK",FALSE)</f>
        <v>0</v>
      </c>
      <c r="AB105" s="199">
        <f>_xlfn.XLOOKUP($B105,'Fund &amp; ETF Database'!$D$4:$D$172,'Fund &amp; ETF Database'!$AR$4:$AR$172,"CHECK",FALSE)</f>
        <v>0</v>
      </c>
      <c r="AC105" s="199">
        <f>_xlfn.XLOOKUP($B105,'Fund &amp; ETF Database'!$D$4:$D$172,'Fund &amp; ETF Database'!$AS$4:$AS$172,"CHECK",FALSE)</f>
        <v>1</v>
      </c>
      <c r="AD105" s="199">
        <f>_xlfn.XLOOKUP($B105,'Fund &amp; ETF Database'!$D$4:$D$172,'Fund &amp; ETF Database'!$AT$4:$AT$172,"CHECK",FALSE)</f>
        <v>0</v>
      </c>
      <c r="AE105" s="199">
        <f>_xlfn.XLOOKUP($B105,'Fund &amp; ETF Database'!$D$4:$D$172,'Fund &amp; ETF Database'!$AU$4:$AU$172,"CHECK",FALSE)</f>
        <v>0</v>
      </c>
      <c r="AF105" s="199">
        <f>_xlfn.XLOOKUP($B105,'Fund &amp; ETF Database'!$D$4:$D$172,'Fund &amp; ETF Database'!$AV$4:$AV$172,"CHECK",FALSE)+_xlfn.XLOOKUP($B105,'Fund &amp; ETF Database'!$D$4:$D$172,'Fund &amp; ETF Database'!$AX$4:$AX$172,"CHECK",FALSE)+_xlfn.XLOOKUP($B105,'Fund &amp; ETF Database'!$D$4:$D$172,'Fund &amp; ETF Database'!$AY$4:$AY$172,"CHECK",FALSE)</f>
        <v>0</v>
      </c>
      <c r="AG105" s="199">
        <f>_xlfn.XLOOKUP($B105,'Fund &amp; ETF Database'!$D$4:$D$172,'Fund &amp; ETF Database'!$AW$4:$AW$172,"CHECK",FALSE)</f>
        <v>0</v>
      </c>
      <c r="AH105" s="199">
        <f>_xlfn.XLOOKUP($B105,'Fund &amp; ETF Database'!$D$4:$D$172,'Fund &amp; ETF Database'!$BA$4:$BA$172,"CHECK",FALSE)</f>
        <v>0</v>
      </c>
      <c r="AI105" s="199">
        <f>_xlfn.XLOOKUP($B105,'Fund &amp; ETF Database'!$D$4:$D$172,'Fund &amp; ETF Database'!$AZ$4:$AZ$172,"CHECK",FALSE)</f>
        <v>0</v>
      </c>
      <c r="AJ105" s="199">
        <f>_xlfn.XLOOKUP($B105,'Fund &amp; ETF Database'!$D$4:$D$172,'Fund &amp; ETF Database'!$BB$4:$BB$172,"CHECK",FALSE)</f>
        <v>0</v>
      </c>
      <c r="AK105" s="199">
        <f>_xlfn.XLOOKUP($B105,'Fund &amp; ETF Database'!$D$4:$D$172,'Fund &amp; ETF Database'!$BC$4:$BC$172,"CHECK",FALSE)</f>
        <v>0</v>
      </c>
      <c r="AL105" s="528">
        <f t="shared" si="44"/>
        <v>0</v>
      </c>
      <c r="AM105" s="528">
        <f t="shared" si="45"/>
        <v>0</v>
      </c>
      <c r="AN105" s="528">
        <f t="shared" si="46"/>
        <v>0</v>
      </c>
      <c r="AO105" s="528">
        <f t="shared" si="47"/>
        <v>0</v>
      </c>
      <c r="AP105" s="528">
        <f t="shared" si="48"/>
        <v>1</v>
      </c>
      <c r="AQ105" s="528">
        <f t="shared" si="49"/>
        <v>0</v>
      </c>
      <c r="AR105" s="528">
        <f t="shared" si="50"/>
        <v>0</v>
      </c>
      <c r="AS105" s="528">
        <f t="shared" si="51"/>
        <v>0</v>
      </c>
      <c r="AT105" s="528">
        <f t="shared" si="52"/>
        <v>0</v>
      </c>
      <c r="AU105" s="528">
        <f t="shared" si="53"/>
        <v>0</v>
      </c>
      <c r="AW105" s="528">
        <f t="shared" si="54"/>
        <v>1</v>
      </c>
      <c r="AY105" s="528">
        <f t="shared" si="55"/>
        <v>1</v>
      </c>
      <c r="AZ105" s="140"/>
    </row>
    <row r="106" spans="1:52">
      <c r="A106" s="157" t="str">
        <f>_xlfn.XLOOKUP($B106,'Fund &amp; ETF Database'!$D$5:$D$500,'Fund &amp; ETF Database'!$B$5:$B$500,"",FALSE)</f>
        <v>iShares MSCI Hong Kong ETF</v>
      </c>
      <c r="B106" s="158" t="s">
        <v>1164</v>
      </c>
      <c r="C106" s="158" t="str">
        <f>_xlfn.XLOOKUP($B106,'Fund &amp; ETF Database'!$D$5:$D$500,'Fund &amp; ETF Database'!$E$5:$E$500,"",FALSE)</f>
        <v>#N/A Connection</v>
      </c>
      <c r="D106" s="158" t="str">
        <f>_xlfn.XLOOKUP($B106,'Fund &amp; ETF Database'!$D$5:$D$500,'Fund &amp; ETF Database'!$P$5:$P$500,"",FALSE)</f>
        <v>Equity</v>
      </c>
      <c r="E106" s="158" t="str">
        <f>_xlfn.XLOOKUP($B106,'Fund &amp; ETF Database'!$D$5:$D$500,'Fund &amp; ETF Database'!$Q$5:$Q$500,"",FALSE)</f>
        <v>Equity</v>
      </c>
      <c r="F106" s="771">
        <v>0</v>
      </c>
      <c r="G106" s="771">
        <v>0.02</v>
      </c>
      <c r="H106" s="199" t="str">
        <f>_xlfn.XLOOKUP($B106,'Fund &amp; ETF Database'!$D$5:$D$500,'Fund &amp; ETF Database'!$K$5:$K$500,"",FALSE)</f>
        <v>Beta</v>
      </c>
      <c r="I106" s="200" t="str">
        <f>_xlfn.XLOOKUP($B106,'Fund &amp; ETF Database'!$D$5:$D$500,'Fund &amp; ETF Database'!$I$5:$I$500,"",FALSE)</f>
        <v>Passive</v>
      </c>
      <c r="J106" s="200" t="str">
        <f>_xlfn.XLOOKUP($B106,'Fund &amp; ETF Database'!$D$5:$D$500,'Fund &amp; ETF Database'!$N$5:$N$500,"",FALSE)</f>
        <v>Asia ex-Japan</v>
      </c>
      <c r="K106" s="770">
        <v>1</v>
      </c>
      <c r="L106" s="200" t="str">
        <f>_xlfn.XLOOKUP($B106,'Fund &amp; ETF Database'!$D$5:$D$500,'Fund &amp; ETF Database'!$W$5:$W$500,"",FALSE)</f>
        <v>ME</v>
      </c>
      <c r="M106" s="770" t="s">
        <v>573</v>
      </c>
      <c r="N106" s="771">
        <f>_xlfn.XLOOKUP(C106,'Model Ledger Fds'!$D$4:$D$63,'Model Ledger Fds'!$F$4:$F$63,0,FALSE)</f>
        <v>0</v>
      </c>
      <c r="O106" s="771">
        <f t="shared" si="42"/>
        <v>0</v>
      </c>
      <c r="P106" s="771">
        <f t="shared" si="43"/>
        <v>0.02</v>
      </c>
      <c r="Q106" s="199">
        <f>_xlfn.XLOOKUP($B106,'Fund &amp; ETF Database'!$D$4:$D$172,'Fund &amp; ETF Database'!$AD$4:$AD$172,"CHECK",FALSE)+_xlfn.XLOOKUP($B106,'Fund &amp; ETF Database'!$D$4:$D$172,'Fund &amp; ETF Database'!$AE$4:$AE$172,"CHECK",FALSE)</f>
        <v>0</v>
      </c>
      <c r="R106" s="199">
        <f>_xlfn.XLOOKUP($B106,'Fund &amp; ETF Database'!$D$4:$D$172,'Fund &amp; ETF Database'!$AF$4:$AF$172,"CHECK",FALSE)</f>
        <v>0</v>
      </c>
      <c r="S106" s="199">
        <f>_xlfn.XLOOKUP($B106,'Fund &amp; ETF Database'!$D$4:$D$172,'Fund &amp; ETF Database'!$AG$4:$AG$172,"CHECK",FALSE)</f>
        <v>0</v>
      </c>
      <c r="T106" s="199">
        <f>_xlfn.XLOOKUP($B106,'Fund &amp; ETF Database'!$D$4:$D$172,'Fund &amp; ETF Database'!$AH$4:$AH$172,"CHECK",FALSE)</f>
        <v>0</v>
      </c>
      <c r="U106" s="199">
        <f>_xlfn.XLOOKUP($B106,'Fund &amp; ETF Database'!$D$4:$D$172,'Fund &amp; ETF Database'!$AI$4:$AI$172,"CHECK",FALSE)</f>
        <v>0</v>
      </c>
      <c r="V106" s="199">
        <f>_xlfn.XLOOKUP($B106,'Fund &amp; ETF Database'!$D$4:$D$172,'Fund &amp; ETF Database'!$AM$4:$AM$172,"CHECK",FALSE)</f>
        <v>0</v>
      </c>
      <c r="W106" s="199">
        <f>_xlfn.XLOOKUP($B106,'Fund &amp; ETF Database'!$D$4:$D$172,'Fund &amp; ETF Database'!$AJ$4:$AJ$172,"CHECK",FALSE)</f>
        <v>0</v>
      </c>
      <c r="X106" s="199">
        <f>_xlfn.XLOOKUP($B106,'Fund &amp; ETF Database'!$D$4:$D$172,'Fund &amp; ETF Database'!$AK$4:$AK$172,"CHECK",FALSE)</f>
        <v>0</v>
      </c>
      <c r="Y106" s="199">
        <f>_xlfn.XLOOKUP($B106,'Fund &amp; ETF Database'!$D$4:$D$172,'Fund &amp; ETF Database'!$AL$4:$AL$172,"CHECK",FALSE)</f>
        <v>0</v>
      </c>
      <c r="Z106" s="199">
        <f>_xlfn.XLOOKUP($B106,'Fund &amp; ETF Database'!$D$4:$D$172,'Fund &amp; ETF Database'!$AP$4:$AP$172,"CHECK",FALSE)</f>
        <v>0</v>
      </c>
      <c r="AA106" s="199">
        <f>_xlfn.XLOOKUP($B106,'Fund &amp; ETF Database'!$D$4:$D$172,'Fund &amp; ETF Database'!$AQ$4:$AQ$172,"CHECK",FALSE)</f>
        <v>0</v>
      </c>
      <c r="AB106" s="199">
        <f>_xlfn.XLOOKUP($B106,'Fund &amp; ETF Database'!$D$4:$D$172,'Fund &amp; ETF Database'!$AR$4:$AR$172,"CHECK",FALSE)</f>
        <v>0</v>
      </c>
      <c r="AC106" s="199">
        <f>_xlfn.XLOOKUP($B106,'Fund &amp; ETF Database'!$D$4:$D$172,'Fund &amp; ETF Database'!$AS$4:$AS$172,"CHECK",FALSE)</f>
        <v>1</v>
      </c>
      <c r="AD106" s="199">
        <f>_xlfn.XLOOKUP($B106,'Fund &amp; ETF Database'!$D$4:$D$172,'Fund &amp; ETF Database'!$AT$4:$AT$172,"CHECK",FALSE)</f>
        <v>0</v>
      </c>
      <c r="AE106" s="199">
        <f>_xlfn.XLOOKUP($B106,'Fund &amp; ETF Database'!$D$4:$D$172,'Fund &amp; ETF Database'!$AU$4:$AU$172,"CHECK",FALSE)</f>
        <v>0</v>
      </c>
      <c r="AF106" s="199">
        <f>_xlfn.XLOOKUP($B106,'Fund &amp; ETF Database'!$D$4:$D$172,'Fund &amp; ETF Database'!$AV$4:$AV$172,"CHECK",FALSE)+_xlfn.XLOOKUP($B106,'Fund &amp; ETF Database'!$D$4:$D$172,'Fund &amp; ETF Database'!$AX$4:$AX$172,"CHECK",FALSE)+_xlfn.XLOOKUP($B106,'Fund &amp; ETF Database'!$D$4:$D$172,'Fund &amp; ETF Database'!$AY$4:$AY$172,"CHECK",FALSE)</f>
        <v>0</v>
      </c>
      <c r="AG106" s="199">
        <f>_xlfn.XLOOKUP($B106,'Fund &amp; ETF Database'!$D$4:$D$172,'Fund &amp; ETF Database'!$AW$4:$AW$172,"CHECK",FALSE)</f>
        <v>0</v>
      </c>
      <c r="AH106" s="199">
        <f>_xlfn.XLOOKUP($B106,'Fund &amp; ETF Database'!$D$4:$D$172,'Fund &amp; ETF Database'!$BA$4:$BA$172,"CHECK",FALSE)</f>
        <v>0</v>
      </c>
      <c r="AI106" s="199">
        <f>_xlfn.XLOOKUP($B106,'Fund &amp; ETF Database'!$D$4:$D$172,'Fund &amp; ETF Database'!$AZ$4:$AZ$172,"CHECK",FALSE)</f>
        <v>0</v>
      </c>
      <c r="AJ106" s="199">
        <f>_xlfn.XLOOKUP($B106,'Fund &amp; ETF Database'!$D$4:$D$172,'Fund &amp; ETF Database'!$BB$4:$BB$172,"CHECK",FALSE)</f>
        <v>0</v>
      </c>
      <c r="AK106" s="199">
        <f>_xlfn.XLOOKUP($B106,'Fund &amp; ETF Database'!$D$4:$D$172,'Fund &amp; ETF Database'!$BC$4:$BC$172,"CHECK",FALSE)</f>
        <v>0</v>
      </c>
      <c r="AL106" s="528">
        <f t="shared" si="44"/>
        <v>0</v>
      </c>
      <c r="AM106" s="528">
        <f t="shared" si="45"/>
        <v>0</v>
      </c>
      <c r="AN106" s="528">
        <f t="shared" si="46"/>
        <v>0</v>
      </c>
      <c r="AO106" s="528">
        <f t="shared" si="47"/>
        <v>0</v>
      </c>
      <c r="AP106" s="528">
        <f t="shared" si="48"/>
        <v>1</v>
      </c>
      <c r="AQ106" s="528">
        <f t="shared" si="49"/>
        <v>0</v>
      </c>
      <c r="AR106" s="528">
        <f t="shared" si="50"/>
        <v>0</v>
      </c>
      <c r="AS106" s="528">
        <f t="shared" si="51"/>
        <v>0</v>
      </c>
      <c r="AT106" s="528">
        <f t="shared" si="52"/>
        <v>0</v>
      </c>
      <c r="AU106" s="528">
        <f t="shared" si="53"/>
        <v>0</v>
      </c>
      <c r="AW106" s="528">
        <f t="shared" si="54"/>
        <v>1</v>
      </c>
      <c r="AY106" s="528">
        <f t="shared" si="55"/>
        <v>1</v>
      </c>
      <c r="AZ106" s="140"/>
    </row>
    <row r="107" spans="1:52">
      <c r="A107" s="157" t="str">
        <f>_xlfn.XLOOKUP($B107,'Fund &amp; ETF Database'!$D$5:$D$500,'Fund &amp; ETF Database'!$B$5:$B$500,"",FALSE)</f>
        <v>Schroder ISF Taiwanese Equity USD Inst</v>
      </c>
      <c r="B107" s="158" t="s">
        <v>124</v>
      </c>
      <c r="C107" s="158" t="str">
        <f>_xlfn.XLOOKUP($B107,'Fund &amp; ETF Database'!$D$5:$D$500,'Fund &amp; ETF Database'!$E$5:$E$500,"",FALSE)</f>
        <v>#N/A Connection</v>
      </c>
      <c r="D107" s="158" t="str">
        <f>_xlfn.XLOOKUP($B107,'Fund &amp; ETF Database'!$D$5:$D$500,'Fund &amp; ETF Database'!$P$5:$P$500,"",FALSE)</f>
        <v>Equity</v>
      </c>
      <c r="E107" s="158" t="str">
        <f>_xlfn.XLOOKUP($B107,'Fund &amp; ETF Database'!$D$5:$D$500,'Fund &amp; ETF Database'!$Q$5:$Q$500,"",FALSE)</f>
        <v>Equity</v>
      </c>
      <c r="F107" s="771">
        <v>0</v>
      </c>
      <c r="G107" s="771">
        <v>0.02</v>
      </c>
      <c r="H107" s="199" t="str">
        <f>_xlfn.XLOOKUP($B107,'Fund &amp; ETF Database'!$D$5:$D$500,'Fund &amp; ETF Database'!$K$5:$K$500,"",FALSE)</f>
        <v>Beta</v>
      </c>
      <c r="I107" s="200" t="str">
        <f>_xlfn.XLOOKUP($B107,'Fund &amp; ETF Database'!$D$5:$D$500,'Fund &amp; ETF Database'!$I$5:$I$500,"",FALSE)</f>
        <v>Active</v>
      </c>
      <c r="J107" s="200" t="str">
        <f>_xlfn.XLOOKUP($B107,'Fund &amp; ETF Database'!$D$5:$D$500,'Fund &amp; ETF Database'!$N$5:$N$500,"",FALSE)</f>
        <v>Asia ex-Japan</v>
      </c>
      <c r="K107" s="770">
        <v>1</v>
      </c>
      <c r="L107" s="200" t="str">
        <f>_xlfn.XLOOKUP($B107,'Fund &amp; ETF Database'!$D$5:$D$500,'Fund &amp; ETF Database'!$W$5:$W$500,"",FALSE)</f>
        <v>ME</v>
      </c>
      <c r="M107" s="770" t="s">
        <v>573</v>
      </c>
      <c r="N107" s="771">
        <f>_xlfn.XLOOKUP(C107,'Model Ledger Fds'!$D$4:$D$63,'Model Ledger Fds'!$F$4:$F$63,0,FALSE)</f>
        <v>0</v>
      </c>
      <c r="O107" s="771">
        <f t="shared" si="42"/>
        <v>0</v>
      </c>
      <c r="P107" s="771">
        <f t="shared" si="43"/>
        <v>0.02</v>
      </c>
      <c r="Q107" s="199">
        <f>_xlfn.XLOOKUP($B107,'Fund &amp; ETF Database'!$D$4:$D$172,'Fund &amp; ETF Database'!$AD$4:$AD$172,"CHECK",FALSE)+_xlfn.XLOOKUP($B107,'Fund &amp; ETF Database'!$D$4:$D$172,'Fund &amp; ETF Database'!$AE$4:$AE$172,"CHECK",FALSE)</f>
        <v>0</v>
      </c>
      <c r="R107" s="199">
        <f>_xlfn.XLOOKUP($B107,'Fund &amp; ETF Database'!$D$4:$D$172,'Fund &amp; ETF Database'!$AF$4:$AF$172,"CHECK",FALSE)</f>
        <v>0</v>
      </c>
      <c r="S107" s="199">
        <f>_xlfn.XLOOKUP($B107,'Fund &amp; ETF Database'!$D$4:$D$172,'Fund &amp; ETF Database'!$AG$4:$AG$172,"CHECK",FALSE)</f>
        <v>0</v>
      </c>
      <c r="T107" s="199">
        <f>_xlfn.XLOOKUP($B107,'Fund &amp; ETF Database'!$D$4:$D$172,'Fund &amp; ETF Database'!$AH$4:$AH$172,"CHECK",FALSE)</f>
        <v>0</v>
      </c>
      <c r="U107" s="199">
        <f>_xlfn.XLOOKUP($B107,'Fund &amp; ETF Database'!$D$4:$D$172,'Fund &amp; ETF Database'!$AI$4:$AI$172,"CHECK",FALSE)</f>
        <v>0</v>
      </c>
      <c r="V107" s="199">
        <f>_xlfn.XLOOKUP($B107,'Fund &amp; ETF Database'!$D$4:$D$172,'Fund &amp; ETF Database'!$AM$4:$AM$172,"CHECK",FALSE)</f>
        <v>0</v>
      </c>
      <c r="W107" s="199">
        <f>_xlfn.XLOOKUP($B107,'Fund &amp; ETF Database'!$D$4:$D$172,'Fund &amp; ETF Database'!$AJ$4:$AJ$172,"CHECK",FALSE)</f>
        <v>0</v>
      </c>
      <c r="X107" s="199">
        <f>_xlfn.XLOOKUP($B107,'Fund &amp; ETF Database'!$D$4:$D$172,'Fund &amp; ETF Database'!$AK$4:$AK$172,"CHECK",FALSE)</f>
        <v>0</v>
      </c>
      <c r="Y107" s="199">
        <f>_xlfn.XLOOKUP($B107,'Fund &amp; ETF Database'!$D$4:$D$172,'Fund &amp; ETF Database'!$AL$4:$AL$172,"CHECK",FALSE)</f>
        <v>0</v>
      </c>
      <c r="Z107" s="199">
        <f>_xlfn.XLOOKUP($B107,'Fund &amp; ETF Database'!$D$4:$D$172,'Fund &amp; ETF Database'!$AP$4:$AP$172,"CHECK",FALSE)</f>
        <v>0</v>
      </c>
      <c r="AA107" s="199">
        <f>_xlfn.XLOOKUP($B107,'Fund &amp; ETF Database'!$D$4:$D$172,'Fund &amp; ETF Database'!$AQ$4:$AQ$172,"CHECK",FALSE)</f>
        <v>0</v>
      </c>
      <c r="AB107" s="199">
        <f>_xlfn.XLOOKUP($B107,'Fund &amp; ETF Database'!$D$4:$D$172,'Fund &amp; ETF Database'!$AR$4:$AR$172,"CHECK",FALSE)</f>
        <v>0</v>
      </c>
      <c r="AC107" s="199">
        <f>_xlfn.XLOOKUP($B107,'Fund &amp; ETF Database'!$D$4:$D$172,'Fund &amp; ETF Database'!$AS$4:$AS$172,"CHECK",FALSE)</f>
        <v>1</v>
      </c>
      <c r="AD107" s="199">
        <f>_xlfn.XLOOKUP($B107,'Fund &amp; ETF Database'!$D$4:$D$172,'Fund &amp; ETF Database'!$AT$4:$AT$172,"CHECK",FALSE)</f>
        <v>0</v>
      </c>
      <c r="AE107" s="199">
        <f>_xlfn.XLOOKUP($B107,'Fund &amp; ETF Database'!$D$4:$D$172,'Fund &amp; ETF Database'!$AU$4:$AU$172,"CHECK",FALSE)</f>
        <v>0</v>
      </c>
      <c r="AF107" s="199">
        <f>_xlfn.XLOOKUP($B107,'Fund &amp; ETF Database'!$D$4:$D$172,'Fund &amp; ETF Database'!$AV$4:$AV$172,"CHECK",FALSE)+_xlfn.XLOOKUP($B107,'Fund &amp; ETF Database'!$D$4:$D$172,'Fund &amp; ETF Database'!$AX$4:$AX$172,"CHECK",FALSE)+_xlfn.XLOOKUP($B107,'Fund &amp; ETF Database'!$D$4:$D$172,'Fund &amp; ETF Database'!$AY$4:$AY$172,"CHECK",FALSE)</f>
        <v>0</v>
      </c>
      <c r="AG107" s="199">
        <f>_xlfn.XLOOKUP($B107,'Fund &amp; ETF Database'!$D$4:$D$172,'Fund &amp; ETF Database'!$AW$4:$AW$172,"CHECK",FALSE)</f>
        <v>0</v>
      </c>
      <c r="AH107" s="199">
        <f>_xlfn.XLOOKUP($B107,'Fund &amp; ETF Database'!$D$4:$D$172,'Fund &amp; ETF Database'!$BA$4:$BA$172,"CHECK",FALSE)</f>
        <v>0</v>
      </c>
      <c r="AI107" s="199">
        <f>_xlfn.XLOOKUP($B107,'Fund &amp; ETF Database'!$D$4:$D$172,'Fund &amp; ETF Database'!$AZ$4:$AZ$172,"CHECK",FALSE)</f>
        <v>0</v>
      </c>
      <c r="AJ107" s="199">
        <f>_xlfn.XLOOKUP($B107,'Fund &amp; ETF Database'!$D$4:$D$172,'Fund &amp; ETF Database'!$BB$4:$BB$172,"CHECK",FALSE)</f>
        <v>0</v>
      </c>
      <c r="AK107" s="199">
        <f>_xlfn.XLOOKUP($B107,'Fund &amp; ETF Database'!$D$4:$D$172,'Fund &amp; ETF Database'!$BC$4:$BC$172,"CHECK",FALSE)</f>
        <v>0</v>
      </c>
      <c r="AL107" s="528">
        <f t="shared" si="44"/>
        <v>0</v>
      </c>
      <c r="AM107" s="528">
        <f t="shared" si="45"/>
        <v>0</v>
      </c>
      <c r="AN107" s="528">
        <f t="shared" si="46"/>
        <v>0</v>
      </c>
      <c r="AO107" s="528">
        <f t="shared" si="47"/>
        <v>0</v>
      </c>
      <c r="AP107" s="528">
        <f t="shared" si="48"/>
        <v>1</v>
      </c>
      <c r="AQ107" s="528">
        <f t="shared" si="49"/>
        <v>0</v>
      </c>
      <c r="AR107" s="528">
        <f t="shared" si="50"/>
        <v>0</v>
      </c>
      <c r="AS107" s="528">
        <f t="shared" si="51"/>
        <v>0</v>
      </c>
      <c r="AT107" s="528">
        <f t="shared" si="52"/>
        <v>0</v>
      </c>
      <c r="AU107" s="528">
        <f t="shared" si="53"/>
        <v>0</v>
      </c>
      <c r="AW107" s="528">
        <f t="shared" si="54"/>
        <v>1</v>
      </c>
      <c r="AY107" s="528">
        <f t="shared" si="55"/>
        <v>1</v>
      </c>
      <c r="AZ107" s="140"/>
    </row>
    <row r="108" spans="1:52">
      <c r="A108" s="157" t="str">
        <f>_xlfn.XLOOKUP($B108,'Fund &amp; ETF Database'!$D$5:$D$500,'Fund &amp; ETF Database'!$B$5:$B$500,"",FALSE)</f>
        <v>Abrdn SICAV I - Indian Equity Fund</v>
      </c>
      <c r="B108" s="158" t="s">
        <v>1161</v>
      </c>
      <c r="C108" s="158" t="str">
        <f>_xlfn.XLOOKUP($B108,'Fund &amp; ETF Database'!$D$5:$D$500,'Fund &amp; ETF Database'!$E$5:$E$500,"",FALSE)</f>
        <v>#N/A Connection</v>
      </c>
      <c r="D108" s="158" t="str">
        <f>_xlfn.XLOOKUP($B108,'Fund &amp; ETF Database'!$D$5:$D$500,'Fund &amp; ETF Database'!$P$5:$P$500,"",FALSE)</f>
        <v>Equity</v>
      </c>
      <c r="E108" s="158" t="str">
        <f>_xlfn.XLOOKUP($B108,'Fund &amp; ETF Database'!$D$5:$D$500,'Fund &amp; ETF Database'!$Q$5:$Q$500,"",FALSE)</f>
        <v>Equity</v>
      </c>
      <c r="F108" s="771">
        <v>0</v>
      </c>
      <c r="G108" s="771">
        <v>0.02</v>
      </c>
      <c r="H108" s="199" t="str">
        <f>_xlfn.XLOOKUP($B108,'Fund &amp; ETF Database'!$D$5:$D$500,'Fund &amp; ETF Database'!$K$5:$K$500,"",FALSE)</f>
        <v>Beta</v>
      </c>
      <c r="I108" s="200" t="str">
        <f>_xlfn.XLOOKUP($B108,'Fund &amp; ETF Database'!$D$5:$D$500,'Fund &amp; ETF Database'!$I$5:$I$500,"",FALSE)</f>
        <v>Active</v>
      </c>
      <c r="J108" s="200" t="str">
        <f>_xlfn.XLOOKUP($B108,'Fund &amp; ETF Database'!$D$5:$D$500,'Fund &amp; ETF Database'!$N$5:$N$500,"",FALSE)</f>
        <v>Asia ex-Japan</v>
      </c>
      <c r="K108" s="770">
        <v>1</v>
      </c>
      <c r="L108" s="200" t="str">
        <f>_xlfn.XLOOKUP($B108,'Fund &amp; ETF Database'!$D$5:$D$500,'Fund &amp; ETF Database'!$W$5:$W$500,"",FALSE)</f>
        <v>ME</v>
      </c>
      <c r="M108" s="770" t="s">
        <v>573</v>
      </c>
      <c r="N108" s="771">
        <f>_xlfn.XLOOKUP(C108,'Model Ledger Fds'!$D$4:$D$63,'Model Ledger Fds'!$F$4:$F$63,0,FALSE)</f>
        <v>0</v>
      </c>
      <c r="O108" s="771">
        <f t="shared" si="42"/>
        <v>0</v>
      </c>
      <c r="P108" s="771">
        <f t="shared" si="43"/>
        <v>0.02</v>
      </c>
      <c r="Q108" s="199">
        <f>_xlfn.XLOOKUP($B108,'Fund &amp; ETF Database'!$D$4:$D$172,'Fund &amp; ETF Database'!$AD$4:$AD$172,"CHECK",FALSE)+_xlfn.XLOOKUP($B108,'Fund &amp; ETF Database'!$D$4:$D$172,'Fund &amp; ETF Database'!$AE$4:$AE$172,"CHECK",FALSE)</f>
        <v>0</v>
      </c>
      <c r="R108" s="199">
        <f>_xlfn.XLOOKUP($B108,'Fund &amp; ETF Database'!$D$4:$D$172,'Fund &amp; ETF Database'!$AF$4:$AF$172,"CHECK",FALSE)</f>
        <v>0</v>
      </c>
      <c r="S108" s="199">
        <f>_xlfn.XLOOKUP($B108,'Fund &amp; ETF Database'!$D$4:$D$172,'Fund &amp; ETF Database'!$AG$4:$AG$172,"CHECK",FALSE)</f>
        <v>0</v>
      </c>
      <c r="T108" s="199">
        <f>_xlfn.XLOOKUP($B108,'Fund &amp; ETF Database'!$D$4:$D$172,'Fund &amp; ETF Database'!$AH$4:$AH$172,"CHECK",FALSE)</f>
        <v>0</v>
      </c>
      <c r="U108" s="199">
        <f>_xlfn.XLOOKUP($B108,'Fund &amp; ETF Database'!$D$4:$D$172,'Fund &amp; ETF Database'!$AI$4:$AI$172,"CHECK",FALSE)</f>
        <v>0</v>
      </c>
      <c r="V108" s="199">
        <f>_xlfn.XLOOKUP($B108,'Fund &amp; ETF Database'!$D$4:$D$172,'Fund &amp; ETF Database'!$AM$4:$AM$172,"CHECK",FALSE)</f>
        <v>0</v>
      </c>
      <c r="W108" s="199">
        <f>_xlfn.XLOOKUP($B108,'Fund &amp; ETF Database'!$D$4:$D$172,'Fund &amp; ETF Database'!$AJ$4:$AJ$172,"CHECK",FALSE)</f>
        <v>0</v>
      </c>
      <c r="X108" s="199">
        <f>_xlfn.XLOOKUP($B108,'Fund &amp; ETF Database'!$D$4:$D$172,'Fund &amp; ETF Database'!$AK$4:$AK$172,"CHECK",FALSE)</f>
        <v>0</v>
      </c>
      <c r="Y108" s="199">
        <f>_xlfn.XLOOKUP($B108,'Fund &amp; ETF Database'!$D$4:$D$172,'Fund &amp; ETF Database'!$AL$4:$AL$172,"CHECK",FALSE)</f>
        <v>0</v>
      </c>
      <c r="Z108" s="199">
        <f>_xlfn.XLOOKUP($B108,'Fund &amp; ETF Database'!$D$4:$D$172,'Fund &amp; ETF Database'!$AP$4:$AP$172,"CHECK",FALSE)</f>
        <v>0</v>
      </c>
      <c r="AA108" s="199">
        <f>_xlfn.XLOOKUP($B108,'Fund &amp; ETF Database'!$D$4:$D$172,'Fund &amp; ETF Database'!$AQ$4:$AQ$172,"CHECK",FALSE)</f>
        <v>0</v>
      </c>
      <c r="AB108" s="199">
        <f>_xlfn.XLOOKUP($B108,'Fund &amp; ETF Database'!$D$4:$D$172,'Fund &amp; ETF Database'!$AR$4:$AR$172,"CHECK",FALSE)</f>
        <v>0</v>
      </c>
      <c r="AC108" s="199">
        <f>_xlfn.XLOOKUP($B108,'Fund &amp; ETF Database'!$D$4:$D$172,'Fund &amp; ETF Database'!$AS$4:$AS$172,"CHECK",FALSE)</f>
        <v>1</v>
      </c>
      <c r="AD108" s="199">
        <f>_xlfn.XLOOKUP($B108,'Fund &amp; ETF Database'!$D$4:$D$172,'Fund &amp; ETF Database'!$AT$4:$AT$172,"CHECK",FALSE)</f>
        <v>0</v>
      </c>
      <c r="AE108" s="199">
        <f>_xlfn.XLOOKUP($B108,'Fund &amp; ETF Database'!$D$4:$D$172,'Fund &amp; ETF Database'!$AU$4:$AU$172,"CHECK",FALSE)</f>
        <v>0</v>
      </c>
      <c r="AF108" s="199">
        <f>_xlfn.XLOOKUP($B108,'Fund &amp; ETF Database'!$D$4:$D$172,'Fund &amp; ETF Database'!$AV$4:$AV$172,"CHECK",FALSE)+_xlfn.XLOOKUP($B108,'Fund &amp; ETF Database'!$D$4:$D$172,'Fund &amp; ETF Database'!$AX$4:$AX$172,"CHECK",FALSE)+_xlfn.XLOOKUP($B108,'Fund &amp; ETF Database'!$D$4:$D$172,'Fund &amp; ETF Database'!$AY$4:$AY$172,"CHECK",FALSE)</f>
        <v>0</v>
      </c>
      <c r="AG108" s="199">
        <f>_xlfn.XLOOKUP($B108,'Fund &amp; ETF Database'!$D$4:$D$172,'Fund &amp; ETF Database'!$AW$4:$AW$172,"CHECK",FALSE)</f>
        <v>0</v>
      </c>
      <c r="AH108" s="199">
        <f>_xlfn.XLOOKUP($B108,'Fund &amp; ETF Database'!$D$4:$D$172,'Fund &amp; ETF Database'!$BA$4:$BA$172,"CHECK",FALSE)</f>
        <v>0</v>
      </c>
      <c r="AI108" s="199">
        <f>_xlfn.XLOOKUP($B108,'Fund &amp; ETF Database'!$D$4:$D$172,'Fund &amp; ETF Database'!$AZ$4:$AZ$172,"CHECK",FALSE)</f>
        <v>0</v>
      </c>
      <c r="AJ108" s="199">
        <f>_xlfn.XLOOKUP($B108,'Fund &amp; ETF Database'!$D$4:$D$172,'Fund &amp; ETF Database'!$BB$4:$BB$172,"CHECK",FALSE)</f>
        <v>0</v>
      </c>
      <c r="AK108" s="199">
        <f>_xlfn.XLOOKUP($B108,'Fund &amp; ETF Database'!$D$4:$D$172,'Fund &amp; ETF Database'!$BC$4:$BC$172,"CHECK",FALSE)</f>
        <v>0</v>
      </c>
      <c r="AL108" s="528">
        <f t="shared" si="44"/>
        <v>0</v>
      </c>
      <c r="AM108" s="528">
        <f t="shared" si="45"/>
        <v>0</v>
      </c>
      <c r="AN108" s="528">
        <f t="shared" si="46"/>
        <v>0</v>
      </c>
      <c r="AO108" s="528">
        <f t="shared" si="47"/>
        <v>0</v>
      </c>
      <c r="AP108" s="528">
        <f t="shared" si="48"/>
        <v>1</v>
      </c>
      <c r="AQ108" s="528">
        <f t="shared" si="49"/>
        <v>0</v>
      </c>
      <c r="AR108" s="528">
        <f t="shared" si="50"/>
        <v>0</v>
      </c>
      <c r="AS108" s="528">
        <f t="shared" si="51"/>
        <v>0</v>
      </c>
      <c r="AT108" s="528">
        <f t="shared" si="52"/>
        <v>0</v>
      </c>
      <c r="AU108" s="528">
        <f t="shared" si="53"/>
        <v>0</v>
      </c>
      <c r="AW108" s="528">
        <f t="shared" si="54"/>
        <v>1</v>
      </c>
      <c r="AY108" s="528">
        <f t="shared" si="55"/>
        <v>1</v>
      </c>
      <c r="AZ108" s="140"/>
    </row>
    <row r="109" spans="1:52">
      <c r="A109" s="157" t="str">
        <f>_xlfn.XLOOKUP($B109,'Fund &amp; ETF Database'!$D$5:$D$500,'Fund &amp; ETF Database'!$B$5:$B$500,"",FALSE)</f>
        <v>Ashoka WhiteOak India Opportunities Fund</v>
      </c>
      <c r="B109" s="158" t="s">
        <v>125</v>
      </c>
      <c r="C109" s="158" t="str">
        <f>_xlfn.XLOOKUP($B109,'Fund &amp; ETF Database'!$D$5:$D$500,'Fund &amp; ETF Database'!$E$5:$E$500,"",FALSE)</f>
        <v>#N/A Connection</v>
      </c>
      <c r="D109" s="158" t="str">
        <f>_xlfn.XLOOKUP($B109,'Fund &amp; ETF Database'!$D$5:$D$500,'Fund &amp; ETF Database'!$P$5:$P$500,"",FALSE)</f>
        <v>Equity</v>
      </c>
      <c r="E109" s="158" t="str">
        <f>_xlfn.XLOOKUP($B109,'Fund &amp; ETF Database'!$D$5:$D$500,'Fund &amp; ETF Database'!$Q$5:$Q$500,"",FALSE)</f>
        <v>Equity</v>
      </c>
      <c r="F109" s="771">
        <v>0</v>
      </c>
      <c r="G109" s="771">
        <v>0.02</v>
      </c>
      <c r="H109" s="199" t="str">
        <f>_xlfn.XLOOKUP($B109,'Fund &amp; ETF Database'!$D$5:$D$500,'Fund &amp; ETF Database'!$K$5:$K$500,"",FALSE)</f>
        <v>Beta</v>
      </c>
      <c r="I109" s="200" t="str">
        <f>_xlfn.XLOOKUP($B109,'Fund &amp; ETF Database'!$D$5:$D$500,'Fund &amp; ETF Database'!$I$5:$I$500,"",FALSE)</f>
        <v>Active</v>
      </c>
      <c r="J109" s="200" t="str">
        <f>_xlfn.XLOOKUP($B109,'Fund &amp; ETF Database'!$D$5:$D$500,'Fund &amp; ETF Database'!$N$5:$N$500,"",FALSE)</f>
        <v>Asia ex-Japan</v>
      </c>
      <c r="K109" s="770">
        <v>1</v>
      </c>
      <c r="L109" s="200" t="str">
        <f>_xlfn.XLOOKUP($B109,'Fund &amp; ETF Database'!$D$5:$D$500,'Fund &amp; ETF Database'!$W$5:$W$500,"",FALSE)</f>
        <v>ME</v>
      </c>
      <c r="M109" s="770" t="s">
        <v>573</v>
      </c>
      <c r="N109" s="771">
        <f>_xlfn.XLOOKUP(C109,'Model Ledger Fds'!$D$4:$D$63,'Model Ledger Fds'!$F$4:$F$63,0,FALSE)</f>
        <v>0</v>
      </c>
      <c r="O109" s="771">
        <f t="shared" si="42"/>
        <v>0</v>
      </c>
      <c r="P109" s="771">
        <f t="shared" si="43"/>
        <v>0.02</v>
      </c>
      <c r="Q109" s="199">
        <f>_xlfn.XLOOKUP($B109,'Fund &amp; ETF Database'!$D$4:$D$172,'Fund &amp; ETF Database'!$AD$4:$AD$172,"CHECK",FALSE)+_xlfn.XLOOKUP($B109,'Fund &amp; ETF Database'!$D$4:$D$172,'Fund &amp; ETF Database'!$AE$4:$AE$172,"CHECK",FALSE)</f>
        <v>0</v>
      </c>
      <c r="R109" s="199">
        <f>_xlfn.XLOOKUP($B109,'Fund &amp; ETF Database'!$D$4:$D$172,'Fund &amp; ETF Database'!$AF$4:$AF$172,"CHECK",FALSE)</f>
        <v>0</v>
      </c>
      <c r="S109" s="199">
        <f>_xlfn.XLOOKUP($B109,'Fund &amp; ETF Database'!$D$4:$D$172,'Fund &amp; ETF Database'!$AG$4:$AG$172,"CHECK",FALSE)</f>
        <v>0</v>
      </c>
      <c r="T109" s="199">
        <f>_xlfn.XLOOKUP($B109,'Fund &amp; ETF Database'!$D$4:$D$172,'Fund &amp; ETF Database'!$AH$4:$AH$172,"CHECK",FALSE)</f>
        <v>0</v>
      </c>
      <c r="U109" s="199">
        <f>_xlfn.XLOOKUP($B109,'Fund &amp; ETF Database'!$D$4:$D$172,'Fund &amp; ETF Database'!$AI$4:$AI$172,"CHECK",FALSE)</f>
        <v>0</v>
      </c>
      <c r="V109" s="199">
        <f>_xlfn.XLOOKUP($B109,'Fund &amp; ETF Database'!$D$4:$D$172,'Fund &amp; ETF Database'!$AM$4:$AM$172,"CHECK",FALSE)</f>
        <v>0</v>
      </c>
      <c r="W109" s="199">
        <f>_xlfn.XLOOKUP($B109,'Fund &amp; ETF Database'!$D$4:$D$172,'Fund &amp; ETF Database'!$AJ$4:$AJ$172,"CHECK",FALSE)</f>
        <v>0</v>
      </c>
      <c r="X109" s="199">
        <f>_xlfn.XLOOKUP($B109,'Fund &amp; ETF Database'!$D$4:$D$172,'Fund &amp; ETF Database'!$AK$4:$AK$172,"CHECK",FALSE)</f>
        <v>0</v>
      </c>
      <c r="Y109" s="199">
        <f>_xlfn.XLOOKUP($B109,'Fund &amp; ETF Database'!$D$4:$D$172,'Fund &amp; ETF Database'!$AL$4:$AL$172,"CHECK",FALSE)</f>
        <v>0</v>
      </c>
      <c r="Z109" s="199">
        <f>_xlfn.XLOOKUP($B109,'Fund &amp; ETF Database'!$D$4:$D$172,'Fund &amp; ETF Database'!$AP$4:$AP$172,"CHECK",FALSE)</f>
        <v>0</v>
      </c>
      <c r="AA109" s="199">
        <f>_xlfn.XLOOKUP($B109,'Fund &amp; ETF Database'!$D$4:$D$172,'Fund &amp; ETF Database'!$AQ$4:$AQ$172,"CHECK",FALSE)</f>
        <v>0</v>
      </c>
      <c r="AB109" s="199">
        <f>_xlfn.XLOOKUP($B109,'Fund &amp; ETF Database'!$D$4:$D$172,'Fund &amp; ETF Database'!$AR$4:$AR$172,"CHECK",FALSE)</f>
        <v>0</v>
      </c>
      <c r="AC109" s="199">
        <f>_xlfn.XLOOKUP($B109,'Fund &amp; ETF Database'!$D$4:$D$172,'Fund &amp; ETF Database'!$AS$4:$AS$172,"CHECK",FALSE)</f>
        <v>1</v>
      </c>
      <c r="AD109" s="199">
        <f>_xlfn.XLOOKUP($B109,'Fund &amp; ETF Database'!$D$4:$D$172,'Fund &amp; ETF Database'!$AT$4:$AT$172,"CHECK",FALSE)</f>
        <v>0</v>
      </c>
      <c r="AE109" s="199">
        <f>_xlfn.XLOOKUP($B109,'Fund &amp; ETF Database'!$D$4:$D$172,'Fund &amp; ETF Database'!$AU$4:$AU$172,"CHECK",FALSE)</f>
        <v>0</v>
      </c>
      <c r="AF109" s="199">
        <f>_xlfn.XLOOKUP($B109,'Fund &amp; ETF Database'!$D$4:$D$172,'Fund &amp; ETF Database'!$AV$4:$AV$172,"CHECK",FALSE)+_xlfn.XLOOKUP($B109,'Fund &amp; ETF Database'!$D$4:$D$172,'Fund &amp; ETF Database'!$AX$4:$AX$172,"CHECK",FALSE)+_xlfn.XLOOKUP($B109,'Fund &amp; ETF Database'!$D$4:$D$172,'Fund &amp; ETF Database'!$AY$4:$AY$172,"CHECK",FALSE)</f>
        <v>0</v>
      </c>
      <c r="AG109" s="199">
        <f>_xlfn.XLOOKUP($B109,'Fund &amp; ETF Database'!$D$4:$D$172,'Fund &amp; ETF Database'!$AW$4:$AW$172,"CHECK",FALSE)</f>
        <v>0</v>
      </c>
      <c r="AH109" s="199">
        <f>_xlfn.XLOOKUP($B109,'Fund &amp; ETF Database'!$D$4:$D$172,'Fund &amp; ETF Database'!$BA$4:$BA$172,"CHECK",FALSE)</f>
        <v>0</v>
      </c>
      <c r="AI109" s="199">
        <f>_xlfn.XLOOKUP($B109,'Fund &amp; ETF Database'!$D$4:$D$172,'Fund &amp; ETF Database'!$AZ$4:$AZ$172,"CHECK",FALSE)</f>
        <v>0</v>
      </c>
      <c r="AJ109" s="199">
        <f>_xlfn.XLOOKUP($B109,'Fund &amp; ETF Database'!$D$4:$D$172,'Fund &amp; ETF Database'!$BB$4:$BB$172,"CHECK",FALSE)</f>
        <v>0</v>
      </c>
      <c r="AK109" s="199">
        <f>_xlfn.XLOOKUP($B109,'Fund &amp; ETF Database'!$D$4:$D$172,'Fund &amp; ETF Database'!$BC$4:$BC$172,"CHECK",FALSE)</f>
        <v>0</v>
      </c>
      <c r="AL109" s="528">
        <f t="shared" si="44"/>
        <v>0</v>
      </c>
      <c r="AM109" s="528">
        <f t="shared" si="45"/>
        <v>0</v>
      </c>
      <c r="AN109" s="528">
        <f t="shared" si="46"/>
        <v>0</v>
      </c>
      <c r="AO109" s="528">
        <f t="shared" si="47"/>
        <v>0</v>
      </c>
      <c r="AP109" s="528">
        <f t="shared" si="48"/>
        <v>1</v>
      </c>
      <c r="AQ109" s="528">
        <f t="shared" si="49"/>
        <v>0</v>
      </c>
      <c r="AR109" s="528">
        <f t="shared" si="50"/>
        <v>0</v>
      </c>
      <c r="AS109" s="528">
        <f t="shared" si="51"/>
        <v>0</v>
      </c>
      <c r="AT109" s="528">
        <f t="shared" si="52"/>
        <v>0</v>
      </c>
      <c r="AU109" s="528">
        <f t="shared" si="53"/>
        <v>0</v>
      </c>
      <c r="AW109" s="528">
        <f t="shared" si="54"/>
        <v>1</v>
      </c>
      <c r="AY109" s="528">
        <f t="shared" si="55"/>
        <v>1</v>
      </c>
      <c r="AZ109" s="140"/>
    </row>
    <row r="110" spans="1:52">
      <c r="A110" s="157" t="str">
        <f>_xlfn.XLOOKUP($B110,'Fund &amp; ETF Database'!$D$5:$D$500,'Fund &amp; ETF Database'!$B$5:$B$500,"",FALSE)</f>
        <v>iShares MSCI India ETF</v>
      </c>
      <c r="B110" s="158" t="s">
        <v>1166</v>
      </c>
      <c r="C110" s="158" t="str">
        <f>_xlfn.XLOOKUP($B110,'Fund &amp; ETF Database'!$D$5:$D$500,'Fund &amp; ETF Database'!$E$5:$E$500,"",FALSE)</f>
        <v>#N/A Connection</v>
      </c>
      <c r="D110" s="158" t="str">
        <f>_xlfn.XLOOKUP($B110,'Fund &amp; ETF Database'!$D$5:$D$500,'Fund &amp; ETF Database'!$P$5:$P$500,"",FALSE)</f>
        <v>Equity</v>
      </c>
      <c r="E110" s="158" t="str">
        <f>_xlfn.XLOOKUP($B110,'Fund &amp; ETF Database'!$D$5:$D$500,'Fund &amp; ETF Database'!$Q$5:$Q$500,"",FALSE)</f>
        <v>Equity</v>
      </c>
      <c r="F110" s="771">
        <v>0</v>
      </c>
      <c r="G110" s="771">
        <v>0.02</v>
      </c>
      <c r="H110" s="199" t="str">
        <f>_xlfn.XLOOKUP($B110,'Fund &amp; ETF Database'!$D$5:$D$500,'Fund &amp; ETF Database'!$K$5:$K$500,"",FALSE)</f>
        <v>Beta</v>
      </c>
      <c r="I110" s="200" t="str">
        <f>_xlfn.XLOOKUP($B110,'Fund &amp; ETF Database'!$D$5:$D$500,'Fund &amp; ETF Database'!$I$5:$I$500,"",FALSE)</f>
        <v>Passive</v>
      </c>
      <c r="J110" s="200" t="str">
        <f>_xlfn.XLOOKUP($B110,'Fund &amp; ETF Database'!$D$5:$D$500,'Fund &amp; ETF Database'!$N$5:$N$500,"",FALSE)</f>
        <v>Asia ex-Japan</v>
      </c>
      <c r="K110" s="770">
        <v>1</v>
      </c>
      <c r="L110" s="200" t="str">
        <f>_xlfn.XLOOKUP($B110,'Fund &amp; ETF Database'!$D$5:$D$500,'Fund &amp; ETF Database'!$W$5:$W$500,"",FALSE)</f>
        <v>ME</v>
      </c>
      <c r="M110" s="770" t="s">
        <v>573</v>
      </c>
      <c r="N110" s="771">
        <f>_xlfn.XLOOKUP(C110,'Model Ledger Fds'!$D$4:$D$63,'Model Ledger Fds'!$F$4:$F$63,0,FALSE)</f>
        <v>0</v>
      </c>
      <c r="O110" s="771">
        <f t="shared" si="42"/>
        <v>0</v>
      </c>
      <c r="P110" s="771">
        <f t="shared" si="43"/>
        <v>0.02</v>
      </c>
      <c r="Q110" s="199">
        <f>_xlfn.XLOOKUP($B110,'Fund &amp; ETF Database'!$D$4:$D$172,'Fund &amp; ETF Database'!$AD$4:$AD$172,"CHECK",FALSE)+_xlfn.XLOOKUP($B110,'Fund &amp; ETF Database'!$D$4:$D$172,'Fund &amp; ETF Database'!$AE$4:$AE$172,"CHECK",FALSE)</f>
        <v>0</v>
      </c>
      <c r="R110" s="199">
        <f>_xlfn.XLOOKUP($B110,'Fund &amp; ETF Database'!$D$4:$D$172,'Fund &amp; ETF Database'!$AF$4:$AF$172,"CHECK",FALSE)</f>
        <v>0</v>
      </c>
      <c r="S110" s="199">
        <f>_xlfn.XLOOKUP($B110,'Fund &amp; ETF Database'!$D$4:$D$172,'Fund &amp; ETF Database'!$AG$4:$AG$172,"CHECK",FALSE)</f>
        <v>0</v>
      </c>
      <c r="T110" s="199">
        <f>_xlfn.XLOOKUP($B110,'Fund &amp; ETF Database'!$D$4:$D$172,'Fund &amp; ETF Database'!$AH$4:$AH$172,"CHECK",FALSE)</f>
        <v>0</v>
      </c>
      <c r="U110" s="199">
        <f>_xlfn.XLOOKUP($B110,'Fund &amp; ETF Database'!$D$4:$D$172,'Fund &amp; ETF Database'!$AI$4:$AI$172,"CHECK",FALSE)</f>
        <v>0</v>
      </c>
      <c r="V110" s="199">
        <f>_xlfn.XLOOKUP($B110,'Fund &amp; ETF Database'!$D$4:$D$172,'Fund &amp; ETF Database'!$AM$4:$AM$172,"CHECK",FALSE)</f>
        <v>0</v>
      </c>
      <c r="W110" s="199">
        <f>_xlfn.XLOOKUP($B110,'Fund &amp; ETF Database'!$D$4:$D$172,'Fund &amp; ETF Database'!$AJ$4:$AJ$172,"CHECK",FALSE)</f>
        <v>0</v>
      </c>
      <c r="X110" s="199">
        <f>_xlfn.XLOOKUP($B110,'Fund &amp; ETF Database'!$D$4:$D$172,'Fund &amp; ETF Database'!$AK$4:$AK$172,"CHECK",FALSE)</f>
        <v>0</v>
      </c>
      <c r="Y110" s="199">
        <f>_xlfn.XLOOKUP($B110,'Fund &amp; ETF Database'!$D$4:$D$172,'Fund &amp; ETF Database'!$AL$4:$AL$172,"CHECK",FALSE)</f>
        <v>0</v>
      </c>
      <c r="Z110" s="199">
        <f>_xlfn.XLOOKUP($B110,'Fund &amp; ETF Database'!$D$4:$D$172,'Fund &amp; ETF Database'!$AP$4:$AP$172,"CHECK",FALSE)</f>
        <v>0</v>
      </c>
      <c r="AA110" s="199">
        <f>_xlfn.XLOOKUP($B110,'Fund &amp; ETF Database'!$D$4:$D$172,'Fund &amp; ETF Database'!$AQ$4:$AQ$172,"CHECK",FALSE)</f>
        <v>0</v>
      </c>
      <c r="AB110" s="199">
        <f>_xlfn.XLOOKUP($B110,'Fund &amp; ETF Database'!$D$4:$D$172,'Fund &amp; ETF Database'!$AR$4:$AR$172,"CHECK",FALSE)</f>
        <v>0</v>
      </c>
      <c r="AC110" s="199">
        <f>_xlfn.XLOOKUP($B110,'Fund &amp; ETF Database'!$D$4:$D$172,'Fund &amp; ETF Database'!$AS$4:$AS$172,"CHECK",FALSE)</f>
        <v>1</v>
      </c>
      <c r="AD110" s="199">
        <f>_xlfn.XLOOKUP($B110,'Fund &amp; ETF Database'!$D$4:$D$172,'Fund &amp; ETF Database'!$AT$4:$AT$172,"CHECK",FALSE)</f>
        <v>0</v>
      </c>
      <c r="AE110" s="199">
        <f>_xlfn.XLOOKUP($B110,'Fund &amp; ETF Database'!$D$4:$D$172,'Fund &amp; ETF Database'!$AU$4:$AU$172,"CHECK",FALSE)</f>
        <v>0</v>
      </c>
      <c r="AF110" s="199">
        <f>_xlfn.XLOOKUP($B110,'Fund &amp; ETF Database'!$D$4:$D$172,'Fund &amp; ETF Database'!$AV$4:$AV$172,"CHECK",FALSE)+_xlfn.XLOOKUP($B110,'Fund &amp; ETF Database'!$D$4:$D$172,'Fund &amp; ETF Database'!$AX$4:$AX$172,"CHECK",FALSE)+_xlfn.XLOOKUP($B110,'Fund &amp; ETF Database'!$D$4:$D$172,'Fund &amp; ETF Database'!$AY$4:$AY$172,"CHECK",FALSE)</f>
        <v>0</v>
      </c>
      <c r="AG110" s="199">
        <f>_xlfn.XLOOKUP($B110,'Fund &amp; ETF Database'!$D$4:$D$172,'Fund &amp; ETF Database'!$AW$4:$AW$172,"CHECK",FALSE)</f>
        <v>0</v>
      </c>
      <c r="AH110" s="199">
        <f>_xlfn.XLOOKUP($B110,'Fund &amp; ETF Database'!$D$4:$D$172,'Fund &amp; ETF Database'!$BA$4:$BA$172,"CHECK",FALSE)</f>
        <v>0</v>
      </c>
      <c r="AI110" s="199">
        <f>_xlfn.XLOOKUP($B110,'Fund &amp; ETF Database'!$D$4:$D$172,'Fund &amp; ETF Database'!$AZ$4:$AZ$172,"CHECK",FALSE)</f>
        <v>0</v>
      </c>
      <c r="AJ110" s="199">
        <f>_xlfn.XLOOKUP($B110,'Fund &amp; ETF Database'!$D$4:$D$172,'Fund &amp; ETF Database'!$BB$4:$BB$172,"CHECK",FALSE)</f>
        <v>0</v>
      </c>
      <c r="AK110" s="199">
        <f>_xlfn.XLOOKUP($B110,'Fund &amp; ETF Database'!$D$4:$D$172,'Fund &amp; ETF Database'!$BC$4:$BC$172,"CHECK",FALSE)</f>
        <v>0</v>
      </c>
      <c r="AL110" s="528">
        <f t="shared" si="44"/>
        <v>0</v>
      </c>
      <c r="AM110" s="528">
        <f t="shared" si="45"/>
        <v>0</v>
      </c>
      <c r="AN110" s="528">
        <f t="shared" si="46"/>
        <v>0</v>
      </c>
      <c r="AO110" s="528">
        <f t="shared" si="47"/>
        <v>0</v>
      </c>
      <c r="AP110" s="528">
        <f t="shared" si="48"/>
        <v>1</v>
      </c>
      <c r="AQ110" s="528">
        <f t="shared" si="49"/>
        <v>0</v>
      </c>
      <c r="AR110" s="528">
        <f t="shared" si="50"/>
        <v>0</v>
      </c>
      <c r="AS110" s="528">
        <f t="shared" si="51"/>
        <v>0</v>
      </c>
      <c r="AT110" s="528">
        <f t="shared" si="52"/>
        <v>0</v>
      </c>
      <c r="AU110" s="528">
        <f t="shared" si="53"/>
        <v>0</v>
      </c>
      <c r="AW110" s="528">
        <f t="shared" si="54"/>
        <v>1</v>
      </c>
      <c r="AY110" s="528">
        <f t="shared" si="55"/>
        <v>1</v>
      </c>
      <c r="AZ110" s="140"/>
    </row>
    <row r="111" spans="1:52">
      <c r="A111" s="157" t="str">
        <f>_xlfn.XLOOKUP($B111,'Fund &amp; ETF Database'!$D$5:$D$500,'Fund &amp; ETF Database'!$B$5:$B$500,"",FALSE)</f>
        <v>iShares MSCI Taiwan ETF</v>
      </c>
      <c r="B111" s="158" t="s">
        <v>1146</v>
      </c>
      <c r="C111" s="158" t="str">
        <f>_xlfn.XLOOKUP($B111,'Fund &amp; ETF Database'!$D$5:$D$500,'Fund &amp; ETF Database'!$E$5:$E$500,"",FALSE)</f>
        <v>#N/A Connection</v>
      </c>
      <c r="D111" s="158" t="str">
        <f>_xlfn.XLOOKUP($B111,'Fund &amp; ETF Database'!$D$5:$D$500,'Fund &amp; ETF Database'!$P$5:$P$500,"",FALSE)</f>
        <v>Equity</v>
      </c>
      <c r="E111" s="158" t="str">
        <f>_xlfn.XLOOKUP($B111,'Fund &amp; ETF Database'!$D$5:$D$500,'Fund &amp; ETF Database'!$Q$5:$Q$500,"",FALSE)</f>
        <v>Equity</v>
      </c>
      <c r="F111" s="771">
        <v>0</v>
      </c>
      <c r="G111" s="771">
        <v>0.02</v>
      </c>
      <c r="H111" s="199" t="str">
        <f>_xlfn.XLOOKUP($B111,'Fund &amp; ETF Database'!$D$5:$D$500,'Fund &amp; ETF Database'!$K$5:$K$500,"",FALSE)</f>
        <v>Beta</v>
      </c>
      <c r="I111" s="200" t="str">
        <f>_xlfn.XLOOKUP($B111,'Fund &amp; ETF Database'!$D$5:$D$500,'Fund &amp; ETF Database'!$I$5:$I$500,"",FALSE)</f>
        <v>Passive</v>
      </c>
      <c r="J111" s="200" t="str">
        <f>_xlfn.XLOOKUP($B111,'Fund &amp; ETF Database'!$D$5:$D$500,'Fund &amp; ETF Database'!$N$5:$N$500,"",FALSE)</f>
        <v>Asia ex-Japan</v>
      </c>
      <c r="K111" s="770">
        <v>1</v>
      </c>
      <c r="L111" s="200" t="str">
        <f>_xlfn.XLOOKUP($B111,'Fund &amp; ETF Database'!$D$5:$D$500,'Fund &amp; ETF Database'!$W$5:$W$500,"",FALSE)</f>
        <v>ME</v>
      </c>
      <c r="M111" s="770" t="s">
        <v>573</v>
      </c>
      <c r="N111" s="771">
        <f>_xlfn.XLOOKUP(C111,'Model Ledger Fds'!$D$4:$D$63,'Model Ledger Fds'!$F$4:$F$63,0,FALSE)</f>
        <v>0</v>
      </c>
      <c r="O111" s="771">
        <f t="shared" si="42"/>
        <v>0</v>
      </c>
      <c r="P111" s="771">
        <f t="shared" si="43"/>
        <v>0.02</v>
      </c>
      <c r="Q111" s="199">
        <f>_xlfn.XLOOKUP($B111,'Fund &amp; ETF Database'!$D$4:$D$172,'Fund &amp; ETF Database'!$AD$4:$AD$172,"CHECK",FALSE)+_xlfn.XLOOKUP($B111,'Fund &amp; ETF Database'!$D$4:$D$172,'Fund &amp; ETF Database'!$AE$4:$AE$172,"CHECK",FALSE)</f>
        <v>0</v>
      </c>
      <c r="R111" s="199">
        <f>_xlfn.XLOOKUP($B111,'Fund &amp; ETF Database'!$D$4:$D$172,'Fund &amp; ETF Database'!$AF$4:$AF$172,"CHECK",FALSE)</f>
        <v>0</v>
      </c>
      <c r="S111" s="199">
        <f>_xlfn.XLOOKUP($B111,'Fund &amp; ETF Database'!$D$4:$D$172,'Fund &amp; ETF Database'!$AG$4:$AG$172,"CHECK",FALSE)</f>
        <v>0</v>
      </c>
      <c r="T111" s="199">
        <f>_xlfn.XLOOKUP($B111,'Fund &amp; ETF Database'!$D$4:$D$172,'Fund &amp; ETF Database'!$AH$4:$AH$172,"CHECK",FALSE)</f>
        <v>0</v>
      </c>
      <c r="U111" s="199">
        <f>_xlfn.XLOOKUP($B111,'Fund &amp; ETF Database'!$D$4:$D$172,'Fund &amp; ETF Database'!$AI$4:$AI$172,"CHECK",FALSE)</f>
        <v>0</v>
      </c>
      <c r="V111" s="199">
        <f>_xlfn.XLOOKUP($B111,'Fund &amp; ETF Database'!$D$4:$D$172,'Fund &amp; ETF Database'!$AM$4:$AM$172,"CHECK",FALSE)</f>
        <v>0</v>
      </c>
      <c r="W111" s="199">
        <f>_xlfn.XLOOKUP($B111,'Fund &amp; ETF Database'!$D$4:$D$172,'Fund &amp; ETF Database'!$AJ$4:$AJ$172,"CHECK",FALSE)</f>
        <v>0</v>
      </c>
      <c r="X111" s="199">
        <f>_xlfn.XLOOKUP($B111,'Fund &amp; ETF Database'!$D$4:$D$172,'Fund &amp; ETF Database'!$AK$4:$AK$172,"CHECK",FALSE)</f>
        <v>0</v>
      </c>
      <c r="Y111" s="199">
        <f>_xlfn.XLOOKUP($B111,'Fund &amp; ETF Database'!$D$4:$D$172,'Fund &amp; ETF Database'!$AL$4:$AL$172,"CHECK",FALSE)</f>
        <v>0</v>
      </c>
      <c r="Z111" s="199">
        <f>_xlfn.XLOOKUP($B111,'Fund &amp; ETF Database'!$D$4:$D$172,'Fund &amp; ETF Database'!$AP$4:$AP$172,"CHECK",FALSE)</f>
        <v>0</v>
      </c>
      <c r="AA111" s="199">
        <f>_xlfn.XLOOKUP($B111,'Fund &amp; ETF Database'!$D$4:$D$172,'Fund &amp; ETF Database'!$AQ$4:$AQ$172,"CHECK",FALSE)</f>
        <v>0</v>
      </c>
      <c r="AB111" s="199">
        <f>_xlfn.XLOOKUP($B111,'Fund &amp; ETF Database'!$D$4:$D$172,'Fund &amp; ETF Database'!$AR$4:$AR$172,"CHECK",FALSE)</f>
        <v>0</v>
      </c>
      <c r="AC111" s="199">
        <f>_xlfn.XLOOKUP($B111,'Fund &amp; ETF Database'!$D$4:$D$172,'Fund &amp; ETF Database'!$AS$4:$AS$172,"CHECK",FALSE)</f>
        <v>1</v>
      </c>
      <c r="AD111" s="199">
        <f>_xlfn.XLOOKUP($B111,'Fund &amp; ETF Database'!$D$4:$D$172,'Fund &amp; ETF Database'!$AT$4:$AT$172,"CHECK",FALSE)</f>
        <v>0</v>
      </c>
      <c r="AE111" s="199">
        <f>_xlfn.XLOOKUP($B111,'Fund &amp; ETF Database'!$D$4:$D$172,'Fund &amp; ETF Database'!$AU$4:$AU$172,"CHECK",FALSE)</f>
        <v>0</v>
      </c>
      <c r="AF111" s="199">
        <f>_xlfn.XLOOKUP($B111,'Fund &amp; ETF Database'!$D$4:$D$172,'Fund &amp; ETF Database'!$AV$4:$AV$172,"CHECK",FALSE)+_xlfn.XLOOKUP($B111,'Fund &amp; ETF Database'!$D$4:$D$172,'Fund &amp; ETF Database'!$AX$4:$AX$172,"CHECK",FALSE)+_xlfn.XLOOKUP($B111,'Fund &amp; ETF Database'!$D$4:$D$172,'Fund &amp; ETF Database'!$AY$4:$AY$172,"CHECK",FALSE)</f>
        <v>0</v>
      </c>
      <c r="AG111" s="199">
        <f>_xlfn.XLOOKUP($B111,'Fund &amp; ETF Database'!$D$4:$D$172,'Fund &amp; ETF Database'!$AW$4:$AW$172,"CHECK",FALSE)</f>
        <v>0</v>
      </c>
      <c r="AH111" s="199">
        <f>_xlfn.XLOOKUP($B111,'Fund &amp; ETF Database'!$D$4:$D$172,'Fund &amp; ETF Database'!$BA$4:$BA$172,"CHECK",FALSE)</f>
        <v>0</v>
      </c>
      <c r="AI111" s="199">
        <f>_xlfn.XLOOKUP($B111,'Fund &amp; ETF Database'!$D$4:$D$172,'Fund &amp; ETF Database'!$AZ$4:$AZ$172,"CHECK",FALSE)</f>
        <v>0</v>
      </c>
      <c r="AJ111" s="199">
        <f>_xlfn.XLOOKUP($B111,'Fund &amp; ETF Database'!$D$4:$D$172,'Fund &amp; ETF Database'!$BB$4:$BB$172,"CHECK",FALSE)</f>
        <v>0</v>
      </c>
      <c r="AK111" s="199">
        <f>_xlfn.XLOOKUP($B111,'Fund &amp; ETF Database'!$D$4:$D$172,'Fund &amp; ETF Database'!$BC$4:$BC$172,"CHECK",FALSE)</f>
        <v>0</v>
      </c>
      <c r="AL111" s="528">
        <f t="shared" si="44"/>
        <v>0</v>
      </c>
      <c r="AM111" s="528">
        <f t="shared" si="45"/>
        <v>0</v>
      </c>
      <c r="AN111" s="528">
        <f t="shared" si="46"/>
        <v>0</v>
      </c>
      <c r="AO111" s="528">
        <f t="shared" si="47"/>
        <v>0</v>
      </c>
      <c r="AP111" s="528">
        <f t="shared" si="48"/>
        <v>1</v>
      </c>
      <c r="AQ111" s="528">
        <f t="shared" si="49"/>
        <v>0</v>
      </c>
      <c r="AR111" s="528">
        <f t="shared" si="50"/>
        <v>0</v>
      </c>
      <c r="AS111" s="528">
        <f t="shared" si="51"/>
        <v>0</v>
      </c>
      <c r="AT111" s="528">
        <f t="shared" si="52"/>
        <v>0</v>
      </c>
      <c r="AU111" s="528">
        <f t="shared" si="53"/>
        <v>0</v>
      </c>
      <c r="AW111" s="528">
        <f t="shared" si="54"/>
        <v>1</v>
      </c>
      <c r="AY111" s="528">
        <f t="shared" si="55"/>
        <v>1</v>
      </c>
      <c r="AZ111" s="140"/>
    </row>
    <row r="112" spans="1:52">
      <c r="A112" s="157" t="str">
        <f>_xlfn.XLOOKUP($B112,'Fund &amp; ETF Database'!$D$5:$D$500,'Fund &amp; ETF Database'!$B$5:$B$500,"",FALSE)</f>
        <v>iShares MSCI South Korea ETF</v>
      </c>
      <c r="B112" s="158" t="s">
        <v>1167</v>
      </c>
      <c r="C112" s="158" t="str">
        <f>_xlfn.XLOOKUP($B112,'Fund &amp; ETF Database'!$D$5:$D$500,'Fund &amp; ETF Database'!$E$5:$E$500,"",FALSE)</f>
        <v>#N/A Connection</v>
      </c>
      <c r="D112" s="158" t="str">
        <f>_xlfn.XLOOKUP($B112,'Fund &amp; ETF Database'!$D$5:$D$500,'Fund &amp; ETF Database'!$P$5:$P$500,"",FALSE)</f>
        <v>Equity</v>
      </c>
      <c r="E112" s="158" t="str">
        <f>_xlfn.XLOOKUP($B112,'Fund &amp; ETF Database'!$D$5:$D$500,'Fund &amp; ETF Database'!$Q$5:$Q$500,"",FALSE)</f>
        <v>Equity</v>
      </c>
      <c r="F112" s="771">
        <v>0</v>
      </c>
      <c r="G112" s="771">
        <v>0.02</v>
      </c>
      <c r="H112" s="199" t="str">
        <f>_xlfn.XLOOKUP($B112,'Fund &amp; ETF Database'!$D$5:$D$500,'Fund &amp; ETF Database'!$K$5:$K$500,"",FALSE)</f>
        <v>Beta</v>
      </c>
      <c r="I112" s="200" t="str">
        <f>_xlfn.XLOOKUP($B112,'Fund &amp; ETF Database'!$D$5:$D$500,'Fund &amp; ETF Database'!$I$5:$I$500,"",FALSE)</f>
        <v>Passive</v>
      </c>
      <c r="J112" s="200" t="str">
        <f>_xlfn.XLOOKUP($B112,'Fund &amp; ETF Database'!$D$5:$D$500,'Fund &amp; ETF Database'!$N$5:$N$500,"",FALSE)</f>
        <v>Asia ex-Japan</v>
      </c>
      <c r="K112" s="770">
        <v>1</v>
      </c>
      <c r="L112" s="200" t="str">
        <f>_xlfn.XLOOKUP($B112,'Fund &amp; ETF Database'!$D$5:$D$500,'Fund &amp; ETF Database'!$W$5:$W$500,"",FALSE)</f>
        <v>ME</v>
      </c>
      <c r="M112" s="770" t="s">
        <v>573</v>
      </c>
      <c r="N112" s="771">
        <f>_xlfn.XLOOKUP(C112,'Model Ledger Fds'!$D$4:$D$63,'Model Ledger Fds'!$F$4:$F$63,0,FALSE)</f>
        <v>0</v>
      </c>
      <c r="O112" s="771">
        <f t="shared" si="42"/>
        <v>0</v>
      </c>
      <c r="P112" s="771">
        <f t="shared" si="43"/>
        <v>0.02</v>
      </c>
      <c r="Q112" s="199">
        <f>_xlfn.XLOOKUP($B112,'Fund &amp; ETF Database'!$D$4:$D$172,'Fund &amp; ETF Database'!$AD$4:$AD$172,"CHECK",FALSE)+_xlfn.XLOOKUP($B112,'Fund &amp; ETF Database'!$D$4:$D$172,'Fund &amp; ETF Database'!$AE$4:$AE$172,"CHECK",FALSE)</f>
        <v>0</v>
      </c>
      <c r="R112" s="199">
        <f>_xlfn.XLOOKUP($B112,'Fund &amp; ETF Database'!$D$4:$D$172,'Fund &amp; ETF Database'!$AF$4:$AF$172,"CHECK",FALSE)</f>
        <v>0</v>
      </c>
      <c r="S112" s="199">
        <f>_xlfn.XLOOKUP($B112,'Fund &amp; ETF Database'!$D$4:$D$172,'Fund &amp; ETF Database'!$AG$4:$AG$172,"CHECK",FALSE)</f>
        <v>0</v>
      </c>
      <c r="T112" s="199">
        <f>_xlfn.XLOOKUP($B112,'Fund &amp; ETF Database'!$D$4:$D$172,'Fund &amp; ETF Database'!$AH$4:$AH$172,"CHECK",FALSE)</f>
        <v>0</v>
      </c>
      <c r="U112" s="199">
        <f>_xlfn.XLOOKUP($B112,'Fund &amp; ETF Database'!$D$4:$D$172,'Fund &amp; ETF Database'!$AI$4:$AI$172,"CHECK",FALSE)</f>
        <v>0</v>
      </c>
      <c r="V112" s="199">
        <f>_xlfn.XLOOKUP($B112,'Fund &amp; ETF Database'!$D$4:$D$172,'Fund &amp; ETF Database'!$AM$4:$AM$172,"CHECK",FALSE)</f>
        <v>0</v>
      </c>
      <c r="W112" s="199">
        <f>_xlfn.XLOOKUP($B112,'Fund &amp; ETF Database'!$D$4:$D$172,'Fund &amp; ETF Database'!$AJ$4:$AJ$172,"CHECK",FALSE)</f>
        <v>0</v>
      </c>
      <c r="X112" s="199">
        <f>_xlfn.XLOOKUP($B112,'Fund &amp; ETF Database'!$D$4:$D$172,'Fund &amp; ETF Database'!$AK$4:$AK$172,"CHECK",FALSE)</f>
        <v>0</v>
      </c>
      <c r="Y112" s="199">
        <f>_xlfn.XLOOKUP($B112,'Fund &amp; ETF Database'!$D$4:$D$172,'Fund &amp; ETF Database'!$AL$4:$AL$172,"CHECK",FALSE)</f>
        <v>0</v>
      </c>
      <c r="Z112" s="199">
        <f>_xlfn.XLOOKUP($B112,'Fund &amp; ETF Database'!$D$4:$D$172,'Fund &amp; ETF Database'!$AP$4:$AP$172,"CHECK",FALSE)</f>
        <v>0</v>
      </c>
      <c r="AA112" s="199">
        <f>_xlfn.XLOOKUP($B112,'Fund &amp; ETF Database'!$D$4:$D$172,'Fund &amp; ETF Database'!$AQ$4:$AQ$172,"CHECK",FALSE)</f>
        <v>0</v>
      </c>
      <c r="AB112" s="199">
        <f>_xlfn.XLOOKUP($B112,'Fund &amp; ETF Database'!$D$4:$D$172,'Fund &amp; ETF Database'!$AR$4:$AR$172,"CHECK",FALSE)</f>
        <v>0</v>
      </c>
      <c r="AC112" s="199">
        <f>_xlfn.XLOOKUP($B112,'Fund &amp; ETF Database'!$D$4:$D$172,'Fund &amp; ETF Database'!$AS$4:$AS$172,"CHECK",FALSE)</f>
        <v>1</v>
      </c>
      <c r="AD112" s="199">
        <f>_xlfn.XLOOKUP($B112,'Fund &amp; ETF Database'!$D$4:$D$172,'Fund &amp; ETF Database'!$AT$4:$AT$172,"CHECK",FALSE)</f>
        <v>0</v>
      </c>
      <c r="AE112" s="199">
        <f>_xlfn.XLOOKUP($B112,'Fund &amp; ETF Database'!$D$4:$D$172,'Fund &amp; ETF Database'!$AU$4:$AU$172,"CHECK",FALSE)</f>
        <v>0</v>
      </c>
      <c r="AF112" s="199">
        <f>_xlfn.XLOOKUP($B112,'Fund &amp; ETF Database'!$D$4:$D$172,'Fund &amp; ETF Database'!$AV$4:$AV$172,"CHECK",FALSE)+_xlfn.XLOOKUP($B112,'Fund &amp; ETF Database'!$D$4:$D$172,'Fund &amp; ETF Database'!$AX$4:$AX$172,"CHECK",FALSE)+_xlfn.XLOOKUP($B112,'Fund &amp; ETF Database'!$D$4:$D$172,'Fund &amp; ETF Database'!$AY$4:$AY$172,"CHECK",FALSE)</f>
        <v>0</v>
      </c>
      <c r="AG112" s="199">
        <f>_xlfn.XLOOKUP($B112,'Fund &amp; ETF Database'!$D$4:$D$172,'Fund &amp; ETF Database'!$AW$4:$AW$172,"CHECK",FALSE)</f>
        <v>0</v>
      </c>
      <c r="AH112" s="199">
        <f>_xlfn.XLOOKUP($B112,'Fund &amp; ETF Database'!$D$4:$D$172,'Fund &amp; ETF Database'!$BA$4:$BA$172,"CHECK",FALSE)</f>
        <v>0</v>
      </c>
      <c r="AI112" s="199">
        <f>_xlfn.XLOOKUP($B112,'Fund &amp; ETF Database'!$D$4:$D$172,'Fund &amp; ETF Database'!$AZ$4:$AZ$172,"CHECK",FALSE)</f>
        <v>0</v>
      </c>
      <c r="AJ112" s="199">
        <f>_xlfn.XLOOKUP($B112,'Fund &amp; ETF Database'!$D$4:$D$172,'Fund &amp; ETF Database'!$BB$4:$BB$172,"CHECK",FALSE)</f>
        <v>0</v>
      </c>
      <c r="AK112" s="199">
        <f>_xlfn.XLOOKUP($B112,'Fund &amp; ETF Database'!$D$4:$D$172,'Fund &amp; ETF Database'!$BC$4:$BC$172,"CHECK",FALSE)</f>
        <v>0</v>
      </c>
      <c r="AL112" s="528">
        <f t="shared" si="44"/>
        <v>0</v>
      </c>
      <c r="AM112" s="528">
        <f t="shared" si="45"/>
        <v>0</v>
      </c>
      <c r="AN112" s="528">
        <f t="shared" si="46"/>
        <v>0</v>
      </c>
      <c r="AO112" s="528">
        <f t="shared" si="47"/>
        <v>0</v>
      </c>
      <c r="AP112" s="528">
        <f t="shared" si="48"/>
        <v>1</v>
      </c>
      <c r="AQ112" s="528">
        <f t="shared" si="49"/>
        <v>0</v>
      </c>
      <c r="AR112" s="528">
        <f t="shared" si="50"/>
        <v>0</v>
      </c>
      <c r="AS112" s="528">
        <f t="shared" si="51"/>
        <v>0</v>
      </c>
      <c r="AT112" s="528">
        <f t="shared" si="52"/>
        <v>0</v>
      </c>
      <c r="AU112" s="528">
        <f t="shared" si="53"/>
        <v>0</v>
      </c>
      <c r="AW112" s="528">
        <f t="shared" si="54"/>
        <v>1</v>
      </c>
      <c r="AY112" s="528">
        <f t="shared" si="55"/>
        <v>1</v>
      </c>
      <c r="AZ112" s="140"/>
    </row>
    <row r="113" spans="1:52">
      <c r="A113" s="157" t="str">
        <f>_xlfn.XLOOKUP($B113,'Fund &amp; ETF Database'!$D$5:$D$500,'Fund &amp; ETF Database'!$B$5:$B$500,"",FALSE)</f>
        <v>iShares MSCI Malaysia ETF</v>
      </c>
      <c r="B113" s="158" t="s">
        <v>1168</v>
      </c>
      <c r="C113" s="158" t="str">
        <f>_xlfn.XLOOKUP($B113,'Fund &amp; ETF Database'!$D$5:$D$500,'Fund &amp; ETF Database'!$E$5:$E$500,"",FALSE)</f>
        <v>#N/A Connection</v>
      </c>
      <c r="D113" s="158" t="str">
        <f>_xlfn.XLOOKUP($B113,'Fund &amp; ETF Database'!$D$5:$D$500,'Fund &amp; ETF Database'!$P$5:$P$500,"",FALSE)</f>
        <v>Equity</v>
      </c>
      <c r="E113" s="158" t="str">
        <f>_xlfn.XLOOKUP($B113,'Fund &amp; ETF Database'!$D$5:$D$500,'Fund &amp; ETF Database'!$Q$5:$Q$500,"",FALSE)</f>
        <v>Equity</v>
      </c>
      <c r="F113" s="771">
        <v>0</v>
      </c>
      <c r="G113" s="771">
        <v>0.02</v>
      </c>
      <c r="H113" s="199" t="str">
        <f>_xlfn.XLOOKUP($B113,'Fund &amp; ETF Database'!$D$5:$D$500,'Fund &amp; ETF Database'!$K$5:$K$500,"",FALSE)</f>
        <v>Beta</v>
      </c>
      <c r="I113" s="200" t="str">
        <f>_xlfn.XLOOKUP($B113,'Fund &amp; ETF Database'!$D$5:$D$500,'Fund &amp; ETF Database'!$I$5:$I$500,"",FALSE)</f>
        <v>Passive</v>
      </c>
      <c r="J113" s="200" t="str">
        <f>_xlfn.XLOOKUP($B113,'Fund &amp; ETF Database'!$D$5:$D$500,'Fund &amp; ETF Database'!$N$5:$N$500,"",FALSE)</f>
        <v>Asia ex-Japan</v>
      </c>
      <c r="K113" s="770">
        <v>1</v>
      </c>
      <c r="L113" s="200" t="str">
        <f>_xlfn.XLOOKUP($B113,'Fund &amp; ETF Database'!$D$5:$D$500,'Fund &amp; ETF Database'!$W$5:$W$500,"",FALSE)</f>
        <v>ME</v>
      </c>
      <c r="M113" s="770" t="s">
        <v>573</v>
      </c>
      <c r="N113" s="771">
        <f>_xlfn.XLOOKUP(C113,'Model Ledger Fds'!$D$4:$D$63,'Model Ledger Fds'!$F$4:$F$63,0,FALSE)</f>
        <v>0</v>
      </c>
      <c r="O113" s="771">
        <f t="shared" si="42"/>
        <v>0</v>
      </c>
      <c r="P113" s="771">
        <f t="shared" si="43"/>
        <v>0.02</v>
      </c>
      <c r="Q113" s="199">
        <f>_xlfn.XLOOKUP($B113,'Fund &amp; ETF Database'!$D$4:$D$172,'Fund &amp; ETF Database'!$AD$4:$AD$172,"CHECK",FALSE)+_xlfn.XLOOKUP($B113,'Fund &amp; ETF Database'!$D$4:$D$172,'Fund &amp; ETF Database'!$AE$4:$AE$172,"CHECK",FALSE)</f>
        <v>0</v>
      </c>
      <c r="R113" s="199">
        <f>_xlfn.XLOOKUP($B113,'Fund &amp; ETF Database'!$D$4:$D$172,'Fund &amp; ETF Database'!$AF$4:$AF$172,"CHECK",FALSE)</f>
        <v>0</v>
      </c>
      <c r="S113" s="199">
        <f>_xlfn.XLOOKUP($B113,'Fund &amp; ETF Database'!$D$4:$D$172,'Fund &amp; ETF Database'!$AG$4:$AG$172,"CHECK",FALSE)</f>
        <v>0</v>
      </c>
      <c r="T113" s="199">
        <f>_xlfn.XLOOKUP($B113,'Fund &amp; ETF Database'!$D$4:$D$172,'Fund &amp; ETF Database'!$AH$4:$AH$172,"CHECK",FALSE)</f>
        <v>0</v>
      </c>
      <c r="U113" s="199">
        <f>_xlfn.XLOOKUP($B113,'Fund &amp; ETF Database'!$D$4:$D$172,'Fund &amp; ETF Database'!$AI$4:$AI$172,"CHECK",FALSE)</f>
        <v>0</v>
      </c>
      <c r="V113" s="199">
        <f>_xlfn.XLOOKUP($B113,'Fund &amp; ETF Database'!$D$4:$D$172,'Fund &amp; ETF Database'!$AM$4:$AM$172,"CHECK",FALSE)</f>
        <v>0</v>
      </c>
      <c r="W113" s="199">
        <f>_xlfn.XLOOKUP($B113,'Fund &amp; ETF Database'!$D$4:$D$172,'Fund &amp; ETF Database'!$AJ$4:$AJ$172,"CHECK",FALSE)</f>
        <v>0</v>
      </c>
      <c r="X113" s="199">
        <f>_xlfn.XLOOKUP($B113,'Fund &amp; ETF Database'!$D$4:$D$172,'Fund &amp; ETF Database'!$AK$4:$AK$172,"CHECK",FALSE)</f>
        <v>0</v>
      </c>
      <c r="Y113" s="199">
        <f>_xlfn.XLOOKUP($B113,'Fund &amp; ETF Database'!$D$4:$D$172,'Fund &amp; ETF Database'!$AL$4:$AL$172,"CHECK",FALSE)</f>
        <v>0</v>
      </c>
      <c r="Z113" s="199">
        <f>_xlfn.XLOOKUP($B113,'Fund &amp; ETF Database'!$D$4:$D$172,'Fund &amp; ETF Database'!$AP$4:$AP$172,"CHECK",FALSE)</f>
        <v>0</v>
      </c>
      <c r="AA113" s="199">
        <f>_xlfn.XLOOKUP($B113,'Fund &amp; ETF Database'!$D$4:$D$172,'Fund &amp; ETF Database'!$AQ$4:$AQ$172,"CHECK",FALSE)</f>
        <v>0</v>
      </c>
      <c r="AB113" s="199">
        <f>_xlfn.XLOOKUP($B113,'Fund &amp; ETF Database'!$D$4:$D$172,'Fund &amp; ETF Database'!$AR$4:$AR$172,"CHECK",FALSE)</f>
        <v>0</v>
      </c>
      <c r="AC113" s="199">
        <f>_xlfn.XLOOKUP($B113,'Fund &amp; ETF Database'!$D$4:$D$172,'Fund &amp; ETF Database'!$AS$4:$AS$172,"CHECK",FALSE)</f>
        <v>1</v>
      </c>
      <c r="AD113" s="199">
        <f>_xlfn.XLOOKUP($B113,'Fund &amp; ETF Database'!$D$4:$D$172,'Fund &amp; ETF Database'!$AT$4:$AT$172,"CHECK",FALSE)</f>
        <v>0</v>
      </c>
      <c r="AE113" s="199">
        <f>_xlfn.XLOOKUP($B113,'Fund &amp; ETF Database'!$D$4:$D$172,'Fund &amp; ETF Database'!$AU$4:$AU$172,"CHECK",FALSE)</f>
        <v>0</v>
      </c>
      <c r="AF113" s="199">
        <f>_xlfn.XLOOKUP($B113,'Fund &amp; ETF Database'!$D$4:$D$172,'Fund &amp; ETF Database'!$AV$4:$AV$172,"CHECK",FALSE)+_xlfn.XLOOKUP($B113,'Fund &amp; ETF Database'!$D$4:$D$172,'Fund &amp; ETF Database'!$AX$4:$AX$172,"CHECK",FALSE)+_xlfn.XLOOKUP($B113,'Fund &amp; ETF Database'!$D$4:$D$172,'Fund &amp; ETF Database'!$AY$4:$AY$172,"CHECK",FALSE)</f>
        <v>0</v>
      </c>
      <c r="AG113" s="199">
        <f>_xlfn.XLOOKUP($B113,'Fund &amp; ETF Database'!$D$4:$D$172,'Fund &amp; ETF Database'!$AW$4:$AW$172,"CHECK",FALSE)</f>
        <v>0</v>
      </c>
      <c r="AH113" s="199">
        <f>_xlfn.XLOOKUP($B113,'Fund &amp; ETF Database'!$D$4:$D$172,'Fund &amp; ETF Database'!$BA$4:$BA$172,"CHECK",FALSE)</f>
        <v>0</v>
      </c>
      <c r="AI113" s="199">
        <f>_xlfn.XLOOKUP($B113,'Fund &amp; ETF Database'!$D$4:$D$172,'Fund &amp; ETF Database'!$AZ$4:$AZ$172,"CHECK",FALSE)</f>
        <v>0</v>
      </c>
      <c r="AJ113" s="199">
        <f>_xlfn.XLOOKUP($B113,'Fund &amp; ETF Database'!$D$4:$D$172,'Fund &amp; ETF Database'!$BB$4:$BB$172,"CHECK",FALSE)</f>
        <v>0</v>
      </c>
      <c r="AK113" s="199">
        <f>_xlfn.XLOOKUP($B113,'Fund &amp; ETF Database'!$D$4:$D$172,'Fund &amp; ETF Database'!$BC$4:$BC$172,"CHECK",FALSE)</f>
        <v>0</v>
      </c>
      <c r="AL113" s="528">
        <f t="shared" si="44"/>
        <v>0</v>
      </c>
      <c r="AM113" s="528">
        <f t="shared" si="45"/>
        <v>0</v>
      </c>
      <c r="AN113" s="528">
        <f t="shared" si="46"/>
        <v>0</v>
      </c>
      <c r="AO113" s="528">
        <f t="shared" si="47"/>
        <v>0</v>
      </c>
      <c r="AP113" s="528">
        <f t="shared" si="48"/>
        <v>1</v>
      </c>
      <c r="AQ113" s="528">
        <f t="shared" si="49"/>
        <v>0</v>
      </c>
      <c r="AR113" s="528">
        <f t="shared" si="50"/>
        <v>0</v>
      </c>
      <c r="AS113" s="528">
        <f t="shared" si="51"/>
        <v>0</v>
      </c>
      <c r="AT113" s="528">
        <f t="shared" si="52"/>
        <v>0</v>
      </c>
      <c r="AU113" s="528">
        <f t="shared" si="53"/>
        <v>0</v>
      </c>
      <c r="AW113" s="528">
        <f t="shared" si="54"/>
        <v>1</v>
      </c>
      <c r="AY113" s="528">
        <f t="shared" si="55"/>
        <v>1</v>
      </c>
      <c r="AZ113" s="140"/>
    </row>
    <row r="114" spans="1:52">
      <c r="A114" s="157" t="str">
        <f>_xlfn.XLOOKUP($B114,'Fund &amp; ETF Database'!$D$5:$D$500,'Fund &amp; ETF Database'!$B$5:$B$500,"",FALSE)</f>
        <v>iShares MSCI Thailand ETF</v>
      </c>
      <c r="B114" s="158" t="s">
        <v>1169</v>
      </c>
      <c r="C114" s="158" t="str">
        <f>_xlfn.XLOOKUP($B114,'Fund &amp; ETF Database'!$D$5:$D$500,'Fund &amp; ETF Database'!$E$5:$E$500,"",FALSE)</f>
        <v>#N/A Connection</v>
      </c>
      <c r="D114" s="158" t="str">
        <f>_xlfn.XLOOKUP($B114,'Fund &amp; ETF Database'!$D$5:$D$500,'Fund &amp; ETF Database'!$P$5:$P$500,"",FALSE)</f>
        <v>Equity</v>
      </c>
      <c r="E114" s="158" t="str">
        <f>_xlfn.XLOOKUP($B114,'Fund &amp; ETF Database'!$D$5:$D$500,'Fund &amp; ETF Database'!$Q$5:$Q$500,"",FALSE)</f>
        <v>Equity</v>
      </c>
      <c r="F114" s="771">
        <v>0</v>
      </c>
      <c r="G114" s="771">
        <v>0.02</v>
      </c>
      <c r="H114" s="199" t="str">
        <f>_xlfn.XLOOKUP($B114,'Fund &amp; ETF Database'!$D$5:$D$500,'Fund &amp; ETF Database'!$K$5:$K$500,"",FALSE)</f>
        <v>Beta</v>
      </c>
      <c r="I114" s="200" t="str">
        <f>_xlfn.XLOOKUP($B114,'Fund &amp; ETF Database'!$D$5:$D$500,'Fund &amp; ETF Database'!$I$5:$I$500,"",FALSE)</f>
        <v>Passive</v>
      </c>
      <c r="J114" s="200" t="str">
        <f>_xlfn.XLOOKUP($B114,'Fund &amp; ETF Database'!$D$5:$D$500,'Fund &amp; ETF Database'!$N$5:$N$500,"",FALSE)</f>
        <v>Asia ex-Japan</v>
      </c>
      <c r="K114" s="770">
        <v>1</v>
      </c>
      <c r="L114" s="200" t="str">
        <f>_xlfn.XLOOKUP($B114,'Fund &amp; ETF Database'!$D$5:$D$500,'Fund &amp; ETF Database'!$W$5:$W$500,"",FALSE)</f>
        <v>ME</v>
      </c>
      <c r="M114" s="770" t="s">
        <v>573</v>
      </c>
      <c r="N114" s="771">
        <f>_xlfn.XLOOKUP(C114,'Model Ledger Fds'!$D$4:$D$63,'Model Ledger Fds'!$F$4:$F$63,0,FALSE)</f>
        <v>0</v>
      </c>
      <c r="O114" s="771">
        <f t="shared" si="42"/>
        <v>0</v>
      </c>
      <c r="P114" s="771">
        <f t="shared" si="43"/>
        <v>0.02</v>
      </c>
      <c r="Q114" s="199">
        <f>_xlfn.XLOOKUP($B114,'Fund &amp; ETF Database'!$D$4:$D$172,'Fund &amp; ETF Database'!$AD$4:$AD$172,"CHECK",FALSE)+_xlfn.XLOOKUP($B114,'Fund &amp; ETF Database'!$D$4:$D$172,'Fund &amp; ETF Database'!$AE$4:$AE$172,"CHECK",FALSE)</f>
        <v>0</v>
      </c>
      <c r="R114" s="199">
        <f>_xlfn.XLOOKUP($B114,'Fund &amp; ETF Database'!$D$4:$D$172,'Fund &amp; ETF Database'!$AF$4:$AF$172,"CHECK",FALSE)</f>
        <v>0</v>
      </c>
      <c r="S114" s="199">
        <f>_xlfn.XLOOKUP($B114,'Fund &amp; ETF Database'!$D$4:$D$172,'Fund &amp; ETF Database'!$AG$4:$AG$172,"CHECK",FALSE)</f>
        <v>0</v>
      </c>
      <c r="T114" s="199">
        <f>_xlfn.XLOOKUP($B114,'Fund &amp; ETF Database'!$D$4:$D$172,'Fund &amp; ETF Database'!$AH$4:$AH$172,"CHECK",FALSE)</f>
        <v>0</v>
      </c>
      <c r="U114" s="199">
        <f>_xlfn.XLOOKUP($B114,'Fund &amp; ETF Database'!$D$4:$D$172,'Fund &amp; ETF Database'!$AI$4:$AI$172,"CHECK",FALSE)</f>
        <v>0</v>
      </c>
      <c r="V114" s="199">
        <f>_xlfn.XLOOKUP($B114,'Fund &amp; ETF Database'!$D$4:$D$172,'Fund &amp; ETF Database'!$AM$4:$AM$172,"CHECK",FALSE)</f>
        <v>0</v>
      </c>
      <c r="W114" s="199">
        <f>_xlfn.XLOOKUP($B114,'Fund &amp; ETF Database'!$D$4:$D$172,'Fund &amp; ETF Database'!$AJ$4:$AJ$172,"CHECK",FALSE)</f>
        <v>0</v>
      </c>
      <c r="X114" s="199">
        <f>_xlfn.XLOOKUP($B114,'Fund &amp; ETF Database'!$D$4:$D$172,'Fund &amp; ETF Database'!$AK$4:$AK$172,"CHECK",FALSE)</f>
        <v>0</v>
      </c>
      <c r="Y114" s="199">
        <f>_xlfn.XLOOKUP($B114,'Fund &amp; ETF Database'!$D$4:$D$172,'Fund &amp; ETF Database'!$AL$4:$AL$172,"CHECK",FALSE)</f>
        <v>0</v>
      </c>
      <c r="Z114" s="199">
        <f>_xlfn.XLOOKUP($B114,'Fund &amp; ETF Database'!$D$4:$D$172,'Fund &amp; ETF Database'!$AP$4:$AP$172,"CHECK",FALSE)</f>
        <v>0</v>
      </c>
      <c r="AA114" s="199">
        <f>_xlfn.XLOOKUP($B114,'Fund &amp; ETF Database'!$D$4:$D$172,'Fund &amp; ETF Database'!$AQ$4:$AQ$172,"CHECK",FALSE)</f>
        <v>0</v>
      </c>
      <c r="AB114" s="199">
        <f>_xlfn.XLOOKUP($B114,'Fund &amp; ETF Database'!$D$4:$D$172,'Fund &amp; ETF Database'!$AR$4:$AR$172,"CHECK",FALSE)</f>
        <v>0</v>
      </c>
      <c r="AC114" s="199">
        <f>_xlfn.XLOOKUP($B114,'Fund &amp; ETF Database'!$D$4:$D$172,'Fund &amp; ETF Database'!$AS$4:$AS$172,"CHECK",FALSE)</f>
        <v>1</v>
      </c>
      <c r="AD114" s="199">
        <f>_xlfn.XLOOKUP($B114,'Fund &amp; ETF Database'!$D$4:$D$172,'Fund &amp; ETF Database'!$AT$4:$AT$172,"CHECK",FALSE)</f>
        <v>0</v>
      </c>
      <c r="AE114" s="199">
        <f>_xlfn.XLOOKUP($B114,'Fund &amp; ETF Database'!$D$4:$D$172,'Fund &amp; ETF Database'!$AU$4:$AU$172,"CHECK",FALSE)</f>
        <v>0</v>
      </c>
      <c r="AF114" s="199">
        <f>_xlfn.XLOOKUP($B114,'Fund &amp; ETF Database'!$D$4:$D$172,'Fund &amp; ETF Database'!$AV$4:$AV$172,"CHECK",FALSE)+_xlfn.XLOOKUP($B114,'Fund &amp; ETF Database'!$D$4:$D$172,'Fund &amp; ETF Database'!$AX$4:$AX$172,"CHECK",FALSE)+_xlfn.XLOOKUP($B114,'Fund &amp; ETF Database'!$D$4:$D$172,'Fund &amp; ETF Database'!$AY$4:$AY$172,"CHECK",FALSE)</f>
        <v>0</v>
      </c>
      <c r="AG114" s="199">
        <f>_xlfn.XLOOKUP($B114,'Fund &amp; ETF Database'!$D$4:$D$172,'Fund &amp; ETF Database'!$AW$4:$AW$172,"CHECK",FALSE)</f>
        <v>0</v>
      </c>
      <c r="AH114" s="199">
        <f>_xlfn.XLOOKUP($B114,'Fund &amp; ETF Database'!$D$4:$D$172,'Fund &amp; ETF Database'!$BA$4:$BA$172,"CHECK",FALSE)</f>
        <v>0</v>
      </c>
      <c r="AI114" s="199">
        <f>_xlfn.XLOOKUP($B114,'Fund &amp; ETF Database'!$D$4:$D$172,'Fund &amp; ETF Database'!$AZ$4:$AZ$172,"CHECK",FALSE)</f>
        <v>0</v>
      </c>
      <c r="AJ114" s="199">
        <f>_xlfn.XLOOKUP($B114,'Fund &amp; ETF Database'!$D$4:$D$172,'Fund &amp; ETF Database'!$BB$4:$BB$172,"CHECK",FALSE)</f>
        <v>0</v>
      </c>
      <c r="AK114" s="199">
        <f>_xlfn.XLOOKUP($B114,'Fund &amp; ETF Database'!$D$4:$D$172,'Fund &amp; ETF Database'!$BC$4:$BC$172,"CHECK",FALSE)</f>
        <v>0</v>
      </c>
      <c r="AL114" s="528">
        <f t="shared" si="44"/>
        <v>0</v>
      </c>
      <c r="AM114" s="528">
        <f t="shared" si="45"/>
        <v>0</v>
      </c>
      <c r="AN114" s="528">
        <f t="shared" si="46"/>
        <v>0</v>
      </c>
      <c r="AO114" s="528">
        <f t="shared" si="47"/>
        <v>0</v>
      </c>
      <c r="AP114" s="528">
        <f t="shared" si="48"/>
        <v>1</v>
      </c>
      <c r="AQ114" s="528">
        <f t="shared" si="49"/>
        <v>0</v>
      </c>
      <c r="AR114" s="528">
        <f t="shared" si="50"/>
        <v>0</v>
      </c>
      <c r="AS114" s="528">
        <f t="shared" si="51"/>
        <v>0</v>
      </c>
      <c r="AT114" s="528">
        <f t="shared" si="52"/>
        <v>0</v>
      </c>
      <c r="AU114" s="528">
        <f t="shared" si="53"/>
        <v>0</v>
      </c>
      <c r="AW114" s="528">
        <f t="shared" si="54"/>
        <v>1</v>
      </c>
      <c r="AY114" s="528">
        <f t="shared" si="55"/>
        <v>1</v>
      </c>
      <c r="AZ114" s="140"/>
    </row>
    <row r="115" spans="1:52">
      <c r="A115" s="157" t="str">
        <f>_xlfn.XLOOKUP($B115,'Fund &amp; ETF Database'!$D$5:$D$500,'Fund &amp; ETF Database'!$B$5:$B$500,"",FALSE)</f>
        <v>VanEck Vietnam ETF</v>
      </c>
      <c r="B115" s="158" t="s">
        <v>1170</v>
      </c>
      <c r="C115" s="158" t="str">
        <f>_xlfn.XLOOKUP($B115,'Fund &amp; ETF Database'!$D$5:$D$500,'Fund &amp; ETF Database'!$E$5:$E$500,"",FALSE)</f>
        <v>#N/A Connection</v>
      </c>
      <c r="D115" s="158" t="str">
        <f>_xlfn.XLOOKUP($B115,'Fund &amp; ETF Database'!$D$5:$D$500,'Fund &amp; ETF Database'!$P$5:$P$500,"",FALSE)</f>
        <v>Equity</v>
      </c>
      <c r="E115" s="158" t="str">
        <f>_xlfn.XLOOKUP($B115,'Fund &amp; ETF Database'!$D$5:$D$500,'Fund &amp; ETF Database'!$Q$5:$Q$500,"",FALSE)</f>
        <v>Equity</v>
      </c>
      <c r="F115" s="771">
        <v>0</v>
      </c>
      <c r="G115" s="771">
        <v>0</v>
      </c>
      <c r="H115" s="199" t="str">
        <f>_xlfn.XLOOKUP($B115,'Fund &amp; ETF Database'!$D$5:$D$500,'Fund &amp; ETF Database'!$K$5:$K$500,"",FALSE)</f>
        <v>Beta</v>
      </c>
      <c r="I115" s="200" t="str">
        <f>_xlfn.XLOOKUP($B115,'Fund &amp; ETF Database'!$D$5:$D$500,'Fund &amp; ETF Database'!$I$5:$I$500,"",FALSE)</f>
        <v>Passive</v>
      </c>
      <c r="J115" s="200" t="str">
        <f>_xlfn.XLOOKUP($B115,'Fund &amp; ETF Database'!$D$5:$D$500,'Fund &amp; ETF Database'!$N$5:$N$500,"",FALSE)</f>
        <v>Asia ex-Japan</v>
      </c>
      <c r="K115" s="770">
        <v>1</v>
      </c>
      <c r="L115" s="200" t="str">
        <f>_xlfn.XLOOKUP($B115,'Fund &amp; ETF Database'!$D$5:$D$500,'Fund &amp; ETF Database'!$W$5:$W$500,"",FALSE)</f>
        <v>ME</v>
      </c>
      <c r="M115" s="770" t="s">
        <v>573</v>
      </c>
      <c r="N115" s="771">
        <f>_xlfn.XLOOKUP(C115,'Model Ledger Fds'!$D$4:$D$63,'Model Ledger Fds'!$F$4:$F$63,0,FALSE)</f>
        <v>0</v>
      </c>
      <c r="O115" s="771">
        <f t="shared" si="42"/>
        <v>0</v>
      </c>
      <c r="P115" s="771">
        <f t="shared" si="43"/>
        <v>0</v>
      </c>
      <c r="Q115" s="199">
        <f>_xlfn.XLOOKUP($B115,'Fund &amp; ETF Database'!$D$4:$D$172,'Fund &amp; ETF Database'!$AD$4:$AD$172,"CHECK",FALSE)+_xlfn.XLOOKUP($B115,'Fund &amp; ETF Database'!$D$4:$D$172,'Fund &amp; ETF Database'!$AE$4:$AE$172,"CHECK",FALSE)</f>
        <v>0</v>
      </c>
      <c r="R115" s="199">
        <f>_xlfn.XLOOKUP($B115,'Fund &amp; ETF Database'!$D$4:$D$172,'Fund &amp; ETF Database'!$AF$4:$AF$172,"CHECK",FALSE)</f>
        <v>0</v>
      </c>
      <c r="S115" s="199">
        <f>_xlfn.XLOOKUP($B115,'Fund &amp; ETF Database'!$D$4:$D$172,'Fund &amp; ETF Database'!$AG$4:$AG$172,"CHECK",FALSE)</f>
        <v>0</v>
      </c>
      <c r="T115" s="199">
        <f>_xlfn.XLOOKUP($B115,'Fund &amp; ETF Database'!$D$4:$D$172,'Fund &amp; ETF Database'!$AH$4:$AH$172,"CHECK",FALSE)</f>
        <v>0</v>
      </c>
      <c r="U115" s="199">
        <f>_xlfn.XLOOKUP($B115,'Fund &amp; ETF Database'!$D$4:$D$172,'Fund &amp; ETF Database'!$AI$4:$AI$172,"CHECK",FALSE)</f>
        <v>0</v>
      </c>
      <c r="V115" s="199">
        <f>_xlfn.XLOOKUP($B115,'Fund &amp; ETF Database'!$D$4:$D$172,'Fund &amp; ETF Database'!$AM$4:$AM$172,"CHECK",FALSE)</f>
        <v>0</v>
      </c>
      <c r="W115" s="199">
        <f>_xlfn.XLOOKUP($B115,'Fund &amp; ETF Database'!$D$4:$D$172,'Fund &amp; ETF Database'!$AJ$4:$AJ$172,"CHECK",FALSE)</f>
        <v>0</v>
      </c>
      <c r="X115" s="199">
        <f>_xlfn.XLOOKUP($B115,'Fund &amp; ETF Database'!$D$4:$D$172,'Fund &amp; ETF Database'!$AK$4:$AK$172,"CHECK",FALSE)</f>
        <v>0</v>
      </c>
      <c r="Y115" s="199">
        <f>_xlfn.XLOOKUP($B115,'Fund &amp; ETF Database'!$D$4:$D$172,'Fund &amp; ETF Database'!$AL$4:$AL$172,"CHECK",FALSE)</f>
        <v>0</v>
      </c>
      <c r="Z115" s="199">
        <f>_xlfn.XLOOKUP($B115,'Fund &amp; ETF Database'!$D$4:$D$172,'Fund &amp; ETF Database'!$AP$4:$AP$172,"CHECK",FALSE)</f>
        <v>0</v>
      </c>
      <c r="AA115" s="199">
        <f>_xlfn.XLOOKUP($B115,'Fund &amp; ETF Database'!$D$4:$D$172,'Fund &amp; ETF Database'!$AQ$4:$AQ$172,"CHECK",FALSE)</f>
        <v>0</v>
      </c>
      <c r="AB115" s="199">
        <f>_xlfn.XLOOKUP($B115,'Fund &amp; ETF Database'!$D$4:$D$172,'Fund &amp; ETF Database'!$AR$4:$AR$172,"CHECK",FALSE)</f>
        <v>0</v>
      </c>
      <c r="AC115" s="199">
        <f>_xlfn.XLOOKUP($B115,'Fund &amp; ETF Database'!$D$4:$D$172,'Fund &amp; ETF Database'!$AS$4:$AS$172,"CHECK",FALSE)</f>
        <v>1</v>
      </c>
      <c r="AD115" s="199">
        <f>_xlfn.XLOOKUP($B115,'Fund &amp; ETF Database'!$D$4:$D$172,'Fund &amp; ETF Database'!$AT$4:$AT$172,"CHECK",FALSE)</f>
        <v>0</v>
      </c>
      <c r="AE115" s="199">
        <f>_xlfn.XLOOKUP($B115,'Fund &amp; ETF Database'!$D$4:$D$172,'Fund &amp; ETF Database'!$AU$4:$AU$172,"CHECK",FALSE)</f>
        <v>0</v>
      </c>
      <c r="AF115" s="199">
        <f>_xlfn.XLOOKUP($B115,'Fund &amp; ETF Database'!$D$4:$D$172,'Fund &amp; ETF Database'!$AV$4:$AV$172,"CHECK",FALSE)+_xlfn.XLOOKUP($B115,'Fund &amp; ETF Database'!$D$4:$D$172,'Fund &amp; ETF Database'!$AX$4:$AX$172,"CHECK",FALSE)+_xlfn.XLOOKUP($B115,'Fund &amp; ETF Database'!$D$4:$D$172,'Fund &amp; ETF Database'!$AY$4:$AY$172,"CHECK",FALSE)</f>
        <v>0</v>
      </c>
      <c r="AG115" s="199">
        <f>_xlfn.XLOOKUP($B115,'Fund &amp; ETF Database'!$D$4:$D$172,'Fund &amp; ETF Database'!$AW$4:$AW$172,"CHECK",FALSE)</f>
        <v>0</v>
      </c>
      <c r="AH115" s="199">
        <f>_xlfn.XLOOKUP($B115,'Fund &amp; ETF Database'!$D$4:$D$172,'Fund &amp; ETF Database'!$BA$4:$BA$172,"CHECK",FALSE)</f>
        <v>0</v>
      </c>
      <c r="AI115" s="199">
        <f>_xlfn.XLOOKUP($B115,'Fund &amp; ETF Database'!$D$4:$D$172,'Fund &amp; ETF Database'!$AZ$4:$AZ$172,"CHECK",FALSE)</f>
        <v>0</v>
      </c>
      <c r="AJ115" s="199">
        <f>_xlfn.XLOOKUP($B115,'Fund &amp; ETF Database'!$D$4:$D$172,'Fund &amp; ETF Database'!$BB$4:$BB$172,"CHECK",FALSE)</f>
        <v>0</v>
      </c>
      <c r="AK115" s="199">
        <f>_xlfn.XLOOKUP($B115,'Fund &amp; ETF Database'!$D$4:$D$172,'Fund &amp; ETF Database'!$BC$4:$BC$172,"CHECK",FALSE)</f>
        <v>0</v>
      </c>
      <c r="AL115" s="528">
        <f t="shared" si="44"/>
        <v>0</v>
      </c>
      <c r="AM115" s="528">
        <f t="shared" si="45"/>
        <v>0</v>
      </c>
      <c r="AN115" s="528">
        <f t="shared" si="46"/>
        <v>0</v>
      </c>
      <c r="AO115" s="528">
        <f t="shared" si="47"/>
        <v>0</v>
      </c>
      <c r="AP115" s="528">
        <f t="shared" si="48"/>
        <v>1</v>
      </c>
      <c r="AQ115" s="528">
        <f t="shared" si="49"/>
        <v>0</v>
      </c>
      <c r="AR115" s="528">
        <f t="shared" si="50"/>
        <v>0</v>
      </c>
      <c r="AS115" s="528">
        <f t="shared" si="51"/>
        <v>0</v>
      </c>
      <c r="AT115" s="528">
        <f t="shared" si="52"/>
        <v>0</v>
      </c>
      <c r="AU115" s="528">
        <f t="shared" si="53"/>
        <v>0</v>
      </c>
      <c r="AW115" s="528">
        <f t="shared" si="54"/>
        <v>1</v>
      </c>
      <c r="AY115" s="528">
        <f t="shared" si="55"/>
        <v>1</v>
      </c>
      <c r="AZ115" s="140"/>
    </row>
    <row r="116" spans="1:52">
      <c r="A116" s="157" t="str">
        <f>_xlfn.XLOOKUP($B116,'Fund &amp; ETF Database'!$D$5:$D$500,'Fund &amp; ETF Database'!$B$5:$B$500,"",FALSE)</f>
        <v>Redwheel Global Emerging Markets Fund</v>
      </c>
      <c r="B116" s="158" t="s">
        <v>1180</v>
      </c>
      <c r="C116" s="158" t="str">
        <f>_xlfn.XLOOKUP($B116,'Fund &amp; ETF Database'!$D$5:$D$500,'Fund &amp; ETF Database'!$E$5:$E$500,"",FALSE)</f>
        <v>#N/A Connection</v>
      </c>
      <c r="D116" s="158" t="str">
        <f>_xlfn.XLOOKUP($B116,'Fund &amp; ETF Database'!$D$5:$D$500,'Fund &amp; ETF Database'!$P$5:$P$500,"",FALSE)</f>
        <v>Equity</v>
      </c>
      <c r="E116" s="158" t="str">
        <f>_xlfn.XLOOKUP($B116,'Fund &amp; ETF Database'!$D$5:$D$500,'Fund &amp; ETF Database'!$Q$5:$Q$500,"",FALSE)</f>
        <v>Equity</v>
      </c>
      <c r="F116" s="771">
        <v>0</v>
      </c>
      <c r="G116" s="771">
        <v>0.05</v>
      </c>
      <c r="H116" s="199" t="str">
        <f>_xlfn.XLOOKUP($B116,'Fund &amp; ETF Database'!$D$5:$D$500,'Fund &amp; ETF Database'!$K$5:$K$500,"",FALSE)</f>
        <v>Beta</v>
      </c>
      <c r="I116" s="200" t="str">
        <f>_xlfn.XLOOKUP($B116,'Fund &amp; ETF Database'!$D$5:$D$500,'Fund &amp; ETF Database'!$I$5:$I$500,"",FALSE)</f>
        <v>Active</v>
      </c>
      <c r="J116" s="200" t="str">
        <f>_xlfn.XLOOKUP($B116,'Fund &amp; ETF Database'!$D$5:$D$500,'Fund &amp; ETF Database'!$N$5:$N$500,"",FALSE)</f>
        <v>EM ex-Asia</v>
      </c>
      <c r="K116" s="770">
        <v>1</v>
      </c>
      <c r="L116" s="200" t="str">
        <f>_xlfn.XLOOKUP($B116,'Fund &amp; ETF Database'!$D$5:$D$500,'Fund &amp; ETF Database'!$W$5:$W$500,"",FALSE)</f>
        <v>ME</v>
      </c>
      <c r="M116" s="770" t="s">
        <v>573</v>
      </c>
      <c r="N116" s="771">
        <f>_xlfn.XLOOKUP(C116,'Model Ledger Fds'!$D$4:$D$63,'Model Ledger Fds'!$F$4:$F$63,0,FALSE)</f>
        <v>0</v>
      </c>
      <c r="O116" s="771">
        <f t="shared" si="42"/>
        <v>0</v>
      </c>
      <c r="P116" s="771">
        <f t="shared" si="43"/>
        <v>0.05</v>
      </c>
      <c r="Q116" s="199">
        <f>_xlfn.XLOOKUP($B116,'Fund &amp; ETF Database'!$D$4:$D$172,'Fund &amp; ETF Database'!$AD$4:$AD$172,"CHECK",FALSE)+_xlfn.XLOOKUP($B116,'Fund &amp; ETF Database'!$D$4:$D$172,'Fund &amp; ETF Database'!$AE$4:$AE$172,"CHECK",FALSE)</f>
        <v>0</v>
      </c>
      <c r="R116" s="199">
        <f>_xlfn.XLOOKUP($B116,'Fund &amp; ETF Database'!$D$4:$D$172,'Fund &amp; ETF Database'!$AF$4:$AF$172,"CHECK",FALSE)</f>
        <v>0</v>
      </c>
      <c r="S116" s="199">
        <f>_xlfn.XLOOKUP($B116,'Fund &amp; ETF Database'!$D$4:$D$172,'Fund &amp; ETF Database'!$AG$4:$AG$172,"CHECK",FALSE)</f>
        <v>0</v>
      </c>
      <c r="T116" s="199">
        <f>_xlfn.XLOOKUP($B116,'Fund &amp; ETF Database'!$D$4:$D$172,'Fund &amp; ETF Database'!$AH$4:$AH$172,"CHECK",FALSE)</f>
        <v>0</v>
      </c>
      <c r="U116" s="199">
        <f>_xlfn.XLOOKUP($B116,'Fund &amp; ETF Database'!$D$4:$D$172,'Fund &amp; ETF Database'!$AI$4:$AI$172,"CHECK",FALSE)</f>
        <v>0</v>
      </c>
      <c r="V116" s="199">
        <f>_xlfn.XLOOKUP($B116,'Fund &amp; ETF Database'!$D$4:$D$172,'Fund &amp; ETF Database'!$AM$4:$AM$172,"CHECK",FALSE)</f>
        <v>0</v>
      </c>
      <c r="W116" s="199">
        <f>_xlfn.XLOOKUP($B116,'Fund &amp; ETF Database'!$D$4:$D$172,'Fund &amp; ETF Database'!$AJ$4:$AJ$172,"CHECK",FALSE)</f>
        <v>0</v>
      </c>
      <c r="X116" s="199">
        <f>_xlfn.XLOOKUP($B116,'Fund &amp; ETF Database'!$D$4:$D$172,'Fund &amp; ETF Database'!$AK$4:$AK$172,"CHECK",FALSE)</f>
        <v>0</v>
      </c>
      <c r="Y116" s="199">
        <f>_xlfn.XLOOKUP($B116,'Fund &amp; ETF Database'!$D$4:$D$172,'Fund &amp; ETF Database'!$AL$4:$AL$172,"CHECK",FALSE)</f>
        <v>0</v>
      </c>
      <c r="Z116" s="199">
        <f>_xlfn.XLOOKUP($B116,'Fund &amp; ETF Database'!$D$4:$D$172,'Fund &amp; ETF Database'!$AP$4:$AP$172,"CHECK",FALSE)</f>
        <v>0</v>
      </c>
      <c r="AA116" s="199">
        <f>_xlfn.XLOOKUP($B116,'Fund &amp; ETF Database'!$D$4:$D$172,'Fund &amp; ETF Database'!$AQ$4:$AQ$172,"CHECK",FALSE)</f>
        <v>0</v>
      </c>
      <c r="AB116" s="199">
        <f>_xlfn.XLOOKUP($B116,'Fund &amp; ETF Database'!$D$4:$D$172,'Fund &amp; ETF Database'!$AR$4:$AR$172,"CHECK",FALSE)</f>
        <v>0</v>
      </c>
      <c r="AC116" s="199">
        <f>_xlfn.XLOOKUP($B116,'Fund &amp; ETF Database'!$D$4:$D$172,'Fund &amp; ETF Database'!$AS$4:$AS$172,"CHECK",FALSE)</f>
        <v>0</v>
      </c>
      <c r="AD116" s="199">
        <f>_xlfn.XLOOKUP($B116,'Fund &amp; ETF Database'!$D$4:$D$172,'Fund &amp; ETF Database'!$AT$4:$AT$172,"CHECK",FALSE)</f>
        <v>1</v>
      </c>
      <c r="AE116" s="199">
        <f>_xlfn.XLOOKUP($B116,'Fund &amp; ETF Database'!$D$4:$D$172,'Fund &amp; ETF Database'!$AU$4:$AU$172,"CHECK",FALSE)</f>
        <v>0</v>
      </c>
      <c r="AF116" s="199">
        <f>_xlfn.XLOOKUP($B116,'Fund &amp; ETF Database'!$D$4:$D$172,'Fund &amp; ETF Database'!$AV$4:$AV$172,"CHECK",FALSE)+_xlfn.XLOOKUP($B116,'Fund &amp; ETF Database'!$D$4:$D$172,'Fund &amp; ETF Database'!$AX$4:$AX$172,"CHECK",FALSE)+_xlfn.XLOOKUP($B116,'Fund &amp; ETF Database'!$D$4:$D$172,'Fund &amp; ETF Database'!$AY$4:$AY$172,"CHECK",FALSE)</f>
        <v>0</v>
      </c>
      <c r="AG116" s="199">
        <f>_xlfn.XLOOKUP($B116,'Fund &amp; ETF Database'!$D$4:$D$172,'Fund &amp; ETF Database'!$AW$4:$AW$172,"CHECK",FALSE)</f>
        <v>0</v>
      </c>
      <c r="AH116" s="199">
        <f>_xlfn.XLOOKUP($B116,'Fund &amp; ETF Database'!$D$4:$D$172,'Fund &amp; ETF Database'!$BA$4:$BA$172,"CHECK",FALSE)</f>
        <v>0</v>
      </c>
      <c r="AI116" s="199">
        <f>_xlfn.XLOOKUP($B116,'Fund &amp; ETF Database'!$D$4:$D$172,'Fund &amp; ETF Database'!$AZ$4:$AZ$172,"CHECK",FALSE)</f>
        <v>0</v>
      </c>
      <c r="AJ116" s="199">
        <f>_xlfn.XLOOKUP($B116,'Fund &amp; ETF Database'!$D$4:$D$172,'Fund &amp; ETF Database'!$BB$4:$BB$172,"CHECK",FALSE)</f>
        <v>0</v>
      </c>
      <c r="AK116" s="199">
        <f>_xlfn.XLOOKUP($B116,'Fund &amp; ETF Database'!$D$4:$D$172,'Fund &amp; ETF Database'!$BC$4:$BC$172,"CHECK",FALSE)</f>
        <v>0</v>
      </c>
      <c r="AL116" s="528">
        <f t="shared" si="44"/>
        <v>0</v>
      </c>
      <c r="AM116" s="528">
        <f t="shared" si="45"/>
        <v>0</v>
      </c>
      <c r="AN116" s="528">
        <f t="shared" si="46"/>
        <v>0</v>
      </c>
      <c r="AO116" s="528">
        <f t="shared" si="47"/>
        <v>0</v>
      </c>
      <c r="AP116" s="528">
        <f t="shared" si="48"/>
        <v>1</v>
      </c>
      <c r="AQ116" s="528">
        <f t="shared" si="49"/>
        <v>0</v>
      </c>
      <c r="AR116" s="528">
        <f t="shared" si="50"/>
        <v>0</v>
      </c>
      <c r="AS116" s="528">
        <f t="shared" si="51"/>
        <v>0</v>
      </c>
      <c r="AT116" s="528">
        <f t="shared" si="52"/>
        <v>0</v>
      </c>
      <c r="AU116" s="528">
        <f t="shared" si="53"/>
        <v>0</v>
      </c>
      <c r="AW116" s="528">
        <f t="shared" si="54"/>
        <v>1</v>
      </c>
      <c r="AY116" s="528">
        <f t="shared" si="55"/>
        <v>1</v>
      </c>
      <c r="AZ116" s="140"/>
    </row>
    <row r="117" spans="1:52">
      <c r="A117" s="157" t="str">
        <f>_xlfn.XLOOKUP($B117,'Fund &amp; ETF Database'!$D$5:$D$500,'Fund &amp; ETF Database'!$B$5:$B$500,"",FALSE)</f>
        <v>Goldman Sachs Emerging Markets CORE Equity Portfolio</v>
      </c>
      <c r="B117" s="158" t="s">
        <v>1181</v>
      </c>
      <c r="C117" s="158" t="str">
        <f>_xlfn.XLOOKUP($B117,'Fund &amp; ETF Database'!$D$5:$D$500,'Fund &amp; ETF Database'!$E$5:$E$500,"",FALSE)</f>
        <v>#N/A Connection</v>
      </c>
      <c r="D117" s="158" t="str">
        <f>_xlfn.XLOOKUP($B117,'Fund &amp; ETF Database'!$D$5:$D$500,'Fund &amp; ETF Database'!$P$5:$P$500,"",FALSE)</f>
        <v>Equity</v>
      </c>
      <c r="E117" s="158" t="str">
        <f>_xlfn.XLOOKUP($B117,'Fund &amp; ETF Database'!$D$5:$D$500,'Fund &amp; ETF Database'!$Q$5:$Q$500,"",FALSE)</f>
        <v>Equity</v>
      </c>
      <c r="F117" s="771">
        <v>0</v>
      </c>
      <c r="G117" s="771">
        <v>0.05</v>
      </c>
      <c r="H117" s="199" t="str">
        <f>_xlfn.XLOOKUP($B117,'Fund &amp; ETF Database'!$D$5:$D$500,'Fund &amp; ETF Database'!$K$5:$K$500,"",FALSE)</f>
        <v>Beta</v>
      </c>
      <c r="I117" s="200" t="str">
        <f>_xlfn.XLOOKUP($B117,'Fund &amp; ETF Database'!$D$5:$D$500,'Fund &amp; ETF Database'!$I$5:$I$500,"",FALSE)</f>
        <v>Active</v>
      </c>
      <c r="J117" s="200" t="str">
        <f>_xlfn.XLOOKUP($B117,'Fund &amp; ETF Database'!$D$5:$D$500,'Fund &amp; ETF Database'!$N$5:$N$500,"",FALSE)</f>
        <v>EM ex-Asia</v>
      </c>
      <c r="K117" s="770">
        <v>1</v>
      </c>
      <c r="L117" s="200" t="str">
        <f>_xlfn.XLOOKUP($B117,'Fund &amp; ETF Database'!$D$5:$D$500,'Fund &amp; ETF Database'!$W$5:$W$500,"",FALSE)</f>
        <v>ME</v>
      </c>
      <c r="M117" s="770" t="s">
        <v>573</v>
      </c>
      <c r="N117" s="771">
        <f>_xlfn.XLOOKUP(C117,'Model Ledger Fds'!$D$4:$D$63,'Model Ledger Fds'!$F$4:$F$63,0,FALSE)</f>
        <v>0</v>
      </c>
      <c r="O117" s="771">
        <f t="shared" si="42"/>
        <v>0</v>
      </c>
      <c r="P117" s="771">
        <f t="shared" si="43"/>
        <v>0.05</v>
      </c>
      <c r="Q117" s="199">
        <f>_xlfn.XLOOKUP($B117,'Fund &amp; ETF Database'!$D$4:$D$172,'Fund &amp; ETF Database'!$AD$4:$AD$172,"CHECK",FALSE)+_xlfn.XLOOKUP($B117,'Fund &amp; ETF Database'!$D$4:$D$172,'Fund &amp; ETF Database'!$AE$4:$AE$172,"CHECK",FALSE)</f>
        <v>0</v>
      </c>
      <c r="R117" s="199">
        <f>_xlfn.XLOOKUP($B117,'Fund &amp; ETF Database'!$D$4:$D$172,'Fund &amp; ETF Database'!$AF$4:$AF$172,"CHECK",FALSE)</f>
        <v>0</v>
      </c>
      <c r="S117" s="199">
        <f>_xlfn.XLOOKUP($B117,'Fund &amp; ETF Database'!$D$4:$D$172,'Fund &amp; ETF Database'!$AG$4:$AG$172,"CHECK",FALSE)</f>
        <v>0</v>
      </c>
      <c r="T117" s="199">
        <f>_xlfn.XLOOKUP($B117,'Fund &amp; ETF Database'!$D$4:$D$172,'Fund &amp; ETF Database'!$AH$4:$AH$172,"CHECK",FALSE)</f>
        <v>0</v>
      </c>
      <c r="U117" s="199">
        <f>_xlfn.XLOOKUP($B117,'Fund &amp; ETF Database'!$D$4:$D$172,'Fund &amp; ETF Database'!$AI$4:$AI$172,"CHECK",FALSE)</f>
        <v>0</v>
      </c>
      <c r="V117" s="199">
        <f>_xlfn.XLOOKUP($B117,'Fund &amp; ETF Database'!$D$4:$D$172,'Fund &amp; ETF Database'!$AM$4:$AM$172,"CHECK",FALSE)</f>
        <v>0</v>
      </c>
      <c r="W117" s="199">
        <f>_xlfn.XLOOKUP($B117,'Fund &amp; ETF Database'!$D$4:$D$172,'Fund &amp; ETF Database'!$AJ$4:$AJ$172,"CHECK",FALSE)</f>
        <v>0</v>
      </c>
      <c r="X117" s="199">
        <f>_xlfn.XLOOKUP($B117,'Fund &amp; ETF Database'!$D$4:$D$172,'Fund &amp; ETF Database'!$AK$4:$AK$172,"CHECK",FALSE)</f>
        <v>0</v>
      </c>
      <c r="Y117" s="199">
        <f>_xlfn.XLOOKUP($B117,'Fund &amp; ETF Database'!$D$4:$D$172,'Fund &amp; ETF Database'!$AL$4:$AL$172,"CHECK",FALSE)</f>
        <v>0</v>
      </c>
      <c r="Z117" s="199">
        <f>_xlfn.XLOOKUP($B117,'Fund &amp; ETF Database'!$D$4:$D$172,'Fund &amp; ETF Database'!$AP$4:$AP$172,"CHECK",FALSE)</f>
        <v>0</v>
      </c>
      <c r="AA117" s="199">
        <f>_xlfn.XLOOKUP($B117,'Fund &amp; ETF Database'!$D$4:$D$172,'Fund &amp; ETF Database'!$AQ$4:$AQ$172,"CHECK",FALSE)</f>
        <v>0</v>
      </c>
      <c r="AB117" s="199">
        <f>_xlfn.XLOOKUP($B117,'Fund &amp; ETF Database'!$D$4:$D$172,'Fund &amp; ETF Database'!$AR$4:$AR$172,"CHECK",FALSE)</f>
        <v>0</v>
      </c>
      <c r="AC117" s="199">
        <f>_xlfn.XLOOKUP($B117,'Fund &amp; ETF Database'!$D$4:$D$172,'Fund &amp; ETF Database'!$AS$4:$AS$172,"CHECK",FALSE)</f>
        <v>0</v>
      </c>
      <c r="AD117" s="199">
        <f>_xlfn.XLOOKUP($B117,'Fund &amp; ETF Database'!$D$4:$D$172,'Fund &amp; ETF Database'!$AT$4:$AT$172,"CHECK",FALSE)</f>
        <v>1</v>
      </c>
      <c r="AE117" s="199">
        <f>_xlfn.XLOOKUP($B117,'Fund &amp; ETF Database'!$D$4:$D$172,'Fund &amp; ETF Database'!$AU$4:$AU$172,"CHECK",FALSE)</f>
        <v>0</v>
      </c>
      <c r="AF117" s="199">
        <f>_xlfn.XLOOKUP($B117,'Fund &amp; ETF Database'!$D$4:$D$172,'Fund &amp; ETF Database'!$AV$4:$AV$172,"CHECK",FALSE)+_xlfn.XLOOKUP($B117,'Fund &amp; ETF Database'!$D$4:$D$172,'Fund &amp; ETF Database'!$AX$4:$AX$172,"CHECK",FALSE)+_xlfn.XLOOKUP($B117,'Fund &amp; ETF Database'!$D$4:$D$172,'Fund &amp; ETF Database'!$AY$4:$AY$172,"CHECK",FALSE)</f>
        <v>0</v>
      </c>
      <c r="AG117" s="199">
        <f>_xlfn.XLOOKUP($B117,'Fund &amp; ETF Database'!$D$4:$D$172,'Fund &amp; ETF Database'!$AW$4:$AW$172,"CHECK",FALSE)</f>
        <v>0</v>
      </c>
      <c r="AH117" s="199">
        <f>_xlfn.XLOOKUP($B117,'Fund &amp; ETF Database'!$D$4:$D$172,'Fund &amp; ETF Database'!$BA$4:$BA$172,"CHECK",FALSE)</f>
        <v>0</v>
      </c>
      <c r="AI117" s="199">
        <f>_xlfn.XLOOKUP($B117,'Fund &amp; ETF Database'!$D$4:$D$172,'Fund &amp; ETF Database'!$AZ$4:$AZ$172,"CHECK",FALSE)</f>
        <v>0</v>
      </c>
      <c r="AJ117" s="199">
        <f>_xlfn.XLOOKUP($B117,'Fund &amp; ETF Database'!$D$4:$D$172,'Fund &amp; ETF Database'!$BB$4:$BB$172,"CHECK",FALSE)</f>
        <v>0</v>
      </c>
      <c r="AK117" s="199">
        <f>_xlfn.XLOOKUP($B117,'Fund &amp; ETF Database'!$D$4:$D$172,'Fund &amp; ETF Database'!$BC$4:$BC$172,"CHECK",FALSE)</f>
        <v>0</v>
      </c>
      <c r="AL117" s="528">
        <f t="shared" si="44"/>
        <v>0</v>
      </c>
      <c r="AM117" s="528">
        <f t="shared" si="45"/>
        <v>0</v>
      </c>
      <c r="AN117" s="528">
        <f t="shared" si="46"/>
        <v>0</v>
      </c>
      <c r="AO117" s="528">
        <f t="shared" si="47"/>
        <v>0</v>
      </c>
      <c r="AP117" s="528">
        <f t="shared" si="48"/>
        <v>1</v>
      </c>
      <c r="AQ117" s="528">
        <f t="shared" si="49"/>
        <v>0</v>
      </c>
      <c r="AR117" s="528">
        <f t="shared" si="50"/>
        <v>0</v>
      </c>
      <c r="AS117" s="528">
        <f t="shared" si="51"/>
        <v>0</v>
      </c>
      <c r="AT117" s="528">
        <f t="shared" si="52"/>
        <v>0</v>
      </c>
      <c r="AU117" s="528">
        <f t="shared" si="53"/>
        <v>0</v>
      </c>
      <c r="AW117" s="528">
        <f t="shared" si="54"/>
        <v>1</v>
      </c>
      <c r="AY117" s="528">
        <f t="shared" si="55"/>
        <v>1</v>
      </c>
      <c r="AZ117" s="140"/>
    </row>
    <row r="118" spans="1:52">
      <c r="A118" s="157" t="str">
        <f>_xlfn.XLOOKUP($B118,'Fund &amp; ETF Database'!$D$5:$D$500,'Fund &amp; ETF Database'!$B$5:$B$500,"",FALSE)</f>
        <v>iShares MSCI Emerging Markets Min Vol Factor ETF</v>
      </c>
      <c r="B118" s="158" t="s">
        <v>1172</v>
      </c>
      <c r="C118" s="158" t="str">
        <f>_xlfn.XLOOKUP($B118,'Fund &amp; ETF Database'!$D$5:$D$500,'Fund &amp; ETF Database'!$E$5:$E$500,"",FALSE)</f>
        <v>#N/A Connection</v>
      </c>
      <c r="D118" s="158" t="str">
        <f>_xlfn.XLOOKUP($B118,'Fund &amp; ETF Database'!$D$5:$D$500,'Fund &amp; ETF Database'!$P$5:$P$500,"",FALSE)</f>
        <v>Equity</v>
      </c>
      <c r="E118" s="158" t="str">
        <f>_xlfn.XLOOKUP($B118,'Fund &amp; ETF Database'!$D$5:$D$500,'Fund &amp; ETF Database'!$Q$5:$Q$500,"",FALSE)</f>
        <v>Equity</v>
      </c>
      <c r="F118" s="771">
        <v>0</v>
      </c>
      <c r="G118" s="771">
        <v>0.05</v>
      </c>
      <c r="H118" s="199" t="str">
        <f>_xlfn.XLOOKUP($B118,'Fund &amp; ETF Database'!$D$5:$D$500,'Fund &amp; ETF Database'!$K$5:$K$500,"",FALSE)</f>
        <v>Beta</v>
      </c>
      <c r="I118" s="200" t="str">
        <f>_xlfn.XLOOKUP($B118,'Fund &amp; ETF Database'!$D$5:$D$500,'Fund &amp; ETF Database'!$I$5:$I$500,"",FALSE)</f>
        <v>Passive</v>
      </c>
      <c r="J118" s="200" t="str">
        <f>_xlfn.XLOOKUP($B118,'Fund &amp; ETF Database'!$D$5:$D$500,'Fund &amp; ETF Database'!$N$5:$N$500,"",FALSE)</f>
        <v>EM ex-Asia</v>
      </c>
      <c r="K118" s="770">
        <v>1</v>
      </c>
      <c r="L118" s="200" t="str">
        <f>_xlfn.XLOOKUP($B118,'Fund &amp; ETF Database'!$D$5:$D$500,'Fund &amp; ETF Database'!$W$5:$W$500,"",FALSE)</f>
        <v>ME</v>
      </c>
      <c r="M118" s="770" t="s">
        <v>573</v>
      </c>
      <c r="N118" s="771">
        <f>_xlfn.XLOOKUP(C118,'Model Ledger Fds'!$D$4:$D$63,'Model Ledger Fds'!$F$4:$F$63,0,FALSE)</f>
        <v>0</v>
      </c>
      <c r="O118" s="771">
        <f t="shared" si="42"/>
        <v>0</v>
      </c>
      <c r="P118" s="771">
        <f t="shared" si="43"/>
        <v>0.05</v>
      </c>
      <c r="Q118" s="199">
        <f>_xlfn.XLOOKUP($B118,'Fund &amp; ETF Database'!$D$4:$D$172,'Fund &amp; ETF Database'!$AD$4:$AD$172,"CHECK",FALSE)+_xlfn.XLOOKUP($B118,'Fund &amp; ETF Database'!$D$4:$D$172,'Fund &amp; ETF Database'!$AE$4:$AE$172,"CHECK",FALSE)</f>
        <v>0</v>
      </c>
      <c r="R118" s="199">
        <f>_xlfn.XLOOKUP($B118,'Fund &amp; ETF Database'!$D$4:$D$172,'Fund &amp; ETF Database'!$AF$4:$AF$172,"CHECK",FALSE)</f>
        <v>0</v>
      </c>
      <c r="S118" s="199">
        <f>_xlfn.XLOOKUP($B118,'Fund &amp; ETF Database'!$D$4:$D$172,'Fund &amp; ETF Database'!$AG$4:$AG$172,"CHECK",FALSE)</f>
        <v>0</v>
      </c>
      <c r="T118" s="199">
        <f>_xlfn.XLOOKUP($B118,'Fund &amp; ETF Database'!$D$4:$D$172,'Fund &amp; ETF Database'!$AH$4:$AH$172,"CHECK",FALSE)</f>
        <v>0</v>
      </c>
      <c r="U118" s="199">
        <f>_xlfn.XLOOKUP($B118,'Fund &amp; ETF Database'!$D$4:$D$172,'Fund &amp; ETF Database'!$AI$4:$AI$172,"CHECK",FALSE)</f>
        <v>0</v>
      </c>
      <c r="V118" s="199">
        <f>_xlfn.XLOOKUP($B118,'Fund &amp; ETF Database'!$D$4:$D$172,'Fund &amp; ETF Database'!$AM$4:$AM$172,"CHECK",FALSE)</f>
        <v>0</v>
      </c>
      <c r="W118" s="199">
        <f>_xlfn.XLOOKUP($B118,'Fund &amp; ETF Database'!$D$4:$D$172,'Fund &amp; ETF Database'!$AJ$4:$AJ$172,"CHECK",FALSE)</f>
        <v>0</v>
      </c>
      <c r="X118" s="199">
        <f>_xlfn.XLOOKUP($B118,'Fund &amp; ETF Database'!$D$4:$D$172,'Fund &amp; ETF Database'!$AK$4:$AK$172,"CHECK",FALSE)</f>
        <v>0</v>
      </c>
      <c r="Y118" s="199">
        <f>_xlfn.XLOOKUP($B118,'Fund &amp; ETF Database'!$D$4:$D$172,'Fund &amp; ETF Database'!$AL$4:$AL$172,"CHECK",FALSE)</f>
        <v>0</v>
      </c>
      <c r="Z118" s="199">
        <f>_xlfn.XLOOKUP($B118,'Fund &amp; ETF Database'!$D$4:$D$172,'Fund &amp; ETF Database'!$AP$4:$AP$172,"CHECK",FALSE)</f>
        <v>0</v>
      </c>
      <c r="AA118" s="199">
        <f>_xlfn.XLOOKUP($B118,'Fund &amp; ETF Database'!$D$4:$D$172,'Fund &amp; ETF Database'!$AQ$4:$AQ$172,"CHECK",FALSE)</f>
        <v>0</v>
      </c>
      <c r="AB118" s="199">
        <f>_xlfn.XLOOKUP($B118,'Fund &amp; ETF Database'!$D$4:$D$172,'Fund &amp; ETF Database'!$AR$4:$AR$172,"CHECK",FALSE)</f>
        <v>0</v>
      </c>
      <c r="AC118" s="199">
        <f>_xlfn.XLOOKUP($B118,'Fund &amp; ETF Database'!$D$4:$D$172,'Fund &amp; ETF Database'!$AS$4:$AS$172,"CHECK",FALSE)</f>
        <v>0</v>
      </c>
      <c r="AD118" s="199">
        <f>_xlfn.XLOOKUP($B118,'Fund &amp; ETF Database'!$D$4:$D$172,'Fund &amp; ETF Database'!$AT$4:$AT$172,"CHECK",FALSE)</f>
        <v>1</v>
      </c>
      <c r="AE118" s="199">
        <f>_xlfn.XLOOKUP($B118,'Fund &amp; ETF Database'!$D$4:$D$172,'Fund &amp; ETF Database'!$AU$4:$AU$172,"CHECK",FALSE)</f>
        <v>0</v>
      </c>
      <c r="AF118" s="199">
        <f>_xlfn.XLOOKUP($B118,'Fund &amp; ETF Database'!$D$4:$D$172,'Fund &amp; ETF Database'!$AV$4:$AV$172,"CHECK",FALSE)+_xlfn.XLOOKUP($B118,'Fund &amp; ETF Database'!$D$4:$D$172,'Fund &amp; ETF Database'!$AX$4:$AX$172,"CHECK",FALSE)+_xlfn.XLOOKUP($B118,'Fund &amp; ETF Database'!$D$4:$D$172,'Fund &amp; ETF Database'!$AY$4:$AY$172,"CHECK",FALSE)</f>
        <v>0</v>
      </c>
      <c r="AG118" s="199">
        <f>_xlfn.XLOOKUP($B118,'Fund &amp; ETF Database'!$D$4:$D$172,'Fund &amp; ETF Database'!$AW$4:$AW$172,"CHECK",FALSE)</f>
        <v>0</v>
      </c>
      <c r="AH118" s="199">
        <f>_xlfn.XLOOKUP($B118,'Fund &amp; ETF Database'!$D$4:$D$172,'Fund &amp; ETF Database'!$BA$4:$BA$172,"CHECK",FALSE)</f>
        <v>0</v>
      </c>
      <c r="AI118" s="199">
        <f>_xlfn.XLOOKUP($B118,'Fund &amp; ETF Database'!$D$4:$D$172,'Fund &amp; ETF Database'!$AZ$4:$AZ$172,"CHECK",FALSE)</f>
        <v>0</v>
      </c>
      <c r="AJ118" s="199">
        <f>_xlfn.XLOOKUP($B118,'Fund &amp; ETF Database'!$D$4:$D$172,'Fund &amp; ETF Database'!$BB$4:$BB$172,"CHECK",FALSE)</f>
        <v>0</v>
      </c>
      <c r="AK118" s="199">
        <f>_xlfn.XLOOKUP($B118,'Fund &amp; ETF Database'!$D$4:$D$172,'Fund &amp; ETF Database'!$BC$4:$BC$172,"CHECK",FALSE)</f>
        <v>0</v>
      </c>
      <c r="AL118" s="528">
        <f t="shared" si="44"/>
        <v>0</v>
      </c>
      <c r="AM118" s="528">
        <f t="shared" si="45"/>
        <v>0</v>
      </c>
      <c r="AN118" s="528">
        <f t="shared" si="46"/>
        <v>0</v>
      </c>
      <c r="AO118" s="528">
        <f t="shared" si="47"/>
        <v>0</v>
      </c>
      <c r="AP118" s="528">
        <f t="shared" si="48"/>
        <v>1</v>
      </c>
      <c r="AQ118" s="528">
        <f t="shared" si="49"/>
        <v>0</v>
      </c>
      <c r="AR118" s="528">
        <f t="shared" si="50"/>
        <v>0</v>
      </c>
      <c r="AS118" s="528">
        <f t="shared" si="51"/>
        <v>0</v>
      </c>
      <c r="AT118" s="528">
        <f t="shared" si="52"/>
        <v>0</v>
      </c>
      <c r="AU118" s="528">
        <f t="shared" si="53"/>
        <v>0</v>
      </c>
      <c r="AW118" s="528">
        <f t="shared" si="54"/>
        <v>1</v>
      </c>
      <c r="AY118" s="528">
        <f t="shared" si="55"/>
        <v>1</v>
      </c>
      <c r="AZ118" s="140"/>
    </row>
    <row r="119" spans="1:52">
      <c r="A119" s="157" t="str">
        <f>_xlfn.XLOOKUP($B119,'Fund &amp; ETF Database'!$D$5:$D$500,'Fund &amp; ETF Database'!$B$5:$B$500,"",FALSE)</f>
        <v>iShares MSCI Emerging Markets</v>
      </c>
      <c r="B119" s="158" t="s">
        <v>1173</v>
      </c>
      <c r="C119" s="158" t="str">
        <f>_xlfn.XLOOKUP($B119,'Fund &amp; ETF Database'!$D$5:$D$500,'Fund &amp; ETF Database'!$E$5:$E$500,"",FALSE)</f>
        <v>#N/A Connection</v>
      </c>
      <c r="D119" s="158" t="str">
        <f>_xlfn.XLOOKUP($B119,'Fund &amp; ETF Database'!$D$5:$D$500,'Fund &amp; ETF Database'!$P$5:$P$500,"",FALSE)</f>
        <v>Equity</v>
      </c>
      <c r="E119" s="158" t="str">
        <f>_xlfn.XLOOKUP($B119,'Fund &amp; ETF Database'!$D$5:$D$500,'Fund &amp; ETF Database'!$Q$5:$Q$500,"",FALSE)</f>
        <v>Equity</v>
      </c>
      <c r="F119" s="771">
        <v>0</v>
      </c>
      <c r="G119" s="771">
        <v>0.05</v>
      </c>
      <c r="H119" s="199" t="str">
        <f>_xlfn.XLOOKUP($B119,'Fund &amp; ETF Database'!$D$5:$D$500,'Fund &amp; ETF Database'!$K$5:$K$500,"",FALSE)</f>
        <v>Beta</v>
      </c>
      <c r="I119" s="200" t="str">
        <f>_xlfn.XLOOKUP($B119,'Fund &amp; ETF Database'!$D$5:$D$500,'Fund &amp; ETF Database'!$I$5:$I$500,"",FALSE)</f>
        <v>Passive</v>
      </c>
      <c r="J119" s="200" t="str">
        <f>_xlfn.XLOOKUP($B119,'Fund &amp; ETF Database'!$D$5:$D$500,'Fund &amp; ETF Database'!$N$5:$N$500,"",FALSE)</f>
        <v>EM ex-Asia</v>
      </c>
      <c r="K119" s="770">
        <v>1</v>
      </c>
      <c r="L119" s="200" t="str">
        <f>_xlfn.XLOOKUP($B119,'Fund &amp; ETF Database'!$D$5:$D$500,'Fund &amp; ETF Database'!$W$5:$W$500,"",FALSE)</f>
        <v>ME</v>
      </c>
      <c r="M119" s="770" t="s">
        <v>573</v>
      </c>
      <c r="N119" s="771">
        <f>_xlfn.XLOOKUP(C119,'Model Ledger Fds'!$D$4:$D$63,'Model Ledger Fds'!$F$4:$F$63,0,FALSE)</f>
        <v>0</v>
      </c>
      <c r="O119" s="771">
        <f t="shared" si="42"/>
        <v>0</v>
      </c>
      <c r="P119" s="771">
        <f t="shared" si="43"/>
        <v>0.05</v>
      </c>
      <c r="Q119" s="199">
        <f>_xlfn.XLOOKUP($B119,'Fund &amp; ETF Database'!$D$4:$D$172,'Fund &amp; ETF Database'!$AD$4:$AD$172,"CHECK",FALSE)+_xlfn.XLOOKUP($B119,'Fund &amp; ETF Database'!$D$4:$D$172,'Fund &amp; ETF Database'!$AE$4:$AE$172,"CHECK",FALSE)</f>
        <v>0</v>
      </c>
      <c r="R119" s="199">
        <f>_xlfn.XLOOKUP($B119,'Fund &amp; ETF Database'!$D$4:$D$172,'Fund &amp; ETF Database'!$AF$4:$AF$172,"CHECK",FALSE)</f>
        <v>0</v>
      </c>
      <c r="S119" s="199">
        <f>_xlfn.XLOOKUP($B119,'Fund &amp; ETF Database'!$D$4:$D$172,'Fund &amp; ETF Database'!$AG$4:$AG$172,"CHECK",FALSE)</f>
        <v>0</v>
      </c>
      <c r="T119" s="199">
        <f>_xlfn.XLOOKUP($B119,'Fund &amp; ETF Database'!$D$4:$D$172,'Fund &amp; ETF Database'!$AH$4:$AH$172,"CHECK",FALSE)</f>
        <v>0</v>
      </c>
      <c r="U119" s="199">
        <f>_xlfn.XLOOKUP($B119,'Fund &amp; ETF Database'!$D$4:$D$172,'Fund &amp; ETF Database'!$AI$4:$AI$172,"CHECK",FALSE)</f>
        <v>0</v>
      </c>
      <c r="V119" s="199">
        <f>_xlfn.XLOOKUP($B119,'Fund &amp; ETF Database'!$D$4:$D$172,'Fund &amp; ETF Database'!$AM$4:$AM$172,"CHECK",FALSE)</f>
        <v>0</v>
      </c>
      <c r="W119" s="199">
        <f>_xlfn.XLOOKUP($B119,'Fund &amp; ETF Database'!$D$4:$D$172,'Fund &amp; ETF Database'!$AJ$4:$AJ$172,"CHECK",FALSE)</f>
        <v>0</v>
      </c>
      <c r="X119" s="199">
        <f>_xlfn.XLOOKUP($B119,'Fund &amp; ETF Database'!$D$4:$D$172,'Fund &amp; ETF Database'!$AK$4:$AK$172,"CHECK",FALSE)</f>
        <v>0</v>
      </c>
      <c r="Y119" s="199">
        <f>_xlfn.XLOOKUP($B119,'Fund &amp; ETF Database'!$D$4:$D$172,'Fund &amp; ETF Database'!$AL$4:$AL$172,"CHECK",FALSE)</f>
        <v>0</v>
      </c>
      <c r="Z119" s="199">
        <f>_xlfn.XLOOKUP($B119,'Fund &amp; ETF Database'!$D$4:$D$172,'Fund &amp; ETF Database'!$AP$4:$AP$172,"CHECK",FALSE)</f>
        <v>0</v>
      </c>
      <c r="AA119" s="199">
        <f>_xlfn.XLOOKUP($B119,'Fund &amp; ETF Database'!$D$4:$D$172,'Fund &amp; ETF Database'!$AQ$4:$AQ$172,"CHECK",FALSE)</f>
        <v>0</v>
      </c>
      <c r="AB119" s="199">
        <f>_xlfn.XLOOKUP($B119,'Fund &amp; ETF Database'!$D$4:$D$172,'Fund &amp; ETF Database'!$AR$4:$AR$172,"CHECK",FALSE)</f>
        <v>0</v>
      </c>
      <c r="AC119" s="199">
        <f>_xlfn.XLOOKUP($B119,'Fund &amp; ETF Database'!$D$4:$D$172,'Fund &amp; ETF Database'!$AS$4:$AS$172,"CHECK",FALSE)</f>
        <v>0</v>
      </c>
      <c r="AD119" s="199">
        <f>_xlfn.XLOOKUP($B119,'Fund &amp; ETF Database'!$D$4:$D$172,'Fund &amp; ETF Database'!$AT$4:$AT$172,"CHECK",FALSE)</f>
        <v>1</v>
      </c>
      <c r="AE119" s="199">
        <f>_xlfn.XLOOKUP($B119,'Fund &amp; ETF Database'!$D$4:$D$172,'Fund &amp; ETF Database'!$AU$4:$AU$172,"CHECK",FALSE)</f>
        <v>0</v>
      </c>
      <c r="AF119" s="199">
        <f>_xlfn.XLOOKUP($B119,'Fund &amp; ETF Database'!$D$4:$D$172,'Fund &amp; ETF Database'!$AV$4:$AV$172,"CHECK",FALSE)+_xlfn.XLOOKUP($B119,'Fund &amp; ETF Database'!$D$4:$D$172,'Fund &amp; ETF Database'!$AX$4:$AX$172,"CHECK",FALSE)+_xlfn.XLOOKUP($B119,'Fund &amp; ETF Database'!$D$4:$D$172,'Fund &amp; ETF Database'!$AY$4:$AY$172,"CHECK",FALSE)</f>
        <v>0</v>
      </c>
      <c r="AG119" s="199">
        <f>_xlfn.XLOOKUP($B119,'Fund &amp; ETF Database'!$D$4:$D$172,'Fund &amp; ETF Database'!$AW$4:$AW$172,"CHECK",FALSE)</f>
        <v>0</v>
      </c>
      <c r="AH119" s="199">
        <f>_xlfn.XLOOKUP($B119,'Fund &amp; ETF Database'!$D$4:$D$172,'Fund &amp; ETF Database'!$BA$4:$BA$172,"CHECK",FALSE)</f>
        <v>0</v>
      </c>
      <c r="AI119" s="199">
        <f>_xlfn.XLOOKUP($B119,'Fund &amp; ETF Database'!$D$4:$D$172,'Fund &amp; ETF Database'!$AZ$4:$AZ$172,"CHECK",FALSE)</f>
        <v>0</v>
      </c>
      <c r="AJ119" s="199">
        <f>_xlfn.XLOOKUP($B119,'Fund &amp; ETF Database'!$D$4:$D$172,'Fund &amp; ETF Database'!$BB$4:$BB$172,"CHECK",FALSE)</f>
        <v>0</v>
      </c>
      <c r="AK119" s="199">
        <f>_xlfn.XLOOKUP($B119,'Fund &amp; ETF Database'!$D$4:$D$172,'Fund &amp; ETF Database'!$BC$4:$BC$172,"CHECK",FALSE)</f>
        <v>0</v>
      </c>
      <c r="AL119" s="528">
        <f t="shared" si="44"/>
        <v>0</v>
      </c>
      <c r="AM119" s="528">
        <f t="shared" si="45"/>
        <v>0</v>
      </c>
      <c r="AN119" s="528">
        <f t="shared" si="46"/>
        <v>0</v>
      </c>
      <c r="AO119" s="528">
        <f t="shared" si="47"/>
        <v>0</v>
      </c>
      <c r="AP119" s="528">
        <f t="shared" si="48"/>
        <v>1</v>
      </c>
      <c r="AQ119" s="528">
        <f t="shared" si="49"/>
        <v>0</v>
      </c>
      <c r="AR119" s="528">
        <f t="shared" si="50"/>
        <v>0</v>
      </c>
      <c r="AS119" s="528">
        <f t="shared" si="51"/>
        <v>0</v>
      </c>
      <c r="AT119" s="528">
        <f t="shared" si="52"/>
        <v>0</v>
      </c>
      <c r="AU119" s="528">
        <f t="shared" si="53"/>
        <v>0</v>
      </c>
      <c r="AW119" s="528">
        <f t="shared" si="54"/>
        <v>1</v>
      </c>
      <c r="AY119" s="528">
        <f t="shared" si="55"/>
        <v>1</v>
      </c>
      <c r="AZ119" s="140"/>
    </row>
    <row r="120" spans="1:52">
      <c r="A120" s="157" t="str">
        <f>_xlfn.XLOOKUP($B120,'Fund &amp; ETF Database'!$D$5:$D$500,'Fund &amp; ETF Database'!$B$5:$B$500,"",FALSE)</f>
        <v>iShares MSCI Mexico ETF</v>
      </c>
      <c r="B120" s="158" t="s">
        <v>1174</v>
      </c>
      <c r="C120" s="158" t="str">
        <f>_xlfn.XLOOKUP($B120,'Fund &amp; ETF Database'!$D$5:$D$500,'Fund &amp; ETF Database'!$E$5:$E$500,"",FALSE)</f>
        <v>#N/A Connection</v>
      </c>
      <c r="D120" s="158" t="str">
        <f>_xlfn.XLOOKUP($B120,'Fund &amp; ETF Database'!$D$5:$D$500,'Fund &amp; ETF Database'!$P$5:$P$500,"",FALSE)</f>
        <v>Equity</v>
      </c>
      <c r="E120" s="158" t="str">
        <f>_xlfn.XLOOKUP($B120,'Fund &amp; ETF Database'!$D$5:$D$500,'Fund &amp; ETF Database'!$Q$5:$Q$500,"",FALSE)</f>
        <v>Equity</v>
      </c>
      <c r="F120" s="771">
        <v>0</v>
      </c>
      <c r="G120" s="771">
        <v>0.02</v>
      </c>
      <c r="H120" s="199" t="str">
        <f>_xlfn.XLOOKUP($B120,'Fund &amp; ETF Database'!$D$5:$D$500,'Fund &amp; ETF Database'!$K$5:$K$500,"",FALSE)</f>
        <v>Beta</v>
      </c>
      <c r="I120" s="200" t="str">
        <f>_xlfn.XLOOKUP($B120,'Fund &amp; ETF Database'!$D$5:$D$500,'Fund &amp; ETF Database'!$I$5:$I$500,"",FALSE)</f>
        <v>Passive</v>
      </c>
      <c r="J120" s="200" t="str">
        <f>_xlfn.XLOOKUP($B120,'Fund &amp; ETF Database'!$D$5:$D$500,'Fund &amp; ETF Database'!$N$5:$N$500,"",FALSE)</f>
        <v>EM ex-Asia</v>
      </c>
      <c r="K120" s="770">
        <v>1</v>
      </c>
      <c r="L120" s="200" t="str">
        <f>_xlfn.XLOOKUP($B120,'Fund &amp; ETF Database'!$D$5:$D$500,'Fund &amp; ETF Database'!$W$5:$W$500,"",FALSE)</f>
        <v>ME</v>
      </c>
      <c r="M120" s="770" t="s">
        <v>573</v>
      </c>
      <c r="N120" s="771">
        <f>_xlfn.XLOOKUP(C120,'Model Ledger Fds'!$D$4:$D$63,'Model Ledger Fds'!$F$4:$F$63,0,FALSE)</f>
        <v>0</v>
      </c>
      <c r="O120" s="771">
        <f t="shared" si="42"/>
        <v>0</v>
      </c>
      <c r="P120" s="771">
        <f t="shared" si="43"/>
        <v>0.02</v>
      </c>
      <c r="Q120" s="199">
        <f>_xlfn.XLOOKUP($B120,'Fund &amp; ETF Database'!$D$4:$D$172,'Fund &amp; ETF Database'!$AD$4:$AD$172,"CHECK",FALSE)+_xlfn.XLOOKUP($B120,'Fund &amp; ETF Database'!$D$4:$D$172,'Fund &amp; ETF Database'!$AE$4:$AE$172,"CHECK",FALSE)</f>
        <v>0</v>
      </c>
      <c r="R120" s="199">
        <f>_xlfn.XLOOKUP($B120,'Fund &amp; ETF Database'!$D$4:$D$172,'Fund &amp; ETF Database'!$AF$4:$AF$172,"CHECK",FALSE)</f>
        <v>0</v>
      </c>
      <c r="S120" s="199">
        <f>_xlfn.XLOOKUP($B120,'Fund &amp; ETF Database'!$D$4:$D$172,'Fund &amp; ETF Database'!$AG$4:$AG$172,"CHECK",FALSE)</f>
        <v>0</v>
      </c>
      <c r="T120" s="199">
        <f>_xlfn.XLOOKUP($B120,'Fund &amp; ETF Database'!$D$4:$D$172,'Fund &amp; ETF Database'!$AH$4:$AH$172,"CHECK",FALSE)</f>
        <v>0</v>
      </c>
      <c r="U120" s="199">
        <f>_xlfn.XLOOKUP($B120,'Fund &amp; ETF Database'!$D$4:$D$172,'Fund &amp; ETF Database'!$AI$4:$AI$172,"CHECK",FALSE)</f>
        <v>0</v>
      </c>
      <c r="V120" s="199">
        <f>_xlfn.XLOOKUP($B120,'Fund &amp; ETF Database'!$D$4:$D$172,'Fund &amp; ETF Database'!$AM$4:$AM$172,"CHECK",FALSE)</f>
        <v>0</v>
      </c>
      <c r="W120" s="199">
        <f>_xlfn.XLOOKUP($B120,'Fund &amp; ETF Database'!$D$4:$D$172,'Fund &amp; ETF Database'!$AJ$4:$AJ$172,"CHECK",FALSE)</f>
        <v>0</v>
      </c>
      <c r="X120" s="199">
        <f>_xlfn.XLOOKUP($B120,'Fund &amp; ETF Database'!$D$4:$D$172,'Fund &amp; ETF Database'!$AK$4:$AK$172,"CHECK",FALSE)</f>
        <v>0</v>
      </c>
      <c r="Y120" s="199">
        <f>_xlfn.XLOOKUP($B120,'Fund &amp; ETF Database'!$D$4:$D$172,'Fund &amp; ETF Database'!$AL$4:$AL$172,"CHECK",FALSE)</f>
        <v>0</v>
      </c>
      <c r="Z120" s="199">
        <f>_xlfn.XLOOKUP($B120,'Fund &amp; ETF Database'!$D$4:$D$172,'Fund &amp; ETF Database'!$AP$4:$AP$172,"CHECK",FALSE)</f>
        <v>0</v>
      </c>
      <c r="AA120" s="199">
        <f>_xlfn.XLOOKUP($B120,'Fund &amp; ETF Database'!$D$4:$D$172,'Fund &amp; ETF Database'!$AQ$4:$AQ$172,"CHECK",FALSE)</f>
        <v>0</v>
      </c>
      <c r="AB120" s="199">
        <f>_xlfn.XLOOKUP($B120,'Fund &amp; ETF Database'!$D$4:$D$172,'Fund &amp; ETF Database'!$AR$4:$AR$172,"CHECK",FALSE)</f>
        <v>0</v>
      </c>
      <c r="AC120" s="199">
        <f>_xlfn.XLOOKUP($B120,'Fund &amp; ETF Database'!$D$4:$D$172,'Fund &amp; ETF Database'!$AS$4:$AS$172,"CHECK",FALSE)</f>
        <v>0</v>
      </c>
      <c r="AD120" s="199">
        <f>_xlfn.XLOOKUP($B120,'Fund &amp; ETF Database'!$D$4:$D$172,'Fund &amp; ETF Database'!$AT$4:$AT$172,"CHECK",FALSE)</f>
        <v>1</v>
      </c>
      <c r="AE120" s="199">
        <f>_xlfn.XLOOKUP($B120,'Fund &amp; ETF Database'!$D$4:$D$172,'Fund &amp; ETF Database'!$AU$4:$AU$172,"CHECK",FALSE)</f>
        <v>0</v>
      </c>
      <c r="AF120" s="199">
        <f>_xlfn.XLOOKUP($B120,'Fund &amp; ETF Database'!$D$4:$D$172,'Fund &amp; ETF Database'!$AV$4:$AV$172,"CHECK",FALSE)+_xlfn.XLOOKUP($B120,'Fund &amp; ETF Database'!$D$4:$D$172,'Fund &amp; ETF Database'!$AX$4:$AX$172,"CHECK",FALSE)+_xlfn.XLOOKUP($B120,'Fund &amp; ETF Database'!$D$4:$D$172,'Fund &amp; ETF Database'!$AY$4:$AY$172,"CHECK",FALSE)</f>
        <v>0</v>
      </c>
      <c r="AG120" s="199">
        <f>_xlfn.XLOOKUP($B120,'Fund &amp; ETF Database'!$D$4:$D$172,'Fund &amp; ETF Database'!$AW$4:$AW$172,"CHECK",FALSE)</f>
        <v>0</v>
      </c>
      <c r="AH120" s="199">
        <f>_xlfn.XLOOKUP($B120,'Fund &amp; ETF Database'!$D$4:$D$172,'Fund &amp; ETF Database'!$BA$4:$BA$172,"CHECK",FALSE)</f>
        <v>0</v>
      </c>
      <c r="AI120" s="199">
        <f>_xlfn.XLOOKUP($B120,'Fund &amp; ETF Database'!$D$4:$D$172,'Fund &amp; ETF Database'!$AZ$4:$AZ$172,"CHECK",FALSE)</f>
        <v>0</v>
      </c>
      <c r="AJ120" s="199">
        <f>_xlfn.XLOOKUP($B120,'Fund &amp; ETF Database'!$D$4:$D$172,'Fund &amp; ETF Database'!$BB$4:$BB$172,"CHECK",FALSE)</f>
        <v>0</v>
      </c>
      <c r="AK120" s="199">
        <f>_xlfn.XLOOKUP($B120,'Fund &amp; ETF Database'!$D$4:$D$172,'Fund &amp; ETF Database'!$BC$4:$BC$172,"CHECK",FALSE)</f>
        <v>0</v>
      </c>
      <c r="AL120" s="528">
        <f t="shared" si="28"/>
        <v>0</v>
      </c>
      <c r="AM120" s="528">
        <f t="shared" si="29"/>
        <v>0</v>
      </c>
      <c r="AN120" s="528">
        <f t="shared" si="30"/>
        <v>0</v>
      </c>
      <c r="AO120" s="528">
        <f t="shared" si="31"/>
        <v>0</v>
      </c>
      <c r="AP120" s="528">
        <f t="shared" si="32"/>
        <v>1</v>
      </c>
      <c r="AQ120" s="528">
        <f t="shared" si="33"/>
        <v>0</v>
      </c>
      <c r="AR120" s="528">
        <f t="shared" si="34"/>
        <v>0</v>
      </c>
      <c r="AS120" s="528">
        <f t="shared" si="35"/>
        <v>0</v>
      </c>
      <c r="AT120" s="528">
        <f t="shared" si="36"/>
        <v>0</v>
      </c>
      <c r="AU120" s="528">
        <f t="shared" si="37"/>
        <v>0</v>
      </c>
      <c r="AW120" s="528">
        <f t="shared" si="38"/>
        <v>1</v>
      </c>
      <c r="AY120" s="528">
        <f t="shared" si="39"/>
        <v>1</v>
      </c>
      <c r="AZ120" s="140"/>
    </row>
    <row r="121" spans="1:52">
      <c r="A121" s="157" t="str">
        <f>_xlfn.XLOOKUP($B121,'Fund &amp; ETF Database'!$D$5:$D$500,'Fund &amp; ETF Database'!$B$5:$B$500,"",FALSE)</f>
        <v>iShares MSCI Brazil ETF</v>
      </c>
      <c r="B121" s="158" t="s">
        <v>1175</v>
      </c>
      <c r="C121" s="158" t="str">
        <f>_xlfn.XLOOKUP($B121,'Fund &amp; ETF Database'!$D$5:$D$500,'Fund &amp; ETF Database'!$E$5:$E$500,"",FALSE)</f>
        <v>#N/A Connection</v>
      </c>
      <c r="D121" s="158" t="str">
        <f>_xlfn.XLOOKUP($B121,'Fund &amp; ETF Database'!$D$5:$D$500,'Fund &amp; ETF Database'!$P$5:$P$500,"",FALSE)</f>
        <v>Equity</v>
      </c>
      <c r="E121" s="158" t="str">
        <f>_xlfn.XLOOKUP($B121,'Fund &amp; ETF Database'!$D$5:$D$500,'Fund &amp; ETF Database'!$Q$5:$Q$500,"",FALSE)</f>
        <v>Equity</v>
      </c>
      <c r="F121" s="771">
        <v>0</v>
      </c>
      <c r="G121" s="771">
        <v>0.02</v>
      </c>
      <c r="H121" s="199" t="str">
        <f>_xlfn.XLOOKUP($B121,'Fund &amp; ETF Database'!$D$5:$D$500,'Fund &amp; ETF Database'!$K$5:$K$500,"",FALSE)</f>
        <v>Beta</v>
      </c>
      <c r="I121" s="200" t="str">
        <f>_xlfn.XLOOKUP($B121,'Fund &amp; ETF Database'!$D$5:$D$500,'Fund &amp; ETF Database'!$I$5:$I$500,"",FALSE)</f>
        <v>Passive</v>
      </c>
      <c r="J121" s="200" t="str">
        <f>_xlfn.XLOOKUP($B121,'Fund &amp; ETF Database'!$D$5:$D$500,'Fund &amp; ETF Database'!$N$5:$N$500,"",FALSE)</f>
        <v>EM ex-Asia</v>
      </c>
      <c r="K121" s="770">
        <v>1</v>
      </c>
      <c r="L121" s="200" t="str">
        <f>_xlfn.XLOOKUP($B121,'Fund &amp; ETF Database'!$D$5:$D$500,'Fund &amp; ETF Database'!$W$5:$W$500,"",FALSE)</f>
        <v>ME</v>
      </c>
      <c r="M121" s="770" t="s">
        <v>573</v>
      </c>
      <c r="N121" s="771">
        <f>_xlfn.XLOOKUP(C121,'Model Ledger Fds'!$D$4:$D$63,'Model Ledger Fds'!$F$4:$F$63,0,FALSE)</f>
        <v>0</v>
      </c>
      <c r="O121" s="771">
        <f t="shared" si="42"/>
        <v>0</v>
      </c>
      <c r="P121" s="771">
        <f t="shared" si="43"/>
        <v>0.02</v>
      </c>
      <c r="Q121" s="199">
        <f>_xlfn.XLOOKUP($B121,'Fund &amp; ETF Database'!$D$4:$D$172,'Fund &amp; ETF Database'!$AD$4:$AD$172,"CHECK",FALSE)+_xlfn.XLOOKUP($B121,'Fund &amp; ETF Database'!$D$4:$D$172,'Fund &amp; ETF Database'!$AE$4:$AE$172,"CHECK",FALSE)</f>
        <v>0</v>
      </c>
      <c r="R121" s="199">
        <f>_xlfn.XLOOKUP($B121,'Fund &amp; ETF Database'!$D$4:$D$172,'Fund &amp; ETF Database'!$AF$4:$AF$172,"CHECK",FALSE)</f>
        <v>0</v>
      </c>
      <c r="S121" s="199">
        <f>_xlfn.XLOOKUP($B121,'Fund &amp; ETF Database'!$D$4:$D$172,'Fund &amp; ETF Database'!$AG$4:$AG$172,"CHECK",FALSE)</f>
        <v>0</v>
      </c>
      <c r="T121" s="199">
        <f>_xlfn.XLOOKUP($B121,'Fund &amp; ETF Database'!$D$4:$D$172,'Fund &amp; ETF Database'!$AH$4:$AH$172,"CHECK",FALSE)</f>
        <v>0</v>
      </c>
      <c r="U121" s="199">
        <f>_xlfn.XLOOKUP($B121,'Fund &amp; ETF Database'!$D$4:$D$172,'Fund &amp; ETF Database'!$AI$4:$AI$172,"CHECK",FALSE)</f>
        <v>0</v>
      </c>
      <c r="V121" s="199">
        <f>_xlfn.XLOOKUP($B121,'Fund &amp; ETF Database'!$D$4:$D$172,'Fund &amp; ETF Database'!$AM$4:$AM$172,"CHECK",FALSE)</f>
        <v>0</v>
      </c>
      <c r="W121" s="199">
        <f>_xlfn.XLOOKUP($B121,'Fund &amp; ETF Database'!$D$4:$D$172,'Fund &amp; ETF Database'!$AJ$4:$AJ$172,"CHECK",FALSE)</f>
        <v>0</v>
      </c>
      <c r="X121" s="199">
        <f>_xlfn.XLOOKUP($B121,'Fund &amp; ETF Database'!$D$4:$D$172,'Fund &amp; ETF Database'!$AK$4:$AK$172,"CHECK",FALSE)</f>
        <v>0</v>
      </c>
      <c r="Y121" s="199">
        <f>_xlfn.XLOOKUP($B121,'Fund &amp; ETF Database'!$D$4:$D$172,'Fund &amp; ETF Database'!$AL$4:$AL$172,"CHECK",FALSE)</f>
        <v>0</v>
      </c>
      <c r="Z121" s="199">
        <f>_xlfn.XLOOKUP($B121,'Fund &amp; ETF Database'!$D$4:$D$172,'Fund &amp; ETF Database'!$AP$4:$AP$172,"CHECK",FALSE)</f>
        <v>0</v>
      </c>
      <c r="AA121" s="199">
        <f>_xlfn.XLOOKUP($B121,'Fund &amp; ETF Database'!$D$4:$D$172,'Fund &amp; ETF Database'!$AQ$4:$AQ$172,"CHECK",FALSE)</f>
        <v>0</v>
      </c>
      <c r="AB121" s="199">
        <f>_xlfn.XLOOKUP($B121,'Fund &amp; ETF Database'!$D$4:$D$172,'Fund &amp; ETF Database'!$AR$4:$AR$172,"CHECK",FALSE)</f>
        <v>0</v>
      </c>
      <c r="AC121" s="199">
        <f>_xlfn.XLOOKUP($B121,'Fund &amp; ETF Database'!$D$4:$D$172,'Fund &amp; ETF Database'!$AS$4:$AS$172,"CHECK",FALSE)</f>
        <v>0</v>
      </c>
      <c r="AD121" s="199">
        <f>_xlfn.XLOOKUP($B121,'Fund &amp; ETF Database'!$D$4:$D$172,'Fund &amp; ETF Database'!$AT$4:$AT$172,"CHECK",FALSE)</f>
        <v>1</v>
      </c>
      <c r="AE121" s="199">
        <f>_xlfn.XLOOKUP($B121,'Fund &amp; ETF Database'!$D$4:$D$172,'Fund &amp; ETF Database'!$AU$4:$AU$172,"CHECK",FALSE)</f>
        <v>0</v>
      </c>
      <c r="AF121" s="199">
        <f>_xlfn.XLOOKUP($B121,'Fund &amp; ETF Database'!$D$4:$D$172,'Fund &amp; ETF Database'!$AV$4:$AV$172,"CHECK",FALSE)+_xlfn.XLOOKUP($B121,'Fund &amp; ETF Database'!$D$4:$D$172,'Fund &amp; ETF Database'!$AX$4:$AX$172,"CHECK",FALSE)+_xlfn.XLOOKUP($B121,'Fund &amp; ETF Database'!$D$4:$D$172,'Fund &amp; ETF Database'!$AY$4:$AY$172,"CHECK",FALSE)</f>
        <v>0</v>
      </c>
      <c r="AG121" s="199">
        <f>_xlfn.XLOOKUP($B121,'Fund &amp; ETF Database'!$D$4:$D$172,'Fund &amp; ETF Database'!$AW$4:$AW$172,"CHECK",FALSE)</f>
        <v>0</v>
      </c>
      <c r="AH121" s="199">
        <f>_xlfn.XLOOKUP($B121,'Fund &amp; ETF Database'!$D$4:$D$172,'Fund &amp; ETF Database'!$BA$4:$BA$172,"CHECK",FALSE)</f>
        <v>0</v>
      </c>
      <c r="AI121" s="199">
        <f>_xlfn.XLOOKUP($B121,'Fund &amp; ETF Database'!$D$4:$D$172,'Fund &amp; ETF Database'!$AZ$4:$AZ$172,"CHECK",FALSE)</f>
        <v>0</v>
      </c>
      <c r="AJ121" s="199">
        <f>_xlfn.XLOOKUP($B121,'Fund &amp; ETF Database'!$D$4:$D$172,'Fund &amp; ETF Database'!$BB$4:$BB$172,"CHECK",FALSE)</f>
        <v>0</v>
      </c>
      <c r="AK121" s="199">
        <f>_xlfn.XLOOKUP($B121,'Fund &amp; ETF Database'!$D$4:$D$172,'Fund &amp; ETF Database'!$BC$4:$BC$172,"CHECK",FALSE)</f>
        <v>0</v>
      </c>
      <c r="AL121" s="528">
        <f t="shared" si="28"/>
        <v>0</v>
      </c>
      <c r="AM121" s="528">
        <f t="shared" si="29"/>
        <v>0</v>
      </c>
      <c r="AN121" s="528">
        <f t="shared" si="30"/>
        <v>0</v>
      </c>
      <c r="AO121" s="528">
        <f t="shared" si="31"/>
        <v>0</v>
      </c>
      <c r="AP121" s="528">
        <f t="shared" si="32"/>
        <v>1</v>
      </c>
      <c r="AQ121" s="528">
        <f t="shared" si="33"/>
        <v>0</v>
      </c>
      <c r="AR121" s="528">
        <f t="shared" si="34"/>
        <v>0</v>
      </c>
      <c r="AS121" s="528">
        <f t="shared" si="35"/>
        <v>0</v>
      </c>
      <c r="AT121" s="528">
        <f t="shared" si="36"/>
        <v>0</v>
      </c>
      <c r="AU121" s="528">
        <f t="shared" si="37"/>
        <v>0</v>
      </c>
      <c r="AW121" s="528">
        <f t="shared" si="38"/>
        <v>1</v>
      </c>
      <c r="AY121" s="528">
        <f t="shared" si="39"/>
        <v>1</v>
      </c>
      <c r="AZ121" s="140"/>
    </row>
    <row r="122" spans="1:52">
      <c r="A122" s="157" t="str">
        <f>_xlfn.XLOOKUP($B122,'Fund &amp; ETF Database'!$D$5:$D$500,'Fund &amp; ETF Database'!$B$5:$B$500,"",FALSE)</f>
        <v>Lazard Global Listed Infrastructure Equity Fund</v>
      </c>
      <c r="B122" s="158" t="s">
        <v>1227</v>
      </c>
      <c r="C122" s="158" t="str">
        <f>_xlfn.XLOOKUP($B122,'Fund &amp; ETF Database'!$D$5:$D$500,'Fund &amp; ETF Database'!$E$5:$E$500,"",FALSE)</f>
        <v>#N/A Connection</v>
      </c>
      <c r="D122" s="158" t="str">
        <f>_xlfn.XLOOKUP($B122,'Fund &amp; ETF Database'!$D$5:$D$500,'Fund &amp; ETF Database'!$P$5:$P$500,"",FALSE)</f>
        <v>Equity</v>
      </c>
      <c r="E122" s="158" t="str">
        <f>_xlfn.XLOOKUP($B122,'Fund &amp; ETF Database'!$D$5:$D$500,'Fund &amp; ETF Database'!$Q$5:$Q$500,"",FALSE)</f>
        <v>Equity</v>
      </c>
      <c r="F122" s="771">
        <v>0</v>
      </c>
      <c r="G122" s="771">
        <v>0.05</v>
      </c>
      <c r="H122" s="199" t="str">
        <f>_xlfn.XLOOKUP($B122,'Fund &amp; ETF Database'!$D$5:$D$500,'Fund &amp; ETF Database'!$K$5:$K$500,"",FALSE)</f>
        <v>Beta</v>
      </c>
      <c r="I122" s="200" t="str">
        <f>_xlfn.XLOOKUP($B122,'Fund &amp; ETF Database'!$D$5:$D$500,'Fund &amp; ETF Database'!$I$5:$I$500,"",FALSE)</f>
        <v>Active</v>
      </c>
      <c r="J122" s="200" t="str">
        <f>_xlfn.XLOOKUP($B122,'Fund &amp; ETF Database'!$D$5:$D$500,'Fund &amp; ETF Database'!$N$5:$N$500,"",FALSE)</f>
        <v>Global</v>
      </c>
      <c r="K122" s="770">
        <v>1</v>
      </c>
      <c r="L122" s="200" t="str">
        <f>_xlfn.XLOOKUP($B122,'Fund &amp; ETF Database'!$D$5:$D$500,'Fund &amp; ETF Database'!$W$5:$W$500,"",FALSE)</f>
        <v>ME</v>
      </c>
      <c r="M122" s="770" t="s">
        <v>573</v>
      </c>
      <c r="N122" s="771">
        <f>_xlfn.XLOOKUP(C122,'Model Ledger Fds'!$D$4:$D$63,'Model Ledger Fds'!$F$4:$F$63,0,FALSE)</f>
        <v>0</v>
      </c>
      <c r="O122" s="771">
        <f t="shared" ref="O122:O153" si="56">F122</f>
        <v>0</v>
      </c>
      <c r="P122" s="771">
        <f t="shared" si="43"/>
        <v>0.05</v>
      </c>
      <c r="Q122" s="199">
        <f>_xlfn.XLOOKUP($B122,'Fund &amp; ETF Database'!$D$4:$D$172,'Fund &amp; ETF Database'!$AD$4:$AD$172,"CHECK",FALSE)+_xlfn.XLOOKUP($B122,'Fund &amp; ETF Database'!$D$4:$D$172,'Fund &amp; ETF Database'!$AE$4:$AE$172,"CHECK",FALSE)</f>
        <v>0</v>
      </c>
      <c r="R122" s="199">
        <f>_xlfn.XLOOKUP($B122,'Fund &amp; ETF Database'!$D$4:$D$172,'Fund &amp; ETF Database'!$AF$4:$AF$172,"CHECK",FALSE)</f>
        <v>0</v>
      </c>
      <c r="S122" s="199">
        <f>_xlfn.XLOOKUP($B122,'Fund &amp; ETF Database'!$D$4:$D$172,'Fund &amp; ETF Database'!$AG$4:$AG$172,"CHECK",FALSE)</f>
        <v>0</v>
      </c>
      <c r="T122" s="199">
        <f>_xlfn.XLOOKUP($B122,'Fund &amp; ETF Database'!$D$4:$D$172,'Fund &amp; ETF Database'!$AH$4:$AH$172,"CHECK",FALSE)</f>
        <v>0</v>
      </c>
      <c r="U122" s="199">
        <f>_xlfn.XLOOKUP($B122,'Fund &amp; ETF Database'!$D$4:$D$172,'Fund &amp; ETF Database'!$AI$4:$AI$172,"CHECK",FALSE)</f>
        <v>0</v>
      </c>
      <c r="V122" s="199">
        <f>_xlfn.XLOOKUP($B122,'Fund &amp; ETF Database'!$D$4:$D$172,'Fund &amp; ETF Database'!$AM$4:$AM$172,"CHECK",FALSE)</f>
        <v>0</v>
      </c>
      <c r="W122" s="199">
        <f>_xlfn.XLOOKUP($B122,'Fund &amp; ETF Database'!$D$4:$D$172,'Fund &amp; ETF Database'!$AJ$4:$AJ$172,"CHECK",FALSE)</f>
        <v>0</v>
      </c>
      <c r="X122" s="199">
        <f>_xlfn.XLOOKUP($B122,'Fund &amp; ETF Database'!$D$4:$D$172,'Fund &amp; ETF Database'!$AK$4:$AK$172,"CHECK",FALSE)</f>
        <v>0</v>
      </c>
      <c r="Y122" s="199">
        <f>_xlfn.XLOOKUP($B122,'Fund &amp; ETF Database'!$D$4:$D$172,'Fund &amp; ETF Database'!$AL$4:$AL$172,"CHECK",FALSE)</f>
        <v>0</v>
      </c>
      <c r="Z122" s="199">
        <f>_xlfn.XLOOKUP($B122,'Fund &amp; ETF Database'!$D$4:$D$172,'Fund &amp; ETF Database'!$AP$4:$AP$172,"CHECK",FALSE)</f>
        <v>0.26100000000000001</v>
      </c>
      <c r="AA122" s="199">
        <f>_xlfn.XLOOKUP($B122,'Fund &amp; ETF Database'!$D$4:$D$172,'Fund &amp; ETF Database'!$AQ$4:$AQ$172,"CHECK",FALSE)</f>
        <v>0.60699999999999998</v>
      </c>
      <c r="AB122" s="199">
        <f>_xlfn.XLOOKUP($B122,'Fund &amp; ETF Database'!$D$4:$D$172,'Fund &amp; ETF Database'!$AR$4:$AR$172,"CHECK",FALSE)</f>
        <v>0</v>
      </c>
      <c r="AC122" s="199">
        <f>_xlfn.XLOOKUP($B122,'Fund &amp; ETF Database'!$D$4:$D$172,'Fund &amp; ETF Database'!$AS$4:$AS$172,"CHECK",FALSE)</f>
        <v>0.13200000000000001</v>
      </c>
      <c r="AD122" s="199">
        <f>_xlfn.XLOOKUP($B122,'Fund &amp; ETF Database'!$D$4:$D$172,'Fund &amp; ETF Database'!$AT$4:$AT$172,"CHECK",FALSE)</f>
        <v>0</v>
      </c>
      <c r="AE122" s="199">
        <f>_xlfn.XLOOKUP($B122,'Fund &amp; ETF Database'!$D$4:$D$172,'Fund &amp; ETF Database'!$AU$4:$AU$172,"CHECK",FALSE)</f>
        <v>0</v>
      </c>
      <c r="AF122" s="199">
        <f>_xlfn.XLOOKUP($B122,'Fund &amp; ETF Database'!$D$4:$D$172,'Fund &amp; ETF Database'!$AV$4:$AV$172,"CHECK",FALSE)+_xlfn.XLOOKUP($B122,'Fund &amp; ETF Database'!$D$4:$D$172,'Fund &amp; ETF Database'!$AX$4:$AX$172,"CHECK",FALSE)+_xlfn.XLOOKUP($B122,'Fund &amp; ETF Database'!$D$4:$D$172,'Fund &amp; ETF Database'!$AY$4:$AY$172,"CHECK",FALSE)</f>
        <v>0</v>
      </c>
      <c r="AG122" s="199">
        <f>_xlfn.XLOOKUP($B122,'Fund &amp; ETF Database'!$D$4:$D$172,'Fund &amp; ETF Database'!$AW$4:$AW$172,"CHECK",FALSE)</f>
        <v>0</v>
      </c>
      <c r="AH122" s="199">
        <f>_xlfn.XLOOKUP($B122,'Fund &amp; ETF Database'!$D$4:$D$172,'Fund &amp; ETF Database'!$BA$4:$BA$172,"CHECK",FALSE)</f>
        <v>0</v>
      </c>
      <c r="AI122" s="199">
        <f>_xlfn.XLOOKUP($B122,'Fund &amp; ETF Database'!$D$4:$D$172,'Fund &amp; ETF Database'!$AZ$4:$AZ$172,"CHECK",FALSE)</f>
        <v>0</v>
      </c>
      <c r="AJ122" s="199">
        <f>_xlfn.XLOOKUP($B122,'Fund &amp; ETF Database'!$D$4:$D$172,'Fund &amp; ETF Database'!$BB$4:$BB$172,"CHECK",FALSE)</f>
        <v>0</v>
      </c>
      <c r="AK122" s="199">
        <f>_xlfn.XLOOKUP($B122,'Fund &amp; ETF Database'!$D$4:$D$172,'Fund &amp; ETF Database'!$BC$4:$BC$172,"CHECK",FALSE)</f>
        <v>0</v>
      </c>
      <c r="AL122" s="528">
        <f t="shared" si="28"/>
        <v>0</v>
      </c>
      <c r="AM122" s="528">
        <f t="shared" si="29"/>
        <v>0</v>
      </c>
      <c r="AN122" s="528">
        <f t="shared" si="30"/>
        <v>0</v>
      </c>
      <c r="AO122" s="528">
        <f t="shared" si="31"/>
        <v>0</v>
      </c>
      <c r="AP122" s="528">
        <f t="shared" si="32"/>
        <v>1</v>
      </c>
      <c r="AQ122" s="528">
        <f t="shared" si="33"/>
        <v>0</v>
      </c>
      <c r="AR122" s="528">
        <f t="shared" si="34"/>
        <v>0</v>
      </c>
      <c r="AS122" s="528">
        <f t="shared" si="35"/>
        <v>0</v>
      </c>
      <c r="AT122" s="528">
        <f t="shared" si="36"/>
        <v>0</v>
      </c>
      <c r="AU122" s="528">
        <f t="shared" si="37"/>
        <v>0</v>
      </c>
      <c r="AW122" s="528">
        <f t="shared" si="38"/>
        <v>1</v>
      </c>
      <c r="AY122" s="528">
        <f t="shared" si="39"/>
        <v>1</v>
      </c>
      <c r="AZ122" s="140"/>
    </row>
    <row r="123" spans="1:52">
      <c r="A123" s="157" t="str">
        <f>_xlfn.XLOOKUP($B123,'Fund &amp; ETF Database'!$D$5:$D$500,'Fund &amp; ETF Database'!$B$5:$B$500,"",FALSE)</f>
        <v>CT Lux Global Technology</v>
      </c>
      <c r="B123" s="158" t="s">
        <v>1258</v>
      </c>
      <c r="C123" s="158" t="str">
        <f>_xlfn.XLOOKUP($B123,'Fund &amp; ETF Database'!$D$5:$D$500,'Fund &amp; ETF Database'!$E$5:$E$500,"",FALSE)</f>
        <v>#N/A Connection</v>
      </c>
      <c r="D123" s="158" t="str">
        <f>_xlfn.XLOOKUP($B123,'Fund &amp; ETF Database'!$D$5:$D$500,'Fund &amp; ETF Database'!$P$5:$P$500,"",FALSE)</f>
        <v>Equity</v>
      </c>
      <c r="E123" s="158" t="str">
        <f>_xlfn.XLOOKUP($B123,'Fund &amp; ETF Database'!$D$5:$D$500,'Fund &amp; ETF Database'!$Q$5:$Q$500,"",FALSE)</f>
        <v>Equity</v>
      </c>
      <c r="F123" s="771">
        <v>0</v>
      </c>
      <c r="G123" s="771">
        <v>0</v>
      </c>
      <c r="H123" s="199" t="str">
        <f>_xlfn.XLOOKUP($B123,'Fund &amp; ETF Database'!$D$5:$D$500,'Fund &amp; ETF Database'!$K$5:$K$500,"",FALSE)</f>
        <v>Beta</v>
      </c>
      <c r="I123" s="200" t="str">
        <f>_xlfn.XLOOKUP($B123,'Fund &amp; ETF Database'!$D$5:$D$500,'Fund &amp; ETF Database'!$I$5:$I$500,"",FALSE)</f>
        <v>Active</v>
      </c>
      <c r="J123" s="200" t="str">
        <f>_xlfn.XLOOKUP($B123,'Fund &amp; ETF Database'!$D$5:$D$500,'Fund &amp; ETF Database'!$N$5:$N$500,"",FALSE)</f>
        <v>North America</v>
      </c>
      <c r="K123" s="770">
        <v>1</v>
      </c>
      <c r="L123" s="200" t="str">
        <f>_xlfn.XLOOKUP($B123,'Fund &amp; ETF Database'!$D$5:$D$500,'Fund &amp; ETF Database'!$W$5:$W$500,"",FALSE)</f>
        <v>ME</v>
      </c>
      <c r="M123" s="770" t="s">
        <v>573</v>
      </c>
      <c r="N123" s="771">
        <f>_xlfn.XLOOKUP(C123,'Model Ledger Fds'!$D$4:$D$63,'Model Ledger Fds'!$F$4:$F$63,0,FALSE)</f>
        <v>0</v>
      </c>
      <c r="O123" s="771">
        <f t="shared" si="56"/>
        <v>0</v>
      </c>
      <c r="P123" s="771">
        <f t="shared" si="43"/>
        <v>0</v>
      </c>
      <c r="Q123" s="199">
        <f>_xlfn.XLOOKUP($B123,'Fund &amp; ETF Database'!$D$4:$D$172,'Fund &amp; ETF Database'!$AD$4:$AD$172,"CHECK",FALSE)+_xlfn.XLOOKUP($B123,'Fund &amp; ETF Database'!$D$4:$D$172,'Fund &amp; ETF Database'!$AE$4:$AE$172,"CHECK",FALSE)</f>
        <v>0</v>
      </c>
      <c r="R123" s="199">
        <f>_xlfn.XLOOKUP($B123,'Fund &amp; ETF Database'!$D$4:$D$172,'Fund &amp; ETF Database'!$AF$4:$AF$172,"CHECK",FALSE)</f>
        <v>0</v>
      </c>
      <c r="S123" s="199">
        <f>_xlfn.XLOOKUP($B123,'Fund &amp; ETF Database'!$D$4:$D$172,'Fund &amp; ETF Database'!$AG$4:$AG$172,"CHECK",FALSE)</f>
        <v>0</v>
      </c>
      <c r="T123" s="199">
        <f>_xlfn.XLOOKUP($B123,'Fund &amp; ETF Database'!$D$4:$D$172,'Fund &amp; ETF Database'!$AH$4:$AH$172,"CHECK",FALSE)</f>
        <v>0</v>
      </c>
      <c r="U123" s="199">
        <f>_xlfn.XLOOKUP($B123,'Fund &amp; ETF Database'!$D$4:$D$172,'Fund &amp; ETF Database'!$AI$4:$AI$172,"CHECK",FALSE)</f>
        <v>0</v>
      </c>
      <c r="V123" s="199">
        <f>_xlfn.XLOOKUP($B123,'Fund &amp; ETF Database'!$D$4:$D$172,'Fund &amp; ETF Database'!$AM$4:$AM$172,"CHECK",FALSE)</f>
        <v>0</v>
      </c>
      <c r="W123" s="199">
        <f>_xlfn.XLOOKUP($B123,'Fund &amp; ETF Database'!$D$4:$D$172,'Fund &amp; ETF Database'!$AJ$4:$AJ$172,"CHECK",FALSE)</f>
        <v>0</v>
      </c>
      <c r="X123" s="199">
        <f>_xlfn.XLOOKUP($B123,'Fund &amp; ETF Database'!$D$4:$D$172,'Fund &amp; ETF Database'!$AK$4:$AK$172,"CHECK",FALSE)</f>
        <v>0</v>
      </c>
      <c r="Y123" s="199">
        <f>_xlfn.XLOOKUP($B123,'Fund &amp; ETF Database'!$D$4:$D$172,'Fund &amp; ETF Database'!$AL$4:$AL$172,"CHECK",FALSE)</f>
        <v>0</v>
      </c>
      <c r="Z123" s="199">
        <f>_xlfn.XLOOKUP($B123,'Fund &amp; ETF Database'!$D$4:$D$172,'Fund &amp; ETF Database'!$AP$4:$AP$172,"CHECK",FALSE)</f>
        <v>0.92253521126760563</v>
      </c>
      <c r="AA123" s="199">
        <f>_xlfn.XLOOKUP($B123,'Fund &amp; ETF Database'!$D$4:$D$172,'Fund &amp; ETF Database'!$AQ$4:$AQ$172,"CHECK",FALSE)</f>
        <v>5.2313883299798788E-2</v>
      </c>
      <c r="AB123" s="199">
        <f>_xlfn.XLOOKUP($B123,'Fund &amp; ETF Database'!$D$4:$D$172,'Fund &amp; ETF Database'!$AR$4:$AR$172,"CHECK",FALSE)</f>
        <v>1.6096579476861165E-2</v>
      </c>
      <c r="AC123" s="199">
        <f>_xlfn.XLOOKUP($B123,'Fund &amp; ETF Database'!$D$4:$D$172,'Fund &amp; ETF Database'!$AS$4:$AS$172,"CHECK",FALSE)</f>
        <v>9.0543259557344068E-3</v>
      </c>
      <c r="AD123" s="199">
        <f>_xlfn.XLOOKUP($B123,'Fund &amp; ETF Database'!$D$4:$D$172,'Fund &amp; ETF Database'!$AT$4:$AT$172,"CHECK",FALSE)</f>
        <v>0</v>
      </c>
      <c r="AE123" s="199">
        <f>_xlfn.XLOOKUP($B123,'Fund &amp; ETF Database'!$D$4:$D$172,'Fund &amp; ETF Database'!$AU$4:$AU$172,"CHECK",FALSE)</f>
        <v>0</v>
      </c>
      <c r="AF123" s="199">
        <f>_xlfn.XLOOKUP($B123,'Fund &amp; ETF Database'!$D$4:$D$172,'Fund &amp; ETF Database'!$AV$4:$AV$172,"CHECK",FALSE)+_xlfn.XLOOKUP($B123,'Fund &amp; ETF Database'!$D$4:$D$172,'Fund &amp; ETF Database'!$AX$4:$AX$172,"CHECK",FALSE)+_xlfn.XLOOKUP($B123,'Fund &amp; ETF Database'!$D$4:$D$172,'Fund &amp; ETF Database'!$AY$4:$AY$172,"CHECK",FALSE)</f>
        <v>0</v>
      </c>
      <c r="AG123" s="199">
        <f>_xlfn.XLOOKUP($B123,'Fund &amp; ETF Database'!$D$4:$D$172,'Fund &amp; ETF Database'!$AW$4:$AW$172,"CHECK",FALSE)</f>
        <v>0</v>
      </c>
      <c r="AH123" s="199">
        <f>_xlfn.XLOOKUP($B123,'Fund &amp; ETF Database'!$D$4:$D$172,'Fund &amp; ETF Database'!$BA$4:$BA$172,"CHECK",FALSE)</f>
        <v>0</v>
      </c>
      <c r="AI123" s="199">
        <f>_xlfn.XLOOKUP($B123,'Fund &amp; ETF Database'!$D$4:$D$172,'Fund &amp; ETF Database'!$AZ$4:$AZ$172,"CHECK",FALSE)</f>
        <v>0</v>
      </c>
      <c r="AJ123" s="199">
        <f>_xlfn.XLOOKUP($B123,'Fund &amp; ETF Database'!$D$4:$D$172,'Fund &amp; ETF Database'!$BB$4:$BB$172,"CHECK",FALSE)</f>
        <v>0</v>
      </c>
      <c r="AK123" s="199">
        <f>_xlfn.XLOOKUP($B123,'Fund &amp; ETF Database'!$D$4:$D$172,'Fund &amp; ETF Database'!$BC$4:$BC$172,"CHECK",FALSE)</f>
        <v>0</v>
      </c>
      <c r="AL123" s="528">
        <f t="shared" si="2"/>
        <v>0</v>
      </c>
      <c r="AM123" s="528">
        <f t="shared" si="3"/>
        <v>0</v>
      </c>
      <c r="AN123" s="528">
        <f t="shared" si="4"/>
        <v>0</v>
      </c>
      <c r="AO123" s="528">
        <f t="shared" si="5"/>
        <v>0</v>
      </c>
      <c r="AP123" s="528">
        <f t="shared" si="6"/>
        <v>1</v>
      </c>
      <c r="AQ123" s="528">
        <f t="shared" si="7"/>
        <v>0</v>
      </c>
      <c r="AR123" s="528">
        <f t="shared" si="8"/>
        <v>0</v>
      </c>
      <c r="AS123" s="528">
        <f t="shared" si="9"/>
        <v>0</v>
      </c>
      <c r="AT123" s="528">
        <f t="shared" si="10"/>
        <v>0</v>
      </c>
      <c r="AU123" s="528">
        <f t="shared" si="11"/>
        <v>0</v>
      </c>
      <c r="AW123" s="528">
        <f t="shared" si="12"/>
        <v>1</v>
      </c>
      <c r="AY123" s="528">
        <f t="shared" si="13"/>
        <v>1</v>
      </c>
      <c r="AZ123" s="140"/>
    </row>
    <row r="124" spans="1:52">
      <c r="A124" s="157" t="str">
        <f>_xlfn.XLOOKUP($B124,'Fund &amp; ETF Database'!$D$5:$D$500,'Fund &amp; ETF Database'!$B$5:$B$500,"",FALSE)</f>
        <v>Janus Henderson Global Technology Leaders Fund</v>
      </c>
      <c r="B124" s="158" t="s">
        <v>1259</v>
      </c>
      <c r="C124" s="158" t="str">
        <f>_xlfn.XLOOKUP($B124,'Fund &amp; ETF Database'!$D$5:$D$500,'Fund &amp; ETF Database'!$E$5:$E$500,"",FALSE)</f>
        <v>#N/A Connection</v>
      </c>
      <c r="D124" s="158" t="str">
        <f>_xlfn.XLOOKUP($B124,'Fund &amp; ETF Database'!$D$5:$D$500,'Fund &amp; ETF Database'!$P$5:$P$500,"",FALSE)</f>
        <v>Equity</v>
      </c>
      <c r="E124" s="158" t="str">
        <f>_xlfn.XLOOKUP($B124,'Fund &amp; ETF Database'!$D$5:$D$500,'Fund &amp; ETF Database'!$Q$5:$Q$500,"",FALSE)</f>
        <v>Equity</v>
      </c>
      <c r="F124" s="771">
        <v>0</v>
      </c>
      <c r="G124" s="771">
        <v>0</v>
      </c>
      <c r="H124" s="199" t="str">
        <f>_xlfn.XLOOKUP($B124,'Fund &amp; ETF Database'!$D$5:$D$500,'Fund &amp; ETF Database'!$K$5:$K$500,"",FALSE)</f>
        <v>Beta</v>
      </c>
      <c r="I124" s="200" t="str">
        <f>_xlfn.XLOOKUP($B124,'Fund &amp; ETF Database'!$D$5:$D$500,'Fund &amp; ETF Database'!$I$5:$I$500,"",FALSE)</f>
        <v>Active</v>
      </c>
      <c r="J124" s="200" t="str">
        <f>_xlfn.XLOOKUP($B124,'Fund &amp; ETF Database'!$D$5:$D$500,'Fund &amp; ETF Database'!$N$5:$N$500,"",FALSE)</f>
        <v>Global</v>
      </c>
      <c r="K124" s="770">
        <v>1</v>
      </c>
      <c r="L124" s="200" t="str">
        <f>_xlfn.XLOOKUP($B124,'Fund &amp; ETF Database'!$D$5:$D$500,'Fund &amp; ETF Database'!$W$5:$W$500,"",FALSE)</f>
        <v>ME</v>
      </c>
      <c r="M124" s="770" t="s">
        <v>573</v>
      </c>
      <c r="N124" s="771">
        <f>_xlfn.XLOOKUP(C124,'Model Ledger Fds'!$D$4:$D$63,'Model Ledger Fds'!$F$4:$F$63,0,FALSE)</f>
        <v>0</v>
      </c>
      <c r="O124" s="771">
        <f t="shared" si="56"/>
        <v>0</v>
      </c>
      <c r="P124" s="771">
        <f t="shared" ref="P124:P155" si="57">G124</f>
        <v>0</v>
      </c>
      <c r="Q124" s="199">
        <f>_xlfn.XLOOKUP($B124,'Fund &amp; ETF Database'!$D$4:$D$172,'Fund &amp; ETF Database'!$AD$4:$AD$172,"CHECK",FALSE)+_xlfn.XLOOKUP($B124,'Fund &amp; ETF Database'!$D$4:$D$172,'Fund &amp; ETF Database'!$AE$4:$AE$172,"CHECK",FALSE)</f>
        <v>0</v>
      </c>
      <c r="R124" s="199">
        <f>_xlfn.XLOOKUP($B124,'Fund &amp; ETF Database'!$D$4:$D$172,'Fund &amp; ETF Database'!$AF$4:$AF$172,"CHECK",FALSE)</f>
        <v>0</v>
      </c>
      <c r="S124" s="199">
        <f>_xlfn.XLOOKUP($B124,'Fund &amp; ETF Database'!$D$4:$D$172,'Fund &amp; ETF Database'!$AG$4:$AG$172,"CHECK",FALSE)</f>
        <v>0</v>
      </c>
      <c r="T124" s="199">
        <f>_xlfn.XLOOKUP($B124,'Fund &amp; ETF Database'!$D$4:$D$172,'Fund &amp; ETF Database'!$AH$4:$AH$172,"CHECK",FALSE)</f>
        <v>0</v>
      </c>
      <c r="U124" s="199">
        <f>_xlfn.XLOOKUP($B124,'Fund &amp; ETF Database'!$D$4:$D$172,'Fund &amp; ETF Database'!$AI$4:$AI$172,"CHECK",FALSE)</f>
        <v>0</v>
      </c>
      <c r="V124" s="199">
        <f>_xlfn.XLOOKUP($B124,'Fund &amp; ETF Database'!$D$4:$D$172,'Fund &amp; ETF Database'!$AM$4:$AM$172,"CHECK",FALSE)</f>
        <v>0</v>
      </c>
      <c r="W124" s="199">
        <f>_xlfn.XLOOKUP($B124,'Fund &amp; ETF Database'!$D$4:$D$172,'Fund &amp; ETF Database'!$AJ$4:$AJ$172,"CHECK",FALSE)</f>
        <v>0</v>
      </c>
      <c r="X124" s="199">
        <f>_xlfn.XLOOKUP($B124,'Fund &amp; ETF Database'!$D$4:$D$172,'Fund &amp; ETF Database'!$AK$4:$AK$172,"CHECK",FALSE)</f>
        <v>0</v>
      </c>
      <c r="Y124" s="199">
        <f>_xlfn.XLOOKUP($B124,'Fund &amp; ETF Database'!$D$4:$D$172,'Fund &amp; ETF Database'!$AL$4:$AL$172,"CHECK",FALSE)</f>
        <v>0</v>
      </c>
      <c r="Z124" s="199">
        <f>_xlfn.XLOOKUP($B124,'Fund &amp; ETF Database'!$D$4:$D$172,'Fund &amp; ETF Database'!$AP$4:$AP$172,"CHECK",FALSE)</f>
        <v>0.81012273050005068</v>
      </c>
      <c r="AA124" s="199">
        <f>_xlfn.XLOOKUP($B124,'Fund &amp; ETF Database'!$D$4:$D$172,'Fund &amp; ETF Database'!$AQ$4:$AQ$172,"CHECK",FALSE)</f>
        <v>6.8059640937214713E-2</v>
      </c>
      <c r="AB124" s="199">
        <f>_xlfn.XLOOKUP($B124,'Fund &amp; ETF Database'!$D$4:$D$172,'Fund &amp; ETF Database'!$AR$4:$AR$172,"CHECK",FALSE)</f>
        <v>0</v>
      </c>
      <c r="AC124" s="199">
        <f>_xlfn.XLOOKUP($B124,'Fund &amp; ETF Database'!$D$4:$D$172,'Fund &amp; ETF Database'!$AS$4:$AS$172,"CHECK",FALSE)</f>
        <v>0.12181762856273454</v>
      </c>
      <c r="AD124" s="199">
        <f>_xlfn.XLOOKUP($B124,'Fund &amp; ETF Database'!$D$4:$D$172,'Fund &amp; ETF Database'!$AT$4:$AT$172,"CHECK",FALSE)</f>
        <v>0</v>
      </c>
      <c r="AE124" s="199">
        <f>_xlfn.XLOOKUP($B124,'Fund &amp; ETF Database'!$D$4:$D$172,'Fund &amp; ETF Database'!$AU$4:$AU$172,"CHECK",FALSE)</f>
        <v>0</v>
      </c>
      <c r="AF124" s="199">
        <f>_xlfn.XLOOKUP($B124,'Fund &amp; ETF Database'!$D$4:$D$172,'Fund &amp; ETF Database'!$AV$4:$AV$172,"CHECK",FALSE)+_xlfn.XLOOKUP($B124,'Fund &amp; ETF Database'!$D$4:$D$172,'Fund &amp; ETF Database'!$AX$4:$AX$172,"CHECK",FALSE)+_xlfn.XLOOKUP($B124,'Fund &amp; ETF Database'!$D$4:$D$172,'Fund &amp; ETF Database'!$AY$4:$AY$172,"CHECK",FALSE)</f>
        <v>0</v>
      </c>
      <c r="AG124" s="199">
        <f>_xlfn.XLOOKUP($B124,'Fund &amp; ETF Database'!$D$4:$D$172,'Fund &amp; ETF Database'!$AW$4:$AW$172,"CHECK",FALSE)</f>
        <v>0</v>
      </c>
      <c r="AH124" s="199">
        <f>_xlfn.XLOOKUP($B124,'Fund &amp; ETF Database'!$D$4:$D$172,'Fund &amp; ETF Database'!$BA$4:$BA$172,"CHECK",FALSE)</f>
        <v>0</v>
      </c>
      <c r="AI124" s="199">
        <f>_xlfn.XLOOKUP($B124,'Fund &amp; ETF Database'!$D$4:$D$172,'Fund &amp; ETF Database'!$AZ$4:$AZ$172,"CHECK",FALSE)</f>
        <v>0</v>
      </c>
      <c r="AJ124" s="199">
        <f>_xlfn.XLOOKUP($B124,'Fund &amp; ETF Database'!$D$4:$D$172,'Fund &amp; ETF Database'!$BB$4:$BB$172,"CHECK",FALSE)</f>
        <v>0</v>
      </c>
      <c r="AK124" s="199">
        <f>_xlfn.XLOOKUP($B124,'Fund &amp; ETF Database'!$D$4:$D$172,'Fund &amp; ETF Database'!$BC$4:$BC$172,"CHECK",FALSE)</f>
        <v>0</v>
      </c>
      <c r="AL124" s="528">
        <f t="shared" si="2"/>
        <v>0</v>
      </c>
      <c r="AM124" s="528">
        <f t="shared" si="3"/>
        <v>0</v>
      </c>
      <c r="AN124" s="528">
        <f t="shared" si="4"/>
        <v>0</v>
      </c>
      <c r="AO124" s="528">
        <f t="shared" si="5"/>
        <v>0</v>
      </c>
      <c r="AP124" s="528">
        <f t="shared" si="6"/>
        <v>1</v>
      </c>
      <c r="AQ124" s="528">
        <f t="shared" si="7"/>
        <v>0</v>
      </c>
      <c r="AR124" s="528">
        <f t="shared" si="8"/>
        <v>0</v>
      </c>
      <c r="AS124" s="528">
        <f t="shared" si="9"/>
        <v>0</v>
      </c>
      <c r="AT124" s="528">
        <f t="shared" si="10"/>
        <v>0</v>
      </c>
      <c r="AU124" s="528">
        <f t="shared" si="11"/>
        <v>0</v>
      </c>
      <c r="AW124" s="528">
        <f t="shared" si="12"/>
        <v>1</v>
      </c>
      <c r="AY124" s="528">
        <f t="shared" si="13"/>
        <v>1</v>
      </c>
      <c r="AZ124" s="140"/>
    </row>
    <row r="125" spans="1:52">
      <c r="A125" s="157" t="str">
        <f>_xlfn.XLOOKUP($B125,'Fund &amp; ETF Database'!$D$5:$D$500,'Fund &amp; ETF Database'!$B$5:$B$500,"",FALSE)</f>
        <v>Wellington Global Health Care Equity Fund</v>
      </c>
      <c r="B125" s="158" t="s">
        <v>1260</v>
      </c>
      <c r="C125" s="158" t="str">
        <f>_xlfn.XLOOKUP($B125,'Fund &amp; ETF Database'!$D$5:$D$500,'Fund &amp; ETF Database'!$E$5:$E$500,"",FALSE)</f>
        <v>#N/A Connection</v>
      </c>
      <c r="D125" s="158" t="str">
        <f>_xlfn.XLOOKUP($B125,'Fund &amp; ETF Database'!$D$5:$D$500,'Fund &amp; ETF Database'!$P$5:$P$500,"",FALSE)</f>
        <v>Equity</v>
      </c>
      <c r="E125" s="158" t="str">
        <f>_xlfn.XLOOKUP($B125,'Fund &amp; ETF Database'!$D$5:$D$500,'Fund &amp; ETF Database'!$Q$5:$Q$500,"",FALSE)</f>
        <v>Equity</v>
      </c>
      <c r="F125" s="771">
        <v>0</v>
      </c>
      <c r="G125" s="771">
        <v>0</v>
      </c>
      <c r="H125" s="199" t="str">
        <f>_xlfn.XLOOKUP($B125,'Fund &amp; ETF Database'!$D$5:$D$500,'Fund &amp; ETF Database'!$K$5:$K$500,"",FALSE)</f>
        <v>Beta</v>
      </c>
      <c r="I125" s="200" t="str">
        <f>_xlfn.XLOOKUP($B125,'Fund &amp; ETF Database'!$D$5:$D$500,'Fund &amp; ETF Database'!$I$5:$I$500,"",FALSE)</f>
        <v>Active</v>
      </c>
      <c r="J125" s="200" t="str">
        <f>_xlfn.XLOOKUP($B125,'Fund &amp; ETF Database'!$D$5:$D$500,'Fund &amp; ETF Database'!$N$5:$N$500,"",FALSE)</f>
        <v>Global</v>
      </c>
      <c r="K125" s="770">
        <v>1</v>
      </c>
      <c r="L125" s="200" t="str">
        <f>_xlfn.XLOOKUP($B125,'Fund &amp; ETF Database'!$D$5:$D$500,'Fund &amp; ETF Database'!$W$5:$W$500,"",FALSE)</f>
        <v>ME</v>
      </c>
      <c r="M125" s="770" t="s">
        <v>573</v>
      </c>
      <c r="N125" s="771">
        <f>_xlfn.XLOOKUP(C125,'Model Ledger Fds'!$D$4:$D$63,'Model Ledger Fds'!$F$4:$F$63,0,FALSE)</f>
        <v>0</v>
      </c>
      <c r="O125" s="771">
        <f t="shared" si="56"/>
        <v>0</v>
      </c>
      <c r="P125" s="771">
        <f t="shared" si="57"/>
        <v>0</v>
      </c>
      <c r="Q125" s="199">
        <f>_xlfn.XLOOKUP($B125,'Fund &amp; ETF Database'!$D$4:$D$172,'Fund &amp; ETF Database'!$AD$4:$AD$172,"CHECK",FALSE)+_xlfn.XLOOKUP($B125,'Fund &amp; ETF Database'!$D$4:$D$172,'Fund &amp; ETF Database'!$AE$4:$AE$172,"CHECK",FALSE)</f>
        <v>0</v>
      </c>
      <c r="R125" s="199">
        <f>_xlfn.XLOOKUP($B125,'Fund &amp; ETF Database'!$D$4:$D$172,'Fund &amp; ETF Database'!$AF$4:$AF$172,"CHECK",FALSE)</f>
        <v>0</v>
      </c>
      <c r="S125" s="199">
        <f>_xlfn.XLOOKUP($B125,'Fund &amp; ETF Database'!$D$4:$D$172,'Fund &amp; ETF Database'!$AG$4:$AG$172,"CHECK",FALSE)</f>
        <v>0</v>
      </c>
      <c r="T125" s="199">
        <f>_xlfn.XLOOKUP($B125,'Fund &amp; ETF Database'!$D$4:$D$172,'Fund &amp; ETF Database'!$AH$4:$AH$172,"CHECK",FALSE)</f>
        <v>0</v>
      </c>
      <c r="U125" s="199">
        <f>_xlfn.XLOOKUP($B125,'Fund &amp; ETF Database'!$D$4:$D$172,'Fund &amp; ETF Database'!$AI$4:$AI$172,"CHECK",FALSE)</f>
        <v>0</v>
      </c>
      <c r="V125" s="199">
        <f>_xlfn.XLOOKUP($B125,'Fund &amp; ETF Database'!$D$4:$D$172,'Fund &amp; ETF Database'!$AM$4:$AM$172,"CHECK",FALSE)</f>
        <v>0</v>
      </c>
      <c r="W125" s="199">
        <f>_xlfn.XLOOKUP($B125,'Fund &amp; ETF Database'!$D$4:$D$172,'Fund &amp; ETF Database'!$AJ$4:$AJ$172,"CHECK",FALSE)</f>
        <v>0</v>
      </c>
      <c r="X125" s="199">
        <f>_xlfn.XLOOKUP($B125,'Fund &amp; ETF Database'!$D$4:$D$172,'Fund &amp; ETF Database'!$AK$4:$AK$172,"CHECK",FALSE)</f>
        <v>0</v>
      </c>
      <c r="Y125" s="199">
        <f>_xlfn.XLOOKUP($B125,'Fund &amp; ETF Database'!$D$4:$D$172,'Fund &amp; ETF Database'!$AL$4:$AL$172,"CHECK",FALSE)</f>
        <v>0</v>
      </c>
      <c r="Z125" s="199">
        <f>_xlfn.XLOOKUP($B125,'Fund &amp; ETF Database'!$D$4:$D$172,'Fund &amp; ETF Database'!$AP$4:$AP$172,"CHECK",FALSE)</f>
        <v>0.71399999999999997</v>
      </c>
      <c r="AA125" s="199">
        <f>_xlfn.XLOOKUP($B125,'Fund &amp; ETF Database'!$D$4:$D$172,'Fund &amp; ETF Database'!$AQ$4:$AQ$172,"CHECK",FALSE)</f>
        <v>0.20100000000000001</v>
      </c>
      <c r="AB125" s="199">
        <f>_xlfn.XLOOKUP($B125,'Fund &amp; ETF Database'!$D$4:$D$172,'Fund &amp; ETF Database'!$AR$4:$AR$172,"CHECK",FALSE)</f>
        <v>6.6000000000000003E-2</v>
      </c>
      <c r="AC125" s="199">
        <f>_xlfn.XLOOKUP($B125,'Fund &amp; ETF Database'!$D$4:$D$172,'Fund &amp; ETF Database'!$AS$4:$AS$172,"CHECK",FALSE)</f>
        <v>5.0000000000000001E-3</v>
      </c>
      <c r="AD125" s="199">
        <f>_xlfn.XLOOKUP($B125,'Fund &amp; ETF Database'!$D$4:$D$172,'Fund &amp; ETF Database'!$AT$4:$AT$172,"CHECK",FALSE)</f>
        <v>1.4E-2</v>
      </c>
      <c r="AE125" s="199">
        <f>_xlfn.XLOOKUP($B125,'Fund &amp; ETF Database'!$D$4:$D$172,'Fund &amp; ETF Database'!$AU$4:$AU$172,"CHECK",FALSE)</f>
        <v>0</v>
      </c>
      <c r="AF125" s="199">
        <f>_xlfn.XLOOKUP($B125,'Fund &amp; ETF Database'!$D$4:$D$172,'Fund &amp; ETF Database'!$AV$4:$AV$172,"CHECK",FALSE)+_xlfn.XLOOKUP($B125,'Fund &amp; ETF Database'!$D$4:$D$172,'Fund &amp; ETF Database'!$AX$4:$AX$172,"CHECK",FALSE)+_xlfn.XLOOKUP($B125,'Fund &amp; ETF Database'!$D$4:$D$172,'Fund &amp; ETF Database'!$AY$4:$AY$172,"CHECK",FALSE)</f>
        <v>0</v>
      </c>
      <c r="AG125" s="199">
        <f>_xlfn.XLOOKUP($B125,'Fund &amp; ETF Database'!$D$4:$D$172,'Fund &amp; ETF Database'!$AW$4:$AW$172,"CHECK",FALSE)</f>
        <v>0</v>
      </c>
      <c r="AH125" s="199">
        <f>_xlfn.XLOOKUP($B125,'Fund &amp; ETF Database'!$D$4:$D$172,'Fund &amp; ETF Database'!$BA$4:$BA$172,"CHECK",FALSE)</f>
        <v>0</v>
      </c>
      <c r="AI125" s="199">
        <f>_xlfn.XLOOKUP($B125,'Fund &amp; ETF Database'!$D$4:$D$172,'Fund &amp; ETF Database'!$AZ$4:$AZ$172,"CHECK",FALSE)</f>
        <v>0</v>
      </c>
      <c r="AJ125" s="199">
        <f>_xlfn.XLOOKUP($B125,'Fund &amp; ETF Database'!$D$4:$D$172,'Fund &amp; ETF Database'!$BB$4:$BB$172,"CHECK",FALSE)</f>
        <v>0</v>
      </c>
      <c r="AK125" s="199">
        <f>_xlfn.XLOOKUP($B125,'Fund &amp; ETF Database'!$D$4:$D$172,'Fund &amp; ETF Database'!$BC$4:$BC$172,"CHECK",FALSE)</f>
        <v>0</v>
      </c>
      <c r="AL125" s="528">
        <f t="shared" si="2"/>
        <v>0</v>
      </c>
      <c r="AM125" s="528">
        <f t="shared" si="3"/>
        <v>0</v>
      </c>
      <c r="AN125" s="528">
        <f t="shared" si="4"/>
        <v>0</v>
      </c>
      <c r="AO125" s="528">
        <f t="shared" si="5"/>
        <v>0</v>
      </c>
      <c r="AP125" s="528">
        <f t="shared" si="6"/>
        <v>1</v>
      </c>
      <c r="AQ125" s="528">
        <f t="shared" si="7"/>
        <v>0</v>
      </c>
      <c r="AR125" s="528">
        <f t="shared" si="8"/>
        <v>0</v>
      </c>
      <c r="AS125" s="528">
        <f t="shared" si="9"/>
        <v>0</v>
      </c>
      <c r="AT125" s="528">
        <f t="shared" si="10"/>
        <v>0</v>
      </c>
      <c r="AU125" s="528">
        <f t="shared" si="11"/>
        <v>0</v>
      </c>
      <c r="AW125" s="528">
        <f t="shared" si="12"/>
        <v>1</v>
      </c>
      <c r="AY125" s="528">
        <f t="shared" si="13"/>
        <v>1</v>
      </c>
      <c r="AZ125" s="140"/>
    </row>
    <row r="126" spans="1:52">
      <c r="A126" s="157" t="str">
        <f>_xlfn.XLOOKUP($B126,'Fund &amp; ETF Database'!$D$5:$D$500,'Fund &amp; ETF Database'!$B$5:$B$500,"",FALSE)</f>
        <v xml:space="preserve">Polar Capital Funds PLC - Biotechnology Fund </v>
      </c>
      <c r="B126" s="158" t="s">
        <v>1261</v>
      </c>
      <c r="C126" s="158" t="str">
        <f>_xlfn.XLOOKUP($B126,'Fund &amp; ETF Database'!$D$5:$D$500,'Fund &amp; ETF Database'!$E$5:$E$500,"",FALSE)</f>
        <v>#N/A Connection</v>
      </c>
      <c r="D126" s="158" t="str">
        <f>_xlfn.XLOOKUP($B126,'Fund &amp; ETF Database'!$D$5:$D$500,'Fund &amp; ETF Database'!$P$5:$P$500,"",FALSE)</f>
        <v>Equity</v>
      </c>
      <c r="E126" s="158" t="str">
        <f>_xlfn.XLOOKUP($B126,'Fund &amp; ETF Database'!$D$5:$D$500,'Fund &amp; ETF Database'!$Q$5:$Q$500,"",FALSE)</f>
        <v>Equity</v>
      </c>
      <c r="F126" s="771">
        <v>0</v>
      </c>
      <c r="G126" s="771">
        <v>0</v>
      </c>
      <c r="H126" s="199" t="str">
        <f>_xlfn.XLOOKUP($B126,'Fund &amp; ETF Database'!$D$5:$D$500,'Fund &amp; ETF Database'!$K$5:$K$500,"",FALSE)</f>
        <v>Beta</v>
      </c>
      <c r="I126" s="200" t="str">
        <f>_xlfn.XLOOKUP($B126,'Fund &amp; ETF Database'!$D$5:$D$500,'Fund &amp; ETF Database'!$I$5:$I$500,"",FALSE)</f>
        <v>Active</v>
      </c>
      <c r="J126" s="200" t="str">
        <f>_xlfn.XLOOKUP($B126,'Fund &amp; ETF Database'!$D$5:$D$500,'Fund &amp; ETF Database'!$N$5:$N$500,"",FALSE)</f>
        <v>Global</v>
      </c>
      <c r="K126" s="770">
        <v>1</v>
      </c>
      <c r="L126" s="200" t="str">
        <f>_xlfn.XLOOKUP($B126,'Fund &amp; ETF Database'!$D$5:$D$500,'Fund &amp; ETF Database'!$W$5:$W$500,"",FALSE)</f>
        <v>ME</v>
      </c>
      <c r="M126" s="770" t="s">
        <v>573</v>
      </c>
      <c r="N126" s="771">
        <f>_xlfn.XLOOKUP(C126,'Model Ledger Fds'!$D$4:$D$63,'Model Ledger Fds'!$F$4:$F$63,0,FALSE)</f>
        <v>0</v>
      </c>
      <c r="O126" s="771">
        <f t="shared" si="56"/>
        <v>0</v>
      </c>
      <c r="P126" s="771">
        <f t="shared" si="57"/>
        <v>0</v>
      </c>
      <c r="Q126" s="199">
        <f>_xlfn.XLOOKUP($B126,'Fund &amp; ETF Database'!$D$4:$D$172,'Fund &amp; ETF Database'!$AD$4:$AD$172,"CHECK",FALSE)+_xlfn.XLOOKUP($B126,'Fund &amp; ETF Database'!$D$4:$D$172,'Fund &amp; ETF Database'!$AE$4:$AE$172,"CHECK",FALSE)</f>
        <v>0</v>
      </c>
      <c r="R126" s="199">
        <f>_xlfn.XLOOKUP($B126,'Fund &amp; ETF Database'!$D$4:$D$172,'Fund &amp; ETF Database'!$AF$4:$AF$172,"CHECK",FALSE)</f>
        <v>0</v>
      </c>
      <c r="S126" s="199">
        <f>_xlfn.XLOOKUP($B126,'Fund &amp; ETF Database'!$D$4:$D$172,'Fund &amp; ETF Database'!$AG$4:$AG$172,"CHECK",FALSE)</f>
        <v>0</v>
      </c>
      <c r="T126" s="199">
        <f>_xlfn.XLOOKUP($B126,'Fund &amp; ETF Database'!$D$4:$D$172,'Fund &amp; ETF Database'!$AH$4:$AH$172,"CHECK",FALSE)</f>
        <v>0</v>
      </c>
      <c r="U126" s="199">
        <f>_xlfn.XLOOKUP($B126,'Fund &amp; ETF Database'!$D$4:$D$172,'Fund &amp; ETF Database'!$AI$4:$AI$172,"CHECK",FALSE)</f>
        <v>0</v>
      </c>
      <c r="V126" s="199">
        <f>_xlfn.XLOOKUP($B126,'Fund &amp; ETF Database'!$D$4:$D$172,'Fund &amp; ETF Database'!$AM$4:$AM$172,"CHECK",FALSE)</f>
        <v>0</v>
      </c>
      <c r="W126" s="199">
        <f>_xlfn.XLOOKUP($B126,'Fund &amp; ETF Database'!$D$4:$D$172,'Fund &amp; ETF Database'!$AJ$4:$AJ$172,"CHECK",FALSE)</f>
        <v>0</v>
      </c>
      <c r="X126" s="199">
        <f>_xlfn.XLOOKUP($B126,'Fund &amp; ETF Database'!$D$4:$D$172,'Fund &amp; ETF Database'!$AK$4:$AK$172,"CHECK",FALSE)</f>
        <v>0</v>
      </c>
      <c r="Y126" s="199">
        <f>_xlfn.XLOOKUP($B126,'Fund &amp; ETF Database'!$D$4:$D$172,'Fund &amp; ETF Database'!$AL$4:$AL$172,"CHECK",FALSE)</f>
        <v>0</v>
      </c>
      <c r="Z126" s="199">
        <f>_xlfn.XLOOKUP($B126,'Fund &amp; ETF Database'!$D$4:$D$172,'Fund &amp; ETF Database'!$AP$4:$AP$172,"CHECK",FALSE)</f>
        <v>0.6792472024415056</v>
      </c>
      <c r="AA126" s="199">
        <f>_xlfn.XLOOKUP($B126,'Fund &amp; ETF Database'!$D$4:$D$172,'Fund &amp; ETF Database'!$AQ$4:$AQ$172,"CHECK",FALSE)</f>
        <v>0.32075279755849445</v>
      </c>
      <c r="AB126" s="199">
        <f>_xlfn.XLOOKUP($B126,'Fund &amp; ETF Database'!$D$4:$D$172,'Fund &amp; ETF Database'!$AR$4:$AR$172,"CHECK",FALSE)</f>
        <v>0</v>
      </c>
      <c r="AC126" s="199">
        <f>_xlfn.XLOOKUP($B126,'Fund &amp; ETF Database'!$D$4:$D$172,'Fund &amp; ETF Database'!$AS$4:$AS$172,"CHECK",FALSE)</f>
        <v>0</v>
      </c>
      <c r="AD126" s="199">
        <f>_xlfn.XLOOKUP($B126,'Fund &amp; ETF Database'!$D$4:$D$172,'Fund &amp; ETF Database'!$AT$4:$AT$172,"CHECK",FALSE)</f>
        <v>0</v>
      </c>
      <c r="AE126" s="199">
        <f>_xlfn.XLOOKUP($B126,'Fund &amp; ETF Database'!$D$4:$D$172,'Fund &amp; ETF Database'!$AU$4:$AU$172,"CHECK",FALSE)</f>
        <v>0</v>
      </c>
      <c r="AF126" s="199">
        <f>_xlfn.XLOOKUP($B126,'Fund &amp; ETF Database'!$D$4:$D$172,'Fund &amp; ETF Database'!$AV$4:$AV$172,"CHECK",FALSE)+_xlfn.XLOOKUP($B126,'Fund &amp; ETF Database'!$D$4:$D$172,'Fund &amp; ETF Database'!$AX$4:$AX$172,"CHECK",FALSE)+_xlfn.XLOOKUP($B126,'Fund &amp; ETF Database'!$D$4:$D$172,'Fund &amp; ETF Database'!$AY$4:$AY$172,"CHECK",FALSE)</f>
        <v>0</v>
      </c>
      <c r="AG126" s="199">
        <f>_xlfn.XLOOKUP($B126,'Fund &amp; ETF Database'!$D$4:$D$172,'Fund &amp; ETF Database'!$AW$4:$AW$172,"CHECK",FALSE)</f>
        <v>0</v>
      </c>
      <c r="AH126" s="199">
        <f>_xlfn.XLOOKUP($B126,'Fund &amp; ETF Database'!$D$4:$D$172,'Fund &amp; ETF Database'!$BA$4:$BA$172,"CHECK",FALSE)</f>
        <v>0</v>
      </c>
      <c r="AI126" s="199">
        <f>_xlfn.XLOOKUP($B126,'Fund &amp; ETF Database'!$D$4:$D$172,'Fund &amp; ETF Database'!$AZ$4:$AZ$172,"CHECK",FALSE)</f>
        <v>0</v>
      </c>
      <c r="AJ126" s="199">
        <f>_xlfn.XLOOKUP($B126,'Fund &amp; ETF Database'!$D$4:$D$172,'Fund &amp; ETF Database'!$BB$4:$BB$172,"CHECK",FALSE)</f>
        <v>0</v>
      </c>
      <c r="AK126" s="199">
        <f>_xlfn.XLOOKUP($B126,'Fund &amp; ETF Database'!$D$4:$D$172,'Fund &amp; ETF Database'!$BC$4:$BC$172,"CHECK",FALSE)</f>
        <v>0</v>
      </c>
      <c r="AL126" s="528">
        <f t="shared" si="2"/>
        <v>0</v>
      </c>
      <c r="AM126" s="528">
        <f t="shared" si="3"/>
        <v>0</v>
      </c>
      <c r="AN126" s="528">
        <f t="shared" si="4"/>
        <v>0</v>
      </c>
      <c r="AO126" s="528">
        <f t="shared" si="5"/>
        <v>0</v>
      </c>
      <c r="AP126" s="528">
        <f t="shared" si="6"/>
        <v>1</v>
      </c>
      <c r="AQ126" s="528">
        <f t="shared" si="7"/>
        <v>0</v>
      </c>
      <c r="AR126" s="528">
        <f t="shared" si="8"/>
        <v>0</v>
      </c>
      <c r="AS126" s="528">
        <f t="shared" si="9"/>
        <v>0</v>
      </c>
      <c r="AT126" s="528">
        <f t="shared" si="10"/>
        <v>0</v>
      </c>
      <c r="AU126" s="528">
        <f t="shared" si="11"/>
        <v>0</v>
      </c>
      <c r="AW126" s="528">
        <f t="shared" si="12"/>
        <v>1</v>
      </c>
      <c r="AY126" s="528">
        <f t="shared" si="13"/>
        <v>1</v>
      </c>
      <c r="AZ126" s="140"/>
    </row>
    <row r="127" spans="1:52">
      <c r="A127" s="157" t="str">
        <f>_xlfn.XLOOKUP($B127,'Fund &amp; ETF Database'!$D$5:$D$500,'Fund &amp; ETF Database'!$B$5:$B$500,"",FALSE)</f>
        <v>AB SICAV I - International Health Care Portfolio</v>
      </c>
      <c r="B127" s="158" t="s">
        <v>1262</v>
      </c>
      <c r="C127" s="158" t="str">
        <f>_xlfn.XLOOKUP($B127,'Fund &amp; ETF Database'!$D$5:$D$500,'Fund &amp; ETF Database'!$E$5:$E$500,"",FALSE)</f>
        <v>#N/A Connection</v>
      </c>
      <c r="D127" s="158" t="str">
        <f>_xlfn.XLOOKUP($B127,'Fund &amp; ETF Database'!$D$5:$D$500,'Fund &amp; ETF Database'!$P$5:$P$500,"",FALSE)</f>
        <v>Equity</v>
      </c>
      <c r="E127" s="158" t="str">
        <f>_xlfn.XLOOKUP($B127,'Fund &amp; ETF Database'!$D$5:$D$500,'Fund &amp; ETF Database'!$Q$5:$Q$500,"",FALSE)</f>
        <v>Equity</v>
      </c>
      <c r="F127" s="771">
        <v>0</v>
      </c>
      <c r="G127" s="771">
        <v>0</v>
      </c>
      <c r="H127" s="199" t="str">
        <f>_xlfn.XLOOKUP($B127,'Fund &amp; ETF Database'!$D$5:$D$500,'Fund &amp; ETF Database'!$K$5:$K$500,"",FALSE)</f>
        <v>Beta</v>
      </c>
      <c r="I127" s="200" t="str">
        <f>_xlfn.XLOOKUP($B127,'Fund &amp; ETF Database'!$D$5:$D$500,'Fund &amp; ETF Database'!$I$5:$I$500,"",FALSE)</f>
        <v>Active</v>
      </c>
      <c r="J127" s="200" t="str">
        <f>_xlfn.XLOOKUP($B127,'Fund &amp; ETF Database'!$D$5:$D$500,'Fund &amp; ETF Database'!$N$5:$N$500,"",FALSE)</f>
        <v>Global</v>
      </c>
      <c r="K127" s="770">
        <v>1</v>
      </c>
      <c r="L127" s="200" t="str">
        <f>_xlfn.XLOOKUP($B127,'Fund &amp; ETF Database'!$D$5:$D$500,'Fund &amp; ETF Database'!$W$5:$W$500,"",FALSE)</f>
        <v>ME</v>
      </c>
      <c r="M127" s="770" t="s">
        <v>573</v>
      </c>
      <c r="N127" s="771">
        <f>_xlfn.XLOOKUP(C127,'Model Ledger Fds'!$D$4:$D$63,'Model Ledger Fds'!$F$4:$F$63,0,FALSE)</f>
        <v>0</v>
      </c>
      <c r="O127" s="771">
        <f t="shared" si="56"/>
        <v>0</v>
      </c>
      <c r="P127" s="771">
        <f t="shared" si="57"/>
        <v>0</v>
      </c>
      <c r="Q127" s="199">
        <f>_xlfn.XLOOKUP($B127,'Fund &amp; ETF Database'!$D$4:$D$172,'Fund &amp; ETF Database'!$AD$4:$AD$172,"CHECK",FALSE)+_xlfn.XLOOKUP($B127,'Fund &amp; ETF Database'!$D$4:$D$172,'Fund &amp; ETF Database'!$AE$4:$AE$172,"CHECK",FALSE)</f>
        <v>0</v>
      </c>
      <c r="R127" s="199">
        <f>_xlfn.XLOOKUP($B127,'Fund &amp; ETF Database'!$D$4:$D$172,'Fund &amp; ETF Database'!$AF$4:$AF$172,"CHECK",FALSE)</f>
        <v>0</v>
      </c>
      <c r="S127" s="199">
        <f>_xlfn.XLOOKUP($B127,'Fund &amp; ETF Database'!$D$4:$D$172,'Fund &amp; ETF Database'!$AG$4:$AG$172,"CHECK",FALSE)</f>
        <v>0</v>
      </c>
      <c r="T127" s="199">
        <f>_xlfn.XLOOKUP($B127,'Fund &amp; ETF Database'!$D$4:$D$172,'Fund &amp; ETF Database'!$AH$4:$AH$172,"CHECK",FALSE)</f>
        <v>0</v>
      </c>
      <c r="U127" s="199">
        <f>_xlfn.XLOOKUP($B127,'Fund &amp; ETF Database'!$D$4:$D$172,'Fund &amp; ETF Database'!$AI$4:$AI$172,"CHECK",FALSE)</f>
        <v>0</v>
      </c>
      <c r="V127" s="199">
        <f>_xlfn.XLOOKUP($B127,'Fund &amp; ETF Database'!$D$4:$D$172,'Fund &amp; ETF Database'!$AM$4:$AM$172,"CHECK",FALSE)</f>
        <v>0</v>
      </c>
      <c r="W127" s="199">
        <f>_xlfn.XLOOKUP($B127,'Fund &amp; ETF Database'!$D$4:$D$172,'Fund &amp; ETF Database'!$AJ$4:$AJ$172,"CHECK",FALSE)</f>
        <v>0</v>
      </c>
      <c r="X127" s="199">
        <f>_xlfn.XLOOKUP($B127,'Fund &amp; ETF Database'!$D$4:$D$172,'Fund &amp; ETF Database'!$AK$4:$AK$172,"CHECK",FALSE)</f>
        <v>0</v>
      </c>
      <c r="Y127" s="199">
        <f>_xlfn.XLOOKUP($B127,'Fund &amp; ETF Database'!$D$4:$D$172,'Fund &amp; ETF Database'!$AL$4:$AL$172,"CHECK",FALSE)</f>
        <v>0</v>
      </c>
      <c r="Z127" s="199">
        <f>_xlfn.XLOOKUP($B127,'Fund &amp; ETF Database'!$D$4:$D$172,'Fund &amp; ETF Database'!$AP$4:$AP$172,"CHECK",FALSE)</f>
        <v>0.75288000815577538</v>
      </c>
      <c r="AA127" s="199">
        <f>_xlfn.XLOOKUP($B127,'Fund &amp; ETF Database'!$D$4:$D$172,'Fund &amp; ETF Database'!$AQ$4:$AQ$172,"CHECK",FALSE)</f>
        <v>0.19849118156794782</v>
      </c>
      <c r="AB127" s="199">
        <f>_xlfn.XLOOKUP($B127,'Fund &amp; ETF Database'!$D$4:$D$172,'Fund &amp; ETF Database'!$AR$4:$AR$172,"CHECK",FALSE)</f>
        <v>4.8628810276276885E-2</v>
      </c>
      <c r="AC127" s="199">
        <f>_xlfn.XLOOKUP($B127,'Fund &amp; ETF Database'!$D$4:$D$172,'Fund &amp; ETF Database'!$AS$4:$AS$172,"CHECK",FALSE)</f>
        <v>0</v>
      </c>
      <c r="AD127" s="199">
        <f>_xlfn.XLOOKUP($B127,'Fund &amp; ETF Database'!$D$4:$D$172,'Fund &amp; ETF Database'!$AT$4:$AT$172,"CHECK",FALSE)</f>
        <v>0</v>
      </c>
      <c r="AE127" s="199">
        <f>_xlfn.XLOOKUP($B127,'Fund &amp; ETF Database'!$D$4:$D$172,'Fund &amp; ETF Database'!$AU$4:$AU$172,"CHECK",FALSE)</f>
        <v>0</v>
      </c>
      <c r="AF127" s="199">
        <f>_xlfn.XLOOKUP($B127,'Fund &amp; ETF Database'!$D$4:$D$172,'Fund &amp; ETF Database'!$AV$4:$AV$172,"CHECK",FALSE)+_xlfn.XLOOKUP($B127,'Fund &amp; ETF Database'!$D$4:$D$172,'Fund &amp; ETF Database'!$AX$4:$AX$172,"CHECK",FALSE)+_xlfn.XLOOKUP($B127,'Fund &amp; ETF Database'!$D$4:$D$172,'Fund &amp; ETF Database'!$AY$4:$AY$172,"CHECK",FALSE)</f>
        <v>0</v>
      </c>
      <c r="AG127" s="199">
        <f>_xlfn.XLOOKUP($B127,'Fund &amp; ETF Database'!$D$4:$D$172,'Fund &amp; ETF Database'!$AW$4:$AW$172,"CHECK",FALSE)</f>
        <v>0</v>
      </c>
      <c r="AH127" s="199">
        <f>_xlfn.XLOOKUP($B127,'Fund &amp; ETF Database'!$D$4:$D$172,'Fund &amp; ETF Database'!$BA$4:$BA$172,"CHECK",FALSE)</f>
        <v>0</v>
      </c>
      <c r="AI127" s="199">
        <f>_xlfn.XLOOKUP($B127,'Fund &amp; ETF Database'!$D$4:$D$172,'Fund &amp; ETF Database'!$AZ$4:$AZ$172,"CHECK",FALSE)</f>
        <v>0</v>
      </c>
      <c r="AJ127" s="199">
        <f>_xlfn.XLOOKUP($B127,'Fund &amp; ETF Database'!$D$4:$D$172,'Fund &amp; ETF Database'!$BB$4:$BB$172,"CHECK",FALSE)</f>
        <v>0</v>
      </c>
      <c r="AK127" s="199">
        <f>_xlfn.XLOOKUP($B127,'Fund &amp; ETF Database'!$D$4:$D$172,'Fund &amp; ETF Database'!$BC$4:$BC$172,"CHECK",FALSE)</f>
        <v>0</v>
      </c>
      <c r="AL127" s="528">
        <f t="shared" si="2"/>
        <v>0</v>
      </c>
      <c r="AM127" s="528">
        <f t="shared" si="3"/>
        <v>0</v>
      </c>
      <c r="AN127" s="528">
        <f t="shared" si="4"/>
        <v>0</v>
      </c>
      <c r="AO127" s="528">
        <f t="shared" si="5"/>
        <v>0</v>
      </c>
      <c r="AP127" s="528">
        <f t="shared" si="6"/>
        <v>1</v>
      </c>
      <c r="AQ127" s="528">
        <f t="shared" si="7"/>
        <v>0</v>
      </c>
      <c r="AR127" s="528">
        <f t="shared" si="8"/>
        <v>0</v>
      </c>
      <c r="AS127" s="528">
        <f t="shared" si="9"/>
        <v>0</v>
      </c>
      <c r="AT127" s="528">
        <f t="shared" si="10"/>
        <v>0</v>
      </c>
      <c r="AU127" s="528">
        <f t="shared" si="11"/>
        <v>0</v>
      </c>
      <c r="AW127" s="528">
        <f t="shared" si="12"/>
        <v>1</v>
      </c>
      <c r="AY127" s="528">
        <f t="shared" si="13"/>
        <v>1</v>
      </c>
      <c r="AZ127" s="140"/>
    </row>
    <row r="128" spans="1:52">
      <c r="A128" s="157" t="str">
        <f>_xlfn.XLOOKUP($B128,'Fund &amp; ETF Database'!$D$5:$D$500,'Fund &amp; ETF Database'!$B$5:$B$500,"",FALSE)</f>
        <v>iShares Global Healthcare ETF</v>
      </c>
      <c r="B128" s="158" t="s">
        <v>1228</v>
      </c>
      <c r="C128" s="158" t="str">
        <f>_xlfn.XLOOKUP($B128,'Fund &amp; ETF Database'!$D$5:$D$500,'Fund &amp; ETF Database'!$E$5:$E$500,"",FALSE)</f>
        <v>#N/A Connection</v>
      </c>
      <c r="D128" s="158" t="str">
        <f>_xlfn.XLOOKUP($B128,'Fund &amp; ETF Database'!$D$5:$D$500,'Fund &amp; ETF Database'!$P$5:$P$500,"",FALSE)</f>
        <v>Equity</v>
      </c>
      <c r="E128" s="158" t="str">
        <f>_xlfn.XLOOKUP($B128,'Fund &amp; ETF Database'!$D$5:$D$500,'Fund &amp; ETF Database'!$Q$5:$Q$500,"",FALSE)</f>
        <v>Equity</v>
      </c>
      <c r="F128" s="771">
        <v>0</v>
      </c>
      <c r="G128" s="771">
        <v>0</v>
      </c>
      <c r="H128" s="199" t="str">
        <f>_xlfn.XLOOKUP($B128,'Fund &amp; ETF Database'!$D$5:$D$500,'Fund &amp; ETF Database'!$K$5:$K$500,"",FALSE)</f>
        <v>Beta</v>
      </c>
      <c r="I128" s="200" t="str">
        <f>_xlfn.XLOOKUP($B128,'Fund &amp; ETF Database'!$D$5:$D$500,'Fund &amp; ETF Database'!$I$5:$I$500,"",FALSE)</f>
        <v>Passive</v>
      </c>
      <c r="J128" s="200" t="str">
        <f>_xlfn.XLOOKUP($B128,'Fund &amp; ETF Database'!$D$5:$D$500,'Fund &amp; ETF Database'!$N$5:$N$500,"",FALSE)</f>
        <v>Global</v>
      </c>
      <c r="K128" s="770">
        <v>1</v>
      </c>
      <c r="L128" s="200" t="str">
        <f>_xlfn.XLOOKUP($B128,'Fund &amp; ETF Database'!$D$5:$D$500,'Fund &amp; ETF Database'!$W$5:$W$500,"",FALSE)</f>
        <v>ME</v>
      </c>
      <c r="M128" s="770" t="s">
        <v>573</v>
      </c>
      <c r="N128" s="771">
        <f>_xlfn.XLOOKUP(C128,'Model Ledger Fds'!$D$4:$D$63,'Model Ledger Fds'!$F$4:$F$63,0,FALSE)</f>
        <v>0</v>
      </c>
      <c r="O128" s="771">
        <f t="shared" si="56"/>
        <v>0</v>
      </c>
      <c r="P128" s="771">
        <f t="shared" si="57"/>
        <v>0</v>
      </c>
      <c r="Q128" s="199">
        <f>_xlfn.XLOOKUP($B128,'Fund &amp; ETF Database'!$D$4:$D$172,'Fund &amp; ETF Database'!$AD$4:$AD$172,"CHECK",FALSE)+_xlfn.XLOOKUP($B128,'Fund &amp; ETF Database'!$D$4:$D$172,'Fund &amp; ETF Database'!$AE$4:$AE$172,"CHECK",FALSE)</f>
        <v>0</v>
      </c>
      <c r="R128" s="199">
        <f>_xlfn.XLOOKUP($B128,'Fund &amp; ETF Database'!$D$4:$D$172,'Fund &amp; ETF Database'!$AF$4:$AF$172,"CHECK",FALSE)</f>
        <v>0</v>
      </c>
      <c r="S128" s="199">
        <f>_xlfn.XLOOKUP($B128,'Fund &amp; ETF Database'!$D$4:$D$172,'Fund &amp; ETF Database'!$AG$4:$AG$172,"CHECK",FALSE)</f>
        <v>0</v>
      </c>
      <c r="T128" s="199">
        <f>_xlfn.XLOOKUP($B128,'Fund &amp; ETF Database'!$D$4:$D$172,'Fund &amp; ETF Database'!$AH$4:$AH$172,"CHECK",FALSE)</f>
        <v>0</v>
      </c>
      <c r="U128" s="199">
        <f>_xlfn.XLOOKUP($B128,'Fund &amp; ETF Database'!$D$4:$D$172,'Fund &amp; ETF Database'!$AI$4:$AI$172,"CHECK",FALSE)</f>
        <v>0</v>
      </c>
      <c r="V128" s="199">
        <f>_xlfn.XLOOKUP($B128,'Fund &amp; ETF Database'!$D$4:$D$172,'Fund &amp; ETF Database'!$AM$4:$AM$172,"CHECK",FALSE)</f>
        <v>0</v>
      </c>
      <c r="W128" s="199">
        <f>_xlfn.XLOOKUP($B128,'Fund &amp; ETF Database'!$D$4:$D$172,'Fund &amp; ETF Database'!$AJ$4:$AJ$172,"CHECK",FALSE)</f>
        <v>0</v>
      </c>
      <c r="X128" s="199">
        <f>_xlfn.XLOOKUP($B128,'Fund &amp; ETF Database'!$D$4:$D$172,'Fund &amp; ETF Database'!$AK$4:$AK$172,"CHECK",FALSE)</f>
        <v>0</v>
      </c>
      <c r="Y128" s="199">
        <f>_xlfn.XLOOKUP($B128,'Fund &amp; ETF Database'!$D$4:$D$172,'Fund &amp; ETF Database'!$AL$4:$AL$172,"CHECK",FALSE)</f>
        <v>0</v>
      </c>
      <c r="Z128" s="199">
        <f>_xlfn.XLOOKUP($B128,'Fund &amp; ETF Database'!$D$4:$D$172,'Fund &amp; ETF Database'!$AP$4:$AP$172,"CHECK",FALSE)</f>
        <v>0.71760115013349757</v>
      </c>
      <c r="AA128" s="199">
        <f>_xlfn.XLOOKUP($B128,'Fund &amp; ETF Database'!$D$4:$D$172,'Fund &amp; ETF Database'!$AQ$4:$AQ$172,"CHECK",FALSE)</f>
        <v>0.23464777161634831</v>
      </c>
      <c r="AB128" s="199">
        <f>_xlfn.XLOOKUP($B128,'Fund &amp; ETF Database'!$D$4:$D$172,'Fund &amp; ETF Database'!$AR$4:$AR$172,"CHECK",FALSE)</f>
        <v>4.3027315670568902E-2</v>
      </c>
      <c r="AC128" s="199">
        <f>_xlfn.XLOOKUP($B128,'Fund &amp; ETF Database'!$D$4:$D$172,'Fund &amp; ETF Database'!$AS$4:$AS$172,"CHECK",FALSE)</f>
        <v>4.7237625795851302E-3</v>
      </c>
      <c r="AD128" s="199">
        <f>_xlfn.XLOOKUP($B128,'Fund &amp; ETF Database'!$D$4:$D$172,'Fund &amp; ETF Database'!$AT$4:$AT$172,"CHECK",FALSE)</f>
        <v>0</v>
      </c>
      <c r="AE128" s="199">
        <f>_xlfn.XLOOKUP($B128,'Fund &amp; ETF Database'!$D$4:$D$172,'Fund &amp; ETF Database'!$AU$4:$AU$172,"CHECK",FALSE)</f>
        <v>0</v>
      </c>
      <c r="AF128" s="199">
        <f>_xlfn.XLOOKUP($B128,'Fund &amp; ETF Database'!$D$4:$D$172,'Fund &amp; ETF Database'!$AV$4:$AV$172,"CHECK",FALSE)+_xlfn.XLOOKUP($B128,'Fund &amp; ETF Database'!$D$4:$D$172,'Fund &amp; ETF Database'!$AX$4:$AX$172,"CHECK",FALSE)+_xlfn.XLOOKUP($B128,'Fund &amp; ETF Database'!$D$4:$D$172,'Fund &amp; ETF Database'!$AY$4:$AY$172,"CHECK",FALSE)</f>
        <v>0</v>
      </c>
      <c r="AG128" s="199">
        <f>_xlfn.XLOOKUP($B128,'Fund &amp; ETF Database'!$D$4:$D$172,'Fund &amp; ETF Database'!$AW$4:$AW$172,"CHECK",FALSE)</f>
        <v>0</v>
      </c>
      <c r="AH128" s="199">
        <f>_xlfn.XLOOKUP($B128,'Fund &amp; ETF Database'!$D$4:$D$172,'Fund &amp; ETF Database'!$BA$4:$BA$172,"CHECK",FALSE)</f>
        <v>0</v>
      </c>
      <c r="AI128" s="199">
        <f>_xlfn.XLOOKUP($B128,'Fund &amp; ETF Database'!$D$4:$D$172,'Fund &amp; ETF Database'!$AZ$4:$AZ$172,"CHECK",FALSE)</f>
        <v>0</v>
      </c>
      <c r="AJ128" s="199">
        <f>_xlfn.XLOOKUP($B128,'Fund &amp; ETF Database'!$D$4:$D$172,'Fund &amp; ETF Database'!$BB$4:$BB$172,"CHECK",FALSE)</f>
        <v>0</v>
      </c>
      <c r="AK128" s="199">
        <f>_xlfn.XLOOKUP($B128,'Fund &amp; ETF Database'!$D$4:$D$172,'Fund &amp; ETF Database'!$BC$4:$BC$172,"CHECK",FALSE)</f>
        <v>0</v>
      </c>
      <c r="AL128" s="528">
        <f t="shared" si="2"/>
        <v>0</v>
      </c>
      <c r="AM128" s="528">
        <f t="shared" si="3"/>
        <v>0</v>
      </c>
      <c r="AN128" s="528">
        <f t="shared" si="4"/>
        <v>0</v>
      </c>
      <c r="AO128" s="528">
        <f t="shared" si="5"/>
        <v>0</v>
      </c>
      <c r="AP128" s="528">
        <f t="shared" si="6"/>
        <v>1</v>
      </c>
      <c r="AQ128" s="528">
        <f t="shared" si="7"/>
        <v>0</v>
      </c>
      <c r="AR128" s="528">
        <f t="shared" si="8"/>
        <v>0</v>
      </c>
      <c r="AS128" s="528">
        <f t="shared" si="9"/>
        <v>0</v>
      </c>
      <c r="AT128" s="528">
        <f t="shared" si="10"/>
        <v>0</v>
      </c>
      <c r="AU128" s="528">
        <f t="shared" si="11"/>
        <v>0</v>
      </c>
      <c r="AW128" s="528">
        <f t="shared" si="12"/>
        <v>1</v>
      </c>
      <c r="AY128" s="528">
        <f t="shared" si="13"/>
        <v>1</v>
      </c>
      <c r="AZ128" s="140"/>
    </row>
    <row r="129" spans="1:52">
      <c r="A129" s="157" t="str">
        <f>_xlfn.XLOOKUP($B129,'Fund &amp; ETF Database'!$D$5:$D$500,'Fund &amp; ETF Database'!$B$5:$B$500,"",FALSE)</f>
        <v>iShares Global Financials ETF</v>
      </c>
      <c r="B129" s="158" t="s">
        <v>1229</v>
      </c>
      <c r="C129" s="158" t="str">
        <f>_xlfn.XLOOKUP($B129,'Fund &amp; ETF Database'!$D$5:$D$500,'Fund &amp; ETF Database'!$E$5:$E$500,"",FALSE)</f>
        <v>#N/A Connection</v>
      </c>
      <c r="D129" s="158" t="str">
        <f>_xlfn.XLOOKUP($B129,'Fund &amp; ETF Database'!$D$5:$D$500,'Fund &amp; ETF Database'!$P$5:$P$500,"",FALSE)</f>
        <v>Equity</v>
      </c>
      <c r="E129" s="158" t="str">
        <f>_xlfn.XLOOKUP($B129,'Fund &amp; ETF Database'!$D$5:$D$500,'Fund &amp; ETF Database'!$Q$5:$Q$500,"",FALSE)</f>
        <v>Equity</v>
      </c>
      <c r="F129" s="771">
        <v>0</v>
      </c>
      <c r="G129" s="771">
        <v>0</v>
      </c>
      <c r="H129" s="199" t="str">
        <f>_xlfn.XLOOKUP($B129,'Fund &amp; ETF Database'!$D$5:$D$500,'Fund &amp; ETF Database'!$K$5:$K$500,"",FALSE)</f>
        <v>Beta</v>
      </c>
      <c r="I129" s="200" t="str">
        <f>_xlfn.XLOOKUP($B129,'Fund &amp; ETF Database'!$D$5:$D$500,'Fund &amp; ETF Database'!$I$5:$I$500,"",FALSE)</f>
        <v>Passive</v>
      </c>
      <c r="J129" s="200" t="str">
        <f>_xlfn.XLOOKUP($B129,'Fund &amp; ETF Database'!$D$5:$D$500,'Fund &amp; ETF Database'!$N$5:$N$500,"",FALSE)</f>
        <v>Global</v>
      </c>
      <c r="K129" s="770">
        <v>1</v>
      </c>
      <c r="L129" s="200" t="str">
        <f>_xlfn.XLOOKUP($B129,'Fund &amp; ETF Database'!$D$5:$D$500,'Fund &amp; ETF Database'!$W$5:$W$500,"",FALSE)</f>
        <v>ME</v>
      </c>
      <c r="M129" s="770" t="s">
        <v>573</v>
      </c>
      <c r="N129" s="771">
        <f>_xlfn.XLOOKUP(C129,'Model Ledger Fds'!$D$4:$D$63,'Model Ledger Fds'!$F$4:$F$63,0,FALSE)</f>
        <v>0</v>
      </c>
      <c r="O129" s="771">
        <f t="shared" si="56"/>
        <v>0</v>
      </c>
      <c r="P129" s="771">
        <f t="shared" si="57"/>
        <v>0</v>
      </c>
      <c r="Q129" s="199">
        <f>_xlfn.XLOOKUP($B129,'Fund &amp; ETF Database'!$D$4:$D$172,'Fund &amp; ETF Database'!$AD$4:$AD$172,"CHECK",FALSE)+_xlfn.XLOOKUP($B129,'Fund &amp; ETF Database'!$D$4:$D$172,'Fund &amp; ETF Database'!$AE$4:$AE$172,"CHECK",FALSE)</f>
        <v>0</v>
      </c>
      <c r="R129" s="199">
        <f>_xlfn.XLOOKUP($B129,'Fund &amp; ETF Database'!$D$4:$D$172,'Fund &amp; ETF Database'!$AF$4:$AF$172,"CHECK",FALSE)</f>
        <v>0</v>
      </c>
      <c r="S129" s="199">
        <f>_xlfn.XLOOKUP($B129,'Fund &amp; ETF Database'!$D$4:$D$172,'Fund &amp; ETF Database'!$AG$4:$AG$172,"CHECK",FALSE)</f>
        <v>0</v>
      </c>
      <c r="T129" s="199">
        <f>_xlfn.XLOOKUP($B129,'Fund &amp; ETF Database'!$D$4:$D$172,'Fund &amp; ETF Database'!$AH$4:$AH$172,"CHECK",FALSE)</f>
        <v>0</v>
      </c>
      <c r="U129" s="199">
        <f>_xlfn.XLOOKUP($B129,'Fund &amp; ETF Database'!$D$4:$D$172,'Fund &amp; ETF Database'!$AI$4:$AI$172,"CHECK",FALSE)</f>
        <v>0</v>
      </c>
      <c r="V129" s="199">
        <f>_xlfn.XLOOKUP($B129,'Fund &amp; ETF Database'!$D$4:$D$172,'Fund &amp; ETF Database'!$AM$4:$AM$172,"CHECK",FALSE)</f>
        <v>0</v>
      </c>
      <c r="W129" s="199">
        <f>_xlfn.XLOOKUP($B129,'Fund &amp; ETF Database'!$D$4:$D$172,'Fund &amp; ETF Database'!$AJ$4:$AJ$172,"CHECK",FALSE)</f>
        <v>0</v>
      </c>
      <c r="X129" s="199">
        <f>_xlfn.XLOOKUP($B129,'Fund &amp; ETF Database'!$D$4:$D$172,'Fund &amp; ETF Database'!$AK$4:$AK$172,"CHECK",FALSE)</f>
        <v>0</v>
      </c>
      <c r="Y129" s="199">
        <f>_xlfn.XLOOKUP($B129,'Fund &amp; ETF Database'!$D$4:$D$172,'Fund &amp; ETF Database'!$AL$4:$AL$172,"CHECK",FALSE)</f>
        <v>0</v>
      </c>
      <c r="Z129" s="199">
        <f>_xlfn.XLOOKUP($B129,'Fund &amp; ETF Database'!$D$4:$D$172,'Fund &amp; ETF Database'!$AP$4:$AP$172,"CHECK",FALSE)</f>
        <v>0.6</v>
      </c>
      <c r="AA129" s="199">
        <f>_xlfn.XLOOKUP($B129,'Fund &amp; ETF Database'!$D$4:$D$172,'Fund &amp; ETF Database'!$AQ$4:$AQ$172,"CHECK",FALSE)</f>
        <v>0.24</v>
      </c>
      <c r="AB129" s="199">
        <f>_xlfn.XLOOKUP($B129,'Fund &amp; ETF Database'!$D$4:$D$172,'Fund &amp; ETF Database'!$AR$4:$AR$172,"CHECK",FALSE)</f>
        <v>0.05</v>
      </c>
      <c r="AC129" s="199">
        <f>_xlfn.XLOOKUP($B129,'Fund &amp; ETF Database'!$D$4:$D$172,'Fund &amp; ETF Database'!$AS$4:$AS$172,"CHECK",FALSE)</f>
        <v>0.1</v>
      </c>
      <c r="AD129" s="199">
        <f>_xlfn.XLOOKUP($B129,'Fund &amp; ETF Database'!$D$4:$D$172,'Fund &amp; ETF Database'!$AT$4:$AT$172,"CHECK",FALSE)</f>
        <v>0.01</v>
      </c>
      <c r="AE129" s="199">
        <f>_xlfn.XLOOKUP($B129,'Fund &amp; ETF Database'!$D$4:$D$172,'Fund &amp; ETF Database'!$AU$4:$AU$172,"CHECK",FALSE)</f>
        <v>0</v>
      </c>
      <c r="AF129" s="199">
        <f>_xlfn.XLOOKUP($B129,'Fund &amp; ETF Database'!$D$4:$D$172,'Fund &amp; ETF Database'!$AV$4:$AV$172,"CHECK",FALSE)+_xlfn.XLOOKUP($B129,'Fund &amp; ETF Database'!$D$4:$D$172,'Fund &amp; ETF Database'!$AX$4:$AX$172,"CHECK",FALSE)+_xlfn.XLOOKUP($B129,'Fund &amp; ETF Database'!$D$4:$D$172,'Fund &amp; ETF Database'!$AY$4:$AY$172,"CHECK",FALSE)</f>
        <v>0</v>
      </c>
      <c r="AG129" s="199">
        <f>_xlfn.XLOOKUP($B129,'Fund &amp; ETF Database'!$D$4:$D$172,'Fund &amp; ETF Database'!$AW$4:$AW$172,"CHECK",FALSE)</f>
        <v>0</v>
      </c>
      <c r="AH129" s="199">
        <f>_xlfn.XLOOKUP($B129,'Fund &amp; ETF Database'!$D$4:$D$172,'Fund &amp; ETF Database'!$BA$4:$BA$172,"CHECK",FALSE)</f>
        <v>0</v>
      </c>
      <c r="AI129" s="199">
        <f>_xlfn.XLOOKUP($B129,'Fund &amp; ETF Database'!$D$4:$D$172,'Fund &amp; ETF Database'!$AZ$4:$AZ$172,"CHECK",FALSE)</f>
        <v>0</v>
      </c>
      <c r="AJ129" s="199">
        <f>_xlfn.XLOOKUP($B129,'Fund &amp; ETF Database'!$D$4:$D$172,'Fund &amp; ETF Database'!$BB$4:$BB$172,"CHECK",FALSE)</f>
        <v>0</v>
      </c>
      <c r="AK129" s="199">
        <f>_xlfn.XLOOKUP($B129,'Fund &amp; ETF Database'!$D$4:$D$172,'Fund &amp; ETF Database'!$BC$4:$BC$172,"CHECK",FALSE)</f>
        <v>0</v>
      </c>
      <c r="AL129" s="528">
        <f t="shared" si="2"/>
        <v>0</v>
      </c>
      <c r="AM129" s="528">
        <f t="shared" si="3"/>
        <v>0</v>
      </c>
      <c r="AN129" s="528">
        <f t="shared" si="4"/>
        <v>0</v>
      </c>
      <c r="AO129" s="528">
        <f t="shared" si="5"/>
        <v>0</v>
      </c>
      <c r="AP129" s="528">
        <f t="shared" si="6"/>
        <v>1</v>
      </c>
      <c r="AQ129" s="528">
        <f t="shared" si="7"/>
        <v>0</v>
      </c>
      <c r="AR129" s="528">
        <f t="shared" si="8"/>
        <v>0</v>
      </c>
      <c r="AS129" s="528">
        <f t="shared" si="9"/>
        <v>0</v>
      </c>
      <c r="AT129" s="528">
        <f t="shared" si="10"/>
        <v>0</v>
      </c>
      <c r="AU129" s="528">
        <f t="shared" si="11"/>
        <v>0</v>
      </c>
      <c r="AW129" s="528">
        <f t="shared" si="12"/>
        <v>1</v>
      </c>
      <c r="AY129" s="528">
        <f t="shared" si="13"/>
        <v>1</v>
      </c>
      <c r="AZ129" s="140"/>
    </row>
    <row r="130" spans="1:52">
      <c r="A130" s="157" t="str">
        <f>_xlfn.XLOOKUP($B130,'Fund &amp; ETF Database'!$D$5:$D$500,'Fund &amp; ETF Database'!$B$5:$B$500,"",FALSE)</f>
        <v>iShares Global Comm Services ETF</v>
      </c>
      <c r="B130" s="158" t="s">
        <v>1231</v>
      </c>
      <c r="C130" s="158" t="str">
        <f>_xlfn.XLOOKUP($B130,'Fund &amp; ETF Database'!$D$5:$D$500,'Fund &amp; ETF Database'!$E$5:$E$500,"",FALSE)</f>
        <v>#N/A Connection</v>
      </c>
      <c r="D130" s="158" t="str">
        <f>_xlfn.XLOOKUP($B130,'Fund &amp; ETF Database'!$D$5:$D$500,'Fund &amp; ETF Database'!$P$5:$P$500,"",FALSE)</f>
        <v>Equity</v>
      </c>
      <c r="E130" s="158" t="str">
        <f>_xlfn.XLOOKUP($B130,'Fund &amp; ETF Database'!$D$5:$D$500,'Fund &amp; ETF Database'!$Q$5:$Q$500,"",FALSE)</f>
        <v>Equity</v>
      </c>
      <c r="F130" s="771">
        <v>0</v>
      </c>
      <c r="G130" s="771">
        <v>0</v>
      </c>
      <c r="H130" s="199" t="str">
        <f>_xlfn.XLOOKUP($B130,'Fund &amp; ETF Database'!$D$5:$D$500,'Fund &amp; ETF Database'!$K$5:$K$500,"",FALSE)</f>
        <v>Beta</v>
      </c>
      <c r="I130" s="200" t="str">
        <f>_xlfn.XLOOKUP($B130,'Fund &amp; ETF Database'!$D$5:$D$500,'Fund &amp; ETF Database'!$I$5:$I$500,"",FALSE)</f>
        <v>Passive</v>
      </c>
      <c r="J130" s="200" t="str">
        <f>_xlfn.XLOOKUP($B130,'Fund &amp; ETF Database'!$D$5:$D$500,'Fund &amp; ETF Database'!$N$5:$N$500,"",FALSE)</f>
        <v>Global</v>
      </c>
      <c r="K130" s="770">
        <v>1</v>
      </c>
      <c r="L130" s="200" t="str">
        <f>_xlfn.XLOOKUP($B130,'Fund &amp; ETF Database'!$D$5:$D$500,'Fund &amp; ETF Database'!$W$5:$W$500,"",FALSE)</f>
        <v>ME</v>
      </c>
      <c r="M130" s="770" t="s">
        <v>573</v>
      </c>
      <c r="N130" s="771">
        <f>_xlfn.XLOOKUP(C130,'Model Ledger Fds'!$D$4:$D$63,'Model Ledger Fds'!$F$4:$F$63,0,FALSE)</f>
        <v>0</v>
      </c>
      <c r="O130" s="771">
        <f t="shared" si="56"/>
        <v>0</v>
      </c>
      <c r="P130" s="771">
        <f t="shared" si="57"/>
        <v>0</v>
      </c>
      <c r="Q130" s="199">
        <f>_xlfn.XLOOKUP($B130,'Fund &amp; ETF Database'!$D$4:$D$172,'Fund &amp; ETF Database'!$AD$4:$AD$172,"CHECK",FALSE)+_xlfn.XLOOKUP($B130,'Fund &amp; ETF Database'!$D$4:$D$172,'Fund &amp; ETF Database'!$AE$4:$AE$172,"CHECK",FALSE)</f>
        <v>0</v>
      </c>
      <c r="R130" s="199">
        <f>_xlfn.XLOOKUP($B130,'Fund &amp; ETF Database'!$D$4:$D$172,'Fund &amp; ETF Database'!$AF$4:$AF$172,"CHECK",FALSE)</f>
        <v>0</v>
      </c>
      <c r="S130" s="199">
        <f>_xlfn.XLOOKUP($B130,'Fund &amp; ETF Database'!$D$4:$D$172,'Fund &amp; ETF Database'!$AG$4:$AG$172,"CHECK",FALSE)</f>
        <v>0</v>
      </c>
      <c r="T130" s="199">
        <f>_xlfn.XLOOKUP($B130,'Fund &amp; ETF Database'!$D$4:$D$172,'Fund &amp; ETF Database'!$AH$4:$AH$172,"CHECK",FALSE)</f>
        <v>0</v>
      </c>
      <c r="U130" s="199">
        <f>_xlfn.XLOOKUP($B130,'Fund &amp; ETF Database'!$D$4:$D$172,'Fund &amp; ETF Database'!$AI$4:$AI$172,"CHECK",FALSE)</f>
        <v>0</v>
      </c>
      <c r="V130" s="199">
        <f>_xlfn.XLOOKUP($B130,'Fund &amp; ETF Database'!$D$4:$D$172,'Fund &amp; ETF Database'!$AM$4:$AM$172,"CHECK",FALSE)</f>
        <v>0</v>
      </c>
      <c r="W130" s="199">
        <f>_xlfn.XLOOKUP($B130,'Fund &amp; ETF Database'!$D$4:$D$172,'Fund &amp; ETF Database'!$AJ$4:$AJ$172,"CHECK",FALSE)</f>
        <v>0</v>
      </c>
      <c r="X130" s="199">
        <f>_xlfn.XLOOKUP($B130,'Fund &amp; ETF Database'!$D$4:$D$172,'Fund &amp; ETF Database'!$AK$4:$AK$172,"CHECK",FALSE)</f>
        <v>0</v>
      </c>
      <c r="Y130" s="199">
        <f>_xlfn.XLOOKUP($B130,'Fund &amp; ETF Database'!$D$4:$D$172,'Fund &amp; ETF Database'!$AL$4:$AL$172,"CHECK",FALSE)</f>
        <v>0</v>
      </c>
      <c r="Z130" s="199">
        <f>_xlfn.XLOOKUP($B130,'Fund &amp; ETF Database'!$D$4:$D$172,'Fund &amp; ETF Database'!$AP$4:$AP$172,"CHECK",FALSE)</f>
        <v>0.75</v>
      </c>
      <c r="AA130" s="199">
        <f>_xlfn.XLOOKUP($B130,'Fund &amp; ETF Database'!$D$4:$D$172,'Fund &amp; ETF Database'!$AQ$4:$AQ$172,"CHECK",FALSE)</f>
        <v>0.18</v>
      </c>
      <c r="AB130" s="199">
        <f>_xlfn.XLOOKUP($B130,'Fund &amp; ETF Database'!$D$4:$D$172,'Fund &amp; ETF Database'!$AR$4:$AR$172,"CHECK",FALSE)</f>
        <v>2.3E-3</v>
      </c>
      <c r="AC130" s="199">
        <f>_xlfn.XLOOKUP($B130,'Fund &amp; ETF Database'!$D$4:$D$172,'Fund &amp; ETF Database'!$AS$4:$AS$172,"CHECK",FALSE)</f>
        <v>4.3400000000000001E-2</v>
      </c>
      <c r="AD130" s="199">
        <f>_xlfn.XLOOKUP($B130,'Fund &amp; ETF Database'!$D$4:$D$172,'Fund &amp; ETF Database'!$AT$4:$AT$172,"CHECK",FALSE)</f>
        <v>2.4299999999999999E-2</v>
      </c>
      <c r="AE130" s="199">
        <f>_xlfn.XLOOKUP($B130,'Fund &amp; ETF Database'!$D$4:$D$172,'Fund &amp; ETF Database'!$AU$4:$AU$172,"CHECK",FALSE)</f>
        <v>0</v>
      </c>
      <c r="AF130" s="199">
        <f>_xlfn.XLOOKUP($B130,'Fund &amp; ETF Database'!$D$4:$D$172,'Fund &amp; ETF Database'!$AV$4:$AV$172,"CHECK",FALSE)+_xlfn.XLOOKUP($B130,'Fund &amp; ETF Database'!$D$4:$D$172,'Fund &amp; ETF Database'!$AX$4:$AX$172,"CHECK",FALSE)+_xlfn.XLOOKUP($B130,'Fund &amp; ETF Database'!$D$4:$D$172,'Fund &amp; ETF Database'!$AY$4:$AY$172,"CHECK",FALSE)</f>
        <v>0</v>
      </c>
      <c r="AG130" s="199">
        <f>_xlfn.XLOOKUP($B130,'Fund &amp; ETF Database'!$D$4:$D$172,'Fund &amp; ETF Database'!$AW$4:$AW$172,"CHECK",FALSE)</f>
        <v>0</v>
      </c>
      <c r="AH130" s="199">
        <f>_xlfn.XLOOKUP($B130,'Fund &amp; ETF Database'!$D$4:$D$172,'Fund &amp; ETF Database'!$BA$4:$BA$172,"CHECK",FALSE)</f>
        <v>0</v>
      </c>
      <c r="AI130" s="199">
        <f>_xlfn.XLOOKUP($B130,'Fund &amp; ETF Database'!$D$4:$D$172,'Fund &amp; ETF Database'!$AZ$4:$AZ$172,"CHECK",FALSE)</f>
        <v>0</v>
      </c>
      <c r="AJ130" s="199">
        <f>_xlfn.XLOOKUP($B130,'Fund &amp; ETF Database'!$D$4:$D$172,'Fund &amp; ETF Database'!$BB$4:$BB$172,"CHECK",FALSE)</f>
        <v>0</v>
      </c>
      <c r="AK130" s="199">
        <f>_xlfn.XLOOKUP($B130,'Fund &amp; ETF Database'!$D$4:$D$172,'Fund &amp; ETF Database'!$BC$4:$BC$172,"CHECK",FALSE)</f>
        <v>0</v>
      </c>
      <c r="AL130" s="528">
        <f t="shared" si="2"/>
        <v>0</v>
      </c>
      <c r="AM130" s="528">
        <f t="shared" si="3"/>
        <v>0</v>
      </c>
      <c r="AN130" s="528">
        <f t="shared" si="4"/>
        <v>0</v>
      </c>
      <c r="AO130" s="528">
        <f t="shared" si="5"/>
        <v>0</v>
      </c>
      <c r="AP130" s="528">
        <f t="shared" si="6"/>
        <v>0.99999999999999989</v>
      </c>
      <c r="AQ130" s="528">
        <f t="shared" si="7"/>
        <v>0</v>
      </c>
      <c r="AR130" s="528">
        <f t="shared" si="8"/>
        <v>0</v>
      </c>
      <c r="AS130" s="528">
        <f t="shared" si="9"/>
        <v>0</v>
      </c>
      <c r="AT130" s="528">
        <f t="shared" si="10"/>
        <v>0</v>
      </c>
      <c r="AU130" s="528">
        <f t="shared" si="11"/>
        <v>0</v>
      </c>
      <c r="AW130" s="528">
        <f t="shared" si="12"/>
        <v>0.99999999999999989</v>
      </c>
      <c r="AY130" s="528">
        <f t="shared" si="13"/>
        <v>0.99999999999999989</v>
      </c>
      <c r="AZ130" s="140"/>
    </row>
    <row r="131" spans="1:52">
      <c r="A131" s="157" t="str">
        <f>_xlfn.XLOOKUP($B131,'Fund &amp; ETF Database'!$D$5:$D$500,'Fund &amp; ETF Database'!$B$5:$B$500,"",FALSE)</f>
        <v>SPDR Dow Jones Industrial Aver ETFS</v>
      </c>
      <c r="B131" s="158" t="s">
        <v>1127</v>
      </c>
      <c r="C131" s="158" t="str">
        <f>_xlfn.XLOOKUP($B131,'Fund &amp; ETF Database'!$D$5:$D$500,'Fund &amp; ETF Database'!$E$5:$E$500,"",FALSE)</f>
        <v>#N/A Connection</v>
      </c>
      <c r="D131" s="158" t="str">
        <f>_xlfn.XLOOKUP($B131,'Fund &amp; ETF Database'!$D$5:$D$500,'Fund &amp; ETF Database'!$P$5:$P$500,"",FALSE)</f>
        <v>Equity</v>
      </c>
      <c r="E131" s="158" t="str">
        <f>_xlfn.XLOOKUP($B131,'Fund &amp; ETF Database'!$D$5:$D$500,'Fund &amp; ETF Database'!$Q$5:$Q$500,"",FALSE)</f>
        <v>Equity</v>
      </c>
      <c r="F131" s="771">
        <v>0</v>
      </c>
      <c r="G131" s="771">
        <v>0</v>
      </c>
      <c r="H131" s="199" t="str">
        <f>_xlfn.XLOOKUP($B131,'Fund &amp; ETF Database'!$D$5:$D$500,'Fund &amp; ETF Database'!$K$5:$K$500,"",FALSE)</f>
        <v>Beta</v>
      </c>
      <c r="I131" s="200" t="str">
        <f>_xlfn.XLOOKUP($B131,'Fund &amp; ETF Database'!$D$5:$D$500,'Fund &amp; ETF Database'!$I$5:$I$500,"",FALSE)</f>
        <v>Passive</v>
      </c>
      <c r="J131" s="200" t="str">
        <f>_xlfn.XLOOKUP($B131,'Fund &amp; ETF Database'!$D$5:$D$500,'Fund &amp; ETF Database'!$N$5:$N$500,"",FALSE)</f>
        <v>North America</v>
      </c>
      <c r="K131" s="770">
        <v>1</v>
      </c>
      <c r="L131" s="200" t="str">
        <f>_xlfn.XLOOKUP($B131,'Fund &amp; ETF Database'!$D$5:$D$500,'Fund &amp; ETF Database'!$W$5:$W$500,"",FALSE)</f>
        <v>ME</v>
      </c>
      <c r="M131" s="770" t="s">
        <v>573</v>
      </c>
      <c r="N131" s="771">
        <f>_xlfn.XLOOKUP(C131,'Model Ledger Fds'!$D$4:$D$63,'Model Ledger Fds'!$F$4:$F$63,0,FALSE)</f>
        <v>0</v>
      </c>
      <c r="O131" s="771">
        <f t="shared" si="56"/>
        <v>0</v>
      </c>
      <c r="P131" s="771">
        <f t="shared" si="57"/>
        <v>0</v>
      </c>
      <c r="Q131" s="199">
        <f>_xlfn.XLOOKUP($B131,'Fund &amp; ETF Database'!$D$4:$D$172,'Fund &amp; ETF Database'!$AD$4:$AD$172,"CHECK",FALSE)+_xlfn.XLOOKUP($B131,'Fund &amp; ETF Database'!$D$4:$D$172,'Fund &amp; ETF Database'!$AE$4:$AE$172,"CHECK",FALSE)</f>
        <v>0</v>
      </c>
      <c r="R131" s="199">
        <f>_xlfn.XLOOKUP($B131,'Fund &amp; ETF Database'!$D$4:$D$172,'Fund &amp; ETF Database'!$AF$4:$AF$172,"CHECK",FALSE)</f>
        <v>0</v>
      </c>
      <c r="S131" s="199">
        <f>_xlfn.XLOOKUP($B131,'Fund &amp; ETF Database'!$D$4:$D$172,'Fund &amp; ETF Database'!$AG$4:$AG$172,"CHECK",FALSE)</f>
        <v>0</v>
      </c>
      <c r="T131" s="199">
        <f>_xlfn.XLOOKUP($B131,'Fund &amp; ETF Database'!$D$4:$D$172,'Fund &amp; ETF Database'!$AH$4:$AH$172,"CHECK",FALSE)</f>
        <v>0</v>
      </c>
      <c r="U131" s="199">
        <f>_xlfn.XLOOKUP($B131,'Fund &amp; ETF Database'!$D$4:$D$172,'Fund &amp; ETF Database'!$AI$4:$AI$172,"CHECK",FALSE)</f>
        <v>0</v>
      </c>
      <c r="V131" s="199">
        <f>_xlfn.XLOOKUP($B131,'Fund &amp; ETF Database'!$D$4:$D$172,'Fund &amp; ETF Database'!$AM$4:$AM$172,"CHECK",FALSE)</f>
        <v>0</v>
      </c>
      <c r="W131" s="199">
        <f>_xlfn.XLOOKUP($B131,'Fund &amp; ETF Database'!$D$4:$D$172,'Fund &amp; ETF Database'!$AJ$4:$AJ$172,"CHECK",FALSE)</f>
        <v>0</v>
      </c>
      <c r="X131" s="199">
        <f>_xlfn.XLOOKUP($B131,'Fund &amp; ETF Database'!$D$4:$D$172,'Fund &amp; ETF Database'!$AK$4:$AK$172,"CHECK",FALSE)</f>
        <v>0</v>
      </c>
      <c r="Y131" s="199">
        <f>_xlfn.XLOOKUP($B131,'Fund &amp; ETF Database'!$D$4:$D$172,'Fund &amp; ETF Database'!$AL$4:$AL$172,"CHECK",FALSE)</f>
        <v>0</v>
      </c>
      <c r="Z131" s="199">
        <f>_xlfn.XLOOKUP($B131,'Fund &amp; ETF Database'!$D$4:$D$172,'Fund &amp; ETF Database'!$AP$4:$AP$172,"CHECK",FALSE)</f>
        <v>1</v>
      </c>
      <c r="AA131" s="199">
        <f>_xlfn.XLOOKUP($B131,'Fund &amp; ETF Database'!$D$4:$D$172,'Fund &amp; ETF Database'!$AQ$4:$AQ$172,"CHECK",FALSE)</f>
        <v>0</v>
      </c>
      <c r="AB131" s="199">
        <f>_xlfn.XLOOKUP($B131,'Fund &amp; ETF Database'!$D$4:$D$172,'Fund &amp; ETF Database'!$AR$4:$AR$172,"CHECK",FALSE)</f>
        <v>0</v>
      </c>
      <c r="AC131" s="199">
        <f>_xlfn.XLOOKUP($B131,'Fund &amp; ETF Database'!$D$4:$D$172,'Fund &amp; ETF Database'!$AS$4:$AS$172,"CHECK",FALSE)</f>
        <v>0</v>
      </c>
      <c r="AD131" s="199">
        <f>_xlfn.XLOOKUP($B131,'Fund &amp; ETF Database'!$D$4:$D$172,'Fund &amp; ETF Database'!$AT$4:$AT$172,"CHECK",FALSE)</f>
        <v>0</v>
      </c>
      <c r="AE131" s="199">
        <f>_xlfn.XLOOKUP($B131,'Fund &amp; ETF Database'!$D$4:$D$172,'Fund &amp; ETF Database'!$AU$4:$AU$172,"CHECK",FALSE)</f>
        <v>0</v>
      </c>
      <c r="AF131" s="199">
        <f>_xlfn.XLOOKUP($B131,'Fund &amp; ETF Database'!$D$4:$D$172,'Fund &amp; ETF Database'!$AV$4:$AV$172,"CHECK",FALSE)+_xlfn.XLOOKUP($B131,'Fund &amp; ETF Database'!$D$4:$D$172,'Fund &amp; ETF Database'!$AX$4:$AX$172,"CHECK",FALSE)+_xlfn.XLOOKUP($B131,'Fund &amp; ETF Database'!$D$4:$D$172,'Fund &amp; ETF Database'!$AY$4:$AY$172,"CHECK",FALSE)</f>
        <v>0</v>
      </c>
      <c r="AG131" s="199">
        <f>_xlfn.XLOOKUP($B131,'Fund &amp; ETF Database'!$D$4:$D$172,'Fund &amp; ETF Database'!$AW$4:$AW$172,"CHECK",FALSE)</f>
        <v>0</v>
      </c>
      <c r="AH131" s="199">
        <f>_xlfn.XLOOKUP($B131,'Fund &amp; ETF Database'!$D$4:$D$172,'Fund &amp; ETF Database'!$BA$4:$BA$172,"CHECK",FALSE)</f>
        <v>0</v>
      </c>
      <c r="AI131" s="199">
        <f>_xlfn.XLOOKUP($B131,'Fund &amp; ETF Database'!$D$4:$D$172,'Fund &amp; ETF Database'!$AZ$4:$AZ$172,"CHECK",FALSE)</f>
        <v>0</v>
      </c>
      <c r="AJ131" s="199">
        <f>_xlfn.XLOOKUP($B131,'Fund &amp; ETF Database'!$D$4:$D$172,'Fund &amp; ETF Database'!$BB$4:$BB$172,"CHECK",FALSE)</f>
        <v>0</v>
      </c>
      <c r="AK131" s="199">
        <f>_xlfn.XLOOKUP($B131,'Fund &amp; ETF Database'!$D$4:$D$172,'Fund &amp; ETF Database'!$BC$4:$BC$172,"CHECK",FALSE)</f>
        <v>0</v>
      </c>
      <c r="AL131" s="528">
        <f t="shared" si="2"/>
        <v>0</v>
      </c>
      <c r="AM131" s="528">
        <f t="shared" si="3"/>
        <v>0</v>
      </c>
      <c r="AN131" s="528">
        <f t="shared" si="4"/>
        <v>0</v>
      </c>
      <c r="AO131" s="528">
        <f t="shared" si="5"/>
        <v>0</v>
      </c>
      <c r="AP131" s="528">
        <f t="shared" si="6"/>
        <v>1</v>
      </c>
      <c r="AQ131" s="528">
        <f t="shared" si="7"/>
        <v>0</v>
      </c>
      <c r="AR131" s="528">
        <f t="shared" si="8"/>
        <v>0</v>
      </c>
      <c r="AS131" s="528">
        <f t="shared" si="9"/>
        <v>0</v>
      </c>
      <c r="AT131" s="528">
        <f t="shared" si="10"/>
        <v>0</v>
      </c>
      <c r="AU131" s="528">
        <f t="shared" si="11"/>
        <v>0</v>
      </c>
      <c r="AW131" s="528">
        <f t="shared" si="12"/>
        <v>1</v>
      </c>
      <c r="AY131" s="528">
        <f t="shared" si="13"/>
        <v>1</v>
      </c>
      <c r="AZ131" s="140"/>
    </row>
    <row r="132" spans="1:52">
      <c r="A132" s="157" t="str">
        <f>_xlfn.XLOOKUP($B132,'Fund &amp; ETF Database'!$D$5:$D$500,'Fund &amp; ETF Database'!$B$5:$B$500,"",FALSE)</f>
        <v>Invesco QQQ Trust Series 1 ETFS</v>
      </c>
      <c r="B132" s="158" t="s">
        <v>1128</v>
      </c>
      <c r="C132" s="158" t="str">
        <f>_xlfn.XLOOKUP($B132,'Fund &amp; ETF Database'!$D$5:$D$500,'Fund &amp; ETF Database'!$E$5:$E$500,"",FALSE)</f>
        <v>#N/A Connection</v>
      </c>
      <c r="D132" s="158" t="str">
        <f>_xlfn.XLOOKUP($B132,'Fund &amp; ETF Database'!$D$5:$D$500,'Fund &amp; ETF Database'!$P$5:$P$500,"",FALSE)</f>
        <v>Equity</v>
      </c>
      <c r="E132" s="158" t="str">
        <f>_xlfn.XLOOKUP($B132,'Fund &amp; ETF Database'!$D$5:$D$500,'Fund &amp; ETF Database'!$Q$5:$Q$500,"",FALSE)</f>
        <v>Equity</v>
      </c>
      <c r="F132" s="771">
        <v>0</v>
      </c>
      <c r="G132" s="771">
        <v>0</v>
      </c>
      <c r="H132" s="199" t="str">
        <f>_xlfn.XLOOKUP($B132,'Fund &amp; ETF Database'!$D$5:$D$500,'Fund &amp; ETF Database'!$K$5:$K$500,"",FALSE)</f>
        <v>Beta</v>
      </c>
      <c r="I132" s="200" t="str">
        <f>_xlfn.XLOOKUP($B132,'Fund &amp; ETF Database'!$D$5:$D$500,'Fund &amp; ETF Database'!$I$5:$I$500,"",FALSE)</f>
        <v>Passive</v>
      </c>
      <c r="J132" s="200" t="str">
        <f>_xlfn.XLOOKUP($B132,'Fund &amp; ETF Database'!$D$5:$D$500,'Fund &amp; ETF Database'!$N$5:$N$500,"",FALSE)</f>
        <v>North America</v>
      </c>
      <c r="K132" s="770">
        <v>1</v>
      </c>
      <c r="L132" s="200" t="str">
        <f>_xlfn.XLOOKUP($B132,'Fund &amp; ETF Database'!$D$5:$D$500,'Fund &amp; ETF Database'!$W$5:$W$500,"",FALSE)</f>
        <v>ME</v>
      </c>
      <c r="M132" s="770" t="s">
        <v>573</v>
      </c>
      <c r="N132" s="771">
        <f>_xlfn.XLOOKUP(C132,'Model Ledger Fds'!$D$4:$D$63,'Model Ledger Fds'!$F$4:$F$63,0,FALSE)</f>
        <v>0</v>
      </c>
      <c r="O132" s="771">
        <f t="shared" si="56"/>
        <v>0</v>
      </c>
      <c r="P132" s="771">
        <f t="shared" si="57"/>
        <v>0</v>
      </c>
      <c r="Q132" s="199">
        <f>_xlfn.XLOOKUP($B132,'Fund &amp; ETF Database'!$D$4:$D$172,'Fund &amp; ETF Database'!$AD$4:$AD$172,"CHECK",FALSE)+_xlfn.XLOOKUP($B132,'Fund &amp; ETF Database'!$D$4:$D$172,'Fund &amp; ETF Database'!$AE$4:$AE$172,"CHECK",FALSE)</f>
        <v>0</v>
      </c>
      <c r="R132" s="199">
        <f>_xlfn.XLOOKUP($B132,'Fund &amp; ETF Database'!$D$4:$D$172,'Fund &amp; ETF Database'!$AF$4:$AF$172,"CHECK",FALSE)</f>
        <v>0</v>
      </c>
      <c r="S132" s="199">
        <f>_xlfn.XLOOKUP($B132,'Fund &amp; ETF Database'!$D$4:$D$172,'Fund &amp; ETF Database'!$AG$4:$AG$172,"CHECK",FALSE)</f>
        <v>0</v>
      </c>
      <c r="T132" s="199">
        <f>_xlfn.XLOOKUP($B132,'Fund &amp; ETF Database'!$D$4:$D$172,'Fund &amp; ETF Database'!$AH$4:$AH$172,"CHECK",FALSE)</f>
        <v>0</v>
      </c>
      <c r="U132" s="199">
        <f>_xlfn.XLOOKUP($B132,'Fund &amp; ETF Database'!$D$4:$D$172,'Fund &amp; ETF Database'!$AI$4:$AI$172,"CHECK",FALSE)</f>
        <v>0</v>
      </c>
      <c r="V132" s="199">
        <f>_xlfn.XLOOKUP($B132,'Fund &amp; ETF Database'!$D$4:$D$172,'Fund &amp; ETF Database'!$AM$4:$AM$172,"CHECK",FALSE)</f>
        <v>0</v>
      </c>
      <c r="W132" s="199">
        <f>_xlfn.XLOOKUP($B132,'Fund &amp; ETF Database'!$D$4:$D$172,'Fund &amp; ETF Database'!$AJ$4:$AJ$172,"CHECK",FALSE)</f>
        <v>0</v>
      </c>
      <c r="X132" s="199">
        <f>_xlfn.XLOOKUP($B132,'Fund &amp; ETF Database'!$D$4:$D$172,'Fund &amp; ETF Database'!$AK$4:$AK$172,"CHECK",FALSE)</f>
        <v>0</v>
      </c>
      <c r="Y132" s="199">
        <f>_xlfn.XLOOKUP($B132,'Fund &amp; ETF Database'!$D$4:$D$172,'Fund &amp; ETF Database'!$AL$4:$AL$172,"CHECK",FALSE)</f>
        <v>0</v>
      </c>
      <c r="Z132" s="199">
        <f>_xlfn.XLOOKUP($B132,'Fund &amp; ETF Database'!$D$4:$D$172,'Fund &amp; ETF Database'!$AP$4:$AP$172,"CHECK",FALSE)</f>
        <v>0.98353660518892327</v>
      </c>
      <c r="AA132" s="199">
        <f>_xlfn.XLOOKUP($B132,'Fund &amp; ETF Database'!$D$4:$D$172,'Fund &amp; ETF Database'!$AQ$4:$AQ$172,"CHECK",FALSE)</f>
        <v>1.2295467346351946E-2</v>
      </c>
      <c r="AB132" s="199">
        <f>_xlfn.XLOOKUP($B132,'Fund &amp; ETF Database'!$D$4:$D$172,'Fund &amp; ETF Database'!$AR$4:$AR$172,"CHECK",FALSE)</f>
        <v>0</v>
      </c>
      <c r="AC132" s="199">
        <f>_xlfn.XLOOKUP($B132,'Fund &amp; ETF Database'!$D$4:$D$172,'Fund &amp; ETF Database'!$AS$4:$AS$172,"CHECK",FALSE)</f>
        <v>4.1679274647247458E-3</v>
      </c>
      <c r="AD132" s="199">
        <f>_xlfn.XLOOKUP($B132,'Fund &amp; ETF Database'!$D$4:$D$172,'Fund &amp; ETF Database'!$AT$4:$AT$172,"CHECK",FALSE)</f>
        <v>0</v>
      </c>
      <c r="AE132" s="199">
        <f>_xlfn.XLOOKUP($B132,'Fund &amp; ETF Database'!$D$4:$D$172,'Fund &amp; ETF Database'!$AU$4:$AU$172,"CHECK",FALSE)</f>
        <v>0</v>
      </c>
      <c r="AF132" s="199">
        <f>_xlfn.XLOOKUP($B132,'Fund &amp; ETF Database'!$D$4:$D$172,'Fund &amp; ETF Database'!$AV$4:$AV$172,"CHECK",FALSE)+_xlfn.XLOOKUP($B132,'Fund &amp; ETF Database'!$D$4:$D$172,'Fund &amp; ETF Database'!$AX$4:$AX$172,"CHECK",FALSE)+_xlfn.XLOOKUP($B132,'Fund &amp; ETF Database'!$D$4:$D$172,'Fund &amp; ETF Database'!$AY$4:$AY$172,"CHECK",FALSE)</f>
        <v>0</v>
      </c>
      <c r="AG132" s="199">
        <f>_xlfn.XLOOKUP($B132,'Fund &amp; ETF Database'!$D$4:$D$172,'Fund &amp; ETF Database'!$AW$4:$AW$172,"CHECK",FALSE)</f>
        <v>0</v>
      </c>
      <c r="AH132" s="199">
        <f>_xlfn.XLOOKUP($B132,'Fund &amp; ETF Database'!$D$4:$D$172,'Fund &amp; ETF Database'!$BA$4:$BA$172,"CHECK",FALSE)</f>
        <v>0</v>
      </c>
      <c r="AI132" s="199">
        <f>_xlfn.XLOOKUP($B132,'Fund &amp; ETF Database'!$D$4:$D$172,'Fund &amp; ETF Database'!$AZ$4:$AZ$172,"CHECK",FALSE)</f>
        <v>0</v>
      </c>
      <c r="AJ132" s="199">
        <f>_xlfn.XLOOKUP($B132,'Fund &amp; ETF Database'!$D$4:$D$172,'Fund &amp; ETF Database'!$BB$4:$BB$172,"CHECK",FALSE)</f>
        <v>0</v>
      </c>
      <c r="AK132" s="199">
        <f>_xlfn.XLOOKUP($B132,'Fund &amp; ETF Database'!$D$4:$D$172,'Fund &amp; ETF Database'!$BC$4:$BC$172,"CHECK",FALSE)</f>
        <v>0</v>
      </c>
      <c r="AL132" s="528">
        <f t="shared" si="2"/>
        <v>0</v>
      </c>
      <c r="AM132" s="528">
        <f t="shared" si="3"/>
        <v>0</v>
      </c>
      <c r="AN132" s="528">
        <f t="shared" si="4"/>
        <v>0</v>
      </c>
      <c r="AO132" s="528">
        <f t="shared" si="5"/>
        <v>0</v>
      </c>
      <c r="AP132" s="528">
        <f t="shared" si="6"/>
        <v>0.99999999999999989</v>
      </c>
      <c r="AQ132" s="528">
        <f t="shared" si="7"/>
        <v>0</v>
      </c>
      <c r="AR132" s="528">
        <f t="shared" si="8"/>
        <v>0</v>
      </c>
      <c r="AS132" s="528">
        <f t="shared" si="9"/>
        <v>0</v>
      </c>
      <c r="AT132" s="528">
        <f t="shared" si="10"/>
        <v>0</v>
      </c>
      <c r="AU132" s="528">
        <f t="shared" si="11"/>
        <v>0</v>
      </c>
      <c r="AW132" s="528">
        <f t="shared" si="12"/>
        <v>0.99999999999999989</v>
      </c>
      <c r="AY132" s="528">
        <f t="shared" si="13"/>
        <v>0.99999999999999989</v>
      </c>
      <c r="AZ132" s="140"/>
    </row>
    <row r="133" spans="1:52">
      <c r="A133" s="157" t="str">
        <f>_xlfn.XLOOKUP($B133,'Fund &amp; ETF Database'!$D$5:$D$500,'Fund &amp; ETF Database'!$B$5:$B$500,"",FALSE)</f>
        <v>Amplify Cybersecurity ETF</v>
      </c>
      <c r="B133" s="158" t="s">
        <v>1232</v>
      </c>
      <c r="C133" s="158" t="str">
        <f>_xlfn.XLOOKUP($B133,'Fund &amp; ETF Database'!$D$5:$D$500,'Fund &amp; ETF Database'!$E$5:$E$500,"",FALSE)</f>
        <v>#N/A Connection</v>
      </c>
      <c r="D133" s="158" t="str">
        <f>_xlfn.XLOOKUP($B133,'Fund &amp; ETF Database'!$D$5:$D$500,'Fund &amp; ETF Database'!$P$5:$P$500,"",FALSE)</f>
        <v>Equity</v>
      </c>
      <c r="E133" s="158" t="str">
        <f>_xlfn.XLOOKUP($B133,'Fund &amp; ETF Database'!$D$5:$D$500,'Fund &amp; ETF Database'!$Q$5:$Q$500,"",FALSE)</f>
        <v>Equity</v>
      </c>
      <c r="F133" s="771">
        <v>0</v>
      </c>
      <c r="G133" s="771">
        <v>0</v>
      </c>
      <c r="H133" s="199" t="str">
        <f>_xlfn.XLOOKUP($B133,'Fund &amp; ETF Database'!$D$5:$D$500,'Fund &amp; ETF Database'!$K$5:$K$500,"",FALSE)</f>
        <v>Beta</v>
      </c>
      <c r="I133" s="200" t="str">
        <f>_xlfn.XLOOKUP($B133,'Fund &amp; ETF Database'!$D$5:$D$500,'Fund &amp; ETF Database'!$I$5:$I$500,"",FALSE)</f>
        <v>Passive</v>
      </c>
      <c r="J133" s="200" t="str">
        <f>_xlfn.XLOOKUP($B133,'Fund &amp; ETF Database'!$D$5:$D$500,'Fund &amp; ETF Database'!$N$5:$N$500,"",FALSE)</f>
        <v>North America</v>
      </c>
      <c r="K133" s="770">
        <v>1</v>
      </c>
      <c r="L133" s="200" t="str">
        <f>_xlfn.XLOOKUP($B133,'Fund &amp; ETF Database'!$D$5:$D$500,'Fund &amp; ETF Database'!$W$5:$W$500,"",FALSE)</f>
        <v>ME</v>
      </c>
      <c r="M133" s="770" t="s">
        <v>573</v>
      </c>
      <c r="N133" s="771">
        <f>_xlfn.XLOOKUP(C133,'Model Ledger Fds'!$D$4:$D$63,'Model Ledger Fds'!$F$4:$F$63,0,FALSE)</f>
        <v>0</v>
      </c>
      <c r="O133" s="771">
        <f t="shared" si="56"/>
        <v>0</v>
      </c>
      <c r="P133" s="771">
        <f t="shared" si="57"/>
        <v>0</v>
      </c>
      <c r="Q133" s="199">
        <f>_xlfn.XLOOKUP($B133,'Fund &amp; ETF Database'!$D$4:$D$172,'Fund &amp; ETF Database'!$AD$4:$AD$172,"CHECK",FALSE)+_xlfn.XLOOKUP($B133,'Fund &amp; ETF Database'!$D$4:$D$172,'Fund &amp; ETF Database'!$AE$4:$AE$172,"CHECK",FALSE)</f>
        <v>0</v>
      </c>
      <c r="R133" s="199">
        <f>_xlfn.XLOOKUP($B133,'Fund &amp; ETF Database'!$D$4:$D$172,'Fund &amp; ETF Database'!$AF$4:$AF$172,"CHECK",FALSE)</f>
        <v>0</v>
      </c>
      <c r="S133" s="199">
        <f>_xlfn.XLOOKUP($B133,'Fund &amp; ETF Database'!$D$4:$D$172,'Fund &amp; ETF Database'!$AG$4:$AG$172,"CHECK",FALSE)</f>
        <v>0</v>
      </c>
      <c r="T133" s="199">
        <f>_xlfn.XLOOKUP($B133,'Fund &amp; ETF Database'!$D$4:$D$172,'Fund &amp; ETF Database'!$AH$4:$AH$172,"CHECK",FALSE)</f>
        <v>0</v>
      </c>
      <c r="U133" s="199">
        <f>_xlfn.XLOOKUP($B133,'Fund &amp; ETF Database'!$D$4:$D$172,'Fund &amp; ETF Database'!$AI$4:$AI$172,"CHECK",FALSE)</f>
        <v>0</v>
      </c>
      <c r="V133" s="199">
        <f>_xlfn.XLOOKUP($B133,'Fund &amp; ETF Database'!$D$4:$D$172,'Fund &amp; ETF Database'!$AM$4:$AM$172,"CHECK",FALSE)</f>
        <v>0</v>
      </c>
      <c r="W133" s="199">
        <f>_xlfn.XLOOKUP($B133,'Fund &amp; ETF Database'!$D$4:$D$172,'Fund &amp; ETF Database'!$AJ$4:$AJ$172,"CHECK",FALSE)</f>
        <v>0</v>
      </c>
      <c r="X133" s="199">
        <f>_xlfn.XLOOKUP($B133,'Fund &amp; ETF Database'!$D$4:$D$172,'Fund &amp; ETF Database'!$AK$4:$AK$172,"CHECK",FALSE)</f>
        <v>0</v>
      </c>
      <c r="Y133" s="199">
        <f>_xlfn.XLOOKUP($B133,'Fund &amp; ETF Database'!$D$4:$D$172,'Fund &amp; ETF Database'!$AL$4:$AL$172,"CHECK",FALSE)</f>
        <v>0</v>
      </c>
      <c r="Z133" s="199">
        <f>_xlfn.XLOOKUP($B133,'Fund &amp; ETF Database'!$D$4:$D$172,'Fund &amp; ETF Database'!$AP$4:$AP$172,"CHECK",FALSE)</f>
        <v>0.96374784853700524</v>
      </c>
      <c r="AA133" s="199">
        <f>_xlfn.XLOOKUP($B133,'Fund &amp; ETF Database'!$D$4:$D$172,'Fund &amp; ETF Database'!$AQ$4:$AQ$172,"CHECK",FALSE)</f>
        <v>0</v>
      </c>
      <c r="AB133" s="199">
        <f>_xlfn.XLOOKUP($B133,'Fund &amp; ETF Database'!$D$4:$D$172,'Fund &amp; ETF Database'!$AR$4:$AR$172,"CHECK",FALSE)</f>
        <v>3.625215146299484E-2</v>
      </c>
      <c r="AC133" s="199">
        <f>_xlfn.XLOOKUP($B133,'Fund &amp; ETF Database'!$D$4:$D$172,'Fund &amp; ETF Database'!$AS$4:$AS$172,"CHECK",FALSE)</f>
        <v>0</v>
      </c>
      <c r="AD133" s="199">
        <f>_xlfn.XLOOKUP($B133,'Fund &amp; ETF Database'!$D$4:$D$172,'Fund &amp; ETF Database'!$AT$4:$AT$172,"CHECK",FALSE)</f>
        <v>0</v>
      </c>
      <c r="AE133" s="199">
        <f>_xlfn.XLOOKUP($B133,'Fund &amp; ETF Database'!$D$4:$D$172,'Fund &amp; ETF Database'!$AU$4:$AU$172,"CHECK",FALSE)</f>
        <v>0</v>
      </c>
      <c r="AF133" s="199">
        <f>_xlfn.XLOOKUP($B133,'Fund &amp; ETF Database'!$D$4:$D$172,'Fund &amp; ETF Database'!$AV$4:$AV$172,"CHECK",FALSE)+_xlfn.XLOOKUP($B133,'Fund &amp; ETF Database'!$D$4:$D$172,'Fund &amp; ETF Database'!$AX$4:$AX$172,"CHECK",FALSE)+_xlfn.XLOOKUP($B133,'Fund &amp; ETF Database'!$D$4:$D$172,'Fund &amp; ETF Database'!$AY$4:$AY$172,"CHECK",FALSE)</f>
        <v>0</v>
      </c>
      <c r="AG133" s="199">
        <f>_xlfn.XLOOKUP($B133,'Fund &amp; ETF Database'!$D$4:$D$172,'Fund &amp; ETF Database'!$AW$4:$AW$172,"CHECK",FALSE)</f>
        <v>0</v>
      </c>
      <c r="AH133" s="199">
        <f>_xlfn.XLOOKUP($B133,'Fund &amp; ETF Database'!$D$4:$D$172,'Fund &amp; ETF Database'!$BA$4:$BA$172,"CHECK",FALSE)</f>
        <v>0</v>
      </c>
      <c r="AI133" s="199">
        <f>_xlfn.XLOOKUP($B133,'Fund &amp; ETF Database'!$D$4:$D$172,'Fund &amp; ETF Database'!$AZ$4:$AZ$172,"CHECK",FALSE)</f>
        <v>0</v>
      </c>
      <c r="AJ133" s="199">
        <f>_xlfn.XLOOKUP($B133,'Fund &amp; ETF Database'!$D$4:$D$172,'Fund &amp; ETF Database'!$BB$4:$BB$172,"CHECK",FALSE)</f>
        <v>0</v>
      </c>
      <c r="AK133" s="199">
        <f>_xlfn.XLOOKUP($B133,'Fund &amp; ETF Database'!$D$4:$D$172,'Fund &amp; ETF Database'!$BC$4:$BC$172,"CHECK",FALSE)</f>
        <v>0</v>
      </c>
      <c r="AL133" s="528">
        <f t="shared" si="2"/>
        <v>0</v>
      </c>
      <c r="AM133" s="528">
        <f t="shared" si="3"/>
        <v>0</v>
      </c>
      <c r="AN133" s="528">
        <f t="shared" si="4"/>
        <v>0</v>
      </c>
      <c r="AO133" s="528">
        <f t="shared" si="5"/>
        <v>0</v>
      </c>
      <c r="AP133" s="528">
        <f t="shared" si="6"/>
        <v>1</v>
      </c>
      <c r="AQ133" s="528">
        <f t="shared" si="7"/>
        <v>0</v>
      </c>
      <c r="AR133" s="528">
        <f t="shared" si="8"/>
        <v>0</v>
      </c>
      <c r="AS133" s="528">
        <f t="shared" si="9"/>
        <v>0</v>
      </c>
      <c r="AT133" s="528">
        <f t="shared" si="10"/>
        <v>0</v>
      </c>
      <c r="AU133" s="528">
        <f t="shared" si="11"/>
        <v>0</v>
      </c>
      <c r="AW133" s="528">
        <f t="shared" si="12"/>
        <v>1</v>
      </c>
      <c r="AY133" s="528">
        <f t="shared" si="13"/>
        <v>1</v>
      </c>
      <c r="AZ133" s="140"/>
    </row>
    <row r="134" spans="1:52">
      <c r="A134" s="157" t="str">
        <f>_xlfn.XLOOKUP($B134,'Fund &amp; ETF Database'!$D$5:$D$500,'Fund &amp; ETF Database'!$B$5:$B$500,"",FALSE)</f>
        <v>iShares Biotechnology ETF</v>
      </c>
      <c r="B134" s="158" t="s">
        <v>1237</v>
      </c>
      <c r="C134" s="158" t="str">
        <f>_xlfn.XLOOKUP($B134,'Fund &amp; ETF Database'!$D$5:$D$500,'Fund &amp; ETF Database'!$E$5:$E$500,"",FALSE)</f>
        <v>#N/A Connection</v>
      </c>
      <c r="D134" s="158" t="str">
        <f>_xlfn.XLOOKUP($B134,'Fund &amp; ETF Database'!$D$5:$D$500,'Fund &amp; ETF Database'!$P$5:$P$500,"",FALSE)</f>
        <v>Equity</v>
      </c>
      <c r="E134" s="158" t="str">
        <f>_xlfn.XLOOKUP($B134,'Fund &amp; ETF Database'!$D$5:$D$500,'Fund &amp; ETF Database'!$Q$5:$Q$500,"",FALSE)</f>
        <v>Equity</v>
      </c>
      <c r="F134" s="771">
        <v>0</v>
      </c>
      <c r="G134" s="771">
        <v>0</v>
      </c>
      <c r="H134" s="199" t="str">
        <f>_xlfn.XLOOKUP($B134,'Fund &amp; ETF Database'!$D$5:$D$500,'Fund &amp; ETF Database'!$K$5:$K$500,"",FALSE)</f>
        <v>Beta</v>
      </c>
      <c r="I134" s="200" t="str">
        <f>_xlfn.XLOOKUP($B134,'Fund &amp; ETF Database'!$D$5:$D$500,'Fund &amp; ETF Database'!$I$5:$I$500,"",FALSE)</f>
        <v>Passive</v>
      </c>
      <c r="J134" s="200" t="str">
        <f>_xlfn.XLOOKUP($B134,'Fund &amp; ETF Database'!$D$5:$D$500,'Fund &amp; ETF Database'!$N$5:$N$500,"",FALSE)</f>
        <v>North America</v>
      </c>
      <c r="K134" s="770">
        <v>1</v>
      </c>
      <c r="L134" s="200" t="str">
        <f>_xlfn.XLOOKUP($B134,'Fund &amp; ETF Database'!$D$5:$D$500,'Fund &amp; ETF Database'!$W$5:$W$500,"",FALSE)</f>
        <v>ME</v>
      </c>
      <c r="M134" s="770" t="s">
        <v>573</v>
      </c>
      <c r="N134" s="771">
        <f>_xlfn.XLOOKUP(C134,'Model Ledger Fds'!$D$4:$D$63,'Model Ledger Fds'!$F$4:$F$63,0,FALSE)</f>
        <v>0</v>
      </c>
      <c r="O134" s="771">
        <f t="shared" si="56"/>
        <v>0</v>
      </c>
      <c r="P134" s="771">
        <f t="shared" si="57"/>
        <v>0</v>
      </c>
      <c r="Q134" s="199">
        <f>_xlfn.XLOOKUP($B134,'Fund &amp; ETF Database'!$D$4:$D$172,'Fund &amp; ETF Database'!$AD$4:$AD$172,"CHECK",FALSE)+_xlfn.XLOOKUP($B134,'Fund &amp; ETF Database'!$D$4:$D$172,'Fund &amp; ETF Database'!$AE$4:$AE$172,"CHECK",FALSE)</f>
        <v>0</v>
      </c>
      <c r="R134" s="199">
        <f>_xlfn.XLOOKUP($B134,'Fund &amp; ETF Database'!$D$4:$D$172,'Fund &amp; ETF Database'!$AF$4:$AF$172,"CHECK",FALSE)</f>
        <v>0</v>
      </c>
      <c r="S134" s="199">
        <f>_xlfn.XLOOKUP($B134,'Fund &amp; ETF Database'!$D$4:$D$172,'Fund &amp; ETF Database'!$AG$4:$AG$172,"CHECK",FALSE)</f>
        <v>0</v>
      </c>
      <c r="T134" s="199">
        <f>_xlfn.XLOOKUP($B134,'Fund &amp; ETF Database'!$D$4:$D$172,'Fund &amp; ETF Database'!$AH$4:$AH$172,"CHECK",FALSE)</f>
        <v>0</v>
      </c>
      <c r="U134" s="199">
        <f>_xlfn.XLOOKUP($B134,'Fund &amp; ETF Database'!$D$4:$D$172,'Fund &amp; ETF Database'!$AI$4:$AI$172,"CHECK",FALSE)</f>
        <v>0</v>
      </c>
      <c r="V134" s="199">
        <f>_xlfn.XLOOKUP($B134,'Fund &amp; ETF Database'!$D$4:$D$172,'Fund &amp; ETF Database'!$AM$4:$AM$172,"CHECK",FALSE)</f>
        <v>0</v>
      </c>
      <c r="W134" s="199">
        <f>_xlfn.XLOOKUP($B134,'Fund &amp; ETF Database'!$D$4:$D$172,'Fund &amp; ETF Database'!$AJ$4:$AJ$172,"CHECK",FALSE)</f>
        <v>0</v>
      </c>
      <c r="X134" s="199">
        <f>_xlfn.XLOOKUP($B134,'Fund &amp; ETF Database'!$D$4:$D$172,'Fund &amp; ETF Database'!$AK$4:$AK$172,"CHECK",FALSE)</f>
        <v>0</v>
      </c>
      <c r="Y134" s="199">
        <f>_xlfn.XLOOKUP($B134,'Fund &amp; ETF Database'!$D$4:$D$172,'Fund &amp; ETF Database'!$AL$4:$AL$172,"CHECK",FALSE)</f>
        <v>0</v>
      </c>
      <c r="Z134" s="199">
        <f>_xlfn.XLOOKUP($B134,'Fund &amp; ETF Database'!$D$4:$D$172,'Fund &amp; ETF Database'!$AP$4:$AP$172,"CHECK",FALSE)</f>
        <v>0.90359187149814013</v>
      </c>
      <c r="AA134" s="199">
        <f>_xlfn.XLOOKUP($B134,'Fund &amp; ETF Database'!$D$4:$D$172,'Fund &amp; ETF Database'!$AQ$4:$AQ$172,"CHECK",FALSE)</f>
        <v>9.3708065262533197E-2</v>
      </c>
      <c r="AB134" s="199">
        <f>_xlfn.XLOOKUP($B134,'Fund &amp; ETF Database'!$D$4:$D$172,'Fund &amp; ETF Database'!$AR$4:$AR$172,"CHECK",FALSE)</f>
        <v>0</v>
      </c>
      <c r="AC134" s="199">
        <f>_xlfn.XLOOKUP($B134,'Fund &amp; ETF Database'!$D$4:$D$172,'Fund &amp; ETF Database'!$AS$4:$AS$172,"CHECK",FALSE)</f>
        <v>2.7000632393266266E-3</v>
      </c>
      <c r="AD134" s="199">
        <f>_xlfn.XLOOKUP($B134,'Fund &amp; ETF Database'!$D$4:$D$172,'Fund &amp; ETF Database'!$AT$4:$AT$172,"CHECK",FALSE)</f>
        <v>0</v>
      </c>
      <c r="AE134" s="199">
        <f>_xlfn.XLOOKUP($B134,'Fund &amp; ETF Database'!$D$4:$D$172,'Fund &amp; ETF Database'!$AU$4:$AU$172,"CHECK",FALSE)</f>
        <v>0</v>
      </c>
      <c r="AF134" s="199">
        <f>_xlfn.XLOOKUP($B134,'Fund &amp; ETF Database'!$D$4:$D$172,'Fund &amp; ETF Database'!$AV$4:$AV$172,"CHECK",FALSE)+_xlfn.XLOOKUP($B134,'Fund &amp; ETF Database'!$D$4:$D$172,'Fund &amp; ETF Database'!$AX$4:$AX$172,"CHECK",FALSE)+_xlfn.XLOOKUP($B134,'Fund &amp; ETF Database'!$D$4:$D$172,'Fund &amp; ETF Database'!$AY$4:$AY$172,"CHECK",FALSE)</f>
        <v>0</v>
      </c>
      <c r="AG134" s="199">
        <f>_xlfn.XLOOKUP($B134,'Fund &amp; ETF Database'!$D$4:$D$172,'Fund &amp; ETF Database'!$AW$4:$AW$172,"CHECK",FALSE)</f>
        <v>0</v>
      </c>
      <c r="AH134" s="199">
        <f>_xlfn.XLOOKUP($B134,'Fund &amp; ETF Database'!$D$4:$D$172,'Fund &amp; ETF Database'!$BA$4:$BA$172,"CHECK",FALSE)</f>
        <v>0</v>
      </c>
      <c r="AI134" s="199">
        <f>_xlfn.XLOOKUP($B134,'Fund &amp; ETF Database'!$D$4:$D$172,'Fund &amp; ETF Database'!$AZ$4:$AZ$172,"CHECK",FALSE)</f>
        <v>0</v>
      </c>
      <c r="AJ134" s="199">
        <f>_xlfn.XLOOKUP($B134,'Fund &amp; ETF Database'!$D$4:$D$172,'Fund &amp; ETF Database'!$BB$4:$BB$172,"CHECK",FALSE)</f>
        <v>0</v>
      </c>
      <c r="AK134" s="199">
        <f>_xlfn.XLOOKUP($B134,'Fund &amp; ETF Database'!$D$4:$D$172,'Fund &amp; ETF Database'!$BC$4:$BC$172,"CHECK",FALSE)</f>
        <v>0</v>
      </c>
      <c r="AL134" s="528">
        <f t="shared" si="2"/>
        <v>0</v>
      </c>
      <c r="AM134" s="528">
        <f t="shared" si="3"/>
        <v>0</v>
      </c>
      <c r="AN134" s="528">
        <f t="shared" si="4"/>
        <v>0</v>
      </c>
      <c r="AO134" s="528">
        <f t="shared" si="5"/>
        <v>0</v>
      </c>
      <c r="AP134" s="528">
        <f t="shared" si="6"/>
        <v>0.99999999999999989</v>
      </c>
      <c r="AQ134" s="528">
        <f t="shared" si="7"/>
        <v>0</v>
      </c>
      <c r="AR134" s="528">
        <f t="shared" si="8"/>
        <v>0</v>
      </c>
      <c r="AS134" s="528">
        <f t="shared" si="9"/>
        <v>0</v>
      </c>
      <c r="AT134" s="528">
        <f t="shared" si="10"/>
        <v>0</v>
      </c>
      <c r="AU134" s="528">
        <f t="shared" si="11"/>
        <v>0</v>
      </c>
      <c r="AW134" s="528">
        <f t="shared" si="12"/>
        <v>0.99999999999999989</v>
      </c>
      <c r="AY134" s="528">
        <f t="shared" si="13"/>
        <v>0.99999999999999989</v>
      </c>
      <c r="AZ134" s="140"/>
    </row>
    <row r="135" spans="1:52">
      <c r="A135" s="157" t="str">
        <f>_xlfn.XLOOKUP($B135,'Fund &amp; ETF Database'!$D$5:$D$500,'Fund &amp; ETF Database'!$B$5:$B$500,"",FALSE)</f>
        <v>Invesco NASDAQ Biotech UCITS E</v>
      </c>
      <c r="B135" s="158" t="s">
        <v>1238</v>
      </c>
      <c r="C135" s="158" t="str">
        <f>_xlfn.XLOOKUP($B135,'Fund &amp; ETF Database'!$D$5:$D$500,'Fund &amp; ETF Database'!$E$5:$E$500,"",FALSE)</f>
        <v>#N/A Connection</v>
      </c>
      <c r="D135" s="158" t="str">
        <f>_xlfn.XLOOKUP($B135,'Fund &amp; ETF Database'!$D$5:$D$500,'Fund &amp; ETF Database'!$P$5:$P$500,"",FALSE)</f>
        <v>Equity</v>
      </c>
      <c r="E135" s="158" t="str">
        <f>_xlfn.XLOOKUP($B135,'Fund &amp; ETF Database'!$D$5:$D$500,'Fund &amp; ETF Database'!$Q$5:$Q$500,"",FALSE)</f>
        <v>Equity</v>
      </c>
      <c r="F135" s="771">
        <v>0</v>
      </c>
      <c r="G135" s="771">
        <v>0</v>
      </c>
      <c r="H135" s="199" t="str">
        <f>_xlfn.XLOOKUP($B135,'Fund &amp; ETF Database'!$D$5:$D$500,'Fund &amp; ETF Database'!$K$5:$K$500,"",FALSE)</f>
        <v>Beta</v>
      </c>
      <c r="I135" s="200" t="str">
        <f>_xlfn.XLOOKUP($B135,'Fund &amp; ETF Database'!$D$5:$D$500,'Fund &amp; ETF Database'!$I$5:$I$500,"",FALSE)</f>
        <v>Passive</v>
      </c>
      <c r="J135" s="200" t="str">
        <f>_xlfn.XLOOKUP($B135,'Fund &amp; ETF Database'!$D$5:$D$500,'Fund &amp; ETF Database'!$N$5:$N$500,"",FALSE)</f>
        <v>North America</v>
      </c>
      <c r="K135" s="770">
        <v>1</v>
      </c>
      <c r="L135" s="200" t="str">
        <f>_xlfn.XLOOKUP($B135,'Fund &amp; ETF Database'!$D$5:$D$500,'Fund &amp; ETF Database'!$W$5:$W$500,"",FALSE)</f>
        <v>ME</v>
      </c>
      <c r="M135" s="770" t="s">
        <v>573</v>
      </c>
      <c r="N135" s="771">
        <f>_xlfn.XLOOKUP(C135,'Model Ledger Fds'!$D$4:$D$63,'Model Ledger Fds'!$F$4:$F$63,0,FALSE)</f>
        <v>0</v>
      </c>
      <c r="O135" s="771">
        <f t="shared" si="56"/>
        <v>0</v>
      </c>
      <c r="P135" s="771">
        <f t="shared" si="57"/>
        <v>0</v>
      </c>
      <c r="Q135" s="199">
        <f>_xlfn.XLOOKUP($B135,'Fund &amp; ETF Database'!$D$4:$D$172,'Fund &amp; ETF Database'!$AD$4:$AD$172,"CHECK",FALSE)+_xlfn.XLOOKUP($B135,'Fund &amp; ETF Database'!$D$4:$D$172,'Fund &amp; ETF Database'!$AE$4:$AE$172,"CHECK",FALSE)</f>
        <v>0</v>
      </c>
      <c r="R135" s="199">
        <f>_xlfn.XLOOKUP($B135,'Fund &amp; ETF Database'!$D$4:$D$172,'Fund &amp; ETF Database'!$AF$4:$AF$172,"CHECK",FALSE)</f>
        <v>0</v>
      </c>
      <c r="S135" s="199">
        <f>_xlfn.XLOOKUP($B135,'Fund &amp; ETF Database'!$D$4:$D$172,'Fund &amp; ETF Database'!$AG$4:$AG$172,"CHECK",FALSE)</f>
        <v>0</v>
      </c>
      <c r="T135" s="199">
        <f>_xlfn.XLOOKUP($B135,'Fund &amp; ETF Database'!$D$4:$D$172,'Fund &amp; ETF Database'!$AH$4:$AH$172,"CHECK",FALSE)</f>
        <v>0</v>
      </c>
      <c r="U135" s="199">
        <f>_xlfn.XLOOKUP($B135,'Fund &amp; ETF Database'!$D$4:$D$172,'Fund &amp; ETF Database'!$AI$4:$AI$172,"CHECK",FALSE)</f>
        <v>0</v>
      </c>
      <c r="V135" s="199">
        <f>_xlfn.XLOOKUP($B135,'Fund &amp; ETF Database'!$D$4:$D$172,'Fund &amp; ETF Database'!$AM$4:$AM$172,"CHECK",FALSE)</f>
        <v>0</v>
      </c>
      <c r="W135" s="199">
        <f>_xlfn.XLOOKUP($B135,'Fund &amp; ETF Database'!$D$4:$D$172,'Fund &amp; ETF Database'!$AJ$4:$AJ$172,"CHECK",FALSE)</f>
        <v>0</v>
      </c>
      <c r="X135" s="199">
        <f>_xlfn.XLOOKUP($B135,'Fund &amp; ETF Database'!$D$4:$D$172,'Fund &amp; ETF Database'!$AK$4:$AK$172,"CHECK",FALSE)</f>
        <v>0</v>
      </c>
      <c r="Y135" s="199">
        <f>_xlfn.XLOOKUP($B135,'Fund &amp; ETF Database'!$D$4:$D$172,'Fund &amp; ETF Database'!$AL$4:$AL$172,"CHECK",FALSE)</f>
        <v>0</v>
      </c>
      <c r="Z135" s="199">
        <f>_xlfn.XLOOKUP($B135,'Fund &amp; ETF Database'!$D$4:$D$172,'Fund &amp; ETF Database'!$AP$4:$AP$172,"CHECK",FALSE)</f>
        <v>0.84692849949647531</v>
      </c>
      <c r="AA135" s="199">
        <f>_xlfn.XLOOKUP($B135,'Fund &amp; ETF Database'!$D$4:$D$172,'Fund &amp; ETF Database'!$AQ$4:$AQ$172,"CHECK",FALSE)</f>
        <v>0.13695871097683787</v>
      </c>
      <c r="AB135" s="199">
        <f>_xlfn.XLOOKUP($B135,'Fund &amp; ETF Database'!$D$4:$D$172,'Fund &amp; ETF Database'!$AR$4:$AR$172,"CHECK",FALSE)</f>
        <v>0</v>
      </c>
      <c r="AC135" s="199">
        <f>_xlfn.XLOOKUP($B135,'Fund &amp; ETF Database'!$D$4:$D$172,'Fund &amp; ETF Database'!$AS$4:$AS$172,"CHECK",FALSE)</f>
        <v>1.6112789526686808E-2</v>
      </c>
      <c r="AD135" s="199">
        <f>_xlfn.XLOOKUP($B135,'Fund &amp; ETF Database'!$D$4:$D$172,'Fund &amp; ETF Database'!$AT$4:$AT$172,"CHECK",FALSE)</f>
        <v>0</v>
      </c>
      <c r="AE135" s="199">
        <f>_xlfn.XLOOKUP($B135,'Fund &amp; ETF Database'!$D$4:$D$172,'Fund &amp; ETF Database'!$AU$4:$AU$172,"CHECK",FALSE)</f>
        <v>0</v>
      </c>
      <c r="AF135" s="199">
        <f>_xlfn.XLOOKUP($B135,'Fund &amp; ETF Database'!$D$4:$D$172,'Fund &amp; ETF Database'!$AV$4:$AV$172,"CHECK",FALSE)+_xlfn.XLOOKUP($B135,'Fund &amp; ETF Database'!$D$4:$D$172,'Fund &amp; ETF Database'!$AX$4:$AX$172,"CHECK",FALSE)+_xlfn.XLOOKUP($B135,'Fund &amp; ETF Database'!$D$4:$D$172,'Fund &amp; ETF Database'!$AY$4:$AY$172,"CHECK",FALSE)</f>
        <v>0</v>
      </c>
      <c r="AG135" s="199">
        <f>_xlfn.XLOOKUP($B135,'Fund &amp; ETF Database'!$D$4:$D$172,'Fund &amp; ETF Database'!$AW$4:$AW$172,"CHECK",FALSE)</f>
        <v>0</v>
      </c>
      <c r="AH135" s="199">
        <f>_xlfn.XLOOKUP($B135,'Fund &amp; ETF Database'!$D$4:$D$172,'Fund &amp; ETF Database'!$BA$4:$BA$172,"CHECK",FALSE)</f>
        <v>0</v>
      </c>
      <c r="AI135" s="199">
        <f>_xlfn.XLOOKUP($B135,'Fund &amp; ETF Database'!$D$4:$D$172,'Fund &amp; ETF Database'!$AZ$4:$AZ$172,"CHECK",FALSE)</f>
        <v>0</v>
      </c>
      <c r="AJ135" s="199">
        <f>_xlfn.XLOOKUP($B135,'Fund &amp; ETF Database'!$D$4:$D$172,'Fund &amp; ETF Database'!$BB$4:$BB$172,"CHECK",FALSE)</f>
        <v>0</v>
      </c>
      <c r="AK135" s="199">
        <f>_xlfn.XLOOKUP($B135,'Fund &amp; ETF Database'!$D$4:$D$172,'Fund &amp; ETF Database'!$BC$4:$BC$172,"CHECK",FALSE)</f>
        <v>0</v>
      </c>
      <c r="AL135" s="528">
        <f t="shared" si="2"/>
        <v>0</v>
      </c>
      <c r="AM135" s="528">
        <f t="shared" si="3"/>
        <v>0</v>
      </c>
      <c r="AN135" s="528">
        <f t="shared" si="4"/>
        <v>0</v>
      </c>
      <c r="AO135" s="528">
        <f t="shared" si="5"/>
        <v>0</v>
      </c>
      <c r="AP135" s="528">
        <f t="shared" si="6"/>
        <v>1</v>
      </c>
      <c r="AQ135" s="528">
        <f t="shared" si="7"/>
        <v>0</v>
      </c>
      <c r="AR135" s="528">
        <f t="shared" si="8"/>
        <v>0</v>
      </c>
      <c r="AS135" s="528">
        <f t="shared" si="9"/>
        <v>0</v>
      </c>
      <c r="AT135" s="528">
        <f t="shared" si="10"/>
        <v>0</v>
      </c>
      <c r="AU135" s="528">
        <f t="shared" si="11"/>
        <v>0</v>
      </c>
      <c r="AW135" s="528">
        <f t="shared" si="12"/>
        <v>1</v>
      </c>
      <c r="AY135" s="528">
        <f t="shared" si="13"/>
        <v>1</v>
      </c>
      <c r="AZ135" s="140"/>
    </row>
    <row r="136" spans="1:52">
      <c r="A136" s="157" t="str">
        <f>_xlfn.XLOOKUP($B136,'Fund &amp; ETF Database'!$D$5:$D$500,'Fund &amp; ETF Database'!$B$5:$B$500,"",FALSE)</f>
        <v>Technology Select Sector SPDR</v>
      </c>
      <c r="B136" s="158" t="s">
        <v>1239</v>
      </c>
      <c r="C136" s="158" t="str">
        <f>_xlfn.XLOOKUP($B136,'Fund &amp; ETF Database'!$D$5:$D$500,'Fund &amp; ETF Database'!$E$5:$E$500,"",FALSE)</f>
        <v>#N/A Connection</v>
      </c>
      <c r="D136" s="158" t="str">
        <f>_xlfn.XLOOKUP($B136,'Fund &amp; ETF Database'!$D$5:$D$500,'Fund &amp; ETF Database'!$P$5:$P$500,"",FALSE)</f>
        <v>Equity</v>
      </c>
      <c r="E136" s="158" t="str">
        <f>_xlfn.XLOOKUP($B136,'Fund &amp; ETF Database'!$D$5:$D$500,'Fund &amp; ETF Database'!$Q$5:$Q$500,"",FALSE)</f>
        <v>Equity</v>
      </c>
      <c r="F136" s="771">
        <v>0</v>
      </c>
      <c r="G136" s="771">
        <v>0</v>
      </c>
      <c r="H136" s="199" t="str">
        <f>_xlfn.XLOOKUP($B136,'Fund &amp; ETF Database'!$D$5:$D$500,'Fund &amp; ETF Database'!$K$5:$K$500,"",FALSE)</f>
        <v>Beta</v>
      </c>
      <c r="I136" s="200" t="str">
        <f>_xlfn.XLOOKUP($B136,'Fund &amp; ETF Database'!$D$5:$D$500,'Fund &amp; ETF Database'!$I$5:$I$500,"",FALSE)</f>
        <v>Passive</v>
      </c>
      <c r="J136" s="200" t="str">
        <f>_xlfn.XLOOKUP($B136,'Fund &amp; ETF Database'!$D$5:$D$500,'Fund &amp; ETF Database'!$N$5:$N$500,"",FALSE)</f>
        <v>North America</v>
      </c>
      <c r="K136" s="770">
        <v>1</v>
      </c>
      <c r="L136" s="200" t="str">
        <f>_xlfn.XLOOKUP($B136,'Fund &amp; ETF Database'!$D$5:$D$500,'Fund &amp; ETF Database'!$W$5:$W$500,"",FALSE)</f>
        <v>ME</v>
      </c>
      <c r="M136" s="770" t="s">
        <v>573</v>
      </c>
      <c r="N136" s="771">
        <f>_xlfn.XLOOKUP(C136,'Model Ledger Fds'!$D$4:$D$63,'Model Ledger Fds'!$F$4:$F$63,0,FALSE)</f>
        <v>0</v>
      </c>
      <c r="O136" s="771">
        <f t="shared" si="56"/>
        <v>0</v>
      </c>
      <c r="P136" s="771">
        <f t="shared" si="57"/>
        <v>0</v>
      </c>
      <c r="Q136" s="199">
        <f>_xlfn.XLOOKUP($B136,'Fund &amp; ETF Database'!$D$4:$D$172,'Fund &amp; ETF Database'!$AD$4:$AD$172,"CHECK",FALSE)+_xlfn.XLOOKUP($B136,'Fund &amp; ETF Database'!$D$4:$D$172,'Fund &amp; ETF Database'!$AE$4:$AE$172,"CHECK",FALSE)</f>
        <v>0</v>
      </c>
      <c r="R136" s="199">
        <f>_xlfn.XLOOKUP($B136,'Fund &amp; ETF Database'!$D$4:$D$172,'Fund &amp; ETF Database'!$AF$4:$AF$172,"CHECK",FALSE)</f>
        <v>0</v>
      </c>
      <c r="S136" s="199">
        <f>_xlfn.XLOOKUP($B136,'Fund &amp; ETF Database'!$D$4:$D$172,'Fund &amp; ETF Database'!$AG$4:$AG$172,"CHECK",FALSE)</f>
        <v>0</v>
      </c>
      <c r="T136" s="199">
        <f>_xlfn.XLOOKUP($B136,'Fund &amp; ETF Database'!$D$4:$D$172,'Fund &amp; ETF Database'!$AH$4:$AH$172,"CHECK",FALSE)</f>
        <v>0</v>
      </c>
      <c r="U136" s="199">
        <f>_xlfn.XLOOKUP($B136,'Fund &amp; ETF Database'!$D$4:$D$172,'Fund &amp; ETF Database'!$AI$4:$AI$172,"CHECK",FALSE)</f>
        <v>0</v>
      </c>
      <c r="V136" s="199">
        <f>_xlfn.XLOOKUP($B136,'Fund &amp; ETF Database'!$D$4:$D$172,'Fund &amp; ETF Database'!$AM$4:$AM$172,"CHECK",FALSE)</f>
        <v>0</v>
      </c>
      <c r="W136" s="199">
        <f>_xlfn.XLOOKUP($B136,'Fund &amp; ETF Database'!$D$4:$D$172,'Fund &amp; ETF Database'!$AJ$4:$AJ$172,"CHECK",FALSE)</f>
        <v>0</v>
      </c>
      <c r="X136" s="199">
        <f>_xlfn.XLOOKUP($B136,'Fund &amp; ETF Database'!$D$4:$D$172,'Fund &amp; ETF Database'!$AK$4:$AK$172,"CHECK",FALSE)</f>
        <v>0</v>
      </c>
      <c r="Y136" s="199">
        <f>_xlfn.XLOOKUP($B136,'Fund &amp; ETF Database'!$D$4:$D$172,'Fund &amp; ETF Database'!$AL$4:$AL$172,"CHECK",FALSE)</f>
        <v>0</v>
      </c>
      <c r="Z136" s="199">
        <f>_xlfn.XLOOKUP($B136,'Fund &amp; ETF Database'!$D$4:$D$172,'Fund &amp; ETF Database'!$AP$4:$AP$172,"CHECK",FALSE)</f>
        <v>0.97307037741515667</v>
      </c>
      <c r="AA136" s="199">
        <f>_xlfn.XLOOKUP($B136,'Fund &amp; ETF Database'!$D$4:$D$172,'Fund &amp; ETF Database'!$AQ$4:$AQ$172,"CHECK",FALSE)</f>
        <v>2.6929622584843327E-2</v>
      </c>
      <c r="AB136" s="199">
        <f>_xlfn.XLOOKUP($B136,'Fund &amp; ETF Database'!$D$4:$D$172,'Fund &amp; ETF Database'!$AR$4:$AR$172,"CHECK",FALSE)</f>
        <v>0</v>
      </c>
      <c r="AC136" s="199">
        <f>_xlfn.XLOOKUP($B136,'Fund &amp; ETF Database'!$D$4:$D$172,'Fund &amp; ETF Database'!$AS$4:$AS$172,"CHECK",FALSE)</f>
        <v>0</v>
      </c>
      <c r="AD136" s="199">
        <f>_xlfn.XLOOKUP($B136,'Fund &amp; ETF Database'!$D$4:$D$172,'Fund &amp; ETF Database'!$AT$4:$AT$172,"CHECK",FALSE)</f>
        <v>0</v>
      </c>
      <c r="AE136" s="199">
        <f>_xlfn.XLOOKUP($B136,'Fund &amp; ETF Database'!$D$4:$D$172,'Fund &amp; ETF Database'!$AU$4:$AU$172,"CHECK",FALSE)</f>
        <v>0</v>
      </c>
      <c r="AF136" s="199">
        <f>_xlfn.XLOOKUP($B136,'Fund &amp; ETF Database'!$D$4:$D$172,'Fund &amp; ETF Database'!$AV$4:$AV$172,"CHECK",FALSE)+_xlfn.XLOOKUP($B136,'Fund &amp; ETF Database'!$D$4:$D$172,'Fund &amp; ETF Database'!$AX$4:$AX$172,"CHECK",FALSE)+_xlfn.XLOOKUP($B136,'Fund &amp; ETF Database'!$D$4:$D$172,'Fund &amp; ETF Database'!$AY$4:$AY$172,"CHECK",FALSE)</f>
        <v>0</v>
      </c>
      <c r="AG136" s="199">
        <f>_xlfn.XLOOKUP($B136,'Fund &amp; ETF Database'!$D$4:$D$172,'Fund &amp; ETF Database'!$AW$4:$AW$172,"CHECK",FALSE)</f>
        <v>0</v>
      </c>
      <c r="AH136" s="199">
        <f>_xlfn.XLOOKUP($B136,'Fund &amp; ETF Database'!$D$4:$D$172,'Fund &amp; ETF Database'!$BA$4:$BA$172,"CHECK",FALSE)</f>
        <v>0</v>
      </c>
      <c r="AI136" s="199">
        <f>_xlfn.XLOOKUP($B136,'Fund &amp; ETF Database'!$D$4:$D$172,'Fund &amp; ETF Database'!$AZ$4:$AZ$172,"CHECK",FALSE)</f>
        <v>0</v>
      </c>
      <c r="AJ136" s="199">
        <f>_xlfn.XLOOKUP($B136,'Fund &amp; ETF Database'!$D$4:$D$172,'Fund &amp; ETF Database'!$BB$4:$BB$172,"CHECK",FALSE)</f>
        <v>0</v>
      </c>
      <c r="AK136" s="199">
        <f>_xlfn.XLOOKUP($B136,'Fund &amp; ETF Database'!$D$4:$D$172,'Fund &amp; ETF Database'!$BC$4:$BC$172,"CHECK",FALSE)</f>
        <v>0</v>
      </c>
      <c r="AL136" s="528">
        <f t="shared" si="2"/>
        <v>0</v>
      </c>
      <c r="AM136" s="528">
        <f t="shared" si="3"/>
        <v>0</v>
      </c>
      <c r="AN136" s="528">
        <f t="shared" si="4"/>
        <v>0</v>
      </c>
      <c r="AO136" s="528">
        <f t="shared" si="5"/>
        <v>0</v>
      </c>
      <c r="AP136" s="528">
        <f t="shared" si="6"/>
        <v>1</v>
      </c>
      <c r="AQ136" s="528">
        <f t="shared" si="7"/>
        <v>0</v>
      </c>
      <c r="AR136" s="528">
        <f t="shared" si="8"/>
        <v>0</v>
      </c>
      <c r="AS136" s="528">
        <f t="shared" si="9"/>
        <v>0</v>
      </c>
      <c r="AT136" s="528">
        <f t="shared" si="10"/>
        <v>0</v>
      </c>
      <c r="AU136" s="528">
        <f t="shared" si="11"/>
        <v>0</v>
      </c>
      <c r="AW136" s="528">
        <f t="shared" si="12"/>
        <v>1</v>
      </c>
      <c r="AY136" s="528">
        <f t="shared" si="13"/>
        <v>1</v>
      </c>
      <c r="AZ136" s="140"/>
    </row>
    <row r="137" spans="1:52">
      <c r="A137" s="157" t="str">
        <f>_xlfn.XLOOKUP($B137,'Fund &amp; ETF Database'!$D$5:$D$500,'Fund &amp; ETF Database'!$B$5:$B$500,"",FALSE)</f>
        <v>SPDR S&amp;P Bank ETF</v>
      </c>
      <c r="B137" s="158" t="s">
        <v>1240</v>
      </c>
      <c r="C137" s="158" t="str">
        <f>_xlfn.XLOOKUP($B137,'Fund &amp; ETF Database'!$D$5:$D$500,'Fund &amp; ETF Database'!$E$5:$E$500,"",FALSE)</f>
        <v>#N/A Connection</v>
      </c>
      <c r="D137" s="158" t="str">
        <f>_xlfn.XLOOKUP($B137,'Fund &amp; ETF Database'!$D$5:$D$500,'Fund &amp; ETF Database'!$P$5:$P$500,"",FALSE)</f>
        <v>Equity</v>
      </c>
      <c r="E137" s="158" t="str">
        <f>_xlfn.XLOOKUP($B137,'Fund &amp; ETF Database'!$D$5:$D$500,'Fund &amp; ETF Database'!$Q$5:$Q$500,"",FALSE)</f>
        <v>Equity</v>
      </c>
      <c r="F137" s="771">
        <v>0</v>
      </c>
      <c r="G137" s="771">
        <v>0</v>
      </c>
      <c r="H137" s="199" t="str">
        <f>_xlfn.XLOOKUP($B137,'Fund &amp; ETF Database'!$D$5:$D$500,'Fund &amp; ETF Database'!$K$5:$K$500,"",FALSE)</f>
        <v>Beta</v>
      </c>
      <c r="I137" s="200" t="str">
        <f>_xlfn.XLOOKUP($B137,'Fund &amp; ETF Database'!$D$5:$D$500,'Fund &amp; ETF Database'!$I$5:$I$500,"",FALSE)</f>
        <v>Passive</v>
      </c>
      <c r="J137" s="200" t="str">
        <f>_xlfn.XLOOKUP($B137,'Fund &amp; ETF Database'!$D$5:$D$500,'Fund &amp; ETF Database'!$N$5:$N$500,"",FALSE)</f>
        <v>North America</v>
      </c>
      <c r="K137" s="770">
        <v>1</v>
      </c>
      <c r="L137" s="200" t="str">
        <f>_xlfn.XLOOKUP($B137,'Fund &amp; ETF Database'!$D$5:$D$500,'Fund &amp; ETF Database'!$W$5:$W$500,"",FALSE)</f>
        <v>ME</v>
      </c>
      <c r="M137" s="770" t="s">
        <v>573</v>
      </c>
      <c r="N137" s="771">
        <f>_xlfn.XLOOKUP(C137,'Model Ledger Fds'!$D$4:$D$63,'Model Ledger Fds'!$F$4:$F$63,0,FALSE)</f>
        <v>0</v>
      </c>
      <c r="O137" s="771">
        <f t="shared" si="56"/>
        <v>0</v>
      </c>
      <c r="P137" s="771">
        <f t="shared" si="57"/>
        <v>0</v>
      </c>
      <c r="Q137" s="199">
        <f>_xlfn.XLOOKUP($B137,'Fund &amp; ETF Database'!$D$4:$D$172,'Fund &amp; ETF Database'!$AD$4:$AD$172,"CHECK",FALSE)+_xlfn.XLOOKUP($B137,'Fund &amp; ETF Database'!$D$4:$D$172,'Fund &amp; ETF Database'!$AE$4:$AE$172,"CHECK",FALSE)</f>
        <v>0</v>
      </c>
      <c r="R137" s="199">
        <f>_xlfn.XLOOKUP($B137,'Fund &amp; ETF Database'!$D$4:$D$172,'Fund &amp; ETF Database'!$AF$4:$AF$172,"CHECK",FALSE)</f>
        <v>0</v>
      </c>
      <c r="S137" s="199">
        <f>_xlfn.XLOOKUP($B137,'Fund &amp; ETF Database'!$D$4:$D$172,'Fund &amp; ETF Database'!$AG$4:$AG$172,"CHECK",FALSE)</f>
        <v>0</v>
      </c>
      <c r="T137" s="199">
        <f>_xlfn.XLOOKUP($B137,'Fund &amp; ETF Database'!$D$4:$D$172,'Fund &amp; ETF Database'!$AH$4:$AH$172,"CHECK",FALSE)</f>
        <v>0</v>
      </c>
      <c r="U137" s="199">
        <f>_xlfn.XLOOKUP($B137,'Fund &amp; ETF Database'!$D$4:$D$172,'Fund &amp; ETF Database'!$AI$4:$AI$172,"CHECK",FALSE)</f>
        <v>0</v>
      </c>
      <c r="V137" s="199">
        <f>_xlfn.XLOOKUP($B137,'Fund &amp; ETF Database'!$D$4:$D$172,'Fund &amp; ETF Database'!$AM$4:$AM$172,"CHECK",FALSE)</f>
        <v>0</v>
      </c>
      <c r="W137" s="199">
        <f>_xlfn.XLOOKUP($B137,'Fund &amp; ETF Database'!$D$4:$D$172,'Fund &amp; ETF Database'!$AJ$4:$AJ$172,"CHECK",FALSE)</f>
        <v>0</v>
      </c>
      <c r="X137" s="199">
        <f>_xlfn.XLOOKUP($B137,'Fund &amp; ETF Database'!$D$4:$D$172,'Fund &amp; ETF Database'!$AK$4:$AK$172,"CHECK",FALSE)</f>
        <v>0</v>
      </c>
      <c r="Y137" s="199">
        <f>_xlfn.XLOOKUP($B137,'Fund &amp; ETF Database'!$D$4:$D$172,'Fund &amp; ETF Database'!$AL$4:$AL$172,"CHECK",FALSE)</f>
        <v>0</v>
      </c>
      <c r="Z137" s="199">
        <f>_xlfn.XLOOKUP($B137,'Fund &amp; ETF Database'!$D$4:$D$172,'Fund &amp; ETF Database'!$AP$4:$AP$172,"CHECK",FALSE)</f>
        <v>1</v>
      </c>
      <c r="AA137" s="199">
        <f>_xlfn.XLOOKUP($B137,'Fund &amp; ETF Database'!$D$4:$D$172,'Fund &amp; ETF Database'!$AQ$4:$AQ$172,"CHECK",FALSE)</f>
        <v>0</v>
      </c>
      <c r="AB137" s="199">
        <f>_xlfn.XLOOKUP($B137,'Fund &amp; ETF Database'!$D$4:$D$172,'Fund &amp; ETF Database'!$AR$4:$AR$172,"CHECK",FALSE)</f>
        <v>0</v>
      </c>
      <c r="AC137" s="199">
        <f>_xlfn.XLOOKUP($B137,'Fund &amp; ETF Database'!$D$4:$D$172,'Fund &amp; ETF Database'!$AS$4:$AS$172,"CHECK",FALSE)</f>
        <v>0</v>
      </c>
      <c r="AD137" s="199">
        <f>_xlfn.XLOOKUP($B137,'Fund &amp; ETF Database'!$D$4:$D$172,'Fund &amp; ETF Database'!$AT$4:$AT$172,"CHECK",FALSE)</f>
        <v>0</v>
      </c>
      <c r="AE137" s="199">
        <f>_xlfn.XLOOKUP($B137,'Fund &amp; ETF Database'!$D$4:$D$172,'Fund &amp; ETF Database'!$AU$4:$AU$172,"CHECK",FALSE)</f>
        <v>0</v>
      </c>
      <c r="AF137" s="199">
        <f>_xlfn.XLOOKUP($B137,'Fund &amp; ETF Database'!$D$4:$D$172,'Fund &amp; ETF Database'!$AV$4:$AV$172,"CHECK",FALSE)+_xlfn.XLOOKUP($B137,'Fund &amp; ETF Database'!$D$4:$D$172,'Fund &amp; ETF Database'!$AX$4:$AX$172,"CHECK",FALSE)+_xlfn.XLOOKUP($B137,'Fund &amp; ETF Database'!$D$4:$D$172,'Fund &amp; ETF Database'!$AY$4:$AY$172,"CHECK",FALSE)</f>
        <v>0</v>
      </c>
      <c r="AG137" s="199">
        <f>_xlfn.XLOOKUP($B137,'Fund &amp; ETF Database'!$D$4:$D$172,'Fund &amp; ETF Database'!$AW$4:$AW$172,"CHECK",FALSE)</f>
        <v>0</v>
      </c>
      <c r="AH137" s="199">
        <f>_xlfn.XLOOKUP($B137,'Fund &amp; ETF Database'!$D$4:$D$172,'Fund &amp; ETF Database'!$BA$4:$BA$172,"CHECK",FALSE)</f>
        <v>0</v>
      </c>
      <c r="AI137" s="199">
        <f>_xlfn.XLOOKUP($B137,'Fund &amp; ETF Database'!$D$4:$D$172,'Fund &amp; ETF Database'!$AZ$4:$AZ$172,"CHECK",FALSE)</f>
        <v>0</v>
      </c>
      <c r="AJ137" s="199">
        <f>_xlfn.XLOOKUP($B137,'Fund &amp; ETF Database'!$D$4:$D$172,'Fund &amp; ETF Database'!$BB$4:$BB$172,"CHECK",FALSE)</f>
        <v>0</v>
      </c>
      <c r="AK137" s="199">
        <f>_xlfn.XLOOKUP($B137,'Fund &amp; ETF Database'!$D$4:$D$172,'Fund &amp; ETF Database'!$BC$4:$BC$172,"CHECK",FALSE)</f>
        <v>0</v>
      </c>
      <c r="AL137" s="528">
        <f t="shared" si="2"/>
        <v>0</v>
      </c>
      <c r="AM137" s="528">
        <f t="shared" si="3"/>
        <v>0</v>
      </c>
      <c r="AN137" s="528">
        <f t="shared" si="4"/>
        <v>0</v>
      </c>
      <c r="AO137" s="528">
        <f t="shared" si="5"/>
        <v>0</v>
      </c>
      <c r="AP137" s="528">
        <f t="shared" si="6"/>
        <v>1</v>
      </c>
      <c r="AQ137" s="528">
        <f t="shared" si="7"/>
        <v>0</v>
      </c>
      <c r="AR137" s="528">
        <f t="shared" si="8"/>
        <v>0</v>
      </c>
      <c r="AS137" s="528">
        <f t="shared" si="9"/>
        <v>0</v>
      </c>
      <c r="AT137" s="528">
        <f t="shared" si="10"/>
        <v>0</v>
      </c>
      <c r="AU137" s="528">
        <f t="shared" si="11"/>
        <v>0</v>
      </c>
      <c r="AW137" s="528">
        <f t="shared" si="12"/>
        <v>1</v>
      </c>
      <c r="AY137" s="528">
        <f t="shared" si="13"/>
        <v>1</v>
      </c>
      <c r="AZ137" s="140"/>
    </row>
    <row r="138" spans="1:52">
      <c r="A138" s="157" t="str">
        <f>_xlfn.XLOOKUP($B138,'Fund &amp; ETF Database'!$D$5:$D$500,'Fund &amp; ETF Database'!$B$5:$B$500,"",FALSE)</f>
        <v xml:space="preserve">Consumer Staples Select Sector SPDR Fund </v>
      </c>
      <c r="B138" s="158" t="s">
        <v>1241</v>
      </c>
      <c r="C138" s="158" t="str">
        <f>_xlfn.XLOOKUP($B138,'Fund &amp; ETF Database'!$D$5:$D$500,'Fund &amp; ETF Database'!$E$5:$E$500,"",FALSE)</f>
        <v>#N/A Connection</v>
      </c>
      <c r="D138" s="158" t="str">
        <f>_xlfn.XLOOKUP($B138,'Fund &amp; ETF Database'!$D$5:$D$500,'Fund &amp; ETF Database'!$P$5:$P$500,"",FALSE)</f>
        <v>Equity</v>
      </c>
      <c r="E138" s="158" t="str">
        <f>_xlfn.XLOOKUP($B138,'Fund &amp; ETF Database'!$D$5:$D$500,'Fund &amp; ETF Database'!$Q$5:$Q$500,"",FALSE)</f>
        <v>Equity</v>
      </c>
      <c r="F138" s="771">
        <v>0</v>
      </c>
      <c r="G138" s="771">
        <v>0</v>
      </c>
      <c r="H138" s="199" t="str">
        <f>_xlfn.XLOOKUP($B138,'Fund &amp; ETF Database'!$D$5:$D$500,'Fund &amp; ETF Database'!$K$5:$K$500,"",FALSE)</f>
        <v>Beta</v>
      </c>
      <c r="I138" s="200" t="str">
        <f>_xlfn.XLOOKUP($B138,'Fund &amp; ETF Database'!$D$5:$D$500,'Fund &amp; ETF Database'!$I$5:$I$500,"",FALSE)</f>
        <v>Passive</v>
      </c>
      <c r="J138" s="200" t="str">
        <f>_xlfn.XLOOKUP($B138,'Fund &amp; ETF Database'!$D$5:$D$500,'Fund &amp; ETF Database'!$N$5:$N$500,"",FALSE)</f>
        <v>North America</v>
      </c>
      <c r="K138" s="770">
        <v>1</v>
      </c>
      <c r="L138" s="200" t="str">
        <f>_xlfn.XLOOKUP($B138,'Fund &amp; ETF Database'!$D$5:$D$500,'Fund &amp; ETF Database'!$W$5:$W$500,"",FALSE)</f>
        <v>ME</v>
      </c>
      <c r="M138" s="770" t="s">
        <v>573</v>
      </c>
      <c r="N138" s="771">
        <f>_xlfn.XLOOKUP(C138,'Model Ledger Fds'!$D$4:$D$63,'Model Ledger Fds'!$F$4:$F$63,0,FALSE)</f>
        <v>0</v>
      </c>
      <c r="O138" s="771">
        <f t="shared" si="56"/>
        <v>0</v>
      </c>
      <c r="P138" s="771">
        <f t="shared" si="57"/>
        <v>0</v>
      </c>
      <c r="Q138" s="199">
        <f>_xlfn.XLOOKUP($B138,'Fund &amp; ETF Database'!$D$4:$D$172,'Fund &amp; ETF Database'!$AD$4:$AD$172,"CHECK",FALSE)+_xlfn.XLOOKUP($B138,'Fund &amp; ETF Database'!$D$4:$D$172,'Fund &amp; ETF Database'!$AE$4:$AE$172,"CHECK",FALSE)</f>
        <v>0</v>
      </c>
      <c r="R138" s="199">
        <f>_xlfn.XLOOKUP($B138,'Fund &amp; ETF Database'!$D$4:$D$172,'Fund &amp; ETF Database'!$AF$4:$AF$172,"CHECK",FALSE)</f>
        <v>0</v>
      </c>
      <c r="S138" s="199">
        <f>_xlfn.XLOOKUP($B138,'Fund &amp; ETF Database'!$D$4:$D$172,'Fund &amp; ETF Database'!$AG$4:$AG$172,"CHECK",FALSE)</f>
        <v>0</v>
      </c>
      <c r="T138" s="199">
        <f>_xlfn.XLOOKUP($B138,'Fund &amp; ETF Database'!$D$4:$D$172,'Fund &amp; ETF Database'!$AH$4:$AH$172,"CHECK",FALSE)</f>
        <v>0</v>
      </c>
      <c r="U138" s="199">
        <f>_xlfn.XLOOKUP($B138,'Fund &amp; ETF Database'!$D$4:$D$172,'Fund &amp; ETF Database'!$AI$4:$AI$172,"CHECK",FALSE)</f>
        <v>0</v>
      </c>
      <c r="V138" s="199">
        <f>_xlfn.XLOOKUP($B138,'Fund &amp; ETF Database'!$D$4:$D$172,'Fund &amp; ETF Database'!$AM$4:$AM$172,"CHECK",FALSE)</f>
        <v>0</v>
      </c>
      <c r="W138" s="199">
        <f>_xlfn.XLOOKUP($B138,'Fund &amp; ETF Database'!$D$4:$D$172,'Fund &amp; ETF Database'!$AJ$4:$AJ$172,"CHECK",FALSE)</f>
        <v>0</v>
      </c>
      <c r="X138" s="199">
        <f>_xlfn.XLOOKUP($B138,'Fund &amp; ETF Database'!$D$4:$D$172,'Fund &amp; ETF Database'!$AK$4:$AK$172,"CHECK",FALSE)</f>
        <v>0</v>
      </c>
      <c r="Y138" s="199">
        <f>_xlfn.XLOOKUP($B138,'Fund &amp; ETF Database'!$D$4:$D$172,'Fund &amp; ETF Database'!$AL$4:$AL$172,"CHECK",FALSE)</f>
        <v>0</v>
      </c>
      <c r="Z138" s="199">
        <f>_xlfn.XLOOKUP($B138,'Fund &amp; ETF Database'!$D$4:$D$172,'Fund &amp; ETF Database'!$AP$4:$AP$172,"CHECK",FALSE)</f>
        <v>1</v>
      </c>
      <c r="AA138" s="199">
        <f>_xlfn.XLOOKUP($B138,'Fund &amp; ETF Database'!$D$4:$D$172,'Fund &amp; ETF Database'!$AQ$4:$AQ$172,"CHECK",FALSE)</f>
        <v>0</v>
      </c>
      <c r="AB138" s="199">
        <f>_xlfn.XLOOKUP($B138,'Fund &amp; ETF Database'!$D$4:$D$172,'Fund &amp; ETF Database'!$AR$4:$AR$172,"CHECK",FALSE)</f>
        <v>0</v>
      </c>
      <c r="AC138" s="199">
        <f>_xlfn.XLOOKUP($B138,'Fund &amp; ETF Database'!$D$4:$D$172,'Fund &amp; ETF Database'!$AS$4:$AS$172,"CHECK",FALSE)</f>
        <v>0</v>
      </c>
      <c r="AD138" s="199">
        <f>_xlfn.XLOOKUP($B138,'Fund &amp; ETF Database'!$D$4:$D$172,'Fund &amp; ETF Database'!$AT$4:$AT$172,"CHECK",FALSE)</f>
        <v>0</v>
      </c>
      <c r="AE138" s="199">
        <f>_xlfn.XLOOKUP($B138,'Fund &amp; ETF Database'!$D$4:$D$172,'Fund &amp; ETF Database'!$AU$4:$AU$172,"CHECK",FALSE)</f>
        <v>0</v>
      </c>
      <c r="AF138" s="199">
        <f>_xlfn.XLOOKUP($B138,'Fund &amp; ETF Database'!$D$4:$D$172,'Fund &amp; ETF Database'!$AV$4:$AV$172,"CHECK",FALSE)+_xlfn.XLOOKUP($B138,'Fund &amp; ETF Database'!$D$4:$D$172,'Fund &amp; ETF Database'!$AX$4:$AX$172,"CHECK",FALSE)+_xlfn.XLOOKUP($B138,'Fund &amp; ETF Database'!$D$4:$D$172,'Fund &amp; ETF Database'!$AY$4:$AY$172,"CHECK",FALSE)</f>
        <v>0</v>
      </c>
      <c r="AG138" s="199">
        <f>_xlfn.XLOOKUP($B138,'Fund &amp; ETF Database'!$D$4:$D$172,'Fund &amp; ETF Database'!$AW$4:$AW$172,"CHECK",FALSE)</f>
        <v>0</v>
      </c>
      <c r="AH138" s="199">
        <f>_xlfn.XLOOKUP($B138,'Fund &amp; ETF Database'!$D$4:$D$172,'Fund &amp; ETF Database'!$BA$4:$BA$172,"CHECK",FALSE)</f>
        <v>0</v>
      </c>
      <c r="AI138" s="199">
        <f>_xlfn.XLOOKUP($B138,'Fund &amp; ETF Database'!$D$4:$D$172,'Fund &amp; ETF Database'!$AZ$4:$AZ$172,"CHECK",FALSE)</f>
        <v>0</v>
      </c>
      <c r="AJ138" s="199">
        <f>_xlfn.XLOOKUP($B138,'Fund &amp; ETF Database'!$D$4:$D$172,'Fund &amp; ETF Database'!$BB$4:$BB$172,"CHECK",FALSE)</f>
        <v>0</v>
      </c>
      <c r="AK138" s="199">
        <f>_xlfn.XLOOKUP($B138,'Fund &amp; ETF Database'!$D$4:$D$172,'Fund &amp; ETF Database'!$BC$4:$BC$172,"CHECK",FALSE)</f>
        <v>0</v>
      </c>
      <c r="AL138" s="528">
        <f t="shared" si="2"/>
        <v>0</v>
      </c>
      <c r="AM138" s="528">
        <f t="shared" si="3"/>
        <v>0</v>
      </c>
      <c r="AN138" s="528">
        <f t="shared" si="4"/>
        <v>0</v>
      </c>
      <c r="AO138" s="528">
        <f t="shared" si="5"/>
        <v>0</v>
      </c>
      <c r="AP138" s="528">
        <f t="shared" si="6"/>
        <v>1</v>
      </c>
      <c r="AQ138" s="528">
        <f t="shared" si="7"/>
        <v>0</v>
      </c>
      <c r="AR138" s="528">
        <f t="shared" si="8"/>
        <v>0</v>
      </c>
      <c r="AS138" s="528">
        <f t="shared" si="9"/>
        <v>0</v>
      </c>
      <c r="AT138" s="528">
        <f t="shared" si="10"/>
        <v>0</v>
      </c>
      <c r="AU138" s="528">
        <f t="shared" si="11"/>
        <v>0</v>
      </c>
      <c r="AW138" s="528">
        <f t="shared" si="12"/>
        <v>1</v>
      </c>
      <c r="AY138" s="528">
        <f t="shared" si="13"/>
        <v>1</v>
      </c>
      <c r="AZ138" s="140"/>
    </row>
    <row r="139" spans="1:52">
      <c r="A139" s="157" t="str">
        <f>_xlfn.XLOOKUP($B139,'Fund &amp; ETF Database'!$D$5:$D$500,'Fund &amp; ETF Database'!$B$5:$B$500,"",FALSE)</f>
        <v xml:space="preserve">Utilities Select Sector SPDR Fund </v>
      </c>
      <c r="B139" s="158" t="s">
        <v>1242</v>
      </c>
      <c r="C139" s="158" t="str">
        <f>_xlfn.XLOOKUP($B139,'Fund &amp; ETF Database'!$D$5:$D$500,'Fund &amp; ETF Database'!$E$5:$E$500,"",FALSE)</f>
        <v>#N/A Connection</v>
      </c>
      <c r="D139" s="158" t="str">
        <f>_xlfn.XLOOKUP($B139,'Fund &amp; ETF Database'!$D$5:$D$500,'Fund &amp; ETF Database'!$P$5:$P$500,"",FALSE)</f>
        <v>Equity</v>
      </c>
      <c r="E139" s="158" t="str">
        <f>_xlfn.XLOOKUP($B139,'Fund &amp; ETF Database'!$D$5:$D$500,'Fund &amp; ETF Database'!$Q$5:$Q$500,"",FALSE)</f>
        <v>Equity</v>
      </c>
      <c r="F139" s="771">
        <v>0</v>
      </c>
      <c r="G139" s="771">
        <v>0</v>
      </c>
      <c r="H139" s="199" t="str">
        <f>_xlfn.XLOOKUP($B139,'Fund &amp; ETF Database'!$D$5:$D$500,'Fund &amp; ETF Database'!$K$5:$K$500,"",FALSE)</f>
        <v>Beta</v>
      </c>
      <c r="I139" s="200" t="str">
        <f>_xlfn.XLOOKUP($B139,'Fund &amp; ETF Database'!$D$5:$D$500,'Fund &amp; ETF Database'!$I$5:$I$500,"",FALSE)</f>
        <v>Passive</v>
      </c>
      <c r="J139" s="200" t="str">
        <f>_xlfn.XLOOKUP($B139,'Fund &amp; ETF Database'!$D$5:$D$500,'Fund &amp; ETF Database'!$N$5:$N$500,"",FALSE)</f>
        <v>North America</v>
      </c>
      <c r="K139" s="770">
        <v>1</v>
      </c>
      <c r="L139" s="200" t="str">
        <f>_xlfn.XLOOKUP($B139,'Fund &amp; ETF Database'!$D$5:$D$500,'Fund &amp; ETF Database'!$W$5:$W$500,"",FALSE)</f>
        <v>ME</v>
      </c>
      <c r="M139" s="770" t="s">
        <v>573</v>
      </c>
      <c r="N139" s="771">
        <f>_xlfn.XLOOKUP(C139,'Model Ledger Fds'!$D$4:$D$63,'Model Ledger Fds'!$F$4:$F$63,0,FALSE)</f>
        <v>0</v>
      </c>
      <c r="O139" s="771">
        <f t="shared" si="56"/>
        <v>0</v>
      </c>
      <c r="P139" s="771">
        <f t="shared" si="57"/>
        <v>0</v>
      </c>
      <c r="Q139" s="199">
        <f>_xlfn.XLOOKUP($B139,'Fund &amp; ETF Database'!$D$4:$D$172,'Fund &amp; ETF Database'!$AD$4:$AD$172,"CHECK",FALSE)+_xlfn.XLOOKUP($B139,'Fund &amp; ETF Database'!$D$4:$D$172,'Fund &amp; ETF Database'!$AE$4:$AE$172,"CHECK",FALSE)</f>
        <v>0</v>
      </c>
      <c r="R139" s="199">
        <f>_xlfn.XLOOKUP($B139,'Fund &amp; ETF Database'!$D$4:$D$172,'Fund &amp; ETF Database'!$AF$4:$AF$172,"CHECK",FALSE)</f>
        <v>0</v>
      </c>
      <c r="S139" s="199">
        <f>_xlfn.XLOOKUP($B139,'Fund &amp; ETF Database'!$D$4:$D$172,'Fund &amp; ETF Database'!$AG$4:$AG$172,"CHECK",FALSE)</f>
        <v>0</v>
      </c>
      <c r="T139" s="199">
        <f>_xlfn.XLOOKUP($B139,'Fund &amp; ETF Database'!$D$4:$D$172,'Fund &amp; ETF Database'!$AH$4:$AH$172,"CHECK",FALSE)</f>
        <v>0</v>
      </c>
      <c r="U139" s="199">
        <f>_xlfn.XLOOKUP($B139,'Fund &amp; ETF Database'!$D$4:$D$172,'Fund &amp; ETF Database'!$AI$4:$AI$172,"CHECK",FALSE)</f>
        <v>0</v>
      </c>
      <c r="V139" s="199">
        <f>_xlfn.XLOOKUP($B139,'Fund &amp; ETF Database'!$D$4:$D$172,'Fund &amp; ETF Database'!$AM$4:$AM$172,"CHECK",FALSE)</f>
        <v>0</v>
      </c>
      <c r="W139" s="199">
        <f>_xlfn.XLOOKUP($B139,'Fund &amp; ETF Database'!$D$4:$D$172,'Fund &amp; ETF Database'!$AJ$4:$AJ$172,"CHECK",FALSE)</f>
        <v>0</v>
      </c>
      <c r="X139" s="199">
        <f>_xlfn.XLOOKUP($B139,'Fund &amp; ETF Database'!$D$4:$D$172,'Fund &amp; ETF Database'!$AK$4:$AK$172,"CHECK",FALSE)</f>
        <v>0</v>
      </c>
      <c r="Y139" s="199">
        <f>_xlfn.XLOOKUP($B139,'Fund &amp; ETF Database'!$D$4:$D$172,'Fund &amp; ETF Database'!$AL$4:$AL$172,"CHECK",FALSE)</f>
        <v>0</v>
      </c>
      <c r="Z139" s="199">
        <f>_xlfn.XLOOKUP($B139,'Fund &amp; ETF Database'!$D$4:$D$172,'Fund &amp; ETF Database'!$AP$4:$AP$172,"CHECK",FALSE)</f>
        <v>1</v>
      </c>
      <c r="AA139" s="199">
        <f>_xlfn.XLOOKUP($B139,'Fund &amp; ETF Database'!$D$4:$D$172,'Fund &amp; ETF Database'!$AQ$4:$AQ$172,"CHECK",FALSE)</f>
        <v>0</v>
      </c>
      <c r="AB139" s="199">
        <f>_xlfn.XLOOKUP($B139,'Fund &amp; ETF Database'!$D$4:$D$172,'Fund &amp; ETF Database'!$AR$4:$AR$172,"CHECK",FALSE)</f>
        <v>0</v>
      </c>
      <c r="AC139" s="199">
        <f>_xlfn.XLOOKUP($B139,'Fund &amp; ETF Database'!$D$4:$D$172,'Fund &amp; ETF Database'!$AS$4:$AS$172,"CHECK",FALSE)</f>
        <v>0</v>
      </c>
      <c r="AD139" s="199">
        <f>_xlfn.XLOOKUP($B139,'Fund &amp; ETF Database'!$D$4:$D$172,'Fund &amp; ETF Database'!$AT$4:$AT$172,"CHECK",FALSE)</f>
        <v>0</v>
      </c>
      <c r="AE139" s="199">
        <f>_xlfn.XLOOKUP($B139,'Fund &amp; ETF Database'!$D$4:$D$172,'Fund &amp; ETF Database'!$AU$4:$AU$172,"CHECK",FALSE)</f>
        <v>0</v>
      </c>
      <c r="AF139" s="199">
        <f>_xlfn.XLOOKUP($B139,'Fund &amp; ETF Database'!$D$4:$D$172,'Fund &amp; ETF Database'!$AV$4:$AV$172,"CHECK",FALSE)+_xlfn.XLOOKUP($B139,'Fund &amp; ETF Database'!$D$4:$D$172,'Fund &amp; ETF Database'!$AX$4:$AX$172,"CHECK",FALSE)+_xlfn.XLOOKUP($B139,'Fund &amp; ETF Database'!$D$4:$D$172,'Fund &amp; ETF Database'!$AY$4:$AY$172,"CHECK",FALSE)</f>
        <v>0</v>
      </c>
      <c r="AG139" s="199">
        <f>_xlfn.XLOOKUP($B139,'Fund &amp; ETF Database'!$D$4:$D$172,'Fund &amp; ETF Database'!$AW$4:$AW$172,"CHECK",FALSE)</f>
        <v>0</v>
      </c>
      <c r="AH139" s="199">
        <f>_xlfn.XLOOKUP($B139,'Fund &amp; ETF Database'!$D$4:$D$172,'Fund &amp; ETF Database'!$BA$4:$BA$172,"CHECK",FALSE)</f>
        <v>0</v>
      </c>
      <c r="AI139" s="199">
        <f>_xlfn.XLOOKUP($B139,'Fund &amp; ETF Database'!$D$4:$D$172,'Fund &amp; ETF Database'!$AZ$4:$AZ$172,"CHECK",FALSE)</f>
        <v>0</v>
      </c>
      <c r="AJ139" s="199">
        <f>_xlfn.XLOOKUP($B139,'Fund &amp; ETF Database'!$D$4:$D$172,'Fund &amp; ETF Database'!$BB$4:$BB$172,"CHECK",FALSE)</f>
        <v>0</v>
      </c>
      <c r="AK139" s="199">
        <f>_xlfn.XLOOKUP($B139,'Fund &amp; ETF Database'!$D$4:$D$172,'Fund &amp; ETF Database'!$BC$4:$BC$172,"CHECK",FALSE)</f>
        <v>0</v>
      </c>
      <c r="AL139" s="528">
        <f t="shared" si="2"/>
        <v>0</v>
      </c>
      <c r="AM139" s="528">
        <f t="shared" si="3"/>
        <v>0</v>
      </c>
      <c r="AN139" s="528">
        <f t="shared" si="4"/>
        <v>0</v>
      </c>
      <c r="AO139" s="528">
        <f t="shared" si="5"/>
        <v>0</v>
      </c>
      <c r="AP139" s="528">
        <f t="shared" si="6"/>
        <v>1</v>
      </c>
      <c r="AQ139" s="528">
        <f t="shared" si="7"/>
        <v>0</v>
      </c>
      <c r="AR139" s="528">
        <f t="shared" si="8"/>
        <v>0</v>
      </c>
      <c r="AS139" s="528">
        <f t="shared" si="9"/>
        <v>0</v>
      </c>
      <c r="AT139" s="528">
        <f t="shared" si="10"/>
        <v>0</v>
      </c>
      <c r="AU139" s="528">
        <f t="shared" si="11"/>
        <v>0</v>
      </c>
      <c r="AW139" s="528">
        <f t="shared" si="12"/>
        <v>1</v>
      </c>
      <c r="AY139" s="528">
        <f t="shared" si="13"/>
        <v>1</v>
      </c>
      <c r="AZ139" s="140"/>
    </row>
    <row r="140" spans="1:52">
      <c r="A140" s="157" t="str">
        <f>_xlfn.XLOOKUP($B140,'Fund &amp; ETF Database'!$D$5:$D$500,'Fund &amp; ETF Database'!$B$5:$B$500,"",FALSE)</f>
        <v>Industrial Select Sector SPDR Fund</v>
      </c>
      <c r="B140" s="158" t="s">
        <v>1243</v>
      </c>
      <c r="C140" s="158" t="str">
        <f>_xlfn.XLOOKUP($B140,'Fund &amp; ETF Database'!$D$5:$D$500,'Fund &amp; ETF Database'!$E$5:$E$500,"",FALSE)</f>
        <v>#N/A Connection</v>
      </c>
      <c r="D140" s="158" t="str">
        <f>_xlfn.XLOOKUP($B140,'Fund &amp; ETF Database'!$D$5:$D$500,'Fund &amp; ETF Database'!$P$5:$P$500,"",FALSE)</f>
        <v>Equity</v>
      </c>
      <c r="E140" s="158" t="str">
        <f>_xlfn.XLOOKUP($B140,'Fund &amp; ETF Database'!$D$5:$D$500,'Fund &amp; ETF Database'!$Q$5:$Q$500,"",FALSE)</f>
        <v>Equity</v>
      </c>
      <c r="F140" s="771">
        <v>0</v>
      </c>
      <c r="G140" s="771">
        <v>0</v>
      </c>
      <c r="H140" s="199" t="str">
        <f>_xlfn.XLOOKUP($B140,'Fund &amp; ETF Database'!$D$5:$D$500,'Fund &amp; ETF Database'!$K$5:$K$500,"",FALSE)</f>
        <v>Beta</v>
      </c>
      <c r="I140" s="200" t="str">
        <f>_xlfn.XLOOKUP($B140,'Fund &amp; ETF Database'!$D$5:$D$500,'Fund &amp; ETF Database'!$I$5:$I$500,"",FALSE)</f>
        <v>Passive</v>
      </c>
      <c r="J140" s="200" t="str">
        <f>_xlfn.XLOOKUP($B140,'Fund &amp; ETF Database'!$D$5:$D$500,'Fund &amp; ETF Database'!$N$5:$N$500,"",FALSE)</f>
        <v>North America</v>
      </c>
      <c r="K140" s="770">
        <v>1</v>
      </c>
      <c r="L140" s="200" t="str">
        <f>_xlfn.XLOOKUP($B140,'Fund &amp; ETF Database'!$D$5:$D$500,'Fund &amp; ETF Database'!$W$5:$W$500,"",FALSE)</f>
        <v>ME</v>
      </c>
      <c r="M140" s="770" t="s">
        <v>573</v>
      </c>
      <c r="N140" s="771">
        <f>_xlfn.XLOOKUP(C140,'Model Ledger Fds'!$D$4:$D$63,'Model Ledger Fds'!$F$4:$F$63,0,FALSE)</f>
        <v>0</v>
      </c>
      <c r="O140" s="771">
        <f t="shared" si="56"/>
        <v>0</v>
      </c>
      <c r="P140" s="771">
        <f t="shared" si="57"/>
        <v>0</v>
      </c>
      <c r="Q140" s="199">
        <f>_xlfn.XLOOKUP($B140,'Fund &amp; ETF Database'!$D$4:$D$172,'Fund &amp; ETF Database'!$AD$4:$AD$172,"CHECK",FALSE)+_xlfn.XLOOKUP($B140,'Fund &amp; ETF Database'!$D$4:$D$172,'Fund &amp; ETF Database'!$AE$4:$AE$172,"CHECK",FALSE)</f>
        <v>0</v>
      </c>
      <c r="R140" s="199">
        <f>_xlfn.XLOOKUP($B140,'Fund &amp; ETF Database'!$D$4:$D$172,'Fund &amp; ETF Database'!$AF$4:$AF$172,"CHECK",FALSE)</f>
        <v>0</v>
      </c>
      <c r="S140" s="199">
        <f>_xlfn.XLOOKUP($B140,'Fund &amp; ETF Database'!$D$4:$D$172,'Fund &amp; ETF Database'!$AG$4:$AG$172,"CHECK",FALSE)</f>
        <v>0</v>
      </c>
      <c r="T140" s="199">
        <f>_xlfn.XLOOKUP($B140,'Fund &amp; ETF Database'!$D$4:$D$172,'Fund &amp; ETF Database'!$AH$4:$AH$172,"CHECK",FALSE)</f>
        <v>0</v>
      </c>
      <c r="U140" s="199">
        <f>_xlfn.XLOOKUP($B140,'Fund &amp; ETF Database'!$D$4:$D$172,'Fund &amp; ETF Database'!$AI$4:$AI$172,"CHECK",FALSE)</f>
        <v>0</v>
      </c>
      <c r="V140" s="199">
        <f>_xlfn.XLOOKUP($B140,'Fund &amp; ETF Database'!$D$4:$D$172,'Fund &amp; ETF Database'!$AM$4:$AM$172,"CHECK",FALSE)</f>
        <v>0</v>
      </c>
      <c r="W140" s="199">
        <f>_xlfn.XLOOKUP($B140,'Fund &amp; ETF Database'!$D$4:$D$172,'Fund &amp; ETF Database'!$AJ$4:$AJ$172,"CHECK",FALSE)</f>
        <v>0</v>
      </c>
      <c r="X140" s="199">
        <f>_xlfn.XLOOKUP($B140,'Fund &amp; ETF Database'!$D$4:$D$172,'Fund &amp; ETF Database'!$AK$4:$AK$172,"CHECK",FALSE)</f>
        <v>0</v>
      </c>
      <c r="Y140" s="199">
        <f>_xlfn.XLOOKUP($B140,'Fund &amp; ETF Database'!$D$4:$D$172,'Fund &amp; ETF Database'!$AL$4:$AL$172,"CHECK",FALSE)</f>
        <v>0</v>
      </c>
      <c r="Z140" s="199">
        <f>_xlfn.XLOOKUP($B140,'Fund &amp; ETF Database'!$D$4:$D$172,'Fund &amp; ETF Database'!$AP$4:$AP$172,"CHECK",FALSE)</f>
        <v>1</v>
      </c>
      <c r="AA140" s="199">
        <f>_xlfn.XLOOKUP($B140,'Fund &amp; ETF Database'!$D$4:$D$172,'Fund &amp; ETF Database'!$AQ$4:$AQ$172,"CHECK",FALSE)</f>
        <v>0</v>
      </c>
      <c r="AB140" s="199">
        <f>_xlfn.XLOOKUP($B140,'Fund &amp; ETF Database'!$D$4:$D$172,'Fund &amp; ETF Database'!$AR$4:$AR$172,"CHECK",FALSE)</f>
        <v>0</v>
      </c>
      <c r="AC140" s="199">
        <f>_xlfn.XLOOKUP($B140,'Fund &amp; ETF Database'!$D$4:$D$172,'Fund &amp; ETF Database'!$AS$4:$AS$172,"CHECK",FALSE)</f>
        <v>0</v>
      </c>
      <c r="AD140" s="199">
        <f>_xlfn.XLOOKUP($B140,'Fund &amp; ETF Database'!$D$4:$D$172,'Fund &amp; ETF Database'!$AT$4:$AT$172,"CHECK",FALSE)</f>
        <v>0</v>
      </c>
      <c r="AE140" s="199">
        <f>_xlfn.XLOOKUP($B140,'Fund &amp; ETF Database'!$D$4:$D$172,'Fund &amp; ETF Database'!$AU$4:$AU$172,"CHECK",FALSE)</f>
        <v>0</v>
      </c>
      <c r="AF140" s="199">
        <f>_xlfn.XLOOKUP($B140,'Fund &amp; ETF Database'!$D$4:$D$172,'Fund &amp; ETF Database'!$AV$4:$AV$172,"CHECK",FALSE)+_xlfn.XLOOKUP($B140,'Fund &amp; ETF Database'!$D$4:$D$172,'Fund &amp; ETF Database'!$AX$4:$AX$172,"CHECK",FALSE)+_xlfn.XLOOKUP($B140,'Fund &amp; ETF Database'!$D$4:$D$172,'Fund &amp; ETF Database'!$AY$4:$AY$172,"CHECK",FALSE)</f>
        <v>0</v>
      </c>
      <c r="AG140" s="199">
        <f>_xlfn.XLOOKUP($B140,'Fund &amp; ETF Database'!$D$4:$D$172,'Fund &amp; ETF Database'!$AW$4:$AW$172,"CHECK",FALSE)</f>
        <v>0</v>
      </c>
      <c r="AH140" s="199">
        <f>_xlfn.XLOOKUP($B140,'Fund &amp; ETF Database'!$D$4:$D$172,'Fund &amp; ETF Database'!$BA$4:$BA$172,"CHECK",FALSE)</f>
        <v>0</v>
      </c>
      <c r="AI140" s="199">
        <f>_xlfn.XLOOKUP($B140,'Fund &amp; ETF Database'!$D$4:$D$172,'Fund &amp; ETF Database'!$AZ$4:$AZ$172,"CHECK",FALSE)</f>
        <v>0</v>
      </c>
      <c r="AJ140" s="199">
        <f>_xlfn.XLOOKUP($B140,'Fund &amp; ETF Database'!$D$4:$D$172,'Fund &amp; ETF Database'!$BB$4:$BB$172,"CHECK",FALSE)</f>
        <v>0</v>
      </c>
      <c r="AK140" s="199">
        <f>_xlfn.XLOOKUP($B140,'Fund &amp; ETF Database'!$D$4:$D$172,'Fund &amp; ETF Database'!$BC$4:$BC$172,"CHECK",FALSE)</f>
        <v>0</v>
      </c>
      <c r="AL140" s="528">
        <f t="shared" si="2"/>
        <v>0</v>
      </c>
      <c r="AM140" s="528">
        <f t="shared" si="3"/>
        <v>0</v>
      </c>
      <c r="AN140" s="528">
        <f t="shared" si="4"/>
        <v>0</v>
      </c>
      <c r="AO140" s="528">
        <f t="shared" si="5"/>
        <v>0</v>
      </c>
      <c r="AP140" s="528">
        <f t="shared" si="6"/>
        <v>1</v>
      </c>
      <c r="AQ140" s="528">
        <f t="shared" si="7"/>
        <v>0</v>
      </c>
      <c r="AR140" s="528">
        <f t="shared" si="8"/>
        <v>0</v>
      </c>
      <c r="AS140" s="528">
        <f t="shared" si="9"/>
        <v>0</v>
      </c>
      <c r="AT140" s="528">
        <f t="shared" si="10"/>
        <v>0</v>
      </c>
      <c r="AU140" s="528">
        <f t="shared" si="11"/>
        <v>0</v>
      </c>
      <c r="AW140" s="528">
        <f t="shared" si="12"/>
        <v>1</v>
      </c>
      <c r="AY140" s="528">
        <f t="shared" si="13"/>
        <v>1</v>
      </c>
      <c r="AZ140" s="140"/>
    </row>
    <row r="141" spans="1:52">
      <c r="A141" s="157" t="str">
        <f>_xlfn.XLOOKUP($B141,'Fund &amp; ETF Database'!$D$5:$D$500,'Fund &amp; ETF Database'!$B$5:$B$500,"",FALSE)</f>
        <v>Energy Select Sector SPDR Fund</v>
      </c>
      <c r="B141" s="158" t="s">
        <v>1244</v>
      </c>
      <c r="C141" s="158" t="str">
        <f>_xlfn.XLOOKUP($B141,'Fund &amp; ETF Database'!$D$5:$D$500,'Fund &amp; ETF Database'!$E$5:$E$500,"",FALSE)</f>
        <v>#N/A Connection</v>
      </c>
      <c r="D141" s="158" t="str">
        <f>_xlfn.XLOOKUP($B141,'Fund &amp; ETF Database'!$D$5:$D$500,'Fund &amp; ETF Database'!$P$5:$P$500,"",FALSE)</f>
        <v>Equity</v>
      </c>
      <c r="E141" s="158" t="str">
        <f>_xlfn.XLOOKUP($B141,'Fund &amp; ETF Database'!$D$5:$D$500,'Fund &amp; ETF Database'!$Q$5:$Q$500,"",FALSE)</f>
        <v>Equity</v>
      </c>
      <c r="F141" s="771">
        <v>0</v>
      </c>
      <c r="G141" s="771">
        <v>0</v>
      </c>
      <c r="H141" s="199" t="str">
        <f>_xlfn.XLOOKUP($B141,'Fund &amp; ETF Database'!$D$5:$D$500,'Fund &amp; ETF Database'!$K$5:$K$500,"",FALSE)</f>
        <v>Beta</v>
      </c>
      <c r="I141" s="200" t="str">
        <f>_xlfn.XLOOKUP($B141,'Fund &amp; ETF Database'!$D$5:$D$500,'Fund &amp; ETF Database'!$I$5:$I$500,"",FALSE)</f>
        <v>Passive</v>
      </c>
      <c r="J141" s="200" t="str">
        <f>_xlfn.XLOOKUP($B141,'Fund &amp; ETF Database'!$D$5:$D$500,'Fund &amp; ETF Database'!$N$5:$N$500,"",FALSE)</f>
        <v>North America</v>
      </c>
      <c r="K141" s="770">
        <v>1</v>
      </c>
      <c r="L141" s="200" t="str">
        <f>_xlfn.XLOOKUP($B141,'Fund &amp; ETF Database'!$D$5:$D$500,'Fund &amp; ETF Database'!$W$5:$W$500,"",FALSE)</f>
        <v>ME</v>
      </c>
      <c r="M141" s="770" t="s">
        <v>573</v>
      </c>
      <c r="N141" s="771">
        <f>_xlfn.XLOOKUP(C141,'Model Ledger Fds'!$D$4:$D$63,'Model Ledger Fds'!$F$4:$F$63,0,FALSE)</f>
        <v>0</v>
      </c>
      <c r="O141" s="771">
        <f t="shared" si="56"/>
        <v>0</v>
      </c>
      <c r="P141" s="771">
        <f t="shared" si="57"/>
        <v>0</v>
      </c>
      <c r="Q141" s="199">
        <f>_xlfn.XLOOKUP($B141,'Fund &amp; ETF Database'!$D$4:$D$172,'Fund &amp; ETF Database'!$AD$4:$AD$172,"CHECK",FALSE)+_xlfn.XLOOKUP($B141,'Fund &amp; ETF Database'!$D$4:$D$172,'Fund &amp; ETF Database'!$AE$4:$AE$172,"CHECK",FALSE)</f>
        <v>0</v>
      </c>
      <c r="R141" s="199">
        <f>_xlfn.XLOOKUP($B141,'Fund &amp; ETF Database'!$D$4:$D$172,'Fund &amp; ETF Database'!$AF$4:$AF$172,"CHECK",FALSE)</f>
        <v>0</v>
      </c>
      <c r="S141" s="199">
        <f>_xlfn.XLOOKUP($B141,'Fund &amp; ETF Database'!$D$4:$D$172,'Fund &amp; ETF Database'!$AG$4:$AG$172,"CHECK",FALSE)</f>
        <v>0</v>
      </c>
      <c r="T141" s="199">
        <f>_xlfn.XLOOKUP($B141,'Fund &amp; ETF Database'!$D$4:$D$172,'Fund &amp; ETF Database'!$AH$4:$AH$172,"CHECK",FALSE)</f>
        <v>0</v>
      </c>
      <c r="U141" s="199">
        <f>_xlfn.XLOOKUP($B141,'Fund &amp; ETF Database'!$D$4:$D$172,'Fund &amp; ETF Database'!$AI$4:$AI$172,"CHECK",FALSE)</f>
        <v>0</v>
      </c>
      <c r="V141" s="199">
        <f>_xlfn.XLOOKUP($B141,'Fund &amp; ETF Database'!$D$4:$D$172,'Fund &amp; ETF Database'!$AM$4:$AM$172,"CHECK",FALSE)</f>
        <v>0</v>
      </c>
      <c r="W141" s="199">
        <f>_xlfn.XLOOKUP($B141,'Fund &amp; ETF Database'!$D$4:$D$172,'Fund &amp; ETF Database'!$AJ$4:$AJ$172,"CHECK",FALSE)</f>
        <v>0</v>
      </c>
      <c r="X141" s="199">
        <f>_xlfn.XLOOKUP($B141,'Fund &amp; ETF Database'!$D$4:$D$172,'Fund &amp; ETF Database'!$AK$4:$AK$172,"CHECK",FALSE)</f>
        <v>0</v>
      </c>
      <c r="Y141" s="199">
        <f>_xlfn.XLOOKUP($B141,'Fund &amp; ETF Database'!$D$4:$D$172,'Fund &amp; ETF Database'!$AL$4:$AL$172,"CHECK",FALSE)</f>
        <v>0</v>
      </c>
      <c r="Z141" s="199">
        <f>_xlfn.XLOOKUP($B141,'Fund &amp; ETF Database'!$D$4:$D$172,'Fund &amp; ETF Database'!$AP$4:$AP$172,"CHECK",FALSE)</f>
        <v>1</v>
      </c>
      <c r="AA141" s="199">
        <f>_xlfn.XLOOKUP($B141,'Fund &amp; ETF Database'!$D$4:$D$172,'Fund &amp; ETF Database'!$AQ$4:$AQ$172,"CHECK",FALSE)</f>
        <v>0</v>
      </c>
      <c r="AB141" s="199">
        <f>_xlfn.XLOOKUP($B141,'Fund &amp; ETF Database'!$D$4:$D$172,'Fund &amp; ETF Database'!$AR$4:$AR$172,"CHECK",FALSE)</f>
        <v>0</v>
      </c>
      <c r="AC141" s="199">
        <f>_xlfn.XLOOKUP($B141,'Fund &amp; ETF Database'!$D$4:$D$172,'Fund &amp; ETF Database'!$AS$4:$AS$172,"CHECK",FALSE)</f>
        <v>0</v>
      </c>
      <c r="AD141" s="199">
        <f>_xlfn.XLOOKUP($B141,'Fund &amp; ETF Database'!$D$4:$D$172,'Fund &amp; ETF Database'!$AT$4:$AT$172,"CHECK",FALSE)</f>
        <v>0</v>
      </c>
      <c r="AE141" s="199">
        <f>_xlfn.XLOOKUP($B141,'Fund &amp; ETF Database'!$D$4:$D$172,'Fund &amp; ETF Database'!$AU$4:$AU$172,"CHECK",FALSE)</f>
        <v>0</v>
      </c>
      <c r="AF141" s="199">
        <f>_xlfn.XLOOKUP($B141,'Fund &amp; ETF Database'!$D$4:$D$172,'Fund &amp; ETF Database'!$AV$4:$AV$172,"CHECK",FALSE)+_xlfn.XLOOKUP($B141,'Fund &amp; ETF Database'!$D$4:$D$172,'Fund &amp; ETF Database'!$AX$4:$AX$172,"CHECK",FALSE)+_xlfn.XLOOKUP($B141,'Fund &amp; ETF Database'!$D$4:$D$172,'Fund &amp; ETF Database'!$AY$4:$AY$172,"CHECK",FALSE)</f>
        <v>0</v>
      </c>
      <c r="AG141" s="199">
        <f>_xlfn.XLOOKUP($B141,'Fund &amp; ETF Database'!$D$4:$D$172,'Fund &amp; ETF Database'!$AW$4:$AW$172,"CHECK",FALSE)</f>
        <v>0</v>
      </c>
      <c r="AH141" s="199">
        <f>_xlfn.XLOOKUP($B141,'Fund &amp; ETF Database'!$D$4:$D$172,'Fund &amp; ETF Database'!$BA$4:$BA$172,"CHECK",FALSE)</f>
        <v>0</v>
      </c>
      <c r="AI141" s="199">
        <f>_xlfn.XLOOKUP($B141,'Fund &amp; ETF Database'!$D$4:$D$172,'Fund &amp; ETF Database'!$AZ$4:$AZ$172,"CHECK",FALSE)</f>
        <v>0</v>
      </c>
      <c r="AJ141" s="199">
        <f>_xlfn.XLOOKUP($B141,'Fund &amp; ETF Database'!$D$4:$D$172,'Fund &amp; ETF Database'!$BB$4:$BB$172,"CHECK",FALSE)</f>
        <v>0</v>
      </c>
      <c r="AK141" s="199">
        <f>_xlfn.XLOOKUP($B141,'Fund &amp; ETF Database'!$D$4:$D$172,'Fund &amp; ETF Database'!$BC$4:$BC$172,"CHECK",FALSE)</f>
        <v>0</v>
      </c>
      <c r="AL141" s="528">
        <f t="shared" si="2"/>
        <v>0</v>
      </c>
      <c r="AM141" s="528">
        <f t="shared" si="3"/>
        <v>0</v>
      </c>
      <c r="AN141" s="528">
        <f t="shared" si="4"/>
        <v>0</v>
      </c>
      <c r="AO141" s="528">
        <f t="shared" si="5"/>
        <v>0</v>
      </c>
      <c r="AP141" s="528">
        <f t="shared" si="6"/>
        <v>1</v>
      </c>
      <c r="AQ141" s="528">
        <f t="shared" si="7"/>
        <v>0</v>
      </c>
      <c r="AR141" s="528">
        <f t="shared" si="8"/>
        <v>0</v>
      </c>
      <c r="AS141" s="528">
        <f t="shared" si="9"/>
        <v>0</v>
      </c>
      <c r="AT141" s="528">
        <f t="shared" si="10"/>
        <v>0</v>
      </c>
      <c r="AU141" s="528">
        <f t="shared" si="11"/>
        <v>0</v>
      </c>
      <c r="AW141" s="528">
        <f t="shared" si="12"/>
        <v>1</v>
      </c>
      <c r="AY141" s="528">
        <f t="shared" si="13"/>
        <v>1</v>
      </c>
      <c r="AZ141" s="140"/>
    </row>
    <row r="142" spans="1:52">
      <c r="A142" s="157" t="str">
        <f>_xlfn.XLOOKUP($B142,'Fund &amp; ETF Database'!$D$5:$D$500,'Fund &amp; ETF Database'!$B$5:$B$500,"",FALSE)</f>
        <v xml:space="preserve">Materials Select Sector SPDR Trust </v>
      </c>
      <c r="B142" s="158" t="s">
        <v>1245</v>
      </c>
      <c r="C142" s="158" t="str">
        <f>_xlfn.XLOOKUP($B142,'Fund &amp; ETF Database'!$D$5:$D$500,'Fund &amp; ETF Database'!$E$5:$E$500,"",FALSE)</f>
        <v>#N/A Connection</v>
      </c>
      <c r="D142" s="158" t="str">
        <f>_xlfn.XLOOKUP($B142,'Fund &amp; ETF Database'!$D$5:$D$500,'Fund &amp; ETF Database'!$P$5:$P$500,"",FALSE)</f>
        <v>Equity</v>
      </c>
      <c r="E142" s="158" t="str">
        <f>_xlfn.XLOOKUP($B142,'Fund &amp; ETF Database'!$D$5:$D$500,'Fund &amp; ETF Database'!$Q$5:$Q$500,"",FALSE)</f>
        <v>Equity</v>
      </c>
      <c r="F142" s="771">
        <v>0</v>
      </c>
      <c r="G142" s="771">
        <v>0</v>
      </c>
      <c r="H142" s="199" t="str">
        <f>_xlfn.XLOOKUP($B142,'Fund &amp; ETF Database'!$D$5:$D$500,'Fund &amp; ETF Database'!$K$5:$K$500,"",FALSE)</f>
        <v>Beta</v>
      </c>
      <c r="I142" s="200" t="str">
        <f>_xlfn.XLOOKUP($B142,'Fund &amp; ETF Database'!$D$5:$D$500,'Fund &amp; ETF Database'!$I$5:$I$500,"",FALSE)</f>
        <v>Passive</v>
      </c>
      <c r="J142" s="200" t="str">
        <f>_xlfn.XLOOKUP($B142,'Fund &amp; ETF Database'!$D$5:$D$500,'Fund &amp; ETF Database'!$N$5:$N$500,"",FALSE)</f>
        <v>North America</v>
      </c>
      <c r="K142" s="770">
        <v>1</v>
      </c>
      <c r="L142" s="200" t="str">
        <f>_xlfn.XLOOKUP($B142,'Fund &amp; ETF Database'!$D$5:$D$500,'Fund &amp; ETF Database'!$W$5:$W$500,"",FALSE)</f>
        <v>ME</v>
      </c>
      <c r="M142" s="770" t="s">
        <v>573</v>
      </c>
      <c r="N142" s="771">
        <f>_xlfn.XLOOKUP(C142,'Model Ledger Fds'!$D$4:$D$63,'Model Ledger Fds'!$F$4:$F$63,0,FALSE)</f>
        <v>0</v>
      </c>
      <c r="O142" s="771">
        <f t="shared" si="56"/>
        <v>0</v>
      </c>
      <c r="P142" s="771">
        <f t="shared" si="57"/>
        <v>0</v>
      </c>
      <c r="Q142" s="199">
        <f>_xlfn.XLOOKUP($B142,'Fund &amp; ETF Database'!$D$4:$D$172,'Fund &amp; ETF Database'!$AD$4:$AD$172,"CHECK",FALSE)+_xlfn.XLOOKUP($B142,'Fund &amp; ETF Database'!$D$4:$D$172,'Fund &amp; ETF Database'!$AE$4:$AE$172,"CHECK",FALSE)</f>
        <v>0</v>
      </c>
      <c r="R142" s="199">
        <f>_xlfn.XLOOKUP($B142,'Fund &amp; ETF Database'!$D$4:$D$172,'Fund &amp; ETF Database'!$AF$4:$AF$172,"CHECK",FALSE)</f>
        <v>0</v>
      </c>
      <c r="S142" s="199">
        <f>_xlfn.XLOOKUP($B142,'Fund &amp; ETF Database'!$D$4:$D$172,'Fund &amp; ETF Database'!$AG$4:$AG$172,"CHECK",FALSE)</f>
        <v>0</v>
      </c>
      <c r="T142" s="199">
        <f>_xlfn.XLOOKUP($B142,'Fund &amp; ETF Database'!$D$4:$D$172,'Fund &amp; ETF Database'!$AH$4:$AH$172,"CHECK",FALSE)</f>
        <v>0</v>
      </c>
      <c r="U142" s="199">
        <f>_xlfn.XLOOKUP($B142,'Fund &amp; ETF Database'!$D$4:$D$172,'Fund &amp; ETF Database'!$AI$4:$AI$172,"CHECK",FALSE)</f>
        <v>0</v>
      </c>
      <c r="V142" s="199">
        <f>_xlfn.XLOOKUP($B142,'Fund &amp; ETF Database'!$D$4:$D$172,'Fund &amp; ETF Database'!$AM$4:$AM$172,"CHECK",FALSE)</f>
        <v>0</v>
      </c>
      <c r="W142" s="199">
        <f>_xlfn.XLOOKUP($B142,'Fund &amp; ETF Database'!$D$4:$D$172,'Fund &amp; ETF Database'!$AJ$4:$AJ$172,"CHECK",FALSE)</f>
        <v>0</v>
      </c>
      <c r="X142" s="199">
        <f>_xlfn.XLOOKUP($B142,'Fund &amp; ETF Database'!$D$4:$D$172,'Fund &amp; ETF Database'!$AK$4:$AK$172,"CHECK",FALSE)</f>
        <v>0</v>
      </c>
      <c r="Y142" s="199">
        <f>_xlfn.XLOOKUP($B142,'Fund &amp; ETF Database'!$D$4:$D$172,'Fund &amp; ETF Database'!$AL$4:$AL$172,"CHECK",FALSE)</f>
        <v>0</v>
      </c>
      <c r="Z142" s="199">
        <f>_xlfn.XLOOKUP($B142,'Fund &amp; ETF Database'!$D$4:$D$172,'Fund &amp; ETF Database'!$AP$4:$AP$172,"CHECK",FALSE)</f>
        <v>1</v>
      </c>
      <c r="AA142" s="199">
        <f>_xlfn.XLOOKUP($B142,'Fund &amp; ETF Database'!$D$4:$D$172,'Fund &amp; ETF Database'!$AQ$4:$AQ$172,"CHECK",FALSE)</f>
        <v>0</v>
      </c>
      <c r="AB142" s="199">
        <f>_xlfn.XLOOKUP($B142,'Fund &amp; ETF Database'!$D$4:$D$172,'Fund &amp; ETF Database'!$AR$4:$AR$172,"CHECK",FALSE)</f>
        <v>0</v>
      </c>
      <c r="AC142" s="199">
        <f>_xlfn.XLOOKUP($B142,'Fund &amp; ETF Database'!$D$4:$D$172,'Fund &amp; ETF Database'!$AS$4:$AS$172,"CHECK",FALSE)</f>
        <v>0</v>
      </c>
      <c r="AD142" s="199">
        <f>_xlfn.XLOOKUP($B142,'Fund &amp; ETF Database'!$D$4:$D$172,'Fund &amp; ETF Database'!$AT$4:$AT$172,"CHECK",FALSE)</f>
        <v>0</v>
      </c>
      <c r="AE142" s="199">
        <f>_xlfn.XLOOKUP($B142,'Fund &amp; ETF Database'!$D$4:$D$172,'Fund &amp; ETF Database'!$AU$4:$AU$172,"CHECK",FALSE)</f>
        <v>0</v>
      </c>
      <c r="AF142" s="199">
        <f>_xlfn.XLOOKUP($B142,'Fund &amp; ETF Database'!$D$4:$D$172,'Fund &amp; ETF Database'!$AV$4:$AV$172,"CHECK",FALSE)+_xlfn.XLOOKUP($B142,'Fund &amp; ETF Database'!$D$4:$D$172,'Fund &amp; ETF Database'!$AX$4:$AX$172,"CHECK",FALSE)+_xlfn.XLOOKUP($B142,'Fund &amp; ETF Database'!$D$4:$D$172,'Fund &amp; ETF Database'!$AY$4:$AY$172,"CHECK",FALSE)</f>
        <v>0</v>
      </c>
      <c r="AG142" s="199">
        <f>_xlfn.XLOOKUP($B142,'Fund &amp; ETF Database'!$D$4:$D$172,'Fund &amp; ETF Database'!$AW$4:$AW$172,"CHECK",FALSE)</f>
        <v>0</v>
      </c>
      <c r="AH142" s="199">
        <f>_xlfn.XLOOKUP($B142,'Fund &amp; ETF Database'!$D$4:$D$172,'Fund &amp; ETF Database'!$BA$4:$BA$172,"CHECK",FALSE)</f>
        <v>0</v>
      </c>
      <c r="AI142" s="199">
        <f>_xlfn.XLOOKUP($B142,'Fund &amp; ETF Database'!$D$4:$D$172,'Fund &amp; ETF Database'!$AZ$4:$AZ$172,"CHECK",FALSE)</f>
        <v>0</v>
      </c>
      <c r="AJ142" s="199">
        <f>_xlfn.XLOOKUP($B142,'Fund &amp; ETF Database'!$D$4:$D$172,'Fund &amp; ETF Database'!$BB$4:$BB$172,"CHECK",FALSE)</f>
        <v>0</v>
      </c>
      <c r="AK142" s="199">
        <f>_xlfn.XLOOKUP($B142,'Fund &amp; ETF Database'!$D$4:$D$172,'Fund &amp; ETF Database'!$BC$4:$BC$172,"CHECK",FALSE)</f>
        <v>0</v>
      </c>
      <c r="AL142" s="528">
        <f t="shared" si="2"/>
        <v>0</v>
      </c>
      <c r="AM142" s="528">
        <f t="shared" si="3"/>
        <v>0</v>
      </c>
      <c r="AN142" s="528">
        <f t="shared" si="4"/>
        <v>0</v>
      </c>
      <c r="AO142" s="528">
        <f t="shared" si="5"/>
        <v>0</v>
      </c>
      <c r="AP142" s="528">
        <f t="shared" si="6"/>
        <v>1</v>
      </c>
      <c r="AQ142" s="528">
        <f t="shared" si="7"/>
        <v>0</v>
      </c>
      <c r="AR142" s="528">
        <f t="shared" si="8"/>
        <v>0</v>
      </c>
      <c r="AS142" s="528">
        <f t="shared" si="9"/>
        <v>0</v>
      </c>
      <c r="AT142" s="528">
        <f t="shared" si="10"/>
        <v>0</v>
      </c>
      <c r="AU142" s="528">
        <f t="shared" si="11"/>
        <v>0</v>
      </c>
      <c r="AW142" s="528">
        <f t="shared" si="12"/>
        <v>1</v>
      </c>
      <c r="AY142" s="528">
        <f t="shared" si="13"/>
        <v>1</v>
      </c>
      <c r="AZ142" s="140"/>
    </row>
    <row r="143" spans="1:52">
      <c r="A143" s="157" t="str">
        <f>_xlfn.XLOOKUP($B143,'Fund &amp; ETF Database'!$D$5:$D$500,'Fund &amp; ETF Database'!$B$5:$B$500,"",FALSE)</f>
        <v>LGT Multi-Alternatives Fund USD (J) USD</v>
      </c>
      <c r="B143" s="158" t="s">
        <v>64</v>
      </c>
      <c r="C143" s="158" t="str">
        <f>_xlfn.XLOOKUP($B143,'Fund &amp; ETF Database'!$D$5:$D$500,'Fund &amp; ETF Database'!$E$5:$E$500,"",FALSE)</f>
        <v>#N/A Connection</v>
      </c>
      <c r="D143" s="158" t="str">
        <f>_xlfn.XLOOKUP($B143,'Fund &amp; ETF Database'!$D$5:$D$500,'Fund &amp; ETF Database'!$P$5:$P$500,"",FALSE)</f>
        <v>Alternatives</v>
      </c>
      <c r="E143" s="158" t="str">
        <f>_xlfn.XLOOKUP($B143,'Fund &amp; ETF Database'!$D$5:$D$500,'Fund &amp; ETF Database'!$Q$5:$Q$500,"",FALSE)</f>
        <v>Diversified</v>
      </c>
      <c r="F143" s="771">
        <v>7.4999999999999997E-2</v>
      </c>
      <c r="G143" s="771">
        <v>0.1</v>
      </c>
      <c r="H143" s="199" t="str">
        <f>_xlfn.XLOOKUP($B143,'Fund &amp; ETF Database'!$D$5:$D$500,'Fund &amp; ETF Database'!$K$5:$K$500,"",FALSE)</f>
        <v>Alpha</v>
      </c>
      <c r="I143" s="200" t="str">
        <f>_xlfn.XLOOKUP($B143,'Fund &amp; ETF Database'!$D$5:$D$500,'Fund &amp; ETF Database'!$I$5:$I$500,"",FALSE)</f>
        <v>Active</v>
      </c>
      <c r="J143" s="200" t="str">
        <f>_xlfn.XLOOKUP($B143,'Fund &amp; ETF Database'!$D$5:$D$500,'Fund &amp; ETF Database'!$N$5:$N$500,"",FALSE)</f>
        <v>Not Applicable</v>
      </c>
      <c r="K143" s="770">
        <v>5</v>
      </c>
      <c r="L143" s="200" t="str">
        <f>_xlfn.XLOOKUP($B143,'Fund &amp; ETF Database'!$D$5:$D$500,'Fund &amp; ETF Database'!$W$5:$W$500,"",FALSE)</f>
        <v>QE</v>
      </c>
      <c r="M143" s="770" t="s">
        <v>573</v>
      </c>
      <c r="N143" s="771">
        <f>_xlfn.XLOOKUP(C143,'Model Ledger Fds'!$D$4:$D$63,'Model Ledger Fds'!$F$4:$F$63,0,FALSE)</f>
        <v>0</v>
      </c>
      <c r="O143" s="771">
        <f t="shared" si="56"/>
        <v>7.4999999999999997E-2</v>
      </c>
      <c r="P143" s="771">
        <f t="shared" si="57"/>
        <v>0.1</v>
      </c>
      <c r="Q143" s="199">
        <f>_xlfn.XLOOKUP($B143,'Fund &amp; ETF Database'!$D$4:$D$172,'Fund &amp; ETF Database'!$AD$4:$AD$172,"CHECK",FALSE)+_xlfn.XLOOKUP($B143,'Fund &amp; ETF Database'!$D$4:$D$172,'Fund &amp; ETF Database'!$AE$4:$AE$172,"CHECK",FALSE)</f>
        <v>0</v>
      </c>
      <c r="R143" s="199">
        <f>_xlfn.XLOOKUP($B143,'Fund &amp; ETF Database'!$D$4:$D$172,'Fund &amp; ETF Database'!$AF$4:$AF$172,"CHECK",FALSE)</f>
        <v>0</v>
      </c>
      <c r="S143" s="199">
        <f>_xlfn.XLOOKUP($B143,'Fund &amp; ETF Database'!$D$4:$D$172,'Fund &amp; ETF Database'!$AG$4:$AG$172,"CHECK",FALSE)</f>
        <v>0</v>
      </c>
      <c r="T143" s="199">
        <f>_xlfn.XLOOKUP($B143,'Fund &amp; ETF Database'!$D$4:$D$172,'Fund &amp; ETF Database'!$AH$4:$AH$172,"CHECK",FALSE)</f>
        <v>0</v>
      </c>
      <c r="U143" s="199">
        <f>_xlfn.XLOOKUP($B143,'Fund &amp; ETF Database'!$D$4:$D$172,'Fund &amp; ETF Database'!$AI$4:$AI$172,"CHECK",FALSE)</f>
        <v>0</v>
      </c>
      <c r="V143" s="199">
        <f>_xlfn.XLOOKUP($B143,'Fund &amp; ETF Database'!$D$4:$D$172,'Fund &amp; ETF Database'!$AM$4:$AM$172,"CHECK",FALSE)</f>
        <v>0</v>
      </c>
      <c r="W143" s="199">
        <f>_xlfn.XLOOKUP($B143,'Fund &amp; ETF Database'!$D$4:$D$172,'Fund &amp; ETF Database'!$AJ$4:$AJ$172,"CHECK",FALSE)</f>
        <v>0</v>
      </c>
      <c r="X143" s="199">
        <f>_xlfn.XLOOKUP($B143,'Fund &amp; ETF Database'!$D$4:$D$172,'Fund &amp; ETF Database'!$AK$4:$AK$172,"CHECK",FALSE)</f>
        <v>0</v>
      </c>
      <c r="Y143" s="199">
        <f>_xlfn.XLOOKUP($B143,'Fund &amp; ETF Database'!$D$4:$D$172,'Fund &amp; ETF Database'!$AL$4:$AL$172,"CHECK",FALSE)</f>
        <v>0</v>
      </c>
      <c r="Z143" s="199">
        <f>_xlfn.XLOOKUP($B143,'Fund &amp; ETF Database'!$D$4:$D$172,'Fund &amp; ETF Database'!$AP$4:$AP$172,"CHECK",FALSE)</f>
        <v>0</v>
      </c>
      <c r="AA143" s="199">
        <f>_xlfn.XLOOKUP($B143,'Fund &amp; ETF Database'!$D$4:$D$172,'Fund &amp; ETF Database'!$AQ$4:$AQ$172,"CHECK",FALSE)</f>
        <v>0</v>
      </c>
      <c r="AB143" s="199">
        <f>_xlfn.XLOOKUP($B143,'Fund &amp; ETF Database'!$D$4:$D$172,'Fund &amp; ETF Database'!$AR$4:$AR$172,"CHECK",FALSE)</f>
        <v>0</v>
      </c>
      <c r="AC143" s="199">
        <f>_xlfn.XLOOKUP($B143,'Fund &amp; ETF Database'!$D$4:$D$172,'Fund &amp; ETF Database'!$AS$4:$AS$172,"CHECK",FALSE)</f>
        <v>0</v>
      </c>
      <c r="AD143" s="199">
        <f>_xlfn.XLOOKUP($B143,'Fund &amp; ETF Database'!$D$4:$D$172,'Fund &amp; ETF Database'!$AT$4:$AT$172,"CHECK",FALSE)</f>
        <v>0</v>
      </c>
      <c r="AE143" s="199">
        <f>_xlfn.XLOOKUP($B143,'Fund &amp; ETF Database'!$D$4:$D$172,'Fund &amp; ETF Database'!$AU$4:$AU$172,"CHECK",FALSE)</f>
        <v>0.22</v>
      </c>
      <c r="AF143" s="199">
        <f>_xlfn.XLOOKUP($B143,'Fund &amp; ETF Database'!$D$4:$D$172,'Fund &amp; ETF Database'!$AV$4:$AV$172,"CHECK",FALSE)+_xlfn.XLOOKUP($B143,'Fund &amp; ETF Database'!$D$4:$D$172,'Fund &amp; ETF Database'!$AX$4:$AX$172,"CHECK",FALSE)+_xlfn.XLOOKUP($B143,'Fund &amp; ETF Database'!$D$4:$D$172,'Fund &amp; ETF Database'!$AY$4:$AY$172,"CHECK",FALSE)</f>
        <v>0.52</v>
      </c>
      <c r="AG143" s="199">
        <f>_xlfn.XLOOKUP($B143,'Fund &amp; ETF Database'!$D$4:$D$172,'Fund &amp; ETF Database'!$AW$4:$AW$172,"CHECK",FALSE)</f>
        <v>0.16</v>
      </c>
      <c r="AH143" s="199">
        <f>_xlfn.XLOOKUP($B143,'Fund &amp; ETF Database'!$D$4:$D$172,'Fund &amp; ETF Database'!$BA$4:$BA$172,"CHECK",FALSE)</f>
        <v>0</v>
      </c>
      <c r="AI143" s="199">
        <f>_xlfn.XLOOKUP($B143,'Fund &amp; ETF Database'!$D$4:$D$172,'Fund &amp; ETF Database'!$AZ$4:$AZ$172,"CHECK",FALSE)</f>
        <v>0</v>
      </c>
      <c r="AJ143" s="199">
        <f>_xlfn.XLOOKUP($B143,'Fund &amp; ETF Database'!$D$4:$D$172,'Fund &amp; ETF Database'!$BB$4:$BB$172,"CHECK",FALSE)</f>
        <v>0</v>
      </c>
      <c r="AK143" s="199">
        <f>_xlfn.XLOOKUP($B143,'Fund &amp; ETF Database'!$D$4:$D$172,'Fund &amp; ETF Database'!$BC$4:$BC$172,"CHECK",FALSE)</f>
        <v>0.1</v>
      </c>
      <c r="AL143" s="528">
        <f t="shared" si="2"/>
        <v>0</v>
      </c>
      <c r="AM143" s="528">
        <f t="shared" si="3"/>
        <v>0</v>
      </c>
      <c r="AN143" s="528">
        <f t="shared" si="4"/>
        <v>0</v>
      </c>
      <c r="AO143" s="528">
        <f t="shared" si="5"/>
        <v>0</v>
      </c>
      <c r="AP143" s="528">
        <f t="shared" si="6"/>
        <v>0</v>
      </c>
      <c r="AQ143" s="528">
        <f t="shared" si="7"/>
        <v>0.22</v>
      </c>
      <c r="AR143" s="528">
        <f t="shared" si="8"/>
        <v>0.52</v>
      </c>
      <c r="AS143" s="528">
        <f t="shared" si="9"/>
        <v>0.16</v>
      </c>
      <c r="AT143" s="528">
        <f t="shared" si="10"/>
        <v>0</v>
      </c>
      <c r="AU143" s="528">
        <f t="shared" si="11"/>
        <v>0.1</v>
      </c>
      <c r="AW143" s="528">
        <f t="shared" si="12"/>
        <v>1</v>
      </c>
      <c r="AY143" s="528">
        <f t="shared" si="13"/>
        <v>1</v>
      </c>
      <c r="AZ143" s="140"/>
    </row>
    <row r="144" spans="1:52">
      <c r="A144" s="157" t="str">
        <f>_xlfn.XLOOKUP($B144,'Fund &amp; ETF Database'!$D$5:$D$500,'Fund &amp; ETF Database'!$B$5:$B$500,"",FALSE)</f>
        <v>Fermat CAT Bond Fund-F USD</v>
      </c>
      <c r="B144" s="158" t="s">
        <v>563</v>
      </c>
      <c r="C144" s="158" t="str">
        <f>_xlfn.XLOOKUP($B144,'Fund &amp; ETF Database'!$D$5:$D$500,'Fund &amp; ETF Database'!$E$5:$E$500,"",FALSE)</f>
        <v>#N/A Connection</v>
      </c>
      <c r="D144" s="158" t="str">
        <f>_xlfn.XLOOKUP($B144,'Fund &amp; ETF Database'!$D$5:$D$500,'Fund &amp; ETF Database'!$P$5:$P$500,"",FALSE)</f>
        <v>Alternatives</v>
      </c>
      <c r="E144" s="158" t="str">
        <f>_xlfn.XLOOKUP($B144,'Fund &amp; ETF Database'!$D$5:$D$500,'Fund &amp; ETF Database'!$Q$5:$Q$500,"",FALSE)</f>
        <v>Insurance-Linked</v>
      </c>
      <c r="F144" s="771">
        <v>0.06</v>
      </c>
      <c r="G144" s="771">
        <v>0.08</v>
      </c>
      <c r="H144" s="199" t="str">
        <f>_xlfn.XLOOKUP($B144,'Fund &amp; ETF Database'!$D$5:$D$500,'Fund &amp; ETF Database'!$K$5:$K$500,"",FALSE)</f>
        <v>Alpha</v>
      </c>
      <c r="I144" s="200" t="str">
        <f>_xlfn.XLOOKUP($B144,'Fund &amp; ETF Database'!$D$5:$D$500,'Fund &amp; ETF Database'!$I$5:$I$500,"",FALSE)</f>
        <v>Active</v>
      </c>
      <c r="J144" s="200" t="str">
        <f>_xlfn.XLOOKUP($B144,'Fund &amp; ETF Database'!$D$5:$D$500,'Fund &amp; ETF Database'!$N$5:$N$500,"",FALSE)</f>
        <v>Not Applicable</v>
      </c>
      <c r="K144" s="770">
        <v>3</v>
      </c>
      <c r="L144" s="200" t="str">
        <f>_xlfn.XLOOKUP($B144,'Fund &amp; ETF Database'!$D$5:$D$500,'Fund &amp; ETF Database'!$W$5:$W$500,"",FALSE)</f>
        <v>QE</v>
      </c>
      <c r="M144" s="770" t="s">
        <v>573</v>
      </c>
      <c r="N144" s="771">
        <f>_xlfn.XLOOKUP(C144,'Model Ledger Fds'!$D$4:$D$63,'Model Ledger Fds'!$F$4:$F$63,0,FALSE)</f>
        <v>0</v>
      </c>
      <c r="O144" s="771">
        <f t="shared" si="56"/>
        <v>0.06</v>
      </c>
      <c r="P144" s="771">
        <f t="shared" si="57"/>
        <v>0.08</v>
      </c>
      <c r="Q144" s="199">
        <f>_xlfn.XLOOKUP($B144,'Fund &amp; ETF Database'!$D$4:$D$172,'Fund &amp; ETF Database'!$AD$4:$AD$172,"CHECK",FALSE)+_xlfn.XLOOKUP($B144,'Fund &amp; ETF Database'!$D$4:$D$172,'Fund &amp; ETF Database'!$AE$4:$AE$172,"CHECK",FALSE)</f>
        <v>0</v>
      </c>
      <c r="R144" s="199">
        <f>_xlfn.XLOOKUP($B144,'Fund &amp; ETF Database'!$D$4:$D$172,'Fund &amp; ETF Database'!$AF$4:$AF$172,"CHECK",FALSE)</f>
        <v>0</v>
      </c>
      <c r="S144" s="199">
        <f>_xlfn.XLOOKUP($B144,'Fund &amp; ETF Database'!$D$4:$D$172,'Fund &amp; ETF Database'!$AG$4:$AG$172,"CHECK",FALSE)</f>
        <v>0</v>
      </c>
      <c r="T144" s="199">
        <f>_xlfn.XLOOKUP($B144,'Fund &amp; ETF Database'!$D$4:$D$172,'Fund &amp; ETF Database'!$AH$4:$AH$172,"CHECK",FALSE)</f>
        <v>0</v>
      </c>
      <c r="U144" s="199">
        <f>_xlfn.XLOOKUP($B144,'Fund &amp; ETF Database'!$D$4:$D$172,'Fund &amp; ETF Database'!$AI$4:$AI$172,"CHECK",FALSE)</f>
        <v>0</v>
      </c>
      <c r="V144" s="199">
        <f>_xlfn.XLOOKUP($B144,'Fund &amp; ETF Database'!$D$4:$D$172,'Fund &amp; ETF Database'!$AM$4:$AM$172,"CHECK",FALSE)</f>
        <v>0</v>
      </c>
      <c r="W144" s="199">
        <f>_xlfn.XLOOKUP($B144,'Fund &amp; ETF Database'!$D$4:$D$172,'Fund &amp; ETF Database'!$AJ$4:$AJ$172,"CHECK",FALSE)</f>
        <v>0</v>
      </c>
      <c r="X144" s="199">
        <f>_xlfn.XLOOKUP($B144,'Fund &amp; ETF Database'!$D$4:$D$172,'Fund &amp; ETF Database'!$AK$4:$AK$172,"CHECK",FALSE)</f>
        <v>0</v>
      </c>
      <c r="Y144" s="199">
        <f>_xlfn.XLOOKUP($B144,'Fund &amp; ETF Database'!$D$4:$D$172,'Fund &amp; ETF Database'!$AL$4:$AL$172,"CHECK",FALSE)</f>
        <v>0</v>
      </c>
      <c r="Z144" s="199">
        <f>_xlfn.XLOOKUP($B144,'Fund &amp; ETF Database'!$D$4:$D$172,'Fund &amp; ETF Database'!$AP$4:$AP$172,"CHECK",FALSE)</f>
        <v>0</v>
      </c>
      <c r="AA144" s="199">
        <f>_xlfn.XLOOKUP($B144,'Fund &amp; ETF Database'!$D$4:$D$172,'Fund &amp; ETF Database'!$AQ$4:$AQ$172,"CHECK",FALSE)</f>
        <v>0</v>
      </c>
      <c r="AB144" s="199">
        <f>_xlfn.XLOOKUP($B144,'Fund &amp; ETF Database'!$D$4:$D$172,'Fund &amp; ETF Database'!$AR$4:$AR$172,"CHECK",FALSE)</f>
        <v>0</v>
      </c>
      <c r="AC144" s="199">
        <f>_xlfn.XLOOKUP($B144,'Fund &amp; ETF Database'!$D$4:$D$172,'Fund &amp; ETF Database'!$AS$4:$AS$172,"CHECK",FALSE)</f>
        <v>0</v>
      </c>
      <c r="AD144" s="199">
        <f>_xlfn.XLOOKUP($B144,'Fund &amp; ETF Database'!$D$4:$D$172,'Fund &amp; ETF Database'!$AT$4:$AT$172,"CHECK",FALSE)</f>
        <v>0</v>
      </c>
      <c r="AE144" s="199">
        <f>_xlfn.XLOOKUP($B144,'Fund &amp; ETF Database'!$D$4:$D$172,'Fund &amp; ETF Database'!$AU$4:$AU$172,"CHECK",FALSE)</f>
        <v>0</v>
      </c>
      <c r="AF144" s="199">
        <f>_xlfn.XLOOKUP($B144,'Fund &amp; ETF Database'!$D$4:$D$172,'Fund &amp; ETF Database'!$AV$4:$AV$172,"CHECK",FALSE)+_xlfn.XLOOKUP($B144,'Fund &amp; ETF Database'!$D$4:$D$172,'Fund &amp; ETF Database'!$AX$4:$AX$172,"CHECK",FALSE)+_xlfn.XLOOKUP($B144,'Fund &amp; ETF Database'!$D$4:$D$172,'Fund &amp; ETF Database'!$AY$4:$AY$172,"CHECK",FALSE)</f>
        <v>0</v>
      </c>
      <c r="AG144" s="199">
        <f>_xlfn.XLOOKUP($B144,'Fund &amp; ETF Database'!$D$4:$D$172,'Fund &amp; ETF Database'!$AW$4:$AW$172,"CHECK",FALSE)</f>
        <v>0</v>
      </c>
      <c r="AH144" s="199">
        <f>_xlfn.XLOOKUP($B144,'Fund &amp; ETF Database'!$D$4:$D$172,'Fund &amp; ETF Database'!$BA$4:$BA$172,"CHECK",FALSE)</f>
        <v>0</v>
      </c>
      <c r="AI144" s="199">
        <f>_xlfn.XLOOKUP($B144,'Fund &amp; ETF Database'!$D$4:$D$172,'Fund &amp; ETF Database'!$AZ$4:$AZ$172,"CHECK",FALSE)</f>
        <v>0</v>
      </c>
      <c r="AJ144" s="199">
        <f>_xlfn.XLOOKUP($B144,'Fund &amp; ETF Database'!$D$4:$D$172,'Fund &amp; ETF Database'!$BB$4:$BB$172,"CHECK",FALSE)</f>
        <v>0</v>
      </c>
      <c r="AK144" s="199">
        <f>_xlfn.XLOOKUP($B144,'Fund &amp; ETF Database'!$D$4:$D$172,'Fund &amp; ETF Database'!$BC$4:$BC$172,"CHECK",FALSE)</f>
        <v>1</v>
      </c>
      <c r="AL144" s="528">
        <f t="shared" si="2"/>
        <v>0</v>
      </c>
      <c r="AM144" s="528">
        <f t="shared" si="3"/>
        <v>0</v>
      </c>
      <c r="AN144" s="528">
        <f t="shared" si="4"/>
        <v>0</v>
      </c>
      <c r="AO144" s="528">
        <f t="shared" si="5"/>
        <v>0</v>
      </c>
      <c r="AP144" s="528">
        <f t="shared" si="6"/>
        <v>0</v>
      </c>
      <c r="AQ144" s="528">
        <f t="shared" si="7"/>
        <v>0</v>
      </c>
      <c r="AR144" s="528">
        <f t="shared" si="8"/>
        <v>0</v>
      </c>
      <c r="AS144" s="528">
        <f t="shared" si="9"/>
        <v>0</v>
      </c>
      <c r="AT144" s="528">
        <f t="shared" si="10"/>
        <v>0</v>
      </c>
      <c r="AU144" s="528">
        <f t="shared" si="11"/>
        <v>1</v>
      </c>
      <c r="AW144" s="528">
        <f t="shared" si="12"/>
        <v>1</v>
      </c>
      <c r="AY144" s="528">
        <f t="shared" si="13"/>
        <v>1</v>
      </c>
      <c r="AZ144" s="140"/>
    </row>
    <row r="145" spans="1:52">
      <c r="A145" s="157" t="str">
        <f>_xlfn.XLOOKUP($B145,'Fund &amp; ETF Database'!$D$5:$D$500,'Fund &amp; ETF Database'!$B$5:$B$500,"",FALSE)</f>
        <v>Hamilton Lane Global Private Assets Fund USD</v>
      </c>
      <c r="B145" s="158" t="s">
        <v>26</v>
      </c>
      <c r="C145" s="158" t="str">
        <f>_xlfn.XLOOKUP($B145,'Fund &amp; ETF Database'!$D$5:$D$500,'Fund &amp; ETF Database'!$E$5:$E$500,"",FALSE)</f>
        <v>#N/A Connection</v>
      </c>
      <c r="D145" s="158" t="str">
        <f>_xlfn.XLOOKUP($B145,'Fund &amp; ETF Database'!$D$5:$D$500,'Fund &amp; ETF Database'!$P$5:$P$500,"",FALSE)</f>
        <v>Alternatives</v>
      </c>
      <c r="E145" s="158" t="str">
        <f>_xlfn.XLOOKUP($B145,'Fund &amp; ETF Database'!$D$5:$D$500,'Fund &amp; ETF Database'!$Q$5:$Q$500,"",FALSE)</f>
        <v>Private Equity</v>
      </c>
      <c r="F145" s="771">
        <v>8.6999999999999994E-2</v>
      </c>
      <c r="G145" s="771">
        <v>0.11</v>
      </c>
      <c r="H145" s="199" t="str">
        <f>_xlfn.XLOOKUP($B145,'Fund &amp; ETF Database'!$D$5:$D$500,'Fund &amp; ETF Database'!$K$5:$K$500,"",FALSE)</f>
        <v>Alpha</v>
      </c>
      <c r="I145" s="200" t="str">
        <f>_xlfn.XLOOKUP($B145,'Fund &amp; ETF Database'!$D$5:$D$500,'Fund &amp; ETF Database'!$I$5:$I$500,"",FALSE)</f>
        <v>Active</v>
      </c>
      <c r="J145" s="200" t="str">
        <f>_xlfn.XLOOKUP($B145,'Fund &amp; ETF Database'!$D$5:$D$500,'Fund &amp; ETF Database'!$N$5:$N$500,"",FALSE)</f>
        <v>Not Applicable</v>
      </c>
      <c r="K145" s="770">
        <v>5</v>
      </c>
      <c r="L145" s="200" t="str">
        <f>_xlfn.XLOOKUP($B145,'Fund &amp; ETF Database'!$D$5:$D$500,'Fund &amp; ETF Database'!$W$5:$W$500,"",FALSE)</f>
        <v>QE</v>
      </c>
      <c r="M145" s="770" t="s">
        <v>573</v>
      </c>
      <c r="N145" s="771">
        <f>_xlfn.XLOOKUP(C145,'Model Ledger Fds'!$D$4:$D$63,'Model Ledger Fds'!$F$4:$F$63,0,FALSE)</f>
        <v>0</v>
      </c>
      <c r="O145" s="771">
        <f t="shared" si="56"/>
        <v>8.6999999999999994E-2</v>
      </c>
      <c r="P145" s="771">
        <f t="shared" si="57"/>
        <v>0.11</v>
      </c>
      <c r="Q145" s="199">
        <f>_xlfn.XLOOKUP($B145,'Fund &amp; ETF Database'!$D$4:$D$172,'Fund &amp; ETF Database'!$AD$4:$AD$172,"CHECK",FALSE)+_xlfn.XLOOKUP($B145,'Fund &amp; ETF Database'!$D$4:$D$172,'Fund &amp; ETF Database'!$AE$4:$AE$172,"CHECK",FALSE)</f>
        <v>0</v>
      </c>
      <c r="R145" s="199">
        <f>_xlfn.XLOOKUP($B145,'Fund &amp; ETF Database'!$D$4:$D$172,'Fund &amp; ETF Database'!$AF$4:$AF$172,"CHECK",FALSE)</f>
        <v>0</v>
      </c>
      <c r="S145" s="199">
        <f>_xlfn.XLOOKUP($B145,'Fund &amp; ETF Database'!$D$4:$D$172,'Fund &amp; ETF Database'!$AG$4:$AG$172,"CHECK",FALSE)</f>
        <v>0</v>
      </c>
      <c r="T145" s="199">
        <f>_xlfn.XLOOKUP($B145,'Fund &amp; ETF Database'!$D$4:$D$172,'Fund &amp; ETF Database'!$AH$4:$AH$172,"CHECK",FALSE)</f>
        <v>0</v>
      </c>
      <c r="U145" s="199">
        <f>_xlfn.XLOOKUP($B145,'Fund &amp; ETF Database'!$D$4:$D$172,'Fund &amp; ETF Database'!$AI$4:$AI$172,"CHECK",FALSE)</f>
        <v>0</v>
      </c>
      <c r="V145" s="199">
        <f>_xlfn.XLOOKUP($B145,'Fund &amp; ETF Database'!$D$4:$D$172,'Fund &amp; ETF Database'!$AM$4:$AM$172,"CHECK",FALSE)</f>
        <v>0</v>
      </c>
      <c r="W145" s="199">
        <f>_xlfn.XLOOKUP($B145,'Fund &amp; ETF Database'!$D$4:$D$172,'Fund &amp; ETF Database'!$AJ$4:$AJ$172,"CHECK",FALSE)</f>
        <v>0</v>
      </c>
      <c r="X145" s="199">
        <f>_xlfn.XLOOKUP($B145,'Fund &amp; ETF Database'!$D$4:$D$172,'Fund &amp; ETF Database'!$AK$4:$AK$172,"CHECK",FALSE)</f>
        <v>0</v>
      </c>
      <c r="Y145" s="199">
        <f>_xlfn.XLOOKUP($B145,'Fund &amp; ETF Database'!$D$4:$D$172,'Fund &amp; ETF Database'!$AL$4:$AL$172,"CHECK",FALSE)</f>
        <v>0</v>
      </c>
      <c r="Z145" s="199">
        <f>_xlfn.XLOOKUP($B145,'Fund &amp; ETF Database'!$D$4:$D$172,'Fund &amp; ETF Database'!$AP$4:$AP$172,"CHECK",FALSE)</f>
        <v>0</v>
      </c>
      <c r="AA145" s="199">
        <f>_xlfn.XLOOKUP($B145,'Fund &amp; ETF Database'!$D$4:$D$172,'Fund &amp; ETF Database'!$AQ$4:$AQ$172,"CHECK",FALSE)</f>
        <v>0</v>
      </c>
      <c r="AB145" s="199">
        <f>_xlfn.XLOOKUP($B145,'Fund &amp; ETF Database'!$D$4:$D$172,'Fund &amp; ETF Database'!$AR$4:$AR$172,"CHECK",FALSE)</f>
        <v>0</v>
      </c>
      <c r="AC145" s="199">
        <f>_xlfn.XLOOKUP($B145,'Fund &amp; ETF Database'!$D$4:$D$172,'Fund &amp; ETF Database'!$AS$4:$AS$172,"CHECK",FALSE)</f>
        <v>0</v>
      </c>
      <c r="AD145" s="199">
        <f>_xlfn.XLOOKUP($B145,'Fund &amp; ETF Database'!$D$4:$D$172,'Fund &amp; ETF Database'!$AT$4:$AT$172,"CHECK",FALSE)</f>
        <v>0</v>
      </c>
      <c r="AE145" s="199">
        <f>_xlfn.XLOOKUP($B145,'Fund &amp; ETF Database'!$D$4:$D$172,'Fund &amp; ETF Database'!$AU$4:$AU$172,"CHECK",FALSE)</f>
        <v>0</v>
      </c>
      <c r="AF145" s="199">
        <f>_xlfn.XLOOKUP($B145,'Fund &amp; ETF Database'!$D$4:$D$172,'Fund &amp; ETF Database'!$AV$4:$AV$172,"CHECK",FALSE)+_xlfn.XLOOKUP($B145,'Fund &amp; ETF Database'!$D$4:$D$172,'Fund &amp; ETF Database'!$AX$4:$AX$172,"CHECK",FALSE)+_xlfn.XLOOKUP($B145,'Fund &amp; ETF Database'!$D$4:$D$172,'Fund &amp; ETF Database'!$AY$4:$AY$172,"CHECK",FALSE)</f>
        <v>0.86</v>
      </c>
      <c r="AG145" s="199">
        <f>_xlfn.XLOOKUP($B145,'Fund &amp; ETF Database'!$D$4:$D$172,'Fund &amp; ETF Database'!$AW$4:$AW$172,"CHECK",FALSE)</f>
        <v>0.14000000000000001</v>
      </c>
      <c r="AH145" s="199">
        <f>_xlfn.XLOOKUP($B145,'Fund &amp; ETF Database'!$D$4:$D$172,'Fund &amp; ETF Database'!$BA$4:$BA$172,"CHECK",FALSE)</f>
        <v>0</v>
      </c>
      <c r="AI145" s="199">
        <f>_xlfn.XLOOKUP($B145,'Fund &amp; ETF Database'!$D$4:$D$172,'Fund &amp; ETF Database'!$AZ$4:$AZ$172,"CHECK",FALSE)</f>
        <v>0</v>
      </c>
      <c r="AJ145" s="199">
        <f>_xlfn.XLOOKUP($B145,'Fund &amp; ETF Database'!$D$4:$D$172,'Fund &amp; ETF Database'!$BB$4:$BB$172,"CHECK",FALSE)</f>
        <v>0</v>
      </c>
      <c r="AK145" s="199">
        <f>_xlfn.XLOOKUP($B145,'Fund &amp; ETF Database'!$D$4:$D$172,'Fund &amp; ETF Database'!$BC$4:$BC$172,"CHECK",FALSE)</f>
        <v>0</v>
      </c>
      <c r="AL145" s="528">
        <f t="shared" si="2"/>
        <v>0</v>
      </c>
      <c r="AM145" s="528">
        <f t="shared" si="3"/>
        <v>0</v>
      </c>
      <c r="AN145" s="528">
        <f t="shared" si="4"/>
        <v>0</v>
      </c>
      <c r="AO145" s="528">
        <f t="shared" si="5"/>
        <v>0</v>
      </c>
      <c r="AP145" s="528">
        <f t="shared" si="6"/>
        <v>0</v>
      </c>
      <c r="AQ145" s="528">
        <f t="shared" si="7"/>
        <v>0</v>
      </c>
      <c r="AR145" s="528">
        <f t="shared" si="8"/>
        <v>0.86</v>
      </c>
      <c r="AS145" s="528">
        <f t="shared" si="9"/>
        <v>0.14000000000000001</v>
      </c>
      <c r="AT145" s="528">
        <f t="shared" si="10"/>
        <v>0</v>
      </c>
      <c r="AU145" s="528">
        <f t="shared" si="11"/>
        <v>0</v>
      </c>
      <c r="AW145" s="528">
        <f t="shared" si="12"/>
        <v>1</v>
      </c>
      <c r="AY145" s="528">
        <f t="shared" si="13"/>
        <v>1</v>
      </c>
      <c r="AZ145" s="140"/>
    </row>
    <row r="146" spans="1:52">
      <c r="A146" s="157" t="str">
        <f>_xlfn.XLOOKUP($B146,'Fund &amp; ETF Database'!$D$5:$D$500,'Fund &amp; ETF Database'!$B$5:$B$500,"",FALSE)</f>
        <v>Franklin Lexington Private Markets Fund SICAV - Flex Feeder I USD</v>
      </c>
      <c r="B146" s="158" t="s">
        <v>710</v>
      </c>
      <c r="C146" s="158" t="str">
        <f>_xlfn.XLOOKUP($B146,'Fund &amp; ETF Database'!$D$5:$D$500,'Fund &amp; ETF Database'!$E$5:$E$500,"",FALSE)</f>
        <v>#N/A Connection</v>
      </c>
      <c r="D146" s="158" t="str">
        <f>_xlfn.XLOOKUP($B146,'Fund &amp; ETF Database'!$D$5:$D$500,'Fund &amp; ETF Database'!$P$5:$P$500,"",FALSE)</f>
        <v>Alternatives</v>
      </c>
      <c r="E146" s="158" t="str">
        <f>_xlfn.XLOOKUP($B146,'Fund &amp; ETF Database'!$D$5:$D$500,'Fund &amp; ETF Database'!$Q$5:$Q$500,"",FALSE)</f>
        <v>Private Equity</v>
      </c>
      <c r="F146" s="771">
        <v>7.0000000000000007E-2</v>
      </c>
      <c r="G146" s="771">
        <v>0.09</v>
      </c>
      <c r="H146" s="199" t="str">
        <f>_xlfn.XLOOKUP($B146,'Fund &amp; ETF Database'!$D$5:$D$500,'Fund &amp; ETF Database'!$K$5:$K$500,"",FALSE)</f>
        <v>Alpha</v>
      </c>
      <c r="I146" s="200" t="str">
        <f>_xlfn.XLOOKUP($B146,'Fund &amp; ETF Database'!$D$5:$D$500,'Fund &amp; ETF Database'!$I$5:$I$500,"",FALSE)</f>
        <v>Active</v>
      </c>
      <c r="J146" s="200" t="str">
        <f>_xlfn.XLOOKUP($B146,'Fund &amp; ETF Database'!$D$5:$D$500,'Fund &amp; ETF Database'!$N$5:$N$500,"",FALSE)</f>
        <v>Not Applicable</v>
      </c>
      <c r="K146" s="770">
        <v>5</v>
      </c>
      <c r="L146" s="200" t="str">
        <f>_xlfn.XLOOKUP($B146,'Fund &amp; ETF Database'!$D$5:$D$500,'Fund &amp; ETF Database'!$W$5:$W$500,"",FALSE)</f>
        <v>QE</v>
      </c>
      <c r="M146" s="770" t="s">
        <v>573</v>
      </c>
      <c r="N146" s="771">
        <f>_xlfn.XLOOKUP(C146,'Model Ledger Fds'!$D$4:$D$63,'Model Ledger Fds'!$F$4:$F$63,0,FALSE)</f>
        <v>0</v>
      </c>
      <c r="O146" s="771">
        <f t="shared" si="56"/>
        <v>7.0000000000000007E-2</v>
      </c>
      <c r="P146" s="771">
        <f t="shared" si="57"/>
        <v>0.09</v>
      </c>
      <c r="Q146" s="199">
        <f>_xlfn.XLOOKUP($B146,'Fund &amp; ETF Database'!$D$4:$D$172,'Fund &amp; ETF Database'!$AD$4:$AD$172,"CHECK",FALSE)+_xlfn.XLOOKUP($B146,'Fund &amp; ETF Database'!$D$4:$D$172,'Fund &amp; ETF Database'!$AE$4:$AE$172,"CHECK",FALSE)</f>
        <v>0</v>
      </c>
      <c r="R146" s="199">
        <f>_xlfn.XLOOKUP($B146,'Fund &amp; ETF Database'!$D$4:$D$172,'Fund &amp; ETF Database'!$AF$4:$AF$172,"CHECK",FALSE)</f>
        <v>0</v>
      </c>
      <c r="S146" s="199">
        <f>_xlfn.XLOOKUP($B146,'Fund &amp; ETF Database'!$D$4:$D$172,'Fund &amp; ETF Database'!$AG$4:$AG$172,"CHECK",FALSE)</f>
        <v>0</v>
      </c>
      <c r="T146" s="199">
        <f>_xlfn.XLOOKUP($B146,'Fund &amp; ETF Database'!$D$4:$D$172,'Fund &amp; ETF Database'!$AH$4:$AH$172,"CHECK",FALSE)</f>
        <v>0</v>
      </c>
      <c r="U146" s="199">
        <f>_xlfn.XLOOKUP($B146,'Fund &amp; ETF Database'!$D$4:$D$172,'Fund &amp; ETF Database'!$AI$4:$AI$172,"CHECK",FALSE)</f>
        <v>0</v>
      </c>
      <c r="V146" s="199">
        <f>_xlfn.XLOOKUP($B146,'Fund &amp; ETF Database'!$D$4:$D$172,'Fund &amp; ETF Database'!$AM$4:$AM$172,"CHECK",FALSE)</f>
        <v>0</v>
      </c>
      <c r="W146" s="199">
        <f>_xlfn.XLOOKUP($B146,'Fund &amp; ETF Database'!$D$4:$D$172,'Fund &amp; ETF Database'!$AJ$4:$AJ$172,"CHECK",FALSE)</f>
        <v>0</v>
      </c>
      <c r="X146" s="199">
        <f>_xlfn.XLOOKUP($B146,'Fund &amp; ETF Database'!$D$4:$D$172,'Fund &amp; ETF Database'!$AK$4:$AK$172,"CHECK",FALSE)</f>
        <v>0</v>
      </c>
      <c r="Y146" s="199">
        <f>_xlfn.XLOOKUP($B146,'Fund &amp; ETF Database'!$D$4:$D$172,'Fund &amp; ETF Database'!$AL$4:$AL$172,"CHECK",FALSE)</f>
        <v>0</v>
      </c>
      <c r="Z146" s="199">
        <f>_xlfn.XLOOKUP($B146,'Fund &amp; ETF Database'!$D$4:$D$172,'Fund &amp; ETF Database'!$AP$4:$AP$172,"CHECK",FALSE)</f>
        <v>0</v>
      </c>
      <c r="AA146" s="199">
        <f>_xlfn.XLOOKUP($B146,'Fund &amp; ETF Database'!$D$4:$D$172,'Fund &amp; ETF Database'!$AQ$4:$AQ$172,"CHECK",FALSE)</f>
        <v>0</v>
      </c>
      <c r="AB146" s="199">
        <f>_xlfn.XLOOKUP($B146,'Fund &amp; ETF Database'!$D$4:$D$172,'Fund &amp; ETF Database'!$AR$4:$AR$172,"CHECK",FALSE)</f>
        <v>0</v>
      </c>
      <c r="AC146" s="199">
        <f>_xlfn.XLOOKUP($B146,'Fund &amp; ETF Database'!$D$4:$D$172,'Fund &amp; ETF Database'!$AS$4:$AS$172,"CHECK",FALSE)</f>
        <v>0</v>
      </c>
      <c r="AD146" s="199">
        <f>_xlfn.XLOOKUP($B146,'Fund &amp; ETF Database'!$D$4:$D$172,'Fund &amp; ETF Database'!$AT$4:$AT$172,"CHECK",FALSE)</f>
        <v>0</v>
      </c>
      <c r="AE146" s="199">
        <f>_xlfn.XLOOKUP($B146,'Fund &amp; ETF Database'!$D$4:$D$172,'Fund &amp; ETF Database'!$AU$4:$AU$172,"CHECK",FALSE)</f>
        <v>0</v>
      </c>
      <c r="AF146" s="199">
        <f>_xlfn.XLOOKUP($B146,'Fund &amp; ETF Database'!$D$4:$D$172,'Fund &amp; ETF Database'!$AV$4:$AV$172,"CHECK",FALSE)+_xlfn.XLOOKUP($B146,'Fund &amp; ETF Database'!$D$4:$D$172,'Fund &amp; ETF Database'!$AX$4:$AX$172,"CHECK",FALSE)+_xlfn.XLOOKUP($B146,'Fund &amp; ETF Database'!$D$4:$D$172,'Fund &amp; ETF Database'!$AY$4:$AY$172,"CHECK",FALSE)</f>
        <v>1</v>
      </c>
      <c r="AG146" s="199">
        <f>_xlfn.XLOOKUP($B146,'Fund &amp; ETF Database'!$D$4:$D$172,'Fund &amp; ETF Database'!$AW$4:$AW$172,"CHECK",FALSE)</f>
        <v>0</v>
      </c>
      <c r="AH146" s="199">
        <f>_xlfn.XLOOKUP($B146,'Fund &amp; ETF Database'!$D$4:$D$172,'Fund &amp; ETF Database'!$BA$4:$BA$172,"CHECK",FALSE)</f>
        <v>0</v>
      </c>
      <c r="AI146" s="199">
        <f>_xlfn.XLOOKUP($B146,'Fund &amp; ETF Database'!$D$4:$D$172,'Fund &amp; ETF Database'!$AZ$4:$AZ$172,"CHECK",FALSE)</f>
        <v>0</v>
      </c>
      <c r="AJ146" s="199">
        <f>_xlfn.XLOOKUP($B146,'Fund &amp; ETF Database'!$D$4:$D$172,'Fund &amp; ETF Database'!$BB$4:$BB$172,"CHECK",FALSE)</f>
        <v>0</v>
      </c>
      <c r="AK146" s="199">
        <f>_xlfn.XLOOKUP($B146,'Fund &amp; ETF Database'!$D$4:$D$172,'Fund &amp; ETF Database'!$BC$4:$BC$172,"CHECK",FALSE)</f>
        <v>0</v>
      </c>
      <c r="AL146" s="528">
        <f t="shared" si="2"/>
        <v>0</v>
      </c>
      <c r="AM146" s="528">
        <f t="shared" si="3"/>
        <v>0</v>
      </c>
      <c r="AN146" s="528">
        <f t="shared" si="4"/>
        <v>0</v>
      </c>
      <c r="AO146" s="528">
        <f t="shared" si="5"/>
        <v>0</v>
      </c>
      <c r="AP146" s="528">
        <f t="shared" si="6"/>
        <v>0</v>
      </c>
      <c r="AQ146" s="528">
        <f t="shared" si="7"/>
        <v>0</v>
      </c>
      <c r="AR146" s="528">
        <f t="shared" si="8"/>
        <v>1</v>
      </c>
      <c r="AS146" s="528">
        <f t="shared" si="9"/>
        <v>0</v>
      </c>
      <c r="AT146" s="528">
        <f t="shared" si="10"/>
        <v>0</v>
      </c>
      <c r="AU146" s="528">
        <f t="shared" si="11"/>
        <v>0</v>
      </c>
      <c r="AW146" s="528">
        <f t="shared" si="12"/>
        <v>1</v>
      </c>
      <c r="AY146" s="528">
        <f t="shared" si="13"/>
        <v>1</v>
      </c>
      <c r="AZ146" s="140"/>
    </row>
    <row r="147" spans="1:52">
      <c r="A147" s="157" t="str">
        <f>_xlfn.XLOOKUP($B147,'Fund &amp; ETF Database'!$D$5:$D$500,'Fund &amp; ETF Database'!$B$5:$B$500,"",FALSE)</f>
        <v xml:space="preserve">PG3 Longreach Alternative Strategies Fund </v>
      </c>
      <c r="B147" s="158" t="s">
        <v>414</v>
      </c>
      <c r="C147" s="158" t="str">
        <f>_xlfn.XLOOKUP($B147,'Fund &amp; ETF Database'!$D$5:$D$500,'Fund &amp; ETF Database'!$E$5:$E$500,"",FALSE)</f>
        <v>#N/A Connection</v>
      </c>
      <c r="D147" s="158" t="str">
        <f>_xlfn.XLOOKUP($B147,'Fund &amp; ETF Database'!$D$5:$D$500,'Fund &amp; ETF Database'!$P$5:$P$500,"",FALSE)</f>
        <v>Alternatives</v>
      </c>
      <c r="E147" s="158" t="str">
        <f>_xlfn.XLOOKUP($B147,'Fund &amp; ETF Database'!$D$5:$D$500,'Fund &amp; ETF Database'!$Q$5:$Q$500,"",FALSE)</f>
        <v>Diversified</v>
      </c>
      <c r="F147" s="771">
        <v>0</v>
      </c>
      <c r="G147" s="771">
        <v>0</v>
      </c>
      <c r="H147" s="199" t="str">
        <f>_xlfn.XLOOKUP($B147,'Fund &amp; ETF Database'!$D$5:$D$500,'Fund &amp; ETF Database'!$K$5:$K$500,"",FALSE)</f>
        <v>Alpha</v>
      </c>
      <c r="I147" s="200" t="str">
        <f>_xlfn.XLOOKUP($B147,'Fund &amp; ETF Database'!$D$5:$D$500,'Fund &amp; ETF Database'!$I$5:$I$500,"",FALSE)</f>
        <v>Active</v>
      </c>
      <c r="J147" s="200" t="str">
        <f>_xlfn.XLOOKUP($B147,'Fund &amp; ETF Database'!$D$5:$D$500,'Fund &amp; ETF Database'!$N$5:$N$500,"",FALSE)</f>
        <v>Not Applicable</v>
      </c>
      <c r="K147" s="770">
        <v>5</v>
      </c>
      <c r="L147" s="200" t="str">
        <f>_xlfn.XLOOKUP($B147,'Fund &amp; ETF Database'!$D$5:$D$500,'Fund &amp; ETF Database'!$W$5:$W$500,"",FALSE)</f>
        <v>QE</v>
      </c>
      <c r="M147" s="770" t="s">
        <v>573</v>
      </c>
      <c r="N147" s="771">
        <f>_xlfn.XLOOKUP(C147,'Model Ledger Fds'!$D$4:$D$63,'Model Ledger Fds'!$F$4:$F$63,0,FALSE)</f>
        <v>0</v>
      </c>
      <c r="O147" s="771">
        <f t="shared" si="56"/>
        <v>0</v>
      </c>
      <c r="P147" s="771">
        <f t="shared" si="57"/>
        <v>0</v>
      </c>
      <c r="Q147" s="199">
        <f>_xlfn.XLOOKUP($B147,'Fund &amp; ETF Database'!$D$4:$D$172,'Fund &amp; ETF Database'!$AD$4:$AD$172,"CHECK",FALSE)+_xlfn.XLOOKUP($B147,'Fund &amp; ETF Database'!$D$4:$D$172,'Fund &amp; ETF Database'!$AE$4:$AE$172,"CHECK",FALSE)</f>
        <v>0</v>
      </c>
      <c r="R147" s="199">
        <f>_xlfn.XLOOKUP($B147,'Fund &amp; ETF Database'!$D$4:$D$172,'Fund &amp; ETF Database'!$AF$4:$AF$172,"CHECK",FALSE)</f>
        <v>0</v>
      </c>
      <c r="S147" s="199">
        <f>_xlfn.XLOOKUP($B147,'Fund &amp; ETF Database'!$D$4:$D$172,'Fund &amp; ETF Database'!$AG$4:$AG$172,"CHECK",FALSE)</f>
        <v>0</v>
      </c>
      <c r="T147" s="199">
        <f>_xlfn.XLOOKUP($B147,'Fund &amp; ETF Database'!$D$4:$D$172,'Fund &amp; ETF Database'!$AH$4:$AH$172,"CHECK",FALSE)</f>
        <v>0</v>
      </c>
      <c r="U147" s="199">
        <f>_xlfn.XLOOKUP($B147,'Fund &amp; ETF Database'!$D$4:$D$172,'Fund &amp; ETF Database'!$AI$4:$AI$172,"CHECK",FALSE)</f>
        <v>0</v>
      </c>
      <c r="V147" s="199">
        <f>_xlfn.XLOOKUP($B147,'Fund &amp; ETF Database'!$D$4:$D$172,'Fund &amp; ETF Database'!$AM$4:$AM$172,"CHECK",FALSE)</f>
        <v>0</v>
      </c>
      <c r="W147" s="199">
        <f>_xlfn.XLOOKUP($B147,'Fund &amp; ETF Database'!$D$4:$D$172,'Fund &amp; ETF Database'!$AJ$4:$AJ$172,"CHECK",FALSE)</f>
        <v>0</v>
      </c>
      <c r="X147" s="199">
        <f>_xlfn.XLOOKUP($B147,'Fund &amp; ETF Database'!$D$4:$D$172,'Fund &amp; ETF Database'!$AK$4:$AK$172,"CHECK",FALSE)</f>
        <v>0</v>
      </c>
      <c r="Y147" s="199">
        <f>_xlfn.XLOOKUP($B147,'Fund &amp; ETF Database'!$D$4:$D$172,'Fund &amp; ETF Database'!$AL$4:$AL$172,"CHECK",FALSE)</f>
        <v>0</v>
      </c>
      <c r="Z147" s="199">
        <f>_xlfn.XLOOKUP($B147,'Fund &amp; ETF Database'!$D$4:$D$172,'Fund &amp; ETF Database'!$AP$4:$AP$172,"CHECK",FALSE)</f>
        <v>0</v>
      </c>
      <c r="AA147" s="199">
        <f>_xlfn.XLOOKUP($B147,'Fund &amp; ETF Database'!$D$4:$D$172,'Fund &amp; ETF Database'!$AQ$4:$AQ$172,"CHECK",FALSE)</f>
        <v>0</v>
      </c>
      <c r="AB147" s="199">
        <f>_xlfn.XLOOKUP($B147,'Fund &amp; ETF Database'!$D$4:$D$172,'Fund &amp; ETF Database'!$AR$4:$AR$172,"CHECK",FALSE)</f>
        <v>0</v>
      </c>
      <c r="AC147" s="199">
        <f>_xlfn.XLOOKUP($B147,'Fund &amp; ETF Database'!$D$4:$D$172,'Fund &amp; ETF Database'!$AS$4:$AS$172,"CHECK",FALSE)</f>
        <v>0</v>
      </c>
      <c r="AD147" s="199">
        <f>_xlfn.XLOOKUP($B147,'Fund &amp; ETF Database'!$D$4:$D$172,'Fund &amp; ETF Database'!$AT$4:$AT$172,"CHECK",FALSE)</f>
        <v>0</v>
      </c>
      <c r="AE147" s="199">
        <f>_xlfn.XLOOKUP($B147,'Fund &amp; ETF Database'!$D$4:$D$172,'Fund &amp; ETF Database'!$AU$4:$AU$172,"CHECK",FALSE)</f>
        <v>0</v>
      </c>
      <c r="AF147" s="199">
        <f>_xlfn.XLOOKUP($B147,'Fund &amp; ETF Database'!$D$4:$D$172,'Fund &amp; ETF Database'!$AV$4:$AV$172,"CHECK",FALSE)+_xlfn.XLOOKUP($B147,'Fund &amp; ETF Database'!$D$4:$D$172,'Fund &amp; ETF Database'!$AX$4:$AX$172,"CHECK",FALSE)+_xlfn.XLOOKUP($B147,'Fund &amp; ETF Database'!$D$4:$D$172,'Fund &amp; ETF Database'!$AY$4:$AY$172,"CHECK",FALSE)</f>
        <v>1</v>
      </c>
      <c r="AG147" s="199">
        <f>_xlfn.XLOOKUP($B147,'Fund &amp; ETF Database'!$D$4:$D$172,'Fund &amp; ETF Database'!$AW$4:$AW$172,"CHECK",FALSE)</f>
        <v>0</v>
      </c>
      <c r="AH147" s="199">
        <f>_xlfn.XLOOKUP($B147,'Fund &amp; ETF Database'!$D$4:$D$172,'Fund &amp; ETF Database'!$BA$4:$BA$172,"CHECK",FALSE)</f>
        <v>0</v>
      </c>
      <c r="AI147" s="199">
        <f>_xlfn.XLOOKUP($B147,'Fund &amp; ETF Database'!$D$4:$D$172,'Fund &amp; ETF Database'!$AZ$4:$AZ$172,"CHECK",FALSE)</f>
        <v>0</v>
      </c>
      <c r="AJ147" s="199">
        <f>_xlfn.XLOOKUP($B147,'Fund &amp; ETF Database'!$D$4:$D$172,'Fund &amp; ETF Database'!$BB$4:$BB$172,"CHECK",FALSE)</f>
        <v>0</v>
      </c>
      <c r="AK147" s="199">
        <f>_xlfn.XLOOKUP($B147,'Fund &amp; ETF Database'!$D$4:$D$172,'Fund &amp; ETF Database'!$BC$4:$BC$172,"CHECK",FALSE)</f>
        <v>0</v>
      </c>
      <c r="AL147" s="528">
        <f t="shared" si="2"/>
        <v>0</v>
      </c>
      <c r="AM147" s="528">
        <f t="shared" si="3"/>
        <v>0</v>
      </c>
      <c r="AN147" s="528">
        <f t="shared" si="4"/>
        <v>0</v>
      </c>
      <c r="AO147" s="528">
        <f t="shared" si="5"/>
        <v>0</v>
      </c>
      <c r="AP147" s="528">
        <f t="shared" si="6"/>
        <v>0</v>
      </c>
      <c r="AQ147" s="528">
        <f t="shared" si="7"/>
        <v>0</v>
      </c>
      <c r="AR147" s="528">
        <f t="shared" si="8"/>
        <v>1</v>
      </c>
      <c r="AS147" s="528">
        <f t="shared" si="9"/>
        <v>0</v>
      </c>
      <c r="AT147" s="528">
        <f t="shared" si="10"/>
        <v>0</v>
      </c>
      <c r="AU147" s="528">
        <f t="shared" si="11"/>
        <v>0</v>
      </c>
      <c r="AW147" s="528">
        <f t="shared" si="12"/>
        <v>1</v>
      </c>
      <c r="AY147" s="528">
        <f t="shared" si="13"/>
        <v>1</v>
      </c>
      <c r="AZ147" s="140"/>
    </row>
    <row r="148" spans="1:52">
      <c r="A148" s="157" t="str">
        <f>_xlfn.XLOOKUP($B148,'Fund &amp; ETF Database'!$D$5:$D$500,'Fund &amp; ETF Database'!$B$5:$B$500,"",FALSE)</f>
        <v>Ares Strategic Income Offshore Access Fund USD</v>
      </c>
      <c r="B148" s="158" t="s">
        <v>419</v>
      </c>
      <c r="C148" s="158" t="str">
        <f>_xlfn.XLOOKUP($B148,'Fund &amp; ETF Database'!$D$5:$D$500,'Fund &amp; ETF Database'!$E$5:$E$500,"",FALSE)</f>
        <v>#N/A Connection</v>
      </c>
      <c r="D148" s="158" t="str">
        <f>_xlfn.XLOOKUP($B148,'Fund &amp; ETF Database'!$D$5:$D$500,'Fund &amp; ETF Database'!$P$5:$P$500,"",FALSE)</f>
        <v>Alternatives</v>
      </c>
      <c r="E148" s="158" t="str">
        <f>_xlfn.XLOOKUP($B148,'Fund &amp; ETF Database'!$D$5:$D$500,'Fund &amp; ETF Database'!$Q$5:$Q$500,"",FALSE)</f>
        <v>Private Debt</v>
      </c>
      <c r="F148" s="771">
        <v>0.02</v>
      </c>
      <c r="G148" s="771">
        <v>0.04</v>
      </c>
      <c r="H148" s="199" t="str">
        <f>_xlfn.XLOOKUP($B148,'Fund &amp; ETF Database'!$D$5:$D$500,'Fund &amp; ETF Database'!$K$5:$K$500,"",FALSE)</f>
        <v>Alpha</v>
      </c>
      <c r="I148" s="200" t="str">
        <f>_xlfn.XLOOKUP($B148,'Fund &amp; ETF Database'!$D$5:$D$500,'Fund &amp; ETF Database'!$I$5:$I$500,"",FALSE)</f>
        <v>Active</v>
      </c>
      <c r="J148" s="200" t="str">
        <f>_xlfn.XLOOKUP($B148,'Fund &amp; ETF Database'!$D$5:$D$500,'Fund &amp; ETF Database'!$N$5:$N$500,"",FALSE)</f>
        <v>Not Applicable</v>
      </c>
      <c r="K148" s="770">
        <v>5</v>
      </c>
      <c r="L148" s="200" t="str">
        <f>_xlfn.XLOOKUP($B148,'Fund &amp; ETF Database'!$D$5:$D$500,'Fund &amp; ETF Database'!$W$5:$W$500,"",FALSE)</f>
        <v>QE</v>
      </c>
      <c r="M148" s="770" t="s">
        <v>573</v>
      </c>
      <c r="N148" s="771">
        <f>_xlfn.XLOOKUP(C148,'Model Ledger Fds'!$D$4:$D$63,'Model Ledger Fds'!$F$4:$F$63,0,FALSE)</f>
        <v>0</v>
      </c>
      <c r="O148" s="771">
        <f t="shared" si="56"/>
        <v>0.02</v>
      </c>
      <c r="P148" s="771">
        <f t="shared" si="57"/>
        <v>0.04</v>
      </c>
      <c r="Q148" s="199">
        <f>_xlfn.XLOOKUP($B148,'Fund &amp; ETF Database'!$D$4:$D$172,'Fund &amp; ETF Database'!$AD$4:$AD$172,"CHECK",FALSE)+_xlfn.XLOOKUP($B148,'Fund &amp; ETF Database'!$D$4:$D$172,'Fund &amp; ETF Database'!$AE$4:$AE$172,"CHECK",FALSE)</f>
        <v>0</v>
      </c>
      <c r="R148" s="199">
        <f>_xlfn.XLOOKUP($B148,'Fund &amp; ETF Database'!$D$4:$D$172,'Fund &amp; ETF Database'!$AF$4:$AF$172,"CHECK",FALSE)</f>
        <v>0</v>
      </c>
      <c r="S148" s="199">
        <f>_xlfn.XLOOKUP($B148,'Fund &amp; ETF Database'!$D$4:$D$172,'Fund &amp; ETF Database'!$AG$4:$AG$172,"CHECK",FALSE)</f>
        <v>0</v>
      </c>
      <c r="T148" s="199">
        <f>_xlfn.XLOOKUP($B148,'Fund &amp; ETF Database'!$D$4:$D$172,'Fund &amp; ETF Database'!$AH$4:$AH$172,"CHECK",FALSE)</f>
        <v>0</v>
      </c>
      <c r="U148" s="199">
        <f>_xlfn.XLOOKUP($B148,'Fund &amp; ETF Database'!$D$4:$D$172,'Fund &amp; ETF Database'!$AI$4:$AI$172,"CHECK",FALSE)</f>
        <v>0</v>
      </c>
      <c r="V148" s="199">
        <f>_xlfn.XLOOKUP($B148,'Fund &amp; ETF Database'!$D$4:$D$172,'Fund &amp; ETF Database'!$AM$4:$AM$172,"CHECK",FALSE)</f>
        <v>0</v>
      </c>
      <c r="W148" s="199">
        <f>_xlfn.XLOOKUP($B148,'Fund &amp; ETF Database'!$D$4:$D$172,'Fund &amp; ETF Database'!$AJ$4:$AJ$172,"CHECK",FALSE)</f>
        <v>0</v>
      </c>
      <c r="X148" s="199">
        <f>_xlfn.XLOOKUP($B148,'Fund &amp; ETF Database'!$D$4:$D$172,'Fund &amp; ETF Database'!$AK$4:$AK$172,"CHECK",FALSE)</f>
        <v>0</v>
      </c>
      <c r="Y148" s="199">
        <f>_xlfn.XLOOKUP($B148,'Fund &amp; ETF Database'!$D$4:$D$172,'Fund &amp; ETF Database'!$AL$4:$AL$172,"CHECK",FALSE)</f>
        <v>0</v>
      </c>
      <c r="Z148" s="199">
        <f>_xlfn.XLOOKUP($B148,'Fund &amp; ETF Database'!$D$4:$D$172,'Fund &amp; ETF Database'!$AP$4:$AP$172,"CHECK",FALSE)</f>
        <v>0</v>
      </c>
      <c r="AA148" s="199">
        <f>_xlfn.XLOOKUP($B148,'Fund &amp; ETF Database'!$D$4:$D$172,'Fund &amp; ETF Database'!$AQ$4:$AQ$172,"CHECK",FALSE)</f>
        <v>0</v>
      </c>
      <c r="AB148" s="199">
        <f>_xlfn.XLOOKUP($B148,'Fund &amp; ETF Database'!$D$4:$D$172,'Fund &amp; ETF Database'!$AR$4:$AR$172,"CHECK",FALSE)</f>
        <v>0</v>
      </c>
      <c r="AC148" s="199">
        <f>_xlfn.XLOOKUP($B148,'Fund &amp; ETF Database'!$D$4:$D$172,'Fund &amp; ETF Database'!$AS$4:$AS$172,"CHECK",FALSE)</f>
        <v>0</v>
      </c>
      <c r="AD148" s="199">
        <f>_xlfn.XLOOKUP($B148,'Fund &amp; ETF Database'!$D$4:$D$172,'Fund &amp; ETF Database'!$AT$4:$AT$172,"CHECK",FALSE)</f>
        <v>0</v>
      </c>
      <c r="AE148" s="199">
        <f>_xlfn.XLOOKUP($B148,'Fund &amp; ETF Database'!$D$4:$D$172,'Fund &amp; ETF Database'!$AU$4:$AU$172,"CHECK",FALSE)</f>
        <v>0</v>
      </c>
      <c r="AF148" s="199">
        <f>_xlfn.XLOOKUP($B148,'Fund &amp; ETF Database'!$D$4:$D$172,'Fund &amp; ETF Database'!$AV$4:$AV$172,"CHECK",FALSE)+_xlfn.XLOOKUP($B148,'Fund &amp; ETF Database'!$D$4:$D$172,'Fund &amp; ETF Database'!$AX$4:$AX$172,"CHECK",FALSE)+_xlfn.XLOOKUP($B148,'Fund &amp; ETF Database'!$D$4:$D$172,'Fund &amp; ETF Database'!$AY$4:$AY$172,"CHECK",FALSE)</f>
        <v>0</v>
      </c>
      <c r="AG148" s="199">
        <f>_xlfn.XLOOKUP($B148,'Fund &amp; ETF Database'!$D$4:$D$172,'Fund &amp; ETF Database'!$AW$4:$AW$172,"CHECK",FALSE)</f>
        <v>1</v>
      </c>
      <c r="AH148" s="199">
        <f>_xlfn.XLOOKUP($B148,'Fund &amp; ETF Database'!$D$4:$D$172,'Fund &amp; ETF Database'!$BA$4:$BA$172,"CHECK",FALSE)</f>
        <v>0</v>
      </c>
      <c r="AI148" s="199">
        <f>_xlfn.XLOOKUP($B148,'Fund &amp; ETF Database'!$D$4:$D$172,'Fund &amp; ETF Database'!$AZ$4:$AZ$172,"CHECK",FALSE)</f>
        <v>0</v>
      </c>
      <c r="AJ148" s="199">
        <f>_xlfn.XLOOKUP($B148,'Fund &amp; ETF Database'!$D$4:$D$172,'Fund &amp; ETF Database'!$BB$4:$BB$172,"CHECK",FALSE)</f>
        <v>0</v>
      </c>
      <c r="AK148" s="199">
        <f>_xlfn.XLOOKUP($B148,'Fund &amp; ETF Database'!$D$4:$D$172,'Fund &amp; ETF Database'!$BC$4:$BC$172,"CHECK",FALSE)</f>
        <v>0</v>
      </c>
      <c r="AL148" s="528">
        <f t="shared" si="2"/>
        <v>0</v>
      </c>
      <c r="AM148" s="528">
        <f t="shared" si="3"/>
        <v>0</v>
      </c>
      <c r="AN148" s="528">
        <f t="shared" si="4"/>
        <v>0</v>
      </c>
      <c r="AO148" s="528">
        <f t="shared" si="5"/>
        <v>0</v>
      </c>
      <c r="AP148" s="528">
        <f t="shared" si="6"/>
        <v>0</v>
      </c>
      <c r="AQ148" s="528">
        <f t="shared" si="7"/>
        <v>0</v>
      </c>
      <c r="AR148" s="528">
        <f t="shared" si="8"/>
        <v>0</v>
      </c>
      <c r="AS148" s="528">
        <f t="shared" si="9"/>
        <v>1</v>
      </c>
      <c r="AT148" s="528">
        <f t="shared" si="10"/>
        <v>0</v>
      </c>
      <c r="AU148" s="528">
        <f t="shared" si="11"/>
        <v>0</v>
      </c>
      <c r="AW148" s="528">
        <f t="shared" si="12"/>
        <v>1</v>
      </c>
      <c r="AY148" s="528">
        <f t="shared" si="13"/>
        <v>1</v>
      </c>
      <c r="AZ148" s="140"/>
    </row>
    <row r="149" spans="1:52">
      <c r="A149" s="157" t="str">
        <f>_xlfn.XLOOKUP($B149,'Fund &amp; ETF Database'!$D$5:$D$500,'Fund &amp; ETF Database'!$B$5:$B$500,"",FALSE)</f>
        <v>Hamilton Lane Senior Credit Opportunities Fund I - USD</v>
      </c>
      <c r="B149" s="158" t="s">
        <v>421</v>
      </c>
      <c r="C149" s="158" t="str">
        <f>_xlfn.XLOOKUP($B149,'Fund &amp; ETF Database'!$D$5:$D$500,'Fund &amp; ETF Database'!$E$5:$E$500,"",FALSE)</f>
        <v>#N/A Connection</v>
      </c>
      <c r="D149" s="158" t="str">
        <f>_xlfn.XLOOKUP($B149,'Fund &amp; ETF Database'!$D$5:$D$500,'Fund &amp; ETF Database'!$P$5:$P$500,"",FALSE)</f>
        <v>Alternatives</v>
      </c>
      <c r="E149" s="158" t="str">
        <f>_xlfn.XLOOKUP($B149,'Fund &amp; ETF Database'!$D$5:$D$500,'Fund &amp; ETF Database'!$Q$5:$Q$500,"",FALSE)</f>
        <v>Private Debt</v>
      </c>
      <c r="F149" s="771">
        <v>0.02</v>
      </c>
      <c r="G149" s="771">
        <v>0.04</v>
      </c>
      <c r="H149" s="199" t="str">
        <f>_xlfn.XLOOKUP($B149,'Fund &amp; ETF Database'!$D$5:$D$500,'Fund &amp; ETF Database'!$K$5:$K$500,"",FALSE)</f>
        <v>Alpha</v>
      </c>
      <c r="I149" s="200" t="str">
        <f>_xlfn.XLOOKUP($B149,'Fund &amp; ETF Database'!$D$5:$D$500,'Fund &amp; ETF Database'!$I$5:$I$500,"",FALSE)</f>
        <v>Active</v>
      </c>
      <c r="J149" s="200" t="str">
        <f>_xlfn.XLOOKUP($B149,'Fund &amp; ETF Database'!$D$5:$D$500,'Fund &amp; ETF Database'!$N$5:$N$500,"",FALSE)</f>
        <v>Not Applicable</v>
      </c>
      <c r="K149" s="770">
        <v>4</v>
      </c>
      <c r="L149" s="200" t="str">
        <f>_xlfn.XLOOKUP($B149,'Fund &amp; ETF Database'!$D$5:$D$500,'Fund &amp; ETF Database'!$W$5:$W$500,"",FALSE)</f>
        <v>QE</v>
      </c>
      <c r="M149" s="770" t="s">
        <v>573</v>
      </c>
      <c r="N149" s="771">
        <f>_xlfn.XLOOKUP(C149,'Model Ledger Fds'!$D$4:$D$63,'Model Ledger Fds'!$F$4:$F$63,0,FALSE)</f>
        <v>0</v>
      </c>
      <c r="O149" s="771">
        <f t="shared" si="56"/>
        <v>0.02</v>
      </c>
      <c r="P149" s="771">
        <f t="shared" si="57"/>
        <v>0.04</v>
      </c>
      <c r="Q149" s="199">
        <f>_xlfn.XLOOKUP($B149,'Fund &amp; ETF Database'!$D$4:$D$172,'Fund &amp; ETF Database'!$AD$4:$AD$172,"CHECK",FALSE)+_xlfn.XLOOKUP($B149,'Fund &amp; ETF Database'!$D$4:$D$172,'Fund &amp; ETF Database'!$AE$4:$AE$172,"CHECK",FALSE)</f>
        <v>0</v>
      </c>
      <c r="R149" s="199">
        <f>_xlfn.XLOOKUP($B149,'Fund &amp; ETF Database'!$D$4:$D$172,'Fund &amp; ETF Database'!$AF$4:$AF$172,"CHECK",FALSE)</f>
        <v>0</v>
      </c>
      <c r="S149" s="199">
        <f>_xlfn.XLOOKUP($B149,'Fund &amp; ETF Database'!$D$4:$D$172,'Fund &amp; ETF Database'!$AG$4:$AG$172,"CHECK",FALSE)</f>
        <v>0</v>
      </c>
      <c r="T149" s="199">
        <f>_xlfn.XLOOKUP($B149,'Fund &amp; ETF Database'!$D$4:$D$172,'Fund &amp; ETF Database'!$AH$4:$AH$172,"CHECK",FALSE)</f>
        <v>0</v>
      </c>
      <c r="U149" s="199">
        <f>_xlfn.XLOOKUP($B149,'Fund &amp; ETF Database'!$D$4:$D$172,'Fund &amp; ETF Database'!$AI$4:$AI$172,"CHECK",FALSE)</f>
        <v>0</v>
      </c>
      <c r="V149" s="199">
        <f>_xlfn.XLOOKUP($B149,'Fund &amp; ETF Database'!$D$4:$D$172,'Fund &amp; ETF Database'!$AM$4:$AM$172,"CHECK",FALSE)</f>
        <v>0</v>
      </c>
      <c r="W149" s="199">
        <f>_xlfn.XLOOKUP($B149,'Fund &amp; ETF Database'!$D$4:$D$172,'Fund &amp; ETF Database'!$AJ$4:$AJ$172,"CHECK",FALSE)</f>
        <v>0</v>
      </c>
      <c r="X149" s="199">
        <f>_xlfn.XLOOKUP($B149,'Fund &amp; ETF Database'!$D$4:$D$172,'Fund &amp; ETF Database'!$AK$4:$AK$172,"CHECK",FALSE)</f>
        <v>0</v>
      </c>
      <c r="Y149" s="199">
        <f>_xlfn.XLOOKUP($B149,'Fund &amp; ETF Database'!$D$4:$D$172,'Fund &amp; ETF Database'!$AL$4:$AL$172,"CHECK",FALSE)</f>
        <v>0</v>
      </c>
      <c r="Z149" s="199">
        <f>_xlfn.XLOOKUP($B149,'Fund &amp; ETF Database'!$D$4:$D$172,'Fund &amp; ETF Database'!$AP$4:$AP$172,"CHECK",FALSE)</f>
        <v>0</v>
      </c>
      <c r="AA149" s="199">
        <f>_xlfn.XLOOKUP($B149,'Fund &amp; ETF Database'!$D$4:$D$172,'Fund &amp; ETF Database'!$AQ$4:$AQ$172,"CHECK",FALSE)</f>
        <v>0</v>
      </c>
      <c r="AB149" s="199">
        <f>_xlfn.XLOOKUP($B149,'Fund &amp; ETF Database'!$D$4:$D$172,'Fund &amp; ETF Database'!$AR$4:$AR$172,"CHECK",FALSE)</f>
        <v>0</v>
      </c>
      <c r="AC149" s="199">
        <f>_xlfn.XLOOKUP($B149,'Fund &amp; ETF Database'!$D$4:$D$172,'Fund &amp; ETF Database'!$AS$4:$AS$172,"CHECK",FALSE)</f>
        <v>0</v>
      </c>
      <c r="AD149" s="199">
        <f>_xlfn.XLOOKUP($B149,'Fund &amp; ETF Database'!$D$4:$D$172,'Fund &amp; ETF Database'!$AT$4:$AT$172,"CHECK",FALSE)</f>
        <v>0</v>
      </c>
      <c r="AE149" s="199">
        <f>_xlfn.XLOOKUP($B149,'Fund &amp; ETF Database'!$D$4:$D$172,'Fund &amp; ETF Database'!$AU$4:$AU$172,"CHECK",FALSE)</f>
        <v>0</v>
      </c>
      <c r="AF149" s="199">
        <f>_xlfn.XLOOKUP($B149,'Fund &amp; ETF Database'!$D$4:$D$172,'Fund &amp; ETF Database'!$AV$4:$AV$172,"CHECK",FALSE)+_xlfn.XLOOKUP($B149,'Fund &amp; ETF Database'!$D$4:$D$172,'Fund &amp; ETF Database'!$AX$4:$AX$172,"CHECK",FALSE)+_xlfn.XLOOKUP($B149,'Fund &amp; ETF Database'!$D$4:$D$172,'Fund &amp; ETF Database'!$AY$4:$AY$172,"CHECK",FALSE)</f>
        <v>0</v>
      </c>
      <c r="AG149" s="199">
        <f>_xlfn.XLOOKUP($B149,'Fund &amp; ETF Database'!$D$4:$D$172,'Fund &amp; ETF Database'!$AW$4:$AW$172,"CHECK",FALSE)</f>
        <v>1</v>
      </c>
      <c r="AH149" s="199">
        <f>_xlfn.XLOOKUP($B149,'Fund &amp; ETF Database'!$D$4:$D$172,'Fund &amp; ETF Database'!$BA$4:$BA$172,"CHECK",FALSE)</f>
        <v>0</v>
      </c>
      <c r="AI149" s="199">
        <f>_xlfn.XLOOKUP($B149,'Fund &amp; ETF Database'!$D$4:$D$172,'Fund &amp; ETF Database'!$AZ$4:$AZ$172,"CHECK",FALSE)</f>
        <v>0</v>
      </c>
      <c r="AJ149" s="199">
        <f>_xlfn.XLOOKUP($B149,'Fund &amp; ETF Database'!$D$4:$D$172,'Fund &amp; ETF Database'!$BB$4:$BB$172,"CHECK",FALSE)</f>
        <v>0</v>
      </c>
      <c r="AK149" s="199">
        <f>_xlfn.XLOOKUP($B149,'Fund &amp; ETF Database'!$D$4:$D$172,'Fund &amp; ETF Database'!$BC$4:$BC$172,"CHECK",FALSE)</f>
        <v>0</v>
      </c>
      <c r="AL149" s="528">
        <f t="shared" ref="AL149" si="58">SUM(R149:S149)</f>
        <v>0</v>
      </c>
      <c r="AM149" s="528">
        <f t="shared" ref="AM149" si="59">SUM(Q149)</f>
        <v>0</v>
      </c>
      <c r="AN149" s="528">
        <f t="shared" ref="AN149" si="60">T149</f>
        <v>0</v>
      </c>
      <c r="AO149" s="528">
        <f t="shared" ref="AO149" si="61">SUM(U149:Y149)</f>
        <v>0</v>
      </c>
      <c r="AP149" s="528">
        <f t="shared" ref="AP149" si="62">SUM(Z149:AD149)</f>
        <v>0</v>
      </c>
      <c r="AQ149" s="528">
        <f t="shared" ref="AQ149" si="63">AE149</f>
        <v>0</v>
      </c>
      <c r="AR149" s="528">
        <f t="shared" ref="AR149" si="64">AF149</f>
        <v>0</v>
      </c>
      <c r="AS149" s="528">
        <f t="shared" ref="AS149" si="65">AG149</f>
        <v>1</v>
      </c>
      <c r="AT149" s="528">
        <f t="shared" ref="AT149" si="66">SUM(AH149:AJ149)</f>
        <v>0</v>
      </c>
      <c r="AU149" s="528">
        <f t="shared" ref="AU149" si="67">AK149</f>
        <v>0</v>
      </c>
      <c r="AW149" s="528">
        <f t="shared" ref="AW149" si="68">SUM(Q149:AK149)</f>
        <v>1</v>
      </c>
      <c r="AY149" s="528">
        <f t="shared" ref="AY149" si="69">SUM(AL149:AU149)</f>
        <v>1</v>
      </c>
      <c r="AZ149" s="140"/>
    </row>
    <row r="150" spans="1:52">
      <c r="A150" s="157" t="str">
        <f>_xlfn.XLOOKUP($B150,'Fund &amp; ETF Database'!$D$5:$D$500,'Fund &amp; ETF Database'!$B$5:$B$500,"",FALSE)</f>
        <v>Gold Spot Price USD</v>
      </c>
      <c r="B150" s="158" t="s">
        <v>9</v>
      </c>
      <c r="C150" s="158" t="str">
        <f>_xlfn.XLOOKUP($B150,'Fund &amp; ETF Database'!$D$5:$D$500,'Fund &amp; ETF Database'!$E$5:$E$500,"",FALSE)</f>
        <v>XAU</v>
      </c>
      <c r="D150" s="158" t="str">
        <f>_xlfn.XLOOKUP($B150,'Fund &amp; ETF Database'!$D$5:$D$500,'Fund &amp; ETF Database'!$P$5:$P$500,"",FALSE)</f>
        <v>Alternatives</v>
      </c>
      <c r="E150" s="158" t="str">
        <f>_xlfn.XLOOKUP($B150,'Fund &amp; ETF Database'!$D$5:$D$500,'Fund &amp; ETF Database'!$Q$5:$Q$500,"",FALSE)</f>
        <v>Real Assets</v>
      </c>
      <c r="F150" s="771">
        <v>0</v>
      </c>
      <c r="G150" s="771">
        <v>0.05</v>
      </c>
      <c r="H150" s="199" t="str">
        <f>_xlfn.XLOOKUP($B150,'Fund &amp; ETF Database'!$D$5:$D$500,'Fund &amp; ETF Database'!$K$5:$K$500,"",FALSE)</f>
        <v>Beta</v>
      </c>
      <c r="I150" s="200" t="str">
        <f>_xlfn.XLOOKUP($B150,'Fund &amp; ETF Database'!$D$5:$D$500,'Fund &amp; ETF Database'!$I$5:$I$500,"",FALSE)</f>
        <v>Passive</v>
      </c>
      <c r="J150" s="200" t="str">
        <f>_xlfn.XLOOKUP($B150,'Fund &amp; ETF Database'!$D$5:$D$500,'Fund &amp; ETF Database'!$N$5:$N$500,"",FALSE)</f>
        <v>Global</v>
      </c>
      <c r="K150" s="770">
        <v>1</v>
      </c>
      <c r="L150" s="200" t="str">
        <f>_xlfn.XLOOKUP($B150,'Fund &amp; ETF Database'!$D$5:$D$500,'Fund &amp; ETF Database'!$W$5:$W$500,"",FALSE)</f>
        <v>ME</v>
      </c>
      <c r="M150" s="770" t="s">
        <v>573</v>
      </c>
      <c r="N150" s="771">
        <f>_xlfn.XLOOKUP(C150,'Model Ledger Fds'!$D$4:$D$63,'Model Ledger Fds'!$F$4:$F$63,0,FALSE)</f>
        <v>3.0299999999999997E-2</v>
      </c>
      <c r="O150" s="771">
        <f t="shared" si="56"/>
        <v>0</v>
      </c>
      <c r="P150" s="771">
        <f t="shared" si="57"/>
        <v>0.05</v>
      </c>
      <c r="Q150" s="199">
        <f>_xlfn.XLOOKUP($B150,'Fund &amp; ETF Database'!$D$4:$D$172,'Fund &amp; ETF Database'!$AD$4:$AD$172,"CHECK",FALSE)+_xlfn.XLOOKUP($B150,'Fund &amp; ETF Database'!$D$4:$D$172,'Fund &amp; ETF Database'!$AE$4:$AE$172,"CHECK",FALSE)</f>
        <v>0</v>
      </c>
      <c r="R150" s="199">
        <f>_xlfn.XLOOKUP($B150,'Fund &amp; ETF Database'!$D$4:$D$172,'Fund &amp; ETF Database'!$AF$4:$AF$172,"CHECK",FALSE)</f>
        <v>0</v>
      </c>
      <c r="S150" s="199">
        <f>_xlfn.XLOOKUP($B150,'Fund &amp; ETF Database'!$D$4:$D$172,'Fund &amp; ETF Database'!$AG$4:$AG$172,"CHECK",FALSE)</f>
        <v>0</v>
      </c>
      <c r="T150" s="199">
        <f>_xlfn.XLOOKUP($B150,'Fund &amp; ETF Database'!$D$4:$D$172,'Fund &amp; ETF Database'!$AH$4:$AH$172,"CHECK",FALSE)</f>
        <v>0</v>
      </c>
      <c r="U150" s="199">
        <f>_xlfn.XLOOKUP($B150,'Fund &amp; ETF Database'!$D$4:$D$172,'Fund &amp; ETF Database'!$AI$4:$AI$172,"CHECK",FALSE)</f>
        <v>0</v>
      </c>
      <c r="V150" s="199">
        <f>_xlfn.XLOOKUP($B150,'Fund &amp; ETF Database'!$D$4:$D$172,'Fund &amp; ETF Database'!$AM$4:$AM$172,"CHECK",FALSE)</f>
        <v>0</v>
      </c>
      <c r="W150" s="199">
        <f>_xlfn.XLOOKUP($B150,'Fund &amp; ETF Database'!$D$4:$D$172,'Fund &amp; ETF Database'!$AJ$4:$AJ$172,"CHECK",FALSE)</f>
        <v>0</v>
      </c>
      <c r="X150" s="199">
        <f>_xlfn.XLOOKUP($B150,'Fund &amp; ETF Database'!$D$4:$D$172,'Fund &amp; ETF Database'!$AK$4:$AK$172,"CHECK",FALSE)</f>
        <v>0</v>
      </c>
      <c r="Y150" s="199">
        <f>_xlfn.XLOOKUP($B150,'Fund &amp; ETF Database'!$D$4:$D$172,'Fund &amp; ETF Database'!$AL$4:$AL$172,"CHECK",FALSE)</f>
        <v>0</v>
      </c>
      <c r="Z150" s="199">
        <f>_xlfn.XLOOKUP($B150,'Fund &amp; ETF Database'!$D$4:$D$172,'Fund &amp; ETF Database'!$AP$4:$AP$172,"CHECK",FALSE)</f>
        <v>0</v>
      </c>
      <c r="AA150" s="199">
        <f>_xlfn.XLOOKUP($B150,'Fund &amp; ETF Database'!$D$4:$D$172,'Fund &amp; ETF Database'!$AQ$4:$AQ$172,"CHECK",FALSE)</f>
        <v>0</v>
      </c>
      <c r="AB150" s="199">
        <f>_xlfn.XLOOKUP($B150,'Fund &amp; ETF Database'!$D$4:$D$172,'Fund &amp; ETF Database'!$AR$4:$AR$172,"CHECK",FALSE)</f>
        <v>0</v>
      </c>
      <c r="AC150" s="199">
        <f>_xlfn.XLOOKUP($B150,'Fund &amp; ETF Database'!$D$4:$D$172,'Fund &amp; ETF Database'!$AS$4:$AS$172,"CHECK",FALSE)</f>
        <v>0</v>
      </c>
      <c r="AD150" s="199">
        <f>_xlfn.XLOOKUP($B150,'Fund &amp; ETF Database'!$D$4:$D$172,'Fund &amp; ETF Database'!$AT$4:$AT$172,"CHECK",FALSE)</f>
        <v>0</v>
      </c>
      <c r="AE150" s="199">
        <f>_xlfn.XLOOKUP($B150,'Fund &amp; ETF Database'!$D$4:$D$172,'Fund &amp; ETF Database'!$AU$4:$AU$172,"CHECK",FALSE)</f>
        <v>0</v>
      </c>
      <c r="AF150" s="199">
        <f>_xlfn.XLOOKUP($B150,'Fund &amp; ETF Database'!$D$4:$D$172,'Fund &amp; ETF Database'!$AV$4:$AV$172,"CHECK",FALSE)+_xlfn.XLOOKUP($B150,'Fund &amp; ETF Database'!$D$4:$D$172,'Fund &amp; ETF Database'!$AX$4:$AX$172,"CHECK",FALSE)+_xlfn.XLOOKUP($B150,'Fund &amp; ETF Database'!$D$4:$D$172,'Fund &amp; ETF Database'!$AY$4:$AY$172,"CHECK",FALSE)</f>
        <v>0</v>
      </c>
      <c r="AG150" s="199">
        <f>_xlfn.XLOOKUP($B150,'Fund &amp; ETF Database'!$D$4:$D$172,'Fund &amp; ETF Database'!$AW$4:$AW$172,"CHECK",FALSE)</f>
        <v>0</v>
      </c>
      <c r="AH150" s="199">
        <f>_xlfn.XLOOKUP($B150,'Fund &amp; ETF Database'!$D$4:$D$172,'Fund &amp; ETF Database'!$BA$4:$BA$172,"CHECK",FALSE)</f>
        <v>0</v>
      </c>
      <c r="AI150" s="199">
        <f>_xlfn.XLOOKUP($B150,'Fund &amp; ETF Database'!$D$4:$D$172,'Fund &amp; ETF Database'!$AZ$4:$AZ$172,"CHECK",FALSE)</f>
        <v>1</v>
      </c>
      <c r="AJ150" s="199">
        <f>_xlfn.XLOOKUP($B150,'Fund &amp; ETF Database'!$D$4:$D$172,'Fund &amp; ETF Database'!$BB$4:$BB$172,"CHECK",FALSE)</f>
        <v>0</v>
      </c>
      <c r="AK150" s="199">
        <f>_xlfn.XLOOKUP($B150,'Fund &amp; ETF Database'!$D$4:$D$172,'Fund &amp; ETF Database'!$BC$4:$BC$172,"CHECK",FALSE)</f>
        <v>0</v>
      </c>
      <c r="AL150" s="528">
        <f t="shared" si="2"/>
        <v>0</v>
      </c>
      <c r="AM150" s="528">
        <f t="shared" si="3"/>
        <v>0</v>
      </c>
      <c r="AN150" s="528">
        <f t="shared" si="4"/>
        <v>0</v>
      </c>
      <c r="AO150" s="528">
        <f t="shared" si="5"/>
        <v>0</v>
      </c>
      <c r="AP150" s="528">
        <f t="shared" si="6"/>
        <v>0</v>
      </c>
      <c r="AQ150" s="528">
        <f t="shared" si="7"/>
        <v>0</v>
      </c>
      <c r="AR150" s="528">
        <f t="shared" si="8"/>
        <v>0</v>
      </c>
      <c r="AS150" s="528">
        <f t="shared" si="9"/>
        <v>0</v>
      </c>
      <c r="AT150" s="528">
        <f t="shared" si="10"/>
        <v>1</v>
      </c>
      <c r="AU150" s="528">
        <f t="shared" si="11"/>
        <v>0</v>
      </c>
      <c r="AW150" s="528">
        <f t="shared" si="12"/>
        <v>1</v>
      </c>
      <c r="AY150" s="528">
        <f t="shared" si="13"/>
        <v>1</v>
      </c>
      <c r="AZ150" s="140"/>
    </row>
    <row r="151" spans="1:52">
      <c r="A151" s="157" t="str">
        <f>_xlfn.XLOOKUP($B151,'Fund &amp; ETF Database'!$D$5:$D$500,'Fund &amp; ETF Database'!$B$5:$B$500,"",FALSE)</f>
        <v>L&amp;G Multi Strategy Enhanced Commodities UCITS ETF</v>
      </c>
      <c r="B151" s="158" t="s">
        <v>1105</v>
      </c>
      <c r="C151" s="158" t="str">
        <f>_xlfn.XLOOKUP($B151,'Fund &amp; ETF Database'!$D$5:$D$500,'Fund &amp; ETF Database'!$E$5:$E$500,"",FALSE)</f>
        <v>IE00BFXR6159</v>
      </c>
      <c r="D151" s="158" t="str">
        <f>_xlfn.XLOOKUP($B151,'Fund &amp; ETF Database'!$D$5:$D$500,'Fund &amp; ETF Database'!$P$5:$P$500,"",FALSE)</f>
        <v>Alternatives</v>
      </c>
      <c r="E151" s="158" t="str">
        <f>_xlfn.XLOOKUP($B151,'Fund &amp; ETF Database'!$D$5:$D$500,'Fund &amp; ETF Database'!$Q$5:$Q$500,"",FALSE)</f>
        <v>Real Assets</v>
      </c>
      <c r="F151" s="771">
        <v>0</v>
      </c>
      <c r="G151" s="771">
        <v>0.05</v>
      </c>
      <c r="H151" s="199" t="str">
        <f>_xlfn.XLOOKUP($B151,'Fund &amp; ETF Database'!$D$5:$D$500,'Fund &amp; ETF Database'!$K$5:$K$500,"",FALSE)</f>
        <v>Alpha</v>
      </c>
      <c r="I151" s="200" t="str">
        <f>_xlfn.XLOOKUP($B151,'Fund &amp; ETF Database'!$D$5:$D$500,'Fund &amp; ETF Database'!$I$5:$I$500,"",FALSE)</f>
        <v>Passive</v>
      </c>
      <c r="J151" s="200" t="str">
        <f>_xlfn.XLOOKUP($B151,'Fund &amp; ETF Database'!$D$5:$D$500,'Fund &amp; ETF Database'!$N$5:$N$500,"",FALSE)</f>
        <v>Global</v>
      </c>
      <c r="K151" s="770">
        <v>1</v>
      </c>
      <c r="L151" s="200" t="str">
        <f>_xlfn.XLOOKUP($B151,'Fund &amp; ETF Database'!$D$5:$D$500,'Fund &amp; ETF Database'!$W$5:$W$500,"",FALSE)</f>
        <v>ME</v>
      </c>
      <c r="M151" s="770" t="s">
        <v>573</v>
      </c>
      <c r="N151" s="771">
        <f>_xlfn.XLOOKUP(C151,'Model Ledger Fds'!$D$4:$D$63,'Model Ledger Fds'!$F$4:$F$63,0,FALSE)</f>
        <v>0</v>
      </c>
      <c r="O151" s="771">
        <f t="shared" si="56"/>
        <v>0</v>
      </c>
      <c r="P151" s="771">
        <f t="shared" si="57"/>
        <v>0.05</v>
      </c>
      <c r="Q151" s="199">
        <f>_xlfn.XLOOKUP($B151,'Fund &amp; ETF Database'!$D$4:$D$172,'Fund &amp; ETF Database'!$AD$4:$AD$172,"CHECK",FALSE)+_xlfn.XLOOKUP($B151,'Fund &amp; ETF Database'!$D$4:$D$172,'Fund &amp; ETF Database'!$AE$4:$AE$172,"CHECK",FALSE)</f>
        <v>0</v>
      </c>
      <c r="R151" s="199">
        <f>_xlfn.XLOOKUP($B151,'Fund &amp; ETF Database'!$D$4:$D$172,'Fund &amp; ETF Database'!$AF$4:$AF$172,"CHECK",FALSE)</f>
        <v>0</v>
      </c>
      <c r="S151" s="199">
        <f>_xlfn.XLOOKUP($B151,'Fund &amp; ETF Database'!$D$4:$D$172,'Fund &amp; ETF Database'!$AG$4:$AG$172,"CHECK",FALSE)</f>
        <v>0</v>
      </c>
      <c r="T151" s="199">
        <f>_xlfn.XLOOKUP($B151,'Fund &amp; ETF Database'!$D$4:$D$172,'Fund &amp; ETF Database'!$AH$4:$AH$172,"CHECK",FALSE)</f>
        <v>0</v>
      </c>
      <c r="U151" s="199">
        <f>_xlfn.XLOOKUP($B151,'Fund &amp; ETF Database'!$D$4:$D$172,'Fund &amp; ETF Database'!$AI$4:$AI$172,"CHECK",FALSE)</f>
        <v>0</v>
      </c>
      <c r="V151" s="199">
        <f>_xlfn.XLOOKUP($B151,'Fund &amp; ETF Database'!$D$4:$D$172,'Fund &amp; ETF Database'!$AM$4:$AM$172,"CHECK",FALSE)</f>
        <v>0</v>
      </c>
      <c r="W151" s="199">
        <f>_xlfn.XLOOKUP($B151,'Fund &amp; ETF Database'!$D$4:$D$172,'Fund &amp; ETF Database'!$AJ$4:$AJ$172,"CHECK",FALSE)</f>
        <v>0</v>
      </c>
      <c r="X151" s="199">
        <f>_xlfn.XLOOKUP($B151,'Fund &amp; ETF Database'!$D$4:$D$172,'Fund &amp; ETF Database'!$AK$4:$AK$172,"CHECK",FALSE)</f>
        <v>0</v>
      </c>
      <c r="Y151" s="199">
        <f>_xlfn.XLOOKUP($B151,'Fund &amp; ETF Database'!$D$4:$D$172,'Fund &amp; ETF Database'!$AL$4:$AL$172,"CHECK",FALSE)</f>
        <v>0</v>
      </c>
      <c r="Z151" s="199">
        <f>_xlfn.XLOOKUP($B151,'Fund &amp; ETF Database'!$D$4:$D$172,'Fund &amp; ETF Database'!$AP$4:$AP$172,"CHECK",FALSE)</f>
        <v>0</v>
      </c>
      <c r="AA151" s="199">
        <f>_xlfn.XLOOKUP($B151,'Fund &amp; ETF Database'!$D$4:$D$172,'Fund &amp; ETF Database'!$AQ$4:$AQ$172,"CHECK",FALSE)</f>
        <v>0</v>
      </c>
      <c r="AB151" s="199">
        <f>_xlfn.XLOOKUP($B151,'Fund &amp; ETF Database'!$D$4:$D$172,'Fund &amp; ETF Database'!$AR$4:$AR$172,"CHECK",FALSE)</f>
        <v>0</v>
      </c>
      <c r="AC151" s="199">
        <f>_xlfn.XLOOKUP($B151,'Fund &amp; ETF Database'!$D$4:$D$172,'Fund &amp; ETF Database'!$AS$4:$AS$172,"CHECK",FALSE)</f>
        <v>0</v>
      </c>
      <c r="AD151" s="199">
        <f>_xlfn.XLOOKUP($B151,'Fund &amp; ETF Database'!$D$4:$D$172,'Fund &amp; ETF Database'!$AT$4:$AT$172,"CHECK",FALSE)</f>
        <v>0</v>
      </c>
      <c r="AE151" s="199">
        <f>_xlfn.XLOOKUP($B151,'Fund &amp; ETF Database'!$D$4:$D$172,'Fund &amp; ETF Database'!$AU$4:$AU$172,"CHECK",FALSE)</f>
        <v>0</v>
      </c>
      <c r="AF151" s="199">
        <f>_xlfn.XLOOKUP($B151,'Fund &amp; ETF Database'!$D$4:$D$172,'Fund &amp; ETF Database'!$AV$4:$AV$172,"CHECK",FALSE)+_xlfn.XLOOKUP($B151,'Fund &amp; ETF Database'!$D$4:$D$172,'Fund &amp; ETF Database'!$AX$4:$AX$172,"CHECK",FALSE)+_xlfn.XLOOKUP($B151,'Fund &amp; ETF Database'!$D$4:$D$172,'Fund &amp; ETF Database'!$AY$4:$AY$172,"CHECK",FALSE)</f>
        <v>0</v>
      </c>
      <c r="AG151" s="199">
        <f>_xlfn.XLOOKUP($B151,'Fund &amp; ETF Database'!$D$4:$D$172,'Fund &amp; ETF Database'!$AW$4:$AW$172,"CHECK",FALSE)</f>
        <v>0</v>
      </c>
      <c r="AH151" s="199">
        <f>_xlfn.XLOOKUP($B151,'Fund &amp; ETF Database'!$D$4:$D$172,'Fund &amp; ETF Database'!$BA$4:$BA$172,"CHECK",FALSE)</f>
        <v>0.2</v>
      </c>
      <c r="AI151" s="199">
        <f>_xlfn.XLOOKUP($B151,'Fund &amp; ETF Database'!$D$4:$D$172,'Fund &amp; ETF Database'!$AZ$4:$AZ$172,"CHECK",FALSE)</f>
        <v>0</v>
      </c>
      <c r="AJ151" s="199">
        <f>_xlfn.XLOOKUP($B151,'Fund &amp; ETF Database'!$D$4:$D$172,'Fund &amp; ETF Database'!$BB$4:$BB$172,"CHECK",FALSE)</f>
        <v>0.8</v>
      </c>
      <c r="AK151" s="199">
        <f>_xlfn.XLOOKUP($B151,'Fund &amp; ETF Database'!$D$4:$D$172,'Fund &amp; ETF Database'!$BC$4:$BC$172,"CHECK",FALSE)</f>
        <v>0</v>
      </c>
      <c r="AL151" s="528">
        <f t="shared" si="2"/>
        <v>0</v>
      </c>
      <c r="AM151" s="528">
        <f t="shared" si="3"/>
        <v>0</v>
      </c>
      <c r="AN151" s="528">
        <f t="shared" si="4"/>
        <v>0</v>
      </c>
      <c r="AO151" s="528">
        <f t="shared" si="5"/>
        <v>0</v>
      </c>
      <c r="AP151" s="528">
        <f t="shared" si="6"/>
        <v>0</v>
      </c>
      <c r="AQ151" s="528">
        <f t="shared" si="7"/>
        <v>0</v>
      </c>
      <c r="AR151" s="528">
        <f t="shared" si="8"/>
        <v>0</v>
      </c>
      <c r="AS151" s="528">
        <f t="shared" si="9"/>
        <v>0</v>
      </c>
      <c r="AT151" s="528">
        <f t="shared" si="10"/>
        <v>1</v>
      </c>
      <c r="AU151" s="528">
        <f t="shared" si="11"/>
        <v>0</v>
      </c>
      <c r="AW151" s="528">
        <f t="shared" si="12"/>
        <v>1</v>
      </c>
      <c r="AY151" s="528">
        <f t="shared" si="13"/>
        <v>1</v>
      </c>
      <c r="AZ151" s="140"/>
    </row>
    <row r="152" spans="1:52">
      <c r="A152" s="157" t="str">
        <f>_xlfn.XLOOKUP($B152,'Fund &amp; ETF Database'!$D$5:$D$500,'Fund &amp; ETF Database'!$B$5:$B$500,"",FALSE)</f>
        <v>Brummer Multi-Strategy Fund USD</v>
      </c>
      <c r="B152" s="158" t="s">
        <v>181</v>
      </c>
      <c r="C152" s="158" t="str">
        <f>_xlfn.XLOOKUP($B152,'Fund &amp; ETF Database'!$D$5:$D$500,'Fund &amp; ETF Database'!$E$5:$E$500,"",FALSE)</f>
        <v>#N/A Connection</v>
      </c>
      <c r="D152" s="158" t="str">
        <f>_xlfn.XLOOKUP($B152,'Fund &amp; ETF Database'!$D$5:$D$500,'Fund &amp; ETF Database'!$P$5:$P$500,"",FALSE)</f>
        <v>Alternatives</v>
      </c>
      <c r="E152" s="158" t="str">
        <f>_xlfn.XLOOKUP($B152,'Fund &amp; ETF Database'!$D$5:$D$500,'Fund &amp; ETF Database'!$Q$5:$Q$500,"",FALSE)</f>
        <v>Hedge Funds</v>
      </c>
      <c r="F152" s="771">
        <v>0.01</v>
      </c>
      <c r="G152" s="771">
        <v>0.05</v>
      </c>
      <c r="H152" s="199" t="str">
        <f>_xlfn.XLOOKUP($B152,'Fund &amp; ETF Database'!$D$5:$D$500,'Fund &amp; ETF Database'!$K$5:$K$500,"",FALSE)</f>
        <v>Alpha</v>
      </c>
      <c r="I152" s="200" t="str">
        <f>_xlfn.XLOOKUP($B152,'Fund &amp; ETF Database'!$D$5:$D$500,'Fund &amp; ETF Database'!$I$5:$I$500,"",FALSE)</f>
        <v>Active</v>
      </c>
      <c r="J152" s="200" t="str">
        <f>_xlfn.XLOOKUP($B152,'Fund &amp; ETF Database'!$D$5:$D$500,'Fund &amp; ETF Database'!$N$5:$N$500,"",FALSE)</f>
        <v>Not Applicable</v>
      </c>
      <c r="K152" s="770">
        <v>4</v>
      </c>
      <c r="L152" s="200" t="str">
        <f>_xlfn.XLOOKUP($B152,'Fund &amp; ETF Database'!$D$5:$D$500,'Fund &amp; ETF Database'!$W$5:$W$500,"",FALSE)</f>
        <v>QE</v>
      </c>
      <c r="M152" s="770" t="s">
        <v>573</v>
      </c>
      <c r="N152" s="771">
        <f>_xlfn.XLOOKUP(C152,'Model Ledger Fds'!$D$4:$D$63,'Model Ledger Fds'!$F$4:$F$63,0,FALSE)</f>
        <v>0</v>
      </c>
      <c r="O152" s="771">
        <f t="shared" si="56"/>
        <v>0.01</v>
      </c>
      <c r="P152" s="771">
        <f t="shared" si="57"/>
        <v>0.05</v>
      </c>
      <c r="Q152" s="199">
        <f>_xlfn.XLOOKUP($B152,'Fund &amp; ETF Database'!$D$4:$D$172,'Fund &amp; ETF Database'!$AD$4:$AD$172,"CHECK",FALSE)+_xlfn.XLOOKUP($B152,'Fund &amp; ETF Database'!$D$4:$D$172,'Fund &amp; ETF Database'!$AE$4:$AE$172,"CHECK",FALSE)</f>
        <v>0</v>
      </c>
      <c r="R152" s="199">
        <f>_xlfn.XLOOKUP($B152,'Fund &amp; ETF Database'!$D$4:$D$172,'Fund &amp; ETF Database'!$AF$4:$AF$172,"CHECK",FALSE)</f>
        <v>0</v>
      </c>
      <c r="S152" s="199">
        <f>_xlfn.XLOOKUP($B152,'Fund &amp; ETF Database'!$D$4:$D$172,'Fund &amp; ETF Database'!$AG$4:$AG$172,"CHECK",FALSE)</f>
        <v>0</v>
      </c>
      <c r="T152" s="199">
        <f>_xlfn.XLOOKUP($B152,'Fund &amp; ETF Database'!$D$4:$D$172,'Fund &amp; ETF Database'!$AH$4:$AH$172,"CHECK",FALSE)</f>
        <v>0</v>
      </c>
      <c r="U152" s="199">
        <f>_xlfn.XLOOKUP($B152,'Fund &amp; ETF Database'!$D$4:$D$172,'Fund &amp; ETF Database'!$AI$4:$AI$172,"CHECK",FALSE)</f>
        <v>0</v>
      </c>
      <c r="V152" s="199">
        <f>_xlfn.XLOOKUP($B152,'Fund &amp; ETF Database'!$D$4:$D$172,'Fund &amp; ETF Database'!$AM$4:$AM$172,"CHECK",FALSE)</f>
        <v>0</v>
      </c>
      <c r="W152" s="199">
        <f>_xlfn.XLOOKUP($B152,'Fund &amp; ETF Database'!$D$4:$D$172,'Fund &amp; ETF Database'!$AJ$4:$AJ$172,"CHECK",FALSE)</f>
        <v>0</v>
      </c>
      <c r="X152" s="199">
        <f>_xlfn.XLOOKUP($B152,'Fund &amp; ETF Database'!$D$4:$D$172,'Fund &amp; ETF Database'!$AK$4:$AK$172,"CHECK",FALSE)</f>
        <v>0</v>
      </c>
      <c r="Y152" s="199">
        <f>_xlfn.XLOOKUP($B152,'Fund &amp; ETF Database'!$D$4:$D$172,'Fund &amp; ETF Database'!$AL$4:$AL$172,"CHECK",FALSE)</f>
        <v>0</v>
      </c>
      <c r="Z152" s="199">
        <f>_xlfn.XLOOKUP($B152,'Fund &amp; ETF Database'!$D$4:$D$172,'Fund &amp; ETF Database'!$AP$4:$AP$172,"CHECK",FALSE)</f>
        <v>0</v>
      </c>
      <c r="AA152" s="199">
        <f>_xlfn.XLOOKUP($B152,'Fund &amp; ETF Database'!$D$4:$D$172,'Fund &amp; ETF Database'!$AQ$4:$AQ$172,"CHECK",FALSE)</f>
        <v>0</v>
      </c>
      <c r="AB152" s="199">
        <f>_xlfn.XLOOKUP($B152,'Fund &amp; ETF Database'!$D$4:$D$172,'Fund &amp; ETF Database'!$AR$4:$AR$172,"CHECK",FALSE)</f>
        <v>0</v>
      </c>
      <c r="AC152" s="199">
        <f>_xlfn.XLOOKUP($B152,'Fund &amp; ETF Database'!$D$4:$D$172,'Fund &amp; ETF Database'!$AS$4:$AS$172,"CHECK",FALSE)</f>
        <v>0</v>
      </c>
      <c r="AD152" s="199">
        <f>_xlfn.XLOOKUP($B152,'Fund &amp; ETF Database'!$D$4:$D$172,'Fund &amp; ETF Database'!$AT$4:$AT$172,"CHECK",FALSE)</f>
        <v>0</v>
      </c>
      <c r="AE152" s="199">
        <f>_xlfn.XLOOKUP($B152,'Fund &amp; ETF Database'!$D$4:$D$172,'Fund &amp; ETF Database'!$AU$4:$AU$172,"CHECK",FALSE)</f>
        <v>1</v>
      </c>
      <c r="AF152" s="199">
        <f>_xlfn.XLOOKUP($B152,'Fund &amp; ETF Database'!$D$4:$D$172,'Fund &amp; ETF Database'!$AV$4:$AV$172,"CHECK",FALSE)+_xlfn.XLOOKUP($B152,'Fund &amp; ETF Database'!$D$4:$D$172,'Fund &amp; ETF Database'!$AX$4:$AX$172,"CHECK",FALSE)+_xlfn.XLOOKUP($B152,'Fund &amp; ETF Database'!$D$4:$D$172,'Fund &amp; ETF Database'!$AY$4:$AY$172,"CHECK",FALSE)</f>
        <v>0</v>
      </c>
      <c r="AG152" s="199">
        <f>_xlfn.XLOOKUP($B152,'Fund &amp; ETF Database'!$D$4:$D$172,'Fund &amp; ETF Database'!$AW$4:$AW$172,"CHECK",FALSE)</f>
        <v>0</v>
      </c>
      <c r="AH152" s="199">
        <f>_xlfn.XLOOKUP($B152,'Fund &amp; ETF Database'!$D$4:$D$172,'Fund &amp; ETF Database'!$BA$4:$BA$172,"CHECK",FALSE)</f>
        <v>0</v>
      </c>
      <c r="AI152" s="199">
        <f>_xlfn.XLOOKUP($B152,'Fund &amp; ETF Database'!$D$4:$D$172,'Fund &amp; ETF Database'!$AZ$4:$AZ$172,"CHECK",FALSE)</f>
        <v>0</v>
      </c>
      <c r="AJ152" s="199">
        <f>_xlfn.XLOOKUP($B152,'Fund &amp; ETF Database'!$D$4:$D$172,'Fund &amp; ETF Database'!$BB$4:$BB$172,"CHECK",FALSE)</f>
        <v>0</v>
      </c>
      <c r="AK152" s="199">
        <f>_xlfn.XLOOKUP($B152,'Fund &amp; ETF Database'!$D$4:$D$172,'Fund &amp; ETF Database'!$BC$4:$BC$172,"CHECK",FALSE)</f>
        <v>0</v>
      </c>
      <c r="AL152" s="528">
        <f t="shared" si="2"/>
        <v>0</v>
      </c>
      <c r="AM152" s="528">
        <f t="shared" si="3"/>
        <v>0</v>
      </c>
      <c r="AN152" s="528">
        <f t="shared" si="4"/>
        <v>0</v>
      </c>
      <c r="AO152" s="528">
        <f t="shared" si="5"/>
        <v>0</v>
      </c>
      <c r="AP152" s="528">
        <f t="shared" si="6"/>
        <v>0</v>
      </c>
      <c r="AQ152" s="528">
        <f t="shared" si="7"/>
        <v>1</v>
      </c>
      <c r="AR152" s="528">
        <f t="shared" si="8"/>
        <v>0</v>
      </c>
      <c r="AS152" s="528">
        <f t="shared" si="9"/>
        <v>0</v>
      </c>
      <c r="AT152" s="528">
        <f t="shared" si="10"/>
        <v>0</v>
      </c>
      <c r="AU152" s="528">
        <f t="shared" si="11"/>
        <v>0</v>
      </c>
      <c r="AW152" s="528">
        <f t="shared" si="12"/>
        <v>1</v>
      </c>
      <c r="AY152" s="528">
        <f t="shared" si="13"/>
        <v>1</v>
      </c>
      <c r="AZ152" s="140"/>
    </row>
    <row r="153" spans="1:52">
      <c r="A153" s="157" t="str">
        <f>_xlfn.XLOOKUP($B153,'Fund &amp; ETF Database'!$D$5:$D$500,'Fund &amp; ETF Database'!$B$5:$B$500,"",FALSE)</f>
        <v>HSBC Portfolio Selection - HSBC GH Fund R - USD</v>
      </c>
      <c r="B153" s="158" t="s">
        <v>127</v>
      </c>
      <c r="C153" s="158" t="str">
        <f>_xlfn.XLOOKUP($B153,'Fund &amp; ETF Database'!$D$5:$D$500,'Fund &amp; ETF Database'!$E$5:$E$500,"",FALSE)</f>
        <v>#N/A Connection</v>
      </c>
      <c r="D153" s="158" t="str">
        <f>_xlfn.XLOOKUP($B153,'Fund &amp; ETF Database'!$D$5:$D$500,'Fund &amp; ETF Database'!$P$5:$P$500,"",FALSE)</f>
        <v>Alternatives</v>
      </c>
      <c r="E153" s="158" t="str">
        <f>_xlfn.XLOOKUP($B153,'Fund &amp; ETF Database'!$D$5:$D$500,'Fund &amp; ETF Database'!$Q$5:$Q$500,"",FALSE)</f>
        <v>Hedge Funds</v>
      </c>
      <c r="F153" s="771">
        <v>0.03</v>
      </c>
      <c r="G153" s="771">
        <v>0.05</v>
      </c>
      <c r="H153" s="199" t="str">
        <f>_xlfn.XLOOKUP($B153,'Fund &amp; ETF Database'!$D$5:$D$500,'Fund &amp; ETF Database'!$K$5:$K$500,"",FALSE)</f>
        <v>Alpha</v>
      </c>
      <c r="I153" s="200" t="str">
        <f>_xlfn.XLOOKUP($B153,'Fund &amp; ETF Database'!$D$5:$D$500,'Fund &amp; ETF Database'!$I$5:$I$500,"",FALSE)</f>
        <v>Active</v>
      </c>
      <c r="J153" s="200" t="str">
        <f>_xlfn.XLOOKUP($B153,'Fund &amp; ETF Database'!$D$5:$D$500,'Fund &amp; ETF Database'!$N$5:$N$500,"",FALSE)</f>
        <v>Not Applicable</v>
      </c>
      <c r="K153" s="770">
        <v>4</v>
      </c>
      <c r="L153" s="200" t="str">
        <f>_xlfn.XLOOKUP($B153,'Fund &amp; ETF Database'!$D$5:$D$500,'Fund &amp; ETF Database'!$W$5:$W$500,"",FALSE)</f>
        <v>QE</v>
      </c>
      <c r="M153" s="770" t="s">
        <v>573</v>
      </c>
      <c r="N153" s="771">
        <f>_xlfn.XLOOKUP(C153,'Model Ledger Fds'!$D$4:$D$63,'Model Ledger Fds'!$F$4:$F$63,0,FALSE)</f>
        <v>0</v>
      </c>
      <c r="O153" s="771">
        <f t="shared" si="56"/>
        <v>0.03</v>
      </c>
      <c r="P153" s="771">
        <f t="shared" si="57"/>
        <v>0.05</v>
      </c>
      <c r="Q153" s="199">
        <f>_xlfn.XLOOKUP($B153,'Fund &amp; ETF Database'!$D$4:$D$172,'Fund &amp; ETF Database'!$AD$4:$AD$172,"CHECK",FALSE)+_xlfn.XLOOKUP($B153,'Fund &amp; ETF Database'!$D$4:$D$172,'Fund &amp; ETF Database'!$AE$4:$AE$172,"CHECK",FALSE)</f>
        <v>0</v>
      </c>
      <c r="R153" s="199">
        <f>_xlfn.XLOOKUP($B153,'Fund &amp; ETF Database'!$D$4:$D$172,'Fund &amp; ETF Database'!$AF$4:$AF$172,"CHECK",FALSE)</f>
        <v>0</v>
      </c>
      <c r="S153" s="199">
        <f>_xlfn.XLOOKUP($B153,'Fund &amp; ETF Database'!$D$4:$D$172,'Fund &amp; ETF Database'!$AG$4:$AG$172,"CHECK",FALSE)</f>
        <v>0</v>
      </c>
      <c r="T153" s="199">
        <f>_xlfn.XLOOKUP($B153,'Fund &amp; ETF Database'!$D$4:$D$172,'Fund &amp; ETF Database'!$AH$4:$AH$172,"CHECK",FALSE)</f>
        <v>0</v>
      </c>
      <c r="U153" s="199">
        <f>_xlfn.XLOOKUP($B153,'Fund &amp; ETF Database'!$D$4:$D$172,'Fund &amp; ETF Database'!$AI$4:$AI$172,"CHECK",FALSE)</f>
        <v>0</v>
      </c>
      <c r="V153" s="199">
        <f>_xlfn.XLOOKUP($B153,'Fund &amp; ETF Database'!$D$4:$D$172,'Fund &amp; ETF Database'!$AM$4:$AM$172,"CHECK",FALSE)</f>
        <v>0</v>
      </c>
      <c r="W153" s="199">
        <f>_xlfn.XLOOKUP($B153,'Fund &amp; ETF Database'!$D$4:$D$172,'Fund &amp; ETF Database'!$AJ$4:$AJ$172,"CHECK",FALSE)</f>
        <v>0</v>
      </c>
      <c r="X153" s="199">
        <f>_xlfn.XLOOKUP($B153,'Fund &amp; ETF Database'!$D$4:$D$172,'Fund &amp; ETF Database'!$AK$4:$AK$172,"CHECK",FALSE)</f>
        <v>0</v>
      </c>
      <c r="Y153" s="199">
        <f>_xlfn.XLOOKUP($B153,'Fund &amp; ETF Database'!$D$4:$D$172,'Fund &amp; ETF Database'!$AL$4:$AL$172,"CHECK",FALSE)</f>
        <v>0</v>
      </c>
      <c r="Z153" s="199">
        <f>_xlfn.XLOOKUP($B153,'Fund &amp; ETF Database'!$D$4:$D$172,'Fund &amp; ETF Database'!$AP$4:$AP$172,"CHECK",FALSE)</f>
        <v>0</v>
      </c>
      <c r="AA153" s="199">
        <f>_xlfn.XLOOKUP($B153,'Fund &amp; ETF Database'!$D$4:$D$172,'Fund &amp; ETF Database'!$AQ$4:$AQ$172,"CHECK",FALSE)</f>
        <v>0</v>
      </c>
      <c r="AB153" s="199">
        <f>_xlfn.XLOOKUP($B153,'Fund &amp; ETF Database'!$D$4:$D$172,'Fund &amp; ETF Database'!$AR$4:$AR$172,"CHECK",FALSE)</f>
        <v>0</v>
      </c>
      <c r="AC153" s="199">
        <f>_xlfn.XLOOKUP($B153,'Fund &amp; ETF Database'!$D$4:$D$172,'Fund &amp; ETF Database'!$AS$4:$AS$172,"CHECK",FALSE)</f>
        <v>0</v>
      </c>
      <c r="AD153" s="199">
        <f>_xlfn.XLOOKUP($B153,'Fund &amp; ETF Database'!$D$4:$D$172,'Fund &amp; ETF Database'!$AT$4:$AT$172,"CHECK",FALSE)</f>
        <v>0</v>
      </c>
      <c r="AE153" s="199">
        <f>_xlfn.XLOOKUP($B153,'Fund &amp; ETF Database'!$D$4:$D$172,'Fund &amp; ETF Database'!$AU$4:$AU$172,"CHECK",FALSE)</f>
        <v>1</v>
      </c>
      <c r="AF153" s="199">
        <f>_xlfn.XLOOKUP($B153,'Fund &amp; ETF Database'!$D$4:$D$172,'Fund &amp; ETF Database'!$AV$4:$AV$172,"CHECK",FALSE)+_xlfn.XLOOKUP($B153,'Fund &amp; ETF Database'!$D$4:$D$172,'Fund &amp; ETF Database'!$AX$4:$AX$172,"CHECK",FALSE)+_xlfn.XLOOKUP($B153,'Fund &amp; ETF Database'!$D$4:$D$172,'Fund &amp; ETF Database'!$AY$4:$AY$172,"CHECK",FALSE)</f>
        <v>0</v>
      </c>
      <c r="AG153" s="199">
        <f>_xlfn.XLOOKUP($B153,'Fund &amp; ETF Database'!$D$4:$D$172,'Fund &amp; ETF Database'!$AW$4:$AW$172,"CHECK",FALSE)</f>
        <v>0</v>
      </c>
      <c r="AH153" s="199">
        <f>_xlfn.XLOOKUP($B153,'Fund &amp; ETF Database'!$D$4:$D$172,'Fund &amp; ETF Database'!$BA$4:$BA$172,"CHECK",FALSE)</f>
        <v>0</v>
      </c>
      <c r="AI153" s="199">
        <f>_xlfn.XLOOKUP($B153,'Fund &amp; ETF Database'!$D$4:$D$172,'Fund &amp; ETF Database'!$AZ$4:$AZ$172,"CHECK",FALSE)</f>
        <v>0</v>
      </c>
      <c r="AJ153" s="199">
        <f>_xlfn.XLOOKUP($B153,'Fund &amp; ETF Database'!$D$4:$D$172,'Fund &amp; ETF Database'!$BB$4:$BB$172,"CHECK",FALSE)</f>
        <v>0</v>
      </c>
      <c r="AK153" s="199">
        <f>_xlfn.XLOOKUP($B153,'Fund &amp; ETF Database'!$D$4:$D$172,'Fund &amp; ETF Database'!$BC$4:$BC$172,"CHECK",FALSE)</f>
        <v>0</v>
      </c>
      <c r="AL153" s="528">
        <f t="shared" si="2"/>
        <v>0</v>
      </c>
      <c r="AM153" s="528">
        <f t="shared" si="3"/>
        <v>0</v>
      </c>
      <c r="AN153" s="528">
        <f t="shared" si="4"/>
        <v>0</v>
      </c>
      <c r="AO153" s="528">
        <f t="shared" si="5"/>
        <v>0</v>
      </c>
      <c r="AP153" s="528">
        <f t="shared" si="6"/>
        <v>0</v>
      </c>
      <c r="AQ153" s="528">
        <f t="shared" si="7"/>
        <v>1</v>
      </c>
      <c r="AR153" s="528">
        <f t="shared" si="8"/>
        <v>0</v>
      </c>
      <c r="AS153" s="528">
        <f t="shared" si="9"/>
        <v>0</v>
      </c>
      <c r="AT153" s="528">
        <f t="shared" si="10"/>
        <v>0</v>
      </c>
      <c r="AU153" s="528">
        <f t="shared" si="11"/>
        <v>0</v>
      </c>
      <c r="AW153" s="528">
        <f t="shared" si="12"/>
        <v>1</v>
      </c>
      <c r="AY153" s="528">
        <f t="shared" si="13"/>
        <v>1</v>
      </c>
      <c r="AZ153" s="140"/>
    </row>
    <row r="154" spans="1:52">
      <c r="A154" s="157" t="str">
        <f>_xlfn.XLOOKUP($B154,'Fund &amp; ETF Database'!$D$5:$D$500,'Fund &amp; ETF Database'!$B$5:$B$500,"",FALSE)</f>
        <v>Seligman Tech Spectrum Offshore Fund - Class A</v>
      </c>
      <c r="B154" s="158" t="s">
        <v>179</v>
      </c>
      <c r="C154" s="158" t="str">
        <f>_xlfn.XLOOKUP($B154,'Fund &amp; ETF Database'!$D$5:$D$500,'Fund &amp; ETF Database'!$E$5:$E$500,"",FALSE)</f>
        <v>#N/A Connection</v>
      </c>
      <c r="D154" s="158" t="str">
        <f>_xlfn.XLOOKUP($B154,'Fund &amp; ETF Database'!$D$5:$D$500,'Fund &amp; ETF Database'!$P$5:$P$500,"",FALSE)</f>
        <v>Alternatives</v>
      </c>
      <c r="E154" s="158" t="str">
        <f>_xlfn.XLOOKUP($B154,'Fund &amp; ETF Database'!$D$5:$D$500,'Fund &amp; ETF Database'!$Q$5:$Q$500,"",FALSE)</f>
        <v>Hedge Funds</v>
      </c>
      <c r="F154" s="771">
        <v>0.03</v>
      </c>
      <c r="G154" s="771">
        <v>0.05</v>
      </c>
      <c r="H154" s="199" t="str">
        <f>_xlfn.XLOOKUP($B154,'Fund &amp; ETF Database'!$D$5:$D$500,'Fund &amp; ETF Database'!$K$5:$K$500,"",FALSE)</f>
        <v>Alpha</v>
      </c>
      <c r="I154" s="200" t="str">
        <f>_xlfn.XLOOKUP($B154,'Fund &amp; ETF Database'!$D$5:$D$500,'Fund &amp; ETF Database'!$I$5:$I$500,"",FALSE)</f>
        <v>Active</v>
      </c>
      <c r="J154" s="200" t="str">
        <f>_xlfn.XLOOKUP($B154,'Fund &amp; ETF Database'!$D$5:$D$500,'Fund &amp; ETF Database'!$N$5:$N$500,"",FALSE)</f>
        <v>Not Applicable</v>
      </c>
      <c r="K154" s="770">
        <v>4</v>
      </c>
      <c r="L154" s="200" t="str">
        <f>_xlfn.XLOOKUP($B154,'Fund &amp; ETF Database'!$D$5:$D$500,'Fund &amp; ETF Database'!$W$5:$W$500,"",FALSE)</f>
        <v>QE</v>
      </c>
      <c r="M154" s="770" t="s">
        <v>573</v>
      </c>
      <c r="N154" s="771">
        <f>_xlfn.XLOOKUP(C154,'Model Ledger Fds'!$D$4:$D$63,'Model Ledger Fds'!$F$4:$F$63,0,FALSE)</f>
        <v>0</v>
      </c>
      <c r="O154" s="771">
        <f t="shared" ref="O154:O168" si="70">F154</f>
        <v>0.03</v>
      </c>
      <c r="P154" s="771">
        <f t="shared" si="57"/>
        <v>0.05</v>
      </c>
      <c r="Q154" s="199">
        <f>_xlfn.XLOOKUP($B154,'Fund &amp; ETF Database'!$D$4:$D$172,'Fund &amp; ETF Database'!$AD$4:$AD$172,"CHECK",FALSE)+_xlfn.XLOOKUP($B154,'Fund &amp; ETF Database'!$D$4:$D$172,'Fund &amp; ETF Database'!$AE$4:$AE$172,"CHECK",FALSE)</f>
        <v>0</v>
      </c>
      <c r="R154" s="199">
        <f>_xlfn.XLOOKUP($B154,'Fund &amp; ETF Database'!$D$4:$D$172,'Fund &amp; ETF Database'!$AF$4:$AF$172,"CHECK",FALSE)</f>
        <v>0</v>
      </c>
      <c r="S154" s="199">
        <f>_xlfn.XLOOKUP($B154,'Fund &amp; ETF Database'!$D$4:$D$172,'Fund &amp; ETF Database'!$AG$4:$AG$172,"CHECK",FALSE)</f>
        <v>0</v>
      </c>
      <c r="T154" s="199">
        <f>_xlfn.XLOOKUP($B154,'Fund &amp; ETF Database'!$D$4:$D$172,'Fund &amp; ETF Database'!$AH$4:$AH$172,"CHECK",FALSE)</f>
        <v>0</v>
      </c>
      <c r="U154" s="199">
        <f>_xlfn.XLOOKUP($B154,'Fund &amp; ETF Database'!$D$4:$D$172,'Fund &amp; ETF Database'!$AI$4:$AI$172,"CHECK",FALSE)</f>
        <v>0</v>
      </c>
      <c r="V154" s="199">
        <f>_xlfn.XLOOKUP($B154,'Fund &amp; ETF Database'!$D$4:$D$172,'Fund &amp; ETF Database'!$AM$4:$AM$172,"CHECK",FALSE)</f>
        <v>0</v>
      </c>
      <c r="W154" s="199">
        <f>_xlfn.XLOOKUP($B154,'Fund &amp; ETF Database'!$D$4:$D$172,'Fund &amp; ETF Database'!$AJ$4:$AJ$172,"CHECK",FALSE)</f>
        <v>0</v>
      </c>
      <c r="X154" s="199">
        <f>_xlfn.XLOOKUP($B154,'Fund &amp; ETF Database'!$D$4:$D$172,'Fund &amp; ETF Database'!$AK$4:$AK$172,"CHECK",FALSE)</f>
        <v>0</v>
      </c>
      <c r="Y154" s="199">
        <f>_xlfn.XLOOKUP($B154,'Fund &amp; ETF Database'!$D$4:$D$172,'Fund &amp; ETF Database'!$AL$4:$AL$172,"CHECK",FALSE)</f>
        <v>0</v>
      </c>
      <c r="Z154" s="199">
        <f>_xlfn.XLOOKUP($B154,'Fund &amp; ETF Database'!$D$4:$D$172,'Fund &amp; ETF Database'!$AP$4:$AP$172,"CHECK",FALSE)</f>
        <v>0</v>
      </c>
      <c r="AA154" s="199">
        <f>_xlfn.XLOOKUP($B154,'Fund &amp; ETF Database'!$D$4:$D$172,'Fund &amp; ETF Database'!$AQ$4:$AQ$172,"CHECK",FALSE)</f>
        <v>0</v>
      </c>
      <c r="AB154" s="199">
        <f>_xlfn.XLOOKUP($B154,'Fund &amp; ETF Database'!$D$4:$D$172,'Fund &amp; ETF Database'!$AR$4:$AR$172,"CHECK",FALSE)</f>
        <v>0</v>
      </c>
      <c r="AC154" s="199">
        <f>_xlfn.XLOOKUP($B154,'Fund &amp; ETF Database'!$D$4:$D$172,'Fund &amp; ETF Database'!$AS$4:$AS$172,"CHECK",FALSE)</f>
        <v>0</v>
      </c>
      <c r="AD154" s="199">
        <f>_xlfn.XLOOKUP($B154,'Fund &amp; ETF Database'!$D$4:$D$172,'Fund &amp; ETF Database'!$AT$4:$AT$172,"CHECK",FALSE)</f>
        <v>0</v>
      </c>
      <c r="AE154" s="199">
        <f>_xlfn.XLOOKUP($B154,'Fund &amp; ETF Database'!$D$4:$D$172,'Fund &amp; ETF Database'!$AU$4:$AU$172,"CHECK",FALSE)</f>
        <v>1</v>
      </c>
      <c r="AF154" s="199">
        <f>_xlfn.XLOOKUP($B154,'Fund &amp; ETF Database'!$D$4:$D$172,'Fund &amp; ETF Database'!$AV$4:$AV$172,"CHECK",FALSE)+_xlfn.XLOOKUP($B154,'Fund &amp; ETF Database'!$D$4:$D$172,'Fund &amp; ETF Database'!$AX$4:$AX$172,"CHECK",FALSE)+_xlfn.XLOOKUP($B154,'Fund &amp; ETF Database'!$D$4:$D$172,'Fund &amp; ETF Database'!$AY$4:$AY$172,"CHECK",FALSE)</f>
        <v>0</v>
      </c>
      <c r="AG154" s="199">
        <f>_xlfn.XLOOKUP($B154,'Fund &amp; ETF Database'!$D$4:$D$172,'Fund &amp; ETF Database'!$AW$4:$AW$172,"CHECK",FALSE)</f>
        <v>0</v>
      </c>
      <c r="AH154" s="199">
        <f>_xlfn.XLOOKUP($B154,'Fund &amp; ETF Database'!$D$4:$D$172,'Fund &amp; ETF Database'!$BA$4:$BA$172,"CHECK",FALSE)</f>
        <v>0</v>
      </c>
      <c r="AI154" s="199">
        <f>_xlfn.XLOOKUP($B154,'Fund &amp; ETF Database'!$D$4:$D$172,'Fund &amp; ETF Database'!$AZ$4:$AZ$172,"CHECK",FALSE)</f>
        <v>0</v>
      </c>
      <c r="AJ154" s="199">
        <f>_xlfn.XLOOKUP($B154,'Fund &amp; ETF Database'!$D$4:$D$172,'Fund &amp; ETF Database'!$BB$4:$BB$172,"CHECK",FALSE)</f>
        <v>0</v>
      </c>
      <c r="AK154" s="199">
        <f>_xlfn.XLOOKUP($B154,'Fund &amp; ETF Database'!$D$4:$D$172,'Fund &amp; ETF Database'!$BC$4:$BC$172,"CHECK",FALSE)</f>
        <v>0</v>
      </c>
      <c r="AL154" s="528">
        <f t="shared" si="2"/>
        <v>0</v>
      </c>
      <c r="AM154" s="528">
        <f t="shared" si="3"/>
        <v>0</v>
      </c>
      <c r="AN154" s="528">
        <f t="shared" si="4"/>
        <v>0</v>
      </c>
      <c r="AO154" s="528">
        <f t="shared" si="5"/>
        <v>0</v>
      </c>
      <c r="AP154" s="528">
        <f t="shared" si="6"/>
        <v>0</v>
      </c>
      <c r="AQ154" s="528">
        <f t="shared" si="7"/>
        <v>1</v>
      </c>
      <c r="AR154" s="528">
        <f t="shared" si="8"/>
        <v>0</v>
      </c>
      <c r="AS154" s="528">
        <f t="shared" si="9"/>
        <v>0</v>
      </c>
      <c r="AT154" s="528">
        <f t="shared" si="10"/>
        <v>0</v>
      </c>
      <c r="AU154" s="528">
        <f t="shared" si="11"/>
        <v>0</v>
      </c>
      <c r="AW154" s="528">
        <f t="shared" si="12"/>
        <v>1</v>
      </c>
      <c r="AY154" s="528">
        <f t="shared" si="13"/>
        <v>1</v>
      </c>
      <c r="AZ154" s="140"/>
    </row>
    <row r="155" spans="1:52">
      <c r="A155" s="157" t="str">
        <f>_xlfn.XLOOKUP($B155,'Fund &amp; ETF Database'!$D$5:$D$500,'Fund &amp; ETF Database'!$B$5:$B$500,"",FALSE)</f>
        <v>Antarctica Alpha Access Portfolio FHE Fund Class B USD</v>
      </c>
      <c r="B155" s="158" t="s">
        <v>30</v>
      </c>
      <c r="C155" s="158" t="str">
        <f>_xlfn.XLOOKUP($B155,'Fund &amp; ETF Database'!$D$5:$D$500,'Fund &amp; ETF Database'!$E$5:$E$500,"",FALSE)</f>
        <v>#N/A Connection</v>
      </c>
      <c r="D155" s="158" t="str">
        <f>_xlfn.XLOOKUP($B155,'Fund &amp; ETF Database'!$D$5:$D$500,'Fund &amp; ETF Database'!$P$5:$P$500,"",FALSE)</f>
        <v>Alternatives</v>
      </c>
      <c r="E155" s="158" t="str">
        <f>_xlfn.XLOOKUP($B155,'Fund &amp; ETF Database'!$D$5:$D$500,'Fund &amp; ETF Database'!$Q$5:$Q$500,"",FALSE)</f>
        <v>Hedge Funds</v>
      </c>
      <c r="F155" s="771">
        <v>0.03</v>
      </c>
      <c r="G155" s="771">
        <v>0.05</v>
      </c>
      <c r="H155" s="199" t="str">
        <f>_xlfn.XLOOKUP($B155,'Fund &amp; ETF Database'!$D$5:$D$500,'Fund &amp; ETF Database'!$K$5:$K$500,"",FALSE)</f>
        <v>Alpha</v>
      </c>
      <c r="I155" s="200" t="str">
        <f>_xlfn.XLOOKUP($B155,'Fund &amp; ETF Database'!$D$5:$D$500,'Fund &amp; ETF Database'!$I$5:$I$500,"",FALSE)</f>
        <v>Active</v>
      </c>
      <c r="J155" s="200" t="str">
        <f>_xlfn.XLOOKUP($B155,'Fund &amp; ETF Database'!$D$5:$D$500,'Fund &amp; ETF Database'!$N$5:$N$500,"",FALSE)</f>
        <v>Not Applicable</v>
      </c>
      <c r="K155" s="770">
        <v>4</v>
      </c>
      <c r="L155" s="200" t="str">
        <f>_xlfn.XLOOKUP($B155,'Fund &amp; ETF Database'!$D$5:$D$500,'Fund &amp; ETF Database'!$W$5:$W$500,"",FALSE)</f>
        <v>QE</v>
      </c>
      <c r="M155" s="770" t="s">
        <v>573</v>
      </c>
      <c r="N155" s="771">
        <f>_xlfn.XLOOKUP(C155,'Model Ledger Fds'!$D$4:$D$63,'Model Ledger Fds'!$F$4:$F$63,0,FALSE)</f>
        <v>0</v>
      </c>
      <c r="O155" s="771">
        <f t="shared" si="70"/>
        <v>0.03</v>
      </c>
      <c r="P155" s="771">
        <f t="shared" si="57"/>
        <v>0.05</v>
      </c>
      <c r="Q155" s="199">
        <f>_xlfn.XLOOKUP($B155,'Fund &amp; ETF Database'!$D$4:$D$172,'Fund &amp; ETF Database'!$AD$4:$AD$172,"CHECK",FALSE)+_xlfn.XLOOKUP($B155,'Fund &amp; ETF Database'!$D$4:$D$172,'Fund &amp; ETF Database'!$AE$4:$AE$172,"CHECK",FALSE)</f>
        <v>0</v>
      </c>
      <c r="R155" s="199">
        <f>_xlfn.XLOOKUP($B155,'Fund &amp; ETF Database'!$D$4:$D$172,'Fund &amp; ETF Database'!$AF$4:$AF$172,"CHECK",FALSE)</f>
        <v>0</v>
      </c>
      <c r="S155" s="199">
        <f>_xlfn.XLOOKUP($B155,'Fund &amp; ETF Database'!$D$4:$D$172,'Fund &amp; ETF Database'!$AG$4:$AG$172,"CHECK",FALSE)</f>
        <v>0</v>
      </c>
      <c r="T155" s="199">
        <f>_xlfn.XLOOKUP($B155,'Fund &amp; ETF Database'!$D$4:$D$172,'Fund &amp; ETF Database'!$AH$4:$AH$172,"CHECK",FALSE)</f>
        <v>0</v>
      </c>
      <c r="U155" s="199">
        <f>_xlfn.XLOOKUP($B155,'Fund &amp; ETF Database'!$D$4:$D$172,'Fund &amp; ETF Database'!$AI$4:$AI$172,"CHECK",FALSE)</f>
        <v>0</v>
      </c>
      <c r="V155" s="199">
        <f>_xlfn.XLOOKUP($B155,'Fund &amp; ETF Database'!$D$4:$D$172,'Fund &amp; ETF Database'!$AM$4:$AM$172,"CHECK",FALSE)</f>
        <v>0</v>
      </c>
      <c r="W155" s="199">
        <f>_xlfn.XLOOKUP($B155,'Fund &amp; ETF Database'!$D$4:$D$172,'Fund &amp; ETF Database'!$AJ$4:$AJ$172,"CHECK",FALSE)</f>
        <v>0</v>
      </c>
      <c r="X155" s="199">
        <f>_xlfn.XLOOKUP($B155,'Fund &amp; ETF Database'!$D$4:$D$172,'Fund &amp; ETF Database'!$AK$4:$AK$172,"CHECK",FALSE)</f>
        <v>0</v>
      </c>
      <c r="Y155" s="199">
        <f>_xlfn.XLOOKUP($B155,'Fund &amp; ETF Database'!$D$4:$D$172,'Fund &amp; ETF Database'!$AL$4:$AL$172,"CHECK",FALSE)</f>
        <v>0</v>
      </c>
      <c r="Z155" s="199">
        <f>_xlfn.XLOOKUP($B155,'Fund &amp; ETF Database'!$D$4:$D$172,'Fund &amp; ETF Database'!$AP$4:$AP$172,"CHECK",FALSE)</f>
        <v>0</v>
      </c>
      <c r="AA155" s="199">
        <f>_xlfn.XLOOKUP($B155,'Fund &amp; ETF Database'!$D$4:$D$172,'Fund &amp; ETF Database'!$AQ$4:$AQ$172,"CHECK",FALSE)</f>
        <v>0</v>
      </c>
      <c r="AB155" s="199">
        <f>_xlfn.XLOOKUP($B155,'Fund &amp; ETF Database'!$D$4:$D$172,'Fund &amp; ETF Database'!$AR$4:$AR$172,"CHECK",FALSE)</f>
        <v>0</v>
      </c>
      <c r="AC155" s="199">
        <f>_xlfn.XLOOKUP($B155,'Fund &amp; ETF Database'!$D$4:$D$172,'Fund &amp; ETF Database'!$AS$4:$AS$172,"CHECK",FALSE)</f>
        <v>0</v>
      </c>
      <c r="AD155" s="199">
        <f>_xlfn.XLOOKUP($B155,'Fund &amp; ETF Database'!$D$4:$D$172,'Fund &amp; ETF Database'!$AT$4:$AT$172,"CHECK",FALSE)</f>
        <v>0</v>
      </c>
      <c r="AE155" s="199">
        <f>_xlfn.XLOOKUP($B155,'Fund &amp; ETF Database'!$D$4:$D$172,'Fund &amp; ETF Database'!$AU$4:$AU$172,"CHECK",FALSE)</f>
        <v>1</v>
      </c>
      <c r="AF155" s="199">
        <f>_xlfn.XLOOKUP($B155,'Fund &amp; ETF Database'!$D$4:$D$172,'Fund &amp; ETF Database'!$AV$4:$AV$172,"CHECK",FALSE)+_xlfn.XLOOKUP($B155,'Fund &amp; ETF Database'!$D$4:$D$172,'Fund &amp; ETF Database'!$AX$4:$AX$172,"CHECK",FALSE)+_xlfn.XLOOKUP($B155,'Fund &amp; ETF Database'!$D$4:$D$172,'Fund &amp; ETF Database'!$AY$4:$AY$172,"CHECK",FALSE)</f>
        <v>0</v>
      </c>
      <c r="AG155" s="199">
        <f>_xlfn.XLOOKUP($B155,'Fund &amp; ETF Database'!$D$4:$D$172,'Fund &amp; ETF Database'!$AW$4:$AW$172,"CHECK",FALSE)</f>
        <v>0</v>
      </c>
      <c r="AH155" s="199">
        <f>_xlfn.XLOOKUP($B155,'Fund &amp; ETF Database'!$D$4:$D$172,'Fund &amp; ETF Database'!$BA$4:$BA$172,"CHECK",FALSE)</f>
        <v>0</v>
      </c>
      <c r="AI155" s="199">
        <f>_xlfn.XLOOKUP($B155,'Fund &amp; ETF Database'!$D$4:$D$172,'Fund &amp; ETF Database'!$AZ$4:$AZ$172,"CHECK",FALSE)</f>
        <v>0</v>
      </c>
      <c r="AJ155" s="199">
        <f>_xlfn.XLOOKUP($B155,'Fund &amp; ETF Database'!$D$4:$D$172,'Fund &amp; ETF Database'!$BB$4:$BB$172,"CHECK",FALSE)</f>
        <v>0</v>
      </c>
      <c r="AK155" s="199">
        <f>_xlfn.XLOOKUP($B155,'Fund &amp; ETF Database'!$D$4:$D$172,'Fund &amp; ETF Database'!$BC$4:$BC$172,"CHECK",FALSE)</f>
        <v>0</v>
      </c>
      <c r="AL155" s="528">
        <f t="shared" si="2"/>
        <v>0</v>
      </c>
      <c r="AM155" s="528">
        <f t="shared" si="3"/>
        <v>0</v>
      </c>
      <c r="AN155" s="528">
        <f t="shared" si="4"/>
        <v>0</v>
      </c>
      <c r="AO155" s="528">
        <f t="shared" si="5"/>
        <v>0</v>
      </c>
      <c r="AP155" s="528">
        <f t="shared" si="6"/>
        <v>0</v>
      </c>
      <c r="AQ155" s="528">
        <f t="shared" si="7"/>
        <v>1</v>
      </c>
      <c r="AR155" s="528">
        <f t="shared" si="8"/>
        <v>0</v>
      </c>
      <c r="AS155" s="528">
        <f t="shared" si="9"/>
        <v>0</v>
      </c>
      <c r="AT155" s="528">
        <f t="shared" si="10"/>
        <v>0</v>
      </c>
      <c r="AU155" s="528">
        <f t="shared" si="11"/>
        <v>0</v>
      </c>
      <c r="AW155" s="528">
        <f t="shared" si="12"/>
        <v>1</v>
      </c>
      <c r="AY155" s="528">
        <f t="shared" si="13"/>
        <v>1</v>
      </c>
      <c r="AZ155" s="140"/>
    </row>
    <row r="156" spans="1:52">
      <c r="A156" s="157" t="str">
        <f>_xlfn.XLOOKUP($B156,'Fund &amp; ETF Database'!$D$5:$D$500,'Fund &amp; ETF Database'!$B$5:$B$500,"",FALSE)</f>
        <v xml:space="preserve">Jupiter Asset Management Series PLC - Jupiter Merian Global Equity Absolute Return Fund </v>
      </c>
      <c r="B156" s="158" t="s">
        <v>1264</v>
      </c>
      <c r="C156" s="158" t="str">
        <f>_xlfn.XLOOKUP($B156,'Fund &amp; ETF Database'!$D$5:$D$500,'Fund &amp; ETF Database'!$E$5:$E$500,"",FALSE)</f>
        <v>#N/A Connection</v>
      </c>
      <c r="D156" s="158" t="str">
        <f>_xlfn.XLOOKUP($B156,'Fund &amp; ETF Database'!$D$5:$D$500,'Fund &amp; ETF Database'!$P$5:$P$500,"",FALSE)</f>
        <v>Alternatives</v>
      </c>
      <c r="E156" s="158" t="str">
        <f>_xlfn.XLOOKUP($B156,'Fund &amp; ETF Database'!$D$5:$D$500,'Fund &amp; ETF Database'!$Q$5:$Q$500,"",FALSE)</f>
        <v>Hedge Funds</v>
      </c>
      <c r="F156" s="771">
        <v>0</v>
      </c>
      <c r="G156" s="771">
        <v>0.05</v>
      </c>
      <c r="H156" s="199" t="str">
        <f>_xlfn.XLOOKUP($B156,'Fund &amp; ETF Database'!$D$5:$D$500,'Fund &amp; ETF Database'!$K$5:$K$500,"",FALSE)</f>
        <v>Alpha</v>
      </c>
      <c r="I156" s="200" t="str">
        <f>_xlfn.XLOOKUP($B156,'Fund &amp; ETF Database'!$D$5:$D$500,'Fund &amp; ETF Database'!$I$5:$I$500,"",FALSE)</f>
        <v>Active</v>
      </c>
      <c r="J156" s="200" t="str">
        <f>_xlfn.XLOOKUP($B156,'Fund &amp; ETF Database'!$D$5:$D$500,'Fund &amp; ETF Database'!$N$5:$N$500,"",FALSE)</f>
        <v>Not Applicable</v>
      </c>
      <c r="K156" s="770">
        <v>1</v>
      </c>
      <c r="L156" s="200" t="str">
        <f>_xlfn.XLOOKUP($B156,'Fund &amp; ETF Database'!$D$5:$D$500,'Fund &amp; ETF Database'!$W$5:$W$500,"",FALSE)</f>
        <v>ME</v>
      </c>
      <c r="M156" s="770" t="s">
        <v>573</v>
      </c>
      <c r="N156" s="771">
        <f>_xlfn.XLOOKUP(C156,'Model Ledger Fds'!$D$4:$D$63,'Model Ledger Fds'!$F$4:$F$63,0,FALSE)</f>
        <v>0</v>
      </c>
      <c r="O156" s="771">
        <f t="shared" si="70"/>
        <v>0</v>
      </c>
      <c r="P156" s="771">
        <f t="shared" ref="P156:P168" si="71">G156</f>
        <v>0.05</v>
      </c>
      <c r="Q156" s="199">
        <f>_xlfn.XLOOKUP($B156,'Fund &amp; ETF Database'!$D$4:$D$172,'Fund &amp; ETF Database'!$AD$4:$AD$172,"CHECK",FALSE)+_xlfn.XLOOKUP($B156,'Fund &amp; ETF Database'!$D$4:$D$172,'Fund &amp; ETF Database'!$AE$4:$AE$172,"CHECK",FALSE)</f>
        <v>0</v>
      </c>
      <c r="R156" s="199">
        <f>_xlfn.XLOOKUP($B156,'Fund &amp; ETF Database'!$D$4:$D$172,'Fund &amp; ETF Database'!$AF$4:$AF$172,"CHECK",FALSE)</f>
        <v>0</v>
      </c>
      <c r="S156" s="199">
        <f>_xlfn.XLOOKUP($B156,'Fund &amp; ETF Database'!$D$4:$D$172,'Fund &amp; ETF Database'!$AG$4:$AG$172,"CHECK",FALSE)</f>
        <v>0</v>
      </c>
      <c r="T156" s="199">
        <f>_xlfn.XLOOKUP($B156,'Fund &amp; ETF Database'!$D$4:$D$172,'Fund &amp; ETF Database'!$AH$4:$AH$172,"CHECK",FALSE)</f>
        <v>0</v>
      </c>
      <c r="U156" s="199">
        <f>_xlfn.XLOOKUP($B156,'Fund &amp; ETF Database'!$D$4:$D$172,'Fund &amp; ETF Database'!$AI$4:$AI$172,"CHECK",FALSE)</f>
        <v>0</v>
      </c>
      <c r="V156" s="199">
        <f>_xlfn.XLOOKUP($B156,'Fund &amp; ETF Database'!$D$4:$D$172,'Fund &amp; ETF Database'!$AM$4:$AM$172,"CHECK",FALSE)</f>
        <v>0</v>
      </c>
      <c r="W156" s="199">
        <f>_xlfn.XLOOKUP($B156,'Fund &amp; ETF Database'!$D$4:$D$172,'Fund &amp; ETF Database'!$AJ$4:$AJ$172,"CHECK",FALSE)</f>
        <v>0</v>
      </c>
      <c r="X156" s="199">
        <f>_xlfn.XLOOKUP($B156,'Fund &amp; ETF Database'!$D$4:$D$172,'Fund &amp; ETF Database'!$AK$4:$AK$172,"CHECK",FALSE)</f>
        <v>0</v>
      </c>
      <c r="Y156" s="199">
        <f>_xlfn.XLOOKUP($B156,'Fund &amp; ETF Database'!$D$4:$D$172,'Fund &amp; ETF Database'!$AL$4:$AL$172,"CHECK",FALSE)</f>
        <v>0</v>
      </c>
      <c r="Z156" s="199">
        <f>_xlfn.XLOOKUP($B156,'Fund &amp; ETF Database'!$D$4:$D$172,'Fund &amp; ETF Database'!$AP$4:$AP$172,"CHECK",FALSE)</f>
        <v>0</v>
      </c>
      <c r="AA156" s="199">
        <f>_xlfn.XLOOKUP($B156,'Fund &amp; ETF Database'!$D$4:$D$172,'Fund &amp; ETF Database'!$AQ$4:$AQ$172,"CHECK",FALSE)</f>
        <v>0</v>
      </c>
      <c r="AB156" s="199">
        <f>_xlfn.XLOOKUP($B156,'Fund &amp; ETF Database'!$D$4:$D$172,'Fund &amp; ETF Database'!$AR$4:$AR$172,"CHECK",FALSE)</f>
        <v>0</v>
      </c>
      <c r="AC156" s="199">
        <f>_xlfn.XLOOKUP($B156,'Fund &amp; ETF Database'!$D$4:$D$172,'Fund &amp; ETF Database'!$AS$4:$AS$172,"CHECK",FALSE)</f>
        <v>0</v>
      </c>
      <c r="AD156" s="199">
        <f>_xlfn.XLOOKUP($B156,'Fund &amp; ETF Database'!$D$4:$D$172,'Fund &amp; ETF Database'!$AT$4:$AT$172,"CHECK",FALSE)</f>
        <v>0</v>
      </c>
      <c r="AE156" s="199">
        <f>_xlfn.XLOOKUP($B156,'Fund &amp; ETF Database'!$D$4:$D$172,'Fund &amp; ETF Database'!$AU$4:$AU$172,"CHECK",FALSE)</f>
        <v>1</v>
      </c>
      <c r="AF156" s="199">
        <f>_xlfn.XLOOKUP($B156,'Fund &amp; ETF Database'!$D$4:$D$172,'Fund &amp; ETF Database'!$AV$4:$AV$172,"CHECK",FALSE)+_xlfn.XLOOKUP($B156,'Fund &amp; ETF Database'!$D$4:$D$172,'Fund &amp; ETF Database'!$AX$4:$AX$172,"CHECK",FALSE)+_xlfn.XLOOKUP($B156,'Fund &amp; ETF Database'!$D$4:$D$172,'Fund &amp; ETF Database'!$AY$4:$AY$172,"CHECK",FALSE)</f>
        <v>0</v>
      </c>
      <c r="AG156" s="199">
        <f>_xlfn.XLOOKUP($B156,'Fund &amp; ETF Database'!$D$4:$D$172,'Fund &amp; ETF Database'!$AW$4:$AW$172,"CHECK",FALSE)</f>
        <v>0</v>
      </c>
      <c r="AH156" s="199">
        <f>_xlfn.XLOOKUP($B156,'Fund &amp; ETF Database'!$D$4:$D$172,'Fund &amp; ETF Database'!$BA$4:$BA$172,"CHECK",FALSE)</f>
        <v>0</v>
      </c>
      <c r="AI156" s="199">
        <f>_xlfn.XLOOKUP($B156,'Fund &amp; ETF Database'!$D$4:$D$172,'Fund &amp; ETF Database'!$AZ$4:$AZ$172,"CHECK",FALSE)</f>
        <v>0</v>
      </c>
      <c r="AJ156" s="199">
        <f>_xlfn.XLOOKUP($B156,'Fund &amp; ETF Database'!$D$4:$D$172,'Fund &amp; ETF Database'!$BB$4:$BB$172,"CHECK",FALSE)</f>
        <v>0</v>
      </c>
      <c r="AK156" s="199">
        <f>_xlfn.XLOOKUP($B156,'Fund &amp; ETF Database'!$D$4:$D$172,'Fund &amp; ETF Database'!$BC$4:$BC$172,"CHECK",FALSE)</f>
        <v>0</v>
      </c>
      <c r="AL156" s="528">
        <f t="shared" si="2"/>
        <v>0</v>
      </c>
      <c r="AM156" s="528">
        <f t="shared" si="3"/>
        <v>0</v>
      </c>
      <c r="AN156" s="528">
        <f t="shared" si="4"/>
        <v>0</v>
      </c>
      <c r="AO156" s="528">
        <f t="shared" si="5"/>
        <v>0</v>
      </c>
      <c r="AP156" s="528">
        <f t="shared" si="6"/>
        <v>0</v>
      </c>
      <c r="AQ156" s="528">
        <f t="shared" si="7"/>
        <v>1</v>
      </c>
      <c r="AR156" s="528">
        <f t="shared" si="8"/>
        <v>0</v>
      </c>
      <c r="AS156" s="528">
        <f t="shared" si="9"/>
        <v>0</v>
      </c>
      <c r="AT156" s="528">
        <f t="shared" si="10"/>
        <v>0</v>
      </c>
      <c r="AU156" s="528">
        <f t="shared" si="11"/>
        <v>0</v>
      </c>
      <c r="AW156" s="528">
        <f t="shared" si="12"/>
        <v>1</v>
      </c>
      <c r="AY156" s="528">
        <f t="shared" si="13"/>
        <v>1</v>
      </c>
      <c r="AZ156" s="140"/>
    </row>
    <row r="157" spans="1:52">
      <c r="A157" s="157" t="str">
        <f>_xlfn.XLOOKUP($B157,'Fund &amp; ETF Database'!$D$5:$D$500,'Fund &amp; ETF Database'!$B$5:$B$500,"",FALSE)</f>
        <v>Neuberger Berman US Equity Premium Fund</v>
      </c>
      <c r="B157" s="158" t="s">
        <v>1402</v>
      </c>
      <c r="C157" s="158" t="str">
        <f>_xlfn.XLOOKUP($B157,'Fund &amp; ETF Database'!$D$5:$D$500,'Fund &amp; ETF Database'!$E$5:$E$500,"",FALSE)</f>
        <v>#N/A Connection</v>
      </c>
      <c r="D157" s="158" t="str">
        <f>_xlfn.XLOOKUP($B157,'Fund &amp; ETF Database'!$D$5:$D$500,'Fund &amp; ETF Database'!$P$5:$P$500,"",FALSE)</f>
        <v>Alternatives</v>
      </c>
      <c r="E157" s="158" t="str">
        <f>_xlfn.XLOOKUP($B157,'Fund &amp; ETF Database'!$D$5:$D$500,'Fund &amp; ETF Database'!$Q$5:$Q$500,"",FALSE)</f>
        <v>Hedge Funds</v>
      </c>
      <c r="F157" s="771">
        <v>0</v>
      </c>
      <c r="G157" s="771">
        <v>0.02</v>
      </c>
      <c r="H157" s="199" t="str">
        <f>_xlfn.XLOOKUP($B157,'Fund &amp; ETF Database'!$D$5:$D$500,'Fund &amp; ETF Database'!$K$5:$K$500,"",FALSE)</f>
        <v>Alpha</v>
      </c>
      <c r="I157" s="200" t="str">
        <f>_xlfn.XLOOKUP($B157,'Fund &amp; ETF Database'!$D$5:$D$500,'Fund &amp; ETF Database'!$I$5:$I$500,"",FALSE)</f>
        <v>Active</v>
      </c>
      <c r="J157" s="200" t="str">
        <f>_xlfn.XLOOKUP($B157,'Fund &amp; ETF Database'!$D$5:$D$500,'Fund &amp; ETF Database'!$N$5:$N$500,"",FALSE)</f>
        <v>Not Applicable</v>
      </c>
      <c r="K157" s="770">
        <v>1</v>
      </c>
      <c r="L157" s="200" t="str">
        <f>_xlfn.XLOOKUP($B157,'Fund &amp; ETF Database'!$D$5:$D$500,'Fund &amp; ETF Database'!$W$5:$W$500,"",FALSE)</f>
        <v>ME</v>
      </c>
      <c r="M157" s="770" t="s">
        <v>573</v>
      </c>
      <c r="N157" s="771">
        <f>_xlfn.XLOOKUP(C157,'Model Ledger Fds'!$D$4:$D$63,'Model Ledger Fds'!$F$4:$F$63,0,FALSE)</f>
        <v>0</v>
      </c>
      <c r="O157" s="771">
        <f t="shared" si="70"/>
        <v>0</v>
      </c>
      <c r="P157" s="771">
        <f t="shared" si="71"/>
        <v>0.02</v>
      </c>
      <c r="Q157" s="199">
        <f>_xlfn.XLOOKUP($B157,'Fund &amp; ETF Database'!$D$4:$D$172,'Fund &amp; ETF Database'!$AD$4:$AD$172,"CHECK",FALSE)+_xlfn.XLOOKUP($B157,'Fund &amp; ETF Database'!$D$4:$D$172,'Fund &amp; ETF Database'!$AE$4:$AE$172,"CHECK",FALSE)</f>
        <v>0</v>
      </c>
      <c r="R157" s="199">
        <f>_xlfn.XLOOKUP($B157,'Fund &amp; ETF Database'!$D$4:$D$172,'Fund &amp; ETF Database'!$AF$4:$AF$172,"CHECK",FALSE)</f>
        <v>0</v>
      </c>
      <c r="S157" s="199">
        <f>_xlfn.XLOOKUP($B157,'Fund &amp; ETF Database'!$D$4:$D$172,'Fund &amp; ETF Database'!$AG$4:$AG$172,"CHECK",FALSE)</f>
        <v>0</v>
      </c>
      <c r="T157" s="199">
        <f>_xlfn.XLOOKUP($B157,'Fund &amp; ETF Database'!$D$4:$D$172,'Fund &amp; ETF Database'!$AH$4:$AH$172,"CHECK",FALSE)</f>
        <v>0</v>
      </c>
      <c r="U157" s="199">
        <f>_xlfn.XLOOKUP($B157,'Fund &amp; ETF Database'!$D$4:$D$172,'Fund &amp; ETF Database'!$AI$4:$AI$172,"CHECK",FALSE)</f>
        <v>0</v>
      </c>
      <c r="V157" s="199">
        <f>_xlfn.XLOOKUP($B157,'Fund &amp; ETF Database'!$D$4:$D$172,'Fund &amp; ETF Database'!$AM$4:$AM$172,"CHECK",FALSE)</f>
        <v>0</v>
      </c>
      <c r="W157" s="199">
        <f>_xlfn.XLOOKUP($B157,'Fund &amp; ETF Database'!$D$4:$D$172,'Fund &amp; ETF Database'!$AJ$4:$AJ$172,"CHECK",FALSE)</f>
        <v>0</v>
      </c>
      <c r="X157" s="199">
        <f>_xlfn.XLOOKUP($B157,'Fund &amp; ETF Database'!$D$4:$D$172,'Fund &amp; ETF Database'!$AK$4:$AK$172,"CHECK",FALSE)</f>
        <v>0</v>
      </c>
      <c r="Y157" s="199">
        <f>_xlfn.XLOOKUP($B157,'Fund &amp; ETF Database'!$D$4:$D$172,'Fund &amp; ETF Database'!$AL$4:$AL$172,"CHECK",FALSE)</f>
        <v>0</v>
      </c>
      <c r="Z157" s="199">
        <f>_xlfn.XLOOKUP($B157,'Fund &amp; ETF Database'!$D$4:$D$172,'Fund &amp; ETF Database'!$AP$4:$AP$172,"CHECK",FALSE)</f>
        <v>0</v>
      </c>
      <c r="AA157" s="199">
        <f>_xlfn.XLOOKUP($B157,'Fund &amp; ETF Database'!$D$4:$D$172,'Fund &amp; ETF Database'!$AQ$4:$AQ$172,"CHECK",FALSE)</f>
        <v>0</v>
      </c>
      <c r="AB157" s="199">
        <f>_xlfn.XLOOKUP($B157,'Fund &amp; ETF Database'!$D$4:$D$172,'Fund &amp; ETF Database'!$AR$4:$AR$172,"CHECK",FALSE)</f>
        <v>0</v>
      </c>
      <c r="AC157" s="199">
        <f>_xlfn.XLOOKUP($B157,'Fund &amp; ETF Database'!$D$4:$D$172,'Fund &amp; ETF Database'!$AS$4:$AS$172,"CHECK",FALSE)</f>
        <v>0</v>
      </c>
      <c r="AD157" s="199">
        <f>_xlfn.XLOOKUP($B157,'Fund &amp; ETF Database'!$D$4:$D$172,'Fund &amp; ETF Database'!$AT$4:$AT$172,"CHECK",FALSE)</f>
        <v>0</v>
      </c>
      <c r="AE157" s="199">
        <f>_xlfn.XLOOKUP($B157,'Fund &amp; ETF Database'!$D$4:$D$172,'Fund &amp; ETF Database'!$AU$4:$AU$172,"CHECK",FALSE)</f>
        <v>1</v>
      </c>
      <c r="AF157" s="199">
        <f>_xlfn.XLOOKUP($B157,'Fund &amp; ETF Database'!$D$4:$D$172,'Fund &amp; ETF Database'!$AV$4:$AV$172,"CHECK",FALSE)+_xlfn.XLOOKUP($B157,'Fund &amp; ETF Database'!$D$4:$D$172,'Fund &amp; ETF Database'!$AX$4:$AX$172,"CHECK",FALSE)+_xlfn.XLOOKUP($B157,'Fund &amp; ETF Database'!$D$4:$D$172,'Fund &amp; ETF Database'!$AY$4:$AY$172,"CHECK",FALSE)</f>
        <v>0</v>
      </c>
      <c r="AG157" s="199">
        <f>_xlfn.XLOOKUP($B157,'Fund &amp; ETF Database'!$D$4:$D$172,'Fund &amp; ETF Database'!$AW$4:$AW$172,"CHECK",FALSE)</f>
        <v>0</v>
      </c>
      <c r="AH157" s="199">
        <f>_xlfn.XLOOKUP($B157,'Fund &amp; ETF Database'!$D$4:$D$172,'Fund &amp; ETF Database'!$BA$4:$BA$172,"CHECK",FALSE)</f>
        <v>0</v>
      </c>
      <c r="AI157" s="199">
        <f>_xlfn.XLOOKUP($B157,'Fund &amp; ETF Database'!$D$4:$D$172,'Fund &amp; ETF Database'!$AZ$4:$AZ$172,"CHECK",FALSE)</f>
        <v>0</v>
      </c>
      <c r="AJ157" s="199">
        <f>_xlfn.XLOOKUP($B157,'Fund &amp; ETF Database'!$D$4:$D$172,'Fund &amp; ETF Database'!$BB$4:$BB$172,"CHECK",FALSE)</f>
        <v>0</v>
      </c>
      <c r="AK157" s="199">
        <f>_xlfn.XLOOKUP($B157,'Fund &amp; ETF Database'!$D$4:$D$172,'Fund &amp; ETF Database'!$BC$4:$BC$172,"CHECK",FALSE)</f>
        <v>0</v>
      </c>
      <c r="AL157" s="528">
        <f t="shared" si="2"/>
        <v>0</v>
      </c>
      <c r="AM157" s="528">
        <f t="shared" si="3"/>
        <v>0</v>
      </c>
      <c r="AN157" s="528">
        <f t="shared" si="4"/>
        <v>0</v>
      </c>
      <c r="AO157" s="528">
        <f t="shared" si="5"/>
        <v>0</v>
      </c>
      <c r="AP157" s="528">
        <f t="shared" si="6"/>
        <v>0</v>
      </c>
      <c r="AQ157" s="528">
        <f t="shared" si="7"/>
        <v>1</v>
      </c>
      <c r="AR157" s="528">
        <f t="shared" si="8"/>
        <v>0</v>
      </c>
      <c r="AS157" s="528">
        <f t="shared" si="9"/>
        <v>0</v>
      </c>
      <c r="AT157" s="528">
        <f t="shared" si="10"/>
        <v>0</v>
      </c>
      <c r="AU157" s="528">
        <f t="shared" si="11"/>
        <v>0</v>
      </c>
      <c r="AW157" s="528">
        <f t="shared" si="12"/>
        <v>1</v>
      </c>
      <c r="AY157" s="528">
        <f t="shared" si="13"/>
        <v>1</v>
      </c>
      <c r="AZ157" s="140"/>
    </row>
    <row r="158" spans="1:52">
      <c r="A158" s="157" t="str">
        <f>_xlfn.XLOOKUP($B158,'Fund &amp; ETF Database'!$D$5:$D$500,'Fund &amp; ETF Database'!$B$5:$B$500,"",FALSE)</f>
        <v>Neuberger Berman Uncorrelated Strategies Fund</v>
      </c>
      <c r="B158" s="158" t="s">
        <v>1210</v>
      </c>
      <c r="C158" s="158" t="str">
        <f>_xlfn.XLOOKUP($B158,'Fund &amp; ETF Database'!$D$5:$D$500,'Fund &amp; ETF Database'!$E$5:$E$500,"",FALSE)</f>
        <v>#N/A Connection</v>
      </c>
      <c r="D158" s="158" t="str">
        <f>_xlfn.XLOOKUP($B158,'Fund &amp; ETF Database'!$D$5:$D$500,'Fund &amp; ETF Database'!$P$5:$P$500,"",FALSE)</f>
        <v>Alternatives</v>
      </c>
      <c r="E158" s="158" t="str">
        <f>_xlfn.XLOOKUP($B158,'Fund &amp; ETF Database'!$D$5:$D$500,'Fund &amp; ETF Database'!$Q$5:$Q$500,"",FALSE)</f>
        <v>Hedge Funds</v>
      </c>
      <c r="F158" s="771">
        <v>0</v>
      </c>
      <c r="G158" s="771">
        <v>0.05</v>
      </c>
      <c r="H158" s="199" t="str">
        <f>_xlfn.XLOOKUP($B158,'Fund &amp; ETF Database'!$D$5:$D$500,'Fund &amp; ETF Database'!$K$5:$K$500,"",FALSE)</f>
        <v>Alpha</v>
      </c>
      <c r="I158" s="200" t="str">
        <f>_xlfn.XLOOKUP($B158,'Fund &amp; ETF Database'!$D$5:$D$500,'Fund &amp; ETF Database'!$I$5:$I$500,"",FALSE)</f>
        <v>Active</v>
      </c>
      <c r="J158" s="200" t="str">
        <f>_xlfn.XLOOKUP($B158,'Fund &amp; ETF Database'!$D$5:$D$500,'Fund &amp; ETF Database'!$N$5:$N$500,"",FALSE)</f>
        <v>Not Applicable</v>
      </c>
      <c r="K158" s="770">
        <v>1</v>
      </c>
      <c r="L158" s="200" t="str">
        <f>_xlfn.XLOOKUP($B158,'Fund &amp; ETF Database'!$D$5:$D$500,'Fund &amp; ETF Database'!$W$5:$W$500,"",FALSE)</f>
        <v>ME</v>
      </c>
      <c r="M158" s="770" t="s">
        <v>573</v>
      </c>
      <c r="N158" s="771">
        <f>_xlfn.XLOOKUP(C158,'Model Ledger Fds'!$D$4:$D$63,'Model Ledger Fds'!$F$4:$F$63,0,FALSE)</f>
        <v>0</v>
      </c>
      <c r="O158" s="771">
        <f t="shared" si="70"/>
        <v>0</v>
      </c>
      <c r="P158" s="771">
        <f t="shared" si="71"/>
        <v>0.05</v>
      </c>
      <c r="Q158" s="199">
        <f>_xlfn.XLOOKUP($B158,'Fund &amp; ETF Database'!$D$4:$D$172,'Fund &amp; ETF Database'!$AD$4:$AD$172,"CHECK",FALSE)+_xlfn.XLOOKUP($B158,'Fund &amp; ETF Database'!$D$4:$D$172,'Fund &amp; ETF Database'!$AE$4:$AE$172,"CHECK",FALSE)</f>
        <v>0</v>
      </c>
      <c r="R158" s="199">
        <f>_xlfn.XLOOKUP($B158,'Fund &amp; ETF Database'!$D$4:$D$172,'Fund &amp; ETF Database'!$AF$4:$AF$172,"CHECK",FALSE)</f>
        <v>0</v>
      </c>
      <c r="S158" s="199">
        <f>_xlfn.XLOOKUP($B158,'Fund &amp; ETF Database'!$D$4:$D$172,'Fund &amp; ETF Database'!$AG$4:$AG$172,"CHECK",FALSE)</f>
        <v>0</v>
      </c>
      <c r="T158" s="199">
        <f>_xlfn.XLOOKUP($B158,'Fund &amp; ETF Database'!$D$4:$D$172,'Fund &amp; ETF Database'!$AH$4:$AH$172,"CHECK",FALSE)</f>
        <v>0</v>
      </c>
      <c r="U158" s="199">
        <f>_xlfn.XLOOKUP($B158,'Fund &amp; ETF Database'!$D$4:$D$172,'Fund &amp; ETF Database'!$AI$4:$AI$172,"CHECK",FALSE)</f>
        <v>0</v>
      </c>
      <c r="V158" s="199">
        <f>_xlfn.XLOOKUP($B158,'Fund &amp; ETF Database'!$D$4:$D$172,'Fund &amp; ETF Database'!$AM$4:$AM$172,"CHECK",FALSE)</f>
        <v>0</v>
      </c>
      <c r="W158" s="199">
        <f>_xlfn.XLOOKUP($B158,'Fund &amp; ETF Database'!$D$4:$D$172,'Fund &amp; ETF Database'!$AJ$4:$AJ$172,"CHECK",FALSE)</f>
        <v>0</v>
      </c>
      <c r="X158" s="199">
        <f>_xlfn.XLOOKUP($B158,'Fund &amp; ETF Database'!$D$4:$D$172,'Fund &amp; ETF Database'!$AK$4:$AK$172,"CHECK",FALSE)</f>
        <v>0</v>
      </c>
      <c r="Y158" s="199">
        <f>_xlfn.XLOOKUP($B158,'Fund &amp; ETF Database'!$D$4:$D$172,'Fund &amp; ETF Database'!$AL$4:$AL$172,"CHECK",FALSE)</f>
        <v>0</v>
      </c>
      <c r="Z158" s="199">
        <f>_xlfn.XLOOKUP($B158,'Fund &amp; ETF Database'!$D$4:$D$172,'Fund &amp; ETF Database'!$AP$4:$AP$172,"CHECK",FALSE)</f>
        <v>0</v>
      </c>
      <c r="AA158" s="199">
        <f>_xlfn.XLOOKUP($B158,'Fund &amp; ETF Database'!$D$4:$D$172,'Fund &amp; ETF Database'!$AQ$4:$AQ$172,"CHECK",FALSE)</f>
        <v>0</v>
      </c>
      <c r="AB158" s="199">
        <f>_xlfn.XLOOKUP($B158,'Fund &amp; ETF Database'!$D$4:$D$172,'Fund &amp; ETF Database'!$AR$4:$AR$172,"CHECK",FALSE)</f>
        <v>0</v>
      </c>
      <c r="AC158" s="199">
        <f>_xlfn.XLOOKUP($B158,'Fund &amp; ETF Database'!$D$4:$D$172,'Fund &amp; ETF Database'!$AS$4:$AS$172,"CHECK",FALSE)</f>
        <v>0</v>
      </c>
      <c r="AD158" s="199">
        <f>_xlfn.XLOOKUP($B158,'Fund &amp; ETF Database'!$D$4:$D$172,'Fund &amp; ETF Database'!$AT$4:$AT$172,"CHECK",FALSE)</f>
        <v>0</v>
      </c>
      <c r="AE158" s="199">
        <f>_xlfn.XLOOKUP($B158,'Fund &amp; ETF Database'!$D$4:$D$172,'Fund &amp; ETF Database'!$AU$4:$AU$172,"CHECK",FALSE)</f>
        <v>1</v>
      </c>
      <c r="AF158" s="199">
        <f>_xlfn.XLOOKUP($B158,'Fund &amp; ETF Database'!$D$4:$D$172,'Fund &amp; ETF Database'!$AV$4:$AV$172,"CHECK",FALSE)+_xlfn.XLOOKUP($B158,'Fund &amp; ETF Database'!$D$4:$D$172,'Fund &amp; ETF Database'!$AX$4:$AX$172,"CHECK",FALSE)+_xlfn.XLOOKUP($B158,'Fund &amp; ETF Database'!$D$4:$D$172,'Fund &amp; ETF Database'!$AY$4:$AY$172,"CHECK",FALSE)</f>
        <v>0</v>
      </c>
      <c r="AG158" s="199">
        <f>_xlfn.XLOOKUP($B158,'Fund &amp; ETF Database'!$D$4:$D$172,'Fund &amp; ETF Database'!$AW$4:$AW$172,"CHECK",FALSE)</f>
        <v>0</v>
      </c>
      <c r="AH158" s="199">
        <f>_xlfn.XLOOKUP($B158,'Fund &amp; ETF Database'!$D$4:$D$172,'Fund &amp; ETF Database'!$BA$4:$BA$172,"CHECK",FALSE)</f>
        <v>0</v>
      </c>
      <c r="AI158" s="199">
        <f>_xlfn.XLOOKUP($B158,'Fund &amp; ETF Database'!$D$4:$D$172,'Fund &amp; ETF Database'!$AZ$4:$AZ$172,"CHECK",FALSE)</f>
        <v>0</v>
      </c>
      <c r="AJ158" s="199">
        <f>_xlfn.XLOOKUP($B158,'Fund &amp; ETF Database'!$D$4:$D$172,'Fund &amp; ETF Database'!$BB$4:$BB$172,"CHECK",FALSE)</f>
        <v>0</v>
      </c>
      <c r="AK158" s="199">
        <f>_xlfn.XLOOKUP($B158,'Fund &amp; ETF Database'!$D$4:$D$172,'Fund &amp; ETF Database'!$BC$4:$BC$172,"CHECK",FALSE)</f>
        <v>0</v>
      </c>
      <c r="AL158" s="528">
        <f t="shared" si="2"/>
        <v>0</v>
      </c>
      <c r="AM158" s="528">
        <f t="shared" si="3"/>
        <v>0</v>
      </c>
      <c r="AN158" s="528">
        <f t="shared" si="4"/>
        <v>0</v>
      </c>
      <c r="AO158" s="528">
        <f t="shared" si="5"/>
        <v>0</v>
      </c>
      <c r="AP158" s="528">
        <f t="shared" si="6"/>
        <v>0</v>
      </c>
      <c r="AQ158" s="528">
        <f t="shared" si="7"/>
        <v>1</v>
      </c>
      <c r="AR158" s="528">
        <f t="shared" si="8"/>
        <v>0</v>
      </c>
      <c r="AS158" s="528">
        <f t="shared" si="9"/>
        <v>0</v>
      </c>
      <c r="AT158" s="528">
        <f t="shared" si="10"/>
        <v>0</v>
      </c>
      <c r="AU158" s="528">
        <f t="shared" si="11"/>
        <v>0</v>
      </c>
      <c r="AW158" s="528">
        <f t="shared" si="12"/>
        <v>1</v>
      </c>
      <c r="AY158" s="528">
        <f t="shared" si="13"/>
        <v>1</v>
      </c>
      <c r="AZ158" s="140"/>
    </row>
    <row r="159" spans="1:52">
      <c r="A159" s="157" t="str">
        <f>_xlfn.XLOOKUP($B159,'Fund &amp; ETF Database'!$D$5:$D$500,'Fund &amp; ETF Database'!$B$5:$B$500,"",FALSE)</f>
        <v>LGT Crown Systematic Trading Strategy H USD</v>
      </c>
      <c r="B159" s="158" t="s">
        <v>77</v>
      </c>
      <c r="C159" s="158" t="str">
        <f>_xlfn.XLOOKUP($B159,'Fund &amp; ETF Database'!$D$5:$D$500,'Fund &amp; ETF Database'!$E$5:$E$500,"",FALSE)</f>
        <v>#N/A Connection</v>
      </c>
      <c r="D159" s="158" t="str">
        <f>_xlfn.XLOOKUP($B159,'Fund &amp; ETF Database'!$D$5:$D$500,'Fund &amp; ETF Database'!$P$5:$P$500,"",FALSE)</f>
        <v>Alternatives</v>
      </c>
      <c r="E159" s="158" t="str">
        <f>_xlfn.XLOOKUP($B159,'Fund &amp; ETF Database'!$D$5:$D$500,'Fund &amp; ETF Database'!$Q$5:$Q$500,"",FALSE)</f>
        <v>Hedge Funds</v>
      </c>
      <c r="F159" s="771">
        <v>0.01</v>
      </c>
      <c r="G159" s="771">
        <v>0.05</v>
      </c>
      <c r="H159" s="199" t="str">
        <f>_xlfn.XLOOKUP($B159,'Fund &amp; ETF Database'!$D$5:$D$500,'Fund &amp; ETF Database'!$K$5:$K$500,"",FALSE)</f>
        <v>Alpha</v>
      </c>
      <c r="I159" s="200" t="str">
        <f>_xlfn.XLOOKUP($B159,'Fund &amp; ETF Database'!$D$5:$D$500,'Fund &amp; ETF Database'!$I$5:$I$500,"",FALSE)</f>
        <v>Active</v>
      </c>
      <c r="J159" s="200" t="str">
        <f>_xlfn.XLOOKUP($B159,'Fund &amp; ETF Database'!$D$5:$D$500,'Fund &amp; ETF Database'!$N$5:$N$500,"",FALSE)</f>
        <v>Not Applicable</v>
      </c>
      <c r="K159" s="770">
        <v>4</v>
      </c>
      <c r="L159" s="200" t="str">
        <f>_xlfn.XLOOKUP($B159,'Fund &amp; ETF Database'!$D$5:$D$500,'Fund &amp; ETF Database'!$W$5:$W$500,"",FALSE)</f>
        <v>QE</v>
      </c>
      <c r="M159" s="770" t="s">
        <v>573</v>
      </c>
      <c r="N159" s="771">
        <f>_xlfn.XLOOKUP(C159,'Model Ledger Fds'!$D$4:$D$63,'Model Ledger Fds'!$F$4:$F$63,0,FALSE)</f>
        <v>0</v>
      </c>
      <c r="O159" s="771">
        <f t="shared" si="70"/>
        <v>0.01</v>
      </c>
      <c r="P159" s="771">
        <f t="shared" si="71"/>
        <v>0.05</v>
      </c>
      <c r="Q159" s="199">
        <f>_xlfn.XLOOKUP($B159,'Fund &amp; ETF Database'!$D$4:$D$172,'Fund &amp; ETF Database'!$AD$4:$AD$172,"CHECK",FALSE)+_xlfn.XLOOKUP($B159,'Fund &amp; ETF Database'!$D$4:$D$172,'Fund &amp; ETF Database'!$AE$4:$AE$172,"CHECK",FALSE)</f>
        <v>0</v>
      </c>
      <c r="R159" s="199">
        <f>_xlfn.XLOOKUP($B159,'Fund &amp; ETF Database'!$D$4:$D$172,'Fund &amp; ETF Database'!$AF$4:$AF$172,"CHECK",FALSE)</f>
        <v>0</v>
      </c>
      <c r="S159" s="199">
        <f>_xlfn.XLOOKUP($B159,'Fund &amp; ETF Database'!$D$4:$D$172,'Fund &amp; ETF Database'!$AG$4:$AG$172,"CHECK",FALSE)</f>
        <v>0</v>
      </c>
      <c r="T159" s="199">
        <f>_xlfn.XLOOKUP($B159,'Fund &amp; ETF Database'!$D$4:$D$172,'Fund &amp; ETF Database'!$AH$4:$AH$172,"CHECK",FALSE)</f>
        <v>0</v>
      </c>
      <c r="U159" s="199">
        <f>_xlfn.XLOOKUP($B159,'Fund &amp; ETF Database'!$D$4:$D$172,'Fund &amp; ETF Database'!$AI$4:$AI$172,"CHECK",FALSE)</f>
        <v>0</v>
      </c>
      <c r="V159" s="199">
        <f>_xlfn.XLOOKUP($B159,'Fund &amp; ETF Database'!$D$4:$D$172,'Fund &amp; ETF Database'!$AM$4:$AM$172,"CHECK",FALSE)</f>
        <v>0</v>
      </c>
      <c r="W159" s="199">
        <f>_xlfn.XLOOKUP($B159,'Fund &amp; ETF Database'!$D$4:$D$172,'Fund &amp; ETF Database'!$AJ$4:$AJ$172,"CHECK",FALSE)</f>
        <v>0</v>
      </c>
      <c r="X159" s="199">
        <f>_xlfn.XLOOKUP($B159,'Fund &amp; ETF Database'!$D$4:$D$172,'Fund &amp; ETF Database'!$AK$4:$AK$172,"CHECK",FALSE)</f>
        <v>0</v>
      </c>
      <c r="Y159" s="199">
        <f>_xlfn.XLOOKUP($B159,'Fund &amp; ETF Database'!$D$4:$D$172,'Fund &amp; ETF Database'!$AL$4:$AL$172,"CHECK",FALSE)</f>
        <v>0</v>
      </c>
      <c r="Z159" s="199">
        <f>_xlfn.XLOOKUP($B159,'Fund &amp; ETF Database'!$D$4:$D$172,'Fund &amp; ETF Database'!$AP$4:$AP$172,"CHECK",FALSE)</f>
        <v>0</v>
      </c>
      <c r="AA159" s="199">
        <f>_xlfn.XLOOKUP($B159,'Fund &amp; ETF Database'!$D$4:$D$172,'Fund &amp; ETF Database'!$AQ$4:$AQ$172,"CHECK",FALSE)</f>
        <v>0</v>
      </c>
      <c r="AB159" s="199">
        <f>_xlfn.XLOOKUP($B159,'Fund &amp; ETF Database'!$D$4:$D$172,'Fund &amp; ETF Database'!$AR$4:$AR$172,"CHECK",FALSE)</f>
        <v>0</v>
      </c>
      <c r="AC159" s="199">
        <f>_xlfn.XLOOKUP($B159,'Fund &amp; ETF Database'!$D$4:$D$172,'Fund &amp; ETF Database'!$AS$4:$AS$172,"CHECK",FALSE)</f>
        <v>0</v>
      </c>
      <c r="AD159" s="199">
        <f>_xlfn.XLOOKUP($B159,'Fund &amp; ETF Database'!$D$4:$D$172,'Fund &amp; ETF Database'!$AT$4:$AT$172,"CHECK",FALSE)</f>
        <v>0</v>
      </c>
      <c r="AE159" s="199">
        <f>_xlfn.XLOOKUP($B159,'Fund &amp; ETF Database'!$D$4:$D$172,'Fund &amp; ETF Database'!$AU$4:$AU$172,"CHECK",FALSE)</f>
        <v>1</v>
      </c>
      <c r="AF159" s="199">
        <f>_xlfn.XLOOKUP($B159,'Fund &amp; ETF Database'!$D$4:$D$172,'Fund &amp; ETF Database'!$AV$4:$AV$172,"CHECK",FALSE)+_xlfn.XLOOKUP($B159,'Fund &amp; ETF Database'!$D$4:$D$172,'Fund &amp; ETF Database'!$AX$4:$AX$172,"CHECK",FALSE)+_xlfn.XLOOKUP($B159,'Fund &amp; ETF Database'!$D$4:$D$172,'Fund &amp; ETF Database'!$AY$4:$AY$172,"CHECK",FALSE)</f>
        <v>0</v>
      </c>
      <c r="AG159" s="199">
        <f>_xlfn.XLOOKUP($B159,'Fund &amp; ETF Database'!$D$4:$D$172,'Fund &amp; ETF Database'!$AW$4:$AW$172,"CHECK",FALSE)</f>
        <v>0</v>
      </c>
      <c r="AH159" s="199">
        <f>_xlfn.XLOOKUP($B159,'Fund &amp; ETF Database'!$D$4:$D$172,'Fund &amp; ETF Database'!$BA$4:$BA$172,"CHECK",FALSE)</f>
        <v>0</v>
      </c>
      <c r="AI159" s="199">
        <f>_xlfn.XLOOKUP($B159,'Fund &amp; ETF Database'!$D$4:$D$172,'Fund &amp; ETF Database'!$AZ$4:$AZ$172,"CHECK",FALSE)</f>
        <v>0</v>
      </c>
      <c r="AJ159" s="199">
        <f>_xlfn.XLOOKUP($B159,'Fund &amp; ETF Database'!$D$4:$D$172,'Fund &amp; ETF Database'!$BB$4:$BB$172,"CHECK",FALSE)</f>
        <v>0</v>
      </c>
      <c r="AK159" s="199">
        <f>_xlfn.XLOOKUP($B159,'Fund &amp; ETF Database'!$D$4:$D$172,'Fund &amp; ETF Database'!$BC$4:$BC$172,"CHECK",FALSE)</f>
        <v>0</v>
      </c>
      <c r="AL159" s="528">
        <f t="shared" si="2"/>
        <v>0</v>
      </c>
      <c r="AM159" s="528">
        <f t="shared" si="3"/>
        <v>0</v>
      </c>
      <c r="AN159" s="528">
        <f t="shared" si="4"/>
        <v>0</v>
      </c>
      <c r="AO159" s="528">
        <f t="shared" si="5"/>
        <v>0</v>
      </c>
      <c r="AP159" s="528">
        <f t="shared" si="6"/>
        <v>0</v>
      </c>
      <c r="AQ159" s="528">
        <f t="shared" si="7"/>
        <v>1</v>
      </c>
      <c r="AR159" s="528">
        <f t="shared" si="8"/>
        <v>0</v>
      </c>
      <c r="AS159" s="528">
        <f t="shared" si="9"/>
        <v>0</v>
      </c>
      <c r="AT159" s="528">
        <f t="shared" si="10"/>
        <v>0</v>
      </c>
      <c r="AU159" s="528">
        <f t="shared" si="11"/>
        <v>0</v>
      </c>
      <c r="AW159" s="528">
        <f t="shared" si="12"/>
        <v>1</v>
      </c>
      <c r="AY159" s="528">
        <f t="shared" si="13"/>
        <v>1</v>
      </c>
      <c r="AZ159" s="140"/>
    </row>
    <row r="160" spans="1:52">
      <c r="A160" s="157" t="str">
        <f>_xlfn.XLOOKUP($B160,'Fund &amp; ETF Database'!$D$5:$D$500,'Fund &amp; ETF Database'!$B$5:$B$500,"",FALSE)</f>
        <v>LGT PB Asian REITs Fund USD - IM</v>
      </c>
      <c r="B160" s="158" t="s">
        <v>25</v>
      </c>
      <c r="C160" s="158" t="str">
        <f>_xlfn.XLOOKUP($B160,'Fund &amp; ETF Database'!$D$5:$D$500,'Fund &amp; ETF Database'!$E$5:$E$500,"",FALSE)</f>
        <v>#N/A Connection</v>
      </c>
      <c r="D160" s="158" t="str">
        <f>_xlfn.XLOOKUP($B160,'Fund &amp; ETF Database'!$D$5:$D$500,'Fund &amp; ETF Database'!$P$5:$P$500,"",FALSE)</f>
        <v>Alternatives</v>
      </c>
      <c r="E160" s="158" t="str">
        <f>_xlfn.XLOOKUP($B160,'Fund &amp; ETF Database'!$D$5:$D$500,'Fund &amp; ETF Database'!$Q$5:$Q$500,"",FALSE)</f>
        <v>Real Assets</v>
      </c>
      <c r="F160" s="771">
        <v>0</v>
      </c>
      <c r="G160" s="771">
        <v>0.05</v>
      </c>
      <c r="H160" s="199" t="str">
        <f>_xlfn.XLOOKUP($B160,'Fund &amp; ETF Database'!$D$5:$D$500,'Fund &amp; ETF Database'!$K$5:$K$500,"",FALSE)</f>
        <v>Alpha</v>
      </c>
      <c r="I160" s="200" t="str">
        <f>_xlfn.XLOOKUP($B160,'Fund &amp; ETF Database'!$D$5:$D$500,'Fund &amp; ETF Database'!$I$5:$I$500,"",FALSE)</f>
        <v>Active</v>
      </c>
      <c r="J160" s="200" t="str">
        <f>_xlfn.XLOOKUP($B160,'Fund &amp; ETF Database'!$D$5:$D$500,'Fund &amp; ETF Database'!$N$5:$N$500,"",FALSE)</f>
        <v>Property</v>
      </c>
      <c r="K160" s="770">
        <v>1</v>
      </c>
      <c r="L160" s="200" t="str">
        <f>_xlfn.XLOOKUP($B160,'Fund &amp; ETF Database'!$D$5:$D$500,'Fund &amp; ETF Database'!$W$5:$W$500,"",FALSE)</f>
        <v>ME</v>
      </c>
      <c r="M160" s="770" t="s">
        <v>573</v>
      </c>
      <c r="N160" s="771">
        <f>_xlfn.XLOOKUP(C160,'Model Ledger Fds'!$D$4:$D$63,'Model Ledger Fds'!$F$4:$F$63,0,FALSE)</f>
        <v>0</v>
      </c>
      <c r="O160" s="771">
        <f t="shared" si="70"/>
        <v>0</v>
      </c>
      <c r="P160" s="771">
        <f t="shared" si="71"/>
        <v>0.05</v>
      </c>
      <c r="Q160" s="199">
        <f>_xlfn.XLOOKUP($B160,'Fund &amp; ETF Database'!$D$4:$D$172,'Fund &amp; ETF Database'!$AD$4:$AD$172,"CHECK",FALSE)+_xlfn.XLOOKUP($B160,'Fund &amp; ETF Database'!$D$4:$D$172,'Fund &amp; ETF Database'!$AE$4:$AE$172,"CHECK",FALSE)</f>
        <v>0</v>
      </c>
      <c r="R160" s="199">
        <f>_xlfn.XLOOKUP($B160,'Fund &amp; ETF Database'!$D$4:$D$172,'Fund &amp; ETF Database'!$AF$4:$AF$172,"CHECK",FALSE)</f>
        <v>0</v>
      </c>
      <c r="S160" s="199">
        <f>_xlfn.XLOOKUP($B160,'Fund &amp; ETF Database'!$D$4:$D$172,'Fund &amp; ETF Database'!$AG$4:$AG$172,"CHECK",FALSE)</f>
        <v>0</v>
      </c>
      <c r="T160" s="199">
        <f>_xlfn.XLOOKUP($B160,'Fund &amp; ETF Database'!$D$4:$D$172,'Fund &amp; ETF Database'!$AH$4:$AH$172,"CHECK",FALSE)</f>
        <v>0</v>
      </c>
      <c r="U160" s="199">
        <f>_xlfn.XLOOKUP($B160,'Fund &amp; ETF Database'!$D$4:$D$172,'Fund &amp; ETF Database'!$AI$4:$AI$172,"CHECK",FALSE)</f>
        <v>0</v>
      </c>
      <c r="V160" s="199">
        <f>_xlfn.XLOOKUP($B160,'Fund &amp; ETF Database'!$D$4:$D$172,'Fund &amp; ETF Database'!$AM$4:$AM$172,"CHECK",FALSE)</f>
        <v>0</v>
      </c>
      <c r="W160" s="199">
        <f>_xlfn.XLOOKUP($B160,'Fund &amp; ETF Database'!$D$4:$D$172,'Fund &amp; ETF Database'!$AJ$4:$AJ$172,"CHECK",FALSE)</f>
        <v>0</v>
      </c>
      <c r="X160" s="199">
        <f>_xlfn.XLOOKUP($B160,'Fund &amp; ETF Database'!$D$4:$D$172,'Fund &amp; ETF Database'!$AK$4:$AK$172,"CHECK",FALSE)</f>
        <v>0</v>
      </c>
      <c r="Y160" s="199">
        <f>_xlfn.XLOOKUP($B160,'Fund &amp; ETF Database'!$D$4:$D$172,'Fund &amp; ETF Database'!$AL$4:$AL$172,"CHECK",FALSE)</f>
        <v>0</v>
      </c>
      <c r="Z160" s="199">
        <f>_xlfn.XLOOKUP($B160,'Fund &amp; ETF Database'!$D$4:$D$172,'Fund &amp; ETF Database'!$AP$4:$AP$172,"CHECK",FALSE)</f>
        <v>0</v>
      </c>
      <c r="AA160" s="199">
        <f>_xlfn.XLOOKUP($B160,'Fund &amp; ETF Database'!$D$4:$D$172,'Fund &amp; ETF Database'!$AQ$4:$AQ$172,"CHECK",FALSE)</f>
        <v>0</v>
      </c>
      <c r="AB160" s="199">
        <f>_xlfn.XLOOKUP($B160,'Fund &amp; ETF Database'!$D$4:$D$172,'Fund &amp; ETF Database'!$AR$4:$AR$172,"CHECK",FALSE)</f>
        <v>0</v>
      </c>
      <c r="AC160" s="199">
        <f>_xlfn.XLOOKUP($B160,'Fund &amp; ETF Database'!$D$4:$D$172,'Fund &amp; ETF Database'!$AS$4:$AS$172,"CHECK",FALSE)</f>
        <v>0</v>
      </c>
      <c r="AD160" s="199">
        <f>_xlfn.XLOOKUP($B160,'Fund &amp; ETF Database'!$D$4:$D$172,'Fund &amp; ETF Database'!$AT$4:$AT$172,"CHECK",FALSE)</f>
        <v>0</v>
      </c>
      <c r="AE160" s="199">
        <f>_xlfn.XLOOKUP($B160,'Fund &amp; ETF Database'!$D$4:$D$172,'Fund &amp; ETF Database'!$AU$4:$AU$172,"CHECK",FALSE)</f>
        <v>0</v>
      </c>
      <c r="AF160" s="199">
        <f>_xlfn.XLOOKUP($B160,'Fund &amp; ETF Database'!$D$4:$D$172,'Fund &amp; ETF Database'!$AV$4:$AV$172,"CHECK",FALSE)+_xlfn.XLOOKUP($B160,'Fund &amp; ETF Database'!$D$4:$D$172,'Fund &amp; ETF Database'!$AX$4:$AX$172,"CHECK",FALSE)+_xlfn.XLOOKUP($B160,'Fund &amp; ETF Database'!$D$4:$D$172,'Fund &amp; ETF Database'!$AY$4:$AY$172,"CHECK",FALSE)</f>
        <v>0</v>
      </c>
      <c r="AG160" s="199">
        <f>_xlfn.XLOOKUP($B160,'Fund &amp; ETF Database'!$D$4:$D$172,'Fund &amp; ETF Database'!$AW$4:$AW$172,"CHECK",FALSE)</f>
        <v>0</v>
      </c>
      <c r="AH160" s="199">
        <f>_xlfn.XLOOKUP($B160,'Fund &amp; ETF Database'!$D$4:$D$172,'Fund &amp; ETF Database'!$BA$4:$BA$172,"CHECK",FALSE)</f>
        <v>0</v>
      </c>
      <c r="AI160" s="199">
        <f>_xlfn.XLOOKUP($B160,'Fund &amp; ETF Database'!$D$4:$D$172,'Fund &amp; ETF Database'!$AZ$4:$AZ$172,"CHECK",FALSE)</f>
        <v>0</v>
      </c>
      <c r="AJ160" s="199">
        <f>_xlfn.XLOOKUP($B160,'Fund &amp; ETF Database'!$D$4:$D$172,'Fund &amp; ETF Database'!$BB$4:$BB$172,"CHECK",FALSE)</f>
        <v>1</v>
      </c>
      <c r="AK160" s="199">
        <f>_xlfn.XLOOKUP($B160,'Fund &amp; ETF Database'!$D$4:$D$172,'Fund &amp; ETF Database'!$BC$4:$BC$172,"CHECK",FALSE)</f>
        <v>0</v>
      </c>
      <c r="AL160" s="528">
        <f t="shared" si="2"/>
        <v>0</v>
      </c>
      <c r="AM160" s="528">
        <f t="shared" si="3"/>
        <v>0</v>
      </c>
      <c r="AN160" s="528">
        <f t="shared" si="4"/>
        <v>0</v>
      </c>
      <c r="AO160" s="528">
        <f t="shared" si="5"/>
        <v>0</v>
      </c>
      <c r="AP160" s="528">
        <f t="shared" si="6"/>
        <v>0</v>
      </c>
      <c r="AQ160" s="528">
        <f t="shared" si="7"/>
        <v>0</v>
      </c>
      <c r="AR160" s="528">
        <f t="shared" si="8"/>
        <v>0</v>
      </c>
      <c r="AS160" s="528">
        <f t="shared" si="9"/>
        <v>0</v>
      </c>
      <c r="AT160" s="528">
        <f t="shared" si="10"/>
        <v>1</v>
      </c>
      <c r="AU160" s="528">
        <f t="shared" si="11"/>
        <v>0</v>
      </c>
      <c r="AW160" s="528">
        <f t="shared" si="12"/>
        <v>1</v>
      </c>
      <c r="AY160" s="528">
        <f t="shared" si="13"/>
        <v>1</v>
      </c>
      <c r="AZ160" s="140"/>
    </row>
    <row r="161" spans="1:52">
      <c r="A161" s="157" t="str">
        <f>_xlfn.XLOOKUP($B161,'Fund &amp; ETF Database'!$D$5:$D$500,'Fund &amp; ETF Database'!$B$5:$B$500,"",FALSE)</f>
        <v>Vanguard Real Estate ETF</v>
      </c>
      <c r="B161" s="158" t="s">
        <v>1246</v>
      </c>
      <c r="C161" s="158" t="str">
        <f>_xlfn.XLOOKUP($B161,'Fund &amp; ETF Database'!$D$5:$D$500,'Fund &amp; ETF Database'!$E$5:$E$500,"",FALSE)</f>
        <v>#N/A Connection</v>
      </c>
      <c r="D161" s="158" t="str">
        <f>_xlfn.XLOOKUP($B161,'Fund &amp; ETF Database'!$D$5:$D$500,'Fund &amp; ETF Database'!$P$5:$P$500,"",FALSE)</f>
        <v>Alternatives</v>
      </c>
      <c r="E161" s="158" t="str">
        <f>_xlfn.XLOOKUP($B161,'Fund &amp; ETF Database'!$D$5:$D$500,'Fund &amp; ETF Database'!$Q$5:$Q$500,"",FALSE)</f>
        <v>Real Assets</v>
      </c>
      <c r="F161" s="771">
        <v>0</v>
      </c>
      <c r="G161" s="771">
        <v>0.05</v>
      </c>
      <c r="H161" s="199" t="str">
        <f>_xlfn.XLOOKUP($B161,'Fund &amp; ETF Database'!$D$5:$D$500,'Fund &amp; ETF Database'!$K$5:$K$500,"",FALSE)</f>
        <v>Alpha</v>
      </c>
      <c r="I161" s="200" t="str">
        <f>_xlfn.XLOOKUP($B161,'Fund &amp; ETF Database'!$D$5:$D$500,'Fund &amp; ETF Database'!$I$5:$I$500,"",FALSE)</f>
        <v>Active</v>
      </c>
      <c r="J161" s="200" t="str">
        <f>_xlfn.XLOOKUP($B161,'Fund &amp; ETF Database'!$D$5:$D$500,'Fund &amp; ETF Database'!$N$5:$N$500,"",FALSE)</f>
        <v>Property</v>
      </c>
      <c r="K161" s="770">
        <v>1</v>
      </c>
      <c r="L161" s="200" t="str">
        <f>_xlfn.XLOOKUP($B161,'Fund &amp; ETF Database'!$D$5:$D$500,'Fund &amp; ETF Database'!$W$5:$W$500,"",FALSE)</f>
        <v>ME</v>
      </c>
      <c r="M161" s="770" t="s">
        <v>573</v>
      </c>
      <c r="N161" s="771">
        <f>_xlfn.XLOOKUP(C161,'Model Ledger Fds'!$D$4:$D$63,'Model Ledger Fds'!$F$4:$F$63,0,FALSE)</f>
        <v>0</v>
      </c>
      <c r="O161" s="771">
        <f t="shared" si="70"/>
        <v>0</v>
      </c>
      <c r="P161" s="771">
        <f t="shared" si="71"/>
        <v>0.05</v>
      </c>
      <c r="Q161" s="199">
        <f>_xlfn.XLOOKUP($B161,'Fund &amp; ETF Database'!$D$4:$D$172,'Fund &amp; ETF Database'!$AD$4:$AD$172,"CHECK",FALSE)+_xlfn.XLOOKUP($B161,'Fund &amp; ETF Database'!$D$4:$D$172,'Fund &amp; ETF Database'!$AE$4:$AE$172,"CHECK",FALSE)</f>
        <v>0</v>
      </c>
      <c r="R161" s="199">
        <f>_xlfn.XLOOKUP($B161,'Fund &amp; ETF Database'!$D$4:$D$172,'Fund &amp; ETF Database'!$AF$4:$AF$172,"CHECK",FALSE)</f>
        <v>0</v>
      </c>
      <c r="S161" s="199">
        <f>_xlfn.XLOOKUP($B161,'Fund &amp; ETF Database'!$D$4:$D$172,'Fund &amp; ETF Database'!$AG$4:$AG$172,"CHECK",FALSE)</f>
        <v>0</v>
      </c>
      <c r="T161" s="199">
        <f>_xlfn.XLOOKUP($B161,'Fund &amp; ETF Database'!$D$4:$D$172,'Fund &amp; ETF Database'!$AH$4:$AH$172,"CHECK",FALSE)</f>
        <v>0</v>
      </c>
      <c r="U161" s="199">
        <f>_xlfn.XLOOKUP($B161,'Fund &amp; ETF Database'!$D$4:$D$172,'Fund &amp; ETF Database'!$AI$4:$AI$172,"CHECK",FALSE)</f>
        <v>0</v>
      </c>
      <c r="V161" s="199">
        <f>_xlfn.XLOOKUP($B161,'Fund &amp; ETF Database'!$D$4:$D$172,'Fund &amp; ETF Database'!$AM$4:$AM$172,"CHECK",FALSE)</f>
        <v>0</v>
      </c>
      <c r="W161" s="199">
        <f>_xlfn.XLOOKUP($B161,'Fund &amp; ETF Database'!$D$4:$D$172,'Fund &amp; ETF Database'!$AJ$4:$AJ$172,"CHECK",FALSE)</f>
        <v>0</v>
      </c>
      <c r="X161" s="199">
        <f>_xlfn.XLOOKUP($B161,'Fund &amp; ETF Database'!$D$4:$D$172,'Fund &amp; ETF Database'!$AK$4:$AK$172,"CHECK",FALSE)</f>
        <v>0</v>
      </c>
      <c r="Y161" s="199">
        <f>_xlfn.XLOOKUP($B161,'Fund &amp; ETF Database'!$D$4:$D$172,'Fund &amp; ETF Database'!$AL$4:$AL$172,"CHECK",FALSE)</f>
        <v>0</v>
      </c>
      <c r="Z161" s="199">
        <f>_xlfn.XLOOKUP($B161,'Fund &amp; ETF Database'!$D$4:$D$172,'Fund &amp; ETF Database'!$AP$4:$AP$172,"CHECK",FALSE)</f>
        <v>0</v>
      </c>
      <c r="AA161" s="199">
        <f>_xlfn.XLOOKUP($B161,'Fund &amp; ETF Database'!$D$4:$D$172,'Fund &amp; ETF Database'!$AQ$4:$AQ$172,"CHECK",FALSE)</f>
        <v>0</v>
      </c>
      <c r="AB161" s="199">
        <f>_xlfn.XLOOKUP($B161,'Fund &amp; ETF Database'!$D$4:$D$172,'Fund &amp; ETF Database'!$AR$4:$AR$172,"CHECK",FALSE)</f>
        <v>0</v>
      </c>
      <c r="AC161" s="199">
        <f>_xlfn.XLOOKUP($B161,'Fund &amp; ETF Database'!$D$4:$D$172,'Fund &amp; ETF Database'!$AS$4:$AS$172,"CHECK",FALSE)</f>
        <v>0</v>
      </c>
      <c r="AD161" s="199">
        <f>_xlfn.XLOOKUP($B161,'Fund &amp; ETF Database'!$D$4:$D$172,'Fund &amp; ETF Database'!$AT$4:$AT$172,"CHECK",FALSE)</f>
        <v>0</v>
      </c>
      <c r="AE161" s="199">
        <f>_xlfn.XLOOKUP($B161,'Fund &amp; ETF Database'!$D$4:$D$172,'Fund &amp; ETF Database'!$AU$4:$AU$172,"CHECK",FALSE)</f>
        <v>0</v>
      </c>
      <c r="AF161" s="199">
        <f>_xlfn.XLOOKUP($B161,'Fund &amp; ETF Database'!$D$4:$D$172,'Fund &amp; ETF Database'!$AV$4:$AV$172,"CHECK",FALSE)+_xlfn.XLOOKUP($B161,'Fund &amp; ETF Database'!$D$4:$D$172,'Fund &amp; ETF Database'!$AX$4:$AX$172,"CHECK",FALSE)+_xlfn.XLOOKUP($B161,'Fund &amp; ETF Database'!$D$4:$D$172,'Fund &amp; ETF Database'!$AY$4:$AY$172,"CHECK",FALSE)</f>
        <v>0</v>
      </c>
      <c r="AG161" s="199">
        <f>_xlfn.XLOOKUP($B161,'Fund &amp; ETF Database'!$D$4:$D$172,'Fund &amp; ETF Database'!$AW$4:$AW$172,"CHECK",FALSE)</f>
        <v>0</v>
      </c>
      <c r="AH161" s="199">
        <f>_xlfn.XLOOKUP($B161,'Fund &amp; ETF Database'!$D$4:$D$172,'Fund &amp; ETF Database'!$BA$4:$BA$172,"CHECK",FALSE)</f>
        <v>0</v>
      </c>
      <c r="AI161" s="199">
        <f>_xlfn.XLOOKUP($B161,'Fund &amp; ETF Database'!$D$4:$D$172,'Fund &amp; ETF Database'!$AZ$4:$AZ$172,"CHECK",FALSE)</f>
        <v>0</v>
      </c>
      <c r="AJ161" s="199">
        <f>_xlfn.XLOOKUP($B161,'Fund &amp; ETF Database'!$D$4:$D$172,'Fund &amp; ETF Database'!$BB$4:$BB$172,"CHECK",FALSE)</f>
        <v>1</v>
      </c>
      <c r="AK161" s="199">
        <f>_xlfn.XLOOKUP($B161,'Fund &amp; ETF Database'!$D$4:$D$172,'Fund &amp; ETF Database'!$BC$4:$BC$172,"CHECK",FALSE)</f>
        <v>0</v>
      </c>
      <c r="AL161" s="528">
        <f t="shared" si="2"/>
        <v>0</v>
      </c>
      <c r="AM161" s="528">
        <f t="shared" si="3"/>
        <v>0</v>
      </c>
      <c r="AN161" s="528">
        <f t="shared" si="4"/>
        <v>0</v>
      </c>
      <c r="AO161" s="528">
        <f t="shared" si="5"/>
        <v>0</v>
      </c>
      <c r="AP161" s="528">
        <f t="shared" si="6"/>
        <v>0</v>
      </c>
      <c r="AQ161" s="528">
        <f t="shared" si="7"/>
        <v>0</v>
      </c>
      <c r="AR161" s="528">
        <f t="shared" si="8"/>
        <v>0</v>
      </c>
      <c r="AS161" s="528">
        <f t="shared" si="9"/>
        <v>0</v>
      </c>
      <c r="AT161" s="528">
        <f t="shared" si="10"/>
        <v>1</v>
      </c>
      <c r="AU161" s="528">
        <f t="shared" si="11"/>
        <v>0</v>
      </c>
      <c r="AW161" s="528">
        <f t="shared" si="12"/>
        <v>1</v>
      </c>
      <c r="AY161" s="528">
        <f t="shared" si="13"/>
        <v>1</v>
      </c>
      <c r="AZ161" s="140"/>
    </row>
    <row r="162" spans="1:52">
      <c r="A162" s="157" t="str">
        <f>_xlfn.XLOOKUP($B162,'Fund &amp; ETF Database'!$D$5:$D$500,'Fund &amp; ETF Database'!$B$5:$B$500,"",FALSE)</f>
        <v>Janus Henderson Horizon Asia-Pacific Property Equities Fund</v>
      </c>
      <c r="B162" s="158" t="s">
        <v>1224</v>
      </c>
      <c r="C162" s="158" t="str">
        <f>_xlfn.XLOOKUP($B162,'Fund &amp; ETF Database'!$D$5:$D$500,'Fund &amp; ETF Database'!$E$5:$E$500,"",FALSE)</f>
        <v>#N/A Connection</v>
      </c>
      <c r="D162" s="158" t="str">
        <f>_xlfn.XLOOKUP($B162,'Fund &amp; ETF Database'!$D$5:$D$500,'Fund &amp; ETF Database'!$P$5:$P$500,"",FALSE)</f>
        <v>Alternatives</v>
      </c>
      <c r="E162" s="158" t="str">
        <f>_xlfn.XLOOKUP($B162,'Fund &amp; ETF Database'!$D$5:$D$500,'Fund &amp; ETF Database'!$Q$5:$Q$500,"",FALSE)</f>
        <v>Real Assets</v>
      </c>
      <c r="F162" s="771">
        <v>0</v>
      </c>
      <c r="G162" s="771">
        <v>0.05</v>
      </c>
      <c r="H162" s="199" t="str">
        <f>_xlfn.XLOOKUP($B162,'Fund &amp; ETF Database'!$D$5:$D$500,'Fund &amp; ETF Database'!$K$5:$K$500,"",FALSE)</f>
        <v>Alpha</v>
      </c>
      <c r="I162" s="200" t="str">
        <f>_xlfn.XLOOKUP($B162,'Fund &amp; ETF Database'!$D$5:$D$500,'Fund &amp; ETF Database'!$I$5:$I$500,"",FALSE)</f>
        <v>Active</v>
      </c>
      <c r="J162" s="200" t="str">
        <f>_xlfn.XLOOKUP($B162,'Fund &amp; ETF Database'!$D$5:$D$500,'Fund &amp; ETF Database'!$N$5:$N$500,"",FALSE)</f>
        <v>Property</v>
      </c>
      <c r="K162" s="770">
        <v>1</v>
      </c>
      <c r="L162" s="200" t="str">
        <f>_xlfn.XLOOKUP($B162,'Fund &amp; ETF Database'!$D$5:$D$500,'Fund &amp; ETF Database'!$W$5:$W$500,"",FALSE)</f>
        <v>ME</v>
      </c>
      <c r="M162" s="770" t="s">
        <v>573</v>
      </c>
      <c r="N162" s="771">
        <f>_xlfn.XLOOKUP(C162,'Model Ledger Fds'!$D$4:$D$63,'Model Ledger Fds'!$F$4:$F$63,0,FALSE)</f>
        <v>0</v>
      </c>
      <c r="O162" s="771">
        <f t="shared" si="70"/>
        <v>0</v>
      </c>
      <c r="P162" s="771">
        <f t="shared" si="71"/>
        <v>0.05</v>
      </c>
      <c r="Q162" s="199">
        <f>_xlfn.XLOOKUP($B162,'Fund &amp; ETF Database'!$D$4:$D$172,'Fund &amp; ETF Database'!$AD$4:$AD$172,"CHECK",FALSE)+_xlfn.XLOOKUP($B162,'Fund &amp; ETF Database'!$D$4:$D$172,'Fund &amp; ETF Database'!$AE$4:$AE$172,"CHECK",FALSE)</f>
        <v>0</v>
      </c>
      <c r="R162" s="199">
        <f>_xlfn.XLOOKUP($B162,'Fund &amp; ETF Database'!$D$4:$D$172,'Fund &amp; ETF Database'!$AF$4:$AF$172,"CHECK",FALSE)</f>
        <v>0</v>
      </c>
      <c r="S162" s="199">
        <f>_xlfn.XLOOKUP($B162,'Fund &amp; ETF Database'!$D$4:$D$172,'Fund &amp; ETF Database'!$AG$4:$AG$172,"CHECK",FALSE)</f>
        <v>0</v>
      </c>
      <c r="T162" s="199">
        <f>_xlfn.XLOOKUP($B162,'Fund &amp; ETF Database'!$D$4:$D$172,'Fund &amp; ETF Database'!$AH$4:$AH$172,"CHECK",FALSE)</f>
        <v>0</v>
      </c>
      <c r="U162" s="199">
        <f>_xlfn.XLOOKUP($B162,'Fund &amp; ETF Database'!$D$4:$D$172,'Fund &amp; ETF Database'!$AI$4:$AI$172,"CHECK",FALSE)</f>
        <v>0</v>
      </c>
      <c r="V162" s="199">
        <f>_xlfn.XLOOKUP($B162,'Fund &amp; ETF Database'!$D$4:$D$172,'Fund &amp; ETF Database'!$AM$4:$AM$172,"CHECK",FALSE)</f>
        <v>0</v>
      </c>
      <c r="W162" s="199">
        <f>_xlfn.XLOOKUP($B162,'Fund &amp; ETF Database'!$D$4:$D$172,'Fund &amp; ETF Database'!$AJ$4:$AJ$172,"CHECK",FALSE)</f>
        <v>0</v>
      </c>
      <c r="X162" s="199">
        <f>_xlfn.XLOOKUP($B162,'Fund &amp; ETF Database'!$D$4:$D$172,'Fund &amp; ETF Database'!$AK$4:$AK$172,"CHECK",FALSE)</f>
        <v>0</v>
      </c>
      <c r="Y162" s="199">
        <f>_xlfn.XLOOKUP($B162,'Fund &amp; ETF Database'!$D$4:$D$172,'Fund &amp; ETF Database'!$AL$4:$AL$172,"CHECK",FALSE)</f>
        <v>0</v>
      </c>
      <c r="Z162" s="199">
        <f>_xlfn.XLOOKUP($B162,'Fund &amp; ETF Database'!$D$4:$D$172,'Fund &amp; ETF Database'!$AP$4:$AP$172,"CHECK",FALSE)</f>
        <v>0</v>
      </c>
      <c r="AA162" s="199">
        <f>_xlfn.XLOOKUP($B162,'Fund &amp; ETF Database'!$D$4:$D$172,'Fund &amp; ETF Database'!$AQ$4:$AQ$172,"CHECK",FALSE)</f>
        <v>0</v>
      </c>
      <c r="AB162" s="199">
        <f>_xlfn.XLOOKUP($B162,'Fund &amp; ETF Database'!$D$4:$D$172,'Fund &amp; ETF Database'!$AR$4:$AR$172,"CHECK",FALSE)</f>
        <v>0</v>
      </c>
      <c r="AC162" s="199">
        <f>_xlfn.XLOOKUP($B162,'Fund &amp; ETF Database'!$D$4:$D$172,'Fund &amp; ETF Database'!$AS$4:$AS$172,"CHECK",FALSE)</f>
        <v>0</v>
      </c>
      <c r="AD162" s="199">
        <f>_xlfn.XLOOKUP($B162,'Fund &amp; ETF Database'!$D$4:$D$172,'Fund &amp; ETF Database'!$AT$4:$AT$172,"CHECK",FALSE)</f>
        <v>0</v>
      </c>
      <c r="AE162" s="199">
        <f>_xlfn.XLOOKUP($B162,'Fund &amp; ETF Database'!$D$4:$D$172,'Fund &amp; ETF Database'!$AU$4:$AU$172,"CHECK",FALSE)</f>
        <v>0</v>
      </c>
      <c r="AF162" s="199">
        <f>_xlfn.XLOOKUP($B162,'Fund &amp; ETF Database'!$D$4:$D$172,'Fund &amp; ETF Database'!$AV$4:$AV$172,"CHECK",FALSE)+_xlfn.XLOOKUP($B162,'Fund &amp; ETF Database'!$D$4:$D$172,'Fund &amp; ETF Database'!$AX$4:$AX$172,"CHECK",FALSE)+_xlfn.XLOOKUP($B162,'Fund &amp; ETF Database'!$D$4:$D$172,'Fund &amp; ETF Database'!$AY$4:$AY$172,"CHECK",FALSE)</f>
        <v>0</v>
      </c>
      <c r="AG162" s="199">
        <f>_xlfn.XLOOKUP($B162,'Fund &amp; ETF Database'!$D$4:$D$172,'Fund &amp; ETF Database'!$AW$4:$AW$172,"CHECK",FALSE)</f>
        <v>0</v>
      </c>
      <c r="AH162" s="199">
        <f>_xlfn.XLOOKUP($B162,'Fund &amp; ETF Database'!$D$4:$D$172,'Fund &amp; ETF Database'!$BA$4:$BA$172,"CHECK",FALSE)</f>
        <v>0</v>
      </c>
      <c r="AI162" s="199">
        <f>_xlfn.XLOOKUP($B162,'Fund &amp; ETF Database'!$D$4:$D$172,'Fund &amp; ETF Database'!$AZ$4:$AZ$172,"CHECK",FALSE)</f>
        <v>0</v>
      </c>
      <c r="AJ162" s="199">
        <f>_xlfn.XLOOKUP($B162,'Fund &amp; ETF Database'!$D$4:$D$172,'Fund &amp; ETF Database'!$BB$4:$BB$172,"CHECK",FALSE)</f>
        <v>1</v>
      </c>
      <c r="AK162" s="199">
        <f>_xlfn.XLOOKUP($B162,'Fund &amp; ETF Database'!$D$4:$D$172,'Fund &amp; ETF Database'!$BC$4:$BC$172,"CHECK",FALSE)</f>
        <v>0</v>
      </c>
      <c r="AL162" s="528">
        <f t="shared" si="2"/>
        <v>0</v>
      </c>
      <c r="AM162" s="528">
        <f t="shared" si="3"/>
        <v>0</v>
      </c>
      <c r="AN162" s="528">
        <f t="shared" si="4"/>
        <v>0</v>
      </c>
      <c r="AO162" s="528">
        <f t="shared" si="5"/>
        <v>0</v>
      </c>
      <c r="AP162" s="528">
        <f t="shared" si="6"/>
        <v>0</v>
      </c>
      <c r="AQ162" s="528">
        <f t="shared" si="7"/>
        <v>0</v>
      </c>
      <c r="AR162" s="528">
        <f t="shared" si="8"/>
        <v>0</v>
      </c>
      <c r="AS162" s="528">
        <f t="shared" si="9"/>
        <v>0</v>
      </c>
      <c r="AT162" s="528">
        <f t="shared" si="10"/>
        <v>1</v>
      </c>
      <c r="AU162" s="528">
        <f t="shared" si="11"/>
        <v>0</v>
      </c>
      <c r="AW162" s="528">
        <f t="shared" si="12"/>
        <v>1</v>
      </c>
      <c r="AY162" s="528">
        <f t="shared" si="13"/>
        <v>1</v>
      </c>
      <c r="AZ162" s="140"/>
    </row>
    <row r="163" spans="1:52">
      <c r="A163" s="157" t="str">
        <f>_xlfn.XLOOKUP($B163,'Fund &amp; ETF Database'!$D$5:$D$500,'Fund &amp; ETF Database'!$B$5:$B$500,"",FALSE)</f>
        <v xml:space="preserve">NORDEA 1 SICAV - Global Real Estate Fund </v>
      </c>
      <c r="B163" s="158" t="s">
        <v>1225</v>
      </c>
      <c r="C163" s="158" t="str">
        <f>_xlfn.XLOOKUP($B163,'Fund &amp; ETF Database'!$D$5:$D$500,'Fund &amp; ETF Database'!$E$5:$E$500,"",FALSE)</f>
        <v>#N/A Connection</v>
      </c>
      <c r="D163" s="158" t="str">
        <f>_xlfn.XLOOKUP($B163,'Fund &amp; ETF Database'!$D$5:$D$500,'Fund &amp; ETF Database'!$P$5:$P$500,"",FALSE)</f>
        <v>Alternatives</v>
      </c>
      <c r="E163" s="158" t="str">
        <f>_xlfn.XLOOKUP($B163,'Fund &amp; ETF Database'!$D$5:$D$500,'Fund &amp; ETF Database'!$Q$5:$Q$500,"",FALSE)</f>
        <v>Real Assets</v>
      </c>
      <c r="F163" s="771">
        <v>0</v>
      </c>
      <c r="G163" s="771">
        <v>0.05</v>
      </c>
      <c r="H163" s="199" t="str">
        <f>_xlfn.XLOOKUP($B163,'Fund &amp; ETF Database'!$D$5:$D$500,'Fund &amp; ETF Database'!$K$5:$K$500,"",FALSE)</f>
        <v>Alpha</v>
      </c>
      <c r="I163" s="200" t="str">
        <f>_xlfn.XLOOKUP($B163,'Fund &amp; ETF Database'!$D$5:$D$500,'Fund &amp; ETF Database'!$I$5:$I$500,"",FALSE)</f>
        <v>Active</v>
      </c>
      <c r="J163" s="200" t="str">
        <f>_xlfn.XLOOKUP($B163,'Fund &amp; ETF Database'!$D$5:$D$500,'Fund &amp; ETF Database'!$N$5:$N$500,"",FALSE)</f>
        <v>Property</v>
      </c>
      <c r="K163" s="770">
        <v>1</v>
      </c>
      <c r="L163" s="200" t="str">
        <f>_xlfn.XLOOKUP($B163,'Fund &amp; ETF Database'!$D$5:$D$500,'Fund &amp; ETF Database'!$W$5:$W$500,"",FALSE)</f>
        <v>ME</v>
      </c>
      <c r="M163" s="770" t="s">
        <v>573</v>
      </c>
      <c r="N163" s="771">
        <f>_xlfn.XLOOKUP(C163,'Model Ledger Fds'!$D$4:$D$63,'Model Ledger Fds'!$F$4:$F$63,0,FALSE)</f>
        <v>0</v>
      </c>
      <c r="O163" s="771">
        <f t="shared" si="70"/>
        <v>0</v>
      </c>
      <c r="P163" s="771">
        <f t="shared" si="71"/>
        <v>0.05</v>
      </c>
      <c r="Q163" s="199">
        <f>_xlfn.XLOOKUP($B163,'Fund &amp; ETF Database'!$D$4:$D$172,'Fund &amp; ETF Database'!$AD$4:$AD$172,"CHECK",FALSE)+_xlfn.XLOOKUP($B163,'Fund &amp; ETF Database'!$D$4:$D$172,'Fund &amp; ETF Database'!$AE$4:$AE$172,"CHECK",FALSE)</f>
        <v>0</v>
      </c>
      <c r="R163" s="199">
        <f>_xlfn.XLOOKUP($B163,'Fund &amp; ETF Database'!$D$4:$D$172,'Fund &amp; ETF Database'!$AF$4:$AF$172,"CHECK",FALSE)</f>
        <v>0</v>
      </c>
      <c r="S163" s="199">
        <f>_xlfn.XLOOKUP($B163,'Fund &amp; ETF Database'!$D$4:$D$172,'Fund &amp; ETF Database'!$AG$4:$AG$172,"CHECK",FALSE)</f>
        <v>0</v>
      </c>
      <c r="T163" s="199">
        <f>_xlfn.XLOOKUP($B163,'Fund &amp; ETF Database'!$D$4:$D$172,'Fund &amp; ETF Database'!$AH$4:$AH$172,"CHECK",FALSE)</f>
        <v>0</v>
      </c>
      <c r="U163" s="199">
        <f>_xlfn.XLOOKUP($B163,'Fund &amp; ETF Database'!$D$4:$D$172,'Fund &amp; ETF Database'!$AI$4:$AI$172,"CHECK",FALSE)</f>
        <v>0</v>
      </c>
      <c r="V163" s="199">
        <f>_xlfn.XLOOKUP($B163,'Fund &amp; ETF Database'!$D$4:$D$172,'Fund &amp; ETF Database'!$AM$4:$AM$172,"CHECK",FALSE)</f>
        <v>0</v>
      </c>
      <c r="W163" s="199">
        <f>_xlfn.XLOOKUP($B163,'Fund &amp; ETF Database'!$D$4:$D$172,'Fund &amp; ETF Database'!$AJ$4:$AJ$172,"CHECK",FALSE)</f>
        <v>0</v>
      </c>
      <c r="X163" s="199">
        <f>_xlfn.XLOOKUP($B163,'Fund &amp; ETF Database'!$D$4:$D$172,'Fund &amp; ETF Database'!$AK$4:$AK$172,"CHECK",FALSE)</f>
        <v>0</v>
      </c>
      <c r="Y163" s="199">
        <f>_xlfn.XLOOKUP($B163,'Fund &amp; ETF Database'!$D$4:$D$172,'Fund &amp; ETF Database'!$AL$4:$AL$172,"CHECK",FALSE)</f>
        <v>0</v>
      </c>
      <c r="Z163" s="199">
        <f>_xlfn.XLOOKUP($B163,'Fund &amp; ETF Database'!$D$4:$D$172,'Fund &amp; ETF Database'!$AP$4:$AP$172,"CHECK",FALSE)</f>
        <v>0</v>
      </c>
      <c r="AA163" s="199">
        <f>_xlfn.XLOOKUP($B163,'Fund &amp; ETF Database'!$D$4:$D$172,'Fund &amp; ETF Database'!$AQ$4:$AQ$172,"CHECK",FALSE)</f>
        <v>0</v>
      </c>
      <c r="AB163" s="199">
        <f>_xlfn.XLOOKUP($B163,'Fund &amp; ETF Database'!$D$4:$D$172,'Fund &amp; ETF Database'!$AR$4:$AR$172,"CHECK",FALSE)</f>
        <v>0</v>
      </c>
      <c r="AC163" s="199">
        <f>_xlfn.XLOOKUP($B163,'Fund &amp; ETF Database'!$D$4:$D$172,'Fund &amp; ETF Database'!$AS$4:$AS$172,"CHECK",FALSE)</f>
        <v>0</v>
      </c>
      <c r="AD163" s="199">
        <f>_xlfn.XLOOKUP($B163,'Fund &amp; ETF Database'!$D$4:$D$172,'Fund &amp; ETF Database'!$AT$4:$AT$172,"CHECK",FALSE)</f>
        <v>0</v>
      </c>
      <c r="AE163" s="199">
        <f>_xlfn.XLOOKUP($B163,'Fund &amp; ETF Database'!$D$4:$D$172,'Fund &amp; ETF Database'!$AU$4:$AU$172,"CHECK",FALSE)</f>
        <v>0</v>
      </c>
      <c r="AF163" s="199">
        <f>_xlfn.XLOOKUP($B163,'Fund &amp; ETF Database'!$D$4:$D$172,'Fund &amp; ETF Database'!$AV$4:$AV$172,"CHECK",FALSE)+_xlfn.XLOOKUP($B163,'Fund &amp; ETF Database'!$D$4:$D$172,'Fund &amp; ETF Database'!$AX$4:$AX$172,"CHECK",FALSE)+_xlfn.XLOOKUP($B163,'Fund &amp; ETF Database'!$D$4:$D$172,'Fund &amp; ETF Database'!$AY$4:$AY$172,"CHECK",FALSE)</f>
        <v>0</v>
      </c>
      <c r="AG163" s="199">
        <f>_xlfn.XLOOKUP($B163,'Fund &amp; ETF Database'!$D$4:$D$172,'Fund &amp; ETF Database'!$AW$4:$AW$172,"CHECK",FALSE)</f>
        <v>0</v>
      </c>
      <c r="AH163" s="199">
        <f>_xlfn.XLOOKUP($B163,'Fund &amp; ETF Database'!$D$4:$D$172,'Fund &amp; ETF Database'!$BA$4:$BA$172,"CHECK",FALSE)</f>
        <v>0</v>
      </c>
      <c r="AI163" s="199">
        <f>_xlfn.XLOOKUP($B163,'Fund &amp; ETF Database'!$D$4:$D$172,'Fund &amp; ETF Database'!$AZ$4:$AZ$172,"CHECK",FALSE)</f>
        <v>0</v>
      </c>
      <c r="AJ163" s="199">
        <f>_xlfn.XLOOKUP($B163,'Fund &amp; ETF Database'!$D$4:$D$172,'Fund &amp; ETF Database'!$BB$4:$BB$172,"CHECK",FALSE)</f>
        <v>1</v>
      </c>
      <c r="AK163" s="199">
        <f>_xlfn.XLOOKUP($B163,'Fund &amp; ETF Database'!$D$4:$D$172,'Fund &amp; ETF Database'!$BC$4:$BC$172,"CHECK",FALSE)</f>
        <v>0</v>
      </c>
      <c r="AL163" s="528">
        <f t="shared" si="2"/>
        <v>0</v>
      </c>
      <c r="AM163" s="528">
        <f t="shared" si="3"/>
        <v>0</v>
      </c>
      <c r="AN163" s="528">
        <f t="shared" si="4"/>
        <v>0</v>
      </c>
      <c r="AO163" s="528">
        <f t="shared" si="5"/>
        <v>0</v>
      </c>
      <c r="AP163" s="528">
        <f t="shared" si="6"/>
        <v>0</v>
      </c>
      <c r="AQ163" s="528">
        <f t="shared" si="7"/>
        <v>0</v>
      </c>
      <c r="AR163" s="528">
        <f t="shared" si="8"/>
        <v>0</v>
      </c>
      <c r="AS163" s="528">
        <f t="shared" si="9"/>
        <v>0</v>
      </c>
      <c r="AT163" s="528">
        <f t="shared" si="10"/>
        <v>1</v>
      </c>
      <c r="AU163" s="528">
        <f t="shared" si="11"/>
        <v>0</v>
      </c>
      <c r="AW163" s="528">
        <f t="shared" si="12"/>
        <v>1</v>
      </c>
      <c r="AY163" s="528">
        <f t="shared" si="13"/>
        <v>1</v>
      </c>
      <c r="AZ163" s="140"/>
    </row>
    <row r="164" spans="1:52">
      <c r="A164" s="157" t="str">
        <f>_xlfn.XLOOKUP($B164,'Fund &amp; ETF Database'!$D$5:$D$500,'Fund &amp; ETF Database'!$B$5:$B$500,"",FALSE)</f>
        <v>ProShares Short S&amp;P500</v>
      </c>
      <c r="B164" s="158" t="s">
        <v>1249</v>
      </c>
      <c r="C164" s="158" t="str">
        <f>_xlfn.XLOOKUP($B164,'Fund &amp; ETF Database'!$D$5:$D$500,'Fund &amp; ETF Database'!$E$5:$E$500,"",FALSE)</f>
        <v>#N/A Connection</v>
      </c>
      <c r="D164" s="158" t="str">
        <f>_xlfn.XLOOKUP($B164,'Fund &amp; ETF Database'!$D$5:$D$500,'Fund &amp; ETF Database'!$P$5:$P$500,"",FALSE)</f>
        <v>Alternatives</v>
      </c>
      <c r="E164" s="158" t="str">
        <f>_xlfn.XLOOKUP($B164,'Fund &amp; ETF Database'!$D$5:$D$500,'Fund &amp; ETF Database'!$Q$5:$Q$500,"",FALSE)</f>
        <v>Derivatives</v>
      </c>
      <c r="F164" s="771">
        <v>0</v>
      </c>
      <c r="G164" s="771">
        <v>0</v>
      </c>
      <c r="H164" s="199" t="str">
        <f>_xlfn.XLOOKUP($B164,'Fund &amp; ETF Database'!$D$5:$D$500,'Fund &amp; ETF Database'!$K$5:$K$500,"",FALSE)</f>
        <v>Beta</v>
      </c>
      <c r="I164" s="200" t="str">
        <f>_xlfn.XLOOKUP($B164,'Fund &amp; ETF Database'!$D$5:$D$500,'Fund &amp; ETF Database'!$I$5:$I$500,"",FALSE)</f>
        <v>Passive</v>
      </c>
      <c r="J164" s="200" t="str">
        <f>_xlfn.XLOOKUP($B164,'Fund &amp; ETF Database'!$D$5:$D$500,'Fund &amp; ETF Database'!$N$5:$N$500,"",FALSE)</f>
        <v>Not Applicable</v>
      </c>
      <c r="K164" s="770">
        <v>1</v>
      </c>
      <c r="L164" s="200" t="str">
        <f>_xlfn.XLOOKUP($B164,'Fund &amp; ETF Database'!$D$5:$D$500,'Fund &amp; ETF Database'!$W$5:$W$500,"",FALSE)</f>
        <v>ME</v>
      </c>
      <c r="M164" s="770" t="s">
        <v>573</v>
      </c>
      <c r="N164" s="771">
        <f>_xlfn.XLOOKUP(C164,'Model Ledger Fds'!$D$4:$D$63,'Model Ledger Fds'!$F$4:$F$63,0,FALSE)</f>
        <v>0</v>
      </c>
      <c r="O164" s="771">
        <f t="shared" si="70"/>
        <v>0</v>
      </c>
      <c r="P164" s="771">
        <f t="shared" si="71"/>
        <v>0</v>
      </c>
      <c r="Q164" s="199">
        <f>_xlfn.XLOOKUP($B164,'Fund &amp; ETF Database'!$D$4:$D$172,'Fund &amp; ETF Database'!$AD$4:$AD$172,"CHECK",FALSE)+_xlfn.XLOOKUP($B164,'Fund &amp; ETF Database'!$D$4:$D$172,'Fund &amp; ETF Database'!$AE$4:$AE$172,"CHECK",FALSE)</f>
        <v>0</v>
      </c>
      <c r="R164" s="199">
        <f>_xlfn.XLOOKUP($B164,'Fund &amp; ETF Database'!$D$4:$D$172,'Fund &amp; ETF Database'!$AF$4:$AF$172,"CHECK",FALSE)</f>
        <v>0</v>
      </c>
      <c r="S164" s="199">
        <f>_xlfn.XLOOKUP($B164,'Fund &amp; ETF Database'!$D$4:$D$172,'Fund &amp; ETF Database'!$AG$4:$AG$172,"CHECK",FALSE)</f>
        <v>0</v>
      </c>
      <c r="T164" s="199">
        <f>_xlfn.XLOOKUP($B164,'Fund &amp; ETF Database'!$D$4:$D$172,'Fund &amp; ETF Database'!$AH$4:$AH$172,"CHECK",FALSE)</f>
        <v>0</v>
      </c>
      <c r="U164" s="199">
        <f>_xlfn.XLOOKUP($B164,'Fund &amp; ETF Database'!$D$4:$D$172,'Fund &amp; ETF Database'!$AI$4:$AI$172,"CHECK",FALSE)</f>
        <v>0</v>
      </c>
      <c r="V164" s="199">
        <f>_xlfn.XLOOKUP($B164,'Fund &amp; ETF Database'!$D$4:$D$172,'Fund &amp; ETF Database'!$AM$4:$AM$172,"CHECK",FALSE)</f>
        <v>0</v>
      </c>
      <c r="W164" s="199">
        <f>_xlfn.XLOOKUP($B164,'Fund &amp; ETF Database'!$D$4:$D$172,'Fund &amp; ETF Database'!$AJ$4:$AJ$172,"CHECK",FALSE)</f>
        <v>0</v>
      </c>
      <c r="X164" s="199">
        <f>_xlfn.XLOOKUP($B164,'Fund &amp; ETF Database'!$D$4:$D$172,'Fund &amp; ETF Database'!$AK$4:$AK$172,"CHECK",FALSE)</f>
        <v>0</v>
      </c>
      <c r="Y164" s="199">
        <f>_xlfn.XLOOKUP($B164,'Fund &amp; ETF Database'!$D$4:$D$172,'Fund &amp; ETF Database'!$AL$4:$AL$172,"CHECK",FALSE)</f>
        <v>0</v>
      </c>
      <c r="Z164" s="199">
        <f>_xlfn.XLOOKUP($B164,'Fund &amp; ETF Database'!$D$4:$D$172,'Fund &amp; ETF Database'!$AP$4:$AP$172,"CHECK",FALSE)</f>
        <v>0</v>
      </c>
      <c r="AA164" s="199">
        <f>_xlfn.XLOOKUP($B164,'Fund &amp; ETF Database'!$D$4:$D$172,'Fund &amp; ETF Database'!$AQ$4:$AQ$172,"CHECK",FALSE)</f>
        <v>0</v>
      </c>
      <c r="AB164" s="199">
        <f>_xlfn.XLOOKUP($B164,'Fund &amp; ETF Database'!$D$4:$D$172,'Fund &amp; ETF Database'!$AR$4:$AR$172,"CHECK",FALSE)</f>
        <v>0</v>
      </c>
      <c r="AC164" s="199">
        <f>_xlfn.XLOOKUP($B164,'Fund &amp; ETF Database'!$D$4:$D$172,'Fund &amp; ETF Database'!$AS$4:$AS$172,"CHECK",FALSE)</f>
        <v>0</v>
      </c>
      <c r="AD164" s="199">
        <f>_xlfn.XLOOKUP($B164,'Fund &amp; ETF Database'!$D$4:$D$172,'Fund &amp; ETF Database'!$AT$4:$AT$172,"CHECK",FALSE)</f>
        <v>0</v>
      </c>
      <c r="AE164" s="199">
        <f>_xlfn.XLOOKUP($B164,'Fund &amp; ETF Database'!$D$4:$D$172,'Fund &amp; ETF Database'!$AU$4:$AU$172,"CHECK",FALSE)</f>
        <v>1</v>
      </c>
      <c r="AF164" s="199">
        <f>_xlfn.XLOOKUP($B164,'Fund &amp; ETF Database'!$D$4:$D$172,'Fund &amp; ETF Database'!$AV$4:$AV$172,"CHECK",FALSE)+_xlfn.XLOOKUP($B164,'Fund &amp; ETF Database'!$D$4:$D$172,'Fund &amp; ETF Database'!$AX$4:$AX$172,"CHECK",FALSE)+_xlfn.XLOOKUP($B164,'Fund &amp; ETF Database'!$D$4:$D$172,'Fund &amp; ETF Database'!$AY$4:$AY$172,"CHECK",FALSE)</f>
        <v>0</v>
      </c>
      <c r="AG164" s="199">
        <f>_xlfn.XLOOKUP($B164,'Fund &amp; ETF Database'!$D$4:$D$172,'Fund &amp; ETF Database'!$AW$4:$AW$172,"CHECK",FALSE)</f>
        <v>0</v>
      </c>
      <c r="AH164" s="199">
        <f>_xlfn.XLOOKUP($B164,'Fund &amp; ETF Database'!$D$4:$D$172,'Fund &amp; ETF Database'!$BA$4:$BA$172,"CHECK",FALSE)</f>
        <v>0</v>
      </c>
      <c r="AI164" s="199">
        <f>_xlfn.XLOOKUP($B164,'Fund &amp; ETF Database'!$D$4:$D$172,'Fund &amp; ETF Database'!$AZ$4:$AZ$172,"CHECK",FALSE)</f>
        <v>0</v>
      </c>
      <c r="AJ164" s="199">
        <f>_xlfn.XLOOKUP($B164,'Fund &amp; ETF Database'!$D$4:$D$172,'Fund &amp; ETF Database'!$BB$4:$BB$172,"CHECK",FALSE)</f>
        <v>0</v>
      </c>
      <c r="AK164" s="199">
        <f>_xlfn.XLOOKUP($B164,'Fund &amp; ETF Database'!$D$4:$D$172,'Fund &amp; ETF Database'!$BC$4:$BC$172,"CHECK",FALSE)</f>
        <v>0</v>
      </c>
      <c r="AL164" s="528">
        <f t="shared" si="2"/>
        <v>0</v>
      </c>
      <c r="AM164" s="528">
        <f t="shared" si="3"/>
        <v>0</v>
      </c>
      <c r="AN164" s="528">
        <f t="shared" si="4"/>
        <v>0</v>
      </c>
      <c r="AO164" s="528">
        <f t="shared" si="5"/>
        <v>0</v>
      </c>
      <c r="AP164" s="528">
        <f t="shared" si="6"/>
        <v>0</v>
      </c>
      <c r="AQ164" s="528">
        <f t="shared" si="7"/>
        <v>1</v>
      </c>
      <c r="AR164" s="528">
        <f t="shared" si="8"/>
        <v>0</v>
      </c>
      <c r="AS164" s="528">
        <f t="shared" si="9"/>
        <v>0</v>
      </c>
      <c r="AT164" s="528">
        <f t="shared" si="10"/>
        <v>0</v>
      </c>
      <c r="AU164" s="528">
        <f t="shared" si="11"/>
        <v>0</v>
      </c>
      <c r="AW164" s="528">
        <f t="shared" si="12"/>
        <v>1</v>
      </c>
      <c r="AY164" s="528">
        <f t="shared" si="13"/>
        <v>1</v>
      </c>
      <c r="AZ164" s="140"/>
    </row>
    <row r="165" spans="1:52">
      <c r="A165" s="157" t="str">
        <f>_xlfn.XLOOKUP($B165,'Fund &amp; ETF Database'!$D$5:$D$500,'Fund &amp; ETF Database'!$B$5:$B$500,"",FALSE)</f>
        <v>ProShares Ultra S&amp;P500</v>
      </c>
      <c r="B165" s="158" t="s">
        <v>1250</v>
      </c>
      <c r="C165" s="158" t="str">
        <f>_xlfn.XLOOKUP($B165,'Fund &amp; ETF Database'!$D$5:$D$500,'Fund &amp; ETF Database'!$E$5:$E$500,"",FALSE)</f>
        <v>#N/A Connection</v>
      </c>
      <c r="D165" s="158" t="str">
        <f>_xlfn.XLOOKUP($B165,'Fund &amp; ETF Database'!$D$5:$D$500,'Fund &amp; ETF Database'!$P$5:$P$500,"",FALSE)</f>
        <v>Alternatives</v>
      </c>
      <c r="E165" s="158" t="str">
        <f>_xlfn.XLOOKUP($B165,'Fund &amp; ETF Database'!$D$5:$D$500,'Fund &amp; ETF Database'!$Q$5:$Q$500,"",FALSE)</f>
        <v>Derivatives</v>
      </c>
      <c r="F165" s="771">
        <v>0</v>
      </c>
      <c r="G165" s="771">
        <v>0</v>
      </c>
      <c r="H165" s="199" t="str">
        <f>_xlfn.XLOOKUP($B165,'Fund &amp; ETF Database'!$D$5:$D$500,'Fund &amp; ETF Database'!$K$5:$K$500,"",FALSE)</f>
        <v>Beta</v>
      </c>
      <c r="I165" s="200" t="str">
        <f>_xlfn.XLOOKUP($B165,'Fund &amp; ETF Database'!$D$5:$D$500,'Fund &amp; ETF Database'!$I$5:$I$500,"",FALSE)</f>
        <v>Passive</v>
      </c>
      <c r="J165" s="200" t="str">
        <f>_xlfn.XLOOKUP($B165,'Fund &amp; ETF Database'!$D$5:$D$500,'Fund &amp; ETF Database'!$N$5:$N$500,"",FALSE)</f>
        <v>Not Applicable</v>
      </c>
      <c r="K165" s="770">
        <v>1</v>
      </c>
      <c r="L165" s="200" t="str">
        <f>_xlfn.XLOOKUP($B165,'Fund &amp; ETF Database'!$D$5:$D$500,'Fund &amp; ETF Database'!$W$5:$W$500,"",FALSE)</f>
        <v>ME</v>
      </c>
      <c r="M165" s="770" t="s">
        <v>573</v>
      </c>
      <c r="N165" s="771">
        <f>_xlfn.XLOOKUP(C165,'Model Ledger Fds'!$D$4:$D$63,'Model Ledger Fds'!$F$4:$F$63,0,FALSE)</f>
        <v>0</v>
      </c>
      <c r="O165" s="771">
        <f t="shared" si="70"/>
        <v>0</v>
      </c>
      <c r="P165" s="771">
        <f t="shared" si="71"/>
        <v>0</v>
      </c>
      <c r="Q165" s="199">
        <f>_xlfn.XLOOKUP($B165,'Fund &amp; ETF Database'!$D$4:$D$172,'Fund &amp; ETF Database'!$AD$4:$AD$172,"CHECK",FALSE)+_xlfn.XLOOKUP($B165,'Fund &amp; ETF Database'!$D$4:$D$172,'Fund &amp; ETF Database'!$AE$4:$AE$172,"CHECK",FALSE)</f>
        <v>0</v>
      </c>
      <c r="R165" s="199">
        <f>_xlfn.XLOOKUP($B165,'Fund &amp; ETF Database'!$D$4:$D$172,'Fund &amp; ETF Database'!$AF$4:$AF$172,"CHECK",FALSE)</f>
        <v>0</v>
      </c>
      <c r="S165" s="199">
        <f>_xlfn.XLOOKUP($B165,'Fund &amp; ETF Database'!$D$4:$D$172,'Fund &amp; ETF Database'!$AG$4:$AG$172,"CHECK",FALSE)</f>
        <v>0</v>
      </c>
      <c r="T165" s="199">
        <f>_xlfn.XLOOKUP($B165,'Fund &amp; ETF Database'!$D$4:$D$172,'Fund &amp; ETF Database'!$AH$4:$AH$172,"CHECK",FALSE)</f>
        <v>0</v>
      </c>
      <c r="U165" s="199">
        <f>_xlfn.XLOOKUP($B165,'Fund &amp; ETF Database'!$D$4:$D$172,'Fund &amp; ETF Database'!$AI$4:$AI$172,"CHECK",FALSE)</f>
        <v>0</v>
      </c>
      <c r="V165" s="199">
        <f>_xlfn.XLOOKUP($B165,'Fund &amp; ETF Database'!$D$4:$D$172,'Fund &amp; ETF Database'!$AM$4:$AM$172,"CHECK",FALSE)</f>
        <v>0</v>
      </c>
      <c r="W165" s="199">
        <f>_xlfn.XLOOKUP($B165,'Fund &amp; ETF Database'!$D$4:$D$172,'Fund &amp; ETF Database'!$AJ$4:$AJ$172,"CHECK",FALSE)</f>
        <v>0</v>
      </c>
      <c r="X165" s="199">
        <f>_xlfn.XLOOKUP($B165,'Fund &amp; ETF Database'!$D$4:$D$172,'Fund &amp; ETF Database'!$AK$4:$AK$172,"CHECK",FALSE)</f>
        <v>0</v>
      </c>
      <c r="Y165" s="199">
        <f>_xlfn.XLOOKUP($B165,'Fund &amp; ETF Database'!$D$4:$D$172,'Fund &amp; ETF Database'!$AL$4:$AL$172,"CHECK",FALSE)</f>
        <v>0</v>
      </c>
      <c r="Z165" s="199">
        <f>_xlfn.XLOOKUP($B165,'Fund &amp; ETF Database'!$D$4:$D$172,'Fund &amp; ETF Database'!$AP$4:$AP$172,"CHECK",FALSE)</f>
        <v>0</v>
      </c>
      <c r="AA165" s="199">
        <f>_xlfn.XLOOKUP($B165,'Fund &amp; ETF Database'!$D$4:$D$172,'Fund &amp; ETF Database'!$AQ$4:$AQ$172,"CHECK",FALSE)</f>
        <v>0</v>
      </c>
      <c r="AB165" s="199">
        <f>_xlfn.XLOOKUP($B165,'Fund &amp; ETF Database'!$D$4:$D$172,'Fund &amp; ETF Database'!$AR$4:$AR$172,"CHECK",FALSE)</f>
        <v>0</v>
      </c>
      <c r="AC165" s="199">
        <f>_xlfn.XLOOKUP($B165,'Fund &amp; ETF Database'!$D$4:$D$172,'Fund &amp; ETF Database'!$AS$4:$AS$172,"CHECK",FALSE)</f>
        <v>0</v>
      </c>
      <c r="AD165" s="199">
        <f>_xlfn.XLOOKUP($B165,'Fund &amp; ETF Database'!$D$4:$D$172,'Fund &amp; ETF Database'!$AT$4:$AT$172,"CHECK",FALSE)</f>
        <v>0</v>
      </c>
      <c r="AE165" s="199">
        <f>_xlfn.XLOOKUP($B165,'Fund &amp; ETF Database'!$D$4:$D$172,'Fund &amp; ETF Database'!$AU$4:$AU$172,"CHECK",FALSE)</f>
        <v>1</v>
      </c>
      <c r="AF165" s="199">
        <f>_xlfn.XLOOKUP($B165,'Fund &amp; ETF Database'!$D$4:$D$172,'Fund &amp; ETF Database'!$AV$4:$AV$172,"CHECK",FALSE)+_xlfn.XLOOKUP($B165,'Fund &amp; ETF Database'!$D$4:$D$172,'Fund &amp; ETF Database'!$AX$4:$AX$172,"CHECK",FALSE)+_xlfn.XLOOKUP($B165,'Fund &amp; ETF Database'!$D$4:$D$172,'Fund &amp; ETF Database'!$AY$4:$AY$172,"CHECK",FALSE)</f>
        <v>0</v>
      </c>
      <c r="AG165" s="199">
        <f>_xlfn.XLOOKUP($B165,'Fund &amp; ETF Database'!$D$4:$D$172,'Fund &amp; ETF Database'!$AW$4:$AW$172,"CHECK",FALSE)</f>
        <v>0</v>
      </c>
      <c r="AH165" s="199">
        <f>_xlfn.XLOOKUP($B165,'Fund &amp; ETF Database'!$D$4:$D$172,'Fund &amp; ETF Database'!$BA$4:$BA$172,"CHECK",FALSE)</f>
        <v>0</v>
      </c>
      <c r="AI165" s="199">
        <f>_xlfn.XLOOKUP($B165,'Fund &amp; ETF Database'!$D$4:$D$172,'Fund &amp; ETF Database'!$AZ$4:$AZ$172,"CHECK",FALSE)</f>
        <v>0</v>
      </c>
      <c r="AJ165" s="199">
        <f>_xlfn.XLOOKUP($B165,'Fund &amp; ETF Database'!$D$4:$D$172,'Fund &amp; ETF Database'!$BB$4:$BB$172,"CHECK",FALSE)</f>
        <v>0</v>
      </c>
      <c r="AK165" s="199">
        <f>_xlfn.XLOOKUP($B165,'Fund &amp; ETF Database'!$D$4:$D$172,'Fund &amp; ETF Database'!$BC$4:$BC$172,"CHECK",FALSE)</f>
        <v>0</v>
      </c>
      <c r="AL165" s="528">
        <f t="shared" si="2"/>
        <v>0</v>
      </c>
      <c r="AM165" s="528">
        <f t="shared" si="3"/>
        <v>0</v>
      </c>
      <c r="AN165" s="528">
        <f t="shared" si="4"/>
        <v>0</v>
      </c>
      <c r="AO165" s="528">
        <f t="shared" si="5"/>
        <v>0</v>
      </c>
      <c r="AP165" s="528">
        <f t="shared" si="6"/>
        <v>0</v>
      </c>
      <c r="AQ165" s="528">
        <f t="shared" si="7"/>
        <v>1</v>
      </c>
      <c r="AR165" s="528">
        <f t="shared" si="8"/>
        <v>0</v>
      </c>
      <c r="AS165" s="528">
        <f t="shared" si="9"/>
        <v>0</v>
      </c>
      <c r="AT165" s="528">
        <f t="shared" si="10"/>
        <v>0</v>
      </c>
      <c r="AU165" s="528">
        <f t="shared" si="11"/>
        <v>0</v>
      </c>
      <c r="AW165" s="528">
        <f t="shared" si="12"/>
        <v>1</v>
      </c>
      <c r="AY165" s="528">
        <f t="shared" si="13"/>
        <v>1</v>
      </c>
      <c r="AZ165" s="140"/>
    </row>
    <row r="166" spans="1:52">
      <c r="A166" s="157" t="str">
        <f>_xlfn.XLOOKUP($B166,'Fund &amp; ETF Database'!$D$5:$D$500,'Fund &amp; ETF Database'!$B$5:$B$500,"",FALSE)</f>
        <v>ProShares UltraShort S&amp;P500</v>
      </c>
      <c r="B166" s="158" t="s">
        <v>1251</v>
      </c>
      <c r="C166" s="158" t="str">
        <f>_xlfn.XLOOKUP($B166,'Fund &amp; ETF Database'!$D$5:$D$500,'Fund &amp; ETF Database'!$E$5:$E$500,"",FALSE)</f>
        <v>#N/A Connection</v>
      </c>
      <c r="D166" s="158" t="str">
        <f>_xlfn.XLOOKUP($B166,'Fund &amp; ETF Database'!$D$5:$D$500,'Fund &amp; ETF Database'!$P$5:$P$500,"",FALSE)</f>
        <v>Alternatives</v>
      </c>
      <c r="E166" s="158" t="str">
        <f>_xlfn.XLOOKUP($B166,'Fund &amp; ETF Database'!$D$5:$D$500,'Fund &amp; ETF Database'!$Q$5:$Q$500,"",FALSE)</f>
        <v>Derivatives</v>
      </c>
      <c r="F166" s="771">
        <v>0</v>
      </c>
      <c r="G166" s="771">
        <v>0</v>
      </c>
      <c r="H166" s="199" t="str">
        <f>_xlfn.XLOOKUP($B166,'Fund &amp; ETF Database'!$D$5:$D$500,'Fund &amp; ETF Database'!$K$5:$K$500,"",FALSE)</f>
        <v>Beta</v>
      </c>
      <c r="I166" s="200" t="str">
        <f>_xlfn.XLOOKUP($B166,'Fund &amp; ETF Database'!$D$5:$D$500,'Fund &amp; ETF Database'!$I$5:$I$500,"",FALSE)</f>
        <v>Passive</v>
      </c>
      <c r="J166" s="200" t="str">
        <f>_xlfn.XLOOKUP($B166,'Fund &amp; ETF Database'!$D$5:$D$500,'Fund &amp; ETF Database'!$N$5:$N$500,"",FALSE)</f>
        <v>Not Applicable</v>
      </c>
      <c r="K166" s="770">
        <v>1</v>
      </c>
      <c r="L166" s="200" t="str">
        <f>_xlfn.XLOOKUP($B166,'Fund &amp; ETF Database'!$D$5:$D$500,'Fund &amp; ETF Database'!$W$5:$W$500,"",FALSE)</f>
        <v>ME</v>
      </c>
      <c r="M166" s="770" t="s">
        <v>573</v>
      </c>
      <c r="N166" s="771">
        <f>_xlfn.XLOOKUP(C166,'Model Ledger Fds'!$D$4:$D$63,'Model Ledger Fds'!$F$4:$F$63,0,FALSE)</f>
        <v>0</v>
      </c>
      <c r="O166" s="771">
        <f t="shared" si="70"/>
        <v>0</v>
      </c>
      <c r="P166" s="771">
        <f t="shared" si="71"/>
        <v>0</v>
      </c>
      <c r="Q166" s="199">
        <f>_xlfn.XLOOKUP($B166,'Fund &amp; ETF Database'!$D$4:$D$172,'Fund &amp; ETF Database'!$AD$4:$AD$172,"CHECK",FALSE)+_xlfn.XLOOKUP($B166,'Fund &amp; ETF Database'!$D$4:$D$172,'Fund &amp; ETF Database'!$AE$4:$AE$172,"CHECK",FALSE)</f>
        <v>0</v>
      </c>
      <c r="R166" s="199">
        <f>_xlfn.XLOOKUP($B166,'Fund &amp; ETF Database'!$D$4:$D$172,'Fund &amp; ETF Database'!$AF$4:$AF$172,"CHECK",FALSE)</f>
        <v>0</v>
      </c>
      <c r="S166" s="199">
        <f>_xlfn.XLOOKUP($B166,'Fund &amp; ETF Database'!$D$4:$D$172,'Fund &amp; ETF Database'!$AG$4:$AG$172,"CHECK",FALSE)</f>
        <v>0</v>
      </c>
      <c r="T166" s="199">
        <f>_xlfn.XLOOKUP($B166,'Fund &amp; ETF Database'!$D$4:$D$172,'Fund &amp; ETF Database'!$AH$4:$AH$172,"CHECK",FALSE)</f>
        <v>0</v>
      </c>
      <c r="U166" s="199">
        <f>_xlfn.XLOOKUP($B166,'Fund &amp; ETF Database'!$D$4:$D$172,'Fund &amp; ETF Database'!$AI$4:$AI$172,"CHECK",FALSE)</f>
        <v>0</v>
      </c>
      <c r="V166" s="199">
        <f>_xlfn.XLOOKUP($B166,'Fund &amp; ETF Database'!$D$4:$D$172,'Fund &amp; ETF Database'!$AM$4:$AM$172,"CHECK",FALSE)</f>
        <v>0</v>
      </c>
      <c r="W166" s="199">
        <f>_xlfn.XLOOKUP($B166,'Fund &amp; ETF Database'!$D$4:$D$172,'Fund &amp; ETF Database'!$AJ$4:$AJ$172,"CHECK",FALSE)</f>
        <v>0</v>
      </c>
      <c r="X166" s="199">
        <f>_xlfn.XLOOKUP($B166,'Fund &amp; ETF Database'!$D$4:$D$172,'Fund &amp; ETF Database'!$AK$4:$AK$172,"CHECK",FALSE)</f>
        <v>0</v>
      </c>
      <c r="Y166" s="199">
        <f>_xlfn.XLOOKUP($B166,'Fund &amp; ETF Database'!$D$4:$D$172,'Fund &amp; ETF Database'!$AL$4:$AL$172,"CHECK",FALSE)</f>
        <v>0</v>
      </c>
      <c r="Z166" s="199">
        <f>_xlfn.XLOOKUP($B166,'Fund &amp; ETF Database'!$D$4:$D$172,'Fund &amp; ETF Database'!$AP$4:$AP$172,"CHECK",FALSE)</f>
        <v>0</v>
      </c>
      <c r="AA166" s="199">
        <f>_xlfn.XLOOKUP($B166,'Fund &amp; ETF Database'!$D$4:$D$172,'Fund &amp; ETF Database'!$AQ$4:$AQ$172,"CHECK",FALSE)</f>
        <v>0</v>
      </c>
      <c r="AB166" s="199">
        <f>_xlfn.XLOOKUP($B166,'Fund &amp; ETF Database'!$D$4:$D$172,'Fund &amp; ETF Database'!$AR$4:$AR$172,"CHECK",FALSE)</f>
        <v>0</v>
      </c>
      <c r="AC166" s="199">
        <f>_xlfn.XLOOKUP($B166,'Fund &amp; ETF Database'!$D$4:$D$172,'Fund &amp; ETF Database'!$AS$4:$AS$172,"CHECK",FALSE)</f>
        <v>0</v>
      </c>
      <c r="AD166" s="199">
        <f>_xlfn.XLOOKUP($B166,'Fund &amp; ETF Database'!$D$4:$D$172,'Fund &amp; ETF Database'!$AT$4:$AT$172,"CHECK",FALSE)</f>
        <v>0</v>
      </c>
      <c r="AE166" s="199">
        <f>_xlfn.XLOOKUP($B166,'Fund &amp; ETF Database'!$D$4:$D$172,'Fund &amp; ETF Database'!$AU$4:$AU$172,"CHECK",FALSE)</f>
        <v>1</v>
      </c>
      <c r="AF166" s="199">
        <f>_xlfn.XLOOKUP($B166,'Fund &amp; ETF Database'!$D$4:$D$172,'Fund &amp; ETF Database'!$AV$4:$AV$172,"CHECK",FALSE)+_xlfn.XLOOKUP($B166,'Fund &amp; ETF Database'!$D$4:$D$172,'Fund &amp; ETF Database'!$AX$4:$AX$172,"CHECK",FALSE)+_xlfn.XLOOKUP($B166,'Fund &amp; ETF Database'!$D$4:$D$172,'Fund &amp; ETF Database'!$AY$4:$AY$172,"CHECK",FALSE)</f>
        <v>0</v>
      </c>
      <c r="AG166" s="199">
        <f>_xlfn.XLOOKUP($B166,'Fund &amp; ETF Database'!$D$4:$D$172,'Fund &amp; ETF Database'!$AW$4:$AW$172,"CHECK",FALSE)</f>
        <v>0</v>
      </c>
      <c r="AH166" s="199">
        <f>_xlfn.XLOOKUP($B166,'Fund &amp; ETF Database'!$D$4:$D$172,'Fund &amp; ETF Database'!$BA$4:$BA$172,"CHECK",FALSE)</f>
        <v>0</v>
      </c>
      <c r="AI166" s="199">
        <f>_xlfn.XLOOKUP($B166,'Fund &amp; ETF Database'!$D$4:$D$172,'Fund &amp; ETF Database'!$AZ$4:$AZ$172,"CHECK",FALSE)</f>
        <v>0</v>
      </c>
      <c r="AJ166" s="199">
        <f>_xlfn.XLOOKUP($B166,'Fund &amp; ETF Database'!$D$4:$D$172,'Fund &amp; ETF Database'!$BB$4:$BB$172,"CHECK",FALSE)</f>
        <v>0</v>
      </c>
      <c r="AK166" s="199">
        <f>_xlfn.XLOOKUP($B166,'Fund &amp; ETF Database'!$D$4:$D$172,'Fund &amp; ETF Database'!$BC$4:$BC$172,"CHECK",FALSE)</f>
        <v>0</v>
      </c>
      <c r="AL166" s="528">
        <f t="shared" si="2"/>
        <v>0</v>
      </c>
      <c r="AM166" s="528">
        <f t="shared" si="3"/>
        <v>0</v>
      </c>
      <c r="AN166" s="528">
        <f t="shared" si="4"/>
        <v>0</v>
      </c>
      <c r="AO166" s="528">
        <f t="shared" si="5"/>
        <v>0</v>
      </c>
      <c r="AP166" s="528">
        <f t="shared" si="6"/>
        <v>0</v>
      </c>
      <c r="AQ166" s="528">
        <f t="shared" si="7"/>
        <v>1</v>
      </c>
      <c r="AR166" s="528">
        <f t="shared" si="8"/>
        <v>0</v>
      </c>
      <c r="AS166" s="528">
        <f t="shared" si="9"/>
        <v>0</v>
      </c>
      <c r="AT166" s="528">
        <f t="shared" si="10"/>
        <v>0</v>
      </c>
      <c r="AU166" s="528">
        <f t="shared" si="11"/>
        <v>0</v>
      </c>
      <c r="AW166" s="528">
        <f t="shared" si="12"/>
        <v>1</v>
      </c>
      <c r="AY166" s="528">
        <f t="shared" si="13"/>
        <v>1</v>
      </c>
      <c r="AZ166" s="140"/>
    </row>
    <row r="167" spans="1:52">
      <c r="A167" s="157" t="str">
        <f>_xlfn.XLOOKUP($B167,'Fund &amp; ETF Database'!$D$5:$D$500,'Fund &amp; ETF Database'!$B$5:$B$500,"",FALSE)</f>
        <v>Xtrackers Euro Stoxx 50 Short Daily Swap UCITS ETF</v>
      </c>
      <c r="B167" s="158" t="s">
        <v>1252</v>
      </c>
      <c r="C167" s="158" t="str">
        <f>_xlfn.XLOOKUP($B167,'Fund &amp; ETF Database'!$D$5:$D$500,'Fund &amp; ETF Database'!$E$5:$E$500,"",FALSE)</f>
        <v>#N/A Connection</v>
      </c>
      <c r="D167" s="158" t="str">
        <f>_xlfn.XLOOKUP($B167,'Fund &amp; ETF Database'!$D$5:$D$500,'Fund &amp; ETF Database'!$P$5:$P$500,"",FALSE)</f>
        <v>Alternatives</v>
      </c>
      <c r="E167" s="158" t="str">
        <f>_xlfn.XLOOKUP($B167,'Fund &amp; ETF Database'!$D$5:$D$500,'Fund &amp; ETF Database'!$Q$5:$Q$500,"",FALSE)</f>
        <v>Derivatives</v>
      </c>
      <c r="F167" s="771">
        <v>0</v>
      </c>
      <c r="G167" s="771">
        <v>0</v>
      </c>
      <c r="H167" s="199" t="str">
        <f>_xlfn.XLOOKUP($B167,'Fund &amp; ETF Database'!$D$5:$D$500,'Fund &amp; ETF Database'!$K$5:$K$500,"",FALSE)</f>
        <v>Beta</v>
      </c>
      <c r="I167" s="200" t="str">
        <f>_xlfn.XLOOKUP($B167,'Fund &amp; ETF Database'!$D$5:$D$500,'Fund &amp; ETF Database'!$I$5:$I$500,"",FALSE)</f>
        <v>Passive</v>
      </c>
      <c r="J167" s="200" t="str">
        <f>_xlfn.XLOOKUP($B167,'Fund &amp; ETF Database'!$D$5:$D$500,'Fund &amp; ETF Database'!$N$5:$N$500,"",FALSE)</f>
        <v>Not Applicable</v>
      </c>
      <c r="K167" s="770">
        <v>1</v>
      </c>
      <c r="L167" s="200" t="str">
        <f>_xlfn.XLOOKUP($B167,'Fund &amp; ETF Database'!$D$5:$D$500,'Fund &amp; ETF Database'!$W$5:$W$500,"",FALSE)</f>
        <v>ME</v>
      </c>
      <c r="M167" s="770" t="s">
        <v>573</v>
      </c>
      <c r="N167" s="771">
        <f>_xlfn.XLOOKUP(C167,'Model Ledger Fds'!$D$4:$D$63,'Model Ledger Fds'!$F$4:$F$63,0,FALSE)</f>
        <v>0</v>
      </c>
      <c r="O167" s="771">
        <f t="shared" si="70"/>
        <v>0</v>
      </c>
      <c r="P167" s="771">
        <f t="shared" si="71"/>
        <v>0</v>
      </c>
      <c r="Q167" s="199">
        <f>_xlfn.XLOOKUP($B167,'Fund &amp; ETF Database'!$D$4:$D$172,'Fund &amp; ETF Database'!$AD$4:$AD$172,"CHECK",FALSE)+_xlfn.XLOOKUP($B167,'Fund &amp; ETF Database'!$D$4:$D$172,'Fund &amp; ETF Database'!$AE$4:$AE$172,"CHECK",FALSE)</f>
        <v>0</v>
      </c>
      <c r="R167" s="199">
        <f>_xlfn.XLOOKUP($B167,'Fund &amp; ETF Database'!$D$4:$D$172,'Fund &amp; ETF Database'!$AF$4:$AF$172,"CHECK",FALSE)</f>
        <v>0</v>
      </c>
      <c r="S167" s="199">
        <f>_xlfn.XLOOKUP($B167,'Fund &amp; ETF Database'!$D$4:$D$172,'Fund &amp; ETF Database'!$AG$4:$AG$172,"CHECK",FALSE)</f>
        <v>0</v>
      </c>
      <c r="T167" s="199">
        <f>_xlfn.XLOOKUP($B167,'Fund &amp; ETF Database'!$D$4:$D$172,'Fund &amp; ETF Database'!$AH$4:$AH$172,"CHECK",FALSE)</f>
        <v>0</v>
      </c>
      <c r="U167" s="199">
        <f>_xlfn.XLOOKUP($B167,'Fund &amp; ETF Database'!$D$4:$D$172,'Fund &amp; ETF Database'!$AI$4:$AI$172,"CHECK",FALSE)</f>
        <v>0</v>
      </c>
      <c r="V167" s="199">
        <f>_xlfn.XLOOKUP($B167,'Fund &amp; ETF Database'!$D$4:$D$172,'Fund &amp; ETF Database'!$AM$4:$AM$172,"CHECK",FALSE)</f>
        <v>0</v>
      </c>
      <c r="W167" s="199">
        <f>_xlfn.XLOOKUP($B167,'Fund &amp; ETF Database'!$D$4:$D$172,'Fund &amp; ETF Database'!$AJ$4:$AJ$172,"CHECK",FALSE)</f>
        <v>0</v>
      </c>
      <c r="X167" s="199">
        <f>_xlfn.XLOOKUP($B167,'Fund &amp; ETF Database'!$D$4:$D$172,'Fund &amp; ETF Database'!$AK$4:$AK$172,"CHECK",FALSE)</f>
        <v>0</v>
      </c>
      <c r="Y167" s="199">
        <f>_xlfn.XLOOKUP($B167,'Fund &amp; ETF Database'!$D$4:$D$172,'Fund &amp; ETF Database'!$AL$4:$AL$172,"CHECK",FALSE)</f>
        <v>0</v>
      </c>
      <c r="Z167" s="199">
        <f>_xlfn.XLOOKUP($B167,'Fund &amp; ETF Database'!$D$4:$D$172,'Fund &amp; ETF Database'!$AP$4:$AP$172,"CHECK",FALSE)</f>
        <v>0</v>
      </c>
      <c r="AA167" s="199">
        <f>_xlfn.XLOOKUP($B167,'Fund &amp; ETF Database'!$D$4:$D$172,'Fund &amp; ETF Database'!$AQ$4:$AQ$172,"CHECK",FALSE)</f>
        <v>0</v>
      </c>
      <c r="AB167" s="199">
        <f>_xlfn.XLOOKUP($B167,'Fund &amp; ETF Database'!$D$4:$D$172,'Fund &amp; ETF Database'!$AR$4:$AR$172,"CHECK",FALSE)</f>
        <v>0</v>
      </c>
      <c r="AC167" s="199">
        <f>_xlfn.XLOOKUP($B167,'Fund &amp; ETF Database'!$D$4:$D$172,'Fund &amp; ETF Database'!$AS$4:$AS$172,"CHECK",FALSE)</f>
        <v>0</v>
      </c>
      <c r="AD167" s="199">
        <f>_xlfn.XLOOKUP($B167,'Fund &amp; ETF Database'!$D$4:$D$172,'Fund &amp; ETF Database'!$AT$4:$AT$172,"CHECK",FALSE)</f>
        <v>0</v>
      </c>
      <c r="AE167" s="199">
        <f>_xlfn.XLOOKUP($B167,'Fund &amp; ETF Database'!$D$4:$D$172,'Fund &amp; ETF Database'!$AU$4:$AU$172,"CHECK",FALSE)</f>
        <v>1</v>
      </c>
      <c r="AF167" s="199">
        <f>_xlfn.XLOOKUP($B167,'Fund &amp; ETF Database'!$D$4:$D$172,'Fund &amp; ETF Database'!$AV$4:$AV$172,"CHECK",FALSE)+_xlfn.XLOOKUP($B167,'Fund &amp; ETF Database'!$D$4:$D$172,'Fund &amp; ETF Database'!$AX$4:$AX$172,"CHECK",FALSE)+_xlfn.XLOOKUP($B167,'Fund &amp; ETF Database'!$D$4:$D$172,'Fund &amp; ETF Database'!$AY$4:$AY$172,"CHECK",FALSE)</f>
        <v>0</v>
      </c>
      <c r="AG167" s="199">
        <f>_xlfn.XLOOKUP($B167,'Fund &amp; ETF Database'!$D$4:$D$172,'Fund &amp; ETF Database'!$AW$4:$AW$172,"CHECK",FALSE)</f>
        <v>0</v>
      </c>
      <c r="AH167" s="199">
        <f>_xlfn.XLOOKUP($B167,'Fund &amp; ETF Database'!$D$4:$D$172,'Fund &amp; ETF Database'!$BA$4:$BA$172,"CHECK",FALSE)</f>
        <v>0</v>
      </c>
      <c r="AI167" s="199">
        <f>_xlfn.XLOOKUP($B167,'Fund &amp; ETF Database'!$D$4:$D$172,'Fund &amp; ETF Database'!$AZ$4:$AZ$172,"CHECK",FALSE)</f>
        <v>0</v>
      </c>
      <c r="AJ167" s="199">
        <f>_xlfn.XLOOKUP($B167,'Fund &amp; ETF Database'!$D$4:$D$172,'Fund &amp; ETF Database'!$BB$4:$BB$172,"CHECK",FALSE)</f>
        <v>0</v>
      </c>
      <c r="AK167" s="199">
        <f>_xlfn.XLOOKUP($B167,'Fund &amp; ETF Database'!$D$4:$D$172,'Fund &amp; ETF Database'!$BC$4:$BC$172,"CHECK",FALSE)</f>
        <v>0</v>
      </c>
      <c r="AL167" s="528">
        <f t="shared" si="2"/>
        <v>0</v>
      </c>
      <c r="AM167" s="528">
        <f t="shared" si="3"/>
        <v>0</v>
      </c>
      <c r="AN167" s="528">
        <f t="shared" si="4"/>
        <v>0</v>
      </c>
      <c r="AO167" s="528">
        <f t="shared" si="5"/>
        <v>0</v>
      </c>
      <c r="AP167" s="528">
        <f t="shared" si="6"/>
        <v>0</v>
      </c>
      <c r="AQ167" s="528">
        <f t="shared" si="7"/>
        <v>1</v>
      </c>
      <c r="AR167" s="528">
        <f t="shared" si="8"/>
        <v>0</v>
      </c>
      <c r="AS167" s="528">
        <f t="shared" si="9"/>
        <v>0</v>
      </c>
      <c r="AT167" s="528">
        <f t="shared" si="10"/>
        <v>0</v>
      </c>
      <c r="AU167" s="528">
        <f t="shared" si="11"/>
        <v>0</v>
      </c>
      <c r="AW167" s="528">
        <f t="shared" si="12"/>
        <v>1</v>
      </c>
      <c r="AY167" s="528">
        <f t="shared" si="13"/>
        <v>1</v>
      </c>
      <c r="AZ167" s="140"/>
    </row>
    <row r="168" spans="1:52">
      <c r="A168" s="157" t="str">
        <f>_xlfn.XLOOKUP($B168,'Fund &amp; ETF Database'!$D$5:$D$500,'Fund &amp; ETF Database'!$B$5:$B$500,"",FALSE)</f>
        <v>ProShares UltraShort 20+ Year Treasury</v>
      </c>
      <c r="B168" s="158" t="s">
        <v>1253</v>
      </c>
      <c r="C168" s="158" t="str">
        <f>_xlfn.XLOOKUP($B168,'Fund &amp; ETF Database'!$D$5:$D$500,'Fund &amp; ETF Database'!$E$5:$E$500,"",FALSE)</f>
        <v>#N/A Connection</v>
      </c>
      <c r="D168" s="158" t="str">
        <f>_xlfn.XLOOKUP($B168,'Fund &amp; ETF Database'!$D$5:$D$500,'Fund &amp; ETF Database'!$P$5:$P$500,"",FALSE)</f>
        <v>Alternatives</v>
      </c>
      <c r="E168" s="158" t="str">
        <f>_xlfn.XLOOKUP($B168,'Fund &amp; ETF Database'!$D$5:$D$500,'Fund &amp; ETF Database'!$Q$5:$Q$500,"",FALSE)</f>
        <v>Derivatives</v>
      </c>
      <c r="F168" s="771">
        <v>0</v>
      </c>
      <c r="G168" s="771">
        <v>0</v>
      </c>
      <c r="H168" s="199" t="str">
        <f>_xlfn.XLOOKUP($B168,'Fund &amp; ETF Database'!$D$5:$D$500,'Fund &amp; ETF Database'!$K$5:$K$500,"",FALSE)</f>
        <v>Beta</v>
      </c>
      <c r="I168" s="200" t="str">
        <f>_xlfn.XLOOKUP($B168,'Fund &amp; ETF Database'!$D$5:$D$500,'Fund &amp; ETF Database'!$I$5:$I$500,"",FALSE)</f>
        <v>Passive</v>
      </c>
      <c r="J168" s="200" t="str">
        <f>_xlfn.XLOOKUP($B168,'Fund &amp; ETF Database'!$D$5:$D$500,'Fund &amp; ETF Database'!$N$5:$N$500,"",FALSE)</f>
        <v>Not Applicable</v>
      </c>
      <c r="K168" s="770">
        <v>1</v>
      </c>
      <c r="L168" s="200" t="str">
        <f>_xlfn.XLOOKUP($B168,'Fund &amp; ETF Database'!$D$5:$D$500,'Fund &amp; ETF Database'!$W$5:$W$500,"",FALSE)</f>
        <v>ME</v>
      </c>
      <c r="M168" s="770" t="s">
        <v>573</v>
      </c>
      <c r="N168" s="771">
        <f>_xlfn.XLOOKUP(C168,'Model Ledger Fds'!$D$4:$D$63,'Model Ledger Fds'!$F$4:$F$63,0,FALSE)</f>
        <v>0</v>
      </c>
      <c r="O168" s="771">
        <f t="shared" si="70"/>
        <v>0</v>
      </c>
      <c r="P168" s="771">
        <f t="shared" si="71"/>
        <v>0</v>
      </c>
      <c r="Q168" s="199">
        <f>_xlfn.XLOOKUP($B168,'Fund &amp; ETF Database'!$D$4:$D$172,'Fund &amp; ETF Database'!$AD$4:$AD$172,"CHECK",FALSE)+_xlfn.XLOOKUP($B168,'Fund &amp; ETF Database'!$D$4:$D$172,'Fund &amp; ETF Database'!$AE$4:$AE$172,"CHECK",FALSE)</f>
        <v>0</v>
      </c>
      <c r="R168" s="199">
        <f>_xlfn.XLOOKUP($B168,'Fund &amp; ETF Database'!$D$4:$D$172,'Fund &amp; ETF Database'!$AF$4:$AF$172,"CHECK",FALSE)</f>
        <v>0</v>
      </c>
      <c r="S168" s="199">
        <f>_xlfn.XLOOKUP($B168,'Fund &amp; ETF Database'!$D$4:$D$172,'Fund &amp; ETF Database'!$AG$4:$AG$172,"CHECK",FALSE)</f>
        <v>0</v>
      </c>
      <c r="T168" s="199">
        <f>_xlfn.XLOOKUP($B168,'Fund &amp; ETF Database'!$D$4:$D$172,'Fund &amp; ETF Database'!$AH$4:$AH$172,"CHECK",FALSE)</f>
        <v>0</v>
      </c>
      <c r="U168" s="199">
        <f>_xlfn.XLOOKUP($B168,'Fund &amp; ETF Database'!$D$4:$D$172,'Fund &amp; ETF Database'!$AI$4:$AI$172,"CHECK",FALSE)</f>
        <v>0</v>
      </c>
      <c r="V168" s="199">
        <f>_xlfn.XLOOKUP($B168,'Fund &amp; ETF Database'!$D$4:$D$172,'Fund &amp; ETF Database'!$AM$4:$AM$172,"CHECK",FALSE)</f>
        <v>0</v>
      </c>
      <c r="W168" s="199">
        <f>_xlfn.XLOOKUP($B168,'Fund &amp; ETF Database'!$D$4:$D$172,'Fund &amp; ETF Database'!$AJ$4:$AJ$172,"CHECK",FALSE)</f>
        <v>0</v>
      </c>
      <c r="X168" s="199">
        <f>_xlfn.XLOOKUP($B168,'Fund &amp; ETF Database'!$D$4:$D$172,'Fund &amp; ETF Database'!$AK$4:$AK$172,"CHECK",FALSE)</f>
        <v>0</v>
      </c>
      <c r="Y168" s="199">
        <f>_xlfn.XLOOKUP($B168,'Fund &amp; ETF Database'!$D$4:$D$172,'Fund &amp; ETF Database'!$AL$4:$AL$172,"CHECK",FALSE)</f>
        <v>0</v>
      </c>
      <c r="Z168" s="199">
        <f>_xlfn.XLOOKUP($B168,'Fund &amp; ETF Database'!$D$4:$D$172,'Fund &amp; ETF Database'!$AP$4:$AP$172,"CHECK",FALSE)</f>
        <v>0</v>
      </c>
      <c r="AA168" s="199">
        <f>_xlfn.XLOOKUP($B168,'Fund &amp; ETF Database'!$D$4:$D$172,'Fund &amp; ETF Database'!$AQ$4:$AQ$172,"CHECK",FALSE)</f>
        <v>0</v>
      </c>
      <c r="AB168" s="199">
        <f>_xlfn.XLOOKUP($B168,'Fund &amp; ETF Database'!$D$4:$D$172,'Fund &amp; ETF Database'!$AR$4:$AR$172,"CHECK",FALSE)</f>
        <v>0</v>
      </c>
      <c r="AC168" s="199">
        <f>_xlfn.XLOOKUP($B168,'Fund &amp; ETF Database'!$D$4:$D$172,'Fund &amp; ETF Database'!$AS$4:$AS$172,"CHECK",FALSE)</f>
        <v>0</v>
      </c>
      <c r="AD168" s="199">
        <f>_xlfn.XLOOKUP($B168,'Fund &amp; ETF Database'!$D$4:$D$172,'Fund &amp; ETF Database'!$AT$4:$AT$172,"CHECK",FALSE)</f>
        <v>0</v>
      </c>
      <c r="AE168" s="199">
        <f>_xlfn.XLOOKUP($B168,'Fund &amp; ETF Database'!$D$4:$D$172,'Fund &amp; ETF Database'!$AU$4:$AU$172,"CHECK",FALSE)</f>
        <v>1</v>
      </c>
      <c r="AF168" s="199">
        <f>_xlfn.XLOOKUP($B168,'Fund &amp; ETF Database'!$D$4:$D$172,'Fund &amp; ETF Database'!$AV$4:$AV$172,"CHECK",FALSE)+_xlfn.XLOOKUP($B168,'Fund &amp; ETF Database'!$D$4:$D$172,'Fund &amp; ETF Database'!$AX$4:$AX$172,"CHECK",FALSE)+_xlfn.XLOOKUP($B168,'Fund &amp; ETF Database'!$D$4:$D$172,'Fund &amp; ETF Database'!$AY$4:$AY$172,"CHECK",FALSE)</f>
        <v>0</v>
      </c>
      <c r="AG168" s="199">
        <f>_xlfn.XLOOKUP($B168,'Fund &amp; ETF Database'!$D$4:$D$172,'Fund &amp; ETF Database'!$AW$4:$AW$172,"CHECK",FALSE)</f>
        <v>0</v>
      </c>
      <c r="AH168" s="199">
        <f>_xlfn.XLOOKUP($B168,'Fund &amp; ETF Database'!$D$4:$D$172,'Fund &amp; ETF Database'!$BA$4:$BA$172,"CHECK",FALSE)</f>
        <v>0</v>
      </c>
      <c r="AI168" s="199">
        <f>_xlfn.XLOOKUP($B168,'Fund &amp; ETF Database'!$D$4:$D$172,'Fund &amp; ETF Database'!$AZ$4:$AZ$172,"CHECK",FALSE)</f>
        <v>0</v>
      </c>
      <c r="AJ168" s="199">
        <f>_xlfn.XLOOKUP($B168,'Fund &amp; ETF Database'!$D$4:$D$172,'Fund &amp; ETF Database'!$BB$4:$BB$172,"CHECK",FALSE)</f>
        <v>0</v>
      </c>
      <c r="AK168" s="199">
        <f>_xlfn.XLOOKUP($B168,'Fund &amp; ETF Database'!$D$4:$D$172,'Fund &amp; ETF Database'!$BC$4:$BC$172,"CHECK",FALSE)</f>
        <v>0</v>
      </c>
      <c r="AL168" s="528">
        <f t="shared" si="2"/>
        <v>0</v>
      </c>
      <c r="AM168" s="528">
        <f t="shared" si="3"/>
        <v>0</v>
      </c>
      <c r="AN168" s="528">
        <f t="shared" si="4"/>
        <v>0</v>
      </c>
      <c r="AO168" s="528">
        <f t="shared" si="5"/>
        <v>0</v>
      </c>
      <c r="AP168" s="528">
        <f t="shared" si="6"/>
        <v>0</v>
      </c>
      <c r="AQ168" s="528">
        <f t="shared" si="7"/>
        <v>1</v>
      </c>
      <c r="AR168" s="528">
        <f t="shared" si="8"/>
        <v>0</v>
      </c>
      <c r="AS168" s="528">
        <f t="shared" si="9"/>
        <v>0</v>
      </c>
      <c r="AT168" s="528">
        <f t="shared" si="10"/>
        <v>0</v>
      </c>
      <c r="AU168" s="528">
        <f t="shared" si="11"/>
        <v>0</v>
      </c>
      <c r="AW168" s="528">
        <f t="shared" si="12"/>
        <v>1</v>
      </c>
      <c r="AY168" s="528">
        <f t="shared" si="13"/>
        <v>1</v>
      </c>
      <c r="AZ168" s="140"/>
    </row>
    <row r="169" spans="1:52">
      <c r="N169" s="149"/>
    </row>
    <row r="170" spans="1:52" s="516" customFormat="1" ht="42" customHeight="1">
      <c r="B170" s="512"/>
      <c r="C170" s="512"/>
      <c r="D170" s="512"/>
      <c r="E170" s="512"/>
      <c r="F170" s="769"/>
      <c r="G170" s="512"/>
      <c r="H170" s="512"/>
      <c r="I170" s="512"/>
      <c r="J170" s="512"/>
      <c r="K170" s="512"/>
      <c r="L170" s="512"/>
      <c r="M170" s="512"/>
      <c r="N170" s="769"/>
      <c r="O170" s="769"/>
      <c r="P170" s="512"/>
    </row>
    <row r="171" spans="1:52">
      <c r="S171" s="366"/>
      <c r="AA171" s="516"/>
      <c r="AB171" s="148"/>
      <c r="AC171" s="148"/>
      <c r="AD171" s="148"/>
      <c r="AE171" s="148"/>
    </row>
    <row r="172" spans="1:52">
      <c r="F172" s="149"/>
      <c r="N172" s="149"/>
      <c r="S172" s="205"/>
      <c r="AA172" s="516"/>
    </row>
    <row r="173" spans="1:52">
      <c r="S173" s="205"/>
      <c r="AA173" s="516"/>
    </row>
    <row r="174" spans="1:52">
      <c r="M174" s="205"/>
      <c r="S174" s="205"/>
      <c r="AA174" s="516"/>
    </row>
    <row r="175" spans="1:52">
      <c r="S175" s="205"/>
      <c r="AA175" s="516"/>
    </row>
    <row r="176" spans="1:52">
      <c r="B176" s="205"/>
      <c r="C176" s="205"/>
      <c r="D176" s="402"/>
      <c r="F176" s="266"/>
      <c r="G176" s="266"/>
      <c r="H176" s="266"/>
      <c r="I176" s="266"/>
      <c r="J176" s="266"/>
      <c r="K176" s="266"/>
      <c r="N176" s="500"/>
      <c r="R176" s="205"/>
      <c r="S176" s="205"/>
      <c r="AA176" s="516"/>
    </row>
    <row r="177" spans="4:27">
      <c r="D177" s="402"/>
      <c r="F177" s="402"/>
      <c r="G177" s="402"/>
      <c r="H177" s="402"/>
      <c r="I177" s="402"/>
      <c r="J177" s="402"/>
      <c r="K177" s="402"/>
      <c r="N177" s="499"/>
      <c r="S177" s="205"/>
      <c r="T177" s="499"/>
      <c r="AA177" s="516"/>
    </row>
    <row r="178" spans="4:27">
      <c r="D178" s="402"/>
      <c r="F178" s="402"/>
      <c r="G178" s="402"/>
      <c r="H178" s="402"/>
      <c r="I178" s="402"/>
      <c r="J178" s="402"/>
      <c r="K178" s="402"/>
      <c r="N178" s="499"/>
      <c r="R178" s="499"/>
      <c r="S178" s="205"/>
      <c r="U178" s="499"/>
      <c r="AA178" s="516"/>
    </row>
    <row r="179" spans="4:27">
      <c r="D179" s="402"/>
      <c r="F179" s="402"/>
      <c r="G179" s="402"/>
      <c r="H179" s="402"/>
      <c r="I179" s="402"/>
      <c r="J179" s="402"/>
      <c r="K179" s="402"/>
      <c r="N179" s="499"/>
      <c r="S179" s="205"/>
      <c r="U179" s="499"/>
      <c r="AA179" s="516"/>
    </row>
    <row r="180" spans="4:27">
      <c r="D180" s="402"/>
      <c r="F180" s="402"/>
      <c r="G180" s="402"/>
      <c r="H180" s="402"/>
      <c r="I180" s="402"/>
      <c r="J180" s="402"/>
      <c r="K180" s="402"/>
      <c r="N180" s="499"/>
      <c r="R180" s="499"/>
      <c r="S180" s="205"/>
    </row>
    <row r="181" spans="4:27">
      <c r="D181" s="402"/>
      <c r="F181" s="402"/>
      <c r="G181" s="402"/>
      <c r="H181" s="402"/>
      <c r="I181" s="402"/>
      <c r="J181" s="402"/>
      <c r="K181" s="402"/>
      <c r="N181" s="499"/>
      <c r="S181" s="205"/>
    </row>
    <row r="182" spans="4:27">
      <c r="D182" s="402"/>
      <c r="F182" s="402"/>
      <c r="G182" s="402"/>
      <c r="H182" s="402"/>
      <c r="I182" s="402"/>
      <c r="J182" s="402"/>
      <c r="K182" s="402"/>
      <c r="N182" s="499"/>
      <c r="S182" s="205"/>
    </row>
    <row r="183" spans="4:27">
      <c r="D183" s="402"/>
      <c r="F183" s="402"/>
      <c r="G183" s="402"/>
      <c r="H183" s="402"/>
      <c r="I183" s="402"/>
      <c r="J183" s="402"/>
      <c r="K183" s="402"/>
      <c r="N183" s="499"/>
      <c r="S183" s="205"/>
      <c r="U183" s="499"/>
    </row>
    <row r="184" spans="4:27">
      <c r="D184" s="402"/>
      <c r="F184" s="402"/>
      <c r="G184" s="402"/>
      <c r="H184" s="402"/>
      <c r="I184" s="402"/>
      <c r="J184" s="402"/>
      <c r="K184" s="402"/>
      <c r="N184" s="499"/>
      <c r="S184" s="205"/>
      <c r="U184" s="499"/>
    </row>
    <row r="185" spans="4:27">
      <c r="D185" s="402"/>
      <c r="F185" s="402"/>
      <c r="G185" s="402"/>
      <c r="H185" s="402"/>
      <c r="I185" s="402"/>
      <c r="J185" s="402"/>
      <c r="K185" s="402"/>
      <c r="N185" s="499"/>
      <c r="S185" s="205"/>
      <c r="U185" s="499"/>
    </row>
    <row r="186" spans="4:27">
      <c r="D186" s="402"/>
      <c r="F186" s="402"/>
      <c r="G186" s="402"/>
      <c r="H186" s="402"/>
      <c r="I186" s="402"/>
      <c r="J186" s="402"/>
      <c r="K186" s="402"/>
      <c r="N186" s="499"/>
      <c r="R186" s="499"/>
      <c r="S186" s="205"/>
      <c r="U186" s="499"/>
    </row>
    <row r="187" spans="4:27">
      <c r="D187" s="402"/>
      <c r="F187" s="402"/>
      <c r="G187" s="402"/>
      <c r="H187" s="402"/>
      <c r="I187" s="402"/>
      <c r="J187" s="402"/>
      <c r="K187" s="402"/>
      <c r="R187" s="499"/>
      <c r="S187" s="205"/>
      <c r="U187" s="499"/>
    </row>
    <row r="188" spans="4:27">
      <c r="D188" s="402"/>
      <c r="F188" s="402"/>
      <c r="G188" s="402"/>
      <c r="H188" s="402"/>
      <c r="I188" s="402"/>
      <c r="J188" s="402"/>
      <c r="K188" s="402"/>
      <c r="R188" s="499"/>
    </row>
    <row r="189" spans="4:27">
      <c r="D189" s="402"/>
      <c r="F189" s="402"/>
      <c r="G189" s="402"/>
      <c r="H189" s="402"/>
      <c r="I189" s="402"/>
      <c r="J189" s="402"/>
      <c r="K189" s="402"/>
      <c r="R189" s="499"/>
    </row>
    <row r="190" spans="4:27">
      <c r="D190" s="402"/>
      <c r="F190" s="402"/>
      <c r="G190" s="402"/>
      <c r="H190" s="402"/>
      <c r="I190" s="402"/>
      <c r="J190" s="402"/>
      <c r="K190" s="402"/>
      <c r="R190" s="499"/>
    </row>
    <row r="191" spans="4:27">
      <c r="D191" s="402"/>
      <c r="F191" s="402"/>
      <c r="G191" s="402"/>
      <c r="H191" s="402"/>
      <c r="I191" s="402"/>
      <c r="J191" s="402"/>
      <c r="K191" s="402"/>
      <c r="N191"/>
      <c r="R191" s="499"/>
    </row>
    <row r="192" spans="4:27">
      <c r="D192" s="402"/>
      <c r="F192" s="402"/>
      <c r="G192" s="402"/>
      <c r="H192" s="402"/>
      <c r="I192" s="402"/>
      <c r="J192" s="402"/>
      <c r="K192" s="402"/>
      <c r="R192" s="499"/>
    </row>
    <row r="193" spans="4:18">
      <c r="D193" s="402"/>
      <c r="F193" s="402"/>
      <c r="G193" s="402"/>
      <c r="H193" s="402"/>
      <c r="I193" s="402"/>
      <c r="J193" s="402"/>
      <c r="K193" s="402"/>
      <c r="R193" s="499"/>
    </row>
    <row r="194" spans="4:18">
      <c r="D194" s="402"/>
      <c r="F194" s="402"/>
      <c r="G194" s="402"/>
      <c r="H194" s="402"/>
      <c r="I194" s="402"/>
      <c r="J194" s="402"/>
      <c r="K194" s="402"/>
      <c r="R194" s="499"/>
    </row>
    <row r="195" spans="4:18">
      <c r="D195" s="402"/>
      <c r="F195" s="402"/>
      <c r="G195" s="402"/>
      <c r="H195" s="402"/>
      <c r="I195" s="402"/>
      <c r="J195" s="402"/>
      <c r="K195" s="402"/>
      <c r="R195" s="499"/>
    </row>
    <row r="196" spans="4:18">
      <c r="D196" s="402"/>
      <c r="F196" s="402"/>
      <c r="G196" s="402"/>
      <c r="H196" s="402"/>
      <c r="I196" s="402"/>
      <c r="J196" s="402"/>
      <c r="K196" s="402"/>
      <c r="R196" s="499"/>
    </row>
    <row r="197" spans="4:18">
      <c r="D197" s="402"/>
      <c r="F197" s="402"/>
      <c r="G197" s="402"/>
      <c r="H197" s="402"/>
      <c r="I197" s="402"/>
      <c r="J197" s="402"/>
      <c r="K197" s="402"/>
      <c r="O197" s="205"/>
      <c r="R197" s="499"/>
    </row>
    <row r="198" spans="4:18">
      <c r="D198" s="402"/>
      <c r="F198" s="402"/>
      <c r="G198" s="402"/>
      <c r="H198" s="402"/>
      <c r="I198" s="402"/>
      <c r="J198" s="402"/>
      <c r="K198" s="402"/>
    </row>
    <row r="199" spans="4:18">
      <c r="D199" s="402"/>
      <c r="F199" s="402"/>
      <c r="G199" s="402"/>
      <c r="H199" s="402"/>
      <c r="I199" s="402"/>
      <c r="J199" s="402"/>
      <c r="K199" s="402"/>
    </row>
    <row r="200" spans="4:18">
      <c r="D200" s="402"/>
      <c r="F200" s="402"/>
      <c r="G200" s="402"/>
      <c r="H200" s="402"/>
      <c r="I200" s="402"/>
      <c r="J200" s="402"/>
      <c r="K200" s="402"/>
    </row>
    <row r="201" spans="4:18">
      <c r="D201" s="402"/>
      <c r="F201" s="402"/>
      <c r="G201" s="402"/>
      <c r="H201" s="402"/>
      <c r="I201" s="402"/>
      <c r="J201" s="402"/>
      <c r="K201" s="402"/>
    </row>
    <row r="202" spans="4:18">
      <c r="D202" s="402"/>
      <c r="F202" s="402"/>
      <c r="G202" s="402"/>
      <c r="H202" s="402"/>
      <c r="I202" s="402"/>
      <c r="J202" s="402"/>
      <c r="K202" s="402"/>
    </row>
    <row r="203" spans="4:18">
      <c r="D203" s="402"/>
      <c r="F203" s="402"/>
      <c r="G203" s="402"/>
      <c r="H203" s="402"/>
      <c r="I203" s="402"/>
      <c r="J203" s="402"/>
      <c r="K203" s="402"/>
      <c r="N203" s="499"/>
    </row>
    <row r="204" spans="4:18">
      <c r="D204" s="402"/>
      <c r="F204" s="402"/>
      <c r="G204" s="402"/>
      <c r="H204" s="402"/>
      <c r="I204" s="402"/>
      <c r="J204" s="402"/>
      <c r="K204" s="402"/>
      <c r="N204" s="499"/>
    </row>
    <row r="205" spans="4:18">
      <c r="D205" s="402"/>
      <c r="F205" s="402"/>
      <c r="G205" s="402"/>
      <c r="H205" s="402"/>
      <c r="I205" s="402"/>
      <c r="J205" s="402"/>
      <c r="K205" s="402"/>
      <c r="N205" s="499"/>
    </row>
    <row r="206" spans="4:18">
      <c r="D206" s="402"/>
      <c r="F206" s="402"/>
      <c r="G206" s="402"/>
      <c r="H206" s="402"/>
      <c r="I206" s="402"/>
      <c r="J206" s="402"/>
      <c r="K206" s="402"/>
      <c r="N206" s="499"/>
    </row>
    <row r="207" spans="4:18">
      <c r="D207" s="402"/>
      <c r="F207" s="402"/>
      <c r="G207" s="402"/>
      <c r="H207" s="402"/>
      <c r="I207" s="402"/>
      <c r="J207" s="402"/>
      <c r="K207" s="402"/>
      <c r="N207" s="499"/>
    </row>
    <row r="208" spans="4:18">
      <c r="D208" s="402"/>
      <c r="F208" s="402"/>
      <c r="G208" s="402"/>
      <c r="H208" s="402"/>
      <c r="I208" s="402"/>
      <c r="J208" s="402"/>
      <c r="K208" s="402"/>
      <c r="N208" s="499"/>
    </row>
    <row r="209" spans="4:31">
      <c r="D209" s="402"/>
      <c r="F209" s="402"/>
      <c r="G209" s="402"/>
      <c r="H209" s="402"/>
      <c r="I209" s="402"/>
      <c r="J209" s="402"/>
      <c r="K209" s="402"/>
      <c r="N209" s="499"/>
    </row>
    <row r="210" spans="4:31">
      <c r="D210" s="402"/>
      <c r="F210" s="402"/>
      <c r="G210" s="402"/>
      <c r="H210" s="402"/>
      <c r="I210" s="402"/>
      <c r="J210" s="402"/>
      <c r="K210" s="402"/>
      <c r="N210" s="499"/>
    </row>
    <row r="211" spans="4:31">
      <c r="D211" s="402"/>
      <c r="F211" s="402"/>
      <c r="G211" s="402"/>
      <c r="H211" s="402"/>
      <c r="I211" s="402"/>
      <c r="J211" s="402"/>
      <c r="K211" s="402"/>
      <c r="N211" s="499"/>
    </row>
    <row r="212" spans="4:31">
      <c r="D212" s="402"/>
      <c r="F212" s="402"/>
      <c r="G212" s="402"/>
      <c r="H212" s="402"/>
      <c r="I212" s="402"/>
      <c r="J212" s="402"/>
      <c r="K212" s="402"/>
      <c r="N212" s="499"/>
    </row>
    <row r="213" spans="4:31">
      <c r="D213" s="402"/>
      <c r="F213" s="402"/>
      <c r="G213" s="402"/>
      <c r="H213" s="402"/>
      <c r="I213" s="402"/>
      <c r="J213" s="402"/>
      <c r="K213" s="402"/>
      <c r="N213" s="499"/>
      <c r="AA213" s="148" t="s">
        <v>428</v>
      </c>
      <c r="AB213" t="s">
        <v>869</v>
      </c>
    </row>
    <row r="214" spans="4:31">
      <c r="D214" s="402"/>
      <c r="F214" s="402"/>
      <c r="G214" s="402"/>
      <c r="H214" s="402"/>
      <c r="I214" s="402"/>
      <c r="J214" s="402"/>
      <c r="K214" s="402"/>
      <c r="N214" s="499"/>
      <c r="AA214" s="148" t="s">
        <v>870</v>
      </c>
      <c r="AB214" t="s">
        <v>871</v>
      </c>
    </row>
    <row r="215" spans="4:31">
      <c r="D215" s="402"/>
      <c r="F215" s="402"/>
      <c r="G215" s="402"/>
      <c r="H215" s="402"/>
      <c r="I215" s="402"/>
      <c r="J215" s="402"/>
      <c r="K215" s="402"/>
    </row>
    <row r="216" spans="4:31">
      <c r="D216" s="402"/>
      <c r="F216" s="402"/>
      <c r="G216" s="402"/>
      <c r="H216" s="402"/>
      <c r="I216" s="402"/>
      <c r="J216" s="402"/>
      <c r="K216" s="402"/>
      <c r="AC216" s="145" t="s">
        <v>873</v>
      </c>
    </row>
    <row r="217" spans="4:31">
      <c r="D217" s="402"/>
      <c r="F217" s="402"/>
      <c r="G217" s="402"/>
      <c r="H217" s="402"/>
      <c r="I217" s="402"/>
      <c r="J217" s="402"/>
      <c r="K217" s="402"/>
      <c r="AC217" t="s">
        <v>867</v>
      </c>
      <c r="AE217" s="145" t="s">
        <v>872</v>
      </c>
    </row>
    <row r="218" spans="4:31">
      <c r="D218" s="402"/>
      <c r="F218" s="402"/>
      <c r="G218" s="402"/>
      <c r="H218" s="402"/>
      <c r="I218" s="402"/>
      <c r="J218" s="402"/>
      <c r="K218" s="402"/>
      <c r="M218" s="205"/>
      <c r="N218" s="205"/>
      <c r="O218" s="205"/>
      <c r="P218" s="205"/>
      <c r="R218" s="205"/>
    </row>
    <row r="219" spans="4:31">
      <c r="D219" s="402"/>
      <c r="F219" s="402"/>
      <c r="G219" s="402"/>
      <c r="H219" s="402"/>
      <c r="I219" s="402"/>
      <c r="J219" s="402"/>
      <c r="K219" s="402"/>
      <c r="AC219" t="s">
        <v>868</v>
      </c>
      <c r="AE219" t="s">
        <v>42</v>
      </c>
    </row>
    <row r="220" spans="4:31">
      <c r="D220" s="402"/>
      <c r="F220" s="402"/>
      <c r="G220" s="402"/>
      <c r="H220" s="402"/>
      <c r="I220" s="402"/>
      <c r="J220" s="402"/>
      <c r="K220" s="402"/>
      <c r="AE220" t="s">
        <v>20</v>
      </c>
    </row>
    <row r="221" spans="4:31">
      <c r="D221" s="402"/>
      <c r="F221" s="402"/>
      <c r="G221" s="402"/>
      <c r="H221" s="402"/>
      <c r="I221" s="402"/>
      <c r="J221" s="402"/>
      <c r="K221" s="402"/>
      <c r="AE221" t="s">
        <v>46</v>
      </c>
    </row>
    <row r="222" spans="4:31">
      <c r="D222" s="402"/>
      <c r="E222" s="402"/>
      <c r="F222" s="402"/>
      <c r="G222" s="402"/>
      <c r="H222" s="402"/>
      <c r="I222" s="402"/>
      <c r="J222" s="402"/>
      <c r="K222" s="402"/>
    </row>
    <row r="223" spans="4:31">
      <c r="D223" s="402"/>
      <c r="E223" s="402"/>
      <c r="F223" s="402"/>
      <c r="G223" s="402"/>
      <c r="H223" s="402"/>
      <c r="I223" s="402"/>
      <c r="J223" s="402"/>
      <c r="K223" s="402"/>
    </row>
    <row r="224" spans="4:31">
      <c r="D224" s="402"/>
      <c r="E224" s="402"/>
      <c r="F224" s="402"/>
      <c r="G224" s="402"/>
      <c r="H224" s="402"/>
      <c r="I224" s="402"/>
      <c r="J224" s="402"/>
      <c r="K224" s="402"/>
    </row>
    <row r="225" spans="4:19">
      <c r="D225" s="402"/>
      <c r="E225" s="402"/>
      <c r="F225" s="402"/>
      <c r="G225" s="402"/>
      <c r="H225" s="402"/>
      <c r="I225" s="402"/>
      <c r="J225" s="402"/>
      <c r="K225" s="402"/>
    </row>
    <row r="226" spans="4:19">
      <c r="D226" s="402"/>
      <c r="E226" s="402"/>
      <c r="F226" s="402"/>
      <c r="G226" s="402"/>
      <c r="H226" s="402"/>
      <c r="I226" s="402"/>
      <c r="J226" s="402"/>
      <c r="K226" s="402"/>
    </row>
    <row r="227" spans="4:19">
      <c r="D227" s="402"/>
      <c r="E227" s="402"/>
      <c r="F227" s="402"/>
      <c r="G227" s="402"/>
      <c r="H227" s="402"/>
      <c r="I227" s="402"/>
      <c r="J227" s="402"/>
      <c r="K227" s="402"/>
    </row>
    <row r="228" spans="4:19">
      <c r="D228" s="402"/>
      <c r="E228" s="402"/>
      <c r="F228" s="402"/>
      <c r="G228" s="402"/>
      <c r="H228" s="402"/>
      <c r="I228" s="402"/>
      <c r="J228" s="402"/>
      <c r="K228" s="402"/>
    </row>
    <row r="229" spans="4:19">
      <c r="D229" s="402"/>
      <c r="E229" s="402"/>
      <c r="F229" s="402"/>
      <c r="G229" s="402"/>
      <c r="H229" s="402"/>
      <c r="I229" s="402"/>
      <c r="J229" s="402"/>
      <c r="K229" s="402"/>
    </row>
    <row r="230" spans="4:19">
      <c r="D230" s="402"/>
      <c r="E230" s="402"/>
      <c r="F230" s="402"/>
      <c r="G230" s="402"/>
      <c r="H230" s="402"/>
      <c r="I230" s="402"/>
      <c r="J230" s="402"/>
      <c r="K230" s="402"/>
    </row>
    <row r="231" spans="4:19">
      <c r="M231"/>
    </row>
    <row r="232" spans="4:19">
      <c r="M232"/>
    </row>
    <row r="233" spans="4:19">
      <c r="M233"/>
    </row>
    <row r="234" spans="4:19">
      <c r="M234"/>
    </row>
    <row r="235" spans="4:19">
      <c r="M235"/>
      <c r="S235" s="499"/>
    </row>
    <row r="236" spans="4:19">
      <c r="M236"/>
      <c r="S236" s="499"/>
    </row>
    <row r="237" spans="4:19">
      <c r="M237"/>
      <c r="S237" s="499"/>
    </row>
    <row r="238" spans="4:19">
      <c r="M238"/>
      <c r="S238" s="499"/>
    </row>
    <row r="239" spans="4:19">
      <c r="M239"/>
      <c r="N239" s="500"/>
      <c r="O239" s="905"/>
      <c r="P239" s="905"/>
      <c r="R239" s="500"/>
      <c r="S239" s="499"/>
    </row>
    <row r="240" spans="4:19">
      <c r="M240"/>
      <c r="R240" s="499"/>
      <c r="S240" s="499"/>
    </row>
    <row r="241" spans="13:19">
      <c r="M241"/>
      <c r="O241" s="500"/>
      <c r="P241" s="500"/>
      <c r="R241" s="500"/>
      <c r="S241" s="499"/>
    </row>
    <row r="242" spans="13:19">
      <c r="M242"/>
      <c r="N242" s="499"/>
      <c r="O242" s="499"/>
      <c r="S242" s="499"/>
    </row>
    <row r="243" spans="13:19">
      <c r="M243"/>
      <c r="N243" s="499"/>
      <c r="O243" s="499"/>
      <c r="S243" s="499"/>
    </row>
    <row r="244" spans="13:19">
      <c r="M244"/>
      <c r="N244" s="499"/>
      <c r="O244" s="499"/>
      <c r="S244" s="499"/>
    </row>
    <row r="245" spans="13:19">
      <c r="M245"/>
      <c r="N245" s="499"/>
      <c r="O245" s="499"/>
    </row>
    <row r="246" spans="13:19">
      <c r="M246"/>
      <c r="N246" s="161"/>
      <c r="O246" s="499"/>
    </row>
    <row r="247" spans="13:19">
      <c r="M247"/>
      <c r="N247" s="161"/>
      <c r="O247" s="499"/>
    </row>
    <row r="248" spans="13:19">
      <c r="M248"/>
      <c r="N248" s="161"/>
      <c r="O248" s="499"/>
    </row>
    <row r="249" spans="13:19">
      <c r="M249"/>
      <c r="N249" s="161"/>
      <c r="O249" s="499"/>
    </row>
    <row r="250" spans="13:19">
      <c r="M250"/>
      <c r="N250" s="161"/>
      <c r="O250" s="499"/>
    </row>
    <row r="251" spans="13:19">
      <c r="M251"/>
      <c r="N251" s="161"/>
      <c r="O251" s="499"/>
    </row>
    <row r="252" spans="13:19">
      <c r="M252"/>
      <c r="N252" s="161"/>
      <c r="O252" s="499"/>
    </row>
    <row r="253" spans="13:19">
      <c r="M253"/>
      <c r="N253" s="161"/>
      <c r="O253" s="499"/>
    </row>
    <row r="254" spans="13:19">
      <c r="M254"/>
      <c r="N254" s="161"/>
      <c r="O254" s="499"/>
    </row>
    <row r="255" spans="13:19">
      <c r="M255"/>
      <c r="N255" s="161"/>
      <c r="O255" s="499"/>
    </row>
    <row r="256" spans="13:19">
      <c r="M256"/>
      <c r="N256" s="499"/>
      <c r="O256" s="499"/>
    </row>
    <row r="257" spans="13:16">
      <c r="M257"/>
      <c r="N257" s="499"/>
      <c r="O257" s="499"/>
    </row>
    <row r="258" spans="13:16">
      <c r="M258"/>
      <c r="N258" s="499"/>
      <c r="O258" s="499"/>
    </row>
    <row r="259" spans="13:16">
      <c r="M259"/>
      <c r="N259" s="499"/>
      <c r="O259" s="499"/>
    </row>
    <row r="260" spans="13:16">
      <c r="M260"/>
      <c r="N260" s="161"/>
      <c r="O260" s="499"/>
    </row>
    <row r="261" spans="13:16">
      <c r="M261"/>
      <c r="N261" s="161"/>
      <c r="O261" s="499"/>
    </row>
    <row r="262" spans="13:16">
      <c r="M262"/>
      <c r="N262" s="161"/>
      <c r="O262" s="499"/>
    </row>
    <row r="263" spans="13:16">
      <c r="M263"/>
      <c r="N263"/>
    </row>
    <row r="264" spans="13:16">
      <c r="M264"/>
      <c r="N264"/>
    </row>
    <row r="265" spans="13:16">
      <c r="M265"/>
      <c r="N265"/>
    </row>
    <row r="266" spans="13:16">
      <c r="M266"/>
      <c r="N266"/>
      <c r="O266" s="499"/>
    </row>
    <row r="267" spans="13:16">
      <c r="M267" s="145"/>
      <c r="N267" s="500"/>
      <c r="O267" s="500"/>
      <c r="P267" s="500"/>
    </row>
    <row r="268" spans="13:16">
      <c r="M268" s="499"/>
      <c r="N268" s="499"/>
      <c r="O268" s="499"/>
      <c r="P268" s="499"/>
    </row>
    <row r="269" spans="13:16">
      <c r="M269" s="499"/>
      <c r="N269" s="499"/>
      <c r="O269" s="499"/>
      <c r="P269" s="499"/>
    </row>
    <row r="270" spans="13:16">
      <c r="M270" s="499"/>
      <c r="N270" s="499"/>
      <c r="O270" s="499"/>
      <c r="P270" s="499"/>
    </row>
    <row r="271" spans="13:16">
      <c r="M271" s="499"/>
      <c r="N271" s="499"/>
      <c r="O271" s="499"/>
      <c r="P271" s="499"/>
    </row>
    <row r="272" spans="13:16">
      <c r="M272"/>
      <c r="N272" s="499"/>
      <c r="O272" s="499"/>
      <c r="P272" s="499"/>
    </row>
    <row r="273" spans="14:16">
      <c r="N273" s="499"/>
      <c r="O273" s="499"/>
      <c r="P273" s="499"/>
    </row>
    <row r="274" spans="14:16">
      <c r="N274" s="499"/>
      <c r="O274" s="499"/>
      <c r="P274" s="499"/>
    </row>
    <row r="275" spans="14:16">
      <c r="N275" s="499"/>
      <c r="O275" s="499"/>
      <c r="P275" s="499"/>
    </row>
    <row r="276" spans="14:16">
      <c r="N276" s="499"/>
      <c r="O276" s="499"/>
      <c r="P276" s="499"/>
    </row>
    <row r="277" spans="14:16">
      <c r="N277" s="499"/>
      <c r="O277" s="499"/>
      <c r="P277" s="499"/>
    </row>
    <row r="278" spans="14:16">
      <c r="N278" s="513"/>
      <c r="O278" s="499"/>
      <c r="P278" s="499"/>
    </row>
    <row r="279" spans="14:16">
      <c r="N279" s="513"/>
      <c r="O279" s="499"/>
      <c r="P279" s="499"/>
    </row>
    <row r="280" spans="14:16">
      <c r="O280" s="499"/>
      <c r="P280" s="499"/>
    </row>
    <row r="281" spans="14:16">
      <c r="O281" s="499"/>
      <c r="P281" s="499"/>
    </row>
    <row r="282" spans="14:16">
      <c r="O282" s="499"/>
      <c r="P282" s="499"/>
    </row>
    <row r="283" spans="14:16">
      <c r="O283" s="499"/>
      <c r="P283" s="499"/>
    </row>
    <row r="284" spans="14:16">
      <c r="O284" s="499"/>
      <c r="P284" s="499"/>
    </row>
    <row r="285" spans="14:16">
      <c r="O285" s="499"/>
      <c r="P285" s="499"/>
    </row>
    <row r="286" spans="14:16">
      <c r="O286" s="499"/>
      <c r="P286" s="499"/>
    </row>
    <row r="287" spans="14:16">
      <c r="O287" s="499"/>
      <c r="P287" s="499"/>
    </row>
    <row r="288" spans="14:16">
      <c r="O288" s="499"/>
      <c r="P288" s="499"/>
    </row>
    <row r="289" spans="16:16">
      <c r="P289" s="499"/>
    </row>
    <row r="290" spans="16:16">
      <c r="P290" s="499"/>
    </row>
    <row r="291" spans="16:16">
      <c r="P291" s="499"/>
    </row>
    <row r="292" spans="16:16">
      <c r="P292" s="499"/>
    </row>
    <row r="293" spans="16:16">
      <c r="P293" s="499"/>
    </row>
    <row r="294" spans="16:16">
      <c r="P294" s="499"/>
    </row>
    <row r="295" spans="16:16">
      <c r="P295" s="499"/>
    </row>
    <row r="296" spans="16:16">
      <c r="P296" s="499"/>
    </row>
    <row r="297" spans="16:16">
      <c r="P297" s="501"/>
    </row>
    <row r="298" spans="16:16">
      <c r="P298" s="499"/>
    </row>
    <row r="299" spans="16:16">
      <c r="P299" s="499"/>
    </row>
    <row r="300" spans="16:16">
      <c r="P300" s="499"/>
    </row>
    <row r="301" spans="16:16">
      <c r="P301" s="499"/>
    </row>
    <row r="302" spans="16:16">
      <c r="P302" s="499"/>
    </row>
    <row r="303" spans="16:16">
      <c r="P303" s="499"/>
    </row>
    <row r="308" spans="16:16">
      <c r="P308" s="499"/>
    </row>
    <row r="309" spans="16:16">
      <c r="P309" s="499"/>
    </row>
    <row r="310" spans="16:16">
      <c r="P310" s="499"/>
    </row>
    <row r="311" spans="16:16">
      <c r="P311" s="499"/>
    </row>
  </sheetData>
  <sortState xmlns:xlrd2="http://schemas.microsoft.com/office/spreadsheetml/2017/richdata2" ref="R219:R242">
    <sortCondition ref="R219:R242"/>
  </sortState>
  <mergeCells count="1">
    <mergeCell ref="O239:P239"/>
  </mergeCells>
  <phoneticPr fontId="28" type="noConversion"/>
  <pageMargins left="0.7" right="0.7" top="0.75" bottom="0.75" header="0.3" footer="0.3"/>
  <ignoredErrors>
    <ignoredError sqref="AW2 AL150:AU168 AL123:AU148 AL2:AU5"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4679-BB2F-467D-AA84-0D5A8A75A54E}">
  <dimension ref="A1:AB22"/>
  <sheetViews>
    <sheetView zoomScaleNormal="100" workbookViewId="0">
      <selection activeCell="I7" sqref="I7"/>
    </sheetView>
  </sheetViews>
  <sheetFormatPr defaultRowHeight="15"/>
  <cols>
    <col min="1" max="1" width="26.85546875" customWidth="1"/>
    <col min="2" max="2" width="14.140625" style="148" customWidth="1"/>
    <col min="3" max="3" width="16" style="148" customWidth="1"/>
    <col min="4" max="4" width="22" style="148" customWidth="1"/>
    <col min="5" max="5" width="19.7109375" style="148" customWidth="1"/>
    <col min="6" max="8" width="13.7109375" style="148" customWidth="1"/>
    <col min="9" max="9" width="11.7109375" style="148" customWidth="1"/>
    <col min="10" max="10" width="13.7109375" style="148" customWidth="1"/>
    <col min="11" max="11" width="11.140625" customWidth="1"/>
    <col min="12" max="12" width="10.140625" bestFit="1" customWidth="1"/>
    <col min="22" max="22" width="27.5703125" customWidth="1"/>
    <col min="23" max="28" width="9.140625" style="148"/>
  </cols>
  <sheetData>
    <row r="1" spans="1:21" ht="45">
      <c r="A1" s="186" t="s">
        <v>194</v>
      </c>
      <c r="B1" s="187" t="s">
        <v>1</v>
      </c>
      <c r="C1" s="189" t="s">
        <v>32</v>
      </c>
      <c r="D1" s="189" t="s">
        <v>398</v>
      </c>
      <c r="E1" s="189" t="s">
        <v>426</v>
      </c>
      <c r="F1" s="189" t="s">
        <v>427</v>
      </c>
      <c r="G1" s="189" t="s">
        <v>428</v>
      </c>
      <c r="H1" s="189" t="s">
        <v>401</v>
      </c>
      <c r="I1" s="188" t="s">
        <v>1017</v>
      </c>
      <c r="J1" s="188" t="s">
        <v>191</v>
      </c>
      <c r="K1" s="188" t="s">
        <v>229</v>
      </c>
      <c r="L1" s="188" t="s">
        <v>230</v>
      </c>
      <c r="M1" s="188" t="s">
        <v>232</v>
      </c>
      <c r="N1" s="188" t="s">
        <v>60</v>
      </c>
      <c r="O1" s="188" t="s">
        <v>42</v>
      </c>
      <c r="P1" s="188" t="s">
        <v>51</v>
      </c>
      <c r="Q1" s="188" t="s">
        <v>48</v>
      </c>
      <c r="R1" s="188" t="s">
        <v>61</v>
      </c>
      <c r="S1" s="188" t="s">
        <v>228</v>
      </c>
      <c r="T1" s="188" t="s">
        <v>227</v>
      </c>
    </row>
    <row r="2" spans="1:21">
      <c r="A2" s="157" t="s">
        <v>324</v>
      </c>
      <c r="B2" s="515" t="s">
        <v>282</v>
      </c>
      <c r="C2" s="158" t="s">
        <v>34</v>
      </c>
      <c r="D2" s="158" t="s">
        <v>230</v>
      </c>
      <c r="E2" s="193">
        <v>2.5000000000000001E-2</v>
      </c>
      <c r="F2" s="193">
        <v>0.06</v>
      </c>
      <c r="G2" s="1149">
        <v>5.0000000000000001E-3</v>
      </c>
      <c r="H2" s="172" t="s">
        <v>402</v>
      </c>
      <c r="I2" s="158">
        <v>1</v>
      </c>
      <c r="J2" s="158" t="s">
        <v>320</v>
      </c>
      <c r="K2" s="172">
        <v>0</v>
      </c>
      <c r="L2" s="172">
        <v>1</v>
      </c>
      <c r="M2" s="172">
        <v>0</v>
      </c>
      <c r="N2" s="172">
        <v>0</v>
      </c>
      <c r="O2" s="172">
        <v>0</v>
      </c>
      <c r="P2" s="172">
        <v>0</v>
      </c>
      <c r="Q2" s="172">
        <v>0</v>
      </c>
      <c r="R2" s="172">
        <v>0</v>
      </c>
      <c r="S2" s="172">
        <v>0</v>
      </c>
      <c r="T2" s="172">
        <v>0</v>
      </c>
      <c r="U2" s="140"/>
    </row>
    <row r="3" spans="1:21">
      <c r="A3" s="157" t="s">
        <v>234</v>
      </c>
      <c r="B3" s="515" t="s">
        <v>349</v>
      </c>
      <c r="C3" s="158" t="s">
        <v>34</v>
      </c>
      <c r="D3" s="158" t="s">
        <v>229</v>
      </c>
      <c r="E3" s="193">
        <v>0</v>
      </c>
      <c r="F3" s="193">
        <v>0.04</v>
      </c>
      <c r="G3" s="1149">
        <v>2.5000000000000001E-3</v>
      </c>
      <c r="H3" s="172" t="s">
        <v>402</v>
      </c>
      <c r="I3" s="158">
        <v>1</v>
      </c>
      <c r="J3" s="158" t="s">
        <v>320</v>
      </c>
      <c r="K3" s="172">
        <v>1</v>
      </c>
      <c r="L3" s="172">
        <v>0</v>
      </c>
      <c r="M3" s="172">
        <v>0</v>
      </c>
      <c r="N3" s="172">
        <v>0</v>
      </c>
      <c r="O3" s="172">
        <v>0</v>
      </c>
      <c r="P3" s="172">
        <v>0</v>
      </c>
      <c r="Q3" s="172">
        <v>0</v>
      </c>
      <c r="R3" s="172">
        <v>0</v>
      </c>
      <c r="S3" s="172">
        <v>0</v>
      </c>
      <c r="T3" s="172">
        <v>0</v>
      </c>
      <c r="U3" s="140"/>
    </row>
    <row r="4" spans="1:21">
      <c r="A4" s="157" t="s">
        <v>327</v>
      </c>
      <c r="B4" s="515" t="s">
        <v>286</v>
      </c>
      <c r="C4" s="158" t="s">
        <v>34</v>
      </c>
      <c r="D4" s="158" t="s">
        <v>230</v>
      </c>
      <c r="E4" s="193">
        <v>2.5000000000000001E-2</v>
      </c>
      <c r="F4" s="193">
        <v>0.05</v>
      </c>
      <c r="G4" s="1149">
        <v>0.01</v>
      </c>
      <c r="H4" s="172" t="s">
        <v>402</v>
      </c>
      <c r="I4" s="158">
        <v>1</v>
      </c>
      <c r="J4" s="158" t="s">
        <v>320</v>
      </c>
      <c r="K4" s="172">
        <v>0</v>
      </c>
      <c r="L4" s="172">
        <v>1</v>
      </c>
      <c r="M4" s="172">
        <v>0</v>
      </c>
      <c r="N4" s="172">
        <v>0</v>
      </c>
      <c r="O4" s="172">
        <v>0</v>
      </c>
      <c r="P4" s="172">
        <v>0</v>
      </c>
      <c r="Q4" s="172">
        <v>0</v>
      </c>
      <c r="R4" s="172">
        <v>0</v>
      </c>
      <c r="S4" s="172">
        <v>0</v>
      </c>
      <c r="T4" s="172">
        <v>0</v>
      </c>
      <c r="U4" s="140"/>
    </row>
    <row r="5" spans="1:21">
      <c r="A5" s="192" t="s">
        <v>232</v>
      </c>
      <c r="B5" s="515" t="s">
        <v>289</v>
      </c>
      <c r="C5" s="158" t="s">
        <v>34</v>
      </c>
      <c r="D5" s="158" t="s">
        <v>232</v>
      </c>
      <c r="E5" s="193">
        <v>2.5000000000000001E-2</v>
      </c>
      <c r="F5" s="193">
        <v>0.05</v>
      </c>
      <c r="G5" s="1149">
        <v>0.01</v>
      </c>
      <c r="H5" s="172" t="s">
        <v>402</v>
      </c>
      <c r="I5" s="158">
        <v>1</v>
      </c>
      <c r="J5" s="158" t="s">
        <v>320</v>
      </c>
      <c r="K5" s="172">
        <v>0</v>
      </c>
      <c r="L5" s="172">
        <v>0</v>
      </c>
      <c r="M5" s="172">
        <v>1</v>
      </c>
      <c r="N5" s="172">
        <v>0</v>
      </c>
      <c r="O5" s="172">
        <v>0</v>
      </c>
      <c r="P5" s="172">
        <v>0</v>
      </c>
      <c r="Q5" s="172">
        <v>0</v>
      </c>
      <c r="R5" s="172">
        <v>0</v>
      </c>
      <c r="S5" s="172">
        <v>0</v>
      </c>
      <c r="T5" s="172">
        <v>0</v>
      </c>
      <c r="U5" s="140"/>
    </row>
    <row r="6" spans="1:21">
      <c r="A6" s="157" t="s">
        <v>60</v>
      </c>
      <c r="B6" s="158" t="s">
        <v>358</v>
      </c>
      <c r="C6" s="158" t="s">
        <v>34</v>
      </c>
      <c r="D6" s="158" t="s">
        <v>60</v>
      </c>
      <c r="E6" s="193">
        <v>5.0000000000000001E-3</v>
      </c>
      <c r="F6" s="193">
        <v>0.1</v>
      </c>
      <c r="G6" s="1149">
        <v>0.01</v>
      </c>
      <c r="H6" s="172" t="s">
        <v>402</v>
      </c>
      <c r="I6" s="158">
        <v>1</v>
      </c>
      <c r="J6" s="158" t="s">
        <v>320</v>
      </c>
      <c r="K6" s="172">
        <v>0</v>
      </c>
      <c r="L6" s="172">
        <v>0</v>
      </c>
      <c r="M6" s="172">
        <v>0</v>
      </c>
      <c r="N6" s="172">
        <v>1</v>
      </c>
      <c r="O6" s="172">
        <v>0</v>
      </c>
      <c r="P6" s="172">
        <v>0</v>
      </c>
      <c r="Q6" s="172">
        <v>0</v>
      </c>
      <c r="R6" s="172">
        <v>0</v>
      </c>
      <c r="S6" s="172">
        <v>0</v>
      </c>
      <c r="T6" s="172">
        <v>0</v>
      </c>
      <c r="U6" s="140"/>
    </row>
    <row r="7" spans="1:21">
      <c r="A7" s="157" t="s">
        <v>84</v>
      </c>
      <c r="B7" s="158" t="s">
        <v>364</v>
      </c>
      <c r="C7" s="158" t="s">
        <v>42</v>
      </c>
      <c r="D7" s="158" t="s">
        <v>42</v>
      </c>
      <c r="E7" s="193">
        <v>0.09</v>
      </c>
      <c r="F7" s="193">
        <v>0.16</v>
      </c>
      <c r="G7" s="1149">
        <v>0.31</v>
      </c>
      <c r="H7" s="172" t="s">
        <v>402</v>
      </c>
      <c r="I7" s="158">
        <v>1</v>
      </c>
      <c r="J7" s="158" t="s">
        <v>320</v>
      </c>
      <c r="K7" s="172">
        <v>0</v>
      </c>
      <c r="L7" s="172">
        <v>0</v>
      </c>
      <c r="M7" s="172">
        <v>0</v>
      </c>
      <c r="N7" s="172">
        <v>0</v>
      </c>
      <c r="O7" s="172">
        <v>1</v>
      </c>
      <c r="P7" s="172">
        <v>0</v>
      </c>
      <c r="Q7" s="172">
        <v>0</v>
      </c>
      <c r="R7" s="172">
        <v>0</v>
      </c>
      <c r="S7" s="172">
        <v>0</v>
      </c>
      <c r="T7" s="172">
        <v>0</v>
      </c>
      <c r="U7" s="140"/>
    </row>
    <row r="8" spans="1:21">
      <c r="A8" s="157" t="s">
        <v>85</v>
      </c>
      <c r="B8" s="158" t="s">
        <v>365</v>
      </c>
      <c r="C8" s="158" t="s">
        <v>42</v>
      </c>
      <c r="D8" s="158" t="s">
        <v>42</v>
      </c>
      <c r="E8" s="193">
        <v>0.04</v>
      </c>
      <c r="F8" s="193">
        <v>0.1</v>
      </c>
      <c r="G8" s="1149">
        <v>0.14000000000000001</v>
      </c>
      <c r="H8" s="172" t="s">
        <v>402</v>
      </c>
      <c r="I8" s="158">
        <v>1</v>
      </c>
      <c r="J8" s="158" t="s">
        <v>320</v>
      </c>
      <c r="K8" s="172">
        <v>0</v>
      </c>
      <c r="L8" s="172">
        <v>0</v>
      </c>
      <c r="M8" s="172">
        <v>0</v>
      </c>
      <c r="N8" s="172">
        <v>0</v>
      </c>
      <c r="O8" s="172">
        <v>1</v>
      </c>
      <c r="P8" s="172">
        <v>0</v>
      </c>
      <c r="Q8" s="172">
        <v>0</v>
      </c>
      <c r="R8" s="172">
        <v>0</v>
      </c>
      <c r="S8" s="172">
        <v>0</v>
      </c>
      <c r="T8" s="172">
        <v>0</v>
      </c>
      <c r="U8" s="140"/>
    </row>
    <row r="9" spans="1:21">
      <c r="A9" s="157" t="s">
        <v>86</v>
      </c>
      <c r="B9" s="158" t="s">
        <v>366</v>
      </c>
      <c r="C9" s="158" t="s">
        <v>42</v>
      </c>
      <c r="D9" s="158" t="s">
        <v>42</v>
      </c>
      <c r="E9" s="193">
        <v>0.04</v>
      </c>
      <c r="F9" s="193">
        <v>0.1</v>
      </c>
      <c r="G9" s="1149">
        <v>0.14000000000000001</v>
      </c>
      <c r="H9" s="172" t="s">
        <v>402</v>
      </c>
      <c r="I9" s="158">
        <v>1</v>
      </c>
      <c r="J9" s="158" t="s">
        <v>320</v>
      </c>
      <c r="K9" s="172">
        <v>0</v>
      </c>
      <c r="L9" s="172">
        <v>0</v>
      </c>
      <c r="M9" s="172">
        <v>0</v>
      </c>
      <c r="N9" s="172">
        <v>0</v>
      </c>
      <c r="O9" s="172">
        <v>1</v>
      </c>
      <c r="P9" s="172">
        <v>0</v>
      </c>
      <c r="Q9" s="172">
        <v>0</v>
      </c>
      <c r="R9" s="172">
        <v>0</v>
      </c>
      <c r="S9" s="172">
        <v>0</v>
      </c>
      <c r="T9" s="172">
        <v>0</v>
      </c>
      <c r="U9" s="140"/>
    </row>
    <row r="10" spans="1:21">
      <c r="A10" s="157" t="s">
        <v>242</v>
      </c>
      <c r="B10" s="515" t="s">
        <v>367</v>
      </c>
      <c r="C10" s="158" t="s">
        <v>42</v>
      </c>
      <c r="D10" s="158" t="s">
        <v>42</v>
      </c>
      <c r="E10" s="193">
        <v>0.03</v>
      </c>
      <c r="F10" s="193">
        <v>7.0000000000000007E-2</v>
      </c>
      <c r="G10" s="1149">
        <v>0.1</v>
      </c>
      <c r="H10" s="172" t="s">
        <v>402</v>
      </c>
      <c r="I10" s="158">
        <v>1</v>
      </c>
      <c r="J10" s="158" t="s">
        <v>320</v>
      </c>
      <c r="K10" s="172">
        <v>0</v>
      </c>
      <c r="L10" s="172">
        <v>0</v>
      </c>
      <c r="M10" s="172">
        <v>0</v>
      </c>
      <c r="N10" s="172">
        <v>0</v>
      </c>
      <c r="O10" s="172">
        <v>1</v>
      </c>
      <c r="P10" s="172">
        <v>0</v>
      </c>
      <c r="Q10" s="172">
        <v>0</v>
      </c>
      <c r="R10" s="172">
        <v>0</v>
      </c>
      <c r="S10" s="172">
        <v>0</v>
      </c>
      <c r="T10" s="172">
        <v>0</v>
      </c>
      <c r="U10" s="140"/>
    </row>
    <row r="11" spans="1:21">
      <c r="A11" s="157" t="s">
        <v>878</v>
      </c>
      <c r="B11" s="515" t="s">
        <v>489</v>
      </c>
      <c r="C11" s="158" t="s">
        <v>42</v>
      </c>
      <c r="D11" s="158" t="s">
        <v>42</v>
      </c>
      <c r="E11" s="193">
        <v>0</v>
      </c>
      <c r="F11" s="193">
        <v>7.0000000000000007E-2</v>
      </c>
      <c r="G11" s="1149">
        <v>0.05</v>
      </c>
      <c r="H11" s="172" t="s">
        <v>402</v>
      </c>
      <c r="I11" s="158">
        <v>1</v>
      </c>
      <c r="J11" s="158" t="s">
        <v>320</v>
      </c>
      <c r="K11" s="172">
        <v>0</v>
      </c>
      <c r="L11" s="172">
        <v>0</v>
      </c>
      <c r="M11" s="172">
        <v>0</v>
      </c>
      <c r="N11" s="172">
        <v>0</v>
      </c>
      <c r="O11" s="172">
        <v>1</v>
      </c>
      <c r="P11" s="172">
        <v>0</v>
      </c>
      <c r="Q11" s="172">
        <v>0</v>
      </c>
      <c r="R11" s="172">
        <v>0</v>
      </c>
      <c r="S11" s="172">
        <v>0</v>
      </c>
      <c r="T11" s="172">
        <v>0</v>
      </c>
      <c r="U11" s="140"/>
    </row>
    <row r="12" spans="1:21">
      <c r="A12" s="157" t="s">
        <v>51</v>
      </c>
      <c r="B12" s="515" t="s">
        <v>269</v>
      </c>
      <c r="C12" s="158" t="s">
        <v>46</v>
      </c>
      <c r="D12" s="158" t="s">
        <v>51</v>
      </c>
      <c r="E12" s="193">
        <v>0.1</v>
      </c>
      <c r="F12" s="193">
        <v>0.18</v>
      </c>
      <c r="G12" s="1149">
        <v>0.03</v>
      </c>
      <c r="H12" s="172" t="s">
        <v>413</v>
      </c>
      <c r="I12" s="158">
        <v>3</v>
      </c>
      <c r="J12" s="158" t="s">
        <v>321</v>
      </c>
      <c r="K12" s="172">
        <v>0</v>
      </c>
      <c r="L12" s="172">
        <v>0</v>
      </c>
      <c r="M12" s="172">
        <v>0</v>
      </c>
      <c r="N12" s="172">
        <v>0</v>
      </c>
      <c r="O12" s="172">
        <v>0</v>
      </c>
      <c r="P12" s="172">
        <v>1</v>
      </c>
      <c r="Q12" s="172">
        <v>0</v>
      </c>
      <c r="R12" s="172">
        <v>0</v>
      </c>
      <c r="S12" s="172">
        <v>0</v>
      </c>
      <c r="T12" s="172">
        <v>0</v>
      </c>
      <c r="U12" s="140"/>
    </row>
    <row r="13" spans="1:21">
      <c r="A13" s="157" t="s">
        <v>48</v>
      </c>
      <c r="B13" s="515" t="s">
        <v>430</v>
      </c>
      <c r="C13" s="158" t="s">
        <v>46</v>
      </c>
      <c r="D13" s="158" t="s">
        <v>48</v>
      </c>
      <c r="E13" s="193">
        <v>0.1</v>
      </c>
      <c r="F13" s="193">
        <v>0.21</v>
      </c>
      <c r="G13" s="1149">
        <v>0.16</v>
      </c>
      <c r="H13" s="172" t="s">
        <v>413</v>
      </c>
      <c r="I13" s="158">
        <v>3</v>
      </c>
      <c r="J13" s="158" t="s">
        <v>321</v>
      </c>
      <c r="K13" s="172">
        <v>0</v>
      </c>
      <c r="L13" s="172">
        <v>0</v>
      </c>
      <c r="M13" s="172">
        <v>0</v>
      </c>
      <c r="N13" s="172">
        <v>0</v>
      </c>
      <c r="O13" s="172">
        <v>0</v>
      </c>
      <c r="P13" s="172">
        <v>0</v>
      </c>
      <c r="Q13" s="172">
        <v>1</v>
      </c>
      <c r="R13" s="172">
        <v>0</v>
      </c>
      <c r="S13" s="172">
        <v>0</v>
      </c>
      <c r="T13" s="172">
        <v>0</v>
      </c>
      <c r="U13" s="140"/>
    </row>
    <row r="14" spans="1:21">
      <c r="A14" s="157" t="s">
        <v>61</v>
      </c>
      <c r="B14" s="515" t="s">
        <v>463</v>
      </c>
      <c r="C14" s="158" t="s">
        <v>46</v>
      </c>
      <c r="D14" s="158" t="s">
        <v>61</v>
      </c>
      <c r="E14" s="193">
        <v>0.04</v>
      </c>
      <c r="F14" s="193">
        <v>0.08</v>
      </c>
      <c r="G14" s="1149">
        <v>1.2500000000000001E-2</v>
      </c>
      <c r="H14" s="172" t="s">
        <v>413</v>
      </c>
      <c r="I14" s="158">
        <v>3</v>
      </c>
      <c r="J14" s="158" t="s">
        <v>321</v>
      </c>
      <c r="K14" s="172">
        <v>0</v>
      </c>
      <c r="L14" s="172">
        <v>0</v>
      </c>
      <c r="M14" s="172">
        <v>0</v>
      </c>
      <c r="N14" s="172">
        <v>0</v>
      </c>
      <c r="O14" s="172">
        <v>0</v>
      </c>
      <c r="P14" s="172">
        <v>0</v>
      </c>
      <c r="Q14" s="172">
        <v>0</v>
      </c>
      <c r="R14" s="172">
        <v>1</v>
      </c>
      <c r="S14" s="172">
        <v>0</v>
      </c>
      <c r="T14" s="172">
        <v>0</v>
      </c>
      <c r="U14" s="140"/>
    </row>
    <row r="15" spans="1:21">
      <c r="A15" s="157" t="s">
        <v>347</v>
      </c>
      <c r="B15" s="515" t="s">
        <v>379</v>
      </c>
      <c r="C15" s="158" t="s">
        <v>46</v>
      </c>
      <c r="D15" s="158" t="s">
        <v>228</v>
      </c>
      <c r="E15" s="193">
        <v>0</v>
      </c>
      <c r="F15" s="193">
        <v>0.01</v>
      </c>
      <c r="G15" s="1149">
        <v>2.5000000000000001E-3</v>
      </c>
      <c r="H15" s="172" t="s">
        <v>402</v>
      </c>
      <c r="I15" s="158">
        <v>1</v>
      </c>
      <c r="J15" s="158" t="s">
        <v>320</v>
      </c>
      <c r="K15" s="172">
        <v>0</v>
      </c>
      <c r="L15" s="172">
        <v>0</v>
      </c>
      <c r="M15" s="172">
        <v>0</v>
      </c>
      <c r="N15" s="172">
        <v>0</v>
      </c>
      <c r="O15" s="172">
        <v>0</v>
      </c>
      <c r="P15" s="172">
        <v>0</v>
      </c>
      <c r="Q15" s="172">
        <v>0</v>
      </c>
      <c r="R15" s="172">
        <v>0</v>
      </c>
      <c r="S15" s="172">
        <v>1</v>
      </c>
      <c r="T15" s="172">
        <v>0</v>
      </c>
      <c r="U15" s="140"/>
    </row>
    <row r="16" spans="1:21">
      <c r="A16" s="157" t="s">
        <v>348</v>
      </c>
      <c r="B16" s="515" t="s">
        <v>380</v>
      </c>
      <c r="C16" s="158" t="s">
        <v>46</v>
      </c>
      <c r="D16" s="158" t="s">
        <v>228</v>
      </c>
      <c r="E16" s="193">
        <v>0</v>
      </c>
      <c r="F16" s="193">
        <v>0.02</v>
      </c>
      <c r="G16" s="1149">
        <v>5.0000000000000001E-3</v>
      </c>
      <c r="H16" s="172" t="s">
        <v>402</v>
      </c>
      <c r="I16" s="158">
        <v>1</v>
      </c>
      <c r="J16" s="158" t="s">
        <v>320</v>
      </c>
      <c r="K16" s="172">
        <v>0</v>
      </c>
      <c r="L16" s="172">
        <v>0</v>
      </c>
      <c r="M16" s="172">
        <v>0</v>
      </c>
      <c r="N16" s="172">
        <v>0</v>
      </c>
      <c r="O16" s="172">
        <v>0</v>
      </c>
      <c r="P16" s="172">
        <v>0</v>
      </c>
      <c r="Q16" s="172">
        <v>0</v>
      </c>
      <c r="R16" s="172">
        <v>0</v>
      </c>
      <c r="S16" s="172">
        <v>1</v>
      </c>
      <c r="T16" s="172">
        <v>0</v>
      </c>
      <c r="U16" s="140"/>
    </row>
    <row r="17" spans="1:28">
      <c r="A17" s="157" t="s">
        <v>201</v>
      </c>
      <c r="B17" s="515" t="s">
        <v>381</v>
      </c>
      <c r="C17" s="158" t="s">
        <v>46</v>
      </c>
      <c r="D17" s="158" t="s">
        <v>228</v>
      </c>
      <c r="E17" s="193">
        <v>0</v>
      </c>
      <c r="F17" s="193">
        <v>0.02</v>
      </c>
      <c r="G17" s="1149">
        <v>2.5000000000000001E-3</v>
      </c>
      <c r="H17" s="172" t="s">
        <v>402</v>
      </c>
      <c r="I17" s="158">
        <v>1</v>
      </c>
      <c r="J17" s="158" t="s">
        <v>320</v>
      </c>
      <c r="K17" s="172">
        <v>0</v>
      </c>
      <c r="L17" s="172">
        <v>0</v>
      </c>
      <c r="M17" s="172">
        <v>0</v>
      </c>
      <c r="N17" s="172">
        <v>0</v>
      </c>
      <c r="O17" s="172">
        <v>0</v>
      </c>
      <c r="P17" s="172">
        <v>0</v>
      </c>
      <c r="Q17" s="172">
        <v>0</v>
      </c>
      <c r="R17" s="172">
        <v>0</v>
      </c>
      <c r="S17" s="172">
        <v>1</v>
      </c>
      <c r="T17" s="172">
        <v>0</v>
      </c>
      <c r="U17" s="140"/>
    </row>
    <row r="18" spans="1:28">
      <c r="A18" s="157" t="s">
        <v>227</v>
      </c>
      <c r="B18" s="515" t="s">
        <v>382</v>
      </c>
      <c r="C18" s="158" t="s">
        <v>46</v>
      </c>
      <c r="D18" s="158" t="s">
        <v>227</v>
      </c>
      <c r="E18" s="193">
        <v>0.06</v>
      </c>
      <c r="F18" s="193">
        <v>0.08</v>
      </c>
      <c r="G18" s="1149">
        <v>0.01</v>
      </c>
      <c r="H18" s="172" t="s">
        <v>413</v>
      </c>
      <c r="I18" s="158">
        <v>2</v>
      </c>
      <c r="J18" s="158" t="s">
        <v>321</v>
      </c>
      <c r="K18" s="172">
        <v>0</v>
      </c>
      <c r="L18" s="172">
        <v>0</v>
      </c>
      <c r="M18" s="172">
        <v>0</v>
      </c>
      <c r="N18" s="172">
        <v>0</v>
      </c>
      <c r="O18" s="172">
        <v>0</v>
      </c>
      <c r="P18" s="172">
        <v>0</v>
      </c>
      <c r="Q18" s="172">
        <v>0</v>
      </c>
      <c r="R18" s="172">
        <v>0</v>
      </c>
      <c r="S18" s="172">
        <v>0</v>
      </c>
      <c r="T18" s="172">
        <v>1</v>
      </c>
      <c r="U18" s="140"/>
    </row>
    <row r="19" spans="1:28">
      <c r="G19" s="149"/>
      <c r="H19" s="205"/>
    </row>
    <row r="20" spans="1:28">
      <c r="E20" s="149"/>
      <c r="F20" s="149"/>
      <c r="G20" s="149"/>
      <c r="I20" s="500"/>
      <c r="K20" s="148"/>
      <c r="L20" s="148"/>
      <c r="M20" s="148"/>
      <c r="N20" s="148"/>
      <c r="O20" s="148"/>
      <c r="P20" s="148"/>
      <c r="V20" s="148"/>
      <c r="W20" s="205"/>
      <c r="X20" s="205"/>
      <c r="Y20" s="205"/>
      <c r="Z20" s="205"/>
      <c r="AA20" s="205"/>
      <c r="AB20" s="205"/>
    </row>
    <row r="21" spans="1:28">
      <c r="E21" s="149"/>
      <c r="F21" s="149"/>
      <c r="I21" s="500"/>
    </row>
    <row r="22" spans="1:28">
      <c r="E22" s="149"/>
      <c r="I22" s="49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7E2F-0343-4E3F-91D8-6073D4F293DE}">
  <dimension ref="A1:K19"/>
  <sheetViews>
    <sheetView zoomScale="130" zoomScaleNormal="130" workbookViewId="0">
      <selection activeCell="E5" sqref="E5"/>
    </sheetView>
  </sheetViews>
  <sheetFormatPr defaultRowHeight="15"/>
  <cols>
    <col min="1" max="1" width="24.140625" bestFit="1" customWidth="1"/>
    <col min="2" max="3" width="15.140625" customWidth="1"/>
    <col min="4" max="8" width="20.7109375" customWidth="1"/>
  </cols>
  <sheetData>
    <row r="1" spans="1:11">
      <c r="A1" s="186" t="s">
        <v>194</v>
      </c>
      <c r="B1" s="188" t="s">
        <v>1</v>
      </c>
      <c r="C1" s="189" t="s">
        <v>32</v>
      </c>
      <c r="D1" s="189" t="s">
        <v>398</v>
      </c>
      <c r="E1" s="189" t="s">
        <v>426</v>
      </c>
      <c r="F1" s="189" t="s">
        <v>427</v>
      </c>
      <c r="K1" s="145" t="s">
        <v>951</v>
      </c>
    </row>
    <row r="2" spans="1:11">
      <c r="A2" s="157" t="s">
        <v>324</v>
      </c>
      <c r="B2" s="515" t="s">
        <v>282</v>
      </c>
      <c r="C2" s="158" t="s">
        <v>34</v>
      </c>
      <c r="D2" s="158" t="s">
        <v>230</v>
      </c>
      <c r="E2" s="193">
        <v>2.5000000000000001E-2</v>
      </c>
      <c r="F2" s="193">
        <v>0.06</v>
      </c>
      <c r="K2" s="145" t="s">
        <v>952</v>
      </c>
    </row>
    <row r="3" spans="1:11">
      <c r="A3" s="157" t="s">
        <v>234</v>
      </c>
      <c r="B3" s="515" t="s">
        <v>349</v>
      </c>
      <c r="C3" s="158" t="s">
        <v>34</v>
      </c>
      <c r="D3" s="158" t="s">
        <v>229</v>
      </c>
      <c r="E3" s="193">
        <v>0</v>
      </c>
      <c r="F3" s="193">
        <v>0.04</v>
      </c>
    </row>
    <row r="4" spans="1:11">
      <c r="A4" s="157" t="s">
        <v>327</v>
      </c>
      <c r="B4" s="515" t="s">
        <v>286</v>
      </c>
      <c r="C4" s="158" t="s">
        <v>34</v>
      </c>
      <c r="D4" s="158" t="s">
        <v>230</v>
      </c>
      <c r="E4" s="193">
        <v>2.5000000000000001E-2</v>
      </c>
      <c r="F4" s="193">
        <v>0.05</v>
      </c>
    </row>
    <row r="5" spans="1:11">
      <c r="A5" s="192" t="s">
        <v>232</v>
      </c>
      <c r="B5" s="515" t="s">
        <v>289</v>
      </c>
      <c r="C5" s="158" t="s">
        <v>34</v>
      </c>
      <c r="D5" s="158" t="s">
        <v>232</v>
      </c>
      <c r="E5" s="193">
        <v>2.5000000000000001E-2</v>
      </c>
      <c r="F5" s="193">
        <v>0.05</v>
      </c>
    </row>
    <row r="6" spans="1:11">
      <c r="A6" s="157" t="s">
        <v>60</v>
      </c>
      <c r="B6" s="158" t="s">
        <v>358</v>
      </c>
      <c r="C6" s="158" t="s">
        <v>34</v>
      </c>
      <c r="D6" s="158" t="s">
        <v>60</v>
      </c>
      <c r="E6" s="193">
        <v>0</v>
      </c>
      <c r="F6" s="193">
        <v>0.1</v>
      </c>
    </row>
    <row r="7" spans="1:11">
      <c r="A7" s="157" t="s">
        <v>84</v>
      </c>
      <c r="B7" s="158" t="s">
        <v>364</v>
      </c>
      <c r="C7" s="158" t="s">
        <v>42</v>
      </c>
      <c r="D7" s="158" t="s">
        <v>42</v>
      </c>
      <c r="E7" s="193">
        <v>0.09</v>
      </c>
      <c r="F7" s="193">
        <v>0.16</v>
      </c>
    </row>
    <row r="8" spans="1:11">
      <c r="A8" s="157" t="s">
        <v>85</v>
      </c>
      <c r="B8" s="158" t="s">
        <v>365</v>
      </c>
      <c r="C8" s="158" t="s">
        <v>42</v>
      </c>
      <c r="D8" s="158" t="s">
        <v>42</v>
      </c>
      <c r="E8" s="193">
        <v>0.04</v>
      </c>
      <c r="F8" s="193">
        <v>0.1</v>
      </c>
    </row>
    <row r="9" spans="1:11">
      <c r="A9" s="157" t="s">
        <v>86</v>
      </c>
      <c r="B9" s="158" t="s">
        <v>366</v>
      </c>
      <c r="C9" s="158" t="s">
        <v>42</v>
      </c>
      <c r="D9" s="158" t="s">
        <v>42</v>
      </c>
      <c r="E9" s="193">
        <v>0.04</v>
      </c>
      <c r="F9" s="193">
        <v>0.1</v>
      </c>
    </row>
    <row r="10" spans="1:11">
      <c r="A10" s="157" t="s">
        <v>242</v>
      </c>
      <c r="B10" s="515" t="s">
        <v>367</v>
      </c>
      <c r="C10" s="158" t="s">
        <v>42</v>
      </c>
      <c r="D10" s="158" t="s">
        <v>42</v>
      </c>
      <c r="E10" s="193">
        <v>0.03</v>
      </c>
      <c r="F10" s="193">
        <v>7.0000000000000007E-2</v>
      </c>
    </row>
    <row r="11" spans="1:11">
      <c r="A11" s="157" t="s">
        <v>878</v>
      </c>
      <c r="B11" s="515" t="s">
        <v>489</v>
      </c>
      <c r="C11" s="158" t="s">
        <v>42</v>
      </c>
      <c r="D11" s="158" t="s">
        <v>42</v>
      </c>
      <c r="E11" s="193">
        <v>0</v>
      </c>
      <c r="F11" s="193">
        <v>7.0000000000000007E-2</v>
      </c>
    </row>
    <row r="12" spans="1:11">
      <c r="A12" s="157" t="s">
        <v>51</v>
      </c>
      <c r="B12" s="515" t="s">
        <v>269</v>
      </c>
      <c r="C12" s="158" t="s">
        <v>46</v>
      </c>
      <c r="D12" s="158" t="s">
        <v>51</v>
      </c>
      <c r="E12" s="193">
        <v>0.1</v>
      </c>
      <c r="F12" s="193">
        <v>0.18</v>
      </c>
    </row>
    <row r="13" spans="1:11">
      <c r="A13" s="157" t="s">
        <v>48</v>
      </c>
      <c r="B13" s="515" t="s">
        <v>430</v>
      </c>
      <c r="C13" s="158" t="s">
        <v>46</v>
      </c>
      <c r="D13" s="158" t="s">
        <v>48</v>
      </c>
      <c r="E13" s="193">
        <v>0.1</v>
      </c>
      <c r="F13" s="193">
        <v>0.21</v>
      </c>
    </row>
    <row r="14" spans="1:11">
      <c r="A14" s="157" t="s">
        <v>61</v>
      </c>
      <c r="B14" s="515" t="s">
        <v>463</v>
      </c>
      <c r="C14" s="158" t="s">
        <v>46</v>
      </c>
      <c r="D14" s="158" t="s">
        <v>61</v>
      </c>
      <c r="E14" s="193">
        <v>0.04</v>
      </c>
      <c r="F14" s="193">
        <v>0.09</v>
      </c>
    </row>
    <row r="15" spans="1:11">
      <c r="A15" s="157" t="s">
        <v>347</v>
      </c>
      <c r="B15" s="515" t="s">
        <v>379</v>
      </c>
      <c r="C15" s="158" t="s">
        <v>46</v>
      </c>
      <c r="D15" s="158" t="s">
        <v>228</v>
      </c>
      <c r="E15" s="193">
        <v>0</v>
      </c>
      <c r="F15" s="193">
        <v>0.01</v>
      </c>
    </row>
    <row r="16" spans="1:11">
      <c r="A16" s="157" t="s">
        <v>348</v>
      </c>
      <c r="B16" s="515" t="s">
        <v>380</v>
      </c>
      <c r="C16" s="158" t="s">
        <v>46</v>
      </c>
      <c r="D16" s="158" t="s">
        <v>228</v>
      </c>
      <c r="E16" s="193">
        <v>0</v>
      </c>
      <c r="F16" s="193">
        <v>0.05</v>
      </c>
    </row>
    <row r="17" spans="1:6">
      <c r="A17" s="157" t="s">
        <v>201</v>
      </c>
      <c r="B17" s="515" t="s">
        <v>381</v>
      </c>
      <c r="C17" s="158" t="s">
        <v>46</v>
      </c>
      <c r="D17" s="158" t="s">
        <v>228</v>
      </c>
      <c r="E17" s="193">
        <v>0</v>
      </c>
      <c r="F17" s="193">
        <v>0.02</v>
      </c>
    </row>
    <row r="18" spans="1:6">
      <c r="A18" s="157" t="s">
        <v>227</v>
      </c>
      <c r="B18" s="515" t="s">
        <v>382</v>
      </c>
      <c r="C18" s="158" t="s">
        <v>46</v>
      </c>
      <c r="D18" s="158" t="s">
        <v>227</v>
      </c>
      <c r="E18" s="193">
        <v>0.06</v>
      </c>
      <c r="F18" s="193">
        <v>0.08</v>
      </c>
    </row>
    <row r="19" spans="1:6">
      <c r="A19" s="161"/>
      <c r="B19" s="532"/>
      <c r="C19" s="532"/>
    </row>
  </sheetData>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3214-0EA4-4DB6-A8E4-3C851B7BBF16}">
  <dimension ref="A1:C4"/>
  <sheetViews>
    <sheetView workbookViewId="0">
      <selection activeCell="J4" sqref="J4"/>
    </sheetView>
  </sheetViews>
  <sheetFormatPr defaultRowHeight="15"/>
  <cols>
    <col min="1" max="1" width="12.85546875" bestFit="1" customWidth="1"/>
    <col min="2" max="3" width="15.140625" customWidth="1"/>
  </cols>
  <sheetData>
    <row r="1" spans="1:3">
      <c r="A1" s="141"/>
      <c r="B1" s="171" t="s">
        <v>426</v>
      </c>
      <c r="C1" s="171" t="s">
        <v>427</v>
      </c>
    </row>
    <row r="2" spans="1:3">
      <c r="A2" s="147" t="s">
        <v>34</v>
      </c>
      <c r="B2" s="531">
        <v>0.1</v>
      </c>
      <c r="C2" s="531">
        <v>0.3</v>
      </c>
    </row>
    <row r="3" spans="1:3">
      <c r="A3" s="147" t="s">
        <v>42</v>
      </c>
      <c r="B3" s="531">
        <v>0.2</v>
      </c>
      <c r="C3" s="531">
        <v>0.5</v>
      </c>
    </row>
    <row r="4" spans="1:3">
      <c r="A4" s="147" t="s">
        <v>46</v>
      </c>
      <c r="B4" s="531">
        <v>0.3</v>
      </c>
      <c r="C4" s="531">
        <v>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B0A1-B39C-46DF-A7A5-30EC799C3835}">
  <dimension ref="A1:B2"/>
  <sheetViews>
    <sheetView workbookViewId="0">
      <selection activeCell="B3" sqref="B3"/>
    </sheetView>
  </sheetViews>
  <sheetFormatPr defaultRowHeight="15"/>
  <cols>
    <col min="1" max="1" width="26.5703125" bestFit="1" customWidth="1"/>
  </cols>
  <sheetData>
    <row r="1" spans="1:2">
      <c r="A1" s="143" t="s">
        <v>403</v>
      </c>
      <c r="B1" s="144">
        <v>0.03</v>
      </c>
    </row>
    <row r="2" spans="1:2">
      <c r="A2" s="143" t="s">
        <v>404</v>
      </c>
      <c r="B2" s="144">
        <v>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9A8FD-4907-45C2-9B82-A7C09A3D534D}">
  <dimension ref="A1:AJ35"/>
  <sheetViews>
    <sheetView zoomScale="85" zoomScaleNormal="85" workbookViewId="0">
      <selection activeCell="T1" activeCellId="1" sqref="A1:A12 T1:T12"/>
    </sheetView>
  </sheetViews>
  <sheetFormatPr defaultRowHeight="15"/>
  <cols>
    <col min="1" max="1" width="18.28515625" customWidth="1"/>
    <col min="2" max="2" width="13.85546875" bestFit="1" customWidth="1"/>
    <col min="3" max="3" width="18.28515625" customWidth="1"/>
    <col min="4" max="4" width="40" customWidth="1"/>
    <col min="5" max="5" width="7.140625" style="148" bestFit="1" customWidth="1"/>
    <col min="6" max="6" width="7.5703125" style="148" bestFit="1" customWidth="1"/>
    <col min="7" max="7" width="11.85546875" style="148" bestFit="1" customWidth="1"/>
    <col min="8" max="8" width="16.5703125" style="148" customWidth="1"/>
    <col min="9" max="9" width="12.85546875" style="148" bestFit="1" customWidth="1"/>
    <col min="10" max="18" width="10.85546875" style="148" customWidth="1"/>
    <col min="19" max="19" width="12.5703125" style="148" bestFit="1" customWidth="1"/>
    <col min="20" max="20" width="25.42578125" style="148" bestFit="1" customWidth="1"/>
    <col min="22" max="22" width="23.7109375" customWidth="1"/>
    <col min="23" max="23" width="23.42578125" bestFit="1" customWidth="1"/>
    <col min="24" max="24" width="23.42578125" customWidth="1"/>
    <col min="25" max="25" width="18.140625" customWidth="1"/>
    <col min="26" max="26" width="25.7109375" bestFit="1" customWidth="1"/>
    <col min="27" max="27" width="25.140625" bestFit="1" customWidth="1"/>
    <col min="28" max="28" width="21.5703125" bestFit="1" customWidth="1"/>
    <col min="29" max="29" width="21.5703125" customWidth="1"/>
    <col min="30" max="30" width="15.5703125" customWidth="1"/>
    <col min="31" max="31" width="22" customWidth="1"/>
    <col min="32" max="32" width="19.28515625" customWidth="1"/>
    <col min="33" max="33" width="18.7109375" bestFit="1" customWidth="1"/>
    <col min="34" max="34" width="17.42578125" bestFit="1" customWidth="1"/>
    <col min="35" max="35" width="47.85546875" bestFit="1" customWidth="1"/>
  </cols>
  <sheetData>
    <row r="1" spans="1:24">
      <c r="A1" s="195" t="s">
        <v>194</v>
      </c>
      <c r="B1" s="195" t="s">
        <v>32</v>
      </c>
      <c r="C1" s="195" t="s">
        <v>398</v>
      </c>
      <c r="D1" s="195" t="s">
        <v>394</v>
      </c>
      <c r="E1" s="195" t="s">
        <v>426</v>
      </c>
      <c r="F1" s="195" t="s">
        <v>427</v>
      </c>
      <c r="G1" s="195" t="s">
        <v>428</v>
      </c>
      <c r="H1" s="188" t="s">
        <v>1017</v>
      </c>
      <c r="I1" s="195" t="s">
        <v>448</v>
      </c>
      <c r="J1" s="195" t="s">
        <v>449</v>
      </c>
      <c r="K1" s="195" t="s">
        <v>452</v>
      </c>
      <c r="L1" s="195" t="s">
        <v>453</v>
      </c>
      <c r="M1" s="195" t="s">
        <v>454</v>
      </c>
      <c r="N1" s="195" t="s">
        <v>450</v>
      </c>
      <c r="O1" s="195" t="s">
        <v>451</v>
      </c>
      <c r="P1" s="195" t="s">
        <v>455</v>
      </c>
      <c r="Q1" s="195" t="s">
        <v>456</v>
      </c>
      <c r="R1" s="195" t="s">
        <v>457</v>
      </c>
      <c r="S1" s="195" t="s">
        <v>191</v>
      </c>
      <c r="T1" s="195" t="s">
        <v>429</v>
      </c>
    </row>
    <row r="2" spans="1:24" s="161" customFormat="1" ht="30" customHeight="1">
      <c r="A2" s="159" t="s">
        <v>230</v>
      </c>
      <c r="B2" s="159" t="s">
        <v>34</v>
      </c>
      <c r="C2" s="159" t="s">
        <v>230</v>
      </c>
      <c r="D2" s="159" t="s">
        <v>393</v>
      </c>
      <c r="E2" s="173">
        <v>0.04</v>
      </c>
      <c r="F2" s="173">
        <v>0.2</v>
      </c>
      <c r="G2" s="173">
        <v>5.0000000000000001E-3</v>
      </c>
      <c r="H2" s="194">
        <v>1</v>
      </c>
      <c r="I2" s="160" t="s">
        <v>282</v>
      </c>
      <c r="J2" s="166"/>
      <c r="K2" s="166"/>
      <c r="L2" s="166"/>
      <c r="M2" s="166"/>
      <c r="N2" s="164">
        <v>1</v>
      </c>
      <c r="O2" s="166"/>
      <c r="P2" s="166"/>
      <c r="Q2" s="166"/>
      <c r="R2" s="166"/>
      <c r="S2" s="160" t="s">
        <v>320</v>
      </c>
      <c r="T2" s="165">
        <v>0.04</v>
      </c>
    </row>
    <row r="3" spans="1:24" s="161" customFormat="1" ht="30" customHeight="1">
      <c r="A3" s="159" t="s">
        <v>229</v>
      </c>
      <c r="B3" s="159" t="s">
        <v>34</v>
      </c>
      <c r="C3" s="159" t="s">
        <v>229</v>
      </c>
      <c r="D3" s="159" t="s">
        <v>392</v>
      </c>
      <c r="E3" s="173">
        <v>0</v>
      </c>
      <c r="F3" s="173">
        <v>0.2</v>
      </c>
      <c r="G3" s="173">
        <v>2.5000000000000001E-3</v>
      </c>
      <c r="H3" s="194">
        <v>1</v>
      </c>
      <c r="I3" s="160" t="s">
        <v>349</v>
      </c>
      <c r="J3" s="166"/>
      <c r="K3" s="166"/>
      <c r="L3" s="166"/>
      <c r="M3" s="166"/>
      <c r="N3" s="164">
        <v>1</v>
      </c>
      <c r="O3" s="166"/>
      <c r="P3" s="166"/>
      <c r="Q3" s="166"/>
      <c r="R3" s="166"/>
      <c r="S3" s="160" t="s">
        <v>320</v>
      </c>
      <c r="T3" s="165">
        <v>0.04</v>
      </c>
    </row>
    <row r="4" spans="1:24" s="161" customFormat="1" ht="30" customHeight="1">
      <c r="A4" s="159" t="s">
        <v>231</v>
      </c>
      <c r="B4" s="159" t="s">
        <v>34</v>
      </c>
      <c r="C4" s="159" t="s">
        <v>231</v>
      </c>
      <c r="D4" s="159" t="s">
        <v>391</v>
      </c>
      <c r="E4" s="173">
        <v>0.03</v>
      </c>
      <c r="F4" s="173">
        <v>0.1</v>
      </c>
      <c r="G4" s="173">
        <v>0.01</v>
      </c>
      <c r="H4" s="194">
        <v>1</v>
      </c>
      <c r="I4" s="160" t="s">
        <v>286</v>
      </c>
      <c r="J4" s="166"/>
      <c r="K4" s="166"/>
      <c r="L4" s="166"/>
      <c r="M4" s="166"/>
      <c r="N4" s="164">
        <v>1</v>
      </c>
      <c r="O4" s="166"/>
      <c r="P4" s="166"/>
      <c r="Q4" s="166"/>
      <c r="R4" s="166"/>
      <c r="S4" s="160" t="s">
        <v>320</v>
      </c>
      <c r="T4" s="165">
        <v>0.04</v>
      </c>
    </row>
    <row r="5" spans="1:24" s="161" customFormat="1" ht="30" customHeight="1">
      <c r="A5" s="159" t="s">
        <v>232</v>
      </c>
      <c r="B5" s="159" t="s">
        <v>34</v>
      </c>
      <c r="C5" s="159" t="s">
        <v>232</v>
      </c>
      <c r="D5" s="159" t="s">
        <v>390</v>
      </c>
      <c r="E5" s="173">
        <v>0.03</v>
      </c>
      <c r="F5" s="173">
        <v>0.1</v>
      </c>
      <c r="G5" s="173">
        <v>0.01</v>
      </c>
      <c r="H5" s="194">
        <v>1</v>
      </c>
      <c r="I5" s="160" t="s">
        <v>289</v>
      </c>
      <c r="J5" s="166"/>
      <c r="K5" s="166"/>
      <c r="L5" s="166"/>
      <c r="M5" s="166"/>
      <c r="N5" s="164">
        <v>1</v>
      </c>
      <c r="O5" s="166"/>
      <c r="P5" s="166"/>
      <c r="Q5" s="166"/>
      <c r="R5" s="166"/>
      <c r="S5" s="160" t="s">
        <v>320</v>
      </c>
      <c r="T5" s="165">
        <v>0.04</v>
      </c>
    </row>
    <row r="6" spans="1:24" s="161" customFormat="1" ht="30" customHeight="1">
      <c r="A6" s="162" t="s">
        <v>60</v>
      </c>
      <c r="B6" s="159" t="s">
        <v>34</v>
      </c>
      <c r="C6" s="162" t="s">
        <v>60</v>
      </c>
      <c r="D6" s="162" t="s">
        <v>464</v>
      </c>
      <c r="E6" s="173">
        <v>0</v>
      </c>
      <c r="F6" s="173">
        <v>0.1</v>
      </c>
      <c r="G6" s="173">
        <v>0.01</v>
      </c>
      <c r="H6" s="194">
        <v>1</v>
      </c>
      <c r="I6" s="174" t="s">
        <v>461</v>
      </c>
      <c r="J6" s="174" t="s">
        <v>358</v>
      </c>
      <c r="K6" s="174" t="s">
        <v>361</v>
      </c>
      <c r="L6" s="174" t="s">
        <v>440</v>
      </c>
      <c r="M6" s="174" t="s">
        <v>360</v>
      </c>
      <c r="N6" s="177">
        <v>0.2</v>
      </c>
      <c r="O6" s="177">
        <v>0.2</v>
      </c>
      <c r="P6" s="177">
        <v>0.2</v>
      </c>
      <c r="Q6" s="177">
        <v>0.2</v>
      </c>
      <c r="R6" s="177">
        <v>0.2</v>
      </c>
      <c r="S6" s="160" t="s">
        <v>320</v>
      </c>
      <c r="T6" s="165">
        <v>0.04</v>
      </c>
    </row>
    <row r="7" spans="1:24" s="161" customFormat="1" ht="30" customHeight="1">
      <c r="A7" s="159" t="s">
        <v>42</v>
      </c>
      <c r="B7" s="159" t="s">
        <v>42</v>
      </c>
      <c r="C7" s="159" t="s">
        <v>42</v>
      </c>
      <c r="D7" s="159" t="s">
        <v>388</v>
      </c>
      <c r="E7" s="173">
        <v>0.2</v>
      </c>
      <c r="F7" s="173">
        <v>0.6</v>
      </c>
      <c r="G7" s="173">
        <v>0.7400000000000001</v>
      </c>
      <c r="H7" s="194">
        <v>1</v>
      </c>
      <c r="I7" s="175" t="s">
        <v>290</v>
      </c>
      <c r="J7" s="166"/>
      <c r="K7" s="166"/>
      <c r="L7" s="166"/>
      <c r="M7" s="166"/>
      <c r="N7" s="164">
        <v>1</v>
      </c>
      <c r="O7" s="166"/>
      <c r="P7" s="166"/>
      <c r="Q7" s="166"/>
      <c r="R7" s="166"/>
      <c r="S7" s="160" t="s">
        <v>320</v>
      </c>
      <c r="T7" s="165">
        <v>0.4</v>
      </c>
    </row>
    <row r="8" spans="1:24" s="161" customFormat="1" ht="30" customHeight="1">
      <c r="A8" s="159" t="s">
        <v>51</v>
      </c>
      <c r="B8" s="159" t="s">
        <v>46</v>
      </c>
      <c r="C8" s="159" t="s">
        <v>51</v>
      </c>
      <c r="D8" s="159" t="s">
        <v>387</v>
      </c>
      <c r="E8" s="173">
        <v>0.09</v>
      </c>
      <c r="F8" s="173">
        <v>0.18</v>
      </c>
      <c r="G8" s="173">
        <v>0.03</v>
      </c>
      <c r="H8" s="194">
        <v>3</v>
      </c>
      <c r="I8" s="176" t="s">
        <v>269</v>
      </c>
      <c r="J8" s="166"/>
      <c r="K8" s="166"/>
      <c r="L8" s="166"/>
      <c r="M8" s="166"/>
      <c r="N8" s="164">
        <v>1</v>
      </c>
      <c r="O8" s="166"/>
      <c r="P8" s="166"/>
      <c r="Q8" s="166"/>
      <c r="R8" s="166"/>
      <c r="S8" s="160" t="s">
        <v>320</v>
      </c>
      <c r="T8" s="165">
        <v>0.1</v>
      </c>
    </row>
    <row r="9" spans="1:24" s="161" customFormat="1" ht="30" customHeight="1">
      <c r="A9" s="159" t="s">
        <v>225</v>
      </c>
      <c r="B9" s="159" t="s">
        <v>46</v>
      </c>
      <c r="C9" s="159" t="s">
        <v>48</v>
      </c>
      <c r="D9" s="159" t="s">
        <v>459</v>
      </c>
      <c r="E9" s="173">
        <v>0.1</v>
      </c>
      <c r="F9" s="173">
        <v>0.2</v>
      </c>
      <c r="G9" s="173">
        <v>0.16</v>
      </c>
      <c r="H9" s="194">
        <v>3</v>
      </c>
      <c r="I9" s="175" t="s">
        <v>430</v>
      </c>
      <c r="J9" s="166"/>
      <c r="K9" s="166"/>
      <c r="L9" s="166"/>
      <c r="M9" s="166"/>
      <c r="N9" s="164">
        <v>1</v>
      </c>
      <c r="O9" s="166"/>
      <c r="P9" s="166"/>
      <c r="Q9" s="166"/>
      <c r="R9" s="166"/>
      <c r="S9" s="160" t="s">
        <v>321</v>
      </c>
      <c r="T9" s="165">
        <v>0.1</v>
      </c>
    </row>
    <row r="10" spans="1:24" s="161" customFormat="1" ht="30" customHeight="1">
      <c r="A10" s="159" t="s">
        <v>61</v>
      </c>
      <c r="B10" s="159" t="s">
        <v>46</v>
      </c>
      <c r="C10" s="159" t="s">
        <v>61</v>
      </c>
      <c r="D10" s="159" t="s">
        <v>460</v>
      </c>
      <c r="E10" s="173">
        <v>0.05</v>
      </c>
      <c r="F10" s="173">
        <v>0.08</v>
      </c>
      <c r="G10" s="173">
        <v>1.2500000000000001E-2</v>
      </c>
      <c r="H10" s="194">
        <v>3</v>
      </c>
      <c r="I10" s="175" t="s">
        <v>463</v>
      </c>
      <c r="J10" s="166"/>
      <c r="K10" s="166"/>
      <c r="L10" s="166"/>
      <c r="M10" s="166"/>
      <c r="N10" s="164">
        <v>1</v>
      </c>
      <c r="O10" s="166"/>
      <c r="P10" s="166"/>
      <c r="Q10" s="166"/>
      <c r="R10" s="166"/>
      <c r="S10" s="160" t="s">
        <v>321</v>
      </c>
      <c r="T10" s="165">
        <v>0.05</v>
      </c>
    </row>
    <row r="11" spans="1:24" s="161" customFormat="1" ht="30" customHeight="1">
      <c r="A11" s="159" t="s">
        <v>228</v>
      </c>
      <c r="B11" s="159" t="s">
        <v>46</v>
      </c>
      <c r="C11" s="159" t="s">
        <v>228</v>
      </c>
      <c r="D11" s="162" t="s">
        <v>458</v>
      </c>
      <c r="E11" s="173">
        <v>0</v>
      </c>
      <c r="F11" s="173">
        <v>0.02</v>
      </c>
      <c r="G11" s="173">
        <v>0.01</v>
      </c>
      <c r="H11" s="194">
        <v>3</v>
      </c>
      <c r="I11" s="174" t="s">
        <v>377</v>
      </c>
      <c r="J11" s="160" t="s">
        <v>381</v>
      </c>
      <c r="K11" s="166"/>
      <c r="L11" s="166"/>
      <c r="M11" s="166"/>
      <c r="N11" s="164">
        <v>0.5</v>
      </c>
      <c r="O11" s="164">
        <v>0.5</v>
      </c>
      <c r="P11" s="166"/>
      <c r="Q11" s="166"/>
      <c r="R11" s="166"/>
      <c r="S11" s="160" t="s">
        <v>320</v>
      </c>
      <c r="T11" s="165">
        <v>0.1</v>
      </c>
    </row>
    <row r="12" spans="1:24" s="161" customFormat="1" ht="30" customHeight="1">
      <c r="A12" s="159" t="s">
        <v>227</v>
      </c>
      <c r="B12" s="159" t="s">
        <v>46</v>
      </c>
      <c r="C12" s="159" t="s">
        <v>227</v>
      </c>
      <c r="D12" s="162" t="s">
        <v>462</v>
      </c>
      <c r="E12" s="173">
        <v>0.06</v>
      </c>
      <c r="F12" s="173">
        <v>0.1</v>
      </c>
      <c r="G12" s="173">
        <v>0.01</v>
      </c>
      <c r="H12" s="194">
        <v>2</v>
      </c>
      <c r="I12" s="160" t="s">
        <v>273</v>
      </c>
      <c r="J12" s="163" t="s">
        <v>382</v>
      </c>
      <c r="K12" s="166"/>
      <c r="L12" s="166"/>
      <c r="M12" s="166"/>
      <c r="N12" s="164">
        <v>0.7</v>
      </c>
      <c r="O12" s="164">
        <v>0.3</v>
      </c>
      <c r="P12" s="166"/>
      <c r="Q12" s="166"/>
      <c r="R12" s="166"/>
      <c r="S12" s="160" t="s">
        <v>321</v>
      </c>
      <c r="T12" s="165">
        <v>0.05</v>
      </c>
    </row>
    <row r="13" spans="1:24">
      <c r="G13" s="149"/>
      <c r="H13" s="149"/>
    </row>
    <row r="14" spans="1:24">
      <c r="G14" s="149"/>
      <c r="H14" s="149"/>
    </row>
    <row r="15" spans="1:24">
      <c r="V15" s="145"/>
      <c r="W15" s="145"/>
      <c r="X15" s="145"/>
    </row>
    <row r="18" spans="12:36">
      <c r="L18"/>
      <c r="M18"/>
    </row>
    <row r="19" spans="12:36">
      <c r="L19"/>
      <c r="M19"/>
    </row>
    <row r="20" spans="12:36">
      <c r="L20"/>
      <c r="M20"/>
    </row>
    <row r="21" spans="12:36">
      <c r="L21"/>
      <c r="M21"/>
    </row>
    <row r="22" spans="12:36">
      <c r="L22"/>
      <c r="M22"/>
    </row>
    <row r="29" spans="12:36">
      <c r="Z29" s="148"/>
      <c r="AA29" s="148"/>
      <c r="AB29" s="148"/>
      <c r="AC29" s="148"/>
      <c r="AD29" s="148"/>
      <c r="AE29" s="148"/>
      <c r="AF29" s="148"/>
    </row>
    <row r="30" spans="12:36">
      <c r="Z30" s="167"/>
      <c r="AA30" s="167"/>
      <c r="AB30" s="167"/>
      <c r="AF30" s="154"/>
      <c r="AG30" s="153"/>
      <c r="AH30" s="168"/>
      <c r="AJ30" s="169"/>
    </row>
    <row r="31" spans="12:36">
      <c r="Z31" s="167"/>
      <c r="AA31" s="167"/>
      <c r="AB31" s="167"/>
      <c r="AF31" s="154"/>
      <c r="AG31" s="153"/>
      <c r="AH31" s="168"/>
      <c r="AJ31" s="169"/>
    </row>
    <row r="32" spans="12:36">
      <c r="AC32" s="151"/>
      <c r="AF32" s="154"/>
      <c r="AG32" s="153"/>
      <c r="AH32" s="168"/>
      <c r="AJ32" s="169"/>
    </row>
    <row r="33" spans="30:36">
      <c r="AD33" s="150"/>
      <c r="AF33" s="154"/>
      <c r="AG33" s="153"/>
      <c r="AH33" s="168"/>
      <c r="AJ33" s="169"/>
    </row>
    <row r="34" spans="30:36">
      <c r="AE34" s="150"/>
      <c r="AF34" s="154"/>
      <c r="AG34" s="153"/>
      <c r="AH34" s="168"/>
      <c r="AJ34" s="169"/>
    </row>
    <row r="35" spans="30:36">
      <c r="AJ35" s="150"/>
    </row>
  </sheetData>
  <phoneticPr fontId="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1EF8-229F-40A3-8AB2-03B05F40A7CD}">
  <dimension ref="A1:I29"/>
  <sheetViews>
    <sheetView workbookViewId="0">
      <selection activeCell="B19" sqref="B19"/>
    </sheetView>
  </sheetViews>
  <sheetFormatPr defaultRowHeight="15"/>
  <cols>
    <col min="1" max="1" width="25.85546875" customWidth="1"/>
    <col min="2" max="2" width="14.140625" style="148" customWidth="1"/>
    <col min="3" max="3" width="16" style="148" customWidth="1"/>
    <col min="4" max="4" width="22" style="148" customWidth="1"/>
    <col min="5" max="9" width="13.7109375" style="148" customWidth="1"/>
    <col min="11" max="11" width="18.7109375" bestFit="1" customWidth="1"/>
    <col min="12" max="12" width="15.7109375" bestFit="1" customWidth="1"/>
  </cols>
  <sheetData>
    <row r="1" spans="1:9" ht="30">
      <c r="A1" s="186" t="s">
        <v>194</v>
      </c>
      <c r="B1" s="187" t="s">
        <v>1</v>
      </c>
      <c r="C1" s="189" t="s">
        <v>32</v>
      </c>
      <c r="D1" s="189" t="s">
        <v>398</v>
      </c>
      <c r="E1" s="189" t="s">
        <v>426</v>
      </c>
      <c r="F1" s="189" t="s">
        <v>427</v>
      </c>
      <c r="G1" s="189" t="s">
        <v>401</v>
      </c>
      <c r="H1" s="188" t="s">
        <v>1017</v>
      </c>
      <c r="I1" s="188" t="s">
        <v>191</v>
      </c>
    </row>
    <row r="2" spans="1:9">
      <c r="A2" s="157" t="s">
        <v>324</v>
      </c>
      <c r="B2" s="158" t="s">
        <v>282</v>
      </c>
      <c r="C2" s="158" t="s">
        <v>34</v>
      </c>
      <c r="D2" s="158" t="s">
        <v>230</v>
      </c>
      <c r="E2" s="172">
        <v>0.02</v>
      </c>
      <c r="F2" s="172">
        <v>0.2</v>
      </c>
      <c r="G2" s="172" t="s">
        <v>402</v>
      </c>
      <c r="H2" s="158">
        <v>1</v>
      </c>
      <c r="I2" s="158" t="s">
        <v>320</v>
      </c>
    </row>
    <row r="3" spans="1:9">
      <c r="A3" s="157" t="s">
        <v>325</v>
      </c>
      <c r="B3" s="158" t="s">
        <v>349</v>
      </c>
      <c r="C3" s="158" t="s">
        <v>34</v>
      </c>
      <c r="D3" s="158" t="s">
        <v>229</v>
      </c>
      <c r="E3" s="172">
        <v>0</v>
      </c>
      <c r="F3" s="172">
        <v>0.2</v>
      </c>
      <c r="G3" s="172" t="s">
        <v>402</v>
      </c>
      <c r="H3" s="158">
        <v>1</v>
      </c>
      <c r="I3" s="158" t="s">
        <v>320</v>
      </c>
    </row>
    <row r="4" spans="1:9">
      <c r="A4" s="157" t="s">
        <v>326</v>
      </c>
      <c r="B4" s="158" t="s">
        <v>279</v>
      </c>
      <c r="C4" s="158" t="s">
        <v>34</v>
      </c>
      <c r="D4" s="158" t="s">
        <v>229</v>
      </c>
      <c r="E4" s="172">
        <v>0</v>
      </c>
      <c r="F4" s="172">
        <v>0.1</v>
      </c>
      <c r="G4" s="172" t="s">
        <v>402</v>
      </c>
      <c r="H4" s="158">
        <v>1</v>
      </c>
      <c r="I4" s="158" t="s">
        <v>320</v>
      </c>
    </row>
    <row r="5" spans="1:9">
      <c r="A5" s="157" t="s">
        <v>327</v>
      </c>
      <c r="B5" s="158" t="s">
        <v>286</v>
      </c>
      <c r="C5" s="158" t="s">
        <v>34</v>
      </c>
      <c r="D5" s="158" t="s">
        <v>231</v>
      </c>
      <c r="E5" s="172">
        <v>0.02</v>
      </c>
      <c r="F5" s="172">
        <v>0.2</v>
      </c>
      <c r="G5" s="172" t="s">
        <v>402</v>
      </c>
      <c r="H5" s="158">
        <v>1</v>
      </c>
      <c r="I5" s="158" t="s">
        <v>320</v>
      </c>
    </row>
    <row r="6" spans="1:9">
      <c r="A6" s="157" t="s">
        <v>329</v>
      </c>
      <c r="B6" s="158" t="s">
        <v>355</v>
      </c>
      <c r="C6" s="158" t="s">
        <v>34</v>
      </c>
      <c r="D6" s="158" t="s">
        <v>232</v>
      </c>
      <c r="E6" s="172">
        <v>0</v>
      </c>
      <c r="F6" s="172">
        <v>0.1</v>
      </c>
      <c r="G6" s="172" t="s">
        <v>402</v>
      </c>
      <c r="H6" s="158">
        <v>1</v>
      </c>
      <c r="I6" s="158" t="s">
        <v>320</v>
      </c>
    </row>
    <row r="7" spans="1:9">
      <c r="A7" s="157" t="s">
        <v>330</v>
      </c>
      <c r="B7" s="158" t="s">
        <v>356</v>
      </c>
      <c r="C7" s="158" t="s">
        <v>34</v>
      </c>
      <c r="D7" s="158" t="s">
        <v>232</v>
      </c>
      <c r="E7" s="172">
        <v>0</v>
      </c>
      <c r="F7" s="172">
        <v>0.1</v>
      </c>
      <c r="G7" s="172" t="s">
        <v>402</v>
      </c>
      <c r="H7" s="158">
        <v>1</v>
      </c>
      <c r="I7" s="158" t="s">
        <v>320</v>
      </c>
    </row>
    <row r="8" spans="1:9">
      <c r="A8" s="157" t="s">
        <v>331</v>
      </c>
      <c r="B8" s="158" t="s">
        <v>357</v>
      </c>
      <c r="C8" s="158" t="s">
        <v>34</v>
      </c>
      <c r="D8" s="158" t="s">
        <v>232</v>
      </c>
      <c r="E8" s="172">
        <v>0</v>
      </c>
      <c r="F8" s="172">
        <v>0.1</v>
      </c>
      <c r="G8" s="172" t="s">
        <v>402</v>
      </c>
      <c r="H8" s="158">
        <v>1</v>
      </c>
      <c r="I8" s="158" t="s">
        <v>320</v>
      </c>
    </row>
    <row r="9" spans="1:9">
      <c r="A9" s="157" t="s">
        <v>332</v>
      </c>
      <c r="B9" s="158" t="s">
        <v>358</v>
      </c>
      <c r="C9" s="158" t="s">
        <v>34</v>
      </c>
      <c r="D9" s="158" t="s">
        <v>60</v>
      </c>
      <c r="E9" s="172">
        <v>0</v>
      </c>
      <c r="F9" s="172">
        <v>0.1</v>
      </c>
      <c r="G9" s="172" t="s">
        <v>402</v>
      </c>
      <c r="H9" s="158">
        <v>1</v>
      </c>
      <c r="I9" s="158" t="s">
        <v>320</v>
      </c>
    </row>
    <row r="10" spans="1:9">
      <c r="A10" s="157" t="s">
        <v>333</v>
      </c>
      <c r="B10" s="158" t="s">
        <v>440</v>
      </c>
      <c r="C10" s="158" t="s">
        <v>34</v>
      </c>
      <c r="D10" s="158" t="s">
        <v>60</v>
      </c>
      <c r="E10" s="172">
        <v>0</v>
      </c>
      <c r="F10" s="172">
        <v>0.1</v>
      </c>
      <c r="G10" s="172" t="s">
        <v>402</v>
      </c>
      <c r="H10" s="158">
        <v>1</v>
      </c>
      <c r="I10" s="158" t="s">
        <v>320</v>
      </c>
    </row>
    <row r="11" spans="1:9">
      <c r="A11" s="157" t="s">
        <v>334</v>
      </c>
      <c r="B11" s="158" t="s">
        <v>359</v>
      </c>
      <c r="C11" s="158" t="s">
        <v>34</v>
      </c>
      <c r="D11" s="158" t="s">
        <v>60</v>
      </c>
      <c r="E11" s="172">
        <v>0</v>
      </c>
      <c r="F11" s="172">
        <v>0.1</v>
      </c>
      <c r="G11" s="172" t="s">
        <v>402</v>
      </c>
      <c r="H11" s="158">
        <v>1</v>
      </c>
      <c r="I11" s="158" t="s">
        <v>320</v>
      </c>
    </row>
    <row r="12" spans="1:9">
      <c r="A12" s="157" t="s">
        <v>335</v>
      </c>
      <c r="B12" s="158" t="s">
        <v>360</v>
      </c>
      <c r="C12" s="158" t="s">
        <v>34</v>
      </c>
      <c r="D12" s="158" t="s">
        <v>60</v>
      </c>
      <c r="E12" s="172">
        <v>0</v>
      </c>
      <c r="F12" s="172">
        <v>0.1</v>
      </c>
      <c r="G12" s="172" t="s">
        <v>402</v>
      </c>
      <c r="H12" s="158">
        <v>1</v>
      </c>
      <c r="I12" s="158" t="s">
        <v>320</v>
      </c>
    </row>
    <row r="13" spans="1:9">
      <c r="A13" s="157" t="s">
        <v>336</v>
      </c>
      <c r="B13" s="158" t="s">
        <v>361</v>
      </c>
      <c r="C13" s="158" t="s">
        <v>34</v>
      </c>
      <c r="D13" s="158" t="s">
        <v>60</v>
      </c>
      <c r="E13" s="172">
        <v>0</v>
      </c>
      <c r="F13" s="172">
        <v>0.1</v>
      </c>
      <c r="G13" s="172" t="s">
        <v>402</v>
      </c>
      <c r="H13" s="158">
        <v>1</v>
      </c>
      <c r="I13" s="158" t="s">
        <v>320</v>
      </c>
    </row>
    <row r="14" spans="1:9">
      <c r="A14" s="157" t="s">
        <v>432</v>
      </c>
      <c r="B14" s="158" t="s">
        <v>461</v>
      </c>
      <c r="C14" s="158" t="s">
        <v>34</v>
      </c>
      <c r="D14" s="158" t="s">
        <v>60</v>
      </c>
      <c r="E14" s="172">
        <v>0</v>
      </c>
      <c r="F14" s="172">
        <v>0.1</v>
      </c>
      <c r="G14" s="172" t="s">
        <v>402</v>
      </c>
      <c r="H14" s="158">
        <v>1</v>
      </c>
      <c r="I14" s="158" t="s">
        <v>320</v>
      </c>
    </row>
    <row r="15" spans="1:9">
      <c r="A15" s="157" t="s">
        <v>338</v>
      </c>
      <c r="B15" s="158" t="s">
        <v>364</v>
      </c>
      <c r="C15" s="158" t="s">
        <v>42</v>
      </c>
      <c r="D15" s="158" t="s">
        <v>42</v>
      </c>
      <c r="E15" s="172">
        <v>0.1</v>
      </c>
      <c r="F15" s="172">
        <v>0.45</v>
      </c>
      <c r="G15" s="172" t="s">
        <v>402</v>
      </c>
      <c r="H15" s="158">
        <v>1</v>
      </c>
      <c r="I15" s="158" t="s">
        <v>320</v>
      </c>
    </row>
    <row r="16" spans="1:9">
      <c r="A16" s="157" t="s">
        <v>339</v>
      </c>
      <c r="B16" s="158" t="s">
        <v>365</v>
      </c>
      <c r="C16" s="158" t="s">
        <v>42</v>
      </c>
      <c r="D16" s="158" t="s">
        <v>42</v>
      </c>
      <c r="E16" s="172">
        <v>0</v>
      </c>
      <c r="F16" s="172">
        <v>0.1</v>
      </c>
      <c r="G16" s="172" t="s">
        <v>402</v>
      </c>
      <c r="H16" s="158">
        <v>1</v>
      </c>
      <c r="I16" s="158" t="s">
        <v>320</v>
      </c>
    </row>
    <row r="17" spans="1:9">
      <c r="A17" s="157" t="s">
        <v>340</v>
      </c>
      <c r="B17" s="158" t="s">
        <v>366</v>
      </c>
      <c r="C17" s="158" t="s">
        <v>42</v>
      </c>
      <c r="D17" s="158" t="s">
        <v>42</v>
      </c>
      <c r="E17" s="172">
        <v>0</v>
      </c>
      <c r="F17" s="172">
        <v>0.1</v>
      </c>
      <c r="G17" s="172" t="s">
        <v>402</v>
      </c>
      <c r="H17" s="158">
        <v>1</v>
      </c>
      <c r="I17" s="158" t="s">
        <v>320</v>
      </c>
    </row>
    <row r="18" spans="1:9">
      <c r="A18" s="157" t="s">
        <v>341</v>
      </c>
      <c r="B18" s="158" t="s">
        <v>367</v>
      </c>
      <c r="C18" s="158" t="s">
        <v>42</v>
      </c>
      <c r="D18" s="158" t="s">
        <v>42</v>
      </c>
      <c r="E18" s="172">
        <v>0</v>
      </c>
      <c r="F18" s="172">
        <v>0.1</v>
      </c>
      <c r="G18" s="172" t="s">
        <v>402</v>
      </c>
      <c r="H18" s="158">
        <v>1</v>
      </c>
      <c r="I18" s="158" t="s">
        <v>320</v>
      </c>
    </row>
    <row r="19" spans="1:9">
      <c r="A19" s="157" t="s">
        <v>395</v>
      </c>
      <c r="B19" s="158" t="s">
        <v>489</v>
      </c>
      <c r="C19" s="158" t="s">
        <v>42</v>
      </c>
      <c r="D19" s="158" t="s">
        <v>42</v>
      </c>
      <c r="E19" s="172">
        <v>0</v>
      </c>
      <c r="F19" s="172">
        <v>0.1</v>
      </c>
      <c r="G19" s="172" t="s">
        <v>402</v>
      </c>
      <c r="H19" s="158">
        <v>1</v>
      </c>
      <c r="I19" s="158" t="s">
        <v>320</v>
      </c>
    </row>
    <row r="20" spans="1:9">
      <c r="A20" s="157" t="s">
        <v>343</v>
      </c>
      <c r="B20" s="158" t="s">
        <v>271</v>
      </c>
      <c r="C20" s="158" t="s">
        <v>46</v>
      </c>
      <c r="D20" s="158" t="s">
        <v>51</v>
      </c>
      <c r="E20" s="172">
        <v>0</v>
      </c>
      <c r="F20" s="172">
        <v>0.1</v>
      </c>
      <c r="G20" s="172" t="s">
        <v>413</v>
      </c>
      <c r="H20" s="158">
        <v>3</v>
      </c>
      <c r="I20" s="158" t="s">
        <v>321</v>
      </c>
    </row>
    <row r="21" spans="1:9">
      <c r="A21" s="157" t="s">
        <v>344</v>
      </c>
      <c r="B21" s="158" t="s">
        <v>374</v>
      </c>
      <c r="C21" s="158" t="s">
        <v>46</v>
      </c>
      <c r="D21" s="158" t="s">
        <v>51</v>
      </c>
      <c r="E21" s="172">
        <v>0</v>
      </c>
      <c r="F21" s="172">
        <v>0.1</v>
      </c>
      <c r="G21" s="172" t="s">
        <v>413</v>
      </c>
      <c r="H21" s="158">
        <v>3</v>
      </c>
      <c r="I21" s="158" t="s">
        <v>321</v>
      </c>
    </row>
    <row r="22" spans="1:9">
      <c r="A22" s="157" t="s">
        <v>345</v>
      </c>
      <c r="B22" s="158" t="s">
        <v>272</v>
      </c>
      <c r="C22" s="158" t="s">
        <v>46</v>
      </c>
      <c r="D22" s="158" t="s">
        <v>51</v>
      </c>
      <c r="E22" s="172">
        <v>0</v>
      </c>
      <c r="F22" s="172">
        <v>0.1</v>
      </c>
      <c r="G22" s="172" t="s">
        <v>413</v>
      </c>
      <c r="H22" s="158">
        <v>3</v>
      </c>
      <c r="I22" s="158" t="s">
        <v>321</v>
      </c>
    </row>
    <row r="23" spans="1:9">
      <c r="A23" s="157" t="s">
        <v>346</v>
      </c>
      <c r="B23" s="158" t="s">
        <v>375</v>
      </c>
      <c r="C23" s="158" t="s">
        <v>46</v>
      </c>
      <c r="D23" s="158" t="s">
        <v>51</v>
      </c>
      <c r="E23" s="172">
        <v>0</v>
      </c>
      <c r="F23" s="172">
        <v>0.1</v>
      </c>
      <c r="G23" s="172" t="s">
        <v>413</v>
      </c>
      <c r="H23" s="158">
        <v>3</v>
      </c>
      <c r="I23" s="158" t="s">
        <v>321</v>
      </c>
    </row>
    <row r="24" spans="1:9">
      <c r="A24" s="157" t="s">
        <v>48</v>
      </c>
      <c r="B24" s="158" t="s">
        <v>430</v>
      </c>
      <c r="C24" s="158" t="s">
        <v>46</v>
      </c>
      <c r="D24" s="158" t="s">
        <v>48</v>
      </c>
      <c r="E24" s="172">
        <v>0.08</v>
      </c>
      <c r="F24" s="172">
        <v>0.2</v>
      </c>
      <c r="G24" s="172" t="s">
        <v>413</v>
      </c>
      <c r="H24" s="158">
        <v>3</v>
      </c>
      <c r="I24" s="158" t="s">
        <v>321</v>
      </c>
    </row>
    <row r="25" spans="1:9">
      <c r="A25" s="157" t="s">
        <v>61</v>
      </c>
      <c r="B25" s="158" t="s">
        <v>463</v>
      </c>
      <c r="C25" s="158" t="s">
        <v>46</v>
      </c>
      <c r="D25" s="158" t="s">
        <v>61</v>
      </c>
      <c r="E25" s="172">
        <v>0.05</v>
      </c>
      <c r="F25" s="172">
        <v>0.1</v>
      </c>
      <c r="G25" s="172" t="s">
        <v>413</v>
      </c>
      <c r="H25" s="158">
        <v>3</v>
      </c>
      <c r="I25" s="158" t="s">
        <v>321</v>
      </c>
    </row>
    <row r="26" spans="1:9">
      <c r="A26" s="157" t="s">
        <v>347</v>
      </c>
      <c r="B26" s="158" t="s">
        <v>379</v>
      </c>
      <c r="C26" s="158" t="s">
        <v>46</v>
      </c>
      <c r="D26" s="158" t="s">
        <v>228</v>
      </c>
      <c r="E26" s="172">
        <v>0</v>
      </c>
      <c r="F26" s="172">
        <v>0.02</v>
      </c>
      <c r="G26" s="172" t="s">
        <v>402</v>
      </c>
      <c r="H26" s="158">
        <v>1</v>
      </c>
      <c r="I26" s="158" t="s">
        <v>320</v>
      </c>
    </row>
    <row r="27" spans="1:9">
      <c r="A27" s="157" t="s">
        <v>348</v>
      </c>
      <c r="B27" s="158" t="s">
        <v>380</v>
      </c>
      <c r="C27" s="158" t="s">
        <v>46</v>
      </c>
      <c r="D27" s="158" t="s">
        <v>228</v>
      </c>
      <c r="E27" s="172">
        <v>0</v>
      </c>
      <c r="F27" s="172">
        <v>0.02</v>
      </c>
      <c r="G27" s="172" t="s">
        <v>402</v>
      </c>
      <c r="H27" s="158">
        <v>1</v>
      </c>
      <c r="I27" s="158" t="s">
        <v>320</v>
      </c>
    </row>
    <row r="28" spans="1:9">
      <c r="A28" s="157" t="s">
        <v>201</v>
      </c>
      <c r="B28" s="158" t="s">
        <v>381</v>
      </c>
      <c r="C28" s="158" t="s">
        <v>46</v>
      </c>
      <c r="D28" s="158" t="s">
        <v>228</v>
      </c>
      <c r="E28" s="172">
        <v>0</v>
      </c>
      <c r="F28" s="172">
        <v>0.02</v>
      </c>
      <c r="G28" s="172" t="s">
        <v>402</v>
      </c>
      <c r="H28" s="158">
        <v>1</v>
      </c>
      <c r="I28" s="158" t="s">
        <v>320</v>
      </c>
    </row>
    <row r="29" spans="1:9">
      <c r="A29" s="157" t="s">
        <v>227</v>
      </c>
      <c r="B29" s="158" t="s">
        <v>382</v>
      </c>
      <c r="C29" s="158" t="s">
        <v>46</v>
      </c>
      <c r="D29" s="158" t="s">
        <v>227</v>
      </c>
      <c r="E29" s="172">
        <v>0.02</v>
      </c>
      <c r="F29" s="172">
        <v>0.1</v>
      </c>
      <c r="G29" s="172" t="s">
        <v>413</v>
      </c>
      <c r="H29" s="158">
        <v>2</v>
      </c>
      <c r="I29" s="158" t="s">
        <v>321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4C8B-63A9-41FC-9511-3DCFAEFB1C7F}">
  <dimension ref="A1:AL30"/>
  <sheetViews>
    <sheetView zoomScale="85" zoomScaleNormal="85" workbookViewId="0">
      <selection activeCell="B25" sqref="B25"/>
    </sheetView>
  </sheetViews>
  <sheetFormatPr defaultRowHeight="15"/>
  <cols>
    <col min="1" max="1" width="33.28515625" bestFit="1" customWidth="1"/>
    <col min="2" max="2" width="13.85546875" style="148" bestFit="1" customWidth="1"/>
    <col min="3" max="3" width="16.5703125" style="148" bestFit="1" customWidth="1"/>
    <col min="4" max="38" width="9.140625" style="426"/>
  </cols>
  <sheetData>
    <row r="1" spans="1:38">
      <c r="A1" s="431" t="s">
        <v>406</v>
      </c>
      <c r="B1" s="432" t="s">
        <v>1</v>
      </c>
      <c r="C1" s="432" t="s">
        <v>637</v>
      </c>
      <c r="D1" s="435" t="s">
        <v>15</v>
      </c>
      <c r="E1" s="435" t="s">
        <v>17</v>
      </c>
      <c r="F1" s="435" t="s">
        <v>18</v>
      </c>
      <c r="G1" s="435" t="s">
        <v>89</v>
      </c>
      <c r="H1" s="435" t="s">
        <v>21</v>
      </c>
      <c r="I1" s="435" t="s">
        <v>758</v>
      </c>
      <c r="J1" s="435" t="s">
        <v>759</v>
      </c>
      <c r="K1" s="435" t="s">
        <v>760</v>
      </c>
      <c r="L1" s="435" t="s">
        <v>761</v>
      </c>
      <c r="M1" s="435" t="s">
        <v>762</v>
      </c>
      <c r="N1" s="435" t="s">
        <v>763</v>
      </c>
      <c r="O1" s="435" t="s">
        <v>764</v>
      </c>
      <c r="P1" s="435" t="s">
        <v>765</v>
      </c>
      <c r="Q1" s="435" t="s">
        <v>766</v>
      </c>
      <c r="R1" s="435" t="s">
        <v>767</v>
      </c>
      <c r="S1" s="435" t="s">
        <v>768</v>
      </c>
      <c r="T1" s="435" t="s">
        <v>769</v>
      </c>
      <c r="U1" s="435" t="s">
        <v>770</v>
      </c>
      <c r="V1" s="435" t="s">
        <v>771</v>
      </c>
      <c r="W1" s="435" t="s">
        <v>772</v>
      </c>
      <c r="X1" s="435" t="s">
        <v>773</v>
      </c>
      <c r="Y1" s="435" t="s">
        <v>774</v>
      </c>
      <c r="Z1" s="435" t="s">
        <v>775</v>
      </c>
      <c r="AA1" s="435" t="s">
        <v>776</v>
      </c>
      <c r="AB1" s="435" t="s">
        <v>777</v>
      </c>
      <c r="AC1" s="435" t="s">
        <v>778</v>
      </c>
      <c r="AD1" s="435" t="s">
        <v>779</v>
      </c>
      <c r="AE1" s="435" t="s">
        <v>780</v>
      </c>
      <c r="AF1" s="435" t="s">
        <v>781</v>
      </c>
      <c r="AG1" s="435" t="s">
        <v>782</v>
      </c>
      <c r="AH1" s="435" t="s">
        <v>783</v>
      </c>
      <c r="AI1" s="435" t="s">
        <v>784</v>
      </c>
      <c r="AJ1" s="435" t="s">
        <v>785</v>
      </c>
      <c r="AK1" s="435" t="s">
        <v>786</v>
      </c>
      <c r="AL1" s="435" t="s">
        <v>787</v>
      </c>
    </row>
    <row r="2" spans="1:38">
      <c r="A2" t="s">
        <v>79</v>
      </c>
      <c r="B2" s="148" t="s">
        <v>282</v>
      </c>
      <c r="C2" s="152">
        <v>0.06</v>
      </c>
      <c r="D2" s="426">
        <v>1</v>
      </c>
    </row>
    <row r="3" spans="1:38">
      <c r="A3" t="s">
        <v>80</v>
      </c>
      <c r="B3" s="148" t="s">
        <v>349</v>
      </c>
      <c r="C3" s="152">
        <v>0.04</v>
      </c>
      <c r="D3" s="426">
        <v>1</v>
      </c>
    </row>
    <row r="4" spans="1:38">
      <c r="A4" t="s">
        <v>82</v>
      </c>
      <c r="B4" s="148" t="s">
        <v>286</v>
      </c>
      <c r="C4" s="152">
        <v>0.05</v>
      </c>
      <c r="D4" s="426">
        <v>1</v>
      </c>
    </row>
    <row r="5" spans="1:38">
      <c r="A5" t="s">
        <v>83</v>
      </c>
      <c r="B5" s="148" t="s">
        <v>289</v>
      </c>
      <c r="C5" s="152">
        <v>0.05</v>
      </c>
      <c r="D5" s="426">
        <v>1</v>
      </c>
    </row>
    <row r="6" spans="1:38">
      <c r="A6" t="s">
        <v>60</v>
      </c>
      <c r="B6" s="148" t="s">
        <v>0</v>
      </c>
      <c r="C6" s="152">
        <v>0</v>
      </c>
      <c r="D6" s="426">
        <v>1</v>
      </c>
    </row>
    <row r="7" spans="1:38">
      <c r="A7" t="s">
        <v>84</v>
      </c>
      <c r="B7" s="148" t="s">
        <v>364</v>
      </c>
      <c r="C7" s="152">
        <v>0.2</v>
      </c>
      <c r="D7" s="426">
        <v>1</v>
      </c>
    </row>
    <row r="8" spans="1:38">
      <c r="A8" t="s">
        <v>85</v>
      </c>
      <c r="B8" s="148" t="s">
        <v>365</v>
      </c>
      <c r="C8" s="152">
        <v>0.03</v>
      </c>
      <c r="D8" s="426">
        <v>1.1377403657107588E-2</v>
      </c>
      <c r="E8" s="426">
        <v>0.5284108421260133</v>
      </c>
      <c r="G8" s="426">
        <v>0.22257433658966097</v>
      </c>
      <c r="H8" s="426">
        <v>0.14585980182020603</v>
      </c>
      <c r="I8" s="426">
        <v>4.6875960499818931E-2</v>
      </c>
      <c r="J8" s="426">
        <v>3.5541415023724189E-2</v>
      </c>
      <c r="K8" s="426">
        <v>9.3602402834697257E-3</v>
      </c>
    </row>
    <row r="9" spans="1:38">
      <c r="A9" t="s">
        <v>86</v>
      </c>
      <c r="B9" s="148" t="s">
        <v>366</v>
      </c>
      <c r="C9" s="152">
        <v>0.04</v>
      </c>
      <c r="F9" s="426">
        <v>1</v>
      </c>
    </row>
    <row r="10" spans="1:38">
      <c r="A10" t="s">
        <v>87</v>
      </c>
      <c r="B10" s="148" t="s">
        <v>367</v>
      </c>
      <c r="C10" s="152">
        <v>0.03</v>
      </c>
      <c r="D10" s="426">
        <v>2.3621431886899386E-2</v>
      </c>
      <c r="L10" s="426">
        <v>0.2771111086396737</v>
      </c>
      <c r="M10" s="426">
        <v>0.18017429365750628</v>
      </c>
      <c r="N10" s="426">
        <v>0.17655778819520923</v>
      </c>
      <c r="O10" s="426">
        <v>0.14227429648681122</v>
      </c>
      <c r="P10" s="426">
        <v>8.9657995098631496E-2</v>
      </c>
      <c r="Q10" s="426">
        <v>3.7222042703180559E-2</v>
      </c>
      <c r="R10" s="426">
        <v>2.7717114097406497E-2</v>
      </c>
      <c r="S10" s="426">
        <v>1.2899984912398967E-2</v>
      </c>
      <c r="T10" s="426">
        <v>1.2606804224690111E-2</v>
      </c>
      <c r="U10" s="426">
        <v>1.1310704378759784E-2</v>
      </c>
      <c r="V10" s="426">
        <v>4.7268530487374893E-3</v>
      </c>
      <c r="W10" s="426">
        <v>4.1195826700953968E-3</v>
      </c>
    </row>
    <row r="11" spans="1:38">
      <c r="A11" t="s">
        <v>601</v>
      </c>
      <c r="B11" s="148" t="s">
        <v>0</v>
      </c>
      <c r="C11" s="152">
        <v>0</v>
      </c>
      <c r="D11" s="426">
        <v>4.1029802468399684E-2</v>
      </c>
      <c r="E11" s="426">
        <v>3.0878199816698461E-2</v>
      </c>
      <c r="X11" s="426">
        <v>0.19532817540689373</v>
      </c>
      <c r="Y11" s="426">
        <v>0.18127735127577066</v>
      </c>
      <c r="Z11" s="426">
        <v>0.16225412646699466</v>
      </c>
      <c r="AA11" s="426">
        <v>0.10310278897143627</v>
      </c>
      <c r="AB11" s="426">
        <v>7.2216673295162723E-2</v>
      </c>
      <c r="AC11" s="426">
        <v>5.1028615896081965E-2</v>
      </c>
      <c r="AD11" s="426">
        <v>3.9793552477296372E-2</v>
      </c>
      <c r="AE11" s="426">
        <v>3.8246790715249779E-2</v>
      </c>
      <c r="AF11" s="426">
        <v>2.6399493273541616E-2</v>
      </c>
      <c r="AG11" s="426">
        <v>2.4129976417940138E-2</v>
      </c>
      <c r="AH11" s="426">
        <v>1.5155306776253454E-2</v>
      </c>
      <c r="AI11" s="426">
        <v>8.5013673244716832E-3</v>
      </c>
      <c r="AJ11" s="426">
        <v>5.9952880994360554E-3</v>
      </c>
      <c r="AK11" s="426">
        <v>3.2035010864329065E-3</v>
      </c>
      <c r="AL11" s="426">
        <v>1.4589902319394569E-3</v>
      </c>
    </row>
    <row r="12" spans="1:38">
      <c r="A12" t="s">
        <v>51</v>
      </c>
      <c r="B12" s="148" t="s">
        <v>269</v>
      </c>
      <c r="C12" s="152">
        <v>0.16</v>
      </c>
      <c r="D12" s="426">
        <v>1</v>
      </c>
    </row>
    <row r="13" spans="1:38">
      <c r="A13" t="s">
        <v>48</v>
      </c>
      <c r="B13" s="148" t="s">
        <v>0</v>
      </c>
      <c r="C13" s="152">
        <v>0.2</v>
      </c>
      <c r="D13" s="426">
        <v>1</v>
      </c>
    </row>
    <row r="14" spans="1:38">
      <c r="A14" t="s">
        <v>61</v>
      </c>
      <c r="B14" s="148" t="s">
        <v>0</v>
      </c>
      <c r="C14" s="152">
        <v>0.04</v>
      </c>
      <c r="D14" s="426">
        <v>1</v>
      </c>
    </row>
    <row r="15" spans="1:38">
      <c r="A15" t="s">
        <v>91</v>
      </c>
      <c r="B15" s="148" t="s">
        <v>0</v>
      </c>
      <c r="C15" s="152">
        <v>0.02</v>
      </c>
      <c r="D15" s="426">
        <v>1</v>
      </c>
    </row>
    <row r="16" spans="1:38">
      <c r="A16" t="s">
        <v>50</v>
      </c>
      <c r="B16" s="148" t="s">
        <v>0</v>
      </c>
      <c r="C16" s="152">
        <v>0</v>
      </c>
      <c r="D16" s="426">
        <v>1</v>
      </c>
    </row>
    <row r="17" spans="1:38">
      <c r="A17" t="s">
        <v>90</v>
      </c>
      <c r="B17" s="148" t="s">
        <v>0</v>
      </c>
      <c r="C17" s="152">
        <v>0.02</v>
      </c>
      <c r="D17" s="426">
        <v>1</v>
      </c>
    </row>
    <row r="18" spans="1:38">
      <c r="A18" t="s">
        <v>162</v>
      </c>
      <c r="B18" s="148" t="s">
        <v>0</v>
      </c>
      <c r="C18" s="152">
        <v>0</v>
      </c>
      <c r="D18" s="426">
        <v>1</v>
      </c>
    </row>
    <row r="19" spans="1:38">
      <c r="A19" t="s">
        <v>92</v>
      </c>
      <c r="B19" s="148" t="s">
        <v>273</v>
      </c>
      <c r="C19" s="152">
        <v>0.06</v>
      </c>
      <c r="D19" s="426">
        <v>1</v>
      </c>
    </row>
    <row r="20" spans="1:38">
      <c r="A20" s="427" t="s">
        <v>62</v>
      </c>
      <c r="B20" s="428" t="s">
        <v>0</v>
      </c>
      <c r="C20" s="429">
        <v>0</v>
      </c>
      <c r="D20" s="430">
        <v>1</v>
      </c>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row>
    <row r="21" spans="1:38" s="145" customFormat="1">
      <c r="A21" s="145" t="s">
        <v>14</v>
      </c>
      <c r="B21" s="205"/>
      <c r="C21" s="433">
        <f>SUM(C2:C20)</f>
        <v>1.0000000000000002</v>
      </c>
      <c r="D21" s="434">
        <f>SUMPRODUCT($C$2:$C$20,D2:D20)</f>
        <v>0.9010499650663204</v>
      </c>
      <c r="E21" s="434">
        <f t="shared" ref="E21:AL21" si="0">SUMPRODUCT($C$2:$C$20,E2:E20)</f>
        <v>1.5852325263780397E-2</v>
      </c>
      <c r="F21" s="434">
        <f t="shared" si="0"/>
        <v>0.04</v>
      </c>
      <c r="G21" s="434">
        <f t="shared" si="0"/>
        <v>6.6772300976898286E-3</v>
      </c>
      <c r="H21" s="434">
        <f t="shared" si="0"/>
        <v>4.3757940546061804E-3</v>
      </c>
      <c r="I21" s="434">
        <f t="shared" si="0"/>
        <v>1.4062788149945679E-3</v>
      </c>
      <c r="J21" s="434">
        <f t="shared" si="0"/>
        <v>1.0662424507117256E-3</v>
      </c>
      <c r="K21" s="434">
        <f t="shared" si="0"/>
        <v>2.8080720850409176E-4</v>
      </c>
      <c r="L21" s="434">
        <f t="shared" si="0"/>
        <v>8.3133332591902101E-3</v>
      </c>
      <c r="M21" s="434">
        <f t="shared" si="0"/>
        <v>5.4052288097251886E-3</v>
      </c>
      <c r="N21" s="434">
        <f t="shared" si="0"/>
        <v>5.296733645856277E-3</v>
      </c>
      <c r="O21" s="434">
        <f t="shared" si="0"/>
        <v>4.2682288946043366E-3</v>
      </c>
      <c r="P21" s="434">
        <f t="shared" si="0"/>
        <v>2.6897398529589448E-3</v>
      </c>
      <c r="Q21" s="434">
        <f t="shared" si="0"/>
        <v>1.1166612810954168E-3</v>
      </c>
      <c r="R21" s="434">
        <f t="shared" si="0"/>
        <v>8.3151342292219486E-4</v>
      </c>
      <c r="S21" s="434">
        <f t="shared" si="0"/>
        <v>3.86999547371969E-4</v>
      </c>
      <c r="T21" s="434">
        <f t="shared" si="0"/>
        <v>3.7820412674070331E-4</v>
      </c>
      <c r="U21" s="434">
        <f t="shared" si="0"/>
        <v>3.3932113136279349E-4</v>
      </c>
      <c r="V21" s="434">
        <f t="shared" si="0"/>
        <v>1.4180559146212467E-4</v>
      </c>
      <c r="W21" s="434">
        <f t="shared" si="0"/>
        <v>1.2358748010286191E-4</v>
      </c>
      <c r="X21" s="434">
        <f t="shared" si="0"/>
        <v>0</v>
      </c>
      <c r="Y21" s="434">
        <f t="shared" si="0"/>
        <v>0</v>
      </c>
      <c r="Z21" s="434">
        <f t="shared" si="0"/>
        <v>0</v>
      </c>
      <c r="AA21" s="434">
        <f t="shared" si="0"/>
        <v>0</v>
      </c>
      <c r="AB21" s="434">
        <f t="shared" si="0"/>
        <v>0</v>
      </c>
      <c r="AC21" s="434">
        <f t="shared" si="0"/>
        <v>0</v>
      </c>
      <c r="AD21" s="434">
        <f t="shared" si="0"/>
        <v>0</v>
      </c>
      <c r="AE21" s="434">
        <f t="shared" si="0"/>
        <v>0</v>
      </c>
      <c r="AF21" s="434">
        <f t="shared" si="0"/>
        <v>0</v>
      </c>
      <c r="AG21" s="434">
        <f t="shared" si="0"/>
        <v>0</v>
      </c>
      <c r="AH21" s="434">
        <f t="shared" si="0"/>
        <v>0</v>
      </c>
      <c r="AI21" s="434">
        <f t="shared" si="0"/>
        <v>0</v>
      </c>
      <c r="AJ21" s="434">
        <f t="shared" si="0"/>
        <v>0</v>
      </c>
      <c r="AK21" s="434">
        <f t="shared" si="0"/>
        <v>0</v>
      </c>
      <c r="AL21" s="434">
        <f t="shared" si="0"/>
        <v>0</v>
      </c>
    </row>
    <row r="22" spans="1:38">
      <c r="B22" s="205" t="s">
        <v>788</v>
      </c>
      <c r="C22" s="436">
        <f>SUM(D21:AL21)</f>
        <v>1.0000000000000004</v>
      </c>
    </row>
    <row r="24" spans="1:38">
      <c r="A24" s="145" t="s">
        <v>789</v>
      </c>
    </row>
    <row r="25" spans="1:38">
      <c r="A25" t="s">
        <v>15</v>
      </c>
      <c r="B25" s="426">
        <f>SUMIF($D$1:$AL$1,$A25,$D$21:$AL$21)</f>
        <v>0.9010499650663204</v>
      </c>
    </row>
    <row r="26" spans="1:38">
      <c r="A26" t="s">
        <v>18</v>
      </c>
      <c r="B26" s="426">
        <f>SUMIF($D$1:$AL$1,$A26,$D$21:$AL$21)</f>
        <v>0.04</v>
      </c>
    </row>
    <row r="27" spans="1:38">
      <c r="A27" t="s">
        <v>17</v>
      </c>
      <c r="B27" s="426">
        <f>SUMIF($D$1:$AL$1,$A27,$D$21:$AL$21)</f>
        <v>1.5852325263780397E-2</v>
      </c>
    </row>
    <row r="28" spans="1:38">
      <c r="A28" t="s">
        <v>89</v>
      </c>
      <c r="B28" s="426">
        <f>SUMIF($D$1:$AL$1,$A28,$D$21:$AL$21)</f>
        <v>6.6772300976898286E-3</v>
      </c>
    </row>
    <row r="29" spans="1:38">
      <c r="A29" s="427" t="s">
        <v>412</v>
      </c>
      <c r="B29" s="430">
        <f>1-SUM(B25:B28)</f>
        <v>3.6420479572209286E-2</v>
      </c>
    </row>
    <row r="30" spans="1:38">
      <c r="A30" s="145" t="s">
        <v>14</v>
      </c>
      <c r="B30" s="434">
        <f>SUM(B25:B29)</f>
        <v>1</v>
      </c>
    </row>
  </sheetData>
  <sortState xmlns:xlrd2="http://schemas.microsoft.com/office/spreadsheetml/2017/richdata2" ref="D26:E61">
    <sortCondition descending="1" ref="E26:E6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2629-810B-4FFB-B162-EC3F346FD275}">
  <dimension ref="A1:O21"/>
  <sheetViews>
    <sheetView zoomScale="85" zoomScaleNormal="85" workbookViewId="0">
      <selection activeCell="D16" sqref="D16"/>
    </sheetView>
  </sheetViews>
  <sheetFormatPr defaultRowHeight="15"/>
  <cols>
    <col min="1" max="1" width="43.140625" bestFit="1" customWidth="1"/>
    <col min="2" max="2" width="23.42578125" bestFit="1" customWidth="1"/>
    <col min="3" max="3" width="23.42578125" customWidth="1"/>
    <col min="4" max="4" width="18.140625" customWidth="1"/>
    <col min="5" max="5" width="25.7109375" bestFit="1" customWidth="1"/>
    <col min="6" max="6" width="25.140625" bestFit="1" customWidth="1"/>
    <col min="7" max="7" width="21.5703125" bestFit="1" customWidth="1"/>
    <col min="8" max="8" width="21.5703125" customWidth="1"/>
    <col min="9" max="9" width="15.5703125" customWidth="1"/>
    <col min="10" max="10" width="22" customWidth="1"/>
    <col min="11" max="11" width="19.28515625" customWidth="1"/>
    <col min="12" max="12" width="18.7109375" bestFit="1" customWidth="1"/>
    <col min="13" max="13" width="17.42578125" bestFit="1" customWidth="1"/>
    <col min="14" max="14" width="47.85546875" bestFit="1" customWidth="1"/>
  </cols>
  <sheetData>
    <row r="1" spans="1:15">
      <c r="A1" s="145" t="s">
        <v>194</v>
      </c>
      <c r="B1" s="145" t="s">
        <v>467</v>
      </c>
      <c r="C1" s="145" t="s">
        <v>468</v>
      </c>
    </row>
    <row r="2" spans="1:15">
      <c r="A2" t="s">
        <v>230</v>
      </c>
      <c r="B2" t="s">
        <v>230</v>
      </c>
      <c r="C2" t="s">
        <v>230</v>
      </c>
      <c r="D2" t="s">
        <v>236</v>
      </c>
    </row>
    <row r="3" spans="1:15">
      <c r="A3" t="s">
        <v>229</v>
      </c>
      <c r="B3" t="s">
        <v>229</v>
      </c>
      <c r="C3" t="s">
        <v>229</v>
      </c>
      <c r="D3" t="s">
        <v>234</v>
      </c>
      <c r="E3" t="s">
        <v>235</v>
      </c>
      <c r="F3" t="s">
        <v>33</v>
      </c>
    </row>
    <row r="4" spans="1:15">
      <c r="A4" t="s">
        <v>231</v>
      </c>
      <c r="B4" t="s">
        <v>231</v>
      </c>
      <c r="C4" t="s">
        <v>231</v>
      </c>
      <c r="D4" t="s">
        <v>237</v>
      </c>
    </row>
    <row r="5" spans="1:15">
      <c r="A5" t="s">
        <v>232</v>
      </c>
      <c r="B5" t="s">
        <v>232</v>
      </c>
      <c r="C5" t="s">
        <v>232</v>
      </c>
      <c r="D5" t="s">
        <v>239</v>
      </c>
      <c r="E5" t="s">
        <v>350</v>
      </c>
      <c r="F5" t="s">
        <v>351</v>
      </c>
      <c r="G5" t="s">
        <v>352</v>
      </c>
    </row>
    <row r="6" spans="1:15">
      <c r="A6" t="s">
        <v>60</v>
      </c>
      <c r="B6" t="s">
        <v>60</v>
      </c>
      <c r="C6" t="s">
        <v>60</v>
      </c>
      <c r="D6" s="146" t="s">
        <v>189</v>
      </c>
      <c r="E6" s="146" t="s">
        <v>431</v>
      </c>
      <c r="F6" t="s">
        <v>238</v>
      </c>
      <c r="G6" t="s">
        <v>353</v>
      </c>
      <c r="H6" s="146" t="s">
        <v>354</v>
      </c>
      <c r="I6" s="146" t="s">
        <v>336</v>
      </c>
      <c r="J6" s="146" t="s">
        <v>432</v>
      </c>
    </row>
    <row r="7" spans="1:15">
      <c r="A7" t="s">
        <v>42</v>
      </c>
      <c r="B7" t="s">
        <v>42</v>
      </c>
      <c r="C7" t="s">
        <v>42</v>
      </c>
      <c r="D7" t="s">
        <v>362</v>
      </c>
      <c r="E7" t="s">
        <v>241</v>
      </c>
      <c r="F7" t="s">
        <v>85</v>
      </c>
      <c r="G7" t="s">
        <v>86</v>
      </c>
      <c r="H7" t="s">
        <v>87</v>
      </c>
      <c r="I7" t="s">
        <v>363</v>
      </c>
    </row>
    <row r="8" spans="1:15">
      <c r="A8" t="s">
        <v>51</v>
      </c>
      <c r="B8" t="s">
        <v>224</v>
      </c>
      <c r="C8" t="s">
        <v>224</v>
      </c>
      <c r="D8" t="s">
        <v>369</v>
      </c>
      <c r="E8" t="s">
        <v>370</v>
      </c>
      <c r="F8" t="s">
        <v>371</v>
      </c>
      <c r="G8" t="s">
        <v>372</v>
      </c>
      <c r="H8" t="s">
        <v>373</v>
      </c>
    </row>
    <row r="9" spans="1:15">
      <c r="A9" t="s">
        <v>225</v>
      </c>
      <c r="B9" t="s">
        <v>48</v>
      </c>
      <c r="C9" t="s">
        <v>48</v>
      </c>
      <c r="D9" t="s">
        <v>48</v>
      </c>
    </row>
    <row r="10" spans="1:15">
      <c r="A10" t="s">
        <v>61</v>
      </c>
      <c r="B10" t="s">
        <v>61</v>
      </c>
      <c r="C10" t="s">
        <v>61</v>
      </c>
      <c r="D10" t="s">
        <v>376</v>
      </c>
    </row>
    <row r="11" spans="1:15">
      <c r="A11" t="s">
        <v>228</v>
      </c>
      <c r="B11" t="s">
        <v>228</v>
      </c>
      <c r="C11" t="s">
        <v>228</v>
      </c>
      <c r="D11" t="s">
        <v>88</v>
      </c>
      <c r="E11" t="s">
        <v>378</v>
      </c>
      <c r="F11" t="s">
        <v>50</v>
      </c>
      <c r="G11" t="s">
        <v>201</v>
      </c>
    </row>
    <row r="12" spans="1:15">
      <c r="A12" t="s">
        <v>227</v>
      </c>
      <c r="B12" t="s">
        <v>227</v>
      </c>
      <c r="C12" t="s">
        <v>227</v>
      </c>
      <c r="D12" t="s">
        <v>92</v>
      </c>
      <c r="E12" t="s">
        <v>233</v>
      </c>
    </row>
    <row r="14" spans="1:15">
      <c r="L14" t="s">
        <v>446</v>
      </c>
      <c r="M14" t="s">
        <v>447</v>
      </c>
      <c r="N14" t="s">
        <v>140</v>
      </c>
    </row>
    <row r="15" spans="1:15">
      <c r="C15" t="s">
        <v>60</v>
      </c>
      <c r="D15" t="s">
        <v>1</v>
      </c>
      <c r="E15" s="205" t="s">
        <v>433</v>
      </c>
      <c r="F15" s="205" t="s">
        <v>434</v>
      </c>
      <c r="G15" s="205" t="s">
        <v>437</v>
      </c>
      <c r="H15" s="205" t="s">
        <v>190</v>
      </c>
      <c r="I15" s="205" t="s">
        <v>431</v>
      </c>
      <c r="J15" s="205" t="s">
        <v>442</v>
      </c>
      <c r="K15" s="205" t="s">
        <v>14</v>
      </c>
    </row>
    <row r="16" spans="1:15">
      <c r="C16" t="s">
        <v>432</v>
      </c>
      <c r="D16" t="s">
        <v>435</v>
      </c>
      <c r="E16" s="152">
        <v>9.8199999999999996E-2</v>
      </c>
      <c r="F16" s="152">
        <f>1-E16</f>
        <v>0.90180000000000005</v>
      </c>
      <c r="G16" s="152">
        <v>0</v>
      </c>
      <c r="K16" s="154">
        <f>SUM(E16:J16)</f>
        <v>1</v>
      </c>
      <c r="L16" s="153">
        <v>166848096.93000001</v>
      </c>
      <c r="M16" s="156">
        <f>L16/SUM($L$16:$L$20)</f>
        <v>1.611617532965821E-2</v>
      </c>
      <c r="O16" s="155"/>
    </row>
    <row r="17" spans="3:15">
      <c r="C17" t="s">
        <v>332</v>
      </c>
      <c r="D17" t="s">
        <v>436</v>
      </c>
      <c r="E17" s="152">
        <v>0.02</v>
      </c>
      <c r="F17" s="152">
        <f>1-G17-E17</f>
        <v>4.9999999999999947E-2</v>
      </c>
      <c r="G17" s="152">
        <v>0.93</v>
      </c>
      <c r="K17" s="154">
        <f>SUM(E17:J17)</f>
        <v>1</v>
      </c>
      <c r="L17" s="153">
        <v>7860083749.5799999</v>
      </c>
      <c r="M17" s="156">
        <f>L17/SUM($L$16:$L$20)</f>
        <v>0.75922045348335032</v>
      </c>
      <c r="O17" s="155"/>
    </row>
    <row r="18" spans="3:15">
      <c r="C18" t="s">
        <v>336</v>
      </c>
      <c r="D18" t="s">
        <v>438</v>
      </c>
      <c r="H18" s="151">
        <v>1</v>
      </c>
      <c r="K18" s="154">
        <f>SUM(E18:J18)</f>
        <v>1</v>
      </c>
      <c r="L18" s="153">
        <v>419274303.11000001</v>
      </c>
      <c r="M18" s="156">
        <f>L18/SUM($L$16:$L$20)</f>
        <v>4.0498503156292616E-2</v>
      </c>
      <c r="N18" t="s">
        <v>439</v>
      </c>
      <c r="O18" s="155"/>
    </row>
    <row r="19" spans="3:15">
      <c r="C19" t="s">
        <v>431</v>
      </c>
      <c r="D19" t="s">
        <v>445</v>
      </c>
      <c r="I19" s="150">
        <v>1</v>
      </c>
      <c r="K19" s="154">
        <f>SUM(E19:J19)</f>
        <v>1</v>
      </c>
      <c r="L19" s="153">
        <v>1108855019.8599999</v>
      </c>
      <c r="M19" s="156">
        <f>L19/SUM($L$16:$L$20)</f>
        <v>0.10710641741831101</v>
      </c>
      <c r="N19" t="s">
        <v>441</v>
      </c>
      <c r="O19" s="155"/>
    </row>
    <row r="20" spans="3:15">
      <c r="C20" t="s">
        <v>354</v>
      </c>
      <c r="D20" t="s">
        <v>444</v>
      </c>
      <c r="J20" s="150">
        <v>1</v>
      </c>
      <c r="K20" s="154">
        <f>SUM(E20:J20)</f>
        <v>1</v>
      </c>
      <c r="L20" s="153">
        <v>797773390.64999998</v>
      </c>
      <c r="M20" s="156">
        <f>L20/SUM($L$16:$L$20)</f>
        <v>7.7058450612387877E-2</v>
      </c>
      <c r="N20" t="s">
        <v>443</v>
      </c>
      <c r="O20" s="155"/>
    </row>
    <row r="21" spans="3:15">
      <c r="O21" s="15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BC10-1E9E-4E3D-A678-667B6B701D7E}">
  <dimension ref="B2:E70"/>
  <sheetViews>
    <sheetView zoomScale="85" zoomScaleNormal="85" workbookViewId="0">
      <selection activeCell="E37" sqref="E37"/>
    </sheetView>
  </sheetViews>
  <sheetFormatPr defaultRowHeight="15"/>
  <cols>
    <col min="2" max="2" width="66.140625" bestFit="1" customWidth="1"/>
    <col min="3" max="3" width="19.85546875" customWidth="1"/>
    <col min="4" max="4" width="14.28515625" bestFit="1" customWidth="1"/>
    <col min="5" max="5" width="62.85546875" bestFit="1" customWidth="1"/>
    <col min="8" max="8" width="46.42578125" bestFit="1" customWidth="1"/>
    <col min="9" max="9" width="14.7109375" bestFit="1" customWidth="1"/>
    <col min="10" max="10" width="13.140625" bestFit="1" customWidth="1"/>
  </cols>
  <sheetData>
    <row r="2" spans="2:5">
      <c r="B2" s="145" t="s">
        <v>627</v>
      </c>
      <c r="C2" s="145" t="s">
        <v>1</v>
      </c>
      <c r="D2" s="145" t="s">
        <v>2</v>
      </c>
      <c r="E2" s="145" t="s">
        <v>797</v>
      </c>
    </row>
    <row r="3" spans="2:5">
      <c r="B3" t="s">
        <v>546</v>
      </c>
      <c r="C3" t="s">
        <v>9</v>
      </c>
      <c r="D3" t="s">
        <v>9</v>
      </c>
      <c r="E3" t="s">
        <v>202</v>
      </c>
    </row>
    <row r="4" spans="2:5">
      <c r="B4" t="s">
        <v>541</v>
      </c>
      <c r="C4" t="s">
        <v>24</v>
      </c>
      <c r="D4" t="s">
        <v>483</v>
      </c>
      <c r="E4" t="s">
        <v>221</v>
      </c>
    </row>
    <row r="5" spans="2:5">
      <c r="B5" t="s">
        <v>1543</v>
      </c>
      <c r="C5" t="s">
        <v>125</v>
      </c>
      <c r="D5" t="s">
        <v>947</v>
      </c>
      <c r="E5" t="s">
        <v>123</v>
      </c>
    </row>
    <row r="6" spans="2:5">
      <c r="B6" t="s">
        <v>569</v>
      </c>
      <c r="C6" t="s">
        <v>77</v>
      </c>
      <c r="D6" t="s">
        <v>76</v>
      </c>
      <c r="E6" t="s">
        <v>198</v>
      </c>
    </row>
    <row r="7" spans="2:5">
      <c r="B7" t="s">
        <v>621</v>
      </c>
      <c r="C7" t="s">
        <v>77</v>
      </c>
      <c r="D7" t="str">
        <f>VLOOKUP(C7,'Model Ledger Fds'!$C$4:$D$61,2,FALSE)</f>
        <v>#N/A Connection</v>
      </c>
      <c r="E7" t="s">
        <v>198</v>
      </c>
    </row>
    <row r="8" spans="2:5">
      <c r="B8" t="s">
        <v>540</v>
      </c>
      <c r="C8" t="s">
        <v>115</v>
      </c>
      <c r="D8" t="s">
        <v>479</v>
      </c>
      <c r="E8" t="s">
        <v>114</v>
      </c>
    </row>
    <row r="9" spans="2:5">
      <c r="B9" t="s">
        <v>617</v>
      </c>
      <c r="C9" t="s">
        <v>24</v>
      </c>
      <c r="D9" t="str">
        <f>VLOOKUP(C9,'Model Ledger Fds'!$C$4:$D$61,2,FALSE)</f>
        <v>#N/A Connection</v>
      </c>
      <c r="E9" t="s">
        <v>221</v>
      </c>
    </row>
    <row r="10" spans="2:5">
      <c r="B10" t="s">
        <v>619</v>
      </c>
      <c r="C10" t="s">
        <v>115</v>
      </c>
      <c r="D10" t="str">
        <f>VLOOKUP(C10,'Model Ledger Fds'!$C$4:$D$61,2,FALSE)</f>
        <v>#N/A Connection</v>
      </c>
      <c r="E10" t="s">
        <v>114</v>
      </c>
    </row>
    <row r="11" spans="2:5">
      <c r="B11" t="s">
        <v>618</v>
      </c>
      <c r="C11" t="s">
        <v>121</v>
      </c>
      <c r="D11" t="str">
        <f>VLOOKUP(C11,'Model Ledger Fds'!$C$4:$D$61,2,FALSE)</f>
        <v>#N/A Connection</v>
      </c>
      <c r="E11" t="s">
        <v>120</v>
      </c>
    </row>
    <row r="12" spans="2:5">
      <c r="B12" t="s">
        <v>604</v>
      </c>
      <c r="C12" t="s">
        <v>23</v>
      </c>
      <c r="D12" t="str">
        <f>VLOOKUP(C12,'Model Ledger Fds'!$C$4:$D$61,2,FALSE)</f>
        <v>#N/A Connection</v>
      </c>
      <c r="E12" t="s">
        <v>209</v>
      </c>
    </row>
    <row r="13" spans="2:5">
      <c r="B13" t="s">
        <v>614</v>
      </c>
      <c r="C13" t="s">
        <v>22</v>
      </c>
      <c r="D13" t="str">
        <f>VLOOKUP(C13,'Model Ledger Fds'!$C$4:$D$61,2,FALSE)</f>
        <v>#N/A Connection</v>
      </c>
      <c r="E13" t="s">
        <v>214</v>
      </c>
    </row>
    <row r="14" spans="2:5">
      <c r="B14" t="s">
        <v>539</v>
      </c>
      <c r="C14" t="s">
        <v>121</v>
      </c>
      <c r="D14" t="s">
        <v>482</v>
      </c>
      <c r="E14" t="s">
        <v>120</v>
      </c>
    </row>
    <row r="15" spans="2:5">
      <c r="B15" t="s">
        <v>544</v>
      </c>
      <c r="C15" t="s">
        <v>64</v>
      </c>
      <c r="D15" t="s">
        <v>567</v>
      </c>
      <c r="E15" t="s">
        <v>200</v>
      </c>
    </row>
    <row r="16" spans="2:5">
      <c r="B16" t="s">
        <v>755</v>
      </c>
      <c r="C16" t="s">
        <v>64</v>
      </c>
      <c r="D16" t="s">
        <v>567</v>
      </c>
      <c r="E16" t="s">
        <v>200</v>
      </c>
    </row>
    <row r="17" spans="2:5">
      <c r="B17" t="s">
        <v>620</v>
      </c>
      <c r="C17" t="s">
        <v>64</v>
      </c>
      <c r="D17" t="str">
        <f>VLOOKUP(C17,'Model Ledger Fds'!$C$4:$D$61,2,FALSE)</f>
        <v>#N/A Connection</v>
      </c>
      <c r="E17" t="s">
        <v>200</v>
      </c>
    </row>
    <row r="18" spans="2:5">
      <c r="B18" t="s">
        <v>521</v>
      </c>
      <c r="C18" t="s">
        <v>23</v>
      </c>
      <c r="D18" t="s">
        <v>475</v>
      </c>
      <c r="E18" t="s">
        <v>209</v>
      </c>
    </row>
    <row r="19" spans="2:5">
      <c r="B19" t="s">
        <v>16</v>
      </c>
      <c r="C19" t="s">
        <v>16</v>
      </c>
      <c r="D19" t="s">
        <v>16</v>
      </c>
      <c r="E19" t="s">
        <v>16</v>
      </c>
    </row>
    <row r="20" spans="2:5">
      <c r="B20" t="s">
        <v>626</v>
      </c>
      <c r="C20" t="s">
        <v>9</v>
      </c>
      <c r="D20" t="str">
        <f>VLOOKUP(C20,'Model Ledger Fds'!$C$4:$D$61,2,FALSE)</f>
        <v>XAU</v>
      </c>
      <c r="E20" t="s">
        <v>202</v>
      </c>
    </row>
    <row r="21" spans="2:5">
      <c r="B21" t="s">
        <v>756</v>
      </c>
      <c r="C21" t="s">
        <v>30</v>
      </c>
      <c r="D21" t="s">
        <v>757</v>
      </c>
      <c r="E21" t="s">
        <v>197</v>
      </c>
    </row>
    <row r="22" spans="2:5">
      <c r="B22" t="s">
        <v>575</v>
      </c>
      <c r="C22" t="s">
        <v>419</v>
      </c>
      <c r="D22" t="s">
        <v>422</v>
      </c>
      <c r="E22" t="s">
        <v>418</v>
      </c>
    </row>
    <row r="23" spans="2:5">
      <c r="B23" t="s">
        <v>609</v>
      </c>
      <c r="C23" t="s">
        <v>419</v>
      </c>
      <c r="D23" t="str">
        <f>VLOOKUP(C23,'Model Ledger Fds'!$C$4:$D$61,2,FALSE)</f>
        <v>#N/A Connection</v>
      </c>
      <c r="E23" t="s">
        <v>418</v>
      </c>
    </row>
    <row r="24" spans="2:5">
      <c r="B24" t="s">
        <v>561</v>
      </c>
      <c r="C24" t="s">
        <v>29</v>
      </c>
      <c r="D24" t="s">
        <v>474</v>
      </c>
      <c r="E24" t="s">
        <v>206</v>
      </c>
    </row>
    <row r="25" spans="2:5">
      <c r="B25" t="s">
        <v>605</v>
      </c>
      <c r="C25" t="s">
        <v>29</v>
      </c>
      <c r="D25" t="str">
        <f>VLOOKUP(C25,'Model Ledger Fds'!$C$4:$D$61,2,FALSE)</f>
        <v>#N/A Connection</v>
      </c>
      <c r="E25" t="s">
        <v>206</v>
      </c>
    </row>
    <row r="26" spans="2:5">
      <c r="B26" t="s">
        <v>564</v>
      </c>
      <c r="C26" t="s">
        <v>181</v>
      </c>
      <c r="D26" t="s">
        <v>111</v>
      </c>
      <c r="E26" t="s">
        <v>195</v>
      </c>
    </row>
    <row r="27" spans="2:5">
      <c r="B27" t="s">
        <v>622</v>
      </c>
      <c r="C27" t="s">
        <v>181</v>
      </c>
      <c r="D27" t="str">
        <f>VLOOKUP(C27,'Model Ledger Fds'!$C$4:$D$61,2,FALSE)</f>
        <v>#N/A Connection</v>
      </c>
      <c r="E27" t="s">
        <v>195</v>
      </c>
    </row>
    <row r="28" spans="2:5">
      <c r="B28" t="s">
        <v>1542</v>
      </c>
      <c r="C28" t="s">
        <v>147</v>
      </c>
      <c r="D28" t="s">
        <v>941</v>
      </c>
      <c r="E28" t="s">
        <v>150</v>
      </c>
    </row>
    <row r="29" spans="2:5">
      <c r="B29" t="s">
        <v>552</v>
      </c>
      <c r="C29" t="s">
        <v>563</v>
      </c>
      <c r="D29" t="str">
        <f>VLOOKUP(C29,'Model Ledger Fds'!$C$4:$D$61,2,FALSE)</f>
        <v>#N/A Connection</v>
      </c>
      <c r="E29" t="s">
        <v>571</v>
      </c>
    </row>
    <row r="30" spans="2:5">
      <c r="B30" t="s">
        <v>611</v>
      </c>
      <c r="C30" t="s">
        <v>563</v>
      </c>
      <c r="D30" t="str">
        <f>VLOOKUP(C30,'Model Ledger Fds'!$C$4:$D$61,2,FALSE)</f>
        <v>#N/A Connection</v>
      </c>
      <c r="E30" t="s">
        <v>571</v>
      </c>
    </row>
    <row r="31" spans="2:5">
      <c r="B31" t="s">
        <v>753</v>
      </c>
      <c r="C31" t="s">
        <v>563</v>
      </c>
      <c r="D31" t="str">
        <f>VLOOKUP(C31,'Model Ledger Fds'!$C$4:$D$61,2,FALSE)</f>
        <v>#N/A Connection</v>
      </c>
      <c r="E31" t="s">
        <v>571</v>
      </c>
    </row>
    <row r="32" spans="2:5">
      <c r="B32" t="s">
        <v>1540</v>
      </c>
      <c r="C32" t="s">
        <v>563</v>
      </c>
      <c r="D32" t="str">
        <f>VLOOKUP(C32,'Model Ledger Fds'!$C$4:$D$61,2,FALSE)</f>
        <v>#N/A Connection</v>
      </c>
      <c r="E32" t="s">
        <v>571</v>
      </c>
    </row>
    <row r="33" spans="2:5">
      <c r="B33" t="s">
        <v>754</v>
      </c>
      <c r="C33" t="s">
        <v>151</v>
      </c>
      <c r="D33" t="s">
        <v>750</v>
      </c>
      <c r="E33" t="s">
        <v>219</v>
      </c>
    </row>
    <row r="34" spans="2:5">
      <c r="B34" t="s">
        <v>745</v>
      </c>
      <c r="C34" t="s">
        <v>151</v>
      </c>
      <c r="D34" t="s">
        <v>750</v>
      </c>
      <c r="E34" t="s">
        <v>219</v>
      </c>
    </row>
    <row r="35" spans="2:5">
      <c r="B35" t="s">
        <v>545</v>
      </c>
      <c r="C35" t="s">
        <v>710</v>
      </c>
      <c r="D35" t="s">
        <v>417</v>
      </c>
      <c r="E35" t="s">
        <v>416</v>
      </c>
    </row>
    <row r="36" spans="2:5">
      <c r="B36" t="s">
        <v>545</v>
      </c>
      <c r="C36" t="s">
        <v>710</v>
      </c>
      <c r="D36" t="s">
        <v>417</v>
      </c>
      <c r="E36" t="s">
        <v>416</v>
      </c>
    </row>
    <row r="37" spans="2:5">
      <c r="B37" t="s">
        <v>624</v>
      </c>
      <c r="C37" t="s">
        <v>710</v>
      </c>
      <c r="D37" t="s">
        <v>417</v>
      </c>
      <c r="E37" t="s">
        <v>416</v>
      </c>
    </row>
    <row r="38" spans="2:5">
      <c r="B38" t="s">
        <v>1541</v>
      </c>
      <c r="C38" t="s">
        <v>710</v>
      </c>
      <c r="D38" t="s">
        <v>417</v>
      </c>
      <c r="E38" t="s">
        <v>416</v>
      </c>
    </row>
    <row r="39" spans="2:5">
      <c r="B39" t="s">
        <v>1545</v>
      </c>
      <c r="C39" t="s">
        <v>710</v>
      </c>
      <c r="D39" t="s">
        <v>417</v>
      </c>
      <c r="E39" t="s">
        <v>416</v>
      </c>
    </row>
    <row r="40" spans="2:5">
      <c r="B40" t="s">
        <v>559</v>
      </c>
      <c r="C40" t="s">
        <v>421</v>
      </c>
      <c r="D40" t="s">
        <v>560</v>
      </c>
      <c r="E40" t="s">
        <v>420</v>
      </c>
    </row>
    <row r="41" spans="2:5">
      <c r="B41" t="s">
        <v>610</v>
      </c>
      <c r="C41" t="s">
        <v>421</v>
      </c>
      <c r="D41" t="str">
        <f>VLOOKUP(C41,'Model Ledger Fds'!$C$4:$D$61,2,FALSE)</f>
        <v>#N/A Connection</v>
      </c>
      <c r="E41" t="s">
        <v>420</v>
      </c>
    </row>
    <row r="42" spans="2:5">
      <c r="B42" t="s">
        <v>625</v>
      </c>
      <c r="C42" t="s">
        <v>26</v>
      </c>
      <c r="D42" t="str" cm="1">
        <f t="array" ref="D42">_xll.BDP($C42&amp;" Equity","ID_ISIN")</f>
        <v>#N/A Connection</v>
      </c>
      <c r="E42" t="s">
        <v>199</v>
      </c>
    </row>
    <row r="43" spans="2:5">
      <c r="B43" t="s">
        <v>555</v>
      </c>
      <c r="C43" t="s">
        <v>26</v>
      </c>
      <c r="D43" t="s">
        <v>570</v>
      </c>
      <c r="E43" t="s">
        <v>199</v>
      </c>
    </row>
    <row r="44" spans="2:5">
      <c r="B44" t="s">
        <v>565</v>
      </c>
      <c r="C44" t="s">
        <v>127</v>
      </c>
      <c r="D44" t="s">
        <v>566</v>
      </c>
      <c r="E44" t="s">
        <v>196</v>
      </c>
    </row>
    <row r="45" spans="2:5">
      <c r="B45" t="s">
        <v>623</v>
      </c>
      <c r="C45" t="s">
        <v>127</v>
      </c>
      <c r="D45" t="str">
        <f>VLOOKUP(C45,'Model Ledger Fds'!$C$4:$D$61,2,FALSE)</f>
        <v>#N/A Connection</v>
      </c>
      <c r="E45" t="s">
        <v>196</v>
      </c>
    </row>
    <row r="46" spans="2:5">
      <c r="B46" t="s">
        <v>532</v>
      </c>
      <c r="C46" t="s">
        <v>533</v>
      </c>
      <c r="D46" t="s">
        <v>480</v>
      </c>
      <c r="E46" t="s">
        <v>218</v>
      </c>
    </row>
    <row r="47" spans="2:5">
      <c r="B47" t="s">
        <v>615</v>
      </c>
      <c r="C47" t="s">
        <v>8</v>
      </c>
      <c r="D47" t="str">
        <f>VLOOKUP(C47,'Model Ledger Fds'!$C$4:$D$61,2,FALSE)</f>
        <v>#N/A Connection</v>
      </c>
      <c r="E47" t="s">
        <v>218</v>
      </c>
    </row>
    <row r="48" spans="2:5">
      <c r="B48" t="s">
        <v>550</v>
      </c>
      <c r="C48" t="s">
        <v>580</v>
      </c>
      <c r="D48" t="s">
        <v>579</v>
      </c>
      <c r="E48" t="s">
        <v>213</v>
      </c>
    </row>
    <row r="49" spans="2:5">
      <c r="B49" t="s">
        <v>612</v>
      </c>
      <c r="C49" t="s">
        <v>19</v>
      </c>
      <c r="D49" t="str">
        <f>VLOOKUP(C49,'Model Ledger Fds'!$C$4:$D$61,2,FALSE)</f>
        <v>#N/A Connection</v>
      </c>
      <c r="E49" t="s">
        <v>213</v>
      </c>
    </row>
    <row r="50" spans="2:5">
      <c r="B50" t="s">
        <v>531</v>
      </c>
      <c r="C50" t="s">
        <v>131</v>
      </c>
      <c r="D50" t="s">
        <v>476</v>
      </c>
      <c r="E50" t="s">
        <v>130</v>
      </c>
    </row>
    <row r="51" spans="2:5">
      <c r="B51" t="s">
        <v>603</v>
      </c>
      <c r="C51" t="s">
        <v>131</v>
      </c>
      <c r="D51" t="s">
        <v>476</v>
      </c>
      <c r="E51" t="s">
        <v>130</v>
      </c>
    </row>
    <row r="52" spans="2:5">
      <c r="B52" t="s">
        <v>752</v>
      </c>
      <c r="C52" t="s">
        <v>27</v>
      </c>
      <c r="D52" t="s">
        <v>749</v>
      </c>
      <c r="E52" t="s">
        <v>203</v>
      </c>
    </row>
    <row r="53" spans="2:5">
      <c r="B53" t="s">
        <v>744</v>
      </c>
      <c r="C53" t="s">
        <v>27</v>
      </c>
      <c r="D53" t="s">
        <v>749</v>
      </c>
      <c r="E53" t="s">
        <v>203</v>
      </c>
    </row>
    <row r="54" spans="2:5">
      <c r="B54" t="s">
        <v>535</v>
      </c>
      <c r="C54" t="s">
        <v>188</v>
      </c>
      <c r="D54" t="s">
        <v>481</v>
      </c>
      <c r="E54" t="s">
        <v>187</v>
      </c>
    </row>
    <row r="55" spans="2:5">
      <c r="B55" t="s">
        <v>616</v>
      </c>
      <c r="C55" t="s">
        <v>188</v>
      </c>
      <c r="D55" t="str">
        <f>VLOOKUP(C55,'Model Ledger Fds'!$C$4:$D$61,2,FALSE)</f>
        <v>#N/A Connection</v>
      </c>
      <c r="E55" t="s">
        <v>187</v>
      </c>
    </row>
    <row r="56" spans="2:5">
      <c r="B56" t="s">
        <v>527</v>
      </c>
      <c r="C56" t="s">
        <v>407</v>
      </c>
      <c r="D56" t="s">
        <v>477</v>
      </c>
      <c r="E56" t="s">
        <v>408</v>
      </c>
    </row>
    <row r="57" spans="2:5">
      <c r="B57" t="s">
        <v>607</v>
      </c>
      <c r="C57" t="s">
        <v>407</v>
      </c>
      <c r="D57" t="str">
        <f>VLOOKUP(C57,'Model Ledger Fds'!$C$4:$D$61,2,FALSE)</f>
        <v>#N/A Connection</v>
      </c>
      <c r="E57" t="s">
        <v>408</v>
      </c>
    </row>
    <row r="58" spans="2:5">
      <c r="B58" t="s">
        <v>530</v>
      </c>
      <c r="C58" t="s">
        <v>6</v>
      </c>
      <c r="D58" t="s">
        <v>478</v>
      </c>
      <c r="E58" t="s">
        <v>211</v>
      </c>
    </row>
    <row r="59" spans="2:5">
      <c r="B59" t="s">
        <v>606</v>
      </c>
      <c r="C59" t="s">
        <v>6</v>
      </c>
      <c r="D59" t="str">
        <f>VLOOKUP(C59,'Model Ledger Fds'!$C$4:$D$61,2,FALSE)</f>
        <v>#N/A Connection</v>
      </c>
      <c r="E59" t="s">
        <v>211</v>
      </c>
    </row>
    <row r="60" spans="2:5">
      <c r="B60" t="s">
        <v>608</v>
      </c>
      <c r="C60" t="s">
        <v>75</v>
      </c>
      <c r="D60" t="str">
        <f>VLOOKUP(C60,'Model Ledger Fds'!$C$4:$D$61,2,FALSE)</f>
        <v>#N/A Connection</v>
      </c>
      <c r="E60" t="s">
        <v>210</v>
      </c>
    </row>
    <row r="61" spans="2:5">
      <c r="B61" t="s">
        <v>1546</v>
      </c>
      <c r="C61" t="s">
        <v>184</v>
      </c>
      <c r="D61" t="s">
        <v>938</v>
      </c>
      <c r="E61" t="s">
        <v>183</v>
      </c>
    </row>
    <row r="62" spans="2:5">
      <c r="B62" t="s">
        <v>568</v>
      </c>
      <c r="C62" t="s">
        <v>179</v>
      </c>
      <c r="D62" t="s">
        <v>180</v>
      </c>
      <c r="E62" t="s">
        <v>178</v>
      </c>
    </row>
    <row r="63" spans="2:5">
      <c r="B63" t="s">
        <v>743</v>
      </c>
      <c r="C63" t="s">
        <v>179</v>
      </c>
      <c r="D63" t="s">
        <v>180</v>
      </c>
      <c r="E63" t="s">
        <v>178</v>
      </c>
    </row>
    <row r="64" spans="2:5">
      <c r="B64" t="s">
        <v>613</v>
      </c>
      <c r="C64" t="s">
        <v>10</v>
      </c>
      <c r="D64" t="str">
        <f>VLOOKUP(C64,'Model Ledger Fds'!$C$4:$D$61,2,FALSE)</f>
        <v>#N/A Connection</v>
      </c>
      <c r="E64" t="s">
        <v>212</v>
      </c>
    </row>
    <row r="65" spans="2:5">
      <c r="B65" t="s">
        <v>1059</v>
      </c>
      <c r="C65" t="s">
        <v>563</v>
      </c>
      <c r="D65" t="str">
        <f>VLOOKUP(C65,'Model Ledger Fds'!$C$4:$D$61,2,FALSE)</f>
        <v>#N/A Connection</v>
      </c>
      <c r="E65" t="s">
        <v>571</v>
      </c>
    </row>
    <row r="66" spans="2:5">
      <c r="B66" t="s">
        <v>1060</v>
      </c>
      <c r="C66" t="s">
        <v>1014</v>
      </c>
      <c r="D66" t="s">
        <v>1016</v>
      </c>
      <c r="E66" t="s">
        <v>1015</v>
      </c>
    </row>
    <row r="67" spans="2:5">
      <c r="B67" t="s">
        <v>1061</v>
      </c>
      <c r="C67" t="s">
        <v>11</v>
      </c>
      <c r="D67" t="s">
        <v>946</v>
      </c>
      <c r="E67" t="s">
        <v>45</v>
      </c>
    </row>
    <row r="68" spans="2:5">
      <c r="B68" t="s">
        <v>1062</v>
      </c>
      <c r="C68" t="s">
        <v>179</v>
      </c>
      <c r="D68" t="s">
        <v>180</v>
      </c>
      <c r="E68" t="s">
        <v>1062</v>
      </c>
    </row>
    <row r="69" spans="2:5">
      <c r="B69" t="s">
        <v>1544</v>
      </c>
      <c r="C69" t="s">
        <v>179</v>
      </c>
      <c r="D69" t="s">
        <v>180</v>
      </c>
      <c r="E69" t="s">
        <v>1062</v>
      </c>
    </row>
    <row r="70" spans="2:5">
      <c r="B70" t="s">
        <v>1063</v>
      </c>
      <c r="C70" t="s">
        <v>30</v>
      </c>
      <c r="D70" t="s">
        <v>757</v>
      </c>
      <c r="E70" t="s">
        <v>1063</v>
      </c>
    </row>
  </sheetData>
  <sortState xmlns:xlrd2="http://schemas.microsoft.com/office/spreadsheetml/2017/richdata2" ref="B3:D64">
    <sortCondition ref="B3:B64"/>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6396-F1BD-47BF-8F5B-19E900513B6A}">
  <dimension ref="C3:DF78"/>
  <sheetViews>
    <sheetView zoomScale="85" zoomScaleNormal="85" workbookViewId="0">
      <selection activeCell="BA20" sqref="BA20"/>
    </sheetView>
  </sheetViews>
  <sheetFormatPr defaultColWidth="2.7109375" defaultRowHeight="12.95" customHeight="1"/>
  <cols>
    <col min="1" max="16384" width="2.7109375" style="502"/>
  </cols>
  <sheetData>
    <row r="3" spans="3:110" ht="12.95" customHeight="1">
      <c r="H3" s="1106" t="s">
        <v>894</v>
      </c>
      <c r="I3" s="1107"/>
      <c r="J3" s="1107"/>
      <c r="K3" s="1107"/>
      <c r="L3" s="1107"/>
      <c r="M3" s="1107"/>
      <c r="N3" s="1107"/>
      <c r="O3" s="1107"/>
      <c r="P3" s="1107"/>
      <c r="Q3" s="1107"/>
      <c r="R3" s="1107"/>
      <c r="S3" s="1107"/>
      <c r="T3" s="1107"/>
      <c r="U3" s="1107"/>
      <c r="V3" s="1107"/>
      <c r="W3" s="1107"/>
      <c r="X3" s="1107"/>
      <c r="Y3" s="1107"/>
      <c r="Z3" s="1107"/>
      <c r="AA3" s="1107"/>
      <c r="AB3" s="1107"/>
      <c r="AC3" s="1107"/>
      <c r="AD3" s="1107"/>
      <c r="AE3" s="1107"/>
      <c r="AF3" s="1107"/>
      <c r="AG3" s="1107"/>
      <c r="AH3" s="1107"/>
      <c r="AI3" s="1107"/>
      <c r="AJ3" s="1107"/>
      <c r="AK3" s="1107"/>
      <c r="AL3" s="1107"/>
      <c r="AM3" s="1107"/>
      <c r="AN3" s="1107"/>
      <c r="AO3" s="1107"/>
      <c r="AP3" s="1107"/>
      <c r="AQ3" s="1107"/>
      <c r="AR3" s="1107"/>
      <c r="AS3" s="1107"/>
      <c r="AT3" s="1107"/>
      <c r="AU3" s="1107"/>
      <c r="AV3" s="1107"/>
      <c r="AW3" s="1107"/>
      <c r="AX3" s="1107"/>
      <c r="AY3" s="1107"/>
      <c r="AZ3" s="1107"/>
      <c r="BA3" s="1107"/>
      <c r="BB3" s="1107"/>
      <c r="BC3" s="1107"/>
      <c r="BD3" s="1107"/>
      <c r="BE3" s="1107"/>
      <c r="BF3" s="1107"/>
      <c r="BG3" s="1107"/>
      <c r="BH3" s="1107"/>
      <c r="BI3" s="1107"/>
      <c r="BJ3" s="1107"/>
      <c r="BK3" s="1107"/>
      <c r="BL3" s="1107"/>
      <c r="BM3" s="1107"/>
      <c r="BN3" s="1107"/>
      <c r="BO3" s="1107"/>
      <c r="BP3" s="1107"/>
      <c r="BQ3" s="1107"/>
      <c r="BR3" s="1107"/>
      <c r="BS3" s="1107"/>
      <c r="BT3" s="1107"/>
      <c r="BU3" s="1107"/>
      <c r="BV3" s="1107"/>
      <c r="BW3" s="1107"/>
      <c r="BX3" s="1107"/>
      <c r="BY3" s="1107"/>
      <c r="BZ3" s="1107"/>
      <c r="CA3" s="1107"/>
      <c r="CB3" s="1107"/>
      <c r="CC3" s="1107"/>
      <c r="CD3" s="1107"/>
      <c r="CE3" s="1107"/>
      <c r="CF3" s="1107"/>
      <c r="CG3" s="1107"/>
      <c r="CH3" s="1107"/>
      <c r="CI3" s="1107"/>
      <c r="CJ3" s="1107"/>
      <c r="CK3" s="1107"/>
      <c r="CL3" s="1107"/>
      <c r="CM3" s="1107"/>
      <c r="CN3" s="1107"/>
      <c r="CO3" s="1107"/>
      <c r="CP3" s="1107"/>
      <c r="CQ3" s="1107"/>
      <c r="CR3" s="1107"/>
      <c r="CS3" s="1107"/>
      <c r="CT3" s="1107"/>
      <c r="CU3" s="1107"/>
      <c r="CV3" s="1107"/>
      <c r="CW3" s="1107"/>
      <c r="CX3" s="1107"/>
      <c r="CY3" s="1107"/>
      <c r="CZ3" s="1107"/>
      <c r="DA3" s="1107"/>
      <c r="DB3" s="1107"/>
      <c r="DC3" s="1107"/>
      <c r="DD3" s="1107"/>
      <c r="DE3" s="1107"/>
      <c r="DF3" s="1108"/>
    </row>
    <row r="4" spans="3:110" ht="12.95" customHeight="1">
      <c r="H4" s="503"/>
      <c r="I4" s="503"/>
      <c r="J4" s="503"/>
      <c r="K4" s="503"/>
      <c r="L4" s="503"/>
      <c r="M4" s="503"/>
      <c r="N4" s="503"/>
      <c r="O4" s="503"/>
      <c r="P4" s="503"/>
      <c r="Q4" s="503"/>
      <c r="R4" s="503"/>
      <c r="S4" s="503"/>
      <c r="T4" s="503"/>
      <c r="U4" s="503"/>
      <c r="V4" s="503"/>
      <c r="W4" s="503"/>
      <c r="X4" s="503"/>
      <c r="Y4" s="503"/>
      <c r="Z4" s="503"/>
      <c r="AA4" s="503"/>
      <c r="AB4" s="503"/>
      <c r="AC4" s="503"/>
      <c r="AD4" s="503"/>
      <c r="AE4" s="503"/>
      <c r="AF4" s="503"/>
      <c r="AG4" s="503"/>
      <c r="AH4" s="503"/>
      <c r="AI4" s="503"/>
      <c r="AJ4" s="503"/>
      <c r="AK4" s="503"/>
      <c r="AL4" s="503"/>
      <c r="AM4" s="503"/>
      <c r="AN4" s="503"/>
      <c r="AO4" s="503"/>
      <c r="AP4" s="503"/>
      <c r="AQ4" s="503"/>
      <c r="AR4" s="503"/>
      <c r="AS4" s="503"/>
      <c r="AT4" s="503"/>
      <c r="AU4" s="503"/>
      <c r="AV4" s="503"/>
      <c r="AW4" s="503"/>
      <c r="AX4" s="503"/>
      <c r="AY4" s="503"/>
      <c r="AZ4" s="503"/>
      <c r="BA4" s="503"/>
      <c r="BB4" s="503"/>
      <c r="BC4" s="503"/>
      <c r="BD4" s="503"/>
      <c r="BE4" s="503"/>
      <c r="BF4" s="503"/>
      <c r="BG4" s="503"/>
      <c r="BH4" s="503"/>
      <c r="BI4" s="503"/>
      <c r="BJ4" s="503"/>
      <c r="BK4" s="503"/>
      <c r="BL4" s="503"/>
      <c r="BM4" s="503"/>
      <c r="BN4" s="503"/>
      <c r="BO4" s="503"/>
      <c r="BP4" s="503"/>
      <c r="BQ4" s="503"/>
      <c r="BR4" s="503"/>
      <c r="BS4" s="503"/>
      <c r="BT4" s="503"/>
      <c r="BU4" s="503"/>
      <c r="BV4" s="503"/>
      <c r="BW4" s="503"/>
      <c r="BX4" s="503"/>
      <c r="BY4" s="503"/>
      <c r="BZ4" s="503"/>
      <c r="CA4" s="503"/>
      <c r="CB4" s="503"/>
      <c r="CC4" s="503"/>
      <c r="CD4" s="503"/>
      <c r="CE4" s="503"/>
      <c r="CF4" s="503"/>
      <c r="CG4" s="503"/>
      <c r="CH4" s="503"/>
    </row>
    <row r="5" spans="3:110" ht="12.95" customHeight="1">
      <c r="C5" s="1109" t="s">
        <v>867</v>
      </c>
      <c r="D5" s="1110"/>
      <c r="E5" s="1110"/>
      <c r="F5" s="1111"/>
      <c r="H5" s="1091" t="s">
        <v>34</v>
      </c>
      <c r="I5" s="1092"/>
      <c r="J5" s="1092"/>
      <c r="K5" s="1092"/>
      <c r="L5" s="1092"/>
      <c r="M5" s="1092"/>
      <c r="N5" s="1092"/>
      <c r="O5" s="1092"/>
      <c r="P5" s="1092"/>
      <c r="Q5" s="1092"/>
      <c r="R5" s="1092"/>
      <c r="S5" s="1092"/>
      <c r="T5" s="1092"/>
      <c r="U5" s="1092"/>
      <c r="V5" s="1092"/>
      <c r="W5" s="1092"/>
      <c r="X5" s="1092"/>
      <c r="Y5" s="1092"/>
      <c r="Z5" s="1092"/>
      <c r="AA5" s="1092"/>
      <c r="AB5" s="1092"/>
      <c r="AC5" s="1092"/>
      <c r="AD5" s="1092"/>
      <c r="AE5" s="1092"/>
      <c r="AF5" s="1092"/>
      <c r="AG5" s="1092"/>
      <c r="AH5" s="1092"/>
      <c r="AI5" s="1092"/>
      <c r="AJ5" s="1092"/>
      <c r="AK5" s="1092"/>
      <c r="AL5" s="1093"/>
      <c r="AN5" s="1091" t="s">
        <v>42</v>
      </c>
      <c r="AO5" s="1092"/>
      <c r="AP5" s="1092"/>
      <c r="AQ5" s="1092"/>
      <c r="AR5" s="1092"/>
      <c r="AS5" s="1092"/>
      <c r="AT5" s="1093"/>
      <c r="AV5" s="1091" t="s">
        <v>46</v>
      </c>
      <c r="AW5" s="1092"/>
      <c r="AX5" s="1092"/>
      <c r="AY5" s="1092"/>
      <c r="AZ5" s="1092"/>
      <c r="BA5" s="1092"/>
      <c r="BB5" s="1092"/>
      <c r="BC5" s="1092"/>
      <c r="BD5" s="1092"/>
      <c r="BE5" s="1092"/>
      <c r="BF5" s="1092"/>
      <c r="BG5" s="1092"/>
      <c r="BH5" s="1092"/>
      <c r="BI5" s="1092"/>
      <c r="BJ5" s="1092"/>
      <c r="BK5" s="1092"/>
      <c r="BL5" s="1092"/>
      <c r="BM5" s="1092"/>
      <c r="BN5" s="1092"/>
      <c r="BO5" s="1092"/>
      <c r="BP5" s="1092"/>
      <c r="BQ5" s="1092"/>
      <c r="BR5" s="1092"/>
      <c r="BS5" s="1092"/>
      <c r="BT5" s="1092"/>
      <c r="BU5" s="1092"/>
      <c r="BV5" s="1092"/>
      <c r="BW5" s="1092"/>
      <c r="BX5" s="1092"/>
      <c r="BY5" s="1092"/>
      <c r="BZ5" s="1092"/>
      <c r="CA5" s="1092"/>
      <c r="CB5" s="1092"/>
      <c r="CC5" s="1092"/>
      <c r="CD5" s="1092"/>
      <c r="CE5" s="1092"/>
      <c r="CF5" s="1092"/>
      <c r="CG5" s="1092"/>
      <c r="CH5" s="1092"/>
      <c r="CI5" s="1092"/>
      <c r="CJ5" s="1092"/>
      <c r="CK5" s="1092"/>
      <c r="CL5" s="1092"/>
      <c r="CM5" s="1092"/>
      <c r="CN5" s="1092"/>
      <c r="CO5" s="1092"/>
      <c r="CP5" s="1092"/>
      <c r="CQ5" s="1092"/>
      <c r="CR5" s="1092"/>
      <c r="CS5" s="1092"/>
      <c r="CT5" s="1092"/>
      <c r="CU5" s="1092"/>
      <c r="CV5" s="1092"/>
      <c r="CW5" s="1092"/>
      <c r="CX5" s="1093"/>
      <c r="CZ5" s="1091" t="s">
        <v>16</v>
      </c>
      <c r="DA5" s="1092"/>
      <c r="DB5" s="1092"/>
      <c r="DC5" s="1092"/>
      <c r="DD5" s="1092"/>
      <c r="DE5" s="1092"/>
      <c r="DF5" s="1093"/>
    </row>
    <row r="6" spans="3:110" ht="12.95" customHeight="1">
      <c r="C6" s="1112"/>
      <c r="D6" s="1113"/>
      <c r="E6" s="1113"/>
      <c r="F6" s="1114"/>
      <c r="H6" s="1088" t="s">
        <v>910</v>
      </c>
      <c r="I6" s="1089"/>
      <c r="J6" s="1089"/>
      <c r="K6" s="1089"/>
      <c r="L6" s="1089"/>
      <c r="M6" s="1089"/>
      <c r="N6" s="1089"/>
      <c r="O6" s="1089"/>
      <c r="P6" s="1089"/>
      <c r="Q6" s="1089"/>
      <c r="R6" s="1089"/>
      <c r="S6" s="1089"/>
      <c r="T6" s="1089"/>
      <c r="U6" s="1089"/>
      <c r="V6" s="1089"/>
      <c r="W6" s="1089"/>
      <c r="X6" s="1089"/>
      <c r="Y6" s="1089"/>
      <c r="Z6" s="1089"/>
      <c r="AA6" s="1089"/>
      <c r="AB6" s="1089"/>
      <c r="AC6" s="1089"/>
      <c r="AD6" s="1089"/>
      <c r="AE6" s="1089"/>
      <c r="AF6" s="1089"/>
      <c r="AG6" s="1089"/>
      <c r="AH6" s="1089"/>
      <c r="AI6" s="1089"/>
      <c r="AJ6" s="1089"/>
      <c r="AK6" s="1089"/>
      <c r="AL6" s="1090"/>
      <c r="AN6" s="1088" t="s">
        <v>909</v>
      </c>
      <c r="AO6" s="1089"/>
      <c r="AP6" s="1089"/>
      <c r="AQ6" s="1089"/>
      <c r="AR6" s="1089"/>
      <c r="AS6" s="1089"/>
      <c r="AT6" s="1090"/>
      <c r="AV6" s="1088" t="s">
        <v>907</v>
      </c>
      <c r="AW6" s="1089"/>
      <c r="AX6" s="1089"/>
      <c r="AY6" s="1089"/>
      <c r="AZ6" s="1089"/>
      <c r="BA6" s="1089"/>
      <c r="BB6" s="1089"/>
      <c r="BC6" s="1089"/>
      <c r="BD6" s="1089"/>
      <c r="BE6" s="1089"/>
      <c r="BF6" s="1089"/>
      <c r="BG6" s="1089"/>
      <c r="BH6" s="1089"/>
      <c r="BI6" s="1089"/>
      <c r="BJ6" s="1089"/>
      <c r="BK6" s="1089"/>
      <c r="BL6" s="1089"/>
      <c r="BM6" s="1089"/>
      <c r="BN6" s="1089"/>
      <c r="BO6" s="1089"/>
      <c r="BP6" s="1089"/>
      <c r="BQ6" s="1089"/>
      <c r="BR6" s="1089"/>
      <c r="BS6" s="1089"/>
      <c r="BT6" s="1089"/>
      <c r="BU6" s="1089"/>
      <c r="BV6" s="1089"/>
      <c r="BW6" s="1089"/>
      <c r="BX6" s="1089"/>
      <c r="BY6" s="1089"/>
      <c r="BZ6" s="1089"/>
      <c r="CA6" s="1089"/>
      <c r="CB6" s="1089"/>
      <c r="CC6" s="1089"/>
      <c r="CD6" s="1089"/>
      <c r="CE6" s="1089"/>
      <c r="CF6" s="1089"/>
      <c r="CG6" s="1089"/>
      <c r="CH6" s="1089"/>
      <c r="CI6" s="1089"/>
      <c r="CJ6" s="1089"/>
      <c r="CK6" s="1089"/>
      <c r="CL6" s="1089"/>
      <c r="CM6" s="1089"/>
      <c r="CN6" s="1089"/>
      <c r="CO6" s="1089"/>
      <c r="CP6" s="1089"/>
      <c r="CQ6" s="1089"/>
      <c r="CR6" s="1089"/>
      <c r="CS6" s="1089"/>
      <c r="CT6" s="1089"/>
      <c r="CU6" s="1089"/>
      <c r="CV6" s="1089"/>
      <c r="CW6" s="1089"/>
      <c r="CX6" s="1090"/>
      <c r="CZ6" s="1088" t="s">
        <v>908</v>
      </c>
      <c r="DA6" s="1089"/>
      <c r="DB6" s="1089"/>
      <c r="DC6" s="1089"/>
      <c r="DD6" s="1089"/>
      <c r="DE6" s="1089"/>
      <c r="DF6" s="1090"/>
    </row>
    <row r="8" spans="3:110" s="504" customFormat="1" ht="12.95" customHeight="1">
      <c r="C8" s="1115" t="s">
        <v>868</v>
      </c>
      <c r="D8" s="1116"/>
      <c r="E8" s="1116"/>
      <c r="F8" s="1117"/>
      <c r="H8" s="1094" t="s">
        <v>229</v>
      </c>
      <c r="I8" s="1095"/>
      <c r="J8" s="1095"/>
      <c r="K8" s="1095"/>
      <c r="L8" s="1095"/>
      <c r="M8" s="1095"/>
      <c r="N8" s="1096"/>
      <c r="P8" s="1094" t="s">
        <v>230</v>
      </c>
      <c r="Q8" s="1095"/>
      <c r="R8" s="1095"/>
      <c r="S8" s="1095"/>
      <c r="T8" s="1095"/>
      <c r="U8" s="1095"/>
      <c r="V8" s="1096"/>
      <c r="X8" s="1094" t="s">
        <v>232</v>
      </c>
      <c r="Y8" s="1095"/>
      <c r="Z8" s="1095"/>
      <c r="AA8" s="1095"/>
      <c r="AB8" s="1095"/>
      <c r="AC8" s="1095"/>
      <c r="AD8" s="1096"/>
      <c r="AF8" s="1094" t="s">
        <v>60</v>
      </c>
      <c r="AG8" s="1095"/>
      <c r="AH8" s="1095"/>
      <c r="AI8" s="1095"/>
      <c r="AJ8" s="1095"/>
      <c r="AK8" s="1095"/>
      <c r="AL8" s="1096"/>
      <c r="AN8" s="1094" t="s">
        <v>42</v>
      </c>
      <c r="AO8" s="1095"/>
      <c r="AP8" s="1095"/>
      <c r="AQ8" s="1095"/>
      <c r="AR8" s="1095"/>
      <c r="AS8" s="1095"/>
      <c r="AT8" s="1096"/>
      <c r="AV8" s="1094" t="s">
        <v>51</v>
      </c>
      <c r="AW8" s="1095"/>
      <c r="AX8" s="1095"/>
      <c r="AY8" s="1095"/>
      <c r="AZ8" s="1095"/>
      <c r="BA8" s="1095"/>
      <c r="BB8" s="1096"/>
      <c r="BD8" s="1094" t="s">
        <v>48</v>
      </c>
      <c r="BE8" s="1095"/>
      <c r="BF8" s="1095"/>
      <c r="BG8" s="1095"/>
      <c r="BH8" s="1095"/>
      <c r="BI8" s="1095"/>
      <c r="BJ8" s="1096"/>
      <c r="BL8" s="1094" t="s">
        <v>61</v>
      </c>
      <c r="BM8" s="1095"/>
      <c r="BN8" s="1095"/>
      <c r="BO8" s="1095"/>
      <c r="BP8" s="1095"/>
      <c r="BQ8" s="1095"/>
      <c r="BR8" s="1096"/>
      <c r="BS8" s="505"/>
      <c r="BT8" s="1094" t="s">
        <v>227</v>
      </c>
      <c r="BU8" s="1095"/>
      <c r="BV8" s="1095"/>
      <c r="BW8" s="1095"/>
      <c r="BX8" s="1095"/>
      <c r="BY8" s="1095"/>
      <c r="BZ8" s="1096"/>
      <c r="CB8" s="1094" t="s">
        <v>228</v>
      </c>
      <c r="CC8" s="1095"/>
      <c r="CD8" s="1095"/>
      <c r="CE8" s="1095"/>
      <c r="CF8" s="1095"/>
      <c r="CG8" s="1095"/>
      <c r="CH8" s="1096"/>
      <c r="CJ8" s="1094" t="s">
        <v>876</v>
      </c>
      <c r="CK8" s="1095"/>
      <c r="CL8" s="1095"/>
      <c r="CM8" s="1095"/>
      <c r="CN8" s="1095"/>
      <c r="CO8" s="1095"/>
      <c r="CP8" s="1096"/>
      <c r="CR8" s="1094" t="s">
        <v>62</v>
      </c>
      <c r="CS8" s="1095"/>
      <c r="CT8" s="1095"/>
      <c r="CU8" s="1095"/>
      <c r="CV8" s="1095"/>
      <c r="CW8" s="1095"/>
      <c r="CX8" s="1096"/>
    </row>
    <row r="9" spans="3:110" s="504" customFormat="1" ht="12.95" customHeight="1">
      <c r="C9" s="1118"/>
      <c r="D9" s="1119"/>
      <c r="E9" s="1119"/>
      <c r="F9" s="1120"/>
      <c r="H9" s="1086" t="s">
        <v>911</v>
      </c>
      <c r="I9" s="1081"/>
      <c r="J9" s="1081"/>
      <c r="K9" s="1081"/>
      <c r="L9" s="1081"/>
      <c r="M9" s="1081"/>
      <c r="N9" s="1082"/>
      <c r="P9" s="1080" t="s">
        <v>0</v>
      </c>
      <c r="Q9" s="1081"/>
      <c r="R9" s="1081"/>
      <c r="S9" s="1081"/>
      <c r="T9" s="1081"/>
      <c r="U9" s="1081"/>
      <c r="V9" s="1082"/>
      <c r="X9" s="1086" t="s">
        <v>923</v>
      </c>
      <c r="Y9" s="1081"/>
      <c r="Z9" s="1081"/>
      <c r="AA9" s="1081"/>
      <c r="AB9" s="1081"/>
      <c r="AC9" s="1081"/>
      <c r="AD9" s="1082"/>
      <c r="AF9" s="1080" t="s">
        <v>0</v>
      </c>
      <c r="AG9" s="1081"/>
      <c r="AH9" s="1081"/>
      <c r="AI9" s="1081"/>
      <c r="AJ9" s="1081"/>
      <c r="AK9" s="1081"/>
      <c r="AL9" s="1082"/>
      <c r="AN9" s="1086" t="s">
        <v>909</v>
      </c>
      <c r="AO9" s="1081"/>
      <c r="AP9" s="1081"/>
      <c r="AQ9" s="1081"/>
      <c r="AR9" s="1081"/>
      <c r="AS9" s="1081"/>
      <c r="AT9" s="1082"/>
      <c r="AV9" s="1086" t="s">
        <v>907</v>
      </c>
      <c r="AW9" s="1081"/>
      <c r="AX9" s="1081"/>
      <c r="AY9" s="1081"/>
      <c r="AZ9" s="1081"/>
      <c r="BA9" s="1081"/>
      <c r="BB9" s="1082"/>
      <c r="BD9" s="1086" t="s">
        <v>921</v>
      </c>
      <c r="BE9" s="1081"/>
      <c r="BF9" s="1081"/>
      <c r="BG9" s="1081"/>
      <c r="BH9" s="1081"/>
      <c r="BI9" s="1081"/>
      <c r="BJ9" s="1082"/>
      <c r="BL9" s="1086" t="s">
        <v>922</v>
      </c>
      <c r="BM9" s="1081"/>
      <c r="BN9" s="1081"/>
      <c r="BO9" s="1081"/>
      <c r="BP9" s="1081"/>
      <c r="BQ9" s="1081"/>
      <c r="BR9" s="1082"/>
      <c r="BT9" s="1086" t="s">
        <v>924</v>
      </c>
      <c r="BU9" s="1081"/>
      <c r="BV9" s="1081"/>
      <c r="BW9" s="1081"/>
      <c r="BX9" s="1081"/>
      <c r="BY9" s="1081"/>
      <c r="BZ9" s="1082"/>
      <c r="CB9" s="1080" t="s">
        <v>0</v>
      </c>
      <c r="CC9" s="1081"/>
      <c r="CD9" s="1081"/>
      <c r="CE9" s="1081"/>
      <c r="CF9" s="1081"/>
      <c r="CG9" s="1081"/>
      <c r="CH9" s="1082"/>
      <c r="CJ9" s="1080" t="s">
        <v>0</v>
      </c>
      <c r="CK9" s="1081"/>
      <c r="CL9" s="1081"/>
      <c r="CM9" s="1081"/>
      <c r="CN9" s="1081"/>
      <c r="CO9" s="1081"/>
      <c r="CP9" s="1082"/>
      <c r="CR9" s="1080" t="s">
        <v>0</v>
      </c>
      <c r="CS9" s="1081"/>
      <c r="CT9" s="1081"/>
      <c r="CU9" s="1081"/>
      <c r="CV9" s="1081"/>
      <c r="CW9" s="1081"/>
      <c r="CX9" s="1082"/>
    </row>
    <row r="10" spans="3:110" s="504" customFormat="1" ht="12.95" customHeight="1">
      <c r="C10" s="507"/>
      <c r="D10" s="507"/>
      <c r="E10" s="507"/>
      <c r="F10" s="507"/>
    </row>
    <row r="11" spans="3:110" s="504" customFormat="1" ht="12.95" customHeight="1">
      <c r="C11" s="1121" t="s">
        <v>879</v>
      </c>
      <c r="D11" s="1122"/>
      <c r="E11" s="1122"/>
      <c r="F11" s="1123"/>
      <c r="H11" s="1069" t="s">
        <v>234</v>
      </c>
      <c r="I11" s="1070"/>
      <c r="J11" s="1070"/>
      <c r="K11" s="1070"/>
      <c r="L11" s="1070"/>
      <c r="M11" s="1070"/>
      <c r="N11" s="1071"/>
      <c r="O11" s="506"/>
      <c r="P11" s="1069" t="s">
        <v>324</v>
      </c>
      <c r="Q11" s="1070"/>
      <c r="R11" s="1070"/>
      <c r="S11" s="1070"/>
      <c r="T11" s="1070"/>
      <c r="U11" s="1070"/>
      <c r="V11" s="1071"/>
      <c r="W11" s="506"/>
      <c r="X11" s="1075"/>
      <c r="Y11" s="1075"/>
      <c r="Z11" s="1075"/>
      <c r="AA11" s="1075"/>
      <c r="AB11" s="1075"/>
      <c r="AC11" s="1075"/>
      <c r="AD11" s="1075"/>
      <c r="AE11" s="506"/>
      <c r="AF11" s="1069" t="s">
        <v>335</v>
      </c>
      <c r="AG11" s="1070"/>
      <c r="AH11" s="1070"/>
      <c r="AI11" s="1070"/>
      <c r="AJ11" s="1070"/>
      <c r="AK11" s="1070"/>
      <c r="AL11" s="1071"/>
      <c r="AM11" s="506"/>
      <c r="AN11" s="1069" t="s">
        <v>84</v>
      </c>
      <c r="AO11" s="1070"/>
      <c r="AP11" s="1070"/>
      <c r="AQ11" s="1070"/>
      <c r="AR11" s="1070"/>
      <c r="AS11" s="1070"/>
      <c r="AT11" s="1071"/>
      <c r="CB11" s="1069" t="s">
        <v>347</v>
      </c>
      <c r="CC11" s="1070"/>
      <c r="CD11" s="1070"/>
      <c r="CE11" s="1070"/>
      <c r="CF11" s="1070"/>
      <c r="CG11" s="1070"/>
      <c r="CH11" s="1071"/>
    </row>
    <row r="12" spans="3:110" s="504" customFormat="1" ht="12.95" customHeight="1">
      <c r="C12" s="1124"/>
      <c r="D12" s="1125"/>
      <c r="E12" s="1125"/>
      <c r="F12" s="1126"/>
      <c r="H12" s="1083" t="s">
        <v>912</v>
      </c>
      <c r="I12" s="1084"/>
      <c r="J12" s="1084"/>
      <c r="K12" s="1084"/>
      <c r="L12" s="1084"/>
      <c r="M12" s="1084"/>
      <c r="N12" s="1085"/>
      <c r="P12" s="1083" t="s">
        <v>911</v>
      </c>
      <c r="Q12" s="1084"/>
      <c r="R12" s="1084"/>
      <c r="S12" s="1084"/>
      <c r="T12" s="1084"/>
      <c r="U12" s="1084"/>
      <c r="V12" s="1085"/>
      <c r="AF12" s="1083" t="s">
        <v>913</v>
      </c>
      <c r="AG12" s="1084"/>
      <c r="AH12" s="1084"/>
      <c r="AI12" s="1084"/>
      <c r="AJ12" s="1084"/>
      <c r="AK12" s="1084"/>
      <c r="AL12" s="1085"/>
      <c r="AN12" s="1083" t="s">
        <v>914</v>
      </c>
      <c r="AO12" s="1084"/>
      <c r="AP12" s="1084"/>
      <c r="AQ12" s="1084"/>
      <c r="AR12" s="1084"/>
      <c r="AS12" s="1084"/>
      <c r="AT12" s="1085"/>
      <c r="CB12" s="1083" t="s">
        <v>925</v>
      </c>
      <c r="CC12" s="1084"/>
      <c r="CD12" s="1084"/>
      <c r="CE12" s="1084"/>
      <c r="CF12" s="1084"/>
      <c r="CG12" s="1084"/>
      <c r="CH12" s="1085"/>
    </row>
    <row r="13" spans="3:110" s="504" customFormat="1" ht="12.95" customHeight="1">
      <c r="C13" s="1124"/>
      <c r="D13" s="1125"/>
      <c r="E13" s="1125"/>
      <c r="F13" s="1126"/>
    </row>
    <row r="14" spans="3:110" s="504" customFormat="1" ht="12.95" customHeight="1">
      <c r="C14" s="1124"/>
      <c r="D14" s="1125"/>
      <c r="E14" s="1125"/>
      <c r="F14" s="1126"/>
      <c r="P14" s="1069" t="s">
        <v>327</v>
      </c>
      <c r="Q14" s="1070"/>
      <c r="R14" s="1070"/>
      <c r="S14" s="1070"/>
      <c r="T14" s="1070"/>
      <c r="U14" s="1070"/>
      <c r="V14" s="1071"/>
      <c r="AF14" s="1069" t="s">
        <v>336</v>
      </c>
      <c r="AG14" s="1070"/>
      <c r="AH14" s="1070"/>
      <c r="AI14" s="1070"/>
      <c r="AJ14" s="1070"/>
      <c r="AK14" s="1070"/>
      <c r="AL14" s="1071"/>
      <c r="AN14" s="1069" t="s">
        <v>85</v>
      </c>
      <c r="AO14" s="1070"/>
      <c r="AP14" s="1070"/>
      <c r="AQ14" s="1070"/>
      <c r="AR14" s="1070"/>
      <c r="AS14" s="1070"/>
      <c r="AT14" s="1071"/>
      <c r="CB14" s="1069" t="s">
        <v>348</v>
      </c>
      <c r="CC14" s="1070"/>
      <c r="CD14" s="1070"/>
      <c r="CE14" s="1070"/>
      <c r="CF14" s="1070"/>
      <c r="CG14" s="1070"/>
      <c r="CH14" s="1071"/>
    </row>
    <row r="15" spans="3:110" s="504" customFormat="1" ht="12.95" customHeight="1">
      <c r="C15" s="1124"/>
      <c r="D15" s="1125"/>
      <c r="E15" s="1125"/>
      <c r="F15" s="1126"/>
      <c r="P15" s="1083" t="s">
        <v>915</v>
      </c>
      <c r="Q15" s="1084"/>
      <c r="R15" s="1084"/>
      <c r="S15" s="1084"/>
      <c r="T15" s="1084"/>
      <c r="U15" s="1084"/>
      <c r="V15" s="1085"/>
      <c r="AF15" s="1083" t="s">
        <v>916</v>
      </c>
      <c r="AG15" s="1084"/>
      <c r="AH15" s="1084"/>
      <c r="AI15" s="1084"/>
      <c r="AJ15" s="1084"/>
      <c r="AK15" s="1084"/>
      <c r="AL15" s="1085"/>
      <c r="AN15" s="1083" t="s">
        <v>917</v>
      </c>
      <c r="AO15" s="1084"/>
      <c r="AP15" s="1084"/>
      <c r="AQ15" s="1084"/>
      <c r="AR15" s="1084"/>
      <c r="AS15" s="1084"/>
      <c r="AT15" s="1085"/>
      <c r="CB15" s="1083" t="s">
        <v>926</v>
      </c>
      <c r="CC15" s="1084"/>
      <c r="CD15" s="1084"/>
      <c r="CE15" s="1084"/>
      <c r="CF15" s="1084"/>
      <c r="CG15" s="1084"/>
      <c r="CH15" s="1085"/>
    </row>
    <row r="16" spans="3:110" s="504" customFormat="1" ht="12.95" customHeight="1">
      <c r="C16" s="1124"/>
      <c r="D16" s="1125"/>
      <c r="E16" s="1125"/>
      <c r="F16" s="1126"/>
    </row>
    <row r="17" spans="3:86" s="504" customFormat="1" ht="12.95" customHeight="1">
      <c r="C17" s="1124"/>
      <c r="D17" s="1125"/>
      <c r="E17" s="1125"/>
      <c r="F17" s="1126"/>
      <c r="AF17" s="1069" t="s">
        <v>332</v>
      </c>
      <c r="AG17" s="1070"/>
      <c r="AH17" s="1070"/>
      <c r="AI17" s="1070"/>
      <c r="AJ17" s="1070"/>
      <c r="AK17" s="1070"/>
      <c r="AL17" s="1071"/>
      <c r="AN17" s="1069" t="s">
        <v>86</v>
      </c>
      <c r="AO17" s="1070"/>
      <c r="AP17" s="1070"/>
      <c r="AQ17" s="1070"/>
      <c r="AR17" s="1070"/>
      <c r="AS17" s="1070"/>
      <c r="AT17" s="1071"/>
      <c r="CB17" s="1069" t="s">
        <v>201</v>
      </c>
      <c r="CC17" s="1070"/>
      <c r="CD17" s="1070"/>
      <c r="CE17" s="1070"/>
      <c r="CF17" s="1070"/>
      <c r="CG17" s="1070"/>
      <c r="CH17" s="1071"/>
    </row>
    <row r="18" spans="3:86" s="504" customFormat="1" ht="12.95" customHeight="1">
      <c r="C18" s="1124"/>
      <c r="D18" s="1125"/>
      <c r="E18" s="1125"/>
      <c r="F18" s="1126"/>
      <c r="AF18" s="1083" t="s">
        <v>436</v>
      </c>
      <c r="AG18" s="1084"/>
      <c r="AH18" s="1084"/>
      <c r="AI18" s="1084"/>
      <c r="AJ18" s="1084"/>
      <c r="AK18" s="1084"/>
      <c r="AL18" s="1085"/>
      <c r="AN18" s="1083" t="s">
        <v>918</v>
      </c>
      <c r="AO18" s="1084"/>
      <c r="AP18" s="1084"/>
      <c r="AQ18" s="1084"/>
      <c r="AR18" s="1084"/>
      <c r="AS18" s="1084"/>
      <c r="AT18" s="1085"/>
      <c r="CB18" s="1083" t="s">
        <v>927</v>
      </c>
      <c r="CC18" s="1084"/>
      <c r="CD18" s="1084"/>
      <c r="CE18" s="1084"/>
      <c r="CF18" s="1084"/>
      <c r="CG18" s="1084"/>
      <c r="CH18" s="1085"/>
    </row>
    <row r="19" spans="3:86" s="504" customFormat="1" ht="12.95" customHeight="1">
      <c r="C19" s="1124"/>
      <c r="D19" s="1125"/>
      <c r="E19" s="1125"/>
      <c r="F19" s="1126"/>
    </row>
    <row r="20" spans="3:86" s="504" customFormat="1" ht="12.95" customHeight="1">
      <c r="C20" s="1124"/>
      <c r="D20" s="1125"/>
      <c r="E20" s="1125"/>
      <c r="F20" s="1126"/>
      <c r="AF20" s="1069" t="s">
        <v>432</v>
      </c>
      <c r="AG20" s="1070"/>
      <c r="AH20" s="1070"/>
      <c r="AI20" s="1070"/>
      <c r="AJ20" s="1070"/>
      <c r="AK20" s="1070"/>
      <c r="AL20" s="1071"/>
      <c r="AN20" s="1069" t="s">
        <v>877</v>
      </c>
      <c r="AO20" s="1070"/>
      <c r="AP20" s="1070"/>
      <c r="AQ20" s="1070"/>
      <c r="AR20" s="1070"/>
      <c r="AS20" s="1070"/>
      <c r="AT20" s="1071"/>
    </row>
    <row r="21" spans="3:86" s="504" customFormat="1" ht="12.95" customHeight="1">
      <c r="C21" s="1124"/>
      <c r="D21" s="1125"/>
      <c r="E21" s="1125"/>
      <c r="F21" s="1126"/>
      <c r="AF21" s="1083" t="s">
        <v>435</v>
      </c>
      <c r="AG21" s="1084"/>
      <c r="AH21" s="1084"/>
      <c r="AI21" s="1084"/>
      <c r="AJ21" s="1084"/>
      <c r="AK21" s="1084"/>
      <c r="AL21" s="1085"/>
      <c r="AN21" s="1083" t="s">
        <v>919</v>
      </c>
      <c r="AO21" s="1084"/>
      <c r="AP21" s="1084"/>
      <c r="AQ21" s="1084"/>
      <c r="AR21" s="1084"/>
      <c r="AS21" s="1084"/>
      <c r="AT21" s="1085"/>
    </row>
    <row r="22" spans="3:86" s="504" customFormat="1" ht="12.95" customHeight="1">
      <c r="C22" s="1124"/>
      <c r="D22" s="1125"/>
      <c r="E22" s="1125"/>
      <c r="F22" s="1126"/>
    </row>
    <row r="23" spans="3:86" s="504" customFormat="1" ht="12.95" customHeight="1">
      <c r="C23" s="1124"/>
      <c r="D23" s="1125"/>
      <c r="E23" s="1125"/>
      <c r="F23" s="1126"/>
      <c r="AF23" s="1069" t="s">
        <v>471</v>
      </c>
      <c r="AG23" s="1070"/>
      <c r="AH23" s="1070"/>
      <c r="AI23" s="1070"/>
      <c r="AJ23" s="1070"/>
      <c r="AK23" s="1070"/>
      <c r="AL23" s="1071"/>
      <c r="AN23" s="1069" t="s">
        <v>878</v>
      </c>
      <c r="AO23" s="1070"/>
      <c r="AP23" s="1070"/>
      <c r="AQ23" s="1070"/>
      <c r="AR23" s="1070"/>
      <c r="AS23" s="1070"/>
      <c r="AT23" s="1071"/>
    </row>
    <row r="24" spans="3:86" s="504" customFormat="1" ht="12.95" customHeight="1">
      <c r="C24" s="1127"/>
      <c r="D24" s="1128"/>
      <c r="E24" s="1128"/>
      <c r="F24" s="1129"/>
      <c r="AF24" s="1083" t="s">
        <v>445</v>
      </c>
      <c r="AG24" s="1084"/>
      <c r="AH24" s="1084"/>
      <c r="AI24" s="1084"/>
      <c r="AJ24" s="1084"/>
      <c r="AK24" s="1084"/>
      <c r="AL24" s="1085"/>
      <c r="AN24" s="1083" t="s">
        <v>920</v>
      </c>
      <c r="AO24" s="1084"/>
      <c r="AP24" s="1084"/>
      <c r="AQ24" s="1084"/>
      <c r="AR24" s="1084"/>
      <c r="AS24" s="1084"/>
      <c r="AT24" s="1085"/>
    </row>
    <row r="25" spans="3:86" s="504" customFormat="1" ht="12.95" customHeight="1"/>
    <row r="26" spans="3:86" s="504" customFormat="1" ht="12.95" customHeight="1">
      <c r="AF26" s="1069" t="s">
        <v>405</v>
      </c>
      <c r="AG26" s="1070"/>
      <c r="AH26" s="1070"/>
      <c r="AI26" s="1070"/>
      <c r="AJ26" s="1070"/>
      <c r="AK26" s="1070"/>
      <c r="AL26" s="1071"/>
      <c r="AN26" s="1069" t="s">
        <v>240</v>
      </c>
      <c r="AO26" s="1070"/>
      <c r="AP26" s="1070"/>
      <c r="AQ26" s="1070"/>
      <c r="AR26" s="1070"/>
      <c r="AS26" s="1070"/>
      <c r="AT26" s="1071"/>
    </row>
    <row r="27" spans="3:86" s="504" customFormat="1" ht="12.95" customHeight="1">
      <c r="AF27" s="1087" t="s">
        <v>0</v>
      </c>
      <c r="AG27" s="1084"/>
      <c r="AH27" s="1084"/>
      <c r="AI27" s="1084"/>
      <c r="AJ27" s="1084"/>
      <c r="AK27" s="1084"/>
      <c r="AL27" s="1085"/>
      <c r="AN27" s="1083" t="s">
        <v>909</v>
      </c>
      <c r="AO27" s="1084"/>
      <c r="AP27" s="1084"/>
      <c r="AQ27" s="1084"/>
      <c r="AR27" s="1084"/>
      <c r="AS27" s="1084"/>
      <c r="AT27" s="1085"/>
    </row>
    <row r="28" spans="3:86" s="504" customFormat="1" ht="12.95" customHeight="1"/>
    <row r="29" spans="3:86" s="504" customFormat="1" ht="12.95" customHeight="1">
      <c r="C29" s="1097" t="s">
        <v>906</v>
      </c>
      <c r="D29" s="1098"/>
      <c r="E29" s="1098"/>
      <c r="F29" s="1099"/>
      <c r="H29" s="1072" t="s">
        <v>235</v>
      </c>
      <c r="I29" s="1073"/>
      <c r="J29" s="1073"/>
      <c r="K29" s="1073"/>
      <c r="L29" s="1073"/>
      <c r="M29" s="1073"/>
      <c r="N29" s="1074"/>
      <c r="X29" s="1072" t="s">
        <v>895</v>
      </c>
      <c r="Y29" s="1073"/>
      <c r="Z29" s="1073"/>
      <c r="AA29" s="1073"/>
      <c r="AB29" s="1073"/>
      <c r="AC29" s="1073"/>
      <c r="AD29" s="1074"/>
      <c r="AV29" s="1072" t="s">
        <v>897</v>
      </c>
      <c r="AW29" s="1073"/>
      <c r="AX29" s="1073"/>
      <c r="AY29" s="1073"/>
      <c r="AZ29" s="1073"/>
      <c r="BA29" s="1073"/>
      <c r="BB29" s="1074"/>
      <c r="BD29" s="1072" t="s">
        <v>902</v>
      </c>
      <c r="BE29" s="1073"/>
      <c r="BF29" s="1073"/>
      <c r="BG29" s="1073"/>
      <c r="BH29" s="1073"/>
      <c r="BI29" s="1073"/>
      <c r="BJ29" s="1074"/>
    </row>
    <row r="30" spans="3:86" s="504" customFormat="1" ht="12.95" customHeight="1">
      <c r="C30" s="1100"/>
      <c r="D30" s="1101"/>
      <c r="E30" s="1101"/>
      <c r="F30" s="1102"/>
      <c r="H30" s="1076" t="s">
        <v>928</v>
      </c>
      <c r="I30" s="1077"/>
      <c r="J30" s="1077"/>
      <c r="K30" s="1077"/>
      <c r="L30" s="1077"/>
      <c r="M30" s="1077"/>
      <c r="N30" s="1078"/>
      <c r="X30" s="1079" t="s">
        <v>0</v>
      </c>
      <c r="Y30" s="1077"/>
      <c r="Z30" s="1077"/>
      <c r="AA30" s="1077"/>
      <c r="AB30" s="1077"/>
      <c r="AC30" s="1077"/>
      <c r="AD30" s="1078"/>
      <c r="AV30" s="1076" t="s">
        <v>907</v>
      </c>
      <c r="AW30" s="1077"/>
      <c r="AX30" s="1077"/>
      <c r="AY30" s="1077"/>
      <c r="AZ30" s="1077"/>
      <c r="BA30" s="1077"/>
      <c r="BB30" s="1078"/>
      <c r="BD30" s="1076"/>
      <c r="BE30" s="1077"/>
      <c r="BF30" s="1077"/>
      <c r="BG30" s="1077"/>
      <c r="BH30" s="1077"/>
      <c r="BI30" s="1077"/>
      <c r="BJ30" s="1078"/>
    </row>
    <row r="31" spans="3:86" s="504" customFormat="1" ht="12.95" customHeight="1">
      <c r="C31" s="1100"/>
      <c r="D31" s="1101"/>
      <c r="E31" s="1101"/>
      <c r="F31" s="1102"/>
    </row>
    <row r="32" spans="3:86" s="504" customFormat="1" ht="12.95" customHeight="1">
      <c r="C32" s="1100"/>
      <c r="D32" s="1101"/>
      <c r="E32" s="1101"/>
      <c r="F32" s="1102"/>
      <c r="X32" s="1072" t="s">
        <v>896</v>
      </c>
      <c r="Y32" s="1073"/>
      <c r="Z32" s="1073"/>
      <c r="AA32" s="1073"/>
      <c r="AB32" s="1073"/>
      <c r="AC32" s="1073"/>
      <c r="AD32" s="1074"/>
      <c r="AV32" s="1072" t="s">
        <v>898</v>
      </c>
      <c r="AW32" s="1073"/>
      <c r="AX32" s="1073"/>
      <c r="AY32" s="1073"/>
      <c r="AZ32" s="1073"/>
      <c r="BA32" s="1073"/>
      <c r="BB32" s="1074"/>
      <c r="BD32" s="1072" t="s">
        <v>904</v>
      </c>
      <c r="BE32" s="1073"/>
      <c r="BF32" s="1073"/>
      <c r="BG32" s="1073"/>
      <c r="BH32" s="1073"/>
      <c r="BI32" s="1073"/>
      <c r="BJ32" s="1074"/>
    </row>
    <row r="33" spans="3:62" s="504" customFormat="1" ht="12.95" customHeight="1">
      <c r="C33" s="1100"/>
      <c r="D33" s="1101"/>
      <c r="E33" s="1101"/>
      <c r="F33" s="1102"/>
      <c r="X33" s="1079" t="s">
        <v>0</v>
      </c>
      <c r="Y33" s="1077"/>
      <c r="Z33" s="1077"/>
      <c r="AA33" s="1077"/>
      <c r="AB33" s="1077"/>
      <c r="AC33" s="1077"/>
      <c r="AD33" s="1078"/>
      <c r="AV33" s="1076" t="s">
        <v>929</v>
      </c>
      <c r="AW33" s="1077"/>
      <c r="AX33" s="1077"/>
      <c r="AY33" s="1077"/>
      <c r="AZ33" s="1077"/>
      <c r="BA33" s="1077"/>
      <c r="BB33" s="1078"/>
      <c r="BD33" s="1076"/>
      <c r="BE33" s="1077"/>
      <c r="BF33" s="1077"/>
      <c r="BG33" s="1077"/>
      <c r="BH33" s="1077"/>
      <c r="BI33" s="1077"/>
      <c r="BJ33" s="1078"/>
    </row>
    <row r="34" spans="3:62" s="504" customFormat="1" ht="12.95" customHeight="1">
      <c r="C34" s="1100"/>
      <c r="D34" s="1101"/>
      <c r="E34" s="1101"/>
      <c r="F34" s="1102"/>
    </row>
    <row r="35" spans="3:62" s="504" customFormat="1" ht="12.95" customHeight="1">
      <c r="C35" s="1100"/>
      <c r="D35" s="1101"/>
      <c r="E35" s="1101"/>
      <c r="F35" s="1102"/>
      <c r="AV35" s="1072" t="s">
        <v>899</v>
      </c>
      <c r="AW35" s="1073"/>
      <c r="AX35" s="1073"/>
      <c r="AY35" s="1073"/>
      <c r="AZ35" s="1073"/>
      <c r="BA35" s="1073"/>
      <c r="BB35" s="1074"/>
      <c r="BD35" s="1072" t="s">
        <v>903</v>
      </c>
      <c r="BE35" s="1073"/>
      <c r="BF35" s="1073"/>
      <c r="BG35" s="1073"/>
      <c r="BH35" s="1073"/>
      <c r="BI35" s="1073"/>
      <c r="BJ35" s="1074"/>
    </row>
    <row r="36" spans="3:62" s="504" customFormat="1" ht="12.95" customHeight="1">
      <c r="C36" s="1100"/>
      <c r="D36" s="1101"/>
      <c r="E36" s="1101"/>
      <c r="F36" s="1102"/>
      <c r="AV36" s="1076" t="s">
        <v>930</v>
      </c>
      <c r="AW36" s="1077"/>
      <c r="AX36" s="1077"/>
      <c r="AY36" s="1077"/>
      <c r="AZ36" s="1077"/>
      <c r="BA36" s="1077"/>
      <c r="BB36" s="1078"/>
      <c r="BD36" s="1076"/>
      <c r="BE36" s="1077"/>
      <c r="BF36" s="1077"/>
      <c r="BG36" s="1077"/>
      <c r="BH36" s="1077"/>
      <c r="BI36" s="1077"/>
      <c r="BJ36" s="1078"/>
    </row>
    <row r="37" spans="3:62" s="504" customFormat="1" ht="12.95" customHeight="1">
      <c r="C37" s="1100"/>
      <c r="D37" s="1101"/>
      <c r="E37" s="1101"/>
      <c r="F37" s="1102"/>
    </row>
    <row r="38" spans="3:62" s="504" customFormat="1" ht="12.95" customHeight="1">
      <c r="C38" s="1100"/>
      <c r="D38" s="1101"/>
      <c r="E38" s="1101"/>
      <c r="F38" s="1102"/>
      <c r="AV38" s="1072" t="s">
        <v>900</v>
      </c>
      <c r="AW38" s="1073"/>
      <c r="AX38" s="1073"/>
      <c r="AY38" s="1073"/>
      <c r="AZ38" s="1073"/>
      <c r="BA38" s="1073"/>
      <c r="BB38" s="1074"/>
      <c r="BD38" s="1072" t="s">
        <v>905</v>
      </c>
      <c r="BE38" s="1073"/>
      <c r="BF38" s="1073"/>
      <c r="BG38" s="1073"/>
      <c r="BH38" s="1073"/>
      <c r="BI38" s="1073"/>
      <c r="BJ38" s="1074"/>
    </row>
    <row r="39" spans="3:62" s="504" customFormat="1" ht="12.95" customHeight="1">
      <c r="C39" s="1100"/>
      <c r="D39" s="1101"/>
      <c r="E39" s="1101"/>
      <c r="F39" s="1102"/>
      <c r="AV39" s="1076" t="s">
        <v>931</v>
      </c>
      <c r="AW39" s="1077"/>
      <c r="AX39" s="1077"/>
      <c r="AY39" s="1077"/>
      <c r="AZ39" s="1077"/>
      <c r="BA39" s="1077"/>
      <c r="BB39" s="1078"/>
      <c r="BD39" s="1076"/>
      <c r="BE39" s="1077"/>
      <c r="BF39" s="1077"/>
      <c r="BG39" s="1077"/>
      <c r="BH39" s="1077"/>
      <c r="BI39" s="1077"/>
      <c r="BJ39" s="1078"/>
    </row>
    <row r="40" spans="3:62" s="504" customFormat="1" ht="12.95" customHeight="1">
      <c r="C40" s="1100"/>
      <c r="D40" s="1101"/>
      <c r="E40" s="1101"/>
      <c r="F40" s="1102"/>
    </row>
    <row r="41" spans="3:62" s="504" customFormat="1" ht="12.95" customHeight="1">
      <c r="C41" s="1100"/>
      <c r="D41" s="1101"/>
      <c r="E41" s="1101"/>
      <c r="F41" s="1102"/>
      <c r="AV41" s="1072" t="s">
        <v>901</v>
      </c>
      <c r="AW41" s="1073"/>
      <c r="AX41" s="1073"/>
      <c r="AY41" s="1073"/>
      <c r="AZ41" s="1073"/>
      <c r="BA41" s="1073"/>
      <c r="BB41" s="1074"/>
      <c r="BD41" s="1072" t="s">
        <v>884</v>
      </c>
      <c r="BE41" s="1073"/>
      <c r="BF41" s="1073"/>
      <c r="BG41" s="1073"/>
      <c r="BH41" s="1073"/>
      <c r="BI41" s="1073"/>
      <c r="BJ41" s="1074"/>
    </row>
    <row r="42" spans="3:62" s="504" customFormat="1" ht="12.95" customHeight="1">
      <c r="C42" s="1100"/>
      <c r="D42" s="1101"/>
      <c r="E42" s="1101"/>
      <c r="F42" s="1102"/>
      <c r="AV42" s="1076" t="s">
        <v>932</v>
      </c>
      <c r="AW42" s="1077"/>
      <c r="AX42" s="1077"/>
      <c r="AY42" s="1077"/>
      <c r="AZ42" s="1077"/>
      <c r="BA42" s="1077"/>
      <c r="BB42" s="1078"/>
      <c r="BD42" s="1076"/>
      <c r="BE42" s="1077"/>
      <c r="BF42" s="1077"/>
      <c r="BG42" s="1077"/>
      <c r="BH42" s="1077"/>
      <c r="BI42" s="1077"/>
      <c r="BJ42" s="1078"/>
    </row>
    <row r="43" spans="3:62" s="504" customFormat="1" ht="12.95" customHeight="1">
      <c r="C43" s="1100"/>
      <c r="D43" s="1101"/>
      <c r="E43" s="1101"/>
      <c r="F43" s="1102"/>
    </row>
    <row r="44" spans="3:62" s="504" customFormat="1" ht="12.95" customHeight="1">
      <c r="C44" s="1100"/>
      <c r="D44" s="1101"/>
      <c r="E44" s="1101"/>
      <c r="F44" s="1102"/>
      <c r="BD44" s="1072" t="s">
        <v>704</v>
      </c>
      <c r="BE44" s="1073"/>
      <c r="BF44" s="1073"/>
      <c r="BG44" s="1073"/>
      <c r="BH44" s="1073"/>
      <c r="BI44" s="1073"/>
      <c r="BJ44" s="1074"/>
    </row>
    <row r="45" spans="3:62" s="504" customFormat="1" ht="12.95" customHeight="1">
      <c r="C45" s="1100"/>
      <c r="D45" s="1101"/>
      <c r="E45" s="1101"/>
      <c r="F45" s="1102"/>
      <c r="BD45" s="1076"/>
      <c r="BE45" s="1077"/>
      <c r="BF45" s="1077"/>
      <c r="BG45" s="1077"/>
      <c r="BH45" s="1077"/>
      <c r="BI45" s="1077"/>
      <c r="BJ45" s="1078"/>
    </row>
    <row r="46" spans="3:62" s="504" customFormat="1" ht="12.95" customHeight="1">
      <c r="C46" s="1100"/>
      <c r="D46" s="1101"/>
      <c r="E46" s="1101"/>
      <c r="F46" s="1102"/>
    </row>
    <row r="47" spans="3:62" s="504" customFormat="1" ht="12.95" customHeight="1">
      <c r="C47" s="1100"/>
      <c r="D47" s="1101"/>
      <c r="E47" s="1101"/>
      <c r="F47" s="1102"/>
      <c r="BD47" s="1072" t="s">
        <v>91</v>
      </c>
      <c r="BE47" s="1073"/>
      <c r="BF47" s="1073"/>
      <c r="BG47" s="1073"/>
      <c r="BH47" s="1073"/>
      <c r="BI47" s="1073"/>
      <c r="BJ47" s="1074"/>
    </row>
    <row r="48" spans="3:62" s="504" customFormat="1" ht="12.95" customHeight="1">
      <c r="C48" s="1103"/>
      <c r="D48" s="1104"/>
      <c r="E48" s="1104"/>
      <c r="F48" s="1105"/>
      <c r="BD48" s="1076"/>
      <c r="BE48" s="1077"/>
      <c r="BF48" s="1077"/>
      <c r="BG48" s="1077"/>
      <c r="BH48" s="1077"/>
      <c r="BI48" s="1077"/>
      <c r="BJ48" s="1078"/>
    </row>
    <row r="52" spans="67:67" ht="12.95" customHeight="1">
      <c r="BO52" s="501"/>
    </row>
    <row r="65" spans="85:85" ht="12.95" customHeight="1">
      <c r="CG65" s="502" t="s">
        <v>880</v>
      </c>
    </row>
    <row r="66" spans="85:85" ht="12.95" customHeight="1">
      <c r="CG66" s="502" t="s">
        <v>881</v>
      </c>
    </row>
    <row r="67" spans="85:85" ht="12.95" customHeight="1">
      <c r="CG67" s="502" t="s">
        <v>882</v>
      </c>
    </row>
    <row r="68" spans="85:85" ht="12.95" customHeight="1">
      <c r="CG68" s="502" t="s">
        <v>883</v>
      </c>
    </row>
    <row r="69" spans="85:85" ht="12.95" customHeight="1">
      <c r="CG69" s="502" t="s">
        <v>884</v>
      </c>
    </row>
    <row r="70" spans="85:85" ht="12.95" customHeight="1">
      <c r="CG70" s="502" t="s">
        <v>704</v>
      </c>
    </row>
    <row r="71" spans="85:85" ht="12.95" customHeight="1">
      <c r="CG71" s="502" t="s">
        <v>91</v>
      </c>
    </row>
    <row r="72" spans="85:85" ht="12.95" customHeight="1">
      <c r="CG72" s="502" t="s">
        <v>61</v>
      </c>
    </row>
    <row r="73" spans="85:85" ht="12.95" customHeight="1">
      <c r="CG73" s="502" t="s">
        <v>653</v>
      </c>
    </row>
    <row r="74" spans="85:85" ht="12.95" customHeight="1">
      <c r="CG74" s="502" t="s">
        <v>347</v>
      </c>
    </row>
    <row r="75" spans="85:85" ht="12.95" customHeight="1">
      <c r="CG75" s="502" t="s">
        <v>348</v>
      </c>
    </row>
    <row r="76" spans="85:85" ht="12.95" customHeight="1">
      <c r="CG76" s="502" t="s">
        <v>201</v>
      </c>
    </row>
    <row r="77" spans="85:85" ht="12.95" customHeight="1">
      <c r="CG77" s="502" t="s">
        <v>62</v>
      </c>
    </row>
    <row r="78" spans="85:85" ht="12.95" customHeight="1">
      <c r="CG78" s="502" t="s">
        <v>876</v>
      </c>
    </row>
  </sheetData>
  <mergeCells count="104">
    <mergeCell ref="CB11:CH11"/>
    <mergeCell ref="CB14:CH14"/>
    <mergeCell ref="CB17:CH17"/>
    <mergeCell ref="AF23:AL23"/>
    <mergeCell ref="AN11:AT11"/>
    <mergeCell ref="AN14:AT14"/>
    <mergeCell ref="AN17:AT17"/>
    <mergeCell ref="AN20:AT20"/>
    <mergeCell ref="AN23:AT23"/>
    <mergeCell ref="AF18:AL18"/>
    <mergeCell ref="AF21:AL21"/>
    <mergeCell ref="AF11:AL11"/>
    <mergeCell ref="AF14:AL14"/>
    <mergeCell ref="AF17:AL17"/>
    <mergeCell ref="AF20:AL20"/>
    <mergeCell ref="AN21:AT21"/>
    <mergeCell ref="C29:F48"/>
    <mergeCell ref="AV5:CX5"/>
    <mergeCell ref="AV6:CX6"/>
    <mergeCell ref="H3:DF3"/>
    <mergeCell ref="AV36:BB36"/>
    <mergeCell ref="AV38:BB38"/>
    <mergeCell ref="AV39:BB39"/>
    <mergeCell ref="AV41:BB41"/>
    <mergeCell ref="AV42:BB42"/>
    <mergeCell ref="BD32:BJ32"/>
    <mergeCell ref="BD35:BJ35"/>
    <mergeCell ref="BD38:BJ38"/>
    <mergeCell ref="BD41:BJ41"/>
    <mergeCell ref="BD36:BJ36"/>
    <mergeCell ref="BD29:BJ29"/>
    <mergeCell ref="AV29:BB29"/>
    <mergeCell ref="AV32:BB32"/>
    <mergeCell ref="AV35:BB35"/>
    <mergeCell ref="C5:F6"/>
    <mergeCell ref="C8:F9"/>
    <mergeCell ref="C11:F24"/>
    <mergeCell ref="X29:AD29"/>
    <mergeCell ref="X32:AD32"/>
    <mergeCell ref="X9:AD9"/>
    <mergeCell ref="H6:AL6"/>
    <mergeCell ref="CZ5:DF5"/>
    <mergeCell ref="CZ6:DF6"/>
    <mergeCell ref="AN6:AT6"/>
    <mergeCell ref="H9:N9"/>
    <mergeCell ref="P9:V9"/>
    <mergeCell ref="H8:N8"/>
    <mergeCell ref="H5:AL5"/>
    <mergeCell ref="AN5:AT5"/>
    <mergeCell ref="P8:V8"/>
    <mergeCell ref="BD8:BJ8"/>
    <mergeCell ref="BL8:BR8"/>
    <mergeCell ref="BT8:BZ8"/>
    <mergeCell ref="CB8:CH8"/>
    <mergeCell ref="X8:AD8"/>
    <mergeCell ref="AF8:AL8"/>
    <mergeCell ref="AN8:AT8"/>
    <mergeCell ref="AV8:BB8"/>
    <mergeCell ref="CJ8:CP8"/>
    <mergeCell ref="CR8:CX8"/>
    <mergeCell ref="AF9:AL9"/>
    <mergeCell ref="AN9:AT9"/>
    <mergeCell ref="P12:V12"/>
    <mergeCell ref="P15:V15"/>
    <mergeCell ref="BD48:BJ48"/>
    <mergeCell ref="BD45:BJ45"/>
    <mergeCell ref="BD42:BJ42"/>
    <mergeCell ref="BD39:BJ39"/>
    <mergeCell ref="H12:N12"/>
    <mergeCell ref="AF12:AL12"/>
    <mergeCell ref="AF15:AL15"/>
    <mergeCell ref="AN26:AT26"/>
    <mergeCell ref="AF26:AL26"/>
    <mergeCell ref="AN12:AT12"/>
    <mergeCell ref="BD44:BJ44"/>
    <mergeCell ref="BD47:BJ47"/>
    <mergeCell ref="AN18:AT18"/>
    <mergeCell ref="AN15:AT15"/>
    <mergeCell ref="AN27:AT27"/>
    <mergeCell ref="AN24:AT24"/>
    <mergeCell ref="H11:N11"/>
    <mergeCell ref="H29:N29"/>
    <mergeCell ref="P11:V11"/>
    <mergeCell ref="P14:V14"/>
    <mergeCell ref="X11:AD11"/>
    <mergeCell ref="H30:N30"/>
    <mergeCell ref="X33:AD33"/>
    <mergeCell ref="X30:AD30"/>
    <mergeCell ref="CR9:CX9"/>
    <mergeCell ref="CB18:CH18"/>
    <mergeCell ref="CB15:CH15"/>
    <mergeCell ref="CB12:CH12"/>
    <mergeCell ref="AV33:BB33"/>
    <mergeCell ref="AV30:BB30"/>
    <mergeCell ref="BD33:BJ33"/>
    <mergeCell ref="BD30:BJ30"/>
    <mergeCell ref="AV9:BB9"/>
    <mergeCell ref="BD9:BJ9"/>
    <mergeCell ref="BL9:BR9"/>
    <mergeCell ref="BT9:BZ9"/>
    <mergeCell ref="CB9:CH9"/>
    <mergeCell ref="CJ9:CP9"/>
    <mergeCell ref="AF24:AL24"/>
    <mergeCell ref="AF27:AL2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8B6E-731F-4D70-BE71-9FE7B3FDD658}">
  <dimension ref="A1:AE98"/>
  <sheetViews>
    <sheetView topLeftCell="A46" zoomScale="85" zoomScaleNormal="85" workbookViewId="0">
      <selection activeCell="A47" sqref="A47:D90"/>
    </sheetView>
  </sheetViews>
  <sheetFormatPr defaultRowHeight="15"/>
  <cols>
    <col min="1" max="1" width="13" style="499" customWidth="1"/>
    <col min="2" max="2" width="62" style="148" bestFit="1" customWidth="1"/>
    <col min="3" max="3" width="30.42578125" style="148" bestFit="1" customWidth="1"/>
    <col min="4" max="4" width="42.7109375" style="148" customWidth="1"/>
    <col min="5" max="5" width="41.85546875" style="148" customWidth="1"/>
    <col min="6" max="6" width="29.7109375" style="148" customWidth="1"/>
    <col min="7" max="15" width="12.42578125" style="148" customWidth="1"/>
  </cols>
  <sheetData>
    <row r="1" spans="1:31">
      <c r="A1" s="500" t="s">
        <v>935</v>
      </c>
    </row>
    <row r="2" spans="1:31" s="148" customFormat="1">
      <c r="A2" s="508" t="s">
        <v>867</v>
      </c>
      <c r="B2" s="508" t="s">
        <v>868</v>
      </c>
      <c r="C2" s="508" t="s">
        <v>879</v>
      </c>
      <c r="D2" s="508" t="s">
        <v>906</v>
      </c>
      <c r="P2"/>
      <c r="Q2"/>
      <c r="R2"/>
      <c r="S2"/>
      <c r="T2"/>
      <c r="U2"/>
      <c r="V2"/>
      <c r="W2"/>
      <c r="X2"/>
      <c r="Y2"/>
      <c r="Z2"/>
      <c r="AA2"/>
      <c r="AB2"/>
      <c r="AC2"/>
      <c r="AD2"/>
      <c r="AE2"/>
    </row>
    <row r="3" spans="1:31" s="148" customFormat="1">
      <c r="A3" s="500" t="s">
        <v>16</v>
      </c>
      <c r="B3" s="499" t="str">
        <f>A3</f>
        <v>Liquidity</v>
      </c>
      <c r="C3" s="499" t="str">
        <f>B3</f>
        <v>Liquidity</v>
      </c>
      <c r="D3" s="499" t="str">
        <f>A3</f>
        <v>Liquidity</v>
      </c>
      <c r="P3"/>
      <c r="Q3"/>
      <c r="R3"/>
      <c r="S3"/>
      <c r="T3"/>
      <c r="U3"/>
      <c r="V3"/>
      <c r="W3"/>
      <c r="X3"/>
      <c r="Y3"/>
      <c r="Z3"/>
      <c r="AA3"/>
      <c r="AB3"/>
      <c r="AC3"/>
      <c r="AD3"/>
      <c r="AE3"/>
    </row>
    <row r="4" spans="1:31" s="148" customFormat="1">
      <c r="A4" s="1138" t="s">
        <v>34</v>
      </c>
      <c r="B4" s="1133" t="s">
        <v>229</v>
      </c>
      <c r="C4" s="1133" t="s">
        <v>234</v>
      </c>
      <c r="D4" s="499" t="s">
        <v>234</v>
      </c>
      <c r="P4"/>
      <c r="Q4"/>
      <c r="R4"/>
      <c r="S4"/>
      <c r="T4"/>
      <c r="U4"/>
      <c r="V4"/>
      <c r="W4"/>
      <c r="X4"/>
      <c r="Y4"/>
      <c r="Z4"/>
      <c r="AA4"/>
      <c r="AB4"/>
      <c r="AC4"/>
      <c r="AD4"/>
      <c r="AE4"/>
    </row>
    <row r="5" spans="1:31" s="148" customFormat="1">
      <c r="A5" s="1138"/>
      <c r="B5" s="1134"/>
      <c r="C5" s="1134"/>
      <c r="D5" s="509" t="s">
        <v>81</v>
      </c>
      <c r="P5"/>
      <c r="Q5"/>
      <c r="R5"/>
      <c r="S5"/>
      <c r="T5"/>
      <c r="U5"/>
      <c r="V5"/>
      <c r="W5"/>
      <c r="X5"/>
      <c r="Y5"/>
      <c r="Z5"/>
      <c r="AA5"/>
      <c r="AB5"/>
      <c r="AC5"/>
      <c r="AD5"/>
      <c r="AE5"/>
    </row>
    <row r="6" spans="1:31" s="148" customFormat="1">
      <c r="A6" s="1138"/>
      <c r="B6" s="499" t="s">
        <v>230</v>
      </c>
      <c r="C6" s="499" t="s">
        <v>324</v>
      </c>
      <c r="D6" s="499" t="s">
        <v>324</v>
      </c>
      <c r="P6"/>
      <c r="Q6"/>
      <c r="R6"/>
      <c r="S6"/>
      <c r="T6"/>
      <c r="U6"/>
      <c r="V6"/>
      <c r="W6"/>
      <c r="X6"/>
      <c r="Y6"/>
      <c r="Z6"/>
      <c r="AA6"/>
      <c r="AB6"/>
      <c r="AC6"/>
      <c r="AD6"/>
      <c r="AE6"/>
    </row>
    <row r="7" spans="1:31" s="148" customFormat="1">
      <c r="A7" s="1138"/>
      <c r="B7" s="428"/>
      <c r="C7" s="509" t="s">
        <v>327</v>
      </c>
      <c r="D7" s="509" t="s">
        <v>327</v>
      </c>
      <c r="P7"/>
      <c r="Q7"/>
      <c r="R7"/>
      <c r="S7"/>
      <c r="T7"/>
      <c r="U7"/>
      <c r="V7"/>
      <c r="W7"/>
      <c r="X7"/>
      <c r="Y7"/>
      <c r="Z7"/>
      <c r="AA7"/>
      <c r="AB7"/>
      <c r="AC7"/>
      <c r="AD7"/>
      <c r="AE7"/>
    </row>
    <row r="8" spans="1:31" s="148" customFormat="1">
      <c r="A8" s="1138"/>
      <c r="B8" s="499" t="s">
        <v>232</v>
      </c>
      <c r="C8" s="499" t="s">
        <v>232</v>
      </c>
      <c r="D8" s="499" t="s">
        <v>874</v>
      </c>
      <c r="P8"/>
      <c r="Q8"/>
      <c r="R8"/>
      <c r="S8"/>
      <c r="T8"/>
      <c r="U8"/>
      <c r="V8"/>
      <c r="W8"/>
      <c r="X8"/>
      <c r="Y8"/>
      <c r="Z8"/>
      <c r="AA8"/>
      <c r="AB8"/>
      <c r="AC8"/>
      <c r="AD8"/>
      <c r="AE8"/>
    </row>
    <row r="9" spans="1:31" s="148" customFormat="1">
      <c r="A9" s="1138"/>
      <c r="B9" s="428"/>
      <c r="C9" s="428"/>
      <c r="D9" s="509" t="s">
        <v>875</v>
      </c>
      <c r="P9"/>
      <c r="Q9"/>
      <c r="R9"/>
      <c r="S9"/>
      <c r="T9"/>
      <c r="U9"/>
      <c r="V9"/>
      <c r="W9"/>
      <c r="X9"/>
      <c r="Y9"/>
      <c r="Z9"/>
      <c r="AA9"/>
      <c r="AB9"/>
      <c r="AC9"/>
      <c r="AD9"/>
      <c r="AE9"/>
    </row>
    <row r="10" spans="1:31" s="148" customFormat="1">
      <c r="A10" s="1138"/>
      <c r="B10" s="499" t="s">
        <v>60</v>
      </c>
      <c r="C10" s="499" t="s">
        <v>335</v>
      </c>
      <c r="D10" s="499" t="s">
        <v>335</v>
      </c>
      <c r="P10"/>
      <c r="Q10"/>
      <c r="R10"/>
      <c r="S10"/>
      <c r="T10"/>
      <c r="U10"/>
      <c r="V10"/>
      <c r="W10"/>
      <c r="X10"/>
      <c r="Y10"/>
      <c r="Z10"/>
      <c r="AA10"/>
      <c r="AB10"/>
      <c r="AC10"/>
      <c r="AD10"/>
      <c r="AE10"/>
    </row>
    <row r="11" spans="1:31" s="148" customFormat="1">
      <c r="A11" s="1138"/>
      <c r="C11" s="499" t="s">
        <v>336</v>
      </c>
      <c r="D11" s="499" t="s">
        <v>336</v>
      </c>
      <c r="P11"/>
      <c r="Q11"/>
      <c r="R11"/>
      <c r="S11"/>
      <c r="T11"/>
      <c r="U11"/>
      <c r="V11"/>
      <c r="W11"/>
      <c r="X11"/>
      <c r="Y11"/>
      <c r="Z11"/>
      <c r="AA11"/>
      <c r="AB11"/>
      <c r="AC11"/>
      <c r="AD11"/>
      <c r="AE11"/>
    </row>
    <row r="12" spans="1:31" s="148" customFormat="1">
      <c r="A12" s="1138"/>
      <c r="C12" s="499" t="s">
        <v>332</v>
      </c>
      <c r="D12" s="499" t="s">
        <v>332</v>
      </c>
      <c r="P12"/>
      <c r="Q12"/>
      <c r="R12"/>
      <c r="S12"/>
      <c r="T12"/>
      <c r="U12"/>
      <c r="V12"/>
      <c r="W12"/>
      <c r="X12"/>
      <c r="Y12"/>
      <c r="Z12"/>
      <c r="AA12"/>
      <c r="AB12"/>
      <c r="AC12"/>
      <c r="AD12"/>
      <c r="AE12"/>
    </row>
    <row r="13" spans="1:31" s="148" customFormat="1">
      <c r="A13" s="1138"/>
      <c r="C13" s="499" t="s">
        <v>432</v>
      </c>
      <c r="D13" s="499" t="s">
        <v>432</v>
      </c>
      <c r="P13"/>
      <c r="Q13"/>
      <c r="R13"/>
      <c r="S13"/>
      <c r="T13"/>
      <c r="U13"/>
      <c r="V13"/>
      <c r="W13"/>
      <c r="X13"/>
      <c r="Y13"/>
      <c r="Z13"/>
      <c r="AA13"/>
      <c r="AB13"/>
      <c r="AC13"/>
      <c r="AD13"/>
      <c r="AE13"/>
    </row>
    <row r="14" spans="1:31" s="148" customFormat="1">
      <c r="A14" s="1138"/>
      <c r="C14" s="499" t="s">
        <v>471</v>
      </c>
      <c r="D14" s="499" t="s">
        <v>471</v>
      </c>
      <c r="P14"/>
      <c r="Q14"/>
      <c r="R14"/>
      <c r="S14"/>
      <c r="T14"/>
      <c r="U14"/>
      <c r="V14"/>
      <c r="W14"/>
      <c r="X14"/>
      <c r="Y14"/>
      <c r="Z14"/>
      <c r="AA14"/>
      <c r="AB14"/>
      <c r="AC14"/>
      <c r="AD14"/>
      <c r="AE14"/>
    </row>
    <row r="15" spans="1:31" s="148" customFormat="1">
      <c r="A15" s="1139"/>
      <c r="B15" s="428"/>
      <c r="C15" s="509" t="s">
        <v>60</v>
      </c>
      <c r="D15" s="509" t="s">
        <v>60</v>
      </c>
      <c r="P15"/>
      <c r="Q15"/>
      <c r="R15"/>
      <c r="S15"/>
      <c r="T15"/>
      <c r="U15"/>
      <c r="V15"/>
      <c r="W15"/>
      <c r="X15"/>
      <c r="Y15"/>
      <c r="Z15"/>
      <c r="AA15"/>
      <c r="AB15"/>
      <c r="AC15"/>
      <c r="AD15"/>
      <c r="AE15"/>
    </row>
    <row r="16" spans="1:31" s="148" customFormat="1">
      <c r="A16" s="1135" t="s">
        <v>42</v>
      </c>
      <c r="B16" s="499" t="s">
        <v>42</v>
      </c>
      <c r="C16" s="499" t="s">
        <v>240</v>
      </c>
      <c r="D16" s="499" t="str">
        <f>C16</f>
        <v>Global</v>
      </c>
      <c r="P16"/>
      <c r="Q16"/>
      <c r="R16"/>
      <c r="S16"/>
      <c r="T16"/>
      <c r="U16"/>
      <c r="V16"/>
      <c r="W16"/>
      <c r="X16"/>
      <c r="Y16"/>
      <c r="Z16"/>
      <c r="AA16"/>
      <c r="AB16"/>
      <c r="AC16"/>
      <c r="AD16"/>
      <c r="AE16"/>
    </row>
    <row r="17" spans="1:31" s="148" customFormat="1">
      <c r="A17" s="1136"/>
      <c r="C17" s="499" t="s">
        <v>84</v>
      </c>
      <c r="D17" s="499" t="s">
        <v>84</v>
      </c>
      <c r="P17"/>
      <c r="Q17"/>
      <c r="R17"/>
      <c r="S17"/>
      <c r="T17"/>
      <c r="U17"/>
      <c r="V17"/>
      <c r="W17"/>
      <c r="X17"/>
      <c r="Y17"/>
      <c r="Z17"/>
      <c r="AA17"/>
      <c r="AB17"/>
      <c r="AC17"/>
      <c r="AD17"/>
      <c r="AE17"/>
    </row>
    <row r="18" spans="1:31" s="148" customFormat="1">
      <c r="A18" s="1136"/>
      <c r="C18" s="499" t="s">
        <v>85</v>
      </c>
      <c r="D18" s="499" t="s">
        <v>85</v>
      </c>
      <c r="P18"/>
      <c r="Q18"/>
      <c r="R18"/>
      <c r="S18"/>
      <c r="T18"/>
      <c r="U18"/>
      <c r="V18"/>
      <c r="W18"/>
      <c r="X18"/>
      <c r="Y18"/>
      <c r="Z18"/>
      <c r="AA18"/>
      <c r="AB18"/>
      <c r="AC18"/>
      <c r="AD18"/>
      <c r="AE18"/>
    </row>
    <row r="19" spans="1:31" s="148" customFormat="1">
      <c r="A19" s="1136"/>
      <c r="C19" s="499" t="s">
        <v>86</v>
      </c>
      <c r="D19" s="499" t="s">
        <v>86</v>
      </c>
      <c r="P19"/>
      <c r="Q19"/>
      <c r="R19"/>
      <c r="S19"/>
      <c r="T19"/>
      <c r="U19"/>
      <c r="V19"/>
      <c r="W19"/>
      <c r="X19"/>
      <c r="Y19"/>
      <c r="Z19"/>
      <c r="AA19"/>
      <c r="AB19"/>
      <c r="AC19"/>
      <c r="AD19"/>
      <c r="AE19"/>
    </row>
    <row r="20" spans="1:31" s="148" customFormat="1">
      <c r="A20" s="1136"/>
      <c r="C20" s="499" t="s">
        <v>877</v>
      </c>
      <c r="D20" s="499" t="s">
        <v>877</v>
      </c>
      <c r="P20"/>
      <c r="Q20"/>
      <c r="R20"/>
      <c r="S20"/>
      <c r="T20"/>
      <c r="U20"/>
      <c r="V20"/>
      <c r="W20"/>
      <c r="X20"/>
      <c r="Y20"/>
      <c r="Z20"/>
      <c r="AA20"/>
      <c r="AB20"/>
      <c r="AC20"/>
      <c r="AD20"/>
      <c r="AE20"/>
    </row>
    <row r="21" spans="1:31" s="148" customFormat="1">
      <c r="A21" s="1137"/>
      <c r="B21" s="428"/>
      <c r="C21" s="509" t="s">
        <v>878</v>
      </c>
      <c r="D21" s="509" t="s">
        <v>878</v>
      </c>
      <c r="P21"/>
      <c r="Q21"/>
      <c r="R21"/>
      <c r="S21"/>
      <c r="T21"/>
      <c r="U21"/>
      <c r="V21"/>
      <c r="W21"/>
      <c r="X21"/>
      <c r="Y21"/>
      <c r="Z21"/>
      <c r="AA21"/>
      <c r="AB21"/>
      <c r="AC21"/>
      <c r="AD21"/>
      <c r="AE21"/>
    </row>
    <row r="22" spans="1:31" s="148" customFormat="1">
      <c r="A22" s="1135" t="s">
        <v>46</v>
      </c>
      <c r="B22" s="499" t="s">
        <v>51</v>
      </c>
      <c r="C22" s="499" t="s">
        <v>51</v>
      </c>
      <c r="D22" s="499" t="s">
        <v>885</v>
      </c>
      <c r="P22"/>
      <c r="Q22"/>
      <c r="R22"/>
      <c r="S22"/>
      <c r="T22"/>
      <c r="U22"/>
      <c r="V22"/>
      <c r="W22"/>
      <c r="X22"/>
      <c r="Y22"/>
      <c r="Z22"/>
      <c r="AA22"/>
      <c r="AB22"/>
      <c r="AC22"/>
      <c r="AD22"/>
      <c r="AE22"/>
    </row>
    <row r="23" spans="1:31" s="148" customFormat="1">
      <c r="A23" s="1136"/>
      <c r="D23" s="499" t="s">
        <v>886</v>
      </c>
      <c r="P23"/>
      <c r="Q23"/>
      <c r="R23"/>
      <c r="S23"/>
      <c r="T23"/>
      <c r="U23"/>
      <c r="V23"/>
      <c r="W23"/>
      <c r="X23"/>
      <c r="Y23"/>
      <c r="Z23"/>
      <c r="AA23"/>
      <c r="AB23"/>
      <c r="AC23"/>
      <c r="AD23"/>
      <c r="AE23"/>
    </row>
    <row r="24" spans="1:31" s="148" customFormat="1">
      <c r="A24" s="1136"/>
      <c r="D24" s="499" t="s">
        <v>887</v>
      </c>
      <c r="P24"/>
      <c r="Q24"/>
      <c r="R24"/>
      <c r="S24"/>
      <c r="T24"/>
      <c r="U24"/>
      <c r="V24"/>
      <c r="W24"/>
      <c r="X24"/>
      <c r="Y24"/>
      <c r="Z24"/>
      <c r="AA24"/>
      <c r="AB24"/>
      <c r="AC24"/>
      <c r="AD24"/>
      <c r="AE24"/>
    </row>
    <row r="25" spans="1:31" s="148" customFormat="1">
      <c r="A25" s="1136"/>
      <c r="D25" s="499" t="s">
        <v>888</v>
      </c>
      <c r="P25"/>
      <c r="Q25"/>
      <c r="R25"/>
      <c r="S25"/>
      <c r="T25"/>
      <c r="U25"/>
      <c r="V25"/>
      <c r="W25"/>
      <c r="X25"/>
      <c r="Y25"/>
      <c r="Z25"/>
      <c r="AA25"/>
      <c r="AB25"/>
      <c r="AC25"/>
      <c r="AD25"/>
      <c r="AE25"/>
    </row>
    <row r="26" spans="1:31" s="148" customFormat="1">
      <c r="A26" s="1136"/>
      <c r="B26" s="428"/>
      <c r="C26" s="428"/>
      <c r="D26" s="509" t="s">
        <v>889</v>
      </c>
      <c r="P26"/>
      <c r="Q26"/>
      <c r="R26"/>
      <c r="S26"/>
      <c r="T26"/>
      <c r="U26"/>
      <c r="V26"/>
      <c r="W26"/>
      <c r="X26"/>
      <c r="Y26"/>
      <c r="Z26"/>
      <c r="AA26"/>
      <c r="AB26"/>
      <c r="AC26"/>
      <c r="AD26"/>
      <c r="AE26"/>
    </row>
    <row r="27" spans="1:31" s="148" customFormat="1">
      <c r="A27" s="1136"/>
      <c r="B27" s="499" t="s">
        <v>48</v>
      </c>
      <c r="C27" s="499" t="s">
        <v>48</v>
      </c>
      <c r="D27" s="499" t="s">
        <v>880</v>
      </c>
      <c r="P27"/>
      <c r="Q27"/>
      <c r="R27"/>
      <c r="S27"/>
      <c r="T27"/>
      <c r="U27"/>
      <c r="V27"/>
      <c r="W27"/>
      <c r="X27"/>
      <c r="Y27"/>
      <c r="Z27"/>
      <c r="AA27"/>
      <c r="AB27"/>
      <c r="AC27"/>
      <c r="AD27"/>
      <c r="AE27"/>
    </row>
    <row r="28" spans="1:31" s="148" customFormat="1">
      <c r="A28" s="1136"/>
      <c r="D28" s="499" t="s">
        <v>881</v>
      </c>
      <c r="P28"/>
      <c r="Q28"/>
      <c r="R28"/>
      <c r="S28"/>
      <c r="T28"/>
      <c r="U28"/>
      <c r="V28"/>
      <c r="W28"/>
      <c r="X28"/>
      <c r="Y28"/>
      <c r="Z28"/>
      <c r="AA28"/>
      <c r="AB28"/>
      <c r="AC28"/>
      <c r="AD28"/>
      <c r="AE28"/>
    </row>
    <row r="29" spans="1:31" s="148" customFormat="1">
      <c r="A29" s="1136"/>
      <c r="D29" s="499" t="s">
        <v>882</v>
      </c>
      <c r="P29"/>
      <c r="Q29"/>
      <c r="R29"/>
      <c r="S29"/>
      <c r="T29"/>
      <c r="U29"/>
      <c r="V29"/>
      <c r="W29"/>
      <c r="X29"/>
      <c r="Y29"/>
      <c r="Z29"/>
      <c r="AA29"/>
      <c r="AB29"/>
      <c r="AC29"/>
      <c r="AD29"/>
      <c r="AE29"/>
    </row>
    <row r="30" spans="1:31" s="148" customFormat="1">
      <c r="A30" s="1136"/>
      <c r="D30" s="499" t="s">
        <v>883</v>
      </c>
      <c r="P30"/>
      <c r="Q30"/>
      <c r="R30"/>
      <c r="S30"/>
      <c r="T30"/>
      <c r="U30"/>
      <c r="V30"/>
      <c r="W30"/>
      <c r="X30"/>
      <c r="Y30"/>
      <c r="Z30"/>
      <c r="AA30"/>
      <c r="AB30"/>
      <c r="AC30"/>
      <c r="AD30"/>
      <c r="AE30"/>
    </row>
    <row r="31" spans="1:31" s="148" customFormat="1">
      <c r="A31" s="1136"/>
      <c r="D31" s="499" t="s">
        <v>884</v>
      </c>
      <c r="P31"/>
      <c r="Q31"/>
      <c r="R31"/>
      <c r="S31"/>
      <c r="T31"/>
      <c r="U31"/>
      <c r="V31"/>
      <c r="W31"/>
      <c r="X31"/>
      <c r="Y31"/>
      <c r="Z31"/>
      <c r="AA31"/>
      <c r="AB31"/>
      <c r="AC31"/>
      <c r="AD31"/>
      <c r="AE31"/>
    </row>
    <row r="32" spans="1:31" s="148" customFormat="1">
      <c r="A32" s="1136"/>
      <c r="D32" s="499" t="s">
        <v>704</v>
      </c>
      <c r="P32"/>
      <c r="Q32"/>
      <c r="R32"/>
      <c r="S32"/>
      <c r="T32"/>
      <c r="U32"/>
      <c r="V32"/>
      <c r="W32"/>
      <c r="X32"/>
      <c r="Y32"/>
      <c r="Z32"/>
      <c r="AA32"/>
      <c r="AB32"/>
      <c r="AC32"/>
      <c r="AD32"/>
      <c r="AE32"/>
    </row>
    <row r="33" spans="1:31" s="148" customFormat="1">
      <c r="A33" s="1136"/>
      <c r="B33" s="428"/>
      <c r="C33" s="428"/>
      <c r="D33" s="509" t="s">
        <v>91</v>
      </c>
      <c r="P33"/>
      <c r="Q33"/>
      <c r="R33"/>
      <c r="S33"/>
      <c r="T33"/>
      <c r="U33"/>
      <c r="V33"/>
      <c r="W33"/>
      <c r="X33"/>
      <c r="Y33"/>
      <c r="Z33"/>
      <c r="AA33"/>
      <c r="AB33"/>
      <c r="AC33"/>
      <c r="AD33"/>
      <c r="AE33"/>
    </row>
    <row r="34" spans="1:31" s="148" customFormat="1">
      <c r="A34" s="1136"/>
      <c r="B34" s="510" t="s">
        <v>61</v>
      </c>
      <c r="C34" s="510" t="s">
        <v>61</v>
      </c>
      <c r="D34" s="511" t="str">
        <f>C34</f>
        <v>Private Debt</v>
      </c>
      <c r="P34"/>
      <c r="Q34"/>
      <c r="R34"/>
      <c r="S34"/>
      <c r="T34"/>
      <c r="U34"/>
      <c r="V34"/>
      <c r="W34"/>
      <c r="X34"/>
      <c r="Y34"/>
      <c r="Z34"/>
      <c r="AA34"/>
      <c r="AB34"/>
      <c r="AC34"/>
      <c r="AD34"/>
      <c r="AE34"/>
    </row>
    <row r="35" spans="1:31" s="148" customFormat="1">
      <c r="A35" s="1136"/>
      <c r="B35" s="510" t="s">
        <v>227</v>
      </c>
      <c r="C35" s="510" t="s">
        <v>227</v>
      </c>
      <c r="D35" s="510" t="s">
        <v>227</v>
      </c>
      <c r="P35"/>
      <c r="Q35"/>
      <c r="R35"/>
      <c r="S35"/>
      <c r="T35"/>
      <c r="U35"/>
      <c r="V35"/>
      <c r="W35"/>
      <c r="X35"/>
      <c r="Y35"/>
      <c r="Z35"/>
      <c r="AA35"/>
      <c r="AB35"/>
      <c r="AC35"/>
      <c r="AD35"/>
      <c r="AE35"/>
    </row>
    <row r="36" spans="1:31" s="148" customFormat="1">
      <c r="A36" s="1136"/>
      <c r="B36" s="499" t="s">
        <v>228</v>
      </c>
      <c r="C36" s="499" t="s">
        <v>933</v>
      </c>
      <c r="D36" s="499" t="s">
        <v>933</v>
      </c>
      <c r="P36"/>
      <c r="Q36"/>
      <c r="R36"/>
      <c r="S36"/>
      <c r="T36"/>
      <c r="U36"/>
      <c r="V36"/>
      <c r="W36"/>
      <c r="X36"/>
      <c r="Y36"/>
      <c r="Z36"/>
      <c r="AA36"/>
      <c r="AB36"/>
      <c r="AC36"/>
      <c r="AD36"/>
      <c r="AE36"/>
    </row>
    <row r="37" spans="1:31" s="148" customFormat="1">
      <c r="A37" s="1136"/>
      <c r="C37" s="499" t="s">
        <v>348</v>
      </c>
      <c r="D37" s="499" t="s">
        <v>348</v>
      </c>
      <c r="P37"/>
      <c r="Q37"/>
      <c r="R37"/>
      <c r="S37"/>
      <c r="T37"/>
      <c r="U37"/>
      <c r="V37"/>
      <c r="W37"/>
      <c r="X37"/>
      <c r="Y37"/>
      <c r="Z37"/>
      <c r="AA37"/>
      <c r="AB37"/>
      <c r="AC37"/>
      <c r="AD37"/>
      <c r="AE37"/>
    </row>
    <row r="38" spans="1:31" s="148" customFormat="1">
      <c r="A38" s="1136"/>
      <c r="B38" s="428"/>
      <c r="C38" s="509" t="s">
        <v>201</v>
      </c>
      <c r="D38" s="509" t="s">
        <v>201</v>
      </c>
      <c r="P38"/>
      <c r="Q38"/>
      <c r="R38"/>
      <c r="S38"/>
      <c r="T38"/>
      <c r="U38"/>
      <c r="V38"/>
      <c r="W38"/>
      <c r="X38"/>
      <c r="Y38"/>
      <c r="Z38"/>
      <c r="AA38"/>
      <c r="AB38"/>
      <c r="AC38"/>
      <c r="AD38"/>
      <c r="AE38"/>
    </row>
    <row r="39" spans="1:31" s="148" customFormat="1">
      <c r="A39" s="1136"/>
      <c r="B39" s="499" t="s">
        <v>62</v>
      </c>
      <c r="C39" s="499" t="s">
        <v>62</v>
      </c>
      <c r="D39" s="499" t="str">
        <f>C39</f>
        <v>Other Alternatives</v>
      </c>
      <c r="P39"/>
      <c r="Q39"/>
      <c r="R39"/>
      <c r="S39"/>
      <c r="T39"/>
      <c r="U39"/>
      <c r="V39"/>
      <c r="W39"/>
      <c r="X39"/>
      <c r="Y39"/>
      <c r="Z39"/>
      <c r="AA39"/>
      <c r="AB39"/>
      <c r="AC39"/>
      <c r="AD39"/>
      <c r="AE39"/>
    </row>
    <row r="40" spans="1:31" s="148" customFormat="1">
      <c r="A40" s="1137"/>
      <c r="B40" s="509" t="s">
        <v>876</v>
      </c>
      <c r="C40" s="509" t="s">
        <v>876</v>
      </c>
      <c r="D40" s="509" t="str">
        <f>C40</f>
        <v>Derivatives</v>
      </c>
      <c r="P40"/>
      <c r="Q40"/>
      <c r="R40"/>
      <c r="S40"/>
      <c r="T40"/>
      <c r="U40"/>
      <c r="V40"/>
      <c r="W40"/>
      <c r="X40"/>
      <c r="Y40"/>
      <c r="Z40"/>
      <c r="AA40"/>
      <c r="AB40"/>
      <c r="AC40"/>
      <c r="AD40"/>
      <c r="AE40"/>
    </row>
    <row r="41" spans="1:31" s="148" customFormat="1">
      <c r="A41" s="1130" t="s">
        <v>934</v>
      </c>
      <c r="B41" s="509" t="s">
        <v>890</v>
      </c>
      <c r="C41" s="509" t="str">
        <f>$B$41</f>
        <v>Global Equity Diversified</v>
      </c>
      <c r="D41" s="509" t="str">
        <f>$B$41</f>
        <v>Global Equity Diversified</v>
      </c>
      <c r="P41"/>
      <c r="Q41"/>
      <c r="R41"/>
      <c r="S41"/>
      <c r="T41"/>
      <c r="U41"/>
      <c r="V41"/>
      <c r="W41"/>
      <c r="X41"/>
      <c r="Y41"/>
      <c r="Z41"/>
      <c r="AA41"/>
      <c r="AB41"/>
      <c r="AC41"/>
      <c r="AD41"/>
      <c r="AE41"/>
    </row>
    <row r="42" spans="1:31" s="148" customFormat="1">
      <c r="A42" s="1131"/>
      <c r="B42" s="509" t="s">
        <v>891</v>
      </c>
      <c r="C42" s="509" t="str">
        <f>$B$42</f>
        <v>Global Bond Diversified</v>
      </c>
      <c r="D42" s="509" t="str">
        <f>$B$42</f>
        <v>Global Bond Diversified</v>
      </c>
      <c r="P42"/>
      <c r="Q42"/>
      <c r="R42"/>
      <c r="S42"/>
      <c r="T42"/>
      <c r="U42"/>
      <c r="V42"/>
      <c r="W42"/>
      <c r="X42"/>
      <c r="Y42"/>
      <c r="Z42"/>
      <c r="AA42"/>
      <c r="AB42"/>
      <c r="AC42"/>
      <c r="AD42"/>
      <c r="AE42"/>
    </row>
    <row r="43" spans="1:31" s="148" customFormat="1">
      <c r="A43" s="1131"/>
      <c r="B43" s="509" t="s">
        <v>893</v>
      </c>
      <c r="C43" s="509" t="str">
        <f>$B$43</f>
        <v>Global Alternatives Diversified</v>
      </c>
      <c r="D43" s="509" t="str">
        <f>$B$43</f>
        <v>Global Alternatives Diversified</v>
      </c>
      <c r="P43"/>
      <c r="Q43"/>
      <c r="R43"/>
      <c r="S43"/>
      <c r="T43"/>
      <c r="U43"/>
      <c r="V43"/>
      <c r="W43"/>
      <c r="X43"/>
      <c r="Y43"/>
      <c r="Z43"/>
      <c r="AA43"/>
      <c r="AB43"/>
      <c r="AC43"/>
      <c r="AD43"/>
      <c r="AE43"/>
    </row>
    <row r="44" spans="1:31" s="148" customFormat="1">
      <c r="A44" s="1132"/>
      <c r="B44" s="509" t="s">
        <v>892</v>
      </c>
      <c r="C44" s="509" t="str">
        <f>$B$44</f>
        <v>Global Multi-Asset Diversified</v>
      </c>
      <c r="D44" s="509" t="str">
        <f>$B$44</f>
        <v>Global Multi-Asset Diversified</v>
      </c>
      <c r="P44"/>
      <c r="Q44"/>
      <c r="R44"/>
      <c r="S44"/>
      <c r="T44"/>
      <c r="U44"/>
      <c r="V44"/>
      <c r="W44"/>
      <c r="X44"/>
      <c r="Y44"/>
      <c r="Z44"/>
      <c r="AA44"/>
      <c r="AB44"/>
      <c r="AC44"/>
      <c r="AD44"/>
      <c r="AE44"/>
    </row>
    <row r="45" spans="1:31" s="148" customFormat="1">
      <c r="A45" s="499"/>
      <c r="P45"/>
      <c r="Q45"/>
      <c r="R45"/>
      <c r="S45"/>
      <c r="T45"/>
      <c r="U45"/>
      <c r="V45"/>
      <c r="W45"/>
      <c r="X45"/>
      <c r="Y45"/>
      <c r="Z45"/>
      <c r="AA45"/>
      <c r="AB45"/>
      <c r="AC45"/>
      <c r="AD45"/>
      <c r="AE45"/>
    </row>
    <row r="46" spans="1:31" s="148" customFormat="1">
      <c r="A46" s="499"/>
      <c r="P46"/>
      <c r="Q46"/>
      <c r="R46"/>
      <c r="S46"/>
      <c r="T46"/>
      <c r="U46"/>
      <c r="V46"/>
      <c r="W46"/>
      <c r="X46"/>
      <c r="Y46"/>
      <c r="Z46"/>
      <c r="AA46"/>
      <c r="AB46"/>
      <c r="AC46"/>
      <c r="AD46"/>
      <c r="AE46"/>
    </row>
    <row r="47" spans="1:31" s="148" customFormat="1">
      <c r="A47" s="529" t="s">
        <v>867</v>
      </c>
      <c r="B47" s="529" t="s">
        <v>868</v>
      </c>
      <c r="C47" s="529" t="s">
        <v>879</v>
      </c>
      <c r="D47" s="529" t="s">
        <v>906</v>
      </c>
      <c r="P47"/>
      <c r="Q47"/>
      <c r="R47"/>
      <c r="S47"/>
      <c r="T47"/>
      <c r="U47"/>
      <c r="V47"/>
      <c r="W47"/>
      <c r="X47"/>
      <c r="Y47"/>
      <c r="Z47"/>
      <c r="AA47"/>
      <c r="AB47"/>
      <c r="AC47"/>
      <c r="AD47"/>
      <c r="AE47"/>
    </row>
    <row r="48" spans="1:31" s="148" customFormat="1">
      <c r="A48" s="499" t="s">
        <v>16</v>
      </c>
      <c r="B48" s="499" t="s">
        <v>16</v>
      </c>
      <c r="C48" s="499" t="s">
        <v>16</v>
      </c>
      <c r="D48" s="499" t="s">
        <v>16</v>
      </c>
      <c r="P48"/>
      <c r="Q48"/>
      <c r="R48"/>
      <c r="S48"/>
      <c r="T48"/>
      <c r="U48"/>
      <c r="V48"/>
      <c r="W48"/>
      <c r="X48"/>
      <c r="Y48"/>
      <c r="Z48"/>
      <c r="AA48"/>
      <c r="AB48"/>
      <c r="AC48"/>
      <c r="AD48"/>
      <c r="AE48"/>
    </row>
    <row r="49" spans="1:31" s="148" customFormat="1">
      <c r="A49" s="499" t="s">
        <v>34</v>
      </c>
      <c r="B49" s="499" t="s">
        <v>229</v>
      </c>
      <c r="C49" s="499" t="s">
        <v>234</v>
      </c>
      <c r="D49" s="499" t="s">
        <v>234</v>
      </c>
      <c r="P49"/>
      <c r="Q49"/>
      <c r="R49"/>
      <c r="S49"/>
      <c r="T49"/>
      <c r="U49"/>
      <c r="V49"/>
      <c r="W49"/>
      <c r="X49"/>
      <c r="Y49"/>
      <c r="Z49"/>
      <c r="AA49"/>
      <c r="AB49"/>
      <c r="AC49"/>
      <c r="AD49"/>
      <c r="AE49"/>
    </row>
    <row r="50" spans="1:31" s="148" customFormat="1">
      <c r="A50" s="499" t="s">
        <v>42</v>
      </c>
      <c r="B50" s="499" t="s">
        <v>230</v>
      </c>
      <c r="C50" s="499" t="s">
        <v>324</v>
      </c>
      <c r="D50" s="499" t="s">
        <v>81</v>
      </c>
      <c r="P50"/>
      <c r="Q50"/>
      <c r="R50"/>
      <c r="S50"/>
      <c r="T50"/>
      <c r="U50"/>
      <c r="V50"/>
      <c r="W50"/>
      <c r="X50"/>
      <c r="Y50"/>
      <c r="Z50"/>
      <c r="AA50"/>
      <c r="AB50"/>
      <c r="AC50"/>
      <c r="AD50"/>
      <c r="AE50"/>
    </row>
    <row r="51" spans="1:31" s="148" customFormat="1">
      <c r="A51" s="499" t="s">
        <v>46</v>
      </c>
      <c r="B51" s="499" t="s">
        <v>232</v>
      </c>
      <c r="C51" s="499" t="s">
        <v>327</v>
      </c>
      <c r="D51" s="499" t="s">
        <v>324</v>
      </c>
      <c r="P51"/>
      <c r="Q51"/>
      <c r="R51"/>
      <c r="S51"/>
      <c r="T51"/>
      <c r="U51"/>
      <c r="V51"/>
      <c r="W51"/>
      <c r="X51"/>
      <c r="Y51"/>
      <c r="Z51"/>
      <c r="AA51"/>
      <c r="AB51"/>
      <c r="AC51"/>
      <c r="AD51"/>
      <c r="AE51"/>
    </row>
    <row r="52" spans="1:31" s="148" customFormat="1">
      <c r="A52" s="501" t="s">
        <v>0</v>
      </c>
      <c r="B52" s="499" t="s">
        <v>60</v>
      </c>
      <c r="C52" s="499" t="s">
        <v>232</v>
      </c>
      <c r="D52" s="499" t="s">
        <v>327</v>
      </c>
      <c r="P52"/>
      <c r="Q52"/>
      <c r="R52"/>
      <c r="S52"/>
      <c r="T52"/>
      <c r="U52"/>
      <c r="V52"/>
      <c r="W52"/>
      <c r="X52"/>
      <c r="Y52"/>
      <c r="Z52"/>
      <c r="AA52"/>
      <c r="AB52"/>
      <c r="AC52"/>
      <c r="AD52"/>
      <c r="AE52"/>
    </row>
    <row r="53" spans="1:31" s="148" customFormat="1">
      <c r="A53" s="499"/>
      <c r="B53" s="499" t="s">
        <v>42</v>
      </c>
      <c r="C53" s="499" t="s">
        <v>335</v>
      </c>
      <c r="D53" s="499" t="s">
        <v>874</v>
      </c>
      <c r="P53"/>
      <c r="Q53"/>
      <c r="R53"/>
      <c r="S53"/>
      <c r="T53"/>
      <c r="U53"/>
      <c r="V53"/>
      <c r="W53"/>
      <c r="X53"/>
      <c r="Y53"/>
      <c r="Z53"/>
      <c r="AA53"/>
      <c r="AB53"/>
      <c r="AC53"/>
      <c r="AD53"/>
      <c r="AE53"/>
    </row>
    <row r="54" spans="1:31" s="148" customFormat="1">
      <c r="A54" s="499"/>
      <c r="B54" s="499" t="s">
        <v>51</v>
      </c>
      <c r="C54" s="499" t="s">
        <v>336</v>
      </c>
      <c r="D54" s="499" t="s">
        <v>875</v>
      </c>
      <c r="P54"/>
      <c r="Q54"/>
      <c r="R54"/>
      <c r="S54"/>
      <c r="T54"/>
      <c r="U54"/>
      <c r="V54"/>
      <c r="W54"/>
      <c r="X54"/>
      <c r="Y54"/>
      <c r="Z54"/>
      <c r="AA54"/>
      <c r="AB54"/>
      <c r="AC54"/>
      <c r="AD54"/>
      <c r="AE54"/>
    </row>
    <row r="55" spans="1:31" s="148" customFormat="1">
      <c r="A55" s="499"/>
      <c r="B55" s="499" t="s">
        <v>48</v>
      </c>
      <c r="C55" s="499" t="s">
        <v>332</v>
      </c>
      <c r="D55" s="499" t="s">
        <v>335</v>
      </c>
      <c r="P55"/>
      <c r="Q55"/>
      <c r="R55"/>
      <c r="S55"/>
      <c r="T55"/>
      <c r="U55"/>
      <c r="V55"/>
      <c r="W55"/>
      <c r="X55"/>
      <c r="Y55"/>
      <c r="Z55"/>
      <c r="AA55"/>
      <c r="AB55"/>
      <c r="AC55"/>
      <c r="AD55"/>
      <c r="AE55"/>
    </row>
    <row r="56" spans="1:31" s="148" customFormat="1">
      <c r="A56" s="499"/>
      <c r="B56" s="499" t="s">
        <v>61</v>
      </c>
      <c r="C56" s="499" t="s">
        <v>432</v>
      </c>
      <c r="D56" s="499" t="s">
        <v>336</v>
      </c>
      <c r="P56"/>
      <c r="Q56"/>
      <c r="R56"/>
      <c r="S56"/>
      <c r="T56"/>
      <c r="U56"/>
      <c r="V56"/>
      <c r="W56"/>
      <c r="X56"/>
      <c r="Y56"/>
      <c r="Z56"/>
      <c r="AA56"/>
      <c r="AB56"/>
      <c r="AC56"/>
      <c r="AD56"/>
      <c r="AE56"/>
    </row>
    <row r="57" spans="1:31" s="148" customFormat="1">
      <c r="A57" s="499"/>
      <c r="B57" s="499" t="s">
        <v>227</v>
      </c>
      <c r="C57" s="499" t="s">
        <v>471</v>
      </c>
      <c r="D57" s="499" t="s">
        <v>332</v>
      </c>
      <c r="P57"/>
      <c r="Q57"/>
      <c r="R57"/>
      <c r="S57"/>
      <c r="T57"/>
      <c r="U57"/>
      <c r="V57"/>
      <c r="W57"/>
      <c r="X57"/>
      <c r="Y57"/>
      <c r="Z57"/>
      <c r="AA57"/>
      <c r="AB57"/>
      <c r="AC57"/>
      <c r="AD57"/>
      <c r="AE57"/>
    </row>
    <row r="58" spans="1:31" s="148" customFormat="1">
      <c r="A58" s="499"/>
      <c r="B58" s="499" t="s">
        <v>228</v>
      </c>
      <c r="C58" s="499" t="s">
        <v>60</v>
      </c>
      <c r="D58" s="499" t="s">
        <v>432</v>
      </c>
      <c r="P58"/>
      <c r="Q58"/>
      <c r="R58"/>
      <c r="S58"/>
      <c r="T58"/>
      <c r="U58"/>
      <c r="V58"/>
      <c r="W58"/>
      <c r="X58"/>
      <c r="Y58"/>
      <c r="Z58"/>
      <c r="AA58"/>
      <c r="AB58"/>
      <c r="AC58"/>
      <c r="AD58"/>
      <c r="AE58"/>
    </row>
    <row r="59" spans="1:31" s="148" customFormat="1">
      <c r="A59" s="499"/>
      <c r="B59" s="499" t="s">
        <v>62</v>
      </c>
      <c r="C59" s="499" t="s">
        <v>240</v>
      </c>
      <c r="D59" s="499" t="s">
        <v>471</v>
      </c>
      <c r="P59"/>
      <c r="Q59"/>
      <c r="R59"/>
      <c r="S59"/>
      <c r="T59"/>
      <c r="U59"/>
      <c r="V59"/>
      <c r="W59"/>
      <c r="X59"/>
      <c r="Y59"/>
      <c r="Z59"/>
      <c r="AA59"/>
      <c r="AB59"/>
      <c r="AC59"/>
      <c r="AD59"/>
      <c r="AE59"/>
    </row>
    <row r="60" spans="1:31" s="148" customFormat="1">
      <c r="A60" s="499"/>
      <c r="B60" s="499" t="s">
        <v>876</v>
      </c>
      <c r="C60" s="499" t="s">
        <v>84</v>
      </c>
      <c r="D60" s="499" t="s">
        <v>60</v>
      </c>
      <c r="P60"/>
      <c r="Q60"/>
      <c r="R60"/>
      <c r="S60"/>
      <c r="T60"/>
      <c r="U60"/>
      <c r="V60"/>
      <c r="W60"/>
      <c r="X60"/>
      <c r="Y60"/>
      <c r="Z60"/>
      <c r="AA60"/>
      <c r="AB60"/>
      <c r="AC60"/>
      <c r="AD60"/>
      <c r="AE60"/>
    </row>
    <row r="61" spans="1:31" s="148" customFormat="1">
      <c r="A61" s="499"/>
      <c r="B61" s="501" t="s">
        <v>0</v>
      </c>
      <c r="C61" s="499" t="s">
        <v>85</v>
      </c>
      <c r="D61" s="499" t="s">
        <v>240</v>
      </c>
      <c r="P61"/>
      <c r="Q61"/>
      <c r="R61"/>
      <c r="S61"/>
      <c r="T61"/>
      <c r="U61"/>
      <c r="V61"/>
      <c r="W61"/>
      <c r="X61"/>
      <c r="Y61"/>
      <c r="Z61"/>
      <c r="AA61"/>
      <c r="AB61"/>
      <c r="AC61"/>
      <c r="AD61"/>
      <c r="AE61"/>
    </row>
    <row r="62" spans="1:31" s="148" customFormat="1">
      <c r="A62" s="499"/>
      <c r="B62" s="499" t="s">
        <v>405</v>
      </c>
      <c r="C62" s="499" t="s">
        <v>86</v>
      </c>
      <c r="D62" s="499" t="s">
        <v>84</v>
      </c>
      <c r="P62"/>
      <c r="Q62"/>
      <c r="R62"/>
      <c r="S62"/>
      <c r="T62"/>
      <c r="U62"/>
      <c r="V62"/>
      <c r="W62"/>
      <c r="X62"/>
      <c r="Y62"/>
      <c r="Z62"/>
      <c r="AA62"/>
      <c r="AB62"/>
      <c r="AC62"/>
      <c r="AD62"/>
      <c r="AE62"/>
    </row>
    <row r="63" spans="1:31" s="148" customFormat="1">
      <c r="A63" s="499"/>
      <c r="B63" s="499"/>
      <c r="C63" s="499" t="s">
        <v>877</v>
      </c>
      <c r="D63" s="499" t="s">
        <v>85</v>
      </c>
      <c r="P63"/>
      <c r="Q63"/>
      <c r="R63"/>
      <c r="S63"/>
      <c r="T63"/>
      <c r="U63"/>
      <c r="V63"/>
      <c r="W63"/>
      <c r="X63"/>
      <c r="Y63"/>
      <c r="Z63"/>
      <c r="AA63"/>
      <c r="AB63"/>
      <c r="AC63"/>
      <c r="AD63"/>
      <c r="AE63"/>
    </row>
    <row r="64" spans="1:31" s="148" customFormat="1">
      <c r="A64" s="499"/>
      <c r="B64" s="499"/>
      <c r="C64" s="499" t="s">
        <v>878</v>
      </c>
      <c r="D64" s="499" t="s">
        <v>86</v>
      </c>
      <c r="P64"/>
      <c r="Q64"/>
      <c r="R64"/>
      <c r="S64"/>
      <c r="T64"/>
      <c r="U64"/>
      <c r="V64"/>
      <c r="W64"/>
      <c r="X64"/>
      <c r="Y64"/>
      <c r="Z64"/>
      <c r="AA64"/>
      <c r="AB64"/>
      <c r="AC64"/>
      <c r="AD64"/>
      <c r="AE64"/>
    </row>
    <row r="65" spans="1:31" s="148" customFormat="1">
      <c r="A65" s="499"/>
      <c r="B65" s="499"/>
      <c r="C65" s="499" t="s">
        <v>51</v>
      </c>
      <c r="D65" s="499" t="s">
        <v>877</v>
      </c>
      <c r="P65"/>
      <c r="Q65"/>
      <c r="R65"/>
      <c r="S65"/>
      <c r="T65"/>
      <c r="U65"/>
      <c r="V65"/>
      <c r="W65"/>
      <c r="X65"/>
      <c r="Y65"/>
      <c r="Z65"/>
      <c r="AA65"/>
      <c r="AB65"/>
      <c r="AC65"/>
      <c r="AD65"/>
      <c r="AE65"/>
    </row>
    <row r="66" spans="1:31" s="148" customFormat="1">
      <c r="A66" s="499"/>
      <c r="B66" s="499"/>
      <c r="C66" s="499" t="s">
        <v>48</v>
      </c>
      <c r="D66" s="499" t="s">
        <v>878</v>
      </c>
      <c r="P66"/>
      <c r="Q66"/>
      <c r="R66"/>
      <c r="S66"/>
      <c r="T66"/>
      <c r="U66"/>
      <c r="V66"/>
      <c r="W66"/>
      <c r="X66"/>
      <c r="Y66"/>
      <c r="Z66"/>
      <c r="AA66"/>
      <c r="AB66"/>
      <c r="AC66"/>
      <c r="AD66"/>
      <c r="AE66"/>
    </row>
    <row r="67" spans="1:31" s="148" customFormat="1">
      <c r="A67" s="499"/>
      <c r="B67" s="499"/>
      <c r="C67" s="499" t="s">
        <v>61</v>
      </c>
      <c r="D67" s="499" t="s">
        <v>885</v>
      </c>
      <c r="P67"/>
      <c r="Q67"/>
      <c r="R67"/>
      <c r="S67"/>
      <c r="T67"/>
      <c r="U67"/>
      <c r="V67"/>
      <c r="W67"/>
      <c r="X67"/>
      <c r="Y67"/>
      <c r="Z67"/>
      <c r="AA67"/>
      <c r="AB67"/>
      <c r="AC67"/>
      <c r="AD67"/>
      <c r="AE67"/>
    </row>
    <row r="68" spans="1:31" s="148" customFormat="1">
      <c r="A68" s="499"/>
      <c r="B68" s="499"/>
      <c r="C68" s="499" t="s">
        <v>227</v>
      </c>
      <c r="D68" s="499" t="s">
        <v>886</v>
      </c>
      <c r="P68"/>
      <c r="Q68"/>
      <c r="R68"/>
      <c r="S68"/>
      <c r="T68"/>
      <c r="U68"/>
      <c r="V68"/>
      <c r="W68"/>
      <c r="X68"/>
      <c r="Y68"/>
      <c r="Z68"/>
      <c r="AA68"/>
      <c r="AB68"/>
      <c r="AC68"/>
      <c r="AD68"/>
      <c r="AE68"/>
    </row>
    <row r="69" spans="1:31" s="148" customFormat="1">
      <c r="A69" s="499"/>
      <c r="B69" s="499"/>
      <c r="C69" s="499" t="s">
        <v>933</v>
      </c>
      <c r="D69" s="499" t="s">
        <v>887</v>
      </c>
      <c r="P69"/>
      <c r="Q69"/>
      <c r="R69"/>
      <c r="S69"/>
      <c r="T69"/>
      <c r="U69"/>
      <c r="V69"/>
      <c r="W69"/>
      <c r="X69"/>
      <c r="Y69"/>
      <c r="Z69"/>
      <c r="AA69"/>
      <c r="AB69"/>
      <c r="AC69"/>
      <c r="AD69"/>
      <c r="AE69"/>
    </row>
    <row r="70" spans="1:31" s="148" customFormat="1">
      <c r="A70" s="499"/>
      <c r="B70" s="499"/>
      <c r="C70" s="499" t="s">
        <v>348</v>
      </c>
      <c r="D70" s="499" t="s">
        <v>888</v>
      </c>
      <c r="P70"/>
      <c r="Q70"/>
      <c r="R70"/>
      <c r="S70"/>
      <c r="T70"/>
      <c r="U70"/>
      <c r="V70"/>
      <c r="W70"/>
      <c r="X70"/>
      <c r="Y70"/>
      <c r="Z70"/>
      <c r="AA70"/>
      <c r="AB70"/>
      <c r="AC70"/>
      <c r="AD70"/>
      <c r="AE70"/>
    </row>
    <row r="71" spans="1:31" s="148" customFormat="1">
      <c r="A71" s="499"/>
      <c r="B71" s="499"/>
      <c r="C71" s="499" t="s">
        <v>201</v>
      </c>
      <c r="D71" s="499" t="s">
        <v>889</v>
      </c>
      <c r="P71"/>
      <c r="Q71"/>
      <c r="R71"/>
      <c r="S71"/>
      <c r="T71"/>
      <c r="U71"/>
      <c r="V71"/>
      <c r="W71"/>
      <c r="X71"/>
      <c r="Y71"/>
      <c r="Z71"/>
      <c r="AA71"/>
      <c r="AB71"/>
      <c r="AC71"/>
      <c r="AD71"/>
      <c r="AE71"/>
    </row>
    <row r="72" spans="1:31" s="148" customFormat="1">
      <c r="A72" s="499"/>
      <c r="B72" s="499"/>
      <c r="C72" s="499" t="s">
        <v>62</v>
      </c>
      <c r="D72" s="499" t="s">
        <v>880</v>
      </c>
      <c r="P72"/>
      <c r="Q72"/>
      <c r="R72"/>
      <c r="S72"/>
      <c r="T72"/>
      <c r="U72"/>
      <c r="V72"/>
      <c r="W72"/>
      <c r="X72"/>
      <c r="Y72"/>
      <c r="Z72"/>
      <c r="AA72"/>
      <c r="AB72"/>
      <c r="AC72"/>
      <c r="AD72"/>
      <c r="AE72"/>
    </row>
    <row r="73" spans="1:31" s="148" customFormat="1">
      <c r="A73" s="499"/>
      <c r="B73" s="499"/>
      <c r="C73" s="499" t="s">
        <v>876</v>
      </c>
      <c r="D73" s="499" t="s">
        <v>881</v>
      </c>
      <c r="P73"/>
      <c r="Q73"/>
      <c r="R73"/>
      <c r="S73"/>
      <c r="T73"/>
      <c r="U73"/>
      <c r="V73"/>
      <c r="W73"/>
      <c r="X73"/>
      <c r="Y73"/>
      <c r="Z73"/>
      <c r="AA73"/>
      <c r="AB73"/>
      <c r="AC73"/>
      <c r="AD73"/>
      <c r="AE73"/>
    </row>
    <row r="74" spans="1:31" s="148" customFormat="1">
      <c r="A74" s="499"/>
      <c r="B74" s="499"/>
      <c r="C74" s="501" t="s">
        <v>0</v>
      </c>
      <c r="D74" s="499" t="s">
        <v>882</v>
      </c>
      <c r="P74"/>
      <c r="Q74"/>
      <c r="R74"/>
      <c r="S74"/>
      <c r="T74"/>
      <c r="U74"/>
      <c r="V74"/>
      <c r="W74"/>
      <c r="X74"/>
      <c r="Y74"/>
      <c r="Z74"/>
      <c r="AA74"/>
      <c r="AB74"/>
      <c r="AC74"/>
      <c r="AD74"/>
      <c r="AE74"/>
    </row>
    <row r="75" spans="1:31" s="148" customFormat="1">
      <c r="A75" s="499"/>
      <c r="B75" s="499"/>
      <c r="C75" s="499" t="s">
        <v>405</v>
      </c>
      <c r="D75" s="499" t="s">
        <v>883</v>
      </c>
      <c r="P75"/>
      <c r="Q75"/>
      <c r="R75"/>
      <c r="S75"/>
      <c r="T75"/>
      <c r="U75"/>
      <c r="V75"/>
      <c r="W75"/>
      <c r="X75"/>
      <c r="Y75"/>
      <c r="Z75"/>
      <c r="AA75"/>
      <c r="AB75"/>
      <c r="AC75"/>
      <c r="AD75"/>
      <c r="AE75"/>
    </row>
    <row r="76" spans="1:31" s="148" customFormat="1">
      <c r="A76" s="499"/>
      <c r="B76" s="499"/>
      <c r="C76" s="499"/>
      <c r="D76" s="499" t="s">
        <v>884</v>
      </c>
      <c r="P76"/>
      <c r="Q76"/>
      <c r="R76"/>
      <c r="S76"/>
      <c r="T76"/>
      <c r="U76"/>
      <c r="V76"/>
      <c r="W76"/>
      <c r="X76"/>
      <c r="Y76"/>
      <c r="Z76"/>
      <c r="AA76"/>
      <c r="AB76"/>
      <c r="AC76"/>
      <c r="AD76"/>
      <c r="AE76"/>
    </row>
    <row r="77" spans="1:31" s="148" customFormat="1">
      <c r="A77" s="499"/>
      <c r="B77" s="499"/>
      <c r="C77" s="499"/>
      <c r="D77" s="499" t="s">
        <v>704</v>
      </c>
      <c r="P77"/>
      <c r="Q77"/>
      <c r="R77"/>
      <c r="S77"/>
      <c r="T77"/>
      <c r="U77"/>
      <c r="V77"/>
      <c r="W77"/>
      <c r="X77"/>
      <c r="Y77"/>
      <c r="Z77"/>
      <c r="AA77"/>
      <c r="AB77"/>
      <c r="AC77"/>
      <c r="AD77"/>
      <c r="AE77"/>
    </row>
    <row r="78" spans="1:31" s="148" customFormat="1">
      <c r="A78" s="499"/>
      <c r="B78" s="499"/>
      <c r="C78" s="499"/>
      <c r="D78" s="499" t="s">
        <v>91</v>
      </c>
      <c r="P78"/>
      <c r="Q78"/>
      <c r="R78"/>
      <c r="S78"/>
      <c r="T78"/>
      <c r="U78"/>
      <c r="V78"/>
      <c r="W78"/>
      <c r="X78"/>
      <c r="Y78"/>
      <c r="Z78"/>
      <c r="AA78"/>
      <c r="AB78"/>
      <c r="AC78"/>
      <c r="AD78"/>
      <c r="AE78"/>
    </row>
    <row r="79" spans="1:31" s="148" customFormat="1">
      <c r="A79" s="499"/>
      <c r="B79" s="499"/>
      <c r="C79" s="499"/>
      <c r="D79" s="499" t="s">
        <v>61</v>
      </c>
      <c r="P79"/>
      <c r="Q79"/>
      <c r="R79"/>
      <c r="S79"/>
      <c r="T79"/>
      <c r="U79"/>
      <c r="V79"/>
      <c r="W79"/>
      <c r="X79"/>
      <c r="Y79"/>
      <c r="Z79"/>
      <c r="AA79"/>
      <c r="AB79"/>
      <c r="AC79"/>
      <c r="AD79"/>
      <c r="AE79"/>
    </row>
    <row r="80" spans="1:31" s="148" customFormat="1">
      <c r="A80" s="499"/>
      <c r="B80" s="499"/>
      <c r="C80" s="499"/>
      <c r="D80" s="499" t="s">
        <v>227</v>
      </c>
      <c r="P80"/>
      <c r="Q80"/>
      <c r="R80"/>
      <c r="S80"/>
      <c r="T80"/>
      <c r="U80"/>
      <c r="V80"/>
      <c r="W80"/>
      <c r="X80"/>
      <c r="Y80"/>
      <c r="Z80"/>
      <c r="AA80"/>
      <c r="AB80"/>
      <c r="AC80"/>
      <c r="AD80"/>
      <c r="AE80"/>
    </row>
    <row r="81" spans="1:31" s="148" customFormat="1">
      <c r="A81" s="499"/>
      <c r="B81" s="499"/>
      <c r="C81" s="499"/>
      <c r="D81" s="499" t="s">
        <v>933</v>
      </c>
      <c r="P81"/>
      <c r="Q81"/>
      <c r="R81"/>
      <c r="S81"/>
      <c r="T81"/>
      <c r="U81"/>
      <c r="V81"/>
      <c r="W81"/>
      <c r="X81"/>
      <c r="Y81"/>
      <c r="Z81"/>
      <c r="AA81"/>
      <c r="AB81"/>
      <c r="AC81"/>
      <c r="AD81"/>
      <c r="AE81"/>
    </row>
    <row r="82" spans="1:31" s="148" customFormat="1">
      <c r="A82" s="499"/>
      <c r="B82" s="499"/>
      <c r="C82" s="499"/>
      <c r="D82" s="499" t="s">
        <v>348</v>
      </c>
      <c r="P82"/>
      <c r="Q82"/>
      <c r="R82"/>
      <c r="S82"/>
      <c r="T82"/>
      <c r="U82"/>
      <c r="V82"/>
      <c r="W82"/>
      <c r="X82"/>
      <c r="Y82"/>
      <c r="Z82"/>
      <c r="AA82"/>
      <c r="AB82"/>
      <c r="AC82"/>
      <c r="AD82"/>
      <c r="AE82"/>
    </row>
    <row r="83" spans="1:31" s="148" customFormat="1">
      <c r="A83" s="499"/>
      <c r="B83" s="499"/>
      <c r="C83" s="499"/>
      <c r="D83" s="499" t="s">
        <v>201</v>
      </c>
      <c r="P83"/>
      <c r="Q83"/>
      <c r="R83"/>
      <c r="S83"/>
      <c r="T83"/>
      <c r="U83"/>
      <c r="V83"/>
      <c r="W83"/>
      <c r="X83"/>
      <c r="Y83"/>
      <c r="Z83"/>
      <c r="AA83"/>
      <c r="AB83"/>
      <c r="AC83"/>
      <c r="AD83"/>
      <c r="AE83"/>
    </row>
    <row r="84" spans="1:31" s="148" customFormat="1">
      <c r="A84" s="499"/>
      <c r="B84" s="499"/>
      <c r="C84" s="499"/>
      <c r="D84" s="499" t="s">
        <v>62</v>
      </c>
      <c r="P84"/>
      <c r="Q84"/>
      <c r="R84"/>
      <c r="S84"/>
      <c r="T84"/>
      <c r="U84"/>
      <c r="V84"/>
      <c r="W84"/>
      <c r="X84"/>
      <c r="Y84"/>
      <c r="Z84"/>
      <c r="AA84"/>
      <c r="AB84"/>
      <c r="AC84"/>
      <c r="AD84"/>
      <c r="AE84"/>
    </row>
    <row r="85" spans="1:31" s="148" customFormat="1">
      <c r="A85" s="499"/>
      <c r="B85" s="499"/>
      <c r="C85" s="499"/>
      <c r="D85" s="499" t="s">
        <v>876</v>
      </c>
      <c r="P85"/>
      <c r="Q85"/>
      <c r="R85"/>
      <c r="S85"/>
      <c r="T85"/>
      <c r="U85"/>
      <c r="V85"/>
      <c r="W85"/>
      <c r="X85"/>
      <c r="Y85"/>
      <c r="Z85"/>
      <c r="AA85"/>
      <c r="AB85"/>
      <c r="AC85"/>
      <c r="AD85"/>
      <c r="AE85"/>
    </row>
    <row r="86" spans="1:31" s="148" customFormat="1">
      <c r="A86" s="499"/>
      <c r="B86" s="499"/>
      <c r="C86" s="499"/>
      <c r="D86" s="501" t="s">
        <v>0</v>
      </c>
      <c r="P86"/>
      <c r="Q86"/>
      <c r="R86"/>
      <c r="S86"/>
      <c r="T86"/>
      <c r="U86"/>
      <c r="V86"/>
      <c r="W86"/>
      <c r="X86"/>
      <c r="Y86"/>
      <c r="Z86"/>
      <c r="AA86"/>
      <c r="AB86"/>
      <c r="AC86"/>
      <c r="AD86"/>
      <c r="AE86"/>
    </row>
    <row r="87" spans="1:31" s="148" customFormat="1">
      <c r="A87"/>
      <c r="B87"/>
      <c r="D87" s="499" t="s">
        <v>890</v>
      </c>
      <c r="P87"/>
      <c r="Q87"/>
      <c r="R87"/>
      <c r="S87"/>
      <c r="T87"/>
      <c r="U87"/>
      <c r="V87"/>
      <c r="W87"/>
      <c r="X87"/>
      <c r="Y87"/>
      <c r="Z87"/>
      <c r="AA87"/>
      <c r="AB87"/>
      <c r="AC87"/>
      <c r="AD87"/>
      <c r="AE87"/>
    </row>
    <row r="88" spans="1:31" s="148" customFormat="1">
      <c r="A88"/>
      <c r="B88"/>
      <c r="D88" s="499" t="s">
        <v>891</v>
      </c>
      <c r="P88"/>
      <c r="Q88"/>
      <c r="R88"/>
      <c r="S88"/>
      <c r="T88"/>
      <c r="U88"/>
      <c r="V88"/>
      <c r="W88"/>
      <c r="X88"/>
      <c r="Y88"/>
      <c r="Z88"/>
      <c r="AA88"/>
      <c r="AB88"/>
      <c r="AC88"/>
      <c r="AD88"/>
      <c r="AE88"/>
    </row>
    <row r="89" spans="1:31" s="148" customFormat="1">
      <c r="A89"/>
      <c r="B89"/>
      <c r="D89" s="499" t="s">
        <v>893</v>
      </c>
      <c r="P89"/>
      <c r="Q89"/>
      <c r="R89"/>
      <c r="S89"/>
      <c r="T89"/>
      <c r="U89"/>
      <c r="V89"/>
      <c r="W89"/>
      <c r="X89"/>
      <c r="Y89"/>
      <c r="Z89"/>
      <c r="AA89"/>
      <c r="AB89"/>
      <c r="AC89"/>
      <c r="AD89"/>
      <c r="AE89"/>
    </row>
    <row r="90" spans="1:31" s="148" customFormat="1">
      <c r="A90" s="499"/>
      <c r="D90" s="499" t="s">
        <v>892</v>
      </c>
      <c r="P90"/>
      <c r="Q90"/>
      <c r="R90"/>
      <c r="S90"/>
      <c r="T90"/>
      <c r="U90"/>
      <c r="V90"/>
      <c r="W90"/>
      <c r="X90"/>
      <c r="Y90"/>
      <c r="Z90"/>
      <c r="AA90"/>
      <c r="AB90"/>
      <c r="AC90"/>
      <c r="AD90"/>
      <c r="AE90"/>
    </row>
    <row r="91" spans="1:31" s="148" customFormat="1">
      <c r="A91" s="499"/>
      <c r="P91"/>
      <c r="Q91"/>
      <c r="R91"/>
      <c r="S91"/>
      <c r="T91"/>
      <c r="U91"/>
      <c r="V91"/>
      <c r="W91"/>
      <c r="X91"/>
      <c r="Y91"/>
      <c r="Z91"/>
      <c r="AA91"/>
      <c r="AB91"/>
      <c r="AC91"/>
      <c r="AD91"/>
      <c r="AE91"/>
    </row>
    <row r="92" spans="1:31" s="148" customFormat="1">
      <c r="A92" s="499"/>
      <c r="P92"/>
      <c r="Q92"/>
      <c r="R92"/>
      <c r="S92"/>
      <c r="T92"/>
      <c r="U92"/>
      <c r="V92"/>
      <c r="W92"/>
      <c r="X92"/>
      <c r="Y92"/>
      <c r="Z92"/>
      <c r="AA92"/>
      <c r="AB92"/>
      <c r="AC92"/>
      <c r="AD92"/>
      <c r="AE92"/>
    </row>
    <row r="93" spans="1:31" s="148" customFormat="1">
      <c r="A93" s="499"/>
      <c r="P93"/>
      <c r="Q93"/>
      <c r="R93"/>
      <c r="S93"/>
      <c r="T93"/>
      <c r="U93"/>
      <c r="V93"/>
      <c r="W93"/>
      <c r="X93"/>
      <c r="Y93"/>
      <c r="Z93"/>
      <c r="AA93"/>
      <c r="AB93"/>
      <c r="AC93"/>
      <c r="AD93"/>
      <c r="AE93"/>
    </row>
    <row r="94" spans="1:31" s="148" customFormat="1">
      <c r="A94" s="499"/>
      <c r="P94"/>
      <c r="Q94"/>
      <c r="R94"/>
      <c r="S94"/>
      <c r="T94"/>
      <c r="U94"/>
      <c r="V94"/>
      <c r="W94"/>
      <c r="X94"/>
      <c r="Y94"/>
      <c r="Z94"/>
      <c r="AA94"/>
      <c r="AB94"/>
      <c r="AC94"/>
      <c r="AD94"/>
      <c r="AE94"/>
    </row>
    <row r="95" spans="1:31" s="148" customFormat="1">
      <c r="A95" s="499"/>
      <c r="P95"/>
      <c r="Q95"/>
      <c r="R95"/>
      <c r="S95"/>
      <c r="T95"/>
      <c r="U95"/>
      <c r="V95"/>
      <c r="W95"/>
      <c r="X95"/>
      <c r="Y95"/>
      <c r="Z95"/>
      <c r="AA95"/>
      <c r="AB95"/>
      <c r="AC95"/>
      <c r="AD95"/>
      <c r="AE95"/>
    </row>
    <row r="96" spans="1:31" s="148" customFormat="1">
      <c r="A96" s="499"/>
      <c r="P96"/>
      <c r="Q96"/>
      <c r="R96"/>
      <c r="S96"/>
      <c r="T96"/>
      <c r="U96"/>
      <c r="V96"/>
      <c r="W96"/>
      <c r="X96"/>
      <c r="Y96"/>
      <c r="Z96"/>
      <c r="AA96"/>
      <c r="AB96"/>
      <c r="AC96"/>
      <c r="AD96"/>
      <c r="AE96"/>
    </row>
    <row r="97" spans="1:31" s="148" customFormat="1">
      <c r="A97" s="499"/>
      <c r="P97"/>
      <c r="Q97"/>
      <c r="R97"/>
      <c r="S97"/>
      <c r="T97"/>
      <c r="U97"/>
      <c r="V97"/>
      <c r="W97"/>
      <c r="X97"/>
      <c r="Y97"/>
      <c r="Z97"/>
      <c r="AA97"/>
      <c r="AB97"/>
      <c r="AC97"/>
      <c r="AD97"/>
      <c r="AE97"/>
    </row>
    <row r="98" spans="1:31" s="148" customFormat="1">
      <c r="A98" s="499"/>
      <c r="P98"/>
      <c r="Q98"/>
      <c r="R98"/>
      <c r="S98"/>
      <c r="T98"/>
      <c r="U98"/>
      <c r="V98"/>
      <c r="W98"/>
      <c r="X98"/>
      <c r="Y98"/>
      <c r="Z98"/>
      <c r="AA98"/>
      <c r="AB98"/>
      <c r="AC98"/>
      <c r="AD98"/>
      <c r="AE98"/>
    </row>
  </sheetData>
  <mergeCells count="6">
    <mergeCell ref="A41:A44"/>
    <mergeCell ref="C4:C5"/>
    <mergeCell ref="B4:B5"/>
    <mergeCell ref="A22:A40"/>
    <mergeCell ref="A16:A21"/>
    <mergeCell ref="A4:A15"/>
  </mergeCells>
  <pageMargins left="0.7" right="0.7" top="0.75" bottom="0.75" header="0.3" footer="0.3"/>
  <pageSetup scale="59"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938E-D440-495D-9C7A-07AF62DBC50F}">
  <dimension ref="A1:DC258"/>
  <sheetViews>
    <sheetView zoomScale="70" zoomScaleNormal="70" workbookViewId="0">
      <pane xSplit="1" ySplit="4" topLeftCell="CF5" activePane="bottomRight" state="frozen"/>
      <selection activeCell="DK256" sqref="DK256"/>
      <selection pane="topRight" activeCell="DK256" sqref="DK256"/>
      <selection pane="bottomLeft" activeCell="DK256" sqref="DK256"/>
      <selection pane="bottomRight" activeCell="CX9" sqref="CX9"/>
    </sheetView>
  </sheetViews>
  <sheetFormatPr defaultColWidth="9.140625" defaultRowHeight="12.75" outlineLevelCol="1"/>
  <cols>
    <col min="1" max="1" width="24.28515625" style="319" bestFit="1" customWidth="1"/>
    <col min="2" max="2" width="7.42578125" style="320" hidden="1" customWidth="1" outlineLevel="1"/>
    <col min="3" max="35" width="7.42578125" style="319" hidden="1" customWidth="1" outlineLevel="1"/>
    <col min="36" max="36" width="9.140625" style="319" collapsed="1"/>
    <col min="37" max="37" width="10" style="319" bestFit="1" customWidth="1"/>
    <col min="38" max="38" width="4.85546875" style="319" customWidth="1"/>
    <col min="39" max="39" width="10.42578125" style="319" bestFit="1" customWidth="1"/>
    <col min="40" max="74" width="9.140625" style="319" hidden="1" customWidth="1" outlineLevel="1"/>
    <col min="75" max="75" width="21.5703125" style="319" customWidth="1" collapsed="1"/>
    <col min="76" max="76" width="14" style="330" customWidth="1"/>
    <col min="77" max="77" width="17.28515625" style="319" customWidth="1"/>
    <col min="78" max="78" width="14.28515625" style="319" customWidth="1"/>
    <col min="79" max="79" width="15.140625" style="319" customWidth="1"/>
    <col min="80" max="80" width="13.85546875" style="319" customWidth="1"/>
    <col min="81" max="81" width="9.140625" style="319"/>
    <col min="82" max="82" width="10.5703125" style="319" bestFit="1" customWidth="1"/>
    <col min="83" max="83" width="16.140625" style="319" customWidth="1"/>
    <col min="84" max="84" width="15.140625" style="319" bestFit="1" customWidth="1"/>
    <col min="85" max="85" width="19.85546875" style="319" customWidth="1"/>
    <col min="86" max="86" width="18.7109375" style="319" customWidth="1"/>
    <col min="87" max="87" width="9.42578125" style="319" bestFit="1" customWidth="1"/>
    <col min="88" max="88" width="9.140625" style="319"/>
    <col min="89" max="89" width="10.5703125" style="319" bestFit="1" customWidth="1"/>
    <col min="90" max="90" width="16.140625" style="319" customWidth="1"/>
    <col min="91" max="91" width="15.140625" style="319" bestFit="1" customWidth="1"/>
    <col min="92" max="92" width="19.85546875" style="319" customWidth="1"/>
    <col min="93" max="93" width="18.7109375" style="319" customWidth="1"/>
    <col min="94" max="94" width="9.42578125" style="319" bestFit="1" customWidth="1"/>
    <col min="95" max="95" width="9.140625" style="319"/>
    <col min="96" max="96" width="12.140625" style="319" bestFit="1" customWidth="1"/>
    <col min="97" max="97" width="18.42578125" style="319" bestFit="1" customWidth="1"/>
    <col min="98" max="98" width="14.85546875" style="319" bestFit="1" customWidth="1"/>
    <col min="99" max="99" width="17" style="319" bestFit="1" customWidth="1"/>
    <col min="100" max="100" width="18.7109375" style="319" customWidth="1"/>
    <col min="101" max="101" width="9.140625" style="319" bestFit="1" customWidth="1"/>
    <col min="102" max="102" width="9.140625" style="319"/>
    <col min="103" max="103" width="12.140625" style="319" bestFit="1" customWidth="1"/>
    <col min="104" max="107" width="11.28515625" style="319" customWidth="1"/>
    <col min="108" max="16384" width="9.140625" style="319"/>
  </cols>
  <sheetData>
    <row r="1" spans="1:107">
      <c r="A1" s="328" t="s">
        <v>703</v>
      </c>
      <c r="B1" s="330">
        <v>0.06</v>
      </c>
      <c r="C1" s="330">
        <v>0.04</v>
      </c>
      <c r="D1" s="330">
        <v>0</v>
      </c>
      <c r="E1" s="330">
        <v>0.05</v>
      </c>
      <c r="F1" s="330">
        <v>0.05</v>
      </c>
      <c r="G1" s="330">
        <v>0</v>
      </c>
      <c r="H1" s="330">
        <v>0</v>
      </c>
      <c r="I1" s="330">
        <v>0</v>
      </c>
      <c r="J1" s="330">
        <v>0</v>
      </c>
      <c r="K1" s="330">
        <v>0</v>
      </c>
      <c r="L1" s="330">
        <v>0</v>
      </c>
      <c r="M1" s="330">
        <v>0</v>
      </c>
      <c r="N1" s="330">
        <v>0</v>
      </c>
      <c r="O1" s="330">
        <v>0</v>
      </c>
      <c r="P1" s="330">
        <v>0.2</v>
      </c>
      <c r="Q1" s="330">
        <v>0.03</v>
      </c>
      <c r="R1" s="330">
        <v>0.04</v>
      </c>
      <c r="S1" s="330">
        <v>0.03</v>
      </c>
      <c r="T1" s="330">
        <v>0</v>
      </c>
      <c r="U1" s="330">
        <v>0.16</v>
      </c>
      <c r="V1" s="330">
        <v>0</v>
      </c>
      <c r="W1" s="330">
        <v>0</v>
      </c>
      <c r="X1" s="330">
        <v>0</v>
      </c>
      <c r="Y1" s="330">
        <v>0</v>
      </c>
      <c r="Z1" s="330">
        <v>0.2</v>
      </c>
      <c r="AA1" s="330">
        <v>0.04</v>
      </c>
      <c r="AB1" s="330">
        <v>0.02</v>
      </c>
      <c r="AC1" s="330">
        <v>0.02</v>
      </c>
      <c r="AD1" s="330">
        <v>0</v>
      </c>
      <c r="AE1" s="330">
        <v>0</v>
      </c>
      <c r="AF1" s="330">
        <v>0</v>
      </c>
      <c r="AG1" s="330">
        <v>0</v>
      </c>
      <c r="AH1" s="330">
        <v>0.06</v>
      </c>
      <c r="AI1" s="330">
        <v>0</v>
      </c>
      <c r="AJ1" s="333">
        <f>SUM(B1:AI1)</f>
        <v>1.0000000000000002</v>
      </c>
      <c r="CZ1" s="328" t="s">
        <v>963</v>
      </c>
    </row>
    <row r="2" spans="1:107">
      <c r="A2" s="328" t="s">
        <v>1022</v>
      </c>
      <c r="B2" s="644">
        <f t="shared" ref="B2:AI2" si="0">AVERAGE(B5:B248)</f>
        <v>2.3145970994780149E-2</v>
      </c>
      <c r="C2" s="644">
        <f t="shared" si="0"/>
        <v>6.4939509005237442E-2</v>
      </c>
      <c r="D2" s="644">
        <f t="shared" si="0"/>
        <v>1.7627364712392304E-2</v>
      </c>
      <c r="E2" s="644">
        <f t="shared" si="0"/>
        <v>2.6090237402905204E-2</v>
      </c>
      <c r="F2" s="644">
        <f t="shared" si="0"/>
        <v>4.0416079161514627E-13</v>
      </c>
      <c r="G2" s="644">
        <f t="shared" si="0"/>
        <v>1.6758681332613802E-2</v>
      </c>
      <c r="H2" s="644">
        <f t="shared" si="0"/>
        <v>1.0716134160771627E-2</v>
      </c>
      <c r="I2" s="644">
        <f t="shared" si="0"/>
        <v>9.6106557364614362E-3</v>
      </c>
      <c r="J2" s="644">
        <f t="shared" si="0"/>
        <v>2.6148020769735162E-2</v>
      </c>
      <c r="K2" s="644">
        <f t="shared" si="0"/>
        <v>2.1145826740287275E-2</v>
      </c>
      <c r="L2" s="644">
        <f t="shared" si="0"/>
        <v>4.2193748087016467E-2</v>
      </c>
      <c r="M2" s="644">
        <f t="shared" si="0"/>
        <v>9.052260392198799E-3</v>
      </c>
      <c r="N2" s="644">
        <f t="shared" si="0"/>
        <v>1.1093205621404657E-2</v>
      </c>
      <c r="O2" s="644">
        <f t="shared" si="0"/>
        <v>1.0045432620107872E-12</v>
      </c>
      <c r="P2" s="644">
        <f t="shared" si="0"/>
        <v>0.34634351322157525</v>
      </c>
      <c r="Q2" s="644">
        <f t="shared" si="0"/>
        <v>1.3360936880701715E-2</v>
      </c>
      <c r="R2" s="644">
        <f t="shared" si="0"/>
        <v>2.0828543177434863E-2</v>
      </c>
      <c r="S2" s="644">
        <f t="shared" si="0"/>
        <v>1.0627995821461556E-2</v>
      </c>
      <c r="T2" s="644">
        <f t="shared" si="0"/>
        <v>7.6444400488494242E-3</v>
      </c>
      <c r="U2" s="644">
        <f t="shared" si="0"/>
        <v>6.1747631686494233E-13</v>
      </c>
      <c r="V2" s="644">
        <f t="shared" si="0"/>
        <v>2.4446721310516274E-2</v>
      </c>
      <c r="W2" s="644">
        <f t="shared" si="0"/>
        <v>4.0376858120424602E-2</v>
      </c>
      <c r="X2" s="644">
        <f t="shared" si="0"/>
        <v>3.8084016400095483E-2</v>
      </c>
      <c r="Y2" s="644">
        <f t="shared" si="0"/>
        <v>3.0001677296452207E-2</v>
      </c>
      <c r="Z2" s="644">
        <f t="shared" si="0"/>
        <v>9.1088863683017468E-2</v>
      </c>
      <c r="AA2" s="644">
        <f t="shared" si="0"/>
        <v>2.2174188316755834E-2</v>
      </c>
      <c r="AB2" s="644">
        <f t="shared" si="0"/>
        <v>0</v>
      </c>
      <c r="AC2" s="644">
        <f t="shared" si="0"/>
        <v>0</v>
      </c>
      <c r="AD2" s="644">
        <f t="shared" si="0"/>
        <v>9.2996705019366693E-13</v>
      </c>
      <c r="AE2" s="644">
        <f t="shared" si="0"/>
        <v>5.7220029075940905E-3</v>
      </c>
      <c r="AF2" s="644">
        <f t="shared" si="0"/>
        <v>1.5752173267494566E-2</v>
      </c>
      <c r="AG2" s="644">
        <f t="shared" si="0"/>
        <v>7.9299183563039926E-3</v>
      </c>
      <c r="AH2" s="644">
        <f t="shared" si="0"/>
        <v>1.2055106193299575E-2</v>
      </c>
      <c r="AI2" s="644">
        <f t="shared" si="0"/>
        <v>3.5164380858935057E-2</v>
      </c>
      <c r="AJ2" s="333">
        <f>SUM(B2:AI2)</f>
        <v>1.0001229508196725</v>
      </c>
      <c r="BX2" s="1065" t="s">
        <v>682</v>
      </c>
      <c r="BY2" s="1065"/>
      <c r="BZ2" s="1065"/>
      <c r="CA2" s="1065"/>
      <c r="CB2" s="1065"/>
      <c r="CE2" s="1065" t="s">
        <v>696</v>
      </c>
      <c r="CF2" s="1065"/>
      <c r="CG2" s="1065"/>
      <c r="CH2" s="1065"/>
      <c r="CI2" s="1065"/>
      <c r="CL2" s="1065" t="s">
        <v>711</v>
      </c>
      <c r="CM2" s="1065"/>
      <c r="CN2" s="1065"/>
      <c r="CO2" s="1065"/>
      <c r="CP2" s="1065"/>
      <c r="CS2" s="1065" t="s">
        <v>711</v>
      </c>
      <c r="CT2" s="1065"/>
      <c r="CU2" s="1065"/>
      <c r="CV2" s="1065"/>
      <c r="CW2" s="1065"/>
      <c r="CZ2" s="538" t="s">
        <v>33</v>
      </c>
      <c r="DA2" s="538" t="s">
        <v>34</v>
      </c>
      <c r="DB2" s="538" t="s">
        <v>42</v>
      </c>
      <c r="DC2" s="538" t="s">
        <v>46</v>
      </c>
    </row>
    <row r="3" spans="1:107" s="324" customFormat="1" ht="24" customHeight="1">
      <c r="A3" s="322" t="s">
        <v>683</v>
      </c>
      <c r="B3" s="323" t="s">
        <v>324</v>
      </c>
      <c r="C3" s="323" t="s">
        <v>234</v>
      </c>
      <c r="D3" s="323" t="s">
        <v>326</v>
      </c>
      <c r="E3" s="323" t="s">
        <v>327</v>
      </c>
      <c r="F3" s="323" t="s">
        <v>232</v>
      </c>
      <c r="G3" s="643" t="s">
        <v>329</v>
      </c>
      <c r="H3" s="643" t="s">
        <v>330</v>
      </c>
      <c r="I3" s="643" t="s">
        <v>331</v>
      </c>
      <c r="J3" s="323" t="s">
        <v>332</v>
      </c>
      <c r="K3" s="323" t="s">
        <v>471</v>
      </c>
      <c r="L3" s="643" t="s">
        <v>334</v>
      </c>
      <c r="M3" s="323" t="s">
        <v>335</v>
      </c>
      <c r="N3" s="323" t="s">
        <v>336</v>
      </c>
      <c r="O3" s="323" t="s">
        <v>337</v>
      </c>
      <c r="P3" s="323" t="s">
        <v>84</v>
      </c>
      <c r="Q3" s="323" t="s">
        <v>85</v>
      </c>
      <c r="R3" s="323" t="s">
        <v>86</v>
      </c>
      <c r="S3" s="323" t="s">
        <v>242</v>
      </c>
      <c r="T3" s="323" t="s">
        <v>878</v>
      </c>
      <c r="U3" s="323" t="s">
        <v>51</v>
      </c>
      <c r="V3" s="643" t="s">
        <v>343</v>
      </c>
      <c r="W3" s="643" t="s">
        <v>344</v>
      </c>
      <c r="X3" s="643" t="s">
        <v>345</v>
      </c>
      <c r="Y3" s="643" t="s">
        <v>346</v>
      </c>
      <c r="Z3" s="323" t="s">
        <v>48</v>
      </c>
      <c r="AA3" s="323" t="s">
        <v>61</v>
      </c>
      <c r="AB3" s="643" t="s">
        <v>91</v>
      </c>
      <c r="AC3" s="643" t="s">
        <v>704</v>
      </c>
      <c r="AD3" s="643" t="s">
        <v>88</v>
      </c>
      <c r="AE3" s="323" t="s">
        <v>347</v>
      </c>
      <c r="AF3" s="323" t="s">
        <v>348</v>
      </c>
      <c r="AG3" s="323" t="s">
        <v>201</v>
      </c>
      <c r="AH3" s="323" t="s">
        <v>227</v>
      </c>
      <c r="AI3" s="643" t="s">
        <v>233</v>
      </c>
      <c r="AJ3" s="321"/>
      <c r="AN3" s="323" t="str">
        <f t="shared" ref="AN3:BU3" si="1">B3</f>
        <v>Global IG Bonds</v>
      </c>
      <c r="AO3" s="323" t="str">
        <f t="shared" si="1"/>
        <v>Government Bonds</v>
      </c>
      <c r="AP3" s="323" t="str">
        <f t="shared" si="1"/>
        <v>US TIPs</v>
      </c>
      <c r="AQ3" s="323" t="str">
        <f t="shared" si="1"/>
        <v>Global HY Bonds</v>
      </c>
      <c r="AR3" s="323" t="str">
        <f t="shared" si="1"/>
        <v>EM Bonds</v>
      </c>
      <c r="AS3" s="323" t="str">
        <f t="shared" si="1"/>
        <v>EM IG Bonds</v>
      </c>
      <c r="AT3" s="323" t="str">
        <f t="shared" si="1"/>
        <v>EM HY Bonds</v>
      </c>
      <c r="AU3" s="323" t="str">
        <f t="shared" si="1"/>
        <v>EM Local Currency Bonds</v>
      </c>
      <c r="AV3" s="323" t="str">
        <f t="shared" si="1"/>
        <v>Securitized Debt</v>
      </c>
      <c r="AW3" s="323" t="str">
        <f t="shared" si="1"/>
        <v>Leveraged Loans</v>
      </c>
      <c r="AX3" s="323" t="str">
        <f t="shared" si="1"/>
        <v>EU Leveraged Loans</v>
      </c>
      <c r="AY3" s="323" t="str">
        <f t="shared" si="1"/>
        <v>Global Capital Debt</v>
      </c>
      <c r="AZ3" s="323" t="str">
        <f t="shared" si="1"/>
        <v>Global Convertibles</v>
      </c>
      <c r="BA3" s="323" t="str">
        <f t="shared" si="1"/>
        <v>MSCI World</v>
      </c>
      <c r="BB3" s="323" t="str">
        <f t="shared" si="1"/>
        <v>North America</v>
      </c>
      <c r="BC3" s="323" t="str">
        <f t="shared" si="1"/>
        <v>Europe</v>
      </c>
      <c r="BD3" s="323" t="str">
        <f t="shared" si="1"/>
        <v>Japan</v>
      </c>
      <c r="BE3" s="323" t="str">
        <f t="shared" si="1"/>
        <v>Asia Ex-Japan</v>
      </c>
      <c r="BF3" s="323" t="str">
        <f t="shared" si="1"/>
        <v>EM ex-Asia</v>
      </c>
      <c r="BG3" s="323" t="str">
        <f t="shared" si="1"/>
        <v>Hedge Funds</v>
      </c>
      <c r="BH3" s="323" t="str">
        <f t="shared" si="1"/>
        <v>HF Equity Hedge</v>
      </c>
      <c r="BI3" s="323" t="str">
        <f t="shared" si="1"/>
        <v>HF Event driven</v>
      </c>
      <c r="BJ3" s="323" t="str">
        <f t="shared" si="1"/>
        <v>HF Macro/CTA</v>
      </c>
      <c r="BK3" s="323" t="str">
        <f t="shared" si="1"/>
        <v>HF Relative Value</v>
      </c>
      <c r="BL3" s="323" t="str">
        <f t="shared" si="1"/>
        <v>Private Equity</v>
      </c>
      <c r="BM3" s="323" t="str">
        <f t="shared" si="1"/>
        <v>Private Debt</v>
      </c>
      <c r="BN3" s="323" t="str">
        <f t="shared" si="1"/>
        <v>Private Infrastructure</v>
      </c>
      <c r="BO3" s="323" t="str">
        <f t="shared" si="1"/>
        <v>Private Real Estate</v>
      </c>
      <c r="BP3" s="323" t="str">
        <f t="shared" si="1"/>
        <v>Commodities</v>
      </c>
      <c r="BQ3" s="323" t="str">
        <f t="shared" si="1"/>
        <v>Commodities EX-Precious</v>
      </c>
      <c r="BR3" s="323" t="str">
        <f t="shared" si="1"/>
        <v>Commodities Precious</v>
      </c>
      <c r="BS3" s="323" t="str">
        <f t="shared" si="1"/>
        <v>REITs</v>
      </c>
      <c r="BT3" s="323" t="str">
        <f t="shared" si="1"/>
        <v>Insurance-Linked</v>
      </c>
      <c r="BU3" s="323" t="str">
        <f t="shared" si="1"/>
        <v>Catastrophe Bonds</v>
      </c>
      <c r="BV3" s="325"/>
      <c r="BW3" s="319"/>
      <c r="BX3" s="326" t="s">
        <v>697</v>
      </c>
      <c r="BY3" s="327" t="s">
        <v>684</v>
      </c>
      <c r="BZ3" s="326" t="s">
        <v>698</v>
      </c>
      <c r="CA3" s="326" t="s">
        <v>699</v>
      </c>
      <c r="CB3" s="326" t="s">
        <v>323</v>
      </c>
      <c r="CE3" s="355" t="s">
        <v>700</v>
      </c>
      <c r="CF3" s="327" t="s">
        <v>684</v>
      </c>
      <c r="CG3" s="326" t="s">
        <v>701</v>
      </c>
      <c r="CH3" s="326" t="s">
        <v>702</v>
      </c>
      <c r="CI3" s="326" t="s">
        <v>323</v>
      </c>
      <c r="CL3" s="355" t="s">
        <v>707</v>
      </c>
      <c r="CM3" s="327" t="s">
        <v>684</v>
      </c>
      <c r="CN3" s="355" t="s">
        <v>708</v>
      </c>
      <c r="CO3" s="326" t="s">
        <v>702</v>
      </c>
      <c r="CP3" s="326" t="s">
        <v>323</v>
      </c>
      <c r="CS3" s="355" t="s">
        <v>958</v>
      </c>
      <c r="CT3" s="327" t="s">
        <v>684</v>
      </c>
      <c r="CU3" s="355" t="s">
        <v>959</v>
      </c>
      <c r="CV3" s="326" t="s">
        <v>702</v>
      </c>
      <c r="CW3" s="326" t="s">
        <v>323</v>
      </c>
      <c r="CZ3" s="537">
        <v>0</v>
      </c>
      <c r="DA3" s="537">
        <f>SUM($B1:$N1)</f>
        <v>0.2</v>
      </c>
      <c r="DB3" s="537">
        <f>SUM($P1:$T1)</f>
        <v>0.30000000000000004</v>
      </c>
      <c r="DC3" s="537">
        <f>SUM($U1:$AI1)</f>
        <v>0.5</v>
      </c>
    </row>
    <row r="4" spans="1:107" ht="26.25" customHeight="1">
      <c r="A4" s="328" t="s">
        <v>1</v>
      </c>
      <c r="B4" s="329" t="s">
        <v>282</v>
      </c>
      <c r="C4" s="329" t="s">
        <v>349</v>
      </c>
      <c r="D4" s="329" t="s">
        <v>279</v>
      </c>
      <c r="E4" s="329" t="s">
        <v>286</v>
      </c>
      <c r="F4" s="329" t="s">
        <v>289</v>
      </c>
      <c r="G4" s="329" t="s">
        <v>355</v>
      </c>
      <c r="H4" s="329" t="s">
        <v>356</v>
      </c>
      <c r="I4" s="329" t="s">
        <v>357</v>
      </c>
      <c r="J4" s="329" t="s">
        <v>358</v>
      </c>
      <c r="K4" s="329" t="s">
        <v>287</v>
      </c>
      <c r="L4" s="329"/>
      <c r="M4" s="329" t="s">
        <v>360</v>
      </c>
      <c r="N4" s="329" t="s">
        <v>361</v>
      </c>
      <c r="O4" s="329" t="s">
        <v>290</v>
      </c>
      <c r="P4" s="329" t="s">
        <v>364</v>
      </c>
      <c r="Q4" s="329" t="s">
        <v>365</v>
      </c>
      <c r="R4" s="329" t="s">
        <v>366</v>
      </c>
      <c r="S4" s="329" t="s">
        <v>367</v>
      </c>
      <c r="T4" s="329" t="s">
        <v>368</v>
      </c>
      <c r="U4" s="329" t="s">
        <v>269</v>
      </c>
      <c r="V4" s="329" t="s">
        <v>271</v>
      </c>
      <c r="W4" s="329" t="s">
        <v>374</v>
      </c>
      <c r="X4" s="329" t="s">
        <v>272</v>
      </c>
      <c r="Y4" s="329" t="s">
        <v>375</v>
      </c>
      <c r="Z4" s="329" t="s">
        <v>430</v>
      </c>
      <c r="AA4" s="329" t="s">
        <v>463</v>
      </c>
      <c r="AB4" s="329" t="s">
        <v>705</v>
      </c>
      <c r="AC4" s="329" t="s">
        <v>706</v>
      </c>
      <c r="AD4" s="329" t="s">
        <v>377</v>
      </c>
      <c r="AE4" s="329" t="s">
        <v>379</v>
      </c>
      <c r="AF4" s="329" t="s">
        <v>380</v>
      </c>
      <c r="AG4" s="329" t="s">
        <v>381</v>
      </c>
      <c r="AH4" s="329" t="s">
        <v>382</v>
      </c>
      <c r="AI4" s="329" t="s">
        <v>273</v>
      </c>
      <c r="AJ4" s="321"/>
      <c r="AN4" s="323" t="str">
        <f t="shared" ref="AN4:AV4" si="2">B4</f>
        <v>LGCPTRUH</v>
      </c>
      <c r="AO4" s="323" t="str">
        <f t="shared" si="2"/>
        <v>LUATTRUU</v>
      </c>
      <c r="AP4" s="323" t="str">
        <f t="shared" si="2"/>
        <v>LBUTTRUU</v>
      </c>
      <c r="AQ4" s="323" t="str">
        <f t="shared" si="2"/>
        <v>LG30TRUH</v>
      </c>
      <c r="AR4" s="323" t="str">
        <f t="shared" si="2"/>
        <v>EMUSTRUU</v>
      </c>
      <c r="AS4" s="323" t="str">
        <f t="shared" si="2"/>
        <v>I04276US</v>
      </c>
      <c r="AT4" s="323" t="str">
        <f t="shared" si="2"/>
        <v>BEBGTRUU</v>
      </c>
      <c r="AU4" s="323" t="str">
        <f t="shared" si="2"/>
        <v>I20344US</v>
      </c>
      <c r="AV4" s="323" t="str">
        <f t="shared" si="2"/>
        <v>LD19TRUU</v>
      </c>
      <c r="AW4" s="323" t="s">
        <v>440</v>
      </c>
      <c r="AX4" s="323" t="s">
        <v>359</v>
      </c>
      <c r="AY4" s="323" t="str">
        <f t="shared" ref="AY4:BE4" si="3">M4</f>
        <v>BGCLTRUH</v>
      </c>
      <c r="AZ4" s="323" t="str">
        <f t="shared" si="3"/>
        <v>H24641US</v>
      </c>
      <c r="BA4" s="323" t="str">
        <f t="shared" si="3"/>
        <v>NDUEACWF</v>
      </c>
      <c r="BB4" s="323" t="str">
        <f t="shared" si="3"/>
        <v>NDDUUS</v>
      </c>
      <c r="BC4" s="323" t="str">
        <f t="shared" si="3"/>
        <v>NDDUE15</v>
      </c>
      <c r="BD4" s="323" t="str">
        <f t="shared" si="3"/>
        <v>NDDUJN</v>
      </c>
      <c r="BE4" s="323" t="str">
        <f t="shared" si="3"/>
        <v>M1APJ</v>
      </c>
      <c r="BF4" s="323" t="s">
        <v>489</v>
      </c>
      <c r="BG4" s="323" t="str">
        <f t="shared" ref="BG4:BU4" si="4">U4</f>
        <v>HFRXGL</v>
      </c>
      <c r="BH4" s="323" t="str">
        <f t="shared" si="4"/>
        <v>HFRXEH</v>
      </c>
      <c r="BI4" s="323" t="str">
        <f t="shared" si="4"/>
        <v>HFRXED</v>
      </c>
      <c r="BJ4" s="323" t="str">
        <f t="shared" si="4"/>
        <v>HFRXM</v>
      </c>
      <c r="BK4" s="323" t="str">
        <f t="shared" si="4"/>
        <v>HFRXRVA</v>
      </c>
      <c r="BL4" s="323" t="str">
        <f t="shared" si="4"/>
        <v>MSCI PE</v>
      </c>
      <c r="BM4" s="323" t="str">
        <f t="shared" si="4"/>
        <v>MSCI PD</v>
      </c>
      <c r="BN4" s="323" t="str">
        <f t="shared" si="4"/>
        <v>MSCI PI</v>
      </c>
      <c r="BO4" s="323" t="str">
        <f t="shared" si="4"/>
        <v>MSCI PRE</v>
      </c>
      <c r="BP4" s="323" t="str">
        <f t="shared" si="4"/>
        <v>BCOMTR</v>
      </c>
      <c r="BQ4" s="323" t="str">
        <f t="shared" si="4"/>
        <v>BCOMXPM</v>
      </c>
      <c r="BR4" s="323" t="str">
        <f t="shared" si="4"/>
        <v>BCOMPR</v>
      </c>
      <c r="BS4" s="323" t="str">
        <f t="shared" si="4"/>
        <v>RUGL</v>
      </c>
      <c r="BT4" s="323" t="str">
        <f t="shared" si="4"/>
        <v>EHFI804</v>
      </c>
      <c r="BU4" s="323" t="str">
        <f t="shared" si="4"/>
        <v>SRCATTRR</v>
      </c>
      <c r="BV4" s="325"/>
      <c r="CZ4" s="327" t="s">
        <v>322</v>
      </c>
      <c r="DA4" s="327" t="s">
        <v>633</v>
      </c>
      <c r="DB4" s="327" t="s">
        <v>290</v>
      </c>
      <c r="DC4" s="327" t="s">
        <v>269</v>
      </c>
    </row>
    <row r="5" spans="1:107">
      <c r="A5" s="331">
        <v>38352</v>
      </c>
      <c r="B5" s="330">
        <v>0.05</v>
      </c>
      <c r="C5" s="332">
        <v>2.9999999999859639E-2</v>
      </c>
      <c r="D5" s="332">
        <v>1.104665809400066E-13</v>
      </c>
      <c r="E5" s="332">
        <v>0.19999999999925661</v>
      </c>
      <c r="F5" s="332">
        <v>1.2048616246047371E-13</v>
      </c>
      <c r="G5" s="332">
        <v>5.0000000001452103E-3</v>
      </c>
      <c r="H5" s="332">
        <v>2.000000000081165E-2</v>
      </c>
      <c r="I5" s="332">
        <v>5.0000000001441522E-3</v>
      </c>
      <c r="J5" s="332">
        <v>1.999999999983303E-2</v>
      </c>
      <c r="K5" s="332">
        <v>5.7752707240535421E-14</v>
      </c>
      <c r="L5" s="332">
        <v>2.746865693077281E-13</v>
      </c>
      <c r="M5" s="332">
        <v>0</v>
      </c>
      <c r="N5" s="332">
        <v>0</v>
      </c>
      <c r="O5" s="332">
        <v>2.0137085093559491E-13</v>
      </c>
      <c r="P5" s="332">
        <v>0.23249999999729579</v>
      </c>
      <c r="Q5" s="332">
        <v>4.5000000000153827E-2</v>
      </c>
      <c r="R5" s="332">
        <v>7.4999999997950543E-3</v>
      </c>
      <c r="S5" s="332">
        <v>5.000000001052776E-3</v>
      </c>
      <c r="T5" s="332">
        <v>4.9999999999453312E-3</v>
      </c>
      <c r="U5" s="332">
        <v>1.3915745166677151E-13</v>
      </c>
      <c r="V5" s="332">
        <v>0</v>
      </c>
      <c r="W5" s="332">
        <v>0.10000000000021279</v>
      </c>
      <c r="X5" s="332">
        <v>0</v>
      </c>
      <c r="Y5" s="332">
        <v>0.1000000000002035</v>
      </c>
      <c r="Z5" s="332">
        <v>8.5000000000333933E-2</v>
      </c>
      <c r="AA5" s="332">
        <v>1.000000000005127E-2</v>
      </c>
      <c r="AB5" s="332">
        <v>0</v>
      </c>
      <c r="AC5" s="332">
        <v>0</v>
      </c>
      <c r="AD5" s="332">
        <v>1.704266731093778E-13</v>
      </c>
      <c r="AE5" s="332">
        <v>5.0000000000071473E-2</v>
      </c>
      <c r="AF5" s="332">
        <v>6.8459061812260484E-15</v>
      </c>
      <c r="AG5" s="332">
        <v>4.9999999999741133E-2</v>
      </c>
      <c r="AH5" s="332">
        <v>1.0000000000105209E-2</v>
      </c>
      <c r="AI5" s="332">
        <v>7.1662460488497287E-14</v>
      </c>
      <c r="AJ5" s="321"/>
      <c r="AK5" s="333">
        <f t="shared" ref="AK5:AK68" si="5">SUM(B5:AJ5)</f>
        <v>1.0300000000001652</v>
      </c>
      <c r="AL5" s="334"/>
      <c r="AM5" s="335">
        <f>$A5</f>
        <v>38352</v>
      </c>
      <c r="AN5" s="332" cm="1">
        <f t="array" ref="AN5">INDEX('Index Performance'!$B$5:$XFD$1048576,-1+MATCH($AM5,'Index Performance'!$A$4:$A$1048576, 0), MATCH(AN$4, 'Index Performance'!$B$5:$XFD$5, 0))</f>
        <v>9.0943359999999997E-3</v>
      </c>
      <c r="AO5" s="332" cm="1">
        <f t="array" ref="AO5">INDEX('Index Performance'!$B$5:$XFD$1048576,-1+MATCH($AM5,'Index Performance'!$A$4:$A$1048576, 0), MATCH(AO$4, 'Index Performance'!$B$5:$XFD$5, 0))</f>
        <v>9.9129219999999994E-3</v>
      </c>
      <c r="AP5" s="332" cm="1">
        <f t="array" ref="AP5">INDEX('Index Performance'!$B$5:$XFD$1048576,-1+MATCH($AM5,'Index Performance'!$A$4:$A$1048576, 0), MATCH(AP$4, 'Index Performance'!$B$5:$XFD$5, 0))</f>
        <v>1.744766E-2</v>
      </c>
      <c r="AQ5" s="332" cm="1">
        <f t="array" ref="AQ5">INDEX('Index Performance'!$B$5:$XFD$1048576,-1+MATCH($AM5,'Index Performance'!$A$4:$A$1048576, 0), MATCH(AQ$4, 'Index Performance'!$B$5:$XFD$5, 0))</f>
        <v>1.7100994719214668E-2</v>
      </c>
      <c r="AR5" s="332" cm="1">
        <f t="array" ref="AR5">INDEX('Index Performance'!$B$5:$XFD$1048576,-1+MATCH($AM5,'Index Performance'!$A$4:$A$1048576, 0), MATCH(AR$4, 'Index Performance'!$B$5:$XFD$5, 0))</f>
        <v>2.336448E-2</v>
      </c>
      <c r="AS5" s="332" cm="1">
        <f t="array" ref="AS5">INDEX('Index Performance'!$B$5:$XFD$1048576,-1+MATCH($AM5,'Index Performance'!$A$4:$A$1048576, 0), MATCH(AS$4, 'Index Performance'!$B$5:$XFD$5, 0))</f>
        <v>1.7530187573856715E-2</v>
      </c>
      <c r="AT5" s="332" cm="1">
        <f t="array" ref="AT5">INDEX('Index Performance'!$B$5:$XFD$1048576,-1+MATCH($AM5,'Index Performance'!$A$4:$A$1048576, 0), MATCH(AT$4, 'Index Performance'!$B$5:$XFD$5, 0))</f>
        <v>2.5152279999999999E-2</v>
      </c>
      <c r="AU5" s="332" cm="1">
        <f t="array" ref="AU5">INDEX('Index Performance'!$B$5:$XFD$1048576,-1+MATCH($AM5,'Index Performance'!$A$4:$A$1048576, 0), MATCH(AU$4, 'Index Performance'!$B$5:$XFD$5, 0))</f>
        <v>2.3565251572327028E-2</v>
      </c>
      <c r="AV5" s="332" cm="1">
        <f t="array" ref="AV5">INDEX('Index Performance'!$B$5:$XFD$1048576,-1+MATCH($AM5,'Index Performance'!$A$4:$A$1048576, 0), MATCH(AV$4, 'Index Performance'!$B$5:$XFD$5, 0))</f>
        <v>7.0225554960423597E-3</v>
      </c>
      <c r="AW5" s="332" cm="1">
        <f t="array" ref="AW5">INDEX('Index Performance'!$B$5:$XFD$1048576,-1+MATCH($AM5,'Index Performance'!$A$4:$A$1048576, 0), MATCH(AW$4, 'Index Performance'!$B$5:$XFD$5, 0))</f>
        <v>4.0156794425085796E-3</v>
      </c>
      <c r="AX5" s="332" cm="1">
        <f t="array" ref="AX5">INDEX('Index Performance'!$B$5:$XFD$1048576,-1+MATCH($AM5,'Index Performance'!$A$4:$A$1048576, 0), MATCH(AX$4, 'Index Performance'!$B$5:$XFD$5, 0))</f>
        <v>3.069643E-2</v>
      </c>
      <c r="AY5" s="332" cm="1">
        <f t="array" ref="AY5">INDEX('Index Performance'!$B$5:$XFD$1048576,-1+MATCH($AM5,'Index Performance'!$A$4:$A$1048576, 0), MATCH(AY$4, 'Index Performance'!$B$5:$XFD$5, 0))</f>
        <v>9.794444804799296E-3</v>
      </c>
      <c r="AZ5" s="332" cm="1">
        <f t="array" ref="AZ5">INDEX('Index Performance'!$B$5:$XFD$1048576,-1+MATCH($AM5,'Index Performance'!$A$4:$A$1048576, 0), MATCH(AZ$4, 'Index Performance'!$B$5:$XFD$5, 0))</f>
        <v>2.2850202038583456E-2</v>
      </c>
      <c r="BA5" s="332" cm="1">
        <f t="array" ref="BA5">INDEX('Index Performance'!$B$5:$XFD$1048576,-1+MATCH($AM5,'Index Performance'!$A$4:$A$1048576, 0), MATCH(BA$4, 'Index Performance'!$B$5:$XFD$5, 0))</f>
        <v>3.8683139999999998E-2</v>
      </c>
      <c r="BB5" s="332" cm="1">
        <f t="array" ref="BB5">INDEX('Index Performance'!$B$5:$XFD$1048576,-1+MATCH($AM5,'Index Performance'!$A$4:$A$1048576, 0), MATCH(BB$4, 'Index Performance'!$B$5:$XFD$5, 0))</f>
        <v>3.4560640000000004E-2</v>
      </c>
      <c r="BC5" s="332" cm="1">
        <f t="array" ref="BC5">INDEX('Index Performance'!$B$5:$XFD$1048576,-1+MATCH($AM5,'Index Performance'!$A$4:$A$1048576, 0), MATCH(BC$4, 'Index Performance'!$B$5:$XFD$5, 0))</f>
        <v>4.2347219999999998E-2</v>
      </c>
      <c r="BD5" s="332" cm="1">
        <f t="array" ref="BD5">INDEX('Index Performance'!$B$5:$XFD$1048576,-1+MATCH($AM5,'Index Performance'!$A$4:$A$1048576, 0), MATCH(BD$4, 'Index Performance'!$B$5:$XFD$5, 0))</f>
        <v>5.1289939999999999E-2</v>
      </c>
      <c r="BE5" s="332" cm="1">
        <f t="array" ref="BE5">INDEX('Index Performance'!$B$5:$XFD$1048576,-1+MATCH($AM5,'Index Performance'!$A$4:$A$1048576, 0), MATCH(BE$4, 'Index Performance'!$B$5:$XFD$5, 0))</f>
        <v>3.4859748859873863E-2</v>
      </c>
      <c r="BF5" s="332" cm="1">
        <f t="array" ref="BF5">INDEX('Index Performance'!$B$5:$XFD$1048576,-1+MATCH($AM5,'Index Performance'!$A$4:$A$1048576, 0), MATCH(BF$4, 'Index Performance'!$B$5:$XFD$5, 0))</f>
        <v>6.6915550000000004E-2</v>
      </c>
      <c r="BG5" s="332" cm="1">
        <f t="array" ref="BG5">INDEX('Index Performance'!$B$5:$XFD$1048576,-1+MATCH($AM5,'Index Performance'!$A$4:$A$1048576, 0), MATCH(BG$4, 'Index Performance'!$B$5:$XFD$5, 0))</f>
        <v>1.2414278334906825E-2</v>
      </c>
      <c r="BH5" s="332" cm="1">
        <f t="array" ref="BH5">INDEX('Index Performance'!$B$5:$XFD$1048576,-1+MATCH($AM5,'Index Performance'!$A$4:$A$1048576, 0), MATCH(BH$4, 'Index Performance'!$B$5:$XFD$5, 0))</f>
        <v>1.1257921587318309E-2</v>
      </c>
      <c r="BI5" s="332" cm="1">
        <f t="array" ref="BI5">INDEX('Index Performance'!$B$5:$XFD$1048576,-1+MATCH($AM5,'Index Performance'!$A$4:$A$1048576, 0), MATCH(BI$4, 'Index Performance'!$B$5:$XFD$5, 0))</f>
        <v>2.3850684817987577E-2</v>
      </c>
      <c r="BJ5" s="332" cm="1">
        <f t="array" ref="BJ5">INDEX('Index Performance'!$B$5:$XFD$1048576,-1+MATCH($AM5,'Index Performance'!$A$4:$A$1048576, 0), MATCH(BJ$4, 'Index Performance'!$B$5:$XFD$5, 0))</f>
        <v>9.4334321778912766E-3</v>
      </c>
      <c r="BK5" s="332" cm="1">
        <f t="array" ref="BK5">INDEX('Index Performance'!$B$5:$XFD$1048576,-1+MATCH($AM5,'Index Performance'!$A$4:$A$1048576, 0), MATCH(BK$4, 'Index Performance'!$B$5:$XFD$5, 0))</f>
        <v>9.0195330651419159E-3</v>
      </c>
      <c r="BL5" s="332" cm="1">
        <f t="array" ref="BL5">INDEX('Index Performance'!$B$5:$XFD$1048576,-1+MATCH($AM5,'Index Performance'!$A$4:$A$1048576, 0), MATCH(BL$4, 'Index Performance'!$B$5:$XFD$5, 0))</f>
        <v>0.13163</v>
      </c>
      <c r="BM5" s="332" cm="1">
        <f t="array" ref="BM5">INDEX('Index Performance'!$B$5:$XFD$1048576,-1+MATCH($AM5,'Index Performance'!$A$4:$A$1048576, 0), MATCH(BM$4, 'Index Performance'!$B$5:$XFD$5, 0))</f>
        <v>0.104586</v>
      </c>
      <c r="BN5" s="332" cm="1">
        <f t="array" ref="BN5">INDEX('Index Performance'!$B$5:$XFD$1048576,-1+MATCH($AM5,'Index Performance'!$A$4:$A$1048576, 0), MATCH(BN$4, 'Index Performance'!$B$5:$XFD$5, 0))</f>
        <v>0.12033099999999999</v>
      </c>
      <c r="BO5" s="332" cm="1">
        <f t="array" ref="BO5">INDEX('Index Performance'!$B$5:$XFD$1048576,-1+MATCH($AM5,'Index Performance'!$A$4:$A$1048576, 0), MATCH(BO$4, 'Index Performance'!$B$5:$XFD$5, 0))</f>
        <v>0.12164</v>
      </c>
      <c r="BP5" s="332" cm="1">
        <f t="array" ref="BP5">INDEX('Index Performance'!$B$5:$XFD$1048576,-1+MATCH($AM5,'Index Performance'!$A$4:$A$1048576, 0), MATCH(BP$4, 'Index Performance'!$B$5:$XFD$5, 0))</f>
        <v>-4.9106104596640554E-2</v>
      </c>
      <c r="BQ5" s="332" cm="1">
        <f t="array" ref="BQ5">INDEX('Index Performance'!$B$5:$XFD$1048576,-1+MATCH($AM5,'Index Performance'!$A$4:$A$1048576, 0), MATCH(BQ$4, 'Index Performance'!$B$5:$XFD$5, 0))</f>
        <v>-5.0181379865858133E-2</v>
      </c>
      <c r="BR5" s="332" cm="1">
        <f t="array" ref="BR5">INDEX('Index Performance'!$B$5:$XFD$1048576,-1+MATCH($AM5,'Index Performance'!$A$4:$A$1048576, 0), MATCH(BR$4, 'Index Performance'!$B$5:$XFD$5, 0))</f>
        <v>-5.8866875470415359E-2</v>
      </c>
      <c r="BS5" s="332" cm="1">
        <f t="array" ref="BS5">INDEX('Index Performance'!$B$5:$XFD$1048576,-1+MATCH($AM5,'Index Performance'!$A$4:$A$1048576, 0), MATCH(BS$4, 'Index Performance'!$B$5:$XFD$5, 0))</f>
        <v>5.4764042123958578E-2</v>
      </c>
      <c r="BT5" s="332" cm="1">
        <f t="array" ref="BT5">INDEX('Index Performance'!$B$5:$XFD$1048576,-1+MATCH($AM5,'Index Performance'!$A$4:$A$1048576, 0), MATCH(BT$4, 'Index Performance'!$B$5:$XFD$5, 0))</f>
        <v>8.8733311624877853E-3</v>
      </c>
      <c r="BU5" s="332" cm="1">
        <f t="array" ref="BU5">INDEX('Index Performance'!$B$5:$XFD$1048576,-1+MATCH($AM5,'Index Performance'!$A$4:$A$1048576, 0), MATCH(BU$4, 'Index Performance'!$B$5:$XFD$5, 0))</f>
        <v>8.8733311624877853E-3</v>
      </c>
      <c r="BV5" s="332"/>
      <c r="BW5" s="335">
        <f>$A5</f>
        <v>38352</v>
      </c>
      <c r="BX5" s="336" t="s">
        <v>0</v>
      </c>
      <c r="BY5" s="337" t="s">
        <v>0</v>
      </c>
      <c r="BZ5" s="336" t="s">
        <v>0</v>
      </c>
      <c r="CA5" s="336" t="s">
        <v>0</v>
      </c>
      <c r="CB5" s="336" t="s">
        <v>0</v>
      </c>
      <c r="CD5" s="335">
        <f>BW5</f>
        <v>38352</v>
      </c>
      <c r="CE5" s="336" t="s">
        <v>0</v>
      </c>
      <c r="CF5" s="337" t="s">
        <v>0</v>
      </c>
      <c r="CG5" s="336" t="s">
        <v>0</v>
      </c>
      <c r="CH5" s="336" t="s">
        <v>0</v>
      </c>
      <c r="CI5" s="336" t="s">
        <v>0</v>
      </c>
      <c r="CK5" s="335">
        <f>CD5</f>
        <v>38352</v>
      </c>
      <c r="CL5" s="336" t="s">
        <v>0</v>
      </c>
      <c r="CM5" s="337" t="s">
        <v>0</v>
      </c>
      <c r="CN5" s="336" t="s">
        <v>0</v>
      </c>
      <c r="CO5" s="336" t="s">
        <v>0</v>
      </c>
      <c r="CP5" s="336" t="s">
        <v>0</v>
      </c>
      <c r="CR5" s="335">
        <f>CD5</f>
        <v>38352</v>
      </c>
      <c r="CS5" s="336" t="s">
        <v>0</v>
      </c>
      <c r="CT5" s="337" t="s">
        <v>0</v>
      </c>
      <c r="CU5" s="336" t="s">
        <v>0</v>
      </c>
      <c r="CV5" s="336" t="s">
        <v>0</v>
      </c>
      <c r="CW5" s="336" t="s">
        <v>0</v>
      </c>
      <c r="CZ5" s="336" t="s">
        <v>0</v>
      </c>
      <c r="DA5" s="336" t="s">
        <v>0</v>
      </c>
      <c r="DB5" s="336" t="s">
        <v>0</v>
      </c>
      <c r="DC5" s="336" t="s">
        <v>0</v>
      </c>
    </row>
    <row r="6" spans="1:107">
      <c r="A6" s="331">
        <v>38383</v>
      </c>
      <c r="B6" s="330">
        <v>1.999999999986047E-2</v>
      </c>
      <c r="C6" s="332">
        <v>2.999999999988065E-2</v>
      </c>
      <c r="D6" s="332">
        <v>3.1773236979684942E-14</v>
      </c>
      <c r="E6" s="332">
        <v>9.999999999877951E-2</v>
      </c>
      <c r="F6" s="332">
        <v>5.3919855789486093E-14</v>
      </c>
      <c r="G6" s="332">
        <v>1.0000000001005691E-2</v>
      </c>
      <c r="H6" s="332">
        <v>2.0000000000700759E-2</v>
      </c>
      <c r="I6" s="332">
        <v>9.9999999999837288E-2</v>
      </c>
      <c r="J6" s="332">
        <v>1.999999999985606E-2</v>
      </c>
      <c r="K6" s="332">
        <v>5.704760022001494E-15</v>
      </c>
      <c r="L6" s="332">
        <v>9.70306523218074E-14</v>
      </c>
      <c r="M6" s="332">
        <v>1.7404074463894151E-14</v>
      </c>
      <c r="N6" s="332">
        <v>0</v>
      </c>
      <c r="O6" s="332">
        <v>8.9988625407998878E-14</v>
      </c>
      <c r="P6" s="332">
        <v>0.20749999999839261</v>
      </c>
      <c r="Q6" s="332">
        <v>4.5000000000097469E-2</v>
      </c>
      <c r="R6" s="332">
        <v>7.4999999998307081E-3</v>
      </c>
      <c r="S6" s="332">
        <v>3.0000000000035641E-2</v>
      </c>
      <c r="T6" s="332">
        <v>4.99999999993398E-3</v>
      </c>
      <c r="U6" s="332">
        <v>1.1503261601578769E-13</v>
      </c>
      <c r="V6" s="332">
        <v>0</v>
      </c>
      <c r="W6" s="332">
        <v>0.10000000000024931</v>
      </c>
      <c r="X6" s="332">
        <v>0</v>
      </c>
      <c r="Y6" s="332">
        <v>0.10000000000023911</v>
      </c>
      <c r="Z6" s="332">
        <v>8.5000000000326231E-2</v>
      </c>
      <c r="AA6" s="332">
        <v>1.0000000000044321E-2</v>
      </c>
      <c r="AB6" s="332">
        <v>0</v>
      </c>
      <c r="AC6" s="332">
        <v>0</v>
      </c>
      <c r="AD6" s="332">
        <v>5.9107945519391761E-14</v>
      </c>
      <c r="AE6" s="332">
        <v>5.0000000000073451E-2</v>
      </c>
      <c r="AF6" s="332">
        <v>0</v>
      </c>
      <c r="AG6" s="332">
        <v>5.000000000010027E-2</v>
      </c>
      <c r="AH6" s="332">
        <v>1.000000000009826E-2</v>
      </c>
      <c r="AI6" s="332">
        <v>1.8811544208017981E-13</v>
      </c>
      <c r="AJ6" s="321"/>
      <c r="AK6" s="333">
        <f t="shared" si="5"/>
        <v>1</v>
      </c>
      <c r="AL6" s="334"/>
      <c r="AM6" s="335">
        <f t="shared" ref="AM6:AM69" si="6">$A6</f>
        <v>38383</v>
      </c>
      <c r="AN6" s="332" cm="1">
        <f t="array" ref="AN6">INDEX('Index Performance'!$B$5:$XFD$1048576,-1+MATCH($AM6,'Index Performance'!$A$4:$A$1048576, 0), MATCH(AN$4, 'Index Performance'!$B$5:$XFD$5, 0))</f>
        <v>7.8081569999999996E-3</v>
      </c>
      <c r="AO6" s="332" cm="1">
        <f t="array" ref="AO6">INDEX('Index Performance'!$B$5:$XFD$1048576,-1+MATCH($AM6,'Index Performance'!$A$4:$A$1048576, 0), MATCH(AO$4, 'Index Performance'!$B$5:$XFD$5, 0))</f>
        <v>7.298049E-3</v>
      </c>
      <c r="AP6" s="332" cm="1">
        <f t="array" ref="AP6">INDEX('Index Performance'!$B$5:$XFD$1048576,-1+MATCH($AM6,'Index Performance'!$A$4:$A$1048576, 0), MATCH(AP$4, 'Index Performance'!$B$5:$XFD$5, 0))</f>
        <v>7.6445160000000002E-5</v>
      </c>
      <c r="AQ6" s="332" cm="1">
        <f t="array" ref="AQ6">INDEX('Index Performance'!$B$5:$XFD$1048576,-1+MATCH($AM6,'Index Performance'!$A$4:$A$1048576, 0), MATCH(AQ$4, 'Index Performance'!$B$5:$XFD$5, 0))</f>
        <v>1.5259864265357859E-3</v>
      </c>
      <c r="AR6" s="332" cm="1">
        <f t="array" ref="AR6">INDEX('Index Performance'!$B$5:$XFD$1048576,-1+MATCH($AM6,'Index Performance'!$A$4:$A$1048576, 0), MATCH(AR$4, 'Index Performance'!$B$5:$XFD$5, 0))</f>
        <v>6.857129E-3</v>
      </c>
      <c r="AS6" s="332" cm="1">
        <f t="array" ref="AS6">INDEX('Index Performance'!$B$5:$XFD$1048576,-1+MATCH($AM6,'Index Performance'!$A$4:$A$1048576, 0), MATCH(AS$4, 'Index Performance'!$B$5:$XFD$5, 0))</f>
        <v>1.3030805758216024E-2</v>
      </c>
      <c r="AT6" s="332" cm="1">
        <f t="array" ref="AT6">INDEX('Index Performance'!$B$5:$XFD$1048576,-1+MATCH($AM6,'Index Performance'!$A$4:$A$1048576, 0), MATCH(AT$4, 'Index Performance'!$B$5:$XFD$5, 0))</f>
        <v>4.9859350000000004E-3</v>
      </c>
      <c r="AU6" s="332" cm="1">
        <f t="array" ref="AU6">INDEX('Index Performance'!$B$5:$XFD$1048576,-1+MATCH($AM6,'Index Performance'!$A$4:$A$1048576, 0), MATCH(AU$4, 'Index Performance'!$B$5:$XFD$5, 0))</f>
        <v>1.39612311396482E-2</v>
      </c>
      <c r="AV6" s="332" cm="1">
        <f t="array" ref="AV6">INDEX('Index Performance'!$B$5:$XFD$1048576,-1+MATCH($AM6,'Index Performance'!$A$4:$A$1048576, 0), MATCH(AV$4, 'Index Performance'!$B$5:$XFD$5, 0))</f>
        <v>5.2597364221971254E-3</v>
      </c>
      <c r="AW6" s="332" cm="1">
        <f t="array" ref="AW6">INDEX('Index Performance'!$B$5:$XFD$1048576,-1+MATCH($AM6,'Index Performance'!$A$4:$A$1048576, 0), MATCH(AW$4, 'Index Performance'!$B$5:$XFD$5, 0))</f>
        <v>3.4617086438604172E-3</v>
      </c>
      <c r="AX6" s="332" cm="1">
        <f t="array" ref="AX6">INDEX('Index Performance'!$B$5:$XFD$1048576,-1+MATCH($AM6,'Index Performance'!$A$4:$A$1048576, 0), MATCH(AX$4, 'Index Performance'!$B$5:$XFD$5, 0))</f>
        <v>-3.3671730000000004E-2</v>
      </c>
      <c r="AY6" s="332" cm="1">
        <f t="array" ref="AY6">INDEX('Index Performance'!$B$5:$XFD$1048576,-1+MATCH($AM6,'Index Performance'!$A$4:$A$1048576, 0), MATCH(AY$4, 'Index Performance'!$B$5:$XFD$5, 0))</f>
        <v>1.1246561091927676E-2</v>
      </c>
      <c r="AZ6" s="332" cm="1">
        <f t="array" ref="AZ6">INDEX('Index Performance'!$B$5:$XFD$1048576,-1+MATCH($AM6,'Index Performance'!$A$4:$A$1048576, 0), MATCH(AZ$4, 'Index Performance'!$B$5:$XFD$5, 0))</f>
        <v>-2.018049842487224E-2</v>
      </c>
      <c r="BA6" s="332" cm="1">
        <f t="array" ref="BA6">INDEX('Index Performance'!$B$5:$XFD$1048576,-1+MATCH($AM6,'Index Performance'!$A$4:$A$1048576, 0), MATCH(BA$4, 'Index Performance'!$B$5:$XFD$5, 0))</f>
        <v>-2.1206010000000001E-2</v>
      </c>
      <c r="BB6" s="332" cm="1">
        <f t="array" ref="BB6">INDEX('Index Performance'!$B$5:$XFD$1048576,-1+MATCH($AM6,'Index Performance'!$A$4:$A$1048576, 0), MATCH(BB$4, 'Index Performance'!$B$5:$XFD$5, 0))</f>
        <v>-2.503936E-2</v>
      </c>
      <c r="BC6" s="332" cm="1">
        <f t="array" ref="BC6">INDEX('Index Performance'!$B$5:$XFD$1048576,-1+MATCH($AM6,'Index Performance'!$A$4:$A$1048576, 0), MATCH(BC$4, 'Index Performance'!$B$5:$XFD$5, 0))</f>
        <v>-1.8534399999999999E-2</v>
      </c>
      <c r="BD6" s="332" cm="1">
        <f t="array" ref="BD6">INDEX('Index Performance'!$B$5:$XFD$1048576,-1+MATCH($AM6,'Index Performance'!$A$4:$A$1048576, 0), MATCH(BD$4, 'Index Performance'!$B$5:$XFD$5, 0))</f>
        <v>-2.3222330000000003E-2</v>
      </c>
      <c r="BE6" s="332" cm="1">
        <f t="array" ref="BE6">INDEX('Index Performance'!$B$5:$XFD$1048576,-1+MATCH($AM6,'Index Performance'!$A$4:$A$1048576, 0), MATCH(BE$4, 'Index Performance'!$B$5:$XFD$5, 0))</f>
        <v>6.2782976154542869E-3</v>
      </c>
      <c r="BF6" s="332" cm="1">
        <f t="array" ref="BF6">INDEX('Index Performance'!$B$5:$XFD$1048576,-1+MATCH($AM6,'Index Performance'!$A$4:$A$1048576, 0), MATCH(BF$4, 'Index Performance'!$B$5:$XFD$5, 0))</f>
        <v>-1.447354E-2</v>
      </c>
      <c r="BG6" s="332" cm="1">
        <f t="array" ref="BG6">INDEX('Index Performance'!$B$5:$XFD$1048576,-1+MATCH($AM6,'Index Performance'!$A$4:$A$1048576, 0), MATCH(BG$4, 'Index Performance'!$B$5:$XFD$5, 0))</f>
        <v>-9.4540707397082757E-3</v>
      </c>
      <c r="BH6" s="332" cm="1">
        <f t="array" ref="BH6">INDEX('Index Performance'!$B$5:$XFD$1048576,-1+MATCH($AM6,'Index Performance'!$A$4:$A$1048576, 0), MATCH(BH$4, 'Index Performance'!$B$5:$XFD$5, 0))</f>
        <v>-9.7474546906569648E-3</v>
      </c>
      <c r="BI6" s="332" cm="1">
        <f t="array" ref="BI6">INDEX('Index Performance'!$B$5:$XFD$1048576,-1+MATCH($AM6,'Index Performance'!$A$4:$A$1048576, 0), MATCH(BI$4, 'Index Performance'!$B$5:$XFD$5, 0))</f>
        <v>-1.0831343259660398E-2</v>
      </c>
      <c r="BJ6" s="332" cm="1">
        <f t="array" ref="BJ6">INDEX('Index Performance'!$B$5:$XFD$1048576,-1+MATCH($AM6,'Index Performance'!$A$4:$A$1048576, 0), MATCH(BJ$4, 'Index Performance'!$B$5:$XFD$5, 0))</f>
        <v>-2.5200547662334705E-2</v>
      </c>
      <c r="BK6" s="332" cm="1">
        <f t="array" ref="BK6">INDEX('Index Performance'!$B$5:$XFD$1048576,-1+MATCH($AM6,'Index Performance'!$A$4:$A$1048576, 0), MATCH(BK$4, 'Index Performance'!$B$5:$XFD$5, 0))</f>
        <v>6.4216295160068881E-5</v>
      </c>
      <c r="BL6" s="332" t="str" cm="1">
        <f t="array" ref="BL6">INDEX('Index Performance'!$B$5:$XFD$1048576,-1+MATCH($AM6,'Index Performance'!$A$4:$A$1048576, 0), MATCH(BL$4, 'Index Performance'!$B$5:$XFD$5, 0))</f>
        <v/>
      </c>
      <c r="BM6" s="332" t="str" cm="1">
        <f t="array" ref="BM6">INDEX('Index Performance'!$B$5:$XFD$1048576,-1+MATCH($AM6,'Index Performance'!$A$4:$A$1048576, 0), MATCH(BM$4, 'Index Performance'!$B$5:$XFD$5, 0))</f>
        <v/>
      </c>
      <c r="BN6" s="332" t="str" cm="1">
        <f t="array" ref="BN6">INDEX('Index Performance'!$B$5:$XFD$1048576,-1+MATCH($AM6,'Index Performance'!$A$4:$A$1048576, 0), MATCH(BN$4, 'Index Performance'!$B$5:$XFD$5, 0))</f>
        <v/>
      </c>
      <c r="BO6" s="332" t="str" cm="1">
        <f t="array" ref="BO6">INDEX('Index Performance'!$B$5:$XFD$1048576,-1+MATCH($AM6,'Index Performance'!$A$4:$A$1048576, 0), MATCH(BO$4, 'Index Performance'!$B$5:$XFD$5, 0))</f>
        <v/>
      </c>
      <c r="BP6" s="332" cm="1">
        <f t="array" ref="BP6">INDEX('Index Performance'!$B$5:$XFD$1048576,-1+MATCH($AM6,'Index Performance'!$A$4:$A$1048576, 0), MATCH(BP$4, 'Index Performance'!$B$5:$XFD$5, 0))</f>
        <v>1.0434130850706991E-2</v>
      </c>
      <c r="BQ6" s="332" cm="1">
        <f t="array" ref="BQ6">INDEX('Index Performance'!$B$5:$XFD$1048576,-1+MATCH($AM6,'Index Performance'!$A$4:$A$1048576, 0), MATCH(BQ$4, 'Index Performance'!$B$5:$XFD$5, 0))</f>
        <v>1.1761411030587254E-2</v>
      </c>
      <c r="BR6" s="332" cm="1">
        <f t="array" ref="BR6">INDEX('Index Performance'!$B$5:$XFD$1048576,-1+MATCH($AM6,'Index Performance'!$A$4:$A$1048576, 0), MATCH(BR$4, 'Index Performance'!$B$5:$XFD$5, 0))</f>
        <v>-3.1401523897483186E-2</v>
      </c>
      <c r="BS6" s="332" cm="1">
        <f t="array" ref="BS6">INDEX('Index Performance'!$B$5:$XFD$1048576,-1+MATCH($AM6,'Index Performance'!$A$4:$A$1048576, 0), MATCH(BS$4, 'Index Performance'!$B$5:$XFD$5, 0))</f>
        <v>-4.5688530966162544E-2</v>
      </c>
      <c r="BT6" s="332" cm="1">
        <f t="array" ref="BT6">INDEX('Index Performance'!$B$5:$XFD$1048576,-1+MATCH($AM6,'Index Performance'!$A$4:$A$1048576, 0), MATCH(BT$4, 'Index Performance'!$B$5:$XFD$5, 0))</f>
        <v>5.567659162430294E-3</v>
      </c>
      <c r="BU6" s="332" cm="1">
        <f t="array" ref="BU6">INDEX('Index Performance'!$B$5:$XFD$1048576,-1+MATCH($AM6,'Index Performance'!$A$4:$A$1048576, 0), MATCH(BU$4, 'Index Performance'!$B$5:$XFD$5, 0))</f>
        <v>5.567659162430294E-3</v>
      </c>
      <c r="BV6" s="332"/>
      <c r="BW6" s="335">
        <f t="shared" ref="BW6:BW69" si="7">$A6</f>
        <v>38383</v>
      </c>
      <c r="BX6" s="330">
        <f>SUMPRODUCT(AN6:BU6,B5:AI5)</f>
        <v>-8.3338147702057431E-3</v>
      </c>
      <c r="BY6" s="338">
        <f>-2%/365</f>
        <v>-5.4794520547945207E-5</v>
      </c>
      <c r="BZ6" s="333">
        <f t="shared" ref="BZ6:BZ69" si="8">(1+BX6)*(1+BY6)^((DAY(EOMONTH($A6,0))))-1</f>
        <v>-1.0016905072092741E-2</v>
      </c>
      <c r="CA6" s="356">
        <v>-7.6320057855896462E-3</v>
      </c>
      <c r="CB6" s="339">
        <f>BX6-BZ6</f>
        <v>1.683090301886998E-3</v>
      </c>
      <c r="CD6" s="335">
        <f>BW6</f>
        <v>38383</v>
      </c>
      <c r="CE6" s="330">
        <f>SUMPRODUCT(AN6:BU6,$B$247:$AI$247)</f>
        <v>-1.0641038573650091E-2</v>
      </c>
      <c r="CF6" s="338">
        <f>-2%/365</f>
        <v>-5.4794520547945207E-5</v>
      </c>
      <c r="CG6" s="333">
        <f>(1+CE6)*(1+CF6)^((DAY(EOMONTH($A6,0))))-1</f>
        <v>-1.2320212975140521E-2</v>
      </c>
      <c r="CH6" s="333"/>
      <c r="CI6" s="339">
        <f>CE6-CG6</f>
        <v>1.6791744014904297E-3</v>
      </c>
      <c r="CK6" s="335">
        <f>CD6</f>
        <v>38383</v>
      </c>
      <c r="CL6" s="354">
        <f>SUMPRODUCT($AN6:$BU6,$B$1:$AI$1)</f>
        <v>-6.3034728888170886E-3</v>
      </c>
      <c r="CM6" s="338">
        <f>-2%/365</f>
        <v>-5.4794520547945207E-5</v>
      </c>
      <c r="CN6" s="333">
        <f>(1+CL6)*(1+CM6)^((DAY(EOMONTH($A6,0))))-1</f>
        <v>-7.9900091574829357E-3</v>
      </c>
      <c r="CO6" s="336" t="s">
        <v>0</v>
      </c>
      <c r="CP6" s="339">
        <f>CL6-CN6</f>
        <v>1.6865362686658471E-3</v>
      </c>
      <c r="CR6" s="335">
        <f t="shared" ref="CR6:CR69" si="9">CD6</f>
        <v>38383</v>
      </c>
      <c r="CS6" s="354">
        <f>SUMPRODUCT($CZ$3:$DC$3,$CZ6:$DC6)</f>
        <v>-9.5751693698541383E-3</v>
      </c>
      <c r="CT6" s="338">
        <f>-2%/365</f>
        <v>-5.4794520547945207E-5</v>
      </c>
      <c r="CU6" s="333">
        <f>(1+CS6)*(1+CT6)^((DAY(EOMONTH($A6,0))))-1</f>
        <v>-1.1256152801587538E-2</v>
      </c>
      <c r="CV6" s="336" t="s">
        <v>0</v>
      </c>
      <c r="CW6" s="339">
        <f>CS6-CU6</f>
        <v>1.6809834317333995E-3</v>
      </c>
      <c r="CZ6" s="330">
        <f>_xlfn.XLOOKUP($A6,'Index Performance'!$A$17:$A$498,'Index Performance'!$AP$17:$AP$498,"---",FALSE)</f>
        <v>2.041718152879346E-3</v>
      </c>
      <c r="DA6" s="330">
        <f>_xlfn.XLOOKUP($A6,'Index Performance'!$A$17:$A$498,'Index Performance'!$B$17:$B$498,"---",FALSE)</f>
        <v>7.5683449999999998E-3</v>
      </c>
      <c r="DB6" s="330">
        <f>_xlfn.XLOOKUP($A6,'Index Performance'!$A$17:$A$498,'Index Performance'!$Q$17:$Q$498,"---",FALSE)</f>
        <v>-2.1206010000000001E-2</v>
      </c>
      <c r="DC6" s="330">
        <f>_xlfn.XLOOKUP($A6,'Index Performance'!$A$17:$A$498,'Index Performance'!$W$17:$W$498,"---",FALSE)</f>
        <v>-9.4540707397082757E-3</v>
      </c>
    </row>
    <row r="7" spans="1:107">
      <c r="A7" s="331">
        <v>38411</v>
      </c>
      <c r="B7" s="330">
        <v>1.9999999998983959E-2</v>
      </c>
      <c r="C7" s="332">
        <v>3.00000000000223E-2</v>
      </c>
      <c r="D7" s="332">
        <v>0</v>
      </c>
      <c r="E7" s="332">
        <v>1.5000000003940519E-2</v>
      </c>
      <c r="F7" s="332">
        <v>1.139423771007576E-12</v>
      </c>
      <c r="G7" s="332">
        <v>9.9999999997394382E-2</v>
      </c>
      <c r="H7" s="332">
        <v>1.4999999997078489E-2</v>
      </c>
      <c r="I7" s="332">
        <v>0.1000000000013218</v>
      </c>
      <c r="J7" s="332">
        <v>1.9999999998793781E-2</v>
      </c>
      <c r="K7" s="332">
        <v>0</v>
      </c>
      <c r="L7" s="332">
        <v>3.6846148475242507E-14</v>
      </c>
      <c r="M7" s="332">
        <v>5.8741772361897858E-12</v>
      </c>
      <c r="N7" s="332">
        <v>0</v>
      </c>
      <c r="O7" s="332">
        <v>1.400773444412889E-12</v>
      </c>
      <c r="P7" s="332">
        <v>0.20749999997766169</v>
      </c>
      <c r="Q7" s="332">
        <v>4.5000000001248021E-2</v>
      </c>
      <c r="R7" s="332">
        <v>7.4999999990546726E-3</v>
      </c>
      <c r="S7" s="332">
        <v>3.0000000001560119E-2</v>
      </c>
      <c r="T7" s="332">
        <v>4.9999999990227627E-3</v>
      </c>
      <c r="U7" s="332">
        <v>1.3962530239501789E-12</v>
      </c>
      <c r="V7" s="332">
        <v>0</v>
      </c>
      <c r="W7" s="332">
        <v>0.1000000000018037</v>
      </c>
      <c r="X7" s="332">
        <v>0</v>
      </c>
      <c r="Y7" s="332">
        <v>0.1000000000019029</v>
      </c>
      <c r="Z7" s="332">
        <v>8.5000000001291612E-2</v>
      </c>
      <c r="AA7" s="332">
        <v>1.000000000102391E-2</v>
      </c>
      <c r="AB7" s="332">
        <v>0</v>
      </c>
      <c r="AC7" s="332">
        <v>0</v>
      </c>
      <c r="AD7" s="332">
        <v>1.356142156626453E-12</v>
      </c>
      <c r="AE7" s="332">
        <v>5.0000000001574348E-2</v>
      </c>
      <c r="AF7" s="332">
        <v>0</v>
      </c>
      <c r="AG7" s="332">
        <v>5.0000000000217155E-2</v>
      </c>
      <c r="AH7" s="332">
        <v>1.0000000001077839E-2</v>
      </c>
      <c r="AI7" s="332">
        <v>3.8225206732522899E-12</v>
      </c>
      <c r="AJ7" s="321"/>
      <c r="AK7" s="333">
        <f t="shared" si="5"/>
        <v>1</v>
      </c>
      <c r="AL7" s="334"/>
      <c r="AM7" s="335">
        <f t="shared" si="6"/>
        <v>38411</v>
      </c>
      <c r="AN7" s="332" cm="1">
        <f t="array" ref="AN7">INDEX('Index Performance'!$B$5:$XFD$1048576,-1+MATCH($AM7,'Index Performance'!$A$4:$A$1048576, 0), MATCH(AN$4, 'Index Performance'!$B$5:$XFD$5, 0))</f>
        <v>-3.2551139999999999E-3</v>
      </c>
      <c r="AO7" s="332" cm="1">
        <f t="array" ref="AO7">INDEX('Index Performance'!$B$5:$XFD$1048576,-1+MATCH($AM7,'Index Performance'!$A$4:$A$1048576, 0), MATCH(AO$4, 'Index Performance'!$B$5:$XFD$5, 0))</f>
        <v>-8.1625580000000003E-3</v>
      </c>
      <c r="AP7" s="332" cm="1">
        <f t="array" ref="AP7">INDEX('Index Performance'!$B$5:$XFD$1048576,-1+MATCH($AM7,'Index Performance'!$A$4:$A$1048576, 0), MATCH(AP$4, 'Index Performance'!$B$5:$XFD$5, 0))</f>
        <v>-4.271253E-3</v>
      </c>
      <c r="AQ7" s="332" cm="1">
        <f t="array" ref="AQ7">INDEX('Index Performance'!$B$5:$XFD$1048576,-1+MATCH($AM7,'Index Performance'!$A$4:$A$1048576, 0), MATCH(AQ$4, 'Index Performance'!$B$5:$XFD$5, 0))</f>
        <v>1.3939418474144372E-2</v>
      </c>
      <c r="AR7" s="332" cm="1">
        <f t="array" ref="AR7">INDEX('Index Performance'!$B$5:$XFD$1048576,-1+MATCH($AM7,'Index Performance'!$A$4:$A$1048576, 0), MATCH(AR$4, 'Index Performance'!$B$5:$XFD$5, 0))</f>
        <v>1.174708E-2</v>
      </c>
      <c r="AS7" s="332" cm="1">
        <f t="array" ref="AS7">INDEX('Index Performance'!$B$5:$XFD$1048576,-1+MATCH($AM7,'Index Performance'!$A$4:$A$1048576, 0), MATCH(AS$4, 'Index Performance'!$B$5:$XFD$5, 0))</f>
        <v>1.2396185222149025E-2</v>
      </c>
      <c r="AT7" s="332" cm="1">
        <f t="array" ref="AT7">INDEX('Index Performance'!$B$5:$XFD$1048576,-1+MATCH($AM7,'Index Performance'!$A$4:$A$1048576, 0), MATCH(AT$4, 'Index Performance'!$B$5:$XFD$5, 0))</f>
        <v>1.1608480000000001E-2</v>
      </c>
      <c r="AU7" s="332" cm="1">
        <f t="array" ref="AU7">INDEX('Index Performance'!$B$5:$XFD$1048576,-1+MATCH($AM7,'Index Performance'!$A$4:$A$1048576, 0), MATCH(AU$4, 'Index Performance'!$B$5:$XFD$5, 0))</f>
        <v>1.5386895450129279E-2</v>
      </c>
      <c r="AV7" s="332" cm="1">
        <f t="array" ref="AV7">INDEX('Index Performance'!$B$5:$XFD$1048576,-1+MATCH($AM7,'Index Performance'!$A$4:$A$1048576, 0), MATCH(AV$4, 'Index Performance'!$B$5:$XFD$5, 0))</f>
        <v>-4.8206937095826019E-3</v>
      </c>
      <c r="AW7" s="332" cm="1">
        <f t="array" ref="AW7">INDEX('Index Performance'!$B$5:$XFD$1048576,-1+MATCH($AM7,'Index Performance'!$A$4:$A$1048576, 0), MATCH(AW$4, 'Index Performance'!$B$5:$XFD$5, 0))</f>
        <v>6.1732664706899421E-3</v>
      </c>
      <c r="AX7" s="332" cm="1">
        <f t="array" ref="AX7">INDEX('Index Performance'!$B$5:$XFD$1048576,-1+MATCH($AM7,'Index Performance'!$A$4:$A$1048576, 0), MATCH(AX$4, 'Index Performance'!$B$5:$XFD$5, 0))</f>
        <v>1.7213590000000001E-2</v>
      </c>
      <c r="AY7" s="332" cm="1">
        <f t="array" ref="AY7">INDEX('Index Performance'!$B$5:$XFD$1048576,-1+MATCH($AM7,'Index Performance'!$A$4:$A$1048576, 0), MATCH(AY$4, 'Index Performance'!$B$5:$XFD$5, 0))</f>
        <v>-3.2217208590739066E-3</v>
      </c>
      <c r="AZ7" s="332" cm="1">
        <f t="array" ref="AZ7">INDEX('Index Performance'!$B$5:$XFD$1048576,-1+MATCH($AM7,'Index Performance'!$A$4:$A$1048576, 0), MATCH(AZ$4, 'Index Performance'!$B$5:$XFD$5, 0))</f>
        <v>2.1103677100613449E-3</v>
      </c>
      <c r="BA7" s="332" cm="1">
        <f t="array" ref="BA7">INDEX('Index Performance'!$B$5:$XFD$1048576,-1+MATCH($AM7,'Index Performance'!$A$4:$A$1048576, 0), MATCH(BA$4, 'Index Performance'!$B$5:$XFD$5, 0))</f>
        <v>3.4649050000000001E-2</v>
      </c>
      <c r="BB7" s="332" cm="1">
        <f t="array" ref="BB7">INDEX('Index Performance'!$B$5:$XFD$1048576,-1+MATCH($AM7,'Index Performance'!$A$4:$A$1048576, 0), MATCH(BB$4, 'Index Performance'!$B$5:$XFD$5, 0))</f>
        <v>2.0213350000000001E-2</v>
      </c>
      <c r="BC7" s="332" cm="1">
        <f t="array" ref="BC7">INDEX('Index Performance'!$B$5:$XFD$1048576,-1+MATCH($AM7,'Index Performance'!$A$4:$A$1048576, 0), MATCH(BC$4, 'Index Performance'!$B$5:$XFD$5, 0))</f>
        <v>5.0024980000000004E-2</v>
      </c>
      <c r="BD7" s="332" cm="1">
        <f t="array" ref="BD7">INDEX('Index Performance'!$B$5:$XFD$1048576,-1+MATCH($AM7,'Index Performance'!$A$4:$A$1048576, 0), MATCH(BD$4, 'Index Performance'!$B$5:$XFD$5, 0))</f>
        <v>2.0603699999999999E-2</v>
      </c>
      <c r="BE7" s="332" cm="1">
        <f t="array" ref="BE7">INDEX('Index Performance'!$B$5:$XFD$1048576,-1+MATCH($AM7,'Index Performance'!$A$4:$A$1048576, 0), MATCH(BE$4, 'Index Performance'!$B$5:$XFD$5, 0))</f>
        <v>5.5552222688823427E-2</v>
      </c>
      <c r="BF7" s="332" cm="1">
        <f t="array" ref="BF7">INDEX('Index Performance'!$B$5:$XFD$1048576,-1+MATCH($AM7,'Index Performance'!$A$4:$A$1048576, 0), MATCH(BF$4, 'Index Performance'!$B$5:$XFD$5, 0))</f>
        <v>0.11130240000000001</v>
      </c>
      <c r="BG7" s="332" cm="1">
        <f t="array" ref="BG7">INDEX('Index Performance'!$B$5:$XFD$1048576,-1+MATCH($AM7,'Index Performance'!$A$4:$A$1048576, 0), MATCH(BG$4, 'Index Performance'!$B$5:$XFD$5, 0))</f>
        <v>8.7929791156755588E-3</v>
      </c>
      <c r="BH7" s="332" cm="1">
        <f t="array" ref="BH7">INDEX('Index Performance'!$B$5:$XFD$1048576,-1+MATCH($AM7,'Index Performance'!$A$4:$A$1048576, 0), MATCH(BH$4, 'Index Performance'!$B$5:$XFD$5, 0))</f>
        <v>9.6389195173136599E-3</v>
      </c>
      <c r="BI7" s="332" cm="1">
        <f t="array" ref="BI7">INDEX('Index Performance'!$B$5:$XFD$1048576,-1+MATCH($AM7,'Index Performance'!$A$4:$A$1048576, 0), MATCH(BI$4, 'Index Performance'!$B$5:$XFD$5, 0))</f>
        <v>8.474136869462745E-3</v>
      </c>
      <c r="BJ7" s="332" cm="1">
        <f t="array" ref="BJ7">INDEX('Index Performance'!$B$5:$XFD$1048576,-1+MATCH($AM7,'Index Performance'!$A$4:$A$1048576, 0), MATCH(BJ$4, 'Index Performance'!$B$5:$XFD$5, 0))</f>
        <v>1.9453726251570158E-2</v>
      </c>
      <c r="BK7" s="332" cm="1">
        <f t="array" ref="BK7">INDEX('Index Performance'!$B$5:$XFD$1048576,-1+MATCH($AM7,'Index Performance'!$A$4:$A$1048576, 0), MATCH(BK$4, 'Index Performance'!$B$5:$XFD$5, 0))</f>
        <v>4.9012233336025446E-3</v>
      </c>
      <c r="BL7" s="332" t="str" cm="1">
        <f t="array" ref="BL7">INDEX('Index Performance'!$B$5:$XFD$1048576,-1+MATCH($AM7,'Index Performance'!$A$4:$A$1048576, 0), MATCH(BL$4, 'Index Performance'!$B$5:$XFD$5, 0))</f>
        <v/>
      </c>
      <c r="BM7" s="332" t="str" cm="1">
        <f t="array" ref="BM7">INDEX('Index Performance'!$B$5:$XFD$1048576,-1+MATCH($AM7,'Index Performance'!$A$4:$A$1048576, 0), MATCH(BM$4, 'Index Performance'!$B$5:$XFD$5, 0))</f>
        <v/>
      </c>
      <c r="BN7" s="332" t="str" cm="1">
        <f t="array" ref="BN7">INDEX('Index Performance'!$B$5:$XFD$1048576,-1+MATCH($AM7,'Index Performance'!$A$4:$A$1048576, 0), MATCH(BN$4, 'Index Performance'!$B$5:$XFD$5, 0))</f>
        <v/>
      </c>
      <c r="BO7" s="332" t="str" cm="1">
        <f t="array" ref="BO7">INDEX('Index Performance'!$B$5:$XFD$1048576,-1+MATCH($AM7,'Index Performance'!$A$4:$A$1048576, 0), MATCH(BO$4, 'Index Performance'!$B$5:$XFD$5, 0))</f>
        <v/>
      </c>
      <c r="BP7" s="332" cm="1">
        <f t="array" ref="BP7">INDEX('Index Performance'!$B$5:$XFD$1048576,-1+MATCH($AM7,'Index Performance'!$A$4:$A$1048576, 0), MATCH(BP$4, 'Index Performance'!$B$5:$XFD$5, 0))</f>
        <v>7.0644959787616202E-2</v>
      </c>
      <c r="BQ7" s="332" cm="1">
        <f t="array" ref="BQ7">INDEX('Index Performance'!$B$5:$XFD$1048576,-1+MATCH($AM7,'Index Performance'!$A$4:$A$1048576, 0), MATCH(BQ$4, 'Index Performance'!$B$5:$XFD$5, 0))</f>
        <v>7.0401585032586089E-2</v>
      </c>
      <c r="BR7" s="332" cm="1">
        <f t="array" ref="BR7">INDEX('Index Performance'!$B$5:$XFD$1048576,-1+MATCH($AM7,'Index Performance'!$A$4:$A$1048576, 0), MATCH(BR$4, 'Index Performance'!$B$5:$XFD$5, 0))</f>
        <v>4.6824831370146702E-2</v>
      </c>
      <c r="BS7" s="332" cm="1">
        <f t="array" ref="BS7">INDEX('Index Performance'!$B$5:$XFD$1048576,-1+MATCH($AM7,'Index Performance'!$A$4:$A$1048576, 0), MATCH(BS$4, 'Index Performance'!$B$5:$XFD$5, 0))</f>
        <v>2.137993862677412E-2</v>
      </c>
      <c r="BT7" s="332" cm="1">
        <f t="array" ref="BT7">INDEX('Index Performance'!$B$5:$XFD$1048576,-1+MATCH($AM7,'Index Performance'!$A$4:$A$1048576, 0), MATCH(BT$4, 'Index Performance'!$B$5:$XFD$5, 0))</f>
        <v>4.2529289038677476E-3</v>
      </c>
      <c r="BU7" s="332" cm="1">
        <f t="array" ref="BU7">INDEX('Index Performance'!$B$5:$XFD$1048576,-1+MATCH($AM7,'Index Performance'!$A$4:$A$1048576, 0), MATCH(BU$4, 'Index Performance'!$B$5:$XFD$5, 0))</f>
        <v>4.2529289038677476E-3</v>
      </c>
      <c r="BV7" s="332"/>
      <c r="BW7" s="335">
        <f t="shared" si="7"/>
        <v>38411</v>
      </c>
      <c r="BX7" s="330">
        <f t="shared" ref="BX7:BX70" si="10">SUMPRODUCT(AN7:BU7,B6:AI6)</f>
        <v>1.767451209842413E-2</v>
      </c>
      <c r="BY7" s="338">
        <f t="shared" ref="BY7:BY70" si="11">-2%/365</f>
        <v>-5.4794520547945207E-5</v>
      </c>
      <c r="BZ7" s="333">
        <f t="shared" si="8"/>
        <v>1.6114302896447663E-2</v>
      </c>
      <c r="CA7" s="356">
        <v>1.2208937889368171E-2</v>
      </c>
      <c r="CB7" s="339">
        <f t="shared" ref="CB7:CB70" si="12">BX7-BZ7</f>
        <v>1.5602092019764667E-3</v>
      </c>
      <c r="CD7" s="335">
        <f t="shared" ref="CD7:CD70" si="13">BW7</f>
        <v>38411</v>
      </c>
      <c r="CE7" s="330">
        <f t="shared" ref="CE7:CE70" si="14">SUMPRODUCT(AN7:BU7,$B$247:$AI$247)</f>
        <v>1.268679024056041E-2</v>
      </c>
      <c r="CF7" s="338">
        <f t="shared" ref="CF7:CF70" si="15">-2%/365</f>
        <v>-5.4794520547945207E-5</v>
      </c>
      <c r="CG7" s="333">
        <f t="shared" ref="CG7:CG70" si="16">(1+CE7)*(1+CF7)^((DAY(EOMONTH($A7,0))))-1</f>
        <v>1.1134227775774663E-2</v>
      </c>
      <c r="CH7" s="333"/>
      <c r="CI7" s="339">
        <f t="shared" ref="CI7:CI70" si="17">CE7-CG7</f>
        <v>1.5525624647857467E-3</v>
      </c>
      <c r="CK7" s="335">
        <f t="shared" ref="CK7:CK70" si="18">CD7</f>
        <v>38411</v>
      </c>
      <c r="CL7" s="354">
        <f t="shared" ref="CL7:CL70" si="19">SUMPRODUCT($AN7:$BU7,$B$1:$AI$1)</f>
        <v>1.0458702237112077E-2</v>
      </c>
      <c r="CM7" s="338">
        <f t="shared" ref="CM7:CM70" si="20">-2%/365</f>
        <v>-5.4794520547945207E-5</v>
      </c>
      <c r="CN7" s="333">
        <f t="shared" ref="CN7:CN70" si="21">(1+CL7)*(1+CM7)^((DAY(EOMONTH($A7,0))))-1</f>
        <v>8.9095556812091026E-3</v>
      </c>
      <c r="CO7" s="336" t="s">
        <v>0</v>
      </c>
      <c r="CP7" s="339">
        <f t="shared" ref="CP7:CP70" si="22">CL7-CN7</f>
        <v>1.5491465559029742E-3</v>
      </c>
      <c r="CR7" s="335">
        <f t="shared" si="9"/>
        <v>38411</v>
      </c>
      <c r="CS7" s="354">
        <f t="shared" ref="CS7:CS70" si="23">SUMPRODUCT($CZ$3:$DC$3,$CZ7:$DC7)</f>
        <v>1.3953505757837782E-2</v>
      </c>
      <c r="CT7" s="338">
        <f t="shared" ref="CT7:CT70" si="24">-2%/365</f>
        <v>-5.4794520547945207E-5</v>
      </c>
      <c r="CU7" s="333">
        <f t="shared" ref="CU7:CU70" si="25">(1+CS7)*(1+CT7)^((DAY(EOMONTH($A7,0))))-1</f>
        <v>1.2399001276048649E-2</v>
      </c>
      <c r="CV7" s="336" t="s">
        <v>0</v>
      </c>
      <c r="CW7" s="339">
        <f t="shared" ref="CW7:CW70" si="26">CS7-CU7</f>
        <v>1.5545044817891328E-3</v>
      </c>
      <c r="CZ7" s="330">
        <f>_xlfn.XLOOKUP($A7,'Index Performance'!$A$17:$A$498,'Index Performance'!$AP$17:$AP$498,"---",FALSE)</f>
        <v>1.984475359430915E-3</v>
      </c>
      <c r="DA7" s="330">
        <f>_xlfn.XLOOKUP($A7,'Index Performance'!$A$17:$A$498,'Index Performance'!$B$17:$B$498,"---",FALSE)</f>
        <v>-4.1884940000000001E-3</v>
      </c>
      <c r="DB7" s="330">
        <f>_xlfn.XLOOKUP($A7,'Index Performance'!$A$17:$A$498,'Index Performance'!$Q$17:$Q$498,"---",FALSE)</f>
        <v>3.4649050000000001E-2</v>
      </c>
      <c r="DC7" s="330">
        <f>_xlfn.XLOOKUP($A7,'Index Performance'!$A$17:$A$498,'Index Performance'!$W$17:$W$498,"---",FALSE)</f>
        <v>8.7929791156755588E-3</v>
      </c>
    </row>
    <row r="8" spans="1:107">
      <c r="A8" s="331">
        <v>38442</v>
      </c>
      <c r="B8" s="330">
        <v>1.9999999999357941E-2</v>
      </c>
      <c r="C8" s="332">
        <v>3.000000000006145E-2</v>
      </c>
      <c r="D8" s="332">
        <v>4.9999999944877332E-3</v>
      </c>
      <c r="E8" s="332">
        <v>1.5000000002728751E-2</v>
      </c>
      <c r="F8" s="332">
        <v>4.1518334374595721E-13</v>
      </c>
      <c r="G8" s="332">
        <v>5.0000000001370094E-3</v>
      </c>
      <c r="H8" s="332">
        <v>5.0000000001384848E-3</v>
      </c>
      <c r="I8" s="332">
        <v>0.1000000000007267</v>
      </c>
      <c r="J8" s="332">
        <v>1.99999999992314E-2</v>
      </c>
      <c r="K8" s="332">
        <v>8.4093956109805177E-14</v>
      </c>
      <c r="L8" s="332">
        <v>9.9999999999445477E-2</v>
      </c>
      <c r="M8" s="332">
        <v>2.5895641220552411E-12</v>
      </c>
      <c r="N8" s="332">
        <v>2.5101440198535022E-13</v>
      </c>
      <c r="O8" s="332">
        <v>4.6702639346569182E-13</v>
      </c>
      <c r="P8" s="332">
        <v>0.18749999997850009</v>
      </c>
      <c r="Q8" s="332">
        <v>4.5000000000741697E-2</v>
      </c>
      <c r="R8" s="332">
        <v>7.499999999392353E-3</v>
      </c>
      <c r="S8" s="332">
        <v>3.0000000000969789E-2</v>
      </c>
      <c r="T8" s="332">
        <v>4.9999999993989262E-3</v>
      </c>
      <c r="U8" s="332">
        <v>4.7649530481524488E-13</v>
      </c>
      <c r="V8" s="332">
        <v>8.4016043438352578E-14</v>
      </c>
      <c r="W8" s="332">
        <v>0.1000000000010028</v>
      </c>
      <c r="X8" s="332">
        <v>5.8301154999281495E-14</v>
      </c>
      <c r="Y8" s="332">
        <v>0.1000000000011535</v>
      </c>
      <c r="Z8" s="332">
        <v>9.0227579789633625E-2</v>
      </c>
      <c r="AA8" s="332">
        <v>1.766731893911223E-2</v>
      </c>
      <c r="AB8" s="332">
        <v>0</v>
      </c>
      <c r="AC8" s="332">
        <v>0</v>
      </c>
      <c r="AD8" s="332">
        <v>4.1507350376296781E-13</v>
      </c>
      <c r="AE8" s="332">
        <v>5.0000000000853549E-2</v>
      </c>
      <c r="AF8" s="332">
        <v>1.0781861822738541E-13</v>
      </c>
      <c r="AG8" s="332">
        <v>5.0000000002655649E-2</v>
      </c>
      <c r="AH8" s="332">
        <v>1.7105101283736459E-2</v>
      </c>
      <c r="AI8" s="332">
        <v>1.585777075034711E-12</v>
      </c>
      <c r="AJ8" s="321"/>
      <c r="AK8" s="333">
        <f t="shared" si="5"/>
        <v>1</v>
      </c>
      <c r="AL8" s="334"/>
      <c r="AM8" s="335">
        <f t="shared" si="6"/>
        <v>38442</v>
      </c>
      <c r="AN8" s="332" cm="1">
        <f t="array" ref="AN8">INDEX('Index Performance'!$B$5:$XFD$1048576,-1+MATCH($AM8,'Index Performance'!$A$4:$A$1048576, 0), MATCH(AN$4, 'Index Performance'!$B$5:$XFD$5, 0))</f>
        <v>-5.6343859999999999E-3</v>
      </c>
      <c r="AO8" s="332" cm="1">
        <f t="array" ref="AO8">INDEX('Index Performance'!$B$5:$XFD$1048576,-1+MATCH($AM8,'Index Performance'!$A$4:$A$1048576, 0), MATCH(AO$4, 'Index Performance'!$B$5:$XFD$5, 0))</f>
        <v>-3.2554789999999999E-3</v>
      </c>
      <c r="AP8" s="332" cm="1">
        <f t="array" ref="AP8">INDEX('Index Performance'!$B$5:$XFD$1048576,-1+MATCH($AM8,'Index Performance'!$A$4:$A$1048576, 0), MATCH(AP$4, 'Index Performance'!$B$5:$XFD$5, 0))</f>
        <v>8.9359240000000005E-4</v>
      </c>
      <c r="AQ8" s="332" cm="1">
        <f t="array" ref="AQ8">INDEX('Index Performance'!$B$5:$XFD$1048576,-1+MATCH($AM8,'Index Performance'!$A$4:$A$1048576, 0), MATCH(AQ$4, 'Index Performance'!$B$5:$XFD$5, 0))</f>
        <v>-2.6005580353268165E-2</v>
      </c>
      <c r="AR8" s="332" cm="1">
        <f t="array" ref="AR8">INDEX('Index Performance'!$B$5:$XFD$1048576,-1+MATCH($AM8,'Index Performance'!$A$4:$A$1048576, 0), MATCH(AR$4, 'Index Performance'!$B$5:$XFD$5, 0))</f>
        <v>-2.5850209999999998E-2</v>
      </c>
      <c r="AS8" s="332" cm="1">
        <f t="array" ref="AS8">INDEX('Index Performance'!$B$5:$XFD$1048576,-1+MATCH($AM8,'Index Performance'!$A$4:$A$1048576, 0), MATCH(AS$4, 'Index Performance'!$B$5:$XFD$5, 0))</f>
        <v>-2.4878715185701838E-2</v>
      </c>
      <c r="AT8" s="332" cm="1">
        <f t="array" ref="AT8">INDEX('Index Performance'!$B$5:$XFD$1048576,-1+MATCH($AM8,'Index Performance'!$A$4:$A$1048576, 0), MATCH(AT$4, 'Index Performance'!$B$5:$XFD$5, 0))</f>
        <v>-2.6057610000000002E-2</v>
      </c>
      <c r="AU8" s="332" cm="1">
        <f t="array" ref="AU8">INDEX('Index Performance'!$B$5:$XFD$1048576,-1+MATCH($AM8,'Index Performance'!$A$4:$A$1048576, 0), MATCH(AU$4, 'Index Performance'!$B$5:$XFD$5, 0))</f>
        <v>-4.2782032195182174E-3</v>
      </c>
      <c r="AV8" s="332" cm="1">
        <f t="array" ref="AV8">INDEX('Index Performance'!$B$5:$XFD$1048576,-1+MATCH($AM8,'Index Performance'!$A$4:$A$1048576, 0), MATCH(AV$4, 'Index Performance'!$B$5:$XFD$5, 0))</f>
        <v>-2.2448015122873421E-3</v>
      </c>
      <c r="AW8" s="332" cm="1">
        <f t="array" ref="AW8">INDEX('Index Performance'!$B$5:$XFD$1048576,-1+MATCH($AM8,'Index Performance'!$A$4:$A$1048576, 0), MATCH(AW$4, 'Index Performance'!$B$5:$XFD$5, 0))</f>
        <v>4.3222712977124544E-3</v>
      </c>
      <c r="AX8" s="332" cm="1">
        <f t="array" ref="AX8">INDEX('Index Performance'!$B$5:$XFD$1048576,-1+MATCH($AM8,'Index Performance'!$A$4:$A$1048576, 0), MATCH(AX$4, 'Index Performance'!$B$5:$XFD$5, 0))</f>
        <v>-1.164337E-2</v>
      </c>
      <c r="AY8" s="332" cm="1">
        <f t="array" ref="AY8">INDEX('Index Performance'!$B$5:$XFD$1048576,-1+MATCH($AM8,'Index Performance'!$A$4:$A$1048576, 0), MATCH(AY$4, 'Index Performance'!$B$5:$XFD$5, 0))</f>
        <v>-3.832087574586196E-3</v>
      </c>
      <c r="AZ8" s="332" cm="1">
        <f t="array" ref="AZ8">INDEX('Index Performance'!$B$5:$XFD$1048576,-1+MATCH($AM8,'Index Performance'!$A$4:$A$1048576, 0), MATCH(AZ$4, 'Index Performance'!$B$5:$XFD$5, 0))</f>
        <v>-1.9029717970716398E-2</v>
      </c>
      <c r="BA8" s="332" cm="1">
        <f t="array" ref="BA8">INDEX('Index Performance'!$B$5:$XFD$1048576,-1+MATCH($AM8,'Index Performance'!$A$4:$A$1048576, 0), MATCH(BA$4, 'Index Performance'!$B$5:$XFD$5, 0))</f>
        <v>-2.2036319999999998E-2</v>
      </c>
      <c r="BB8" s="332" cm="1">
        <f t="array" ref="BB8">INDEX('Index Performance'!$B$5:$XFD$1048576,-1+MATCH($AM8,'Index Performance'!$A$4:$A$1048576, 0), MATCH(BB$4, 'Index Performance'!$B$5:$XFD$5, 0))</f>
        <v>-1.640755E-2</v>
      </c>
      <c r="BC8" s="332" cm="1">
        <f t="array" ref="BC8">INDEX('Index Performance'!$B$5:$XFD$1048576,-1+MATCH($AM8,'Index Performance'!$A$4:$A$1048576, 0), MATCH(BC$4, 'Index Performance'!$B$5:$XFD$5, 0))</f>
        <v>-2.518155E-2</v>
      </c>
      <c r="BD8" s="332" cm="1">
        <f t="array" ref="BD8">INDEX('Index Performance'!$B$5:$XFD$1048576,-1+MATCH($AM8,'Index Performance'!$A$4:$A$1048576, 0), MATCH(BD$4, 'Index Performance'!$B$5:$XFD$5, 0))</f>
        <v>-2.0691899999999999E-2</v>
      </c>
      <c r="BE8" s="332" cm="1">
        <f t="array" ref="BE8">INDEX('Index Performance'!$B$5:$XFD$1048576,-1+MATCH($AM8,'Index Performance'!$A$4:$A$1048576, 0), MATCH(BE$4, 'Index Performance'!$B$5:$XFD$5, 0))</f>
        <v>-4.4671781756180695E-2</v>
      </c>
      <c r="BF8" s="332" cm="1">
        <f t="array" ref="BF8">INDEX('Index Performance'!$B$5:$XFD$1048576,-1+MATCH($AM8,'Index Performance'!$A$4:$A$1048576, 0), MATCH(BF$4, 'Index Performance'!$B$5:$XFD$5, 0))</f>
        <v>-8.0646720000000005E-2</v>
      </c>
      <c r="BG8" s="332" cm="1">
        <f t="array" ref="BG8">INDEX('Index Performance'!$B$5:$XFD$1048576,-1+MATCH($AM8,'Index Performance'!$A$4:$A$1048576, 0), MATCH(BG$4, 'Index Performance'!$B$5:$XFD$5, 0))</f>
        <v>-9.6723956852330373E-3</v>
      </c>
      <c r="BH8" s="332" cm="1">
        <f t="array" ref="BH8">INDEX('Index Performance'!$B$5:$XFD$1048576,-1+MATCH($AM8,'Index Performance'!$A$4:$A$1048576, 0), MATCH(BH$4, 'Index Performance'!$B$5:$XFD$5, 0))</f>
        <v>-1.5496249245964377E-2</v>
      </c>
      <c r="BI8" s="332" cm="1">
        <f t="array" ref="BI8">INDEX('Index Performance'!$B$5:$XFD$1048576,-1+MATCH($AM8,'Index Performance'!$A$4:$A$1048576, 0), MATCH(BI$4, 'Index Performance'!$B$5:$XFD$5, 0))</f>
        <v>-4.3621325124276744E-3</v>
      </c>
      <c r="BJ8" s="332" cm="1">
        <f t="array" ref="BJ8">INDEX('Index Performance'!$B$5:$XFD$1048576,-1+MATCH($AM8,'Index Performance'!$A$4:$A$1048576, 0), MATCH(BJ$4, 'Index Performance'!$B$5:$XFD$5, 0))</f>
        <v>-9.5222779746276798E-3</v>
      </c>
      <c r="BK8" s="332" cm="1">
        <f t="array" ref="BK8">INDEX('Index Performance'!$B$5:$XFD$1048576,-1+MATCH($AM8,'Index Performance'!$A$4:$A$1048576, 0), MATCH(BK$4, 'Index Performance'!$B$5:$XFD$5, 0))</f>
        <v>-6.9942007103742654E-3</v>
      </c>
      <c r="BL8" s="332" cm="1">
        <f t="array" ref="BL8">INDEX('Index Performance'!$B$5:$XFD$1048576,-1+MATCH($AM8,'Index Performance'!$A$4:$A$1048576, 0), MATCH(BL$4, 'Index Performance'!$B$5:$XFD$5, 0))</f>
        <v>2.4489999999999998E-3</v>
      </c>
      <c r="BM8" s="332" cm="1">
        <f t="array" ref="BM8">INDEX('Index Performance'!$B$5:$XFD$1048576,-1+MATCH($AM8,'Index Performance'!$A$4:$A$1048576, 0), MATCH(BM$4, 'Index Performance'!$B$5:$XFD$5, 0))</f>
        <v>4.4516E-2</v>
      </c>
      <c r="BN8" s="332" cm="1">
        <f t="array" ref="BN8">INDEX('Index Performance'!$B$5:$XFD$1048576,-1+MATCH($AM8,'Index Performance'!$A$4:$A$1048576, 0), MATCH(BN$4, 'Index Performance'!$B$5:$XFD$5, 0))</f>
        <v>6.8265000000000006E-2</v>
      </c>
      <c r="BO8" s="332" cm="1">
        <f t="array" ref="BO8">INDEX('Index Performance'!$B$5:$XFD$1048576,-1+MATCH($AM8,'Index Performance'!$A$4:$A$1048576, 0), MATCH(BO$4, 'Index Performance'!$B$5:$XFD$5, 0))</f>
        <v>2.9904E-2</v>
      </c>
      <c r="BP8" s="332" cm="1">
        <f t="array" ref="BP8">INDEX('Index Performance'!$B$5:$XFD$1048576,-1+MATCH($AM8,'Index Performance'!$A$4:$A$1048576, 0), MATCH(BP$4, 'Index Performance'!$B$5:$XFD$5, 0))</f>
        <v>3.5651904388571687E-2</v>
      </c>
      <c r="BQ8" s="332" cm="1">
        <f t="array" ref="BQ8">INDEX('Index Performance'!$B$5:$XFD$1048576,-1+MATCH($AM8,'Index Performance'!$A$4:$A$1048576, 0), MATCH(BQ$4, 'Index Performance'!$B$5:$XFD$5, 0))</f>
        <v>3.789759182843655E-2</v>
      </c>
      <c r="BR8" s="332" cm="1">
        <f t="array" ref="BR8">INDEX('Index Performance'!$B$5:$XFD$1048576,-1+MATCH($AM8,'Index Performance'!$A$4:$A$1048576, 0), MATCH(BR$4, 'Index Performance'!$B$5:$XFD$5, 0))</f>
        <v>-2.2877213872626423E-2</v>
      </c>
      <c r="BS8" s="332" cm="1">
        <f t="array" ref="BS8">INDEX('Index Performance'!$B$5:$XFD$1048576,-1+MATCH($AM8,'Index Performance'!$A$4:$A$1048576, 0), MATCH(BS$4, 'Index Performance'!$B$5:$XFD$5, 0))</f>
        <v>-2.4542411709753686E-2</v>
      </c>
      <c r="BT8" s="332" cm="1">
        <f t="array" ref="BT8">INDEX('Index Performance'!$B$5:$XFD$1048576,-1+MATCH($AM8,'Index Performance'!$A$4:$A$1048576, 0), MATCH(BT$4, 'Index Performance'!$B$5:$XFD$5, 0))</f>
        <v>5.9129045145824843E-3</v>
      </c>
      <c r="BU8" s="332" cm="1">
        <f t="array" ref="BU8">INDEX('Index Performance'!$B$5:$XFD$1048576,-1+MATCH($AM8,'Index Performance'!$A$4:$A$1048576, 0), MATCH(BU$4, 'Index Performance'!$B$5:$XFD$5, 0))</f>
        <v>5.9129045145824843E-3</v>
      </c>
      <c r="BV8" s="332"/>
      <c r="BW8" s="335">
        <f t="shared" si="7"/>
        <v>38442</v>
      </c>
      <c r="BX8" s="330">
        <f t="shared" si="10"/>
        <v>-1.0143620764485016E-2</v>
      </c>
      <c r="BY8" s="338">
        <f t="shared" si="11"/>
        <v>-5.4794520547945207E-5</v>
      </c>
      <c r="BZ8" s="333">
        <f t="shared" si="8"/>
        <v>-1.1823639400762476E-2</v>
      </c>
      <c r="CA8" s="356">
        <v>-1.0754757210124531E-2</v>
      </c>
      <c r="CB8" s="339">
        <f t="shared" si="12"/>
        <v>1.6800186362774597E-3</v>
      </c>
      <c r="CD8" s="335">
        <f t="shared" si="13"/>
        <v>38442</v>
      </c>
      <c r="CE8" s="330">
        <f t="shared" si="14"/>
        <v>-8.6167845807357101E-3</v>
      </c>
      <c r="CF8" s="338">
        <f t="shared" si="15"/>
        <v>-5.4794520547945207E-5</v>
      </c>
      <c r="CG8" s="333">
        <f t="shared" si="16"/>
        <v>-1.0299394616429258E-2</v>
      </c>
      <c r="CH8" s="333"/>
      <c r="CI8" s="339">
        <f t="shared" si="17"/>
        <v>1.6826100356935481E-3</v>
      </c>
      <c r="CK8" s="335">
        <f t="shared" si="18"/>
        <v>38442</v>
      </c>
      <c r="CL8" s="354">
        <f t="shared" si="19"/>
        <v>-6.224846829111166E-3</v>
      </c>
      <c r="CM8" s="338">
        <f t="shared" si="20"/>
        <v>-5.4794520547945207E-5</v>
      </c>
      <c r="CN8" s="333">
        <f t="shared" si="21"/>
        <v>-7.91151654465716E-3</v>
      </c>
      <c r="CO8" s="336" t="s">
        <v>0</v>
      </c>
      <c r="CP8" s="339">
        <f t="shared" si="22"/>
        <v>1.686669715545994E-3</v>
      </c>
      <c r="CR8" s="335">
        <f t="shared" si="9"/>
        <v>38442</v>
      </c>
      <c r="CS8" s="354">
        <f t="shared" si="23"/>
        <v>-1.1135638042616519E-2</v>
      </c>
      <c r="CT8" s="338">
        <f t="shared" si="24"/>
        <v>-5.4794520547945207E-5</v>
      </c>
      <c r="CU8" s="333">
        <f t="shared" si="25"/>
        <v>-1.2813972992705036E-2</v>
      </c>
      <c r="CV8" s="336" t="s">
        <v>0</v>
      </c>
      <c r="CW8" s="339">
        <f t="shared" si="26"/>
        <v>1.6783349500885166E-3</v>
      </c>
      <c r="CZ8" s="330">
        <f>_xlfn.XLOOKUP($A8,'Index Performance'!$A$17:$A$498,'Index Performance'!$AP$17:$AP$498,"---",FALSE)</f>
        <v>2.3391622213075891E-3</v>
      </c>
      <c r="DA8" s="330">
        <f>_xlfn.XLOOKUP($A8,'Index Performance'!$A$17:$A$498,'Index Performance'!$B$17:$B$498,"---",FALSE)</f>
        <v>1.557279E-3</v>
      </c>
      <c r="DB8" s="330">
        <f>_xlfn.XLOOKUP($A8,'Index Performance'!$A$17:$A$498,'Index Performance'!$Q$17:$Q$498,"---",FALSE)</f>
        <v>-2.2036319999999998E-2</v>
      </c>
      <c r="DC8" s="330">
        <f>_xlfn.XLOOKUP($A8,'Index Performance'!$A$17:$A$498,'Index Performance'!$W$17:$W$498,"---",FALSE)</f>
        <v>-9.6723956852330373E-3</v>
      </c>
    </row>
    <row r="9" spans="1:107">
      <c r="A9" s="331">
        <v>38472</v>
      </c>
      <c r="B9" s="330">
        <v>1.9999999999975801E-2</v>
      </c>
      <c r="C9" s="332">
        <v>3.0000000000073201E-2</v>
      </c>
      <c r="D9" s="332">
        <v>4.9999999999973538E-3</v>
      </c>
      <c r="E9" s="332">
        <v>1.4999999999929899E-2</v>
      </c>
      <c r="F9" s="332">
        <v>0</v>
      </c>
      <c r="G9" s="332">
        <v>5.0000000000154738E-3</v>
      </c>
      <c r="H9" s="332">
        <v>4.9999999999474909E-3</v>
      </c>
      <c r="I9" s="332">
        <v>0.10000000000002029</v>
      </c>
      <c r="J9" s="332">
        <v>1.9999999999980689E-2</v>
      </c>
      <c r="K9" s="332">
        <v>3.7137260853092852E-14</v>
      </c>
      <c r="L9" s="332">
        <v>0.1000000000000094</v>
      </c>
      <c r="M9" s="332">
        <v>1.3977944575186969E-13</v>
      </c>
      <c r="N9" s="332">
        <v>0</v>
      </c>
      <c r="O9" s="332">
        <v>1.5609095783726921E-14</v>
      </c>
      <c r="P9" s="332">
        <v>0.17499999999996499</v>
      </c>
      <c r="Q9" s="332">
        <v>4.5000000000012003E-2</v>
      </c>
      <c r="R9" s="332">
        <v>7.4999999999740691E-3</v>
      </c>
      <c r="S9" s="332">
        <v>3.0000000000038211E-2</v>
      </c>
      <c r="T9" s="332">
        <v>4.9999999999529336E-3</v>
      </c>
      <c r="U9" s="332">
        <v>2.477764059322883E-13</v>
      </c>
      <c r="V9" s="332">
        <v>5.0180663320233901E-15</v>
      </c>
      <c r="W9" s="332">
        <v>0.1000000000010433</v>
      </c>
      <c r="X9" s="332">
        <v>2.2217958624500329E-14</v>
      </c>
      <c r="Y9" s="332">
        <v>0.1000000000011857</v>
      </c>
      <c r="Z9" s="332">
        <v>9.022757978962069E-2</v>
      </c>
      <c r="AA9" s="332">
        <v>1.7667318939100559E-2</v>
      </c>
      <c r="AB9" s="332">
        <v>0</v>
      </c>
      <c r="AC9" s="332">
        <v>0</v>
      </c>
      <c r="AD9" s="332">
        <v>0</v>
      </c>
      <c r="AE9" s="332">
        <v>1.2499999984179959E-2</v>
      </c>
      <c r="AF9" s="332">
        <v>0</v>
      </c>
      <c r="AG9" s="332">
        <v>5.0000000000809577E-2</v>
      </c>
      <c r="AH9" s="332">
        <v>1.7105101283724888E-2</v>
      </c>
      <c r="AI9" s="332">
        <v>4.9999999999975973E-2</v>
      </c>
      <c r="AJ9" s="321"/>
      <c r="AK9" s="333">
        <f t="shared" si="5"/>
        <v>1</v>
      </c>
      <c r="AL9" s="334"/>
      <c r="AM9" s="335">
        <f t="shared" si="6"/>
        <v>38472</v>
      </c>
      <c r="AN9" s="332" cm="1">
        <f t="array" ref="AN9">INDEX('Index Performance'!$B$5:$XFD$1048576,-1+MATCH($AM9,'Index Performance'!$A$4:$A$1048576, 0), MATCH(AN$4, 'Index Performance'!$B$5:$XFD$5, 0))</f>
        <v>1.119148E-2</v>
      </c>
      <c r="AO9" s="332" cm="1">
        <f t="array" ref="AO9">INDEX('Index Performance'!$B$5:$XFD$1048576,-1+MATCH($AM9,'Index Performance'!$A$4:$A$1048576, 0), MATCH(AO$4, 'Index Performance'!$B$5:$XFD$5, 0))</f>
        <v>1.758001E-2</v>
      </c>
      <c r="AP9" s="332" cm="1">
        <f t="array" ref="AP9">INDEX('Index Performance'!$B$5:$XFD$1048576,-1+MATCH($AM9,'Index Performance'!$A$4:$A$1048576, 0), MATCH(AP$4, 'Index Performance'!$B$5:$XFD$5, 0))</f>
        <v>1.9096310000000002E-2</v>
      </c>
      <c r="AQ9" s="332" cm="1">
        <f t="array" ref="AQ9">INDEX('Index Performance'!$B$5:$XFD$1048576,-1+MATCH($AM9,'Index Performance'!$A$4:$A$1048576, 0), MATCH(AQ$4, 'Index Performance'!$B$5:$XFD$5, 0))</f>
        <v>-3.8954102834791726E-3</v>
      </c>
      <c r="AR9" s="332" cm="1">
        <f t="array" ref="AR9">INDEX('Index Performance'!$B$5:$XFD$1048576,-1+MATCH($AM9,'Index Performance'!$A$4:$A$1048576, 0), MATCH(AR$4, 'Index Performance'!$B$5:$XFD$5, 0))</f>
        <v>1.358111E-2</v>
      </c>
      <c r="AS9" s="332" cm="1">
        <f t="array" ref="AS9">INDEX('Index Performance'!$B$5:$XFD$1048576,-1+MATCH($AM9,'Index Performance'!$A$4:$A$1048576, 0), MATCH(AS$4, 'Index Performance'!$B$5:$XFD$5, 0))</f>
        <v>3.3614316381016973E-2</v>
      </c>
      <c r="AT9" s="332" cm="1">
        <f t="array" ref="AT9">INDEX('Index Performance'!$B$5:$XFD$1048576,-1+MATCH($AM9,'Index Performance'!$A$4:$A$1048576, 0), MATCH(AT$4, 'Index Performance'!$B$5:$XFD$5, 0))</f>
        <v>9.2685790000000007E-3</v>
      </c>
      <c r="AU9" s="332" cm="1">
        <f t="array" ref="AU9">INDEX('Index Performance'!$B$5:$XFD$1048576,-1+MATCH($AM9,'Index Performance'!$A$4:$A$1048576, 0), MATCH(AU$4, 'Index Performance'!$B$5:$XFD$5, 0))</f>
        <v>9.378216738113565E-3</v>
      </c>
      <c r="AV9" s="332" cm="1">
        <f t="array" ref="AV9">INDEX('Index Performance'!$B$5:$XFD$1048576,-1+MATCH($AM9,'Index Performance'!$A$4:$A$1048576, 0), MATCH(AV$4, 'Index Performance'!$B$5:$XFD$5, 0))</f>
        <v>1.130846654825346E-2</v>
      </c>
      <c r="AW9" s="332" cm="1">
        <f t="array" ref="AW9">INDEX('Index Performance'!$B$5:$XFD$1048576,-1+MATCH($AM9,'Index Performance'!$A$4:$A$1048576, 0), MATCH(AW$4, 'Index Performance'!$B$5:$XFD$5, 0))</f>
        <v>-4.1924416266669873E-4</v>
      </c>
      <c r="AX9" s="332" cm="1">
        <f t="array" ref="AX9">INDEX('Index Performance'!$B$5:$XFD$1048576,-1+MATCH($AM9,'Index Performance'!$A$4:$A$1048576, 0), MATCH(AX$4, 'Index Performance'!$B$5:$XFD$5, 0))</f>
        <v>5.9941710000000002E-4</v>
      </c>
      <c r="AY9" s="332" cm="1">
        <f t="array" ref="AY9">INDEX('Index Performance'!$B$5:$XFD$1048576,-1+MATCH($AM9,'Index Performance'!$A$4:$A$1048576, 0), MATCH(AY$4, 'Index Performance'!$B$5:$XFD$5, 0))</f>
        <v>1.3537623797134524E-2</v>
      </c>
      <c r="AZ9" s="332" cm="1">
        <f t="array" ref="AZ9">INDEX('Index Performance'!$B$5:$XFD$1048576,-1+MATCH($AM9,'Index Performance'!$A$4:$A$1048576, 0), MATCH(AZ$4, 'Index Performance'!$B$5:$XFD$5, 0))</f>
        <v>-3.0160199633846307E-2</v>
      </c>
      <c r="BA9" s="332" cm="1">
        <f t="array" ref="BA9">INDEX('Index Performance'!$B$5:$XFD$1048576,-1+MATCH($AM9,'Index Performance'!$A$4:$A$1048576, 0), MATCH(BA$4, 'Index Performance'!$B$5:$XFD$5, 0))</f>
        <v>-2.206081E-2</v>
      </c>
      <c r="BB9" s="332" cm="1">
        <f t="array" ref="BB9">INDEX('Index Performance'!$B$5:$XFD$1048576,-1+MATCH($AM9,'Index Performance'!$A$4:$A$1048576, 0), MATCH(BB$4, 'Index Performance'!$B$5:$XFD$5, 0))</f>
        <v>-1.8421960000000001E-2</v>
      </c>
      <c r="BC9" s="332" cm="1">
        <f t="array" ref="BC9">INDEX('Index Performance'!$B$5:$XFD$1048576,-1+MATCH($AM9,'Index Performance'!$A$4:$A$1048576, 0), MATCH(BC$4, 'Index Performance'!$B$5:$XFD$5, 0))</f>
        <v>-2.5346440000000001E-2</v>
      </c>
      <c r="BD9" s="332" cm="1">
        <f t="array" ref="BD9">INDEX('Index Performance'!$B$5:$XFD$1048576,-1+MATCH($AM9,'Index Performance'!$A$4:$A$1048576, 0), MATCH(BD$4, 'Index Performance'!$B$5:$XFD$5, 0))</f>
        <v>-2.5729160000000001E-2</v>
      </c>
      <c r="BE9" s="332" cm="1">
        <f t="array" ref="BE9">INDEX('Index Performance'!$B$5:$XFD$1048576,-1+MATCH($AM9,'Index Performance'!$A$4:$A$1048576, 0), MATCH(BE$4, 'Index Performance'!$B$5:$XFD$5, 0))</f>
        <v>-1.3802129811410491E-2</v>
      </c>
      <c r="BF9" s="332" cm="1">
        <f t="array" ref="BF9">INDEX('Index Performance'!$B$5:$XFD$1048576,-1+MATCH($AM9,'Index Performance'!$A$4:$A$1048576, 0), MATCH(BF$4, 'Index Performance'!$B$5:$XFD$5, 0))</f>
        <v>-2.5221149999999998E-2</v>
      </c>
      <c r="BG9" s="332" cm="1">
        <f t="array" ref="BG9">INDEX('Index Performance'!$B$5:$XFD$1048576,-1+MATCH($AM9,'Index Performance'!$A$4:$A$1048576, 0), MATCH(BG$4, 'Index Performance'!$B$5:$XFD$5, 0))</f>
        <v>-1.7566488817931103E-2</v>
      </c>
      <c r="BH9" s="332" cm="1">
        <f t="array" ref="BH9">INDEX('Index Performance'!$B$5:$XFD$1048576,-1+MATCH($AM9,'Index Performance'!$A$4:$A$1048576, 0), MATCH(BH$4, 'Index Performance'!$B$5:$XFD$5, 0))</f>
        <v>-2.0947867970972367E-2</v>
      </c>
      <c r="BI9" s="332" cm="1">
        <f t="array" ref="BI9">INDEX('Index Performance'!$B$5:$XFD$1048576,-1+MATCH($AM9,'Index Performance'!$A$4:$A$1048576, 0), MATCH(BI$4, 'Index Performance'!$B$5:$XFD$5, 0))</f>
        <v>-1.8364916482030424E-2</v>
      </c>
      <c r="BJ9" s="332" cm="1">
        <f t="array" ref="BJ9">INDEX('Index Performance'!$B$5:$XFD$1048576,-1+MATCH($AM9,'Index Performance'!$A$4:$A$1048576, 0), MATCH(BJ$4, 'Index Performance'!$B$5:$XFD$5, 0))</f>
        <v>-1.8602839635222024E-2</v>
      </c>
      <c r="BK9" s="332" cm="1">
        <f t="array" ref="BK9">INDEX('Index Performance'!$B$5:$XFD$1048576,-1+MATCH($AM9,'Index Performance'!$A$4:$A$1048576, 0), MATCH(BK$4, 'Index Performance'!$B$5:$XFD$5, 0))</f>
        <v>-6.9644066970823149E-3</v>
      </c>
      <c r="BL9" s="332" t="str" cm="1">
        <f t="array" ref="BL9">INDEX('Index Performance'!$B$5:$XFD$1048576,-1+MATCH($AM9,'Index Performance'!$A$4:$A$1048576, 0), MATCH(BL$4, 'Index Performance'!$B$5:$XFD$5, 0))</f>
        <v/>
      </c>
      <c r="BM9" s="332" t="str" cm="1">
        <f t="array" ref="BM9">INDEX('Index Performance'!$B$5:$XFD$1048576,-1+MATCH($AM9,'Index Performance'!$A$4:$A$1048576, 0), MATCH(BM$4, 'Index Performance'!$B$5:$XFD$5, 0))</f>
        <v/>
      </c>
      <c r="BN9" s="332" t="str" cm="1">
        <f t="array" ref="BN9">INDEX('Index Performance'!$B$5:$XFD$1048576,-1+MATCH($AM9,'Index Performance'!$A$4:$A$1048576, 0), MATCH(BN$4, 'Index Performance'!$B$5:$XFD$5, 0))</f>
        <v/>
      </c>
      <c r="BO9" s="332" t="str" cm="1">
        <f t="array" ref="BO9">INDEX('Index Performance'!$B$5:$XFD$1048576,-1+MATCH($AM9,'Index Performance'!$A$4:$A$1048576, 0), MATCH(BO$4, 'Index Performance'!$B$5:$XFD$5, 0))</f>
        <v/>
      </c>
      <c r="BP9" s="332" cm="1">
        <f t="array" ref="BP9">INDEX('Index Performance'!$B$5:$XFD$1048576,-1+MATCH($AM9,'Index Performance'!$A$4:$A$1048576, 0), MATCH(BP$4, 'Index Performance'!$B$5:$XFD$5, 0))</f>
        <v>-5.8346126220019001E-2</v>
      </c>
      <c r="BQ9" s="332" cm="1">
        <f t="array" ref="BQ9">INDEX('Index Performance'!$B$5:$XFD$1048576,-1+MATCH($AM9,'Index Performance'!$A$4:$A$1048576, 0), MATCH(BQ$4, 'Index Performance'!$B$5:$XFD$5, 0))</f>
        <v>-6.5028715096305367E-2</v>
      </c>
      <c r="BR9" s="332" cm="1">
        <f t="array" ref="BR9">INDEX('Index Performance'!$B$5:$XFD$1048576,-1+MATCH($AM9,'Index Performance'!$A$4:$A$1048576, 0), MATCH(BR$4, 'Index Performance'!$B$5:$XFD$5, 0))</f>
        <v>-2.110449000954473E-3</v>
      </c>
      <c r="BS9" s="332" cm="1">
        <f t="array" ref="BS9">INDEX('Index Performance'!$B$5:$XFD$1048576,-1+MATCH($AM9,'Index Performance'!$A$4:$A$1048576, 0), MATCH(BS$4, 'Index Performance'!$B$5:$XFD$5, 0))</f>
        <v>3.2580814375983591E-2</v>
      </c>
      <c r="BT9" s="332" cm="1">
        <f t="array" ref="BT9">INDEX('Index Performance'!$B$5:$XFD$1048576,-1+MATCH($AM9,'Index Performance'!$A$4:$A$1048576, 0), MATCH(BT$4, 'Index Performance'!$B$5:$XFD$5, 0))</f>
        <v>5.3221066010009643E-3</v>
      </c>
      <c r="BU9" s="332" cm="1">
        <f t="array" ref="BU9">INDEX('Index Performance'!$B$5:$XFD$1048576,-1+MATCH($AM9,'Index Performance'!$A$4:$A$1048576, 0), MATCH(BU$4, 'Index Performance'!$B$5:$XFD$5, 0))</f>
        <v>5.3221066010009643E-3</v>
      </c>
      <c r="BV9" s="332"/>
      <c r="BW9" s="335">
        <f t="shared" si="7"/>
        <v>38472</v>
      </c>
      <c r="BX9" s="330">
        <f t="shared" si="10"/>
        <v>-7.1655103381108943E-3</v>
      </c>
      <c r="BY9" s="338">
        <f t="shared" si="11"/>
        <v>-5.4794520547945207E-5</v>
      </c>
      <c r="BZ9" s="333">
        <f t="shared" si="8"/>
        <v>-8.7962709937727812E-3</v>
      </c>
      <c r="CA9" s="356">
        <v>-8.0063628215963911E-3</v>
      </c>
      <c r="CB9" s="339">
        <f t="shared" si="12"/>
        <v>1.630760655661887E-3</v>
      </c>
      <c r="CD9" s="335">
        <f t="shared" si="13"/>
        <v>38472</v>
      </c>
      <c r="CE9" s="330">
        <f t="shared" si="14"/>
        <v>-6.067414180434029E-3</v>
      </c>
      <c r="CF9" s="338">
        <f t="shared" si="15"/>
        <v>-5.4794520547945207E-5</v>
      </c>
      <c r="CG9" s="333">
        <f t="shared" si="16"/>
        <v>-7.6999784922225922E-3</v>
      </c>
      <c r="CH9" s="333"/>
      <c r="CI9" s="339">
        <f t="shared" si="17"/>
        <v>1.6325643117885633E-3</v>
      </c>
      <c r="CK9" s="335">
        <f t="shared" si="18"/>
        <v>38472</v>
      </c>
      <c r="CL9" s="354">
        <f t="shared" si="19"/>
        <v>-6.5203531233251925E-3</v>
      </c>
      <c r="CM9" s="338">
        <f t="shared" si="20"/>
        <v>-5.4794520547945207E-5</v>
      </c>
      <c r="CN9" s="333">
        <f t="shared" si="21"/>
        <v>-8.1521734692109327E-3</v>
      </c>
      <c r="CO9" s="336" t="s">
        <v>0</v>
      </c>
      <c r="CP9" s="339">
        <f t="shared" si="22"/>
        <v>1.6318203458857402E-3</v>
      </c>
      <c r="CR9" s="335">
        <f t="shared" si="9"/>
        <v>38472</v>
      </c>
      <c r="CS9" s="354">
        <f t="shared" si="23"/>
        <v>-1.2918613408965553E-2</v>
      </c>
      <c r="CT9" s="338">
        <f t="shared" si="24"/>
        <v>-5.4794520547945207E-5</v>
      </c>
      <c r="CU9" s="333">
        <f t="shared" si="25"/>
        <v>-1.4539924418957795E-2</v>
      </c>
      <c r="CV9" s="336" t="s">
        <v>0</v>
      </c>
      <c r="CW9" s="339">
        <f t="shared" si="26"/>
        <v>1.6213110099922417E-3</v>
      </c>
      <c r="CZ9" s="330">
        <f>_xlfn.XLOOKUP($A9,'Index Performance'!$A$17:$A$498,'Index Performance'!$AP$17:$AP$498,"---",FALSE)</f>
        <v>2.4678709226260143E-3</v>
      </c>
      <c r="DA9" s="330">
        <f>_xlfn.XLOOKUP($A9,'Index Performance'!$A$17:$A$498,'Index Performance'!$B$17:$B$498,"---",FALSE)</f>
        <v>1.2414369999999999E-2</v>
      </c>
      <c r="DB9" s="330">
        <f>_xlfn.XLOOKUP($A9,'Index Performance'!$A$17:$A$498,'Index Performance'!$Q$17:$Q$498,"---",FALSE)</f>
        <v>-2.206081E-2</v>
      </c>
      <c r="DC9" s="330">
        <f>_xlfn.XLOOKUP($A9,'Index Performance'!$A$17:$A$498,'Index Performance'!$W$17:$W$498,"---",FALSE)</f>
        <v>-1.7566488817931103E-2</v>
      </c>
    </row>
    <row r="10" spans="1:107">
      <c r="A10" s="331">
        <v>38503</v>
      </c>
      <c r="B10" s="330">
        <v>1.9999999999939452E-2</v>
      </c>
      <c r="C10" s="332">
        <v>3.000000000007394E-2</v>
      </c>
      <c r="D10" s="332">
        <v>6.6040457615181872E-13</v>
      </c>
      <c r="E10" s="332">
        <v>1.499999999987533E-2</v>
      </c>
      <c r="F10" s="332">
        <v>0</v>
      </c>
      <c r="G10" s="332">
        <v>8.0000000014022826E-2</v>
      </c>
      <c r="H10" s="332">
        <v>4.9999999999051576E-3</v>
      </c>
      <c r="I10" s="332">
        <v>0.10000000000005441</v>
      </c>
      <c r="J10" s="332">
        <v>1.99999999999395E-2</v>
      </c>
      <c r="K10" s="332">
        <v>8.3442072226513967E-15</v>
      </c>
      <c r="L10" s="332">
        <v>2.9999999985562568E-2</v>
      </c>
      <c r="M10" s="332">
        <v>1.7837635023563319E-13</v>
      </c>
      <c r="N10" s="332">
        <v>0</v>
      </c>
      <c r="O10" s="332">
        <v>4.1452839641836793E-14</v>
      </c>
      <c r="P10" s="332">
        <v>0.2249999999841843</v>
      </c>
      <c r="Q10" s="332">
        <v>7.4999999999931918E-3</v>
      </c>
      <c r="R10" s="332">
        <v>7.4999999999040851E-3</v>
      </c>
      <c r="S10" s="332">
        <v>3.0000000000056669E-2</v>
      </c>
      <c r="T10" s="332">
        <v>4.999999999895097E-3</v>
      </c>
      <c r="U10" s="332">
        <v>1.4786553643626611E-13</v>
      </c>
      <c r="V10" s="332">
        <v>0</v>
      </c>
      <c r="W10" s="332">
        <v>0.10000000000112109</v>
      </c>
      <c r="X10" s="332">
        <v>3.2753665278840427E-14</v>
      </c>
      <c r="Y10" s="332">
        <v>0.1000000000011162</v>
      </c>
      <c r="Z10" s="332">
        <v>9.0227579789568441E-2</v>
      </c>
      <c r="AA10" s="332">
        <v>1.766731893905055E-2</v>
      </c>
      <c r="AB10" s="332">
        <v>0</v>
      </c>
      <c r="AC10" s="332">
        <v>0</v>
      </c>
      <c r="AD10" s="332">
        <v>0</v>
      </c>
      <c r="AE10" s="332">
        <v>6.9553153294839066E-13</v>
      </c>
      <c r="AF10" s="332">
        <v>0</v>
      </c>
      <c r="AG10" s="332">
        <v>5.0000000000268378E-2</v>
      </c>
      <c r="AH10" s="332">
        <v>1.7105101283674939E-2</v>
      </c>
      <c r="AI10" s="332">
        <v>5.0000000000029077E-2</v>
      </c>
      <c r="AJ10" s="321"/>
      <c r="AK10" s="333">
        <f t="shared" si="5"/>
        <v>1</v>
      </c>
      <c r="AL10" s="334"/>
      <c r="AM10" s="335">
        <f t="shared" si="6"/>
        <v>38503</v>
      </c>
      <c r="AN10" s="332" cm="1">
        <f t="array" ref="AN10">INDEX('Index Performance'!$B$5:$XFD$1048576,-1+MATCH($AM10,'Index Performance'!$A$4:$A$1048576, 0), MATCH(AN$4, 'Index Performance'!$B$5:$XFD$5, 0))</f>
        <v>1.121367E-2</v>
      </c>
      <c r="AO10" s="332" cm="1">
        <f t="array" ref="AO10">INDEX('Index Performance'!$B$5:$XFD$1048576,-1+MATCH($AM10,'Index Performance'!$A$4:$A$1048576, 0), MATCH(AO$4, 'Index Performance'!$B$5:$XFD$5, 0))</f>
        <v>1.2214039999999999E-2</v>
      </c>
      <c r="AP10" s="332" cm="1">
        <f t="array" ref="AP10">INDEX('Index Performance'!$B$5:$XFD$1048576,-1+MATCH($AM10,'Index Performance'!$A$4:$A$1048576, 0), MATCH(AP$4, 'Index Performance'!$B$5:$XFD$5, 0))</f>
        <v>6.8764060000000007E-3</v>
      </c>
      <c r="AQ10" s="332" cm="1">
        <f t="array" ref="AQ10">INDEX('Index Performance'!$B$5:$XFD$1048576,-1+MATCH($AM10,'Index Performance'!$A$4:$A$1048576, 0), MATCH(AQ$4, 'Index Performance'!$B$5:$XFD$5, 0))</f>
        <v>1.872182720166804E-2</v>
      </c>
      <c r="AR10" s="332" cm="1">
        <f t="array" ref="AR10">INDEX('Index Performance'!$B$5:$XFD$1048576,-1+MATCH($AM10,'Index Performance'!$A$4:$A$1048576, 0), MATCH(AR$4, 'Index Performance'!$B$5:$XFD$5, 0))</f>
        <v>2.6532699999999999E-2</v>
      </c>
      <c r="AS10" s="332" cm="1">
        <f t="array" ref="AS10">INDEX('Index Performance'!$B$5:$XFD$1048576,-1+MATCH($AM10,'Index Performance'!$A$4:$A$1048576, 0), MATCH(AS$4, 'Index Performance'!$B$5:$XFD$5, 0))</f>
        <v>2.7580402245288793E-2</v>
      </c>
      <c r="AT10" s="332" cm="1">
        <f t="array" ref="AT10">INDEX('Index Performance'!$B$5:$XFD$1048576,-1+MATCH($AM10,'Index Performance'!$A$4:$A$1048576, 0), MATCH(AT$4, 'Index Performance'!$B$5:$XFD$5, 0))</f>
        <v>2.629948E-2</v>
      </c>
      <c r="AU10" s="332" cm="1">
        <f t="array" ref="AU10">INDEX('Index Performance'!$B$5:$XFD$1048576,-1+MATCH($AM10,'Index Performance'!$A$4:$A$1048576, 0), MATCH(AU$4, 'Index Performance'!$B$5:$XFD$5, 0))</f>
        <v>1.5642194877157012E-2</v>
      </c>
      <c r="AV10" s="332" cm="1">
        <f t="array" ref="AV10">INDEX('Index Performance'!$B$5:$XFD$1048576,-1+MATCH($AM10,'Index Performance'!$A$4:$A$1048576, 0), MATCH(AV$4, 'Index Performance'!$B$5:$XFD$5, 0))</f>
        <v>8.1376968561559515E-3</v>
      </c>
      <c r="AW10" s="332" cm="1">
        <f t="array" ref="AW10">INDEX('Index Performance'!$B$5:$XFD$1048576,-1+MATCH($AM10,'Index Performance'!$A$4:$A$1048576, 0), MATCH(AW$4, 'Index Performance'!$B$5:$XFD$5, 0))</f>
        <v>1.2839387817997761E-4</v>
      </c>
      <c r="AX10" s="332" cm="1">
        <f t="array" ref="AX10">INDEX('Index Performance'!$B$5:$XFD$1048576,-1+MATCH($AM10,'Index Performance'!$A$4:$A$1048576, 0), MATCH(AX$4, 'Index Performance'!$B$5:$XFD$5, 0))</f>
        <v>-3.0478580000000002E-2</v>
      </c>
      <c r="AY10" s="332" cm="1">
        <f t="array" ref="AY10">INDEX('Index Performance'!$B$5:$XFD$1048576,-1+MATCH($AM10,'Index Performance'!$A$4:$A$1048576, 0), MATCH(AY$4, 'Index Performance'!$B$5:$XFD$5, 0))</f>
        <v>1.1857406318408259E-2</v>
      </c>
      <c r="AZ10" s="332" cm="1">
        <f t="array" ref="AZ10">INDEX('Index Performance'!$B$5:$XFD$1048576,-1+MATCH($AM10,'Index Performance'!$A$4:$A$1048576, 0), MATCH(AZ$4, 'Index Performance'!$B$5:$XFD$5, 0))</f>
        <v>1.9319876702794003E-2</v>
      </c>
      <c r="BA10" s="332" cm="1">
        <f t="array" ref="BA10">INDEX('Index Performance'!$B$5:$XFD$1048576,-1+MATCH($AM10,'Index Performance'!$A$4:$A$1048576, 0), MATCH(BA$4, 'Index Performance'!$B$5:$XFD$5, 0))</f>
        <v>1.867508E-2</v>
      </c>
      <c r="BB10" s="332" cm="1">
        <f t="array" ref="BB10">INDEX('Index Performance'!$B$5:$XFD$1048576,-1+MATCH($AM10,'Index Performance'!$A$4:$A$1048576, 0), MATCH(BB$4, 'Index Performance'!$B$5:$XFD$5, 0))</f>
        <v>3.2144249999999999E-2</v>
      </c>
      <c r="BC10" s="332" cm="1">
        <f t="array" ref="BC10">INDEX('Index Performance'!$B$5:$XFD$1048576,-1+MATCH($AM10,'Index Performance'!$A$4:$A$1048576, 0), MATCH(BC$4, 'Index Performance'!$B$5:$XFD$5, 0))</f>
        <v>3.5489549999999999E-3</v>
      </c>
      <c r="BD10" s="332" cm="1">
        <f t="array" ref="BD10">INDEX('Index Performance'!$B$5:$XFD$1048576,-1+MATCH($AM10,'Index Performance'!$A$4:$A$1048576, 0), MATCH(BD$4, 'Index Performance'!$B$5:$XFD$5, 0))</f>
        <v>-9.110726999999999E-3</v>
      </c>
      <c r="BE10" s="332" cm="1">
        <f t="array" ref="BE10">INDEX('Index Performance'!$B$5:$XFD$1048576,-1+MATCH($AM10,'Index Performance'!$A$4:$A$1048576, 0), MATCH(BE$4, 'Index Performance'!$B$5:$XFD$5, 0))</f>
        <v>1.6890872896181408E-2</v>
      </c>
      <c r="BF10" s="332" cm="1">
        <f t="array" ref="BF10">INDEX('Index Performance'!$B$5:$XFD$1048576,-1+MATCH($AM10,'Index Performance'!$A$4:$A$1048576, 0), MATCH(BF$4, 'Index Performance'!$B$5:$XFD$5, 0))</f>
        <v>3.1545400000000001E-2</v>
      </c>
      <c r="BG10" s="332" cm="1">
        <f t="array" ref="BG10">INDEX('Index Performance'!$B$5:$XFD$1048576,-1+MATCH($AM10,'Index Performance'!$A$4:$A$1048576, 0), MATCH(BG$4, 'Index Performance'!$B$5:$XFD$5, 0))</f>
        <v>1.415173299914585E-3</v>
      </c>
      <c r="BH10" s="332" cm="1">
        <f t="array" ref="BH10">INDEX('Index Performance'!$B$5:$XFD$1048576,-1+MATCH($AM10,'Index Performance'!$A$4:$A$1048576, 0), MATCH(BH$4, 'Index Performance'!$B$5:$XFD$5, 0))</f>
        <v>6.1967453048923371E-3</v>
      </c>
      <c r="BI10" s="332" cm="1">
        <f t="array" ref="BI10">INDEX('Index Performance'!$B$5:$XFD$1048576,-1+MATCH($AM10,'Index Performance'!$A$4:$A$1048576, 0), MATCH(BI$4, 'Index Performance'!$B$5:$XFD$5, 0))</f>
        <v>8.6921642297099755E-3</v>
      </c>
      <c r="BJ10" s="332" cm="1">
        <f t="array" ref="BJ10">INDEX('Index Performance'!$B$5:$XFD$1048576,-1+MATCH($AM10,'Index Performance'!$A$4:$A$1048576, 0), MATCH(BJ$4, 'Index Performance'!$B$5:$XFD$5, 0))</f>
        <v>4.6805453448741652E-3</v>
      </c>
      <c r="BK10" s="332" cm="1">
        <f t="array" ref="BK10">INDEX('Index Performance'!$B$5:$XFD$1048576,-1+MATCH($AM10,'Index Performance'!$A$4:$A$1048576, 0), MATCH(BK$4, 'Index Performance'!$B$5:$XFD$5, 0))</f>
        <v>-7.6381103846271392E-3</v>
      </c>
      <c r="BL10" s="332" t="str" cm="1">
        <f t="array" ref="BL10">INDEX('Index Performance'!$B$5:$XFD$1048576,-1+MATCH($AM10,'Index Performance'!$A$4:$A$1048576, 0), MATCH(BL$4, 'Index Performance'!$B$5:$XFD$5, 0))</f>
        <v/>
      </c>
      <c r="BM10" s="332" t="str" cm="1">
        <f t="array" ref="BM10">INDEX('Index Performance'!$B$5:$XFD$1048576,-1+MATCH($AM10,'Index Performance'!$A$4:$A$1048576, 0), MATCH(BM$4, 'Index Performance'!$B$5:$XFD$5, 0))</f>
        <v/>
      </c>
      <c r="BN10" s="332" t="str" cm="1">
        <f t="array" ref="BN10">INDEX('Index Performance'!$B$5:$XFD$1048576,-1+MATCH($AM10,'Index Performance'!$A$4:$A$1048576, 0), MATCH(BN$4, 'Index Performance'!$B$5:$XFD$5, 0))</f>
        <v/>
      </c>
      <c r="BO10" s="332" t="str" cm="1">
        <f t="array" ref="BO10">INDEX('Index Performance'!$B$5:$XFD$1048576,-1+MATCH($AM10,'Index Performance'!$A$4:$A$1048576, 0), MATCH(BO$4, 'Index Performance'!$B$5:$XFD$5, 0))</f>
        <v/>
      </c>
      <c r="BP10" s="332" cm="1">
        <f t="array" ref="BP10">INDEX('Index Performance'!$B$5:$XFD$1048576,-1+MATCH($AM10,'Index Performance'!$A$4:$A$1048576, 0), MATCH(BP$4, 'Index Performance'!$B$5:$XFD$5, 0))</f>
        <v>-7.7624597574791343E-3</v>
      </c>
      <c r="BQ10" s="332" cm="1">
        <f t="array" ref="BQ10">INDEX('Index Performance'!$B$5:$XFD$1048576,-1+MATCH($AM10,'Index Performance'!$A$4:$A$1048576, 0), MATCH(BQ$4, 'Index Performance'!$B$5:$XFD$5, 0))</f>
        <v>-9.923357445769998E-3</v>
      </c>
      <c r="BR10" s="332" cm="1">
        <f t="array" ref="BR10">INDEX('Index Performance'!$B$5:$XFD$1048576,-1+MATCH($AM10,'Index Performance'!$A$4:$A$1048576, 0), MATCH(BR$4, 'Index Performance'!$B$5:$XFD$5, 0))</f>
        <v>-1.4711753485495471E-2</v>
      </c>
      <c r="BS10" s="332" cm="1">
        <f t="array" ref="BS10">INDEX('Index Performance'!$B$5:$XFD$1048576,-1+MATCH($AM10,'Index Performance'!$A$4:$A$1048576, 0), MATCH(BS$4, 'Index Performance'!$B$5:$XFD$5, 0))</f>
        <v>1.8959643178396712E-2</v>
      </c>
      <c r="BT10" s="332" cm="1">
        <f t="array" ref="BT10">INDEX('Index Performance'!$B$5:$XFD$1048576,-1+MATCH($AM10,'Index Performance'!$A$4:$A$1048576, 0), MATCH(BT$4, 'Index Performance'!$B$5:$XFD$5, 0))</f>
        <v>5.6099873577748482E-3</v>
      </c>
      <c r="BU10" s="332" cm="1">
        <f t="array" ref="BU10">INDEX('Index Performance'!$B$5:$XFD$1048576,-1+MATCH($AM10,'Index Performance'!$A$4:$A$1048576, 0), MATCH(BU$4, 'Index Performance'!$B$5:$XFD$5, 0))</f>
        <v>5.6099873577748482E-3</v>
      </c>
      <c r="BV10" s="332"/>
      <c r="BW10" s="335">
        <f t="shared" si="7"/>
        <v>38503</v>
      </c>
      <c r="BX10" s="330">
        <f t="shared" si="10"/>
        <v>7.5412926788467989E-3</v>
      </c>
      <c r="BY10" s="338">
        <f t="shared" si="11"/>
        <v>-5.4794520547945207E-5</v>
      </c>
      <c r="BZ10" s="333">
        <f t="shared" si="8"/>
        <v>5.8312585930666572E-3</v>
      </c>
      <c r="CA10" s="356">
        <v>8.0600895553577523E-3</v>
      </c>
      <c r="CB10" s="339">
        <f t="shared" si="12"/>
        <v>1.7100340857801417E-3</v>
      </c>
      <c r="CD10" s="335">
        <f t="shared" si="13"/>
        <v>38503</v>
      </c>
      <c r="CE10" s="330">
        <f t="shared" si="14"/>
        <v>5.9201555655022864E-3</v>
      </c>
      <c r="CF10" s="338">
        <f t="shared" si="15"/>
        <v>-5.4794520547945207E-5</v>
      </c>
      <c r="CG10" s="333">
        <f t="shared" si="16"/>
        <v>4.212872929952205E-3</v>
      </c>
      <c r="CH10" s="333"/>
      <c r="CI10" s="339">
        <f t="shared" si="17"/>
        <v>1.7072826355500814E-3</v>
      </c>
      <c r="CK10" s="335">
        <f t="shared" si="18"/>
        <v>38503</v>
      </c>
      <c r="CL10" s="354">
        <f t="shared" si="19"/>
        <v>1.0664750886421668E-2</v>
      </c>
      <c r="CM10" s="338">
        <f t="shared" si="20"/>
        <v>-5.4794520547945207E-5</v>
      </c>
      <c r="CN10" s="333">
        <f t="shared" si="21"/>
        <v>8.9494155588571989E-3</v>
      </c>
      <c r="CO10" s="336" t="s">
        <v>0</v>
      </c>
      <c r="CP10" s="339">
        <f t="shared" si="22"/>
        <v>1.7153353275644687E-3</v>
      </c>
      <c r="CR10" s="335">
        <f t="shared" si="9"/>
        <v>38503</v>
      </c>
      <c r="CS10" s="354">
        <f t="shared" si="23"/>
        <v>8.2595654499572936E-3</v>
      </c>
      <c r="CT10" s="338">
        <f t="shared" si="24"/>
        <v>-5.4794520547945207E-5</v>
      </c>
      <c r="CU10" s="333">
        <f t="shared" si="25"/>
        <v>6.5483122866760723E-3</v>
      </c>
      <c r="CV10" s="336" t="s">
        <v>0</v>
      </c>
      <c r="CW10" s="339">
        <f t="shared" si="26"/>
        <v>1.7112531632812213E-3</v>
      </c>
      <c r="CZ10" s="330">
        <f>_xlfn.XLOOKUP($A10,'Index Performance'!$A$17:$A$498,'Index Performance'!$AP$17:$AP$498,"---",FALSE)</f>
        <v>2.782193958664525E-3</v>
      </c>
      <c r="DA10" s="330">
        <f>_xlfn.XLOOKUP($A10,'Index Performance'!$A$17:$A$498,'Index Performance'!$B$17:$B$498,"---",FALSE)</f>
        <v>9.7472740000000002E-3</v>
      </c>
      <c r="DB10" s="330">
        <f>_xlfn.XLOOKUP($A10,'Index Performance'!$A$17:$A$498,'Index Performance'!$Q$17:$Q$498,"---",FALSE)</f>
        <v>1.867508E-2</v>
      </c>
      <c r="DC10" s="330">
        <f>_xlfn.XLOOKUP($A10,'Index Performance'!$A$17:$A$498,'Index Performance'!$W$17:$W$498,"---",FALSE)</f>
        <v>1.415173299914585E-3</v>
      </c>
    </row>
    <row r="11" spans="1:107">
      <c r="A11" s="331">
        <v>38533</v>
      </c>
      <c r="B11" s="330">
        <v>1.999999999977712E-2</v>
      </c>
      <c r="C11" s="332">
        <v>2.9999999999946299E-2</v>
      </c>
      <c r="D11" s="332">
        <v>3.481945294349497E-13</v>
      </c>
      <c r="E11" s="332">
        <v>1.499999999967995E-2</v>
      </c>
      <c r="F11" s="332">
        <v>0</v>
      </c>
      <c r="G11" s="332">
        <v>9.9772420213652832E-2</v>
      </c>
      <c r="H11" s="332">
        <v>4.9999999997483186E-3</v>
      </c>
      <c r="I11" s="332">
        <v>0.1000000000002325</v>
      </c>
      <c r="J11" s="332">
        <v>1.999999999974621E-2</v>
      </c>
      <c r="K11" s="332">
        <v>0</v>
      </c>
      <c r="L11" s="332">
        <v>1.022757978725849E-2</v>
      </c>
      <c r="M11" s="332">
        <v>4.6607383608820964E-13</v>
      </c>
      <c r="N11" s="332">
        <v>0</v>
      </c>
      <c r="O11" s="332">
        <v>2.2063629067872169E-13</v>
      </c>
      <c r="P11" s="332">
        <v>0.24789489863509959</v>
      </c>
      <c r="Q11" s="332">
        <v>7.5000000001935021E-3</v>
      </c>
      <c r="R11" s="332">
        <v>7.4999999997104631E-3</v>
      </c>
      <c r="S11" s="332">
        <v>3.000000000026053E-2</v>
      </c>
      <c r="T11" s="332">
        <v>4.9999999997061614E-3</v>
      </c>
      <c r="U11" s="332">
        <v>1.571301215368716E-13</v>
      </c>
      <c r="V11" s="332">
        <v>8.4324044970999495E-13</v>
      </c>
      <c r="W11" s="332">
        <v>0.1000000000009852</v>
      </c>
      <c r="X11" s="332">
        <v>0</v>
      </c>
      <c r="Y11" s="332">
        <v>0</v>
      </c>
      <c r="Z11" s="332">
        <v>8.4999999999879519E-2</v>
      </c>
      <c r="AA11" s="332">
        <v>0.10000000000013851</v>
      </c>
      <c r="AB11" s="332">
        <v>0</v>
      </c>
      <c r="AC11" s="332">
        <v>0</v>
      </c>
      <c r="AD11" s="332">
        <v>0</v>
      </c>
      <c r="AE11" s="332">
        <v>7.917973875045759E-11</v>
      </c>
      <c r="AF11" s="332">
        <v>0</v>
      </c>
      <c r="AG11" s="332">
        <v>4.9999999999831048E-2</v>
      </c>
      <c r="AH11" s="332">
        <v>1.7105101282732099E-2</v>
      </c>
      <c r="AI11" s="332">
        <v>5.000000000020656E-2</v>
      </c>
      <c r="AJ11" s="321"/>
      <c r="AK11" s="333">
        <f t="shared" si="5"/>
        <v>0.99999999999999989</v>
      </c>
      <c r="AL11" s="334"/>
      <c r="AM11" s="335">
        <f t="shared" si="6"/>
        <v>38533</v>
      </c>
      <c r="AN11" s="332" cm="1">
        <f t="array" ref="AN11">INDEX('Index Performance'!$B$5:$XFD$1048576,-1+MATCH($AM11,'Index Performance'!$A$4:$A$1048576, 0), MATCH(AN$4, 'Index Performance'!$B$5:$XFD$5, 0))</f>
        <v>9.5559570000000003E-3</v>
      </c>
      <c r="AO11" s="332" cm="1">
        <f t="array" ref="AO11">INDEX('Index Performance'!$B$5:$XFD$1048576,-1+MATCH($AM11,'Index Performance'!$A$4:$A$1048576, 0), MATCH(AO$4, 'Index Performance'!$B$5:$XFD$5, 0))</f>
        <v>6.1290940000000007E-3</v>
      </c>
      <c r="AP11" s="332" cm="1">
        <f t="array" ref="AP11">INDEX('Index Performance'!$B$5:$XFD$1048576,-1+MATCH($AM11,'Index Performance'!$A$4:$A$1048576, 0), MATCH(AP$4, 'Index Performance'!$B$5:$XFD$5, 0))</f>
        <v>4.2552279999999998E-3</v>
      </c>
      <c r="AQ11" s="332" cm="1">
        <f t="array" ref="AQ11">INDEX('Index Performance'!$B$5:$XFD$1048576,-1+MATCH($AM11,'Index Performance'!$A$4:$A$1048576, 0), MATCH(AQ$4, 'Index Performance'!$B$5:$XFD$5, 0))</f>
        <v>1.9926854271156813E-2</v>
      </c>
      <c r="AR11" s="332" cm="1">
        <f t="array" ref="AR11">INDEX('Index Performance'!$B$5:$XFD$1048576,-1+MATCH($AM11,'Index Performance'!$A$4:$A$1048576, 0), MATCH(AR$4, 'Index Performance'!$B$5:$XFD$5, 0))</f>
        <v>1.810018E-2</v>
      </c>
      <c r="AS11" s="332" cm="1">
        <f t="array" ref="AS11">INDEX('Index Performance'!$B$5:$XFD$1048576,-1+MATCH($AM11,'Index Performance'!$A$4:$A$1048576, 0), MATCH(AS$4, 'Index Performance'!$B$5:$XFD$5, 0))</f>
        <v>1.8073492765607879E-2</v>
      </c>
      <c r="AT11" s="332" cm="1">
        <f t="array" ref="AT11">INDEX('Index Performance'!$B$5:$XFD$1048576,-1+MATCH($AM11,'Index Performance'!$A$4:$A$1048576, 0), MATCH(AT$4, 'Index Performance'!$B$5:$XFD$5, 0))</f>
        <v>1.810581E-2</v>
      </c>
      <c r="AU11" s="332" cm="1">
        <f t="array" ref="AU11">INDEX('Index Performance'!$B$5:$XFD$1048576,-1+MATCH($AM11,'Index Performance'!$A$4:$A$1048576, 0), MATCH(AU$4, 'Index Performance'!$B$5:$XFD$5, 0))</f>
        <v>1.9675006513850679E-2</v>
      </c>
      <c r="AV11" s="332" cm="1">
        <f t="array" ref="AV11">INDEX('Index Performance'!$B$5:$XFD$1048576,-1+MATCH($AM11,'Index Performance'!$A$4:$A$1048576, 0), MATCH(AV$4, 'Index Performance'!$B$5:$XFD$5, 0))</f>
        <v>3.8327526132404532E-3</v>
      </c>
      <c r="AW11" s="332" cm="1">
        <f t="array" ref="AW11">INDEX('Index Performance'!$B$5:$XFD$1048576,-1+MATCH($AM11,'Index Performance'!$A$4:$A$1048576, 0), MATCH(AW$4, 'Index Performance'!$B$5:$XFD$5, 0))</f>
        <v>6.435986751452738E-3</v>
      </c>
      <c r="AX11" s="332" cm="1">
        <f t="array" ref="AX11">INDEX('Index Performance'!$B$5:$XFD$1048576,-1+MATCH($AM11,'Index Performance'!$A$4:$A$1048576, 0), MATCH(AX$4, 'Index Performance'!$B$5:$XFD$5, 0))</f>
        <v>-2.626972E-2</v>
      </c>
      <c r="AY11" s="332" cm="1">
        <f t="array" ref="AY11">INDEX('Index Performance'!$B$5:$XFD$1048576,-1+MATCH($AM11,'Index Performance'!$A$4:$A$1048576, 0), MATCH(AY$4, 'Index Performance'!$B$5:$XFD$5, 0))</f>
        <v>1.1640104579896393E-2</v>
      </c>
      <c r="AZ11" s="332" cm="1">
        <f t="array" ref="AZ11">INDEX('Index Performance'!$B$5:$XFD$1048576,-1+MATCH($AM11,'Index Performance'!$A$4:$A$1048576, 0), MATCH(AZ$4, 'Index Performance'!$B$5:$XFD$5, 0))</f>
        <v>1.8790112173390439E-2</v>
      </c>
      <c r="BA11" s="332" cm="1">
        <f t="array" ref="BA11">INDEX('Index Performance'!$B$5:$XFD$1048576,-1+MATCH($AM11,'Index Performance'!$A$4:$A$1048576, 0), MATCH(BA$4, 'Index Performance'!$B$5:$XFD$5, 0))</f>
        <v>1.010338E-2</v>
      </c>
      <c r="BB11" s="332" cm="1">
        <f t="array" ref="BB11">INDEX('Index Performance'!$B$5:$XFD$1048576,-1+MATCH($AM11,'Index Performance'!$A$4:$A$1048576, 0), MATCH(BB$4, 'Index Performance'!$B$5:$XFD$5, 0))</f>
        <v>2.0396200000000002E-3</v>
      </c>
      <c r="BC11" s="332" cm="1">
        <f t="array" ref="BC11">INDEX('Index Performance'!$B$5:$XFD$1048576,-1+MATCH($AM11,'Index Performance'!$A$4:$A$1048576, 0), MATCH(BC$4, 'Index Performance'!$B$5:$XFD$5, 0))</f>
        <v>1.3773770000000001E-2</v>
      </c>
      <c r="BD11" s="332" cm="1">
        <f t="array" ref="BD11">INDEX('Index Performance'!$B$5:$XFD$1048576,-1+MATCH($AM11,'Index Performance'!$A$4:$A$1048576, 0), MATCH(BD$4, 'Index Performance'!$B$5:$XFD$5, 0))</f>
        <v>-9.9346409999999993E-4</v>
      </c>
      <c r="BE11" s="332" cm="1">
        <f t="array" ref="BE11">INDEX('Index Performance'!$B$5:$XFD$1048576,-1+MATCH($AM11,'Index Performance'!$A$4:$A$1048576, 0), MATCH(BE$4, 'Index Performance'!$B$5:$XFD$5, 0))</f>
        <v>3.755116568784489E-2</v>
      </c>
      <c r="BF11" s="332" cm="1">
        <f t="array" ref="BF11">INDEX('Index Performance'!$B$5:$XFD$1048576,-1+MATCH($AM11,'Index Performance'!$A$4:$A$1048576, 0), MATCH(BF$4, 'Index Performance'!$B$5:$XFD$5, 0))</f>
        <v>4.2729220000000005E-2</v>
      </c>
      <c r="BG11" s="332" cm="1">
        <f t="array" ref="BG11">INDEX('Index Performance'!$B$5:$XFD$1048576,-1+MATCH($AM11,'Index Performance'!$A$4:$A$1048576, 0), MATCH(BG$4, 'Index Performance'!$B$5:$XFD$5, 0))</f>
        <v>9.1476775253924725E-3</v>
      </c>
      <c r="BH11" s="332" cm="1">
        <f t="array" ref="BH11">INDEX('Index Performance'!$B$5:$XFD$1048576,-1+MATCH($AM11,'Index Performance'!$A$4:$A$1048576, 0), MATCH(BH$4, 'Index Performance'!$B$5:$XFD$5, 0))</f>
        <v>1.8467645390964682E-2</v>
      </c>
      <c r="BI11" s="332" cm="1">
        <f t="array" ref="BI11">INDEX('Index Performance'!$B$5:$XFD$1048576,-1+MATCH($AM11,'Index Performance'!$A$4:$A$1048576, 0), MATCH(BI$4, 'Index Performance'!$B$5:$XFD$5, 0))</f>
        <v>1.1406565253245571E-2</v>
      </c>
      <c r="BJ11" s="332" cm="1">
        <f t="array" ref="BJ11">INDEX('Index Performance'!$B$5:$XFD$1048576,-1+MATCH($AM11,'Index Performance'!$A$4:$A$1048576, 0), MATCH(BJ$4, 'Index Performance'!$B$5:$XFD$5, 0))</f>
        <v>5.423787141100922E-3</v>
      </c>
      <c r="BK11" s="332" cm="1">
        <f t="array" ref="BK11">INDEX('Index Performance'!$B$5:$XFD$1048576,-1+MATCH($AM11,'Index Performance'!$A$4:$A$1048576, 0), MATCH(BK$4, 'Index Performance'!$B$5:$XFD$5, 0))</f>
        <v>-6.0299069954010687E-3</v>
      </c>
      <c r="BL11" s="332" cm="1">
        <f t="array" ref="BL11">INDEX('Index Performance'!$B$5:$XFD$1048576,-1+MATCH($AM11,'Index Performance'!$A$4:$A$1048576, 0), MATCH(BL$4, 'Index Performance'!$B$5:$XFD$5, 0))</f>
        <v>6.2808000000000003E-2</v>
      </c>
      <c r="BM11" s="332" cm="1">
        <f t="array" ref="BM11">INDEX('Index Performance'!$B$5:$XFD$1048576,-1+MATCH($AM11,'Index Performance'!$A$4:$A$1048576, 0), MATCH(BM$4, 'Index Performance'!$B$5:$XFD$5, 0))</f>
        <v>3.9923E-2</v>
      </c>
      <c r="BN11" s="332" cm="1">
        <f t="array" ref="BN11">INDEX('Index Performance'!$B$5:$XFD$1048576,-1+MATCH($AM11,'Index Performance'!$A$4:$A$1048576, 0), MATCH(BN$4, 'Index Performance'!$B$5:$XFD$5, 0))</f>
        <v>0.10765</v>
      </c>
      <c r="BO11" s="332" cm="1">
        <f t="array" ref="BO11">INDEX('Index Performance'!$B$5:$XFD$1048576,-1+MATCH($AM11,'Index Performance'!$A$4:$A$1048576, 0), MATCH(BO$4, 'Index Performance'!$B$5:$XFD$5, 0))</f>
        <v>5.1478999999999997E-2</v>
      </c>
      <c r="BP11" s="332" cm="1">
        <f t="array" ref="BP11">INDEX('Index Performance'!$B$5:$XFD$1048576,-1+MATCH($AM11,'Index Performance'!$A$4:$A$1048576, 0), MATCH(BP$4, 'Index Performance'!$B$5:$XFD$5, 0))</f>
        <v>1.6833418122208954E-2</v>
      </c>
      <c r="BQ11" s="332" cm="1">
        <f t="array" ref="BQ11">INDEX('Index Performance'!$B$5:$XFD$1048576,-1+MATCH($AM11,'Index Performance'!$A$4:$A$1048576, 0), MATCH(BQ$4, 'Index Performance'!$B$5:$XFD$5, 0))</f>
        <v>1.4228203525804117E-2</v>
      </c>
      <c r="BR11" s="332" cm="1">
        <f t="array" ref="BR11">INDEX('Index Performance'!$B$5:$XFD$1048576,-1+MATCH($AM11,'Index Performance'!$A$4:$A$1048576, 0), MATCH(BR$4, 'Index Performance'!$B$5:$XFD$5, 0))</f>
        <v>1.5458443350379936E-2</v>
      </c>
      <c r="BS11" s="332" cm="1">
        <f t="array" ref="BS11">INDEX('Index Performance'!$B$5:$XFD$1048576,-1+MATCH($AM11,'Index Performance'!$A$4:$A$1048576, 0), MATCH(BS$4, 'Index Performance'!$B$5:$XFD$5, 0))</f>
        <v>3.8691116000164838E-2</v>
      </c>
      <c r="BT11" s="332" cm="1">
        <f t="array" ref="BT11">INDEX('Index Performance'!$B$5:$XFD$1048576,-1+MATCH($AM11,'Index Performance'!$A$4:$A$1048576, 0), MATCH(BT$4, 'Index Performance'!$B$5:$XFD$5, 0))</f>
        <v>5.6572640842302846E-3</v>
      </c>
      <c r="BU11" s="332" cm="1">
        <f t="array" ref="BU11">INDEX('Index Performance'!$B$5:$XFD$1048576,-1+MATCH($AM11,'Index Performance'!$A$4:$A$1048576, 0), MATCH(BU$4, 'Index Performance'!$B$5:$XFD$5, 0))</f>
        <v>5.6572640842302846E-3</v>
      </c>
      <c r="BV11" s="332"/>
      <c r="BW11" s="335">
        <f t="shared" si="7"/>
        <v>38533</v>
      </c>
      <c r="BX11" s="330">
        <f t="shared" si="10"/>
        <v>1.4585514325059598E-2</v>
      </c>
      <c r="BY11" s="338">
        <f t="shared" si="11"/>
        <v>-5.4794520547945207E-5</v>
      </c>
      <c r="BZ11" s="333">
        <f t="shared" si="8"/>
        <v>1.2919026954008039E-2</v>
      </c>
      <c r="CA11" s="356">
        <v>1.9146273238710879E-2</v>
      </c>
      <c r="CB11" s="339">
        <f t="shared" si="12"/>
        <v>1.6664873710515588E-3</v>
      </c>
      <c r="CD11" s="335">
        <f t="shared" si="13"/>
        <v>38533</v>
      </c>
      <c r="CE11" s="330">
        <f t="shared" si="14"/>
        <v>8.3936687377410852E-3</v>
      </c>
      <c r="CF11" s="338">
        <f t="shared" si="15"/>
        <v>-5.4794520547945207E-5</v>
      </c>
      <c r="CG11" s="333">
        <f t="shared" si="16"/>
        <v>6.7373516602027284E-3</v>
      </c>
      <c r="CH11" s="333"/>
      <c r="CI11" s="339">
        <f t="shared" si="17"/>
        <v>1.6563170775383568E-3</v>
      </c>
      <c r="CK11" s="335">
        <f t="shared" si="18"/>
        <v>38533</v>
      </c>
      <c r="CL11" s="354">
        <f t="shared" si="19"/>
        <v>2.3771970649309797E-2</v>
      </c>
      <c r="CM11" s="338">
        <f t="shared" si="20"/>
        <v>-5.4794520547945207E-5</v>
      </c>
      <c r="CN11" s="333">
        <f t="shared" si="21"/>
        <v>2.2090394246103928E-2</v>
      </c>
      <c r="CO11" s="336" t="s">
        <v>0</v>
      </c>
      <c r="CP11" s="339">
        <f t="shared" si="22"/>
        <v>1.6815764032058686E-3</v>
      </c>
      <c r="CR11" s="335">
        <f t="shared" si="9"/>
        <v>38533</v>
      </c>
      <c r="CS11" s="354">
        <f t="shared" si="23"/>
        <v>9.3083479626962368E-3</v>
      </c>
      <c r="CT11" s="338">
        <f t="shared" si="24"/>
        <v>-5.4794520547945207E-5</v>
      </c>
      <c r="CU11" s="333">
        <f t="shared" si="25"/>
        <v>7.6505284968866327E-3</v>
      </c>
      <c r="CV11" s="336" t="s">
        <v>0</v>
      </c>
      <c r="CW11" s="339">
        <f t="shared" si="26"/>
        <v>1.657819465809604E-3</v>
      </c>
      <c r="CZ11" s="330">
        <f>_xlfn.XLOOKUP($A11,'Index Performance'!$A$17:$A$498,'Index Performance'!$AP$17:$AP$498,"---",FALSE)</f>
        <v>2.5924757536783805E-3</v>
      </c>
      <c r="DA11" s="330">
        <f>_xlfn.XLOOKUP($A11,'Index Performance'!$A$17:$A$498,'Index Performance'!$B$17:$B$498,"---",FALSE)</f>
        <v>8.5174760000000013E-3</v>
      </c>
      <c r="DB11" s="330">
        <f>_xlfn.XLOOKUP($A11,'Index Performance'!$A$17:$A$498,'Index Performance'!$Q$17:$Q$498,"---",FALSE)</f>
        <v>1.010338E-2</v>
      </c>
      <c r="DC11" s="330">
        <f>_xlfn.XLOOKUP($A11,'Index Performance'!$A$17:$A$498,'Index Performance'!$W$17:$W$498,"---",FALSE)</f>
        <v>9.1476775253924725E-3</v>
      </c>
    </row>
    <row r="12" spans="1:107">
      <c r="A12" s="331">
        <v>38564</v>
      </c>
      <c r="B12" s="330">
        <v>1.9999999999860709E-2</v>
      </c>
      <c r="C12" s="332">
        <v>2.9999999999877371E-2</v>
      </c>
      <c r="D12" s="332">
        <v>0</v>
      </c>
      <c r="E12" s="332">
        <v>1.499999999986969E-2</v>
      </c>
      <c r="F12" s="332">
        <v>8.5726414675776855E-14</v>
      </c>
      <c r="G12" s="332">
        <v>0.1000000000001129</v>
      </c>
      <c r="H12" s="332">
        <v>4.9999999998589046E-3</v>
      </c>
      <c r="I12" s="332">
        <v>0.1000000000001587</v>
      </c>
      <c r="J12" s="332">
        <v>1.9999999999804431E-2</v>
      </c>
      <c r="K12" s="332">
        <v>0</v>
      </c>
      <c r="L12" s="332">
        <v>0</v>
      </c>
      <c r="M12" s="332">
        <v>8.7094263741508873E-14</v>
      </c>
      <c r="N12" s="332">
        <v>0</v>
      </c>
      <c r="O12" s="332">
        <v>8.1052488545762877E-14</v>
      </c>
      <c r="P12" s="332">
        <v>0.25789489871704341</v>
      </c>
      <c r="Q12" s="332">
        <v>7.4999999999083994E-3</v>
      </c>
      <c r="R12" s="332">
        <v>7.4999999998337941E-3</v>
      </c>
      <c r="S12" s="332">
        <v>3.0000000000099818E-2</v>
      </c>
      <c r="T12" s="332">
        <v>4.9999999998216827E-3</v>
      </c>
      <c r="U12" s="332">
        <v>7.356161168117985E-14</v>
      </c>
      <c r="V12" s="332">
        <v>5.5618724185365876E-13</v>
      </c>
      <c r="W12" s="332">
        <v>0.1000000000011502</v>
      </c>
      <c r="X12" s="332">
        <v>0</v>
      </c>
      <c r="Y12" s="332">
        <v>0</v>
      </c>
      <c r="Z12" s="332">
        <v>8.4999999999681969E-2</v>
      </c>
      <c r="AA12" s="332">
        <v>0.1000000000003135</v>
      </c>
      <c r="AB12" s="332">
        <v>0</v>
      </c>
      <c r="AC12" s="332">
        <v>0</v>
      </c>
      <c r="AD12" s="332">
        <v>0</v>
      </c>
      <c r="AE12" s="332">
        <v>9.3422634024683104E-14</v>
      </c>
      <c r="AF12" s="332">
        <v>0</v>
      </c>
      <c r="AG12" s="332">
        <v>4.9999999999101978E-2</v>
      </c>
      <c r="AH12" s="332">
        <v>1.7105101282603691E-2</v>
      </c>
      <c r="AI12" s="332">
        <v>4.9999999999921919E-2</v>
      </c>
      <c r="AJ12" s="321"/>
      <c r="AK12" s="333">
        <f t="shared" si="5"/>
        <v>1</v>
      </c>
      <c r="AL12" s="334"/>
      <c r="AM12" s="335">
        <f t="shared" si="6"/>
        <v>38564</v>
      </c>
      <c r="AN12" s="332" cm="1">
        <f t="array" ref="AN12">INDEX('Index Performance'!$B$5:$XFD$1048576,-1+MATCH($AM12,'Index Performance'!$A$4:$A$1048576, 0), MATCH(AN$4, 'Index Performance'!$B$5:$XFD$5, 0))</f>
        <v>-5.4890059999999994E-3</v>
      </c>
      <c r="AO12" s="332" cm="1">
        <f t="array" ref="AO12">INDEX('Index Performance'!$B$5:$XFD$1048576,-1+MATCH($AM12,'Index Performance'!$A$4:$A$1048576, 0), MATCH(AO$4, 'Index Performance'!$B$5:$XFD$5, 0))</f>
        <v>-1.355839E-2</v>
      </c>
      <c r="AP12" s="332" cm="1">
        <f t="array" ref="AP12">INDEX('Index Performance'!$B$5:$XFD$1048576,-1+MATCH($AM12,'Index Performance'!$A$4:$A$1048576, 0), MATCH(AP$4, 'Index Performance'!$B$5:$XFD$5, 0))</f>
        <v>-2.099322E-2</v>
      </c>
      <c r="AQ12" s="332" cm="1">
        <f t="array" ref="AQ12">INDEX('Index Performance'!$B$5:$XFD$1048576,-1+MATCH($AM12,'Index Performance'!$A$4:$A$1048576, 0), MATCH(AQ$4, 'Index Performance'!$B$5:$XFD$5, 0))</f>
        <v>1.33686616528923E-2</v>
      </c>
      <c r="AR12" s="332" cm="1">
        <f t="array" ref="AR12">INDEX('Index Performance'!$B$5:$XFD$1048576,-1+MATCH($AM12,'Index Performance'!$A$4:$A$1048576, 0), MATCH(AR$4, 'Index Performance'!$B$5:$XFD$5, 0))</f>
        <v>1.8320110000000001E-3</v>
      </c>
      <c r="AS12" s="332" cm="1">
        <f t="array" ref="AS12">INDEX('Index Performance'!$B$5:$XFD$1048576,-1+MATCH($AM12,'Index Performance'!$A$4:$A$1048576, 0), MATCH(AS$4, 'Index Performance'!$B$5:$XFD$5, 0))</f>
        <v>-1.176604202157816E-3</v>
      </c>
      <c r="AT12" s="332" cm="1">
        <f t="array" ref="AT12">INDEX('Index Performance'!$B$5:$XFD$1048576,-1+MATCH($AM12,'Index Performance'!$A$4:$A$1048576, 0), MATCH(AT$4, 'Index Performance'!$B$5:$XFD$5, 0))</f>
        <v>2.5486520000000002E-3</v>
      </c>
      <c r="AU12" s="332" cm="1">
        <f t="array" ref="AU12">INDEX('Index Performance'!$B$5:$XFD$1048576,-1+MATCH($AM12,'Index Performance'!$A$4:$A$1048576, 0), MATCH(AU$4, 'Index Performance'!$B$5:$XFD$5, 0))</f>
        <v>1.3493047808390557E-3</v>
      </c>
      <c r="AV12" s="332" cm="1">
        <f t="array" ref="AV12">INDEX('Index Performance'!$B$5:$XFD$1048576,-1+MATCH($AM12,'Index Performance'!$A$4:$A$1048576, 0), MATCH(AV$4, 'Index Performance'!$B$5:$XFD$5, 0))</f>
        <v>-5.7271780631725777E-3</v>
      </c>
      <c r="AW12" s="332" cm="1">
        <f t="array" ref="AW12">INDEX('Index Performance'!$B$5:$XFD$1048576,-1+MATCH($AM12,'Index Performance'!$A$4:$A$1048576, 0), MATCH(AW$4, 'Index Performance'!$B$5:$XFD$5, 0))</f>
        <v>8.3081763680428189E-3</v>
      </c>
      <c r="AX12" s="332" cm="1">
        <f t="array" ref="AX12">INDEX('Index Performance'!$B$5:$XFD$1048576,-1+MATCH($AM12,'Index Performance'!$A$4:$A$1048576, 0), MATCH(AX$4, 'Index Performance'!$B$5:$XFD$5, 0))</f>
        <v>2.6283459999999997E-3</v>
      </c>
      <c r="AY12" s="332" cm="1">
        <f t="array" ref="AY12">INDEX('Index Performance'!$B$5:$XFD$1048576,-1+MATCH($AM12,'Index Performance'!$A$4:$A$1048576, 0), MATCH(AY$4, 'Index Performance'!$B$5:$XFD$5, 0))</f>
        <v>-4.9627978148650831E-3</v>
      </c>
      <c r="AZ12" s="332" cm="1">
        <f t="array" ref="AZ12">INDEX('Index Performance'!$B$5:$XFD$1048576,-1+MATCH($AM12,'Index Performance'!$A$4:$A$1048576, 0), MATCH(AZ$4, 'Index Performance'!$B$5:$XFD$5, 0))</f>
        <v>3.3379734994954724E-2</v>
      </c>
      <c r="BA12" s="332" cm="1">
        <f t="array" ref="BA12">INDEX('Index Performance'!$B$5:$XFD$1048576,-1+MATCH($AM12,'Index Performance'!$A$4:$A$1048576, 0), MATCH(BA$4, 'Index Performance'!$B$5:$XFD$5, 0))</f>
        <v>3.6984089999999997E-2</v>
      </c>
      <c r="BB12" s="332" cm="1">
        <f t="array" ref="BB12">INDEX('Index Performance'!$B$5:$XFD$1048576,-1+MATCH($AM12,'Index Performance'!$A$4:$A$1048576, 0), MATCH(BB$4, 'Index Performance'!$B$5:$XFD$5, 0))</f>
        <v>3.7219160000000001E-2</v>
      </c>
      <c r="BC12" s="332" cm="1">
        <f t="array" ref="BC12">INDEX('Index Performance'!$B$5:$XFD$1048576,-1+MATCH($AM12,'Index Performance'!$A$4:$A$1048576, 0), MATCH(BC$4, 'Index Performance'!$B$5:$XFD$5, 0))</f>
        <v>3.6421759999999997E-2</v>
      </c>
      <c r="BD12" s="332" cm="1">
        <f t="array" ref="BD12">INDEX('Index Performance'!$B$5:$XFD$1048576,-1+MATCH($AM12,'Index Performance'!$A$4:$A$1048576, 0), MATCH(BD$4, 'Index Performance'!$B$5:$XFD$5, 0))</f>
        <v>9.961236E-3</v>
      </c>
      <c r="BE12" s="332" cm="1">
        <f t="array" ref="BE12">INDEX('Index Performance'!$B$5:$XFD$1048576,-1+MATCH($AM12,'Index Performance'!$A$4:$A$1048576, 0), MATCH(BE$4, 'Index Performance'!$B$5:$XFD$5, 0))</f>
        <v>5.002858776443686E-2</v>
      </c>
      <c r="BF12" s="332" cm="1">
        <f t="array" ref="BF12">INDEX('Index Performance'!$B$5:$XFD$1048576,-1+MATCH($AM12,'Index Performance'!$A$4:$A$1048576, 0), MATCH(BF$4, 'Index Performance'!$B$5:$XFD$5, 0))</f>
        <v>7.7235979999999996E-2</v>
      </c>
      <c r="BG12" s="332" cm="1">
        <f t="array" ref="BG12">INDEX('Index Performance'!$B$5:$XFD$1048576,-1+MATCH($AM12,'Index Performance'!$A$4:$A$1048576, 0), MATCH(BG$4, 'Index Performance'!$B$5:$XFD$5, 0))</f>
        <v>1.6686170874770312E-2</v>
      </c>
      <c r="BH12" s="332" cm="1">
        <f t="array" ref="BH12">INDEX('Index Performance'!$B$5:$XFD$1048576,-1+MATCH($AM12,'Index Performance'!$A$4:$A$1048576, 0), MATCH(BH$4, 'Index Performance'!$B$5:$XFD$5, 0))</f>
        <v>2.5612313707537027E-2</v>
      </c>
      <c r="BI12" s="332" cm="1">
        <f t="array" ref="BI12">INDEX('Index Performance'!$B$5:$XFD$1048576,-1+MATCH($AM12,'Index Performance'!$A$4:$A$1048576, 0), MATCH(BI$4, 'Index Performance'!$B$5:$XFD$5, 0))</f>
        <v>1.9196961615745023E-2</v>
      </c>
      <c r="BJ12" s="332" cm="1">
        <f t="array" ref="BJ12">INDEX('Index Performance'!$B$5:$XFD$1048576,-1+MATCH($AM12,'Index Performance'!$A$4:$A$1048576, 0), MATCH(BJ$4, 'Index Performance'!$B$5:$XFD$5, 0))</f>
        <v>1.2816950393892412E-3</v>
      </c>
      <c r="BK12" s="332" cm="1">
        <f t="array" ref="BK12">INDEX('Index Performance'!$B$5:$XFD$1048576,-1+MATCH($AM12,'Index Performance'!$A$4:$A$1048576, 0), MATCH(BK$4, 'Index Performance'!$B$5:$XFD$5, 0))</f>
        <v>1.1887086753396892E-2</v>
      </c>
      <c r="BL12" s="332" t="str" cm="1">
        <f t="array" ref="BL12">INDEX('Index Performance'!$B$5:$XFD$1048576,-1+MATCH($AM12,'Index Performance'!$A$4:$A$1048576, 0), MATCH(BL$4, 'Index Performance'!$B$5:$XFD$5, 0))</f>
        <v/>
      </c>
      <c r="BM12" s="332" t="str" cm="1">
        <f t="array" ref="BM12">INDEX('Index Performance'!$B$5:$XFD$1048576,-1+MATCH($AM12,'Index Performance'!$A$4:$A$1048576, 0), MATCH(BM$4, 'Index Performance'!$B$5:$XFD$5, 0))</f>
        <v/>
      </c>
      <c r="BN12" s="332" t="str" cm="1">
        <f t="array" ref="BN12">INDEX('Index Performance'!$B$5:$XFD$1048576,-1+MATCH($AM12,'Index Performance'!$A$4:$A$1048576, 0), MATCH(BN$4, 'Index Performance'!$B$5:$XFD$5, 0))</f>
        <v/>
      </c>
      <c r="BO12" s="332" t="str" cm="1">
        <f t="array" ref="BO12">INDEX('Index Performance'!$B$5:$XFD$1048576,-1+MATCH($AM12,'Index Performance'!$A$4:$A$1048576, 0), MATCH(BO$4, 'Index Performance'!$B$5:$XFD$5, 0))</f>
        <v/>
      </c>
      <c r="BP12" s="332" cm="1">
        <f t="array" ref="BP12">INDEX('Index Performance'!$B$5:$XFD$1048576,-1+MATCH($AM12,'Index Performance'!$A$4:$A$1048576, 0), MATCH(BP$4, 'Index Performance'!$B$5:$XFD$5, 0))</f>
        <v>4.4831598920809901E-2</v>
      </c>
      <c r="BQ12" s="332" cm="1">
        <f t="array" ref="BQ12">INDEX('Index Performance'!$B$5:$XFD$1048576,-1+MATCH($AM12,'Index Performance'!$A$4:$A$1048576, 0), MATCH(BQ$4, 'Index Performance'!$B$5:$XFD$5, 0))</f>
        <v>4.6026996818846255E-2</v>
      </c>
      <c r="BR12" s="332" cm="1">
        <f t="array" ref="BR12">INDEX('Index Performance'!$B$5:$XFD$1048576,-1+MATCH($AM12,'Index Performance'!$A$4:$A$1048576, 0), MATCH(BR$4, 'Index Performance'!$B$5:$XFD$5, 0))</f>
        <v>-5.4664475914769639E-3</v>
      </c>
      <c r="BS12" s="332" cm="1">
        <f t="array" ref="BS12">INDEX('Index Performance'!$B$5:$XFD$1048576,-1+MATCH($AM12,'Index Performance'!$A$4:$A$1048576, 0), MATCH(BS$4, 'Index Performance'!$B$5:$XFD$5, 0))</f>
        <v>4.9421369689283345E-2</v>
      </c>
      <c r="BT12" s="332" cm="1">
        <f t="array" ref="BT12">INDEX('Index Performance'!$B$5:$XFD$1048576,-1+MATCH($AM12,'Index Performance'!$A$4:$A$1048576, 0), MATCH(BT$4, 'Index Performance'!$B$5:$XFD$5, 0))</f>
        <v>3.9846863036174796E-3</v>
      </c>
      <c r="BU12" s="332" cm="1">
        <f t="array" ref="BU12">INDEX('Index Performance'!$B$5:$XFD$1048576,-1+MATCH($AM12,'Index Performance'!$A$4:$A$1048576, 0), MATCH(BU$4, 'Index Performance'!$B$5:$XFD$5, 0))</f>
        <v>3.9846863036174796E-3</v>
      </c>
      <c r="BV12" s="332"/>
      <c r="BW12" s="335">
        <f t="shared" si="7"/>
        <v>38564</v>
      </c>
      <c r="BX12" s="330">
        <f t="shared" si="10"/>
        <v>1.5746124577265864E-2</v>
      </c>
      <c r="BY12" s="338">
        <f t="shared" si="11"/>
        <v>-5.4794520547945207E-5</v>
      </c>
      <c r="BZ12" s="333">
        <f t="shared" si="8"/>
        <v>1.4022164965736827E-2</v>
      </c>
      <c r="CA12" s="356">
        <v>1.214336837449737E-2</v>
      </c>
      <c r="CB12" s="339">
        <f t="shared" si="12"/>
        <v>1.7239596115290363E-3</v>
      </c>
      <c r="CD12" s="335">
        <f t="shared" si="13"/>
        <v>38564</v>
      </c>
      <c r="CE12" s="330">
        <f t="shared" si="14"/>
        <v>1.4286392510557373E-2</v>
      </c>
      <c r="CF12" s="338">
        <f t="shared" si="15"/>
        <v>-5.4794520547945207E-5</v>
      </c>
      <c r="CG12" s="333">
        <f t="shared" si="16"/>
        <v>1.2564910407005803E-2</v>
      </c>
      <c r="CH12" s="333"/>
      <c r="CI12" s="339">
        <f t="shared" si="17"/>
        <v>1.72148210355157E-3</v>
      </c>
      <c r="CK12" s="335">
        <f t="shared" si="18"/>
        <v>38564</v>
      </c>
      <c r="CL12" s="354">
        <f t="shared" si="19"/>
        <v>1.3233018063758022E-2</v>
      </c>
      <c r="CM12" s="338">
        <f t="shared" si="20"/>
        <v>-5.4794520547945207E-5</v>
      </c>
      <c r="CN12" s="333">
        <f t="shared" si="21"/>
        <v>1.1513323783913787E-2</v>
      </c>
      <c r="CO12" s="336" t="s">
        <v>0</v>
      </c>
      <c r="CP12" s="339">
        <f t="shared" si="22"/>
        <v>1.7196942798442354E-3</v>
      </c>
      <c r="CR12" s="335">
        <f t="shared" si="9"/>
        <v>38564</v>
      </c>
      <c r="CS12" s="354">
        <f t="shared" si="23"/>
        <v>1.8340575037385155E-2</v>
      </c>
      <c r="CT12" s="338">
        <f t="shared" si="24"/>
        <v>-5.4794520547945207E-5</v>
      </c>
      <c r="CU12" s="333">
        <f t="shared" si="25"/>
        <v>1.6612212034399221E-2</v>
      </c>
      <c r="CV12" s="336" t="s">
        <v>0</v>
      </c>
      <c r="CW12" s="339">
        <f t="shared" si="26"/>
        <v>1.7283630029859345E-3</v>
      </c>
      <c r="CZ12" s="330">
        <f>_xlfn.XLOOKUP($A12,'Index Performance'!$A$17:$A$498,'Index Performance'!$AP$17:$AP$498,"---",FALSE)</f>
        <v>2.6382137598579547E-3</v>
      </c>
      <c r="DA12" s="330">
        <f>_xlfn.XLOOKUP($A12,'Index Performance'!$A$17:$A$498,'Index Performance'!$B$17:$B$498,"---",FALSE)</f>
        <v>-5.4886869999999999E-3</v>
      </c>
      <c r="DB12" s="330">
        <f>_xlfn.XLOOKUP($A12,'Index Performance'!$A$17:$A$498,'Index Performance'!$Q$17:$Q$498,"---",FALSE)</f>
        <v>3.6984089999999997E-2</v>
      </c>
      <c r="DC12" s="330">
        <f>_xlfn.XLOOKUP($A12,'Index Performance'!$A$17:$A$498,'Index Performance'!$W$17:$W$498,"---",FALSE)</f>
        <v>1.6686170874770312E-2</v>
      </c>
    </row>
    <row r="13" spans="1:107">
      <c r="A13" s="331">
        <v>38595</v>
      </c>
      <c r="B13" s="330">
        <v>1.99999999997813E-2</v>
      </c>
      <c r="C13" s="332">
        <v>3.0000000000105959E-2</v>
      </c>
      <c r="D13" s="332">
        <v>9.9999999983157381E-3</v>
      </c>
      <c r="E13" s="332">
        <v>1.499999999974839E-2</v>
      </c>
      <c r="F13" s="332">
        <v>1.660348653075857E-13</v>
      </c>
      <c r="G13" s="332">
        <v>0.1000000000002407</v>
      </c>
      <c r="H13" s="332">
        <v>5.000000000308401E-3</v>
      </c>
      <c r="I13" s="332">
        <v>0.1000000000002257</v>
      </c>
      <c r="J13" s="332">
        <v>1.999999999971367E-2</v>
      </c>
      <c r="K13" s="332">
        <v>0</v>
      </c>
      <c r="L13" s="332">
        <v>5.4168507310244279E-14</v>
      </c>
      <c r="M13" s="332">
        <v>1.8144853309650971E-12</v>
      </c>
      <c r="N13" s="332">
        <v>0</v>
      </c>
      <c r="O13" s="332">
        <v>1.6479931231076991E-13</v>
      </c>
      <c r="P13" s="332">
        <v>0.17499999999990931</v>
      </c>
      <c r="Q13" s="332">
        <v>4.4999999999931727E-2</v>
      </c>
      <c r="R13" s="332">
        <v>3.4999999958593223E-2</v>
      </c>
      <c r="S13" s="332">
        <v>3.0000000000110119E-2</v>
      </c>
      <c r="T13" s="332">
        <v>4.9999999998574744E-3</v>
      </c>
      <c r="U13" s="332">
        <v>1.5637136116390891E-13</v>
      </c>
      <c r="V13" s="332">
        <v>4.9593856376946535E-13</v>
      </c>
      <c r="W13" s="332">
        <v>0.1000000000013338</v>
      </c>
      <c r="X13" s="332">
        <v>0</v>
      </c>
      <c r="Y13" s="332">
        <v>8.9430991094044156E-14</v>
      </c>
      <c r="Z13" s="332">
        <v>8.4999999999499212E-2</v>
      </c>
      <c r="AA13" s="332">
        <v>0.1000000000004963</v>
      </c>
      <c r="AB13" s="332">
        <v>0</v>
      </c>
      <c r="AC13" s="332">
        <v>0</v>
      </c>
      <c r="AD13" s="332">
        <v>1.4740621041878491E-13</v>
      </c>
      <c r="AE13" s="332">
        <v>5.0000000000132987E-2</v>
      </c>
      <c r="AF13" s="332">
        <v>0</v>
      </c>
      <c r="AG13" s="332">
        <v>7.894898755934885E-3</v>
      </c>
      <c r="AH13" s="332">
        <v>1.710510128260434E-2</v>
      </c>
      <c r="AI13" s="332">
        <v>5.0000000000068053E-2</v>
      </c>
      <c r="AJ13" s="321"/>
      <c r="AK13" s="333">
        <f t="shared" si="5"/>
        <v>1</v>
      </c>
      <c r="AL13" s="334"/>
      <c r="AM13" s="335">
        <f t="shared" si="6"/>
        <v>38595</v>
      </c>
      <c r="AN13" s="332" cm="1">
        <f t="array" ref="AN13">INDEX('Index Performance'!$B$5:$XFD$1048576,-1+MATCH($AM13,'Index Performance'!$A$4:$A$1048576, 0), MATCH(AN$4, 'Index Performance'!$B$5:$XFD$5, 0))</f>
        <v>1.2044239999999999E-2</v>
      </c>
      <c r="AO13" s="332" cm="1">
        <f t="array" ref="AO13">INDEX('Index Performance'!$B$5:$XFD$1048576,-1+MATCH($AM13,'Index Performance'!$A$4:$A$1048576, 0), MATCH(AO$4, 'Index Performance'!$B$5:$XFD$5, 0))</f>
        <v>1.5881869999999999E-2</v>
      </c>
      <c r="AP13" s="332" cm="1">
        <f t="array" ref="AP13">INDEX('Index Performance'!$B$5:$XFD$1048576,-1+MATCH($AM13,'Index Performance'!$A$4:$A$1048576, 0), MATCH(AP$4, 'Index Performance'!$B$5:$XFD$5, 0))</f>
        <v>2.3076590000000001E-2</v>
      </c>
      <c r="AQ13" s="332" cm="1">
        <f t="array" ref="AQ13">INDEX('Index Performance'!$B$5:$XFD$1048576,-1+MATCH($AM13,'Index Performance'!$A$4:$A$1048576, 0), MATCH(AQ$4, 'Index Performance'!$B$5:$XFD$5, 0))</f>
        <v>6.0110205820245177E-3</v>
      </c>
      <c r="AR13" s="332" cm="1">
        <f t="array" ref="AR13">INDEX('Index Performance'!$B$5:$XFD$1048576,-1+MATCH($AM13,'Index Performance'!$A$4:$A$1048576, 0), MATCH(AR$4, 'Index Performance'!$B$5:$XFD$5, 0))</f>
        <v>1.72696E-2</v>
      </c>
      <c r="AS13" s="332" cm="1">
        <f t="array" ref="AS13">INDEX('Index Performance'!$B$5:$XFD$1048576,-1+MATCH($AM13,'Index Performance'!$A$4:$A$1048576, 0), MATCH(AS$4, 'Index Performance'!$B$5:$XFD$5, 0))</f>
        <v>2.5142132025870234E-2</v>
      </c>
      <c r="AT13" s="332" cm="1">
        <f t="array" ref="AT13">INDEX('Index Performance'!$B$5:$XFD$1048576,-1+MATCH($AM13,'Index Performance'!$A$4:$A$1048576, 0), MATCH(AT$4, 'Index Performance'!$B$5:$XFD$5, 0))</f>
        <v>1.5419799999999999E-2</v>
      </c>
      <c r="AU13" s="332" cm="1">
        <f t="array" ref="AU13">INDEX('Index Performance'!$B$5:$XFD$1048576,-1+MATCH($AM13,'Index Performance'!$A$4:$A$1048576, 0), MATCH(AU$4, 'Index Performance'!$B$5:$XFD$5, 0))</f>
        <v>7.6391287705508404E-3</v>
      </c>
      <c r="AV13" s="332" cm="1">
        <f t="array" ref="AV13">INDEX('Index Performance'!$B$5:$XFD$1048576,-1+MATCH($AM13,'Index Performance'!$A$4:$A$1048576, 0), MATCH(AV$4, 'Index Performance'!$B$5:$XFD$5, 0))</f>
        <v>9.5420957700587117E-3</v>
      </c>
      <c r="AW13" s="332" cm="1">
        <f t="array" ref="AW13">INDEX('Index Performance'!$B$5:$XFD$1048576,-1+MATCH($AM13,'Index Performance'!$A$4:$A$1048576, 0), MATCH(AW$4, 'Index Performance'!$B$5:$XFD$5, 0))</f>
        <v>4.4445568937017121E-3</v>
      </c>
      <c r="AX13" s="332" cm="1">
        <f t="array" ref="AX13">INDEX('Index Performance'!$B$5:$XFD$1048576,-1+MATCH($AM13,'Index Performance'!$A$4:$A$1048576, 0), MATCH(AX$4, 'Index Performance'!$B$5:$XFD$5, 0))</f>
        <v>1.9188400000000001E-2</v>
      </c>
      <c r="AY13" s="332" cm="1">
        <f t="array" ref="AY13">INDEX('Index Performance'!$B$5:$XFD$1048576,-1+MATCH($AM13,'Index Performance'!$A$4:$A$1048576, 0), MATCH(AY$4, 'Index Performance'!$B$5:$XFD$5, 0))</f>
        <v>1.4903706278645457E-2</v>
      </c>
      <c r="AZ13" s="332" cm="1">
        <f t="array" ref="AZ13">INDEX('Index Performance'!$B$5:$XFD$1048576,-1+MATCH($AM13,'Index Performance'!$A$4:$A$1048576, 0), MATCH(AZ$4, 'Index Performance'!$B$5:$XFD$5, 0))</f>
        <v>5.7019450760154022E-4</v>
      </c>
      <c r="BA13" s="332" cm="1">
        <f t="array" ref="BA13">INDEX('Index Performance'!$B$5:$XFD$1048576,-1+MATCH($AM13,'Index Performance'!$A$4:$A$1048576, 0), MATCH(BA$4, 'Index Performance'!$B$5:$XFD$5, 0))</f>
        <v>7.5931810000000001E-3</v>
      </c>
      <c r="BB13" s="332" cm="1">
        <f t="array" ref="BB13">INDEX('Index Performance'!$B$5:$XFD$1048576,-1+MATCH($AM13,'Index Performance'!$A$4:$A$1048576, 0), MATCH(BB$4, 'Index Performance'!$B$5:$XFD$5, 0))</f>
        <v>-9.8977909999999995E-3</v>
      </c>
      <c r="BC13" s="332" cm="1">
        <f t="array" ref="BC13">INDEX('Index Performance'!$B$5:$XFD$1048576,-1+MATCH($AM13,'Index Performance'!$A$4:$A$1048576, 0), MATCH(BC$4, 'Index Performance'!$B$5:$XFD$5, 0))</f>
        <v>1.4909850000000001E-2</v>
      </c>
      <c r="BD13" s="332" cm="1">
        <f t="array" ref="BD13">INDEX('Index Performance'!$B$5:$XFD$1048576,-1+MATCH($AM13,'Index Performance'!$A$4:$A$1048576, 0), MATCH(BD$4, 'Index Performance'!$B$5:$XFD$5, 0))</f>
        <v>6.9577E-2</v>
      </c>
      <c r="BE13" s="332" cm="1">
        <f t="array" ref="BE13">INDEX('Index Performance'!$B$5:$XFD$1048576,-1+MATCH($AM13,'Index Performance'!$A$4:$A$1048576, 0), MATCH(BE$4, 'Index Performance'!$B$5:$XFD$5, 0))</f>
        <v>-1.6716580451946572E-2</v>
      </c>
      <c r="BF13" s="332" cm="1">
        <f t="array" ref="BF13">INDEX('Index Performance'!$B$5:$XFD$1048576,-1+MATCH($AM13,'Index Performance'!$A$4:$A$1048576, 0), MATCH(BF$4, 'Index Performance'!$B$5:$XFD$5, 0))</f>
        <v>6.0183669999999995E-2</v>
      </c>
      <c r="BG13" s="332" cm="1">
        <f t="array" ref="BG13">INDEX('Index Performance'!$B$5:$XFD$1048576,-1+MATCH($AM13,'Index Performance'!$A$4:$A$1048576, 0), MATCH(BG$4, 'Index Performance'!$B$5:$XFD$5, 0))</f>
        <v>4.2598387126604464E-3</v>
      </c>
      <c r="BH13" s="332" cm="1">
        <f t="array" ref="BH13">INDEX('Index Performance'!$B$5:$XFD$1048576,-1+MATCH($AM13,'Index Performance'!$A$4:$A$1048576, 0), MATCH(BH$4, 'Index Performance'!$B$5:$XFD$5, 0))</f>
        <v>-5.4202316825913144E-4</v>
      </c>
      <c r="BI13" s="332" cm="1">
        <f t="array" ref="BI13">INDEX('Index Performance'!$B$5:$XFD$1048576,-1+MATCH($AM13,'Index Performance'!$A$4:$A$1048576, 0), MATCH(BI$4, 'Index Performance'!$B$5:$XFD$5, 0))</f>
        <v>6.2742438220002583E-3</v>
      </c>
      <c r="BJ13" s="332" cm="1">
        <f t="array" ref="BJ13">INDEX('Index Performance'!$B$5:$XFD$1048576,-1+MATCH($AM13,'Index Performance'!$A$4:$A$1048576, 0), MATCH(BJ$4, 'Index Performance'!$B$5:$XFD$5, 0))</f>
        <v>1.6544220687627398E-2</v>
      </c>
      <c r="BK13" s="332" cm="1">
        <f t="array" ref="BK13">INDEX('Index Performance'!$B$5:$XFD$1048576,-1+MATCH($AM13,'Index Performance'!$A$4:$A$1048576, 0), MATCH(BK$4, 'Index Performance'!$B$5:$XFD$5, 0))</f>
        <v>3.7943149272112731E-3</v>
      </c>
      <c r="BL13" s="332" t="str" cm="1">
        <f t="array" ref="BL13">INDEX('Index Performance'!$B$5:$XFD$1048576,-1+MATCH($AM13,'Index Performance'!$A$4:$A$1048576, 0), MATCH(BL$4, 'Index Performance'!$B$5:$XFD$5, 0))</f>
        <v/>
      </c>
      <c r="BM13" s="332" t="str" cm="1">
        <f t="array" ref="BM13">INDEX('Index Performance'!$B$5:$XFD$1048576,-1+MATCH($AM13,'Index Performance'!$A$4:$A$1048576, 0), MATCH(BM$4, 'Index Performance'!$B$5:$XFD$5, 0))</f>
        <v/>
      </c>
      <c r="BN13" s="332" t="str" cm="1">
        <f t="array" ref="BN13">INDEX('Index Performance'!$B$5:$XFD$1048576,-1+MATCH($AM13,'Index Performance'!$A$4:$A$1048576, 0), MATCH(BN$4, 'Index Performance'!$B$5:$XFD$5, 0))</f>
        <v/>
      </c>
      <c r="BO13" s="332" t="str" cm="1">
        <f t="array" ref="BO13">INDEX('Index Performance'!$B$5:$XFD$1048576,-1+MATCH($AM13,'Index Performance'!$A$4:$A$1048576, 0), MATCH(BO$4, 'Index Performance'!$B$5:$XFD$5, 0))</f>
        <v/>
      </c>
      <c r="BP13" s="332" cm="1">
        <f t="array" ref="BP13">INDEX('Index Performance'!$B$5:$XFD$1048576,-1+MATCH($AM13,'Index Performance'!$A$4:$A$1048576, 0), MATCH(BP$4, 'Index Performance'!$B$5:$XFD$5, 0))</f>
        <v>7.5479996736767196E-2</v>
      </c>
      <c r="BQ13" s="332" cm="1">
        <f t="array" ref="BQ13">INDEX('Index Performance'!$B$5:$XFD$1048576,-1+MATCH($AM13,'Index Performance'!$A$4:$A$1048576, 0), MATCH(BQ$4, 'Index Performance'!$B$5:$XFD$5, 0))</f>
        <v>7.8761566748915435E-2</v>
      </c>
      <c r="BR13" s="332" cm="1">
        <f t="array" ref="BR13">INDEX('Index Performance'!$B$5:$XFD$1048576,-1+MATCH($AM13,'Index Performance'!$A$4:$A$1048576, 0), MATCH(BR$4, 'Index Performance'!$B$5:$XFD$5, 0))</f>
        <v>-1.3764836075461417E-2</v>
      </c>
      <c r="BS13" s="332" cm="1">
        <f t="array" ref="BS13">INDEX('Index Performance'!$B$5:$XFD$1048576,-1+MATCH($AM13,'Index Performance'!$A$4:$A$1048576, 0), MATCH(BS$4, 'Index Performance'!$B$5:$XFD$5, 0))</f>
        <v>-9.8946334831375715E-3</v>
      </c>
      <c r="BT13" s="332" cm="1">
        <f t="array" ref="BT13">INDEX('Index Performance'!$B$5:$XFD$1048576,-1+MATCH($AM13,'Index Performance'!$A$4:$A$1048576, 0), MATCH(BT$4, 'Index Performance'!$B$5:$XFD$5, 0))</f>
        <v>3.5019455252918164E-3</v>
      </c>
      <c r="BU13" s="332" cm="1">
        <f t="array" ref="BU13">INDEX('Index Performance'!$B$5:$XFD$1048576,-1+MATCH($AM13,'Index Performance'!$A$4:$A$1048576, 0), MATCH(BU$4, 'Index Performance'!$B$5:$XFD$5, 0))</f>
        <v>3.5019455252918164E-3</v>
      </c>
      <c r="BV13" s="332"/>
      <c r="BW13" s="335">
        <f t="shared" si="7"/>
        <v>38595</v>
      </c>
      <c r="BX13" s="330">
        <f t="shared" si="10"/>
        <v>2.6017468249486682E-3</v>
      </c>
      <c r="BY13" s="338">
        <f t="shared" si="11"/>
        <v>-5.4794520547945207E-5</v>
      </c>
      <c r="BZ13" s="333">
        <f t="shared" si="8"/>
        <v>9.0009630800080842E-4</v>
      </c>
      <c r="CA13" s="356">
        <v>6.1623800326486844E-3</v>
      </c>
      <c r="CB13" s="339">
        <f t="shared" si="12"/>
        <v>1.7016505169478598E-3</v>
      </c>
      <c r="CD13" s="335">
        <f t="shared" si="13"/>
        <v>38595</v>
      </c>
      <c r="CE13" s="330">
        <f t="shared" si="14"/>
        <v>2.0616351373626499E-3</v>
      </c>
      <c r="CF13" s="338">
        <f t="shared" si="15"/>
        <v>-5.4794520547945207E-5</v>
      </c>
      <c r="CG13" s="333">
        <f t="shared" si="16"/>
        <v>3.6090131673538473E-4</v>
      </c>
      <c r="CH13" s="333"/>
      <c r="CI13" s="339">
        <f t="shared" si="17"/>
        <v>1.7007338206272652E-3</v>
      </c>
      <c r="CK13" s="335">
        <f t="shared" si="18"/>
        <v>38595</v>
      </c>
      <c r="CL13" s="354">
        <f t="shared" si="19"/>
        <v>4.1629710410860093E-3</v>
      </c>
      <c r="CM13" s="338">
        <f t="shared" si="20"/>
        <v>-5.4794520547945207E-5</v>
      </c>
      <c r="CN13" s="333">
        <f t="shared" si="21"/>
        <v>2.4586707601588209E-3</v>
      </c>
      <c r="CO13" s="336" t="s">
        <v>0</v>
      </c>
      <c r="CP13" s="339">
        <f t="shared" si="22"/>
        <v>1.7043002809271884E-3</v>
      </c>
      <c r="CR13" s="335">
        <f t="shared" si="9"/>
        <v>38595</v>
      </c>
      <c r="CS13" s="354">
        <f t="shared" si="23"/>
        <v>6.4008776563302238E-3</v>
      </c>
      <c r="CT13" s="338">
        <f t="shared" si="24"/>
        <v>-5.4794520547945207E-5</v>
      </c>
      <c r="CU13" s="333">
        <f t="shared" si="25"/>
        <v>4.6927791225466198E-3</v>
      </c>
      <c r="CV13" s="336" t="s">
        <v>0</v>
      </c>
      <c r="CW13" s="339">
        <f t="shared" si="26"/>
        <v>1.708098533783604E-3</v>
      </c>
      <c r="CZ13" s="330">
        <f>_xlfn.XLOOKUP($A13,'Index Performance'!$A$17:$A$498,'Index Performance'!$AP$17:$AP$498,"---",FALSE)</f>
        <v>3.275008147286762E-3</v>
      </c>
      <c r="DA13" s="330">
        <f>_xlfn.XLOOKUP($A13,'Index Performance'!$A$17:$A$498,'Index Performance'!$B$17:$B$498,"---",FALSE)</f>
        <v>9.9650199999999998E-3</v>
      </c>
      <c r="DB13" s="330">
        <f>_xlfn.XLOOKUP($A13,'Index Performance'!$A$17:$A$498,'Index Performance'!$Q$17:$Q$498,"---",FALSE)</f>
        <v>7.5931810000000001E-3</v>
      </c>
      <c r="DC13" s="330">
        <f>_xlfn.XLOOKUP($A13,'Index Performance'!$A$17:$A$498,'Index Performance'!$W$17:$W$498,"---",FALSE)</f>
        <v>4.2598387126604464E-3</v>
      </c>
    </row>
    <row r="14" spans="1:107">
      <c r="A14" s="331">
        <v>38625</v>
      </c>
      <c r="B14" s="330">
        <v>1.9999999999798158E-2</v>
      </c>
      <c r="C14" s="332">
        <v>3.0000000000022169E-2</v>
      </c>
      <c r="D14" s="332">
        <v>1.224516546642119E-12</v>
      </c>
      <c r="E14" s="332">
        <v>1.499999999978985E-2</v>
      </c>
      <c r="F14" s="332">
        <v>1.2471548127673899E-13</v>
      </c>
      <c r="G14" s="332">
        <v>0.1000000000002127</v>
      </c>
      <c r="H14" s="332">
        <v>1.9999999949969829E-2</v>
      </c>
      <c r="I14" s="332">
        <v>9.5000000048531527E-2</v>
      </c>
      <c r="J14" s="332">
        <v>1.999999999975436E-2</v>
      </c>
      <c r="K14" s="332">
        <v>0</v>
      </c>
      <c r="L14" s="332">
        <v>3.2252882767323008E-14</v>
      </c>
      <c r="M14" s="332">
        <v>7.3257779829331701E-13</v>
      </c>
      <c r="N14" s="332">
        <v>0</v>
      </c>
      <c r="O14" s="332">
        <v>1.2966520134509349E-13</v>
      </c>
      <c r="P14" s="332">
        <v>0.17499999999987889</v>
      </c>
      <c r="Q14" s="332">
        <v>4.4999999999732351E-2</v>
      </c>
      <c r="R14" s="332">
        <v>4.4999999999569808E-2</v>
      </c>
      <c r="S14" s="332">
        <v>3.0000000000100561E-2</v>
      </c>
      <c r="T14" s="332">
        <v>4.999999999853239E-3</v>
      </c>
      <c r="U14" s="332">
        <v>4.5310197396732438E-14</v>
      </c>
      <c r="V14" s="332">
        <v>2.1632745523253621E-13</v>
      </c>
      <c r="W14" s="332">
        <v>1.8604337458253601E-13</v>
      </c>
      <c r="X14" s="332">
        <v>9.9999999999870193E-2</v>
      </c>
      <c r="Y14" s="332">
        <v>0</v>
      </c>
      <c r="Z14" s="332">
        <v>8.4999999999623294E-2</v>
      </c>
      <c r="AA14" s="332">
        <v>0.100000000000374</v>
      </c>
      <c r="AB14" s="332">
        <v>0</v>
      </c>
      <c r="AC14" s="332">
        <v>0</v>
      </c>
      <c r="AD14" s="332">
        <v>1.24115375443048E-13</v>
      </c>
      <c r="AE14" s="332">
        <v>5.0000000000147433E-2</v>
      </c>
      <c r="AF14" s="332">
        <v>0</v>
      </c>
      <c r="AG14" s="332">
        <v>1.6312021032023806E-12</v>
      </c>
      <c r="AH14" s="332">
        <v>1.7105101281776471E-2</v>
      </c>
      <c r="AI14" s="332">
        <v>4.7894898716548222E-2</v>
      </c>
      <c r="AJ14" s="321"/>
      <c r="AK14" s="333">
        <f t="shared" si="5"/>
        <v>1</v>
      </c>
      <c r="AL14" s="334"/>
      <c r="AM14" s="335">
        <f t="shared" si="6"/>
        <v>38625</v>
      </c>
      <c r="AN14" s="332" cm="1">
        <f t="array" ref="AN14">INDEX('Index Performance'!$B$5:$XFD$1048576,-1+MATCH($AM14,'Index Performance'!$A$4:$A$1048576, 0), MATCH(AN$4, 'Index Performance'!$B$5:$XFD$5, 0))</f>
        <v>-8.0830900000000011E-3</v>
      </c>
      <c r="AO14" s="332" cm="1">
        <f t="array" ref="AO14">INDEX('Index Performance'!$B$5:$XFD$1048576,-1+MATCH($AM14,'Index Performance'!$A$4:$A$1048576, 0), MATCH(AO$4, 'Index Performance'!$B$5:$XFD$5, 0))</f>
        <v>-1.326954E-2</v>
      </c>
      <c r="AP14" s="332" cm="1">
        <f t="array" ref="AP14">INDEX('Index Performance'!$B$5:$XFD$1048576,-1+MATCH($AM14,'Index Performance'!$A$4:$A$1048576, 0), MATCH(AP$4, 'Index Performance'!$B$5:$XFD$5, 0))</f>
        <v>-1.4001649999999999E-3</v>
      </c>
      <c r="AQ14" s="332" cm="1">
        <f t="array" ref="AQ14">INDEX('Index Performance'!$B$5:$XFD$1048576,-1+MATCH($AM14,'Index Performance'!$A$4:$A$1048576, 0), MATCH(AQ$4, 'Index Performance'!$B$5:$XFD$5, 0))</f>
        <v>1.0354519840813925E-3</v>
      </c>
      <c r="AR14" s="332" cm="1">
        <f t="array" ref="AR14">INDEX('Index Performance'!$B$5:$XFD$1048576,-1+MATCH($AM14,'Index Performance'!$A$4:$A$1048576, 0), MATCH(AR$4, 'Index Performance'!$B$5:$XFD$5, 0))</f>
        <v>2.2471410000000001E-2</v>
      </c>
      <c r="AS14" s="332" cm="1">
        <f t="array" ref="AS14">INDEX('Index Performance'!$B$5:$XFD$1048576,-1+MATCH($AM14,'Index Performance'!$A$4:$A$1048576, 0), MATCH(AS$4, 'Index Performance'!$B$5:$XFD$5, 0))</f>
        <v>6.8453494083025035E-3</v>
      </c>
      <c r="AT14" s="332" cm="1">
        <f t="array" ref="AT14">INDEX('Index Performance'!$B$5:$XFD$1048576,-1+MATCH($AM14,'Index Performance'!$A$4:$A$1048576, 0), MATCH(AT$4, 'Index Performance'!$B$5:$XFD$5, 0))</f>
        <v>2.6750690000000001E-2</v>
      </c>
      <c r="AU14" s="332" cm="1">
        <f t="array" ref="AU14">INDEX('Index Performance'!$B$5:$XFD$1048576,-1+MATCH($AM14,'Index Performance'!$A$4:$A$1048576, 0), MATCH(AU$4, 'Index Performance'!$B$5:$XFD$5, 0))</f>
        <v>7.8923697569825979E-3</v>
      </c>
      <c r="AV14" s="332" cm="1">
        <f t="array" ref="AV14">INDEX('Index Performance'!$B$5:$XFD$1048576,-1+MATCH($AM14,'Index Performance'!$A$4:$A$1048576, 0), MATCH(AV$4, 'Index Performance'!$B$5:$XFD$5, 0))</f>
        <v>-5.9938908420263948E-3</v>
      </c>
      <c r="AW14" s="332" cm="1">
        <f t="array" ref="AW14">INDEX('Index Performance'!$B$5:$XFD$1048576,-1+MATCH($AM14,'Index Performance'!$A$4:$A$1048576, 0), MATCH(AW$4, 'Index Performance'!$B$5:$XFD$5, 0))</f>
        <v>4.3577192083896765E-3</v>
      </c>
      <c r="AX14" s="332" cm="1">
        <f t="array" ref="AX14">INDEX('Index Performance'!$B$5:$XFD$1048576,-1+MATCH($AM14,'Index Performance'!$A$4:$A$1048576, 0), MATCH(AX$4, 'Index Performance'!$B$5:$XFD$5, 0))</f>
        <v>-1.7165490000000002E-2</v>
      </c>
      <c r="AY14" s="332" cm="1">
        <f t="array" ref="AY14">INDEX('Index Performance'!$B$5:$XFD$1048576,-1+MATCH($AM14,'Index Performance'!$A$4:$A$1048576, 0), MATCH(AY$4, 'Index Performance'!$B$5:$XFD$5, 0))</f>
        <v>-6.0929980782076232E-3</v>
      </c>
      <c r="AZ14" s="332" cm="1">
        <f t="array" ref="AZ14">INDEX('Index Performance'!$B$5:$XFD$1048576,-1+MATCH($AM14,'Index Performance'!$A$4:$A$1048576, 0), MATCH(AZ$4, 'Index Performance'!$B$5:$XFD$5, 0))</f>
        <v>1.2200195180327889E-2</v>
      </c>
      <c r="BA14" s="332" cm="1">
        <f t="array" ref="BA14">INDEX('Index Performance'!$B$5:$XFD$1048576,-1+MATCH($AM14,'Index Performance'!$A$4:$A$1048576, 0), MATCH(BA$4, 'Index Performance'!$B$5:$XFD$5, 0))</f>
        <v>3.0087719999999998E-2</v>
      </c>
      <c r="BB14" s="332" cm="1">
        <f t="array" ref="BB14">INDEX('Index Performance'!$B$5:$XFD$1048576,-1+MATCH($AM14,'Index Performance'!$A$4:$A$1048576, 0), MATCH(BB$4, 'Index Performance'!$B$5:$XFD$5, 0))</f>
        <v>8.2148970000000005E-3</v>
      </c>
      <c r="BC14" s="332" cm="1">
        <f t="array" ref="BC14">INDEX('Index Performance'!$B$5:$XFD$1048576,-1+MATCH($AM14,'Index Performance'!$A$4:$A$1048576, 0), MATCH(BC$4, 'Index Performance'!$B$5:$XFD$5, 0))</f>
        <v>2.4263859999999998E-2</v>
      </c>
      <c r="BD14" s="332" cm="1">
        <f t="array" ref="BD14">INDEX('Index Performance'!$B$5:$XFD$1048576,-1+MATCH($AM14,'Index Performance'!$A$4:$A$1048576, 0), MATCH(BD$4, 'Index Performance'!$B$5:$XFD$5, 0))</f>
        <v>0.10332079999999999</v>
      </c>
      <c r="BE14" s="332" cm="1">
        <f t="array" ref="BE14">INDEX('Index Performance'!$B$5:$XFD$1048576,-1+MATCH($AM14,'Index Performance'!$A$4:$A$1048576, 0), MATCH(BE$4, 'Index Performance'!$B$5:$XFD$5, 0))</f>
        <v>5.9918041865101301E-2</v>
      </c>
      <c r="BF14" s="332" cm="1">
        <f t="array" ref="BF14">INDEX('Index Performance'!$B$5:$XFD$1048576,-1+MATCH($AM14,'Index Performance'!$A$4:$A$1048576, 0), MATCH(BF$4, 'Index Performance'!$B$5:$XFD$5, 0))</f>
        <v>0.12698969999999998</v>
      </c>
      <c r="BG14" s="332" cm="1">
        <f t="array" ref="BG14">INDEX('Index Performance'!$B$5:$XFD$1048576,-1+MATCH($AM14,'Index Performance'!$A$4:$A$1048576, 0), MATCH(BG$4, 'Index Performance'!$B$5:$XFD$5, 0))</f>
        <v>1.1065256777447852E-2</v>
      </c>
      <c r="BH14" s="332" cm="1">
        <f t="array" ref="BH14">INDEX('Index Performance'!$B$5:$XFD$1048576,-1+MATCH($AM14,'Index Performance'!$A$4:$A$1048576, 0), MATCH(BH$4, 'Index Performance'!$B$5:$XFD$5, 0))</f>
        <v>1.2182735864836314E-2</v>
      </c>
      <c r="BI14" s="332" cm="1">
        <f t="array" ref="BI14">INDEX('Index Performance'!$B$5:$XFD$1048576,-1+MATCH($AM14,'Index Performance'!$A$4:$A$1048576, 0), MATCH(BI$4, 'Index Performance'!$B$5:$XFD$5, 0))</f>
        <v>1.319769040418084E-3</v>
      </c>
      <c r="BJ14" s="332" cm="1">
        <f t="array" ref="BJ14">INDEX('Index Performance'!$B$5:$XFD$1048576,-1+MATCH($AM14,'Index Performance'!$A$4:$A$1048576, 0), MATCH(BJ$4, 'Index Performance'!$B$5:$XFD$5, 0))</f>
        <v>3.5536624544967088E-2</v>
      </c>
      <c r="BK14" s="332" cm="1">
        <f t="array" ref="BK14">INDEX('Index Performance'!$B$5:$XFD$1048576,-1+MATCH($AM14,'Index Performance'!$A$4:$A$1048576, 0), MATCH(BK$4, 'Index Performance'!$B$5:$XFD$5, 0))</f>
        <v>2.077090742439891E-3</v>
      </c>
      <c r="BL14" s="332" cm="1">
        <f t="array" ref="BL14">INDEX('Index Performance'!$B$5:$XFD$1048576,-1+MATCH($AM14,'Index Performance'!$A$4:$A$1048576, 0), MATCH(BL$4, 'Index Performance'!$B$5:$XFD$5, 0))</f>
        <v>6.1416999999999999E-2</v>
      </c>
      <c r="BM14" s="332" cm="1">
        <f t="array" ref="BM14">INDEX('Index Performance'!$B$5:$XFD$1048576,-1+MATCH($AM14,'Index Performance'!$A$4:$A$1048576, 0), MATCH(BM$4, 'Index Performance'!$B$5:$XFD$5, 0))</f>
        <v>7.3734999999999995E-2</v>
      </c>
      <c r="BN14" s="332" cm="1">
        <f t="array" ref="BN14">INDEX('Index Performance'!$B$5:$XFD$1048576,-1+MATCH($AM14,'Index Performance'!$A$4:$A$1048576, 0), MATCH(BN$4, 'Index Performance'!$B$5:$XFD$5, 0))</f>
        <v>2.3164000000000001E-2</v>
      </c>
      <c r="BO14" s="332" cm="1">
        <f t="array" ref="BO14">INDEX('Index Performance'!$B$5:$XFD$1048576,-1+MATCH($AM14,'Index Performance'!$A$4:$A$1048576, 0), MATCH(BO$4, 'Index Performance'!$B$5:$XFD$5, 0))</f>
        <v>5.8022999999999998E-2</v>
      </c>
      <c r="BP14" s="332" cm="1">
        <f t="array" ref="BP14">INDEX('Index Performance'!$B$5:$XFD$1048576,-1+MATCH($AM14,'Index Performance'!$A$4:$A$1048576, 0), MATCH(BP$4, 'Index Performance'!$B$5:$XFD$5, 0))</f>
        <v>4.6525663816047613E-2</v>
      </c>
      <c r="BQ14" s="332" cm="1">
        <f t="array" ref="BQ14">INDEX('Index Performance'!$B$5:$XFD$1048576,-1+MATCH($AM14,'Index Performance'!$A$4:$A$1048576, 0), MATCH(BQ$4, 'Index Performance'!$B$5:$XFD$5, 0))</f>
        <v>4.0742891074101673E-2</v>
      </c>
      <c r="BR14" s="332" cm="1">
        <f t="array" ref="BR14">INDEX('Index Performance'!$B$5:$XFD$1048576,-1+MATCH($AM14,'Index Performance'!$A$4:$A$1048576, 0), MATCH(BR$4, 'Index Performance'!$B$5:$XFD$5, 0))</f>
        <v>8.2594360317481463E-2</v>
      </c>
      <c r="BS14" s="332" cm="1">
        <f t="array" ref="BS14">INDEX('Index Performance'!$B$5:$XFD$1048576,-1+MATCH($AM14,'Index Performance'!$A$4:$A$1048576, 0), MATCH(BS$4, 'Index Performance'!$B$5:$XFD$5, 0))</f>
        <v>2.0906705996533104E-2</v>
      </c>
      <c r="BT14" s="332" cm="1">
        <f t="array" ref="BT14">INDEX('Index Performance'!$B$5:$XFD$1048576,-1+MATCH($AM14,'Index Performance'!$A$4:$A$1048576, 0), MATCH(BT$4, 'Index Performance'!$B$5:$XFD$5, 0))</f>
        <v>-2.287708414113987E-2</v>
      </c>
      <c r="BU14" s="332" cm="1">
        <f t="array" ref="BU14">INDEX('Index Performance'!$B$5:$XFD$1048576,-1+MATCH($AM14,'Index Performance'!$A$4:$A$1048576, 0), MATCH(BU$4, 'Index Performance'!$B$5:$XFD$5, 0))</f>
        <v>-2.287708414113987E-2</v>
      </c>
      <c r="BV14" s="332"/>
      <c r="BW14" s="335">
        <f t="shared" si="7"/>
        <v>38625</v>
      </c>
      <c r="BX14" s="330">
        <f t="shared" si="10"/>
        <v>2.2900581842716757E-2</v>
      </c>
      <c r="BY14" s="338">
        <f t="shared" si="11"/>
        <v>-5.4794520547945207E-5</v>
      </c>
      <c r="BZ14" s="333">
        <f t="shared" si="8"/>
        <v>2.1220436721961722E-2</v>
      </c>
      <c r="CA14" s="356">
        <v>2.7519967436737899E-2</v>
      </c>
      <c r="CB14" s="339">
        <f t="shared" si="12"/>
        <v>1.6801451207550354E-3</v>
      </c>
      <c r="CD14" s="335">
        <f t="shared" si="13"/>
        <v>38625</v>
      </c>
      <c r="CE14" s="330">
        <f t="shared" si="14"/>
        <v>1.1315241698071734E-2</v>
      </c>
      <c r="CF14" s="338">
        <f t="shared" si="15"/>
        <v>-5.4794520547945207E-5</v>
      </c>
      <c r="CG14" s="333">
        <f t="shared" si="16"/>
        <v>9.6541258486475545E-3</v>
      </c>
      <c r="CH14" s="333"/>
      <c r="CI14" s="339">
        <f t="shared" si="17"/>
        <v>1.6611158494241798E-3</v>
      </c>
      <c r="CK14" s="335">
        <f t="shared" si="18"/>
        <v>38625</v>
      </c>
      <c r="CL14" s="354">
        <f t="shared" si="19"/>
        <v>2.5715200591080373E-2</v>
      </c>
      <c r="CM14" s="338">
        <f t="shared" si="20"/>
        <v>-5.4794520547945207E-5</v>
      </c>
      <c r="CN14" s="333">
        <f t="shared" si="21"/>
        <v>2.4030432373965072E-2</v>
      </c>
      <c r="CO14" s="336" t="s">
        <v>0</v>
      </c>
      <c r="CP14" s="339">
        <f t="shared" si="22"/>
        <v>1.6847682171153011E-3</v>
      </c>
      <c r="CR14" s="335">
        <f t="shared" si="9"/>
        <v>38625</v>
      </c>
      <c r="CS14" s="354">
        <f t="shared" si="23"/>
        <v>1.3606152188723927E-2</v>
      </c>
      <c r="CT14" s="338">
        <f t="shared" si="24"/>
        <v>-5.4794520547945207E-5</v>
      </c>
      <c r="CU14" s="333">
        <f t="shared" si="25"/>
        <v>1.1941273449580514E-2</v>
      </c>
      <c r="CV14" s="336" t="s">
        <v>0</v>
      </c>
      <c r="CW14" s="339">
        <f t="shared" si="26"/>
        <v>1.664878739143413E-3</v>
      </c>
      <c r="CZ14" s="330">
        <f>_xlfn.XLOOKUP($A14,'Index Performance'!$A$17:$A$498,'Index Performance'!$AP$17:$AP$498,"---",FALSE)</f>
        <v>2.8953774216704531E-3</v>
      </c>
      <c r="DA14" s="330">
        <f>_xlfn.XLOOKUP($A14,'Index Performance'!$A$17:$A$498,'Index Performance'!$B$17:$B$498,"---",FALSE)</f>
        <v>-4.7639609999999997E-3</v>
      </c>
      <c r="DB14" s="330">
        <f>_xlfn.XLOOKUP($A14,'Index Performance'!$A$17:$A$498,'Index Performance'!$Q$17:$Q$498,"---",FALSE)</f>
        <v>3.0087719999999998E-2</v>
      </c>
      <c r="DC14" s="330">
        <f>_xlfn.XLOOKUP($A14,'Index Performance'!$A$17:$A$498,'Index Performance'!$W$17:$W$498,"---",FALSE)</f>
        <v>1.1065256777447852E-2</v>
      </c>
    </row>
    <row r="15" spans="1:107">
      <c r="A15" s="331">
        <v>38656</v>
      </c>
      <c r="B15" s="330">
        <v>1.9999999999819291E-2</v>
      </c>
      <c r="C15" s="332">
        <v>2.9999999999993331E-2</v>
      </c>
      <c r="D15" s="332">
        <v>5.0428231605983878E-13</v>
      </c>
      <c r="E15" s="332">
        <v>1.49999999997963E-2</v>
      </c>
      <c r="F15" s="332">
        <v>7.3223484662128842E-14</v>
      </c>
      <c r="G15" s="332">
        <v>5.0000000001041642E-2</v>
      </c>
      <c r="H15" s="332">
        <v>1.9999999950133952E-2</v>
      </c>
      <c r="I15" s="332">
        <v>9.9999999999966241E-2</v>
      </c>
      <c r="J15" s="332">
        <v>1.999999999978708E-2</v>
      </c>
      <c r="K15" s="332">
        <v>8.997577273724276E-14</v>
      </c>
      <c r="L15" s="332">
        <v>4.5000000048714829E-2</v>
      </c>
      <c r="M15" s="332">
        <v>3.0389298749574822E-13</v>
      </c>
      <c r="N15" s="332">
        <v>0</v>
      </c>
      <c r="O15" s="332">
        <v>7.5659413040897769E-14</v>
      </c>
      <c r="P15" s="332">
        <v>0.17499999999988181</v>
      </c>
      <c r="Q15" s="332">
        <v>4.4999999999663601E-2</v>
      </c>
      <c r="R15" s="332">
        <v>4.4999999999782027E-2</v>
      </c>
      <c r="S15" s="332">
        <v>4.9999999999631884E-3</v>
      </c>
      <c r="T15" s="332">
        <v>4.9999999998780143E-3</v>
      </c>
      <c r="U15" s="332">
        <v>4.1420803236320521E-14</v>
      </c>
      <c r="V15" s="332">
        <v>8.7141579669659978E-14</v>
      </c>
      <c r="W15" s="332">
        <v>1.2104152033534771E-13</v>
      </c>
      <c r="X15" s="332">
        <v>9.9999999999955194E-2</v>
      </c>
      <c r="Y15" s="332">
        <v>1.6203615998942171E-14</v>
      </c>
      <c r="Z15" s="332">
        <v>8.4999999999544495E-2</v>
      </c>
      <c r="AA15" s="332">
        <v>0.1000000000004511</v>
      </c>
      <c r="AB15" s="332">
        <v>0</v>
      </c>
      <c r="AC15" s="332">
        <v>0</v>
      </c>
      <c r="AD15" s="332">
        <v>3.9730099297634531E-14</v>
      </c>
      <c r="AE15" s="332">
        <v>3.1693565870390179E-13</v>
      </c>
      <c r="AF15" s="332">
        <v>2.5000000001495729E-2</v>
      </c>
      <c r="AG15" s="332">
        <v>5.000000000017267E-2</v>
      </c>
      <c r="AH15" s="332">
        <v>1.71051012817705E-2</v>
      </c>
      <c r="AI15" s="332">
        <v>4.7894898716519627E-2</v>
      </c>
      <c r="AJ15" s="321"/>
      <c r="AK15" s="333">
        <f t="shared" si="5"/>
        <v>1</v>
      </c>
      <c r="AL15" s="334"/>
      <c r="AM15" s="335">
        <f t="shared" si="6"/>
        <v>38656</v>
      </c>
      <c r="AN15" s="332" cm="1">
        <f t="array" ref="AN15">INDEX('Index Performance'!$B$5:$XFD$1048576,-1+MATCH($AM15,'Index Performance'!$A$4:$A$1048576, 0), MATCH(AN$4, 'Index Performance'!$B$5:$XFD$5, 0))</f>
        <v>-8.2597950000000003E-3</v>
      </c>
      <c r="AO15" s="332" cm="1">
        <f t="array" ref="AO15">INDEX('Index Performance'!$B$5:$XFD$1048576,-1+MATCH($AM15,'Index Performance'!$A$4:$A$1048576, 0), MATCH(AO$4, 'Index Performance'!$B$5:$XFD$5, 0))</f>
        <v>-7.822082000000001E-3</v>
      </c>
      <c r="AP15" s="332" cm="1">
        <f t="array" ref="AP15">INDEX('Index Performance'!$B$5:$XFD$1048576,-1+MATCH($AM15,'Index Performance'!$A$4:$A$1048576, 0), MATCH(AP$4, 'Index Performance'!$B$5:$XFD$5, 0))</f>
        <v>-1.277816E-2</v>
      </c>
      <c r="AQ15" s="332" cm="1">
        <f t="array" ref="AQ15">INDEX('Index Performance'!$B$5:$XFD$1048576,-1+MATCH($AM15,'Index Performance'!$A$4:$A$1048576, 0), MATCH(AQ$4, 'Index Performance'!$B$5:$XFD$5, 0))</f>
        <v>-7.8498207129297226E-3</v>
      </c>
      <c r="AR15" s="332" cm="1">
        <f t="array" ref="AR15">INDEX('Index Performance'!$B$5:$XFD$1048576,-1+MATCH($AM15,'Index Performance'!$A$4:$A$1048576, 0), MATCH(AR$4, 'Index Performance'!$B$5:$XFD$5, 0))</f>
        <v>-1.4443760000000002E-2</v>
      </c>
      <c r="AS15" s="332" cm="1">
        <f t="array" ref="AS15">INDEX('Index Performance'!$B$5:$XFD$1048576,-1+MATCH($AM15,'Index Performance'!$A$4:$A$1048576, 0), MATCH(AS$4, 'Index Performance'!$B$5:$XFD$5, 0))</f>
        <v>-2.0982053153124625E-2</v>
      </c>
      <c r="AT15" s="332" cm="1">
        <f t="array" ref="AT15">INDEX('Index Performance'!$B$5:$XFD$1048576,-1+MATCH($AM15,'Index Performance'!$A$4:$A$1048576, 0), MATCH(AT$4, 'Index Performance'!$B$5:$XFD$5, 0))</f>
        <v>-1.2668219999999999E-2</v>
      </c>
      <c r="AU15" s="332" cm="1">
        <f t="array" ref="AU15">INDEX('Index Performance'!$B$5:$XFD$1048576,-1+MATCH($AM15,'Index Performance'!$A$4:$A$1048576, 0), MATCH(AU$4, 'Index Performance'!$B$5:$XFD$5, 0))</f>
        <v>-8.6441136297999988E-3</v>
      </c>
      <c r="AV15" s="332" cm="1">
        <f t="array" ref="AV15">INDEX('Index Performance'!$B$5:$XFD$1048576,-1+MATCH($AM15,'Index Performance'!$A$4:$A$1048576, 0), MATCH(AV$4, 'Index Performance'!$B$5:$XFD$5, 0))</f>
        <v>-6.8997506812779053E-3</v>
      </c>
      <c r="AW15" s="332" cm="1">
        <f t="array" ref="AW15">INDEX('Index Performance'!$B$5:$XFD$1048576,-1+MATCH($AM15,'Index Performance'!$A$4:$A$1048576, 0), MATCH(AW$4, 'Index Performance'!$B$5:$XFD$5, 0))</f>
        <v>2.4076643983346191E-3</v>
      </c>
      <c r="AX15" s="332" cm="1">
        <f t="array" ref="AX15">INDEX('Index Performance'!$B$5:$XFD$1048576,-1+MATCH($AM15,'Index Performance'!$A$4:$A$1048576, 0), MATCH(AX$4, 'Index Performance'!$B$5:$XFD$5, 0))</f>
        <v>1.2963690000000002E-2</v>
      </c>
      <c r="AY15" s="332" cm="1">
        <f t="array" ref="AY15">INDEX('Index Performance'!$B$5:$XFD$1048576,-1+MATCH($AM15,'Index Performance'!$A$4:$A$1048576, 0), MATCH(AY$4, 'Index Performance'!$B$5:$XFD$5, 0))</f>
        <v>-9.3629619862843905E-3</v>
      </c>
      <c r="AZ15" s="332" cm="1">
        <f t="array" ref="AZ15">INDEX('Index Performance'!$B$5:$XFD$1048576,-1+MATCH($AM15,'Index Performance'!$A$4:$A$1048576, 0), MATCH(AZ$4, 'Index Performance'!$B$5:$XFD$5, 0))</f>
        <v>-2.1530560038058755E-2</v>
      </c>
      <c r="BA15" s="332" cm="1">
        <f t="array" ref="BA15">INDEX('Index Performance'!$B$5:$XFD$1048576,-1+MATCH($AM15,'Index Performance'!$A$4:$A$1048576, 0), MATCH(BA$4, 'Index Performance'!$B$5:$XFD$5, 0))</f>
        <v>-2.6935799999999999E-2</v>
      </c>
      <c r="BB15" s="332" cm="1">
        <f t="array" ref="BB15">INDEX('Index Performance'!$B$5:$XFD$1048576,-1+MATCH($AM15,'Index Performance'!$A$4:$A$1048576, 0), MATCH(BB$4, 'Index Performance'!$B$5:$XFD$5, 0))</f>
        <v>-1.6721919999999998E-2</v>
      </c>
      <c r="BC15" s="332" cm="1">
        <f t="array" ref="BC15">INDEX('Index Performance'!$B$5:$XFD$1048576,-1+MATCH($AM15,'Index Performance'!$A$4:$A$1048576, 0), MATCH(BC$4, 'Index Performance'!$B$5:$XFD$5, 0))</f>
        <v>-3.1489660000000003E-2</v>
      </c>
      <c r="BD15" s="332" cm="1">
        <f t="array" ref="BD15">INDEX('Index Performance'!$B$5:$XFD$1048576,-1+MATCH($AM15,'Index Performance'!$A$4:$A$1048576, 0), MATCH(BD$4, 'Index Performance'!$B$5:$XFD$5, 0))</f>
        <v>-1.1993E-2</v>
      </c>
      <c r="BE15" s="332" cm="1">
        <f t="array" ref="BE15">INDEX('Index Performance'!$B$5:$XFD$1048576,-1+MATCH($AM15,'Index Performance'!$A$4:$A$1048576, 0), MATCH(BE$4, 'Index Performance'!$B$5:$XFD$5, 0))</f>
        <v>-6.4054336468129636E-2</v>
      </c>
      <c r="BF15" s="332" cm="1">
        <f t="array" ref="BF15">INDEX('Index Performance'!$B$5:$XFD$1048576,-1+MATCH($AM15,'Index Performance'!$A$4:$A$1048576, 0), MATCH(BF$4, 'Index Performance'!$B$5:$XFD$5, 0))</f>
        <v>-6.1880610000000003E-2</v>
      </c>
      <c r="BG15" s="332" cm="1">
        <f t="array" ref="BG15">INDEX('Index Performance'!$B$5:$XFD$1048576,-1+MATCH($AM15,'Index Performance'!$A$4:$A$1048576, 0), MATCH(BG$4, 'Index Performance'!$B$5:$XFD$5, 0))</f>
        <v>-1.8517811793113848E-2</v>
      </c>
      <c r="BH15" s="332" cm="1">
        <f t="array" ref="BH15">INDEX('Index Performance'!$B$5:$XFD$1048576,-1+MATCH($AM15,'Index Performance'!$A$4:$A$1048576, 0), MATCH(BH$4, 'Index Performance'!$B$5:$XFD$5, 0))</f>
        <v>-2.6447909994139485E-2</v>
      </c>
      <c r="BI15" s="332" cm="1">
        <f t="array" ref="BI15">INDEX('Index Performance'!$B$5:$XFD$1048576,-1+MATCH($AM15,'Index Performance'!$A$4:$A$1048576, 0), MATCH(BI$4, 'Index Performance'!$B$5:$XFD$5, 0))</f>
        <v>-2.0497713061829792E-2</v>
      </c>
      <c r="BJ15" s="332" cm="1">
        <f t="array" ref="BJ15">INDEX('Index Performance'!$B$5:$XFD$1048576,-1+MATCH($AM15,'Index Performance'!$A$4:$A$1048576, 0), MATCH(BJ$4, 'Index Performance'!$B$5:$XFD$5, 0))</f>
        <v>-2.0739364724922771E-2</v>
      </c>
      <c r="BK15" s="332" cm="1">
        <f t="array" ref="BK15">INDEX('Index Performance'!$B$5:$XFD$1048576,-1+MATCH($AM15,'Index Performance'!$A$4:$A$1048576, 0), MATCH(BK$4, 'Index Performance'!$B$5:$XFD$5, 0))</f>
        <v>-6.372339748702438E-3</v>
      </c>
      <c r="BL15" s="332" t="str" cm="1">
        <f t="array" ref="BL15">INDEX('Index Performance'!$B$5:$XFD$1048576,-1+MATCH($AM15,'Index Performance'!$A$4:$A$1048576, 0), MATCH(BL$4, 'Index Performance'!$B$5:$XFD$5, 0))</f>
        <v/>
      </c>
      <c r="BM15" s="332" t="str" cm="1">
        <f t="array" ref="BM15">INDEX('Index Performance'!$B$5:$XFD$1048576,-1+MATCH($AM15,'Index Performance'!$A$4:$A$1048576, 0), MATCH(BM$4, 'Index Performance'!$B$5:$XFD$5, 0))</f>
        <v/>
      </c>
      <c r="BN15" s="332" t="str" cm="1">
        <f t="array" ref="BN15">INDEX('Index Performance'!$B$5:$XFD$1048576,-1+MATCH($AM15,'Index Performance'!$A$4:$A$1048576, 0), MATCH(BN$4, 'Index Performance'!$B$5:$XFD$5, 0))</f>
        <v/>
      </c>
      <c r="BO15" s="332" t="str" cm="1">
        <f t="array" ref="BO15">INDEX('Index Performance'!$B$5:$XFD$1048576,-1+MATCH($AM15,'Index Performance'!$A$4:$A$1048576, 0), MATCH(BO$4, 'Index Performance'!$B$5:$XFD$5, 0))</f>
        <v/>
      </c>
      <c r="BP15" s="332" cm="1">
        <f t="array" ref="BP15">INDEX('Index Performance'!$B$5:$XFD$1048576,-1+MATCH($AM15,'Index Performance'!$A$4:$A$1048576, 0), MATCH(BP$4, 'Index Performance'!$B$5:$XFD$5, 0))</f>
        <v>-6.2839566867097796E-2</v>
      </c>
      <c r="BQ15" s="332" cm="1">
        <f t="array" ref="BQ15">INDEX('Index Performance'!$B$5:$XFD$1048576,-1+MATCH($AM15,'Index Performance'!$A$4:$A$1048576, 0), MATCH(BQ$4, 'Index Performance'!$B$5:$XFD$5, 0))</f>
        <v>-7.0166533505588657E-2</v>
      </c>
      <c r="BR15" s="332" cm="1">
        <f t="array" ref="BR15">INDEX('Index Performance'!$B$5:$XFD$1048576,-1+MATCH($AM15,'Index Performance'!$A$4:$A$1048576, 0), MATCH(BR$4, 'Index Performance'!$B$5:$XFD$5, 0))</f>
        <v>-6.1501053058166111E-3</v>
      </c>
      <c r="BS15" s="332" cm="1">
        <f t="array" ref="BS15">INDEX('Index Performance'!$B$5:$XFD$1048576,-1+MATCH($AM15,'Index Performance'!$A$4:$A$1048576, 0), MATCH(BS$4, 'Index Performance'!$B$5:$XFD$5, 0))</f>
        <v>-2.9885506006990914E-2</v>
      </c>
      <c r="BT15" s="332" cm="1">
        <f t="array" ref="BT15">INDEX('Index Performance'!$B$5:$XFD$1048576,-1+MATCH($AM15,'Index Performance'!$A$4:$A$1048576, 0), MATCH(BT$4, 'Index Performance'!$B$5:$XFD$5, 0))</f>
        <v>-1.3809523809523716E-2</v>
      </c>
      <c r="BU15" s="332" cm="1">
        <f t="array" ref="BU15">INDEX('Index Performance'!$B$5:$XFD$1048576,-1+MATCH($AM15,'Index Performance'!$A$4:$A$1048576, 0), MATCH(BU$4, 'Index Performance'!$B$5:$XFD$5, 0))</f>
        <v>-1.3809523809523716E-2</v>
      </c>
      <c r="BV15" s="332"/>
      <c r="BW15" s="335">
        <f t="shared" si="7"/>
        <v>38656</v>
      </c>
      <c r="BX15" s="330">
        <f t="shared" si="10"/>
        <v>-1.7422332233743523E-2</v>
      </c>
      <c r="BY15" s="338">
        <f t="shared" si="11"/>
        <v>-5.4794520547945207E-5</v>
      </c>
      <c r="BZ15" s="333">
        <f t="shared" si="8"/>
        <v>-1.9089997188039498E-2</v>
      </c>
      <c r="CA15" s="356">
        <v>-1.6596268340570711E-2</v>
      </c>
      <c r="CB15" s="339">
        <f t="shared" si="12"/>
        <v>1.6676649542959748E-3</v>
      </c>
      <c r="CD15" s="335">
        <f t="shared" si="13"/>
        <v>38656</v>
      </c>
      <c r="CE15" s="330">
        <f t="shared" si="14"/>
        <v>-9.1798779367323995E-3</v>
      </c>
      <c r="CF15" s="338">
        <f t="shared" si="15"/>
        <v>-5.4794520547945207E-5</v>
      </c>
      <c r="CG15" s="333">
        <f t="shared" si="16"/>
        <v>-1.0861532270819207E-2</v>
      </c>
      <c r="CH15" s="333"/>
      <c r="CI15" s="339">
        <f t="shared" si="17"/>
        <v>1.681654334086808E-3</v>
      </c>
      <c r="CK15" s="335">
        <f t="shared" si="18"/>
        <v>38656</v>
      </c>
      <c r="CL15" s="354">
        <f t="shared" si="19"/>
        <v>-1.2404995225160016E-2</v>
      </c>
      <c r="CM15" s="338">
        <f t="shared" si="20"/>
        <v>-5.4794520547945207E-5</v>
      </c>
      <c r="CN15" s="333">
        <f t="shared" si="21"/>
        <v>-1.4081175778138499E-2</v>
      </c>
      <c r="CO15" s="336" t="s">
        <v>0</v>
      </c>
      <c r="CP15" s="339">
        <f t="shared" si="22"/>
        <v>1.6761805529784835E-3</v>
      </c>
      <c r="CR15" s="335">
        <f t="shared" si="9"/>
        <v>38656</v>
      </c>
      <c r="CS15" s="354">
        <f t="shared" si="23"/>
        <v>-1.8596805896556927E-2</v>
      </c>
      <c r="CT15" s="338">
        <f t="shared" si="24"/>
        <v>-5.4794520547945207E-5</v>
      </c>
      <c r="CU15" s="333">
        <f t="shared" si="25"/>
        <v>-2.0262477493348863E-2</v>
      </c>
      <c r="CV15" s="336" t="s">
        <v>0</v>
      </c>
      <c r="CW15" s="339">
        <f t="shared" si="26"/>
        <v>1.6656715967919358E-3</v>
      </c>
      <c r="CZ15" s="330">
        <f>_xlfn.XLOOKUP($A15,'Index Performance'!$A$17:$A$498,'Index Performance'!$AP$17:$AP$498,"---",FALSE)</f>
        <v>3.2948797408880459E-3</v>
      </c>
      <c r="DA15" s="330">
        <f>_xlfn.XLOOKUP($A15,'Index Performance'!$A$17:$A$498,'Index Performance'!$B$17:$B$498,"---",FALSE)</f>
        <v>-6.2858000000000002E-3</v>
      </c>
      <c r="DB15" s="330">
        <f>_xlfn.XLOOKUP($A15,'Index Performance'!$A$17:$A$498,'Index Performance'!$Q$17:$Q$498,"---",FALSE)</f>
        <v>-2.6935799999999999E-2</v>
      </c>
      <c r="DC15" s="330">
        <f>_xlfn.XLOOKUP($A15,'Index Performance'!$A$17:$A$498,'Index Performance'!$W$17:$W$498,"---",FALSE)</f>
        <v>-1.8517811793113848E-2</v>
      </c>
    </row>
    <row r="16" spans="1:107">
      <c r="A16" s="331">
        <v>38686</v>
      </c>
      <c r="B16" s="330">
        <v>1.9999999999924419E-2</v>
      </c>
      <c r="C16" s="332">
        <v>2.999999999994744E-2</v>
      </c>
      <c r="D16" s="332">
        <v>2.2794005834858552E-16</v>
      </c>
      <c r="E16" s="332">
        <v>1.4999999999913E-2</v>
      </c>
      <c r="F16" s="332">
        <v>4.85660334010829E-14</v>
      </c>
      <c r="G16" s="332">
        <v>5.0000000000315374E-3</v>
      </c>
      <c r="H16" s="332">
        <v>9.9999999999293154E-2</v>
      </c>
      <c r="I16" s="332">
        <v>0.1000000000000477</v>
      </c>
      <c r="J16" s="332">
        <v>1.9999999999922559E-2</v>
      </c>
      <c r="K16" s="332">
        <v>7.5834286930575733E-15</v>
      </c>
      <c r="L16" s="332">
        <v>1.000000000117322E-2</v>
      </c>
      <c r="M16" s="332">
        <v>0</v>
      </c>
      <c r="N16" s="332">
        <v>0</v>
      </c>
      <c r="O16" s="332">
        <v>6.4058329080840697E-14</v>
      </c>
      <c r="P16" s="332">
        <v>0.18539489871730819</v>
      </c>
      <c r="Q16" s="332">
        <v>7.4999999999503242E-3</v>
      </c>
      <c r="R16" s="332">
        <v>4.5000000000078817E-2</v>
      </c>
      <c r="S16" s="332">
        <v>4.9999999999776404E-3</v>
      </c>
      <c r="T16" s="332">
        <v>5.0000000000185573E-3</v>
      </c>
      <c r="U16" s="332">
        <v>3.3426670200387087E-14</v>
      </c>
      <c r="V16" s="332">
        <v>7.2695494225819814E-14</v>
      </c>
      <c r="W16" s="332">
        <v>2.8976437623873718E-14</v>
      </c>
      <c r="X16" s="332">
        <v>0.10000000000004659</v>
      </c>
      <c r="Y16" s="332">
        <v>0</v>
      </c>
      <c r="Z16" s="332">
        <v>8.4999999999458578E-2</v>
      </c>
      <c r="AA16" s="332">
        <v>0.1000000000005373</v>
      </c>
      <c r="AB16" s="332">
        <v>0</v>
      </c>
      <c r="AC16" s="332">
        <v>0</v>
      </c>
      <c r="AD16" s="332">
        <v>1.1100879321957109E-14</v>
      </c>
      <c r="AE16" s="332">
        <v>2.5717188084539981E-13</v>
      </c>
      <c r="AF16" s="332">
        <v>4.999999999996111E-2</v>
      </c>
      <c r="AG16" s="332">
        <v>5.000000000010426E-2</v>
      </c>
      <c r="AH16" s="332">
        <v>1.710510128178553E-2</v>
      </c>
      <c r="AI16" s="332">
        <v>4.9999999999996061E-2</v>
      </c>
      <c r="AJ16" s="321"/>
      <c r="AK16" s="333">
        <f t="shared" si="5"/>
        <v>1</v>
      </c>
      <c r="AL16" s="334"/>
      <c r="AM16" s="335">
        <f t="shared" si="6"/>
        <v>38686</v>
      </c>
      <c r="AN16" s="332" cm="1">
        <f t="array" ref="AN16">INDEX('Index Performance'!$B$5:$XFD$1048576,-1+MATCH($AM16,'Index Performance'!$A$4:$A$1048576, 0), MATCH(AN$4, 'Index Performance'!$B$5:$XFD$5, 0))</f>
        <v>5.445615E-3</v>
      </c>
      <c r="AO16" s="332" cm="1">
        <f t="array" ref="AO16">INDEX('Index Performance'!$B$5:$XFD$1048576,-1+MATCH($AM16,'Index Performance'!$A$4:$A$1048576, 0), MATCH(AO$4, 'Index Performance'!$B$5:$XFD$5, 0))</f>
        <v>4.8509849999999995E-3</v>
      </c>
      <c r="AP16" s="332" cm="1">
        <f t="array" ref="AP16">INDEX('Index Performance'!$B$5:$XFD$1048576,-1+MATCH($AM16,'Index Performance'!$A$4:$A$1048576, 0), MATCH(AP$4, 'Index Performance'!$B$5:$XFD$5, 0))</f>
        <v>1.7342669999999998E-3</v>
      </c>
      <c r="AQ16" s="332" cm="1">
        <f t="array" ref="AQ16">INDEX('Index Performance'!$B$5:$XFD$1048576,-1+MATCH($AM16,'Index Performance'!$A$4:$A$1048576, 0), MATCH(AQ$4, 'Index Performance'!$B$5:$XFD$5, 0))</f>
        <v>7.0870601201076244E-3</v>
      </c>
      <c r="AR16" s="332" cm="1">
        <f t="array" ref="AR16">INDEX('Index Performance'!$B$5:$XFD$1048576,-1+MATCH($AM16,'Index Performance'!$A$4:$A$1048576, 0), MATCH(AR$4, 'Index Performance'!$B$5:$XFD$5, 0))</f>
        <v>1.6087940000000002E-2</v>
      </c>
      <c r="AS16" s="332" cm="1">
        <f t="array" ref="AS16">INDEX('Index Performance'!$B$5:$XFD$1048576,-1+MATCH($AM16,'Index Performance'!$A$4:$A$1048576, 0), MATCH(AS$4, 'Index Performance'!$B$5:$XFD$5, 0))</f>
        <v>9.8975943309604908E-3</v>
      </c>
      <c r="AT16" s="332" cm="1">
        <f t="array" ref="AT16">INDEX('Index Performance'!$B$5:$XFD$1048576,-1+MATCH($AM16,'Index Performance'!$A$4:$A$1048576, 0), MATCH(AT$4, 'Index Performance'!$B$5:$XFD$5, 0))</f>
        <v>1.6349409999999998E-2</v>
      </c>
      <c r="AU16" s="332" cm="1">
        <f t="array" ref="AU16">INDEX('Index Performance'!$B$5:$XFD$1048576,-1+MATCH($AM16,'Index Performance'!$A$4:$A$1048576, 0), MATCH(AU$4, 'Index Performance'!$B$5:$XFD$5, 0))</f>
        <v>1.3387548073467981E-2</v>
      </c>
      <c r="AV16" s="332" cm="1">
        <f t="array" ref="AV16">INDEX('Index Performance'!$B$5:$XFD$1048576,-1+MATCH($AM16,'Index Performance'!$A$4:$A$1048576, 0), MATCH(AV$4, 'Index Performance'!$B$5:$XFD$5, 0))</f>
        <v>3.3278841662773839E-3</v>
      </c>
      <c r="AW16" s="332" cm="1">
        <f t="array" ref="AW16">INDEX('Index Performance'!$B$5:$XFD$1048576,-1+MATCH($AM16,'Index Performance'!$A$4:$A$1048576, 0), MATCH(AW$4, 'Index Performance'!$B$5:$XFD$5, 0))</f>
        <v>3.3025870265042112E-3</v>
      </c>
      <c r="AX16" s="332" cm="1">
        <f t="array" ref="AX16">INDEX('Index Performance'!$B$5:$XFD$1048576,-1+MATCH($AM16,'Index Performance'!$A$4:$A$1048576, 0), MATCH(AX$4, 'Index Performance'!$B$5:$XFD$5, 0))</f>
        <v>-2.312707E-2</v>
      </c>
      <c r="AY16" s="332" cm="1">
        <f t="array" ref="AY16">INDEX('Index Performance'!$B$5:$XFD$1048576,-1+MATCH($AM16,'Index Performance'!$A$4:$A$1048576, 0), MATCH(AY$4, 'Index Performance'!$B$5:$XFD$5, 0))</f>
        <v>6.9248662972196673E-3</v>
      </c>
      <c r="AZ16" s="332" cm="1">
        <f t="array" ref="AZ16">INDEX('Index Performance'!$B$5:$XFD$1048576,-1+MATCH($AM16,'Index Performance'!$A$4:$A$1048576, 0), MATCH(AZ$4, 'Index Performance'!$B$5:$XFD$5, 0))</f>
        <v>1.9630125370137197E-2</v>
      </c>
      <c r="BA16" s="332" cm="1">
        <f t="array" ref="BA16">INDEX('Index Performance'!$B$5:$XFD$1048576,-1+MATCH($AM16,'Index Performance'!$A$4:$A$1048576, 0), MATCH(BA$4, 'Index Performance'!$B$5:$XFD$5, 0))</f>
        <v>3.6413220000000003E-2</v>
      </c>
      <c r="BB16" s="332" cm="1">
        <f t="array" ref="BB16">INDEX('Index Performance'!$B$5:$XFD$1048576,-1+MATCH($AM16,'Index Performance'!$A$4:$A$1048576, 0), MATCH(BB$4, 'Index Performance'!$B$5:$XFD$5, 0))</f>
        <v>3.9623070000000003E-2</v>
      </c>
      <c r="BC16" s="332" cm="1">
        <f t="array" ref="BC16">INDEX('Index Performance'!$B$5:$XFD$1048576,-1+MATCH($AM16,'Index Performance'!$A$4:$A$1048576, 0), MATCH(BC$4, 'Index Performance'!$B$5:$XFD$5, 0))</f>
        <v>1.6862289999999999E-2</v>
      </c>
      <c r="BD16" s="332" cm="1">
        <f t="array" ref="BD16">INDEX('Index Performance'!$B$5:$XFD$1048576,-1+MATCH($AM16,'Index Performance'!$A$4:$A$1048576, 0), MATCH(BD$4, 'Index Performance'!$B$5:$XFD$5, 0))</f>
        <v>4.2685090000000002E-2</v>
      </c>
      <c r="BE16" s="332" cm="1">
        <f t="array" ref="BE16">INDEX('Index Performance'!$B$5:$XFD$1048576,-1+MATCH($AM16,'Index Performance'!$A$4:$A$1048576, 0), MATCH(BE$4, 'Index Performance'!$B$5:$XFD$5, 0))</f>
        <v>6.0008931561906786E-2</v>
      </c>
      <c r="BF16" s="332" cm="1">
        <f t="array" ref="BF16">INDEX('Index Performance'!$B$5:$XFD$1048576,-1+MATCH($AM16,'Index Performance'!$A$4:$A$1048576, 0), MATCH(BF$4, 'Index Performance'!$B$5:$XFD$5, 0))</f>
        <v>7.8481120000000001E-2</v>
      </c>
      <c r="BG16" s="332" cm="1">
        <f t="array" ref="BG16">INDEX('Index Performance'!$B$5:$XFD$1048576,-1+MATCH($AM16,'Index Performance'!$A$4:$A$1048576, 0), MATCH(BG$4, 'Index Performance'!$B$5:$XFD$5, 0))</f>
        <v>1.6872659275322999E-2</v>
      </c>
      <c r="BH16" s="332" cm="1">
        <f t="array" ref="BH16">INDEX('Index Performance'!$B$5:$XFD$1048576,-1+MATCH($AM16,'Index Performance'!$A$4:$A$1048576, 0), MATCH(BH$4, 'Index Performance'!$B$5:$XFD$5, 0))</f>
        <v>2.6077088577580509E-2</v>
      </c>
      <c r="BI16" s="332" cm="1">
        <f t="array" ref="BI16">INDEX('Index Performance'!$B$5:$XFD$1048576,-1+MATCH($AM16,'Index Performance'!$A$4:$A$1048576, 0), MATCH(BI$4, 'Index Performance'!$B$5:$XFD$5, 0))</f>
        <v>1.4882623429819608E-2</v>
      </c>
      <c r="BJ16" s="332" cm="1">
        <f t="array" ref="BJ16">INDEX('Index Performance'!$B$5:$XFD$1048576,-1+MATCH($AM16,'Index Performance'!$A$4:$A$1048576, 0), MATCH(BJ$4, 'Index Performance'!$B$5:$XFD$5, 0))</f>
        <v>3.1315937967165253E-2</v>
      </c>
      <c r="BK16" s="332" cm="1">
        <f t="array" ref="BK16">INDEX('Index Performance'!$B$5:$XFD$1048576,-1+MATCH($AM16,'Index Performance'!$A$4:$A$1048576, 0), MATCH(BK$4, 'Index Performance'!$B$5:$XFD$5, 0))</f>
        <v>-8.8250032478964791E-4</v>
      </c>
      <c r="BL16" s="332" t="str" cm="1">
        <f t="array" ref="BL16">INDEX('Index Performance'!$B$5:$XFD$1048576,-1+MATCH($AM16,'Index Performance'!$A$4:$A$1048576, 0), MATCH(BL$4, 'Index Performance'!$B$5:$XFD$5, 0))</f>
        <v/>
      </c>
      <c r="BM16" s="332" t="str" cm="1">
        <f t="array" ref="BM16">INDEX('Index Performance'!$B$5:$XFD$1048576,-1+MATCH($AM16,'Index Performance'!$A$4:$A$1048576, 0), MATCH(BM$4, 'Index Performance'!$B$5:$XFD$5, 0))</f>
        <v/>
      </c>
      <c r="BN16" s="332" t="str" cm="1">
        <f t="array" ref="BN16">INDEX('Index Performance'!$B$5:$XFD$1048576,-1+MATCH($AM16,'Index Performance'!$A$4:$A$1048576, 0), MATCH(BN$4, 'Index Performance'!$B$5:$XFD$5, 0))</f>
        <v/>
      </c>
      <c r="BO16" s="332" t="str" cm="1">
        <f t="array" ref="BO16">INDEX('Index Performance'!$B$5:$XFD$1048576,-1+MATCH($AM16,'Index Performance'!$A$4:$A$1048576, 0), MATCH(BO$4, 'Index Performance'!$B$5:$XFD$5, 0))</f>
        <v/>
      </c>
      <c r="BP16" s="332" cm="1">
        <f t="array" ref="BP16">INDEX('Index Performance'!$B$5:$XFD$1048576,-1+MATCH($AM16,'Index Performance'!$A$4:$A$1048576, 0), MATCH(BP$4, 'Index Performance'!$B$5:$XFD$5, 0))</f>
        <v>2.5825890455182243E-3</v>
      </c>
      <c r="BQ16" s="332" cm="1">
        <f t="array" ref="BQ16">INDEX('Index Performance'!$B$5:$XFD$1048576,-1+MATCH($AM16,'Index Performance'!$A$4:$A$1048576, 0), MATCH(BQ$4, 'Index Performance'!$B$5:$XFD$5, 0))</f>
        <v>-6.0116537795523728E-3</v>
      </c>
      <c r="BR16" s="332" cm="1">
        <f t="array" ref="BR16">INDEX('Index Performance'!$B$5:$XFD$1048576,-1+MATCH($AM16,'Index Performance'!$A$4:$A$1048576, 0), MATCH(BR$4, 'Index Performance'!$B$5:$XFD$5, 0))</f>
        <v>6.8497331601767852E-2</v>
      </c>
      <c r="BS16" s="332" cm="1">
        <f t="array" ref="BS16">INDEX('Index Performance'!$B$5:$XFD$1048576,-1+MATCH($AM16,'Index Performance'!$A$4:$A$1048576, 0), MATCH(BS$4, 'Index Performance'!$B$5:$XFD$5, 0))</f>
        <v>3.5774347738641854E-2</v>
      </c>
      <c r="BT16" s="332" cm="1">
        <f t="array" ref="BT16">INDEX('Index Performance'!$B$5:$XFD$1048576,-1+MATCH($AM16,'Index Performance'!$A$4:$A$1048576, 0), MATCH(BT$4, 'Index Performance'!$B$5:$XFD$5, 0))</f>
        <v>6.0357315306616144E-3</v>
      </c>
      <c r="BU16" s="332" cm="1">
        <f t="array" ref="BU16">INDEX('Index Performance'!$B$5:$XFD$1048576,-1+MATCH($AM16,'Index Performance'!$A$4:$A$1048576, 0), MATCH(BU$4, 'Index Performance'!$B$5:$XFD$5, 0))</f>
        <v>6.0357315306616144E-3</v>
      </c>
      <c r="BV16" s="332"/>
      <c r="BW16" s="335">
        <f t="shared" si="7"/>
        <v>38686</v>
      </c>
      <c r="BX16" s="330">
        <f t="shared" si="10"/>
        <v>1.8878396638157741E-2</v>
      </c>
      <c r="BY16" s="338">
        <f t="shared" si="11"/>
        <v>-5.4794520547945207E-5</v>
      </c>
      <c r="BZ16" s="333">
        <f t="shared" si="8"/>
        <v>1.7204858078163632E-2</v>
      </c>
      <c r="CA16" s="356">
        <v>1.6945558461221481E-2</v>
      </c>
      <c r="CB16" s="339">
        <f t="shared" si="12"/>
        <v>1.6735385599941088E-3</v>
      </c>
      <c r="CD16" s="335">
        <f t="shared" si="13"/>
        <v>38686</v>
      </c>
      <c r="CE16" s="330">
        <f t="shared" si="14"/>
        <v>1.5747081948806377E-2</v>
      </c>
      <c r="CF16" s="338">
        <f t="shared" si="15"/>
        <v>-5.4794520547945207E-5</v>
      </c>
      <c r="CG16" s="333">
        <f t="shared" si="16"/>
        <v>1.4078686667827078E-2</v>
      </c>
      <c r="CH16" s="333"/>
      <c r="CI16" s="339">
        <f t="shared" si="17"/>
        <v>1.6683952809792985E-3</v>
      </c>
      <c r="CK16" s="335">
        <f t="shared" si="18"/>
        <v>38686</v>
      </c>
      <c r="CL16" s="354">
        <f t="shared" si="19"/>
        <v>1.6679449928753965E-2</v>
      </c>
      <c r="CM16" s="338">
        <f t="shared" si="20"/>
        <v>-5.4794520547945207E-5</v>
      </c>
      <c r="CN16" s="333">
        <f t="shared" si="21"/>
        <v>1.5009523205188557E-2</v>
      </c>
      <c r="CO16" s="336" t="s">
        <v>0</v>
      </c>
      <c r="CP16" s="339">
        <f t="shared" si="22"/>
        <v>1.6699267235654076E-3</v>
      </c>
      <c r="CR16" s="335">
        <f t="shared" si="9"/>
        <v>38686</v>
      </c>
      <c r="CS16" s="354">
        <f t="shared" si="23"/>
        <v>2.0311424237661503E-2</v>
      </c>
      <c r="CT16" s="338">
        <f t="shared" si="24"/>
        <v>-5.4794520547945207E-5</v>
      </c>
      <c r="CU16" s="333">
        <f t="shared" si="25"/>
        <v>1.8635531886524559E-2</v>
      </c>
      <c r="CV16" s="336" t="s">
        <v>0</v>
      </c>
      <c r="CW16" s="339">
        <f t="shared" si="26"/>
        <v>1.6758923511369442E-3</v>
      </c>
      <c r="CZ16" s="330">
        <f>_xlfn.XLOOKUP($A16,'Index Performance'!$A$17:$A$498,'Index Performance'!$AP$17:$AP$498,"---",FALSE)</f>
        <v>3.3557983173182482E-3</v>
      </c>
      <c r="DA16" s="330">
        <f>_xlfn.XLOOKUP($A16,'Index Performance'!$A$17:$A$498,'Index Performance'!$B$17:$B$498,"---",FALSE)</f>
        <v>4.7556430000000004E-3</v>
      </c>
      <c r="DB16" s="330">
        <f>_xlfn.XLOOKUP($A16,'Index Performance'!$A$17:$A$498,'Index Performance'!$Q$17:$Q$498,"---",FALSE)</f>
        <v>3.6413220000000003E-2</v>
      </c>
      <c r="DC16" s="330">
        <f>_xlfn.XLOOKUP($A16,'Index Performance'!$A$17:$A$498,'Index Performance'!$W$17:$W$498,"---",FALSE)</f>
        <v>1.6872659275322999E-2</v>
      </c>
    </row>
    <row r="17" spans="1:107">
      <c r="A17" s="331">
        <v>38717</v>
      </c>
      <c r="B17" s="330">
        <v>1.9999999999973969E-2</v>
      </c>
      <c r="C17" s="332">
        <v>2.999999999999689E-2</v>
      </c>
      <c r="D17" s="332">
        <v>3.950297054343874E-14</v>
      </c>
      <c r="E17" s="332">
        <v>1.499999999997078E-2</v>
      </c>
      <c r="F17" s="332">
        <v>2.1853781972497311E-14</v>
      </c>
      <c r="G17" s="332">
        <v>9.9999999650525317E-3</v>
      </c>
      <c r="H17" s="332">
        <v>0.1000000000000173</v>
      </c>
      <c r="I17" s="332">
        <v>5.0000000350309036E-3</v>
      </c>
      <c r="J17" s="332">
        <v>1.999999999997357E-2</v>
      </c>
      <c r="K17" s="332">
        <v>9.8996821195547144E-15</v>
      </c>
      <c r="L17" s="332">
        <v>0.1000000000000138</v>
      </c>
      <c r="M17" s="332">
        <v>0</v>
      </c>
      <c r="N17" s="332">
        <v>0</v>
      </c>
      <c r="O17" s="332">
        <v>1.7126325286327861E-14</v>
      </c>
      <c r="P17" s="332">
        <v>0.1750000000000031</v>
      </c>
      <c r="Q17" s="332">
        <v>7.4999999999780399E-3</v>
      </c>
      <c r="R17" s="332">
        <v>4.500000000002765E-2</v>
      </c>
      <c r="S17" s="332">
        <v>4.9999999999852437E-3</v>
      </c>
      <c r="T17" s="332">
        <v>4.9999999999919536E-3</v>
      </c>
      <c r="U17" s="332">
        <v>1.167731541869349E-15</v>
      </c>
      <c r="V17" s="332">
        <v>6.3877267159677117E-14</v>
      </c>
      <c r="W17" s="332">
        <v>0</v>
      </c>
      <c r="X17" s="332">
        <v>0.10000000000003011</v>
      </c>
      <c r="Y17" s="332">
        <v>0</v>
      </c>
      <c r="Z17" s="332">
        <v>8.4999999999970419E-2</v>
      </c>
      <c r="AA17" s="332">
        <v>0.1000000000000293</v>
      </c>
      <c r="AB17" s="332">
        <v>0</v>
      </c>
      <c r="AC17" s="332">
        <v>0</v>
      </c>
      <c r="AD17" s="332">
        <v>2.0068387753969539E-15</v>
      </c>
      <c r="AE17" s="332">
        <v>8.8419458226623153E-14</v>
      </c>
      <c r="AF17" s="332">
        <v>5.000000000000198E-2</v>
      </c>
      <c r="AG17" s="332">
        <v>4.9999999999959979E-2</v>
      </c>
      <c r="AH17" s="332">
        <v>2.7499999999812182E-2</v>
      </c>
      <c r="AI17" s="332">
        <v>4.9999999999936713E-2</v>
      </c>
      <c r="AJ17" s="321"/>
      <c r="AK17" s="333">
        <f t="shared" si="5"/>
        <v>1</v>
      </c>
      <c r="AL17" s="334"/>
      <c r="AM17" s="335">
        <f t="shared" si="6"/>
        <v>38717</v>
      </c>
      <c r="AN17" s="332" cm="1">
        <f t="array" ref="AN17">INDEX('Index Performance'!$B$5:$XFD$1048576,-1+MATCH($AM17,'Index Performance'!$A$4:$A$1048576, 0), MATCH(AN$4, 'Index Performance'!$B$5:$XFD$5, 0))</f>
        <v>8.3705619999999998E-3</v>
      </c>
      <c r="AO17" s="332" cm="1">
        <f t="array" ref="AO17">INDEX('Index Performance'!$B$5:$XFD$1048576,-1+MATCH($AM17,'Index Performance'!$A$4:$A$1048576, 0), MATCH(AO$4, 'Index Performance'!$B$5:$XFD$5, 0))</f>
        <v>1.0363180000000001E-2</v>
      </c>
      <c r="AP17" s="332" cm="1">
        <f t="array" ref="AP17">INDEX('Index Performance'!$B$5:$XFD$1048576,-1+MATCH($AM17,'Index Performance'!$A$4:$A$1048576, 0), MATCH(AP$4, 'Index Performance'!$B$5:$XFD$5, 0))</f>
        <v>1.2299119999999998E-2</v>
      </c>
      <c r="AQ17" s="332" cm="1">
        <f t="array" ref="AQ17">INDEX('Index Performance'!$B$5:$XFD$1048576,-1+MATCH($AM17,'Index Performance'!$A$4:$A$1048576, 0), MATCH(AQ$4, 'Index Performance'!$B$5:$XFD$5, 0))</f>
        <v>1.2130014298420422E-2</v>
      </c>
      <c r="AR17" s="332" cm="1">
        <f t="array" ref="AR17">INDEX('Index Performance'!$B$5:$XFD$1048576,-1+MATCH($AM17,'Index Performance'!$A$4:$A$1048576, 0), MATCH(AR$4, 'Index Performance'!$B$5:$XFD$5, 0))</f>
        <v>2.3497379999999998E-2</v>
      </c>
      <c r="AS17" s="332" cm="1">
        <f t="array" ref="AS17">INDEX('Index Performance'!$B$5:$XFD$1048576,-1+MATCH($AM17,'Index Performance'!$A$4:$A$1048576, 0), MATCH(AS$4, 'Index Performance'!$B$5:$XFD$5, 0))</f>
        <v>1.4811863396058778E-2</v>
      </c>
      <c r="AT17" s="332" cm="1">
        <f t="array" ref="AT17">INDEX('Index Performance'!$B$5:$XFD$1048576,-1+MATCH($AM17,'Index Performance'!$A$4:$A$1048576, 0), MATCH(AT$4, 'Index Performance'!$B$5:$XFD$5, 0))</f>
        <v>2.3857219999999998E-2</v>
      </c>
      <c r="AU17" s="332" cm="1">
        <f t="array" ref="AU17">INDEX('Index Performance'!$B$5:$XFD$1048576,-1+MATCH($AM17,'Index Performance'!$A$4:$A$1048576, 0), MATCH(AU$4, 'Index Performance'!$B$5:$XFD$5, 0))</f>
        <v>1.4707519531994562E-2</v>
      </c>
      <c r="AV17" s="332" cm="1">
        <f t="array" ref="AV17">INDEX('Index Performance'!$B$5:$XFD$1048576,-1+MATCH($AM17,'Index Performance'!$A$4:$A$1048576, 0), MATCH(AV$4, 'Index Performance'!$B$5:$XFD$5, 0))</f>
        <v>9.5432062845506316E-3</v>
      </c>
      <c r="AW17" s="332" cm="1">
        <f t="array" ref="AW17">INDEX('Index Performance'!$B$5:$XFD$1048576,-1+MATCH($AM17,'Index Performance'!$A$4:$A$1048576, 0), MATCH(AW$4, 'Index Performance'!$B$5:$XFD$5, 0))</f>
        <v>6.0015627337866029E-3</v>
      </c>
      <c r="AX17" s="332" cm="1">
        <f t="array" ref="AX17">INDEX('Index Performance'!$B$5:$XFD$1048576,-1+MATCH($AM17,'Index Performance'!$A$4:$A$1048576, 0), MATCH(AX$4, 'Index Performance'!$B$5:$XFD$5, 0))</f>
        <v>8.0887030000000009E-3</v>
      </c>
      <c r="AY17" s="332" cm="1">
        <f t="array" ref="AY17">INDEX('Index Performance'!$B$5:$XFD$1048576,-1+MATCH($AM17,'Index Performance'!$A$4:$A$1048576, 0), MATCH(AY$4, 'Index Performance'!$B$5:$XFD$5, 0))</f>
        <v>1.0935093162337317E-2</v>
      </c>
      <c r="AZ17" s="332" cm="1">
        <f t="array" ref="AZ17">INDEX('Index Performance'!$B$5:$XFD$1048576,-1+MATCH($AM17,'Index Performance'!$A$4:$A$1048576, 0), MATCH(AZ$4, 'Index Performance'!$B$5:$XFD$5, 0))</f>
        <v>7.1801621832094931E-3</v>
      </c>
      <c r="BA17" s="332" cm="1">
        <f t="array" ref="BA17">INDEX('Index Performance'!$B$5:$XFD$1048576,-1+MATCH($AM17,'Index Performance'!$A$4:$A$1048576, 0), MATCH(BA$4, 'Index Performance'!$B$5:$XFD$5, 0))</f>
        <v>2.4593980000000001E-2</v>
      </c>
      <c r="BB17" s="332" cm="1">
        <f t="array" ref="BB17">INDEX('Index Performance'!$B$5:$XFD$1048576,-1+MATCH($AM17,'Index Performance'!$A$4:$A$1048576, 0), MATCH(BB$4, 'Index Performance'!$B$5:$XFD$5, 0))</f>
        <v>1.6346780000000001E-4</v>
      </c>
      <c r="BC17" s="332" cm="1">
        <f t="array" ref="BC17">INDEX('Index Performance'!$B$5:$XFD$1048576,-1+MATCH($AM17,'Index Performance'!$A$4:$A$1048576, 0), MATCH(BC$4, 'Index Performance'!$B$5:$XFD$5, 0))</f>
        <v>3.5183909999999999E-2</v>
      </c>
      <c r="BD17" s="332" cm="1">
        <f t="array" ref="BD17">INDEX('Index Performance'!$B$5:$XFD$1048576,-1+MATCH($AM17,'Index Performance'!$A$4:$A$1048576, 0), MATCH(BD$4, 'Index Performance'!$B$5:$XFD$5, 0))</f>
        <v>8.5759570000000007E-2</v>
      </c>
      <c r="BE17" s="332" cm="1">
        <f t="array" ref="BE17">INDEX('Index Performance'!$B$5:$XFD$1048576,-1+MATCH($AM17,'Index Performance'!$A$4:$A$1048576, 0), MATCH(BE$4, 'Index Performance'!$B$5:$XFD$5, 0))</f>
        <v>4.8080467639159741E-2</v>
      </c>
      <c r="BF17" s="332" cm="1">
        <f t="array" ref="BF17">INDEX('Index Performance'!$B$5:$XFD$1048576,-1+MATCH($AM17,'Index Performance'!$A$4:$A$1048576, 0), MATCH(BF$4, 'Index Performance'!$B$5:$XFD$5, 0))</f>
        <v>4.2266009999999993E-2</v>
      </c>
      <c r="BG17" s="332" cm="1">
        <f t="array" ref="BG17">INDEX('Index Performance'!$B$5:$XFD$1048576,-1+MATCH($AM17,'Index Performance'!$A$4:$A$1048576, 0), MATCH(BG$4, 'Index Performance'!$B$5:$XFD$5, 0))</f>
        <v>1.4775521058289609E-2</v>
      </c>
      <c r="BH17" s="332" cm="1">
        <f t="array" ref="BH17">INDEX('Index Performance'!$B$5:$XFD$1048576,-1+MATCH($AM17,'Index Performance'!$A$4:$A$1048576, 0), MATCH(BH$4, 'Index Performance'!$B$5:$XFD$5, 0))</f>
        <v>1.789936754033139E-2</v>
      </c>
      <c r="BI17" s="332" cm="1">
        <f t="array" ref="BI17">INDEX('Index Performance'!$B$5:$XFD$1048576,-1+MATCH($AM17,'Index Performance'!$A$4:$A$1048576, 0), MATCH(BI$4, 'Index Performance'!$B$5:$XFD$5, 0))</f>
        <v>1.2529556051532387E-2</v>
      </c>
      <c r="BJ17" s="332" cm="1">
        <f t="array" ref="BJ17">INDEX('Index Performance'!$B$5:$XFD$1048576,-1+MATCH($AM17,'Index Performance'!$A$4:$A$1048576, 0), MATCH(BJ$4, 'Index Performance'!$B$5:$XFD$5, 0))</f>
        <v>2.6964629452435496E-2</v>
      </c>
      <c r="BK17" s="332" cm="1">
        <f t="array" ref="BK17">INDEX('Index Performance'!$B$5:$XFD$1048576,-1+MATCH($AM17,'Index Performance'!$A$4:$A$1048576, 0), MATCH(BK$4, 'Index Performance'!$B$5:$XFD$5, 0))</f>
        <v>2.6182605796210012E-3</v>
      </c>
      <c r="BL17" s="332" cm="1">
        <f t="array" ref="BL17">INDEX('Index Performance'!$B$5:$XFD$1048576,-1+MATCH($AM17,'Index Performance'!$A$4:$A$1048576, 0), MATCH(BL$4, 'Index Performance'!$B$5:$XFD$5, 0))</f>
        <v>7.3993000000000003E-2</v>
      </c>
      <c r="BM17" s="332" cm="1">
        <f t="array" ref="BM17">INDEX('Index Performance'!$B$5:$XFD$1048576,-1+MATCH($AM17,'Index Performance'!$A$4:$A$1048576, 0), MATCH(BM$4, 'Index Performance'!$B$5:$XFD$5, 0))</f>
        <v>5.0743000000000003E-2</v>
      </c>
      <c r="BN17" s="332" cm="1">
        <f t="array" ref="BN17">INDEX('Index Performance'!$B$5:$XFD$1048576,-1+MATCH($AM17,'Index Performance'!$A$4:$A$1048576, 0), MATCH(BN$4, 'Index Performance'!$B$5:$XFD$5, 0))</f>
        <v>-1.5713000000000001E-2</v>
      </c>
      <c r="BO17" s="332" cm="1">
        <f t="array" ref="BO17">INDEX('Index Performance'!$B$5:$XFD$1048576,-1+MATCH($AM17,'Index Performance'!$A$4:$A$1048576, 0), MATCH(BO$4, 'Index Performance'!$B$5:$XFD$5, 0))</f>
        <v>0.11279699999999999</v>
      </c>
      <c r="BP17" s="332" cm="1">
        <f t="array" ref="BP17">INDEX('Index Performance'!$B$5:$XFD$1048576,-1+MATCH($AM17,'Index Performance'!$A$4:$A$1048576, 0), MATCH(BP$4, 'Index Performance'!$B$5:$XFD$5, 0))</f>
        <v>3.18839218632605E-2</v>
      </c>
      <c r="BQ17" s="332" cm="1">
        <f t="array" ref="BQ17">INDEX('Index Performance'!$B$5:$XFD$1048576,-1+MATCH($AM17,'Index Performance'!$A$4:$A$1048576, 0), MATCH(BQ$4, 'Index Performance'!$B$5:$XFD$5, 0))</f>
        <v>2.7118098094714993E-2</v>
      </c>
      <c r="BR17" s="332" cm="1">
        <f t="array" ref="BR17">INDEX('Index Performance'!$B$5:$XFD$1048576,-1+MATCH($AM17,'Index Performance'!$A$4:$A$1048576, 0), MATCH(BR$4, 'Index Performance'!$B$5:$XFD$5, 0))</f>
        <v>4.5804369270550982E-2</v>
      </c>
      <c r="BS17" s="332" cm="1">
        <f t="array" ref="BS17">INDEX('Index Performance'!$B$5:$XFD$1048576,-1+MATCH($AM17,'Index Performance'!$A$4:$A$1048576, 0), MATCH(BS$4, 'Index Performance'!$B$5:$XFD$5, 0))</f>
        <v>4.1516730221816456E-2</v>
      </c>
      <c r="BT17" s="332" cm="1">
        <f t="array" ref="BT17">INDEX('Index Performance'!$B$5:$XFD$1048576,-1+MATCH($AM17,'Index Performance'!$A$4:$A$1048576, 0), MATCH(BT$4, 'Index Performance'!$B$5:$XFD$5, 0))</f>
        <v>0</v>
      </c>
      <c r="BU17" s="332" cm="1">
        <f t="array" ref="BU17">INDEX('Index Performance'!$B$5:$XFD$1048576,-1+MATCH($AM17,'Index Performance'!$A$4:$A$1048576, 0), MATCH(BU$4, 'Index Performance'!$B$5:$XFD$5, 0))</f>
        <v>6.3994880409568022E-3</v>
      </c>
      <c r="BV17" s="332"/>
      <c r="BW17" s="335">
        <f t="shared" si="7"/>
        <v>38717</v>
      </c>
      <c r="BX17" s="330">
        <f t="shared" si="10"/>
        <v>2.8213837061675944E-2</v>
      </c>
      <c r="BY17" s="338">
        <f t="shared" si="11"/>
        <v>-5.4794520547945207E-5</v>
      </c>
      <c r="BZ17" s="333">
        <f t="shared" si="8"/>
        <v>2.6468716815366999E-2</v>
      </c>
      <c r="CA17" s="356">
        <v>3.1009617347840471E-2</v>
      </c>
      <c r="CB17" s="339">
        <f t="shared" si="12"/>
        <v>1.7451202463089448E-3</v>
      </c>
      <c r="CD17" s="335">
        <f t="shared" si="13"/>
        <v>38717</v>
      </c>
      <c r="CE17" s="330">
        <f t="shared" si="14"/>
        <v>1.5363816373885028E-2</v>
      </c>
      <c r="CF17" s="338">
        <f t="shared" si="15"/>
        <v>-5.4794520547945207E-5</v>
      </c>
      <c r="CG17" s="333">
        <f t="shared" si="16"/>
        <v>1.3640505629120891E-2</v>
      </c>
      <c r="CH17" s="333"/>
      <c r="CI17" s="339">
        <f t="shared" si="17"/>
        <v>1.7233107447641362E-3</v>
      </c>
      <c r="CK17" s="335">
        <f t="shared" si="18"/>
        <v>38717</v>
      </c>
      <c r="CL17" s="354">
        <f t="shared" si="19"/>
        <v>2.9793221693422155E-2</v>
      </c>
      <c r="CM17" s="338">
        <f t="shared" si="20"/>
        <v>-5.4794520547945207E-5</v>
      </c>
      <c r="CN17" s="333">
        <f t="shared" si="21"/>
        <v>2.8045420860645542E-2</v>
      </c>
      <c r="CO17" s="336" t="s">
        <v>0</v>
      </c>
      <c r="CP17" s="339">
        <f t="shared" si="22"/>
        <v>1.7478008327766123E-3</v>
      </c>
      <c r="CR17" s="335">
        <f t="shared" si="9"/>
        <v>38717</v>
      </c>
      <c r="CS17" s="354">
        <f t="shared" si="23"/>
        <v>1.6456258529144806E-2</v>
      </c>
      <c r="CT17" s="338">
        <f t="shared" si="24"/>
        <v>-5.4794520547945207E-5</v>
      </c>
      <c r="CU17" s="333">
        <f t="shared" si="25"/>
        <v>1.4731093653601368E-2</v>
      </c>
      <c r="CV17" s="336" t="s">
        <v>0</v>
      </c>
      <c r="CW17" s="339">
        <f t="shared" si="26"/>
        <v>1.7251648755434376E-3</v>
      </c>
      <c r="CZ17" s="330">
        <f>_xlfn.XLOOKUP($A17,'Index Performance'!$A$17:$A$498,'Index Performance'!$AP$17:$AP$498,"---",FALSE)</f>
        <v>3.5551000790463583E-3</v>
      </c>
      <c r="DA17" s="330">
        <f>_xlfn.XLOOKUP($A17,'Index Performance'!$A$17:$A$498,'Index Performance'!$B$17:$B$498,"---",FALSE)</f>
        <v>8.4515200000000006E-3</v>
      </c>
      <c r="DB17" s="330">
        <f>_xlfn.XLOOKUP($A17,'Index Performance'!$A$17:$A$498,'Index Performance'!$Q$17:$Q$498,"---",FALSE)</f>
        <v>2.4593980000000001E-2</v>
      </c>
      <c r="DC17" s="330">
        <f>_xlfn.XLOOKUP($A17,'Index Performance'!$A$17:$A$498,'Index Performance'!$W$17:$W$498,"---",FALSE)</f>
        <v>1.4775521058289609E-2</v>
      </c>
    </row>
    <row r="18" spans="1:107">
      <c r="A18" s="331">
        <v>38748</v>
      </c>
      <c r="B18" s="330">
        <v>1.999999999945485E-2</v>
      </c>
      <c r="C18" s="332">
        <v>2.9999999999820889E-2</v>
      </c>
      <c r="D18" s="332">
        <v>5.1652617823012841E-13</v>
      </c>
      <c r="E18" s="332">
        <v>1.499999999938895E-2</v>
      </c>
      <c r="F18" s="332">
        <v>5.2231445210704447E-13</v>
      </c>
      <c r="G18" s="332">
        <v>4.9999999999703806E-3</v>
      </c>
      <c r="H18" s="332">
        <v>0.1000000000004909</v>
      </c>
      <c r="I18" s="332">
        <v>1.0000000002066869E-2</v>
      </c>
      <c r="J18" s="332">
        <v>1.9999999999461251E-2</v>
      </c>
      <c r="K18" s="332">
        <v>5.0362794552232321E-14</v>
      </c>
      <c r="L18" s="332">
        <v>9.9999999999634936E-2</v>
      </c>
      <c r="M18" s="332">
        <v>0</v>
      </c>
      <c r="N18" s="332">
        <v>0</v>
      </c>
      <c r="O18" s="332">
        <v>5.9872978705382087E-13</v>
      </c>
      <c r="P18" s="332">
        <v>0.1749999999996335</v>
      </c>
      <c r="Q18" s="332">
        <v>7.5000000013630379E-3</v>
      </c>
      <c r="R18" s="332">
        <v>4.5000000000604633E-2</v>
      </c>
      <c r="S18" s="332">
        <v>5.0000000013813561E-3</v>
      </c>
      <c r="T18" s="332">
        <v>4.999999999797825E-3</v>
      </c>
      <c r="U18" s="332">
        <v>0</v>
      </c>
      <c r="V18" s="332">
        <v>0</v>
      </c>
      <c r="W18" s="332">
        <v>0</v>
      </c>
      <c r="X18" s="332">
        <v>0.1000000000007355</v>
      </c>
      <c r="Y18" s="332">
        <v>0</v>
      </c>
      <c r="Z18" s="332">
        <v>8.4999999999302911E-2</v>
      </c>
      <c r="AA18" s="332">
        <v>0.10000000000071781</v>
      </c>
      <c r="AB18" s="332">
        <v>0</v>
      </c>
      <c r="AC18" s="332">
        <v>0</v>
      </c>
      <c r="AD18" s="332">
        <v>4.5945228940564585E-13</v>
      </c>
      <c r="AE18" s="332">
        <v>5.0000000000047409E-2</v>
      </c>
      <c r="AF18" s="332">
        <v>1.7241666360024739E-12</v>
      </c>
      <c r="AG18" s="332">
        <v>5.0000000000763933E-2</v>
      </c>
      <c r="AH18" s="332">
        <v>2.7500000000126971E-2</v>
      </c>
      <c r="AI18" s="332">
        <v>4.9999999991364577E-2</v>
      </c>
      <c r="AJ18" s="321"/>
      <c r="AK18" s="333">
        <f t="shared" si="5"/>
        <v>1</v>
      </c>
      <c r="AL18" s="334"/>
      <c r="AM18" s="335">
        <f t="shared" si="6"/>
        <v>38748</v>
      </c>
      <c r="AN18" s="332" cm="1">
        <f t="array" ref="AN18">INDEX('Index Performance'!$B$5:$XFD$1048576,-1+MATCH($AM18,'Index Performance'!$A$4:$A$1048576, 0), MATCH(AN$4, 'Index Performance'!$B$5:$XFD$5, 0))</f>
        <v>-9.1134209999999992E-4</v>
      </c>
      <c r="AO18" s="332" cm="1">
        <f t="array" ref="AO18">INDEX('Index Performance'!$B$5:$XFD$1048576,-1+MATCH($AM18,'Index Performance'!$A$4:$A$1048576, 0), MATCH(AO$4, 'Index Performance'!$B$5:$XFD$5, 0))</f>
        <v>-2.9800880000000001E-3</v>
      </c>
      <c r="AP18" s="332" cm="1">
        <f t="array" ref="AP18">INDEX('Index Performance'!$B$5:$XFD$1048576,-1+MATCH($AM18,'Index Performance'!$A$4:$A$1048576, 0), MATCH(AP$4, 'Index Performance'!$B$5:$XFD$5, 0))</f>
        <v>-9.4121469999999995E-5</v>
      </c>
      <c r="AQ18" s="332" cm="1">
        <f t="array" ref="AQ18">INDEX('Index Performance'!$B$5:$XFD$1048576,-1+MATCH($AM18,'Index Performance'!$A$4:$A$1048576, 0), MATCH(AQ$4, 'Index Performance'!$B$5:$XFD$5, 0))</f>
        <v>1.7349585754585339E-2</v>
      </c>
      <c r="AR18" s="332" cm="1">
        <f t="array" ref="AR18">INDEX('Index Performance'!$B$5:$XFD$1048576,-1+MATCH($AM18,'Index Performance'!$A$4:$A$1048576, 0), MATCH(AR$4, 'Index Performance'!$B$5:$XFD$5, 0))</f>
        <v>1.242826E-2</v>
      </c>
      <c r="AS18" s="332" cm="1">
        <f t="array" ref="AS18">INDEX('Index Performance'!$B$5:$XFD$1048576,-1+MATCH($AM18,'Index Performance'!$A$4:$A$1048576, 0), MATCH(AS$4, 'Index Performance'!$B$5:$XFD$5, 0))</f>
        <v>-8.8933743702168666E-4</v>
      </c>
      <c r="AT18" s="332" cm="1">
        <f t="array" ref="AT18">INDEX('Index Performance'!$B$5:$XFD$1048576,-1+MATCH($AM18,'Index Performance'!$A$4:$A$1048576, 0), MATCH(AT$4, 'Index Performance'!$B$5:$XFD$5, 0))</f>
        <v>2.0542069999999999E-2</v>
      </c>
      <c r="AU18" s="332" cm="1">
        <f t="array" ref="AU18">INDEX('Index Performance'!$B$5:$XFD$1048576,-1+MATCH($AM18,'Index Performance'!$A$4:$A$1048576, 0), MATCH(AU$4, 'Index Performance'!$B$5:$XFD$5, 0))</f>
        <v>1.1843910767505905E-2</v>
      </c>
      <c r="AV18" s="332" cm="1">
        <f t="array" ref="AV18">INDEX('Index Performance'!$B$5:$XFD$1048576,-1+MATCH($AM18,'Index Performance'!$A$4:$A$1048576, 0), MATCH(AV$4, 'Index Performance'!$B$5:$XFD$5, 0))</f>
        <v>2.8820104905182831E-3</v>
      </c>
      <c r="AW18" s="332" cm="1">
        <f t="array" ref="AW18">INDEX('Index Performance'!$B$5:$XFD$1048576,-1+MATCH($AM18,'Index Performance'!$A$4:$A$1048576, 0), MATCH(AW$4, 'Index Performance'!$B$5:$XFD$5, 0))</f>
        <v>5.5691433104176902E-3</v>
      </c>
      <c r="AX18" s="332" cm="1">
        <f t="array" ref="AX18">INDEX('Index Performance'!$B$5:$XFD$1048576,-1+MATCH($AM18,'Index Performance'!$A$4:$A$1048576, 0), MATCH(AX$4, 'Index Performance'!$B$5:$XFD$5, 0))</f>
        <v>3.802854E-2</v>
      </c>
      <c r="AY18" s="332" cm="1">
        <f t="array" ref="AY18">INDEX('Index Performance'!$B$5:$XFD$1048576,-1+MATCH($AM18,'Index Performance'!$A$4:$A$1048576, 0), MATCH(AY$4, 'Index Performance'!$B$5:$XFD$5, 0))</f>
        <v>-7.4662736162700583E-4</v>
      </c>
      <c r="AZ18" s="332" cm="1">
        <f t="array" ref="AZ18">INDEX('Index Performance'!$B$5:$XFD$1048576,-1+MATCH($AM18,'Index Performance'!$A$4:$A$1048576, 0), MATCH(AZ$4, 'Index Performance'!$B$5:$XFD$5, 0))</f>
        <v>4.0889878732486729E-2</v>
      </c>
      <c r="BA18" s="332" cm="1">
        <f t="array" ref="BA18">INDEX('Index Performance'!$B$5:$XFD$1048576,-1+MATCH($AM18,'Index Performance'!$A$4:$A$1048576, 0), MATCH(BA$4, 'Index Performance'!$B$5:$XFD$5, 0))</f>
        <v>4.9226039999999999E-2</v>
      </c>
      <c r="BB18" s="332" cm="1">
        <f t="array" ref="BB18">INDEX('Index Performance'!$B$5:$XFD$1048576,-1+MATCH($AM18,'Index Performance'!$A$4:$A$1048576, 0), MATCH(BB$4, 'Index Performance'!$B$5:$XFD$5, 0))</f>
        <v>2.69894E-2</v>
      </c>
      <c r="BC18" s="332" cm="1">
        <f t="array" ref="BC18">INDEX('Index Performance'!$B$5:$XFD$1048576,-1+MATCH($AM18,'Index Performance'!$A$4:$A$1048576, 0), MATCH(BC$4, 'Index Performance'!$B$5:$XFD$5, 0))</f>
        <v>6.5335820000000003E-2</v>
      </c>
      <c r="BD18" s="332" cm="1">
        <f t="array" ref="BD18">INDEX('Index Performance'!$B$5:$XFD$1048576,-1+MATCH($AM18,'Index Performance'!$A$4:$A$1048576, 0), MATCH(BD$4, 'Index Performance'!$B$5:$XFD$5, 0))</f>
        <v>5.0420850000000003E-2</v>
      </c>
      <c r="BE18" s="332" cm="1">
        <f t="array" ref="BE18">INDEX('Index Performance'!$B$5:$XFD$1048576,-1+MATCH($AM18,'Index Performance'!$A$4:$A$1048576, 0), MATCH(BE$4, 'Index Performance'!$B$5:$XFD$5, 0))</f>
        <v>7.0947643452919262E-2</v>
      </c>
      <c r="BF18" s="332" cm="1">
        <f t="array" ref="BF18">INDEX('Index Performance'!$B$5:$XFD$1048576,-1+MATCH($AM18,'Index Performance'!$A$4:$A$1048576, 0), MATCH(BF$4, 'Index Performance'!$B$5:$XFD$5, 0))</f>
        <v>0.1515522</v>
      </c>
      <c r="BG18" s="332" cm="1">
        <f t="array" ref="BG18">INDEX('Index Performance'!$B$5:$XFD$1048576,-1+MATCH($AM18,'Index Performance'!$A$4:$A$1048576, 0), MATCH(BG$4, 'Index Performance'!$B$5:$XFD$5, 0))</f>
        <v>2.4520227560591801E-2</v>
      </c>
      <c r="BH18" s="332" cm="1">
        <f t="array" ref="BH18">INDEX('Index Performance'!$B$5:$XFD$1048576,-1+MATCH($AM18,'Index Performance'!$A$4:$A$1048576, 0), MATCH(BH$4, 'Index Performance'!$B$5:$XFD$5, 0))</f>
        <v>2.8358551545847765E-2</v>
      </c>
      <c r="BI18" s="332" cm="1">
        <f t="array" ref="BI18">INDEX('Index Performance'!$B$5:$XFD$1048576,-1+MATCH($AM18,'Index Performance'!$A$4:$A$1048576, 0), MATCH(BI$4, 'Index Performance'!$B$5:$XFD$5, 0))</f>
        <v>2.8059331545800426E-2</v>
      </c>
      <c r="BJ18" s="332" cm="1">
        <f t="array" ref="BJ18">INDEX('Index Performance'!$B$5:$XFD$1048576,-1+MATCH($AM18,'Index Performance'!$A$4:$A$1048576, 0), MATCH(BJ$4, 'Index Performance'!$B$5:$XFD$5, 0))</f>
        <v>3.6577985875152264E-2</v>
      </c>
      <c r="BK18" s="332" cm="1">
        <f t="array" ref="BK18">INDEX('Index Performance'!$B$5:$XFD$1048576,-1+MATCH($AM18,'Index Performance'!$A$4:$A$1048576, 0), MATCH(BK$4, 'Index Performance'!$B$5:$XFD$5, 0))</f>
        <v>1.2223387383648587E-2</v>
      </c>
      <c r="BL18" s="332" t="str" cm="1">
        <f t="array" ref="BL18">INDEX('Index Performance'!$B$5:$XFD$1048576,-1+MATCH($AM18,'Index Performance'!$A$4:$A$1048576, 0), MATCH(BL$4, 'Index Performance'!$B$5:$XFD$5, 0))</f>
        <v/>
      </c>
      <c r="BM18" s="332" t="str" cm="1">
        <f t="array" ref="BM18">INDEX('Index Performance'!$B$5:$XFD$1048576,-1+MATCH($AM18,'Index Performance'!$A$4:$A$1048576, 0), MATCH(BM$4, 'Index Performance'!$B$5:$XFD$5, 0))</f>
        <v/>
      </c>
      <c r="BN18" s="332" t="str" cm="1">
        <f t="array" ref="BN18">INDEX('Index Performance'!$B$5:$XFD$1048576,-1+MATCH($AM18,'Index Performance'!$A$4:$A$1048576, 0), MATCH(BN$4, 'Index Performance'!$B$5:$XFD$5, 0))</f>
        <v/>
      </c>
      <c r="BO18" s="332" t="str" cm="1">
        <f t="array" ref="BO18">INDEX('Index Performance'!$B$5:$XFD$1048576,-1+MATCH($AM18,'Index Performance'!$A$4:$A$1048576, 0), MATCH(BO$4, 'Index Performance'!$B$5:$XFD$5, 0))</f>
        <v/>
      </c>
      <c r="BP18" s="332" cm="1">
        <f t="array" ref="BP18">INDEX('Index Performance'!$B$5:$XFD$1048576,-1+MATCH($AM18,'Index Performance'!$A$4:$A$1048576, 0), MATCH(BP$4, 'Index Performance'!$B$5:$XFD$5, 0))</f>
        <v>1.8495043068421868E-2</v>
      </c>
      <c r="BQ18" s="332" cm="1">
        <f t="array" ref="BQ18">INDEX('Index Performance'!$B$5:$XFD$1048576,-1+MATCH($AM18,'Index Performance'!$A$4:$A$1048576, 0), MATCH(BQ$4, 'Index Performance'!$B$5:$XFD$5, 0))</f>
        <v>7.4379200764203013E-3</v>
      </c>
      <c r="BR18" s="332" cm="1">
        <f t="array" ref="BR18">INDEX('Index Performance'!$B$5:$XFD$1048576,-1+MATCH($AM18,'Index Performance'!$A$4:$A$1048576, 0), MATCH(BR$4, 'Index Performance'!$B$5:$XFD$5, 0))</f>
        <v>0.10146086214198591</v>
      </c>
      <c r="BS18" s="332" cm="1">
        <f t="array" ref="BS18">INDEX('Index Performance'!$B$5:$XFD$1048576,-1+MATCH($AM18,'Index Performance'!$A$4:$A$1048576, 0), MATCH(BS$4, 'Index Performance'!$B$5:$XFD$5, 0))</f>
        <v>6.6272372429550641E-2</v>
      </c>
      <c r="BT18" s="332" cm="1">
        <f t="array" ref="BT18">INDEX('Index Performance'!$B$5:$XFD$1048576,-1+MATCH($AM18,'Index Performance'!$A$4:$A$1048576, 0), MATCH(BT$4, 'Index Performance'!$B$5:$XFD$5, 0))</f>
        <v>7.3999999999998511E-3</v>
      </c>
      <c r="BU18" s="332" cm="1">
        <f t="array" ref="BU18">INDEX('Index Performance'!$B$5:$XFD$1048576,-1+MATCH($AM18,'Index Performance'!$A$4:$A$1048576, 0), MATCH(BU$4, 'Index Performance'!$B$5:$XFD$5, 0))</f>
        <v>1.1604800890231193E-2</v>
      </c>
      <c r="BV18" s="332"/>
      <c r="BW18" s="335">
        <f t="shared" si="7"/>
        <v>38748</v>
      </c>
      <c r="BX18" s="330">
        <f t="shared" si="10"/>
        <v>2.7540443171908981E-2</v>
      </c>
      <c r="BY18" s="338">
        <f t="shared" si="11"/>
        <v>-5.4794520547945207E-5</v>
      </c>
      <c r="BZ18" s="333">
        <f t="shared" si="8"/>
        <v>2.5796465833104909E-2</v>
      </c>
      <c r="CA18" s="356">
        <v>2.023037831257057E-2</v>
      </c>
      <c r="CB18" s="339">
        <f t="shared" si="12"/>
        <v>1.7439773388040723E-3</v>
      </c>
      <c r="CD18" s="335">
        <f t="shared" si="13"/>
        <v>38748</v>
      </c>
      <c r="CE18" s="330">
        <f t="shared" si="14"/>
        <v>2.3107964436054996E-2</v>
      </c>
      <c r="CF18" s="338">
        <f t="shared" si="15"/>
        <v>-5.4794520547945207E-5</v>
      </c>
      <c r="CG18" s="333">
        <f t="shared" si="16"/>
        <v>2.1371510054153831E-2</v>
      </c>
      <c r="CH18" s="333"/>
      <c r="CI18" s="339">
        <f t="shared" si="17"/>
        <v>1.7364543819011653E-3</v>
      </c>
      <c r="CK18" s="335">
        <f t="shared" si="18"/>
        <v>38748</v>
      </c>
      <c r="CL18" s="354">
        <f t="shared" si="19"/>
        <v>1.7185462555011525E-2</v>
      </c>
      <c r="CM18" s="338">
        <f t="shared" si="20"/>
        <v>-5.4794520547945207E-5</v>
      </c>
      <c r="CN18" s="333">
        <f t="shared" si="21"/>
        <v>1.5459060049061613E-2</v>
      </c>
      <c r="CO18" s="336" t="s">
        <v>0</v>
      </c>
      <c r="CP18" s="339">
        <f t="shared" si="22"/>
        <v>1.7264025059499123E-3</v>
      </c>
      <c r="CR18" s="335">
        <f t="shared" si="9"/>
        <v>38748</v>
      </c>
      <c r="CS18" s="354">
        <f t="shared" si="23"/>
        <v>2.6867181860295901E-2</v>
      </c>
      <c r="CT18" s="338">
        <f t="shared" si="24"/>
        <v>-5.4794520547945207E-5</v>
      </c>
      <c r="CU18" s="333">
        <f t="shared" si="25"/>
        <v>2.5124347203980157E-2</v>
      </c>
      <c r="CV18" s="336" t="s">
        <v>0</v>
      </c>
      <c r="CW18" s="339">
        <f t="shared" si="26"/>
        <v>1.7428346563157435E-3</v>
      </c>
      <c r="CZ18" s="330">
        <f>_xlfn.XLOOKUP($A18,'Index Performance'!$A$17:$A$498,'Index Performance'!$AP$17:$AP$498,"---",FALSE)</f>
        <v>3.8472803844114001E-3</v>
      </c>
      <c r="DA18" s="330">
        <f>_xlfn.XLOOKUP($A18,'Index Performance'!$A$17:$A$498,'Index Performance'!$B$17:$B$498,"---",FALSE)</f>
        <v>-8.0371960000000004E-4</v>
      </c>
      <c r="DB18" s="330">
        <f>_xlfn.XLOOKUP($A18,'Index Performance'!$A$17:$A$498,'Index Performance'!$Q$17:$Q$498,"---",FALSE)</f>
        <v>4.9226039999999999E-2</v>
      </c>
      <c r="DC18" s="330">
        <f>_xlfn.XLOOKUP($A18,'Index Performance'!$A$17:$A$498,'Index Performance'!$W$17:$W$498,"---",FALSE)</f>
        <v>2.4520227560591801E-2</v>
      </c>
    </row>
    <row r="19" spans="1:107">
      <c r="A19" s="331">
        <v>38776</v>
      </c>
      <c r="B19" s="330">
        <v>1.9999999998390521E-2</v>
      </c>
      <c r="C19" s="332">
        <v>2.9999999999520251E-2</v>
      </c>
      <c r="D19" s="332">
        <v>5.3327759097092583E-13</v>
      </c>
      <c r="E19" s="332">
        <v>1.4999999998329469E-2</v>
      </c>
      <c r="F19" s="332">
        <v>1.7559865086206731E-12</v>
      </c>
      <c r="G19" s="332">
        <v>4.999999999533925E-3</v>
      </c>
      <c r="H19" s="332">
        <v>0.1000000000019014</v>
      </c>
      <c r="I19" s="332">
        <v>8.4999999974171042E-2</v>
      </c>
      <c r="J19" s="332">
        <v>1.999999999851405E-2</v>
      </c>
      <c r="K19" s="332">
        <v>4.2815661390492682E-13</v>
      </c>
      <c r="L19" s="332">
        <v>2.5000000030029342E-2</v>
      </c>
      <c r="M19" s="332">
        <v>2.2973237576068641E-13</v>
      </c>
      <c r="N19" s="332">
        <v>0</v>
      </c>
      <c r="O19" s="332">
        <v>1.800277953094281E-12</v>
      </c>
      <c r="P19" s="332">
        <v>0.17499999999960661</v>
      </c>
      <c r="Q19" s="332">
        <v>4.4999999984133447E-2</v>
      </c>
      <c r="R19" s="332">
        <v>4.5000000001748641E-2</v>
      </c>
      <c r="S19" s="332">
        <v>1.7499999990258409E-2</v>
      </c>
      <c r="T19" s="332">
        <v>4.9999999982704053E-3</v>
      </c>
      <c r="U19" s="332">
        <v>3.4011663312959219E-13</v>
      </c>
      <c r="V19" s="332">
        <v>5.1400388048538174E-13</v>
      </c>
      <c r="W19" s="332">
        <v>0</v>
      </c>
      <c r="X19" s="332">
        <v>0.1000000000030148</v>
      </c>
      <c r="Y19" s="332">
        <v>8.0803908634670352E-14</v>
      </c>
      <c r="Z19" s="332">
        <v>8.4999999997196388E-2</v>
      </c>
      <c r="AA19" s="332">
        <v>0.1000000000028658</v>
      </c>
      <c r="AB19" s="332">
        <v>0</v>
      </c>
      <c r="AC19" s="332">
        <v>0</v>
      </c>
      <c r="AD19" s="332">
        <v>0</v>
      </c>
      <c r="AE19" s="332">
        <v>3.512940577510755E-12</v>
      </c>
      <c r="AF19" s="332">
        <v>1.16954380282099E-11</v>
      </c>
      <c r="AG19" s="332">
        <v>5.0000000005401522E-2</v>
      </c>
      <c r="AH19" s="332">
        <v>2.7500000000688841E-2</v>
      </c>
      <c r="AI19" s="332">
        <v>4.9999999995534478E-2</v>
      </c>
      <c r="AJ19" s="321"/>
      <c r="AK19" s="333">
        <f t="shared" si="5"/>
        <v>1</v>
      </c>
      <c r="AL19" s="334"/>
      <c r="AM19" s="335">
        <f t="shared" si="6"/>
        <v>38776</v>
      </c>
      <c r="AN19" s="332" cm="1">
        <f t="array" ref="AN19">INDEX('Index Performance'!$B$5:$XFD$1048576,-1+MATCH($AM19,'Index Performance'!$A$4:$A$1048576, 0), MATCH(AN$4, 'Index Performance'!$B$5:$XFD$5, 0))</f>
        <v>2.8714489999999999E-3</v>
      </c>
      <c r="AO19" s="332" cm="1">
        <f t="array" ref="AO19">INDEX('Index Performance'!$B$5:$XFD$1048576,-1+MATCH($AM19,'Index Performance'!$A$4:$A$1048576, 0), MATCH(AO$4, 'Index Performance'!$B$5:$XFD$5, 0))</f>
        <v>1.4554490000000002E-3</v>
      </c>
      <c r="AP19" s="332" cm="1">
        <f t="array" ref="AP19">INDEX('Index Performance'!$B$5:$XFD$1048576,-1+MATCH($AM19,'Index Performance'!$A$4:$A$1048576, 0), MATCH(AP$4, 'Index Performance'!$B$5:$XFD$5, 0))</f>
        <v>-4.7974379999999998E-4</v>
      </c>
      <c r="AQ19" s="332" cm="1">
        <f t="array" ref="AQ19">INDEX('Index Performance'!$B$5:$XFD$1048576,-1+MATCH($AM19,'Index Performance'!$A$4:$A$1048576, 0), MATCH(AQ$4, 'Index Performance'!$B$5:$XFD$5, 0))</f>
        <v>1.1964495216935322E-2</v>
      </c>
      <c r="AR19" s="332" cm="1">
        <f t="array" ref="AR19">INDEX('Index Performance'!$B$5:$XFD$1048576,-1+MATCH($AM19,'Index Performance'!$A$4:$A$1048576, 0), MATCH(AR$4, 'Index Performance'!$B$5:$XFD$5, 0))</f>
        <v>2.1867040000000001E-2</v>
      </c>
      <c r="AS19" s="332" cm="1">
        <f t="array" ref="AS19">INDEX('Index Performance'!$B$5:$XFD$1048576,-1+MATCH($AM19,'Index Performance'!$A$4:$A$1048576, 0), MATCH(AS$4, 'Index Performance'!$B$5:$XFD$5, 0))</f>
        <v>1.1481565976585895E-2</v>
      </c>
      <c r="AT19" s="332" cm="1">
        <f t="array" ref="AT19">INDEX('Index Performance'!$B$5:$XFD$1048576,-1+MATCH($AM19,'Index Performance'!$A$4:$A$1048576, 0), MATCH(AT$4, 'Index Performance'!$B$5:$XFD$5, 0))</f>
        <v>2.800828E-2</v>
      </c>
      <c r="AU19" s="332" cm="1">
        <f t="array" ref="AU19">INDEX('Index Performance'!$B$5:$XFD$1048576,-1+MATCH($AM19,'Index Performance'!$A$4:$A$1048576, 0), MATCH(AU$4, 'Index Performance'!$B$5:$XFD$5, 0))</f>
        <v>1.349437462077252E-2</v>
      </c>
      <c r="AV19" s="332" cm="1">
        <f t="array" ref="AV19">INDEX('Index Performance'!$B$5:$XFD$1048576,-1+MATCH($AM19,'Index Performance'!$A$4:$A$1048576, 0), MATCH(AV$4, 'Index Performance'!$B$5:$XFD$5, 0))</f>
        <v>4.1956434277832244E-3</v>
      </c>
      <c r="AW19" s="332" cm="1">
        <f t="array" ref="AW19">INDEX('Index Performance'!$B$5:$XFD$1048576,-1+MATCH($AM19,'Index Performance'!$A$4:$A$1048576, 0), MATCH(AW$4, 'Index Performance'!$B$5:$XFD$5, 0))</f>
        <v>6.0888428733423261E-3</v>
      </c>
      <c r="AX19" s="332" cm="1">
        <f t="array" ref="AX19">INDEX('Index Performance'!$B$5:$XFD$1048576,-1+MATCH($AM19,'Index Performance'!$A$4:$A$1048576, 0), MATCH(AX$4, 'Index Performance'!$B$5:$XFD$5, 0))</f>
        <v>-1.773721E-2</v>
      </c>
      <c r="AY19" s="332" cm="1">
        <f t="array" ref="AY19">INDEX('Index Performance'!$B$5:$XFD$1048576,-1+MATCH($AM19,'Index Performance'!$A$4:$A$1048576, 0), MATCH(AY$4, 'Index Performance'!$B$5:$XFD$5, 0))</f>
        <v>3.089109087556885E-3</v>
      </c>
      <c r="AZ19" s="332" cm="1">
        <f t="array" ref="AZ19">INDEX('Index Performance'!$B$5:$XFD$1048576,-1+MATCH($AM19,'Index Performance'!$A$4:$A$1048576, 0), MATCH(AZ$4, 'Index Performance'!$B$5:$XFD$5, 0))</f>
        <v>-2.7990491307150478E-4</v>
      </c>
      <c r="BA19" s="332" cm="1">
        <f t="array" ref="BA19">INDEX('Index Performance'!$B$5:$XFD$1048576,-1+MATCH($AM19,'Index Performance'!$A$4:$A$1048576, 0), MATCH(BA$4, 'Index Performance'!$B$5:$XFD$5, 0))</f>
        <v>-1.4688699999999999E-3</v>
      </c>
      <c r="BB19" s="332" cm="1">
        <f t="array" ref="BB19">INDEX('Index Performance'!$B$5:$XFD$1048576,-1+MATCH($AM19,'Index Performance'!$A$4:$A$1048576, 0), MATCH(BB$4, 'Index Performance'!$B$5:$XFD$5, 0))</f>
        <v>3.5433140000000002E-4</v>
      </c>
      <c r="BC19" s="332" cm="1">
        <f t="array" ref="BC19">INDEX('Index Performance'!$B$5:$XFD$1048576,-1+MATCH($AM19,'Index Performance'!$A$4:$A$1048576, 0), MATCH(BC$4, 'Index Performance'!$B$5:$XFD$5, 0))</f>
        <v>8.3197030000000001E-4</v>
      </c>
      <c r="BD19" s="332" cm="1">
        <f t="array" ref="BD19">INDEX('Index Performance'!$B$5:$XFD$1048576,-1+MATCH($AM19,'Index Performance'!$A$4:$A$1048576, 0), MATCH(BD$4, 'Index Performance'!$B$5:$XFD$5, 0))</f>
        <v>-8.4818380000000002E-3</v>
      </c>
      <c r="BE19" s="332" cm="1">
        <f t="array" ref="BE19">INDEX('Index Performance'!$B$5:$XFD$1048576,-1+MATCH($AM19,'Index Performance'!$A$4:$A$1048576, 0), MATCH(BE$4, 'Index Performance'!$B$5:$XFD$5, 0))</f>
        <v>-4.9732570141689525E-3</v>
      </c>
      <c r="BF19" s="332" cm="1">
        <f t="array" ref="BF19">INDEX('Index Performance'!$B$5:$XFD$1048576,-1+MATCH($AM19,'Index Performance'!$A$4:$A$1048576, 0), MATCH(BF$4, 'Index Performance'!$B$5:$XFD$5, 0))</f>
        <v>2.249141E-4</v>
      </c>
      <c r="BG19" s="332" cm="1">
        <f t="array" ref="BG19">INDEX('Index Performance'!$B$5:$XFD$1048576,-1+MATCH($AM19,'Index Performance'!$A$4:$A$1048576, 0), MATCH(BG$4, 'Index Performance'!$B$5:$XFD$5, 0))</f>
        <v>1.7135869051869701E-3</v>
      </c>
      <c r="BH19" s="332" cm="1">
        <f t="array" ref="BH19">INDEX('Index Performance'!$B$5:$XFD$1048576,-1+MATCH($AM19,'Index Performance'!$A$4:$A$1048576, 0), MATCH(BH$4, 'Index Performance'!$B$5:$XFD$5, 0))</f>
        <v>3.542783035698216E-3</v>
      </c>
      <c r="BI19" s="332" cm="1">
        <f t="array" ref="BI19">INDEX('Index Performance'!$B$5:$XFD$1048576,-1+MATCH($AM19,'Index Performance'!$A$4:$A$1048576, 0), MATCH(BI$4, 'Index Performance'!$B$5:$XFD$5, 0))</f>
        <v>-5.4126019080199539E-3</v>
      </c>
      <c r="BJ19" s="332" cm="1">
        <f t="array" ref="BJ19">INDEX('Index Performance'!$B$5:$XFD$1048576,-1+MATCH($AM19,'Index Performance'!$A$4:$A$1048576, 0), MATCH(BJ$4, 'Index Performance'!$B$5:$XFD$5, 0))</f>
        <v>2.1508990904353098E-3</v>
      </c>
      <c r="BK19" s="332" cm="1">
        <f t="array" ref="BK19">INDEX('Index Performance'!$B$5:$XFD$1048576,-1+MATCH($AM19,'Index Performance'!$A$4:$A$1048576, 0), MATCH(BK$4, 'Index Performance'!$B$5:$XFD$5, 0))</f>
        <v>4.9895532373067653E-3</v>
      </c>
      <c r="BL19" s="332" t="str" cm="1">
        <f t="array" ref="BL19">INDEX('Index Performance'!$B$5:$XFD$1048576,-1+MATCH($AM19,'Index Performance'!$A$4:$A$1048576, 0), MATCH(BL$4, 'Index Performance'!$B$5:$XFD$5, 0))</f>
        <v/>
      </c>
      <c r="BM19" s="332" t="str" cm="1">
        <f t="array" ref="BM19">INDEX('Index Performance'!$B$5:$XFD$1048576,-1+MATCH($AM19,'Index Performance'!$A$4:$A$1048576, 0), MATCH(BM$4, 'Index Performance'!$B$5:$XFD$5, 0))</f>
        <v/>
      </c>
      <c r="BN19" s="332" t="str" cm="1">
        <f t="array" ref="BN19">INDEX('Index Performance'!$B$5:$XFD$1048576,-1+MATCH($AM19,'Index Performance'!$A$4:$A$1048576, 0), MATCH(BN$4, 'Index Performance'!$B$5:$XFD$5, 0))</f>
        <v/>
      </c>
      <c r="BO19" s="332" t="str" cm="1">
        <f t="array" ref="BO19">INDEX('Index Performance'!$B$5:$XFD$1048576,-1+MATCH($AM19,'Index Performance'!$A$4:$A$1048576, 0), MATCH(BO$4, 'Index Performance'!$B$5:$XFD$5, 0))</f>
        <v/>
      </c>
      <c r="BP19" s="332" cm="1">
        <f t="array" ref="BP19">INDEX('Index Performance'!$B$5:$XFD$1048576,-1+MATCH($AM19,'Index Performance'!$A$4:$A$1048576, 0), MATCH(BP$4, 'Index Performance'!$B$5:$XFD$5, 0))</f>
        <v>-6.2602923342056527E-2</v>
      </c>
      <c r="BQ19" s="332" cm="1">
        <f t="array" ref="BQ19">INDEX('Index Performance'!$B$5:$XFD$1048576,-1+MATCH($AM19,'Index Performance'!$A$4:$A$1048576, 0), MATCH(BQ$4, 'Index Performance'!$B$5:$XFD$5, 0))</f>
        <v>-7.011992855320226E-2</v>
      </c>
      <c r="BR19" s="332" cm="1">
        <f t="array" ref="BR19">INDEX('Index Performance'!$B$5:$XFD$1048576,-1+MATCH($AM19,'Index Performance'!$A$4:$A$1048576, 0), MATCH(BR$4, 'Index Performance'!$B$5:$XFD$5, 0))</f>
        <v>-1.9283533601115566E-2</v>
      </c>
      <c r="BS19" s="332" cm="1">
        <f t="array" ref="BS19">INDEX('Index Performance'!$B$5:$XFD$1048576,-1+MATCH($AM19,'Index Performance'!$A$4:$A$1048576, 0), MATCH(BS$4, 'Index Performance'!$B$5:$XFD$5, 0))</f>
        <v>2.2581593211385309E-2</v>
      </c>
      <c r="BT19" s="332" cm="1">
        <f t="array" ref="BT19">INDEX('Index Performance'!$B$5:$XFD$1048576,-1+MATCH($AM19,'Index Performance'!$A$4:$A$1048576, 0), MATCH(BT$4, 'Index Performance'!$B$5:$XFD$5, 0))</f>
        <v>7.3456422473696659E-3</v>
      </c>
      <c r="BU19" s="332" cm="1">
        <f t="array" ref="BU19">INDEX('Index Performance'!$B$5:$XFD$1048576,-1+MATCH($AM19,'Index Performance'!$A$4:$A$1048576, 0), MATCH(BU$4, 'Index Performance'!$B$5:$XFD$5, 0))</f>
        <v>5.1072522982635871E-3</v>
      </c>
      <c r="BV19" s="332"/>
      <c r="BW19" s="335">
        <f t="shared" si="7"/>
        <v>38776</v>
      </c>
      <c r="BX19" s="330">
        <f t="shared" si="10"/>
        <v>-4.5770441080570051E-4</v>
      </c>
      <c r="BY19" s="338">
        <f t="shared" si="11"/>
        <v>-5.4794520547945207E-5</v>
      </c>
      <c r="BZ19" s="333">
        <f t="shared" si="8"/>
        <v>-1.9901148905839827E-3</v>
      </c>
      <c r="CA19" s="356">
        <v>-2.9494638923877051E-5</v>
      </c>
      <c r="CB19" s="339">
        <f t="shared" si="12"/>
        <v>1.5324104797782823E-3</v>
      </c>
      <c r="CD19" s="335">
        <f t="shared" si="13"/>
        <v>38776</v>
      </c>
      <c r="CE19" s="330">
        <f t="shared" si="14"/>
        <v>-5.8124850658738112E-5</v>
      </c>
      <c r="CF19" s="338">
        <f t="shared" si="15"/>
        <v>-5.4794520547945207E-5</v>
      </c>
      <c r="CG19" s="333">
        <f t="shared" si="16"/>
        <v>-1.5911479307323395E-3</v>
      </c>
      <c r="CH19" s="333"/>
      <c r="CI19" s="339">
        <f t="shared" si="17"/>
        <v>1.5330230800736015E-3</v>
      </c>
      <c r="CK19" s="335">
        <f t="shared" si="18"/>
        <v>38776</v>
      </c>
      <c r="CL19" s="354">
        <f t="shared" si="19"/>
        <v>2.244348259093793E-3</v>
      </c>
      <c r="CM19" s="338">
        <f t="shared" si="20"/>
        <v>-5.4794520547945207E-5</v>
      </c>
      <c r="CN19" s="333">
        <f t="shared" si="21"/>
        <v>7.0779522942387985E-4</v>
      </c>
      <c r="CO19" s="336" t="s">
        <v>0</v>
      </c>
      <c r="CP19" s="339">
        <f t="shared" si="22"/>
        <v>1.5365530296699132E-3</v>
      </c>
      <c r="CR19" s="335">
        <f t="shared" si="9"/>
        <v>38776</v>
      </c>
      <c r="CS19" s="354">
        <f t="shared" si="23"/>
        <v>9.9355245259348502E-4</v>
      </c>
      <c r="CT19" s="338">
        <f t="shared" si="24"/>
        <v>-5.4794520547945207E-5</v>
      </c>
      <c r="CU19" s="333">
        <f t="shared" si="25"/>
        <v>-5.4108296677579659E-4</v>
      </c>
      <c r="CV19" s="336" t="s">
        <v>0</v>
      </c>
      <c r="CW19" s="339">
        <f t="shared" si="26"/>
        <v>1.5346354193692816E-3</v>
      </c>
      <c r="CZ19" s="330">
        <f>_xlfn.XLOOKUP($A19,'Index Performance'!$A$17:$A$498,'Index Performance'!$AP$17:$AP$498,"---",FALSE)</f>
        <v>3.4816140810194351E-3</v>
      </c>
      <c r="DA19" s="330">
        <f>_xlfn.XLOOKUP($A19,'Index Performance'!$A$17:$A$498,'Index Performance'!$B$17:$B$498,"---",FALSE)</f>
        <v>2.8871000000000001E-3</v>
      </c>
      <c r="DB19" s="330">
        <f>_xlfn.XLOOKUP($A19,'Index Performance'!$A$17:$A$498,'Index Performance'!$Q$17:$Q$498,"---",FALSE)</f>
        <v>-1.4688699999999999E-3</v>
      </c>
      <c r="DC19" s="330">
        <f>_xlfn.XLOOKUP($A19,'Index Performance'!$A$17:$A$498,'Index Performance'!$W$17:$W$498,"---",FALSE)</f>
        <v>1.7135869051869701E-3</v>
      </c>
    </row>
    <row r="20" spans="1:107">
      <c r="A20" s="331">
        <v>38807</v>
      </c>
      <c r="B20" s="330">
        <v>1.9999999998980101E-2</v>
      </c>
      <c r="C20" s="332">
        <v>2.999999999970631E-2</v>
      </c>
      <c r="D20" s="332">
        <v>2.7920202521489038E-13</v>
      </c>
      <c r="E20" s="332">
        <v>1.499999999892058E-2</v>
      </c>
      <c r="F20" s="332">
        <v>7.0608783179430881E-13</v>
      </c>
      <c r="G20" s="332">
        <v>4.9999999997482353E-3</v>
      </c>
      <c r="H20" s="332">
        <v>0.1000000000012934</v>
      </c>
      <c r="I20" s="332">
        <v>5.0000000011501244E-3</v>
      </c>
      <c r="J20" s="332">
        <v>1.9999999999043911E-2</v>
      </c>
      <c r="K20" s="332">
        <v>9.9999999999810588E-2</v>
      </c>
      <c r="L20" s="332">
        <v>4.9999999996423444E-3</v>
      </c>
      <c r="M20" s="332">
        <v>1.579319310170133E-13</v>
      </c>
      <c r="N20" s="332">
        <v>1.00350038407275E-13</v>
      </c>
      <c r="O20" s="332">
        <v>7.3929206998314904E-13</v>
      </c>
      <c r="P20" s="332">
        <v>0.17499999999972959</v>
      </c>
      <c r="Q20" s="332">
        <v>4.4999999989369377E-2</v>
      </c>
      <c r="R20" s="332">
        <v>4.5000000001170763E-2</v>
      </c>
      <c r="S20" s="332">
        <v>5.0000000002667303E-3</v>
      </c>
      <c r="T20" s="332">
        <v>4.9999999988602582E-3</v>
      </c>
      <c r="U20" s="332">
        <v>1.098272458452713E-13</v>
      </c>
      <c r="V20" s="332">
        <v>2.4999999999367171E-2</v>
      </c>
      <c r="W20" s="332">
        <v>3.8617995792305298E-14</v>
      </c>
      <c r="X20" s="332">
        <v>0.1000000000018318</v>
      </c>
      <c r="Y20" s="332">
        <v>7.4223555380391223E-14</v>
      </c>
      <c r="Z20" s="332">
        <v>8.4999999998323375E-2</v>
      </c>
      <c r="AA20" s="332">
        <v>0.1000000000019237</v>
      </c>
      <c r="AB20" s="332">
        <v>0</v>
      </c>
      <c r="AC20" s="332">
        <v>0</v>
      </c>
      <c r="AD20" s="332">
        <v>6.8529068767368383E-15</v>
      </c>
      <c r="AE20" s="332">
        <v>1.462798593219242E-12</v>
      </c>
      <c r="AF20" s="332">
        <v>4.8240115350037994E-12</v>
      </c>
      <c r="AG20" s="332">
        <v>5.0000000004148254E-2</v>
      </c>
      <c r="AH20" s="332">
        <v>1.5000000001226831E-2</v>
      </c>
      <c r="AI20" s="332">
        <v>4.9999999996987239E-2</v>
      </c>
      <c r="AJ20" s="321"/>
      <c r="AK20" s="333">
        <f t="shared" si="5"/>
        <v>1</v>
      </c>
      <c r="AL20" s="334"/>
      <c r="AM20" s="335">
        <f t="shared" si="6"/>
        <v>38807</v>
      </c>
      <c r="AN20" s="332" cm="1">
        <f t="array" ref="AN20">INDEX('Index Performance'!$B$5:$XFD$1048576,-1+MATCH($AM20,'Index Performance'!$A$4:$A$1048576, 0), MATCH(AN$4, 'Index Performance'!$B$5:$XFD$5, 0))</f>
        <v>-1.0844670000000001E-2</v>
      </c>
      <c r="AO20" s="332" cm="1">
        <f t="array" ref="AO20">INDEX('Index Performance'!$B$5:$XFD$1048576,-1+MATCH($AM20,'Index Performance'!$A$4:$A$1048576, 0), MATCH(AO$4, 'Index Performance'!$B$5:$XFD$5, 0))</f>
        <v>-1.079012E-2</v>
      </c>
      <c r="AP20" s="332" cm="1">
        <f t="array" ref="AP20">INDEX('Index Performance'!$B$5:$XFD$1048576,-1+MATCH($AM20,'Index Performance'!$A$4:$A$1048576, 0), MATCH(AP$4, 'Index Performance'!$B$5:$XFD$5, 0))</f>
        <v>-2.1938610000000001E-2</v>
      </c>
      <c r="AQ20" s="332" cm="1">
        <f t="array" ref="AQ20">INDEX('Index Performance'!$B$5:$XFD$1048576,-1+MATCH($AM20,'Index Performance'!$A$4:$A$1048576, 0), MATCH(AQ$4, 'Index Performance'!$B$5:$XFD$5, 0))</f>
        <v>9.1839915464042576E-4</v>
      </c>
      <c r="AR20" s="332" cm="1">
        <f t="array" ref="AR20">INDEX('Index Performance'!$B$5:$XFD$1048576,-1+MATCH($AM20,'Index Performance'!$A$4:$A$1048576, 0), MATCH(AR$4, 'Index Performance'!$B$5:$XFD$5, 0))</f>
        <v>-1.7785829999999999E-2</v>
      </c>
      <c r="AS20" s="332" cm="1">
        <f t="array" ref="AS20">INDEX('Index Performance'!$B$5:$XFD$1048576,-1+MATCH($AM20,'Index Performance'!$A$4:$A$1048576, 0), MATCH(AS$4, 'Index Performance'!$B$5:$XFD$5, 0))</f>
        <v>-2.3070561490714625E-2</v>
      </c>
      <c r="AT20" s="332" cm="1">
        <f t="array" ref="AT20">INDEX('Index Performance'!$B$5:$XFD$1048576,-1+MATCH($AM20,'Index Performance'!$A$4:$A$1048576, 0), MATCH(AT$4, 'Index Performance'!$B$5:$XFD$5, 0))</f>
        <v>-1.4693609999999999E-2</v>
      </c>
      <c r="AU20" s="332" cm="1">
        <f t="array" ref="AU20">INDEX('Index Performance'!$B$5:$XFD$1048576,-1+MATCH($AM20,'Index Performance'!$A$4:$A$1048576, 0), MATCH(AU$4, 'Index Performance'!$B$5:$XFD$5, 0))</f>
        <v>-4.2215736261932424E-3</v>
      </c>
      <c r="AV20" s="332" cm="1">
        <f t="array" ref="AV20">INDEX('Index Performance'!$B$5:$XFD$1048576,-1+MATCH($AM20,'Index Performance'!$A$4:$A$1048576, 0), MATCH(AV$4, 'Index Performance'!$B$5:$XFD$5, 0))</f>
        <v>-8.0700549450549719E-3</v>
      </c>
      <c r="AW20" s="332" cm="1">
        <f t="array" ref="AW20">INDEX('Index Performance'!$B$5:$XFD$1048576,-1+MATCH($AM20,'Index Performance'!$A$4:$A$1048576, 0), MATCH(AW$4, 'Index Performance'!$B$5:$XFD$5, 0))</f>
        <v>6.117331895882927E-3</v>
      </c>
      <c r="AX20" s="332" cm="1">
        <f t="array" ref="AX20">INDEX('Index Performance'!$B$5:$XFD$1048576,-1+MATCH($AM20,'Index Performance'!$A$4:$A$1048576, 0), MATCH(AX$4, 'Index Performance'!$B$5:$XFD$5, 0))</f>
        <v>2.0612970000000001E-2</v>
      </c>
      <c r="AY20" s="332" cm="1">
        <f t="array" ref="AY20">INDEX('Index Performance'!$B$5:$XFD$1048576,-1+MATCH($AM20,'Index Performance'!$A$4:$A$1048576, 0), MATCH(AY$4, 'Index Performance'!$B$5:$XFD$5, 0))</f>
        <v>-1.42632354063843E-2</v>
      </c>
      <c r="AZ20" s="332" cm="1">
        <f t="array" ref="AZ20">INDEX('Index Performance'!$B$5:$XFD$1048576,-1+MATCH($AM20,'Index Performance'!$A$4:$A$1048576, 0), MATCH(AZ$4, 'Index Performance'!$B$5:$XFD$5, 0))</f>
        <v>1.4110215149653049E-2</v>
      </c>
      <c r="BA20" s="332" cm="1">
        <f t="array" ref="BA20">INDEX('Index Performance'!$B$5:$XFD$1048576,-1+MATCH($AM20,'Index Performance'!$A$4:$A$1048576, 0), MATCH(BA$4, 'Index Performance'!$B$5:$XFD$5, 0))</f>
        <v>2.103665E-2</v>
      </c>
      <c r="BB20" s="332" cm="1">
        <f t="array" ref="BB20">INDEX('Index Performance'!$B$5:$XFD$1048576,-1+MATCH($AM20,'Index Performance'!$A$4:$A$1048576, 0), MATCH(BB$4, 'Index Performance'!$B$5:$XFD$5, 0))</f>
        <v>1.2411119999999999E-2</v>
      </c>
      <c r="BC20" s="332" cm="1">
        <f t="array" ref="BC20">INDEX('Index Performance'!$B$5:$XFD$1048576,-1+MATCH($AM20,'Index Performance'!$A$4:$A$1048576, 0), MATCH(BC$4, 'Index Performance'!$B$5:$XFD$5, 0))</f>
        <v>3.88458E-2</v>
      </c>
      <c r="BD20" s="332" cm="1">
        <f t="array" ref="BD20">INDEX('Index Performance'!$B$5:$XFD$1048576,-1+MATCH($AM20,'Index Performance'!$A$4:$A$1048576, 0), MATCH(BD$4, 'Index Performance'!$B$5:$XFD$5, 0))</f>
        <v>2.5221809999999997E-2</v>
      </c>
      <c r="BE20" s="332" cm="1">
        <f t="array" ref="BE20">INDEX('Index Performance'!$B$5:$XFD$1048576,-1+MATCH($AM20,'Index Performance'!$A$4:$A$1048576, 0), MATCH(BE$4, 'Index Performance'!$B$5:$XFD$5, 0))</f>
        <v>1.3768389287061478E-2</v>
      </c>
      <c r="BF20" s="332" cm="1">
        <f t="array" ref="BF20">INDEX('Index Performance'!$B$5:$XFD$1048576,-1+MATCH($AM20,'Index Performance'!$A$4:$A$1048576, 0), MATCH(BF$4, 'Index Performance'!$B$5:$XFD$5, 0))</f>
        <v>-2.2486350000000001E-3</v>
      </c>
      <c r="BG20" s="332" cm="1">
        <f t="array" ref="BG20">INDEX('Index Performance'!$B$5:$XFD$1048576,-1+MATCH($AM20,'Index Performance'!$A$4:$A$1048576, 0), MATCH(BG$4, 'Index Performance'!$B$5:$XFD$5, 0))</f>
        <v>1.1507287809868538E-2</v>
      </c>
      <c r="BH20" s="332" cm="1">
        <f t="array" ref="BH20">INDEX('Index Performance'!$B$5:$XFD$1048576,-1+MATCH($AM20,'Index Performance'!$A$4:$A$1048576, 0), MATCH(BH$4, 'Index Performance'!$B$5:$XFD$5, 0))</f>
        <v>1.8808115819679116E-2</v>
      </c>
      <c r="BI20" s="332" cm="1">
        <f t="array" ref="BI20">INDEX('Index Performance'!$B$5:$XFD$1048576,-1+MATCH($AM20,'Index Performance'!$A$4:$A$1048576, 0), MATCH(BI$4, 'Index Performance'!$B$5:$XFD$5, 0))</f>
        <v>2.0969340305834638E-2</v>
      </c>
      <c r="BJ20" s="332" cm="1">
        <f t="array" ref="BJ20">INDEX('Index Performance'!$B$5:$XFD$1048576,-1+MATCH($AM20,'Index Performance'!$A$4:$A$1048576, 0), MATCH(BJ$4, 'Index Performance'!$B$5:$XFD$5, 0))</f>
        <v>-6.4299354980892343E-3</v>
      </c>
      <c r="BK20" s="332" cm="1">
        <f t="array" ref="BK20">INDEX('Index Performance'!$B$5:$XFD$1048576,-1+MATCH($AM20,'Index Performance'!$A$4:$A$1048576, 0), MATCH(BK$4, 'Index Performance'!$B$5:$XFD$5, 0))</f>
        <v>5.1669421337083854E-3</v>
      </c>
      <c r="BL20" s="332" cm="1">
        <f t="array" ref="BL20">INDEX('Index Performance'!$B$5:$XFD$1048576,-1+MATCH($AM20,'Index Performance'!$A$4:$A$1048576, 0), MATCH(BL$4, 'Index Performance'!$B$5:$XFD$5, 0))</f>
        <v>5.4006999999999999E-2</v>
      </c>
      <c r="BM20" s="332" cm="1">
        <f t="array" ref="BM20">INDEX('Index Performance'!$B$5:$XFD$1048576,-1+MATCH($AM20,'Index Performance'!$A$4:$A$1048576, 0), MATCH(BM$4, 'Index Performance'!$B$5:$XFD$5, 0))</f>
        <v>4.8932999999999997E-2</v>
      </c>
      <c r="BN20" s="332" cm="1">
        <f t="array" ref="BN20">INDEX('Index Performance'!$B$5:$XFD$1048576,-1+MATCH($AM20,'Index Performance'!$A$4:$A$1048576, 0), MATCH(BN$4, 'Index Performance'!$B$5:$XFD$5, 0))</f>
        <v>9.7028000000000003E-2</v>
      </c>
      <c r="BO20" s="332" cm="1">
        <f t="array" ref="BO20">INDEX('Index Performance'!$B$5:$XFD$1048576,-1+MATCH($AM20,'Index Performance'!$A$4:$A$1048576, 0), MATCH(BO$4, 'Index Performance'!$B$5:$XFD$5, 0))</f>
        <v>3.7932E-2</v>
      </c>
      <c r="BP20" s="332" cm="1">
        <f t="array" ref="BP20">INDEX('Index Performance'!$B$5:$XFD$1048576,-1+MATCH($AM20,'Index Performance'!$A$4:$A$1048576, 0), MATCH(BP$4, 'Index Performance'!$B$5:$XFD$5, 0))</f>
        <v>2.2241968650842381E-2</v>
      </c>
      <c r="BQ20" s="332" cm="1">
        <f t="array" ref="BQ20">INDEX('Index Performance'!$B$5:$XFD$1048576,-1+MATCH($AM20,'Index Performance'!$A$4:$A$1048576, 0), MATCH(BQ$4, 'Index Performance'!$B$5:$XFD$5, 0))</f>
        <v>1.359585094122151E-2</v>
      </c>
      <c r="BR20" s="332" cm="1">
        <f t="array" ref="BR20">INDEX('Index Performance'!$B$5:$XFD$1048576,-1+MATCH($AM20,'Index Performance'!$A$4:$A$1048576, 0), MATCH(BR$4, 'Index Performance'!$B$5:$XFD$5, 0))</f>
        <v>6.6261292386436299E-2</v>
      </c>
      <c r="BS20" s="332" cm="1">
        <f t="array" ref="BS20">INDEX('Index Performance'!$B$5:$XFD$1048576,-1+MATCH($AM20,'Index Performance'!$A$4:$A$1048576, 0), MATCH(BS$4, 'Index Performance'!$B$5:$XFD$5, 0))</f>
        <v>4.5399147970153431E-2</v>
      </c>
      <c r="BT20" s="332" cm="1">
        <f t="array" ref="BT20">INDEX('Index Performance'!$B$5:$XFD$1048576,-1+MATCH($AM20,'Index Performance'!$A$4:$A$1048576, 0), MATCH(BT$4, 'Index Performance'!$B$5:$XFD$5, 0))</f>
        <v>1.0248324793062702E-2</v>
      </c>
      <c r="BU20" s="332" cm="1">
        <f t="array" ref="BU20">INDEX('Index Performance'!$B$5:$XFD$1048576,-1+MATCH($AM20,'Index Performance'!$A$4:$A$1048576, 0), MATCH(BU$4, 'Index Performance'!$B$5:$XFD$5, 0))</f>
        <v>6.2539086929329635E-3</v>
      </c>
      <c r="BV20" s="332"/>
      <c r="BW20" s="335">
        <f t="shared" si="7"/>
        <v>38807</v>
      </c>
      <c r="BX20" s="330">
        <f t="shared" si="10"/>
        <v>1.4873629876478063E-2</v>
      </c>
      <c r="BY20" s="338">
        <f t="shared" si="11"/>
        <v>-5.4794520547945207E-5</v>
      </c>
      <c r="BZ20" s="333">
        <f t="shared" si="8"/>
        <v>1.3151151093267144E-2</v>
      </c>
      <c r="CA20" s="356">
        <v>1.493439523767859E-2</v>
      </c>
      <c r="CB20" s="339">
        <f t="shared" si="12"/>
        <v>1.7224787832109192E-3</v>
      </c>
      <c r="CD20" s="335">
        <f t="shared" si="13"/>
        <v>38807</v>
      </c>
      <c r="CE20" s="330">
        <f t="shared" si="14"/>
        <v>1.6837481215511131E-2</v>
      </c>
      <c r="CF20" s="338">
        <f t="shared" si="15"/>
        <v>-5.4794520547945207E-5</v>
      </c>
      <c r="CG20" s="333">
        <f t="shared" si="16"/>
        <v>1.5111669315579945E-2</v>
      </c>
      <c r="CH20" s="333"/>
      <c r="CI20" s="339">
        <f t="shared" si="17"/>
        <v>1.7258118999311858E-3</v>
      </c>
      <c r="CK20" s="335">
        <f t="shared" si="18"/>
        <v>38807</v>
      </c>
      <c r="CL20" s="354">
        <f t="shared" si="19"/>
        <v>2.1057851073506599E-2</v>
      </c>
      <c r="CM20" s="338">
        <f t="shared" si="20"/>
        <v>-5.4794520547945207E-5</v>
      </c>
      <c r="CN20" s="333">
        <f t="shared" si="21"/>
        <v>1.9324876215228937E-2</v>
      </c>
      <c r="CO20" s="336" t="s">
        <v>0</v>
      </c>
      <c r="CP20" s="339">
        <f t="shared" si="22"/>
        <v>1.7329748582776625E-3</v>
      </c>
      <c r="CR20" s="335">
        <f t="shared" si="9"/>
        <v>38807</v>
      </c>
      <c r="CS20" s="354">
        <f t="shared" si="23"/>
        <v>1.031534150493427E-2</v>
      </c>
      <c r="CT20" s="338">
        <f t="shared" si="24"/>
        <v>-5.4794520547945207E-5</v>
      </c>
      <c r="CU20" s="333">
        <f t="shared" si="25"/>
        <v>8.6005992071109816E-3</v>
      </c>
      <c r="CV20" s="336" t="s">
        <v>0</v>
      </c>
      <c r="CW20" s="339">
        <f t="shared" si="26"/>
        <v>1.7147422978232886E-3</v>
      </c>
      <c r="CZ20" s="330">
        <f>_xlfn.XLOOKUP($A20,'Index Performance'!$A$17:$A$498,'Index Performance'!$AP$17:$AP$498,"---",FALSE)</f>
        <v>3.9528331912250803E-3</v>
      </c>
      <c r="DA20" s="330">
        <f>_xlfn.XLOOKUP($A20,'Index Performance'!$A$17:$A$498,'Index Performance'!$B$17:$B$498,"---",FALSE)</f>
        <v>-8.746486999999999E-3</v>
      </c>
      <c r="DB20" s="330">
        <f>_xlfn.XLOOKUP($A20,'Index Performance'!$A$17:$A$498,'Index Performance'!$Q$17:$Q$498,"---",FALSE)</f>
        <v>2.103665E-2</v>
      </c>
      <c r="DC20" s="330">
        <f>_xlfn.XLOOKUP($A20,'Index Performance'!$A$17:$A$498,'Index Performance'!$W$17:$W$498,"---",FALSE)</f>
        <v>1.1507287809868538E-2</v>
      </c>
    </row>
    <row r="21" spans="1:107">
      <c r="A21" s="331">
        <v>38837</v>
      </c>
      <c r="B21" s="330">
        <v>1.9999999998509859E-2</v>
      </c>
      <c r="C21" s="332">
        <v>2.9999999998955262E-2</v>
      </c>
      <c r="D21" s="332">
        <v>0</v>
      </c>
      <c r="E21" s="332">
        <v>1.499999999870898E-2</v>
      </c>
      <c r="F21" s="332">
        <v>1.034676694764668E-12</v>
      </c>
      <c r="G21" s="332">
        <v>4.9999999989896043E-3</v>
      </c>
      <c r="H21" s="332">
        <v>0.1000000000013072</v>
      </c>
      <c r="I21" s="332">
        <v>4.9999999999986002E-3</v>
      </c>
      <c r="J21" s="332">
        <v>1.9999999998642649E-2</v>
      </c>
      <c r="K21" s="332">
        <v>0.1000000000012497</v>
      </c>
      <c r="L21" s="332">
        <v>5.0000000077358364E-3</v>
      </c>
      <c r="M21" s="332">
        <v>0</v>
      </c>
      <c r="N21" s="332">
        <v>0</v>
      </c>
      <c r="O21" s="332">
        <v>1.3097947684185261E-12</v>
      </c>
      <c r="P21" s="332">
        <v>0.1749999999984061</v>
      </c>
      <c r="Q21" s="332">
        <v>4.5000000000837037E-2</v>
      </c>
      <c r="R21" s="332">
        <v>4.5000000000189902E-2</v>
      </c>
      <c r="S21" s="332">
        <v>5.0000000000841906E-3</v>
      </c>
      <c r="T21" s="332">
        <v>4.9999999984498052E-3</v>
      </c>
      <c r="U21" s="332">
        <v>0</v>
      </c>
      <c r="V21" s="332">
        <v>2.499999999773473E-2</v>
      </c>
      <c r="W21" s="332">
        <v>0</v>
      </c>
      <c r="X21" s="332">
        <v>0.1000000000033496</v>
      </c>
      <c r="Y21" s="332">
        <v>6.8175413674141344E-13</v>
      </c>
      <c r="Z21" s="332">
        <v>8.4999999996553707E-2</v>
      </c>
      <c r="AA21" s="332">
        <v>0.1000000000030508</v>
      </c>
      <c r="AB21" s="332">
        <v>0</v>
      </c>
      <c r="AC21" s="332">
        <v>0</v>
      </c>
      <c r="AD21" s="332">
        <v>0</v>
      </c>
      <c r="AE21" s="332">
        <v>0</v>
      </c>
      <c r="AF21" s="332">
        <v>1.556308814338176E-11</v>
      </c>
      <c r="AG21" s="332">
        <v>4.9999999998339949E-2</v>
      </c>
      <c r="AH21" s="332">
        <v>1.500000000097295E-2</v>
      </c>
      <c r="AI21" s="332">
        <v>4.9999999979344387E-2</v>
      </c>
      <c r="AJ21" s="321"/>
      <c r="AK21" s="333">
        <f t="shared" si="5"/>
        <v>1</v>
      </c>
      <c r="AL21" s="334"/>
      <c r="AM21" s="335">
        <f t="shared" si="6"/>
        <v>38837</v>
      </c>
      <c r="AN21" s="332" cm="1">
        <f t="array" ref="AN21">INDEX('Index Performance'!$B$5:$XFD$1048576,-1+MATCH($AM21,'Index Performance'!$A$4:$A$1048576, 0), MATCH(AN$4, 'Index Performance'!$B$5:$XFD$5, 0))</f>
        <v>-3.0688910000000002E-3</v>
      </c>
      <c r="AO21" s="332" cm="1">
        <f t="array" ref="AO21">INDEX('Index Performance'!$B$5:$XFD$1048576,-1+MATCH($AM21,'Index Performance'!$A$4:$A$1048576, 0), MATCH(AO$4, 'Index Performance'!$B$5:$XFD$5, 0))</f>
        <v>-4.120889E-3</v>
      </c>
      <c r="AP21" s="332" cm="1">
        <f t="array" ref="AP21">INDEX('Index Performance'!$B$5:$XFD$1048576,-1+MATCH($AM21,'Index Performance'!$A$4:$A$1048576, 0), MATCH(AP$4, 'Index Performance'!$B$5:$XFD$5, 0))</f>
        <v>-8.4525489999999991E-4</v>
      </c>
      <c r="AQ21" s="332" cm="1">
        <f t="array" ref="AQ21">INDEX('Index Performance'!$B$5:$XFD$1048576,-1+MATCH($AM21,'Index Performance'!$A$4:$A$1048576, 0), MATCH(AQ$4, 'Index Performance'!$B$5:$XFD$5, 0))</f>
        <v>5.4594610057390192E-3</v>
      </c>
      <c r="AR21" s="332" cm="1">
        <f t="array" ref="AR21">INDEX('Index Performance'!$B$5:$XFD$1048576,-1+MATCH($AM21,'Index Performance'!$A$4:$A$1048576, 0), MATCH(AR$4, 'Index Performance'!$B$5:$XFD$5, 0))</f>
        <v>-7.0486490000000001E-4</v>
      </c>
      <c r="AS21" s="332" cm="1">
        <f t="array" ref="AS21">INDEX('Index Performance'!$B$5:$XFD$1048576,-1+MATCH($AM21,'Index Performance'!$A$4:$A$1048576, 0), MATCH(AS$4, 'Index Performance'!$B$5:$XFD$5, 0))</f>
        <v>-4.7580409824979908E-3</v>
      </c>
      <c r="AT21" s="332" cm="1">
        <f t="array" ref="AT21">INDEX('Index Performance'!$B$5:$XFD$1048576,-1+MATCH($AM21,'Index Performance'!$A$4:$A$1048576, 0), MATCH(AT$4, 'Index Performance'!$B$5:$XFD$5, 0))</f>
        <v>1.6037969999999999E-3</v>
      </c>
      <c r="AU21" s="332" cm="1">
        <f t="array" ref="AU21">INDEX('Index Performance'!$B$5:$XFD$1048576,-1+MATCH($AM21,'Index Performance'!$A$4:$A$1048576, 0), MATCH(AU$4, 'Index Performance'!$B$5:$XFD$5, 0))</f>
        <v>2.4615570286468103E-3</v>
      </c>
      <c r="AV21" s="332" cm="1">
        <f t="array" ref="AV21">INDEX('Index Performance'!$B$5:$XFD$1048576,-1+MATCH($AM21,'Index Performance'!$A$4:$A$1048576, 0), MATCH(AV$4, 'Index Performance'!$B$5:$XFD$5, 0))</f>
        <v>1.1540015002031723E-4</v>
      </c>
      <c r="AW21" s="332" cm="1">
        <f t="array" ref="AW21">INDEX('Index Performance'!$B$5:$XFD$1048576,-1+MATCH($AM21,'Index Performance'!$A$4:$A$1048576, 0), MATCH(AW$4, 'Index Performance'!$B$5:$XFD$5, 0))</f>
        <v>3.7016592525245251E-3</v>
      </c>
      <c r="AX21" s="332" cm="1">
        <f t="array" ref="AX21">INDEX('Index Performance'!$B$5:$XFD$1048576,-1+MATCH($AM21,'Index Performance'!$A$4:$A$1048576, 0), MATCH(AX$4, 'Index Performance'!$B$5:$XFD$5, 0))</f>
        <v>3.8619840000000003E-2</v>
      </c>
      <c r="AY21" s="332" cm="1">
        <f t="array" ref="AY21">INDEX('Index Performance'!$B$5:$XFD$1048576,-1+MATCH($AM21,'Index Performance'!$A$4:$A$1048576, 0), MATCH(AY$4, 'Index Performance'!$B$5:$XFD$5, 0))</f>
        <v>-5.165572773296101E-3</v>
      </c>
      <c r="AZ21" s="332" cm="1">
        <f t="array" ref="AZ21">INDEX('Index Performance'!$B$5:$XFD$1048576,-1+MATCH($AM21,'Index Performance'!$A$4:$A$1048576, 0), MATCH(AZ$4, 'Index Performance'!$B$5:$XFD$5, 0))</f>
        <v>8.8600235736358002E-3</v>
      </c>
      <c r="BA21" s="332" cm="1">
        <f t="array" ref="BA21">INDEX('Index Performance'!$B$5:$XFD$1048576,-1+MATCH($AM21,'Index Performance'!$A$4:$A$1048576, 0), MATCH(BA$4, 'Index Performance'!$B$5:$XFD$5, 0))</f>
        <v>3.3283689999999998E-2</v>
      </c>
      <c r="BB21" s="332" cm="1">
        <f t="array" ref="BB21">INDEX('Index Performance'!$B$5:$XFD$1048576,-1+MATCH($AM21,'Index Performance'!$A$4:$A$1048576, 0), MATCH(BB$4, 'Index Performance'!$B$5:$XFD$5, 0))</f>
        <v>1.2814600000000001E-2</v>
      </c>
      <c r="BC21" s="332" cm="1">
        <f t="array" ref="BC21">INDEX('Index Performance'!$B$5:$XFD$1048576,-1+MATCH($AM21,'Index Performance'!$A$4:$A$1048576, 0), MATCH(BC$4, 'Index Performance'!$B$5:$XFD$5, 0))</f>
        <v>5.1079579999999999E-2</v>
      </c>
      <c r="BD21" s="332" cm="1">
        <f t="array" ref="BD21">INDEX('Index Performance'!$B$5:$XFD$1048576,-1+MATCH($AM21,'Index Performance'!$A$4:$A$1048576, 0), MATCH(BD$4, 'Index Performance'!$B$5:$XFD$5, 0))</f>
        <v>2.9087969999999998E-2</v>
      </c>
      <c r="BE21" s="332" cm="1">
        <f t="array" ref="BE21">INDEX('Index Performance'!$B$5:$XFD$1048576,-1+MATCH($AM21,'Index Performance'!$A$4:$A$1048576, 0), MATCH(BE$4, 'Index Performance'!$B$5:$XFD$5, 0))</f>
        <v>7.4976744186046496E-2</v>
      </c>
      <c r="BF21" s="332" cm="1">
        <f t="array" ref="BF21">INDEX('Index Performance'!$B$5:$XFD$1048576,-1+MATCH($AM21,'Index Performance'!$A$4:$A$1048576, 0), MATCH(BF$4, 'Index Performance'!$B$5:$XFD$5, 0))</f>
        <v>7.2633610000000001E-2</v>
      </c>
      <c r="BG21" s="332" cm="1">
        <f t="array" ref="BG21">INDEX('Index Performance'!$B$5:$XFD$1048576,-1+MATCH($AM21,'Index Performance'!$A$4:$A$1048576, 0), MATCH(BG$4, 'Index Performance'!$B$5:$XFD$5, 0))</f>
        <v>1.154219612741203E-2</v>
      </c>
      <c r="BH21" s="332" cm="1">
        <f t="array" ref="BH21">INDEX('Index Performance'!$B$5:$XFD$1048576,-1+MATCH($AM21,'Index Performance'!$A$4:$A$1048576, 0), MATCH(BH$4, 'Index Performance'!$B$5:$XFD$5, 0))</f>
        <v>6.1501810634339016E-3</v>
      </c>
      <c r="BI21" s="332" cm="1">
        <f t="array" ref="BI21">INDEX('Index Performance'!$B$5:$XFD$1048576,-1+MATCH($AM21,'Index Performance'!$A$4:$A$1048576, 0), MATCH(BI$4, 'Index Performance'!$B$5:$XFD$5, 0))</f>
        <v>1.5238238878004573E-2</v>
      </c>
      <c r="BJ21" s="332" cm="1">
        <f t="array" ref="BJ21">INDEX('Index Performance'!$B$5:$XFD$1048576,-1+MATCH($AM21,'Index Performance'!$A$4:$A$1048576, 0), MATCH(BJ$4, 'Index Performance'!$B$5:$XFD$5, 0))</f>
        <v>3.0135587719391399E-2</v>
      </c>
      <c r="BK21" s="332" cm="1">
        <f t="array" ref="BK21">INDEX('Index Performance'!$B$5:$XFD$1048576,-1+MATCH($AM21,'Index Performance'!$A$4:$A$1048576, 0), MATCH(BK$4, 'Index Performance'!$B$5:$XFD$5, 0))</f>
        <v>7.3373201341897509E-3</v>
      </c>
      <c r="BL21" s="332" t="str" cm="1">
        <f t="array" ref="BL21">INDEX('Index Performance'!$B$5:$XFD$1048576,-1+MATCH($AM21,'Index Performance'!$A$4:$A$1048576, 0), MATCH(BL$4, 'Index Performance'!$B$5:$XFD$5, 0))</f>
        <v/>
      </c>
      <c r="BM21" s="332" t="str" cm="1">
        <f t="array" ref="BM21">INDEX('Index Performance'!$B$5:$XFD$1048576,-1+MATCH($AM21,'Index Performance'!$A$4:$A$1048576, 0), MATCH(BM$4, 'Index Performance'!$B$5:$XFD$5, 0))</f>
        <v/>
      </c>
      <c r="BN21" s="332" t="str" cm="1">
        <f t="array" ref="BN21">INDEX('Index Performance'!$B$5:$XFD$1048576,-1+MATCH($AM21,'Index Performance'!$A$4:$A$1048576, 0), MATCH(BN$4, 'Index Performance'!$B$5:$XFD$5, 0))</f>
        <v/>
      </c>
      <c r="BO21" s="332" t="str" cm="1">
        <f t="array" ref="BO21">INDEX('Index Performance'!$B$5:$XFD$1048576,-1+MATCH($AM21,'Index Performance'!$A$4:$A$1048576, 0), MATCH(BO$4, 'Index Performance'!$B$5:$XFD$5, 0))</f>
        <v/>
      </c>
      <c r="BP21" s="332" cm="1">
        <f t="array" ref="BP21">INDEX('Index Performance'!$B$5:$XFD$1048576,-1+MATCH($AM21,'Index Performance'!$A$4:$A$1048576, 0), MATCH(BP$4, 'Index Performance'!$B$5:$XFD$5, 0))</f>
        <v>6.7798585878097617E-2</v>
      </c>
      <c r="BQ21" s="332" cm="1">
        <f t="array" ref="BQ21">INDEX('Index Performance'!$B$5:$XFD$1048576,-1+MATCH($AM21,'Index Performance'!$A$4:$A$1048576, 0), MATCH(BQ$4, 'Index Performance'!$B$5:$XFD$5, 0))</f>
        <v>5.7299012980318587E-2</v>
      </c>
      <c r="BR21" s="332" cm="1">
        <f t="array" ref="BR21">INDEX('Index Performance'!$B$5:$XFD$1048576,-1+MATCH($AM21,'Index Performance'!$A$4:$A$1048576, 0), MATCH(BR$4, 'Index Performance'!$B$5:$XFD$5, 0))</f>
        <v>0.13098259991321082</v>
      </c>
      <c r="BS21" s="332" cm="1">
        <f t="array" ref="BS21">INDEX('Index Performance'!$B$5:$XFD$1048576,-1+MATCH($AM21,'Index Performance'!$A$4:$A$1048576, 0), MATCH(BS$4, 'Index Performance'!$B$5:$XFD$5, 0))</f>
        <v>-4.7815919151423802E-3</v>
      </c>
      <c r="BT21" s="332" cm="1">
        <f t="array" ref="BT21">INDEX('Index Performance'!$B$5:$XFD$1048576,-1+MATCH($AM21,'Index Performance'!$A$4:$A$1048576, 0), MATCH(BT$4, 'Index Performance'!$B$5:$XFD$5, 0))</f>
        <v>8.0959812719469948E-3</v>
      </c>
      <c r="BU21" s="332" cm="1">
        <f t="array" ref="BU21">INDEX('Index Performance'!$B$5:$XFD$1048576,-1+MATCH($AM21,'Index Performance'!$A$4:$A$1048576, 0), MATCH(BU$4, 'Index Performance'!$B$5:$XFD$5, 0))</f>
        <v>7.8464885021751751E-3</v>
      </c>
      <c r="BV21" s="332"/>
      <c r="BW21" s="335">
        <f t="shared" si="7"/>
        <v>38837</v>
      </c>
      <c r="BX21" s="330">
        <f t="shared" si="10"/>
        <v>1.0641502201630735E-2</v>
      </c>
      <c r="BY21" s="338">
        <f t="shared" si="11"/>
        <v>-5.4794520547945207E-5</v>
      </c>
      <c r="BZ21" s="333">
        <f t="shared" si="8"/>
        <v>8.9814929896916418E-3</v>
      </c>
      <c r="CA21" s="356">
        <v>1.2779670505048021E-2</v>
      </c>
      <c r="CB21" s="339">
        <f t="shared" si="12"/>
        <v>1.6600092119390935E-3</v>
      </c>
      <c r="CD21" s="335">
        <f t="shared" si="13"/>
        <v>38837</v>
      </c>
      <c r="CE21" s="330">
        <f t="shared" si="14"/>
        <v>1.7150631502362935E-2</v>
      </c>
      <c r="CF21" s="338">
        <f t="shared" si="15"/>
        <v>-5.4794520547945207E-5</v>
      </c>
      <c r="CG21" s="333">
        <f t="shared" si="16"/>
        <v>1.5479930848822265E-2</v>
      </c>
      <c r="CH21" s="333"/>
      <c r="CI21" s="339">
        <f t="shared" si="17"/>
        <v>1.6707006535406702E-3</v>
      </c>
      <c r="CK21" s="335">
        <f t="shared" si="18"/>
        <v>38837</v>
      </c>
      <c r="CL21" s="354">
        <f t="shared" si="19"/>
        <v>9.7293995675710905E-3</v>
      </c>
      <c r="CM21" s="338">
        <f t="shared" si="20"/>
        <v>-5.4794520547945207E-5</v>
      </c>
      <c r="CN21" s="333">
        <f t="shared" si="21"/>
        <v>8.0708885117750651E-3</v>
      </c>
      <c r="CO21" s="336" t="s">
        <v>0</v>
      </c>
      <c r="CP21" s="339">
        <f t="shared" si="22"/>
        <v>1.6585110557960255E-3</v>
      </c>
      <c r="CR21" s="335">
        <f t="shared" si="9"/>
        <v>38837</v>
      </c>
      <c r="CS21" s="354">
        <f t="shared" si="23"/>
        <v>1.5046741463706015E-2</v>
      </c>
      <c r="CT21" s="338">
        <f t="shared" si="24"/>
        <v>-5.4794520547945207E-5</v>
      </c>
      <c r="CU21" s="333">
        <f t="shared" si="25"/>
        <v>1.3379496513139744E-2</v>
      </c>
      <c r="CV21" s="336" t="s">
        <v>0</v>
      </c>
      <c r="CW21" s="339">
        <f t="shared" si="26"/>
        <v>1.6672449505662715E-3</v>
      </c>
      <c r="CZ21" s="330">
        <f>_xlfn.XLOOKUP($A21,'Index Performance'!$A$17:$A$498,'Index Performance'!$AP$17:$AP$498,"---",FALSE)</f>
        <v>3.7337528913101714E-3</v>
      </c>
      <c r="DA21" s="330">
        <f>_xlfn.XLOOKUP($A21,'Index Performance'!$A$17:$A$498,'Index Performance'!$B$17:$B$498,"---",FALSE)</f>
        <v>-3.5473179999999998E-3</v>
      </c>
      <c r="DB21" s="330">
        <f>_xlfn.XLOOKUP($A21,'Index Performance'!$A$17:$A$498,'Index Performance'!$Q$17:$Q$498,"---",FALSE)</f>
        <v>3.3283689999999998E-2</v>
      </c>
      <c r="DC21" s="330">
        <f>_xlfn.XLOOKUP($A21,'Index Performance'!$A$17:$A$498,'Index Performance'!$W$17:$W$498,"---",FALSE)</f>
        <v>1.154219612741203E-2</v>
      </c>
    </row>
    <row r="22" spans="1:107">
      <c r="A22" s="331">
        <v>38868</v>
      </c>
      <c r="B22" s="330">
        <v>1.99999999991478E-2</v>
      </c>
      <c r="C22" s="332">
        <v>2.9999999999443989E-2</v>
      </c>
      <c r="D22" s="332">
        <v>1.448958115555964E-13</v>
      </c>
      <c r="E22" s="332">
        <v>1.499999999938326E-2</v>
      </c>
      <c r="F22" s="332">
        <v>4.229163943937394E-13</v>
      </c>
      <c r="G22" s="332">
        <v>4.9999999994964151E-3</v>
      </c>
      <c r="H22" s="332">
        <v>5.0000000006412398E-3</v>
      </c>
      <c r="I22" s="332">
        <v>5.0000000001722599E-3</v>
      </c>
      <c r="J22" s="332">
        <v>1.9999999999240001E-2</v>
      </c>
      <c r="K22" s="332">
        <v>0.1000000000008664</v>
      </c>
      <c r="L22" s="332">
        <v>9.9999999999926453E-2</v>
      </c>
      <c r="M22" s="332">
        <v>1.1553208449816669E-13</v>
      </c>
      <c r="N22" s="332">
        <v>1.1273331484641591E-13</v>
      </c>
      <c r="O22" s="332">
        <v>4.5627977891477172E-13</v>
      </c>
      <c r="P22" s="332">
        <v>0.17499999999896729</v>
      </c>
      <c r="Q22" s="332">
        <v>4.5000000000484652E-2</v>
      </c>
      <c r="R22" s="332">
        <v>4.50000000001088E-2</v>
      </c>
      <c r="S22" s="332">
        <v>5.0000000002665031E-3</v>
      </c>
      <c r="T22" s="332">
        <v>4.9999999990367359E-3</v>
      </c>
      <c r="U22" s="332">
        <v>1.8407747913483311E-14</v>
      </c>
      <c r="V22" s="332">
        <v>2.4999999997828329E-2</v>
      </c>
      <c r="W22" s="332">
        <v>1.1226068887820661E-14</v>
      </c>
      <c r="X22" s="332">
        <v>0.1000000000033552</v>
      </c>
      <c r="Y22" s="332">
        <v>4.4494834029029148E-13</v>
      </c>
      <c r="Z22" s="332">
        <v>8.4999999996622763E-2</v>
      </c>
      <c r="AA22" s="332">
        <v>0.10000000000304531</v>
      </c>
      <c r="AB22" s="332">
        <v>0</v>
      </c>
      <c r="AC22" s="332">
        <v>0</v>
      </c>
      <c r="AD22" s="332">
        <v>2.6493301608771279E-14</v>
      </c>
      <c r="AE22" s="332">
        <v>3.0000000007316421E-2</v>
      </c>
      <c r="AF22" s="332">
        <v>6.3019307849931464E-12</v>
      </c>
      <c r="AG22" s="332">
        <v>5.0000000003653067E-2</v>
      </c>
      <c r="AH22" s="332">
        <v>1.5000000000973171E-2</v>
      </c>
      <c r="AI22" s="332">
        <v>1.9999999981968459E-2</v>
      </c>
      <c r="AJ22" s="321"/>
      <c r="AK22" s="333">
        <f t="shared" si="5"/>
        <v>1</v>
      </c>
      <c r="AL22" s="334"/>
      <c r="AM22" s="335">
        <f t="shared" si="6"/>
        <v>38868</v>
      </c>
      <c r="AN22" s="332" cm="1">
        <f t="array" ref="AN22">INDEX('Index Performance'!$B$5:$XFD$1048576,-1+MATCH($AM22,'Index Performance'!$A$4:$A$1048576, 0), MATCH(AN$4, 'Index Performance'!$B$5:$XFD$5, 0))</f>
        <v>2.0678580000000001E-3</v>
      </c>
      <c r="AO22" s="332" cm="1">
        <f t="array" ref="AO22">INDEX('Index Performance'!$B$5:$XFD$1048576,-1+MATCH($AM22,'Index Performance'!$A$4:$A$1048576, 0), MATCH(AO$4, 'Index Performance'!$B$5:$XFD$5, 0))</f>
        <v>3.3103529999999997E-4</v>
      </c>
      <c r="AP22" s="332" cm="1">
        <f t="array" ref="AP22">INDEX('Index Performance'!$B$5:$XFD$1048576,-1+MATCH($AM22,'Index Performance'!$A$4:$A$1048576, 0), MATCH(AP$4, 'Index Performance'!$B$5:$XFD$5, 0))</f>
        <v>2.9458370000000002E-3</v>
      </c>
      <c r="AQ22" s="332" cm="1">
        <f t="array" ref="AQ22">INDEX('Index Performance'!$B$5:$XFD$1048576,-1+MATCH($AM22,'Index Performance'!$A$4:$A$1048576, 0), MATCH(AQ$4, 'Index Performance'!$B$5:$XFD$5, 0))</f>
        <v>-5.5951541230644386E-3</v>
      </c>
      <c r="AR22" s="332" cm="1">
        <f t="array" ref="AR22">INDEX('Index Performance'!$B$5:$XFD$1048576,-1+MATCH($AM22,'Index Performance'!$A$4:$A$1048576, 0), MATCH(AR$4, 'Index Performance'!$B$5:$XFD$5, 0))</f>
        <v>-2.0021480000000001E-2</v>
      </c>
      <c r="AS22" s="332" cm="1">
        <f t="array" ref="AS22">INDEX('Index Performance'!$B$5:$XFD$1048576,-1+MATCH($AM22,'Index Performance'!$A$4:$A$1048576, 0), MATCH(AS$4, 'Index Performance'!$B$5:$XFD$5, 0))</f>
        <v>-1.0746493075545094E-2</v>
      </c>
      <c r="AT22" s="332" cm="1">
        <f t="array" ref="AT22">INDEX('Index Performance'!$B$5:$XFD$1048576,-1+MATCH($AM22,'Index Performance'!$A$4:$A$1048576, 0), MATCH(AT$4, 'Index Performance'!$B$5:$XFD$5, 0))</f>
        <v>-2.5489899999999999E-2</v>
      </c>
      <c r="AU22" s="332" cm="1">
        <f t="array" ref="AU22">INDEX('Index Performance'!$B$5:$XFD$1048576,-1+MATCH($AM22,'Index Performance'!$A$4:$A$1048576, 0), MATCH(AU$4, 'Index Performance'!$B$5:$XFD$5, 0))</f>
        <v>-9.0872319949260039E-3</v>
      </c>
      <c r="AV22" s="332" cm="1">
        <f t="array" ref="AV22">INDEX('Index Performance'!$B$5:$XFD$1048576,-1+MATCH($AM22,'Index Performance'!$A$4:$A$1048576, 0), MATCH(AV$4, 'Index Performance'!$B$5:$XFD$5, 0))</f>
        <v>-1.7884959326140981E-3</v>
      </c>
      <c r="AW22" s="332" cm="1">
        <f t="array" ref="AW22">INDEX('Index Performance'!$B$5:$XFD$1048576,-1+MATCH($AM22,'Index Performance'!$A$4:$A$1048576, 0), MATCH(AW$4, 'Index Performance'!$B$5:$XFD$5, 0))</f>
        <v>1.2616867781696239E-3</v>
      </c>
      <c r="AX22" s="332" cm="1">
        <f t="array" ref="AX22">INDEX('Index Performance'!$B$5:$XFD$1048576,-1+MATCH($AM22,'Index Performance'!$A$4:$A$1048576, 0), MATCH(AX$4, 'Index Performance'!$B$5:$XFD$5, 0))</f>
        <v>2.4110860000000001E-2</v>
      </c>
      <c r="AY22" s="332" cm="1">
        <f t="array" ref="AY22">INDEX('Index Performance'!$B$5:$XFD$1048576,-1+MATCH($AM22,'Index Performance'!$A$4:$A$1048576, 0), MATCH(AY$4, 'Index Performance'!$B$5:$XFD$5, 0))</f>
        <v>2.9582288115161948E-3</v>
      </c>
      <c r="AZ22" s="332" cm="1">
        <f t="array" ref="AZ22">INDEX('Index Performance'!$B$5:$XFD$1048576,-1+MATCH($AM22,'Index Performance'!$A$4:$A$1048576, 0), MATCH(AZ$4, 'Index Performance'!$B$5:$XFD$5, 0))</f>
        <v>-1.5930342249746321E-2</v>
      </c>
      <c r="BA22" s="332" cm="1">
        <f t="array" ref="BA22">INDEX('Index Performance'!$B$5:$XFD$1048576,-1+MATCH($AM22,'Index Performance'!$A$4:$A$1048576, 0), MATCH(BA$4, 'Index Performance'!$B$5:$XFD$5, 0))</f>
        <v>-3.9421659999999997E-2</v>
      </c>
      <c r="BB22" s="332" cm="1">
        <f t="array" ref="BB22">INDEX('Index Performance'!$B$5:$XFD$1048576,-1+MATCH($AM22,'Index Performance'!$A$4:$A$1048576, 0), MATCH(BB$4, 'Index Performance'!$B$5:$XFD$5, 0))</f>
        <v>-3.021896E-2</v>
      </c>
      <c r="BC22" s="332" cm="1">
        <f t="array" ref="BC22">INDEX('Index Performance'!$B$5:$XFD$1048576,-1+MATCH($AM22,'Index Performance'!$A$4:$A$1048576, 0), MATCH(BC$4, 'Index Performance'!$B$5:$XFD$5, 0))</f>
        <v>-2.761489E-2</v>
      </c>
      <c r="BD22" s="332" cm="1">
        <f t="array" ref="BD22">INDEX('Index Performance'!$B$5:$XFD$1048576,-1+MATCH($AM22,'Index Performance'!$A$4:$A$1048576, 0), MATCH(BD$4, 'Index Performance'!$B$5:$XFD$5, 0))</f>
        <v>-6.2192249999999998E-2</v>
      </c>
      <c r="BE22" s="332" cm="1">
        <f t="array" ref="BE22">INDEX('Index Performance'!$B$5:$XFD$1048576,-1+MATCH($AM22,'Index Performance'!$A$4:$A$1048576, 0), MATCH(BE$4, 'Index Performance'!$B$5:$XFD$5, 0))</f>
        <v>-6.8795430944963654E-2</v>
      </c>
      <c r="BF22" s="332" cm="1">
        <f t="array" ref="BF22">INDEX('Index Performance'!$B$5:$XFD$1048576,-1+MATCH($AM22,'Index Performance'!$A$4:$A$1048576, 0), MATCH(BF$4, 'Index Performance'!$B$5:$XFD$5, 0))</f>
        <v>-0.13552049999999999</v>
      </c>
      <c r="BG22" s="332" cm="1">
        <f t="array" ref="BG22">INDEX('Index Performance'!$B$5:$XFD$1048576,-1+MATCH($AM22,'Index Performance'!$A$4:$A$1048576, 0), MATCH(BG$4, 'Index Performance'!$B$5:$XFD$5, 0))</f>
        <v>-1.3140295819767944E-2</v>
      </c>
      <c r="BH22" s="332" cm="1">
        <f t="array" ref="BH22">INDEX('Index Performance'!$B$5:$XFD$1048576,-1+MATCH($AM22,'Index Performance'!$A$4:$A$1048576, 0), MATCH(BH$4, 'Index Performance'!$B$5:$XFD$5, 0))</f>
        <v>-2.5517815908090324E-2</v>
      </c>
      <c r="BI22" s="332" cm="1">
        <f t="array" ref="BI22">INDEX('Index Performance'!$B$5:$XFD$1048576,-1+MATCH($AM22,'Index Performance'!$A$4:$A$1048576, 0), MATCH(BI$4, 'Index Performance'!$B$5:$XFD$5, 0))</f>
        <v>-7.8676979445290174E-3</v>
      </c>
      <c r="BJ22" s="332" cm="1">
        <f t="array" ref="BJ22">INDEX('Index Performance'!$B$5:$XFD$1048576,-1+MATCH($AM22,'Index Performance'!$A$4:$A$1048576, 0), MATCH(BJ$4, 'Index Performance'!$B$5:$XFD$5, 0))</f>
        <v>-3.0159604700905618E-2</v>
      </c>
      <c r="BK22" s="332" cm="1">
        <f t="array" ref="BK22">INDEX('Index Performance'!$B$5:$XFD$1048576,-1+MATCH($AM22,'Index Performance'!$A$4:$A$1048576, 0), MATCH(BK$4, 'Index Performance'!$B$5:$XFD$5, 0))</f>
        <v>3.8033722214427801E-3</v>
      </c>
      <c r="BL22" s="332" t="str" cm="1">
        <f t="array" ref="BL22">INDEX('Index Performance'!$B$5:$XFD$1048576,-1+MATCH($AM22,'Index Performance'!$A$4:$A$1048576, 0), MATCH(BL$4, 'Index Performance'!$B$5:$XFD$5, 0))</f>
        <v/>
      </c>
      <c r="BM22" s="332" t="str" cm="1">
        <f t="array" ref="BM22">INDEX('Index Performance'!$B$5:$XFD$1048576,-1+MATCH($AM22,'Index Performance'!$A$4:$A$1048576, 0), MATCH(BM$4, 'Index Performance'!$B$5:$XFD$5, 0))</f>
        <v/>
      </c>
      <c r="BN22" s="332" t="str" cm="1">
        <f t="array" ref="BN22">INDEX('Index Performance'!$B$5:$XFD$1048576,-1+MATCH($AM22,'Index Performance'!$A$4:$A$1048576, 0), MATCH(BN$4, 'Index Performance'!$B$5:$XFD$5, 0))</f>
        <v/>
      </c>
      <c r="BO22" s="332" t="str" cm="1">
        <f t="array" ref="BO22">INDEX('Index Performance'!$B$5:$XFD$1048576,-1+MATCH($AM22,'Index Performance'!$A$4:$A$1048576, 0), MATCH(BO$4, 'Index Performance'!$B$5:$XFD$5, 0))</f>
        <v/>
      </c>
      <c r="BP22" s="332" cm="1">
        <f t="array" ref="BP22">INDEX('Index Performance'!$B$5:$XFD$1048576,-1+MATCH($AM22,'Index Performance'!$A$4:$A$1048576, 0), MATCH(BP$4, 'Index Performance'!$B$5:$XFD$5, 0))</f>
        <v>9.5660201987437521E-3</v>
      </c>
      <c r="BQ22" s="332" cm="1">
        <f t="array" ref="BQ22">INDEX('Index Performance'!$B$5:$XFD$1048576,-1+MATCH($AM22,'Index Performance'!$A$4:$A$1048576, 0), MATCH(BQ$4, 'Index Performance'!$B$5:$XFD$5, 0))</f>
        <v>9.7516409355880018E-3</v>
      </c>
      <c r="BR22" s="332" cm="1">
        <f t="array" ref="BR22">INDEX('Index Performance'!$B$5:$XFD$1048576,-1+MATCH($AM22,'Index Performance'!$A$4:$A$1048576, 0), MATCH(BR$4, 'Index Performance'!$B$5:$XFD$5, 0))</f>
        <v>-3.7230610949071208E-2</v>
      </c>
      <c r="BS22" s="332" cm="1">
        <f t="array" ref="BS22">INDEX('Index Performance'!$B$5:$XFD$1048576,-1+MATCH($AM22,'Index Performance'!$A$4:$A$1048576, 0), MATCH(BS$4, 'Index Performance'!$B$5:$XFD$5, 0))</f>
        <v>-3.3922189818797355E-2</v>
      </c>
      <c r="BT22" s="332" cm="1">
        <f t="array" ref="BT22">INDEX('Index Performance'!$B$5:$XFD$1048576,-1+MATCH($AM22,'Index Performance'!$A$4:$A$1048576, 0), MATCH(BT$4, 'Index Performance'!$B$5:$XFD$5, 0))</f>
        <v>-7.1601354620222102E-3</v>
      </c>
      <c r="BU22" s="332" cm="1">
        <f t="array" ref="BU22">INDEX('Index Performance'!$B$5:$XFD$1048576,-1+MATCH($AM22,'Index Performance'!$A$4:$A$1048576, 0), MATCH(BU$4, 'Index Performance'!$B$5:$XFD$5, 0))</f>
        <v>5.0104062283204964E-3</v>
      </c>
      <c r="BV22" s="332"/>
      <c r="BW22" s="335">
        <f t="shared" si="7"/>
        <v>38868</v>
      </c>
      <c r="BX22" s="330">
        <f t="shared" si="10"/>
        <v>-1.8027960693362599E-2</v>
      </c>
      <c r="BY22" s="338">
        <f t="shared" si="11"/>
        <v>-5.4794520547945207E-5</v>
      </c>
      <c r="BZ22" s="333">
        <f t="shared" si="8"/>
        <v>-1.969459775399629E-2</v>
      </c>
      <c r="CA22" s="356">
        <v>-2.1382279645733249E-2</v>
      </c>
      <c r="CB22" s="339">
        <f t="shared" si="12"/>
        <v>1.6666370606336911E-3</v>
      </c>
      <c r="CD22" s="335">
        <f t="shared" si="13"/>
        <v>38868</v>
      </c>
      <c r="CE22" s="330">
        <f t="shared" si="14"/>
        <v>-1.0798895339814771E-2</v>
      </c>
      <c r="CF22" s="338">
        <f t="shared" si="15"/>
        <v>-5.4794520547945207E-5</v>
      </c>
      <c r="CG22" s="333">
        <f t="shared" si="16"/>
        <v>-1.2477801821317525E-2</v>
      </c>
      <c r="CH22" s="333"/>
      <c r="CI22" s="339">
        <f t="shared" si="17"/>
        <v>1.6789064815027534E-3</v>
      </c>
      <c r="CK22" s="335">
        <f t="shared" si="18"/>
        <v>38868</v>
      </c>
      <c r="CL22" s="354">
        <f t="shared" si="19"/>
        <v>-1.5099365901386337E-2</v>
      </c>
      <c r="CM22" s="338">
        <f t="shared" si="20"/>
        <v>-5.4794520547945207E-5</v>
      </c>
      <c r="CN22" s="333">
        <f t="shared" si="21"/>
        <v>-1.6770973474845685E-2</v>
      </c>
      <c r="CO22" s="336" t="s">
        <v>0</v>
      </c>
      <c r="CP22" s="339">
        <f t="shared" si="22"/>
        <v>1.671607573459348E-3</v>
      </c>
      <c r="CR22" s="335">
        <f t="shared" si="9"/>
        <v>38868</v>
      </c>
      <c r="CS22" s="354">
        <f t="shared" si="23"/>
        <v>-1.7759670709883973E-2</v>
      </c>
      <c r="CT22" s="338">
        <f t="shared" si="24"/>
        <v>-5.4794520547945207E-5</v>
      </c>
      <c r="CU22" s="333">
        <f t="shared" si="25"/>
        <v>-1.9426763121598412E-2</v>
      </c>
      <c r="CV22" s="336" t="s">
        <v>0</v>
      </c>
      <c r="CW22" s="339">
        <f t="shared" si="26"/>
        <v>1.6670924117144388E-3</v>
      </c>
      <c r="CZ22" s="330">
        <f>_xlfn.XLOOKUP($A22,'Index Performance'!$A$17:$A$498,'Index Performance'!$AP$17:$AP$498,"---",FALSE)</f>
        <v>4.5659963893145417E-3</v>
      </c>
      <c r="DA22" s="330">
        <f>_xlfn.XLOOKUP($A22,'Index Performance'!$A$17:$A$498,'Index Performance'!$B$17:$B$498,"---",FALSE)</f>
        <v>3.1848759999999997E-3</v>
      </c>
      <c r="DB22" s="330">
        <f>_xlfn.XLOOKUP($A22,'Index Performance'!$A$17:$A$498,'Index Performance'!$Q$17:$Q$498,"---",FALSE)</f>
        <v>-3.9421659999999997E-2</v>
      </c>
      <c r="DC22" s="330">
        <f>_xlfn.XLOOKUP($A22,'Index Performance'!$A$17:$A$498,'Index Performance'!$W$17:$W$498,"---",FALSE)</f>
        <v>-1.3140295819767944E-2</v>
      </c>
    </row>
    <row r="23" spans="1:107">
      <c r="A23" s="331">
        <v>38898</v>
      </c>
      <c r="B23" s="330">
        <v>1.999999999848372E-2</v>
      </c>
      <c r="C23" s="332">
        <v>3.0000000000043631E-2</v>
      </c>
      <c r="D23" s="332">
        <v>2.2046998873706658E-12</v>
      </c>
      <c r="E23" s="332">
        <v>1.499999999913283E-2</v>
      </c>
      <c r="F23" s="332">
        <v>0</v>
      </c>
      <c r="G23" s="332">
        <v>4.9999999989269279E-3</v>
      </c>
      <c r="H23" s="332">
        <v>4.9999999996921838E-3</v>
      </c>
      <c r="I23" s="332">
        <v>4.9999999986812104E-3</v>
      </c>
      <c r="J23" s="332">
        <v>1.9999999998899291E-2</v>
      </c>
      <c r="K23" s="332">
        <v>0.1000000000020453</v>
      </c>
      <c r="L23" s="332">
        <v>9.9999999999193415E-2</v>
      </c>
      <c r="M23" s="332">
        <v>0</v>
      </c>
      <c r="N23" s="332">
        <v>0</v>
      </c>
      <c r="O23" s="332">
        <v>1.3945620271378631E-12</v>
      </c>
      <c r="P23" s="332">
        <v>0.17499999999793839</v>
      </c>
      <c r="Q23" s="332">
        <v>4.5000000001663473E-2</v>
      </c>
      <c r="R23" s="332">
        <v>4.4999999994990249E-2</v>
      </c>
      <c r="S23" s="332">
        <v>4.9999999994929092E-3</v>
      </c>
      <c r="T23" s="332">
        <v>4.9999999980458046E-3</v>
      </c>
      <c r="U23" s="332">
        <v>5.6385033833271911E-14</v>
      </c>
      <c r="V23" s="332">
        <v>0</v>
      </c>
      <c r="W23" s="332">
        <v>2.500000000244065E-2</v>
      </c>
      <c r="X23" s="332">
        <v>1.9999999811393849E-2</v>
      </c>
      <c r="Y23" s="332">
        <v>0.10000000000118429</v>
      </c>
      <c r="Z23" s="332">
        <v>8.499999999623814E-2</v>
      </c>
      <c r="AA23" s="332">
        <v>0.1000000000033799</v>
      </c>
      <c r="AB23" s="332">
        <v>0</v>
      </c>
      <c r="AC23" s="332">
        <v>0</v>
      </c>
      <c r="AD23" s="332">
        <v>4.4103227468898119E-13</v>
      </c>
      <c r="AE23" s="332">
        <v>2.9999999997085889E-2</v>
      </c>
      <c r="AF23" s="332">
        <v>1.8373701821720772E-12</v>
      </c>
      <c r="AG23" s="332">
        <v>5.0000000002301245E-2</v>
      </c>
      <c r="AH23" s="332">
        <v>1.499999999775424E-2</v>
      </c>
      <c r="AI23" s="332">
        <v>1.950584874242208E-10</v>
      </c>
      <c r="AJ23" s="321"/>
      <c r="AK23" s="333">
        <f t="shared" si="5"/>
        <v>1</v>
      </c>
      <c r="AL23" s="334"/>
      <c r="AM23" s="335">
        <f t="shared" si="6"/>
        <v>38898</v>
      </c>
      <c r="AN23" s="332" cm="1">
        <f t="array" ref="AN23">INDEX('Index Performance'!$B$5:$XFD$1048576,-1+MATCH($AM23,'Index Performance'!$A$4:$A$1048576, 0), MATCH(AN$4, 'Index Performance'!$B$5:$XFD$5, 0))</f>
        <v>-1.067962E-3</v>
      </c>
      <c r="AO23" s="332" cm="1">
        <f t="array" ref="AO23">INDEX('Index Performance'!$B$5:$XFD$1048576,-1+MATCH($AM23,'Index Performance'!$A$4:$A$1048576, 0), MATCH(AO$4, 'Index Performance'!$B$5:$XFD$5, 0))</f>
        <v>3.1869589999999996E-3</v>
      </c>
      <c r="AP23" s="332" cm="1">
        <f t="array" ref="AP23">INDEX('Index Performance'!$B$5:$XFD$1048576,-1+MATCH($AM23,'Index Performance'!$A$4:$A$1048576, 0), MATCH(AP$4, 'Index Performance'!$B$5:$XFD$5, 0))</f>
        <v>2.8301789999999999E-3</v>
      </c>
      <c r="AQ23" s="332" cm="1">
        <f t="array" ref="AQ23">INDEX('Index Performance'!$B$5:$XFD$1048576,-1+MATCH($AM23,'Index Performance'!$A$4:$A$1048576, 0), MATCH(AQ$4, 'Index Performance'!$B$5:$XFD$5, 0))</f>
        <v>-3.0575905603368314E-3</v>
      </c>
      <c r="AR23" s="332" cm="1">
        <f t="array" ref="AR23">INDEX('Index Performance'!$B$5:$XFD$1048576,-1+MATCH($AM23,'Index Performance'!$A$4:$A$1048576, 0), MATCH(AR$4, 'Index Performance'!$B$5:$XFD$5, 0))</f>
        <v>-2.0755860000000001E-4</v>
      </c>
      <c r="AS23" s="332" cm="1">
        <f t="array" ref="AS23">INDEX('Index Performance'!$B$5:$XFD$1048576,-1+MATCH($AM23,'Index Performance'!$A$4:$A$1048576, 0), MATCH(AS$4, 'Index Performance'!$B$5:$XFD$5, 0))</f>
        <v>2.9788839464226502E-3</v>
      </c>
      <c r="AT23" s="332" cm="1">
        <f t="array" ref="AT23">INDEX('Index Performance'!$B$5:$XFD$1048576,-1+MATCH($AM23,'Index Performance'!$A$4:$A$1048576, 0), MATCH(AT$4, 'Index Performance'!$B$5:$XFD$5, 0))</f>
        <v>-2.1362259999999998E-3</v>
      </c>
      <c r="AU23" s="332" cm="1">
        <f t="array" ref="AU23">INDEX('Index Performance'!$B$5:$XFD$1048576,-1+MATCH($AM23,'Index Performance'!$A$4:$A$1048576, 0), MATCH(AU$4, 'Index Performance'!$B$5:$XFD$5, 0))</f>
        <v>-1.0183263178013657E-2</v>
      </c>
      <c r="AV23" s="332" cm="1">
        <f t="array" ref="AV23">INDEX('Index Performance'!$B$5:$XFD$1048576,-1+MATCH($AM23,'Index Performance'!$A$4:$A$1048576, 0), MATCH(AV$4, 'Index Performance'!$B$5:$XFD$5, 0))</f>
        <v>1.849497167957459E-3</v>
      </c>
      <c r="AW23" s="332" cm="1">
        <f t="array" ref="AW23">INDEX('Index Performance'!$B$5:$XFD$1048576,-1+MATCH($AM23,'Index Performance'!$A$4:$A$1048576, 0), MATCH(AW$4, 'Index Performance'!$B$5:$XFD$5, 0))</f>
        <v>3.5137318255249461E-3</v>
      </c>
      <c r="AX23" s="332" cm="1">
        <f t="array" ref="AX23">INDEX('Index Performance'!$B$5:$XFD$1048576,-1+MATCH($AM23,'Index Performance'!$A$4:$A$1048576, 0), MATCH(AX$4, 'Index Performance'!$B$5:$XFD$5, 0))</f>
        <v>-1.472908E-2</v>
      </c>
      <c r="AY23" s="332" cm="1">
        <f t="array" ref="AY23">INDEX('Index Performance'!$B$5:$XFD$1048576,-1+MATCH($AM23,'Index Performance'!$A$4:$A$1048576, 0), MATCH(AY$4, 'Index Performance'!$B$5:$XFD$5, 0))</f>
        <v>-4.4242552579006889E-3</v>
      </c>
      <c r="AZ23" s="332" cm="1">
        <f t="array" ref="AZ23">INDEX('Index Performance'!$B$5:$XFD$1048576,-1+MATCH($AM23,'Index Performance'!$A$4:$A$1048576, 0), MATCH(AZ$4, 'Index Performance'!$B$5:$XFD$5, 0))</f>
        <v>9.0246553584361067E-5</v>
      </c>
      <c r="BA23" s="332" cm="1">
        <f t="array" ref="BA23">INDEX('Index Performance'!$B$5:$XFD$1048576,-1+MATCH($AM23,'Index Performance'!$A$4:$A$1048576, 0), MATCH(BA$4, 'Index Performance'!$B$5:$XFD$5, 0))</f>
        <v>-4.314721E-4</v>
      </c>
      <c r="BB23" s="332" cm="1">
        <f t="array" ref="BB23">INDEX('Index Performance'!$B$5:$XFD$1048576,-1+MATCH($AM23,'Index Performance'!$A$4:$A$1048576, 0), MATCH(BB$4, 'Index Performance'!$B$5:$XFD$5, 0))</f>
        <v>7.4145790000000004E-4</v>
      </c>
      <c r="BC23" s="332" cm="1">
        <f t="array" ref="BC23">INDEX('Index Performance'!$B$5:$XFD$1048576,-1+MATCH($AM23,'Index Performance'!$A$4:$A$1048576, 0), MATCH(BC$4, 'Index Performance'!$B$5:$XFD$5, 0))</f>
        <v>3.2531330000000001E-3</v>
      </c>
      <c r="BD23" s="332" cm="1">
        <f t="array" ref="BD23">INDEX('Index Performance'!$B$5:$XFD$1048576,-1+MATCH($AM23,'Index Performance'!$A$4:$A$1048576, 0), MATCH(BD$4, 'Index Performance'!$B$5:$XFD$5, 0))</f>
        <v>-1.1088240000000001E-2</v>
      </c>
      <c r="BE23" s="332" cm="1">
        <f t="array" ref="BE23">INDEX('Index Performance'!$B$5:$XFD$1048576,-1+MATCH($AM23,'Index Performance'!$A$4:$A$1048576, 0), MATCH(BE$4, 'Index Performance'!$B$5:$XFD$5, 0))</f>
        <v>-1.1616020815908845E-3</v>
      </c>
      <c r="BF23" s="332" cm="1">
        <f t="array" ref="BF23">INDEX('Index Performance'!$B$5:$XFD$1048576,-1+MATCH($AM23,'Index Performance'!$A$4:$A$1048576, 0), MATCH(BF$4, 'Index Performance'!$B$5:$XFD$5, 0))</f>
        <v>3.8540330000000002E-3</v>
      </c>
      <c r="BG23" s="332" cm="1">
        <f t="array" ref="BG23">INDEX('Index Performance'!$B$5:$XFD$1048576,-1+MATCH($AM23,'Index Performance'!$A$4:$A$1048576, 0), MATCH(BG$4, 'Index Performance'!$B$5:$XFD$5, 0))</f>
        <v>-4.9089286304585533E-3</v>
      </c>
      <c r="BH23" s="332" cm="1">
        <f t="array" ref="BH23">INDEX('Index Performance'!$B$5:$XFD$1048576,-1+MATCH($AM23,'Index Performance'!$A$4:$A$1048576, 0), MATCH(BH$4, 'Index Performance'!$B$5:$XFD$5, 0))</f>
        <v>-1.0192754636025203E-2</v>
      </c>
      <c r="BI23" s="332" cm="1">
        <f t="array" ref="BI23">INDEX('Index Performance'!$B$5:$XFD$1048576,-1+MATCH($AM23,'Index Performance'!$A$4:$A$1048576, 0), MATCH(BI$4, 'Index Performance'!$B$5:$XFD$5, 0))</f>
        <v>-5.5157782688269874E-3</v>
      </c>
      <c r="BJ23" s="332" cm="1">
        <f t="array" ref="BJ23">INDEX('Index Performance'!$B$5:$XFD$1048576,-1+MATCH($AM23,'Index Performance'!$A$4:$A$1048576, 0), MATCH(BJ$4, 'Index Performance'!$B$5:$XFD$5, 0))</f>
        <v>-9.4886572794937729E-3</v>
      </c>
      <c r="BK23" s="332" cm="1">
        <f t="array" ref="BK23">INDEX('Index Performance'!$B$5:$XFD$1048576,-1+MATCH($AM23,'Index Performance'!$A$4:$A$1048576, 0), MATCH(BK$4, 'Index Performance'!$B$5:$XFD$5, 0))</f>
        <v>2.8706153456070638E-3</v>
      </c>
      <c r="BL23" s="332" cm="1">
        <f t="array" ref="BL23">INDEX('Index Performance'!$B$5:$XFD$1048576,-1+MATCH($AM23,'Index Performance'!$A$4:$A$1048576, 0), MATCH(BL$4, 'Index Performance'!$B$5:$XFD$5, 0))</f>
        <v>5.5027E-2</v>
      </c>
      <c r="BM23" s="332" cm="1">
        <f t="array" ref="BM23">INDEX('Index Performance'!$B$5:$XFD$1048576,-1+MATCH($AM23,'Index Performance'!$A$4:$A$1048576, 0), MATCH(BM$4, 'Index Performance'!$B$5:$XFD$5, 0))</f>
        <v>3.9736E-2</v>
      </c>
      <c r="BN23" s="332" cm="1">
        <f t="array" ref="BN23">INDEX('Index Performance'!$B$5:$XFD$1048576,-1+MATCH($AM23,'Index Performance'!$A$4:$A$1048576, 0), MATCH(BN$4, 'Index Performance'!$B$5:$XFD$5, 0))</f>
        <v>1.3952000000000001E-2</v>
      </c>
      <c r="BO23" s="332" cm="1">
        <f t="array" ref="BO23">INDEX('Index Performance'!$B$5:$XFD$1048576,-1+MATCH($AM23,'Index Performance'!$A$4:$A$1048576, 0), MATCH(BO$4, 'Index Performance'!$B$5:$XFD$5, 0))</f>
        <v>4.0459000000000002E-2</v>
      </c>
      <c r="BP23" s="332" cm="1">
        <f t="array" ref="BP23">INDEX('Index Performance'!$B$5:$XFD$1048576,-1+MATCH($AM23,'Index Performance'!$A$4:$A$1048576, 0), MATCH(BP$4, 'Index Performance'!$B$5:$XFD$5, 0))</f>
        <v>-1.5536902073337577E-2</v>
      </c>
      <c r="BQ23" s="332" cm="1">
        <f t="array" ref="BQ23">INDEX('Index Performance'!$B$5:$XFD$1048576,-1+MATCH($AM23,'Index Performance'!$A$4:$A$1048576, 0), MATCH(BQ$4, 'Index Performance'!$B$5:$XFD$5, 0))</f>
        <v>-1.410430082277625E-2</v>
      </c>
      <c r="BR23" s="332" cm="1">
        <f t="array" ref="BR23">INDEX('Index Performance'!$B$5:$XFD$1048576,-1+MATCH($AM23,'Index Performance'!$A$4:$A$1048576, 0), MATCH(BR$4, 'Index Performance'!$B$5:$XFD$5, 0))</f>
        <v>-7.2326453454795825E-2</v>
      </c>
      <c r="BS23" s="332" cm="1">
        <f t="array" ref="BS23">INDEX('Index Performance'!$B$5:$XFD$1048576,-1+MATCH($AM23,'Index Performance'!$A$4:$A$1048576, 0), MATCH(BS$4, 'Index Performance'!$B$5:$XFD$5, 0))</f>
        <v>3.6242611581854378E-2</v>
      </c>
      <c r="BT23" s="332" cm="1">
        <f t="array" ref="BT23">INDEX('Index Performance'!$B$5:$XFD$1048576,-1+MATCH($AM23,'Index Performance'!$A$4:$A$1048576, 0), MATCH(BT$4, 'Index Performance'!$B$5:$XFD$5, 0))</f>
        <v>2.5338660949225655E-3</v>
      </c>
      <c r="BU23" s="332" cm="1">
        <f t="array" ref="BU23">INDEX('Index Performance'!$B$5:$XFD$1048576,-1+MATCH($AM23,'Index Performance'!$A$4:$A$1048576, 0), MATCH(BU$4, 'Index Performance'!$B$5:$XFD$5, 0))</f>
        <v>1.4572787237305818E-3</v>
      </c>
      <c r="BV23" s="332"/>
      <c r="BW23" s="335">
        <f t="shared" si="7"/>
        <v>38898</v>
      </c>
      <c r="BX23" s="330">
        <f t="shared" si="10"/>
        <v>7.5911407693686622E-3</v>
      </c>
      <c r="BY23" s="338">
        <f t="shared" si="11"/>
        <v>-5.4794520547945207E-5</v>
      </c>
      <c r="BZ23" s="333">
        <f t="shared" si="8"/>
        <v>5.9361418682732925E-3</v>
      </c>
      <c r="CA23" s="356">
        <v>6.8872028553261799E-3</v>
      </c>
      <c r="CB23" s="339">
        <f t="shared" si="12"/>
        <v>1.6549989010953697E-3</v>
      </c>
      <c r="CD23" s="335">
        <f t="shared" si="13"/>
        <v>38898</v>
      </c>
      <c r="CE23" s="330">
        <f t="shared" si="14"/>
        <v>-6.7921092481408506E-5</v>
      </c>
      <c r="CF23" s="338">
        <f t="shared" si="15"/>
        <v>-5.4794520547945207E-5</v>
      </c>
      <c r="CG23" s="333">
        <f t="shared" si="16"/>
        <v>-1.7103397529893982E-3</v>
      </c>
      <c r="CH23" s="333"/>
      <c r="CI23" s="339">
        <f t="shared" si="17"/>
        <v>1.6424186605079898E-3</v>
      </c>
      <c r="CK23" s="335">
        <f t="shared" si="18"/>
        <v>38898</v>
      </c>
      <c r="CL23" s="354">
        <f t="shared" si="19"/>
        <v>1.2717314474357417E-2</v>
      </c>
      <c r="CM23" s="338">
        <f t="shared" si="20"/>
        <v>-5.4794520547945207E-5</v>
      </c>
      <c r="CN23" s="333">
        <f t="shared" si="21"/>
        <v>1.1053895678023284E-2</v>
      </c>
      <c r="CO23" s="336" t="s">
        <v>0</v>
      </c>
      <c r="CP23" s="339">
        <f t="shared" si="22"/>
        <v>1.6634187963341322E-3</v>
      </c>
      <c r="CR23" s="335">
        <f t="shared" si="9"/>
        <v>38898</v>
      </c>
      <c r="CS23" s="354">
        <f t="shared" si="23"/>
        <v>-2.6063901052292768E-3</v>
      </c>
      <c r="CT23" s="338">
        <f t="shared" si="24"/>
        <v>-5.4794520547945207E-5</v>
      </c>
      <c r="CU23" s="333">
        <f t="shared" si="25"/>
        <v>-4.2446392536636957E-3</v>
      </c>
      <c r="CV23" s="336" t="s">
        <v>0</v>
      </c>
      <c r="CW23" s="339">
        <f t="shared" si="26"/>
        <v>1.6382491484344189E-3</v>
      </c>
      <c r="CZ23" s="330">
        <f>_xlfn.XLOOKUP($A23,'Index Performance'!$A$17:$A$498,'Index Performance'!$AP$17:$AP$498,"---",FALSE)</f>
        <v>3.9707800273256488E-3</v>
      </c>
      <c r="DA23" s="330">
        <f>_xlfn.XLOOKUP($A23,'Index Performance'!$A$17:$A$498,'Index Performance'!$B$17:$B$498,"---",FALSE)</f>
        <v>-1.124208E-4</v>
      </c>
      <c r="DB23" s="330">
        <f>_xlfn.XLOOKUP($A23,'Index Performance'!$A$17:$A$498,'Index Performance'!$Q$17:$Q$498,"---",FALSE)</f>
        <v>-4.314721E-4</v>
      </c>
      <c r="DC23" s="330">
        <f>_xlfn.XLOOKUP($A23,'Index Performance'!$A$17:$A$498,'Index Performance'!$W$17:$W$498,"---",FALSE)</f>
        <v>-4.9089286304585533E-3</v>
      </c>
    </row>
    <row r="24" spans="1:107">
      <c r="A24" s="331">
        <v>38929</v>
      </c>
      <c r="B24" s="330">
        <v>1.9999999998882561E-2</v>
      </c>
      <c r="C24" s="332">
        <v>3.0000000000762979E-2</v>
      </c>
      <c r="D24" s="332">
        <v>9.9999999997665984E-2</v>
      </c>
      <c r="E24" s="332">
        <v>1.4999999999845699E-2</v>
      </c>
      <c r="F24" s="332">
        <v>3.9042602734109219E-13</v>
      </c>
      <c r="G24" s="332">
        <v>5.000000000288404E-3</v>
      </c>
      <c r="H24" s="332">
        <v>5.0000000029930399E-3</v>
      </c>
      <c r="I24" s="332">
        <v>4.9999999987984873E-3</v>
      </c>
      <c r="J24" s="332">
        <v>1.9999999999432229E-2</v>
      </c>
      <c r="K24" s="332">
        <v>0.1000000000016435</v>
      </c>
      <c r="L24" s="332">
        <v>0</v>
      </c>
      <c r="M24" s="332">
        <v>1.676537682670864E-14</v>
      </c>
      <c r="N24" s="332">
        <v>0</v>
      </c>
      <c r="O24" s="332">
        <v>9.7906014870758599E-13</v>
      </c>
      <c r="P24" s="332">
        <v>0.17499999999814719</v>
      </c>
      <c r="Q24" s="332">
        <v>4.5000000002417072E-2</v>
      </c>
      <c r="R24" s="332">
        <v>2.0000000055861961E-2</v>
      </c>
      <c r="S24" s="332">
        <v>1.000000006561676E-2</v>
      </c>
      <c r="T24" s="332">
        <v>4.9999999979048427E-3</v>
      </c>
      <c r="U24" s="332">
        <v>3.5020921128900948E-13</v>
      </c>
      <c r="V24" s="332">
        <v>0</v>
      </c>
      <c r="W24" s="332">
        <v>2.5000000002887129E-2</v>
      </c>
      <c r="X24" s="332">
        <v>1.9999999810630501E-2</v>
      </c>
      <c r="Y24" s="332">
        <v>0.1000000000024809</v>
      </c>
      <c r="Z24" s="332">
        <v>8.4999999995114719E-2</v>
      </c>
      <c r="AA24" s="332">
        <v>0.1000000000045205</v>
      </c>
      <c r="AB24" s="332">
        <v>0</v>
      </c>
      <c r="AC24" s="332">
        <v>0</v>
      </c>
      <c r="AD24" s="332">
        <v>5.0792673824135636E-13</v>
      </c>
      <c r="AE24" s="332">
        <v>4.9999999981249647E-2</v>
      </c>
      <c r="AF24" s="332">
        <v>2.4316311852849218E-13</v>
      </c>
      <c r="AG24" s="332">
        <v>5.0000000003859429E-2</v>
      </c>
      <c r="AH24" s="332">
        <v>1.499999999794736E-2</v>
      </c>
      <c r="AI24" s="332">
        <v>7.856183013525231E-11</v>
      </c>
      <c r="AJ24" s="321"/>
      <c r="AK24" s="333">
        <f t="shared" si="5"/>
        <v>1</v>
      </c>
      <c r="AL24" s="334"/>
      <c r="AM24" s="335">
        <f t="shared" si="6"/>
        <v>38929</v>
      </c>
      <c r="AN24" s="332" cm="1">
        <f t="array" ref="AN24">INDEX('Index Performance'!$B$5:$XFD$1048576,-1+MATCH($AM24,'Index Performance'!$A$4:$A$1048576, 0), MATCH(AN$4, 'Index Performance'!$B$5:$XFD$5, 0))</f>
        <v>1.278168E-2</v>
      </c>
      <c r="AO24" s="332" cm="1">
        <f t="array" ref="AO24">INDEX('Index Performance'!$B$5:$XFD$1048576,-1+MATCH($AM24,'Index Performance'!$A$4:$A$1048576, 0), MATCH(AO$4, 'Index Performance'!$B$5:$XFD$5, 0))</f>
        <v>1.2384630000000001E-2</v>
      </c>
      <c r="AP24" s="332" cm="1">
        <f t="array" ref="AP24">INDEX('Index Performance'!$B$5:$XFD$1048576,-1+MATCH($AM24,'Index Performance'!$A$4:$A$1048576, 0), MATCH(AP$4, 'Index Performance'!$B$5:$XFD$5, 0))</f>
        <v>1.626789E-2</v>
      </c>
      <c r="AQ24" s="332" cm="1">
        <f t="array" ref="AQ24">INDEX('Index Performance'!$B$5:$XFD$1048576,-1+MATCH($AM24,'Index Performance'!$A$4:$A$1048576, 0), MATCH(AQ$4, 'Index Performance'!$B$5:$XFD$5, 0))</f>
        <v>1.7098455415521574E-2</v>
      </c>
      <c r="AR24" s="332" cm="1">
        <f t="array" ref="AR24">INDEX('Index Performance'!$B$5:$XFD$1048576,-1+MATCH($AM24,'Index Performance'!$A$4:$A$1048576, 0), MATCH(AR$4, 'Index Performance'!$B$5:$XFD$5, 0))</f>
        <v>3.2088869999999999E-2</v>
      </c>
      <c r="AS24" s="332" cm="1">
        <f t="array" ref="AS24">INDEX('Index Performance'!$B$5:$XFD$1048576,-1+MATCH($AM24,'Index Performance'!$A$4:$A$1048576, 0), MATCH(AS$4, 'Index Performance'!$B$5:$XFD$5, 0))</f>
        <v>2.5633852560412063E-2</v>
      </c>
      <c r="AT24" s="332" cm="1">
        <f t="array" ref="AT24">INDEX('Index Performance'!$B$5:$XFD$1048576,-1+MATCH($AM24,'Index Performance'!$A$4:$A$1048576, 0), MATCH(AT$4, 'Index Performance'!$B$5:$XFD$5, 0))</f>
        <v>3.6090179999999999E-2</v>
      </c>
      <c r="AU24" s="332" cm="1">
        <f t="array" ref="AU24">INDEX('Index Performance'!$B$5:$XFD$1048576,-1+MATCH($AM24,'Index Performance'!$A$4:$A$1048576, 0), MATCH(AU$4, 'Index Performance'!$B$5:$XFD$5, 0))</f>
        <v>1.9035772343119817E-2</v>
      </c>
      <c r="AV24" s="332" cm="1">
        <f t="array" ref="AV24">INDEX('Index Performance'!$B$5:$XFD$1048576,-1+MATCH($AM24,'Index Performance'!$A$4:$A$1048576, 0), MATCH(AV$4, 'Index Performance'!$B$5:$XFD$5, 0))</f>
        <v>1.4249451944156055E-2</v>
      </c>
      <c r="AW24" s="332" cm="1">
        <f t="array" ref="AW24">INDEX('Index Performance'!$B$5:$XFD$1048576,-1+MATCH($AM24,'Index Performance'!$A$4:$A$1048576, 0), MATCH(AW$4, 'Index Performance'!$B$5:$XFD$5, 0))</f>
        <v>5.3205618384515319E-3</v>
      </c>
      <c r="AX24" s="332" cm="1">
        <f t="array" ref="AX24">INDEX('Index Performance'!$B$5:$XFD$1048576,-1+MATCH($AM24,'Index Performance'!$A$4:$A$1048576, 0), MATCH(AX$4, 'Index Performance'!$B$5:$XFD$5, 0))</f>
        <v>1.9610410000000002E-2</v>
      </c>
      <c r="AY24" s="332" cm="1">
        <f t="array" ref="AY24">INDEX('Index Performance'!$B$5:$XFD$1048576,-1+MATCH($AM24,'Index Performance'!$A$4:$A$1048576, 0), MATCH(AY$4, 'Index Performance'!$B$5:$XFD$5, 0))</f>
        <v>1.4081863129498107E-2</v>
      </c>
      <c r="AZ24" s="332" cm="1">
        <f t="array" ref="AZ24">INDEX('Index Performance'!$B$5:$XFD$1048576,-1+MATCH($AM24,'Index Performance'!$A$4:$A$1048576, 0), MATCH(AZ$4, 'Index Performance'!$B$5:$XFD$5, 0))</f>
        <v>4.2980220408983527E-4</v>
      </c>
      <c r="BA24" s="332" cm="1">
        <f t="array" ref="BA24">INDEX('Index Performance'!$B$5:$XFD$1048576,-1+MATCH($AM24,'Index Performance'!$A$4:$A$1048576, 0), MATCH(BA$4, 'Index Performance'!$B$5:$XFD$5, 0))</f>
        <v>6.825088E-3</v>
      </c>
      <c r="BB24" s="332" cm="1">
        <f t="array" ref="BB24">INDEX('Index Performance'!$B$5:$XFD$1048576,-1+MATCH($AM24,'Index Performance'!$A$4:$A$1048576, 0), MATCH(BB$4, 'Index Performance'!$B$5:$XFD$5, 0))</f>
        <v>3.0335309999999999E-3</v>
      </c>
      <c r="BC24" s="332" cm="1">
        <f t="array" ref="BC24">INDEX('Index Performance'!$B$5:$XFD$1048576,-1+MATCH($AM24,'Index Performance'!$A$4:$A$1048576, 0), MATCH(BC$4, 'Index Performance'!$B$5:$XFD$5, 0))</f>
        <v>1.5245370000000001E-2</v>
      </c>
      <c r="BD24" s="332" cm="1">
        <f t="array" ref="BD24">INDEX('Index Performance'!$B$5:$XFD$1048576,-1+MATCH($AM24,'Index Performance'!$A$4:$A$1048576, 0), MATCH(BD$4, 'Index Performance'!$B$5:$XFD$5, 0))</f>
        <v>-5.5346499999999995E-3</v>
      </c>
      <c r="BE24" s="332" cm="1">
        <f t="array" ref="BE24">INDEX('Index Performance'!$B$5:$XFD$1048576,-1+MATCH($AM24,'Index Performance'!$A$4:$A$1048576, 0), MATCH(BE$4, 'Index Performance'!$B$5:$XFD$5, 0))</f>
        <v>4.6052937619203149E-3</v>
      </c>
      <c r="BF24" s="332" cm="1">
        <f t="array" ref="BF24">INDEX('Index Performance'!$B$5:$XFD$1048576,-1+MATCH($AM24,'Index Performance'!$A$4:$A$1048576, 0), MATCH(BF$4, 'Index Performance'!$B$5:$XFD$5, 0))</f>
        <v>3.3031270000000001E-2</v>
      </c>
      <c r="BG24" s="332" cm="1">
        <f t="array" ref="BG24">INDEX('Index Performance'!$B$5:$XFD$1048576,-1+MATCH($AM24,'Index Performance'!$A$4:$A$1048576, 0), MATCH(BG$4, 'Index Performance'!$B$5:$XFD$5, 0))</f>
        <v>-5.6988622207456707E-3</v>
      </c>
      <c r="BH24" s="332" cm="1">
        <f t="array" ref="BH24">INDEX('Index Performance'!$B$5:$XFD$1048576,-1+MATCH($AM24,'Index Performance'!$A$4:$A$1048576, 0), MATCH(BH$4, 'Index Performance'!$B$5:$XFD$5, 0))</f>
        <v>-1.0009548150015202E-2</v>
      </c>
      <c r="BI24" s="332" cm="1">
        <f t="array" ref="BI24">INDEX('Index Performance'!$B$5:$XFD$1048576,-1+MATCH($AM24,'Index Performance'!$A$4:$A$1048576, 0), MATCH(BI$4, 'Index Performance'!$B$5:$XFD$5, 0))</f>
        <v>-7.2980132647781915E-3</v>
      </c>
      <c r="BJ24" s="332" cm="1">
        <f t="array" ref="BJ24">INDEX('Index Performance'!$B$5:$XFD$1048576,-1+MATCH($AM24,'Index Performance'!$A$4:$A$1048576, 0), MATCH(BJ$4, 'Index Performance'!$B$5:$XFD$5, 0))</f>
        <v>-1.3753355934214451E-2</v>
      </c>
      <c r="BK24" s="332" cm="1">
        <f t="array" ref="BK24">INDEX('Index Performance'!$B$5:$XFD$1048576,-1+MATCH($AM24,'Index Performance'!$A$4:$A$1048576, 0), MATCH(BK$4, 'Index Performance'!$B$5:$XFD$5, 0))</f>
        <v>5.1065761014741362E-3</v>
      </c>
      <c r="BL24" s="332" t="str" cm="1">
        <f t="array" ref="BL24">INDEX('Index Performance'!$B$5:$XFD$1048576,-1+MATCH($AM24,'Index Performance'!$A$4:$A$1048576, 0), MATCH(BL$4, 'Index Performance'!$B$5:$XFD$5, 0))</f>
        <v/>
      </c>
      <c r="BM24" s="332" t="str" cm="1">
        <f t="array" ref="BM24">INDEX('Index Performance'!$B$5:$XFD$1048576,-1+MATCH($AM24,'Index Performance'!$A$4:$A$1048576, 0), MATCH(BM$4, 'Index Performance'!$B$5:$XFD$5, 0))</f>
        <v/>
      </c>
      <c r="BN24" s="332" t="str" cm="1">
        <f t="array" ref="BN24">INDEX('Index Performance'!$B$5:$XFD$1048576,-1+MATCH($AM24,'Index Performance'!$A$4:$A$1048576, 0), MATCH(BN$4, 'Index Performance'!$B$5:$XFD$5, 0))</f>
        <v/>
      </c>
      <c r="BO24" s="332" t="str" cm="1">
        <f t="array" ref="BO24">INDEX('Index Performance'!$B$5:$XFD$1048576,-1+MATCH($AM24,'Index Performance'!$A$4:$A$1048576, 0), MATCH(BO$4, 'Index Performance'!$B$5:$XFD$5, 0))</f>
        <v/>
      </c>
      <c r="BP24" s="332" cm="1">
        <f t="array" ref="BP24">INDEX('Index Performance'!$B$5:$XFD$1048576,-1+MATCH($AM24,'Index Performance'!$A$4:$A$1048576, 0), MATCH(BP$4, 'Index Performance'!$B$5:$XFD$5, 0))</f>
        <v>3.2100849829908462E-2</v>
      </c>
      <c r="BQ24" s="332" cm="1">
        <f t="array" ref="BQ24">INDEX('Index Performance'!$B$5:$XFD$1048576,-1+MATCH($AM24,'Index Performance'!$A$4:$A$1048576, 0), MATCH(BQ$4, 'Index Performance'!$B$5:$XFD$5, 0))</f>
        <v>2.7346163362962361E-2</v>
      </c>
      <c r="BR24" s="332" cm="1">
        <f t="array" ref="BR24">INDEX('Index Performance'!$B$5:$XFD$1048576,-1+MATCH($AM24,'Index Performance'!$A$4:$A$1048576, 0), MATCH(BR$4, 'Index Performance'!$B$5:$XFD$5, 0))</f>
        <v>3.1718031527943724E-2</v>
      </c>
      <c r="BS24" s="332" cm="1">
        <f t="array" ref="BS24">INDEX('Index Performance'!$B$5:$XFD$1048576,-1+MATCH($AM24,'Index Performance'!$A$4:$A$1048576, 0), MATCH(BS$4, 'Index Performance'!$B$5:$XFD$5, 0))</f>
        <v>3.5893674246393337E-2</v>
      </c>
      <c r="BT24" s="332" cm="1">
        <f t="array" ref="BT24">INDEX('Index Performance'!$B$5:$XFD$1048576,-1+MATCH($AM24,'Index Performance'!$A$4:$A$1048576, 0), MATCH(BT$4, 'Index Performance'!$B$5:$XFD$5, 0))</f>
        <v>7.2907553222514299E-3</v>
      </c>
      <c r="BU24" s="332" cm="1">
        <f t="array" ref="BU24">INDEX('Index Performance'!$B$5:$XFD$1048576,-1+MATCH($AM24,'Index Performance'!$A$4:$A$1048576, 0), MATCH(BU$4, 'Index Performance'!$B$5:$XFD$5, 0))</f>
        <v>8.5011871027036445E-3</v>
      </c>
      <c r="BV24" s="332"/>
      <c r="BW24" s="335">
        <f t="shared" si="7"/>
        <v>38929</v>
      </c>
      <c r="BX24" s="330">
        <f t="shared" si="10"/>
        <v>7.9991378293807446E-3</v>
      </c>
      <c r="BY24" s="338">
        <f t="shared" si="11"/>
        <v>-5.4794520547945207E-5</v>
      </c>
      <c r="BZ24" s="333">
        <f t="shared" si="8"/>
        <v>6.2883266729047982E-3</v>
      </c>
      <c r="CA24" s="356">
        <v>4.6186268076466863E-3</v>
      </c>
      <c r="CB24" s="339">
        <f t="shared" si="12"/>
        <v>1.7108111564759464E-3</v>
      </c>
      <c r="CD24" s="335">
        <f t="shared" si="13"/>
        <v>38929</v>
      </c>
      <c r="CE24" s="330">
        <f t="shared" si="14"/>
        <v>6.8939135770434362E-3</v>
      </c>
      <c r="CF24" s="338">
        <f t="shared" si="15"/>
        <v>-5.4794520547945207E-5</v>
      </c>
      <c r="CG24" s="333">
        <f t="shared" si="16"/>
        <v>5.1849782455661853E-3</v>
      </c>
      <c r="CH24" s="333"/>
      <c r="CI24" s="339">
        <f t="shared" si="17"/>
        <v>1.708935331477251E-3</v>
      </c>
      <c r="CK24" s="335">
        <f t="shared" si="18"/>
        <v>38929</v>
      </c>
      <c r="CL24" s="354">
        <f t="shared" si="19"/>
        <v>4.2281197476494682E-3</v>
      </c>
      <c r="CM24" s="338">
        <f t="shared" si="20"/>
        <v>-5.4794520547945207E-5</v>
      </c>
      <c r="CN24" s="333">
        <f t="shared" si="21"/>
        <v>2.5237088940741614E-3</v>
      </c>
      <c r="CO24" s="336" t="s">
        <v>0</v>
      </c>
      <c r="CP24" s="339">
        <f t="shared" si="22"/>
        <v>1.7044108535753067E-3</v>
      </c>
      <c r="CR24" s="335">
        <f t="shared" si="9"/>
        <v>38929</v>
      </c>
      <c r="CS24" s="354">
        <f t="shared" si="23"/>
        <v>1.5533512896271648E-3</v>
      </c>
      <c r="CT24" s="338">
        <f t="shared" si="24"/>
        <v>-5.4794520547945207E-5</v>
      </c>
      <c r="CU24" s="333">
        <f t="shared" si="25"/>
        <v>-1.4651985399494194E-4</v>
      </c>
      <c r="CV24" s="336" t="s">
        <v>0</v>
      </c>
      <c r="CW24" s="339">
        <f t="shared" si="26"/>
        <v>1.6998711436221068E-3</v>
      </c>
      <c r="CZ24" s="330">
        <f>_xlfn.XLOOKUP($A24,'Index Performance'!$A$17:$A$498,'Index Performance'!$AP$17:$AP$498,"---",FALSE)</f>
        <v>4.8520229649535729E-3</v>
      </c>
      <c r="DA24" s="330">
        <f>_xlfn.XLOOKUP($A24,'Index Performance'!$A$17:$A$498,'Index Performance'!$B$17:$B$498,"---",FALSE)</f>
        <v>1.1776279999999998E-2</v>
      </c>
      <c r="DB24" s="330">
        <f>_xlfn.XLOOKUP($A24,'Index Performance'!$A$17:$A$498,'Index Performance'!$Q$17:$Q$498,"---",FALSE)</f>
        <v>6.825088E-3</v>
      </c>
      <c r="DC24" s="330">
        <f>_xlfn.XLOOKUP($A24,'Index Performance'!$A$17:$A$498,'Index Performance'!$W$17:$W$498,"---",FALSE)</f>
        <v>-5.6988622207456707E-3</v>
      </c>
    </row>
    <row r="25" spans="1:107">
      <c r="A25" s="331">
        <v>38960</v>
      </c>
      <c r="B25" s="330">
        <v>1.999999999911771E-2</v>
      </c>
      <c r="C25" s="332">
        <v>3.000000000191725E-2</v>
      </c>
      <c r="D25" s="332">
        <v>9.9999999998595671E-2</v>
      </c>
      <c r="E25" s="332">
        <v>1.5000000000288709E-2</v>
      </c>
      <c r="F25" s="332">
        <v>1.270828445350061E-12</v>
      </c>
      <c r="G25" s="332">
        <v>5.0000000016995911E-3</v>
      </c>
      <c r="H25" s="332">
        <v>5.0000000022092754E-3</v>
      </c>
      <c r="I25" s="332">
        <v>4.9999999977470384E-3</v>
      </c>
      <c r="J25" s="332">
        <v>1.999999999980669E-2</v>
      </c>
      <c r="K25" s="332">
        <v>4.8015847930280971E-12</v>
      </c>
      <c r="L25" s="332">
        <v>9.9999999991603999E-2</v>
      </c>
      <c r="M25" s="332">
        <v>8.8932169696865545E-13</v>
      </c>
      <c r="N25" s="332">
        <v>0</v>
      </c>
      <c r="O25" s="332">
        <v>2.4181582730546199E-12</v>
      </c>
      <c r="P25" s="332">
        <v>0.1749999999983316</v>
      </c>
      <c r="Q25" s="332">
        <v>4.5000000003651508E-2</v>
      </c>
      <c r="R25" s="332">
        <v>7.4999999994009199E-3</v>
      </c>
      <c r="S25" s="332">
        <v>1.000000006477059E-2</v>
      </c>
      <c r="T25" s="332">
        <v>4.9999999967890001E-3</v>
      </c>
      <c r="U25" s="332">
        <v>1.584444025088248E-12</v>
      </c>
      <c r="V25" s="332">
        <v>0</v>
      </c>
      <c r="W25" s="332">
        <v>2.5000000003273262E-2</v>
      </c>
      <c r="X25" s="332">
        <v>1.9999999808539389E-2</v>
      </c>
      <c r="Y25" s="332">
        <v>0.1000000000046279</v>
      </c>
      <c r="Z25" s="332">
        <v>8.4999999993103842E-2</v>
      </c>
      <c r="AA25" s="332">
        <v>0.1000000000066487</v>
      </c>
      <c r="AB25" s="332">
        <v>0</v>
      </c>
      <c r="AC25" s="332">
        <v>0</v>
      </c>
      <c r="AD25" s="332">
        <v>8.4386422609549078E-13</v>
      </c>
      <c r="AE25" s="332">
        <v>3.7500000043895781E-2</v>
      </c>
      <c r="AF25" s="332">
        <v>0</v>
      </c>
      <c r="AG25" s="332">
        <v>5.0000000007856357E-2</v>
      </c>
      <c r="AH25" s="332">
        <v>1.4999999998113991E-2</v>
      </c>
      <c r="AI25" s="332">
        <v>2.500000006620309E-2</v>
      </c>
      <c r="AJ25" s="321"/>
      <c r="AK25" s="333">
        <f t="shared" si="5"/>
        <v>1</v>
      </c>
      <c r="AL25" s="334"/>
      <c r="AM25" s="335">
        <f t="shared" si="6"/>
        <v>38960</v>
      </c>
      <c r="AN25" s="332" cm="1">
        <f t="array" ref="AN25">INDEX('Index Performance'!$B$5:$XFD$1048576,-1+MATCH($AM25,'Index Performance'!$A$4:$A$1048576, 0), MATCH(AN$4, 'Index Performance'!$B$5:$XFD$5, 0))</f>
        <v>1.5098879999999999E-2</v>
      </c>
      <c r="AO25" s="332" cm="1">
        <f t="array" ref="AO25">INDEX('Index Performance'!$B$5:$XFD$1048576,-1+MATCH($AM25,'Index Performance'!$A$4:$A$1048576, 0), MATCH(AO$4, 'Index Performance'!$B$5:$XFD$5, 0))</f>
        <v>1.467692E-2</v>
      </c>
      <c r="AP25" s="332" cm="1">
        <f t="array" ref="AP25">INDEX('Index Performance'!$B$5:$XFD$1048576,-1+MATCH($AM25,'Index Performance'!$A$4:$A$1048576, 0), MATCH(AP$4, 'Index Performance'!$B$5:$XFD$5, 0))</f>
        <v>1.7342960000000001E-2</v>
      </c>
      <c r="AQ25" s="332" cm="1">
        <f t="array" ref="AQ25">INDEX('Index Performance'!$B$5:$XFD$1048576,-1+MATCH($AM25,'Index Performance'!$A$4:$A$1048576, 0), MATCH(AQ$4, 'Index Performance'!$B$5:$XFD$5, 0))</f>
        <v>1.8203723263797267E-2</v>
      </c>
      <c r="AR25" s="332" cm="1">
        <f t="array" ref="AR25">INDEX('Index Performance'!$B$5:$XFD$1048576,-1+MATCH($AM25,'Index Performance'!$A$4:$A$1048576, 0), MATCH(AR$4, 'Index Performance'!$B$5:$XFD$5, 0))</f>
        <v>2.463485E-2</v>
      </c>
      <c r="AS25" s="332" cm="1">
        <f t="array" ref="AS25">INDEX('Index Performance'!$B$5:$XFD$1048576,-1+MATCH($AM25,'Index Performance'!$A$4:$A$1048576, 0), MATCH(AS$4, 'Index Performance'!$B$5:$XFD$5, 0))</f>
        <v>2.4352791995224665E-2</v>
      </c>
      <c r="AT25" s="332" cm="1">
        <f t="array" ref="AT25">INDEX('Index Performance'!$B$5:$XFD$1048576,-1+MATCH($AM25,'Index Performance'!$A$4:$A$1048576, 0), MATCH(AT$4, 'Index Performance'!$B$5:$XFD$5, 0))</f>
        <v>2.481092E-2</v>
      </c>
      <c r="AU25" s="332" cm="1">
        <f t="array" ref="AU25">INDEX('Index Performance'!$B$5:$XFD$1048576,-1+MATCH($AM25,'Index Performance'!$A$4:$A$1048576, 0), MATCH(AU$4, 'Index Performance'!$B$5:$XFD$5, 0))</f>
        <v>1.1496456244721065E-2</v>
      </c>
      <c r="AV25" s="332" cm="1">
        <f t="array" ref="AV25">INDEX('Index Performance'!$B$5:$XFD$1048576,-1+MATCH($AM25,'Index Performance'!$A$4:$A$1048576, 0), MATCH(AV$4, 'Index Performance'!$B$5:$XFD$5, 0))</f>
        <v>1.4561173994653398E-2</v>
      </c>
      <c r="AW25" s="332" cm="1">
        <f t="array" ref="AW25">INDEX('Index Performance'!$B$5:$XFD$1048576,-1+MATCH($AM25,'Index Performance'!$A$4:$A$1048576, 0), MATCH(AW$4, 'Index Performance'!$B$5:$XFD$5, 0))</f>
        <v>6.1811427107354433E-3</v>
      </c>
      <c r="AX25" s="332" cm="1">
        <f t="array" ref="AX25">INDEX('Index Performance'!$B$5:$XFD$1048576,-1+MATCH($AM25,'Index Performance'!$A$4:$A$1048576, 0), MATCH(AX$4, 'Index Performance'!$B$5:$XFD$5, 0))</f>
        <v>1.2789770000000001E-2</v>
      </c>
      <c r="AY25" s="332" cm="1">
        <f t="array" ref="AY25">INDEX('Index Performance'!$B$5:$XFD$1048576,-1+MATCH($AM25,'Index Performance'!$A$4:$A$1048576, 0), MATCH(AY$4, 'Index Performance'!$B$5:$XFD$5, 0))</f>
        <v>1.4723796330023298E-2</v>
      </c>
      <c r="AZ25" s="332" cm="1">
        <f t="array" ref="AZ25">INDEX('Index Performance'!$B$5:$XFD$1048576,-1+MATCH($AM25,'Index Performance'!$A$4:$A$1048576, 0), MATCH(AZ$4, 'Index Performance'!$B$5:$XFD$5, 0))</f>
        <v>1.2889862896544146E-2</v>
      </c>
      <c r="BA25" s="332" cm="1">
        <f t="array" ref="BA25">INDEX('Index Performance'!$B$5:$XFD$1048576,-1+MATCH($AM25,'Index Performance'!$A$4:$A$1048576, 0), MATCH(BA$4, 'Index Performance'!$B$5:$XFD$5, 0))</f>
        <v>2.5920499999999999E-2</v>
      </c>
      <c r="BB25" s="332" cm="1">
        <f t="array" ref="BB25">INDEX('Index Performance'!$B$5:$XFD$1048576,-1+MATCH($AM25,'Index Performance'!$A$4:$A$1048576, 0), MATCH(BB$4, 'Index Performance'!$B$5:$XFD$5, 0))</f>
        <v>2.3418660000000001E-2</v>
      </c>
      <c r="BC25" s="332" cm="1">
        <f t="array" ref="BC25">INDEX('Index Performance'!$B$5:$XFD$1048576,-1+MATCH($AM25,'Index Performance'!$A$4:$A$1048576, 0), MATCH(BC$4, 'Index Performance'!$B$5:$XFD$5, 0))</f>
        <v>3.156113E-2</v>
      </c>
      <c r="BD25" s="332" cm="1">
        <f t="array" ref="BD25">INDEX('Index Performance'!$B$5:$XFD$1048576,-1+MATCH($AM25,'Index Performance'!$A$4:$A$1048576, 0), MATCH(BD$4, 'Index Performance'!$B$5:$XFD$5, 0))</f>
        <v>1.5006949999999998E-2</v>
      </c>
      <c r="BE25" s="332" cm="1">
        <f t="array" ref="BE25">INDEX('Index Performance'!$B$5:$XFD$1048576,-1+MATCH($AM25,'Index Performance'!$A$4:$A$1048576, 0), MATCH(BE$4, 'Index Performance'!$B$5:$XFD$5, 0))</f>
        <v>3.2830153732172684E-2</v>
      </c>
      <c r="BF25" s="332" cm="1">
        <f t="array" ref="BF25">INDEX('Index Performance'!$B$5:$XFD$1048576,-1+MATCH($AM25,'Index Performance'!$A$4:$A$1048576, 0), MATCH(BF$4, 'Index Performance'!$B$5:$XFD$5, 0))</f>
        <v>1.533465E-2</v>
      </c>
      <c r="BG25" s="332" cm="1">
        <f t="array" ref="BG25">INDEX('Index Performance'!$B$5:$XFD$1048576,-1+MATCH($AM25,'Index Performance'!$A$4:$A$1048576, 0), MATCH(BG$4, 'Index Performance'!$B$5:$XFD$5, 0))</f>
        <v>7.6275560916039264E-3</v>
      </c>
      <c r="BH25" s="332" cm="1">
        <f t="array" ref="BH25">INDEX('Index Performance'!$B$5:$XFD$1048576,-1+MATCH($AM25,'Index Performance'!$A$4:$A$1048576, 0), MATCH(BH$4, 'Index Performance'!$B$5:$XFD$5, 0))</f>
        <v>1.1618408667780633E-2</v>
      </c>
      <c r="BI25" s="332" cm="1">
        <f t="array" ref="BI25">INDEX('Index Performance'!$B$5:$XFD$1048576,-1+MATCH($AM25,'Index Performance'!$A$4:$A$1048576, 0), MATCH(BI$4, 'Index Performance'!$B$5:$XFD$5, 0))</f>
        <v>5.116356949618206E-3</v>
      </c>
      <c r="BJ25" s="332" cm="1">
        <f t="array" ref="BJ25">INDEX('Index Performance'!$B$5:$XFD$1048576,-1+MATCH($AM25,'Index Performance'!$A$4:$A$1048576, 0), MATCH(BJ$4, 'Index Performance'!$B$5:$XFD$5, 0))</f>
        <v>6.5422715970142598E-4</v>
      </c>
      <c r="BK25" s="332" cm="1">
        <f t="array" ref="BK25">INDEX('Index Performance'!$B$5:$XFD$1048576,-1+MATCH($AM25,'Index Performance'!$A$4:$A$1048576, 0), MATCH(BK$4, 'Index Performance'!$B$5:$XFD$5, 0))</f>
        <v>8.0778129463663362E-3</v>
      </c>
      <c r="BL25" s="332" t="str" cm="1">
        <f t="array" ref="BL25">INDEX('Index Performance'!$B$5:$XFD$1048576,-1+MATCH($AM25,'Index Performance'!$A$4:$A$1048576, 0), MATCH(BL$4, 'Index Performance'!$B$5:$XFD$5, 0))</f>
        <v/>
      </c>
      <c r="BM25" s="332" t="str" cm="1">
        <f t="array" ref="BM25">INDEX('Index Performance'!$B$5:$XFD$1048576,-1+MATCH($AM25,'Index Performance'!$A$4:$A$1048576, 0), MATCH(BM$4, 'Index Performance'!$B$5:$XFD$5, 0))</f>
        <v/>
      </c>
      <c r="BN25" s="332" t="str" cm="1">
        <f t="array" ref="BN25">INDEX('Index Performance'!$B$5:$XFD$1048576,-1+MATCH($AM25,'Index Performance'!$A$4:$A$1048576, 0), MATCH(BN$4, 'Index Performance'!$B$5:$XFD$5, 0))</f>
        <v/>
      </c>
      <c r="BO25" s="332" t="str" cm="1">
        <f t="array" ref="BO25">INDEX('Index Performance'!$B$5:$XFD$1048576,-1+MATCH($AM25,'Index Performance'!$A$4:$A$1048576, 0), MATCH(BO$4, 'Index Performance'!$B$5:$XFD$5, 0))</f>
        <v/>
      </c>
      <c r="BP25" s="332" cm="1">
        <f t="array" ref="BP25">INDEX('Index Performance'!$B$5:$XFD$1048576,-1+MATCH($AM25,'Index Performance'!$A$4:$A$1048576, 0), MATCH(BP$4, 'Index Performance'!$B$5:$XFD$5, 0))</f>
        <v>-3.6037350895916642E-2</v>
      </c>
      <c r="BQ25" s="332" cm="1">
        <f t="array" ref="BQ25">INDEX('Index Performance'!$B$5:$XFD$1048576,-1+MATCH($AM25,'Index Performance'!$A$4:$A$1048576, 0), MATCH(BQ$4, 'Index Performance'!$B$5:$XFD$5, 0))</f>
        <v>-4.574610633081766E-2</v>
      </c>
      <c r="BR25" s="332" cm="1">
        <f t="array" ref="BR25">INDEX('Index Performance'!$B$5:$XFD$1048576,-1+MATCH($AM25,'Index Performance'!$A$4:$A$1048576, 0), MATCH(BR$4, 'Index Performance'!$B$5:$XFD$5, 0))</f>
        <v>1.8307388730541607E-2</v>
      </c>
      <c r="BS25" s="332" cm="1">
        <f t="array" ref="BS25">INDEX('Index Performance'!$B$5:$XFD$1048576,-1+MATCH($AM25,'Index Performance'!$A$4:$A$1048576, 0), MATCH(BS$4, 'Index Performance'!$B$5:$XFD$5, 0))</f>
        <v>3.7738648395298169E-2</v>
      </c>
      <c r="BT25" s="332" cm="1">
        <f t="array" ref="BT25">INDEX('Index Performance'!$B$5:$XFD$1048576,-1+MATCH($AM25,'Index Performance'!$A$4:$A$1048576, 0), MATCH(BT$4, 'Index Performance'!$B$5:$XFD$5, 0))</f>
        <v>9.1681142636554913E-3</v>
      </c>
      <c r="BU25" s="332" cm="1">
        <f t="array" ref="BU25">INDEX('Index Performance'!$B$5:$XFD$1048576,-1+MATCH($AM25,'Index Performance'!$A$4:$A$1048576, 0), MATCH(BU$4, 'Index Performance'!$B$5:$XFD$5, 0))</f>
        <v>1.5568043742405724E-2</v>
      </c>
      <c r="BV25" s="332"/>
      <c r="BW25" s="335">
        <f t="shared" si="7"/>
        <v>38960</v>
      </c>
      <c r="BX25" s="330">
        <f t="shared" si="10"/>
        <v>1.087182936235132E-2</v>
      </c>
      <c r="BY25" s="338">
        <f t="shared" si="11"/>
        <v>-5.4794520547945207E-5</v>
      </c>
      <c r="BZ25" s="333">
        <f t="shared" si="8"/>
        <v>9.15614257400299E-3</v>
      </c>
      <c r="CA25" s="356">
        <v>1.3205753300634889E-2</v>
      </c>
      <c r="CB25" s="339">
        <f t="shared" si="12"/>
        <v>1.7156867883483303E-3</v>
      </c>
      <c r="CD25" s="335">
        <f t="shared" si="13"/>
        <v>38960</v>
      </c>
      <c r="CE25" s="330">
        <f t="shared" si="14"/>
        <v>1.3720188915191958E-2</v>
      </c>
      <c r="CF25" s="338">
        <f t="shared" si="15"/>
        <v>-5.4794520547945207E-5</v>
      </c>
      <c r="CG25" s="333">
        <f t="shared" si="16"/>
        <v>1.1999667792053303E-2</v>
      </c>
      <c r="CH25" s="333"/>
      <c r="CI25" s="339">
        <f t="shared" si="17"/>
        <v>1.7205211231386547E-3</v>
      </c>
      <c r="CK25" s="335">
        <f t="shared" si="18"/>
        <v>38960</v>
      </c>
      <c r="CL25" s="354">
        <f t="shared" si="19"/>
        <v>1.2621182605630998E-2</v>
      </c>
      <c r="CM25" s="338">
        <f t="shared" si="20"/>
        <v>-5.4794520547945207E-5</v>
      </c>
      <c r="CN25" s="333">
        <f t="shared" si="21"/>
        <v>1.0902526754182462E-2</v>
      </c>
      <c r="CO25" s="336" t="s">
        <v>0</v>
      </c>
      <c r="CP25" s="339">
        <f t="shared" si="22"/>
        <v>1.7186558514485362E-3</v>
      </c>
      <c r="CR25" s="335">
        <f t="shared" si="9"/>
        <v>38960</v>
      </c>
      <c r="CS25" s="354">
        <f t="shared" si="23"/>
        <v>1.4582298045801963E-2</v>
      </c>
      <c r="CT25" s="338">
        <f t="shared" si="24"/>
        <v>-5.4794520547945207E-5</v>
      </c>
      <c r="CU25" s="333">
        <f t="shared" si="25"/>
        <v>1.286031372109564E-2</v>
      </c>
      <c r="CV25" s="336" t="s">
        <v>0</v>
      </c>
      <c r="CW25" s="339">
        <f t="shared" si="26"/>
        <v>1.7219843247063236E-3</v>
      </c>
      <c r="CZ25" s="330">
        <f>_xlfn.XLOOKUP($A25,'Index Performance'!$A$17:$A$498,'Index Performance'!$AP$17:$AP$498,"---",FALSE)</f>
        <v>4.8863067985072117E-3</v>
      </c>
      <c r="DA25" s="330">
        <f>_xlfn.XLOOKUP($A25,'Index Performance'!$A$17:$A$498,'Index Performance'!$B$17:$B$498,"---",FALSE)</f>
        <v>1.496185E-2</v>
      </c>
      <c r="DB25" s="330">
        <f>_xlfn.XLOOKUP($A25,'Index Performance'!$A$17:$A$498,'Index Performance'!$Q$17:$Q$498,"---",FALSE)</f>
        <v>2.5920499999999999E-2</v>
      </c>
      <c r="DC25" s="330">
        <f>_xlfn.XLOOKUP($A25,'Index Performance'!$A$17:$A$498,'Index Performance'!$W$17:$W$498,"---",FALSE)</f>
        <v>7.6275560916039264E-3</v>
      </c>
    </row>
    <row r="26" spans="1:107">
      <c r="A26" s="331">
        <v>38990</v>
      </c>
      <c r="B26" s="330">
        <v>1.9999999999927531E-2</v>
      </c>
      <c r="C26" s="332">
        <v>3.0000000000084751E-2</v>
      </c>
      <c r="D26" s="332">
        <v>0.1000000000000211</v>
      </c>
      <c r="E26" s="332">
        <v>1.499999999992052E-2</v>
      </c>
      <c r="F26" s="332">
        <v>3.9703308616114852E-14</v>
      </c>
      <c r="G26" s="332">
        <v>5.0000000005203131E-3</v>
      </c>
      <c r="H26" s="332">
        <v>4.9999999999498718E-3</v>
      </c>
      <c r="I26" s="332">
        <v>4.9999999998829722E-3</v>
      </c>
      <c r="J26" s="332">
        <v>1.9999999999935299E-2</v>
      </c>
      <c r="K26" s="332">
        <v>0</v>
      </c>
      <c r="L26" s="332">
        <v>0.1000000000000863</v>
      </c>
      <c r="M26" s="332">
        <v>7.8083033395491057E-15</v>
      </c>
      <c r="N26" s="332">
        <v>0</v>
      </c>
      <c r="O26" s="332">
        <v>1.157971732305287E-13</v>
      </c>
      <c r="P26" s="332">
        <v>0.17499999999990509</v>
      </c>
      <c r="Q26" s="332">
        <v>4.5000000000124989E-2</v>
      </c>
      <c r="R26" s="332">
        <v>7.4999999999041164E-3</v>
      </c>
      <c r="S26" s="332">
        <v>5.0000000001505828E-3</v>
      </c>
      <c r="T26" s="332">
        <v>4.999999999877212E-3</v>
      </c>
      <c r="U26" s="332">
        <v>7.5882040989068224E-14</v>
      </c>
      <c r="V26" s="332">
        <v>0</v>
      </c>
      <c r="W26" s="332">
        <v>6.7499999998148499E-2</v>
      </c>
      <c r="X26" s="332">
        <v>0</v>
      </c>
      <c r="Y26" s="332">
        <v>0.10000000000012831</v>
      </c>
      <c r="Z26" s="332">
        <v>8.4999999999869638E-2</v>
      </c>
      <c r="AA26" s="332">
        <v>0.1000000000001252</v>
      </c>
      <c r="AB26" s="332">
        <v>0</v>
      </c>
      <c r="AC26" s="332">
        <v>0</v>
      </c>
      <c r="AD26" s="332">
        <v>2.8307114259536649E-14</v>
      </c>
      <c r="AE26" s="332">
        <v>8.6068559867775414E-14</v>
      </c>
      <c r="AF26" s="332">
        <v>0</v>
      </c>
      <c r="AG26" s="332">
        <v>4.9999999999830499E-2</v>
      </c>
      <c r="AH26" s="332">
        <v>1.0000000001312929E-2</v>
      </c>
      <c r="AI26" s="332">
        <v>4.99999999999408E-2</v>
      </c>
      <c r="AJ26" s="321"/>
      <c r="AK26" s="333">
        <f t="shared" si="5"/>
        <v>0.99999999999999989</v>
      </c>
      <c r="AL26" s="334"/>
      <c r="AM26" s="335">
        <f t="shared" si="6"/>
        <v>38990</v>
      </c>
      <c r="AN26" s="332" cm="1">
        <f t="array" ref="AN26">INDEX('Index Performance'!$B$5:$XFD$1048576,-1+MATCH($AM26,'Index Performance'!$A$4:$A$1048576, 0), MATCH(AN$4, 'Index Performance'!$B$5:$XFD$5, 0))</f>
        <v>8.2150090000000005E-3</v>
      </c>
      <c r="AO26" s="332" cm="1">
        <f t="array" ref="AO26">INDEX('Index Performance'!$B$5:$XFD$1048576,-1+MATCH($AM26,'Index Performance'!$A$4:$A$1048576, 0), MATCH(AO$4, 'Index Performance'!$B$5:$XFD$5, 0))</f>
        <v>9.2847269999999996E-3</v>
      </c>
      <c r="AP26" s="332" cm="1">
        <f t="array" ref="AP26">INDEX('Index Performance'!$B$5:$XFD$1048576,-1+MATCH($AM26,'Index Performance'!$A$4:$A$1048576, 0), MATCH(AP$4, 'Index Performance'!$B$5:$XFD$5, 0))</f>
        <v>1.6423340000000001E-3</v>
      </c>
      <c r="AQ26" s="332" cm="1">
        <f t="array" ref="AQ26">INDEX('Index Performance'!$B$5:$XFD$1048576,-1+MATCH($AM26,'Index Performance'!$A$4:$A$1048576, 0), MATCH(AQ$4, 'Index Performance'!$B$5:$XFD$5, 0))</f>
        <v>1.1380124389229973E-2</v>
      </c>
      <c r="AR26" s="332" cm="1">
        <f t="array" ref="AR26">INDEX('Index Performance'!$B$5:$XFD$1048576,-1+MATCH($AM26,'Index Performance'!$A$4:$A$1048576, 0), MATCH(AR$4, 'Index Performance'!$B$5:$XFD$5, 0))</f>
        <v>5.7965059999999999E-3</v>
      </c>
      <c r="AS26" s="332" cm="1">
        <f t="array" ref="AS26">INDEX('Index Performance'!$B$5:$XFD$1048576,-1+MATCH($AM26,'Index Performance'!$A$4:$A$1048576, 0), MATCH(AS$4, 'Index Performance'!$B$5:$XFD$5, 0))</f>
        <v>6.7816203338841863E-3</v>
      </c>
      <c r="AT26" s="332" cm="1">
        <f t="array" ref="AT26">INDEX('Index Performance'!$B$5:$XFD$1048576,-1+MATCH($AM26,'Index Performance'!$A$4:$A$1048576, 0), MATCH(AT$4, 'Index Performance'!$B$5:$XFD$5, 0))</f>
        <v>5.1890899999999995E-3</v>
      </c>
      <c r="AU26" s="332" cm="1">
        <f t="array" ref="AU26">INDEX('Index Performance'!$B$5:$XFD$1048576,-1+MATCH($AM26,'Index Performance'!$A$4:$A$1048576, 0), MATCH(AU$4, 'Index Performance'!$B$5:$XFD$5, 0))</f>
        <v>7.2008266029044421E-3</v>
      </c>
      <c r="AV26" s="332" cm="1">
        <f t="array" ref="AV26">INDEX('Index Performance'!$B$5:$XFD$1048576,-1+MATCH($AM26,'Index Performance'!$A$4:$A$1048576, 0), MATCH(AV$4, 'Index Performance'!$B$5:$XFD$5, 0))</f>
        <v>7.3442843527498081E-3</v>
      </c>
      <c r="AW26" s="332" cm="1">
        <f t="array" ref="AW26">INDEX('Index Performance'!$B$5:$XFD$1048576,-1+MATCH($AM26,'Index Performance'!$A$4:$A$1048576, 0), MATCH(AW$4, 'Index Performance'!$B$5:$XFD$5, 0))</f>
        <v>6.867301142693405E-3</v>
      </c>
      <c r="AX26" s="332" cm="1">
        <f t="array" ref="AX26">INDEX('Index Performance'!$B$5:$XFD$1048576,-1+MATCH($AM26,'Index Performance'!$A$4:$A$1048576, 0), MATCH(AX$4, 'Index Performance'!$B$5:$XFD$5, 0))</f>
        <v>-3.1472889999999997E-3</v>
      </c>
      <c r="AY26" s="332" cm="1">
        <f t="array" ref="AY26">INDEX('Index Performance'!$B$5:$XFD$1048576,-1+MATCH($AM26,'Index Performance'!$A$4:$A$1048576, 0), MATCH(AY$4, 'Index Performance'!$B$5:$XFD$5, 0))</f>
        <v>8.240759947685028E-3</v>
      </c>
      <c r="AZ26" s="332" cm="1">
        <f t="array" ref="AZ26">INDEX('Index Performance'!$B$5:$XFD$1048576,-1+MATCH($AM26,'Index Performance'!$A$4:$A$1048576, 0), MATCH(AZ$4, 'Index Performance'!$B$5:$XFD$5, 0))</f>
        <v>1.4640112086502954E-2</v>
      </c>
      <c r="BA26" s="332" cm="1">
        <f t="array" ref="BA26">INDEX('Index Performance'!$B$5:$XFD$1048576,-1+MATCH($AM26,'Index Performance'!$A$4:$A$1048576, 0), MATCH(BA$4, 'Index Performance'!$B$5:$XFD$5, 0))</f>
        <v>1.1653100000000001E-2</v>
      </c>
      <c r="BB26" s="332" cm="1">
        <f t="array" ref="BB26">INDEX('Index Performance'!$B$5:$XFD$1048576,-1+MATCH($AM26,'Index Performance'!$A$4:$A$1048576, 0), MATCH(BB$4, 'Index Performance'!$B$5:$XFD$5, 0))</f>
        <v>2.509312E-2</v>
      </c>
      <c r="BC26" s="332" cm="1">
        <f t="array" ref="BC26">INDEX('Index Performance'!$B$5:$XFD$1048576,-1+MATCH($AM26,'Index Performance'!$A$4:$A$1048576, 0), MATCH(BC$4, 'Index Performance'!$B$5:$XFD$5, 0))</f>
        <v>8.5614130000000004E-3</v>
      </c>
      <c r="BD26" s="332" cm="1">
        <f t="array" ref="BD26">INDEX('Index Performance'!$B$5:$XFD$1048576,-1+MATCH($AM26,'Index Performance'!$A$4:$A$1048576, 0), MATCH(BD$4, 'Index Performance'!$B$5:$XFD$5, 0))</f>
        <v>-1.6396399999999998E-2</v>
      </c>
      <c r="BE26" s="332" cm="1">
        <f t="array" ref="BE26">INDEX('Index Performance'!$B$5:$XFD$1048576,-1+MATCH($AM26,'Index Performance'!$A$4:$A$1048576, 0), MATCH(BE$4, 'Index Performance'!$B$5:$XFD$5, 0))</f>
        <v>1.9323021744003688E-2</v>
      </c>
      <c r="BF26" s="332" cm="1">
        <f t="array" ref="BF26">INDEX('Index Performance'!$B$5:$XFD$1048576,-1+MATCH($AM26,'Index Performance'!$A$4:$A$1048576, 0), MATCH(BF$4, 'Index Performance'!$B$5:$XFD$5, 0))</f>
        <v>-2.5655399999999998E-2</v>
      </c>
      <c r="BG26" s="332" cm="1">
        <f t="array" ref="BG26">INDEX('Index Performance'!$B$5:$XFD$1048576,-1+MATCH($AM26,'Index Performance'!$A$4:$A$1048576, 0), MATCH(BG$4, 'Index Performance'!$B$5:$XFD$5, 0))</f>
        <v>4.99349287532036E-3</v>
      </c>
      <c r="BH26" s="332" cm="1">
        <f t="array" ref="BH26">INDEX('Index Performance'!$B$5:$XFD$1048576,-1+MATCH($AM26,'Index Performance'!$A$4:$A$1048576, 0), MATCH(BH$4, 'Index Performance'!$B$5:$XFD$5, 0))</f>
        <v>4.9932164068680063E-3</v>
      </c>
      <c r="BI26" s="332" cm="1">
        <f t="array" ref="BI26">INDEX('Index Performance'!$B$5:$XFD$1048576,-1+MATCH($AM26,'Index Performance'!$A$4:$A$1048576, 0), MATCH(BI$4, 'Index Performance'!$B$5:$XFD$5, 0))</f>
        <v>9.8803171323322836E-3</v>
      </c>
      <c r="BJ26" s="332" cm="1">
        <f t="array" ref="BJ26">INDEX('Index Performance'!$B$5:$XFD$1048576,-1+MATCH($AM26,'Index Performance'!$A$4:$A$1048576, 0), MATCH(BJ$4, 'Index Performance'!$B$5:$XFD$5, 0))</f>
        <v>-5.7272161754819972E-3</v>
      </c>
      <c r="BK26" s="332" cm="1">
        <f t="array" ref="BK26">INDEX('Index Performance'!$B$5:$XFD$1048576,-1+MATCH($AM26,'Index Performance'!$A$4:$A$1048576, 0), MATCH(BK$4, 'Index Performance'!$B$5:$XFD$5, 0))</f>
        <v>5.3308880257816327E-3</v>
      </c>
      <c r="BL26" s="332" cm="1">
        <f t="array" ref="BL26">INDEX('Index Performance'!$B$5:$XFD$1048576,-1+MATCH($AM26,'Index Performance'!$A$4:$A$1048576, 0), MATCH(BL$4, 'Index Performance'!$B$5:$XFD$5, 0))</f>
        <v>3.1608999999999998E-2</v>
      </c>
      <c r="BM26" s="332" cm="1">
        <f t="array" ref="BM26">INDEX('Index Performance'!$B$5:$XFD$1048576,-1+MATCH($AM26,'Index Performance'!$A$4:$A$1048576, 0), MATCH(BM$4, 'Index Performance'!$B$5:$XFD$5, 0))</f>
        <v>3.4442E-2</v>
      </c>
      <c r="BN26" s="332" cm="1">
        <f t="array" ref="BN26">INDEX('Index Performance'!$B$5:$XFD$1048576,-1+MATCH($AM26,'Index Performance'!$A$4:$A$1048576, 0), MATCH(BN$4, 'Index Performance'!$B$5:$XFD$5, 0))</f>
        <v>2.0496E-2</v>
      </c>
      <c r="BO26" s="332" cm="1">
        <f t="array" ref="BO26">INDEX('Index Performance'!$B$5:$XFD$1048576,-1+MATCH($AM26,'Index Performance'!$A$4:$A$1048576, 0), MATCH(BO$4, 'Index Performance'!$B$5:$XFD$5, 0))</f>
        <v>5.8069000000000003E-2</v>
      </c>
      <c r="BP26" s="332" cm="1">
        <f t="array" ref="BP26">INDEX('Index Performance'!$B$5:$XFD$1048576,-1+MATCH($AM26,'Index Performance'!$A$4:$A$1048576, 0), MATCH(BP$4, 'Index Performance'!$B$5:$XFD$5, 0))</f>
        <v>-6.021215724744422E-2</v>
      </c>
      <c r="BQ26" s="332" cm="1">
        <f t="array" ref="BQ26">INDEX('Index Performance'!$B$5:$XFD$1048576,-1+MATCH($AM26,'Index Performance'!$A$4:$A$1048576, 0), MATCH(BQ$4, 'Index Performance'!$B$5:$XFD$5, 0))</f>
        <v>-6.3682191959087531E-2</v>
      </c>
      <c r="BR26" s="332" cm="1">
        <f t="array" ref="BR26">INDEX('Index Performance'!$B$5:$XFD$1048576,-1+MATCH($AM26,'Index Performance'!$A$4:$A$1048576, 0), MATCH(BR$4, 'Index Performance'!$B$5:$XFD$5, 0))</f>
        <v>-6.6106925060906097E-2</v>
      </c>
      <c r="BS26" s="332" cm="1">
        <f t="array" ref="BS26">INDEX('Index Performance'!$B$5:$XFD$1048576,-1+MATCH($AM26,'Index Performance'!$A$4:$A$1048576, 0), MATCH(BS$4, 'Index Performance'!$B$5:$XFD$5, 0))</f>
        <v>2.2511193860111023E-2</v>
      </c>
      <c r="BT26" s="332" cm="1">
        <f t="array" ref="BT26">INDEX('Index Performance'!$B$5:$XFD$1048576,-1+MATCH($AM26,'Index Performance'!$A$4:$A$1048576, 0), MATCH(BT$4, 'Index Performance'!$B$5:$XFD$5, 0))</f>
        <v>1.4248828535909031E-2</v>
      </c>
      <c r="BU26" s="332" cm="1">
        <f t="array" ref="BU26">INDEX('Index Performance'!$B$5:$XFD$1048576,-1+MATCH($AM26,'Index Performance'!$A$4:$A$1048576, 0), MATCH(BU$4, 'Index Performance'!$B$5:$XFD$5, 0))</f>
        <v>1.8694384206984216E-2</v>
      </c>
      <c r="BV26" s="332"/>
      <c r="BW26" s="335">
        <f t="shared" si="7"/>
        <v>38990</v>
      </c>
      <c r="BX26" s="330">
        <f t="shared" si="10"/>
        <v>1.1639418466313474E-2</v>
      </c>
      <c r="BY26" s="338">
        <f t="shared" si="11"/>
        <v>-5.4794520547945207E-5</v>
      </c>
      <c r="BZ26" s="333">
        <f t="shared" si="8"/>
        <v>9.9777701467498314E-3</v>
      </c>
      <c r="CA26" s="356">
        <v>1.2647320148527539E-2</v>
      </c>
      <c r="CB26" s="339">
        <f t="shared" si="12"/>
        <v>1.6616483195636429E-3</v>
      </c>
      <c r="CD26" s="335">
        <f t="shared" si="13"/>
        <v>38990</v>
      </c>
      <c r="CE26" s="330">
        <f t="shared" si="14"/>
        <v>9.4629083325613508E-3</v>
      </c>
      <c r="CF26" s="338">
        <f t="shared" si="15"/>
        <v>-5.4794520547945207E-5</v>
      </c>
      <c r="CG26" s="333">
        <f t="shared" si="16"/>
        <v>7.8048349966728381E-3</v>
      </c>
      <c r="CH26" s="333"/>
      <c r="CI26" s="339">
        <f t="shared" si="17"/>
        <v>1.6580733358885127E-3</v>
      </c>
      <c r="CK26" s="335">
        <f t="shared" si="18"/>
        <v>38990</v>
      </c>
      <c r="CL26" s="354">
        <f t="shared" si="19"/>
        <v>1.784709075398741E-2</v>
      </c>
      <c r="CM26" s="338">
        <f t="shared" si="20"/>
        <v>-5.4794520547945207E-5</v>
      </c>
      <c r="CN26" s="333">
        <f t="shared" si="21"/>
        <v>1.6175246145077038E-2</v>
      </c>
      <c r="CO26" s="336" t="s">
        <v>0</v>
      </c>
      <c r="CP26" s="339">
        <f t="shared" si="22"/>
        <v>1.6718446089103722E-3</v>
      </c>
      <c r="CR26" s="335">
        <f t="shared" si="9"/>
        <v>38990</v>
      </c>
      <c r="CS26" s="354">
        <f t="shared" si="23"/>
        <v>7.431644637660181E-3</v>
      </c>
      <c r="CT26" s="338">
        <f t="shared" si="24"/>
        <v>-5.4794520547945207E-5</v>
      </c>
      <c r="CU26" s="333">
        <f t="shared" si="25"/>
        <v>5.7769077137812541E-3</v>
      </c>
      <c r="CV26" s="336" t="s">
        <v>0</v>
      </c>
      <c r="CW26" s="339">
        <f t="shared" si="26"/>
        <v>1.6547369238789269E-3</v>
      </c>
      <c r="CZ26" s="330">
        <f>_xlfn.XLOOKUP($A26,'Index Performance'!$A$17:$A$498,'Index Performance'!$AP$17:$AP$498,"---",FALSE)</f>
        <v>4.4222375373303979E-3</v>
      </c>
      <c r="DA26" s="330">
        <f>_xlfn.XLOOKUP($A26,'Index Performance'!$A$17:$A$498,'Index Performance'!$B$17:$B$498,"---",FALSE)</f>
        <v>7.1948409999999996E-3</v>
      </c>
      <c r="DB26" s="330">
        <f>_xlfn.XLOOKUP($A26,'Index Performance'!$A$17:$A$498,'Index Performance'!$Q$17:$Q$498,"---",FALSE)</f>
        <v>1.1653100000000001E-2</v>
      </c>
      <c r="DC26" s="330">
        <f>_xlfn.XLOOKUP($A26,'Index Performance'!$A$17:$A$498,'Index Performance'!$W$17:$W$498,"---",FALSE)</f>
        <v>4.99349287532036E-3</v>
      </c>
    </row>
    <row r="27" spans="1:107">
      <c r="A27" s="331">
        <v>39021</v>
      </c>
      <c r="B27" s="330">
        <v>1.999999999896683E-2</v>
      </c>
      <c r="C27" s="332">
        <v>2.9999999999435169E-2</v>
      </c>
      <c r="D27" s="332">
        <v>1.1404973376726231E-11</v>
      </c>
      <c r="E27" s="332">
        <v>1.500000000019408E-2</v>
      </c>
      <c r="F27" s="332">
        <v>4.3063337434679029E-13</v>
      </c>
      <c r="G27" s="332">
        <v>5.000000000808854E-3</v>
      </c>
      <c r="H27" s="332">
        <v>5.0000000001251387E-3</v>
      </c>
      <c r="I27" s="332">
        <v>4.9999999987922657E-3</v>
      </c>
      <c r="J27" s="332">
        <v>1.9999999998943811E-2</v>
      </c>
      <c r="K27" s="332">
        <v>0</v>
      </c>
      <c r="L27" s="332">
        <v>9.999999999969543E-2</v>
      </c>
      <c r="M27" s="332">
        <v>1.053626477103075E-13</v>
      </c>
      <c r="N27" s="332">
        <v>0</v>
      </c>
      <c r="O27" s="332">
        <v>1.4079056383528229E-12</v>
      </c>
      <c r="P27" s="332">
        <v>0.29999999996435051</v>
      </c>
      <c r="Q27" s="332">
        <v>4.5000000001366641E-2</v>
      </c>
      <c r="R27" s="332">
        <v>7.4999999984548911E-3</v>
      </c>
      <c r="S27" s="332">
        <v>4.9999999990448457E-3</v>
      </c>
      <c r="T27" s="332">
        <v>4.9999999983618808E-3</v>
      </c>
      <c r="U27" s="332">
        <v>1.200377451072372E-13</v>
      </c>
      <c r="V27" s="332">
        <v>0</v>
      </c>
      <c r="W27" s="332">
        <v>6.7499999997377783E-2</v>
      </c>
      <c r="X27" s="332">
        <v>0</v>
      </c>
      <c r="Y27" s="332">
        <v>0.1000000000015966</v>
      </c>
      <c r="Z27" s="332">
        <v>8.4999999998284323E-2</v>
      </c>
      <c r="AA27" s="332">
        <v>0.1000000000015577</v>
      </c>
      <c r="AB27" s="332">
        <v>0</v>
      </c>
      <c r="AC27" s="332">
        <v>0</v>
      </c>
      <c r="AD27" s="332">
        <v>0</v>
      </c>
      <c r="AE27" s="332">
        <v>4.5277132260105728E-13</v>
      </c>
      <c r="AF27" s="332">
        <v>0</v>
      </c>
      <c r="AG27" s="332">
        <v>2.5000000028772673E-2</v>
      </c>
      <c r="AH27" s="332">
        <v>1.000000000029889E-2</v>
      </c>
      <c r="AI27" s="332">
        <v>4.999999999965013E-2</v>
      </c>
      <c r="AJ27" s="321"/>
      <c r="AK27" s="333">
        <f t="shared" si="5"/>
        <v>1</v>
      </c>
      <c r="AL27" s="334"/>
      <c r="AM27" s="335">
        <f t="shared" si="6"/>
        <v>39021</v>
      </c>
      <c r="AN27" s="332" cm="1">
        <f t="array" ref="AN27">INDEX('Index Performance'!$B$5:$XFD$1048576,-1+MATCH($AM27,'Index Performance'!$A$4:$A$1048576, 0), MATCH(AN$4, 'Index Performance'!$B$5:$XFD$5, 0))</f>
        <v>7.0543109999999997E-3</v>
      </c>
      <c r="AO27" s="332" cm="1">
        <f t="array" ref="AO27">INDEX('Index Performance'!$B$5:$XFD$1048576,-1+MATCH($AM27,'Index Performance'!$A$4:$A$1048576, 0), MATCH(AO$4, 'Index Performance'!$B$5:$XFD$5, 0))</f>
        <v>5.0769149999999996E-3</v>
      </c>
      <c r="AP27" s="332" cm="1">
        <f t="array" ref="AP27">INDEX('Index Performance'!$B$5:$XFD$1048576,-1+MATCH($AM27,'Index Performance'!$A$4:$A$1048576, 0), MATCH(AP$4, 'Index Performance'!$B$5:$XFD$5, 0))</f>
        <v>-1.7074549999999999E-3</v>
      </c>
      <c r="AQ27" s="332" cm="1">
        <f t="array" ref="AQ27">INDEX('Index Performance'!$B$5:$XFD$1048576,-1+MATCH($AM27,'Index Performance'!$A$4:$A$1048576, 0), MATCH(AQ$4, 'Index Performance'!$B$5:$XFD$5, 0))</f>
        <v>1.5969518846513653E-2</v>
      </c>
      <c r="AR27" s="332" cm="1">
        <f t="array" ref="AR27">INDEX('Index Performance'!$B$5:$XFD$1048576,-1+MATCH($AM27,'Index Performance'!$A$4:$A$1048576, 0), MATCH(AR$4, 'Index Performance'!$B$5:$XFD$5, 0))</f>
        <v>1.791529E-2</v>
      </c>
      <c r="AS27" s="332" cm="1">
        <f t="array" ref="AS27">INDEX('Index Performance'!$B$5:$XFD$1048576,-1+MATCH($AM27,'Index Performance'!$A$4:$A$1048576, 0), MATCH(AS$4, 'Index Performance'!$B$5:$XFD$5, 0))</f>
        <v>1.1430995373939101E-2</v>
      </c>
      <c r="AT27" s="332" cm="1">
        <f t="array" ref="AT27">INDEX('Index Performance'!$B$5:$XFD$1048576,-1+MATCH($AM27,'Index Performance'!$A$4:$A$1048576, 0), MATCH(AT$4, 'Index Performance'!$B$5:$XFD$5, 0))</f>
        <v>2.203861E-2</v>
      </c>
      <c r="AU27" s="332" cm="1">
        <f t="array" ref="AU27">INDEX('Index Performance'!$B$5:$XFD$1048576,-1+MATCH($AM27,'Index Performance'!$A$4:$A$1048576, 0), MATCH(AU$4, 'Index Performance'!$B$5:$XFD$5, 0))</f>
        <v>1.8153440221466033E-2</v>
      </c>
      <c r="AV27" s="332" cm="1">
        <f t="array" ref="AV27">INDEX('Index Performance'!$B$5:$XFD$1048576,-1+MATCH($AM27,'Index Performance'!$A$4:$A$1048576, 0), MATCH(AV$4, 'Index Performance'!$B$5:$XFD$5, 0))</f>
        <v>7.0681211041851988E-3</v>
      </c>
      <c r="AW27" s="332" cm="1">
        <f t="array" ref="AW27">INDEX('Index Performance'!$B$5:$XFD$1048576,-1+MATCH($AM27,'Index Performance'!$A$4:$A$1048576, 0), MATCH(AW$4, 'Index Performance'!$B$5:$XFD$5, 0))</f>
        <v>7.3736870806364596E-3</v>
      </c>
      <c r="AX27" s="332" cm="1">
        <f t="array" ref="AX27">INDEX('Index Performance'!$B$5:$XFD$1048576,-1+MATCH($AM27,'Index Performance'!$A$4:$A$1048576, 0), MATCH(AX$4, 'Index Performance'!$B$5:$XFD$5, 0))</f>
        <v>5.4896599999999995E-3</v>
      </c>
      <c r="AY27" s="332" cm="1">
        <f t="array" ref="AY27">INDEX('Index Performance'!$B$5:$XFD$1048576,-1+MATCH($AM27,'Index Performance'!$A$4:$A$1048576, 0), MATCH(AY$4, 'Index Performance'!$B$5:$XFD$5, 0))</f>
        <v>9.0868301153090858E-3</v>
      </c>
      <c r="AZ27" s="332" cm="1">
        <f t="array" ref="AZ27">INDEX('Index Performance'!$B$5:$XFD$1048576,-1+MATCH($AM27,'Index Performance'!$A$4:$A$1048576, 0), MATCH(AZ$4, 'Index Performance'!$B$5:$XFD$5, 0))</f>
        <v>2.659010795973904E-2</v>
      </c>
      <c r="BA27" s="332" cm="1">
        <f t="array" ref="BA27">INDEX('Index Performance'!$B$5:$XFD$1048576,-1+MATCH($AM27,'Index Performance'!$A$4:$A$1048576, 0), MATCH(BA$4, 'Index Performance'!$B$5:$XFD$5, 0))</f>
        <v>3.751057E-2</v>
      </c>
      <c r="BB27" s="332" cm="1">
        <f t="array" ref="BB27">INDEX('Index Performance'!$B$5:$XFD$1048576,-1+MATCH($AM27,'Index Performance'!$A$4:$A$1048576, 0), MATCH(BB$4, 'Index Performance'!$B$5:$XFD$5, 0))</f>
        <v>3.3865119999999999E-2</v>
      </c>
      <c r="BC27" s="332" cm="1">
        <f t="array" ref="BC27">INDEX('Index Performance'!$B$5:$XFD$1048576,-1+MATCH($AM27,'Index Performance'!$A$4:$A$1048576, 0), MATCH(BC$4, 'Index Performance'!$B$5:$XFD$5, 0))</f>
        <v>4.2887540000000002E-2</v>
      </c>
      <c r="BD27" s="332" cm="1">
        <f t="array" ref="BD27">INDEX('Index Performance'!$B$5:$XFD$1048576,-1+MATCH($AM27,'Index Performance'!$A$4:$A$1048576, 0), MATCH(BD$4, 'Index Performance'!$B$5:$XFD$5, 0))</f>
        <v>1.740659E-2</v>
      </c>
      <c r="BE27" s="332" cm="1">
        <f t="array" ref="BE27">INDEX('Index Performance'!$B$5:$XFD$1048576,-1+MATCH($AM27,'Index Performance'!$A$4:$A$1048576, 0), MATCH(BE$4, 'Index Performance'!$B$5:$XFD$5, 0))</f>
        <v>4.6490147783251112E-2</v>
      </c>
      <c r="BF27" s="332" cm="1">
        <f t="array" ref="BF27">INDEX('Index Performance'!$B$5:$XFD$1048576,-1+MATCH($AM27,'Index Performance'!$A$4:$A$1048576, 0), MATCH(BF$4, 'Index Performance'!$B$5:$XFD$5, 0))</f>
        <v>7.0193249999999999E-2</v>
      </c>
      <c r="BG27" s="332" cm="1">
        <f t="array" ref="BG27">INDEX('Index Performance'!$B$5:$XFD$1048576,-1+MATCH($AM27,'Index Performance'!$A$4:$A$1048576, 0), MATCH(BG$4, 'Index Performance'!$B$5:$XFD$5, 0))</f>
        <v>2.0215375529736956E-2</v>
      </c>
      <c r="BH27" s="332" cm="1">
        <f t="array" ref="BH27">INDEX('Index Performance'!$B$5:$XFD$1048576,-1+MATCH($AM27,'Index Performance'!$A$4:$A$1048576, 0), MATCH(BH$4, 'Index Performance'!$B$5:$XFD$5, 0))</f>
        <v>2.8402556066906781E-2</v>
      </c>
      <c r="BI27" s="332" cm="1">
        <f t="array" ref="BI27">INDEX('Index Performance'!$B$5:$XFD$1048576,-1+MATCH($AM27,'Index Performance'!$A$4:$A$1048576, 0), MATCH(BI$4, 'Index Performance'!$B$5:$XFD$5, 0))</f>
        <v>1.9265493802183231E-2</v>
      </c>
      <c r="BJ27" s="332" cm="1">
        <f t="array" ref="BJ27">INDEX('Index Performance'!$B$5:$XFD$1048576,-1+MATCH($AM27,'Index Performance'!$A$4:$A$1048576, 0), MATCH(BJ$4, 'Index Performance'!$B$5:$XFD$5, 0))</f>
        <v>1.3242847401146784E-2</v>
      </c>
      <c r="BK27" s="332" cm="1">
        <f t="array" ref="BK27">INDEX('Index Performance'!$B$5:$XFD$1048576,-1+MATCH($AM27,'Index Performance'!$A$4:$A$1048576, 0), MATCH(BK$4, 'Index Performance'!$B$5:$XFD$5, 0))</f>
        <v>1.8409196353944113E-2</v>
      </c>
      <c r="BL27" s="332" t="str" cm="1">
        <f t="array" ref="BL27">INDEX('Index Performance'!$B$5:$XFD$1048576,-1+MATCH($AM27,'Index Performance'!$A$4:$A$1048576, 0), MATCH(BL$4, 'Index Performance'!$B$5:$XFD$5, 0))</f>
        <v/>
      </c>
      <c r="BM27" s="332" t="str" cm="1">
        <f t="array" ref="BM27">INDEX('Index Performance'!$B$5:$XFD$1048576,-1+MATCH($AM27,'Index Performance'!$A$4:$A$1048576, 0), MATCH(BM$4, 'Index Performance'!$B$5:$XFD$5, 0))</f>
        <v/>
      </c>
      <c r="BN27" s="332" t="str" cm="1">
        <f t="array" ref="BN27">INDEX('Index Performance'!$B$5:$XFD$1048576,-1+MATCH($AM27,'Index Performance'!$A$4:$A$1048576, 0), MATCH(BN$4, 'Index Performance'!$B$5:$XFD$5, 0))</f>
        <v/>
      </c>
      <c r="BO27" s="332" t="str" cm="1">
        <f t="array" ref="BO27">INDEX('Index Performance'!$B$5:$XFD$1048576,-1+MATCH($AM27,'Index Performance'!$A$4:$A$1048576, 0), MATCH(BO$4, 'Index Performance'!$B$5:$XFD$5, 0))</f>
        <v/>
      </c>
      <c r="BP27" s="332" cm="1">
        <f t="array" ref="BP27">INDEX('Index Performance'!$B$5:$XFD$1048576,-1+MATCH($AM27,'Index Performance'!$A$4:$A$1048576, 0), MATCH(BP$4, 'Index Performance'!$B$5:$XFD$5, 0))</f>
        <v>4.7435725313821564E-2</v>
      </c>
      <c r="BQ27" s="332" cm="1">
        <f t="array" ref="BQ27">INDEX('Index Performance'!$B$5:$XFD$1048576,-1+MATCH($AM27,'Index Performance'!$A$4:$A$1048576, 0), MATCH(BQ$4, 'Index Performance'!$B$5:$XFD$5, 0))</f>
        <v>4.5249634604521027E-2</v>
      </c>
      <c r="BR27" s="332" cm="1">
        <f t="array" ref="BR27">INDEX('Index Performance'!$B$5:$XFD$1048576,-1+MATCH($AM27,'Index Performance'!$A$4:$A$1048576, 0), MATCH(BR$4, 'Index Performance'!$B$5:$XFD$5, 0))</f>
        <v>1.9982234139319655E-2</v>
      </c>
      <c r="BS27" s="332" cm="1">
        <f t="array" ref="BS27">INDEX('Index Performance'!$B$5:$XFD$1048576,-1+MATCH($AM27,'Index Performance'!$A$4:$A$1048576, 0), MATCH(BS$4, 'Index Performance'!$B$5:$XFD$5, 0))</f>
        <v>5.6739098657073939E-2</v>
      </c>
      <c r="BT27" s="332" cm="1">
        <f t="array" ref="BT27">INDEX('Index Performance'!$B$5:$XFD$1048576,-1+MATCH($AM27,'Index Performance'!$A$4:$A$1048576, 0), MATCH(BT$4, 'Index Performance'!$B$5:$XFD$5, 0))</f>
        <v>1.4708655478031352E-2</v>
      </c>
      <c r="BU27" s="332" cm="1">
        <f t="array" ref="BU27">INDEX('Index Performance'!$B$5:$XFD$1048576,-1+MATCH($AM27,'Index Performance'!$A$4:$A$1048576, 0), MATCH(BU$4, 'Index Performance'!$B$5:$XFD$5, 0))</f>
        <v>1.4020406665198548E-2</v>
      </c>
      <c r="BV27" s="332"/>
      <c r="BW27" s="335">
        <f t="shared" si="7"/>
        <v>39021</v>
      </c>
      <c r="BX27" s="330">
        <f t="shared" si="10"/>
        <v>1.6707338604598068E-2</v>
      </c>
      <c r="BY27" s="338">
        <f t="shared" si="11"/>
        <v>-5.4794520547945207E-5</v>
      </c>
      <c r="BZ27" s="333">
        <f t="shared" si="8"/>
        <v>1.498174758722759E-2</v>
      </c>
      <c r="CA27" s="356">
        <v>1.773146376958867E-2</v>
      </c>
      <c r="CB27" s="339">
        <f t="shared" si="12"/>
        <v>1.7255910173704786E-3</v>
      </c>
      <c r="CD27" s="335">
        <f t="shared" si="13"/>
        <v>39021</v>
      </c>
      <c r="CE27" s="330">
        <f t="shared" si="14"/>
        <v>1.8276008863855674E-2</v>
      </c>
      <c r="CF27" s="338">
        <f t="shared" si="15"/>
        <v>-5.4794520547945207E-5</v>
      </c>
      <c r="CG27" s="333">
        <f t="shared" si="16"/>
        <v>1.6547755444822565E-2</v>
      </c>
      <c r="CH27" s="333"/>
      <c r="CI27" s="339">
        <f t="shared" si="17"/>
        <v>1.7282534190331093E-3</v>
      </c>
      <c r="CK27" s="335">
        <f t="shared" si="18"/>
        <v>39021</v>
      </c>
      <c r="CL27" s="354">
        <f t="shared" si="19"/>
        <v>1.6588173349263012E-2</v>
      </c>
      <c r="CM27" s="338">
        <f t="shared" si="20"/>
        <v>-5.4794520547945207E-5</v>
      </c>
      <c r="CN27" s="333">
        <f t="shared" si="21"/>
        <v>1.4862784583303812E-2</v>
      </c>
      <c r="CO27" s="336" t="s">
        <v>0</v>
      </c>
      <c r="CP27" s="339">
        <f t="shared" si="22"/>
        <v>1.7253887659592002E-3</v>
      </c>
      <c r="CR27" s="335">
        <f t="shared" si="9"/>
        <v>39021</v>
      </c>
      <c r="CS27" s="354">
        <f t="shared" si="23"/>
        <v>2.2432499764868479E-2</v>
      </c>
      <c r="CT27" s="338">
        <f t="shared" si="24"/>
        <v>-5.4794520547945207E-5</v>
      </c>
      <c r="CU27" s="333">
        <f t="shared" si="25"/>
        <v>2.0697191805074011E-2</v>
      </c>
      <c r="CV27" s="336" t="s">
        <v>0</v>
      </c>
      <c r="CW27" s="339">
        <f t="shared" si="26"/>
        <v>1.735307959794468E-3</v>
      </c>
      <c r="CZ27" s="330">
        <f>_xlfn.XLOOKUP($A27,'Index Performance'!$A$17:$A$498,'Index Performance'!$AP$17:$AP$498,"---",FALSE)</f>
        <v>4.7801475212991829E-3</v>
      </c>
      <c r="DA27" s="330">
        <f>_xlfn.XLOOKUP($A27,'Index Performance'!$A$17:$A$498,'Index Performance'!$B$17:$B$498,"---",FALSE)</f>
        <v>5.3582050000000004E-3</v>
      </c>
      <c r="DB27" s="330">
        <f>_xlfn.XLOOKUP($A27,'Index Performance'!$A$17:$A$498,'Index Performance'!$Q$17:$Q$498,"---",FALSE)</f>
        <v>3.751057E-2</v>
      </c>
      <c r="DC27" s="330">
        <f>_xlfn.XLOOKUP($A27,'Index Performance'!$A$17:$A$498,'Index Performance'!$W$17:$W$498,"---",FALSE)</f>
        <v>2.0215375529736956E-2</v>
      </c>
    </row>
    <row r="28" spans="1:107">
      <c r="A28" s="331">
        <v>39051</v>
      </c>
      <c r="B28" s="330">
        <v>1.9999999999797961E-2</v>
      </c>
      <c r="C28" s="332">
        <v>2.999999999988328E-2</v>
      </c>
      <c r="D28" s="332">
        <v>7.5429921821467367E-13</v>
      </c>
      <c r="E28" s="332">
        <v>1.499999999991378E-2</v>
      </c>
      <c r="F28" s="332">
        <v>9.4006019856858165E-14</v>
      </c>
      <c r="G28" s="332">
        <v>5.0000000006172251E-3</v>
      </c>
      <c r="H28" s="332">
        <v>5.0000000000341256E-3</v>
      </c>
      <c r="I28" s="332">
        <v>4.99999999975258E-3</v>
      </c>
      <c r="J28" s="332">
        <v>1.9999999999792621E-2</v>
      </c>
      <c r="K28" s="332">
        <v>0</v>
      </c>
      <c r="L28" s="332">
        <v>0.1000000000002043</v>
      </c>
      <c r="M28" s="332">
        <v>0</v>
      </c>
      <c r="N28" s="332">
        <v>0</v>
      </c>
      <c r="O28" s="332">
        <v>2.4541278428489982E-13</v>
      </c>
      <c r="P28" s="332">
        <v>0.32499999997607648</v>
      </c>
      <c r="Q28" s="332">
        <v>4.500000000025025E-2</v>
      </c>
      <c r="R28" s="332">
        <v>7.4999999997248414E-3</v>
      </c>
      <c r="S28" s="332">
        <v>4.9999999998535764E-3</v>
      </c>
      <c r="T28" s="332">
        <v>4.9999999997168447E-3</v>
      </c>
      <c r="U28" s="332">
        <v>6.8288949467726635E-14</v>
      </c>
      <c r="V28" s="332">
        <v>0</v>
      </c>
      <c r="W28" s="332">
        <v>6.7499999997264901E-2</v>
      </c>
      <c r="X28" s="332">
        <v>0</v>
      </c>
      <c r="Y28" s="332">
        <v>0.1000000000018744</v>
      </c>
      <c r="Z28" s="332">
        <v>8.499999999799332E-2</v>
      </c>
      <c r="AA28" s="332">
        <v>0.1000000000018318</v>
      </c>
      <c r="AB28" s="332">
        <v>0</v>
      </c>
      <c r="AC28" s="332">
        <v>0</v>
      </c>
      <c r="AD28" s="332">
        <v>0</v>
      </c>
      <c r="AE28" s="332">
        <v>1.238414519226933E-14</v>
      </c>
      <c r="AF28" s="332">
        <v>0</v>
      </c>
      <c r="AG28" s="332">
        <v>4.9999999999048493E-2</v>
      </c>
      <c r="AH28" s="332">
        <v>1.0000000000099041E-2</v>
      </c>
      <c r="AI28" s="332">
        <v>2.5095746616130461E-11</v>
      </c>
      <c r="AJ28" s="321"/>
      <c r="AK28" s="333">
        <f t="shared" si="5"/>
        <v>1</v>
      </c>
      <c r="AL28" s="334"/>
      <c r="AM28" s="335">
        <f t="shared" si="6"/>
        <v>39051</v>
      </c>
      <c r="AN28" s="332" cm="1">
        <f t="array" ref="AN28">INDEX('Index Performance'!$B$5:$XFD$1048576,-1+MATCH($AM28,'Index Performance'!$A$4:$A$1048576, 0), MATCH(AN$4, 'Index Performance'!$B$5:$XFD$5, 0))</f>
        <v>1.0183619999999999E-2</v>
      </c>
      <c r="AO28" s="332" cm="1">
        <f t="array" ref="AO28">INDEX('Index Performance'!$B$5:$XFD$1048576,-1+MATCH($AM28,'Index Performance'!$A$4:$A$1048576, 0), MATCH(AO$4, 'Index Performance'!$B$5:$XFD$5, 0))</f>
        <v>1.0446629999999998E-2</v>
      </c>
      <c r="AP28" s="332" cm="1">
        <f t="array" ref="AP28">INDEX('Index Performance'!$B$5:$XFD$1048576,-1+MATCH($AM28,'Index Performance'!$A$4:$A$1048576, 0), MATCH(AP$4, 'Index Performance'!$B$5:$XFD$5, 0))</f>
        <v>1.236494E-2</v>
      </c>
      <c r="AQ28" s="332" cm="1">
        <f t="array" ref="AQ28">INDEX('Index Performance'!$B$5:$XFD$1048576,-1+MATCH($AM28,'Index Performance'!$A$4:$A$1048576, 0), MATCH(AQ$4, 'Index Performance'!$B$5:$XFD$5, 0))</f>
        <v>1.5105332790555481E-2</v>
      </c>
      <c r="AR28" s="332" cm="1">
        <f t="array" ref="AR28">INDEX('Index Performance'!$B$5:$XFD$1048576,-1+MATCH($AM28,'Index Performance'!$A$4:$A$1048576, 0), MATCH(AR$4, 'Index Performance'!$B$5:$XFD$5, 0))</f>
        <v>1.1626579999999999E-2</v>
      </c>
      <c r="AS28" s="332" cm="1">
        <f t="array" ref="AS28">INDEX('Index Performance'!$B$5:$XFD$1048576,-1+MATCH($AM28,'Index Performance'!$A$4:$A$1048576, 0), MATCH(AS$4, 'Index Performance'!$B$5:$XFD$5, 0))</f>
        <v>1.1853420143319138E-2</v>
      </c>
      <c r="AT28" s="332" cm="1">
        <f t="array" ref="AT28">INDEX('Index Performance'!$B$5:$XFD$1048576,-1+MATCH($AM28,'Index Performance'!$A$4:$A$1048576, 0), MATCH(AT$4, 'Index Performance'!$B$5:$XFD$5, 0))</f>
        <v>1.148473E-2</v>
      </c>
      <c r="AU28" s="332" cm="1">
        <f t="array" ref="AU28">INDEX('Index Performance'!$B$5:$XFD$1048576,-1+MATCH($AM28,'Index Performance'!$A$4:$A$1048576, 0), MATCH(AU$4, 'Index Performance'!$B$5:$XFD$5, 0))</f>
        <v>1.2771356814163637E-2</v>
      </c>
      <c r="AV28" s="332" cm="1">
        <f t="array" ref="AV28">INDEX('Index Performance'!$B$5:$XFD$1048576,-1+MATCH($AM28,'Index Performance'!$A$4:$A$1048576, 0), MATCH(AV$4, 'Index Performance'!$B$5:$XFD$5, 0))</f>
        <v>1.1494888090632926E-2</v>
      </c>
      <c r="AW28" s="332" cm="1">
        <f t="array" ref="AW28">INDEX('Index Performance'!$B$5:$XFD$1048576,-1+MATCH($AM28,'Index Performance'!$A$4:$A$1048576, 0), MATCH(AW$4, 'Index Performance'!$B$5:$XFD$5, 0))</f>
        <v>4.8876545534424221E-3</v>
      </c>
      <c r="AX28" s="332" cm="1">
        <f t="array" ref="AX28">INDEX('Index Performance'!$B$5:$XFD$1048576,-1+MATCH($AM28,'Index Performance'!$A$4:$A$1048576, 0), MATCH(AX$4, 'Index Performance'!$B$5:$XFD$5, 0))</f>
        <v>4.8402209999999994E-2</v>
      </c>
      <c r="AY28" s="332" cm="1">
        <f t="array" ref="AY28">INDEX('Index Performance'!$B$5:$XFD$1048576,-1+MATCH($AM28,'Index Performance'!$A$4:$A$1048576, 0), MATCH(AY$4, 'Index Performance'!$B$5:$XFD$5, 0))</f>
        <v>9.3780727630285998E-3</v>
      </c>
      <c r="AZ28" s="332" cm="1">
        <f t="array" ref="AZ28">INDEX('Index Performance'!$B$5:$XFD$1048576,-1+MATCH($AM28,'Index Performance'!$A$4:$A$1048576, 0), MATCH(AZ$4, 'Index Performance'!$B$5:$XFD$5, 0))</f>
        <v>2.0669813674665916E-2</v>
      </c>
      <c r="BA28" s="332" cm="1">
        <f t="array" ref="BA28">INDEX('Index Performance'!$B$5:$XFD$1048576,-1+MATCH($AM28,'Index Performance'!$A$4:$A$1048576, 0), MATCH(BA$4, 'Index Performance'!$B$5:$XFD$5, 0))</f>
        <v>2.8271000000000001E-2</v>
      </c>
      <c r="BB28" s="332" cm="1">
        <f t="array" ref="BB28">INDEX('Index Performance'!$B$5:$XFD$1048576,-1+MATCH($AM28,'Index Performance'!$A$4:$A$1048576, 0), MATCH(BB$4, 'Index Performance'!$B$5:$XFD$5, 0))</f>
        <v>1.9098270000000001E-2</v>
      </c>
      <c r="BC28" s="332" cm="1">
        <f t="array" ref="BC28">INDEX('Index Performance'!$B$5:$XFD$1048576,-1+MATCH($AM28,'Index Performance'!$A$4:$A$1048576, 0), MATCH(BC$4, 'Index Performance'!$B$5:$XFD$5, 0))</f>
        <v>3.5553290000000001E-2</v>
      </c>
      <c r="BD28" s="332" cm="1">
        <f t="array" ref="BD28">INDEX('Index Performance'!$B$5:$XFD$1048576,-1+MATCH($AM28,'Index Performance'!$A$4:$A$1048576, 0), MATCH(BD$4, 'Index Performance'!$B$5:$XFD$5, 0))</f>
        <v>7.0885380000000001E-3</v>
      </c>
      <c r="BE28" s="332" cm="1">
        <f t="array" ref="BE28">INDEX('Index Performance'!$B$5:$XFD$1048576,-1+MATCH($AM28,'Index Performance'!$A$4:$A$1048576, 0), MATCH(BE$4, 'Index Performance'!$B$5:$XFD$5, 0))</f>
        <v>6.489303576682226E-2</v>
      </c>
      <c r="BF28" s="332" cm="1">
        <f t="array" ref="BF28">INDEX('Index Performance'!$B$5:$XFD$1048576,-1+MATCH($AM28,'Index Performance'!$A$4:$A$1048576, 0), MATCH(BF$4, 'Index Performance'!$B$5:$XFD$5, 0))</f>
        <v>6.7107299999999995E-2</v>
      </c>
      <c r="BG28" s="332" cm="1">
        <f t="array" ref="BG28">INDEX('Index Performance'!$B$5:$XFD$1048576,-1+MATCH($AM28,'Index Performance'!$A$4:$A$1048576, 0), MATCH(BG$4, 'Index Performance'!$B$5:$XFD$5, 0))</f>
        <v>1.5398135504562704E-2</v>
      </c>
      <c r="BH28" s="332" cm="1">
        <f t="array" ref="BH28">INDEX('Index Performance'!$B$5:$XFD$1048576,-1+MATCH($AM28,'Index Performance'!$A$4:$A$1048576, 0), MATCH(BH$4, 'Index Performance'!$B$5:$XFD$5, 0))</f>
        <v>1.8943245614174042E-2</v>
      </c>
      <c r="BI28" s="332" cm="1">
        <f t="array" ref="BI28">INDEX('Index Performance'!$B$5:$XFD$1048576,-1+MATCH($AM28,'Index Performance'!$A$4:$A$1048576, 0), MATCH(BI$4, 'Index Performance'!$B$5:$XFD$5, 0))</f>
        <v>1.8508720936561751E-2</v>
      </c>
      <c r="BJ28" s="332" cm="1">
        <f t="array" ref="BJ28">INDEX('Index Performance'!$B$5:$XFD$1048576,-1+MATCH($AM28,'Index Performance'!$A$4:$A$1048576, 0), MATCH(BJ$4, 'Index Performance'!$B$5:$XFD$5, 0))</f>
        <v>1.3884503014856664E-2</v>
      </c>
      <c r="BK28" s="332" cm="1">
        <f t="array" ref="BK28">INDEX('Index Performance'!$B$5:$XFD$1048576,-1+MATCH($AM28,'Index Performance'!$A$4:$A$1048576, 0), MATCH(BK$4, 'Index Performance'!$B$5:$XFD$5, 0))</f>
        <v>1.1520167829132566E-2</v>
      </c>
      <c r="BL28" s="332" t="str" cm="1">
        <f t="array" ref="BL28">INDEX('Index Performance'!$B$5:$XFD$1048576,-1+MATCH($AM28,'Index Performance'!$A$4:$A$1048576, 0), MATCH(BL$4, 'Index Performance'!$B$5:$XFD$5, 0))</f>
        <v/>
      </c>
      <c r="BM28" s="332" t="str" cm="1">
        <f t="array" ref="BM28">INDEX('Index Performance'!$B$5:$XFD$1048576,-1+MATCH($AM28,'Index Performance'!$A$4:$A$1048576, 0), MATCH(BM$4, 'Index Performance'!$B$5:$XFD$5, 0))</f>
        <v/>
      </c>
      <c r="BN28" s="332" t="str" cm="1">
        <f t="array" ref="BN28">INDEX('Index Performance'!$B$5:$XFD$1048576,-1+MATCH($AM28,'Index Performance'!$A$4:$A$1048576, 0), MATCH(BN$4, 'Index Performance'!$B$5:$XFD$5, 0))</f>
        <v/>
      </c>
      <c r="BO28" s="332" t="str" cm="1">
        <f t="array" ref="BO28">INDEX('Index Performance'!$B$5:$XFD$1048576,-1+MATCH($AM28,'Index Performance'!$A$4:$A$1048576, 0), MATCH(BO$4, 'Index Performance'!$B$5:$XFD$5, 0))</f>
        <v/>
      </c>
      <c r="BP28" s="332" cm="1">
        <f t="array" ref="BP28">INDEX('Index Performance'!$B$5:$XFD$1048576,-1+MATCH($AM28,'Index Performance'!$A$4:$A$1048576, 0), MATCH(BP$4, 'Index Performance'!$B$5:$XFD$5, 0))</f>
        <v>5.4689127223438216E-2</v>
      </c>
      <c r="BQ28" s="332" cm="1">
        <f t="array" ref="BQ28">INDEX('Index Performance'!$B$5:$XFD$1048576,-1+MATCH($AM28,'Index Performance'!$A$4:$A$1048576, 0), MATCH(BQ$4, 'Index Performance'!$B$5:$XFD$5, 0))</f>
        <v>4.715057020765534E-2</v>
      </c>
      <c r="BR28" s="332" cm="1">
        <f t="array" ref="BR28">INDEX('Index Performance'!$B$5:$XFD$1048576,-1+MATCH($AM28,'Index Performance'!$A$4:$A$1048576, 0), MATCH(BR$4, 'Index Performance'!$B$5:$XFD$5, 0))</f>
        <v>8.4542877358266599E-2</v>
      </c>
      <c r="BS28" s="332" cm="1">
        <f t="array" ref="BS28">INDEX('Index Performance'!$B$5:$XFD$1048576,-1+MATCH($AM28,'Index Performance'!$A$4:$A$1048576, 0), MATCH(BS$4, 'Index Performance'!$B$5:$XFD$5, 0))</f>
        <v>5.0444907545235118E-2</v>
      </c>
      <c r="BT28" s="332" cm="1">
        <f t="array" ref="BT28">INDEX('Index Performance'!$B$5:$XFD$1048576,-1+MATCH($AM28,'Index Performance'!$A$4:$A$1048576, 0), MATCH(BT$4, 'Index Performance'!$B$5:$XFD$5, 0))</f>
        <v>9.3848727002414645E-3</v>
      </c>
      <c r="BU28" s="332" cm="1">
        <f t="array" ref="BU28">INDEX('Index Performance'!$B$5:$XFD$1048576,-1+MATCH($AM28,'Index Performance'!$A$4:$A$1048576, 0), MATCH(BU$4, 'Index Performance'!$B$5:$XFD$5, 0))</f>
        <v>1.1003329955117991E-2</v>
      </c>
      <c r="BV28" s="332"/>
      <c r="BW28" s="335">
        <f t="shared" si="7"/>
        <v>39051</v>
      </c>
      <c r="BX28" s="330">
        <f t="shared" si="10"/>
        <v>1.8343355712583258E-2</v>
      </c>
      <c r="BY28" s="338">
        <f t="shared" si="11"/>
        <v>-5.4794520547945207E-5</v>
      </c>
      <c r="BZ28" s="333">
        <f t="shared" si="8"/>
        <v>1.6670695973479699E-2</v>
      </c>
      <c r="CA28" s="356">
        <v>1.458463071740379E-2</v>
      </c>
      <c r="CB28" s="339">
        <f t="shared" si="12"/>
        <v>1.6726597391035596E-3</v>
      </c>
      <c r="CD28" s="335">
        <f t="shared" si="13"/>
        <v>39051</v>
      </c>
      <c r="CE28" s="330">
        <f t="shared" si="14"/>
        <v>2.0205231636299267E-2</v>
      </c>
      <c r="CF28" s="338">
        <f t="shared" si="15"/>
        <v>-5.4794520547945207E-5</v>
      </c>
      <c r="CG28" s="333">
        <f t="shared" si="16"/>
        <v>1.8529513709719669E-2</v>
      </c>
      <c r="CH28" s="333"/>
      <c r="CI28" s="339">
        <f t="shared" si="17"/>
        <v>1.6757179265795979E-3</v>
      </c>
      <c r="CK28" s="335">
        <f t="shared" si="18"/>
        <v>39051</v>
      </c>
      <c r="CL28" s="354">
        <f t="shared" si="19"/>
        <v>1.2508857375276962E-2</v>
      </c>
      <c r="CM28" s="338">
        <f t="shared" si="20"/>
        <v>-5.4794520547945207E-5</v>
      </c>
      <c r="CN28" s="333">
        <f t="shared" si="21"/>
        <v>1.0845780976028285E-2</v>
      </c>
      <c r="CO28" s="336" t="s">
        <v>0</v>
      </c>
      <c r="CP28" s="339">
        <f t="shared" si="22"/>
        <v>1.663076399248677E-3</v>
      </c>
      <c r="CR28" s="335">
        <f t="shared" si="9"/>
        <v>39051</v>
      </c>
      <c r="CS28" s="354">
        <f t="shared" si="23"/>
        <v>1.7911051352281354E-2</v>
      </c>
      <c r="CT28" s="338">
        <f t="shared" si="24"/>
        <v>-5.4794520547945207E-5</v>
      </c>
      <c r="CU28" s="333">
        <f t="shared" si="25"/>
        <v>1.6239101686155166E-2</v>
      </c>
      <c r="CV28" s="336" t="s">
        <v>0</v>
      </c>
      <c r="CW28" s="339">
        <f t="shared" si="26"/>
        <v>1.6719496661261879E-3</v>
      </c>
      <c r="CZ28" s="330">
        <f>_xlfn.XLOOKUP($A28,'Index Performance'!$A$17:$A$498,'Index Performance'!$AP$17:$AP$498,"---",FALSE)</f>
        <v>4.4576974001191427E-3</v>
      </c>
      <c r="DA28" s="330">
        <f>_xlfn.XLOOKUP($A28,'Index Performance'!$A$17:$A$498,'Index Performance'!$B$17:$B$498,"---",FALSE)</f>
        <v>8.6534180000000013E-3</v>
      </c>
      <c r="DB28" s="330">
        <f>_xlfn.XLOOKUP($A28,'Index Performance'!$A$17:$A$498,'Index Performance'!$Q$17:$Q$498,"---",FALSE)</f>
        <v>2.8271000000000001E-2</v>
      </c>
      <c r="DC28" s="330">
        <f>_xlfn.XLOOKUP($A28,'Index Performance'!$A$17:$A$498,'Index Performance'!$W$17:$W$498,"---",FALSE)</f>
        <v>1.5398135504562704E-2</v>
      </c>
    </row>
    <row r="29" spans="1:107">
      <c r="A29" s="331">
        <v>39082</v>
      </c>
      <c r="B29" s="330">
        <v>1.9999999999901218E-2</v>
      </c>
      <c r="C29" s="332">
        <v>2.999999999996418E-2</v>
      </c>
      <c r="D29" s="332">
        <v>4.9999999963246129E-3</v>
      </c>
      <c r="E29" s="332">
        <v>1.4999999999979471E-2</v>
      </c>
      <c r="F29" s="332">
        <v>7.1489236361930802E-14</v>
      </c>
      <c r="G29" s="332">
        <v>9.9999999999365013E-2</v>
      </c>
      <c r="H29" s="332">
        <v>5.0000000038580182E-3</v>
      </c>
      <c r="I29" s="332">
        <v>4.9999999999405442E-3</v>
      </c>
      <c r="J29" s="332">
        <v>1.9999999999903859E-2</v>
      </c>
      <c r="K29" s="332">
        <v>4.989958449351544E-14</v>
      </c>
      <c r="L29" s="332">
        <v>0.1000000000000623</v>
      </c>
      <c r="M29" s="332">
        <v>5.1569857927077668E-14</v>
      </c>
      <c r="N29" s="332">
        <v>7.4421318451791043E-14</v>
      </c>
      <c r="O29" s="332">
        <v>1.053775415880241E-13</v>
      </c>
      <c r="P29" s="332">
        <v>0.28999999999111981</v>
      </c>
      <c r="Q29" s="332">
        <v>4.5000000000080712E-2</v>
      </c>
      <c r="R29" s="332">
        <v>7.4999999999296419E-3</v>
      </c>
      <c r="S29" s="332">
        <v>4.999999999921457E-3</v>
      </c>
      <c r="T29" s="332">
        <v>4.9999999999601344E-3</v>
      </c>
      <c r="U29" s="332">
        <v>4.7501058313984972E-14</v>
      </c>
      <c r="V29" s="332">
        <v>3.6279941505925417E-14</v>
      </c>
      <c r="W29" s="332">
        <v>9.2499999998207266E-2</v>
      </c>
      <c r="X29" s="332">
        <v>1.3059822634732001E-13</v>
      </c>
      <c r="Y29" s="332">
        <v>0.10000000000107211</v>
      </c>
      <c r="Z29" s="332">
        <v>8.4999999998686057E-2</v>
      </c>
      <c r="AA29" s="332">
        <v>1.000000000030689E-2</v>
      </c>
      <c r="AB29" s="332">
        <v>0</v>
      </c>
      <c r="AC29" s="332">
        <v>0</v>
      </c>
      <c r="AD29" s="332">
        <v>2.3429170425854139E-14</v>
      </c>
      <c r="AE29" s="332">
        <v>8.8082368092304215E-14</v>
      </c>
      <c r="AF29" s="332">
        <v>6.581002482743664E-14</v>
      </c>
      <c r="AG29" s="332">
        <v>5.0000000000418071E-2</v>
      </c>
      <c r="AH29" s="332">
        <v>1.0000000000076611E-2</v>
      </c>
      <c r="AI29" s="332">
        <v>1.017744760714781E-11</v>
      </c>
      <c r="AJ29" s="321"/>
      <c r="AK29" s="333">
        <f t="shared" si="5"/>
        <v>1</v>
      </c>
      <c r="AL29" s="334"/>
      <c r="AM29" s="335">
        <f t="shared" si="6"/>
        <v>39082</v>
      </c>
      <c r="AN29" s="332" cm="1">
        <f t="array" ref="AN29">INDEX('Index Performance'!$B$5:$XFD$1048576,-1+MATCH($AM29,'Index Performance'!$A$4:$A$1048576, 0), MATCH(AN$4, 'Index Performance'!$B$5:$XFD$5, 0))</f>
        <v>-6.8635909999999996E-3</v>
      </c>
      <c r="AO29" s="332" cm="1">
        <f t="array" ref="AO29">INDEX('Index Performance'!$B$5:$XFD$1048576,-1+MATCH($AM29,'Index Performance'!$A$4:$A$1048576, 0), MATCH(AO$4, 'Index Performance'!$B$5:$XFD$5, 0))</f>
        <v>-8.2205030000000005E-3</v>
      </c>
      <c r="AP29" s="332" cm="1">
        <f t="array" ref="AP29">INDEX('Index Performance'!$B$5:$XFD$1048576,-1+MATCH($AM29,'Index Performance'!$A$4:$A$1048576, 0), MATCH(AP$4, 'Index Performance'!$B$5:$XFD$5, 0))</f>
        <v>-2.332509E-2</v>
      </c>
      <c r="AQ29" s="332" cm="1">
        <f t="array" ref="AQ29">INDEX('Index Performance'!$B$5:$XFD$1048576,-1+MATCH($AM29,'Index Performance'!$A$4:$A$1048576, 0), MATCH(AQ$4, 'Index Performance'!$B$5:$XFD$5, 0))</f>
        <v>1.1290876416435225E-2</v>
      </c>
      <c r="AR29" s="332" cm="1">
        <f t="array" ref="AR29">INDEX('Index Performance'!$B$5:$XFD$1048576,-1+MATCH($AM29,'Index Performance'!$A$4:$A$1048576, 0), MATCH(AR$4, 'Index Performance'!$B$5:$XFD$5, 0))</f>
        <v>9.025113999999999E-3</v>
      </c>
      <c r="AS29" s="332" cm="1">
        <f t="array" ref="AS29">INDEX('Index Performance'!$B$5:$XFD$1048576,-1+MATCH($AM29,'Index Performance'!$A$4:$A$1048576, 0), MATCH(AS$4, 'Index Performance'!$B$5:$XFD$5, 0))</f>
        <v>5.9883678347638636E-4</v>
      </c>
      <c r="AT29" s="332" cm="1">
        <f t="array" ref="AT29">INDEX('Index Performance'!$B$5:$XFD$1048576,-1+MATCH($AM29,'Index Performance'!$A$4:$A$1048576, 0), MATCH(AT$4, 'Index Performance'!$B$5:$XFD$5, 0))</f>
        <v>1.442709E-2</v>
      </c>
      <c r="AU29" s="332" cm="1">
        <f t="array" ref="AU29">INDEX('Index Performance'!$B$5:$XFD$1048576,-1+MATCH($AM29,'Index Performance'!$A$4:$A$1048576, 0), MATCH(AU$4, 'Index Performance'!$B$5:$XFD$5, 0))</f>
        <v>9.248862856191753E-3</v>
      </c>
      <c r="AV29" s="332" cm="1">
        <f t="array" ref="AV29">INDEX('Index Performance'!$B$5:$XFD$1048576,-1+MATCH($AM29,'Index Performance'!$A$4:$A$1048576, 0), MATCH(AV$4, 'Index Performance'!$B$5:$XFD$5, 0))</f>
        <v>-3.2781511227667481E-3</v>
      </c>
      <c r="AW29" s="332" cm="1">
        <f t="array" ref="AW29">INDEX('Index Performance'!$B$5:$XFD$1048576,-1+MATCH($AM29,'Index Performance'!$A$4:$A$1048576, 0), MATCH(AW$4, 'Index Performance'!$B$5:$XFD$5, 0))</f>
        <v>7.245075612669627E-3</v>
      </c>
      <c r="AX29" s="332" cm="1">
        <f t="array" ref="AX29">INDEX('Index Performance'!$B$5:$XFD$1048576,-1+MATCH($AM29,'Index Performance'!$A$4:$A$1048576, 0), MATCH(AX$4, 'Index Performance'!$B$5:$XFD$5, 0))</f>
        <v>-7.7374429999999992E-4</v>
      </c>
      <c r="AY29" s="332" cm="1">
        <f t="array" ref="AY29">INDEX('Index Performance'!$B$5:$XFD$1048576,-1+MATCH($AM29,'Index Performance'!$A$4:$A$1048576, 0), MATCH(AY$4, 'Index Performance'!$B$5:$XFD$5, 0))</f>
        <v>-8.3389979593022634E-3</v>
      </c>
      <c r="AZ29" s="332" cm="1">
        <f t="array" ref="AZ29">INDEX('Index Performance'!$B$5:$XFD$1048576,-1+MATCH($AM29,'Index Performance'!$A$4:$A$1048576, 0), MATCH(AZ$4, 'Index Performance'!$B$5:$XFD$5, 0))</f>
        <v>3.9802569328755144E-3</v>
      </c>
      <c r="BA29" s="332" cm="1">
        <f t="array" ref="BA29">INDEX('Index Performance'!$B$5:$XFD$1048576,-1+MATCH($AM29,'Index Performance'!$A$4:$A$1048576, 0), MATCH(BA$4, 'Index Performance'!$B$5:$XFD$5, 0))</f>
        <v>2.2313949999999999E-2</v>
      </c>
      <c r="BB29" s="332" cm="1">
        <f t="array" ref="BB29">INDEX('Index Performance'!$B$5:$XFD$1048576,-1+MATCH($AM29,'Index Performance'!$A$4:$A$1048576, 0), MATCH(BB$4, 'Index Performance'!$B$5:$XFD$5, 0))</f>
        <v>1.170202E-2</v>
      </c>
      <c r="BC29" s="332" cm="1">
        <f t="array" ref="BC29">INDEX('Index Performance'!$B$5:$XFD$1048576,-1+MATCH($AM29,'Index Performance'!$A$4:$A$1048576, 0), MATCH(BC$4, 'Index Performance'!$B$5:$XFD$5, 0))</f>
        <v>3.2110489999999998E-2</v>
      </c>
      <c r="BD29" s="332" cm="1">
        <f t="array" ref="BD29">INDEX('Index Performance'!$B$5:$XFD$1048576,-1+MATCH($AM29,'Index Performance'!$A$4:$A$1048576, 0), MATCH(BD$4, 'Index Performance'!$B$5:$XFD$5, 0))</f>
        <v>2.484867E-2</v>
      </c>
      <c r="BE29" s="332" cm="1">
        <f t="array" ref="BE29">INDEX('Index Performance'!$B$5:$XFD$1048576,-1+MATCH($AM29,'Index Performance'!$A$4:$A$1048576, 0), MATCH(BE$4, 'Index Performance'!$B$5:$XFD$5, 0))</f>
        <v>3.9941587401823408E-2</v>
      </c>
      <c r="BF29" s="332" cm="1">
        <f t="array" ref="BF29">INDEX('Index Performance'!$B$5:$XFD$1048576,-1+MATCH($AM29,'Index Performance'!$A$4:$A$1048576, 0), MATCH(BF$4, 'Index Performance'!$B$5:$XFD$5, 0))</f>
        <v>5.4026020000000001E-2</v>
      </c>
      <c r="BG29" s="332" cm="1">
        <f t="array" ref="BG29">INDEX('Index Performance'!$B$5:$XFD$1048576,-1+MATCH($AM29,'Index Performance'!$A$4:$A$1048576, 0), MATCH(BG$4, 'Index Performance'!$B$5:$XFD$5, 0))</f>
        <v>1.5785672825887165E-2</v>
      </c>
      <c r="BH29" s="332" cm="1">
        <f t="array" ref="BH29">INDEX('Index Performance'!$B$5:$XFD$1048576,-1+MATCH($AM29,'Index Performance'!$A$4:$A$1048576, 0), MATCH(BH$4, 'Index Performance'!$B$5:$XFD$5, 0))</f>
        <v>1.4944938267184238E-2</v>
      </c>
      <c r="BI29" s="332" cm="1">
        <f t="array" ref="BI29">INDEX('Index Performance'!$B$5:$XFD$1048576,-1+MATCH($AM29,'Index Performance'!$A$4:$A$1048576, 0), MATCH(BI$4, 'Index Performance'!$B$5:$XFD$5, 0))</f>
        <v>8.5250471357294355E-3</v>
      </c>
      <c r="BJ29" s="332" cm="1">
        <f t="array" ref="BJ29">INDEX('Index Performance'!$B$5:$XFD$1048576,-1+MATCH($AM29,'Index Performance'!$A$4:$A$1048576, 0), MATCH(BJ$4, 'Index Performance'!$B$5:$XFD$5, 0))</f>
        <v>2.5768489066662736E-2</v>
      </c>
      <c r="BK29" s="332" cm="1">
        <f t="array" ref="BK29">INDEX('Index Performance'!$B$5:$XFD$1048576,-1+MATCH($AM29,'Index Performance'!$A$4:$A$1048576, 0), MATCH(BK$4, 'Index Performance'!$B$5:$XFD$5, 0))</f>
        <v>1.6899974288200337E-2</v>
      </c>
      <c r="BL29" s="332" cm="1">
        <f t="array" ref="BL29">INDEX('Index Performance'!$B$5:$XFD$1048576,-1+MATCH($AM29,'Index Performance'!$A$4:$A$1048576, 0), MATCH(BL$4, 'Index Performance'!$B$5:$XFD$5, 0))</f>
        <v>0.146535</v>
      </c>
      <c r="BM29" s="332" cm="1">
        <f t="array" ref="BM29">INDEX('Index Performance'!$B$5:$XFD$1048576,-1+MATCH($AM29,'Index Performance'!$A$4:$A$1048576, 0), MATCH(BM$4, 'Index Performance'!$B$5:$XFD$5, 0))</f>
        <v>5.2086E-2</v>
      </c>
      <c r="BN29" s="332" cm="1">
        <f t="array" ref="BN29">INDEX('Index Performance'!$B$5:$XFD$1048576,-1+MATCH($AM29,'Index Performance'!$A$4:$A$1048576, 0), MATCH(BN$4, 'Index Performance'!$B$5:$XFD$5, 0))</f>
        <v>0.14526</v>
      </c>
      <c r="BO29" s="332" cm="1">
        <f t="array" ref="BO29">INDEX('Index Performance'!$B$5:$XFD$1048576,-1+MATCH($AM29,'Index Performance'!$A$4:$A$1048576, 0), MATCH(BO$4, 'Index Performance'!$B$5:$XFD$5, 0))</f>
        <v>0.175815</v>
      </c>
      <c r="BP29" s="332" cm="1">
        <f t="array" ref="BP29">INDEX('Index Performance'!$B$5:$XFD$1048576,-1+MATCH($AM29,'Index Performance'!$A$4:$A$1048576, 0), MATCH(BP$4, 'Index Performance'!$B$5:$XFD$5, 0))</f>
        <v>-4.5928784104028564E-2</v>
      </c>
      <c r="BQ29" s="332" cm="1">
        <f t="array" ref="BQ29">INDEX('Index Performance'!$B$5:$XFD$1048576,-1+MATCH($AM29,'Index Performance'!$A$4:$A$1048576, 0), MATCH(BQ$4, 'Index Performance'!$B$5:$XFD$5, 0))</f>
        <v>-5.0570108000251857E-2</v>
      </c>
      <c r="BR29" s="332" cm="1">
        <f t="array" ref="BR29">INDEX('Index Performance'!$B$5:$XFD$1048576,-1+MATCH($AM29,'Index Performance'!$A$4:$A$1048576, 0), MATCH(BR$4, 'Index Performance'!$B$5:$XFD$5, 0))</f>
        <v>-4.0497774010389009E-2</v>
      </c>
      <c r="BS29" s="332" cm="1">
        <f t="array" ref="BS29">INDEX('Index Performance'!$B$5:$XFD$1048576,-1+MATCH($AM29,'Index Performance'!$A$4:$A$1048576, 0), MATCH(BS$4, 'Index Performance'!$B$5:$XFD$5, 0))</f>
        <v>2.7344868256821808E-2</v>
      </c>
      <c r="BT29" s="332" cm="1">
        <f t="array" ref="BT29">INDEX('Index Performance'!$B$5:$XFD$1048576,-1+MATCH($AM29,'Index Performance'!$A$4:$A$1048576, 0), MATCH(BT$4, 'Index Performance'!$B$5:$XFD$5, 0))</f>
        <v>1.2703673018503281E-2</v>
      </c>
      <c r="BU29" s="332" cm="1">
        <f t="array" ref="BU29">INDEX('Index Performance'!$B$5:$XFD$1048576,-1+MATCH($AM29,'Index Performance'!$A$4:$A$1048576, 0), MATCH(BU$4, 'Index Performance'!$B$5:$XFD$5, 0))</f>
        <v>1.1671201489331207E-2</v>
      </c>
      <c r="BV29" s="332"/>
      <c r="BW29" s="335">
        <f t="shared" si="7"/>
        <v>39082</v>
      </c>
      <c r="BX29" s="330">
        <f t="shared" si="10"/>
        <v>2.709203759727415E-2</v>
      </c>
      <c r="BY29" s="338">
        <f t="shared" si="11"/>
        <v>-5.4794520547945207E-5</v>
      </c>
      <c r="BZ29" s="333">
        <f t="shared" si="8"/>
        <v>2.5348821307989544E-2</v>
      </c>
      <c r="CA29" s="356">
        <v>3.1300485843998249E-2</v>
      </c>
      <c r="CB29" s="339">
        <f t="shared" si="12"/>
        <v>1.7432162892846055E-3</v>
      </c>
      <c r="CD29" s="335">
        <f t="shared" si="13"/>
        <v>39082</v>
      </c>
      <c r="CE29" s="330">
        <f t="shared" si="14"/>
        <v>1.9392613258363996E-2</v>
      </c>
      <c r="CF29" s="338">
        <f t="shared" si="15"/>
        <v>-5.4794520547945207E-5</v>
      </c>
      <c r="CG29" s="333">
        <f t="shared" si="16"/>
        <v>1.7662464699559566E-2</v>
      </c>
      <c r="CH29" s="333"/>
      <c r="CI29" s="339">
        <f t="shared" si="17"/>
        <v>1.7301485588044306E-3</v>
      </c>
      <c r="CK29" s="335">
        <f t="shared" si="18"/>
        <v>39082</v>
      </c>
      <c r="CL29" s="354">
        <f t="shared" si="19"/>
        <v>4.6870945096128609E-2</v>
      </c>
      <c r="CM29" s="338">
        <f t="shared" si="20"/>
        <v>-5.4794520547945207E-5</v>
      </c>
      <c r="CN29" s="333">
        <f t="shared" si="21"/>
        <v>4.5094159357881303E-2</v>
      </c>
      <c r="CO29" s="336" t="s">
        <v>0</v>
      </c>
      <c r="CP29" s="339">
        <f t="shared" si="22"/>
        <v>1.7767857382473065E-3</v>
      </c>
      <c r="CR29" s="335">
        <f t="shared" si="9"/>
        <v>39082</v>
      </c>
      <c r="CS29" s="354">
        <f t="shared" si="23"/>
        <v>1.3631798812943583E-2</v>
      </c>
      <c r="CT29" s="338">
        <f t="shared" si="24"/>
        <v>-5.4794520547945207E-5</v>
      </c>
      <c r="CU29" s="333">
        <f t="shared" si="25"/>
        <v>1.1911427708557243E-2</v>
      </c>
      <c r="CV29" s="336" t="s">
        <v>0</v>
      </c>
      <c r="CW29" s="339">
        <f t="shared" si="26"/>
        <v>1.7203711043863399E-3</v>
      </c>
      <c r="CZ29" s="330">
        <f>_xlfn.XLOOKUP($A29,'Index Performance'!$A$17:$A$498,'Index Performance'!$AP$17:$AP$498,"---",FALSE)</f>
        <v>4.3208291157408318E-3</v>
      </c>
      <c r="DA29" s="330">
        <f>_xlfn.XLOOKUP($A29,'Index Performance'!$A$17:$A$498,'Index Performance'!$B$17:$B$498,"---",FALSE)</f>
        <v>-4.7761130000000002E-3</v>
      </c>
      <c r="DB29" s="330">
        <f>_xlfn.XLOOKUP($A29,'Index Performance'!$A$17:$A$498,'Index Performance'!$Q$17:$Q$498,"---",FALSE)</f>
        <v>2.2313949999999999E-2</v>
      </c>
      <c r="DC29" s="330">
        <f>_xlfn.XLOOKUP($A29,'Index Performance'!$A$17:$A$498,'Index Performance'!$W$17:$W$498,"---",FALSE)</f>
        <v>1.5785672825887165E-2</v>
      </c>
    </row>
    <row r="30" spans="1:107">
      <c r="A30" s="331">
        <v>39113</v>
      </c>
      <c r="B30" s="330">
        <v>1.9999999999417189E-2</v>
      </c>
      <c r="C30" s="332">
        <v>2.99999999995233E-2</v>
      </c>
      <c r="D30" s="332">
        <v>7.9032038614504658E-13</v>
      </c>
      <c r="E30" s="332">
        <v>8.9999999978365303E-2</v>
      </c>
      <c r="F30" s="332">
        <v>0</v>
      </c>
      <c r="G30" s="332">
        <v>5.0000000018954847E-3</v>
      </c>
      <c r="H30" s="332">
        <v>5.0000000022012939E-3</v>
      </c>
      <c r="I30" s="332">
        <v>4.9999999996364992E-3</v>
      </c>
      <c r="J30" s="332">
        <v>1.9999999999430359E-2</v>
      </c>
      <c r="K30" s="332">
        <v>1.9934178144103661E-12</v>
      </c>
      <c r="L30" s="332">
        <v>0.1000000000004858</v>
      </c>
      <c r="M30" s="332">
        <v>0</v>
      </c>
      <c r="N30" s="332">
        <v>0</v>
      </c>
      <c r="O30" s="332">
        <v>6.3024124120753332E-13</v>
      </c>
      <c r="P30" s="332">
        <v>0.26500000002175339</v>
      </c>
      <c r="Q30" s="332">
        <v>4.5000000000700653E-2</v>
      </c>
      <c r="R30" s="332">
        <v>7.4999999992655976E-3</v>
      </c>
      <c r="S30" s="332">
        <v>4.9999999995709969E-3</v>
      </c>
      <c r="T30" s="332">
        <v>4.9999999992499334E-3</v>
      </c>
      <c r="U30" s="332">
        <v>0</v>
      </c>
      <c r="V30" s="332">
        <v>0</v>
      </c>
      <c r="W30" s="332">
        <v>9.2499999997689097E-2</v>
      </c>
      <c r="X30" s="332">
        <v>0</v>
      </c>
      <c r="Y30" s="332">
        <v>0.1000000000017873</v>
      </c>
      <c r="Z30" s="332">
        <v>8.4999999998090686E-2</v>
      </c>
      <c r="AA30" s="332">
        <v>9.9999999999385736E-3</v>
      </c>
      <c r="AB30" s="332">
        <v>0</v>
      </c>
      <c r="AC30" s="332">
        <v>0</v>
      </c>
      <c r="AD30" s="332">
        <v>0</v>
      </c>
      <c r="AE30" s="332">
        <v>0</v>
      </c>
      <c r="AF30" s="332">
        <v>0</v>
      </c>
      <c r="AG30" s="332">
        <v>4.9999999997308045E-2</v>
      </c>
      <c r="AH30" s="332">
        <v>9.9999999996600673E-3</v>
      </c>
      <c r="AI30" s="332">
        <v>5.000000000061626E-2</v>
      </c>
      <c r="AJ30" s="321"/>
      <c r="AK30" s="333">
        <f t="shared" si="5"/>
        <v>1</v>
      </c>
      <c r="AL30" s="334"/>
      <c r="AM30" s="335">
        <f t="shared" si="6"/>
        <v>39113</v>
      </c>
      <c r="AN30" s="332" cm="1">
        <f t="array" ref="AN30">INDEX('Index Performance'!$B$5:$XFD$1048576,-1+MATCH($AM30,'Index Performance'!$A$4:$A$1048576, 0), MATCH(AN$4, 'Index Performance'!$B$5:$XFD$5, 0))</f>
        <v>6.1687429999999997E-5</v>
      </c>
      <c r="AO30" s="332" cm="1">
        <f t="array" ref="AO30">INDEX('Index Performance'!$B$5:$XFD$1048576,-1+MATCH($AM30,'Index Performance'!$A$4:$A$1048576, 0), MATCH(AO$4, 'Index Performance'!$B$5:$XFD$5, 0))</f>
        <v>-1.5931770000000001E-3</v>
      </c>
      <c r="AP30" s="332" cm="1">
        <f t="array" ref="AP30">INDEX('Index Performance'!$B$5:$XFD$1048576,-1+MATCH($AM30,'Index Performance'!$A$4:$A$1048576, 0), MATCH(AP$4, 'Index Performance'!$B$5:$XFD$5, 0))</f>
        <v>1.308027E-3</v>
      </c>
      <c r="AQ30" s="332" cm="1">
        <f t="array" ref="AQ30">INDEX('Index Performance'!$B$5:$XFD$1048576,-1+MATCH($AM30,'Index Performance'!$A$4:$A$1048576, 0), MATCH(AQ$4, 'Index Performance'!$B$5:$XFD$5, 0))</f>
        <v>8.150553506998337E-3</v>
      </c>
      <c r="AR30" s="332" cm="1">
        <f t="array" ref="AR30">INDEX('Index Performance'!$B$5:$XFD$1048576,-1+MATCH($AM30,'Index Performance'!$A$4:$A$1048576, 0), MATCH(AR$4, 'Index Performance'!$B$5:$XFD$5, 0))</f>
        <v>-2.4100530000000001E-3</v>
      </c>
      <c r="AS30" s="332" cm="1">
        <f t="array" ref="AS30">INDEX('Index Performance'!$B$5:$XFD$1048576,-1+MATCH($AM30,'Index Performance'!$A$4:$A$1048576, 0), MATCH(AS$4, 'Index Performance'!$B$5:$XFD$5, 0))</f>
        <v>-4.5694802637297194E-3</v>
      </c>
      <c r="AT30" s="332" cm="1">
        <f t="array" ref="AT30">INDEX('Index Performance'!$B$5:$XFD$1048576,-1+MATCH($AM30,'Index Performance'!$A$4:$A$1048576, 0), MATCH(AT$4, 'Index Performance'!$B$5:$XFD$5, 0))</f>
        <v>-1.0471429999999999E-3</v>
      </c>
      <c r="AU30" s="332" cm="1">
        <f t="array" ref="AU30">INDEX('Index Performance'!$B$5:$XFD$1048576,-1+MATCH($AM30,'Index Performance'!$A$4:$A$1048576, 0), MATCH(AU$4, 'Index Performance'!$B$5:$XFD$5, 0))</f>
        <v>6.0537543460055243E-3</v>
      </c>
      <c r="AV30" s="332" cm="1">
        <f t="array" ref="AV30">INDEX('Index Performance'!$B$5:$XFD$1048576,-1+MATCH($AM30,'Index Performance'!$A$4:$A$1048576, 0), MATCH(AV$4, 'Index Performance'!$B$5:$XFD$5, 0))</f>
        <v>2.1926218275503118E-4</v>
      </c>
      <c r="AW30" s="332" cm="1">
        <f t="array" ref="AW30">INDEX('Index Performance'!$B$5:$XFD$1048576,-1+MATCH($AM30,'Index Performance'!$A$4:$A$1048576, 0), MATCH(AW$4, 'Index Performance'!$B$5:$XFD$5, 0))</f>
        <v>8.216098903228275E-3</v>
      </c>
      <c r="AX30" s="332" cm="1">
        <f t="array" ref="AX30">INDEX('Index Performance'!$B$5:$XFD$1048576,-1+MATCH($AM30,'Index Performance'!$A$4:$A$1048576, 0), MATCH(AX$4, 'Index Performance'!$B$5:$XFD$5, 0))</f>
        <v>-5.0931760000000005E-3</v>
      </c>
      <c r="AY30" s="332" cm="1">
        <f t="array" ref="AY30">INDEX('Index Performance'!$B$5:$XFD$1048576,-1+MATCH($AM30,'Index Performance'!$A$4:$A$1048576, 0), MATCH(AY$4, 'Index Performance'!$B$5:$XFD$5, 0))</f>
        <v>-1.8599457257002516E-3</v>
      </c>
      <c r="AZ30" s="332" cm="1">
        <f t="array" ref="AZ30">INDEX('Index Performance'!$B$5:$XFD$1048576,-1+MATCH($AM30,'Index Performance'!$A$4:$A$1048576, 0), MATCH(AZ$4, 'Index Performance'!$B$5:$XFD$5, 0))</f>
        <v>2.4129854398931894E-2</v>
      </c>
      <c r="BA30" s="332" cm="1">
        <f t="array" ref="BA30">INDEX('Index Performance'!$B$5:$XFD$1048576,-1+MATCH($AM30,'Index Performance'!$A$4:$A$1048576, 0), MATCH(BA$4, 'Index Performance'!$B$5:$XFD$5, 0))</f>
        <v>9.9490610000000004E-3</v>
      </c>
      <c r="BB30" s="332" cm="1">
        <f t="array" ref="BB30">INDEX('Index Performance'!$B$5:$XFD$1048576,-1+MATCH($AM30,'Index Performance'!$A$4:$A$1048576, 0), MATCH(BB$4, 'Index Performance'!$B$5:$XFD$5, 0))</f>
        <v>1.78116E-2</v>
      </c>
      <c r="BC30" s="332" cm="1">
        <f t="array" ref="BC30">INDEX('Index Performance'!$B$5:$XFD$1048576,-1+MATCH($AM30,'Index Performance'!$A$4:$A$1048576, 0), MATCH(BC$4, 'Index Performance'!$B$5:$XFD$5, 0))</f>
        <v>5.9080189999999996E-3</v>
      </c>
      <c r="BD30" s="332" cm="1">
        <f t="array" ref="BD30">INDEX('Index Performance'!$B$5:$XFD$1048576,-1+MATCH($AM30,'Index Performance'!$A$4:$A$1048576, 0), MATCH(BD$4, 'Index Performance'!$B$5:$XFD$5, 0))</f>
        <v>8.4590580000000002E-3</v>
      </c>
      <c r="BE30" s="332" cm="1">
        <f t="array" ref="BE30">INDEX('Index Performance'!$B$5:$XFD$1048576,-1+MATCH($AM30,'Index Performance'!$A$4:$A$1048576, 0), MATCH(BE$4, 'Index Performance'!$B$5:$XFD$5, 0))</f>
        <v>-7.1729477399521402E-3</v>
      </c>
      <c r="BF30" s="332" cm="1">
        <f t="array" ref="BF30">INDEX('Index Performance'!$B$5:$XFD$1048576,-1+MATCH($AM30,'Index Performance'!$A$4:$A$1048576, 0), MATCH(BF$4, 'Index Performance'!$B$5:$XFD$5, 0))</f>
        <v>8.9973570000000005E-4</v>
      </c>
      <c r="BG30" s="332" cm="1">
        <f t="array" ref="BG30">INDEX('Index Performance'!$B$5:$XFD$1048576,-1+MATCH($AM30,'Index Performance'!$A$4:$A$1048576, 0), MATCH(BG$4, 'Index Performance'!$B$5:$XFD$5, 0))</f>
        <v>1.4989320217122737E-2</v>
      </c>
      <c r="BH30" s="332" cm="1">
        <f t="array" ref="BH30">INDEX('Index Performance'!$B$5:$XFD$1048576,-1+MATCH($AM30,'Index Performance'!$A$4:$A$1048576, 0), MATCH(BH$4, 'Index Performance'!$B$5:$XFD$5, 0))</f>
        <v>1.4683460035218809E-2</v>
      </c>
      <c r="BI30" s="332" cm="1">
        <f t="array" ref="BI30">INDEX('Index Performance'!$B$5:$XFD$1048576,-1+MATCH($AM30,'Index Performance'!$A$4:$A$1048576, 0), MATCH(BI$4, 'Index Performance'!$B$5:$XFD$5, 0))</f>
        <v>2.1108440408716289E-2</v>
      </c>
      <c r="BJ30" s="332" cm="1">
        <f t="array" ref="BJ30">INDEX('Index Performance'!$B$5:$XFD$1048576,-1+MATCH($AM30,'Index Performance'!$A$4:$A$1048576, 0), MATCH(BJ$4, 'Index Performance'!$B$5:$XFD$5, 0))</f>
        <v>5.5467050898192483E-3</v>
      </c>
      <c r="BK30" s="332" cm="1">
        <f t="array" ref="BK30">INDEX('Index Performance'!$B$5:$XFD$1048576,-1+MATCH($AM30,'Index Performance'!$A$4:$A$1048576, 0), MATCH(BK$4, 'Index Performance'!$B$5:$XFD$5, 0))</f>
        <v>1.648515415168017E-2</v>
      </c>
      <c r="BL30" s="332" t="str" cm="1">
        <f t="array" ref="BL30">INDEX('Index Performance'!$B$5:$XFD$1048576,-1+MATCH($AM30,'Index Performance'!$A$4:$A$1048576, 0), MATCH(BL$4, 'Index Performance'!$B$5:$XFD$5, 0))</f>
        <v/>
      </c>
      <c r="BM30" s="332" t="str" cm="1">
        <f t="array" ref="BM30">INDEX('Index Performance'!$B$5:$XFD$1048576,-1+MATCH($AM30,'Index Performance'!$A$4:$A$1048576, 0), MATCH(BM$4, 'Index Performance'!$B$5:$XFD$5, 0))</f>
        <v/>
      </c>
      <c r="BN30" s="332" t="str" cm="1">
        <f t="array" ref="BN30">INDEX('Index Performance'!$B$5:$XFD$1048576,-1+MATCH($AM30,'Index Performance'!$A$4:$A$1048576, 0), MATCH(BN$4, 'Index Performance'!$B$5:$XFD$5, 0))</f>
        <v/>
      </c>
      <c r="BO30" s="332" t="str" cm="1">
        <f t="array" ref="BO30">INDEX('Index Performance'!$B$5:$XFD$1048576,-1+MATCH($AM30,'Index Performance'!$A$4:$A$1048576, 0), MATCH(BO$4, 'Index Performance'!$B$5:$XFD$5, 0))</f>
        <v/>
      </c>
      <c r="BP30" s="332" cm="1">
        <f t="array" ref="BP30">INDEX('Index Performance'!$B$5:$XFD$1048576,-1+MATCH($AM30,'Index Performance'!$A$4:$A$1048576, 0), MATCH(BP$4, 'Index Performance'!$B$5:$XFD$5, 0))</f>
        <v>2.1049413577987064E-3</v>
      </c>
      <c r="BQ30" s="332" cm="1">
        <f t="array" ref="BQ30">INDEX('Index Performance'!$B$5:$XFD$1048576,-1+MATCH($AM30,'Index Performance'!$A$4:$A$1048576, 0), MATCH(BQ$4, 'Index Performance'!$B$5:$XFD$5, 0))</f>
        <v>-5.4592470952415928E-3</v>
      </c>
      <c r="BR30" s="332" cm="1">
        <f t="array" ref="BR30">INDEX('Index Performance'!$B$5:$XFD$1048576,-1+MATCH($AM30,'Index Performance'!$A$4:$A$1048576, 0), MATCH(BR$4, 'Index Performance'!$B$5:$XFD$5, 0))</f>
        <v>2.8264597519249923E-2</v>
      </c>
      <c r="BS30" s="332" cm="1">
        <f t="array" ref="BS30">INDEX('Index Performance'!$B$5:$XFD$1048576,-1+MATCH($AM30,'Index Performance'!$A$4:$A$1048576, 0), MATCH(BS$4, 'Index Performance'!$B$5:$XFD$5, 0))</f>
        <v>4.8092892094029116E-2</v>
      </c>
      <c r="BT30" s="332" cm="1">
        <f t="array" ref="BT30">INDEX('Index Performance'!$B$5:$XFD$1048576,-1+MATCH($AM30,'Index Performance'!$A$4:$A$1048576, 0), MATCH(BT$4, 'Index Performance'!$B$5:$XFD$5, 0))</f>
        <v>1.6816653031542561E-2</v>
      </c>
      <c r="BU30" s="332" cm="1">
        <f t="array" ref="BU30">INDEX('Index Performance'!$B$5:$XFD$1048576,-1+MATCH($AM30,'Index Performance'!$A$4:$A$1048576, 0), MATCH(BU$4, 'Index Performance'!$B$5:$XFD$5, 0))</f>
        <v>2.0808266685540255E-2</v>
      </c>
      <c r="BV30" s="332"/>
      <c r="BW30" s="335">
        <f t="shared" si="7"/>
        <v>39113</v>
      </c>
      <c r="BX30" s="330">
        <f t="shared" si="10"/>
        <v>1.0782548568063387E-2</v>
      </c>
      <c r="BY30" s="338">
        <f t="shared" si="11"/>
        <v>-5.4794520547945207E-5</v>
      </c>
      <c r="BZ30" s="333">
        <f t="shared" si="8"/>
        <v>9.0670133101811157E-3</v>
      </c>
      <c r="CA30" s="356">
        <v>5.0441935493554801E-3</v>
      </c>
      <c r="CB30" s="339">
        <f t="shared" si="12"/>
        <v>1.7155352578822718E-3</v>
      </c>
      <c r="CD30" s="335">
        <f t="shared" si="13"/>
        <v>39113</v>
      </c>
      <c r="CE30" s="330">
        <f t="shared" si="14"/>
        <v>1.0988900571499826E-2</v>
      </c>
      <c r="CF30" s="338">
        <f t="shared" si="15"/>
        <v>-5.4794520547945207E-5</v>
      </c>
      <c r="CG30" s="333">
        <f t="shared" si="16"/>
        <v>9.273015085828229E-3</v>
      </c>
      <c r="CH30" s="333"/>
      <c r="CI30" s="339">
        <f t="shared" si="17"/>
        <v>1.715885485671597E-3</v>
      </c>
      <c r="CK30" s="335">
        <f t="shared" si="18"/>
        <v>39113</v>
      </c>
      <c r="CL30" s="354">
        <f t="shared" si="19"/>
        <v>7.4970240655835435E-3</v>
      </c>
      <c r="CM30" s="338">
        <f t="shared" si="20"/>
        <v>-5.4794520547945207E-5</v>
      </c>
      <c r="CN30" s="333">
        <f t="shared" si="21"/>
        <v>5.7870651140319307E-3</v>
      </c>
      <c r="CO30" s="336" t="s">
        <v>0</v>
      </c>
      <c r="CP30" s="339">
        <f t="shared" si="22"/>
        <v>1.7099589515516128E-3</v>
      </c>
      <c r="CR30" s="335">
        <f t="shared" si="9"/>
        <v>39113</v>
      </c>
      <c r="CS30" s="354">
        <f t="shared" si="23"/>
        <v>1.0399486828561368E-2</v>
      </c>
      <c r="CT30" s="338">
        <f t="shared" si="24"/>
        <v>-5.4794520547945207E-5</v>
      </c>
      <c r="CU30" s="333">
        <f t="shared" si="25"/>
        <v>8.6846017163715317E-3</v>
      </c>
      <c r="CV30" s="336" t="s">
        <v>0</v>
      </c>
      <c r="CW30" s="339">
        <f t="shared" si="26"/>
        <v>1.7148851121898366E-3</v>
      </c>
      <c r="CZ30" s="330">
        <f>_xlfn.XLOOKUP($A30,'Index Performance'!$A$17:$A$498,'Index Performance'!$AP$17:$AP$498,"---",FALSE)</f>
        <v>4.9001910435189089E-3</v>
      </c>
      <c r="DA30" s="330">
        <f>_xlfn.XLOOKUP($A30,'Index Performance'!$A$17:$A$498,'Index Performance'!$B$17:$B$498,"---",FALSE)</f>
        <v>-3.9945790000000002E-4</v>
      </c>
      <c r="DB30" s="330">
        <f>_xlfn.XLOOKUP($A30,'Index Performance'!$A$17:$A$498,'Index Performance'!$Q$17:$Q$498,"---",FALSE)</f>
        <v>9.9490610000000004E-3</v>
      </c>
      <c r="DC30" s="330">
        <f>_xlfn.XLOOKUP($A30,'Index Performance'!$A$17:$A$498,'Index Performance'!$W$17:$W$498,"---",FALSE)</f>
        <v>1.4989320217122737E-2</v>
      </c>
    </row>
    <row r="31" spans="1:107">
      <c r="A31" s="331">
        <v>39141</v>
      </c>
      <c r="B31" s="330">
        <v>1.9999999999598419E-2</v>
      </c>
      <c r="C31" s="332">
        <v>2.9999999999669989E-2</v>
      </c>
      <c r="D31" s="332">
        <v>3.922760743931488E-13</v>
      </c>
      <c r="E31" s="332">
        <v>0.1499999999730163</v>
      </c>
      <c r="F31" s="332">
        <v>2.0619651484935181E-14</v>
      </c>
      <c r="G31" s="332">
        <v>5.0000000012718577E-3</v>
      </c>
      <c r="H31" s="332">
        <v>5.000000001481009E-3</v>
      </c>
      <c r="I31" s="332">
        <v>4.9999999997503456E-3</v>
      </c>
      <c r="J31" s="332">
        <v>1.999999999961009E-2</v>
      </c>
      <c r="K31" s="332">
        <v>8.0450068913727169E-13</v>
      </c>
      <c r="L31" s="332">
        <v>6.500000002414795E-2</v>
      </c>
      <c r="M31" s="332">
        <v>1.5991708579267841E-14</v>
      </c>
      <c r="N31" s="332">
        <v>6.8069475849949422E-15</v>
      </c>
      <c r="O31" s="332">
        <v>2.3464128807864948E-13</v>
      </c>
      <c r="P31" s="332">
        <v>0.17500000000044061</v>
      </c>
      <c r="Q31" s="332">
        <v>4.5000000000423528E-2</v>
      </c>
      <c r="R31" s="332">
        <v>4.4999999999840293E-2</v>
      </c>
      <c r="S31" s="332">
        <v>2.9999999999863931E-2</v>
      </c>
      <c r="T31" s="332">
        <v>4.999999999476268E-3</v>
      </c>
      <c r="U31" s="332">
        <v>1.6276822801800769E-14</v>
      </c>
      <c r="V31" s="332">
        <v>4.8037343285662379E-15</v>
      </c>
      <c r="W31" s="332">
        <v>9.2499999997684143E-2</v>
      </c>
      <c r="X31" s="332">
        <v>0</v>
      </c>
      <c r="Y31" s="332">
        <v>0.1000000000017489</v>
      </c>
      <c r="Z31" s="332">
        <v>8.4999999998114223E-2</v>
      </c>
      <c r="AA31" s="332">
        <v>9.9999999999142077E-3</v>
      </c>
      <c r="AB31" s="332">
        <v>0</v>
      </c>
      <c r="AC31" s="332">
        <v>0</v>
      </c>
      <c r="AD31" s="332">
        <v>8.2648035781959389E-15</v>
      </c>
      <c r="AE31" s="332">
        <v>2.500000002136384E-3</v>
      </c>
      <c r="AF31" s="332">
        <v>0</v>
      </c>
      <c r="AG31" s="332">
        <v>5.0000000000316736E-2</v>
      </c>
      <c r="AH31" s="332">
        <v>9.9999999996254769E-3</v>
      </c>
      <c r="AI31" s="332">
        <v>5.000000000036528E-2</v>
      </c>
      <c r="AJ31" s="321"/>
      <c r="AK31" s="333">
        <f t="shared" si="5"/>
        <v>1</v>
      </c>
      <c r="AL31" s="334"/>
      <c r="AM31" s="335">
        <f t="shared" si="6"/>
        <v>39141</v>
      </c>
      <c r="AN31" s="332" cm="1">
        <f t="array" ref="AN31">INDEX('Index Performance'!$B$5:$XFD$1048576,-1+MATCH($AM31,'Index Performance'!$A$4:$A$1048576, 0), MATCH(AN$4, 'Index Performance'!$B$5:$XFD$5, 0))</f>
        <v>1.6133999999999999E-2</v>
      </c>
      <c r="AO31" s="332" cm="1">
        <f t="array" ref="AO31">INDEX('Index Performance'!$B$5:$XFD$1048576,-1+MATCH($AM31,'Index Performance'!$A$4:$A$1048576, 0), MATCH(AO$4, 'Index Performance'!$B$5:$XFD$5, 0))</f>
        <v>1.65831E-2</v>
      </c>
      <c r="AP31" s="332" cm="1">
        <f t="array" ref="AP31">INDEX('Index Performance'!$B$5:$XFD$1048576,-1+MATCH($AM31,'Index Performance'!$A$4:$A$1048576, 0), MATCH(AP$4, 'Index Performance'!$B$5:$XFD$5, 0))</f>
        <v>2.1345220000000002E-2</v>
      </c>
      <c r="AQ31" s="332" cm="1">
        <f t="array" ref="AQ31">INDEX('Index Performance'!$B$5:$XFD$1048576,-1+MATCH($AM31,'Index Performance'!$A$4:$A$1048576, 0), MATCH(AQ$4, 'Index Performance'!$B$5:$XFD$5, 0))</f>
        <v>1.3322011631131447E-2</v>
      </c>
      <c r="AR31" s="332" cm="1">
        <f t="array" ref="AR31">INDEX('Index Performance'!$B$5:$XFD$1048576,-1+MATCH($AM31,'Index Performance'!$A$4:$A$1048576, 0), MATCH(AR$4, 'Index Performance'!$B$5:$XFD$5, 0))</f>
        <v>1.5837219999999999E-2</v>
      </c>
      <c r="AS31" s="332" cm="1">
        <f t="array" ref="AS31">INDEX('Index Performance'!$B$5:$XFD$1048576,-1+MATCH($AM31,'Index Performance'!$A$4:$A$1048576, 0), MATCH(AS$4, 'Index Performance'!$B$5:$XFD$5, 0))</f>
        <v>1.8418229129238073E-2</v>
      </c>
      <c r="AT31" s="332" cm="1">
        <f t="array" ref="AT31">INDEX('Index Performance'!$B$5:$XFD$1048576,-1+MATCH($AM31,'Index Performance'!$A$4:$A$1048576, 0), MATCH(AT$4, 'Index Performance'!$B$5:$XFD$5, 0))</f>
        <v>1.4278709999999998E-2</v>
      </c>
      <c r="AU31" s="332" cm="1">
        <f t="array" ref="AU31">INDEX('Index Performance'!$B$5:$XFD$1048576,-1+MATCH($AM31,'Index Performance'!$A$4:$A$1048576, 0), MATCH(AU$4, 'Index Performance'!$B$5:$XFD$5, 0))</f>
        <v>8.1959311605128704E-3</v>
      </c>
      <c r="AV31" s="332" cm="1">
        <f t="array" ref="AV31">INDEX('Index Performance'!$B$5:$XFD$1048576,-1+MATCH($AM31,'Index Performance'!$A$4:$A$1048576, 0), MATCH(AV$4, 'Index Performance'!$B$5:$XFD$5, 0))</f>
        <v>1.2769222337918551E-2</v>
      </c>
      <c r="AW31" s="332" cm="1">
        <f t="array" ref="AW31">INDEX('Index Performance'!$B$5:$XFD$1048576,-1+MATCH($AM31,'Index Performance'!$A$4:$A$1048576, 0), MATCH(AW$4, 'Index Performance'!$B$5:$XFD$5, 0))</f>
        <v>7.1958485489140855E-3</v>
      </c>
      <c r="AX31" s="332" cm="1">
        <f t="array" ref="AX31">INDEX('Index Performance'!$B$5:$XFD$1048576,-1+MATCH($AM31,'Index Performance'!$A$4:$A$1048576, 0), MATCH(AX$4, 'Index Performance'!$B$5:$XFD$5, 0))</f>
        <v>1.24793E-2</v>
      </c>
      <c r="AY31" s="332" cm="1">
        <f t="array" ref="AY31">INDEX('Index Performance'!$B$5:$XFD$1048576,-1+MATCH($AM31,'Index Performance'!$A$4:$A$1048576, 0), MATCH(AY$4, 'Index Performance'!$B$5:$XFD$5, 0))</f>
        <v>1.6707022492644219E-2</v>
      </c>
      <c r="AZ31" s="332" cm="1">
        <f t="array" ref="AZ31">INDEX('Index Performance'!$B$5:$XFD$1048576,-1+MATCH($AM31,'Index Performance'!$A$4:$A$1048576, 0), MATCH(AZ$4, 'Index Performance'!$B$5:$XFD$5, 0))</f>
        <v>1.8302341649745202E-3</v>
      </c>
      <c r="BA31" s="332" cm="1">
        <f t="array" ref="BA31">INDEX('Index Performance'!$B$5:$XFD$1048576,-1+MATCH($AM31,'Index Performance'!$A$4:$A$1048576, 0), MATCH(BA$4, 'Index Performance'!$B$5:$XFD$5, 0))</f>
        <v>-5.2651689999999992E-3</v>
      </c>
      <c r="BB31" s="332" cm="1">
        <f t="array" ref="BB31">INDEX('Index Performance'!$B$5:$XFD$1048576,-1+MATCH($AM31,'Index Performance'!$A$4:$A$1048576, 0), MATCH(BB$4, 'Index Performance'!$B$5:$XFD$5, 0))</f>
        <v>-1.8962699999999999E-2</v>
      </c>
      <c r="BC31" s="332" cm="1">
        <f t="array" ref="BC31">INDEX('Index Performance'!$B$5:$XFD$1048576,-1+MATCH($AM31,'Index Performance'!$A$4:$A$1048576, 0), MATCH(BC$4, 'Index Performance'!$B$5:$XFD$5, 0))</f>
        <v>-3.5980729999999998E-3</v>
      </c>
      <c r="BD31" s="332" cm="1">
        <f t="array" ref="BD31">INDEX('Index Performance'!$B$5:$XFD$1048576,-1+MATCH($AM31,'Index Performance'!$A$4:$A$1048576, 0), MATCH(BD$4, 'Index Performance'!$B$5:$XFD$5, 0))</f>
        <v>4.0226709999999999E-2</v>
      </c>
      <c r="BE31" s="332" cm="1">
        <f t="array" ref="BE31">INDEX('Index Performance'!$B$5:$XFD$1048576,-1+MATCH($AM31,'Index Performance'!$A$4:$A$1048576, 0), MATCH(BE$4, 'Index Performance'!$B$5:$XFD$5, 0))</f>
        <v>9.0214067278284737E-3</v>
      </c>
      <c r="BF31" s="332" cm="1">
        <f t="array" ref="BF31">INDEX('Index Performance'!$B$5:$XFD$1048576,-1+MATCH($AM31,'Index Performance'!$A$4:$A$1048576, 0), MATCH(BF$4, 'Index Performance'!$B$5:$XFD$5, 0))</f>
        <v>-1.4607559999999999E-2</v>
      </c>
      <c r="BG31" s="332" cm="1">
        <f t="array" ref="BG31">INDEX('Index Performance'!$B$5:$XFD$1048576,-1+MATCH($AM31,'Index Performance'!$A$4:$A$1048576, 0), MATCH(BG$4, 'Index Performance'!$B$5:$XFD$5, 0))</f>
        <v>-2.0580771612899174E-3</v>
      </c>
      <c r="BH31" s="332" cm="1">
        <f t="array" ref="BH31">INDEX('Index Performance'!$B$5:$XFD$1048576,-1+MATCH($AM31,'Index Performance'!$A$4:$A$1048576, 0), MATCH(BH$4, 'Index Performance'!$B$5:$XFD$5, 0))</f>
        <v>-2.0944933193145499E-3</v>
      </c>
      <c r="BI31" s="332" cm="1">
        <f t="array" ref="BI31">INDEX('Index Performance'!$B$5:$XFD$1048576,-1+MATCH($AM31,'Index Performance'!$A$4:$A$1048576, 0), MATCH(BI$4, 'Index Performance'!$B$5:$XFD$5, 0))</f>
        <v>5.9505934679091599E-3</v>
      </c>
      <c r="BJ31" s="332" cm="1">
        <f t="array" ref="BJ31">INDEX('Index Performance'!$B$5:$XFD$1048576,-1+MATCH($AM31,'Index Performance'!$A$4:$A$1048576, 0), MATCH(BJ$4, 'Index Performance'!$B$5:$XFD$5, 0))</f>
        <v>-3.4287054817916829E-2</v>
      </c>
      <c r="BK31" s="332" cm="1">
        <f t="array" ref="BK31">INDEX('Index Performance'!$B$5:$XFD$1048576,-1+MATCH($AM31,'Index Performance'!$A$4:$A$1048576, 0), MATCH(BK$4, 'Index Performance'!$B$5:$XFD$5, 0))</f>
        <v>4.9617081981849775E-3</v>
      </c>
      <c r="BL31" s="332" t="str" cm="1">
        <f t="array" ref="BL31">INDEX('Index Performance'!$B$5:$XFD$1048576,-1+MATCH($AM31,'Index Performance'!$A$4:$A$1048576, 0), MATCH(BL$4, 'Index Performance'!$B$5:$XFD$5, 0))</f>
        <v/>
      </c>
      <c r="BM31" s="332" t="str" cm="1">
        <f t="array" ref="BM31">INDEX('Index Performance'!$B$5:$XFD$1048576,-1+MATCH($AM31,'Index Performance'!$A$4:$A$1048576, 0), MATCH(BM$4, 'Index Performance'!$B$5:$XFD$5, 0))</f>
        <v/>
      </c>
      <c r="BN31" s="332" t="str" cm="1">
        <f t="array" ref="BN31">INDEX('Index Performance'!$B$5:$XFD$1048576,-1+MATCH($AM31,'Index Performance'!$A$4:$A$1048576, 0), MATCH(BN$4, 'Index Performance'!$B$5:$XFD$5, 0))</f>
        <v/>
      </c>
      <c r="BO31" s="332" t="str" cm="1">
        <f t="array" ref="BO31">INDEX('Index Performance'!$B$5:$XFD$1048576,-1+MATCH($AM31,'Index Performance'!$A$4:$A$1048576, 0), MATCH(BO$4, 'Index Performance'!$B$5:$XFD$5, 0))</f>
        <v/>
      </c>
      <c r="BP31" s="332" cm="1">
        <f t="array" ref="BP31">INDEX('Index Performance'!$B$5:$XFD$1048576,-1+MATCH($AM31,'Index Performance'!$A$4:$A$1048576, 0), MATCH(BP$4, 'Index Performance'!$B$5:$XFD$5, 0))</f>
        <v>3.3675051797994016E-2</v>
      </c>
      <c r="BQ31" s="332" cm="1">
        <f t="array" ref="BQ31">INDEX('Index Performance'!$B$5:$XFD$1048576,-1+MATCH($AM31,'Index Performance'!$A$4:$A$1048576, 0), MATCH(BQ$4, 'Index Performance'!$B$5:$XFD$5, 0))</f>
        <v>2.9910604382912043E-2</v>
      </c>
      <c r="BR31" s="332" cm="1">
        <f t="array" ref="BR31">INDEX('Index Performance'!$B$5:$XFD$1048576,-1+MATCH($AM31,'Index Performance'!$A$4:$A$1048576, 0), MATCH(BR$4, 'Index Performance'!$B$5:$XFD$5, 0))</f>
        <v>2.6503367838627723E-2</v>
      </c>
      <c r="BS31" s="332" cm="1">
        <f t="array" ref="BS31">INDEX('Index Performance'!$B$5:$XFD$1048576,-1+MATCH($AM31,'Index Performance'!$A$4:$A$1048576, 0), MATCH(BS$4, 'Index Performance'!$B$5:$XFD$5, 0))</f>
        <v>7.178426435751728E-3</v>
      </c>
      <c r="BT31" s="332" cm="1">
        <f t="array" ref="BT31">INDEX('Index Performance'!$B$5:$XFD$1048576,-1+MATCH($AM31,'Index Performance'!$A$4:$A$1048576, 0), MATCH(BT$4, 'Index Performance'!$B$5:$XFD$5, 0))</f>
        <v>1.6449132844627234E-2</v>
      </c>
      <c r="BU31" s="332" cm="1">
        <f t="array" ref="BU31">INDEX('Index Performance'!$B$5:$XFD$1048576,-1+MATCH($AM31,'Index Performance'!$A$4:$A$1048576, 0), MATCH(BU$4, 'Index Performance'!$B$5:$XFD$5, 0))</f>
        <v>1.8096096512514759E-2</v>
      </c>
      <c r="BV31" s="332"/>
      <c r="BW31" s="335">
        <f t="shared" si="7"/>
        <v>39141</v>
      </c>
      <c r="BX31" s="330">
        <f t="shared" si="10"/>
        <v>1.2884918094361862E-3</v>
      </c>
      <c r="BY31" s="338">
        <f t="shared" si="11"/>
        <v>-5.4794520547945207E-5</v>
      </c>
      <c r="BZ31" s="333">
        <f t="shared" si="8"/>
        <v>-2.4659578505692448E-4</v>
      </c>
      <c r="CA31" s="356">
        <v>2.2960868316812539E-3</v>
      </c>
      <c r="CB31" s="339">
        <f t="shared" si="12"/>
        <v>1.5350875944931106E-3</v>
      </c>
      <c r="CD31" s="335">
        <f t="shared" si="13"/>
        <v>39141</v>
      </c>
      <c r="CE31" s="330">
        <f t="shared" si="14"/>
        <v>2.4924481129439033E-3</v>
      </c>
      <c r="CF31" s="338">
        <f t="shared" si="15"/>
        <v>-5.4794520547945207E-5</v>
      </c>
      <c r="CG31" s="333">
        <f t="shared" si="16"/>
        <v>9.5551471836308188E-4</v>
      </c>
      <c r="CH31" s="333"/>
      <c r="CI31" s="339">
        <f t="shared" si="17"/>
        <v>1.5369333945808215E-3</v>
      </c>
      <c r="CK31" s="335">
        <f t="shared" si="18"/>
        <v>39141</v>
      </c>
      <c r="CL31" s="354">
        <f t="shared" si="19"/>
        <v>1.7262096182626735E-3</v>
      </c>
      <c r="CM31" s="338">
        <f t="shared" si="20"/>
        <v>-5.4794520547945207E-5</v>
      </c>
      <c r="CN31" s="333">
        <f t="shared" si="21"/>
        <v>1.9045095326020167E-4</v>
      </c>
      <c r="CO31" s="336" t="s">
        <v>0</v>
      </c>
      <c r="CP31" s="339">
        <f t="shared" si="22"/>
        <v>1.5357586650024718E-3</v>
      </c>
      <c r="CR31" s="335">
        <f t="shared" si="9"/>
        <v>39141</v>
      </c>
      <c r="CS31" s="354">
        <f t="shared" si="23"/>
        <v>-9.7957280644958089E-5</v>
      </c>
      <c r="CT31" s="338">
        <f t="shared" si="24"/>
        <v>-5.4794520547945207E-5</v>
      </c>
      <c r="CU31" s="333">
        <f t="shared" si="25"/>
        <v>-1.6309192931345251E-3</v>
      </c>
      <c r="CV31" s="336" t="s">
        <v>0</v>
      </c>
      <c r="CW31" s="339">
        <f t="shared" si="26"/>
        <v>1.532962012489567E-3</v>
      </c>
      <c r="CZ31" s="330">
        <f>_xlfn.XLOOKUP($A31,'Index Performance'!$A$17:$A$498,'Index Performance'!$AP$17:$AP$498,"---",FALSE)</f>
        <v>4.1839594926855739E-3</v>
      </c>
      <c r="DA31" s="330">
        <f>_xlfn.XLOOKUP($A31,'Index Performance'!$A$17:$A$498,'Index Performance'!$B$17:$B$498,"---",FALSE)</f>
        <v>1.2553160000000001E-2</v>
      </c>
      <c r="DB31" s="330">
        <f>_xlfn.XLOOKUP($A31,'Index Performance'!$A$17:$A$498,'Index Performance'!$Q$17:$Q$498,"---",FALSE)</f>
        <v>-5.2651689999999992E-3</v>
      </c>
      <c r="DC31" s="330">
        <f>_xlfn.XLOOKUP($A31,'Index Performance'!$A$17:$A$498,'Index Performance'!$W$17:$W$498,"---",FALSE)</f>
        <v>-2.0580771612899174E-3</v>
      </c>
    </row>
    <row r="32" spans="1:107">
      <c r="A32" s="331">
        <v>39172</v>
      </c>
      <c r="B32" s="330">
        <v>1.9999999999475569E-2</v>
      </c>
      <c r="C32" s="332">
        <v>2.9999999999579249E-2</v>
      </c>
      <c r="D32" s="332">
        <v>2.693218026333923E-12</v>
      </c>
      <c r="E32" s="332">
        <v>0.1150000000075571</v>
      </c>
      <c r="F32" s="332">
        <v>5.6600960217703368E-14</v>
      </c>
      <c r="G32" s="332">
        <v>5.0000000002247431E-3</v>
      </c>
      <c r="H32" s="332">
        <v>5.0000000005484121E-3</v>
      </c>
      <c r="I32" s="332">
        <v>4.9999999994033636E-3</v>
      </c>
      <c r="J32" s="332">
        <v>1.9999999999416849E-2</v>
      </c>
      <c r="K32" s="332">
        <v>0</v>
      </c>
      <c r="L32" s="332">
        <v>9.9999999993160782E-2</v>
      </c>
      <c r="M32" s="332">
        <v>0</v>
      </c>
      <c r="N32" s="332">
        <v>0</v>
      </c>
      <c r="O32" s="332">
        <v>1.762546880467232E-13</v>
      </c>
      <c r="P32" s="332">
        <v>0.17499999999938279</v>
      </c>
      <c r="Q32" s="332">
        <v>4.5000000000567267E-2</v>
      </c>
      <c r="R32" s="332">
        <v>4.5000000000338207E-2</v>
      </c>
      <c r="S32" s="332">
        <v>2.4999999999427681E-2</v>
      </c>
      <c r="T32" s="332">
        <v>4.9999999993684359E-3</v>
      </c>
      <c r="U32" s="332">
        <v>1.3762052520593159E-13</v>
      </c>
      <c r="V32" s="332">
        <v>0</v>
      </c>
      <c r="W32" s="332">
        <v>0.1000000000005097</v>
      </c>
      <c r="X32" s="332">
        <v>0</v>
      </c>
      <c r="Y32" s="332">
        <v>0.10000000000064289</v>
      </c>
      <c r="Z32" s="332">
        <v>8.4999999999519363E-2</v>
      </c>
      <c r="AA32" s="332">
        <v>1.0000000000278529E-2</v>
      </c>
      <c r="AB32" s="332">
        <v>0</v>
      </c>
      <c r="AC32" s="332">
        <v>0</v>
      </c>
      <c r="AD32" s="332">
        <v>0</v>
      </c>
      <c r="AE32" s="332">
        <v>0</v>
      </c>
      <c r="AF32" s="332">
        <v>0</v>
      </c>
      <c r="AG32" s="332">
        <v>4.9999999997188224E-2</v>
      </c>
      <c r="AH32" s="332">
        <v>9.9999999997982432E-3</v>
      </c>
      <c r="AI32" s="332">
        <v>5.0000000000548848E-2</v>
      </c>
      <c r="AJ32" s="321"/>
      <c r="AK32" s="333">
        <f t="shared" si="5"/>
        <v>1</v>
      </c>
      <c r="AL32" s="334"/>
      <c r="AM32" s="335">
        <f t="shared" si="6"/>
        <v>39172</v>
      </c>
      <c r="AN32" s="332" cm="1">
        <f t="array" ref="AN32">INDEX('Index Performance'!$B$5:$XFD$1048576,-1+MATCH($AM32,'Index Performance'!$A$4:$A$1048576, 0), MATCH(AN$4, 'Index Performance'!$B$5:$XFD$5, 0))</f>
        <v>-3.772334E-3</v>
      </c>
      <c r="AO32" s="332" cm="1">
        <f t="array" ref="AO32">INDEX('Index Performance'!$B$5:$XFD$1048576,-1+MATCH($AM32,'Index Performance'!$A$4:$A$1048576, 0), MATCH(AO$4, 'Index Performance'!$B$5:$XFD$5, 0))</f>
        <v>-4.8714479999999996E-4</v>
      </c>
      <c r="AP32" s="332" cm="1">
        <f t="array" ref="AP32">INDEX('Index Performance'!$B$5:$XFD$1048576,-1+MATCH($AM32,'Index Performance'!$A$4:$A$1048576, 0), MATCH(AP$4, 'Index Performance'!$B$5:$XFD$5, 0))</f>
        <v>2.3580580000000001E-3</v>
      </c>
      <c r="AQ32" s="332" cm="1">
        <f t="array" ref="AQ32">INDEX('Index Performance'!$B$5:$XFD$1048576,-1+MATCH($AM32,'Index Performance'!$A$4:$A$1048576, 0), MATCH(AQ$4, 'Index Performance'!$B$5:$XFD$5, 0))</f>
        <v>3.0971199162328489E-3</v>
      </c>
      <c r="AR32" s="332" cm="1">
        <f t="array" ref="AR32">INDEX('Index Performance'!$B$5:$XFD$1048576,-1+MATCH($AM32,'Index Performance'!$A$4:$A$1048576, 0), MATCH(AR$4, 'Index Performance'!$B$5:$XFD$5, 0))</f>
        <v>8.069283E-3</v>
      </c>
      <c r="AS32" s="332" cm="1">
        <f t="array" ref="AS32">INDEX('Index Performance'!$B$5:$XFD$1048576,-1+MATCH($AM32,'Index Performance'!$A$4:$A$1048576, 0), MATCH(AS$4, 'Index Performance'!$B$5:$XFD$5, 0))</f>
        <v>3.6471390881003263E-3</v>
      </c>
      <c r="AT32" s="332" cm="1">
        <f t="array" ref="AT32">INDEX('Index Performance'!$B$5:$XFD$1048576,-1+MATCH($AM32,'Index Performance'!$A$4:$A$1048576, 0), MATCH(AT$4, 'Index Performance'!$B$5:$XFD$5, 0))</f>
        <v>1.0810809999999999E-2</v>
      </c>
      <c r="AU32" s="332" cm="1">
        <f t="array" ref="AU32">INDEX('Index Performance'!$B$5:$XFD$1048576,-1+MATCH($AM32,'Index Performance'!$A$4:$A$1048576, 0), MATCH(AU$4, 'Index Performance'!$B$5:$XFD$5, 0))</f>
        <v>1.2199761099679129E-2</v>
      </c>
      <c r="AV32" s="332" cm="1">
        <f t="array" ref="AV32">INDEX('Index Performance'!$B$5:$XFD$1048576,-1+MATCH($AM32,'Index Performance'!$A$4:$A$1048576, 0), MATCH(AV$4, 'Index Performance'!$B$5:$XFD$5, 0))</f>
        <v>2.5432900432900141E-3</v>
      </c>
      <c r="AW32" s="332" cm="1">
        <f t="array" ref="AW32">INDEX('Index Performance'!$B$5:$XFD$1048576,-1+MATCH($AM32,'Index Performance'!$A$4:$A$1048576, 0), MATCH(AW$4, 'Index Performance'!$B$5:$XFD$5, 0))</f>
        <v>3.4424590301578295E-3</v>
      </c>
      <c r="AX32" s="332" cm="1">
        <f t="array" ref="AX32">INDEX('Index Performance'!$B$5:$XFD$1048576,-1+MATCH($AM32,'Index Performance'!$A$4:$A$1048576, 0), MATCH(AX$4, 'Index Performance'!$B$5:$XFD$5, 0))</f>
        <v>1.9798949999999999E-2</v>
      </c>
      <c r="AY32" s="332" cm="1">
        <f t="array" ref="AY32">INDEX('Index Performance'!$B$5:$XFD$1048576,-1+MATCH($AM32,'Index Performance'!$A$4:$A$1048576, 0), MATCH(AY$4, 'Index Performance'!$B$5:$XFD$5, 0))</f>
        <v>-6.9959237302672506E-3</v>
      </c>
      <c r="AZ32" s="332" cm="1">
        <f t="array" ref="AZ32">INDEX('Index Performance'!$B$5:$XFD$1048576,-1+MATCH($AM32,'Index Performance'!$A$4:$A$1048576, 0), MATCH(AZ$4, 'Index Performance'!$B$5:$XFD$5, 0))</f>
        <v>8.4989862654927251E-4</v>
      </c>
      <c r="BA32" s="332" cm="1">
        <f t="array" ref="BA32">INDEX('Index Performance'!$B$5:$XFD$1048576,-1+MATCH($AM32,'Index Performance'!$A$4:$A$1048576, 0), MATCH(BA$4, 'Index Performance'!$B$5:$XFD$5, 0))</f>
        <v>2.0056069999999999E-2</v>
      </c>
      <c r="BB32" s="332" cm="1">
        <f t="array" ref="BB32">INDEX('Index Performance'!$B$5:$XFD$1048576,-1+MATCH($AM32,'Index Performance'!$A$4:$A$1048576, 0), MATCH(BB$4, 'Index Performance'!$B$5:$XFD$5, 0))</f>
        <v>1.044808E-2</v>
      </c>
      <c r="BC32" s="332" cm="1">
        <f t="array" ref="BC32">INDEX('Index Performance'!$B$5:$XFD$1048576,-1+MATCH($AM32,'Index Performance'!$A$4:$A$1048576, 0), MATCH(BC$4, 'Index Performance'!$B$5:$XFD$5, 0))</f>
        <v>3.6241620000000002E-2</v>
      </c>
      <c r="BD32" s="332" cm="1">
        <f t="array" ref="BD32">INDEX('Index Performance'!$B$5:$XFD$1048576,-1+MATCH($AM32,'Index Performance'!$A$4:$A$1048576, 0), MATCH(BD$4, 'Index Performance'!$B$5:$XFD$5, 0))</f>
        <v>-1.3218160000000001E-2</v>
      </c>
      <c r="BE32" s="332" cm="1">
        <f t="array" ref="BE32">INDEX('Index Performance'!$B$5:$XFD$1048576,-1+MATCH($AM32,'Index Performance'!$A$4:$A$1048576, 0), MATCH(BE$4, 'Index Performance'!$B$5:$XFD$5, 0))</f>
        <v>3.2504924988634887E-2</v>
      </c>
      <c r="BF32" s="332" cm="1">
        <f t="array" ref="BF32">INDEX('Index Performance'!$B$5:$XFD$1048576,-1+MATCH($AM32,'Index Performance'!$A$4:$A$1048576, 0), MATCH(BF$4, 'Index Performance'!$B$5:$XFD$5, 0))</f>
        <v>6.0978389999999993E-2</v>
      </c>
      <c r="BG32" s="332" cm="1">
        <f t="array" ref="BG32">INDEX('Index Performance'!$B$5:$XFD$1048576,-1+MATCH($AM32,'Index Performance'!$A$4:$A$1048576, 0), MATCH(BG$4, 'Index Performance'!$B$5:$XFD$5, 0))</f>
        <v>2.8299849949662281E-3</v>
      </c>
      <c r="BH32" s="332" cm="1">
        <f t="array" ref="BH32">INDEX('Index Performance'!$B$5:$XFD$1048576,-1+MATCH($AM32,'Index Performance'!$A$4:$A$1048576, 0), MATCH(BH$4, 'Index Performance'!$B$5:$XFD$5, 0))</f>
        <v>3.9766039347928217E-3</v>
      </c>
      <c r="BI32" s="332" cm="1">
        <f t="array" ref="BI32">INDEX('Index Performance'!$B$5:$XFD$1048576,-1+MATCH($AM32,'Index Performance'!$A$4:$A$1048576, 0), MATCH(BI$4, 'Index Performance'!$B$5:$XFD$5, 0))</f>
        <v>1.2368674828075354E-2</v>
      </c>
      <c r="BJ32" s="332" cm="1">
        <f t="array" ref="BJ32">INDEX('Index Performance'!$B$5:$XFD$1048576,-1+MATCH($AM32,'Index Performance'!$A$4:$A$1048576, 0), MATCH(BJ$4, 'Index Performance'!$B$5:$XFD$5, 0))</f>
        <v>-1.4363597120058746E-2</v>
      </c>
      <c r="BK32" s="332" cm="1">
        <f t="array" ref="BK32">INDEX('Index Performance'!$B$5:$XFD$1048576,-1+MATCH($AM32,'Index Performance'!$A$4:$A$1048576, 0), MATCH(BK$4, 'Index Performance'!$B$5:$XFD$5, 0))</f>
        <v>2.3923837124482095E-3</v>
      </c>
      <c r="BL32" s="332" cm="1">
        <f t="array" ref="BL32">INDEX('Index Performance'!$B$5:$XFD$1048576,-1+MATCH($AM32,'Index Performance'!$A$4:$A$1048576, 0), MATCH(BL$4, 'Index Performance'!$B$5:$XFD$5, 0))</f>
        <v>5.2682E-2</v>
      </c>
      <c r="BM32" s="332" cm="1">
        <f t="array" ref="BM32">INDEX('Index Performance'!$B$5:$XFD$1048576,-1+MATCH($AM32,'Index Performance'!$A$4:$A$1048576, 0), MATCH(BM$4, 'Index Performance'!$B$5:$XFD$5, 0))</f>
        <v>4.1954999999999999E-2</v>
      </c>
      <c r="BN32" s="332" cm="1">
        <f t="array" ref="BN32">INDEX('Index Performance'!$B$5:$XFD$1048576,-1+MATCH($AM32,'Index Performance'!$A$4:$A$1048576, 0), MATCH(BN$4, 'Index Performance'!$B$5:$XFD$5, 0))</f>
        <v>6.4092999999999997E-2</v>
      </c>
      <c r="BO32" s="332" cm="1">
        <f t="array" ref="BO32">INDEX('Index Performance'!$B$5:$XFD$1048576,-1+MATCH($AM32,'Index Performance'!$A$4:$A$1048576, 0), MATCH(BO$4, 'Index Performance'!$B$5:$XFD$5, 0))</f>
        <v>7.3082999999999995E-2</v>
      </c>
      <c r="BP32" s="332" cm="1">
        <f t="array" ref="BP32">INDEX('Index Performance'!$B$5:$XFD$1048576,-1+MATCH($AM32,'Index Performance'!$A$4:$A$1048576, 0), MATCH(BP$4, 'Index Performance'!$B$5:$XFD$5, 0))</f>
        <v>9.748494378706285E-3</v>
      </c>
      <c r="BQ32" s="332" cm="1">
        <f t="array" ref="BQ32">INDEX('Index Performance'!$B$5:$XFD$1048576,-1+MATCH($AM32,'Index Performance'!$A$4:$A$1048576, 0), MATCH(BQ$4, 'Index Performance'!$B$5:$XFD$5, 0))</f>
        <v>8.6799394731384982E-3</v>
      </c>
      <c r="BR32" s="332" cm="1">
        <f t="array" ref="BR32">INDEX('Index Performance'!$B$5:$XFD$1048576,-1+MATCH($AM32,'Index Performance'!$A$4:$A$1048576, 0), MATCH(BR$4, 'Index Performance'!$B$5:$XFD$5, 0))</f>
        <v>-2.5248411652607494E-2</v>
      </c>
      <c r="BS32" s="332" cm="1">
        <f t="array" ref="BS32">INDEX('Index Performance'!$B$5:$XFD$1048576,-1+MATCH($AM32,'Index Performance'!$A$4:$A$1048576, 0), MATCH(BS$4, 'Index Performance'!$B$5:$XFD$5, 0))</f>
        <v>6.2614333191668425E-3</v>
      </c>
      <c r="BT32" s="332" cm="1">
        <f t="array" ref="BT32">INDEX('Index Performance'!$B$5:$XFD$1048576,-1+MATCH($AM32,'Index Performance'!$A$4:$A$1048576, 0), MATCH(BT$4, 'Index Performance'!$B$5:$XFD$5, 0))</f>
        <v>1.0026385224274348E-2</v>
      </c>
      <c r="BU32" s="332" cm="1">
        <f t="array" ref="BU32">INDEX('Index Performance'!$B$5:$XFD$1048576,-1+MATCH($AM32,'Index Performance'!$A$4:$A$1048576, 0), MATCH(BU$4, 'Index Performance'!$B$5:$XFD$5, 0))</f>
        <v>8.3764641786978622E-3</v>
      </c>
      <c r="BV32" s="332"/>
      <c r="BW32" s="335">
        <f t="shared" si="7"/>
        <v>39172</v>
      </c>
      <c r="BX32" s="330">
        <f t="shared" si="10"/>
        <v>1.3124821833858843E-2</v>
      </c>
      <c r="BY32" s="338">
        <f t="shared" si="11"/>
        <v>-5.4794520547945207E-5</v>
      </c>
      <c r="BZ32" s="333">
        <f t="shared" si="8"/>
        <v>1.1405311188414924E-2</v>
      </c>
      <c r="CA32" s="356">
        <v>1.414003366456895E-2</v>
      </c>
      <c r="CB32" s="339">
        <f t="shared" si="12"/>
        <v>1.7195106454439193E-3</v>
      </c>
      <c r="CD32" s="335">
        <f t="shared" si="13"/>
        <v>39172</v>
      </c>
      <c r="CE32" s="330">
        <f t="shared" si="14"/>
        <v>1.0760400334921053E-2</v>
      </c>
      <c r="CF32" s="338">
        <f t="shared" si="15"/>
        <v>-5.4794520547945207E-5</v>
      </c>
      <c r="CG32" s="333">
        <f t="shared" si="16"/>
        <v>9.0449026677894562E-3</v>
      </c>
      <c r="CH32" s="333"/>
      <c r="CI32" s="339">
        <f t="shared" si="17"/>
        <v>1.7154976671315963E-3</v>
      </c>
      <c r="CK32" s="335">
        <f t="shared" si="18"/>
        <v>39172</v>
      </c>
      <c r="CL32" s="354">
        <f t="shared" si="19"/>
        <v>1.9948280976121748E-2</v>
      </c>
      <c r="CM32" s="338">
        <f t="shared" si="20"/>
        <v>-5.4794520547945207E-5</v>
      </c>
      <c r="CN32" s="333">
        <f t="shared" si="21"/>
        <v>1.8217189318761928E-2</v>
      </c>
      <c r="CO32" s="336" t="s">
        <v>0</v>
      </c>
      <c r="CP32" s="339">
        <f t="shared" si="22"/>
        <v>1.7310916573598199E-3</v>
      </c>
      <c r="CR32" s="335">
        <f t="shared" si="9"/>
        <v>39172</v>
      </c>
      <c r="CS32" s="354">
        <f t="shared" si="23"/>
        <v>7.3548267974831143E-3</v>
      </c>
      <c r="CT32" s="338">
        <f t="shared" si="24"/>
        <v>-5.4794520547945207E-5</v>
      </c>
      <c r="CU32" s="333">
        <f t="shared" si="25"/>
        <v>5.645109188074926E-3</v>
      </c>
      <c r="CV32" s="336" t="s">
        <v>0</v>
      </c>
      <c r="CW32" s="339">
        <f t="shared" si="26"/>
        <v>1.7097176094081883E-3</v>
      </c>
      <c r="CZ32" s="330">
        <f>_xlfn.XLOOKUP($A32,'Index Performance'!$A$17:$A$498,'Index Performance'!$AP$17:$AP$498,"---",FALSE)</f>
        <v>4.4236739226846122E-3</v>
      </c>
      <c r="DA32" s="330">
        <f>_xlfn.XLOOKUP($A32,'Index Performance'!$A$17:$A$498,'Index Performance'!$B$17:$B$498,"---",FALSE)</f>
        <v>-3.8493350000000002E-4</v>
      </c>
      <c r="DB32" s="330">
        <f>_xlfn.XLOOKUP($A32,'Index Performance'!$A$17:$A$498,'Index Performance'!$Q$17:$Q$498,"---",FALSE)</f>
        <v>2.0056069999999999E-2</v>
      </c>
      <c r="DC32" s="330">
        <f>_xlfn.XLOOKUP($A32,'Index Performance'!$A$17:$A$498,'Index Performance'!$W$17:$W$498,"---",FALSE)</f>
        <v>2.8299849949662281E-3</v>
      </c>
    </row>
    <row r="33" spans="1:107">
      <c r="A33" s="331">
        <v>39202</v>
      </c>
      <c r="B33" s="330">
        <v>1.9999999999698571E-2</v>
      </c>
      <c r="C33" s="332">
        <v>2.9999999999742909E-2</v>
      </c>
      <c r="D33" s="332">
        <v>8.7499999997429453E-2</v>
      </c>
      <c r="E33" s="332">
        <v>2.7500000007391529E-2</v>
      </c>
      <c r="F33" s="332">
        <v>4.0239142533894482E-14</v>
      </c>
      <c r="G33" s="332">
        <v>5.0000000001944574E-3</v>
      </c>
      <c r="H33" s="332">
        <v>5.0000000004573964E-3</v>
      </c>
      <c r="I33" s="332">
        <v>4.9999999996330861E-3</v>
      </c>
      <c r="J33" s="332">
        <v>1.999999999967066E-2</v>
      </c>
      <c r="K33" s="332">
        <v>9.387166928368726E-14</v>
      </c>
      <c r="L33" s="332">
        <v>9.9999999995344896E-2</v>
      </c>
      <c r="M33" s="332">
        <v>4.0963713601837538E-14</v>
      </c>
      <c r="N33" s="332">
        <v>5.826845727624135E-14</v>
      </c>
      <c r="O33" s="332">
        <v>5.5802386705508788E-14</v>
      </c>
      <c r="P33" s="332">
        <v>0.20749999999904589</v>
      </c>
      <c r="Q33" s="332">
        <v>4.5000000000301299E-2</v>
      </c>
      <c r="R33" s="332">
        <v>7.5000000001491001E-3</v>
      </c>
      <c r="S33" s="332">
        <v>2.9999999999167519E-2</v>
      </c>
      <c r="T33" s="332">
        <v>4.9999999996904751E-3</v>
      </c>
      <c r="U33" s="332">
        <v>1.120744376478813E-13</v>
      </c>
      <c r="V33" s="332">
        <v>2.0908106896071501E-14</v>
      </c>
      <c r="W33" s="332">
        <v>0.1000000000004652</v>
      </c>
      <c r="X33" s="332">
        <v>1.073740067309216E-13</v>
      </c>
      <c r="Y33" s="332">
        <v>0.1000000000005368</v>
      </c>
      <c r="Z33" s="332">
        <v>8.4999999999517545E-2</v>
      </c>
      <c r="AA33" s="332">
        <v>1.0000000000281849E-2</v>
      </c>
      <c r="AB33" s="332">
        <v>0</v>
      </c>
      <c r="AC33" s="332">
        <v>0</v>
      </c>
      <c r="AD33" s="332">
        <v>1.9453815261852841E-14</v>
      </c>
      <c r="AE33" s="332">
        <v>3.3503786304002023E-14</v>
      </c>
      <c r="AF33" s="332">
        <v>9.6456530458863482E-14</v>
      </c>
      <c r="AG33" s="332">
        <v>5.0000000000557841E-2</v>
      </c>
      <c r="AH33" s="332">
        <v>9.9999999997988642E-3</v>
      </c>
      <c r="AI33" s="332">
        <v>5.0000000000245987E-2</v>
      </c>
      <c r="AJ33" s="321"/>
      <c r="AK33" s="333">
        <f t="shared" si="5"/>
        <v>1</v>
      </c>
      <c r="AL33" s="334"/>
      <c r="AM33" s="335">
        <f t="shared" si="6"/>
        <v>39202</v>
      </c>
      <c r="AN33" s="332" cm="1">
        <f t="array" ref="AN33">INDEX('Index Performance'!$B$5:$XFD$1048576,-1+MATCH($AM33,'Index Performance'!$A$4:$A$1048576, 0), MATCH(AN$4, 'Index Performance'!$B$5:$XFD$5, 0))</f>
        <v>3.9874999999999997E-3</v>
      </c>
      <c r="AO33" s="332" cm="1">
        <f t="array" ref="AO33">INDEX('Index Performance'!$B$5:$XFD$1048576,-1+MATCH($AM33,'Index Performance'!$A$4:$A$1048576, 0), MATCH(AO$4, 'Index Performance'!$B$5:$XFD$5, 0))</f>
        <v>5.1513589999999995E-3</v>
      </c>
      <c r="AP33" s="332" cm="1">
        <f t="array" ref="AP33">INDEX('Index Performance'!$B$5:$XFD$1048576,-1+MATCH($AM33,'Index Performance'!$A$4:$A$1048576, 0), MATCH(AP$4, 'Index Performance'!$B$5:$XFD$5, 0))</f>
        <v>7.102733E-3</v>
      </c>
      <c r="AQ33" s="332" cm="1">
        <f t="array" ref="AQ33">INDEX('Index Performance'!$B$5:$XFD$1048576,-1+MATCH($AM33,'Index Performance'!$A$4:$A$1048576, 0), MATCH(AQ$4, 'Index Performance'!$B$5:$XFD$5, 0))</f>
        <v>1.1485345832547234E-2</v>
      </c>
      <c r="AR33" s="332" cm="1">
        <f t="array" ref="AR33">INDEX('Index Performance'!$B$5:$XFD$1048576,-1+MATCH($AM33,'Index Performance'!$A$4:$A$1048576, 0), MATCH(AR$4, 'Index Performance'!$B$5:$XFD$5, 0))</f>
        <v>1.0034030000000001E-2</v>
      </c>
      <c r="AS33" s="332" cm="1">
        <f t="array" ref="AS33">INDEX('Index Performance'!$B$5:$XFD$1048576,-1+MATCH($AM33,'Index Performance'!$A$4:$A$1048576, 0), MATCH(AS$4, 'Index Performance'!$B$5:$XFD$5, 0))</f>
        <v>1.0630648822339106E-2</v>
      </c>
      <c r="AT33" s="332" cm="1">
        <f t="array" ref="AT33">INDEX('Index Performance'!$B$5:$XFD$1048576,-1+MATCH($AM33,'Index Performance'!$A$4:$A$1048576, 0), MATCH(AT$4, 'Index Performance'!$B$5:$XFD$5, 0))</f>
        <v>9.649866E-3</v>
      </c>
      <c r="AU33" s="332" cm="1">
        <f t="array" ref="AU33">INDEX('Index Performance'!$B$5:$XFD$1048576,-1+MATCH($AM33,'Index Performance'!$A$4:$A$1048576, 0), MATCH(AU$4, 'Index Performance'!$B$5:$XFD$5, 0))</f>
        <v>1.0408401211277063E-2</v>
      </c>
      <c r="AV33" s="332" cm="1">
        <f t="array" ref="AV33">INDEX('Index Performance'!$B$5:$XFD$1048576,-1+MATCH($AM33,'Index Performance'!$A$4:$A$1048576, 0), MATCH(AV$4, 'Index Performance'!$B$5:$XFD$5, 0))</f>
        <v>4.8037998596641707E-3</v>
      </c>
      <c r="AW33" s="332" cm="1">
        <f t="array" ref="AW33">INDEX('Index Performance'!$B$5:$XFD$1048576,-1+MATCH($AM33,'Index Performance'!$A$4:$A$1048576, 0), MATCH(AW$4, 'Index Performance'!$B$5:$XFD$5, 0))</f>
        <v>6.0397681459281038E-3</v>
      </c>
      <c r="AX33" s="332" cm="1">
        <f t="array" ref="AX33">INDEX('Index Performance'!$B$5:$XFD$1048576,-1+MATCH($AM33,'Index Performance'!$A$4:$A$1048576, 0), MATCH(AX$4, 'Index Performance'!$B$5:$XFD$5, 0))</f>
        <v>2.2935710000000002E-2</v>
      </c>
      <c r="AY33" s="332" cm="1">
        <f t="array" ref="AY33">INDEX('Index Performance'!$B$5:$XFD$1048576,-1+MATCH($AM33,'Index Performance'!$A$4:$A$1048576, 0), MATCH(AY$4, 'Index Performance'!$B$5:$XFD$5, 0))</f>
        <v>3.2785428188872867E-3</v>
      </c>
      <c r="AZ33" s="332" cm="1">
        <f t="array" ref="AZ33">INDEX('Index Performance'!$B$5:$XFD$1048576,-1+MATCH($AM33,'Index Performance'!$A$4:$A$1048576, 0), MATCH(AZ$4, 'Index Performance'!$B$5:$XFD$5, 0))</f>
        <v>2.277009813981512E-2</v>
      </c>
      <c r="BA33" s="332" cm="1">
        <f t="array" ref="BA33">INDEX('Index Performance'!$B$5:$XFD$1048576,-1+MATCH($AM33,'Index Performance'!$A$4:$A$1048576, 0), MATCH(BA$4, 'Index Performance'!$B$5:$XFD$5, 0))</f>
        <v>4.4389690000000002E-2</v>
      </c>
      <c r="BB33" s="332" cm="1">
        <f t="array" ref="BB33">INDEX('Index Performance'!$B$5:$XFD$1048576,-1+MATCH($AM33,'Index Performance'!$A$4:$A$1048576, 0), MATCH(BB$4, 'Index Performance'!$B$5:$XFD$5, 0))</f>
        <v>4.2575809999999999E-2</v>
      </c>
      <c r="BC33" s="332" cm="1">
        <f t="array" ref="BC33">INDEX('Index Performance'!$B$5:$XFD$1048576,-1+MATCH($AM33,'Index Performance'!$A$4:$A$1048576, 0), MATCH(BC$4, 'Index Performance'!$B$5:$XFD$5, 0))</f>
        <v>6.4596319999999999E-2</v>
      </c>
      <c r="BD33" s="332" cm="1">
        <f t="array" ref="BD33">INDEX('Index Performance'!$B$5:$XFD$1048576,-1+MATCH($AM33,'Index Performance'!$A$4:$A$1048576, 0), MATCH(BD$4, 'Index Performance'!$B$5:$XFD$5, 0))</f>
        <v>-1.9463149999999999E-2</v>
      </c>
      <c r="BE33" s="332" cm="1">
        <f t="array" ref="BE33">INDEX('Index Performance'!$B$5:$XFD$1048576,-1+MATCH($AM33,'Index Performance'!$A$4:$A$1048576, 0), MATCH(BE$4, 'Index Performance'!$B$5:$XFD$5, 0))</f>
        <v>4.964408894107275E-2</v>
      </c>
      <c r="BF33" s="332" cm="1">
        <f t="array" ref="BF33">INDEX('Index Performance'!$B$5:$XFD$1048576,-1+MATCH($AM33,'Index Performance'!$A$4:$A$1048576, 0), MATCH(BF$4, 'Index Performance'!$B$5:$XFD$5, 0))</f>
        <v>4.379719E-2</v>
      </c>
      <c r="BG33" s="332" cm="1">
        <f t="array" ref="BG33">INDEX('Index Performance'!$B$5:$XFD$1048576,-1+MATCH($AM33,'Index Performance'!$A$4:$A$1048576, 0), MATCH(BG$4, 'Index Performance'!$B$5:$XFD$5, 0))</f>
        <v>2.2072861122471643E-2</v>
      </c>
      <c r="BH33" s="332" cm="1">
        <f t="array" ref="BH33">INDEX('Index Performance'!$B$5:$XFD$1048576,-1+MATCH($AM33,'Index Performance'!$A$4:$A$1048576, 0), MATCH(BH$4, 'Index Performance'!$B$5:$XFD$5, 0))</f>
        <v>2.7655054199560603E-2</v>
      </c>
      <c r="BI33" s="332" cm="1">
        <f t="array" ref="BI33">INDEX('Index Performance'!$B$5:$XFD$1048576,-1+MATCH($AM33,'Index Performance'!$A$4:$A$1048576, 0), MATCH(BI$4, 'Index Performance'!$B$5:$XFD$5, 0))</f>
        <v>2.6281817835925203E-2</v>
      </c>
      <c r="BJ33" s="332" cm="1">
        <f t="array" ref="BJ33">INDEX('Index Performance'!$B$5:$XFD$1048576,-1+MATCH($AM33,'Index Performance'!$A$4:$A$1048576, 0), MATCH(BJ$4, 'Index Performance'!$B$5:$XFD$5, 0))</f>
        <v>2.8858571434518865E-2</v>
      </c>
      <c r="BK33" s="332" cm="1">
        <f t="array" ref="BK33">INDEX('Index Performance'!$B$5:$XFD$1048576,-1+MATCH($AM33,'Index Performance'!$A$4:$A$1048576, 0), MATCH(BK$4, 'Index Performance'!$B$5:$XFD$5, 0))</f>
        <v>8.5818872793308465E-3</v>
      </c>
      <c r="BL33" s="332" t="str" cm="1">
        <f t="array" ref="BL33">INDEX('Index Performance'!$B$5:$XFD$1048576,-1+MATCH($AM33,'Index Performance'!$A$4:$A$1048576, 0), MATCH(BL$4, 'Index Performance'!$B$5:$XFD$5, 0))</f>
        <v/>
      </c>
      <c r="BM33" s="332" t="str" cm="1">
        <f t="array" ref="BM33">INDEX('Index Performance'!$B$5:$XFD$1048576,-1+MATCH($AM33,'Index Performance'!$A$4:$A$1048576, 0), MATCH(BM$4, 'Index Performance'!$B$5:$XFD$5, 0))</f>
        <v/>
      </c>
      <c r="BN33" s="332" t="str" cm="1">
        <f t="array" ref="BN33">INDEX('Index Performance'!$B$5:$XFD$1048576,-1+MATCH($AM33,'Index Performance'!$A$4:$A$1048576, 0), MATCH(BN$4, 'Index Performance'!$B$5:$XFD$5, 0))</f>
        <v/>
      </c>
      <c r="BO33" s="332" t="str" cm="1">
        <f t="array" ref="BO33">INDEX('Index Performance'!$B$5:$XFD$1048576,-1+MATCH($AM33,'Index Performance'!$A$4:$A$1048576, 0), MATCH(BO$4, 'Index Performance'!$B$5:$XFD$5, 0))</f>
        <v/>
      </c>
      <c r="BP33" s="332" cm="1">
        <f t="array" ref="BP33">INDEX('Index Performance'!$B$5:$XFD$1048576,-1+MATCH($AM33,'Index Performance'!$A$4:$A$1048576, 0), MATCH(BP$4, 'Index Performance'!$B$5:$XFD$5, 0))</f>
        <v>1.1551155115511413E-2</v>
      </c>
      <c r="BQ33" s="332" cm="1">
        <f t="array" ref="BQ33">INDEX('Index Performance'!$B$5:$XFD$1048576,-1+MATCH($AM33,'Index Performance'!$A$4:$A$1048576, 0), MATCH(BQ$4, 'Index Performance'!$B$5:$XFD$5, 0))</f>
        <v>6.4056523409443678E-3</v>
      </c>
      <c r="BR33" s="332" cm="1">
        <f t="array" ref="BR33">INDEX('Index Performance'!$B$5:$XFD$1048576,-1+MATCH($AM33,'Index Performance'!$A$4:$A$1048576, 0), MATCH(BR$4, 'Index Performance'!$B$5:$XFD$5, 0))</f>
        <v>1.6096197532791567E-2</v>
      </c>
      <c r="BS33" s="332" cm="1">
        <f t="array" ref="BS33">INDEX('Index Performance'!$B$5:$XFD$1048576,-1+MATCH($AM33,'Index Performance'!$A$4:$A$1048576, 0), MATCH(BS$4, 'Index Performance'!$B$5:$XFD$5, 0))</f>
        <v>7.5760954252241941E-3</v>
      </c>
      <c r="BT33" s="332" cm="1">
        <f t="array" ref="BT33">INDEX('Index Performance'!$B$5:$XFD$1048576,-1+MATCH($AM33,'Index Performance'!$A$4:$A$1048576, 0), MATCH(BT$4, 'Index Performance'!$B$5:$XFD$5, 0))</f>
        <v>8.2723789620342547E-3</v>
      </c>
      <c r="BU33" s="332" cm="1">
        <f t="array" ref="BU33">INDEX('Index Performance'!$B$5:$XFD$1048576,-1+MATCH($AM33,'Index Performance'!$A$4:$A$1048576, 0), MATCH(BU$4, 'Index Performance'!$B$5:$XFD$5, 0))</f>
        <v>8.4419531302761808E-3</v>
      </c>
      <c r="BV33" s="332"/>
      <c r="BW33" s="335">
        <f t="shared" si="7"/>
        <v>39202</v>
      </c>
      <c r="BX33" s="330">
        <f t="shared" si="10"/>
        <v>1.9410041420455267E-2</v>
      </c>
      <c r="BY33" s="338">
        <f t="shared" si="11"/>
        <v>-5.4794520547945207E-5</v>
      </c>
      <c r="BZ33" s="333">
        <f t="shared" si="8"/>
        <v>1.7735629617838145E-2</v>
      </c>
      <c r="CA33" s="356">
        <v>1.557030479726107E-2</v>
      </c>
      <c r="CB33" s="339">
        <f t="shared" si="12"/>
        <v>1.6744118026171227E-3</v>
      </c>
      <c r="CD33" s="335">
        <f t="shared" si="13"/>
        <v>39202</v>
      </c>
      <c r="CE33" s="330">
        <f t="shared" si="14"/>
        <v>1.9670955880476373E-2</v>
      </c>
      <c r="CF33" s="338">
        <f t="shared" si="15"/>
        <v>-5.4794520547945207E-5</v>
      </c>
      <c r="CG33" s="333">
        <f t="shared" si="16"/>
        <v>1.7996115517973088E-2</v>
      </c>
      <c r="CH33" s="333"/>
      <c r="CI33" s="339">
        <f t="shared" si="17"/>
        <v>1.6748403625032847E-3</v>
      </c>
      <c r="CK33" s="335">
        <f t="shared" si="18"/>
        <v>39202</v>
      </c>
      <c r="CL33" s="354">
        <f t="shared" si="19"/>
        <v>1.6713121937177059E-2</v>
      </c>
      <c r="CM33" s="338">
        <f t="shared" si="20"/>
        <v>-5.4794520547945207E-5</v>
      </c>
      <c r="CN33" s="333">
        <f t="shared" si="21"/>
        <v>1.5043139906320224E-2</v>
      </c>
      <c r="CO33" s="336" t="s">
        <v>0</v>
      </c>
      <c r="CP33" s="339">
        <f t="shared" si="22"/>
        <v>1.6699820308568349E-3</v>
      </c>
      <c r="CR33" s="335">
        <f t="shared" si="9"/>
        <v>39202</v>
      </c>
      <c r="CS33" s="354">
        <f t="shared" si="23"/>
        <v>2.4974091761235825E-2</v>
      </c>
      <c r="CT33" s="338">
        <f t="shared" si="24"/>
        <v>-5.4794520547945207E-5</v>
      </c>
      <c r="CU33" s="333">
        <f t="shared" si="25"/>
        <v>2.3290540837771934E-2</v>
      </c>
      <c r="CV33" s="336" t="s">
        <v>0</v>
      </c>
      <c r="CW33" s="339">
        <f t="shared" si="26"/>
        <v>1.6835509234638911E-3</v>
      </c>
      <c r="CZ33" s="330">
        <f>_xlfn.XLOOKUP($A33,'Index Performance'!$A$17:$A$498,'Index Performance'!$AP$17:$AP$498,"---",FALSE)</f>
        <v>4.5859986049066048E-3</v>
      </c>
      <c r="DA33" s="330">
        <f>_xlfn.XLOOKUP($A33,'Index Performance'!$A$17:$A$498,'Index Performance'!$B$17:$B$498,"---",FALSE)</f>
        <v>3.103771E-3</v>
      </c>
      <c r="DB33" s="330">
        <f>_xlfn.XLOOKUP($A33,'Index Performance'!$A$17:$A$498,'Index Performance'!$Q$17:$Q$498,"---",FALSE)</f>
        <v>4.4389690000000002E-2</v>
      </c>
      <c r="DC33" s="330">
        <f>_xlfn.XLOOKUP($A33,'Index Performance'!$A$17:$A$498,'Index Performance'!$W$17:$W$498,"---",FALSE)</f>
        <v>2.2072861122471643E-2</v>
      </c>
    </row>
    <row r="34" spans="1:107">
      <c r="A34" s="331">
        <v>39233</v>
      </c>
      <c r="B34" s="330">
        <v>1.9999999999608688E-2</v>
      </c>
      <c r="C34" s="332">
        <v>2.9999999999679419E-2</v>
      </c>
      <c r="D34" s="332">
        <v>9.9999999999745473E-2</v>
      </c>
      <c r="E34" s="332">
        <v>1.500000000018015E-2</v>
      </c>
      <c r="F34" s="332">
        <v>3.1415016741954373E-14</v>
      </c>
      <c r="G34" s="332">
        <v>5.0000000002459006E-3</v>
      </c>
      <c r="H34" s="332">
        <v>5.0000000004183634E-3</v>
      </c>
      <c r="I34" s="332">
        <v>4.9999999995777563E-3</v>
      </c>
      <c r="J34" s="332">
        <v>1.9999999999571499E-2</v>
      </c>
      <c r="K34" s="332">
        <v>8.7499999992494998E-2</v>
      </c>
      <c r="L34" s="332">
        <v>1.2500000008412769E-2</v>
      </c>
      <c r="M34" s="332">
        <v>0</v>
      </c>
      <c r="N34" s="332">
        <v>0</v>
      </c>
      <c r="O34" s="332">
        <v>2.5098785690006319E-13</v>
      </c>
      <c r="P34" s="332">
        <v>0.2324999999951495</v>
      </c>
      <c r="Q34" s="332">
        <v>4.5000000000411697E-2</v>
      </c>
      <c r="R34" s="332">
        <v>7.4999999999010086E-3</v>
      </c>
      <c r="S34" s="332">
        <v>5.0000000031093826E-3</v>
      </c>
      <c r="T34" s="332">
        <v>4.9999999995881837E-3</v>
      </c>
      <c r="U34" s="332">
        <v>7.9313517522525569E-14</v>
      </c>
      <c r="V34" s="332">
        <v>0</v>
      </c>
      <c r="W34" s="332">
        <v>0.1000000000006693</v>
      </c>
      <c r="X34" s="332">
        <v>0</v>
      </c>
      <c r="Y34" s="332">
        <v>0.1000000000007847</v>
      </c>
      <c r="Z34" s="332">
        <v>8.4999999999305673E-2</v>
      </c>
      <c r="AA34" s="332">
        <v>1.0000000000266979E-2</v>
      </c>
      <c r="AB34" s="332">
        <v>0</v>
      </c>
      <c r="AC34" s="332">
        <v>0</v>
      </c>
      <c r="AD34" s="332">
        <v>0</v>
      </c>
      <c r="AE34" s="332">
        <v>0</v>
      </c>
      <c r="AF34" s="332">
        <v>0</v>
      </c>
      <c r="AG34" s="332">
        <v>5.0000000000438194E-2</v>
      </c>
      <c r="AH34" s="332">
        <v>9.9999999996854324E-3</v>
      </c>
      <c r="AI34" s="332">
        <v>5.0000000000393188E-2</v>
      </c>
      <c r="AJ34" s="321"/>
      <c r="AK34" s="333">
        <f t="shared" si="5"/>
        <v>1</v>
      </c>
      <c r="AL34" s="334"/>
      <c r="AM34" s="335">
        <f t="shared" si="6"/>
        <v>39233</v>
      </c>
      <c r="AN34" s="332" cm="1">
        <f t="array" ref="AN34">INDEX('Index Performance'!$B$5:$XFD$1048576,-1+MATCH($AM34,'Index Performance'!$A$4:$A$1048576, 0), MATCH(AN$4, 'Index Performance'!$B$5:$XFD$5, 0))</f>
        <v>-7.5504939999999996E-3</v>
      </c>
      <c r="AO34" s="332" cm="1">
        <f t="array" ref="AO34">INDEX('Index Performance'!$B$5:$XFD$1048576,-1+MATCH($AM34,'Index Performance'!$A$4:$A$1048576, 0), MATCH(AO$4, 'Index Performance'!$B$5:$XFD$5, 0))</f>
        <v>-8.9770960000000004E-3</v>
      </c>
      <c r="AP34" s="332" cm="1">
        <f t="array" ref="AP34">INDEX('Index Performance'!$B$5:$XFD$1048576,-1+MATCH($AM34,'Index Performance'!$A$4:$A$1048576, 0), MATCH(AP$4, 'Index Performance'!$B$5:$XFD$5, 0))</f>
        <v>-1.306526E-2</v>
      </c>
      <c r="AQ34" s="332" cm="1">
        <f t="array" ref="AQ34">INDEX('Index Performance'!$B$5:$XFD$1048576,-1+MATCH($AM34,'Index Performance'!$A$4:$A$1048576, 0), MATCH(AQ$4, 'Index Performance'!$B$5:$XFD$5, 0))</f>
        <v>4.8104466891176756E-3</v>
      </c>
      <c r="AR34" s="332" cm="1">
        <f t="array" ref="AR34">INDEX('Index Performance'!$B$5:$XFD$1048576,-1+MATCH($AM34,'Index Performance'!$A$4:$A$1048576, 0), MATCH(AR$4, 'Index Performance'!$B$5:$XFD$5, 0))</f>
        <v>-3.8577299999999998E-3</v>
      </c>
      <c r="AS34" s="332" cm="1">
        <f t="array" ref="AS34">INDEX('Index Performance'!$B$5:$XFD$1048576,-1+MATCH($AM34,'Index Performance'!$A$4:$A$1048576, 0), MATCH(AS$4, 'Index Performance'!$B$5:$XFD$5, 0))</f>
        <v>-4.4749606054624858E-3</v>
      </c>
      <c r="AT34" s="332" cm="1">
        <f t="array" ref="AT34">INDEX('Index Performance'!$B$5:$XFD$1048576,-1+MATCH($AM34,'Index Performance'!$A$4:$A$1048576, 0), MATCH(AT$4, 'Index Performance'!$B$5:$XFD$5, 0))</f>
        <v>-3.4529090000000001E-3</v>
      </c>
      <c r="AU34" s="332" cm="1">
        <f t="array" ref="AU34">INDEX('Index Performance'!$B$5:$XFD$1048576,-1+MATCH($AM34,'Index Performance'!$A$4:$A$1048576, 0), MATCH(AU$4, 'Index Performance'!$B$5:$XFD$5, 0))</f>
        <v>9.6801464843359053E-3</v>
      </c>
      <c r="AV34" s="332" cm="1">
        <f t="array" ref="AV34">INDEX('Index Performance'!$B$5:$XFD$1048576,-1+MATCH($AM34,'Index Performance'!$A$4:$A$1048576, 0), MATCH(AV$4, 'Index Performance'!$B$5:$XFD$5, 0))</f>
        <v>-6.2849162011172632E-3</v>
      </c>
      <c r="AW34" s="332" cm="1">
        <f t="array" ref="AW34">INDEX('Index Performance'!$B$5:$XFD$1048576,-1+MATCH($AM34,'Index Performance'!$A$4:$A$1048576, 0), MATCH(AW$4, 'Index Performance'!$B$5:$XFD$5, 0))</f>
        <v>6.1244858456328544E-3</v>
      </c>
      <c r="AX34" s="332" cm="1">
        <f t="array" ref="AX34">INDEX('Index Performance'!$B$5:$XFD$1048576,-1+MATCH($AM34,'Index Performance'!$A$4:$A$1048576, 0), MATCH(AX$4, 'Index Performance'!$B$5:$XFD$5, 0))</f>
        <v>-4.2889779999999997E-3</v>
      </c>
      <c r="AY34" s="332" cm="1">
        <f t="array" ref="AY34">INDEX('Index Performance'!$B$5:$XFD$1048576,-1+MATCH($AM34,'Index Performance'!$A$4:$A$1048576, 0), MATCH(AY$4, 'Index Performance'!$B$5:$XFD$5, 0))</f>
        <v>-8.3403228963795373E-3</v>
      </c>
      <c r="AZ34" s="332" cm="1">
        <f t="array" ref="AZ34">INDEX('Index Performance'!$B$5:$XFD$1048576,-1+MATCH($AM34,'Index Performance'!$A$4:$A$1048576, 0), MATCH(AZ$4, 'Index Performance'!$B$5:$XFD$5, 0))</f>
        <v>2.5640150543354112E-2</v>
      </c>
      <c r="BA34" s="332" cm="1">
        <f t="array" ref="BA34">INDEX('Index Performance'!$B$5:$XFD$1048576,-1+MATCH($AM34,'Index Performance'!$A$4:$A$1048576, 0), MATCH(BA$4, 'Index Performance'!$B$5:$XFD$5, 0))</f>
        <v>2.9731730000000001E-2</v>
      </c>
      <c r="BB34" s="332" cm="1">
        <f t="array" ref="BB34">INDEX('Index Performance'!$B$5:$XFD$1048576,-1+MATCH($AM34,'Index Performance'!$A$4:$A$1048576, 0), MATCH(BB$4, 'Index Performance'!$B$5:$XFD$5, 0))</f>
        <v>3.4344359999999997E-2</v>
      </c>
      <c r="BC34" s="332" cm="1">
        <f t="array" ref="BC34">INDEX('Index Performance'!$B$5:$XFD$1048576,-1+MATCH($AM34,'Index Performance'!$A$4:$A$1048576, 0), MATCH(BC$4, 'Index Performance'!$B$5:$XFD$5, 0))</f>
        <v>1.7583720000000001E-2</v>
      </c>
      <c r="BD34" s="332" cm="1">
        <f t="array" ref="BD34">INDEX('Index Performance'!$B$5:$XFD$1048576,-1+MATCH($AM34,'Index Performance'!$A$4:$A$1048576, 0), MATCH(BD$4, 'Index Performance'!$B$5:$XFD$5, 0))</f>
        <v>1.6319070000000001E-2</v>
      </c>
      <c r="BE34" s="332" cm="1">
        <f t="array" ref="BE34">INDEX('Index Performance'!$B$5:$XFD$1048576,-1+MATCH($AM34,'Index Performance'!$A$4:$A$1048576, 0), MATCH(BE$4, 'Index Performance'!$B$5:$XFD$5, 0))</f>
        <v>4.3520816583353605E-2</v>
      </c>
      <c r="BF34" s="332" cm="1">
        <f t="array" ref="BF34">INDEX('Index Performance'!$B$5:$XFD$1048576,-1+MATCH($AM34,'Index Performance'!$A$4:$A$1048576, 0), MATCH(BF$4, 'Index Performance'!$B$5:$XFD$5, 0))</f>
        <v>3.2692359999999997E-2</v>
      </c>
      <c r="BG34" s="332" cm="1">
        <f t="array" ref="BG34">INDEX('Index Performance'!$B$5:$XFD$1048576,-1+MATCH($AM34,'Index Performance'!$A$4:$A$1048576, 0), MATCH(BG$4, 'Index Performance'!$B$5:$XFD$5, 0))</f>
        <v>2.5479164118523911E-2</v>
      </c>
      <c r="BH34" s="332" cm="1">
        <f t="array" ref="BH34">INDEX('Index Performance'!$B$5:$XFD$1048576,-1+MATCH($AM34,'Index Performance'!$A$4:$A$1048576, 0), MATCH(BH$4, 'Index Performance'!$B$5:$XFD$5, 0))</f>
        <v>3.0191729411626511E-2</v>
      </c>
      <c r="BI34" s="332" cm="1">
        <f t="array" ref="BI34">INDEX('Index Performance'!$B$5:$XFD$1048576,-1+MATCH($AM34,'Index Performance'!$A$4:$A$1048576, 0), MATCH(BI$4, 'Index Performance'!$B$5:$XFD$5, 0))</f>
        <v>3.1532646848919876E-2</v>
      </c>
      <c r="BJ34" s="332" cm="1">
        <f t="array" ref="BJ34">INDEX('Index Performance'!$B$5:$XFD$1048576,-1+MATCH($AM34,'Index Performance'!$A$4:$A$1048576, 0), MATCH(BJ$4, 'Index Performance'!$B$5:$XFD$5, 0))</f>
        <v>3.7773519124285615E-2</v>
      </c>
      <c r="BK34" s="332" cm="1">
        <f t="array" ref="BK34">INDEX('Index Performance'!$B$5:$XFD$1048576,-1+MATCH($AM34,'Index Performance'!$A$4:$A$1048576, 0), MATCH(BK$4, 'Index Performance'!$B$5:$XFD$5, 0))</f>
        <v>1.46635244828488E-2</v>
      </c>
      <c r="BL34" s="332" t="str" cm="1">
        <f t="array" ref="BL34">INDEX('Index Performance'!$B$5:$XFD$1048576,-1+MATCH($AM34,'Index Performance'!$A$4:$A$1048576, 0), MATCH(BL$4, 'Index Performance'!$B$5:$XFD$5, 0))</f>
        <v/>
      </c>
      <c r="BM34" s="332" t="str" cm="1">
        <f t="array" ref="BM34">INDEX('Index Performance'!$B$5:$XFD$1048576,-1+MATCH($AM34,'Index Performance'!$A$4:$A$1048576, 0), MATCH(BM$4, 'Index Performance'!$B$5:$XFD$5, 0))</f>
        <v/>
      </c>
      <c r="BN34" s="332" t="str" cm="1">
        <f t="array" ref="BN34">INDEX('Index Performance'!$B$5:$XFD$1048576,-1+MATCH($AM34,'Index Performance'!$A$4:$A$1048576, 0), MATCH(BN$4, 'Index Performance'!$B$5:$XFD$5, 0))</f>
        <v/>
      </c>
      <c r="BO34" s="332" t="str" cm="1">
        <f t="array" ref="BO34">INDEX('Index Performance'!$B$5:$XFD$1048576,-1+MATCH($AM34,'Index Performance'!$A$4:$A$1048576, 0), MATCH(BO$4, 'Index Performance'!$B$5:$XFD$5, 0))</f>
        <v/>
      </c>
      <c r="BP34" s="332" cm="1">
        <f t="array" ref="BP34">INDEX('Index Performance'!$B$5:$XFD$1048576,-1+MATCH($AM34,'Index Performance'!$A$4:$A$1048576, 0), MATCH(BP$4, 'Index Performance'!$B$5:$XFD$5, 0))</f>
        <v>1.2942217513529641E-3</v>
      </c>
      <c r="BQ34" s="332" cm="1">
        <f t="array" ref="BQ34">INDEX('Index Performance'!$B$5:$XFD$1048576,-1+MATCH($AM34,'Index Performance'!$A$4:$A$1048576, 0), MATCH(BQ$4, 'Index Performance'!$B$5:$XFD$5, 0))</f>
        <v>-4.2477490560555164E-4</v>
      </c>
      <c r="BR34" s="332" cm="1">
        <f t="array" ref="BR34">INDEX('Index Performance'!$B$5:$XFD$1048576,-1+MATCH($AM34,'Index Performance'!$A$4:$A$1048576, 0), MATCH(BR$4, 'Index Performance'!$B$5:$XFD$5, 0))</f>
        <v>-2.7382969603480856E-2</v>
      </c>
      <c r="BS34" s="332" cm="1">
        <f t="array" ref="BS34">INDEX('Index Performance'!$B$5:$XFD$1048576,-1+MATCH($AM34,'Index Performance'!$A$4:$A$1048576, 0), MATCH(BS$4, 'Index Performance'!$B$5:$XFD$5, 0))</f>
        <v>8.1544025181794488E-3</v>
      </c>
      <c r="BT34" s="332" cm="1">
        <f t="array" ref="BT34">INDEX('Index Performance'!$B$5:$XFD$1048576,-1+MATCH($AM34,'Index Performance'!$A$4:$A$1048576, 0), MATCH(BT$4, 'Index Performance'!$B$5:$XFD$5, 0))</f>
        <v>8.2045081613264514E-3</v>
      </c>
      <c r="BU34" s="332" cm="1">
        <f t="array" ref="BU34">INDEX('Index Performance'!$B$5:$XFD$1048576,-1+MATCH($AM34,'Index Performance'!$A$4:$A$1048576, 0), MATCH(BU$4, 'Index Performance'!$B$5:$XFD$5, 0))</f>
        <v>6.4291454594160857E-3</v>
      </c>
      <c r="BV34" s="332"/>
      <c r="BW34" s="335">
        <f t="shared" si="7"/>
        <v>39233</v>
      </c>
      <c r="BX34" s="330">
        <f t="shared" si="10"/>
        <v>1.296296057054681E-2</v>
      </c>
      <c r="BY34" s="338">
        <f t="shared" si="11"/>
        <v>-5.4794520547945207E-5</v>
      </c>
      <c r="BZ34" s="333">
        <f t="shared" si="8"/>
        <v>1.1243724641662345E-2</v>
      </c>
      <c r="CA34" s="356">
        <v>1.042364691838937E-2</v>
      </c>
      <c r="CB34" s="339">
        <f t="shared" si="12"/>
        <v>1.7192359288844654E-3</v>
      </c>
      <c r="CD34" s="335">
        <f t="shared" si="13"/>
        <v>39233</v>
      </c>
      <c r="CE34" s="330">
        <f t="shared" si="14"/>
        <v>1.2248653263667785E-2</v>
      </c>
      <c r="CF34" s="338">
        <f t="shared" si="15"/>
        <v>-5.4794520547945207E-5</v>
      </c>
      <c r="CG34" s="333">
        <f t="shared" si="16"/>
        <v>1.0530629681960946E-2</v>
      </c>
      <c r="CH34" s="333"/>
      <c r="CI34" s="339">
        <f t="shared" si="17"/>
        <v>1.7180235817068398E-3</v>
      </c>
      <c r="CK34" s="335">
        <f t="shared" si="18"/>
        <v>39233</v>
      </c>
      <c r="CL34" s="354">
        <f t="shared" si="19"/>
        <v>1.3159230000599903E-2</v>
      </c>
      <c r="CM34" s="338">
        <f t="shared" si="20"/>
        <v>-5.4794520547945207E-5</v>
      </c>
      <c r="CN34" s="333">
        <f t="shared" si="21"/>
        <v>1.1439660956419795E-2</v>
      </c>
      <c r="CO34" s="336" t="s">
        <v>0</v>
      </c>
      <c r="CP34" s="339">
        <f t="shared" si="22"/>
        <v>1.7195690441801081E-3</v>
      </c>
      <c r="CR34" s="335">
        <f t="shared" si="9"/>
        <v>39233</v>
      </c>
      <c r="CS34" s="354">
        <f t="shared" si="23"/>
        <v>2.0311240059261958E-2</v>
      </c>
      <c r="CT34" s="338">
        <f t="shared" si="24"/>
        <v>-5.4794520547945207E-5</v>
      </c>
      <c r="CU34" s="333">
        <f t="shared" si="25"/>
        <v>1.8579532375136321E-2</v>
      </c>
      <c r="CV34" s="336" t="s">
        <v>0</v>
      </c>
      <c r="CW34" s="339">
        <f t="shared" si="26"/>
        <v>1.7317076841256371E-3</v>
      </c>
      <c r="CZ34" s="330">
        <f>_xlfn.XLOOKUP($A34,'Index Performance'!$A$17:$A$498,'Index Performance'!$AP$17:$AP$498,"---",FALSE)</f>
        <v>4.5971959579245159E-3</v>
      </c>
      <c r="DA34" s="330">
        <f>_xlfn.XLOOKUP($A34,'Index Performance'!$A$17:$A$498,'Index Performance'!$B$17:$B$498,"---",FALSE)</f>
        <v>-6.7393050000000001E-3</v>
      </c>
      <c r="DB34" s="330">
        <f>_xlfn.XLOOKUP($A34,'Index Performance'!$A$17:$A$498,'Index Performance'!$Q$17:$Q$498,"---",FALSE)</f>
        <v>2.9731730000000001E-2</v>
      </c>
      <c r="DC34" s="330">
        <f>_xlfn.XLOOKUP($A34,'Index Performance'!$A$17:$A$498,'Index Performance'!$W$17:$W$498,"---",FALSE)</f>
        <v>2.5479164118523911E-2</v>
      </c>
    </row>
    <row r="35" spans="1:107">
      <c r="A35" s="331">
        <v>39263</v>
      </c>
      <c r="B35" s="330">
        <v>1.9999999999320828E-2</v>
      </c>
      <c r="C35" s="332">
        <v>2.9999999999554189E-2</v>
      </c>
      <c r="D35" s="332">
        <v>0.1000000000000708</v>
      </c>
      <c r="E35" s="332">
        <v>1.499999999930504E-2</v>
      </c>
      <c r="F35" s="332">
        <v>0</v>
      </c>
      <c r="G35" s="332">
        <v>5.00000000003035E-3</v>
      </c>
      <c r="H35" s="332">
        <v>5.0000000000550143E-3</v>
      </c>
      <c r="I35" s="332">
        <v>4.999999999438556E-3</v>
      </c>
      <c r="J35" s="332">
        <v>1.9999999999279549E-2</v>
      </c>
      <c r="K35" s="332">
        <v>0.1000000000000846</v>
      </c>
      <c r="L35" s="332">
        <v>4.6903076983919467E-12</v>
      </c>
      <c r="M35" s="332">
        <v>0</v>
      </c>
      <c r="N35" s="332">
        <v>0</v>
      </c>
      <c r="O35" s="332">
        <v>6.6666768672843719E-13</v>
      </c>
      <c r="P35" s="332">
        <v>0.23249999999445489</v>
      </c>
      <c r="Q35" s="332">
        <v>4.500000000065095E-2</v>
      </c>
      <c r="R35" s="332">
        <v>7.4999999992816126E-3</v>
      </c>
      <c r="S35" s="332">
        <v>5.0000000031081467E-3</v>
      </c>
      <c r="T35" s="332">
        <v>4.9999999992302599E-3</v>
      </c>
      <c r="U35" s="332">
        <v>0</v>
      </c>
      <c r="V35" s="332">
        <v>0</v>
      </c>
      <c r="W35" s="332">
        <v>0.1000000000006316</v>
      </c>
      <c r="X35" s="332">
        <v>0</v>
      </c>
      <c r="Y35" s="332">
        <v>0.10000000000081739</v>
      </c>
      <c r="Z35" s="332">
        <v>8.4999999999453763E-2</v>
      </c>
      <c r="AA35" s="332">
        <v>1.000000000099373E-2</v>
      </c>
      <c r="AB35" s="332">
        <v>0</v>
      </c>
      <c r="AC35" s="332">
        <v>0</v>
      </c>
      <c r="AD35" s="332">
        <v>0</v>
      </c>
      <c r="AE35" s="332">
        <v>2.8414731892982451E-13</v>
      </c>
      <c r="AF35" s="332">
        <v>0</v>
      </c>
      <c r="AG35" s="332">
        <v>4.9999999998071053E-2</v>
      </c>
      <c r="AH35" s="332">
        <v>9.9999999998549149E-3</v>
      </c>
      <c r="AI35" s="332">
        <v>5.0000000000671709E-2</v>
      </c>
      <c r="AJ35" s="321"/>
      <c r="AK35" s="333">
        <f t="shared" si="5"/>
        <v>1</v>
      </c>
      <c r="AL35" s="334"/>
      <c r="AM35" s="335">
        <f t="shared" si="6"/>
        <v>39263</v>
      </c>
      <c r="AN35" s="332" cm="1">
        <f t="array" ref="AN35">INDEX('Index Performance'!$B$5:$XFD$1048576,-1+MATCH($AM35,'Index Performance'!$A$4:$A$1048576, 0), MATCH(AN$4, 'Index Performance'!$B$5:$XFD$5, 0))</f>
        <v>-4.7558850000000005E-3</v>
      </c>
      <c r="AO35" s="332" cm="1">
        <f t="array" ref="AO35">INDEX('Index Performance'!$B$5:$XFD$1048576,-1+MATCH($AM35,'Index Performance'!$A$4:$A$1048576, 0), MATCH(AO$4, 'Index Performance'!$B$5:$XFD$5, 0))</f>
        <v>-4.3491259999999996E-4</v>
      </c>
      <c r="AP35" s="332" cm="1">
        <f t="array" ref="AP35">INDEX('Index Performance'!$B$5:$XFD$1048576,-1+MATCH($AM35,'Index Performance'!$A$4:$A$1048576, 0), MATCH(AP$4, 'Index Performance'!$B$5:$XFD$5, 0))</f>
        <v>-1.526321E-3</v>
      </c>
      <c r="AQ35" s="332" cm="1">
        <f t="array" ref="AQ35">INDEX('Index Performance'!$B$5:$XFD$1048576,-1+MATCH($AM35,'Index Performance'!$A$4:$A$1048576, 0), MATCH(AQ$4, 'Index Performance'!$B$5:$XFD$5, 0))</f>
        <v>-1.736301319335809E-2</v>
      </c>
      <c r="AR35" s="332" cm="1">
        <f t="array" ref="AR35">INDEX('Index Performance'!$B$5:$XFD$1048576,-1+MATCH($AM35,'Index Performance'!$A$4:$A$1048576, 0), MATCH(AR$4, 'Index Performance'!$B$5:$XFD$5, 0))</f>
        <v>-1.7304659999999999E-2</v>
      </c>
      <c r="AS35" s="332" cm="1">
        <f t="array" ref="AS35">INDEX('Index Performance'!$B$5:$XFD$1048576,-1+MATCH($AM35,'Index Performance'!$A$4:$A$1048576, 0), MATCH(AS$4, 'Index Performance'!$B$5:$XFD$5, 0))</f>
        <v>-1.0572203984788864E-2</v>
      </c>
      <c r="AT35" s="332" cm="1">
        <f t="array" ref="AT35">INDEX('Index Performance'!$B$5:$XFD$1048576,-1+MATCH($AM35,'Index Performance'!$A$4:$A$1048576, 0), MATCH(AT$4, 'Index Performance'!$B$5:$XFD$5, 0))</f>
        <v>-2.1619359999999997E-2</v>
      </c>
      <c r="AU35" s="332" cm="1">
        <f t="array" ref="AU35">INDEX('Index Performance'!$B$5:$XFD$1048576,-1+MATCH($AM35,'Index Performance'!$A$4:$A$1048576, 0), MATCH(AU$4, 'Index Performance'!$B$5:$XFD$5, 0))</f>
        <v>-2.0681298999863929E-3</v>
      </c>
      <c r="AV35" s="332" cm="1">
        <f t="array" ref="AV35">INDEX('Index Performance'!$B$5:$XFD$1048576,-1+MATCH($AM35,'Index Performance'!$A$4:$A$1048576, 0), MATCH(AV$4, 'Index Performance'!$B$5:$XFD$5, 0))</f>
        <v>-4.0542732039570151E-3</v>
      </c>
      <c r="AW35" s="332" cm="1">
        <f t="array" ref="AW35">INDEX('Index Performance'!$B$5:$XFD$1048576,-1+MATCH($AM35,'Index Performance'!$A$4:$A$1048576, 0), MATCH(AW$4, 'Index Performance'!$B$5:$XFD$5, 0))</f>
        <v>9.619286669773075E-4</v>
      </c>
      <c r="AX35" s="332" cm="1">
        <f t="array" ref="AX35">INDEX('Index Performance'!$B$5:$XFD$1048576,-1+MATCH($AM35,'Index Performance'!$A$4:$A$1048576, 0), MATCH(AX$4, 'Index Performance'!$B$5:$XFD$5, 0))</f>
        <v>5.8973240000000007E-3</v>
      </c>
      <c r="AY35" s="332" cm="1">
        <f t="array" ref="AY35">INDEX('Index Performance'!$B$5:$XFD$1048576,-1+MATCH($AM35,'Index Performance'!$A$4:$A$1048576, 0), MATCH(AY$4, 'Index Performance'!$B$5:$XFD$5, 0))</f>
        <v>-8.058892014017105E-3</v>
      </c>
      <c r="AZ35" s="332" cm="1">
        <f t="array" ref="AZ35">INDEX('Index Performance'!$B$5:$XFD$1048576,-1+MATCH($AM35,'Index Performance'!$A$4:$A$1048576, 0), MATCH(AZ$4, 'Index Performance'!$B$5:$XFD$5, 0))</f>
        <v>-5.8002843344130417E-3</v>
      </c>
      <c r="BA35" s="332" cm="1">
        <f t="array" ref="BA35">INDEX('Index Performance'!$B$5:$XFD$1048576,-1+MATCH($AM35,'Index Performance'!$A$4:$A$1048576, 0), MATCH(BA$4, 'Index Performance'!$B$5:$XFD$5, 0))</f>
        <v>-2.9386839999999996E-3</v>
      </c>
      <c r="BB35" s="332" cm="1">
        <f t="array" ref="BB35">INDEX('Index Performance'!$B$5:$XFD$1048576,-1+MATCH($AM35,'Index Performance'!$A$4:$A$1048576, 0), MATCH(BB$4, 'Index Performance'!$B$5:$XFD$5, 0))</f>
        <v>-1.708192E-2</v>
      </c>
      <c r="BC35" s="332" cm="1">
        <f t="array" ref="BC35">INDEX('Index Performance'!$B$5:$XFD$1048576,-1+MATCH($AM35,'Index Performance'!$A$4:$A$1048576, 0), MATCH(BC$4, 'Index Performance'!$B$5:$XFD$5, 0))</f>
        <v>-1.968234E-4</v>
      </c>
      <c r="BD35" s="332" cm="1">
        <f t="array" ref="BD35">INDEX('Index Performance'!$B$5:$XFD$1048576,-1+MATCH($AM35,'Index Performance'!$A$4:$A$1048576, 0), MATCH(BD$4, 'Index Performance'!$B$5:$XFD$5, 0))</f>
        <v>-2.9978709999999996E-3</v>
      </c>
      <c r="BE35" s="332" cm="1">
        <f t="array" ref="BE35">INDEX('Index Performance'!$B$5:$XFD$1048576,-1+MATCH($AM35,'Index Performance'!$A$4:$A$1048576, 0), MATCH(BE$4, 'Index Performance'!$B$5:$XFD$5, 0))</f>
        <v>4.2509714591987047E-2</v>
      </c>
      <c r="BF35" s="332" cm="1">
        <f t="array" ref="BF35">INDEX('Index Performance'!$B$5:$XFD$1048576,-1+MATCH($AM35,'Index Performance'!$A$4:$A$1048576, 0), MATCH(BF$4, 'Index Performance'!$B$5:$XFD$5, 0))</f>
        <v>3.1806960000000002E-2</v>
      </c>
      <c r="BG35" s="332" cm="1">
        <f t="array" ref="BG35">INDEX('Index Performance'!$B$5:$XFD$1048576,-1+MATCH($AM35,'Index Performance'!$A$4:$A$1048576, 0), MATCH(BG$4, 'Index Performance'!$B$5:$XFD$5, 0))</f>
        <v>-7.303563947782532E-4</v>
      </c>
      <c r="BH35" s="332" cm="1">
        <f t="array" ref="BH35">INDEX('Index Performance'!$B$5:$XFD$1048576,-1+MATCH($AM35,'Index Performance'!$A$4:$A$1048576, 0), MATCH(BH$4, 'Index Performance'!$B$5:$XFD$5, 0))</f>
        <v>-4.2344466749759668E-3</v>
      </c>
      <c r="BI35" s="332" cm="1">
        <f t="array" ref="BI35">INDEX('Index Performance'!$B$5:$XFD$1048576,-1+MATCH($AM35,'Index Performance'!$A$4:$A$1048576, 0), MATCH(BI$4, 'Index Performance'!$B$5:$XFD$5, 0))</f>
        <v>-9.3926814741792652E-3</v>
      </c>
      <c r="BJ35" s="332" cm="1">
        <f t="array" ref="BJ35">INDEX('Index Performance'!$B$5:$XFD$1048576,-1+MATCH($AM35,'Index Performance'!$A$4:$A$1048576, 0), MATCH(BJ$4, 'Index Performance'!$B$5:$XFD$5, 0))</f>
        <v>1.4568024274581592E-2</v>
      </c>
      <c r="BK35" s="332" cm="1">
        <f t="array" ref="BK35">INDEX('Index Performance'!$B$5:$XFD$1048576,-1+MATCH($AM35,'Index Performance'!$A$4:$A$1048576, 0), MATCH(BK$4, 'Index Performance'!$B$5:$XFD$5, 0))</f>
        <v>-1.5180265654649583E-3</v>
      </c>
      <c r="BL35" s="332" cm="1">
        <f t="array" ref="BL35">INDEX('Index Performance'!$B$5:$XFD$1048576,-1+MATCH($AM35,'Index Performance'!$A$4:$A$1048576, 0), MATCH(BL$4, 'Index Performance'!$B$5:$XFD$5, 0))</f>
        <v>0.101186</v>
      </c>
      <c r="BM35" s="332" cm="1">
        <f t="array" ref="BM35">INDEX('Index Performance'!$B$5:$XFD$1048576,-1+MATCH($AM35,'Index Performance'!$A$4:$A$1048576, 0), MATCH(BM$4, 'Index Performance'!$B$5:$XFD$5, 0))</f>
        <v>6.2127000000000002E-2</v>
      </c>
      <c r="BN35" s="332" cm="1">
        <f t="array" ref="BN35">INDEX('Index Performance'!$B$5:$XFD$1048576,-1+MATCH($AM35,'Index Performance'!$A$4:$A$1048576, 0), MATCH(BN$4, 'Index Performance'!$B$5:$XFD$5, 0))</f>
        <v>3.0374999999999999E-2</v>
      </c>
      <c r="BO35" s="332" cm="1">
        <f t="array" ref="BO35">INDEX('Index Performance'!$B$5:$XFD$1048576,-1+MATCH($AM35,'Index Performance'!$A$4:$A$1048576, 0), MATCH(BO$4, 'Index Performance'!$B$5:$XFD$5, 0))</f>
        <v>7.1776999999999994E-2</v>
      </c>
      <c r="BP35" s="332" cm="1">
        <f t="array" ref="BP35">INDEX('Index Performance'!$B$5:$XFD$1048576,-1+MATCH($AM35,'Index Performance'!$A$4:$A$1048576, 0), MATCH(BP$4, 'Index Performance'!$B$5:$XFD$5, 0))</f>
        <v>-1.3968545972658064E-2</v>
      </c>
      <c r="BQ35" s="332" cm="1">
        <f t="array" ref="BQ35">INDEX('Index Performance'!$B$5:$XFD$1048576,-1+MATCH($AM35,'Index Performance'!$A$4:$A$1048576, 0), MATCH(BQ$4, 'Index Performance'!$B$5:$XFD$5, 0))</f>
        <v>-1.5678208607967536E-2</v>
      </c>
      <c r="BR35" s="332" cm="1">
        <f t="array" ref="BR35">INDEX('Index Performance'!$B$5:$XFD$1048576,-1+MATCH($AM35,'Index Performance'!$A$4:$A$1048576, 0), MATCH(BR$4, 'Index Performance'!$B$5:$XFD$5, 0))</f>
        <v>-3.8672466130401761E-2</v>
      </c>
      <c r="BS35" s="332" cm="1">
        <f t="array" ref="BS35">INDEX('Index Performance'!$B$5:$XFD$1048576,-1+MATCH($AM35,'Index Performance'!$A$4:$A$1048576, 0), MATCH(BS$4, 'Index Performance'!$B$5:$XFD$5, 0))</f>
        <v>-7.3149819611124434E-2</v>
      </c>
      <c r="BT35" s="332" cm="1">
        <f t="array" ref="BT35">INDEX('Index Performance'!$B$5:$XFD$1048576,-1+MATCH($AM35,'Index Performance'!$A$4:$A$1048576, 0), MATCH(BT$4, 'Index Performance'!$B$5:$XFD$5, 0))</f>
        <v>1.0279253040945679E-2</v>
      </c>
      <c r="BU35" s="332" cm="1">
        <f t="array" ref="BU35">INDEX('Index Performance'!$B$5:$XFD$1048576,-1+MATCH($AM35,'Index Performance'!$A$4:$A$1048576, 0), MATCH(BU$4, 'Index Performance'!$B$5:$XFD$5, 0))</f>
        <v>9.3824860260847132E-3</v>
      </c>
      <c r="BV35" s="332"/>
      <c r="BW35" s="335">
        <f t="shared" si="7"/>
        <v>39263</v>
      </c>
      <c r="BX35" s="330">
        <f t="shared" si="10"/>
        <v>7.9838993375079808E-4</v>
      </c>
      <c r="BY35" s="338">
        <f t="shared" si="11"/>
        <v>-5.4794520547945207E-5</v>
      </c>
      <c r="BZ35" s="333">
        <f t="shared" si="8"/>
        <v>-8.454516688003455E-4</v>
      </c>
      <c r="CA35" s="356">
        <v>1.36762625966862E-2</v>
      </c>
      <c r="CB35" s="339">
        <f t="shared" si="12"/>
        <v>1.6438416025511436E-3</v>
      </c>
      <c r="CD35" s="335">
        <f t="shared" si="13"/>
        <v>39263</v>
      </c>
      <c r="CE35" s="330">
        <f t="shared" si="14"/>
        <v>4.0632797423234791E-3</v>
      </c>
      <c r="CF35" s="338">
        <f t="shared" si="15"/>
        <v>-5.4794520547945207E-5</v>
      </c>
      <c r="CG35" s="333">
        <f t="shared" si="16"/>
        <v>2.4140754595871616E-3</v>
      </c>
      <c r="CH35" s="333"/>
      <c r="CI35" s="339">
        <f t="shared" si="17"/>
        <v>1.6492042827363175E-3</v>
      </c>
      <c r="CK35" s="335">
        <f t="shared" si="18"/>
        <v>39263</v>
      </c>
      <c r="CL35" s="354">
        <f t="shared" si="19"/>
        <v>2.0962172791383928E-2</v>
      </c>
      <c r="CM35" s="338">
        <f t="shared" si="20"/>
        <v>-5.4794520547945207E-5</v>
      </c>
      <c r="CN35" s="333">
        <f t="shared" si="21"/>
        <v>1.9285211566080207E-2</v>
      </c>
      <c r="CO35" s="336" t="s">
        <v>0</v>
      </c>
      <c r="CP35" s="339">
        <f t="shared" si="22"/>
        <v>1.6769612253037212E-3</v>
      </c>
      <c r="CR35" s="335">
        <f t="shared" si="9"/>
        <v>39263</v>
      </c>
      <c r="CS35" s="354">
        <f t="shared" si="23"/>
        <v>-1.9898549973891267E-3</v>
      </c>
      <c r="CT35" s="338">
        <f t="shared" si="24"/>
        <v>-5.4794520547945207E-5</v>
      </c>
      <c r="CU35" s="333">
        <f t="shared" si="25"/>
        <v>-3.6291168233717475E-3</v>
      </c>
      <c r="CV35" s="336" t="s">
        <v>0</v>
      </c>
      <c r="CW35" s="339">
        <f t="shared" si="26"/>
        <v>1.6392618259826208E-3</v>
      </c>
      <c r="CZ35" s="330">
        <f>_xlfn.XLOOKUP($A35,'Index Performance'!$A$17:$A$498,'Index Performance'!$AP$17:$AP$498,"---",FALSE)</f>
        <v>4.3165964881191066E-3</v>
      </c>
      <c r="DA35" s="330">
        <f>_xlfn.XLOOKUP($A35,'Index Performance'!$A$17:$A$498,'Index Performance'!$B$17:$B$498,"---",FALSE)</f>
        <v>-3.7153580000000002E-3</v>
      </c>
      <c r="DB35" s="330">
        <f>_xlfn.XLOOKUP($A35,'Index Performance'!$A$17:$A$498,'Index Performance'!$Q$17:$Q$498,"---",FALSE)</f>
        <v>-2.9386839999999996E-3</v>
      </c>
      <c r="DC35" s="330">
        <f>_xlfn.XLOOKUP($A35,'Index Performance'!$A$17:$A$498,'Index Performance'!$W$17:$W$498,"---",FALSE)</f>
        <v>-7.303563947782532E-4</v>
      </c>
    </row>
    <row r="36" spans="1:107">
      <c r="A36" s="331">
        <v>39294</v>
      </c>
      <c r="B36" s="330">
        <v>1.9999999999536291E-2</v>
      </c>
      <c r="C36" s="332">
        <v>0.10500000000443591</v>
      </c>
      <c r="D36" s="332">
        <v>0.1000000000006902</v>
      </c>
      <c r="E36" s="332">
        <v>1.499999999872473E-2</v>
      </c>
      <c r="F36" s="332">
        <v>0</v>
      </c>
      <c r="G36" s="332">
        <v>4.9999999997681214E-3</v>
      </c>
      <c r="H36" s="332">
        <v>4.9999999994435641E-3</v>
      </c>
      <c r="I36" s="332">
        <v>4.9999999999928877E-3</v>
      </c>
      <c r="J36" s="332">
        <v>1.9999999999600879E-2</v>
      </c>
      <c r="K36" s="332">
        <v>2.4999999991466619E-2</v>
      </c>
      <c r="L36" s="332">
        <v>6.8951460084788576E-12</v>
      </c>
      <c r="M36" s="332">
        <v>2.8305336158324909E-14</v>
      </c>
      <c r="N36" s="332">
        <v>2.9445484060902771E-14</v>
      </c>
      <c r="O36" s="332">
        <v>2.9060278160218369E-13</v>
      </c>
      <c r="P36" s="332">
        <v>0.23249999998550619</v>
      </c>
      <c r="Q36" s="332">
        <v>4.5000000000077978E-2</v>
      </c>
      <c r="R36" s="332">
        <v>3.2499999994056797E-2</v>
      </c>
      <c r="S36" s="332">
        <v>3.0000000000740452E-2</v>
      </c>
      <c r="T36" s="332">
        <v>4.9999999997997176E-3</v>
      </c>
      <c r="U36" s="332">
        <v>3.2366126649838638E-13</v>
      </c>
      <c r="V36" s="332">
        <v>1.737481771076438E-13</v>
      </c>
      <c r="W36" s="332">
        <v>0.1000000000009245</v>
      </c>
      <c r="X36" s="332">
        <v>0</v>
      </c>
      <c r="Y36" s="332">
        <v>0.1000000000015607</v>
      </c>
      <c r="Z36" s="332">
        <v>8.4999999999448267E-2</v>
      </c>
      <c r="AA36" s="332">
        <v>1.0000000001181659E-2</v>
      </c>
      <c r="AB36" s="332">
        <v>0</v>
      </c>
      <c r="AC36" s="332">
        <v>0</v>
      </c>
      <c r="AD36" s="332">
        <v>5.811331726517557E-13</v>
      </c>
      <c r="AE36" s="332">
        <v>1.004214769806205E-12</v>
      </c>
      <c r="AF36" s="332">
        <v>3.5680133964520368E-13</v>
      </c>
      <c r="AG36" s="332">
        <v>1.2134832634354102E-11</v>
      </c>
      <c r="AH36" s="332">
        <v>1.0000000000000229E-2</v>
      </c>
      <c r="AI36" s="332">
        <v>5.0000000001226369E-2</v>
      </c>
      <c r="AJ36" s="321"/>
      <c r="AK36" s="333">
        <f t="shared" si="5"/>
        <v>1</v>
      </c>
      <c r="AL36" s="334"/>
      <c r="AM36" s="335">
        <f t="shared" si="6"/>
        <v>39294</v>
      </c>
      <c r="AN36" s="332" cm="1">
        <f t="array" ref="AN36">INDEX('Index Performance'!$B$5:$XFD$1048576,-1+MATCH($AM36,'Index Performance'!$A$4:$A$1048576, 0), MATCH(AN$4, 'Index Performance'!$B$5:$XFD$5, 0))</f>
        <v>3.7313279999999999E-3</v>
      </c>
      <c r="AO36" s="332" cm="1">
        <f t="array" ref="AO36">INDEX('Index Performance'!$B$5:$XFD$1048576,-1+MATCH($AM36,'Index Performance'!$A$4:$A$1048576, 0), MATCH(AO$4, 'Index Performance'!$B$5:$XFD$5, 0))</f>
        <v>1.6581459999999999E-2</v>
      </c>
      <c r="AP36" s="332" cm="1">
        <f t="array" ref="AP36">INDEX('Index Performance'!$B$5:$XFD$1048576,-1+MATCH($AM36,'Index Performance'!$A$4:$A$1048576, 0), MATCH(AP$4, 'Index Performance'!$B$5:$XFD$5, 0))</f>
        <v>2.275862E-2</v>
      </c>
      <c r="AQ36" s="332" cm="1">
        <f t="array" ref="AQ36">INDEX('Index Performance'!$B$5:$XFD$1048576,-1+MATCH($AM36,'Index Performance'!$A$4:$A$1048576, 0), MATCH(AQ$4, 'Index Performance'!$B$5:$XFD$5, 0))</f>
        <v>-3.1710444041147867E-2</v>
      </c>
      <c r="AR36" s="332" cm="1">
        <f t="array" ref="AR36">INDEX('Index Performance'!$B$5:$XFD$1048576,-1+MATCH($AM36,'Index Performance'!$A$4:$A$1048576, 0), MATCH(AR$4, 'Index Performance'!$B$5:$XFD$5, 0))</f>
        <v>-1.2065079999999999E-2</v>
      </c>
      <c r="AS36" s="332" cm="1">
        <f t="array" ref="AS36">INDEX('Index Performance'!$B$5:$XFD$1048576,-1+MATCH($AM36,'Index Performance'!$A$4:$A$1048576, 0), MATCH(AS$4, 'Index Performance'!$B$5:$XFD$5, 0))</f>
        <v>-4.9492103354853434E-3</v>
      </c>
      <c r="AT36" s="332" cm="1">
        <f t="array" ref="AT36">INDEX('Index Performance'!$B$5:$XFD$1048576,-1+MATCH($AM36,'Index Performance'!$A$4:$A$1048576, 0), MATCH(AT$4, 'Index Performance'!$B$5:$XFD$5, 0))</f>
        <v>-1.6646919999999999E-2</v>
      </c>
      <c r="AU36" s="332" cm="1">
        <f t="array" ref="AU36">INDEX('Index Performance'!$B$5:$XFD$1048576,-1+MATCH($AM36,'Index Performance'!$A$4:$A$1048576, 0), MATCH(AU$4, 'Index Performance'!$B$5:$XFD$5, 0))</f>
        <v>2.9658014921130071E-3</v>
      </c>
      <c r="AV36" s="332" cm="1">
        <f t="array" ref="AV36">INDEX('Index Performance'!$B$5:$XFD$1048576,-1+MATCH($AM36,'Index Performance'!$A$4:$A$1048576, 0), MATCH(AV$4, 'Index Performance'!$B$5:$XFD$5, 0))</f>
        <v>6.296135475466702E-3</v>
      </c>
      <c r="AW36" s="332" cm="1">
        <f t="array" ref="AW36">INDEX('Index Performance'!$B$5:$XFD$1048576,-1+MATCH($AM36,'Index Performance'!$A$4:$A$1048576, 0), MATCH(AW$4, 'Index Performance'!$B$5:$XFD$5, 0))</f>
        <v>-4.0159466642641584E-2</v>
      </c>
      <c r="AX36" s="332" cm="1">
        <f t="array" ref="AX36">INDEX('Index Performance'!$B$5:$XFD$1048576,-1+MATCH($AM36,'Index Performance'!$A$4:$A$1048576, 0), MATCH(AX$4, 'Index Performance'!$B$5:$XFD$5, 0))</f>
        <v>1.4265710000000001E-2</v>
      </c>
      <c r="AY36" s="332" cm="1">
        <f t="array" ref="AY36">INDEX('Index Performance'!$B$5:$XFD$1048576,-1+MATCH($AM36,'Index Performance'!$A$4:$A$1048576, 0), MATCH(AY$4, 'Index Performance'!$B$5:$XFD$5, 0))</f>
        <v>-1.3022516679424001E-3</v>
      </c>
      <c r="AZ36" s="332" cm="1">
        <f t="array" ref="AZ36">INDEX('Index Performance'!$B$5:$XFD$1048576,-1+MATCH($AM36,'Index Performance'!$A$4:$A$1048576, 0), MATCH(AZ$4, 'Index Performance'!$B$5:$XFD$5, 0))</f>
        <v>-1.9569994483261688E-2</v>
      </c>
      <c r="BA36" s="332" cm="1">
        <f t="array" ref="BA36">INDEX('Index Performance'!$B$5:$XFD$1048576,-1+MATCH($AM36,'Index Performance'!$A$4:$A$1048576, 0), MATCH(BA$4, 'Index Performance'!$B$5:$XFD$5, 0))</f>
        <v>-1.527131E-2</v>
      </c>
      <c r="BB36" s="332" cm="1">
        <f t="array" ref="BB36">INDEX('Index Performance'!$B$5:$XFD$1048576,-1+MATCH($AM36,'Index Performance'!$A$4:$A$1048576, 0), MATCH(BB$4, 'Index Performance'!$B$5:$XFD$5, 0))</f>
        <v>-3.1249180000000001E-2</v>
      </c>
      <c r="BC36" s="332" cm="1">
        <f t="array" ref="BC36">INDEX('Index Performance'!$B$5:$XFD$1048576,-1+MATCH($AM36,'Index Performance'!$A$4:$A$1048576, 0), MATCH(BC$4, 'Index Performance'!$B$5:$XFD$5, 0))</f>
        <v>-2.129441E-2</v>
      </c>
      <c r="BD36" s="332" cm="1">
        <f t="array" ref="BD36">INDEX('Index Performance'!$B$5:$XFD$1048576,-1+MATCH($AM36,'Index Performance'!$A$4:$A$1048576, 0), MATCH(BD$4, 'Index Performance'!$B$5:$XFD$5, 0))</f>
        <v>-1.6271409999999999E-3</v>
      </c>
      <c r="BE36" s="332" cm="1">
        <f t="array" ref="BE36">INDEX('Index Performance'!$B$5:$XFD$1048576,-1+MATCH($AM36,'Index Performance'!$A$4:$A$1048576, 0), MATCH(BE$4, 'Index Performance'!$B$5:$XFD$5, 0))</f>
        <v>4.5371292696250176E-2</v>
      </c>
      <c r="BF36" s="332" cm="1">
        <f t="array" ref="BF36">INDEX('Index Performance'!$B$5:$XFD$1048576,-1+MATCH($AM36,'Index Performance'!$A$4:$A$1048576, 0), MATCH(BF$4, 'Index Performance'!$B$5:$XFD$5, 0))</f>
        <v>2.302322E-2</v>
      </c>
      <c r="BG36" s="332" cm="1">
        <f t="array" ref="BG36">INDEX('Index Performance'!$B$5:$XFD$1048576,-1+MATCH($AM36,'Index Performance'!$A$4:$A$1048576, 0), MATCH(BG$4, 'Index Performance'!$B$5:$XFD$5, 0))</f>
        <v>-9.3063247790199366E-3</v>
      </c>
      <c r="BH36" s="332" cm="1">
        <f t="array" ref="BH36">INDEX('Index Performance'!$B$5:$XFD$1048576,-1+MATCH($AM36,'Index Performance'!$A$4:$A$1048576, 0), MATCH(BH$4, 'Index Performance'!$B$5:$XFD$5, 0))</f>
        <v>-1.4034098350331425E-2</v>
      </c>
      <c r="BI36" s="332" cm="1">
        <f t="array" ref="BI36">INDEX('Index Performance'!$B$5:$XFD$1048576,-1+MATCH($AM36,'Index Performance'!$A$4:$A$1048576, 0), MATCH(BI$4, 'Index Performance'!$B$5:$XFD$5, 0))</f>
        <v>-7.4072250408651064E-3</v>
      </c>
      <c r="BJ36" s="332" cm="1">
        <f t="array" ref="BJ36">INDEX('Index Performance'!$B$5:$XFD$1048576,-1+MATCH($AM36,'Index Performance'!$A$4:$A$1048576, 0), MATCH(BJ$4, 'Index Performance'!$B$5:$XFD$5, 0))</f>
        <v>-3.1343340942805997E-2</v>
      </c>
      <c r="BK36" s="332" cm="1">
        <f t="array" ref="BK36">INDEX('Index Performance'!$B$5:$XFD$1048576,-1+MATCH($AM36,'Index Performance'!$A$4:$A$1048576, 0), MATCH(BK$4, 'Index Performance'!$B$5:$XFD$5, 0))</f>
        <v>1.6514033087279278E-2</v>
      </c>
      <c r="BL36" s="332" t="str" cm="1">
        <f t="array" ref="BL36">INDEX('Index Performance'!$B$5:$XFD$1048576,-1+MATCH($AM36,'Index Performance'!$A$4:$A$1048576, 0), MATCH(BL$4, 'Index Performance'!$B$5:$XFD$5, 0))</f>
        <v/>
      </c>
      <c r="BM36" s="332" t="str" cm="1">
        <f t="array" ref="BM36">INDEX('Index Performance'!$B$5:$XFD$1048576,-1+MATCH($AM36,'Index Performance'!$A$4:$A$1048576, 0), MATCH(BM$4, 'Index Performance'!$B$5:$XFD$5, 0))</f>
        <v/>
      </c>
      <c r="BN36" s="332" t="str" cm="1">
        <f t="array" ref="BN36">INDEX('Index Performance'!$B$5:$XFD$1048576,-1+MATCH($AM36,'Index Performance'!$A$4:$A$1048576, 0), MATCH(BN$4, 'Index Performance'!$B$5:$XFD$5, 0))</f>
        <v/>
      </c>
      <c r="BO36" s="332" t="str" cm="1">
        <f t="array" ref="BO36">INDEX('Index Performance'!$B$5:$XFD$1048576,-1+MATCH($AM36,'Index Performance'!$A$4:$A$1048576, 0), MATCH(BO$4, 'Index Performance'!$B$5:$XFD$5, 0))</f>
        <v/>
      </c>
      <c r="BP36" s="332" cm="1">
        <f t="array" ref="BP36">INDEX('Index Performance'!$B$5:$XFD$1048576,-1+MATCH($AM36,'Index Performance'!$A$4:$A$1048576, 0), MATCH(BP$4, 'Index Performance'!$B$5:$XFD$5, 0))</f>
        <v>2.0751214069487878E-2</v>
      </c>
      <c r="BQ36" s="332" cm="1">
        <f t="array" ref="BQ36">INDEX('Index Performance'!$B$5:$XFD$1048576,-1+MATCH($AM36,'Index Performance'!$A$4:$A$1048576, 0), MATCH(BQ$4, 'Index Performance'!$B$5:$XFD$5, 0))</f>
        <v>1.5195738635614964E-2</v>
      </c>
      <c r="BR36" s="332" cm="1">
        <f t="array" ref="BR36">INDEX('Index Performance'!$B$5:$XFD$1048576,-1+MATCH($AM36,'Index Performance'!$A$4:$A$1048576, 0), MATCH(BR$4, 'Index Performance'!$B$5:$XFD$5, 0))</f>
        <v>2.8895279354645975E-2</v>
      </c>
      <c r="BS36" s="332" cm="1">
        <f t="array" ref="BS36">INDEX('Index Performance'!$B$5:$XFD$1048576,-1+MATCH($AM36,'Index Performance'!$A$4:$A$1048576, 0), MATCH(BS$4, 'Index Performance'!$B$5:$XFD$5, 0))</f>
        <v>-4.9588457873355418E-2</v>
      </c>
      <c r="BT36" s="332" cm="1">
        <f t="array" ref="BT36">INDEX('Index Performance'!$B$5:$XFD$1048576,-1+MATCH($AM36,'Index Performance'!$A$4:$A$1048576, 0), MATCH(BT$4, 'Index Performance'!$B$5:$XFD$5, 0))</f>
        <v>1.0174665083940937E-2</v>
      </c>
      <c r="BU36" s="332" cm="1">
        <f t="array" ref="BU36">INDEX('Index Performance'!$B$5:$XFD$1048576,-1+MATCH($AM36,'Index Performance'!$A$4:$A$1048576, 0), MATCH(BU$4, 'Index Performance'!$B$5:$XFD$5, 0))</f>
        <v>1.0152284263959421E-2</v>
      </c>
      <c r="BV36" s="332"/>
      <c r="BW36" s="335">
        <f t="shared" si="7"/>
        <v>39294</v>
      </c>
      <c r="BX36" s="330">
        <f t="shared" si="10"/>
        <v>-1.046419491813882E-2</v>
      </c>
      <c r="BY36" s="338">
        <f t="shared" si="11"/>
        <v>-5.4794520547945207E-5</v>
      </c>
      <c r="BZ36" s="333">
        <f t="shared" si="8"/>
        <v>-1.2143669464825257E-2</v>
      </c>
      <c r="CA36" s="356">
        <v>-9.0184556984228559E-3</v>
      </c>
      <c r="CB36" s="339">
        <f t="shared" si="12"/>
        <v>1.6794745466864377E-3</v>
      </c>
      <c r="CD36" s="335">
        <f t="shared" si="13"/>
        <v>39294</v>
      </c>
      <c r="CE36" s="330">
        <f t="shared" si="14"/>
        <v>-7.1265605787468158E-3</v>
      </c>
      <c r="CF36" s="338">
        <f t="shared" si="15"/>
        <v>-5.4794520547945207E-5</v>
      </c>
      <c r="CG36" s="333">
        <f t="shared" si="16"/>
        <v>-8.8116998743896779E-3</v>
      </c>
      <c r="CH36" s="333"/>
      <c r="CI36" s="339">
        <f t="shared" si="17"/>
        <v>1.6851392956428622E-3</v>
      </c>
      <c r="CK36" s="335">
        <f t="shared" si="18"/>
        <v>39294</v>
      </c>
      <c r="CL36" s="354">
        <f t="shared" si="19"/>
        <v>-7.772785340776623E-3</v>
      </c>
      <c r="CM36" s="338">
        <f t="shared" si="20"/>
        <v>-5.4794520547945207E-5</v>
      </c>
      <c r="CN36" s="333">
        <f t="shared" si="21"/>
        <v>-9.4568278413024176E-3</v>
      </c>
      <c r="CO36" s="336" t="s">
        <v>0</v>
      </c>
      <c r="CP36" s="339">
        <f t="shared" si="22"/>
        <v>1.6840425005257946E-3</v>
      </c>
      <c r="CR36" s="335">
        <f t="shared" si="9"/>
        <v>39294</v>
      </c>
      <c r="CS36" s="354">
        <f t="shared" si="23"/>
        <v>-7.2108513895099684E-3</v>
      </c>
      <c r="CT36" s="338">
        <f t="shared" si="24"/>
        <v>-5.4794520547945207E-5</v>
      </c>
      <c r="CU36" s="333">
        <f t="shared" si="25"/>
        <v>-8.8958476238604201E-3</v>
      </c>
      <c r="CV36" s="336" t="s">
        <v>0</v>
      </c>
      <c r="CW36" s="339">
        <f t="shared" si="26"/>
        <v>1.6849962343504516E-3</v>
      </c>
      <c r="CZ36" s="330">
        <f>_xlfn.XLOOKUP($A36,'Index Performance'!$A$17:$A$498,'Index Performance'!$AP$17:$AP$498,"---",FALSE)</f>
        <v>4.7662488084379007E-3</v>
      </c>
      <c r="DA36" s="330">
        <f>_xlfn.XLOOKUP($A36,'Index Performance'!$A$17:$A$498,'Index Performance'!$B$17:$B$498,"---",FALSE)</f>
        <v>1.0118519999999999E-2</v>
      </c>
      <c r="DB36" s="330">
        <f>_xlfn.XLOOKUP($A36,'Index Performance'!$A$17:$A$498,'Index Performance'!$Q$17:$Q$498,"---",FALSE)</f>
        <v>-1.527131E-2</v>
      </c>
      <c r="DC36" s="330">
        <f>_xlfn.XLOOKUP($A36,'Index Performance'!$A$17:$A$498,'Index Performance'!$W$17:$W$498,"---",FALSE)</f>
        <v>-9.3063247790199366E-3</v>
      </c>
    </row>
    <row r="37" spans="1:107">
      <c r="A37" s="331">
        <v>39325</v>
      </c>
      <c r="B37" s="330">
        <v>1.9999999999515121E-2</v>
      </c>
      <c r="C37" s="332">
        <v>0.16749999997399481</v>
      </c>
      <c r="D37" s="332">
        <v>6.2500000027596314E-2</v>
      </c>
      <c r="E37" s="332">
        <v>1.499999999895491E-2</v>
      </c>
      <c r="F37" s="332">
        <v>0</v>
      </c>
      <c r="G37" s="332">
        <v>4.9999999996805343E-3</v>
      </c>
      <c r="H37" s="332">
        <v>4.9999999994346902E-3</v>
      </c>
      <c r="I37" s="332">
        <v>4.9999999998131973E-3</v>
      </c>
      <c r="J37" s="332">
        <v>1.9999999999578241E-2</v>
      </c>
      <c r="K37" s="332">
        <v>0</v>
      </c>
      <c r="L37" s="332">
        <v>2.6489382456278291E-12</v>
      </c>
      <c r="M37" s="332">
        <v>0</v>
      </c>
      <c r="N37" s="332">
        <v>0</v>
      </c>
      <c r="O37" s="332">
        <v>1.7814975680879949E-13</v>
      </c>
      <c r="P37" s="332">
        <v>0.29499999998569171</v>
      </c>
      <c r="Q37" s="332">
        <v>7.5000000001314692E-3</v>
      </c>
      <c r="R37" s="332">
        <v>7.5000000019434044E-3</v>
      </c>
      <c r="S37" s="332">
        <v>3.000000000064304E-2</v>
      </c>
      <c r="T37" s="332">
        <v>4.9999999997364722E-3</v>
      </c>
      <c r="U37" s="332">
        <v>3.2846563305245328E-13</v>
      </c>
      <c r="V37" s="332">
        <v>2.4078364323433851E-13</v>
      </c>
      <c r="W37" s="332">
        <v>0.1000000000010435</v>
      </c>
      <c r="X37" s="332">
        <v>0</v>
      </c>
      <c r="Y37" s="332">
        <v>0.1000000000017011</v>
      </c>
      <c r="Z37" s="332">
        <v>8.4999999999370343E-2</v>
      </c>
      <c r="AA37" s="332">
        <v>1.0000000001191041E-2</v>
      </c>
      <c r="AB37" s="332">
        <v>0</v>
      </c>
      <c r="AC37" s="332">
        <v>0</v>
      </c>
      <c r="AD37" s="332">
        <v>1.7263542664558631E-13</v>
      </c>
      <c r="AE37" s="332">
        <v>3.6824005667676778E-13</v>
      </c>
      <c r="AF37" s="332">
        <v>4.0115429179485539E-13</v>
      </c>
      <c r="AG37" s="332">
        <v>4.6607770999636261E-12</v>
      </c>
      <c r="AH37" s="332">
        <v>9.9999999999836869E-3</v>
      </c>
      <c r="AI37" s="332">
        <v>5.0000000000997247E-2</v>
      </c>
      <c r="AJ37" s="321"/>
      <c r="AK37" s="333">
        <f t="shared" si="5"/>
        <v>1</v>
      </c>
      <c r="AL37" s="334"/>
      <c r="AM37" s="335">
        <f t="shared" si="6"/>
        <v>39325</v>
      </c>
      <c r="AN37" s="332" cm="1">
        <f t="array" ref="AN37">INDEX('Index Performance'!$B$5:$XFD$1048576,-1+MATCH($AM37,'Index Performance'!$A$4:$A$1048576, 0), MATCH(AN$4, 'Index Performance'!$B$5:$XFD$5, 0))</f>
        <v>6.5280859999999998E-3</v>
      </c>
      <c r="AO37" s="332" cm="1">
        <f t="array" ref="AO37">INDEX('Index Performance'!$B$5:$XFD$1048576,-1+MATCH($AM37,'Index Performance'!$A$4:$A$1048576, 0), MATCH(AO$4, 'Index Performance'!$B$5:$XFD$5, 0))</f>
        <v>1.5675680000000001E-2</v>
      </c>
      <c r="AP37" s="332" cm="1">
        <f t="array" ref="AP37">INDEX('Index Performance'!$B$5:$XFD$1048576,-1+MATCH($AM37,'Index Performance'!$A$4:$A$1048576, 0), MATCH(AP$4, 'Index Performance'!$B$5:$XFD$5, 0))</f>
        <v>8.6601999999999998E-3</v>
      </c>
      <c r="AQ37" s="332" cm="1">
        <f t="array" ref="AQ37">INDEX('Index Performance'!$B$5:$XFD$1048576,-1+MATCH($AM37,'Index Performance'!$A$4:$A$1048576, 0), MATCH(AQ$4, 'Index Performance'!$B$5:$XFD$5, 0))</f>
        <v>9.3448313808661698E-3</v>
      </c>
      <c r="AR37" s="332" cm="1">
        <f t="array" ref="AR37">INDEX('Index Performance'!$B$5:$XFD$1048576,-1+MATCH($AM37,'Index Performance'!$A$4:$A$1048576, 0), MATCH(AR$4, 'Index Performance'!$B$5:$XFD$5, 0))</f>
        <v>9.5082080000000006E-3</v>
      </c>
      <c r="AS37" s="332" cm="1">
        <f t="array" ref="AS37">INDEX('Index Performance'!$B$5:$XFD$1048576,-1+MATCH($AM37,'Index Performance'!$A$4:$A$1048576, 0), MATCH(AS$4, 'Index Performance'!$B$5:$XFD$5, 0))</f>
        <v>1.6640221847615821E-2</v>
      </c>
      <c r="AT37" s="332" cm="1">
        <f t="array" ref="AT37">INDEX('Index Performance'!$B$5:$XFD$1048576,-1+MATCH($AM37,'Index Performance'!$A$4:$A$1048576, 0), MATCH(AT$4, 'Index Performance'!$B$5:$XFD$5, 0))</f>
        <v>4.9148220000000001E-3</v>
      </c>
      <c r="AU37" s="332" cm="1">
        <f t="array" ref="AU37">INDEX('Index Performance'!$B$5:$XFD$1048576,-1+MATCH($AM37,'Index Performance'!$A$4:$A$1048576, 0), MATCH(AU$4, 'Index Performance'!$B$5:$XFD$5, 0))</f>
        <v>-9.5814429256579903E-4</v>
      </c>
      <c r="AV37" s="332" cm="1">
        <f t="array" ref="AV37">INDEX('Index Performance'!$B$5:$XFD$1048576,-1+MATCH($AM37,'Index Performance'!$A$4:$A$1048576, 0), MATCH(AV$4, 'Index Performance'!$B$5:$XFD$5, 0))</f>
        <v>1.1596548004314977E-2</v>
      </c>
      <c r="AW37" s="332" cm="1">
        <f t="array" ref="AW37">INDEX('Index Performance'!$B$5:$XFD$1048576,-1+MATCH($AM37,'Index Performance'!$A$4:$A$1048576, 0), MATCH(AW$4, 'Index Performance'!$B$5:$XFD$5, 0))</f>
        <v>9.2221048926433014E-3</v>
      </c>
      <c r="AX37" s="332" cm="1">
        <f t="array" ref="AX37">INDEX('Index Performance'!$B$5:$XFD$1048576,-1+MATCH($AM37,'Index Performance'!$A$4:$A$1048576, 0), MATCH(AX$4, 'Index Performance'!$B$5:$XFD$5, 0))</f>
        <v>-3.3481339999999998E-2</v>
      </c>
      <c r="AY37" s="332" cm="1">
        <f t="array" ref="AY37">INDEX('Index Performance'!$B$5:$XFD$1048576,-1+MATCH($AM37,'Index Performance'!$A$4:$A$1048576, 0), MATCH(AY$4, 'Index Performance'!$B$5:$XFD$5, 0))</f>
        <v>6.9524592870240376E-4</v>
      </c>
      <c r="AZ37" s="332" cm="1">
        <f t="array" ref="AZ37">INDEX('Index Performance'!$B$5:$XFD$1048576,-1+MATCH($AM37,'Index Performance'!$A$4:$A$1048576, 0), MATCH(AZ$4, 'Index Performance'!$B$5:$XFD$5, 0))</f>
        <v>-2.0800532079258138E-3</v>
      </c>
      <c r="BA37" s="332" cm="1">
        <f t="array" ref="BA37">INDEX('Index Performance'!$B$5:$XFD$1048576,-1+MATCH($AM37,'Index Performance'!$A$4:$A$1048576, 0), MATCH(BA$4, 'Index Performance'!$B$5:$XFD$5, 0))</f>
        <v>-2.7665269999999995E-3</v>
      </c>
      <c r="BB37" s="332" cm="1">
        <f t="array" ref="BB37">INDEX('Index Performance'!$B$5:$XFD$1048576,-1+MATCH($AM37,'Index Performance'!$A$4:$A$1048576, 0), MATCH(BB$4, 'Index Performance'!$B$5:$XFD$5, 0))</f>
        <v>1.455101E-2</v>
      </c>
      <c r="BC37" s="332" cm="1">
        <f t="array" ref="BC37">INDEX('Index Performance'!$B$5:$XFD$1048576,-1+MATCH($AM37,'Index Performance'!$A$4:$A$1048576, 0), MATCH(BC$4, 'Index Performance'!$B$5:$XFD$5, 0))</f>
        <v>-1.1041479999999999E-2</v>
      </c>
      <c r="BD37" s="332" cm="1">
        <f t="array" ref="BD37">INDEX('Index Performance'!$B$5:$XFD$1048576,-1+MATCH($AM37,'Index Performance'!$A$4:$A$1048576, 0), MATCH(BD$4, 'Index Performance'!$B$5:$XFD$5, 0))</f>
        <v>-2.937621E-2</v>
      </c>
      <c r="BE37" s="332" cm="1">
        <f t="array" ref="BE37">INDEX('Index Performance'!$B$5:$XFD$1048576,-1+MATCH($AM37,'Index Performance'!$A$4:$A$1048576, 0), MATCH(BE$4, 'Index Performance'!$B$5:$XFD$5, 0))</f>
        <v>-1.5676390126947881E-2</v>
      </c>
      <c r="BF37" s="332" cm="1">
        <f t="array" ref="BF37">INDEX('Index Performance'!$B$5:$XFD$1048576,-1+MATCH($AM37,'Index Performance'!$A$4:$A$1048576, 0), MATCH(BF$4, 'Index Performance'!$B$5:$XFD$5, 0))</f>
        <v>-2.9778490000000001E-2</v>
      </c>
      <c r="BG37" s="332" cm="1">
        <f t="array" ref="BG37">INDEX('Index Performance'!$B$5:$XFD$1048576,-1+MATCH($AM37,'Index Performance'!$A$4:$A$1048576, 0), MATCH(BG$4, 'Index Performance'!$B$5:$XFD$5, 0))</f>
        <v>-2.54719184184653E-2</v>
      </c>
      <c r="BH37" s="332" cm="1">
        <f t="array" ref="BH37">INDEX('Index Performance'!$B$5:$XFD$1048576,-1+MATCH($AM37,'Index Performance'!$A$4:$A$1048576, 0), MATCH(BH$4, 'Index Performance'!$B$5:$XFD$5, 0))</f>
        <v>-1.5769023902864165E-2</v>
      </c>
      <c r="BI37" s="332" cm="1">
        <f t="array" ref="BI37">INDEX('Index Performance'!$B$5:$XFD$1048576,-1+MATCH($AM37,'Index Performance'!$A$4:$A$1048576, 0), MATCH(BI$4, 'Index Performance'!$B$5:$XFD$5, 0))</f>
        <v>-1.9823636150020141E-2</v>
      </c>
      <c r="BJ37" s="332" cm="1">
        <f t="array" ref="BJ37">INDEX('Index Performance'!$B$5:$XFD$1048576,-1+MATCH($AM37,'Index Performance'!$A$4:$A$1048576, 0), MATCH(BJ$4, 'Index Performance'!$B$5:$XFD$5, 0))</f>
        <v>-7.3785620425445564E-2</v>
      </c>
      <c r="BK37" s="332" cm="1">
        <f t="array" ref="BK37">INDEX('Index Performance'!$B$5:$XFD$1048576,-1+MATCH($AM37,'Index Performance'!$A$4:$A$1048576, 0), MATCH(BK$4, 'Index Performance'!$B$5:$XFD$5, 0))</f>
        <v>-2.6201959597374924E-2</v>
      </c>
      <c r="BL37" s="332" t="str" cm="1">
        <f t="array" ref="BL37">INDEX('Index Performance'!$B$5:$XFD$1048576,-1+MATCH($AM37,'Index Performance'!$A$4:$A$1048576, 0), MATCH(BL$4, 'Index Performance'!$B$5:$XFD$5, 0))</f>
        <v/>
      </c>
      <c r="BM37" s="332" t="str" cm="1">
        <f t="array" ref="BM37">INDEX('Index Performance'!$B$5:$XFD$1048576,-1+MATCH($AM37,'Index Performance'!$A$4:$A$1048576, 0), MATCH(BM$4, 'Index Performance'!$B$5:$XFD$5, 0))</f>
        <v/>
      </c>
      <c r="BN37" s="332" t="str" cm="1">
        <f t="array" ref="BN37">INDEX('Index Performance'!$B$5:$XFD$1048576,-1+MATCH($AM37,'Index Performance'!$A$4:$A$1048576, 0), MATCH(BN$4, 'Index Performance'!$B$5:$XFD$5, 0))</f>
        <v/>
      </c>
      <c r="BO37" s="332" t="str" cm="1">
        <f t="array" ref="BO37">INDEX('Index Performance'!$B$5:$XFD$1048576,-1+MATCH($AM37,'Index Performance'!$A$4:$A$1048576, 0), MATCH(BO$4, 'Index Performance'!$B$5:$XFD$5, 0))</f>
        <v/>
      </c>
      <c r="BP37" s="332" cm="1">
        <f t="array" ref="BP37">INDEX('Index Performance'!$B$5:$XFD$1048576,-1+MATCH($AM37,'Index Performance'!$A$4:$A$1048576, 0), MATCH(BP$4, 'Index Performance'!$B$5:$XFD$5, 0))</f>
        <v>-3.6310313108506853E-2</v>
      </c>
      <c r="BQ37" s="332" cm="1">
        <f t="array" ref="BQ37">INDEX('Index Performance'!$B$5:$XFD$1048576,-1+MATCH($AM37,'Index Performance'!$A$4:$A$1048576, 0), MATCH(BQ$4, 'Index Performance'!$B$5:$XFD$5, 0))</f>
        <v>-4.2253586946588317E-2</v>
      </c>
      <c r="BR37" s="332" cm="1">
        <f t="array" ref="BR37">INDEX('Index Performance'!$B$5:$XFD$1048576,-1+MATCH($AM37,'Index Performance'!$A$4:$A$1048576, 0), MATCH(BR$4, 'Index Performance'!$B$5:$XFD$5, 0))</f>
        <v>-1.4994718635774618E-2</v>
      </c>
      <c r="BS37" s="332" cm="1">
        <f t="array" ref="BS37">INDEX('Index Performance'!$B$5:$XFD$1048576,-1+MATCH($AM37,'Index Performance'!$A$4:$A$1048576, 0), MATCH(BS$4, 'Index Performance'!$B$5:$XFD$5, 0))</f>
        <v>2.914713409968428E-2</v>
      </c>
      <c r="BT37" s="332" cm="1">
        <f t="array" ref="BT37">INDEX('Index Performance'!$B$5:$XFD$1048576,-1+MATCH($AM37,'Index Performance'!$A$4:$A$1048576, 0), MATCH(BT$4, 'Index Performance'!$B$5:$XFD$5, 0))</f>
        <v>1.0323988584858279E-2</v>
      </c>
      <c r="BU37" s="332" cm="1">
        <f t="array" ref="BU37">INDEX('Index Performance'!$B$5:$XFD$1048576,-1+MATCH($AM37,'Index Performance'!$A$4:$A$1048576, 0), MATCH(BU$4, 'Index Performance'!$B$5:$XFD$5, 0))</f>
        <v>9.9197285126932933E-3</v>
      </c>
      <c r="BV37" s="332"/>
      <c r="BW37" s="335">
        <f t="shared" si="7"/>
        <v>39325</v>
      </c>
      <c r="BX37" s="330">
        <f t="shared" si="10"/>
        <v>6.5716765374884234E-4</v>
      </c>
      <c r="BY37" s="338">
        <f t="shared" si="11"/>
        <v>-5.4794520547945207E-5</v>
      </c>
      <c r="BZ37" s="333">
        <f t="shared" si="8"/>
        <v>-1.04118245587137E-3</v>
      </c>
      <c r="CA37" s="356">
        <v>-2.6188152970405549E-3</v>
      </c>
      <c r="CB37" s="339">
        <f t="shared" si="12"/>
        <v>1.6983501096202124E-3</v>
      </c>
      <c r="CD37" s="335">
        <f t="shared" si="13"/>
        <v>39325</v>
      </c>
      <c r="CE37" s="330">
        <f t="shared" si="14"/>
        <v>-2.1626793791323386E-3</v>
      </c>
      <c r="CF37" s="338">
        <f t="shared" si="15"/>
        <v>-5.4794520547945207E-5</v>
      </c>
      <c r="CG37" s="333">
        <f t="shared" si="16"/>
        <v>-3.8562435464016831E-3</v>
      </c>
      <c r="CH37" s="333"/>
      <c r="CI37" s="339">
        <f t="shared" si="17"/>
        <v>1.6935641672693445E-3</v>
      </c>
      <c r="CK37" s="335">
        <f t="shared" si="18"/>
        <v>39325</v>
      </c>
      <c r="CL37" s="354">
        <f t="shared" si="19"/>
        <v>-5.6108580662807869E-4</v>
      </c>
      <c r="CM37" s="338">
        <f t="shared" si="20"/>
        <v>-5.4794520547945207E-5</v>
      </c>
      <c r="CN37" s="333">
        <f t="shared" si="21"/>
        <v>-2.2573682541509044E-3</v>
      </c>
      <c r="CO37" s="336" t="s">
        <v>0</v>
      </c>
      <c r="CP37" s="339">
        <f t="shared" si="22"/>
        <v>1.6962824475228256E-3</v>
      </c>
      <c r="CR37" s="335">
        <f t="shared" si="9"/>
        <v>39325</v>
      </c>
      <c r="CS37" s="354">
        <f t="shared" si="23"/>
        <v>-1.127605530923265E-2</v>
      </c>
      <c r="CT37" s="338">
        <f t="shared" si="24"/>
        <v>-5.4794520547945207E-5</v>
      </c>
      <c r="CU37" s="333">
        <f t="shared" si="25"/>
        <v>-1.2954151938257885E-2</v>
      </c>
      <c r="CV37" s="336" t="s">
        <v>0</v>
      </c>
      <c r="CW37" s="339">
        <f t="shared" si="26"/>
        <v>1.6780966290252351E-3</v>
      </c>
      <c r="CZ37" s="330">
        <f>_xlfn.XLOOKUP($A37,'Index Performance'!$A$17:$A$498,'Index Performance'!$AP$17:$AP$498,"---",FALSE)</f>
        <v>3.993474034585498E-3</v>
      </c>
      <c r="DA37" s="330">
        <f>_xlfn.XLOOKUP($A37,'Index Performance'!$A$17:$A$498,'Index Performance'!$B$17:$B$498,"---",FALSE)</f>
        <v>1.1449309999999999E-2</v>
      </c>
      <c r="DB37" s="330">
        <f>_xlfn.XLOOKUP($A37,'Index Performance'!$A$17:$A$498,'Index Performance'!$Q$17:$Q$498,"---",FALSE)</f>
        <v>-2.7665269999999995E-3</v>
      </c>
      <c r="DC37" s="330">
        <f>_xlfn.XLOOKUP($A37,'Index Performance'!$A$17:$A$498,'Index Performance'!$W$17:$W$498,"---",FALSE)</f>
        <v>-2.54719184184653E-2</v>
      </c>
    </row>
    <row r="38" spans="1:107">
      <c r="A38" s="331">
        <v>39355</v>
      </c>
      <c r="B38" s="330">
        <v>1.9999999997630202E-2</v>
      </c>
      <c r="C38" s="332">
        <v>0.17249998817704679</v>
      </c>
      <c r="D38" s="332">
        <v>5.750001185702882E-2</v>
      </c>
      <c r="E38" s="332">
        <v>1.4999999997493669E-2</v>
      </c>
      <c r="F38" s="332">
        <v>0</v>
      </c>
      <c r="G38" s="332">
        <v>4.9999999977562003E-3</v>
      </c>
      <c r="H38" s="332">
        <v>4.9999999975226146E-3</v>
      </c>
      <c r="I38" s="332">
        <v>4.9999999975676064E-3</v>
      </c>
      <c r="J38" s="332">
        <v>1.9999999997773452E-2</v>
      </c>
      <c r="K38" s="332">
        <v>0</v>
      </c>
      <c r="L38" s="332">
        <v>0</v>
      </c>
      <c r="M38" s="332">
        <v>0</v>
      </c>
      <c r="N38" s="332">
        <v>0</v>
      </c>
      <c r="O38" s="332">
        <v>4.0049203652110112E-13</v>
      </c>
      <c r="P38" s="332">
        <v>0.17500000000502061</v>
      </c>
      <c r="Q38" s="332">
        <v>7.499999998668387E-3</v>
      </c>
      <c r="R38" s="332">
        <v>7.499999998425556E-3</v>
      </c>
      <c r="S38" s="332">
        <v>3.0000000002290719E-2</v>
      </c>
      <c r="T38" s="332">
        <v>4.9999999982948198E-3</v>
      </c>
      <c r="U38" s="332">
        <v>1.5014862762209389E-12</v>
      </c>
      <c r="V38" s="332">
        <v>9.9999999999005121E-2</v>
      </c>
      <c r="W38" s="332">
        <v>0.1000000000011684</v>
      </c>
      <c r="X38" s="332">
        <v>0</v>
      </c>
      <c r="Y38" s="332">
        <v>0.10000000000163781</v>
      </c>
      <c r="Z38" s="332">
        <v>8.4999999999863018E-2</v>
      </c>
      <c r="AA38" s="332">
        <v>1.0000000071774401E-2</v>
      </c>
      <c r="AB38" s="332">
        <v>0</v>
      </c>
      <c r="AC38" s="332">
        <v>0</v>
      </c>
      <c r="AD38" s="332">
        <v>0</v>
      </c>
      <c r="AE38" s="332">
        <v>0</v>
      </c>
      <c r="AF38" s="332">
        <v>3.4785919889540979E-12</v>
      </c>
      <c r="AG38" s="332">
        <v>1.9999999889884774E-2</v>
      </c>
      <c r="AH38" s="332">
        <v>1.000000000647141E-2</v>
      </c>
      <c r="AI38" s="332">
        <v>5.0000000002295292E-2</v>
      </c>
      <c r="AJ38" s="321"/>
      <c r="AK38" s="333">
        <f t="shared" si="5"/>
        <v>1</v>
      </c>
      <c r="AL38" s="334"/>
      <c r="AM38" s="335">
        <f t="shared" si="6"/>
        <v>39355</v>
      </c>
      <c r="AN38" s="332" cm="1">
        <f t="array" ref="AN38">INDEX('Index Performance'!$B$5:$XFD$1048576,-1+MATCH($AM38,'Index Performance'!$A$4:$A$1048576, 0), MATCH(AN$4, 'Index Performance'!$B$5:$XFD$5, 0))</f>
        <v>4.0074749999999999E-3</v>
      </c>
      <c r="AO38" s="332" cm="1">
        <f t="array" ref="AO38">INDEX('Index Performance'!$B$5:$XFD$1048576,-1+MATCH($AM38,'Index Performance'!$A$4:$A$1048576, 0), MATCH(AO$4, 'Index Performance'!$B$5:$XFD$5, 0))</f>
        <v>5.3925930000000002E-3</v>
      </c>
      <c r="AP38" s="332" cm="1">
        <f t="array" ref="AP38">INDEX('Index Performance'!$B$5:$XFD$1048576,-1+MATCH($AM38,'Index Performance'!$A$4:$A$1048576, 0), MATCH(AP$4, 'Index Performance'!$B$5:$XFD$5, 0))</f>
        <v>1.3344879999999998E-2</v>
      </c>
      <c r="AQ38" s="332" cm="1">
        <f t="array" ref="AQ38">INDEX('Index Performance'!$B$5:$XFD$1048576,-1+MATCH($AM38,'Index Performance'!$A$4:$A$1048576, 0), MATCH(AQ$4, 'Index Performance'!$B$5:$XFD$5, 0))</f>
        <v>2.6213388229720413E-2</v>
      </c>
      <c r="AR38" s="332" cm="1">
        <f t="array" ref="AR38">INDEX('Index Performance'!$B$5:$XFD$1048576,-1+MATCH($AM38,'Index Performance'!$A$4:$A$1048576, 0), MATCH(AR$4, 'Index Performance'!$B$5:$XFD$5, 0))</f>
        <v>2.31401E-2</v>
      </c>
      <c r="AS38" s="332" cm="1">
        <f t="array" ref="AS38">INDEX('Index Performance'!$B$5:$XFD$1048576,-1+MATCH($AM38,'Index Performance'!$A$4:$A$1048576, 0), MATCH(AS$4, 'Index Performance'!$B$5:$XFD$5, 0))</f>
        <v>1.3110440820763403E-2</v>
      </c>
      <c r="AT38" s="332" cm="1">
        <f t="array" ref="AT38">INDEX('Index Performance'!$B$5:$XFD$1048576,-1+MATCH($AM38,'Index Performance'!$A$4:$A$1048576, 0), MATCH(AT$4, 'Index Performance'!$B$5:$XFD$5, 0))</f>
        <v>2.9736989999999998E-2</v>
      </c>
      <c r="AU38" s="332" cm="1">
        <f t="array" ref="AU38">INDEX('Index Performance'!$B$5:$XFD$1048576,-1+MATCH($AM38,'Index Performance'!$A$4:$A$1048576, 0), MATCH(AU$4, 'Index Performance'!$B$5:$XFD$5, 0))</f>
        <v>1.4688218470631398E-2</v>
      </c>
      <c r="AV38" s="332" cm="1">
        <f t="array" ref="AV38">INDEX('Index Performance'!$B$5:$XFD$1048576,-1+MATCH($AM38,'Index Performance'!$A$4:$A$1048576, 0), MATCH(AV$4, 'Index Performance'!$B$5:$XFD$5, 0))</f>
        <v>8.3177819248201335E-3</v>
      </c>
      <c r="AW38" s="332" cm="1">
        <f t="array" ref="AW38">INDEX('Index Performance'!$B$5:$XFD$1048576,-1+MATCH($AM38,'Index Performance'!$A$4:$A$1048576, 0), MATCH(AW$4, 'Index Performance'!$B$5:$XFD$5, 0))</f>
        <v>2.3321242559523725E-2</v>
      </c>
      <c r="AX38" s="332" cm="1">
        <f t="array" ref="AX38">INDEX('Index Performance'!$B$5:$XFD$1048576,-1+MATCH($AM38,'Index Performance'!$A$4:$A$1048576, 0), MATCH(AX$4, 'Index Performance'!$B$5:$XFD$5, 0))</f>
        <v>3.2246990000000003E-2</v>
      </c>
      <c r="AY38" s="332" cm="1">
        <f t="array" ref="AY38">INDEX('Index Performance'!$B$5:$XFD$1048576,-1+MATCH($AM38,'Index Performance'!$A$4:$A$1048576, 0), MATCH(AY$4, 'Index Performance'!$B$5:$XFD$5, 0))</f>
        <v>1.1802248386456604E-3</v>
      </c>
      <c r="AZ38" s="332" cm="1">
        <f t="array" ref="AZ38">INDEX('Index Performance'!$B$5:$XFD$1048576,-1+MATCH($AM38,'Index Performance'!$A$4:$A$1048576, 0), MATCH(AZ$4, 'Index Performance'!$B$5:$XFD$5, 0))</f>
        <v>3.5590320272775422E-2</v>
      </c>
      <c r="BA38" s="332" cm="1">
        <f t="array" ref="BA38">INDEX('Index Performance'!$B$5:$XFD$1048576,-1+MATCH($AM38,'Index Performance'!$A$4:$A$1048576, 0), MATCH(BA$4, 'Index Performance'!$B$5:$XFD$5, 0))</f>
        <v>5.3680700000000005E-2</v>
      </c>
      <c r="BB38" s="332" cm="1">
        <f t="array" ref="BB38">INDEX('Index Performance'!$B$5:$XFD$1048576,-1+MATCH($AM38,'Index Performance'!$A$4:$A$1048576, 0), MATCH(BB$4, 'Index Performance'!$B$5:$XFD$5, 0))</f>
        <v>3.7489639999999998E-2</v>
      </c>
      <c r="BC38" s="332" cm="1">
        <f t="array" ref="BC38">INDEX('Index Performance'!$B$5:$XFD$1048576,-1+MATCH($AM38,'Index Performance'!$A$4:$A$1048576, 0), MATCH(BC$4, 'Index Performance'!$B$5:$XFD$5, 0))</f>
        <v>5.062651E-2</v>
      </c>
      <c r="BD38" s="332" cm="1">
        <f t="array" ref="BD38">INDEX('Index Performance'!$B$5:$XFD$1048576,-1+MATCH($AM38,'Index Performance'!$A$4:$A$1048576, 0), MATCH(BD$4, 'Index Performance'!$B$5:$XFD$5, 0))</f>
        <v>2.3069120000000002E-2</v>
      </c>
      <c r="BE38" s="332" cm="1">
        <f t="array" ref="BE38">INDEX('Index Performance'!$B$5:$XFD$1048576,-1+MATCH($AM38,'Index Performance'!$A$4:$A$1048576, 0), MATCH(BE$4, 'Index Performance'!$B$5:$XFD$5, 0))</f>
        <v>0.1294694438372419</v>
      </c>
      <c r="BF38" s="332" cm="1">
        <f t="array" ref="BF38">INDEX('Index Performance'!$B$5:$XFD$1048576,-1+MATCH($AM38,'Index Performance'!$A$4:$A$1048576, 0), MATCH(BF$4, 'Index Performance'!$B$5:$XFD$5, 0))</f>
        <v>0.1014726</v>
      </c>
      <c r="BG38" s="332" cm="1">
        <f t="array" ref="BG38">INDEX('Index Performance'!$B$5:$XFD$1048576,-1+MATCH($AM38,'Index Performance'!$A$4:$A$1048576, 0), MATCH(BG$4, 'Index Performance'!$B$5:$XFD$5, 0))</f>
        <v>1.2771984663850322E-2</v>
      </c>
      <c r="BH38" s="332" cm="1">
        <f t="array" ref="BH38">INDEX('Index Performance'!$B$5:$XFD$1048576,-1+MATCH($AM38,'Index Performance'!$A$4:$A$1048576, 0), MATCH(BH$4, 'Index Performance'!$B$5:$XFD$5, 0))</f>
        <v>5.5701575839099959E-3</v>
      </c>
      <c r="BI38" s="332" cm="1">
        <f t="array" ref="BI38">INDEX('Index Performance'!$B$5:$XFD$1048576,-1+MATCH($AM38,'Index Performance'!$A$4:$A$1048576, 0), MATCH(BI$4, 'Index Performance'!$B$5:$XFD$5, 0))</f>
        <v>1.0843789892580835E-2</v>
      </c>
      <c r="BJ38" s="332" cm="1">
        <f t="array" ref="BJ38">INDEX('Index Performance'!$B$5:$XFD$1048576,-1+MATCH($AM38,'Index Performance'!$A$4:$A$1048576, 0), MATCH(BJ$4, 'Index Performance'!$B$5:$XFD$5, 0))</f>
        <v>4.7885405377619872E-2</v>
      </c>
      <c r="BK38" s="332" cm="1">
        <f t="array" ref="BK38">INDEX('Index Performance'!$B$5:$XFD$1048576,-1+MATCH($AM38,'Index Performance'!$A$4:$A$1048576, 0), MATCH(BK$4, 'Index Performance'!$B$5:$XFD$5, 0))</f>
        <v>1.0045453920814795E-2</v>
      </c>
      <c r="BL38" s="332" cm="1">
        <f t="array" ref="BL38">INDEX('Index Performance'!$B$5:$XFD$1048576,-1+MATCH($AM38,'Index Performance'!$A$4:$A$1048576, 0), MATCH(BL$4, 'Index Performance'!$B$5:$XFD$5, 0))</f>
        <v>3.0977000000000001E-2</v>
      </c>
      <c r="BM38" s="332" cm="1">
        <f t="array" ref="BM38">INDEX('Index Performance'!$B$5:$XFD$1048576,-1+MATCH($AM38,'Index Performance'!$A$4:$A$1048576, 0), MATCH(BM$4, 'Index Performance'!$B$5:$XFD$5, 0))</f>
        <v>1.7655000000000001E-2</v>
      </c>
      <c r="BN38" s="332" cm="1">
        <f t="array" ref="BN38">INDEX('Index Performance'!$B$5:$XFD$1048576,-1+MATCH($AM38,'Index Performance'!$A$4:$A$1048576, 0), MATCH(BN$4, 'Index Performance'!$B$5:$XFD$5, 0))</f>
        <v>1.7675E-2</v>
      </c>
      <c r="BO38" s="332" cm="1">
        <f t="array" ref="BO38">INDEX('Index Performance'!$B$5:$XFD$1048576,-1+MATCH($AM38,'Index Performance'!$A$4:$A$1048576, 0), MATCH(BO$4, 'Index Performance'!$B$5:$XFD$5, 0))</f>
        <v>1.0769000000000001E-2</v>
      </c>
      <c r="BP38" s="332" cm="1">
        <f t="array" ref="BP38">INDEX('Index Performance'!$B$5:$XFD$1048576,-1+MATCH($AM38,'Index Performance'!$A$4:$A$1048576, 0), MATCH(BP$4, 'Index Performance'!$B$5:$XFD$5, 0))</f>
        <v>8.0045742195005598E-2</v>
      </c>
      <c r="BQ38" s="332" cm="1">
        <f t="array" ref="BQ38">INDEX('Index Performance'!$B$5:$XFD$1048576,-1+MATCH($AM38,'Index Performance'!$A$4:$A$1048576, 0), MATCH(BQ$4, 'Index Performance'!$B$5:$XFD$5, 0))</f>
        <v>7.3571819309004027E-2</v>
      </c>
      <c r="BR38" s="332" cm="1">
        <f t="array" ref="BR38">INDEX('Index Performance'!$B$5:$XFD$1048576,-1+MATCH($AM38,'Index Performance'!$A$4:$A$1048576, 0), MATCH(BR$4, 'Index Performance'!$B$5:$XFD$5, 0))</f>
        <v>0.10862912081837806</v>
      </c>
      <c r="BS38" s="332" cm="1">
        <f t="array" ref="BS38">INDEX('Index Performance'!$B$5:$XFD$1048576,-1+MATCH($AM38,'Index Performance'!$A$4:$A$1048576, 0), MATCH(BS$4, 'Index Performance'!$B$5:$XFD$5, 0))</f>
        <v>5.9751195736086338E-2</v>
      </c>
      <c r="BT38" s="332" cm="1">
        <f t="array" ref="BT38">INDEX('Index Performance'!$B$5:$XFD$1048576,-1+MATCH($AM38,'Index Performance'!$A$4:$A$1048576, 0), MATCH(BT$4, 'Index Performance'!$B$5:$XFD$5, 0))</f>
        <v>1.4455429093627847E-2</v>
      </c>
      <c r="BU38" s="332" cm="1">
        <f t="array" ref="BU38">INDEX('Index Performance'!$B$5:$XFD$1048576,-1+MATCH($AM38,'Index Performance'!$A$4:$A$1048576, 0), MATCH(BU$4, 'Index Performance'!$B$5:$XFD$5, 0))</f>
        <v>2.4168012924071114E-2</v>
      </c>
      <c r="BV38" s="332"/>
      <c r="BW38" s="335">
        <f t="shared" si="7"/>
        <v>39355</v>
      </c>
      <c r="BX38" s="330">
        <f t="shared" si="10"/>
        <v>2.4919780194756158E-2</v>
      </c>
      <c r="BY38" s="338">
        <f t="shared" si="11"/>
        <v>-5.4794520547945207E-5</v>
      </c>
      <c r="BZ38" s="333">
        <f t="shared" si="8"/>
        <v>2.323631847968155E-2</v>
      </c>
      <c r="CA38" s="356">
        <v>2.8209959176326072E-2</v>
      </c>
      <c r="CB38" s="339">
        <f t="shared" si="12"/>
        <v>1.6834617150746078E-3</v>
      </c>
      <c r="CD38" s="335">
        <f t="shared" si="13"/>
        <v>39355</v>
      </c>
      <c r="CE38" s="330">
        <f t="shared" si="14"/>
        <v>2.8915645582732345E-2</v>
      </c>
      <c r="CF38" s="338">
        <f t="shared" si="15"/>
        <v>-5.4794520547945207E-5</v>
      </c>
      <c r="CG38" s="333">
        <f t="shared" si="16"/>
        <v>2.7225620537991491E-2</v>
      </c>
      <c r="CH38" s="333"/>
      <c r="CI38" s="339">
        <f t="shared" si="17"/>
        <v>1.6900250447408546E-3</v>
      </c>
      <c r="CK38" s="335">
        <f t="shared" si="18"/>
        <v>39355</v>
      </c>
      <c r="CL38" s="354">
        <f t="shared" si="19"/>
        <v>2.7128721338437006E-2</v>
      </c>
      <c r="CM38" s="338">
        <f t="shared" si="20"/>
        <v>-5.4794520547945207E-5</v>
      </c>
      <c r="CN38" s="333">
        <f t="shared" si="21"/>
        <v>2.5441631370773488E-2</v>
      </c>
      <c r="CO38" s="336" t="s">
        <v>0</v>
      </c>
      <c r="CP38" s="339">
        <f t="shared" si="22"/>
        <v>1.687089967663518E-3</v>
      </c>
      <c r="CR38" s="335">
        <f t="shared" si="9"/>
        <v>39355</v>
      </c>
      <c r="CS38" s="354">
        <f t="shared" si="23"/>
        <v>2.3376655531925167E-2</v>
      </c>
      <c r="CT38" s="338">
        <f t="shared" si="24"/>
        <v>-5.4794520547945207E-5</v>
      </c>
      <c r="CU38" s="333">
        <f t="shared" si="25"/>
        <v>2.1695728445747298E-2</v>
      </c>
      <c r="CV38" s="336" t="s">
        <v>0</v>
      </c>
      <c r="CW38" s="339">
        <f t="shared" si="26"/>
        <v>1.6809270861778691E-3</v>
      </c>
      <c r="CZ38" s="330">
        <f>_xlfn.XLOOKUP($A38,'Index Performance'!$A$17:$A$498,'Index Performance'!$AP$17:$AP$498,"---",FALSE)</f>
        <v>5.2306337906780076E-3</v>
      </c>
      <c r="DA38" s="330">
        <f>_xlfn.XLOOKUP($A38,'Index Performance'!$A$17:$A$498,'Index Performance'!$B$17:$B$498,"---",FALSE)</f>
        <v>4.4322660000000007E-3</v>
      </c>
      <c r="DB38" s="330">
        <f>_xlfn.XLOOKUP($A38,'Index Performance'!$A$17:$A$498,'Index Performance'!$Q$17:$Q$498,"---",FALSE)</f>
        <v>5.3680700000000005E-2</v>
      </c>
      <c r="DC38" s="330">
        <f>_xlfn.XLOOKUP($A38,'Index Performance'!$A$17:$A$498,'Index Performance'!$W$17:$W$498,"---",FALSE)</f>
        <v>1.2771984663850322E-2</v>
      </c>
    </row>
    <row r="39" spans="1:107">
      <c r="A39" s="331">
        <v>39386</v>
      </c>
      <c r="B39" s="330">
        <v>1.9999999997273001E-2</v>
      </c>
      <c r="C39" s="332">
        <v>0.13000000003805201</v>
      </c>
      <c r="D39" s="332">
        <v>9.9999999996485983E-2</v>
      </c>
      <c r="E39" s="332">
        <v>1.4999999997147529E-2</v>
      </c>
      <c r="F39" s="332">
        <v>0</v>
      </c>
      <c r="G39" s="332">
        <v>4.9999999978437727E-3</v>
      </c>
      <c r="H39" s="332">
        <v>4.9999999973290906E-3</v>
      </c>
      <c r="I39" s="332">
        <v>4.9999999973026326E-3</v>
      </c>
      <c r="J39" s="332">
        <v>1.9999999997569441E-2</v>
      </c>
      <c r="K39" s="332">
        <v>0</v>
      </c>
      <c r="L39" s="332">
        <v>0</v>
      </c>
      <c r="M39" s="332">
        <v>0</v>
      </c>
      <c r="N39" s="332">
        <v>0</v>
      </c>
      <c r="O39" s="332">
        <v>1.057948625030121E-12</v>
      </c>
      <c r="P39" s="332">
        <v>0.17500000000338431</v>
      </c>
      <c r="Q39" s="332">
        <v>7.500000000876696E-3</v>
      </c>
      <c r="R39" s="332">
        <v>7.4999999978910374E-3</v>
      </c>
      <c r="S39" s="332">
        <v>5.0000000374325936E-3</v>
      </c>
      <c r="T39" s="332">
        <v>4.9999999976063237E-3</v>
      </c>
      <c r="U39" s="332">
        <v>1.156398085111066E-13</v>
      </c>
      <c r="V39" s="332">
        <v>9.9999999996378597E-2</v>
      </c>
      <c r="W39" s="332">
        <v>9.9999999998555439E-2</v>
      </c>
      <c r="X39" s="332">
        <v>0</v>
      </c>
      <c r="Y39" s="332">
        <v>0.10000000000441341</v>
      </c>
      <c r="Z39" s="332">
        <v>8.4999999997550341E-2</v>
      </c>
      <c r="AA39" s="332">
        <v>1.0000000070144959E-2</v>
      </c>
      <c r="AB39" s="332">
        <v>0</v>
      </c>
      <c r="AC39" s="332">
        <v>0</v>
      </c>
      <c r="AD39" s="332">
        <v>0</v>
      </c>
      <c r="AE39" s="332">
        <v>0</v>
      </c>
      <c r="AF39" s="332">
        <v>2.2091410128968699E-13</v>
      </c>
      <c r="AG39" s="332">
        <v>4.4999999868120581E-2</v>
      </c>
      <c r="AH39" s="332">
        <v>1.000000000464085E-2</v>
      </c>
      <c r="AI39" s="332">
        <v>5.0000000002606723E-2</v>
      </c>
      <c r="AJ39" s="321"/>
      <c r="AK39" s="333">
        <f t="shared" si="5"/>
        <v>1</v>
      </c>
      <c r="AL39" s="334"/>
      <c r="AM39" s="335">
        <f t="shared" si="6"/>
        <v>39386</v>
      </c>
      <c r="AN39" s="332" cm="1">
        <f t="array" ref="AN39">INDEX('Index Performance'!$B$5:$XFD$1048576,-1+MATCH($AM39,'Index Performance'!$A$4:$A$1048576, 0), MATCH(AN$4, 'Index Performance'!$B$5:$XFD$5, 0))</f>
        <v>1.03182E-2</v>
      </c>
      <c r="AO39" s="332" cm="1">
        <f t="array" ref="AO39">INDEX('Index Performance'!$B$5:$XFD$1048576,-1+MATCH($AM39,'Index Performance'!$A$4:$A$1048576, 0), MATCH(AO$4, 'Index Performance'!$B$5:$XFD$5, 0))</f>
        <v>7.8654039999999995E-3</v>
      </c>
      <c r="AP39" s="332" cm="1">
        <f t="array" ref="AP39">INDEX('Index Performance'!$B$5:$XFD$1048576,-1+MATCH($AM39,'Index Performance'!$A$4:$A$1048576, 0), MATCH(AP$4, 'Index Performance'!$B$5:$XFD$5, 0))</f>
        <v>1.1221080000000001E-2</v>
      </c>
      <c r="AQ39" s="332" cm="1">
        <f t="array" ref="AQ39">INDEX('Index Performance'!$B$5:$XFD$1048576,-1+MATCH($AM39,'Index Performance'!$A$4:$A$1048576, 0), MATCH(AQ$4, 'Index Performance'!$B$5:$XFD$5, 0))</f>
        <v>1.0211724504613606E-2</v>
      </c>
      <c r="AR39" s="332" cm="1">
        <f t="array" ref="AR39">INDEX('Index Performance'!$B$5:$XFD$1048576,-1+MATCH($AM39,'Index Performance'!$A$4:$A$1048576, 0), MATCH(AR$4, 'Index Performance'!$B$5:$XFD$5, 0))</f>
        <v>2.0630069999999997E-2</v>
      </c>
      <c r="AS39" s="332" cm="1">
        <f t="array" ref="AS39">INDEX('Index Performance'!$B$5:$XFD$1048576,-1+MATCH($AM39,'Index Performance'!$A$4:$A$1048576, 0), MATCH(AS$4, 'Index Performance'!$B$5:$XFD$5, 0))</f>
        <v>1.1679517033480469E-2</v>
      </c>
      <c r="AT39" s="332" cm="1">
        <f t="array" ref="AT39">INDEX('Index Performance'!$B$5:$XFD$1048576,-1+MATCH($AM39,'Index Performance'!$A$4:$A$1048576, 0), MATCH(AT$4, 'Index Performance'!$B$5:$XFD$5, 0))</f>
        <v>2.64865E-2</v>
      </c>
      <c r="AU39" s="332" cm="1">
        <f t="array" ref="AU39">INDEX('Index Performance'!$B$5:$XFD$1048576,-1+MATCH($AM39,'Index Performance'!$A$4:$A$1048576, 0), MATCH(AU$4, 'Index Performance'!$B$5:$XFD$5, 0))</f>
        <v>9.060041105561023E-3</v>
      </c>
      <c r="AV39" s="332" cm="1">
        <f t="array" ref="AV39">INDEX('Index Performance'!$B$5:$XFD$1048576,-1+MATCH($AM39,'Index Performance'!$A$4:$A$1048576, 0), MATCH(AV$4, 'Index Performance'!$B$5:$XFD$5, 0))</f>
        <v>8.8308391941198661E-3</v>
      </c>
      <c r="AW39" s="332" cm="1">
        <f t="array" ref="AW39">INDEX('Index Performance'!$B$5:$XFD$1048576,-1+MATCH($AM39,'Index Performance'!$A$4:$A$1048576, 0), MATCH(AW$4, 'Index Performance'!$B$5:$XFD$5, 0))</f>
        <v>7.7935061689122787E-3</v>
      </c>
      <c r="AX39" s="332" cm="1">
        <f t="array" ref="AX39">INDEX('Index Performance'!$B$5:$XFD$1048576,-1+MATCH($AM39,'Index Performance'!$A$4:$A$1048576, 0), MATCH(AX$4, 'Index Performance'!$B$5:$XFD$5, 0))</f>
        <v>2.8789989999999998E-2</v>
      </c>
      <c r="AY39" s="332" cm="1">
        <f t="array" ref="AY39">INDEX('Index Performance'!$B$5:$XFD$1048576,-1+MATCH($AM39,'Index Performance'!$A$4:$A$1048576, 0), MATCH(AY$4, 'Index Performance'!$B$5:$XFD$5, 0))</f>
        <v>8.5066196875367428E-3</v>
      </c>
      <c r="AZ39" s="332" cm="1">
        <f t="array" ref="AZ39">INDEX('Index Performance'!$B$5:$XFD$1048576,-1+MATCH($AM39,'Index Performance'!$A$4:$A$1048576, 0), MATCH(AZ$4, 'Index Performance'!$B$5:$XFD$5, 0))</f>
        <v>2.1339523853188602E-2</v>
      </c>
      <c r="BA39" s="332" cm="1">
        <f t="array" ref="BA39">INDEX('Index Performance'!$B$5:$XFD$1048576,-1+MATCH($AM39,'Index Performance'!$A$4:$A$1048576, 0), MATCH(BA$4, 'Index Performance'!$B$5:$XFD$5, 0))</f>
        <v>3.9012190000000002E-2</v>
      </c>
      <c r="BB39" s="332" cm="1">
        <f t="array" ref="BB39">INDEX('Index Performance'!$B$5:$XFD$1048576,-1+MATCH($AM39,'Index Performance'!$A$4:$A$1048576, 0), MATCH(BB$4, 'Index Performance'!$B$5:$XFD$5, 0))</f>
        <v>1.6540570000000001E-2</v>
      </c>
      <c r="BC39" s="332" cm="1">
        <f t="array" ref="BC39">INDEX('Index Performance'!$B$5:$XFD$1048576,-1+MATCH($AM39,'Index Performance'!$A$4:$A$1048576, 0), MATCH(BC$4, 'Index Performance'!$B$5:$XFD$5, 0))</f>
        <v>4.6601839999999999E-2</v>
      </c>
      <c r="BD39" s="332" cm="1">
        <f t="array" ref="BD39">INDEX('Index Performance'!$B$5:$XFD$1048576,-1+MATCH($AM39,'Index Performance'!$A$4:$A$1048576, 0), MATCH(BD$4, 'Index Performance'!$B$5:$XFD$5, 0))</f>
        <v>-3.8163239999999998E-3</v>
      </c>
      <c r="BE39" s="332" cm="1">
        <f t="array" ref="BE39">INDEX('Index Performance'!$B$5:$XFD$1048576,-1+MATCH($AM39,'Index Performance'!$A$4:$A$1048576, 0), MATCH(BE$4, 'Index Performance'!$B$5:$XFD$5, 0))</f>
        <v>9.7016782327407292E-2</v>
      </c>
      <c r="BF39" s="332" cm="1">
        <f t="array" ref="BF39">INDEX('Index Performance'!$B$5:$XFD$1048576,-1+MATCH($AM39,'Index Performance'!$A$4:$A$1048576, 0), MATCH(BF$4, 'Index Performance'!$B$5:$XFD$5, 0))</f>
        <v>0.11150399999999999</v>
      </c>
      <c r="BG39" s="332" cm="1">
        <f t="array" ref="BG39">INDEX('Index Performance'!$B$5:$XFD$1048576,-1+MATCH($AM39,'Index Performance'!$A$4:$A$1048576, 0), MATCH(BG$4, 'Index Performance'!$B$5:$XFD$5, 0))</f>
        <v>2.8154538001543328E-2</v>
      </c>
      <c r="BH39" s="332" cm="1">
        <f t="array" ref="BH39">INDEX('Index Performance'!$B$5:$XFD$1048576,-1+MATCH($AM39,'Index Performance'!$A$4:$A$1048576, 0), MATCH(BH$4, 'Index Performance'!$B$5:$XFD$5, 0))</f>
        <v>2.9026885383442558E-2</v>
      </c>
      <c r="BI39" s="332" cm="1">
        <f t="array" ref="BI39">INDEX('Index Performance'!$B$5:$XFD$1048576,-1+MATCH($AM39,'Index Performance'!$A$4:$A$1048576, 0), MATCH(BI$4, 'Index Performance'!$B$5:$XFD$5, 0))</f>
        <v>1.5062191488254495E-2</v>
      </c>
      <c r="BJ39" s="332" cm="1">
        <f t="array" ref="BJ39">INDEX('Index Performance'!$B$5:$XFD$1048576,-1+MATCH($AM39,'Index Performance'!$A$4:$A$1048576, 0), MATCH(BJ$4, 'Index Performance'!$B$5:$XFD$5, 0))</f>
        <v>5.5807230412896702E-2</v>
      </c>
      <c r="BK39" s="332" cm="1">
        <f t="array" ref="BK39">INDEX('Index Performance'!$B$5:$XFD$1048576,-1+MATCH($AM39,'Index Performance'!$A$4:$A$1048576, 0), MATCH(BK$4, 'Index Performance'!$B$5:$XFD$5, 0))</f>
        <v>3.0147962711603915E-2</v>
      </c>
      <c r="BL39" s="332" t="str" cm="1">
        <f t="array" ref="BL39">INDEX('Index Performance'!$B$5:$XFD$1048576,-1+MATCH($AM39,'Index Performance'!$A$4:$A$1048576, 0), MATCH(BL$4, 'Index Performance'!$B$5:$XFD$5, 0))</f>
        <v/>
      </c>
      <c r="BM39" s="332" t="str" cm="1">
        <f t="array" ref="BM39">INDEX('Index Performance'!$B$5:$XFD$1048576,-1+MATCH($AM39,'Index Performance'!$A$4:$A$1048576, 0), MATCH(BM$4, 'Index Performance'!$B$5:$XFD$5, 0))</f>
        <v/>
      </c>
      <c r="BN39" s="332" t="str" cm="1">
        <f t="array" ref="BN39">INDEX('Index Performance'!$B$5:$XFD$1048576,-1+MATCH($AM39,'Index Performance'!$A$4:$A$1048576, 0), MATCH(BN$4, 'Index Performance'!$B$5:$XFD$5, 0))</f>
        <v/>
      </c>
      <c r="BO39" s="332" t="str" cm="1">
        <f t="array" ref="BO39">INDEX('Index Performance'!$B$5:$XFD$1048576,-1+MATCH($AM39,'Index Performance'!$A$4:$A$1048576, 0), MATCH(BO$4, 'Index Performance'!$B$5:$XFD$5, 0))</f>
        <v/>
      </c>
      <c r="BP39" s="332" cm="1">
        <f t="array" ref="BP39">INDEX('Index Performance'!$B$5:$XFD$1048576,-1+MATCH($AM39,'Index Performance'!$A$4:$A$1048576, 0), MATCH(BP$4, 'Index Performance'!$B$5:$XFD$5, 0))</f>
        <v>3.3336489654440138E-2</v>
      </c>
      <c r="BQ39" s="332" cm="1">
        <f t="array" ref="BQ39">INDEX('Index Performance'!$B$5:$XFD$1048576,-1+MATCH($AM39,'Index Performance'!$A$4:$A$1048576, 0), MATCH(BQ$4, 'Index Performance'!$B$5:$XFD$5, 0))</f>
        <v>2.7139682860317205E-2</v>
      </c>
      <c r="BR39" s="332" cm="1">
        <f t="array" ref="BR39">INDEX('Index Performance'!$B$5:$XFD$1048576,-1+MATCH($AM39,'Index Performance'!$A$4:$A$1048576, 0), MATCH(BR$4, 'Index Performance'!$B$5:$XFD$5, 0))</f>
        <v>5.495617749051207E-2</v>
      </c>
      <c r="BS39" s="332" cm="1">
        <f t="array" ref="BS39">INDEX('Index Performance'!$B$5:$XFD$1048576,-1+MATCH($AM39,'Index Performance'!$A$4:$A$1048576, 0), MATCH(BS$4, 'Index Performance'!$B$5:$XFD$5, 0))</f>
        <v>2.5818920793303501E-2</v>
      </c>
      <c r="BT39" s="332" cm="1">
        <f t="array" ref="BT39">INDEX('Index Performance'!$B$5:$XFD$1048576,-1+MATCH($AM39,'Index Performance'!$A$4:$A$1048576, 0), MATCH(BT$4, 'Index Performance'!$B$5:$XFD$5, 0))</f>
        <v>1.1628859225288668E-2</v>
      </c>
      <c r="BU39" s="332" cm="1">
        <f t="array" ref="BU39">INDEX('Index Performance'!$B$5:$XFD$1048576,-1+MATCH($AM39,'Index Performance'!$A$4:$A$1048576, 0), MATCH(BU$4, 'Index Performance'!$B$5:$XFD$5, 0))</f>
        <v>1.4196479273140161E-2</v>
      </c>
      <c r="BV39" s="332"/>
      <c r="BW39" s="335">
        <f t="shared" si="7"/>
        <v>39386</v>
      </c>
      <c r="BX39" s="330">
        <f t="shared" si="10"/>
        <v>1.8223990789558931E-2</v>
      </c>
      <c r="BY39" s="338">
        <f t="shared" si="11"/>
        <v>-5.4794520547945207E-5</v>
      </c>
      <c r="BZ39" s="333">
        <f t="shared" si="8"/>
        <v>1.6495825657408814E-2</v>
      </c>
      <c r="CA39" s="356">
        <v>1.5820071285067568E-2</v>
      </c>
      <c r="CB39" s="339">
        <f t="shared" si="12"/>
        <v>1.7281651321501175E-3</v>
      </c>
      <c r="CD39" s="335">
        <f t="shared" si="13"/>
        <v>39386</v>
      </c>
      <c r="CE39" s="330">
        <f t="shared" si="14"/>
        <v>1.9688930215451414E-2</v>
      </c>
      <c r="CF39" s="338">
        <f t="shared" si="15"/>
        <v>-5.4794520547945207E-5</v>
      </c>
      <c r="CG39" s="333">
        <f t="shared" si="16"/>
        <v>1.7958278737213007E-2</v>
      </c>
      <c r="CH39" s="333"/>
      <c r="CI39" s="339">
        <f t="shared" si="17"/>
        <v>1.7306514782384069E-3</v>
      </c>
      <c r="CK39" s="335">
        <f t="shared" si="18"/>
        <v>39386</v>
      </c>
      <c r="CL39" s="354">
        <f t="shared" si="19"/>
        <v>1.5142275228817153E-2</v>
      </c>
      <c r="CM39" s="338">
        <f t="shared" si="20"/>
        <v>-5.4794520547945207E-5</v>
      </c>
      <c r="CN39" s="333">
        <f t="shared" si="21"/>
        <v>1.341934049138116E-2</v>
      </c>
      <c r="CO39" s="336" t="s">
        <v>0</v>
      </c>
      <c r="CP39" s="339">
        <f t="shared" si="22"/>
        <v>1.7229347374359931E-3</v>
      </c>
      <c r="CR39" s="335">
        <f t="shared" si="9"/>
        <v>39386</v>
      </c>
      <c r="CS39" s="354">
        <f t="shared" si="23"/>
        <v>2.7463774800771668E-2</v>
      </c>
      <c r="CT39" s="338">
        <f t="shared" si="24"/>
        <v>-5.4794520547945207E-5</v>
      </c>
      <c r="CU39" s="333">
        <f t="shared" si="25"/>
        <v>2.571992758619035E-2</v>
      </c>
      <c r="CV39" s="336" t="s">
        <v>0</v>
      </c>
      <c r="CW39" s="339">
        <f t="shared" si="26"/>
        <v>1.7438472145813178E-3</v>
      </c>
      <c r="CZ39" s="330">
        <f>_xlfn.XLOOKUP($A39,'Index Performance'!$A$17:$A$498,'Index Performance'!$AP$17:$AP$498,"---",FALSE)</f>
        <v>5.7766805061041371E-3</v>
      </c>
      <c r="DA39" s="330">
        <f>_xlfn.XLOOKUP($A39,'Index Performance'!$A$17:$A$498,'Index Performance'!$B$17:$B$498,"---",FALSE)</f>
        <v>8.4142439999999995E-3</v>
      </c>
      <c r="DB39" s="330">
        <f>_xlfn.XLOOKUP($A39,'Index Performance'!$A$17:$A$498,'Index Performance'!$Q$17:$Q$498,"---",FALSE)</f>
        <v>3.9012190000000002E-2</v>
      </c>
      <c r="DC39" s="330">
        <f>_xlfn.XLOOKUP($A39,'Index Performance'!$A$17:$A$498,'Index Performance'!$W$17:$W$498,"---",FALSE)</f>
        <v>2.8154538001543328E-2</v>
      </c>
    </row>
    <row r="40" spans="1:107">
      <c r="A40" s="331">
        <v>39416</v>
      </c>
      <c r="B40" s="330">
        <v>1.9999999998032762E-2</v>
      </c>
      <c r="C40" s="332">
        <v>0.13000000002719811</v>
      </c>
      <c r="D40" s="332">
        <v>0.1000000000010509</v>
      </c>
      <c r="E40" s="332">
        <v>1.499999999790525E-2</v>
      </c>
      <c r="F40" s="332">
        <v>0</v>
      </c>
      <c r="G40" s="332">
        <v>4.9999999982017866E-3</v>
      </c>
      <c r="H40" s="332">
        <v>4.9999999979733556E-3</v>
      </c>
      <c r="I40" s="332">
        <v>4.9999999979854779E-3</v>
      </c>
      <c r="J40" s="332">
        <v>1.9999999998372289E-2</v>
      </c>
      <c r="K40" s="332">
        <v>0</v>
      </c>
      <c r="L40" s="332">
        <v>0</v>
      </c>
      <c r="M40" s="332">
        <v>0</v>
      </c>
      <c r="N40" s="332">
        <v>0</v>
      </c>
      <c r="O40" s="332">
        <v>1.088305010023525E-12</v>
      </c>
      <c r="P40" s="332">
        <v>0.1750000000013622</v>
      </c>
      <c r="Q40" s="332">
        <v>4.5000000000308009E-2</v>
      </c>
      <c r="R40" s="332">
        <v>7.5000000023093911E-3</v>
      </c>
      <c r="S40" s="332">
        <v>5.0000000006200458E-3</v>
      </c>
      <c r="T40" s="332">
        <v>5.0000011024189609E-3</v>
      </c>
      <c r="U40" s="332">
        <v>9.1400250641596359E-13</v>
      </c>
      <c r="V40" s="332">
        <v>9.9999999994581368E-2</v>
      </c>
      <c r="W40" s="332">
        <v>9.9999999996950986E-2</v>
      </c>
      <c r="X40" s="332">
        <v>1.5416927508604321E-12</v>
      </c>
      <c r="Y40" s="332">
        <v>0.1000000000063201</v>
      </c>
      <c r="Z40" s="332">
        <v>8.4999999996683478E-2</v>
      </c>
      <c r="AA40" s="332">
        <v>1.000000007032739E-2</v>
      </c>
      <c r="AB40" s="332">
        <v>0</v>
      </c>
      <c r="AC40" s="332">
        <v>0</v>
      </c>
      <c r="AD40" s="332">
        <v>2.4520975501765072E-13</v>
      </c>
      <c r="AE40" s="332">
        <v>0</v>
      </c>
      <c r="AF40" s="332">
        <v>7.499998811694053E-3</v>
      </c>
      <c r="AG40" s="332">
        <v>-1.0616840739885447E-11</v>
      </c>
      <c r="AH40" s="332">
        <v>1.000000000450945E-2</v>
      </c>
      <c r="AI40" s="332">
        <v>5.000000000202226E-2</v>
      </c>
      <c r="AJ40" s="321"/>
      <c r="AK40" s="333">
        <f t="shared" si="5"/>
        <v>1</v>
      </c>
      <c r="AL40" s="334"/>
      <c r="AM40" s="335">
        <f t="shared" si="6"/>
        <v>39416</v>
      </c>
      <c r="AN40" s="332" cm="1">
        <f t="array" ref="AN40">INDEX('Index Performance'!$B$5:$XFD$1048576,-1+MATCH($AM40,'Index Performance'!$A$4:$A$1048576, 0), MATCH(AN$4, 'Index Performance'!$B$5:$XFD$5, 0))</f>
        <v>1.075311E-3</v>
      </c>
      <c r="AO40" s="332" cm="1">
        <f t="array" ref="AO40">INDEX('Index Performance'!$B$5:$XFD$1048576,-1+MATCH($AM40,'Index Performance'!$A$4:$A$1048576, 0), MATCH(AO$4, 'Index Performance'!$B$5:$XFD$5, 0))</f>
        <v>3.068976E-2</v>
      </c>
      <c r="AP40" s="332" cm="1">
        <f t="array" ref="AP40">INDEX('Index Performance'!$B$5:$XFD$1048576,-1+MATCH($AM40,'Index Performance'!$A$4:$A$1048576, 0), MATCH(AP$4, 'Index Performance'!$B$5:$XFD$5, 0))</f>
        <v>3.9676160000000002E-2</v>
      </c>
      <c r="AQ40" s="332" cm="1">
        <f t="array" ref="AQ40">INDEX('Index Performance'!$B$5:$XFD$1048576,-1+MATCH($AM40,'Index Performance'!$A$4:$A$1048576, 0), MATCH(AQ$4, 'Index Performance'!$B$5:$XFD$5, 0))</f>
        <v>-2.061233240738225E-2</v>
      </c>
      <c r="AR40" s="332" cm="1">
        <f t="array" ref="AR40">INDEX('Index Performance'!$B$5:$XFD$1048576,-1+MATCH($AM40,'Index Performance'!$A$4:$A$1048576, 0), MATCH(AR$4, 'Index Performance'!$B$5:$XFD$5, 0))</f>
        <v>-6.6014569999999998E-3</v>
      </c>
      <c r="AS40" s="332" cm="1">
        <f t="array" ref="AS40">INDEX('Index Performance'!$B$5:$XFD$1048576,-1+MATCH($AM40,'Index Performance'!$A$4:$A$1048576, 0), MATCH(AS$4, 'Index Performance'!$B$5:$XFD$5, 0))</f>
        <v>4.6957318621070332E-3</v>
      </c>
      <c r="AT40" s="332" cm="1">
        <f t="array" ref="AT40">INDEX('Index Performance'!$B$5:$XFD$1048576,-1+MATCH($AM40,'Index Performance'!$A$4:$A$1048576, 0), MATCH(AT$4, 'Index Performance'!$B$5:$XFD$5, 0))</f>
        <v>-1.384519E-2</v>
      </c>
      <c r="AU40" s="332" cm="1">
        <f t="array" ref="AU40">INDEX('Index Performance'!$B$5:$XFD$1048576,-1+MATCH($AM40,'Index Performance'!$A$4:$A$1048576, 0), MATCH(AU$4, 'Index Performance'!$B$5:$XFD$5, 0))</f>
        <v>-7.9625425872642541E-3</v>
      </c>
      <c r="AV40" s="332" cm="1">
        <f t="array" ref="AV40">INDEX('Index Performance'!$B$5:$XFD$1048576,-1+MATCH($AM40,'Index Performance'!$A$4:$A$1048576, 0), MATCH(AV$4, 'Index Performance'!$B$5:$XFD$5, 0))</f>
        <v>1.5777335150435112E-2</v>
      </c>
      <c r="AW40" s="332" cm="1">
        <f t="array" ref="AW40">INDEX('Index Performance'!$B$5:$XFD$1048576,-1+MATCH($AM40,'Index Performance'!$A$4:$A$1048576, 0), MATCH(AW$4, 'Index Performance'!$B$5:$XFD$5, 0))</f>
        <v>-1.7736092949151461E-2</v>
      </c>
      <c r="AX40" s="332" cm="1">
        <f t="array" ref="AX40">INDEX('Index Performance'!$B$5:$XFD$1048576,-1+MATCH($AM40,'Index Performance'!$A$4:$A$1048576, 0), MATCH(AX$4, 'Index Performance'!$B$5:$XFD$5, 0))</f>
        <v>1.865671E-2</v>
      </c>
      <c r="AY40" s="332" cm="1">
        <f t="array" ref="AY40">INDEX('Index Performance'!$B$5:$XFD$1048576,-1+MATCH($AM40,'Index Performance'!$A$4:$A$1048576, 0), MATCH(AY$4, 'Index Performance'!$B$5:$XFD$5, 0))</f>
        <v>-1.6977698956060161E-2</v>
      </c>
      <c r="AZ40" s="332" cm="1">
        <f t="array" ref="AZ40">INDEX('Index Performance'!$B$5:$XFD$1048576,-1+MATCH($AM40,'Index Performance'!$A$4:$A$1048576, 0), MATCH(AZ$4, 'Index Performance'!$B$5:$XFD$5, 0))</f>
        <v>-3.3579977594016763E-2</v>
      </c>
      <c r="BA40" s="332" cm="1">
        <f t="array" ref="BA40">INDEX('Index Performance'!$B$5:$XFD$1048576,-1+MATCH($AM40,'Index Performance'!$A$4:$A$1048576, 0), MATCH(BA$4, 'Index Performance'!$B$5:$XFD$5, 0))</f>
        <v>-4.421361E-2</v>
      </c>
      <c r="BB40" s="332" cm="1">
        <f t="array" ref="BB40">INDEX('Index Performance'!$B$5:$XFD$1048576,-1+MATCH($AM40,'Index Performance'!$A$4:$A$1048576, 0), MATCH(BB$4, 'Index Performance'!$B$5:$XFD$5, 0))</f>
        <v>-4.2875530000000002E-2</v>
      </c>
      <c r="BC40" s="332" cm="1">
        <f t="array" ref="BC40">INDEX('Index Performance'!$B$5:$XFD$1048576,-1+MATCH($AM40,'Index Performance'!$A$4:$A$1048576, 0), MATCH(BC$4, 'Index Performance'!$B$5:$XFD$5, 0))</f>
        <v>-3.2008500000000002E-2</v>
      </c>
      <c r="BD40" s="332" cm="1">
        <f t="array" ref="BD40">INDEX('Index Performance'!$B$5:$XFD$1048576,-1+MATCH($AM40,'Index Performance'!$A$4:$A$1048576, 0), MATCH(BD$4, 'Index Performance'!$B$5:$XFD$5, 0))</f>
        <v>-1.8328979999999998E-2</v>
      </c>
      <c r="BE40" s="332" cm="1">
        <f t="array" ref="BE40">INDEX('Index Performance'!$B$5:$XFD$1048576,-1+MATCH($AM40,'Index Performance'!$A$4:$A$1048576, 0), MATCH(BE$4, 'Index Performance'!$B$5:$XFD$5, 0))</f>
        <v>-8.2312616563334773E-2</v>
      </c>
      <c r="BF40" s="332" cm="1">
        <f t="array" ref="BF40">INDEX('Index Performance'!$B$5:$XFD$1048576,-1+MATCH($AM40,'Index Performance'!$A$4:$A$1048576, 0), MATCH(BF$4, 'Index Performance'!$B$5:$XFD$5, 0))</f>
        <v>-4.1491049999999995E-2</v>
      </c>
      <c r="BG40" s="332" cm="1">
        <f t="array" ref="BG40">INDEX('Index Performance'!$B$5:$XFD$1048576,-1+MATCH($AM40,'Index Performance'!$A$4:$A$1048576, 0), MATCH(BG$4, 'Index Performance'!$B$5:$XFD$5, 0))</f>
        <v>-2.4126619312435427E-2</v>
      </c>
      <c r="BH40" s="332" cm="1">
        <f t="array" ref="BH40">INDEX('Index Performance'!$B$5:$XFD$1048576,-1+MATCH($AM40,'Index Performance'!$A$4:$A$1048576, 0), MATCH(BH$4, 'Index Performance'!$B$5:$XFD$5, 0))</f>
        <v>-3.6653628943744798E-2</v>
      </c>
      <c r="BI40" s="332" cm="1">
        <f t="array" ref="BI40">INDEX('Index Performance'!$B$5:$XFD$1048576,-1+MATCH($AM40,'Index Performance'!$A$4:$A$1048576, 0), MATCH(BI$4, 'Index Performance'!$B$5:$XFD$5, 0))</f>
        <v>-2.9718912513134077E-2</v>
      </c>
      <c r="BJ40" s="332" cm="1">
        <f t="array" ref="BJ40">INDEX('Index Performance'!$B$5:$XFD$1048576,-1+MATCH($AM40,'Index Performance'!$A$4:$A$1048576, 0), MATCH(BJ$4, 'Index Performance'!$B$5:$XFD$5, 0))</f>
        <v>-1.608255852761209E-2</v>
      </c>
      <c r="BK40" s="332" cm="1">
        <f t="array" ref="BK40">INDEX('Index Performance'!$B$5:$XFD$1048576,-1+MATCH($AM40,'Index Performance'!$A$4:$A$1048576, 0), MATCH(BK$4, 'Index Performance'!$B$5:$XFD$5, 0))</f>
        <v>-1.4150379047432549E-2</v>
      </c>
      <c r="BL40" s="332" t="str" cm="1">
        <f t="array" ref="BL40">INDEX('Index Performance'!$B$5:$XFD$1048576,-1+MATCH($AM40,'Index Performance'!$A$4:$A$1048576, 0), MATCH(BL$4, 'Index Performance'!$B$5:$XFD$5, 0))</f>
        <v/>
      </c>
      <c r="BM40" s="332" t="str" cm="1">
        <f t="array" ref="BM40">INDEX('Index Performance'!$B$5:$XFD$1048576,-1+MATCH($AM40,'Index Performance'!$A$4:$A$1048576, 0), MATCH(BM$4, 'Index Performance'!$B$5:$XFD$5, 0))</f>
        <v/>
      </c>
      <c r="BN40" s="332" t="str" cm="1">
        <f t="array" ref="BN40">INDEX('Index Performance'!$B$5:$XFD$1048576,-1+MATCH($AM40,'Index Performance'!$A$4:$A$1048576, 0), MATCH(BN$4, 'Index Performance'!$B$5:$XFD$5, 0))</f>
        <v/>
      </c>
      <c r="BO40" s="332" t="str" cm="1">
        <f t="array" ref="BO40">INDEX('Index Performance'!$B$5:$XFD$1048576,-1+MATCH($AM40,'Index Performance'!$A$4:$A$1048576, 0), MATCH(BO$4, 'Index Performance'!$B$5:$XFD$5, 0))</f>
        <v/>
      </c>
      <c r="BP40" s="332" cm="1">
        <f t="array" ref="BP40">INDEX('Index Performance'!$B$5:$XFD$1048576,-1+MATCH($AM40,'Index Performance'!$A$4:$A$1048576, 0), MATCH(BP$4, 'Index Performance'!$B$5:$XFD$5, 0))</f>
        <v>-3.1361332870531E-2</v>
      </c>
      <c r="BQ40" s="332" cm="1">
        <f t="array" ref="BQ40">INDEX('Index Performance'!$B$5:$XFD$1048576,-1+MATCH($AM40,'Index Performance'!$A$4:$A$1048576, 0), MATCH(BQ$4, 'Index Performance'!$B$5:$XFD$5, 0))</f>
        <v>-3.5632776155858914E-2</v>
      </c>
      <c r="BR40" s="332" cm="1">
        <f t="array" ref="BR40">INDEX('Index Performance'!$B$5:$XFD$1048576,-1+MATCH($AM40,'Index Performance'!$A$4:$A$1048576, 0), MATCH(BR$4, 'Index Performance'!$B$5:$XFD$5, 0))</f>
        <v>-1.9746201290261611E-2</v>
      </c>
      <c r="BS40" s="332" cm="1">
        <f t="array" ref="BS40">INDEX('Index Performance'!$B$5:$XFD$1048576,-1+MATCH($AM40,'Index Performance'!$A$4:$A$1048576, 0), MATCH(BS$4, 'Index Performance'!$B$5:$XFD$5, 0))</f>
        <v>-7.7145005882830797E-2</v>
      </c>
      <c r="BT40" s="332" cm="1">
        <f t="array" ref="BT40">INDEX('Index Performance'!$B$5:$XFD$1048576,-1+MATCH($AM40,'Index Performance'!$A$4:$A$1048576, 0), MATCH(BT$4, 'Index Performance'!$B$5:$XFD$5, 0))</f>
        <v>9.0666234922691658E-3</v>
      </c>
      <c r="BU40" s="332" cm="1">
        <f t="array" ref="BU40">INDEX('Index Performance'!$B$5:$XFD$1048576,-1+MATCH($AM40,'Index Performance'!$A$4:$A$1048576, 0), MATCH(BU$4, 'Index Performance'!$B$5:$XFD$5, 0))</f>
        <v>9.3318402388951061E-3</v>
      </c>
      <c r="BV40" s="332"/>
      <c r="BW40" s="335">
        <f t="shared" si="7"/>
        <v>39416</v>
      </c>
      <c r="BX40" s="330">
        <f t="shared" si="10"/>
        <v>-1.1566733509558181E-2</v>
      </c>
      <c r="BY40" s="338">
        <f t="shared" si="11"/>
        <v>-5.4794520547945207E-5</v>
      </c>
      <c r="BZ40" s="333">
        <f t="shared" si="8"/>
        <v>-1.3190265023143022E-2</v>
      </c>
      <c r="CA40" s="356">
        <v>-1.9267307296415351E-2</v>
      </c>
      <c r="CB40" s="339">
        <f t="shared" si="12"/>
        <v>1.6235315135848406E-3</v>
      </c>
      <c r="CD40" s="335">
        <f t="shared" si="13"/>
        <v>39416</v>
      </c>
      <c r="CE40" s="330">
        <f t="shared" si="14"/>
        <v>-1.5266085214370017E-2</v>
      </c>
      <c r="CF40" s="338">
        <f t="shared" si="15"/>
        <v>-5.4794520547945207E-5</v>
      </c>
      <c r="CG40" s="333">
        <f t="shared" si="16"/>
        <v>-1.6883540430974286E-2</v>
      </c>
      <c r="CH40" s="333"/>
      <c r="CI40" s="339">
        <f t="shared" si="17"/>
        <v>1.6174552166042695E-3</v>
      </c>
      <c r="CK40" s="335">
        <f t="shared" si="18"/>
        <v>39416</v>
      </c>
      <c r="CL40" s="354">
        <f t="shared" si="19"/>
        <v>-1.6122740787722675E-2</v>
      </c>
      <c r="CM40" s="338">
        <f t="shared" si="20"/>
        <v>-5.4794520547945207E-5</v>
      </c>
      <c r="CN40" s="333">
        <f t="shared" si="21"/>
        <v>-1.7738788921657145E-2</v>
      </c>
      <c r="CO40" s="336" t="s">
        <v>0</v>
      </c>
      <c r="CP40" s="339">
        <f t="shared" si="22"/>
        <v>1.6160481339344696E-3</v>
      </c>
      <c r="CR40" s="335">
        <f t="shared" si="9"/>
        <v>39416</v>
      </c>
      <c r="CS40" s="354">
        <f t="shared" si="23"/>
        <v>-2.3081174656217715E-2</v>
      </c>
      <c r="CT40" s="338">
        <f t="shared" si="24"/>
        <v>-5.4794520547945207E-5</v>
      </c>
      <c r="CU40" s="333">
        <f t="shared" si="25"/>
        <v>-2.4685793352218766E-2</v>
      </c>
      <c r="CV40" s="336" t="s">
        <v>0</v>
      </c>
      <c r="CW40" s="339">
        <f t="shared" si="26"/>
        <v>1.6046186960010506E-3</v>
      </c>
      <c r="CZ40" s="330">
        <f>_xlfn.XLOOKUP($A40,'Index Performance'!$A$17:$A$498,'Index Performance'!$AP$17:$AP$498,"---",FALSE)</f>
        <v>3.4743844901754528E-3</v>
      </c>
      <c r="DA40" s="330">
        <f>_xlfn.XLOOKUP($A40,'Index Performance'!$A$17:$A$498,'Index Performance'!$B$17:$B$498,"---",FALSE)</f>
        <v>1.1231089999999999E-2</v>
      </c>
      <c r="DB40" s="330">
        <f>_xlfn.XLOOKUP($A40,'Index Performance'!$A$17:$A$498,'Index Performance'!$Q$17:$Q$498,"---",FALSE)</f>
        <v>-4.421361E-2</v>
      </c>
      <c r="DC40" s="330">
        <f>_xlfn.XLOOKUP($A40,'Index Performance'!$A$17:$A$498,'Index Performance'!$W$17:$W$498,"---",FALSE)</f>
        <v>-2.4126619312435427E-2</v>
      </c>
    </row>
    <row r="41" spans="1:107">
      <c r="A41" s="331">
        <v>39447</v>
      </c>
      <c r="B41" s="330">
        <v>1.999999999687227E-2</v>
      </c>
      <c r="C41" s="332">
        <v>0.13000000003669529</v>
      </c>
      <c r="D41" s="332">
        <v>0.1000000000079939</v>
      </c>
      <c r="E41" s="332">
        <v>1.4999999992302591E-2</v>
      </c>
      <c r="F41" s="332">
        <v>0</v>
      </c>
      <c r="G41" s="332">
        <v>4.9999999995334618E-3</v>
      </c>
      <c r="H41" s="332">
        <v>4.9999999962408942E-3</v>
      </c>
      <c r="I41" s="332">
        <v>4.9999999958082082E-3</v>
      </c>
      <c r="J41" s="332">
        <v>2.000000000154712E-2</v>
      </c>
      <c r="K41" s="332">
        <v>0</v>
      </c>
      <c r="L41" s="332">
        <v>0</v>
      </c>
      <c r="M41" s="332">
        <v>0</v>
      </c>
      <c r="N41" s="332">
        <v>0</v>
      </c>
      <c r="O41" s="332">
        <v>1.1337241717132711E-12</v>
      </c>
      <c r="P41" s="332">
        <v>0.17500000000265589</v>
      </c>
      <c r="Q41" s="332">
        <v>4.500000000239724E-2</v>
      </c>
      <c r="R41" s="332">
        <v>7.5000000014004689E-3</v>
      </c>
      <c r="S41" s="332">
        <v>5.0000000000926213E-3</v>
      </c>
      <c r="T41" s="332">
        <v>5.0000007369498884E-3</v>
      </c>
      <c r="U41" s="332">
        <v>6.7956953888916698E-13</v>
      </c>
      <c r="V41" s="332">
        <v>0</v>
      </c>
      <c r="W41" s="332">
        <v>7.5000000080888626E-2</v>
      </c>
      <c r="X41" s="332">
        <v>0.1000000000081096</v>
      </c>
      <c r="Y41" s="332">
        <v>0.1000000000096495</v>
      </c>
      <c r="Z41" s="332">
        <v>8.4999999997833475E-2</v>
      </c>
      <c r="AA41" s="332">
        <v>1.0000000047713099E-2</v>
      </c>
      <c r="AB41" s="332">
        <v>0</v>
      </c>
      <c r="AC41" s="332">
        <v>0</v>
      </c>
      <c r="AD41" s="332">
        <v>1.0288835499787181E-12</v>
      </c>
      <c r="AE41" s="332">
        <v>4.7938716865958379E-13</v>
      </c>
      <c r="AF41" s="332">
        <v>3.2499999084586013E-2</v>
      </c>
      <c r="AG41" s="332">
        <v>-1.6424639426304566E-11</v>
      </c>
      <c r="AH41" s="332">
        <v>1.000000000413092E-2</v>
      </c>
      <c r="AI41" s="332">
        <v>5.000000000970227E-2</v>
      </c>
      <c r="AJ41" s="321"/>
      <c r="AK41" s="333">
        <f t="shared" si="5"/>
        <v>1</v>
      </c>
      <c r="AL41" s="334"/>
      <c r="AM41" s="335">
        <f t="shared" si="6"/>
        <v>39447</v>
      </c>
      <c r="AN41" s="332" cm="1">
        <f t="array" ref="AN41">INDEX('Index Performance'!$B$5:$XFD$1048576,-1+MATCH($AM41,'Index Performance'!$A$4:$A$1048576, 0), MATCH(AN$4, 'Index Performance'!$B$5:$XFD$5, 0))</f>
        <v>1.553972E-3</v>
      </c>
      <c r="AO41" s="332" cm="1">
        <f t="array" ref="AO41">INDEX('Index Performance'!$B$5:$XFD$1048576,-1+MATCH($AM41,'Index Performance'!$A$4:$A$1048576, 0), MATCH(AO$4, 'Index Performance'!$B$5:$XFD$5, 0))</f>
        <v>8.0066579999999994E-4</v>
      </c>
      <c r="AP41" s="332" cm="1">
        <f t="array" ref="AP41">INDEX('Index Performance'!$B$5:$XFD$1048576,-1+MATCH($AM41,'Index Performance'!$A$4:$A$1048576, 0), MATCH(AP$4, 'Index Performance'!$B$5:$XFD$5, 0))</f>
        <v>-1.5733140000000001E-3</v>
      </c>
      <c r="AQ41" s="332" cm="1">
        <f t="array" ref="AQ41">INDEX('Index Performance'!$B$5:$XFD$1048576,-1+MATCH($AM41,'Index Performance'!$A$4:$A$1048576, 0), MATCH(AQ$4, 'Index Performance'!$B$5:$XFD$5, 0))</f>
        <v>3.9115885325149424E-3</v>
      </c>
      <c r="AR41" s="332" cm="1">
        <f t="array" ref="AR41">INDEX('Index Performance'!$B$5:$XFD$1048576,-1+MATCH($AM41,'Index Performance'!$A$4:$A$1048576, 0), MATCH(AR$4, 'Index Performance'!$B$5:$XFD$5, 0))</f>
        <v>6.335177E-3</v>
      </c>
      <c r="AS41" s="332" cm="1">
        <f t="array" ref="AS41">INDEX('Index Performance'!$B$5:$XFD$1048576,-1+MATCH($AM41,'Index Performance'!$A$4:$A$1048576, 0), MATCH(AS$4, 'Index Performance'!$B$5:$XFD$5, 0))</f>
        <v>1.5621329204436041E-3</v>
      </c>
      <c r="AT41" s="332" cm="1">
        <f t="array" ref="AT41">INDEX('Index Performance'!$B$5:$XFD$1048576,-1+MATCH($AM41,'Index Performance'!$A$4:$A$1048576, 0), MATCH(AT$4, 'Index Performance'!$B$5:$XFD$5, 0))</f>
        <v>9.398324999999999E-3</v>
      </c>
      <c r="AU41" s="332" cm="1">
        <f t="array" ref="AU41">INDEX('Index Performance'!$B$5:$XFD$1048576,-1+MATCH($AM41,'Index Performance'!$A$4:$A$1048576, 0), MATCH(AU$4, 'Index Performance'!$B$5:$XFD$5, 0))</f>
        <v>2.699144088060379E-3</v>
      </c>
      <c r="AV41" s="332" cm="1">
        <f t="array" ref="AV41">INDEX('Index Performance'!$B$5:$XFD$1048576,-1+MATCH($AM41,'Index Performance'!$A$4:$A$1048576, 0), MATCH(AV$4, 'Index Performance'!$B$5:$XFD$5, 0))</f>
        <v>3.9217709892152008E-3</v>
      </c>
      <c r="AW41" s="332" cm="1">
        <f t="array" ref="AW41">INDEX('Index Performance'!$B$5:$XFD$1048576,-1+MATCH($AM41,'Index Performance'!$A$4:$A$1048576, 0), MATCH(AW$4, 'Index Performance'!$B$5:$XFD$5, 0))</f>
        <v>4.1238848678675222E-3</v>
      </c>
      <c r="AX41" s="332" cm="1">
        <f t="array" ref="AX41">INDEX('Index Performance'!$B$5:$XFD$1048576,-1+MATCH($AM41,'Index Performance'!$A$4:$A$1048576, 0), MATCH(AX$4, 'Index Performance'!$B$5:$XFD$5, 0))</f>
        <v>-9.5989730000000002E-3</v>
      </c>
      <c r="AY41" s="332" cm="1">
        <f t="array" ref="AY41">INDEX('Index Performance'!$B$5:$XFD$1048576,-1+MATCH($AM41,'Index Performance'!$A$4:$A$1048576, 0), MATCH(AY$4, 'Index Performance'!$B$5:$XFD$5, 0))</f>
        <v>4.5015097776774926E-3</v>
      </c>
      <c r="AZ41" s="332" cm="1">
        <f t="array" ref="AZ41">INDEX('Index Performance'!$B$5:$XFD$1048576,-1+MATCH($AM41,'Index Performance'!$A$4:$A$1048576, 0), MATCH(AZ$4, 'Index Performance'!$B$5:$XFD$5, 0))</f>
        <v>-1.3869743164230952E-2</v>
      </c>
      <c r="BA41" s="332" cm="1">
        <f t="array" ref="BA41">INDEX('Index Performance'!$B$5:$XFD$1048576,-1+MATCH($AM41,'Index Performance'!$A$4:$A$1048576, 0), MATCH(BA$4, 'Index Performance'!$B$5:$XFD$5, 0))</f>
        <v>-1.1070109999999999E-2</v>
      </c>
      <c r="BB41" s="332" cm="1">
        <f t="array" ref="BB41">INDEX('Index Performance'!$B$5:$XFD$1048576,-1+MATCH($AM41,'Index Performance'!$A$4:$A$1048576, 0), MATCH(BB$4, 'Index Performance'!$B$5:$XFD$5, 0))</f>
        <v>-6.2126320000000001E-3</v>
      </c>
      <c r="BC41" s="332" cm="1">
        <f t="array" ref="BC41">INDEX('Index Performance'!$B$5:$XFD$1048576,-1+MATCH($AM41,'Index Performance'!$A$4:$A$1048576, 0), MATCH(BC$4, 'Index Performance'!$B$5:$XFD$5, 0))</f>
        <v>-1.7518160000000001E-2</v>
      </c>
      <c r="BD41" s="332" cm="1">
        <f t="array" ref="BD41">INDEX('Index Performance'!$B$5:$XFD$1048576,-1+MATCH($AM41,'Index Performance'!$A$4:$A$1048576, 0), MATCH(BD$4, 'Index Performance'!$B$5:$XFD$5, 0))</f>
        <v>-3.9581019999999995E-2</v>
      </c>
      <c r="BE41" s="332" cm="1">
        <f t="array" ref="BE41">INDEX('Index Performance'!$B$5:$XFD$1048576,-1+MATCH($AM41,'Index Performance'!$A$4:$A$1048576, 0), MATCH(BE$4, 'Index Performance'!$B$5:$XFD$5, 0))</f>
        <v>-1.2578270899703314E-2</v>
      </c>
      <c r="BF41" s="332" cm="1">
        <f t="array" ref="BF41">INDEX('Index Performance'!$B$5:$XFD$1048576,-1+MATCH($AM41,'Index Performance'!$A$4:$A$1048576, 0), MATCH(BF$4, 'Index Performance'!$B$5:$XFD$5, 0))</f>
        <v>1.4249270000000001E-2</v>
      </c>
      <c r="BG41" s="332" cm="1">
        <f t="array" ref="BG41">INDEX('Index Performance'!$B$5:$XFD$1048576,-1+MATCH($AM41,'Index Performance'!$A$4:$A$1048576, 0), MATCH(BG$4, 'Index Performance'!$B$5:$XFD$5, 0))</f>
        <v>-1.3886093479168471E-3</v>
      </c>
      <c r="BH41" s="332" cm="1">
        <f t="array" ref="BH41">INDEX('Index Performance'!$B$5:$XFD$1048576,-1+MATCH($AM41,'Index Performance'!$A$4:$A$1048576, 0), MATCH(BH$4, 'Index Performance'!$B$5:$XFD$5, 0))</f>
        <v>-4.3804779093261637E-3</v>
      </c>
      <c r="BI41" s="332" cm="1">
        <f t="array" ref="BI41">INDEX('Index Performance'!$B$5:$XFD$1048576,-1+MATCH($AM41,'Index Performance'!$A$4:$A$1048576, 0), MATCH(BI$4, 'Index Performance'!$B$5:$XFD$5, 0))</f>
        <v>-7.0941008464627808E-3</v>
      </c>
      <c r="BJ41" s="332" cm="1">
        <f t="array" ref="BJ41">INDEX('Index Performance'!$B$5:$XFD$1048576,-1+MATCH($AM41,'Index Performance'!$A$4:$A$1048576, 0), MATCH(BJ$4, 'Index Performance'!$B$5:$XFD$5, 0))</f>
        <v>1.903622612404865E-2</v>
      </c>
      <c r="BK41" s="332" cm="1">
        <f t="array" ref="BK41">INDEX('Index Performance'!$B$5:$XFD$1048576,-1+MATCH($AM41,'Index Performance'!$A$4:$A$1048576, 0), MATCH(BK$4, 'Index Performance'!$B$5:$XFD$5, 0))</f>
        <v>-4.1829529693607759E-3</v>
      </c>
      <c r="BL41" s="332" cm="1">
        <f t="array" ref="BL41">INDEX('Index Performance'!$B$5:$XFD$1048576,-1+MATCH($AM41,'Index Performance'!$A$4:$A$1048576, 0), MATCH(BL$4, 'Index Performance'!$B$5:$XFD$5, 0))</f>
        <v>4.6656999999999997E-2</v>
      </c>
      <c r="BM41" s="332" cm="1">
        <f t="array" ref="BM41">INDEX('Index Performance'!$B$5:$XFD$1048576,-1+MATCH($AM41,'Index Performance'!$A$4:$A$1048576, 0), MATCH(BM$4, 'Index Performance'!$B$5:$XFD$5, 0))</f>
        <v>1.2481000000000001E-2</v>
      </c>
      <c r="BN41" s="332" cm="1">
        <f t="array" ref="BN41">INDEX('Index Performance'!$B$5:$XFD$1048576,-1+MATCH($AM41,'Index Performance'!$A$4:$A$1048576, 0), MATCH(BN$4, 'Index Performance'!$B$5:$XFD$5, 0))</f>
        <v>5.9073000000000001E-2</v>
      </c>
      <c r="BO41" s="332" cm="1">
        <f t="array" ref="BO41">INDEX('Index Performance'!$B$5:$XFD$1048576,-1+MATCH($AM41,'Index Performance'!$A$4:$A$1048576, 0), MATCH(BO$4, 'Index Performance'!$B$5:$XFD$5, 0))</f>
        <v>1.779E-2</v>
      </c>
      <c r="BP41" s="332" cm="1">
        <f t="array" ref="BP41">INDEX('Index Performance'!$B$5:$XFD$1048576,-1+MATCH($AM41,'Index Performance'!$A$4:$A$1048576, 0), MATCH(BP$4, 'Index Performance'!$B$5:$XFD$5, 0))</f>
        <v>4.632329122125034E-2</v>
      </c>
      <c r="BQ41" s="332" cm="1">
        <f t="array" ref="BQ41">INDEX('Index Performance'!$B$5:$XFD$1048576,-1+MATCH($AM41,'Index Performance'!$A$4:$A$1048576, 0), MATCH(BQ$4, 'Index Performance'!$B$5:$XFD$5, 0))</f>
        <v>4.1904350162403903E-2</v>
      </c>
      <c r="BR41" s="332" cm="1">
        <f t="array" ref="BR41">INDEX('Index Performance'!$B$5:$XFD$1048576,-1+MATCH($AM41,'Index Performance'!$A$4:$A$1048576, 0), MATCH(BR$4, 'Index Performance'!$B$5:$XFD$5, 0))</f>
        <v>5.9985921400917075E-2</v>
      </c>
      <c r="BS41" s="332" cm="1">
        <f t="array" ref="BS41">INDEX('Index Performance'!$B$5:$XFD$1048576,-1+MATCH($AM41,'Index Performance'!$A$4:$A$1048576, 0), MATCH(BS$4, 'Index Performance'!$B$5:$XFD$5, 0))</f>
        <v>-5.1908262559664298E-2</v>
      </c>
      <c r="BT41" s="332" cm="1">
        <f t="array" ref="BT41">INDEX('Index Performance'!$B$5:$XFD$1048576,-1+MATCH($AM41,'Index Performance'!$A$4:$A$1048576, 0), MATCH(BT$4, 'Index Performance'!$B$5:$XFD$5, 0))</f>
        <v>8.1026875250700403E-3</v>
      </c>
      <c r="BU41" s="332" cm="1">
        <f t="array" ref="BU41">INDEX('Index Performance'!$B$5:$XFD$1048576,-1+MATCH($AM41,'Index Performance'!$A$4:$A$1048576, 0), MATCH(BU$4, 'Index Performance'!$B$5:$XFD$5, 0))</f>
        <v>7.8279092702169262E-3</v>
      </c>
      <c r="BV41" s="332"/>
      <c r="BW41" s="335">
        <f t="shared" si="7"/>
        <v>39447</v>
      </c>
      <c r="BX41" s="330">
        <f t="shared" si="10"/>
        <v>1.4664299197314585E-3</v>
      </c>
      <c r="BY41" s="338">
        <f t="shared" si="11"/>
        <v>-5.4794520547945207E-5</v>
      </c>
      <c r="BZ41" s="333">
        <f t="shared" si="8"/>
        <v>-2.3329369792168819E-4</v>
      </c>
      <c r="CA41" s="356">
        <v>2.9379738789316878E-3</v>
      </c>
      <c r="CB41" s="339">
        <f t="shared" si="12"/>
        <v>1.6997236176531467E-3</v>
      </c>
      <c r="CD41" s="335">
        <f t="shared" si="13"/>
        <v>39447</v>
      </c>
      <c r="CE41" s="330">
        <f t="shared" si="14"/>
        <v>4.8791188635504456E-3</v>
      </c>
      <c r="CF41" s="338">
        <f t="shared" si="15"/>
        <v>-5.4794520547945207E-5</v>
      </c>
      <c r="CG41" s="333">
        <f t="shared" si="16"/>
        <v>3.1736031116584851E-3</v>
      </c>
      <c r="CH41" s="333"/>
      <c r="CI41" s="339">
        <f t="shared" si="17"/>
        <v>1.7055157518919605E-3</v>
      </c>
      <c r="CK41" s="335">
        <f t="shared" si="18"/>
        <v>39447</v>
      </c>
      <c r="CL41" s="354">
        <f t="shared" si="19"/>
        <v>8.5408268574721537E-3</v>
      </c>
      <c r="CM41" s="338">
        <f t="shared" si="20"/>
        <v>-5.4794520547945207E-5</v>
      </c>
      <c r="CN41" s="333">
        <f t="shared" si="21"/>
        <v>6.8290963275585703E-3</v>
      </c>
      <c r="CO41" s="336" t="s">
        <v>0</v>
      </c>
      <c r="CP41" s="339">
        <f t="shared" si="22"/>
        <v>1.7117305299135833E-3</v>
      </c>
      <c r="CR41" s="335">
        <f t="shared" si="9"/>
        <v>39447</v>
      </c>
      <c r="CS41" s="354">
        <f t="shared" si="23"/>
        <v>-3.5788608739584235E-3</v>
      </c>
      <c r="CT41" s="338">
        <f t="shared" si="24"/>
        <v>-5.4794520547945207E-5</v>
      </c>
      <c r="CU41" s="333">
        <f t="shared" si="25"/>
        <v>-5.2700214487939601E-3</v>
      </c>
      <c r="CV41" s="336" t="s">
        <v>0</v>
      </c>
      <c r="CW41" s="339">
        <f t="shared" si="26"/>
        <v>1.6911605748355365E-3</v>
      </c>
      <c r="CZ41" s="330">
        <f>_xlfn.XLOOKUP($A41,'Index Performance'!$A$17:$A$498,'Index Performance'!$AP$17:$AP$498,"---",FALSE)</f>
        <v>5.2843834558093938E-3</v>
      </c>
      <c r="DA41" s="330">
        <f>_xlfn.XLOOKUP($A41,'Index Performance'!$A$17:$A$498,'Index Performance'!$B$17:$B$498,"---",FALSE)</f>
        <v>2.1823839999999999E-3</v>
      </c>
      <c r="DB41" s="330">
        <f>_xlfn.XLOOKUP($A41,'Index Performance'!$A$17:$A$498,'Index Performance'!$Q$17:$Q$498,"---",FALSE)</f>
        <v>-1.1070109999999999E-2</v>
      </c>
      <c r="DC41" s="330">
        <f>_xlfn.XLOOKUP($A41,'Index Performance'!$A$17:$A$498,'Index Performance'!$W$17:$W$498,"---",FALSE)</f>
        <v>-1.3886093479168471E-3</v>
      </c>
    </row>
    <row r="42" spans="1:107">
      <c r="A42" s="331">
        <v>39478</v>
      </c>
      <c r="B42" s="330">
        <v>1.9999999998601959E-2</v>
      </c>
      <c r="C42" s="332">
        <v>0.13000000002715759</v>
      </c>
      <c r="D42" s="332">
        <v>0.1000000000013109</v>
      </c>
      <c r="E42" s="332">
        <v>1.499999999771476E-2</v>
      </c>
      <c r="F42" s="332">
        <v>0</v>
      </c>
      <c r="G42" s="332">
        <v>4.9999999981193534E-3</v>
      </c>
      <c r="H42" s="332">
        <v>4.9999999982402394E-3</v>
      </c>
      <c r="I42" s="332">
        <v>4.9999999981495949E-3</v>
      </c>
      <c r="J42" s="332">
        <v>1.9999999998819781E-2</v>
      </c>
      <c r="K42" s="332">
        <v>0</v>
      </c>
      <c r="L42" s="332">
        <v>0</v>
      </c>
      <c r="M42" s="332">
        <v>0</v>
      </c>
      <c r="N42" s="332">
        <v>0</v>
      </c>
      <c r="O42" s="332">
        <v>2.9269525264269382E-13</v>
      </c>
      <c r="P42" s="332">
        <v>0.17500000000415611</v>
      </c>
      <c r="Q42" s="332">
        <v>7.5000000012909081E-3</v>
      </c>
      <c r="R42" s="332">
        <v>7.4999999985486416E-3</v>
      </c>
      <c r="S42" s="332">
        <v>4.9999999985240644E-3</v>
      </c>
      <c r="T42" s="332">
        <v>2.499999984388844E-2</v>
      </c>
      <c r="U42" s="332">
        <v>3.8381966328082369E-13</v>
      </c>
      <c r="V42" s="332">
        <v>0</v>
      </c>
      <c r="W42" s="332">
        <v>7.5000000078809664E-2</v>
      </c>
      <c r="X42" s="332">
        <v>0.10000000001034889</v>
      </c>
      <c r="Y42" s="332">
        <v>0.1000000000077087</v>
      </c>
      <c r="Z42" s="332">
        <v>8.4999999996046419E-2</v>
      </c>
      <c r="AA42" s="332">
        <v>1.000000004628252E-2</v>
      </c>
      <c r="AB42" s="332">
        <v>0</v>
      </c>
      <c r="AC42" s="332">
        <v>0</v>
      </c>
      <c r="AD42" s="332">
        <v>1.269276844134186E-12</v>
      </c>
      <c r="AE42" s="332">
        <v>3.555765182093184E-12</v>
      </c>
      <c r="AF42" s="332">
        <v>5.0000000001827923E-2</v>
      </c>
      <c r="AG42" s="332">
        <v>-1.5506929074149411E-11</v>
      </c>
      <c r="AH42" s="332">
        <v>1.0000000002856609E-2</v>
      </c>
      <c r="AI42" s="332">
        <v>5.0000000001602117E-2</v>
      </c>
      <c r="AJ42" s="321"/>
      <c r="AK42" s="333">
        <f t="shared" si="5"/>
        <v>1</v>
      </c>
      <c r="AL42" s="334"/>
      <c r="AM42" s="335">
        <f t="shared" si="6"/>
        <v>39478</v>
      </c>
      <c r="AN42" s="332" cm="1">
        <f t="array" ref="AN42">INDEX('Index Performance'!$B$5:$XFD$1048576,-1+MATCH($AM42,'Index Performance'!$A$4:$A$1048576, 0), MATCH(AN$4, 'Index Performance'!$B$5:$XFD$5, 0))</f>
        <v>8.9334710000000001E-3</v>
      </c>
      <c r="AO42" s="332" cm="1">
        <f t="array" ref="AO42">INDEX('Index Performance'!$B$5:$XFD$1048576,-1+MATCH($AM42,'Index Performance'!$A$4:$A$1048576, 0), MATCH(AO$4, 'Index Performance'!$B$5:$XFD$5, 0))</f>
        <v>2.538663E-2</v>
      </c>
      <c r="AP42" s="332" cm="1">
        <f t="array" ref="AP42">INDEX('Index Performance'!$B$5:$XFD$1048576,-1+MATCH($AM42,'Index Performance'!$A$4:$A$1048576, 0), MATCH(AP$4, 'Index Performance'!$B$5:$XFD$5, 0))</f>
        <v>3.9605229999999998E-2</v>
      </c>
      <c r="AQ42" s="332" cm="1">
        <f t="array" ref="AQ42">INDEX('Index Performance'!$B$5:$XFD$1048576,-1+MATCH($AM42,'Index Performance'!$A$4:$A$1048576, 0), MATCH(AQ$4, 'Index Performance'!$B$5:$XFD$5, 0))</f>
        <v>-1.214411915997593E-2</v>
      </c>
      <c r="AR42" s="332" cm="1">
        <f t="array" ref="AR42">INDEX('Index Performance'!$B$5:$XFD$1048576,-1+MATCH($AM42,'Index Performance'!$A$4:$A$1048576, 0), MATCH(AR$4, 'Index Performance'!$B$5:$XFD$5, 0))</f>
        <v>5.9292330000000008E-3</v>
      </c>
      <c r="AS42" s="332" cm="1">
        <f t="array" ref="AS42">INDEX('Index Performance'!$B$5:$XFD$1048576,-1+MATCH($AM42,'Index Performance'!$A$4:$A$1048576, 0), MATCH(AS$4, 'Index Performance'!$B$5:$XFD$5, 0))</f>
        <v>7.997232453808234E-3</v>
      </c>
      <c r="AT42" s="332" cm="1">
        <f t="array" ref="AT42">INDEX('Index Performance'!$B$5:$XFD$1048576,-1+MATCH($AM42,'Index Performance'!$A$4:$A$1048576, 0), MATCH(AT$4, 'Index Performance'!$B$5:$XFD$5, 0))</f>
        <v>4.6260750000000003E-3</v>
      </c>
      <c r="AU42" s="332" cm="1">
        <f t="array" ref="AU42">INDEX('Index Performance'!$B$5:$XFD$1048576,-1+MATCH($AM42,'Index Performance'!$A$4:$A$1048576, 0), MATCH(AU$4, 'Index Performance'!$B$5:$XFD$5, 0))</f>
        <v>1.2702158763021831E-2</v>
      </c>
      <c r="AV42" s="332" cm="1">
        <f t="array" ref="AV42">INDEX('Index Performance'!$B$5:$XFD$1048576,-1+MATCH($AM42,'Index Performance'!$A$4:$A$1048576, 0), MATCH(AV$4, 'Index Performance'!$B$5:$XFD$5, 0))</f>
        <v>1.4083783089180013E-2</v>
      </c>
      <c r="AW42" s="332" cm="1">
        <f t="array" ref="AW42">INDEX('Index Performance'!$B$5:$XFD$1048576,-1+MATCH($AM42,'Index Performance'!$A$4:$A$1048576, 0), MATCH(AW$4, 'Index Performance'!$B$5:$XFD$5, 0))</f>
        <v>-3.9278883885371374E-2</v>
      </c>
      <c r="AX42" s="332" cm="1">
        <f t="array" ref="AX42">INDEX('Index Performance'!$B$5:$XFD$1048576,-1+MATCH($AM42,'Index Performance'!$A$4:$A$1048576, 0), MATCH(AX$4, 'Index Performance'!$B$5:$XFD$5, 0))</f>
        <v>-1.98763E-2</v>
      </c>
      <c r="AY42" s="332" cm="1">
        <f t="array" ref="AY42">INDEX('Index Performance'!$B$5:$XFD$1048576,-1+MATCH($AM42,'Index Performance'!$A$4:$A$1048576, 0), MATCH(AY$4, 'Index Performance'!$B$5:$XFD$5, 0))</f>
        <v>2.5176541935634233E-3</v>
      </c>
      <c r="AZ42" s="332" cm="1">
        <f t="array" ref="AZ42">INDEX('Index Performance'!$B$5:$XFD$1048576,-1+MATCH($AM42,'Index Performance'!$A$4:$A$1048576, 0), MATCH(AZ$4, 'Index Performance'!$B$5:$XFD$5, 0))</f>
        <v>-2.3519967045364076E-2</v>
      </c>
      <c r="BA42" s="332" cm="1">
        <f t="array" ref="BA42">INDEX('Index Performance'!$B$5:$XFD$1048576,-1+MATCH($AM42,'Index Performance'!$A$4:$A$1048576, 0), MATCH(BA$4, 'Index Performance'!$B$5:$XFD$5, 0))</f>
        <v>-8.1905629999999993E-2</v>
      </c>
      <c r="BB42" s="332" cm="1">
        <f t="array" ref="BB42">INDEX('Index Performance'!$B$5:$XFD$1048576,-1+MATCH($AM42,'Index Performance'!$A$4:$A$1048576, 0), MATCH(BB$4, 'Index Performance'!$B$5:$XFD$5, 0))</f>
        <v>-6.1033280000000002E-2</v>
      </c>
      <c r="BC42" s="332" cm="1">
        <f t="array" ref="BC42">INDEX('Index Performance'!$B$5:$XFD$1048576,-1+MATCH($AM42,'Index Performance'!$A$4:$A$1048576, 0), MATCH(BC$4, 'Index Performance'!$B$5:$XFD$5, 0))</f>
        <v>-0.10434060000000001</v>
      </c>
      <c r="BD42" s="332" cm="1">
        <f t="array" ref="BD42">INDEX('Index Performance'!$B$5:$XFD$1048576,-1+MATCH($AM42,'Index Performance'!$A$4:$A$1048576, 0), MATCH(BD$4, 'Index Performance'!$B$5:$XFD$5, 0))</f>
        <v>-4.5703120000000007E-2</v>
      </c>
      <c r="BE42" s="332" cm="1">
        <f t="array" ref="BE42">INDEX('Index Performance'!$B$5:$XFD$1048576,-1+MATCH($AM42,'Index Performance'!$A$4:$A$1048576, 0), MATCH(BE$4, 'Index Performance'!$B$5:$XFD$5, 0))</f>
        <v>-0.12591088613228019</v>
      </c>
      <c r="BF42" s="332" cm="1">
        <f t="array" ref="BF42">INDEX('Index Performance'!$B$5:$XFD$1048576,-1+MATCH($AM42,'Index Performance'!$A$4:$A$1048576, 0), MATCH(BF$4, 'Index Performance'!$B$5:$XFD$5, 0))</f>
        <v>-0.1025562</v>
      </c>
      <c r="BG42" s="332" cm="1">
        <f t="array" ref="BG42">INDEX('Index Performance'!$B$5:$XFD$1048576,-1+MATCH($AM42,'Index Performance'!$A$4:$A$1048576, 0), MATCH(BG$4, 'Index Performance'!$B$5:$XFD$5, 0))</f>
        <v>-2.0567060665609205E-2</v>
      </c>
      <c r="BH42" s="332" cm="1">
        <f t="array" ref="BH42">INDEX('Index Performance'!$B$5:$XFD$1048576,-1+MATCH($AM42,'Index Performance'!$A$4:$A$1048576, 0), MATCH(BH$4, 'Index Performance'!$B$5:$XFD$5, 0))</f>
        <v>-3.3706654539672143E-2</v>
      </c>
      <c r="BI42" s="332" cm="1">
        <f t="array" ref="BI42">INDEX('Index Performance'!$B$5:$XFD$1048576,-1+MATCH($AM42,'Index Performance'!$A$4:$A$1048576, 0), MATCH(BI$4, 'Index Performance'!$B$5:$XFD$5, 0))</f>
        <v>-3.390775909282906E-2</v>
      </c>
      <c r="BJ42" s="332" cm="1">
        <f t="array" ref="BJ42">INDEX('Index Performance'!$B$5:$XFD$1048576,-1+MATCH($AM42,'Index Performance'!$A$4:$A$1048576, 0), MATCH(BJ$4, 'Index Performance'!$B$5:$XFD$5, 0))</f>
        <v>3.819069552632115E-2</v>
      </c>
      <c r="BK42" s="332" cm="1">
        <f t="array" ref="BK42">INDEX('Index Performance'!$B$5:$XFD$1048576,-1+MATCH($AM42,'Index Performance'!$A$4:$A$1048576, 0), MATCH(BK$4, 'Index Performance'!$B$5:$XFD$5, 0))</f>
        <v>-3.3142827297388933E-2</v>
      </c>
      <c r="BL42" s="332" t="str" cm="1">
        <f t="array" ref="BL42">INDEX('Index Performance'!$B$5:$XFD$1048576,-1+MATCH($AM42,'Index Performance'!$A$4:$A$1048576, 0), MATCH(BL$4, 'Index Performance'!$B$5:$XFD$5, 0))</f>
        <v/>
      </c>
      <c r="BM42" s="332" t="str" cm="1">
        <f t="array" ref="BM42">INDEX('Index Performance'!$B$5:$XFD$1048576,-1+MATCH($AM42,'Index Performance'!$A$4:$A$1048576, 0), MATCH(BM$4, 'Index Performance'!$B$5:$XFD$5, 0))</f>
        <v/>
      </c>
      <c r="BN42" s="332" t="str" cm="1">
        <f t="array" ref="BN42">INDEX('Index Performance'!$B$5:$XFD$1048576,-1+MATCH($AM42,'Index Performance'!$A$4:$A$1048576, 0), MATCH(BN$4, 'Index Performance'!$B$5:$XFD$5, 0))</f>
        <v/>
      </c>
      <c r="BO42" s="332" t="str" cm="1">
        <f t="array" ref="BO42">INDEX('Index Performance'!$B$5:$XFD$1048576,-1+MATCH($AM42,'Index Performance'!$A$4:$A$1048576, 0), MATCH(BO$4, 'Index Performance'!$B$5:$XFD$5, 0))</f>
        <v/>
      </c>
      <c r="BP42" s="332" cm="1">
        <f t="array" ref="BP42">INDEX('Index Performance'!$B$5:$XFD$1048576,-1+MATCH($AM42,'Index Performance'!$A$4:$A$1048576, 0), MATCH(BP$4, 'Index Performance'!$B$5:$XFD$5, 0))</f>
        <v>4.2236773610235812E-2</v>
      </c>
      <c r="BQ42" s="332" cm="1">
        <f t="array" ref="BQ42">INDEX('Index Performance'!$B$5:$XFD$1048576,-1+MATCH($AM42,'Index Performance'!$A$4:$A$1048576, 0), MATCH(BQ$4, 'Index Performance'!$B$5:$XFD$5, 0))</f>
        <v>3.2278836852100312E-2</v>
      </c>
      <c r="BR42" s="332" cm="1">
        <f t="array" ref="BR42">INDEX('Index Performance'!$B$5:$XFD$1048576,-1+MATCH($AM42,'Index Performance'!$A$4:$A$1048576, 0), MATCH(BR$4, 'Index Performance'!$B$5:$XFD$5, 0))</f>
        <v>0.10900006140592278</v>
      </c>
      <c r="BS42" s="332" cm="1">
        <f t="array" ref="BS42">INDEX('Index Performance'!$B$5:$XFD$1048576,-1+MATCH($AM42,'Index Performance'!$A$4:$A$1048576, 0), MATCH(BS$4, 'Index Performance'!$B$5:$XFD$5, 0))</f>
        <v>-4.2563896758890385E-2</v>
      </c>
      <c r="BT42" s="332" cm="1">
        <f t="array" ref="BT42">INDEX('Index Performance'!$B$5:$XFD$1048576,-1+MATCH($AM42,'Index Performance'!$A$4:$A$1048576, 0), MATCH(BT$4, 'Index Performance'!$B$5:$XFD$5, 0))</f>
        <v>9.9474773197516519E-3</v>
      </c>
      <c r="BU42" s="332" cm="1">
        <f t="array" ref="BU42">INDEX('Index Performance'!$B$5:$XFD$1048576,-1+MATCH($AM42,'Index Performance'!$A$4:$A$1048576, 0), MATCH(BU$4, 'Index Performance'!$B$5:$XFD$5, 0))</f>
        <v>8.0117424010763827E-3</v>
      </c>
      <c r="BV42" s="332"/>
      <c r="BW42" s="335">
        <f t="shared" si="7"/>
        <v>39478</v>
      </c>
      <c r="BX42" s="330">
        <f t="shared" si="10"/>
        <v>-7.1913957018869806E-3</v>
      </c>
      <c r="BY42" s="338">
        <f t="shared" si="11"/>
        <v>-5.4794520547945207E-5</v>
      </c>
      <c r="BZ42" s="333">
        <f t="shared" si="8"/>
        <v>-8.876424957106388E-3</v>
      </c>
      <c r="CA42" s="356">
        <v>-2.287475596628474E-2</v>
      </c>
      <c r="CB42" s="339">
        <f t="shared" si="12"/>
        <v>1.6850292552194075E-3</v>
      </c>
      <c r="CD42" s="335">
        <f t="shared" si="13"/>
        <v>39478</v>
      </c>
      <c r="CE42" s="330">
        <f t="shared" si="14"/>
        <v>-2.160058914718252E-2</v>
      </c>
      <c r="CF42" s="338">
        <f t="shared" si="15"/>
        <v>-5.4794520547945207E-5</v>
      </c>
      <c r="CG42" s="333">
        <f t="shared" si="16"/>
        <v>-2.3261162618684605E-2</v>
      </c>
      <c r="CH42" s="333"/>
      <c r="CI42" s="339">
        <f t="shared" si="17"/>
        <v>1.6605734715020859E-3</v>
      </c>
      <c r="CK42" s="335">
        <f t="shared" si="18"/>
        <v>39478</v>
      </c>
      <c r="CL42" s="354">
        <f t="shared" si="19"/>
        <v>-2.2395477299279581E-2</v>
      </c>
      <c r="CM42" s="338">
        <f t="shared" si="20"/>
        <v>-5.4794520547945207E-5</v>
      </c>
      <c r="CN42" s="333">
        <f t="shared" si="21"/>
        <v>-2.4054701658994038E-2</v>
      </c>
      <c r="CO42" s="336" t="s">
        <v>0</v>
      </c>
      <c r="CP42" s="339">
        <f t="shared" si="22"/>
        <v>1.6592243597144569E-3</v>
      </c>
      <c r="CR42" s="335">
        <f t="shared" si="9"/>
        <v>39478</v>
      </c>
      <c r="CS42" s="354">
        <f t="shared" si="23"/>
        <v>-3.1553505332804599E-2</v>
      </c>
      <c r="CT42" s="338">
        <f t="shared" si="24"/>
        <v>-5.4794520547945207E-5</v>
      </c>
      <c r="CU42" s="333">
        <f t="shared" si="25"/>
        <v>-3.3197186369173792E-2</v>
      </c>
      <c r="CV42" s="336" t="s">
        <v>0</v>
      </c>
      <c r="CW42" s="339">
        <f t="shared" si="26"/>
        <v>1.6436810363691934E-3</v>
      </c>
      <c r="CZ42" s="330">
        <f>_xlfn.XLOOKUP($A42,'Index Performance'!$A$17:$A$498,'Index Performance'!$AP$17:$AP$498,"---",FALSE)</f>
        <v>7.373977916848462E-3</v>
      </c>
      <c r="DA42" s="330">
        <f>_xlfn.XLOOKUP($A42,'Index Performance'!$A$17:$A$498,'Index Performance'!$B$17:$B$498,"---",FALSE)</f>
        <v>1.650857E-2</v>
      </c>
      <c r="DB42" s="330">
        <f>_xlfn.XLOOKUP($A42,'Index Performance'!$A$17:$A$498,'Index Performance'!$Q$17:$Q$498,"---",FALSE)</f>
        <v>-8.1905629999999993E-2</v>
      </c>
      <c r="DC42" s="330">
        <f>_xlfn.XLOOKUP($A42,'Index Performance'!$A$17:$A$498,'Index Performance'!$W$17:$W$498,"---",FALSE)</f>
        <v>-2.0567060665609205E-2</v>
      </c>
    </row>
    <row r="43" spans="1:107">
      <c r="A43" s="331">
        <v>39507</v>
      </c>
      <c r="B43" s="330">
        <v>1.9999999999394381E-2</v>
      </c>
      <c r="C43" s="332">
        <v>0.13000000001457171</v>
      </c>
      <c r="D43" s="332">
        <v>0.10000000000073909</v>
      </c>
      <c r="E43" s="332">
        <v>1.4999999998549059E-2</v>
      </c>
      <c r="F43" s="332">
        <v>0</v>
      </c>
      <c r="G43" s="332">
        <v>4.9999999993248501E-3</v>
      </c>
      <c r="H43" s="332">
        <v>4.9999999990516866E-3</v>
      </c>
      <c r="I43" s="332">
        <v>4.9999999991714606E-3</v>
      </c>
      <c r="J43" s="332">
        <v>2.0000000000246671E-2</v>
      </c>
      <c r="K43" s="332">
        <v>0</v>
      </c>
      <c r="L43" s="332">
        <v>0</v>
      </c>
      <c r="M43" s="332">
        <v>0</v>
      </c>
      <c r="N43" s="332">
        <v>0</v>
      </c>
      <c r="O43" s="332">
        <v>1.448457720603685E-13</v>
      </c>
      <c r="P43" s="332">
        <v>0.17499999999948501</v>
      </c>
      <c r="Q43" s="332">
        <v>7.4999999990931756E-3</v>
      </c>
      <c r="R43" s="332">
        <v>7.5000000001413606E-3</v>
      </c>
      <c r="S43" s="332">
        <v>4.9999999987812849E-3</v>
      </c>
      <c r="T43" s="332">
        <v>2.4999999849304622E-2</v>
      </c>
      <c r="U43" s="332">
        <v>4.6583170017957495E-13</v>
      </c>
      <c r="V43" s="332">
        <v>0</v>
      </c>
      <c r="W43" s="332">
        <v>7.5000000077715567E-2</v>
      </c>
      <c r="X43" s="332">
        <v>0.10000000001179531</v>
      </c>
      <c r="Y43" s="332">
        <v>0.1000000000065915</v>
      </c>
      <c r="Z43" s="332">
        <v>8.4999999995036601E-2</v>
      </c>
      <c r="AA43" s="332">
        <v>1.00000000454655E-2</v>
      </c>
      <c r="AB43" s="332">
        <v>0</v>
      </c>
      <c r="AC43" s="332">
        <v>0</v>
      </c>
      <c r="AD43" s="332">
        <v>8.9012840054512227E-13</v>
      </c>
      <c r="AE43" s="332">
        <v>7.7475324939667882E-12</v>
      </c>
      <c r="AF43" s="332">
        <v>5.0000000001319302E-2</v>
      </c>
      <c r="AG43" s="332">
        <v>-8.4801055066918707E-12</v>
      </c>
      <c r="AH43" s="332">
        <v>1.00000000021239E-2</v>
      </c>
      <c r="AI43" s="332">
        <v>5.000000000132971E-2</v>
      </c>
      <c r="AJ43" s="321"/>
      <c r="AK43" s="333">
        <f t="shared" si="5"/>
        <v>1</v>
      </c>
      <c r="AL43" s="334"/>
      <c r="AM43" s="335">
        <f t="shared" si="6"/>
        <v>39507</v>
      </c>
      <c r="AN43" s="332" cm="1">
        <f t="array" ref="AN43">INDEX('Index Performance'!$B$5:$XFD$1048576,-1+MATCH($AM43,'Index Performance'!$A$4:$A$1048576, 0), MATCH(AN$4, 'Index Performance'!$B$5:$XFD$5, 0))</f>
        <v>-2.3122709999999999E-3</v>
      </c>
      <c r="AO43" s="332" cm="1">
        <f t="array" ref="AO43">INDEX('Index Performance'!$B$5:$XFD$1048576,-1+MATCH($AM43,'Index Performance'!$A$4:$A$1048576, 0), MATCH(AO$4, 'Index Performance'!$B$5:$XFD$5, 0))</f>
        <v>1.1396099999999999E-2</v>
      </c>
      <c r="AP43" s="332" cm="1">
        <f t="array" ref="AP43">INDEX('Index Performance'!$B$5:$XFD$1048576,-1+MATCH($AM43,'Index Performance'!$A$4:$A$1048576, 0), MATCH(AP$4, 'Index Performance'!$B$5:$XFD$5, 0))</f>
        <v>1.2293130000000001E-2</v>
      </c>
      <c r="AQ43" s="332" cm="1">
        <f t="array" ref="AQ43">INDEX('Index Performance'!$B$5:$XFD$1048576,-1+MATCH($AM43,'Index Performance'!$A$4:$A$1048576, 0), MATCH(AQ$4, 'Index Performance'!$B$5:$XFD$5, 0))</f>
        <v>-1.1204240533118082E-2</v>
      </c>
      <c r="AR43" s="332" cm="1">
        <f t="array" ref="AR43">INDEX('Index Performance'!$B$5:$XFD$1048576,-1+MATCH($AM43,'Index Performance'!$A$4:$A$1048576, 0), MATCH(AR$4, 'Index Performance'!$B$5:$XFD$5, 0))</f>
        <v>-1.7605680000000001E-3</v>
      </c>
      <c r="AS43" s="332" cm="1">
        <f t="array" ref="AS43">INDEX('Index Performance'!$B$5:$XFD$1048576,-1+MATCH($AM43,'Index Performance'!$A$4:$A$1048576, 0), MATCH(AS$4, 'Index Performance'!$B$5:$XFD$5, 0))</f>
        <v>2.244261379143353E-3</v>
      </c>
      <c r="AT43" s="332" cm="1">
        <f t="array" ref="AT43">INDEX('Index Performance'!$B$5:$XFD$1048576,-1+MATCH($AM43,'Index Performance'!$A$4:$A$1048576, 0), MATCH(AT$4, 'Index Performance'!$B$5:$XFD$5, 0))</f>
        <v>-4.2211560000000002E-3</v>
      </c>
      <c r="AU43" s="332" cm="1">
        <f t="array" ref="AU43">INDEX('Index Performance'!$B$5:$XFD$1048576,-1+MATCH($AM43,'Index Performance'!$A$4:$A$1048576, 0), MATCH(AU$4, 'Index Performance'!$B$5:$XFD$5, 0))</f>
        <v>-2.0777541785945708E-3</v>
      </c>
      <c r="AV43" s="332" cm="1">
        <f t="array" ref="AV43">INDEX('Index Performance'!$B$5:$XFD$1048576,-1+MATCH($AM43,'Index Performance'!$A$4:$A$1048576, 0), MATCH(AV$4, 'Index Performance'!$B$5:$XFD$5, 0))</f>
        <v>-4.6631861726391666E-3</v>
      </c>
      <c r="AW43" s="332" cm="1">
        <f t="array" ref="AW43">INDEX('Index Performance'!$B$5:$XFD$1048576,-1+MATCH($AM43,'Index Performance'!$A$4:$A$1048576, 0), MATCH(AW$4, 'Index Performance'!$B$5:$XFD$5, 0))</f>
        <v>-1.1079739225607788E-2</v>
      </c>
      <c r="AX43" s="332" cm="1">
        <f t="array" ref="AX43">INDEX('Index Performance'!$B$5:$XFD$1048576,-1+MATCH($AM43,'Index Performance'!$A$4:$A$1048576, 0), MATCH(AX$4, 'Index Performance'!$B$5:$XFD$5, 0))</f>
        <v>-1.5581640000000001E-2</v>
      </c>
      <c r="AY43" s="332" cm="1">
        <f t="array" ref="AY43">INDEX('Index Performance'!$B$5:$XFD$1048576,-1+MATCH($AM43,'Index Performance'!$A$4:$A$1048576, 0), MATCH(AY$4, 'Index Performance'!$B$5:$XFD$5, 0))</f>
        <v>-1.4146779838966395E-2</v>
      </c>
      <c r="AZ43" s="332" cm="1">
        <f t="array" ref="AZ43">INDEX('Index Performance'!$B$5:$XFD$1048576,-1+MATCH($AM43,'Index Performance'!$A$4:$A$1048576, 0), MATCH(AZ$4, 'Index Performance'!$B$5:$XFD$5, 0))</f>
        <v>-5.2300427847221664E-3</v>
      </c>
      <c r="BA43" s="332" cm="1">
        <f t="array" ref="BA43">INDEX('Index Performance'!$B$5:$XFD$1048576,-1+MATCH($AM43,'Index Performance'!$A$4:$A$1048576, 0), MATCH(BA$4, 'Index Performance'!$B$5:$XFD$5, 0))</f>
        <v>2.8266699999999999E-3</v>
      </c>
      <c r="BB43" s="332" cm="1">
        <f t="array" ref="BB43">INDEX('Index Performance'!$B$5:$XFD$1048576,-1+MATCH($AM43,'Index Performance'!$A$4:$A$1048576, 0), MATCH(BB$4, 'Index Performance'!$B$5:$XFD$5, 0))</f>
        <v>-3.1743009999999995E-2</v>
      </c>
      <c r="BC43" s="332" cm="1">
        <f t="array" ref="BC43">INDEX('Index Performance'!$B$5:$XFD$1048576,-1+MATCH($AM43,'Index Performance'!$A$4:$A$1048576, 0), MATCH(BC$4, 'Index Performance'!$B$5:$XFD$5, 0))</f>
        <v>1.6057429999999998E-2</v>
      </c>
      <c r="BD43" s="332" cm="1">
        <f t="array" ref="BD43">INDEX('Index Performance'!$B$5:$XFD$1048576,-1+MATCH($AM43,'Index Performance'!$A$4:$A$1048576, 0), MATCH(BD$4, 'Index Performance'!$B$5:$XFD$5, 0))</f>
        <v>6.888201E-3</v>
      </c>
      <c r="BE43" s="332" cm="1">
        <f t="array" ref="BE43">INDEX('Index Performance'!$B$5:$XFD$1048576,-1+MATCH($AM43,'Index Performance'!$A$4:$A$1048576, 0), MATCH(BE$4, 'Index Performance'!$B$5:$XFD$5, 0))</f>
        <v>4.9829764215483685E-2</v>
      </c>
      <c r="BF43" s="332" cm="1">
        <f t="array" ref="BF43">INDEX('Index Performance'!$B$5:$XFD$1048576,-1+MATCH($AM43,'Index Performance'!$A$4:$A$1048576, 0), MATCH(BF$4, 'Index Performance'!$B$5:$XFD$5, 0))</f>
        <v>7.401162E-2</v>
      </c>
      <c r="BG43" s="332" cm="1">
        <f t="array" ref="BG43">INDEX('Index Performance'!$B$5:$XFD$1048576,-1+MATCH($AM43,'Index Performance'!$A$4:$A$1048576, 0), MATCH(BG$4, 'Index Performance'!$B$5:$XFD$5, 0))</f>
        <v>1.7687244068611108E-2</v>
      </c>
      <c r="BH43" s="332" cm="1">
        <f t="array" ref="BH43">INDEX('Index Performance'!$B$5:$XFD$1048576,-1+MATCH($AM43,'Index Performance'!$A$4:$A$1048576, 0), MATCH(BH$4, 'Index Performance'!$B$5:$XFD$5, 0))</f>
        <v>1.3864996612573011E-2</v>
      </c>
      <c r="BI43" s="332" cm="1">
        <f t="array" ref="BI43">INDEX('Index Performance'!$B$5:$XFD$1048576,-1+MATCH($AM43,'Index Performance'!$A$4:$A$1048576, 0), MATCH(BI$4, 'Index Performance'!$B$5:$XFD$5, 0))</f>
        <v>1.6815365681034589E-2</v>
      </c>
      <c r="BJ43" s="332" cm="1">
        <f t="array" ref="BJ43">INDEX('Index Performance'!$B$5:$XFD$1048576,-1+MATCH($AM43,'Index Performance'!$A$4:$A$1048576, 0), MATCH(BJ$4, 'Index Performance'!$B$5:$XFD$5, 0))</f>
        <v>8.5355747514632485E-2</v>
      </c>
      <c r="BK43" s="332" cm="1">
        <f t="array" ref="BK43">INDEX('Index Performance'!$B$5:$XFD$1048576,-1+MATCH($AM43,'Index Performance'!$A$4:$A$1048576, 0), MATCH(BK$4, 'Index Performance'!$B$5:$XFD$5, 0))</f>
        <v>-1.400016860770148E-2</v>
      </c>
      <c r="BL43" s="332" t="str" cm="1">
        <f t="array" ref="BL43">INDEX('Index Performance'!$B$5:$XFD$1048576,-1+MATCH($AM43,'Index Performance'!$A$4:$A$1048576, 0), MATCH(BL$4, 'Index Performance'!$B$5:$XFD$5, 0))</f>
        <v/>
      </c>
      <c r="BM43" s="332" t="str" cm="1">
        <f t="array" ref="BM43">INDEX('Index Performance'!$B$5:$XFD$1048576,-1+MATCH($AM43,'Index Performance'!$A$4:$A$1048576, 0), MATCH(BM$4, 'Index Performance'!$B$5:$XFD$5, 0))</f>
        <v/>
      </c>
      <c r="BN43" s="332" t="str" cm="1">
        <f t="array" ref="BN43">INDEX('Index Performance'!$B$5:$XFD$1048576,-1+MATCH($AM43,'Index Performance'!$A$4:$A$1048576, 0), MATCH(BN$4, 'Index Performance'!$B$5:$XFD$5, 0))</f>
        <v/>
      </c>
      <c r="BO43" s="332" t="str" cm="1">
        <f t="array" ref="BO43">INDEX('Index Performance'!$B$5:$XFD$1048576,-1+MATCH($AM43,'Index Performance'!$A$4:$A$1048576, 0), MATCH(BO$4, 'Index Performance'!$B$5:$XFD$5, 0))</f>
        <v/>
      </c>
      <c r="BP43" s="332" cm="1">
        <f t="array" ref="BP43">INDEX('Index Performance'!$B$5:$XFD$1048576,-1+MATCH($AM43,'Index Performance'!$A$4:$A$1048576, 0), MATCH(BP$4, 'Index Performance'!$B$5:$XFD$5, 0))</f>
        <v>0.12283980799461625</v>
      </c>
      <c r="BQ43" s="332" cm="1">
        <f t="array" ref="BQ43">INDEX('Index Performance'!$B$5:$XFD$1048576,-1+MATCH($AM43,'Index Performance'!$A$4:$A$1048576, 0), MATCH(BQ$4, 'Index Performance'!$B$5:$XFD$5, 0))</f>
        <v>0.12541737216229598</v>
      </c>
      <c r="BR43" s="332" cm="1">
        <f t="array" ref="BR43">INDEX('Index Performance'!$B$5:$XFD$1048576,-1+MATCH($AM43,'Index Performance'!$A$4:$A$1048576, 0), MATCH(BR$4, 'Index Performance'!$B$5:$XFD$5, 0))</f>
        <v>8.2255316938187217E-2</v>
      </c>
      <c r="BS43" s="332" cm="1">
        <f t="array" ref="BS43">INDEX('Index Performance'!$B$5:$XFD$1048576,-1+MATCH($AM43,'Index Performance'!$A$4:$A$1048576, 0), MATCH(BS$4, 'Index Performance'!$B$5:$XFD$5, 0))</f>
        <v>-1.8189723666347635E-2</v>
      </c>
      <c r="BT43" s="332" cm="1">
        <f t="array" ref="BT43">INDEX('Index Performance'!$B$5:$XFD$1048576,-1+MATCH($AM43,'Index Performance'!$A$4:$A$1048576, 0), MATCH(BT$4, 'Index Performance'!$B$5:$XFD$5, 0))</f>
        <v>7.6432117248443898E-3</v>
      </c>
      <c r="BU43" s="332" cm="1">
        <f t="array" ref="BU43">INDEX('Index Performance'!$B$5:$XFD$1048576,-1+MATCH($AM43,'Index Performance'!$A$4:$A$1048576, 0), MATCH(BU$4, 'Index Performance'!$B$5:$XFD$5, 0))</f>
        <v>5.2178133721636488E-3</v>
      </c>
      <c r="BV43" s="332"/>
      <c r="BW43" s="335">
        <f t="shared" si="7"/>
        <v>39507</v>
      </c>
      <c r="BX43" s="330">
        <f t="shared" si="10"/>
        <v>1.1946263749458215E-2</v>
      </c>
      <c r="BY43" s="338">
        <f t="shared" si="11"/>
        <v>-5.4794520547945207E-5</v>
      </c>
      <c r="BZ43" s="333">
        <f t="shared" si="8"/>
        <v>1.0339472494229174E-2</v>
      </c>
      <c r="CA43" s="356">
        <v>1.3169772171564009E-3</v>
      </c>
      <c r="CB43" s="339">
        <f t="shared" si="12"/>
        <v>1.6067912552290408E-3</v>
      </c>
      <c r="CD43" s="335">
        <f t="shared" si="13"/>
        <v>39507</v>
      </c>
      <c r="CE43" s="330">
        <f t="shared" si="14"/>
        <v>-4.5524654936185596E-3</v>
      </c>
      <c r="CF43" s="338">
        <f t="shared" si="15"/>
        <v>-5.4794520547945207E-5</v>
      </c>
      <c r="CG43" s="333">
        <f t="shared" si="16"/>
        <v>-6.1330596919288993E-3</v>
      </c>
      <c r="CH43" s="333"/>
      <c r="CI43" s="339">
        <f t="shared" si="17"/>
        <v>1.5805941983103398E-3</v>
      </c>
      <c r="CK43" s="335">
        <f t="shared" si="18"/>
        <v>39507</v>
      </c>
      <c r="CL43" s="354">
        <f t="shared" si="19"/>
        <v>-1.1390390657229521E-3</v>
      </c>
      <c r="CM43" s="338">
        <f t="shared" si="20"/>
        <v>-5.4794520547945207E-5</v>
      </c>
      <c r="CN43" s="333">
        <f t="shared" si="21"/>
        <v>-2.7250531800222522E-3</v>
      </c>
      <c r="CO43" s="336" t="s">
        <v>0</v>
      </c>
      <c r="CP43" s="339">
        <f t="shared" si="22"/>
        <v>1.5860141142993E-3</v>
      </c>
      <c r="CR43" s="335">
        <f t="shared" si="9"/>
        <v>39507</v>
      </c>
      <c r="CS43" s="354">
        <f t="shared" si="23"/>
        <v>1.0273625034305555E-2</v>
      </c>
      <c r="CT43" s="338">
        <f t="shared" si="24"/>
        <v>-5.4794520547945207E-5</v>
      </c>
      <c r="CU43" s="333">
        <f t="shared" si="25"/>
        <v>8.6694896328078919E-3</v>
      </c>
      <c r="CV43" s="336" t="s">
        <v>0</v>
      </c>
      <c r="CW43" s="339">
        <f t="shared" si="26"/>
        <v>1.6041354014976628E-3</v>
      </c>
      <c r="CZ43" s="330">
        <f>_xlfn.XLOOKUP($A43,'Index Performance'!$A$17:$A$498,'Index Performance'!$AP$17:$AP$498,"---",FALSE)</f>
        <v>2.5663267973117243E-3</v>
      </c>
      <c r="DA43" s="330">
        <f>_xlfn.XLOOKUP($A43,'Index Performance'!$A$17:$A$498,'Index Performance'!$B$17:$B$498,"---",FALSE)</f>
        <v>2.9100100000000002E-3</v>
      </c>
      <c r="DB43" s="330">
        <f>_xlfn.XLOOKUP($A43,'Index Performance'!$A$17:$A$498,'Index Performance'!$Q$17:$Q$498,"---",FALSE)</f>
        <v>2.8266699999999999E-3</v>
      </c>
      <c r="DC43" s="330">
        <f>_xlfn.XLOOKUP($A43,'Index Performance'!$A$17:$A$498,'Index Performance'!$W$17:$W$498,"---",FALSE)</f>
        <v>1.7687244068611108E-2</v>
      </c>
    </row>
    <row r="44" spans="1:107">
      <c r="A44" s="331">
        <v>39538</v>
      </c>
      <c r="B44" s="330">
        <v>1.999999999796883E-2</v>
      </c>
      <c r="C44" s="332">
        <v>0.13000000002644441</v>
      </c>
      <c r="D44" s="332">
        <v>9.9999999999726003E-2</v>
      </c>
      <c r="E44" s="332">
        <v>1.499999999725128E-2</v>
      </c>
      <c r="F44" s="332">
        <v>0</v>
      </c>
      <c r="G44" s="332">
        <v>4.9999999980386376E-3</v>
      </c>
      <c r="H44" s="332">
        <v>4.9999999977482683E-3</v>
      </c>
      <c r="I44" s="332">
        <v>4.9999999979288756E-3</v>
      </c>
      <c r="J44" s="332">
        <v>1.9999999999202031E-2</v>
      </c>
      <c r="K44" s="332">
        <v>0</v>
      </c>
      <c r="L44" s="332">
        <v>0</v>
      </c>
      <c r="M44" s="332">
        <v>0</v>
      </c>
      <c r="N44" s="332">
        <v>0</v>
      </c>
      <c r="O44" s="332">
        <v>7.3590824249682484E-13</v>
      </c>
      <c r="P44" s="332">
        <v>0.2624999999600488</v>
      </c>
      <c r="Q44" s="332">
        <v>4.4999999999230912E-2</v>
      </c>
      <c r="R44" s="332">
        <v>7.4999999995488146E-3</v>
      </c>
      <c r="S44" s="332">
        <v>4.9999999986148104E-3</v>
      </c>
      <c r="T44" s="332">
        <v>2.49999998525266E-2</v>
      </c>
      <c r="U44" s="332">
        <v>6.0334130994452555E-13</v>
      </c>
      <c r="V44" s="332">
        <v>5.561483716835113E-13</v>
      </c>
      <c r="W44" s="332">
        <v>5.0000000134326553E-2</v>
      </c>
      <c r="X44" s="332">
        <v>0.10000000000872861</v>
      </c>
      <c r="Y44" s="332">
        <v>0</v>
      </c>
      <c r="Z44" s="332">
        <v>8.5000000000479595E-2</v>
      </c>
      <c r="AA44" s="332">
        <v>1.000000002934652E-2</v>
      </c>
      <c r="AB44" s="332">
        <v>0</v>
      </c>
      <c r="AC44" s="332">
        <v>0</v>
      </c>
      <c r="AD44" s="332">
        <v>4.7872908324950677E-13</v>
      </c>
      <c r="AE44" s="332">
        <v>3.5006606927085028E-12</v>
      </c>
      <c r="AF44" s="332">
        <v>5.0000000000886502E-2</v>
      </c>
      <c r="AG44" s="332">
        <v>-8.7598817088974101E-12</v>
      </c>
      <c r="AH44" s="332">
        <v>1.000000000301467E-2</v>
      </c>
      <c r="AI44" s="332">
        <v>5.0000000001824349E-2</v>
      </c>
      <c r="AJ44" s="321"/>
      <c r="AK44" s="333">
        <f t="shared" si="5"/>
        <v>1</v>
      </c>
      <c r="AL44" s="334"/>
      <c r="AM44" s="335">
        <f t="shared" si="6"/>
        <v>39538</v>
      </c>
      <c r="AN44" s="332" cm="1">
        <f t="array" ref="AN44">INDEX('Index Performance'!$B$5:$XFD$1048576,-1+MATCH($AM44,'Index Performance'!$A$4:$A$1048576, 0), MATCH(AN$4, 'Index Performance'!$B$5:$XFD$5, 0))</f>
        <v>-1.3934510000000001E-2</v>
      </c>
      <c r="AO44" s="332" cm="1">
        <f t="array" ref="AO44">INDEX('Index Performance'!$B$5:$XFD$1048576,-1+MATCH($AM44,'Index Performance'!$A$4:$A$1048576, 0), MATCH(AO$4, 'Index Performance'!$B$5:$XFD$5, 0))</f>
        <v>6.9367669999999999E-3</v>
      </c>
      <c r="AP44" s="332" cm="1">
        <f t="array" ref="AP44">INDEX('Index Performance'!$B$5:$XFD$1048576,-1+MATCH($AM44,'Index Performance'!$A$4:$A$1048576, 0), MATCH(AP$4, 'Index Performance'!$B$5:$XFD$5, 0))</f>
        <v>-5.9069099999999996E-4</v>
      </c>
      <c r="AQ44" s="332" cm="1">
        <f t="array" ref="AQ44">INDEX('Index Performance'!$B$5:$XFD$1048576,-1+MATCH($AM44,'Index Performance'!$A$4:$A$1048576, 0), MATCH(AQ$4, 'Index Performance'!$B$5:$XFD$5, 0))</f>
        <v>-5.3204118354150953E-3</v>
      </c>
      <c r="AR44" s="332" cm="1">
        <f t="array" ref="AR44">INDEX('Index Performance'!$B$5:$XFD$1048576,-1+MATCH($AM44,'Index Performance'!$A$4:$A$1048576, 0), MATCH(AR$4, 'Index Performance'!$B$5:$XFD$5, 0))</f>
        <v>-2.0351589999999999E-3</v>
      </c>
      <c r="AS44" s="332" cm="1">
        <f t="array" ref="AS44">INDEX('Index Performance'!$B$5:$XFD$1048576,-1+MATCH($AM44,'Index Performance'!$A$4:$A$1048576, 0), MATCH(AS$4, 'Index Performance'!$B$5:$XFD$5, 0))</f>
        <v>6.3269713009266315E-3</v>
      </c>
      <c r="AT44" s="332" cm="1">
        <f t="array" ref="AT44">INDEX('Index Performance'!$B$5:$XFD$1048576,-1+MATCH($AM44,'Index Performance'!$A$4:$A$1048576, 0), MATCH(AT$4, 'Index Performance'!$B$5:$XFD$5, 0))</f>
        <v>-7.3462760000000005E-3</v>
      </c>
      <c r="AU44" s="332" cm="1">
        <f t="array" ref="AU44">INDEX('Index Performance'!$B$5:$XFD$1048576,-1+MATCH($AM44,'Index Performance'!$A$4:$A$1048576, 0), MATCH(AU$4, 'Index Performance'!$B$5:$XFD$5, 0))</f>
        <v>-9.0435540338376086E-3</v>
      </c>
      <c r="AV44" s="332" cm="1">
        <f t="array" ref="AV44">INDEX('Index Performance'!$B$5:$XFD$1048576,-1+MATCH($AM44,'Index Performance'!$A$4:$A$1048576, 0), MATCH(AV$4, 'Index Performance'!$B$5:$XFD$5, 0))</f>
        <v>7.7914141671335813E-3</v>
      </c>
      <c r="AW44" s="332" cm="1">
        <f t="array" ref="AW44">INDEX('Index Performance'!$B$5:$XFD$1048576,-1+MATCH($AM44,'Index Performance'!$A$4:$A$1048576, 0), MATCH(AW$4, 'Index Performance'!$B$5:$XFD$5, 0))</f>
        <v>-2.149347576771099E-3</v>
      </c>
      <c r="AX44" s="332" cm="1">
        <f t="array" ref="AX44">INDEX('Index Performance'!$B$5:$XFD$1048576,-1+MATCH($AM44,'Index Performance'!$A$4:$A$1048576, 0), MATCH(AX$4, 'Index Performance'!$B$5:$XFD$5, 0))</f>
        <v>2.3603100000000002E-2</v>
      </c>
      <c r="AY44" s="332" cm="1">
        <f t="array" ref="AY44">INDEX('Index Performance'!$B$5:$XFD$1048576,-1+MATCH($AM44,'Index Performance'!$A$4:$A$1048576, 0), MATCH(AY$4, 'Index Performance'!$B$5:$XFD$5, 0))</f>
        <v>-3.0009388535661485E-2</v>
      </c>
      <c r="AZ44" s="332" cm="1">
        <f t="array" ref="AZ44">INDEX('Index Performance'!$B$5:$XFD$1048576,-1+MATCH($AM44,'Index Performance'!$A$4:$A$1048576, 0), MATCH(AZ$4, 'Index Performance'!$B$5:$XFD$5, 0))</f>
        <v>-2.7759907282246976E-2</v>
      </c>
      <c r="BA44" s="332" cm="1">
        <f t="array" ref="BA44">INDEX('Index Performance'!$B$5:$XFD$1048576,-1+MATCH($AM44,'Index Performance'!$A$4:$A$1048576, 0), MATCH(BA$4, 'Index Performance'!$B$5:$XFD$5, 0))</f>
        <v>-1.4670460000000001E-2</v>
      </c>
      <c r="BB44" s="332" cm="1">
        <f t="array" ref="BB44">INDEX('Index Performance'!$B$5:$XFD$1048576,-1+MATCH($AM44,'Index Performance'!$A$4:$A$1048576, 0), MATCH(BB$4, 'Index Performance'!$B$5:$XFD$5, 0))</f>
        <v>-4.1765880000000002E-3</v>
      </c>
      <c r="BC44" s="332" cm="1">
        <f t="array" ref="BC44">INDEX('Index Performance'!$B$5:$XFD$1048576,-1+MATCH($AM44,'Index Performance'!$A$4:$A$1048576, 0), MATCH(BC$4, 'Index Performance'!$B$5:$XFD$5, 0))</f>
        <v>4.161362E-3</v>
      </c>
      <c r="BD44" s="332" cm="1">
        <f t="array" ref="BD44">INDEX('Index Performance'!$B$5:$XFD$1048576,-1+MATCH($AM44,'Index Performance'!$A$4:$A$1048576, 0), MATCH(BD$4, 'Index Performance'!$B$5:$XFD$5, 0))</f>
        <v>-4.0561049999999994E-2</v>
      </c>
      <c r="BE44" s="332" cm="1">
        <f t="array" ref="BE44">INDEX('Index Performance'!$B$5:$XFD$1048576,-1+MATCH($AM44,'Index Performance'!$A$4:$A$1048576, 0), MATCH(BE$4, 'Index Performance'!$B$5:$XFD$5, 0))</f>
        <v>-5.9770254296365954E-2</v>
      </c>
      <c r="BF44" s="332" cm="1">
        <f t="array" ref="BF44">INDEX('Index Performance'!$B$5:$XFD$1048576,-1+MATCH($AM44,'Index Performance'!$A$4:$A$1048576, 0), MATCH(BF$4, 'Index Performance'!$B$5:$XFD$5, 0))</f>
        <v>-3.6280310000000003E-2</v>
      </c>
      <c r="BG44" s="332" cm="1">
        <f t="array" ref="BG44">INDEX('Index Performance'!$B$5:$XFD$1048576,-1+MATCH($AM44,'Index Performance'!$A$4:$A$1048576, 0), MATCH(BG$4, 'Index Performance'!$B$5:$XFD$5, 0))</f>
        <v>-2.464866838792612E-2</v>
      </c>
      <c r="BH44" s="332" cm="1">
        <f t="array" ref="BH44">INDEX('Index Performance'!$B$5:$XFD$1048576,-1+MATCH($AM44,'Index Performance'!$A$4:$A$1048576, 0), MATCH(BH$4, 'Index Performance'!$B$5:$XFD$5, 0))</f>
        <v>-2.8111529876132635E-2</v>
      </c>
      <c r="BI44" s="332" cm="1">
        <f t="array" ref="BI44">INDEX('Index Performance'!$B$5:$XFD$1048576,-1+MATCH($AM44,'Index Performance'!$A$4:$A$1048576, 0), MATCH(BI$4, 'Index Performance'!$B$5:$XFD$5, 0))</f>
        <v>-1.5040940324505203E-2</v>
      </c>
      <c r="BJ44" s="332" cm="1">
        <f t="array" ref="BJ44">INDEX('Index Performance'!$B$5:$XFD$1048576,-1+MATCH($AM44,'Index Performance'!$A$4:$A$1048576, 0), MATCH(BJ$4, 'Index Performance'!$B$5:$XFD$5, 0))</f>
        <v>-3.0023803828489126E-2</v>
      </c>
      <c r="BK44" s="332" cm="1">
        <f t="array" ref="BK44">INDEX('Index Performance'!$B$5:$XFD$1048576,-1+MATCH($AM44,'Index Performance'!$A$4:$A$1048576, 0), MATCH(BK$4, 'Index Performance'!$B$5:$XFD$5, 0))</f>
        <v>-3.525790551073904E-2</v>
      </c>
      <c r="BL44" s="332" cm="1">
        <f t="array" ref="BL44">INDEX('Index Performance'!$B$5:$XFD$1048576,-1+MATCH($AM44,'Index Performance'!$A$4:$A$1048576, 0), MATCH(BL$4, 'Index Performance'!$B$5:$XFD$5, 0))</f>
        <v>-4.7780000000000001E-3</v>
      </c>
      <c r="BM44" s="332" cm="1">
        <f t="array" ref="BM44">INDEX('Index Performance'!$B$5:$XFD$1048576,-1+MATCH($AM44,'Index Performance'!$A$4:$A$1048576, 0), MATCH(BM$4, 'Index Performance'!$B$5:$XFD$5, 0))</f>
        <v>-3.2425000000000002E-2</v>
      </c>
      <c r="BN44" s="332" cm="1">
        <f t="array" ref="BN44">INDEX('Index Performance'!$B$5:$XFD$1048576,-1+MATCH($AM44,'Index Performance'!$A$4:$A$1048576, 0), MATCH(BN$4, 'Index Performance'!$B$5:$XFD$5, 0))</f>
        <v>3.7079999999999999E-3</v>
      </c>
      <c r="BO44" s="332" cm="1">
        <f t="array" ref="BO44">INDEX('Index Performance'!$B$5:$XFD$1048576,-1+MATCH($AM44,'Index Performance'!$A$4:$A$1048576, 0), MATCH(BO$4, 'Index Performance'!$B$5:$XFD$5, 0))</f>
        <v>1.0017E-2</v>
      </c>
      <c r="BP44" s="332" cm="1">
        <f t="array" ref="BP44">INDEX('Index Performance'!$B$5:$XFD$1048576,-1+MATCH($AM44,'Index Performance'!$A$4:$A$1048576, 0), MATCH(BP$4, 'Index Performance'!$B$5:$XFD$5, 0))</f>
        <v>-6.3420230138012568E-2</v>
      </c>
      <c r="BQ44" s="332" cm="1">
        <f t="array" ref="BQ44">INDEX('Index Performance'!$B$5:$XFD$1048576,-1+MATCH($AM44,'Index Performance'!$A$4:$A$1048576, 0), MATCH(BQ$4, 'Index Performance'!$B$5:$XFD$5, 0))</f>
        <v>-6.2784199557579523E-2</v>
      </c>
      <c r="BR44" s="332" cm="1">
        <f t="array" ref="BR44">INDEX('Index Performance'!$B$5:$XFD$1048576,-1+MATCH($AM44,'Index Performance'!$A$4:$A$1048576, 0), MATCH(BR$4, 'Index Performance'!$B$5:$XFD$5, 0))</f>
        <v>-8.0673268902685114E-2</v>
      </c>
      <c r="BS44" s="332" cm="1">
        <f t="array" ref="BS44">INDEX('Index Performance'!$B$5:$XFD$1048576,-1+MATCH($AM44,'Index Performance'!$A$4:$A$1048576, 0), MATCH(BS$4, 'Index Performance'!$B$5:$XFD$5, 0))</f>
        <v>3.9219934304219883E-3</v>
      </c>
      <c r="BT44" s="332" cm="1">
        <f t="array" ref="BT44">INDEX('Index Performance'!$B$5:$XFD$1048576,-1+MATCH($AM44,'Index Performance'!$A$4:$A$1048576, 0), MATCH(BT$4, 'Index Performance'!$B$5:$XFD$5, 0))</f>
        <v>6.8814513606505479E-3</v>
      </c>
      <c r="BU44" s="332" cm="1">
        <f t="array" ref="BU44">INDEX('Index Performance'!$B$5:$XFD$1048576,-1+MATCH($AM44,'Index Performance'!$A$4:$A$1048576, 0), MATCH(BU$4, 'Index Performance'!$B$5:$XFD$5, 0))</f>
        <v>7.8464509898590329E-4</v>
      </c>
      <c r="BV44" s="332"/>
      <c r="BW44" s="335">
        <f t="shared" si="7"/>
        <v>39538</v>
      </c>
      <c r="BX44" s="330">
        <f t="shared" si="10"/>
        <v>-1.3932269492398902E-2</v>
      </c>
      <c r="BY44" s="338">
        <f t="shared" si="11"/>
        <v>-5.4794520547945207E-5</v>
      </c>
      <c r="BZ44" s="333">
        <f t="shared" si="8"/>
        <v>-1.5605857902430631E-2</v>
      </c>
      <c r="CA44" s="356">
        <v>-1.144228202571251E-2</v>
      </c>
      <c r="CB44" s="339">
        <f t="shared" si="12"/>
        <v>1.6735884100317292E-3</v>
      </c>
      <c r="CD44" s="335">
        <f t="shared" si="13"/>
        <v>39538</v>
      </c>
      <c r="CE44" s="330">
        <f t="shared" si="14"/>
        <v>-1.0097942118775356E-2</v>
      </c>
      <c r="CF44" s="338">
        <f t="shared" si="15"/>
        <v>-5.4794520547945207E-5</v>
      </c>
      <c r="CG44" s="333">
        <f t="shared" si="16"/>
        <v>-1.1778038282437175E-2</v>
      </c>
      <c r="CH44" s="333"/>
      <c r="CI44" s="339">
        <f t="shared" si="17"/>
        <v>1.6800961636618192E-3</v>
      </c>
      <c r="CK44" s="335">
        <f t="shared" si="18"/>
        <v>39538</v>
      </c>
      <c r="CL44" s="354">
        <f t="shared" si="19"/>
        <v>-1.0561404691090879E-2</v>
      </c>
      <c r="CM44" s="338">
        <f t="shared" si="20"/>
        <v>-5.4794520547945207E-5</v>
      </c>
      <c r="CN44" s="333">
        <f t="shared" si="21"/>
        <v>-1.2240714249973528E-2</v>
      </c>
      <c r="CO44" s="336" t="s">
        <v>0</v>
      </c>
      <c r="CP44" s="339">
        <f t="shared" si="22"/>
        <v>1.6793095588826489E-3</v>
      </c>
      <c r="CR44" s="335">
        <f t="shared" si="9"/>
        <v>39538</v>
      </c>
      <c r="CS44" s="354">
        <f t="shared" si="23"/>
        <v>-1.6846705153963061E-2</v>
      </c>
      <c r="CT44" s="338">
        <f t="shared" si="24"/>
        <v>-5.4794520547945207E-5</v>
      </c>
      <c r="CU44" s="333">
        <f t="shared" si="25"/>
        <v>-1.8515347082537104E-2</v>
      </c>
      <c r="CV44" s="336" t="s">
        <v>0</v>
      </c>
      <c r="CW44" s="339">
        <f t="shared" si="26"/>
        <v>1.6686419285740425E-3</v>
      </c>
      <c r="CZ44" s="330">
        <f>_xlfn.XLOOKUP($A44,'Index Performance'!$A$17:$A$498,'Index Performance'!$AP$17:$AP$498,"---",FALSE)</f>
        <v>3.2939352838596836E-3</v>
      </c>
      <c r="DA44" s="330">
        <f>_xlfn.XLOOKUP($A44,'Index Performance'!$A$17:$A$498,'Index Performance'!$B$17:$B$498,"---",FALSE)</f>
        <v>-6.0616480000000002E-4</v>
      </c>
      <c r="DB44" s="330">
        <f>_xlfn.XLOOKUP($A44,'Index Performance'!$A$17:$A$498,'Index Performance'!$Q$17:$Q$498,"---",FALSE)</f>
        <v>-1.4670460000000001E-2</v>
      </c>
      <c r="DC44" s="330">
        <f>_xlfn.XLOOKUP($A44,'Index Performance'!$A$17:$A$498,'Index Performance'!$W$17:$W$498,"---",FALSE)</f>
        <v>-2.464866838792612E-2</v>
      </c>
    </row>
    <row r="45" spans="1:107">
      <c r="A45" s="331">
        <v>39568</v>
      </c>
      <c r="B45" s="330">
        <v>1.9999999999738789E-2</v>
      </c>
      <c r="C45" s="332">
        <v>0.1300000000031388</v>
      </c>
      <c r="D45" s="332">
        <v>9.999999999994498E-2</v>
      </c>
      <c r="E45" s="332">
        <v>1.4999999999732569E-2</v>
      </c>
      <c r="F45" s="332">
        <v>0</v>
      </c>
      <c r="G45" s="332">
        <v>4.9999999999446919E-3</v>
      </c>
      <c r="H45" s="332">
        <v>4.9999999997609266E-3</v>
      </c>
      <c r="I45" s="332">
        <v>4.9999999997444268E-3</v>
      </c>
      <c r="J45" s="332">
        <v>1.9999999999962111E-2</v>
      </c>
      <c r="K45" s="332">
        <v>0</v>
      </c>
      <c r="L45" s="332">
        <v>0</v>
      </c>
      <c r="M45" s="332">
        <v>0</v>
      </c>
      <c r="N45" s="332">
        <v>0</v>
      </c>
      <c r="O45" s="332">
        <v>1.323675284456907E-13</v>
      </c>
      <c r="P45" s="332">
        <v>0.30749999981978632</v>
      </c>
      <c r="Q45" s="332">
        <v>4.5000000000011697E-2</v>
      </c>
      <c r="R45" s="332">
        <v>7.4999999998585226E-3</v>
      </c>
      <c r="S45" s="332">
        <v>4.9999999998438837E-3</v>
      </c>
      <c r="T45" s="332">
        <v>2.9999999999918259E-2</v>
      </c>
      <c r="U45" s="332">
        <v>4.122801137173396E-13</v>
      </c>
      <c r="V45" s="332">
        <v>3.1710757449803088E-13</v>
      </c>
      <c r="W45" s="332">
        <v>5.0000000134204067E-2</v>
      </c>
      <c r="X45" s="332">
        <v>0.1000000000089647</v>
      </c>
      <c r="Y45" s="332">
        <v>0</v>
      </c>
      <c r="Z45" s="332">
        <v>8.5000000000474099E-2</v>
      </c>
      <c r="AA45" s="332">
        <v>1.00000000291285E-2</v>
      </c>
      <c r="AB45" s="332">
        <v>0</v>
      </c>
      <c r="AC45" s="332">
        <v>0</v>
      </c>
      <c r="AD45" s="332">
        <v>1.168257960342855E-13</v>
      </c>
      <c r="AE45" s="332">
        <v>4.4480546039981968E-13</v>
      </c>
      <c r="AF45" s="332">
        <v>1.2776357871388419E-12</v>
      </c>
      <c r="AG45" s="332">
        <v>-8.149037000748649E-14</v>
      </c>
      <c r="AH45" s="332">
        <v>1.000000000297323E-2</v>
      </c>
      <c r="AI45" s="332">
        <v>5.0000000000249963E-2</v>
      </c>
      <c r="AJ45" s="321"/>
      <c r="AK45" s="333">
        <f t="shared" si="5"/>
        <v>0.99999999999999989</v>
      </c>
      <c r="AL45" s="334"/>
      <c r="AM45" s="335">
        <f t="shared" si="6"/>
        <v>39568</v>
      </c>
      <c r="AN45" s="332" cm="1">
        <f t="array" ref="AN45">INDEX('Index Performance'!$B$5:$XFD$1048576,-1+MATCH($AM45,'Index Performance'!$A$4:$A$1048576, 0), MATCH(AN$4, 'Index Performance'!$B$5:$XFD$5, 0))</f>
        <v>7.925090000000001E-3</v>
      </c>
      <c r="AO45" s="332" cm="1">
        <f t="array" ref="AO45">INDEX('Index Performance'!$B$5:$XFD$1048576,-1+MATCH($AM45,'Index Performance'!$A$4:$A$1048576, 0), MATCH(AO$4, 'Index Performance'!$B$5:$XFD$5, 0))</f>
        <v>-1.7186259999999998E-2</v>
      </c>
      <c r="AP45" s="332" cm="1">
        <f t="array" ref="AP45">INDEX('Index Performance'!$B$5:$XFD$1048576,-1+MATCH($AM45,'Index Performance'!$A$4:$A$1048576, 0), MATCH(AP$4, 'Index Performance'!$B$5:$XFD$5, 0))</f>
        <v>-2.108194E-2</v>
      </c>
      <c r="AQ45" s="332" cm="1">
        <f t="array" ref="AQ45">INDEX('Index Performance'!$B$5:$XFD$1048576,-1+MATCH($AM45,'Index Performance'!$A$4:$A$1048576, 0), MATCH(AQ$4, 'Index Performance'!$B$5:$XFD$5, 0))</f>
        <v>3.5559552154109886E-2</v>
      </c>
      <c r="AR45" s="332" cm="1">
        <f t="array" ref="AR45">INDEX('Index Performance'!$B$5:$XFD$1048576,-1+MATCH($AM45,'Index Performance'!$A$4:$A$1048576, 0), MATCH(AR$4, 'Index Performance'!$B$5:$XFD$5, 0))</f>
        <v>1.205814E-2</v>
      </c>
      <c r="AS45" s="332" cm="1">
        <f t="array" ref="AS45">INDEX('Index Performance'!$B$5:$XFD$1048576,-1+MATCH($AM45,'Index Performance'!$A$4:$A$1048576, 0), MATCH(AS$4, 'Index Performance'!$B$5:$XFD$5, 0))</f>
        <v>8.7945592810123596E-3</v>
      </c>
      <c r="AT45" s="332" cm="1">
        <f t="array" ref="AT45">INDEX('Index Performance'!$B$5:$XFD$1048576,-1+MATCH($AM45,'Index Performance'!$A$4:$A$1048576, 0), MATCH(AT$4, 'Index Performance'!$B$5:$XFD$5, 0))</f>
        <v>1.4157289999999999E-2</v>
      </c>
      <c r="AU45" s="332" cm="1">
        <f t="array" ref="AU45">INDEX('Index Performance'!$B$5:$XFD$1048576,-1+MATCH($AM45,'Index Performance'!$A$4:$A$1048576, 0), MATCH(AU$4, 'Index Performance'!$B$5:$XFD$5, 0))</f>
        <v>-1.3832119699389578E-3</v>
      </c>
      <c r="AV45" s="332" cm="1">
        <f t="array" ref="AV45">INDEX('Index Performance'!$B$5:$XFD$1048576,-1+MATCH($AM45,'Index Performance'!$A$4:$A$1048576, 0), MATCH(AV$4, 'Index Performance'!$B$5:$XFD$5, 0))</f>
        <v>2.5770591207681104E-3</v>
      </c>
      <c r="AW45" s="332" cm="1">
        <f t="array" ref="AW45">INDEX('Index Performance'!$B$5:$XFD$1048576,-1+MATCH($AM45,'Index Performance'!$A$4:$A$1048576, 0), MATCH(AW$4, 'Index Performance'!$B$5:$XFD$5, 0))</f>
        <v>4.8054588855579006E-2</v>
      </c>
      <c r="AX45" s="332" cm="1">
        <f t="array" ref="AX45">INDEX('Index Performance'!$B$5:$XFD$1048576,-1+MATCH($AM45,'Index Performance'!$A$4:$A$1048576, 0), MATCH(AX$4, 'Index Performance'!$B$5:$XFD$5, 0))</f>
        <v>1.3996070000000001E-2</v>
      </c>
      <c r="AY45" s="332" cm="1">
        <f t="array" ref="AY45">INDEX('Index Performance'!$B$5:$XFD$1048576,-1+MATCH($AM45,'Index Performance'!$A$4:$A$1048576, 0), MATCH(AY$4, 'Index Performance'!$B$5:$XFD$5, 0))</f>
        <v>2.3855342722390871E-2</v>
      </c>
      <c r="AZ45" s="332" cm="1">
        <f t="array" ref="AZ45">INDEX('Index Performance'!$B$5:$XFD$1048576,-1+MATCH($AM45,'Index Performance'!$A$4:$A$1048576, 0), MATCH(AZ$4, 'Index Performance'!$B$5:$XFD$5, 0))</f>
        <v>4.7339914052470622E-2</v>
      </c>
      <c r="BA45" s="332" cm="1">
        <f t="array" ref="BA45">INDEX('Index Performance'!$B$5:$XFD$1048576,-1+MATCH($AM45,'Index Performance'!$A$4:$A$1048576, 0), MATCH(BA$4, 'Index Performance'!$B$5:$XFD$5, 0))</f>
        <v>5.5785539999999995E-2</v>
      </c>
      <c r="BB45" s="332" cm="1">
        <f t="array" ref="BB45">INDEX('Index Performance'!$B$5:$XFD$1048576,-1+MATCH($AM45,'Index Performance'!$A$4:$A$1048576, 0), MATCH(BB$4, 'Index Performance'!$B$5:$XFD$5, 0))</f>
        <v>4.9151269999999997E-2</v>
      </c>
      <c r="BC45" s="332" cm="1">
        <f t="array" ref="BC45">INDEX('Index Performance'!$B$5:$XFD$1048576,-1+MATCH($AM45,'Index Performance'!$A$4:$A$1048576, 0), MATCH(BC$4, 'Index Performance'!$B$5:$XFD$5, 0))</f>
        <v>4.5254370000000002E-2</v>
      </c>
      <c r="BD45" s="332" cm="1">
        <f t="array" ref="BD45">INDEX('Index Performance'!$B$5:$XFD$1048576,-1+MATCH($AM45,'Index Performance'!$A$4:$A$1048576, 0), MATCH(BD$4, 'Index Performance'!$B$5:$XFD$5, 0))</f>
        <v>7.2655780000000003E-2</v>
      </c>
      <c r="BE45" s="332" cm="1">
        <f t="array" ref="BE45">INDEX('Index Performance'!$B$5:$XFD$1048576,-1+MATCH($AM45,'Index Performance'!$A$4:$A$1048576, 0), MATCH(BE$4, 'Index Performance'!$B$5:$XFD$5, 0))</f>
        <v>8.1912252989910117E-2</v>
      </c>
      <c r="BF45" s="332" cm="1">
        <f t="array" ref="BF45">INDEX('Index Performance'!$B$5:$XFD$1048576,-1+MATCH($AM45,'Index Performance'!$A$4:$A$1048576, 0), MATCH(BF$4, 'Index Performance'!$B$5:$XFD$5, 0))</f>
        <v>7.9321050000000004E-2</v>
      </c>
      <c r="BG45" s="332" cm="1">
        <f t="array" ref="BG45">INDEX('Index Performance'!$B$5:$XFD$1048576,-1+MATCH($AM45,'Index Performance'!$A$4:$A$1048576, 0), MATCH(BG$4, 'Index Performance'!$B$5:$XFD$5, 0))</f>
        <v>1.1953118896092407E-2</v>
      </c>
      <c r="BH45" s="332" cm="1">
        <f t="array" ref="BH45">INDEX('Index Performance'!$B$5:$XFD$1048576,-1+MATCH($AM45,'Index Performance'!$A$4:$A$1048576, 0), MATCH(BH$4, 'Index Performance'!$B$5:$XFD$5, 0))</f>
        <v>2.403142276511594E-2</v>
      </c>
      <c r="BI45" s="332" cm="1">
        <f t="array" ref="BI45">INDEX('Index Performance'!$B$5:$XFD$1048576,-1+MATCH($AM45,'Index Performance'!$A$4:$A$1048576, 0), MATCH(BI$4, 'Index Performance'!$B$5:$XFD$5, 0))</f>
        <v>1.1552008755910004E-2</v>
      </c>
      <c r="BJ45" s="332" cm="1">
        <f t="array" ref="BJ45">INDEX('Index Performance'!$B$5:$XFD$1048576,-1+MATCH($AM45,'Index Performance'!$A$4:$A$1048576, 0), MATCH(BJ$4, 'Index Performance'!$B$5:$XFD$5, 0))</f>
        <v>-6.5389866054645918E-3</v>
      </c>
      <c r="BK45" s="332" cm="1">
        <f t="array" ref="BK45">INDEX('Index Performance'!$B$5:$XFD$1048576,-1+MATCH($AM45,'Index Performance'!$A$4:$A$1048576, 0), MATCH(BK$4, 'Index Performance'!$B$5:$XFD$5, 0))</f>
        <v>1.5512927296006174E-2</v>
      </c>
      <c r="BL45" s="332" t="str" cm="1">
        <f t="array" ref="BL45">INDEX('Index Performance'!$B$5:$XFD$1048576,-1+MATCH($AM45,'Index Performance'!$A$4:$A$1048576, 0), MATCH(BL$4, 'Index Performance'!$B$5:$XFD$5, 0))</f>
        <v/>
      </c>
      <c r="BM45" s="332" t="str" cm="1">
        <f t="array" ref="BM45">INDEX('Index Performance'!$B$5:$XFD$1048576,-1+MATCH($AM45,'Index Performance'!$A$4:$A$1048576, 0), MATCH(BM$4, 'Index Performance'!$B$5:$XFD$5, 0))</f>
        <v/>
      </c>
      <c r="BN45" s="332" t="str" cm="1">
        <f t="array" ref="BN45">INDEX('Index Performance'!$B$5:$XFD$1048576,-1+MATCH($AM45,'Index Performance'!$A$4:$A$1048576, 0), MATCH(BN$4, 'Index Performance'!$B$5:$XFD$5, 0))</f>
        <v/>
      </c>
      <c r="BO45" s="332" t="str" cm="1">
        <f t="array" ref="BO45">INDEX('Index Performance'!$B$5:$XFD$1048576,-1+MATCH($AM45,'Index Performance'!$A$4:$A$1048576, 0), MATCH(BO$4, 'Index Performance'!$B$5:$XFD$5, 0))</f>
        <v/>
      </c>
      <c r="BP45" s="332" cm="1">
        <f t="array" ref="BP45">INDEX('Index Performance'!$B$5:$XFD$1048576,-1+MATCH($AM45,'Index Performance'!$A$4:$A$1048576, 0), MATCH(BP$4, 'Index Performance'!$B$5:$XFD$5, 0))</f>
        <v>3.5635901871284847E-2</v>
      </c>
      <c r="BQ45" s="332" cm="1">
        <f t="array" ref="BQ45">INDEX('Index Performance'!$B$5:$XFD$1048576,-1+MATCH($AM45,'Index Performance'!$A$4:$A$1048576, 0), MATCH(BQ$4, 'Index Performance'!$B$5:$XFD$5, 0))</f>
        <v>4.4598361727686608E-2</v>
      </c>
      <c r="BR45" s="332" cm="1">
        <f t="array" ref="BR45">INDEX('Index Performance'!$B$5:$XFD$1048576,-1+MATCH($AM45,'Index Performance'!$A$4:$A$1048576, 0), MATCH(BR$4, 'Index Performance'!$B$5:$XFD$5, 0))</f>
        <v>-5.7212093063520708E-2</v>
      </c>
      <c r="BS45" s="332" cm="1">
        <f t="array" ref="BS45">INDEX('Index Performance'!$B$5:$XFD$1048576,-1+MATCH($AM45,'Index Performance'!$A$4:$A$1048576, 0), MATCH(BS$4, 'Index Performance'!$B$5:$XFD$5, 0))</f>
        <v>6.2538479603430064E-2</v>
      </c>
      <c r="BT45" s="332" cm="1">
        <f t="array" ref="BT45">INDEX('Index Performance'!$B$5:$XFD$1048576,-1+MATCH($AM45,'Index Performance'!$A$4:$A$1048576, 0), MATCH(BT$4, 'Index Performance'!$B$5:$XFD$5, 0))</f>
        <v>2.562907735321529E-3</v>
      </c>
      <c r="BU45" s="332" cm="1">
        <f t="array" ref="BU45">INDEX('Index Performance'!$B$5:$XFD$1048576,-1+MATCH($AM45,'Index Performance'!$A$4:$A$1048576, 0), MATCH(BU$4, 'Index Performance'!$B$5:$XFD$5, 0))</f>
        <v>8.0212291176646744E-3</v>
      </c>
      <c r="BV45" s="332"/>
      <c r="BW45" s="335">
        <f t="shared" si="7"/>
        <v>39568</v>
      </c>
      <c r="BX45" s="330">
        <f t="shared" si="10"/>
        <v>1.1874820185241362E-2</v>
      </c>
      <c r="BY45" s="338">
        <f t="shared" si="11"/>
        <v>-5.4794520547945207E-5</v>
      </c>
      <c r="BZ45" s="333">
        <f t="shared" si="8"/>
        <v>1.0212785211239916E-2</v>
      </c>
      <c r="CA45" s="356">
        <v>1.723419004779125E-2</v>
      </c>
      <c r="CB45" s="339">
        <f t="shared" si="12"/>
        <v>1.6620349740014452E-3</v>
      </c>
      <c r="CD45" s="335">
        <f t="shared" si="13"/>
        <v>39568</v>
      </c>
      <c r="CE45" s="330">
        <f t="shared" si="14"/>
        <v>2.1411367066513781E-2</v>
      </c>
      <c r="CF45" s="338">
        <f t="shared" si="15"/>
        <v>-5.4794520547945207E-5</v>
      </c>
      <c r="CG45" s="333">
        <f t="shared" si="16"/>
        <v>1.9733668026036932E-2</v>
      </c>
      <c r="CH45" s="333"/>
      <c r="CI45" s="339">
        <f t="shared" si="17"/>
        <v>1.6776990404768488E-3</v>
      </c>
      <c r="CK45" s="335">
        <f t="shared" si="18"/>
        <v>39568</v>
      </c>
      <c r="CL45" s="354">
        <f t="shared" si="19"/>
        <v>2.0786696984896876E-2</v>
      </c>
      <c r="CM45" s="338">
        <f t="shared" si="20"/>
        <v>-5.4794520547945207E-5</v>
      </c>
      <c r="CN45" s="333">
        <f t="shared" si="21"/>
        <v>1.9110023983908597E-2</v>
      </c>
      <c r="CO45" s="336" t="s">
        <v>0</v>
      </c>
      <c r="CP45" s="339">
        <f t="shared" si="22"/>
        <v>1.676673000988279E-3</v>
      </c>
      <c r="CR45" s="335">
        <f t="shared" si="9"/>
        <v>39568</v>
      </c>
      <c r="CS45" s="354">
        <f t="shared" si="23"/>
        <v>2.1626141248046207E-2</v>
      </c>
      <c r="CT45" s="338">
        <f t="shared" si="24"/>
        <v>-5.4794520547945207E-5</v>
      </c>
      <c r="CU45" s="333">
        <f t="shared" si="25"/>
        <v>1.994808943448545E-2</v>
      </c>
      <c r="CV45" s="336" t="s">
        <v>0</v>
      </c>
      <c r="CW45" s="339">
        <f t="shared" si="26"/>
        <v>1.6780518135607568E-3</v>
      </c>
      <c r="CZ45" s="330">
        <f>_xlfn.XLOOKUP($A45,'Index Performance'!$A$17:$A$498,'Index Performance'!$AP$17:$AP$498,"---",FALSE)</f>
        <v>1.9217669159732331E-3</v>
      </c>
      <c r="DA45" s="330">
        <f>_xlfn.XLOOKUP($A45,'Index Performance'!$A$17:$A$498,'Index Performance'!$B$17:$B$498,"---",FALSE)</f>
        <v>-5.4304010000000005E-3</v>
      </c>
      <c r="DB45" s="330">
        <f>_xlfn.XLOOKUP($A45,'Index Performance'!$A$17:$A$498,'Index Performance'!$Q$17:$Q$498,"---",FALSE)</f>
        <v>5.5785539999999995E-2</v>
      </c>
      <c r="DC45" s="330">
        <f>_xlfn.XLOOKUP($A45,'Index Performance'!$A$17:$A$498,'Index Performance'!$W$17:$W$498,"---",FALSE)</f>
        <v>1.1953118896092407E-2</v>
      </c>
    </row>
    <row r="46" spans="1:107">
      <c r="A46" s="331">
        <v>39599</v>
      </c>
      <c r="B46" s="330">
        <v>1.9999999999628561E-2</v>
      </c>
      <c r="C46" s="332">
        <v>0.13000000000329329</v>
      </c>
      <c r="D46" s="332">
        <v>0.1000000000002602</v>
      </c>
      <c r="E46" s="332">
        <v>1.499999999964555E-2</v>
      </c>
      <c r="F46" s="332">
        <v>0</v>
      </c>
      <c r="G46" s="332">
        <v>5.0000000002013382E-3</v>
      </c>
      <c r="H46" s="332">
        <v>4.9999999997160753E-3</v>
      </c>
      <c r="I46" s="332">
        <v>4.9999999996464426E-3</v>
      </c>
      <c r="J46" s="332">
        <v>2.000000000021095E-2</v>
      </c>
      <c r="K46" s="332">
        <v>0</v>
      </c>
      <c r="L46" s="332">
        <v>0</v>
      </c>
      <c r="M46" s="332">
        <v>0</v>
      </c>
      <c r="N46" s="332">
        <v>0</v>
      </c>
      <c r="O46" s="332">
        <v>1.606099191229351E-13</v>
      </c>
      <c r="P46" s="332">
        <v>0.2949999998238747</v>
      </c>
      <c r="Q46" s="332">
        <v>7.5000000013094783E-3</v>
      </c>
      <c r="R46" s="332">
        <v>7.4999999998691842E-3</v>
      </c>
      <c r="S46" s="332">
        <v>4.9999999996616744E-3</v>
      </c>
      <c r="T46" s="332">
        <v>3.0000000000146122E-2</v>
      </c>
      <c r="U46" s="332">
        <v>3.171130897221035E-13</v>
      </c>
      <c r="V46" s="332">
        <v>2.9830471485305449E-13</v>
      </c>
      <c r="W46" s="332">
        <v>5.0000000133973412E-2</v>
      </c>
      <c r="X46" s="332">
        <v>0.10000000000931469</v>
      </c>
      <c r="Y46" s="332">
        <v>0</v>
      </c>
      <c r="Z46" s="332">
        <v>8.5000000000367698E-2</v>
      </c>
      <c r="AA46" s="332">
        <v>1.0000000028779101E-2</v>
      </c>
      <c r="AB46" s="332">
        <v>0</v>
      </c>
      <c r="AC46" s="332">
        <v>0</v>
      </c>
      <c r="AD46" s="332">
        <v>1.322703382320902E-13</v>
      </c>
      <c r="AE46" s="332">
        <v>3.8198446229411251E-13</v>
      </c>
      <c r="AF46" s="332">
        <v>4.9999999997185379E-2</v>
      </c>
      <c r="AG46" s="332">
        <v>-1.5372147998959917E-12</v>
      </c>
      <c r="AH46" s="332">
        <v>1.000000000282634E-2</v>
      </c>
      <c r="AI46" s="332">
        <v>5.0000000000336713E-2</v>
      </c>
      <c r="AJ46" s="321"/>
      <c r="AK46" s="333">
        <f t="shared" si="5"/>
        <v>1</v>
      </c>
      <c r="AL46" s="334"/>
      <c r="AM46" s="335">
        <f t="shared" si="6"/>
        <v>39599</v>
      </c>
      <c r="AN46" s="332" cm="1">
        <f t="array" ref="AN46">INDEX('Index Performance'!$B$5:$XFD$1048576,-1+MATCH($AM46,'Index Performance'!$A$4:$A$1048576, 0), MATCH(AN$4, 'Index Performance'!$B$5:$XFD$5, 0))</f>
        <v>-7.3845730000000002E-3</v>
      </c>
      <c r="AO46" s="332" cm="1">
        <f t="array" ref="AO46">INDEX('Index Performance'!$B$5:$XFD$1048576,-1+MATCH($AM46,'Index Performance'!$A$4:$A$1048576, 0), MATCH(AO$4, 'Index Performance'!$B$5:$XFD$5, 0))</f>
        <v>-1.1674230000000001E-2</v>
      </c>
      <c r="AP46" s="332" cm="1">
        <f t="array" ref="AP46">INDEX('Index Performance'!$B$5:$XFD$1048576,-1+MATCH($AM46,'Index Performance'!$A$4:$A$1048576, 0), MATCH(AP$4, 'Index Performance'!$B$5:$XFD$5, 0))</f>
        <v>3.2667459999999996E-3</v>
      </c>
      <c r="AQ46" s="332" cm="1">
        <f t="array" ref="AQ46">INDEX('Index Performance'!$B$5:$XFD$1048576,-1+MATCH($AM46,'Index Performance'!$A$4:$A$1048576, 0), MATCH(AQ$4, 'Index Performance'!$B$5:$XFD$5, 0))</f>
        <v>4.7182142689738971E-3</v>
      </c>
      <c r="AR46" s="332" cm="1">
        <f t="array" ref="AR46">INDEX('Index Performance'!$B$5:$XFD$1048576,-1+MATCH($AM46,'Index Performance'!$A$4:$A$1048576, 0), MATCH(AR$4, 'Index Performance'!$B$5:$XFD$5, 0))</f>
        <v>3.7715019999999999E-3</v>
      </c>
      <c r="AS46" s="332" cm="1">
        <f t="array" ref="AS46">INDEX('Index Performance'!$B$5:$XFD$1048576,-1+MATCH($AM46,'Index Performance'!$A$4:$A$1048576, 0), MATCH(AS$4, 'Index Performance'!$B$5:$XFD$5, 0))</f>
        <v>-6.6119038829492993E-4</v>
      </c>
      <c r="AT46" s="332" cm="1">
        <f t="array" ref="AT46">INDEX('Index Performance'!$B$5:$XFD$1048576,-1+MATCH($AM46,'Index Performance'!$A$4:$A$1048576, 0), MATCH(AT$4, 'Index Performance'!$B$5:$XFD$5, 0))</f>
        <v>6.6020230000000003E-3</v>
      </c>
      <c r="AU46" s="332" cm="1">
        <f t="array" ref="AU46">INDEX('Index Performance'!$B$5:$XFD$1048576,-1+MATCH($AM46,'Index Performance'!$A$4:$A$1048576, 0), MATCH(AU$4, 'Index Performance'!$B$5:$XFD$5, 0))</f>
        <v>-5.4242725318682794E-3</v>
      </c>
      <c r="AV46" s="332" cm="1">
        <f t="array" ref="AV46">INDEX('Index Performance'!$B$5:$XFD$1048576,-1+MATCH($AM46,'Index Performance'!$A$4:$A$1048576, 0), MATCH(AV$4, 'Index Performance'!$B$5:$XFD$5, 0))</f>
        <v>-3.6792500378004522E-3</v>
      </c>
      <c r="AW46" s="332" cm="1">
        <f t="array" ref="AW46">INDEX('Index Performance'!$B$5:$XFD$1048576,-1+MATCH($AM46,'Index Performance'!$A$4:$A$1048576, 0), MATCH(AW$4, 'Index Performance'!$B$5:$XFD$5, 0))</f>
        <v>2.0398773006136128E-3</v>
      </c>
      <c r="AX46" s="332" cm="1">
        <f t="array" ref="AX46">INDEX('Index Performance'!$B$5:$XFD$1048576,-1+MATCH($AM46,'Index Performance'!$A$4:$A$1048576, 0), MATCH(AX$4, 'Index Performance'!$B$5:$XFD$5, 0))</f>
        <v>1.2813159999999999E-2</v>
      </c>
      <c r="AY46" s="332" cm="1">
        <f t="array" ref="AY46">INDEX('Index Performance'!$B$5:$XFD$1048576,-1+MATCH($AM46,'Index Performance'!$A$4:$A$1048576, 0), MATCH(AY$4, 'Index Performance'!$B$5:$XFD$5, 0))</f>
        <v>-6.7169466075150952E-3</v>
      </c>
      <c r="AZ46" s="332" cm="1">
        <f t="array" ref="AZ46">INDEX('Index Performance'!$B$5:$XFD$1048576,-1+MATCH($AM46,'Index Performance'!$A$4:$A$1048576, 0), MATCH(AZ$4, 'Index Performance'!$B$5:$XFD$5, 0))</f>
        <v>1.6779903159874765E-2</v>
      </c>
      <c r="BA46" s="332" cm="1">
        <f t="array" ref="BA46">INDEX('Index Performance'!$B$5:$XFD$1048576,-1+MATCH($AM46,'Index Performance'!$A$4:$A$1048576, 0), MATCH(BA$4, 'Index Performance'!$B$5:$XFD$5, 0))</f>
        <v>1.5630350000000001E-2</v>
      </c>
      <c r="BB46" s="332" cm="1">
        <f t="array" ref="BB46">INDEX('Index Performance'!$B$5:$XFD$1048576,-1+MATCH($AM46,'Index Performance'!$A$4:$A$1048576, 0), MATCH(BB$4, 'Index Performance'!$B$5:$XFD$5, 0))</f>
        <v>1.5321380000000001E-2</v>
      </c>
      <c r="BC46" s="332" cm="1">
        <f t="array" ref="BC46">INDEX('Index Performance'!$B$5:$XFD$1048576,-1+MATCH($AM46,'Index Performance'!$A$4:$A$1048576, 0), MATCH(BC$4, 'Index Performance'!$B$5:$XFD$5, 0))</f>
        <v>4.4223580000000004E-3</v>
      </c>
      <c r="BD46" s="332" cm="1">
        <f t="array" ref="BD46">INDEX('Index Performance'!$B$5:$XFD$1048576,-1+MATCH($AM46,'Index Performance'!$A$4:$A$1048576, 0), MATCH(BD$4, 'Index Performance'!$B$5:$XFD$5, 0))</f>
        <v>2.5169640000000004E-2</v>
      </c>
      <c r="BE46" s="332" cm="1">
        <f t="array" ref="BE46">INDEX('Index Performance'!$B$5:$XFD$1048576,-1+MATCH($AM46,'Index Performance'!$A$4:$A$1048576, 0), MATCH(BE$4, 'Index Performance'!$B$5:$XFD$5, 0))</f>
        <v>-1.7877361301471884E-2</v>
      </c>
      <c r="BF46" s="332" cm="1">
        <f t="array" ref="BF46">INDEX('Index Performance'!$B$5:$XFD$1048576,-1+MATCH($AM46,'Index Performance'!$A$4:$A$1048576, 0), MATCH(BF$4, 'Index Performance'!$B$5:$XFD$5, 0))</f>
        <v>8.5730020000000004E-2</v>
      </c>
      <c r="BG46" s="332" cm="1">
        <f t="array" ref="BG46">INDEX('Index Performance'!$B$5:$XFD$1048576,-1+MATCH($AM46,'Index Performance'!$A$4:$A$1048576, 0), MATCH(BG$4, 'Index Performance'!$B$5:$XFD$5, 0))</f>
        <v>1.440868878562318E-2</v>
      </c>
      <c r="BH46" s="332" cm="1">
        <f t="array" ref="BH46">INDEX('Index Performance'!$B$5:$XFD$1048576,-1+MATCH($AM46,'Index Performance'!$A$4:$A$1048576, 0), MATCH(BH$4, 'Index Performance'!$B$5:$XFD$5, 0))</f>
        <v>2.389424436252674E-2</v>
      </c>
      <c r="BI46" s="332" cm="1">
        <f t="array" ref="BI46">INDEX('Index Performance'!$B$5:$XFD$1048576,-1+MATCH($AM46,'Index Performance'!$A$4:$A$1048576, 0), MATCH(BI$4, 'Index Performance'!$B$5:$XFD$5, 0))</f>
        <v>1.4678441907412854E-2</v>
      </c>
      <c r="BJ46" s="332" cm="1">
        <f t="array" ref="BJ46">INDEX('Index Performance'!$B$5:$XFD$1048576,-1+MATCH($AM46,'Index Performance'!$A$4:$A$1048576, 0), MATCH(BJ$4, 'Index Performance'!$B$5:$XFD$5, 0))</f>
        <v>1.7720402574771477E-2</v>
      </c>
      <c r="BK46" s="332" cm="1">
        <f t="array" ref="BK46">INDEX('Index Performance'!$B$5:$XFD$1048576,-1+MATCH($AM46,'Index Performance'!$A$4:$A$1048576, 0), MATCH(BK$4, 'Index Performance'!$B$5:$XFD$5, 0))</f>
        <v>1.133685979151311E-3</v>
      </c>
      <c r="BL46" s="332" t="str" cm="1">
        <f t="array" ref="BL46">INDEX('Index Performance'!$B$5:$XFD$1048576,-1+MATCH($AM46,'Index Performance'!$A$4:$A$1048576, 0), MATCH(BL$4, 'Index Performance'!$B$5:$XFD$5, 0))</f>
        <v/>
      </c>
      <c r="BM46" s="332" t="str" cm="1">
        <f t="array" ref="BM46">INDEX('Index Performance'!$B$5:$XFD$1048576,-1+MATCH($AM46,'Index Performance'!$A$4:$A$1048576, 0), MATCH(BM$4, 'Index Performance'!$B$5:$XFD$5, 0))</f>
        <v/>
      </c>
      <c r="BN46" s="332" t="str" cm="1">
        <f t="array" ref="BN46">INDEX('Index Performance'!$B$5:$XFD$1048576,-1+MATCH($AM46,'Index Performance'!$A$4:$A$1048576, 0), MATCH(BN$4, 'Index Performance'!$B$5:$XFD$5, 0))</f>
        <v/>
      </c>
      <c r="BO46" s="332" t="str" cm="1">
        <f t="array" ref="BO46">INDEX('Index Performance'!$B$5:$XFD$1048576,-1+MATCH($AM46,'Index Performance'!$A$4:$A$1048576, 0), MATCH(BO$4, 'Index Performance'!$B$5:$XFD$5, 0))</f>
        <v/>
      </c>
      <c r="BP46" s="332" cm="1">
        <f t="array" ref="BP46">INDEX('Index Performance'!$B$5:$XFD$1048576,-1+MATCH($AM46,'Index Performance'!$A$4:$A$1048576, 0), MATCH(BP$4, 'Index Performance'!$B$5:$XFD$5, 0))</f>
        <v>2.7339959739513642E-2</v>
      </c>
      <c r="BQ46" s="332" cm="1">
        <f t="array" ref="BQ46">INDEX('Index Performance'!$B$5:$XFD$1048576,-1+MATCH($AM46,'Index Performance'!$A$4:$A$1048576, 0), MATCH(BQ$4, 'Index Performance'!$B$5:$XFD$5, 0))</f>
        <v>2.6152271545142769E-2</v>
      </c>
      <c r="BR46" s="332" cm="1">
        <f t="array" ref="BR46">INDEX('Index Performance'!$B$5:$XFD$1048576,-1+MATCH($AM46,'Index Performance'!$A$4:$A$1048576, 0), MATCH(BR$4, 'Index Performance'!$B$5:$XFD$5, 0))</f>
        <v>2.3001614915523216E-2</v>
      </c>
      <c r="BS46" s="332" cm="1">
        <f t="array" ref="BS46">INDEX('Index Performance'!$B$5:$XFD$1048576,-1+MATCH($AM46,'Index Performance'!$A$4:$A$1048576, 0), MATCH(BS$4, 'Index Performance'!$B$5:$XFD$5, 0))</f>
        <v>-2.452450359609093E-2</v>
      </c>
      <c r="BT46" s="332" cm="1">
        <f t="array" ref="BT46">INDEX('Index Performance'!$B$5:$XFD$1048576,-1+MATCH($AM46,'Index Performance'!$A$4:$A$1048576, 0), MATCH(BT$4, 'Index Performance'!$B$5:$XFD$5, 0))</f>
        <v>4.6479200557749678E-3</v>
      </c>
      <c r="BU46" s="332" cm="1">
        <f t="array" ref="BU46">INDEX('Index Performance'!$B$5:$XFD$1048576,-1+MATCH($AM46,'Index Performance'!$A$4:$A$1048576, 0), MATCH(BU$4, 'Index Performance'!$B$5:$XFD$5, 0))</f>
        <v>5.7436879262893203E-3</v>
      </c>
      <c r="BV46" s="332"/>
      <c r="BW46" s="335">
        <f t="shared" si="7"/>
        <v>39599</v>
      </c>
      <c r="BX46" s="330">
        <f t="shared" si="10"/>
        <v>9.0823467562912291E-3</v>
      </c>
      <c r="BY46" s="338">
        <f t="shared" si="11"/>
        <v>-5.4794520547945207E-5</v>
      </c>
      <c r="BZ46" s="333">
        <f t="shared" si="8"/>
        <v>7.3696971399919153E-3</v>
      </c>
      <c r="CA46" s="356">
        <v>3.301650712934423E-3</v>
      </c>
      <c r="CB46" s="339">
        <f t="shared" si="12"/>
        <v>1.7126496162993138E-3</v>
      </c>
      <c r="CD46" s="335">
        <f t="shared" si="13"/>
        <v>39599</v>
      </c>
      <c r="CE46" s="330">
        <f t="shared" si="14"/>
        <v>9.3511389492198817E-3</v>
      </c>
      <c r="CF46" s="338">
        <f t="shared" si="15"/>
        <v>-5.4794520547945207E-5</v>
      </c>
      <c r="CG46" s="333">
        <f t="shared" si="16"/>
        <v>7.6380331294723103E-3</v>
      </c>
      <c r="CH46" s="333"/>
      <c r="CI46" s="339">
        <f t="shared" si="17"/>
        <v>1.7131058197475714E-3</v>
      </c>
      <c r="CK46" s="335">
        <f t="shared" si="18"/>
        <v>39599</v>
      </c>
      <c r="CL46" s="354">
        <f t="shared" si="19"/>
        <v>5.7661191434507462E-3</v>
      </c>
      <c r="CM46" s="338">
        <f t="shared" si="20"/>
        <v>-5.4794520547945207E-5</v>
      </c>
      <c r="CN46" s="333">
        <f t="shared" si="21"/>
        <v>4.0590979438679398E-3</v>
      </c>
      <c r="CO46" s="336" t="s">
        <v>0</v>
      </c>
      <c r="CP46" s="339">
        <f t="shared" si="22"/>
        <v>1.7070211995828064E-3</v>
      </c>
      <c r="CR46" s="335">
        <f t="shared" si="9"/>
        <v>39599</v>
      </c>
      <c r="CS46" s="354">
        <f t="shared" si="23"/>
        <v>1.0053594192811592E-2</v>
      </c>
      <c r="CT46" s="338">
        <f t="shared" si="24"/>
        <v>-5.4794520547945207E-5</v>
      </c>
      <c r="CU46" s="333">
        <f t="shared" si="25"/>
        <v>8.3392961416199896E-3</v>
      </c>
      <c r="CV46" s="336" t="s">
        <v>0</v>
      </c>
      <c r="CW46" s="339">
        <f t="shared" si="26"/>
        <v>1.7142980511916026E-3</v>
      </c>
      <c r="CZ46" s="330">
        <f>_xlfn.XLOOKUP($A46,'Index Performance'!$A$17:$A$498,'Index Performance'!$AP$17:$AP$498,"---",FALSE)</f>
        <v>2.8471566808825344E-3</v>
      </c>
      <c r="DA46" s="330">
        <f>_xlfn.XLOOKUP($A46,'Index Performance'!$A$17:$A$498,'Index Performance'!$B$17:$B$498,"---",FALSE)</f>
        <v>-9.1992759999999993E-3</v>
      </c>
      <c r="DB46" s="330">
        <f>_xlfn.XLOOKUP($A46,'Index Performance'!$A$17:$A$498,'Index Performance'!$Q$17:$Q$498,"---",FALSE)</f>
        <v>1.5630350000000001E-2</v>
      </c>
      <c r="DC46" s="330">
        <f>_xlfn.XLOOKUP($A46,'Index Performance'!$A$17:$A$498,'Index Performance'!$W$17:$W$498,"---",FALSE)</f>
        <v>1.440868878562318E-2</v>
      </c>
    </row>
    <row r="47" spans="1:107">
      <c r="A47" s="331">
        <v>39629</v>
      </c>
      <c r="B47" s="330">
        <v>1.9999999997682809E-2</v>
      </c>
      <c r="C47" s="332">
        <v>0.13000000002026049</v>
      </c>
      <c r="D47" s="332">
        <v>0.1000000000012725</v>
      </c>
      <c r="E47" s="332">
        <v>1.4999999997476809E-2</v>
      </c>
      <c r="F47" s="332">
        <v>0</v>
      </c>
      <c r="G47" s="332">
        <v>4.9999999988257554E-3</v>
      </c>
      <c r="H47" s="332">
        <v>4.9999999976925516E-3</v>
      </c>
      <c r="I47" s="332">
        <v>4.9999999975565892E-3</v>
      </c>
      <c r="J47" s="332">
        <v>2.000000000124463E-2</v>
      </c>
      <c r="K47" s="332">
        <v>0</v>
      </c>
      <c r="L47" s="332">
        <v>0</v>
      </c>
      <c r="M47" s="332">
        <v>0</v>
      </c>
      <c r="N47" s="332">
        <v>0</v>
      </c>
      <c r="O47" s="332">
        <v>1.00881552932153E-12</v>
      </c>
      <c r="P47" s="332">
        <v>0.22511511044004701</v>
      </c>
      <c r="Q47" s="332">
        <v>7.5000000015467043E-3</v>
      </c>
      <c r="R47" s="332">
        <v>7.5000000016637817E-3</v>
      </c>
      <c r="S47" s="332">
        <v>4.9999999981499947E-3</v>
      </c>
      <c r="T47" s="332">
        <v>2.9999999999590139E-2</v>
      </c>
      <c r="U47" s="332">
        <v>1.043749270345112E-12</v>
      </c>
      <c r="V47" s="332">
        <v>7.4999999902843464E-2</v>
      </c>
      <c r="W47" s="332">
        <v>5.6462695847611948E-13</v>
      </c>
      <c r="X47" s="332">
        <v>0.10000000000755779</v>
      </c>
      <c r="Y47" s="332">
        <v>0</v>
      </c>
      <c r="Z47" s="332">
        <v>8.5000000000548734E-2</v>
      </c>
      <c r="AA47" s="332">
        <v>1.0000000017397729E-2</v>
      </c>
      <c r="AB47" s="332">
        <v>0</v>
      </c>
      <c r="AC47" s="332">
        <v>0</v>
      </c>
      <c r="AD47" s="332">
        <v>1.605112834595009E-12</v>
      </c>
      <c r="AE47" s="332">
        <v>4.9999999990243148E-2</v>
      </c>
      <c r="AF47" s="332">
        <v>4.4884889632632499E-2</v>
      </c>
      <c r="AG47" s="332">
        <v>-9.2732488354840825E-12</v>
      </c>
      <c r="AH47" s="332">
        <v>1.000000000188774E-2</v>
      </c>
      <c r="AI47" s="332">
        <v>4.9999999998929838E-2</v>
      </c>
      <c r="AJ47" s="321"/>
      <c r="AK47" s="333">
        <f t="shared" si="5"/>
        <v>0.99999999999999989</v>
      </c>
      <c r="AL47" s="334"/>
      <c r="AM47" s="335">
        <f t="shared" si="6"/>
        <v>39629</v>
      </c>
      <c r="AN47" s="332" cm="1">
        <f t="array" ref="AN47">INDEX('Index Performance'!$B$5:$XFD$1048576,-1+MATCH($AM47,'Index Performance'!$A$4:$A$1048576, 0), MATCH(AN$4, 'Index Performance'!$B$5:$XFD$5, 0))</f>
        <v>-8.5201649999999997E-3</v>
      </c>
      <c r="AO47" s="332" cm="1">
        <f t="array" ref="AO47">INDEX('Index Performance'!$B$5:$XFD$1048576,-1+MATCH($AM47,'Index Performance'!$A$4:$A$1048576, 0), MATCH(AO$4, 'Index Performance'!$B$5:$XFD$5, 0))</f>
        <v>7.8561180000000005E-3</v>
      </c>
      <c r="AP47" s="332" cm="1">
        <f t="array" ref="AP47">INDEX('Index Performance'!$B$5:$XFD$1048576,-1+MATCH($AM47,'Index Performance'!$A$4:$A$1048576, 0), MATCH(AP$4, 'Index Performance'!$B$5:$XFD$5, 0))</f>
        <v>1.5342050000000001E-2</v>
      </c>
      <c r="AQ47" s="332" cm="1">
        <f t="array" ref="AQ47">INDEX('Index Performance'!$B$5:$XFD$1048576,-1+MATCH($AM47,'Index Performance'!$A$4:$A$1048576, 0), MATCH(AQ$4, 'Index Performance'!$B$5:$XFD$5, 0))</f>
        <v>-2.9009840846752288E-2</v>
      </c>
      <c r="AR47" s="332" cm="1">
        <f t="array" ref="AR47">INDEX('Index Performance'!$B$5:$XFD$1048576,-1+MATCH($AM47,'Index Performance'!$A$4:$A$1048576, 0), MATCH(AR$4, 'Index Performance'!$B$5:$XFD$5, 0))</f>
        <v>-1.9753840000000002E-2</v>
      </c>
      <c r="AS47" s="332" cm="1">
        <f t="array" ref="AS47">INDEX('Index Performance'!$B$5:$XFD$1048576,-1+MATCH($AM47,'Index Performance'!$A$4:$A$1048576, 0), MATCH(AS$4, 'Index Performance'!$B$5:$XFD$5, 0))</f>
        <v>-1.5809564842409252E-2</v>
      </c>
      <c r="AT47" s="332" cm="1">
        <f t="array" ref="AT47">INDEX('Index Performance'!$B$5:$XFD$1048576,-1+MATCH($AM47,'Index Performance'!$A$4:$A$1048576, 0), MATCH(AT$4, 'Index Performance'!$B$5:$XFD$5, 0))</f>
        <v>-2.3988849999999999E-2</v>
      </c>
      <c r="AU47" s="332" cm="1">
        <f t="array" ref="AU47">INDEX('Index Performance'!$B$5:$XFD$1048576,-1+MATCH($AM47,'Index Performance'!$A$4:$A$1048576, 0), MATCH(AU$4, 'Index Performance'!$B$5:$XFD$5, 0))</f>
        <v>-1.938655385919219E-2</v>
      </c>
      <c r="AV47" s="332" cm="1">
        <f t="array" ref="AV47">INDEX('Index Performance'!$B$5:$XFD$1048576,-1+MATCH($AM47,'Index Performance'!$A$4:$A$1048576, 0), MATCH(AV$4, 'Index Performance'!$B$5:$XFD$5, 0))</f>
        <v>-3.035208417644597E-3</v>
      </c>
      <c r="AW47" s="332" cm="1">
        <f t="array" ref="AW47">INDEX('Index Performance'!$B$5:$XFD$1048576,-1+MATCH($AM47,'Index Performance'!$A$4:$A$1048576, 0), MATCH(AW$4, 'Index Performance'!$B$5:$XFD$5, 0))</f>
        <v>-1.576538655809645E-3</v>
      </c>
      <c r="AX47" s="332" cm="1">
        <f t="array" ref="AX47">INDEX('Index Performance'!$B$5:$XFD$1048576,-1+MATCH($AM47,'Index Performance'!$A$4:$A$1048576, 0), MATCH(AX$4, 'Index Performance'!$B$5:$XFD$5, 0))</f>
        <v>2.0331769999999999E-2</v>
      </c>
      <c r="AY47" s="332" cm="1">
        <f t="array" ref="AY47">INDEX('Index Performance'!$B$5:$XFD$1048576,-1+MATCH($AM47,'Index Performance'!$A$4:$A$1048576, 0), MATCH(AY$4, 'Index Performance'!$B$5:$XFD$5, 0))</f>
        <v>-2.0628029328271236E-2</v>
      </c>
      <c r="AZ47" s="332" cm="1">
        <f t="array" ref="AZ47">INDEX('Index Performance'!$B$5:$XFD$1048576,-1+MATCH($AM47,'Index Performance'!$A$4:$A$1048576, 0), MATCH(AZ$4, 'Index Performance'!$B$5:$XFD$5, 0))</f>
        <v>-4.3049721313955125E-2</v>
      </c>
      <c r="BA47" s="332" cm="1">
        <f t="array" ref="BA47">INDEX('Index Performance'!$B$5:$XFD$1048576,-1+MATCH($AM47,'Index Performance'!$A$4:$A$1048576, 0), MATCH(BA$4, 'Index Performance'!$B$5:$XFD$5, 0))</f>
        <v>-8.2110939999999993E-2</v>
      </c>
      <c r="BB47" s="332" cm="1">
        <f t="array" ref="BB47">INDEX('Index Performance'!$B$5:$XFD$1048576,-1+MATCH($AM47,'Index Performance'!$A$4:$A$1048576, 0), MATCH(BB$4, 'Index Performance'!$B$5:$XFD$5, 0))</f>
        <v>-8.1990839999999995E-2</v>
      </c>
      <c r="BC47" s="332" cm="1">
        <f t="array" ref="BC47">INDEX('Index Performance'!$B$5:$XFD$1048576,-1+MATCH($AM47,'Index Performance'!$A$4:$A$1048576, 0), MATCH(BC$4, 'Index Performance'!$B$5:$XFD$5, 0))</f>
        <v>-8.7032579999999998E-2</v>
      </c>
      <c r="BD47" s="332" cm="1">
        <f t="array" ref="BD47">INDEX('Index Performance'!$B$5:$XFD$1048576,-1+MATCH($AM47,'Index Performance'!$A$4:$A$1048576, 0), MATCH(BD$4, 'Index Performance'!$B$5:$XFD$5, 0))</f>
        <v>-6.8170220000000004E-2</v>
      </c>
      <c r="BE47" s="332" cm="1">
        <f t="array" ref="BE47">INDEX('Index Performance'!$B$5:$XFD$1048576,-1+MATCH($AM47,'Index Performance'!$A$4:$A$1048576, 0), MATCH(BE$4, 'Index Performance'!$B$5:$XFD$5, 0))</f>
        <v>-0.1034221224440266</v>
      </c>
      <c r="BF47" s="332" cm="1">
        <f t="array" ref="BF47">INDEX('Index Performance'!$B$5:$XFD$1048576,-1+MATCH($AM47,'Index Performance'!$A$4:$A$1048576, 0), MATCH(BF$4, 'Index Performance'!$B$5:$XFD$5, 0))</f>
        <v>-7.47337E-2</v>
      </c>
      <c r="BG47" s="332" cm="1">
        <f t="array" ref="BG47">INDEX('Index Performance'!$B$5:$XFD$1048576,-1+MATCH($AM47,'Index Performance'!$A$4:$A$1048576, 0), MATCH(BG$4, 'Index Performance'!$B$5:$XFD$5, 0))</f>
        <v>-8.3246798460909766E-3</v>
      </c>
      <c r="BH47" s="332" cm="1">
        <f t="array" ref="BH47">INDEX('Index Performance'!$B$5:$XFD$1048576,-1+MATCH($AM47,'Index Performance'!$A$4:$A$1048576, 0), MATCH(BH$4, 'Index Performance'!$B$5:$XFD$5, 0))</f>
        <v>-1.0558164807109693E-2</v>
      </c>
      <c r="BI47" s="332" cm="1">
        <f t="array" ref="BI47">INDEX('Index Performance'!$B$5:$XFD$1048576,-1+MATCH($AM47,'Index Performance'!$A$4:$A$1048576, 0), MATCH(BI$4, 'Index Performance'!$B$5:$XFD$5, 0))</f>
        <v>-3.3527901479102229E-2</v>
      </c>
      <c r="BJ47" s="332" cm="1">
        <f t="array" ref="BJ47">INDEX('Index Performance'!$B$5:$XFD$1048576,-1+MATCH($AM47,'Index Performance'!$A$4:$A$1048576, 0), MATCH(BJ$4, 'Index Performance'!$B$5:$XFD$5, 0))</f>
        <v>3.2495750819085512E-2</v>
      </c>
      <c r="BK47" s="332" cm="1">
        <f t="array" ref="BK47">INDEX('Index Performance'!$B$5:$XFD$1048576,-1+MATCH($AM47,'Index Performance'!$A$4:$A$1048576, 0), MATCH(BK$4, 'Index Performance'!$B$5:$XFD$5, 0))</f>
        <v>-1.5546409447179443E-2</v>
      </c>
      <c r="BL47" s="332" cm="1">
        <f t="array" ref="BL47">INDEX('Index Performance'!$B$5:$XFD$1048576,-1+MATCH($AM47,'Index Performance'!$A$4:$A$1048576, 0), MATCH(BL$4, 'Index Performance'!$B$5:$XFD$5, 0))</f>
        <v>-8.6499999999999997E-3</v>
      </c>
      <c r="BM47" s="332" cm="1">
        <f t="array" ref="BM47">INDEX('Index Performance'!$B$5:$XFD$1048576,-1+MATCH($AM47,'Index Performance'!$A$4:$A$1048576, 0), MATCH(BM$4, 'Index Performance'!$B$5:$XFD$5, 0))</f>
        <v>8.8210000000000007E-3</v>
      </c>
      <c r="BN47" s="332" cm="1">
        <f t="array" ref="BN47">INDEX('Index Performance'!$B$5:$XFD$1048576,-1+MATCH($AM47,'Index Performance'!$A$4:$A$1048576, 0), MATCH(BN$4, 'Index Performance'!$B$5:$XFD$5, 0))</f>
        <v>3.1472E-2</v>
      </c>
      <c r="BO47" s="332" cm="1">
        <f t="array" ref="BO47">INDEX('Index Performance'!$B$5:$XFD$1048576,-1+MATCH($AM47,'Index Performance'!$A$4:$A$1048576, 0), MATCH(BO$4, 'Index Performance'!$B$5:$XFD$5, 0))</f>
        <v>-2.1784000000000001E-2</v>
      </c>
      <c r="BP47" s="332" cm="1">
        <f t="array" ref="BP47">INDEX('Index Performance'!$B$5:$XFD$1048576,-1+MATCH($AM47,'Index Performance'!$A$4:$A$1048576, 0), MATCH(BP$4, 'Index Performance'!$B$5:$XFD$5, 0))</f>
        <v>9.0990040622232149E-2</v>
      </c>
      <c r="BQ47" s="332" cm="1">
        <f t="array" ref="BQ47">INDEX('Index Performance'!$B$5:$XFD$1048576,-1+MATCH($AM47,'Index Performance'!$A$4:$A$1048576, 0), MATCH(BQ$4, 'Index Performance'!$B$5:$XFD$5, 0))</f>
        <v>9.4224952047543775E-2</v>
      </c>
      <c r="BR47" s="332" cm="1">
        <f t="array" ref="BR47">INDEX('Index Performance'!$B$5:$XFD$1048576,-1+MATCH($AM47,'Index Performance'!$A$4:$A$1048576, 0), MATCH(BR$4, 'Index Performance'!$B$5:$XFD$5, 0))</f>
        <v>3.8623821121821056E-2</v>
      </c>
      <c r="BS47" s="332" cm="1">
        <f t="array" ref="BS47">INDEX('Index Performance'!$B$5:$XFD$1048576,-1+MATCH($AM47,'Index Performance'!$A$4:$A$1048576, 0), MATCH(BS$4, 'Index Performance'!$B$5:$XFD$5, 0))</f>
        <v>-0.11778124110141841</v>
      </c>
      <c r="BT47" s="332" cm="1">
        <f t="array" ref="BT47">INDEX('Index Performance'!$B$5:$XFD$1048576,-1+MATCH($AM47,'Index Performance'!$A$4:$A$1048576, 0), MATCH(BT$4, 'Index Performance'!$B$5:$XFD$5, 0))</f>
        <v>5.2432724188449242E-3</v>
      </c>
      <c r="BU47" s="332" cm="1">
        <f t="array" ref="BU47">INDEX('Index Performance'!$B$5:$XFD$1048576,-1+MATCH($AM47,'Index Performance'!$A$4:$A$1048576, 0), MATCH(BU$4, 'Index Performance'!$B$5:$XFD$5, 0))</f>
        <v>4.9970255800120267E-3</v>
      </c>
      <c r="BV47" s="332"/>
      <c r="BW47" s="335">
        <f t="shared" si="7"/>
        <v>39629</v>
      </c>
      <c r="BX47" s="330">
        <f t="shared" si="10"/>
        <v>-2.3357504918956516E-2</v>
      </c>
      <c r="BY47" s="338">
        <f t="shared" si="11"/>
        <v>-5.4794520547945207E-5</v>
      </c>
      <c r="BZ47" s="333">
        <f t="shared" si="8"/>
        <v>-2.4961669734149372E-2</v>
      </c>
      <c r="CA47" s="356">
        <v>-3.078309564617554E-2</v>
      </c>
      <c r="CB47" s="339">
        <f t="shared" si="12"/>
        <v>1.6041648151928559E-3</v>
      </c>
      <c r="CD47" s="335">
        <f t="shared" si="13"/>
        <v>39629</v>
      </c>
      <c r="CE47" s="330">
        <f t="shared" si="14"/>
        <v>-2.1076291293246938E-2</v>
      </c>
      <c r="CF47" s="338">
        <f t="shared" si="15"/>
        <v>-5.4794520547945207E-5</v>
      </c>
      <c r="CG47" s="333">
        <f t="shared" si="16"/>
        <v>-2.268420307076513E-2</v>
      </c>
      <c r="CH47" s="333"/>
      <c r="CI47" s="339">
        <f t="shared" si="17"/>
        <v>1.6079117775181923E-3</v>
      </c>
      <c r="CK47" s="335">
        <f t="shared" si="18"/>
        <v>39629</v>
      </c>
      <c r="CL47" s="354">
        <f t="shared" si="19"/>
        <v>-2.9674519525902273E-2</v>
      </c>
      <c r="CM47" s="338">
        <f t="shared" si="20"/>
        <v>-5.4794520547945207E-5</v>
      </c>
      <c r="CN47" s="333">
        <f t="shared" si="21"/>
        <v>-3.1268308453684446E-2</v>
      </c>
      <c r="CO47" s="336" t="s">
        <v>0</v>
      </c>
      <c r="CP47" s="339">
        <f t="shared" si="22"/>
        <v>1.5937889277821728E-3</v>
      </c>
      <c r="CR47" s="335">
        <f t="shared" si="9"/>
        <v>39629</v>
      </c>
      <c r="CS47" s="354">
        <f t="shared" si="23"/>
        <v>-2.943051012304549E-2</v>
      </c>
      <c r="CT47" s="338">
        <f t="shared" si="24"/>
        <v>-5.4794520547945207E-5</v>
      </c>
      <c r="CU47" s="333">
        <f t="shared" si="25"/>
        <v>-3.102469984364653E-2</v>
      </c>
      <c r="CV47" s="336" t="s">
        <v>0</v>
      </c>
      <c r="CW47" s="339">
        <f t="shared" si="26"/>
        <v>1.59418972060104E-3</v>
      </c>
      <c r="CZ47" s="330">
        <f>_xlfn.XLOOKUP($A47,'Index Performance'!$A$17:$A$498,'Index Performance'!$AP$17:$AP$498,"---",FALSE)</f>
        <v>2.4228576860294559E-3</v>
      </c>
      <c r="DA47" s="330">
        <f>_xlfn.XLOOKUP($A47,'Index Performance'!$A$17:$A$498,'Index Performance'!$B$17:$B$498,"---",FALSE)</f>
        <v>-3.1744410000000001E-3</v>
      </c>
      <c r="DB47" s="330">
        <f>_xlfn.XLOOKUP($A47,'Index Performance'!$A$17:$A$498,'Index Performance'!$Q$17:$Q$498,"---",FALSE)</f>
        <v>-8.2110939999999993E-2</v>
      </c>
      <c r="DC47" s="330">
        <f>_xlfn.XLOOKUP($A47,'Index Performance'!$A$17:$A$498,'Index Performance'!$W$17:$W$498,"---",FALSE)</f>
        <v>-8.3246798460909766E-3</v>
      </c>
    </row>
    <row r="48" spans="1:107">
      <c r="A48" s="331">
        <v>39660</v>
      </c>
      <c r="B48" s="330">
        <v>1.9999999999695869E-2</v>
      </c>
      <c r="C48" s="332">
        <v>0.13000000000514669</v>
      </c>
      <c r="D48" s="332">
        <v>9.9999999998927558E-2</v>
      </c>
      <c r="E48" s="332">
        <v>1.499999999957719E-2</v>
      </c>
      <c r="F48" s="332">
        <v>0</v>
      </c>
      <c r="G48" s="332">
        <v>4.9999999998155062E-3</v>
      </c>
      <c r="H48" s="332">
        <v>4.9999999997049722E-3</v>
      </c>
      <c r="I48" s="332">
        <v>4.9999999999479914E-3</v>
      </c>
      <c r="J48" s="332">
        <v>1.9999999999902009E-2</v>
      </c>
      <c r="K48" s="332">
        <v>0</v>
      </c>
      <c r="L48" s="332">
        <v>0</v>
      </c>
      <c r="M48" s="332">
        <v>0</v>
      </c>
      <c r="N48" s="332">
        <v>0</v>
      </c>
      <c r="O48" s="332">
        <v>7.1919691555975304E-14</v>
      </c>
      <c r="P48" s="332">
        <v>0.29500000006804272</v>
      </c>
      <c r="Q48" s="332">
        <v>7.4999999998947081E-3</v>
      </c>
      <c r="R48" s="332">
        <v>7.4999999997567689E-3</v>
      </c>
      <c r="S48" s="332">
        <v>4.9999999997168629E-3</v>
      </c>
      <c r="T48" s="332">
        <v>5.0000000000215844E-3</v>
      </c>
      <c r="U48" s="332">
        <v>5.6064816764775345E-13</v>
      </c>
      <c r="V48" s="332">
        <v>7.4999999902702522E-2</v>
      </c>
      <c r="W48" s="332">
        <v>2.8683410029388908E-13</v>
      </c>
      <c r="X48" s="332">
        <v>0.1000000000078934</v>
      </c>
      <c r="Y48" s="332">
        <v>0</v>
      </c>
      <c r="Z48" s="332">
        <v>8.5000000000337708E-2</v>
      </c>
      <c r="AA48" s="332">
        <v>1.000000001705675E-2</v>
      </c>
      <c r="AB48" s="332">
        <v>0</v>
      </c>
      <c r="AC48" s="332">
        <v>0</v>
      </c>
      <c r="AD48" s="332">
        <v>0</v>
      </c>
      <c r="AE48" s="332">
        <v>0</v>
      </c>
      <c r="AF48" s="332">
        <v>5.0000000000204423E-2</v>
      </c>
      <c r="AG48" s="332">
        <v>-1.3311574065255627E-12</v>
      </c>
      <c r="AH48" s="332">
        <v>1.000000000169568E-2</v>
      </c>
      <c r="AI48" s="332">
        <v>5.0000000000370852E-2</v>
      </c>
      <c r="AJ48" s="321"/>
      <c r="AK48" s="333">
        <f t="shared" si="5"/>
        <v>1</v>
      </c>
      <c r="AL48" s="334"/>
      <c r="AM48" s="335">
        <f t="shared" si="6"/>
        <v>39660</v>
      </c>
      <c r="AN48" s="332" cm="1">
        <f t="array" ref="AN48">INDEX('Index Performance'!$B$5:$XFD$1048576,-1+MATCH($AM48,'Index Performance'!$A$4:$A$1048576, 0), MATCH(AN$4, 'Index Performance'!$B$5:$XFD$5, 0))</f>
        <v>1.2054099999999999E-3</v>
      </c>
      <c r="AO48" s="332" cm="1">
        <f t="array" ref="AO48">INDEX('Index Performance'!$B$5:$XFD$1048576,-1+MATCH($AM48,'Index Performance'!$A$4:$A$1048576, 0), MATCH(AO$4, 'Index Performance'!$B$5:$XFD$5, 0))</f>
        <v>4.2271050000000001E-3</v>
      </c>
      <c r="AP48" s="332" cm="1">
        <f t="array" ref="AP48">INDEX('Index Performance'!$B$5:$XFD$1048576,-1+MATCH($AM48,'Index Performance'!$A$4:$A$1048576, 0), MATCH(AP$4, 'Index Performance'!$B$5:$XFD$5, 0))</f>
        <v>-5.0873849999999998E-3</v>
      </c>
      <c r="AQ48" s="332" cm="1">
        <f t="array" ref="AQ48">INDEX('Index Performance'!$B$5:$XFD$1048576,-1+MATCH($AM48,'Index Performance'!$A$4:$A$1048576, 0), MATCH(AQ$4, 'Index Performance'!$B$5:$XFD$5, 0))</f>
        <v>-9.2447572260577759E-3</v>
      </c>
      <c r="AR48" s="332" cm="1">
        <f t="array" ref="AR48">INDEX('Index Performance'!$B$5:$XFD$1048576,-1+MATCH($AM48,'Index Performance'!$A$4:$A$1048576, 0), MATCH(AR$4, 'Index Performance'!$B$5:$XFD$5, 0))</f>
        <v>6.6172990000000001E-3</v>
      </c>
      <c r="AS48" s="332" cm="1">
        <f t="array" ref="AS48">INDEX('Index Performance'!$B$5:$XFD$1048576,-1+MATCH($AM48,'Index Performance'!$A$4:$A$1048576, 0), MATCH(AS$4, 'Index Performance'!$B$5:$XFD$5, 0))</f>
        <v>3.0628026712322676E-3</v>
      </c>
      <c r="AT48" s="332" cm="1">
        <f t="array" ref="AT48">INDEX('Index Performance'!$B$5:$XFD$1048576,-1+MATCH($AM48,'Index Performance'!$A$4:$A$1048576, 0), MATCH(AT$4, 'Index Performance'!$B$5:$XFD$5, 0))</f>
        <v>1.0381499999999998E-2</v>
      </c>
      <c r="AU48" s="332" cm="1">
        <f t="array" ref="AU48">INDEX('Index Performance'!$B$5:$XFD$1048576,-1+MATCH($AM48,'Index Performance'!$A$4:$A$1048576, 0), MATCH(AU$4, 'Index Performance'!$B$5:$XFD$5, 0))</f>
        <v>4.5113999999999876E-2</v>
      </c>
      <c r="AV48" s="332" cm="1">
        <f t="array" ref="AV48">INDEX('Index Performance'!$B$5:$XFD$1048576,-1+MATCH($AM48,'Index Performance'!$A$4:$A$1048576, 0), MATCH(AV$4, 'Index Performance'!$B$5:$XFD$5, 0))</f>
        <v>-1.8266693728435923E-3</v>
      </c>
      <c r="AW48" s="332" cm="1">
        <f t="array" ref="AW48">INDEX('Index Performance'!$B$5:$XFD$1048576,-1+MATCH($AM48,'Index Performance'!$A$4:$A$1048576, 0), MATCH(AW$4, 'Index Performance'!$B$5:$XFD$5, 0))</f>
        <v>-7.5042158516019919E-3</v>
      </c>
      <c r="AX48" s="332" cm="1">
        <f t="array" ref="AX48">INDEX('Index Performance'!$B$5:$XFD$1048576,-1+MATCH($AM48,'Index Performance'!$A$4:$A$1048576, 0), MATCH(AX$4, 'Index Performance'!$B$5:$XFD$5, 0))</f>
        <v>-2.661695E-2</v>
      </c>
      <c r="AY48" s="332" cm="1">
        <f t="array" ref="AY48">INDEX('Index Performance'!$B$5:$XFD$1048576,-1+MATCH($AM48,'Index Performance'!$A$4:$A$1048576, 0), MATCH(AY$4, 'Index Performance'!$B$5:$XFD$5, 0))</f>
        <v>-6.3994418141650744E-3</v>
      </c>
      <c r="AZ48" s="332" cm="1">
        <f t="array" ref="AZ48">INDEX('Index Performance'!$B$5:$XFD$1048576,-1+MATCH($AM48,'Index Performance'!$A$4:$A$1048576, 0), MATCH(AZ$4, 'Index Performance'!$B$5:$XFD$5, 0))</f>
        <v>-2.828025756526531E-2</v>
      </c>
      <c r="BA48" s="332" cm="1">
        <f t="array" ref="BA48">INDEX('Index Performance'!$B$5:$XFD$1048576,-1+MATCH($AM48,'Index Performance'!$A$4:$A$1048576, 0), MATCH(BA$4, 'Index Performance'!$B$5:$XFD$5, 0))</f>
        <v>-2.5970460000000001E-2</v>
      </c>
      <c r="BB48" s="332" cm="1">
        <f t="array" ref="BB48">INDEX('Index Performance'!$B$5:$XFD$1048576,-1+MATCH($AM48,'Index Performance'!$A$4:$A$1048576, 0), MATCH(BB$4, 'Index Performance'!$B$5:$XFD$5, 0))</f>
        <v>-1.1850830000000001E-2</v>
      </c>
      <c r="BC48" s="332" cm="1">
        <f t="array" ref="BC48">INDEX('Index Performance'!$B$5:$XFD$1048576,-1+MATCH($AM48,'Index Performance'!$A$4:$A$1048576, 0), MATCH(BC$4, 'Index Performance'!$B$5:$XFD$5, 0))</f>
        <v>-2.8740250000000002E-2</v>
      </c>
      <c r="BD48" s="332" cm="1">
        <f t="array" ref="BD48">INDEX('Index Performance'!$B$5:$XFD$1048576,-1+MATCH($AM48,'Index Performance'!$A$4:$A$1048576, 0), MATCH(BD$4, 'Index Performance'!$B$5:$XFD$5, 0))</f>
        <v>-3.4081310000000004E-2</v>
      </c>
      <c r="BE48" s="332" cm="1">
        <f t="array" ref="BE48">INDEX('Index Performance'!$B$5:$XFD$1048576,-1+MATCH($AM48,'Index Performance'!$A$4:$A$1048576, 0), MATCH(BE$4, 'Index Performance'!$B$5:$XFD$5, 0))</f>
        <v>-2.6866984739281952E-2</v>
      </c>
      <c r="BF48" s="332" cm="1">
        <f t="array" ref="BF48">INDEX('Index Performance'!$B$5:$XFD$1048576,-1+MATCH($AM48,'Index Performance'!$A$4:$A$1048576, 0), MATCH(BF$4, 'Index Performance'!$B$5:$XFD$5, 0))</f>
        <v>-6.5237249999999997E-2</v>
      </c>
      <c r="BG48" s="332" cm="1">
        <f t="array" ref="BG48">INDEX('Index Performance'!$B$5:$XFD$1048576,-1+MATCH($AM48,'Index Performance'!$A$4:$A$1048576, 0), MATCH(BG$4, 'Index Performance'!$B$5:$XFD$5, 0))</f>
        <v>-2.8236184535981312E-2</v>
      </c>
      <c r="BH48" s="332" cm="1">
        <f t="array" ref="BH48">INDEX('Index Performance'!$B$5:$XFD$1048576,-1+MATCH($AM48,'Index Performance'!$A$4:$A$1048576, 0), MATCH(BH$4, 'Index Performance'!$B$5:$XFD$5, 0))</f>
        <v>-3.4499464013691195E-2</v>
      </c>
      <c r="BI48" s="332" cm="1">
        <f t="array" ref="BI48">INDEX('Index Performance'!$B$5:$XFD$1048576,-1+MATCH($AM48,'Index Performance'!$A$4:$A$1048576, 0), MATCH(BI$4, 'Index Performance'!$B$5:$XFD$5, 0))</f>
        <v>-8.2735696368135825E-3</v>
      </c>
      <c r="BJ48" s="332" cm="1">
        <f t="array" ref="BJ48">INDEX('Index Performance'!$B$5:$XFD$1048576,-1+MATCH($AM48,'Index Performance'!$A$4:$A$1048576, 0), MATCH(BJ$4, 'Index Performance'!$B$5:$XFD$5, 0))</f>
        <v>-5.5904413342439785E-2</v>
      </c>
      <c r="BK48" s="332" cm="1">
        <f t="array" ref="BK48">INDEX('Index Performance'!$B$5:$XFD$1048576,-1+MATCH($AM48,'Index Performance'!$A$4:$A$1048576, 0), MATCH(BK$4, 'Index Performance'!$B$5:$XFD$5, 0))</f>
        <v>-2.2568969815765172E-2</v>
      </c>
      <c r="BL48" s="332" t="str" cm="1">
        <f t="array" ref="BL48">INDEX('Index Performance'!$B$5:$XFD$1048576,-1+MATCH($AM48,'Index Performance'!$A$4:$A$1048576, 0), MATCH(BL$4, 'Index Performance'!$B$5:$XFD$5, 0))</f>
        <v/>
      </c>
      <c r="BM48" s="332" t="str" cm="1">
        <f t="array" ref="BM48">INDEX('Index Performance'!$B$5:$XFD$1048576,-1+MATCH($AM48,'Index Performance'!$A$4:$A$1048576, 0), MATCH(BM$4, 'Index Performance'!$B$5:$XFD$5, 0))</f>
        <v/>
      </c>
      <c r="BN48" s="332" t="str" cm="1">
        <f t="array" ref="BN48">INDEX('Index Performance'!$B$5:$XFD$1048576,-1+MATCH($AM48,'Index Performance'!$A$4:$A$1048576, 0), MATCH(BN$4, 'Index Performance'!$B$5:$XFD$5, 0))</f>
        <v/>
      </c>
      <c r="BO48" s="332" t="str" cm="1">
        <f t="array" ref="BO48">INDEX('Index Performance'!$B$5:$XFD$1048576,-1+MATCH($AM48,'Index Performance'!$A$4:$A$1048576, 0), MATCH(BO$4, 'Index Performance'!$B$5:$XFD$5, 0))</f>
        <v/>
      </c>
      <c r="BP48" s="332" cm="1">
        <f t="array" ref="BP48">INDEX('Index Performance'!$B$5:$XFD$1048576,-1+MATCH($AM48,'Index Performance'!$A$4:$A$1048576, 0), MATCH(BP$4, 'Index Performance'!$B$5:$XFD$5, 0))</f>
        <v>-0.1185424145646562</v>
      </c>
      <c r="BQ48" s="332" cm="1">
        <f t="array" ref="BQ48">INDEX('Index Performance'!$B$5:$XFD$1048576,-1+MATCH($AM48,'Index Performance'!$A$4:$A$1048576, 0), MATCH(BQ$4, 'Index Performance'!$B$5:$XFD$5, 0))</f>
        <v>-0.13035965114612802</v>
      </c>
      <c r="BR48" s="332" cm="1">
        <f t="array" ref="BR48">INDEX('Index Performance'!$B$5:$XFD$1048576,-1+MATCH($AM48,'Index Performance'!$A$4:$A$1048576, 0), MATCH(BR$4, 'Index Performance'!$B$5:$XFD$5, 0))</f>
        <v>-7.3635621643495242E-3</v>
      </c>
      <c r="BS48" s="332" cm="1">
        <f t="array" ref="BS48">INDEX('Index Performance'!$B$5:$XFD$1048576,-1+MATCH($AM48,'Index Performance'!$A$4:$A$1048576, 0), MATCH(BS$4, 'Index Performance'!$B$5:$XFD$5, 0))</f>
        <v>8.1803352653315731E-3</v>
      </c>
      <c r="BT48" s="332" cm="1">
        <f t="array" ref="BT48">INDEX('Index Performance'!$B$5:$XFD$1048576,-1+MATCH($AM48,'Index Performance'!$A$4:$A$1048576, 0), MATCH(BT$4, 'Index Performance'!$B$5:$XFD$5, 0))</f>
        <v>5.522742962337901E-3</v>
      </c>
      <c r="BU48" s="332" cm="1">
        <f t="array" ref="BU48">INDEX('Index Performance'!$B$5:$XFD$1048576,-1+MATCH($AM48,'Index Performance'!$A$4:$A$1048576, 0), MATCH(BU$4, 'Index Performance'!$B$5:$XFD$5, 0))</f>
        <v>6.0968391144784473E-3</v>
      </c>
      <c r="BV48" s="332"/>
      <c r="BW48" s="335">
        <f t="shared" si="7"/>
        <v>39660</v>
      </c>
      <c r="BX48" s="330">
        <f t="shared" si="10"/>
        <v>-1.971426188891039E-2</v>
      </c>
      <c r="BY48" s="338">
        <f t="shared" si="11"/>
        <v>-5.4794520547945207E-5</v>
      </c>
      <c r="BZ48" s="333">
        <f t="shared" si="8"/>
        <v>-2.1378036900569608E-2</v>
      </c>
      <c r="CA48" s="356">
        <v>-1.1271321019411751E-2</v>
      </c>
      <c r="CB48" s="339">
        <f t="shared" si="12"/>
        <v>1.663775011659218E-3</v>
      </c>
      <c r="CD48" s="335">
        <f t="shared" si="13"/>
        <v>39660</v>
      </c>
      <c r="CE48" s="330">
        <f t="shared" si="14"/>
        <v>-1.2214638578883176E-2</v>
      </c>
      <c r="CF48" s="338">
        <f t="shared" si="15"/>
        <v>-5.4794520547945207E-5</v>
      </c>
      <c r="CG48" s="333">
        <f t="shared" si="16"/>
        <v>-1.3891142211775009E-2</v>
      </c>
      <c r="CH48" s="333"/>
      <c r="CI48" s="339">
        <f t="shared" si="17"/>
        <v>1.6765036328918338E-3</v>
      </c>
      <c r="CK48" s="335">
        <f t="shared" si="18"/>
        <v>39660</v>
      </c>
      <c r="CL48" s="354">
        <f t="shared" si="19"/>
        <v>-9.4780245014980825E-3</v>
      </c>
      <c r="CM48" s="338">
        <f t="shared" si="20"/>
        <v>-5.4794520547945207E-5</v>
      </c>
      <c r="CN48" s="333">
        <f t="shared" si="21"/>
        <v>-1.1159172810877083E-2</v>
      </c>
      <c r="CO48" s="336" t="s">
        <v>0</v>
      </c>
      <c r="CP48" s="339">
        <f t="shared" si="22"/>
        <v>1.6811483093790002E-3</v>
      </c>
      <c r="CR48" s="335">
        <f t="shared" si="9"/>
        <v>39660</v>
      </c>
      <c r="CS48" s="354">
        <f t="shared" si="23"/>
        <v>-2.042661006799066E-2</v>
      </c>
      <c r="CT48" s="338">
        <f t="shared" si="24"/>
        <v>-5.4794520547945207E-5</v>
      </c>
      <c r="CU48" s="333">
        <f t="shared" si="25"/>
        <v>-2.2089176057572102E-2</v>
      </c>
      <c r="CV48" s="336" t="s">
        <v>0</v>
      </c>
      <c r="CW48" s="339">
        <f t="shared" si="26"/>
        <v>1.6625659895814424E-3</v>
      </c>
      <c r="CZ48" s="330">
        <f>_xlfn.XLOOKUP($A48,'Index Performance'!$A$17:$A$498,'Index Performance'!$AP$17:$AP$498,"---",FALSE)</f>
        <v>2.7094961355165204E-3</v>
      </c>
      <c r="DA48" s="330">
        <f>_xlfn.XLOOKUP($A48,'Index Performance'!$A$17:$A$498,'Index Performance'!$B$17:$B$498,"---",FALSE)</f>
        <v>7.4131010000000001E-3</v>
      </c>
      <c r="DB48" s="330">
        <f>_xlfn.XLOOKUP($A48,'Index Performance'!$A$17:$A$498,'Index Performance'!$Q$17:$Q$498,"---",FALSE)</f>
        <v>-2.5970460000000001E-2</v>
      </c>
      <c r="DC48" s="330">
        <f>_xlfn.XLOOKUP($A48,'Index Performance'!$A$17:$A$498,'Index Performance'!$W$17:$W$498,"---",FALSE)</f>
        <v>-2.8236184535981312E-2</v>
      </c>
    </row>
    <row r="49" spans="1:107">
      <c r="A49" s="331">
        <v>39691</v>
      </c>
      <c r="B49" s="330">
        <v>1.9999999998834912E-2</v>
      </c>
      <c r="C49" s="332">
        <v>0.130000000007224</v>
      </c>
      <c r="D49" s="332">
        <v>2.5000000069354159E-2</v>
      </c>
      <c r="E49" s="332">
        <v>1.4999999997541209E-2</v>
      </c>
      <c r="F49" s="332">
        <v>0</v>
      </c>
      <c r="G49" s="332">
        <v>4.9999999991778852E-3</v>
      </c>
      <c r="H49" s="332">
        <v>4.9999999987697854E-3</v>
      </c>
      <c r="I49" s="332">
        <v>4.9999999977497784E-3</v>
      </c>
      <c r="J49" s="332">
        <v>1.9999999999869959E-2</v>
      </c>
      <c r="K49" s="332">
        <v>0</v>
      </c>
      <c r="L49" s="332">
        <v>0</v>
      </c>
      <c r="M49" s="332">
        <v>0</v>
      </c>
      <c r="N49" s="332">
        <v>0</v>
      </c>
      <c r="O49" s="332">
        <v>3.3737986026463077E-14</v>
      </c>
      <c r="P49" s="332">
        <v>0.42000000003580779</v>
      </c>
      <c r="Q49" s="332">
        <v>7.4999999982207311E-3</v>
      </c>
      <c r="R49" s="332">
        <v>7.499999997963273E-3</v>
      </c>
      <c r="S49" s="332">
        <v>4.999999997862937E-3</v>
      </c>
      <c r="T49" s="332">
        <v>4.9999999980324481E-3</v>
      </c>
      <c r="U49" s="332">
        <v>0</v>
      </c>
      <c r="V49" s="332">
        <v>7.4999999900971392E-2</v>
      </c>
      <c r="W49" s="332">
        <v>0</v>
      </c>
      <c r="X49" s="332">
        <v>0.1000000000075742</v>
      </c>
      <c r="Y49" s="332">
        <v>0</v>
      </c>
      <c r="Z49" s="332">
        <v>8.4999999998292358E-2</v>
      </c>
      <c r="AA49" s="332">
        <v>1.0000000014603661E-2</v>
      </c>
      <c r="AB49" s="332">
        <v>0</v>
      </c>
      <c r="AC49" s="332">
        <v>0</v>
      </c>
      <c r="AD49" s="332">
        <v>0</v>
      </c>
      <c r="AE49" s="332">
        <v>0</v>
      </c>
      <c r="AF49" s="332">
        <v>0</v>
      </c>
      <c r="AG49" s="332">
        <v>-2.0199841799239948E-11</v>
      </c>
      <c r="AH49" s="332">
        <v>1.000000000008259E-2</v>
      </c>
      <c r="AI49" s="332">
        <v>5.0000000002233029E-2</v>
      </c>
      <c r="AJ49" s="321"/>
      <c r="AK49" s="333">
        <f t="shared" si="5"/>
        <v>1</v>
      </c>
      <c r="AL49" s="334"/>
      <c r="AM49" s="335">
        <f t="shared" si="6"/>
        <v>39691</v>
      </c>
      <c r="AN49" s="332" cm="1">
        <f t="array" ref="AN49">INDEX('Index Performance'!$B$5:$XFD$1048576,-1+MATCH($AM49,'Index Performance'!$A$4:$A$1048576, 0), MATCH(AN$4, 'Index Performance'!$B$5:$XFD$5, 0))</f>
        <v>7.4257430000000003E-3</v>
      </c>
      <c r="AO49" s="332" cm="1">
        <f t="array" ref="AO49">INDEX('Index Performance'!$B$5:$XFD$1048576,-1+MATCH($AM49,'Index Performance'!$A$4:$A$1048576, 0), MATCH(AO$4, 'Index Performance'!$B$5:$XFD$5, 0))</f>
        <v>1.2492939999999999E-2</v>
      </c>
      <c r="AP49" s="332" cm="1">
        <f t="array" ref="AP49">INDEX('Index Performance'!$B$5:$XFD$1048576,-1+MATCH($AM49,'Index Performance'!$A$4:$A$1048576, 0), MATCH(AP$4, 'Index Performance'!$B$5:$XFD$5, 0))</f>
        <v>8.1684529999999991E-3</v>
      </c>
      <c r="AQ49" s="332" cm="1">
        <f t="array" ref="AQ49">INDEX('Index Performance'!$B$5:$XFD$1048576,-1+MATCH($AM49,'Index Performance'!$A$4:$A$1048576, 0), MATCH(AQ$4, 'Index Performance'!$B$5:$XFD$5, 0))</f>
        <v>4.3400442953491769E-3</v>
      </c>
      <c r="AR49" s="332" cm="1">
        <f t="array" ref="AR49">INDEX('Index Performance'!$B$5:$XFD$1048576,-1+MATCH($AM49,'Index Performance'!$A$4:$A$1048576, 0), MATCH(AR$4, 'Index Performance'!$B$5:$XFD$5, 0))</f>
        <v>4.8345490000000005E-3</v>
      </c>
      <c r="AS49" s="332" cm="1">
        <f t="array" ref="AS49">INDEX('Index Performance'!$B$5:$XFD$1048576,-1+MATCH($AM49,'Index Performance'!$A$4:$A$1048576, 0), MATCH(AS$4, 'Index Performance'!$B$5:$XFD$5, 0))</f>
        <v>3.1312454733081196E-3</v>
      </c>
      <c r="AT49" s="332" cm="1">
        <f t="array" ref="AT49">INDEX('Index Performance'!$B$5:$XFD$1048576,-1+MATCH($AM49,'Index Performance'!$A$4:$A$1048576, 0), MATCH(AT$4, 'Index Performance'!$B$5:$XFD$5, 0))</f>
        <v>6.7350370000000001E-3</v>
      </c>
      <c r="AU49" s="332" cm="1">
        <f t="array" ref="AU49">INDEX('Index Performance'!$B$5:$XFD$1048576,-1+MATCH($AM49,'Index Performance'!$A$4:$A$1048576, 0), MATCH(AU$4, 'Index Performance'!$B$5:$XFD$5, 0))</f>
        <v>-4.1392613628752351E-2</v>
      </c>
      <c r="AV49" s="332" cm="1">
        <f t="array" ref="AV49">INDEX('Index Performance'!$B$5:$XFD$1048576,-1+MATCH($AM49,'Index Performance'!$A$4:$A$1048576, 0), MATCH(AV$4, 'Index Performance'!$B$5:$XFD$5, 0))</f>
        <v>9.7600650671003653E-3</v>
      </c>
      <c r="AW49" s="332" cm="1">
        <f t="array" ref="AW49">INDEX('Index Performance'!$B$5:$XFD$1048576,-1+MATCH($AM49,'Index Performance'!$A$4:$A$1048576, 0), MATCH(AW$4, 'Index Performance'!$B$5:$XFD$5, 0))</f>
        <v>-2.2551571273004001E-3</v>
      </c>
      <c r="AX49" s="332" cm="1">
        <f t="array" ref="AX49">INDEX('Index Performance'!$B$5:$XFD$1048576,-1+MATCH($AM49,'Index Performance'!$A$4:$A$1048576, 0), MATCH(AX$4, 'Index Performance'!$B$5:$XFD$5, 0))</f>
        <v>-5.5336819999999995E-2</v>
      </c>
      <c r="AY49" s="332" cm="1">
        <f t="array" ref="AY49">INDEX('Index Performance'!$B$5:$XFD$1048576,-1+MATCH($AM49,'Index Performance'!$A$4:$A$1048576, 0), MATCH(AY$4, 'Index Performance'!$B$5:$XFD$5, 0))</f>
        <v>4.162649098207849E-3</v>
      </c>
      <c r="AZ49" s="332" cm="1">
        <f t="array" ref="AZ49">INDEX('Index Performance'!$B$5:$XFD$1048576,-1+MATCH($AM49,'Index Performance'!$A$4:$A$1048576, 0), MATCH(AZ$4, 'Index Performance'!$B$5:$XFD$5, 0))</f>
        <v>-3.1102340527771055E-3</v>
      </c>
      <c r="BA49" s="332" cm="1">
        <f t="array" ref="BA49">INDEX('Index Performance'!$B$5:$XFD$1048576,-1+MATCH($AM49,'Index Performance'!$A$4:$A$1048576, 0), MATCH(BA$4, 'Index Performance'!$B$5:$XFD$5, 0))</f>
        <v>-2.1555950000000001E-2</v>
      </c>
      <c r="BB49" s="332" cm="1">
        <f t="array" ref="BB49">INDEX('Index Performance'!$B$5:$XFD$1048576,-1+MATCH($AM49,'Index Performance'!$A$4:$A$1048576, 0), MATCH(BB$4, 'Index Performance'!$B$5:$XFD$5, 0))</f>
        <v>1.3050250000000001E-2</v>
      </c>
      <c r="BC49" s="332" cm="1">
        <f t="array" ref="BC49">INDEX('Index Performance'!$B$5:$XFD$1048576,-1+MATCH($AM49,'Index Performance'!$A$4:$A$1048576, 0), MATCH(BC$4, 'Index Performance'!$B$5:$XFD$5, 0))</f>
        <v>-3.9377719999999998E-2</v>
      </c>
      <c r="BD49" s="332" cm="1">
        <f t="array" ref="BD49">INDEX('Index Performance'!$B$5:$XFD$1048576,-1+MATCH($AM49,'Index Performance'!$A$4:$A$1048576, 0), MATCH(BD$4, 'Index Performance'!$B$5:$XFD$5, 0))</f>
        <v>-3.9781580000000004E-2</v>
      </c>
      <c r="BE49" s="332" cm="1">
        <f t="array" ref="BE49">INDEX('Index Performance'!$B$5:$XFD$1048576,-1+MATCH($AM49,'Index Performance'!$A$4:$A$1048576, 0), MATCH(BE$4, 'Index Performance'!$B$5:$XFD$5, 0))</f>
        <v>-6.1719809450954455E-2</v>
      </c>
      <c r="BF49" s="332" cm="1">
        <f t="array" ref="BF49">INDEX('Index Performance'!$B$5:$XFD$1048576,-1+MATCH($AM49,'Index Performance'!$A$4:$A$1048576, 0), MATCH(BF$4, 'Index Performance'!$B$5:$XFD$5, 0))</f>
        <v>-8.9165469999999997E-2</v>
      </c>
      <c r="BG49" s="332" cm="1">
        <f t="array" ref="BG49">INDEX('Index Performance'!$B$5:$XFD$1048576,-1+MATCH($AM49,'Index Performance'!$A$4:$A$1048576, 0), MATCH(BG$4, 'Index Performance'!$B$5:$XFD$5, 0))</f>
        <v>-1.2754014855964169E-2</v>
      </c>
      <c r="BH49" s="332" cm="1">
        <f t="array" ref="BH49">INDEX('Index Performance'!$B$5:$XFD$1048576,-1+MATCH($AM49,'Index Performance'!$A$4:$A$1048576, 0), MATCH(BH$4, 'Index Performance'!$B$5:$XFD$5, 0))</f>
        <v>-9.0076542855895836E-3</v>
      </c>
      <c r="BI49" s="332" cm="1">
        <f t="array" ref="BI49">INDEX('Index Performance'!$B$5:$XFD$1048576,-1+MATCH($AM49,'Index Performance'!$A$4:$A$1048576, 0), MATCH(BI$4, 'Index Performance'!$B$5:$XFD$5, 0))</f>
        <v>-1.0048195670174676E-2</v>
      </c>
      <c r="BJ49" s="332" cm="1">
        <f t="array" ref="BJ49">INDEX('Index Performance'!$B$5:$XFD$1048576,-1+MATCH($AM49,'Index Performance'!$A$4:$A$1048576, 0), MATCH(BJ$4, 'Index Performance'!$B$5:$XFD$5, 0))</f>
        <v>-3.9425138194827847E-2</v>
      </c>
      <c r="BK49" s="332" cm="1">
        <f t="array" ref="BK49">INDEX('Index Performance'!$B$5:$XFD$1048576,-1+MATCH($AM49,'Index Performance'!$A$4:$A$1048576, 0), MATCH(BK$4, 'Index Performance'!$B$5:$XFD$5, 0))</f>
        <v>-5.0477686558105805E-3</v>
      </c>
      <c r="BL49" s="332" t="str" cm="1">
        <f t="array" ref="BL49">INDEX('Index Performance'!$B$5:$XFD$1048576,-1+MATCH($AM49,'Index Performance'!$A$4:$A$1048576, 0), MATCH(BL$4, 'Index Performance'!$B$5:$XFD$5, 0))</f>
        <v/>
      </c>
      <c r="BM49" s="332" t="str" cm="1">
        <f t="array" ref="BM49">INDEX('Index Performance'!$B$5:$XFD$1048576,-1+MATCH($AM49,'Index Performance'!$A$4:$A$1048576, 0), MATCH(BM$4, 'Index Performance'!$B$5:$XFD$5, 0))</f>
        <v/>
      </c>
      <c r="BN49" s="332" t="str" cm="1">
        <f t="array" ref="BN49">INDEX('Index Performance'!$B$5:$XFD$1048576,-1+MATCH($AM49,'Index Performance'!$A$4:$A$1048576, 0), MATCH(BN$4, 'Index Performance'!$B$5:$XFD$5, 0))</f>
        <v/>
      </c>
      <c r="BO49" s="332" t="str" cm="1">
        <f t="array" ref="BO49">INDEX('Index Performance'!$B$5:$XFD$1048576,-1+MATCH($AM49,'Index Performance'!$A$4:$A$1048576, 0), MATCH(BO$4, 'Index Performance'!$B$5:$XFD$5, 0))</f>
        <v/>
      </c>
      <c r="BP49" s="332" cm="1">
        <f t="array" ref="BP49">INDEX('Index Performance'!$B$5:$XFD$1048576,-1+MATCH($AM49,'Index Performance'!$A$4:$A$1048576, 0), MATCH(BP$4, 'Index Performance'!$B$5:$XFD$5, 0))</f>
        <v>-7.2841922156990702E-2</v>
      </c>
      <c r="BQ49" s="332" cm="1">
        <f t="array" ref="BQ49">INDEX('Index Performance'!$B$5:$XFD$1048576,-1+MATCH($AM49,'Index Performance'!$A$4:$A$1048576, 0), MATCH(BQ$4, 'Index Performance'!$B$5:$XFD$5, 0))</f>
        <v>-6.7673118355370154E-2</v>
      </c>
      <c r="BR49" s="332" cm="1">
        <f t="array" ref="BR49">INDEX('Index Performance'!$B$5:$XFD$1048576,-1+MATCH($AM49,'Index Performance'!$A$4:$A$1048576, 0), MATCH(BR$4, 'Index Performance'!$B$5:$XFD$5, 0))</f>
        <v>-0.13538121159105454</v>
      </c>
      <c r="BS49" s="332" cm="1">
        <f t="array" ref="BS49">INDEX('Index Performance'!$B$5:$XFD$1048576,-1+MATCH($AM49,'Index Performance'!$A$4:$A$1048576, 0), MATCH(BS$4, 'Index Performance'!$B$5:$XFD$5, 0))</f>
        <v>-2.0716933976391294E-2</v>
      </c>
      <c r="BT49" s="332" cm="1">
        <f t="array" ref="BT49">INDEX('Index Performance'!$B$5:$XFD$1048576,-1+MATCH($AM49,'Index Performance'!$A$4:$A$1048576, 0), MATCH(BT$4, 'Index Performance'!$B$5:$XFD$5, 0))</f>
        <v>5.7212602029139692E-3</v>
      </c>
      <c r="BU49" s="332" cm="1">
        <f t="array" ref="BU49">INDEX('Index Performance'!$B$5:$XFD$1048576,-1+MATCH($AM49,'Index Performance'!$A$4:$A$1048576, 0), MATCH(BU$4, 'Index Performance'!$B$5:$XFD$5, 0))</f>
        <v>1.3531799729364025E-2</v>
      </c>
      <c r="BV49" s="332"/>
      <c r="BW49" s="335">
        <f t="shared" si="7"/>
        <v>39691</v>
      </c>
      <c r="BX49" s="330">
        <f t="shared" si="10"/>
        <v>-5.4595306076814527E-3</v>
      </c>
      <c r="BY49" s="338">
        <f t="shared" si="11"/>
        <v>-5.4794520547945207E-5</v>
      </c>
      <c r="BZ49" s="333">
        <f t="shared" si="8"/>
        <v>-7.1474992445069718E-3</v>
      </c>
      <c r="CA49" s="356">
        <v>-6.0789869589132914E-3</v>
      </c>
      <c r="CB49" s="339">
        <f t="shared" si="12"/>
        <v>1.6879686368255192E-3</v>
      </c>
      <c r="CD49" s="335">
        <f t="shared" si="13"/>
        <v>39691</v>
      </c>
      <c r="CE49" s="330">
        <f t="shared" si="14"/>
        <v>-1.0556002701226086E-2</v>
      </c>
      <c r="CF49" s="338">
        <f t="shared" si="15"/>
        <v>-5.4794520547945207E-5</v>
      </c>
      <c r="CG49" s="333">
        <f t="shared" si="16"/>
        <v>-1.2235321428553658E-2</v>
      </c>
      <c r="CH49" s="333"/>
      <c r="CI49" s="339">
        <f t="shared" si="17"/>
        <v>1.6793187273275723E-3</v>
      </c>
      <c r="CK49" s="335">
        <f t="shared" si="18"/>
        <v>39691</v>
      </c>
      <c r="CL49" s="354">
        <f t="shared" si="19"/>
        <v>-2.3075140035406028E-3</v>
      </c>
      <c r="CM49" s="338">
        <f t="shared" si="20"/>
        <v>-5.4794520547945207E-5</v>
      </c>
      <c r="CN49" s="333">
        <f t="shared" si="21"/>
        <v>-4.0008323524535205E-3</v>
      </c>
      <c r="CO49" s="336" t="s">
        <v>0</v>
      </c>
      <c r="CP49" s="339">
        <f t="shared" si="22"/>
        <v>1.6933183489129177E-3</v>
      </c>
      <c r="CR49" s="335">
        <f t="shared" si="9"/>
        <v>39691</v>
      </c>
      <c r="CS49" s="354">
        <f t="shared" si="23"/>
        <v>-1.0854155027982086E-2</v>
      </c>
      <c r="CT49" s="338">
        <f t="shared" si="24"/>
        <v>-5.4794520547945207E-5</v>
      </c>
      <c r="CU49" s="333">
        <f t="shared" si="25"/>
        <v>-1.253296772082213E-2</v>
      </c>
      <c r="CV49" s="336" t="s">
        <v>0</v>
      </c>
      <c r="CW49" s="339">
        <f t="shared" si="26"/>
        <v>1.678812692840044E-3</v>
      </c>
      <c r="CZ49" s="330">
        <f>_xlfn.XLOOKUP($A49,'Index Performance'!$A$17:$A$498,'Index Performance'!$AP$17:$AP$498,"---",FALSE)</f>
        <v>2.5137316502805707E-3</v>
      </c>
      <c r="DA49" s="330">
        <f>_xlfn.XLOOKUP($A49,'Index Performance'!$A$17:$A$498,'Index Performance'!$B$17:$B$498,"---",FALSE)</f>
        <v>9.948186999999999E-3</v>
      </c>
      <c r="DB49" s="330">
        <f>_xlfn.XLOOKUP($A49,'Index Performance'!$A$17:$A$498,'Index Performance'!$Q$17:$Q$498,"---",FALSE)</f>
        <v>-2.1555950000000001E-2</v>
      </c>
      <c r="DC49" s="330">
        <f>_xlfn.XLOOKUP($A49,'Index Performance'!$A$17:$A$498,'Index Performance'!$W$17:$W$498,"---",FALSE)</f>
        <v>-1.2754014855964169E-2</v>
      </c>
    </row>
    <row r="50" spans="1:107">
      <c r="A50" s="331">
        <v>39721</v>
      </c>
      <c r="B50" s="330">
        <v>1.9999999998609491E-2</v>
      </c>
      <c r="C50" s="332">
        <v>0.19999999999106041</v>
      </c>
      <c r="D50" s="332">
        <v>3.3411710530412731E-12</v>
      </c>
      <c r="E50" s="332">
        <v>1.499999999764531E-2</v>
      </c>
      <c r="F50" s="332">
        <v>0</v>
      </c>
      <c r="G50" s="332">
        <v>4.9999999988601393E-3</v>
      </c>
      <c r="H50" s="332">
        <v>4.9999999985633863E-3</v>
      </c>
      <c r="I50" s="332">
        <v>4.9999999978058898E-3</v>
      </c>
      <c r="J50" s="332">
        <v>4.4999999987418729E-2</v>
      </c>
      <c r="K50" s="332">
        <v>0</v>
      </c>
      <c r="L50" s="332">
        <v>7.0326881024310183E-13</v>
      </c>
      <c r="M50" s="332">
        <v>0</v>
      </c>
      <c r="N50" s="332">
        <v>0</v>
      </c>
      <c r="O50" s="332">
        <v>0</v>
      </c>
      <c r="P50" s="332">
        <v>0.44999999999958451</v>
      </c>
      <c r="Q50" s="332">
        <v>7.4999999981044283E-3</v>
      </c>
      <c r="R50" s="332">
        <v>7.4999999979864472E-3</v>
      </c>
      <c r="S50" s="332">
        <v>4.9999999978746776E-3</v>
      </c>
      <c r="T50" s="332">
        <v>4.9999999979515111E-3</v>
      </c>
      <c r="U50" s="332">
        <v>0</v>
      </c>
      <c r="V50" s="332">
        <v>0</v>
      </c>
      <c r="W50" s="332">
        <v>0</v>
      </c>
      <c r="X50" s="332">
        <v>7.5000000035188086E-2</v>
      </c>
      <c r="Y50" s="332">
        <v>0</v>
      </c>
      <c r="Z50" s="332">
        <v>8.4999999998234294E-2</v>
      </c>
      <c r="AA50" s="332">
        <v>1.000000000890388E-2</v>
      </c>
      <c r="AB50" s="332">
        <v>0</v>
      </c>
      <c r="AC50" s="332">
        <v>0</v>
      </c>
      <c r="AD50" s="332">
        <v>0</v>
      </c>
      <c r="AE50" s="332">
        <v>0</v>
      </c>
      <c r="AF50" s="332">
        <v>1.4060209042641079E-13</v>
      </c>
      <c r="AG50" s="332">
        <v>-8.8542506659905484E-12</v>
      </c>
      <c r="AH50" s="332">
        <v>9.9999999994433396E-3</v>
      </c>
      <c r="AI50" s="332">
        <v>5.0000000001434543E-2</v>
      </c>
      <c r="AJ50" s="321"/>
      <c r="AK50" s="333">
        <f t="shared" si="5"/>
        <v>1</v>
      </c>
      <c r="AL50" s="334"/>
      <c r="AM50" s="335">
        <f t="shared" si="6"/>
        <v>39721</v>
      </c>
      <c r="AN50" s="332" cm="1">
        <f t="array" ref="AN50">INDEX('Index Performance'!$B$5:$XFD$1048576,-1+MATCH($AM50,'Index Performance'!$A$4:$A$1048576, 0), MATCH(AN$4, 'Index Performance'!$B$5:$XFD$5, 0))</f>
        <v>-5.9946760000000002E-2</v>
      </c>
      <c r="AO50" s="332" cm="1">
        <f t="array" ref="AO50">INDEX('Index Performance'!$B$5:$XFD$1048576,-1+MATCH($AM50,'Index Performance'!$A$4:$A$1048576, 0), MATCH(AO$4, 'Index Performance'!$B$5:$XFD$5, 0))</f>
        <v>6.1209150000000002E-3</v>
      </c>
      <c r="AP50" s="332" cm="1">
        <f t="array" ref="AP50">INDEX('Index Performance'!$B$5:$XFD$1048576,-1+MATCH($AM50,'Index Performance'!$A$4:$A$1048576, 0), MATCH(AP$4, 'Index Performance'!$B$5:$XFD$5, 0))</f>
        <v>-3.8286020000000004E-2</v>
      </c>
      <c r="AQ50" s="332" cm="1">
        <f t="array" ref="AQ50">INDEX('Index Performance'!$B$5:$XFD$1048576,-1+MATCH($AM50,'Index Performance'!$A$4:$A$1048576, 0), MATCH(AQ$4, 'Index Performance'!$B$5:$XFD$5, 0))</f>
        <v>-7.7068890248400801E-2</v>
      </c>
      <c r="AR50" s="332" cm="1">
        <f t="array" ref="AR50">INDEX('Index Performance'!$B$5:$XFD$1048576,-1+MATCH($AM50,'Index Performance'!$A$4:$A$1048576, 0), MATCH(AR$4, 'Index Performance'!$B$5:$XFD$5, 0))</f>
        <v>-6.8727319999999995E-2</v>
      </c>
      <c r="AS50" s="332" cm="1">
        <f t="array" ref="AS50">INDEX('Index Performance'!$B$5:$XFD$1048576,-1+MATCH($AM50,'Index Performance'!$A$4:$A$1048576, 0), MATCH(AS$4, 'Index Performance'!$B$5:$XFD$5, 0))</f>
        <v>-6.6450503157921004E-2</v>
      </c>
      <c r="AT50" s="332" cm="1">
        <f t="array" ref="AT50">INDEX('Index Performance'!$B$5:$XFD$1048576,-1+MATCH($AM50,'Index Performance'!$A$4:$A$1048576, 0), MATCH(AT$4, 'Index Performance'!$B$5:$XFD$5, 0))</f>
        <v>-7.1282800000000007E-2</v>
      </c>
      <c r="AU50" s="332" cm="1">
        <f t="array" ref="AU50">INDEX('Index Performance'!$B$5:$XFD$1048576,-1+MATCH($AM50,'Index Performance'!$A$4:$A$1048576, 0), MATCH(AU$4, 'Index Performance'!$B$5:$XFD$5, 0))</f>
        <v>-6.9310498336084936E-2</v>
      </c>
      <c r="AV50" s="332" cm="1">
        <f t="array" ref="AV50">INDEX('Index Performance'!$B$5:$XFD$1048576,-1+MATCH($AM50,'Index Performance'!$A$4:$A$1048576, 0), MATCH(AV$4, 'Index Performance'!$B$5:$XFD$5, 0))</f>
        <v>1.2585581957309522E-3</v>
      </c>
      <c r="AW50" s="332" cm="1">
        <f t="array" ref="AW50">INDEX('Index Performance'!$B$5:$XFD$1048576,-1+MATCH($AM50,'Index Performance'!$A$4:$A$1048576, 0), MATCH(AW$4, 'Index Performance'!$B$5:$XFD$5, 0))</f>
        <v>-7.7057644226675825E-2</v>
      </c>
      <c r="AX50" s="332" cm="1">
        <f t="array" ref="AX50">INDEX('Index Performance'!$B$5:$XFD$1048576,-1+MATCH($AM50,'Index Performance'!$A$4:$A$1048576, 0), MATCH(AX$4, 'Index Performance'!$B$5:$XFD$5, 0))</f>
        <v>-2.1556169999999999E-2</v>
      </c>
      <c r="AY50" s="332" cm="1">
        <f t="array" ref="AY50">INDEX('Index Performance'!$B$5:$XFD$1048576,-1+MATCH($AM50,'Index Performance'!$A$4:$A$1048576, 0), MATCH(AY$4, 'Index Performance'!$B$5:$XFD$5, 0))</f>
        <v>-0.1085078496977413</v>
      </c>
      <c r="AZ50" s="332" cm="1">
        <f t="array" ref="AZ50">INDEX('Index Performance'!$B$5:$XFD$1048576,-1+MATCH($AM50,'Index Performance'!$A$4:$A$1048576, 0), MATCH(AZ$4, 'Index Performance'!$B$5:$XFD$5, 0))</f>
        <v>-0.13050955218128901</v>
      </c>
      <c r="BA50" s="332" cm="1">
        <f t="array" ref="BA50">INDEX('Index Performance'!$B$5:$XFD$1048576,-1+MATCH($AM50,'Index Performance'!$A$4:$A$1048576, 0), MATCH(BA$4, 'Index Performance'!$B$5:$XFD$5, 0))</f>
        <v>-0.12497560000000001</v>
      </c>
      <c r="BB50" s="332" cm="1">
        <f t="array" ref="BB50">INDEX('Index Performance'!$B$5:$XFD$1048576,-1+MATCH($AM50,'Index Performance'!$A$4:$A$1048576, 0), MATCH(BB$4, 'Index Performance'!$B$5:$XFD$5, 0))</f>
        <v>-9.2229480000000003E-2</v>
      </c>
      <c r="BC50" s="332" cm="1">
        <f t="array" ref="BC50">INDEX('Index Performance'!$B$5:$XFD$1048576,-1+MATCH($AM50,'Index Performance'!$A$4:$A$1048576, 0), MATCH(BC$4, 'Index Performance'!$B$5:$XFD$5, 0))</f>
        <v>-0.15084500000000001</v>
      </c>
      <c r="BD50" s="332" cm="1">
        <f t="array" ref="BD50">INDEX('Index Performance'!$B$5:$XFD$1048576,-1+MATCH($AM50,'Index Performance'!$A$4:$A$1048576, 0), MATCH(BD$4, 'Index Performance'!$B$5:$XFD$5, 0))</f>
        <v>-0.11210000000000001</v>
      </c>
      <c r="BE50" s="332" cm="1">
        <f t="array" ref="BE50">INDEX('Index Performance'!$B$5:$XFD$1048576,-1+MATCH($AM50,'Index Performance'!$A$4:$A$1048576, 0), MATCH(BE$4, 'Index Performance'!$B$5:$XFD$5, 0))</f>
        <v>-0.16798843759264748</v>
      </c>
      <c r="BF50" s="332" cm="1">
        <f t="array" ref="BF50">INDEX('Index Performance'!$B$5:$XFD$1048576,-1+MATCH($AM50,'Index Performance'!$A$4:$A$1048576, 0), MATCH(BF$4, 'Index Performance'!$B$5:$XFD$5, 0))</f>
        <v>-0.18443709999999999</v>
      </c>
      <c r="BG50" s="332" cm="1">
        <f t="array" ref="BG50">INDEX('Index Performance'!$B$5:$XFD$1048576,-1+MATCH($AM50,'Index Performance'!$A$4:$A$1048576, 0), MATCH(BG$4, 'Index Performance'!$B$5:$XFD$5, 0))</f>
        <v>-6.9020826089126075E-2</v>
      </c>
      <c r="BH50" s="332" cm="1">
        <f t="array" ref="BH50">INDEX('Index Performance'!$B$5:$XFD$1048576,-1+MATCH($AM50,'Index Performance'!$A$4:$A$1048576, 0), MATCH(BH$4, 'Index Performance'!$B$5:$XFD$5, 0))</f>
        <v>-8.5918501646745082E-2</v>
      </c>
      <c r="BI50" s="332" cm="1">
        <f t="array" ref="BI50">INDEX('Index Performance'!$B$5:$XFD$1048576,-1+MATCH($AM50,'Index Performance'!$A$4:$A$1048576, 0), MATCH(BI$4, 'Index Performance'!$B$5:$XFD$5, 0))</f>
        <v>-7.3707170186846804E-2</v>
      </c>
      <c r="BJ50" s="332" cm="1">
        <f t="array" ref="BJ50">INDEX('Index Performance'!$B$5:$XFD$1048576,-1+MATCH($AM50,'Index Performance'!$A$4:$A$1048576, 0), MATCH(BJ$4, 'Index Performance'!$B$5:$XFD$5, 0))</f>
        <v>-8.4991502342546266E-3</v>
      </c>
      <c r="BK50" s="332" cm="1">
        <f t="array" ref="BK50">INDEX('Index Performance'!$B$5:$XFD$1048576,-1+MATCH($AM50,'Index Performance'!$A$4:$A$1048576, 0), MATCH(BK$4, 'Index Performance'!$B$5:$XFD$5, 0))</f>
        <v>-9.3671405296503973E-2</v>
      </c>
      <c r="BL50" s="332" cm="1">
        <f t="array" ref="BL50">INDEX('Index Performance'!$B$5:$XFD$1048576,-1+MATCH($AM50,'Index Performance'!$A$4:$A$1048576, 0), MATCH(BL$4, 'Index Performance'!$B$5:$XFD$5, 0))</f>
        <v>-8.6287000000000003E-2</v>
      </c>
      <c r="BM50" s="332" cm="1">
        <f t="array" ref="BM50">INDEX('Index Performance'!$B$5:$XFD$1048576,-1+MATCH($AM50,'Index Performance'!$A$4:$A$1048576, 0), MATCH(BM$4, 'Index Performance'!$B$5:$XFD$5, 0))</f>
        <v>-9.3011999999999997E-2</v>
      </c>
      <c r="BN50" s="332" cm="1">
        <f t="array" ref="BN50">INDEX('Index Performance'!$B$5:$XFD$1048576,-1+MATCH($AM50,'Index Performance'!$A$4:$A$1048576, 0), MATCH(BN$4, 'Index Performance'!$B$5:$XFD$5, 0))</f>
        <v>-9.7353999999999996E-2</v>
      </c>
      <c r="BO50" s="332" cm="1">
        <f t="array" ref="BO50">INDEX('Index Performance'!$B$5:$XFD$1048576,-1+MATCH($AM50,'Index Performance'!$A$4:$A$1048576, 0), MATCH(BO$4, 'Index Performance'!$B$5:$XFD$5, 0))</f>
        <v>-9.2730999999999994E-2</v>
      </c>
      <c r="BP50" s="332" cm="1">
        <f t="array" ref="BP50">INDEX('Index Performance'!$B$5:$XFD$1048576,-1+MATCH($AM50,'Index Performance'!$A$4:$A$1048576, 0), MATCH(BP$4, 'Index Performance'!$B$5:$XFD$5, 0))</f>
        <v>-0.11527921242911654</v>
      </c>
      <c r="BQ50" s="332" cm="1">
        <f t="array" ref="BQ50">INDEX('Index Performance'!$B$5:$XFD$1048576,-1+MATCH($AM50,'Index Performance'!$A$4:$A$1048576, 0), MATCH(BQ$4, 'Index Performance'!$B$5:$XFD$5, 0))</f>
        <v>-0.12917248911082824</v>
      </c>
      <c r="BR50" s="332" cm="1">
        <f t="array" ref="BR50">INDEX('Index Performance'!$B$5:$XFD$1048576,-1+MATCH($AM50,'Index Performance'!$A$4:$A$1048576, 0), MATCH(BR$4, 'Index Performance'!$B$5:$XFD$5, 0))</f>
        <v>1.419777307697534E-2</v>
      </c>
      <c r="BS50" s="332" cm="1">
        <f t="array" ref="BS50">INDEX('Index Performance'!$B$5:$XFD$1048576,-1+MATCH($AM50,'Index Performance'!$A$4:$A$1048576, 0), MATCH(BS$4, 'Index Performance'!$B$5:$XFD$5, 0))</f>
        <v>-9.2575992463150625E-2</v>
      </c>
      <c r="BT50" s="332" cm="1">
        <f t="array" ref="BT50">INDEX('Index Performance'!$B$5:$XFD$1048576,-1+MATCH($AM50,'Index Performance'!$A$4:$A$1048576, 0), MATCH(BT$4, 'Index Performance'!$B$5:$XFD$5, 0))</f>
        <v>-7.1298543689319871E-3</v>
      </c>
      <c r="BU50" s="332" cm="1">
        <f t="array" ref="BU50">INDEX('Index Performance'!$B$5:$XFD$1048576,-1+MATCH($AM50,'Index Performance'!$A$4:$A$1048576, 0), MATCH(BU$4, 'Index Performance'!$B$5:$XFD$5, 0))</f>
        <v>-1.4918441980611985E-2</v>
      </c>
      <c r="BV50" s="332"/>
      <c r="BW50" s="335">
        <f t="shared" si="7"/>
        <v>39721</v>
      </c>
      <c r="BX50" s="330">
        <f t="shared" si="10"/>
        <v>-6.2372583019968522E-2</v>
      </c>
      <c r="BY50" s="338">
        <f t="shared" si="11"/>
        <v>-5.4794520547945207E-5</v>
      </c>
      <c r="BZ50" s="333">
        <f t="shared" si="8"/>
        <v>-6.3912664390229579E-2</v>
      </c>
      <c r="CA50" s="356">
        <v>-6.8753488366628757E-2</v>
      </c>
      <c r="CB50" s="339">
        <f t="shared" si="12"/>
        <v>1.5400813702610566E-3</v>
      </c>
      <c r="CD50" s="335">
        <f t="shared" si="13"/>
        <v>39721</v>
      </c>
      <c r="CE50" s="330">
        <f t="shared" si="14"/>
        <v>-6.4594983390820648E-2</v>
      </c>
      <c r="CF50" s="338">
        <f t="shared" si="15"/>
        <v>-5.4794520547945207E-5</v>
      </c>
      <c r="CG50" s="333">
        <f t="shared" si="16"/>
        <v>-6.6131414401304989E-2</v>
      </c>
      <c r="CH50" s="333"/>
      <c r="CI50" s="339">
        <f t="shared" si="17"/>
        <v>1.5364310104843404E-3</v>
      </c>
      <c r="CK50" s="335">
        <f t="shared" si="18"/>
        <v>39721</v>
      </c>
      <c r="CL50" s="354">
        <f t="shared" si="19"/>
        <v>-7.9387382076595556E-2</v>
      </c>
      <c r="CM50" s="338">
        <f t="shared" si="20"/>
        <v>-5.4794520547945207E-5</v>
      </c>
      <c r="CN50" s="333">
        <f t="shared" si="21"/>
        <v>-8.0899516125168658E-2</v>
      </c>
      <c r="CO50" s="336" t="s">
        <v>0</v>
      </c>
      <c r="CP50" s="339">
        <f t="shared" si="22"/>
        <v>1.5121340485731022E-3</v>
      </c>
      <c r="CR50" s="335">
        <f t="shared" si="9"/>
        <v>39721</v>
      </c>
      <c r="CS50" s="354">
        <f t="shared" si="23"/>
        <v>-7.3814108044563037E-2</v>
      </c>
      <c r="CT50" s="338">
        <f t="shared" si="24"/>
        <v>-5.4794520547945207E-5</v>
      </c>
      <c r="CU50" s="333">
        <f t="shared" si="25"/>
        <v>-7.5335396364174523E-2</v>
      </c>
      <c r="CV50" s="336" t="s">
        <v>0</v>
      </c>
      <c r="CW50" s="339">
        <f t="shared" si="26"/>
        <v>1.5212883196114857E-3</v>
      </c>
      <c r="CZ50" s="330">
        <f>_xlfn.XLOOKUP($A50,'Index Performance'!$A$17:$A$498,'Index Performance'!$AP$17:$AP$498,"---",FALSE)</f>
        <v>-1.1514056860029154E-4</v>
      </c>
      <c r="DA50" s="330">
        <f>_xlfn.XLOOKUP($A50,'Index Performance'!$A$17:$A$498,'Index Performance'!$B$17:$B$498,"---",FALSE)</f>
        <v>-9.055075000000001E-3</v>
      </c>
      <c r="DB50" s="330">
        <f>_xlfn.XLOOKUP($A50,'Index Performance'!$A$17:$A$498,'Index Performance'!$Q$17:$Q$498,"---",FALSE)</f>
        <v>-0.12497560000000001</v>
      </c>
      <c r="DC50" s="330">
        <f>_xlfn.XLOOKUP($A50,'Index Performance'!$A$17:$A$498,'Index Performance'!$W$17:$W$498,"---",FALSE)</f>
        <v>-6.9020826089126075E-2</v>
      </c>
    </row>
    <row r="51" spans="1:107">
      <c r="A51" s="331">
        <v>39752</v>
      </c>
      <c r="B51" s="330">
        <v>1.9999999999719069E-2</v>
      </c>
      <c r="C51" s="332">
        <v>0.1999999999989778</v>
      </c>
      <c r="D51" s="332">
        <v>0</v>
      </c>
      <c r="E51" s="332">
        <v>1.499999999950782E-2</v>
      </c>
      <c r="F51" s="332">
        <v>0</v>
      </c>
      <c r="G51" s="332">
        <v>4.9999999995487578E-3</v>
      </c>
      <c r="H51" s="332">
        <v>4.9999999995012706E-3</v>
      </c>
      <c r="I51" s="332">
        <v>4.9999999995701382E-3</v>
      </c>
      <c r="J51" s="332">
        <v>4.4999999965273443E-2</v>
      </c>
      <c r="K51" s="332">
        <v>0</v>
      </c>
      <c r="L51" s="332">
        <v>2.3431961725981031E-12</v>
      </c>
      <c r="M51" s="332">
        <v>0</v>
      </c>
      <c r="N51" s="332">
        <v>0</v>
      </c>
      <c r="O51" s="332">
        <v>0</v>
      </c>
      <c r="P51" s="332">
        <v>0.45000000000033752</v>
      </c>
      <c r="Q51" s="332">
        <v>7.4999999995543024E-3</v>
      </c>
      <c r="R51" s="332">
        <v>7.5000000006386312E-3</v>
      </c>
      <c r="S51" s="332">
        <v>4.9999999995499296E-3</v>
      </c>
      <c r="T51" s="332">
        <v>4.999999999513483E-3</v>
      </c>
      <c r="U51" s="332">
        <v>0</v>
      </c>
      <c r="V51" s="332">
        <v>0</v>
      </c>
      <c r="W51" s="332">
        <v>0</v>
      </c>
      <c r="X51" s="332">
        <v>7.500000003519558E-2</v>
      </c>
      <c r="Y51" s="332">
        <v>0</v>
      </c>
      <c r="Z51" s="332">
        <v>8.4999999997853654E-2</v>
      </c>
      <c r="AA51" s="332">
        <v>1.000000000843169E-2</v>
      </c>
      <c r="AB51" s="332">
        <v>0</v>
      </c>
      <c r="AC51" s="332">
        <v>0</v>
      </c>
      <c r="AD51" s="332">
        <v>0</v>
      </c>
      <c r="AE51" s="332">
        <v>0</v>
      </c>
      <c r="AF51" s="332">
        <v>1.345299150603177E-13</v>
      </c>
      <c r="AG51" s="332">
        <v>-5.0865978096226172E-12</v>
      </c>
      <c r="AH51" s="332">
        <v>9.9999999990455068E-3</v>
      </c>
      <c r="AI51" s="332">
        <v>5.0000000000390163E-2</v>
      </c>
      <c r="AJ51" s="321"/>
      <c r="AK51" s="333">
        <f t="shared" si="5"/>
        <v>1</v>
      </c>
      <c r="AL51" s="334"/>
      <c r="AM51" s="335">
        <f t="shared" si="6"/>
        <v>39752</v>
      </c>
      <c r="AN51" s="332" cm="1">
        <f t="array" ref="AN51">INDEX('Index Performance'!$B$5:$XFD$1048576,-1+MATCH($AM51,'Index Performance'!$A$4:$A$1048576, 0), MATCH(AN$4, 'Index Performance'!$B$5:$XFD$5, 0))</f>
        <v>-4.2024499999999999E-2</v>
      </c>
      <c r="AO51" s="332" cm="1">
        <f t="array" ref="AO51">INDEX('Index Performance'!$B$5:$XFD$1048576,-1+MATCH($AM51,'Index Performance'!$A$4:$A$1048576, 0), MATCH(AO$4, 'Index Performance'!$B$5:$XFD$5, 0))</f>
        <v>-1.1022899999999999E-3</v>
      </c>
      <c r="AP51" s="332" cm="1">
        <f t="array" ref="AP51">INDEX('Index Performance'!$B$5:$XFD$1048576,-1+MATCH($AM51,'Index Performance'!$A$4:$A$1048576, 0), MATCH(AP$4, 'Index Performance'!$B$5:$XFD$5, 0))</f>
        <v>-8.6913940000000009E-2</v>
      </c>
      <c r="AQ51" s="332" cm="1">
        <f t="array" ref="AQ51">INDEX('Index Performance'!$B$5:$XFD$1048576,-1+MATCH($AM51,'Index Performance'!$A$4:$A$1048576, 0), MATCH(AQ$4, 'Index Performance'!$B$5:$XFD$5, 0))</f>
        <v>-0.17191332788225666</v>
      </c>
      <c r="AR51" s="332" cm="1">
        <f t="array" ref="AR51">INDEX('Index Performance'!$B$5:$XFD$1048576,-1+MATCH($AM51,'Index Performance'!$A$4:$A$1048576, 0), MATCH(AR$4, 'Index Performance'!$B$5:$XFD$5, 0))</f>
        <v>-0.19450620000000002</v>
      </c>
      <c r="AS51" s="332" cm="1">
        <f t="array" ref="AS51">INDEX('Index Performance'!$B$5:$XFD$1048576,-1+MATCH($AM51,'Index Performance'!$A$4:$A$1048576, 0), MATCH(AS$4, 'Index Performance'!$B$5:$XFD$5, 0))</f>
        <v>-0.14798661871734742</v>
      </c>
      <c r="AT51" s="332" cm="1">
        <f t="array" ref="AT51">INDEX('Index Performance'!$B$5:$XFD$1048576,-1+MATCH($AM51,'Index Performance'!$A$4:$A$1048576, 0), MATCH(AT$4, 'Index Performance'!$B$5:$XFD$5, 0))</f>
        <v>-0.24645489999999998</v>
      </c>
      <c r="AU51" s="332" cm="1">
        <f t="array" ref="AU51">INDEX('Index Performance'!$B$5:$XFD$1048576,-1+MATCH($AM51,'Index Performance'!$A$4:$A$1048576, 0), MATCH(AU$4, 'Index Performance'!$B$5:$XFD$5, 0))</f>
        <v>-0.10814390587882006</v>
      </c>
      <c r="AV51" s="332" cm="1">
        <f t="array" ref="AV51">INDEX('Index Performance'!$B$5:$XFD$1048576,-1+MATCH($AM51,'Index Performance'!$A$4:$A$1048576, 0), MATCH(AV$4, 'Index Performance'!$B$5:$XFD$5, 0))</f>
        <v>-2.1821107144652685E-2</v>
      </c>
      <c r="AW51" s="332" cm="1">
        <f t="array" ref="AW51">INDEX('Index Performance'!$B$5:$XFD$1048576,-1+MATCH($AM51,'Index Performance'!$A$4:$A$1048576, 0), MATCH(AW$4, 'Index Performance'!$B$5:$XFD$5, 0))</f>
        <v>-0.12070382608987362</v>
      </c>
      <c r="AX51" s="332" cm="1">
        <f t="array" ref="AX51">INDEX('Index Performance'!$B$5:$XFD$1048576,-1+MATCH($AM51,'Index Performance'!$A$4:$A$1048576, 0), MATCH(AX$4, 'Index Performance'!$B$5:$XFD$5, 0))</f>
        <v>-0.26104749999999999</v>
      </c>
      <c r="AY51" s="332" cm="1">
        <f t="array" ref="AY51">INDEX('Index Performance'!$B$5:$XFD$1048576,-1+MATCH($AM51,'Index Performance'!$A$4:$A$1048576, 0), MATCH(AY$4, 'Index Performance'!$B$5:$XFD$5, 0))</f>
        <v>-4.9841482902982737E-2</v>
      </c>
      <c r="AZ51" s="332" cm="1">
        <f t="array" ref="AZ51">INDEX('Index Performance'!$B$5:$XFD$1048576,-1+MATCH($AM51,'Index Performance'!$A$4:$A$1048576, 0), MATCH(AZ$4, 'Index Performance'!$B$5:$XFD$5, 0))</f>
        <v>-0.17755023964889993</v>
      </c>
      <c r="BA51" s="332" cm="1">
        <f t="array" ref="BA51">INDEX('Index Performance'!$B$5:$XFD$1048576,-1+MATCH($AM51,'Index Performance'!$A$4:$A$1048576, 0), MATCH(BA$4, 'Index Performance'!$B$5:$XFD$5, 0))</f>
        <v>-0.198154</v>
      </c>
      <c r="BB51" s="332" cm="1">
        <f t="array" ref="BB51">INDEX('Index Performance'!$B$5:$XFD$1048576,-1+MATCH($AM51,'Index Performance'!$A$4:$A$1048576, 0), MATCH(BB$4, 'Index Performance'!$B$5:$XFD$5, 0))</f>
        <v>-0.17145260000000001</v>
      </c>
      <c r="BC51" s="332" cm="1">
        <f t="array" ref="BC51">INDEX('Index Performance'!$B$5:$XFD$1048576,-1+MATCH($AM51,'Index Performance'!$A$4:$A$1048576, 0), MATCH(BC$4, 'Index Performance'!$B$5:$XFD$5, 0))</f>
        <v>-0.2124463</v>
      </c>
      <c r="BD51" s="332" cm="1">
        <f t="array" ref="BD51">INDEX('Index Performance'!$B$5:$XFD$1048576,-1+MATCH($AM51,'Index Performance'!$A$4:$A$1048576, 0), MATCH(BD$4, 'Index Performance'!$B$5:$XFD$5, 0))</f>
        <v>-0.1478228</v>
      </c>
      <c r="BE51" s="332" cm="1">
        <f t="array" ref="BE51">INDEX('Index Performance'!$B$5:$XFD$1048576,-1+MATCH($AM51,'Index Performance'!$A$4:$A$1048576, 0), MATCH(BE$4, 'Index Performance'!$B$5:$XFD$5, 0))</f>
        <v>-0.24475524475524468</v>
      </c>
      <c r="BF51" s="332" cm="1">
        <f t="array" ref="BF51">INDEX('Index Performance'!$B$5:$XFD$1048576,-1+MATCH($AM51,'Index Performance'!$A$4:$A$1048576, 0), MATCH(BF$4, 'Index Performance'!$B$5:$XFD$5, 0))</f>
        <v>-0.30772830000000001</v>
      </c>
      <c r="BG51" s="332" cm="1">
        <f t="array" ref="BG51">INDEX('Index Performance'!$B$5:$XFD$1048576,-1+MATCH($AM51,'Index Performance'!$A$4:$A$1048576, 0), MATCH(BG$4, 'Index Performance'!$B$5:$XFD$5, 0))</f>
        <v>-9.3469767663464376E-2</v>
      </c>
      <c r="BH51" s="332" cm="1">
        <f t="array" ref="BH51">INDEX('Index Performance'!$B$5:$XFD$1048576,-1+MATCH($AM51,'Index Performance'!$A$4:$A$1048576, 0), MATCH(BH$4, 'Index Performance'!$B$5:$XFD$5, 0))</f>
        <v>-9.9866422735486848E-2</v>
      </c>
      <c r="BI51" s="332" cm="1">
        <f t="array" ref="BI51">INDEX('Index Performance'!$B$5:$XFD$1048576,-1+MATCH($AM51,'Index Performance'!$A$4:$A$1048576, 0), MATCH(BI$4, 'Index Performance'!$B$5:$XFD$5, 0))</f>
        <v>-7.52586843622437E-2</v>
      </c>
      <c r="BJ51" s="332" cm="1">
        <f t="array" ref="BJ51">INDEX('Index Performance'!$B$5:$XFD$1048576,-1+MATCH($AM51,'Index Performance'!$A$4:$A$1048576, 0), MATCH(BJ$4, 'Index Performance'!$B$5:$XFD$5, 0))</f>
        <v>-1.7623536390558914E-2</v>
      </c>
      <c r="BK51" s="332" cm="1">
        <f t="array" ref="BK51">INDEX('Index Performance'!$B$5:$XFD$1048576,-1+MATCH($AM51,'Index Performance'!$A$4:$A$1048576, 0), MATCH(BK$4, 'Index Performance'!$B$5:$XFD$5, 0))</f>
        <v>-0.14110577251330914</v>
      </c>
      <c r="BL51" s="332" t="str" cm="1">
        <f t="array" ref="BL51">INDEX('Index Performance'!$B$5:$XFD$1048576,-1+MATCH($AM51,'Index Performance'!$A$4:$A$1048576, 0), MATCH(BL$4, 'Index Performance'!$B$5:$XFD$5, 0))</f>
        <v/>
      </c>
      <c r="BM51" s="332" t="str" cm="1">
        <f t="array" ref="BM51">INDEX('Index Performance'!$B$5:$XFD$1048576,-1+MATCH($AM51,'Index Performance'!$A$4:$A$1048576, 0), MATCH(BM$4, 'Index Performance'!$B$5:$XFD$5, 0))</f>
        <v/>
      </c>
      <c r="BN51" s="332" t="str" cm="1">
        <f t="array" ref="BN51">INDEX('Index Performance'!$B$5:$XFD$1048576,-1+MATCH($AM51,'Index Performance'!$A$4:$A$1048576, 0), MATCH(BN$4, 'Index Performance'!$B$5:$XFD$5, 0))</f>
        <v/>
      </c>
      <c r="BO51" s="332" t="str" cm="1">
        <f t="array" ref="BO51">INDEX('Index Performance'!$B$5:$XFD$1048576,-1+MATCH($AM51,'Index Performance'!$A$4:$A$1048576, 0), MATCH(BO$4, 'Index Performance'!$B$5:$XFD$5, 0))</f>
        <v/>
      </c>
      <c r="BP51" s="332" cm="1">
        <f t="array" ref="BP51">INDEX('Index Performance'!$B$5:$XFD$1048576,-1+MATCH($AM51,'Index Performance'!$A$4:$A$1048576, 0), MATCH(BP$4, 'Index Performance'!$B$5:$XFD$5, 0))</f>
        <v>-0.21283224323004146</v>
      </c>
      <c r="BQ51" s="332" cm="1">
        <f t="array" ref="BQ51">INDEX('Index Performance'!$B$5:$XFD$1048576,-1+MATCH($AM51,'Index Performance'!$A$4:$A$1048576, 0), MATCH(BQ$4, 'Index Performance'!$B$5:$XFD$5, 0))</f>
        <v>-0.21621032021671949</v>
      </c>
      <c r="BR51" s="332" cm="1">
        <f t="array" ref="BR51">INDEX('Index Performance'!$B$5:$XFD$1048576,-1+MATCH($AM51,'Index Performance'!$A$4:$A$1048576, 0), MATCH(BR$4, 'Index Performance'!$B$5:$XFD$5, 0))</f>
        <v>-0.18970143149928809</v>
      </c>
      <c r="BS51" s="332" cm="1">
        <f t="array" ref="BS51">INDEX('Index Performance'!$B$5:$XFD$1048576,-1+MATCH($AM51,'Index Performance'!$A$4:$A$1048576, 0), MATCH(BS$4, 'Index Performance'!$B$5:$XFD$5, 0))</f>
        <v>-0.27870020996846601</v>
      </c>
      <c r="BT51" s="332" cm="1">
        <f t="array" ref="BT51">INDEX('Index Performance'!$B$5:$XFD$1048576,-1+MATCH($AM51,'Index Performance'!$A$4:$A$1048576, 0), MATCH(BT$4, 'Index Performance'!$B$5:$XFD$5, 0))</f>
        <v>-5.6531703590527727E-3</v>
      </c>
      <c r="BU51" s="332" cm="1">
        <f t="array" ref="BU51">INDEX('Index Performance'!$B$5:$XFD$1048576,-1+MATCH($AM51,'Index Performance'!$A$4:$A$1048576, 0), MATCH(BU$4, 'Index Performance'!$B$5:$XFD$5, 0))</f>
        <v>-1.7855038302887483E-2</v>
      </c>
      <c r="BV51" s="332"/>
      <c r="BW51" s="335">
        <f t="shared" si="7"/>
        <v>39752</v>
      </c>
      <c r="BX51" s="330">
        <f t="shared" si="10"/>
        <v>-9.2023679679772888E-2</v>
      </c>
      <c r="BY51" s="338">
        <f t="shared" si="11"/>
        <v>-5.4794520547945207E-5</v>
      </c>
      <c r="BZ51" s="333">
        <f t="shared" si="8"/>
        <v>-9.3564728635394778E-2</v>
      </c>
      <c r="CA51" s="356">
        <v>-8.1539312757291205E-2</v>
      </c>
      <c r="CB51" s="339">
        <f t="shared" si="12"/>
        <v>1.5410489556218904E-3</v>
      </c>
      <c r="CD51" s="335">
        <f t="shared" si="13"/>
        <v>39752</v>
      </c>
      <c r="CE51" s="330">
        <f t="shared" si="14"/>
        <v>-0.12446057721351554</v>
      </c>
      <c r="CF51" s="338">
        <f t="shared" si="15"/>
        <v>-5.4794520547945207E-5</v>
      </c>
      <c r="CG51" s="333">
        <f t="shared" si="16"/>
        <v>-0.12594657313972546</v>
      </c>
      <c r="CH51" s="333"/>
      <c r="CI51" s="339">
        <f t="shared" si="17"/>
        <v>1.4859959262099182E-3</v>
      </c>
      <c r="CK51" s="335">
        <f t="shared" si="18"/>
        <v>39752</v>
      </c>
      <c r="CL51" s="354">
        <f t="shared" si="19"/>
        <v>-9.0100369384467638E-2</v>
      </c>
      <c r="CM51" s="338">
        <f t="shared" si="20"/>
        <v>-5.4794520547945207E-5</v>
      </c>
      <c r="CN51" s="333">
        <f t="shared" si="21"/>
        <v>-9.1644682649142051E-2</v>
      </c>
      <c r="CO51" s="336" t="s">
        <v>0</v>
      </c>
      <c r="CP51" s="339">
        <f t="shared" si="22"/>
        <v>1.5443132646744129E-3</v>
      </c>
      <c r="CR51" s="335">
        <f t="shared" si="9"/>
        <v>39752</v>
      </c>
      <c r="CS51" s="354">
        <f t="shared" si="23"/>
        <v>-0.1074938000317322</v>
      </c>
      <c r="CT51" s="338">
        <f t="shared" si="24"/>
        <v>-5.4794520547945207E-5</v>
      </c>
      <c r="CU51" s="333">
        <f t="shared" si="25"/>
        <v>-0.10900859256163231</v>
      </c>
      <c r="CV51" s="336" t="s">
        <v>0</v>
      </c>
      <c r="CW51" s="339">
        <f t="shared" si="26"/>
        <v>1.5147925299001108E-3</v>
      </c>
      <c r="CZ51" s="330">
        <f>_xlfn.XLOOKUP($A51,'Index Performance'!$A$17:$A$498,'Index Performance'!$AP$17:$AP$498,"---",FALSE)</f>
        <v>6.4319655925912933E-3</v>
      </c>
      <c r="DA51" s="330">
        <f>_xlfn.XLOOKUP($A51,'Index Performance'!$A$17:$A$498,'Index Performance'!$B$17:$B$498,"---",FALSE)</f>
        <v>-6.5635810000000006E-3</v>
      </c>
      <c r="DB51" s="330">
        <f>_xlfn.XLOOKUP($A51,'Index Performance'!$A$17:$A$498,'Index Performance'!$Q$17:$Q$498,"---",FALSE)</f>
        <v>-0.198154</v>
      </c>
      <c r="DC51" s="330">
        <f>_xlfn.XLOOKUP($A51,'Index Performance'!$A$17:$A$498,'Index Performance'!$W$17:$W$498,"---",FALSE)</f>
        <v>-9.3469767663464376E-2</v>
      </c>
    </row>
    <row r="52" spans="1:107">
      <c r="A52" s="331">
        <v>39782</v>
      </c>
      <c r="B52" s="330">
        <v>1.999999999943624E-2</v>
      </c>
      <c r="C52" s="332">
        <v>0.19999999999918841</v>
      </c>
      <c r="D52" s="332">
        <v>0</v>
      </c>
      <c r="E52" s="332">
        <v>1.499999999915594E-2</v>
      </c>
      <c r="F52" s="332">
        <v>0</v>
      </c>
      <c r="G52" s="332">
        <v>4.9999999992290127E-3</v>
      </c>
      <c r="H52" s="332">
        <v>4.9999999990673893E-3</v>
      </c>
      <c r="I52" s="332">
        <v>4.999999999203213E-3</v>
      </c>
      <c r="J52" s="332">
        <v>5.0000000007589918E-2</v>
      </c>
      <c r="K52" s="332">
        <v>0</v>
      </c>
      <c r="L52" s="332">
        <v>3.209456654975993E-12</v>
      </c>
      <c r="M52" s="332">
        <v>0</v>
      </c>
      <c r="N52" s="332">
        <v>0</v>
      </c>
      <c r="O52" s="332">
        <v>0</v>
      </c>
      <c r="P52" s="332">
        <v>0.40749999996537589</v>
      </c>
      <c r="Q52" s="332">
        <v>7.4999999991971098E-3</v>
      </c>
      <c r="R52" s="332">
        <v>4.5000000001049818E-2</v>
      </c>
      <c r="S52" s="332">
        <v>4.9999999992735153E-3</v>
      </c>
      <c r="T52" s="332">
        <v>4.9999999991157083E-3</v>
      </c>
      <c r="U52" s="332">
        <v>0</v>
      </c>
      <c r="V52" s="332">
        <v>0</v>
      </c>
      <c r="W52" s="332">
        <v>0</v>
      </c>
      <c r="X52" s="332">
        <v>7.5000000036020975E-2</v>
      </c>
      <c r="Y52" s="332">
        <v>0</v>
      </c>
      <c r="Z52" s="332">
        <v>8.4999999997201439E-2</v>
      </c>
      <c r="AA52" s="332">
        <v>1.000000000759055E-2</v>
      </c>
      <c r="AB52" s="332">
        <v>0</v>
      </c>
      <c r="AC52" s="332">
        <v>0</v>
      </c>
      <c r="AD52" s="332">
        <v>0</v>
      </c>
      <c r="AE52" s="332">
        <v>0</v>
      </c>
      <c r="AF52" s="332">
        <v>1.838685476893973E-13</v>
      </c>
      <c r="AG52" s="332">
        <v>-1.0502931857558906E-11</v>
      </c>
      <c r="AH52" s="332">
        <v>9.9999999984572464E-3</v>
      </c>
      <c r="AI52" s="332">
        <v>5.0000000000957071E-2</v>
      </c>
      <c r="AJ52" s="321"/>
      <c r="AK52" s="333">
        <f t="shared" si="5"/>
        <v>0.99999999999999989</v>
      </c>
      <c r="AL52" s="334"/>
      <c r="AM52" s="335">
        <f t="shared" si="6"/>
        <v>39782</v>
      </c>
      <c r="AN52" s="332" cm="1">
        <f t="array" ref="AN52">INDEX('Index Performance'!$B$5:$XFD$1048576,-1+MATCH($AM52,'Index Performance'!$A$4:$A$1048576, 0), MATCH(AN$4, 'Index Performance'!$B$5:$XFD$5, 0))</f>
        <v>2.4837970000000001E-2</v>
      </c>
      <c r="AO52" s="332" cm="1">
        <f t="array" ref="AO52">INDEX('Index Performance'!$B$5:$XFD$1048576,-1+MATCH($AM52,'Index Performance'!$A$4:$A$1048576, 0), MATCH(AO$4, 'Index Performance'!$B$5:$XFD$5, 0))</f>
        <v>5.3070820000000005E-2</v>
      </c>
      <c r="AP52" s="332" cm="1">
        <f t="array" ref="AP52">INDEX('Index Performance'!$B$5:$XFD$1048576,-1+MATCH($AM52,'Index Performance'!$A$4:$A$1048576, 0), MATCH(AP$4, 'Index Performance'!$B$5:$XFD$5, 0))</f>
        <v>7.0659629999999998E-3</v>
      </c>
      <c r="AQ52" s="332" cm="1">
        <f t="array" ref="AQ52">INDEX('Index Performance'!$B$5:$XFD$1048576,-1+MATCH($AM52,'Index Performance'!$A$4:$A$1048576, 0), MATCH(AQ$4, 'Index Performance'!$B$5:$XFD$5, 0))</f>
        <v>-6.1799132303239301E-2</v>
      </c>
      <c r="AR52" s="332" cm="1">
        <f t="array" ref="AR52">INDEX('Index Performance'!$B$5:$XFD$1048576,-1+MATCH($AM52,'Index Performance'!$A$4:$A$1048576, 0), MATCH(AR$4, 'Index Performance'!$B$5:$XFD$5, 0))</f>
        <v>3.5847030000000002E-2</v>
      </c>
      <c r="AS52" s="332" cm="1">
        <f t="array" ref="AS52">INDEX('Index Performance'!$B$5:$XFD$1048576,-1+MATCH($AM52,'Index Performance'!$A$4:$A$1048576, 0), MATCH(AS$4, 'Index Performance'!$B$5:$XFD$5, 0))</f>
        <v>2.7604036157323986E-2</v>
      </c>
      <c r="AT52" s="332" cm="1">
        <f t="array" ref="AT52">INDEX('Index Performance'!$B$5:$XFD$1048576,-1+MATCH($AM52,'Index Performance'!$A$4:$A$1048576, 0), MATCH(AT$4, 'Index Performance'!$B$5:$XFD$5, 0))</f>
        <v>4.617127E-2</v>
      </c>
      <c r="AU52" s="332" cm="1">
        <f t="array" ref="AU52">INDEX('Index Performance'!$B$5:$XFD$1048576,-1+MATCH($AM52,'Index Performance'!$A$4:$A$1048576, 0), MATCH(AU$4, 'Index Performance'!$B$5:$XFD$5, 0))</f>
        <v>-3.8512229731354819E-2</v>
      </c>
      <c r="AV52" s="332" cm="1">
        <f t="array" ref="AV52">INDEX('Index Performance'!$B$5:$XFD$1048576,-1+MATCH($AM52,'Index Performance'!$A$4:$A$1048576, 0), MATCH(AV$4, 'Index Performance'!$B$5:$XFD$5, 0))</f>
        <v>1.8401439218709736E-2</v>
      </c>
      <c r="AW52" s="332" cm="1">
        <f t="array" ref="AW52">INDEX('Index Performance'!$B$5:$XFD$1048576,-1+MATCH($AM52,'Index Performance'!$A$4:$A$1048576, 0), MATCH(AW$4, 'Index Performance'!$B$5:$XFD$5, 0))</f>
        <v>-9.5944373438126007E-2</v>
      </c>
      <c r="AX52" s="332" cm="1">
        <f t="array" ref="AX52">INDEX('Index Performance'!$B$5:$XFD$1048576,-1+MATCH($AM52,'Index Performance'!$A$4:$A$1048576, 0), MATCH(AX$4, 'Index Performance'!$B$5:$XFD$5, 0))</f>
        <v>-4.2868630000000005E-2</v>
      </c>
      <c r="AY52" s="332" cm="1">
        <f t="array" ref="AY52">INDEX('Index Performance'!$B$5:$XFD$1048576,-1+MATCH($AM52,'Index Performance'!$A$4:$A$1048576, 0), MATCH(AY$4, 'Index Performance'!$B$5:$XFD$5, 0))</f>
        <v>1.2535452985277029E-2</v>
      </c>
      <c r="AZ52" s="332" cm="1">
        <f t="array" ref="AZ52">INDEX('Index Performance'!$B$5:$XFD$1048576,-1+MATCH($AM52,'Index Performance'!$A$4:$A$1048576, 0), MATCH(AZ$4, 'Index Performance'!$B$5:$XFD$5, 0))</f>
        <v>-5.0479686919919442E-2</v>
      </c>
      <c r="BA52" s="332" cm="1">
        <f t="array" ref="BA52">INDEX('Index Performance'!$B$5:$XFD$1048576,-1+MATCH($AM52,'Index Performance'!$A$4:$A$1048576, 0), MATCH(BA$4, 'Index Performance'!$B$5:$XFD$5, 0))</f>
        <v>-6.5694879999999997E-2</v>
      </c>
      <c r="BB52" s="332" cm="1">
        <f t="array" ref="BB52">INDEX('Index Performance'!$B$5:$XFD$1048576,-1+MATCH($AM52,'Index Performance'!$A$4:$A$1048576, 0), MATCH(BB$4, 'Index Performance'!$B$5:$XFD$5, 0))</f>
        <v>-7.4678449999999993E-2</v>
      </c>
      <c r="BC52" s="332" cm="1">
        <f t="array" ref="BC52">INDEX('Index Performance'!$B$5:$XFD$1048576,-1+MATCH($AM52,'Index Performance'!$A$4:$A$1048576, 0), MATCH(BC$4, 'Index Performance'!$B$5:$XFD$5, 0))</f>
        <v>-6.8574739999999995E-2</v>
      </c>
      <c r="BD52" s="332" cm="1">
        <f t="array" ref="BD52">INDEX('Index Performance'!$B$5:$XFD$1048576,-1+MATCH($AM52,'Index Performance'!$A$4:$A$1048576, 0), MATCH(BD$4, 'Index Performance'!$B$5:$XFD$5, 0))</f>
        <v>-1.245867E-2</v>
      </c>
      <c r="BE52" s="332" cm="1">
        <f t="array" ref="BE52">INDEX('Index Performance'!$B$5:$XFD$1048576,-1+MATCH($AM52,'Index Performance'!$A$4:$A$1048576, 0), MATCH(BE$4, 'Index Performance'!$B$5:$XFD$5, 0))</f>
        <v>-6.3812219863175201E-2</v>
      </c>
      <c r="BF52" s="332" cm="1">
        <f t="array" ref="BF52">INDEX('Index Performance'!$B$5:$XFD$1048576,-1+MATCH($AM52,'Index Performance'!$A$4:$A$1048576, 0), MATCH(BF$4, 'Index Performance'!$B$5:$XFD$5, 0))</f>
        <v>-8.0718060000000008E-2</v>
      </c>
      <c r="BG52" s="332" cm="1">
        <f t="array" ref="BG52">INDEX('Index Performance'!$B$5:$XFD$1048576,-1+MATCH($AM52,'Index Performance'!$A$4:$A$1048576, 0), MATCH(BG$4, 'Index Performance'!$B$5:$XFD$5, 0))</f>
        <v>-3.0380017700560091E-2</v>
      </c>
      <c r="BH52" s="332" cm="1">
        <f t="array" ref="BH52">INDEX('Index Performance'!$B$5:$XFD$1048576,-1+MATCH($AM52,'Index Performance'!$A$4:$A$1048576, 0), MATCH(BH$4, 'Index Performance'!$B$5:$XFD$5, 0))</f>
        <v>-2.4873962748777956E-2</v>
      </c>
      <c r="BI52" s="332" cm="1">
        <f t="array" ref="BI52">INDEX('Index Performance'!$B$5:$XFD$1048576,-1+MATCH($AM52,'Index Performance'!$A$4:$A$1048576, 0), MATCH(BI$4, 'Index Performance'!$B$5:$XFD$5, 0))</f>
        <v>-2.7416604697628744E-2</v>
      </c>
      <c r="BJ52" s="332" cm="1">
        <f t="array" ref="BJ52">INDEX('Index Performance'!$B$5:$XFD$1048576,-1+MATCH($AM52,'Index Performance'!$A$4:$A$1048576, 0), MATCH(BJ$4, 'Index Performance'!$B$5:$XFD$5, 0))</f>
        <v>1.4844637822868156E-2</v>
      </c>
      <c r="BK52" s="332" cm="1">
        <f t="array" ref="BK52">INDEX('Index Performance'!$B$5:$XFD$1048576,-1+MATCH($AM52,'Index Performance'!$A$4:$A$1048576, 0), MATCH(BK$4, 'Index Performance'!$B$5:$XFD$5, 0))</f>
        <v>-7.9123659534552027E-2</v>
      </c>
      <c r="BL52" s="332" t="str" cm="1">
        <f t="array" ref="BL52">INDEX('Index Performance'!$B$5:$XFD$1048576,-1+MATCH($AM52,'Index Performance'!$A$4:$A$1048576, 0), MATCH(BL$4, 'Index Performance'!$B$5:$XFD$5, 0))</f>
        <v/>
      </c>
      <c r="BM52" s="332" t="str" cm="1">
        <f t="array" ref="BM52">INDEX('Index Performance'!$B$5:$XFD$1048576,-1+MATCH($AM52,'Index Performance'!$A$4:$A$1048576, 0), MATCH(BM$4, 'Index Performance'!$B$5:$XFD$5, 0))</f>
        <v/>
      </c>
      <c r="BN52" s="332" t="str" cm="1">
        <f t="array" ref="BN52">INDEX('Index Performance'!$B$5:$XFD$1048576,-1+MATCH($AM52,'Index Performance'!$A$4:$A$1048576, 0), MATCH(BN$4, 'Index Performance'!$B$5:$XFD$5, 0))</f>
        <v/>
      </c>
      <c r="BO52" s="332" t="str" cm="1">
        <f t="array" ref="BO52">INDEX('Index Performance'!$B$5:$XFD$1048576,-1+MATCH($AM52,'Index Performance'!$A$4:$A$1048576, 0), MATCH(BO$4, 'Index Performance'!$B$5:$XFD$5, 0))</f>
        <v/>
      </c>
      <c r="BP52" s="332" cm="1">
        <f t="array" ref="BP52">INDEX('Index Performance'!$B$5:$XFD$1048576,-1+MATCH($AM52,'Index Performance'!$A$4:$A$1048576, 0), MATCH(BP$4, 'Index Performance'!$B$5:$XFD$5, 0))</f>
        <v>-6.9582655416398742E-2</v>
      </c>
      <c r="BQ52" s="332" cm="1">
        <f t="array" ref="BQ52">INDEX('Index Performance'!$B$5:$XFD$1048576,-1+MATCH($AM52,'Index Performance'!$A$4:$A$1048576, 0), MATCH(BQ$4, 'Index Performance'!$B$5:$XFD$5, 0))</f>
        <v>-9.1268615898028815E-2</v>
      </c>
      <c r="BR52" s="332" cm="1">
        <f t="array" ref="BR52">INDEX('Index Performance'!$B$5:$XFD$1048576,-1+MATCH($AM52,'Index Performance'!$A$4:$A$1048576, 0), MATCH(BR$4, 'Index Performance'!$B$5:$XFD$5, 0))</f>
        <v>0.11760982008886156</v>
      </c>
      <c r="BS52" s="332" cm="1">
        <f t="array" ref="BS52">INDEX('Index Performance'!$B$5:$XFD$1048576,-1+MATCH($AM52,'Index Performance'!$A$4:$A$1048576, 0), MATCH(BS$4, 'Index Performance'!$B$5:$XFD$5, 0))</f>
        <v>-0.1450814213285212</v>
      </c>
      <c r="BT52" s="332" cm="1">
        <f t="array" ref="BT52">INDEX('Index Performance'!$B$5:$XFD$1048576,-1+MATCH($AM52,'Index Performance'!$A$4:$A$1048576, 0), MATCH(BT$4, 'Index Performance'!$B$5:$XFD$5, 0))</f>
        <v>2.5353411186233021E-3</v>
      </c>
      <c r="BU52" s="332" cm="1">
        <f t="array" ref="BU52">INDEX('Index Performance'!$B$5:$XFD$1048576,-1+MATCH($AM52,'Index Performance'!$A$4:$A$1048576, 0), MATCH(BU$4, 'Index Performance'!$B$5:$XFD$5, 0))</f>
        <v>1.0799784004320578E-3</v>
      </c>
      <c r="BV52" s="332"/>
      <c r="BW52" s="335">
        <f t="shared" si="7"/>
        <v>39782</v>
      </c>
      <c r="BX52" s="330">
        <f t="shared" si="10"/>
        <v>-2.2554687743419288E-2</v>
      </c>
      <c r="BY52" s="338">
        <f t="shared" si="11"/>
        <v>-5.4794520547945207E-5</v>
      </c>
      <c r="BZ52" s="333">
        <f t="shared" si="8"/>
        <v>-2.4160171210086512E-2</v>
      </c>
      <c r="CA52" s="356">
        <v>-7.1566807380560871E-3</v>
      </c>
      <c r="CB52" s="339">
        <f t="shared" si="12"/>
        <v>1.6054834666672235E-3</v>
      </c>
      <c r="CD52" s="335">
        <f t="shared" si="13"/>
        <v>39782</v>
      </c>
      <c r="CE52" s="330">
        <f t="shared" si="14"/>
        <v>-3.4986670840991274E-2</v>
      </c>
      <c r="CF52" s="338">
        <f t="shared" si="15"/>
        <v>-5.4794520547945207E-5</v>
      </c>
      <c r="CG52" s="333">
        <f t="shared" si="16"/>
        <v>-3.6571734399689526E-2</v>
      </c>
      <c r="CH52" s="333"/>
      <c r="CI52" s="339">
        <f t="shared" si="17"/>
        <v>1.585063558698252E-3</v>
      </c>
      <c r="CK52" s="335">
        <f t="shared" si="18"/>
        <v>39782</v>
      </c>
      <c r="CL52" s="354">
        <f t="shared" si="19"/>
        <v>-2.1798822076029435E-2</v>
      </c>
      <c r="CM52" s="338">
        <f t="shared" si="20"/>
        <v>-5.4794520547945207E-5</v>
      </c>
      <c r="CN52" s="333">
        <f t="shared" si="21"/>
        <v>-2.3405547074899835E-2</v>
      </c>
      <c r="CO52" s="336" t="s">
        <v>0</v>
      </c>
      <c r="CP52" s="339">
        <f t="shared" si="22"/>
        <v>1.6067249988703999E-3</v>
      </c>
      <c r="CR52" s="335">
        <f t="shared" si="9"/>
        <v>39782</v>
      </c>
      <c r="CS52" s="354">
        <f t="shared" si="23"/>
        <v>-2.9473354850280048E-2</v>
      </c>
      <c r="CT52" s="338">
        <f t="shared" si="24"/>
        <v>-5.4794520547945207E-5</v>
      </c>
      <c r="CU52" s="333">
        <f t="shared" si="25"/>
        <v>-3.1067474197121636E-2</v>
      </c>
      <c r="CV52" s="336" t="s">
        <v>0</v>
      </c>
      <c r="CW52" s="339">
        <f t="shared" si="26"/>
        <v>1.5941193468415882E-3</v>
      </c>
      <c r="CZ52" s="330">
        <f>_xlfn.XLOOKUP($A52,'Index Performance'!$A$17:$A$498,'Index Performance'!$AP$17:$AP$498,"---",FALSE)</f>
        <v>4.1407560679393995E-3</v>
      </c>
      <c r="DA52" s="330">
        <f>_xlfn.XLOOKUP($A52,'Index Performance'!$A$17:$A$498,'Index Performance'!$B$17:$B$498,"---",FALSE)</f>
        <v>2.7125590000000002E-2</v>
      </c>
      <c r="DB52" s="330">
        <f>_xlfn.XLOOKUP($A52,'Index Performance'!$A$17:$A$498,'Index Performance'!$Q$17:$Q$498,"---",FALSE)</f>
        <v>-6.5694879999999997E-2</v>
      </c>
      <c r="DC52" s="330">
        <f>_xlfn.XLOOKUP($A52,'Index Performance'!$A$17:$A$498,'Index Performance'!$W$17:$W$498,"---",FALSE)</f>
        <v>-3.0380017700560091E-2</v>
      </c>
    </row>
    <row r="53" spans="1:107">
      <c r="A53" s="331">
        <v>39813</v>
      </c>
      <c r="B53" s="330">
        <v>1.99999999983002E-2</v>
      </c>
      <c r="C53" s="332">
        <v>0.19999999999843901</v>
      </c>
      <c r="D53" s="332">
        <v>0</v>
      </c>
      <c r="E53" s="332">
        <v>1.4999999997641549E-2</v>
      </c>
      <c r="F53" s="332">
        <v>0</v>
      </c>
      <c r="G53" s="332">
        <v>4.9999999979604979E-3</v>
      </c>
      <c r="H53" s="332">
        <v>4.9999999975541944E-3</v>
      </c>
      <c r="I53" s="332">
        <v>4.9999999978720859E-3</v>
      </c>
      <c r="J53" s="332">
        <v>5.0000000024720423E-2</v>
      </c>
      <c r="K53" s="332">
        <v>0</v>
      </c>
      <c r="L53" s="332">
        <v>3.7508600575646746E-12</v>
      </c>
      <c r="M53" s="332">
        <v>0</v>
      </c>
      <c r="N53" s="332">
        <v>0</v>
      </c>
      <c r="O53" s="332">
        <v>0</v>
      </c>
      <c r="P53" s="332">
        <v>0.38249999999961237</v>
      </c>
      <c r="Q53" s="332">
        <v>7.4999999980395029E-3</v>
      </c>
      <c r="R53" s="332">
        <v>4.5000000002231387E-2</v>
      </c>
      <c r="S53" s="332">
        <v>4.9999999980659413E-3</v>
      </c>
      <c r="T53" s="332">
        <v>4.9999999976077089E-3</v>
      </c>
      <c r="U53" s="332">
        <v>0</v>
      </c>
      <c r="V53" s="332">
        <v>3.2597673657571748E-13</v>
      </c>
      <c r="W53" s="332">
        <v>1.778698881084917E-13</v>
      </c>
      <c r="X53" s="332">
        <v>0.1000000000019818</v>
      </c>
      <c r="Y53" s="332">
        <v>0</v>
      </c>
      <c r="Z53" s="332">
        <v>8.4999999999145745E-2</v>
      </c>
      <c r="AA53" s="332">
        <v>9.9999999977530389E-3</v>
      </c>
      <c r="AB53" s="332">
        <v>0</v>
      </c>
      <c r="AC53" s="332">
        <v>0</v>
      </c>
      <c r="AD53" s="332">
        <v>0</v>
      </c>
      <c r="AE53" s="332">
        <v>0</v>
      </c>
      <c r="AF53" s="332">
        <v>9.3770599655241622E-12</v>
      </c>
      <c r="AG53" s="332">
        <v>-2.1528556715111336E-11</v>
      </c>
      <c r="AH53" s="332">
        <v>9.9999999985943642E-3</v>
      </c>
      <c r="AI53" s="332">
        <v>5.000000000237681E-2</v>
      </c>
      <c r="AJ53" s="321"/>
      <c r="AK53" s="333">
        <f t="shared" si="5"/>
        <v>0.99999999999999989</v>
      </c>
      <c r="AL53" s="334"/>
      <c r="AM53" s="335">
        <f t="shared" si="6"/>
        <v>39813</v>
      </c>
      <c r="AN53" s="332" cm="1">
        <f t="array" ref="AN53">INDEX('Index Performance'!$B$5:$XFD$1048576,-1+MATCH($AM53,'Index Performance'!$A$4:$A$1048576, 0), MATCH(AN$4, 'Index Performance'!$B$5:$XFD$5, 0))</f>
        <v>3.5482130000000001E-2</v>
      </c>
      <c r="AO53" s="332" cm="1">
        <f t="array" ref="AO53">INDEX('Index Performance'!$B$5:$XFD$1048576,-1+MATCH($AM53,'Index Performance'!$A$4:$A$1048576, 0), MATCH(AO$4, 'Index Performance'!$B$5:$XFD$5, 0))</f>
        <v>3.3876179999999999E-2</v>
      </c>
      <c r="AP53" s="332" cm="1">
        <f t="array" ref="AP53">INDEX('Index Performance'!$B$5:$XFD$1048576,-1+MATCH($AM53,'Index Performance'!$A$4:$A$1048576, 0), MATCH(AP$4, 'Index Performance'!$B$5:$XFD$5, 0))</f>
        <v>4.9632639999999999E-2</v>
      </c>
      <c r="AQ53" s="332" cm="1">
        <f t="array" ref="AQ53">INDEX('Index Performance'!$B$5:$XFD$1048576,-1+MATCH($AM53,'Index Performance'!$A$4:$A$1048576, 0), MATCH(AQ$4, 'Index Performance'!$B$5:$XFD$5, 0))</f>
        <v>6.7412407398536711E-2</v>
      </c>
      <c r="AR53" s="332" cm="1">
        <f t="array" ref="AR53">INDEX('Index Performance'!$B$5:$XFD$1048576,-1+MATCH($AM53,'Index Performance'!$A$4:$A$1048576, 0), MATCH(AR$4, 'Index Performance'!$B$5:$XFD$5, 0))</f>
        <v>8.6913980000000002E-2</v>
      </c>
      <c r="AS53" s="332" cm="1">
        <f t="array" ref="AS53">INDEX('Index Performance'!$B$5:$XFD$1048576,-1+MATCH($AM53,'Index Performance'!$A$4:$A$1048576, 0), MATCH(AS$4, 'Index Performance'!$B$5:$XFD$5, 0))</f>
        <v>9.5588887607981565E-2</v>
      </c>
      <c r="AT53" s="332" cm="1">
        <f t="array" ref="AT53">INDEX('Index Performance'!$B$5:$XFD$1048576,-1+MATCH($AM53,'Index Performance'!$A$4:$A$1048576, 0), MATCH(AT$4, 'Index Performance'!$B$5:$XFD$5, 0))</f>
        <v>7.6314130000000008E-2</v>
      </c>
      <c r="AU53" s="332" cm="1">
        <f t="array" ref="AU53">INDEX('Index Performance'!$B$5:$XFD$1048576,-1+MATCH($AM53,'Index Performance'!$A$4:$A$1048576, 0), MATCH(AU$4, 'Index Performance'!$B$5:$XFD$5, 0))</f>
        <v>0.10134650067412587</v>
      </c>
      <c r="AV53" s="332" cm="1">
        <f t="array" ref="AV53">INDEX('Index Performance'!$B$5:$XFD$1048576,-1+MATCH($AM53,'Index Performance'!$A$4:$A$1048576, 0), MATCH(AV$4, 'Index Performance'!$B$5:$XFD$5, 0))</f>
        <v>2.7456720335133467E-2</v>
      </c>
      <c r="AW53" s="332" cm="1">
        <f t="array" ref="AW53">INDEX('Index Performance'!$B$5:$XFD$1048576,-1+MATCH($AM53,'Index Performance'!$A$4:$A$1048576, 0), MATCH(AW$4, 'Index Performance'!$B$5:$XFD$5, 0))</f>
        <v>-5.5495183735480014E-3</v>
      </c>
      <c r="AX53" s="332" cm="1">
        <f t="array" ref="AX53">INDEX('Index Performance'!$B$5:$XFD$1048576,-1+MATCH($AM53,'Index Performance'!$A$4:$A$1048576, 0), MATCH(AX$4, 'Index Performance'!$B$5:$XFD$5, 0))</f>
        <v>2.021879E-2</v>
      </c>
      <c r="AY53" s="332" cm="1">
        <f t="array" ref="AY53">INDEX('Index Performance'!$B$5:$XFD$1048576,-1+MATCH($AM53,'Index Performance'!$A$4:$A$1048576, 0), MATCH(AY$4, 'Index Performance'!$B$5:$XFD$5, 0))</f>
        <v>4.1838466053749634E-3</v>
      </c>
      <c r="AZ53" s="332" cm="1">
        <f t="array" ref="AZ53">INDEX('Index Performance'!$B$5:$XFD$1048576,-1+MATCH($AM53,'Index Performance'!$A$4:$A$1048576, 0), MATCH(AZ$4, 'Index Performance'!$B$5:$XFD$5, 0))</f>
        <v>3.329965716863259E-2</v>
      </c>
      <c r="BA53" s="332" cm="1">
        <f t="array" ref="BA53">INDEX('Index Performance'!$B$5:$XFD$1048576,-1+MATCH($AM53,'Index Performance'!$A$4:$A$1048576, 0), MATCH(BA$4, 'Index Performance'!$B$5:$XFD$5, 0))</f>
        <v>3.6242400000000001E-2</v>
      </c>
      <c r="BB53" s="332" cm="1">
        <f t="array" ref="BB53">INDEX('Index Performance'!$B$5:$XFD$1048576,-1+MATCH($AM53,'Index Performance'!$A$4:$A$1048576, 0), MATCH(BB$4, 'Index Performance'!$B$5:$XFD$5, 0))</f>
        <v>1.212367E-2</v>
      </c>
      <c r="BC53" s="332" cm="1">
        <f t="array" ref="BC53">INDEX('Index Performance'!$B$5:$XFD$1048576,-1+MATCH($AM53,'Index Performance'!$A$4:$A$1048576, 0), MATCH(BC$4, 'Index Performance'!$B$5:$XFD$5, 0))</f>
        <v>5.2498740000000002E-2</v>
      </c>
      <c r="BD53" s="332" cm="1">
        <f t="array" ref="BD53">INDEX('Index Performance'!$B$5:$XFD$1048576,-1+MATCH($AM53,'Index Performance'!$A$4:$A$1048576, 0), MATCH(BD$4, 'Index Performance'!$B$5:$XFD$5, 0))</f>
        <v>8.1263790000000002E-2</v>
      </c>
      <c r="BE53" s="332" cm="1">
        <f t="array" ref="BE53">INDEX('Index Performance'!$B$5:$XFD$1048576,-1+MATCH($AM53,'Index Performance'!$A$4:$A$1048576, 0), MATCH(BE$4, 'Index Performance'!$B$5:$XFD$5, 0))</f>
        <v>8.8761496787199246E-2</v>
      </c>
      <c r="BF53" s="332" cm="1">
        <f t="array" ref="BF53">INDEX('Index Performance'!$B$5:$XFD$1048576,-1+MATCH($AM53,'Index Performance'!$A$4:$A$1048576, 0), MATCH(BF$4, 'Index Performance'!$B$5:$XFD$5, 0))</f>
        <v>3.7860690000000002E-2</v>
      </c>
      <c r="BG53" s="332" cm="1">
        <f t="array" ref="BG53">INDEX('Index Performance'!$B$5:$XFD$1048576,-1+MATCH($AM53,'Index Performance'!$A$4:$A$1048576, 0), MATCH(BG$4, 'Index Performance'!$B$5:$XFD$5, 0))</f>
        <v>-1.2212367623529619E-2</v>
      </c>
      <c r="BH53" s="332" cm="1">
        <f t="array" ref="BH53">INDEX('Index Performance'!$B$5:$XFD$1048576,-1+MATCH($AM53,'Index Performance'!$A$4:$A$1048576, 0), MATCH(BH$4, 'Index Performance'!$B$5:$XFD$5, 0))</f>
        <v>-1.6907646854191882E-2</v>
      </c>
      <c r="BI53" s="332" cm="1">
        <f t="array" ref="BI53">INDEX('Index Performance'!$B$5:$XFD$1048576,-1+MATCH($AM53,'Index Performance'!$A$4:$A$1048576, 0), MATCH(BI$4, 'Index Performance'!$B$5:$XFD$5, 0))</f>
        <v>-7.8698805230111857E-3</v>
      </c>
      <c r="BJ53" s="332" cm="1">
        <f t="array" ref="BJ53">INDEX('Index Performance'!$B$5:$XFD$1048576,-1+MATCH($AM53,'Index Performance'!$A$4:$A$1048576, 0), MATCH(BJ$4, 'Index Performance'!$B$5:$XFD$5, 0))</f>
        <v>3.2581898358068795E-2</v>
      </c>
      <c r="BK53" s="332" cm="1">
        <f t="array" ref="BK53">INDEX('Index Performance'!$B$5:$XFD$1048576,-1+MATCH($AM53,'Index Performance'!$A$4:$A$1048576, 0), MATCH(BK$4, 'Index Performance'!$B$5:$XFD$5, 0))</f>
        <v>-2.7624963466383656E-2</v>
      </c>
      <c r="BL53" s="332" cm="1">
        <f t="array" ref="BL53">INDEX('Index Performance'!$B$5:$XFD$1048576,-1+MATCH($AM53,'Index Performance'!$A$4:$A$1048576, 0), MATCH(BL$4, 'Index Performance'!$B$5:$XFD$5, 0))</f>
        <v>-0.16758400000000001</v>
      </c>
      <c r="BM53" s="332" cm="1">
        <f t="array" ref="BM53">INDEX('Index Performance'!$B$5:$XFD$1048576,-1+MATCH($AM53,'Index Performance'!$A$4:$A$1048576, 0), MATCH(BM$4, 'Index Performance'!$B$5:$XFD$5, 0))</f>
        <v>-0.16623299999999999</v>
      </c>
      <c r="BN53" s="332" cm="1">
        <f t="array" ref="BN53">INDEX('Index Performance'!$B$5:$XFD$1048576,-1+MATCH($AM53,'Index Performance'!$A$4:$A$1048576, 0), MATCH(BN$4, 'Index Performance'!$B$5:$XFD$5, 0))</f>
        <v>-0.11253299999999999</v>
      </c>
      <c r="BO53" s="332" cm="1">
        <f t="array" ref="BO53">INDEX('Index Performance'!$B$5:$XFD$1048576,-1+MATCH($AM53,'Index Performance'!$A$4:$A$1048576, 0), MATCH(BO$4, 'Index Performance'!$B$5:$XFD$5, 0))</f>
        <v>-0.24859400000000001</v>
      </c>
      <c r="BP53" s="332" cm="1">
        <f t="array" ref="BP53">INDEX('Index Performance'!$B$5:$XFD$1048576,-1+MATCH($AM53,'Index Performance'!$A$4:$A$1048576, 0), MATCH(BP$4, 'Index Performance'!$B$5:$XFD$5, 0))</f>
        <v>-4.483936559577073E-2</v>
      </c>
      <c r="BQ53" s="332" cm="1">
        <f t="array" ref="BQ53">INDEX('Index Performance'!$B$5:$XFD$1048576,-1+MATCH($AM53,'Index Performance'!$A$4:$A$1048576, 0), MATCH(BQ$4, 'Index Performance'!$B$5:$XFD$5, 0))</f>
        <v>-6.2863616831287938E-2</v>
      </c>
      <c r="BR53" s="332" cm="1">
        <f t="array" ref="BR53">INDEX('Index Performance'!$B$5:$XFD$1048576,-1+MATCH($AM53,'Index Performance'!$A$4:$A$1048576, 0), MATCH(BR$4, 'Index Performance'!$B$5:$XFD$5, 0))</f>
        <v>8.4747547168497972E-2</v>
      </c>
      <c r="BS53" s="332" cm="1">
        <f t="array" ref="BS53">INDEX('Index Performance'!$B$5:$XFD$1048576,-1+MATCH($AM53,'Index Performance'!$A$4:$A$1048576, 0), MATCH(BS$4, 'Index Performance'!$B$5:$XFD$5, 0))</f>
        <v>9.6589374226499825E-2</v>
      </c>
      <c r="BT53" s="332" cm="1">
        <f t="array" ref="BT53">INDEX('Index Performance'!$B$5:$XFD$1048576,-1+MATCH($AM53,'Index Performance'!$A$4:$A$1048576, 0), MATCH(BT$4, 'Index Performance'!$B$5:$XFD$5, 0))</f>
        <v>6.8970802360346362E-4</v>
      </c>
      <c r="BU53" s="332" cm="1">
        <f t="array" ref="BU53">INDEX('Index Performance'!$B$5:$XFD$1048576,-1+MATCH($AM53,'Index Performance'!$A$4:$A$1048576, 0), MATCH(BU$4, 'Index Performance'!$B$5:$XFD$5, 0))</f>
        <v>2.2774947557686609E-3</v>
      </c>
      <c r="BV53" s="332"/>
      <c r="BW53" s="335">
        <f t="shared" si="7"/>
        <v>39813</v>
      </c>
      <c r="BX53" s="330">
        <f t="shared" si="10"/>
        <v>7.5167100718126299E-3</v>
      </c>
      <c r="BY53" s="338">
        <f t="shared" si="11"/>
        <v>-5.4794520547945207E-5</v>
      </c>
      <c r="BZ53" s="333">
        <f t="shared" si="8"/>
        <v>5.8067177084872856E-3</v>
      </c>
      <c r="CA53" s="356">
        <v>-1.061319183328158E-2</v>
      </c>
      <c r="CB53" s="339">
        <f t="shared" si="12"/>
        <v>1.7099923633253442E-3</v>
      </c>
      <c r="CD53" s="335">
        <f t="shared" si="13"/>
        <v>39813</v>
      </c>
      <c r="CE53" s="330">
        <f t="shared" si="14"/>
        <v>-5.1321815026562113E-3</v>
      </c>
      <c r="CF53" s="338">
        <f t="shared" si="15"/>
        <v>-5.4794520547945207E-5</v>
      </c>
      <c r="CG53" s="333">
        <f t="shared" si="16"/>
        <v>-6.820705727755505E-3</v>
      </c>
      <c r="CH53" s="333"/>
      <c r="CI53" s="339">
        <f t="shared" si="17"/>
        <v>1.6885242250992936E-3</v>
      </c>
      <c r="CK53" s="335">
        <f t="shared" si="18"/>
        <v>39813</v>
      </c>
      <c r="CL53" s="354">
        <f t="shared" si="19"/>
        <v>-2.8187869264805723E-2</v>
      </c>
      <c r="CM53" s="338">
        <f t="shared" si="20"/>
        <v>-5.4794520547945207E-5</v>
      </c>
      <c r="CN53" s="333">
        <f t="shared" si="21"/>
        <v>-2.9837262575637902E-2</v>
      </c>
      <c r="CO53" s="336" t="s">
        <v>0</v>
      </c>
      <c r="CP53" s="339">
        <f t="shared" si="22"/>
        <v>1.6493933108321784E-3</v>
      </c>
      <c r="CR53" s="335">
        <f t="shared" si="9"/>
        <v>39813</v>
      </c>
      <c r="CS53" s="354">
        <f t="shared" si="23"/>
        <v>9.8524021882351945E-3</v>
      </c>
      <c r="CT53" s="338">
        <f t="shared" si="24"/>
        <v>-5.4794520547945207E-5</v>
      </c>
      <c r="CU53" s="333">
        <f t="shared" si="25"/>
        <v>8.1384456071036393E-3</v>
      </c>
      <c r="CV53" s="336" t="s">
        <v>0</v>
      </c>
      <c r="CW53" s="339">
        <f t="shared" si="26"/>
        <v>1.7139565811315552E-3</v>
      </c>
      <c r="CZ53" s="330">
        <f>_xlfn.XLOOKUP($A53,'Index Performance'!$A$17:$A$498,'Index Performance'!$AP$17:$AP$498,"---",FALSE)</f>
        <v>4.3330396590677278E-3</v>
      </c>
      <c r="DA53" s="330">
        <f>_xlfn.XLOOKUP($A53,'Index Performance'!$A$17:$A$498,'Index Performance'!$B$17:$B$498,"---",FALSE)</f>
        <v>2.542933E-2</v>
      </c>
      <c r="DB53" s="330">
        <f>_xlfn.XLOOKUP($A53,'Index Performance'!$A$17:$A$498,'Index Performance'!$Q$17:$Q$498,"---",FALSE)</f>
        <v>3.6242400000000001E-2</v>
      </c>
      <c r="DC53" s="330">
        <f>_xlfn.XLOOKUP($A53,'Index Performance'!$A$17:$A$498,'Index Performance'!$W$17:$W$498,"---",FALSE)</f>
        <v>-1.2212367623529619E-2</v>
      </c>
    </row>
    <row r="54" spans="1:107">
      <c r="A54" s="331">
        <v>39844</v>
      </c>
      <c r="B54" s="330">
        <v>2.0000007592338179E-2</v>
      </c>
      <c r="C54" s="332">
        <v>0.19999999609366401</v>
      </c>
      <c r="D54" s="332">
        <v>3.6791055329687941E-9</v>
      </c>
      <c r="E54" s="332">
        <v>1.500000014366803E-2</v>
      </c>
      <c r="F54" s="332">
        <v>4.9658346225938873E-11</v>
      </c>
      <c r="G54" s="332">
        <v>5.0000003988609626E-3</v>
      </c>
      <c r="H54" s="332">
        <v>5.0000001548197942E-3</v>
      </c>
      <c r="I54" s="332">
        <v>5.0000002257733142E-3</v>
      </c>
      <c r="J54" s="332">
        <v>4.9999974912481912E-2</v>
      </c>
      <c r="K54" s="332">
        <v>9.2553950469698902E-10</v>
      </c>
      <c r="L54" s="332">
        <v>1.24302998875934E-8</v>
      </c>
      <c r="M54" s="332">
        <v>1.7697148571695381E-9</v>
      </c>
      <c r="N54" s="332">
        <v>6.1235183399577272E-10</v>
      </c>
      <c r="O54" s="332">
        <v>5.1801227470071228E-11</v>
      </c>
      <c r="P54" s="332">
        <v>0.34795895921225201</v>
      </c>
      <c r="Q54" s="332">
        <v>7.5000023742591189E-3</v>
      </c>
      <c r="R54" s="332">
        <v>4.4999999587375161E-2</v>
      </c>
      <c r="S54" s="332">
        <v>2.999999854717867E-2</v>
      </c>
      <c r="T54" s="332">
        <v>1.4541026424795879E-2</v>
      </c>
      <c r="U54" s="332">
        <v>5.1151226660786197E-11</v>
      </c>
      <c r="V54" s="332">
        <v>5.0845415162911419E-11</v>
      </c>
      <c r="W54" s="332">
        <v>5.1228415140745993E-11</v>
      </c>
      <c r="X54" s="332">
        <v>0.10000000000280281</v>
      </c>
      <c r="Y54" s="332">
        <v>5.3639512370111972E-11</v>
      </c>
      <c r="Z54" s="332">
        <v>8.5000000009737439E-2</v>
      </c>
      <c r="AA54" s="332">
        <v>9.9999999988544617E-3</v>
      </c>
      <c r="AB54" s="332">
        <v>0</v>
      </c>
      <c r="AC54" s="332">
        <v>0</v>
      </c>
      <c r="AD54" s="332">
        <v>5.1209472466430677E-11</v>
      </c>
      <c r="AE54" s="332">
        <v>2.008868720901844E-9</v>
      </c>
      <c r="AF54" s="332">
        <v>1.182267118098238E-8</v>
      </c>
      <c r="AG54" s="332">
        <v>1.0547707039372071E-9</v>
      </c>
      <c r="AH54" s="332">
        <v>1.000000000365182E-2</v>
      </c>
      <c r="AI54" s="332">
        <v>4.9999999654630277E-2</v>
      </c>
      <c r="AJ54" s="321"/>
      <c r="AK54" s="333">
        <f t="shared" si="5"/>
        <v>1</v>
      </c>
      <c r="AL54" s="334"/>
      <c r="AM54" s="335">
        <f t="shared" si="6"/>
        <v>39844</v>
      </c>
      <c r="AN54" s="332" cm="1">
        <f t="array" ref="AN54">INDEX('Index Performance'!$B$5:$XFD$1048576,-1+MATCH($AM54,'Index Performance'!$A$4:$A$1048576, 0), MATCH(AN$4, 'Index Performance'!$B$5:$XFD$5, 0))</f>
        <v>-1.0580330000000001E-3</v>
      </c>
      <c r="AO54" s="332" cm="1">
        <f t="array" ref="AO54">INDEX('Index Performance'!$B$5:$XFD$1048576,-1+MATCH($AM54,'Index Performance'!$A$4:$A$1048576, 0), MATCH(AO$4, 'Index Performance'!$B$5:$XFD$5, 0))</f>
        <v>-2.916057E-2</v>
      </c>
      <c r="AP54" s="332" cm="1">
        <f t="array" ref="AP54">INDEX('Index Performance'!$B$5:$XFD$1048576,-1+MATCH($AM54,'Index Performance'!$A$4:$A$1048576, 0), MATCH(AP$4, 'Index Performance'!$B$5:$XFD$5, 0))</f>
        <v>1.6861029999999999E-2</v>
      </c>
      <c r="AQ54" s="332" cm="1">
        <f t="array" ref="AQ54">INDEX('Index Performance'!$B$5:$XFD$1048576,-1+MATCH($AM54,'Index Performance'!$A$4:$A$1048576, 0), MATCH(AQ$4, 'Index Performance'!$B$5:$XFD$5, 0))</f>
        <v>5.6420242320417424E-2</v>
      </c>
      <c r="AR54" s="332" cm="1">
        <f t="array" ref="AR54">INDEX('Index Performance'!$B$5:$XFD$1048576,-1+MATCH($AM54,'Index Performance'!$A$4:$A$1048576, 0), MATCH(AR$4, 'Index Performance'!$B$5:$XFD$5, 0))</f>
        <v>2.1585429999999999E-2</v>
      </c>
      <c r="AS54" s="332" cm="1">
        <f t="array" ref="AS54">INDEX('Index Performance'!$B$5:$XFD$1048576,-1+MATCH($AM54,'Index Performance'!$A$4:$A$1048576, 0), MATCH(AS$4, 'Index Performance'!$B$5:$XFD$5, 0))</f>
        <v>1.3682513550226538E-2</v>
      </c>
      <c r="AT54" s="332" cm="1">
        <f t="array" ref="AT54">INDEX('Index Performance'!$B$5:$XFD$1048576,-1+MATCH($AM54,'Index Performance'!$A$4:$A$1048576, 0), MATCH(AT$4, 'Index Performance'!$B$5:$XFD$5, 0))</f>
        <v>3.146471E-2</v>
      </c>
      <c r="AU54" s="332" cm="1">
        <f t="array" ref="AU54">INDEX('Index Performance'!$B$5:$XFD$1048576,-1+MATCH($AM54,'Index Performance'!$A$4:$A$1048576, 0), MATCH(AU$4, 'Index Performance'!$B$5:$XFD$5, 0))</f>
        <v>-6.9242527135339293E-2</v>
      </c>
      <c r="AV54" s="332" cm="1">
        <f t="array" ref="AV54">INDEX('Index Performance'!$B$5:$XFD$1048576,-1+MATCH($AM54,'Index Performance'!$A$4:$A$1048576, 0), MATCH(AV$4, 'Index Performance'!$B$5:$XFD$5, 0))</f>
        <v>-3.9298521393127395E-4</v>
      </c>
      <c r="AW54" s="332" cm="1">
        <f t="array" ref="AW54">INDEX('Index Performance'!$B$5:$XFD$1048576,-1+MATCH($AM54,'Index Performance'!$A$4:$A$1048576, 0), MATCH(AW$4, 'Index Performance'!$B$5:$XFD$5, 0))</f>
        <v>8.3442078572413703E-2</v>
      </c>
      <c r="AX54" s="332" cm="1">
        <f t="array" ref="AX54">INDEX('Index Performance'!$B$5:$XFD$1048576,-1+MATCH($AM54,'Index Performance'!$A$4:$A$1048576, 0), MATCH(AX$4, 'Index Performance'!$B$5:$XFD$5, 0))</f>
        <v>-5.7608529999999998E-2</v>
      </c>
      <c r="AY54" s="332" cm="1">
        <f t="array" ref="AY54">INDEX('Index Performance'!$B$5:$XFD$1048576,-1+MATCH($AM54,'Index Performance'!$A$4:$A$1048576, 0), MATCH(AY$4, 'Index Performance'!$B$5:$XFD$5, 0))</f>
        <v>-4.8905183411094511E-2</v>
      </c>
      <c r="AZ54" s="332" cm="1">
        <f t="array" ref="AZ54">INDEX('Index Performance'!$B$5:$XFD$1048576,-1+MATCH($AM54,'Index Performance'!$A$4:$A$1048576, 0), MATCH(AZ$4, 'Index Performance'!$B$5:$XFD$5, 0))</f>
        <v>3.0070415857983424E-3</v>
      </c>
      <c r="BA54" s="332" cm="1">
        <f t="array" ref="BA54">INDEX('Index Performance'!$B$5:$XFD$1048576,-1+MATCH($AM54,'Index Performance'!$A$4:$A$1048576, 0), MATCH(BA$4, 'Index Performance'!$B$5:$XFD$5, 0))</f>
        <v>-8.5434239999999995E-2</v>
      </c>
      <c r="BB54" s="332" cm="1">
        <f t="array" ref="BB54">INDEX('Index Performance'!$B$5:$XFD$1048576,-1+MATCH($AM54,'Index Performance'!$A$4:$A$1048576, 0), MATCH(BB$4, 'Index Performance'!$B$5:$XFD$5, 0))</f>
        <v>-8.1859210000000002E-2</v>
      </c>
      <c r="BC54" s="332" cm="1">
        <f t="array" ref="BC54">INDEX('Index Performance'!$B$5:$XFD$1048576,-1+MATCH($AM54,'Index Performance'!$A$4:$A$1048576, 0), MATCH(BC$4, 'Index Performance'!$B$5:$XFD$5, 0))</f>
        <v>-0.1105883</v>
      </c>
      <c r="BD54" s="332" cm="1">
        <f t="array" ref="BD54">INDEX('Index Performance'!$B$5:$XFD$1048576,-1+MATCH($AM54,'Index Performance'!$A$4:$A$1048576, 0), MATCH(BD$4, 'Index Performance'!$B$5:$XFD$5, 0))</f>
        <v>-6.796779E-2</v>
      </c>
      <c r="BE54" s="332" cm="1">
        <f t="array" ref="BE54">INDEX('Index Performance'!$B$5:$XFD$1048576,-1+MATCH($AM54,'Index Performance'!$A$4:$A$1048576, 0), MATCH(BE$4, 'Index Performance'!$B$5:$XFD$5, 0))</f>
        <v>-7.6028467279986245E-2</v>
      </c>
      <c r="BF54" s="332" cm="1">
        <f t="array" ref="BF54">INDEX('Index Performance'!$B$5:$XFD$1048576,-1+MATCH($AM54,'Index Performance'!$A$4:$A$1048576, 0), MATCH(BF$4, 'Index Performance'!$B$5:$XFD$5, 0))</f>
        <v>-6.552152E-2</v>
      </c>
      <c r="BG54" s="332" cm="1">
        <f t="array" ref="BG54">INDEX('Index Performance'!$B$5:$XFD$1048576,-1+MATCH($AM54,'Index Performance'!$A$4:$A$1048576, 0), MATCH(BG$4, 'Index Performance'!$B$5:$XFD$5, 0))</f>
        <v>1.0963081421555332E-2</v>
      </c>
      <c r="BH54" s="332" cm="1">
        <f t="array" ref="BH54">INDEX('Index Performance'!$B$5:$XFD$1048576,-1+MATCH($AM54,'Index Performance'!$A$4:$A$1048576, 0), MATCH(BH$4, 'Index Performance'!$B$5:$XFD$5, 0))</f>
        <v>-1.4582882705976852E-3</v>
      </c>
      <c r="BI54" s="332" cm="1">
        <f t="array" ref="BI54">INDEX('Index Performance'!$B$5:$XFD$1048576,-1+MATCH($AM54,'Index Performance'!$A$4:$A$1048576, 0), MATCH(BI$4, 'Index Performance'!$B$5:$XFD$5, 0))</f>
        <v>1.4742794669932779E-2</v>
      </c>
      <c r="BJ54" s="332" cm="1">
        <f t="array" ref="BJ54">INDEX('Index Performance'!$B$5:$XFD$1048576,-1+MATCH($AM54,'Index Performance'!$A$4:$A$1048576, 0), MATCH(BJ$4, 'Index Performance'!$B$5:$XFD$5, 0))</f>
        <v>1.4446016650761617E-2</v>
      </c>
      <c r="BK54" s="332" cm="1">
        <f t="array" ref="BK54">INDEX('Index Performance'!$B$5:$XFD$1048576,-1+MATCH($AM54,'Index Performance'!$A$4:$A$1048576, 0), MATCH(BK$4, 'Index Performance'!$B$5:$XFD$5, 0))</f>
        <v>2.334190661715474E-2</v>
      </c>
      <c r="BL54" s="332" t="str" cm="1">
        <f t="array" ref="BL54">INDEX('Index Performance'!$B$5:$XFD$1048576,-1+MATCH($AM54,'Index Performance'!$A$4:$A$1048576, 0), MATCH(BL$4, 'Index Performance'!$B$5:$XFD$5, 0))</f>
        <v/>
      </c>
      <c r="BM54" s="332" t="str" cm="1">
        <f t="array" ref="BM54">INDEX('Index Performance'!$B$5:$XFD$1048576,-1+MATCH($AM54,'Index Performance'!$A$4:$A$1048576, 0), MATCH(BM$4, 'Index Performance'!$B$5:$XFD$5, 0))</f>
        <v/>
      </c>
      <c r="BN54" s="332" t="str" cm="1">
        <f t="array" ref="BN54">INDEX('Index Performance'!$B$5:$XFD$1048576,-1+MATCH($AM54,'Index Performance'!$A$4:$A$1048576, 0), MATCH(BN$4, 'Index Performance'!$B$5:$XFD$5, 0))</f>
        <v/>
      </c>
      <c r="BO54" s="332" t="str" cm="1">
        <f t="array" ref="BO54">INDEX('Index Performance'!$B$5:$XFD$1048576,-1+MATCH($AM54,'Index Performance'!$A$4:$A$1048576, 0), MATCH(BO$4, 'Index Performance'!$B$5:$XFD$5, 0))</f>
        <v/>
      </c>
      <c r="BP54" s="332" cm="1">
        <f t="array" ref="BP54">INDEX('Index Performance'!$B$5:$XFD$1048576,-1+MATCH($AM54,'Index Performance'!$A$4:$A$1048576, 0), MATCH(BP$4, 'Index Performance'!$B$5:$XFD$5, 0))</f>
        <v>-5.3752224597018006E-2</v>
      </c>
      <c r="BQ54" s="332" cm="1">
        <f t="array" ref="BQ54">INDEX('Index Performance'!$B$5:$XFD$1048576,-1+MATCH($AM54,'Index Performance'!$A$4:$A$1048576, 0), MATCH(BQ$4, 'Index Performance'!$B$5:$XFD$5, 0))</f>
        <v>-6.7893551132968355E-2</v>
      </c>
      <c r="BR54" s="332" cm="1">
        <f t="array" ref="BR54">INDEX('Index Performance'!$B$5:$XFD$1048576,-1+MATCH($AM54,'Index Performance'!$A$4:$A$1048576, 0), MATCH(BR$4, 'Index Performance'!$B$5:$XFD$5, 0))</f>
        <v>6.3713871128426414E-2</v>
      </c>
      <c r="BS54" s="332" cm="1">
        <f t="array" ref="BS54">INDEX('Index Performance'!$B$5:$XFD$1048576,-1+MATCH($AM54,'Index Performance'!$A$4:$A$1048576, 0), MATCH(BS$4, 'Index Performance'!$B$5:$XFD$5, 0))</f>
        <v>-0.12857912164716934</v>
      </c>
      <c r="BT54" s="332" cm="1">
        <f t="array" ref="BT54">INDEX('Index Performance'!$B$5:$XFD$1048576,-1+MATCH($AM54,'Index Performance'!$A$4:$A$1048576, 0), MATCH(BT$4, 'Index Performance'!$B$5:$XFD$5, 0))</f>
        <v>3.5227446775920601E-3</v>
      </c>
      <c r="BU54" s="332" cm="1">
        <f t="array" ref="BU54">INDEX('Index Performance'!$B$5:$XFD$1048576,-1+MATCH($AM54,'Index Performance'!$A$4:$A$1048576, 0), MATCH(BU$4, 'Index Performance'!$B$5:$XFD$5, 0))</f>
        <v>4.6044370029301174E-3</v>
      </c>
      <c r="BV54" s="332"/>
      <c r="BW54" s="335">
        <f t="shared" si="7"/>
        <v>39844</v>
      </c>
      <c r="BX54" s="330">
        <f t="shared" si="10"/>
        <v>-3.9343906399683271E-2</v>
      </c>
      <c r="BY54" s="338">
        <f t="shared" si="11"/>
        <v>-5.4794520547945207E-5</v>
      </c>
      <c r="BZ54" s="333">
        <f t="shared" si="8"/>
        <v>-4.0974365296708726E-2</v>
      </c>
      <c r="CA54" s="356">
        <v>-2.9975607917164911E-2</v>
      </c>
      <c r="CB54" s="339">
        <f t="shared" si="12"/>
        <v>1.6304588970254552E-3</v>
      </c>
      <c r="CD54" s="335">
        <f t="shared" si="13"/>
        <v>39844</v>
      </c>
      <c r="CE54" s="330">
        <f t="shared" si="14"/>
        <v>-1.3477788342212586E-2</v>
      </c>
      <c r="CF54" s="338">
        <f t="shared" si="15"/>
        <v>-5.4794520547945207E-5</v>
      </c>
      <c r="CG54" s="333">
        <f t="shared" si="16"/>
        <v>-1.5152148113441899E-2</v>
      </c>
      <c r="CH54" s="333"/>
      <c r="CI54" s="339">
        <f t="shared" si="17"/>
        <v>1.6743597712293133E-3</v>
      </c>
      <c r="CK54" s="335">
        <f t="shared" si="18"/>
        <v>39844</v>
      </c>
      <c r="CL54" s="354">
        <f t="shared" si="19"/>
        <v>-2.0053220074274337E-2</v>
      </c>
      <c r="CM54" s="338">
        <f t="shared" si="20"/>
        <v>-5.4794520547945207E-5</v>
      </c>
      <c r="CN54" s="333">
        <f t="shared" si="21"/>
        <v>-2.171641979432537E-2</v>
      </c>
      <c r="CO54" s="336" t="s">
        <v>0</v>
      </c>
      <c r="CP54" s="339">
        <f t="shared" si="22"/>
        <v>1.6631997200510333E-3</v>
      </c>
      <c r="CR54" s="335">
        <f t="shared" si="9"/>
        <v>39844</v>
      </c>
      <c r="CS54" s="354">
        <f t="shared" si="23"/>
        <v>-2.1867806689222336E-2</v>
      </c>
      <c r="CT54" s="338">
        <f t="shared" si="24"/>
        <v>-5.4794520547945207E-5</v>
      </c>
      <c r="CU54" s="333">
        <f t="shared" si="25"/>
        <v>-2.3527926629828499E-2</v>
      </c>
      <c r="CV54" s="336" t="s">
        <v>0</v>
      </c>
      <c r="CW54" s="339">
        <f t="shared" si="26"/>
        <v>1.660119940606164E-3</v>
      </c>
      <c r="CZ54" s="330">
        <f>_xlfn.XLOOKUP($A54,'Index Performance'!$A$17:$A$498,'Index Performance'!$AP$17:$AP$498,"---",FALSE)</f>
        <v>2.2800247686143305E-3</v>
      </c>
      <c r="DA54" s="330">
        <f>_xlfn.XLOOKUP($A54,'Index Performance'!$A$17:$A$498,'Index Performance'!$B$17:$B$498,"---",FALSE)</f>
        <v>-8.5953769999999995E-3</v>
      </c>
      <c r="DB54" s="330">
        <f>_xlfn.XLOOKUP($A54,'Index Performance'!$A$17:$A$498,'Index Performance'!$Q$17:$Q$498,"---",FALSE)</f>
        <v>-8.5434239999999995E-2</v>
      </c>
      <c r="DC54" s="330">
        <f>_xlfn.XLOOKUP($A54,'Index Performance'!$A$17:$A$498,'Index Performance'!$W$17:$W$498,"---",FALSE)</f>
        <v>1.0963081421555332E-2</v>
      </c>
    </row>
    <row r="55" spans="1:107">
      <c r="A55" s="331">
        <v>39872</v>
      </c>
      <c r="B55" s="330">
        <v>2.0000000030538319E-2</v>
      </c>
      <c r="C55" s="332">
        <v>0.1250000112086308</v>
      </c>
      <c r="D55" s="332">
        <v>8.9195752241096863E-11</v>
      </c>
      <c r="E55" s="332">
        <v>1.499999984931148E-2</v>
      </c>
      <c r="F55" s="332">
        <v>0</v>
      </c>
      <c r="G55" s="332">
        <v>5.000000123170153E-3</v>
      </c>
      <c r="H55" s="332">
        <v>4.9999998218386368E-3</v>
      </c>
      <c r="I55" s="332">
        <v>4.9999998894208371E-3</v>
      </c>
      <c r="J55" s="332">
        <v>0.1249999891370185</v>
      </c>
      <c r="K55" s="332">
        <v>2.1919263016224729E-10</v>
      </c>
      <c r="L55" s="332">
        <v>2.0237603880561019E-11</v>
      </c>
      <c r="M55" s="332">
        <v>2.8110085562152751E-10</v>
      </c>
      <c r="N55" s="332">
        <v>3.0737074396866168E-11</v>
      </c>
      <c r="O55" s="332">
        <v>0</v>
      </c>
      <c r="P55" s="332">
        <v>0.30749999886737439</v>
      </c>
      <c r="Q55" s="332">
        <v>7.5000011934387564E-3</v>
      </c>
      <c r="R55" s="332">
        <v>4.4999999807786878E-2</v>
      </c>
      <c r="S55" s="332">
        <v>2.9999999103418461E-2</v>
      </c>
      <c r="T55" s="332">
        <v>4.999999848565786E-3</v>
      </c>
      <c r="U55" s="332">
        <v>1.307900316875111E-11</v>
      </c>
      <c r="V55" s="332">
        <v>1.171287616261032E-11</v>
      </c>
      <c r="W55" s="332">
        <v>2.2089039300782771E-11</v>
      </c>
      <c r="X55" s="332">
        <v>0.10000000012583771</v>
      </c>
      <c r="Y55" s="332">
        <v>0</v>
      </c>
      <c r="Z55" s="332">
        <v>8.500000001384013E-2</v>
      </c>
      <c r="AA55" s="332">
        <v>9.9999999076442418E-3</v>
      </c>
      <c r="AB55" s="332">
        <v>0</v>
      </c>
      <c r="AC55" s="332">
        <v>0</v>
      </c>
      <c r="AD55" s="332">
        <v>0</v>
      </c>
      <c r="AE55" s="332">
        <v>4.2621043377385482E-10</v>
      </c>
      <c r="AF55" s="332">
        <v>5.0000000117280292E-2</v>
      </c>
      <c r="AG55" s="332">
        <v>-1.2967910011683332E-10</v>
      </c>
      <c r="AH55" s="332">
        <v>9.999999994764969E-3</v>
      </c>
      <c r="AI55" s="332">
        <v>4.9999999976243548E-2</v>
      </c>
      <c r="AJ55" s="321"/>
      <c r="AK55" s="333">
        <f t="shared" si="5"/>
        <v>1</v>
      </c>
      <c r="AL55" s="334"/>
      <c r="AM55" s="335">
        <f t="shared" si="6"/>
        <v>39872</v>
      </c>
      <c r="AN55" s="332" cm="1">
        <f t="array" ref="AN55">INDEX('Index Performance'!$B$5:$XFD$1048576,-1+MATCH($AM55,'Index Performance'!$A$4:$A$1048576, 0), MATCH(AN$4, 'Index Performance'!$B$5:$XFD$5, 0))</f>
        <v>-1.2751440000000001E-2</v>
      </c>
      <c r="AO55" s="332" cm="1">
        <f t="array" ref="AO55">INDEX('Index Performance'!$B$5:$XFD$1048576,-1+MATCH($AM55,'Index Performance'!$A$4:$A$1048576, 0), MATCH(AO$4, 'Index Performance'!$B$5:$XFD$5, 0))</f>
        <v>-5.2599450000000002E-3</v>
      </c>
      <c r="AP55" s="332" cm="1">
        <f t="array" ref="AP55">INDEX('Index Performance'!$B$5:$XFD$1048576,-1+MATCH($AM55,'Index Performance'!$A$4:$A$1048576, 0), MATCH(AP$4, 'Index Performance'!$B$5:$XFD$5, 0))</f>
        <v>-1.9636750000000001E-2</v>
      </c>
      <c r="AQ55" s="332" cm="1">
        <f t="array" ref="AQ55">INDEX('Index Performance'!$B$5:$XFD$1048576,-1+MATCH($AM55,'Index Performance'!$A$4:$A$1048576, 0), MATCH(AQ$4, 'Index Performance'!$B$5:$XFD$5, 0))</f>
        <v>-2.6868805023702591E-2</v>
      </c>
      <c r="AR55" s="332" cm="1">
        <f t="array" ref="AR55">INDEX('Index Performance'!$B$5:$XFD$1048576,-1+MATCH($AM55,'Index Performance'!$A$4:$A$1048576, 0), MATCH(AR$4, 'Index Performance'!$B$5:$XFD$5, 0))</f>
        <v>-1.5479440000000001E-2</v>
      </c>
      <c r="AS55" s="332" cm="1">
        <f t="array" ref="AS55">INDEX('Index Performance'!$B$5:$XFD$1048576,-1+MATCH($AM55,'Index Performance'!$A$4:$A$1048576, 0), MATCH(AS$4, 'Index Performance'!$B$5:$XFD$5, 0))</f>
        <v>-1.3534993415119989E-2</v>
      </c>
      <c r="AT55" s="332" cm="1">
        <f t="array" ref="AT55">INDEX('Index Performance'!$B$5:$XFD$1048576,-1+MATCH($AM55,'Index Performance'!$A$4:$A$1048576, 0), MATCH(AT$4, 'Index Performance'!$B$5:$XFD$5, 0))</f>
        <v>-1.7753790000000002E-2</v>
      </c>
      <c r="AU55" s="332" cm="1">
        <f t="array" ref="AU55">INDEX('Index Performance'!$B$5:$XFD$1048576,-1+MATCH($AM55,'Index Performance'!$A$4:$A$1048576, 0), MATCH(AU$4, 'Index Performance'!$B$5:$XFD$5, 0))</f>
        <v>-6.3863145000317312E-2</v>
      </c>
      <c r="AV55" s="332" cm="1">
        <f t="array" ref="AV55">INDEX('Index Performance'!$B$5:$XFD$1048576,-1+MATCH($AM55,'Index Performance'!$A$4:$A$1048576, 0), MATCH(AV$4, 'Index Performance'!$B$5:$XFD$5, 0))</f>
        <v>2.014841024128966E-3</v>
      </c>
      <c r="AW55" s="332" cm="1">
        <f t="array" ref="AW55">INDEX('Index Performance'!$B$5:$XFD$1048576,-1+MATCH($AM55,'Index Performance'!$A$4:$A$1048576, 0), MATCH(AW$4, 'Index Performance'!$B$5:$XFD$5, 0))</f>
        <v>-3.534987563894143E-3</v>
      </c>
      <c r="AX55" s="332" cm="1">
        <f t="array" ref="AX55">INDEX('Index Performance'!$B$5:$XFD$1048576,-1+MATCH($AM55,'Index Performance'!$A$4:$A$1048576, 0), MATCH(AX$4, 'Index Performance'!$B$5:$XFD$5, 0))</f>
        <v>1.2002230000000001E-2</v>
      </c>
      <c r="AY55" s="332" cm="1">
        <f t="array" ref="AY55">INDEX('Index Performance'!$B$5:$XFD$1048576,-1+MATCH($AM55,'Index Performance'!$A$4:$A$1048576, 0), MATCH(AY$4, 'Index Performance'!$B$5:$XFD$5, 0))</f>
        <v>-7.1857629759288333E-2</v>
      </c>
      <c r="AZ55" s="332" cm="1">
        <f t="array" ref="AZ55">INDEX('Index Performance'!$B$5:$XFD$1048576,-1+MATCH($AM55,'Index Performance'!$A$4:$A$1048576, 0), MATCH(AZ$4, 'Index Performance'!$B$5:$XFD$5, 0))</f>
        <v>-2.5770679919203787E-2</v>
      </c>
      <c r="BA55" s="332" cm="1">
        <f t="array" ref="BA55">INDEX('Index Performance'!$B$5:$XFD$1048576,-1+MATCH($AM55,'Index Performance'!$A$4:$A$1048576, 0), MATCH(BA$4, 'Index Performance'!$B$5:$XFD$5, 0))</f>
        <v>-9.7920839999999995E-2</v>
      </c>
      <c r="BB55" s="332" cm="1">
        <f t="array" ref="BB55">INDEX('Index Performance'!$B$5:$XFD$1048576,-1+MATCH($AM55,'Index Performance'!$A$4:$A$1048576, 0), MATCH(BB$4, 'Index Performance'!$B$5:$XFD$5, 0))</f>
        <v>-0.10348890000000001</v>
      </c>
      <c r="BC55" s="332" cm="1">
        <f t="array" ref="BC55">INDEX('Index Performance'!$B$5:$XFD$1048576,-1+MATCH($AM55,'Index Performance'!$A$4:$A$1048576, 0), MATCH(BC$4, 'Index Performance'!$B$5:$XFD$5, 0))</f>
        <v>-0.10159710000000001</v>
      </c>
      <c r="BD55" s="332" cm="1">
        <f t="array" ref="BD55">INDEX('Index Performance'!$B$5:$XFD$1048576,-1+MATCH($AM55,'Index Performance'!$A$4:$A$1048576, 0), MATCH(BD$4, 'Index Performance'!$B$5:$XFD$5, 0))</f>
        <v>-0.1238216</v>
      </c>
      <c r="BE55" s="332" cm="1">
        <f t="array" ref="BE55">INDEX('Index Performance'!$B$5:$XFD$1048576,-1+MATCH($AM55,'Index Performance'!$A$4:$A$1048576, 0), MATCH(BE$4, 'Index Performance'!$B$5:$XFD$5, 0))</f>
        <v>-5.8175214478051185E-2</v>
      </c>
      <c r="BF55" s="332" cm="1">
        <f t="array" ref="BF55">INDEX('Index Performance'!$B$5:$XFD$1048576,-1+MATCH($AM55,'Index Performance'!$A$4:$A$1048576, 0), MATCH(BF$4, 'Index Performance'!$B$5:$XFD$5, 0))</f>
        <v>-4.6664770000000001E-2</v>
      </c>
      <c r="BG55" s="332" cm="1">
        <f t="array" ref="BG55">INDEX('Index Performance'!$B$5:$XFD$1048576,-1+MATCH($AM55,'Index Performance'!$A$4:$A$1048576, 0), MATCH(BG$4, 'Index Performance'!$B$5:$XFD$5, 0))</f>
        <v>-3.8043857540533965E-3</v>
      </c>
      <c r="BH55" s="332" cm="1">
        <f t="array" ref="BH55">INDEX('Index Performance'!$B$5:$XFD$1048576,-1+MATCH($AM55,'Index Performance'!$A$4:$A$1048576, 0), MATCH(BH$4, 'Index Performance'!$B$5:$XFD$5, 0))</f>
        <v>-1.2758443072647618E-2</v>
      </c>
      <c r="BI55" s="332" cm="1">
        <f t="array" ref="BI55">INDEX('Index Performance'!$B$5:$XFD$1048576,-1+MATCH($AM55,'Index Performance'!$A$4:$A$1048576, 0), MATCH(BI$4, 'Index Performance'!$B$5:$XFD$5, 0))</f>
        <v>-1.0398882375861618E-4</v>
      </c>
      <c r="BJ55" s="332" cm="1">
        <f t="array" ref="BJ55">INDEX('Index Performance'!$B$5:$XFD$1048576,-1+MATCH($AM55,'Index Performance'!$A$4:$A$1048576, 0), MATCH(BJ$4, 'Index Performance'!$B$5:$XFD$5, 0))</f>
        <v>-5.0531263065323184E-4</v>
      </c>
      <c r="BK55" s="332" cm="1">
        <f t="array" ref="BK55">INDEX('Index Performance'!$B$5:$XFD$1048576,-1+MATCH($AM55,'Index Performance'!$A$4:$A$1048576, 0), MATCH(BK$4, 'Index Performance'!$B$5:$XFD$5, 0))</f>
        <v>4.94608384423878E-3</v>
      </c>
      <c r="BL55" s="332" t="str" cm="1">
        <f t="array" ref="BL55">INDEX('Index Performance'!$B$5:$XFD$1048576,-1+MATCH($AM55,'Index Performance'!$A$4:$A$1048576, 0), MATCH(BL$4, 'Index Performance'!$B$5:$XFD$5, 0))</f>
        <v/>
      </c>
      <c r="BM55" s="332" t="str" cm="1">
        <f t="array" ref="BM55">INDEX('Index Performance'!$B$5:$XFD$1048576,-1+MATCH($AM55,'Index Performance'!$A$4:$A$1048576, 0), MATCH(BM$4, 'Index Performance'!$B$5:$XFD$5, 0))</f>
        <v/>
      </c>
      <c r="BN55" s="332" t="str" cm="1">
        <f t="array" ref="BN55">INDEX('Index Performance'!$B$5:$XFD$1048576,-1+MATCH($AM55,'Index Performance'!$A$4:$A$1048576, 0), MATCH(BN$4, 'Index Performance'!$B$5:$XFD$5, 0))</f>
        <v/>
      </c>
      <c r="BO55" s="332" t="str" cm="1">
        <f t="array" ref="BO55">INDEX('Index Performance'!$B$5:$XFD$1048576,-1+MATCH($AM55,'Index Performance'!$A$4:$A$1048576, 0), MATCH(BO$4, 'Index Performance'!$B$5:$XFD$5, 0))</f>
        <v/>
      </c>
      <c r="BP55" s="332" cm="1">
        <f t="array" ref="BP55">INDEX('Index Performance'!$B$5:$XFD$1048576,-1+MATCH($AM55,'Index Performance'!$A$4:$A$1048576, 0), MATCH(BP$4, 'Index Performance'!$B$5:$XFD$5, 0))</f>
        <v>-4.4333157854478555E-2</v>
      </c>
      <c r="BQ55" s="332" cm="1">
        <f t="array" ref="BQ55">INDEX('Index Performance'!$B$5:$XFD$1048576,-1+MATCH($AM55,'Index Performance'!$A$4:$A$1048576, 0), MATCH(BQ$4, 'Index Performance'!$B$5:$XFD$5, 0))</f>
        <v>-5.3910631579865531E-2</v>
      </c>
      <c r="BR55" s="332" cm="1">
        <f t="array" ref="BR55">INDEX('Index Performance'!$B$5:$XFD$1048576,-1+MATCH($AM55,'Index Performance'!$A$4:$A$1048576, 0), MATCH(BR$4, 'Index Performance'!$B$5:$XFD$5, 0))</f>
        <v>2.2211514243873465E-2</v>
      </c>
      <c r="BS55" s="332" cm="1">
        <f t="array" ref="BS55">INDEX('Index Performance'!$B$5:$XFD$1048576,-1+MATCH($AM55,'Index Performance'!$A$4:$A$1048576, 0), MATCH(BS$4, 'Index Performance'!$B$5:$XFD$5, 0))</f>
        <v>-0.16494642035369134</v>
      </c>
      <c r="BT55" s="332" cm="1">
        <f t="array" ref="BT55">INDEX('Index Performance'!$B$5:$XFD$1048576,-1+MATCH($AM55,'Index Performance'!$A$4:$A$1048576, 0), MATCH(BT$4, 'Index Performance'!$B$5:$XFD$5, 0))</f>
        <v>2.2130647130649272E-3</v>
      </c>
      <c r="BU55" s="332" cm="1">
        <f t="array" ref="BU55">INDEX('Index Performance'!$B$5:$XFD$1048576,-1+MATCH($AM55,'Index Performance'!$A$4:$A$1048576, 0), MATCH(BU$4, 'Index Performance'!$B$5:$XFD$5, 0))</f>
        <v>5.9523809523809312E-3</v>
      </c>
      <c r="BV55" s="332"/>
      <c r="BW55" s="335">
        <f t="shared" si="7"/>
        <v>39872</v>
      </c>
      <c r="BX55" s="330">
        <f t="shared" si="10"/>
        <v>-4.6583499665127356E-2</v>
      </c>
      <c r="BY55" s="338">
        <f t="shared" si="11"/>
        <v>-5.4794520547945207E-5</v>
      </c>
      <c r="BZ55" s="333">
        <f t="shared" si="8"/>
        <v>-4.8045194125835966E-2</v>
      </c>
      <c r="CA55" s="356">
        <v>-3.7618919869009559E-2</v>
      </c>
      <c r="CB55" s="339">
        <f t="shared" si="12"/>
        <v>1.4616944607086096E-3</v>
      </c>
      <c r="CD55" s="335">
        <f t="shared" si="13"/>
        <v>39872</v>
      </c>
      <c r="CE55" s="330">
        <f t="shared" si="14"/>
        <v>-2.6497535324356752E-2</v>
      </c>
      <c r="CF55" s="338">
        <f t="shared" si="15"/>
        <v>-5.4794520547945207E-5</v>
      </c>
      <c r="CG55" s="333">
        <f t="shared" si="16"/>
        <v>-2.7990023821884091E-2</v>
      </c>
      <c r="CH55" s="333"/>
      <c r="CI55" s="339">
        <f t="shared" si="17"/>
        <v>1.4924884975273389E-3</v>
      </c>
      <c r="CK55" s="335">
        <f t="shared" si="18"/>
        <v>39872</v>
      </c>
      <c r="CL55" s="354">
        <f t="shared" si="19"/>
        <v>-3.4012627723391309E-2</v>
      </c>
      <c r="CM55" s="338">
        <f t="shared" si="20"/>
        <v>-5.4794520547945207E-5</v>
      </c>
      <c r="CN55" s="333">
        <f t="shared" si="21"/>
        <v>-3.5493594741137779E-2</v>
      </c>
      <c r="CO55" s="336" t="s">
        <v>0</v>
      </c>
      <c r="CP55" s="339">
        <f t="shared" si="22"/>
        <v>1.4809670177464707E-3</v>
      </c>
      <c r="CR55" s="335">
        <f t="shared" si="9"/>
        <v>39872</v>
      </c>
      <c r="CS55" s="354">
        <f t="shared" si="23"/>
        <v>-3.1303400257026701E-2</v>
      </c>
      <c r="CT55" s="338">
        <f t="shared" si="24"/>
        <v>-5.4794520547945207E-5</v>
      </c>
      <c r="CU55" s="333">
        <f t="shared" si="25"/>
        <v>-3.2788520824432732E-2</v>
      </c>
      <c r="CV55" s="336" t="s">
        <v>0</v>
      </c>
      <c r="CW55" s="339">
        <f t="shared" si="26"/>
        <v>1.4851205674060314E-3</v>
      </c>
      <c r="CZ55" s="330">
        <f>_xlfn.XLOOKUP($A55,'Index Performance'!$A$17:$A$498,'Index Performance'!$AP$17:$AP$498,"---",FALSE)</f>
        <v>1.4180233184541979E-3</v>
      </c>
      <c r="DA55" s="330">
        <f>_xlfn.XLOOKUP($A55,'Index Performance'!$A$17:$A$498,'Index Performance'!$B$17:$B$498,"---",FALSE)</f>
        <v>-1.2477690000000001E-4</v>
      </c>
      <c r="DB55" s="330">
        <f>_xlfn.XLOOKUP($A55,'Index Performance'!$A$17:$A$498,'Index Performance'!$Q$17:$Q$498,"---",FALSE)</f>
        <v>-9.7920839999999995E-2</v>
      </c>
      <c r="DC55" s="330">
        <f>_xlfn.XLOOKUP($A55,'Index Performance'!$A$17:$A$498,'Index Performance'!$W$17:$W$498,"---",FALSE)</f>
        <v>-3.8043857540533965E-3</v>
      </c>
    </row>
    <row r="56" spans="1:107">
      <c r="A56" s="331">
        <v>39903</v>
      </c>
      <c r="B56" s="330">
        <v>2.0000000040629781E-2</v>
      </c>
      <c r="C56" s="332">
        <v>5.0000013377304732E-2</v>
      </c>
      <c r="D56" s="332">
        <v>6.9263389227325594E-3</v>
      </c>
      <c r="E56" s="332">
        <v>1.499999991401034E-2</v>
      </c>
      <c r="F56" s="332">
        <v>2.5075635996026539E-12</v>
      </c>
      <c r="G56" s="332">
        <v>5.0000000873170478E-3</v>
      </c>
      <c r="H56" s="332">
        <v>4.9999998968089489E-3</v>
      </c>
      <c r="I56" s="332">
        <v>4.9999999379662661E-3</v>
      </c>
      <c r="J56" s="332">
        <v>0.12949302835446941</v>
      </c>
      <c r="K56" s="332">
        <v>9.0446461192476942E-11</v>
      </c>
      <c r="L56" s="332">
        <v>5.6927089412476363E-11</v>
      </c>
      <c r="M56" s="332">
        <v>1.040486868029546E-10</v>
      </c>
      <c r="N56" s="332">
        <v>2.1534922410040839E-11</v>
      </c>
      <c r="O56" s="332">
        <v>1.8208408457224768E-12</v>
      </c>
      <c r="P56" s="332">
        <v>0.39608061858795612</v>
      </c>
      <c r="Q56" s="332">
        <v>7.5000007469510858E-3</v>
      </c>
      <c r="R56" s="332">
        <v>4.4999999853970442E-2</v>
      </c>
      <c r="S56" s="332">
        <v>2.999999944542359E-2</v>
      </c>
      <c r="T56" s="332">
        <v>2.9999999973428611E-2</v>
      </c>
      <c r="U56" s="332">
        <v>6.3500621209049347E-12</v>
      </c>
      <c r="V56" s="332">
        <v>2.2559119974909169E-11</v>
      </c>
      <c r="W56" s="332">
        <v>2.7547718241471009E-11</v>
      </c>
      <c r="X56" s="332">
        <v>0.1000000000626354</v>
      </c>
      <c r="Y56" s="332">
        <v>1.124493477951447E-11</v>
      </c>
      <c r="Z56" s="332">
        <v>8.5000000023386035E-2</v>
      </c>
      <c r="AA56" s="332">
        <v>9.9999999496832442E-3</v>
      </c>
      <c r="AB56" s="332">
        <v>0</v>
      </c>
      <c r="AC56" s="332">
        <v>0</v>
      </c>
      <c r="AD56" s="332">
        <v>2.314654587690041E-12</v>
      </c>
      <c r="AE56" s="332">
        <v>1.733342517512631E-10</v>
      </c>
      <c r="AF56" s="332">
        <v>2.0638374902577999E-10</v>
      </c>
      <c r="AG56" s="332">
        <v>1.1726719634182762E-10</v>
      </c>
      <c r="AH56" s="332">
        <v>1.0000000002509651E-2</v>
      </c>
      <c r="AI56" s="332">
        <v>4.9999999978529372E-2</v>
      </c>
      <c r="AJ56" s="321"/>
      <c r="AK56" s="333">
        <f t="shared" si="5"/>
        <v>1</v>
      </c>
      <c r="AL56" s="334"/>
      <c r="AM56" s="335">
        <f t="shared" si="6"/>
        <v>39903</v>
      </c>
      <c r="AN56" s="332" cm="1">
        <f t="array" ref="AN56">INDEX('Index Performance'!$B$5:$XFD$1048576,-1+MATCH($AM56,'Index Performance'!$A$4:$A$1048576, 0), MATCH(AN$4, 'Index Performance'!$B$5:$XFD$5, 0))</f>
        <v>-4.1452959999999997E-3</v>
      </c>
      <c r="AO56" s="332" cm="1">
        <f t="array" ref="AO56">INDEX('Index Performance'!$B$5:$XFD$1048576,-1+MATCH($AM56,'Index Performance'!$A$4:$A$1048576, 0), MATCH(AO$4, 'Index Performance'!$B$5:$XFD$5, 0))</f>
        <v>2.1787629999999999E-2</v>
      </c>
      <c r="AP56" s="332" cm="1">
        <f t="array" ref="AP56">INDEX('Index Performance'!$B$5:$XFD$1048576,-1+MATCH($AM56,'Index Performance'!$A$4:$A$1048576, 0), MATCH(AP$4, 'Index Performance'!$B$5:$XFD$5, 0))</f>
        <v>5.844792E-2</v>
      </c>
      <c r="AQ56" s="332" cm="1">
        <f t="array" ref="AQ56">INDEX('Index Performance'!$B$5:$XFD$1048576,-1+MATCH($AM56,'Index Performance'!$A$4:$A$1048576, 0), MATCH(AQ$4, 'Index Performance'!$B$5:$XFD$5, 0))</f>
        <v>3.1855108350514971E-2</v>
      </c>
      <c r="AR56" s="332" cm="1">
        <f t="array" ref="AR56">INDEX('Index Performance'!$B$5:$XFD$1048576,-1+MATCH($AM56,'Index Performance'!$A$4:$A$1048576, 0), MATCH(AR$4, 'Index Performance'!$B$5:$XFD$5, 0))</f>
        <v>4.1511899999999997E-2</v>
      </c>
      <c r="AS56" s="332" cm="1">
        <f t="array" ref="AS56">INDEX('Index Performance'!$B$5:$XFD$1048576,-1+MATCH($AM56,'Index Performance'!$A$4:$A$1048576, 0), MATCH(AS$4, 'Index Performance'!$B$5:$XFD$5, 0))</f>
        <v>4.2584627962606536E-2</v>
      </c>
      <c r="AT56" s="332" cm="1">
        <f t="array" ref="AT56">INDEX('Index Performance'!$B$5:$XFD$1048576,-1+MATCH($AM56,'Index Performance'!$A$4:$A$1048576, 0), MATCH(AT$4, 'Index Performance'!$B$5:$XFD$5, 0))</f>
        <v>4.0223890000000005E-2</v>
      </c>
      <c r="AU56" s="332" cm="1">
        <f t="array" ref="AU56">INDEX('Index Performance'!$B$5:$XFD$1048576,-1+MATCH($AM56,'Index Performance'!$A$4:$A$1048576, 0), MATCH(AU$4, 'Index Performance'!$B$5:$XFD$5, 0))</f>
        <v>7.0049747871997914E-2</v>
      </c>
      <c r="AV56" s="332" cm="1">
        <f t="array" ref="AV56">INDEX('Index Performance'!$B$5:$XFD$1048576,-1+MATCH($AM56,'Index Performance'!$A$4:$A$1048576, 0), MATCH(AV$4, 'Index Performance'!$B$5:$XFD$5, 0))</f>
        <v>1.7704757233938162E-2</v>
      </c>
      <c r="AW56" s="332" cm="1">
        <f t="array" ref="AW56">INDEX('Index Performance'!$B$5:$XFD$1048576,-1+MATCH($AM56,'Index Performance'!$A$4:$A$1048576, 0), MATCH(AW$4, 'Index Performance'!$B$5:$XFD$5, 0))</f>
        <v>2.9480842365935844E-2</v>
      </c>
      <c r="AX56" s="332" cm="1">
        <f t="array" ref="AX56">INDEX('Index Performance'!$B$5:$XFD$1048576,-1+MATCH($AM56,'Index Performance'!$A$4:$A$1048576, 0), MATCH(AX$4, 'Index Performance'!$B$5:$XFD$5, 0))</f>
        <v>5.4845170000000006E-2</v>
      </c>
      <c r="AY56" s="332" cm="1">
        <f t="array" ref="AY56">INDEX('Index Performance'!$B$5:$XFD$1048576,-1+MATCH($AM56,'Index Performance'!$A$4:$A$1048576, 0), MATCH(AY$4, 'Index Performance'!$B$5:$XFD$5, 0))</f>
        <v>-4.1519193708267621E-2</v>
      </c>
      <c r="AZ56" s="332" cm="1">
        <f t="array" ref="AZ56">INDEX('Index Performance'!$B$5:$XFD$1048576,-1+MATCH($AM56,'Index Performance'!$A$4:$A$1048576, 0), MATCH(AZ$4, 'Index Performance'!$B$5:$XFD$5, 0))</f>
        <v>5.0624476467524548E-2</v>
      </c>
      <c r="BA56" s="332" cm="1">
        <f t="array" ref="BA56">INDEX('Index Performance'!$B$5:$XFD$1048576,-1+MATCH($AM56,'Index Performance'!$A$4:$A$1048576, 0), MATCH(BA$4, 'Index Performance'!$B$5:$XFD$5, 0))</f>
        <v>8.2373480000000013E-2</v>
      </c>
      <c r="BB56" s="332" cm="1">
        <f t="array" ref="BB56">INDEX('Index Performance'!$B$5:$XFD$1048576,-1+MATCH($AM56,'Index Performance'!$A$4:$A$1048576, 0), MATCH(BB$4, 'Index Performance'!$B$5:$XFD$5, 0))</f>
        <v>8.503978999999999E-2</v>
      </c>
      <c r="BC56" s="332" cm="1">
        <f t="array" ref="BC56">INDEX('Index Performance'!$B$5:$XFD$1048576,-1+MATCH($AM56,'Index Performance'!$A$4:$A$1048576, 0), MATCH(BC$4, 'Index Performance'!$B$5:$XFD$5, 0))</f>
        <v>6.9301959999999996E-2</v>
      </c>
      <c r="BD56" s="332" cm="1">
        <f t="array" ref="BD56">INDEX('Index Performance'!$B$5:$XFD$1048576,-1+MATCH($AM56,'Index Performance'!$A$4:$A$1048576, 0), MATCH(BD$4, 'Index Performance'!$B$5:$XFD$5, 0))</f>
        <v>2.099647E-2</v>
      </c>
      <c r="BE56" s="332" cm="1">
        <f t="array" ref="BE56">INDEX('Index Performance'!$B$5:$XFD$1048576,-1+MATCH($AM56,'Index Performance'!$A$4:$A$1048576, 0), MATCH(BE$4, 'Index Performance'!$B$5:$XFD$5, 0))</f>
        <v>0.14867021276595738</v>
      </c>
      <c r="BF56" s="332" cm="1">
        <f t="array" ref="BF56">INDEX('Index Performance'!$B$5:$XFD$1048576,-1+MATCH($AM56,'Index Performance'!$A$4:$A$1048576, 0), MATCH(BF$4, 'Index Performance'!$B$5:$XFD$5, 0))</f>
        <v>0.1244347</v>
      </c>
      <c r="BG56" s="332" cm="1">
        <f t="array" ref="BG56">INDEX('Index Performance'!$B$5:$XFD$1048576,-1+MATCH($AM56,'Index Performance'!$A$4:$A$1048576, 0), MATCH(BG$4, 'Index Performance'!$B$5:$XFD$5, 0))</f>
        <v>-2.8118885480243883E-4</v>
      </c>
      <c r="BH56" s="332" cm="1">
        <f t="array" ref="BH56">INDEX('Index Performance'!$B$5:$XFD$1048576,-1+MATCH($AM56,'Index Performance'!$A$4:$A$1048576, 0), MATCH(BH$4, 'Index Performance'!$B$5:$XFD$5, 0))</f>
        <v>2.2145892716486815E-2</v>
      </c>
      <c r="BI56" s="332" cm="1">
        <f t="array" ref="BI56">INDEX('Index Performance'!$B$5:$XFD$1048576,-1+MATCH($AM56,'Index Performance'!$A$4:$A$1048576, 0), MATCH(BI$4, 'Index Performance'!$B$5:$XFD$5, 0))</f>
        <v>8.1929551326807015E-3</v>
      </c>
      <c r="BJ56" s="332" cm="1">
        <f t="array" ref="BJ56">INDEX('Index Performance'!$B$5:$XFD$1048576,-1+MATCH($AM56,'Index Performance'!$A$4:$A$1048576, 0), MATCH(BJ$4, 'Index Performance'!$B$5:$XFD$5, 0))</f>
        <v>-1.9810913203116565E-2</v>
      </c>
      <c r="BK56" s="332" cm="1">
        <f t="array" ref="BK56">INDEX('Index Performance'!$B$5:$XFD$1048576,-1+MATCH($AM56,'Index Performance'!$A$4:$A$1048576, 0), MATCH(BK$4, 'Index Performance'!$B$5:$XFD$5, 0))</f>
        <v>-1.3476517218075856E-2</v>
      </c>
      <c r="BL56" s="332" cm="1">
        <f t="array" ref="BL56">INDEX('Index Performance'!$B$5:$XFD$1048576,-1+MATCH($AM56,'Index Performance'!$A$4:$A$1048576, 0), MATCH(BL$4, 'Index Performance'!$B$5:$XFD$5, 0))</f>
        <v>-4.1480000000000003E-2</v>
      </c>
      <c r="BM56" s="332" cm="1">
        <f t="array" ref="BM56">INDEX('Index Performance'!$B$5:$XFD$1048576,-1+MATCH($AM56,'Index Performance'!$A$4:$A$1048576, 0), MATCH(BM$4, 'Index Performance'!$B$5:$XFD$5, 0))</f>
        <v>-2.6768E-2</v>
      </c>
      <c r="BN56" s="332" cm="1">
        <f t="array" ref="BN56">INDEX('Index Performance'!$B$5:$XFD$1048576,-1+MATCH($AM56,'Index Performance'!$A$4:$A$1048576, 0), MATCH(BN$4, 'Index Performance'!$B$5:$XFD$5, 0))</f>
        <v>-4.0147000000000002E-2</v>
      </c>
      <c r="BO56" s="332" cm="1">
        <f t="array" ref="BO56">INDEX('Index Performance'!$B$5:$XFD$1048576,-1+MATCH($AM56,'Index Performance'!$A$4:$A$1048576, 0), MATCH(BO$4, 'Index Performance'!$B$5:$XFD$5, 0))</f>
        <v>-0.116009</v>
      </c>
      <c r="BP56" s="332" cm="1">
        <f t="array" ref="BP56">INDEX('Index Performance'!$B$5:$XFD$1048576,-1+MATCH($AM56,'Index Performance'!$A$4:$A$1048576, 0), MATCH(BP$4, 'Index Performance'!$B$5:$XFD$5, 0))</f>
        <v>3.6031752010395879E-2</v>
      </c>
      <c r="BQ56" s="332" cm="1">
        <f t="array" ref="BQ56">INDEX('Index Performance'!$B$5:$XFD$1048576,-1+MATCH($AM56,'Index Performance'!$A$4:$A$1048576, 0), MATCH(BQ$4, 'Index Performance'!$B$5:$XFD$5, 0))</f>
        <v>4.3819294502905004E-2</v>
      </c>
      <c r="BR56" s="332" cm="1">
        <f t="array" ref="BR56">INDEX('Index Performance'!$B$5:$XFD$1048576,-1+MATCH($AM56,'Index Performance'!$A$4:$A$1048576, 0), MATCH(BR$4, 'Index Performance'!$B$5:$XFD$5, 0))</f>
        <v>-1.7719496388601486E-2</v>
      </c>
      <c r="BS56" s="332" cm="1">
        <f t="array" ref="BS56">INDEX('Index Performance'!$B$5:$XFD$1048576,-1+MATCH($AM56,'Index Performance'!$A$4:$A$1048576, 0), MATCH(BS$4, 'Index Performance'!$B$5:$XFD$5, 0))</f>
        <v>7.0595181861124123E-2</v>
      </c>
      <c r="BT56" s="332" cm="1">
        <f t="array" ref="BT56">INDEX('Index Performance'!$B$5:$XFD$1048576,-1+MATCH($AM56,'Index Performance'!$A$4:$A$1048576, 0), MATCH(BT$4, 'Index Performance'!$B$5:$XFD$5, 0))</f>
        <v>2.7411863245259127E-3</v>
      </c>
      <c r="BU56" s="332" cm="1">
        <f t="array" ref="BU56">INDEX('Index Performance'!$B$5:$XFD$1048576,-1+MATCH($AM56,'Index Performance'!$A$4:$A$1048576, 0), MATCH(BU$4, 'Index Performance'!$B$5:$XFD$5, 0))</f>
        <v>7.6923076923063327E-4</v>
      </c>
      <c r="BV56" s="332"/>
      <c r="BW56" s="335">
        <f t="shared" si="7"/>
        <v>39903</v>
      </c>
      <c r="BX56" s="330">
        <f t="shared" si="10"/>
        <v>3.2197708736043544E-2</v>
      </c>
      <c r="BY56" s="338">
        <f t="shared" si="11"/>
        <v>-5.4794520547945207E-5</v>
      </c>
      <c r="BZ56" s="333">
        <f t="shared" si="8"/>
        <v>3.0445826924321739E-2</v>
      </c>
      <c r="CA56" s="356">
        <v>1.668296047704643E-2</v>
      </c>
      <c r="CB56" s="339">
        <f t="shared" si="12"/>
        <v>1.7518818117218046E-3</v>
      </c>
      <c r="CD56" s="335">
        <f t="shared" si="13"/>
        <v>39903</v>
      </c>
      <c r="CE56" s="330">
        <f t="shared" si="14"/>
        <v>2.9303327731302457E-2</v>
      </c>
      <c r="CF56" s="338">
        <f t="shared" si="15"/>
        <v>-5.4794520547945207E-5</v>
      </c>
      <c r="CG56" s="333">
        <f t="shared" si="16"/>
        <v>2.755635836357806E-2</v>
      </c>
      <c r="CH56" s="333"/>
      <c r="CI56" s="339">
        <f t="shared" si="17"/>
        <v>1.7469693677243971E-3</v>
      </c>
      <c r="CK56" s="335">
        <f t="shared" si="18"/>
        <v>39903</v>
      </c>
      <c r="CL56" s="354">
        <f t="shared" si="19"/>
        <v>1.630776080320763E-2</v>
      </c>
      <c r="CM56" s="338">
        <f t="shared" si="20"/>
        <v>-5.4794520547945207E-5</v>
      </c>
      <c r="CN56" s="333">
        <f t="shared" si="21"/>
        <v>1.4582847963163559E-2</v>
      </c>
      <c r="CO56" s="336" t="s">
        <v>0</v>
      </c>
      <c r="CP56" s="339">
        <f t="shared" si="22"/>
        <v>1.7249128400440711E-3</v>
      </c>
      <c r="CR56" s="335">
        <f t="shared" si="9"/>
        <v>39903</v>
      </c>
      <c r="CS56" s="354">
        <f t="shared" si="23"/>
        <v>2.6320386172598787E-2</v>
      </c>
      <c r="CT56" s="338">
        <f t="shared" si="24"/>
        <v>-5.4794520547945207E-5</v>
      </c>
      <c r="CU56" s="333">
        <f t="shared" si="25"/>
        <v>2.4578479556920607E-2</v>
      </c>
      <c r="CV56" s="336" t="s">
        <v>0</v>
      </c>
      <c r="CW56" s="339">
        <f t="shared" si="26"/>
        <v>1.74190661567818E-3</v>
      </c>
      <c r="CZ56" s="330">
        <f>_xlfn.XLOOKUP($A56,'Index Performance'!$A$17:$A$498,'Index Performance'!$AP$17:$AP$498,"---",FALSE)</f>
        <v>2.0578016182546399E-3</v>
      </c>
      <c r="DA56" s="330">
        <f>_xlfn.XLOOKUP($A56,'Index Performance'!$A$17:$A$498,'Index Performance'!$B$17:$B$498,"---",FALSE)</f>
        <v>8.7446829999999996E-3</v>
      </c>
      <c r="DB56" s="330">
        <f>_xlfn.XLOOKUP($A56,'Index Performance'!$A$17:$A$498,'Index Performance'!$Q$17:$Q$498,"---",FALSE)</f>
        <v>8.2373480000000013E-2</v>
      </c>
      <c r="DC56" s="330">
        <f>_xlfn.XLOOKUP($A56,'Index Performance'!$A$17:$A$498,'Index Performance'!$W$17:$W$498,"---",FALSE)</f>
        <v>-2.8118885480243883E-4</v>
      </c>
    </row>
    <row r="57" spans="1:107">
      <c r="A57" s="331">
        <v>39933</v>
      </c>
      <c r="B57" s="330">
        <v>2.0000000033908949E-2</v>
      </c>
      <c r="C57" s="332">
        <v>3.0000000019221498E-2</v>
      </c>
      <c r="D57" s="332">
        <v>9.999999858374535E-2</v>
      </c>
      <c r="E57" s="332">
        <v>1.5000000010386609E-2</v>
      </c>
      <c r="F57" s="332">
        <v>2.7797058272171511E-12</v>
      </c>
      <c r="G57" s="332">
        <v>5.0000003046034303E-3</v>
      </c>
      <c r="H57" s="332">
        <v>5.0000000067431877E-3</v>
      </c>
      <c r="I57" s="332">
        <v>5.0000000063767751E-3</v>
      </c>
      <c r="J57" s="332">
        <v>8.812407688846724E-2</v>
      </c>
      <c r="K57" s="332">
        <v>3.1443280297226147E-11</v>
      </c>
      <c r="L57" s="332">
        <v>3.3190145809032978E-11</v>
      </c>
      <c r="M57" s="332">
        <v>8.9803272741933761E-12</v>
      </c>
      <c r="N57" s="332">
        <v>1.667507601741956E-11</v>
      </c>
      <c r="O57" s="332">
        <v>2.8203192675432509E-12</v>
      </c>
      <c r="P57" s="332">
        <v>0.37117358216439672</v>
      </c>
      <c r="Q57" s="332">
        <v>7.5000000116184854E-3</v>
      </c>
      <c r="R57" s="332">
        <v>4.4999999959218002E-2</v>
      </c>
      <c r="S57" s="332">
        <v>2.9999999992394041E-2</v>
      </c>
      <c r="T57" s="332">
        <v>2.3202341355045671E-2</v>
      </c>
      <c r="U57" s="332">
        <v>6.1150915503671002E-12</v>
      </c>
      <c r="V57" s="332">
        <v>1.4229841271135781E-11</v>
      </c>
      <c r="W57" s="332">
        <v>1.670458322921432E-11</v>
      </c>
      <c r="X57" s="332">
        <v>0.1000000000626706</v>
      </c>
      <c r="Y57" s="332">
        <v>8.5487075376729983E-12</v>
      </c>
      <c r="Z57" s="332">
        <v>8.5000000023482181E-2</v>
      </c>
      <c r="AA57" s="332">
        <v>9.9999999504925361E-3</v>
      </c>
      <c r="AB57" s="332">
        <v>0</v>
      </c>
      <c r="AC57" s="332">
        <v>0</v>
      </c>
      <c r="AD57" s="332">
        <v>2.8997007986047179E-12</v>
      </c>
      <c r="AE57" s="332">
        <v>2.9528075460958559E-11</v>
      </c>
      <c r="AF57" s="332">
        <v>3.8314960134529449E-10</v>
      </c>
      <c r="AG57" s="332">
        <v>7.4385944675459027E-11</v>
      </c>
      <c r="AH57" s="332">
        <v>1.0000000002821519E-2</v>
      </c>
      <c r="AI57" s="332">
        <v>4.9999999992956887E-2</v>
      </c>
      <c r="AJ57" s="321"/>
      <c r="AK57" s="333">
        <f t="shared" si="5"/>
        <v>1</v>
      </c>
      <c r="AL57" s="334"/>
      <c r="AM57" s="335">
        <f t="shared" si="6"/>
        <v>39933</v>
      </c>
      <c r="AN57" s="332" cm="1">
        <f t="array" ref="AN57">INDEX('Index Performance'!$B$5:$XFD$1048576,-1+MATCH($AM57,'Index Performance'!$A$4:$A$1048576, 0), MATCH(AN$4, 'Index Performance'!$B$5:$XFD$5, 0))</f>
        <v>2.9907759999999999E-2</v>
      </c>
      <c r="AO57" s="332" cm="1">
        <f t="array" ref="AO57">INDEX('Index Performance'!$B$5:$XFD$1048576,-1+MATCH($AM57,'Index Performance'!$A$4:$A$1048576, 0), MATCH(AO$4, 'Index Performance'!$B$5:$XFD$5, 0))</f>
        <v>-1.824162E-2</v>
      </c>
      <c r="AP57" s="332" cm="1">
        <f t="array" ref="AP57">INDEX('Index Performance'!$B$5:$XFD$1048576,-1+MATCH($AM57,'Index Performance'!$A$4:$A$1048576, 0), MATCH(AP$4, 'Index Performance'!$B$5:$XFD$5, 0))</f>
        <v>-1.8663320000000001E-2</v>
      </c>
      <c r="AQ57" s="332" cm="1">
        <f t="array" ref="AQ57">INDEX('Index Performance'!$B$5:$XFD$1048576,-1+MATCH($AM57,'Index Performance'!$A$4:$A$1048576, 0), MATCH(AQ$4, 'Index Performance'!$B$5:$XFD$5, 0))</f>
        <v>0.10798530234964998</v>
      </c>
      <c r="AR57" s="332" cm="1">
        <f t="array" ref="AR57">INDEX('Index Performance'!$B$5:$XFD$1048576,-1+MATCH($AM57,'Index Performance'!$A$4:$A$1048576, 0), MATCH(AR$4, 'Index Performance'!$B$5:$XFD$5, 0))</f>
        <v>5.6134180000000006E-2</v>
      </c>
      <c r="AS57" s="332" cm="1">
        <f t="array" ref="AS57">INDEX('Index Performance'!$B$5:$XFD$1048576,-1+MATCH($AM57,'Index Performance'!$A$4:$A$1048576, 0), MATCH(AS$4, 'Index Performance'!$B$5:$XFD$5, 0))</f>
        <v>3.61368718703583E-2</v>
      </c>
      <c r="AT57" s="332" cm="1">
        <f t="array" ref="AT57">INDEX('Index Performance'!$B$5:$XFD$1048576,-1+MATCH($AM57,'Index Performance'!$A$4:$A$1048576, 0), MATCH(AT$4, 'Index Performance'!$B$5:$XFD$5, 0))</f>
        <v>7.9610299999999995E-2</v>
      </c>
      <c r="AU57" s="332" cm="1">
        <f t="array" ref="AU57">INDEX('Index Performance'!$B$5:$XFD$1048576,-1+MATCH($AM57,'Index Performance'!$A$4:$A$1048576, 0), MATCH(AU$4, 'Index Performance'!$B$5:$XFD$5, 0))</f>
        <v>7.2603944381108176E-2</v>
      </c>
      <c r="AV57" s="332" cm="1">
        <f t="array" ref="AV57">INDEX('Index Performance'!$B$5:$XFD$1048576,-1+MATCH($AM57,'Index Performance'!$A$4:$A$1048576, 0), MATCH(AV$4, 'Index Performance'!$B$5:$XFD$5, 0))</f>
        <v>8.7224712062068388E-3</v>
      </c>
      <c r="AW57" s="332" cm="1">
        <f t="array" ref="AW57">INDEX('Index Performance'!$B$5:$XFD$1048576,-1+MATCH($AM57,'Index Performance'!$A$4:$A$1048576, 0), MATCH(AW$4, 'Index Performance'!$B$5:$XFD$5, 0))</f>
        <v>0.10039041246265312</v>
      </c>
      <c r="AX57" s="332" cm="1">
        <f t="array" ref="AX57">INDEX('Index Performance'!$B$5:$XFD$1048576,-1+MATCH($AM57,'Index Performance'!$A$4:$A$1048576, 0), MATCH(AX$4, 'Index Performance'!$B$5:$XFD$5, 0))</f>
        <v>2.6812909999999999E-2</v>
      </c>
      <c r="AY57" s="332" cm="1">
        <f t="array" ref="AY57">INDEX('Index Performance'!$B$5:$XFD$1048576,-1+MATCH($AM57,'Index Performance'!$A$4:$A$1048576, 0), MATCH(AY$4, 'Index Performance'!$B$5:$XFD$5, 0))</f>
        <v>7.9933601280096855E-2</v>
      </c>
      <c r="AZ57" s="332" cm="1">
        <f t="array" ref="AZ57">INDEX('Index Performance'!$B$5:$XFD$1048576,-1+MATCH($AM57,'Index Performance'!$A$4:$A$1048576, 0), MATCH(AZ$4, 'Index Performance'!$B$5:$XFD$5, 0))</f>
        <v>9.7607660011591824E-2</v>
      </c>
      <c r="BA57" s="332" cm="1">
        <f t="array" ref="BA57">INDEX('Index Performance'!$B$5:$XFD$1048576,-1+MATCH($AM57,'Index Performance'!$A$4:$A$1048576, 0), MATCH(BA$4, 'Index Performance'!$B$5:$XFD$5, 0))</f>
        <v>0.1180412</v>
      </c>
      <c r="BB57" s="332" cm="1">
        <f t="array" ref="BB57">INDEX('Index Performance'!$B$5:$XFD$1048576,-1+MATCH($AM57,'Index Performance'!$A$4:$A$1048576, 0), MATCH(BB$4, 'Index Performance'!$B$5:$XFD$5, 0))</f>
        <v>9.5498700000000006E-2</v>
      </c>
      <c r="BC57" s="332" cm="1">
        <f t="array" ref="BC57">INDEX('Index Performance'!$B$5:$XFD$1048576,-1+MATCH($AM57,'Index Performance'!$A$4:$A$1048576, 0), MATCH(BC$4, 'Index Performance'!$B$5:$XFD$5, 0))</f>
        <v>0.13942979999999999</v>
      </c>
      <c r="BD57" s="332" cm="1">
        <f t="array" ref="BD57">INDEX('Index Performance'!$B$5:$XFD$1048576,-1+MATCH($AM57,'Index Performance'!$A$4:$A$1048576, 0), MATCH(BD$4, 'Index Performance'!$B$5:$XFD$5, 0))</f>
        <v>9.6257519999999999E-2</v>
      </c>
      <c r="BE57" s="332" cm="1">
        <f t="array" ref="BE57">INDEX('Index Performance'!$B$5:$XFD$1048576,-1+MATCH($AM57,'Index Performance'!$A$4:$A$1048576, 0), MATCH(BE$4, 'Index Performance'!$B$5:$XFD$5, 0))</f>
        <v>0.15235008103727732</v>
      </c>
      <c r="BF57" s="332" cm="1">
        <f t="array" ref="BF57">INDEX('Index Performance'!$B$5:$XFD$1048576,-1+MATCH($AM57,'Index Performance'!$A$4:$A$1048576, 0), MATCH(BF$4, 'Index Performance'!$B$5:$XFD$5, 0))</f>
        <v>0.16586379999999998</v>
      </c>
      <c r="BG57" s="332" cm="1">
        <f t="array" ref="BG57">INDEX('Index Performance'!$B$5:$XFD$1048576,-1+MATCH($AM57,'Index Performance'!$A$4:$A$1048576, 0), MATCH(BG$4, 'Index Performance'!$B$5:$XFD$5, 0))</f>
        <v>1.6082881585222308E-2</v>
      </c>
      <c r="BH57" s="332" cm="1">
        <f t="array" ref="BH57">INDEX('Index Performance'!$B$5:$XFD$1048576,-1+MATCH($AM57,'Index Performance'!$A$4:$A$1048576, 0), MATCH(BH$4, 'Index Performance'!$B$5:$XFD$5, 0))</f>
        <v>1.7358978087604005E-2</v>
      </c>
      <c r="BI57" s="332" cm="1">
        <f t="array" ref="BI57">INDEX('Index Performance'!$B$5:$XFD$1048576,-1+MATCH($AM57,'Index Performance'!$A$4:$A$1048576, 0), MATCH(BI$4, 'Index Performance'!$B$5:$XFD$5, 0))</f>
        <v>2.0252102829815266E-2</v>
      </c>
      <c r="BJ57" s="332" cm="1">
        <f t="array" ref="BJ57">INDEX('Index Performance'!$B$5:$XFD$1048576,-1+MATCH($AM57,'Index Performance'!$A$4:$A$1048576, 0), MATCH(BJ$4, 'Index Performance'!$B$5:$XFD$5, 0))</f>
        <v>-1.0960274889815991E-2</v>
      </c>
      <c r="BK57" s="332" cm="1">
        <f t="array" ref="BK57">INDEX('Index Performance'!$B$5:$XFD$1048576,-1+MATCH($AM57,'Index Performance'!$A$4:$A$1048576, 0), MATCH(BK$4, 'Index Performance'!$B$5:$XFD$5, 0))</f>
        <v>4.0683080738633137E-2</v>
      </c>
      <c r="BL57" s="332" t="str" cm="1">
        <f t="array" ref="BL57">INDEX('Index Performance'!$B$5:$XFD$1048576,-1+MATCH($AM57,'Index Performance'!$A$4:$A$1048576, 0), MATCH(BL$4, 'Index Performance'!$B$5:$XFD$5, 0))</f>
        <v/>
      </c>
      <c r="BM57" s="332" t="str" cm="1">
        <f t="array" ref="BM57">INDEX('Index Performance'!$B$5:$XFD$1048576,-1+MATCH($AM57,'Index Performance'!$A$4:$A$1048576, 0), MATCH(BM$4, 'Index Performance'!$B$5:$XFD$5, 0))</f>
        <v/>
      </c>
      <c r="BN57" s="332" t="str" cm="1">
        <f t="array" ref="BN57">INDEX('Index Performance'!$B$5:$XFD$1048576,-1+MATCH($AM57,'Index Performance'!$A$4:$A$1048576, 0), MATCH(BN$4, 'Index Performance'!$B$5:$XFD$5, 0))</f>
        <v/>
      </c>
      <c r="BO57" s="332" t="str" cm="1">
        <f t="array" ref="BO57">INDEX('Index Performance'!$B$5:$XFD$1048576,-1+MATCH($AM57,'Index Performance'!$A$4:$A$1048576, 0), MATCH(BO$4, 'Index Performance'!$B$5:$XFD$5, 0))</f>
        <v/>
      </c>
      <c r="BP57" s="332" cm="1">
        <f t="array" ref="BP57">INDEX('Index Performance'!$B$5:$XFD$1048576,-1+MATCH($AM57,'Index Performance'!$A$4:$A$1048576, 0), MATCH(BP$4, 'Index Performance'!$B$5:$XFD$5, 0))</f>
        <v>7.3301855495822021E-3</v>
      </c>
      <c r="BQ57" s="332" cm="1">
        <f t="array" ref="BQ57">INDEX('Index Performance'!$B$5:$XFD$1048576,-1+MATCH($AM57,'Index Performance'!$A$4:$A$1048576, 0), MATCH(BQ$4, 'Index Performance'!$B$5:$XFD$5, 0))</f>
        <v>1.4064503820839125E-2</v>
      </c>
      <c r="BR57" s="332" cm="1">
        <f t="array" ref="BR57">INDEX('Index Performance'!$B$5:$XFD$1048576,-1+MATCH($AM57,'Index Performance'!$A$4:$A$1048576, 0), MATCH(BR$4, 'Index Performance'!$B$5:$XFD$5, 0))</f>
        <v>-4.1164087840552588E-2</v>
      </c>
      <c r="BS57" s="332" cm="1">
        <f t="array" ref="BS57">INDEX('Index Performance'!$B$5:$XFD$1048576,-1+MATCH($AM57,'Index Performance'!$A$4:$A$1048576, 0), MATCH(BS$4, 'Index Performance'!$B$5:$XFD$5, 0))</f>
        <v>0.20664475280725392</v>
      </c>
      <c r="BT57" s="332" cm="1">
        <f t="array" ref="BT57">INDEX('Index Performance'!$B$5:$XFD$1048576,-1+MATCH($AM57,'Index Performance'!$A$4:$A$1048576, 0), MATCH(BT$4, 'Index Performance'!$B$5:$XFD$5, 0))</f>
        <v>5.9230009871669154E-3</v>
      </c>
      <c r="BU57" s="332" cm="1">
        <f t="array" ref="BU57">INDEX('Index Performance'!$B$5:$XFD$1048576,-1+MATCH($AM57,'Index Performance'!$A$4:$A$1048576, 0), MATCH(BU$4, 'Index Performance'!$B$5:$XFD$5, 0))</f>
        <v>6.6221249926092796E-3</v>
      </c>
      <c r="BV57" s="332"/>
      <c r="BW57" s="335">
        <f t="shared" si="7"/>
        <v>39933</v>
      </c>
      <c r="BX57" s="330">
        <f t="shared" si="10"/>
        <v>5.529106109977374E-2</v>
      </c>
      <c r="BY57" s="338">
        <f t="shared" si="11"/>
        <v>-5.4794520547945207E-5</v>
      </c>
      <c r="BZ57" s="333">
        <f t="shared" si="8"/>
        <v>5.3557713637902848E-2</v>
      </c>
      <c r="CA57" s="356">
        <v>4.1426214396574228E-2</v>
      </c>
      <c r="CB57" s="339">
        <f t="shared" si="12"/>
        <v>1.7333474618708919E-3</v>
      </c>
      <c r="CD57" s="335">
        <f t="shared" si="13"/>
        <v>39933</v>
      </c>
      <c r="CE57" s="330">
        <f t="shared" si="14"/>
        <v>4.5615023659731975E-2</v>
      </c>
      <c r="CF57" s="338">
        <f t="shared" si="15"/>
        <v>-5.4794520547945207E-5</v>
      </c>
      <c r="CG57" s="333">
        <f t="shared" si="16"/>
        <v>4.3897569381794899E-2</v>
      </c>
      <c r="CH57" s="333"/>
      <c r="CI57" s="339">
        <f t="shared" si="17"/>
        <v>1.7174542779370763E-3</v>
      </c>
      <c r="CK57" s="335">
        <f t="shared" si="18"/>
        <v>39933</v>
      </c>
      <c r="CL57" s="354">
        <f t="shared" si="19"/>
        <v>4.3902853261466403E-2</v>
      </c>
      <c r="CM57" s="338">
        <f t="shared" si="20"/>
        <v>-5.4794520547945207E-5</v>
      </c>
      <c r="CN57" s="333">
        <f t="shared" si="21"/>
        <v>4.2188211275155485E-2</v>
      </c>
      <c r="CO57" s="336" t="s">
        <v>0</v>
      </c>
      <c r="CP57" s="339">
        <f t="shared" si="22"/>
        <v>1.7146419863109177E-3</v>
      </c>
      <c r="CR57" s="335">
        <f t="shared" si="9"/>
        <v>39933</v>
      </c>
      <c r="CS57" s="354">
        <f t="shared" si="23"/>
        <v>4.4291601192611156E-2</v>
      </c>
      <c r="CT57" s="338">
        <f t="shared" si="24"/>
        <v>-5.4794520547945207E-5</v>
      </c>
      <c r="CU57" s="333">
        <f t="shared" si="25"/>
        <v>4.2576320676074086E-2</v>
      </c>
      <c r="CV57" s="336" t="s">
        <v>0</v>
      </c>
      <c r="CW57" s="339">
        <f t="shared" si="26"/>
        <v>1.7152805165370696E-3</v>
      </c>
      <c r="CZ57" s="330">
        <f>_xlfn.XLOOKUP($A57,'Index Performance'!$A$17:$A$498,'Index Performance'!$AP$17:$AP$498,"---",FALSE)</f>
        <v>1.9404320323843649E-3</v>
      </c>
      <c r="DA57" s="330">
        <f>_xlfn.XLOOKUP($A57,'Index Performance'!$A$17:$A$498,'Index Performance'!$B$17:$B$498,"---",FALSE)</f>
        <v>4.1890019999999998E-3</v>
      </c>
      <c r="DB57" s="330">
        <f>_xlfn.XLOOKUP($A57,'Index Performance'!$A$17:$A$498,'Index Performance'!$Q$17:$Q$498,"---",FALSE)</f>
        <v>0.1180412</v>
      </c>
      <c r="DC57" s="330">
        <f>_xlfn.XLOOKUP($A57,'Index Performance'!$A$17:$A$498,'Index Performance'!$W$17:$W$498,"---",FALSE)</f>
        <v>1.6082881585222308E-2</v>
      </c>
    </row>
    <row r="58" spans="1:107">
      <c r="A58" s="331">
        <v>39964</v>
      </c>
      <c r="B58" s="330">
        <v>2.0000000039509299E-2</v>
      </c>
      <c r="C58" s="332">
        <v>3.0000000016577669E-2</v>
      </c>
      <c r="D58" s="332">
        <v>5.2292480668634483E-2</v>
      </c>
      <c r="E58" s="332">
        <v>1.5000000050609891E-2</v>
      </c>
      <c r="F58" s="332">
        <v>2.2202398208421942E-12</v>
      </c>
      <c r="G58" s="332">
        <v>9.6740396775942331E-2</v>
      </c>
      <c r="H58" s="332">
        <v>5.0000000064472474E-3</v>
      </c>
      <c r="I58" s="332">
        <v>5.0000000053855584E-3</v>
      </c>
      <c r="J58" s="332">
        <v>2.0000000065437892E-2</v>
      </c>
      <c r="K58" s="332">
        <v>5.9709447004419281E-11</v>
      </c>
      <c r="L58" s="332">
        <v>2.164149158894605E-11</v>
      </c>
      <c r="M58" s="332">
        <v>1.139584291662593E-11</v>
      </c>
      <c r="N58" s="332">
        <v>2.057101322762074E-11</v>
      </c>
      <c r="O58" s="332">
        <v>2.584867839284412E-12</v>
      </c>
      <c r="P58" s="332">
        <v>0.3620051800003995</v>
      </c>
      <c r="Q58" s="332">
        <v>7.5000000354389423E-3</v>
      </c>
      <c r="R58" s="332">
        <v>4.4999999961327579E-2</v>
      </c>
      <c r="S58" s="332">
        <v>2.999999999233488E-2</v>
      </c>
      <c r="T58" s="332">
        <v>2.999999987613601E-2</v>
      </c>
      <c r="U58" s="332">
        <v>4.546421598521907E-12</v>
      </c>
      <c r="V58" s="332">
        <v>1.0180121844249629E-11</v>
      </c>
      <c r="W58" s="332">
        <v>1.187556515046227E-11</v>
      </c>
      <c r="X58" s="332">
        <v>0.10000000006438239</v>
      </c>
      <c r="Y58" s="332">
        <v>5.5497432475207773E-12</v>
      </c>
      <c r="Z58" s="332">
        <v>8.5000000023120942E-2</v>
      </c>
      <c r="AA58" s="332">
        <v>9.9999999473742388E-3</v>
      </c>
      <c r="AB58" s="332">
        <v>0</v>
      </c>
      <c r="AC58" s="332">
        <v>0</v>
      </c>
      <c r="AD58" s="332">
        <v>1.739267770654599E-12</v>
      </c>
      <c r="AE58" s="332">
        <v>2.837865278745445E-11</v>
      </c>
      <c r="AF58" s="332">
        <v>2.6461942233107279E-2</v>
      </c>
      <c r="AG58" s="332">
        <v>6.1925109549394235E-11</v>
      </c>
      <c r="AH58" s="332">
        <v>1.0000000001090741E-2</v>
      </c>
      <c r="AI58" s="332">
        <v>4.9999999994425358E-2</v>
      </c>
      <c r="AJ58" s="321"/>
      <c r="AK58" s="333">
        <f t="shared" si="5"/>
        <v>1</v>
      </c>
      <c r="AL58" s="334"/>
      <c r="AM58" s="335">
        <f t="shared" si="6"/>
        <v>39964</v>
      </c>
      <c r="AN58" s="332" cm="1">
        <f t="array" ref="AN58">INDEX('Index Performance'!$B$5:$XFD$1048576,-1+MATCH($AM58,'Index Performance'!$A$4:$A$1048576, 0), MATCH(AN$4, 'Index Performance'!$B$5:$XFD$5, 0))</f>
        <v>3.30248E-2</v>
      </c>
      <c r="AO58" s="332" cm="1">
        <f t="array" ref="AO58">INDEX('Index Performance'!$B$5:$XFD$1048576,-1+MATCH($AM58,'Index Performance'!$A$4:$A$1048576, 0), MATCH(AO$4, 'Index Performance'!$B$5:$XFD$5, 0))</f>
        <v>-1.009067E-2</v>
      </c>
      <c r="AP58" s="332" cm="1">
        <f t="array" ref="AP58">INDEX('Index Performance'!$B$5:$XFD$1048576,-1+MATCH($AM58,'Index Performance'!$A$4:$A$1048576, 0), MATCH(AP$4, 'Index Performance'!$B$5:$XFD$5, 0))</f>
        <v>2.1044320000000002E-2</v>
      </c>
      <c r="AQ58" s="332" cm="1">
        <f t="array" ref="AQ58">INDEX('Index Performance'!$B$5:$XFD$1048576,-1+MATCH($AM58,'Index Performance'!$A$4:$A$1048576, 0), MATCH(AQ$4, 'Index Performance'!$B$5:$XFD$5, 0))</f>
        <v>7.3154508741465785E-2</v>
      </c>
      <c r="AR58" s="332" cm="1">
        <f t="array" ref="AR58">INDEX('Index Performance'!$B$5:$XFD$1048576,-1+MATCH($AM58,'Index Performance'!$A$4:$A$1048576, 0), MATCH(AR$4, 'Index Performance'!$B$5:$XFD$5, 0))</f>
        <v>4.5259359999999998E-2</v>
      </c>
      <c r="AS58" s="332" cm="1">
        <f t="array" ref="AS58">INDEX('Index Performance'!$B$5:$XFD$1048576,-1+MATCH($AM58,'Index Performance'!$A$4:$A$1048576, 0), MATCH(AS$4, 'Index Performance'!$B$5:$XFD$5, 0))</f>
        <v>4.1807836679456756E-2</v>
      </c>
      <c r="AT58" s="332" cm="1">
        <f t="array" ref="AT58">INDEX('Index Performance'!$B$5:$XFD$1048576,-1+MATCH($AM58,'Index Performance'!$A$4:$A$1048576, 0), MATCH(AT$4, 'Index Performance'!$B$5:$XFD$5, 0))</f>
        <v>4.9217669999999998E-2</v>
      </c>
      <c r="AU58" s="332" cm="1">
        <f t="array" ref="AU58">INDEX('Index Performance'!$B$5:$XFD$1048576,-1+MATCH($AM58,'Index Performance'!$A$4:$A$1048576, 0), MATCH(AU$4, 'Index Performance'!$B$5:$XFD$5, 0))</f>
        <v>4.5910574875798416E-2</v>
      </c>
      <c r="AV58" s="332" cm="1">
        <f t="array" ref="AV58">INDEX('Index Performance'!$B$5:$XFD$1048576,-1+MATCH($AM58,'Index Performance'!$A$4:$A$1048576, 0), MATCH(AV$4, 'Index Performance'!$B$5:$XFD$5, 0))</f>
        <v>6.3061341486718714E-3</v>
      </c>
      <c r="AW58" s="332" cm="1">
        <f t="array" ref="AW58">INDEX('Index Performance'!$B$5:$XFD$1048576,-1+MATCH($AM58,'Index Performance'!$A$4:$A$1048576, 0), MATCH(AW$4, 'Index Performance'!$B$5:$XFD$5, 0))</f>
        <v>5.3366644112493367E-2</v>
      </c>
      <c r="AX58" s="332" cm="1">
        <f t="array" ref="AX58">INDEX('Index Performance'!$B$5:$XFD$1048576,-1+MATCH($AM58,'Index Performance'!$A$4:$A$1048576, 0), MATCH(AX$4, 'Index Performance'!$B$5:$XFD$5, 0))</f>
        <v>0.11998300000000001</v>
      </c>
      <c r="AY58" s="332" cm="1">
        <f t="array" ref="AY58">INDEX('Index Performance'!$B$5:$XFD$1048576,-1+MATCH($AM58,'Index Performance'!$A$4:$A$1048576, 0), MATCH(AY$4, 'Index Performance'!$B$5:$XFD$5, 0))</f>
        <v>9.8742026466153154E-2</v>
      </c>
      <c r="AZ58" s="332" cm="1">
        <f t="array" ref="AZ58">INDEX('Index Performance'!$B$5:$XFD$1048576,-1+MATCH($AM58,'Index Performance'!$A$4:$A$1048576, 0), MATCH(AZ$4, 'Index Performance'!$B$5:$XFD$5, 0))</f>
        <v>5.8881258661281466E-2</v>
      </c>
      <c r="BA58" s="332" cm="1">
        <f t="array" ref="BA58">INDEX('Index Performance'!$B$5:$XFD$1048576,-1+MATCH($AM58,'Index Performance'!$A$4:$A$1048576, 0), MATCH(BA$4, 'Index Performance'!$B$5:$XFD$5, 0))</f>
        <v>9.9641260000000009E-2</v>
      </c>
      <c r="BB58" s="332" cm="1">
        <f t="array" ref="BB58">INDEX('Index Performance'!$B$5:$XFD$1048576,-1+MATCH($AM58,'Index Performance'!$A$4:$A$1048576, 0), MATCH(BB$4, 'Index Performance'!$B$5:$XFD$5, 0))</f>
        <v>5.4208569999999998E-2</v>
      </c>
      <c r="BC58" s="332" cm="1">
        <f t="array" ref="BC58">INDEX('Index Performance'!$B$5:$XFD$1048576,-1+MATCH($AM58,'Index Performance'!$A$4:$A$1048576, 0), MATCH(BC$4, 'Index Performance'!$B$5:$XFD$5, 0))</f>
        <v>0.1213028</v>
      </c>
      <c r="BD58" s="332" cm="1">
        <f t="array" ref="BD58">INDEX('Index Performance'!$B$5:$XFD$1048576,-1+MATCH($AM58,'Index Performance'!$A$4:$A$1048576, 0), MATCH(BD$4, 'Index Performance'!$B$5:$XFD$5, 0))</f>
        <v>0.1030148</v>
      </c>
      <c r="BE58" s="332" cm="1">
        <f t="array" ref="BE58">INDEX('Index Performance'!$B$5:$XFD$1048576,-1+MATCH($AM58,'Index Performance'!$A$4:$A$1048576, 0), MATCH(BE$4, 'Index Performance'!$B$5:$XFD$5, 0))</f>
        <v>0.14421338155515362</v>
      </c>
      <c r="BF58" s="332" cm="1">
        <f t="array" ref="BF58">INDEX('Index Performance'!$B$5:$XFD$1048576,-1+MATCH($AM58,'Index Performance'!$A$4:$A$1048576, 0), MATCH(BF$4, 'Index Performance'!$B$5:$XFD$5, 0))</f>
        <v>0.1966262</v>
      </c>
      <c r="BG58" s="332" cm="1">
        <f t="array" ref="BG58">INDEX('Index Performance'!$B$5:$XFD$1048576,-1+MATCH($AM58,'Index Performance'!$A$4:$A$1048576, 0), MATCH(BG$4, 'Index Performance'!$B$5:$XFD$5, 0))</f>
        <v>3.1499547420295704E-2</v>
      </c>
      <c r="BH58" s="332" cm="1">
        <f t="array" ref="BH58">INDEX('Index Performance'!$B$5:$XFD$1048576,-1+MATCH($AM58,'Index Performance'!$A$4:$A$1048576, 0), MATCH(BH$4, 'Index Performance'!$B$5:$XFD$5, 0))</f>
        <v>4.477085130153835E-2</v>
      </c>
      <c r="BI58" s="332" cm="1">
        <f t="array" ref="BI58">INDEX('Index Performance'!$B$5:$XFD$1048576,-1+MATCH($AM58,'Index Performance'!$A$4:$A$1048576, 0), MATCH(BI$4, 'Index Performance'!$B$5:$XFD$5, 0))</f>
        <v>2.3906802669221294E-2</v>
      </c>
      <c r="BJ58" s="332" cm="1">
        <f t="array" ref="BJ58">INDEX('Index Performance'!$B$5:$XFD$1048576,-1+MATCH($AM58,'Index Performance'!$A$4:$A$1048576, 0), MATCH(BJ$4, 'Index Performance'!$B$5:$XFD$5, 0))</f>
        <v>-1.0391357199927898E-2</v>
      </c>
      <c r="BK58" s="332" cm="1">
        <f t="array" ref="BK58">INDEX('Index Performance'!$B$5:$XFD$1048576,-1+MATCH($AM58,'Index Performance'!$A$4:$A$1048576, 0), MATCH(BK$4, 'Index Performance'!$B$5:$XFD$5, 0))</f>
        <v>6.8138602705796636E-2</v>
      </c>
      <c r="BL58" s="332" t="str" cm="1">
        <f t="array" ref="BL58">INDEX('Index Performance'!$B$5:$XFD$1048576,-1+MATCH($AM58,'Index Performance'!$A$4:$A$1048576, 0), MATCH(BL$4, 'Index Performance'!$B$5:$XFD$5, 0))</f>
        <v/>
      </c>
      <c r="BM58" s="332" t="str" cm="1">
        <f t="array" ref="BM58">INDEX('Index Performance'!$B$5:$XFD$1048576,-1+MATCH($AM58,'Index Performance'!$A$4:$A$1048576, 0), MATCH(BM$4, 'Index Performance'!$B$5:$XFD$5, 0))</f>
        <v/>
      </c>
      <c r="BN58" s="332" t="str" cm="1">
        <f t="array" ref="BN58">INDEX('Index Performance'!$B$5:$XFD$1048576,-1+MATCH($AM58,'Index Performance'!$A$4:$A$1048576, 0), MATCH(BN$4, 'Index Performance'!$B$5:$XFD$5, 0))</f>
        <v/>
      </c>
      <c r="BO58" s="332" t="str" cm="1">
        <f t="array" ref="BO58">INDEX('Index Performance'!$B$5:$XFD$1048576,-1+MATCH($AM58,'Index Performance'!$A$4:$A$1048576, 0), MATCH(BO$4, 'Index Performance'!$B$5:$XFD$5, 0))</f>
        <v/>
      </c>
      <c r="BP58" s="332" cm="1">
        <f t="array" ref="BP58">INDEX('Index Performance'!$B$5:$XFD$1048576,-1+MATCH($AM58,'Index Performance'!$A$4:$A$1048576, 0), MATCH(BP$4, 'Index Performance'!$B$5:$XFD$5, 0))</f>
        <v>0.13004484304932729</v>
      </c>
      <c r="BQ58" s="332" cm="1">
        <f t="array" ref="BQ58">INDEX('Index Performance'!$B$5:$XFD$1048576,-1+MATCH($AM58,'Index Performance'!$A$4:$A$1048576, 0), MATCH(BQ$4, 'Index Performance'!$B$5:$XFD$5, 0))</f>
        <v>0.1279769992405082</v>
      </c>
      <c r="BR58" s="332" cm="1">
        <f t="array" ref="BR58">INDEX('Index Performance'!$B$5:$XFD$1048576,-1+MATCH($AM58,'Index Performance'!$A$4:$A$1048576, 0), MATCH(BR$4, 'Index Performance'!$B$5:$XFD$5, 0))</f>
        <v>0.1446374625314375</v>
      </c>
      <c r="BS58" s="332" cm="1">
        <f t="array" ref="BS58">INDEX('Index Performance'!$B$5:$XFD$1048576,-1+MATCH($AM58,'Index Performance'!$A$4:$A$1048576, 0), MATCH(BS$4, 'Index Performance'!$B$5:$XFD$5, 0))</f>
        <v>0.12630417824581941</v>
      </c>
      <c r="BT58" s="332" cm="1">
        <f t="array" ref="BT58">INDEX('Index Performance'!$B$5:$XFD$1048576,-1+MATCH($AM58,'Index Performance'!$A$4:$A$1048576, 0), MATCH(BT$4, 'Index Performance'!$B$5:$XFD$5, 0))</f>
        <v>5.0577489242846774E-3</v>
      </c>
      <c r="BU58" s="332" cm="1">
        <f t="array" ref="BU58">INDEX('Index Performance'!$B$5:$XFD$1048576,-1+MATCH($AM58,'Index Performance'!$A$4:$A$1048576, 0), MATCH(BU$4, 'Index Performance'!$B$5:$XFD$5, 0))</f>
        <v>2.4669603524227757E-3</v>
      </c>
      <c r="BV58" s="332"/>
      <c r="BW58" s="335">
        <f t="shared" si="7"/>
        <v>39964</v>
      </c>
      <c r="BX58" s="330">
        <f t="shared" si="10"/>
        <v>3.8489533805079884E-2</v>
      </c>
      <c r="BY58" s="338">
        <f t="shared" si="11"/>
        <v>-5.4794520547945207E-5</v>
      </c>
      <c r="BZ58" s="333">
        <f t="shared" si="8"/>
        <v>3.6726973289261444E-2</v>
      </c>
      <c r="CA58" s="356">
        <v>3.9342705049626447E-2</v>
      </c>
      <c r="CB58" s="339">
        <f t="shared" si="12"/>
        <v>1.7625605158184399E-3</v>
      </c>
      <c r="CD58" s="335">
        <f t="shared" si="13"/>
        <v>39964</v>
      </c>
      <c r="CE58" s="330">
        <f t="shared" si="14"/>
        <v>5.4249990771635288E-2</v>
      </c>
      <c r="CF58" s="338">
        <f t="shared" si="15"/>
        <v>-5.4794520547945207E-5</v>
      </c>
      <c r="CG58" s="333">
        <f t="shared" si="16"/>
        <v>5.2460681060705783E-2</v>
      </c>
      <c r="CH58" s="333"/>
      <c r="CI58" s="339">
        <f t="shared" si="17"/>
        <v>1.7893097109295056E-3</v>
      </c>
      <c r="CK58" s="335">
        <f t="shared" si="18"/>
        <v>39964</v>
      </c>
      <c r="CL58" s="354">
        <f t="shared" si="19"/>
        <v>3.5769738606432296E-2</v>
      </c>
      <c r="CM58" s="338">
        <f t="shared" si="20"/>
        <v>-5.4794520547945207E-5</v>
      </c>
      <c r="CN58" s="333">
        <f t="shared" si="21"/>
        <v>3.4011794221515679E-2</v>
      </c>
      <c r="CO58" s="336" t="s">
        <v>0</v>
      </c>
      <c r="CP58" s="339">
        <f t="shared" si="22"/>
        <v>1.7579443849166168E-3</v>
      </c>
      <c r="CR58" s="335">
        <f t="shared" si="9"/>
        <v>39964</v>
      </c>
      <c r="CS58" s="354">
        <f t="shared" si="23"/>
        <v>4.5964717510147857E-2</v>
      </c>
      <c r="CT58" s="338">
        <f t="shared" si="24"/>
        <v>-5.4794520547945207E-5</v>
      </c>
      <c r="CU58" s="333">
        <f t="shared" si="25"/>
        <v>4.4189469852843333E-2</v>
      </c>
      <c r="CV58" s="336" t="s">
        <v>0</v>
      </c>
      <c r="CW58" s="339">
        <f t="shared" si="26"/>
        <v>1.7752476573045239E-3</v>
      </c>
      <c r="CZ58" s="330">
        <f>_xlfn.XLOOKUP($A58,'Index Performance'!$A$17:$A$498,'Index Performance'!$AP$17:$AP$498,"---",FALSE)</f>
        <v>2.0028010729533641E-3</v>
      </c>
      <c r="DA58" s="330">
        <f>_xlfn.XLOOKUP($A58,'Index Performance'!$A$17:$A$498,'Index Performance'!$B$17:$B$498,"---",FALSE)</f>
        <v>1.6128290000000001E-3</v>
      </c>
      <c r="DB58" s="330">
        <f>_xlfn.XLOOKUP($A58,'Index Performance'!$A$17:$A$498,'Index Performance'!$Q$17:$Q$498,"---",FALSE)</f>
        <v>9.9641260000000009E-2</v>
      </c>
      <c r="DC58" s="330">
        <f>_xlfn.XLOOKUP($A58,'Index Performance'!$A$17:$A$498,'Index Performance'!$W$17:$W$498,"---",FALSE)</f>
        <v>3.1499547420295704E-2</v>
      </c>
    </row>
    <row r="59" spans="1:107">
      <c r="A59" s="331">
        <v>39994</v>
      </c>
      <c r="B59" s="330">
        <v>7.5967122432454209E-2</v>
      </c>
      <c r="C59" s="332">
        <v>3.0000000009208268E-2</v>
      </c>
      <c r="D59" s="332">
        <v>5.2292480668425192E-2</v>
      </c>
      <c r="E59" s="332">
        <v>1.5000000032853971E-2</v>
      </c>
      <c r="F59" s="332">
        <v>1.247525926598243E-13</v>
      </c>
      <c r="G59" s="332">
        <v>9.6740396776028179E-2</v>
      </c>
      <c r="H59" s="332">
        <v>5.0000000010683018E-3</v>
      </c>
      <c r="I59" s="332">
        <v>4.9999999987674062E-3</v>
      </c>
      <c r="J59" s="332">
        <v>2.000000004352475E-2</v>
      </c>
      <c r="K59" s="332">
        <v>2.344246909099883E-11</v>
      </c>
      <c r="L59" s="332">
        <v>7.1755480330833593E-12</v>
      </c>
      <c r="M59" s="332">
        <v>2.4979252067402829E-12</v>
      </c>
      <c r="N59" s="332">
        <v>5.2704883485564623E-12</v>
      </c>
      <c r="O59" s="332">
        <v>2.479697498076889E-13</v>
      </c>
      <c r="P59" s="332">
        <v>0.2620051799757544</v>
      </c>
      <c r="Q59" s="332">
        <v>7.5000000201194813E-3</v>
      </c>
      <c r="R59" s="332">
        <v>4.499999997688868E-2</v>
      </c>
      <c r="S59" s="332">
        <v>2.9999999996178799E-2</v>
      </c>
      <c r="T59" s="332">
        <v>4.9999999936663243E-3</v>
      </c>
      <c r="U59" s="332">
        <v>0</v>
      </c>
      <c r="V59" s="332">
        <v>2.5313655250291999E-12</v>
      </c>
      <c r="W59" s="332">
        <v>4.5494819990757551E-2</v>
      </c>
      <c r="X59" s="332">
        <v>0.1000000000479144</v>
      </c>
      <c r="Y59" s="332">
        <v>0</v>
      </c>
      <c r="Z59" s="332">
        <v>8.5000000011628302E-2</v>
      </c>
      <c r="AA59" s="332">
        <v>9.9999999635632456E-3</v>
      </c>
      <c r="AB59" s="332">
        <v>0</v>
      </c>
      <c r="AC59" s="332">
        <v>0</v>
      </c>
      <c r="AD59" s="332">
        <v>0</v>
      </c>
      <c r="AE59" s="332">
        <v>8.9896702589587503E-12</v>
      </c>
      <c r="AF59" s="332">
        <v>4.999999999821602E-2</v>
      </c>
      <c r="AG59" s="332">
        <v>9.5767191629377497E-12</v>
      </c>
      <c r="AH59" s="332">
        <v>9.9999999998682618E-3</v>
      </c>
      <c r="AI59" s="332">
        <v>5.0000000003257238E-2</v>
      </c>
      <c r="AJ59" s="321"/>
      <c r="AK59" s="333">
        <f t="shared" si="5"/>
        <v>1</v>
      </c>
      <c r="AL59" s="334"/>
      <c r="AM59" s="335">
        <f t="shared" si="6"/>
        <v>39994</v>
      </c>
      <c r="AN59" s="332" cm="1">
        <f t="array" ref="AN59">INDEX('Index Performance'!$B$5:$XFD$1048576,-1+MATCH($AM59,'Index Performance'!$A$4:$A$1048576, 0), MATCH(AN$4, 'Index Performance'!$B$5:$XFD$5, 0))</f>
        <v>2.4961850000000001E-2</v>
      </c>
      <c r="AO59" s="332" cm="1">
        <f t="array" ref="AO59">INDEX('Index Performance'!$B$5:$XFD$1048576,-1+MATCH($AM59,'Index Performance'!$A$4:$A$1048576, 0), MATCH(AO$4, 'Index Performance'!$B$5:$XFD$5, 0))</f>
        <v>-2.1195620000000002E-3</v>
      </c>
      <c r="AP59" s="332" cm="1">
        <f t="array" ref="AP59">INDEX('Index Performance'!$B$5:$XFD$1048576,-1+MATCH($AM59,'Index Performance'!$A$4:$A$1048576, 0), MATCH(AP$4, 'Index Performance'!$B$5:$XFD$5, 0))</f>
        <v>4.5698100000000005E-3</v>
      </c>
      <c r="AQ59" s="332" cm="1">
        <f t="array" ref="AQ59">INDEX('Index Performance'!$B$5:$XFD$1048576,-1+MATCH($AM59,'Index Performance'!$A$4:$A$1048576, 0), MATCH(AQ$4, 'Index Performance'!$B$5:$XFD$5, 0))</f>
        <v>3.1328280739676417E-2</v>
      </c>
      <c r="AR59" s="332" cm="1">
        <f t="array" ref="AR59">INDEX('Index Performance'!$B$5:$XFD$1048576,-1+MATCH($AM59,'Index Performance'!$A$4:$A$1048576, 0), MATCH(AR$4, 'Index Performance'!$B$5:$XFD$5, 0))</f>
        <v>1.8159870000000002E-2</v>
      </c>
      <c r="AS59" s="332" cm="1">
        <f t="array" ref="AS59">INDEX('Index Performance'!$B$5:$XFD$1048576,-1+MATCH($AM59,'Index Performance'!$A$4:$A$1048576, 0), MATCH(AS$4, 'Index Performance'!$B$5:$XFD$5, 0))</f>
        <v>6.8801576653099161E-3</v>
      </c>
      <c r="AT59" s="332" cm="1">
        <f t="array" ref="AT59">INDEX('Index Performance'!$B$5:$XFD$1048576,-1+MATCH($AM59,'Index Performance'!$A$4:$A$1048576, 0), MATCH(AT$4, 'Index Performance'!$B$5:$XFD$5, 0))</f>
        <v>3.1061149999999999E-2</v>
      </c>
      <c r="AU59" s="332" cm="1">
        <f t="array" ref="AU59">INDEX('Index Performance'!$B$5:$XFD$1048576,-1+MATCH($AM59,'Index Performance'!$A$4:$A$1048576, 0), MATCH(AU$4, 'Index Performance'!$B$5:$XFD$5, 0))</f>
        <v>1.7479955051542539E-3</v>
      </c>
      <c r="AV59" s="332" cm="1">
        <f t="array" ref="AV59">INDEX('Index Performance'!$B$5:$XFD$1048576,-1+MATCH($AM59,'Index Performance'!$A$4:$A$1048576, 0), MATCH(AV$4, 'Index Performance'!$B$5:$XFD$5, 0))</f>
        <v>1.6616027345235374E-3</v>
      </c>
      <c r="AW59" s="332" cm="1">
        <f t="array" ref="AW59">INDEX('Index Performance'!$B$5:$XFD$1048576,-1+MATCH($AM59,'Index Performance'!$A$4:$A$1048576, 0), MATCH(AW$4, 'Index Performance'!$B$5:$XFD$5, 0))</f>
        <v>3.3838425430289254E-2</v>
      </c>
      <c r="AX59" s="332" cm="1">
        <f t="array" ref="AX59">INDEX('Index Performance'!$B$5:$XFD$1048576,-1+MATCH($AM59,'Index Performance'!$A$4:$A$1048576, 0), MATCH(AX$4, 'Index Performance'!$B$5:$XFD$5, 0))</f>
        <v>4.2073280000000005E-2</v>
      </c>
      <c r="AY59" s="332" cm="1">
        <f t="array" ref="AY59">INDEX('Index Performance'!$B$5:$XFD$1048576,-1+MATCH($AM59,'Index Performance'!$A$4:$A$1048576, 0), MATCH(AY$4, 'Index Performance'!$B$5:$XFD$5, 0))</f>
        <v>4.3525427808172701E-2</v>
      </c>
      <c r="AZ59" s="332" cm="1">
        <f t="array" ref="AZ59">INDEX('Index Performance'!$B$5:$XFD$1048576,-1+MATCH($AM59,'Index Performance'!$A$4:$A$1048576, 0), MATCH(AZ$4, 'Index Performance'!$B$5:$XFD$5, 0))</f>
        <v>1.7774274818507019E-2</v>
      </c>
      <c r="BA59" s="332" cm="1">
        <f t="array" ref="BA59">INDEX('Index Performance'!$B$5:$XFD$1048576,-1+MATCH($AM59,'Index Performance'!$A$4:$A$1048576, 0), MATCH(BA$4, 'Index Performance'!$B$5:$XFD$5, 0))</f>
        <v>-5.6000010000000003E-3</v>
      </c>
      <c r="BB59" s="332" cm="1">
        <f t="array" ref="BB59">INDEX('Index Performance'!$B$5:$XFD$1048576,-1+MATCH($AM59,'Index Performance'!$A$4:$A$1048576, 0), MATCH(BB$4, 'Index Performance'!$B$5:$XFD$5, 0))</f>
        <v>1.7358129999999999E-3</v>
      </c>
      <c r="BC59" s="332" cm="1">
        <f t="array" ref="BC59">INDEX('Index Performance'!$B$5:$XFD$1048576,-1+MATCH($AM59,'Index Performance'!$A$4:$A$1048576, 0), MATCH(BC$4, 'Index Performance'!$B$5:$XFD$5, 0))</f>
        <v>-1.958259E-2</v>
      </c>
      <c r="BD59" s="332" cm="1">
        <f t="array" ref="BD59">INDEX('Index Performance'!$B$5:$XFD$1048576,-1+MATCH($AM59,'Index Performance'!$A$4:$A$1048576, 0), MATCH(BD$4, 'Index Performance'!$B$5:$XFD$5, 0))</f>
        <v>1.7585919999999998E-2</v>
      </c>
      <c r="BE59" s="332" cm="1">
        <f t="array" ref="BE59">INDEX('Index Performance'!$B$5:$XFD$1048576,-1+MATCH($AM59,'Index Performance'!$A$4:$A$1048576, 0), MATCH(BE$4, 'Index Performance'!$B$5:$XFD$5, 0))</f>
        <v>9.1751174327230345E-3</v>
      </c>
      <c r="BF59" s="332" cm="1">
        <f t="array" ref="BF59">INDEX('Index Performance'!$B$5:$XFD$1048576,-1+MATCH($AM59,'Index Performance'!$A$4:$A$1048576, 0), MATCH(BF$4, 'Index Performance'!$B$5:$XFD$5, 0))</f>
        <v>-2.721196E-2</v>
      </c>
      <c r="BG59" s="332" cm="1">
        <f t="array" ref="BG59">INDEX('Index Performance'!$B$5:$XFD$1048576,-1+MATCH($AM59,'Index Performance'!$A$4:$A$1048576, 0), MATCH(BG$4, 'Index Performance'!$B$5:$XFD$5, 0))</f>
        <v>3.742219572644423E-4</v>
      </c>
      <c r="BH59" s="332" cm="1">
        <f t="array" ref="BH59">INDEX('Index Performance'!$B$5:$XFD$1048576,-1+MATCH($AM59,'Index Performance'!$A$4:$A$1048576, 0), MATCH(BH$4, 'Index Performance'!$B$5:$XFD$5, 0))</f>
        <v>-1.0594882552599771E-2</v>
      </c>
      <c r="BI59" s="332" cm="1">
        <f t="array" ref="BI59">INDEX('Index Performance'!$B$5:$XFD$1048576,-1+MATCH($AM59,'Index Performance'!$A$4:$A$1048576, 0), MATCH(BI$4, 'Index Performance'!$B$5:$XFD$5, 0))</f>
        <v>2.0517348972999283E-2</v>
      </c>
      <c r="BJ59" s="332" cm="1">
        <f t="array" ref="BJ59">INDEX('Index Performance'!$B$5:$XFD$1048576,-1+MATCH($AM59,'Index Performance'!$A$4:$A$1048576, 0), MATCH(BJ$4, 'Index Performance'!$B$5:$XFD$5, 0))</f>
        <v>-3.3280810929872229E-2</v>
      </c>
      <c r="BK59" s="332" cm="1">
        <f t="array" ref="BK59">INDEX('Index Performance'!$B$5:$XFD$1048576,-1+MATCH($AM59,'Index Performance'!$A$4:$A$1048576, 0), MATCH(BK$4, 'Index Performance'!$B$5:$XFD$5, 0))</f>
        <v>3.0871479417701631E-2</v>
      </c>
      <c r="BL59" s="332" cm="1">
        <f t="array" ref="BL59">INDEX('Index Performance'!$B$5:$XFD$1048576,-1+MATCH($AM59,'Index Performance'!$A$4:$A$1048576, 0), MATCH(BL$4, 'Index Performance'!$B$5:$XFD$5, 0))</f>
        <v>4.8843999999999999E-2</v>
      </c>
      <c r="BM59" s="332" cm="1">
        <f t="array" ref="BM59">INDEX('Index Performance'!$B$5:$XFD$1048576,-1+MATCH($AM59,'Index Performance'!$A$4:$A$1048576, 0), MATCH(BM$4, 'Index Performance'!$B$5:$XFD$5, 0))</f>
        <v>0.103703</v>
      </c>
      <c r="BN59" s="332" cm="1">
        <f t="array" ref="BN59">INDEX('Index Performance'!$B$5:$XFD$1048576,-1+MATCH($AM59,'Index Performance'!$A$4:$A$1048576, 0), MATCH(BN$4, 'Index Performance'!$B$5:$XFD$5, 0))</f>
        <v>2.8878999999999998E-2</v>
      </c>
      <c r="BO59" s="332" cm="1">
        <f t="array" ref="BO59">INDEX('Index Performance'!$B$5:$XFD$1048576,-1+MATCH($AM59,'Index Performance'!$A$4:$A$1048576, 0), MATCH(BO$4, 'Index Performance'!$B$5:$XFD$5, 0))</f>
        <v>-0.108296</v>
      </c>
      <c r="BP59" s="332" cm="1">
        <f t="array" ref="BP59">INDEX('Index Performance'!$B$5:$XFD$1048576,-1+MATCH($AM59,'Index Performance'!$A$4:$A$1048576, 0), MATCH(BP$4, 'Index Performance'!$B$5:$XFD$5, 0))</f>
        <v>-1.902685957011907E-2</v>
      </c>
      <c r="BQ59" s="332" cm="1">
        <f t="array" ref="BQ59">INDEX('Index Performance'!$B$5:$XFD$1048576,-1+MATCH($AM59,'Index Performance'!$A$4:$A$1048576, 0), MATCH(BQ$4, 'Index Performance'!$B$5:$XFD$5, 0))</f>
        <v>-1.1549945910301451E-2</v>
      </c>
      <c r="BR59" s="332" cm="1">
        <f t="array" ref="BR59">INDEX('Index Performance'!$B$5:$XFD$1048576,-1+MATCH($AM59,'Index Performance'!$A$4:$A$1048576, 0), MATCH(BR$4, 'Index Performance'!$B$5:$XFD$5, 0))</f>
        <v>-7.7607035988068951E-2</v>
      </c>
      <c r="BS59" s="332" cm="1">
        <f t="array" ref="BS59">INDEX('Index Performance'!$B$5:$XFD$1048576,-1+MATCH($AM59,'Index Performance'!$A$4:$A$1048576, 0), MATCH(BS$4, 'Index Performance'!$B$5:$XFD$5, 0))</f>
        <v>5.410874776012875E-6</v>
      </c>
      <c r="BT59" s="332" cm="1">
        <f t="array" ref="BT59">INDEX('Index Performance'!$B$5:$XFD$1048576,-1+MATCH($AM59,'Index Performance'!$A$4:$A$1048576, 0), MATCH(BT$4, 'Index Performance'!$B$5:$XFD$5, 0))</f>
        <v>1.3294276701216745E-2</v>
      </c>
      <c r="BU59" s="332" cm="1">
        <f t="array" ref="BU59">INDEX('Index Performance'!$B$5:$XFD$1048576,-1+MATCH($AM59,'Index Performance'!$A$4:$A$1048576, 0), MATCH(BU$4, 'Index Performance'!$B$5:$XFD$5, 0))</f>
        <v>1.2011484150700191E-2</v>
      </c>
      <c r="BV59" s="332"/>
      <c r="BW59" s="335">
        <f t="shared" si="7"/>
        <v>39994</v>
      </c>
      <c r="BX59" s="330">
        <f t="shared" si="10"/>
        <v>3.2797459926982558E-3</v>
      </c>
      <c r="BY59" s="338">
        <f t="shared" si="11"/>
        <v>-5.4794520547945207E-5</v>
      </c>
      <c r="BZ59" s="333">
        <f t="shared" si="8"/>
        <v>1.6318286878265198E-3</v>
      </c>
      <c r="CA59" s="356">
        <v>1.6039892136779029E-2</v>
      </c>
      <c r="CB59" s="339">
        <f t="shared" si="12"/>
        <v>1.647917304871736E-3</v>
      </c>
      <c r="CD59" s="335">
        <f t="shared" si="13"/>
        <v>39994</v>
      </c>
      <c r="CE59" s="330">
        <f t="shared" si="14"/>
        <v>1.3405349653297975E-2</v>
      </c>
      <c r="CF59" s="338">
        <f t="shared" si="15"/>
        <v>-5.4794520547945207E-5</v>
      </c>
      <c r="CG59" s="333">
        <f t="shared" si="16"/>
        <v>1.1740800738388124E-2</v>
      </c>
      <c r="CH59" s="333"/>
      <c r="CI59" s="339">
        <f t="shared" si="17"/>
        <v>1.6645489149098511E-3</v>
      </c>
      <c r="CK59" s="335">
        <f t="shared" si="18"/>
        <v>39994</v>
      </c>
      <c r="CL59" s="354">
        <f t="shared" si="19"/>
        <v>1.7811823395200828E-2</v>
      </c>
      <c r="CM59" s="338">
        <f t="shared" si="20"/>
        <v>-5.4794520547945207E-5</v>
      </c>
      <c r="CN59" s="333">
        <f t="shared" si="21"/>
        <v>1.6140036713993222E-2</v>
      </c>
      <c r="CO59" s="336" t="s">
        <v>0</v>
      </c>
      <c r="CP59" s="339">
        <f t="shared" si="22"/>
        <v>1.6717866812076057E-3</v>
      </c>
      <c r="CR59" s="335">
        <f t="shared" si="9"/>
        <v>39994</v>
      </c>
      <c r="CS59" s="354">
        <f t="shared" si="23"/>
        <v>3.4099207863222099E-4</v>
      </c>
      <c r="CT59" s="338">
        <f t="shared" si="24"/>
        <v>-5.4794520547945207E-5</v>
      </c>
      <c r="CU59" s="333">
        <f t="shared" si="25"/>
        <v>-1.3020982341179765E-3</v>
      </c>
      <c r="CV59" s="336" t="s">
        <v>0</v>
      </c>
      <c r="CW59" s="339">
        <f t="shared" si="26"/>
        <v>1.6430903127501975E-3</v>
      </c>
      <c r="CZ59" s="330">
        <f>_xlfn.XLOOKUP($A59,'Index Performance'!$A$17:$A$498,'Index Performance'!$AP$17:$AP$498,"---",FALSE)</f>
        <v>1.1456029154155445E-3</v>
      </c>
      <c r="DA59" s="330">
        <f>_xlfn.XLOOKUP($A59,'Index Performance'!$A$17:$A$498,'Index Performance'!$B$17:$B$498,"---",FALSE)</f>
        <v>9.1694070000000009E-3</v>
      </c>
      <c r="DB59" s="330">
        <f>_xlfn.XLOOKUP($A59,'Index Performance'!$A$17:$A$498,'Index Performance'!$Q$17:$Q$498,"---",FALSE)</f>
        <v>-5.6000010000000003E-3</v>
      </c>
      <c r="DC59" s="330">
        <f>_xlfn.XLOOKUP($A59,'Index Performance'!$A$17:$A$498,'Index Performance'!$W$17:$W$498,"---",FALSE)</f>
        <v>3.742219572644423E-4</v>
      </c>
    </row>
    <row r="60" spans="1:107">
      <c r="A60" s="331">
        <v>40025</v>
      </c>
      <c r="B60" s="330">
        <v>0.19999999999792459</v>
      </c>
      <c r="C60" s="332">
        <v>3.0000000005125999E-2</v>
      </c>
      <c r="D60" s="332">
        <v>1.2214270007655339E-12</v>
      </c>
      <c r="E60" s="332">
        <v>1.5967122481032572E-2</v>
      </c>
      <c r="F60" s="332">
        <v>0</v>
      </c>
      <c r="G60" s="332">
        <v>2.403287747839734E-2</v>
      </c>
      <c r="H60" s="332">
        <v>4.9999999991029928E-3</v>
      </c>
      <c r="I60" s="332">
        <v>4.9999999968385403E-3</v>
      </c>
      <c r="J60" s="332">
        <v>2.0000000028588059E-2</v>
      </c>
      <c r="K60" s="332">
        <v>1.003913501541823E-11</v>
      </c>
      <c r="L60" s="332">
        <v>2.6438500418789979E-12</v>
      </c>
      <c r="M60" s="332">
        <v>8.1699920224658821E-13</v>
      </c>
      <c r="N60" s="332">
        <v>1.031348436019284E-12</v>
      </c>
      <c r="O60" s="332">
        <v>3.7356789955006832E-13</v>
      </c>
      <c r="P60" s="332">
        <v>0.26200517997473027</v>
      </c>
      <c r="Q60" s="332">
        <v>7.5000000120215311E-3</v>
      </c>
      <c r="R60" s="332">
        <v>4.4999999986011688E-2</v>
      </c>
      <c r="S60" s="332">
        <v>2.9999999999540131E-2</v>
      </c>
      <c r="T60" s="332">
        <v>4.9999999942016852E-3</v>
      </c>
      <c r="U60" s="332">
        <v>0</v>
      </c>
      <c r="V60" s="332">
        <v>6.9560558046378338E-13</v>
      </c>
      <c r="W60" s="332">
        <v>4.5494819991812187E-2</v>
      </c>
      <c r="X60" s="332">
        <v>0.1000000000511377</v>
      </c>
      <c r="Y60" s="332">
        <v>0</v>
      </c>
      <c r="Z60" s="332">
        <v>8.5000000010057475E-2</v>
      </c>
      <c r="AA60" s="332">
        <v>9.9999999632039201E-3</v>
      </c>
      <c r="AB60" s="332">
        <v>0</v>
      </c>
      <c r="AC60" s="332">
        <v>0</v>
      </c>
      <c r="AD60" s="332">
        <v>0</v>
      </c>
      <c r="AE60" s="332">
        <v>2.0404588480718021E-12</v>
      </c>
      <c r="AF60" s="332">
        <v>5.0000000000812797E-2</v>
      </c>
      <c r="AG60" s="332">
        <v>4.2427641675447075E-12</v>
      </c>
      <c r="AH60" s="332">
        <v>9.9999999998582386E-3</v>
      </c>
      <c r="AI60" s="332">
        <v>5.0000000006497181E-2</v>
      </c>
      <c r="AJ60" s="321"/>
      <c r="AK60" s="333">
        <f t="shared" si="5"/>
        <v>1</v>
      </c>
      <c r="AL60" s="334"/>
      <c r="AM60" s="335">
        <f t="shared" si="6"/>
        <v>40025</v>
      </c>
      <c r="AN60" s="332" cm="1">
        <f t="array" ref="AN60">INDEX('Index Performance'!$B$5:$XFD$1048576,-1+MATCH($AM60,'Index Performance'!$A$4:$A$1048576, 0), MATCH(AN$4, 'Index Performance'!$B$5:$XFD$5, 0))</f>
        <v>3.6601359999999999E-2</v>
      </c>
      <c r="AO60" s="332" cm="1">
        <f t="array" ref="AO60">INDEX('Index Performance'!$B$5:$XFD$1048576,-1+MATCH($AM60,'Index Performance'!$A$4:$A$1048576, 0), MATCH(AO$4, 'Index Performance'!$B$5:$XFD$5, 0))</f>
        <v>4.1844639999999997E-3</v>
      </c>
      <c r="AP60" s="332" cm="1">
        <f t="array" ref="AP60">INDEX('Index Performance'!$B$5:$XFD$1048576,-1+MATCH($AM60,'Index Performance'!$A$4:$A$1048576, 0), MATCH(AP$4, 'Index Performance'!$B$5:$XFD$5, 0))</f>
        <v>7.3785330000000001E-4</v>
      </c>
      <c r="AQ60" s="332" cm="1">
        <f t="array" ref="AQ60">INDEX('Index Performance'!$B$5:$XFD$1048576,-1+MATCH($AM60,'Index Performance'!$A$4:$A$1048576, 0), MATCH(AQ$4, 'Index Performance'!$B$5:$XFD$5, 0))</f>
        <v>5.8774355154018076E-2</v>
      </c>
      <c r="AR60" s="332" cm="1">
        <f t="array" ref="AR60">INDEX('Index Performance'!$B$5:$XFD$1048576,-1+MATCH($AM60,'Index Performance'!$A$4:$A$1048576, 0), MATCH(AR$4, 'Index Performance'!$B$5:$XFD$5, 0))</f>
        <v>3.459715E-2</v>
      </c>
      <c r="AS60" s="332" cm="1">
        <f t="array" ref="AS60">INDEX('Index Performance'!$B$5:$XFD$1048576,-1+MATCH($AM60,'Index Performance'!$A$4:$A$1048576, 0), MATCH(AS$4, 'Index Performance'!$B$5:$XFD$5, 0))</f>
        <v>3.2178948060305634E-2</v>
      </c>
      <c r="AT60" s="332" cm="1">
        <f t="array" ref="AT60">INDEX('Index Performance'!$B$5:$XFD$1048576,-1+MATCH($AM60,'Index Performance'!$A$4:$A$1048576, 0), MATCH(AT$4, 'Index Performance'!$B$5:$XFD$5, 0))</f>
        <v>3.7323460000000003E-2</v>
      </c>
      <c r="AU60" s="332" cm="1">
        <f t="array" ref="AU60">INDEX('Index Performance'!$B$5:$XFD$1048576,-1+MATCH($AM60,'Index Performance'!$A$4:$A$1048576, 0), MATCH(AU$4, 'Index Performance'!$B$5:$XFD$5, 0))</f>
        <v>4.1193716029111371E-2</v>
      </c>
      <c r="AV60" s="332" cm="1">
        <f t="array" ref="AV60">INDEX('Index Performance'!$B$5:$XFD$1048576,-1+MATCH($AM60,'Index Performance'!$A$4:$A$1048576, 0), MATCH(AV$4, 'Index Performance'!$B$5:$XFD$5, 0))</f>
        <v>1.3744727238257592E-2</v>
      </c>
      <c r="AW60" s="332" cm="1">
        <f t="array" ref="AW60">INDEX('Index Performance'!$B$5:$XFD$1048576,-1+MATCH($AM60,'Index Performance'!$A$4:$A$1048576, 0), MATCH(AW$4, 'Index Performance'!$B$5:$XFD$5, 0))</f>
        <v>5.413457172671432E-2</v>
      </c>
      <c r="AX60" s="332" cm="1">
        <f t="array" ref="AX60">INDEX('Index Performance'!$B$5:$XFD$1048576,-1+MATCH($AM60,'Index Performance'!$A$4:$A$1048576, 0), MATCH(AX$4, 'Index Performance'!$B$5:$XFD$5, 0))</f>
        <v>5.6416040000000001E-2</v>
      </c>
      <c r="AY60" s="332" cm="1">
        <f t="array" ref="AY60">INDEX('Index Performance'!$B$5:$XFD$1048576,-1+MATCH($AM60,'Index Performance'!$A$4:$A$1048576, 0), MATCH(AY$4, 'Index Performance'!$B$5:$XFD$5, 0))</f>
        <v>6.964411393102754E-2</v>
      </c>
      <c r="AZ60" s="332" cm="1">
        <f t="array" ref="AZ60">INDEX('Index Performance'!$B$5:$XFD$1048576,-1+MATCH($AM60,'Index Performance'!$A$4:$A$1048576, 0), MATCH(AZ$4, 'Index Performance'!$B$5:$XFD$5, 0))</f>
        <v>6.4206800232320393E-2</v>
      </c>
      <c r="BA60" s="332" cm="1">
        <f t="array" ref="BA60">INDEX('Index Performance'!$B$5:$XFD$1048576,-1+MATCH($AM60,'Index Performance'!$A$4:$A$1048576, 0), MATCH(BA$4, 'Index Performance'!$B$5:$XFD$5, 0))</f>
        <v>8.802662E-2</v>
      </c>
      <c r="BB60" s="332" cm="1">
        <f t="array" ref="BB60">INDEX('Index Performance'!$B$5:$XFD$1048576,-1+MATCH($AM60,'Index Performance'!$A$4:$A$1048576, 0), MATCH(BB$4, 'Index Performance'!$B$5:$XFD$5, 0))</f>
        <v>7.4935829999999995E-2</v>
      </c>
      <c r="BC60" s="332" cm="1">
        <f t="array" ref="BC60">INDEX('Index Performance'!$B$5:$XFD$1048576,-1+MATCH($AM60,'Index Performance'!$A$4:$A$1048576, 0), MATCH(BC$4, 'Index Performance'!$B$5:$XFD$5, 0))</f>
        <v>0.1050277</v>
      </c>
      <c r="BD60" s="332" cm="1">
        <f t="array" ref="BD60">INDEX('Index Performance'!$B$5:$XFD$1048576,-1+MATCH($AM60,'Index Performance'!$A$4:$A$1048576, 0), MATCH(BD$4, 'Index Performance'!$B$5:$XFD$5, 0))</f>
        <v>4.2767970000000002E-2</v>
      </c>
      <c r="BE60" s="332" cm="1">
        <f t="array" ref="BE60">INDEX('Index Performance'!$B$5:$XFD$1048576,-1+MATCH($AM60,'Index Performance'!$A$4:$A$1048576, 0), MATCH(BE$4, 'Index Performance'!$B$5:$XFD$5, 0))</f>
        <v>0.12267269879937359</v>
      </c>
      <c r="BF60" s="332" cm="1">
        <f t="array" ref="BF60">INDEX('Index Performance'!$B$5:$XFD$1048576,-1+MATCH($AM60,'Index Performance'!$A$4:$A$1048576, 0), MATCH(BF$4, 'Index Performance'!$B$5:$XFD$5, 0))</f>
        <v>9.2907390000000006E-2</v>
      </c>
      <c r="BG60" s="332" cm="1">
        <f t="array" ref="BG60">INDEX('Index Performance'!$B$5:$XFD$1048576,-1+MATCH($AM60,'Index Performance'!$A$4:$A$1048576, 0), MATCH(BG$4, 'Index Performance'!$B$5:$XFD$5, 0))</f>
        <v>1.592679503649852E-2</v>
      </c>
      <c r="BH60" s="332" cm="1">
        <f t="array" ref="BH60">INDEX('Index Performance'!$B$5:$XFD$1048576,-1+MATCH($AM60,'Index Performance'!$A$4:$A$1048576, 0), MATCH(BH$4, 'Index Performance'!$B$5:$XFD$5, 0))</f>
        <v>1.5129381420510235E-2</v>
      </c>
      <c r="BI60" s="332" cm="1">
        <f t="array" ref="BI60">INDEX('Index Performance'!$B$5:$XFD$1048576,-1+MATCH($AM60,'Index Performance'!$A$4:$A$1048576, 0), MATCH(BI$4, 'Index Performance'!$B$5:$XFD$5, 0))</f>
        <v>1.5282668697059076E-2</v>
      </c>
      <c r="BJ60" s="332" cm="1">
        <f t="array" ref="BJ60">INDEX('Index Performance'!$B$5:$XFD$1048576,-1+MATCH($AM60,'Index Performance'!$A$4:$A$1048576, 0), MATCH(BJ$4, 'Index Performance'!$B$5:$XFD$5, 0))</f>
        <v>7.301966242987401E-4</v>
      </c>
      <c r="BK60" s="332" cm="1">
        <f t="array" ref="BK60">INDEX('Index Performance'!$B$5:$XFD$1048576,-1+MATCH($AM60,'Index Performance'!$A$4:$A$1048576, 0), MATCH(BK$4, 'Index Performance'!$B$5:$XFD$5, 0))</f>
        <v>3.6684277185124348E-2</v>
      </c>
      <c r="BL60" s="332" t="str" cm="1">
        <f t="array" ref="BL60">INDEX('Index Performance'!$B$5:$XFD$1048576,-1+MATCH($AM60,'Index Performance'!$A$4:$A$1048576, 0), MATCH(BL$4, 'Index Performance'!$B$5:$XFD$5, 0))</f>
        <v/>
      </c>
      <c r="BM60" s="332" t="str" cm="1">
        <f t="array" ref="BM60">INDEX('Index Performance'!$B$5:$XFD$1048576,-1+MATCH($AM60,'Index Performance'!$A$4:$A$1048576, 0), MATCH(BM$4, 'Index Performance'!$B$5:$XFD$5, 0))</f>
        <v/>
      </c>
      <c r="BN60" s="332" t="str" cm="1">
        <f t="array" ref="BN60">INDEX('Index Performance'!$B$5:$XFD$1048576,-1+MATCH($AM60,'Index Performance'!$A$4:$A$1048576, 0), MATCH(BN$4, 'Index Performance'!$B$5:$XFD$5, 0))</f>
        <v/>
      </c>
      <c r="BO60" s="332" t="str" cm="1">
        <f t="array" ref="BO60">INDEX('Index Performance'!$B$5:$XFD$1048576,-1+MATCH($AM60,'Index Performance'!$A$4:$A$1048576, 0), MATCH(BO$4, 'Index Performance'!$B$5:$XFD$5, 0))</f>
        <v/>
      </c>
      <c r="BP60" s="332" cm="1">
        <f t="array" ref="BP60">INDEX('Index Performance'!$B$5:$XFD$1048576,-1+MATCH($AM60,'Index Performance'!$A$4:$A$1048576, 0), MATCH(BP$4, 'Index Performance'!$B$5:$XFD$5, 0))</f>
        <v>3.2317008652053891E-2</v>
      </c>
      <c r="BQ60" s="332" cm="1">
        <f t="array" ref="BQ60">INDEX('Index Performance'!$B$5:$XFD$1048576,-1+MATCH($AM60,'Index Performance'!$A$4:$A$1048576, 0), MATCH(BQ$4, 'Index Performance'!$B$5:$XFD$5, 0))</f>
        <v>3.2813509432370491E-2</v>
      </c>
      <c r="BR60" s="332" cm="1">
        <f t="array" ref="BR60">INDEX('Index Performance'!$B$5:$XFD$1048576,-1+MATCH($AM60,'Index Performance'!$A$4:$A$1048576, 0), MATCH(BR$4, 'Index Performance'!$B$5:$XFD$5, 0))</f>
        <v>2.6702799583971926E-2</v>
      </c>
      <c r="BS60" s="332" cm="1">
        <f t="array" ref="BS60">INDEX('Index Performance'!$B$5:$XFD$1048576,-1+MATCH($AM60,'Index Performance'!$A$4:$A$1048576, 0), MATCH(BS$4, 'Index Performance'!$B$5:$XFD$5, 0))</f>
        <v>0.10007899834428113</v>
      </c>
      <c r="BT60" s="332" cm="1">
        <f t="array" ref="BT60">INDEX('Index Performance'!$B$5:$XFD$1048576,-1+MATCH($AM60,'Index Performance'!$A$4:$A$1048576, 0), MATCH(BT$4, 'Index Performance'!$B$5:$XFD$5, 0))</f>
        <v>1.0377288562745557E-2</v>
      </c>
      <c r="BU60" s="332" cm="1">
        <f t="array" ref="BU60">INDEX('Index Performance'!$B$5:$XFD$1048576,-1+MATCH($AM60,'Index Performance'!$A$4:$A$1048576, 0), MATCH(BU$4, 'Index Performance'!$B$5:$XFD$5, 0))</f>
        <v>1.3721630384437189E-2</v>
      </c>
      <c r="BV60" s="332"/>
      <c r="BW60" s="335">
        <f t="shared" si="7"/>
        <v>40025</v>
      </c>
      <c r="BX60" s="330">
        <f t="shared" si="10"/>
        <v>3.6990574304902546E-2</v>
      </c>
      <c r="BY60" s="338">
        <f t="shared" si="11"/>
        <v>-5.4794520547945207E-5</v>
      </c>
      <c r="BZ60" s="333">
        <f t="shared" si="8"/>
        <v>3.5230557875224333E-2</v>
      </c>
      <c r="CA60" s="356">
        <v>3.4971148444302942E-2</v>
      </c>
      <c r="CB60" s="339">
        <f t="shared" si="12"/>
        <v>1.7600164296782128E-3</v>
      </c>
      <c r="CD60" s="335">
        <f t="shared" si="13"/>
        <v>40025</v>
      </c>
      <c r="CE60" s="330">
        <f t="shared" si="14"/>
        <v>4.1052560103844664E-2</v>
      </c>
      <c r="CF60" s="338">
        <f t="shared" si="15"/>
        <v>-5.4794520547945207E-5</v>
      </c>
      <c r="CG60" s="333">
        <f t="shared" si="16"/>
        <v>3.9285649530747646E-2</v>
      </c>
      <c r="CH60" s="333"/>
      <c r="CI60" s="339">
        <f t="shared" si="17"/>
        <v>1.7669105730970178E-3</v>
      </c>
      <c r="CK60" s="335">
        <f t="shared" si="18"/>
        <v>40025</v>
      </c>
      <c r="CL60" s="354">
        <f t="shared" si="19"/>
        <v>3.373185670128661E-2</v>
      </c>
      <c r="CM60" s="338">
        <f t="shared" si="20"/>
        <v>-5.4794520547945207E-5</v>
      </c>
      <c r="CN60" s="333">
        <f t="shared" si="21"/>
        <v>3.1977371080339045E-2</v>
      </c>
      <c r="CO60" s="336" t="s">
        <v>0</v>
      </c>
      <c r="CP60" s="339">
        <f t="shared" si="22"/>
        <v>1.7544856209475643E-3</v>
      </c>
      <c r="CR60" s="335">
        <f t="shared" si="9"/>
        <v>40025</v>
      </c>
      <c r="CS60" s="354">
        <f t="shared" si="23"/>
        <v>3.7034391518249263E-2</v>
      </c>
      <c r="CT60" s="338">
        <f t="shared" si="24"/>
        <v>-5.4794520547945207E-5</v>
      </c>
      <c r="CU60" s="333">
        <f t="shared" si="25"/>
        <v>3.5274300720474105E-2</v>
      </c>
      <c r="CV60" s="336" t="s">
        <v>0</v>
      </c>
      <c r="CW60" s="339">
        <f t="shared" si="26"/>
        <v>1.7600907977751573E-3</v>
      </c>
      <c r="CZ60" s="330">
        <f>_xlfn.XLOOKUP($A60,'Index Performance'!$A$17:$A$498,'Index Performance'!$AP$17:$AP$498,"---",FALSE)</f>
        <v>1.143615915428553E-3</v>
      </c>
      <c r="DA60" s="330">
        <f>_xlfn.XLOOKUP($A60,'Index Performance'!$A$17:$A$498,'Index Performance'!$B$17:$B$498,"---",FALSE)</f>
        <v>1.331504E-2</v>
      </c>
      <c r="DB60" s="330">
        <f>_xlfn.XLOOKUP($A60,'Index Performance'!$A$17:$A$498,'Index Performance'!$Q$17:$Q$498,"---",FALSE)</f>
        <v>8.802662E-2</v>
      </c>
      <c r="DC60" s="330">
        <f>_xlfn.XLOOKUP($A60,'Index Performance'!$A$17:$A$498,'Index Performance'!$W$17:$W$498,"---",FALSE)</f>
        <v>1.592679503649852E-2</v>
      </c>
    </row>
    <row r="61" spans="1:107">
      <c r="A61" s="331">
        <v>40056</v>
      </c>
      <c r="B61" s="330">
        <v>0.20000000000059681</v>
      </c>
      <c r="C61" s="332">
        <v>2.999999999885427E-2</v>
      </c>
      <c r="D61" s="332">
        <v>4.090870176235327E-13</v>
      </c>
      <c r="E61" s="332">
        <v>3.5000000005586278E-2</v>
      </c>
      <c r="F61" s="332">
        <v>1.80228606963204E-13</v>
      </c>
      <c r="G61" s="332">
        <v>4.9999999985443754E-3</v>
      </c>
      <c r="H61" s="332">
        <v>4.9999999985126248E-3</v>
      </c>
      <c r="I61" s="332">
        <v>4.9999999978922946E-3</v>
      </c>
      <c r="J61" s="332">
        <v>1.999999999937873E-2</v>
      </c>
      <c r="K61" s="332">
        <v>9.99163004516135E-13</v>
      </c>
      <c r="L61" s="332">
        <v>1.007531261590237E-12</v>
      </c>
      <c r="M61" s="332">
        <v>1.3637204040180819E-12</v>
      </c>
      <c r="N61" s="332">
        <v>0</v>
      </c>
      <c r="O61" s="332">
        <v>1.591123349274242E-12</v>
      </c>
      <c r="P61" s="332">
        <v>0.1750000000526338</v>
      </c>
      <c r="Q61" s="332">
        <v>4.5000000001493068E-2</v>
      </c>
      <c r="R61" s="332">
        <v>4.5000000001944512E-2</v>
      </c>
      <c r="S61" s="332">
        <v>3.0000000001852441E-2</v>
      </c>
      <c r="T61" s="332">
        <v>4.9999999983090784E-3</v>
      </c>
      <c r="U61" s="332">
        <v>0</v>
      </c>
      <c r="V61" s="332">
        <v>0</v>
      </c>
      <c r="W61" s="332">
        <v>4.549481999347977E-2</v>
      </c>
      <c r="X61" s="332">
        <v>0.1000000000532645</v>
      </c>
      <c r="Y61" s="332">
        <v>1.6841765917332481E-12</v>
      </c>
      <c r="Z61" s="332">
        <v>8.50000000083765E-2</v>
      </c>
      <c r="AA61" s="332">
        <v>9.9999999642934791E-3</v>
      </c>
      <c r="AB61" s="332">
        <v>0</v>
      </c>
      <c r="AC61" s="332">
        <v>0</v>
      </c>
      <c r="AD61" s="332">
        <v>0</v>
      </c>
      <c r="AE61" s="332">
        <v>0</v>
      </c>
      <c r="AF61" s="332">
        <v>5.0000000001912431E-2</v>
      </c>
      <c r="AG61" s="332">
        <v>4.9505179912286854E-2</v>
      </c>
      <c r="AH61" s="332">
        <v>1.0000000001236509E-2</v>
      </c>
      <c r="AI61" s="332">
        <v>5.0000000002316719E-2</v>
      </c>
      <c r="AJ61" s="321"/>
      <c r="AK61" s="333">
        <f t="shared" si="5"/>
        <v>1</v>
      </c>
      <c r="AL61" s="334"/>
      <c r="AM61" s="335">
        <f t="shared" si="6"/>
        <v>40056</v>
      </c>
      <c r="AN61" s="332" cm="1">
        <f t="array" ref="AN61">INDEX('Index Performance'!$B$5:$XFD$1048576,-1+MATCH($AM61,'Index Performance'!$A$4:$A$1048576, 0), MATCH(AN$4, 'Index Performance'!$B$5:$XFD$5, 0))</f>
        <v>1.8433829999999998E-2</v>
      </c>
      <c r="AO61" s="332" cm="1">
        <f t="array" ref="AO61">INDEX('Index Performance'!$B$5:$XFD$1048576,-1+MATCH($AM61,'Index Performance'!$A$4:$A$1048576, 0), MATCH(AO$4, 'Index Performance'!$B$5:$XFD$5, 0))</f>
        <v>8.9046430000000003E-3</v>
      </c>
      <c r="AP61" s="332" cm="1">
        <f t="array" ref="AP61">INDEX('Index Performance'!$B$5:$XFD$1048576,-1+MATCH($AM61,'Index Performance'!$A$4:$A$1048576, 0), MATCH(AP$4, 'Index Performance'!$B$5:$XFD$5, 0))</f>
        <v>8.7778409999999998E-3</v>
      </c>
      <c r="AQ61" s="332" cm="1">
        <f t="array" ref="AQ61">INDEX('Index Performance'!$B$5:$XFD$1048576,-1+MATCH($AM61,'Index Performance'!$A$4:$A$1048576, 0), MATCH(AQ$4, 'Index Performance'!$B$5:$XFD$5, 0))</f>
        <v>2.65408161145122E-2</v>
      </c>
      <c r="AR61" s="332" cm="1">
        <f t="array" ref="AR61">INDEX('Index Performance'!$B$5:$XFD$1048576,-1+MATCH($AM61,'Index Performance'!$A$4:$A$1048576, 0), MATCH(AR$4, 'Index Performance'!$B$5:$XFD$5, 0))</f>
        <v>2.9333580000000001E-2</v>
      </c>
      <c r="AS61" s="332" cm="1">
        <f t="array" ref="AS61">INDEX('Index Performance'!$B$5:$XFD$1048576,-1+MATCH($AM61,'Index Performance'!$A$4:$A$1048576, 0), MATCH(AS$4, 'Index Performance'!$B$5:$XFD$5, 0))</f>
        <v>1.6289091858230798E-2</v>
      </c>
      <c r="AT61" s="332" cm="1">
        <f t="array" ref="AT61">INDEX('Index Performance'!$B$5:$XFD$1048576,-1+MATCH($AM61,'Index Performance'!$A$4:$A$1048576, 0), MATCH(AT$4, 'Index Performance'!$B$5:$XFD$5, 0))</f>
        <v>4.3924899999999996E-2</v>
      </c>
      <c r="AU61" s="332" cm="1">
        <f t="array" ref="AU61">INDEX('Index Performance'!$B$5:$XFD$1048576,-1+MATCH($AM61,'Index Performance'!$A$4:$A$1048576, 0), MATCH(AU$4, 'Index Performance'!$B$5:$XFD$5, 0))</f>
        <v>-3.9347415822033049E-4</v>
      </c>
      <c r="AV61" s="332" cm="1">
        <f t="array" ref="AV61">INDEX('Index Performance'!$B$5:$XFD$1048576,-1+MATCH($AM61,'Index Performance'!$A$4:$A$1048576, 0), MATCH(AV$4, 'Index Performance'!$B$5:$XFD$5, 0))</f>
        <v>8.3687876946094697E-3</v>
      </c>
      <c r="AW61" s="332" cm="1">
        <f t="array" ref="AW61">INDEX('Index Performance'!$B$5:$XFD$1048576,-1+MATCH($AM61,'Index Performance'!$A$4:$A$1048576, 0), MATCH(AW$4, 'Index Performance'!$B$5:$XFD$5, 0))</f>
        <v>1.2385234442891191E-2</v>
      </c>
      <c r="AX61" s="332" cm="1">
        <f t="array" ref="AX61">INDEX('Index Performance'!$B$5:$XFD$1048576,-1+MATCH($AM61,'Index Performance'!$A$4:$A$1048576, 0), MATCH(AX$4, 'Index Performance'!$B$5:$XFD$5, 0))</f>
        <v>4.8120830000000003E-2</v>
      </c>
      <c r="AY61" s="332" cm="1">
        <f t="array" ref="AY61">INDEX('Index Performance'!$B$5:$XFD$1048576,-1+MATCH($AM61,'Index Performance'!$A$4:$A$1048576, 0), MATCH(AY$4, 'Index Performance'!$B$5:$XFD$5, 0))</f>
        <v>3.4537457925136517E-2</v>
      </c>
      <c r="AZ61" s="332" cm="1">
        <f t="array" ref="AZ61">INDEX('Index Performance'!$B$5:$XFD$1048576,-1+MATCH($AM61,'Index Performance'!$A$4:$A$1048576, 0), MATCH(AZ$4, 'Index Performance'!$B$5:$XFD$5, 0))</f>
        <v>3.8397068919178823E-2</v>
      </c>
      <c r="BA61" s="332" cm="1">
        <f t="array" ref="BA61">INDEX('Index Performance'!$B$5:$XFD$1048576,-1+MATCH($AM61,'Index Performance'!$A$4:$A$1048576, 0), MATCH(BA$4, 'Index Performance'!$B$5:$XFD$5, 0))</f>
        <v>3.5762589999999997E-2</v>
      </c>
      <c r="BB61" s="332" cm="1">
        <f t="array" ref="BB61">INDEX('Index Performance'!$B$5:$XFD$1048576,-1+MATCH($AM61,'Index Performance'!$A$4:$A$1048576, 0), MATCH(BB$4, 'Index Performance'!$B$5:$XFD$5, 0))</f>
        <v>3.406066E-2</v>
      </c>
      <c r="BC61" s="332" cm="1">
        <f t="array" ref="BC61">INDEX('Index Performance'!$B$5:$XFD$1048576,-1+MATCH($AM61,'Index Performance'!$A$4:$A$1048576, 0), MATCH(BC$4, 'Index Performance'!$B$5:$XFD$5, 0))</f>
        <v>6.3067120000000004E-2</v>
      </c>
      <c r="BD61" s="332" cm="1">
        <f t="array" ref="BD61">INDEX('Index Performance'!$B$5:$XFD$1048576,-1+MATCH($AM61,'Index Performance'!$A$4:$A$1048576, 0), MATCH(BD$4, 'Index Performance'!$B$5:$XFD$5, 0))</f>
        <v>3.9350420000000004E-2</v>
      </c>
      <c r="BE61" s="332" cm="1">
        <f t="array" ref="BE61">INDEX('Index Performance'!$B$5:$XFD$1048576,-1+MATCH($AM61,'Index Performance'!$A$4:$A$1048576, 0), MATCH(BE$4, 'Index Performance'!$B$5:$XFD$5, 0))</f>
        <v>-2.5185988840669138E-3</v>
      </c>
      <c r="BF61" s="332" cm="1">
        <f t="array" ref="BF61">INDEX('Index Performance'!$B$5:$XFD$1048576,-1+MATCH($AM61,'Index Performance'!$A$4:$A$1048576, 0), MATCH(BF$4, 'Index Performance'!$B$5:$XFD$5, 0))</f>
        <v>2.97369E-2</v>
      </c>
      <c r="BG61" s="332" cm="1">
        <f t="array" ref="BG61">INDEX('Index Performance'!$B$5:$XFD$1048576,-1+MATCH($AM61,'Index Performance'!$A$4:$A$1048576, 0), MATCH(BG$4, 'Index Performance'!$B$5:$XFD$5, 0))</f>
        <v>1.2509342489734676E-2</v>
      </c>
      <c r="BH61" s="332" cm="1">
        <f t="array" ref="BH61">INDEX('Index Performance'!$B$5:$XFD$1048576,-1+MATCH($AM61,'Index Performance'!$A$4:$A$1048576, 0), MATCH(BH$4, 'Index Performance'!$B$5:$XFD$5, 0))</f>
        <v>1.0022415146300867E-2</v>
      </c>
      <c r="BI61" s="332" cm="1">
        <f t="array" ref="BI61">INDEX('Index Performance'!$B$5:$XFD$1048576,-1+MATCH($AM61,'Index Performance'!$A$4:$A$1048576, 0), MATCH(BI$4, 'Index Performance'!$B$5:$XFD$5, 0))</f>
        <v>1.1660725766321489E-2</v>
      </c>
      <c r="BJ61" s="332" cm="1">
        <f t="array" ref="BJ61">INDEX('Index Performance'!$B$5:$XFD$1048576,-1+MATCH($AM61,'Index Performance'!$A$4:$A$1048576, 0), MATCH(BJ$4, 'Index Performance'!$B$5:$XFD$5, 0))</f>
        <v>-7.9928883031548104E-3</v>
      </c>
      <c r="BK61" s="332" cm="1">
        <f t="array" ref="BK61">INDEX('Index Performance'!$B$5:$XFD$1048576,-1+MATCH($AM61,'Index Performance'!$A$4:$A$1048576, 0), MATCH(BK$4, 'Index Performance'!$B$5:$XFD$5, 0))</f>
        <v>3.6948801186974745E-2</v>
      </c>
      <c r="BL61" s="332" t="str" cm="1">
        <f t="array" ref="BL61">INDEX('Index Performance'!$B$5:$XFD$1048576,-1+MATCH($AM61,'Index Performance'!$A$4:$A$1048576, 0), MATCH(BL$4, 'Index Performance'!$B$5:$XFD$5, 0))</f>
        <v/>
      </c>
      <c r="BM61" s="332" t="str" cm="1">
        <f t="array" ref="BM61">INDEX('Index Performance'!$B$5:$XFD$1048576,-1+MATCH($AM61,'Index Performance'!$A$4:$A$1048576, 0), MATCH(BM$4, 'Index Performance'!$B$5:$XFD$5, 0))</f>
        <v/>
      </c>
      <c r="BN61" s="332" t="str" cm="1">
        <f t="array" ref="BN61">INDEX('Index Performance'!$B$5:$XFD$1048576,-1+MATCH($AM61,'Index Performance'!$A$4:$A$1048576, 0), MATCH(BN$4, 'Index Performance'!$B$5:$XFD$5, 0))</f>
        <v/>
      </c>
      <c r="BO61" s="332" t="str" cm="1">
        <f t="array" ref="BO61">INDEX('Index Performance'!$B$5:$XFD$1048576,-1+MATCH($AM61,'Index Performance'!$A$4:$A$1048576, 0), MATCH(BO$4, 'Index Performance'!$B$5:$XFD$5, 0))</f>
        <v/>
      </c>
      <c r="BP61" s="332" cm="1">
        <f t="array" ref="BP61">INDEX('Index Performance'!$B$5:$XFD$1048576,-1+MATCH($AM61,'Index Performance'!$A$4:$A$1048576, 0), MATCH(BP$4, 'Index Performance'!$B$5:$XFD$5, 0))</f>
        <v>-5.8266282429838556E-3</v>
      </c>
      <c r="BQ61" s="332" cm="1">
        <f t="array" ref="BQ61">INDEX('Index Performance'!$B$5:$XFD$1048576,-1+MATCH($AM61,'Index Performance'!$A$4:$A$1048576, 0), MATCH(BQ$4, 'Index Performance'!$B$5:$XFD$5, 0))</f>
        <v>-8.6921137145096194E-3</v>
      </c>
      <c r="BR61" s="332" cm="1">
        <f t="array" ref="BR61">INDEX('Index Performance'!$B$5:$XFD$1048576,-1+MATCH($AM61,'Index Performance'!$A$4:$A$1048576, 0), MATCH(BR$4, 'Index Performance'!$B$5:$XFD$5, 0))</f>
        <v>1.783839518028052E-2</v>
      </c>
      <c r="BS61" s="332" cm="1">
        <f t="array" ref="BS61">INDEX('Index Performance'!$B$5:$XFD$1048576,-1+MATCH($AM61,'Index Performance'!$A$4:$A$1048576, 0), MATCH(BS$4, 'Index Performance'!$B$5:$XFD$5, 0))</f>
        <v>7.6503861098814685E-2</v>
      </c>
      <c r="BT61" s="332" cm="1">
        <f t="array" ref="BT61">INDEX('Index Performance'!$B$5:$XFD$1048576,-1+MATCH($AM61,'Index Performance'!$A$4:$A$1048576, 0), MATCH(BT$4, 'Index Performance'!$B$5:$XFD$5, 0))</f>
        <v>1.0270706477881308E-2</v>
      </c>
      <c r="BU61" s="332" cm="1">
        <f t="array" ref="BU61">INDEX('Index Performance'!$B$5:$XFD$1048576,-1+MATCH($AM61,'Index Performance'!$A$4:$A$1048576, 0), MATCH(BU$4, 'Index Performance'!$B$5:$XFD$5, 0))</f>
        <v>2.5072819692729453E-2</v>
      </c>
      <c r="BV61" s="332"/>
      <c r="BW61" s="335">
        <f t="shared" si="7"/>
        <v>40056</v>
      </c>
      <c r="BX61" s="330">
        <f t="shared" si="10"/>
        <v>1.8374642168943311E-2</v>
      </c>
      <c r="BY61" s="338">
        <f t="shared" si="11"/>
        <v>-5.4794520547945207E-5</v>
      </c>
      <c r="BZ61" s="333">
        <f t="shared" si="8"/>
        <v>1.6646221346038104E-2</v>
      </c>
      <c r="CA61" s="356">
        <v>1.740509254176037E-2</v>
      </c>
      <c r="CB61" s="339">
        <f t="shared" si="12"/>
        <v>1.7284208229052071E-3</v>
      </c>
      <c r="CD61" s="335">
        <f t="shared" si="13"/>
        <v>40056</v>
      </c>
      <c r="CE61" s="330">
        <f t="shared" si="14"/>
        <v>2.3623744417900737E-2</v>
      </c>
      <c r="CF61" s="338">
        <f t="shared" si="15"/>
        <v>-5.4794520547945207E-5</v>
      </c>
      <c r="CG61" s="333">
        <f t="shared" si="16"/>
        <v>2.1886414636295148E-2</v>
      </c>
      <c r="CH61" s="333"/>
      <c r="CI61" s="339">
        <f t="shared" si="17"/>
        <v>1.7373297816055885E-3</v>
      </c>
      <c r="CK61" s="335">
        <f t="shared" si="18"/>
        <v>40056</v>
      </c>
      <c r="CL61" s="354">
        <f t="shared" si="19"/>
        <v>1.707627694623403E-2</v>
      </c>
      <c r="CM61" s="338">
        <f t="shared" si="20"/>
        <v>-5.4794520547945207E-5</v>
      </c>
      <c r="CN61" s="333">
        <f t="shared" si="21"/>
        <v>1.5350059753892475E-2</v>
      </c>
      <c r="CO61" s="336" t="s">
        <v>0</v>
      </c>
      <c r="CP61" s="339">
        <f t="shared" si="22"/>
        <v>1.7262171923415545E-3</v>
      </c>
      <c r="CR61" s="335">
        <f t="shared" si="9"/>
        <v>40056</v>
      </c>
      <c r="CS61" s="354">
        <f t="shared" si="23"/>
        <v>1.9035262244867339E-2</v>
      </c>
      <c r="CT61" s="338">
        <f t="shared" si="24"/>
        <v>-5.4794520547945207E-5</v>
      </c>
      <c r="CU61" s="333">
        <f t="shared" si="25"/>
        <v>1.7305720194618068E-2</v>
      </c>
      <c r="CV61" s="336" t="s">
        <v>0</v>
      </c>
      <c r="CW61" s="339">
        <f t="shared" si="26"/>
        <v>1.7295420502492706E-3</v>
      </c>
      <c r="CZ61" s="330">
        <f>_xlfn.XLOOKUP($A61,'Index Performance'!$A$17:$A$498,'Index Performance'!$AP$17:$AP$498,"---",FALSE)</f>
        <v>9.8867347572761943E-4</v>
      </c>
      <c r="DA61" s="330">
        <f>_xlfn.XLOOKUP($A61,'Index Performance'!$A$17:$A$498,'Index Performance'!$B$17:$B$498,"---",FALSE)</f>
        <v>1.0259069999999999E-2</v>
      </c>
      <c r="DB61" s="330">
        <f>_xlfn.XLOOKUP($A61,'Index Performance'!$A$17:$A$498,'Index Performance'!$Q$17:$Q$498,"---",FALSE)</f>
        <v>3.5762589999999997E-2</v>
      </c>
      <c r="DC61" s="330">
        <f>_xlfn.XLOOKUP($A61,'Index Performance'!$A$17:$A$498,'Index Performance'!$W$17:$W$498,"---",FALSE)</f>
        <v>1.2509342489734676E-2</v>
      </c>
    </row>
    <row r="62" spans="1:107">
      <c r="A62" s="331">
        <v>40086</v>
      </c>
      <c r="B62" s="330">
        <v>0.18943658623248291</v>
      </c>
      <c r="C62" s="332">
        <v>3.0000000006238842E-2</v>
      </c>
      <c r="D62" s="332">
        <v>3.4025761105975298E-11</v>
      </c>
      <c r="E62" s="332">
        <v>3.5000000106849248E-2</v>
      </c>
      <c r="F62" s="332">
        <v>4.9936010305313542E-12</v>
      </c>
      <c r="G62" s="332">
        <v>5.0000000258021808E-3</v>
      </c>
      <c r="H62" s="332">
        <v>5.0000000036766112E-3</v>
      </c>
      <c r="I62" s="332">
        <v>4.9999999838070712E-3</v>
      </c>
      <c r="J62" s="332">
        <v>2.0000000003419369E-2</v>
      </c>
      <c r="K62" s="332">
        <v>3.5613061020063392E-11</v>
      </c>
      <c r="L62" s="332">
        <v>6.4360922881181833E-11</v>
      </c>
      <c r="M62" s="332">
        <v>6.2173252337341437E-11</v>
      </c>
      <c r="N62" s="332">
        <v>1.4487201912004649E-11</v>
      </c>
      <c r="O62" s="332">
        <v>7.0570636217379081E-12</v>
      </c>
      <c r="P62" s="332">
        <v>0.19999999871482169</v>
      </c>
      <c r="Q62" s="332">
        <v>1.7568594649124181E-2</v>
      </c>
      <c r="R62" s="332">
        <v>7.4999999961282001E-3</v>
      </c>
      <c r="S62" s="332">
        <v>3.0000000000599571E-2</v>
      </c>
      <c r="T62" s="332">
        <v>4.9999999911905929E-3</v>
      </c>
      <c r="U62" s="332">
        <v>0</v>
      </c>
      <c r="V62" s="332">
        <v>0</v>
      </c>
      <c r="W62" s="332">
        <v>4.5494819970018932E-2</v>
      </c>
      <c r="X62" s="332">
        <v>0.1000000000528766</v>
      </c>
      <c r="Y62" s="332">
        <v>0.1000000000116805</v>
      </c>
      <c r="Z62" s="332">
        <v>8.4999999988160227E-2</v>
      </c>
      <c r="AA62" s="332">
        <v>9.999999978551867E-3</v>
      </c>
      <c r="AB62" s="332">
        <v>0</v>
      </c>
      <c r="AC62" s="332">
        <v>0</v>
      </c>
      <c r="AD62" s="332">
        <v>0</v>
      </c>
      <c r="AE62" s="332">
        <v>0</v>
      </c>
      <c r="AF62" s="332">
        <v>5.0000000011286523E-2</v>
      </c>
      <c r="AG62" s="332">
        <v>1.947393077115223E-11</v>
      </c>
      <c r="AH62" s="332">
        <v>1.0000000008279421E-2</v>
      </c>
      <c r="AI62" s="332">
        <v>5.0000000022820623E-2</v>
      </c>
      <c r="AJ62" s="321"/>
      <c r="AK62" s="333">
        <f t="shared" si="5"/>
        <v>1</v>
      </c>
      <c r="AL62" s="334"/>
      <c r="AM62" s="335">
        <f t="shared" si="6"/>
        <v>40086</v>
      </c>
      <c r="AN62" s="332" cm="1">
        <f t="array" ref="AN62">INDEX('Index Performance'!$B$5:$XFD$1048576,-1+MATCH($AM62,'Index Performance'!$A$4:$A$1048576, 0), MATCH(AN$4, 'Index Performance'!$B$5:$XFD$5, 0))</f>
        <v>1.6316799999999999E-2</v>
      </c>
      <c r="AO62" s="332" cm="1">
        <f t="array" ref="AO62">INDEX('Index Performance'!$B$5:$XFD$1048576,-1+MATCH($AM62,'Index Performance'!$A$4:$A$1048576, 0), MATCH(AO$4, 'Index Performance'!$B$5:$XFD$5, 0))</f>
        <v>7.7806339999999998E-3</v>
      </c>
      <c r="AP62" s="332" cm="1">
        <f t="array" ref="AP62">INDEX('Index Performance'!$B$5:$XFD$1048576,-1+MATCH($AM62,'Index Performance'!$A$4:$A$1048576, 0), MATCH(AP$4, 'Index Performance'!$B$5:$XFD$5, 0))</f>
        <v>2.107152E-2</v>
      </c>
      <c r="AQ62" s="332" cm="1">
        <f t="array" ref="AQ62">INDEX('Index Performance'!$B$5:$XFD$1048576,-1+MATCH($AM62,'Index Performance'!$A$4:$A$1048576, 0), MATCH(AQ$4, 'Index Performance'!$B$5:$XFD$5, 0))</f>
        <v>5.9863891127622582E-2</v>
      </c>
      <c r="AR62" s="332" cm="1">
        <f t="array" ref="AR62">INDEX('Index Performance'!$B$5:$XFD$1048576,-1+MATCH($AM62,'Index Performance'!$A$4:$A$1048576, 0), MATCH(AR$4, 'Index Performance'!$B$5:$XFD$5, 0))</f>
        <v>4.5532380000000004E-2</v>
      </c>
      <c r="AS62" s="332" cm="1">
        <f t="array" ref="AS62">INDEX('Index Performance'!$B$5:$XFD$1048576,-1+MATCH($AM62,'Index Performance'!$A$4:$A$1048576, 0), MATCH(AS$4, 'Index Performance'!$B$5:$XFD$5, 0))</f>
        <v>3.9756182771118587E-2</v>
      </c>
      <c r="AT62" s="332" cm="1">
        <f t="array" ref="AT62">INDEX('Index Performance'!$B$5:$XFD$1048576,-1+MATCH($AM62,'Index Performance'!$A$4:$A$1048576, 0), MATCH(AT$4, 'Index Performance'!$B$5:$XFD$5, 0))</f>
        <v>5.1768250000000002E-2</v>
      </c>
      <c r="AU62" s="332" cm="1">
        <f t="array" ref="AU62">INDEX('Index Performance'!$B$5:$XFD$1048576,-1+MATCH($AM62,'Index Performance'!$A$4:$A$1048576, 0), MATCH(AU$4, 'Index Performance'!$B$5:$XFD$5, 0))</f>
        <v>4.0470896963953784E-2</v>
      </c>
      <c r="AV62" s="332" cm="1">
        <f t="array" ref="AV62">INDEX('Index Performance'!$B$5:$XFD$1048576,-1+MATCH($AM62,'Index Performance'!$A$4:$A$1048576, 0), MATCH(AV$4, 'Index Performance'!$B$5:$XFD$5, 0))</f>
        <v>9.2729970326408395E-3</v>
      </c>
      <c r="AW62" s="332" cm="1">
        <f t="array" ref="AW62">INDEX('Index Performance'!$B$5:$XFD$1048576,-1+MATCH($AM62,'Index Performance'!$A$4:$A$1048576, 0), MATCH(AW$4, 'Index Performance'!$B$5:$XFD$5, 0))</f>
        <v>3.2357024497290388E-2</v>
      </c>
      <c r="AX62" s="332" cm="1">
        <f t="array" ref="AX62">INDEX('Index Performance'!$B$5:$XFD$1048576,-1+MATCH($AM62,'Index Performance'!$A$4:$A$1048576, 0), MATCH(AX$4, 'Index Performance'!$B$5:$XFD$5, 0))</f>
        <v>6.0590650000000003E-2</v>
      </c>
      <c r="AY62" s="332" cm="1">
        <f t="array" ref="AY62">INDEX('Index Performance'!$B$5:$XFD$1048576,-1+MATCH($AM62,'Index Performance'!$A$4:$A$1048576, 0), MATCH(AY$4, 'Index Performance'!$B$5:$XFD$5, 0))</f>
        <v>4.4405057742896936E-2</v>
      </c>
      <c r="AZ62" s="332" cm="1">
        <f t="array" ref="AZ62">INDEX('Index Performance'!$B$5:$XFD$1048576,-1+MATCH($AM62,'Index Performance'!$A$4:$A$1048576, 0), MATCH(AZ$4, 'Index Performance'!$B$5:$XFD$5, 0))</f>
        <v>3.6739334497441378E-2</v>
      </c>
      <c r="BA62" s="332" cm="1">
        <f t="array" ref="BA62">INDEX('Index Performance'!$B$5:$XFD$1048576,-1+MATCH($AM62,'Index Performance'!$A$4:$A$1048576, 0), MATCH(BA$4, 'Index Performance'!$B$5:$XFD$5, 0))</f>
        <v>4.5873860000000002E-2</v>
      </c>
      <c r="BB62" s="332" cm="1">
        <f t="array" ref="BB62">INDEX('Index Performance'!$B$5:$XFD$1048576,-1+MATCH($AM62,'Index Performance'!$A$4:$A$1048576, 0), MATCH(BB$4, 'Index Performance'!$B$5:$XFD$5, 0))</f>
        <v>3.831673E-2</v>
      </c>
      <c r="BC62" s="332" cm="1">
        <f t="array" ref="BC62">INDEX('Index Performance'!$B$5:$XFD$1048576,-1+MATCH($AM62,'Index Performance'!$A$4:$A$1048576, 0), MATCH(BC$4, 'Index Performance'!$B$5:$XFD$5, 0))</f>
        <v>4.6406970000000006E-2</v>
      </c>
      <c r="BD62" s="332" cm="1">
        <f t="array" ref="BD62">INDEX('Index Performance'!$B$5:$XFD$1048576,-1+MATCH($AM62,'Index Performance'!$A$4:$A$1048576, 0), MATCH(BD$4, 'Index Performance'!$B$5:$XFD$5, 0))</f>
        <v>-1.722193E-2</v>
      </c>
      <c r="BE62" s="332" cm="1">
        <f t="array" ref="BE62">INDEX('Index Performance'!$B$5:$XFD$1048576,-1+MATCH($AM62,'Index Performance'!$A$4:$A$1048576, 0), MATCH(BE$4, 'Index Performance'!$B$5:$XFD$5, 0))</f>
        <v>9.6181486229266255E-2</v>
      </c>
      <c r="BF62" s="332" cm="1">
        <f t="array" ref="BF62">INDEX('Index Performance'!$B$5:$XFD$1048576,-1+MATCH($AM62,'Index Performance'!$A$4:$A$1048576, 0), MATCH(BF$4, 'Index Performance'!$B$5:$XFD$5, 0))</f>
        <v>8.944125E-2</v>
      </c>
      <c r="BG62" s="332" cm="1">
        <f t="array" ref="BG62">INDEX('Index Performance'!$B$5:$XFD$1048576,-1+MATCH($AM62,'Index Performance'!$A$4:$A$1048576, 0), MATCH(BG$4, 'Index Performance'!$B$5:$XFD$5, 0))</f>
        <v>2.2185564628711019E-2</v>
      </c>
      <c r="BH62" s="332" cm="1">
        <f t="array" ref="BH62">INDEX('Index Performance'!$B$5:$XFD$1048576,-1+MATCH($AM62,'Index Performance'!$A$4:$A$1048576, 0), MATCH(BH$4, 'Index Performance'!$B$5:$XFD$5, 0))</f>
        <v>2.6993652276107172E-2</v>
      </c>
      <c r="BI62" s="332" cm="1">
        <f t="array" ref="BI62">INDEX('Index Performance'!$B$5:$XFD$1048576,-1+MATCH($AM62,'Index Performance'!$A$4:$A$1048576, 0), MATCH(BI$4, 'Index Performance'!$B$5:$XFD$5, 0))</f>
        <v>2.1600943911983972E-2</v>
      </c>
      <c r="BJ62" s="332" cm="1">
        <f t="array" ref="BJ62">INDEX('Index Performance'!$B$5:$XFD$1048576,-1+MATCH($AM62,'Index Performance'!$A$4:$A$1048576, 0), MATCH(BJ$4, 'Index Performance'!$B$5:$XFD$5, 0))</f>
        <v>-7.1227816212963146E-3</v>
      </c>
      <c r="BK62" s="332" cm="1">
        <f t="array" ref="BK62">INDEX('Index Performance'!$B$5:$XFD$1048576,-1+MATCH($AM62,'Index Performance'!$A$4:$A$1048576, 0), MATCH(BK$4, 'Index Performance'!$B$5:$XFD$5, 0))</f>
        <v>4.4730817472204976E-2</v>
      </c>
      <c r="BL62" s="332" cm="1">
        <f t="array" ref="BL62">INDEX('Index Performance'!$B$5:$XFD$1048576,-1+MATCH($AM62,'Index Performance'!$A$4:$A$1048576, 0), MATCH(BL$4, 'Index Performance'!$B$5:$XFD$5, 0))</f>
        <v>6.3281000000000004E-2</v>
      </c>
      <c r="BM62" s="332" cm="1">
        <f t="array" ref="BM62">INDEX('Index Performance'!$B$5:$XFD$1048576,-1+MATCH($AM62,'Index Performance'!$A$4:$A$1048576, 0), MATCH(BM$4, 'Index Performance'!$B$5:$XFD$5, 0))</f>
        <v>0.108152</v>
      </c>
      <c r="BN62" s="332" cm="1">
        <f t="array" ref="BN62">INDEX('Index Performance'!$B$5:$XFD$1048576,-1+MATCH($AM62,'Index Performance'!$A$4:$A$1048576, 0), MATCH(BN$4, 'Index Performance'!$B$5:$XFD$5, 0))</f>
        <v>1.1794000000000001E-2</v>
      </c>
      <c r="BO62" s="332" cm="1">
        <f t="array" ref="BO62">INDEX('Index Performance'!$B$5:$XFD$1048576,-1+MATCH($AM62,'Index Performance'!$A$4:$A$1048576, 0), MATCH(BO$4, 'Index Performance'!$B$5:$XFD$5, 0))</f>
        <v>-2.8676E-2</v>
      </c>
      <c r="BP62" s="332" cm="1">
        <f t="array" ref="BP62">INDEX('Index Performance'!$B$5:$XFD$1048576,-1+MATCH($AM62,'Index Performance'!$A$4:$A$1048576, 0), MATCH(BP$4, 'Index Performance'!$B$5:$XFD$5, 0))</f>
        <v>1.5734480639213455E-2</v>
      </c>
      <c r="BQ62" s="332" cm="1">
        <f t="array" ref="BQ62">INDEX('Index Performance'!$B$5:$XFD$1048576,-1+MATCH($AM62,'Index Performance'!$A$4:$A$1048576, 0), MATCH(BQ$4, 'Index Performance'!$B$5:$XFD$5, 0))</f>
        <v>8.387594935549858E-3</v>
      </c>
      <c r="BR62" s="332" cm="1">
        <f t="array" ref="BR62">INDEX('Index Performance'!$B$5:$XFD$1048576,-1+MATCH($AM62,'Index Performance'!$A$4:$A$1048576, 0), MATCH(BR$4, 'Index Performance'!$B$5:$XFD$5, 0))</f>
        <v>7.6059031610690608E-2</v>
      </c>
      <c r="BS62" s="332" cm="1">
        <f t="array" ref="BS62">INDEX('Index Performance'!$B$5:$XFD$1048576,-1+MATCH($AM62,'Index Performance'!$A$4:$A$1048576, 0), MATCH(BS$4, 'Index Performance'!$B$5:$XFD$5, 0))</f>
        <v>5.6222128810585748E-2</v>
      </c>
      <c r="BT62" s="332" cm="1">
        <f t="array" ref="BT62">INDEX('Index Performance'!$B$5:$XFD$1048576,-1+MATCH($AM62,'Index Performance'!$A$4:$A$1048576, 0), MATCH(BT$4, 'Index Performance'!$B$5:$XFD$5, 0))</f>
        <v>1.5830368164984288E-2</v>
      </c>
      <c r="BU62" s="332" cm="1">
        <f t="array" ref="BU62">INDEX('Index Performance'!$B$5:$XFD$1048576,-1+MATCH($AM62,'Index Performance'!$A$4:$A$1048576, 0), MATCH(BU$4, 'Index Performance'!$B$5:$XFD$5, 0))</f>
        <v>3.0755515934923094E-2</v>
      </c>
      <c r="BV62" s="332"/>
      <c r="BW62" s="335">
        <f t="shared" si="7"/>
        <v>40086</v>
      </c>
      <c r="BX62" s="330">
        <f t="shared" si="10"/>
        <v>3.2802032738291749E-2</v>
      </c>
      <c r="BY62" s="338">
        <f t="shared" si="11"/>
        <v>-5.4794520547945207E-5</v>
      </c>
      <c r="BZ62" s="333">
        <f t="shared" si="8"/>
        <v>3.1105624185189695E-2</v>
      </c>
      <c r="CA62" s="356">
        <v>3.8620789419233408E-2</v>
      </c>
      <c r="CB62" s="339">
        <f t="shared" si="12"/>
        <v>1.6964085531020537E-3</v>
      </c>
      <c r="CD62" s="335">
        <f t="shared" si="13"/>
        <v>40086</v>
      </c>
      <c r="CE62" s="330">
        <f t="shared" si="14"/>
        <v>4.1274758904903397E-2</v>
      </c>
      <c r="CF62" s="338">
        <f t="shared" si="15"/>
        <v>-5.4794520547945207E-5</v>
      </c>
      <c r="CG62" s="333">
        <f t="shared" si="16"/>
        <v>3.9564433643001884E-2</v>
      </c>
      <c r="CH62" s="333"/>
      <c r="CI62" s="339">
        <f t="shared" si="17"/>
        <v>1.710325261901513E-3</v>
      </c>
      <c r="CK62" s="335">
        <f t="shared" si="18"/>
        <v>40086</v>
      </c>
      <c r="CL62" s="354">
        <f t="shared" si="19"/>
        <v>3.8956321833751938E-2</v>
      </c>
      <c r="CM62" s="338">
        <f t="shared" si="20"/>
        <v>-5.4794520547945207E-5</v>
      </c>
      <c r="CN62" s="333">
        <f t="shared" si="21"/>
        <v>3.7249804674809539E-2</v>
      </c>
      <c r="CO62" s="336" t="s">
        <v>0</v>
      </c>
      <c r="CP62" s="339">
        <f t="shared" si="22"/>
        <v>1.7065171589423986E-3</v>
      </c>
      <c r="CR62" s="335">
        <f t="shared" si="9"/>
        <v>40086</v>
      </c>
      <c r="CS62" s="354">
        <f t="shared" si="23"/>
        <v>2.6544626114355513E-2</v>
      </c>
      <c r="CT62" s="338">
        <f t="shared" si="24"/>
        <v>-5.4794520547945207E-5</v>
      </c>
      <c r="CU62" s="333">
        <f t="shared" si="25"/>
        <v>2.4858495540750702E-2</v>
      </c>
      <c r="CV62" s="336" t="s">
        <v>0</v>
      </c>
      <c r="CW62" s="339">
        <f t="shared" si="26"/>
        <v>1.6861305736048104E-3</v>
      </c>
      <c r="CZ62" s="330">
        <f>_xlfn.XLOOKUP($A62,'Index Performance'!$A$17:$A$498,'Index Performance'!$AP$17:$AP$498,"---",FALSE)</f>
        <v>4.9857107775008735E-4</v>
      </c>
      <c r="DA62" s="330">
        <f>_xlfn.XLOOKUP($A62,'Index Performance'!$A$17:$A$498,'Index Performance'!$B$17:$B$498,"---",FALSE)</f>
        <v>8.4484290000000004E-3</v>
      </c>
      <c r="DB62" s="330">
        <f>_xlfn.XLOOKUP($A62,'Index Performance'!$A$17:$A$498,'Index Performance'!$Q$17:$Q$498,"---",FALSE)</f>
        <v>4.5873860000000002E-2</v>
      </c>
      <c r="DC62" s="330">
        <f>_xlfn.XLOOKUP($A62,'Index Performance'!$A$17:$A$498,'Index Performance'!$W$17:$W$498,"---",FALSE)</f>
        <v>2.2185564628711019E-2</v>
      </c>
    </row>
    <row r="63" spans="1:107">
      <c r="A63" s="331">
        <v>40117</v>
      </c>
      <c r="B63" s="330">
        <v>7.4505181501400189E-2</v>
      </c>
      <c r="C63" s="332">
        <v>3.000000000795108E-2</v>
      </c>
      <c r="D63" s="332">
        <v>3.5702209177168729E-11</v>
      </c>
      <c r="E63" s="332">
        <v>8.7586276234189242E-2</v>
      </c>
      <c r="F63" s="332">
        <v>2.864586668299619E-12</v>
      </c>
      <c r="G63" s="332">
        <v>5.0000000236089153E-3</v>
      </c>
      <c r="H63" s="332">
        <v>5.000000003868476E-3</v>
      </c>
      <c r="I63" s="332">
        <v>4.9999999894627311E-3</v>
      </c>
      <c r="J63" s="332">
        <v>2.0000000008259699E-2</v>
      </c>
      <c r="K63" s="332">
        <v>1.9639559142192829E-11</v>
      </c>
      <c r="L63" s="332">
        <v>5.7473594614377462E-11</v>
      </c>
      <c r="M63" s="332">
        <v>7.2413723324408055E-2</v>
      </c>
      <c r="N63" s="332">
        <v>8.7745174202922455E-12</v>
      </c>
      <c r="O63" s="332">
        <v>3.5562918741136851E-12</v>
      </c>
      <c r="P63" s="332">
        <v>0.1999999987137189</v>
      </c>
      <c r="Q63" s="332">
        <v>7.5000000059824174E-3</v>
      </c>
      <c r="R63" s="332">
        <v>7.4999999988052584E-3</v>
      </c>
      <c r="S63" s="332">
        <v>2.9999999985873028E-2</v>
      </c>
      <c r="T63" s="332">
        <v>4.9999999948618784E-3</v>
      </c>
      <c r="U63" s="332">
        <v>6.6182379996761099E-13</v>
      </c>
      <c r="V63" s="332">
        <v>0</v>
      </c>
      <c r="W63" s="332">
        <v>4.5494819970074409E-2</v>
      </c>
      <c r="X63" s="332">
        <v>0.1000000000523841</v>
      </c>
      <c r="Y63" s="332">
        <v>0.1000000000129911</v>
      </c>
      <c r="Z63" s="332">
        <v>8.4999999986965849E-2</v>
      </c>
      <c r="AA63" s="332">
        <v>9.9999999779176729E-3</v>
      </c>
      <c r="AB63" s="332">
        <v>0</v>
      </c>
      <c r="AC63" s="332">
        <v>0</v>
      </c>
      <c r="AD63" s="332">
        <v>3.9810388997044898E-13</v>
      </c>
      <c r="AE63" s="332">
        <v>1.4331289104302779E-12</v>
      </c>
      <c r="AF63" s="332">
        <v>5.0000000006187227E-2</v>
      </c>
      <c r="AG63" s="332">
        <v>4.7033638108031253E-11</v>
      </c>
      <c r="AH63" s="332">
        <v>1.000000000789685E-2</v>
      </c>
      <c r="AI63" s="332">
        <v>5.0000000015655639E-2</v>
      </c>
      <c r="AJ63" s="321"/>
      <c r="AK63" s="333">
        <f t="shared" si="5"/>
        <v>1</v>
      </c>
      <c r="AL63" s="334"/>
      <c r="AM63" s="335">
        <f t="shared" si="6"/>
        <v>40117</v>
      </c>
      <c r="AN63" s="332" cm="1">
        <f t="array" ref="AN63">INDEX('Index Performance'!$B$5:$XFD$1048576,-1+MATCH($AM63,'Index Performance'!$A$4:$A$1048576, 0), MATCH(AN$4, 'Index Performance'!$B$5:$XFD$5, 0))</f>
        <v>7.5323890000000004E-3</v>
      </c>
      <c r="AO63" s="332" cm="1">
        <f t="array" ref="AO63">INDEX('Index Performance'!$B$5:$XFD$1048576,-1+MATCH($AM63,'Index Performance'!$A$4:$A$1048576, 0), MATCH(AO$4, 'Index Performance'!$B$5:$XFD$5, 0))</f>
        <v>-4.8749519999999997E-4</v>
      </c>
      <c r="AP63" s="332" cm="1">
        <f t="array" ref="AP63">INDEX('Index Performance'!$B$5:$XFD$1048576,-1+MATCH($AM63,'Index Performance'!$A$4:$A$1048576, 0), MATCH(AP$4, 'Index Performance'!$B$5:$XFD$5, 0))</f>
        <v>1.2270080000000001E-2</v>
      </c>
      <c r="AQ63" s="332" cm="1">
        <f t="array" ref="AQ63">INDEX('Index Performance'!$B$5:$XFD$1048576,-1+MATCH($AM63,'Index Performance'!$A$4:$A$1048576, 0), MATCH(AQ$4, 'Index Performance'!$B$5:$XFD$5, 0))</f>
        <v>1.6657674991525484E-2</v>
      </c>
      <c r="AR63" s="332" cm="1">
        <f t="array" ref="AR63">INDEX('Index Performance'!$B$5:$XFD$1048576,-1+MATCH($AM63,'Index Performance'!$A$4:$A$1048576, 0), MATCH(AR$4, 'Index Performance'!$B$5:$XFD$5, 0))</f>
        <v>5.5118440000000001E-3</v>
      </c>
      <c r="AS63" s="332" cm="1">
        <f t="array" ref="AS63">INDEX('Index Performance'!$B$5:$XFD$1048576,-1+MATCH($AM63,'Index Performance'!$A$4:$A$1048576, 0), MATCH(AS$4, 'Index Performance'!$B$5:$XFD$5, 0))</f>
        <v>5.8627158182260608E-3</v>
      </c>
      <c r="AT63" s="332" cm="1">
        <f t="array" ref="AT63">INDEX('Index Performance'!$B$5:$XFD$1048576,-1+MATCH($AM63,'Index Performance'!$A$4:$A$1048576, 0), MATCH(AT$4, 'Index Performance'!$B$5:$XFD$5, 0))</f>
        <v>5.1277530000000005E-3</v>
      </c>
      <c r="AU63" s="332" cm="1">
        <f t="array" ref="AU63">INDEX('Index Performance'!$B$5:$XFD$1048576,-1+MATCH($AM63,'Index Performance'!$A$4:$A$1048576, 0), MATCH(AU$4, 'Index Performance'!$B$5:$XFD$5, 0))</f>
        <v>1.114237073378721E-2</v>
      </c>
      <c r="AV63" s="332" cm="1">
        <f t="array" ref="AV63">INDEX('Index Performance'!$B$5:$XFD$1048576,-1+MATCH($AM63,'Index Performance'!$A$4:$A$1048576, 0), MATCH(AV$4, 'Index Performance'!$B$5:$XFD$5, 0))</f>
        <v>8.5446527012127405E-3</v>
      </c>
      <c r="AW63" s="332" cm="1">
        <f t="array" ref="AW63">INDEX('Index Performance'!$B$5:$XFD$1048576,-1+MATCH($AM63,'Index Performance'!$A$4:$A$1048576, 0), MATCH(AW$4, 'Index Performance'!$B$5:$XFD$5, 0))</f>
        <v>-6.2902631065222536E-3</v>
      </c>
      <c r="AX63" s="332" cm="1">
        <f t="array" ref="AX63">INDEX('Index Performance'!$B$5:$XFD$1048576,-1+MATCH($AM63,'Index Performance'!$A$4:$A$1048576, 0), MATCH(AX$4, 'Index Performance'!$B$5:$XFD$5, 0))</f>
        <v>3.2286700000000002E-2</v>
      </c>
      <c r="AY63" s="332" cm="1">
        <f t="array" ref="AY63">INDEX('Index Performance'!$B$5:$XFD$1048576,-1+MATCH($AM63,'Index Performance'!$A$4:$A$1048576, 0), MATCH(AY$4, 'Index Performance'!$B$5:$XFD$5, 0))</f>
        <v>2.2371929289090264E-2</v>
      </c>
      <c r="AZ63" s="332" cm="1">
        <f t="array" ref="AZ63">INDEX('Index Performance'!$B$5:$XFD$1048576,-1+MATCH($AM63,'Index Performance'!$A$4:$A$1048576, 0), MATCH(AZ$4, 'Index Performance'!$B$5:$XFD$5, 0))</f>
        <v>-7.4610518351515553E-3</v>
      </c>
      <c r="BA63" s="332" cm="1">
        <f t="array" ref="BA63">INDEX('Index Performance'!$B$5:$XFD$1048576,-1+MATCH($AM63,'Index Performance'!$A$4:$A$1048576, 0), MATCH(BA$4, 'Index Performance'!$B$5:$XFD$5, 0))</f>
        <v>-1.544919E-2</v>
      </c>
      <c r="BB63" s="332" cm="1">
        <f t="array" ref="BB63">INDEX('Index Performance'!$B$5:$XFD$1048576,-1+MATCH($AM63,'Index Performance'!$A$4:$A$1048576, 0), MATCH(BB$4, 'Index Performance'!$B$5:$XFD$5, 0))</f>
        <v>-1.9722740000000002E-2</v>
      </c>
      <c r="BC63" s="332" cm="1">
        <f t="array" ref="BC63">INDEX('Index Performance'!$B$5:$XFD$1048576,-1+MATCH($AM63,'Index Performance'!$A$4:$A$1048576, 0), MATCH(BC$4, 'Index Performance'!$B$5:$XFD$5, 0))</f>
        <v>-1.161389E-2</v>
      </c>
      <c r="BD63" s="332" cm="1">
        <f t="array" ref="BD63">INDEX('Index Performance'!$B$5:$XFD$1048576,-1+MATCH($AM63,'Index Performance'!$A$4:$A$1048576, 0), MATCH(BD$4, 'Index Performance'!$B$5:$XFD$5, 0))</f>
        <v>-2.507883E-2</v>
      </c>
      <c r="BE63" s="332" cm="1">
        <f t="array" ref="BE63">INDEX('Index Performance'!$B$5:$XFD$1048576,-1+MATCH($AM63,'Index Performance'!$A$4:$A$1048576, 0), MATCH(BE$4, 'Index Performance'!$B$5:$XFD$5, 0))</f>
        <v>-3.5082745667812665E-3</v>
      </c>
      <c r="BF63" s="332" cm="1">
        <f t="array" ref="BF63">INDEX('Index Performance'!$B$5:$XFD$1048576,-1+MATCH($AM63,'Index Performance'!$A$4:$A$1048576, 0), MATCH(BF$4, 'Index Performance'!$B$5:$XFD$5, 0))</f>
        <v>1.551129E-2</v>
      </c>
      <c r="BG63" s="332" cm="1">
        <f t="array" ref="BG63">INDEX('Index Performance'!$B$5:$XFD$1048576,-1+MATCH($AM63,'Index Performance'!$A$4:$A$1048576, 0), MATCH(BG$4, 'Index Performance'!$B$5:$XFD$5, 0))</f>
        <v>-5.8530745856499866E-4</v>
      </c>
      <c r="BH63" s="332" cm="1">
        <f t="array" ref="BH63">INDEX('Index Performance'!$B$5:$XFD$1048576,-1+MATCH($AM63,'Index Performance'!$A$4:$A$1048576, 0), MATCH(BH$4, 'Index Performance'!$B$5:$XFD$5, 0))</f>
        <v>-1.5080130782012202E-2</v>
      </c>
      <c r="BI63" s="332" cm="1">
        <f t="array" ref="BI63">INDEX('Index Performance'!$B$5:$XFD$1048576,-1+MATCH($AM63,'Index Performance'!$A$4:$A$1048576, 0), MATCH(BI$4, 'Index Performance'!$B$5:$XFD$5, 0))</f>
        <v>-2.6908337805453542E-4</v>
      </c>
      <c r="BJ63" s="332" cm="1">
        <f t="array" ref="BJ63">INDEX('Index Performance'!$B$5:$XFD$1048576,-1+MATCH($AM63,'Index Performance'!$A$4:$A$1048576, 0), MATCH(BJ$4, 'Index Performance'!$B$5:$XFD$5, 0))</f>
        <v>-1.3330808708378328E-2</v>
      </c>
      <c r="BK63" s="332" cm="1">
        <f t="array" ref="BK63">INDEX('Index Performance'!$B$5:$XFD$1048576,-1+MATCH($AM63,'Index Performance'!$A$4:$A$1048576, 0), MATCH(BK$4, 'Index Performance'!$B$5:$XFD$5, 0))</f>
        <v>2.3875505460380531E-2</v>
      </c>
      <c r="BL63" s="332" t="str" cm="1">
        <f t="array" ref="BL63">INDEX('Index Performance'!$B$5:$XFD$1048576,-1+MATCH($AM63,'Index Performance'!$A$4:$A$1048576, 0), MATCH(BL$4, 'Index Performance'!$B$5:$XFD$5, 0))</f>
        <v/>
      </c>
      <c r="BM63" s="332" t="str" cm="1">
        <f t="array" ref="BM63">INDEX('Index Performance'!$B$5:$XFD$1048576,-1+MATCH($AM63,'Index Performance'!$A$4:$A$1048576, 0), MATCH(BM$4, 'Index Performance'!$B$5:$XFD$5, 0))</f>
        <v/>
      </c>
      <c r="BN63" s="332" t="str" cm="1">
        <f t="array" ref="BN63">INDEX('Index Performance'!$B$5:$XFD$1048576,-1+MATCH($AM63,'Index Performance'!$A$4:$A$1048576, 0), MATCH(BN$4, 'Index Performance'!$B$5:$XFD$5, 0))</f>
        <v/>
      </c>
      <c r="BO63" s="332" t="str" cm="1">
        <f t="array" ref="BO63">INDEX('Index Performance'!$B$5:$XFD$1048576,-1+MATCH($AM63,'Index Performance'!$A$4:$A$1048576, 0), MATCH(BO$4, 'Index Performance'!$B$5:$XFD$5, 0))</f>
        <v/>
      </c>
      <c r="BP63" s="332" cm="1">
        <f t="array" ref="BP63">INDEX('Index Performance'!$B$5:$XFD$1048576,-1+MATCH($AM63,'Index Performance'!$A$4:$A$1048576, 0), MATCH(BP$4, 'Index Performance'!$B$5:$XFD$5, 0))</f>
        <v>3.2796414642811023E-2</v>
      </c>
      <c r="BQ63" s="332" cm="1">
        <f t="array" ref="BQ63">INDEX('Index Performance'!$B$5:$XFD$1048576,-1+MATCH($AM63,'Index Performance'!$A$4:$A$1048576, 0), MATCH(BQ$4, 'Index Performance'!$B$5:$XFD$5, 0))</f>
        <v>3.4993443647526101E-2</v>
      </c>
      <c r="BR63" s="332" cm="1">
        <f t="array" ref="BR63">INDEX('Index Performance'!$B$5:$XFD$1048576,-1+MATCH($AM63,'Index Performance'!$A$4:$A$1048576, 0), MATCH(BR$4, 'Index Performance'!$B$5:$XFD$5, 0))</f>
        <v>1.3482551584597324E-2</v>
      </c>
      <c r="BS63" s="332" cm="1">
        <f t="array" ref="BS63">INDEX('Index Performance'!$B$5:$XFD$1048576,-1+MATCH($AM63,'Index Performance'!$A$4:$A$1048576, 0), MATCH(BS$4, 'Index Performance'!$B$5:$XFD$5, 0))</f>
        <v>-1.097032906661366E-2</v>
      </c>
      <c r="BT63" s="332" cm="1">
        <f t="array" ref="BT63">INDEX('Index Performance'!$B$5:$XFD$1048576,-1+MATCH($AM63,'Index Performance'!$A$4:$A$1048576, 0), MATCH(BT$4, 'Index Performance'!$B$5:$XFD$5, 0))</f>
        <v>1.0579741225248629E-2</v>
      </c>
      <c r="BU63" s="332" cm="1">
        <f t="array" ref="BU63">INDEX('Index Performance'!$B$5:$XFD$1048576,-1+MATCH($AM63,'Index Performance'!$A$4:$A$1048576, 0), MATCH(BU$4, 'Index Performance'!$B$5:$XFD$5, 0))</f>
        <v>1.9729729729729861E-2</v>
      </c>
      <c r="BV63" s="332"/>
      <c r="BW63" s="335">
        <f t="shared" si="7"/>
        <v>40117</v>
      </c>
      <c r="BX63" s="330">
        <f t="shared" si="10"/>
        <v>7.2112962506192826E-4</v>
      </c>
      <c r="BY63" s="338">
        <f t="shared" si="11"/>
        <v>-5.4794520547945207E-5</v>
      </c>
      <c r="BZ63" s="333">
        <f t="shared" si="8"/>
        <v>-9.7732904303804435E-4</v>
      </c>
      <c r="CA63" s="356">
        <v>-5.537541930454859E-3</v>
      </c>
      <c r="CB63" s="339">
        <f t="shared" si="12"/>
        <v>1.6984586680999726E-3</v>
      </c>
      <c r="CD63" s="335">
        <f t="shared" si="13"/>
        <v>40117</v>
      </c>
      <c r="CE63" s="330">
        <f t="shared" si="14"/>
        <v>1.2578302065969868E-3</v>
      </c>
      <c r="CF63" s="338">
        <f t="shared" si="15"/>
        <v>-5.4794520547945207E-5</v>
      </c>
      <c r="CG63" s="333">
        <f t="shared" si="16"/>
        <v>-4.4153936837587615E-4</v>
      </c>
      <c r="CH63" s="333"/>
      <c r="CI63" s="339">
        <f t="shared" si="17"/>
        <v>1.699369574972863E-3</v>
      </c>
      <c r="CK63" s="335">
        <f t="shared" si="18"/>
        <v>40117</v>
      </c>
      <c r="CL63" s="354">
        <f t="shared" si="19"/>
        <v>-3.3193113752826471E-3</v>
      </c>
      <c r="CM63" s="338">
        <f t="shared" si="20"/>
        <v>-5.4794520547945207E-5</v>
      </c>
      <c r="CN63" s="333">
        <f t="shared" si="21"/>
        <v>-5.0109124665445037E-3</v>
      </c>
      <c r="CO63" s="336" t="s">
        <v>0</v>
      </c>
      <c r="CP63" s="339">
        <f t="shared" si="22"/>
        <v>1.6916010912618566E-3</v>
      </c>
      <c r="CR63" s="335">
        <f t="shared" si="9"/>
        <v>40117</v>
      </c>
      <c r="CS63" s="354">
        <f t="shared" si="23"/>
        <v>-4.5057813292825001E-3</v>
      </c>
      <c r="CT63" s="338">
        <f t="shared" si="24"/>
        <v>-5.4794520547945207E-5</v>
      </c>
      <c r="CU63" s="333">
        <f t="shared" si="25"/>
        <v>-6.1953687025182447E-3</v>
      </c>
      <c r="CV63" s="336" t="s">
        <v>0</v>
      </c>
      <c r="CW63" s="339">
        <f t="shared" si="26"/>
        <v>1.6895873732357446E-3</v>
      </c>
      <c r="CZ63" s="330">
        <f>_xlfn.XLOOKUP($A63,'Index Performance'!$A$17:$A$498,'Index Performance'!$AP$17:$AP$498,"---",FALSE)</f>
        <v>3.2502233685649529E-4</v>
      </c>
      <c r="DA63" s="330">
        <f>_xlfn.XLOOKUP($A63,'Index Performance'!$A$17:$A$498,'Index Performance'!$B$17:$B$498,"---",FALSE)</f>
        <v>2.1081469999999999E-3</v>
      </c>
      <c r="DB63" s="330">
        <f>_xlfn.XLOOKUP($A63,'Index Performance'!$A$17:$A$498,'Index Performance'!$Q$17:$Q$498,"---",FALSE)</f>
        <v>-1.544919E-2</v>
      </c>
      <c r="DC63" s="330">
        <f>_xlfn.XLOOKUP($A63,'Index Performance'!$A$17:$A$498,'Index Performance'!$W$17:$W$498,"---",FALSE)</f>
        <v>-5.8530745856499866E-4</v>
      </c>
    </row>
    <row r="64" spans="1:107">
      <c r="A64" s="331">
        <v>40147</v>
      </c>
      <c r="B64" s="330">
        <v>2.0000000004432531E-2</v>
      </c>
      <c r="C64" s="332">
        <v>3.0000000003026502E-2</v>
      </c>
      <c r="D64" s="332">
        <v>2.0142604253822531E-11</v>
      </c>
      <c r="E64" s="332">
        <v>8.7586276234746172E-2</v>
      </c>
      <c r="F64" s="332">
        <v>1.353640011305049E-12</v>
      </c>
      <c r="G64" s="332">
        <v>5.0000000167972174E-3</v>
      </c>
      <c r="H64" s="332">
        <v>4.9999999991878642E-3</v>
      </c>
      <c r="I64" s="332">
        <v>4.9999999889511352E-3</v>
      </c>
      <c r="J64" s="332">
        <v>2.000000000352295E-2</v>
      </c>
      <c r="K64" s="332">
        <v>5.732480795643469E-12</v>
      </c>
      <c r="L64" s="332">
        <v>2.3952795677636959E-11</v>
      </c>
      <c r="M64" s="332">
        <v>2.6918904798452471E-2</v>
      </c>
      <c r="N64" s="332">
        <v>1.7098589520850809E-12</v>
      </c>
      <c r="O64" s="332">
        <v>2.2668929181717391E-12</v>
      </c>
      <c r="P64" s="332">
        <v>0.32499999879367908</v>
      </c>
      <c r="Q64" s="332">
        <v>7.5000000008149529E-3</v>
      </c>
      <c r="R64" s="332">
        <v>7.4999999949953104E-3</v>
      </c>
      <c r="S64" s="332">
        <v>5.0000000819172049E-3</v>
      </c>
      <c r="T64" s="332">
        <v>4.999999992671365E-3</v>
      </c>
      <c r="U64" s="332">
        <v>0</v>
      </c>
      <c r="V64" s="332">
        <v>0</v>
      </c>
      <c r="W64" s="332">
        <v>4.5494819966594921E-2</v>
      </c>
      <c r="X64" s="332">
        <v>0.10000000005710979</v>
      </c>
      <c r="Y64" s="332">
        <v>0.10000000001618251</v>
      </c>
      <c r="Z64" s="332">
        <v>8.4999999981957036E-2</v>
      </c>
      <c r="AA64" s="332">
        <v>9.9999999750366511E-3</v>
      </c>
      <c r="AB64" s="332">
        <v>0</v>
      </c>
      <c r="AC64" s="332">
        <v>0</v>
      </c>
      <c r="AD64" s="332">
        <v>0</v>
      </c>
      <c r="AE64" s="332">
        <v>0</v>
      </c>
      <c r="AF64" s="332">
        <v>5.0000000009312477E-2</v>
      </c>
      <c r="AG64" s="332">
        <v>6.2363864115075588E-12</v>
      </c>
      <c r="AH64" s="332">
        <v>1.0000000005535281E-2</v>
      </c>
      <c r="AI64" s="332">
        <v>5.0000000013682037E-2</v>
      </c>
      <c r="AJ64" s="321"/>
      <c r="AK64" s="333">
        <f t="shared" si="5"/>
        <v>1</v>
      </c>
      <c r="AL64" s="334"/>
      <c r="AM64" s="335">
        <f t="shared" si="6"/>
        <v>40147</v>
      </c>
      <c r="AN64" s="332" cm="1">
        <f t="array" ref="AN64">INDEX('Index Performance'!$B$5:$XFD$1048576,-1+MATCH($AM64,'Index Performance'!$A$4:$A$1048576, 0), MATCH(AN$4, 'Index Performance'!$B$5:$XFD$5, 0))</f>
        <v>1.150837E-2</v>
      </c>
      <c r="AO64" s="332" cm="1">
        <f t="array" ref="AO64">INDEX('Index Performance'!$B$5:$XFD$1048576,-1+MATCH($AM64,'Index Performance'!$A$4:$A$1048576, 0), MATCH(AO$4, 'Index Performance'!$B$5:$XFD$5, 0))</f>
        <v>1.3923069999999999E-2</v>
      </c>
      <c r="AP64" s="332" cm="1">
        <f t="array" ref="AP64">INDEX('Index Performance'!$B$5:$XFD$1048576,-1+MATCH($AM64,'Index Performance'!$A$4:$A$1048576, 0), MATCH(AP$4, 'Index Performance'!$B$5:$XFD$5, 0))</f>
        <v>2.7810109999999999E-2</v>
      </c>
      <c r="AQ64" s="332" cm="1">
        <f t="array" ref="AQ64">INDEX('Index Performance'!$B$5:$XFD$1048576,-1+MATCH($AM64,'Index Performance'!$A$4:$A$1048576, 0), MATCH(AQ$4, 'Index Performance'!$B$5:$XFD$5, 0))</f>
        <v>8.2357039603613291E-3</v>
      </c>
      <c r="AR64" s="332" cm="1">
        <f t="array" ref="AR64">INDEX('Index Performance'!$B$5:$XFD$1048576,-1+MATCH($AM64,'Index Performance'!$A$4:$A$1048576, 0), MATCH(AR$4, 'Index Performance'!$B$5:$XFD$5, 0))</f>
        <v>1.6239710000000001E-2</v>
      </c>
      <c r="AS64" s="332" cm="1">
        <f t="array" ref="AS64">INDEX('Index Performance'!$B$5:$XFD$1048576,-1+MATCH($AM64,'Index Performance'!$A$4:$A$1048576, 0), MATCH(AS$4, 'Index Performance'!$B$5:$XFD$5, 0))</f>
        <v>2.4577558517954845E-2</v>
      </c>
      <c r="AT64" s="332" cm="1">
        <f t="array" ref="AT64">INDEX('Index Performance'!$B$5:$XFD$1048576,-1+MATCH($AM64,'Index Performance'!$A$4:$A$1048576, 0), MATCH(AT$4, 'Index Performance'!$B$5:$XFD$5, 0))</f>
        <v>6.9341149999999994E-3</v>
      </c>
      <c r="AU64" s="332" cm="1">
        <f t="array" ref="AU64">INDEX('Index Performance'!$B$5:$XFD$1048576,-1+MATCH($AM64,'Index Performance'!$A$4:$A$1048576, 0), MATCH(AU$4, 'Index Performance'!$B$5:$XFD$5, 0))</f>
        <v>2.3563484616328845E-2</v>
      </c>
      <c r="AV64" s="332" cm="1">
        <f t="array" ref="AV64">INDEX('Index Performance'!$B$5:$XFD$1048576,-1+MATCH($AM64,'Index Performance'!$A$4:$A$1048576, 0), MATCH(AV$4, 'Index Performance'!$B$5:$XFD$5, 0))</f>
        <v>1.211624305365766E-2</v>
      </c>
      <c r="AW64" s="332" cm="1">
        <f t="array" ref="AW64">INDEX('Index Performance'!$B$5:$XFD$1048576,-1+MATCH($AM64,'Index Performance'!$A$4:$A$1048576, 0), MATCH(AW$4, 'Index Performance'!$B$5:$XFD$5, 0))</f>
        <v>1.5133986714104264E-3</v>
      </c>
      <c r="AX64" s="332" cm="1">
        <f t="array" ref="AX64">INDEX('Index Performance'!$B$5:$XFD$1048576,-1+MATCH($AM64,'Index Performance'!$A$4:$A$1048576, 0), MATCH(AX$4, 'Index Performance'!$B$5:$XFD$5, 0))</f>
        <v>2.7397840000000003E-2</v>
      </c>
      <c r="AY64" s="332" cm="1">
        <f t="array" ref="AY64">INDEX('Index Performance'!$B$5:$XFD$1048576,-1+MATCH($AM64,'Index Performance'!$A$4:$A$1048576, 0), MATCH(AY$4, 'Index Performance'!$B$5:$XFD$5, 0))</f>
        <v>-8.8628942552659851E-4</v>
      </c>
      <c r="AZ64" s="332" cm="1">
        <f t="array" ref="AZ64">INDEX('Index Performance'!$B$5:$XFD$1048576,-1+MATCH($AM64,'Index Performance'!$A$4:$A$1048576, 0), MATCH(AZ$4, 'Index Performance'!$B$5:$XFD$5, 0))</f>
        <v>2.3895935743151853E-2</v>
      </c>
      <c r="BA64" s="332" cm="1">
        <f t="array" ref="BA64">INDEX('Index Performance'!$B$5:$XFD$1048576,-1+MATCH($AM64,'Index Performance'!$A$4:$A$1048576, 0), MATCH(BA$4, 'Index Performance'!$B$5:$XFD$5, 0))</f>
        <v>4.1125040000000002E-2</v>
      </c>
      <c r="BB64" s="332" cm="1">
        <f t="array" ref="BB64">INDEX('Index Performance'!$B$5:$XFD$1048576,-1+MATCH($AM64,'Index Performance'!$A$4:$A$1048576, 0), MATCH(BB$4, 'Index Performance'!$B$5:$XFD$5, 0))</f>
        <v>5.8727400000000006E-2</v>
      </c>
      <c r="BC64" s="332" cm="1">
        <f t="array" ref="BC64">INDEX('Index Performance'!$B$5:$XFD$1048576,-1+MATCH($AM64,'Index Performance'!$A$4:$A$1048576, 0), MATCH(BC$4, 'Index Performance'!$B$5:$XFD$5, 0))</f>
        <v>2.9029410000000002E-2</v>
      </c>
      <c r="BD64" s="332" cm="1">
        <f t="array" ref="BD64">INDEX('Index Performance'!$B$5:$XFD$1048576,-1+MATCH($AM64,'Index Performance'!$A$4:$A$1048576, 0), MATCH(BD$4, 'Index Performance'!$B$5:$XFD$5, 0))</f>
        <v>-1.02533E-2</v>
      </c>
      <c r="BE64" s="332" cm="1">
        <f t="array" ref="BE64">INDEX('Index Performance'!$B$5:$XFD$1048576,-1+MATCH($AM64,'Index Performance'!$A$4:$A$1048576, 0), MATCH(BE$4, 'Index Performance'!$B$5:$XFD$5, 0))</f>
        <v>2.7773826458036943E-2</v>
      </c>
      <c r="BF64" s="332" cm="1">
        <f t="array" ref="BF64">INDEX('Index Performance'!$B$5:$XFD$1048576,-1+MATCH($AM64,'Index Performance'!$A$4:$A$1048576, 0), MATCH(BF$4, 'Index Performance'!$B$5:$XFD$5, 0))</f>
        <v>5.8534290000000003E-2</v>
      </c>
      <c r="BG64" s="332" cm="1">
        <f t="array" ref="BG64">INDEX('Index Performance'!$B$5:$XFD$1048576,-1+MATCH($AM64,'Index Performance'!$A$4:$A$1048576, 0), MATCH(BG$4, 'Index Performance'!$B$5:$XFD$5, 0))</f>
        <v>1.658105690877365E-2</v>
      </c>
      <c r="BH64" s="332" cm="1">
        <f t="array" ref="BH64">INDEX('Index Performance'!$B$5:$XFD$1048576,-1+MATCH($AM64,'Index Performance'!$A$4:$A$1048576, 0), MATCH(BH$4, 'Index Performance'!$B$5:$XFD$5, 0))</f>
        <v>3.1151732501072615E-2</v>
      </c>
      <c r="BI64" s="332" cm="1">
        <f t="array" ref="BI64">INDEX('Index Performance'!$B$5:$XFD$1048576,-1+MATCH($AM64,'Index Performance'!$A$4:$A$1048576, 0), MATCH(BI$4, 'Index Performance'!$B$5:$XFD$5, 0))</f>
        <v>8.7747816133318945E-3</v>
      </c>
      <c r="BJ64" s="332" cm="1">
        <f t="array" ref="BJ64">INDEX('Index Performance'!$B$5:$XFD$1048576,-1+MATCH($AM64,'Index Performance'!$A$4:$A$1048576, 0), MATCH(BJ$4, 'Index Performance'!$B$5:$XFD$5, 0))</f>
        <v>2.4327172645843831E-2</v>
      </c>
      <c r="BK64" s="332" cm="1">
        <f t="array" ref="BK64">INDEX('Index Performance'!$B$5:$XFD$1048576,-1+MATCH($AM64,'Index Performance'!$A$4:$A$1048576, 0), MATCH(BK$4, 'Index Performance'!$B$5:$XFD$5, 0))</f>
        <v>7.394076580016673E-3</v>
      </c>
      <c r="BL64" s="332" t="str" cm="1">
        <f t="array" ref="BL64">INDEX('Index Performance'!$B$5:$XFD$1048576,-1+MATCH($AM64,'Index Performance'!$A$4:$A$1048576, 0), MATCH(BL$4, 'Index Performance'!$B$5:$XFD$5, 0))</f>
        <v/>
      </c>
      <c r="BM64" s="332" t="str" cm="1">
        <f t="array" ref="BM64">INDEX('Index Performance'!$B$5:$XFD$1048576,-1+MATCH($AM64,'Index Performance'!$A$4:$A$1048576, 0), MATCH(BM$4, 'Index Performance'!$B$5:$XFD$5, 0))</f>
        <v/>
      </c>
      <c r="BN64" s="332" t="str" cm="1">
        <f t="array" ref="BN64">INDEX('Index Performance'!$B$5:$XFD$1048576,-1+MATCH($AM64,'Index Performance'!$A$4:$A$1048576, 0), MATCH(BN$4, 'Index Performance'!$B$5:$XFD$5, 0))</f>
        <v/>
      </c>
      <c r="BO64" s="332" t="str" cm="1">
        <f t="array" ref="BO64">INDEX('Index Performance'!$B$5:$XFD$1048576,-1+MATCH($AM64,'Index Performance'!$A$4:$A$1048576, 0), MATCH(BO$4, 'Index Performance'!$B$5:$XFD$5, 0))</f>
        <v/>
      </c>
      <c r="BP64" s="332" cm="1">
        <f t="array" ref="BP64">INDEX('Index Performance'!$B$5:$XFD$1048576,-1+MATCH($AM64,'Index Performance'!$A$4:$A$1048576, 0), MATCH(BP$4, 'Index Performance'!$B$5:$XFD$5, 0))</f>
        <v>3.5174306634678132E-2</v>
      </c>
      <c r="BQ64" s="332" cm="1">
        <f t="array" ref="BQ64">INDEX('Index Performance'!$B$5:$XFD$1048576,-1+MATCH($AM64,'Index Performance'!$A$4:$A$1048576, 0), MATCH(BQ$4, 'Index Performance'!$B$5:$XFD$5, 0))</f>
        <v>2.2970800523735013E-2</v>
      </c>
      <c r="BR64" s="332" cm="1">
        <f t="array" ref="BR64">INDEX('Index Performance'!$B$5:$XFD$1048576,-1+MATCH($AM64,'Index Performance'!$A$4:$A$1048576, 0), MATCH(BR$4, 'Index Performance'!$B$5:$XFD$5, 0))</f>
        <v>0.13569098218516817</v>
      </c>
      <c r="BS64" s="332" cm="1">
        <f t="array" ref="BS64">INDEX('Index Performance'!$B$5:$XFD$1048576,-1+MATCH($AM64,'Index Performance'!$A$4:$A$1048576, 0), MATCH(BS$4, 'Index Performance'!$B$5:$XFD$5, 0))</f>
        <v>1.8728704955102815E-2</v>
      </c>
      <c r="BT64" s="332" cm="1">
        <f t="array" ref="BT64">INDEX('Index Performance'!$B$5:$XFD$1048576,-1+MATCH($AM64,'Index Performance'!$A$4:$A$1048576, 0), MATCH(BT$4, 'Index Performance'!$B$5:$XFD$5, 0))</f>
        <v>1.4147273113107595E-3</v>
      </c>
      <c r="BU64" s="332" cm="1">
        <f t="array" ref="BU64">INDEX('Index Performance'!$B$5:$XFD$1048576,-1+MATCH($AM64,'Index Performance'!$A$4:$A$1048576, 0), MATCH(BU$4, 'Index Performance'!$B$5:$XFD$5, 0))</f>
        <v>5.0357805459846361E-3</v>
      </c>
      <c r="BV64" s="332"/>
      <c r="BW64" s="335">
        <f t="shared" si="7"/>
        <v>40147</v>
      </c>
      <c r="BX64" s="330">
        <f t="shared" si="10"/>
        <v>2.6083985513723654E-2</v>
      </c>
      <c r="BY64" s="338">
        <f t="shared" si="11"/>
        <v>-5.4794520547945207E-5</v>
      </c>
      <c r="BZ64" s="333">
        <f t="shared" si="8"/>
        <v>2.4398611556227134E-2</v>
      </c>
      <c r="CA64" s="356">
        <v>1.7085633562613719E-2</v>
      </c>
      <c r="CB64" s="339">
        <f t="shared" si="12"/>
        <v>1.68537395749652E-3</v>
      </c>
      <c r="CD64" s="335">
        <f t="shared" si="13"/>
        <v>40147</v>
      </c>
      <c r="CE64" s="330">
        <f t="shared" si="14"/>
        <v>2.9606538322570413E-2</v>
      </c>
      <c r="CF64" s="338">
        <f t="shared" si="15"/>
        <v>-5.4794520547945207E-5</v>
      </c>
      <c r="CG64" s="333">
        <f t="shared" si="16"/>
        <v>2.7915378465623197E-2</v>
      </c>
      <c r="CH64" s="333"/>
      <c r="CI64" s="339">
        <f t="shared" si="17"/>
        <v>1.6911598569472157E-3</v>
      </c>
      <c r="CK64" s="335">
        <f t="shared" si="18"/>
        <v>40147</v>
      </c>
      <c r="CL64" s="354">
        <f t="shared" si="19"/>
        <v>1.8248493535841605E-2</v>
      </c>
      <c r="CM64" s="338">
        <f t="shared" si="20"/>
        <v>-5.4794520547945207E-5</v>
      </c>
      <c r="CN64" s="333">
        <f t="shared" si="21"/>
        <v>1.6575989610730479E-2</v>
      </c>
      <c r="CO64" s="336" t="s">
        <v>0</v>
      </c>
      <c r="CP64" s="339">
        <f t="shared" si="22"/>
        <v>1.6725039251111254E-3</v>
      </c>
      <c r="CR64" s="335">
        <f t="shared" si="9"/>
        <v>40147</v>
      </c>
      <c r="CS64" s="354">
        <f t="shared" si="23"/>
        <v>2.2642828454386827E-2</v>
      </c>
      <c r="CT64" s="338">
        <f t="shared" si="24"/>
        <v>-5.4794520547945207E-5</v>
      </c>
      <c r="CU64" s="333">
        <f t="shared" si="25"/>
        <v>2.0963106701362255E-2</v>
      </c>
      <c r="CV64" s="336" t="s">
        <v>0</v>
      </c>
      <c r="CW64" s="339">
        <f t="shared" si="26"/>
        <v>1.6797217530245719E-3</v>
      </c>
      <c r="CZ64" s="330">
        <f>_xlfn.XLOOKUP($A64,'Index Performance'!$A$17:$A$498,'Index Performance'!$AP$17:$AP$498,"---",FALSE)</f>
        <v>3.4143220868565471E-4</v>
      </c>
      <c r="DA64" s="330">
        <f>_xlfn.XLOOKUP($A64,'Index Performance'!$A$17:$A$498,'Index Performance'!$B$17:$B$498,"---",FALSE)</f>
        <v>1.0073939999999998E-2</v>
      </c>
      <c r="DB64" s="330">
        <f>_xlfn.XLOOKUP($A64,'Index Performance'!$A$17:$A$498,'Index Performance'!$Q$17:$Q$498,"---",FALSE)</f>
        <v>4.1125040000000002E-2</v>
      </c>
      <c r="DC64" s="330">
        <f>_xlfn.XLOOKUP($A64,'Index Performance'!$A$17:$A$498,'Index Performance'!$W$17:$W$498,"---",FALSE)</f>
        <v>1.658105690877365E-2</v>
      </c>
    </row>
    <row r="65" spans="1:107">
      <c r="A65" s="331">
        <v>40178</v>
      </c>
      <c r="B65" s="330">
        <v>2.0000000003015609E-2</v>
      </c>
      <c r="C65" s="332">
        <v>3.000000000209832E-2</v>
      </c>
      <c r="D65" s="332">
        <v>8.1173208401941306E-12</v>
      </c>
      <c r="E65" s="332">
        <v>8.7586276234741189E-2</v>
      </c>
      <c r="F65" s="332">
        <v>4.8695402248387325E-13</v>
      </c>
      <c r="G65" s="332">
        <v>5.0000000112477468E-3</v>
      </c>
      <c r="H65" s="332">
        <v>4.9999999995111117E-3</v>
      </c>
      <c r="I65" s="332">
        <v>4.9999999927257243E-3</v>
      </c>
      <c r="J65" s="332">
        <v>2.0000000002410791E-2</v>
      </c>
      <c r="K65" s="332">
        <v>2.362912339381782E-12</v>
      </c>
      <c r="L65" s="332">
        <v>9.9999999999501307E-2</v>
      </c>
      <c r="M65" s="332">
        <v>1.918904880605648E-3</v>
      </c>
      <c r="N65" s="332">
        <v>7.4155783241525624E-13</v>
      </c>
      <c r="O65" s="332">
        <v>7.8461861529422282E-13</v>
      </c>
      <c r="P65" s="332">
        <v>0.34999999883906852</v>
      </c>
      <c r="Q65" s="332">
        <v>7.5000000006033313E-3</v>
      </c>
      <c r="R65" s="332">
        <v>7.4999999967433097E-3</v>
      </c>
      <c r="S65" s="332">
        <v>5.0000000546133053E-3</v>
      </c>
      <c r="T65" s="332">
        <v>4.9999999951898131E-3</v>
      </c>
      <c r="U65" s="332">
        <v>4.7438763414294317E-14</v>
      </c>
      <c r="V65" s="332">
        <v>9.3724112522060266E-14</v>
      </c>
      <c r="W65" s="332">
        <v>4.5494819966611477E-2</v>
      </c>
      <c r="X65" s="332">
        <v>1.4726937814739641E-13</v>
      </c>
      <c r="Y65" s="332">
        <v>0.10000000001062551</v>
      </c>
      <c r="Z65" s="332">
        <v>8.4999999988081457E-2</v>
      </c>
      <c r="AA65" s="332">
        <v>9.9999999834014097E-3</v>
      </c>
      <c r="AB65" s="332">
        <v>0</v>
      </c>
      <c r="AC65" s="332">
        <v>0</v>
      </c>
      <c r="AD65" s="332">
        <v>4.2056979067064373E-14</v>
      </c>
      <c r="AE65" s="332">
        <v>7.6350303356284131E-14</v>
      </c>
      <c r="AF65" s="332">
        <v>5.0000000006187983E-2</v>
      </c>
      <c r="AG65" s="332">
        <v>7.2802763107764388E-12</v>
      </c>
      <c r="AH65" s="332">
        <v>1.00000000037279E-2</v>
      </c>
      <c r="AI65" s="332">
        <v>5.0000000009108078E-2</v>
      </c>
      <c r="AJ65" s="321"/>
      <c r="AK65" s="333">
        <f t="shared" si="5"/>
        <v>1</v>
      </c>
      <c r="AL65" s="334"/>
      <c r="AM65" s="335">
        <f t="shared" si="6"/>
        <v>40178</v>
      </c>
      <c r="AN65" s="332" cm="1">
        <f t="array" ref="AN65">INDEX('Index Performance'!$B$5:$XFD$1048576,-1+MATCH($AM65,'Index Performance'!$A$4:$A$1048576, 0), MATCH(AN$4, 'Index Performance'!$B$5:$XFD$5, 0))</f>
        <v>-4.2873820000000002E-3</v>
      </c>
      <c r="AO65" s="332" cm="1">
        <f t="array" ref="AO65">INDEX('Index Performance'!$B$5:$XFD$1048576,-1+MATCH($AM65,'Index Performance'!$A$4:$A$1048576, 0), MATCH(AO$4, 'Index Performance'!$B$5:$XFD$5, 0))</f>
        <v>-2.6121340000000003E-2</v>
      </c>
      <c r="AP65" s="332" cm="1">
        <f t="array" ref="AP65">INDEX('Index Performance'!$B$5:$XFD$1048576,-1+MATCH($AM65,'Index Performance'!$A$4:$A$1048576, 0), MATCH(AP$4, 'Index Performance'!$B$5:$XFD$5, 0))</f>
        <v>-2.1911779999999999E-2</v>
      </c>
      <c r="AQ65" s="332" cm="1">
        <f t="array" ref="AQ65">INDEX('Index Performance'!$B$5:$XFD$1048576,-1+MATCH($AM65,'Index Performance'!$A$4:$A$1048576, 0), MATCH(AQ$4, 'Index Performance'!$B$5:$XFD$5, 0))</f>
        <v>2.6713069193484262E-2</v>
      </c>
      <c r="AR65" s="332" cm="1">
        <f t="array" ref="AR65">INDEX('Index Performance'!$B$5:$XFD$1048576,-1+MATCH($AM65,'Index Performance'!$A$4:$A$1048576, 0), MATCH(AR$4, 'Index Performance'!$B$5:$XFD$5, 0))</f>
        <v>1.9946130000000001E-3</v>
      </c>
      <c r="AS65" s="332" cm="1">
        <f t="array" ref="AS65">INDEX('Index Performance'!$B$5:$XFD$1048576,-1+MATCH($AM65,'Index Performance'!$A$4:$A$1048576, 0), MATCH(AS$4, 'Index Performance'!$B$5:$XFD$5, 0))</f>
        <v>-7.445358210122266E-3</v>
      </c>
      <c r="AT65" s="332" cm="1">
        <f t="array" ref="AT65">INDEX('Index Performance'!$B$5:$XFD$1048576,-1+MATCH($AM65,'Index Performance'!$A$4:$A$1048576, 0), MATCH(AT$4, 'Index Performance'!$B$5:$XFD$5, 0))</f>
        <v>1.2550490000000001E-2</v>
      </c>
      <c r="AU65" s="332" cm="1">
        <f t="array" ref="AU65">INDEX('Index Performance'!$B$5:$XFD$1048576,-1+MATCH($AM65,'Index Performance'!$A$4:$A$1048576, 0), MATCH(AU$4, 'Index Performance'!$B$5:$XFD$5, 0))</f>
        <v>-2.5896965277952821E-3</v>
      </c>
      <c r="AV65" s="332" cm="1">
        <f t="array" ref="AV65">INDEX('Index Performance'!$B$5:$XFD$1048576,-1+MATCH($AM65,'Index Performance'!$A$4:$A$1048576, 0), MATCH(AV$4, 'Index Performance'!$B$5:$XFD$5, 0))</f>
        <v>-1.2601260126012481E-2</v>
      </c>
      <c r="AW65" s="332" cm="1">
        <f t="array" ref="AW65">INDEX('Index Performance'!$B$5:$XFD$1048576,-1+MATCH($AM65,'Index Performance'!$A$4:$A$1048576, 0), MATCH(AW$4, 'Index Performance'!$B$5:$XFD$5, 0))</f>
        <v>4.2434633519074172E-2</v>
      </c>
      <c r="AX65" s="332" cm="1">
        <f t="array" ref="AX65">INDEX('Index Performance'!$B$5:$XFD$1048576,-1+MATCH($AM65,'Index Performance'!$A$4:$A$1048576, 0), MATCH(AX$4, 'Index Performance'!$B$5:$XFD$5, 0))</f>
        <v>-2.5707909999999997E-2</v>
      </c>
      <c r="AY65" s="332" cm="1">
        <f t="array" ref="AY65">INDEX('Index Performance'!$B$5:$XFD$1048576,-1+MATCH($AM65,'Index Performance'!$A$4:$A$1048576, 0), MATCH(AY$4, 'Index Performance'!$B$5:$XFD$5, 0))</f>
        <v>4.9439202996663933E-3</v>
      </c>
      <c r="AZ65" s="332" cm="1">
        <f t="array" ref="AZ65">INDEX('Index Performance'!$B$5:$XFD$1048576,-1+MATCH($AM65,'Index Performance'!$A$4:$A$1048576, 0), MATCH(AZ$4, 'Index Performance'!$B$5:$XFD$5, 0))</f>
        <v>3.1399131504648459E-2</v>
      </c>
      <c r="BA65" s="332" cm="1">
        <f t="array" ref="BA65">INDEX('Index Performance'!$B$5:$XFD$1048576,-1+MATCH($AM65,'Index Performance'!$A$4:$A$1048576, 0), MATCH(BA$4, 'Index Performance'!$B$5:$XFD$5, 0))</f>
        <v>2.0705969999999997E-2</v>
      </c>
      <c r="BB65" s="332" cm="1">
        <f t="array" ref="BB65">INDEX('Index Performance'!$B$5:$XFD$1048576,-1+MATCH($AM65,'Index Performance'!$A$4:$A$1048576, 0), MATCH(BB$4, 'Index Performance'!$B$5:$XFD$5, 0))</f>
        <v>2.0125760000000003E-2</v>
      </c>
      <c r="BC65" s="332" cm="1">
        <f t="array" ref="BC65">INDEX('Index Performance'!$B$5:$XFD$1048576,-1+MATCH($AM65,'Index Performance'!$A$4:$A$1048576, 0), MATCH(BC$4, 'Index Performance'!$B$5:$XFD$5, 0))</f>
        <v>1.509362E-2</v>
      </c>
      <c r="BD65" s="332" cm="1">
        <f t="array" ref="BD65">INDEX('Index Performance'!$B$5:$XFD$1048576,-1+MATCH($AM65,'Index Performance'!$A$4:$A$1048576, 0), MATCH(BD$4, 'Index Performance'!$B$5:$XFD$5, 0))</f>
        <v>7.7121999999999998E-3</v>
      </c>
      <c r="BE65" s="332" cm="1">
        <f t="array" ref="BE65">INDEX('Index Performance'!$B$5:$XFD$1048576,-1+MATCH($AM65,'Index Performance'!$A$4:$A$1048576, 0), MATCH(BE$4, 'Index Performance'!$B$5:$XFD$5, 0))</f>
        <v>3.5881111380229092E-2</v>
      </c>
      <c r="BF65" s="332" cm="1">
        <f t="array" ref="BF65">INDEX('Index Performance'!$B$5:$XFD$1048576,-1+MATCH($AM65,'Index Performance'!$A$4:$A$1048576, 0), MATCH(BF$4, 'Index Performance'!$B$5:$XFD$5, 0))</f>
        <v>3.1923309999999996E-2</v>
      </c>
      <c r="BG65" s="332" cm="1">
        <f t="array" ref="BG65">INDEX('Index Performance'!$B$5:$XFD$1048576,-1+MATCH($AM65,'Index Performance'!$A$4:$A$1048576, 0), MATCH(BG$4, 'Index Performance'!$B$5:$XFD$5, 0))</f>
        <v>5.5472235207838505E-3</v>
      </c>
      <c r="BH65" s="332" cm="1">
        <f t="array" ref="BH65">INDEX('Index Performance'!$B$5:$XFD$1048576,-1+MATCH($AM65,'Index Performance'!$A$4:$A$1048576, 0), MATCH(BH$4, 'Index Performance'!$B$5:$XFD$5, 0))</f>
        <v>-1.6210962410446728E-3</v>
      </c>
      <c r="BI65" s="332" cm="1">
        <f t="array" ref="BI65">INDEX('Index Performance'!$B$5:$XFD$1048576,-1+MATCH($AM65,'Index Performance'!$A$4:$A$1048576, 0), MATCH(BI$4, 'Index Performance'!$B$5:$XFD$5, 0))</f>
        <v>1.0286600812435376E-2</v>
      </c>
      <c r="BJ65" s="332" cm="1">
        <f t="array" ref="BJ65">INDEX('Index Performance'!$B$5:$XFD$1048576,-1+MATCH($AM65,'Index Performance'!$A$4:$A$1048576, 0), MATCH(BJ$4, 'Index Performance'!$B$5:$XFD$5, 0))</f>
        <v>-2.6234893157289108E-2</v>
      </c>
      <c r="BK65" s="332" cm="1">
        <f t="array" ref="BK65">INDEX('Index Performance'!$B$5:$XFD$1048576,-1+MATCH($AM65,'Index Performance'!$A$4:$A$1048576, 0), MATCH(BK$4, 'Index Performance'!$B$5:$XFD$5, 0))</f>
        <v>2.8194308025098813E-2</v>
      </c>
      <c r="BL65" s="332" cm="1">
        <f t="array" ref="BL65">INDEX('Index Performance'!$B$5:$XFD$1048576,-1+MATCH($AM65,'Index Performance'!$A$4:$A$1048576, 0), MATCH(BL$4, 'Index Performance'!$B$5:$XFD$5, 0))</f>
        <v>6.1566000000000003E-2</v>
      </c>
      <c r="BM65" s="332" cm="1">
        <f t="array" ref="BM65">INDEX('Index Performance'!$B$5:$XFD$1048576,-1+MATCH($AM65,'Index Performance'!$A$4:$A$1048576, 0), MATCH(BM$4, 'Index Performance'!$B$5:$XFD$5, 0))</f>
        <v>5.3587000000000003E-2</v>
      </c>
      <c r="BN65" s="332" cm="1">
        <f t="array" ref="BN65">INDEX('Index Performance'!$B$5:$XFD$1048576,-1+MATCH($AM65,'Index Performance'!$A$4:$A$1048576, 0), MATCH(BN$4, 'Index Performance'!$B$5:$XFD$5, 0))</f>
        <v>1.9928000000000001E-2</v>
      </c>
      <c r="BO65" s="332" cm="1">
        <f t="array" ref="BO65">INDEX('Index Performance'!$B$5:$XFD$1048576,-1+MATCH($AM65,'Index Performance'!$A$4:$A$1048576, 0), MATCH(BO$4, 'Index Performance'!$B$5:$XFD$5, 0))</f>
        <v>-8.2897999999999999E-2</v>
      </c>
      <c r="BP65" s="332" cm="1">
        <f t="array" ref="BP65">INDEX('Index Performance'!$B$5:$XFD$1048576,-1+MATCH($AM65,'Index Performance'!$A$4:$A$1048576, 0), MATCH(BP$4, 'Index Performance'!$B$5:$XFD$5, 0))</f>
        <v>1.9789351762254714E-2</v>
      </c>
      <c r="BQ65" s="332" cm="1">
        <f t="array" ref="BQ65">INDEX('Index Performance'!$B$5:$XFD$1048576,-1+MATCH($AM65,'Index Performance'!$A$4:$A$1048576, 0), MATCH(BQ$4, 'Index Performance'!$B$5:$XFD$5, 0))</f>
        <v>3.2664469358702597E-2</v>
      </c>
      <c r="BR65" s="332" cm="1">
        <f t="array" ref="BR65">INDEX('Index Performance'!$B$5:$XFD$1048576,-1+MATCH($AM65,'Index Performance'!$A$4:$A$1048576, 0), MATCH(BR$4, 'Index Performance'!$B$5:$XFD$5, 0))</f>
        <v>-7.8254579719298945E-2</v>
      </c>
      <c r="BS65" s="332" cm="1">
        <f t="array" ref="BS65">INDEX('Index Performance'!$B$5:$XFD$1048576,-1+MATCH($AM65,'Index Performance'!$A$4:$A$1048576, 0), MATCH(BS$4, 'Index Performance'!$B$5:$XFD$5, 0))</f>
        <v>3.6129059957495269E-2</v>
      </c>
      <c r="BT65" s="332" cm="1">
        <f t="array" ref="BT65">INDEX('Index Performance'!$B$5:$XFD$1048576,-1+MATCH($AM65,'Index Performance'!$A$4:$A$1048576, 0), MATCH(BT$4, 'Index Performance'!$B$5:$XFD$5, 0))</f>
        <v>5.2270961361871038E-3</v>
      </c>
      <c r="BU65" s="332" cm="1">
        <f t="array" ref="BU65">INDEX('Index Performance'!$B$5:$XFD$1048576,-1+MATCH($AM65,'Index Performance'!$A$4:$A$1048576, 0), MATCH(BU$4, 'Index Performance'!$B$5:$XFD$5, 0))</f>
        <v>4.746835443038E-3</v>
      </c>
      <c r="BV65" s="332"/>
      <c r="BW65" s="335">
        <f t="shared" si="7"/>
        <v>40178</v>
      </c>
      <c r="BX65" s="330">
        <f t="shared" si="10"/>
        <v>1.1224677327928487E-2</v>
      </c>
      <c r="BY65" s="338">
        <f t="shared" si="11"/>
        <v>-5.4794520547945207E-5</v>
      </c>
      <c r="BZ65" s="333">
        <f t="shared" si="8"/>
        <v>9.5083916737546126E-3</v>
      </c>
      <c r="CA65" s="356">
        <v>1.862689849349386E-2</v>
      </c>
      <c r="CB65" s="339">
        <f t="shared" si="12"/>
        <v>1.7162856541738745E-3</v>
      </c>
      <c r="CD65" s="335">
        <f t="shared" si="13"/>
        <v>40178</v>
      </c>
      <c r="CE65" s="330">
        <f t="shared" si="14"/>
        <v>1.1055277754221056E-2</v>
      </c>
      <c r="CF65" s="338">
        <f t="shared" si="15"/>
        <v>-5.4794520547945207E-5</v>
      </c>
      <c r="CG65" s="333">
        <f t="shared" si="16"/>
        <v>9.3392796108886511E-3</v>
      </c>
      <c r="CH65" s="333"/>
      <c r="CI65" s="339">
        <f t="shared" si="17"/>
        <v>1.7159981433324048E-3</v>
      </c>
      <c r="CK65" s="335">
        <f t="shared" si="18"/>
        <v>40178</v>
      </c>
      <c r="CL65" s="354">
        <f t="shared" si="19"/>
        <v>2.0394631062577728E-2</v>
      </c>
      <c r="CM65" s="338">
        <f t="shared" si="20"/>
        <v>-5.4794520547945207E-5</v>
      </c>
      <c r="CN65" s="333">
        <f t="shared" si="21"/>
        <v>1.8662781844344112E-2</v>
      </c>
      <c r="CO65" s="336" t="s">
        <v>0</v>
      </c>
      <c r="CP65" s="339">
        <f t="shared" si="22"/>
        <v>1.7318492182336158E-3</v>
      </c>
      <c r="CR65" s="335">
        <f t="shared" si="9"/>
        <v>40178</v>
      </c>
      <c r="CS65" s="354">
        <f t="shared" si="23"/>
        <v>7.1501367603919253E-3</v>
      </c>
      <c r="CT65" s="338">
        <f t="shared" si="24"/>
        <v>-5.4794520547945207E-5</v>
      </c>
      <c r="CU65" s="333">
        <f t="shared" si="25"/>
        <v>5.4407665580262776E-3</v>
      </c>
      <c r="CV65" s="336" t="s">
        <v>0</v>
      </c>
      <c r="CW65" s="339">
        <f t="shared" si="26"/>
        <v>1.7093702023656477E-3</v>
      </c>
      <c r="CZ65" s="330">
        <f>_xlfn.XLOOKUP($A65,'Index Performance'!$A$17:$A$498,'Index Performance'!$AP$17:$AP$498,"---",FALSE)</f>
        <v>2.607880854210709E-4</v>
      </c>
      <c r="DA65" s="330">
        <f>_xlfn.XLOOKUP($A65,'Index Performance'!$A$17:$A$498,'Index Performance'!$B$17:$B$498,"---",FALSE)</f>
        <v>-9.1763299999999999E-3</v>
      </c>
      <c r="DB65" s="330">
        <f>_xlfn.XLOOKUP($A65,'Index Performance'!$A$17:$A$498,'Index Performance'!$Q$17:$Q$498,"---",FALSE)</f>
        <v>2.0705969999999997E-2</v>
      </c>
      <c r="DC65" s="330">
        <f>_xlfn.XLOOKUP($A65,'Index Performance'!$A$17:$A$498,'Index Performance'!$W$17:$W$498,"---",FALSE)</f>
        <v>5.5472235207838505E-3</v>
      </c>
    </row>
    <row r="66" spans="1:107">
      <c r="A66" s="331">
        <v>40209</v>
      </c>
      <c r="B66" s="330">
        <v>1.9999999999470709E-2</v>
      </c>
      <c r="C66" s="332">
        <v>2.999999999917571E-2</v>
      </c>
      <c r="D66" s="332">
        <v>0</v>
      </c>
      <c r="E66" s="332">
        <v>0.11500000000174949</v>
      </c>
      <c r="F66" s="332">
        <v>0</v>
      </c>
      <c r="G66" s="332">
        <v>4.9999999992768017E-3</v>
      </c>
      <c r="H66" s="332">
        <v>4.9999999992513238E-3</v>
      </c>
      <c r="I66" s="332">
        <v>4.9999999990955049E-3</v>
      </c>
      <c r="J66" s="332">
        <v>1.9999999999281221E-2</v>
      </c>
      <c r="K66" s="332">
        <v>5.7925983387043437E-13</v>
      </c>
      <c r="L66" s="332">
        <v>0.1000000000007204</v>
      </c>
      <c r="M66" s="332">
        <v>2.0891188798533829E-12</v>
      </c>
      <c r="N66" s="332">
        <v>0</v>
      </c>
      <c r="O66" s="332">
        <v>0</v>
      </c>
      <c r="P66" s="332">
        <v>0.32450518005308282</v>
      </c>
      <c r="Q66" s="332">
        <v>7.49999999909333E-3</v>
      </c>
      <c r="R66" s="332">
        <v>7.5000000016563588E-3</v>
      </c>
      <c r="S66" s="332">
        <v>4.9999999995047131E-3</v>
      </c>
      <c r="T66" s="332">
        <v>4.9999999997652122E-3</v>
      </c>
      <c r="U66" s="332">
        <v>0</v>
      </c>
      <c r="V66" s="332">
        <v>0</v>
      </c>
      <c r="W66" s="332">
        <v>4.5494819966276162E-2</v>
      </c>
      <c r="X66" s="332">
        <v>0</v>
      </c>
      <c r="Y66" s="332">
        <v>0.1000000000114644</v>
      </c>
      <c r="Z66" s="332">
        <v>8.4999999987232025E-2</v>
      </c>
      <c r="AA66" s="332">
        <v>9.9999999827326356E-3</v>
      </c>
      <c r="AB66" s="332">
        <v>0</v>
      </c>
      <c r="AC66" s="332">
        <v>0</v>
      </c>
      <c r="AD66" s="332">
        <v>0</v>
      </c>
      <c r="AE66" s="332">
        <v>0</v>
      </c>
      <c r="AF66" s="332">
        <v>4.9999999998295193E-2</v>
      </c>
      <c r="AG66" s="332">
        <v>-3.7878589154161091E-12</v>
      </c>
      <c r="AH66" s="332">
        <v>1.000000000308625E-2</v>
      </c>
      <c r="AI66" s="332">
        <v>5.000000000090922E-2</v>
      </c>
      <c r="AJ66" s="321"/>
      <c r="AK66" s="333">
        <f t="shared" si="5"/>
        <v>1</v>
      </c>
      <c r="AL66" s="334"/>
      <c r="AM66" s="335">
        <f t="shared" si="6"/>
        <v>40209</v>
      </c>
      <c r="AN66" s="332" cm="1">
        <f t="array" ref="AN66">INDEX('Index Performance'!$B$5:$XFD$1048576,-1+MATCH($AM66,'Index Performance'!$A$4:$A$1048576, 0), MATCH(AN$4, 'Index Performance'!$B$5:$XFD$5, 0))</f>
        <v>1.6744149999999999E-2</v>
      </c>
      <c r="AO66" s="332" cm="1">
        <f t="array" ref="AO66">INDEX('Index Performance'!$B$5:$XFD$1048576,-1+MATCH($AM66,'Index Performance'!$A$4:$A$1048576, 0), MATCH(AO$4, 'Index Performance'!$B$5:$XFD$5, 0))</f>
        <v>1.5806009999999999E-2</v>
      </c>
      <c r="AP66" s="332" cm="1">
        <f t="array" ref="AP66">INDEX('Index Performance'!$B$5:$XFD$1048576,-1+MATCH($AM66,'Index Performance'!$A$4:$A$1048576, 0), MATCH(AP$4, 'Index Performance'!$B$5:$XFD$5, 0))</f>
        <v>1.6092120000000001E-2</v>
      </c>
      <c r="AQ66" s="332" cm="1">
        <f t="array" ref="AQ66">INDEX('Index Performance'!$B$5:$XFD$1048576,-1+MATCH($AM66,'Index Performance'!$A$4:$A$1048576, 0), MATCH(AQ$4, 'Index Performance'!$B$5:$XFD$5, 0))</f>
        <v>1.4712092842944058E-2</v>
      </c>
      <c r="AR66" s="332" cm="1">
        <f t="array" ref="AR66">INDEX('Index Performance'!$B$5:$XFD$1048576,-1+MATCH($AM66,'Index Performance'!$A$4:$A$1048576, 0), MATCH(AR$4, 'Index Performance'!$B$5:$XFD$5, 0))</f>
        <v>7.7626430000000005E-3</v>
      </c>
      <c r="AS66" s="332" cm="1">
        <f t="array" ref="AS66">INDEX('Index Performance'!$B$5:$XFD$1048576,-1+MATCH($AM66,'Index Performance'!$A$4:$A$1048576, 0), MATCH(AS$4, 'Index Performance'!$B$5:$XFD$5, 0))</f>
        <v>5.9389696286731297E-3</v>
      </c>
      <c r="AT66" s="332" cm="1">
        <f t="array" ref="AT66">INDEX('Index Performance'!$B$5:$XFD$1048576,-1+MATCH($AM66,'Index Performance'!$A$4:$A$1048576, 0), MATCH(AT$4, 'Index Performance'!$B$5:$XFD$5, 0))</f>
        <v>9.7696539999999991E-3</v>
      </c>
      <c r="AU66" s="332" cm="1">
        <f t="array" ref="AU66">INDEX('Index Performance'!$B$5:$XFD$1048576,-1+MATCH($AM66,'Index Performance'!$A$4:$A$1048576, 0), MATCH(AU$4, 'Index Performance'!$B$5:$XFD$5, 0))</f>
        <v>-2.3045897888347433E-3</v>
      </c>
      <c r="AV66" s="332" cm="1">
        <f t="array" ref="AV66">INDEX('Index Performance'!$B$5:$XFD$1048576,-1+MATCH($AM66,'Index Performance'!$A$4:$A$1048576, 0), MATCH(AV$4, 'Index Performance'!$B$5:$XFD$5, 0))</f>
        <v>1.5815861440291679E-2</v>
      </c>
      <c r="AW66" s="332" cm="1">
        <f t="array" ref="AW66">INDEX('Index Performance'!$B$5:$XFD$1048576,-1+MATCH($AM66,'Index Performance'!$A$4:$A$1048576, 0), MATCH(AW$4, 'Index Performance'!$B$5:$XFD$5, 0))</f>
        <v>1.4593554861730418E-2</v>
      </c>
      <c r="AX66" s="332" cm="1">
        <f t="array" ref="AX66">INDEX('Index Performance'!$B$5:$XFD$1048576,-1+MATCH($AM66,'Index Performance'!$A$4:$A$1048576, 0), MATCH(AX$4, 'Index Performance'!$B$5:$XFD$5, 0))</f>
        <v>7.4978389999999992E-3</v>
      </c>
      <c r="AY66" s="332" cm="1">
        <f t="array" ref="AY66">INDEX('Index Performance'!$B$5:$XFD$1048576,-1+MATCH($AM66,'Index Performance'!$A$4:$A$1048576, 0), MATCH(AY$4, 'Index Performance'!$B$5:$XFD$5, 0))</f>
        <v>3.1651821387779888E-2</v>
      </c>
      <c r="AZ66" s="332" cm="1">
        <f t="array" ref="AZ66">INDEX('Index Performance'!$B$5:$XFD$1048576,-1+MATCH($AM66,'Index Performance'!$A$4:$A$1048576, 0), MATCH(AZ$4, 'Index Performance'!$B$5:$XFD$5, 0))</f>
        <v>-9.5557248099868985E-3</v>
      </c>
      <c r="BA66" s="332" cm="1">
        <f t="array" ref="BA66">INDEX('Index Performance'!$B$5:$XFD$1048576,-1+MATCH($AM66,'Index Performance'!$A$4:$A$1048576, 0), MATCH(BA$4, 'Index Performance'!$B$5:$XFD$5, 0))</f>
        <v>-4.3209270000000001E-2</v>
      </c>
      <c r="BB66" s="332" cm="1">
        <f t="array" ref="BB66">INDEX('Index Performance'!$B$5:$XFD$1048576,-1+MATCH($AM66,'Index Performance'!$A$4:$A$1048576, 0), MATCH(BB$4, 'Index Performance'!$B$5:$XFD$5, 0))</f>
        <v>-3.5368480000000001E-2</v>
      </c>
      <c r="BC66" s="332" cm="1">
        <f t="array" ref="BC66">INDEX('Index Performance'!$B$5:$XFD$1048576,-1+MATCH($AM66,'Index Performance'!$A$4:$A$1048576, 0), MATCH(BC$4, 'Index Performance'!$B$5:$XFD$5, 0))</f>
        <v>-5.9085210000000006E-2</v>
      </c>
      <c r="BD66" s="332" cm="1">
        <f t="array" ref="BD66">INDEX('Index Performance'!$B$5:$XFD$1048576,-1+MATCH($AM66,'Index Performance'!$A$4:$A$1048576, 0), MATCH(BD$4, 'Index Performance'!$B$5:$XFD$5, 0))</f>
        <v>1.8982010000000001E-2</v>
      </c>
      <c r="BE66" s="332" cm="1">
        <f t="array" ref="BE66">INDEX('Index Performance'!$B$5:$XFD$1048576,-1+MATCH($AM66,'Index Performance'!$A$4:$A$1048576, 0), MATCH(BE$4, 'Index Performance'!$B$5:$XFD$5, 0))</f>
        <v>-6.3097067272362861E-2</v>
      </c>
      <c r="BF66" s="332" cm="1">
        <f t="array" ref="BF66">INDEX('Index Performance'!$B$5:$XFD$1048576,-1+MATCH($AM66,'Index Performance'!$A$4:$A$1048576, 0), MATCH(BF$4, 'Index Performance'!$B$5:$XFD$5, 0))</f>
        <v>-5.0809309999999996E-2</v>
      </c>
      <c r="BG66" s="332" cm="1">
        <f t="array" ref="BG66">INDEX('Index Performance'!$B$5:$XFD$1048576,-1+MATCH($AM66,'Index Performance'!$A$4:$A$1048576, 0), MATCH(BG$4, 'Index Performance'!$B$5:$XFD$5, 0))</f>
        <v>-1.8751674256634043E-4</v>
      </c>
      <c r="BH66" s="332" cm="1">
        <f t="array" ref="BH66">INDEX('Index Performance'!$B$5:$XFD$1048576,-1+MATCH($AM66,'Index Performance'!$A$4:$A$1048576, 0), MATCH(BH$4, 'Index Performance'!$B$5:$XFD$5, 0))</f>
        <v>-8.3618051138195648E-3</v>
      </c>
      <c r="BI66" s="332" cm="1">
        <f t="array" ref="BI66">INDEX('Index Performance'!$B$5:$XFD$1048576,-1+MATCH($AM66,'Index Performance'!$A$4:$A$1048576, 0), MATCH(BI$4, 'Index Performance'!$B$5:$XFD$5, 0))</f>
        <v>6.4874609138827477E-3</v>
      </c>
      <c r="BJ66" s="332" cm="1">
        <f t="array" ref="BJ66">INDEX('Index Performance'!$B$5:$XFD$1048576,-1+MATCH($AM66,'Index Performance'!$A$4:$A$1048576, 0), MATCH(BJ$4, 'Index Performance'!$B$5:$XFD$5, 0))</f>
        <v>-1.8429031115073102E-2</v>
      </c>
      <c r="BK66" s="332" cm="1">
        <f t="array" ref="BK66">INDEX('Index Performance'!$B$5:$XFD$1048576,-1+MATCH($AM66,'Index Performance'!$A$4:$A$1048576, 0), MATCH(BK$4, 'Index Performance'!$B$5:$XFD$5, 0))</f>
        <v>1.627282885457304E-2</v>
      </c>
      <c r="BL66" s="332" t="str" cm="1">
        <f t="array" ref="BL66">INDEX('Index Performance'!$B$5:$XFD$1048576,-1+MATCH($AM66,'Index Performance'!$A$4:$A$1048576, 0), MATCH(BL$4, 'Index Performance'!$B$5:$XFD$5, 0))</f>
        <v/>
      </c>
      <c r="BM66" s="332" t="str" cm="1">
        <f t="array" ref="BM66">INDEX('Index Performance'!$B$5:$XFD$1048576,-1+MATCH($AM66,'Index Performance'!$A$4:$A$1048576, 0), MATCH(BM$4, 'Index Performance'!$B$5:$XFD$5, 0))</f>
        <v/>
      </c>
      <c r="BN66" s="332" t="str" cm="1">
        <f t="array" ref="BN66">INDEX('Index Performance'!$B$5:$XFD$1048576,-1+MATCH($AM66,'Index Performance'!$A$4:$A$1048576, 0), MATCH(BN$4, 'Index Performance'!$B$5:$XFD$5, 0))</f>
        <v/>
      </c>
      <c r="BO66" s="332" t="str" cm="1">
        <f t="array" ref="BO66">INDEX('Index Performance'!$B$5:$XFD$1048576,-1+MATCH($AM66,'Index Performance'!$A$4:$A$1048576, 0), MATCH(BO$4, 'Index Performance'!$B$5:$XFD$5, 0))</f>
        <v/>
      </c>
      <c r="BP66" s="332" cm="1">
        <f t="array" ref="BP66">INDEX('Index Performance'!$B$5:$XFD$1048576,-1+MATCH($AM66,'Index Performance'!$A$4:$A$1048576, 0), MATCH(BP$4, 'Index Performance'!$B$5:$XFD$5, 0))</f>
        <v>-7.277921819371258E-2</v>
      </c>
      <c r="BQ66" s="332" cm="1">
        <f t="array" ref="BQ66">INDEX('Index Performance'!$B$5:$XFD$1048576,-1+MATCH($AM66,'Index Performance'!$A$4:$A$1048576, 0), MATCH(BQ$4, 'Index Performance'!$B$5:$XFD$5, 0))</f>
        <v>-7.9672940044775431E-2</v>
      </c>
      <c r="BR66" s="332" cm="1">
        <f t="array" ref="BR66">INDEX('Index Performance'!$B$5:$XFD$1048576,-1+MATCH($AM66,'Index Performance'!$A$4:$A$1048576, 0), MATCH(BR$4, 'Index Performance'!$B$5:$XFD$5, 0))</f>
        <v>-1.6733906572182655E-2</v>
      </c>
      <c r="BS66" s="332" cm="1">
        <f t="array" ref="BS66">INDEX('Index Performance'!$B$5:$XFD$1048576,-1+MATCH($AM66,'Index Performance'!$A$4:$A$1048576, 0), MATCH(BS$4, 'Index Performance'!$B$5:$XFD$5, 0))</f>
        <v>-5.7253553225873333E-2</v>
      </c>
      <c r="BT66" s="332" cm="1">
        <f t="array" ref="BT66">INDEX('Index Performance'!$B$5:$XFD$1048576,-1+MATCH($AM66,'Index Performance'!$A$4:$A$1048576, 0), MATCH(BT$4, 'Index Performance'!$B$5:$XFD$5, 0))</f>
        <v>9.205256130981665E-3</v>
      </c>
      <c r="BU66" s="332" cm="1">
        <f t="array" ref="BU66">INDEX('Index Performance'!$B$5:$XFD$1048576,-1+MATCH($AM66,'Index Performance'!$A$4:$A$1048576, 0), MATCH(BU$4, 'Index Performance'!$B$5:$XFD$5, 0))</f>
        <v>1.4645669291338592E-2</v>
      </c>
      <c r="BV66" s="332"/>
      <c r="BW66" s="335">
        <f t="shared" si="7"/>
        <v>40209</v>
      </c>
      <c r="BX66" s="330">
        <f t="shared" si="10"/>
        <v>-8.0477055391463114E-3</v>
      </c>
      <c r="BY66" s="338">
        <f t="shared" si="11"/>
        <v>-5.4794520547945207E-5</v>
      </c>
      <c r="BZ66" s="333">
        <f t="shared" si="8"/>
        <v>-9.7312814355602351E-3</v>
      </c>
      <c r="CA66" s="356">
        <v>-4.9113681829294764E-3</v>
      </c>
      <c r="CB66" s="339">
        <f t="shared" si="12"/>
        <v>1.6835758964139236E-3</v>
      </c>
      <c r="CD66" s="335">
        <f t="shared" si="13"/>
        <v>40209</v>
      </c>
      <c r="CE66" s="330">
        <f t="shared" si="14"/>
        <v>-4.6231913231514713E-3</v>
      </c>
      <c r="CF66" s="338">
        <f t="shared" si="15"/>
        <v>-5.4794520547945207E-5</v>
      </c>
      <c r="CG66" s="333">
        <f t="shared" si="16"/>
        <v>-6.3125794240666E-3</v>
      </c>
      <c r="CH66" s="333"/>
      <c r="CI66" s="339">
        <f t="shared" si="17"/>
        <v>1.6893881009151287E-3</v>
      </c>
      <c r="CK66" s="335">
        <f t="shared" si="18"/>
        <v>40209</v>
      </c>
      <c r="CL66" s="354">
        <f t="shared" si="19"/>
        <v>-6.6969450369753986E-3</v>
      </c>
      <c r="CM66" s="338">
        <f t="shared" si="20"/>
        <v>-5.4794520547945207E-5</v>
      </c>
      <c r="CN66" s="333">
        <f t="shared" si="21"/>
        <v>-8.3828134910414187E-3</v>
      </c>
      <c r="CO66" s="336" t="s">
        <v>0</v>
      </c>
      <c r="CP66" s="339">
        <f t="shared" si="22"/>
        <v>1.6858684540660201E-3</v>
      </c>
      <c r="CR66" s="335">
        <f t="shared" si="9"/>
        <v>40209</v>
      </c>
      <c r="CS66" s="354">
        <f t="shared" si="23"/>
        <v>-1.1007873371283172E-2</v>
      </c>
      <c r="CT66" s="338">
        <f t="shared" si="24"/>
        <v>-5.4794520547945207E-5</v>
      </c>
      <c r="CU66" s="333">
        <f t="shared" si="25"/>
        <v>-1.2686425168010551E-2</v>
      </c>
      <c r="CV66" s="336" t="s">
        <v>0</v>
      </c>
      <c r="CW66" s="339">
        <f t="shared" si="26"/>
        <v>1.6785517967273789E-3</v>
      </c>
      <c r="CZ66" s="330">
        <f>_xlfn.XLOOKUP($A66,'Index Performance'!$A$17:$A$498,'Index Performance'!$AP$17:$AP$498,"---",FALSE)</f>
        <v>2.2703532622525557E-4</v>
      </c>
      <c r="DA66" s="330">
        <f>_xlfn.XLOOKUP($A66,'Index Performance'!$A$17:$A$498,'Index Performance'!$B$17:$B$498,"---",FALSE)</f>
        <v>1.024333E-2</v>
      </c>
      <c r="DB66" s="330">
        <f>_xlfn.XLOOKUP($A66,'Index Performance'!$A$17:$A$498,'Index Performance'!$Q$17:$Q$498,"---",FALSE)</f>
        <v>-4.3209270000000001E-2</v>
      </c>
      <c r="DC66" s="330">
        <f>_xlfn.XLOOKUP($A66,'Index Performance'!$A$17:$A$498,'Index Performance'!$W$17:$W$498,"---",FALSE)</f>
        <v>-1.8751674256634043E-4</v>
      </c>
    </row>
    <row r="67" spans="1:107">
      <c r="A67" s="331">
        <v>40237</v>
      </c>
      <c r="B67" s="330">
        <v>1.9999999999174119E-2</v>
      </c>
      <c r="C67" s="332">
        <v>2.9999999998825109E-2</v>
      </c>
      <c r="D67" s="332">
        <v>0</v>
      </c>
      <c r="E67" s="332">
        <v>1.5000000005514739E-2</v>
      </c>
      <c r="F67" s="332">
        <v>0</v>
      </c>
      <c r="G67" s="332">
        <v>4.9999999990872719E-3</v>
      </c>
      <c r="H67" s="332">
        <v>4.9999999989647666E-3</v>
      </c>
      <c r="I67" s="332">
        <v>4.9999999987963423E-3</v>
      </c>
      <c r="J67" s="332">
        <v>1.9999999998954729E-2</v>
      </c>
      <c r="K67" s="332">
        <v>2.0959810088535301E-13</v>
      </c>
      <c r="L67" s="332">
        <v>0.10000000000056999</v>
      </c>
      <c r="M67" s="332">
        <v>9.4740088609902371E-13</v>
      </c>
      <c r="N67" s="332">
        <v>0</v>
      </c>
      <c r="O67" s="332">
        <v>0</v>
      </c>
      <c r="P67" s="332">
        <v>0.44950518005131729</v>
      </c>
      <c r="Q67" s="332">
        <v>7.4999999987482389E-3</v>
      </c>
      <c r="R67" s="332">
        <v>7.5000000012590013E-3</v>
      </c>
      <c r="S67" s="332">
        <v>4.9999999991770438E-3</v>
      </c>
      <c r="T67" s="332">
        <v>4.9999999993015406E-3</v>
      </c>
      <c r="U67" s="332">
        <v>0</v>
      </c>
      <c r="V67" s="332">
        <v>0</v>
      </c>
      <c r="W67" s="332">
        <v>4.5494819965763322E-2</v>
      </c>
      <c r="X67" s="332">
        <v>0</v>
      </c>
      <c r="Y67" s="332">
        <v>0.10000000001201841</v>
      </c>
      <c r="Z67" s="332">
        <v>8.4999999986524757E-2</v>
      </c>
      <c r="AA67" s="332">
        <v>9.9999999821437976E-3</v>
      </c>
      <c r="AB67" s="332">
        <v>0</v>
      </c>
      <c r="AC67" s="332">
        <v>0</v>
      </c>
      <c r="AD67" s="332">
        <v>0</v>
      </c>
      <c r="AE67" s="332">
        <v>0</v>
      </c>
      <c r="AF67" s="332">
        <v>2.500000000338053E-2</v>
      </c>
      <c r="AG67" s="332">
        <v>-4.3949288652811447E-12</v>
      </c>
      <c r="AH67" s="332">
        <v>1.000000000252217E-2</v>
      </c>
      <c r="AI67" s="332">
        <v>5.0000000001194631E-2</v>
      </c>
      <c r="AJ67" s="321"/>
      <c r="AK67" s="333">
        <f t="shared" si="5"/>
        <v>1</v>
      </c>
      <c r="AL67" s="334"/>
      <c r="AM67" s="335">
        <f t="shared" si="6"/>
        <v>40237</v>
      </c>
      <c r="AN67" s="332" cm="1">
        <f t="array" ref="AN67">INDEX('Index Performance'!$B$5:$XFD$1048576,-1+MATCH($AM67,'Index Performance'!$A$4:$A$1048576, 0), MATCH(AN$4, 'Index Performance'!$B$5:$XFD$5, 0))</f>
        <v>3.4085040000000001E-3</v>
      </c>
      <c r="AO67" s="332" cm="1">
        <f t="array" ref="AO67">INDEX('Index Performance'!$B$5:$XFD$1048576,-1+MATCH($AM67,'Index Performance'!$A$4:$A$1048576, 0), MATCH(AO$4, 'Index Performance'!$B$5:$XFD$5, 0))</f>
        <v>3.9522120000000001E-3</v>
      </c>
      <c r="AP67" s="332" cm="1">
        <f t="array" ref="AP67">INDEX('Index Performance'!$B$5:$XFD$1048576,-1+MATCH($AM67,'Index Performance'!$A$4:$A$1048576, 0), MATCH(AP$4, 'Index Performance'!$B$5:$XFD$5, 0))</f>
        <v>-1.157011E-2</v>
      </c>
      <c r="AQ67" s="332" cm="1">
        <f t="array" ref="AQ67">INDEX('Index Performance'!$B$5:$XFD$1048576,-1+MATCH($AM67,'Index Performance'!$A$4:$A$1048576, 0), MATCH(AQ$4, 'Index Performance'!$B$5:$XFD$5, 0))</f>
        <v>2.4780392560110887E-3</v>
      </c>
      <c r="AR67" s="332" cm="1">
        <f t="array" ref="AR67">INDEX('Index Performance'!$B$5:$XFD$1048576,-1+MATCH($AM67,'Index Performance'!$A$4:$A$1048576, 0), MATCH(AR$4, 'Index Performance'!$B$5:$XFD$5, 0))</f>
        <v>8.0407159999999998E-3</v>
      </c>
      <c r="AS67" s="332" cm="1">
        <f t="array" ref="AS67">INDEX('Index Performance'!$B$5:$XFD$1048576,-1+MATCH($AM67,'Index Performance'!$A$4:$A$1048576, 0), MATCH(AS$4, 'Index Performance'!$B$5:$XFD$5, 0))</f>
        <v>1.0512556058850375E-2</v>
      </c>
      <c r="AT67" s="332" cm="1">
        <f t="array" ref="AT67">INDEX('Index Performance'!$B$5:$XFD$1048576,-1+MATCH($AM67,'Index Performance'!$A$4:$A$1048576, 0), MATCH(AT$4, 'Index Performance'!$B$5:$XFD$5, 0))</f>
        <v>5.3773990000000006E-3</v>
      </c>
      <c r="AU67" s="332" cm="1">
        <f t="array" ref="AU67">INDEX('Index Performance'!$B$5:$XFD$1048576,-1+MATCH($AM67,'Index Performance'!$A$4:$A$1048576, 0), MATCH(AU$4, 'Index Performance'!$B$5:$XFD$5, 0))</f>
        <v>1.2536891072578937E-2</v>
      </c>
      <c r="AV67" s="332" cm="1">
        <f t="array" ref="AV67">INDEX('Index Performance'!$B$5:$XFD$1048576,-1+MATCH($AM67,'Index Performance'!$A$4:$A$1048576, 0), MATCH(AV$4, 'Index Performance'!$B$5:$XFD$5, 0))</f>
        <v>3.1857136447257517E-3</v>
      </c>
      <c r="AW67" s="332" cm="1">
        <f t="array" ref="AW67">INDEX('Index Performance'!$B$5:$XFD$1048576,-1+MATCH($AM67,'Index Performance'!$A$4:$A$1048576, 0), MATCH(AW$4, 'Index Performance'!$B$5:$XFD$5, 0))</f>
        <v>-1.7378522070036206E-3</v>
      </c>
      <c r="AX67" s="332" cm="1">
        <f t="array" ref="AX67">INDEX('Index Performance'!$B$5:$XFD$1048576,-1+MATCH($AM67,'Index Performance'!$A$4:$A$1048576, 0), MATCH(AX$4, 'Index Performance'!$B$5:$XFD$5, 0))</f>
        <v>-3.7548949999999998E-2</v>
      </c>
      <c r="AY67" s="332" cm="1">
        <f t="array" ref="AY67">INDEX('Index Performance'!$B$5:$XFD$1048576,-1+MATCH($AM67,'Index Performance'!$A$4:$A$1048576, 0), MATCH(AY$4, 'Index Performance'!$B$5:$XFD$5, 0))</f>
        <v>-3.9490585305834713E-5</v>
      </c>
      <c r="AZ67" s="332" cm="1">
        <f t="array" ref="AZ67">INDEX('Index Performance'!$B$5:$XFD$1048576,-1+MATCH($AM67,'Index Performance'!$A$4:$A$1048576, 0), MATCH(AZ$4, 'Index Performance'!$B$5:$XFD$5, 0))</f>
        <v>1.4720727515823651E-2</v>
      </c>
      <c r="BA67" s="332" cm="1">
        <f t="array" ref="BA67">INDEX('Index Performance'!$B$5:$XFD$1048576,-1+MATCH($AM67,'Index Performance'!$A$4:$A$1048576, 0), MATCH(BA$4, 'Index Performance'!$B$5:$XFD$5, 0))</f>
        <v>1.2734810000000001E-2</v>
      </c>
      <c r="BB67" s="332" cm="1">
        <f t="array" ref="BB67">INDEX('Index Performance'!$B$5:$XFD$1048576,-1+MATCH($AM67,'Index Performance'!$A$4:$A$1048576, 0), MATCH(BB$4, 'Index Performance'!$B$5:$XFD$5, 0))</f>
        <v>3.0163490000000001E-2</v>
      </c>
      <c r="BC67" s="332" cm="1">
        <f t="array" ref="BC67">INDEX('Index Performance'!$B$5:$XFD$1048576,-1+MATCH($AM67,'Index Performance'!$A$4:$A$1048576, 0), MATCH(BC$4, 'Index Performance'!$B$5:$XFD$5, 0))</f>
        <v>-1.989664E-2</v>
      </c>
      <c r="BD67" s="332" cm="1">
        <f t="array" ref="BD67">INDEX('Index Performance'!$B$5:$XFD$1048576,-1+MATCH($AM67,'Index Performance'!$A$4:$A$1048576, 0), MATCH(BD$4, 'Index Performance'!$B$5:$XFD$5, 0))</f>
        <v>1.1191379999999999E-2</v>
      </c>
      <c r="BE67" s="332" cm="1">
        <f t="array" ref="BE67">INDEX('Index Performance'!$B$5:$XFD$1048576,-1+MATCH($AM67,'Index Performance'!$A$4:$A$1048576, 0), MATCH(BE$4, 'Index Performance'!$B$5:$XFD$5, 0))</f>
        <v>1.2941637848051579E-2</v>
      </c>
      <c r="BF67" s="332" cm="1">
        <f t="array" ref="BF67">INDEX('Index Performance'!$B$5:$XFD$1048576,-1+MATCH($AM67,'Index Performance'!$A$4:$A$1048576, 0), MATCH(BF$4, 'Index Performance'!$B$5:$XFD$5, 0))</f>
        <v>7.5172799999999994E-3</v>
      </c>
      <c r="BG67" s="332" cm="1">
        <f t="array" ref="BG67">INDEX('Index Performance'!$B$5:$XFD$1048576,-1+MATCH($AM67,'Index Performance'!$A$4:$A$1048576, 0), MATCH(BG$4, 'Index Performance'!$B$5:$XFD$5, 0))</f>
        <v>2.6309125308012771E-3</v>
      </c>
      <c r="BH67" s="332" cm="1">
        <f t="array" ref="BH67">INDEX('Index Performance'!$B$5:$XFD$1048576,-1+MATCH($AM67,'Index Performance'!$A$4:$A$1048576, 0), MATCH(BH$4, 'Index Performance'!$B$5:$XFD$5, 0))</f>
        <v>4.3534233455444493E-4</v>
      </c>
      <c r="BI67" s="332" cm="1">
        <f t="array" ref="BI67">INDEX('Index Performance'!$B$5:$XFD$1048576,-1+MATCH($AM67,'Index Performance'!$A$4:$A$1048576, 0), MATCH(BI$4, 'Index Performance'!$B$5:$XFD$5, 0))</f>
        <v>-1.1947845186589534E-3</v>
      </c>
      <c r="BJ67" s="332" cm="1">
        <f t="array" ref="BJ67">INDEX('Index Performance'!$B$5:$XFD$1048576,-1+MATCH($AM67,'Index Performance'!$A$4:$A$1048576, 0), MATCH(BJ$4, 'Index Performance'!$B$5:$XFD$5, 0))</f>
        <v>1.4136200482667727E-2</v>
      </c>
      <c r="BK67" s="332" cm="1">
        <f t="array" ref="BK67">INDEX('Index Performance'!$B$5:$XFD$1048576,-1+MATCH($AM67,'Index Performance'!$A$4:$A$1048576, 0), MATCH(BK$4, 'Index Performance'!$B$5:$XFD$5, 0))</f>
        <v>-2.1873003198487062E-3</v>
      </c>
      <c r="BL67" s="332" t="str" cm="1">
        <f t="array" ref="BL67">INDEX('Index Performance'!$B$5:$XFD$1048576,-1+MATCH($AM67,'Index Performance'!$A$4:$A$1048576, 0), MATCH(BL$4, 'Index Performance'!$B$5:$XFD$5, 0))</f>
        <v/>
      </c>
      <c r="BM67" s="332" t="str" cm="1">
        <f t="array" ref="BM67">INDEX('Index Performance'!$B$5:$XFD$1048576,-1+MATCH($AM67,'Index Performance'!$A$4:$A$1048576, 0), MATCH(BM$4, 'Index Performance'!$B$5:$XFD$5, 0))</f>
        <v/>
      </c>
      <c r="BN67" s="332" t="str" cm="1">
        <f t="array" ref="BN67">INDEX('Index Performance'!$B$5:$XFD$1048576,-1+MATCH($AM67,'Index Performance'!$A$4:$A$1048576, 0), MATCH(BN$4, 'Index Performance'!$B$5:$XFD$5, 0))</f>
        <v/>
      </c>
      <c r="BO67" s="332" t="str" cm="1">
        <f t="array" ref="BO67">INDEX('Index Performance'!$B$5:$XFD$1048576,-1+MATCH($AM67,'Index Performance'!$A$4:$A$1048576, 0), MATCH(BO$4, 'Index Performance'!$B$5:$XFD$5, 0))</f>
        <v/>
      </c>
      <c r="BP67" s="332" cm="1">
        <f t="array" ref="BP67">INDEX('Index Performance'!$B$5:$XFD$1048576,-1+MATCH($AM67,'Index Performance'!$A$4:$A$1048576, 0), MATCH(BP$4, 'Index Performance'!$B$5:$XFD$5, 0))</f>
        <v>3.7127172014093768E-2</v>
      </c>
      <c r="BQ67" s="332" cm="1">
        <f t="array" ref="BQ67">INDEX('Index Performance'!$B$5:$XFD$1048576,-1+MATCH($AM67,'Index Performance'!$A$4:$A$1048576, 0), MATCH(BQ$4, 'Index Performance'!$B$5:$XFD$5, 0))</f>
        <v>3.8259436274878489E-2</v>
      </c>
      <c r="BR67" s="332" cm="1">
        <f t="array" ref="BR67">INDEX('Index Performance'!$B$5:$XFD$1048576,-1+MATCH($AM67,'Index Performance'!$A$4:$A$1048576, 0), MATCH(BR$4, 'Index Performance'!$B$5:$XFD$5, 0))</f>
        <v>2.901165588729504E-2</v>
      </c>
      <c r="BS67" s="332" cm="1">
        <f t="array" ref="BS67">INDEX('Index Performance'!$B$5:$XFD$1048576,-1+MATCH($AM67,'Index Performance'!$A$4:$A$1048576, 0), MATCH(BS$4, 'Index Performance'!$B$5:$XFD$5, 0))</f>
        <v>3.0336728011146619E-2</v>
      </c>
      <c r="BT67" s="332" cm="1">
        <f t="array" ref="BT67">INDEX('Index Performance'!$B$5:$XFD$1048576,-1+MATCH($AM67,'Index Performance'!$A$4:$A$1048576, 0), MATCH(BT$4, 'Index Performance'!$B$5:$XFD$5, 0))</f>
        <v>9.3998050410806222E-3</v>
      </c>
      <c r="BU67" s="332" cm="1">
        <f t="array" ref="BU67">INDEX('Index Performance'!$B$5:$XFD$1048576,-1+MATCH($AM67,'Index Performance'!$A$4:$A$1048576, 0), MATCH(BU$4, 'Index Performance'!$B$5:$XFD$5, 0))</f>
        <v>1.0502353975891054E-2</v>
      </c>
      <c r="BV67" s="332"/>
      <c r="BW67" s="335">
        <f t="shared" si="7"/>
        <v>40237</v>
      </c>
      <c r="BX67" s="330">
        <f t="shared" si="10"/>
        <v>8.544490355546306E-3</v>
      </c>
      <c r="BY67" s="338">
        <f t="shared" si="11"/>
        <v>-5.4794520547945207E-5</v>
      </c>
      <c r="BZ67" s="333">
        <f t="shared" si="8"/>
        <v>6.9982785012170368E-3</v>
      </c>
      <c r="CA67" s="356">
        <v>4.9659245394846341E-3</v>
      </c>
      <c r="CB67" s="339">
        <f t="shared" si="12"/>
        <v>1.5462118543292692E-3</v>
      </c>
      <c r="CD67" s="335">
        <f t="shared" si="13"/>
        <v>40237</v>
      </c>
      <c r="CE67" s="330">
        <f t="shared" si="14"/>
        <v>5.9888090328336129E-3</v>
      </c>
      <c r="CF67" s="338">
        <f t="shared" si="15"/>
        <v>-5.4794520547945207E-5</v>
      </c>
      <c r="CG67" s="333">
        <f t="shared" si="16"/>
        <v>4.4465153246990852E-3</v>
      </c>
      <c r="CH67" s="333"/>
      <c r="CI67" s="339">
        <f t="shared" si="17"/>
        <v>1.5422937081345277E-3</v>
      </c>
      <c r="CK67" s="335">
        <f t="shared" si="18"/>
        <v>40237</v>
      </c>
      <c r="CL67" s="354">
        <f t="shared" si="19"/>
        <v>8.1451739256351435E-3</v>
      </c>
      <c r="CM67" s="338">
        <f t="shared" si="20"/>
        <v>-5.4794520547945207E-5</v>
      </c>
      <c r="CN67" s="333">
        <f t="shared" si="21"/>
        <v>6.5995742681930203E-3</v>
      </c>
      <c r="CO67" s="336" t="s">
        <v>0</v>
      </c>
      <c r="CP67" s="339">
        <f t="shared" si="22"/>
        <v>1.5455996574421232E-3</v>
      </c>
      <c r="CR67" s="335">
        <f t="shared" si="9"/>
        <v>40237</v>
      </c>
      <c r="CS67" s="354">
        <f t="shared" si="23"/>
        <v>6.0805324654006395E-3</v>
      </c>
      <c r="CT67" s="338">
        <f t="shared" si="24"/>
        <v>-5.4794520547945207E-5</v>
      </c>
      <c r="CU67" s="333">
        <f t="shared" si="25"/>
        <v>4.5380981349534277E-3</v>
      </c>
      <c r="CV67" s="336" t="s">
        <v>0</v>
      </c>
      <c r="CW67" s="339">
        <f t="shared" si="26"/>
        <v>1.5424343304472118E-3</v>
      </c>
      <c r="CZ67" s="330">
        <f>_xlfn.XLOOKUP($A67,'Index Performance'!$A$17:$A$498,'Index Performance'!$AP$17:$AP$498,"---",FALSE)</f>
        <v>2.1250263102512434E-4</v>
      </c>
      <c r="DA67" s="330">
        <f>_xlfn.XLOOKUP($A67,'Index Performance'!$A$17:$A$498,'Index Performance'!$B$17:$B$498,"---",FALSE)</f>
        <v>4.723166E-3</v>
      </c>
      <c r="DB67" s="330">
        <f>_xlfn.XLOOKUP($A67,'Index Performance'!$A$17:$A$498,'Index Performance'!$Q$17:$Q$498,"---",FALSE)</f>
        <v>1.2734810000000001E-2</v>
      </c>
      <c r="DC67" s="330">
        <f>_xlfn.XLOOKUP($A67,'Index Performance'!$A$17:$A$498,'Index Performance'!$W$17:$W$498,"---",FALSE)</f>
        <v>2.6309125308012771E-3</v>
      </c>
    </row>
    <row r="68" spans="1:107">
      <c r="A68" s="331">
        <v>40268</v>
      </c>
      <c r="B68" s="330">
        <v>1.9999999999589398E-2</v>
      </c>
      <c r="C68" s="332">
        <v>2.99999999995837E-2</v>
      </c>
      <c r="D68" s="332">
        <v>0</v>
      </c>
      <c r="E68" s="332">
        <v>1.499999999979916E-2</v>
      </c>
      <c r="F68" s="332">
        <v>0</v>
      </c>
      <c r="G68" s="332">
        <v>4.9999999996143494E-3</v>
      </c>
      <c r="H68" s="332">
        <v>4.9999999996079647E-3</v>
      </c>
      <c r="I68" s="332">
        <v>4.9999999995864871E-3</v>
      </c>
      <c r="J68" s="332">
        <v>1.9999999999595879E-2</v>
      </c>
      <c r="K68" s="332">
        <v>0</v>
      </c>
      <c r="L68" s="332">
        <v>0.10000000000040279</v>
      </c>
      <c r="M68" s="332">
        <v>0</v>
      </c>
      <c r="N68" s="332">
        <v>0</v>
      </c>
      <c r="O68" s="332">
        <v>0</v>
      </c>
      <c r="P68" s="332">
        <v>0.45000000000037549</v>
      </c>
      <c r="Q68" s="332">
        <v>7.4999999995294117E-3</v>
      </c>
      <c r="R68" s="332">
        <v>7.5000000004681279E-3</v>
      </c>
      <c r="S68" s="332">
        <v>4.9999999996037754E-3</v>
      </c>
      <c r="T68" s="332">
        <v>4.9999999995901569E-3</v>
      </c>
      <c r="U68" s="332">
        <v>0</v>
      </c>
      <c r="V68" s="332">
        <v>0</v>
      </c>
      <c r="W68" s="332">
        <v>2.5145663060198941E-11</v>
      </c>
      <c r="X68" s="332">
        <v>6.9999999970314614E-2</v>
      </c>
      <c r="Y68" s="332">
        <v>0.10000000000027449</v>
      </c>
      <c r="Z68" s="332">
        <v>8.4999999999550921E-2</v>
      </c>
      <c r="AA68" s="332">
        <v>9.9999999996137276E-3</v>
      </c>
      <c r="AB68" s="332">
        <v>0</v>
      </c>
      <c r="AC68" s="332">
        <v>0</v>
      </c>
      <c r="AD68" s="332">
        <v>0</v>
      </c>
      <c r="AE68" s="332">
        <v>0</v>
      </c>
      <c r="AF68" s="332">
        <v>1.1407444885083101E-11</v>
      </c>
      <c r="AG68" s="332">
        <v>-3.6712854978304676E-12</v>
      </c>
      <c r="AH68" s="332">
        <v>9.9999999996318277E-3</v>
      </c>
      <c r="AI68" s="332">
        <v>5.0000000000386E-2</v>
      </c>
      <c r="AJ68" s="321"/>
      <c r="AK68" s="333">
        <f t="shared" si="5"/>
        <v>1</v>
      </c>
      <c r="AL68" s="334"/>
      <c r="AM68" s="335">
        <f t="shared" si="6"/>
        <v>40268</v>
      </c>
      <c r="AN68" s="332" cm="1">
        <f t="array" ref="AN68">INDEX('Index Performance'!$B$5:$XFD$1048576,-1+MATCH($AM68,'Index Performance'!$A$4:$A$1048576, 0), MATCH(AN$4, 'Index Performance'!$B$5:$XFD$5, 0))</f>
        <v>6.831686E-3</v>
      </c>
      <c r="AO68" s="332" cm="1">
        <f t="array" ref="AO68">INDEX('Index Performance'!$B$5:$XFD$1048576,-1+MATCH($AM68,'Index Performance'!$A$4:$A$1048576, 0), MATCH(AO$4, 'Index Performance'!$B$5:$XFD$5, 0))</f>
        <v>-8.4702809999999996E-3</v>
      </c>
      <c r="AP68" s="332" cm="1">
        <f t="array" ref="AP68">INDEX('Index Performance'!$B$5:$XFD$1048576,-1+MATCH($AM68,'Index Performance'!$A$4:$A$1048576, 0), MATCH(AP$4, 'Index Performance'!$B$5:$XFD$5, 0))</f>
        <v>1.3060019999999999E-3</v>
      </c>
      <c r="AQ68" s="332" cm="1">
        <f t="array" ref="AQ68">INDEX('Index Performance'!$B$5:$XFD$1048576,-1+MATCH($AM68,'Index Performance'!$A$4:$A$1048576, 0), MATCH(AQ$4, 'Index Performance'!$B$5:$XFD$5, 0))</f>
        <v>3.4927488637791715E-2</v>
      </c>
      <c r="AR68" s="332" cm="1">
        <f t="array" ref="AR68">INDEX('Index Performance'!$B$5:$XFD$1048576,-1+MATCH($AM68,'Index Performance'!$A$4:$A$1048576, 0), MATCH(AR$4, 'Index Performance'!$B$5:$XFD$5, 0))</f>
        <v>2.9992209999999998E-2</v>
      </c>
      <c r="AS68" s="332" cm="1">
        <f t="array" ref="AS68">INDEX('Index Performance'!$B$5:$XFD$1048576,-1+MATCH($AM68,'Index Performance'!$A$4:$A$1048576, 0), MATCH(AS$4, 'Index Performance'!$B$5:$XFD$5, 0))</f>
        <v>2.3883132737571922E-2</v>
      </c>
      <c r="AT68" s="332" cm="1">
        <f t="array" ref="AT68">INDEX('Index Performance'!$B$5:$XFD$1048576,-1+MATCH($AM68,'Index Performance'!$A$4:$A$1048576, 0), MATCH(AT$4, 'Index Performance'!$B$5:$XFD$5, 0))</f>
        <v>3.6753140000000004E-2</v>
      </c>
      <c r="AU68" s="332" cm="1">
        <f t="array" ref="AU68">INDEX('Index Performance'!$B$5:$XFD$1048576,-1+MATCH($AM68,'Index Performance'!$A$4:$A$1048576, 0), MATCH(AU$4, 'Index Performance'!$B$5:$XFD$5, 0))</f>
        <v>3.6944403921899793E-2</v>
      </c>
      <c r="AV68" s="332" cm="1">
        <f t="array" ref="AV68">INDEX('Index Performance'!$B$5:$XFD$1048576,-1+MATCH($AM68,'Index Performance'!$A$4:$A$1048576, 0), MATCH(AV$4, 'Index Performance'!$B$5:$XFD$5, 0))</f>
        <v>2.2810627068610145E-3</v>
      </c>
      <c r="AW68" s="332" cm="1">
        <f t="array" ref="AW68">INDEX('Index Performance'!$B$5:$XFD$1048576,-1+MATCH($AM68,'Index Performance'!$A$4:$A$1048576, 0), MATCH(AW$4, 'Index Performance'!$B$5:$XFD$5, 0))</f>
        <v>2.9120134315931301E-2</v>
      </c>
      <c r="AX68" s="332" cm="1">
        <f t="array" ref="AX68">INDEX('Index Performance'!$B$5:$XFD$1048576,-1+MATCH($AM68,'Index Performance'!$A$4:$A$1048576, 0), MATCH(AX$4, 'Index Performance'!$B$5:$XFD$5, 0))</f>
        <v>-5.0479450000000007E-3</v>
      </c>
      <c r="AY68" s="332" cm="1">
        <f t="array" ref="AY68">INDEX('Index Performance'!$B$5:$XFD$1048576,-1+MATCH($AM68,'Index Performance'!$A$4:$A$1048576, 0), MATCH(AY$4, 'Index Performance'!$B$5:$XFD$5, 0))</f>
        <v>2.4322311329741941E-2</v>
      </c>
      <c r="AZ68" s="332" cm="1">
        <f t="array" ref="AZ68">INDEX('Index Performance'!$B$5:$XFD$1048576,-1+MATCH($AM68,'Index Performance'!$A$4:$A$1048576, 0), MATCH(AZ$4, 'Index Performance'!$B$5:$XFD$5, 0))</f>
        <v>4.4115637524037243E-2</v>
      </c>
      <c r="BA68" s="332" cm="1">
        <f t="array" ref="BA68">INDEX('Index Performance'!$B$5:$XFD$1048576,-1+MATCH($AM68,'Index Performance'!$A$4:$A$1048576, 0), MATCH(BA$4, 'Index Performance'!$B$5:$XFD$5, 0))</f>
        <v>6.4328099999999999E-2</v>
      </c>
      <c r="BB68" s="332" cm="1">
        <f t="array" ref="BB68">INDEX('Index Performance'!$B$5:$XFD$1048576,-1+MATCH($AM68,'Index Performance'!$A$4:$A$1048576, 0), MATCH(BB$4, 'Index Performance'!$B$5:$XFD$5, 0))</f>
        <v>5.9412640000000003E-2</v>
      </c>
      <c r="BC68" s="332" cm="1">
        <f t="array" ref="BC68">INDEX('Index Performance'!$B$5:$XFD$1048576,-1+MATCH($AM68,'Index Performance'!$A$4:$A$1048576, 0), MATCH(BC$4, 'Index Performance'!$B$5:$XFD$5, 0))</f>
        <v>6.480793E-2</v>
      </c>
      <c r="BD68" s="332" cm="1">
        <f t="array" ref="BD68">INDEX('Index Performance'!$B$5:$XFD$1048576,-1+MATCH($AM68,'Index Performance'!$A$4:$A$1048576, 0), MATCH(BD$4, 'Index Performance'!$B$5:$XFD$5, 0))</f>
        <v>4.994142E-2</v>
      </c>
      <c r="BE68" s="332" cm="1">
        <f t="array" ref="BE68">INDEX('Index Performance'!$B$5:$XFD$1048576,-1+MATCH($AM68,'Index Performance'!$A$4:$A$1048576, 0), MATCH(BE$4, 'Index Performance'!$B$5:$XFD$5, 0))</f>
        <v>7.5355483598479323E-2</v>
      </c>
      <c r="BF68" s="332" cm="1">
        <f t="array" ref="BF68">INDEX('Index Performance'!$B$5:$XFD$1048576,-1+MATCH($AM68,'Index Performance'!$A$4:$A$1048576, 0), MATCH(BF$4, 'Index Performance'!$B$5:$XFD$5, 0))</f>
        <v>8.5052579999999989E-2</v>
      </c>
      <c r="BG68" s="332" cm="1">
        <f t="array" ref="BG68">INDEX('Index Performance'!$B$5:$XFD$1048576,-1+MATCH($AM68,'Index Performance'!$A$4:$A$1048576, 0), MATCH(BG$4, 'Index Performance'!$B$5:$XFD$5, 0))</f>
        <v>1.3820872595053491E-2</v>
      </c>
      <c r="BH68" s="332" cm="1">
        <f t="array" ref="BH68">INDEX('Index Performance'!$B$5:$XFD$1048576,-1+MATCH($AM68,'Index Performance'!$A$4:$A$1048576, 0), MATCH(BH$4, 'Index Performance'!$B$5:$XFD$5, 0))</f>
        <v>1.1297101970532131E-2</v>
      </c>
      <c r="BI68" s="332" cm="1">
        <f t="array" ref="BI68">INDEX('Index Performance'!$B$5:$XFD$1048576,-1+MATCH($AM68,'Index Performance'!$A$4:$A$1048576, 0), MATCH(BI$4, 'Index Performance'!$B$5:$XFD$5, 0))</f>
        <v>1.7486416221868639E-2</v>
      </c>
      <c r="BJ68" s="332" cm="1">
        <f t="array" ref="BJ68">INDEX('Index Performance'!$B$5:$XFD$1048576,-1+MATCH($AM68,'Index Performance'!$A$4:$A$1048576, 0), MATCH(BJ$4, 'Index Performance'!$B$5:$XFD$5, 0))</f>
        <v>1.0714682618296445E-2</v>
      </c>
      <c r="BK68" s="332" cm="1">
        <f t="array" ref="BK68">INDEX('Index Performance'!$B$5:$XFD$1048576,-1+MATCH($AM68,'Index Performance'!$A$4:$A$1048576, 0), MATCH(BK$4, 'Index Performance'!$B$5:$XFD$5, 0))</f>
        <v>1.2215939882221027E-2</v>
      </c>
      <c r="BL68" s="332" cm="1">
        <f t="array" ref="BL68">INDEX('Index Performance'!$B$5:$XFD$1048576,-1+MATCH($AM68,'Index Performance'!$A$4:$A$1048576, 0), MATCH(BL$4, 'Index Performance'!$B$5:$XFD$5, 0))</f>
        <v>2.4426E-2</v>
      </c>
      <c r="BM68" s="332" cm="1">
        <f t="array" ref="BM68">INDEX('Index Performance'!$B$5:$XFD$1048576,-1+MATCH($AM68,'Index Performance'!$A$4:$A$1048576, 0), MATCH(BM$4, 'Index Performance'!$B$5:$XFD$5, 0))</f>
        <v>4.3985000000000003E-2</v>
      </c>
      <c r="BN68" s="332" cm="1">
        <f t="array" ref="BN68">INDEX('Index Performance'!$B$5:$XFD$1048576,-1+MATCH($AM68,'Index Performance'!$A$4:$A$1048576, 0), MATCH(BN$4, 'Index Performance'!$B$5:$XFD$5, 0))</f>
        <v>1.7730000000000001E-3</v>
      </c>
      <c r="BO68" s="332" cm="1">
        <f t="array" ref="BO68">INDEX('Index Performance'!$B$5:$XFD$1048576,-1+MATCH($AM68,'Index Performance'!$A$4:$A$1048576, 0), MATCH(BO$4, 'Index Performance'!$B$5:$XFD$5, 0))</f>
        <v>-1.508E-3</v>
      </c>
      <c r="BP68" s="332" cm="1">
        <f t="array" ref="BP68">INDEX('Index Performance'!$B$5:$XFD$1048576,-1+MATCH($AM68,'Index Performance'!$A$4:$A$1048576, 0), MATCH(BP$4, 'Index Performance'!$B$5:$XFD$5, 0))</f>
        <v>-1.2423696993752897E-2</v>
      </c>
      <c r="BQ68" s="332" cm="1">
        <f t="array" ref="BQ68">INDEX('Index Performance'!$B$5:$XFD$1048576,-1+MATCH($AM68,'Index Performance'!$A$4:$A$1048576, 0), MATCH(BQ$4, 'Index Performance'!$B$5:$XFD$5, 0))</f>
        <v>-1.5979744312503041E-2</v>
      </c>
      <c r="BR68" s="332" cm="1">
        <f t="array" ref="BR68">INDEX('Index Performance'!$B$5:$XFD$1048576,-1+MATCH($AM68,'Index Performance'!$A$4:$A$1048576, 0), MATCH(BR$4, 'Index Performance'!$B$5:$XFD$5, 0))</f>
        <v>1.1225859424166096E-2</v>
      </c>
      <c r="BS68" s="332" cm="1">
        <f t="array" ref="BS68">INDEX('Index Performance'!$B$5:$XFD$1048576,-1+MATCH($AM68,'Index Performance'!$A$4:$A$1048576, 0), MATCH(BS$4, 'Index Performance'!$B$5:$XFD$5, 0))</f>
        <v>7.0323998037668201E-2</v>
      </c>
      <c r="BT68" s="332" cm="1">
        <f t="array" ref="BT68">INDEX('Index Performance'!$B$5:$XFD$1048576,-1+MATCH($AM68,'Index Performance'!$A$4:$A$1048576, 0), MATCH(BT$4, 'Index Performance'!$B$5:$XFD$5, 0))</f>
        <v>4.4836862799200183E-3</v>
      </c>
      <c r="BU68" s="332" cm="1">
        <f t="array" ref="BU68">INDEX('Index Performance'!$B$5:$XFD$1048576,-1+MATCH($AM68,'Index Performance'!$A$4:$A$1048576, 0), MATCH(BU$4, 'Index Performance'!$B$5:$XFD$5, 0))</f>
        <v>6.2461601474503858E-3</v>
      </c>
      <c r="BV68" s="332"/>
      <c r="BW68" s="335">
        <f t="shared" si="7"/>
        <v>40268</v>
      </c>
      <c r="BX68" s="330">
        <f t="shared" si="10"/>
        <v>3.3975104341132975E-2</v>
      </c>
      <c r="BY68" s="338">
        <f t="shared" si="11"/>
        <v>-5.4794520547945207E-5</v>
      </c>
      <c r="BZ68" s="333">
        <f t="shared" si="8"/>
        <v>3.2220205871840157E-2</v>
      </c>
      <c r="CA68" s="356">
        <v>2.431259988034418E-2</v>
      </c>
      <c r="CB68" s="339">
        <f t="shared" si="12"/>
        <v>1.7548984692928177E-3</v>
      </c>
      <c r="CD68" s="335">
        <f t="shared" si="13"/>
        <v>40268</v>
      </c>
      <c r="CE68" s="330">
        <f t="shared" si="14"/>
        <v>2.4993873578169717E-2</v>
      </c>
      <c r="CF68" s="338">
        <f t="shared" si="15"/>
        <v>-5.4794520547945207E-5</v>
      </c>
      <c r="CG68" s="333">
        <f t="shared" si="16"/>
        <v>2.3254218365752477E-2</v>
      </c>
      <c r="CH68" s="333"/>
      <c r="CI68" s="339">
        <f t="shared" si="17"/>
        <v>1.7396552124172397E-3</v>
      </c>
      <c r="CK68" s="335">
        <f t="shared" si="18"/>
        <v>40268</v>
      </c>
      <c r="CL68" s="354">
        <f t="shared" si="19"/>
        <v>3.0532422851847728E-2</v>
      </c>
      <c r="CM68" s="338">
        <f t="shared" si="20"/>
        <v>-5.4794520547945207E-5</v>
      </c>
      <c r="CN68" s="333">
        <f t="shared" si="21"/>
        <v>2.8783367421183925E-2</v>
      </c>
      <c r="CO68" s="336" t="s">
        <v>0</v>
      </c>
      <c r="CP68" s="339">
        <f t="shared" si="22"/>
        <v>1.7490554306638026E-3</v>
      </c>
      <c r="CR68" s="335">
        <f t="shared" si="9"/>
        <v>40268</v>
      </c>
      <c r="CS68" s="354">
        <f t="shared" si="23"/>
        <v>2.6594615497526747E-2</v>
      </c>
      <c r="CT68" s="338">
        <f t="shared" si="24"/>
        <v>-5.4794520547945207E-5</v>
      </c>
      <c r="CU68" s="333">
        <f t="shared" si="25"/>
        <v>2.485224345031134E-2</v>
      </c>
      <c r="CV68" s="336" t="s">
        <v>0</v>
      </c>
      <c r="CW68" s="339">
        <f t="shared" si="26"/>
        <v>1.7423720472154076E-3</v>
      </c>
      <c r="CZ68" s="330">
        <f>_xlfn.XLOOKUP($A68,'Index Performance'!$A$17:$A$498,'Index Performance'!$AP$17:$AP$498,"---",FALSE)</f>
        <v>1.9292890317390565E-4</v>
      </c>
      <c r="DA68" s="330">
        <f>_xlfn.XLOOKUP($A68,'Index Performance'!$A$17:$A$498,'Index Performance'!$B$17:$B$498,"---",FALSE)</f>
        <v>1.9287460000000001E-3</v>
      </c>
      <c r="DB68" s="330">
        <f>_xlfn.XLOOKUP($A68,'Index Performance'!$A$17:$A$498,'Index Performance'!$Q$17:$Q$498,"---",FALSE)</f>
        <v>6.4328099999999999E-2</v>
      </c>
      <c r="DC68" s="330">
        <f>_xlfn.XLOOKUP($A68,'Index Performance'!$A$17:$A$498,'Index Performance'!$W$17:$W$498,"---",FALSE)</f>
        <v>1.3820872595053491E-2</v>
      </c>
    </row>
    <row r="69" spans="1:107">
      <c r="A69" s="331">
        <v>40298</v>
      </c>
      <c r="B69" s="330">
        <v>1.9999999999622681E-2</v>
      </c>
      <c r="C69" s="332">
        <v>2.9999999999631041E-2</v>
      </c>
      <c r="D69" s="332">
        <v>0</v>
      </c>
      <c r="E69" s="332">
        <v>1.5000000001151099E-2</v>
      </c>
      <c r="F69" s="332">
        <v>0</v>
      </c>
      <c r="G69" s="332">
        <v>4.9999999996420408E-3</v>
      </c>
      <c r="H69" s="332">
        <v>4.99999999998018E-3</v>
      </c>
      <c r="I69" s="332">
        <v>4.9999999997347791E-3</v>
      </c>
      <c r="J69" s="332">
        <v>1.9999999999604199E-2</v>
      </c>
      <c r="K69" s="332">
        <v>1.957949561322734E-13</v>
      </c>
      <c r="L69" s="332">
        <v>0.10000000000327219</v>
      </c>
      <c r="M69" s="332">
        <v>6.7663764949681311E-14</v>
      </c>
      <c r="N69" s="332">
        <v>3.6839040237503078E-14</v>
      </c>
      <c r="O69" s="332">
        <v>6.3458337458153316E-14</v>
      </c>
      <c r="P69" s="332">
        <v>0.45000000000306001</v>
      </c>
      <c r="Q69" s="332">
        <v>7.499999997406713E-3</v>
      </c>
      <c r="R69" s="332">
        <v>7.5000000016090217E-3</v>
      </c>
      <c r="S69" s="332">
        <v>5.0000000001821096E-3</v>
      </c>
      <c r="T69" s="332">
        <v>4.9999999992651504E-3</v>
      </c>
      <c r="U69" s="332">
        <v>0</v>
      </c>
      <c r="V69" s="332">
        <v>0</v>
      </c>
      <c r="W69" s="332">
        <v>1.3367594966725909E-11</v>
      </c>
      <c r="X69" s="332">
        <v>6.9999999970034962E-2</v>
      </c>
      <c r="Y69" s="332">
        <v>0.10000000000181319</v>
      </c>
      <c r="Z69" s="332">
        <v>8.4999999998715062E-2</v>
      </c>
      <c r="AA69" s="332">
        <v>9.9999999994225732E-3</v>
      </c>
      <c r="AB69" s="332">
        <v>0</v>
      </c>
      <c r="AC69" s="332">
        <v>0</v>
      </c>
      <c r="AD69" s="332">
        <v>0</v>
      </c>
      <c r="AE69" s="332">
        <v>0</v>
      </c>
      <c r="AF69" s="332">
        <v>4.9999999971487533E-2</v>
      </c>
      <c r="AG69" s="332">
        <v>-2.6110225093134432E-12</v>
      </c>
      <c r="AH69" s="332">
        <v>9.9999999995354864E-3</v>
      </c>
      <c r="AI69" s="332">
        <v>4.3709663381390462E-11</v>
      </c>
      <c r="AJ69" s="321"/>
      <c r="AK69" s="333">
        <f t="shared" ref="AK69:AK132" si="27">SUM(B69:AJ69)</f>
        <v>1</v>
      </c>
      <c r="AL69" s="334"/>
      <c r="AM69" s="335">
        <f t="shared" si="6"/>
        <v>40298</v>
      </c>
      <c r="AN69" s="332" cm="1">
        <f t="array" ref="AN69">INDEX('Index Performance'!$B$5:$XFD$1048576,-1+MATCH($AM69,'Index Performance'!$A$4:$A$1048576, 0), MATCH(AN$4, 'Index Performance'!$B$5:$XFD$5, 0))</f>
        <v>1.151373E-2</v>
      </c>
      <c r="AO69" s="332" cm="1">
        <f t="array" ref="AO69">INDEX('Index Performance'!$B$5:$XFD$1048576,-1+MATCH($AM69,'Index Performance'!$A$4:$A$1048576, 0), MATCH(AO$4, 'Index Performance'!$B$5:$XFD$5, 0))</f>
        <v>1.0479499999999999E-2</v>
      </c>
      <c r="AP69" s="332" cm="1">
        <f t="array" ref="AP69">INDEX('Index Performance'!$B$5:$XFD$1048576,-1+MATCH($AM69,'Index Performance'!$A$4:$A$1048576, 0), MATCH(AP$4, 'Index Performance'!$B$5:$XFD$5, 0))</f>
        <v>2.3691919999999998E-2</v>
      </c>
      <c r="AQ69" s="332" cm="1">
        <f t="array" ref="AQ69">INDEX('Index Performance'!$B$5:$XFD$1048576,-1+MATCH($AM69,'Index Performance'!$A$4:$A$1048576, 0), MATCH(AQ$4, 'Index Performance'!$B$5:$XFD$5, 0))</f>
        <v>2.0212648849689652E-2</v>
      </c>
      <c r="AR69" s="332" cm="1">
        <f t="array" ref="AR69">INDEX('Index Performance'!$B$5:$XFD$1048576,-1+MATCH($AM69,'Index Performance'!$A$4:$A$1048576, 0), MATCH(AR$4, 'Index Performance'!$B$5:$XFD$5, 0))</f>
        <v>1.0547539999999999E-2</v>
      </c>
      <c r="AS69" s="332" cm="1">
        <f t="array" ref="AS69">INDEX('Index Performance'!$B$5:$XFD$1048576,-1+MATCH($AM69,'Index Performance'!$A$4:$A$1048576, 0), MATCH(AS$4, 'Index Performance'!$B$5:$XFD$5, 0))</f>
        <v>7.5182105572855207E-3</v>
      </c>
      <c r="AT69" s="332" cm="1">
        <f t="array" ref="AT69">INDEX('Index Performance'!$B$5:$XFD$1048576,-1+MATCH($AM69,'Index Performance'!$A$4:$A$1048576, 0), MATCH(AT$4, 'Index Performance'!$B$5:$XFD$5, 0))</f>
        <v>1.399006E-2</v>
      </c>
      <c r="AU69" s="332" cm="1">
        <f t="array" ref="AU69">INDEX('Index Performance'!$B$5:$XFD$1048576,-1+MATCH($AM69,'Index Performance'!$A$4:$A$1048576, 0), MATCH(AU$4, 'Index Performance'!$B$5:$XFD$5, 0))</f>
        <v>1.5661241089261813E-2</v>
      </c>
      <c r="AV69" s="332" cm="1">
        <f t="array" ref="AV69">INDEX('Index Performance'!$B$5:$XFD$1048576,-1+MATCH($AM69,'Index Performance'!$A$4:$A$1048576, 0), MATCH(AV$4, 'Index Performance'!$B$5:$XFD$5, 0))</f>
        <v>7.5862376723636604E-3</v>
      </c>
      <c r="AW69" s="332" cm="1">
        <f t="array" ref="AW69">INDEX('Index Performance'!$B$5:$XFD$1048576,-1+MATCH($AM69,'Index Performance'!$A$4:$A$1048576, 0), MATCH(AW$4, 'Index Performance'!$B$5:$XFD$5, 0))</f>
        <v>1.474983451568268E-2</v>
      </c>
      <c r="AX69" s="332" cm="1">
        <f t="array" ref="AX69">INDEX('Index Performance'!$B$5:$XFD$1048576,-1+MATCH($AM69,'Index Performance'!$A$4:$A$1048576, 0), MATCH(AX$4, 'Index Performance'!$B$5:$XFD$5, 0))</f>
        <v>1.7926869999999998E-2</v>
      </c>
      <c r="AY69" s="332" cm="1">
        <f t="array" ref="AY69">INDEX('Index Performance'!$B$5:$XFD$1048576,-1+MATCH($AM69,'Index Performance'!$A$4:$A$1048576, 0), MATCH(AY$4, 'Index Performance'!$B$5:$XFD$5, 0))</f>
        <v>1.1284267770540479E-2</v>
      </c>
      <c r="AZ69" s="332" cm="1">
        <f t="array" ref="AZ69">INDEX('Index Performance'!$B$5:$XFD$1048576,-1+MATCH($AM69,'Index Performance'!$A$4:$A$1048576, 0), MATCH(AZ$4, 'Index Performance'!$B$5:$XFD$5, 0))</f>
        <v>1.4650384246980064E-2</v>
      </c>
      <c r="BA69" s="332" cm="1">
        <f t="array" ref="BA69">INDEX('Index Performance'!$B$5:$XFD$1048576,-1+MATCH($AM69,'Index Performance'!$A$4:$A$1048576, 0), MATCH(BA$4, 'Index Performance'!$B$5:$XFD$5, 0))</f>
        <v>1.688948E-3</v>
      </c>
      <c r="BB69" s="332" cm="1">
        <f t="array" ref="BB69">INDEX('Index Performance'!$B$5:$XFD$1048576,-1+MATCH($AM69,'Index Performance'!$A$4:$A$1048576, 0), MATCH(BB$4, 'Index Performance'!$B$5:$XFD$5, 0))</f>
        <v>1.5717460000000003E-2</v>
      </c>
      <c r="BC69" s="332" cm="1">
        <f t="array" ref="BC69">INDEX('Index Performance'!$B$5:$XFD$1048576,-1+MATCH($AM69,'Index Performance'!$A$4:$A$1048576, 0), MATCH(BC$4, 'Index Performance'!$B$5:$XFD$5, 0))</f>
        <v>-2.7055820000000001E-2</v>
      </c>
      <c r="BD69" s="332" cm="1">
        <f t="array" ref="BD69">INDEX('Index Performance'!$B$5:$XFD$1048576,-1+MATCH($AM69,'Index Performance'!$A$4:$A$1048576, 0), MATCH(BD$4, 'Index Performance'!$B$5:$XFD$5, 0))</f>
        <v>-1.5635150000000001E-3</v>
      </c>
      <c r="BE69" s="332" cm="1">
        <f t="array" ref="BE69">INDEX('Index Performance'!$B$5:$XFD$1048576,-1+MATCH($AM69,'Index Performance'!$A$4:$A$1048576, 0), MATCH(BE$4, 'Index Performance'!$B$5:$XFD$5, 0))</f>
        <v>1.3222924099106637E-2</v>
      </c>
      <c r="BF69" s="332" cm="1">
        <f t="array" ref="BF69">INDEX('Index Performance'!$B$5:$XFD$1048576,-1+MATCH($AM69,'Index Performance'!$A$4:$A$1048576, 0), MATCH(BF$4, 'Index Performance'!$B$5:$XFD$5, 0))</f>
        <v>-2.0998219999999999E-3</v>
      </c>
      <c r="BG69" s="332" cm="1">
        <f t="array" ref="BG69">INDEX('Index Performance'!$B$5:$XFD$1048576,-1+MATCH($AM69,'Index Performance'!$A$4:$A$1048576, 0), MATCH(BG$4, 'Index Performance'!$B$5:$XFD$5, 0))</f>
        <v>8.0427518302170764E-3</v>
      </c>
      <c r="BH69" s="332" cm="1">
        <f t="array" ref="BH69">INDEX('Index Performance'!$B$5:$XFD$1048576,-1+MATCH($AM69,'Index Performance'!$A$4:$A$1048576, 0), MATCH(BH$4, 'Index Performance'!$B$5:$XFD$5, 0))</f>
        <v>1.0399890407301937E-2</v>
      </c>
      <c r="BI69" s="332" cm="1">
        <f t="array" ref="BI69">INDEX('Index Performance'!$B$5:$XFD$1048576,-1+MATCH($AM69,'Index Performance'!$A$4:$A$1048576, 0), MATCH(BI$4, 'Index Performance'!$B$5:$XFD$5, 0))</f>
        <v>8.1882499700827172E-3</v>
      </c>
      <c r="BJ69" s="332" cm="1">
        <f t="array" ref="BJ69">INDEX('Index Performance'!$B$5:$XFD$1048576,-1+MATCH($AM69,'Index Performance'!$A$4:$A$1048576, 0), MATCH(BJ$4, 'Index Performance'!$B$5:$XFD$5, 0))</f>
        <v>-7.0426967975210086E-3</v>
      </c>
      <c r="BK69" s="332" cm="1">
        <f t="array" ref="BK69">INDEX('Index Performance'!$B$5:$XFD$1048576,-1+MATCH($AM69,'Index Performance'!$A$4:$A$1048576, 0), MATCH(BK$4, 'Index Performance'!$B$5:$XFD$5, 0))</f>
        <v>1.3414117258641056E-2</v>
      </c>
      <c r="BL69" s="332" t="str" cm="1">
        <f t="array" ref="BL69">INDEX('Index Performance'!$B$5:$XFD$1048576,-1+MATCH($AM69,'Index Performance'!$A$4:$A$1048576, 0), MATCH(BL$4, 'Index Performance'!$B$5:$XFD$5, 0))</f>
        <v/>
      </c>
      <c r="BM69" s="332" t="str" cm="1">
        <f t="array" ref="BM69">INDEX('Index Performance'!$B$5:$XFD$1048576,-1+MATCH($AM69,'Index Performance'!$A$4:$A$1048576, 0), MATCH(BM$4, 'Index Performance'!$B$5:$XFD$5, 0))</f>
        <v/>
      </c>
      <c r="BN69" s="332" t="str" cm="1">
        <f t="array" ref="BN69">INDEX('Index Performance'!$B$5:$XFD$1048576,-1+MATCH($AM69,'Index Performance'!$A$4:$A$1048576, 0), MATCH(BN$4, 'Index Performance'!$B$5:$XFD$5, 0))</f>
        <v/>
      </c>
      <c r="BO69" s="332" t="str" cm="1">
        <f t="array" ref="BO69">INDEX('Index Performance'!$B$5:$XFD$1048576,-1+MATCH($AM69,'Index Performance'!$A$4:$A$1048576, 0), MATCH(BO$4, 'Index Performance'!$B$5:$XFD$5, 0))</f>
        <v/>
      </c>
      <c r="BP69" s="332" cm="1">
        <f t="array" ref="BP69">INDEX('Index Performance'!$B$5:$XFD$1048576,-1+MATCH($AM69,'Index Performance'!$A$4:$A$1048576, 0), MATCH(BP$4, 'Index Performance'!$B$5:$XFD$5, 0))</f>
        <v>1.9442689159780979E-2</v>
      </c>
      <c r="BQ69" s="332" cm="1">
        <f t="array" ref="BQ69">INDEX('Index Performance'!$B$5:$XFD$1048576,-1+MATCH($AM69,'Index Performance'!$A$4:$A$1048576, 0), MATCH(BQ$4, 'Index Performance'!$B$5:$XFD$5, 0))</f>
        <v>1.3343058430068888E-2</v>
      </c>
      <c r="BR69" s="332" cm="1">
        <f t="array" ref="BR69">INDEX('Index Performance'!$B$5:$XFD$1048576,-1+MATCH($AM69,'Index Performance'!$A$4:$A$1048576, 0), MATCH(BR$4, 'Index Performance'!$B$5:$XFD$5, 0))</f>
        <v>6.0024237238073042E-2</v>
      </c>
      <c r="BS69" s="332" cm="1">
        <f t="array" ref="BS69">INDEX('Index Performance'!$B$5:$XFD$1048576,-1+MATCH($AM69,'Index Performance'!$A$4:$A$1048576, 0), MATCH(BS$4, 'Index Performance'!$B$5:$XFD$5, 0))</f>
        <v>2.5288959744918182E-2</v>
      </c>
      <c r="BT69" s="332" cm="1">
        <f t="array" ref="BT69">INDEX('Index Performance'!$B$5:$XFD$1048576,-1+MATCH($AM69,'Index Performance'!$A$4:$A$1048576, 0), MATCH(BT$4, 'Index Performance'!$B$5:$XFD$5, 0))</f>
        <v>4.8757038868287861E-3</v>
      </c>
      <c r="BU69" s="332" cm="1">
        <f t="array" ref="BU69">INDEX('Index Performance'!$B$5:$XFD$1048576,-1+MATCH($AM69,'Index Performance'!$A$4:$A$1048576, 0), MATCH(BU$4, 'Index Performance'!$B$5:$XFD$5, 0))</f>
        <v>4.9353821105118101E-3</v>
      </c>
      <c r="BV69" s="332"/>
      <c r="BW69" s="335">
        <f t="shared" si="7"/>
        <v>40298</v>
      </c>
      <c r="BX69" s="330">
        <f t="shared" si="10"/>
        <v>1.1035885237852707E-2</v>
      </c>
      <c r="BY69" s="338">
        <f t="shared" si="11"/>
        <v>-5.4794520547945207E-5</v>
      </c>
      <c r="BZ69" s="333">
        <f t="shared" si="8"/>
        <v>9.3752282398573694E-3</v>
      </c>
      <c r="CA69" s="356">
        <v>4.4027337451570947E-3</v>
      </c>
      <c r="CB69" s="339">
        <f t="shared" si="12"/>
        <v>1.6606569979953374E-3</v>
      </c>
      <c r="CD69" s="335">
        <f t="shared" si="13"/>
        <v>40298</v>
      </c>
      <c r="CE69" s="330">
        <f t="shared" si="14"/>
        <v>1.3799520387907355E-2</v>
      </c>
      <c r="CF69" s="338">
        <f t="shared" si="15"/>
        <v>-5.4794520547945207E-5</v>
      </c>
      <c r="CG69" s="333">
        <f t="shared" si="16"/>
        <v>1.2134324035652844E-2</v>
      </c>
      <c r="CH69" s="333"/>
      <c r="CI69" s="339">
        <f t="shared" si="17"/>
        <v>1.665196352254511E-3</v>
      </c>
      <c r="CK69" s="335">
        <f t="shared" si="18"/>
        <v>40298</v>
      </c>
      <c r="CL69" s="354">
        <f t="shared" si="19"/>
        <v>6.8933602915021413E-3</v>
      </c>
      <c r="CM69" s="338">
        <f t="shared" si="20"/>
        <v>-5.4794520547945207E-5</v>
      </c>
      <c r="CN69" s="333">
        <f t="shared" si="21"/>
        <v>5.2395075159306082E-3</v>
      </c>
      <c r="CO69" s="336" t="s">
        <v>0</v>
      </c>
      <c r="CP69" s="339">
        <f t="shared" si="22"/>
        <v>1.6538527755715331E-3</v>
      </c>
      <c r="CR69" s="335">
        <f t="shared" si="9"/>
        <v>40298</v>
      </c>
      <c r="CS69" s="354">
        <f t="shared" si="23"/>
        <v>5.6425289151085384E-3</v>
      </c>
      <c r="CT69" s="338">
        <f t="shared" si="24"/>
        <v>-5.4794520547945207E-5</v>
      </c>
      <c r="CU69" s="333">
        <f t="shared" si="25"/>
        <v>3.9907306678763632E-3</v>
      </c>
      <c r="CV69" s="336" t="s">
        <v>0</v>
      </c>
      <c r="CW69" s="339">
        <f t="shared" si="26"/>
        <v>1.6517982472321752E-3</v>
      </c>
      <c r="CZ69" s="330">
        <f>_xlfn.XLOOKUP($A69,'Index Performance'!$A$17:$A$498,'Index Performance'!$AP$17:$AP$498,"---",FALSE)</f>
        <v>1.8716889872294473E-4</v>
      </c>
      <c r="DA69" s="330">
        <f>_xlfn.XLOOKUP($A69,'Index Performance'!$A$17:$A$498,'Index Performance'!$B$17:$B$498,"---",FALSE)</f>
        <v>5.5723429999999996E-3</v>
      </c>
      <c r="DB69" s="330">
        <f>_xlfn.XLOOKUP($A69,'Index Performance'!$A$17:$A$498,'Index Performance'!$Q$17:$Q$498,"---",FALSE)</f>
        <v>1.688948E-3</v>
      </c>
      <c r="DC69" s="330">
        <f>_xlfn.XLOOKUP($A69,'Index Performance'!$A$17:$A$498,'Index Performance'!$W$17:$W$498,"---",FALSE)</f>
        <v>8.0427518302170764E-3</v>
      </c>
    </row>
    <row r="70" spans="1:107">
      <c r="A70" s="331">
        <v>40329</v>
      </c>
      <c r="B70" s="330">
        <v>1.999999999828871E-2</v>
      </c>
      <c r="C70" s="332">
        <v>2.999999999787482E-2</v>
      </c>
      <c r="D70" s="332">
        <v>3.5534972637262939E-14</v>
      </c>
      <c r="E70" s="332">
        <v>1.4999999999082209E-2</v>
      </c>
      <c r="F70" s="332">
        <v>0</v>
      </c>
      <c r="G70" s="332">
        <v>4.9999999981949327E-3</v>
      </c>
      <c r="H70" s="332">
        <v>4.9999999975180384E-3</v>
      </c>
      <c r="I70" s="332">
        <v>4.9999999968549811E-3</v>
      </c>
      <c r="J70" s="332">
        <v>1.9999999997480429E-2</v>
      </c>
      <c r="K70" s="332">
        <v>7.5000000018294571E-2</v>
      </c>
      <c r="L70" s="332">
        <v>3.5953840363577948E-11</v>
      </c>
      <c r="M70" s="332">
        <v>0</v>
      </c>
      <c r="N70" s="332">
        <v>0</v>
      </c>
      <c r="O70" s="332">
        <v>0</v>
      </c>
      <c r="P70" s="332">
        <v>0.45000000000216972</v>
      </c>
      <c r="Q70" s="332">
        <v>7.4999999953769313E-3</v>
      </c>
      <c r="R70" s="332">
        <v>7.5000000020211122E-3</v>
      </c>
      <c r="S70" s="332">
        <v>4.9999999979040326E-3</v>
      </c>
      <c r="T70" s="332">
        <v>4.9999999973938921E-3</v>
      </c>
      <c r="U70" s="332">
        <v>0</v>
      </c>
      <c r="V70" s="332">
        <v>0</v>
      </c>
      <c r="W70" s="332">
        <v>1.008106826673646E-11</v>
      </c>
      <c r="X70" s="332">
        <v>6.9999999967169421E-2</v>
      </c>
      <c r="Y70" s="332">
        <v>0.1000000000033268</v>
      </c>
      <c r="Z70" s="332">
        <v>8.4999999995911069E-2</v>
      </c>
      <c r="AA70" s="332">
        <v>9.9999999969783912E-3</v>
      </c>
      <c r="AB70" s="332">
        <v>0</v>
      </c>
      <c r="AC70" s="332">
        <v>0</v>
      </c>
      <c r="AD70" s="332">
        <v>0</v>
      </c>
      <c r="AE70" s="332">
        <v>0</v>
      </c>
      <c r="AF70" s="332">
        <v>2.500000001810938E-2</v>
      </c>
      <c r="AG70" s="332">
        <v>-2.1612045486563147E-11</v>
      </c>
      <c r="AH70" s="332">
        <v>9.999999997190161E-3</v>
      </c>
      <c r="AI70" s="332">
        <v>4.9999999998401941E-2</v>
      </c>
      <c r="AJ70" s="321"/>
      <c r="AK70" s="333">
        <f t="shared" si="27"/>
        <v>1</v>
      </c>
      <c r="AL70" s="334"/>
      <c r="AM70" s="335">
        <f t="shared" ref="AM70:AM133" si="28">$A70</f>
        <v>40329</v>
      </c>
      <c r="AN70" s="332" cm="1">
        <f t="array" ref="AN70">INDEX('Index Performance'!$B$5:$XFD$1048576,-1+MATCH($AM70,'Index Performance'!$A$4:$A$1048576, 0), MATCH(AN$4, 'Index Performance'!$B$5:$XFD$5, 0))</f>
        <v>-5.2769740000000002E-3</v>
      </c>
      <c r="AO70" s="332" cm="1">
        <f t="array" ref="AO70">INDEX('Index Performance'!$B$5:$XFD$1048576,-1+MATCH($AM70,'Index Performance'!$A$4:$A$1048576, 0), MATCH(AO$4, 'Index Performance'!$B$5:$XFD$5, 0))</f>
        <v>1.7104830000000001E-2</v>
      </c>
      <c r="AP70" s="332" cm="1">
        <f t="array" ref="AP70">INDEX('Index Performance'!$B$5:$XFD$1048576,-1+MATCH($AM70,'Index Performance'!$A$4:$A$1048576, 0), MATCH(AP$4, 'Index Performance'!$B$5:$XFD$5, 0))</f>
        <v>-6.4323280000000007E-5</v>
      </c>
      <c r="AQ70" s="332" cm="1">
        <f t="array" ref="AQ70">INDEX('Index Performance'!$B$5:$XFD$1048576,-1+MATCH($AM70,'Index Performance'!$A$4:$A$1048576, 0), MATCH(AQ$4, 'Index Performance'!$B$5:$XFD$5, 0))</f>
        <v>-3.5720388364426703E-2</v>
      </c>
      <c r="AR70" s="332" cm="1">
        <f t="array" ref="AR70">INDEX('Index Performance'!$B$5:$XFD$1048576,-1+MATCH($AM70,'Index Performance'!$A$4:$A$1048576, 0), MATCH(AR$4, 'Index Performance'!$B$5:$XFD$5, 0))</f>
        <v>-2.5343619999999997E-2</v>
      </c>
      <c r="AS70" s="332" cm="1">
        <f t="array" ref="AS70">INDEX('Index Performance'!$B$5:$XFD$1048576,-1+MATCH($AM70,'Index Performance'!$A$4:$A$1048576, 0), MATCH(AS$4, 'Index Performance'!$B$5:$XFD$5, 0))</f>
        <v>-1.7633049776463405E-2</v>
      </c>
      <c r="AT70" s="332" cm="1">
        <f t="array" ref="AT70">INDEX('Index Performance'!$B$5:$XFD$1048576,-1+MATCH($AM70,'Index Performance'!$A$4:$A$1048576, 0), MATCH(AT$4, 'Index Performance'!$B$5:$XFD$5, 0))</f>
        <v>-3.44123E-2</v>
      </c>
      <c r="AU70" s="332" cm="1">
        <f t="array" ref="AU70">INDEX('Index Performance'!$B$5:$XFD$1048576,-1+MATCH($AM70,'Index Performance'!$A$4:$A$1048576, 0), MATCH(AU$4, 'Index Performance'!$B$5:$XFD$5, 0))</f>
        <v>-5.4496295196011513E-2</v>
      </c>
      <c r="AV70" s="332" cm="1">
        <f t="array" ref="AV70">INDEX('Index Performance'!$B$5:$XFD$1048576,-1+MATCH($AM70,'Index Performance'!$A$4:$A$1048576, 0), MATCH(AV$4, 'Index Performance'!$B$5:$XFD$5, 0))</f>
        <v>8.8577882102838235E-3</v>
      </c>
      <c r="AW70" s="332" cm="1">
        <f t="array" ref="AW70">INDEX('Index Performance'!$B$5:$XFD$1048576,-1+MATCH($AM70,'Index Performance'!$A$4:$A$1048576, 0), MATCH(AW$4, 'Index Performance'!$B$5:$XFD$5, 0))</f>
        <v>-3.5482021783391771E-2</v>
      </c>
      <c r="AX70" s="332" cm="1">
        <f t="array" ref="AX70">INDEX('Index Performance'!$B$5:$XFD$1048576,-1+MATCH($AM70,'Index Performance'!$A$4:$A$1048576, 0), MATCH(AX$4, 'Index Performance'!$B$5:$XFD$5, 0))</f>
        <v>-8.1882360000000001E-2</v>
      </c>
      <c r="AY70" s="332" cm="1">
        <f t="array" ref="AY70">INDEX('Index Performance'!$B$5:$XFD$1048576,-1+MATCH($AM70,'Index Performance'!$A$4:$A$1048576, 0), MATCH(AY$4, 'Index Performance'!$B$5:$XFD$5, 0))</f>
        <v>-2.5929812662989327E-2</v>
      </c>
      <c r="AZ70" s="332" cm="1">
        <f t="array" ref="AZ70">INDEX('Index Performance'!$B$5:$XFD$1048576,-1+MATCH($AM70,'Index Performance'!$A$4:$A$1048576, 0), MATCH(AZ$4, 'Index Performance'!$B$5:$XFD$5, 0))</f>
        <v>-4.9843691290766601E-2</v>
      </c>
      <c r="BA70" s="332" cm="1">
        <f t="array" ref="BA70">INDEX('Index Performance'!$B$5:$XFD$1048576,-1+MATCH($AM70,'Index Performance'!$A$4:$A$1048576, 0), MATCH(BA$4, 'Index Performance'!$B$5:$XFD$5, 0))</f>
        <v>-9.4810900000000004E-2</v>
      </c>
      <c r="BB70" s="332" cm="1">
        <f t="array" ref="BB70">INDEX('Index Performance'!$B$5:$XFD$1048576,-1+MATCH($AM70,'Index Performance'!$A$4:$A$1048576, 0), MATCH(BB$4, 'Index Performance'!$B$5:$XFD$5, 0))</f>
        <v>-8.1232159999999998E-2</v>
      </c>
      <c r="BC70" s="332" cm="1">
        <f t="array" ref="BC70">INDEX('Index Performance'!$B$5:$XFD$1048576,-1+MATCH($AM70,'Index Performance'!$A$4:$A$1048576, 0), MATCH(BC$4, 'Index Performance'!$B$5:$XFD$5, 0))</f>
        <v>-0.12174810000000001</v>
      </c>
      <c r="BD70" s="332" cm="1">
        <f t="array" ref="BD70">INDEX('Index Performance'!$B$5:$XFD$1048576,-1+MATCH($AM70,'Index Performance'!$A$4:$A$1048576, 0), MATCH(BD$4, 'Index Performance'!$B$5:$XFD$5, 0))</f>
        <v>-8.0867559999999991E-2</v>
      </c>
      <c r="BE70" s="332" cm="1">
        <f t="array" ref="BE70">INDEX('Index Performance'!$B$5:$XFD$1048576,-1+MATCH($AM70,'Index Performance'!$A$4:$A$1048576, 0), MATCH(BE$4, 'Index Performance'!$B$5:$XFD$5, 0))</f>
        <v>-0.10711632264108273</v>
      </c>
      <c r="BF70" s="332" cm="1">
        <f t="array" ref="BF70">INDEX('Index Performance'!$B$5:$XFD$1048576,-1+MATCH($AM70,'Index Performance'!$A$4:$A$1048576, 0), MATCH(BF$4, 'Index Performance'!$B$5:$XFD$5, 0))</f>
        <v>-9.0782959999999996E-2</v>
      </c>
      <c r="BG70" s="332" cm="1">
        <f t="array" ref="BG70">INDEX('Index Performance'!$B$5:$XFD$1048576,-1+MATCH($AM70,'Index Performance'!$A$4:$A$1048576, 0), MATCH(BG$4, 'Index Performance'!$B$5:$XFD$5, 0))</f>
        <v>-2.643247980471497E-2</v>
      </c>
      <c r="BH70" s="332" cm="1">
        <f t="array" ref="BH70">INDEX('Index Performance'!$B$5:$XFD$1048576,-1+MATCH($AM70,'Index Performance'!$A$4:$A$1048576, 0), MATCH(BH$4, 'Index Performance'!$B$5:$XFD$5, 0))</f>
        <v>-3.3946489020993287E-2</v>
      </c>
      <c r="BI70" s="332" cm="1">
        <f t="array" ref="BI70">INDEX('Index Performance'!$B$5:$XFD$1048576,-1+MATCH($AM70,'Index Performance'!$A$4:$A$1048576, 0), MATCH(BI$4, 'Index Performance'!$B$5:$XFD$5, 0))</f>
        <v>-3.2251752578061232E-2</v>
      </c>
      <c r="BJ70" s="332" cm="1">
        <f t="array" ref="BJ70">INDEX('Index Performance'!$B$5:$XFD$1048576,-1+MATCH($AM70,'Index Performance'!$A$4:$A$1048576, 0), MATCH(BJ$4, 'Index Performance'!$B$5:$XFD$5, 0))</f>
        <v>-9.2279051852802718E-3</v>
      </c>
      <c r="BK70" s="332" cm="1">
        <f t="array" ref="BK70">INDEX('Index Performance'!$B$5:$XFD$1048576,-1+MATCH($AM70,'Index Performance'!$A$4:$A$1048576, 0), MATCH(BK$4, 'Index Performance'!$B$5:$XFD$5, 0))</f>
        <v>-2.9119904765091409E-2</v>
      </c>
      <c r="BL70" s="332" t="str" cm="1">
        <f t="array" ref="BL70">INDEX('Index Performance'!$B$5:$XFD$1048576,-1+MATCH($AM70,'Index Performance'!$A$4:$A$1048576, 0), MATCH(BL$4, 'Index Performance'!$B$5:$XFD$5, 0))</f>
        <v/>
      </c>
      <c r="BM70" s="332" t="str" cm="1">
        <f t="array" ref="BM70">INDEX('Index Performance'!$B$5:$XFD$1048576,-1+MATCH($AM70,'Index Performance'!$A$4:$A$1048576, 0), MATCH(BM$4, 'Index Performance'!$B$5:$XFD$5, 0))</f>
        <v/>
      </c>
      <c r="BN70" s="332" t="str" cm="1">
        <f t="array" ref="BN70">INDEX('Index Performance'!$B$5:$XFD$1048576,-1+MATCH($AM70,'Index Performance'!$A$4:$A$1048576, 0), MATCH(BN$4, 'Index Performance'!$B$5:$XFD$5, 0))</f>
        <v/>
      </c>
      <c r="BO70" s="332" t="str" cm="1">
        <f t="array" ref="BO70">INDEX('Index Performance'!$B$5:$XFD$1048576,-1+MATCH($AM70,'Index Performance'!$A$4:$A$1048576, 0), MATCH(BO$4, 'Index Performance'!$B$5:$XFD$5, 0))</f>
        <v/>
      </c>
      <c r="BP70" s="332" cm="1">
        <f t="array" ref="BP70">INDEX('Index Performance'!$B$5:$XFD$1048576,-1+MATCH($AM70,'Index Performance'!$A$4:$A$1048576, 0), MATCH(BP$4, 'Index Performance'!$B$5:$XFD$5, 0))</f>
        <v>-6.922950608681766E-2</v>
      </c>
      <c r="BQ70" s="332" cm="1">
        <f t="array" ref="BQ70">INDEX('Index Performance'!$B$5:$XFD$1048576,-1+MATCH($AM70,'Index Performance'!$A$4:$A$1048576, 0), MATCH(BQ$4, 'Index Performance'!$B$5:$XFD$5, 0))</f>
        <v>-8.2540620984839608E-2</v>
      </c>
      <c r="BR70" s="332" cm="1">
        <f t="array" ref="BR70">INDEX('Index Performance'!$B$5:$XFD$1048576,-1+MATCH($AM70,'Index Performance'!$A$4:$A$1048576, 0), MATCH(BR$4, 'Index Performance'!$B$5:$XFD$5, 0))</f>
        <v>1.7361306205946114E-2</v>
      </c>
      <c r="BS70" s="332" cm="1">
        <f t="array" ref="BS70">INDEX('Index Performance'!$B$5:$XFD$1048576,-1+MATCH($AM70,'Index Performance'!$A$4:$A$1048576, 0), MATCH(BS$4, 'Index Performance'!$B$5:$XFD$5, 0))</f>
        <v>-8.3853913584326256E-2</v>
      </c>
      <c r="BT70" s="332" cm="1">
        <f t="array" ref="BT70">INDEX('Index Performance'!$B$5:$XFD$1048576,-1+MATCH($AM70,'Index Performance'!$A$4:$A$1048576, 0), MATCH(BT$4, 'Index Performance'!$B$5:$XFD$5, 0))</f>
        <v>2.8702248342786785E-3</v>
      </c>
      <c r="BU70" s="332" cm="1">
        <f t="array" ref="BU70">INDEX('Index Performance'!$B$5:$XFD$1048576,-1+MATCH($AM70,'Index Performance'!$A$4:$A$1048576, 0), MATCH(BU$4, 'Index Performance'!$B$5:$XFD$5, 0))</f>
        <v>2.0758442610500083E-3</v>
      </c>
      <c r="BV70" s="332"/>
      <c r="BW70" s="335">
        <f t="shared" ref="BW70:BW133" si="29">$A70</f>
        <v>40329</v>
      </c>
      <c r="BX70" s="330">
        <f t="shared" si="10"/>
        <v>-5.0396751010889008E-2</v>
      </c>
      <c r="BY70" s="338">
        <f t="shared" si="11"/>
        <v>-5.4794520547945207E-5</v>
      </c>
      <c r="BZ70" s="333">
        <f t="shared" ref="BZ70:BZ133" si="30">(1+BX70)*(1+BY70)^((DAY(EOMONTH($A70,0))))-1</f>
        <v>-5.2008450636044201E-2</v>
      </c>
      <c r="CA70" s="356">
        <v>-2.8190194544691401E-2</v>
      </c>
      <c r="CB70" s="339">
        <f t="shared" si="12"/>
        <v>1.6116996251551927E-3</v>
      </c>
      <c r="CD70" s="335">
        <f t="shared" si="13"/>
        <v>40329</v>
      </c>
      <c r="CE70" s="330">
        <f t="shared" si="14"/>
        <v>-3.8994814261930702E-2</v>
      </c>
      <c r="CF70" s="338">
        <f t="shared" si="15"/>
        <v>-5.4794520547945207E-5</v>
      </c>
      <c r="CG70" s="333">
        <f t="shared" si="16"/>
        <v>-4.0625865650260495E-2</v>
      </c>
      <c r="CH70" s="333"/>
      <c r="CI70" s="339">
        <f t="shared" si="17"/>
        <v>1.6310513883297934E-3</v>
      </c>
      <c r="CK70" s="335">
        <f t="shared" si="18"/>
        <v>40329</v>
      </c>
      <c r="CL70" s="354">
        <f t="shared" si="19"/>
        <v>-3.3089676016151495E-2</v>
      </c>
      <c r="CM70" s="338">
        <f t="shared" si="20"/>
        <v>-5.4794520547945207E-5</v>
      </c>
      <c r="CN70" s="333">
        <f t="shared" si="21"/>
        <v>-3.4730749810267469E-2</v>
      </c>
      <c r="CO70" s="336" t="s">
        <v>0</v>
      </c>
      <c r="CP70" s="339">
        <f t="shared" si="22"/>
        <v>1.6410737941159742E-3</v>
      </c>
      <c r="CR70" s="335">
        <f t="shared" ref="CR70:CR133" si="31">CD70</f>
        <v>40329</v>
      </c>
      <c r="CS70" s="354">
        <f t="shared" si="23"/>
        <v>-4.0111175702357491E-2</v>
      </c>
      <c r="CT70" s="338">
        <f t="shared" si="24"/>
        <v>-5.4794520547945207E-5</v>
      </c>
      <c r="CU70" s="333">
        <f t="shared" si="25"/>
        <v>-4.174033236326613E-2</v>
      </c>
      <c r="CV70" s="336" t="s">
        <v>0</v>
      </c>
      <c r="CW70" s="339">
        <f t="shared" si="26"/>
        <v>1.62915666090864E-3</v>
      </c>
      <c r="CZ70" s="330">
        <f>_xlfn.XLOOKUP($A70,'Index Performance'!$A$17:$A$498,'Index Performance'!$AP$17:$AP$498,"---",FALSE)</f>
        <v>7.3372633690338418E-5</v>
      </c>
      <c r="DA70" s="330">
        <f>_xlfn.XLOOKUP($A70,'Index Performance'!$A$17:$A$498,'Index Performance'!$B$17:$B$498,"---",FALSE)</f>
        <v>7.7416710000000003E-3</v>
      </c>
      <c r="DB70" s="330">
        <f>_xlfn.XLOOKUP($A70,'Index Performance'!$A$17:$A$498,'Index Performance'!$Q$17:$Q$498,"---",FALSE)</f>
        <v>-9.4810900000000004E-2</v>
      </c>
      <c r="DC70" s="330">
        <f>_xlfn.XLOOKUP($A70,'Index Performance'!$A$17:$A$498,'Index Performance'!$W$17:$W$498,"---",FALSE)</f>
        <v>-2.643247980471497E-2</v>
      </c>
    </row>
    <row r="71" spans="1:107">
      <c r="A71" s="331">
        <v>40359</v>
      </c>
      <c r="B71" s="330">
        <v>2.000000001909337E-2</v>
      </c>
      <c r="C71" s="332">
        <v>0.12749599751417609</v>
      </c>
      <c r="D71" s="332">
        <v>3.2144325901189742E-11</v>
      </c>
      <c r="E71" s="332">
        <v>1.500000000230209E-2</v>
      </c>
      <c r="F71" s="332">
        <v>2.8495905882327589E-12</v>
      </c>
      <c r="G71" s="332">
        <v>7.5040022727413799E-3</v>
      </c>
      <c r="H71" s="332">
        <v>5.0000000008602044E-3</v>
      </c>
      <c r="I71" s="332">
        <v>4.9999999920561098E-3</v>
      </c>
      <c r="J71" s="332">
        <v>2.00000000346191E-2</v>
      </c>
      <c r="K71" s="332">
        <v>1.9999999943590269E-2</v>
      </c>
      <c r="L71" s="332">
        <v>9.0299767069448419E-11</v>
      </c>
      <c r="M71" s="332">
        <v>4.3903443947143577E-12</v>
      </c>
      <c r="N71" s="332">
        <v>0</v>
      </c>
      <c r="O71" s="332">
        <v>3.2486785125809438E-13</v>
      </c>
      <c r="P71" s="332">
        <v>0.44999999999959123</v>
      </c>
      <c r="Q71" s="332">
        <v>7.4999999919271006E-3</v>
      </c>
      <c r="R71" s="332">
        <v>7.5000000308202246E-3</v>
      </c>
      <c r="S71" s="332">
        <v>5.0000000065974336E-3</v>
      </c>
      <c r="T71" s="332">
        <v>4.9999999976977133E-3</v>
      </c>
      <c r="U71" s="332">
        <v>1.355028845563766E-12</v>
      </c>
      <c r="V71" s="332">
        <v>4.0093346225719489E-13</v>
      </c>
      <c r="W71" s="332">
        <v>1.180774559099849E-11</v>
      </c>
      <c r="X71" s="332">
        <v>3.4758135986884057E-11</v>
      </c>
      <c r="Y71" s="332">
        <v>0.10000000000737889</v>
      </c>
      <c r="Z71" s="332">
        <v>8.4999999994457912E-2</v>
      </c>
      <c r="AA71" s="332">
        <v>9.9999999987741423E-3</v>
      </c>
      <c r="AB71" s="332">
        <v>0</v>
      </c>
      <c r="AC71" s="332">
        <v>0</v>
      </c>
      <c r="AD71" s="332">
        <v>9.2291841521938167E-13</v>
      </c>
      <c r="AE71" s="332">
        <v>0</v>
      </c>
      <c r="AF71" s="332">
        <v>5.00000000026787E-2</v>
      </c>
      <c r="AG71" s="332">
        <v>7.8130835134970766E-12</v>
      </c>
      <c r="AH71" s="332">
        <v>1.000000000079769E-2</v>
      </c>
      <c r="AI71" s="332">
        <v>5.0000000002773867E-2</v>
      </c>
      <c r="AJ71" s="321"/>
      <c r="AK71" s="333">
        <f t="shared" si="27"/>
        <v>1</v>
      </c>
      <c r="AL71" s="334"/>
      <c r="AM71" s="335">
        <f t="shared" si="28"/>
        <v>40359</v>
      </c>
      <c r="AN71" s="332" cm="1">
        <f t="array" ref="AN71">INDEX('Index Performance'!$B$5:$XFD$1048576,-1+MATCH($AM71,'Index Performance'!$A$4:$A$1048576, 0), MATCH(AN$4, 'Index Performance'!$B$5:$XFD$5, 0))</f>
        <v>1.304667E-2</v>
      </c>
      <c r="AO71" s="332" cm="1">
        <f t="array" ref="AO71">INDEX('Index Performance'!$B$5:$XFD$1048576,-1+MATCH($AM71,'Index Performance'!$A$4:$A$1048576, 0), MATCH(AO$4, 'Index Performance'!$B$5:$XFD$5, 0))</f>
        <v>1.8569080000000002E-2</v>
      </c>
      <c r="AP71" s="332" cm="1">
        <f t="array" ref="AP71">INDEX('Index Performance'!$B$5:$XFD$1048576,-1+MATCH($AM71,'Index Performance'!$A$4:$A$1048576, 0), MATCH(AP$4, 'Index Performance'!$B$5:$XFD$5, 0))</f>
        <v>1.4263650000000001E-2</v>
      </c>
      <c r="AQ71" s="332" cm="1">
        <f t="array" ref="AQ71">INDEX('Index Performance'!$B$5:$XFD$1048576,-1+MATCH($AM71,'Index Performance'!$A$4:$A$1048576, 0), MATCH(AQ$4, 'Index Performance'!$B$5:$XFD$5, 0))</f>
        <v>1.3792046128789481E-2</v>
      </c>
      <c r="AR71" s="332" cm="1">
        <f t="array" ref="AR71">INDEX('Index Performance'!$B$5:$XFD$1048576,-1+MATCH($AM71,'Index Performance'!$A$4:$A$1048576, 0), MATCH(AR$4, 'Index Performance'!$B$5:$XFD$5, 0))</f>
        <v>2.5143879999999997E-2</v>
      </c>
      <c r="AS71" s="332" cm="1">
        <f t="array" ref="AS71">INDEX('Index Performance'!$B$5:$XFD$1048576,-1+MATCH($AM71,'Index Performance'!$A$4:$A$1048576, 0), MATCH(AS$4, 'Index Performance'!$B$5:$XFD$5, 0))</f>
        <v>2.3853160981072374E-2</v>
      </c>
      <c r="AT71" s="332" cm="1">
        <f t="array" ref="AT71">INDEX('Index Performance'!$B$5:$XFD$1048576,-1+MATCH($AM71,'Index Performance'!$A$4:$A$1048576, 0), MATCH(AT$4, 'Index Performance'!$B$5:$XFD$5, 0))</f>
        <v>2.683702E-2</v>
      </c>
      <c r="AU71" s="332" cm="1">
        <f t="array" ref="AU71">INDEX('Index Performance'!$B$5:$XFD$1048576,-1+MATCH($AM71,'Index Performance'!$A$4:$A$1048576, 0), MATCH(AU$4, 'Index Performance'!$B$5:$XFD$5, 0))</f>
        <v>6.9740746773430118E-3</v>
      </c>
      <c r="AV71" s="332" cm="1">
        <f t="array" ref="AV71">INDEX('Index Performance'!$B$5:$XFD$1048576,-1+MATCH($AM71,'Index Performance'!$A$4:$A$1048576, 0), MATCH(AV$4, 'Index Performance'!$B$5:$XFD$5, 0))</f>
        <v>1.1896922604152982E-2</v>
      </c>
      <c r="AW71" s="332" cm="1">
        <f t="array" ref="AW71">INDEX('Index Performance'!$B$5:$XFD$1048576,-1+MATCH($AM71,'Index Performance'!$A$4:$A$1048576, 0), MATCH(AW$4, 'Index Performance'!$B$5:$XFD$5, 0))</f>
        <v>-4.7000314246286035E-3</v>
      </c>
      <c r="AX71" s="332" cm="1">
        <f t="array" ref="AX71">INDEX('Index Performance'!$B$5:$XFD$1048576,-1+MATCH($AM71,'Index Performance'!$A$4:$A$1048576, 0), MATCH(AX$4, 'Index Performance'!$B$5:$XFD$5, 0))</f>
        <v>9.4354939999999993E-4</v>
      </c>
      <c r="AY71" s="332" cm="1">
        <f t="array" ref="AY71">INDEX('Index Performance'!$B$5:$XFD$1048576,-1+MATCH($AM71,'Index Performance'!$A$4:$A$1048576, 0), MATCH(AY$4, 'Index Performance'!$B$5:$XFD$5, 0))</f>
        <v>3.8191499953650343E-3</v>
      </c>
      <c r="AZ71" s="332" cm="1">
        <f t="array" ref="AZ71">INDEX('Index Performance'!$B$5:$XFD$1048576,-1+MATCH($AM71,'Index Performance'!$A$4:$A$1048576, 0), MATCH(AZ$4, 'Index Performance'!$B$5:$XFD$5, 0))</f>
        <v>-1.8639259308808831E-2</v>
      </c>
      <c r="BA71" s="332" cm="1">
        <f t="array" ref="BA71">INDEX('Index Performance'!$B$5:$XFD$1048576,-1+MATCH($AM71,'Index Performance'!$A$4:$A$1048576, 0), MATCH(BA$4, 'Index Performance'!$B$5:$XFD$5, 0))</f>
        <v>-3.0804109999999999E-2</v>
      </c>
      <c r="BB71" s="332" cm="1">
        <f t="array" ref="BB71">INDEX('Index Performance'!$B$5:$XFD$1048576,-1+MATCH($AM71,'Index Performance'!$A$4:$A$1048576, 0), MATCH(BB$4, 'Index Performance'!$B$5:$XFD$5, 0))</f>
        <v>-5.3634359999999999E-2</v>
      </c>
      <c r="BC71" s="332" cm="1">
        <f t="array" ref="BC71">INDEX('Index Performance'!$B$5:$XFD$1048576,-1+MATCH($AM71,'Index Performance'!$A$4:$A$1048576, 0), MATCH(BC$4, 'Index Performance'!$B$5:$XFD$5, 0))</f>
        <v>-7.4341570000000003E-3</v>
      </c>
      <c r="BD71" s="332" cm="1">
        <f t="array" ref="BD71">INDEX('Index Performance'!$B$5:$XFD$1048576,-1+MATCH($AM71,'Index Performance'!$A$4:$A$1048576, 0), MATCH(BD$4, 'Index Performance'!$B$5:$XFD$5, 0))</f>
        <v>-2.0065029999999998E-2</v>
      </c>
      <c r="BE71" s="332" cm="1">
        <f t="array" ref="BE71">INDEX('Index Performance'!$B$5:$XFD$1048576,-1+MATCH($AM71,'Index Performance'!$A$4:$A$1048576, 0), MATCH(BE$4, 'Index Performance'!$B$5:$XFD$5, 0))</f>
        <v>6.9100249629172605E-3</v>
      </c>
      <c r="BF71" s="332" cm="1">
        <f t="array" ref="BF71">INDEX('Index Performance'!$B$5:$XFD$1048576,-1+MATCH($AM71,'Index Performance'!$A$4:$A$1048576, 0), MATCH(BF$4, 'Index Performance'!$B$5:$XFD$5, 0))</f>
        <v>-3.6368259999999999E-2</v>
      </c>
      <c r="BG71" s="332" cm="1">
        <f t="array" ref="BG71">INDEX('Index Performance'!$B$5:$XFD$1048576,-1+MATCH($AM71,'Index Performance'!$A$4:$A$1048576, 0), MATCH(BG$4, 'Index Performance'!$B$5:$XFD$5, 0))</f>
        <v>-9.4289437295748124E-3</v>
      </c>
      <c r="BH71" s="332" cm="1">
        <f t="array" ref="BH71">INDEX('Index Performance'!$B$5:$XFD$1048576,-1+MATCH($AM71,'Index Performance'!$A$4:$A$1048576, 0), MATCH(BH$4, 'Index Performance'!$B$5:$XFD$5, 0))</f>
        <v>-1.3798799150012697E-2</v>
      </c>
      <c r="BI71" s="332" cm="1">
        <f t="array" ref="BI71">INDEX('Index Performance'!$B$5:$XFD$1048576,-1+MATCH($AM71,'Index Performance'!$A$4:$A$1048576, 0), MATCH(BI$4, 'Index Performance'!$B$5:$XFD$5, 0))</f>
        <v>-5.3008261587704775E-3</v>
      </c>
      <c r="BJ71" s="332" cm="1">
        <f t="array" ref="BJ71">INDEX('Index Performance'!$B$5:$XFD$1048576,-1+MATCH($AM71,'Index Performance'!$A$4:$A$1048576, 0), MATCH(BJ$4, 'Index Performance'!$B$5:$XFD$5, 0))</f>
        <v>-1.3174646883504004E-2</v>
      </c>
      <c r="BK71" s="332" cm="1">
        <f t="array" ref="BK71">INDEX('Index Performance'!$B$5:$XFD$1048576,-1+MATCH($AM71,'Index Performance'!$A$4:$A$1048576, 0), MATCH(BK$4, 'Index Performance'!$B$5:$XFD$5, 0))</f>
        <v>2.9293172967570502E-3</v>
      </c>
      <c r="BL71" s="332" cm="1">
        <f t="array" ref="BL71">INDEX('Index Performance'!$B$5:$XFD$1048576,-1+MATCH($AM71,'Index Performance'!$A$4:$A$1048576, 0), MATCH(BL$4, 'Index Performance'!$B$5:$XFD$5, 0))</f>
        <v>1.5740000000000001E-3</v>
      </c>
      <c r="BM71" s="332" cm="1">
        <f t="array" ref="BM71">INDEX('Index Performance'!$B$5:$XFD$1048576,-1+MATCH($AM71,'Index Performance'!$A$4:$A$1048576, 0), MATCH(BM$4, 'Index Performance'!$B$5:$XFD$5, 0))</f>
        <v>1.9239999999999999E-3</v>
      </c>
      <c r="BN71" s="332" cm="1">
        <f t="array" ref="BN71">INDEX('Index Performance'!$B$5:$XFD$1048576,-1+MATCH($AM71,'Index Performance'!$A$4:$A$1048576, 0), MATCH(BN$4, 'Index Performance'!$B$5:$XFD$5, 0))</f>
        <v>1.0003E-2</v>
      </c>
      <c r="BO71" s="332" cm="1">
        <f t="array" ref="BO71">INDEX('Index Performance'!$B$5:$XFD$1048576,-1+MATCH($AM71,'Index Performance'!$A$4:$A$1048576, 0), MATCH(BO$4, 'Index Performance'!$B$5:$XFD$5, 0))</f>
        <v>8.9759999999999996E-3</v>
      </c>
      <c r="BP71" s="332" cm="1">
        <f t="array" ref="BP71">INDEX('Index Performance'!$B$5:$XFD$1048576,-1+MATCH($AM71,'Index Performance'!$A$4:$A$1048576, 0), MATCH(BP$4, 'Index Performance'!$B$5:$XFD$5, 0))</f>
        <v>3.1823571296878406E-3</v>
      </c>
      <c r="BQ71" s="332" cm="1">
        <f t="array" ref="BQ71">INDEX('Index Performance'!$B$5:$XFD$1048576,-1+MATCH($AM71,'Index Performance'!$A$4:$A$1048576, 0), MATCH(BQ$4, 'Index Performance'!$B$5:$XFD$5, 0))</f>
        <v>-1.9712311090347434E-4</v>
      </c>
      <c r="BR71" s="332" cm="1">
        <f t="array" ref="BR71">INDEX('Index Performance'!$B$5:$XFD$1048576,-1+MATCH($AM71,'Index Performance'!$A$4:$A$1048576, 0), MATCH(BR$4, 'Index Performance'!$B$5:$XFD$5, 0))</f>
        <v>2.2335972841116103E-2</v>
      </c>
      <c r="BS71" s="332" cm="1">
        <f t="array" ref="BS71">INDEX('Index Performance'!$B$5:$XFD$1048576,-1+MATCH($AM71,'Index Performance'!$A$4:$A$1048576, 0), MATCH(BS$4, 'Index Performance'!$B$5:$XFD$5, 0))</f>
        <v>-1.9353004574114929E-2</v>
      </c>
      <c r="BT71" s="332" cm="1">
        <f t="array" ref="BT71">INDEX('Index Performance'!$B$5:$XFD$1048576,-1+MATCH($AM71,'Index Performance'!$A$4:$A$1048576, 0), MATCH(BT$4, 'Index Performance'!$B$5:$XFD$5, 0))</f>
        <v>1.6354344122657682E-3</v>
      </c>
      <c r="BU71" s="332" cm="1">
        <f t="array" ref="BU71">INDEX('Index Performance'!$B$5:$XFD$1048576,-1+MATCH($AM71,'Index Performance'!$A$4:$A$1048576, 0), MATCH(BU$4, 'Index Performance'!$B$5:$XFD$5, 0))</f>
        <v>-8.387227162489852E-3</v>
      </c>
      <c r="BV71" s="332"/>
      <c r="BW71" s="335">
        <f t="shared" si="29"/>
        <v>40359</v>
      </c>
      <c r="BX71" s="330">
        <f t="shared" ref="BX71:BX134" si="32">SUMPRODUCT(AN71:BU71,B70:AI70)</f>
        <v>-2.3611224456490779E-2</v>
      </c>
      <c r="BY71" s="338">
        <f t="shared" ref="BY71:BY134" si="33">-2%/365</f>
        <v>-5.4794520547945207E-5</v>
      </c>
      <c r="BZ71" s="333">
        <f t="shared" si="30"/>
        <v>-2.5214972529675195E-2</v>
      </c>
      <c r="CA71" s="356">
        <v>-4.7756769395304044E-3</v>
      </c>
      <c r="CB71" s="339">
        <f t="shared" ref="CB71:CB134" si="34">BX71-BZ71</f>
        <v>1.6037480731844155E-3</v>
      </c>
      <c r="CD71" s="335">
        <f t="shared" ref="CD71:CD134" si="35">BW71</f>
        <v>40359</v>
      </c>
      <c r="CE71" s="330">
        <f t="shared" ref="CE71:CE134" si="36">SUMPRODUCT(AN71:BU71,$B$247:$AI$247)</f>
        <v>-1.2092876642553726E-2</v>
      </c>
      <c r="CF71" s="338">
        <f t="shared" ref="CF71:CF134" si="37">-2%/365</f>
        <v>-5.4794520547945207E-5</v>
      </c>
      <c r="CG71" s="333">
        <f t="shared" ref="CG71:CG134" si="38">(1+CE71)*(1+CF71)^((DAY(EOMONTH($A71,0))))-1</f>
        <v>-1.3715543950141074E-2</v>
      </c>
      <c r="CH71" s="333"/>
      <c r="CI71" s="339">
        <f t="shared" ref="CI71:CI134" si="39">CE71-CG71</f>
        <v>1.6226673075873475E-3</v>
      </c>
      <c r="CK71" s="335">
        <f t="shared" ref="CK71:CK134" si="40">CD71</f>
        <v>40359</v>
      </c>
      <c r="CL71" s="354">
        <f t="shared" ref="CL71:CL134" si="41">SUMPRODUCT($AN71:$BU71,$B$1:$AI$1)</f>
        <v>-8.7120023866690301E-3</v>
      </c>
      <c r="CM71" s="338">
        <f t="shared" ref="CM71:CM134" si="42">-2%/365</f>
        <v>-5.4794520547945207E-5</v>
      </c>
      <c r="CN71" s="333">
        <f t="shared" ref="CN71:CN134" si="43">(1+CL71)*(1+CM71)^((DAY(EOMONTH($A71,0))))-1</f>
        <v>-1.0340222882401551E-2</v>
      </c>
      <c r="CO71" s="336" t="s">
        <v>0</v>
      </c>
      <c r="CP71" s="339">
        <f t="shared" ref="CP71:CP134" si="44">CL71-CN71</f>
        <v>1.6282204957325207E-3</v>
      </c>
      <c r="CR71" s="335">
        <f t="shared" si="31"/>
        <v>40359</v>
      </c>
      <c r="CS71" s="354">
        <f t="shared" ref="CS71:CS134" si="45">SUMPRODUCT($CZ$3:$DC$3,$CZ71:$DC71)</f>
        <v>-1.2130355464787409E-2</v>
      </c>
      <c r="CT71" s="338">
        <f t="shared" ref="CT71:CT134" si="46">-2%/365</f>
        <v>-5.4794520547945207E-5</v>
      </c>
      <c r="CU71" s="333">
        <f t="shared" ref="CU71:CU134" si="47">(1+CS71)*(1+CT71)^((DAY(EOMONTH($A71,0))))-1</f>
        <v>-1.3752961212276427E-2</v>
      </c>
      <c r="CV71" s="336" t="s">
        <v>0</v>
      </c>
      <c r="CW71" s="339">
        <f t="shared" ref="CW71:CW134" si="48">CS71-CU71</f>
        <v>1.6226057474890178E-3</v>
      </c>
      <c r="CZ71" s="330">
        <f>_xlfn.XLOOKUP($A71,'Index Performance'!$A$17:$A$498,'Index Performance'!$AP$17:$AP$498,"---",FALSE)</f>
        <v>7.1146040204594918E-4</v>
      </c>
      <c r="DA71" s="330">
        <f>_xlfn.XLOOKUP($A71,'Index Performance'!$A$17:$A$498,'Index Performance'!$B$17:$B$498,"---",FALSE)</f>
        <v>9.1267469999999993E-3</v>
      </c>
      <c r="DB71" s="330">
        <f>_xlfn.XLOOKUP($A71,'Index Performance'!$A$17:$A$498,'Index Performance'!$Q$17:$Q$498,"---",FALSE)</f>
        <v>-3.0804109999999999E-2</v>
      </c>
      <c r="DC71" s="330">
        <f>_xlfn.XLOOKUP($A71,'Index Performance'!$A$17:$A$498,'Index Performance'!$W$17:$W$498,"---",FALSE)</f>
        <v>-9.4289437295748124E-3</v>
      </c>
    </row>
    <row r="72" spans="1:107">
      <c r="A72" s="331">
        <v>40390</v>
      </c>
      <c r="B72" s="330">
        <v>2.000000001205382E-2</v>
      </c>
      <c r="C72" s="332">
        <v>5.3582268833261497E-2</v>
      </c>
      <c r="D72" s="332">
        <v>1.2356994182364659E-11</v>
      </c>
      <c r="E72" s="332">
        <v>1.5000000001670601E-2</v>
      </c>
      <c r="F72" s="332">
        <v>2.0373409834610439E-12</v>
      </c>
      <c r="G72" s="332">
        <v>0.1000000000010505</v>
      </c>
      <c r="H72" s="332">
        <v>5.0000000032914991E-3</v>
      </c>
      <c r="I72" s="332">
        <v>4.9999999924733758E-3</v>
      </c>
      <c r="J72" s="332">
        <v>2.0000000022029861E-2</v>
      </c>
      <c r="K72" s="332">
        <v>0</v>
      </c>
      <c r="L72" s="332">
        <v>3.2504001964180892E-2</v>
      </c>
      <c r="M72" s="332">
        <v>2.353184594388944E-12</v>
      </c>
      <c r="N72" s="332">
        <v>0</v>
      </c>
      <c r="O72" s="332">
        <v>0</v>
      </c>
      <c r="P72" s="332">
        <v>0.41891372908741797</v>
      </c>
      <c r="Q72" s="332">
        <v>7.4999999921892763E-3</v>
      </c>
      <c r="R72" s="332">
        <v>7.5000000188751156E-3</v>
      </c>
      <c r="S72" s="332">
        <v>5.0000000204876612E-3</v>
      </c>
      <c r="T72" s="332">
        <v>4.9999999976471426E-3</v>
      </c>
      <c r="U72" s="332">
        <v>1.0588144741252381E-12</v>
      </c>
      <c r="V72" s="332">
        <v>3.6374288134240989E-14</v>
      </c>
      <c r="W72" s="332">
        <v>7.9147348816556185E-12</v>
      </c>
      <c r="X72" s="332">
        <v>2.0767073649808319E-11</v>
      </c>
      <c r="Y72" s="332">
        <v>0.1000000000094339</v>
      </c>
      <c r="Z72" s="332">
        <v>8.4999999992397393E-2</v>
      </c>
      <c r="AA72" s="332">
        <v>9.9999999974575721E-3</v>
      </c>
      <c r="AB72" s="332">
        <v>0</v>
      </c>
      <c r="AC72" s="332">
        <v>0</v>
      </c>
      <c r="AD72" s="332">
        <v>0</v>
      </c>
      <c r="AE72" s="332">
        <v>0</v>
      </c>
      <c r="AF72" s="332">
        <v>5.0000000003067049E-2</v>
      </c>
      <c r="AG72" s="332">
        <v>4.9412319169149491E-12</v>
      </c>
      <c r="AH72" s="332">
        <v>9.9999999997639078E-3</v>
      </c>
      <c r="AI72" s="332">
        <v>4.9999999999785188E-2</v>
      </c>
      <c r="AJ72" s="321"/>
      <c r="AK72" s="333">
        <f t="shared" si="27"/>
        <v>1</v>
      </c>
      <c r="AL72" s="334"/>
      <c r="AM72" s="335">
        <f t="shared" si="28"/>
        <v>40390</v>
      </c>
      <c r="AN72" s="332" cm="1">
        <f t="array" ref="AN72">INDEX('Index Performance'!$B$5:$XFD$1048576,-1+MATCH($AM72,'Index Performance'!$A$4:$A$1048576, 0), MATCH(AN$4, 'Index Performance'!$B$5:$XFD$5, 0))</f>
        <v>1.638771E-2</v>
      </c>
      <c r="AO72" s="332" cm="1">
        <f t="array" ref="AO72">INDEX('Index Performance'!$B$5:$XFD$1048576,-1+MATCH($AM72,'Index Performance'!$A$4:$A$1048576, 0), MATCH(AO$4, 'Index Performance'!$B$5:$XFD$5, 0))</f>
        <v>6.8201789999999991E-3</v>
      </c>
      <c r="AP72" s="332" cm="1">
        <f t="array" ref="AP72">INDEX('Index Performance'!$B$5:$XFD$1048576,-1+MATCH($AM72,'Index Performance'!$A$4:$A$1048576, 0), MATCH(AP$4, 'Index Performance'!$B$5:$XFD$5, 0))</f>
        <v>1.4499039999999999E-3</v>
      </c>
      <c r="AQ72" s="332" cm="1">
        <f t="array" ref="AQ72">INDEX('Index Performance'!$B$5:$XFD$1048576,-1+MATCH($AM72,'Index Performance'!$A$4:$A$1048576, 0), MATCH(AQ$4, 'Index Performance'!$B$5:$XFD$5, 0))</f>
        <v>3.8542106513896002E-2</v>
      </c>
      <c r="AR72" s="332" cm="1">
        <f t="array" ref="AR72">INDEX('Index Performance'!$B$5:$XFD$1048576,-1+MATCH($AM72,'Index Performance'!$A$4:$A$1048576, 0), MATCH(AR$4, 'Index Performance'!$B$5:$XFD$5, 0))</f>
        <v>4.163538E-2</v>
      </c>
      <c r="AS72" s="332" cm="1">
        <f t="array" ref="AS72">INDEX('Index Performance'!$B$5:$XFD$1048576,-1+MATCH($AM72,'Index Performance'!$A$4:$A$1048576, 0), MATCH(AS$4, 'Index Performance'!$B$5:$XFD$5, 0))</f>
        <v>3.5570348614033076E-2</v>
      </c>
      <c r="AT72" s="332" cm="1">
        <f t="array" ref="AT72">INDEX('Index Performance'!$B$5:$XFD$1048576,-1+MATCH($AM72,'Index Performance'!$A$4:$A$1048576, 0), MATCH(AT$4, 'Index Performance'!$B$5:$XFD$5, 0))</f>
        <v>4.9414119999999999E-2</v>
      </c>
      <c r="AU72" s="332" cm="1">
        <f t="array" ref="AU72">INDEX('Index Performance'!$B$5:$XFD$1048576,-1+MATCH($AM72,'Index Performance'!$A$4:$A$1048576, 0), MATCH(AU$4, 'Index Performance'!$B$5:$XFD$5, 0))</f>
        <v>4.4896931736717383E-2</v>
      </c>
      <c r="AV72" s="332" cm="1">
        <f t="array" ref="AV72">INDEX('Index Performance'!$B$5:$XFD$1048576,-1+MATCH($AM72,'Index Performance'!$A$4:$A$1048576, 0), MATCH(AV$4, 'Index Performance'!$B$5:$XFD$5, 0))</f>
        <v>9.6312364425161778E-3</v>
      </c>
      <c r="AW72" s="332" cm="1">
        <f t="array" ref="AW72">INDEX('Index Performance'!$B$5:$XFD$1048576,-1+MATCH($AM72,'Index Performance'!$A$4:$A$1048576, 0), MATCH(AW$4, 'Index Performance'!$B$5:$XFD$5, 0))</f>
        <v>2.2252117451645015E-2</v>
      </c>
      <c r="AX72" s="332" cm="1">
        <f t="array" ref="AX72">INDEX('Index Performance'!$B$5:$XFD$1048576,-1+MATCH($AM72,'Index Performance'!$A$4:$A$1048576, 0), MATCH(AX$4, 'Index Performance'!$B$5:$XFD$5, 0))</f>
        <v>6.2441400000000001E-2</v>
      </c>
      <c r="AY72" s="332" cm="1">
        <f t="array" ref="AY72">INDEX('Index Performance'!$B$5:$XFD$1048576,-1+MATCH($AM72,'Index Performance'!$A$4:$A$1048576, 0), MATCH(AY$4, 'Index Performance'!$B$5:$XFD$5, 0))</f>
        <v>3.4747764392673464E-2</v>
      </c>
      <c r="AZ72" s="332" cm="1">
        <f t="array" ref="AZ72">INDEX('Index Performance'!$B$5:$XFD$1048576,-1+MATCH($AM72,'Index Performance'!$A$4:$A$1048576, 0), MATCH(AZ$4, 'Index Performance'!$B$5:$XFD$5, 0))</f>
        <v>4.3797078902770847E-2</v>
      </c>
      <c r="BA72" s="332" cm="1">
        <f t="array" ref="BA72">INDEX('Index Performance'!$B$5:$XFD$1048576,-1+MATCH($AM72,'Index Performance'!$A$4:$A$1048576, 0), MATCH(BA$4, 'Index Performance'!$B$5:$XFD$5, 0))</f>
        <v>8.1364389999999995E-2</v>
      </c>
      <c r="BB72" s="332" cm="1">
        <f t="array" ref="BB72">INDEX('Index Performance'!$B$5:$XFD$1048576,-1+MATCH($AM72,'Index Performance'!$A$4:$A$1048576, 0), MATCH(BB$4, 'Index Performance'!$B$5:$XFD$5, 0))</f>
        <v>6.9514800000000002E-2</v>
      </c>
      <c r="BC72" s="332" cm="1">
        <f t="array" ref="BC72">INDEX('Index Performance'!$B$5:$XFD$1048576,-1+MATCH($AM72,'Index Performance'!$A$4:$A$1048576, 0), MATCH(BC$4, 'Index Performance'!$B$5:$XFD$5, 0))</f>
        <v>0.1164462</v>
      </c>
      <c r="BD72" s="332" cm="1">
        <f t="array" ref="BD72">INDEX('Index Performance'!$B$5:$XFD$1048576,-1+MATCH($AM72,'Index Performance'!$A$4:$A$1048576, 0), MATCH(BD$4, 'Index Performance'!$B$5:$XFD$5, 0))</f>
        <v>3.5598589999999999E-2</v>
      </c>
      <c r="BE72" s="332" cm="1">
        <f t="array" ref="BE72">INDEX('Index Performance'!$B$5:$XFD$1048576,-1+MATCH($AM72,'Index Performance'!$A$4:$A$1048576, 0), MATCH(BE$4, 'Index Performance'!$B$5:$XFD$5, 0))</f>
        <v>7.3871802242023499E-2</v>
      </c>
      <c r="BF72" s="332" cm="1">
        <f t="array" ref="BF72">INDEX('Index Performance'!$B$5:$XFD$1048576,-1+MATCH($AM72,'Index Performance'!$A$4:$A$1048576, 0), MATCH(BF$4, 'Index Performance'!$B$5:$XFD$5, 0))</f>
        <v>0.1229876</v>
      </c>
      <c r="BG72" s="332" cm="1">
        <f t="array" ref="BG72">INDEX('Index Performance'!$B$5:$XFD$1048576,-1+MATCH($AM72,'Index Performance'!$A$4:$A$1048576, 0), MATCH(BG$4, 'Index Performance'!$B$5:$XFD$5, 0))</f>
        <v>1.2317539395922061E-2</v>
      </c>
      <c r="BH72" s="332" cm="1">
        <f t="array" ref="BH72">INDEX('Index Performance'!$B$5:$XFD$1048576,-1+MATCH($AM72,'Index Performance'!$A$4:$A$1048576, 0), MATCH(BH$4, 'Index Performance'!$B$5:$XFD$5, 0))</f>
        <v>2.2797680732123737E-2</v>
      </c>
      <c r="BI72" s="332" cm="1">
        <f t="array" ref="BI72">INDEX('Index Performance'!$B$5:$XFD$1048576,-1+MATCH($AM72,'Index Performance'!$A$4:$A$1048576, 0), MATCH(BI$4, 'Index Performance'!$B$5:$XFD$5, 0))</f>
        <v>8.9729630357564538E-3</v>
      </c>
      <c r="BJ72" s="332" cm="1">
        <f t="array" ref="BJ72">INDEX('Index Performance'!$B$5:$XFD$1048576,-1+MATCH($AM72,'Index Performance'!$A$4:$A$1048576, 0), MATCH(BJ$4, 'Index Performance'!$B$5:$XFD$5, 0))</f>
        <v>-6.2628595440283874E-3</v>
      </c>
      <c r="BK72" s="332" cm="1">
        <f t="array" ref="BK72">INDEX('Index Performance'!$B$5:$XFD$1048576,-1+MATCH($AM72,'Index Performance'!$A$4:$A$1048576, 0), MATCH(BK$4, 'Index Performance'!$B$5:$XFD$5, 0))</f>
        <v>1.5423971584517693E-2</v>
      </c>
      <c r="BL72" s="332" t="str" cm="1">
        <f t="array" ref="BL72">INDEX('Index Performance'!$B$5:$XFD$1048576,-1+MATCH($AM72,'Index Performance'!$A$4:$A$1048576, 0), MATCH(BL$4, 'Index Performance'!$B$5:$XFD$5, 0))</f>
        <v/>
      </c>
      <c r="BM72" s="332" t="str" cm="1">
        <f t="array" ref="BM72">INDEX('Index Performance'!$B$5:$XFD$1048576,-1+MATCH($AM72,'Index Performance'!$A$4:$A$1048576, 0), MATCH(BM$4, 'Index Performance'!$B$5:$XFD$5, 0))</f>
        <v/>
      </c>
      <c r="BN72" s="332" t="str" cm="1">
        <f t="array" ref="BN72">INDEX('Index Performance'!$B$5:$XFD$1048576,-1+MATCH($AM72,'Index Performance'!$A$4:$A$1048576, 0), MATCH(BN$4, 'Index Performance'!$B$5:$XFD$5, 0))</f>
        <v/>
      </c>
      <c r="BO72" s="332" t="str" cm="1">
        <f t="array" ref="BO72">INDEX('Index Performance'!$B$5:$XFD$1048576,-1+MATCH($AM72,'Index Performance'!$A$4:$A$1048576, 0), MATCH(BO$4, 'Index Performance'!$B$5:$XFD$5, 0))</f>
        <v/>
      </c>
      <c r="BP72" s="332" cm="1">
        <f t="array" ref="BP72">INDEX('Index Performance'!$B$5:$XFD$1048576,-1+MATCH($AM72,'Index Performance'!$A$4:$A$1048576, 0), MATCH(BP$4, 'Index Performance'!$B$5:$XFD$5, 0))</f>
        <v>6.7742386512124275E-2</v>
      </c>
      <c r="BQ72" s="332" cm="1">
        <f t="array" ref="BQ72">INDEX('Index Performance'!$B$5:$XFD$1048576,-1+MATCH($AM72,'Index Performance'!$A$4:$A$1048576, 0), MATCH(BQ$4, 'Index Performance'!$B$5:$XFD$5, 0))</f>
        <v>8.7585842661575652E-2</v>
      </c>
      <c r="BR72" s="332" cm="1">
        <f t="array" ref="BR72">INDEX('Index Performance'!$B$5:$XFD$1048576,-1+MATCH($AM72,'Index Performance'!$A$4:$A$1048576, 0), MATCH(BR$4, 'Index Performance'!$B$5:$XFD$5, 0))</f>
        <v>-4.9053487688807684E-2</v>
      </c>
      <c r="BS72" s="332" cm="1">
        <f t="array" ref="BS72">INDEX('Index Performance'!$B$5:$XFD$1048576,-1+MATCH($AM72,'Index Performance'!$A$4:$A$1048576, 0), MATCH(BS$4, 'Index Performance'!$B$5:$XFD$5, 0))</f>
        <v>9.6082868553478251E-2</v>
      </c>
      <c r="BT72" s="332" cm="1">
        <f t="array" ref="BT72">INDEX('Index Performance'!$B$5:$XFD$1048576,-1+MATCH($AM72,'Index Performance'!$A$4:$A$1048576, 0), MATCH(BT$4, 'Index Performance'!$B$5:$XFD$5, 0))</f>
        <v>5.1704197564459431E-3</v>
      </c>
      <c r="BU72" s="332" cm="1">
        <f t="array" ref="BU72">INDEX('Index Performance'!$B$5:$XFD$1048576,-1+MATCH($AM72,'Index Performance'!$A$4:$A$1048576, 0), MATCH(BU$4, 'Index Performance'!$B$5:$XFD$5, 0))</f>
        <v>8.356262101294254E-3</v>
      </c>
      <c r="BV72" s="332"/>
      <c r="BW72" s="335">
        <f t="shared" si="29"/>
        <v>40390</v>
      </c>
      <c r="BX72" s="330">
        <f t="shared" si="32"/>
        <v>3.6117106655016343E-2</v>
      </c>
      <c r="BY72" s="338">
        <f t="shared" si="33"/>
        <v>-5.4794520547945207E-5</v>
      </c>
      <c r="BZ72" s="333">
        <f t="shared" si="30"/>
        <v>3.4358572704979329E-2</v>
      </c>
      <c r="CA72" s="356">
        <v>2.2628913158518671E-2</v>
      </c>
      <c r="CB72" s="339">
        <f t="shared" si="34"/>
        <v>1.758533950037014E-3</v>
      </c>
      <c r="CD72" s="335">
        <f t="shared" si="35"/>
        <v>40390</v>
      </c>
      <c r="CE72" s="330">
        <f t="shared" si="36"/>
        <v>3.0986417761959591E-2</v>
      </c>
      <c r="CF72" s="338">
        <f t="shared" si="37"/>
        <v>-5.4794520547945207E-5</v>
      </c>
      <c r="CG72" s="333">
        <f t="shared" si="38"/>
        <v>2.9236591795361644E-2</v>
      </c>
      <c r="CH72" s="333"/>
      <c r="CI72" s="339">
        <f t="shared" si="39"/>
        <v>1.7498259665979475E-3</v>
      </c>
      <c r="CK72" s="335">
        <f t="shared" si="40"/>
        <v>40390</v>
      </c>
      <c r="CL72" s="354">
        <f t="shared" si="41"/>
        <v>2.8582419241689794E-2</v>
      </c>
      <c r="CM72" s="338">
        <f t="shared" si="42"/>
        <v>-5.4794520547945207E-5</v>
      </c>
      <c r="CN72" s="333">
        <f t="shared" si="43"/>
        <v>2.6836673424899704E-2</v>
      </c>
      <c r="CO72" s="336" t="s">
        <v>0</v>
      </c>
      <c r="CP72" s="339">
        <f t="shared" si="44"/>
        <v>1.7457458167900904E-3</v>
      </c>
      <c r="CR72" s="335">
        <f t="shared" si="31"/>
        <v>40390</v>
      </c>
      <c r="CS72" s="354">
        <f t="shared" si="45"/>
        <v>3.219490869796103E-2</v>
      </c>
      <c r="CT72" s="338">
        <f t="shared" si="46"/>
        <v>-5.4794520547945207E-5</v>
      </c>
      <c r="CU72" s="333">
        <f t="shared" si="47"/>
        <v>3.0443031638561102E-2</v>
      </c>
      <c r="CV72" s="336" t="s">
        <v>0</v>
      </c>
      <c r="CW72" s="339">
        <f t="shared" si="48"/>
        <v>1.7518770593999283E-3</v>
      </c>
      <c r="CZ72" s="330">
        <f>_xlfn.XLOOKUP($A72,'Index Performance'!$A$17:$A$498,'Index Performance'!$AP$17:$AP$498,"---",FALSE)</f>
        <v>8.7473646083857659E-4</v>
      </c>
      <c r="DA72" s="330">
        <f>_xlfn.XLOOKUP($A72,'Index Performance'!$A$17:$A$498,'Index Performance'!$B$17:$B$498,"---",FALSE)</f>
        <v>8.13411E-3</v>
      </c>
      <c r="DB72" s="330">
        <f>_xlfn.XLOOKUP($A72,'Index Performance'!$A$17:$A$498,'Index Performance'!$Q$17:$Q$498,"---",FALSE)</f>
        <v>8.1364389999999995E-2</v>
      </c>
      <c r="DC72" s="330">
        <f>_xlfn.XLOOKUP($A72,'Index Performance'!$A$17:$A$498,'Index Performance'!$W$17:$W$498,"---",FALSE)</f>
        <v>1.2317539395922061E-2</v>
      </c>
    </row>
    <row r="73" spans="1:107">
      <c r="A73" s="331">
        <v>40421</v>
      </c>
      <c r="B73" s="330">
        <v>2.0000000009639349E-2</v>
      </c>
      <c r="C73" s="332">
        <v>0.13499999996270531</v>
      </c>
      <c r="D73" s="332">
        <v>5.3420277585832036E-12</v>
      </c>
      <c r="E73" s="332">
        <v>1.500000000076623E-2</v>
      </c>
      <c r="F73" s="332">
        <v>1.112929862339831E-12</v>
      </c>
      <c r="G73" s="332">
        <v>0.10000000000117761</v>
      </c>
      <c r="H73" s="332">
        <v>5.0000000023273858E-3</v>
      </c>
      <c r="I73" s="332">
        <v>4.9999999942066361E-3</v>
      </c>
      <c r="J73" s="332">
        <v>2.0000000014553571E-2</v>
      </c>
      <c r="K73" s="332">
        <v>0</v>
      </c>
      <c r="L73" s="332">
        <v>3.6959741727922413E-12</v>
      </c>
      <c r="M73" s="332">
        <v>1.2618447266368801E-12</v>
      </c>
      <c r="N73" s="332">
        <v>0</v>
      </c>
      <c r="O73" s="332">
        <v>0</v>
      </c>
      <c r="P73" s="332">
        <v>0.32641773106258348</v>
      </c>
      <c r="Q73" s="332">
        <v>7.4999999940744801E-3</v>
      </c>
      <c r="R73" s="332">
        <v>2.6082268923983621E-2</v>
      </c>
      <c r="S73" s="332">
        <v>2.999999999962048E-2</v>
      </c>
      <c r="T73" s="332">
        <v>4.9999999981607379E-3</v>
      </c>
      <c r="U73" s="332">
        <v>6.1059000152401871E-13</v>
      </c>
      <c r="V73" s="332">
        <v>0</v>
      </c>
      <c r="W73" s="332">
        <v>4.8161325972561089E-12</v>
      </c>
      <c r="X73" s="332">
        <v>1.386180505961173E-11</v>
      </c>
      <c r="Y73" s="332">
        <v>0.10000000001025521</v>
      </c>
      <c r="Z73" s="332">
        <v>8.4999999991733452E-2</v>
      </c>
      <c r="AA73" s="332">
        <v>9.9999999971071285E-3</v>
      </c>
      <c r="AB73" s="332">
        <v>0</v>
      </c>
      <c r="AC73" s="332">
        <v>0</v>
      </c>
      <c r="AD73" s="332">
        <v>0</v>
      </c>
      <c r="AE73" s="332">
        <v>0</v>
      </c>
      <c r="AF73" s="332">
        <v>5.0000000002826353E-2</v>
      </c>
      <c r="AG73" s="332">
        <v>3.4729215169615753E-12</v>
      </c>
      <c r="AH73" s="332">
        <v>9.9999999994838922E-3</v>
      </c>
      <c r="AI73" s="332">
        <v>5.0000000000621013E-2</v>
      </c>
      <c r="AJ73" s="321"/>
      <c r="AK73" s="333">
        <f t="shared" si="27"/>
        <v>1</v>
      </c>
      <c r="AL73" s="334"/>
      <c r="AM73" s="335">
        <f t="shared" si="28"/>
        <v>40421</v>
      </c>
      <c r="AN73" s="332" cm="1">
        <f t="array" ref="AN73">INDEX('Index Performance'!$B$5:$XFD$1048576,-1+MATCH($AM73,'Index Performance'!$A$4:$A$1048576, 0), MATCH(AN$4, 'Index Performance'!$B$5:$XFD$5, 0))</f>
        <v>1.9681979999999998E-2</v>
      </c>
      <c r="AO73" s="332" cm="1">
        <f t="array" ref="AO73">INDEX('Index Performance'!$B$5:$XFD$1048576,-1+MATCH($AM73,'Index Performance'!$A$4:$A$1048576, 0), MATCH(AO$4, 'Index Performance'!$B$5:$XFD$5, 0))</f>
        <v>2.0079429999999999E-2</v>
      </c>
      <c r="AP73" s="332" cm="1">
        <f t="array" ref="AP73">INDEX('Index Performance'!$B$5:$XFD$1048576,-1+MATCH($AM73,'Index Performance'!$A$4:$A$1048576, 0), MATCH(AP$4, 'Index Performance'!$B$5:$XFD$5, 0))</f>
        <v>1.722686E-2</v>
      </c>
      <c r="AQ73" s="332" cm="1">
        <f t="array" ref="AQ73">INDEX('Index Performance'!$B$5:$XFD$1048576,-1+MATCH($AM73,'Index Performance'!$A$4:$A$1048576, 0), MATCH(AQ$4, 'Index Performance'!$B$5:$XFD$5, 0))</f>
        <v>5.3801303182918758E-3</v>
      </c>
      <c r="AR73" s="332" cm="1">
        <f t="array" ref="AR73">INDEX('Index Performance'!$B$5:$XFD$1048576,-1+MATCH($AM73,'Index Performance'!$A$4:$A$1048576, 0), MATCH(AR$4, 'Index Performance'!$B$5:$XFD$5, 0))</f>
        <v>2.0129080000000001E-2</v>
      </c>
      <c r="AS73" s="332" cm="1">
        <f t="array" ref="AS73">INDEX('Index Performance'!$B$5:$XFD$1048576,-1+MATCH($AM73,'Index Performance'!$A$4:$A$1048576, 0), MATCH(AS$4, 'Index Performance'!$B$5:$XFD$5, 0))</f>
        <v>2.16696129613132E-2</v>
      </c>
      <c r="AT73" s="332" cm="1">
        <f t="array" ref="AT73">INDEX('Index Performance'!$B$5:$XFD$1048576,-1+MATCH($AM73,'Index Performance'!$A$4:$A$1048576, 0), MATCH(AT$4, 'Index Performance'!$B$5:$XFD$5, 0))</f>
        <v>1.812325E-2</v>
      </c>
      <c r="AU73" s="332" cm="1">
        <f t="array" ref="AU73">INDEX('Index Performance'!$B$5:$XFD$1048576,-1+MATCH($AM73,'Index Performance'!$A$4:$A$1048576, 0), MATCH(AU$4, 'Index Performance'!$B$5:$XFD$5, 0))</f>
        <v>5.9970632984671646E-3</v>
      </c>
      <c r="AV73" s="332" cm="1">
        <f t="array" ref="AV73">INDEX('Index Performance'!$B$5:$XFD$1048576,-1+MATCH($AM73,'Index Performance'!$A$4:$A$1048576, 0), MATCH(AV$4, 'Index Performance'!$B$5:$XFD$5, 0))</f>
        <v>3.1368167755241316E-3</v>
      </c>
      <c r="AW73" s="332" cm="1">
        <f t="array" ref="AW73">INDEX('Index Performance'!$B$5:$XFD$1048576,-1+MATCH($AM73,'Index Performance'!$A$4:$A$1048576, 0), MATCH(AW$4, 'Index Performance'!$B$5:$XFD$5, 0))</f>
        <v>5.9085781812329152E-4</v>
      </c>
      <c r="AX73" s="332" cm="1">
        <f t="array" ref="AX73">INDEX('Index Performance'!$B$5:$XFD$1048576,-1+MATCH($AM73,'Index Performance'!$A$4:$A$1048576, 0), MATCH(AX$4, 'Index Performance'!$B$5:$XFD$5, 0))</f>
        <v>-1.8261690000000001E-2</v>
      </c>
      <c r="AY73" s="332" cm="1">
        <f t="array" ref="AY73">INDEX('Index Performance'!$B$5:$XFD$1048576,-1+MATCH($AM73,'Index Performance'!$A$4:$A$1048576, 0), MATCH(AY$4, 'Index Performance'!$B$5:$XFD$5, 0))</f>
        <v>1.8770348481693455E-2</v>
      </c>
      <c r="AZ73" s="332" cm="1">
        <f t="array" ref="AZ73">INDEX('Index Performance'!$B$5:$XFD$1048576,-1+MATCH($AM73,'Index Performance'!$A$4:$A$1048576, 0), MATCH(AZ$4, 'Index Performance'!$B$5:$XFD$5, 0))</f>
        <v>-7.3119529719973819E-3</v>
      </c>
      <c r="BA73" s="332" cm="1">
        <f t="array" ref="BA73">INDEX('Index Performance'!$B$5:$XFD$1048576,-1+MATCH($AM73,'Index Performance'!$A$4:$A$1048576, 0), MATCH(BA$4, 'Index Performance'!$B$5:$XFD$5, 0))</f>
        <v>-3.4957740000000001E-2</v>
      </c>
      <c r="BB73" s="332" cm="1">
        <f t="array" ref="BB73">INDEX('Index Performance'!$B$5:$XFD$1048576,-1+MATCH($AM73,'Index Performance'!$A$4:$A$1048576, 0), MATCH(BB$4, 'Index Performance'!$B$5:$XFD$5, 0))</f>
        <v>-4.5079640000000004E-2</v>
      </c>
      <c r="BC73" s="332" cm="1">
        <f t="array" ref="BC73">INDEX('Index Performance'!$B$5:$XFD$1048576,-1+MATCH($AM73,'Index Performance'!$A$4:$A$1048576, 0), MATCH(BC$4, 'Index Performance'!$B$5:$XFD$5, 0))</f>
        <v>-3.6795479999999998E-2</v>
      </c>
      <c r="BD73" s="332" cm="1">
        <f t="array" ref="BD73">INDEX('Index Performance'!$B$5:$XFD$1048576,-1+MATCH($AM73,'Index Performance'!$A$4:$A$1048576, 0), MATCH(BD$4, 'Index Performance'!$B$5:$XFD$5, 0))</f>
        <v>-2.2843369999999998E-2</v>
      </c>
      <c r="BE73" s="332" cm="1">
        <f t="array" ref="BE73">INDEX('Index Performance'!$B$5:$XFD$1048576,-1+MATCH($AM73,'Index Performance'!$A$4:$A$1048576, 0), MATCH(BE$4, 'Index Performance'!$B$5:$XFD$5, 0))</f>
        <v>-1.6561830835117752E-2</v>
      </c>
      <c r="BF73" s="332" cm="1">
        <f t="array" ref="BF73">INDEX('Index Performance'!$B$5:$XFD$1048576,-1+MATCH($AM73,'Index Performance'!$A$4:$A$1048576, 0), MATCH(BF$4, 'Index Performance'!$B$5:$XFD$5, 0))</f>
        <v>-2.5992950000000001E-2</v>
      </c>
      <c r="BG73" s="332" cm="1">
        <f t="array" ref="BG73">INDEX('Index Performance'!$B$5:$XFD$1048576,-1+MATCH($AM73,'Index Performance'!$A$4:$A$1048576, 0), MATCH(BG$4, 'Index Performance'!$B$5:$XFD$5, 0))</f>
        <v>1.670105373021924E-3</v>
      </c>
      <c r="BH73" s="332" cm="1">
        <f t="array" ref="BH73">INDEX('Index Performance'!$B$5:$XFD$1048576,-1+MATCH($AM73,'Index Performance'!$A$4:$A$1048576, 0), MATCH(BH$4, 'Index Performance'!$B$5:$XFD$5, 0))</f>
        <v>-4.0519122831897958E-3</v>
      </c>
      <c r="BI73" s="332" cm="1">
        <f t="array" ref="BI73">INDEX('Index Performance'!$B$5:$XFD$1048576,-1+MATCH($AM73,'Index Performance'!$A$4:$A$1048576, 0), MATCH(BI$4, 'Index Performance'!$B$5:$XFD$5, 0))</f>
        <v>-4.3321497506180195E-3</v>
      </c>
      <c r="BJ73" s="332" cm="1">
        <f t="array" ref="BJ73">INDEX('Index Performance'!$B$5:$XFD$1048576,-1+MATCH($AM73,'Index Performance'!$A$4:$A$1048576, 0), MATCH(BJ$4, 'Index Performance'!$B$5:$XFD$5, 0))</f>
        <v>1.4475290339950986E-2</v>
      </c>
      <c r="BK73" s="332" cm="1">
        <f t="array" ref="BK73">INDEX('Index Performance'!$B$5:$XFD$1048576,-1+MATCH($AM73,'Index Performance'!$A$4:$A$1048576, 0), MATCH(BK$4, 'Index Performance'!$B$5:$XFD$5, 0))</f>
        <v>6.9879503051384351E-3</v>
      </c>
      <c r="BL73" s="332" t="str" cm="1">
        <f t="array" ref="BL73">INDEX('Index Performance'!$B$5:$XFD$1048576,-1+MATCH($AM73,'Index Performance'!$A$4:$A$1048576, 0), MATCH(BL$4, 'Index Performance'!$B$5:$XFD$5, 0))</f>
        <v/>
      </c>
      <c r="BM73" s="332" t="str" cm="1">
        <f t="array" ref="BM73">INDEX('Index Performance'!$B$5:$XFD$1048576,-1+MATCH($AM73,'Index Performance'!$A$4:$A$1048576, 0), MATCH(BM$4, 'Index Performance'!$B$5:$XFD$5, 0))</f>
        <v/>
      </c>
      <c r="BN73" s="332" t="str" cm="1">
        <f t="array" ref="BN73">INDEX('Index Performance'!$B$5:$XFD$1048576,-1+MATCH($AM73,'Index Performance'!$A$4:$A$1048576, 0), MATCH(BN$4, 'Index Performance'!$B$5:$XFD$5, 0))</f>
        <v/>
      </c>
      <c r="BO73" s="332" t="str" cm="1">
        <f t="array" ref="BO73">INDEX('Index Performance'!$B$5:$XFD$1048576,-1+MATCH($AM73,'Index Performance'!$A$4:$A$1048576, 0), MATCH(BO$4, 'Index Performance'!$B$5:$XFD$5, 0))</f>
        <v/>
      </c>
      <c r="BP73" s="332" cm="1">
        <f t="array" ref="BP73">INDEX('Index Performance'!$B$5:$XFD$1048576,-1+MATCH($AM73,'Index Performance'!$A$4:$A$1048576, 0), MATCH(BP$4, 'Index Performance'!$B$5:$XFD$5, 0))</f>
        <v>-2.545139973424615E-2</v>
      </c>
      <c r="BQ73" s="332" cm="1">
        <f t="array" ref="BQ73">INDEX('Index Performance'!$B$5:$XFD$1048576,-1+MATCH($AM73,'Index Performance'!$A$4:$A$1048576, 0), MATCH(BQ$4, 'Index Performance'!$B$5:$XFD$5, 0))</f>
        <v>-3.8435132705027519E-2</v>
      </c>
      <c r="BR73" s="332" cm="1">
        <f t="array" ref="BR73">INDEX('Index Performance'!$B$5:$XFD$1048576,-1+MATCH($AM73,'Index Performance'!$A$4:$A$1048576, 0), MATCH(BR$4, 'Index Performance'!$B$5:$XFD$5, 0))</f>
        <v>6.1157247083347244E-2</v>
      </c>
      <c r="BS73" s="332" cm="1">
        <f t="array" ref="BS73">INDEX('Index Performance'!$B$5:$XFD$1048576,-1+MATCH($AM73,'Index Performance'!$A$4:$A$1048576, 0), MATCH(BS$4, 'Index Performance'!$B$5:$XFD$5, 0))</f>
        <v>-5.4358338695478237E-3</v>
      </c>
      <c r="BT73" s="332" cm="1">
        <f t="array" ref="BT73">INDEX('Index Performance'!$B$5:$XFD$1048576,-1+MATCH($AM73,'Index Performance'!$A$4:$A$1048576, 0), MATCH(BT$4, 'Index Performance'!$B$5:$XFD$5, 0))</f>
        <v>7.5126903553299762E-3</v>
      </c>
      <c r="BU73" s="332" cm="1">
        <f t="array" ref="BU73">INDEX('Index Performance'!$B$5:$XFD$1048576,-1+MATCH($AM73,'Index Performance'!$A$4:$A$1048576, 0), MATCH(BU$4, 'Index Performance'!$B$5:$XFD$5, 0))</f>
        <v>2.3496715512885347E-2</v>
      </c>
      <c r="BV73" s="332"/>
      <c r="BW73" s="335">
        <f t="shared" si="29"/>
        <v>40421</v>
      </c>
      <c r="BX73" s="330">
        <f t="shared" si="32"/>
        <v>-1.1230961151340741E-2</v>
      </c>
      <c r="BY73" s="338">
        <f t="shared" si="33"/>
        <v>-5.4794520547945207E-5</v>
      </c>
      <c r="BZ73" s="333">
        <f t="shared" si="30"/>
        <v>-1.2909134315737369E-2</v>
      </c>
      <c r="CA73" s="356">
        <v>-4.3080878941077483E-3</v>
      </c>
      <c r="CB73" s="339">
        <f t="shared" si="34"/>
        <v>1.6781731643966281E-3</v>
      </c>
      <c r="CD73" s="335">
        <f t="shared" si="35"/>
        <v>40421</v>
      </c>
      <c r="CE73" s="330">
        <f t="shared" si="36"/>
        <v>-6.9156257805951579E-3</v>
      </c>
      <c r="CF73" s="338">
        <f t="shared" si="37"/>
        <v>-5.4794520547945207E-5</v>
      </c>
      <c r="CG73" s="333">
        <f t="shared" si="38"/>
        <v>-8.6011230821056994E-3</v>
      </c>
      <c r="CH73" s="333"/>
      <c r="CI73" s="339">
        <f t="shared" si="39"/>
        <v>1.6854973015105416E-3</v>
      </c>
      <c r="CK73" s="335">
        <f t="shared" si="40"/>
        <v>40421</v>
      </c>
      <c r="CL73" s="354">
        <f t="shared" si="41"/>
        <v>-7.5528473281356338E-3</v>
      </c>
      <c r="CM73" s="338">
        <f t="shared" si="42"/>
        <v>-5.4794520547945207E-5</v>
      </c>
      <c r="CN73" s="333">
        <f t="shared" si="43"/>
        <v>-9.2372631150975382E-3</v>
      </c>
      <c r="CO73" s="336" t="s">
        <v>0</v>
      </c>
      <c r="CP73" s="339">
        <f t="shared" si="44"/>
        <v>1.6844157869619044E-3</v>
      </c>
      <c r="CR73" s="335">
        <f t="shared" si="31"/>
        <v>40421</v>
      </c>
      <c r="CS73" s="354">
        <f t="shared" si="45"/>
        <v>-6.3324913134890403E-3</v>
      </c>
      <c r="CT73" s="338">
        <f t="shared" si="46"/>
        <v>-5.4794520547945207E-5</v>
      </c>
      <c r="CU73" s="333">
        <f t="shared" si="47"/>
        <v>-8.0189783310763429E-3</v>
      </c>
      <c r="CV73" s="336" t="s">
        <v>0</v>
      </c>
      <c r="CW73" s="339">
        <f t="shared" si="48"/>
        <v>1.6864870175873027E-3</v>
      </c>
      <c r="CZ73" s="330">
        <f>_xlfn.XLOOKUP($A73,'Index Performance'!$A$17:$A$498,'Index Performance'!$AP$17:$AP$498,"---",FALSE)</f>
        <v>8.5784330196747582E-4</v>
      </c>
      <c r="DA73" s="330">
        <f>_xlfn.XLOOKUP($A73,'Index Performance'!$A$17:$A$498,'Index Performance'!$B$17:$B$498,"---",FALSE)</f>
        <v>1.6598889999999998E-2</v>
      </c>
      <c r="DB73" s="330">
        <f>_xlfn.XLOOKUP($A73,'Index Performance'!$A$17:$A$498,'Index Performance'!$Q$17:$Q$498,"---",FALSE)</f>
        <v>-3.4957740000000001E-2</v>
      </c>
      <c r="DC73" s="330">
        <f>_xlfn.XLOOKUP($A73,'Index Performance'!$A$17:$A$498,'Index Performance'!$W$17:$W$498,"---",FALSE)</f>
        <v>1.670105373021924E-3</v>
      </c>
    </row>
    <row r="74" spans="1:107">
      <c r="A74" s="331">
        <v>40451</v>
      </c>
      <c r="B74" s="330">
        <v>2.0000000007462201E-2</v>
      </c>
      <c r="C74" s="332">
        <v>0.13499999996451981</v>
      </c>
      <c r="D74" s="332">
        <v>2.6669132875692209E-12</v>
      </c>
      <c r="E74" s="332">
        <v>1.500000000140767E-2</v>
      </c>
      <c r="F74" s="332">
        <v>1.0993118297429659E-12</v>
      </c>
      <c r="G74" s="332">
        <v>0.100000000002244</v>
      </c>
      <c r="H74" s="332">
        <v>5.0000000027594083E-3</v>
      </c>
      <c r="I74" s="332">
        <v>4.9999999969386928E-3</v>
      </c>
      <c r="J74" s="332">
        <v>2.0000000010389041E-2</v>
      </c>
      <c r="K74" s="332">
        <v>2.6353194080728271E-13</v>
      </c>
      <c r="L74" s="332">
        <v>2.187235345138332E-12</v>
      </c>
      <c r="M74" s="332">
        <v>1.0788102336977959E-12</v>
      </c>
      <c r="N74" s="332">
        <v>0</v>
      </c>
      <c r="O74" s="332">
        <v>0</v>
      </c>
      <c r="P74" s="332">
        <v>0.20141773106564501</v>
      </c>
      <c r="Q74" s="332">
        <v>7.4999999953465233E-3</v>
      </c>
      <c r="R74" s="332">
        <v>2.6082268923717102E-2</v>
      </c>
      <c r="S74" s="332">
        <v>2.9999999999928278E-2</v>
      </c>
      <c r="T74" s="332">
        <v>4.999999998594116E-3</v>
      </c>
      <c r="U74" s="332">
        <v>1.595819838829205E-13</v>
      </c>
      <c r="V74" s="332">
        <v>0.10000000000093261</v>
      </c>
      <c r="W74" s="332">
        <v>2.5000000014611751E-2</v>
      </c>
      <c r="X74" s="332">
        <v>4.5819326182641281E-12</v>
      </c>
      <c r="Y74" s="332">
        <v>0.1000000000069924</v>
      </c>
      <c r="Z74" s="332">
        <v>8.4999999993677605E-2</v>
      </c>
      <c r="AA74" s="332">
        <v>9.999999997803025E-3</v>
      </c>
      <c r="AB74" s="332">
        <v>0</v>
      </c>
      <c r="AC74" s="332">
        <v>0</v>
      </c>
      <c r="AD74" s="332">
        <v>0</v>
      </c>
      <c r="AE74" s="332">
        <v>0</v>
      </c>
      <c r="AF74" s="332">
        <v>5.0000000002776941E-2</v>
      </c>
      <c r="AG74" s="332">
        <v>2.1874724254189459E-12</v>
      </c>
      <c r="AH74" s="332">
        <v>9.9999999994527904E-3</v>
      </c>
      <c r="AI74" s="332">
        <v>5.0000000000576333E-2</v>
      </c>
      <c r="AJ74" s="321"/>
      <c r="AK74" s="333">
        <f t="shared" si="27"/>
        <v>1</v>
      </c>
      <c r="AL74" s="334"/>
      <c r="AM74" s="335">
        <f t="shared" si="28"/>
        <v>40451</v>
      </c>
      <c r="AN74" s="332" cm="1">
        <f t="array" ref="AN74">INDEX('Index Performance'!$B$5:$XFD$1048576,-1+MATCH($AM74,'Index Performance'!$A$4:$A$1048576, 0), MATCH(AN$4, 'Index Performance'!$B$5:$XFD$5, 0))</f>
        <v>3.3294729999999999E-3</v>
      </c>
      <c r="AO74" s="332" cm="1">
        <f t="array" ref="AO74">INDEX('Index Performance'!$B$5:$XFD$1048576,-1+MATCH($AM74,'Index Performance'!$A$4:$A$1048576, 0), MATCH(AO$4, 'Index Performance'!$B$5:$XFD$5, 0))</f>
        <v>2.1131710000000002E-4</v>
      </c>
      <c r="AP74" s="332" cm="1">
        <f t="array" ref="AP74">INDEX('Index Performance'!$B$5:$XFD$1048576,-1+MATCH($AM74,'Index Performance'!$A$4:$A$1048576, 0), MATCH(AP$4, 'Index Performance'!$B$5:$XFD$5, 0))</f>
        <v>6.0205149999999997E-3</v>
      </c>
      <c r="AQ74" s="332" cm="1">
        <f t="array" ref="AQ74">INDEX('Index Performance'!$B$5:$XFD$1048576,-1+MATCH($AM74,'Index Performance'!$A$4:$A$1048576, 0), MATCH(AQ$4, 'Index Performance'!$B$5:$XFD$5, 0))</f>
        <v>2.8661360094168309E-2</v>
      </c>
      <c r="AR74" s="332" cm="1">
        <f t="array" ref="AR74">INDEX('Index Performance'!$B$5:$XFD$1048576,-1+MATCH($AM74,'Index Performance'!$A$4:$A$1048576, 0), MATCH(AR$4, 'Index Performance'!$B$5:$XFD$5, 0))</f>
        <v>1.7643499999999999E-2</v>
      </c>
      <c r="AS74" s="332" cm="1">
        <f t="array" ref="AS74">INDEX('Index Performance'!$B$5:$XFD$1048576,-1+MATCH($AM74,'Index Performance'!$A$4:$A$1048576, 0), MATCH(AS$4, 'Index Performance'!$B$5:$XFD$5, 0))</f>
        <v>1.475390211335692E-2</v>
      </c>
      <c r="AT74" s="332" cm="1">
        <f t="array" ref="AT74">INDEX('Index Performance'!$B$5:$XFD$1048576,-1+MATCH($AM74,'Index Performance'!$A$4:$A$1048576, 0), MATCH(AT$4, 'Index Performance'!$B$5:$XFD$5, 0))</f>
        <v>2.1450149999999998E-2</v>
      </c>
      <c r="AU74" s="332" cm="1">
        <f t="array" ref="AU74">INDEX('Index Performance'!$B$5:$XFD$1048576,-1+MATCH($AM74,'Index Performance'!$A$4:$A$1048576, 0), MATCH(AU$4, 'Index Performance'!$B$5:$XFD$5, 0))</f>
        <v>5.6376155476723033E-2</v>
      </c>
      <c r="AV74" s="332" cm="1">
        <f t="array" ref="AV74">INDEX('Index Performance'!$B$5:$XFD$1048576,-1+MATCH($AM74,'Index Performance'!$A$4:$A$1048576, 0), MATCH(AV$4, 'Index Performance'!$B$5:$XFD$5, 0))</f>
        <v>-1.713428999785771E-3</v>
      </c>
      <c r="AW74" s="332" cm="1">
        <f t="array" ref="AW74">INDEX('Index Performance'!$B$5:$XFD$1048576,-1+MATCH($AM74,'Index Performance'!$A$4:$A$1048576, 0), MATCH(AW$4, 'Index Performance'!$B$5:$XFD$5, 0))</f>
        <v>1.784276358170489E-2</v>
      </c>
      <c r="AX74" s="332" cm="1">
        <f t="array" ref="AX74">INDEX('Index Performance'!$B$5:$XFD$1048576,-1+MATCH($AM74,'Index Performance'!$A$4:$A$1048576, 0), MATCH(AX$4, 'Index Performance'!$B$5:$XFD$5, 0))</f>
        <v>7.1036099999999991E-2</v>
      </c>
      <c r="AY74" s="332" cm="1">
        <f t="array" ref="AY74">INDEX('Index Performance'!$B$5:$XFD$1048576,-1+MATCH($AM74,'Index Performance'!$A$4:$A$1048576, 0), MATCH(AY$4, 'Index Performance'!$B$5:$XFD$5, 0))</f>
        <v>1.5937327842014071E-2</v>
      </c>
      <c r="AZ74" s="332" cm="1">
        <f t="array" ref="AZ74">INDEX('Index Performance'!$B$5:$XFD$1048576,-1+MATCH($AM74,'Index Performance'!$A$4:$A$1048576, 0), MATCH(AZ$4, 'Index Performance'!$B$5:$XFD$5, 0))</f>
        <v>4.5362202378264938E-2</v>
      </c>
      <c r="BA74" s="332" cm="1">
        <f t="array" ref="BA74">INDEX('Index Performance'!$B$5:$XFD$1048576,-1+MATCH($AM74,'Index Performance'!$A$4:$A$1048576, 0), MATCH(BA$4, 'Index Performance'!$B$5:$XFD$5, 0))</f>
        <v>9.5667360000000007E-2</v>
      </c>
      <c r="BB74" s="332" cm="1">
        <f t="array" ref="BB74">INDEX('Index Performance'!$B$5:$XFD$1048576,-1+MATCH($AM74,'Index Performance'!$A$4:$A$1048576, 0), MATCH(BB$4, 'Index Performance'!$B$5:$XFD$5, 0))</f>
        <v>9.0409840000000005E-2</v>
      </c>
      <c r="BC74" s="332" cm="1">
        <f t="array" ref="BC74">INDEX('Index Performance'!$B$5:$XFD$1048576,-1+MATCH($AM74,'Index Performance'!$A$4:$A$1048576, 0), MATCH(BC$4, 'Index Performance'!$B$5:$XFD$5, 0))</f>
        <v>0.1098962</v>
      </c>
      <c r="BD74" s="332" cm="1">
        <f t="array" ref="BD74">INDEX('Index Performance'!$B$5:$XFD$1048576,-1+MATCH($AM74,'Index Performance'!$A$4:$A$1048576, 0), MATCH(BD$4, 'Index Performance'!$B$5:$XFD$5, 0))</f>
        <v>4.5772599999999997E-2</v>
      </c>
      <c r="BE74" s="332" cm="1">
        <f t="array" ref="BE74">INDEX('Index Performance'!$B$5:$XFD$1048576,-1+MATCH($AM74,'Index Performance'!$A$4:$A$1048576, 0), MATCH(BE$4, 'Index Performance'!$B$5:$XFD$5, 0))</f>
        <v>0.11924607899840112</v>
      </c>
      <c r="BF74" s="332" cm="1">
        <f t="array" ref="BF74">INDEX('Index Performance'!$B$5:$XFD$1048576,-1+MATCH($AM74,'Index Performance'!$A$4:$A$1048576, 0), MATCH(BF$4, 'Index Performance'!$B$5:$XFD$5, 0))</f>
        <v>0.1091593</v>
      </c>
      <c r="BG74" s="332" cm="1">
        <f t="array" ref="BG74">INDEX('Index Performance'!$B$5:$XFD$1048576,-1+MATCH($AM74,'Index Performance'!$A$4:$A$1048576, 0), MATCH(BG$4, 'Index Performance'!$B$5:$XFD$5, 0))</f>
        <v>1.7155376527263178E-2</v>
      </c>
      <c r="BH74" s="332" cm="1">
        <f t="array" ref="BH74">INDEX('Index Performance'!$B$5:$XFD$1048576,-1+MATCH($AM74,'Index Performance'!$A$4:$A$1048576, 0), MATCH(BH$4, 'Index Performance'!$B$5:$XFD$5, 0))</f>
        <v>3.4826302818415034E-2</v>
      </c>
      <c r="BI74" s="332" cm="1">
        <f t="array" ref="BI74">INDEX('Index Performance'!$B$5:$XFD$1048576,-1+MATCH($AM74,'Index Performance'!$A$4:$A$1048576, 0), MATCH(BI$4, 'Index Performance'!$B$5:$XFD$5, 0))</f>
        <v>2.2974970411868245E-2</v>
      </c>
      <c r="BJ74" s="332" cm="1">
        <f t="array" ref="BJ74">INDEX('Index Performance'!$B$5:$XFD$1048576,-1+MATCH($AM74,'Index Performance'!$A$4:$A$1048576, 0), MATCH(BJ$4, 'Index Performance'!$B$5:$XFD$5, 0))</f>
        <v>-1.384134313619334E-2</v>
      </c>
      <c r="BK74" s="332" cm="1">
        <f t="array" ref="BK74">INDEX('Index Performance'!$B$5:$XFD$1048576,-1+MATCH($AM74,'Index Performance'!$A$4:$A$1048576, 0), MATCH(BK$4, 'Index Performance'!$B$5:$XFD$5, 0))</f>
        <v>1.158227064504147E-2</v>
      </c>
      <c r="BL74" s="332" cm="1">
        <f t="array" ref="BL74">INDEX('Index Performance'!$B$5:$XFD$1048576,-1+MATCH($AM74,'Index Performance'!$A$4:$A$1048576, 0), MATCH(BL$4, 'Index Performance'!$B$5:$XFD$5, 0))</f>
        <v>6.6332000000000002E-2</v>
      </c>
      <c r="BM74" s="332" cm="1">
        <f t="array" ref="BM74">INDEX('Index Performance'!$B$5:$XFD$1048576,-1+MATCH($AM74,'Index Performance'!$A$4:$A$1048576, 0), MATCH(BM$4, 'Index Performance'!$B$5:$XFD$5, 0))</f>
        <v>4.5766000000000001E-2</v>
      </c>
      <c r="BN74" s="332" cm="1">
        <f t="array" ref="BN74">INDEX('Index Performance'!$B$5:$XFD$1048576,-1+MATCH($AM74,'Index Performance'!$A$4:$A$1048576, 0), MATCH(BN$4, 'Index Performance'!$B$5:$XFD$5, 0))</f>
        <v>5.2477000000000003E-2</v>
      </c>
      <c r="BO74" s="332" cm="1">
        <f t="array" ref="BO74">INDEX('Index Performance'!$B$5:$XFD$1048576,-1+MATCH($AM74,'Index Performance'!$A$4:$A$1048576, 0), MATCH(BO$4, 'Index Performance'!$B$5:$XFD$5, 0))</f>
        <v>5.2606E-2</v>
      </c>
      <c r="BP74" s="332" cm="1">
        <f t="array" ref="BP74">INDEX('Index Performance'!$B$5:$XFD$1048576,-1+MATCH($AM74,'Index Performance'!$A$4:$A$1048576, 0), MATCH(BP$4, 'Index Performance'!$B$5:$XFD$5, 0))</f>
        <v>7.2603189200629359E-2</v>
      </c>
      <c r="BQ74" s="332" cm="1">
        <f t="array" ref="BQ74">INDEX('Index Performance'!$B$5:$XFD$1048576,-1+MATCH($AM74,'Index Performance'!$A$4:$A$1048576, 0), MATCH(BQ$4, 'Index Performance'!$B$5:$XFD$5, 0))</f>
        <v>7.3385965324063829E-2</v>
      </c>
      <c r="BR74" s="332" cm="1">
        <f t="array" ref="BR74">INDEX('Index Performance'!$B$5:$XFD$1048576,-1+MATCH($AM74,'Index Performance'!$A$4:$A$1048576, 0), MATCH(BR$4, 'Index Performance'!$B$5:$XFD$5, 0))</f>
        <v>6.6851997928543572E-2</v>
      </c>
      <c r="BS74" s="332" cm="1">
        <f t="array" ref="BS74">INDEX('Index Performance'!$B$5:$XFD$1048576,-1+MATCH($AM74,'Index Performance'!$A$4:$A$1048576, 0), MATCH(BS$4, 'Index Performance'!$B$5:$XFD$5, 0))</f>
        <v>8.648815997332715E-2</v>
      </c>
      <c r="BT74" s="332" cm="1">
        <f t="array" ref="BT74">INDEX('Index Performance'!$B$5:$XFD$1048576,-1+MATCH($AM74,'Index Performance'!$A$4:$A$1048576, 0), MATCH(BT$4, 'Index Performance'!$B$5:$XFD$5, 0))</f>
        <v>1.1688835147118048E-2</v>
      </c>
      <c r="BU74" s="332" cm="1">
        <f t="array" ref="BU74">INDEX('Index Performance'!$B$5:$XFD$1048576,-1+MATCH($AM74,'Index Performance'!$A$4:$A$1048576, 0), MATCH(BU$4, 'Index Performance'!$B$5:$XFD$5, 0))</f>
        <v>2.4487780794865355E-2</v>
      </c>
      <c r="BV74" s="332"/>
      <c r="BW74" s="335">
        <f t="shared" si="29"/>
        <v>40451</v>
      </c>
      <c r="BX74" s="330">
        <f t="shared" si="32"/>
        <v>4.9945903650880003E-2</v>
      </c>
      <c r="BY74" s="338">
        <f t="shared" si="33"/>
        <v>-5.4794520547945207E-5</v>
      </c>
      <c r="BZ74" s="333">
        <f t="shared" si="30"/>
        <v>4.822133577166543E-2</v>
      </c>
      <c r="CA74" s="356">
        <v>4.1329142807319252E-2</v>
      </c>
      <c r="CB74" s="339">
        <f t="shared" si="34"/>
        <v>1.7245678792145724E-3</v>
      </c>
      <c r="CD74" s="335">
        <f t="shared" si="35"/>
        <v>40451</v>
      </c>
      <c r="CE74" s="330">
        <f t="shared" si="36"/>
        <v>4.9402549116626643E-2</v>
      </c>
      <c r="CF74" s="338">
        <f t="shared" si="37"/>
        <v>-5.4794520547945207E-5</v>
      </c>
      <c r="CG74" s="333">
        <f t="shared" si="38"/>
        <v>4.7678873713656422E-2</v>
      </c>
      <c r="CH74" s="333"/>
      <c r="CI74" s="339">
        <f t="shared" si="39"/>
        <v>1.7236754029702206E-3</v>
      </c>
      <c r="CK74" s="335">
        <f t="shared" si="40"/>
        <v>40451</v>
      </c>
      <c r="CL74" s="354">
        <f t="shared" si="41"/>
        <v>4.9955494791849644E-2</v>
      </c>
      <c r="CM74" s="338">
        <f t="shared" si="42"/>
        <v>-5.4794520547945207E-5</v>
      </c>
      <c r="CN74" s="333">
        <f t="shared" si="43"/>
        <v>4.8230911158896328E-2</v>
      </c>
      <c r="CO74" s="336" t="s">
        <v>0</v>
      </c>
      <c r="CP74" s="339">
        <f t="shared" si="44"/>
        <v>1.7245836329533165E-3</v>
      </c>
      <c r="CR74" s="335">
        <f t="shared" si="31"/>
        <v>40451</v>
      </c>
      <c r="CS74" s="354">
        <f t="shared" si="45"/>
        <v>3.6831223063631596E-2</v>
      </c>
      <c r="CT74" s="338">
        <f t="shared" si="46"/>
        <v>-5.4794520547945207E-5</v>
      </c>
      <c r="CU74" s="333">
        <f t="shared" si="47"/>
        <v>3.5128196443646065E-2</v>
      </c>
      <c r="CV74" s="336" t="s">
        <v>0</v>
      </c>
      <c r="CW74" s="339">
        <f t="shared" si="48"/>
        <v>1.7030266199855315E-3</v>
      </c>
      <c r="CZ74" s="330">
        <f>_xlfn.XLOOKUP($A74,'Index Performance'!$A$17:$A$498,'Index Performance'!$AP$17:$AP$498,"---",FALSE)</f>
        <v>3.0148179308486789E-4</v>
      </c>
      <c r="DA74" s="330">
        <f>_xlfn.XLOOKUP($A74,'Index Performance'!$A$17:$A$498,'Index Performance'!$B$17:$B$498,"---",FALSE)</f>
        <v>-2.2333660000000001E-3</v>
      </c>
      <c r="DB74" s="330">
        <f>_xlfn.XLOOKUP($A74,'Index Performance'!$A$17:$A$498,'Index Performance'!$Q$17:$Q$498,"---",FALSE)</f>
        <v>9.5667360000000007E-2</v>
      </c>
      <c r="DC74" s="330">
        <f>_xlfn.XLOOKUP($A74,'Index Performance'!$A$17:$A$498,'Index Performance'!$W$17:$W$498,"---",FALSE)</f>
        <v>1.7155376527263178E-2</v>
      </c>
    </row>
    <row r="75" spans="1:107">
      <c r="A75" s="331">
        <v>40482</v>
      </c>
      <c r="B75" s="330">
        <v>2.0000000004720141E-2</v>
      </c>
      <c r="C75" s="332">
        <v>3.9999999983810687E-2</v>
      </c>
      <c r="D75" s="332">
        <v>1.238572018217428E-12</v>
      </c>
      <c r="E75" s="332">
        <v>1.5000000000898151E-2</v>
      </c>
      <c r="F75" s="332">
        <v>5.1956195131770091E-13</v>
      </c>
      <c r="G75" s="332">
        <v>0.10000000000160331</v>
      </c>
      <c r="H75" s="332">
        <v>9.9999999999582243E-2</v>
      </c>
      <c r="I75" s="332">
        <v>4.9999999976135167E-3</v>
      </c>
      <c r="J75" s="332">
        <v>2.0000000006595919E-2</v>
      </c>
      <c r="K75" s="332">
        <v>0</v>
      </c>
      <c r="L75" s="332">
        <v>1.7079171382518951E-12</v>
      </c>
      <c r="M75" s="332">
        <v>3.2633180304652009E-13</v>
      </c>
      <c r="N75" s="332">
        <v>0</v>
      </c>
      <c r="O75" s="332">
        <v>3.6289450403005857E-14</v>
      </c>
      <c r="P75" s="332">
        <v>0.23141773107214569</v>
      </c>
      <c r="Q75" s="332">
        <v>7.4999999965723067E-3</v>
      </c>
      <c r="R75" s="332">
        <v>7.5000000019844462E-3</v>
      </c>
      <c r="S75" s="332">
        <v>3.0000000000130141E-2</v>
      </c>
      <c r="T75" s="332">
        <v>4.999999999062003E-3</v>
      </c>
      <c r="U75" s="332">
        <v>2.3896121342179562E-13</v>
      </c>
      <c r="V75" s="332">
        <v>0.10000000000132241</v>
      </c>
      <c r="W75" s="332">
        <v>2.5000000014120741E-2</v>
      </c>
      <c r="X75" s="332">
        <v>2.834128311073874E-12</v>
      </c>
      <c r="Y75" s="332">
        <v>0.1000000000072522</v>
      </c>
      <c r="Z75" s="332">
        <v>8.4999999993336489E-2</v>
      </c>
      <c r="AA75" s="332">
        <v>9.9999999976987421E-3</v>
      </c>
      <c r="AB75" s="332">
        <v>0</v>
      </c>
      <c r="AC75" s="332">
        <v>0</v>
      </c>
      <c r="AD75" s="332">
        <v>0</v>
      </c>
      <c r="AE75" s="332">
        <v>0</v>
      </c>
      <c r="AF75" s="332">
        <v>5.0000000002384373E-2</v>
      </c>
      <c r="AG75" s="332">
        <v>1.5750734050357096E-12</v>
      </c>
      <c r="AH75" s="332">
        <v>9.9999999993943215E-3</v>
      </c>
      <c r="AI75" s="332">
        <v>3.8582268911295348E-2</v>
      </c>
      <c r="AJ75" s="321"/>
      <c r="AK75" s="333">
        <f t="shared" si="27"/>
        <v>1</v>
      </c>
      <c r="AL75" s="334"/>
      <c r="AM75" s="335">
        <f t="shared" si="28"/>
        <v>40482</v>
      </c>
      <c r="AN75" s="332" cm="1">
        <f t="array" ref="AN75">INDEX('Index Performance'!$B$5:$XFD$1048576,-1+MATCH($AM75,'Index Performance'!$A$4:$A$1048576, 0), MATCH(AN$4, 'Index Performance'!$B$5:$XFD$5, 0))</f>
        <v>1.2545E-3</v>
      </c>
      <c r="AO75" s="332" cm="1">
        <f t="array" ref="AO75">INDEX('Index Performance'!$B$5:$XFD$1048576,-1+MATCH($AM75,'Index Performance'!$A$4:$A$1048576, 0), MATCH(AO$4, 'Index Performance'!$B$5:$XFD$5, 0))</f>
        <v>-1.5792610000000002E-3</v>
      </c>
      <c r="AP75" s="332" cm="1">
        <f t="array" ref="AP75">INDEX('Index Performance'!$B$5:$XFD$1048576,-1+MATCH($AM75,'Index Performance'!$A$4:$A$1048576, 0), MATCH(AP$4, 'Index Performance'!$B$5:$XFD$5, 0))</f>
        <v>2.6515420000000001E-2</v>
      </c>
      <c r="AQ75" s="332" cm="1">
        <f t="array" ref="AQ75">INDEX('Index Performance'!$B$5:$XFD$1048576,-1+MATCH($AM75,'Index Performance'!$A$4:$A$1048576, 0), MATCH(AQ$4, 'Index Performance'!$B$5:$XFD$5, 0))</f>
        <v>2.4629160097586311E-2</v>
      </c>
      <c r="AR75" s="332" cm="1">
        <f t="array" ref="AR75">INDEX('Index Performance'!$B$5:$XFD$1048576,-1+MATCH($AM75,'Index Performance'!$A$4:$A$1048576, 0), MATCH(AR$4, 'Index Performance'!$B$5:$XFD$5, 0))</f>
        <v>1.6717470000000002E-2</v>
      </c>
      <c r="AS75" s="332" cm="1">
        <f t="array" ref="AS75">INDEX('Index Performance'!$B$5:$XFD$1048576,-1+MATCH($AM75,'Index Performance'!$A$4:$A$1048576, 0), MATCH(AS$4, 'Index Performance'!$B$5:$XFD$5, 0))</f>
        <v>1.1969148641405081E-2</v>
      </c>
      <c r="AT75" s="332" cm="1">
        <f t="array" ref="AT75">INDEX('Index Performance'!$B$5:$XFD$1048576,-1+MATCH($AM75,'Index Performance'!$A$4:$A$1048576, 0), MATCH(AT$4, 'Index Performance'!$B$5:$XFD$5, 0))</f>
        <v>2.2871839999999997E-2</v>
      </c>
      <c r="AU75" s="332" cm="1">
        <f t="array" ref="AU75">INDEX('Index Performance'!$B$5:$XFD$1048576,-1+MATCH($AM75,'Index Performance'!$A$4:$A$1048576, 0), MATCH(AU$4, 'Index Performance'!$B$5:$XFD$5, 0))</f>
        <v>1.1773345641948652E-2</v>
      </c>
      <c r="AV75" s="332" cm="1">
        <f t="array" ref="AV75">INDEX('Index Performance'!$B$5:$XFD$1048576,-1+MATCH($AM75,'Index Performance'!$A$4:$A$1048576, 0), MATCH(AV$4, 'Index Performance'!$B$5:$XFD$5, 0))</f>
        <v>9.8262175498819992E-3</v>
      </c>
      <c r="AW75" s="332" cm="1">
        <f t="array" ref="AW75">INDEX('Index Performance'!$B$5:$XFD$1048576,-1+MATCH($AM75,'Index Performance'!$A$4:$A$1048576, 0), MATCH(AW$4, 'Index Performance'!$B$5:$XFD$5, 0))</f>
        <v>1.8710072981151571E-2</v>
      </c>
      <c r="AX75" s="332" cm="1">
        <f t="array" ref="AX75">INDEX('Index Performance'!$B$5:$XFD$1048576,-1+MATCH($AM75,'Index Performance'!$A$4:$A$1048576, 0), MATCH(AX$4, 'Index Performance'!$B$5:$XFD$5, 0))</f>
        <v>3.3873310000000004E-2</v>
      </c>
      <c r="AY75" s="332" cm="1">
        <f t="array" ref="AY75">INDEX('Index Performance'!$B$5:$XFD$1048576,-1+MATCH($AM75,'Index Performance'!$A$4:$A$1048576, 0), MATCH(AY$4, 'Index Performance'!$B$5:$XFD$5, 0))</f>
        <v>1.0594892888621921E-2</v>
      </c>
      <c r="AZ75" s="332" cm="1">
        <f t="array" ref="AZ75">INDEX('Index Performance'!$B$5:$XFD$1048576,-1+MATCH($AM75,'Index Performance'!$A$4:$A$1048576, 0), MATCH(AZ$4, 'Index Performance'!$B$5:$XFD$5, 0))</f>
        <v>2.6938486425258423E-2</v>
      </c>
      <c r="BA75" s="332" cm="1">
        <f t="array" ref="BA75">INDEX('Index Performance'!$B$5:$XFD$1048576,-1+MATCH($AM75,'Index Performance'!$A$4:$A$1048576, 0), MATCH(BA$4, 'Index Performance'!$B$5:$XFD$5, 0))</f>
        <v>3.6140400000000003E-2</v>
      </c>
      <c r="BB75" s="332" cm="1">
        <f t="array" ref="BB75">INDEX('Index Performance'!$B$5:$XFD$1048576,-1+MATCH($AM75,'Index Performance'!$A$4:$A$1048576, 0), MATCH(BB$4, 'Index Performance'!$B$5:$XFD$5, 0))</f>
        <v>3.9027729999999997E-2</v>
      </c>
      <c r="BC75" s="332" cm="1">
        <f t="array" ref="BC75">INDEX('Index Performance'!$B$5:$XFD$1048576,-1+MATCH($AM75,'Index Performance'!$A$4:$A$1048576, 0), MATCH(BC$4, 'Index Performance'!$B$5:$XFD$5, 0))</f>
        <v>4.3325269999999999E-2</v>
      </c>
      <c r="BD75" s="332" cm="1">
        <f t="array" ref="BD75">INDEX('Index Performance'!$B$5:$XFD$1048576,-1+MATCH($AM75,'Index Performance'!$A$4:$A$1048576, 0), MATCH(BD$4, 'Index Performance'!$B$5:$XFD$5, 0))</f>
        <v>2.040028E-2</v>
      </c>
      <c r="BE75" s="332" cm="1">
        <f t="array" ref="BE75">INDEX('Index Performance'!$B$5:$XFD$1048576,-1+MATCH($AM75,'Index Performance'!$A$4:$A$1048576, 0), MATCH(BE$4, 'Index Performance'!$B$5:$XFD$5, 0))</f>
        <v>2.7022919326402883E-2</v>
      </c>
      <c r="BF75" s="332" cm="1">
        <f t="array" ref="BF75">INDEX('Index Performance'!$B$5:$XFD$1048576,-1+MATCH($AM75,'Index Performance'!$A$4:$A$1048576, 0), MATCH(BF$4, 'Index Performance'!$B$5:$XFD$5, 0))</f>
        <v>3.284894E-2</v>
      </c>
      <c r="BG75" s="332" cm="1">
        <f t="array" ref="BG75">INDEX('Index Performance'!$B$5:$XFD$1048576,-1+MATCH($AM75,'Index Performance'!$A$4:$A$1048576, 0), MATCH(BG$4, 'Index Performance'!$B$5:$XFD$5, 0))</f>
        <v>1.1230171450280491E-2</v>
      </c>
      <c r="BH75" s="332" cm="1">
        <f t="array" ref="BH75">INDEX('Index Performance'!$B$5:$XFD$1048576,-1+MATCH($AM75,'Index Performance'!$A$4:$A$1048576, 0), MATCH(BH$4, 'Index Performance'!$B$5:$XFD$5, 0))</f>
        <v>1.5539853489046296E-2</v>
      </c>
      <c r="BI75" s="332" cm="1">
        <f t="array" ref="BI75">INDEX('Index Performance'!$B$5:$XFD$1048576,-1+MATCH($AM75,'Index Performance'!$A$4:$A$1048576, 0), MATCH(BI$4, 'Index Performance'!$B$5:$XFD$5, 0))</f>
        <v>-5.9039801508753431E-3</v>
      </c>
      <c r="BJ75" s="332" cm="1">
        <f t="array" ref="BJ75">INDEX('Index Performance'!$B$5:$XFD$1048576,-1+MATCH($AM75,'Index Performance'!$A$4:$A$1048576, 0), MATCH(BJ$4, 'Index Performance'!$B$5:$XFD$5, 0))</f>
        <v>9.7115029797407715E-3</v>
      </c>
      <c r="BK75" s="332" cm="1">
        <f t="array" ref="BK75">INDEX('Index Performance'!$B$5:$XFD$1048576,-1+MATCH($AM75,'Index Performance'!$A$4:$A$1048576, 0), MATCH(BK$4, 'Index Performance'!$B$5:$XFD$5, 0))</f>
        <v>1.6758794870427529E-2</v>
      </c>
      <c r="BL75" s="332" t="str" cm="1">
        <f t="array" ref="BL75">INDEX('Index Performance'!$B$5:$XFD$1048576,-1+MATCH($AM75,'Index Performance'!$A$4:$A$1048576, 0), MATCH(BL$4, 'Index Performance'!$B$5:$XFD$5, 0))</f>
        <v/>
      </c>
      <c r="BM75" s="332" t="str" cm="1">
        <f t="array" ref="BM75">INDEX('Index Performance'!$B$5:$XFD$1048576,-1+MATCH($AM75,'Index Performance'!$A$4:$A$1048576, 0), MATCH(BM$4, 'Index Performance'!$B$5:$XFD$5, 0))</f>
        <v/>
      </c>
      <c r="BN75" s="332" t="str" cm="1">
        <f t="array" ref="BN75">INDEX('Index Performance'!$B$5:$XFD$1048576,-1+MATCH($AM75,'Index Performance'!$A$4:$A$1048576, 0), MATCH(BN$4, 'Index Performance'!$B$5:$XFD$5, 0))</f>
        <v/>
      </c>
      <c r="BO75" s="332" t="str" cm="1">
        <f t="array" ref="BO75">INDEX('Index Performance'!$B$5:$XFD$1048576,-1+MATCH($AM75,'Index Performance'!$A$4:$A$1048576, 0), MATCH(BO$4, 'Index Performance'!$B$5:$XFD$5, 0))</f>
        <v/>
      </c>
      <c r="BP75" s="332" cm="1">
        <f t="array" ref="BP75">INDEX('Index Performance'!$B$5:$XFD$1048576,-1+MATCH($AM75,'Index Performance'!$A$4:$A$1048576, 0), MATCH(BP$4, 'Index Performance'!$B$5:$XFD$5, 0))</f>
        <v>4.9827652471580386E-2</v>
      </c>
      <c r="BQ75" s="332" cm="1">
        <f t="array" ref="BQ75">INDEX('Index Performance'!$B$5:$XFD$1048576,-1+MATCH($AM75,'Index Performance'!$A$4:$A$1048576, 0), MATCH(BQ$4, 'Index Performance'!$B$5:$XFD$5, 0))</f>
        <v>4.7924512597105062E-2</v>
      </c>
      <c r="BR75" s="332" cm="1">
        <f t="array" ref="BR75">INDEX('Index Performance'!$B$5:$XFD$1048576,-1+MATCH($AM75,'Index Performance'!$A$4:$A$1048576, 0), MATCH(BR$4, 'Index Performance'!$B$5:$XFD$5, 0))</f>
        <v>6.0763194613346228E-2</v>
      </c>
      <c r="BS75" s="332" cm="1">
        <f t="array" ref="BS75">INDEX('Index Performance'!$B$5:$XFD$1048576,-1+MATCH($AM75,'Index Performance'!$A$4:$A$1048576, 0), MATCH(BS$4, 'Index Performance'!$B$5:$XFD$5, 0))</f>
        <v>4.1869419724401835E-2</v>
      </c>
      <c r="BT75" s="332" cm="1">
        <f t="array" ref="BT75">INDEX('Index Performance'!$B$5:$XFD$1048576,-1+MATCH($AM75,'Index Performance'!$A$4:$A$1048576, 0), MATCH(BT$4, 'Index Performance'!$B$5:$XFD$5, 0))</f>
        <v>9.030544488711989E-3</v>
      </c>
      <c r="BU75" s="332" cm="1">
        <f t="array" ref="BU75">INDEX('Index Performance'!$B$5:$XFD$1048576,-1+MATCH($AM75,'Index Performance'!$A$4:$A$1048576, 0), MATCH(BU$4, 'Index Performance'!$B$5:$XFD$5, 0))</f>
        <v>1.1324755433473221E-2</v>
      </c>
      <c r="BV75" s="332"/>
      <c r="BW75" s="335">
        <f t="shared" si="29"/>
        <v>40482</v>
      </c>
      <c r="BX75" s="330">
        <f t="shared" si="32"/>
        <v>1.8217794808868593E-2</v>
      </c>
      <c r="BY75" s="338">
        <f t="shared" si="33"/>
        <v>-5.4794520547945207E-5</v>
      </c>
      <c r="BZ75" s="333">
        <f t="shared" si="30"/>
        <v>1.648964019275212E-2</v>
      </c>
      <c r="CA75" s="356">
        <v>1.0699858490004649E-2</v>
      </c>
      <c r="CB75" s="339">
        <f t="shared" si="34"/>
        <v>1.7281546161164729E-3</v>
      </c>
      <c r="CD75" s="335">
        <f t="shared" si="35"/>
        <v>40482</v>
      </c>
      <c r="CE75" s="330">
        <f t="shared" si="36"/>
        <v>2.3241569292618659E-2</v>
      </c>
      <c r="CF75" s="338">
        <f t="shared" si="37"/>
        <v>-5.4794520547945207E-5</v>
      </c>
      <c r="CG75" s="333">
        <f t="shared" si="38"/>
        <v>2.1504888151913093E-2</v>
      </c>
      <c r="CH75" s="333"/>
      <c r="CI75" s="339">
        <f t="shared" si="39"/>
        <v>1.7366811407055656E-3</v>
      </c>
      <c r="CK75" s="335">
        <f t="shared" si="40"/>
        <v>40482</v>
      </c>
      <c r="CL75" s="354">
        <f t="shared" si="41"/>
        <v>1.5150094046039E-2</v>
      </c>
      <c r="CM75" s="338">
        <f t="shared" si="42"/>
        <v>-5.4794520547945207E-5</v>
      </c>
      <c r="CN75" s="333">
        <f t="shared" si="43"/>
        <v>1.3427146038234694E-2</v>
      </c>
      <c r="CO75" s="336" t="s">
        <v>0</v>
      </c>
      <c r="CP75" s="339">
        <f t="shared" si="44"/>
        <v>1.722948007804306E-3</v>
      </c>
      <c r="CR75" s="335">
        <f t="shared" si="31"/>
        <v>40482</v>
      </c>
      <c r="CS75" s="354">
        <f t="shared" si="45"/>
        <v>1.6278116705140247E-2</v>
      </c>
      <c r="CT75" s="338">
        <f t="shared" si="46"/>
        <v>-5.4794520547945207E-5</v>
      </c>
      <c r="CU75" s="333">
        <f t="shared" si="47"/>
        <v>1.4553254178089503E-2</v>
      </c>
      <c r="CV75" s="336" t="s">
        <v>0</v>
      </c>
      <c r="CW75" s="339">
        <f t="shared" si="48"/>
        <v>1.7248625270507439E-3</v>
      </c>
      <c r="CZ75" s="330">
        <f>_xlfn.XLOOKUP($A75,'Index Performance'!$A$17:$A$498,'Index Performance'!$AP$17:$AP$498,"---",FALSE)</f>
        <v>2.8360282314010554E-4</v>
      </c>
      <c r="DA75" s="330">
        <f>_xlfn.XLOOKUP($A75,'Index Performance'!$A$17:$A$498,'Index Performance'!$B$17:$B$498,"---",FALSE)</f>
        <v>-8.9544509999999996E-4</v>
      </c>
      <c r="DB75" s="330">
        <f>_xlfn.XLOOKUP($A75,'Index Performance'!$A$17:$A$498,'Index Performance'!$Q$17:$Q$498,"---",FALSE)</f>
        <v>3.6140400000000003E-2</v>
      </c>
      <c r="DC75" s="330">
        <f>_xlfn.XLOOKUP($A75,'Index Performance'!$A$17:$A$498,'Index Performance'!$W$17:$W$498,"---",FALSE)</f>
        <v>1.1230171450280491E-2</v>
      </c>
    </row>
    <row r="76" spans="1:107">
      <c r="A76" s="331">
        <v>40512</v>
      </c>
      <c r="B76" s="330">
        <v>2.0000000003196329E-2</v>
      </c>
      <c r="C76" s="332">
        <v>3.999999998334227E-2</v>
      </c>
      <c r="D76" s="332">
        <v>5.5521591444976295E-13</v>
      </c>
      <c r="E76" s="332">
        <v>1.500000000064736E-2</v>
      </c>
      <c r="F76" s="332">
        <v>2.0783893399915879E-13</v>
      </c>
      <c r="G76" s="332">
        <v>5.0000000003253752E-3</v>
      </c>
      <c r="H76" s="332">
        <v>7.0000000004519392E-2</v>
      </c>
      <c r="I76" s="332">
        <v>4.9999999986081829E-3</v>
      </c>
      <c r="J76" s="332">
        <v>2.00000000044433E-2</v>
      </c>
      <c r="K76" s="332">
        <v>7.3813675193542458E-14</v>
      </c>
      <c r="L76" s="332">
        <v>1.6569011656714301E-12</v>
      </c>
      <c r="M76" s="332">
        <v>2.1138710361568629E-13</v>
      </c>
      <c r="N76" s="332">
        <v>9.5072630558230641E-14</v>
      </c>
      <c r="O76" s="332">
        <v>4.7416061160657819E-14</v>
      </c>
      <c r="P76" s="332">
        <v>0.31891773107398652</v>
      </c>
      <c r="Q76" s="332">
        <v>7.4999999979760128E-3</v>
      </c>
      <c r="R76" s="332">
        <v>4.4999999999916412E-2</v>
      </c>
      <c r="S76" s="332">
        <v>3.0000000000077829E-2</v>
      </c>
      <c r="T76" s="332">
        <v>4.9999999994486963E-3</v>
      </c>
      <c r="U76" s="332">
        <v>1.9596378232766651E-13</v>
      </c>
      <c r="V76" s="332">
        <v>0.10000000000132531</v>
      </c>
      <c r="W76" s="332">
        <v>2.500000001419599E-2</v>
      </c>
      <c r="X76" s="332">
        <v>1.9537237840521481E-12</v>
      </c>
      <c r="Y76" s="332">
        <v>0.10000000000726569</v>
      </c>
      <c r="Z76" s="332">
        <v>8.4999999993392736E-2</v>
      </c>
      <c r="AA76" s="332">
        <v>9.9999999977229085E-3</v>
      </c>
      <c r="AB76" s="332">
        <v>0</v>
      </c>
      <c r="AC76" s="332">
        <v>0</v>
      </c>
      <c r="AD76" s="332">
        <v>3.4709010366374381E-14</v>
      </c>
      <c r="AE76" s="332">
        <v>7.3578492292965605E-14</v>
      </c>
      <c r="AF76" s="332">
        <v>5.0000000001488881E-2</v>
      </c>
      <c r="AG76" s="332">
        <v>2.2783734557554182E-12</v>
      </c>
      <c r="AH76" s="332">
        <v>9.9999999994160021E-3</v>
      </c>
      <c r="AI76" s="332">
        <v>3.8582268911320813E-2</v>
      </c>
      <c r="AJ76" s="321"/>
      <c r="AK76" s="333">
        <f t="shared" si="27"/>
        <v>1</v>
      </c>
      <c r="AL76" s="334"/>
      <c r="AM76" s="335">
        <f t="shared" si="28"/>
        <v>40512</v>
      </c>
      <c r="AN76" s="332" cm="1">
        <f t="array" ref="AN76">INDEX('Index Performance'!$B$5:$XFD$1048576,-1+MATCH($AM76,'Index Performance'!$A$4:$A$1048576, 0), MATCH(AN$4, 'Index Performance'!$B$5:$XFD$5, 0))</f>
        <v>-1.1105849999999999E-2</v>
      </c>
      <c r="AO76" s="332" cm="1">
        <f t="array" ref="AO76">INDEX('Index Performance'!$B$5:$XFD$1048576,-1+MATCH($AM76,'Index Performance'!$A$4:$A$1048576, 0), MATCH(AO$4, 'Index Performance'!$B$5:$XFD$5, 0))</f>
        <v>-6.9883090000000007E-3</v>
      </c>
      <c r="AP76" s="332" cm="1">
        <f t="array" ref="AP76">INDEX('Index Performance'!$B$5:$XFD$1048576,-1+MATCH($AM76,'Index Performance'!$A$4:$A$1048576, 0), MATCH(AP$4, 'Index Performance'!$B$5:$XFD$5, 0))</f>
        <v>-1.6935140000000001E-2</v>
      </c>
      <c r="AQ76" s="332" cm="1">
        <f t="array" ref="AQ76">INDEX('Index Performance'!$B$5:$XFD$1048576,-1+MATCH($AM76,'Index Performance'!$A$4:$A$1048576, 0), MATCH(AQ$4, 'Index Performance'!$B$5:$XFD$5, 0))</f>
        <v>-1.843207113276113E-2</v>
      </c>
      <c r="AR76" s="332" cm="1">
        <f t="array" ref="AR76">INDEX('Index Performance'!$B$5:$XFD$1048576,-1+MATCH($AM76,'Index Performance'!$A$4:$A$1048576, 0), MATCH(AR$4, 'Index Performance'!$B$5:$XFD$5, 0))</f>
        <v>-2.3522959999999999E-2</v>
      </c>
      <c r="AS76" s="332" cm="1">
        <f t="array" ref="AS76">INDEX('Index Performance'!$B$5:$XFD$1048576,-1+MATCH($AM76,'Index Performance'!$A$4:$A$1048576, 0), MATCH(AS$4, 'Index Performance'!$B$5:$XFD$5, 0))</f>
        <v>-2.4201872075349296E-2</v>
      </c>
      <c r="AT76" s="332" cm="1">
        <f t="array" ref="AT76">INDEX('Index Performance'!$B$5:$XFD$1048576,-1+MATCH($AM76,'Index Performance'!$A$4:$A$1048576, 0), MATCH(AT$4, 'Index Performance'!$B$5:$XFD$5, 0))</f>
        <v>-2.2643049999999998E-2</v>
      </c>
      <c r="AU76" s="332" cm="1">
        <f t="array" ref="AU76">INDEX('Index Performance'!$B$5:$XFD$1048576,-1+MATCH($AM76,'Index Performance'!$A$4:$A$1048576, 0), MATCH(AU$4, 'Index Performance'!$B$5:$XFD$5, 0))</f>
        <v>-3.676196220551331E-2</v>
      </c>
      <c r="AV76" s="332" cm="1">
        <f t="array" ref="AV76">INDEX('Index Performance'!$B$5:$XFD$1048576,-1+MATCH($AM76,'Index Performance'!$A$4:$A$1048576, 0), MATCH(AV$4, 'Index Performance'!$B$5:$XFD$5, 0))</f>
        <v>-1.9121271352087188E-3</v>
      </c>
      <c r="AW76" s="332" cm="1">
        <f t="array" ref="AW76">INDEX('Index Performance'!$B$5:$XFD$1048576,-1+MATCH($AM76,'Index Performance'!$A$4:$A$1048576, 0), MATCH(AW$4, 'Index Performance'!$B$5:$XFD$5, 0))</f>
        <v>2.5239287863776383E-4</v>
      </c>
      <c r="AX76" s="332" cm="1">
        <f t="array" ref="AX76">INDEX('Index Performance'!$B$5:$XFD$1048576,-1+MATCH($AM76,'Index Performance'!$A$4:$A$1048576, 0), MATCH(AX$4, 'Index Performance'!$B$5:$XFD$5, 0))</f>
        <v>-2.785429E-2</v>
      </c>
      <c r="AY76" s="332" cm="1">
        <f t="array" ref="AY76">INDEX('Index Performance'!$B$5:$XFD$1048576,-1+MATCH($AM76,'Index Performance'!$A$4:$A$1048576, 0), MATCH(AY$4, 'Index Performance'!$B$5:$XFD$5, 0))</f>
        <v>-3.2812176093760304E-2</v>
      </c>
      <c r="AZ76" s="332" cm="1">
        <f t="array" ref="AZ76">INDEX('Index Performance'!$B$5:$XFD$1048576,-1+MATCH($AM76,'Index Performance'!$A$4:$A$1048576, 0), MATCH(AZ$4, 'Index Performance'!$B$5:$XFD$5, 0))</f>
        <v>2.4210864009432953E-4</v>
      </c>
      <c r="BA76" s="332" cm="1">
        <f t="array" ref="BA76">INDEX('Index Performance'!$B$5:$XFD$1048576,-1+MATCH($AM76,'Index Performance'!$A$4:$A$1048576, 0), MATCH(BA$4, 'Index Performance'!$B$5:$XFD$5, 0))</f>
        <v>-2.2248830000000001E-2</v>
      </c>
      <c r="BB76" s="332" cm="1">
        <f t="array" ref="BB76">INDEX('Index Performance'!$B$5:$XFD$1048576,-1+MATCH($AM76,'Index Performance'!$A$4:$A$1048576, 0), MATCH(BB$4, 'Index Performance'!$B$5:$XFD$5, 0))</f>
        <v>4.2854009999999997E-4</v>
      </c>
      <c r="BC76" s="332" cm="1">
        <f t="array" ref="BC76">INDEX('Index Performance'!$B$5:$XFD$1048576,-1+MATCH($AM76,'Index Performance'!$A$4:$A$1048576, 0), MATCH(BC$4, 'Index Performance'!$B$5:$XFD$5, 0))</f>
        <v>-7.5926499999999994E-2</v>
      </c>
      <c r="BD76" s="332" cm="1">
        <f t="array" ref="BD76">INDEX('Index Performance'!$B$5:$XFD$1048576,-1+MATCH($AM76,'Index Performance'!$A$4:$A$1048576, 0), MATCH(BD$4, 'Index Performance'!$B$5:$XFD$5, 0))</f>
        <v>2.1019889999999999E-2</v>
      </c>
      <c r="BE76" s="332" cm="1">
        <f t="array" ref="BE76">INDEX('Index Performance'!$B$5:$XFD$1048576,-1+MATCH($AM76,'Index Performance'!$A$4:$A$1048576, 0), MATCH(BE$4, 'Index Performance'!$B$5:$XFD$5, 0))</f>
        <v>-1.9830112173321091E-2</v>
      </c>
      <c r="BF76" s="332" cm="1">
        <f t="array" ref="BF76">INDEX('Index Performance'!$B$5:$XFD$1048576,-1+MATCH($AM76,'Index Performance'!$A$4:$A$1048576, 0), MATCH(BF$4, 'Index Performance'!$B$5:$XFD$5, 0))</f>
        <v>-3.6269429999999998E-2</v>
      </c>
      <c r="BG76" s="332" cm="1">
        <f t="array" ref="BG76">INDEX('Index Performance'!$B$5:$XFD$1048576,-1+MATCH($AM76,'Index Performance'!$A$4:$A$1048576, 0), MATCH(BG$4, 'Index Performance'!$B$5:$XFD$5, 0))</f>
        <v>-2.722065079661995E-3</v>
      </c>
      <c r="BH76" s="332" cm="1">
        <f t="array" ref="BH76">INDEX('Index Performance'!$B$5:$XFD$1048576,-1+MATCH($AM76,'Index Performance'!$A$4:$A$1048576, 0), MATCH(BH$4, 'Index Performance'!$B$5:$XFD$5, 0))</f>
        <v>1.5909644806739731E-3</v>
      </c>
      <c r="BI76" s="332" cm="1">
        <f t="array" ref="BI76">INDEX('Index Performance'!$B$5:$XFD$1048576,-1+MATCH($AM76,'Index Performance'!$A$4:$A$1048576, 0), MATCH(BI$4, 'Index Performance'!$B$5:$XFD$5, 0))</f>
        <v>-5.4511340070443337E-3</v>
      </c>
      <c r="BJ76" s="332" cm="1">
        <f t="array" ref="BJ76">INDEX('Index Performance'!$B$5:$XFD$1048576,-1+MATCH($AM76,'Index Performance'!$A$4:$A$1048576, 0), MATCH(BJ$4, 'Index Performance'!$B$5:$XFD$5, 0))</f>
        <v>-1.0999819313210479E-2</v>
      </c>
      <c r="BK76" s="332" cm="1">
        <f t="array" ref="BK76">INDEX('Index Performance'!$B$5:$XFD$1048576,-1+MATCH($AM76,'Index Performance'!$A$4:$A$1048576, 0), MATCH(BK$4, 'Index Performance'!$B$5:$XFD$5, 0))</f>
        <v>-1.134090023876877E-3</v>
      </c>
      <c r="BL76" s="332" t="str" cm="1">
        <f t="array" ref="BL76">INDEX('Index Performance'!$B$5:$XFD$1048576,-1+MATCH($AM76,'Index Performance'!$A$4:$A$1048576, 0), MATCH(BL$4, 'Index Performance'!$B$5:$XFD$5, 0))</f>
        <v/>
      </c>
      <c r="BM76" s="332" t="str" cm="1">
        <f t="array" ref="BM76">INDEX('Index Performance'!$B$5:$XFD$1048576,-1+MATCH($AM76,'Index Performance'!$A$4:$A$1048576, 0), MATCH(BM$4, 'Index Performance'!$B$5:$XFD$5, 0))</f>
        <v/>
      </c>
      <c r="BN76" s="332" t="str" cm="1">
        <f t="array" ref="BN76">INDEX('Index Performance'!$B$5:$XFD$1048576,-1+MATCH($AM76,'Index Performance'!$A$4:$A$1048576, 0), MATCH(BN$4, 'Index Performance'!$B$5:$XFD$5, 0))</f>
        <v/>
      </c>
      <c r="BO76" s="332" t="str" cm="1">
        <f t="array" ref="BO76">INDEX('Index Performance'!$B$5:$XFD$1048576,-1+MATCH($AM76,'Index Performance'!$A$4:$A$1048576, 0), MATCH(BO$4, 'Index Performance'!$B$5:$XFD$5, 0))</f>
        <v/>
      </c>
      <c r="BP76" s="332" cm="1">
        <f t="array" ref="BP76">INDEX('Index Performance'!$B$5:$XFD$1048576,-1+MATCH($AM76,'Index Performance'!$A$4:$A$1048576, 0), MATCH(BP$4, 'Index Performance'!$B$5:$XFD$5, 0))</f>
        <v>-3.5402567725623113E-3</v>
      </c>
      <c r="BQ76" s="332" cm="1">
        <f t="array" ref="BQ76">INDEX('Index Performance'!$B$5:$XFD$1048576,-1+MATCH($AM76,'Index Performance'!$A$4:$A$1048576, 0), MATCH(BQ$4, 'Index Performance'!$B$5:$XFD$5, 0))</f>
        <v>-1.3136035885644159E-2</v>
      </c>
      <c r="BR76" s="332" cm="1">
        <f t="array" ref="BR76">INDEX('Index Performance'!$B$5:$XFD$1048576,-1+MATCH($AM76,'Index Performance'!$A$4:$A$1048576, 0), MATCH(BR$4, 'Index Performance'!$B$5:$XFD$5, 0))</f>
        <v>5.5579047365280854E-2</v>
      </c>
      <c r="BS76" s="332" cm="1">
        <f t="array" ref="BS76">INDEX('Index Performance'!$B$5:$XFD$1048576,-1+MATCH($AM76,'Index Performance'!$A$4:$A$1048576, 0), MATCH(BS$4, 'Index Performance'!$B$5:$XFD$5, 0))</f>
        <v>-4.1571847836377462E-2</v>
      </c>
      <c r="BT76" s="332" cm="1">
        <f t="array" ref="BT76">INDEX('Index Performance'!$B$5:$XFD$1048576,-1+MATCH($AM76,'Index Performance'!$A$4:$A$1048576, 0), MATCH(BT$4, 'Index Performance'!$B$5:$XFD$5, 0))</f>
        <v>2.8954988154776817E-3</v>
      </c>
      <c r="BU76" s="332" cm="1">
        <f t="array" ref="BU76">INDEX('Index Performance'!$B$5:$XFD$1048576,-1+MATCH($AM76,'Index Performance'!$A$4:$A$1048576, 0), MATCH(BU$4, 'Index Performance'!$B$5:$XFD$5, 0))</f>
        <v>5.1939388163535494E-3</v>
      </c>
      <c r="BV76" s="332"/>
      <c r="BW76" s="335">
        <f t="shared" si="29"/>
        <v>40512</v>
      </c>
      <c r="BX76" s="330">
        <f t="shared" si="32"/>
        <v>-3.8558429045170753E-3</v>
      </c>
      <c r="BY76" s="338">
        <f t="shared" si="33"/>
        <v>-5.4794520547945207E-5</v>
      </c>
      <c r="BZ76" s="333">
        <f t="shared" si="30"/>
        <v>-5.4920397889666184E-3</v>
      </c>
      <c r="CA76" s="356">
        <v>-7.5674546847546154E-3</v>
      </c>
      <c r="CB76" s="339">
        <f t="shared" si="34"/>
        <v>1.636196884449543E-3</v>
      </c>
      <c r="CD76" s="335">
        <f t="shared" si="35"/>
        <v>40512</v>
      </c>
      <c r="CE76" s="330">
        <f t="shared" si="36"/>
        <v>-1.2776156611994894E-3</v>
      </c>
      <c r="CF76" s="338">
        <f t="shared" si="37"/>
        <v>-5.4794520547945207E-5</v>
      </c>
      <c r="CG76" s="333">
        <f t="shared" si="38"/>
        <v>-2.9180473618177771E-3</v>
      </c>
      <c r="CH76" s="333"/>
      <c r="CI76" s="339">
        <f t="shared" si="39"/>
        <v>1.6404317006182877E-3</v>
      </c>
      <c r="CK76" s="335">
        <f t="shared" si="40"/>
        <v>40512</v>
      </c>
      <c r="CL76" s="354">
        <f t="shared" si="41"/>
        <v>-5.2516301456549466E-3</v>
      </c>
      <c r="CM76" s="338">
        <f t="shared" si="42"/>
        <v>-5.4794520547945207E-5</v>
      </c>
      <c r="CN76" s="333">
        <f t="shared" si="43"/>
        <v>-6.8855344073761593E-3</v>
      </c>
      <c r="CO76" s="336" t="s">
        <v>0</v>
      </c>
      <c r="CP76" s="339">
        <f t="shared" si="44"/>
        <v>1.6339042617212127E-3</v>
      </c>
      <c r="CR76" s="335">
        <f t="shared" si="31"/>
        <v>40512</v>
      </c>
      <c r="CS76" s="354">
        <f t="shared" si="45"/>
        <v>-1.0187023539830999E-2</v>
      </c>
      <c r="CT76" s="338">
        <f t="shared" si="46"/>
        <v>-5.4794520547945207E-5</v>
      </c>
      <c r="CU76" s="333">
        <f t="shared" si="47"/>
        <v>-1.1812821268740059E-2</v>
      </c>
      <c r="CV76" s="336" t="s">
        <v>0</v>
      </c>
      <c r="CW76" s="339">
        <f t="shared" si="48"/>
        <v>1.6257977289090599E-3</v>
      </c>
      <c r="CZ76" s="330">
        <f>_xlfn.XLOOKUP($A76,'Index Performance'!$A$17:$A$498,'Index Performance'!$AP$17:$AP$498,"---",FALSE)</f>
        <v>2.6473276418581548E-4</v>
      </c>
      <c r="DA76" s="330">
        <f>_xlfn.XLOOKUP($A76,'Index Performance'!$A$17:$A$498,'Index Performance'!$B$17:$B$498,"---",FALSE)</f>
        <v>-1.0756710000000001E-2</v>
      </c>
      <c r="DB76" s="330">
        <f>_xlfn.XLOOKUP($A76,'Index Performance'!$A$17:$A$498,'Index Performance'!$Q$17:$Q$498,"---",FALSE)</f>
        <v>-2.2248830000000001E-2</v>
      </c>
      <c r="DC76" s="330">
        <f>_xlfn.XLOOKUP($A76,'Index Performance'!$A$17:$A$498,'Index Performance'!$W$17:$W$498,"---",FALSE)</f>
        <v>-2.722065079661995E-3</v>
      </c>
    </row>
    <row r="77" spans="1:107">
      <c r="A77" s="331">
        <v>40543</v>
      </c>
      <c r="B77" s="330">
        <v>2.0000000002687049E-2</v>
      </c>
      <c r="C77" s="332">
        <v>3.9999999984049642E-2</v>
      </c>
      <c r="D77" s="332">
        <v>7.1609875673731847E-13</v>
      </c>
      <c r="E77" s="332">
        <v>1.5000000000991319E-2</v>
      </c>
      <c r="F77" s="332">
        <v>3.9167501305519501E-13</v>
      </c>
      <c r="G77" s="332">
        <v>5.0000000006681297E-3</v>
      </c>
      <c r="H77" s="332">
        <v>7.0000000004302371E-2</v>
      </c>
      <c r="I77" s="332">
        <v>4.9999999997631418E-3</v>
      </c>
      <c r="J77" s="332">
        <v>2.0000000003544322E-2</v>
      </c>
      <c r="K77" s="332">
        <v>9.2314935806849073E-13</v>
      </c>
      <c r="L77" s="332">
        <v>9.9999999999169989E-2</v>
      </c>
      <c r="M77" s="332">
        <v>5.2915145809091656E-13</v>
      </c>
      <c r="N77" s="332">
        <v>1.9488158478313879E-12</v>
      </c>
      <c r="O77" s="332">
        <v>3.6119358766974262E-13</v>
      </c>
      <c r="P77" s="332">
        <v>0.34391773107706641</v>
      </c>
      <c r="Q77" s="332">
        <v>7.4999999999626954E-3</v>
      </c>
      <c r="R77" s="332">
        <v>4.5000000000215021E-2</v>
      </c>
      <c r="S77" s="332">
        <v>3.000000000044251E-2</v>
      </c>
      <c r="T77" s="332">
        <v>5.0000000001421858E-3</v>
      </c>
      <c r="U77" s="332">
        <v>4.3500957919042422E-13</v>
      </c>
      <c r="V77" s="332">
        <v>0.1000000000011023</v>
      </c>
      <c r="W77" s="332">
        <v>1.291422920699589E-12</v>
      </c>
      <c r="X77" s="332">
        <v>1.250329105925279E-12</v>
      </c>
      <c r="Y77" s="332">
        <v>4.04851595552889E-12</v>
      </c>
      <c r="Z77" s="332">
        <v>8.4999999996231562E-2</v>
      </c>
      <c r="AA77" s="332">
        <v>9.9999999990530632E-3</v>
      </c>
      <c r="AB77" s="332">
        <v>0</v>
      </c>
      <c r="AC77" s="332">
        <v>0</v>
      </c>
      <c r="AD77" s="332">
        <v>4.0072585465828951E-13</v>
      </c>
      <c r="AE77" s="332">
        <v>5.0318353434076652E-13</v>
      </c>
      <c r="AF77" s="332">
        <v>5.0000000001368977E-2</v>
      </c>
      <c r="AG77" s="332">
        <v>6.2518119768509096E-12</v>
      </c>
      <c r="AH77" s="332">
        <v>1.0000000000178651E-2</v>
      </c>
      <c r="AI77" s="332">
        <v>3.8582268910009737E-2</v>
      </c>
      <c r="AJ77" s="321"/>
      <c r="AK77" s="333">
        <f t="shared" si="27"/>
        <v>1</v>
      </c>
      <c r="AL77" s="334"/>
      <c r="AM77" s="335">
        <f t="shared" si="28"/>
        <v>40543</v>
      </c>
      <c r="AN77" s="332" cm="1">
        <f t="array" ref="AN77">INDEX('Index Performance'!$B$5:$XFD$1048576,-1+MATCH($AM77,'Index Performance'!$A$4:$A$1048576, 0), MATCH(AN$4, 'Index Performance'!$B$5:$XFD$5, 0))</f>
        <v>-5.1219820000000006E-3</v>
      </c>
      <c r="AO77" s="332" cm="1">
        <f t="array" ref="AO77">INDEX('Index Performance'!$B$5:$XFD$1048576,-1+MATCH($AM77,'Index Performance'!$A$4:$A$1048576, 0), MATCH(AO$4, 'Index Performance'!$B$5:$XFD$5, 0))</f>
        <v>-1.7990610000000001E-2</v>
      </c>
      <c r="AP77" s="332" cm="1">
        <f t="array" ref="AP77">INDEX('Index Performance'!$B$5:$XFD$1048576,-1+MATCH($AM77,'Index Performance'!$A$4:$A$1048576, 0), MATCH(AP$4, 'Index Performance'!$B$5:$XFD$5, 0))</f>
        <v>-1.5459810000000001E-2</v>
      </c>
      <c r="AQ77" s="332" cm="1">
        <f t="array" ref="AQ77">INDEX('Index Performance'!$B$5:$XFD$1048576,-1+MATCH($AM77,'Index Performance'!$A$4:$A$1048576, 0), MATCH(AQ$4, 'Index Performance'!$B$5:$XFD$5, 0))</f>
        <v>1.4507446079331521E-2</v>
      </c>
      <c r="AR77" s="332" cm="1">
        <f t="array" ref="AR77">INDEX('Index Performance'!$B$5:$XFD$1048576,-1+MATCH($AM77,'Index Performance'!$A$4:$A$1048576, 0), MATCH(AR$4, 'Index Performance'!$B$5:$XFD$5, 0))</f>
        <v>-5.134853E-3</v>
      </c>
      <c r="AS77" s="332" cm="1">
        <f t="array" ref="AS77">INDEX('Index Performance'!$B$5:$XFD$1048576,-1+MATCH($AM77,'Index Performance'!$A$4:$A$1048576, 0), MATCH(AS$4, 'Index Performance'!$B$5:$XFD$5, 0))</f>
        <v>-8.0719420141043274E-3</v>
      </c>
      <c r="AT77" s="332" cm="1">
        <f t="array" ref="AT77">INDEX('Index Performance'!$B$5:$XFD$1048576,-1+MATCH($AM77,'Index Performance'!$A$4:$A$1048576, 0), MATCH(AT$4, 'Index Performance'!$B$5:$XFD$5, 0))</f>
        <v>-1.255737E-3</v>
      </c>
      <c r="AU77" s="332" cm="1">
        <f t="array" ref="AU77">INDEX('Index Performance'!$B$5:$XFD$1048576,-1+MATCH($AM77,'Index Performance'!$A$4:$A$1048576, 0), MATCH(AU$4, 'Index Performance'!$B$5:$XFD$5, 0))</f>
        <v>2.6702751465945029E-2</v>
      </c>
      <c r="AV77" s="332" cm="1">
        <f t="array" ref="AV77">INDEX('Index Performance'!$B$5:$XFD$1048576,-1+MATCH($AM77,'Index Performance'!$A$4:$A$1048576, 0), MATCH(AV$4, 'Index Performance'!$B$5:$XFD$5, 0))</f>
        <v>-5.0236280812294698E-3</v>
      </c>
      <c r="AW77" s="332" cm="1">
        <f t="array" ref="AW77">INDEX('Index Performance'!$B$5:$XFD$1048576,-1+MATCH($AM77,'Index Performance'!$A$4:$A$1048576, 0), MATCH(AW$4, 'Index Performance'!$B$5:$XFD$5, 0))</f>
        <v>1.7967132505176009E-2</v>
      </c>
      <c r="AX77" s="332" cm="1">
        <f t="array" ref="AX77">INDEX('Index Performance'!$B$5:$XFD$1048576,-1+MATCH($AM77,'Index Performance'!$A$4:$A$1048576, 0), MATCH(AX$4, 'Index Performance'!$B$5:$XFD$5, 0))</f>
        <v>3.2579419999999998E-3</v>
      </c>
      <c r="AY77" s="332" cm="1">
        <f t="array" ref="AY77">INDEX('Index Performance'!$B$5:$XFD$1048576,-1+MATCH($AM77,'Index Performance'!$A$4:$A$1048576, 0), MATCH(AY$4, 'Index Performance'!$B$5:$XFD$5, 0))</f>
        <v>7.8479753726479196E-4</v>
      </c>
      <c r="AZ77" s="332" cm="1">
        <f t="array" ref="AZ77">INDEX('Index Performance'!$B$5:$XFD$1048576,-1+MATCH($AM77,'Index Performance'!$A$4:$A$1048576, 0), MATCH(AZ$4, 'Index Performance'!$B$5:$XFD$5, 0))</f>
        <v>3.4108634219148337E-2</v>
      </c>
      <c r="BA77" s="332" cm="1">
        <f t="array" ref="BA77">INDEX('Index Performance'!$B$5:$XFD$1048576,-1+MATCH($AM77,'Index Performance'!$A$4:$A$1048576, 0), MATCH(BA$4, 'Index Performance'!$B$5:$XFD$5, 0))</f>
        <v>7.322555E-2</v>
      </c>
      <c r="BB77" s="332" cm="1">
        <f t="array" ref="BB77">INDEX('Index Performance'!$B$5:$XFD$1048576,-1+MATCH($AM77,'Index Performance'!$A$4:$A$1048576, 0), MATCH(BB$4, 'Index Performance'!$B$5:$XFD$5, 0))</f>
        <v>6.6371330000000006E-2</v>
      </c>
      <c r="BC77" s="332" cm="1">
        <f t="array" ref="BC77">INDEX('Index Performance'!$B$5:$XFD$1048576,-1+MATCH($AM77,'Index Performance'!$A$4:$A$1048576, 0), MATCH(BC$4, 'Index Performance'!$B$5:$XFD$5, 0))</f>
        <v>8.3929919999999991E-2</v>
      </c>
      <c r="BD77" s="332" cm="1">
        <f t="array" ref="BD77">INDEX('Index Performance'!$B$5:$XFD$1048576,-1+MATCH($AM77,'Index Performance'!$A$4:$A$1048576, 0), MATCH(BD$4, 'Index Performance'!$B$5:$XFD$5, 0))</f>
        <v>7.6180230000000002E-2</v>
      </c>
      <c r="BE77" s="332" cm="1">
        <f t="array" ref="BE77">INDEX('Index Performance'!$B$5:$XFD$1048576,-1+MATCH($AM77,'Index Performance'!$A$4:$A$1048576, 0), MATCH(BE$4, 'Index Performance'!$B$5:$XFD$5, 0))</f>
        <v>6.7910740707189721E-2</v>
      </c>
      <c r="BF77" s="332" cm="1">
        <f t="array" ref="BF77">INDEX('Index Performance'!$B$5:$XFD$1048576,-1+MATCH($AM77,'Index Performance'!$A$4:$A$1048576, 0), MATCH(BF$4, 'Index Performance'!$B$5:$XFD$5, 0))</f>
        <v>8.3224060000000002E-2</v>
      </c>
      <c r="BG77" s="332" cm="1">
        <f t="array" ref="BG77">INDEX('Index Performance'!$B$5:$XFD$1048576,-1+MATCH($AM77,'Index Performance'!$A$4:$A$1048576, 0), MATCH(BG$4, 'Index Performance'!$B$5:$XFD$5, 0))</f>
        <v>2.3606010943206135E-2</v>
      </c>
      <c r="BH77" s="332" cm="1">
        <f t="array" ref="BH77">INDEX('Index Performance'!$B$5:$XFD$1048576,-1+MATCH($AM77,'Index Performance'!$A$4:$A$1048576, 0), MATCH(BH$4, 'Index Performance'!$B$5:$XFD$5, 0))</f>
        <v>5.1868817367141773E-2</v>
      </c>
      <c r="BI77" s="332" cm="1">
        <f t="array" ref="BI77">INDEX('Index Performance'!$B$5:$XFD$1048576,-1+MATCH($AM77,'Index Performance'!$A$4:$A$1048576, 0), MATCH(BI$4, 'Index Performance'!$B$5:$XFD$5, 0))</f>
        <v>1.1059846146264762E-2</v>
      </c>
      <c r="BJ77" s="332" cm="1">
        <f t="array" ref="BJ77">INDEX('Index Performance'!$B$5:$XFD$1048576,-1+MATCH($AM77,'Index Performance'!$A$4:$A$1048576, 0), MATCH(BJ$4, 'Index Performance'!$B$5:$XFD$5, 0))</f>
        <v>1.3414546437543917E-2</v>
      </c>
      <c r="BK77" s="332" cm="1">
        <f t="array" ref="BK77">INDEX('Index Performance'!$B$5:$XFD$1048576,-1+MATCH($AM77,'Index Performance'!$A$4:$A$1048576, 0), MATCH(BK$4, 'Index Performance'!$B$5:$XFD$5, 0))</f>
        <v>1.1695508759365314E-2</v>
      </c>
      <c r="BL77" s="332" cm="1">
        <f t="array" ref="BL77">INDEX('Index Performance'!$B$5:$XFD$1048576,-1+MATCH($AM77,'Index Performance'!$A$4:$A$1048576, 0), MATCH(BL$4, 'Index Performance'!$B$5:$XFD$5, 0))</f>
        <v>8.2993999999999998E-2</v>
      </c>
      <c r="BM77" s="332" cm="1">
        <f t="array" ref="BM77">INDEX('Index Performance'!$B$5:$XFD$1048576,-1+MATCH($AM77,'Index Performance'!$A$4:$A$1048576, 0), MATCH(BM$4, 'Index Performance'!$B$5:$XFD$5, 0))</f>
        <v>5.2082999999999997E-2</v>
      </c>
      <c r="BN77" s="332" cm="1">
        <f t="array" ref="BN77">INDEX('Index Performance'!$B$5:$XFD$1048576,-1+MATCH($AM77,'Index Performance'!$A$4:$A$1048576, 0), MATCH(BN$4, 'Index Performance'!$B$5:$XFD$5, 0))</f>
        <v>2.8146999999999998E-2</v>
      </c>
      <c r="BO77" s="332" cm="1">
        <f t="array" ref="BO77">INDEX('Index Performance'!$B$5:$XFD$1048576,-1+MATCH($AM77,'Index Performance'!$A$4:$A$1048576, 0), MATCH(BO$4, 'Index Performance'!$B$5:$XFD$5, 0))</f>
        <v>7.1503999999999998E-2</v>
      </c>
      <c r="BP77" s="332" cm="1">
        <f t="array" ref="BP77">INDEX('Index Performance'!$B$5:$XFD$1048576,-1+MATCH($AM77,'Index Performance'!$A$4:$A$1048576, 0), MATCH(BP$4, 'Index Performance'!$B$5:$XFD$5, 0))</f>
        <v>0.10688967689999318</v>
      </c>
      <c r="BQ77" s="332" cm="1">
        <f t="array" ref="BQ77">INDEX('Index Performance'!$B$5:$XFD$1048576,-1+MATCH($AM77,'Index Performance'!$A$4:$A$1048576, 0), MATCH(BQ$4, 'Index Performance'!$B$5:$XFD$5, 0))</f>
        <v>0.11683774494523891</v>
      </c>
      <c r="BR77" s="332" cm="1">
        <f t="array" ref="BR77">INDEX('Index Performance'!$B$5:$XFD$1048576,-1+MATCH($AM77,'Index Performance'!$A$4:$A$1048576, 0), MATCH(BR$4, 'Index Performance'!$B$5:$XFD$5, 0))</f>
        <v>4.7658113467082153E-2</v>
      </c>
      <c r="BS77" s="332" cm="1">
        <f t="array" ref="BS77">INDEX('Index Performance'!$B$5:$XFD$1048576,-1+MATCH($AM77,'Index Performance'!$A$4:$A$1048576, 0), MATCH(BS$4, 'Index Performance'!$B$5:$XFD$5, 0))</f>
        <v>6.3046715226990901E-2</v>
      </c>
      <c r="BT77" s="332" cm="1">
        <f t="array" ref="BT77">INDEX('Index Performance'!$B$5:$XFD$1048576,-1+MATCH($AM77,'Index Performance'!$A$4:$A$1048576, 0), MATCH(BT$4, 'Index Performance'!$B$5:$XFD$5, 0))</f>
        <v>4.1994750656166868E-3</v>
      </c>
      <c r="BU77" s="332" cm="1">
        <f t="array" ref="BU77">INDEX('Index Performance'!$B$5:$XFD$1048576,-1+MATCH($AM77,'Index Performance'!$A$4:$A$1048576, 0), MATCH(BU$4, 'Index Performance'!$B$5:$XFD$5, 0))</f>
        <v>5.0248874140792488E-3</v>
      </c>
      <c r="BV77" s="332"/>
      <c r="BW77" s="335">
        <f t="shared" si="29"/>
        <v>40543</v>
      </c>
      <c r="BX77" s="330">
        <f t="shared" si="32"/>
        <v>4.3805369537690896E-2</v>
      </c>
      <c r="BY77" s="338">
        <f t="shared" si="33"/>
        <v>-5.4794520547945207E-5</v>
      </c>
      <c r="BZ77" s="333">
        <f t="shared" si="30"/>
        <v>4.2033786800785178E-2</v>
      </c>
      <c r="CA77" s="356">
        <v>3.7517431577333449E-2</v>
      </c>
      <c r="CB77" s="339">
        <f t="shared" si="34"/>
        <v>1.7715827369057177E-3</v>
      </c>
      <c r="CD77" s="335">
        <f t="shared" si="35"/>
        <v>40543</v>
      </c>
      <c r="CE77" s="330">
        <f t="shared" si="36"/>
        <v>3.6092215114991895E-2</v>
      </c>
      <c r="CF77" s="338">
        <f t="shared" si="37"/>
        <v>-5.4794520547945207E-5</v>
      </c>
      <c r="CG77" s="333">
        <f t="shared" si="38"/>
        <v>3.4333723411741346E-2</v>
      </c>
      <c r="CH77" s="333"/>
      <c r="CI77" s="339">
        <f t="shared" si="39"/>
        <v>1.758491703250549E-3</v>
      </c>
      <c r="CK77" s="335">
        <f t="shared" si="40"/>
        <v>40543</v>
      </c>
      <c r="CL77" s="354">
        <f t="shared" si="41"/>
        <v>4.5022451610032245E-2</v>
      </c>
      <c r="CM77" s="338">
        <f t="shared" si="42"/>
        <v>-5.4794520547945207E-5</v>
      </c>
      <c r="CN77" s="333">
        <f t="shared" si="43"/>
        <v>4.3248803199149366E-2</v>
      </c>
      <c r="CO77" s="336" t="s">
        <v>0</v>
      </c>
      <c r="CP77" s="339">
        <f t="shared" si="44"/>
        <v>1.773648410882879E-3</v>
      </c>
      <c r="CR77" s="335">
        <f t="shared" si="31"/>
        <v>40543</v>
      </c>
      <c r="CS77" s="354">
        <f t="shared" si="45"/>
        <v>3.2832957471603072E-2</v>
      </c>
      <c r="CT77" s="338">
        <f t="shared" si="46"/>
        <v>-5.4794520547945207E-5</v>
      </c>
      <c r="CU77" s="333">
        <f t="shared" si="47"/>
        <v>3.1079997493657752E-2</v>
      </c>
      <c r="CV77" s="336" t="s">
        <v>0</v>
      </c>
      <c r="CW77" s="339">
        <f t="shared" si="48"/>
        <v>1.7529599779453203E-3</v>
      </c>
      <c r="CZ77" s="330">
        <f>_xlfn.XLOOKUP($A77,'Index Performance'!$A$17:$A$498,'Index Performance'!$AP$17:$AP$498,"---",FALSE)</f>
        <v>3.0994719157328987E-4</v>
      </c>
      <c r="DA77" s="330">
        <f>_xlfn.XLOOKUP($A77,'Index Performance'!$A$17:$A$498,'Index Performance'!$B$17:$B$498,"---",FALSE)</f>
        <v>-4.6885650000000004E-3</v>
      </c>
      <c r="DB77" s="330">
        <f>_xlfn.XLOOKUP($A77,'Index Performance'!$A$17:$A$498,'Index Performance'!$Q$17:$Q$498,"---",FALSE)</f>
        <v>7.322555E-2</v>
      </c>
      <c r="DC77" s="330">
        <f>_xlfn.XLOOKUP($A77,'Index Performance'!$A$17:$A$498,'Index Performance'!$W$17:$W$498,"---",FALSE)</f>
        <v>2.3606010943206135E-2</v>
      </c>
    </row>
    <row r="78" spans="1:107">
      <c r="A78" s="331">
        <v>40574</v>
      </c>
      <c r="B78" s="330">
        <v>2.0000000001723708E-2</v>
      </c>
      <c r="C78" s="332">
        <v>3.9999999984149923E-2</v>
      </c>
      <c r="D78" s="332">
        <v>3.209892530328868E-13</v>
      </c>
      <c r="E78" s="332">
        <v>1.500000000068144E-2</v>
      </c>
      <c r="F78" s="332">
        <v>4.8225256430796128E-14</v>
      </c>
      <c r="G78" s="332">
        <v>5.0000000002640476E-3</v>
      </c>
      <c r="H78" s="332">
        <v>4.9999999997198631E-3</v>
      </c>
      <c r="I78" s="332">
        <v>4.9999999994426256E-3</v>
      </c>
      <c r="J78" s="332">
        <v>2.0000000002392888E-2</v>
      </c>
      <c r="K78" s="332">
        <v>1.891773108735588E-2</v>
      </c>
      <c r="L78" s="332">
        <v>9.9999999999582229E-2</v>
      </c>
      <c r="M78" s="332">
        <v>9.2504565355627333E-14</v>
      </c>
      <c r="N78" s="332">
        <v>1.74660538065309E-12</v>
      </c>
      <c r="O78" s="332">
        <v>2.324681649441135E-13</v>
      </c>
      <c r="P78" s="332">
        <v>0.45000000000022278</v>
      </c>
      <c r="Q78" s="332">
        <v>7.4999999996570726E-3</v>
      </c>
      <c r="R78" s="332">
        <v>4.500000000040915E-2</v>
      </c>
      <c r="S78" s="332">
        <v>5.0000000007969477E-3</v>
      </c>
      <c r="T78" s="332">
        <v>4.9999999996222268E-3</v>
      </c>
      <c r="U78" s="332">
        <v>3.1648430377956562E-13</v>
      </c>
      <c r="V78" s="332">
        <v>0.10000000000139769</v>
      </c>
      <c r="W78" s="332">
        <v>6.6272258114219056E-13</v>
      </c>
      <c r="X78" s="332">
        <v>7.5229001225588976E-13</v>
      </c>
      <c r="Y78" s="332">
        <v>2.660186623859073E-12</v>
      </c>
      <c r="Z78" s="332">
        <v>8.499999999598358E-2</v>
      </c>
      <c r="AA78" s="332">
        <v>9.9999999989556793E-3</v>
      </c>
      <c r="AB78" s="332">
        <v>0</v>
      </c>
      <c r="AC78" s="332">
        <v>0</v>
      </c>
      <c r="AD78" s="332">
        <v>2.1253095116106661E-13</v>
      </c>
      <c r="AE78" s="332">
        <v>2.5237825424743192E-13</v>
      </c>
      <c r="AF78" s="332">
        <v>5.000000000093778E-2</v>
      </c>
      <c r="AG78" s="332">
        <v>2.4141200174194663E-12</v>
      </c>
      <c r="AH78" s="332">
        <v>1.000000000008597E-2</v>
      </c>
      <c r="AI78" s="332">
        <v>3.5822689169070789E-3</v>
      </c>
      <c r="AJ78" s="321"/>
      <c r="AK78" s="333">
        <f t="shared" si="27"/>
        <v>1</v>
      </c>
      <c r="AL78" s="334"/>
      <c r="AM78" s="335">
        <f t="shared" si="28"/>
        <v>40574</v>
      </c>
      <c r="AN78" s="332" cm="1">
        <f t="array" ref="AN78">INDEX('Index Performance'!$B$5:$XFD$1048576,-1+MATCH($AM78,'Index Performance'!$A$4:$A$1048576, 0), MATCH(AN$4, 'Index Performance'!$B$5:$XFD$5, 0))</f>
        <v>-1.882598E-4</v>
      </c>
      <c r="AO78" s="332" cm="1">
        <f t="array" ref="AO78">INDEX('Index Performance'!$B$5:$XFD$1048576,-1+MATCH($AM78,'Index Performance'!$A$4:$A$1048576, 0), MATCH(AO$4, 'Index Performance'!$B$5:$XFD$5, 0))</f>
        <v>-2.4954969999999997E-4</v>
      </c>
      <c r="AP78" s="332" cm="1">
        <f t="array" ref="AP78">INDEX('Index Performance'!$B$5:$XFD$1048576,-1+MATCH($AM78,'Index Performance'!$A$4:$A$1048576, 0), MATCH(AP$4, 'Index Performance'!$B$5:$XFD$5, 0))</f>
        <v>1.9610669999999999E-3</v>
      </c>
      <c r="AQ78" s="332" cm="1">
        <f t="array" ref="AQ78">INDEX('Index Performance'!$B$5:$XFD$1048576,-1+MATCH($AM78,'Index Performance'!$A$4:$A$1048576, 0), MATCH(AQ$4, 'Index Performance'!$B$5:$XFD$5, 0))</f>
        <v>1.7120059412143895E-2</v>
      </c>
      <c r="AR78" s="332" cm="1">
        <f t="array" ref="AR78">INDEX('Index Performance'!$B$5:$XFD$1048576,-1+MATCH($AM78,'Index Performance'!$A$4:$A$1048576, 0), MATCH(AR$4, 'Index Performance'!$B$5:$XFD$5, 0))</f>
        <v>-2.7893839999999998E-3</v>
      </c>
      <c r="AS78" s="332" cm="1">
        <f t="array" ref="AS78">INDEX('Index Performance'!$B$5:$XFD$1048576,-1+MATCH($AM78,'Index Performance'!$A$4:$A$1048576, 0), MATCH(AS$4, 'Index Performance'!$B$5:$XFD$5, 0))</f>
        <v>8.6530435274023709E-4</v>
      </c>
      <c r="AT78" s="332" cm="1">
        <f t="array" ref="AT78">INDEX('Index Performance'!$B$5:$XFD$1048576,-1+MATCH($AM78,'Index Performance'!$A$4:$A$1048576, 0), MATCH(AT$4, 'Index Performance'!$B$5:$XFD$5, 0))</f>
        <v>-7.5689090000000004E-3</v>
      </c>
      <c r="AU78" s="332" cm="1">
        <f t="array" ref="AU78">INDEX('Index Performance'!$B$5:$XFD$1048576,-1+MATCH($AM78,'Index Performance'!$A$4:$A$1048576, 0), MATCH(AU$4, 'Index Performance'!$B$5:$XFD$5, 0))</f>
        <v>-5.1995844467300767E-3</v>
      </c>
      <c r="AV78" s="332" cm="1">
        <f t="array" ref="AV78">INDEX('Index Performance'!$B$5:$XFD$1048576,-1+MATCH($AM78,'Index Performance'!$A$4:$A$1048576, 0), MATCH(AV$4, 'Index Performance'!$B$5:$XFD$5, 0))</f>
        <v>1.8826751101792549E-3</v>
      </c>
      <c r="AW78" s="332" cm="1">
        <f t="array" ref="AW78">INDEX('Index Performance'!$B$5:$XFD$1048576,-1+MATCH($AM78,'Index Performance'!$A$4:$A$1048576, 0), MATCH(AW$4, 'Index Performance'!$B$5:$XFD$5, 0))</f>
        <v>2.4476124497098795E-2</v>
      </c>
      <c r="AX78" s="332" cm="1">
        <f t="array" ref="AX78">INDEX('Index Performance'!$B$5:$XFD$1048576,-1+MATCH($AM78,'Index Performance'!$A$4:$A$1048576, 0), MATCH(AX$4, 'Index Performance'!$B$5:$XFD$5, 0))</f>
        <v>5.3215320000000003E-2</v>
      </c>
      <c r="AY78" s="332" cm="1">
        <f t="array" ref="AY78">INDEX('Index Performance'!$B$5:$XFD$1048576,-1+MATCH($AM78,'Index Performance'!$A$4:$A$1048576, 0), MATCH(AY$4, 'Index Performance'!$B$5:$XFD$5, 0))</f>
        <v>7.5120859374795401E-3</v>
      </c>
      <c r="AZ78" s="332" cm="1">
        <f t="array" ref="AZ78">INDEX('Index Performance'!$B$5:$XFD$1048576,-1+MATCH($AM78,'Index Performance'!$A$4:$A$1048576, 0), MATCH(AZ$4, 'Index Performance'!$B$5:$XFD$5, 0))</f>
        <v>1.7038636630281045E-2</v>
      </c>
      <c r="BA78" s="332" cm="1">
        <f t="array" ref="BA78">INDEX('Index Performance'!$B$5:$XFD$1048576,-1+MATCH($AM78,'Index Performance'!$A$4:$A$1048576, 0), MATCH(BA$4, 'Index Performance'!$B$5:$XFD$5, 0))</f>
        <v>1.5693140000000001E-2</v>
      </c>
      <c r="BB78" s="332" cm="1">
        <f t="array" ref="BB78">INDEX('Index Performance'!$B$5:$XFD$1048576,-1+MATCH($AM78,'Index Performance'!$A$4:$A$1048576, 0), MATCH(BB$4, 'Index Performance'!$B$5:$XFD$5, 0))</f>
        <v>2.3671890000000001E-2</v>
      </c>
      <c r="BC78" s="332" cm="1">
        <f t="array" ref="BC78">INDEX('Index Performance'!$B$5:$XFD$1048576,-1+MATCH($AM78,'Index Performance'!$A$4:$A$1048576, 0), MATCH(BC$4, 'Index Performance'!$B$5:$XFD$5, 0))</f>
        <v>3.9414480000000002E-2</v>
      </c>
      <c r="BD78" s="332" cm="1">
        <f t="array" ref="BD78">INDEX('Index Performance'!$B$5:$XFD$1048576,-1+MATCH($AM78,'Index Performance'!$A$4:$A$1048576, 0), MATCH(BD$4, 'Index Performance'!$B$5:$XFD$5, 0))</f>
        <v>1.2673039999999999E-3</v>
      </c>
      <c r="BE78" s="332" cm="1">
        <f t="array" ref="BE78">INDEX('Index Performance'!$B$5:$XFD$1048576,-1+MATCH($AM78,'Index Performance'!$A$4:$A$1048576, 0), MATCH(BE$4, 'Index Performance'!$B$5:$XFD$5, 0))</f>
        <v>-1.3148221455635434E-2</v>
      </c>
      <c r="BF78" s="332" cm="1">
        <f t="array" ref="BF78">INDEX('Index Performance'!$B$5:$XFD$1048576,-1+MATCH($AM78,'Index Performance'!$A$4:$A$1048576, 0), MATCH(BF$4, 'Index Performance'!$B$5:$XFD$5, 0))</f>
        <v>-4.4871279999999999E-2</v>
      </c>
      <c r="BG78" s="332" cm="1">
        <f t="array" ref="BG78">INDEX('Index Performance'!$B$5:$XFD$1048576,-1+MATCH($AM78,'Index Performance'!$A$4:$A$1048576, 0), MATCH(BG$4, 'Index Performance'!$B$5:$XFD$5, 0))</f>
        <v>5.5713281152447447E-3</v>
      </c>
      <c r="BH78" s="332" cm="1">
        <f t="array" ref="BH78">INDEX('Index Performance'!$B$5:$XFD$1048576,-1+MATCH($AM78,'Index Performance'!$A$4:$A$1048576, 0), MATCH(BH$4, 'Index Performance'!$B$5:$XFD$5, 0))</f>
        <v>-1.7147469858469488E-3</v>
      </c>
      <c r="BI78" s="332" cm="1">
        <f t="array" ref="BI78">INDEX('Index Performance'!$B$5:$XFD$1048576,-1+MATCH($AM78,'Index Performance'!$A$4:$A$1048576, 0), MATCH(BI$4, 'Index Performance'!$B$5:$XFD$5, 0))</f>
        <v>8.6335331432230156E-3</v>
      </c>
      <c r="BJ78" s="332" cm="1">
        <f t="array" ref="BJ78">INDEX('Index Performance'!$B$5:$XFD$1048576,-1+MATCH($AM78,'Index Performance'!$A$4:$A$1048576, 0), MATCH(BJ$4, 'Index Performance'!$B$5:$XFD$5, 0))</f>
        <v>1.4724068508928934E-3</v>
      </c>
      <c r="BK78" s="332" cm="1">
        <f t="array" ref="BK78">INDEX('Index Performance'!$B$5:$XFD$1048576,-1+MATCH($AM78,'Index Performance'!$A$4:$A$1048576, 0), MATCH(BK$4, 'Index Performance'!$B$5:$XFD$5, 0))</f>
        <v>1.1240390873936024E-2</v>
      </c>
      <c r="BL78" s="332" t="str" cm="1">
        <f t="array" ref="BL78">INDEX('Index Performance'!$B$5:$XFD$1048576,-1+MATCH($AM78,'Index Performance'!$A$4:$A$1048576, 0), MATCH(BL$4, 'Index Performance'!$B$5:$XFD$5, 0))</f>
        <v/>
      </c>
      <c r="BM78" s="332" t="str" cm="1">
        <f t="array" ref="BM78">INDEX('Index Performance'!$B$5:$XFD$1048576,-1+MATCH($AM78,'Index Performance'!$A$4:$A$1048576, 0), MATCH(BM$4, 'Index Performance'!$B$5:$XFD$5, 0))</f>
        <v/>
      </c>
      <c r="BN78" s="332" t="str" cm="1">
        <f t="array" ref="BN78">INDEX('Index Performance'!$B$5:$XFD$1048576,-1+MATCH($AM78,'Index Performance'!$A$4:$A$1048576, 0), MATCH(BN$4, 'Index Performance'!$B$5:$XFD$5, 0))</f>
        <v/>
      </c>
      <c r="BO78" s="332" t="str" cm="1">
        <f t="array" ref="BO78">INDEX('Index Performance'!$B$5:$XFD$1048576,-1+MATCH($AM78,'Index Performance'!$A$4:$A$1048576, 0), MATCH(BO$4, 'Index Performance'!$B$5:$XFD$5, 0))</f>
        <v/>
      </c>
      <c r="BP78" s="332" cm="1">
        <f t="array" ref="BP78">INDEX('Index Performance'!$B$5:$XFD$1048576,-1+MATCH($AM78,'Index Performance'!$A$4:$A$1048576, 0), MATCH(BP$4, 'Index Performance'!$B$5:$XFD$5, 0))</f>
        <v>1.0030111481438952E-2</v>
      </c>
      <c r="BQ78" s="332" cm="1">
        <f t="array" ref="BQ78">INDEX('Index Performance'!$B$5:$XFD$1048576,-1+MATCH($AM78,'Index Performance'!$A$4:$A$1048576, 0), MATCH(BQ$4, 'Index Performance'!$B$5:$XFD$5, 0))</f>
        <v>2.3030582855132709E-2</v>
      </c>
      <c r="BR78" s="332" cm="1">
        <f t="array" ref="BR78">INDEX('Index Performance'!$B$5:$XFD$1048576,-1+MATCH($AM78,'Index Performance'!$A$4:$A$1048576, 0), MATCH(BR$4, 'Index Performance'!$B$5:$XFD$5, 0))</f>
        <v>-7.1282783690280516E-2</v>
      </c>
      <c r="BS78" s="332" cm="1">
        <f t="array" ref="BS78">INDEX('Index Performance'!$B$5:$XFD$1048576,-1+MATCH($AM78,'Index Performance'!$A$4:$A$1048576, 0), MATCH(BS$4, 'Index Performance'!$B$5:$XFD$5, 0))</f>
        <v>1.33186495508828E-2</v>
      </c>
      <c r="BT78" s="332" cm="1">
        <f t="array" ref="BT78">INDEX('Index Performance'!$B$5:$XFD$1048576,-1+MATCH($AM78,'Index Performance'!$A$4:$A$1048576, 0), MATCH(BT$4, 'Index Performance'!$B$5:$XFD$5, 0))</f>
        <v>7.0569785676948271E-3</v>
      </c>
      <c r="BU78" s="332" cm="1">
        <f t="array" ref="BU78">INDEX('Index Performance'!$B$5:$XFD$1048576,-1+MATCH($AM78,'Index Performance'!$A$4:$A$1048576, 0), MATCH(BU$4, 'Index Performance'!$B$5:$XFD$5, 0))</f>
        <v>9.6693552190934007E-3</v>
      </c>
      <c r="BV78" s="332"/>
      <c r="BW78" s="335">
        <f t="shared" si="29"/>
        <v>40574</v>
      </c>
      <c r="BX78" s="330">
        <f t="shared" si="32"/>
        <v>9.6337826802464586E-3</v>
      </c>
      <c r="BY78" s="338">
        <f t="shared" si="33"/>
        <v>-5.4794520547945207E-5</v>
      </c>
      <c r="BZ78" s="333">
        <f t="shared" si="30"/>
        <v>7.9201971477389499E-3</v>
      </c>
      <c r="CA78" s="356">
        <v>3.1050862625021658E-3</v>
      </c>
      <c r="CB78" s="339">
        <f t="shared" si="34"/>
        <v>1.7135855325075087E-3</v>
      </c>
      <c r="CD78" s="335">
        <f t="shared" si="35"/>
        <v>40574</v>
      </c>
      <c r="CE78" s="330">
        <f t="shared" si="36"/>
        <v>1.1770359937462751E-2</v>
      </c>
      <c r="CF78" s="338">
        <f t="shared" si="37"/>
        <v>-5.4794520547945207E-5</v>
      </c>
      <c r="CG78" s="333">
        <f t="shared" si="38"/>
        <v>1.00531481318058E-2</v>
      </c>
      <c r="CH78" s="333"/>
      <c r="CI78" s="339">
        <f t="shared" si="39"/>
        <v>1.7172118056569506E-3</v>
      </c>
      <c r="CK78" s="335">
        <f t="shared" si="40"/>
        <v>40574</v>
      </c>
      <c r="CL78" s="354">
        <f t="shared" si="41"/>
        <v>7.5831453234389817E-3</v>
      </c>
      <c r="CM78" s="338">
        <f t="shared" si="42"/>
        <v>-5.4794520547945207E-5</v>
      </c>
      <c r="CN78" s="333">
        <f t="shared" si="43"/>
        <v>5.8730402038964513E-3</v>
      </c>
      <c r="CO78" s="336" t="s">
        <v>0</v>
      </c>
      <c r="CP78" s="339">
        <f t="shared" si="44"/>
        <v>1.7101051195425303E-3</v>
      </c>
      <c r="CR78" s="335">
        <f t="shared" si="31"/>
        <v>40574</v>
      </c>
      <c r="CS78" s="354">
        <f t="shared" si="45"/>
        <v>6.8740446576223734E-3</v>
      </c>
      <c r="CT78" s="338">
        <f t="shared" si="46"/>
        <v>-5.4794520547945207E-5</v>
      </c>
      <c r="CU78" s="333">
        <f t="shared" si="47"/>
        <v>5.1651430483654615E-3</v>
      </c>
      <c r="CV78" s="336" t="s">
        <v>0</v>
      </c>
      <c r="CW78" s="339">
        <f t="shared" si="48"/>
        <v>1.7089016092569119E-3</v>
      </c>
      <c r="CZ78" s="330">
        <f>_xlfn.XLOOKUP($A78,'Index Performance'!$A$17:$A$498,'Index Performance'!$AP$17:$AP$498,"---",FALSE)</f>
        <v>3.0817447034392487E-4</v>
      </c>
      <c r="DA78" s="330">
        <f>_xlfn.XLOOKUP($A78,'Index Performance'!$A$17:$A$498,'Index Performance'!$B$17:$B$498,"---",FALSE)</f>
        <v>-3.0978070000000002E-3</v>
      </c>
      <c r="DB78" s="330">
        <f>_xlfn.XLOOKUP($A78,'Index Performance'!$A$17:$A$498,'Index Performance'!$Q$17:$Q$498,"---",FALSE)</f>
        <v>1.5693140000000001E-2</v>
      </c>
      <c r="DC78" s="330">
        <f>_xlfn.XLOOKUP($A78,'Index Performance'!$A$17:$A$498,'Index Performance'!$W$17:$W$498,"---",FALSE)</f>
        <v>5.5713281152447447E-3</v>
      </c>
    </row>
    <row r="79" spans="1:107">
      <c r="A79" s="331">
        <v>40602</v>
      </c>
      <c r="B79" s="330">
        <v>2.0000000000310721E-2</v>
      </c>
      <c r="C79" s="332">
        <v>3.9578842610272898E-2</v>
      </c>
      <c r="D79" s="332">
        <v>4.9536644013617827E-12</v>
      </c>
      <c r="E79" s="332">
        <v>1.5000000000079731E-2</v>
      </c>
      <c r="F79" s="332">
        <v>0</v>
      </c>
      <c r="G79" s="332">
        <v>4.999999999510737E-3</v>
      </c>
      <c r="H79" s="332">
        <v>4.9999999992064864E-3</v>
      </c>
      <c r="I79" s="332">
        <v>4.9999999988135342E-3</v>
      </c>
      <c r="J79" s="332">
        <v>2.0000000002110382E-2</v>
      </c>
      <c r="K79" s="332">
        <v>6.5804799427564133E-11</v>
      </c>
      <c r="L79" s="332">
        <v>9.9999999969869649E-2</v>
      </c>
      <c r="M79" s="332">
        <v>1.170384874134936E-12</v>
      </c>
      <c r="N79" s="332">
        <v>2.2921157364420269E-2</v>
      </c>
      <c r="O79" s="332">
        <v>3.4249380923032348E-13</v>
      </c>
      <c r="P79" s="332">
        <v>0.44999999998479379</v>
      </c>
      <c r="Q79" s="332">
        <v>7.4999999988033276E-3</v>
      </c>
      <c r="R79" s="332">
        <v>4.500000000033999E-2</v>
      </c>
      <c r="S79" s="332">
        <v>4.9999999987844022E-3</v>
      </c>
      <c r="T79" s="332">
        <v>4.9999999986716347E-3</v>
      </c>
      <c r="U79" s="332">
        <v>4.2406424303176902E-13</v>
      </c>
      <c r="V79" s="332">
        <v>0.10000000000192751</v>
      </c>
      <c r="W79" s="332">
        <v>9.604196496679001E-14</v>
      </c>
      <c r="X79" s="332">
        <v>9.6675050944804078E-13</v>
      </c>
      <c r="Y79" s="332">
        <v>1.0229915119511559E-12</v>
      </c>
      <c r="Z79" s="332">
        <v>8.4999999995101785E-2</v>
      </c>
      <c r="AA79" s="332">
        <v>9.9999999983295292E-3</v>
      </c>
      <c r="AB79" s="332">
        <v>0</v>
      </c>
      <c r="AC79" s="332">
        <v>0</v>
      </c>
      <c r="AD79" s="332">
        <v>1.804803112484693E-13</v>
      </c>
      <c r="AE79" s="332">
        <v>5.9596924990900782E-13</v>
      </c>
      <c r="AF79" s="332">
        <v>4.9999999998781561E-2</v>
      </c>
      <c r="AG79" s="332">
        <v>2.7592953293964285E-12</v>
      </c>
      <c r="AH79" s="332">
        <v>9.9999999995855522E-3</v>
      </c>
      <c r="AI79" s="332">
        <v>1.9693372122968789E-12</v>
      </c>
      <c r="AJ79" s="321"/>
      <c r="AK79" s="333">
        <f t="shared" si="27"/>
        <v>1</v>
      </c>
      <c r="AL79" s="334"/>
      <c r="AM79" s="335">
        <f t="shared" si="28"/>
        <v>40602</v>
      </c>
      <c r="AN79" s="332" cm="1">
        <f t="array" ref="AN79">INDEX('Index Performance'!$B$5:$XFD$1048576,-1+MATCH($AM79,'Index Performance'!$A$4:$A$1048576, 0), MATCH(AN$4, 'Index Performance'!$B$5:$XFD$5, 0))</f>
        <v>7.1939860000000003E-3</v>
      </c>
      <c r="AO79" s="332" cm="1">
        <f t="array" ref="AO79">INDEX('Index Performance'!$B$5:$XFD$1048576,-1+MATCH($AM79,'Index Performance'!$A$4:$A$1048576, 0), MATCH(AO$4, 'Index Performance'!$B$5:$XFD$5, 0))</f>
        <v>-7.4340970000000002E-4</v>
      </c>
      <c r="AP79" s="332" cm="1">
        <f t="array" ref="AP79">INDEX('Index Performance'!$B$5:$XFD$1048576,-1+MATCH($AM79,'Index Performance'!$A$4:$A$1048576, 0), MATCH(AP$4, 'Index Performance'!$B$5:$XFD$5, 0))</f>
        <v>8.5720379999999988E-3</v>
      </c>
      <c r="AQ79" s="332" cm="1">
        <f t="array" ref="AQ79">INDEX('Index Performance'!$B$5:$XFD$1048576,-1+MATCH($AM79,'Index Performance'!$A$4:$A$1048576, 0), MATCH(AQ$4, 'Index Performance'!$B$5:$XFD$5, 0))</f>
        <v>1.2057720031278141E-2</v>
      </c>
      <c r="AR79" s="332" cm="1">
        <f t="array" ref="AR79">INDEX('Index Performance'!$B$5:$XFD$1048576,-1+MATCH($AM79,'Index Performance'!$A$4:$A$1048576, 0), MATCH(AR$4, 'Index Performance'!$B$5:$XFD$5, 0))</f>
        <v>4.8018769999999995E-3</v>
      </c>
      <c r="AS79" s="332" cm="1">
        <f t="array" ref="AS79">INDEX('Index Performance'!$B$5:$XFD$1048576,-1+MATCH($AM79,'Index Performance'!$A$4:$A$1048576, 0), MATCH(AS$4, 'Index Performance'!$B$5:$XFD$5, 0))</f>
        <v>5.5838238502128323E-3</v>
      </c>
      <c r="AT79" s="332" cm="1">
        <f t="array" ref="AT79">INDEX('Index Performance'!$B$5:$XFD$1048576,-1+MATCH($AM79,'Index Performance'!$A$4:$A$1048576, 0), MATCH(AT$4, 'Index Performance'!$B$5:$XFD$5, 0))</f>
        <v>3.7798660000000002E-3</v>
      </c>
      <c r="AU79" s="332" cm="1">
        <f t="array" ref="AU79">INDEX('Index Performance'!$B$5:$XFD$1048576,-1+MATCH($AM79,'Index Performance'!$A$4:$A$1048576, 0), MATCH(AU$4, 'Index Performance'!$B$5:$XFD$5, 0))</f>
        <v>8.8376950293811429E-3</v>
      </c>
      <c r="AV79" s="332" cm="1">
        <f t="array" ref="AV79">INDEX('Index Performance'!$B$5:$XFD$1048576,-1+MATCH($AM79,'Index Performance'!$A$4:$A$1048576, 0), MATCH(AV$4, 'Index Performance'!$B$5:$XFD$5, 0))</f>
        <v>2.861413623745479E-3</v>
      </c>
      <c r="AW79" s="332" cm="1">
        <f t="array" ref="AW79">INDEX('Index Performance'!$B$5:$XFD$1048576,-1+MATCH($AM79,'Index Performance'!$A$4:$A$1048576, 0), MATCH(AW$4, 'Index Performance'!$B$5:$XFD$5, 0))</f>
        <v>1.7371020175198648E-3</v>
      </c>
      <c r="AX79" s="332" cm="1">
        <f t="array" ref="AX79">INDEX('Index Performance'!$B$5:$XFD$1048576,-1+MATCH($AM79,'Index Performance'!$A$4:$A$1048576, 0), MATCH(AX$4, 'Index Performance'!$B$5:$XFD$5, 0))</f>
        <v>2.1854809999999999E-2</v>
      </c>
      <c r="AY79" s="332" cm="1">
        <f t="array" ref="AY79">INDEX('Index Performance'!$B$5:$XFD$1048576,-1+MATCH($AM79,'Index Performance'!$A$4:$A$1048576, 0), MATCH(AY$4, 'Index Performance'!$B$5:$XFD$5, 0))</f>
        <v>1.7127910737072316E-2</v>
      </c>
      <c r="AZ79" s="332" cm="1">
        <f t="array" ref="AZ79">INDEX('Index Performance'!$B$5:$XFD$1048576,-1+MATCH($AM79,'Index Performance'!$A$4:$A$1048576, 0), MATCH(AZ$4, 'Index Performance'!$B$5:$XFD$5, 0))</f>
        <v>2.2504525804222464E-2</v>
      </c>
      <c r="BA79" s="332" cm="1">
        <f t="array" ref="BA79">INDEX('Index Performance'!$B$5:$XFD$1048576,-1+MATCH($AM79,'Index Performance'!$A$4:$A$1048576, 0), MATCH(BA$4, 'Index Performance'!$B$5:$XFD$5, 0))</f>
        <v>2.9125600000000001E-2</v>
      </c>
      <c r="BB79" s="332" cm="1">
        <f t="array" ref="BB79">INDEX('Index Performance'!$B$5:$XFD$1048576,-1+MATCH($AM79,'Index Performance'!$A$4:$A$1048576, 0), MATCH(BB$4, 'Index Performance'!$B$5:$XFD$5, 0))</f>
        <v>3.2873449999999999E-2</v>
      </c>
      <c r="BC79" s="332" cm="1">
        <f t="array" ref="BC79">INDEX('Index Performance'!$B$5:$XFD$1048576,-1+MATCH($AM79,'Index Performance'!$A$4:$A$1048576, 0), MATCH(BC$4, 'Index Performance'!$B$5:$XFD$5, 0))</f>
        <v>3.2831869999999999E-2</v>
      </c>
      <c r="BD79" s="332" cm="1">
        <f t="array" ref="BD79">INDEX('Index Performance'!$B$5:$XFD$1048576,-1+MATCH($AM79,'Index Performance'!$A$4:$A$1048576, 0), MATCH(BD$4, 'Index Performance'!$B$5:$XFD$5, 0))</f>
        <v>4.5599540000000001E-2</v>
      </c>
      <c r="BE79" s="332" cm="1">
        <f t="array" ref="BE79">INDEX('Index Performance'!$B$5:$XFD$1048576,-1+MATCH($AM79,'Index Performance'!$A$4:$A$1048576, 0), MATCH(BE$4, 'Index Performance'!$B$5:$XFD$5, 0))</f>
        <v>-1.6933612217414851E-2</v>
      </c>
      <c r="BF79" s="332" cm="1">
        <f t="array" ref="BF79">INDEX('Index Performance'!$B$5:$XFD$1048576,-1+MATCH($AM79,'Index Performance'!$A$4:$A$1048576, 0), MATCH(BF$4, 'Index Performance'!$B$5:$XFD$5, 0))</f>
        <v>3.2129279999999996E-2</v>
      </c>
      <c r="BG79" s="332" cm="1">
        <f t="array" ref="BG79">INDEX('Index Performance'!$B$5:$XFD$1048576,-1+MATCH($AM79,'Index Performance'!$A$4:$A$1048576, 0), MATCH(BG$4, 'Index Performance'!$B$5:$XFD$5, 0))</f>
        <v>7.2952390600007355E-3</v>
      </c>
      <c r="BH79" s="332" cm="1">
        <f t="array" ref="BH79">INDEX('Index Performance'!$B$5:$XFD$1048576,-1+MATCH($AM79,'Index Performance'!$A$4:$A$1048576, 0), MATCH(BH$4, 'Index Performance'!$B$5:$XFD$5, 0))</f>
        <v>2.2856652087888119E-3</v>
      </c>
      <c r="BI79" s="332" cm="1">
        <f t="array" ref="BI79">INDEX('Index Performance'!$B$5:$XFD$1048576,-1+MATCH($AM79,'Index Performance'!$A$4:$A$1048576, 0), MATCH(BI$4, 'Index Performance'!$B$5:$XFD$5, 0))</f>
        <v>1.3549146488877062E-2</v>
      </c>
      <c r="BJ79" s="332" cm="1">
        <f t="array" ref="BJ79">INDEX('Index Performance'!$B$5:$XFD$1048576,-1+MATCH($AM79,'Index Performance'!$A$4:$A$1048576, 0), MATCH(BJ$4, 'Index Performance'!$B$5:$XFD$5, 0))</f>
        <v>9.3411279240913636E-3</v>
      </c>
      <c r="BK79" s="332" cm="1">
        <f t="array" ref="BK79">INDEX('Index Performance'!$B$5:$XFD$1048576,-1+MATCH($AM79,'Index Performance'!$A$4:$A$1048576, 0), MATCH(BK$4, 'Index Performance'!$B$5:$XFD$5, 0))</f>
        <v>6.0150135546044314E-3</v>
      </c>
      <c r="BL79" s="332" t="str" cm="1">
        <f t="array" ref="BL79">INDEX('Index Performance'!$B$5:$XFD$1048576,-1+MATCH($AM79,'Index Performance'!$A$4:$A$1048576, 0), MATCH(BL$4, 'Index Performance'!$B$5:$XFD$5, 0))</f>
        <v/>
      </c>
      <c r="BM79" s="332" t="str" cm="1">
        <f t="array" ref="BM79">INDEX('Index Performance'!$B$5:$XFD$1048576,-1+MATCH($AM79,'Index Performance'!$A$4:$A$1048576, 0), MATCH(BM$4, 'Index Performance'!$B$5:$XFD$5, 0))</f>
        <v/>
      </c>
      <c r="BN79" s="332" t="str" cm="1">
        <f t="array" ref="BN79">INDEX('Index Performance'!$B$5:$XFD$1048576,-1+MATCH($AM79,'Index Performance'!$A$4:$A$1048576, 0), MATCH(BN$4, 'Index Performance'!$B$5:$XFD$5, 0))</f>
        <v/>
      </c>
      <c r="BO79" s="332" t="str" cm="1">
        <f t="array" ref="BO79">INDEX('Index Performance'!$B$5:$XFD$1048576,-1+MATCH($AM79,'Index Performance'!$A$4:$A$1048576, 0), MATCH(BO$4, 'Index Performance'!$B$5:$XFD$5, 0))</f>
        <v/>
      </c>
      <c r="BP79" s="332" cm="1">
        <f t="array" ref="BP79">INDEX('Index Performance'!$B$5:$XFD$1048576,-1+MATCH($AM79,'Index Performance'!$A$4:$A$1048576, 0), MATCH(BP$4, 'Index Performance'!$B$5:$XFD$5, 0))</f>
        <v>1.3179079269887595E-2</v>
      </c>
      <c r="BQ79" s="332" cm="1">
        <f t="array" ref="BQ79">INDEX('Index Performance'!$B$5:$XFD$1048576,-1+MATCH($AM79,'Index Performance'!$A$4:$A$1048576, 0), MATCH(BQ$4, 'Index Performance'!$B$5:$XFD$5, 0))</f>
        <v>1.7157205130684527E-3</v>
      </c>
      <c r="BR79" s="332" cm="1">
        <f t="array" ref="BR79">INDEX('Index Performance'!$B$5:$XFD$1048576,-1+MATCH($AM79,'Index Performance'!$A$4:$A$1048576, 0), MATCH(BR$4, 'Index Performance'!$B$5:$XFD$5, 0))</f>
        <v>9.0629146216113066E-2</v>
      </c>
      <c r="BS79" s="332" cm="1">
        <f t="array" ref="BS79">INDEX('Index Performance'!$B$5:$XFD$1048576,-1+MATCH($AM79,'Index Performance'!$A$4:$A$1048576, 0), MATCH(BS$4, 'Index Performance'!$B$5:$XFD$5, 0))</f>
        <v>2.9034777883439666E-2</v>
      </c>
      <c r="BT79" s="332" cm="1">
        <f t="array" ref="BT79">INDEX('Index Performance'!$B$5:$XFD$1048576,-1+MATCH($AM79,'Index Performance'!$A$4:$A$1048576, 0), MATCH(BT$4, 'Index Performance'!$B$5:$XFD$5, 0))</f>
        <v>1.7518816506616464E-3</v>
      </c>
      <c r="BU79" s="332" cm="1">
        <f t="array" ref="BU79">INDEX('Index Performance'!$B$5:$XFD$1048576,-1+MATCH($AM79,'Index Performance'!$A$4:$A$1048576, 0), MATCH(BU$4, 'Index Performance'!$B$5:$XFD$5, 0))</f>
        <v>4.2978604129682019E-3</v>
      </c>
      <c r="BV79" s="332"/>
      <c r="BW79" s="335">
        <f t="shared" si="29"/>
        <v>40602</v>
      </c>
      <c r="BX79" s="330">
        <f t="shared" si="32"/>
        <v>2.4621775262312771E-2</v>
      </c>
      <c r="BY79" s="338">
        <f t="shared" si="33"/>
        <v>-5.4794520547945207E-5</v>
      </c>
      <c r="BZ79" s="333">
        <f t="shared" si="30"/>
        <v>2.3050915126478833E-2</v>
      </c>
      <c r="CA79" s="356">
        <v>9.1352644246764925E-3</v>
      </c>
      <c r="CB79" s="339">
        <f t="shared" si="34"/>
        <v>1.5708601358339382E-3</v>
      </c>
      <c r="CD79" s="335">
        <f t="shared" si="35"/>
        <v>40602</v>
      </c>
      <c r="CE79" s="330">
        <f t="shared" si="36"/>
        <v>1.6900427604051811E-2</v>
      </c>
      <c r="CF79" s="338">
        <f t="shared" si="37"/>
        <v>-5.4794520547945207E-5</v>
      </c>
      <c r="CG79" s="333">
        <f t="shared" si="38"/>
        <v>1.534140516045146E-2</v>
      </c>
      <c r="CH79" s="333"/>
      <c r="CI79" s="339">
        <f t="shared" si="39"/>
        <v>1.5590224436003511E-3</v>
      </c>
      <c r="CK79" s="335">
        <f t="shared" si="40"/>
        <v>40602</v>
      </c>
      <c r="CL79" s="354">
        <f t="shared" si="41"/>
        <v>1.1392853105681279E-2</v>
      </c>
      <c r="CM79" s="338">
        <f t="shared" si="42"/>
        <v>-5.4794520547945207E-5</v>
      </c>
      <c r="CN79" s="333">
        <f t="shared" si="43"/>
        <v>9.842274391692607E-3</v>
      </c>
      <c r="CO79" s="336" t="s">
        <v>0</v>
      </c>
      <c r="CP79" s="339">
        <f t="shared" si="44"/>
        <v>1.5505787139886724E-3</v>
      </c>
      <c r="CR79" s="335">
        <f t="shared" si="31"/>
        <v>40602</v>
      </c>
      <c r="CS79" s="354">
        <f t="shared" si="45"/>
        <v>1.2749676730000369E-2</v>
      </c>
      <c r="CT79" s="338">
        <f t="shared" si="46"/>
        <v>-5.4794520547945207E-5</v>
      </c>
      <c r="CU79" s="333">
        <f t="shared" si="47"/>
        <v>1.1197017853170843E-2</v>
      </c>
      <c r="CV79" s="336" t="s">
        <v>0</v>
      </c>
      <c r="CW79" s="339">
        <f t="shared" si="48"/>
        <v>1.5526588768295258E-3</v>
      </c>
      <c r="CZ79" s="330">
        <f>_xlfn.XLOOKUP($A79,'Index Performance'!$A$17:$A$498,'Index Performance'!$AP$17:$AP$498,"---",FALSE)</f>
        <v>2.8461318754713361E-4</v>
      </c>
      <c r="DA79" s="330">
        <f>_xlfn.XLOOKUP($A79,'Index Performance'!$A$17:$A$498,'Index Performance'!$B$17:$B$498,"---",FALSE)</f>
        <v>1.821886E-3</v>
      </c>
      <c r="DB79" s="330">
        <f>_xlfn.XLOOKUP($A79,'Index Performance'!$A$17:$A$498,'Index Performance'!$Q$17:$Q$498,"---",FALSE)</f>
        <v>2.9125600000000001E-2</v>
      </c>
      <c r="DC79" s="330">
        <f>_xlfn.XLOOKUP($A79,'Index Performance'!$A$17:$A$498,'Index Performance'!$W$17:$W$498,"---",FALSE)</f>
        <v>7.2952390600007355E-3</v>
      </c>
    </row>
    <row r="80" spans="1:107">
      <c r="A80" s="331">
        <v>40633</v>
      </c>
      <c r="B80" s="330">
        <v>1.999999999873972E-2</v>
      </c>
      <c r="C80" s="332">
        <v>3.9578842610656417E-2</v>
      </c>
      <c r="D80" s="332">
        <v>2.459614021883905E-12</v>
      </c>
      <c r="E80" s="332">
        <v>1.499999999931077E-2</v>
      </c>
      <c r="F80" s="332">
        <v>0</v>
      </c>
      <c r="G80" s="332">
        <v>4.9999999983327027E-3</v>
      </c>
      <c r="H80" s="332">
        <v>4.9999999978046538E-3</v>
      </c>
      <c r="I80" s="332">
        <v>4.9999999970486266E-3</v>
      </c>
      <c r="J80" s="332">
        <v>2.000000000119901E-2</v>
      </c>
      <c r="K80" s="332">
        <v>2.7025508065964E-11</v>
      </c>
      <c r="L80" s="332">
        <v>9.9999999982985463E-2</v>
      </c>
      <c r="M80" s="332">
        <v>0</v>
      </c>
      <c r="N80" s="332">
        <v>2.2921157365062141E-2</v>
      </c>
      <c r="O80" s="332">
        <v>4.0225736720867741E-13</v>
      </c>
      <c r="P80" s="332">
        <v>0.44999999999213908</v>
      </c>
      <c r="Q80" s="332">
        <v>7.4999999963516273E-3</v>
      </c>
      <c r="R80" s="332">
        <v>1.999999999803747E-2</v>
      </c>
      <c r="S80" s="332">
        <v>4.9999999995807044E-3</v>
      </c>
      <c r="T80" s="332">
        <v>4.9999999975577471E-3</v>
      </c>
      <c r="U80" s="332">
        <v>7.540408487168284E-14</v>
      </c>
      <c r="V80" s="332">
        <v>0</v>
      </c>
      <c r="W80" s="332">
        <v>2.500000004531951E-2</v>
      </c>
      <c r="X80" s="332">
        <v>0.10000000000186481</v>
      </c>
      <c r="Y80" s="332">
        <v>4.7344784227045644E-13</v>
      </c>
      <c r="Z80" s="332">
        <v>8.4999999994259917E-2</v>
      </c>
      <c r="AA80" s="332">
        <v>9.9999999984569723E-3</v>
      </c>
      <c r="AB80" s="332">
        <v>0</v>
      </c>
      <c r="AC80" s="332">
        <v>0</v>
      </c>
      <c r="AD80" s="332">
        <v>3.6350509604272108E-13</v>
      </c>
      <c r="AE80" s="332">
        <v>0</v>
      </c>
      <c r="AF80" s="332">
        <v>5.0000000001220207E-2</v>
      </c>
      <c r="AG80" s="332">
        <v>-6.4299676694190566E-12</v>
      </c>
      <c r="AH80" s="332">
        <v>9.9999999993105396E-3</v>
      </c>
      <c r="AI80" s="332">
        <v>3.9204254264071739E-13</v>
      </c>
      <c r="AJ80" s="321"/>
      <c r="AK80" s="333">
        <f t="shared" si="27"/>
        <v>0.99999999999999989</v>
      </c>
      <c r="AL80" s="334"/>
      <c r="AM80" s="335">
        <f t="shared" si="28"/>
        <v>40633</v>
      </c>
      <c r="AN80" s="332" cm="1">
        <f t="array" ref="AN80">INDEX('Index Performance'!$B$5:$XFD$1048576,-1+MATCH($AM80,'Index Performance'!$A$4:$A$1048576, 0), MATCH(AN$4, 'Index Performance'!$B$5:$XFD$5, 0))</f>
        <v>-1.698499E-3</v>
      </c>
      <c r="AO80" s="332" cm="1">
        <f t="array" ref="AO80">INDEX('Index Performance'!$B$5:$XFD$1048576,-1+MATCH($AM80,'Index Performance'!$A$4:$A$1048576, 0), MATCH(AO$4, 'Index Performance'!$B$5:$XFD$5, 0))</f>
        <v>-6.0820310000000001E-4</v>
      </c>
      <c r="AP80" s="332" cm="1">
        <f t="array" ref="AP80">INDEX('Index Performance'!$B$5:$XFD$1048576,-1+MATCH($AM80,'Index Performance'!$A$4:$A$1048576, 0), MATCH(AP$4, 'Index Performance'!$B$5:$XFD$5, 0))</f>
        <v>1.0149539999999999E-2</v>
      </c>
      <c r="AQ80" s="332" cm="1">
        <f t="array" ref="AQ80">INDEX('Index Performance'!$B$5:$XFD$1048576,-1+MATCH($AM80,'Index Performance'!$A$4:$A$1048576, 0), MATCH(AQ$4, 'Index Performance'!$B$5:$XFD$5, 0))</f>
        <v>4.840556214797731E-3</v>
      </c>
      <c r="AR80" s="332" cm="1">
        <f t="array" ref="AR80">INDEX('Index Performance'!$B$5:$XFD$1048576,-1+MATCH($AM80,'Index Performance'!$A$4:$A$1048576, 0), MATCH(AR$4, 'Index Performance'!$B$5:$XFD$5, 0))</f>
        <v>1.370962E-2</v>
      </c>
      <c r="AS80" s="332" cm="1">
        <f t="array" ref="AS80">INDEX('Index Performance'!$B$5:$XFD$1048576,-1+MATCH($AM80,'Index Performance'!$A$4:$A$1048576, 0), MATCH(AS$4, 'Index Performance'!$B$5:$XFD$5, 0))</f>
        <v>1.1300476885095279E-2</v>
      </c>
      <c r="AT80" s="332" cm="1">
        <f t="array" ref="AT80">INDEX('Index Performance'!$B$5:$XFD$1048576,-1+MATCH($AM80,'Index Performance'!$A$4:$A$1048576, 0), MATCH(AT$4, 'Index Performance'!$B$5:$XFD$5, 0))</f>
        <v>1.6895460000000001E-2</v>
      </c>
      <c r="AU80" s="332" cm="1">
        <f t="array" ref="AU80">INDEX('Index Performance'!$B$5:$XFD$1048576,-1+MATCH($AM80,'Index Performance'!$A$4:$A$1048576, 0), MATCH(AU$4, 'Index Performance'!$B$5:$XFD$5, 0))</f>
        <v>2.7423281077257888E-2</v>
      </c>
      <c r="AV80" s="332" cm="1">
        <f t="array" ref="AV80">INDEX('Index Performance'!$B$5:$XFD$1048576,-1+MATCH($AM80,'Index Performance'!$A$4:$A$1048576, 0), MATCH(AV$4, 'Index Performance'!$B$5:$XFD$5, 0))</f>
        <v>2.1292905203986745E-3</v>
      </c>
      <c r="AW80" s="332" cm="1">
        <f t="array" ref="AW80">INDEX('Index Performance'!$B$5:$XFD$1048576,-1+MATCH($AM80,'Index Performance'!$A$4:$A$1048576, 0), MATCH(AW$4, 'Index Performance'!$B$5:$XFD$5, 0))</f>
        <v>-1.4120444917877784E-3</v>
      </c>
      <c r="AX80" s="332" cm="1">
        <f t="array" ref="AX80">INDEX('Index Performance'!$B$5:$XFD$1048576,-1+MATCH($AM80,'Index Performance'!$A$4:$A$1048576, 0), MATCH(AX$4, 'Index Performance'!$B$5:$XFD$5, 0))</f>
        <v>2.6207959999999999E-2</v>
      </c>
      <c r="AY80" s="332" cm="1">
        <f t="array" ref="AY80">INDEX('Index Performance'!$B$5:$XFD$1048576,-1+MATCH($AM80,'Index Performance'!$A$4:$A$1048576, 0), MATCH(AY$4, 'Index Performance'!$B$5:$XFD$5, 0))</f>
        <v>3.621613975708815E-3</v>
      </c>
      <c r="AZ80" s="332" cm="1">
        <f t="array" ref="AZ80">INDEX('Index Performance'!$B$5:$XFD$1048576,-1+MATCH($AM80,'Index Performance'!$A$4:$A$1048576, 0), MATCH(AZ$4, 'Index Performance'!$B$5:$XFD$5, 0))</f>
        <v>3.4689080060787969E-3</v>
      </c>
      <c r="BA80" s="332" cm="1">
        <f t="array" ref="BA80">INDEX('Index Performance'!$B$5:$XFD$1048576,-1+MATCH($AM80,'Index Performance'!$A$4:$A$1048576, 0), MATCH(BA$4, 'Index Performance'!$B$5:$XFD$5, 0))</f>
        <v>-1.003454E-3</v>
      </c>
      <c r="BB80" s="332" cm="1">
        <f t="array" ref="BB80">INDEX('Index Performance'!$B$5:$XFD$1048576,-1+MATCH($AM80,'Index Performance'!$A$4:$A$1048576, 0), MATCH(BB$4, 'Index Performance'!$B$5:$XFD$5, 0))</f>
        <v>7.408228999999999E-4</v>
      </c>
      <c r="BC80" s="332" cm="1">
        <f t="array" ref="BC80">INDEX('Index Performance'!$B$5:$XFD$1048576,-1+MATCH($AM80,'Index Performance'!$A$4:$A$1048576, 0), MATCH(BC$4, 'Index Performance'!$B$5:$XFD$5, 0))</f>
        <v>-8.3372930000000008E-3</v>
      </c>
      <c r="BD80" s="332" cm="1">
        <f t="array" ref="BD80">INDEX('Index Performance'!$B$5:$XFD$1048576,-1+MATCH($AM80,'Index Performance'!$A$4:$A$1048576, 0), MATCH(BD$4, 'Index Performance'!$B$5:$XFD$5, 0))</f>
        <v>-9.1870340000000009E-2</v>
      </c>
      <c r="BE80" s="332" cm="1">
        <f t="array" ref="BE80">INDEX('Index Performance'!$B$5:$XFD$1048576,-1+MATCH($AM80,'Index Performance'!$A$4:$A$1048576, 0), MATCH(BE$4, 'Index Performance'!$B$5:$XFD$5, 0))</f>
        <v>5.1734188283299343E-2</v>
      </c>
      <c r="BF80" s="332" cm="1">
        <f t="array" ref="BF80">INDEX('Index Performance'!$B$5:$XFD$1048576,-1+MATCH($AM80,'Index Performance'!$A$4:$A$1048576, 0), MATCH(BF$4, 'Index Performance'!$B$5:$XFD$5, 0))</f>
        <v>4.2283210000000002E-2</v>
      </c>
      <c r="BG80" s="332" cm="1">
        <f t="array" ref="BG80">INDEX('Index Performance'!$B$5:$XFD$1048576,-1+MATCH($AM80,'Index Performance'!$A$4:$A$1048576, 0), MATCH(BG$4, 'Index Performance'!$B$5:$XFD$5, 0))</f>
        <v>-8.7573883874986214E-3</v>
      </c>
      <c r="BH80" s="332" cm="1">
        <f t="array" ref="BH80">INDEX('Index Performance'!$B$5:$XFD$1048576,-1+MATCH($AM80,'Index Performance'!$A$4:$A$1048576, 0), MATCH(BH$4, 'Index Performance'!$B$5:$XFD$5, 0))</f>
        <v>-3.1270740116488227E-2</v>
      </c>
      <c r="BI80" s="332" cm="1">
        <f t="array" ref="BI80">INDEX('Index Performance'!$B$5:$XFD$1048576,-1+MATCH($AM80,'Index Performance'!$A$4:$A$1048576, 0), MATCH(BI$4, 'Index Performance'!$B$5:$XFD$5, 0))</f>
        <v>1.7839683368745529E-3</v>
      </c>
      <c r="BJ80" s="332" cm="1">
        <f t="array" ref="BJ80">INDEX('Index Performance'!$B$5:$XFD$1048576,-1+MATCH($AM80,'Index Performance'!$A$4:$A$1048576, 0), MATCH(BJ$4, 'Index Performance'!$B$5:$XFD$5, 0))</f>
        <v>3.8356721545373951E-3</v>
      </c>
      <c r="BK80" s="332" cm="1">
        <f t="array" ref="BK80">INDEX('Index Performance'!$B$5:$XFD$1048576,-1+MATCH($AM80,'Index Performance'!$A$4:$A$1048576, 0), MATCH(BK$4, 'Index Performance'!$B$5:$XFD$5, 0))</f>
        <v>-4.2444644238610607E-3</v>
      </c>
      <c r="BL80" s="332" cm="1">
        <f t="array" ref="BL80">INDEX('Index Performance'!$B$5:$XFD$1048576,-1+MATCH($AM80,'Index Performance'!$A$4:$A$1048576, 0), MATCH(BL$4, 'Index Performance'!$B$5:$XFD$5, 0))</f>
        <v>5.4641000000000002E-2</v>
      </c>
      <c r="BM80" s="332" cm="1">
        <f t="array" ref="BM80">INDEX('Index Performance'!$B$5:$XFD$1048576,-1+MATCH($AM80,'Index Performance'!$A$4:$A$1048576, 0), MATCH(BM$4, 'Index Performance'!$B$5:$XFD$5, 0))</f>
        <v>5.1226000000000001E-2</v>
      </c>
      <c r="BN80" s="332" cm="1">
        <f t="array" ref="BN80">INDEX('Index Performance'!$B$5:$XFD$1048576,-1+MATCH($AM80,'Index Performance'!$A$4:$A$1048576, 0), MATCH(BN$4, 'Index Performance'!$B$5:$XFD$5, 0))</f>
        <v>4.1916000000000002E-2</v>
      </c>
      <c r="BO80" s="332" cm="1">
        <f t="array" ref="BO80">INDEX('Index Performance'!$B$5:$XFD$1048576,-1+MATCH($AM80,'Index Performance'!$A$4:$A$1048576, 0), MATCH(BO$4, 'Index Performance'!$B$5:$XFD$5, 0))</f>
        <v>3.6359000000000002E-2</v>
      </c>
      <c r="BP80" s="332" cm="1">
        <f t="array" ref="BP80">INDEX('Index Performance'!$B$5:$XFD$1048576,-1+MATCH($AM80,'Index Performance'!$A$4:$A$1048576, 0), MATCH(BP$4, 'Index Performance'!$B$5:$XFD$5, 0))</f>
        <v>2.0645485896374272E-2</v>
      </c>
      <c r="BQ80" s="332" cm="1">
        <f t="array" ref="BQ80">INDEX('Index Performance'!$B$5:$XFD$1048576,-1+MATCH($AM80,'Index Performance'!$A$4:$A$1048576, 0), MATCH(BQ$4, 'Index Performance'!$B$5:$XFD$5, 0))</f>
        <v>1.6464517882300855E-2</v>
      </c>
      <c r="BR80" s="332" cm="1">
        <f t="array" ref="BR80">INDEX('Index Performance'!$B$5:$XFD$1048576,-1+MATCH($AM80,'Index Performance'!$A$4:$A$1048576, 0), MATCH(BR$4, 'Index Performance'!$B$5:$XFD$5, 0))</f>
        <v>4.6427875772885763E-2</v>
      </c>
      <c r="BS80" s="332" cm="1">
        <f t="array" ref="BS80">INDEX('Index Performance'!$B$5:$XFD$1048576,-1+MATCH($AM80,'Index Performance'!$A$4:$A$1048576, 0), MATCH(BS$4, 'Index Performance'!$B$5:$XFD$5, 0))</f>
        <v>-1.1802408668301401E-2</v>
      </c>
      <c r="BT80" s="332" cm="1">
        <f t="array" ref="BT80">INDEX('Index Performance'!$B$5:$XFD$1048576,-1+MATCH($AM80,'Index Performance'!$A$4:$A$1048576, 0), MATCH(BT$4, 'Index Performance'!$B$5:$XFD$5, 0))</f>
        <v>-3.9380788911198783E-2</v>
      </c>
      <c r="BU80" s="332" cm="1">
        <f t="array" ref="BU80">INDEX('Index Performance'!$B$5:$XFD$1048576,-1+MATCH($AM80,'Index Performance'!$A$4:$A$1048576, 0), MATCH(BU$4, 'Index Performance'!$B$5:$XFD$5, 0))</f>
        <v>-3.9166434086891799E-2</v>
      </c>
      <c r="BV80" s="332"/>
      <c r="BW80" s="335">
        <f t="shared" si="29"/>
        <v>40633</v>
      </c>
      <c r="BX80" s="330">
        <f t="shared" si="32"/>
        <v>3.5995748601805539E-3</v>
      </c>
      <c r="BY80" s="338">
        <f t="shared" si="33"/>
        <v>-5.4794520547945207E-5</v>
      </c>
      <c r="BZ80" s="333">
        <f t="shared" si="30"/>
        <v>1.8962307948249268E-3</v>
      </c>
      <c r="CA80" s="356">
        <v>2.7932612244419008E-3</v>
      </c>
      <c r="CB80" s="339">
        <f t="shared" si="34"/>
        <v>1.703344065355627E-3</v>
      </c>
      <c r="CD80" s="335">
        <f t="shared" si="35"/>
        <v>40633</v>
      </c>
      <c r="CE80" s="330">
        <f t="shared" si="36"/>
        <v>2.7462315653703291E-3</v>
      </c>
      <c r="CF80" s="338">
        <f t="shared" si="37"/>
        <v>-5.4794520547945207E-5</v>
      </c>
      <c r="CG80" s="333">
        <f t="shared" si="38"/>
        <v>1.0443358239013989E-3</v>
      </c>
      <c r="CH80" s="333"/>
      <c r="CI80" s="339">
        <f t="shared" si="39"/>
        <v>1.7018957414689302E-3</v>
      </c>
      <c r="CK80" s="335">
        <f t="shared" si="40"/>
        <v>40633</v>
      </c>
      <c r="CL80" s="354">
        <f t="shared" si="41"/>
        <v>9.35523910856716E-3</v>
      </c>
      <c r="CM80" s="338">
        <f t="shared" si="42"/>
        <v>-5.4794520547945207E-5</v>
      </c>
      <c r="CN80" s="333">
        <f t="shared" si="43"/>
        <v>7.6421263298867004E-3</v>
      </c>
      <c r="CO80" s="336" t="s">
        <v>0</v>
      </c>
      <c r="CP80" s="339">
        <f t="shared" si="44"/>
        <v>1.7131127786804597E-3</v>
      </c>
      <c r="CR80" s="335">
        <f t="shared" si="31"/>
        <v>40633</v>
      </c>
      <c r="CS80" s="354">
        <f t="shared" si="45"/>
        <v>-4.8313159737493104E-3</v>
      </c>
      <c r="CT80" s="338">
        <f t="shared" si="46"/>
        <v>-5.4794520547945207E-5</v>
      </c>
      <c r="CU80" s="333">
        <f t="shared" si="47"/>
        <v>-6.5203508382768449E-3</v>
      </c>
      <c r="CV80" s="336" t="s">
        <v>0</v>
      </c>
      <c r="CW80" s="339">
        <f t="shared" si="48"/>
        <v>1.6890348645275345E-3</v>
      </c>
      <c r="CZ80" s="330">
        <f>_xlfn.XLOOKUP($A80,'Index Performance'!$A$17:$A$498,'Index Performance'!$AP$17:$AP$498,"---",FALSE)</f>
        <v>3.4820843576000016E-4</v>
      </c>
      <c r="DA80" s="330">
        <f>_xlfn.XLOOKUP($A80,'Index Performance'!$A$17:$A$498,'Index Performance'!$B$17:$B$498,"---",FALSE)</f>
        <v>-7.5792790000000002E-4</v>
      </c>
      <c r="DB80" s="330">
        <f>_xlfn.XLOOKUP($A80,'Index Performance'!$A$17:$A$498,'Index Performance'!$Q$17:$Q$498,"---",FALSE)</f>
        <v>-1.003454E-3</v>
      </c>
      <c r="DC80" s="330">
        <f>_xlfn.XLOOKUP($A80,'Index Performance'!$A$17:$A$498,'Index Performance'!$W$17:$W$498,"---",FALSE)</f>
        <v>-8.7573883874986214E-3</v>
      </c>
    </row>
    <row r="81" spans="1:107">
      <c r="A81" s="331">
        <v>40663</v>
      </c>
      <c r="B81" s="330">
        <v>1.9999999999725179E-2</v>
      </c>
      <c r="C81" s="332">
        <v>3.0000000002421371E-2</v>
      </c>
      <c r="D81" s="332">
        <v>4.4999999956632203E-2</v>
      </c>
      <c r="E81" s="332">
        <v>1.4999999999726709E-2</v>
      </c>
      <c r="F81" s="332">
        <v>0</v>
      </c>
      <c r="G81" s="332">
        <v>4.9999999997219734E-3</v>
      </c>
      <c r="H81" s="332">
        <v>4.9999999997303373E-3</v>
      </c>
      <c r="I81" s="332">
        <v>4.999999999803979E-3</v>
      </c>
      <c r="J81" s="332">
        <v>1.9999999999793971E-2</v>
      </c>
      <c r="K81" s="332">
        <v>1.0186853481639281E-13</v>
      </c>
      <c r="L81" s="332">
        <v>0.1000000000003157</v>
      </c>
      <c r="M81" s="332">
        <v>0</v>
      </c>
      <c r="N81" s="332">
        <v>2.6499750286234689E-13</v>
      </c>
      <c r="O81" s="332">
        <v>1.5783141833283299E-13</v>
      </c>
      <c r="P81" s="332">
        <v>0.45000000000025081</v>
      </c>
      <c r="Q81" s="332">
        <v>7.4999999997096148E-3</v>
      </c>
      <c r="R81" s="332">
        <v>7.4999999997278953E-3</v>
      </c>
      <c r="S81" s="332">
        <v>5.0000000038188889E-3</v>
      </c>
      <c r="T81" s="332">
        <v>4.9999999997156911E-3</v>
      </c>
      <c r="U81" s="332">
        <v>0</v>
      </c>
      <c r="V81" s="332">
        <v>0</v>
      </c>
      <c r="W81" s="332">
        <v>2.5000000045554679E-2</v>
      </c>
      <c r="X81" s="332">
        <v>0.10000000000214369</v>
      </c>
      <c r="Y81" s="332">
        <v>2.820260432119857E-13</v>
      </c>
      <c r="Z81" s="332">
        <v>8.4999999993952358E-2</v>
      </c>
      <c r="AA81" s="332">
        <v>9.99999999823507E-3</v>
      </c>
      <c r="AB81" s="332">
        <v>0</v>
      </c>
      <c r="AC81" s="332">
        <v>0</v>
      </c>
      <c r="AD81" s="332">
        <v>9.9920792521455879E-14</v>
      </c>
      <c r="AE81" s="332">
        <v>0</v>
      </c>
      <c r="AF81" s="332">
        <v>5.0000000000252502E-2</v>
      </c>
      <c r="AG81" s="332">
        <v>-1.2891909761947318E-12</v>
      </c>
      <c r="AH81" s="332">
        <v>9.9999999990906599E-3</v>
      </c>
      <c r="AI81" s="332">
        <v>5.934658040921602E-14</v>
      </c>
      <c r="AJ81" s="321"/>
      <c r="AK81" s="333">
        <f t="shared" si="27"/>
        <v>1</v>
      </c>
      <c r="AL81" s="334"/>
      <c r="AM81" s="335">
        <f t="shared" si="28"/>
        <v>40663</v>
      </c>
      <c r="AN81" s="332" cm="1">
        <f t="array" ref="AN81">INDEX('Index Performance'!$B$5:$XFD$1048576,-1+MATCH($AM81,'Index Performance'!$A$4:$A$1048576, 0), MATCH(AN$4, 'Index Performance'!$B$5:$XFD$5, 0))</f>
        <v>1.3844639999999998E-2</v>
      </c>
      <c r="AO81" s="332" cm="1">
        <f t="array" ref="AO81">INDEX('Index Performance'!$B$5:$XFD$1048576,-1+MATCH($AM81,'Index Performance'!$A$4:$A$1048576, 0), MATCH(AO$4, 'Index Performance'!$B$5:$XFD$5, 0))</f>
        <v>1.1535720000000001E-2</v>
      </c>
      <c r="AP81" s="332" cm="1">
        <f t="array" ref="AP81">INDEX('Index Performance'!$B$5:$XFD$1048576,-1+MATCH($AM81,'Index Performance'!$A$4:$A$1048576, 0), MATCH(AP$4, 'Index Performance'!$B$5:$XFD$5, 0))</f>
        <v>2.5138310000000001E-2</v>
      </c>
      <c r="AQ81" s="332" cm="1">
        <f t="array" ref="AQ81">INDEX('Index Performance'!$B$5:$XFD$1048576,-1+MATCH($AM81,'Index Performance'!$A$4:$A$1048576, 0), MATCH(AQ$4, 'Index Performance'!$B$5:$XFD$5, 0))</f>
        <v>1.5711639337104844E-2</v>
      </c>
      <c r="AR81" s="332" cm="1">
        <f t="array" ref="AR81">INDEX('Index Performance'!$B$5:$XFD$1048576,-1+MATCH($AM81,'Index Performance'!$A$4:$A$1048576, 0), MATCH(AR$4, 'Index Performance'!$B$5:$XFD$5, 0))</f>
        <v>1.3691249999999999E-2</v>
      </c>
      <c r="AS81" s="332" cm="1">
        <f t="array" ref="AS81">INDEX('Index Performance'!$B$5:$XFD$1048576,-1+MATCH($AM81,'Index Performance'!$A$4:$A$1048576, 0), MATCH(AS$4, 'Index Performance'!$B$5:$XFD$5, 0))</f>
        <v>9.8203977978665868E-3</v>
      </c>
      <c r="AT81" s="332" cm="1">
        <f t="array" ref="AT81">INDEX('Index Performance'!$B$5:$XFD$1048576,-1+MATCH($AM81,'Index Performance'!$A$4:$A$1048576, 0), MATCH(AT$4, 'Index Performance'!$B$5:$XFD$5, 0))</f>
        <v>1.885792E-2</v>
      </c>
      <c r="AU81" s="332" cm="1">
        <f t="array" ref="AU81">INDEX('Index Performance'!$B$5:$XFD$1048576,-1+MATCH($AM81,'Index Performance'!$A$4:$A$1048576, 0), MATCH(AU$4, 'Index Performance'!$B$5:$XFD$5, 0))</f>
        <v>4.1275508967978602E-2</v>
      </c>
      <c r="AV81" s="332" cm="1">
        <f t="array" ref="AV81">INDEX('Index Performance'!$B$5:$XFD$1048576,-1+MATCH($AM81,'Index Performance'!$A$4:$A$1048576, 0), MATCH(AV$4, 'Index Performance'!$B$5:$XFD$5, 0))</f>
        <v>1.1813700492945722E-2</v>
      </c>
      <c r="AW81" s="332" cm="1">
        <f t="array" ref="AW81">INDEX('Index Performance'!$B$5:$XFD$1048576,-1+MATCH($AM81,'Index Performance'!$A$4:$A$1048576, 0), MATCH(AW$4, 'Index Performance'!$B$5:$XFD$5, 0))</f>
        <v>5.4080873232447146E-3</v>
      </c>
      <c r="AX81" s="332" cm="1">
        <f t="array" ref="AX81">INDEX('Index Performance'!$B$5:$XFD$1048576,-1+MATCH($AM81,'Index Performance'!$A$4:$A$1048576, 0), MATCH(AX$4, 'Index Performance'!$B$5:$XFD$5, 0))</f>
        <v>4.3626089999999999E-2</v>
      </c>
      <c r="AY81" s="332" cm="1">
        <f t="array" ref="AY81">INDEX('Index Performance'!$B$5:$XFD$1048576,-1+MATCH($AM81,'Index Performance'!$A$4:$A$1048576, 0), MATCH(AY$4, 'Index Performance'!$B$5:$XFD$5, 0))</f>
        <v>1.9238802653715581E-2</v>
      </c>
      <c r="AZ81" s="332" cm="1">
        <f t="array" ref="AZ81">INDEX('Index Performance'!$B$5:$XFD$1048576,-1+MATCH($AM81,'Index Performance'!$A$4:$A$1048576, 0), MATCH(AZ$4, 'Index Performance'!$B$5:$XFD$5, 0))</f>
        <v>1.6770301799756027E-2</v>
      </c>
      <c r="BA81" s="332" cm="1">
        <f t="array" ref="BA81">INDEX('Index Performance'!$B$5:$XFD$1048576,-1+MATCH($AM81,'Index Performance'!$A$4:$A$1048576, 0), MATCH(BA$4, 'Index Performance'!$B$5:$XFD$5, 0))</f>
        <v>4.0911720000000006E-2</v>
      </c>
      <c r="BB81" s="332" cm="1">
        <f t="array" ref="BB81">INDEX('Index Performance'!$B$5:$XFD$1048576,-1+MATCH($AM81,'Index Performance'!$A$4:$A$1048576, 0), MATCH(BB$4, 'Index Performance'!$B$5:$XFD$5, 0))</f>
        <v>3.0271149999999997E-2</v>
      </c>
      <c r="BC81" s="332" cm="1">
        <f t="array" ref="BC81">INDEX('Index Performance'!$B$5:$XFD$1048576,-1+MATCH($AM81,'Index Performance'!$A$4:$A$1048576, 0), MATCH(BC$4, 'Index Performance'!$B$5:$XFD$5, 0))</f>
        <v>8.0015940000000008E-2</v>
      </c>
      <c r="BD81" s="332" cm="1">
        <f t="array" ref="BD81">INDEX('Index Performance'!$B$5:$XFD$1048576,-1+MATCH($AM81,'Index Performance'!$A$4:$A$1048576, 0), MATCH(BD$4, 'Index Performance'!$B$5:$XFD$5, 0))</f>
        <v>3.6469180000000003E-3</v>
      </c>
      <c r="BE81" s="332" cm="1">
        <f t="array" ref="BE81">INDEX('Index Performance'!$B$5:$XFD$1048576,-1+MATCH($AM81,'Index Performance'!$A$4:$A$1048576, 0), MATCH(BE$4, 'Index Performance'!$B$5:$XFD$5, 0))</f>
        <v>4.3120410142718502E-2</v>
      </c>
      <c r="BF81" s="332" cm="1">
        <f t="array" ref="BF81">INDEX('Index Performance'!$B$5:$XFD$1048576,-1+MATCH($AM81,'Index Performance'!$A$4:$A$1048576, 0), MATCH(BF$4, 'Index Performance'!$B$5:$XFD$5, 0))</f>
        <v>2.159954E-2</v>
      </c>
      <c r="BG81" s="332" cm="1">
        <f t="array" ref="BG81">INDEX('Index Performance'!$B$5:$XFD$1048576,-1+MATCH($AM81,'Index Performance'!$A$4:$A$1048576, 0), MATCH(BG$4, 'Index Performance'!$B$5:$XFD$5, 0))</f>
        <v>4.6881980137749579E-3</v>
      </c>
      <c r="BH81" s="332" cm="1">
        <f t="array" ref="BH81">INDEX('Index Performance'!$B$5:$XFD$1048576,-1+MATCH($AM81,'Index Performance'!$A$4:$A$1048576, 0), MATCH(BH$4, 'Index Performance'!$B$5:$XFD$5, 0))</f>
        <v>-5.1095170701096482E-3</v>
      </c>
      <c r="BI81" s="332" cm="1">
        <f t="array" ref="BI81">INDEX('Index Performance'!$B$5:$XFD$1048576,-1+MATCH($AM81,'Index Performance'!$A$4:$A$1048576, 0), MATCH(BI$4, 'Index Performance'!$B$5:$XFD$5, 0))</f>
        <v>9.8742648996557048E-3</v>
      </c>
      <c r="BJ81" s="332" cm="1">
        <f t="array" ref="BJ81">INDEX('Index Performance'!$B$5:$XFD$1048576,-1+MATCH($AM81,'Index Performance'!$A$4:$A$1048576, 0), MATCH(BJ$4, 'Index Performance'!$B$5:$XFD$5, 0))</f>
        <v>8.9001615872530415E-3</v>
      </c>
      <c r="BK81" s="332" cm="1">
        <f t="array" ref="BK81">INDEX('Index Performance'!$B$5:$XFD$1048576,-1+MATCH($AM81,'Index Performance'!$A$4:$A$1048576, 0), MATCH(BK$4, 'Index Performance'!$B$5:$XFD$5, 0))</f>
        <v>8.9509491012935705E-3</v>
      </c>
      <c r="BL81" s="332" t="str" cm="1">
        <f t="array" ref="BL81">INDEX('Index Performance'!$B$5:$XFD$1048576,-1+MATCH($AM81,'Index Performance'!$A$4:$A$1048576, 0), MATCH(BL$4, 'Index Performance'!$B$5:$XFD$5, 0))</f>
        <v/>
      </c>
      <c r="BM81" s="332" t="str" cm="1">
        <f t="array" ref="BM81">INDEX('Index Performance'!$B$5:$XFD$1048576,-1+MATCH($AM81,'Index Performance'!$A$4:$A$1048576, 0), MATCH(BM$4, 'Index Performance'!$B$5:$XFD$5, 0))</f>
        <v/>
      </c>
      <c r="BN81" s="332" t="str" cm="1">
        <f t="array" ref="BN81">INDEX('Index Performance'!$B$5:$XFD$1048576,-1+MATCH($AM81,'Index Performance'!$A$4:$A$1048576, 0), MATCH(BN$4, 'Index Performance'!$B$5:$XFD$5, 0))</f>
        <v/>
      </c>
      <c r="BO81" s="332" t="str" cm="1">
        <f t="array" ref="BO81">INDEX('Index Performance'!$B$5:$XFD$1048576,-1+MATCH($AM81,'Index Performance'!$A$4:$A$1048576, 0), MATCH(BO$4, 'Index Performance'!$B$5:$XFD$5, 0))</f>
        <v/>
      </c>
      <c r="BP81" s="332" cm="1">
        <f t="array" ref="BP81">INDEX('Index Performance'!$B$5:$XFD$1048576,-1+MATCH($AM81,'Index Performance'!$A$4:$A$1048576, 0), MATCH(BP$4, 'Index Performance'!$B$5:$XFD$5, 0))</f>
        <v>3.4630576375209721E-2</v>
      </c>
      <c r="BQ81" s="332" cm="1">
        <f t="array" ref="BQ81">INDEX('Index Performance'!$B$5:$XFD$1048576,-1+MATCH($AM81,'Index Performance'!$A$4:$A$1048576, 0), MATCH(BQ$4, 'Index Performance'!$B$5:$XFD$5, 0))</f>
        <v>1.8025925202817206E-2</v>
      </c>
      <c r="BR81" s="332" cm="1">
        <f t="array" ref="BR81">INDEX('Index Performance'!$B$5:$XFD$1048576,-1+MATCH($AM81,'Index Performance'!$A$4:$A$1048576, 0), MATCH(BR$4, 'Index Performance'!$B$5:$XFD$5, 0))</f>
        <v>0.13729866764734111</v>
      </c>
      <c r="BS81" s="332" cm="1">
        <f t="array" ref="BS81">INDEX('Index Performance'!$B$5:$XFD$1048576,-1+MATCH($AM81,'Index Performance'!$A$4:$A$1048576, 0), MATCH(BS$4, 'Index Performance'!$B$5:$XFD$5, 0))</f>
        <v>5.0211580659490274E-2</v>
      </c>
      <c r="BT81" s="332" cm="1">
        <f t="array" ref="BT81">INDEX('Index Performance'!$B$5:$XFD$1048576,-1+MATCH($AM81,'Index Performance'!$A$4:$A$1048576, 0), MATCH(BT$4, 'Index Performance'!$B$5:$XFD$5, 0))</f>
        <v>5.3941069381679974E-4</v>
      </c>
      <c r="BU81" s="332" cm="1">
        <f t="array" ref="BU81">INDEX('Index Performance'!$B$5:$XFD$1048576,-1+MATCH($AM81,'Index Performance'!$A$4:$A$1048576, 0), MATCH(BU$4, 'Index Performance'!$B$5:$XFD$5, 0))</f>
        <v>4.8412083656068639E-4</v>
      </c>
      <c r="BV81" s="332"/>
      <c r="BW81" s="335">
        <f t="shared" si="29"/>
        <v>40663</v>
      </c>
      <c r="BX81" s="330">
        <f t="shared" si="32"/>
        <v>2.8928060136878968E-2</v>
      </c>
      <c r="BY81" s="338">
        <f t="shared" si="33"/>
        <v>-5.4794520547945207E-5</v>
      </c>
      <c r="BZ81" s="333">
        <f t="shared" si="30"/>
        <v>2.7238014700857516E-2</v>
      </c>
      <c r="CA81" s="356">
        <v>1.2514319972046771E-2</v>
      </c>
      <c r="CB81" s="339">
        <f t="shared" si="34"/>
        <v>1.6900454360214527E-3</v>
      </c>
      <c r="CD81" s="335">
        <f t="shared" si="35"/>
        <v>40663</v>
      </c>
      <c r="CE81" s="330">
        <f t="shared" si="36"/>
        <v>2.1721690209926144E-2</v>
      </c>
      <c r="CF81" s="338">
        <f t="shared" si="37"/>
        <v>-5.4794520547945207E-5</v>
      </c>
      <c r="CG81" s="333">
        <f t="shared" si="38"/>
        <v>2.0043481454307566E-2</v>
      </c>
      <c r="CH81" s="333"/>
      <c r="CI81" s="339">
        <f t="shared" si="39"/>
        <v>1.6782087556185786E-3</v>
      </c>
      <c r="CK81" s="335">
        <f t="shared" si="40"/>
        <v>40663</v>
      </c>
      <c r="CL81" s="354">
        <f t="shared" si="41"/>
        <v>1.3438925214969798E-2</v>
      </c>
      <c r="CM81" s="338">
        <f t="shared" si="42"/>
        <v>-5.4794520547945207E-5</v>
      </c>
      <c r="CN81" s="333">
        <f t="shared" si="43"/>
        <v>1.1774321151185152E-2</v>
      </c>
      <c r="CO81" s="336" t="s">
        <v>0</v>
      </c>
      <c r="CP81" s="339">
        <f t="shared" si="44"/>
        <v>1.6646040637846461E-3</v>
      </c>
      <c r="CR81" s="335">
        <f t="shared" si="31"/>
        <v>40663</v>
      </c>
      <c r="CS81" s="354">
        <f t="shared" si="45"/>
        <v>1.643090820688748E-2</v>
      </c>
      <c r="CT81" s="338">
        <f t="shared" si="46"/>
        <v>-5.4794520547945207E-5</v>
      </c>
      <c r="CU81" s="333">
        <f t="shared" si="47"/>
        <v>1.4761389720611806E-2</v>
      </c>
      <c r="CV81" s="336" t="s">
        <v>0</v>
      </c>
      <c r="CW81" s="339">
        <f t="shared" si="48"/>
        <v>1.6695184862756743E-3</v>
      </c>
      <c r="CZ81" s="330">
        <f>_xlfn.XLOOKUP($A81,'Index Performance'!$A$17:$A$498,'Index Performance'!$AP$17:$AP$498,"---",FALSE)</f>
        <v>3.7488894040760279E-4</v>
      </c>
      <c r="DA81" s="330">
        <f>_xlfn.XLOOKUP($A81,'Index Performance'!$A$17:$A$498,'Index Performance'!$B$17:$B$498,"---",FALSE)</f>
        <v>9.0664660000000005E-3</v>
      </c>
      <c r="DB81" s="330">
        <f>_xlfn.XLOOKUP($A81,'Index Performance'!$A$17:$A$498,'Index Performance'!$Q$17:$Q$498,"---",FALSE)</f>
        <v>4.0911720000000006E-2</v>
      </c>
      <c r="DC81" s="330">
        <f>_xlfn.XLOOKUP($A81,'Index Performance'!$A$17:$A$498,'Index Performance'!$W$17:$W$498,"---",FALSE)</f>
        <v>4.6881980137749579E-3</v>
      </c>
    </row>
    <row r="82" spans="1:107">
      <c r="A82" s="331">
        <v>40694</v>
      </c>
      <c r="B82" s="330">
        <v>1.9999999999912518E-2</v>
      </c>
      <c r="C82" s="332">
        <v>0.124999999959179</v>
      </c>
      <c r="D82" s="332">
        <v>1.145217282256516E-13</v>
      </c>
      <c r="E82" s="332">
        <v>1.4999999999946161E-2</v>
      </c>
      <c r="F82" s="332">
        <v>7.7133281792262635E-16</v>
      </c>
      <c r="G82" s="332">
        <v>4.9999999999973052E-3</v>
      </c>
      <c r="H82" s="332">
        <v>4.9999999999324508E-3</v>
      </c>
      <c r="I82" s="332">
        <v>4.9999999999431246E-3</v>
      </c>
      <c r="J82" s="332">
        <v>1.9999999999930219E-2</v>
      </c>
      <c r="K82" s="332">
        <v>0</v>
      </c>
      <c r="L82" s="332">
        <v>0.1000000000000901</v>
      </c>
      <c r="M82" s="332">
        <v>0</v>
      </c>
      <c r="N82" s="332">
        <v>0</v>
      </c>
      <c r="O82" s="332">
        <v>4.978495144485079E-14</v>
      </c>
      <c r="P82" s="332">
        <v>0.45000000000008988</v>
      </c>
      <c r="Q82" s="332">
        <v>7.4999999999064886E-3</v>
      </c>
      <c r="R82" s="332">
        <v>7.4999999999273729E-3</v>
      </c>
      <c r="S82" s="332">
        <v>5.0000000009868626E-3</v>
      </c>
      <c r="T82" s="332">
        <v>4.9999999998959167E-3</v>
      </c>
      <c r="U82" s="332">
        <v>0</v>
      </c>
      <c r="V82" s="332">
        <v>0</v>
      </c>
      <c r="W82" s="332">
        <v>2.5000000045636291E-2</v>
      </c>
      <c r="X82" s="332">
        <v>0.1000000000020758</v>
      </c>
      <c r="Y82" s="332">
        <v>2.196167178745201E-13</v>
      </c>
      <c r="Z82" s="332">
        <v>8.499999999385778E-2</v>
      </c>
      <c r="AA82" s="332">
        <v>9.9999999981656516E-3</v>
      </c>
      <c r="AB82" s="332">
        <v>0</v>
      </c>
      <c r="AC82" s="332">
        <v>0</v>
      </c>
      <c r="AD82" s="332">
        <v>0</v>
      </c>
      <c r="AE82" s="332">
        <v>0</v>
      </c>
      <c r="AF82" s="332">
        <v>5.8972328513268291E-13</v>
      </c>
      <c r="AG82" s="332">
        <v>3.724779673418712E-13</v>
      </c>
      <c r="AH82" s="332">
        <v>9.9999999990217844E-3</v>
      </c>
      <c r="AI82" s="332">
        <v>1.5864547169434151E-13</v>
      </c>
      <c r="AJ82" s="321"/>
      <c r="AK82" s="333">
        <f t="shared" si="27"/>
        <v>1.0000000000000002</v>
      </c>
      <c r="AL82" s="334"/>
      <c r="AM82" s="335">
        <f t="shared" si="28"/>
        <v>40694</v>
      </c>
      <c r="AN82" s="332" cm="1">
        <f t="array" ref="AN82">INDEX('Index Performance'!$B$5:$XFD$1048576,-1+MATCH($AM82,'Index Performance'!$A$4:$A$1048576, 0), MATCH(AN$4, 'Index Performance'!$B$5:$XFD$5, 0))</f>
        <v>8.9612060000000011E-3</v>
      </c>
      <c r="AO82" s="332" cm="1">
        <f t="array" ref="AO82">INDEX('Index Performance'!$B$5:$XFD$1048576,-1+MATCH($AM82,'Index Performance'!$A$4:$A$1048576, 0), MATCH(AO$4, 'Index Performance'!$B$5:$XFD$5, 0))</f>
        <v>1.56156E-2</v>
      </c>
      <c r="AP82" s="332" cm="1">
        <f t="array" ref="AP82">INDEX('Index Performance'!$B$5:$XFD$1048576,-1+MATCH($AM82,'Index Performance'!$A$4:$A$1048576, 0), MATCH(AP$4, 'Index Performance'!$B$5:$XFD$5, 0))</f>
        <v>3.0498609999999996E-3</v>
      </c>
      <c r="AQ82" s="332" cm="1">
        <f t="array" ref="AQ82">INDEX('Index Performance'!$B$5:$XFD$1048576,-1+MATCH($AM82,'Index Performance'!$A$4:$A$1048576, 0), MATCH(AQ$4, 'Index Performance'!$B$5:$XFD$5, 0))</f>
        <v>4.8921475913850099E-3</v>
      </c>
      <c r="AR82" s="332" cm="1">
        <f t="array" ref="AR82">INDEX('Index Performance'!$B$5:$XFD$1048576,-1+MATCH($AM82,'Index Performance'!$A$4:$A$1048576, 0), MATCH(AR$4, 'Index Performance'!$B$5:$XFD$5, 0))</f>
        <v>1.295197E-2</v>
      </c>
      <c r="AS82" s="332" cm="1">
        <f t="array" ref="AS82">INDEX('Index Performance'!$B$5:$XFD$1048576,-1+MATCH($AM82,'Index Performance'!$A$4:$A$1048576, 0), MATCH(AS$4, 'Index Performance'!$B$5:$XFD$5, 0))</f>
        <v>1.7308132592926961E-2</v>
      </c>
      <c r="AT82" s="332" cm="1">
        <f t="array" ref="AT82">INDEX('Index Performance'!$B$5:$XFD$1048576,-1+MATCH($AM82,'Index Performance'!$A$4:$A$1048576, 0), MATCH(AT$4, 'Index Performance'!$B$5:$XFD$5, 0))</f>
        <v>7.2246480000000002E-3</v>
      </c>
      <c r="AU82" s="332" cm="1">
        <f t="array" ref="AU82">INDEX('Index Performance'!$B$5:$XFD$1048576,-1+MATCH($AM82,'Index Performance'!$A$4:$A$1048576, 0), MATCH(AU$4, 'Index Performance'!$B$5:$XFD$5, 0))</f>
        <v>-4.8596463217283059E-3</v>
      </c>
      <c r="AV82" s="332" cm="1">
        <f t="array" ref="AV82">INDEX('Index Performance'!$B$5:$XFD$1048576,-1+MATCH($AM82,'Index Performance'!$A$4:$A$1048576, 0), MATCH(AV$4, 'Index Performance'!$B$5:$XFD$5, 0))</f>
        <v>1.0205795884082436E-2</v>
      </c>
      <c r="AW82" s="332" cm="1">
        <f t="array" ref="AW82">INDEX('Index Performance'!$B$5:$XFD$1048576,-1+MATCH($AM82,'Index Performance'!$A$4:$A$1048576, 0), MATCH(AW$4, 'Index Performance'!$B$5:$XFD$5, 0))</f>
        <v>-4.0712593762336491E-3</v>
      </c>
      <c r="AX82" s="332" cm="1">
        <f t="array" ref="AX82">INDEX('Index Performance'!$B$5:$XFD$1048576,-1+MATCH($AM82,'Index Performance'!$A$4:$A$1048576, 0), MATCH(AX$4, 'Index Performance'!$B$5:$XFD$5, 0))</f>
        <v>-3.049222E-2</v>
      </c>
      <c r="AY82" s="332" cm="1">
        <f t="array" ref="AY82">INDEX('Index Performance'!$B$5:$XFD$1048576,-1+MATCH($AM82,'Index Performance'!$A$4:$A$1048576, 0), MATCH(AY$4, 'Index Performance'!$B$5:$XFD$5, 0))</f>
        <v>3.9390726859815928E-3</v>
      </c>
      <c r="AZ82" s="332" cm="1">
        <f t="array" ref="AZ82">INDEX('Index Performance'!$B$5:$XFD$1048576,-1+MATCH($AM82,'Index Performance'!$A$4:$A$1048576, 0), MATCH(AZ$4, 'Index Performance'!$B$5:$XFD$5, 0))</f>
        <v>-8.8224394425502339E-3</v>
      </c>
      <c r="BA82" s="332" cm="1">
        <f t="array" ref="BA82">INDEX('Index Performance'!$B$5:$XFD$1048576,-1+MATCH($AM82,'Index Performance'!$A$4:$A$1048576, 0), MATCH(BA$4, 'Index Performance'!$B$5:$XFD$5, 0))</f>
        <v>-2.1490170000000003E-2</v>
      </c>
      <c r="BB82" s="332" cm="1">
        <f t="array" ref="BB82">INDEX('Index Performance'!$B$5:$XFD$1048576,-1+MATCH($AM82,'Index Performance'!$A$4:$A$1048576, 0), MATCH(BB$4, 'Index Performance'!$B$5:$XFD$5, 0))</f>
        <v>-1.148532E-2</v>
      </c>
      <c r="BC82" s="332" cm="1">
        <f t="array" ref="BC82">INDEX('Index Performance'!$B$5:$XFD$1048576,-1+MATCH($AM82,'Index Performance'!$A$4:$A$1048576, 0), MATCH(BC$4, 'Index Performance'!$B$5:$XFD$5, 0))</f>
        <v>-3.3001509999999998E-2</v>
      </c>
      <c r="BD82" s="332" cm="1">
        <f t="array" ref="BD82">INDEX('Index Performance'!$B$5:$XFD$1048576,-1+MATCH($AM82,'Index Performance'!$A$4:$A$1048576, 0), MATCH(BD$4, 'Index Performance'!$B$5:$XFD$5, 0))</f>
        <v>-1.628406E-2</v>
      </c>
      <c r="BE82" s="332" cm="1">
        <f t="array" ref="BE82">INDEX('Index Performance'!$B$5:$XFD$1048576,-1+MATCH($AM82,'Index Performance'!$A$4:$A$1048576, 0), MATCH(BE$4, 'Index Performance'!$B$5:$XFD$5, 0))</f>
        <v>-2.2900560558964944E-2</v>
      </c>
      <c r="BF82" s="332" cm="1">
        <f t="array" ref="BF82">INDEX('Index Performance'!$B$5:$XFD$1048576,-1+MATCH($AM82,'Index Performance'!$A$4:$A$1048576, 0), MATCH(BF$4, 'Index Performance'!$B$5:$XFD$5, 0))</f>
        <v>-4.109405E-2</v>
      </c>
      <c r="BG82" s="332" cm="1">
        <f t="array" ref="BG82">INDEX('Index Performance'!$B$5:$XFD$1048576,-1+MATCH($AM82,'Index Performance'!$A$4:$A$1048576, 0), MATCH(BG$4, 'Index Performance'!$B$5:$XFD$5, 0))</f>
        <v>-1.3936257887141812E-2</v>
      </c>
      <c r="BH82" s="332" cm="1">
        <f t="array" ref="BH82">INDEX('Index Performance'!$B$5:$XFD$1048576,-1+MATCH($AM82,'Index Performance'!$A$4:$A$1048576, 0), MATCH(BH$4, 'Index Performance'!$B$5:$XFD$5, 0))</f>
        <v>-2.6321285591945909E-2</v>
      </c>
      <c r="BI82" s="332" cm="1">
        <f t="array" ref="BI82">INDEX('Index Performance'!$B$5:$XFD$1048576,-1+MATCH($AM82,'Index Performance'!$A$4:$A$1048576, 0), MATCH(BI$4, 'Index Performance'!$B$5:$XFD$5, 0))</f>
        <v>-6.1679592488439461E-3</v>
      </c>
      <c r="BJ82" s="332" cm="1">
        <f t="array" ref="BJ82">INDEX('Index Performance'!$B$5:$XFD$1048576,-1+MATCH($AM82,'Index Performance'!$A$4:$A$1048576, 0), MATCH(BJ$4, 'Index Performance'!$B$5:$XFD$5, 0))</f>
        <v>-2.1110279757223349E-2</v>
      </c>
      <c r="BK82" s="332" cm="1">
        <f t="array" ref="BK82">INDEX('Index Performance'!$B$5:$XFD$1048576,-1+MATCH($AM82,'Index Performance'!$A$4:$A$1048576, 0), MATCH(BK$4, 'Index Performance'!$B$5:$XFD$5, 0))</f>
        <v>-2.8370282129470681E-3</v>
      </c>
      <c r="BL82" s="332" t="str" cm="1">
        <f t="array" ref="BL82">INDEX('Index Performance'!$B$5:$XFD$1048576,-1+MATCH($AM82,'Index Performance'!$A$4:$A$1048576, 0), MATCH(BL$4, 'Index Performance'!$B$5:$XFD$5, 0))</f>
        <v/>
      </c>
      <c r="BM82" s="332" t="str" cm="1">
        <f t="array" ref="BM82">INDEX('Index Performance'!$B$5:$XFD$1048576,-1+MATCH($AM82,'Index Performance'!$A$4:$A$1048576, 0), MATCH(BM$4, 'Index Performance'!$B$5:$XFD$5, 0))</f>
        <v/>
      </c>
      <c r="BN82" s="332" t="str" cm="1">
        <f t="array" ref="BN82">INDEX('Index Performance'!$B$5:$XFD$1048576,-1+MATCH($AM82,'Index Performance'!$A$4:$A$1048576, 0), MATCH(BN$4, 'Index Performance'!$B$5:$XFD$5, 0))</f>
        <v/>
      </c>
      <c r="BO82" s="332" t="str" cm="1">
        <f t="array" ref="BO82">INDEX('Index Performance'!$B$5:$XFD$1048576,-1+MATCH($AM82,'Index Performance'!$A$4:$A$1048576, 0), MATCH(BO$4, 'Index Performance'!$B$5:$XFD$5, 0))</f>
        <v/>
      </c>
      <c r="BP82" s="332" cm="1">
        <f t="array" ref="BP82">INDEX('Index Performance'!$B$5:$XFD$1048576,-1+MATCH($AM82,'Index Performance'!$A$4:$A$1048576, 0), MATCH(BP$4, 'Index Performance'!$B$5:$XFD$5, 0))</f>
        <v>-5.0582091672951024E-2</v>
      </c>
      <c r="BQ82" s="332" cm="1">
        <f t="array" ref="BQ82">INDEX('Index Performance'!$B$5:$XFD$1048576,-1+MATCH($AM82,'Index Performance'!$A$4:$A$1048576, 0), MATCH(BQ$4, 'Index Performance'!$B$5:$XFD$5, 0))</f>
        <v>-4.6015651276475222E-2</v>
      </c>
      <c r="BR82" s="332" cm="1">
        <f t="array" ref="BR82">INDEX('Index Performance'!$B$5:$XFD$1048576,-1+MATCH($AM82,'Index Performance'!$A$4:$A$1048576, 0), MATCH(BR$4, 'Index Performance'!$B$5:$XFD$5, 0))</f>
        <v>-7.621834419757989E-2</v>
      </c>
      <c r="BS82" s="332" cm="1">
        <f t="array" ref="BS82">INDEX('Index Performance'!$B$5:$XFD$1048576,-1+MATCH($AM82,'Index Performance'!$A$4:$A$1048576, 0), MATCH(BS$4, 'Index Performance'!$B$5:$XFD$5, 0))</f>
        <v>5.0946582412934038E-3</v>
      </c>
      <c r="BT82" s="332" cm="1">
        <f t="array" ref="BT82">INDEX('Index Performance'!$B$5:$XFD$1048576,-1+MATCH($AM82,'Index Performance'!$A$4:$A$1048576, 0), MATCH(BT$4, 'Index Performance'!$B$5:$XFD$5, 0))</f>
        <v>2.0890895612912797E-3</v>
      </c>
      <c r="BU82" s="332" cm="1">
        <f t="array" ref="BU82">INDEX('Index Performance'!$B$5:$XFD$1048576,-1+MATCH($AM82,'Index Performance'!$A$4:$A$1048576, 0), MATCH(BU$4, 'Index Performance'!$B$5:$XFD$5, 0))</f>
        <v>4.2098132197811999E-3</v>
      </c>
      <c r="BV82" s="332"/>
      <c r="BW82" s="335">
        <f t="shared" si="29"/>
        <v>40694</v>
      </c>
      <c r="BX82" s="330">
        <f t="shared" si="32"/>
        <v>-1.3801684431642048E-2</v>
      </c>
      <c r="BY82" s="338">
        <f t="shared" si="33"/>
        <v>-5.4794520547945207E-5</v>
      </c>
      <c r="BZ82" s="333">
        <f t="shared" si="30"/>
        <v>-1.5475494475175711E-2</v>
      </c>
      <c r="CA82" s="356">
        <v>-4.7921554668283184E-3</v>
      </c>
      <c r="CB82" s="339">
        <f t="shared" si="34"/>
        <v>1.6738100435336623E-3</v>
      </c>
      <c r="CD82" s="335">
        <f t="shared" si="35"/>
        <v>40694</v>
      </c>
      <c r="CE82" s="330">
        <f t="shared" si="36"/>
        <v>-1.2240696075272159E-2</v>
      </c>
      <c r="CF82" s="338">
        <f t="shared" si="37"/>
        <v>-5.4794520547945207E-5</v>
      </c>
      <c r="CG82" s="333">
        <f t="shared" si="38"/>
        <v>-1.391715548247574E-2</v>
      </c>
      <c r="CH82" s="333"/>
      <c r="CI82" s="339">
        <f t="shared" si="39"/>
        <v>1.6764594072035816E-3</v>
      </c>
      <c r="CK82" s="335">
        <f t="shared" si="40"/>
        <v>40694</v>
      </c>
      <c r="CL82" s="354">
        <f t="shared" si="41"/>
        <v>-4.675442165464911E-3</v>
      </c>
      <c r="CM82" s="338">
        <f t="shared" si="42"/>
        <v>-5.4794520547945207E-5</v>
      </c>
      <c r="CN82" s="333">
        <f t="shared" si="43"/>
        <v>-6.3647415844352295E-3</v>
      </c>
      <c r="CO82" s="336" t="s">
        <v>0</v>
      </c>
      <c r="CP82" s="339">
        <f t="shared" si="44"/>
        <v>1.6892994189703185E-3</v>
      </c>
      <c r="CR82" s="335">
        <f t="shared" si="31"/>
        <v>40694</v>
      </c>
      <c r="CS82" s="354">
        <f t="shared" si="45"/>
        <v>-1.1473291143570909E-2</v>
      </c>
      <c r="CT82" s="338">
        <f t="shared" si="46"/>
        <v>-5.4794520547945207E-5</v>
      </c>
      <c r="CU82" s="333">
        <f t="shared" si="47"/>
        <v>-1.3151053017085745E-2</v>
      </c>
      <c r="CV82" s="336" t="s">
        <v>0</v>
      </c>
      <c r="CW82" s="339">
        <f t="shared" si="48"/>
        <v>1.6777618735148367E-3</v>
      </c>
      <c r="CZ82" s="330">
        <f>_xlfn.XLOOKUP($A82,'Index Performance'!$A$17:$A$498,'Index Performance'!$AP$17:$AP$498,"---",FALSE)</f>
        <v>3.6269220091211807E-4</v>
      </c>
      <c r="DA82" s="330">
        <f>_xlfn.XLOOKUP($A82,'Index Performance'!$A$17:$A$498,'Index Performance'!$B$17:$B$498,"---",FALSE)</f>
        <v>9.7094440000000011E-3</v>
      </c>
      <c r="DB82" s="330">
        <f>_xlfn.XLOOKUP($A82,'Index Performance'!$A$17:$A$498,'Index Performance'!$Q$17:$Q$498,"---",FALSE)</f>
        <v>-2.1490170000000003E-2</v>
      </c>
      <c r="DC82" s="330">
        <f>_xlfn.XLOOKUP($A82,'Index Performance'!$A$17:$A$498,'Index Performance'!$W$17:$W$498,"---",FALSE)</f>
        <v>-1.3936257887141812E-2</v>
      </c>
    </row>
    <row r="83" spans="1:107">
      <c r="A83" s="331">
        <v>40724</v>
      </c>
      <c r="B83" s="330">
        <v>1.9999999999171968E-2</v>
      </c>
      <c r="C83" s="332">
        <v>9.9999999974925452E-2</v>
      </c>
      <c r="D83" s="332">
        <v>3.6149074910807099E-12</v>
      </c>
      <c r="E83" s="332">
        <v>1.4999999999213171E-2</v>
      </c>
      <c r="F83" s="332">
        <v>4.1034605423739602E-13</v>
      </c>
      <c r="G83" s="332">
        <v>5.0000000004100011E-3</v>
      </c>
      <c r="H83" s="332">
        <v>5.0000000005104251E-3</v>
      </c>
      <c r="I83" s="332">
        <v>4.9999999999522978E-3</v>
      </c>
      <c r="J83" s="332">
        <v>1.9999999999558201E-2</v>
      </c>
      <c r="K83" s="332">
        <v>0</v>
      </c>
      <c r="L83" s="332">
        <v>0.10000000000025</v>
      </c>
      <c r="M83" s="332">
        <v>0</v>
      </c>
      <c r="N83" s="332">
        <v>0</v>
      </c>
      <c r="O83" s="332">
        <v>2.8496402988877941E-14</v>
      </c>
      <c r="P83" s="332">
        <v>0.45000000000060841</v>
      </c>
      <c r="Q83" s="332">
        <v>7.4999999994545393E-3</v>
      </c>
      <c r="R83" s="332">
        <v>7.50000000000895E-3</v>
      </c>
      <c r="S83" s="332">
        <v>5.0000000002446334E-3</v>
      </c>
      <c r="T83" s="332">
        <v>4.9999999990579629E-3</v>
      </c>
      <c r="U83" s="332">
        <v>0</v>
      </c>
      <c r="V83" s="332">
        <v>0</v>
      </c>
      <c r="W83" s="332">
        <v>2.5000000047761629E-2</v>
      </c>
      <c r="X83" s="332">
        <v>0</v>
      </c>
      <c r="Y83" s="332">
        <v>0.10000000000019631</v>
      </c>
      <c r="Z83" s="332">
        <v>8.4999999995817296E-2</v>
      </c>
      <c r="AA83" s="332">
        <v>9.9999999983678943E-3</v>
      </c>
      <c r="AB83" s="332">
        <v>0</v>
      </c>
      <c r="AC83" s="332">
        <v>0</v>
      </c>
      <c r="AD83" s="332">
        <v>0</v>
      </c>
      <c r="AE83" s="332">
        <v>0</v>
      </c>
      <c r="AF83" s="332">
        <v>9.9968191476857305E-13</v>
      </c>
      <c r="AG83" s="332">
        <v>-4.8574335988226238E-12</v>
      </c>
      <c r="AH83" s="332">
        <v>9.9999999986190857E-3</v>
      </c>
      <c r="AI83" s="332">
        <v>2.4999999985675841E-2</v>
      </c>
      <c r="AJ83" s="321"/>
      <c r="AK83" s="333">
        <f t="shared" si="27"/>
        <v>0.99999999999999989</v>
      </c>
      <c r="AL83" s="334"/>
      <c r="AM83" s="335">
        <f t="shared" si="28"/>
        <v>40724</v>
      </c>
      <c r="AN83" s="332" cm="1">
        <f t="array" ref="AN83">INDEX('Index Performance'!$B$5:$XFD$1048576,-1+MATCH($AM83,'Index Performance'!$A$4:$A$1048576, 0), MATCH(AN$4, 'Index Performance'!$B$5:$XFD$5, 0))</f>
        <v>-6.9356840000000001E-3</v>
      </c>
      <c r="AO83" s="332" cm="1">
        <f t="array" ref="AO83">INDEX('Index Performance'!$B$5:$XFD$1048576,-1+MATCH($AM83,'Index Performance'!$A$4:$A$1048576, 0), MATCH(AO$4, 'Index Performance'!$B$5:$XFD$5, 0))</f>
        <v>-3.379754E-3</v>
      </c>
      <c r="AP83" s="332" cm="1">
        <f t="array" ref="AP83">INDEX('Index Performance'!$B$5:$XFD$1048576,-1+MATCH($AM83,'Index Performance'!$A$4:$A$1048576, 0), MATCH(AP$4, 'Index Performance'!$B$5:$XFD$5, 0))</f>
        <v>8.0630389999999993E-3</v>
      </c>
      <c r="AQ83" s="332" cm="1">
        <f t="array" ref="AQ83">INDEX('Index Performance'!$B$5:$XFD$1048576,-1+MATCH($AM83,'Index Performance'!$A$4:$A$1048576, 0), MATCH(AQ$4, 'Index Performance'!$B$5:$XFD$5, 0))</f>
        <v>-7.4963470542862565E-3</v>
      </c>
      <c r="AR83" s="332" cm="1">
        <f t="array" ref="AR83">INDEX('Index Performance'!$B$5:$XFD$1048576,-1+MATCH($AM83,'Index Performance'!$A$4:$A$1048576, 0), MATCH(AR$4, 'Index Performance'!$B$5:$XFD$5, 0))</f>
        <v>6.7071179999999998E-3</v>
      </c>
      <c r="AS83" s="332" cm="1">
        <f t="array" ref="AS83">INDEX('Index Performance'!$B$5:$XFD$1048576,-1+MATCH($AM83,'Index Performance'!$A$4:$A$1048576, 0), MATCH(AS$4, 'Index Performance'!$B$5:$XFD$5, 0))</f>
        <v>4.3445284931367123E-3</v>
      </c>
      <c r="AT83" s="332" cm="1">
        <f t="array" ref="AT83">INDEX('Index Performance'!$B$5:$XFD$1048576,-1+MATCH($AM83,'Index Performance'!$A$4:$A$1048576, 0), MATCH(AT$4, 'Index Performance'!$B$5:$XFD$5, 0))</f>
        <v>1.005254E-2</v>
      </c>
      <c r="AU83" s="332" cm="1">
        <f t="array" ref="AU83">INDEX('Index Performance'!$B$5:$XFD$1048576,-1+MATCH($AM83,'Index Performance'!$A$4:$A$1048576, 0), MATCH(AU$4, 'Index Performance'!$B$5:$XFD$5, 0))</f>
        <v>8.17282497399896E-3</v>
      </c>
      <c r="AV83" s="332" cm="1">
        <f t="array" ref="AV83">INDEX('Index Performance'!$B$5:$XFD$1048576,-1+MATCH($AM83,'Index Performance'!$A$4:$A$1048576, 0), MATCH(AV$4, 'Index Performance'!$B$5:$XFD$5, 0))</f>
        <v>2.0787427763702127E-4</v>
      </c>
      <c r="AW83" s="332" cm="1">
        <f t="array" ref="AW83">INDEX('Index Performance'!$B$5:$XFD$1048576,-1+MATCH($AM83,'Index Performance'!$A$4:$A$1048576, 0), MATCH(AW$4, 'Index Performance'!$B$5:$XFD$5, 0))</f>
        <v>-6.4972871193915704E-3</v>
      </c>
      <c r="AX83" s="332" cm="1">
        <f t="array" ref="AX83">INDEX('Index Performance'!$B$5:$XFD$1048576,-1+MATCH($AM83,'Index Performance'!$A$4:$A$1048576, 0), MATCH(AX$4, 'Index Performance'!$B$5:$XFD$5, 0))</f>
        <v>6.7175799999999999E-3</v>
      </c>
      <c r="AY83" s="332" cm="1">
        <f t="array" ref="AY83">INDEX('Index Performance'!$B$5:$XFD$1048576,-1+MATCH($AM83,'Index Performance'!$A$4:$A$1048576, 0), MATCH(AY$4, 'Index Performance'!$B$5:$XFD$5, 0))</f>
        <v>-1.2462013999446575E-2</v>
      </c>
      <c r="AZ83" s="332" cm="1">
        <f t="array" ref="AZ83">INDEX('Index Performance'!$B$5:$XFD$1048576,-1+MATCH($AM83,'Index Performance'!$A$4:$A$1048576, 0), MATCH(AZ$4, 'Index Performance'!$B$5:$XFD$5, 0))</f>
        <v>-1.5660776869965365E-2</v>
      </c>
      <c r="BA83" s="332" cm="1">
        <f t="array" ref="BA83">INDEX('Index Performance'!$B$5:$XFD$1048576,-1+MATCH($AM83,'Index Performance'!$A$4:$A$1048576, 0), MATCH(BA$4, 'Index Performance'!$B$5:$XFD$5, 0))</f>
        <v>-1.575822E-2</v>
      </c>
      <c r="BB83" s="332" cm="1">
        <f t="array" ref="BB83">INDEX('Index Performance'!$B$5:$XFD$1048576,-1+MATCH($AM83,'Index Performance'!$A$4:$A$1048576, 0), MATCH(BB$4, 'Index Performance'!$B$5:$XFD$5, 0))</f>
        <v>-1.743188E-2</v>
      </c>
      <c r="BC83" s="332" cm="1">
        <f t="array" ref="BC83">INDEX('Index Performance'!$B$5:$XFD$1048576,-1+MATCH($AM83,'Index Performance'!$A$4:$A$1048576, 0), MATCH(BC$4, 'Index Performance'!$B$5:$XFD$5, 0))</f>
        <v>-1.9159889999999999E-2</v>
      </c>
      <c r="BD83" s="332" cm="1">
        <f t="array" ref="BD83">INDEX('Index Performance'!$B$5:$XFD$1048576,-1+MATCH($AM83,'Index Performance'!$A$4:$A$1048576, 0), MATCH(BD$4, 'Index Performance'!$B$5:$XFD$5, 0))</f>
        <v>1.4648660000000001E-2</v>
      </c>
      <c r="BE83" s="332" cm="1">
        <f t="array" ref="BE83">INDEX('Index Performance'!$B$5:$XFD$1048576,-1+MATCH($AM83,'Index Performance'!$A$4:$A$1048576, 0), MATCH(BE$4, 'Index Performance'!$B$5:$XFD$5, 0))</f>
        <v>-1.9984230131324998E-2</v>
      </c>
      <c r="BF83" s="332" cm="1">
        <f t="array" ref="BF83">INDEX('Index Performance'!$B$5:$XFD$1048576,-1+MATCH($AM83,'Index Performance'!$A$4:$A$1048576, 0), MATCH(BF$4, 'Index Performance'!$B$5:$XFD$5, 0))</f>
        <v>-6.2939730000000004E-3</v>
      </c>
      <c r="BG83" s="332" cm="1">
        <f t="array" ref="BG83">INDEX('Index Performance'!$B$5:$XFD$1048576,-1+MATCH($AM83,'Index Performance'!$A$4:$A$1048576, 0), MATCH(BG$4, 'Index Performance'!$B$5:$XFD$5, 0))</f>
        <v>-1.5933632575867218E-2</v>
      </c>
      <c r="BH83" s="332" cm="1">
        <f t="array" ref="BH83">INDEX('Index Performance'!$B$5:$XFD$1048576,-1+MATCH($AM83,'Index Performance'!$A$4:$A$1048576, 0), MATCH(BH$4, 'Index Performance'!$B$5:$XFD$5, 0))</f>
        <v>-2.3635307981751175E-2</v>
      </c>
      <c r="BI83" s="332" cm="1">
        <f t="array" ref="BI83">INDEX('Index Performance'!$B$5:$XFD$1048576,-1+MATCH($AM83,'Index Performance'!$A$4:$A$1048576, 0), MATCH(BI$4, 'Index Performance'!$B$5:$XFD$5, 0))</f>
        <v>-1.3056528511967702E-2</v>
      </c>
      <c r="BJ83" s="332" cm="1">
        <f t="array" ref="BJ83">INDEX('Index Performance'!$B$5:$XFD$1048576,-1+MATCH($AM83,'Index Performance'!$A$4:$A$1048576, 0), MATCH(BJ$4, 'Index Performance'!$B$5:$XFD$5, 0))</f>
        <v>-2.3507759131550454E-2</v>
      </c>
      <c r="BK83" s="332" cm="1">
        <f t="array" ref="BK83">INDEX('Index Performance'!$B$5:$XFD$1048576,-1+MATCH($AM83,'Index Performance'!$A$4:$A$1048576, 0), MATCH(BK$4, 'Index Performance'!$B$5:$XFD$5, 0))</f>
        <v>-5.1467255054685745E-3</v>
      </c>
      <c r="BL83" s="332" cm="1">
        <f t="array" ref="BL83">INDEX('Index Performance'!$B$5:$XFD$1048576,-1+MATCH($AM83,'Index Performance'!$A$4:$A$1048576, 0), MATCH(BL$4, 'Index Performance'!$B$5:$XFD$5, 0))</f>
        <v>5.3116999999999998E-2</v>
      </c>
      <c r="BM83" s="332" cm="1">
        <f t="array" ref="BM83">INDEX('Index Performance'!$B$5:$XFD$1048576,-1+MATCH($AM83,'Index Performance'!$A$4:$A$1048576, 0), MATCH(BM$4, 'Index Performance'!$B$5:$XFD$5, 0))</f>
        <v>1.5136E-2</v>
      </c>
      <c r="BN83" s="332" cm="1">
        <f t="array" ref="BN83">INDEX('Index Performance'!$B$5:$XFD$1048576,-1+MATCH($AM83,'Index Performance'!$A$4:$A$1048576, 0), MATCH(BN$4, 'Index Performance'!$B$5:$XFD$5, 0))</f>
        <v>3.0922999999999999E-2</v>
      </c>
      <c r="BO83" s="332" cm="1">
        <f t="array" ref="BO83">INDEX('Index Performance'!$B$5:$XFD$1048576,-1+MATCH($AM83,'Index Performance'!$A$4:$A$1048576, 0), MATCH(BO$4, 'Index Performance'!$B$5:$XFD$5, 0))</f>
        <v>4.1390999999999997E-2</v>
      </c>
      <c r="BP83" s="332" cm="1">
        <f t="array" ref="BP83">INDEX('Index Performance'!$B$5:$XFD$1048576,-1+MATCH($AM83,'Index Performance'!$A$4:$A$1048576, 0), MATCH(BP$4, 'Index Performance'!$B$5:$XFD$5, 0))</f>
        <v>-5.0442416282042379E-2</v>
      </c>
      <c r="BQ83" s="332" cm="1">
        <f t="array" ref="BQ83">INDEX('Index Performance'!$B$5:$XFD$1048576,-1+MATCH($AM83,'Index Performance'!$A$4:$A$1048576, 0), MATCH(BQ$4, 'Index Performance'!$B$5:$XFD$5, 0))</f>
        <v>-5.2173781803802721E-2</v>
      </c>
      <c r="BR83" s="332" cm="1">
        <f t="array" ref="BR83">INDEX('Index Performance'!$B$5:$XFD$1048576,-1+MATCH($AM83,'Index Performance'!$A$4:$A$1048576, 0), MATCH(BR$4, 'Index Performance'!$B$5:$XFD$5, 0))</f>
        <v>-4.0754650123139613E-2</v>
      </c>
      <c r="BS83" s="332" cm="1">
        <f t="array" ref="BS83">INDEX('Index Performance'!$B$5:$XFD$1048576,-1+MATCH($AM83,'Index Performance'!$A$4:$A$1048576, 0), MATCH(BS$4, 'Index Performance'!$B$5:$XFD$5, 0))</f>
        <v>-2.4765147176545432E-2</v>
      </c>
      <c r="BT83" s="332" cm="1">
        <f t="array" ref="BT83">INDEX('Index Performance'!$B$5:$XFD$1048576,-1+MATCH($AM83,'Index Performance'!$A$4:$A$1048576, 0), MATCH(BT$4, 'Index Performance'!$B$5:$XFD$5, 0))</f>
        <v>7.1284465366510119E-3</v>
      </c>
      <c r="BU83" s="332" cm="1">
        <f t="array" ref="BU83">INDEX('Index Performance'!$B$5:$XFD$1048576,-1+MATCH($AM83,'Index Performance'!$A$4:$A$1048576, 0), MATCH(BU$4, 'Index Performance'!$B$5:$XFD$5, 0))</f>
        <v>1.2431937551197425E-2</v>
      </c>
      <c r="BV83" s="332"/>
      <c r="BW83" s="335">
        <f t="shared" si="29"/>
        <v>40724</v>
      </c>
      <c r="BX83" s="330">
        <f t="shared" si="32"/>
        <v>-5.8340340850896394E-3</v>
      </c>
      <c r="BY83" s="338">
        <f t="shared" si="33"/>
        <v>-5.4794520547945207E-5</v>
      </c>
      <c r="BZ83" s="333">
        <f t="shared" si="30"/>
        <v>-7.4669817307382313E-3</v>
      </c>
      <c r="CA83" s="356">
        <v>4.707935132099994E-3</v>
      </c>
      <c r="CB83" s="339">
        <f t="shared" si="34"/>
        <v>1.6329476456485919E-3</v>
      </c>
      <c r="CD83" s="335">
        <f t="shared" si="35"/>
        <v>40724</v>
      </c>
      <c r="CE83" s="330">
        <f t="shared" si="36"/>
        <v>-3.751823215012464E-3</v>
      </c>
      <c r="CF83" s="338">
        <f t="shared" si="37"/>
        <v>-5.4794520547945207E-5</v>
      </c>
      <c r="CG83" s="333">
        <f t="shared" si="38"/>
        <v>-5.388190954945693E-3</v>
      </c>
      <c r="CH83" s="333"/>
      <c r="CI83" s="339">
        <f t="shared" si="39"/>
        <v>1.636367739933229E-3</v>
      </c>
      <c r="CK83" s="335">
        <f t="shared" si="40"/>
        <v>40724</v>
      </c>
      <c r="CL83" s="354">
        <f t="shared" si="41"/>
        <v>5.8878997234062432E-3</v>
      </c>
      <c r="CM83" s="338">
        <f t="shared" si="42"/>
        <v>-5.4794520547945207E-5</v>
      </c>
      <c r="CN83" s="333">
        <f t="shared" si="43"/>
        <v>4.2356984472056158E-3</v>
      </c>
      <c r="CO83" s="336" t="s">
        <v>0</v>
      </c>
      <c r="CP83" s="339">
        <f t="shared" si="44"/>
        <v>1.6522012762006273E-3</v>
      </c>
      <c r="CR83" s="335">
        <f t="shared" si="31"/>
        <v>40724</v>
      </c>
      <c r="CS83" s="354">
        <f t="shared" si="45"/>
        <v>-1.309144288793361E-2</v>
      </c>
      <c r="CT83" s="338">
        <f t="shared" si="46"/>
        <v>-5.4794520547945207E-5</v>
      </c>
      <c r="CU83" s="333">
        <f t="shared" si="47"/>
        <v>-1.4712470020283197E-2</v>
      </c>
      <c r="CV83" s="336" t="s">
        <v>0</v>
      </c>
      <c r="CW83" s="339">
        <f t="shared" si="48"/>
        <v>1.6210271323495867E-3</v>
      </c>
      <c r="CZ83" s="330">
        <f>_xlfn.XLOOKUP($A83,'Index Performance'!$A$17:$A$498,'Index Performance'!$AP$17:$AP$498,"---",FALSE)</f>
        <v>2.9661014112081219E-4</v>
      </c>
      <c r="DA83" s="330">
        <f>_xlfn.XLOOKUP($A83,'Index Performance'!$A$17:$A$498,'Index Performance'!$B$17:$B$498,"---",FALSE)</f>
        <v>-1.985803E-3</v>
      </c>
      <c r="DB83" s="330">
        <f>_xlfn.XLOOKUP($A83,'Index Performance'!$A$17:$A$498,'Index Performance'!$Q$17:$Q$498,"---",FALSE)</f>
        <v>-1.575822E-2</v>
      </c>
      <c r="DC83" s="330">
        <f>_xlfn.XLOOKUP($A83,'Index Performance'!$A$17:$A$498,'Index Performance'!$W$17:$W$498,"---",FALSE)</f>
        <v>-1.5933632575867218E-2</v>
      </c>
    </row>
    <row r="84" spans="1:107">
      <c r="A84" s="331">
        <v>40755</v>
      </c>
      <c r="B84" s="330">
        <v>1.9999999999398822E-2</v>
      </c>
      <c r="C84" s="332">
        <v>9.9999999974931988E-2</v>
      </c>
      <c r="D84" s="332">
        <v>8.7500000000752823E-2</v>
      </c>
      <c r="E84" s="332">
        <v>1.4999999999351169E-2</v>
      </c>
      <c r="F84" s="332">
        <v>1.7162024024582399E-13</v>
      </c>
      <c r="G84" s="332">
        <v>5.0000000003034293E-3</v>
      </c>
      <c r="H84" s="332">
        <v>5.0000000003232407E-3</v>
      </c>
      <c r="I84" s="332">
        <v>4.999999999897347E-3</v>
      </c>
      <c r="J84" s="332">
        <v>1.9999999999680301E-2</v>
      </c>
      <c r="K84" s="332">
        <v>0</v>
      </c>
      <c r="L84" s="332">
        <v>4.2500000025496081E-2</v>
      </c>
      <c r="M84" s="332">
        <v>0</v>
      </c>
      <c r="N84" s="332">
        <v>0</v>
      </c>
      <c r="O84" s="332">
        <v>0</v>
      </c>
      <c r="P84" s="332">
        <v>0.38249999997348549</v>
      </c>
      <c r="Q84" s="332">
        <v>7.4999999995272234E-3</v>
      </c>
      <c r="R84" s="332">
        <v>4.5000000000038523E-2</v>
      </c>
      <c r="S84" s="332">
        <v>5.0000000001872661E-3</v>
      </c>
      <c r="T84" s="332">
        <v>4.9999999992752968E-3</v>
      </c>
      <c r="U84" s="332">
        <v>5.3605961708609646E-15</v>
      </c>
      <c r="V84" s="332">
        <v>0</v>
      </c>
      <c r="W84" s="332">
        <v>2.5000000047744071E-2</v>
      </c>
      <c r="X84" s="332">
        <v>0</v>
      </c>
      <c r="Y84" s="332">
        <v>0.10000000000027311</v>
      </c>
      <c r="Z84" s="332">
        <v>8.4999999995794773E-2</v>
      </c>
      <c r="AA84" s="332">
        <v>9.9999999982754561E-3</v>
      </c>
      <c r="AB84" s="332">
        <v>0</v>
      </c>
      <c r="AC84" s="332">
        <v>0</v>
      </c>
      <c r="AD84" s="332">
        <v>0</v>
      </c>
      <c r="AE84" s="332">
        <v>0</v>
      </c>
      <c r="AF84" s="332">
        <v>6.5864522098499465E-13</v>
      </c>
      <c r="AG84" s="332">
        <v>2.080070374097999E-13</v>
      </c>
      <c r="AH84" s="332">
        <v>9.9999999985501027E-3</v>
      </c>
      <c r="AI84" s="332">
        <v>2.4999999985669881E-2</v>
      </c>
      <c r="AJ84" s="321"/>
      <c r="AK84" s="333">
        <f t="shared" si="27"/>
        <v>1</v>
      </c>
      <c r="AL84" s="334"/>
      <c r="AM84" s="335">
        <f t="shared" si="28"/>
        <v>40755</v>
      </c>
      <c r="AN84" s="332" cm="1">
        <f t="array" ref="AN84">INDEX('Index Performance'!$B$5:$XFD$1048576,-1+MATCH($AM84,'Index Performance'!$A$4:$A$1048576, 0), MATCH(AN$4, 'Index Performance'!$B$5:$XFD$5, 0))</f>
        <v>1.853902E-2</v>
      </c>
      <c r="AO84" s="332" cm="1">
        <f t="array" ref="AO84">INDEX('Index Performance'!$B$5:$XFD$1048576,-1+MATCH($AM84,'Index Performance'!$A$4:$A$1048576, 0), MATCH(AO$4, 'Index Performance'!$B$5:$XFD$5, 0))</f>
        <v>1.822447E-2</v>
      </c>
      <c r="AP84" s="332" cm="1">
        <f t="array" ref="AP84">INDEX('Index Performance'!$B$5:$XFD$1048576,-1+MATCH($AM84,'Index Performance'!$A$4:$A$1048576, 0), MATCH(AP$4, 'Index Performance'!$B$5:$XFD$5, 0))</f>
        <v>3.9145979999999997E-2</v>
      </c>
      <c r="AQ84" s="332" cm="1">
        <f t="array" ref="AQ84">INDEX('Index Performance'!$B$5:$XFD$1048576,-1+MATCH($AM84,'Index Performance'!$A$4:$A$1048576, 0), MATCH(AQ$4, 'Index Performance'!$B$5:$XFD$5, 0))</f>
        <v>1.0185439511104288E-2</v>
      </c>
      <c r="AR84" s="332" cm="1">
        <f t="array" ref="AR84">INDEX('Index Performance'!$B$5:$XFD$1048576,-1+MATCH($AM84,'Index Performance'!$A$4:$A$1048576, 0), MATCH(AR$4, 'Index Performance'!$B$5:$XFD$5, 0))</f>
        <v>1.9510349999999999E-2</v>
      </c>
      <c r="AS84" s="332" cm="1">
        <f t="array" ref="AS84">INDEX('Index Performance'!$B$5:$XFD$1048576,-1+MATCH($AM84,'Index Performance'!$A$4:$A$1048576, 0), MATCH(AS$4, 'Index Performance'!$B$5:$XFD$5, 0))</f>
        <v>2.0028065817046414E-2</v>
      </c>
      <c r="AT84" s="332" cm="1">
        <f t="array" ref="AT84">INDEX('Index Performance'!$B$5:$XFD$1048576,-1+MATCH($AM84,'Index Performance'!$A$4:$A$1048576, 0), MATCH(AT$4, 'Index Performance'!$B$5:$XFD$5, 0))</f>
        <v>1.8795989999999999E-2</v>
      </c>
      <c r="AU84" s="332" cm="1">
        <f t="array" ref="AU84">INDEX('Index Performance'!$B$5:$XFD$1048576,-1+MATCH($AM84,'Index Performance'!$A$4:$A$1048576, 0), MATCH(AU$4, 'Index Performance'!$B$5:$XFD$5, 0))</f>
        <v>1.4223486105590988E-2</v>
      </c>
      <c r="AV84" s="332" cm="1">
        <f t="array" ref="AV84">INDEX('Index Performance'!$B$5:$XFD$1048576,-1+MATCH($AM84,'Index Performance'!$A$4:$A$1048576, 0), MATCH(AV$4, 'Index Performance'!$B$5:$XFD$5, 0))</f>
        <v>9.2692659406434785E-3</v>
      </c>
      <c r="AW84" s="332" cm="1">
        <f t="array" ref="AW84">INDEX('Index Performance'!$B$5:$XFD$1048576,-1+MATCH($AM84,'Index Performance'!$A$4:$A$1048576, 0), MATCH(AW$4, 'Index Performance'!$B$5:$XFD$5, 0))</f>
        <v>1.1471107148868231E-3</v>
      </c>
      <c r="AX84" s="332" cm="1">
        <f t="array" ref="AX84">INDEX('Index Performance'!$B$5:$XFD$1048576,-1+MATCH($AM84,'Index Performance'!$A$4:$A$1048576, 0), MATCH(AX$4, 'Index Performance'!$B$5:$XFD$5, 0))</f>
        <v>-1.6237729999999999E-2</v>
      </c>
      <c r="AY84" s="332" cm="1">
        <f t="array" ref="AY84">INDEX('Index Performance'!$B$5:$XFD$1048576,-1+MATCH($AM84,'Index Performance'!$A$4:$A$1048576, 0), MATCH(AY$4, 'Index Performance'!$B$5:$XFD$5, 0))</f>
        <v>7.1257504592598941E-3</v>
      </c>
      <c r="AZ84" s="332" cm="1">
        <f t="array" ref="AZ84">INDEX('Index Performance'!$B$5:$XFD$1048576,-1+MATCH($AM84,'Index Performance'!$A$4:$A$1048576, 0), MATCH(AZ$4, 'Index Performance'!$B$5:$XFD$5, 0))</f>
        <v>-2.123606821350521E-2</v>
      </c>
      <c r="BA84" s="332" cm="1">
        <f t="array" ref="BA84">INDEX('Index Performance'!$B$5:$XFD$1048576,-1+MATCH($AM84,'Index Performance'!$A$4:$A$1048576, 0), MATCH(BA$4, 'Index Performance'!$B$5:$XFD$5, 0))</f>
        <v>-1.6279660000000001E-2</v>
      </c>
      <c r="BB84" s="332" cm="1">
        <f t="array" ref="BB84">INDEX('Index Performance'!$B$5:$XFD$1048576,-1+MATCH($AM84,'Index Performance'!$A$4:$A$1048576, 0), MATCH(BB$4, 'Index Performance'!$B$5:$XFD$5, 0))</f>
        <v>-1.9806029999999999E-2</v>
      </c>
      <c r="BC84" s="332" cm="1">
        <f t="array" ref="BC84">INDEX('Index Performance'!$B$5:$XFD$1048576,-1+MATCH($AM84,'Index Performance'!$A$4:$A$1048576, 0), MATCH(BC$4, 'Index Performance'!$B$5:$XFD$5, 0))</f>
        <v>-3.3898169999999998E-2</v>
      </c>
      <c r="BD84" s="332" cm="1">
        <f t="array" ref="BD84">INDEX('Index Performance'!$B$5:$XFD$1048576,-1+MATCH($AM84,'Index Performance'!$A$4:$A$1048576, 0), MATCH(BD$4, 'Index Performance'!$B$5:$XFD$5, 0))</f>
        <v>3.5415769999999999E-2</v>
      </c>
      <c r="BE84" s="332" cm="1">
        <f t="array" ref="BE84">INDEX('Index Performance'!$B$5:$XFD$1048576,-1+MATCH($AM84,'Index Performance'!$A$4:$A$1048576, 0), MATCH(BE$4, 'Index Performance'!$B$5:$XFD$5, 0))</f>
        <v>2.9963378093440518E-3</v>
      </c>
      <c r="BF84" s="332" cm="1">
        <f t="array" ref="BF84">INDEX('Index Performance'!$B$5:$XFD$1048576,-1+MATCH($AM84,'Index Performance'!$A$4:$A$1048576, 0), MATCH(BF$4, 'Index Performance'!$B$5:$XFD$5, 0))</f>
        <v>-2.0857290000000001E-2</v>
      </c>
      <c r="BG84" s="332" cm="1">
        <f t="array" ref="BG84">INDEX('Index Performance'!$B$5:$XFD$1048576,-1+MATCH($AM84,'Index Performance'!$A$4:$A$1048576, 0), MATCH(BG$4, 'Index Performance'!$B$5:$XFD$5, 0))</f>
        <v>-1.0540962886745886E-3</v>
      </c>
      <c r="BH84" s="332" cm="1">
        <f t="array" ref="BH84">INDEX('Index Performance'!$B$5:$XFD$1048576,-1+MATCH($AM84,'Index Performance'!$A$4:$A$1048576, 0), MATCH(BH$4, 'Index Performance'!$B$5:$XFD$5, 0))</f>
        <v>-8.4347160915148045E-3</v>
      </c>
      <c r="BI84" s="332" cm="1">
        <f t="array" ref="BI84">INDEX('Index Performance'!$B$5:$XFD$1048576,-1+MATCH($AM84,'Index Performance'!$A$4:$A$1048576, 0), MATCH(BI$4, 'Index Performance'!$B$5:$XFD$5, 0))</f>
        <v>-6.6010032377543659E-3</v>
      </c>
      <c r="BJ84" s="332" cm="1">
        <f t="array" ref="BJ84">INDEX('Index Performance'!$B$5:$XFD$1048576,-1+MATCH($AM84,'Index Performance'!$A$4:$A$1048576, 0), MATCH(BJ$4, 'Index Performance'!$B$5:$XFD$5, 0))</f>
        <v>1.2661625579668101E-2</v>
      </c>
      <c r="BK84" s="332" cm="1">
        <f t="array" ref="BK84">INDEX('Index Performance'!$B$5:$XFD$1048576,-1+MATCH($AM84,'Index Performance'!$A$4:$A$1048576, 0), MATCH(BK$4, 'Index Performance'!$B$5:$XFD$5, 0))</f>
        <v>2.5644382235558982E-3</v>
      </c>
      <c r="BL84" s="332" t="str" cm="1">
        <f t="array" ref="BL84">INDEX('Index Performance'!$B$5:$XFD$1048576,-1+MATCH($AM84,'Index Performance'!$A$4:$A$1048576, 0), MATCH(BL$4, 'Index Performance'!$B$5:$XFD$5, 0))</f>
        <v/>
      </c>
      <c r="BM84" s="332" t="str" cm="1">
        <f t="array" ref="BM84">INDEX('Index Performance'!$B$5:$XFD$1048576,-1+MATCH($AM84,'Index Performance'!$A$4:$A$1048576, 0), MATCH(BM$4, 'Index Performance'!$B$5:$XFD$5, 0))</f>
        <v/>
      </c>
      <c r="BN84" s="332" t="str" cm="1">
        <f t="array" ref="BN84">INDEX('Index Performance'!$B$5:$XFD$1048576,-1+MATCH($AM84,'Index Performance'!$A$4:$A$1048576, 0), MATCH(BN$4, 'Index Performance'!$B$5:$XFD$5, 0))</f>
        <v/>
      </c>
      <c r="BO84" s="332" t="str" cm="1">
        <f t="array" ref="BO84">INDEX('Index Performance'!$B$5:$XFD$1048576,-1+MATCH($AM84,'Index Performance'!$A$4:$A$1048576, 0), MATCH(BO$4, 'Index Performance'!$B$5:$XFD$5, 0))</f>
        <v/>
      </c>
      <c r="BP84" s="332" cm="1">
        <f t="array" ref="BP84">INDEX('Index Performance'!$B$5:$XFD$1048576,-1+MATCH($AM84,'Index Performance'!$A$4:$A$1048576, 0), MATCH(BP$4, 'Index Performance'!$B$5:$XFD$5, 0))</f>
        <v>2.9617689324444418E-2</v>
      </c>
      <c r="BQ84" s="332" cm="1">
        <f t="array" ref="BQ84">INDEX('Index Performance'!$B$5:$XFD$1048576,-1+MATCH($AM84,'Index Performance'!$A$4:$A$1048576, 0), MATCH(BQ$4, 'Index Performance'!$B$5:$XFD$5, 0))</f>
        <v>1.6960271894279177E-2</v>
      </c>
      <c r="BR84" s="332" cm="1">
        <f t="array" ref="BR84">INDEX('Index Performance'!$B$5:$XFD$1048576,-1+MATCH($AM84,'Index Performance'!$A$4:$A$1048576, 0), MATCH(BR$4, 'Index Performance'!$B$5:$XFD$5, 0))</f>
        <v>0.10124971549082495</v>
      </c>
      <c r="BS84" s="332" cm="1">
        <f t="array" ref="BS84">INDEX('Index Performance'!$B$5:$XFD$1048576,-1+MATCH($AM84,'Index Performance'!$A$4:$A$1048576, 0), MATCH(BS$4, 'Index Performance'!$B$5:$XFD$5, 0))</f>
        <v>7.3161552387566164E-3</v>
      </c>
      <c r="BT84" s="332" cm="1">
        <f t="array" ref="BT84">INDEX('Index Performance'!$B$5:$XFD$1048576,-1+MATCH($AM84,'Index Performance'!$A$4:$A$1048576, 0), MATCH(BT$4, 'Index Performance'!$B$5:$XFD$5, 0))</f>
        <v>6.7441239316241575E-3</v>
      </c>
      <c r="BU84" s="332" cm="1">
        <f t="array" ref="BU84">INDEX('Index Performance'!$B$5:$XFD$1048576,-1+MATCH($AM84,'Index Performance'!$A$4:$A$1048576, 0), MATCH(BU$4, 'Index Performance'!$B$5:$XFD$5, 0))</f>
        <v>1.0851458759697064E-2</v>
      </c>
      <c r="BV84" s="332"/>
      <c r="BW84" s="335">
        <f t="shared" si="29"/>
        <v>40755</v>
      </c>
      <c r="BX84" s="330">
        <f t="shared" si="32"/>
        <v>-7.387630790849275E-3</v>
      </c>
      <c r="BY84" s="338">
        <f t="shared" si="33"/>
        <v>-5.4794520547945207E-5</v>
      </c>
      <c r="BZ84" s="333">
        <f t="shared" si="30"/>
        <v>-9.0723269890581326E-3</v>
      </c>
      <c r="CA84" s="356">
        <v>2.6898561206860632E-3</v>
      </c>
      <c r="CB84" s="339">
        <f t="shared" si="34"/>
        <v>1.6846961982088576E-3</v>
      </c>
      <c r="CD84" s="335">
        <f t="shared" si="35"/>
        <v>40755</v>
      </c>
      <c r="CE84" s="330">
        <f t="shared" si="36"/>
        <v>5.6600612000747539E-4</v>
      </c>
      <c r="CF84" s="338">
        <f t="shared" si="37"/>
        <v>-5.4794520547945207E-5</v>
      </c>
      <c r="CG84" s="333">
        <f t="shared" si="38"/>
        <v>-1.1321892670905775E-3</v>
      </c>
      <c r="CH84" s="333"/>
      <c r="CI84" s="339">
        <f t="shared" si="39"/>
        <v>1.6981953870980528E-3</v>
      </c>
      <c r="CK84" s="335">
        <f t="shared" si="40"/>
        <v>40755</v>
      </c>
      <c r="CL84" s="354">
        <f t="shared" si="41"/>
        <v>9.0471339545051697E-5</v>
      </c>
      <c r="CM84" s="338">
        <f t="shared" si="42"/>
        <v>-5.4794520547945207E-5</v>
      </c>
      <c r="CN84" s="333">
        <f t="shared" si="43"/>
        <v>-1.6069169534025374E-3</v>
      </c>
      <c r="CO84" s="336" t="s">
        <v>0</v>
      </c>
      <c r="CP84" s="339">
        <f t="shared" si="44"/>
        <v>1.6973882929475891E-3</v>
      </c>
      <c r="CR84" s="335">
        <f t="shared" si="31"/>
        <v>40755</v>
      </c>
      <c r="CS84" s="354">
        <f t="shared" si="45"/>
        <v>-3.1631021443372953E-3</v>
      </c>
      <c r="CT84" s="338">
        <f t="shared" si="46"/>
        <v>-5.4794520547945207E-5</v>
      </c>
      <c r="CU84" s="333">
        <f t="shared" si="47"/>
        <v>-4.8549683593329673E-3</v>
      </c>
      <c r="CV84" s="336" t="s">
        <v>0</v>
      </c>
      <c r="CW84" s="339">
        <f t="shared" si="48"/>
        <v>1.6918662149956721E-3</v>
      </c>
      <c r="CZ84" s="330">
        <f>_xlfn.XLOOKUP($A84,'Index Performance'!$A$17:$A$498,'Index Performance'!$AP$17:$AP$498,"---",FALSE)</f>
        <v>2.5301441914460376E-4</v>
      </c>
      <c r="DA84" s="330">
        <f>_xlfn.XLOOKUP($A84,'Index Performance'!$A$17:$A$498,'Index Performance'!$B$17:$B$498,"---",FALSE)</f>
        <v>1.1239220000000001E-2</v>
      </c>
      <c r="DB84" s="330">
        <f>_xlfn.XLOOKUP($A84,'Index Performance'!$A$17:$A$498,'Index Performance'!$Q$17:$Q$498,"---",FALSE)</f>
        <v>-1.6279660000000001E-2</v>
      </c>
      <c r="DC84" s="330">
        <f>_xlfn.XLOOKUP($A84,'Index Performance'!$A$17:$A$498,'Index Performance'!$W$17:$W$498,"---",FALSE)</f>
        <v>-1.0540962886745886E-3</v>
      </c>
    </row>
    <row r="85" spans="1:107">
      <c r="A85" s="331">
        <v>40786</v>
      </c>
      <c r="B85" s="330">
        <v>1.9999999999587289E-2</v>
      </c>
      <c r="C85" s="332">
        <v>0.17499999996886251</v>
      </c>
      <c r="D85" s="332">
        <v>5.5000000031525498E-2</v>
      </c>
      <c r="E85" s="332">
        <v>1.499999999956891E-2</v>
      </c>
      <c r="F85" s="332">
        <v>7.1379879216808169E-14</v>
      </c>
      <c r="G85" s="332">
        <v>5.0000000002341548E-3</v>
      </c>
      <c r="H85" s="332">
        <v>5.0000000002060349E-3</v>
      </c>
      <c r="I85" s="332">
        <v>4.9999999999324448E-3</v>
      </c>
      <c r="J85" s="332">
        <v>1.9999999999824471E-2</v>
      </c>
      <c r="K85" s="332">
        <v>0</v>
      </c>
      <c r="L85" s="332">
        <v>1.389136507543844E-13</v>
      </c>
      <c r="M85" s="332">
        <v>0</v>
      </c>
      <c r="N85" s="332">
        <v>1.3342585210099181E-15</v>
      </c>
      <c r="O85" s="332">
        <v>0</v>
      </c>
      <c r="P85" s="332">
        <v>0.33249999996931628</v>
      </c>
      <c r="Q85" s="332">
        <v>7.4999999996837622E-3</v>
      </c>
      <c r="R85" s="332">
        <v>4.5000000000052047E-2</v>
      </c>
      <c r="S85" s="332">
        <v>5.0000000000977049E-3</v>
      </c>
      <c r="T85" s="332">
        <v>4.999999999491969E-3</v>
      </c>
      <c r="U85" s="332">
        <v>0</v>
      </c>
      <c r="V85" s="332">
        <v>0</v>
      </c>
      <c r="W85" s="332">
        <v>2.500000004770216E-2</v>
      </c>
      <c r="X85" s="332">
        <v>2.2660255913064151E-14</v>
      </c>
      <c r="Y85" s="332">
        <v>0.10000000000027311</v>
      </c>
      <c r="Z85" s="332">
        <v>8.4999999995755818E-2</v>
      </c>
      <c r="AA85" s="332">
        <v>9.9999999982359686E-3</v>
      </c>
      <c r="AB85" s="332">
        <v>0</v>
      </c>
      <c r="AC85" s="332">
        <v>0</v>
      </c>
      <c r="AD85" s="332">
        <v>0</v>
      </c>
      <c r="AE85" s="332">
        <v>0</v>
      </c>
      <c r="AF85" s="332">
        <v>4.9999999999982843E-2</v>
      </c>
      <c r="AG85" s="332">
        <v>1.6470837114205985E-13</v>
      </c>
      <c r="AH85" s="332">
        <v>9.9999999985105163E-3</v>
      </c>
      <c r="AI85" s="332">
        <v>2.499999999075745E-2</v>
      </c>
      <c r="AJ85" s="321"/>
      <c r="AK85" s="333">
        <f t="shared" si="27"/>
        <v>1</v>
      </c>
      <c r="AL85" s="334"/>
      <c r="AM85" s="335">
        <f t="shared" si="28"/>
        <v>40786</v>
      </c>
      <c r="AN85" s="332" cm="1">
        <f t="array" ref="AN85">INDEX('Index Performance'!$B$5:$XFD$1048576,-1+MATCH($AM85,'Index Performance'!$A$4:$A$1048576, 0), MATCH(AN$4, 'Index Performance'!$B$5:$XFD$5, 0))</f>
        <v>-6.0175100000000002E-3</v>
      </c>
      <c r="AO85" s="332" cm="1">
        <f t="array" ref="AO85">INDEX('Index Performance'!$B$5:$XFD$1048576,-1+MATCH($AM85,'Index Performance'!$A$4:$A$1048576, 0), MATCH(AO$4, 'Index Performance'!$B$5:$XFD$5, 0))</f>
        <v>2.7775170000000002E-2</v>
      </c>
      <c r="AP85" s="332" cm="1">
        <f t="array" ref="AP85">INDEX('Index Performance'!$B$5:$XFD$1048576,-1+MATCH($AM85,'Index Performance'!$A$4:$A$1048576, 0), MATCH(AP$4, 'Index Performance'!$B$5:$XFD$5, 0))</f>
        <v>8.1526800000000007E-3</v>
      </c>
      <c r="AQ85" s="332" cm="1">
        <f t="array" ref="AQ85">INDEX('Index Performance'!$B$5:$XFD$1048576,-1+MATCH($AM85,'Index Performance'!$A$4:$A$1048576, 0), MATCH(AQ$4, 'Index Performance'!$B$5:$XFD$5, 0))</f>
        <v>-3.8896285601287217E-2</v>
      </c>
      <c r="AR85" s="332" cm="1">
        <f t="array" ref="AR85">INDEX('Index Performance'!$B$5:$XFD$1048576,-1+MATCH($AM85,'Index Performance'!$A$4:$A$1048576, 0), MATCH(AR$4, 'Index Performance'!$B$5:$XFD$5, 0))</f>
        <v>-2.94072E-3</v>
      </c>
      <c r="AS85" s="332" cm="1">
        <f t="array" ref="AS85">INDEX('Index Performance'!$B$5:$XFD$1048576,-1+MATCH($AM85,'Index Performance'!$A$4:$A$1048576, 0), MATCH(AS$4, 'Index Performance'!$B$5:$XFD$5, 0))</f>
        <v>4.759728830954657E-3</v>
      </c>
      <c r="AT85" s="332" cm="1">
        <f t="array" ref="AT85">INDEX('Index Performance'!$B$5:$XFD$1048576,-1+MATCH($AM85,'Index Performance'!$A$4:$A$1048576, 0), MATCH(AT$4, 'Index Performance'!$B$5:$XFD$5, 0))</f>
        <v>-1.3501000000000001E-2</v>
      </c>
      <c r="AU85" s="332" cm="1">
        <f t="array" ref="AU85">INDEX('Index Performance'!$B$5:$XFD$1048576,-1+MATCH($AM85,'Index Performance'!$A$4:$A$1048576, 0), MATCH(AU$4, 'Index Performance'!$B$5:$XFD$5, 0))</f>
        <v>4.0094523726732501E-3</v>
      </c>
      <c r="AV85" s="332" cm="1">
        <f t="array" ref="AV85">INDEX('Index Performance'!$B$5:$XFD$1048576,-1+MATCH($AM85,'Index Performance'!$A$4:$A$1048576, 0), MATCH(AV$4, 'Index Performance'!$B$5:$XFD$5, 0))</f>
        <v>1.0584407561467835E-2</v>
      </c>
      <c r="AW85" s="332" cm="1">
        <f t="array" ref="AW85">INDEX('Index Performance'!$B$5:$XFD$1048576,-1+MATCH($AM85,'Index Performance'!$A$4:$A$1048576, 0), MATCH(AW$4, 'Index Performance'!$B$5:$XFD$5, 0))</f>
        <v>-4.9051293068554713E-2</v>
      </c>
      <c r="AX85" s="332" cm="1">
        <f t="array" ref="AX85">INDEX('Index Performance'!$B$5:$XFD$1048576,-1+MATCH($AM85,'Index Performance'!$A$4:$A$1048576, 0), MATCH(AX$4, 'Index Performance'!$B$5:$XFD$5, 0))</f>
        <v>-2.7520559999999999E-2</v>
      </c>
      <c r="AY85" s="332" cm="1">
        <f t="array" ref="AY85">INDEX('Index Performance'!$B$5:$XFD$1048576,-1+MATCH($AM85,'Index Performance'!$A$4:$A$1048576, 0), MATCH(AY$4, 'Index Performance'!$B$5:$XFD$5, 0))</f>
        <v>-4.3332206303796528E-2</v>
      </c>
      <c r="AZ85" s="332" cm="1">
        <f t="array" ref="AZ85">INDEX('Index Performance'!$B$5:$XFD$1048576,-1+MATCH($AM85,'Index Performance'!$A$4:$A$1048576, 0), MATCH(AZ$4, 'Index Performance'!$B$5:$XFD$5, 0))</f>
        <v>-5.2890951249501938E-2</v>
      </c>
      <c r="BA85" s="332" cm="1">
        <f t="array" ref="BA85">INDEX('Index Performance'!$B$5:$XFD$1048576,-1+MATCH($AM85,'Index Performance'!$A$4:$A$1048576, 0), MATCH(BA$4, 'Index Performance'!$B$5:$XFD$5, 0))</f>
        <v>-7.3050409999999996E-2</v>
      </c>
      <c r="BB85" s="332" cm="1">
        <f t="array" ref="BB85">INDEX('Index Performance'!$B$5:$XFD$1048576,-1+MATCH($AM85,'Index Performance'!$A$4:$A$1048576, 0), MATCH(BB$4, 'Index Performance'!$B$5:$XFD$5, 0))</f>
        <v>-5.6016820000000002E-2</v>
      </c>
      <c r="BC85" s="332" cm="1">
        <f t="array" ref="BC85">INDEX('Index Performance'!$B$5:$XFD$1048576,-1+MATCH($AM85,'Index Performance'!$A$4:$A$1048576, 0), MATCH(BC$4, 'Index Performance'!$B$5:$XFD$5, 0))</f>
        <v>-0.1001874</v>
      </c>
      <c r="BD85" s="332" cm="1">
        <f t="array" ref="BD85">INDEX('Index Performance'!$B$5:$XFD$1048576,-1+MATCH($AM85,'Index Performance'!$A$4:$A$1048576, 0), MATCH(BD$4, 'Index Performance'!$B$5:$XFD$5, 0))</f>
        <v>-8.1277570000000007E-2</v>
      </c>
      <c r="BE85" s="332" cm="1">
        <f t="array" ref="BE85">INDEX('Index Performance'!$B$5:$XFD$1048576,-1+MATCH($AM85,'Index Performance'!$A$4:$A$1048576, 0), MATCH(BE$4, 'Index Performance'!$B$5:$XFD$5, 0))</f>
        <v>-8.4919229918123507E-2</v>
      </c>
      <c r="BF85" s="332" cm="1">
        <f t="array" ref="BF85">INDEX('Index Performance'!$B$5:$XFD$1048576,-1+MATCH($AM85,'Index Performance'!$A$4:$A$1048576, 0), MATCH(BF$4, 'Index Performance'!$B$5:$XFD$5, 0))</f>
        <v>-6.753054E-2</v>
      </c>
      <c r="BG85" s="332" cm="1">
        <f t="array" ref="BG85">INDEX('Index Performance'!$B$5:$XFD$1048576,-1+MATCH($AM85,'Index Performance'!$A$4:$A$1048576, 0), MATCH(BG$4, 'Index Performance'!$B$5:$XFD$5, 0))</f>
        <v>-3.4672339252919016E-2</v>
      </c>
      <c r="BH85" s="332" cm="1">
        <f t="array" ref="BH85">INDEX('Index Performance'!$B$5:$XFD$1048576,-1+MATCH($AM85,'Index Performance'!$A$4:$A$1048576, 0), MATCH(BH$4, 'Index Performance'!$B$5:$XFD$5, 0))</f>
        <v>-5.637313131367061E-2</v>
      </c>
      <c r="BI85" s="332" cm="1">
        <f t="array" ref="BI85">INDEX('Index Performance'!$B$5:$XFD$1048576,-1+MATCH($AM85,'Index Performance'!$A$4:$A$1048576, 0), MATCH(BI$4, 'Index Performance'!$B$5:$XFD$5, 0))</f>
        <v>-4.0475571725571702E-2</v>
      </c>
      <c r="BJ85" s="332" cm="1">
        <f t="array" ref="BJ85">INDEX('Index Performance'!$B$5:$XFD$1048576,-1+MATCH($AM85,'Index Performance'!$A$4:$A$1048576, 0), MATCH(BJ$4, 'Index Performance'!$B$5:$XFD$5, 0))</f>
        <v>-8.569325929084215E-4</v>
      </c>
      <c r="BK85" s="332" cm="1">
        <f t="array" ref="BK85">INDEX('Index Performance'!$B$5:$XFD$1048576,-1+MATCH($AM85,'Index Performance'!$A$4:$A$1048576, 0), MATCH(BK$4, 'Index Performance'!$B$5:$XFD$5, 0))</f>
        <v>-3.576761471115053E-2</v>
      </c>
      <c r="BL85" s="332" t="str" cm="1">
        <f t="array" ref="BL85">INDEX('Index Performance'!$B$5:$XFD$1048576,-1+MATCH($AM85,'Index Performance'!$A$4:$A$1048576, 0), MATCH(BL$4, 'Index Performance'!$B$5:$XFD$5, 0))</f>
        <v/>
      </c>
      <c r="BM85" s="332" t="str" cm="1">
        <f t="array" ref="BM85">INDEX('Index Performance'!$B$5:$XFD$1048576,-1+MATCH($AM85,'Index Performance'!$A$4:$A$1048576, 0), MATCH(BM$4, 'Index Performance'!$B$5:$XFD$5, 0))</f>
        <v/>
      </c>
      <c r="BN85" s="332" t="str" cm="1">
        <f t="array" ref="BN85">INDEX('Index Performance'!$B$5:$XFD$1048576,-1+MATCH($AM85,'Index Performance'!$A$4:$A$1048576, 0), MATCH(BN$4, 'Index Performance'!$B$5:$XFD$5, 0))</f>
        <v/>
      </c>
      <c r="BO85" s="332" t="str" cm="1">
        <f t="array" ref="BO85">INDEX('Index Performance'!$B$5:$XFD$1048576,-1+MATCH($AM85,'Index Performance'!$A$4:$A$1048576, 0), MATCH(BO$4, 'Index Performance'!$B$5:$XFD$5, 0))</f>
        <v/>
      </c>
      <c r="BP85" s="332" cm="1">
        <f t="array" ref="BP85">INDEX('Index Performance'!$B$5:$XFD$1048576,-1+MATCH($AM85,'Index Performance'!$A$4:$A$1048576, 0), MATCH(BP$4, 'Index Performance'!$B$5:$XFD$5, 0))</f>
        <v>9.9858719603633794E-3</v>
      </c>
      <c r="BQ85" s="332" cm="1">
        <f t="array" ref="BQ85">INDEX('Index Performance'!$B$5:$XFD$1048576,-1+MATCH($AM85,'Index Performance'!$A$4:$A$1048576, 0), MATCH(BQ$4, 'Index Performance'!$B$5:$XFD$5, 0))</f>
        <v>-7.424920928193357E-3</v>
      </c>
      <c r="BR85" s="332" cm="1">
        <f t="array" ref="BR85">INDEX('Index Performance'!$B$5:$XFD$1048576,-1+MATCH($AM85,'Index Performance'!$A$4:$A$1048576, 0), MATCH(BR$4, 'Index Performance'!$B$5:$XFD$5, 0))</f>
        <v>0.10091076911659669</v>
      </c>
      <c r="BS85" s="332" cm="1">
        <f t="array" ref="BS85">INDEX('Index Performance'!$B$5:$XFD$1048576,-1+MATCH($AM85,'Index Performance'!$A$4:$A$1048576, 0), MATCH(BS$4, 'Index Performance'!$B$5:$XFD$5, 0))</f>
        <v>-6.2851676613726593E-2</v>
      </c>
      <c r="BT85" s="332" cm="1">
        <f t="array" ref="BT85">INDEX('Index Performance'!$B$5:$XFD$1048576,-1+MATCH($AM85,'Index Performance'!$A$4:$A$1048576, 0), MATCH(BT$4, 'Index Performance'!$B$5:$XFD$5, 0))</f>
        <v>1.1938714598394018E-3</v>
      </c>
      <c r="BU85" s="332" cm="1">
        <f t="array" ref="BU85">INDEX('Index Performance'!$B$5:$XFD$1048576,-1+MATCH($AM85,'Index Performance'!$A$4:$A$1048576, 0), MATCH(BU$4, 'Index Performance'!$B$5:$XFD$5, 0))</f>
        <v>2.3070766043600255E-3</v>
      </c>
      <c r="BV85" s="332"/>
      <c r="BW85" s="335">
        <f t="shared" si="29"/>
        <v>40786</v>
      </c>
      <c r="BX85" s="330">
        <f t="shared" si="32"/>
        <v>-2.9311126512640836E-2</v>
      </c>
      <c r="BY85" s="338">
        <f t="shared" si="33"/>
        <v>-5.4794520547945207E-5</v>
      </c>
      <c r="BZ85" s="333">
        <f t="shared" si="30"/>
        <v>-3.0958613392247925E-2</v>
      </c>
      <c r="CA85" s="356">
        <v>-2.059493526089529E-2</v>
      </c>
      <c r="CB85" s="339">
        <f t="shared" si="34"/>
        <v>1.6474868796070886E-3</v>
      </c>
      <c r="CD85" s="335">
        <f t="shared" si="35"/>
        <v>40786</v>
      </c>
      <c r="CE85" s="330">
        <f t="shared" si="36"/>
        <v>-2.6492158169432883E-2</v>
      </c>
      <c r="CF85" s="338">
        <f t="shared" si="37"/>
        <v>-5.4794520547945207E-5</v>
      </c>
      <c r="CG85" s="333">
        <f t="shared" si="38"/>
        <v>-2.8144429500048251E-2</v>
      </c>
      <c r="CH85" s="333"/>
      <c r="CI85" s="339">
        <f t="shared" si="39"/>
        <v>1.6522713306153687E-3</v>
      </c>
      <c r="CK85" s="335">
        <f t="shared" si="40"/>
        <v>40786</v>
      </c>
      <c r="CL85" s="354">
        <f t="shared" si="41"/>
        <v>-2.6825501770484744E-2</v>
      </c>
      <c r="CM85" s="338">
        <f t="shared" si="42"/>
        <v>-5.4794520547945207E-5</v>
      </c>
      <c r="CN85" s="333">
        <f t="shared" si="43"/>
        <v>-2.8477207338759358E-2</v>
      </c>
      <c r="CO85" s="336" t="s">
        <v>0</v>
      </c>
      <c r="CP85" s="339">
        <f t="shared" si="44"/>
        <v>1.6517055682746147E-3</v>
      </c>
      <c r="CR85" s="335">
        <f t="shared" si="31"/>
        <v>40786</v>
      </c>
      <c r="CS85" s="354">
        <f t="shared" si="45"/>
        <v>-3.6810400626459509E-2</v>
      </c>
      <c r="CT85" s="338">
        <f t="shared" si="46"/>
        <v>-5.4794520547945207E-5</v>
      </c>
      <c r="CU85" s="333">
        <f t="shared" si="47"/>
        <v>-3.8445159477501933E-2</v>
      </c>
      <c r="CV85" s="336" t="s">
        <v>0</v>
      </c>
      <c r="CW85" s="339">
        <f t="shared" si="48"/>
        <v>1.6347588510424241E-3</v>
      </c>
      <c r="CZ85" s="330">
        <f>_xlfn.XLOOKUP($A85,'Index Performance'!$A$17:$A$498,'Index Performance'!$AP$17:$AP$498,"---",FALSE)</f>
        <v>2.0878447285954671E-4</v>
      </c>
      <c r="DA85" s="330">
        <f>_xlfn.XLOOKUP($A85,'Index Performance'!$A$17:$A$498,'Index Performance'!$B$17:$B$498,"---",FALSE)</f>
        <v>1.2204459999999999E-2</v>
      </c>
      <c r="DB85" s="330">
        <f>_xlfn.XLOOKUP($A85,'Index Performance'!$A$17:$A$498,'Index Performance'!$Q$17:$Q$498,"---",FALSE)</f>
        <v>-7.3050409999999996E-2</v>
      </c>
      <c r="DC85" s="330">
        <f>_xlfn.XLOOKUP($A85,'Index Performance'!$A$17:$A$498,'Index Performance'!$W$17:$W$498,"---",FALSE)</f>
        <v>-3.4672339252919016E-2</v>
      </c>
    </row>
    <row r="86" spans="1:107">
      <c r="A86" s="331">
        <v>40816</v>
      </c>
      <c r="B86" s="330">
        <v>1.9999999999633662E-2</v>
      </c>
      <c r="C86" s="332">
        <v>0.19999999999907689</v>
      </c>
      <c r="D86" s="332">
        <v>3.0000000002952099E-2</v>
      </c>
      <c r="E86" s="332">
        <v>1.4999999999552011E-2</v>
      </c>
      <c r="F86" s="332">
        <v>0</v>
      </c>
      <c r="G86" s="332">
        <v>4.9999999999973416E-3</v>
      </c>
      <c r="H86" s="332">
        <v>4.9999999999699573E-3</v>
      </c>
      <c r="I86" s="332">
        <v>4.9999999998143188E-3</v>
      </c>
      <c r="J86" s="332">
        <v>2.000000000003815E-2</v>
      </c>
      <c r="K86" s="332">
        <v>0</v>
      </c>
      <c r="L86" s="332">
        <v>1.194366506722003E-13</v>
      </c>
      <c r="M86" s="332">
        <v>0</v>
      </c>
      <c r="N86" s="332">
        <v>0</v>
      </c>
      <c r="O86" s="332">
        <v>0</v>
      </c>
      <c r="P86" s="332">
        <v>0.3075000000676108</v>
      </c>
      <c r="Q86" s="332">
        <v>7.499999999617743E-3</v>
      </c>
      <c r="R86" s="332">
        <v>4.5000000000213203E-2</v>
      </c>
      <c r="S86" s="332">
        <v>4.9999999998919806E-3</v>
      </c>
      <c r="T86" s="332">
        <v>4.9999999994965972E-3</v>
      </c>
      <c r="U86" s="332">
        <v>1.331557223025539E-14</v>
      </c>
      <c r="V86" s="332">
        <v>0</v>
      </c>
      <c r="W86" s="332">
        <v>4.6513394821984898E-13</v>
      </c>
      <c r="X86" s="332">
        <v>5.4227114342226161E-13</v>
      </c>
      <c r="Y86" s="332">
        <v>0.10000000000031151</v>
      </c>
      <c r="Z86" s="332">
        <v>0.15999999993284511</v>
      </c>
      <c r="AA86" s="332">
        <v>9.9999999986516968E-3</v>
      </c>
      <c r="AB86" s="332">
        <v>0</v>
      </c>
      <c r="AC86" s="332">
        <v>0</v>
      </c>
      <c r="AD86" s="332">
        <v>0</v>
      </c>
      <c r="AE86" s="332">
        <v>0</v>
      </c>
      <c r="AF86" s="332">
        <v>1.489587719420001E-12</v>
      </c>
      <c r="AG86" s="332">
        <v>-1.3063489587537836E-12</v>
      </c>
      <c r="AH86" s="332">
        <v>9.9999999989540626E-3</v>
      </c>
      <c r="AI86" s="332">
        <v>5.0000000000049637E-2</v>
      </c>
      <c r="AJ86" s="321"/>
      <c r="AK86" s="333">
        <f t="shared" si="27"/>
        <v>1</v>
      </c>
      <c r="AL86" s="334"/>
      <c r="AM86" s="335">
        <f t="shared" si="28"/>
        <v>40816</v>
      </c>
      <c r="AN86" s="332" cm="1">
        <f t="array" ref="AN86">INDEX('Index Performance'!$B$5:$XFD$1048576,-1+MATCH($AM86,'Index Performance'!$A$4:$A$1048576, 0), MATCH(AN$4, 'Index Performance'!$B$5:$XFD$5, 0))</f>
        <v>-3.7028429999999999E-3</v>
      </c>
      <c r="AO86" s="332" cm="1">
        <f t="array" ref="AO86">INDEX('Index Performance'!$B$5:$XFD$1048576,-1+MATCH($AM86,'Index Performance'!$A$4:$A$1048576, 0), MATCH(AO$4, 'Index Performance'!$B$5:$XFD$5, 0))</f>
        <v>1.74653E-2</v>
      </c>
      <c r="AP86" s="332" cm="1">
        <f t="array" ref="AP86">INDEX('Index Performance'!$B$5:$XFD$1048576,-1+MATCH($AM86,'Index Performance'!$A$4:$A$1048576, 0), MATCH(AP$4, 'Index Performance'!$B$5:$XFD$5, 0))</f>
        <v>-2.3633960000000002E-3</v>
      </c>
      <c r="AQ86" s="332" cm="1">
        <f t="array" ref="AQ86">INDEX('Index Performance'!$B$5:$XFD$1048576,-1+MATCH($AM86,'Index Performance'!$A$4:$A$1048576, 0), MATCH(AQ$4, 'Index Performance'!$B$5:$XFD$5, 0))</f>
        <v>-3.8746572444337324E-2</v>
      </c>
      <c r="AR86" s="332" cm="1">
        <f t="array" ref="AR86">INDEX('Index Performance'!$B$5:$XFD$1048576,-1+MATCH($AM86,'Index Performance'!$A$4:$A$1048576, 0), MATCH(AR$4, 'Index Performance'!$B$5:$XFD$5, 0))</f>
        <v>-4.4871679999999997E-2</v>
      </c>
      <c r="AS86" s="332" cm="1">
        <f t="array" ref="AS86">INDEX('Index Performance'!$B$5:$XFD$1048576,-1+MATCH($AM86,'Index Performance'!$A$4:$A$1048576, 0), MATCH(AS$4, 'Index Performance'!$B$5:$XFD$5, 0))</f>
        <v>-3.5253407628554445E-2</v>
      </c>
      <c r="AT86" s="332" cm="1">
        <f t="array" ref="AT86">INDEX('Index Performance'!$B$5:$XFD$1048576,-1+MATCH($AM86,'Index Performance'!$A$4:$A$1048576, 0), MATCH(AT$4, 'Index Performance'!$B$5:$XFD$5, 0))</f>
        <v>-5.8522329999999997E-2</v>
      </c>
      <c r="AU86" s="332" cm="1">
        <f t="array" ref="AU86">INDEX('Index Performance'!$B$5:$XFD$1048576,-1+MATCH($AM86,'Index Performance'!$A$4:$A$1048576, 0), MATCH(AU$4, 'Index Performance'!$B$5:$XFD$5, 0))</f>
        <v>-9.7910374150461221E-2</v>
      </c>
      <c r="AV86" s="332" cm="1">
        <f t="array" ref="AV86">INDEX('Index Performance'!$B$5:$XFD$1048576,-1+MATCH($AM86,'Index Performance'!$A$4:$A$1048576, 0), MATCH(AV$4, 'Index Performance'!$B$5:$XFD$5, 0))</f>
        <v>1.5893715869264025E-3</v>
      </c>
      <c r="AW86" s="332" cm="1">
        <f t="array" ref="AW86">INDEX('Index Performance'!$B$5:$XFD$1048576,-1+MATCH($AM86,'Index Performance'!$A$4:$A$1048576, 0), MATCH(AW$4, 'Index Performance'!$B$5:$XFD$5, 0))</f>
        <v>-2.6193438543598013E-5</v>
      </c>
      <c r="AX86" s="332" cm="1">
        <f t="array" ref="AX86">INDEX('Index Performance'!$B$5:$XFD$1048576,-1+MATCH($AM86,'Index Performance'!$A$4:$A$1048576, 0), MATCH(AX$4, 'Index Performance'!$B$5:$XFD$5, 0))</f>
        <v>-6.2881809999999996E-2</v>
      </c>
      <c r="AY86" s="332" cm="1">
        <f t="array" ref="AY86">INDEX('Index Performance'!$B$5:$XFD$1048576,-1+MATCH($AM86,'Index Performance'!$A$4:$A$1048576, 0), MATCH(AY$4, 'Index Performance'!$B$5:$XFD$5, 0))</f>
        <v>-4.5257767654709125E-2</v>
      </c>
      <c r="AZ86" s="332" cm="1">
        <f t="array" ref="AZ86">INDEX('Index Performance'!$B$5:$XFD$1048576,-1+MATCH($AM86,'Index Performance'!$A$4:$A$1048576, 0), MATCH(AZ$4, 'Index Performance'!$B$5:$XFD$5, 0))</f>
        <v>-4.9231128652418743E-2</v>
      </c>
      <c r="BA86" s="332" cm="1">
        <f t="array" ref="BA86">INDEX('Index Performance'!$B$5:$XFD$1048576,-1+MATCH($AM86,'Index Performance'!$A$4:$A$1048576, 0), MATCH(BA$4, 'Index Performance'!$B$5:$XFD$5, 0))</f>
        <v>-9.4414010000000007E-2</v>
      </c>
      <c r="BB86" s="332" cm="1">
        <f t="array" ref="BB86">INDEX('Index Performance'!$B$5:$XFD$1048576,-1+MATCH($AM86,'Index Performance'!$A$4:$A$1048576, 0), MATCH(BB$4, 'Index Performance'!$B$5:$XFD$5, 0))</f>
        <v>-7.2359309999999996E-2</v>
      </c>
      <c r="BC86" s="332" cm="1">
        <f t="array" ref="BC86">INDEX('Index Performance'!$B$5:$XFD$1048576,-1+MATCH($AM86,'Index Performance'!$A$4:$A$1048576, 0), MATCH(BC$4, 'Index Performance'!$B$5:$XFD$5, 0))</f>
        <v>-0.10976470000000001</v>
      </c>
      <c r="BD86" s="332" cm="1">
        <f t="array" ref="BD86">INDEX('Index Performance'!$B$5:$XFD$1048576,-1+MATCH($AM86,'Index Performance'!$A$4:$A$1048576, 0), MATCH(BD$4, 'Index Performance'!$B$5:$XFD$5, 0))</f>
        <v>-1.6450630000000001E-2</v>
      </c>
      <c r="BE86" s="332" cm="1">
        <f t="array" ref="BE86">INDEX('Index Performance'!$B$5:$XFD$1048576,-1+MATCH($AM86,'Index Performance'!$A$4:$A$1048576, 0), MATCH(BE$4, 'Index Performance'!$B$5:$XFD$5, 0))</f>
        <v>-0.13536061906777086</v>
      </c>
      <c r="BF86" s="332" cm="1">
        <f t="array" ref="BF86">INDEX('Index Performance'!$B$5:$XFD$1048576,-1+MATCH($AM86,'Index Performance'!$A$4:$A$1048576, 0), MATCH(BF$4, 'Index Performance'!$B$5:$XFD$5, 0))</f>
        <v>-0.1722157</v>
      </c>
      <c r="BG86" s="332" cm="1">
        <f t="array" ref="BG86">INDEX('Index Performance'!$B$5:$XFD$1048576,-1+MATCH($AM86,'Index Performance'!$A$4:$A$1048576, 0), MATCH(BG$4, 'Index Performance'!$B$5:$XFD$5, 0))</f>
        <v>-2.9850759258356674E-2</v>
      </c>
      <c r="BH86" s="332" cm="1">
        <f t="array" ref="BH86">INDEX('Index Performance'!$B$5:$XFD$1048576,-1+MATCH($AM86,'Index Performance'!$A$4:$A$1048576, 0), MATCH(BH$4, 'Index Performance'!$B$5:$XFD$5, 0))</f>
        <v>-4.8515034474434615E-2</v>
      </c>
      <c r="BI86" s="332" cm="1">
        <f t="array" ref="BI86">INDEX('Index Performance'!$B$5:$XFD$1048576,-1+MATCH($AM86,'Index Performance'!$A$4:$A$1048576, 0), MATCH(BI$4, 'Index Performance'!$B$5:$XFD$5, 0))</f>
        <v>-2.1964926535310569E-2</v>
      </c>
      <c r="BJ86" s="332" cm="1">
        <f t="array" ref="BJ86">INDEX('Index Performance'!$B$5:$XFD$1048576,-1+MATCH($AM86,'Index Performance'!$A$4:$A$1048576, 0), MATCH(BJ$4, 'Index Performance'!$B$5:$XFD$5, 0))</f>
        <v>-2.0047670167916753E-2</v>
      </c>
      <c r="BK86" s="332" cm="1">
        <f t="array" ref="BK86">INDEX('Index Performance'!$B$5:$XFD$1048576,-1+MATCH($AM86,'Index Performance'!$A$4:$A$1048576, 0), MATCH(BK$4, 'Index Performance'!$B$5:$XFD$5, 0))</f>
        <v>-2.1634417151979113E-2</v>
      </c>
      <c r="BL86" s="332" cm="1">
        <f t="array" ref="BL86">INDEX('Index Performance'!$B$5:$XFD$1048576,-1+MATCH($AM86,'Index Performance'!$A$4:$A$1048576, 0), MATCH(BL$4, 'Index Performance'!$B$5:$XFD$5, 0))</f>
        <v>-5.3491999999999998E-2</v>
      </c>
      <c r="BM86" s="332" cm="1">
        <f t="array" ref="BM86">INDEX('Index Performance'!$B$5:$XFD$1048576,-1+MATCH($AM86,'Index Performance'!$A$4:$A$1048576, 0), MATCH(BM$4, 'Index Performance'!$B$5:$XFD$5, 0))</f>
        <v>-5.4286000000000001E-2</v>
      </c>
      <c r="BN86" s="332" cm="1">
        <f t="array" ref="BN86">INDEX('Index Performance'!$B$5:$XFD$1048576,-1+MATCH($AM86,'Index Performance'!$A$4:$A$1048576, 0), MATCH(BN$4, 'Index Performance'!$B$5:$XFD$5, 0))</f>
        <v>-4.2757000000000003E-2</v>
      </c>
      <c r="BO86" s="332" cm="1">
        <f t="array" ref="BO86">INDEX('Index Performance'!$B$5:$XFD$1048576,-1+MATCH($AM86,'Index Performance'!$A$4:$A$1048576, 0), MATCH(BO$4, 'Index Performance'!$B$5:$XFD$5, 0))</f>
        <v>-3.6610000000000002E-3</v>
      </c>
      <c r="BP86" s="332" cm="1">
        <f t="array" ref="BP86">INDEX('Index Performance'!$B$5:$XFD$1048576,-1+MATCH($AM86,'Index Performance'!$A$4:$A$1048576, 0), MATCH(BP$4, 'Index Performance'!$B$5:$XFD$5, 0))</f>
        <v>-0.14734994208325436</v>
      </c>
      <c r="BQ86" s="332" cm="1">
        <f t="array" ref="BQ86">INDEX('Index Performance'!$B$5:$XFD$1048576,-1+MATCH($AM86,'Index Performance'!$A$4:$A$1048576, 0), MATCH(BQ$4, 'Index Performance'!$B$5:$XFD$5, 0))</f>
        <v>-0.14550777860858977</v>
      </c>
      <c r="BR86" s="332" cm="1">
        <f t="array" ref="BR86">INDEX('Index Performance'!$B$5:$XFD$1048576,-1+MATCH($AM86,'Index Performance'!$A$4:$A$1048576, 0), MATCH(BR$4, 'Index Performance'!$B$5:$XFD$5, 0))</f>
        <v>-0.15612113139285189</v>
      </c>
      <c r="BS86" s="332" cm="1">
        <f t="array" ref="BS86">INDEX('Index Performance'!$B$5:$XFD$1048576,-1+MATCH($AM86,'Index Performance'!$A$4:$A$1048576, 0), MATCH(BS$4, 'Index Performance'!$B$5:$XFD$5, 0))</f>
        <v>-0.12395734165512451</v>
      </c>
      <c r="BT86" s="332" cm="1">
        <f t="array" ref="BT86">INDEX('Index Performance'!$B$5:$XFD$1048576,-1+MATCH($AM86,'Index Performance'!$A$4:$A$1048576, 0), MATCH(BT$4, 'Index Performance'!$B$5:$XFD$5, 0))</f>
        <v>5.2997681351441006E-3</v>
      </c>
      <c r="BU86" s="332" cm="1">
        <f t="array" ref="BU86">INDEX('Index Performance'!$B$5:$XFD$1048576,-1+MATCH($AM86,'Index Performance'!$A$4:$A$1048576, 0), MATCH(BU$4, 'Index Performance'!$B$5:$XFD$5, 0))</f>
        <v>2.0574971815107146E-2</v>
      </c>
      <c r="BV86" s="332"/>
      <c r="BW86" s="335">
        <f t="shared" si="29"/>
        <v>40816</v>
      </c>
      <c r="BX86" s="330">
        <f t="shared" si="32"/>
        <v>-4.0857253094899453E-2</v>
      </c>
      <c r="BY86" s="338">
        <f t="shared" si="33"/>
        <v>-5.4794520547945207E-5</v>
      </c>
      <c r="BZ86" s="333">
        <f t="shared" si="30"/>
        <v>-4.2432674044819207E-2</v>
      </c>
      <c r="CA86" s="356">
        <v>-3.8295487910756099E-2</v>
      </c>
      <c r="CB86" s="339">
        <f t="shared" si="34"/>
        <v>1.575420949919755E-3</v>
      </c>
      <c r="CD86" s="335">
        <f t="shared" si="35"/>
        <v>40816</v>
      </c>
      <c r="CE86" s="330">
        <f t="shared" si="36"/>
        <v>-4.5473259218016746E-2</v>
      </c>
      <c r="CF86" s="338">
        <f t="shared" si="37"/>
        <v>-5.4794520547945207E-5</v>
      </c>
      <c r="CG86" s="333">
        <f t="shared" si="38"/>
        <v>-4.7041098238369994E-2</v>
      </c>
      <c r="CH86" s="333"/>
      <c r="CI86" s="339">
        <f t="shared" si="39"/>
        <v>1.5678390203532483E-3</v>
      </c>
      <c r="CK86" s="335">
        <f t="shared" si="40"/>
        <v>40816</v>
      </c>
      <c r="CL86" s="354">
        <f t="shared" si="41"/>
        <v>-4.4444453367478418E-2</v>
      </c>
      <c r="CM86" s="338">
        <f t="shared" si="42"/>
        <v>-5.4794520547945207E-5</v>
      </c>
      <c r="CN86" s="333">
        <f t="shared" si="43"/>
        <v>-4.6013982232534723E-2</v>
      </c>
      <c r="CO86" s="336" t="s">
        <v>0</v>
      </c>
      <c r="CP86" s="339">
        <f t="shared" si="44"/>
        <v>1.569528865056305E-3</v>
      </c>
      <c r="CR86" s="335">
        <f t="shared" si="31"/>
        <v>40816</v>
      </c>
      <c r="CS86" s="354">
        <f t="shared" si="45"/>
        <v>-4.2055314829178347E-2</v>
      </c>
      <c r="CT86" s="338">
        <f t="shared" si="46"/>
        <v>-5.4794520547945207E-5</v>
      </c>
      <c r="CU86" s="333">
        <f t="shared" si="47"/>
        <v>-4.3628767926490619E-2</v>
      </c>
      <c r="CV86" s="336" t="s">
        <v>0</v>
      </c>
      <c r="CW86" s="339">
        <f t="shared" si="48"/>
        <v>1.5734530973122718E-3</v>
      </c>
      <c r="CZ86" s="330">
        <f>_xlfn.XLOOKUP($A86,'Index Performance'!$A$17:$A$498,'Index Performance'!$AP$17:$AP$498,"---",FALSE)</f>
        <v>3.3920394787911867E-4</v>
      </c>
      <c r="DA86" s="330">
        <f>_xlfn.XLOOKUP($A86,'Index Performance'!$A$17:$A$498,'Index Performance'!$B$17:$B$498,"---",FALSE)</f>
        <v>5.971339E-3</v>
      </c>
      <c r="DB86" s="330">
        <f>_xlfn.XLOOKUP($A86,'Index Performance'!$A$17:$A$498,'Index Performance'!$Q$17:$Q$498,"---",FALSE)</f>
        <v>-9.4414010000000007E-2</v>
      </c>
      <c r="DC86" s="330">
        <f>_xlfn.XLOOKUP($A86,'Index Performance'!$A$17:$A$498,'Index Performance'!$W$17:$W$498,"---",FALSE)</f>
        <v>-2.9850759258356674E-2</v>
      </c>
    </row>
    <row r="87" spans="1:107">
      <c r="A87" s="331">
        <v>40847</v>
      </c>
      <c r="B87" s="330">
        <v>1.9999999998882481E-2</v>
      </c>
      <c r="C87" s="332">
        <v>7.5000000153562882E-2</v>
      </c>
      <c r="D87" s="332">
        <v>3.0000000035270671E-2</v>
      </c>
      <c r="E87" s="332">
        <v>1.4999999998016079E-2</v>
      </c>
      <c r="F87" s="332">
        <v>0</v>
      </c>
      <c r="G87" s="332">
        <v>4.999999999041869E-3</v>
      </c>
      <c r="H87" s="332">
        <v>4.9999999986254269E-3</v>
      </c>
      <c r="I87" s="332">
        <v>4.999999998061313E-3</v>
      </c>
      <c r="J87" s="332">
        <v>1.999999999904532E-2</v>
      </c>
      <c r="K87" s="332">
        <v>0</v>
      </c>
      <c r="L87" s="332">
        <v>0</v>
      </c>
      <c r="M87" s="332">
        <v>0</v>
      </c>
      <c r="N87" s="332">
        <v>0</v>
      </c>
      <c r="O87" s="332">
        <v>0</v>
      </c>
      <c r="P87" s="332">
        <v>0.4324999999153627</v>
      </c>
      <c r="Q87" s="332">
        <v>7.4999999979080334E-3</v>
      </c>
      <c r="R87" s="332">
        <v>4.5000000000394787E-2</v>
      </c>
      <c r="S87" s="332">
        <v>4.9999999981675328E-3</v>
      </c>
      <c r="T87" s="332">
        <v>4.99999999779466E-3</v>
      </c>
      <c r="U87" s="332">
        <v>0</v>
      </c>
      <c r="V87" s="332">
        <v>0</v>
      </c>
      <c r="W87" s="332">
        <v>3.3988668821506849E-13</v>
      </c>
      <c r="X87" s="332">
        <v>0</v>
      </c>
      <c r="Y87" s="332">
        <v>0.1000000000000396</v>
      </c>
      <c r="Z87" s="332">
        <v>0.1599999999318418</v>
      </c>
      <c r="AA87" s="332">
        <v>9.9999999969998098E-3</v>
      </c>
      <c r="AB87" s="332">
        <v>0</v>
      </c>
      <c r="AC87" s="332">
        <v>0</v>
      </c>
      <c r="AD87" s="332">
        <v>0</v>
      </c>
      <c r="AE87" s="332">
        <v>0</v>
      </c>
      <c r="AF87" s="332">
        <v>1.0493048018656589E-12</v>
      </c>
      <c r="AG87" s="332">
        <v>-1.9111823235107295E-11</v>
      </c>
      <c r="AH87" s="332">
        <v>9.9999999973638849E-3</v>
      </c>
      <c r="AI87" s="332">
        <v>5.0000000001343733E-2</v>
      </c>
      <c r="AJ87" s="321"/>
      <c r="AK87" s="333">
        <f t="shared" si="27"/>
        <v>1</v>
      </c>
      <c r="AL87" s="334"/>
      <c r="AM87" s="335">
        <f t="shared" si="28"/>
        <v>40847</v>
      </c>
      <c r="AN87" s="332" cm="1">
        <f t="array" ref="AN87">INDEX('Index Performance'!$B$5:$XFD$1048576,-1+MATCH($AM87,'Index Performance'!$A$4:$A$1048576, 0), MATCH(AN$4, 'Index Performance'!$B$5:$XFD$5, 0))</f>
        <v>1.7685320000000001E-2</v>
      </c>
      <c r="AO87" s="332" cm="1">
        <f t="array" ref="AO87">INDEX('Index Performance'!$B$5:$XFD$1048576,-1+MATCH($AM87,'Index Performance'!$A$4:$A$1048576, 0), MATCH(AO$4, 'Index Performance'!$B$5:$XFD$5, 0))</f>
        <v>-8.1541110000000003E-3</v>
      </c>
      <c r="AP87" s="332" cm="1">
        <f t="array" ref="AP87">INDEX('Index Performance'!$B$5:$XFD$1048576,-1+MATCH($AM87,'Index Performance'!$A$4:$A$1048576, 0), MATCH(AP$4, 'Index Performance'!$B$5:$XFD$5, 0))</f>
        <v>1.863453E-2</v>
      </c>
      <c r="AQ87" s="332" cm="1">
        <f t="array" ref="AQ87">INDEX('Index Performance'!$B$5:$XFD$1048576,-1+MATCH($AM87,'Index Performance'!$A$4:$A$1048576, 0), MATCH(AQ$4, 'Index Performance'!$B$5:$XFD$5, 0))</f>
        <v>6.073966020565047E-2</v>
      </c>
      <c r="AR87" s="332" cm="1">
        <f t="array" ref="AR87">INDEX('Index Performance'!$B$5:$XFD$1048576,-1+MATCH($AM87,'Index Performance'!$A$4:$A$1048576, 0), MATCH(AR$4, 'Index Performance'!$B$5:$XFD$5, 0))</f>
        <v>4.7665810000000003E-2</v>
      </c>
      <c r="AS87" s="332" cm="1">
        <f t="array" ref="AS87">INDEX('Index Performance'!$B$5:$XFD$1048576,-1+MATCH($AM87,'Index Performance'!$A$4:$A$1048576, 0), MATCH(AS$4, 'Index Performance'!$B$5:$XFD$5, 0))</f>
        <v>3.9768850767176289E-2</v>
      </c>
      <c r="AT87" s="332" cm="1">
        <f t="array" ref="AT87">INDEX('Index Performance'!$B$5:$XFD$1048576,-1+MATCH($AM87,'Index Performance'!$A$4:$A$1048576, 0), MATCH(AT$4, 'Index Performance'!$B$5:$XFD$5, 0))</f>
        <v>5.9048410000000003E-2</v>
      </c>
      <c r="AU87" s="332" cm="1">
        <f t="array" ref="AU87">INDEX('Index Performance'!$B$5:$XFD$1048576,-1+MATCH($AM87,'Index Performance'!$A$4:$A$1048576, 0), MATCH(AU$4, 'Index Performance'!$B$5:$XFD$5, 0))</f>
        <v>6.1471360231224903E-2</v>
      </c>
      <c r="AV87" s="332" cm="1">
        <f t="array" ref="AV87">INDEX('Index Performance'!$B$5:$XFD$1048576,-1+MATCH($AM87,'Index Performance'!$A$4:$A$1048576, 0), MATCH(AV$4, 'Index Performance'!$B$5:$XFD$5, 0))</f>
        <v>8.5445741953860121E-4</v>
      </c>
      <c r="AW87" s="332" cm="1">
        <f t="array" ref="AW87">INDEX('Index Performance'!$B$5:$XFD$1048576,-1+MATCH($AM87,'Index Performance'!$A$4:$A$1048576, 0), MATCH(AW$4, 'Index Performance'!$B$5:$XFD$5, 0))</f>
        <v>4.3469149869684198E-2</v>
      </c>
      <c r="AX87" s="332" cm="1">
        <f t="array" ref="AX87">INDEX('Index Performance'!$B$5:$XFD$1048576,-1+MATCH($AM87,'Index Performance'!$A$4:$A$1048576, 0), MATCH(AX$4, 'Index Performance'!$B$5:$XFD$5, 0))</f>
        <v>6.0808960000000002E-2</v>
      </c>
      <c r="AY87" s="332" cm="1">
        <f t="array" ref="AY87">INDEX('Index Performance'!$B$5:$XFD$1048576,-1+MATCH($AM87,'Index Performance'!$A$4:$A$1048576, 0), MATCH(AY$4, 'Index Performance'!$B$5:$XFD$5, 0))</f>
        <v>4.5279049833864216E-2</v>
      </c>
      <c r="AZ87" s="332" cm="1">
        <f t="array" ref="AZ87">INDEX('Index Performance'!$B$5:$XFD$1048576,-1+MATCH($AM87,'Index Performance'!$A$4:$A$1048576, 0), MATCH(AZ$4, 'Index Performance'!$B$5:$XFD$5, 0))</f>
        <v>5.1725586707119353E-2</v>
      </c>
      <c r="BA87" s="332" cm="1">
        <f t="array" ref="BA87">INDEX('Index Performance'!$B$5:$XFD$1048576,-1+MATCH($AM87,'Index Performance'!$A$4:$A$1048576, 0), MATCH(BA$4, 'Index Performance'!$B$5:$XFD$5, 0))</f>
        <v>0.1071477</v>
      </c>
      <c r="BB87" s="332" cm="1">
        <f t="array" ref="BB87">INDEX('Index Performance'!$B$5:$XFD$1048576,-1+MATCH($AM87,'Index Performance'!$A$4:$A$1048576, 0), MATCH(BB$4, 'Index Performance'!$B$5:$XFD$5, 0))</f>
        <v>0.10941269999999999</v>
      </c>
      <c r="BC87" s="332" cm="1">
        <f t="array" ref="BC87">INDEX('Index Performance'!$B$5:$XFD$1048576,-1+MATCH($AM87,'Index Performance'!$A$4:$A$1048576, 0), MATCH(BC$4, 'Index Performance'!$B$5:$XFD$5, 0))</f>
        <v>0.1210315</v>
      </c>
      <c r="BD87" s="332" cm="1">
        <f t="array" ref="BD87">INDEX('Index Performance'!$B$5:$XFD$1048576,-1+MATCH($AM87,'Index Performance'!$A$4:$A$1048576, 0), MATCH(BD$4, 'Index Performance'!$B$5:$XFD$5, 0))</f>
        <v>-2.4669550000000003E-3</v>
      </c>
      <c r="BE87" s="332" cm="1">
        <f t="array" ref="BE87">INDEX('Index Performance'!$B$5:$XFD$1048576,-1+MATCH($AM87,'Index Performance'!$A$4:$A$1048576, 0), MATCH(BE$4, 'Index Performance'!$B$5:$XFD$5, 0))</f>
        <v>0.13249895119563693</v>
      </c>
      <c r="BF87" s="332" cm="1">
        <f t="array" ref="BF87">INDEX('Index Performance'!$B$5:$XFD$1048576,-1+MATCH($AM87,'Index Performance'!$A$4:$A$1048576, 0), MATCH(BF$4, 'Index Performance'!$B$5:$XFD$5, 0))</f>
        <v>0.14980779999999999</v>
      </c>
      <c r="BG87" s="332" cm="1">
        <f t="array" ref="BG87">INDEX('Index Performance'!$B$5:$XFD$1048576,-1+MATCH($AM87,'Index Performance'!$A$4:$A$1048576, 0), MATCH(BG$4, 'Index Performance'!$B$5:$XFD$5, 0))</f>
        <v>8.1428739312310316E-3</v>
      </c>
      <c r="BH87" s="332" cm="1">
        <f t="array" ref="BH87">INDEX('Index Performance'!$B$5:$XFD$1048576,-1+MATCH($AM87,'Index Performance'!$A$4:$A$1048576, 0), MATCH(BH$4, 'Index Performance'!$B$5:$XFD$5, 0))</f>
        <v>1.3589073243439831E-2</v>
      </c>
      <c r="BI87" s="332" cm="1">
        <f t="array" ref="BI87">INDEX('Index Performance'!$B$5:$XFD$1048576,-1+MATCH($AM87,'Index Performance'!$A$4:$A$1048576, 0), MATCH(BI$4, 'Index Performance'!$B$5:$XFD$5, 0))</f>
        <v>2.1095157436766154E-2</v>
      </c>
      <c r="BJ87" s="332" cm="1">
        <f t="array" ref="BJ87">INDEX('Index Performance'!$B$5:$XFD$1048576,-1+MATCH($AM87,'Index Performance'!$A$4:$A$1048576, 0), MATCH(BJ$4, 'Index Performance'!$B$5:$XFD$5, 0))</f>
        <v>-1.9855829376235867E-2</v>
      </c>
      <c r="BK87" s="332" cm="1">
        <f t="array" ref="BK87">INDEX('Index Performance'!$B$5:$XFD$1048576,-1+MATCH($AM87,'Index Performance'!$A$4:$A$1048576, 0), MATCH(BK$4, 'Index Performance'!$B$5:$XFD$5, 0))</f>
        <v>1.1569678923665005E-2</v>
      </c>
      <c r="BL87" s="332" t="str" cm="1">
        <f t="array" ref="BL87">INDEX('Index Performance'!$B$5:$XFD$1048576,-1+MATCH($AM87,'Index Performance'!$A$4:$A$1048576, 0), MATCH(BL$4, 'Index Performance'!$B$5:$XFD$5, 0))</f>
        <v/>
      </c>
      <c r="BM87" s="332" t="str" cm="1">
        <f t="array" ref="BM87">INDEX('Index Performance'!$B$5:$XFD$1048576,-1+MATCH($AM87,'Index Performance'!$A$4:$A$1048576, 0), MATCH(BM$4, 'Index Performance'!$B$5:$XFD$5, 0))</f>
        <v/>
      </c>
      <c r="BN87" s="332" t="str" cm="1">
        <f t="array" ref="BN87">INDEX('Index Performance'!$B$5:$XFD$1048576,-1+MATCH($AM87,'Index Performance'!$A$4:$A$1048576, 0), MATCH(BN$4, 'Index Performance'!$B$5:$XFD$5, 0))</f>
        <v/>
      </c>
      <c r="BO87" s="332" t="str" cm="1">
        <f t="array" ref="BO87">INDEX('Index Performance'!$B$5:$XFD$1048576,-1+MATCH($AM87,'Index Performance'!$A$4:$A$1048576, 0), MATCH(BO$4, 'Index Performance'!$B$5:$XFD$5, 0))</f>
        <v/>
      </c>
      <c r="BP87" s="332" cm="1">
        <f t="array" ref="BP87">INDEX('Index Performance'!$B$5:$XFD$1048576,-1+MATCH($AM87,'Index Performance'!$A$4:$A$1048576, 0), MATCH(BP$4, 'Index Performance'!$B$5:$XFD$5, 0))</f>
        <v>6.6183529972758892E-2</v>
      </c>
      <c r="BQ87" s="332" cm="1">
        <f t="array" ref="BQ87">INDEX('Index Performance'!$B$5:$XFD$1048576,-1+MATCH($AM87,'Index Performance'!$A$4:$A$1048576, 0), MATCH(BQ$4, 'Index Performance'!$B$5:$XFD$5, 0))</f>
        <v>6.3255291889277476E-2</v>
      </c>
      <c r="BR87" s="332" cm="1">
        <f t="array" ref="BR87">INDEX('Index Performance'!$B$5:$XFD$1048576,-1+MATCH($AM87,'Index Performance'!$A$4:$A$1048576, 0), MATCH(BR$4, 'Index Performance'!$B$5:$XFD$5, 0))</f>
        <v>8.0366589488390705E-2</v>
      </c>
      <c r="BS87" s="332" cm="1">
        <f t="array" ref="BS87">INDEX('Index Performance'!$B$5:$XFD$1048576,-1+MATCH($AM87,'Index Performance'!$A$4:$A$1048576, 0), MATCH(BS$4, 'Index Performance'!$B$5:$XFD$5, 0))</f>
        <v>0.12634564685204963</v>
      </c>
      <c r="BT87" s="332" cm="1">
        <f t="array" ref="BT87">INDEX('Index Performance'!$B$5:$XFD$1048576,-1+MATCH($AM87,'Index Performance'!$A$4:$A$1048576, 0), MATCH(BT$4, 'Index Performance'!$B$5:$XFD$5, 0))</f>
        <v>7.3146622734761024E-3</v>
      </c>
      <c r="BU87" s="332" cm="1">
        <f t="array" ref="BU87">INDEX('Index Performance'!$B$5:$XFD$1048576,-1+MATCH($AM87,'Index Performance'!$A$4:$A$1048576, 0), MATCH(BU$4, 'Index Performance'!$B$5:$XFD$5, 0))</f>
        <v>6.9041701187517734E-3</v>
      </c>
      <c r="BV87" s="332"/>
      <c r="BW87" s="335">
        <f t="shared" si="29"/>
        <v>40847</v>
      </c>
      <c r="BX87" s="330">
        <f t="shared" si="32"/>
        <v>3.8439532565718491E-2</v>
      </c>
      <c r="BY87" s="338">
        <f t="shared" si="33"/>
        <v>-5.4794520547945207E-5</v>
      </c>
      <c r="BZ87" s="333">
        <f t="shared" si="30"/>
        <v>3.667705691374068E-2</v>
      </c>
      <c r="CA87" s="356">
        <v>2.4231595130563392E-2</v>
      </c>
      <c r="CB87" s="339">
        <f t="shared" si="34"/>
        <v>1.7624756519778115E-3</v>
      </c>
      <c r="CD87" s="335">
        <f t="shared" si="35"/>
        <v>40847</v>
      </c>
      <c r="CE87" s="330">
        <f t="shared" si="36"/>
        <v>4.7711179053259355E-2</v>
      </c>
      <c r="CF87" s="338">
        <f t="shared" si="37"/>
        <v>-5.4794520547945207E-5</v>
      </c>
      <c r="CG87" s="333">
        <f t="shared" si="38"/>
        <v>4.593296724074869E-2</v>
      </c>
      <c r="CH87" s="333"/>
      <c r="CI87" s="339">
        <f t="shared" si="39"/>
        <v>1.7782118125106647E-3</v>
      </c>
      <c r="CK87" s="335">
        <f t="shared" si="40"/>
        <v>40847</v>
      </c>
      <c r="CL87" s="354">
        <f t="shared" si="41"/>
        <v>3.7286743171557162E-2</v>
      </c>
      <c r="CM87" s="338">
        <f t="shared" si="42"/>
        <v>-5.4794520547945207E-5</v>
      </c>
      <c r="CN87" s="333">
        <f t="shared" si="43"/>
        <v>3.5526224073789026E-2</v>
      </c>
      <c r="CO87" s="336" t="s">
        <v>0</v>
      </c>
      <c r="CP87" s="339">
        <f t="shared" si="44"/>
        <v>1.7605190977681359E-3</v>
      </c>
      <c r="CR87" s="335">
        <f t="shared" si="31"/>
        <v>40847</v>
      </c>
      <c r="CS87" s="354">
        <f t="shared" si="45"/>
        <v>3.6019353405615517E-2</v>
      </c>
      <c r="CT87" s="338">
        <f t="shared" si="46"/>
        <v>-5.4794520547945207E-5</v>
      </c>
      <c r="CU87" s="333">
        <f t="shared" si="47"/>
        <v>3.4260985365789587E-2</v>
      </c>
      <c r="CV87" s="336" t="s">
        <v>0</v>
      </c>
      <c r="CW87" s="339">
        <f t="shared" si="48"/>
        <v>1.7583680398259305E-3</v>
      </c>
      <c r="CZ87" s="330">
        <f>_xlfn.XLOOKUP($A87,'Index Performance'!$A$17:$A$498,'Index Performance'!$AP$17:$AP$498,"---",FALSE)</f>
        <v>4.3305735819609836E-4</v>
      </c>
      <c r="DA87" s="330">
        <f>_xlfn.XLOOKUP($A87,'Index Performance'!$A$17:$A$498,'Index Performance'!$B$17:$B$498,"---",FALSE)</f>
        <v>-9.8196779999999988E-4</v>
      </c>
      <c r="DB87" s="330">
        <f>_xlfn.XLOOKUP($A87,'Index Performance'!$A$17:$A$498,'Index Performance'!$Q$17:$Q$498,"---",FALSE)</f>
        <v>0.1071477</v>
      </c>
      <c r="DC87" s="330">
        <f>_xlfn.XLOOKUP($A87,'Index Performance'!$A$17:$A$498,'Index Performance'!$W$17:$W$498,"---",FALSE)</f>
        <v>8.1428739312310316E-3</v>
      </c>
    </row>
    <row r="88" spans="1:107">
      <c r="A88" s="331">
        <v>40877</v>
      </c>
      <c r="B88" s="330">
        <v>1.9999999999766409E-2</v>
      </c>
      <c r="C88" s="332">
        <v>3.0000000011851959E-2</v>
      </c>
      <c r="D88" s="332">
        <v>9.5000000068301726E-2</v>
      </c>
      <c r="E88" s="332">
        <v>1.499999999971624E-2</v>
      </c>
      <c r="F88" s="332">
        <v>0</v>
      </c>
      <c r="G88" s="332">
        <v>4.9999999998012034E-3</v>
      </c>
      <c r="H88" s="332">
        <v>4.9999999997263258E-3</v>
      </c>
      <c r="I88" s="332">
        <v>4.9999999996994046E-3</v>
      </c>
      <c r="J88" s="332">
        <v>1.9999999999928061E-2</v>
      </c>
      <c r="K88" s="332">
        <v>0</v>
      </c>
      <c r="L88" s="332">
        <v>1.3369438015506681E-14</v>
      </c>
      <c r="M88" s="332">
        <v>0</v>
      </c>
      <c r="N88" s="332">
        <v>0</v>
      </c>
      <c r="O88" s="332">
        <v>0</v>
      </c>
      <c r="P88" s="332">
        <v>0.44999999999976209</v>
      </c>
      <c r="Q88" s="332">
        <v>7.4999999997166656E-3</v>
      </c>
      <c r="R88" s="332">
        <v>7.5000000000870429E-3</v>
      </c>
      <c r="S88" s="332">
        <v>4.999999999702737E-3</v>
      </c>
      <c r="T88" s="332">
        <v>4.9999999997012712E-3</v>
      </c>
      <c r="U88" s="332">
        <v>0</v>
      </c>
      <c r="V88" s="332">
        <v>0</v>
      </c>
      <c r="W88" s="332">
        <v>1.031060643851727E-13</v>
      </c>
      <c r="X88" s="332">
        <v>0</v>
      </c>
      <c r="Y88" s="332">
        <v>9.9999999999889844E-2</v>
      </c>
      <c r="Z88" s="332">
        <v>0.15999999993162289</v>
      </c>
      <c r="AA88" s="332">
        <v>9.9999999967072088E-3</v>
      </c>
      <c r="AB88" s="332">
        <v>0</v>
      </c>
      <c r="AC88" s="332">
        <v>0</v>
      </c>
      <c r="AD88" s="332">
        <v>0</v>
      </c>
      <c r="AE88" s="332">
        <v>0</v>
      </c>
      <c r="AF88" s="332">
        <v>0</v>
      </c>
      <c r="AG88" s="332">
        <v>-3.3628655415895992E-12</v>
      </c>
      <c r="AH88" s="332">
        <v>9.999999997101286E-3</v>
      </c>
      <c r="AI88" s="332">
        <v>5.0000000000164031E-2</v>
      </c>
      <c r="AJ88" s="321"/>
      <c r="AK88" s="333">
        <f t="shared" si="27"/>
        <v>0.99999999999999989</v>
      </c>
      <c r="AL88" s="334"/>
      <c r="AM88" s="335">
        <f t="shared" si="28"/>
        <v>40877</v>
      </c>
      <c r="AN88" s="332" cm="1">
        <f t="array" ref="AN88">INDEX('Index Performance'!$B$5:$XFD$1048576,-1+MATCH($AM88,'Index Performance'!$A$4:$A$1048576, 0), MATCH(AN$4, 'Index Performance'!$B$5:$XFD$5, 0))</f>
        <v>-2.0446860000000001E-2</v>
      </c>
      <c r="AO88" s="332" cm="1">
        <f t="array" ref="AO88">INDEX('Index Performance'!$B$5:$XFD$1048576,-1+MATCH($AM88,'Index Performance'!$A$4:$A$1048576, 0), MATCH(AO$4, 'Index Performance'!$B$5:$XFD$5, 0))</f>
        <v>7.4623490000000001E-3</v>
      </c>
      <c r="AP88" s="332" cm="1">
        <f t="array" ref="AP88">INDEX('Index Performance'!$B$5:$XFD$1048576,-1+MATCH($AM88,'Index Performance'!$A$4:$A$1048576, 0), MATCH(AP$4, 'Index Performance'!$B$5:$XFD$5, 0))</f>
        <v>7.7166700000000001E-3</v>
      </c>
      <c r="AQ88" s="332" cm="1">
        <f t="array" ref="AQ88">INDEX('Index Performance'!$B$5:$XFD$1048576,-1+MATCH($AM88,'Index Performance'!$A$4:$A$1048576, 0), MATCH(AQ$4, 'Index Performance'!$B$5:$XFD$5, 0))</f>
        <v>-2.5477361480343963E-2</v>
      </c>
      <c r="AR88" s="332" cm="1">
        <f t="array" ref="AR88">INDEX('Index Performance'!$B$5:$XFD$1048576,-1+MATCH($AM88,'Index Performance'!$A$4:$A$1048576, 0), MATCH(AR$4, 'Index Performance'!$B$5:$XFD$5, 0))</f>
        <v>-1.259771E-2</v>
      </c>
      <c r="AS88" s="332" cm="1">
        <f t="array" ref="AS88">INDEX('Index Performance'!$B$5:$XFD$1048576,-1+MATCH($AM88,'Index Performance'!$A$4:$A$1048576, 0), MATCH(AS$4, 'Index Performance'!$B$5:$XFD$5, 0))</f>
        <v>-8.8028017937978875E-3</v>
      </c>
      <c r="AT88" s="332" cm="1">
        <f t="array" ref="AT88">INDEX('Index Performance'!$B$5:$XFD$1048576,-1+MATCH($AM88,'Index Performance'!$A$4:$A$1048576, 0), MATCH(AT$4, 'Index Performance'!$B$5:$XFD$5, 0))</f>
        <v>-1.8060449999999999E-2</v>
      </c>
      <c r="AU88" s="332" cm="1">
        <f t="array" ref="AU88">INDEX('Index Performance'!$B$5:$XFD$1048576,-1+MATCH($AM88,'Index Performance'!$A$4:$A$1048576, 0), MATCH(AU$4, 'Index Performance'!$B$5:$XFD$5, 0))</f>
        <v>-3.343298271513806E-2</v>
      </c>
      <c r="AV88" s="332" cm="1">
        <f t="array" ref="AV88">INDEX('Index Performance'!$B$5:$XFD$1048576,-1+MATCH($AM88,'Index Performance'!$A$4:$A$1048576, 0), MATCH(AV$4, 'Index Performance'!$B$5:$XFD$5, 0))</f>
        <v>1.9107244491423092E-3</v>
      </c>
      <c r="AW88" s="332" cm="1">
        <f t="array" ref="AW88">INDEX('Index Performance'!$B$5:$XFD$1048576,-1+MATCH($AM88,'Index Performance'!$A$4:$A$1048576, 0), MATCH(AW$4, 'Index Performance'!$B$5:$XFD$5, 0))</f>
        <v>-1.3423787528868414E-2</v>
      </c>
      <c r="AX88" s="332" cm="1">
        <f t="array" ref="AX88">INDEX('Index Performance'!$B$5:$XFD$1048576,-1+MATCH($AM88,'Index Performance'!$A$4:$A$1048576, 0), MATCH(AX$4, 'Index Performance'!$B$5:$XFD$5, 0))</f>
        <v>-6.2531329999999996E-2</v>
      </c>
      <c r="AY88" s="332" cm="1">
        <f t="array" ref="AY88">INDEX('Index Performance'!$B$5:$XFD$1048576,-1+MATCH($AM88,'Index Performance'!$A$4:$A$1048576, 0), MATCH(AY$4, 'Index Performance'!$B$5:$XFD$5, 0))</f>
        <v>-5.4174526498878439E-2</v>
      </c>
      <c r="AZ88" s="332" cm="1">
        <f t="array" ref="AZ88">INDEX('Index Performance'!$B$5:$XFD$1048576,-1+MATCH($AM88,'Index Performance'!$A$4:$A$1048576, 0), MATCH(AZ$4, 'Index Performance'!$B$5:$XFD$5, 0))</f>
        <v>-2.288485062715595E-2</v>
      </c>
      <c r="BA88" s="332" cm="1">
        <f t="array" ref="BA88">INDEX('Index Performance'!$B$5:$XFD$1048576,-1+MATCH($AM88,'Index Performance'!$A$4:$A$1048576, 0), MATCH(BA$4, 'Index Performance'!$B$5:$XFD$5, 0))</f>
        <v>-2.9940630000000003E-2</v>
      </c>
      <c r="BB88" s="332" cm="1">
        <f t="array" ref="BB88">INDEX('Index Performance'!$B$5:$XFD$1048576,-1+MATCH($AM88,'Index Performance'!$A$4:$A$1048576, 0), MATCH(BB$4, 'Index Performance'!$B$5:$XFD$5, 0))</f>
        <v>-3.594585E-3</v>
      </c>
      <c r="BC88" s="332" cm="1">
        <f t="array" ref="BC88">INDEX('Index Performance'!$B$5:$XFD$1048576,-1+MATCH($AM88,'Index Performance'!$A$4:$A$1048576, 0), MATCH(BC$4, 'Index Performance'!$B$5:$XFD$5, 0))</f>
        <v>-4.5124589999999999E-2</v>
      </c>
      <c r="BD88" s="332" cm="1">
        <f t="array" ref="BD88">INDEX('Index Performance'!$B$5:$XFD$1048576,-1+MATCH($AM88,'Index Performance'!$A$4:$A$1048576, 0), MATCH(BD$4, 'Index Performance'!$B$5:$XFD$5, 0))</f>
        <v>-4.4153979999999995E-2</v>
      </c>
      <c r="BE88" s="332" cm="1">
        <f t="array" ref="BE88">INDEX('Index Performance'!$B$5:$XFD$1048576,-1+MATCH($AM88,'Index Performance'!$A$4:$A$1048576, 0), MATCH(BE$4, 'Index Performance'!$B$5:$XFD$5, 0))</f>
        <v>-7.8841760819905016E-2</v>
      </c>
      <c r="BF88" s="332" cm="1">
        <f t="array" ref="BF88">INDEX('Index Performance'!$B$5:$XFD$1048576,-1+MATCH($AM88,'Index Performance'!$A$4:$A$1048576, 0), MATCH(BF$4, 'Index Performance'!$B$5:$XFD$5, 0))</f>
        <v>-4.0783639999999996E-2</v>
      </c>
      <c r="BG88" s="332" cm="1">
        <f t="array" ref="BG88">INDEX('Index Performance'!$B$5:$XFD$1048576,-1+MATCH($AM88,'Index Performance'!$A$4:$A$1048576, 0), MATCH(BG$4, 'Index Performance'!$B$5:$XFD$5, 0))</f>
        <v>-8.6546110764073036E-3</v>
      </c>
      <c r="BH88" s="332" cm="1">
        <f t="array" ref="BH88">INDEX('Index Performance'!$B$5:$XFD$1048576,-1+MATCH($AM88,'Index Performance'!$A$4:$A$1048576, 0), MATCH(BH$4, 'Index Performance'!$B$5:$XFD$5, 0))</f>
        <v>-1.3405908338042782E-2</v>
      </c>
      <c r="BI88" s="332" cm="1">
        <f t="array" ref="BI88">INDEX('Index Performance'!$B$5:$XFD$1048576,-1+MATCH($AM88,'Index Performance'!$A$4:$A$1048576, 0), MATCH(BI$4, 'Index Performance'!$B$5:$XFD$5, 0))</f>
        <v>-9.6305816166180058E-3</v>
      </c>
      <c r="BJ88" s="332" cm="1">
        <f t="array" ref="BJ88">INDEX('Index Performance'!$B$5:$XFD$1048576,-1+MATCH($AM88,'Index Performance'!$A$4:$A$1048576, 0), MATCH(BJ$4, 'Index Performance'!$B$5:$XFD$5, 0))</f>
        <v>3.0227987994582151E-3</v>
      </c>
      <c r="BK88" s="332" cm="1">
        <f t="array" ref="BK88">INDEX('Index Performance'!$B$5:$XFD$1048576,-1+MATCH($AM88,'Index Performance'!$A$4:$A$1048576, 0), MATCH(BK$4, 'Index Performance'!$B$5:$XFD$5, 0))</f>
        <v>-1.1476821819381033E-2</v>
      </c>
      <c r="BL88" s="332" t="str" cm="1">
        <f t="array" ref="BL88">INDEX('Index Performance'!$B$5:$XFD$1048576,-1+MATCH($AM88,'Index Performance'!$A$4:$A$1048576, 0), MATCH(BL$4, 'Index Performance'!$B$5:$XFD$5, 0))</f>
        <v/>
      </c>
      <c r="BM88" s="332" t="str" cm="1">
        <f t="array" ref="BM88">INDEX('Index Performance'!$B$5:$XFD$1048576,-1+MATCH($AM88,'Index Performance'!$A$4:$A$1048576, 0), MATCH(BM$4, 'Index Performance'!$B$5:$XFD$5, 0))</f>
        <v/>
      </c>
      <c r="BN88" s="332" t="str" cm="1">
        <f t="array" ref="BN88">INDEX('Index Performance'!$B$5:$XFD$1048576,-1+MATCH($AM88,'Index Performance'!$A$4:$A$1048576, 0), MATCH(BN$4, 'Index Performance'!$B$5:$XFD$5, 0))</f>
        <v/>
      </c>
      <c r="BO88" s="332" t="str" cm="1">
        <f t="array" ref="BO88">INDEX('Index Performance'!$B$5:$XFD$1048576,-1+MATCH($AM88,'Index Performance'!$A$4:$A$1048576, 0), MATCH(BO$4, 'Index Performance'!$B$5:$XFD$5, 0))</f>
        <v/>
      </c>
      <c r="BP88" s="332" cm="1">
        <f t="array" ref="BP88">INDEX('Index Performance'!$B$5:$XFD$1048576,-1+MATCH($AM88,'Index Performance'!$A$4:$A$1048576, 0), MATCH(BP$4, 'Index Performance'!$B$5:$XFD$5, 0))</f>
        <v>-2.2190194824339926E-2</v>
      </c>
      <c r="BQ88" s="332" cm="1">
        <f t="array" ref="BQ88">INDEX('Index Performance'!$B$5:$XFD$1048576,-1+MATCH($AM88,'Index Performance'!$A$4:$A$1048576, 0), MATCH(BQ$4, 'Index Performance'!$B$5:$XFD$5, 0))</f>
        <v>-2.6711022984953425E-2</v>
      </c>
      <c r="BR88" s="332" cm="1">
        <f t="array" ref="BR88">INDEX('Index Performance'!$B$5:$XFD$1048576,-1+MATCH($AM88,'Index Performance'!$A$4:$A$1048576, 0), MATCH(BR$4, 'Index Performance'!$B$5:$XFD$5, 0))</f>
        <v>-5.2607393205705844E-4</v>
      </c>
      <c r="BS88" s="332" cm="1">
        <f t="array" ref="BS88">INDEX('Index Performance'!$B$5:$XFD$1048576,-1+MATCH($AM88,'Index Performance'!$A$4:$A$1048576, 0), MATCH(BS$4, 'Index Performance'!$B$5:$XFD$5, 0))</f>
        <v>-5.569816893706403E-2</v>
      </c>
      <c r="BT88" s="332" cm="1">
        <f t="array" ref="BT88">INDEX('Index Performance'!$B$5:$XFD$1048576,-1+MATCH($AM88,'Index Performance'!$A$4:$A$1048576, 0), MATCH(BT$4, 'Index Performance'!$B$5:$XFD$5, 0))</f>
        <v>-3.270966897815919E-4</v>
      </c>
      <c r="BU88" s="332" cm="1">
        <f t="array" ref="BU88">INDEX('Index Performance'!$B$5:$XFD$1048576,-1+MATCH($AM88,'Index Performance'!$A$4:$A$1048576, 0), MATCH(BU$4, 'Index Performance'!$B$5:$XFD$5, 0))</f>
        <v>-3.1998537209720901E-4</v>
      </c>
      <c r="BV88" s="332"/>
      <c r="BW88" s="335">
        <f t="shared" si="29"/>
        <v>40877</v>
      </c>
      <c r="BX88" s="330">
        <f t="shared" si="32"/>
        <v>-5.9082889865432727E-3</v>
      </c>
      <c r="BY88" s="338">
        <f t="shared" si="33"/>
        <v>-5.4794520547945207E-5</v>
      </c>
      <c r="BZ88" s="333">
        <f t="shared" si="30"/>
        <v>-7.541114666272053E-3</v>
      </c>
      <c r="CA88" s="356">
        <v>-1.0896507735679069E-2</v>
      </c>
      <c r="CB88" s="339">
        <f t="shared" si="34"/>
        <v>1.6328256797287803E-3</v>
      </c>
      <c r="CD88" s="335">
        <f t="shared" si="35"/>
        <v>40877</v>
      </c>
      <c r="CE88" s="330">
        <f t="shared" si="36"/>
        <v>-1.3008290455578927E-2</v>
      </c>
      <c r="CF88" s="338">
        <f t="shared" si="37"/>
        <v>-5.4794520547945207E-5</v>
      </c>
      <c r="CG88" s="333">
        <f t="shared" si="38"/>
        <v>-1.4629454168311851E-2</v>
      </c>
      <c r="CH88" s="333"/>
      <c r="CI88" s="339">
        <f t="shared" si="39"/>
        <v>1.6211637127329231E-3</v>
      </c>
      <c r="CK88" s="335">
        <f t="shared" si="40"/>
        <v>40877</v>
      </c>
      <c r="CL88" s="354">
        <f t="shared" si="41"/>
        <v>-1.0440501512226412E-2</v>
      </c>
      <c r="CM88" s="338">
        <f t="shared" si="42"/>
        <v>-5.4794520547945207E-5</v>
      </c>
      <c r="CN88" s="333">
        <f t="shared" si="43"/>
        <v>-1.2065882895904934E-2</v>
      </c>
      <c r="CO88" s="336" t="s">
        <v>0</v>
      </c>
      <c r="CP88" s="339">
        <f t="shared" si="44"/>
        <v>1.6253813836785216E-3</v>
      </c>
      <c r="CR88" s="335">
        <f t="shared" si="31"/>
        <v>40877</v>
      </c>
      <c r="CS88" s="354">
        <f t="shared" si="45"/>
        <v>-1.4394868538203653E-2</v>
      </c>
      <c r="CT88" s="338">
        <f t="shared" si="46"/>
        <v>-5.4794520547945207E-5</v>
      </c>
      <c r="CU88" s="333">
        <f t="shared" si="47"/>
        <v>-1.6013754754529264E-2</v>
      </c>
      <c r="CV88" s="336" t="s">
        <v>0</v>
      </c>
      <c r="CW88" s="339">
        <f t="shared" si="48"/>
        <v>1.6188862163256101E-3</v>
      </c>
      <c r="CZ88" s="330">
        <f>_xlfn.XLOOKUP($A88,'Index Performance'!$A$17:$A$498,'Index Performance'!$AP$17:$AP$498,"---",FALSE)</f>
        <v>4.3520973800181828E-4</v>
      </c>
      <c r="DA88" s="330">
        <f>_xlfn.XLOOKUP($A88,'Index Performance'!$A$17:$A$498,'Index Performance'!$B$17:$B$498,"---",FALSE)</f>
        <v>-5.4268700000000003E-3</v>
      </c>
      <c r="DB88" s="330">
        <f>_xlfn.XLOOKUP($A88,'Index Performance'!$A$17:$A$498,'Index Performance'!$Q$17:$Q$498,"---",FALSE)</f>
        <v>-2.9940630000000003E-2</v>
      </c>
      <c r="DC88" s="330">
        <f>_xlfn.XLOOKUP($A88,'Index Performance'!$A$17:$A$498,'Index Performance'!$W$17:$W$498,"---",FALSE)</f>
        <v>-8.6546110764073036E-3</v>
      </c>
    </row>
    <row r="89" spans="1:107">
      <c r="A89" s="331">
        <v>40908</v>
      </c>
      <c r="B89" s="330">
        <v>1.9999999997826642E-2</v>
      </c>
      <c r="C89" s="332">
        <v>0.12999999997710379</v>
      </c>
      <c r="D89" s="332">
        <v>9.9999999996791558E-2</v>
      </c>
      <c r="E89" s="332">
        <v>1.499999999718306E-2</v>
      </c>
      <c r="F89" s="332">
        <v>0</v>
      </c>
      <c r="G89" s="332">
        <v>4.9999999987242819E-3</v>
      </c>
      <c r="H89" s="332">
        <v>4.9999999973013966E-3</v>
      </c>
      <c r="I89" s="332">
        <v>4.9999999970547224E-3</v>
      </c>
      <c r="J89" s="332">
        <v>2.0000000000919619E-2</v>
      </c>
      <c r="K89" s="332">
        <v>0</v>
      </c>
      <c r="L89" s="332">
        <v>4.8554161264516877E-13</v>
      </c>
      <c r="M89" s="332">
        <v>0</v>
      </c>
      <c r="N89" s="332">
        <v>0</v>
      </c>
      <c r="O89" s="332">
        <v>0</v>
      </c>
      <c r="P89" s="332">
        <v>0.4500000000008606</v>
      </c>
      <c r="Q89" s="332">
        <v>7.4999999971400314E-3</v>
      </c>
      <c r="R89" s="332">
        <v>2.7499999724109211E-2</v>
      </c>
      <c r="S89" s="332">
        <v>4.9999999970567069E-3</v>
      </c>
      <c r="T89" s="332">
        <v>4.999999997048258E-3</v>
      </c>
      <c r="U89" s="332">
        <v>0</v>
      </c>
      <c r="V89" s="332">
        <v>0</v>
      </c>
      <c r="W89" s="332">
        <v>1.061314573278925E-12</v>
      </c>
      <c r="X89" s="332">
        <v>0</v>
      </c>
      <c r="Y89" s="332">
        <v>5.0000000356283998E-2</v>
      </c>
      <c r="Z89" s="332">
        <v>8.4999999998502107E-2</v>
      </c>
      <c r="AA89" s="332">
        <v>9.9999999953575437E-3</v>
      </c>
      <c r="AB89" s="332">
        <v>0</v>
      </c>
      <c r="AC89" s="332">
        <v>0</v>
      </c>
      <c r="AD89" s="332">
        <v>0</v>
      </c>
      <c r="AE89" s="332">
        <v>0</v>
      </c>
      <c r="AF89" s="332">
        <v>1.5088988366868879E-13</v>
      </c>
      <c r="AG89" s="332">
        <v>-2.9054758599045272E-11</v>
      </c>
      <c r="AH89" s="332">
        <v>9.999999995718465E-3</v>
      </c>
      <c r="AI89" s="332">
        <v>5.0000000002375047E-2</v>
      </c>
      <c r="AJ89" s="321"/>
      <c r="AK89" s="333">
        <f t="shared" si="27"/>
        <v>1</v>
      </c>
      <c r="AL89" s="334"/>
      <c r="AM89" s="335">
        <f t="shared" si="28"/>
        <v>40908</v>
      </c>
      <c r="AN89" s="332" cm="1">
        <f t="array" ref="AN89">INDEX('Index Performance'!$B$5:$XFD$1048576,-1+MATCH($AM89,'Index Performance'!$A$4:$A$1048576, 0), MATCH(AN$4, 'Index Performance'!$B$5:$XFD$5, 0))</f>
        <v>2.0486490000000003E-2</v>
      </c>
      <c r="AO89" s="332" cm="1">
        <f t="array" ref="AO89">INDEX('Index Performance'!$B$5:$XFD$1048576,-1+MATCH($AM89,'Index Performance'!$A$4:$A$1048576, 0), MATCH(AO$4, 'Index Performance'!$B$5:$XFD$5, 0))</f>
        <v>9.6616189999999998E-3</v>
      </c>
      <c r="AP89" s="332" cm="1">
        <f t="array" ref="AP89">INDEX('Index Performance'!$B$5:$XFD$1048576,-1+MATCH($AM89,'Index Performance'!$A$4:$A$1048576, 0), MATCH(AP$4, 'Index Performance'!$B$5:$XFD$5, 0))</f>
        <v>3.6520039999999996E-4</v>
      </c>
      <c r="AQ89" s="332" cm="1">
        <f t="array" ref="AQ89">INDEX('Index Performance'!$B$5:$XFD$1048576,-1+MATCH($AM89,'Index Performance'!$A$4:$A$1048576, 0), MATCH(AQ$4, 'Index Performance'!$B$5:$XFD$5, 0))</f>
        <v>2.5090386019303024E-2</v>
      </c>
      <c r="AR89" s="332" cm="1">
        <f t="array" ref="AR89">INDEX('Index Performance'!$B$5:$XFD$1048576,-1+MATCH($AM89,'Index Performance'!$A$4:$A$1048576, 0), MATCH(AR$4, 'Index Performance'!$B$5:$XFD$5, 0))</f>
        <v>1.4366250000000001E-2</v>
      </c>
      <c r="AS89" s="332" cm="1">
        <f t="array" ref="AS89">INDEX('Index Performance'!$B$5:$XFD$1048576,-1+MATCH($AM89,'Index Performance'!$A$4:$A$1048576, 0), MATCH(AS$4, 'Index Performance'!$B$5:$XFD$5, 0))</f>
        <v>1.2585451469740772E-2</v>
      </c>
      <c r="AT89" s="332" cm="1">
        <f t="array" ref="AT89">INDEX('Index Performance'!$B$5:$XFD$1048576,-1+MATCH($AM89,'Index Performance'!$A$4:$A$1048576, 0), MATCH(AT$4, 'Index Performance'!$B$5:$XFD$5, 0))</f>
        <v>1.6962419999999999E-2</v>
      </c>
      <c r="AU89" s="332" cm="1">
        <f t="array" ref="AU89">INDEX('Index Performance'!$B$5:$XFD$1048576,-1+MATCH($AM89,'Index Performance'!$A$4:$A$1048576, 0), MATCH(AU$4, 'Index Performance'!$B$5:$XFD$5, 0))</f>
        <v>-1.1819151454674603E-2</v>
      </c>
      <c r="AV89" s="332" cm="1">
        <f t="array" ref="AV89">INDEX('Index Performance'!$B$5:$XFD$1048576,-1+MATCH($AM89,'Index Performance'!$A$4:$A$1048576, 0), MATCH(AV$4, 'Index Performance'!$B$5:$XFD$5, 0))</f>
        <v>7.3037127206330155E-3</v>
      </c>
      <c r="AW89" s="332" cm="1">
        <f t="array" ref="AW89">INDEX('Index Performance'!$B$5:$XFD$1048576,-1+MATCH($AM89,'Index Performance'!$A$4:$A$1048576, 0), MATCH(AW$4, 'Index Performance'!$B$5:$XFD$5, 0))</f>
        <v>7.0544829999046321E-3</v>
      </c>
      <c r="AX89" s="332" cm="1">
        <f t="array" ref="AX89">INDEX('Index Performance'!$B$5:$XFD$1048576,-1+MATCH($AM89,'Index Performance'!$A$4:$A$1048576, 0), MATCH(AX$4, 'Index Performance'!$B$5:$XFD$5, 0))</f>
        <v>-2.0125009999999999E-2</v>
      </c>
      <c r="AY89" s="332" cm="1">
        <f t="array" ref="AY89">INDEX('Index Performance'!$B$5:$XFD$1048576,-1+MATCH($AM89,'Index Performance'!$A$4:$A$1048576, 0), MATCH(AY$4, 'Index Performance'!$B$5:$XFD$5, 0))</f>
        <v>2.6122777190962232E-2</v>
      </c>
      <c r="AZ89" s="332" cm="1">
        <f t="array" ref="AZ89">INDEX('Index Performance'!$B$5:$XFD$1048576,-1+MATCH($AM89,'Index Performance'!$A$4:$A$1048576, 0), MATCH(AZ$4, 'Index Performance'!$B$5:$XFD$5, 0))</f>
        <v>-9.5767165614002447E-4</v>
      </c>
      <c r="BA89" s="332" cm="1">
        <f t="array" ref="BA89">INDEX('Index Performance'!$B$5:$XFD$1048576,-1+MATCH($AM89,'Index Performance'!$A$4:$A$1048576, 0), MATCH(BA$4, 'Index Performance'!$B$5:$XFD$5, 0))</f>
        <v>-2.0173959999999999E-3</v>
      </c>
      <c r="BB89" s="332" cm="1">
        <f t="array" ref="BB89">INDEX('Index Performance'!$B$5:$XFD$1048576,-1+MATCH($AM89,'Index Performance'!$A$4:$A$1048576, 0), MATCH(BB$4, 'Index Performance'!$B$5:$XFD$5, 0))</f>
        <v>8.9295090000000004E-3</v>
      </c>
      <c r="BC89" s="332" cm="1">
        <f t="array" ref="BC89">INDEX('Index Performance'!$B$5:$XFD$1048576,-1+MATCH($AM89,'Index Performance'!$A$4:$A$1048576, 0), MATCH(BC$4, 'Index Performance'!$B$5:$XFD$5, 0))</f>
        <v>-1.5450189999999999E-2</v>
      </c>
      <c r="BD89" s="332" cm="1">
        <f t="array" ref="BD89">INDEX('Index Performance'!$B$5:$XFD$1048576,-1+MATCH($AM89,'Index Performance'!$A$4:$A$1048576, 0), MATCH(BD$4, 'Index Performance'!$B$5:$XFD$5, 0))</f>
        <v>8.282289E-3</v>
      </c>
      <c r="BE89" s="332" cm="1">
        <f t="array" ref="BE89">INDEX('Index Performance'!$B$5:$XFD$1048576,-1+MATCH($AM89,'Index Performance'!$A$4:$A$1048576, 0), MATCH(BE$4, 'Index Performance'!$B$5:$XFD$5, 0))</f>
        <v>3.0160857908856364E-4</v>
      </c>
      <c r="BF89" s="332" cm="1">
        <f t="array" ref="BF89">INDEX('Index Performance'!$B$5:$XFD$1048576,-1+MATCH($AM89,'Index Performance'!$A$4:$A$1048576, 0), MATCH(BF$4, 'Index Performance'!$B$5:$XFD$5, 0))</f>
        <v>-3.7992449999999997E-2</v>
      </c>
      <c r="BG89" s="332" cm="1">
        <f t="array" ref="BG89">INDEX('Index Performance'!$B$5:$XFD$1048576,-1+MATCH($AM89,'Index Performance'!$A$4:$A$1048576, 0), MATCH(BG$4, 'Index Performance'!$B$5:$XFD$5, 0))</f>
        <v>-4.2241586689500954E-3</v>
      </c>
      <c r="BH89" s="332" cm="1">
        <f t="array" ref="BH89">INDEX('Index Performance'!$B$5:$XFD$1048576,-1+MATCH($AM89,'Index Performance'!$A$4:$A$1048576, 0), MATCH(BH$4, 'Index Performance'!$B$5:$XFD$5, 0))</f>
        <v>-8.5139740765296512E-3</v>
      </c>
      <c r="BI89" s="332" cm="1">
        <f t="array" ref="BI89">INDEX('Index Performance'!$B$5:$XFD$1048576,-1+MATCH($AM89,'Index Performance'!$A$4:$A$1048576, 0), MATCH(BI$4, 'Index Performance'!$B$5:$XFD$5, 0))</f>
        <v>-5.6357033865945816E-3</v>
      </c>
      <c r="BJ89" s="332" cm="1">
        <f t="array" ref="BJ89">INDEX('Index Performance'!$B$5:$XFD$1048576,-1+MATCH($AM89,'Index Performance'!$A$4:$A$1048576, 0), MATCH(BJ$4, 'Index Performance'!$B$5:$XFD$5, 0))</f>
        <v>-2.7981811822315183E-3</v>
      </c>
      <c r="BK89" s="332" cm="1">
        <f t="array" ref="BK89">INDEX('Index Performance'!$B$5:$XFD$1048576,-1+MATCH($AM89,'Index Performance'!$A$4:$A$1048576, 0), MATCH(BK$4, 'Index Performance'!$B$5:$XFD$5, 0))</f>
        <v>1.0842570665257067E-3</v>
      </c>
      <c r="BL89" s="332" cm="1">
        <f t="array" ref="BL89">INDEX('Index Performance'!$B$5:$XFD$1048576,-1+MATCH($AM89,'Index Performance'!$A$4:$A$1048576, 0), MATCH(BL$4, 'Index Performance'!$B$5:$XFD$5, 0))</f>
        <v>3.2349999999999997E-2</v>
      </c>
      <c r="BM89" s="332" cm="1">
        <f t="array" ref="BM89">INDEX('Index Performance'!$B$5:$XFD$1048576,-1+MATCH($AM89,'Index Performance'!$A$4:$A$1048576, 0), MATCH(BM$4, 'Index Performance'!$B$5:$XFD$5, 0))</f>
        <v>2.3774E-2</v>
      </c>
      <c r="BN89" s="332" cm="1">
        <f t="array" ref="BN89">INDEX('Index Performance'!$B$5:$XFD$1048576,-1+MATCH($AM89,'Index Performance'!$A$4:$A$1048576, 0), MATCH(BN$4, 'Index Performance'!$B$5:$XFD$5, 0))</f>
        <v>1.6997000000000002E-2</v>
      </c>
      <c r="BO89" s="332" cm="1">
        <f t="array" ref="BO89">INDEX('Index Performance'!$B$5:$XFD$1048576,-1+MATCH($AM89,'Index Performance'!$A$4:$A$1048576, 0), MATCH(BO$4, 'Index Performance'!$B$5:$XFD$5, 0))</f>
        <v>2.5295000000000002E-2</v>
      </c>
      <c r="BP89" s="332" cm="1">
        <f t="array" ref="BP89">INDEX('Index Performance'!$B$5:$XFD$1048576,-1+MATCH($AM89,'Index Performance'!$A$4:$A$1048576, 0), MATCH(BP$4, 'Index Performance'!$B$5:$XFD$5, 0))</f>
        <v>-3.7479116915664301E-2</v>
      </c>
      <c r="BQ89" s="332" cm="1">
        <f t="array" ref="BQ89">INDEX('Index Performance'!$B$5:$XFD$1048576,-1+MATCH($AM89,'Index Performance'!$A$4:$A$1048576, 0), MATCH(BQ$4, 'Index Performance'!$B$5:$XFD$5, 0))</f>
        <v>-2.1196736109376668E-2</v>
      </c>
      <c r="BR89" s="332" cm="1">
        <f t="array" ref="BR89">INDEX('Index Performance'!$B$5:$XFD$1048576,-1+MATCH($AM89,'Index Performance'!$A$4:$A$1048576, 0), MATCH(BR$4, 'Index Performance'!$B$5:$XFD$5, 0))</f>
        <v>-0.11445005030478772</v>
      </c>
      <c r="BS89" s="332" cm="1">
        <f t="array" ref="BS89">INDEX('Index Performance'!$B$5:$XFD$1048576,-1+MATCH($AM89,'Index Performance'!$A$4:$A$1048576, 0), MATCH(BS$4, 'Index Performance'!$B$5:$XFD$5, 0))</f>
        <v>9.4205304120098532E-3</v>
      </c>
      <c r="BT89" s="332" cm="1">
        <f t="array" ref="BT89">INDEX('Index Performance'!$B$5:$XFD$1048576,-1+MATCH($AM89,'Index Performance'!$A$4:$A$1048576, 0), MATCH(BT$4, 'Index Performance'!$B$5:$XFD$5, 0))</f>
        <v>-4.5808520384782447E-4</v>
      </c>
      <c r="BU89" s="332" cm="1">
        <f t="array" ref="BU89">INDEX('Index Performance'!$B$5:$XFD$1048576,-1+MATCH($AM89,'Index Performance'!$A$4:$A$1048576, 0), MATCH(BU$4, 'Index Performance'!$B$5:$XFD$5, 0))</f>
        <v>1.7833462892680174E-3</v>
      </c>
      <c r="BV89" s="332"/>
      <c r="BW89" s="335">
        <f t="shared" si="29"/>
        <v>40908</v>
      </c>
      <c r="BX89" s="330">
        <f t="shared" si="32"/>
        <v>1.0728163805066828E-2</v>
      </c>
      <c r="BY89" s="338">
        <f t="shared" si="33"/>
        <v>-5.4794520547945207E-5</v>
      </c>
      <c r="BZ89" s="333">
        <f t="shared" si="30"/>
        <v>9.0127208508936629E-3</v>
      </c>
      <c r="CA89" s="356">
        <v>9.9336267106779896E-3</v>
      </c>
      <c r="CB89" s="339">
        <f t="shared" si="34"/>
        <v>1.7154429541731651E-3</v>
      </c>
      <c r="CD89" s="335">
        <f t="shared" si="35"/>
        <v>40908</v>
      </c>
      <c r="CE89" s="330">
        <f t="shared" si="36"/>
        <v>-1.5377088327749161E-3</v>
      </c>
      <c r="CF89" s="338">
        <f t="shared" si="37"/>
        <v>-5.4794520547945207E-5</v>
      </c>
      <c r="CG89" s="333">
        <f t="shared" si="38"/>
        <v>-3.2323337217681214E-3</v>
      </c>
      <c r="CH89" s="333"/>
      <c r="CI89" s="339">
        <f t="shared" si="39"/>
        <v>1.6946248889932053E-3</v>
      </c>
      <c r="CK89" s="335">
        <f t="shared" si="40"/>
        <v>40908</v>
      </c>
      <c r="CL89" s="354">
        <f t="shared" si="41"/>
        <v>1.2814671379074926E-2</v>
      </c>
      <c r="CM89" s="338">
        <f t="shared" si="42"/>
        <v>-5.4794520547945207E-5</v>
      </c>
      <c r="CN89" s="333">
        <f t="shared" si="43"/>
        <v>1.1095687131758014E-2</v>
      </c>
      <c r="CO89" s="336" t="s">
        <v>0</v>
      </c>
      <c r="CP89" s="339">
        <f t="shared" si="44"/>
        <v>1.7189842473169115E-3</v>
      </c>
      <c r="CR89" s="335">
        <f t="shared" si="31"/>
        <v>40908</v>
      </c>
      <c r="CS89" s="354">
        <f t="shared" si="45"/>
        <v>3.2464786552495245E-4</v>
      </c>
      <c r="CT89" s="338">
        <f t="shared" si="46"/>
        <v>-5.4794520547945207E-5</v>
      </c>
      <c r="CU89" s="333">
        <f t="shared" si="47"/>
        <v>-1.3731378799582972E-3</v>
      </c>
      <c r="CV89" s="336" t="s">
        <v>0</v>
      </c>
      <c r="CW89" s="339">
        <f t="shared" si="48"/>
        <v>1.6977857454832496E-3</v>
      </c>
      <c r="CZ89" s="330">
        <f>_xlfn.XLOOKUP($A89,'Index Performance'!$A$17:$A$498,'Index Performance'!$AP$17:$AP$498,"---",FALSE)</f>
        <v>7.153446267127439E-4</v>
      </c>
      <c r="DA89" s="330">
        <f>_xlfn.XLOOKUP($A89,'Index Performance'!$A$17:$A$498,'Index Performance'!$B$17:$B$498,"---",FALSE)</f>
        <v>1.5209729999999999E-2</v>
      </c>
      <c r="DB89" s="330">
        <f>_xlfn.XLOOKUP($A89,'Index Performance'!$A$17:$A$498,'Index Performance'!$Q$17:$Q$498,"---",FALSE)</f>
        <v>-2.0173959999999999E-3</v>
      </c>
      <c r="DC89" s="330">
        <f>_xlfn.XLOOKUP($A89,'Index Performance'!$A$17:$A$498,'Index Performance'!$W$17:$W$498,"---",FALSE)</f>
        <v>-4.2241586689500954E-3</v>
      </c>
    </row>
    <row r="90" spans="1:107">
      <c r="A90" s="331">
        <v>40939</v>
      </c>
      <c r="B90" s="330">
        <v>1.9999999999955789E-2</v>
      </c>
      <c r="C90" s="332">
        <v>0.1124999996547936</v>
      </c>
      <c r="D90" s="332">
        <v>0.1000000000003597</v>
      </c>
      <c r="E90" s="332">
        <v>1.499999999977833E-2</v>
      </c>
      <c r="F90" s="332">
        <v>3.2755293956546891E-13</v>
      </c>
      <c r="G90" s="332">
        <v>5.0000000003522314E-3</v>
      </c>
      <c r="H90" s="332">
        <v>5.0000000001701001E-3</v>
      </c>
      <c r="I90" s="332">
        <v>4.9999999994226659E-3</v>
      </c>
      <c r="J90" s="332">
        <v>1.9999999999754381E-2</v>
      </c>
      <c r="K90" s="332">
        <v>0</v>
      </c>
      <c r="L90" s="332">
        <v>0</v>
      </c>
      <c r="M90" s="332">
        <v>0</v>
      </c>
      <c r="N90" s="332">
        <v>0</v>
      </c>
      <c r="O90" s="332">
        <v>1.7294830601842809E-13</v>
      </c>
      <c r="P90" s="332">
        <v>0.45000000000054807</v>
      </c>
      <c r="Q90" s="332">
        <v>7.4999999994138627E-3</v>
      </c>
      <c r="R90" s="332">
        <v>4.500000000029749E-2</v>
      </c>
      <c r="S90" s="332">
        <v>4.9999999994349573E-3</v>
      </c>
      <c r="T90" s="332">
        <v>4.9999999994004346E-3</v>
      </c>
      <c r="U90" s="332">
        <v>0</v>
      </c>
      <c r="V90" s="332">
        <v>0</v>
      </c>
      <c r="W90" s="332">
        <v>9.9034316664714998E-13</v>
      </c>
      <c r="X90" s="332">
        <v>0</v>
      </c>
      <c r="Y90" s="332">
        <v>5.000000035671115E-2</v>
      </c>
      <c r="Z90" s="332">
        <v>8.4999999998286793E-2</v>
      </c>
      <c r="AA90" s="332">
        <v>9.9999999948338966E-3</v>
      </c>
      <c r="AB90" s="332">
        <v>0</v>
      </c>
      <c r="AC90" s="332">
        <v>0</v>
      </c>
      <c r="AD90" s="332">
        <v>0</v>
      </c>
      <c r="AE90" s="332">
        <v>0</v>
      </c>
      <c r="AF90" s="332">
        <v>4.0481286016945332E-12</v>
      </c>
      <c r="AG90" s="332">
        <v>-5.0044413058003556E-12</v>
      </c>
      <c r="AH90" s="332">
        <v>9.9999999953817465E-3</v>
      </c>
      <c r="AI90" s="332">
        <v>5.0000000000570227E-2</v>
      </c>
      <c r="AJ90" s="321"/>
      <c r="AK90" s="333">
        <f t="shared" si="27"/>
        <v>1</v>
      </c>
      <c r="AL90" s="334"/>
      <c r="AM90" s="335">
        <f t="shared" si="28"/>
        <v>40939</v>
      </c>
      <c r="AN90" s="332" cm="1">
        <f t="array" ref="AN90">INDEX('Index Performance'!$B$5:$XFD$1048576,-1+MATCH($AM90,'Index Performance'!$A$4:$A$1048576, 0), MATCH(AN$4, 'Index Performance'!$B$5:$XFD$5, 0))</f>
        <v>2.3012640000000001E-2</v>
      </c>
      <c r="AO90" s="332" cm="1">
        <f t="array" ref="AO90">INDEX('Index Performance'!$B$5:$XFD$1048576,-1+MATCH($AM90,'Index Performance'!$A$4:$A$1048576, 0), MATCH(AO$4, 'Index Performance'!$B$5:$XFD$5, 0))</f>
        <v>4.2288100000000004E-3</v>
      </c>
      <c r="AP90" s="332" cm="1">
        <f t="array" ref="AP90">INDEX('Index Performance'!$B$5:$XFD$1048576,-1+MATCH($AM90,'Index Performance'!$A$4:$A$1048576, 0), MATCH(AP$4, 'Index Performance'!$B$5:$XFD$5, 0))</f>
        <v>2.2932389999999997E-2</v>
      </c>
      <c r="AQ90" s="332" cm="1">
        <f t="array" ref="AQ90">INDEX('Index Performance'!$B$5:$XFD$1048576,-1+MATCH($AM90,'Index Performance'!$A$4:$A$1048576, 0), MATCH(AQ$4, 'Index Performance'!$B$5:$XFD$5, 0))</f>
        <v>3.5732271524864689E-2</v>
      </c>
      <c r="AR90" s="332" cm="1">
        <f t="array" ref="AR90">INDEX('Index Performance'!$B$5:$XFD$1048576,-1+MATCH($AM90,'Index Performance'!$A$4:$A$1048576, 0), MATCH(AR$4, 'Index Performance'!$B$5:$XFD$5, 0))</f>
        <v>2.3425870000000001E-2</v>
      </c>
      <c r="AS90" s="332" cm="1">
        <f t="array" ref="AS90">INDEX('Index Performance'!$B$5:$XFD$1048576,-1+MATCH($AM90,'Index Performance'!$A$4:$A$1048576, 0), MATCH(AS$4, 'Index Performance'!$B$5:$XFD$5, 0))</f>
        <v>1.6677672068290628E-2</v>
      </c>
      <c r="AT90" s="332" cm="1">
        <f t="array" ref="AT90">INDEX('Index Performance'!$B$5:$XFD$1048576,-1+MATCH($AM90,'Index Performance'!$A$4:$A$1048576, 0), MATCH(AT$4, 'Index Performance'!$B$5:$XFD$5, 0))</f>
        <v>3.2749050000000002E-2</v>
      </c>
      <c r="AU90" s="332" cm="1">
        <f t="array" ref="AU90">INDEX('Index Performance'!$B$5:$XFD$1048576,-1+MATCH($AM90,'Index Performance'!$A$4:$A$1048576, 0), MATCH(AU$4, 'Index Performance'!$B$5:$XFD$5, 0))</f>
        <v>5.9501177246428449E-2</v>
      </c>
      <c r="AV90" s="332" cm="1">
        <f t="array" ref="AV90">INDEX('Index Performance'!$B$5:$XFD$1048576,-1+MATCH($AM90,'Index Performance'!$A$4:$A$1048576, 0), MATCH(AV$4, 'Index Performance'!$B$5:$XFD$5, 0))</f>
        <v>5.1158106747231091E-3</v>
      </c>
      <c r="AW90" s="332" cm="1">
        <f t="array" ref="AW90">INDEX('Index Performance'!$B$5:$XFD$1048576,-1+MATCH($AM90,'Index Performance'!$A$4:$A$1048576, 0), MATCH(AW$4, 'Index Performance'!$B$5:$XFD$5, 0))</f>
        <v>2.8917215154692588E-2</v>
      </c>
      <c r="AX90" s="332" cm="1">
        <f t="array" ref="AX90">INDEX('Index Performance'!$B$5:$XFD$1048576,-1+MATCH($AM90,'Index Performance'!$A$4:$A$1048576, 0), MATCH(AX$4, 'Index Performance'!$B$5:$XFD$5, 0))</f>
        <v>3.8405090000000003E-2</v>
      </c>
      <c r="AY90" s="332" cm="1">
        <f t="array" ref="AY90">INDEX('Index Performance'!$B$5:$XFD$1048576,-1+MATCH($AM90,'Index Performance'!$A$4:$A$1048576, 0), MATCH(AY$4, 'Index Performance'!$B$5:$XFD$5, 0))</f>
        <v>5.9198997147498433E-2</v>
      </c>
      <c r="AZ90" s="332" cm="1">
        <f t="array" ref="AZ90">INDEX('Index Performance'!$B$5:$XFD$1048576,-1+MATCH($AM90,'Index Performance'!$A$4:$A$1048576, 0), MATCH(AZ$4, 'Index Performance'!$B$5:$XFD$5, 0))</f>
        <v>4.9886965784673221E-2</v>
      </c>
      <c r="BA90" s="332" cm="1">
        <f t="array" ref="BA90">INDEX('Index Performance'!$B$5:$XFD$1048576,-1+MATCH($AM90,'Index Performance'!$A$4:$A$1048576, 0), MATCH(BA$4, 'Index Performance'!$B$5:$XFD$5, 0))</f>
        <v>5.8142969999999995E-2</v>
      </c>
      <c r="BB90" s="332" cm="1">
        <f t="array" ref="BB90">INDEX('Index Performance'!$B$5:$XFD$1048576,-1+MATCH($AM90,'Index Performance'!$A$4:$A$1048576, 0), MATCH(BB$4, 'Index Performance'!$B$5:$XFD$5, 0))</f>
        <v>4.6739930000000006E-2</v>
      </c>
      <c r="BC90" s="332" cm="1">
        <f t="array" ref="BC90">INDEX('Index Performance'!$B$5:$XFD$1048576,-1+MATCH($AM90,'Index Performance'!$A$4:$A$1048576, 0), MATCH(BC$4, 'Index Performance'!$B$5:$XFD$5, 0))</f>
        <v>4.686705E-2</v>
      </c>
      <c r="BD90" s="332" cm="1">
        <f t="array" ref="BD90">INDEX('Index Performance'!$B$5:$XFD$1048576,-1+MATCH($AM90,'Index Performance'!$A$4:$A$1048576, 0), MATCH(BD$4, 'Index Performance'!$B$5:$XFD$5, 0))</f>
        <v>4.5208169999999999E-2</v>
      </c>
      <c r="BE90" s="332" cm="1">
        <f t="array" ref="BE90">INDEX('Index Performance'!$B$5:$XFD$1048576,-1+MATCH($AM90,'Index Performance'!$A$4:$A$1048576, 0), MATCH(BE$4, 'Index Performance'!$B$5:$XFD$5, 0))</f>
        <v>0.10241549130624139</v>
      </c>
      <c r="BF90" s="332" cm="1">
        <f t="array" ref="BF90">INDEX('Index Performance'!$B$5:$XFD$1048576,-1+MATCH($AM90,'Index Performance'!$A$4:$A$1048576, 0), MATCH(BF$4, 'Index Performance'!$B$5:$XFD$5, 0))</f>
        <v>0.123736</v>
      </c>
      <c r="BG90" s="332" cm="1">
        <f t="array" ref="BG90">INDEX('Index Performance'!$B$5:$XFD$1048576,-1+MATCH($AM90,'Index Performance'!$A$4:$A$1048576, 0), MATCH(BG$4, 'Index Performance'!$B$5:$XFD$5, 0))</f>
        <v>1.7215300325772898E-2</v>
      </c>
      <c r="BH90" s="332" cm="1">
        <f t="array" ref="BH90">INDEX('Index Performance'!$B$5:$XFD$1048576,-1+MATCH($AM90,'Index Performance'!$A$4:$A$1048576, 0), MATCH(BH$4, 'Index Performance'!$B$5:$XFD$5, 0))</f>
        <v>2.0677571027611474E-2</v>
      </c>
      <c r="BI90" s="332" cm="1">
        <f t="array" ref="BI90">INDEX('Index Performance'!$B$5:$XFD$1048576,-1+MATCH($AM90,'Index Performance'!$A$4:$A$1048576, 0), MATCH(BI$4, 'Index Performance'!$B$5:$XFD$5, 0))</f>
        <v>2.7965683555875254E-2</v>
      </c>
      <c r="BJ90" s="332" cm="1">
        <f t="array" ref="BJ90">INDEX('Index Performance'!$B$5:$XFD$1048576,-1+MATCH($AM90,'Index Performance'!$A$4:$A$1048576, 0), MATCH(BJ$4, 'Index Performance'!$B$5:$XFD$5, 0))</f>
        <v>9.1161767972303132E-4</v>
      </c>
      <c r="BK90" s="332" cm="1">
        <f t="array" ref="BK90">INDEX('Index Performance'!$B$5:$XFD$1048576,-1+MATCH($AM90,'Index Performance'!$A$4:$A$1048576, 0), MATCH(BK$4, 'Index Performance'!$B$5:$XFD$5, 0))</f>
        <v>1.7243350607704988E-2</v>
      </c>
      <c r="BL90" s="332" t="str" cm="1">
        <f t="array" ref="BL90">INDEX('Index Performance'!$B$5:$XFD$1048576,-1+MATCH($AM90,'Index Performance'!$A$4:$A$1048576, 0), MATCH(BL$4, 'Index Performance'!$B$5:$XFD$5, 0))</f>
        <v/>
      </c>
      <c r="BM90" s="332" t="str" cm="1">
        <f t="array" ref="BM90">INDEX('Index Performance'!$B$5:$XFD$1048576,-1+MATCH($AM90,'Index Performance'!$A$4:$A$1048576, 0), MATCH(BM$4, 'Index Performance'!$B$5:$XFD$5, 0))</f>
        <v/>
      </c>
      <c r="BN90" s="332" t="str" cm="1">
        <f t="array" ref="BN90">INDEX('Index Performance'!$B$5:$XFD$1048576,-1+MATCH($AM90,'Index Performance'!$A$4:$A$1048576, 0), MATCH(BN$4, 'Index Performance'!$B$5:$XFD$5, 0))</f>
        <v/>
      </c>
      <c r="BO90" s="332" t="str" cm="1">
        <f t="array" ref="BO90">INDEX('Index Performance'!$B$5:$XFD$1048576,-1+MATCH($AM90,'Index Performance'!$A$4:$A$1048576, 0), MATCH(BO$4, 'Index Performance'!$B$5:$XFD$5, 0))</f>
        <v/>
      </c>
      <c r="BP90" s="332" cm="1">
        <f t="array" ref="BP90">INDEX('Index Performance'!$B$5:$XFD$1048576,-1+MATCH($AM90,'Index Performance'!$A$4:$A$1048576, 0), MATCH(BP$4, 'Index Performance'!$B$5:$XFD$5, 0))</f>
        <v>2.4728675455360172E-2</v>
      </c>
      <c r="BQ90" s="332" cm="1">
        <f t="array" ref="BQ90">INDEX('Index Performance'!$B$5:$XFD$1048576,-1+MATCH($AM90,'Index Performance'!$A$4:$A$1048576, 0), MATCH(BQ$4, 'Index Performance'!$B$5:$XFD$5, 0))</f>
        <v>8.6907391611805718E-3</v>
      </c>
      <c r="BR90" s="332" cm="1">
        <f t="array" ref="BR90">INDEX('Index Performance'!$B$5:$XFD$1048576,-1+MATCH($AM90,'Index Performance'!$A$4:$A$1048576, 0), MATCH(BR$4, 'Index Performance'!$B$5:$XFD$5, 0))</f>
        <v>0.12684547274928137</v>
      </c>
      <c r="BS90" s="332" cm="1">
        <f t="array" ref="BS90">INDEX('Index Performance'!$B$5:$XFD$1048576,-1+MATCH($AM90,'Index Performance'!$A$4:$A$1048576, 0), MATCH(BS$4, 'Index Performance'!$B$5:$XFD$5, 0))</f>
        <v>7.7609769644527704E-2</v>
      </c>
      <c r="BT90" s="332" cm="1">
        <f t="array" ref="BT90">INDEX('Index Performance'!$B$5:$XFD$1048576,-1+MATCH($AM90,'Index Performance'!$A$4:$A$1048576, 0), MATCH(BT$4, 'Index Performance'!$B$5:$XFD$5, 0))</f>
        <v>1.8331805682860747E-3</v>
      </c>
      <c r="BU90" s="332" cm="1">
        <f t="array" ref="BU90">INDEX('Index Performance'!$B$5:$XFD$1048576,-1+MATCH($AM90,'Index Performance'!$A$4:$A$1048576, 0), MATCH(BU$4, 'Index Performance'!$B$5:$XFD$5, 0))</f>
        <v>1.6432353478181838E-3</v>
      </c>
      <c r="BV90" s="332"/>
      <c r="BW90" s="335">
        <f t="shared" si="29"/>
        <v>40939</v>
      </c>
      <c r="BX90" s="330">
        <f t="shared" si="32"/>
        <v>2.9207291483049104E-2</v>
      </c>
      <c r="BY90" s="338">
        <f t="shared" si="33"/>
        <v>-5.4794520547945207E-5</v>
      </c>
      <c r="BZ90" s="333">
        <f t="shared" si="30"/>
        <v>2.7460485111381772E-2</v>
      </c>
      <c r="CA90" s="356">
        <v>2.0427538736788261E-2</v>
      </c>
      <c r="CB90" s="339">
        <f t="shared" si="34"/>
        <v>1.7468063716673324E-3</v>
      </c>
      <c r="CD90" s="335">
        <f t="shared" si="35"/>
        <v>40939</v>
      </c>
      <c r="CE90" s="330">
        <f t="shared" si="36"/>
        <v>3.1603203842877584E-2</v>
      </c>
      <c r="CF90" s="338">
        <f t="shared" si="37"/>
        <v>-5.4794520547945207E-5</v>
      </c>
      <c r="CG90" s="333">
        <f t="shared" si="38"/>
        <v>2.9852331045514768E-2</v>
      </c>
      <c r="CH90" s="333"/>
      <c r="CI90" s="339">
        <f t="shared" si="39"/>
        <v>1.7508727973628152E-3</v>
      </c>
      <c r="CK90" s="335">
        <f t="shared" si="40"/>
        <v>40939</v>
      </c>
      <c r="CL90" s="354">
        <f t="shared" si="41"/>
        <v>2.3007045801651305E-2</v>
      </c>
      <c r="CM90" s="338">
        <f t="shared" si="42"/>
        <v>-5.4794520547945207E-5</v>
      </c>
      <c r="CN90" s="333">
        <f t="shared" si="43"/>
        <v>2.12707627023625E-2</v>
      </c>
      <c r="CO90" s="336" t="s">
        <v>0</v>
      </c>
      <c r="CP90" s="339">
        <f t="shared" si="44"/>
        <v>1.7362830992888045E-3</v>
      </c>
      <c r="CR90" s="335">
        <f t="shared" si="31"/>
        <v>40939</v>
      </c>
      <c r="CS90" s="354">
        <f t="shared" si="45"/>
        <v>2.8026801962886452E-2</v>
      </c>
      <c r="CT90" s="338">
        <f t="shared" si="46"/>
        <v>-5.4794520547945207E-5</v>
      </c>
      <c r="CU90" s="333">
        <f t="shared" si="47"/>
        <v>2.6281999159045055E-2</v>
      </c>
      <c r="CV90" s="336" t="s">
        <v>0</v>
      </c>
      <c r="CW90" s="339">
        <f t="shared" si="48"/>
        <v>1.7448028038413964E-3</v>
      </c>
      <c r="CZ90" s="330">
        <f>_xlfn.XLOOKUP($A90,'Index Performance'!$A$17:$A$498,'Index Performance'!$AP$17:$AP$498,"---",FALSE)</f>
        <v>9.9328771221296464E-4</v>
      </c>
      <c r="DA90" s="330">
        <f>_xlfn.XLOOKUP($A90,'Index Performance'!$A$17:$A$498,'Index Performance'!$B$17:$B$498,"---",FALSE)</f>
        <v>9.8813040000000005E-3</v>
      </c>
      <c r="DB90" s="330">
        <f>_xlfn.XLOOKUP($A90,'Index Performance'!$A$17:$A$498,'Index Performance'!$Q$17:$Q$498,"---",FALSE)</f>
        <v>5.8142969999999995E-2</v>
      </c>
      <c r="DC90" s="330">
        <f>_xlfn.XLOOKUP($A90,'Index Performance'!$A$17:$A$498,'Index Performance'!$W$17:$W$498,"---",FALSE)</f>
        <v>1.7215300325772898E-2</v>
      </c>
    </row>
    <row r="91" spans="1:107">
      <c r="A91" s="331">
        <v>40968</v>
      </c>
      <c r="B91" s="330">
        <v>2.000000000050452E-2</v>
      </c>
      <c r="C91" s="332">
        <v>5.7763263997404453E-2</v>
      </c>
      <c r="D91" s="332">
        <v>9.9999999978031065E-2</v>
      </c>
      <c r="E91" s="332">
        <v>1.500000000041856E-2</v>
      </c>
      <c r="F91" s="332">
        <v>4.8167978865682188E-13</v>
      </c>
      <c r="G91" s="332">
        <v>5.0000000009961954E-3</v>
      </c>
      <c r="H91" s="332">
        <v>5.9736735660987299E-2</v>
      </c>
      <c r="I91" s="332">
        <v>4.9999999978893621E-3</v>
      </c>
      <c r="J91" s="332">
        <v>2.000000000088761E-2</v>
      </c>
      <c r="K91" s="332">
        <v>6.0504886807095771E-13</v>
      </c>
      <c r="L91" s="332">
        <v>2.3472502372016558E-12</v>
      </c>
      <c r="M91" s="332">
        <v>0</v>
      </c>
      <c r="N91" s="332">
        <v>0</v>
      </c>
      <c r="O91" s="332">
        <v>2.8787010047578962E-13</v>
      </c>
      <c r="P91" s="332">
        <v>0.4500000000008828</v>
      </c>
      <c r="Q91" s="332">
        <v>7.4999999973990976E-3</v>
      </c>
      <c r="R91" s="332">
        <v>4.499999999951803E-2</v>
      </c>
      <c r="S91" s="332">
        <v>4.9999999970922583E-3</v>
      </c>
      <c r="T91" s="332">
        <v>4.9999999967061514E-3</v>
      </c>
      <c r="U91" s="332">
        <v>2.096781130220536E-13</v>
      </c>
      <c r="V91" s="332">
        <v>0</v>
      </c>
      <c r="W91" s="332">
        <v>1.2531557269571821E-12</v>
      </c>
      <c r="X91" s="332">
        <v>8.3528333721464267E-14</v>
      </c>
      <c r="Y91" s="332">
        <v>5.0000000356735838E-2</v>
      </c>
      <c r="Z91" s="332">
        <v>8.4999999998082582E-2</v>
      </c>
      <c r="AA91" s="332">
        <v>9.9999999937915984E-3</v>
      </c>
      <c r="AB91" s="332">
        <v>0</v>
      </c>
      <c r="AC91" s="332">
        <v>0</v>
      </c>
      <c r="AD91" s="332">
        <v>0</v>
      </c>
      <c r="AE91" s="332">
        <v>0</v>
      </c>
      <c r="AF91" s="332">
        <v>2.232478639421868E-11</v>
      </c>
      <c r="AG91" s="332">
        <v>-6.1221606225557584E-13</v>
      </c>
      <c r="AH91" s="332">
        <v>9.9999999947994293E-3</v>
      </c>
      <c r="AI91" s="332">
        <v>5.0000000000892303E-2</v>
      </c>
      <c r="AJ91" s="321"/>
      <c r="AK91" s="333">
        <f t="shared" si="27"/>
        <v>1</v>
      </c>
      <c r="AL91" s="334"/>
      <c r="AM91" s="335">
        <f t="shared" si="28"/>
        <v>40968</v>
      </c>
      <c r="AN91" s="332" cm="1">
        <f t="array" ref="AN91">INDEX('Index Performance'!$B$5:$XFD$1048576,-1+MATCH($AM91,'Index Performance'!$A$4:$A$1048576, 0), MATCH(AN$4, 'Index Performance'!$B$5:$XFD$5, 0))</f>
        <v>1.1042680000000001E-2</v>
      </c>
      <c r="AO91" s="332" cm="1">
        <f t="array" ref="AO91">INDEX('Index Performance'!$B$5:$XFD$1048576,-1+MATCH($AM91,'Index Performance'!$A$4:$A$1048576, 0), MATCH(AO$4, 'Index Performance'!$B$5:$XFD$5, 0))</f>
        <v>-7.123285E-3</v>
      </c>
      <c r="AP91" s="332" cm="1">
        <f t="array" ref="AP91">INDEX('Index Performance'!$B$5:$XFD$1048576,-1+MATCH($AM91,'Index Performance'!$A$4:$A$1048576, 0), MATCH(AP$4, 'Index Performance'!$B$5:$XFD$5, 0))</f>
        <v>-3.2854529999999998E-3</v>
      </c>
      <c r="AQ91" s="332" cm="1">
        <f t="array" ref="AQ91">INDEX('Index Performance'!$B$5:$XFD$1048576,-1+MATCH($AM91,'Index Performance'!$A$4:$A$1048576, 0), MATCH(AQ$4, 'Index Performance'!$B$5:$XFD$5, 0))</f>
        <v>3.0352221891242204E-2</v>
      </c>
      <c r="AR91" s="332" cm="1">
        <f t="array" ref="AR91">INDEX('Index Performance'!$B$5:$XFD$1048576,-1+MATCH($AM91,'Index Performance'!$A$4:$A$1048576, 0), MATCH(AR$4, 'Index Performance'!$B$5:$XFD$5, 0))</f>
        <v>2.7309160000000002E-2</v>
      </c>
      <c r="AS91" s="332" cm="1">
        <f t="array" ref="AS91">INDEX('Index Performance'!$B$5:$XFD$1048576,-1+MATCH($AM91,'Index Performance'!$A$4:$A$1048576, 0), MATCH(AS$4, 'Index Performance'!$B$5:$XFD$5, 0))</f>
        <v>1.679513079963213E-2</v>
      </c>
      <c r="AT91" s="332" cm="1">
        <f t="array" ref="AT91">INDEX('Index Performance'!$B$5:$XFD$1048576,-1+MATCH($AM91,'Index Performance'!$A$4:$A$1048576, 0), MATCH(AT$4, 'Index Performance'!$B$5:$XFD$5, 0))</f>
        <v>4.4843300000000003E-2</v>
      </c>
      <c r="AU91" s="332" cm="1">
        <f t="array" ref="AU91">INDEX('Index Performance'!$B$5:$XFD$1048576,-1+MATCH($AM91,'Index Performance'!$A$4:$A$1048576, 0), MATCH(AU$4, 'Index Performance'!$B$5:$XFD$5, 0))</f>
        <v>2.2469842998810163E-2</v>
      </c>
      <c r="AV91" s="332" cm="1">
        <f t="array" ref="AV91">INDEX('Index Performance'!$B$5:$XFD$1048576,-1+MATCH($AM91,'Index Performance'!$A$4:$A$1048576, 0), MATCH(AV$4, 'Index Performance'!$B$5:$XFD$5, 0))</f>
        <v>1.5630009618465834E-3</v>
      </c>
      <c r="AW91" s="332" cm="1">
        <f t="array" ref="AW91">INDEX('Index Performance'!$B$5:$XFD$1048576,-1+MATCH($AM91,'Index Performance'!$A$4:$A$1048576, 0), MATCH(AW$4, 'Index Performance'!$B$5:$XFD$5, 0))</f>
        <v>7.3422881418363506E-3</v>
      </c>
      <c r="AX91" s="332" cm="1">
        <f t="array" ref="AX91">INDEX('Index Performance'!$B$5:$XFD$1048576,-1+MATCH($AM91,'Index Performance'!$A$4:$A$1048576, 0), MATCH(AX$4, 'Index Performance'!$B$5:$XFD$5, 0))</f>
        <v>1.84012E-2</v>
      </c>
      <c r="AY91" s="332" cm="1">
        <f t="array" ref="AY91">INDEX('Index Performance'!$B$5:$XFD$1048576,-1+MATCH($AM91,'Index Performance'!$A$4:$A$1048576, 0), MATCH(AY$4, 'Index Performance'!$B$5:$XFD$5, 0))</f>
        <v>2.8870618669734505E-2</v>
      </c>
      <c r="AZ91" s="332" cm="1">
        <f t="array" ref="AZ91">INDEX('Index Performance'!$B$5:$XFD$1048576,-1+MATCH($AM91,'Index Performance'!$A$4:$A$1048576, 0), MATCH(AZ$4, 'Index Performance'!$B$5:$XFD$5, 0))</f>
        <v>2.904190361336223E-2</v>
      </c>
      <c r="BA91" s="332" cm="1">
        <f t="array" ref="BA91">INDEX('Index Performance'!$B$5:$XFD$1048576,-1+MATCH($AM91,'Index Performance'!$A$4:$A$1048576, 0), MATCH(BA$4, 'Index Performance'!$B$5:$XFD$5, 0))</f>
        <v>5.0314329999999997E-2</v>
      </c>
      <c r="BB91" s="332" cm="1">
        <f t="array" ref="BB91">INDEX('Index Performance'!$B$5:$XFD$1048576,-1+MATCH($AM91,'Index Performance'!$A$4:$A$1048576, 0), MATCH(BB$4, 'Index Performance'!$B$5:$XFD$5, 0))</f>
        <v>4.3292849999999994E-2</v>
      </c>
      <c r="BC91" s="332" cm="1">
        <f t="array" ref="BC91">INDEX('Index Performance'!$B$5:$XFD$1048576,-1+MATCH($AM91,'Index Performance'!$A$4:$A$1048576, 0), MATCH(BC$4, 'Index Performance'!$B$5:$XFD$5, 0))</f>
        <v>6.3334790000000002E-2</v>
      </c>
      <c r="BD91" s="332" cm="1">
        <f t="array" ref="BD91">INDEX('Index Performance'!$B$5:$XFD$1048576,-1+MATCH($AM91,'Index Performance'!$A$4:$A$1048576, 0), MATCH(BD$4, 'Index Performance'!$B$5:$XFD$5, 0))</f>
        <v>5.0465080000000002E-2</v>
      </c>
      <c r="BE91" s="332" cm="1">
        <f t="array" ref="BE91">INDEX('Index Performance'!$B$5:$XFD$1048576,-1+MATCH($AM91,'Index Performance'!$A$4:$A$1048576, 0), MATCH(BE$4, 'Index Performance'!$B$5:$XFD$5, 0))</f>
        <v>5.2300492311432523E-2</v>
      </c>
      <c r="BF91" s="332" cm="1">
        <f t="array" ref="BF91">INDEX('Index Performance'!$B$5:$XFD$1048576,-1+MATCH($AM91,'Index Performance'!$A$4:$A$1048576, 0), MATCH(BF$4, 'Index Performance'!$B$5:$XFD$5, 0))</f>
        <v>6.3416379999999994E-2</v>
      </c>
      <c r="BG91" s="332" cm="1">
        <f t="array" ref="BG91">INDEX('Index Performance'!$B$5:$XFD$1048576,-1+MATCH($AM91,'Index Performance'!$A$4:$A$1048576, 0), MATCH(BG$4, 'Index Performance'!$B$5:$XFD$5, 0))</f>
        <v>1.4219378622193135E-2</v>
      </c>
      <c r="BH91" s="332" cm="1">
        <f t="array" ref="BH91">INDEX('Index Performance'!$B$5:$XFD$1048576,-1+MATCH($AM91,'Index Performance'!$A$4:$A$1048576, 0), MATCH(BH$4, 'Index Performance'!$B$5:$XFD$5, 0))</f>
        <v>1.423502878636973E-2</v>
      </c>
      <c r="BI91" s="332" cm="1">
        <f t="array" ref="BI91">INDEX('Index Performance'!$B$5:$XFD$1048576,-1+MATCH($AM91,'Index Performance'!$A$4:$A$1048576, 0), MATCH(BI$4, 'Index Performance'!$B$5:$XFD$5, 0))</f>
        <v>2.3576372429589654E-2</v>
      </c>
      <c r="BJ91" s="332" cm="1">
        <f t="array" ref="BJ91">INDEX('Index Performance'!$B$5:$XFD$1048576,-1+MATCH($AM91,'Index Performance'!$A$4:$A$1048576, 0), MATCH(BJ$4, 'Index Performance'!$B$5:$XFD$5, 0))</f>
        <v>2.1548732694609551E-3</v>
      </c>
      <c r="BK91" s="332" cm="1">
        <f t="array" ref="BK91">INDEX('Index Performance'!$B$5:$XFD$1048576,-1+MATCH($AM91,'Index Performance'!$A$4:$A$1048576, 0), MATCH(BK$4, 'Index Performance'!$B$5:$XFD$5, 0))</f>
        <v>1.534264574162969E-2</v>
      </c>
      <c r="BL91" s="332" t="str" cm="1">
        <f t="array" ref="BL91">INDEX('Index Performance'!$B$5:$XFD$1048576,-1+MATCH($AM91,'Index Performance'!$A$4:$A$1048576, 0), MATCH(BL$4, 'Index Performance'!$B$5:$XFD$5, 0))</f>
        <v/>
      </c>
      <c r="BM91" s="332" t="str" cm="1">
        <f t="array" ref="BM91">INDEX('Index Performance'!$B$5:$XFD$1048576,-1+MATCH($AM91,'Index Performance'!$A$4:$A$1048576, 0), MATCH(BM$4, 'Index Performance'!$B$5:$XFD$5, 0))</f>
        <v/>
      </c>
      <c r="BN91" s="332" t="str" cm="1">
        <f t="array" ref="BN91">INDEX('Index Performance'!$B$5:$XFD$1048576,-1+MATCH($AM91,'Index Performance'!$A$4:$A$1048576, 0), MATCH(BN$4, 'Index Performance'!$B$5:$XFD$5, 0))</f>
        <v/>
      </c>
      <c r="BO91" s="332" t="str" cm="1">
        <f t="array" ref="BO91">INDEX('Index Performance'!$B$5:$XFD$1048576,-1+MATCH($AM91,'Index Performance'!$A$4:$A$1048576, 0), MATCH(BO$4, 'Index Performance'!$B$5:$XFD$5, 0))</f>
        <v/>
      </c>
      <c r="BP91" s="332" cm="1">
        <f t="array" ref="BP91">INDEX('Index Performance'!$B$5:$XFD$1048576,-1+MATCH($AM91,'Index Performance'!$A$4:$A$1048576, 0), MATCH(BP$4, 'Index Performance'!$B$5:$XFD$5, 0))</f>
        <v>2.6986806266247276E-2</v>
      </c>
      <c r="BQ91" s="332" cm="1">
        <f t="array" ref="BQ91">INDEX('Index Performance'!$B$5:$XFD$1048576,-1+MATCH($AM91,'Index Performance'!$A$4:$A$1048576, 0), MATCH(BQ$4, 'Index Performance'!$B$5:$XFD$5, 0))</f>
        <v>3.1659187445026049E-2</v>
      </c>
      <c r="BR91" s="332" cm="1">
        <f t="array" ref="BR91">INDEX('Index Performance'!$B$5:$XFD$1048576,-1+MATCH($AM91,'Index Performance'!$A$4:$A$1048576, 0), MATCH(BR$4, 'Index Performance'!$B$5:$XFD$5, 0))</f>
        <v>-3.575157824035502E-3</v>
      </c>
      <c r="BS91" s="332" cm="1">
        <f t="array" ref="BS91">INDEX('Index Performance'!$B$5:$XFD$1048576,-1+MATCH($AM91,'Index Performance'!$A$4:$A$1048576, 0), MATCH(BS$4, 'Index Performance'!$B$5:$XFD$5, 0))</f>
        <v>3.5177668589332578E-2</v>
      </c>
      <c r="BT91" s="332" cm="1">
        <f t="array" ref="BT91">INDEX('Index Performance'!$B$5:$XFD$1048576,-1+MATCH($AM91,'Index Performance'!$A$4:$A$1048576, 0), MATCH(BT$4, 'Index Performance'!$B$5:$XFD$5, 0))</f>
        <v>1.8951771010324858E-3</v>
      </c>
      <c r="BU91" s="332" cm="1">
        <f t="array" ref="BU91">INDEX('Index Performance'!$B$5:$XFD$1048576,-1+MATCH($AM91,'Index Performance'!$A$4:$A$1048576, 0), MATCH(BU$4, 'Index Performance'!$B$5:$XFD$5, 0))</f>
        <v>-3.6456434560694362E-4</v>
      </c>
      <c r="BV91" s="332"/>
      <c r="BW91" s="335">
        <f t="shared" si="29"/>
        <v>40968</v>
      </c>
      <c r="BX91" s="330">
        <f t="shared" si="32"/>
        <v>2.3572185689165644E-2</v>
      </c>
      <c r="BY91" s="338">
        <f t="shared" si="33"/>
        <v>-5.4794520547945207E-5</v>
      </c>
      <c r="BZ91" s="333">
        <f t="shared" si="30"/>
        <v>2.1946934531098083E-2</v>
      </c>
      <c r="CA91" s="356">
        <v>1.5999294121781919E-2</v>
      </c>
      <c r="CB91" s="339">
        <f t="shared" si="34"/>
        <v>1.6252511580675602E-3</v>
      </c>
      <c r="CD91" s="335">
        <f t="shared" si="35"/>
        <v>40968</v>
      </c>
      <c r="CE91" s="330">
        <f t="shared" si="36"/>
        <v>1.7943194212257929E-2</v>
      </c>
      <c r="CF91" s="338">
        <f t="shared" si="37"/>
        <v>-5.4794520547945207E-5</v>
      </c>
      <c r="CG91" s="333">
        <f t="shared" si="38"/>
        <v>1.632688089467127E-2</v>
      </c>
      <c r="CH91" s="333"/>
      <c r="CI91" s="339">
        <f t="shared" si="39"/>
        <v>1.6163133175866595E-3</v>
      </c>
      <c r="CK91" s="335">
        <f t="shared" si="40"/>
        <v>40968</v>
      </c>
      <c r="CL91" s="354">
        <f t="shared" si="41"/>
        <v>1.9795741369517936E-2</v>
      </c>
      <c r="CM91" s="338">
        <f t="shared" si="42"/>
        <v>-5.4794520547945207E-5</v>
      </c>
      <c r="CN91" s="333">
        <f t="shared" si="43"/>
        <v>1.817648653549031E-2</v>
      </c>
      <c r="CO91" s="336" t="s">
        <v>0</v>
      </c>
      <c r="CP91" s="339">
        <f t="shared" si="44"/>
        <v>1.6192548340276253E-3</v>
      </c>
      <c r="CR91" s="335">
        <f t="shared" si="31"/>
        <v>40968</v>
      </c>
      <c r="CS91" s="354">
        <f t="shared" si="45"/>
        <v>2.2927009111096571E-2</v>
      </c>
      <c r="CT91" s="338">
        <f t="shared" si="46"/>
        <v>-5.4794520547945207E-5</v>
      </c>
      <c r="CU91" s="333">
        <f t="shared" si="47"/>
        <v>2.1302782379049034E-2</v>
      </c>
      <c r="CV91" s="336" t="s">
        <v>0</v>
      </c>
      <c r="CW91" s="339">
        <f t="shared" si="48"/>
        <v>1.6242267320475366E-3</v>
      </c>
      <c r="CZ91" s="330">
        <f>_xlfn.XLOOKUP($A91,'Index Performance'!$A$17:$A$498,'Index Performance'!$AP$17:$AP$498,"---",FALSE)</f>
        <v>8.6888971237919499E-4</v>
      </c>
      <c r="DA91" s="330">
        <f>_xlfn.XLOOKUP($A91,'Index Performance'!$A$17:$A$498,'Index Performance'!$B$17:$B$498,"---",FALSE)</f>
        <v>3.6151040000000001E-3</v>
      </c>
      <c r="DB91" s="330">
        <f>_xlfn.XLOOKUP($A91,'Index Performance'!$A$17:$A$498,'Index Performance'!$Q$17:$Q$498,"---",FALSE)</f>
        <v>5.0314329999999997E-2</v>
      </c>
      <c r="DC91" s="330">
        <f>_xlfn.XLOOKUP($A91,'Index Performance'!$A$17:$A$498,'Index Performance'!$W$17:$W$498,"---",FALSE)</f>
        <v>1.4219378622193135E-2</v>
      </c>
    </row>
    <row r="92" spans="1:107">
      <c r="A92" s="331">
        <v>40999</v>
      </c>
      <c r="B92" s="330">
        <v>1.9999999998774061E-2</v>
      </c>
      <c r="C92" s="332">
        <v>3.0000000003641562E-2</v>
      </c>
      <c r="D92" s="332">
        <v>9.5696912792154198E-2</v>
      </c>
      <c r="E92" s="332">
        <v>1.4999999998820301E-2</v>
      </c>
      <c r="F92" s="332">
        <v>4.5472893846448892E-13</v>
      </c>
      <c r="G92" s="332">
        <v>4.9999999994002429E-3</v>
      </c>
      <c r="H92" s="332">
        <v>5.000000013025049E-3</v>
      </c>
      <c r="I92" s="332">
        <v>4.9999999945305636E-3</v>
      </c>
      <c r="J92" s="332">
        <v>1.999999999890989E-2</v>
      </c>
      <c r="K92" s="332">
        <v>0</v>
      </c>
      <c r="L92" s="332">
        <v>3.083223550249556E-13</v>
      </c>
      <c r="M92" s="332">
        <v>0</v>
      </c>
      <c r="N92" s="332">
        <v>0</v>
      </c>
      <c r="O92" s="332">
        <v>9.2248921416664917E-14</v>
      </c>
      <c r="P92" s="332">
        <v>0.45000000000292989</v>
      </c>
      <c r="Q92" s="332">
        <v>7.4999999934921993E-3</v>
      </c>
      <c r="R92" s="332">
        <v>4.5000000001049957E-2</v>
      </c>
      <c r="S92" s="332">
        <v>4.9999999926001494E-3</v>
      </c>
      <c r="T92" s="332">
        <v>4.9999999916161544E-3</v>
      </c>
      <c r="U92" s="332">
        <v>0</v>
      </c>
      <c r="V92" s="332">
        <v>0</v>
      </c>
      <c r="W92" s="332">
        <v>0.1000000000012758</v>
      </c>
      <c r="X92" s="332">
        <v>2.7711868821063451E-14</v>
      </c>
      <c r="Y92" s="332">
        <v>3.6803087226815363E-2</v>
      </c>
      <c r="Z92" s="332">
        <v>8.4999999999396086E-2</v>
      </c>
      <c r="AA92" s="332">
        <v>9.9999999968068635E-3</v>
      </c>
      <c r="AB92" s="332">
        <v>0</v>
      </c>
      <c r="AC92" s="332">
        <v>0</v>
      </c>
      <c r="AD92" s="332">
        <v>0</v>
      </c>
      <c r="AE92" s="332">
        <v>0</v>
      </c>
      <c r="AF92" s="332">
        <v>9.0116255640527367E-12</v>
      </c>
      <c r="AG92" s="332">
        <v>-1.5899948024866717E-11</v>
      </c>
      <c r="AH92" s="332">
        <v>9.9999999980222871E-3</v>
      </c>
      <c r="AI92" s="332">
        <v>5.0000000002744648E-2</v>
      </c>
      <c r="AJ92" s="321"/>
      <c r="AK92" s="333">
        <f t="shared" si="27"/>
        <v>1</v>
      </c>
      <c r="AL92" s="334"/>
      <c r="AM92" s="335">
        <f t="shared" si="28"/>
        <v>40999</v>
      </c>
      <c r="AN92" s="332" cm="1">
        <f t="array" ref="AN92">INDEX('Index Performance'!$B$5:$XFD$1048576,-1+MATCH($AM92,'Index Performance'!$A$4:$A$1048576, 0), MATCH(AN$4, 'Index Performance'!$B$5:$XFD$5, 0))</f>
        <v>-1.906088E-3</v>
      </c>
      <c r="AO92" s="332" cm="1">
        <f t="array" ref="AO92">INDEX('Index Performance'!$B$5:$XFD$1048576,-1+MATCH($AM92,'Index Performance'!$A$4:$A$1048576, 0), MATCH(AO$4, 'Index Performance'!$B$5:$XFD$5, 0))</f>
        <v>-1.0033250000000001E-2</v>
      </c>
      <c r="AP92" s="332" cm="1">
        <f t="array" ref="AP92">INDEX('Index Performance'!$B$5:$XFD$1048576,-1+MATCH($AM92,'Index Performance'!$A$4:$A$1048576, 0), MATCH(AP$4, 'Index Performance'!$B$5:$XFD$5, 0))</f>
        <v>-1.07432E-2</v>
      </c>
      <c r="AQ92" s="332" cm="1">
        <f t="array" ref="AQ92">INDEX('Index Performance'!$B$5:$XFD$1048576,-1+MATCH($AM92,'Index Performance'!$A$4:$A$1048576, 0), MATCH(AQ$4, 'Index Performance'!$B$5:$XFD$5, 0))</f>
        <v>1.4704905254323553E-3</v>
      </c>
      <c r="AR92" s="332" cm="1">
        <f t="array" ref="AR92">INDEX('Index Performance'!$B$5:$XFD$1048576,-1+MATCH($AM92,'Index Performance'!$A$4:$A$1048576, 0), MATCH(AR$4, 'Index Performance'!$B$5:$XFD$5, 0))</f>
        <v>3.5018039999999999E-3</v>
      </c>
      <c r="AS92" s="332" cm="1">
        <f t="array" ref="AS92">INDEX('Index Performance'!$B$5:$XFD$1048576,-1+MATCH($AM92,'Index Performance'!$A$4:$A$1048576, 0), MATCH(AS$4, 'Index Performance'!$B$5:$XFD$5, 0))</f>
        <v>4.8363556765631532E-3</v>
      </c>
      <c r="AT92" s="332" cm="1">
        <f t="array" ref="AT92">INDEX('Index Performance'!$B$5:$XFD$1048576,-1+MATCH($AM92,'Index Performance'!$A$4:$A$1048576, 0), MATCH(AT$4, 'Index Performance'!$B$5:$XFD$5, 0))</f>
        <v>1.2383959999999999E-3</v>
      </c>
      <c r="AU92" s="332" cm="1">
        <f t="array" ref="AU92">INDEX('Index Performance'!$B$5:$XFD$1048576,-1+MATCH($AM92,'Index Performance'!$A$4:$A$1048576, 0), MATCH(AU$4, 'Index Performance'!$B$5:$XFD$5, 0))</f>
        <v>-1.7507119921433056E-2</v>
      </c>
      <c r="AV92" s="332" cm="1">
        <f t="array" ref="AV92">INDEX('Index Performance'!$B$5:$XFD$1048576,-1+MATCH($AM92,'Index Performance'!$A$4:$A$1048576, 0), MATCH(AV$4, 'Index Performance'!$B$5:$XFD$5, 0))</f>
        <v>7.2025929334573746E-4</v>
      </c>
      <c r="AW92" s="332" cm="1">
        <f t="array" ref="AW92">INDEX('Index Performance'!$B$5:$XFD$1048576,-1+MATCH($AM92,'Index Performance'!$A$4:$A$1048576, 0), MATCH(AW$4, 'Index Performance'!$B$5:$XFD$5, 0))</f>
        <v>6.9962459168249058E-3</v>
      </c>
      <c r="AX92" s="332" cm="1">
        <f t="array" ref="AX92">INDEX('Index Performance'!$B$5:$XFD$1048576,-1+MATCH($AM92,'Index Performance'!$A$4:$A$1048576, 0), MATCH(AX$4, 'Index Performance'!$B$5:$XFD$5, 0))</f>
        <v>1.0462240000000001E-2</v>
      </c>
      <c r="AY92" s="332" cm="1">
        <f t="array" ref="AY92">INDEX('Index Performance'!$B$5:$XFD$1048576,-1+MATCH($AM92,'Index Performance'!$A$4:$A$1048576, 0), MATCH(AY$4, 'Index Performance'!$B$5:$XFD$5, 0))</f>
        <v>9.6792706816570817E-3</v>
      </c>
      <c r="AZ92" s="332" cm="1">
        <f t="array" ref="AZ92">INDEX('Index Performance'!$B$5:$XFD$1048576,-1+MATCH($AM92,'Index Performance'!$A$4:$A$1048576, 0), MATCH(AZ$4, 'Index Performance'!$B$5:$XFD$5, 0))</f>
        <v>7.8058192695438233E-3</v>
      </c>
      <c r="BA92" s="332" cm="1">
        <f t="array" ref="BA92">INDEX('Index Performance'!$B$5:$XFD$1048576,-1+MATCH($AM92,'Index Performance'!$A$4:$A$1048576, 0), MATCH(BA$4, 'Index Performance'!$B$5:$XFD$5, 0))</f>
        <v>6.6411149999999995E-3</v>
      </c>
      <c r="BB92" s="332" cm="1">
        <f t="array" ref="BB92">INDEX('Index Performance'!$B$5:$XFD$1048576,-1+MATCH($AM92,'Index Performance'!$A$4:$A$1048576, 0), MATCH(BB$4, 'Index Performance'!$B$5:$XFD$5, 0))</f>
        <v>3.1546600000000001E-2</v>
      </c>
      <c r="BC92" s="332" cm="1">
        <f t="array" ref="BC92">INDEX('Index Performance'!$B$5:$XFD$1048576,-1+MATCH($AM92,'Index Performance'!$A$4:$A$1048576, 0), MATCH(BC$4, 'Index Performance'!$B$5:$XFD$5, 0))</f>
        <v>-5.88333E-3</v>
      </c>
      <c r="BD92" s="332" cm="1">
        <f t="array" ref="BD92">INDEX('Index Performance'!$B$5:$XFD$1048576,-1+MATCH($AM92,'Index Performance'!$A$4:$A$1048576, 0), MATCH(BD$4, 'Index Performance'!$B$5:$XFD$5, 0))</f>
        <v>1.338251E-2</v>
      </c>
      <c r="BE92" s="332" cm="1">
        <f t="array" ref="BE92">INDEX('Index Performance'!$B$5:$XFD$1048576,-1+MATCH($AM92,'Index Performance'!$A$4:$A$1048576, 0), MATCH(BE$4, 'Index Performance'!$B$5:$XFD$5, 0))</f>
        <v>-3.035203742744097E-2</v>
      </c>
      <c r="BF92" s="332" cm="1">
        <f t="array" ref="BF92">INDEX('Index Performance'!$B$5:$XFD$1048576,-1+MATCH($AM92,'Index Performance'!$A$4:$A$1048576, 0), MATCH(BF$4, 'Index Performance'!$B$5:$XFD$5, 0))</f>
        <v>-3.59323E-2</v>
      </c>
      <c r="BG92" s="332" cm="1">
        <f t="array" ref="BG92">INDEX('Index Performance'!$B$5:$XFD$1048576,-1+MATCH($AM92,'Index Performance'!$A$4:$A$1048576, 0), MATCH(BG$4, 'Index Performance'!$B$5:$XFD$5, 0))</f>
        <v>-2.3503590195250723E-4</v>
      </c>
      <c r="BH92" s="332" cm="1">
        <f t="array" ref="BH92">INDEX('Index Performance'!$B$5:$XFD$1048576,-1+MATCH($AM92,'Index Performance'!$A$4:$A$1048576, 0), MATCH(BH$4, 'Index Performance'!$B$5:$XFD$5, 0))</f>
        <v>4.011860817878965E-3</v>
      </c>
      <c r="BI92" s="332" cm="1">
        <f t="array" ref="BI92">INDEX('Index Performance'!$B$5:$XFD$1048576,-1+MATCH($AM92,'Index Performance'!$A$4:$A$1048576, 0), MATCH(BI$4, 'Index Performance'!$B$5:$XFD$5, 0))</f>
        <v>5.6060226029364113E-3</v>
      </c>
      <c r="BJ92" s="332" cm="1">
        <f t="array" ref="BJ92">INDEX('Index Performance'!$B$5:$XFD$1048576,-1+MATCH($AM92,'Index Performance'!$A$4:$A$1048576, 0), MATCH(BJ$4, 'Index Performance'!$B$5:$XFD$5, 0))</f>
        <v>-1.5957087540835357E-2</v>
      </c>
      <c r="BK92" s="332" cm="1">
        <f t="array" ref="BK92">INDEX('Index Performance'!$B$5:$XFD$1048576,-1+MATCH($AM92,'Index Performance'!$A$4:$A$1048576, 0), MATCH(BK$4, 'Index Performance'!$B$5:$XFD$5, 0))</f>
        <v>2.6876622401477146E-3</v>
      </c>
      <c r="BL92" s="332" cm="1">
        <f t="array" ref="BL92">INDEX('Index Performance'!$B$5:$XFD$1048576,-1+MATCH($AM92,'Index Performance'!$A$4:$A$1048576, 0), MATCH(BL$4, 'Index Performance'!$B$5:$XFD$5, 0))</f>
        <v>5.8215999999999997E-2</v>
      </c>
      <c r="BM92" s="332" cm="1">
        <f t="array" ref="BM92">INDEX('Index Performance'!$B$5:$XFD$1048576,-1+MATCH($AM92,'Index Performance'!$A$4:$A$1048576, 0), MATCH(BM$4, 'Index Performance'!$B$5:$XFD$5, 0))</f>
        <v>5.5920999999999998E-2</v>
      </c>
      <c r="BN92" s="332" cm="1">
        <f t="array" ref="BN92">INDEX('Index Performance'!$B$5:$XFD$1048576,-1+MATCH($AM92,'Index Performance'!$A$4:$A$1048576, 0), MATCH(BN$4, 'Index Performance'!$B$5:$XFD$5, 0))</f>
        <v>3.9229E-2</v>
      </c>
      <c r="BO92" s="332" cm="1">
        <f t="array" ref="BO92">INDEX('Index Performance'!$B$5:$XFD$1048576,-1+MATCH($AM92,'Index Performance'!$A$4:$A$1048576, 0), MATCH(BO$4, 'Index Performance'!$B$5:$XFD$5, 0))</f>
        <v>1.9592999999999999E-2</v>
      </c>
      <c r="BP92" s="332" cm="1">
        <f t="array" ref="BP92">INDEX('Index Performance'!$B$5:$XFD$1048576,-1+MATCH($AM92,'Index Performance'!$A$4:$A$1048576, 0), MATCH(BP$4, 'Index Performance'!$B$5:$XFD$5, 0))</f>
        <v>-4.1365310590923743E-2</v>
      </c>
      <c r="BQ92" s="332" cm="1">
        <f t="array" ref="BQ92">INDEX('Index Performance'!$B$5:$XFD$1048576,-1+MATCH($AM92,'Index Performance'!$A$4:$A$1048576, 0), MATCH(BQ$4, 'Index Performance'!$B$5:$XFD$5, 0))</f>
        <v>-4.2584672292220516E-2</v>
      </c>
      <c r="BR92" s="332" cm="1">
        <f t="array" ref="BR92">INDEX('Index Performance'!$B$5:$XFD$1048576,-1+MATCH($AM92,'Index Performance'!$A$4:$A$1048576, 0), MATCH(BR$4, 'Index Performance'!$B$5:$XFD$5, 0))</f>
        <v>-3.3778771774365723E-2</v>
      </c>
      <c r="BS92" s="332" cm="1">
        <f t="array" ref="BS92">INDEX('Index Performance'!$B$5:$XFD$1048576,-1+MATCH($AM92,'Index Performance'!$A$4:$A$1048576, 0), MATCH(BS$4, 'Index Performance'!$B$5:$XFD$5, 0))</f>
        <v>1.2061177225929365E-2</v>
      </c>
      <c r="BT92" s="332" cm="1">
        <f t="array" ref="BT92">INDEX('Index Performance'!$B$5:$XFD$1048576,-1+MATCH($AM92,'Index Performance'!$A$4:$A$1048576, 0), MATCH(BT$4, 'Index Performance'!$B$5:$XFD$5, 0))</f>
        <v>3.1309112256212579E-3</v>
      </c>
      <c r="BU92" s="332" cm="1">
        <f t="array" ref="BU92">INDEX('Index Performance'!$B$5:$XFD$1048576,-1+MATCH($AM92,'Index Performance'!$A$4:$A$1048576, 0), MATCH(BU$4, 'Index Performance'!$B$5:$XFD$5, 0))</f>
        <v>3.2366885485046737E-3</v>
      </c>
      <c r="BV92" s="332"/>
      <c r="BW92" s="335">
        <f t="shared" si="29"/>
        <v>40999</v>
      </c>
      <c r="BX92" s="330">
        <f t="shared" si="32"/>
        <v>1.8612824368353868E-2</v>
      </c>
      <c r="BY92" s="338">
        <f t="shared" si="33"/>
        <v>-5.4794520547945207E-5</v>
      </c>
      <c r="BZ92" s="333">
        <f t="shared" si="30"/>
        <v>1.6883999294345031E-2</v>
      </c>
      <c r="CA92" s="356">
        <v>1.304177918381599E-2</v>
      </c>
      <c r="CB92" s="339">
        <f t="shared" si="34"/>
        <v>1.7288250740088371E-3</v>
      </c>
      <c r="CD92" s="335">
        <f t="shared" si="35"/>
        <v>40999</v>
      </c>
      <c r="CE92" s="330">
        <f t="shared" si="36"/>
        <v>1.3389975951885484E-2</v>
      </c>
      <c r="CF92" s="338">
        <f t="shared" si="37"/>
        <v>-5.4794520547945207E-5</v>
      </c>
      <c r="CG92" s="333">
        <f t="shared" si="38"/>
        <v>1.1670015277660317E-2</v>
      </c>
      <c r="CH92" s="333"/>
      <c r="CI92" s="339">
        <f t="shared" si="39"/>
        <v>1.7199606742251666E-3</v>
      </c>
      <c r="CK92" s="335">
        <f t="shared" si="40"/>
        <v>40999</v>
      </c>
      <c r="CL92" s="354">
        <f t="shared" si="41"/>
        <v>2.0697207752673263E-2</v>
      </c>
      <c r="CM92" s="338">
        <f t="shared" si="42"/>
        <v>-5.4794520547945207E-5</v>
      </c>
      <c r="CN92" s="333">
        <f t="shared" si="43"/>
        <v>1.8964844990769114E-2</v>
      </c>
      <c r="CO92" s="336" t="s">
        <v>0</v>
      </c>
      <c r="CP92" s="339">
        <f t="shared" si="44"/>
        <v>1.7323627619041486E-3</v>
      </c>
      <c r="CR92" s="335">
        <f t="shared" si="31"/>
        <v>40999</v>
      </c>
      <c r="CS92" s="354">
        <f t="shared" si="45"/>
        <v>1.5853963490237467E-3</v>
      </c>
      <c r="CT92" s="338">
        <f t="shared" si="46"/>
        <v>-5.4794520547945207E-5</v>
      </c>
      <c r="CU92" s="333">
        <f t="shared" si="47"/>
        <v>-1.145291825863648E-4</v>
      </c>
      <c r="CV92" s="336" t="s">
        <v>0</v>
      </c>
      <c r="CW92" s="339">
        <f t="shared" si="48"/>
        <v>1.6999255316101115E-3</v>
      </c>
      <c r="CZ92" s="330">
        <f>_xlfn.XLOOKUP($A92,'Index Performance'!$A$17:$A$498,'Index Performance'!$AP$17:$AP$498,"---",FALSE)</f>
        <v>7.4249737726472809E-4</v>
      </c>
      <c r="DA92" s="330">
        <f>_xlfn.XLOOKUP($A92,'Index Performance'!$A$17:$A$498,'Index Performance'!$B$17:$B$498,"---",FALSE)</f>
        <v>-1.4471010000000001E-3</v>
      </c>
      <c r="DB92" s="330">
        <f>_xlfn.XLOOKUP($A92,'Index Performance'!$A$17:$A$498,'Index Performance'!$Q$17:$Q$498,"---",FALSE)</f>
        <v>6.6411149999999995E-3</v>
      </c>
      <c r="DC92" s="330">
        <f>_xlfn.XLOOKUP($A92,'Index Performance'!$A$17:$A$498,'Index Performance'!$W$17:$W$498,"---",FALSE)</f>
        <v>-2.3503590195250723E-4</v>
      </c>
    </row>
    <row r="93" spans="1:107">
      <c r="A93" s="331">
        <v>41029</v>
      </c>
      <c r="B93" s="330">
        <v>2.000000000230448E-2</v>
      </c>
      <c r="C93" s="332">
        <v>3.000000002345618E-2</v>
      </c>
      <c r="D93" s="332">
        <v>6.8868762181920729E-2</v>
      </c>
      <c r="E93" s="332">
        <v>1.500000000157979E-2</v>
      </c>
      <c r="F93" s="332">
        <v>2.304273543253098E-12</v>
      </c>
      <c r="G93" s="332">
        <v>3.1828150508504779E-2</v>
      </c>
      <c r="H93" s="332">
        <v>5.0000000160311904E-3</v>
      </c>
      <c r="I93" s="332">
        <v>5.000000003296862E-3</v>
      </c>
      <c r="J93" s="332">
        <v>2.0000000004935799E-2</v>
      </c>
      <c r="K93" s="332">
        <v>5.6639639468297926E-12</v>
      </c>
      <c r="L93" s="332">
        <v>7.1872665893688409E-12</v>
      </c>
      <c r="M93" s="332">
        <v>1.6198875898992781E-12</v>
      </c>
      <c r="N93" s="332">
        <v>1.459683247492062E-12</v>
      </c>
      <c r="O93" s="332">
        <v>1.8726026178406422E-12</v>
      </c>
      <c r="P93" s="332">
        <v>0.4499999999985746</v>
      </c>
      <c r="Q93" s="332">
        <v>7.5000000017441584E-3</v>
      </c>
      <c r="R93" s="332">
        <v>4.4999999980816482E-2</v>
      </c>
      <c r="S93" s="332">
        <v>5.0000000026722167E-3</v>
      </c>
      <c r="T93" s="332">
        <v>5.0000000043942819E-3</v>
      </c>
      <c r="U93" s="332">
        <v>1.6264579200226399E-12</v>
      </c>
      <c r="V93" s="332">
        <v>1.740397137440833E-13</v>
      </c>
      <c r="W93" s="332">
        <v>0.10000000000219141</v>
      </c>
      <c r="X93" s="332">
        <v>5.3635105212369497E-13</v>
      </c>
      <c r="Y93" s="332">
        <v>3.6803087227117837E-2</v>
      </c>
      <c r="Z93" s="332">
        <v>8.4999999998596212E-2</v>
      </c>
      <c r="AA93" s="332">
        <v>9.999999995644264E-3</v>
      </c>
      <c r="AB93" s="332">
        <v>0</v>
      </c>
      <c r="AC93" s="332">
        <v>0</v>
      </c>
      <c r="AD93" s="332">
        <v>3.6941747791041329E-13</v>
      </c>
      <c r="AE93" s="332">
        <v>1.5051534723481079E-12</v>
      </c>
      <c r="AF93" s="332">
        <v>6.2684843834648604E-12</v>
      </c>
      <c r="AG93" s="332">
        <v>1.9725879006274341E-11</v>
      </c>
      <c r="AH93" s="332">
        <v>9.9999999970230846E-3</v>
      </c>
      <c r="AI93" s="332">
        <v>4.9999999998882327E-2</v>
      </c>
      <c r="AJ93" s="321"/>
      <c r="AK93" s="333">
        <f t="shared" si="27"/>
        <v>1</v>
      </c>
      <c r="AL93" s="334"/>
      <c r="AM93" s="335">
        <f t="shared" si="28"/>
        <v>41029</v>
      </c>
      <c r="AN93" s="332" cm="1">
        <f t="array" ref="AN93">INDEX('Index Performance'!$B$5:$XFD$1048576,-1+MATCH($AM93,'Index Performance'!$A$4:$A$1048576, 0), MATCH(AN$4, 'Index Performance'!$B$5:$XFD$5, 0))</f>
        <v>7.6716720000000009E-3</v>
      </c>
      <c r="AO93" s="332" cm="1">
        <f t="array" ref="AO93">INDEX('Index Performance'!$B$5:$XFD$1048576,-1+MATCH($AM93,'Index Performance'!$A$4:$A$1048576, 0), MATCH(AO$4, 'Index Performance'!$B$5:$XFD$5, 0))</f>
        <v>1.4544250000000002E-2</v>
      </c>
      <c r="AP93" s="332" cm="1">
        <f t="array" ref="AP93">INDEX('Index Performance'!$B$5:$XFD$1048576,-1+MATCH($AM93,'Index Performance'!$A$4:$A$1048576, 0), MATCH(AP$4, 'Index Performance'!$B$5:$XFD$5, 0))</f>
        <v>2.024026E-2</v>
      </c>
      <c r="AQ93" s="332" cm="1">
        <f t="array" ref="AQ93">INDEX('Index Performance'!$B$5:$XFD$1048576,-1+MATCH($AM93,'Index Performance'!$A$4:$A$1048576, 0), MATCH(AQ$4, 'Index Performance'!$B$5:$XFD$5, 0))</f>
        <v>8.7938064055106402E-3</v>
      </c>
      <c r="AR93" s="332" cm="1">
        <f t="array" ref="AR93">INDEX('Index Performance'!$B$5:$XFD$1048576,-1+MATCH($AM93,'Index Performance'!$A$4:$A$1048576, 0), MATCH(AR$4, 'Index Performance'!$B$5:$XFD$5, 0))</f>
        <v>1.363868E-2</v>
      </c>
      <c r="AS93" s="332" cm="1">
        <f t="array" ref="AS93">INDEX('Index Performance'!$B$5:$XFD$1048576,-1+MATCH($AM93,'Index Performance'!$A$4:$A$1048576, 0), MATCH(AS$4, 'Index Performance'!$B$5:$XFD$5, 0))</f>
        <v>1.3176908529570763E-2</v>
      </c>
      <c r="AT93" s="332" cm="1">
        <f t="array" ref="AT93">INDEX('Index Performance'!$B$5:$XFD$1048576,-1+MATCH($AM93,'Index Performance'!$A$4:$A$1048576, 0), MATCH(AT$4, 'Index Performance'!$B$5:$XFD$5, 0))</f>
        <v>1.4439189999999999E-2</v>
      </c>
      <c r="AU93" s="332" cm="1">
        <f t="array" ref="AU93">INDEX('Index Performance'!$B$5:$XFD$1048576,-1+MATCH($AM93,'Index Performance'!$A$4:$A$1048576, 0), MATCH(AU$4, 'Index Performance'!$B$5:$XFD$5, 0))</f>
        <v>5.2544787715185226E-3</v>
      </c>
      <c r="AV93" s="332" cm="1">
        <f t="array" ref="AV93">INDEX('Index Performance'!$B$5:$XFD$1048576,-1+MATCH($AM93,'Index Performance'!$A$4:$A$1048576, 0), MATCH(AV$4, 'Index Performance'!$B$5:$XFD$5, 0))</f>
        <v>6.397696829141486E-3</v>
      </c>
      <c r="AW93" s="332" cm="1">
        <f t="array" ref="AW93">INDEX('Index Performance'!$B$5:$XFD$1048576,-1+MATCH($AM93,'Index Performance'!$A$4:$A$1048576, 0), MATCH(AW$4, 'Index Performance'!$B$5:$XFD$5, 0))</f>
        <v>6.9052748795661589E-3</v>
      </c>
      <c r="AX93" s="332" cm="1">
        <f t="array" ref="AX93">INDEX('Index Performance'!$B$5:$XFD$1048576,-1+MATCH($AM93,'Index Performance'!$A$4:$A$1048576, 0), MATCH(AX$4, 'Index Performance'!$B$5:$XFD$5, 0))</f>
        <v>3.7209829999999998E-3</v>
      </c>
      <c r="AY93" s="332" cm="1">
        <f t="array" ref="AY93">INDEX('Index Performance'!$B$5:$XFD$1048576,-1+MATCH($AM93,'Index Performance'!$A$4:$A$1048576, 0), MATCH(AY$4, 'Index Performance'!$B$5:$XFD$5, 0))</f>
        <v>-2.8396002165952394E-3</v>
      </c>
      <c r="AZ93" s="332" cm="1">
        <f t="array" ref="AZ93">INDEX('Index Performance'!$B$5:$XFD$1048576,-1+MATCH($AM93,'Index Performance'!$A$4:$A$1048576, 0), MATCH(AZ$4, 'Index Performance'!$B$5:$XFD$5, 0))</f>
        <v>-9.1223386535111972E-3</v>
      </c>
      <c r="BA93" s="332" cm="1">
        <f t="array" ref="BA93">INDEX('Index Performance'!$B$5:$XFD$1048576,-1+MATCH($AM93,'Index Performance'!$A$4:$A$1048576, 0), MATCH(BA$4, 'Index Performance'!$B$5:$XFD$5, 0))</f>
        <v>-1.143279E-2</v>
      </c>
      <c r="BB93" s="332" cm="1">
        <f t="array" ref="BB93">INDEX('Index Performance'!$B$5:$XFD$1048576,-1+MATCH($AM93,'Index Performance'!$A$4:$A$1048576, 0), MATCH(BB$4, 'Index Performance'!$B$5:$XFD$5, 0))</f>
        <v>-6.378969E-3</v>
      </c>
      <c r="BC93" s="332" cm="1">
        <f t="array" ref="BC93">INDEX('Index Performance'!$B$5:$XFD$1048576,-1+MATCH($AM93,'Index Performance'!$A$4:$A$1048576, 0), MATCH(BC$4, 'Index Performance'!$B$5:$XFD$5, 0))</f>
        <v>-2.2913230000000003E-2</v>
      </c>
      <c r="BD93" s="332" cm="1">
        <f t="array" ref="BD93">INDEX('Index Performance'!$B$5:$XFD$1048576,-1+MATCH($AM93,'Index Performance'!$A$4:$A$1048576, 0), MATCH(BD$4, 'Index Performance'!$B$5:$XFD$5, 0))</f>
        <v>-3.1936159999999998E-2</v>
      </c>
      <c r="BE93" s="332" cm="1">
        <f t="array" ref="BE93">INDEX('Index Performance'!$B$5:$XFD$1048576,-1+MATCH($AM93,'Index Performance'!$A$4:$A$1048576, 0), MATCH(BE$4, 'Index Performance'!$B$5:$XFD$5, 0))</f>
        <v>5.1524898737194125E-3</v>
      </c>
      <c r="BF93" s="332" cm="1">
        <f t="array" ref="BF93">INDEX('Index Performance'!$B$5:$XFD$1048576,-1+MATCH($AM93,'Index Performance'!$A$4:$A$1048576, 0), MATCH(BF$4, 'Index Performance'!$B$5:$XFD$5, 0))</f>
        <v>-2.6900149999999998E-2</v>
      </c>
      <c r="BG93" s="332" cm="1">
        <f t="array" ref="BG93">INDEX('Index Performance'!$B$5:$XFD$1048576,-1+MATCH($AM93,'Index Performance'!$A$4:$A$1048576, 0), MATCH(BG$4, 'Index Performance'!$B$5:$XFD$5, 0))</f>
        <v>1.1841952322815263E-3</v>
      </c>
      <c r="BH93" s="332" cm="1">
        <f t="array" ref="BH93">INDEX('Index Performance'!$B$5:$XFD$1048576,-1+MATCH($AM93,'Index Performance'!$A$4:$A$1048576, 0), MATCH(BH$4, 'Index Performance'!$B$5:$XFD$5, 0))</f>
        <v>-8.8379491341894489E-4</v>
      </c>
      <c r="BI93" s="332" cm="1">
        <f t="array" ref="BI93">INDEX('Index Performance'!$B$5:$XFD$1048576,-1+MATCH($AM93,'Index Performance'!$A$4:$A$1048576, 0), MATCH(BI$4, 'Index Performance'!$B$5:$XFD$5, 0))</f>
        <v>-9.8467606904573124E-4</v>
      </c>
      <c r="BJ93" s="332" cm="1">
        <f t="array" ref="BJ93">INDEX('Index Performance'!$B$5:$XFD$1048576,-1+MATCH($AM93,'Index Performance'!$A$4:$A$1048576, 0), MATCH(BJ$4, 'Index Performance'!$B$5:$XFD$5, 0))</f>
        <v>4.274644148907214E-3</v>
      </c>
      <c r="BK93" s="332" cm="1">
        <f t="array" ref="BK93">INDEX('Index Performance'!$B$5:$XFD$1048576,-1+MATCH($AM93,'Index Performance'!$A$4:$A$1048576, 0), MATCH(BK$4, 'Index Performance'!$B$5:$XFD$5, 0))</f>
        <v>2.8550472974184782E-3</v>
      </c>
      <c r="BL93" s="332" t="str" cm="1">
        <f t="array" ref="BL93">INDEX('Index Performance'!$B$5:$XFD$1048576,-1+MATCH($AM93,'Index Performance'!$A$4:$A$1048576, 0), MATCH(BL$4, 'Index Performance'!$B$5:$XFD$5, 0))</f>
        <v/>
      </c>
      <c r="BM93" s="332" t="str" cm="1">
        <f t="array" ref="BM93">INDEX('Index Performance'!$B$5:$XFD$1048576,-1+MATCH($AM93,'Index Performance'!$A$4:$A$1048576, 0), MATCH(BM$4, 'Index Performance'!$B$5:$XFD$5, 0))</f>
        <v/>
      </c>
      <c r="BN93" s="332" t="str" cm="1">
        <f t="array" ref="BN93">INDEX('Index Performance'!$B$5:$XFD$1048576,-1+MATCH($AM93,'Index Performance'!$A$4:$A$1048576, 0), MATCH(BN$4, 'Index Performance'!$B$5:$XFD$5, 0))</f>
        <v/>
      </c>
      <c r="BO93" s="332" t="str" cm="1">
        <f t="array" ref="BO93">INDEX('Index Performance'!$B$5:$XFD$1048576,-1+MATCH($AM93,'Index Performance'!$A$4:$A$1048576, 0), MATCH(BO$4, 'Index Performance'!$B$5:$XFD$5, 0))</f>
        <v/>
      </c>
      <c r="BP93" s="332" cm="1">
        <f t="array" ref="BP93">INDEX('Index Performance'!$B$5:$XFD$1048576,-1+MATCH($AM93,'Index Performance'!$A$4:$A$1048576, 0), MATCH(BP$4, 'Index Performance'!$B$5:$XFD$5, 0))</f>
        <v>-4.2323117162766932E-3</v>
      </c>
      <c r="BQ93" s="332" cm="1">
        <f t="array" ref="BQ93">INDEX('Index Performance'!$B$5:$XFD$1048576,-1+MATCH($AM93,'Index Performance'!$A$4:$A$1048576, 0), MATCH(BQ$4, 'Index Performance'!$B$5:$XFD$5, 0))</f>
        <v>-2.7534905230316431E-3</v>
      </c>
      <c r="BR93" s="332" cm="1">
        <f t="array" ref="BR93">INDEX('Index Performance'!$B$5:$XFD$1048576,-1+MATCH($AM93,'Index Performance'!$A$4:$A$1048576, 0), MATCH(BR$4, 'Index Performance'!$B$5:$XFD$5, 0))</f>
        <v>-1.466117591255045E-2</v>
      </c>
      <c r="BS93" s="332" cm="1">
        <f t="array" ref="BS93">INDEX('Index Performance'!$B$5:$XFD$1048576,-1+MATCH($AM93,'Index Performance'!$A$4:$A$1048576, 0), MATCH(BS$4, 'Index Performance'!$B$5:$XFD$5, 0))</f>
        <v>2.3517683576137927E-2</v>
      </c>
      <c r="BT93" s="332" cm="1">
        <f t="array" ref="BT93">INDEX('Index Performance'!$B$5:$XFD$1048576,-1+MATCH($AM93,'Index Performance'!$A$4:$A$1048576, 0), MATCH(BT$4, 'Index Performance'!$B$5:$XFD$5, 0))</f>
        <v>4.3565901554067921E-3</v>
      </c>
      <c r="BU93" s="332" cm="1">
        <f t="array" ref="BU93">INDEX('Index Performance'!$B$5:$XFD$1048576,-1+MATCH($AM93,'Index Performance'!$A$4:$A$1048576, 0), MATCH(BU$4, 'Index Performance'!$B$5:$XFD$5, 0))</f>
        <v>4.5894488117417254E-3</v>
      </c>
      <c r="BV93" s="332"/>
      <c r="BW93" s="335">
        <f t="shared" si="29"/>
        <v>41029</v>
      </c>
      <c r="BX93" s="330">
        <f t="shared" si="32"/>
        <v>-1.3577002304247651E-3</v>
      </c>
      <c r="BY93" s="338">
        <f t="shared" si="33"/>
        <v>-5.4794520547945207E-5</v>
      </c>
      <c r="BZ93" s="333">
        <f t="shared" si="30"/>
        <v>-2.9980003897177587E-3</v>
      </c>
      <c r="CA93" s="356">
        <v>-2.390977713618736E-3</v>
      </c>
      <c r="CB93" s="339">
        <f t="shared" si="34"/>
        <v>1.6403001592929936E-3</v>
      </c>
      <c r="CD93" s="335">
        <f t="shared" si="35"/>
        <v>41029</v>
      </c>
      <c r="CE93" s="330">
        <f t="shared" si="36"/>
        <v>-6.8557680567314405E-5</v>
      </c>
      <c r="CF93" s="338">
        <f t="shared" si="37"/>
        <v>-5.4794520547945207E-5</v>
      </c>
      <c r="CG93" s="333">
        <f t="shared" si="38"/>
        <v>-1.7109752954601598E-3</v>
      </c>
      <c r="CH93" s="333"/>
      <c r="CI93" s="339">
        <f t="shared" si="39"/>
        <v>1.6424176148928454E-3</v>
      </c>
      <c r="CK93" s="335">
        <f t="shared" si="40"/>
        <v>41029</v>
      </c>
      <c r="CL93" s="354">
        <f t="shared" si="41"/>
        <v>-4.71501117023434E-4</v>
      </c>
      <c r="CM93" s="338">
        <f t="shared" si="42"/>
        <v>-5.4794520547945207E-5</v>
      </c>
      <c r="CN93" s="333">
        <f t="shared" si="43"/>
        <v>-2.1132568851437439E-3</v>
      </c>
      <c r="CO93" s="336" t="s">
        <v>0</v>
      </c>
      <c r="CP93" s="339">
        <f t="shared" si="44"/>
        <v>1.6417557681203099E-3</v>
      </c>
      <c r="CR93" s="335">
        <f t="shared" si="31"/>
        <v>41029</v>
      </c>
      <c r="CS93" s="354">
        <f t="shared" si="45"/>
        <v>-1.5913015838592377E-3</v>
      </c>
      <c r="CT93" s="338">
        <f t="shared" si="46"/>
        <v>-5.4794520547945207E-5</v>
      </c>
      <c r="CU93" s="333">
        <f t="shared" si="47"/>
        <v>-3.231218045869011E-3</v>
      </c>
      <c r="CV93" s="336" t="s">
        <v>0</v>
      </c>
      <c r="CW93" s="339">
        <f t="shared" si="48"/>
        <v>1.6399164620097733E-3</v>
      </c>
      <c r="CZ93" s="330">
        <f>_xlfn.XLOOKUP($A93,'Index Performance'!$A$17:$A$498,'Index Performance'!$AP$17:$AP$498,"---",FALSE)</f>
        <v>7.1963480781311873E-4</v>
      </c>
      <c r="DA93" s="330">
        <f>_xlfn.XLOOKUP($A93,'Index Performance'!$A$17:$A$498,'Index Performance'!$B$17:$B$498,"---",FALSE)</f>
        <v>6.232189E-3</v>
      </c>
      <c r="DB93" s="330">
        <f>_xlfn.XLOOKUP($A93,'Index Performance'!$A$17:$A$498,'Index Performance'!$Q$17:$Q$498,"---",FALSE)</f>
        <v>-1.143279E-2</v>
      </c>
      <c r="DC93" s="330">
        <f>_xlfn.XLOOKUP($A93,'Index Performance'!$A$17:$A$498,'Index Performance'!$W$17:$W$498,"---",FALSE)</f>
        <v>1.1841952322815263E-3</v>
      </c>
    </row>
    <row r="94" spans="1:107">
      <c r="A94" s="331">
        <v>41060</v>
      </c>
      <c r="B94" s="330">
        <v>2.0000000000205461E-2</v>
      </c>
      <c r="C94" s="332">
        <v>6.319691277116754E-2</v>
      </c>
      <c r="D94" s="332">
        <v>0.1000000000000309</v>
      </c>
      <c r="E94" s="332">
        <v>1.49999999993612E-2</v>
      </c>
      <c r="F94" s="332">
        <v>0</v>
      </c>
      <c r="G94" s="332">
        <v>5.0000000024446522E-3</v>
      </c>
      <c r="H94" s="332">
        <v>4.9999999990524716E-3</v>
      </c>
      <c r="I94" s="332">
        <v>4.9999999987545996E-3</v>
      </c>
      <c r="J94" s="332">
        <v>1.9999999999834161E-2</v>
      </c>
      <c r="K94" s="332">
        <v>0</v>
      </c>
      <c r="L94" s="332">
        <v>2.4752027468422499E-12</v>
      </c>
      <c r="M94" s="332">
        <v>0</v>
      </c>
      <c r="N94" s="332">
        <v>0</v>
      </c>
      <c r="O94" s="332">
        <v>1.2932952892144351E-13</v>
      </c>
      <c r="P94" s="332">
        <v>0.45000000000088219</v>
      </c>
      <c r="Q94" s="332">
        <v>7.499999999005625E-3</v>
      </c>
      <c r="R94" s="332">
        <v>7.5000000100164266E-3</v>
      </c>
      <c r="S94" s="332">
        <v>4.9999999990395757E-3</v>
      </c>
      <c r="T94" s="332">
        <v>4.9999999988764397E-3</v>
      </c>
      <c r="U94" s="332">
        <v>5.2128327636235763E-13</v>
      </c>
      <c r="V94" s="332">
        <v>0</v>
      </c>
      <c r="W94" s="332">
        <v>0.10000000000252959</v>
      </c>
      <c r="X94" s="332">
        <v>0</v>
      </c>
      <c r="Y94" s="332">
        <v>3.6803087227175783E-2</v>
      </c>
      <c r="Z94" s="332">
        <v>8.4999999997914744E-2</v>
      </c>
      <c r="AA94" s="332">
        <v>9.9999999948279083E-3</v>
      </c>
      <c r="AB94" s="332">
        <v>0</v>
      </c>
      <c r="AC94" s="332">
        <v>0</v>
      </c>
      <c r="AD94" s="332">
        <v>0</v>
      </c>
      <c r="AE94" s="332">
        <v>0</v>
      </c>
      <c r="AF94" s="332">
        <v>0</v>
      </c>
      <c r="AG94" s="332">
        <v>-1.439959262938828E-12</v>
      </c>
      <c r="AH94" s="332">
        <v>9.9999999962477933E-3</v>
      </c>
      <c r="AI94" s="332">
        <v>5.0000000000947113E-2</v>
      </c>
      <c r="AJ94" s="321"/>
      <c r="AK94" s="333">
        <f t="shared" si="27"/>
        <v>1</v>
      </c>
      <c r="AL94" s="334"/>
      <c r="AM94" s="335">
        <f t="shared" si="28"/>
        <v>41060</v>
      </c>
      <c r="AN94" s="332" cm="1">
        <f t="array" ref="AN94">INDEX('Index Performance'!$B$5:$XFD$1048576,-1+MATCH($AM94,'Index Performance'!$A$4:$A$1048576, 0), MATCH(AN$4, 'Index Performance'!$B$5:$XFD$5, 0))</f>
        <v>5.7460140000000007E-3</v>
      </c>
      <c r="AO94" s="332" cm="1">
        <f t="array" ref="AO94">INDEX('Index Performance'!$B$5:$XFD$1048576,-1+MATCH($AM94,'Index Performance'!$A$4:$A$1048576, 0), MATCH(AO$4, 'Index Performance'!$B$5:$XFD$5, 0))</f>
        <v>1.714272E-2</v>
      </c>
      <c r="AP94" s="332" cm="1">
        <f t="array" ref="AP94">INDEX('Index Performance'!$B$5:$XFD$1048576,-1+MATCH($AM94,'Index Performance'!$A$4:$A$1048576, 0), MATCH(AP$4, 'Index Performance'!$B$5:$XFD$5, 0))</f>
        <v>1.6724889999999999E-2</v>
      </c>
      <c r="AQ94" s="332" cm="1">
        <f t="array" ref="AQ94">INDEX('Index Performance'!$B$5:$XFD$1048576,-1+MATCH($AM94,'Index Performance'!$A$4:$A$1048576, 0), MATCH(AQ$4, 'Index Performance'!$B$5:$XFD$5, 0))</f>
        <v>-2.0039626906515617E-2</v>
      </c>
      <c r="AR94" s="332" cm="1">
        <f t="array" ref="AR94">INDEX('Index Performance'!$B$5:$XFD$1048576,-1+MATCH($AM94,'Index Performance'!$A$4:$A$1048576, 0), MATCH(AR$4, 'Index Performance'!$B$5:$XFD$5, 0))</f>
        <v>-2.6756190000000003E-2</v>
      </c>
      <c r="AS94" s="332" cm="1">
        <f t="array" ref="AS94">INDEX('Index Performance'!$B$5:$XFD$1048576,-1+MATCH($AM94,'Index Performance'!$A$4:$A$1048576, 0), MATCH(AS$4, 'Index Performance'!$B$5:$XFD$5, 0))</f>
        <v>-1.567255338570972E-2</v>
      </c>
      <c r="AT94" s="332" cm="1">
        <f t="array" ref="AT94">INDEX('Index Performance'!$B$5:$XFD$1048576,-1+MATCH($AM94,'Index Performance'!$A$4:$A$1048576, 0), MATCH(AT$4, 'Index Performance'!$B$5:$XFD$5, 0))</f>
        <v>-4.615648E-2</v>
      </c>
      <c r="AU94" s="332" cm="1">
        <f t="array" ref="AU94">INDEX('Index Performance'!$B$5:$XFD$1048576,-1+MATCH($AM94,'Index Performance'!$A$4:$A$1048576, 0), MATCH(AU$4, 'Index Performance'!$B$5:$XFD$5, 0))</f>
        <v>-5.7641608087144136E-2</v>
      </c>
      <c r="AV94" s="332" cm="1">
        <f t="array" ref="AV94">INDEX('Index Performance'!$B$5:$XFD$1048576,-1+MATCH($AM94,'Index Performance'!$A$4:$A$1048576, 0), MATCH(AV$4, 'Index Performance'!$B$5:$XFD$5, 0))</f>
        <v>2.7811990941237763E-3</v>
      </c>
      <c r="AW94" s="332" cm="1">
        <f t="array" ref="AW94">INDEX('Index Performance'!$B$5:$XFD$1048576,-1+MATCH($AM94,'Index Performance'!$A$4:$A$1048576, 0), MATCH(AW$4, 'Index Performance'!$B$5:$XFD$5, 0))</f>
        <v>-1.2249289264742003E-2</v>
      </c>
      <c r="AX94" s="332" cm="1">
        <f t="array" ref="AX94">INDEX('Index Performance'!$B$5:$XFD$1048576,-1+MATCH($AM94,'Index Performance'!$A$4:$A$1048576, 0), MATCH(AX$4, 'Index Performance'!$B$5:$XFD$5, 0))</f>
        <v>-5.8812800000000005E-2</v>
      </c>
      <c r="AY94" s="332" cm="1">
        <f t="array" ref="AY94">INDEX('Index Performance'!$B$5:$XFD$1048576,-1+MATCH($AM94,'Index Performance'!$A$4:$A$1048576, 0), MATCH(AY$4, 'Index Performance'!$B$5:$XFD$5, 0))</f>
        <v>-1.0624981592201044E-2</v>
      </c>
      <c r="AZ94" s="332" cm="1">
        <f t="array" ref="AZ94">INDEX('Index Performance'!$B$5:$XFD$1048576,-1+MATCH($AM94,'Index Performance'!$A$4:$A$1048576, 0), MATCH(AZ$4, 'Index Performance'!$B$5:$XFD$5, 0))</f>
        <v>-3.6410919540229902E-2</v>
      </c>
      <c r="BA94" s="332" cm="1">
        <f t="array" ref="BA94">INDEX('Index Performance'!$B$5:$XFD$1048576,-1+MATCH($AM94,'Index Performance'!$A$4:$A$1048576, 0), MATCH(BA$4, 'Index Performance'!$B$5:$XFD$5, 0))</f>
        <v>-8.9660160000000003E-2</v>
      </c>
      <c r="BB94" s="332" cm="1">
        <f t="array" ref="BB94">INDEX('Index Performance'!$B$5:$XFD$1048576,-1+MATCH($AM94,'Index Performance'!$A$4:$A$1048576, 0), MATCH(BB$4, 'Index Performance'!$B$5:$XFD$5, 0))</f>
        <v>-6.2171159999999996E-2</v>
      </c>
      <c r="BC94" s="332" cm="1">
        <f t="array" ref="BC94">INDEX('Index Performance'!$B$5:$XFD$1048576,-1+MATCH($AM94,'Index Performance'!$A$4:$A$1048576, 0), MATCH(BC$4, 'Index Performance'!$B$5:$XFD$5, 0))</f>
        <v>-0.12256740000000001</v>
      </c>
      <c r="BD94" s="332" cm="1">
        <f t="array" ref="BD94">INDEX('Index Performance'!$B$5:$XFD$1048576,-1+MATCH($AM94,'Index Performance'!$A$4:$A$1048576, 0), MATCH(BD$4, 'Index Performance'!$B$5:$XFD$5, 0))</f>
        <v>-8.9268040000000007E-2</v>
      </c>
      <c r="BE94" s="332" cm="1">
        <f t="array" ref="BE94">INDEX('Index Performance'!$B$5:$XFD$1048576,-1+MATCH($AM94,'Index Performance'!$A$4:$A$1048576, 0), MATCH(BE$4, 'Index Performance'!$B$5:$XFD$5, 0))</f>
        <v>-0.10421049512578151</v>
      </c>
      <c r="BF94" s="332" cm="1">
        <f t="array" ref="BF94">INDEX('Index Performance'!$B$5:$XFD$1048576,-1+MATCH($AM94,'Index Performance'!$A$4:$A$1048576, 0), MATCH(BF$4, 'Index Performance'!$B$5:$XFD$5, 0))</f>
        <v>-0.13732130000000001</v>
      </c>
      <c r="BG94" s="332" cm="1">
        <f t="array" ref="BG94">INDEX('Index Performance'!$B$5:$XFD$1048576,-1+MATCH($AM94,'Index Performance'!$A$4:$A$1048576, 0), MATCH(BG$4, 'Index Performance'!$B$5:$XFD$5, 0))</f>
        <v>-1.6866388731764936E-2</v>
      </c>
      <c r="BH94" s="332" cm="1">
        <f t="array" ref="BH94">INDEX('Index Performance'!$B$5:$XFD$1048576,-1+MATCH($AM94,'Index Performance'!$A$4:$A$1048576, 0), MATCH(BH$4, 'Index Performance'!$B$5:$XFD$5, 0))</f>
        <v>-3.0692597565729618E-2</v>
      </c>
      <c r="BI94" s="332" cm="1">
        <f t="array" ref="BI94">INDEX('Index Performance'!$B$5:$XFD$1048576,-1+MATCH($AM94,'Index Performance'!$A$4:$A$1048576, 0), MATCH(BI$4, 'Index Performance'!$B$5:$XFD$5, 0))</f>
        <v>-2.0133387946743353E-2</v>
      </c>
      <c r="BJ94" s="332" cm="1">
        <f t="array" ref="BJ94">INDEX('Index Performance'!$B$5:$XFD$1048576,-1+MATCH($AM94,'Index Performance'!$A$4:$A$1048576, 0), MATCH(BJ$4, 'Index Performance'!$B$5:$XFD$5, 0))</f>
        <v>3.591162849848617E-3</v>
      </c>
      <c r="BK94" s="332" cm="1">
        <f t="array" ref="BK94">INDEX('Index Performance'!$B$5:$XFD$1048576,-1+MATCH($AM94,'Index Performance'!$A$4:$A$1048576, 0), MATCH(BK$4, 'Index Performance'!$B$5:$XFD$5, 0))</f>
        <v>-1.6509741908340425E-2</v>
      </c>
      <c r="BL94" s="332" t="str" cm="1">
        <f t="array" ref="BL94">INDEX('Index Performance'!$B$5:$XFD$1048576,-1+MATCH($AM94,'Index Performance'!$A$4:$A$1048576, 0), MATCH(BL$4, 'Index Performance'!$B$5:$XFD$5, 0))</f>
        <v/>
      </c>
      <c r="BM94" s="332" t="str" cm="1">
        <f t="array" ref="BM94">INDEX('Index Performance'!$B$5:$XFD$1048576,-1+MATCH($AM94,'Index Performance'!$A$4:$A$1048576, 0), MATCH(BM$4, 'Index Performance'!$B$5:$XFD$5, 0))</f>
        <v/>
      </c>
      <c r="BN94" s="332" t="str" cm="1">
        <f t="array" ref="BN94">INDEX('Index Performance'!$B$5:$XFD$1048576,-1+MATCH($AM94,'Index Performance'!$A$4:$A$1048576, 0), MATCH(BN$4, 'Index Performance'!$B$5:$XFD$5, 0))</f>
        <v/>
      </c>
      <c r="BO94" s="332" t="str" cm="1">
        <f t="array" ref="BO94">INDEX('Index Performance'!$B$5:$XFD$1048576,-1+MATCH($AM94,'Index Performance'!$A$4:$A$1048576, 0), MATCH(BO$4, 'Index Performance'!$B$5:$XFD$5, 0))</f>
        <v/>
      </c>
      <c r="BP94" s="332" cm="1">
        <f t="array" ref="BP94">INDEX('Index Performance'!$B$5:$XFD$1048576,-1+MATCH($AM94,'Index Performance'!$A$4:$A$1048576, 0), MATCH(BP$4, 'Index Performance'!$B$5:$XFD$5, 0))</f>
        <v>-9.1319863255492129E-2</v>
      </c>
      <c r="BQ94" s="332" cm="1">
        <f t="array" ref="BQ94">INDEX('Index Performance'!$B$5:$XFD$1048576,-1+MATCH($AM94,'Index Performance'!$A$4:$A$1048576, 0), MATCH(BQ$4, 'Index Performance'!$B$5:$XFD$5, 0))</f>
        <v>-9.4344565056285745E-2</v>
      </c>
      <c r="BR94" s="332" cm="1">
        <f t="array" ref="BR94">INDEX('Index Performance'!$B$5:$XFD$1048576,-1+MATCH($AM94,'Index Performance'!$A$4:$A$1048576, 0), MATCH(BR$4, 'Index Performance'!$B$5:$XFD$5, 0))</f>
        <v>-7.1422319611637142E-2</v>
      </c>
      <c r="BS94" s="332" cm="1">
        <f t="array" ref="BS94">INDEX('Index Performance'!$B$5:$XFD$1048576,-1+MATCH($AM94,'Index Performance'!$A$4:$A$1048576, 0), MATCH(BS$4, 'Index Performance'!$B$5:$XFD$5, 0))</f>
        <v>-6.3356787097794243E-2</v>
      </c>
      <c r="BT94" s="332" cm="1">
        <f t="array" ref="BT94">INDEX('Index Performance'!$B$5:$XFD$1048576,-1+MATCH($AM94,'Index Performance'!$A$4:$A$1048576, 0), MATCH(BT$4, 'Index Performance'!$B$5:$XFD$5, 0))</f>
        <v>5.8267512624627926E-3</v>
      </c>
      <c r="BU94" s="332" cm="1">
        <f t="array" ref="BU94">INDEX('Index Performance'!$B$5:$XFD$1048576,-1+MATCH($AM94,'Index Performance'!$A$4:$A$1048576, 0), MATCH(BU$4, 'Index Performance'!$B$5:$XFD$5, 0))</f>
        <v>1.0448706350642212E-2</v>
      </c>
      <c r="BV94" s="332"/>
      <c r="BW94" s="335">
        <f t="shared" si="29"/>
        <v>41060</v>
      </c>
      <c r="BX94" s="330">
        <f t="shared" si="32"/>
        <v>-3.5643008612527852E-2</v>
      </c>
      <c r="BY94" s="338">
        <f t="shared" si="33"/>
        <v>-5.4794520547945207E-5</v>
      </c>
      <c r="BZ94" s="333">
        <f t="shared" si="30"/>
        <v>-3.7279748801853807E-2</v>
      </c>
      <c r="CA94" s="356">
        <v>-2.7637416826311049E-2</v>
      </c>
      <c r="CB94" s="339">
        <f t="shared" si="34"/>
        <v>1.6367401893259553E-3</v>
      </c>
      <c r="CD94" s="335">
        <f t="shared" si="35"/>
        <v>41060</v>
      </c>
      <c r="CE94" s="330">
        <f t="shared" si="36"/>
        <v>-3.2235159943200767E-2</v>
      </c>
      <c r="CF94" s="338">
        <f t="shared" si="37"/>
        <v>-5.4794520547945207E-5</v>
      </c>
      <c r="CG94" s="333">
        <f t="shared" si="38"/>
        <v>-3.3877684051683232E-2</v>
      </c>
      <c r="CH94" s="333"/>
      <c r="CI94" s="339">
        <f t="shared" si="39"/>
        <v>1.6425241084824654E-3</v>
      </c>
      <c r="CK94" s="335">
        <f t="shared" si="40"/>
        <v>41060</v>
      </c>
      <c r="CL94" s="354">
        <f t="shared" si="41"/>
        <v>-2.6466628780433848E-2</v>
      </c>
      <c r="CM94" s="338">
        <f t="shared" si="42"/>
        <v>-5.4794520547945207E-5</v>
      </c>
      <c r="CN94" s="333">
        <f t="shared" si="43"/>
        <v>-2.8118943440415101E-2</v>
      </c>
      <c r="CO94" s="336" t="s">
        <v>0</v>
      </c>
      <c r="CP94" s="339">
        <f t="shared" si="44"/>
        <v>1.6523146599812522E-3</v>
      </c>
      <c r="CR94" s="335">
        <f t="shared" si="31"/>
        <v>41060</v>
      </c>
      <c r="CS94" s="354">
        <f t="shared" si="45"/>
        <v>-3.3249310365882467E-2</v>
      </c>
      <c r="CT94" s="338">
        <f t="shared" si="46"/>
        <v>-5.4794520547945207E-5</v>
      </c>
      <c r="CU94" s="333">
        <f t="shared" si="47"/>
        <v>-3.4890113223034036E-2</v>
      </c>
      <c r="CV94" s="336" t="s">
        <v>0</v>
      </c>
      <c r="CW94" s="339">
        <f t="shared" si="48"/>
        <v>1.6408028571515687E-3</v>
      </c>
      <c r="CZ94" s="330">
        <f>_xlfn.XLOOKUP($A94,'Index Performance'!$A$17:$A$498,'Index Performance'!$AP$17:$AP$498,"---",FALSE)</f>
        <v>7.1113081113183263E-4</v>
      </c>
      <c r="DA94" s="330">
        <f>_xlfn.XLOOKUP($A94,'Index Performance'!$A$17:$A$498,'Index Performance'!$B$17:$B$498,"---",FALSE)</f>
        <v>1.0409660000000001E-2</v>
      </c>
      <c r="DB94" s="330">
        <f>_xlfn.XLOOKUP($A94,'Index Performance'!$A$17:$A$498,'Index Performance'!$Q$17:$Q$498,"---",FALSE)</f>
        <v>-8.9660160000000003E-2</v>
      </c>
      <c r="DC94" s="330">
        <f>_xlfn.XLOOKUP($A94,'Index Performance'!$A$17:$A$498,'Index Performance'!$W$17:$W$498,"---",FALSE)</f>
        <v>-1.6866388731764936E-2</v>
      </c>
    </row>
    <row r="95" spans="1:107">
      <c r="A95" s="331">
        <v>41090</v>
      </c>
      <c r="B95" s="330">
        <v>2.0000000000018898E-2</v>
      </c>
      <c r="C95" s="332">
        <v>0.100000000006281</v>
      </c>
      <c r="D95" s="332">
        <v>0.1000000000000051</v>
      </c>
      <c r="E95" s="332">
        <v>1.4999999999965119E-2</v>
      </c>
      <c r="F95" s="332">
        <v>0</v>
      </c>
      <c r="G95" s="332">
        <v>4.99999999999832E-3</v>
      </c>
      <c r="H95" s="332">
        <v>4.9999999999410976E-3</v>
      </c>
      <c r="I95" s="332">
        <v>4.9999999999323728E-3</v>
      </c>
      <c r="J95" s="332">
        <v>1.999999999997978E-2</v>
      </c>
      <c r="K95" s="332">
        <v>0</v>
      </c>
      <c r="L95" s="332">
        <v>4.6718167871092387E-13</v>
      </c>
      <c r="M95" s="332">
        <v>0</v>
      </c>
      <c r="N95" s="332">
        <v>0</v>
      </c>
      <c r="O95" s="332">
        <v>0</v>
      </c>
      <c r="P95" s="332">
        <v>0.45000000000005741</v>
      </c>
      <c r="Q95" s="332">
        <v>7.4999999999352061E-3</v>
      </c>
      <c r="R95" s="332">
        <v>7.50000000001086E-3</v>
      </c>
      <c r="S95" s="332">
        <v>4.9999999999398078E-3</v>
      </c>
      <c r="T95" s="332">
        <v>4.9999999999346886E-3</v>
      </c>
      <c r="U95" s="332">
        <v>0</v>
      </c>
      <c r="V95" s="332">
        <v>0</v>
      </c>
      <c r="W95" s="332">
        <v>9.9999999994146091E-2</v>
      </c>
      <c r="X95" s="332">
        <v>0</v>
      </c>
      <c r="Y95" s="332">
        <v>7.5316819048749344E-14</v>
      </c>
      <c r="Z95" s="332">
        <v>8.4999999999954057E-2</v>
      </c>
      <c r="AA95" s="332">
        <v>9.999999999954285E-3</v>
      </c>
      <c r="AB95" s="332">
        <v>0</v>
      </c>
      <c r="AC95" s="332">
        <v>0</v>
      </c>
      <c r="AD95" s="332">
        <v>0</v>
      </c>
      <c r="AE95" s="332">
        <v>0</v>
      </c>
      <c r="AF95" s="332">
        <v>0</v>
      </c>
      <c r="AG95" s="332">
        <v>-6.141753772226366E-13</v>
      </c>
      <c r="AH95" s="332">
        <v>9.9999999999595378E-3</v>
      </c>
      <c r="AI95" s="332">
        <v>5.0000000000058192E-2</v>
      </c>
      <c r="AJ95" s="321"/>
      <c r="AK95" s="333">
        <f t="shared" si="27"/>
        <v>1</v>
      </c>
      <c r="AL95" s="334"/>
      <c r="AM95" s="335">
        <f t="shared" si="28"/>
        <v>41090</v>
      </c>
      <c r="AN95" s="332" cm="1">
        <f t="array" ref="AN95">INDEX('Index Performance'!$B$5:$XFD$1048576,-1+MATCH($AM95,'Index Performance'!$A$4:$A$1048576, 0), MATCH(AN$4, 'Index Performance'!$B$5:$XFD$5, 0))</f>
        <v>2.610631E-3</v>
      </c>
      <c r="AO95" s="332" cm="1">
        <f t="array" ref="AO95">INDEX('Index Performance'!$B$5:$XFD$1048576,-1+MATCH($AM95,'Index Performance'!$A$4:$A$1048576, 0), MATCH(AO$4, 'Index Performance'!$B$5:$XFD$5, 0))</f>
        <v>-3.4774599999999999E-3</v>
      </c>
      <c r="AP95" s="332" cm="1">
        <f t="array" ref="AP95">INDEX('Index Performance'!$B$5:$XFD$1048576,-1+MATCH($AM95,'Index Performance'!$A$4:$A$1048576, 0), MATCH(AP$4, 'Index Performance'!$B$5:$XFD$5, 0))</f>
        <v>-5.5697079999999996E-3</v>
      </c>
      <c r="AQ95" s="332" cm="1">
        <f t="array" ref="AQ95">INDEX('Index Performance'!$B$5:$XFD$1048576,-1+MATCH($AM95,'Index Performance'!$A$4:$A$1048576, 0), MATCH(AQ$4, 'Index Performance'!$B$5:$XFD$5, 0))</f>
        <v>2.3194457948627845E-2</v>
      </c>
      <c r="AR95" s="332" cm="1">
        <f t="array" ref="AR95">INDEX('Index Performance'!$B$5:$XFD$1048576,-1+MATCH($AM95,'Index Performance'!$A$4:$A$1048576, 0), MATCH(AR$4, 'Index Performance'!$B$5:$XFD$5, 0))</f>
        <v>2.7543769999999999E-2</v>
      </c>
      <c r="AS95" s="332" cm="1">
        <f t="array" ref="AS95">INDEX('Index Performance'!$B$5:$XFD$1048576,-1+MATCH($AM95,'Index Performance'!$A$4:$A$1048576, 0), MATCH(AS$4, 'Index Performance'!$B$5:$XFD$5, 0))</f>
        <v>2.51814849579588E-2</v>
      </c>
      <c r="AT95" s="332" cm="1">
        <f t="array" ref="AT95">INDEX('Index Performance'!$B$5:$XFD$1048576,-1+MATCH($AM95,'Index Performance'!$A$4:$A$1048576, 0), MATCH(AT$4, 'Index Performance'!$B$5:$XFD$5, 0))</f>
        <v>3.1840590000000002E-2</v>
      </c>
      <c r="AU95" s="332" cm="1">
        <f t="array" ref="AU95">INDEX('Index Performance'!$B$5:$XFD$1048576,-1+MATCH($AM95,'Index Performance'!$A$4:$A$1048576, 0), MATCH(AU$4, 'Index Performance'!$B$5:$XFD$5, 0))</f>
        <v>4.4124359991960516E-2</v>
      </c>
      <c r="AV95" s="332" cm="1">
        <f t="array" ref="AV95">INDEX('Index Performance'!$B$5:$XFD$1048576,-1+MATCH($AM95,'Index Performance'!$A$4:$A$1048576, 0), MATCH(AV$4, 'Index Performance'!$B$5:$XFD$5, 0))</f>
        <v>1.5056064027894056E-3</v>
      </c>
      <c r="AW95" s="332" cm="1">
        <f t="array" ref="AW95">INDEX('Index Performance'!$B$5:$XFD$1048576,-1+MATCH($AM95,'Index Performance'!$A$4:$A$1048576, 0), MATCH(AW$4, 'Index Performance'!$B$5:$XFD$5, 0))</f>
        <v>1.0405320709022226E-2</v>
      </c>
      <c r="AX95" s="332" cm="1">
        <f t="array" ref="AX95">INDEX('Index Performance'!$B$5:$XFD$1048576,-1+MATCH($AM95,'Index Performance'!$A$4:$A$1048576, 0), MATCH(AX$4, 'Index Performance'!$B$5:$XFD$5, 0))</f>
        <v>7.4788330000000007E-3</v>
      </c>
      <c r="AY95" s="332" cm="1">
        <f t="array" ref="AY95">INDEX('Index Performance'!$B$5:$XFD$1048576,-1+MATCH($AM95,'Index Performance'!$A$4:$A$1048576, 0), MATCH(AY$4, 'Index Performance'!$B$5:$XFD$5, 0))</f>
        <v>1.7668385813196075E-2</v>
      </c>
      <c r="AZ95" s="332" cm="1">
        <f t="array" ref="AZ95">INDEX('Index Performance'!$B$5:$XFD$1048576,-1+MATCH($AM95,'Index Performance'!$A$4:$A$1048576, 0), MATCH(AZ$4, 'Index Performance'!$B$5:$XFD$5, 0))</f>
        <v>1.9695880761878559E-2</v>
      </c>
      <c r="BA95" s="332" cm="1">
        <f t="array" ref="BA95">INDEX('Index Performance'!$B$5:$XFD$1048576,-1+MATCH($AM95,'Index Performance'!$A$4:$A$1048576, 0), MATCH(BA$4, 'Index Performance'!$B$5:$XFD$5, 0))</f>
        <v>4.9391360000000002E-2</v>
      </c>
      <c r="BB95" s="332" cm="1">
        <f t="array" ref="BB95">INDEX('Index Performance'!$B$5:$XFD$1048576,-1+MATCH($AM95,'Index Performance'!$A$4:$A$1048576, 0), MATCH(BB$4, 'Index Performance'!$B$5:$XFD$5, 0))</f>
        <v>3.899623E-2</v>
      </c>
      <c r="BC95" s="332" cm="1">
        <f t="array" ref="BC95">INDEX('Index Performance'!$B$5:$XFD$1048576,-1+MATCH($AM95,'Index Performance'!$A$4:$A$1048576, 0), MATCH(BC$4, 'Index Performance'!$B$5:$XFD$5, 0))</f>
        <v>7.931276000000001E-2</v>
      </c>
      <c r="BD95" s="332" cm="1">
        <f t="array" ref="BD95">INDEX('Index Performance'!$B$5:$XFD$1048576,-1+MATCH($AM95,'Index Performance'!$A$4:$A$1048576, 0), MATCH(BD$4, 'Index Performance'!$B$5:$XFD$5, 0))</f>
        <v>5.1404230000000002E-2</v>
      </c>
      <c r="BE95" s="332" cm="1">
        <f t="array" ref="BE95">INDEX('Index Performance'!$B$5:$XFD$1048576,-1+MATCH($AM95,'Index Performance'!$A$4:$A$1048576, 0), MATCH(BE$4, 'Index Performance'!$B$5:$XFD$5, 0))</f>
        <v>3.9659962953162209E-2</v>
      </c>
      <c r="BF95" s="332" cm="1">
        <f t="array" ref="BF95">INDEX('Index Performance'!$B$5:$XFD$1048576,-1+MATCH($AM95,'Index Performance'!$A$4:$A$1048576, 0), MATCH(BF$4, 'Index Performance'!$B$5:$XFD$5, 0))</f>
        <v>5.9120350000000002E-2</v>
      </c>
      <c r="BG95" s="332" cm="1">
        <f t="array" ref="BG95">INDEX('Index Performance'!$B$5:$XFD$1048576,-1+MATCH($AM95,'Index Performance'!$A$4:$A$1048576, 0), MATCH(BG$4, 'Index Performance'!$B$5:$XFD$5, 0))</f>
        <v>-2.9513349374484799E-3</v>
      </c>
      <c r="BH95" s="332" cm="1">
        <f t="array" ref="BH95">INDEX('Index Performance'!$B$5:$XFD$1048576,-1+MATCH($AM95,'Index Performance'!$A$4:$A$1048576, 0), MATCH(BH$4, 'Index Performance'!$B$5:$XFD$5, 0))</f>
        <v>5.2421581127832795E-3</v>
      </c>
      <c r="BI95" s="332" cm="1">
        <f t="array" ref="BI95">INDEX('Index Performance'!$B$5:$XFD$1048576,-1+MATCH($AM95,'Index Performance'!$A$4:$A$1048576, 0), MATCH(BI$4, 'Index Performance'!$B$5:$XFD$5, 0))</f>
        <v>-5.6949231654348509E-3</v>
      </c>
      <c r="BJ95" s="332" cm="1">
        <f t="array" ref="BJ95">INDEX('Index Performance'!$B$5:$XFD$1048576,-1+MATCH($AM95,'Index Performance'!$A$4:$A$1048576, 0), MATCH(BJ$4, 'Index Performance'!$B$5:$XFD$5, 0))</f>
        <v>-1.2972783790959785E-2</v>
      </c>
      <c r="BK95" s="332" cm="1">
        <f t="array" ref="BK95">INDEX('Index Performance'!$B$5:$XFD$1048576,-1+MATCH($AM95,'Index Performance'!$A$4:$A$1048576, 0), MATCH(BK$4, 'Index Performance'!$B$5:$XFD$5, 0))</f>
        <v>-1.5271851981035756E-4</v>
      </c>
      <c r="BL95" s="332" cm="1">
        <f t="array" ref="BL95">INDEX('Index Performance'!$B$5:$XFD$1048576,-1+MATCH($AM95,'Index Performance'!$A$4:$A$1048576, 0), MATCH(BL$4, 'Index Performance'!$B$5:$XFD$5, 0))</f>
        <v>-3.8549999999999999E-3</v>
      </c>
      <c r="BM95" s="332" cm="1">
        <f t="array" ref="BM95">INDEX('Index Performance'!$B$5:$XFD$1048576,-1+MATCH($AM95,'Index Performance'!$A$4:$A$1048576, 0), MATCH(BM$4, 'Index Performance'!$B$5:$XFD$5, 0))</f>
        <v>1.2747E-2</v>
      </c>
      <c r="BN95" s="332" cm="1">
        <f t="array" ref="BN95">INDEX('Index Performance'!$B$5:$XFD$1048576,-1+MATCH($AM95,'Index Performance'!$A$4:$A$1048576, 0), MATCH(BN$4, 'Index Performance'!$B$5:$XFD$5, 0))</f>
        <v>-2.261E-3</v>
      </c>
      <c r="BO95" s="332" cm="1">
        <f t="array" ref="BO95">INDEX('Index Performance'!$B$5:$XFD$1048576,-1+MATCH($AM95,'Index Performance'!$A$4:$A$1048576, 0), MATCH(BO$4, 'Index Performance'!$B$5:$XFD$5, 0))</f>
        <v>8.5529999999999998E-3</v>
      </c>
      <c r="BP95" s="332" cm="1">
        <f t="array" ref="BP95">INDEX('Index Performance'!$B$5:$XFD$1048576,-1+MATCH($AM95,'Index Performance'!$A$4:$A$1048576, 0), MATCH(BP$4, 'Index Performance'!$B$5:$XFD$5, 0))</f>
        <v>5.4929753128882819E-2</v>
      </c>
      <c r="BQ95" s="332" cm="1">
        <f t="array" ref="BQ95">INDEX('Index Performance'!$B$5:$XFD$1048576,-1+MATCH($AM95,'Index Performance'!$A$4:$A$1048576, 0), MATCH(BQ$4, 'Index Performance'!$B$5:$XFD$5, 0))</f>
        <v>6.0496464760626978E-2</v>
      </c>
      <c r="BR95" s="332" cm="1">
        <f t="array" ref="BR95">INDEX('Index Performance'!$B$5:$XFD$1048576,-1+MATCH($AM95,'Index Performance'!$A$4:$A$1048576, 0), MATCH(BR$4, 'Index Performance'!$B$5:$XFD$5, 0))</f>
        <v>1.8297321907974284E-2</v>
      </c>
      <c r="BS95" s="332" cm="1">
        <f t="array" ref="BS95">INDEX('Index Performance'!$B$5:$XFD$1048576,-1+MATCH($AM95,'Index Performance'!$A$4:$A$1048576, 0), MATCH(BS$4, 'Index Performance'!$B$5:$XFD$5, 0))</f>
        <v>6.5201390999020781E-2</v>
      </c>
      <c r="BT95" s="332" cm="1">
        <f t="array" ref="BT95">INDEX('Index Performance'!$B$5:$XFD$1048576,-1+MATCH($AM95,'Index Performance'!$A$4:$A$1048576, 0), MATCH(BT$4, 'Index Performance'!$B$5:$XFD$5, 0))</f>
        <v>5.7286302780636955E-3</v>
      </c>
      <c r="BU95" s="332" cm="1">
        <f t="array" ref="BU95">INDEX('Index Performance'!$B$5:$XFD$1048576,-1+MATCH($AM95,'Index Performance'!$A$4:$A$1048576, 0), MATCH(BU$4, 'Index Performance'!$B$5:$XFD$5, 0))</f>
        <v>1.8040198755539638E-2</v>
      </c>
      <c r="BV95" s="332"/>
      <c r="BW95" s="335">
        <f t="shared" si="29"/>
        <v>41090</v>
      </c>
      <c r="BX95" s="330">
        <f t="shared" si="32"/>
        <v>1.9365799156704146E-2</v>
      </c>
      <c r="BY95" s="338">
        <f t="shared" si="33"/>
        <v>-5.4794520547945207E-5</v>
      </c>
      <c r="BZ95" s="333">
        <f t="shared" si="30"/>
        <v>1.7691460023342431E-2</v>
      </c>
      <c r="CA95" s="356">
        <v>1.384892751319633E-2</v>
      </c>
      <c r="CB95" s="339">
        <f t="shared" si="34"/>
        <v>1.6743391333617144E-3</v>
      </c>
      <c r="CD95" s="335">
        <f t="shared" si="35"/>
        <v>41090</v>
      </c>
      <c r="CE95" s="330">
        <f t="shared" si="36"/>
        <v>1.5769140884783969E-2</v>
      </c>
      <c r="CF95" s="338">
        <f t="shared" si="37"/>
        <v>-5.4794520547945207E-5</v>
      </c>
      <c r="CG95" s="333">
        <f t="shared" si="38"/>
        <v>1.4100709371335451E-2</v>
      </c>
      <c r="CH95" s="333"/>
      <c r="CI95" s="339">
        <f t="shared" si="39"/>
        <v>1.6684315134485178E-3</v>
      </c>
      <c r="CK95" s="335">
        <f t="shared" si="40"/>
        <v>41090</v>
      </c>
      <c r="CL95" s="354">
        <f t="shared" si="41"/>
        <v>1.5715271972718325E-2</v>
      </c>
      <c r="CM95" s="338">
        <f t="shared" si="42"/>
        <v>-5.4794520547945207E-5</v>
      </c>
      <c r="CN95" s="333">
        <f t="shared" si="43"/>
        <v>1.4046928940586012E-2</v>
      </c>
      <c r="CO95" s="336" t="s">
        <v>0</v>
      </c>
      <c r="CP95" s="339">
        <f t="shared" si="44"/>
        <v>1.6683430321323134E-3</v>
      </c>
      <c r="CR95" s="335">
        <f t="shared" si="31"/>
        <v>41090</v>
      </c>
      <c r="CS95" s="354">
        <f t="shared" si="45"/>
        <v>1.3013723331275762E-2</v>
      </c>
      <c r="CT95" s="338">
        <f t="shared" si="46"/>
        <v>-5.4794520547945207E-5</v>
      </c>
      <c r="CU95" s="333">
        <f t="shared" si="47"/>
        <v>1.1349817674435769E-2</v>
      </c>
      <c r="CV95" s="336" t="s">
        <v>0</v>
      </c>
      <c r="CW95" s="339">
        <f t="shared" si="48"/>
        <v>1.6639056568399924E-3</v>
      </c>
      <c r="CZ95" s="330">
        <f>_xlfn.XLOOKUP($A95,'Index Performance'!$A$17:$A$498,'Index Performance'!$AP$17:$AP$498,"---",FALSE)</f>
        <v>6.8169499303327719E-4</v>
      </c>
      <c r="DA95" s="330">
        <f>_xlfn.XLOOKUP($A95,'Index Performance'!$A$17:$A$498,'Index Performance'!$B$17:$B$498,"---",FALSE)</f>
        <v>-1.640086E-3</v>
      </c>
      <c r="DB95" s="330">
        <f>_xlfn.XLOOKUP($A95,'Index Performance'!$A$17:$A$498,'Index Performance'!$Q$17:$Q$498,"---",FALSE)</f>
        <v>4.9391360000000002E-2</v>
      </c>
      <c r="DC95" s="330">
        <f>_xlfn.XLOOKUP($A95,'Index Performance'!$A$17:$A$498,'Index Performance'!$W$17:$W$498,"---",FALSE)</f>
        <v>-2.9513349374484799E-3</v>
      </c>
    </row>
    <row r="96" spans="1:107">
      <c r="A96" s="331">
        <v>41121</v>
      </c>
      <c r="B96" s="330">
        <v>2.0000000002723228E-2</v>
      </c>
      <c r="C96" s="332">
        <v>3.0000000000133861E-2</v>
      </c>
      <c r="D96" s="332">
        <v>7.5000000003572459E-2</v>
      </c>
      <c r="E96" s="332">
        <v>1.5000000000020299E-2</v>
      </c>
      <c r="F96" s="332">
        <v>5.2940571084133149E-14</v>
      </c>
      <c r="G96" s="332">
        <v>0.1000000000000487</v>
      </c>
      <c r="H96" s="332">
        <v>4.9999999999394184E-3</v>
      </c>
      <c r="I96" s="332">
        <v>4.9999999999149414E-3</v>
      </c>
      <c r="J96" s="332">
        <v>1.9999999999945419E-2</v>
      </c>
      <c r="K96" s="332">
        <v>0</v>
      </c>
      <c r="L96" s="332">
        <v>3.8658547359307139E-14</v>
      </c>
      <c r="M96" s="332">
        <v>0</v>
      </c>
      <c r="N96" s="332">
        <v>0</v>
      </c>
      <c r="O96" s="332">
        <v>5.8736286878450472E-14</v>
      </c>
      <c r="P96" s="332">
        <v>0.45000000000008122</v>
      </c>
      <c r="Q96" s="332">
        <v>7.4999999999242929E-3</v>
      </c>
      <c r="R96" s="332">
        <v>7.4999999999741419E-3</v>
      </c>
      <c r="S96" s="332">
        <v>4.9999999999273638E-3</v>
      </c>
      <c r="T96" s="332">
        <v>4.9999999999153256E-3</v>
      </c>
      <c r="U96" s="332">
        <v>0</v>
      </c>
      <c r="V96" s="332">
        <v>0</v>
      </c>
      <c r="W96" s="332">
        <v>9.9999999994115837E-2</v>
      </c>
      <c r="X96" s="332">
        <v>5.20743323408928E-14</v>
      </c>
      <c r="Y96" s="332">
        <v>1.008845894973655E-13</v>
      </c>
      <c r="Z96" s="332">
        <v>8.4999999999898337E-2</v>
      </c>
      <c r="AA96" s="332">
        <v>9.9999999998917847E-3</v>
      </c>
      <c r="AB96" s="332">
        <v>0</v>
      </c>
      <c r="AC96" s="332">
        <v>0</v>
      </c>
      <c r="AD96" s="332">
        <v>0</v>
      </c>
      <c r="AE96" s="332">
        <v>0</v>
      </c>
      <c r="AF96" s="332">
        <v>0</v>
      </c>
      <c r="AG96" s="332">
        <v>-3.107524875900303E-13</v>
      </c>
      <c r="AH96" s="332">
        <v>9.9999999998992544E-3</v>
      </c>
      <c r="AI96" s="332">
        <v>5.0000000000081583E-2</v>
      </c>
      <c r="AJ96" s="321"/>
      <c r="AK96" s="333">
        <f t="shared" si="27"/>
        <v>1</v>
      </c>
      <c r="AL96" s="334"/>
      <c r="AM96" s="335">
        <f t="shared" si="28"/>
        <v>41121</v>
      </c>
      <c r="AN96" s="332" cm="1">
        <f t="array" ref="AN96">INDEX('Index Performance'!$B$5:$XFD$1048576,-1+MATCH($AM96,'Index Performance'!$A$4:$A$1048576, 0), MATCH(AN$4, 'Index Performance'!$B$5:$XFD$5, 0))</f>
        <v>2.5727530000000002E-2</v>
      </c>
      <c r="AO96" s="332" cm="1">
        <f t="array" ref="AO96">INDEX('Index Performance'!$B$5:$XFD$1048576,-1+MATCH($AM96,'Index Performance'!$A$4:$A$1048576, 0), MATCH(AO$4, 'Index Performance'!$B$5:$XFD$5, 0))</f>
        <v>1.006483E-2</v>
      </c>
      <c r="AP96" s="332" cm="1">
        <f t="array" ref="AP96">INDEX('Index Performance'!$B$5:$XFD$1048576,-1+MATCH($AM96,'Index Performance'!$A$4:$A$1048576, 0), MATCH(AP$4, 'Index Performance'!$B$5:$XFD$5, 0))</f>
        <v>1.8952009999999998E-2</v>
      </c>
      <c r="AQ96" s="332" cm="1">
        <f t="array" ref="AQ96">INDEX('Index Performance'!$B$5:$XFD$1048576,-1+MATCH($AM96,'Index Performance'!$A$4:$A$1048576, 0), MATCH(AQ$4, 'Index Performance'!$B$5:$XFD$5, 0))</f>
        <v>2.2801770875893634E-2</v>
      </c>
      <c r="AR96" s="332" cm="1">
        <f t="array" ref="AR96">INDEX('Index Performance'!$B$5:$XFD$1048576,-1+MATCH($AM96,'Index Performance'!$A$4:$A$1048576, 0), MATCH(AR$4, 'Index Performance'!$B$5:$XFD$5, 0))</f>
        <v>3.8245019999999998E-2</v>
      </c>
      <c r="AS96" s="332" cm="1">
        <f t="array" ref="AS96">INDEX('Index Performance'!$B$5:$XFD$1048576,-1+MATCH($AM96,'Index Performance'!$A$4:$A$1048576, 0), MATCH(AS$4, 'Index Performance'!$B$5:$XFD$5, 0))</f>
        <v>3.8417602139460438E-2</v>
      </c>
      <c r="AT96" s="332" cm="1">
        <f t="array" ref="AT96">INDEX('Index Performance'!$B$5:$XFD$1048576,-1+MATCH($AM96,'Index Performance'!$A$4:$A$1048576, 0), MATCH(AT$4, 'Index Performance'!$B$5:$XFD$5, 0))</f>
        <v>3.7929989999999997E-2</v>
      </c>
      <c r="AU96" s="332" cm="1">
        <f t="array" ref="AU96">INDEX('Index Performance'!$B$5:$XFD$1048576,-1+MATCH($AM96,'Index Performance'!$A$4:$A$1048576, 0), MATCH(AU$4, 'Index Performance'!$B$5:$XFD$5, 0))</f>
        <v>2.3640820055219613E-2</v>
      </c>
      <c r="AV96" s="332" cm="1">
        <f t="array" ref="AV96">INDEX('Index Performance'!$B$5:$XFD$1048576,-1+MATCH($AM96,'Index Performance'!$A$4:$A$1048576, 0), MATCH(AV$4, 'Index Performance'!$B$5:$XFD$5, 0))</f>
        <v>8.5453178779126837E-3</v>
      </c>
      <c r="AW96" s="332" cm="1">
        <f t="array" ref="AW96">INDEX('Index Performance'!$B$5:$XFD$1048576,-1+MATCH($AM96,'Index Performance'!$A$4:$A$1048576, 0), MATCH(AW$4, 'Index Performance'!$B$5:$XFD$5, 0))</f>
        <v>1.5923010677571181E-2</v>
      </c>
      <c r="AX96" s="332" cm="1">
        <f t="array" ref="AX96">INDEX('Index Performance'!$B$5:$XFD$1048576,-1+MATCH($AM96,'Index Performance'!$A$4:$A$1048576, 0), MATCH(AX$4, 'Index Performance'!$B$5:$XFD$5, 0))</f>
        <v>-1.8009620000000001E-3</v>
      </c>
      <c r="AY96" s="332" cm="1">
        <f t="array" ref="AY96">INDEX('Index Performance'!$B$5:$XFD$1048576,-1+MATCH($AM96,'Index Performance'!$A$4:$A$1048576, 0), MATCH(AY$4, 'Index Performance'!$B$5:$XFD$5, 0))</f>
        <v>3.2218570470048169E-2</v>
      </c>
      <c r="AZ96" s="332" cm="1">
        <f t="array" ref="AZ96">INDEX('Index Performance'!$B$5:$XFD$1048576,-1+MATCH($AM96,'Index Performance'!$A$4:$A$1048576, 0), MATCH(AZ$4, 'Index Performance'!$B$5:$XFD$5, 0))</f>
        <v>9.8919790275069364E-3</v>
      </c>
      <c r="BA96" s="332" cm="1">
        <f t="array" ref="BA96">INDEX('Index Performance'!$B$5:$XFD$1048576,-1+MATCH($AM96,'Index Performance'!$A$4:$A$1048576, 0), MATCH(BA$4, 'Index Performance'!$B$5:$XFD$5, 0))</f>
        <v>1.3687609999999999E-2</v>
      </c>
      <c r="BB96" s="332" cm="1">
        <f t="array" ref="BB96">INDEX('Index Performance'!$B$5:$XFD$1048576,-1+MATCH($AM96,'Index Performance'!$A$4:$A$1048576, 0), MATCH(BB$4, 'Index Performance'!$B$5:$XFD$5, 0))</f>
        <v>1.318747E-2</v>
      </c>
      <c r="BC96" s="332" cm="1">
        <f t="array" ref="BC96">INDEX('Index Performance'!$B$5:$XFD$1048576,-1+MATCH($AM96,'Index Performance'!$A$4:$A$1048576, 0), MATCH(BC$4, 'Index Performance'!$B$5:$XFD$5, 0))</f>
        <v>1.125429E-2</v>
      </c>
      <c r="BD96" s="332" cm="1">
        <f t="array" ref="BD96">INDEX('Index Performance'!$B$5:$XFD$1048576,-1+MATCH($AM96,'Index Performance'!$A$4:$A$1048576, 0), MATCH(BD$4, 'Index Performance'!$B$5:$XFD$5, 0))</f>
        <v>-2.3880289999999998E-2</v>
      </c>
      <c r="BE96" s="332" cm="1">
        <f t="array" ref="BE96">INDEX('Index Performance'!$B$5:$XFD$1048576,-1+MATCH($AM96,'Index Performance'!$A$4:$A$1048576, 0), MATCH(BE$4, 'Index Performance'!$B$5:$XFD$5, 0))</f>
        <v>3.8465209506538089E-2</v>
      </c>
      <c r="BF96" s="332" cm="1">
        <f t="array" ref="BF96">INDEX('Index Performance'!$B$5:$XFD$1048576,-1+MATCH($AM96,'Index Performance'!$A$4:$A$1048576, 0), MATCH(BF$4, 'Index Performance'!$B$5:$XFD$5, 0))</f>
        <v>1.8590370000000002E-2</v>
      </c>
      <c r="BG96" s="332" cm="1">
        <f t="array" ref="BG96">INDEX('Index Performance'!$B$5:$XFD$1048576,-1+MATCH($AM96,'Index Performance'!$A$4:$A$1048576, 0), MATCH(BG$4, 'Index Performance'!$B$5:$XFD$5, 0))</f>
        <v>5.4178918665723774E-3</v>
      </c>
      <c r="BH96" s="332" cm="1">
        <f t="array" ref="BH96">INDEX('Index Performance'!$B$5:$XFD$1048576,-1+MATCH($AM96,'Index Performance'!$A$4:$A$1048576, 0), MATCH(BH$4, 'Index Performance'!$B$5:$XFD$5, 0))</f>
        <v>5.4647453786254019E-3</v>
      </c>
      <c r="BI96" s="332" cm="1">
        <f t="array" ref="BI96">INDEX('Index Performance'!$B$5:$XFD$1048576,-1+MATCH($AM96,'Index Performance'!$A$4:$A$1048576, 0), MATCH(BI$4, 'Index Performance'!$B$5:$XFD$5, 0))</f>
        <v>2.5492051560496165E-3</v>
      </c>
      <c r="BJ96" s="332" cm="1">
        <f t="array" ref="BJ96">INDEX('Index Performance'!$B$5:$XFD$1048576,-1+MATCH($AM96,'Index Performance'!$A$4:$A$1048576, 0), MATCH(BJ$4, 'Index Performance'!$B$5:$XFD$5, 0))</f>
        <v>1.4839366110769303E-2</v>
      </c>
      <c r="BK96" s="332" cm="1">
        <f t="array" ref="BK96">INDEX('Index Performance'!$B$5:$XFD$1048576,-1+MATCH($AM96,'Index Performance'!$A$4:$A$1048576, 0), MATCH(BK$4, 'Index Performance'!$B$5:$XFD$5, 0))</f>
        <v>2.9940873284162173E-4</v>
      </c>
      <c r="BL96" s="332" t="str" cm="1">
        <f t="array" ref="BL96">INDEX('Index Performance'!$B$5:$XFD$1048576,-1+MATCH($AM96,'Index Performance'!$A$4:$A$1048576, 0), MATCH(BL$4, 'Index Performance'!$B$5:$XFD$5, 0))</f>
        <v/>
      </c>
      <c r="BM96" s="332" t="str" cm="1">
        <f t="array" ref="BM96">INDEX('Index Performance'!$B$5:$XFD$1048576,-1+MATCH($AM96,'Index Performance'!$A$4:$A$1048576, 0), MATCH(BM$4, 'Index Performance'!$B$5:$XFD$5, 0))</f>
        <v/>
      </c>
      <c r="BN96" s="332" t="str" cm="1">
        <f t="array" ref="BN96">INDEX('Index Performance'!$B$5:$XFD$1048576,-1+MATCH($AM96,'Index Performance'!$A$4:$A$1048576, 0), MATCH(BN$4, 'Index Performance'!$B$5:$XFD$5, 0))</f>
        <v/>
      </c>
      <c r="BO96" s="332" t="str" cm="1">
        <f t="array" ref="BO96">INDEX('Index Performance'!$B$5:$XFD$1048576,-1+MATCH($AM96,'Index Performance'!$A$4:$A$1048576, 0), MATCH(BO$4, 'Index Performance'!$B$5:$XFD$5, 0))</f>
        <v/>
      </c>
      <c r="BP96" s="332" cm="1">
        <f t="array" ref="BP96">INDEX('Index Performance'!$B$5:$XFD$1048576,-1+MATCH($AM96,'Index Performance'!$A$4:$A$1048576, 0), MATCH(BP$4, 'Index Performance'!$B$5:$XFD$5, 0))</f>
        <v>6.46861266860701E-2</v>
      </c>
      <c r="BQ96" s="332" cm="1">
        <f t="array" ref="BQ96">INDEX('Index Performance'!$B$5:$XFD$1048576,-1+MATCH($AM96,'Index Performance'!$A$4:$A$1048576, 0), MATCH(BQ$4, 'Index Performance'!$B$5:$XFD$5, 0))</f>
        <v>7.3353058962211781E-2</v>
      </c>
      <c r="BR96" s="332" cm="1">
        <f t="array" ref="BR96">INDEX('Index Performance'!$B$5:$XFD$1048576,-1+MATCH($AM96,'Index Performance'!$A$4:$A$1048576, 0), MATCH(BR$4, 'Index Performance'!$B$5:$XFD$5, 0))</f>
        <v>5.0856401637884296E-3</v>
      </c>
      <c r="BS96" s="332" cm="1">
        <f t="array" ref="BS96">INDEX('Index Performance'!$B$5:$XFD$1048576,-1+MATCH($AM96,'Index Performance'!$A$4:$A$1048576, 0), MATCH(BS$4, 'Index Performance'!$B$5:$XFD$5, 0))</f>
        <v>3.6117045216828902E-2</v>
      </c>
      <c r="BT96" s="332" cm="1">
        <f t="array" ref="BT96">INDEX('Index Performance'!$B$5:$XFD$1048576,-1+MATCH($AM96,'Index Performance'!$A$4:$A$1048576, 0), MATCH(BT$4, 'Index Performance'!$B$5:$XFD$5, 0))</f>
        <v>6.1440000000001493E-3</v>
      </c>
      <c r="BU96" s="332" cm="1">
        <f t="array" ref="BU96">INDEX('Index Performance'!$B$5:$XFD$1048576,-1+MATCH($AM96,'Index Performance'!$A$4:$A$1048576, 0), MATCH(BU$4, 'Index Performance'!$B$5:$XFD$5, 0))</f>
        <v>8.6623867733708337E-3</v>
      </c>
      <c r="BV96" s="332"/>
      <c r="BW96" s="335">
        <f t="shared" si="29"/>
        <v>41121</v>
      </c>
      <c r="BX96" s="330">
        <f t="shared" si="32"/>
        <v>1.1303533833493756E-2</v>
      </c>
      <c r="BY96" s="338">
        <f t="shared" si="33"/>
        <v>-5.4794520547945207E-5</v>
      </c>
      <c r="BZ96" s="333">
        <f t="shared" si="30"/>
        <v>9.5871143413188697E-3</v>
      </c>
      <c r="CA96" s="356">
        <v>6.1552974091578783E-3</v>
      </c>
      <c r="CB96" s="339">
        <f t="shared" si="34"/>
        <v>1.7164194921748862E-3</v>
      </c>
      <c r="CD96" s="335">
        <f t="shared" si="35"/>
        <v>41121</v>
      </c>
      <c r="CE96" s="330">
        <f t="shared" si="36"/>
        <v>8.1329535685649348E-3</v>
      </c>
      <c r="CF96" s="338">
        <f t="shared" si="37"/>
        <v>-5.4794520547945207E-5</v>
      </c>
      <c r="CG96" s="333">
        <f t="shared" si="38"/>
        <v>6.4219152953675085E-3</v>
      </c>
      <c r="CH96" s="333"/>
      <c r="CI96" s="339">
        <f t="shared" si="39"/>
        <v>1.7110382731974263E-3</v>
      </c>
      <c r="CK96" s="335">
        <f t="shared" si="40"/>
        <v>41121</v>
      </c>
      <c r="CL96" s="354">
        <f t="shared" si="41"/>
        <v>9.4079546276424134E-3</v>
      </c>
      <c r="CM96" s="338">
        <f t="shared" si="42"/>
        <v>-5.4794520547945207E-5</v>
      </c>
      <c r="CN96" s="333">
        <f t="shared" si="43"/>
        <v>7.6947523783517102E-3</v>
      </c>
      <c r="CO96" s="336" t="s">
        <v>0</v>
      </c>
      <c r="CP96" s="339">
        <f t="shared" si="44"/>
        <v>1.7132022492907031E-3</v>
      </c>
      <c r="CR96" s="335">
        <f t="shared" si="31"/>
        <v>41121</v>
      </c>
      <c r="CS96" s="354">
        <f t="shared" si="45"/>
        <v>9.5255609332861903E-3</v>
      </c>
      <c r="CT96" s="338">
        <f t="shared" si="46"/>
        <v>-5.4794520547945207E-5</v>
      </c>
      <c r="CU96" s="333">
        <f t="shared" si="47"/>
        <v>7.812159078487646E-3</v>
      </c>
      <c r="CV96" s="336" t="s">
        <v>0</v>
      </c>
      <c r="CW96" s="339">
        <f t="shared" si="48"/>
        <v>1.7134018547985443E-3</v>
      </c>
      <c r="CZ96" s="330">
        <f>_xlfn.XLOOKUP($A96,'Index Performance'!$A$17:$A$498,'Index Performance'!$AP$17:$AP$498,"---",FALSE)</f>
        <v>7.5201212258169114E-4</v>
      </c>
      <c r="DA96" s="330">
        <f>_xlfn.XLOOKUP($A96,'Index Performance'!$A$17:$A$498,'Index Performance'!$B$17:$B$498,"---",FALSE)</f>
        <v>1.355166E-2</v>
      </c>
      <c r="DB96" s="330">
        <f>_xlfn.XLOOKUP($A96,'Index Performance'!$A$17:$A$498,'Index Performance'!$Q$17:$Q$498,"---",FALSE)</f>
        <v>1.3687609999999999E-2</v>
      </c>
      <c r="DC96" s="330">
        <f>_xlfn.XLOOKUP($A96,'Index Performance'!$A$17:$A$498,'Index Performance'!$W$17:$W$498,"---",FALSE)</f>
        <v>5.4178918665723774E-3</v>
      </c>
    </row>
    <row r="97" spans="1:107">
      <c r="A97" s="331">
        <v>41152</v>
      </c>
      <c r="B97" s="330">
        <v>3.7708024825725731E-2</v>
      </c>
      <c r="C97" s="332">
        <v>3.0000000000852161E-2</v>
      </c>
      <c r="D97" s="332">
        <v>2.0091574798876469E-11</v>
      </c>
      <c r="E97" s="332">
        <v>7.2291975156138555E-2</v>
      </c>
      <c r="F97" s="332">
        <v>5.983939099169514E-13</v>
      </c>
      <c r="G97" s="332">
        <v>9.9999999999826061E-2</v>
      </c>
      <c r="H97" s="332">
        <v>4.9999999997030519E-3</v>
      </c>
      <c r="I97" s="332">
        <v>4.9999999988333396E-3</v>
      </c>
      <c r="J97" s="332">
        <v>1.99999999994924E-2</v>
      </c>
      <c r="K97" s="332">
        <v>9.0639448338104435E-13</v>
      </c>
      <c r="L97" s="332">
        <v>3.1740744466303471E-12</v>
      </c>
      <c r="M97" s="332">
        <v>7.325185237877395E-13</v>
      </c>
      <c r="N97" s="332">
        <v>0</v>
      </c>
      <c r="O97" s="332">
        <v>6.8858515577400141E-13</v>
      </c>
      <c r="P97" s="332">
        <v>0.45000000000097712</v>
      </c>
      <c r="Q97" s="332">
        <v>7.4999999991762897E-3</v>
      </c>
      <c r="R97" s="332">
        <v>7.4999999995546624E-3</v>
      </c>
      <c r="S97" s="332">
        <v>4.9999999990498816E-3</v>
      </c>
      <c r="T97" s="332">
        <v>4.9999999988359876E-3</v>
      </c>
      <c r="U97" s="332">
        <v>2.7612528747470052E-13</v>
      </c>
      <c r="V97" s="332">
        <v>0</v>
      </c>
      <c r="W97" s="332">
        <v>9.9999999994805133E-2</v>
      </c>
      <c r="X97" s="332">
        <v>6.7376480786410049E-13</v>
      </c>
      <c r="Y97" s="332">
        <v>2.9173195706095222E-13</v>
      </c>
      <c r="Z97" s="332">
        <v>8.4999999999416639E-2</v>
      </c>
      <c r="AA97" s="332">
        <v>9.9999999992420908E-3</v>
      </c>
      <c r="AB97" s="332">
        <v>0</v>
      </c>
      <c r="AC97" s="332">
        <v>0</v>
      </c>
      <c r="AD97" s="332">
        <v>0</v>
      </c>
      <c r="AE97" s="332">
        <v>0</v>
      </c>
      <c r="AF97" s="332">
        <v>3.0472564970487961E-13</v>
      </c>
      <c r="AG97" s="332">
        <v>2.2136797099182721E-13</v>
      </c>
      <c r="AH97" s="332">
        <v>9.9999999993123003E-3</v>
      </c>
      <c r="AI97" s="332">
        <v>5.0000000001099193E-2</v>
      </c>
      <c r="AJ97" s="321"/>
      <c r="AK97" s="333">
        <f t="shared" si="27"/>
        <v>0.99999999999999989</v>
      </c>
      <c r="AL97" s="334"/>
      <c r="AM97" s="335">
        <f t="shared" si="28"/>
        <v>41152</v>
      </c>
      <c r="AN97" s="332" cm="1">
        <f t="array" ref="AN97">INDEX('Index Performance'!$B$5:$XFD$1048576,-1+MATCH($AM97,'Index Performance'!$A$4:$A$1048576, 0), MATCH(AN$4, 'Index Performance'!$B$5:$XFD$5, 0))</f>
        <v>5.5327930000000003E-3</v>
      </c>
      <c r="AO97" s="332" cm="1">
        <f t="array" ref="AO97">INDEX('Index Performance'!$B$5:$XFD$1048576,-1+MATCH($AM97,'Index Performance'!$A$4:$A$1048576, 0), MATCH(AO$4, 'Index Performance'!$B$5:$XFD$5, 0))</f>
        <v>-1.286524E-3</v>
      </c>
      <c r="AP97" s="332" cm="1">
        <f t="array" ref="AP97">INDEX('Index Performance'!$B$5:$XFD$1048576,-1+MATCH($AM97,'Index Performance'!$A$4:$A$1048576, 0), MATCH(AP$4, 'Index Performance'!$B$5:$XFD$5, 0))</f>
        <v>-2.8727449999999999E-3</v>
      </c>
      <c r="AQ97" s="332" cm="1">
        <f t="array" ref="AQ97">INDEX('Index Performance'!$B$5:$XFD$1048576,-1+MATCH($AM97,'Index Performance'!$A$4:$A$1048576, 0), MATCH(AQ$4, 'Index Performance'!$B$5:$XFD$5, 0))</f>
        <v>1.717883146032273E-2</v>
      </c>
      <c r="AR97" s="332" cm="1">
        <f t="array" ref="AR97">INDEX('Index Performance'!$B$5:$XFD$1048576,-1+MATCH($AM97,'Index Performance'!$A$4:$A$1048576, 0), MATCH(AR$4, 'Index Performance'!$B$5:$XFD$5, 0))</f>
        <v>1.224573E-2</v>
      </c>
      <c r="AS97" s="332" cm="1">
        <f t="array" ref="AS97">INDEX('Index Performance'!$B$5:$XFD$1048576,-1+MATCH($AM97,'Index Performance'!$A$4:$A$1048576, 0), MATCH(AS$4, 'Index Performance'!$B$5:$XFD$5, 0))</f>
        <v>4.4987844056612047E-3</v>
      </c>
      <c r="AT97" s="332" cm="1">
        <f t="array" ref="AT97">INDEX('Index Performance'!$B$5:$XFD$1048576,-1+MATCH($AM97,'Index Performance'!$A$4:$A$1048576, 0), MATCH(AT$4, 'Index Performance'!$B$5:$XFD$5, 0))</f>
        <v>2.7383809999999998E-2</v>
      </c>
      <c r="AU97" s="332" cm="1">
        <f t="array" ref="AU97">INDEX('Index Performance'!$B$5:$XFD$1048576,-1+MATCH($AM97,'Index Performance'!$A$4:$A$1048576, 0), MATCH(AU$4, 'Index Performance'!$B$5:$XFD$5, 0))</f>
        <v>2.6541853818209393E-3</v>
      </c>
      <c r="AV97" s="332" cm="1">
        <f t="array" ref="AV97">INDEX('Index Performance'!$B$5:$XFD$1048576,-1+MATCH($AM97,'Index Performance'!$A$4:$A$1048576, 0), MATCH(AV$4, 'Index Performance'!$B$5:$XFD$5, 0))</f>
        <v>1.5690581728318165E-3</v>
      </c>
      <c r="AW97" s="332" cm="1">
        <f t="array" ref="AW97">INDEX('Index Performance'!$B$5:$XFD$1048576,-1+MATCH($AM97,'Index Performance'!$A$4:$A$1048576, 0), MATCH(AW$4, 'Index Performance'!$B$5:$XFD$5, 0))</f>
        <v>1.2816180872946559E-2</v>
      </c>
      <c r="AX97" s="332" cm="1">
        <f t="array" ref="AX97">INDEX('Index Performance'!$B$5:$XFD$1048576,-1+MATCH($AM97,'Index Performance'!$A$4:$A$1048576, 0), MATCH(AX$4, 'Index Performance'!$B$5:$XFD$5, 0))</f>
        <v>2.5694439999999999E-2</v>
      </c>
      <c r="AY97" s="332" cm="1">
        <f t="array" ref="AY97">INDEX('Index Performance'!$B$5:$XFD$1048576,-1+MATCH($AM97,'Index Performance'!$A$4:$A$1048576, 0), MATCH(AY$4, 'Index Performance'!$B$5:$XFD$5, 0))</f>
        <v>1.8730240260717679E-2</v>
      </c>
      <c r="AZ97" s="332" cm="1">
        <f t="array" ref="AZ97">INDEX('Index Performance'!$B$5:$XFD$1048576,-1+MATCH($AM97,'Index Performance'!$A$4:$A$1048576, 0), MATCH(AZ$4, 'Index Performance'!$B$5:$XFD$5, 0))</f>
        <v>1.5246904284771157E-2</v>
      </c>
      <c r="BA97" s="332" cm="1">
        <f t="array" ref="BA97">INDEX('Index Performance'!$B$5:$XFD$1048576,-1+MATCH($AM97,'Index Performance'!$A$4:$A$1048576, 0), MATCH(BA$4, 'Index Performance'!$B$5:$XFD$5, 0))</f>
        <v>2.1747010000000001E-2</v>
      </c>
      <c r="BB97" s="332" cm="1">
        <f t="array" ref="BB97">INDEX('Index Performance'!$B$5:$XFD$1048576,-1+MATCH($AM97,'Index Performance'!$A$4:$A$1048576, 0), MATCH(BB$4, 'Index Performance'!$B$5:$XFD$5, 0))</f>
        <v>2.2669419999999999E-2</v>
      </c>
      <c r="BC97" s="332" cm="1">
        <f t="array" ref="BC97">INDEX('Index Performance'!$B$5:$XFD$1048576,-1+MATCH($AM97,'Index Performance'!$A$4:$A$1048576, 0), MATCH(BC$4, 'Index Performance'!$B$5:$XFD$5, 0))</f>
        <v>4.4111260000000006E-2</v>
      </c>
      <c r="BD97" s="332" cm="1">
        <f t="array" ref="BD97">INDEX('Index Performance'!$B$5:$XFD$1048576,-1+MATCH($AM97,'Index Performance'!$A$4:$A$1048576, 0), MATCH(BD$4, 'Index Performance'!$B$5:$XFD$5, 0))</f>
        <v>-7.2620920000000004E-3</v>
      </c>
      <c r="BE97" s="332" cm="1">
        <f t="array" ref="BE97">INDEX('Index Performance'!$B$5:$XFD$1048576,-1+MATCH($AM97,'Index Performance'!$A$4:$A$1048576, 0), MATCH(BE$4, 'Index Performance'!$B$5:$XFD$5, 0))</f>
        <v>-3.3394607843136859E-3</v>
      </c>
      <c r="BF97" s="332" cm="1">
        <f t="array" ref="BF97">INDEX('Index Performance'!$B$5:$XFD$1048576,-1+MATCH($AM97,'Index Performance'!$A$4:$A$1048576, 0), MATCH(BF$4, 'Index Performance'!$B$5:$XFD$5, 0))</f>
        <v>2.3386460000000002E-3</v>
      </c>
      <c r="BG97" s="332" cm="1">
        <f t="array" ref="BG97">INDEX('Index Performance'!$B$5:$XFD$1048576,-1+MATCH($AM97,'Index Performance'!$A$4:$A$1048576, 0), MATCH(BG$4, 'Index Performance'!$B$5:$XFD$5, 0))</f>
        <v>5.1185530942490232E-3</v>
      </c>
      <c r="BH97" s="332" cm="1">
        <f t="array" ref="BH97">INDEX('Index Performance'!$B$5:$XFD$1048576,-1+MATCH($AM97,'Index Performance'!$A$4:$A$1048576, 0), MATCH(BH$4, 'Index Performance'!$B$5:$XFD$5, 0))</f>
        <v>8.4345363068225598E-3</v>
      </c>
      <c r="BI97" s="332" cm="1">
        <f t="array" ref="BI97">INDEX('Index Performance'!$B$5:$XFD$1048576,-1+MATCH($AM97,'Index Performance'!$A$4:$A$1048576, 0), MATCH(BI$4, 'Index Performance'!$B$5:$XFD$5, 0))</f>
        <v>9.240339207577275E-3</v>
      </c>
      <c r="BJ97" s="332" cm="1">
        <f t="array" ref="BJ97">INDEX('Index Performance'!$B$5:$XFD$1048576,-1+MATCH($AM97,'Index Performance'!$A$4:$A$1048576, 0), MATCH(BJ$4, 'Index Performance'!$B$5:$XFD$5, 0))</f>
        <v>-2.2375484730452477E-4</v>
      </c>
      <c r="BK97" s="332" cm="1">
        <f t="array" ref="BK97">INDEX('Index Performance'!$B$5:$XFD$1048576,-1+MATCH($AM97,'Index Performance'!$A$4:$A$1048576, 0), MATCH(BK$4, 'Index Performance'!$B$5:$XFD$5, 0))</f>
        <v>1.9859172525802382E-3</v>
      </c>
      <c r="BL97" s="332" t="str" cm="1">
        <f t="array" ref="BL97">INDEX('Index Performance'!$B$5:$XFD$1048576,-1+MATCH($AM97,'Index Performance'!$A$4:$A$1048576, 0), MATCH(BL$4, 'Index Performance'!$B$5:$XFD$5, 0))</f>
        <v/>
      </c>
      <c r="BM97" s="332" t="str" cm="1">
        <f t="array" ref="BM97">INDEX('Index Performance'!$B$5:$XFD$1048576,-1+MATCH($AM97,'Index Performance'!$A$4:$A$1048576, 0), MATCH(BM$4, 'Index Performance'!$B$5:$XFD$5, 0))</f>
        <v/>
      </c>
      <c r="BN97" s="332" t="str" cm="1">
        <f t="array" ref="BN97">INDEX('Index Performance'!$B$5:$XFD$1048576,-1+MATCH($AM97,'Index Performance'!$A$4:$A$1048576, 0), MATCH(BN$4, 'Index Performance'!$B$5:$XFD$5, 0))</f>
        <v/>
      </c>
      <c r="BO97" s="332" t="str" cm="1">
        <f t="array" ref="BO97">INDEX('Index Performance'!$B$5:$XFD$1048576,-1+MATCH($AM97,'Index Performance'!$A$4:$A$1048576, 0), MATCH(BO$4, 'Index Performance'!$B$5:$XFD$5, 0))</f>
        <v/>
      </c>
      <c r="BP97" s="332" cm="1">
        <f t="array" ref="BP97">INDEX('Index Performance'!$B$5:$XFD$1048576,-1+MATCH($AM97,'Index Performance'!$A$4:$A$1048576, 0), MATCH(BP$4, 'Index Performance'!$B$5:$XFD$5, 0))</f>
        <v>1.2983559928048782E-2</v>
      </c>
      <c r="BQ97" s="332" cm="1">
        <f t="array" ref="BQ97">INDEX('Index Performance'!$B$5:$XFD$1048576,-1+MATCH($AM97,'Index Performance'!$A$4:$A$1048576, 0), MATCH(BQ$4, 'Index Performance'!$B$5:$XFD$5, 0))</f>
        <v>6.1481608543367816E-3</v>
      </c>
      <c r="BR97" s="332" cm="1">
        <f t="array" ref="BR97">INDEX('Index Performance'!$B$5:$XFD$1048576,-1+MATCH($AM97,'Index Performance'!$A$4:$A$1048576, 0), MATCH(BR$4, 'Index Performance'!$B$5:$XFD$5, 0))</f>
        <v>6.206701756145927E-2</v>
      </c>
      <c r="BS97" s="332" cm="1">
        <f t="array" ref="BS97">INDEX('Index Performance'!$B$5:$XFD$1048576,-1+MATCH($AM97,'Index Performance'!$A$4:$A$1048576, 0), MATCH(BS$4, 'Index Performance'!$B$5:$XFD$5, 0))</f>
        <v>1.9883938977720561E-3</v>
      </c>
      <c r="BT97" s="332" cm="1">
        <f t="array" ref="BT97">INDEX('Index Performance'!$B$5:$XFD$1048576,-1+MATCH($AM97,'Index Performance'!$A$4:$A$1048576, 0), MATCH(BT$4, 'Index Performance'!$B$5:$XFD$5, 0))</f>
        <v>9.4141594046179833E-3</v>
      </c>
      <c r="BU97" s="332" cm="1">
        <f t="array" ref="BU97">INDEX('Index Performance'!$B$5:$XFD$1048576,-1+MATCH($AM97,'Index Performance'!$A$4:$A$1048576, 0), MATCH(BU$4, 'Index Performance'!$B$5:$XFD$5, 0))</f>
        <v>2.0096778412310945E-2</v>
      </c>
      <c r="BV97" s="332"/>
      <c r="BW97" s="335">
        <f t="shared" si="29"/>
        <v>41152</v>
      </c>
      <c r="BX97" s="330">
        <f t="shared" si="32"/>
        <v>1.3241354439285362E-2</v>
      </c>
      <c r="BY97" s="338">
        <f t="shared" si="33"/>
        <v>-5.4794520547945207E-5</v>
      </c>
      <c r="BZ97" s="333">
        <f t="shared" si="30"/>
        <v>1.1521646010654862E-2</v>
      </c>
      <c r="CA97" s="356">
        <v>4.9761052921610824E-3</v>
      </c>
      <c r="CB97" s="339">
        <f t="shared" si="34"/>
        <v>1.7197084286304995E-3</v>
      </c>
      <c r="CD97" s="335">
        <f t="shared" si="35"/>
        <v>41152</v>
      </c>
      <c r="CE97" s="330">
        <f t="shared" si="36"/>
        <v>1.5646270443079306E-2</v>
      </c>
      <c r="CF97" s="338">
        <f t="shared" si="37"/>
        <v>-5.4794520547945207E-5</v>
      </c>
      <c r="CG97" s="333">
        <f t="shared" si="38"/>
        <v>1.392248030745602E-2</v>
      </c>
      <c r="CH97" s="333"/>
      <c r="CI97" s="339">
        <f t="shared" si="39"/>
        <v>1.7237901356232863E-3</v>
      </c>
      <c r="CK97" s="335">
        <f t="shared" si="40"/>
        <v>41152</v>
      </c>
      <c r="CL97" s="354">
        <f t="shared" si="41"/>
        <v>8.6021070488436491E-3</v>
      </c>
      <c r="CM97" s="338">
        <f t="shared" si="42"/>
        <v>-5.4794520547945207E-5</v>
      </c>
      <c r="CN97" s="333">
        <f t="shared" si="43"/>
        <v>6.8902725120600916E-3</v>
      </c>
      <c r="CO97" s="336" t="s">
        <v>0</v>
      </c>
      <c r="CP97" s="339">
        <f t="shared" si="44"/>
        <v>1.7118345367835575E-3</v>
      </c>
      <c r="CR97" s="335">
        <f t="shared" si="31"/>
        <v>41152</v>
      </c>
      <c r="CS97" s="354">
        <f t="shared" si="45"/>
        <v>9.5584303471245129E-3</v>
      </c>
      <c r="CT97" s="338">
        <f t="shared" si="46"/>
        <v>-5.4794520547945207E-5</v>
      </c>
      <c r="CU97" s="333">
        <f t="shared" si="47"/>
        <v>7.8449727052147811E-3</v>
      </c>
      <c r="CV97" s="336" t="s">
        <v>0</v>
      </c>
      <c r="CW97" s="339">
        <f t="shared" si="48"/>
        <v>1.7134576419097318E-3</v>
      </c>
      <c r="CZ97" s="330">
        <f>_xlfn.XLOOKUP($A97,'Index Performance'!$A$17:$A$498,'Index Performance'!$AP$17:$AP$498,"---",FALSE)</f>
        <v>6.9134454560026981E-4</v>
      </c>
      <c r="DA97" s="330">
        <f>_xlfn.XLOOKUP($A97,'Index Performance'!$A$17:$A$498,'Index Performance'!$B$17:$B$498,"---",FALSE)</f>
        <v>2.3752539999999998E-3</v>
      </c>
      <c r="DB97" s="330">
        <f>_xlfn.XLOOKUP($A97,'Index Performance'!$A$17:$A$498,'Index Performance'!$Q$17:$Q$498,"---",FALSE)</f>
        <v>2.1747010000000001E-2</v>
      </c>
      <c r="DC97" s="330">
        <f>_xlfn.XLOOKUP($A97,'Index Performance'!$A$17:$A$498,'Index Performance'!$W$17:$W$498,"---",FALSE)</f>
        <v>5.1185530942490232E-3</v>
      </c>
    </row>
    <row r="98" spans="1:107">
      <c r="A98" s="331">
        <v>41182</v>
      </c>
      <c r="B98" s="330">
        <v>2.00000000001328E-2</v>
      </c>
      <c r="C98" s="332">
        <v>2.999999999996612E-2</v>
      </c>
      <c r="D98" s="332">
        <v>0</v>
      </c>
      <c r="E98" s="332">
        <v>1.500000000012373E-2</v>
      </c>
      <c r="F98" s="332">
        <v>7.9683645087945547E-14</v>
      </c>
      <c r="G98" s="332">
        <v>9.9999999999535863E-2</v>
      </c>
      <c r="H98" s="332">
        <v>4.99999999993861E-3</v>
      </c>
      <c r="I98" s="332">
        <v>4.9999999997866031E-3</v>
      </c>
      <c r="J98" s="332">
        <v>1.9999999999830261E-2</v>
      </c>
      <c r="K98" s="332">
        <v>0</v>
      </c>
      <c r="L98" s="332">
        <v>3.3309742192124102E-14</v>
      </c>
      <c r="M98" s="332">
        <v>0</v>
      </c>
      <c r="N98" s="332">
        <v>0</v>
      </c>
      <c r="O98" s="332">
        <v>1.239306553466873E-13</v>
      </c>
      <c r="P98" s="332">
        <v>0.45000000000018903</v>
      </c>
      <c r="Q98" s="332">
        <v>7.4999999998433334E-3</v>
      </c>
      <c r="R98" s="332">
        <v>7.4999999998486364E-3</v>
      </c>
      <c r="S98" s="332">
        <v>4.999999999812702E-3</v>
      </c>
      <c r="T98" s="332">
        <v>4.9999999997847782E-3</v>
      </c>
      <c r="U98" s="332">
        <v>0</v>
      </c>
      <c r="V98" s="332">
        <v>0</v>
      </c>
      <c r="W98" s="332">
        <v>0.100000000000098</v>
      </c>
      <c r="X98" s="332">
        <v>7.5000000002763051E-2</v>
      </c>
      <c r="Y98" s="332">
        <v>0</v>
      </c>
      <c r="Z98" s="332">
        <v>8.4999999999833001E-2</v>
      </c>
      <c r="AA98" s="332">
        <v>9.9999999998930684E-3</v>
      </c>
      <c r="AB98" s="332">
        <v>0</v>
      </c>
      <c r="AC98" s="332">
        <v>0</v>
      </c>
      <c r="AD98" s="332">
        <v>0</v>
      </c>
      <c r="AE98" s="332">
        <v>0</v>
      </c>
      <c r="AF98" s="332">
        <v>0</v>
      </c>
      <c r="AG98" s="332">
        <v>-1.7008616737257398E-12</v>
      </c>
      <c r="AH98" s="332">
        <v>9.9999999998890872E-3</v>
      </c>
      <c r="AI98" s="332">
        <v>5.0000000000195333E-2</v>
      </c>
      <c r="AJ98" s="321"/>
      <c r="AK98" s="333">
        <f t="shared" si="27"/>
        <v>1</v>
      </c>
      <c r="AL98" s="334"/>
      <c r="AM98" s="335">
        <f t="shared" si="28"/>
        <v>41182</v>
      </c>
      <c r="AN98" s="332" cm="1">
        <f t="array" ref="AN98">INDEX('Index Performance'!$B$5:$XFD$1048576,-1+MATCH($AM98,'Index Performance'!$A$4:$A$1048576, 0), MATCH(AN$4, 'Index Performance'!$B$5:$XFD$5, 0))</f>
        <v>7.8198219999999988E-3</v>
      </c>
      <c r="AO98" s="332" cm="1">
        <f t="array" ref="AO98">INDEX('Index Performance'!$B$5:$XFD$1048576,-1+MATCH($AM98,'Index Performance'!$A$4:$A$1048576, 0), MATCH(AO$4, 'Index Performance'!$B$5:$XFD$5, 0))</f>
        <v>-3.0588270000000001E-3</v>
      </c>
      <c r="AP98" s="332" cm="1">
        <f t="array" ref="AP98">INDEX('Index Performance'!$B$5:$XFD$1048576,-1+MATCH($AM98,'Index Performance'!$A$4:$A$1048576, 0), MATCH(AP$4, 'Index Performance'!$B$5:$XFD$5, 0))</f>
        <v>5.0991739999999997E-3</v>
      </c>
      <c r="AQ98" s="332" cm="1">
        <f t="array" ref="AQ98">INDEX('Index Performance'!$B$5:$XFD$1048576,-1+MATCH($AM98,'Index Performance'!$A$4:$A$1048576, 0), MATCH(AQ$4, 'Index Performance'!$B$5:$XFD$5, 0))</f>
        <v>1.7841760514152538E-2</v>
      </c>
      <c r="AR98" s="332" cm="1">
        <f t="array" ref="AR98">INDEX('Index Performance'!$B$5:$XFD$1048576,-1+MATCH($AM98,'Index Performance'!$A$4:$A$1048576, 0), MATCH(AR$4, 'Index Performance'!$B$5:$XFD$5, 0))</f>
        <v>1.5897979999999999E-2</v>
      </c>
      <c r="AS98" s="332" cm="1">
        <f t="array" ref="AS98">INDEX('Index Performance'!$B$5:$XFD$1048576,-1+MATCH($AM98,'Index Performance'!$A$4:$A$1048576, 0), MATCH(AS$4, 'Index Performance'!$B$5:$XFD$5, 0))</f>
        <v>1.1550450834949544E-2</v>
      </c>
      <c r="AT98" s="332" cm="1">
        <f t="array" ref="AT98">INDEX('Index Performance'!$B$5:$XFD$1048576,-1+MATCH($AM98,'Index Performance'!$A$4:$A$1048576, 0), MATCH(AT$4, 'Index Performance'!$B$5:$XFD$5, 0))</f>
        <v>2.4368599999999997E-2</v>
      </c>
      <c r="AU98" s="332" cm="1">
        <f t="array" ref="AU98">INDEX('Index Performance'!$B$5:$XFD$1048576,-1+MATCH($AM98,'Index Performance'!$A$4:$A$1048576, 0), MATCH(AU$4, 'Index Performance'!$B$5:$XFD$5, 0))</f>
        <v>2.4118474486024999E-2</v>
      </c>
      <c r="AV98" s="332" cm="1">
        <f t="array" ref="AV98">INDEX('Index Performance'!$B$5:$XFD$1048576,-1+MATCH($AM98,'Index Performance'!$A$4:$A$1048576, 0), MATCH(AV$4, 'Index Performance'!$B$5:$XFD$5, 0))</f>
        <v>2.7023851486309702E-3</v>
      </c>
      <c r="AW98" s="332" cm="1">
        <f t="array" ref="AW98">INDEX('Index Performance'!$B$5:$XFD$1048576,-1+MATCH($AM98,'Index Performance'!$A$4:$A$1048576, 0), MATCH(AW$4, 'Index Performance'!$B$5:$XFD$5, 0))</f>
        <v>1.1729244095870728E-2</v>
      </c>
      <c r="AX98" s="332" cm="1">
        <f t="array" ref="AX98">INDEX('Index Performance'!$B$5:$XFD$1048576,-1+MATCH($AM98,'Index Performance'!$A$4:$A$1048576, 0), MATCH(AX$4, 'Index Performance'!$B$5:$XFD$5, 0))</f>
        <v>3.6060120000000001E-2</v>
      </c>
      <c r="AY98" s="332" cm="1">
        <f t="array" ref="AY98">INDEX('Index Performance'!$B$5:$XFD$1048576,-1+MATCH($AM98,'Index Performance'!$A$4:$A$1048576, 0), MATCH(AY$4, 'Index Performance'!$B$5:$XFD$5, 0))</f>
        <v>2.5788897195611726E-2</v>
      </c>
      <c r="AZ98" s="332" cm="1">
        <f t="array" ref="AZ98">INDEX('Index Performance'!$B$5:$XFD$1048576,-1+MATCH($AM98,'Index Performance'!$A$4:$A$1048576, 0), MATCH(AZ$4, 'Index Performance'!$B$5:$XFD$5, 0))</f>
        <v>1.7181763986068743E-2</v>
      </c>
      <c r="BA98" s="332" cm="1">
        <f t="array" ref="BA98">INDEX('Index Performance'!$B$5:$XFD$1048576,-1+MATCH($AM98,'Index Performance'!$A$4:$A$1048576, 0), MATCH(BA$4, 'Index Performance'!$B$5:$XFD$5, 0))</f>
        <v>3.1497509999999999E-2</v>
      </c>
      <c r="BB98" s="332" cm="1">
        <f t="array" ref="BB98">INDEX('Index Performance'!$B$5:$XFD$1048576,-1+MATCH($AM98,'Index Performance'!$A$4:$A$1048576, 0), MATCH(BB$4, 'Index Performance'!$B$5:$XFD$5, 0))</f>
        <v>2.5012389999999999E-2</v>
      </c>
      <c r="BC98" s="332" cm="1">
        <f t="array" ref="BC98">INDEX('Index Performance'!$B$5:$XFD$1048576,-1+MATCH($AM98,'Index Performance'!$A$4:$A$1048576, 0), MATCH(BC$4, 'Index Performance'!$B$5:$XFD$5, 0))</f>
        <v>2.9524430000000001E-2</v>
      </c>
      <c r="BD98" s="332" cm="1">
        <f t="array" ref="BD98">INDEX('Index Performance'!$B$5:$XFD$1048576,-1+MATCH($AM98,'Index Performance'!$A$4:$A$1048576, 0), MATCH(BD$4, 'Index Performance'!$B$5:$XFD$5, 0))</f>
        <v>2.3258320000000002E-2</v>
      </c>
      <c r="BE98" s="332" cm="1">
        <f t="array" ref="BE98">INDEX('Index Performance'!$B$5:$XFD$1048576,-1+MATCH($AM98,'Index Performance'!$A$4:$A$1048576, 0), MATCH(BE$4, 'Index Performance'!$B$5:$XFD$5, 0))</f>
        <v>5.8897666840859619E-2</v>
      </c>
      <c r="BF98" s="332" cm="1">
        <f t="array" ref="BF98">INDEX('Index Performance'!$B$5:$XFD$1048576,-1+MATCH($AM98,'Index Performance'!$A$4:$A$1048576, 0), MATCH(BF$4, 'Index Performance'!$B$5:$XFD$5, 0))</f>
        <v>4.1708759999999998E-2</v>
      </c>
      <c r="BG98" s="332" cm="1">
        <f t="array" ref="BG98">INDEX('Index Performance'!$B$5:$XFD$1048576,-1+MATCH($AM98,'Index Performance'!$A$4:$A$1048576, 0), MATCH(BG$4, 'Index Performance'!$B$5:$XFD$5, 0))</f>
        <v>3.8596803514954203E-3</v>
      </c>
      <c r="BH98" s="332" cm="1">
        <f t="array" ref="BH98">INDEX('Index Performance'!$B$5:$XFD$1048576,-1+MATCH($AM98,'Index Performance'!$A$4:$A$1048576, 0), MATCH(BH$4, 'Index Performance'!$B$5:$XFD$5, 0))</f>
        <v>7.8076896097520887E-3</v>
      </c>
      <c r="BI98" s="332" cm="1">
        <f t="array" ref="BI98">INDEX('Index Performance'!$B$5:$XFD$1048576,-1+MATCH($AM98,'Index Performance'!$A$4:$A$1048576, 0), MATCH(BI$4, 'Index Performance'!$B$5:$XFD$5, 0))</f>
        <v>6.6972249424830377E-3</v>
      </c>
      <c r="BJ98" s="332" cm="1">
        <f t="array" ref="BJ98">INDEX('Index Performance'!$B$5:$XFD$1048576,-1+MATCH($AM98,'Index Performance'!$A$4:$A$1048576, 0), MATCH(BJ$4, 'Index Performance'!$B$5:$XFD$5, 0))</f>
        <v>-5.1604250916309491E-3</v>
      </c>
      <c r="BK98" s="332" cm="1">
        <f t="array" ref="BK98">INDEX('Index Performance'!$B$5:$XFD$1048576,-1+MATCH($AM98,'Index Performance'!$A$4:$A$1048576, 0), MATCH(BK$4, 'Index Performance'!$B$5:$XFD$5, 0))</f>
        <v>4.3302262956692594E-3</v>
      </c>
      <c r="BL98" s="332" cm="1">
        <f t="array" ref="BL98">INDEX('Index Performance'!$B$5:$XFD$1048576,-1+MATCH($AM98,'Index Performance'!$A$4:$A$1048576, 0), MATCH(BL$4, 'Index Performance'!$B$5:$XFD$5, 0))</f>
        <v>3.1822999999999997E-2</v>
      </c>
      <c r="BM98" s="332" cm="1">
        <f t="array" ref="BM98">INDEX('Index Performance'!$B$5:$XFD$1048576,-1+MATCH($AM98,'Index Performance'!$A$4:$A$1048576, 0), MATCH(BM$4, 'Index Performance'!$B$5:$XFD$5, 0))</f>
        <v>4.7489000000000003E-2</v>
      </c>
      <c r="BN98" s="332" cm="1">
        <f t="array" ref="BN98">INDEX('Index Performance'!$B$5:$XFD$1048576,-1+MATCH($AM98,'Index Performance'!$A$4:$A$1048576, 0), MATCH(BN$4, 'Index Performance'!$B$5:$XFD$5, 0))</f>
        <v>2.7333E-2</v>
      </c>
      <c r="BO98" s="332" cm="1">
        <f t="array" ref="BO98">INDEX('Index Performance'!$B$5:$XFD$1048576,-1+MATCH($AM98,'Index Performance'!$A$4:$A$1048576, 0), MATCH(BO$4, 'Index Performance'!$B$5:$XFD$5, 0))</f>
        <v>2.0882000000000001E-2</v>
      </c>
      <c r="BP98" s="332" cm="1">
        <f t="array" ref="BP98">INDEX('Index Performance'!$B$5:$XFD$1048576,-1+MATCH($AM98,'Index Performance'!$A$4:$A$1048576, 0), MATCH(BP$4, 'Index Performance'!$B$5:$XFD$5, 0))</f>
        <v>1.705559998270556E-2</v>
      </c>
      <c r="BQ98" s="332" cm="1">
        <f t="array" ref="BQ98">INDEX('Index Performance'!$B$5:$XFD$1048576,-1+MATCH($AM98,'Index Performance'!$A$4:$A$1048576, 0), MATCH(BQ$4, 'Index Performance'!$B$5:$XFD$5, 0))</f>
        <v>1.0434978222438884E-2</v>
      </c>
      <c r="BR98" s="332" cm="1">
        <f t="array" ref="BR98">INDEX('Index Performance'!$B$5:$XFD$1048576,-1+MATCH($AM98,'Index Performance'!$A$4:$A$1048576, 0), MATCH(BR$4, 'Index Performance'!$B$5:$XFD$5, 0))</f>
        <v>6.2258320135985423E-2</v>
      </c>
      <c r="BS98" s="332" cm="1">
        <f t="array" ref="BS98">INDEX('Index Performance'!$B$5:$XFD$1048576,-1+MATCH($AM98,'Index Performance'!$A$4:$A$1048576, 0), MATCH(BS$4, 'Index Performance'!$B$5:$XFD$5, 0))</f>
        <v>1.626026188608054E-2</v>
      </c>
      <c r="BT98" s="332" cm="1">
        <f t="array" ref="BT98">INDEX('Index Performance'!$B$5:$XFD$1048576,-1+MATCH($AM98,'Index Performance'!$A$4:$A$1048576, 0), MATCH(BT$4, 'Index Performance'!$B$5:$XFD$5, 0))</f>
        <v>1.191001323334806E-2</v>
      </c>
      <c r="BU98" s="332" cm="1">
        <f t="array" ref="BU98">INDEX('Index Performance'!$B$5:$XFD$1048576,-1+MATCH($AM98,'Index Performance'!$A$4:$A$1048576, 0), MATCH(BU$4, 'Index Performance'!$B$5:$XFD$5, 0))</f>
        <v>1.9487179487179596E-2</v>
      </c>
      <c r="BV98" s="332"/>
      <c r="BW98" s="335">
        <f t="shared" si="29"/>
        <v>41182</v>
      </c>
      <c r="BX98" s="330">
        <f t="shared" si="32"/>
        <v>2.0041954359049232E-2</v>
      </c>
      <c r="BY98" s="338">
        <f t="shared" si="33"/>
        <v>-5.4794520547945207E-5</v>
      </c>
      <c r="BZ98" s="333">
        <f t="shared" si="30"/>
        <v>1.8366504620332291E-2</v>
      </c>
      <c r="CA98" s="356">
        <v>1.7936853711004948E-2</v>
      </c>
      <c r="CB98" s="339">
        <f t="shared" si="34"/>
        <v>1.6754497387169408E-3</v>
      </c>
      <c r="CD98" s="335">
        <f t="shared" si="35"/>
        <v>41182</v>
      </c>
      <c r="CE98" s="330">
        <f t="shared" si="36"/>
        <v>2.1348710696723939E-2</v>
      </c>
      <c r="CF98" s="338">
        <f t="shared" si="37"/>
        <v>-5.4794520547945207E-5</v>
      </c>
      <c r="CG98" s="333">
        <f t="shared" si="38"/>
        <v>1.9671114571228276E-2</v>
      </c>
      <c r="CH98" s="333"/>
      <c r="CI98" s="339">
        <f t="shared" si="39"/>
        <v>1.6775961254956624E-3</v>
      </c>
      <c r="CK98" s="335">
        <f t="shared" si="40"/>
        <v>41182</v>
      </c>
      <c r="CL98" s="354">
        <f t="shared" si="41"/>
        <v>2.1179906621173569E-2</v>
      </c>
      <c r="CM98" s="338">
        <f t="shared" si="42"/>
        <v>-5.4794520547945207E-5</v>
      </c>
      <c r="CN98" s="333">
        <f t="shared" si="43"/>
        <v>1.9502587761473844E-2</v>
      </c>
      <c r="CO98" s="336" t="s">
        <v>0</v>
      </c>
      <c r="CP98" s="339">
        <f t="shared" si="44"/>
        <v>1.6773188596997252E-3</v>
      </c>
      <c r="CR98" s="335">
        <f t="shared" si="31"/>
        <v>41182</v>
      </c>
      <c r="CS98" s="354">
        <f t="shared" si="45"/>
        <v>1.2171927975747711E-2</v>
      </c>
      <c r="CT98" s="338">
        <f t="shared" si="46"/>
        <v>-5.4794520547945207E-5</v>
      </c>
      <c r="CU98" s="333">
        <f t="shared" si="47"/>
        <v>1.0509404993220839E-2</v>
      </c>
      <c r="CV98" s="336" t="s">
        <v>0</v>
      </c>
      <c r="CW98" s="339">
        <f t="shared" si="48"/>
        <v>1.662522982526872E-3</v>
      </c>
      <c r="CZ98" s="330">
        <f>_xlfn.XLOOKUP($A98,'Index Performance'!$A$17:$A$498,'Index Performance'!$AP$17:$AP$498,"---",FALSE)</f>
        <v>6.3976533089094012E-4</v>
      </c>
      <c r="DA98" s="330">
        <f>_xlfn.XLOOKUP($A98,'Index Performance'!$A$17:$A$498,'Index Performance'!$B$17:$B$498,"---",FALSE)</f>
        <v>3.964174E-3</v>
      </c>
      <c r="DB98" s="330">
        <f>_xlfn.XLOOKUP($A98,'Index Performance'!$A$17:$A$498,'Index Performance'!$Q$17:$Q$498,"---",FALSE)</f>
        <v>3.1497509999999999E-2</v>
      </c>
      <c r="DC98" s="330">
        <f>_xlfn.XLOOKUP($A98,'Index Performance'!$A$17:$A$498,'Index Performance'!$W$17:$W$498,"---",FALSE)</f>
        <v>3.8596803514954203E-3</v>
      </c>
    </row>
    <row r="99" spans="1:107">
      <c r="A99" s="331">
        <v>41213</v>
      </c>
      <c r="B99" s="330">
        <v>2.00000000027926E-2</v>
      </c>
      <c r="C99" s="332">
        <v>2.999999999784601E-2</v>
      </c>
      <c r="D99" s="332">
        <v>1.0072883455113611E-11</v>
      </c>
      <c r="E99" s="332">
        <v>1.499999999889901E-2</v>
      </c>
      <c r="F99" s="332">
        <v>9.8770533522939909E-13</v>
      </c>
      <c r="G99" s="332">
        <v>9.999999998976726E-2</v>
      </c>
      <c r="H99" s="332">
        <v>4.9999999980434454E-3</v>
      </c>
      <c r="I99" s="332">
        <v>4.9999999973539188E-3</v>
      </c>
      <c r="J99" s="332">
        <v>1.9999999997715269E-2</v>
      </c>
      <c r="K99" s="332">
        <v>0</v>
      </c>
      <c r="L99" s="332">
        <v>0</v>
      </c>
      <c r="M99" s="332">
        <v>3.3342160793127619E-12</v>
      </c>
      <c r="N99" s="332">
        <v>0</v>
      </c>
      <c r="O99" s="332">
        <v>1.9403763858820749E-12</v>
      </c>
      <c r="P99" s="332">
        <v>0.45000000000229329</v>
      </c>
      <c r="Q99" s="332">
        <v>7.4999999981059983E-3</v>
      </c>
      <c r="R99" s="332">
        <v>7.4999999975733948E-3</v>
      </c>
      <c r="S99" s="332">
        <v>4.9999999980145909E-3</v>
      </c>
      <c r="T99" s="332">
        <v>4.9999999972948437E-3</v>
      </c>
      <c r="U99" s="332">
        <v>0</v>
      </c>
      <c r="V99" s="332">
        <v>2.328497068681996E-12</v>
      </c>
      <c r="W99" s="332">
        <v>0.1000000000009629</v>
      </c>
      <c r="X99" s="332">
        <v>7.4999999999920242E-2</v>
      </c>
      <c r="Y99" s="332">
        <v>0</v>
      </c>
      <c r="Z99" s="332">
        <v>8.4999999997285219E-2</v>
      </c>
      <c r="AA99" s="332">
        <v>9.9999999979463704E-3</v>
      </c>
      <c r="AB99" s="332">
        <v>0</v>
      </c>
      <c r="AC99" s="332">
        <v>0</v>
      </c>
      <c r="AD99" s="332">
        <v>0</v>
      </c>
      <c r="AE99" s="332">
        <v>0</v>
      </c>
      <c r="AF99" s="332">
        <v>2.4801960231870261E-12</v>
      </c>
      <c r="AG99" s="332">
        <v>6.7211026374611686E-12</v>
      </c>
      <c r="AH99" s="332">
        <v>9.9999999979294273E-3</v>
      </c>
      <c r="AI99" s="332">
        <v>5.000000000239118E-2</v>
      </c>
      <c r="AJ99" s="321"/>
      <c r="AK99" s="333">
        <f t="shared" si="27"/>
        <v>0.99999999999999989</v>
      </c>
      <c r="AL99" s="334"/>
      <c r="AM99" s="335">
        <f t="shared" si="28"/>
        <v>41213</v>
      </c>
      <c r="AN99" s="332" cm="1">
        <f t="array" ref="AN99">INDEX('Index Performance'!$B$5:$XFD$1048576,-1+MATCH($AM99,'Index Performance'!$A$4:$A$1048576, 0), MATCH(AN$4, 'Index Performance'!$B$5:$XFD$5, 0))</f>
        <v>1.158226E-2</v>
      </c>
      <c r="AO99" s="332" cm="1">
        <f t="array" ref="AO99">INDEX('Index Performance'!$B$5:$XFD$1048576,-1+MATCH($AM99,'Index Performance'!$A$4:$A$1048576, 0), MATCH(AO$4, 'Index Performance'!$B$5:$XFD$5, 0))</f>
        <v>-1.693808E-3</v>
      </c>
      <c r="AP99" s="332" cm="1">
        <f t="array" ref="AP99">INDEX('Index Performance'!$B$5:$XFD$1048576,-1+MATCH($AM99,'Index Performance'!$A$4:$A$1048576, 0), MATCH(AP$4, 'Index Performance'!$B$5:$XFD$5, 0))</f>
        <v>8.6587039999999997E-3</v>
      </c>
      <c r="AQ99" s="332" cm="1">
        <f t="array" ref="AQ99">INDEX('Index Performance'!$B$5:$XFD$1048576,-1+MATCH($AM99,'Index Performance'!$A$4:$A$1048576, 0), MATCH(AQ$4, 'Index Performance'!$B$5:$XFD$5, 0))</f>
        <v>1.1395444118663667E-2</v>
      </c>
      <c r="AR99" s="332" cm="1">
        <f t="array" ref="AR99">INDEX('Index Performance'!$B$5:$XFD$1048576,-1+MATCH($AM99,'Index Performance'!$A$4:$A$1048576, 0), MATCH(AR$4, 'Index Performance'!$B$5:$XFD$5, 0))</f>
        <v>1.2270629999999999E-2</v>
      </c>
      <c r="AS99" s="332" cm="1">
        <f t="array" ref="AS99">INDEX('Index Performance'!$B$5:$XFD$1048576,-1+MATCH($AM99,'Index Performance'!$A$4:$A$1048576, 0), MATCH(AS$4, 'Index Performance'!$B$5:$XFD$5, 0))</f>
        <v>1.3032490433031896E-2</v>
      </c>
      <c r="AT99" s="332" cm="1">
        <f t="array" ref="AT99">INDEX('Index Performance'!$B$5:$XFD$1048576,-1+MATCH($AM99,'Index Performance'!$A$4:$A$1048576, 0), MATCH(AT$4, 'Index Performance'!$B$5:$XFD$5, 0))</f>
        <v>1.0808160000000001E-2</v>
      </c>
      <c r="AU99" s="332" cm="1">
        <f t="array" ref="AU99">INDEX('Index Performance'!$B$5:$XFD$1048576,-1+MATCH($AM99,'Index Performance'!$A$4:$A$1048576, 0), MATCH(AU$4, 'Index Performance'!$B$5:$XFD$5, 0))</f>
        <v>1.1191305204787394E-2</v>
      </c>
      <c r="AV99" s="332" cm="1">
        <f t="array" ref="AV99">INDEX('Index Performance'!$B$5:$XFD$1048576,-1+MATCH($AM99,'Index Performance'!$A$4:$A$1048576, 0), MATCH(AV$4, 'Index Performance'!$B$5:$XFD$5, 0))</f>
        <v>-1.2499023513787844E-3</v>
      </c>
      <c r="AW99" s="332" cm="1">
        <f t="array" ref="AW99">INDEX('Index Performance'!$B$5:$XFD$1048576,-1+MATCH($AM99,'Index Performance'!$A$4:$A$1048576, 0), MATCH(AW$4, 'Index Performance'!$B$5:$XFD$5, 0))</f>
        <v>5.9586136677869384E-4</v>
      </c>
      <c r="AX99" s="332" cm="1">
        <f t="array" ref="AX99">INDEX('Index Performance'!$B$5:$XFD$1048576,-1+MATCH($AM99,'Index Performance'!$A$4:$A$1048576, 0), MATCH(AX$4, 'Index Performance'!$B$5:$XFD$5, 0))</f>
        <v>6.1700610000000001E-3</v>
      </c>
      <c r="AY99" s="332" cm="1">
        <f t="array" ref="AY99">INDEX('Index Performance'!$B$5:$XFD$1048576,-1+MATCH($AM99,'Index Performance'!$A$4:$A$1048576, 0), MATCH(AY$4, 'Index Performance'!$B$5:$XFD$5, 0))</f>
        <v>2.3192537439075123E-2</v>
      </c>
      <c r="AZ99" s="332" cm="1">
        <f t="array" ref="AZ99">INDEX('Index Performance'!$B$5:$XFD$1048576,-1+MATCH($AM99,'Index Performance'!$A$4:$A$1048576, 0), MATCH(AZ$4, 'Index Performance'!$B$5:$XFD$5, 0))</f>
        <v>2.5972744041999896E-3</v>
      </c>
      <c r="BA99" s="332" cm="1">
        <f t="array" ref="BA99">INDEX('Index Performance'!$B$5:$XFD$1048576,-1+MATCH($AM99,'Index Performance'!$A$4:$A$1048576, 0), MATCH(BA$4, 'Index Performance'!$B$5:$XFD$5, 0))</f>
        <v>-6.6700910000000004E-3</v>
      </c>
      <c r="BB99" s="332" cm="1">
        <f t="array" ref="BB99">INDEX('Index Performance'!$B$5:$XFD$1048576,-1+MATCH($AM99,'Index Performance'!$A$4:$A$1048576, 0), MATCH(BB$4, 'Index Performance'!$B$5:$XFD$5, 0))</f>
        <v>-1.8459610000000001E-2</v>
      </c>
      <c r="BC99" s="332" cm="1">
        <f t="array" ref="BC99">INDEX('Index Performance'!$B$5:$XFD$1048576,-1+MATCH($AM99,'Index Performance'!$A$4:$A$1048576, 0), MATCH(BC$4, 'Index Performance'!$B$5:$XFD$5, 0))</f>
        <v>1.453438E-2</v>
      </c>
      <c r="BD99" s="332" cm="1">
        <f t="array" ref="BD99">INDEX('Index Performance'!$B$5:$XFD$1048576,-1+MATCH($AM99,'Index Performance'!$A$4:$A$1048576, 0), MATCH(BD$4, 'Index Performance'!$B$5:$XFD$5, 0))</f>
        <v>-1.8725470000000001E-2</v>
      </c>
      <c r="BE99" s="332" cm="1">
        <f t="array" ref="BE99">INDEX('Index Performance'!$B$5:$XFD$1048576,-1+MATCH($AM99,'Index Performance'!$A$4:$A$1048576, 0), MATCH(BE$4, 'Index Performance'!$B$5:$XFD$5, 0))</f>
        <v>4.7028768833279333E-3</v>
      </c>
      <c r="BF99" s="332" cm="1">
        <f t="array" ref="BF99">INDEX('Index Performance'!$B$5:$XFD$1048576,-1+MATCH($AM99,'Index Performance'!$A$4:$A$1048576, 0), MATCH(BF$4, 'Index Performance'!$B$5:$XFD$5, 0))</f>
        <v>-9.0283550000000001E-3</v>
      </c>
      <c r="BG99" s="332" cm="1">
        <f t="array" ref="BG99">INDEX('Index Performance'!$B$5:$XFD$1048576,-1+MATCH($AM99,'Index Performance'!$A$4:$A$1048576, 0), MATCH(BG$4, 'Index Performance'!$B$5:$XFD$5, 0))</f>
        <v>-5.2089688366021569E-3</v>
      </c>
      <c r="BH99" s="332" cm="1">
        <f t="array" ref="BH99">INDEX('Index Performance'!$B$5:$XFD$1048576,-1+MATCH($AM99,'Index Performance'!$A$4:$A$1048576, 0), MATCH(BH$4, 'Index Performance'!$B$5:$XFD$5, 0))</f>
        <v>4.3298873397921156E-3</v>
      </c>
      <c r="BI99" s="332" cm="1">
        <f t="array" ref="BI99">INDEX('Index Performance'!$B$5:$XFD$1048576,-1+MATCH($AM99,'Index Performance'!$A$4:$A$1048576, 0), MATCH(BI$4, 'Index Performance'!$B$5:$XFD$5, 0))</f>
        <v>-8.5522875983806701E-3</v>
      </c>
      <c r="BJ99" s="332" cm="1">
        <f t="array" ref="BJ99">INDEX('Index Performance'!$B$5:$XFD$1048576,-1+MATCH($AM99,'Index Performance'!$A$4:$A$1048576, 0), MATCH(BJ$4, 'Index Performance'!$B$5:$XFD$5, 0))</f>
        <v>-1.0634827654532053E-2</v>
      </c>
      <c r="BK99" s="332" cm="1">
        <f t="array" ref="BK99">INDEX('Index Performance'!$B$5:$XFD$1048576,-1+MATCH($AM99,'Index Performance'!$A$4:$A$1048576, 0), MATCH(BK$4, 'Index Performance'!$B$5:$XFD$5, 0))</f>
        <v>-7.4419823675366814E-3</v>
      </c>
      <c r="BL99" s="332" t="str" cm="1">
        <f t="array" ref="BL99">INDEX('Index Performance'!$B$5:$XFD$1048576,-1+MATCH($AM99,'Index Performance'!$A$4:$A$1048576, 0), MATCH(BL$4, 'Index Performance'!$B$5:$XFD$5, 0))</f>
        <v/>
      </c>
      <c r="BM99" s="332" t="str" cm="1">
        <f t="array" ref="BM99">INDEX('Index Performance'!$B$5:$XFD$1048576,-1+MATCH($AM99,'Index Performance'!$A$4:$A$1048576, 0), MATCH(BM$4, 'Index Performance'!$B$5:$XFD$5, 0))</f>
        <v/>
      </c>
      <c r="BN99" s="332" t="str" cm="1">
        <f t="array" ref="BN99">INDEX('Index Performance'!$B$5:$XFD$1048576,-1+MATCH($AM99,'Index Performance'!$A$4:$A$1048576, 0), MATCH(BN$4, 'Index Performance'!$B$5:$XFD$5, 0))</f>
        <v/>
      </c>
      <c r="BO99" s="332" t="str" cm="1">
        <f t="array" ref="BO99">INDEX('Index Performance'!$B$5:$XFD$1048576,-1+MATCH($AM99,'Index Performance'!$A$4:$A$1048576, 0), MATCH(BO$4, 'Index Performance'!$B$5:$XFD$5, 0))</f>
        <v/>
      </c>
      <c r="BP99" s="332" cm="1">
        <f t="array" ref="BP99">INDEX('Index Performance'!$B$5:$XFD$1048576,-1+MATCH($AM99,'Index Performance'!$A$4:$A$1048576, 0), MATCH(BP$4, 'Index Performance'!$B$5:$XFD$5, 0))</f>
        <v>-3.8728806637808533E-2</v>
      </c>
      <c r="BQ99" s="332" cm="1">
        <f t="array" ref="BQ99">INDEX('Index Performance'!$B$5:$XFD$1048576,-1+MATCH($AM99,'Index Performance'!$A$4:$A$1048576, 0), MATCH(BQ$4, 'Index Performance'!$B$5:$XFD$5, 0))</f>
        <v>-3.8782885571024606E-2</v>
      </c>
      <c r="BR99" s="332" cm="1">
        <f t="array" ref="BR99">INDEX('Index Performance'!$B$5:$XFD$1048576,-1+MATCH($AM99,'Index Performance'!$A$4:$A$1048576, 0), MATCH(BR$4, 'Index Performance'!$B$5:$XFD$5, 0))</f>
        <v>-3.906965184282496E-2</v>
      </c>
      <c r="BS99" s="332" cm="1">
        <f t="array" ref="BS99">INDEX('Index Performance'!$B$5:$XFD$1048576,-1+MATCH($AM99,'Index Performance'!$A$4:$A$1048576, 0), MATCH(BS$4, 'Index Performance'!$B$5:$XFD$5, 0))</f>
        <v>8.3725625088246769E-3</v>
      </c>
      <c r="BT99" s="332" cm="1">
        <f t="array" ref="BT99">INDEX('Index Performance'!$B$5:$XFD$1048576,-1+MATCH($AM99,'Index Performance'!$A$4:$A$1048576, 0), MATCH(BT$4, 'Index Performance'!$B$5:$XFD$5, 0))</f>
        <v>-5.1064889774568023E-3</v>
      </c>
      <c r="BU99" s="332" cm="1">
        <f t="array" ref="BU99">INDEX('Index Performance'!$B$5:$XFD$1048576,-1+MATCH($AM99,'Index Performance'!$A$4:$A$1048576, 0), MATCH(BU$4, 'Index Performance'!$B$5:$XFD$5, 0))</f>
        <v>-1.5928906773977292E-2</v>
      </c>
      <c r="BV99" s="332"/>
      <c r="BW99" s="335">
        <f t="shared" si="29"/>
        <v>41213</v>
      </c>
      <c r="BX99" s="330">
        <f t="shared" si="32"/>
        <v>-9.1202251839596626E-3</v>
      </c>
      <c r="BY99" s="338">
        <f t="shared" si="33"/>
        <v>-5.4794520547945207E-5</v>
      </c>
      <c r="BZ99" s="333">
        <f t="shared" si="30"/>
        <v>-1.0801980762771057E-2</v>
      </c>
      <c r="CA99" s="356">
        <v>-5.0846182805727169E-3</v>
      </c>
      <c r="CB99" s="339">
        <f t="shared" si="34"/>
        <v>1.6817555788113947E-3</v>
      </c>
      <c r="CD99" s="335">
        <f t="shared" si="35"/>
        <v>41213</v>
      </c>
      <c r="CE99" s="330">
        <f t="shared" si="36"/>
        <v>-6.5193483656286475E-3</v>
      </c>
      <c r="CF99" s="338">
        <f t="shared" si="37"/>
        <v>-5.4794520547945207E-5</v>
      </c>
      <c r="CG99" s="333">
        <f t="shared" si="38"/>
        <v>-8.2055182429352502E-3</v>
      </c>
      <c r="CH99" s="333"/>
      <c r="CI99" s="339">
        <f t="shared" si="39"/>
        <v>1.6861698773066027E-3</v>
      </c>
      <c r="CK99" s="335">
        <f t="shared" si="40"/>
        <v>41213</v>
      </c>
      <c r="CL99" s="354">
        <f t="shared" si="41"/>
        <v>-3.1931604600707324E-3</v>
      </c>
      <c r="CM99" s="338">
        <f t="shared" si="42"/>
        <v>-5.4794520547945207E-5</v>
      </c>
      <c r="CN99" s="333">
        <f t="shared" si="43"/>
        <v>-4.8849756590486626E-3</v>
      </c>
      <c r="CO99" s="336" t="s">
        <v>0</v>
      </c>
      <c r="CP99" s="339">
        <f t="shared" si="44"/>
        <v>1.6918151989779302E-3</v>
      </c>
      <c r="CR99" s="335">
        <f t="shared" si="31"/>
        <v>41213</v>
      </c>
      <c r="CS99" s="354">
        <f t="shared" si="45"/>
        <v>-4.0410529183010791E-3</v>
      </c>
      <c r="CT99" s="338">
        <f t="shared" si="46"/>
        <v>-5.4794520547945207E-5</v>
      </c>
      <c r="CU99" s="333">
        <f t="shared" si="47"/>
        <v>-5.7314290447414429E-3</v>
      </c>
      <c r="CV99" s="336" t="s">
        <v>0</v>
      </c>
      <c r="CW99" s="339">
        <f t="shared" si="48"/>
        <v>1.6903761264403638E-3</v>
      </c>
      <c r="CZ99" s="330">
        <f>_xlfn.XLOOKUP($A99,'Index Performance'!$A$17:$A$498,'Index Performance'!$AP$17:$AP$498,"---",FALSE)</f>
        <v>5.8264989970258085E-4</v>
      </c>
      <c r="DA99" s="330">
        <f>_xlfn.XLOOKUP($A99,'Index Performance'!$A$17:$A$498,'Index Performance'!$B$17:$B$498,"---",FALSE)</f>
        <v>2.8222940000000004E-3</v>
      </c>
      <c r="DB99" s="330">
        <f>_xlfn.XLOOKUP($A99,'Index Performance'!$A$17:$A$498,'Index Performance'!$Q$17:$Q$498,"---",FALSE)</f>
        <v>-6.6700910000000004E-3</v>
      </c>
      <c r="DC99" s="330">
        <f>_xlfn.XLOOKUP($A99,'Index Performance'!$A$17:$A$498,'Index Performance'!$W$17:$W$498,"---",FALSE)</f>
        <v>-5.2089688366021569E-3</v>
      </c>
    </row>
    <row r="100" spans="1:107">
      <c r="A100" s="331">
        <v>41243</v>
      </c>
      <c r="B100" s="330">
        <v>2.000000000007298E-2</v>
      </c>
      <c r="C100" s="332">
        <v>2.9999999999899579E-2</v>
      </c>
      <c r="D100" s="332">
        <v>9.4999999888381495E-2</v>
      </c>
      <c r="E100" s="332">
        <v>1.500000000021417E-2</v>
      </c>
      <c r="F100" s="332">
        <v>6.8351230210889126E-14</v>
      </c>
      <c r="G100" s="332">
        <v>5.0000001157728081E-3</v>
      </c>
      <c r="H100" s="332">
        <v>4.9999999999063823E-3</v>
      </c>
      <c r="I100" s="332">
        <v>4.9999999997891341E-3</v>
      </c>
      <c r="J100" s="332">
        <v>1.9999999999840059E-2</v>
      </c>
      <c r="K100" s="332">
        <v>0</v>
      </c>
      <c r="L100" s="332">
        <v>4.5421076761837509E-14</v>
      </c>
      <c r="M100" s="332">
        <v>6.7877799331545494E-13</v>
      </c>
      <c r="N100" s="332">
        <v>0</v>
      </c>
      <c r="O100" s="332">
        <v>1.1482691569248791E-13</v>
      </c>
      <c r="P100" s="332">
        <v>0.45000000000014317</v>
      </c>
      <c r="Q100" s="332">
        <v>7.4999999999052864E-3</v>
      </c>
      <c r="R100" s="332">
        <v>7.4999999999023096E-3</v>
      </c>
      <c r="S100" s="332">
        <v>4.999999999902088E-3</v>
      </c>
      <c r="T100" s="332">
        <v>4.9999999997387343E-3</v>
      </c>
      <c r="U100" s="332">
        <v>1.4759858790326049E-14</v>
      </c>
      <c r="V100" s="332">
        <v>1.2894684956896259E-12</v>
      </c>
      <c r="W100" s="332">
        <v>0.1000000000010953</v>
      </c>
      <c r="X100" s="332">
        <v>7.4999999999732767E-2</v>
      </c>
      <c r="Y100" s="332">
        <v>0</v>
      </c>
      <c r="Z100" s="332">
        <v>8.4999999997151021E-2</v>
      </c>
      <c r="AA100" s="332">
        <v>9.9999999978434752E-3</v>
      </c>
      <c r="AB100" s="332">
        <v>0</v>
      </c>
      <c r="AC100" s="332">
        <v>0</v>
      </c>
      <c r="AD100" s="332">
        <v>0</v>
      </c>
      <c r="AE100" s="332">
        <v>0</v>
      </c>
      <c r="AF100" s="332">
        <v>8.068427851476278E-14</v>
      </c>
      <c r="AG100" s="332">
        <v>3.790948551664739E-13</v>
      </c>
      <c r="AH100" s="332">
        <v>9.9999999978260083E-3</v>
      </c>
      <c r="AI100" s="332">
        <v>5.0000000000211688E-2</v>
      </c>
      <c r="AJ100" s="321"/>
      <c r="AK100" s="333">
        <f t="shared" si="27"/>
        <v>0.99999999999999989</v>
      </c>
      <c r="AL100" s="334"/>
      <c r="AM100" s="335">
        <f t="shared" si="28"/>
        <v>41243</v>
      </c>
      <c r="AN100" s="332" cm="1">
        <f t="array" ref="AN100">INDEX('Index Performance'!$B$5:$XFD$1048576,-1+MATCH($AM100,'Index Performance'!$A$4:$A$1048576, 0), MATCH(AN$4, 'Index Performance'!$B$5:$XFD$5, 0))</f>
        <v>2.7455210000000003E-3</v>
      </c>
      <c r="AO100" s="332" cm="1">
        <f t="array" ref="AO100">INDEX('Index Performance'!$B$5:$XFD$1048576,-1+MATCH($AM100,'Index Performance'!$A$4:$A$1048576, 0), MATCH(AO$4, 'Index Performance'!$B$5:$XFD$5, 0))</f>
        <v>5.201542E-3</v>
      </c>
      <c r="AP100" s="332" cm="1">
        <f t="array" ref="AP100">INDEX('Index Performance'!$B$5:$XFD$1048576,-1+MATCH($AM100,'Index Performance'!$A$4:$A$1048576, 0), MATCH(AP$4, 'Index Performance'!$B$5:$XFD$5, 0))</f>
        <v>4.7660459999999995E-3</v>
      </c>
      <c r="AQ100" s="332" cm="1">
        <f t="array" ref="AQ100">INDEX('Index Performance'!$B$5:$XFD$1048576,-1+MATCH($AM100,'Index Performance'!$A$4:$A$1048576, 0), MATCH(AQ$4, 'Index Performance'!$B$5:$XFD$5, 0))</f>
        <v>1.1953559972886163E-2</v>
      </c>
      <c r="AR100" s="332" cm="1">
        <f t="array" ref="AR100">INDEX('Index Performance'!$B$5:$XFD$1048576,-1+MATCH($AM100,'Index Performance'!$A$4:$A$1048576, 0), MATCH(AR$4, 'Index Performance'!$B$5:$XFD$5, 0))</f>
        <v>1.033455E-2</v>
      </c>
      <c r="AS100" s="332" cm="1">
        <f t="array" ref="AS100">INDEX('Index Performance'!$B$5:$XFD$1048576,-1+MATCH($AM100,'Index Performance'!$A$4:$A$1048576, 0), MATCH(AS$4, 'Index Performance'!$B$5:$XFD$5, 0))</f>
        <v>5.0538967675497481E-3</v>
      </c>
      <c r="AT100" s="332" cm="1">
        <f t="array" ref="AT100">INDEX('Index Performance'!$B$5:$XFD$1048576,-1+MATCH($AM100,'Index Performance'!$A$4:$A$1048576, 0), MATCH(AT$4, 'Index Performance'!$B$5:$XFD$5, 0))</f>
        <v>2.0505369999999998E-2</v>
      </c>
      <c r="AU100" s="332" cm="1">
        <f t="array" ref="AU100">INDEX('Index Performance'!$B$5:$XFD$1048576,-1+MATCH($AM100,'Index Performance'!$A$4:$A$1048576, 0), MATCH(AU$4, 'Index Performance'!$B$5:$XFD$5, 0))</f>
        <v>8.8297069835723274E-3</v>
      </c>
      <c r="AV100" s="332" cm="1">
        <f t="array" ref="AV100">INDEX('Index Performance'!$B$5:$XFD$1048576,-1+MATCH($AM100,'Index Performance'!$A$4:$A$1048576, 0), MATCH(AV$4, 'Index Performance'!$B$5:$XFD$5, 0))</f>
        <v>-1.4078998826749789E-3</v>
      </c>
      <c r="AW100" s="332" cm="1">
        <f t="array" ref="AW100">INDEX('Index Performance'!$B$5:$XFD$1048576,-1+MATCH($AM100,'Index Performance'!$A$4:$A$1048576, 0), MATCH(AW$4, 'Index Performance'!$B$5:$XFD$5, 0))</f>
        <v>7.4582856349958426E-4</v>
      </c>
      <c r="AX100" s="332" cm="1">
        <f t="array" ref="AX100">INDEX('Index Performance'!$B$5:$XFD$1048576,-1+MATCH($AM100,'Index Performance'!$A$4:$A$1048576, 0), MATCH(AX$4, 'Index Performance'!$B$5:$XFD$5, 0))</f>
        <v>9.7147589999999999E-3</v>
      </c>
      <c r="AY100" s="332" cm="1">
        <f t="array" ref="AY100">INDEX('Index Performance'!$B$5:$XFD$1048576,-1+MATCH($AM100,'Index Performance'!$A$4:$A$1048576, 0), MATCH(AY$4, 'Index Performance'!$B$5:$XFD$5, 0))</f>
        <v>1.4905635373759107E-2</v>
      </c>
      <c r="AZ100" s="332" cm="1">
        <f t="array" ref="AZ100">INDEX('Index Performance'!$B$5:$XFD$1048576,-1+MATCH($AM100,'Index Performance'!$A$4:$A$1048576, 0), MATCH(AZ$4, 'Index Performance'!$B$5:$XFD$5, 0))</f>
        <v>1.0043889925007932E-2</v>
      </c>
      <c r="BA100" s="332" cm="1">
        <f t="array" ref="BA100">INDEX('Index Performance'!$B$5:$XFD$1048576,-1+MATCH($AM100,'Index Performance'!$A$4:$A$1048576, 0), MATCH(BA$4, 'Index Performance'!$B$5:$XFD$5, 0))</f>
        <v>1.2789680000000001E-2</v>
      </c>
      <c r="BB100" s="332" cm="1">
        <f t="array" ref="BB100">INDEX('Index Performance'!$B$5:$XFD$1048576,-1+MATCH($AM100,'Index Performance'!$A$4:$A$1048576, 0), MATCH(BB$4, 'Index Performance'!$B$5:$XFD$5, 0))</f>
        <v>5.6277290000000006E-3</v>
      </c>
      <c r="BC100" s="332" cm="1">
        <f t="array" ref="BC100">INDEX('Index Performance'!$B$5:$XFD$1048576,-1+MATCH($AM100,'Index Performance'!$A$4:$A$1048576, 0), MATCH(BC$4, 'Index Performance'!$B$5:$XFD$5, 0))</f>
        <v>2.5968669999999999E-2</v>
      </c>
      <c r="BD100" s="332" cm="1">
        <f t="array" ref="BD100">INDEX('Index Performance'!$B$5:$XFD$1048576,-1+MATCH($AM100,'Index Performance'!$A$4:$A$1048576, 0), MATCH(BD$4, 'Index Performance'!$B$5:$XFD$5, 0))</f>
        <v>2.374571E-2</v>
      </c>
      <c r="BE100" s="332" cm="1">
        <f t="array" ref="BE100">INDEX('Index Performance'!$B$5:$XFD$1048576,-1+MATCH($AM100,'Index Performance'!$A$4:$A$1048576, 0), MATCH(BE$4, 'Index Performance'!$B$5:$XFD$5, 0))</f>
        <v>2.3404316796209246E-2</v>
      </c>
      <c r="BF100" s="332" cm="1">
        <f t="array" ref="BF100">INDEX('Index Performance'!$B$5:$XFD$1048576,-1+MATCH($AM100,'Index Performance'!$A$4:$A$1048576, 0), MATCH(BF$4, 'Index Performance'!$B$5:$XFD$5, 0))</f>
        <v>-1.071836E-2</v>
      </c>
      <c r="BG100" s="332" cm="1">
        <f t="array" ref="BG100">INDEX('Index Performance'!$B$5:$XFD$1048576,-1+MATCH($AM100,'Index Performance'!$A$4:$A$1048576, 0), MATCH(BG$4, 'Index Performance'!$B$5:$XFD$5, 0))</f>
        <v>4.1182258185492593E-3</v>
      </c>
      <c r="BH100" s="332" cm="1">
        <f t="array" ref="BH100">INDEX('Index Performance'!$B$5:$XFD$1048576,-1+MATCH($AM100,'Index Performance'!$A$4:$A$1048576, 0), MATCH(BH$4, 'Index Performance'!$B$5:$XFD$5, 0))</f>
        <v>4.8839320176685685E-3</v>
      </c>
      <c r="BI100" s="332" cm="1">
        <f t="array" ref="BI100">INDEX('Index Performance'!$B$5:$XFD$1048576,-1+MATCH($AM100,'Index Performance'!$A$4:$A$1048576, 0), MATCH(BI$4, 'Index Performance'!$B$5:$XFD$5, 0))</f>
        <v>5.7811078397265181E-3</v>
      </c>
      <c r="BJ100" s="332" cm="1">
        <f t="array" ref="BJ100">INDEX('Index Performance'!$B$5:$XFD$1048576,-1+MATCH($AM100,'Index Performance'!$A$4:$A$1048576, 0), MATCH(BJ$4, 'Index Performance'!$B$5:$XFD$5, 0))</f>
        <v>3.0723081228571925E-3</v>
      </c>
      <c r="BK100" s="332" cm="1">
        <f t="array" ref="BK100">INDEX('Index Performance'!$B$5:$XFD$1048576,-1+MATCH($AM100,'Index Performance'!$A$4:$A$1048576, 0), MATCH(BK$4, 'Index Performance'!$B$5:$XFD$5, 0))</f>
        <v>2.6388157814734026E-3</v>
      </c>
      <c r="BL100" s="332" t="str" cm="1">
        <f t="array" ref="BL100">INDEX('Index Performance'!$B$5:$XFD$1048576,-1+MATCH($AM100,'Index Performance'!$A$4:$A$1048576, 0), MATCH(BL$4, 'Index Performance'!$B$5:$XFD$5, 0))</f>
        <v/>
      </c>
      <c r="BM100" s="332" t="str" cm="1">
        <f t="array" ref="BM100">INDEX('Index Performance'!$B$5:$XFD$1048576,-1+MATCH($AM100,'Index Performance'!$A$4:$A$1048576, 0), MATCH(BM$4, 'Index Performance'!$B$5:$XFD$5, 0))</f>
        <v/>
      </c>
      <c r="BN100" s="332" t="str" cm="1">
        <f t="array" ref="BN100">INDEX('Index Performance'!$B$5:$XFD$1048576,-1+MATCH($AM100,'Index Performance'!$A$4:$A$1048576, 0), MATCH(BN$4, 'Index Performance'!$B$5:$XFD$5, 0))</f>
        <v/>
      </c>
      <c r="BO100" s="332" t="str" cm="1">
        <f t="array" ref="BO100">INDEX('Index Performance'!$B$5:$XFD$1048576,-1+MATCH($AM100,'Index Performance'!$A$4:$A$1048576, 0), MATCH(BO$4, 'Index Performance'!$B$5:$XFD$5, 0))</f>
        <v/>
      </c>
      <c r="BP100" s="332" cm="1">
        <f t="array" ref="BP100">INDEX('Index Performance'!$B$5:$XFD$1048576,-1+MATCH($AM100,'Index Performance'!$A$4:$A$1048576, 0), MATCH(BP$4, 'Index Performance'!$B$5:$XFD$5, 0))</f>
        <v>5.1605444687807811E-4</v>
      </c>
      <c r="BQ100" s="332" cm="1">
        <f t="array" ref="BQ100">INDEX('Index Performance'!$B$5:$XFD$1048576,-1+MATCH($AM100,'Index Performance'!$A$4:$A$1048576, 0), MATCH(BQ$4, 'Index Performance'!$B$5:$XFD$5, 0))</f>
        <v>1.2891797757541568E-4</v>
      </c>
      <c r="BR100" s="332" cm="1">
        <f t="array" ref="BR100">INDEX('Index Performance'!$B$5:$XFD$1048576,-1+MATCH($AM100,'Index Performance'!$A$4:$A$1048576, 0), MATCH(BR$4, 'Index Performance'!$B$5:$XFD$5, 0))</f>
        <v>2.393396032142947E-3</v>
      </c>
      <c r="BS100" s="332" cm="1">
        <f t="array" ref="BS100">INDEX('Index Performance'!$B$5:$XFD$1048576,-1+MATCH($AM100,'Index Performance'!$A$4:$A$1048576, 0), MATCH(BS$4, 'Index Performance'!$B$5:$XFD$5, 0))</f>
        <v>1.009950545194549E-2</v>
      </c>
      <c r="BT100" s="332" cm="1">
        <f t="array" ref="BT100">INDEX('Index Performance'!$B$5:$XFD$1048576,-1+MATCH($AM100,'Index Performance'!$A$4:$A$1048576, 0), MATCH(BT$4, 'Index Performance'!$B$5:$XFD$5, 0))</f>
        <v>2.7541311967951287E-3</v>
      </c>
      <c r="BU100" s="332" cm="1">
        <f t="array" ref="BU100">INDEX('Index Performance'!$B$5:$XFD$1048576,-1+MATCH($AM100,'Index Performance'!$A$4:$A$1048576, 0), MATCH(BU$4, 'Index Performance'!$B$5:$XFD$5, 0))</f>
        <v>1.5675583574714658E-2</v>
      </c>
      <c r="BV100" s="332"/>
      <c r="BW100" s="335">
        <f t="shared" si="29"/>
        <v>41243</v>
      </c>
      <c r="BX100" s="330">
        <f t="shared" si="32"/>
        <v>5.6027872114992701E-3</v>
      </c>
      <c r="BY100" s="338">
        <f t="shared" si="33"/>
        <v>-5.4794520547945207E-5</v>
      </c>
      <c r="BZ100" s="333">
        <f t="shared" si="30"/>
        <v>3.9510542412164451E-3</v>
      </c>
      <c r="CA100" s="356">
        <v>5.1400695695684728E-3</v>
      </c>
      <c r="CB100" s="339">
        <f t="shared" si="34"/>
        <v>1.6517329702828249E-3</v>
      </c>
      <c r="CD100" s="335">
        <f t="shared" si="35"/>
        <v>41243</v>
      </c>
      <c r="CE100" s="330">
        <f t="shared" si="36"/>
        <v>5.1266181816438956E-3</v>
      </c>
      <c r="CF100" s="338">
        <f t="shared" si="37"/>
        <v>-5.4794520547945207E-5</v>
      </c>
      <c r="CG100" s="333">
        <f t="shared" si="38"/>
        <v>3.4756673333837806E-3</v>
      </c>
      <c r="CH100" s="333"/>
      <c r="CI100" s="339">
        <f t="shared" si="39"/>
        <v>1.6509508482601149E-3</v>
      </c>
      <c r="CK100" s="335">
        <f t="shared" si="40"/>
        <v>41243</v>
      </c>
      <c r="CL100" s="354">
        <f t="shared" si="41"/>
        <v>5.8679262453061754E-3</v>
      </c>
      <c r="CM100" s="338">
        <f t="shared" si="42"/>
        <v>-5.4794520547945207E-5</v>
      </c>
      <c r="CN100" s="333">
        <f t="shared" si="43"/>
        <v>4.2157577761470222E-3</v>
      </c>
      <c r="CO100" s="336" t="s">
        <v>0</v>
      </c>
      <c r="CP100" s="339">
        <f t="shared" si="44"/>
        <v>1.6521684691591532E-3</v>
      </c>
      <c r="CR100" s="335">
        <f t="shared" si="31"/>
        <v>41243</v>
      </c>
      <c r="CS100" s="354">
        <f t="shared" si="45"/>
        <v>6.9042917092746302E-3</v>
      </c>
      <c r="CT100" s="338">
        <f t="shared" si="46"/>
        <v>-5.4794520547945207E-5</v>
      </c>
      <c r="CU100" s="333">
        <f t="shared" si="47"/>
        <v>5.2504209785189104E-3</v>
      </c>
      <c r="CV100" s="336" t="s">
        <v>0</v>
      </c>
      <c r="CW100" s="339">
        <f t="shared" si="48"/>
        <v>1.6538707307557198E-3</v>
      </c>
      <c r="CZ100" s="330">
        <f>_xlfn.XLOOKUP($A100,'Index Performance'!$A$17:$A$498,'Index Performance'!$AP$17:$AP$498,"---",FALSE)</f>
        <v>3.9837072339743429E-4</v>
      </c>
      <c r="DA100" s="330">
        <f>_xlfn.XLOOKUP($A100,'Index Performance'!$A$17:$A$498,'Index Performance'!$B$17:$B$498,"---",FALSE)</f>
        <v>5.0413739999999995E-3</v>
      </c>
      <c r="DB100" s="330">
        <f>_xlfn.XLOOKUP($A100,'Index Performance'!$A$17:$A$498,'Index Performance'!$Q$17:$Q$498,"---",FALSE)</f>
        <v>1.2789680000000001E-2</v>
      </c>
      <c r="DC100" s="330">
        <f>_xlfn.XLOOKUP($A100,'Index Performance'!$A$17:$A$498,'Index Performance'!$W$17:$W$498,"---",FALSE)</f>
        <v>4.1182258185492593E-3</v>
      </c>
    </row>
    <row r="101" spans="1:107">
      <c r="A101" s="331">
        <v>41274</v>
      </c>
      <c r="B101" s="330">
        <v>2.0000000000383052E-2</v>
      </c>
      <c r="C101" s="332">
        <v>2.999999999971412E-2</v>
      </c>
      <c r="D101" s="332">
        <v>9.4999999888115694E-2</v>
      </c>
      <c r="E101" s="332">
        <v>5.2499999992440531E-2</v>
      </c>
      <c r="F101" s="332">
        <v>4.0694546401308899E-13</v>
      </c>
      <c r="G101" s="332">
        <v>5.0000000782166364E-3</v>
      </c>
      <c r="H101" s="332">
        <v>5.0000000002266799E-3</v>
      </c>
      <c r="I101" s="332">
        <v>4.9999999988662863E-3</v>
      </c>
      <c r="J101" s="332">
        <v>1.9999999999195769E-2</v>
      </c>
      <c r="K101" s="332">
        <v>0</v>
      </c>
      <c r="L101" s="332">
        <v>7.6904177534741145E-13</v>
      </c>
      <c r="M101" s="332">
        <v>4.9247991677602266E-12</v>
      </c>
      <c r="N101" s="332">
        <v>0</v>
      </c>
      <c r="O101" s="332">
        <v>6.3814327483621149E-13</v>
      </c>
      <c r="P101" s="332">
        <v>0.40000000002302621</v>
      </c>
      <c r="Q101" s="332">
        <v>7.5000000126369216E-3</v>
      </c>
      <c r="R101" s="332">
        <v>4.5000000000667888E-2</v>
      </c>
      <c r="S101" s="332">
        <v>5.0000000041225297E-3</v>
      </c>
      <c r="T101" s="332">
        <v>4.9999999983731131E-3</v>
      </c>
      <c r="U101" s="332">
        <v>1.6553123896505451E-13</v>
      </c>
      <c r="V101" s="332">
        <v>0</v>
      </c>
      <c r="W101" s="332">
        <v>0.1000000000018193</v>
      </c>
      <c r="X101" s="332">
        <v>0</v>
      </c>
      <c r="Y101" s="332">
        <v>1.2685093690380701E-11</v>
      </c>
      <c r="Z101" s="332">
        <v>8.4999999997615205E-2</v>
      </c>
      <c r="AA101" s="332">
        <v>9.9999999985725101E-3</v>
      </c>
      <c r="AB101" s="332">
        <v>0</v>
      </c>
      <c r="AC101" s="332">
        <v>0</v>
      </c>
      <c r="AD101" s="332">
        <v>0</v>
      </c>
      <c r="AE101" s="332">
        <v>0</v>
      </c>
      <c r="AF101" s="332">
        <v>5.8448421386420996E-14</v>
      </c>
      <c r="AG101" s="332">
        <v>4.9999999986469458E-2</v>
      </c>
      <c r="AH101" s="332">
        <v>9.9999999985201614E-3</v>
      </c>
      <c r="AI101" s="332">
        <v>5.0000000001370157E-2</v>
      </c>
      <c r="AJ101" s="321"/>
      <c r="AK101" s="333">
        <f t="shared" si="27"/>
        <v>1</v>
      </c>
      <c r="AL101" s="334"/>
      <c r="AM101" s="335">
        <f t="shared" si="28"/>
        <v>41274</v>
      </c>
      <c r="AN101" s="332" cm="1">
        <f t="array" ref="AN101">INDEX('Index Performance'!$B$5:$XFD$1048576,-1+MATCH($AM101,'Index Performance'!$A$4:$A$1048576, 0), MATCH(AN$4, 'Index Performance'!$B$5:$XFD$5, 0))</f>
        <v>2.861742E-3</v>
      </c>
      <c r="AO101" s="332" cm="1">
        <f t="array" ref="AO101">INDEX('Index Performance'!$B$5:$XFD$1048576,-1+MATCH($AM101,'Index Performance'!$A$4:$A$1048576, 0), MATCH(AO$4, 'Index Performance'!$B$5:$XFD$5, 0))</f>
        <v>-4.3499649999999999E-3</v>
      </c>
      <c r="AP101" s="332" cm="1">
        <f t="array" ref="AP101">INDEX('Index Performance'!$B$5:$XFD$1048576,-1+MATCH($AM101,'Index Performance'!$A$4:$A$1048576, 0), MATCH(AP$4, 'Index Performance'!$B$5:$XFD$5, 0))</f>
        <v>-6.4959579999999996E-3</v>
      </c>
      <c r="AQ101" s="332" cm="1">
        <f t="array" ref="AQ101">INDEX('Index Performance'!$B$5:$XFD$1048576,-1+MATCH($AM101,'Index Performance'!$A$4:$A$1048576, 0), MATCH(AQ$4, 'Index Performance'!$B$5:$XFD$5, 0))</f>
        <v>1.7775368839198613E-2</v>
      </c>
      <c r="AR101" s="332" cm="1">
        <f t="array" ref="AR101">INDEX('Index Performance'!$B$5:$XFD$1048576,-1+MATCH($AM101,'Index Performance'!$A$4:$A$1048576, 0), MATCH(AR$4, 'Index Performance'!$B$5:$XFD$5, 0))</f>
        <v>9.9555340000000003E-3</v>
      </c>
      <c r="AS101" s="332" cm="1">
        <f t="array" ref="AS101">INDEX('Index Performance'!$B$5:$XFD$1048576,-1+MATCH($AM101,'Index Performance'!$A$4:$A$1048576, 0), MATCH(AS$4, 'Index Performance'!$B$5:$XFD$5, 0))</f>
        <v>5.5702736228309124E-3</v>
      </c>
      <c r="AT101" s="332" cm="1">
        <f t="array" ref="AT101">INDEX('Index Performance'!$B$5:$XFD$1048576,-1+MATCH($AM101,'Index Performance'!$A$4:$A$1048576, 0), MATCH(AT$4, 'Index Performance'!$B$5:$XFD$5, 0))</f>
        <v>1.838033E-2</v>
      </c>
      <c r="AU101" s="332" cm="1">
        <f t="array" ref="AU101">INDEX('Index Performance'!$B$5:$XFD$1048576,-1+MATCH($AM101,'Index Performance'!$A$4:$A$1048576, 0), MATCH(AU$4, 'Index Performance'!$B$5:$XFD$5, 0))</f>
        <v>1.9525987614549489E-2</v>
      </c>
      <c r="AV101" s="332" cm="1">
        <f t="array" ref="AV101">INDEX('Index Performance'!$B$5:$XFD$1048576,-1+MATCH($AM101,'Index Performance'!$A$4:$A$1048576, 0), MATCH(AV$4, 'Index Performance'!$B$5:$XFD$5, 0))</f>
        <v>1.4882117960366426E-3</v>
      </c>
      <c r="AW101" s="332" cm="1">
        <f t="array" ref="AW101">INDEX('Index Performance'!$B$5:$XFD$1048576,-1+MATCH($AM101,'Index Performance'!$A$4:$A$1048576, 0), MATCH(AW$4, 'Index Performance'!$B$5:$XFD$5, 0))</f>
        <v>1.0763124599199259E-2</v>
      </c>
      <c r="AX101" s="332" cm="1">
        <f t="array" ref="AX101">INDEX('Index Performance'!$B$5:$XFD$1048576,-1+MATCH($AM101,'Index Performance'!$A$4:$A$1048576, 0), MATCH(AX$4, 'Index Performance'!$B$5:$XFD$5, 0))</f>
        <v>2.1963389999999999E-2</v>
      </c>
      <c r="AY101" s="332" cm="1">
        <f t="array" ref="AY101">INDEX('Index Performance'!$B$5:$XFD$1048576,-1+MATCH($AM101,'Index Performance'!$A$4:$A$1048576, 0), MATCH(AY$4, 'Index Performance'!$B$5:$XFD$5, 0))</f>
        <v>1.5873300853347594E-2</v>
      </c>
      <c r="AZ101" s="332" cm="1">
        <f t="array" ref="AZ101">INDEX('Index Performance'!$B$5:$XFD$1048576,-1+MATCH($AM101,'Index Performance'!$A$4:$A$1048576, 0), MATCH(AZ$4, 'Index Performance'!$B$5:$XFD$5, 0))</f>
        <v>2.0466778798732266E-2</v>
      </c>
      <c r="BA101" s="332" cm="1">
        <f t="array" ref="BA101">INDEX('Index Performance'!$B$5:$XFD$1048576,-1+MATCH($AM101,'Index Performance'!$A$4:$A$1048576, 0), MATCH(BA$4, 'Index Performance'!$B$5:$XFD$5, 0))</f>
        <v>2.2651340000000002E-2</v>
      </c>
      <c r="BB101" s="332" cm="1">
        <f t="array" ref="BB101">INDEX('Index Performance'!$B$5:$XFD$1048576,-1+MATCH($AM101,'Index Performance'!$A$4:$A$1048576, 0), MATCH(BB$4, 'Index Performance'!$B$5:$XFD$5, 0))</f>
        <v>8.6881990000000006E-3</v>
      </c>
      <c r="BC101" s="332" cm="1">
        <f t="array" ref="BC101">INDEX('Index Performance'!$B$5:$XFD$1048576,-1+MATCH($AM101,'Index Performance'!$A$4:$A$1048576, 0), MATCH(BC$4, 'Index Performance'!$B$5:$XFD$5, 0))</f>
        <v>2.8138630000000001E-2</v>
      </c>
      <c r="BD101" s="332" cm="1">
        <f t="array" ref="BD101">INDEX('Index Performance'!$B$5:$XFD$1048576,-1+MATCH($AM101,'Index Performance'!$A$4:$A$1048576, 0), MATCH(BD$4, 'Index Performance'!$B$5:$XFD$5, 0))</f>
        <v>5.2977080000000003E-2</v>
      </c>
      <c r="BE101" s="332" cm="1">
        <f t="array" ref="BE101">INDEX('Index Performance'!$B$5:$XFD$1048576,-1+MATCH($AM101,'Index Performance'!$A$4:$A$1048576, 0), MATCH(BE$4, 'Index Performance'!$B$5:$XFD$5, 0))</f>
        <v>3.071797622744854E-2</v>
      </c>
      <c r="BF101" s="332" cm="1">
        <f t="array" ref="BF101">INDEX('Index Performance'!$B$5:$XFD$1048576,-1+MATCH($AM101,'Index Performance'!$A$4:$A$1048576, 0), MATCH(BF$4, 'Index Performance'!$B$5:$XFD$5, 0))</f>
        <v>7.1154339999999996E-2</v>
      </c>
      <c r="BG101" s="332" cm="1">
        <f t="array" ref="BG101">INDEX('Index Performance'!$B$5:$XFD$1048576,-1+MATCH($AM101,'Index Performance'!$A$4:$A$1048576, 0), MATCH(BG$4, 'Index Performance'!$B$5:$XFD$5, 0))</f>
        <v>9.1517696292013895E-3</v>
      </c>
      <c r="BH101" s="332" cm="1">
        <f t="array" ref="BH101">INDEX('Index Performance'!$B$5:$XFD$1048576,-1+MATCH($AM101,'Index Performance'!$A$4:$A$1048576, 0), MATCH(BH$4, 'Index Performance'!$B$5:$XFD$5, 0))</f>
        <v>4.4253255056798668E-3</v>
      </c>
      <c r="BI101" s="332" cm="1">
        <f t="array" ref="BI101">INDEX('Index Performance'!$B$5:$XFD$1048576,-1+MATCH($AM101,'Index Performance'!$A$4:$A$1048576, 0), MATCH(BI$4, 'Index Performance'!$B$5:$XFD$5, 0))</f>
        <v>1.294589023014181E-2</v>
      </c>
      <c r="BJ101" s="332" cm="1">
        <f t="array" ref="BJ101">INDEX('Index Performance'!$B$5:$XFD$1048576,-1+MATCH($AM101,'Index Performance'!$A$4:$A$1048576, 0), MATCH(BJ$4, 'Index Performance'!$B$5:$XFD$5, 0))</f>
        <v>6.453621028934986E-3</v>
      </c>
      <c r="BK101" s="332" cm="1">
        <f t="array" ref="BK101">INDEX('Index Performance'!$B$5:$XFD$1048576,-1+MATCH($AM101,'Index Performance'!$A$4:$A$1048576, 0), MATCH(BK$4, 'Index Performance'!$B$5:$XFD$5, 0))</f>
        <v>1.2786837527462236E-2</v>
      </c>
      <c r="BL101" s="332" cm="1">
        <f t="array" ref="BL101">INDEX('Index Performance'!$B$5:$XFD$1048576,-1+MATCH($AM101,'Index Performance'!$A$4:$A$1048576, 0), MATCH(BL$4, 'Index Performance'!$B$5:$XFD$5, 0))</f>
        <v>3.9396E-2</v>
      </c>
      <c r="BM101" s="332" cm="1">
        <f t="array" ref="BM101">INDEX('Index Performance'!$B$5:$XFD$1048576,-1+MATCH($AM101,'Index Performance'!$A$4:$A$1048576, 0), MATCH(BM$4, 'Index Performance'!$B$5:$XFD$5, 0))</f>
        <v>3.9465E-2</v>
      </c>
      <c r="BN101" s="332" cm="1">
        <f t="array" ref="BN101">INDEX('Index Performance'!$B$5:$XFD$1048576,-1+MATCH($AM101,'Index Performance'!$A$4:$A$1048576, 0), MATCH(BN$4, 'Index Performance'!$B$5:$XFD$5, 0))</f>
        <v>2.3179000000000002E-2</v>
      </c>
      <c r="BO101" s="332" cm="1">
        <f t="array" ref="BO101">INDEX('Index Performance'!$B$5:$XFD$1048576,-1+MATCH($AM101,'Index Performance'!$A$4:$A$1048576, 0), MATCH(BO$4, 'Index Performance'!$B$5:$XFD$5, 0))</f>
        <v>3.6226000000000001E-2</v>
      </c>
      <c r="BP101" s="332" cm="1">
        <f t="array" ref="BP101">INDEX('Index Performance'!$B$5:$XFD$1048576,-1+MATCH($AM101,'Index Performance'!$A$4:$A$1048576, 0), MATCH(BP$4, 'Index Performance'!$B$5:$XFD$5, 0))</f>
        <v>-2.6071322172074196E-2</v>
      </c>
      <c r="BQ101" s="332" cm="1">
        <f t="array" ref="BQ101">INDEX('Index Performance'!$B$5:$XFD$1048576,-1+MATCH($AM101,'Index Performance'!$A$4:$A$1048576, 0), MATCH(BQ$4, 'Index Performance'!$B$5:$XFD$5, 0))</f>
        <v>-2.4360900503443528E-2</v>
      </c>
      <c r="BR101" s="332" cm="1">
        <f t="array" ref="BR101">INDEX('Index Performance'!$B$5:$XFD$1048576,-1+MATCH($AM101,'Index Performance'!$A$4:$A$1048576, 0), MATCH(BR$4, 'Index Performance'!$B$5:$XFD$5, 0))</f>
        <v>-3.8135936288141048E-2</v>
      </c>
      <c r="BS101" s="332" cm="1">
        <f t="array" ref="BS101">INDEX('Index Performance'!$B$5:$XFD$1048576,-1+MATCH($AM101,'Index Performance'!$A$4:$A$1048576, 0), MATCH(BS$4, 'Index Performance'!$B$5:$XFD$5, 0))</f>
        <v>3.8401415720395127E-2</v>
      </c>
      <c r="BT101" s="332" cm="1">
        <f t="array" ref="BT101">INDEX('Index Performance'!$B$5:$XFD$1048576,-1+MATCH($AM101,'Index Performance'!$A$4:$A$1048576, 0), MATCH(BT$4, 'Index Performance'!$B$5:$XFD$5, 0))</f>
        <v>1.0174781523096366E-2</v>
      </c>
      <c r="BU101" s="332" cm="1">
        <f t="array" ref="BU101">INDEX('Index Performance'!$B$5:$XFD$1048576,-1+MATCH($AM101,'Index Performance'!$A$4:$A$1048576, 0), MATCH(BU$4, 'Index Performance'!$B$5:$XFD$5, 0))</f>
        <v>1.5349773527931543E-2</v>
      </c>
      <c r="BV101" s="332"/>
      <c r="BW101" s="335">
        <f t="shared" si="29"/>
        <v>41274</v>
      </c>
      <c r="BX101" s="330">
        <f t="shared" si="32"/>
        <v>1.1241973653813455E-2</v>
      </c>
      <c r="BY101" s="338">
        <f t="shared" si="33"/>
        <v>-5.4794520547945207E-5</v>
      </c>
      <c r="BZ101" s="333">
        <f t="shared" si="30"/>
        <v>9.525658643714241E-3</v>
      </c>
      <c r="CA101" s="356">
        <v>1.7981299906680182E-2</v>
      </c>
      <c r="CB101" s="339">
        <f t="shared" si="34"/>
        <v>1.7163150100992144E-3</v>
      </c>
      <c r="CD101" s="335">
        <f t="shared" si="35"/>
        <v>41274</v>
      </c>
      <c r="CE101" s="330">
        <f t="shared" si="36"/>
        <v>1.1632397708476334E-2</v>
      </c>
      <c r="CF101" s="338">
        <f t="shared" si="37"/>
        <v>-5.4794520547945207E-5</v>
      </c>
      <c r="CG101" s="333">
        <f t="shared" si="38"/>
        <v>9.915420057107438E-3</v>
      </c>
      <c r="CH101" s="333"/>
      <c r="CI101" s="339">
        <f t="shared" si="39"/>
        <v>1.7169776513688961E-3</v>
      </c>
      <c r="CK101" s="335">
        <f t="shared" si="40"/>
        <v>41274</v>
      </c>
      <c r="CL101" s="354">
        <f t="shared" si="41"/>
        <v>1.9727342280841394E-2</v>
      </c>
      <c r="CM101" s="338">
        <f t="shared" si="42"/>
        <v>-5.4794520547945207E-5</v>
      </c>
      <c r="CN101" s="333">
        <f t="shared" si="43"/>
        <v>1.7996625608311057E-2</v>
      </c>
      <c r="CO101" s="336" t="s">
        <v>0</v>
      </c>
      <c r="CP101" s="339">
        <f t="shared" si="44"/>
        <v>1.7307166725303372E-3</v>
      </c>
      <c r="CR101" s="335">
        <f t="shared" si="31"/>
        <v>41274</v>
      </c>
      <c r="CS101" s="354">
        <f t="shared" si="45"/>
        <v>1.1576815214600696E-2</v>
      </c>
      <c r="CT101" s="338">
        <f t="shared" si="46"/>
        <v>-5.4794520547945207E-5</v>
      </c>
      <c r="CU101" s="333">
        <f t="shared" si="47"/>
        <v>9.8599318997716345E-3</v>
      </c>
      <c r="CV101" s="336" t="s">
        <v>0</v>
      </c>
      <c r="CW101" s="339">
        <f t="shared" si="48"/>
        <v>1.716883314829061E-3</v>
      </c>
      <c r="CZ101" s="330">
        <f>_xlfn.XLOOKUP($A101,'Index Performance'!$A$17:$A$498,'Index Performance'!$AP$17:$AP$498,"---",FALSE)</f>
        <v>4.2372151392155999E-4</v>
      </c>
      <c r="DA101" s="330">
        <f>_xlfn.XLOOKUP($A101,'Index Performance'!$A$17:$A$498,'Index Performance'!$B$17:$B$498,"---",FALSE)</f>
        <v>1.0276420000000001E-3</v>
      </c>
      <c r="DB101" s="330">
        <f>_xlfn.XLOOKUP($A101,'Index Performance'!$A$17:$A$498,'Index Performance'!$Q$17:$Q$498,"---",FALSE)</f>
        <v>2.2651340000000002E-2</v>
      </c>
      <c r="DC101" s="330">
        <f>_xlfn.XLOOKUP($A101,'Index Performance'!$A$17:$A$498,'Index Performance'!$W$17:$W$498,"---",FALSE)</f>
        <v>9.1517696292013895E-3</v>
      </c>
    </row>
    <row r="102" spans="1:107">
      <c r="A102" s="331">
        <v>41305</v>
      </c>
      <c r="B102" s="330">
        <v>1.9999999998184251E-2</v>
      </c>
      <c r="C102" s="332">
        <v>2.9999999997690849E-2</v>
      </c>
      <c r="D102" s="332">
        <v>2.0801621401875381E-11</v>
      </c>
      <c r="E102" s="332">
        <v>2.2499999942596188E-2</v>
      </c>
      <c r="F102" s="332">
        <v>0</v>
      </c>
      <c r="G102" s="332">
        <v>5.0000000501009704E-3</v>
      </c>
      <c r="H102" s="332">
        <v>4.9999999986348968E-3</v>
      </c>
      <c r="I102" s="332">
        <v>4.9999999957402522E-3</v>
      </c>
      <c r="J102" s="332">
        <v>1.9999999996544011E-2</v>
      </c>
      <c r="K102" s="332">
        <v>0</v>
      </c>
      <c r="L102" s="332">
        <v>7.5000000006157891E-2</v>
      </c>
      <c r="M102" s="332">
        <v>5.1500275100004854E-12</v>
      </c>
      <c r="N102" s="332">
        <v>0</v>
      </c>
      <c r="O102" s="332">
        <v>2.4621879456937951E-12</v>
      </c>
      <c r="P102" s="332">
        <v>0.45000000000346768</v>
      </c>
      <c r="Q102" s="332">
        <v>7.5000000064502532E-3</v>
      </c>
      <c r="R102" s="332">
        <v>4.5000000002111282E-2</v>
      </c>
      <c r="S102" s="332">
        <v>4.9999999999347832E-3</v>
      </c>
      <c r="T102" s="332">
        <v>4.9999999938847529E-3</v>
      </c>
      <c r="U102" s="332">
        <v>0</v>
      </c>
      <c r="V102" s="332">
        <v>0</v>
      </c>
      <c r="W102" s="332">
        <v>0.1000000000050469</v>
      </c>
      <c r="X102" s="332">
        <v>0</v>
      </c>
      <c r="Y102" s="332">
        <v>6.9851767692229448E-12</v>
      </c>
      <c r="Z102" s="332">
        <v>8.4999999995206743E-2</v>
      </c>
      <c r="AA102" s="332">
        <v>9.9999999967100781E-3</v>
      </c>
      <c r="AB102" s="332">
        <v>0</v>
      </c>
      <c r="AC102" s="332">
        <v>0</v>
      </c>
      <c r="AD102" s="332">
        <v>0</v>
      </c>
      <c r="AE102" s="332">
        <v>0</v>
      </c>
      <c r="AF102" s="332">
        <v>0</v>
      </c>
      <c r="AG102" s="332">
        <v>4.9999999975212532E-2</v>
      </c>
      <c r="AH102" s="332">
        <v>9.9999999966144341E-3</v>
      </c>
      <c r="AI102" s="332">
        <v>5.0000000004312109E-2</v>
      </c>
      <c r="AJ102" s="321"/>
      <c r="AK102" s="333">
        <f t="shared" si="27"/>
        <v>1</v>
      </c>
      <c r="AL102" s="334"/>
      <c r="AM102" s="335">
        <f t="shared" si="28"/>
        <v>41305</v>
      </c>
      <c r="AN102" s="332" cm="1">
        <f t="array" ref="AN102">INDEX('Index Performance'!$B$5:$XFD$1048576,-1+MATCH($AM102,'Index Performance'!$A$4:$A$1048576, 0), MATCH(AN$4, 'Index Performance'!$B$5:$XFD$5, 0))</f>
        <v>-8.0352679999999999E-3</v>
      </c>
      <c r="AO102" s="332" cm="1">
        <f t="array" ref="AO102">INDEX('Index Performance'!$B$5:$XFD$1048576,-1+MATCH($AM102,'Index Performance'!$A$4:$A$1048576, 0), MATCH(AO$4, 'Index Performance'!$B$5:$XFD$5, 0))</f>
        <v>-8.0743600000000009E-3</v>
      </c>
      <c r="AP102" s="332" cm="1">
        <f t="array" ref="AP102">INDEX('Index Performance'!$B$5:$XFD$1048576,-1+MATCH($AM102,'Index Performance'!$A$4:$A$1048576, 0), MATCH(AP$4, 'Index Performance'!$B$5:$XFD$5, 0))</f>
        <v>-6.7503120000000005E-3</v>
      </c>
      <c r="AQ102" s="332" cm="1">
        <f t="array" ref="AQ102">INDEX('Index Performance'!$B$5:$XFD$1048576,-1+MATCH($AM102,'Index Performance'!$A$4:$A$1048576, 0), MATCH(AQ$4, 'Index Performance'!$B$5:$XFD$5, 0))</f>
        <v>1.0419144238478006E-2</v>
      </c>
      <c r="AR102" s="332" cm="1">
        <f t="array" ref="AR102">INDEX('Index Performance'!$B$5:$XFD$1048576,-1+MATCH($AM102,'Index Performance'!$A$4:$A$1048576, 0), MATCH(AR$4, 'Index Performance'!$B$5:$XFD$5, 0))</f>
        <v>-6.5875950000000008E-3</v>
      </c>
      <c r="AS102" s="332" cm="1">
        <f t="array" ref="AS102">INDEX('Index Performance'!$B$5:$XFD$1048576,-1+MATCH($AM102,'Index Performance'!$A$4:$A$1048576, 0), MATCH(AS$4, 'Index Performance'!$B$5:$XFD$5, 0))</f>
        <v>-1.289640991093699E-2</v>
      </c>
      <c r="AT102" s="332" cm="1">
        <f t="array" ref="AT102">INDEX('Index Performance'!$B$5:$XFD$1048576,-1+MATCH($AM102,'Index Performance'!$A$4:$A$1048576, 0), MATCH(AT$4, 'Index Performance'!$B$5:$XFD$5, 0))</f>
        <v>5.4270019999999993E-3</v>
      </c>
      <c r="AU102" s="332" cm="1">
        <f t="array" ref="AU102">INDEX('Index Performance'!$B$5:$XFD$1048576,-1+MATCH($AM102,'Index Performance'!$A$4:$A$1048576, 0), MATCH(AU$4, 'Index Performance'!$B$5:$XFD$5, 0))</f>
        <v>5.2272815449949661E-3</v>
      </c>
      <c r="AV102" s="332" cm="1">
        <f t="array" ref="AV102">INDEX('Index Performance'!$B$5:$XFD$1048576,-1+MATCH($AM102,'Index Performance'!$A$4:$A$1048576, 0), MATCH(AV$4, 'Index Performance'!$B$5:$XFD$5, 0))</f>
        <v>-4.7708431096511461E-3</v>
      </c>
      <c r="AW102" s="332" cm="1">
        <f t="array" ref="AW102">INDEX('Index Performance'!$B$5:$XFD$1048576,-1+MATCH($AM102,'Index Performance'!$A$4:$A$1048576, 0), MATCH(AW$4, 'Index Performance'!$B$5:$XFD$5, 0))</f>
        <v>1.2106039301759353E-2</v>
      </c>
      <c r="AX102" s="332" cm="1">
        <f t="array" ref="AX102">INDEX('Index Performance'!$B$5:$XFD$1048576,-1+MATCH($AM102,'Index Performance'!$A$4:$A$1048576, 0), MATCH(AX$4, 'Index Performance'!$B$5:$XFD$5, 0))</f>
        <v>3.0704240000000001E-2</v>
      </c>
      <c r="AY102" s="332" cm="1">
        <f t="array" ref="AY102">INDEX('Index Performance'!$B$5:$XFD$1048576,-1+MATCH($AM102,'Index Performance'!$A$4:$A$1048576, 0), MATCH(AY$4, 'Index Performance'!$B$5:$XFD$5, 0))</f>
        <v>-2.3103729533195949E-3</v>
      </c>
      <c r="AZ102" s="332" cm="1">
        <f t="array" ref="AZ102">INDEX('Index Performance'!$B$5:$XFD$1048576,-1+MATCH($AM102,'Index Performance'!$A$4:$A$1048576, 0), MATCH(AZ$4, 'Index Performance'!$B$5:$XFD$5, 0))</f>
        <v>3.0280630686369658E-2</v>
      </c>
      <c r="BA102" s="332" cm="1">
        <f t="array" ref="BA102">INDEX('Index Performance'!$B$5:$XFD$1048576,-1+MATCH($AM102,'Index Performance'!$A$4:$A$1048576, 0), MATCH(BA$4, 'Index Performance'!$B$5:$XFD$5, 0))</f>
        <v>4.6067090000000005E-2</v>
      </c>
      <c r="BB102" s="332" cm="1">
        <f t="array" ref="BB102">INDEX('Index Performance'!$B$5:$XFD$1048576,-1+MATCH($AM102,'Index Performance'!$A$4:$A$1048576, 0), MATCH(BB$4, 'Index Performance'!$B$5:$XFD$5, 0))</f>
        <v>5.2524179999999997E-2</v>
      </c>
      <c r="BC102" s="332" cm="1">
        <f t="array" ref="BC102">INDEX('Index Performance'!$B$5:$XFD$1048576,-1+MATCH($AM102,'Index Performance'!$A$4:$A$1048576, 0), MATCH(BC$4, 'Index Performance'!$B$5:$XFD$5, 0))</f>
        <v>5.845508E-2</v>
      </c>
      <c r="BD102" s="332" cm="1">
        <f t="array" ref="BD102">INDEX('Index Performance'!$B$5:$XFD$1048576,-1+MATCH($AM102,'Index Performance'!$A$4:$A$1048576, 0), MATCH(BD$4, 'Index Performance'!$B$5:$XFD$5, 0))</f>
        <v>3.6715589999999999E-2</v>
      </c>
      <c r="BE102" s="332" cm="1">
        <f t="array" ref="BE102">INDEX('Index Performance'!$B$5:$XFD$1048576,-1+MATCH($AM102,'Index Performance'!$A$4:$A$1048576, 0), MATCH(BE$4, 'Index Performance'!$B$5:$XFD$5, 0))</f>
        <v>2.6597638808995461E-2</v>
      </c>
      <c r="BF102" s="332" cm="1">
        <f t="array" ref="BF102">INDEX('Index Performance'!$B$5:$XFD$1048576,-1+MATCH($AM102,'Index Performance'!$A$4:$A$1048576, 0), MATCH(BF$4, 'Index Performance'!$B$5:$XFD$5, 0))</f>
        <v>1.8558419999999999E-2</v>
      </c>
      <c r="BG102" s="332" cm="1">
        <f t="array" ref="BG102">INDEX('Index Performance'!$B$5:$XFD$1048576,-1+MATCH($AM102,'Index Performance'!$A$4:$A$1048576, 0), MATCH(BG$4, 'Index Performance'!$B$5:$XFD$5, 0))</f>
        <v>1.9590085131877766E-2</v>
      </c>
      <c r="BH102" s="332" cm="1">
        <f t="array" ref="BH102">INDEX('Index Performance'!$B$5:$XFD$1048576,-1+MATCH($AM102,'Index Performance'!$A$4:$A$1048576, 0), MATCH(BH$4, 'Index Performance'!$B$5:$XFD$5, 0))</f>
        <v>2.6444506113324939E-2</v>
      </c>
      <c r="BI102" s="332" cm="1">
        <f t="array" ref="BI102">INDEX('Index Performance'!$B$5:$XFD$1048576,-1+MATCH($AM102,'Index Performance'!$A$4:$A$1048576, 0), MATCH(BI$4, 'Index Performance'!$B$5:$XFD$5, 0))</f>
        <v>3.3771452333442031E-2</v>
      </c>
      <c r="BJ102" s="332" cm="1">
        <f t="array" ref="BJ102">INDEX('Index Performance'!$B$5:$XFD$1048576,-1+MATCH($AM102,'Index Performance'!$A$4:$A$1048576, 0), MATCH(BJ$4, 'Index Performance'!$B$5:$XFD$5, 0))</f>
        <v>9.8323306088676787E-4</v>
      </c>
      <c r="BK102" s="332" cm="1">
        <f t="array" ref="BK102">INDEX('Index Performance'!$B$5:$XFD$1048576,-1+MATCH($AM102,'Index Performance'!$A$4:$A$1048576, 0), MATCH(BK$4, 'Index Performance'!$B$5:$XFD$5, 0))</f>
        <v>1.507691570750147E-2</v>
      </c>
      <c r="BL102" s="332" t="str" cm="1">
        <f t="array" ref="BL102">INDEX('Index Performance'!$B$5:$XFD$1048576,-1+MATCH($AM102,'Index Performance'!$A$4:$A$1048576, 0), MATCH(BL$4, 'Index Performance'!$B$5:$XFD$5, 0))</f>
        <v/>
      </c>
      <c r="BM102" s="332" t="str" cm="1">
        <f t="array" ref="BM102">INDEX('Index Performance'!$B$5:$XFD$1048576,-1+MATCH($AM102,'Index Performance'!$A$4:$A$1048576, 0), MATCH(BM$4, 'Index Performance'!$B$5:$XFD$5, 0))</f>
        <v/>
      </c>
      <c r="BN102" s="332" t="str" cm="1">
        <f t="array" ref="BN102">INDEX('Index Performance'!$B$5:$XFD$1048576,-1+MATCH($AM102,'Index Performance'!$A$4:$A$1048576, 0), MATCH(BN$4, 'Index Performance'!$B$5:$XFD$5, 0))</f>
        <v/>
      </c>
      <c r="BO102" s="332" t="str" cm="1">
        <f t="array" ref="BO102">INDEX('Index Performance'!$B$5:$XFD$1048576,-1+MATCH($AM102,'Index Performance'!$A$4:$A$1048576, 0), MATCH(BO$4, 'Index Performance'!$B$5:$XFD$5, 0))</f>
        <v/>
      </c>
      <c r="BP102" s="332" cm="1">
        <f t="array" ref="BP102">INDEX('Index Performance'!$B$5:$XFD$1048576,-1+MATCH($AM102,'Index Performance'!$A$4:$A$1048576, 0), MATCH(BP$4, 'Index Performance'!$B$5:$XFD$5, 0))</f>
        <v>2.3972595396878571E-2</v>
      </c>
      <c r="BQ102" s="332" cm="1">
        <f t="array" ref="BQ102">INDEX('Index Performance'!$B$5:$XFD$1048576,-1+MATCH($AM102,'Index Performance'!$A$4:$A$1048576, 0), MATCH(BQ$4, 'Index Performance'!$B$5:$XFD$5, 0))</f>
        <v>2.7814602162288038E-2</v>
      </c>
      <c r="BR102" s="332" cm="1">
        <f t="array" ref="BR102">INDEX('Index Performance'!$B$5:$XFD$1048576,-1+MATCH($AM102,'Index Performance'!$A$4:$A$1048576, 0), MATCH(BR$4, 'Index Performance'!$B$5:$XFD$5, 0))</f>
        <v>1.9635368995076785E-3</v>
      </c>
      <c r="BS102" s="332" cm="1">
        <f t="array" ref="BS102">INDEX('Index Performance'!$B$5:$XFD$1048576,-1+MATCH($AM102,'Index Performance'!$A$4:$A$1048576, 0), MATCH(BS$4, 'Index Performance'!$B$5:$XFD$5, 0))</f>
        <v>3.1561905302922799E-2</v>
      </c>
      <c r="BT102" s="332" cm="1">
        <f t="array" ref="BT102">INDEX('Index Performance'!$B$5:$XFD$1048576,-1+MATCH($AM102,'Index Performance'!$A$4:$A$1048576, 0), MATCH(BT$4, 'Index Performance'!$B$5:$XFD$5, 0))</f>
        <v>6.7354631403322429E-3</v>
      </c>
      <c r="BU102" s="332" cm="1">
        <f t="array" ref="BU102">INDEX('Index Performance'!$B$5:$XFD$1048576,-1+MATCH($AM102,'Index Performance'!$A$4:$A$1048576, 0), MATCH(BU$4, 'Index Performance'!$B$5:$XFD$5, 0))</f>
        <v>1.0119785212722165E-2</v>
      </c>
      <c r="BV102" s="332"/>
      <c r="BW102" s="335">
        <f t="shared" si="29"/>
        <v>41305</v>
      </c>
      <c r="BX102" s="330">
        <f t="shared" si="32"/>
        <v>2.8250813114662224E-2</v>
      </c>
      <c r="BY102" s="338">
        <f t="shared" si="33"/>
        <v>-5.4794520547945207E-5</v>
      </c>
      <c r="BZ102" s="333">
        <f t="shared" si="30"/>
        <v>2.6505630111311573E-2</v>
      </c>
      <c r="CA102" s="356">
        <v>1.1499309919466461E-2</v>
      </c>
      <c r="CB102" s="339">
        <f t="shared" si="34"/>
        <v>1.7451830033506505E-3</v>
      </c>
      <c r="CD102" s="335">
        <f t="shared" si="35"/>
        <v>41305</v>
      </c>
      <c r="CE102" s="330">
        <f t="shared" si="36"/>
        <v>2.2321809102210214E-2</v>
      </c>
      <c r="CF102" s="338">
        <f t="shared" si="37"/>
        <v>-5.4794520547945207E-5</v>
      </c>
      <c r="CG102" s="333">
        <f t="shared" si="38"/>
        <v>2.0586689010454018E-2</v>
      </c>
      <c r="CH102" s="333"/>
      <c r="CI102" s="339">
        <f t="shared" si="39"/>
        <v>1.7351200917561961E-3</v>
      </c>
      <c r="CK102" s="335">
        <f t="shared" si="40"/>
        <v>41305</v>
      </c>
      <c r="CL102" s="354">
        <f t="shared" si="41"/>
        <v>1.7450069555714143E-2</v>
      </c>
      <c r="CM102" s="338">
        <f t="shared" si="42"/>
        <v>-5.4794520547945207E-5</v>
      </c>
      <c r="CN102" s="333">
        <f t="shared" si="43"/>
        <v>1.5723217949569435E-2</v>
      </c>
      <c r="CO102" s="336" t="s">
        <v>0</v>
      </c>
      <c r="CP102" s="339">
        <f t="shared" si="44"/>
        <v>1.7268516061447088E-3</v>
      </c>
      <c r="CR102" s="335">
        <f t="shared" si="31"/>
        <v>41305</v>
      </c>
      <c r="CS102" s="354">
        <f t="shared" si="45"/>
        <v>2.2518637365938884E-2</v>
      </c>
      <c r="CT102" s="338">
        <f t="shared" si="46"/>
        <v>-5.4794520547945207E-5</v>
      </c>
      <c r="CU102" s="333">
        <f t="shared" si="47"/>
        <v>2.0783183210415501E-2</v>
      </c>
      <c r="CV102" s="336" t="s">
        <v>0</v>
      </c>
      <c r="CW102" s="339">
        <f t="shared" si="48"/>
        <v>1.7354541555233832E-3</v>
      </c>
      <c r="CZ102" s="330">
        <f>_xlfn.XLOOKUP($A102,'Index Performance'!$A$17:$A$498,'Index Performance'!$AP$17:$AP$498,"---",FALSE)</f>
        <v>4.1029601251207914E-4</v>
      </c>
      <c r="DA102" s="330">
        <f>_xlfn.XLOOKUP($A102,'Index Performance'!$A$17:$A$498,'Index Performance'!$B$17:$B$498,"---",FALSE)</f>
        <v>-5.4826609999999998E-3</v>
      </c>
      <c r="DB102" s="330">
        <f>_xlfn.XLOOKUP($A102,'Index Performance'!$A$17:$A$498,'Index Performance'!$Q$17:$Q$498,"---",FALSE)</f>
        <v>4.6067090000000005E-2</v>
      </c>
      <c r="DC102" s="330">
        <f>_xlfn.XLOOKUP($A102,'Index Performance'!$A$17:$A$498,'Index Performance'!$W$17:$W$498,"---",FALSE)</f>
        <v>1.9590085131877766E-2</v>
      </c>
    </row>
    <row r="103" spans="1:107">
      <c r="A103" s="331">
        <v>41333</v>
      </c>
      <c r="B103" s="330">
        <v>1.9999999999887458E-2</v>
      </c>
      <c r="C103" s="332">
        <v>2.9999999999872282E-2</v>
      </c>
      <c r="D103" s="332">
        <v>0</v>
      </c>
      <c r="E103" s="332">
        <v>1.4999999999881169E-2</v>
      </c>
      <c r="F103" s="332">
        <v>0</v>
      </c>
      <c r="G103" s="332">
        <v>4.9999999998308394E-3</v>
      </c>
      <c r="H103" s="332">
        <v>4.9999999998226793E-3</v>
      </c>
      <c r="I103" s="332">
        <v>4.999999999755202E-3</v>
      </c>
      <c r="J103" s="332">
        <v>1.9999999999798561E-2</v>
      </c>
      <c r="K103" s="332">
        <v>0</v>
      </c>
      <c r="L103" s="332">
        <v>8.2500000007146315E-2</v>
      </c>
      <c r="M103" s="332">
        <v>6.1273789724913027E-13</v>
      </c>
      <c r="N103" s="332">
        <v>6.7427576584549208E-15</v>
      </c>
      <c r="O103" s="332">
        <v>7.8879862602525232E-14</v>
      </c>
      <c r="P103" s="332">
        <v>0.45000000000011448</v>
      </c>
      <c r="Q103" s="332">
        <v>7.4999999997426969E-3</v>
      </c>
      <c r="R103" s="332">
        <v>4.5000000000199172E-2</v>
      </c>
      <c r="S103" s="332">
        <v>4.9999999998282382E-3</v>
      </c>
      <c r="T103" s="332">
        <v>4.9999999996289237E-3</v>
      </c>
      <c r="U103" s="332">
        <v>0</v>
      </c>
      <c r="V103" s="332">
        <v>5.5135303167775517E-14</v>
      </c>
      <c r="W103" s="332">
        <v>0.10000000000521871</v>
      </c>
      <c r="X103" s="332">
        <v>0</v>
      </c>
      <c r="Y103" s="332">
        <v>3.3819015164312219E-12</v>
      </c>
      <c r="Z103" s="332">
        <v>8.499999999505721E-2</v>
      </c>
      <c r="AA103" s="332">
        <v>9.999999996592384E-3</v>
      </c>
      <c r="AB103" s="332">
        <v>0</v>
      </c>
      <c r="AC103" s="332">
        <v>0</v>
      </c>
      <c r="AD103" s="332">
        <v>0</v>
      </c>
      <c r="AE103" s="332">
        <v>0</v>
      </c>
      <c r="AF103" s="332">
        <v>0</v>
      </c>
      <c r="AG103" s="332">
        <v>4.999999999673712E-2</v>
      </c>
      <c r="AH103" s="332">
        <v>9.9999999964965804E-3</v>
      </c>
      <c r="AI103" s="332">
        <v>5.000000000025457E-2</v>
      </c>
      <c r="AJ103" s="321"/>
      <c r="AK103" s="333">
        <f t="shared" si="27"/>
        <v>1</v>
      </c>
      <c r="AL103" s="334"/>
      <c r="AM103" s="335">
        <f t="shared" si="28"/>
        <v>41333</v>
      </c>
      <c r="AN103" s="332" cm="1">
        <f t="array" ref="AN103">INDEX('Index Performance'!$B$5:$XFD$1048576,-1+MATCH($AM103,'Index Performance'!$A$4:$A$1048576, 0), MATCH(AN$4, 'Index Performance'!$B$5:$XFD$5, 0))</f>
        <v>8.6521630000000009E-3</v>
      </c>
      <c r="AO103" s="332" cm="1">
        <f t="array" ref="AO103">INDEX('Index Performance'!$B$5:$XFD$1048576,-1+MATCH($AM103,'Index Performance'!$A$4:$A$1048576, 0), MATCH(AO$4, 'Index Performance'!$B$5:$XFD$5, 0))</f>
        <v>5.2834869999999999E-3</v>
      </c>
      <c r="AP103" s="332" cm="1">
        <f t="array" ref="AP103">INDEX('Index Performance'!$B$5:$XFD$1048576,-1+MATCH($AM103,'Index Performance'!$A$4:$A$1048576, 0), MATCH(AP$4, 'Index Performance'!$B$5:$XFD$5, 0))</f>
        <v>3.2476759999999999E-4</v>
      </c>
      <c r="AQ103" s="332" cm="1">
        <f t="array" ref="AQ103">INDEX('Index Performance'!$B$5:$XFD$1048576,-1+MATCH($AM103,'Index Performance'!$A$4:$A$1048576, 0), MATCH(AQ$4, 'Index Performance'!$B$5:$XFD$5, 0))</f>
        <v>4.0258164378126349E-3</v>
      </c>
      <c r="AR103" s="332" cm="1">
        <f t="array" ref="AR103">INDEX('Index Performance'!$B$5:$XFD$1048576,-1+MATCH($AM103,'Index Performance'!$A$4:$A$1048576, 0), MATCH(AR$4, 'Index Performance'!$B$5:$XFD$5, 0))</f>
        <v>-2.4502920000000002E-3</v>
      </c>
      <c r="AS103" s="332" cm="1">
        <f t="array" ref="AS103">INDEX('Index Performance'!$B$5:$XFD$1048576,-1+MATCH($AM103,'Index Performance'!$A$4:$A$1048576, 0), MATCH(AS$4, 'Index Performance'!$B$5:$XFD$5, 0))</f>
        <v>-3.0288564255115391E-3</v>
      </c>
      <c r="AT103" s="332" cm="1">
        <f t="array" ref="AT103">INDEX('Index Performance'!$B$5:$XFD$1048576,-1+MATCH($AM103,'Index Performance'!$A$4:$A$1048576, 0), MATCH(AT$4, 'Index Performance'!$B$5:$XFD$5, 0))</f>
        <v>-1.387908E-3</v>
      </c>
      <c r="AU103" s="332" cm="1">
        <f t="array" ref="AU103">INDEX('Index Performance'!$B$5:$XFD$1048576,-1+MATCH($AM103,'Index Performance'!$A$4:$A$1048576, 0), MATCH(AU$4, 'Index Performance'!$B$5:$XFD$5, 0))</f>
        <v>1.7724574365278745E-3</v>
      </c>
      <c r="AV103" s="332" cm="1">
        <f t="array" ref="AV103">INDEX('Index Performance'!$B$5:$XFD$1048576,-1+MATCH($AM103,'Index Performance'!$A$4:$A$1048576, 0), MATCH(AV$4, 'Index Performance'!$B$5:$XFD$5, 0))</f>
        <v>3.1827111984283896E-3</v>
      </c>
      <c r="AW103" s="332" cm="1">
        <f t="array" ref="AW103">INDEX('Index Performance'!$B$5:$XFD$1048576,-1+MATCH($AM103,'Index Performance'!$A$4:$A$1048576, 0), MATCH(AW$4, 'Index Performance'!$B$5:$XFD$5, 0))</f>
        <v>9.0358724134809165E-4</v>
      </c>
      <c r="AX103" s="332" cm="1">
        <f t="array" ref="AX103">INDEX('Index Performance'!$B$5:$XFD$1048576,-1+MATCH($AM103,'Index Performance'!$A$4:$A$1048576, 0), MATCH(AX$4, 'Index Performance'!$B$5:$XFD$5, 0))</f>
        <v>-3.2776060000000003E-2</v>
      </c>
      <c r="AY103" s="332" cm="1">
        <f t="array" ref="AY103">INDEX('Index Performance'!$B$5:$XFD$1048576,-1+MATCH($AM103,'Index Performance'!$A$4:$A$1048576, 0), MATCH(AY$4, 'Index Performance'!$B$5:$XFD$5, 0))</f>
        <v>1.0931243850370143E-2</v>
      </c>
      <c r="AZ103" s="332" cm="1">
        <f t="array" ref="AZ103">INDEX('Index Performance'!$B$5:$XFD$1048576,-1+MATCH($AM103,'Index Performance'!$A$4:$A$1048576, 0), MATCH(AZ$4, 'Index Performance'!$B$5:$XFD$5, 0))</f>
        <v>4.5549891011074095E-3</v>
      </c>
      <c r="BA103" s="332" cm="1">
        <f t="array" ref="BA103">INDEX('Index Performance'!$B$5:$XFD$1048576,-1+MATCH($AM103,'Index Performance'!$A$4:$A$1048576, 0), MATCH(BA$4, 'Index Performance'!$B$5:$XFD$5, 0))</f>
        <v>-1.575856E-4</v>
      </c>
      <c r="BB103" s="332" cm="1">
        <f t="array" ref="BB103">INDEX('Index Performance'!$B$5:$XFD$1048576,-1+MATCH($AM103,'Index Performance'!$A$4:$A$1048576, 0), MATCH(BB$4, 'Index Performance'!$B$5:$XFD$5, 0))</f>
        <v>1.214256E-2</v>
      </c>
      <c r="BC103" s="332" cm="1">
        <f t="array" ref="BC103">INDEX('Index Performance'!$B$5:$XFD$1048576,-1+MATCH($AM103,'Index Performance'!$A$4:$A$1048576, 0), MATCH(BC$4, 'Index Performance'!$B$5:$XFD$5, 0))</f>
        <v>-2.765536E-2</v>
      </c>
      <c r="BD103" s="332" cm="1">
        <f t="array" ref="BD103">INDEX('Index Performance'!$B$5:$XFD$1048576,-1+MATCH($AM103,'Index Performance'!$A$4:$A$1048576, 0), MATCH(BD$4, 'Index Performance'!$B$5:$XFD$5, 0))</f>
        <v>2.6661879999999999E-2</v>
      </c>
      <c r="BE103" s="332" cm="1">
        <f t="array" ref="BE103">INDEX('Index Performance'!$B$5:$XFD$1048576,-1+MATCH($AM103,'Index Performance'!$A$4:$A$1048576, 0), MATCH(BE$4, 'Index Performance'!$B$5:$XFD$5, 0))</f>
        <v>9.2054005016277696E-3</v>
      </c>
      <c r="BF103" s="332" cm="1">
        <f t="array" ref="BF103">INDEX('Index Performance'!$B$5:$XFD$1048576,-1+MATCH($AM103,'Index Performance'!$A$4:$A$1048576, 0), MATCH(BF$4, 'Index Performance'!$B$5:$XFD$5, 0))</f>
        <v>-3.0784509999999998E-2</v>
      </c>
      <c r="BG103" s="332" cm="1">
        <f t="array" ref="BG103">INDEX('Index Performance'!$B$5:$XFD$1048576,-1+MATCH($AM103,'Index Performance'!$A$4:$A$1048576, 0), MATCH(BG$4, 'Index Performance'!$B$5:$XFD$5, 0))</f>
        <v>4.3328163220683891E-3</v>
      </c>
      <c r="BH103" s="332" cm="1">
        <f t="array" ref="BH103">INDEX('Index Performance'!$B$5:$XFD$1048576,-1+MATCH($AM103,'Index Performance'!$A$4:$A$1048576, 0), MATCH(BH$4, 'Index Performance'!$B$5:$XFD$5, 0))</f>
        <v>1.1736986698453356E-2</v>
      </c>
      <c r="BI103" s="332" cm="1">
        <f t="array" ref="BI103">INDEX('Index Performance'!$B$5:$XFD$1048576,-1+MATCH($AM103,'Index Performance'!$A$4:$A$1048576, 0), MATCH(BI$4, 'Index Performance'!$B$5:$XFD$5, 0))</f>
        <v>4.494592312682677E-3</v>
      </c>
      <c r="BJ103" s="332" cm="1">
        <f t="array" ref="BJ103">INDEX('Index Performance'!$B$5:$XFD$1048576,-1+MATCH($AM103,'Index Performance'!$A$4:$A$1048576, 0), MATCH(BJ$4, 'Index Performance'!$B$5:$XFD$5, 0))</f>
        <v>-8.5418307384754755E-4</v>
      </c>
      <c r="BK103" s="332" cm="1">
        <f t="array" ref="BK103">INDEX('Index Performance'!$B$5:$XFD$1048576,-1+MATCH($AM103,'Index Performance'!$A$4:$A$1048576, 0), MATCH(BK$4, 'Index Performance'!$B$5:$XFD$5, 0))</f>
        <v>9.2104309605289814E-4</v>
      </c>
      <c r="BL103" s="332" t="str" cm="1">
        <f t="array" ref="BL103">INDEX('Index Performance'!$B$5:$XFD$1048576,-1+MATCH($AM103,'Index Performance'!$A$4:$A$1048576, 0), MATCH(BL$4, 'Index Performance'!$B$5:$XFD$5, 0))</f>
        <v/>
      </c>
      <c r="BM103" s="332" t="str" cm="1">
        <f t="array" ref="BM103">INDEX('Index Performance'!$B$5:$XFD$1048576,-1+MATCH($AM103,'Index Performance'!$A$4:$A$1048576, 0), MATCH(BM$4, 'Index Performance'!$B$5:$XFD$5, 0))</f>
        <v/>
      </c>
      <c r="BN103" s="332" t="str" cm="1">
        <f t="array" ref="BN103">INDEX('Index Performance'!$B$5:$XFD$1048576,-1+MATCH($AM103,'Index Performance'!$A$4:$A$1048576, 0), MATCH(BN$4, 'Index Performance'!$B$5:$XFD$5, 0))</f>
        <v/>
      </c>
      <c r="BO103" s="332" t="str" cm="1">
        <f t="array" ref="BO103">INDEX('Index Performance'!$B$5:$XFD$1048576,-1+MATCH($AM103,'Index Performance'!$A$4:$A$1048576, 0), MATCH(BO$4, 'Index Performance'!$B$5:$XFD$5, 0))</f>
        <v/>
      </c>
      <c r="BP103" s="332" cm="1">
        <f t="array" ref="BP103">INDEX('Index Performance'!$B$5:$XFD$1048576,-1+MATCH($AM103,'Index Performance'!$A$4:$A$1048576, 0), MATCH(BP$4, 'Index Performance'!$B$5:$XFD$5, 0))</f>
        <v>-4.0867983552996701E-2</v>
      </c>
      <c r="BQ103" s="332" cm="1">
        <f t="array" ref="BQ103">INDEX('Index Performance'!$B$5:$XFD$1048576,-1+MATCH($AM103,'Index Performance'!$A$4:$A$1048576, 0), MATCH(BQ$4, 'Index Performance'!$B$5:$XFD$5, 0))</f>
        <v>-3.7325112294882556E-2</v>
      </c>
      <c r="BR103" s="332" cm="1">
        <f t="array" ref="BR103">INDEX('Index Performance'!$B$5:$XFD$1048576,-1+MATCH($AM103,'Index Performance'!$A$4:$A$1048576, 0), MATCH(BR$4, 'Index Performance'!$B$5:$XFD$5, 0))</f>
        <v>-6.253692573006453E-2</v>
      </c>
      <c r="BS103" s="332" cm="1">
        <f t="array" ref="BS103">INDEX('Index Performance'!$B$5:$XFD$1048576,-1+MATCH($AM103,'Index Performance'!$A$4:$A$1048576, 0), MATCH(BS$4, 'Index Performance'!$B$5:$XFD$5, 0))</f>
        <v>7.233287993347659E-3</v>
      </c>
      <c r="BT103" s="332" cm="1">
        <f t="array" ref="BT103">INDEX('Index Performance'!$B$5:$XFD$1048576,-1+MATCH($AM103,'Index Performance'!$A$4:$A$1048576, 0), MATCH(BT$4, 'Index Performance'!$B$5:$XFD$5, 0))</f>
        <v>7.4883378345200757E-3</v>
      </c>
      <c r="BU103" s="332" cm="1">
        <f t="array" ref="BU103">INDEX('Index Performance'!$B$5:$XFD$1048576,-1+MATCH($AM103,'Index Performance'!$A$4:$A$1048576, 0), MATCH(BU$4, 'Index Performance'!$B$5:$XFD$5, 0))</f>
        <v>1.3003475771825812E-2</v>
      </c>
      <c r="BV103" s="332"/>
      <c r="BW103" s="335">
        <f t="shared" si="29"/>
        <v>41333</v>
      </c>
      <c r="BX103" s="330">
        <f t="shared" si="32"/>
        <v>5.8991635786763445E-3</v>
      </c>
      <c r="BY103" s="338">
        <f t="shared" si="33"/>
        <v>-5.4794520547945207E-5</v>
      </c>
      <c r="BZ103" s="333">
        <f t="shared" si="30"/>
        <v>4.3570073070804405E-3</v>
      </c>
      <c r="CA103" s="356">
        <v>2.891632083661166E-3</v>
      </c>
      <c r="CB103" s="339">
        <f t="shared" si="34"/>
        <v>1.542156271595904E-3</v>
      </c>
      <c r="CD103" s="335">
        <f t="shared" si="35"/>
        <v>41333</v>
      </c>
      <c r="CE103" s="330">
        <f t="shared" si="36"/>
        <v>-8.19728554216768E-4</v>
      </c>
      <c r="CF103" s="338">
        <f t="shared" si="37"/>
        <v>-5.4794520547945207E-5</v>
      </c>
      <c r="CG103" s="333">
        <f t="shared" si="38"/>
        <v>-2.3515840103669472E-3</v>
      </c>
      <c r="CH103" s="333"/>
      <c r="CI103" s="339">
        <f t="shared" si="39"/>
        <v>1.5318554561501792E-3</v>
      </c>
      <c r="CK103" s="335">
        <f t="shared" si="40"/>
        <v>41333</v>
      </c>
      <c r="CL103" s="354">
        <f t="shared" si="41"/>
        <v>4.8932847785416117E-3</v>
      </c>
      <c r="CM103" s="338">
        <f t="shared" si="42"/>
        <v>-5.4794520547945207E-5</v>
      </c>
      <c r="CN103" s="333">
        <f t="shared" si="43"/>
        <v>3.352670631997956E-3</v>
      </c>
      <c r="CO103" s="336" t="s">
        <v>0</v>
      </c>
      <c r="CP103" s="339">
        <f t="shared" si="44"/>
        <v>1.5406141465436557E-3</v>
      </c>
      <c r="CR103" s="335">
        <f t="shared" si="31"/>
        <v>41333</v>
      </c>
      <c r="CS103" s="354">
        <f t="shared" si="45"/>
        <v>3.3318402810341946E-3</v>
      </c>
      <c r="CT103" s="338">
        <f t="shared" si="46"/>
        <v>-5.4794520547945207E-5</v>
      </c>
      <c r="CU103" s="333">
        <f t="shared" si="47"/>
        <v>1.7936200040868933E-3</v>
      </c>
      <c r="CV103" s="336" t="s">
        <v>0</v>
      </c>
      <c r="CW103" s="339">
        <f t="shared" si="48"/>
        <v>1.5382202769473013E-3</v>
      </c>
      <c r="CZ103" s="330">
        <f>_xlfn.XLOOKUP($A103,'Index Performance'!$A$17:$A$498,'Index Performance'!$AP$17:$AP$498,"---",FALSE)</f>
        <v>3.53855167642525E-4</v>
      </c>
      <c r="DA103" s="330">
        <f>_xlfn.XLOOKUP($A103,'Index Performance'!$A$17:$A$498,'Index Performance'!$B$17:$B$498,"---",FALSE)</f>
        <v>6.0635389999999997E-3</v>
      </c>
      <c r="DB103" s="330">
        <f>_xlfn.XLOOKUP($A103,'Index Performance'!$A$17:$A$498,'Index Performance'!$Q$17:$Q$498,"---",FALSE)</f>
        <v>-1.575856E-4</v>
      </c>
      <c r="DC103" s="330">
        <f>_xlfn.XLOOKUP($A103,'Index Performance'!$A$17:$A$498,'Index Performance'!$W$17:$W$498,"---",FALSE)</f>
        <v>4.3328163220683891E-3</v>
      </c>
    </row>
    <row r="104" spans="1:107">
      <c r="A104" s="331">
        <v>41364</v>
      </c>
      <c r="B104" s="330">
        <v>1.9999999999843289E-2</v>
      </c>
      <c r="C104" s="332">
        <v>2.9999999999796651E-2</v>
      </c>
      <c r="D104" s="332">
        <v>3.6915806565375883E-15</v>
      </c>
      <c r="E104" s="332">
        <v>1.5000000000712339E-2</v>
      </c>
      <c r="F104" s="332">
        <v>0</v>
      </c>
      <c r="G104" s="332">
        <v>4.9999999997529616E-3</v>
      </c>
      <c r="H104" s="332">
        <v>4.9999999997059376E-3</v>
      </c>
      <c r="I104" s="332">
        <v>4.9999999996256312E-3</v>
      </c>
      <c r="J104" s="332">
        <v>1.9999999999611901E-2</v>
      </c>
      <c r="K104" s="332">
        <v>0</v>
      </c>
      <c r="L104" s="332">
        <v>8.2500000004681731E-2</v>
      </c>
      <c r="M104" s="332">
        <v>1.289019010714321E-12</v>
      </c>
      <c r="N104" s="332">
        <v>0</v>
      </c>
      <c r="O104" s="332">
        <v>1.4980491378262471E-13</v>
      </c>
      <c r="P104" s="332">
        <v>0.45000000000031681</v>
      </c>
      <c r="Q104" s="332">
        <v>7.4999999995861979E-3</v>
      </c>
      <c r="R104" s="332">
        <v>4.5000000000354312E-2</v>
      </c>
      <c r="S104" s="332">
        <v>4.9999999997232224E-3</v>
      </c>
      <c r="T104" s="332">
        <v>4.9999999995551251E-3</v>
      </c>
      <c r="U104" s="332">
        <v>0</v>
      </c>
      <c r="V104" s="332">
        <v>2.1219611435277991E-13</v>
      </c>
      <c r="W104" s="332">
        <v>0.10000000000035369</v>
      </c>
      <c r="X104" s="332">
        <v>0</v>
      </c>
      <c r="Y104" s="332">
        <v>0</v>
      </c>
      <c r="Z104" s="332">
        <v>8.4999999999665274E-2</v>
      </c>
      <c r="AA104" s="332">
        <v>9.9999999997069933E-3</v>
      </c>
      <c r="AB104" s="332">
        <v>0</v>
      </c>
      <c r="AC104" s="332">
        <v>0</v>
      </c>
      <c r="AD104" s="332">
        <v>0</v>
      </c>
      <c r="AE104" s="332">
        <v>0</v>
      </c>
      <c r="AF104" s="332">
        <v>0</v>
      </c>
      <c r="AG104" s="332">
        <v>4.9999999995182655E-2</v>
      </c>
      <c r="AH104" s="332">
        <v>9.9999999997747412E-3</v>
      </c>
      <c r="AI104" s="332">
        <v>5.0000000000395922E-2</v>
      </c>
      <c r="AJ104" s="321"/>
      <c r="AK104" s="333">
        <f t="shared" si="27"/>
        <v>1</v>
      </c>
      <c r="AL104" s="334"/>
      <c r="AM104" s="335">
        <f t="shared" si="28"/>
        <v>41364</v>
      </c>
      <c r="AN104" s="332" cm="1">
        <f t="array" ref="AN104">INDEX('Index Performance'!$B$5:$XFD$1048576,-1+MATCH($AM104,'Index Performance'!$A$4:$A$1048576, 0), MATCH(AN$4, 'Index Performance'!$B$5:$XFD$5, 0))</f>
        <v>3.135311E-3</v>
      </c>
      <c r="AO104" s="332" cm="1">
        <f t="array" ref="AO104">INDEX('Index Performance'!$B$5:$XFD$1048576,-1+MATCH($AM104,'Index Performance'!$A$4:$A$1048576, 0), MATCH(AO$4, 'Index Performance'!$B$5:$XFD$5, 0))</f>
        <v>9.8119700000000006E-4</v>
      </c>
      <c r="AP104" s="332" cm="1">
        <f t="array" ref="AP104">INDEX('Index Performance'!$B$5:$XFD$1048576,-1+MATCH($AM104,'Index Performance'!$A$4:$A$1048576, 0), MATCH(AP$4, 'Index Performance'!$B$5:$XFD$5, 0))</f>
        <v>2.8238770000000002E-3</v>
      </c>
      <c r="AQ104" s="332" cm="1">
        <f t="array" ref="AQ104">INDEX('Index Performance'!$B$5:$XFD$1048576,-1+MATCH($AM104,'Index Performance'!$A$4:$A$1048576, 0), MATCH(AQ$4, 'Index Performance'!$B$5:$XFD$5, 0))</f>
        <v>5.936742414170304E-3</v>
      </c>
      <c r="AR104" s="332" cm="1">
        <f t="array" ref="AR104">INDEX('Index Performance'!$B$5:$XFD$1048576,-1+MATCH($AM104,'Index Performance'!$A$4:$A$1048576, 0), MATCH(AR$4, 'Index Performance'!$B$5:$XFD$5, 0))</f>
        <v>-5.6582529999999994E-3</v>
      </c>
      <c r="AS104" s="332" cm="1">
        <f t="array" ref="AS104">INDEX('Index Performance'!$B$5:$XFD$1048576,-1+MATCH($AM104,'Index Performance'!$A$4:$A$1048576, 0), MATCH(AS$4, 'Index Performance'!$B$5:$XFD$5, 0))</f>
        <v>-3.3424698888696591E-3</v>
      </c>
      <c r="AT104" s="332" cm="1">
        <f t="array" ref="AT104">INDEX('Index Performance'!$B$5:$XFD$1048576,-1+MATCH($AM104,'Index Performance'!$A$4:$A$1048576, 0), MATCH(AT$4, 'Index Performance'!$B$5:$XFD$5, 0))</f>
        <v>-9.6434149999999989E-3</v>
      </c>
      <c r="AU104" s="332" cm="1">
        <f t="array" ref="AU104">INDEX('Index Performance'!$B$5:$XFD$1048576,-1+MATCH($AM104,'Index Performance'!$A$4:$A$1048576, 0), MATCH(AU$4, 'Index Performance'!$B$5:$XFD$5, 0))</f>
        <v>-4.1891721680115124E-3</v>
      </c>
      <c r="AV104" s="332" cm="1">
        <f t="array" ref="AV104">INDEX('Index Performance'!$B$5:$XFD$1048576,-1+MATCH($AM104,'Index Performance'!$A$4:$A$1048576, 0), MATCH(AV$4, 'Index Performance'!$B$5:$XFD$5, 0))</f>
        <v>1.2533782460537601E-3</v>
      </c>
      <c r="AW104" s="332" cm="1">
        <f t="array" ref="AW104">INDEX('Index Performance'!$B$5:$XFD$1048576,-1+MATCH($AM104,'Index Performance'!$A$4:$A$1048576, 0), MATCH(AW$4, 'Index Performance'!$B$5:$XFD$5, 0))</f>
        <v>8.153155186422234E-3</v>
      </c>
      <c r="AX104" s="332" cm="1">
        <f t="array" ref="AX104">INDEX('Index Performance'!$B$5:$XFD$1048576,-1+MATCH($AM104,'Index Performance'!$A$4:$A$1048576, 0), MATCH(AX$4, 'Index Performance'!$B$5:$XFD$5, 0))</f>
        <v>-6.4543379999999996E-3</v>
      </c>
      <c r="AY104" s="332" cm="1">
        <f t="array" ref="AY104">INDEX('Index Performance'!$B$5:$XFD$1048576,-1+MATCH($AM104,'Index Performance'!$A$4:$A$1048576, 0), MATCH(AY$4, 'Index Performance'!$B$5:$XFD$5, 0))</f>
        <v>4.5521618919321938E-3</v>
      </c>
      <c r="AZ104" s="332" cm="1">
        <f t="array" ref="AZ104">INDEX('Index Performance'!$B$5:$XFD$1048576,-1+MATCH($AM104,'Index Performance'!$A$4:$A$1048576, 0), MATCH(AZ$4, 'Index Performance'!$B$5:$XFD$5, 0))</f>
        <v>2.0315625811154092E-2</v>
      </c>
      <c r="BA104" s="332" cm="1">
        <f t="array" ref="BA104">INDEX('Index Performance'!$B$5:$XFD$1048576,-1+MATCH($AM104,'Index Performance'!$A$4:$A$1048576, 0), MATCH(BA$4, 'Index Performance'!$B$5:$XFD$5, 0))</f>
        <v>1.8283460000000001E-2</v>
      </c>
      <c r="BB104" s="332" cm="1">
        <f t="array" ref="BB104">INDEX('Index Performance'!$B$5:$XFD$1048576,-1+MATCH($AM104,'Index Performance'!$A$4:$A$1048576, 0), MATCH(BB$4, 'Index Performance'!$B$5:$XFD$5, 0))</f>
        <v>3.7152549999999999E-2</v>
      </c>
      <c r="BC104" s="332" cm="1">
        <f t="array" ref="BC104">INDEX('Index Performance'!$B$5:$XFD$1048576,-1+MATCH($AM104,'Index Performance'!$A$4:$A$1048576, 0), MATCH(BC$4, 'Index Performance'!$B$5:$XFD$5, 0))</f>
        <v>-2.0697370000000003E-3</v>
      </c>
      <c r="BD104" s="332" cm="1">
        <f t="array" ref="BD104">INDEX('Index Performance'!$B$5:$XFD$1048576,-1+MATCH($AM104,'Index Performance'!$A$4:$A$1048576, 0), MATCH(BD$4, 'Index Performance'!$B$5:$XFD$5, 0))</f>
        <v>4.8829969999999993E-2</v>
      </c>
      <c r="BE104" s="332" cm="1">
        <f t="array" ref="BE104">INDEX('Index Performance'!$B$5:$XFD$1048576,-1+MATCH($AM104,'Index Performance'!$A$4:$A$1048576, 0), MATCH(BE$4, 'Index Performance'!$B$5:$XFD$5, 0))</f>
        <v>-1.5810485683314446E-2</v>
      </c>
      <c r="BF104" s="332" cm="1">
        <f t="array" ref="BF104">INDEX('Index Performance'!$B$5:$XFD$1048576,-1+MATCH($AM104,'Index Performance'!$A$4:$A$1048576, 0), MATCH(BF$4, 'Index Performance'!$B$5:$XFD$5, 0))</f>
        <v>-7.6176049999999995E-3</v>
      </c>
      <c r="BG104" s="332" cm="1">
        <f t="array" ref="BG104">INDEX('Index Performance'!$B$5:$XFD$1048576,-1+MATCH($AM104,'Index Performance'!$A$4:$A$1048576, 0), MATCH(BG$4, 'Index Performance'!$B$5:$XFD$5, 0))</f>
        <v>7.1587415650073982E-3</v>
      </c>
      <c r="BH104" s="332" cm="1">
        <f t="array" ref="BH104">INDEX('Index Performance'!$B$5:$XFD$1048576,-1+MATCH($AM104,'Index Performance'!$A$4:$A$1048576, 0), MATCH(BH$4, 'Index Performance'!$B$5:$XFD$5, 0))</f>
        <v>1.2406173150139477E-2</v>
      </c>
      <c r="BI104" s="332" cm="1">
        <f t="array" ref="BI104">INDEX('Index Performance'!$B$5:$XFD$1048576,-1+MATCH($AM104,'Index Performance'!$A$4:$A$1048576, 0), MATCH(BI$4, 'Index Performance'!$B$5:$XFD$5, 0))</f>
        <v>1.4229907416612786E-2</v>
      </c>
      <c r="BJ104" s="332" cm="1">
        <f t="array" ref="BJ104">INDEX('Index Performance'!$B$5:$XFD$1048576,-1+MATCH($AM104,'Index Performance'!$A$4:$A$1048576, 0), MATCH(BJ$4, 'Index Performance'!$B$5:$XFD$5, 0))</f>
        <v>2.7977406728263432E-4</v>
      </c>
      <c r="BK104" s="332" cm="1">
        <f t="array" ref="BK104">INDEX('Index Performance'!$B$5:$XFD$1048576,-1+MATCH($AM104,'Index Performance'!$A$4:$A$1048576, 0), MATCH(BK$4, 'Index Performance'!$B$5:$XFD$5, 0))</f>
        <v>7.4929006870738668E-4</v>
      </c>
      <c r="BL104" s="332" cm="1">
        <f t="array" ref="BL104">INDEX('Index Performance'!$B$5:$XFD$1048576,-1+MATCH($AM104,'Index Performance'!$A$4:$A$1048576, 0), MATCH(BL$4, 'Index Performance'!$B$5:$XFD$5, 0))</f>
        <v>2.7928000000000001E-2</v>
      </c>
      <c r="BM104" s="332" cm="1">
        <f t="array" ref="BM104">INDEX('Index Performance'!$B$5:$XFD$1048576,-1+MATCH($AM104,'Index Performance'!$A$4:$A$1048576, 0), MATCH(BM$4, 'Index Performance'!$B$5:$XFD$5, 0))</f>
        <v>3.9264E-2</v>
      </c>
      <c r="BN104" s="332" cm="1">
        <f t="array" ref="BN104">INDEX('Index Performance'!$B$5:$XFD$1048576,-1+MATCH($AM104,'Index Performance'!$A$4:$A$1048576, 0), MATCH(BN$4, 'Index Performance'!$B$5:$XFD$5, 0))</f>
        <v>3.4169999999999999E-3</v>
      </c>
      <c r="BO104" s="332" cm="1">
        <f t="array" ref="BO104">INDEX('Index Performance'!$B$5:$XFD$1048576,-1+MATCH($AM104,'Index Performance'!$A$4:$A$1048576, 0), MATCH(BO$4, 'Index Performance'!$B$5:$XFD$5, 0))</f>
        <v>1.8977999999999998E-2</v>
      </c>
      <c r="BP104" s="332" cm="1">
        <f t="array" ref="BP104">INDEX('Index Performance'!$B$5:$XFD$1048576,-1+MATCH($AM104,'Index Performance'!$A$4:$A$1048576, 0), MATCH(BP$4, 'Index Performance'!$B$5:$XFD$5, 0))</f>
        <v>6.7382468187171529E-3</v>
      </c>
      <c r="BQ104" s="332" cm="1">
        <f t="array" ref="BQ104">INDEX('Index Performance'!$B$5:$XFD$1048576,-1+MATCH($AM104,'Index Performance'!$A$4:$A$1048576, 0), MATCH(BQ$4, 'Index Performance'!$B$5:$XFD$5, 0))</f>
        <v>6.7262138266090954E-3</v>
      </c>
      <c r="BR104" s="332" cm="1">
        <f t="array" ref="BR104">INDEX('Index Performance'!$B$5:$XFD$1048576,-1+MATCH($AM104,'Index Performance'!$A$4:$A$1048576, 0), MATCH(BR$4, 'Index Performance'!$B$5:$XFD$5, 0))</f>
        <v>6.2620391618231075E-3</v>
      </c>
      <c r="BS104" s="332" cm="1">
        <f t="array" ref="BS104">INDEX('Index Performance'!$B$5:$XFD$1048576,-1+MATCH($AM104,'Index Performance'!$A$4:$A$1048576, 0), MATCH(BS$4, 'Index Performance'!$B$5:$XFD$5, 0))</f>
        <v>2.2700370958615101E-2</v>
      </c>
      <c r="BT104" s="332" cm="1">
        <f t="array" ref="BT104">INDEX('Index Performance'!$B$5:$XFD$1048576,-1+MATCH($AM104,'Index Performance'!$A$4:$A$1048576, 0), MATCH(BT$4, 'Index Performance'!$B$5:$XFD$5, 0))</f>
        <v>6.3969781893506994E-3</v>
      </c>
      <c r="BU104" s="332" cm="1">
        <f t="array" ref="BU104">INDEX('Index Performance'!$B$5:$XFD$1048576,-1+MATCH($AM104,'Index Performance'!$A$4:$A$1048576, 0), MATCH(BU$4, 'Index Performance'!$B$5:$XFD$5, 0))</f>
        <v>9.970532434505408E-3</v>
      </c>
      <c r="BV104" s="332"/>
      <c r="BW104" s="335">
        <f t="shared" si="29"/>
        <v>41364</v>
      </c>
      <c r="BX104" s="330">
        <f t="shared" si="32"/>
        <v>2.4258261022835317E-2</v>
      </c>
      <c r="BY104" s="338">
        <f t="shared" si="33"/>
        <v>-5.4794520547945207E-5</v>
      </c>
      <c r="BZ104" s="333">
        <f t="shared" si="30"/>
        <v>2.2519854317603505E-2</v>
      </c>
      <c r="CA104" s="356">
        <v>1.499510452640718E-2</v>
      </c>
      <c r="CB104" s="339">
        <f t="shared" si="34"/>
        <v>1.7384067052318118E-3</v>
      </c>
      <c r="CD104" s="335">
        <f t="shared" si="35"/>
        <v>41364</v>
      </c>
      <c r="CE104" s="330">
        <f t="shared" si="36"/>
        <v>1.4555483332267392E-2</v>
      </c>
      <c r="CF104" s="338">
        <f t="shared" si="37"/>
        <v>-5.4794520547945207E-5</v>
      </c>
      <c r="CG104" s="333">
        <f t="shared" si="38"/>
        <v>1.2833544518424445E-2</v>
      </c>
      <c r="CH104" s="333"/>
      <c r="CI104" s="339">
        <f t="shared" si="39"/>
        <v>1.7219388138429471E-3</v>
      </c>
      <c r="CK104" s="335">
        <f t="shared" si="40"/>
        <v>41364</v>
      </c>
      <c r="CL104" s="354">
        <f t="shared" si="41"/>
        <v>1.8221870471971307E-2</v>
      </c>
      <c r="CM104" s="338">
        <f t="shared" si="42"/>
        <v>-5.4794520547945207E-5</v>
      </c>
      <c r="CN104" s="333">
        <f t="shared" si="43"/>
        <v>1.6493708938497775E-2</v>
      </c>
      <c r="CO104" s="336" t="s">
        <v>0</v>
      </c>
      <c r="CP104" s="339">
        <f t="shared" si="44"/>
        <v>1.7281615334735316E-3</v>
      </c>
      <c r="CR104" s="335">
        <f t="shared" si="31"/>
        <v>41364</v>
      </c>
      <c r="CS104" s="354">
        <f t="shared" si="45"/>
        <v>1.0098065782503701E-2</v>
      </c>
      <c r="CT104" s="338">
        <f t="shared" si="46"/>
        <v>-5.4794520547945207E-5</v>
      </c>
      <c r="CU104" s="333">
        <f t="shared" si="47"/>
        <v>8.3836922525850621E-3</v>
      </c>
      <c r="CV104" s="336" t="s">
        <v>0</v>
      </c>
      <c r="CW104" s="339">
        <f t="shared" si="48"/>
        <v>1.7143735299186384E-3</v>
      </c>
      <c r="CZ104" s="330">
        <f>_xlfn.XLOOKUP($A104,'Index Performance'!$A$17:$A$498,'Index Performance'!$AP$17:$AP$498,"---",FALSE)</f>
        <v>3.3519970854500869E-4</v>
      </c>
      <c r="DA104" s="330">
        <f>_xlfn.XLOOKUP($A104,'Index Performance'!$A$17:$A$498,'Index Performance'!$B$17:$B$498,"---",FALSE)</f>
        <v>5.1682849999999999E-3</v>
      </c>
      <c r="DB104" s="330">
        <f>_xlfn.XLOOKUP($A104,'Index Performance'!$A$17:$A$498,'Index Performance'!$Q$17:$Q$498,"---",FALSE)</f>
        <v>1.8283460000000001E-2</v>
      </c>
      <c r="DC104" s="330">
        <f>_xlfn.XLOOKUP($A104,'Index Performance'!$A$17:$A$498,'Index Performance'!$W$17:$W$498,"---",FALSE)</f>
        <v>7.1587415650073982E-3</v>
      </c>
    </row>
    <row r="105" spans="1:107">
      <c r="A105" s="331">
        <v>41394</v>
      </c>
      <c r="B105" s="330">
        <v>2.000000006713739E-2</v>
      </c>
      <c r="C105" s="332">
        <v>2.9999999999868032E-2</v>
      </c>
      <c r="D105" s="332">
        <v>1.669950443532679E-13</v>
      </c>
      <c r="E105" s="332">
        <v>3.9999999911757199E-2</v>
      </c>
      <c r="F105" s="332">
        <v>0</v>
      </c>
      <c r="G105" s="332">
        <v>4.9999999997865276E-3</v>
      </c>
      <c r="H105" s="332">
        <v>4.9999999997616109E-3</v>
      </c>
      <c r="I105" s="332">
        <v>4.9999999997516267E-3</v>
      </c>
      <c r="J105" s="332">
        <v>1.9999999999704431E-2</v>
      </c>
      <c r="K105" s="332">
        <v>0</v>
      </c>
      <c r="L105" s="332">
        <v>7.500000014412294E-3</v>
      </c>
      <c r="M105" s="332">
        <v>9.9999999999822495E-2</v>
      </c>
      <c r="N105" s="332">
        <v>4.0494376337158779E-13</v>
      </c>
      <c r="O105" s="332">
        <v>1.456181507348375E-13</v>
      </c>
      <c r="P105" s="332">
        <v>0.45000000000020651</v>
      </c>
      <c r="Q105" s="332">
        <v>7.4999999997573683E-3</v>
      </c>
      <c r="R105" s="332">
        <v>4.500000000028196E-2</v>
      </c>
      <c r="S105" s="332">
        <v>4.9999999997918099E-3</v>
      </c>
      <c r="T105" s="332">
        <v>4.9999999998363836E-3</v>
      </c>
      <c r="U105" s="332">
        <v>4.9444319326751987E-15</v>
      </c>
      <c r="V105" s="332">
        <v>1.698999311360664E-13</v>
      </c>
      <c r="W105" s="332">
        <v>0.1000000000003689</v>
      </c>
      <c r="X105" s="332">
        <v>0</v>
      </c>
      <c r="Y105" s="332">
        <v>0</v>
      </c>
      <c r="Z105" s="332">
        <v>8.4999999999596287E-2</v>
      </c>
      <c r="AA105" s="332">
        <v>9.9999999996431763E-3</v>
      </c>
      <c r="AB105" s="332">
        <v>0</v>
      </c>
      <c r="AC105" s="332">
        <v>0</v>
      </c>
      <c r="AD105" s="332">
        <v>0</v>
      </c>
      <c r="AE105" s="332">
        <v>0</v>
      </c>
      <c r="AF105" s="332">
        <v>1.2007339324710151E-15</v>
      </c>
      <c r="AG105" s="332">
        <v>7.6559461290913202E-12</v>
      </c>
      <c r="AH105" s="332">
        <v>9.9999999997181545E-3</v>
      </c>
      <c r="AI105" s="332">
        <v>5.0000000000248318E-2</v>
      </c>
      <c r="AJ105" s="321"/>
      <c r="AK105" s="333">
        <f t="shared" si="27"/>
        <v>1</v>
      </c>
      <c r="AL105" s="334"/>
      <c r="AM105" s="335">
        <f t="shared" si="28"/>
        <v>41394</v>
      </c>
      <c r="AN105" s="332" cm="1">
        <f t="array" ref="AN105">INDEX('Index Performance'!$B$5:$XFD$1048576,-1+MATCH($AM105,'Index Performance'!$A$4:$A$1048576, 0), MATCH(AN$4, 'Index Performance'!$B$5:$XFD$5, 0))</f>
        <v>1.635708E-2</v>
      </c>
      <c r="AO105" s="332" cm="1">
        <f t="array" ref="AO105">INDEX('Index Performance'!$B$5:$XFD$1048576,-1+MATCH($AM105,'Index Performance'!$A$4:$A$1048576, 0), MATCH(AO$4, 'Index Performance'!$B$5:$XFD$5, 0))</f>
        <v>8.8900539999999997E-3</v>
      </c>
      <c r="AP105" s="332" cm="1">
        <f t="array" ref="AP105">INDEX('Index Performance'!$B$5:$XFD$1048576,-1+MATCH($AM105,'Index Performance'!$A$4:$A$1048576, 0), MATCH(AP$4, 'Index Performance'!$B$5:$XFD$5, 0))</f>
        <v>7.9529519999999992E-3</v>
      </c>
      <c r="AQ105" s="332" cm="1">
        <f t="array" ref="AQ105">INDEX('Index Performance'!$B$5:$XFD$1048576,-1+MATCH($AM105,'Index Performance'!$A$4:$A$1048576, 0), MATCH(AQ$4, 'Index Performance'!$B$5:$XFD$5, 0))</f>
        <v>1.9941136427910733E-2</v>
      </c>
      <c r="AR105" s="332" cm="1">
        <f t="array" ref="AR105">INDEX('Index Performance'!$B$5:$XFD$1048576,-1+MATCH($AM105,'Index Performance'!$A$4:$A$1048576, 0), MATCH(AR$4, 'Index Performance'!$B$5:$XFD$5, 0))</f>
        <v>2.0079250000000003E-2</v>
      </c>
      <c r="AS105" s="332" cm="1">
        <f t="array" ref="AS105">INDEX('Index Performance'!$B$5:$XFD$1048576,-1+MATCH($AM105,'Index Performance'!$A$4:$A$1048576, 0), MATCH(AS$4, 'Index Performance'!$B$5:$XFD$5, 0))</f>
        <v>2.0794737443266431E-2</v>
      </c>
      <c r="AT105" s="332" cm="1">
        <f t="array" ref="AT105">INDEX('Index Performance'!$B$5:$XFD$1048576,-1+MATCH($AM105,'Index Performance'!$A$4:$A$1048576, 0), MATCH(AT$4, 'Index Performance'!$B$5:$XFD$5, 0))</f>
        <v>1.8545570000000001E-2</v>
      </c>
      <c r="AU105" s="332" cm="1">
        <f t="array" ref="AU105">INDEX('Index Performance'!$B$5:$XFD$1048576,-1+MATCH($AM105,'Index Performance'!$A$4:$A$1048576, 0), MATCH(AU$4, 'Index Performance'!$B$5:$XFD$5, 0))</f>
        <v>2.7109796311948653E-2</v>
      </c>
      <c r="AV105" s="332" cm="1">
        <f t="array" ref="AV105">INDEX('Index Performance'!$B$5:$XFD$1048576,-1+MATCH($AM105,'Index Performance'!$A$4:$A$1048576, 0), MATCH(AV$4, 'Index Performance'!$B$5:$XFD$5, 0))</f>
        <v>5.5157845323319243E-3</v>
      </c>
      <c r="AW105" s="332" cm="1">
        <f t="array" ref="AW105">INDEX('Index Performance'!$B$5:$XFD$1048576,-1+MATCH($AM105,'Index Performance'!$A$4:$A$1048576, 0), MATCH(AW$4, 'Index Performance'!$B$5:$XFD$5, 0))</f>
        <v>5.8821224891842938E-3</v>
      </c>
      <c r="AX105" s="332" cm="1">
        <f t="array" ref="AX105">INDEX('Index Performance'!$B$5:$XFD$1048576,-1+MATCH($AM105,'Index Performance'!$A$4:$A$1048576, 0), MATCH(AX$4, 'Index Performance'!$B$5:$XFD$5, 0))</f>
        <v>2.230998E-2</v>
      </c>
      <c r="AY105" s="332" cm="1">
        <f t="array" ref="AY105">INDEX('Index Performance'!$B$5:$XFD$1048576,-1+MATCH($AM105,'Index Performance'!$A$4:$A$1048576, 0), MATCH(AY$4, 'Index Performance'!$B$5:$XFD$5, 0))</f>
        <v>2.6072836487382345E-2</v>
      </c>
      <c r="AZ105" s="332" cm="1">
        <f t="array" ref="AZ105">INDEX('Index Performance'!$B$5:$XFD$1048576,-1+MATCH($AM105,'Index Performance'!$A$4:$A$1048576, 0), MATCH(AZ$4, 'Index Performance'!$B$5:$XFD$5, 0))</f>
        <v>1.6857278978202217E-2</v>
      </c>
      <c r="BA105" s="332" cm="1">
        <f t="array" ref="BA105">INDEX('Index Performance'!$B$5:$XFD$1048576,-1+MATCH($AM105,'Index Performance'!$A$4:$A$1048576, 0), MATCH(BA$4, 'Index Performance'!$B$5:$XFD$5, 0))</f>
        <v>2.856815E-2</v>
      </c>
      <c r="BB105" s="332" cm="1">
        <f t="array" ref="BB105">INDEX('Index Performance'!$B$5:$XFD$1048576,-1+MATCH($AM105,'Index Performance'!$A$4:$A$1048576, 0), MATCH(BB$4, 'Index Performance'!$B$5:$XFD$5, 0))</f>
        <v>1.944067E-2</v>
      </c>
      <c r="BC105" s="332" cm="1">
        <f t="array" ref="BC105">INDEX('Index Performance'!$B$5:$XFD$1048576,-1+MATCH($AM105,'Index Performance'!$A$4:$A$1048576, 0), MATCH(BC$4, 'Index Performance'!$B$5:$XFD$5, 0))</f>
        <v>4.3380809999999999E-2</v>
      </c>
      <c r="BD105" s="332" cm="1">
        <f t="array" ref="BD105">INDEX('Index Performance'!$B$5:$XFD$1048576,-1+MATCH($AM105,'Index Performance'!$A$4:$A$1048576, 0), MATCH(BD$4, 'Index Performance'!$B$5:$XFD$5, 0))</f>
        <v>8.770718999999999E-2</v>
      </c>
      <c r="BE105" s="332" cm="1">
        <f t="array" ref="BE105">INDEX('Index Performance'!$B$5:$XFD$1048576,-1+MATCH($AM105,'Index Performance'!$A$4:$A$1048576, 0), MATCH(BE$4, 'Index Performance'!$B$5:$XFD$5, 0))</f>
        <v>2.5520483546004114E-2</v>
      </c>
      <c r="BF105" s="332" cm="1">
        <f t="array" ref="BF105">INDEX('Index Performance'!$B$5:$XFD$1048576,-1+MATCH($AM105,'Index Performance'!$A$4:$A$1048576, 0), MATCH(BF$4, 'Index Performance'!$B$5:$XFD$5, 0))</f>
        <v>-3.6584820000000002E-3</v>
      </c>
      <c r="BG105" s="332" cm="1">
        <f t="array" ref="BG105">INDEX('Index Performance'!$B$5:$XFD$1048576,-1+MATCH($AM105,'Index Performance'!$A$4:$A$1048576, 0), MATCH(BG$4, 'Index Performance'!$B$5:$XFD$5, 0))</f>
        <v>6.2018554059997122E-3</v>
      </c>
      <c r="BH105" s="332" cm="1">
        <f t="array" ref="BH105">INDEX('Index Performance'!$B$5:$XFD$1048576,-1+MATCH($AM105,'Index Performance'!$A$4:$A$1048576, 0), MATCH(BH$4, 'Index Performance'!$B$5:$XFD$5, 0))</f>
        <v>5.6291066355613761E-3</v>
      </c>
      <c r="BI105" s="332" cm="1">
        <f t="array" ref="BI105">INDEX('Index Performance'!$B$5:$XFD$1048576,-1+MATCH($AM105,'Index Performance'!$A$4:$A$1048576, 0), MATCH(BI$4, 'Index Performance'!$B$5:$XFD$5, 0))</f>
        <v>9.4780329945498565E-3</v>
      </c>
      <c r="BJ105" s="332" cm="1">
        <f t="array" ref="BJ105">INDEX('Index Performance'!$B$5:$XFD$1048576,-1+MATCH($AM105,'Index Performance'!$A$4:$A$1048576, 0), MATCH(BJ$4, 'Index Performance'!$B$5:$XFD$5, 0))</f>
        <v>4.9756413520303244E-3</v>
      </c>
      <c r="BK105" s="332" cm="1">
        <f t="array" ref="BK105">INDEX('Index Performance'!$B$5:$XFD$1048576,-1+MATCH($AM105,'Index Performance'!$A$4:$A$1048576, 0), MATCH(BK$4, 'Index Performance'!$B$5:$XFD$5, 0))</f>
        <v>4.7481199749974667E-3</v>
      </c>
      <c r="BL105" s="332" t="str" cm="1">
        <f t="array" ref="BL105">INDEX('Index Performance'!$B$5:$XFD$1048576,-1+MATCH($AM105,'Index Performance'!$A$4:$A$1048576, 0), MATCH(BL$4, 'Index Performance'!$B$5:$XFD$5, 0))</f>
        <v/>
      </c>
      <c r="BM105" s="332" t="str" cm="1">
        <f t="array" ref="BM105">INDEX('Index Performance'!$B$5:$XFD$1048576,-1+MATCH($AM105,'Index Performance'!$A$4:$A$1048576, 0), MATCH(BM$4, 'Index Performance'!$B$5:$XFD$5, 0))</f>
        <v/>
      </c>
      <c r="BN105" s="332" t="str" cm="1">
        <f t="array" ref="BN105">INDEX('Index Performance'!$B$5:$XFD$1048576,-1+MATCH($AM105,'Index Performance'!$A$4:$A$1048576, 0), MATCH(BN$4, 'Index Performance'!$B$5:$XFD$5, 0))</f>
        <v/>
      </c>
      <c r="BO105" s="332" t="str" cm="1">
        <f t="array" ref="BO105">INDEX('Index Performance'!$B$5:$XFD$1048576,-1+MATCH($AM105,'Index Performance'!$A$4:$A$1048576, 0), MATCH(BO$4, 'Index Performance'!$B$5:$XFD$5, 0))</f>
        <v/>
      </c>
      <c r="BP105" s="332" cm="1">
        <f t="array" ref="BP105">INDEX('Index Performance'!$B$5:$XFD$1048576,-1+MATCH($AM105,'Index Performance'!$A$4:$A$1048576, 0), MATCH(BP$4, 'Index Performance'!$B$5:$XFD$5, 0))</f>
        <v>-2.7909977375074835E-2</v>
      </c>
      <c r="BQ105" s="332" cm="1">
        <f t="array" ref="BQ105">INDEX('Index Performance'!$B$5:$XFD$1048576,-1+MATCH($AM105,'Index Performance'!$A$4:$A$1048576, 0), MATCH(BQ$4, 'Index Performance'!$B$5:$XFD$5, 0))</f>
        <v>-1.6919749774443327E-2</v>
      </c>
      <c r="BR105" s="332" cm="1">
        <f t="array" ref="BR105">INDEX('Index Performance'!$B$5:$XFD$1048576,-1+MATCH($AM105,'Index Performance'!$A$4:$A$1048576, 0), MATCH(BR$4, 'Index Performance'!$B$5:$XFD$5, 0))</f>
        <v>-9.579882430001907E-2</v>
      </c>
      <c r="BS105" s="332" cm="1">
        <f t="array" ref="BS105">INDEX('Index Performance'!$B$5:$XFD$1048576,-1+MATCH($AM105,'Index Performance'!$A$4:$A$1048576, 0), MATCH(BS$4, 'Index Performance'!$B$5:$XFD$5, 0))</f>
        <v>7.2988375170068842E-2</v>
      </c>
      <c r="BT105" s="332" cm="1">
        <f t="array" ref="BT105">INDEX('Index Performance'!$B$5:$XFD$1048576,-1+MATCH($AM105,'Index Performance'!$A$4:$A$1048576, 0), MATCH(BT$4, 'Index Performance'!$B$5:$XFD$5, 0))</f>
        <v>8.5356256431987632E-3</v>
      </c>
      <c r="BU105" s="332" cm="1">
        <f t="array" ref="BU105">INDEX('Index Performance'!$B$5:$XFD$1048576,-1+MATCH($AM105,'Index Performance'!$A$4:$A$1048576, 0), MATCH(BU$4, 'Index Performance'!$B$5:$XFD$5, 0))</f>
        <v>1.2390087929656346E-2</v>
      </c>
      <c r="BV105" s="332"/>
      <c r="BW105" s="335">
        <f t="shared" si="29"/>
        <v>41394</v>
      </c>
      <c r="BX105" s="330">
        <f t="shared" si="32"/>
        <v>2.1607973669243719E-2</v>
      </c>
      <c r="BY105" s="338">
        <f t="shared" si="33"/>
        <v>-5.4794520547945207E-5</v>
      </c>
      <c r="BZ105" s="333">
        <f t="shared" si="30"/>
        <v>1.9929951696480153E-2</v>
      </c>
      <c r="CA105" s="356">
        <v>1.450062442079836E-2</v>
      </c>
      <c r="CB105" s="339">
        <f t="shared" si="34"/>
        <v>1.6780219727635659E-3</v>
      </c>
      <c r="CD105" s="335">
        <f t="shared" si="35"/>
        <v>41394</v>
      </c>
      <c r="CE105" s="330">
        <f t="shared" si="36"/>
        <v>7.1228221017193777E-3</v>
      </c>
      <c r="CF105" s="338">
        <f t="shared" si="37"/>
        <v>-5.4794520547945207E-5</v>
      </c>
      <c r="CG105" s="333">
        <f t="shared" si="38"/>
        <v>5.4685924281894227E-3</v>
      </c>
      <c r="CH105" s="333"/>
      <c r="CI105" s="339">
        <f t="shared" si="39"/>
        <v>1.654229673529955E-3</v>
      </c>
      <c r="CK105" s="335">
        <f t="shared" si="40"/>
        <v>41394</v>
      </c>
      <c r="CL105" s="354">
        <f t="shared" si="41"/>
        <v>1.430594109132754E-2</v>
      </c>
      <c r="CM105" s="338">
        <f t="shared" si="42"/>
        <v>-5.4794520547945207E-5</v>
      </c>
      <c r="CN105" s="333">
        <f t="shared" si="43"/>
        <v>1.263991292776212E-2</v>
      </c>
      <c r="CO105" s="336" t="s">
        <v>0</v>
      </c>
      <c r="CP105" s="339">
        <f t="shared" si="44"/>
        <v>1.6660281635654198E-3</v>
      </c>
      <c r="CR105" s="335">
        <f t="shared" si="31"/>
        <v>41394</v>
      </c>
      <c r="CS105" s="354">
        <f t="shared" si="45"/>
        <v>1.3866028702999857E-2</v>
      </c>
      <c r="CT105" s="338">
        <f t="shared" si="46"/>
        <v>-5.4794520547945207E-5</v>
      </c>
      <c r="CU105" s="333">
        <f t="shared" si="47"/>
        <v>1.2200723108827694E-2</v>
      </c>
      <c r="CV105" s="336" t="s">
        <v>0</v>
      </c>
      <c r="CW105" s="339">
        <f t="shared" si="48"/>
        <v>1.6653055941721635E-3</v>
      </c>
      <c r="CZ105" s="330">
        <f>_xlfn.XLOOKUP($A105,'Index Performance'!$A$17:$A$498,'Index Performance'!$AP$17:$AP$498,"---",FALSE)</f>
        <v>3.7114318717401673E-4</v>
      </c>
      <c r="DA105" s="330">
        <f>_xlfn.XLOOKUP($A105,'Index Performance'!$A$17:$A$498,'Index Performance'!$B$17:$B$498,"---",FALSE)</f>
        <v>1.097328E-2</v>
      </c>
      <c r="DB105" s="330">
        <f>_xlfn.XLOOKUP($A105,'Index Performance'!$A$17:$A$498,'Index Performance'!$Q$17:$Q$498,"---",FALSE)</f>
        <v>2.856815E-2</v>
      </c>
      <c r="DC105" s="330">
        <f>_xlfn.XLOOKUP($A105,'Index Performance'!$A$17:$A$498,'Index Performance'!$W$17:$W$498,"---",FALSE)</f>
        <v>6.2018554059997122E-3</v>
      </c>
    </row>
    <row r="106" spans="1:107">
      <c r="A106" s="331">
        <v>41425</v>
      </c>
      <c r="B106" s="330">
        <v>2.0000000044521508E-2</v>
      </c>
      <c r="C106" s="332">
        <v>2.9999999999668469E-2</v>
      </c>
      <c r="D106" s="332">
        <v>0</v>
      </c>
      <c r="E106" s="332">
        <v>3.9999999911171598E-2</v>
      </c>
      <c r="F106" s="332">
        <v>0</v>
      </c>
      <c r="G106" s="332">
        <v>4.9999999993207743E-3</v>
      </c>
      <c r="H106" s="332">
        <v>4.9999999993651477E-3</v>
      </c>
      <c r="I106" s="332">
        <v>4.9999999988619304E-3</v>
      </c>
      <c r="J106" s="332">
        <v>1.999999999940371E-2</v>
      </c>
      <c r="K106" s="332">
        <v>7.6874035058615929E-14</v>
      </c>
      <c r="L106" s="332">
        <v>0.100000000000369</v>
      </c>
      <c r="M106" s="332">
        <v>1.250000001442185E-2</v>
      </c>
      <c r="N106" s="332">
        <v>3.2500000036812041E-2</v>
      </c>
      <c r="O106" s="332">
        <v>1.770907628178706E-13</v>
      </c>
      <c r="P106" s="332">
        <v>0.45000000000061291</v>
      </c>
      <c r="Q106" s="332">
        <v>7.4999999995523656E-3</v>
      </c>
      <c r="R106" s="332">
        <v>7.4999999991905283E-3</v>
      </c>
      <c r="S106" s="332">
        <v>4.9999999993376523E-3</v>
      </c>
      <c r="T106" s="332">
        <v>4.9999999989479233E-3</v>
      </c>
      <c r="U106" s="332">
        <v>0</v>
      </c>
      <c r="V106" s="332">
        <v>1.1515513782744219E-14</v>
      </c>
      <c r="W106" s="332">
        <v>0.1000000000006651</v>
      </c>
      <c r="X106" s="332">
        <v>0</v>
      </c>
      <c r="Y106" s="332">
        <v>0</v>
      </c>
      <c r="Z106" s="332">
        <v>8.4999999999220963E-2</v>
      </c>
      <c r="AA106" s="332">
        <v>9.999999999424674E-3</v>
      </c>
      <c r="AB106" s="332">
        <v>0</v>
      </c>
      <c r="AC106" s="332">
        <v>0</v>
      </c>
      <c r="AD106" s="332">
        <v>0</v>
      </c>
      <c r="AE106" s="332">
        <v>0</v>
      </c>
      <c r="AF106" s="332">
        <v>0</v>
      </c>
      <c r="AG106" s="332">
        <v>-1.2389630739895011E-12</v>
      </c>
      <c r="AH106" s="332">
        <v>9.9999999995114396E-3</v>
      </c>
      <c r="AI106" s="332">
        <v>5.0000000000594062E-2</v>
      </c>
      <c r="AJ106" s="321"/>
      <c r="AK106" s="333">
        <f t="shared" si="27"/>
        <v>1</v>
      </c>
      <c r="AL106" s="334"/>
      <c r="AM106" s="335">
        <f t="shared" si="28"/>
        <v>41425</v>
      </c>
      <c r="AN106" s="332" cm="1">
        <f t="array" ref="AN106">INDEX('Index Performance'!$B$5:$XFD$1048576,-1+MATCH($AM106,'Index Performance'!$A$4:$A$1048576, 0), MATCH(AN$4, 'Index Performance'!$B$5:$XFD$5, 0))</f>
        <v>-1.5161230000000001E-2</v>
      </c>
      <c r="AO106" s="332" cm="1">
        <f t="array" ref="AO106">INDEX('Index Performance'!$B$5:$XFD$1048576,-1+MATCH($AM106,'Index Performance'!$A$4:$A$1048576, 0), MATCH(AO$4, 'Index Performance'!$B$5:$XFD$5, 0))</f>
        <v>-1.7075110000000001E-2</v>
      </c>
      <c r="AP106" s="332" cm="1">
        <f t="array" ref="AP106">INDEX('Index Performance'!$B$5:$XFD$1048576,-1+MATCH($AM106,'Index Performance'!$A$4:$A$1048576, 0), MATCH(AP$4, 'Index Performance'!$B$5:$XFD$5, 0))</f>
        <v>-4.3595759999999997E-2</v>
      </c>
      <c r="AQ106" s="332" cm="1">
        <f t="array" ref="AQ106">INDEX('Index Performance'!$B$5:$XFD$1048576,-1+MATCH($AM106,'Index Performance'!$A$4:$A$1048576, 0), MATCH(AQ$4, 'Index Performance'!$B$5:$XFD$5, 0))</f>
        <v>-6.509470347201618E-3</v>
      </c>
      <c r="AR106" s="332" cm="1">
        <f t="array" ref="AR106">INDEX('Index Performance'!$B$5:$XFD$1048576,-1+MATCH($AM106,'Index Performance'!$A$4:$A$1048576, 0), MATCH(AR$4, 'Index Performance'!$B$5:$XFD$5, 0))</f>
        <v>-2.6537430000000001E-2</v>
      </c>
      <c r="AS106" s="332" cm="1">
        <f t="array" ref="AS106">INDEX('Index Performance'!$B$5:$XFD$1048576,-1+MATCH($AM106,'Index Performance'!$A$4:$A$1048576, 0), MATCH(AS$4, 'Index Performance'!$B$5:$XFD$5, 0))</f>
        <v>-3.0847711027148006E-2</v>
      </c>
      <c r="AT106" s="332" cm="1">
        <f t="array" ref="AT106">INDEX('Index Performance'!$B$5:$XFD$1048576,-1+MATCH($AM106,'Index Performance'!$A$4:$A$1048576, 0), MATCH(AT$4, 'Index Performance'!$B$5:$XFD$5, 0))</f>
        <v>-1.730578E-2</v>
      </c>
      <c r="AU106" s="332" cm="1">
        <f t="array" ref="AU106">INDEX('Index Performance'!$B$5:$XFD$1048576,-1+MATCH($AM106,'Index Performance'!$A$4:$A$1048576, 0), MATCH(AU$4, 'Index Performance'!$B$5:$XFD$5, 0))</f>
        <v>-5.4593712783928661E-2</v>
      </c>
      <c r="AV106" s="332" cm="1">
        <f t="array" ref="AV106">INDEX('Index Performance'!$B$5:$XFD$1048576,-1+MATCH($AM106,'Index Performance'!$A$4:$A$1048576, 0), MATCH(AV$4, 'Index Performance'!$B$5:$XFD$5, 0))</f>
        <v>-1.4861500155617935E-2</v>
      </c>
      <c r="AW106" s="332" cm="1">
        <f t="array" ref="AW106">INDEX('Index Performance'!$B$5:$XFD$1048576,-1+MATCH($AM106,'Index Performance'!$A$4:$A$1048576, 0), MATCH(AW$4, 'Index Performance'!$B$5:$XFD$5, 0))</f>
        <v>1.1851241876614793E-3</v>
      </c>
      <c r="AX106" s="332" cm="1">
        <f t="array" ref="AX106">INDEX('Index Performance'!$B$5:$XFD$1048576,-1+MATCH($AM106,'Index Performance'!$A$4:$A$1048576, 0), MATCH(AX$4, 'Index Performance'!$B$5:$XFD$5, 0))</f>
        <v>5.9449559999999999E-4</v>
      </c>
      <c r="AY106" s="332" cm="1">
        <f t="array" ref="AY106">INDEX('Index Performance'!$B$5:$XFD$1048576,-1+MATCH($AM106,'Index Performance'!$A$4:$A$1048576, 0), MATCH(AY$4, 'Index Performance'!$B$5:$XFD$5, 0))</f>
        <v>-1.0321556991108483E-2</v>
      </c>
      <c r="AZ106" s="332" cm="1">
        <f t="array" ref="AZ106">INDEX('Index Performance'!$B$5:$XFD$1048576,-1+MATCH($AM106,'Index Performance'!$A$4:$A$1048576, 0), MATCH(AZ$4, 'Index Performance'!$B$5:$XFD$5, 0))</f>
        <v>2.047613728660469E-2</v>
      </c>
      <c r="BA106" s="332" cm="1">
        <f t="array" ref="BA106">INDEX('Index Performance'!$B$5:$XFD$1048576,-1+MATCH($AM106,'Index Performance'!$A$4:$A$1048576, 0), MATCH(BA$4, 'Index Performance'!$B$5:$XFD$5, 0))</f>
        <v>-2.7390120000000003E-3</v>
      </c>
      <c r="BB106" s="332" cm="1">
        <f t="array" ref="BB106">INDEX('Index Performance'!$B$5:$XFD$1048576,-1+MATCH($AM106,'Index Performance'!$A$4:$A$1048576, 0), MATCH(BB$4, 'Index Performance'!$B$5:$XFD$5, 0))</f>
        <v>2.0323040000000001E-2</v>
      </c>
      <c r="BC106" s="332" cm="1">
        <f t="array" ref="BC106">INDEX('Index Performance'!$B$5:$XFD$1048576,-1+MATCH($AM106,'Index Performance'!$A$4:$A$1048576, 0), MATCH(BC$4, 'Index Performance'!$B$5:$XFD$5, 0))</f>
        <v>1.8491769999999998E-3</v>
      </c>
      <c r="BD106" s="332" cm="1">
        <f t="array" ref="BD106">INDEX('Index Performance'!$B$5:$XFD$1048576,-1+MATCH($AM106,'Index Performance'!$A$4:$A$1048576, 0), MATCH(BD$4, 'Index Performance'!$B$5:$XFD$5, 0))</f>
        <v>-5.6643329999999999E-2</v>
      </c>
      <c r="BE106" s="332" cm="1">
        <f t="array" ref="BE106">INDEX('Index Performance'!$B$5:$XFD$1048576,-1+MATCH($AM106,'Index Performance'!$A$4:$A$1048576, 0), MATCH(BE$4, 'Index Performance'!$B$5:$XFD$5, 0))</f>
        <v>-4.2645710543549376E-2</v>
      </c>
      <c r="BF106" s="332" cm="1">
        <f t="array" ref="BF106">INDEX('Index Performance'!$B$5:$XFD$1048576,-1+MATCH($AM106,'Index Performance'!$A$4:$A$1048576, 0), MATCH(BF$4, 'Index Performance'!$B$5:$XFD$5, 0))</f>
        <v>-5.4087540000000003E-2</v>
      </c>
      <c r="BG106" s="332" cm="1">
        <f t="array" ref="BG106">INDEX('Index Performance'!$B$5:$XFD$1048576,-1+MATCH($AM106,'Index Performance'!$A$4:$A$1048576, 0), MATCH(BG$4, 'Index Performance'!$B$5:$XFD$5, 0))</f>
        <v>7.4827888304462853E-3</v>
      </c>
      <c r="BH106" s="332" cm="1">
        <f t="array" ref="BH106">INDEX('Index Performance'!$B$5:$XFD$1048576,-1+MATCH($AM106,'Index Performance'!$A$4:$A$1048576, 0), MATCH(BH$4, 'Index Performance'!$B$5:$XFD$5, 0))</f>
        <v>8.3134149311347993E-3</v>
      </c>
      <c r="BI106" s="332" cm="1">
        <f t="array" ref="BI106">INDEX('Index Performance'!$B$5:$XFD$1048576,-1+MATCH($AM106,'Index Performance'!$A$4:$A$1048576, 0), MATCH(BI$4, 'Index Performance'!$B$5:$XFD$5, 0))</f>
        <v>2.1557384730089613E-2</v>
      </c>
      <c r="BJ106" s="332" cm="1">
        <f t="array" ref="BJ106">INDEX('Index Performance'!$B$5:$XFD$1048576,-1+MATCH($AM106,'Index Performance'!$A$4:$A$1048576, 0), MATCH(BJ$4, 'Index Performance'!$B$5:$XFD$5, 0))</f>
        <v>-9.4780849443205639E-3</v>
      </c>
      <c r="BK106" s="332" cm="1">
        <f t="array" ref="BK106">INDEX('Index Performance'!$B$5:$XFD$1048576,-1+MATCH($AM106,'Index Performance'!$A$4:$A$1048576, 0), MATCH(BK$4, 'Index Performance'!$B$5:$XFD$5, 0))</f>
        <v>7.3413853013208907E-3</v>
      </c>
      <c r="BL106" s="332" t="str" cm="1">
        <f t="array" ref="BL106">INDEX('Index Performance'!$B$5:$XFD$1048576,-1+MATCH($AM106,'Index Performance'!$A$4:$A$1048576, 0), MATCH(BL$4, 'Index Performance'!$B$5:$XFD$5, 0))</f>
        <v/>
      </c>
      <c r="BM106" s="332" t="str" cm="1">
        <f t="array" ref="BM106">INDEX('Index Performance'!$B$5:$XFD$1048576,-1+MATCH($AM106,'Index Performance'!$A$4:$A$1048576, 0), MATCH(BM$4, 'Index Performance'!$B$5:$XFD$5, 0))</f>
        <v/>
      </c>
      <c r="BN106" s="332" t="str" cm="1">
        <f t="array" ref="BN106">INDEX('Index Performance'!$B$5:$XFD$1048576,-1+MATCH($AM106,'Index Performance'!$A$4:$A$1048576, 0), MATCH(BN$4, 'Index Performance'!$B$5:$XFD$5, 0))</f>
        <v/>
      </c>
      <c r="BO106" s="332" t="str" cm="1">
        <f t="array" ref="BO106">INDEX('Index Performance'!$B$5:$XFD$1048576,-1+MATCH($AM106,'Index Performance'!$A$4:$A$1048576, 0), MATCH(BO$4, 'Index Performance'!$B$5:$XFD$5, 0))</f>
        <v/>
      </c>
      <c r="BP106" s="332" cm="1">
        <f t="array" ref="BP106">INDEX('Index Performance'!$B$5:$XFD$1048576,-1+MATCH($AM106,'Index Performance'!$A$4:$A$1048576, 0), MATCH(BP$4, 'Index Performance'!$B$5:$XFD$5, 0))</f>
        <v>-2.2427933583602622E-2</v>
      </c>
      <c r="BQ106" s="332" cm="1">
        <f t="array" ref="BQ106">INDEX('Index Performance'!$B$5:$XFD$1048576,-1+MATCH($AM106,'Index Performance'!$A$4:$A$1048576, 0), MATCH(BQ$4, 'Index Performance'!$B$5:$XFD$5, 0))</f>
        <v>-1.6698719487886593E-2</v>
      </c>
      <c r="BR106" s="332" cm="1">
        <f t="array" ref="BR106">INDEX('Index Performance'!$B$5:$XFD$1048576,-1+MATCH($AM106,'Index Performance'!$A$4:$A$1048576, 0), MATCH(BR$4, 'Index Performance'!$B$5:$XFD$5, 0))</f>
        <v>-6.093547926859022E-2</v>
      </c>
      <c r="BS106" s="332" cm="1">
        <f t="array" ref="BS106">INDEX('Index Performance'!$B$5:$XFD$1048576,-1+MATCH($AM106,'Index Performance'!$A$4:$A$1048576, 0), MATCH(BS$4, 'Index Performance'!$B$5:$XFD$5, 0))</f>
        <v>-7.7160044033801056E-2</v>
      </c>
      <c r="BT106" s="332" cm="1">
        <f t="array" ref="BT106">INDEX('Index Performance'!$B$5:$XFD$1048576,-1+MATCH($AM106,'Index Performance'!$A$4:$A$1048576, 0), MATCH(BT$4, 'Index Performance'!$B$5:$XFD$5, 0))</f>
        <v>4.3817527010805435E-3</v>
      </c>
      <c r="BU106" s="332" cm="1">
        <f t="array" ref="BU106">INDEX('Index Performance'!$B$5:$XFD$1048576,-1+MATCH($AM106,'Index Performance'!$A$4:$A$1048576, 0), MATCH(BU$4, 'Index Performance'!$B$5:$XFD$5, 0))</f>
        <v>4.105803395183516E-3</v>
      </c>
      <c r="BV106" s="332"/>
      <c r="BW106" s="335">
        <f t="shared" si="29"/>
        <v>41425</v>
      </c>
      <c r="BX106" s="330">
        <f t="shared" si="32"/>
        <v>5.6169471754168839E-3</v>
      </c>
      <c r="BY106" s="338">
        <f t="shared" si="33"/>
        <v>-5.4794520547945207E-5</v>
      </c>
      <c r="BZ106" s="333">
        <f t="shared" si="30"/>
        <v>3.9101791556805932E-3</v>
      </c>
      <c r="CA106" s="356">
        <v>-9.0859472382224249E-3</v>
      </c>
      <c r="CB106" s="339">
        <f t="shared" si="34"/>
        <v>1.7067680197362907E-3</v>
      </c>
      <c r="CD106" s="335">
        <f t="shared" si="35"/>
        <v>41425</v>
      </c>
      <c r="CE106" s="330">
        <f t="shared" si="36"/>
        <v>1.2739990920272763E-3</v>
      </c>
      <c r="CF106" s="338">
        <f t="shared" si="37"/>
        <v>-5.4794520547945207E-5</v>
      </c>
      <c r="CG106" s="333">
        <f t="shared" si="38"/>
        <v>-4.2539792533990983E-4</v>
      </c>
      <c r="CH106" s="333"/>
      <c r="CI106" s="339">
        <f t="shared" si="39"/>
        <v>1.6993970173671861E-3</v>
      </c>
      <c r="CK106" s="335">
        <f t="shared" si="40"/>
        <v>41425</v>
      </c>
      <c r="CL106" s="354">
        <f t="shared" si="41"/>
        <v>-1.2098930487303239E-3</v>
      </c>
      <c r="CM106" s="338">
        <f t="shared" si="42"/>
        <v>-5.4794520547945207E-5</v>
      </c>
      <c r="CN106" s="333">
        <f t="shared" si="43"/>
        <v>-2.905074318061085E-3</v>
      </c>
      <c r="CO106" s="336" t="s">
        <v>0</v>
      </c>
      <c r="CP106" s="339">
        <f t="shared" si="44"/>
        <v>1.6951812693307611E-3</v>
      </c>
      <c r="CR106" s="335">
        <f t="shared" si="31"/>
        <v>41425</v>
      </c>
      <c r="CS106" s="354">
        <f t="shared" si="45"/>
        <v>6.9372815223141867E-5</v>
      </c>
      <c r="CT106" s="338">
        <f t="shared" si="46"/>
        <v>-5.4794520547945207E-5</v>
      </c>
      <c r="CU106" s="333">
        <f t="shared" si="47"/>
        <v>-1.627979668575974E-3</v>
      </c>
      <c r="CV106" s="336" t="s">
        <v>0</v>
      </c>
      <c r="CW106" s="339">
        <f t="shared" si="48"/>
        <v>1.6973524837991158E-3</v>
      </c>
      <c r="CZ106" s="330">
        <f>_xlfn.XLOOKUP($A106,'Index Performance'!$A$17:$A$498,'Index Performance'!$AP$17:$AP$498,"---",FALSE)</f>
        <v>3.343017392287706E-4</v>
      </c>
      <c r="DA106" s="330">
        <f>_xlfn.XLOOKUP($A106,'Index Performance'!$A$17:$A$498,'Index Performance'!$B$17:$B$498,"---",FALSE)</f>
        <v>-1.4251590000000001E-2</v>
      </c>
      <c r="DB106" s="330">
        <f>_xlfn.XLOOKUP($A106,'Index Performance'!$A$17:$A$498,'Index Performance'!$Q$17:$Q$498,"---",FALSE)</f>
        <v>-2.7390120000000003E-3</v>
      </c>
      <c r="DC106" s="330">
        <f>_xlfn.XLOOKUP($A106,'Index Performance'!$A$17:$A$498,'Index Performance'!$W$17:$W$498,"---",FALSE)</f>
        <v>7.4827888304462853E-3</v>
      </c>
    </row>
    <row r="107" spans="1:107">
      <c r="A107" s="331">
        <v>41455</v>
      </c>
      <c r="B107" s="330">
        <v>1.999999999723916E-2</v>
      </c>
      <c r="C107" s="332">
        <v>2.9999999998499421E-2</v>
      </c>
      <c r="D107" s="332">
        <v>0</v>
      </c>
      <c r="E107" s="332">
        <v>1.5000000021880041E-2</v>
      </c>
      <c r="F107" s="332">
        <v>0</v>
      </c>
      <c r="G107" s="332">
        <v>4.9999999959525867E-3</v>
      </c>
      <c r="H107" s="332">
        <v>4.9999999959055991E-3</v>
      </c>
      <c r="I107" s="332">
        <v>4.9999999951196332E-3</v>
      </c>
      <c r="J107" s="332">
        <v>1.99999999971648E-2</v>
      </c>
      <c r="K107" s="332">
        <v>6.90342873830263E-12</v>
      </c>
      <c r="L107" s="332">
        <v>0.1000000000028519</v>
      </c>
      <c r="M107" s="332">
        <v>0</v>
      </c>
      <c r="N107" s="332">
        <v>7.000000004001046E-2</v>
      </c>
      <c r="O107" s="332">
        <v>2.4114051088352059E-12</v>
      </c>
      <c r="P107" s="332">
        <v>0.45000000000426921</v>
      </c>
      <c r="Q107" s="332">
        <v>7.4999999966932889E-3</v>
      </c>
      <c r="R107" s="332">
        <v>7.4999999953545282E-3</v>
      </c>
      <c r="S107" s="332">
        <v>4.9999999964252919E-3</v>
      </c>
      <c r="T107" s="332">
        <v>4.9999999954991447E-3</v>
      </c>
      <c r="U107" s="332">
        <v>0</v>
      </c>
      <c r="V107" s="332">
        <v>6.9510293808981756E-13</v>
      </c>
      <c r="W107" s="332">
        <v>0.1000000000040923</v>
      </c>
      <c r="X107" s="332">
        <v>0</v>
      </c>
      <c r="Y107" s="332">
        <v>0</v>
      </c>
      <c r="Z107" s="332">
        <v>8.4999999995854017E-2</v>
      </c>
      <c r="AA107" s="332">
        <v>9.9999999967529708E-3</v>
      </c>
      <c r="AB107" s="332">
        <v>0</v>
      </c>
      <c r="AC107" s="332">
        <v>0</v>
      </c>
      <c r="AD107" s="332">
        <v>0</v>
      </c>
      <c r="AE107" s="332">
        <v>0</v>
      </c>
      <c r="AF107" s="332">
        <v>0</v>
      </c>
      <c r="AG107" s="332">
        <v>-3.9729552980816152E-11</v>
      </c>
      <c r="AH107" s="332">
        <v>9.9999999963596761E-3</v>
      </c>
      <c r="AI107" s="332">
        <v>5.0000000003795647E-2</v>
      </c>
      <c r="AJ107" s="321"/>
      <c r="AK107" s="333">
        <f t="shared" si="27"/>
        <v>1</v>
      </c>
      <c r="AL107" s="334"/>
      <c r="AM107" s="335">
        <f t="shared" si="28"/>
        <v>41455</v>
      </c>
      <c r="AN107" s="332" cm="1">
        <f t="array" ref="AN107">INDEX('Index Performance'!$B$5:$XFD$1048576,-1+MATCH($AM107,'Index Performance'!$A$4:$A$1048576, 0), MATCH(AN$4, 'Index Performance'!$B$5:$XFD$5, 0))</f>
        <v>-2.456502E-2</v>
      </c>
      <c r="AO107" s="332" cm="1">
        <f t="array" ref="AO107">INDEX('Index Performance'!$B$5:$XFD$1048576,-1+MATCH($AM107,'Index Performance'!$A$4:$A$1048576, 0), MATCH(AO$4, 'Index Performance'!$B$5:$XFD$5, 0))</f>
        <v>-1.1005359999999999E-2</v>
      </c>
      <c r="AP107" s="332" cm="1">
        <f t="array" ref="AP107">INDEX('Index Performance'!$B$5:$XFD$1048576,-1+MATCH($AM107,'Index Performance'!$A$4:$A$1048576, 0), MATCH(AP$4, 'Index Performance'!$B$5:$XFD$5, 0))</f>
        <v>-3.5843430000000003E-2</v>
      </c>
      <c r="AQ107" s="332" cm="1">
        <f t="array" ref="AQ107">INDEX('Index Performance'!$B$5:$XFD$1048576,-1+MATCH($AM107,'Index Performance'!$A$4:$A$1048576, 0), MATCH(AQ$4, 'Index Performance'!$B$5:$XFD$5, 0))</f>
        <v>-2.910236865393856E-2</v>
      </c>
      <c r="AR107" s="332" cm="1">
        <f t="array" ref="AR107">INDEX('Index Performance'!$B$5:$XFD$1048576,-1+MATCH($AM107,'Index Performance'!$A$4:$A$1048576, 0), MATCH(AR$4, 'Index Performance'!$B$5:$XFD$5, 0))</f>
        <v>-4.4682849999999996E-2</v>
      </c>
      <c r="AS107" s="332" cm="1">
        <f t="array" ref="AS107">INDEX('Index Performance'!$B$5:$XFD$1048576,-1+MATCH($AM107,'Index Performance'!$A$4:$A$1048576, 0), MATCH(AS$4, 'Index Performance'!$B$5:$XFD$5, 0))</f>
        <v>-4.3567882625685006E-2</v>
      </c>
      <c r="AT107" s="332" cm="1">
        <f t="array" ref="AT107">INDEX('Index Performance'!$B$5:$XFD$1048576,-1+MATCH($AM107,'Index Performance'!$A$4:$A$1048576, 0), MATCH(AT$4, 'Index Performance'!$B$5:$XFD$5, 0))</f>
        <v>-4.7845490000000004E-2</v>
      </c>
      <c r="AU107" s="332" cm="1">
        <f t="array" ref="AU107">INDEX('Index Performance'!$B$5:$XFD$1048576,-1+MATCH($AM107,'Index Performance'!$A$4:$A$1048576, 0), MATCH(AU$4, 'Index Performance'!$B$5:$XFD$5, 0))</f>
        <v>-3.6337779521380953E-2</v>
      </c>
      <c r="AV107" s="332" cm="1">
        <f t="array" ref="AV107">INDEX('Index Performance'!$B$5:$XFD$1048576,-1+MATCH($AM107,'Index Performance'!$A$4:$A$1048576, 0), MATCH(AV$4, 'Index Performance'!$B$5:$XFD$5, 0))</f>
        <v>-9.8333464971172013E-3</v>
      </c>
      <c r="AW107" s="332" cm="1">
        <f t="array" ref="AW107">INDEX('Index Performance'!$B$5:$XFD$1048576,-1+MATCH($AM107,'Index Performance'!$A$4:$A$1048576, 0), MATCH(AW$4, 'Index Performance'!$B$5:$XFD$5, 0))</f>
        <v>-8.9195903101573215E-3</v>
      </c>
      <c r="AX107" s="332" cm="1">
        <f t="array" ref="AX107">INDEX('Index Performance'!$B$5:$XFD$1048576,-1+MATCH($AM107,'Index Performance'!$A$4:$A$1048576, 0), MATCH(AX$4, 'Index Performance'!$B$5:$XFD$5, 0))</f>
        <v>-1.298003E-3</v>
      </c>
      <c r="AY107" s="332" cm="1">
        <f t="array" ref="AY107">INDEX('Index Performance'!$B$5:$XFD$1048576,-1+MATCH($AM107,'Index Performance'!$A$4:$A$1048576, 0), MATCH(AY$4, 'Index Performance'!$B$5:$XFD$5, 0))</f>
        <v>-3.2555081763782412E-2</v>
      </c>
      <c r="AZ107" s="332" cm="1">
        <f t="array" ref="AZ107">INDEX('Index Performance'!$B$5:$XFD$1048576,-1+MATCH($AM107,'Index Performance'!$A$4:$A$1048576, 0), MATCH(AZ$4, 'Index Performance'!$B$5:$XFD$5, 0))</f>
        <v>-1.7720622467881086E-2</v>
      </c>
      <c r="BA107" s="332" cm="1">
        <f t="array" ref="BA107">INDEX('Index Performance'!$B$5:$XFD$1048576,-1+MATCH($AM107,'Index Performance'!$A$4:$A$1048576, 0), MATCH(BA$4, 'Index Performance'!$B$5:$XFD$5, 0))</f>
        <v>-2.923013E-2</v>
      </c>
      <c r="BB107" s="332" cm="1">
        <f t="array" ref="BB107">INDEX('Index Performance'!$B$5:$XFD$1048576,-1+MATCH($AM107,'Index Performance'!$A$4:$A$1048576, 0), MATCH(BB$4, 'Index Performance'!$B$5:$XFD$5, 0))</f>
        <v>-1.382619E-2</v>
      </c>
      <c r="BC107" s="332" cm="1">
        <f t="array" ref="BC107">INDEX('Index Performance'!$B$5:$XFD$1048576,-1+MATCH($AM107,'Index Performance'!$A$4:$A$1048576, 0), MATCH(BC$4, 'Index Performance'!$B$5:$XFD$5, 0))</f>
        <v>-4.8265229999999999E-2</v>
      </c>
      <c r="BD107" s="332" cm="1">
        <f t="array" ref="BD107">INDEX('Index Performance'!$B$5:$XFD$1048576,-1+MATCH($AM107,'Index Performance'!$A$4:$A$1048576, 0), MATCH(BD$4, 'Index Performance'!$B$5:$XFD$5, 0))</f>
        <v>1.7481429999999999E-2</v>
      </c>
      <c r="BE107" s="332" cm="1">
        <f t="array" ref="BE107">INDEX('Index Performance'!$B$5:$XFD$1048576,-1+MATCH($AM107,'Index Performance'!$A$4:$A$1048576, 0), MATCH(BE$4, 'Index Performance'!$B$5:$XFD$5, 0))</f>
        <v>-5.8965168139655799E-2</v>
      </c>
      <c r="BF107" s="332" cm="1">
        <f t="array" ref="BF107">INDEX('Index Performance'!$B$5:$XFD$1048576,-1+MATCH($AM107,'Index Performance'!$A$4:$A$1048576, 0), MATCH(BF$4, 'Index Performance'!$B$5:$XFD$5, 0))</f>
        <v>-7.0254819999999996E-2</v>
      </c>
      <c r="BG107" s="332" cm="1">
        <f t="array" ref="BG107">INDEX('Index Performance'!$B$5:$XFD$1048576,-1+MATCH($AM107,'Index Performance'!$A$4:$A$1048576, 0), MATCH(BG$4, 'Index Performance'!$B$5:$XFD$5, 0))</f>
        <v>-1.3252705972505163E-2</v>
      </c>
      <c r="BH107" s="332" cm="1">
        <f t="array" ref="BH107">INDEX('Index Performance'!$B$5:$XFD$1048576,-1+MATCH($AM107,'Index Performance'!$A$4:$A$1048576, 0), MATCH(BH$4, 'Index Performance'!$B$5:$XFD$5, 0))</f>
        <v>-1.8931807386482036E-2</v>
      </c>
      <c r="BI107" s="332" cm="1">
        <f t="array" ref="BI107">INDEX('Index Performance'!$B$5:$XFD$1048576,-1+MATCH($AM107,'Index Performance'!$A$4:$A$1048576, 0), MATCH(BI$4, 'Index Performance'!$B$5:$XFD$5, 0))</f>
        <v>-1.1440281676472264E-2</v>
      </c>
      <c r="BJ107" s="332" cm="1">
        <f t="array" ref="BJ107">INDEX('Index Performance'!$B$5:$XFD$1048576,-1+MATCH($AM107,'Index Performance'!$A$4:$A$1048576, 0), MATCH(BJ$4, 'Index Performance'!$B$5:$XFD$5, 0))</f>
        <v>-6.615505596865412E-3</v>
      </c>
      <c r="BK107" s="332" cm="1">
        <f t="array" ref="BK107">INDEX('Index Performance'!$B$5:$XFD$1048576,-1+MATCH($AM107,'Index Performance'!$A$4:$A$1048576, 0), MATCH(BK$4, 'Index Performance'!$B$5:$XFD$5, 0))</f>
        <v>-1.4601531219947228E-2</v>
      </c>
      <c r="BL107" s="332" cm="1">
        <f t="array" ref="BL107">INDEX('Index Performance'!$B$5:$XFD$1048576,-1+MATCH($AM107,'Index Performance'!$A$4:$A$1048576, 0), MATCH(BL$4, 'Index Performance'!$B$5:$XFD$5, 0))</f>
        <v>2.946E-2</v>
      </c>
      <c r="BM107" s="332" cm="1">
        <f t="array" ref="BM107">INDEX('Index Performance'!$B$5:$XFD$1048576,-1+MATCH($AM107,'Index Performance'!$A$4:$A$1048576, 0), MATCH(BM$4, 'Index Performance'!$B$5:$XFD$5, 0))</f>
        <v>3.3427999999999999E-2</v>
      </c>
      <c r="BN107" s="332" cm="1">
        <f t="array" ref="BN107">INDEX('Index Performance'!$B$5:$XFD$1048576,-1+MATCH($AM107,'Index Performance'!$A$4:$A$1048576, 0), MATCH(BN$4, 'Index Performance'!$B$5:$XFD$5, 0))</f>
        <v>1.4093E-2</v>
      </c>
      <c r="BO107" s="332" cm="1">
        <f t="array" ref="BO107">INDEX('Index Performance'!$B$5:$XFD$1048576,-1+MATCH($AM107,'Index Performance'!$A$4:$A$1048576, 0), MATCH(BO$4, 'Index Performance'!$B$5:$XFD$5, 0))</f>
        <v>2.7647000000000001E-2</v>
      </c>
      <c r="BP107" s="332" cm="1">
        <f t="array" ref="BP107">INDEX('Index Performance'!$B$5:$XFD$1048576,-1+MATCH($AM107,'Index Performance'!$A$4:$A$1048576, 0), MATCH(BP$4, 'Index Performance'!$B$5:$XFD$5, 0))</f>
        <v>-4.7145757410487987E-2</v>
      </c>
      <c r="BQ107" s="332" cm="1">
        <f t="array" ref="BQ107">INDEX('Index Performance'!$B$5:$XFD$1048576,-1+MATCH($AM107,'Index Performance'!$A$4:$A$1048576, 0), MATCH(BQ$4, 'Index Performance'!$B$5:$XFD$5, 0))</f>
        <v>-3.6152218234249744E-2</v>
      </c>
      <c r="BR107" s="332" cm="1">
        <f t="array" ref="BR107">INDEX('Index Performance'!$B$5:$XFD$1048576,-1+MATCH($AM107,'Index Performance'!$A$4:$A$1048576, 0), MATCH(BR$4, 'Index Performance'!$B$5:$XFD$5, 0))</f>
        <v>-0.12275594371664245</v>
      </c>
      <c r="BS107" s="332" cm="1">
        <f t="array" ref="BS107">INDEX('Index Performance'!$B$5:$XFD$1048576,-1+MATCH($AM107,'Index Performance'!$A$4:$A$1048576, 0), MATCH(BS$4, 'Index Performance'!$B$5:$XFD$5, 0))</f>
        <v>-2.6758869188279855E-2</v>
      </c>
      <c r="BT107" s="332" cm="1">
        <f t="array" ref="BT107">INDEX('Index Performance'!$B$5:$XFD$1048576,-1+MATCH($AM107,'Index Performance'!$A$4:$A$1048576, 0), MATCH(BT$4, 'Index Performance'!$B$5:$XFD$5, 0))</f>
        <v>5.976214665626145E-5</v>
      </c>
      <c r="BU107" s="332" cm="1">
        <f t="array" ref="BU107">INDEX('Index Performance'!$B$5:$XFD$1048576,-1+MATCH($AM107,'Index Performance'!$A$4:$A$1048576, 0), MATCH(BU$4, 'Index Performance'!$B$5:$XFD$5, 0))</f>
        <v>1.7299677596918084E-3</v>
      </c>
      <c r="BV107" s="332"/>
      <c r="BW107" s="335">
        <f t="shared" si="29"/>
        <v>41455</v>
      </c>
      <c r="BX107" s="330">
        <f t="shared" si="32"/>
        <v>-9.2509537874127887E-3</v>
      </c>
      <c r="BY107" s="338">
        <f t="shared" si="33"/>
        <v>-5.4794520547945207E-5</v>
      </c>
      <c r="BZ107" s="333">
        <f t="shared" si="30"/>
        <v>-1.0878289039180977E-2</v>
      </c>
      <c r="CA107" s="356">
        <v>-6.1294109752645376E-3</v>
      </c>
      <c r="CB107" s="339">
        <f t="shared" si="34"/>
        <v>1.6273352517681885E-3</v>
      </c>
      <c r="CD107" s="335">
        <f t="shared" si="35"/>
        <v>41455</v>
      </c>
      <c r="CE107" s="330">
        <f t="shared" si="36"/>
        <v>-1.372963036888469E-2</v>
      </c>
      <c r="CF107" s="338">
        <f t="shared" si="37"/>
        <v>-5.4794520547945207E-5</v>
      </c>
      <c r="CG107" s="333">
        <f t="shared" si="38"/>
        <v>-1.5349609259008856E-2</v>
      </c>
      <c r="CH107" s="333"/>
      <c r="CI107" s="339">
        <f t="shared" si="39"/>
        <v>1.6199788901241664E-3</v>
      </c>
      <c r="CK107" s="335">
        <f t="shared" si="40"/>
        <v>41455</v>
      </c>
      <c r="CL107" s="354">
        <f t="shared" si="41"/>
        <v>-4.9391965036880529E-3</v>
      </c>
      <c r="CM107" s="338">
        <f t="shared" si="42"/>
        <v>-5.4794520547945207E-5</v>
      </c>
      <c r="CN107" s="333">
        <f t="shared" si="43"/>
        <v>-6.5736139471087585E-3</v>
      </c>
      <c r="CO107" s="336" t="s">
        <v>0</v>
      </c>
      <c r="CP107" s="339">
        <f t="shared" si="44"/>
        <v>1.6344174434207055E-3</v>
      </c>
      <c r="CR107" s="335">
        <f t="shared" si="31"/>
        <v>41455</v>
      </c>
      <c r="CS107" s="354">
        <f t="shared" si="45"/>
        <v>-1.8178991986252585E-2</v>
      </c>
      <c r="CT107" s="338">
        <f t="shared" si="46"/>
        <v>-5.4794520547945207E-5</v>
      </c>
      <c r="CU107" s="333">
        <f t="shared" si="47"/>
        <v>-1.9791662665447518E-2</v>
      </c>
      <c r="CV107" s="336" t="s">
        <v>0</v>
      </c>
      <c r="CW107" s="339">
        <f t="shared" si="48"/>
        <v>1.612670679194933E-3</v>
      </c>
      <c r="CZ107" s="330">
        <f>_xlfn.XLOOKUP($A107,'Index Performance'!$A$17:$A$498,'Index Performance'!$AP$17:$AP$498,"---",FALSE)</f>
        <v>3.1667066085994122E-4</v>
      </c>
      <c r="DA107" s="330">
        <f>_xlfn.XLOOKUP($A107,'Index Performance'!$A$17:$A$498,'Index Performance'!$B$17:$B$498,"---",FALSE)</f>
        <v>-1.3918E-2</v>
      </c>
      <c r="DB107" s="330">
        <f>_xlfn.XLOOKUP($A107,'Index Performance'!$A$17:$A$498,'Index Performance'!$Q$17:$Q$498,"---",FALSE)</f>
        <v>-2.923013E-2</v>
      </c>
      <c r="DC107" s="330">
        <f>_xlfn.XLOOKUP($A107,'Index Performance'!$A$17:$A$498,'Index Performance'!$W$17:$W$498,"---",FALSE)</f>
        <v>-1.3252705972505163E-2</v>
      </c>
    </row>
    <row r="108" spans="1:107">
      <c r="A108" s="331">
        <v>41486</v>
      </c>
      <c r="B108" s="330">
        <v>2.000000000014375E-2</v>
      </c>
      <c r="C108" s="332">
        <v>3.000000000001958E-2</v>
      </c>
      <c r="D108" s="332">
        <v>0</v>
      </c>
      <c r="E108" s="332">
        <v>1.4999999999915969E-2</v>
      </c>
      <c r="F108" s="332">
        <v>0</v>
      </c>
      <c r="G108" s="332">
        <v>4.9999999999041254E-3</v>
      </c>
      <c r="H108" s="332">
        <v>4.9999999998766777E-3</v>
      </c>
      <c r="I108" s="332">
        <v>4.9999999998310857E-3</v>
      </c>
      <c r="J108" s="332">
        <v>1.9999999999970399E-2</v>
      </c>
      <c r="K108" s="332">
        <v>2.7435578233031438E-13</v>
      </c>
      <c r="L108" s="332">
        <v>0.10000000000012969</v>
      </c>
      <c r="M108" s="332">
        <v>0</v>
      </c>
      <c r="N108" s="332">
        <v>7.000000000741162E-2</v>
      </c>
      <c r="O108" s="332">
        <v>5.6722451508633408E-14</v>
      </c>
      <c r="P108" s="332">
        <v>0.45000000000012619</v>
      </c>
      <c r="Q108" s="332">
        <v>7.4999999998972148E-3</v>
      </c>
      <c r="R108" s="332">
        <v>7.4999999998445121E-3</v>
      </c>
      <c r="S108" s="332">
        <v>4.9999999999384131E-3</v>
      </c>
      <c r="T108" s="332">
        <v>4.9999999999063146E-3</v>
      </c>
      <c r="U108" s="332">
        <v>0</v>
      </c>
      <c r="V108" s="332">
        <v>4.2061557899832229E-13</v>
      </c>
      <c r="W108" s="332">
        <v>0.1000000000042406</v>
      </c>
      <c r="X108" s="332">
        <v>0</v>
      </c>
      <c r="Y108" s="332">
        <v>0</v>
      </c>
      <c r="Z108" s="332">
        <v>8.499999999572673E-2</v>
      </c>
      <c r="AA108" s="332">
        <v>9.9999999967244086E-3</v>
      </c>
      <c r="AB108" s="332">
        <v>0</v>
      </c>
      <c r="AC108" s="332">
        <v>0</v>
      </c>
      <c r="AD108" s="332">
        <v>0</v>
      </c>
      <c r="AE108" s="332">
        <v>0</v>
      </c>
      <c r="AF108" s="332">
        <v>3.1130153046875257E-14</v>
      </c>
      <c r="AG108" s="332">
        <v>-8.9794838231682661E-13</v>
      </c>
      <c r="AH108" s="332">
        <v>9.9999999963651751E-3</v>
      </c>
      <c r="AI108" s="332">
        <v>5.0000000000142687E-2</v>
      </c>
      <c r="AJ108" s="321"/>
      <c r="AK108" s="333">
        <f t="shared" si="27"/>
        <v>1</v>
      </c>
      <c r="AL108" s="334"/>
      <c r="AM108" s="335">
        <f t="shared" si="28"/>
        <v>41486</v>
      </c>
      <c r="AN108" s="332" cm="1">
        <f t="array" ref="AN108">INDEX('Index Performance'!$B$5:$XFD$1048576,-1+MATCH($AM108,'Index Performance'!$A$4:$A$1048576, 0), MATCH(AN$4, 'Index Performance'!$B$5:$XFD$5, 0))</f>
        <v>9.2977900000000002E-3</v>
      </c>
      <c r="AO108" s="332" cm="1">
        <f t="array" ref="AO108">INDEX('Index Performance'!$B$5:$XFD$1048576,-1+MATCH($AM108,'Index Performance'!$A$4:$A$1048576, 0), MATCH(AO$4, 'Index Performance'!$B$5:$XFD$5, 0))</f>
        <v>-1.088538E-3</v>
      </c>
      <c r="AP108" s="332" cm="1">
        <f t="array" ref="AP108">INDEX('Index Performance'!$B$5:$XFD$1048576,-1+MATCH($AM108,'Index Performance'!$A$4:$A$1048576, 0), MATCH(AP$4, 'Index Performance'!$B$5:$XFD$5, 0))</f>
        <v>7.2960080000000005E-3</v>
      </c>
      <c r="AQ108" s="332" cm="1">
        <f t="array" ref="AQ108">INDEX('Index Performance'!$B$5:$XFD$1048576,-1+MATCH($AM108,'Index Performance'!$A$4:$A$1048576, 0), MATCH(AQ$4, 'Index Performance'!$B$5:$XFD$5, 0))</f>
        <v>1.951867362810833E-2</v>
      </c>
      <c r="AR108" s="332" cm="1">
        <f t="array" ref="AR108">INDEX('Index Performance'!$B$5:$XFD$1048576,-1+MATCH($AM108,'Index Performance'!$A$4:$A$1048576, 0), MATCH(AR$4, 'Index Performance'!$B$5:$XFD$5, 0))</f>
        <v>1.113451E-2</v>
      </c>
      <c r="AS108" s="332" cm="1">
        <f t="array" ref="AS108">INDEX('Index Performance'!$B$5:$XFD$1048576,-1+MATCH($AM108,'Index Performance'!$A$4:$A$1048576, 0), MATCH(AS$4, 'Index Performance'!$B$5:$XFD$5, 0))</f>
        <v>8.0172180282884753E-3</v>
      </c>
      <c r="AT108" s="332" cm="1">
        <f t="array" ref="AT108">INDEX('Index Performance'!$B$5:$XFD$1048576,-1+MATCH($AM108,'Index Performance'!$A$4:$A$1048576, 0), MATCH(AT$4, 'Index Performance'!$B$5:$XFD$5, 0))</f>
        <v>1.983849E-2</v>
      </c>
      <c r="AU108" s="332" cm="1">
        <f t="array" ref="AU108">INDEX('Index Performance'!$B$5:$XFD$1048576,-1+MATCH($AM108,'Index Performance'!$A$4:$A$1048576, 0), MATCH(AU$4, 'Index Performance'!$B$5:$XFD$5, 0))</f>
        <v>6.5025316777771458E-3</v>
      </c>
      <c r="AV108" s="332" cm="1">
        <f t="array" ref="AV108">INDEX('Index Performance'!$B$5:$XFD$1048576,-1+MATCH($AM108,'Index Performance'!$A$4:$A$1048576, 0), MATCH(AV$4, 'Index Performance'!$B$5:$XFD$5, 0))</f>
        <v>-5.9825310094518969E-4</v>
      </c>
      <c r="AW108" s="332" cm="1">
        <f t="array" ref="AW108">INDEX('Index Performance'!$B$5:$XFD$1048576,-1+MATCH($AM108,'Index Performance'!$A$4:$A$1048576, 0), MATCH(AW$4, 'Index Performance'!$B$5:$XFD$5, 0))</f>
        <v>1.2459626771936128E-2</v>
      </c>
      <c r="AX108" s="332" cm="1">
        <f t="array" ref="AX108">INDEX('Index Performance'!$B$5:$XFD$1048576,-1+MATCH($AM108,'Index Performance'!$A$4:$A$1048576, 0), MATCH(AX$4, 'Index Performance'!$B$5:$XFD$5, 0))</f>
        <v>2.5092629999999998E-2</v>
      </c>
      <c r="AY108" s="332" cm="1">
        <f t="array" ref="AY108">INDEX('Index Performance'!$B$5:$XFD$1048576,-1+MATCH($AM108,'Index Performance'!$A$4:$A$1048576, 0), MATCH(AY$4, 'Index Performance'!$B$5:$XFD$5, 0))</f>
        <v>1.7442151381603654E-2</v>
      </c>
      <c r="AZ108" s="332" cm="1">
        <f t="array" ref="AZ108">INDEX('Index Performance'!$B$5:$XFD$1048576,-1+MATCH($AM108,'Index Performance'!$A$4:$A$1048576, 0), MATCH(AZ$4, 'Index Performance'!$B$5:$XFD$5, 0))</f>
        <v>3.4666292875290994E-2</v>
      </c>
      <c r="BA108" s="332" cm="1">
        <f t="array" ref="BA108">INDEX('Index Performance'!$B$5:$XFD$1048576,-1+MATCH($AM108,'Index Performance'!$A$4:$A$1048576, 0), MATCH(BA$4, 'Index Performance'!$B$5:$XFD$5, 0))</f>
        <v>4.7873089999999993E-2</v>
      </c>
      <c r="BB108" s="332" cm="1">
        <f t="array" ref="BB108">INDEX('Index Performance'!$B$5:$XFD$1048576,-1+MATCH($AM108,'Index Performance'!$A$4:$A$1048576, 0), MATCH(BB$4, 'Index Performance'!$B$5:$XFD$5, 0))</f>
        <v>5.2187789999999998E-2</v>
      </c>
      <c r="BC108" s="332" cm="1">
        <f t="array" ref="BC108">INDEX('Index Performance'!$B$5:$XFD$1048576,-1+MATCH($AM108,'Index Performance'!$A$4:$A$1048576, 0), MATCH(BC$4, 'Index Performance'!$B$5:$XFD$5, 0))</f>
        <v>7.3643500000000001E-2</v>
      </c>
      <c r="BD108" s="332" cm="1">
        <f t="array" ref="BD108">INDEX('Index Performance'!$B$5:$XFD$1048576,-1+MATCH($AM108,'Index Performance'!$A$4:$A$1048576, 0), MATCH(BD$4, 'Index Performance'!$B$5:$XFD$5, 0))</f>
        <v>6.0294789999999999E-3</v>
      </c>
      <c r="BE108" s="332" cm="1">
        <f t="array" ref="BE108">INDEX('Index Performance'!$B$5:$XFD$1048576,-1+MATCH($AM108,'Index Performance'!$A$4:$A$1048576, 0), MATCH(BE$4, 'Index Performance'!$B$5:$XFD$5, 0))</f>
        <v>2.0789718539195201E-2</v>
      </c>
      <c r="BF108" s="332" cm="1">
        <f t="array" ref="BF108">INDEX('Index Performance'!$B$5:$XFD$1048576,-1+MATCH($AM108,'Index Performance'!$A$4:$A$1048576, 0), MATCH(BF$4, 'Index Performance'!$B$5:$XFD$5, 0))</f>
        <v>6.173156E-3</v>
      </c>
      <c r="BG108" s="332" cm="1">
        <f t="array" ref="BG108">INDEX('Index Performance'!$B$5:$XFD$1048576,-1+MATCH($AM108,'Index Performance'!$A$4:$A$1048576, 0), MATCH(BG$4, 'Index Performance'!$B$5:$XFD$5, 0))</f>
        <v>1.0065216253585252E-2</v>
      </c>
      <c r="BH108" s="332" cm="1">
        <f t="array" ref="BH108">INDEX('Index Performance'!$B$5:$XFD$1048576,-1+MATCH($AM108,'Index Performance'!$A$4:$A$1048576, 0), MATCH(BH$4, 'Index Performance'!$B$5:$XFD$5, 0))</f>
        <v>2.5670553630157578E-2</v>
      </c>
      <c r="BI108" s="332" cm="1">
        <f t="array" ref="BI108">INDEX('Index Performance'!$B$5:$XFD$1048576,-1+MATCH($AM108,'Index Performance'!$A$4:$A$1048576, 0), MATCH(BI$4, 'Index Performance'!$B$5:$XFD$5, 0))</f>
        <v>1.680125873279481E-2</v>
      </c>
      <c r="BJ108" s="332" cm="1">
        <f t="array" ref="BJ108">INDEX('Index Performance'!$B$5:$XFD$1048576,-1+MATCH($AM108,'Index Performance'!$A$4:$A$1048576, 0), MATCH(BJ$4, 'Index Performance'!$B$5:$XFD$5, 0))</f>
        <v>-5.3705579933570613E-3</v>
      </c>
      <c r="BK108" s="332" cm="1">
        <f t="array" ref="BK108">INDEX('Index Performance'!$B$5:$XFD$1048576,-1+MATCH($AM108,'Index Performance'!$A$4:$A$1048576, 0), MATCH(BK$4, 'Index Performance'!$B$5:$XFD$5, 0))</f>
        <v>2.4124312752293875E-4</v>
      </c>
      <c r="BL108" s="332" t="str" cm="1">
        <f t="array" ref="BL108">INDEX('Index Performance'!$B$5:$XFD$1048576,-1+MATCH($AM108,'Index Performance'!$A$4:$A$1048576, 0), MATCH(BL$4, 'Index Performance'!$B$5:$XFD$5, 0))</f>
        <v/>
      </c>
      <c r="BM108" s="332" t="str" cm="1">
        <f t="array" ref="BM108">INDEX('Index Performance'!$B$5:$XFD$1048576,-1+MATCH($AM108,'Index Performance'!$A$4:$A$1048576, 0), MATCH(BM$4, 'Index Performance'!$B$5:$XFD$5, 0))</f>
        <v/>
      </c>
      <c r="BN108" s="332" t="str" cm="1">
        <f t="array" ref="BN108">INDEX('Index Performance'!$B$5:$XFD$1048576,-1+MATCH($AM108,'Index Performance'!$A$4:$A$1048576, 0), MATCH(BN$4, 'Index Performance'!$B$5:$XFD$5, 0))</f>
        <v/>
      </c>
      <c r="BO108" s="332" t="str" cm="1">
        <f t="array" ref="BO108">INDEX('Index Performance'!$B$5:$XFD$1048576,-1+MATCH($AM108,'Index Performance'!$A$4:$A$1048576, 0), MATCH(BO$4, 'Index Performance'!$B$5:$XFD$5, 0))</f>
        <v/>
      </c>
      <c r="BP108" s="332" cm="1">
        <f t="array" ref="BP108">INDEX('Index Performance'!$B$5:$XFD$1048576,-1+MATCH($AM108,'Index Performance'!$A$4:$A$1048576, 0), MATCH(BP$4, 'Index Performance'!$B$5:$XFD$5, 0))</f>
        <v>1.3624427376102366E-2</v>
      </c>
      <c r="BQ108" s="332" cm="1">
        <f t="array" ref="BQ108">INDEX('Index Performance'!$B$5:$XFD$1048576,-1+MATCH($AM108,'Index Performance'!$A$4:$A$1048576, 0), MATCH(BQ$4, 'Index Performance'!$B$5:$XFD$5, 0))</f>
        <v>7.9004048726267762E-3</v>
      </c>
      <c r="BR108" s="332" cm="1">
        <f t="array" ref="BR108">INDEX('Index Performance'!$B$5:$XFD$1048576,-1+MATCH($AM108,'Index Performance'!$A$4:$A$1048576, 0), MATCH(BR$4, 'Index Performance'!$B$5:$XFD$5, 0))</f>
        <v>5.6081836059712176E-2</v>
      </c>
      <c r="BS108" s="332" cm="1">
        <f t="array" ref="BS108">INDEX('Index Performance'!$B$5:$XFD$1048576,-1+MATCH($AM108,'Index Performance'!$A$4:$A$1048576, 0), MATCH(BS$4, 'Index Performance'!$B$5:$XFD$5, 0))</f>
        <v>1.2043845121399332E-2</v>
      </c>
      <c r="BT108" s="332" cm="1">
        <f t="array" ref="BT108">INDEX('Index Performance'!$B$5:$XFD$1048576,-1+MATCH($AM108,'Index Performance'!$A$4:$A$1048576, 0), MATCH(BT$4, 'Index Performance'!$B$5:$XFD$5, 0))</f>
        <v>3.9440659734670813E-3</v>
      </c>
      <c r="BU108" s="332" cm="1">
        <f t="array" ref="BU108">INDEX('Index Performance'!$B$5:$XFD$1048576,-1+MATCH($AM108,'Index Performance'!$A$4:$A$1048576, 0), MATCH(BU$4, 'Index Performance'!$B$5:$XFD$5, 0))</f>
        <v>5.4556872595965533E-3</v>
      </c>
      <c r="BV108" s="332"/>
      <c r="BW108" s="335">
        <f t="shared" si="29"/>
        <v>41486</v>
      </c>
      <c r="BX108" s="330">
        <f t="shared" si="32"/>
        <v>3.1751027514776348E-2</v>
      </c>
      <c r="BY108" s="338">
        <f t="shared" si="33"/>
        <v>-5.4794520547945207E-5</v>
      </c>
      <c r="BZ108" s="333">
        <f t="shared" si="30"/>
        <v>2.9999903825941976E-2</v>
      </c>
      <c r="CA108" s="356">
        <v>1.2150808642199751E-2</v>
      </c>
      <c r="CB108" s="339">
        <f t="shared" si="34"/>
        <v>1.7511236888343717E-3</v>
      </c>
      <c r="CD108" s="335">
        <f t="shared" si="35"/>
        <v>41486</v>
      </c>
      <c r="CE108" s="330">
        <f t="shared" si="36"/>
        <v>2.3351543247467396E-2</v>
      </c>
      <c r="CF108" s="338">
        <f t="shared" si="37"/>
        <v>-5.4794520547945207E-5</v>
      </c>
      <c r="CG108" s="333">
        <f t="shared" si="38"/>
        <v>2.1614675455144949E-2</v>
      </c>
      <c r="CH108" s="333"/>
      <c r="CI108" s="339">
        <f t="shared" si="39"/>
        <v>1.7368677923224468E-3</v>
      </c>
      <c r="CK108" s="335">
        <f t="shared" si="40"/>
        <v>41486</v>
      </c>
      <c r="CL108" s="354">
        <f t="shared" si="41"/>
        <v>1.7405797336562938E-2</v>
      </c>
      <c r="CM108" s="338">
        <f t="shared" si="42"/>
        <v>-5.4794520547945207E-5</v>
      </c>
      <c r="CN108" s="333">
        <f t="shared" si="43"/>
        <v>1.5679020870766669E-2</v>
      </c>
      <c r="CO108" s="336" t="s">
        <v>0</v>
      </c>
      <c r="CP108" s="339">
        <f t="shared" si="44"/>
        <v>1.7267764657962689E-3</v>
      </c>
      <c r="CR108" s="335">
        <f t="shared" si="31"/>
        <v>41486</v>
      </c>
      <c r="CS108" s="354">
        <f t="shared" si="45"/>
        <v>2.0186699726792625E-2</v>
      </c>
      <c r="CT108" s="338">
        <f t="shared" si="46"/>
        <v>-5.4794520547945207E-5</v>
      </c>
      <c r="CU108" s="333">
        <f t="shared" si="47"/>
        <v>1.8455203416845922E-2</v>
      </c>
      <c r="CV108" s="336" t="s">
        <v>0</v>
      </c>
      <c r="CW108" s="339">
        <f t="shared" si="48"/>
        <v>1.7314963099467028E-3</v>
      </c>
      <c r="CZ108" s="330">
        <f>_xlfn.XLOOKUP($A108,'Index Performance'!$A$17:$A$498,'Index Performance'!$AP$17:$AP$498,"---",FALSE)</f>
        <v>3.6349421036341312E-4</v>
      </c>
      <c r="DA108" s="330">
        <f>_xlfn.XLOOKUP($A108,'Index Performance'!$A$17:$A$498,'Index Performance'!$B$17:$B$498,"---",FALSE)</f>
        <v>3.9608229999999996E-3</v>
      </c>
      <c r="DB108" s="330">
        <f>_xlfn.XLOOKUP($A108,'Index Performance'!$A$17:$A$498,'Index Performance'!$Q$17:$Q$498,"---",FALSE)</f>
        <v>4.7873089999999993E-2</v>
      </c>
      <c r="DC108" s="330">
        <f>_xlfn.XLOOKUP($A108,'Index Performance'!$A$17:$A$498,'Index Performance'!$W$17:$W$498,"---",FALSE)</f>
        <v>1.0065216253585252E-2</v>
      </c>
    </row>
    <row r="109" spans="1:107">
      <c r="A109" s="331">
        <v>41517</v>
      </c>
      <c r="B109" s="330">
        <v>1.9999999999991729E-2</v>
      </c>
      <c r="C109" s="332">
        <v>3.0000000000259711E-2</v>
      </c>
      <c r="D109" s="332">
        <v>0</v>
      </c>
      <c r="E109" s="332">
        <v>1.499999999997388E-2</v>
      </c>
      <c r="F109" s="332">
        <v>0</v>
      </c>
      <c r="G109" s="332">
        <v>4.9999999999635362E-3</v>
      </c>
      <c r="H109" s="332">
        <v>4.9999999999623644E-3</v>
      </c>
      <c r="I109" s="332">
        <v>4.9999999999538868E-3</v>
      </c>
      <c r="J109" s="332">
        <v>2.0000000000003709E-2</v>
      </c>
      <c r="K109" s="332">
        <v>9.999999999876194E-2</v>
      </c>
      <c r="L109" s="332">
        <v>0.10000000000004559</v>
      </c>
      <c r="M109" s="332">
        <v>1.8590162381898591E-15</v>
      </c>
      <c r="N109" s="332">
        <v>2.1546745323240649E-14</v>
      </c>
      <c r="O109" s="332">
        <v>4.1138654182283193E-15</v>
      </c>
      <c r="P109" s="332">
        <v>0.42000000000815962</v>
      </c>
      <c r="Q109" s="332">
        <v>7.4999999999689204E-3</v>
      </c>
      <c r="R109" s="332">
        <v>7.4999999999583343E-3</v>
      </c>
      <c r="S109" s="332">
        <v>4.9999999999870157E-3</v>
      </c>
      <c r="T109" s="332">
        <v>4.9999999999635241E-3</v>
      </c>
      <c r="U109" s="332">
        <v>0</v>
      </c>
      <c r="V109" s="332">
        <v>1.9726806175192191E-13</v>
      </c>
      <c r="W109" s="332">
        <v>0.1000000000042794</v>
      </c>
      <c r="X109" s="332">
        <v>0</v>
      </c>
      <c r="Y109" s="332">
        <v>0</v>
      </c>
      <c r="Z109" s="332">
        <v>8.4999999995691133E-2</v>
      </c>
      <c r="AA109" s="332">
        <v>9.9999999966972064E-3</v>
      </c>
      <c r="AB109" s="332">
        <v>0</v>
      </c>
      <c r="AC109" s="332">
        <v>0</v>
      </c>
      <c r="AD109" s="332">
        <v>0</v>
      </c>
      <c r="AE109" s="332">
        <v>0</v>
      </c>
      <c r="AF109" s="332">
        <v>5.641421894092766E-14</v>
      </c>
      <c r="AG109" s="332">
        <v>-2.7888802378583932E-13</v>
      </c>
      <c r="AH109" s="332">
        <v>9.999999996339267E-3</v>
      </c>
      <c r="AI109" s="332">
        <v>5.0000000000036793E-2</v>
      </c>
      <c r="AJ109" s="321"/>
      <c r="AK109" s="333">
        <f t="shared" si="27"/>
        <v>0.99999999999999989</v>
      </c>
      <c r="AL109" s="334"/>
      <c r="AM109" s="335">
        <f t="shared" si="28"/>
        <v>41517</v>
      </c>
      <c r="AN109" s="332" cm="1">
        <f t="array" ref="AN109">INDEX('Index Performance'!$B$5:$XFD$1048576,-1+MATCH($AM109,'Index Performance'!$A$4:$A$1048576, 0), MATCH(AN$4, 'Index Performance'!$B$5:$XFD$5, 0))</f>
        <v>-5.3160280000000004E-3</v>
      </c>
      <c r="AO109" s="332" cm="1">
        <f t="array" ref="AO109">INDEX('Index Performance'!$B$5:$XFD$1048576,-1+MATCH($AM109,'Index Performance'!$A$4:$A$1048576, 0), MATCH(AO$4, 'Index Performance'!$B$5:$XFD$5, 0))</f>
        <v>-4.8591780000000005E-3</v>
      </c>
      <c r="AP109" s="332" cm="1">
        <f t="array" ref="AP109">INDEX('Index Performance'!$B$5:$XFD$1048576,-1+MATCH($AM109,'Index Performance'!$A$4:$A$1048576, 0), MATCH(AP$4, 'Index Performance'!$B$5:$XFD$5, 0))</f>
        <v>-1.4538009999999999E-2</v>
      </c>
      <c r="AQ109" s="332" cm="1">
        <f t="array" ref="AQ109">INDEX('Index Performance'!$B$5:$XFD$1048576,-1+MATCH($AM109,'Index Performance'!$A$4:$A$1048576, 0), MATCH(AQ$4, 'Index Performance'!$B$5:$XFD$5, 0))</f>
        <v>-5.9412062581311043E-3</v>
      </c>
      <c r="AR109" s="332" cm="1">
        <f t="array" ref="AR109">INDEX('Index Performance'!$B$5:$XFD$1048576,-1+MATCH($AM109,'Index Performance'!$A$4:$A$1048576, 0), MATCH(AR$4, 'Index Performance'!$B$5:$XFD$5, 0))</f>
        <v>-1.9556629999999998E-2</v>
      </c>
      <c r="AS109" s="332" cm="1">
        <f t="array" ref="AS109">INDEX('Index Performance'!$B$5:$XFD$1048576,-1+MATCH($AM109,'Index Performance'!$A$4:$A$1048576, 0), MATCH(AS$4, 'Index Performance'!$B$5:$XFD$5, 0))</f>
        <v>-2.0653010047431919E-2</v>
      </c>
      <c r="AT109" s="332" cm="1">
        <f t="array" ref="AT109">INDEX('Index Performance'!$B$5:$XFD$1048576,-1+MATCH($AM109,'Index Performance'!$A$4:$A$1048576, 0), MATCH(AT$4, 'Index Performance'!$B$5:$XFD$5, 0))</f>
        <v>-1.6592610000000001E-2</v>
      </c>
      <c r="AU109" s="332" cm="1">
        <f t="array" ref="AU109">INDEX('Index Performance'!$B$5:$XFD$1048576,-1+MATCH($AM109,'Index Performance'!$A$4:$A$1048576, 0), MATCH(AU$4, 'Index Performance'!$B$5:$XFD$5, 0))</f>
        <v>-2.4457238739115983E-2</v>
      </c>
      <c r="AV109" s="332" cm="1">
        <f t="array" ref="AV109">INDEX('Index Performance'!$B$5:$XFD$1048576,-1+MATCH($AM109,'Index Performance'!$A$4:$A$1048576, 0), MATCH(AV$4, 'Index Performance'!$B$5:$XFD$5, 0))</f>
        <v>-2.9132412802299612E-3</v>
      </c>
      <c r="AW109" s="332" cm="1">
        <f t="array" ref="AW109">INDEX('Index Performance'!$B$5:$XFD$1048576,-1+MATCH($AM109,'Index Performance'!$A$4:$A$1048576, 0), MATCH(AW$4, 'Index Performance'!$B$5:$XFD$5, 0))</f>
        <v>-2.2264313960057569E-3</v>
      </c>
      <c r="AX109" s="332" cm="1">
        <f t="array" ref="AX109">INDEX('Index Performance'!$B$5:$XFD$1048576,-1+MATCH($AM109,'Index Performance'!$A$4:$A$1048576, 0), MATCH(AX$4, 'Index Performance'!$B$5:$XFD$5, 0))</f>
        <v>8.9728430000000012E-3</v>
      </c>
      <c r="AY109" s="332" cm="1">
        <f t="array" ref="AY109">INDEX('Index Performance'!$B$5:$XFD$1048576,-1+MATCH($AM109,'Index Performance'!$A$4:$A$1048576, 0), MATCH(AY$4, 'Index Performance'!$B$5:$XFD$5, 0))</f>
        <v>-3.6451246655904157E-3</v>
      </c>
      <c r="AZ109" s="332" cm="1">
        <f t="array" ref="AZ109">INDEX('Index Performance'!$B$5:$XFD$1048576,-1+MATCH($AM109,'Index Performance'!$A$4:$A$1048576, 0), MATCH(AZ$4, 'Index Performance'!$B$5:$XFD$5, 0))</f>
        <v>-8.7976125151921769E-3</v>
      </c>
      <c r="BA109" s="332" cm="1">
        <f t="array" ref="BA109">INDEX('Index Performance'!$B$5:$XFD$1048576,-1+MATCH($AM109,'Index Performance'!$A$4:$A$1048576, 0), MATCH(BA$4, 'Index Performance'!$B$5:$XFD$5, 0))</f>
        <v>-2.0836769999999998E-2</v>
      </c>
      <c r="BB109" s="332" cm="1">
        <f t="array" ref="BB109">INDEX('Index Performance'!$B$5:$XFD$1048576,-1+MATCH($AM109,'Index Performance'!$A$4:$A$1048576, 0), MATCH(BB$4, 'Index Performance'!$B$5:$XFD$5, 0))</f>
        <v>-2.8245510000000001E-2</v>
      </c>
      <c r="BC109" s="332" cm="1">
        <f t="array" ref="BC109">INDEX('Index Performance'!$B$5:$XFD$1048576,-1+MATCH($AM109,'Index Performance'!$A$4:$A$1048576, 0), MATCH(BC$4, 'Index Performance'!$B$5:$XFD$5, 0))</f>
        <v>-1.2758799999999999E-2</v>
      </c>
      <c r="BD109" s="332" cm="1">
        <f t="array" ref="BD109">INDEX('Index Performance'!$B$5:$XFD$1048576,-1+MATCH($AM109,'Index Performance'!$A$4:$A$1048576, 0), MATCH(BD$4, 'Index Performance'!$B$5:$XFD$5, 0))</f>
        <v>-2.151666E-2</v>
      </c>
      <c r="BE109" s="332" cm="1">
        <f t="array" ref="BE109">INDEX('Index Performance'!$B$5:$XFD$1048576,-1+MATCH($AM109,'Index Performance'!$A$4:$A$1048576, 0), MATCH(BE$4, 'Index Performance'!$B$5:$XFD$5, 0))</f>
        <v>-7.462899136924328E-3</v>
      </c>
      <c r="BF109" s="332" cm="1">
        <f t="array" ref="BF109">INDEX('Index Performance'!$B$5:$XFD$1048576,-1+MATCH($AM109,'Index Performance'!$A$4:$A$1048576, 0), MATCH(BF$4, 'Index Performance'!$B$5:$XFD$5, 0))</f>
        <v>-2.578855E-2</v>
      </c>
      <c r="BG109" s="332" cm="1">
        <f t="array" ref="BG109">INDEX('Index Performance'!$B$5:$XFD$1048576,-1+MATCH($AM109,'Index Performance'!$A$4:$A$1048576, 0), MATCH(BG$4, 'Index Performance'!$B$5:$XFD$5, 0))</f>
        <v>-8.6378215574487438E-3</v>
      </c>
      <c r="BH109" s="332" cm="1">
        <f t="array" ref="BH109">INDEX('Index Performance'!$B$5:$XFD$1048576,-1+MATCH($AM109,'Index Performance'!$A$4:$A$1048576, 0), MATCH(BH$4, 'Index Performance'!$B$5:$XFD$5, 0))</f>
        <v>-1.8941289735860289E-2</v>
      </c>
      <c r="BI109" s="332" cm="1">
        <f t="array" ref="BI109">INDEX('Index Performance'!$B$5:$XFD$1048576,-1+MATCH($AM109,'Index Performance'!$A$4:$A$1048576, 0), MATCH(BI$4, 'Index Performance'!$B$5:$XFD$5, 0))</f>
        <v>-5.3630578555571295E-3</v>
      </c>
      <c r="BJ109" s="332" cm="1">
        <f t="array" ref="BJ109">INDEX('Index Performance'!$B$5:$XFD$1048576,-1+MATCH($AM109,'Index Performance'!$A$4:$A$1048576, 0), MATCH(BJ$4, 'Index Performance'!$B$5:$XFD$5, 0))</f>
        <v>-8.3797456318440711E-3</v>
      </c>
      <c r="BK109" s="332" cm="1">
        <f t="array" ref="BK109">INDEX('Index Performance'!$B$5:$XFD$1048576,-1+MATCH($AM109,'Index Performance'!$A$4:$A$1048576, 0), MATCH(BK$4, 'Index Performance'!$B$5:$XFD$5, 0))</f>
        <v>-1.2598961724117341E-3</v>
      </c>
      <c r="BL109" s="332" t="str" cm="1">
        <f t="array" ref="BL109">INDEX('Index Performance'!$B$5:$XFD$1048576,-1+MATCH($AM109,'Index Performance'!$A$4:$A$1048576, 0), MATCH(BL$4, 'Index Performance'!$B$5:$XFD$5, 0))</f>
        <v/>
      </c>
      <c r="BM109" s="332" t="str" cm="1">
        <f t="array" ref="BM109">INDEX('Index Performance'!$B$5:$XFD$1048576,-1+MATCH($AM109,'Index Performance'!$A$4:$A$1048576, 0), MATCH(BM$4, 'Index Performance'!$B$5:$XFD$5, 0))</f>
        <v/>
      </c>
      <c r="BN109" s="332" t="str" cm="1">
        <f t="array" ref="BN109">INDEX('Index Performance'!$B$5:$XFD$1048576,-1+MATCH($AM109,'Index Performance'!$A$4:$A$1048576, 0), MATCH(BN$4, 'Index Performance'!$B$5:$XFD$5, 0))</f>
        <v/>
      </c>
      <c r="BO109" s="332" t="str" cm="1">
        <f t="array" ref="BO109">INDEX('Index Performance'!$B$5:$XFD$1048576,-1+MATCH($AM109,'Index Performance'!$A$4:$A$1048576, 0), MATCH(BO$4, 'Index Performance'!$B$5:$XFD$5, 0))</f>
        <v/>
      </c>
      <c r="BP109" s="332" cm="1">
        <f t="array" ref="BP109">INDEX('Index Performance'!$B$5:$XFD$1048576,-1+MATCH($AM109,'Index Performance'!$A$4:$A$1048576, 0), MATCH(BP$4, 'Index Performance'!$B$5:$XFD$5, 0))</f>
        <v>3.4023013309380845E-2</v>
      </c>
      <c r="BQ109" s="332" cm="1">
        <f t="array" ref="BQ109">INDEX('Index Performance'!$B$5:$XFD$1048576,-1+MATCH($AM109,'Index Performance'!$A$4:$A$1048576, 0), MATCH(BQ$4, 'Index Performance'!$B$5:$XFD$5, 0))</f>
        <v>2.5697088280426605E-2</v>
      </c>
      <c r="BR109" s="332" cm="1">
        <f t="array" ref="BR109">INDEX('Index Performance'!$B$5:$XFD$1048576,-1+MATCH($AM109,'Index Performance'!$A$4:$A$1048576, 0), MATCH(BR$4, 'Index Performance'!$B$5:$XFD$5, 0))</f>
        <v>9.3285623143815055E-2</v>
      </c>
      <c r="BS109" s="332" cm="1">
        <f t="array" ref="BS109">INDEX('Index Performance'!$B$5:$XFD$1048576,-1+MATCH($AM109,'Index Performance'!$A$4:$A$1048576, 0), MATCH(BS$4, 'Index Performance'!$B$5:$XFD$5, 0))</f>
        <v>-4.2957737021647624E-2</v>
      </c>
      <c r="BT109" s="332" cm="1">
        <f t="array" ref="BT109">INDEX('Index Performance'!$B$5:$XFD$1048576,-1+MATCH($AM109,'Index Performance'!$A$4:$A$1048576, 0), MATCH(BT$4, 'Index Performance'!$B$5:$XFD$5, 0))</f>
        <v>9.2261904761905544E-3</v>
      </c>
      <c r="BU109" s="332" cm="1">
        <f t="array" ref="BU109">INDEX('Index Performance'!$B$5:$XFD$1048576,-1+MATCH($AM109,'Index Performance'!$A$4:$A$1048576, 0), MATCH(BU$4, 'Index Performance'!$B$5:$XFD$5, 0))</f>
        <v>1.7683569504625796E-2</v>
      </c>
      <c r="BV109" s="332"/>
      <c r="BW109" s="335">
        <f t="shared" si="29"/>
        <v>41517</v>
      </c>
      <c r="BX109" s="330">
        <f t="shared" si="32"/>
        <v>-1.3120209790794125E-2</v>
      </c>
      <c r="BY109" s="338">
        <f t="shared" si="33"/>
        <v>-5.4794520547945207E-5</v>
      </c>
      <c r="BZ109" s="333">
        <f t="shared" si="30"/>
        <v>-1.479517645676387E-2</v>
      </c>
      <c r="CA109" s="356">
        <v>-1.019754217573865E-2</v>
      </c>
      <c r="CB109" s="339">
        <f t="shared" si="34"/>
        <v>1.6749666659697446E-3</v>
      </c>
      <c r="CD109" s="335">
        <f t="shared" si="35"/>
        <v>41517</v>
      </c>
      <c r="CE109" s="330">
        <f t="shared" si="36"/>
        <v>-3.1658840099335886E-3</v>
      </c>
      <c r="CF109" s="338">
        <f t="shared" si="37"/>
        <v>-5.4794520547945207E-5</v>
      </c>
      <c r="CG109" s="333">
        <f t="shared" si="38"/>
        <v>-4.8577455034503059E-3</v>
      </c>
      <c r="CH109" s="333"/>
      <c r="CI109" s="339">
        <f t="shared" si="39"/>
        <v>1.6918614935167173E-3</v>
      </c>
      <c r="CK109" s="335">
        <f t="shared" si="40"/>
        <v>41517</v>
      </c>
      <c r="CL109" s="354">
        <f t="shared" si="41"/>
        <v>-9.7331200076346512E-3</v>
      </c>
      <c r="CM109" s="338">
        <f t="shared" si="42"/>
        <v>-5.4794520547945207E-5</v>
      </c>
      <c r="CN109" s="333">
        <f t="shared" si="43"/>
        <v>-1.1413835360058133E-2</v>
      </c>
      <c r="CO109" s="336" t="s">
        <v>0</v>
      </c>
      <c r="CP109" s="339">
        <f t="shared" si="44"/>
        <v>1.6807153524234821E-3</v>
      </c>
      <c r="CR109" s="335">
        <f t="shared" si="31"/>
        <v>41517</v>
      </c>
      <c r="CS109" s="354">
        <f t="shared" si="45"/>
        <v>-1.1329290178724371E-2</v>
      </c>
      <c r="CT109" s="338">
        <f t="shared" si="46"/>
        <v>-5.4794520547945207E-5</v>
      </c>
      <c r="CU109" s="333">
        <f t="shared" si="47"/>
        <v>-1.3007296455679662E-2</v>
      </c>
      <c r="CV109" s="336" t="s">
        <v>0</v>
      </c>
      <c r="CW109" s="339">
        <f t="shared" si="48"/>
        <v>1.6780062769552913E-3</v>
      </c>
      <c r="CZ109" s="330">
        <f>_xlfn.XLOOKUP($A109,'Index Performance'!$A$17:$A$498,'Index Performance'!$AP$17:$AP$498,"---",FALSE)</f>
        <v>3.280169049277859E-4</v>
      </c>
      <c r="DA109" s="330">
        <f>_xlfn.XLOOKUP($A109,'Index Performance'!$A$17:$A$498,'Index Performance'!$B$17:$B$498,"---",FALSE)</f>
        <v>-3.7967420000000001E-3</v>
      </c>
      <c r="DB109" s="330">
        <f>_xlfn.XLOOKUP($A109,'Index Performance'!$A$17:$A$498,'Index Performance'!$Q$17:$Q$498,"---",FALSE)</f>
        <v>-2.0836769999999998E-2</v>
      </c>
      <c r="DC109" s="330">
        <f>_xlfn.XLOOKUP($A109,'Index Performance'!$A$17:$A$498,'Index Performance'!$W$17:$W$498,"---",FALSE)</f>
        <v>-8.6378215574487438E-3</v>
      </c>
    </row>
    <row r="110" spans="1:107">
      <c r="A110" s="331">
        <v>41547</v>
      </c>
      <c r="B110" s="330">
        <v>1.9999999999691639E-2</v>
      </c>
      <c r="C110" s="332">
        <v>2.9999999999699701E-2</v>
      </c>
      <c r="D110" s="332">
        <v>0</v>
      </c>
      <c r="E110" s="332">
        <v>1.4999999999720169E-2</v>
      </c>
      <c r="F110" s="332">
        <v>0</v>
      </c>
      <c r="G110" s="332">
        <v>4.9999999995973743E-3</v>
      </c>
      <c r="H110" s="332">
        <v>4.9999999996083646E-3</v>
      </c>
      <c r="I110" s="332">
        <v>4.9999999995626017E-3</v>
      </c>
      <c r="J110" s="332">
        <v>1.999999999967594E-2</v>
      </c>
      <c r="K110" s="332">
        <v>3.2362357340775761E-12</v>
      </c>
      <c r="L110" s="332">
        <v>0.1000000000003541</v>
      </c>
      <c r="M110" s="332">
        <v>2.1860559437243071E-14</v>
      </c>
      <c r="N110" s="332">
        <v>7.0000000004380114E-2</v>
      </c>
      <c r="O110" s="332">
        <v>1.845937339235933E-13</v>
      </c>
      <c r="P110" s="332">
        <v>0.45000000000028001</v>
      </c>
      <c r="Q110" s="332">
        <v>7.4999999996799519E-3</v>
      </c>
      <c r="R110" s="332">
        <v>7.4999999995936503E-3</v>
      </c>
      <c r="S110" s="332">
        <v>4.9999999997103646E-3</v>
      </c>
      <c r="T110" s="332">
        <v>4.9999999995768768E-3</v>
      </c>
      <c r="U110" s="332">
        <v>0</v>
      </c>
      <c r="V110" s="332">
        <v>0</v>
      </c>
      <c r="W110" s="332">
        <v>0.1000000000003602</v>
      </c>
      <c r="X110" s="332">
        <v>0</v>
      </c>
      <c r="Y110" s="332">
        <v>0</v>
      </c>
      <c r="Z110" s="332">
        <v>8.49999999996396E-2</v>
      </c>
      <c r="AA110" s="332">
        <v>9.9999999996597047E-3</v>
      </c>
      <c r="AB110" s="332">
        <v>0</v>
      </c>
      <c r="AC110" s="332">
        <v>0</v>
      </c>
      <c r="AD110" s="332">
        <v>0</v>
      </c>
      <c r="AE110" s="332">
        <v>0</v>
      </c>
      <c r="AF110" s="332">
        <v>0</v>
      </c>
      <c r="AG110" s="332">
        <v>-3.8626879472758446E-12</v>
      </c>
      <c r="AH110" s="332">
        <v>9.9999999996537789E-3</v>
      </c>
      <c r="AI110" s="332">
        <v>4.9999999999975862E-2</v>
      </c>
      <c r="AJ110" s="321"/>
      <c r="AK110" s="333">
        <f t="shared" si="27"/>
        <v>1</v>
      </c>
      <c r="AL110" s="334"/>
      <c r="AM110" s="335">
        <f t="shared" si="28"/>
        <v>41547</v>
      </c>
      <c r="AN110" s="332" cm="1">
        <f t="array" ref="AN110">INDEX('Index Performance'!$B$5:$XFD$1048576,-1+MATCH($AM110,'Index Performance'!$A$4:$A$1048576, 0), MATCH(AN$4, 'Index Performance'!$B$5:$XFD$5, 0))</f>
        <v>7.2939469999999994E-3</v>
      </c>
      <c r="AO110" s="332" cm="1">
        <f t="array" ref="AO110">INDEX('Index Performance'!$B$5:$XFD$1048576,-1+MATCH($AM110,'Index Performance'!$A$4:$A$1048576, 0), MATCH(AO$4, 'Index Performance'!$B$5:$XFD$5, 0))</f>
        <v>6.9933549999999997E-3</v>
      </c>
      <c r="AP110" s="332" cm="1">
        <f t="array" ref="AP110">INDEX('Index Performance'!$B$5:$XFD$1048576,-1+MATCH($AM110,'Index Performance'!$A$4:$A$1048576, 0), MATCH(AP$4, 'Index Performance'!$B$5:$XFD$5, 0))</f>
        <v>1.447066E-2</v>
      </c>
      <c r="AQ110" s="332" cm="1">
        <f t="array" ref="AQ110">INDEX('Index Performance'!$B$5:$XFD$1048576,-1+MATCH($AM110,'Index Performance'!$A$4:$A$1048576, 0), MATCH(AQ$4, 'Index Performance'!$B$5:$XFD$5, 0))</f>
        <v>1.1741910581887449E-2</v>
      </c>
      <c r="AR110" s="332" cm="1">
        <f t="array" ref="AR110">INDEX('Index Performance'!$B$5:$XFD$1048576,-1+MATCH($AM110,'Index Performance'!$A$4:$A$1048576, 0), MATCH(AR$4, 'Index Performance'!$B$5:$XFD$5, 0))</f>
        <v>2.2607490000000001E-2</v>
      </c>
      <c r="AS110" s="332" cm="1">
        <f t="array" ref="AS110">INDEX('Index Performance'!$B$5:$XFD$1048576,-1+MATCH($AM110,'Index Performance'!$A$4:$A$1048576, 0), MATCH(AS$4, 'Index Performance'!$B$5:$XFD$5, 0))</f>
        <v>2.4537064526685803E-2</v>
      </c>
      <c r="AT110" s="332" cm="1">
        <f t="array" ref="AT110">INDEX('Index Performance'!$B$5:$XFD$1048576,-1+MATCH($AM110,'Index Performance'!$A$4:$A$1048576, 0), MATCH(AT$4, 'Index Performance'!$B$5:$XFD$5, 0))</f>
        <v>1.7414780000000001E-2</v>
      </c>
      <c r="AU110" s="332" cm="1">
        <f t="array" ref="AU110">INDEX('Index Performance'!$B$5:$XFD$1048576,-1+MATCH($AM110,'Index Performance'!$A$4:$A$1048576, 0), MATCH(AU$4, 'Index Performance'!$B$5:$XFD$5, 0))</f>
        <v>4.1685730550991451E-2</v>
      </c>
      <c r="AV110" s="332" cm="1">
        <f t="array" ref="AV110">INDEX('Index Performance'!$B$5:$XFD$1048576,-1+MATCH($AM110,'Index Performance'!$A$4:$A$1048576, 0), MATCH(AV$4, 'Index Performance'!$B$5:$XFD$5, 0))</f>
        <v>1.3688212927756682E-2</v>
      </c>
      <c r="AW110" s="332" cm="1">
        <f t="array" ref="AW110">INDEX('Index Performance'!$B$5:$XFD$1048576,-1+MATCH($AM110,'Index Performance'!$A$4:$A$1048576, 0), MATCH(AW$4, 'Index Performance'!$B$5:$XFD$5, 0))</f>
        <v>1.4931503807811275E-3</v>
      </c>
      <c r="AX110" s="332" cm="1">
        <f t="array" ref="AX110">INDEX('Index Performance'!$B$5:$XFD$1048576,-1+MATCH($AM110,'Index Performance'!$A$4:$A$1048576, 0), MATCH(AX$4, 'Index Performance'!$B$5:$XFD$5, 0))</f>
        <v>3.890031E-2</v>
      </c>
      <c r="AY110" s="332" cm="1">
        <f t="array" ref="AY110">INDEX('Index Performance'!$B$5:$XFD$1048576,-1+MATCH($AM110,'Index Performance'!$A$4:$A$1048576, 0), MATCH(AY$4, 'Index Performance'!$B$5:$XFD$5, 0))</f>
        <v>1.1593704455010068E-2</v>
      </c>
      <c r="AZ110" s="332" cm="1">
        <f t="array" ref="AZ110">INDEX('Index Performance'!$B$5:$XFD$1048576,-1+MATCH($AM110,'Index Performance'!$A$4:$A$1048576, 0), MATCH(AZ$4, 'Index Performance'!$B$5:$XFD$5, 0))</f>
        <v>3.6017052273349615E-2</v>
      </c>
      <c r="BA110" s="332" cm="1">
        <f t="array" ref="BA110">INDEX('Index Performance'!$B$5:$XFD$1048576,-1+MATCH($AM110,'Index Performance'!$A$4:$A$1048576, 0), MATCH(BA$4, 'Index Performance'!$B$5:$XFD$5, 0))</f>
        <v>5.165434E-2</v>
      </c>
      <c r="BB110" s="332" cm="1">
        <f t="array" ref="BB110">INDEX('Index Performance'!$B$5:$XFD$1048576,-1+MATCH($AM110,'Index Performance'!$A$4:$A$1048576, 0), MATCH(BB$4, 'Index Performance'!$B$5:$XFD$5, 0))</f>
        <v>3.2643559999999995E-2</v>
      </c>
      <c r="BC110" s="332" cm="1">
        <f t="array" ref="BC110">INDEX('Index Performance'!$B$5:$XFD$1048576,-1+MATCH($AM110,'Index Performance'!$A$4:$A$1048576, 0), MATCH(BC$4, 'Index Performance'!$B$5:$XFD$5, 0))</f>
        <v>7.1893479999999996E-2</v>
      </c>
      <c r="BD110" s="332" cm="1">
        <f t="array" ref="BD110">INDEX('Index Performance'!$B$5:$XFD$1048576,-1+MATCH($AM110,'Index Performance'!$A$4:$A$1048576, 0), MATCH(BD$4, 'Index Performance'!$B$5:$XFD$5, 0))</f>
        <v>8.3531889999999998E-2</v>
      </c>
      <c r="BE110" s="332" cm="1">
        <f t="array" ref="BE110">INDEX('Index Performance'!$B$5:$XFD$1048576,-1+MATCH($AM110,'Index Performance'!$A$4:$A$1048576, 0), MATCH(BE$4, 'Index Performance'!$B$5:$XFD$5, 0))</f>
        <v>5.9233749461902629E-2</v>
      </c>
      <c r="BF110" s="332" cm="1">
        <f t="array" ref="BF110">INDEX('Index Performance'!$B$5:$XFD$1048576,-1+MATCH($AM110,'Index Performance'!$A$4:$A$1048576, 0), MATCH(BF$4, 'Index Performance'!$B$5:$XFD$5, 0))</f>
        <v>8.6416850000000003E-2</v>
      </c>
      <c r="BG110" s="332" cm="1">
        <f t="array" ref="BG110">INDEX('Index Performance'!$B$5:$XFD$1048576,-1+MATCH($AM110,'Index Performance'!$A$4:$A$1048576, 0), MATCH(BG$4, 'Index Performance'!$B$5:$XFD$5, 0))</f>
        <v>9.5695554607666544E-3</v>
      </c>
      <c r="BH110" s="332" cm="1">
        <f t="array" ref="BH110">INDEX('Index Performance'!$B$5:$XFD$1048576,-1+MATCH($AM110,'Index Performance'!$A$4:$A$1048576, 0), MATCH(BH$4, 'Index Performance'!$B$5:$XFD$5, 0))</f>
        <v>1.3571163203726089E-2</v>
      </c>
      <c r="BI110" s="332" cm="1">
        <f t="array" ref="BI110">INDEX('Index Performance'!$B$5:$XFD$1048576,-1+MATCH($AM110,'Index Performance'!$A$4:$A$1048576, 0), MATCH(BI$4, 'Index Performance'!$B$5:$XFD$5, 0))</f>
        <v>2.104333060521113E-2</v>
      </c>
      <c r="BJ110" s="332" cm="1">
        <f t="array" ref="BJ110">INDEX('Index Performance'!$B$5:$XFD$1048576,-1+MATCH($AM110,'Index Performance'!$A$4:$A$1048576, 0), MATCH(BJ$4, 'Index Performance'!$B$5:$XFD$5, 0))</f>
        <v>-2.6315882931610135E-3</v>
      </c>
      <c r="BK110" s="332" cm="1">
        <f t="array" ref="BK110">INDEX('Index Performance'!$B$5:$XFD$1048576,-1+MATCH($AM110,'Index Performance'!$A$4:$A$1048576, 0), MATCH(BK$4, 'Index Performance'!$B$5:$XFD$5, 0))</f>
        <v>4.2209946990587888E-3</v>
      </c>
      <c r="BL110" s="332" cm="1">
        <f t="array" ref="BL110">INDEX('Index Performance'!$B$5:$XFD$1048576,-1+MATCH($AM110,'Index Performance'!$A$4:$A$1048576, 0), MATCH(BL$4, 'Index Performance'!$B$5:$XFD$5, 0))</f>
        <v>5.7821999999999998E-2</v>
      </c>
      <c r="BM110" s="332" cm="1">
        <f t="array" ref="BM110">INDEX('Index Performance'!$B$5:$XFD$1048576,-1+MATCH($AM110,'Index Performance'!$A$4:$A$1048576, 0), MATCH(BM$4, 'Index Performance'!$B$5:$XFD$5, 0))</f>
        <v>3.5954E-2</v>
      </c>
      <c r="BN110" s="332" cm="1">
        <f t="array" ref="BN110">INDEX('Index Performance'!$B$5:$XFD$1048576,-1+MATCH($AM110,'Index Performance'!$A$4:$A$1048576, 0), MATCH(BN$4, 'Index Performance'!$B$5:$XFD$5, 0))</f>
        <v>2.9592E-2</v>
      </c>
      <c r="BO110" s="332" cm="1">
        <f t="array" ref="BO110">INDEX('Index Performance'!$B$5:$XFD$1048576,-1+MATCH($AM110,'Index Performance'!$A$4:$A$1048576, 0), MATCH(BO$4, 'Index Performance'!$B$5:$XFD$5, 0))</f>
        <v>3.0252000000000001E-2</v>
      </c>
      <c r="BP110" s="332" cm="1">
        <f t="array" ref="BP110">INDEX('Index Performance'!$B$5:$XFD$1048576,-1+MATCH($AM110,'Index Performance'!$A$4:$A$1048576, 0), MATCH(BP$4, 'Index Performance'!$B$5:$XFD$5, 0))</f>
        <v>-2.5541835752324493E-2</v>
      </c>
      <c r="BQ110" s="332" cm="1">
        <f t="array" ref="BQ110">INDEX('Index Performance'!$B$5:$XFD$1048576,-1+MATCH($AM110,'Index Performance'!$A$4:$A$1048576, 0), MATCH(BQ$4, 'Index Performance'!$B$5:$XFD$5, 0))</f>
        <v>-2.0985233938601966E-2</v>
      </c>
      <c r="BR110" s="332" cm="1">
        <f t="array" ref="BR110">INDEX('Index Performance'!$B$5:$XFD$1048576,-1+MATCH($AM110,'Index Performance'!$A$4:$A$1048576, 0), MATCH(BR$4, 'Index Performance'!$B$5:$XFD$5, 0))</f>
        <v>-5.6293307010412907E-2</v>
      </c>
      <c r="BS110" s="332" cm="1">
        <f t="array" ref="BS110">INDEX('Index Performance'!$B$5:$XFD$1048576,-1+MATCH($AM110,'Index Performance'!$A$4:$A$1048576, 0), MATCH(BS$4, 'Index Performance'!$B$5:$XFD$5, 0))</f>
        <v>5.764249613474437E-2</v>
      </c>
      <c r="BT110" s="332" cm="1">
        <f t="array" ref="BT110">INDEX('Index Performance'!$B$5:$XFD$1048576,-1+MATCH($AM110,'Index Performance'!$A$4:$A$1048576, 0), MATCH(BT$4, 'Index Performance'!$B$5:$XFD$5, 0))</f>
        <v>1.2031849012090756E-2</v>
      </c>
      <c r="BU110" s="332" cm="1">
        <f t="array" ref="BU110">INDEX('Index Performance'!$B$5:$XFD$1048576,-1+MATCH($AM110,'Index Performance'!$A$4:$A$1048576, 0), MATCH(BU$4, 'Index Performance'!$B$5:$XFD$5, 0))</f>
        <v>1.6378979670119032E-2</v>
      </c>
      <c r="BV110" s="332"/>
      <c r="BW110" s="335">
        <f t="shared" si="29"/>
        <v>41547</v>
      </c>
      <c r="BX110" s="330">
        <f t="shared" si="32"/>
        <v>2.9185355427125255E-2</v>
      </c>
      <c r="BY110" s="338">
        <f t="shared" si="33"/>
        <v>-5.4794520547945207E-5</v>
      </c>
      <c r="BZ110" s="333">
        <f t="shared" si="30"/>
        <v>2.7494887375813404E-2</v>
      </c>
      <c r="CA110" s="356">
        <v>3.2739752324077109E-2</v>
      </c>
      <c r="CB110" s="339">
        <f t="shared" si="34"/>
        <v>1.6904680513118511E-3</v>
      </c>
      <c r="CD110" s="335">
        <f t="shared" si="35"/>
        <v>41547</v>
      </c>
      <c r="CE110" s="330">
        <f t="shared" si="36"/>
        <v>2.0537739624318346E-2</v>
      </c>
      <c r="CF110" s="338">
        <f t="shared" si="37"/>
        <v>-5.4794520547945207E-5</v>
      </c>
      <c r="CG110" s="333">
        <f t="shared" si="38"/>
        <v>1.8861475543318962E-2</v>
      </c>
      <c r="CH110" s="333"/>
      <c r="CI110" s="339">
        <f t="shared" si="39"/>
        <v>1.6762640809993845E-3</v>
      </c>
      <c r="CK110" s="335">
        <f t="shared" si="40"/>
        <v>41547</v>
      </c>
      <c r="CL110" s="354">
        <f t="shared" si="41"/>
        <v>3.2691125347399569E-2</v>
      </c>
      <c r="CM110" s="338">
        <f t="shared" si="42"/>
        <v>-5.4794520547945207E-5</v>
      </c>
      <c r="CN110" s="333">
        <f t="shared" si="43"/>
        <v>3.0994898963038864E-2</v>
      </c>
      <c r="CO110" s="336" t="s">
        <v>0</v>
      </c>
      <c r="CP110" s="339">
        <f t="shared" si="44"/>
        <v>1.6962263843607051E-3</v>
      </c>
      <c r="CR110" s="335">
        <f t="shared" si="31"/>
        <v>41547</v>
      </c>
      <c r="CS110" s="354">
        <f t="shared" si="45"/>
        <v>2.190430193038333E-2</v>
      </c>
      <c r="CT110" s="338">
        <f t="shared" si="46"/>
        <v>-5.4794520547945207E-5</v>
      </c>
      <c r="CU110" s="333">
        <f t="shared" si="47"/>
        <v>2.0225793229494693E-2</v>
      </c>
      <c r="CV110" s="336" t="s">
        <v>0</v>
      </c>
      <c r="CW110" s="339">
        <f t="shared" si="48"/>
        <v>1.6785087008886375E-3</v>
      </c>
      <c r="CZ110" s="330">
        <f>_xlfn.XLOOKUP($A110,'Index Performance'!$A$17:$A$498,'Index Performance'!$AP$17:$AP$498,"---",FALSE)</f>
        <v>3.2856978690176675E-4</v>
      </c>
      <c r="DA110" s="330">
        <f>_xlfn.XLOOKUP($A110,'Index Performance'!$A$17:$A$498,'Index Performance'!$B$17:$B$498,"---",FALSE)</f>
        <v>8.1161110000000005E-3</v>
      </c>
      <c r="DB110" s="330">
        <f>_xlfn.XLOOKUP($A110,'Index Performance'!$A$17:$A$498,'Index Performance'!$Q$17:$Q$498,"---",FALSE)</f>
        <v>5.165434E-2</v>
      </c>
      <c r="DC110" s="330">
        <f>_xlfn.XLOOKUP($A110,'Index Performance'!$A$17:$A$498,'Index Performance'!$W$17:$W$498,"---",FALSE)</f>
        <v>9.5695554607666544E-3</v>
      </c>
    </row>
    <row r="111" spans="1:107">
      <c r="A111" s="331">
        <v>41578</v>
      </c>
      <c r="B111" s="330">
        <v>1.9999999999951289E-2</v>
      </c>
      <c r="C111" s="332">
        <v>2.99999999999488E-2</v>
      </c>
      <c r="D111" s="332">
        <v>0</v>
      </c>
      <c r="E111" s="332">
        <v>1.499999999996763E-2</v>
      </c>
      <c r="F111" s="332">
        <v>0</v>
      </c>
      <c r="G111" s="332">
        <v>4.9999999999392666E-3</v>
      </c>
      <c r="H111" s="332">
        <v>4.9999999999417377E-3</v>
      </c>
      <c r="I111" s="332">
        <v>4.9999999999352828E-3</v>
      </c>
      <c r="J111" s="332">
        <v>1.9999999999947018E-2</v>
      </c>
      <c r="K111" s="332">
        <v>3.0414599682600557E-14</v>
      </c>
      <c r="L111" s="332">
        <v>0.10000000000004609</v>
      </c>
      <c r="M111" s="332">
        <v>2.254472859143484E-14</v>
      </c>
      <c r="N111" s="332">
        <v>9.999999999953299E-2</v>
      </c>
      <c r="O111" s="332">
        <v>4.1869590859061227E-14</v>
      </c>
      <c r="P111" s="332">
        <v>0.45000000000004942</v>
      </c>
      <c r="Q111" s="332">
        <v>7.4999999999500206E-3</v>
      </c>
      <c r="R111" s="332">
        <v>7.4999999999402723E-3</v>
      </c>
      <c r="S111" s="332">
        <v>4.9999999999581126E-3</v>
      </c>
      <c r="T111" s="332">
        <v>4.9999999999350841E-3</v>
      </c>
      <c r="U111" s="332">
        <v>0</v>
      </c>
      <c r="V111" s="332">
        <v>0</v>
      </c>
      <c r="W111" s="332">
        <v>0.1000000000004159</v>
      </c>
      <c r="X111" s="332">
        <v>0</v>
      </c>
      <c r="Y111" s="332">
        <v>0</v>
      </c>
      <c r="Z111" s="332">
        <v>8.4999999999583353E-2</v>
      </c>
      <c r="AA111" s="332">
        <v>9.9999999996083517E-3</v>
      </c>
      <c r="AB111" s="332">
        <v>0</v>
      </c>
      <c r="AC111" s="332">
        <v>0</v>
      </c>
      <c r="AD111" s="332">
        <v>0</v>
      </c>
      <c r="AE111" s="332">
        <v>0</v>
      </c>
      <c r="AF111" s="332">
        <v>6.9324474119258056E-15</v>
      </c>
      <c r="AG111" s="332">
        <v>-5.5266902165840293E-13</v>
      </c>
      <c r="AH111" s="332">
        <v>9.9999999996019714E-3</v>
      </c>
      <c r="AI111" s="332">
        <v>2.0000000002198679E-2</v>
      </c>
      <c r="AJ111" s="321"/>
      <c r="AK111" s="333">
        <f t="shared" si="27"/>
        <v>1</v>
      </c>
      <c r="AL111" s="334"/>
      <c r="AM111" s="335">
        <f t="shared" si="28"/>
        <v>41578</v>
      </c>
      <c r="AN111" s="332" cm="1">
        <f t="array" ref="AN111">INDEX('Index Performance'!$B$5:$XFD$1048576,-1+MATCH($AM111,'Index Performance'!$A$4:$A$1048576, 0), MATCH(AN$4, 'Index Performance'!$B$5:$XFD$5, 0))</f>
        <v>1.3803000000000001E-2</v>
      </c>
      <c r="AO111" s="332" cm="1">
        <f t="array" ref="AO111">INDEX('Index Performance'!$B$5:$XFD$1048576,-1+MATCH($AM111,'Index Performance'!$A$4:$A$1048576, 0), MATCH(AO$4, 'Index Performance'!$B$5:$XFD$5, 0))</f>
        <v>4.8242800000000002E-3</v>
      </c>
      <c r="AP111" s="332" cm="1">
        <f t="array" ref="AP111">INDEX('Index Performance'!$B$5:$XFD$1048576,-1+MATCH($AM111,'Index Performance'!$A$4:$A$1048576, 0), MATCH(AP$4, 'Index Performance'!$B$5:$XFD$5, 0))</f>
        <v>5.5087929999999997E-3</v>
      </c>
      <c r="AQ111" s="332" cm="1">
        <f t="array" ref="AQ111">INDEX('Index Performance'!$B$5:$XFD$1048576,-1+MATCH($AM111,'Index Performance'!$A$4:$A$1048576, 0), MATCH(AQ$4, 'Index Performance'!$B$5:$XFD$5, 0))</f>
        <v>2.4458903671512155E-2</v>
      </c>
      <c r="AR111" s="332" cm="1">
        <f t="array" ref="AR111">INDEX('Index Performance'!$B$5:$XFD$1048576,-1+MATCH($AM111,'Index Performance'!$A$4:$A$1048576, 0), MATCH(AR$4, 'Index Performance'!$B$5:$XFD$5, 0))</f>
        <v>2.1392339999999999E-2</v>
      </c>
      <c r="AS111" s="332" cm="1">
        <f t="array" ref="AS111">INDEX('Index Performance'!$B$5:$XFD$1048576,-1+MATCH($AM111,'Index Performance'!$A$4:$A$1048576, 0), MATCH(AS$4, 'Index Performance'!$B$5:$XFD$5, 0))</f>
        <v>2.066579583333783E-2</v>
      </c>
      <c r="AT111" s="332" cm="1">
        <f t="array" ref="AT111">INDEX('Index Performance'!$B$5:$XFD$1048576,-1+MATCH($AM111,'Index Performance'!$A$4:$A$1048576, 0), MATCH(AT$4, 'Index Performance'!$B$5:$XFD$5, 0))</f>
        <v>2.3376299999999999E-2</v>
      </c>
      <c r="AU111" s="332" cm="1">
        <f t="array" ref="AU111">INDEX('Index Performance'!$B$5:$XFD$1048576,-1+MATCH($AM111,'Index Performance'!$A$4:$A$1048576, 0), MATCH(AU$4, 'Index Performance'!$B$5:$XFD$5, 0))</f>
        <v>2.3208899530458016E-2</v>
      </c>
      <c r="AV111" s="332" cm="1">
        <f t="array" ref="AV111">INDEX('Index Performance'!$B$5:$XFD$1048576,-1+MATCH($AM111,'Index Performance'!$A$4:$A$1048576, 0), MATCH(AV$4, 'Index Performance'!$B$5:$XFD$5, 0))</f>
        <v>6.7911714770798604E-3</v>
      </c>
      <c r="AW111" s="332" cm="1">
        <f t="array" ref="AW111">INDEX('Index Performance'!$B$5:$XFD$1048576,-1+MATCH($AM111,'Index Performance'!$A$4:$A$1048576, 0), MATCH(AW$4, 'Index Performance'!$B$5:$XFD$5, 0))</f>
        <v>8.5741998060135938E-3</v>
      </c>
      <c r="AX111" s="332" cm="1">
        <f t="array" ref="AX111">INDEX('Index Performance'!$B$5:$XFD$1048576,-1+MATCH($AM111,'Index Performance'!$A$4:$A$1048576, 0), MATCH(AX$4, 'Index Performance'!$B$5:$XFD$5, 0))</f>
        <v>1.263125E-2</v>
      </c>
      <c r="AY111" s="332" cm="1">
        <f t="array" ref="AY111">INDEX('Index Performance'!$B$5:$XFD$1048576,-1+MATCH($AM111,'Index Performance'!$A$4:$A$1048576, 0), MATCH(AY$4, 'Index Performance'!$B$5:$XFD$5, 0))</f>
        <v>2.3519782577899884E-2</v>
      </c>
      <c r="AZ111" s="332" cm="1">
        <f t="array" ref="AZ111">INDEX('Index Performance'!$B$5:$XFD$1048576,-1+MATCH($AM111,'Index Performance'!$A$4:$A$1048576, 0), MATCH(AZ$4, 'Index Performance'!$B$5:$XFD$5, 0))</f>
        <v>1.8759144074307565E-2</v>
      </c>
      <c r="BA111" s="332" cm="1">
        <f t="array" ref="BA111">INDEX('Index Performance'!$B$5:$XFD$1048576,-1+MATCH($AM111,'Index Performance'!$A$4:$A$1048576, 0), MATCH(BA$4, 'Index Performance'!$B$5:$XFD$5, 0))</f>
        <v>4.0188920000000003E-2</v>
      </c>
      <c r="BB111" s="332" cm="1">
        <f t="array" ref="BB111">INDEX('Index Performance'!$B$5:$XFD$1048576,-1+MATCH($AM111,'Index Performance'!$A$4:$A$1048576, 0), MATCH(BB$4, 'Index Performance'!$B$5:$XFD$5, 0))</f>
        <v>4.4012880000000004E-2</v>
      </c>
      <c r="BC111" s="332" cm="1">
        <f t="array" ref="BC111">INDEX('Index Performance'!$B$5:$XFD$1048576,-1+MATCH($AM111,'Index Performance'!$A$4:$A$1048576, 0), MATCH(BC$4, 'Index Performance'!$B$5:$XFD$5, 0))</f>
        <v>4.2841129999999998E-2</v>
      </c>
      <c r="BD111" s="332" cm="1">
        <f t="array" ref="BD111">INDEX('Index Performance'!$B$5:$XFD$1048576,-1+MATCH($AM111,'Index Performance'!$A$4:$A$1048576, 0), MATCH(BD$4, 'Index Performance'!$B$5:$XFD$5, 0))</f>
        <v>-9.8141229999999993E-6</v>
      </c>
      <c r="BE111" s="332" cm="1">
        <f t="array" ref="BE111">INDEX('Index Performance'!$B$5:$XFD$1048576,-1+MATCH($AM111,'Index Performance'!$A$4:$A$1048576, 0), MATCH(BE$4, 'Index Performance'!$B$5:$XFD$5, 0))</f>
        <v>4.6709474653878535E-2</v>
      </c>
      <c r="BF111" s="332" cm="1">
        <f t="array" ref="BF111">INDEX('Index Performance'!$B$5:$XFD$1048576,-1+MATCH($AM111,'Index Performance'!$A$4:$A$1048576, 0), MATCH(BF$4, 'Index Performance'!$B$5:$XFD$5, 0))</f>
        <v>4.9284429999999997E-2</v>
      </c>
      <c r="BG111" s="332" cm="1">
        <f t="array" ref="BG111">INDEX('Index Performance'!$B$5:$XFD$1048576,-1+MATCH($AM111,'Index Performance'!$A$4:$A$1048576, 0), MATCH(BG$4, 'Index Performance'!$B$5:$XFD$5, 0))</f>
        <v>1.2004702683836355E-2</v>
      </c>
      <c r="BH111" s="332" cm="1">
        <f t="array" ref="BH111">INDEX('Index Performance'!$B$5:$XFD$1048576,-1+MATCH($AM111,'Index Performance'!$A$4:$A$1048576, 0), MATCH(BH$4, 'Index Performance'!$B$5:$XFD$5, 0))</f>
        <v>1.9233537195357808E-2</v>
      </c>
      <c r="BI111" s="332" cm="1">
        <f t="array" ref="BI111">INDEX('Index Performance'!$B$5:$XFD$1048576,-1+MATCH($AM111,'Index Performance'!$A$4:$A$1048576, 0), MATCH(BI$4, 'Index Performance'!$B$5:$XFD$5, 0))</f>
        <v>1.800046622535878E-2</v>
      </c>
      <c r="BJ111" s="332" cm="1">
        <f t="array" ref="BJ111">INDEX('Index Performance'!$B$5:$XFD$1048576,-1+MATCH($AM111,'Index Performance'!$A$4:$A$1048576, 0), MATCH(BJ$4, 'Index Performance'!$B$5:$XFD$5, 0))</f>
        <v>6.4218517437097944E-3</v>
      </c>
      <c r="BK111" s="332" cm="1">
        <f t="array" ref="BK111">INDEX('Index Performance'!$B$5:$XFD$1048576,-1+MATCH($AM111,'Index Performance'!$A$4:$A$1048576, 0), MATCH(BK$4, 'Index Performance'!$B$5:$XFD$5, 0))</f>
        <v>3.3565483382478334E-3</v>
      </c>
      <c r="BL111" s="332" t="str" cm="1">
        <f t="array" ref="BL111">INDEX('Index Performance'!$B$5:$XFD$1048576,-1+MATCH($AM111,'Index Performance'!$A$4:$A$1048576, 0), MATCH(BL$4, 'Index Performance'!$B$5:$XFD$5, 0))</f>
        <v/>
      </c>
      <c r="BM111" s="332" t="str" cm="1">
        <f t="array" ref="BM111">INDEX('Index Performance'!$B$5:$XFD$1048576,-1+MATCH($AM111,'Index Performance'!$A$4:$A$1048576, 0), MATCH(BM$4, 'Index Performance'!$B$5:$XFD$5, 0))</f>
        <v/>
      </c>
      <c r="BN111" s="332" t="str" cm="1">
        <f t="array" ref="BN111">INDEX('Index Performance'!$B$5:$XFD$1048576,-1+MATCH($AM111,'Index Performance'!$A$4:$A$1048576, 0), MATCH(BN$4, 'Index Performance'!$B$5:$XFD$5, 0))</f>
        <v/>
      </c>
      <c r="BO111" s="332" t="str" cm="1">
        <f t="array" ref="BO111">INDEX('Index Performance'!$B$5:$XFD$1048576,-1+MATCH($AM111,'Index Performance'!$A$4:$A$1048576, 0), MATCH(BO$4, 'Index Performance'!$B$5:$XFD$5, 0))</f>
        <v/>
      </c>
      <c r="BP111" s="332" cm="1">
        <f t="array" ref="BP111">INDEX('Index Performance'!$B$5:$XFD$1048576,-1+MATCH($AM111,'Index Performance'!$A$4:$A$1048576, 0), MATCH(BP$4, 'Index Performance'!$B$5:$XFD$5, 0))</f>
        <v>-1.4766192828094882E-2</v>
      </c>
      <c r="BQ111" s="332" cm="1">
        <f t="array" ref="BQ111">INDEX('Index Performance'!$B$5:$XFD$1048576,-1+MATCH($AM111,'Index Performance'!$A$4:$A$1048576, 0), MATCH(BQ$4, 'Index Performance'!$B$5:$XFD$5, 0))</f>
        <v>-1.6872932900828475E-2</v>
      </c>
      <c r="BR111" s="332" cm="1">
        <f t="array" ref="BR111">INDEX('Index Performance'!$B$5:$XFD$1048576,-1+MATCH($AM111,'Index Performance'!$A$4:$A$1048576, 0), MATCH(BR$4, 'Index Performance'!$B$5:$XFD$5, 0))</f>
        <v>-9.4344363078202598E-5</v>
      </c>
      <c r="BS111" s="332" cm="1">
        <f t="array" ref="BS111">INDEX('Index Performance'!$B$5:$XFD$1048576,-1+MATCH($AM111,'Index Performance'!$A$4:$A$1048576, 0), MATCH(BS$4, 'Index Performance'!$B$5:$XFD$5, 0))</f>
        <v>2.8455620252376246E-2</v>
      </c>
      <c r="BT111" s="332" cm="1">
        <f t="array" ref="BT111">INDEX('Index Performance'!$B$5:$XFD$1048576,-1+MATCH($AM111,'Index Performance'!$A$4:$A$1048576, 0), MATCH(BT$4, 'Index Performance'!$B$5:$XFD$5, 0))</f>
        <v>6.3523515356374016E-3</v>
      </c>
      <c r="BU111" s="332" cm="1">
        <f t="array" ref="BU111">INDEX('Index Performance'!$B$5:$XFD$1048576,-1+MATCH($AM111,'Index Performance'!$A$4:$A$1048576, 0), MATCH(BU$4, 'Index Performance'!$B$5:$XFD$5, 0))</f>
        <v>8.6047477072874745E-3</v>
      </c>
      <c r="BV111" s="332"/>
      <c r="BW111" s="335">
        <f t="shared" si="29"/>
        <v>41578</v>
      </c>
      <c r="BX111" s="330">
        <f t="shared" si="32"/>
        <v>2.6736823362176653E-2</v>
      </c>
      <c r="BY111" s="338">
        <f t="shared" si="33"/>
        <v>-5.4794520547945207E-5</v>
      </c>
      <c r="BZ111" s="333">
        <f t="shared" si="30"/>
        <v>2.4994209954832813E-2</v>
      </c>
      <c r="CA111" s="356">
        <v>1.270377849241666E-2</v>
      </c>
      <c r="CB111" s="339">
        <f t="shared" si="34"/>
        <v>1.7426134073438397E-3</v>
      </c>
      <c r="CD111" s="335">
        <f t="shared" si="35"/>
        <v>41578</v>
      </c>
      <c r="CE111" s="330">
        <f t="shared" si="36"/>
        <v>1.761153093515655E-2</v>
      </c>
      <c r="CF111" s="338">
        <f t="shared" si="37"/>
        <v>-5.4794520547945207E-5</v>
      </c>
      <c r="CG111" s="333">
        <f t="shared" si="38"/>
        <v>1.5884405291149317E-2</v>
      </c>
      <c r="CH111" s="333"/>
      <c r="CI111" s="339">
        <f t="shared" si="39"/>
        <v>1.7271256440072325E-3</v>
      </c>
      <c r="CK111" s="335">
        <f t="shared" si="40"/>
        <v>41578</v>
      </c>
      <c r="CL111" s="354">
        <f t="shared" si="41"/>
        <v>1.7104308479824026E-2</v>
      </c>
      <c r="CM111" s="338">
        <f t="shared" si="42"/>
        <v>-5.4794520547945207E-5</v>
      </c>
      <c r="CN111" s="333">
        <f t="shared" si="43"/>
        <v>1.5378043711389955E-2</v>
      </c>
      <c r="CO111" s="336" t="s">
        <v>0</v>
      </c>
      <c r="CP111" s="339">
        <f t="shared" si="44"/>
        <v>1.7262647684340715E-3</v>
      </c>
      <c r="CR111" s="335">
        <f t="shared" si="31"/>
        <v>41578</v>
      </c>
      <c r="CS111" s="354">
        <f t="shared" si="45"/>
        <v>1.9856178741918182E-2</v>
      </c>
      <c r="CT111" s="338">
        <f t="shared" si="46"/>
        <v>-5.4794520547945207E-5</v>
      </c>
      <c r="CU111" s="333">
        <f t="shared" si="47"/>
        <v>1.8125243403670055E-2</v>
      </c>
      <c r="CV111" s="336" t="s">
        <v>0</v>
      </c>
      <c r="CW111" s="339">
        <f t="shared" si="48"/>
        <v>1.7309353382481268E-3</v>
      </c>
      <c r="CZ111" s="330">
        <f>_xlfn.XLOOKUP($A111,'Index Performance'!$A$17:$A$498,'Index Performance'!$AP$17:$AP$498,"---",FALSE)</f>
        <v>3.0073242044026394E-4</v>
      </c>
      <c r="DA111" s="330">
        <f>_xlfn.XLOOKUP($A111,'Index Performance'!$A$17:$A$498,'Index Performance'!$B$17:$B$498,"---",FALSE)</f>
        <v>8.9857570000000005E-3</v>
      </c>
      <c r="DB111" s="330">
        <f>_xlfn.XLOOKUP($A111,'Index Performance'!$A$17:$A$498,'Index Performance'!$Q$17:$Q$498,"---",FALSE)</f>
        <v>4.0188920000000003E-2</v>
      </c>
      <c r="DC111" s="330">
        <f>_xlfn.XLOOKUP($A111,'Index Performance'!$A$17:$A$498,'Index Performance'!$W$17:$W$498,"---",FALSE)</f>
        <v>1.2004702683836355E-2</v>
      </c>
    </row>
    <row r="112" spans="1:107">
      <c r="A112" s="331">
        <v>41608</v>
      </c>
      <c r="B112" s="330">
        <v>1.999999999959079E-2</v>
      </c>
      <c r="C112" s="332">
        <v>2.999999999956128E-2</v>
      </c>
      <c r="D112" s="332">
        <v>0</v>
      </c>
      <c r="E112" s="332">
        <v>1.499999999968054E-2</v>
      </c>
      <c r="F112" s="332">
        <v>0</v>
      </c>
      <c r="G112" s="332">
        <v>4.9999999993666517E-3</v>
      </c>
      <c r="H112" s="332">
        <v>4.9999999993749966E-3</v>
      </c>
      <c r="I112" s="332">
        <v>4.9999999993066606E-3</v>
      </c>
      <c r="J112" s="332">
        <v>1.9999999999471621E-2</v>
      </c>
      <c r="K112" s="332">
        <v>1.091387318793166E-12</v>
      </c>
      <c r="L112" s="332">
        <v>0.1000000000005848</v>
      </c>
      <c r="M112" s="332">
        <v>2.959257982753071E-13</v>
      </c>
      <c r="N112" s="332">
        <v>7.0000000010456045E-2</v>
      </c>
      <c r="O112" s="332">
        <v>4.3868944033996822E-13</v>
      </c>
      <c r="P112" s="332">
        <v>0.45000000000056678</v>
      </c>
      <c r="Q112" s="332">
        <v>7.4999999995127211E-3</v>
      </c>
      <c r="R112" s="332">
        <v>7.4999999993819238E-3</v>
      </c>
      <c r="S112" s="332">
        <v>4.9999999995147832E-3</v>
      </c>
      <c r="T112" s="332">
        <v>4.9999999992977788E-3</v>
      </c>
      <c r="U112" s="332">
        <v>0</v>
      </c>
      <c r="V112" s="332">
        <v>0</v>
      </c>
      <c r="W112" s="332">
        <v>0.100000000001012</v>
      </c>
      <c r="X112" s="332">
        <v>0</v>
      </c>
      <c r="Y112" s="332">
        <v>0</v>
      </c>
      <c r="Z112" s="332">
        <v>8.4999999998992798E-2</v>
      </c>
      <c r="AA112" s="332">
        <v>9.9999999991130725E-3</v>
      </c>
      <c r="AB112" s="332">
        <v>0</v>
      </c>
      <c r="AC112" s="332">
        <v>0</v>
      </c>
      <c r="AD112" s="332">
        <v>0</v>
      </c>
      <c r="AE112" s="332">
        <v>0</v>
      </c>
      <c r="AF112" s="332">
        <v>0</v>
      </c>
      <c r="AG112" s="332">
        <v>-5.4791726711300726E-12</v>
      </c>
      <c r="AH112" s="332">
        <v>9.9999999991025445E-3</v>
      </c>
      <c r="AI112" s="332">
        <v>4.9999999999765433E-2</v>
      </c>
      <c r="AJ112" s="321"/>
      <c r="AK112" s="333">
        <f t="shared" si="27"/>
        <v>1</v>
      </c>
      <c r="AL112" s="334"/>
      <c r="AM112" s="335">
        <f t="shared" si="28"/>
        <v>41608</v>
      </c>
      <c r="AN112" s="332" cm="1">
        <f t="array" ref="AN112">INDEX('Index Performance'!$B$5:$XFD$1048576,-1+MATCH($AM112,'Index Performance'!$A$4:$A$1048576, 0), MATCH(AN$4, 'Index Performance'!$B$5:$XFD$5, 0))</f>
        <v>-1.047933E-3</v>
      </c>
      <c r="AO112" s="332" cm="1">
        <f t="array" ref="AO112">INDEX('Index Performance'!$B$5:$XFD$1048576,-1+MATCH($AM112,'Index Performance'!$A$4:$A$1048576, 0), MATCH(AO$4, 'Index Performance'!$B$5:$XFD$5, 0))</f>
        <v>-3.271253E-3</v>
      </c>
      <c r="AP112" s="332" cm="1">
        <f t="array" ref="AP112">INDEX('Index Performance'!$B$5:$XFD$1048576,-1+MATCH($AM112,'Index Performance'!$A$4:$A$1048576, 0), MATCH(AP$4, 'Index Performance'!$B$5:$XFD$5, 0))</f>
        <v>-1.0858369999999999E-2</v>
      </c>
      <c r="AQ112" s="332" cm="1">
        <f t="array" ref="AQ112">INDEX('Index Performance'!$B$5:$XFD$1048576,-1+MATCH($AM112,'Index Performance'!$A$4:$A$1048576, 0), MATCH(AQ$4, 'Index Performance'!$B$5:$XFD$5, 0))</f>
        <v>2.7211632739221336E-3</v>
      </c>
      <c r="AR112" s="332" cm="1">
        <f t="array" ref="AR112">INDEX('Index Performance'!$B$5:$XFD$1048576,-1+MATCH($AM112,'Index Performance'!$A$4:$A$1048576, 0), MATCH(AR$4, 'Index Performance'!$B$5:$XFD$5, 0))</f>
        <v>-1.246443E-2</v>
      </c>
      <c r="AS112" s="332" cm="1">
        <f t="array" ref="AS112">INDEX('Index Performance'!$B$5:$XFD$1048576,-1+MATCH($AM112,'Index Performance'!$A$4:$A$1048576, 0), MATCH(AS$4, 'Index Performance'!$B$5:$XFD$5, 0))</f>
        <v>-1.1644226488631837E-2</v>
      </c>
      <c r="AT112" s="332" cm="1">
        <f t="array" ref="AT112">INDEX('Index Performance'!$B$5:$XFD$1048576,-1+MATCH($AM112,'Index Performance'!$A$4:$A$1048576, 0), MATCH(AT$4, 'Index Performance'!$B$5:$XFD$5, 0))</f>
        <v>-1.4775979999999999E-2</v>
      </c>
      <c r="AU112" s="332" cm="1">
        <f t="array" ref="AU112">INDEX('Index Performance'!$B$5:$XFD$1048576,-1+MATCH($AM112,'Index Performance'!$A$4:$A$1048576, 0), MATCH(AU$4, 'Index Performance'!$B$5:$XFD$5, 0))</f>
        <v>-2.6184172038762776E-2</v>
      </c>
      <c r="AV112" s="332" cm="1">
        <f t="array" ref="AV112">INDEX('Index Performance'!$B$5:$XFD$1048576,-1+MATCH($AM112,'Index Performance'!$A$4:$A$1048576, 0), MATCH(AV$4, 'Index Performance'!$B$5:$XFD$5, 0))</f>
        <v>-5.7257147339111469E-3</v>
      </c>
      <c r="AW112" s="332" cm="1">
        <f t="array" ref="AW112">INDEX('Index Performance'!$B$5:$XFD$1048576,-1+MATCH($AM112,'Index Performance'!$A$4:$A$1048576, 0), MATCH(AW$4, 'Index Performance'!$B$5:$XFD$5, 0))</f>
        <v>5.3469764579165968E-3</v>
      </c>
      <c r="AX112" s="332" cm="1">
        <f t="array" ref="AX112">INDEX('Index Performance'!$B$5:$XFD$1048576,-1+MATCH($AM112,'Index Performance'!$A$4:$A$1048576, 0), MATCH(AX$4, 'Index Performance'!$B$5:$XFD$5, 0))</f>
        <v>1.0840190000000001E-2</v>
      </c>
      <c r="AY112" s="332" cm="1">
        <f t="array" ref="AY112">INDEX('Index Performance'!$B$5:$XFD$1048576,-1+MATCH($AM112,'Index Performance'!$A$4:$A$1048576, 0), MATCH(AY$4, 'Index Performance'!$B$5:$XFD$5, 0))</f>
        <v>2.1586038123886375E-3</v>
      </c>
      <c r="AZ112" s="332" cm="1">
        <f t="array" ref="AZ112">INDEX('Index Performance'!$B$5:$XFD$1048576,-1+MATCH($AM112,'Index Performance'!$A$4:$A$1048576, 0), MATCH(AZ$4, 'Index Performance'!$B$5:$XFD$5, 0))</f>
        <v>1.417898246155036E-2</v>
      </c>
      <c r="BA112" s="332" cm="1">
        <f t="array" ref="BA112">INDEX('Index Performance'!$B$5:$XFD$1048576,-1+MATCH($AM112,'Index Performance'!$A$4:$A$1048576, 0), MATCH(BA$4, 'Index Performance'!$B$5:$XFD$5, 0))</f>
        <v>1.4163859999999999E-2</v>
      </c>
      <c r="BB112" s="332" cm="1">
        <f t="array" ref="BB112">INDEX('Index Performance'!$B$5:$XFD$1048576,-1+MATCH($AM112,'Index Performance'!$A$4:$A$1048576, 0), MATCH(BB$4, 'Index Performance'!$B$5:$XFD$5, 0))</f>
        <v>2.782722E-2</v>
      </c>
      <c r="BC112" s="332" cm="1">
        <f t="array" ref="BC112">INDEX('Index Performance'!$B$5:$XFD$1048576,-1+MATCH($AM112,'Index Performance'!$A$4:$A$1048576, 0), MATCH(BC$4, 'Index Performance'!$B$5:$XFD$5, 0))</f>
        <v>1.182099E-2</v>
      </c>
      <c r="BD112" s="332" cm="1">
        <f t="array" ref="BD112">INDEX('Index Performance'!$B$5:$XFD$1048576,-1+MATCH($AM112,'Index Performance'!$A$4:$A$1048576, 0), MATCH(BD$4, 'Index Performance'!$B$5:$XFD$5, 0))</f>
        <v>1.4871669999999998E-2</v>
      </c>
      <c r="BE112" s="332" cm="1">
        <f t="array" ref="BE112">INDEX('Index Performance'!$B$5:$XFD$1048576,-1+MATCH($AM112,'Index Performance'!$A$4:$A$1048576, 0), MATCH(BE$4, 'Index Performance'!$B$5:$XFD$5, 0))</f>
        <v>-1.0327957963399137E-2</v>
      </c>
      <c r="BF112" s="332" cm="1">
        <f t="array" ref="BF112">INDEX('Index Performance'!$B$5:$XFD$1048576,-1+MATCH($AM112,'Index Performance'!$A$4:$A$1048576, 0), MATCH(BF$4, 'Index Performance'!$B$5:$XFD$5, 0))</f>
        <v>-4.1124150000000005E-2</v>
      </c>
      <c r="BG112" s="332" cm="1">
        <f t="array" ref="BG112">INDEX('Index Performance'!$B$5:$XFD$1048576,-1+MATCH($AM112,'Index Performance'!$A$4:$A$1048576, 0), MATCH(BG$4, 'Index Performance'!$B$5:$XFD$5, 0))</f>
        <v>5.5231433236715421E-3</v>
      </c>
      <c r="BH112" s="332" cm="1">
        <f t="array" ref="BH112">INDEX('Index Performance'!$B$5:$XFD$1048576,-1+MATCH($AM112,'Index Performance'!$A$4:$A$1048576, 0), MATCH(BH$4, 'Index Performance'!$B$5:$XFD$5, 0))</f>
        <v>9.6072121191390636E-3</v>
      </c>
      <c r="BI112" s="332" cm="1">
        <f t="array" ref="BI112">INDEX('Index Performance'!$B$5:$XFD$1048576,-1+MATCH($AM112,'Index Performance'!$A$4:$A$1048576, 0), MATCH(BI$4, 'Index Performance'!$B$5:$XFD$5, 0))</f>
        <v>6.0471465067397645E-3</v>
      </c>
      <c r="BJ112" s="332" cm="1">
        <f t="array" ref="BJ112">INDEX('Index Performance'!$B$5:$XFD$1048576,-1+MATCH($AM112,'Index Performance'!$A$4:$A$1048576, 0), MATCH(BJ$4, 'Index Performance'!$B$5:$XFD$5, 0))</f>
        <v>3.20282053413945E-3</v>
      </c>
      <c r="BK112" s="332" cm="1">
        <f t="array" ref="BK112">INDEX('Index Performance'!$B$5:$XFD$1048576,-1+MATCH($AM112,'Index Performance'!$A$4:$A$1048576, 0), MATCH(BK$4, 'Index Performance'!$B$5:$XFD$5, 0))</f>
        <v>2.6841329446103401E-3</v>
      </c>
      <c r="BL112" s="332" t="str" cm="1">
        <f t="array" ref="BL112">INDEX('Index Performance'!$B$5:$XFD$1048576,-1+MATCH($AM112,'Index Performance'!$A$4:$A$1048576, 0), MATCH(BL$4, 'Index Performance'!$B$5:$XFD$5, 0))</f>
        <v/>
      </c>
      <c r="BM112" s="332" t="str" cm="1">
        <f t="array" ref="BM112">INDEX('Index Performance'!$B$5:$XFD$1048576,-1+MATCH($AM112,'Index Performance'!$A$4:$A$1048576, 0), MATCH(BM$4, 'Index Performance'!$B$5:$XFD$5, 0))</f>
        <v/>
      </c>
      <c r="BN112" s="332" t="str" cm="1">
        <f t="array" ref="BN112">INDEX('Index Performance'!$B$5:$XFD$1048576,-1+MATCH($AM112,'Index Performance'!$A$4:$A$1048576, 0), MATCH(BN$4, 'Index Performance'!$B$5:$XFD$5, 0))</f>
        <v/>
      </c>
      <c r="BO112" s="332" t="str" cm="1">
        <f t="array" ref="BO112">INDEX('Index Performance'!$B$5:$XFD$1048576,-1+MATCH($AM112,'Index Performance'!$A$4:$A$1048576, 0), MATCH(BO$4, 'Index Performance'!$B$5:$XFD$5, 0))</f>
        <v/>
      </c>
      <c r="BP112" s="332" cm="1">
        <f t="array" ref="BP112">INDEX('Index Performance'!$B$5:$XFD$1048576,-1+MATCH($AM112,'Index Performance'!$A$4:$A$1048576, 0), MATCH(BP$4, 'Index Performance'!$B$5:$XFD$5, 0))</f>
        <v>-8.0034620715150329E-3</v>
      </c>
      <c r="BQ112" s="332" cm="1">
        <f t="array" ref="BQ112">INDEX('Index Performance'!$B$5:$XFD$1048576,-1+MATCH($AM112,'Index Performance'!$A$4:$A$1048576, 0), MATCH(BQ$4, 'Index Performance'!$B$5:$XFD$5, 0))</f>
        <v>-5.3347429987526951E-5</v>
      </c>
      <c r="BR112" s="332" cm="1">
        <f t="array" ref="BR112">INDEX('Index Performance'!$B$5:$XFD$1048576,-1+MATCH($AM112,'Index Performance'!$A$4:$A$1048576, 0), MATCH(BR$4, 'Index Performance'!$B$5:$XFD$5, 0))</f>
        <v>-6.3597689985939287E-2</v>
      </c>
      <c r="BS112" s="332" cm="1">
        <f t="array" ref="BS112">INDEX('Index Performance'!$B$5:$XFD$1048576,-1+MATCH($AM112,'Index Performance'!$A$4:$A$1048576, 0), MATCH(BS$4, 'Index Performance'!$B$5:$XFD$5, 0))</f>
        <v>-3.4366929146296132E-2</v>
      </c>
      <c r="BT112" s="332" cm="1">
        <f t="array" ref="BT112">INDEX('Index Performance'!$B$5:$XFD$1048576,-1+MATCH($AM112,'Index Performance'!$A$4:$A$1048576, 0), MATCH(BT$4, 'Index Performance'!$B$5:$XFD$5, 0))</f>
        <v>4.8644892286309194E-3</v>
      </c>
      <c r="BU112" s="332" cm="1">
        <f t="array" ref="BU112">INDEX('Index Performance'!$B$5:$XFD$1048576,-1+MATCH($AM112,'Index Performance'!$A$4:$A$1048576, 0), MATCH(BU$4, 'Index Performance'!$B$5:$XFD$5, 0))</f>
        <v>5.2011225444339448E-3</v>
      </c>
      <c r="BV112" s="332"/>
      <c r="BW112" s="335">
        <f t="shared" si="29"/>
        <v>41608</v>
      </c>
      <c r="BX112" s="330">
        <f t="shared" si="32"/>
        <v>1.5268667662012585E-2</v>
      </c>
      <c r="BY112" s="338">
        <f t="shared" si="33"/>
        <v>-5.4794520547945207E-5</v>
      </c>
      <c r="BZ112" s="333">
        <f t="shared" si="30"/>
        <v>1.360105819095847E-2</v>
      </c>
      <c r="CA112" s="356">
        <v>3.2938079285160789E-3</v>
      </c>
      <c r="CB112" s="339">
        <f t="shared" si="34"/>
        <v>1.6676094710541146E-3</v>
      </c>
      <c r="CD112" s="335">
        <f t="shared" si="35"/>
        <v>41608</v>
      </c>
      <c r="CE112" s="330">
        <f t="shared" si="36"/>
        <v>6.2472004361178828E-3</v>
      </c>
      <c r="CF112" s="338">
        <f t="shared" si="37"/>
        <v>-5.4794520547945207E-5</v>
      </c>
      <c r="CG112" s="333">
        <f t="shared" si="38"/>
        <v>4.5944089976375224E-3</v>
      </c>
      <c r="CH112" s="333"/>
      <c r="CI112" s="339">
        <f t="shared" si="39"/>
        <v>1.6527914384803603E-3</v>
      </c>
      <c r="CK112" s="335">
        <f t="shared" si="40"/>
        <v>41608</v>
      </c>
      <c r="CL112" s="354">
        <f t="shared" si="41"/>
        <v>6.6997846102994345E-3</v>
      </c>
      <c r="CM112" s="338">
        <f t="shared" si="42"/>
        <v>-5.4794520547945207E-5</v>
      </c>
      <c r="CN112" s="333">
        <f t="shared" si="43"/>
        <v>5.0462497886345492E-3</v>
      </c>
      <c r="CO112" s="336" t="s">
        <v>0</v>
      </c>
      <c r="CP112" s="339">
        <f t="shared" si="44"/>
        <v>1.6535348216648853E-3</v>
      </c>
      <c r="CR112" s="335">
        <f t="shared" si="31"/>
        <v>41608</v>
      </c>
      <c r="CS112" s="354">
        <f t="shared" si="45"/>
        <v>6.7367312618357711E-3</v>
      </c>
      <c r="CT112" s="338">
        <f t="shared" si="46"/>
        <v>-5.4794520547945207E-5</v>
      </c>
      <c r="CU112" s="333">
        <f t="shared" si="47"/>
        <v>5.08313575417918E-3</v>
      </c>
      <c r="CV112" s="336" t="s">
        <v>0</v>
      </c>
      <c r="CW112" s="339">
        <f t="shared" si="48"/>
        <v>1.6535955076565911E-3</v>
      </c>
      <c r="CZ112" s="330">
        <f>_xlfn.XLOOKUP($A112,'Index Performance'!$A$17:$A$498,'Index Performance'!$AP$17:$AP$498,"---",FALSE)</f>
        <v>2.7325091364160947E-4</v>
      </c>
      <c r="DA112" s="330">
        <f>_xlfn.XLOOKUP($A112,'Index Performance'!$A$17:$A$498,'Index Performance'!$B$17:$B$498,"---",FALSE)</f>
        <v>-1.3699919999999998E-3</v>
      </c>
      <c r="DB112" s="330">
        <f>_xlfn.XLOOKUP($A112,'Index Performance'!$A$17:$A$498,'Index Performance'!$Q$17:$Q$498,"---",FALSE)</f>
        <v>1.4163859999999999E-2</v>
      </c>
      <c r="DC112" s="330">
        <f>_xlfn.XLOOKUP($A112,'Index Performance'!$A$17:$A$498,'Index Performance'!$W$17:$W$498,"---",FALSE)</f>
        <v>5.5231433236715421E-3</v>
      </c>
    </row>
    <row r="113" spans="1:107">
      <c r="A113" s="331">
        <v>41639</v>
      </c>
      <c r="B113" s="330">
        <v>1.999999999872119E-2</v>
      </c>
      <c r="C113" s="332">
        <v>2.999999999868197E-2</v>
      </c>
      <c r="D113" s="332">
        <v>0</v>
      </c>
      <c r="E113" s="332">
        <v>1.499999999896426E-2</v>
      </c>
      <c r="F113" s="332">
        <v>0</v>
      </c>
      <c r="G113" s="332">
        <v>4.999999998477318E-3</v>
      </c>
      <c r="H113" s="332">
        <v>4.9999999985294594E-3</v>
      </c>
      <c r="I113" s="332">
        <v>4.9999999983800234E-3</v>
      </c>
      <c r="J113" s="332">
        <v>1.9999999998624819E-2</v>
      </c>
      <c r="K113" s="332">
        <v>2.0241120338810439E-12</v>
      </c>
      <c r="L113" s="332">
        <v>0.1000000000011172</v>
      </c>
      <c r="M113" s="332">
        <v>0</v>
      </c>
      <c r="N113" s="332">
        <v>9.9999999782263996E-2</v>
      </c>
      <c r="O113" s="332">
        <v>8.619069329474186E-13</v>
      </c>
      <c r="P113" s="332">
        <v>0.45000000000119961</v>
      </c>
      <c r="Q113" s="332">
        <v>7.499999998654157E-3</v>
      </c>
      <c r="R113" s="332">
        <v>7.4999999985184878E-3</v>
      </c>
      <c r="S113" s="332">
        <v>4.9999999986255006E-3</v>
      </c>
      <c r="T113" s="332">
        <v>4.9999999983719188E-3</v>
      </c>
      <c r="U113" s="332">
        <v>0</v>
      </c>
      <c r="V113" s="332">
        <v>6.4616174855102034E-13</v>
      </c>
      <c r="W113" s="332">
        <v>0.100000000000942</v>
      </c>
      <c r="X113" s="332">
        <v>0</v>
      </c>
      <c r="Y113" s="332">
        <v>0</v>
      </c>
      <c r="Z113" s="332">
        <v>8.4999999998673817E-2</v>
      </c>
      <c r="AA113" s="332">
        <v>9.9999999986454171E-3</v>
      </c>
      <c r="AB113" s="332">
        <v>0</v>
      </c>
      <c r="AC113" s="332">
        <v>0</v>
      </c>
      <c r="AD113" s="332">
        <v>0</v>
      </c>
      <c r="AE113" s="332">
        <v>0</v>
      </c>
      <c r="AF113" s="332">
        <v>0</v>
      </c>
      <c r="AG113" s="332">
        <v>-1.4784173885118435E-11</v>
      </c>
      <c r="AH113" s="332">
        <v>9.9999999986523889E-3</v>
      </c>
      <c r="AI113" s="332">
        <v>2.000000024520824E-2</v>
      </c>
      <c r="AJ113" s="321"/>
      <c r="AK113" s="333">
        <f t="shared" si="27"/>
        <v>0.99999999999999989</v>
      </c>
      <c r="AL113" s="334"/>
      <c r="AM113" s="335">
        <f t="shared" si="28"/>
        <v>41639</v>
      </c>
      <c r="AN113" s="332" cm="1">
        <f t="array" ref="AN113">INDEX('Index Performance'!$B$5:$XFD$1048576,-1+MATCH($AM113,'Index Performance'!$A$4:$A$1048576, 0), MATCH(AN$4, 'Index Performance'!$B$5:$XFD$5, 0))</f>
        <v>-2.8793809999999999E-3</v>
      </c>
      <c r="AO113" s="332" cm="1">
        <f t="array" ref="AO113">INDEX('Index Performance'!$B$5:$XFD$1048576,-1+MATCH($AM113,'Index Performance'!$A$4:$A$1048576, 0), MATCH(AO$4, 'Index Performance'!$B$5:$XFD$5, 0))</f>
        <v>-9.0711230000000004E-3</v>
      </c>
      <c r="AP113" s="332" cm="1">
        <f t="array" ref="AP113">INDEX('Index Performance'!$B$5:$XFD$1048576,-1+MATCH($AM113,'Index Performance'!$A$4:$A$1048576, 0), MATCH(AP$4, 'Index Performance'!$B$5:$XFD$5, 0))</f>
        <v>-1.4676419999999999E-2</v>
      </c>
      <c r="AQ113" s="332" cm="1">
        <f t="array" ref="AQ113">INDEX('Index Performance'!$B$5:$XFD$1048576,-1+MATCH($AM113,'Index Performance'!$A$4:$A$1048576, 0), MATCH(AQ$4, 'Index Performance'!$B$5:$XFD$5, 0))</f>
        <v>6.7742980422338395E-3</v>
      </c>
      <c r="AR113" s="332" cm="1">
        <f t="array" ref="AR113">INDEX('Index Performance'!$B$5:$XFD$1048576,-1+MATCH($AM113,'Index Performance'!$A$4:$A$1048576, 0), MATCH(AR$4, 'Index Performance'!$B$5:$XFD$5, 0))</f>
        <v>3.0508439999999996E-3</v>
      </c>
      <c r="AS113" s="332" cm="1">
        <f t="array" ref="AS113">INDEX('Index Performance'!$B$5:$XFD$1048576,-1+MATCH($AM113,'Index Performance'!$A$4:$A$1048576, 0), MATCH(AS$4, 'Index Performance'!$B$5:$XFD$5, 0))</f>
        <v>-1.7366498974136224E-4</v>
      </c>
      <c r="AT113" s="332" cm="1">
        <f t="array" ref="AT113">INDEX('Index Performance'!$B$5:$XFD$1048576,-1+MATCH($AM113,'Index Performance'!$A$4:$A$1048576, 0), MATCH(AT$4, 'Index Performance'!$B$5:$XFD$5, 0))</f>
        <v>1.206639E-2</v>
      </c>
      <c r="AU113" s="332" cm="1">
        <f t="array" ref="AU113">INDEX('Index Performance'!$B$5:$XFD$1048576,-1+MATCH($AM113,'Index Performance'!$A$4:$A$1048576, 0), MATCH(AU$4, 'Index Performance'!$B$5:$XFD$5, 0))</f>
        <v>4.9853676728184304E-4</v>
      </c>
      <c r="AV113" s="332" cm="1">
        <f t="array" ref="AV113">INDEX('Index Performance'!$B$5:$XFD$1048576,-1+MATCH($AM113,'Index Performance'!$A$4:$A$1048576, 0), MATCH(AV$4, 'Index Performance'!$B$5:$XFD$5, 0))</f>
        <v>-4.5753954167159216E-3</v>
      </c>
      <c r="AW113" s="332" cm="1">
        <f t="array" ref="AW113">INDEX('Index Performance'!$B$5:$XFD$1048576,-1+MATCH($AM113,'Index Performance'!$A$4:$A$1048576, 0), MATCH(AW$4, 'Index Performance'!$B$5:$XFD$5, 0))</f>
        <v>4.3728989587035194E-3</v>
      </c>
      <c r="AX113" s="332" cm="1">
        <f t="array" ref="AX113">INDEX('Index Performance'!$B$5:$XFD$1048576,-1+MATCH($AM113,'Index Performance'!$A$4:$A$1048576, 0), MATCH(AX$4, 'Index Performance'!$B$5:$XFD$5, 0))</f>
        <v>1.8415729999999998E-2</v>
      </c>
      <c r="AY113" s="332" cm="1">
        <f t="array" ref="AY113">INDEX('Index Performance'!$B$5:$XFD$1048576,-1+MATCH($AM113,'Index Performance'!$A$4:$A$1048576, 0), MATCH(AY$4, 'Index Performance'!$B$5:$XFD$5, 0))</f>
        <v>4.2813102139160897E-4</v>
      </c>
      <c r="AZ113" s="332" cm="1">
        <f t="array" ref="AZ113">INDEX('Index Performance'!$B$5:$XFD$1048576,-1+MATCH($AM113,'Index Performance'!$A$4:$A$1048576, 0), MATCH(AZ$4, 'Index Performance'!$B$5:$XFD$5, 0))</f>
        <v>1.5328347130820763E-2</v>
      </c>
      <c r="BA113" s="332" cm="1">
        <f t="array" ref="BA113">INDEX('Index Performance'!$B$5:$XFD$1048576,-1+MATCH($AM113,'Index Performance'!$A$4:$A$1048576, 0), MATCH(BA$4, 'Index Performance'!$B$5:$XFD$5, 0))</f>
        <v>1.725399E-2</v>
      </c>
      <c r="BB113" s="332" cm="1">
        <f t="array" ref="BB113">INDEX('Index Performance'!$B$5:$XFD$1048576,-1+MATCH($AM113,'Index Performance'!$A$4:$A$1048576, 0), MATCH(BB$4, 'Index Performance'!$B$5:$XFD$5, 0))</f>
        <v>2.6335549999999999E-2</v>
      </c>
      <c r="BC113" s="332" cm="1">
        <f t="array" ref="BC113">INDEX('Index Performance'!$B$5:$XFD$1048576,-1+MATCH($AM113,'Index Performance'!$A$4:$A$1048576, 0), MATCH(BC$4, 'Index Performance'!$B$5:$XFD$5, 0))</f>
        <v>2.238006E-2</v>
      </c>
      <c r="BD113" s="332" cm="1">
        <f t="array" ref="BD113">INDEX('Index Performance'!$B$5:$XFD$1048576,-1+MATCH($AM113,'Index Performance'!$A$4:$A$1048576, 0), MATCH(BD$4, 'Index Performance'!$B$5:$XFD$5, 0))</f>
        <v>7.9577139999999994E-3</v>
      </c>
      <c r="BE113" s="332" cm="1">
        <f t="array" ref="BE113">INDEX('Index Performance'!$B$5:$XFD$1048576,-1+MATCH($AM113,'Index Performance'!$A$4:$A$1048576, 0), MATCH(BE$4, 'Index Performance'!$B$5:$XFD$5, 0))</f>
        <v>-1.2632735261808858E-2</v>
      </c>
      <c r="BF113" s="332" cm="1">
        <f t="array" ref="BF113">INDEX('Index Performance'!$B$5:$XFD$1048576,-1+MATCH($AM113,'Index Performance'!$A$4:$A$1048576, 0), MATCH(BF$4, 'Index Performance'!$B$5:$XFD$5, 0))</f>
        <v>-1.7451589999999999E-2</v>
      </c>
      <c r="BG113" s="332" cm="1">
        <f t="array" ref="BG113">INDEX('Index Performance'!$B$5:$XFD$1048576,-1+MATCH($AM113,'Index Performance'!$A$4:$A$1048576, 0), MATCH(BG$4, 'Index Performance'!$B$5:$XFD$5, 0))</f>
        <v>5.5822464377588421E-3</v>
      </c>
      <c r="BH113" s="332" cm="1">
        <f t="array" ref="BH113">INDEX('Index Performance'!$B$5:$XFD$1048576,-1+MATCH($AM113,'Index Performance'!$A$4:$A$1048576, 0), MATCH(BH$4, 'Index Performance'!$B$5:$XFD$5, 0))</f>
        <v>1.2468788932385788E-2</v>
      </c>
      <c r="BI113" s="332" cm="1">
        <f t="array" ref="BI113">INDEX('Index Performance'!$B$5:$XFD$1048576,-1+MATCH($AM113,'Index Performance'!$A$4:$A$1048576, 0), MATCH(BI$4, 'Index Performance'!$B$5:$XFD$5, 0))</f>
        <v>2.817839876503303E-3</v>
      </c>
      <c r="BJ113" s="332" cm="1">
        <f t="array" ref="BJ113">INDEX('Index Performance'!$B$5:$XFD$1048576,-1+MATCH($AM113,'Index Performance'!$A$4:$A$1048576, 0), MATCH(BJ$4, 'Index Performance'!$B$5:$XFD$5, 0))</f>
        <v>-4.6376832039152216E-4</v>
      </c>
      <c r="BK113" s="332" cm="1">
        <f t="array" ref="BK113">INDEX('Index Performance'!$B$5:$XFD$1048576,-1+MATCH($AM113,'Index Performance'!$A$4:$A$1048576, 0), MATCH(BK$4, 'Index Performance'!$B$5:$XFD$5, 0))</f>
        <v>5.9698523708913154E-3</v>
      </c>
      <c r="BL113" s="332" cm="1">
        <f t="array" ref="BL113">INDEX('Index Performance'!$B$5:$XFD$1048576,-1+MATCH($AM113,'Index Performance'!$A$4:$A$1048576, 0), MATCH(BL$4, 'Index Performance'!$B$5:$XFD$5, 0))</f>
        <v>7.9519999999999993E-2</v>
      </c>
      <c r="BM113" s="332" cm="1">
        <f t="array" ref="BM113">INDEX('Index Performance'!$B$5:$XFD$1048576,-1+MATCH($AM113,'Index Performance'!$A$4:$A$1048576, 0), MATCH(BM$4, 'Index Performance'!$B$5:$XFD$5, 0))</f>
        <v>4.2661999999999999E-2</v>
      </c>
      <c r="BN113" s="332" cm="1">
        <f t="array" ref="BN113">INDEX('Index Performance'!$B$5:$XFD$1048576,-1+MATCH($AM113,'Index Performance'!$A$4:$A$1048576, 0), MATCH(BN$4, 'Index Performance'!$B$5:$XFD$5, 0))</f>
        <v>4.3108E-2</v>
      </c>
      <c r="BO113" s="332" cm="1">
        <f t="array" ref="BO113">INDEX('Index Performance'!$B$5:$XFD$1048576,-1+MATCH($AM113,'Index Performance'!$A$4:$A$1048576, 0), MATCH(BO$4, 'Index Performance'!$B$5:$XFD$5, 0))</f>
        <v>6.3413999999999998E-2</v>
      </c>
      <c r="BP113" s="332" cm="1">
        <f t="array" ref="BP113">INDEX('Index Performance'!$B$5:$XFD$1048576,-1+MATCH($AM113,'Index Performance'!$A$4:$A$1048576, 0), MATCH(BP$4, 'Index Performance'!$B$5:$XFD$5, 0))</f>
        <v>1.2398949640063384E-2</v>
      </c>
      <c r="BQ113" s="332" cm="1">
        <f t="array" ref="BQ113">INDEX('Index Performance'!$B$5:$XFD$1048576,-1+MATCH($AM113,'Index Performance'!$A$4:$A$1048576, 0), MATCH(BQ$4, 'Index Performance'!$B$5:$XFD$5, 0))</f>
        <v>1.9013715062642156E-2</v>
      </c>
      <c r="BR113" s="332" cm="1">
        <f t="array" ref="BR113">INDEX('Index Performance'!$B$5:$XFD$1048576,-1+MATCH($AM113,'Index Performance'!$A$4:$A$1048576, 0), MATCH(BR$4, 'Index Performance'!$B$5:$XFD$5, 0))</f>
        <v>-3.717769338396959E-2</v>
      </c>
      <c r="BS113" s="332" cm="1">
        <f t="array" ref="BS113">INDEX('Index Performance'!$B$5:$XFD$1048576,-1+MATCH($AM113,'Index Performance'!$A$4:$A$1048576, 0), MATCH(BS$4, 'Index Performance'!$B$5:$XFD$5, 0))</f>
        <v>2.0098962580541446E-3</v>
      </c>
      <c r="BT113" s="332" cm="1">
        <f t="array" ref="BT113">INDEX('Index Performance'!$B$5:$XFD$1048576,-1+MATCH($AM113,'Index Performance'!$A$4:$A$1048576, 0), MATCH(BT$4, 'Index Performance'!$B$5:$XFD$5, 0))</f>
        <v>4.207007837713217E-3</v>
      </c>
      <c r="BU113" s="332" cm="1">
        <f t="array" ref="BU113">INDEX('Index Performance'!$B$5:$XFD$1048576,-1+MATCH($AM113,'Index Performance'!$A$4:$A$1048576, 0), MATCH(BU$4, 'Index Performance'!$B$5:$XFD$5, 0))</f>
        <v>4.3180464562240228E-3</v>
      </c>
      <c r="BV113" s="332"/>
      <c r="BW113" s="335">
        <f t="shared" si="29"/>
        <v>41639</v>
      </c>
      <c r="BX113" s="330">
        <f t="shared" si="32"/>
        <v>2.2310584427941718E-2</v>
      </c>
      <c r="BY113" s="338">
        <f t="shared" si="33"/>
        <v>-5.4794520547945207E-5</v>
      </c>
      <c r="BZ113" s="333">
        <f t="shared" si="30"/>
        <v>2.0575483387092586E-2</v>
      </c>
      <c r="CA113" s="356">
        <v>2.1108898987551191E-2</v>
      </c>
      <c r="CB113" s="339">
        <f t="shared" si="34"/>
        <v>1.7351010408491324E-3</v>
      </c>
      <c r="CD113" s="335">
        <f t="shared" si="35"/>
        <v>41639</v>
      </c>
      <c r="CE113" s="330">
        <f t="shared" si="36"/>
        <v>1.5905287557217394E-2</v>
      </c>
      <c r="CF113" s="338">
        <f t="shared" si="37"/>
        <v>-5.4794520547945207E-5</v>
      </c>
      <c r="CG113" s="333">
        <f t="shared" si="38"/>
        <v>1.4181057808749342E-2</v>
      </c>
      <c r="CH113" s="333"/>
      <c r="CI113" s="339">
        <f t="shared" si="39"/>
        <v>1.7242297484680522E-3</v>
      </c>
      <c r="CK113" s="335">
        <f t="shared" si="40"/>
        <v>41639</v>
      </c>
      <c r="CL113" s="354">
        <f t="shared" si="41"/>
        <v>2.6719987524561634E-2</v>
      </c>
      <c r="CM113" s="338">
        <f t="shared" si="42"/>
        <v>-5.4794520547945207E-5</v>
      </c>
      <c r="CN113" s="333">
        <f t="shared" si="43"/>
        <v>2.4977402691586104E-2</v>
      </c>
      <c r="CO113" s="336" t="s">
        <v>0</v>
      </c>
      <c r="CP113" s="339">
        <f t="shared" si="44"/>
        <v>1.7425848329755307E-3</v>
      </c>
      <c r="CR113" s="335">
        <f t="shared" si="31"/>
        <v>41639</v>
      </c>
      <c r="CS113" s="354">
        <f t="shared" si="45"/>
        <v>6.8866538188794213E-3</v>
      </c>
      <c r="CT113" s="338">
        <f t="shared" si="46"/>
        <v>-5.4794520547945207E-5</v>
      </c>
      <c r="CU113" s="333">
        <f t="shared" si="47"/>
        <v>5.1777308089160368E-3</v>
      </c>
      <c r="CV113" s="336" t="s">
        <v>0</v>
      </c>
      <c r="CW113" s="339">
        <f t="shared" si="48"/>
        <v>1.7089230099633845E-3</v>
      </c>
      <c r="CZ113" s="330">
        <f>_xlfn.XLOOKUP($A113,'Index Performance'!$A$17:$A$498,'Index Performance'!$AP$17:$AP$498,"---",FALSE)</f>
        <v>2.8571334307692098E-4</v>
      </c>
      <c r="DA113" s="330">
        <f>_xlfn.XLOOKUP($A113,'Index Performance'!$A$17:$A$498,'Index Performance'!$B$17:$B$498,"---",FALSE)</f>
        <v>-5.4033319999999994E-3</v>
      </c>
      <c r="DB113" s="330">
        <f>_xlfn.XLOOKUP($A113,'Index Performance'!$A$17:$A$498,'Index Performance'!$Q$17:$Q$498,"---",FALSE)</f>
        <v>1.725399E-2</v>
      </c>
      <c r="DC113" s="330">
        <f>_xlfn.XLOOKUP($A113,'Index Performance'!$A$17:$A$498,'Index Performance'!$W$17:$W$498,"---",FALSE)</f>
        <v>5.5822464377588421E-3</v>
      </c>
    </row>
    <row r="114" spans="1:107">
      <c r="A114" s="331">
        <v>41670</v>
      </c>
      <c r="B114" s="330">
        <v>1.9999999998959669E-2</v>
      </c>
      <c r="C114" s="332">
        <v>2.9999999998341111E-2</v>
      </c>
      <c r="D114" s="332">
        <v>0</v>
      </c>
      <c r="E114" s="332">
        <v>1.499999999842563E-2</v>
      </c>
      <c r="F114" s="332">
        <v>0</v>
      </c>
      <c r="G114" s="332">
        <v>4.9999999977180408E-3</v>
      </c>
      <c r="H114" s="332">
        <v>4.9999999975101949E-3</v>
      </c>
      <c r="I114" s="332">
        <v>4.999999997399274E-3</v>
      </c>
      <c r="J114" s="332">
        <v>1.99999999983979E-2</v>
      </c>
      <c r="K114" s="332">
        <v>1.9540611889055529E-12</v>
      </c>
      <c r="L114" s="332">
        <v>9.9999999999137168E-2</v>
      </c>
      <c r="M114" s="332">
        <v>1.2858405858578199E-12</v>
      </c>
      <c r="N114" s="332">
        <v>9.9999999969744041E-2</v>
      </c>
      <c r="O114" s="332">
        <v>1.1088156340623481E-12</v>
      </c>
      <c r="P114" s="332">
        <v>0.45000000000121149</v>
      </c>
      <c r="Q114" s="332">
        <v>7.4999999984709633E-3</v>
      </c>
      <c r="R114" s="332">
        <v>7.4999999981056158E-3</v>
      </c>
      <c r="S114" s="332">
        <v>4.9999999979355326E-3</v>
      </c>
      <c r="T114" s="332">
        <v>4.9999999974136766E-3</v>
      </c>
      <c r="U114" s="332">
        <v>0</v>
      </c>
      <c r="V114" s="332">
        <v>0</v>
      </c>
      <c r="W114" s="332">
        <v>0.1000000000028814</v>
      </c>
      <c r="X114" s="332">
        <v>0</v>
      </c>
      <c r="Y114" s="332">
        <v>0</v>
      </c>
      <c r="Z114" s="332">
        <v>8.4999999996535541E-2</v>
      </c>
      <c r="AA114" s="332">
        <v>9.9999999965507524E-3</v>
      </c>
      <c r="AB114" s="332">
        <v>0</v>
      </c>
      <c r="AC114" s="332">
        <v>0</v>
      </c>
      <c r="AD114" s="332">
        <v>0</v>
      </c>
      <c r="AE114" s="332">
        <v>0</v>
      </c>
      <c r="AF114" s="332">
        <v>0</v>
      </c>
      <c r="AG114" s="332">
        <v>-2.1977974995479599E-11</v>
      </c>
      <c r="AH114" s="332">
        <v>9.9999999965737826E-3</v>
      </c>
      <c r="AI114" s="332">
        <v>2.0000000076317661E-2</v>
      </c>
      <c r="AJ114" s="321"/>
      <c r="AK114" s="333">
        <f t="shared" si="27"/>
        <v>1</v>
      </c>
      <c r="AL114" s="334"/>
      <c r="AM114" s="335">
        <f t="shared" si="28"/>
        <v>41670</v>
      </c>
      <c r="AN114" s="332" cm="1">
        <f t="array" ref="AN114">INDEX('Index Performance'!$B$5:$XFD$1048576,-1+MATCH($AM114,'Index Performance'!$A$4:$A$1048576, 0), MATCH(AN$4, 'Index Performance'!$B$5:$XFD$5, 0))</f>
        <v>1.571666E-2</v>
      </c>
      <c r="AO114" s="332" cm="1">
        <f t="array" ref="AO114">INDEX('Index Performance'!$B$5:$XFD$1048576,-1+MATCH($AM114,'Index Performance'!$A$4:$A$1048576, 0), MATCH(AO$4, 'Index Performance'!$B$5:$XFD$5, 0))</f>
        <v>1.356689E-2</v>
      </c>
      <c r="AP114" s="332" cm="1">
        <f t="array" ref="AP114">INDEX('Index Performance'!$B$5:$XFD$1048576,-1+MATCH($AM114,'Index Performance'!$A$4:$A$1048576, 0), MATCH(AP$4, 'Index Performance'!$B$5:$XFD$5, 0))</f>
        <v>1.976021E-2</v>
      </c>
      <c r="AQ114" s="332" cm="1">
        <f t="array" ref="AQ114">INDEX('Index Performance'!$B$5:$XFD$1048576,-1+MATCH($AM114,'Index Performance'!$A$4:$A$1048576, 0), MATCH(AQ$4, 'Index Performance'!$B$5:$XFD$5, 0))</f>
        <v>1.9871751735509591E-3</v>
      </c>
      <c r="AR114" s="332" cm="1">
        <f t="array" ref="AR114">INDEX('Index Performance'!$B$5:$XFD$1048576,-1+MATCH($AM114,'Index Performance'!$A$4:$A$1048576, 0), MATCH(AR$4, 'Index Performance'!$B$5:$XFD$5, 0))</f>
        <v>-2.7849750000000003E-3</v>
      </c>
      <c r="AS114" s="332" cm="1">
        <f t="array" ref="AS114">INDEX('Index Performance'!$B$5:$XFD$1048576,-1+MATCH($AM114,'Index Performance'!$A$4:$A$1048576, 0), MATCH(AS$4, 'Index Performance'!$B$5:$XFD$5, 0))</f>
        <v>3.3474362254102275E-3</v>
      </c>
      <c r="AT114" s="332" cm="1">
        <f t="array" ref="AT114">INDEX('Index Performance'!$B$5:$XFD$1048576,-1+MATCH($AM114,'Index Performance'!$A$4:$A$1048576, 0), MATCH(AT$4, 'Index Performance'!$B$5:$XFD$5, 0))</f>
        <v>-1.94112E-2</v>
      </c>
      <c r="AU114" s="332" cm="1">
        <f t="array" ref="AU114">INDEX('Index Performance'!$B$5:$XFD$1048576,-1+MATCH($AM114,'Index Performance'!$A$4:$A$1048576, 0), MATCH(AU$4, 'Index Performance'!$B$5:$XFD$5, 0))</f>
        <v>-3.1892014129866975E-2</v>
      </c>
      <c r="AV114" s="332" cm="1">
        <f t="array" ref="AV114">INDEX('Index Performance'!$B$5:$XFD$1048576,-1+MATCH($AM114,'Index Performance'!$A$4:$A$1048576, 0), MATCH(AV$4, 'Index Performance'!$B$5:$XFD$5, 0))</f>
        <v>1.505725720172757E-2</v>
      </c>
      <c r="AW114" s="332" cm="1">
        <f t="array" ref="AW114">INDEX('Index Performance'!$B$5:$XFD$1048576,-1+MATCH($AM114,'Index Performance'!$A$4:$A$1048576, 0), MATCH(AW$4, 'Index Performance'!$B$5:$XFD$5, 0))</f>
        <v>6.1661541810660303E-3</v>
      </c>
      <c r="AX114" s="332" cm="1">
        <f t="array" ref="AX114">INDEX('Index Performance'!$B$5:$XFD$1048576,-1+MATCH($AM114,'Index Performance'!$A$4:$A$1048576, 0), MATCH(AX$4, 'Index Performance'!$B$5:$XFD$5, 0))</f>
        <v>-1.1968810000000002E-2</v>
      </c>
      <c r="AY114" s="332" cm="1">
        <f t="array" ref="AY114">INDEX('Index Performance'!$B$5:$XFD$1048576,-1+MATCH($AM114,'Index Performance'!$A$4:$A$1048576, 0), MATCH(AY$4, 'Index Performance'!$B$5:$XFD$5, 0))</f>
        <v>1.3195312923410141E-2</v>
      </c>
      <c r="AZ114" s="332" cm="1">
        <f t="array" ref="AZ114">INDEX('Index Performance'!$B$5:$XFD$1048576,-1+MATCH($AM114,'Index Performance'!$A$4:$A$1048576, 0), MATCH(AZ$4, 'Index Performance'!$B$5:$XFD$5, 0))</f>
        <v>6.9931841448018783E-3</v>
      </c>
      <c r="BA114" s="332" cm="1">
        <f t="array" ref="BA114">INDEX('Index Performance'!$B$5:$XFD$1048576,-1+MATCH($AM114,'Index Performance'!$A$4:$A$1048576, 0), MATCH(BA$4, 'Index Performance'!$B$5:$XFD$5, 0))</f>
        <v>-4.0002009999999998E-2</v>
      </c>
      <c r="BB114" s="332" cm="1">
        <f t="array" ref="BB114">INDEX('Index Performance'!$B$5:$XFD$1048576,-1+MATCH($AM114,'Index Performance'!$A$4:$A$1048576, 0), MATCH(BB$4, 'Index Performance'!$B$5:$XFD$5, 0))</f>
        <v>-3.4246020000000002E-2</v>
      </c>
      <c r="BC114" s="332" cm="1">
        <f t="array" ref="BC114">INDEX('Index Performance'!$B$5:$XFD$1048576,-1+MATCH($AM114,'Index Performance'!$A$4:$A$1048576, 0), MATCH(BC$4, 'Index Performance'!$B$5:$XFD$5, 0))</f>
        <v>-3.8646090000000001E-2</v>
      </c>
      <c r="BD114" s="332" cm="1">
        <f t="array" ref="BD114">INDEX('Index Performance'!$B$5:$XFD$1048576,-1+MATCH($AM114,'Index Performance'!$A$4:$A$1048576, 0), MATCH(BD$4, 'Index Performance'!$B$5:$XFD$5, 0))</f>
        <v>-3.8580969999999999E-2</v>
      </c>
      <c r="BE114" s="332" cm="1">
        <f t="array" ref="BE114">INDEX('Index Performance'!$B$5:$XFD$1048576,-1+MATCH($AM114,'Index Performance'!$A$4:$A$1048576, 0), MATCH(BE$4, 'Index Performance'!$B$5:$XFD$5, 0))</f>
        <v>-5.0859579878678729E-2</v>
      </c>
      <c r="BF114" s="332" cm="1">
        <f t="array" ref="BF114">INDEX('Index Performance'!$B$5:$XFD$1048576,-1+MATCH($AM114,'Index Performance'!$A$4:$A$1048576, 0), MATCH(BF$4, 'Index Performance'!$B$5:$XFD$5, 0))</f>
        <v>-9.4014600000000004E-2</v>
      </c>
      <c r="BG114" s="332" cm="1">
        <f t="array" ref="BG114">INDEX('Index Performance'!$B$5:$XFD$1048576,-1+MATCH($AM114,'Index Performance'!$A$4:$A$1048576, 0), MATCH(BG$4, 'Index Performance'!$B$5:$XFD$5, 0))</f>
        <v>-2.4349483634276137E-3</v>
      </c>
      <c r="BH114" s="332" cm="1">
        <f t="array" ref="BH114">INDEX('Index Performance'!$B$5:$XFD$1048576,-1+MATCH($AM114,'Index Performance'!$A$4:$A$1048576, 0), MATCH(BH$4, 'Index Performance'!$B$5:$XFD$5, 0))</f>
        <v>-1.0131407104598811E-2</v>
      </c>
      <c r="BI114" s="332" cm="1">
        <f t="array" ref="BI114">INDEX('Index Performance'!$B$5:$XFD$1048576,-1+MATCH($AM114,'Index Performance'!$A$4:$A$1048576, 0), MATCH(BI$4, 'Index Performance'!$B$5:$XFD$5, 0))</f>
        <v>3.8693487726879638E-3</v>
      </c>
      <c r="BJ114" s="332" cm="1">
        <f t="array" ref="BJ114">INDEX('Index Performance'!$B$5:$XFD$1048576,-1+MATCH($AM114,'Index Performance'!$A$4:$A$1048576, 0), MATCH(BJ$4, 'Index Performance'!$B$5:$XFD$5, 0))</f>
        <v>-6.800974894610734E-4</v>
      </c>
      <c r="BK114" s="332" cm="1">
        <f t="array" ref="BK114">INDEX('Index Performance'!$B$5:$XFD$1048576,-1+MATCH($AM114,'Index Performance'!$A$4:$A$1048576, 0), MATCH(BK$4, 'Index Performance'!$B$5:$XFD$5, 0))</f>
        <v>-1.976479971420253E-3</v>
      </c>
      <c r="BL114" s="332" t="str" cm="1">
        <f t="array" ref="BL114">INDEX('Index Performance'!$B$5:$XFD$1048576,-1+MATCH($AM114,'Index Performance'!$A$4:$A$1048576, 0), MATCH(BL$4, 'Index Performance'!$B$5:$XFD$5, 0))</f>
        <v/>
      </c>
      <c r="BM114" s="332" t="str" cm="1">
        <f t="array" ref="BM114">INDEX('Index Performance'!$B$5:$XFD$1048576,-1+MATCH($AM114,'Index Performance'!$A$4:$A$1048576, 0), MATCH(BM$4, 'Index Performance'!$B$5:$XFD$5, 0))</f>
        <v/>
      </c>
      <c r="BN114" s="332" t="str" cm="1">
        <f t="array" ref="BN114">INDEX('Index Performance'!$B$5:$XFD$1048576,-1+MATCH($AM114,'Index Performance'!$A$4:$A$1048576, 0), MATCH(BN$4, 'Index Performance'!$B$5:$XFD$5, 0))</f>
        <v/>
      </c>
      <c r="BO114" s="332" t="str" cm="1">
        <f t="array" ref="BO114">INDEX('Index Performance'!$B$5:$XFD$1048576,-1+MATCH($AM114,'Index Performance'!$A$4:$A$1048576, 0), MATCH(BO$4, 'Index Performance'!$B$5:$XFD$5, 0))</f>
        <v/>
      </c>
      <c r="BP114" s="332" cm="1">
        <f t="array" ref="BP114">INDEX('Index Performance'!$B$5:$XFD$1048576,-1+MATCH($AM114,'Index Performance'!$A$4:$A$1048576, 0), MATCH(BP$4, 'Index Performance'!$B$5:$XFD$5, 0))</f>
        <v>2.9764620151548904E-3</v>
      </c>
      <c r="BQ114" s="332" cm="1">
        <f t="array" ref="BQ114">INDEX('Index Performance'!$B$5:$XFD$1048576,-1+MATCH($AM114,'Index Performance'!$A$4:$A$1048576, 0), MATCH(BQ$4, 'Index Performance'!$B$5:$XFD$5, 0))</f>
        <v>2.5431748753994565E-3</v>
      </c>
      <c r="BR114" s="332" cm="1">
        <f t="array" ref="BR114">INDEX('Index Performance'!$B$5:$XFD$1048576,-1+MATCH($AM114,'Index Performance'!$A$4:$A$1048576, 0), MATCH(BR$4, 'Index Performance'!$B$5:$XFD$5, 0))</f>
        <v>1.9145662764012084E-2</v>
      </c>
      <c r="BS114" s="332" cm="1">
        <f t="array" ref="BS114">INDEX('Index Performance'!$B$5:$XFD$1048576,-1+MATCH($AM114,'Index Performance'!$A$4:$A$1048576, 0), MATCH(BS$4, 'Index Performance'!$B$5:$XFD$5, 0))</f>
        <v>-2.516854079330666E-3</v>
      </c>
      <c r="BT114" s="332" cm="1">
        <f t="array" ref="BT114">INDEX('Index Performance'!$B$5:$XFD$1048576,-1+MATCH($AM114,'Index Performance'!$A$4:$A$1048576, 0), MATCH(BT$4, 'Index Performance'!$B$5:$XFD$5, 0))</f>
        <v>4.9928263988523458E-3</v>
      </c>
      <c r="BU114" s="332" cm="1">
        <f t="array" ref="BU114">INDEX('Index Performance'!$B$5:$XFD$1048576,-1+MATCH($AM114,'Index Performance'!$A$4:$A$1048576, 0), MATCH(BU$4, 'Index Performance'!$B$5:$XFD$5, 0))</f>
        <v>6.6716085989622087E-3</v>
      </c>
      <c r="BV114" s="332"/>
      <c r="BW114" s="335">
        <f t="shared" si="29"/>
        <v>41670</v>
      </c>
      <c r="BX114" s="330">
        <f t="shared" si="32"/>
        <v>-1.5829036339150213E-2</v>
      </c>
      <c r="BY114" s="338">
        <f t="shared" si="33"/>
        <v>-5.4794520547945207E-5</v>
      </c>
      <c r="BZ114" s="333">
        <f t="shared" si="30"/>
        <v>-1.7499405490592479E-2</v>
      </c>
      <c r="CA114" s="356">
        <v>-9.7916560201493086E-3</v>
      </c>
      <c r="CB114" s="339">
        <f t="shared" si="34"/>
        <v>1.6703691514422664E-3</v>
      </c>
      <c r="CD114" s="335">
        <f t="shared" si="35"/>
        <v>41670</v>
      </c>
      <c r="CE114" s="330">
        <f t="shared" si="36"/>
        <v>-8.8602156337294659E-3</v>
      </c>
      <c r="CF114" s="338">
        <f t="shared" si="37"/>
        <v>-5.4794520547945207E-5</v>
      </c>
      <c r="CG114" s="333">
        <f t="shared" si="38"/>
        <v>-1.0542412509782717E-2</v>
      </c>
      <c r="CH114" s="333"/>
      <c r="CI114" s="339">
        <f t="shared" si="39"/>
        <v>1.6821968760532512E-3</v>
      </c>
      <c r="CK114" s="335">
        <f t="shared" si="40"/>
        <v>41670</v>
      </c>
      <c r="CL114" s="354">
        <f t="shared" si="41"/>
        <v>-9.7218498419000942E-3</v>
      </c>
      <c r="CM114" s="338">
        <f t="shared" si="42"/>
        <v>-5.4794520547945207E-5</v>
      </c>
      <c r="CN114" s="333">
        <f t="shared" si="43"/>
        <v>-1.1402584322440346E-2</v>
      </c>
      <c r="CO114" s="336" t="s">
        <v>0</v>
      </c>
      <c r="CP114" s="339">
        <f t="shared" si="44"/>
        <v>1.6807344805402514E-3</v>
      </c>
      <c r="CR114" s="335">
        <f t="shared" si="31"/>
        <v>41670</v>
      </c>
      <c r="CS114" s="354">
        <f t="shared" si="45"/>
        <v>-1.0345183181713806E-2</v>
      </c>
      <c r="CT114" s="338">
        <f t="shared" si="46"/>
        <v>-5.4794520547945207E-5</v>
      </c>
      <c r="CU114" s="333">
        <f t="shared" si="47"/>
        <v>-1.2024859719254044E-2</v>
      </c>
      <c r="CV114" s="336" t="s">
        <v>0</v>
      </c>
      <c r="CW114" s="339">
        <f t="shared" si="48"/>
        <v>1.6796765375402378E-3</v>
      </c>
      <c r="CZ114" s="330">
        <f>_xlfn.XLOOKUP($A114,'Index Performance'!$A$17:$A$498,'Index Performance'!$AP$17:$AP$498,"---",FALSE)</f>
        <v>3.1201803767699765E-4</v>
      </c>
      <c r="DA114" s="330">
        <f>_xlfn.XLOOKUP($A114,'Index Performance'!$A$17:$A$498,'Index Performance'!$B$17:$B$498,"---",FALSE)</f>
        <v>1.4364470000000001E-2</v>
      </c>
      <c r="DB114" s="330">
        <f>_xlfn.XLOOKUP($A114,'Index Performance'!$A$17:$A$498,'Index Performance'!$Q$17:$Q$498,"---",FALSE)</f>
        <v>-4.0002009999999998E-2</v>
      </c>
      <c r="DC114" s="330">
        <f>_xlfn.XLOOKUP($A114,'Index Performance'!$A$17:$A$498,'Index Performance'!$W$17:$W$498,"---",FALSE)</f>
        <v>-2.4349483634276137E-3</v>
      </c>
    </row>
    <row r="115" spans="1:107">
      <c r="A115" s="331">
        <v>41698</v>
      </c>
      <c r="B115" s="330">
        <v>1.99999999991014E-2</v>
      </c>
      <c r="C115" s="332">
        <v>2.9999999997473749E-2</v>
      </c>
      <c r="D115" s="332">
        <v>0</v>
      </c>
      <c r="E115" s="332">
        <v>1.499999999877168E-2</v>
      </c>
      <c r="F115" s="332">
        <v>0</v>
      </c>
      <c r="G115" s="332">
        <v>4.9999999969166306E-3</v>
      </c>
      <c r="H115" s="332">
        <v>4.9999999965834353E-3</v>
      </c>
      <c r="I115" s="332">
        <v>4.999999996470353E-3</v>
      </c>
      <c r="J115" s="332">
        <v>1.9999999997851639E-2</v>
      </c>
      <c r="K115" s="332">
        <v>2.1144551291502611E-12</v>
      </c>
      <c r="L115" s="332">
        <v>7.0000000037862956E-2</v>
      </c>
      <c r="M115" s="332">
        <v>4.6841001088610603E-12</v>
      </c>
      <c r="N115" s="332">
        <v>0.10000000000347491</v>
      </c>
      <c r="O115" s="332">
        <v>2.3386268106823791E-12</v>
      </c>
      <c r="P115" s="332">
        <v>0.4500000000038088</v>
      </c>
      <c r="Q115" s="332">
        <v>7.4999999990617763E-3</v>
      </c>
      <c r="R115" s="332">
        <v>7.5000000010699694E-3</v>
      </c>
      <c r="S115" s="332">
        <v>4.9999999970002443E-3</v>
      </c>
      <c r="T115" s="332">
        <v>4.9999999964396562E-3</v>
      </c>
      <c r="U115" s="332">
        <v>0</v>
      </c>
      <c r="V115" s="332">
        <v>5.369806428445691E-13</v>
      </c>
      <c r="W115" s="332">
        <v>0.1000000000061282</v>
      </c>
      <c r="X115" s="332">
        <v>0</v>
      </c>
      <c r="Y115" s="332">
        <v>0</v>
      </c>
      <c r="Z115" s="332">
        <v>8.4999999994046047E-2</v>
      </c>
      <c r="AA115" s="332">
        <v>9.9999999937066177E-3</v>
      </c>
      <c r="AB115" s="332">
        <v>0</v>
      </c>
      <c r="AC115" s="332">
        <v>0</v>
      </c>
      <c r="AD115" s="332">
        <v>0</v>
      </c>
      <c r="AE115" s="332">
        <v>2.0124557748488199E-12</v>
      </c>
      <c r="AF115" s="332">
        <v>0</v>
      </c>
      <c r="AG115" s="332">
        <v>-2.4675150811503954E-11</v>
      </c>
      <c r="AH115" s="332">
        <v>9.9999999938667969E-3</v>
      </c>
      <c r="AI115" s="332">
        <v>5.0000000003353633E-2</v>
      </c>
      <c r="AJ115" s="321"/>
      <c r="AK115" s="333">
        <f t="shared" si="27"/>
        <v>1</v>
      </c>
      <c r="AL115" s="334"/>
      <c r="AM115" s="335">
        <f t="shared" si="28"/>
        <v>41698</v>
      </c>
      <c r="AN115" s="332" cm="1">
        <f t="array" ref="AN115">INDEX('Index Performance'!$B$5:$XFD$1048576,-1+MATCH($AM115,'Index Performance'!$A$4:$A$1048576, 0), MATCH(AN$4, 'Index Performance'!$B$5:$XFD$5, 0))</f>
        <v>8.2600160000000002E-3</v>
      </c>
      <c r="AO115" s="332" cm="1">
        <f t="array" ref="AO115">INDEX('Index Performance'!$B$5:$XFD$1048576,-1+MATCH($AM115,'Index Performance'!$A$4:$A$1048576, 0), MATCH(AO$4, 'Index Performance'!$B$5:$XFD$5, 0))</f>
        <v>2.7222649999999998E-3</v>
      </c>
      <c r="AP115" s="332" cm="1">
        <f t="array" ref="AP115">INDEX('Index Performance'!$B$5:$XFD$1048576,-1+MATCH($AM115,'Index Performance'!$A$4:$A$1048576, 0), MATCH(AP$4, 'Index Performance'!$B$5:$XFD$5, 0))</f>
        <v>4.4787220000000001E-3</v>
      </c>
      <c r="AQ115" s="332" cm="1">
        <f t="array" ref="AQ115">INDEX('Index Performance'!$B$5:$XFD$1048576,-1+MATCH($AM115,'Index Performance'!$A$4:$A$1048576, 0), MATCH(AQ$4, 'Index Performance'!$B$5:$XFD$5, 0))</f>
        <v>2.0957461068765948E-2</v>
      </c>
      <c r="AR115" s="332" cm="1">
        <f t="array" ref="AR115">INDEX('Index Performance'!$B$5:$XFD$1048576,-1+MATCH($AM115,'Index Performance'!$A$4:$A$1048576, 0), MATCH(AR$4, 'Index Performance'!$B$5:$XFD$5, 0))</f>
        <v>2.3066639999999999E-2</v>
      </c>
      <c r="AS115" s="332" cm="1">
        <f t="array" ref="AS115">INDEX('Index Performance'!$B$5:$XFD$1048576,-1+MATCH($AM115,'Index Performance'!$A$4:$A$1048576, 0), MATCH(AS$4, 'Index Performance'!$B$5:$XFD$5, 0))</f>
        <v>2.1554207298943195E-2</v>
      </c>
      <c r="AT115" s="332" cm="1">
        <f t="array" ref="AT115">INDEX('Index Performance'!$B$5:$XFD$1048576,-1+MATCH($AM115,'Index Performance'!$A$4:$A$1048576, 0), MATCH(AT$4, 'Index Performance'!$B$5:$XFD$5, 0))</f>
        <v>2.730469E-2</v>
      </c>
      <c r="AU115" s="332" cm="1">
        <f t="array" ref="AU115">INDEX('Index Performance'!$B$5:$XFD$1048576,-1+MATCH($AM115,'Index Performance'!$A$4:$A$1048576, 0), MATCH(AU$4, 'Index Performance'!$B$5:$XFD$5, 0))</f>
        <v>2.9320366140096032E-2</v>
      </c>
      <c r="AV115" s="332" cm="1">
        <f t="array" ref="AV115">INDEX('Index Performance'!$B$5:$XFD$1048576,-1+MATCH($AM115,'Index Performance'!$A$4:$A$1048576, 0), MATCH(AV$4, 'Index Performance'!$B$5:$XFD$5, 0))</f>
        <v>3.5523285318341813E-3</v>
      </c>
      <c r="AW115" s="332" cm="1">
        <f t="array" ref="AW115">INDEX('Index Performance'!$B$5:$XFD$1048576,-1+MATCH($AM115,'Index Performance'!$A$4:$A$1048576, 0), MATCH(AW$4, 'Index Performance'!$B$5:$XFD$5, 0))</f>
        <v>5.1385237832524133E-4</v>
      </c>
      <c r="AX115" s="332" cm="1">
        <f t="array" ref="AX115">INDEX('Index Performance'!$B$5:$XFD$1048576,-1+MATCH($AM115,'Index Performance'!$A$4:$A$1048576, 0), MATCH(AX$4, 'Index Performance'!$B$5:$XFD$5, 0))</f>
        <v>2.0407099999999997E-2</v>
      </c>
      <c r="AY115" s="332" cm="1">
        <f t="array" ref="AY115">INDEX('Index Performance'!$B$5:$XFD$1048576,-1+MATCH($AM115,'Index Performance'!$A$4:$A$1048576, 0), MATCH(AY$4, 'Index Performance'!$B$5:$XFD$5, 0))</f>
        <v>1.4122041486556158E-2</v>
      </c>
      <c r="AZ115" s="332" cm="1">
        <f t="array" ref="AZ115">INDEX('Index Performance'!$B$5:$XFD$1048576,-1+MATCH($AM115,'Index Performance'!$A$4:$A$1048576, 0), MATCH(AZ$4, 'Index Performance'!$B$5:$XFD$5, 0))</f>
        <v>3.4542056746509564E-2</v>
      </c>
      <c r="BA115" s="332" cm="1">
        <f t="array" ref="BA115">INDEX('Index Performance'!$B$5:$XFD$1048576,-1+MATCH($AM115,'Index Performance'!$A$4:$A$1048576, 0), MATCH(BA$4, 'Index Performance'!$B$5:$XFD$5, 0))</f>
        <v>4.8309350000000001E-2</v>
      </c>
      <c r="BB115" s="332" cm="1">
        <f t="array" ref="BB115">INDEX('Index Performance'!$B$5:$XFD$1048576,-1+MATCH($AM115,'Index Performance'!$A$4:$A$1048576, 0), MATCH(BB$4, 'Index Performance'!$B$5:$XFD$5, 0))</f>
        <v>4.6276520000000002E-2</v>
      </c>
      <c r="BC115" s="332" cm="1">
        <f t="array" ref="BC115">INDEX('Index Performance'!$B$5:$XFD$1048576,-1+MATCH($AM115,'Index Performance'!$A$4:$A$1048576, 0), MATCH(BC$4, 'Index Performance'!$B$5:$XFD$5, 0))</f>
        <v>7.302800999999999E-2</v>
      </c>
      <c r="BD115" s="332" cm="1">
        <f t="array" ref="BD115">INDEX('Index Performance'!$B$5:$XFD$1048576,-1+MATCH($AM115,'Index Performance'!$A$4:$A$1048576, 0), MATCH(BD$4, 'Index Performance'!$B$5:$XFD$5, 0))</f>
        <v>-5.3642749999999991E-3</v>
      </c>
      <c r="BE115" s="332" cm="1">
        <f t="array" ref="BE115">INDEX('Index Performance'!$B$5:$XFD$1048576,-1+MATCH($AM115,'Index Performance'!$A$4:$A$1048576, 0), MATCH(BE$4, 'Index Performance'!$B$5:$XFD$5, 0))</f>
        <v>4.5379699143200058E-2</v>
      </c>
      <c r="BF115" s="332" cm="1">
        <f t="array" ref="BF115">INDEX('Index Performance'!$B$5:$XFD$1048576,-1+MATCH($AM115,'Index Performance'!$A$4:$A$1048576, 0), MATCH(BF$4, 'Index Performance'!$B$5:$XFD$5, 0))</f>
        <v>3.3891930000000001E-2</v>
      </c>
      <c r="BG115" s="332" cm="1">
        <f t="array" ref="BG115">INDEX('Index Performance'!$B$5:$XFD$1048576,-1+MATCH($AM115,'Index Performance'!$A$4:$A$1048576, 0), MATCH(BG$4, 'Index Performance'!$B$5:$XFD$5, 0))</f>
        <v>1.5923056284478543E-2</v>
      </c>
      <c r="BH115" s="332" cm="1">
        <f t="array" ref="BH115">INDEX('Index Performance'!$B$5:$XFD$1048576,-1+MATCH($AM115,'Index Performance'!$A$4:$A$1048576, 0), MATCH(BH$4, 'Index Performance'!$B$5:$XFD$5, 0))</f>
        <v>2.6683911548320616E-2</v>
      </c>
      <c r="BI115" s="332" cm="1">
        <f t="array" ref="BI115">INDEX('Index Performance'!$B$5:$XFD$1048576,-1+MATCH($AM115,'Index Performance'!$A$4:$A$1048576, 0), MATCH(BI$4, 'Index Performance'!$B$5:$XFD$5, 0))</f>
        <v>2.5518340300535902E-2</v>
      </c>
      <c r="BJ115" s="332" cm="1">
        <f t="array" ref="BJ115">INDEX('Index Performance'!$B$5:$XFD$1048576,-1+MATCH($AM115,'Index Performance'!$A$4:$A$1048576, 0), MATCH(BJ$4, 'Index Performance'!$B$5:$XFD$5, 0))</f>
        <v>-7.5205889362605083E-3</v>
      </c>
      <c r="BK115" s="332" cm="1">
        <f t="array" ref="BK115">INDEX('Index Performance'!$B$5:$XFD$1048576,-1+MATCH($AM115,'Index Performance'!$A$4:$A$1048576, 0), MATCH(BK$4, 'Index Performance'!$B$5:$XFD$5, 0))</f>
        <v>1.3253407210332968E-2</v>
      </c>
      <c r="BL115" s="332" t="str" cm="1">
        <f t="array" ref="BL115">INDEX('Index Performance'!$B$5:$XFD$1048576,-1+MATCH($AM115,'Index Performance'!$A$4:$A$1048576, 0), MATCH(BL$4, 'Index Performance'!$B$5:$XFD$5, 0))</f>
        <v/>
      </c>
      <c r="BM115" s="332" t="str" cm="1">
        <f t="array" ref="BM115">INDEX('Index Performance'!$B$5:$XFD$1048576,-1+MATCH($AM115,'Index Performance'!$A$4:$A$1048576, 0), MATCH(BM$4, 'Index Performance'!$B$5:$XFD$5, 0))</f>
        <v/>
      </c>
      <c r="BN115" s="332" t="str" cm="1">
        <f t="array" ref="BN115">INDEX('Index Performance'!$B$5:$XFD$1048576,-1+MATCH($AM115,'Index Performance'!$A$4:$A$1048576, 0), MATCH(BN$4, 'Index Performance'!$B$5:$XFD$5, 0))</f>
        <v/>
      </c>
      <c r="BO115" s="332" t="str" cm="1">
        <f t="array" ref="BO115">INDEX('Index Performance'!$B$5:$XFD$1048576,-1+MATCH($AM115,'Index Performance'!$A$4:$A$1048576, 0), MATCH(BO$4, 'Index Performance'!$B$5:$XFD$5, 0))</f>
        <v/>
      </c>
      <c r="BP115" s="332" cm="1">
        <f t="array" ref="BP115">INDEX('Index Performance'!$B$5:$XFD$1048576,-1+MATCH($AM115,'Index Performance'!$A$4:$A$1048576, 0), MATCH(BP$4, 'Index Performance'!$B$5:$XFD$5, 0))</f>
        <v>6.2352499664291017E-2</v>
      </c>
      <c r="BQ115" s="332" cm="1">
        <f t="array" ref="BQ115">INDEX('Index Performance'!$B$5:$XFD$1048576,-1+MATCH($AM115,'Index Performance'!$A$4:$A$1048576, 0), MATCH(BQ$4, 'Index Performance'!$B$5:$XFD$5, 0))</f>
        <v>5.9633575585420484E-2</v>
      </c>
      <c r="BR115" s="332" cm="1">
        <f t="array" ref="BR115">INDEX('Index Performance'!$B$5:$XFD$1048576,-1+MATCH($AM115,'Index Performance'!$A$4:$A$1048576, 0), MATCH(BR$4, 'Index Performance'!$B$5:$XFD$5, 0))</f>
        <v>7.6971672562751614E-2</v>
      </c>
      <c r="BS115" s="332" cm="1">
        <f t="array" ref="BS115">INDEX('Index Performance'!$B$5:$XFD$1048576,-1+MATCH($AM115,'Index Performance'!$A$4:$A$1048576, 0), MATCH(BS$4, 'Index Performance'!$B$5:$XFD$5, 0))</f>
        <v>4.1246348513750641E-2</v>
      </c>
      <c r="BT115" s="332" cm="1">
        <f t="array" ref="BT115">INDEX('Index Performance'!$B$5:$XFD$1048576,-1+MATCH($AM115,'Index Performance'!$A$4:$A$1048576, 0), MATCH(BT$4, 'Index Performance'!$B$5:$XFD$5, 0))</f>
        <v>4.9680219278209758E-3</v>
      </c>
      <c r="BU115" s="332" cm="1">
        <f t="array" ref="BU115">INDEX('Index Performance'!$B$5:$XFD$1048576,-1+MATCH($AM115,'Index Performance'!$A$4:$A$1048576, 0), MATCH(BU$4, 'Index Performance'!$B$5:$XFD$5, 0))</f>
        <v>6.1119293078055748E-3</v>
      </c>
      <c r="BV115" s="332"/>
      <c r="BW115" s="335">
        <f t="shared" si="29"/>
        <v>41698</v>
      </c>
      <c r="BX115" s="330">
        <f t="shared" si="32"/>
        <v>3.0970111740372706E-2</v>
      </c>
      <c r="BY115" s="338">
        <f t="shared" si="33"/>
        <v>-5.4794520547945207E-5</v>
      </c>
      <c r="BZ115" s="333">
        <f t="shared" si="30"/>
        <v>2.9389518892485311E-2</v>
      </c>
      <c r="CA115" s="356">
        <v>1.3604591020414111E-2</v>
      </c>
      <c r="CB115" s="339">
        <f t="shared" si="34"/>
        <v>1.5805928478873944E-3</v>
      </c>
      <c r="CD115" s="335">
        <f t="shared" si="35"/>
        <v>41698</v>
      </c>
      <c r="CE115" s="330">
        <f t="shared" si="36"/>
        <v>2.3306690485103709E-2</v>
      </c>
      <c r="CF115" s="338">
        <f t="shared" si="37"/>
        <v>-5.4794520547945207E-5</v>
      </c>
      <c r="CG115" s="333">
        <f t="shared" si="38"/>
        <v>2.1737846521775239E-2</v>
      </c>
      <c r="CH115" s="333"/>
      <c r="CI115" s="339">
        <f t="shared" si="39"/>
        <v>1.5688439633284694E-3</v>
      </c>
      <c r="CK115" s="335">
        <f t="shared" si="40"/>
        <v>41698</v>
      </c>
      <c r="CL115" s="354">
        <f t="shared" si="41"/>
        <v>1.824443120892013E-2</v>
      </c>
      <c r="CM115" s="338">
        <f t="shared" si="42"/>
        <v>-5.4794520547945207E-5</v>
      </c>
      <c r="CN115" s="333">
        <f t="shared" si="43"/>
        <v>1.6683348257007014E-2</v>
      </c>
      <c r="CO115" s="336" t="s">
        <v>0</v>
      </c>
      <c r="CP115" s="339">
        <f t="shared" si="44"/>
        <v>1.5610829519131161E-3</v>
      </c>
      <c r="CR115" s="335">
        <f t="shared" si="31"/>
        <v>41698</v>
      </c>
      <c r="CS115" s="354">
        <f t="shared" si="45"/>
        <v>2.3437254742239275E-2</v>
      </c>
      <c r="CT115" s="338">
        <f t="shared" si="46"/>
        <v>-5.4794520547945207E-5</v>
      </c>
      <c r="CU115" s="333">
        <f t="shared" si="47"/>
        <v>2.1868210609256256E-2</v>
      </c>
      <c r="CV115" s="336" t="s">
        <v>0</v>
      </c>
      <c r="CW115" s="339">
        <f t="shared" si="48"/>
        <v>1.569044132983019E-3</v>
      </c>
      <c r="CZ115" s="330">
        <f>_xlfn.XLOOKUP($A115,'Index Performance'!$A$17:$A$498,'Index Performance'!$AP$17:$AP$498,"---",FALSE)</f>
        <v>2.7103469969547156E-4</v>
      </c>
      <c r="DA115" s="330">
        <f>_xlfn.XLOOKUP($A115,'Index Performance'!$A$17:$A$498,'Index Performance'!$B$17:$B$498,"---",FALSE)</f>
        <v>4.914608E-3</v>
      </c>
      <c r="DB115" s="330">
        <f>_xlfn.XLOOKUP($A115,'Index Performance'!$A$17:$A$498,'Index Performance'!$Q$17:$Q$498,"---",FALSE)</f>
        <v>4.8309350000000001E-2</v>
      </c>
      <c r="DC115" s="330">
        <f>_xlfn.XLOOKUP($A115,'Index Performance'!$A$17:$A$498,'Index Performance'!$W$17:$W$498,"---",FALSE)</f>
        <v>1.5923056284478543E-2</v>
      </c>
    </row>
    <row r="116" spans="1:107">
      <c r="A116" s="331">
        <v>41729</v>
      </c>
      <c r="B116" s="330">
        <v>1.999999999990534E-2</v>
      </c>
      <c r="C116" s="332">
        <v>2.9999999999883571E-2</v>
      </c>
      <c r="D116" s="332">
        <v>0</v>
      </c>
      <c r="E116" s="332">
        <v>1.4999999999969321E-2</v>
      </c>
      <c r="F116" s="332">
        <v>0</v>
      </c>
      <c r="G116" s="332">
        <v>4.9999999998828117E-3</v>
      </c>
      <c r="H116" s="332">
        <v>4.9999999998800899E-3</v>
      </c>
      <c r="I116" s="332">
        <v>4.9999999998627523E-3</v>
      </c>
      <c r="J116" s="332">
        <v>1.9999999999886709E-2</v>
      </c>
      <c r="K116" s="332">
        <v>2.7771427053657151E-14</v>
      </c>
      <c r="L116" s="332">
        <v>7.0000000002075707E-2</v>
      </c>
      <c r="M116" s="332">
        <v>1.261047043550514E-13</v>
      </c>
      <c r="N116" s="332">
        <v>0.100000000000036</v>
      </c>
      <c r="O116" s="332">
        <v>6.8025096511161408E-14</v>
      </c>
      <c r="P116" s="332">
        <v>0.45000000000008178</v>
      </c>
      <c r="Q116" s="332">
        <v>7.4999999998919759E-3</v>
      </c>
      <c r="R116" s="332">
        <v>7.4999999998992452E-3</v>
      </c>
      <c r="S116" s="332">
        <v>4.9999999998840564E-3</v>
      </c>
      <c r="T116" s="332">
        <v>4.9999999998611641E-3</v>
      </c>
      <c r="U116" s="332">
        <v>0</v>
      </c>
      <c r="V116" s="332">
        <v>1.5210210136113461E-14</v>
      </c>
      <c r="W116" s="332">
        <v>0.10000000000010489</v>
      </c>
      <c r="X116" s="332">
        <v>0</v>
      </c>
      <c r="Y116" s="332">
        <v>0</v>
      </c>
      <c r="Z116" s="332">
        <v>8.499999999989688E-2</v>
      </c>
      <c r="AA116" s="332">
        <v>9.999999999896864E-3</v>
      </c>
      <c r="AB116" s="332">
        <v>0</v>
      </c>
      <c r="AC116" s="332">
        <v>0</v>
      </c>
      <c r="AD116" s="332">
        <v>0</v>
      </c>
      <c r="AE116" s="332">
        <v>8.2714360817602484E-14</v>
      </c>
      <c r="AF116" s="332">
        <v>0</v>
      </c>
      <c r="AG116" s="332">
        <v>-1.1550760348200129E-12</v>
      </c>
      <c r="AH116" s="332">
        <v>9.9999999998958006E-3</v>
      </c>
      <c r="AI116" s="332">
        <v>5.0000000000040408E-2</v>
      </c>
      <c r="AJ116" s="321"/>
      <c r="AK116" s="333">
        <f t="shared" si="27"/>
        <v>1</v>
      </c>
      <c r="AL116" s="334"/>
      <c r="AM116" s="335">
        <f t="shared" si="28"/>
        <v>41729</v>
      </c>
      <c r="AN116" s="332" cm="1">
        <f t="array" ref="AN116">INDEX('Index Performance'!$B$5:$XFD$1048576,-1+MATCH($AM116,'Index Performance'!$A$4:$A$1048576, 0), MATCH(AN$4, 'Index Performance'!$B$5:$XFD$5, 0))</f>
        <v>1.5009700000000001E-3</v>
      </c>
      <c r="AO116" s="332" cm="1">
        <f t="array" ref="AO116">INDEX('Index Performance'!$B$5:$XFD$1048576,-1+MATCH($AM116,'Index Performance'!$A$4:$A$1048576, 0), MATCH(AO$4, 'Index Performance'!$B$5:$XFD$5, 0))</f>
        <v>-2.8569889999999999E-3</v>
      </c>
      <c r="AP116" s="332" cm="1">
        <f t="array" ref="AP116">INDEX('Index Performance'!$B$5:$XFD$1048576,-1+MATCH($AM116,'Index Performance'!$A$4:$A$1048576, 0), MATCH(AP$4, 'Index Performance'!$B$5:$XFD$5, 0))</f>
        <v>-4.7478299999999998E-3</v>
      </c>
      <c r="AQ116" s="332" cm="1">
        <f t="array" ref="AQ116">INDEX('Index Performance'!$B$5:$XFD$1048576,-1+MATCH($AM116,'Index Performance'!$A$4:$A$1048576, 0), MATCH(AQ$4, 'Index Performance'!$B$5:$XFD$5, 0))</f>
        <v>6.2957584324945248E-3</v>
      </c>
      <c r="AR116" s="332" cm="1">
        <f t="array" ref="AR116">INDEX('Index Performance'!$B$5:$XFD$1048576,-1+MATCH($AM116,'Index Performance'!$A$4:$A$1048576, 0), MATCH(AR$4, 'Index Performance'!$B$5:$XFD$5, 0))</f>
        <v>7.8256349999999992E-3</v>
      </c>
      <c r="AS116" s="332" cm="1">
        <f t="array" ref="AS116">INDEX('Index Performance'!$B$5:$XFD$1048576,-1+MATCH($AM116,'Index Performance'!$A$4:$A$1048576, 0), MATCH(AS$4, 'Index Performance'!$B$5:$XFD$5, 0))</f>
        <v>4.2637100574767217E-3</v>
      </c>
      <c r="AT116" s="332" cm="1">
        <f t="array" ref="AT116">INDEX('Index Performance'!$B$5:$XFD$1048576,-1+MATCH($AM116,'Index Performance'!$A$4:$A$1048576, 0), MATCH(AT$4, 'Index Performance'!$B$5:$XFD$5, 0))</f>
        <v>1.7866730000000001E-2</v>
      </c>
      <c r="AU116" s="332" cm="1">
        <f t="array" ref="AU116">INDEX('Index Performance'!$B$5:$XFD$1048576,-1+MATCH($AM116,'Index Performance'!$A$4:$A$1048576, 0), MATCH(AU$4, 'Index Performance'!$B$5:$XFD$5, 0))</f>
        <v>1.9861600306128935E-2</v>
      </c>
      <c r="AV116" s="332" cm="1">
        <f t="array" ref="AV116">INDEX('Index Performance'!$B$5:$XFD$1048576,-1+MATCH($AM116,'Index Performance'!$A$4:$A$1048576, 0), MATCH(AV$4, 'Index Performance'!$B$5:$XFD$5, 0))</f>
        <v>-3.0729733934959924E-3</v>
      </c>
      <c r="AW116" s="332" cm="1">
        <f t="array" ref="AW116">INDEX('Index Performance'!$B$5:$XFD$1048576,-1+MATCH($AM116,'Index Performance'!$A$4:$A$1048576, 0), MATCH(AW$4, 'Index Performance'!$B$5:$XFD$5, 0))</f>
        <v>3.3680591221421086E-3</v>
      </c>
      <c r="AX116" s="332" cm="1">
        <f t="array" ref="AX116">INDEX('Index Performance'!$B$5:$XFD$1048576,-1+MATCH($AM116,'Index Performance'!$A$4:$A$1048576, 0), MATCH(AX$4, 'Index Performance'!$B$5:$XFD$5, 0))</f>
        <v>-4.1516769999999995E-3</v>
      </c>
      <c r="AY116" s="332" cm="1">
        <f t="array" ref="AY116">INDEX('Index Performance'!$B$5:$XFD$1048576,-1+MATCH($AM116,'Index Performance'!$A$4:$A$1048576, 0), MATCH(AY$4, 'Index Performance'!$B$5:$XFD$5, 0))</f>
        <v>3.2334165489422695E-3</v>
      </c>
      <c r="AZ116" s="332" cm="1">
        <f t="array" ref="AZ116">INDEX('Index Performance'!$B$5:$XFD$1048576,-1+MATCH($AM116,'Index Performance'!$A$4:$A$1048576, 0), MATCH(AZ$4, 'Index Performance'!$B$5:$XFD$5, 0))</f>
        <v>-6.6884302272059992E-3</v>
      </c>
      <c r="BA116" s="332" cm="1">
        <f t="array" ref="BA116">INDEX('Index Performance'!$B$5:$XFD$1048576,-1+MATCH($AM116,'Index Performance'!$A$4:$A$1048576, 0), MATCH(BA$4, 'Index Performance'!$B$5:$XFD$5, 0))</f>
        <v>4.4451180000000005E-3</v>
      </c>
      <c r="BB116" s="332" cm="1">
        <f t="array" ref="BB116">INDEX('Index Performance'!$B$5:$XFD$1048576,-1+MATCH($AM116,'Index Performance'!$A$4:$A$1048576, 0), MATCH(BB$4, 'Index Performance'!$B$5:$XFD$5, 0))</f>
        <v>6.4276109999999997E-3</v>
      </c>
      <c r="BC116" s="332" cm="1">
        <f t="array" ref="BC116">INDEX('Index Performance'!$B$5:$XFD$1048576,-1+MATCH($AM116,'Index Performance'!$A$4:$A$1048576, 0), MATCH(BC$4, 'Index Performance'!$B$5:$XFD$5, 0))</f>
        <v>-1.02115E-2</v>
      </c>
      <c r="BD116" s="332" cm="1">
        <f t="array" ref="BD116">INDEX('Index Performance'!$B$5:$XFD$1048576,-1+MATCH($AM116,'Index Performance'!$A$4:$A$1048576, 0), MATCH(BD$4, 'Index Performance'!$B$5:$XFD$5, 0))</f>
        <v>-1.2877309999999999E-2</v>
      </c>
      <c r="BE116" s="332" cm="1">
        <f t="array" ref="BE116">INDEX('Index Performance'!$B$5:$XFD$1048576,-1+MATCH($AM116,'Index Performance'!$A$4:$A$1048576, 0), MATCH(BE$4, 'Index Performance'!$B$5:$XFD$5, 0))</f>
        <v>1.7833782737538995E-2</v>
      </c>
      <c r="BF116" s="332" cm="1">
        <f t="array" ref="BF116">INDEX('Index Performance'!$B$5:$XFD$1048576,-1+MATCH($AM116,'Index Performance'!$A$4:$A$1048576, 0), MATCH(BF$4, 'Index Performance'!$B$5:$XFD$5, 0))</f>
        <v>6.070445E-2</v>
      </c>
      <c r="BG116" s="332" cm="1">
        <f t="array" ref="BG116">INDEX('Index Performance'!$B$5:$XFD$1048576,-1+MATCH($AM116,'Index Performance'!$A$4:$A$1048576, 0), MATCH(BG$4, 'Index Performance'!$B$5:$XFD$5, 0))</f>
        <v>-2.27863797032124E-3</v>
      </c>
      <c r="BH116" s="332" cm="1">
        <f t="array" ref="BH116">INDEX('Index Performance'!$B$5:$XFD$1048576,-1+MATCH($AM116,'Index Performance'!$A$4:$A$1048576, 0), MATCH(BH$4, 'Index Performance'!$B$5:$XFD$5, 0))</f>
        <v>-3.7243712010105456E-3</v>
      </c>
      <c r="BI116" s="332" cm="1">
        <f t="array" ref="BI116">INDEX('Index Performance'!$B$5:$XFD$1048576,-1+MATCH($AM116,'Index Performance'!$A$4:$A$1048576, 0), MATCH(BI$4, 'Index Performance'!$B$5:$XFD$5, 0))</f>
        <v>-1.2600260134403296E-3</v>
      </c>
      <c r="BJ116" s="332" cm="1">
        <f t="array" ref="BJ116">INDEX('Index Performance'!$B$5:$XFD$1048576,-1+MATCH($AM116,'Index Performance'!$A$4:$A$1048576, 0), MATCH(BJ$4, 'Index Performance'!$B$5:$XFD$5, 0))</f>
        <v>-2.2323612334017584E-3</v>
      </c>
      <c r="BK116" s="332" cm="1">
        <f t="array" ref="BK116">INDEX('Index Performance'!$B$5:$XFD$1048576,-1+MATCH($AM116,'Index Performance'!$A$4:$A$1048576, 0), MATCH(BK$4, 'Index Performance'!$B$5:$XFD$5, 0))</f>
        <v>-1.8378290449284629E-3</v>
      </c>
      <c r="BL116" s="332" cm="1">
        <f t="array" ref="BL116">INDEX('Index Performance'!$B$5:$XFD$1048576,-1+MATCH($AM116,'Index Performance'!$A$4:$A$1048576, 0), MATCH(BL$4, 'Index Performance'!$B$5:$XFD$5, 0))</f>
        <v>3.3420999999999999E-2</v>
      </c>
      <c r="BM116" s="332" cm="1">
        <f t="array" ref="BM116">INDEX('Index Performance'!$B$5:$XFD$1048576,-1+MATCH($AM116,'Index Performance'!$A$4:$A$1048576, 0), MATCH(BM$4, 'Index Performance'!$B$5:$XFD$5, 0))</f>
        <v>2.8081999999999999E-2</v>
      </c>
      <c r="BN116" s="332" cm="1">
        <f t="array" ref="BN116">INDEX('Index Performance'!$B$5:$XFD$1048576,-1+MATCH($AM116,'Index Performance'!$A$4:$A$1048576, 0), MATCH(BN$4, 'Index Performance'!$B$5:$XFD$5, 0))</f>
        <v>2.7533999999999999E-2</v>
      </c>
      <c r="BO116" s="332" cm="1">
        <f t="array" ref="BO116">INDEX('Index Performance'!$B$5:$XFD$1048576,-1+MATCH($AM116,'Index Performance'!$A$4:$A$1048576, 0), MATCH(BO$4, 'Index Performance'!$B$5:$XFD$5, 0))</f>
        <v>2.3408000000000002E-2</v>
      </c>
      <c r="BP116" s="332" cm="1">
        <f t="array" ref="BP116">INDEX('Index Performance'!$B$5:$XFD$1048576,-1+MATCH($AM116,'Index Performance'!$A$4:$A$1048576, 0), MATCH(BP$4, 'Index Performance'!$B$5:$XFD$5, 0))</f>
        <v>4.1119619058773704E-3</v>
      </c>
      <c r="BQ116" s="332" cm="1">
        <f t="array" ref="BQ116">INDEX('Index Performance'!$B$5:$XFD$1048576,-1+MATCH($AM116,'Index Performance'!$A$4:$A$1048576, 0), MATCH(BQ$4, 'Index Performance'!$B$5:$XFD$5, 0))</f>
        <v>1.2242365229442553E-2</v>
      </c>
      <c r="BR116" s="332" cm="1">
        <f t="array" ref="BR116">INDEX('Index Performance'!$B$5:$XFD$1048576,-1+MATCH($AM116,'Index Performance'!$A$4:$A$1048576, 0), MATCH(BR$4, 'Index Performance'!$B$5:$XFD$5, 0))</f>
        <v>-3.9692919955021111E-2</v>
      </c>
      <c r="BS116" s="332" cm="1">
        <f t="array" ref="BS116">INDEX('Index Performance'!$B$5:$XFD$1048576,-1+MATCH($AM116,'Index Performance'!$A$4:$A$1048576, 0), MATCH(BS$4, 'Index Performance'!$B$5:$XFD$5, 0))</f>
        <v>1.462073713559775E-3</v>
      </c>
      <c r="BT116" s="332" cm="1">
        <f t="array" ref="BT116">INDEX('Index Performance'!$B$5:$XFD$1048576,-1+MATCH($AM116,'Index Performance'!$A$4:$A$1048576, 0), MATCH(BT$4, 'Index Performance'!$B$5:$XFD$5, 0))</f>
        <v>4.488891414284879E-3</v>
      </c>
      <c r="BU116" s="332" cm="1">
        <f t="array" ref="BU116">INDEX('Index Performance'!$B$5:$XFD$1048576,-1+MATCH($AM116,'Index Performance'!$A$4:$A$1048576, 0), MATCH(BU$4, 'Index Performance'!$B$5:$XFD$5, 0))</f>
        <v>6.2943716606895794E-3</v>
      </c>
      <c r="BV116" s="332"/>
      <c r="BW116" s="335">
        <f t="shared" si="29"/>
        <v>41729</v>
      </c>
      <c r="BX116" s="330">
        <f t="shared" si="32"/>
        <v>5.6949463612959413E-3</v>
      </c>
      <c r="BY116" s="338">
        <f t="shared" si="33"/>
        <v>-5.4794520547945207E-5</v>
      </c>
      <c r="BZ116" s="333">
        <f t="shared" si="30"/>
        <v>3.9880459586314476E-3</v>
      </c>
      <c r="CA116" s="356">
        <v>7.1779659846529231E-3</v>
      </c>
      <c r="CB116" s="339">
        <f t="shared" si="34"/>
        <v>1.7069004026644937E-3</v>
      </c>
      <c r="CD116" s="335">
        <f t="shared" si="35"/>
        <v>41729</v>
      </c>
      <c r="CE116" s="330">
        <f t="shared" si="36"/>
        <v>2.988653611106255E-3</v>
      </c>
      <c r="CF116" s="338">
        <f t="shared" si="37"/>
        <v>-5.4794520547945207E-5</v>
      </c>
      <c r="CG116" s="333">
        <f t="shared" si="38"/>
        <v>1.2863464225192356E-3</v>
      </c>
      <c r="CH116" s="333"/>
      <c r="CI116" s="339">
        <f t="shared" si="39"/>
        <v>1.7023071885870194E-3</v>
      </c>
      <c r="CK116" s="335">
        <f t="shared" si="40"/>
        <v>41729</v>
      </c>
      <c r="CL116" s="354">
        <f t="shared" si="41"/>
        <v>1.0412018003356591E-2</v>
      </c>
      <c r="CM116" s="338">
        <f t="shared" si="42"/>
        <v>-5.4794520547945207E-5</v>
      </c>
      <c r="CN116" s="333">
        <f t="shared" si="43"/>
        <v>8.6971116228216072E-3</v>
      </c>
      <c r="CO116" s="336" t="s">
        <v>0</v>
      </c>
      <c r="CP116" s="339">
        <f t="shared" si="44"/>
        <v>1.7149063805349841E-3</v>
      </c>
      <c r="CR116" s="335">
        <f t="shared" si="31"/>
        <v>41729</v>
      </c>
      <c r="CS116" s="354">
        <f t="shared" si="45"/>
        <v>3.908513348393804E-4</v>
      </c>
      <c r="CT116" s="338">
        <f t="shared" si="46"/>
        <v>-5.4794520547945207E-5</v>
      </c>
      <c r="CU116" s="333">
        <f t="shared" si="47"/>
        <v>-1.3070467734720426E-3</v>
      </c>
      <c r="CV116" s="336" t="s">
        <v>0</v>
      </c>
      <c r="CW116" s="339">
        <f t="shared" si="48"/>
        <v>1.697898108311423E-3</v>
      </c>
      <c r="CZ116" s="330">
        <f>_xlfn.XLOOKUP($A116,'Index Performance'!$A$17:$A$498,'Index Performance'!$AP$17:$AP$498,"---",FALSE)</f>
        <v>3.1018801151372344E-4</v>
      </c>
      <c r="DA116" s="330">
        <f>_xlfn.XLOOKUP($A116,'Index Performance'!$A$17:$A$498,'Index Performance'!$B$17:$B$498,"---",FALSE)</f>
        <v>9.8317460000000006E-4</v>
      </c>
      <c r="DB116" s="330">
        <f>_xlfn.XLOOKUP($A116,'Index Performance'!$A$17:$A$498,'Index Performance'!$Q$17:$Q$498,"---",FALSE)</f>
        <v>4.4451180000000005E-3</v>
      </c>
      <c r="DC116" s="330">
        <f>_xlfn.XLOOKUP($A116,'Index Performance'!$A$17:$A$498,'Index Performance'!$W$17:$W$498,"---",FALSE)</f>
        <v>-2.27863797032124E-3</v>
      </c>
    </row>
    <row r="117" spans="1:107">
      <c r="A117" s="331">
        <v>41759</v>
      </c>
      <c r="B117" s="330">
        <v>1.9999999999940812E-2</v>
      </c>
      <c r="C117" s="332">
        <v>2.99999999999047E-2</v>
      </c>
      <c r="D117" s="332">
        <v>0</v>
      </c>
      <c r="E117" s="332">
        <v>1.500000000011353E-2</v>
      </c>
      <c r="F117" s="332">
        <v>0</v>
      </c>
      <c r="G117" s="332">
        <v>4.9999999999036033E-3</v>
      </c>
      <c r="H117" s="332">
        <v>4.9999999999068654E-3</v>
      </c>
      <c r="I117" s="332">
        <v>4.9999999998911219E-3</v>
      </c>
      <c r="J117" s="332">
        <v>1.9999999999908952E-2</v>
      </c>
      <c r="K117" s="332">
        <v>0</v>
      </c>
      <c r="L117" s="332">
        <v>5.5138206847697567E-13</v>
      </c>
      <c r="M117" s="332">
        <v>9.9999999998207523E-2</v>
      </c>
      <c r="N117" s="332">
        <v>9.9999999999949629E-2</v>
      </c>
      <c r="O117" s="332">
        <v>7.179134795456844E-14</v>
      </c>
      <c r="P117" s="332">
        <v>0.45000000000007723</v>
      </c>
      <c r="Q117" s="332">
        <v>7.4999999999241836E-3</v>
      </c>
      <c r="R117" s="332">
        <v>7.4999999999116589E-3</v>
      </c>
      <c r="S117" s="332">
        <v>4.9999999999080572E-3</v>
      </c>
      <c r="T117" s="332">
        <v>4.9999999998858206E-3</v>
      </c>
      <c r="U117" s="332">
        <v>0</v>
      </c>
      <c r="V117" s="332">
        <v>0</v>
      </c>
      <c r="W117" s="332">
        <v>0.10000000000020511</v>
      </c>
      <c r="X117" s="332">
        <v>0</v>
      </c>
      <c r="Y117" s="332">
        <v>0</v>
      </c>
      <c r="Z117" s="332">
        <v>8.4999999999809644E-2</v>
      </c>
      <c r="AA117" s="332">
        <v>9.9999999998057199E-3</v>
      </c>
      <c r="AB117" s="332">
        <v>0</v>
      </c>
      <c r="AC117" s="332">
        <v>0</v>
      </c>
      <c r="AD117" s="332">
        <v>0</v>
      </c>
      <c r="AE117" s="332">
        <v>6.0300376225911526E-13</v>
      </c>
      <c r="AF117" s="332">
        <v>0</v>
      </c>
      <c r="AG117" s="332">
        <v>-9.1371354926650383E-13</v>
      </c>
      <c r="AH117" s="332">
        <v>9.9999999998060512E-3</v>
      </c>
      <c r="AI117" s="332">
        <v>2.000000000262717E-2</v>
      </c>
      <c r="AJ117" s="321"/>
      <c r="AK117" s="333">
        <f t="shared" si="27"/>
        <v>1</v>
      </c>
      <c r="AL117" s="334"/>
      <c r="AM117" s="335">
        <f t="shared" si="28"/>
        <v>41759</v>
      </c>
      <c r="AN117" s="332" cm="1">
        <f t="array" ref="AN117">INDEX('Index Performance'!$B$5:$XFD$1048576,-1+MATCH($AM117,'Index Performance'!$A$4:$A$1048576, 0), MATCH(AN$4, 'Index Performance'!$B$5:$XFD$5, 0))</f>
        <v>1.043534E-2</v>
      </c>
      <c r="AO117" s="332" cm="1">
        <f t="array" ref="AO117">INDEX('Index Performance'!$B$5:$XFD$1048576,-1+MATCH($AM117,'Index Performance'!$A$4:$A$1048576, 0), MATCH(AO$4, 'Index Performance'!$B$5:$XFD$5, 0))</f>
        <v>5.519024E-3</v>
      </c>
      <c r="AP117" s="332" cm="1">
        <f t="array" ref="AP117">INDEX('Index Performance'!$B$5:$XFD$1048576,-1+MATCH($AM117,'Index Performance'!$A$4:$A$1048576, 0), MATCH(AP$4, 'Index Performance'!$B$5:$XFD$5, 0))</f>
        <v>1.351259E-2</v>
      </c>
      <c r="AQ117" s="332" cm="1">
        <f t="array" ref="AQ117">INDEX('Index Performance'!$B$5:$XFD$1048576,-1+MATCH($AM117,'Index Performance'!$A$4:$A$1048576, 0), MATCH(AQ$4, 'Index Performance'!$B$5:$XFD$5, 0))</f>
        <v>8.4212220087658274E-3</v>
      </c>
      <c r="AR117" s="332" cm="1">
        <f t="array" ref="AR117">INDEX('Index Performance'!$B$5:$XFD$1048576,-1+MATCH($AM117,'Index Performance'!$A$4:$A$1048576, 0), MATCH(AR$4, 'Index Performance'!$B$5:$XFD$5, 0))</f>
        <v>1.095029E-2</v>
      </c>
      <c r="AS117" s="332" cm="1">
        <f t="array" ref="AS117">INDEX('Index Performance'!$B$5:$XFD$1048576,-1+MATCH($AM117,'Index Performance'!$A$4:$A$1048576, 0), MATCH(AS$4, 'Index Performance'!$B$5:$XFD$5, 0))</f>
        <v>9.5041871085537188E-3</v>
      </c>
      <c r="AT117" s="332" cm="1">
        <f t="array" ref="AT117">INDEX('Index Performance'!$B$5:$XFD$1048576,-1+MATCH($AM117,'Index Performance'!$A$4:$A$1048576, 0), MATCH(AT$4, 'Index Performance'!$B$5:$XFD$5, 0))</f>
        <v>1.493392E-2</v>
      </c>
      <c r="AU117" s="332" cm="1">
        <f t="array" ref="AU117">INDEX('Index Performance'!$B$5:$XFD$1048576,-1+MATCH($AM117,'Index Performance'!$A$4:$A$1048576, 0), MATCH(AU$4, 'Index Performance'!$B$5:$XFD$5, 0))</f>
        <v>1.7068551969884993E-2</v>
      </c>
      <c r="AV117" s="332" cm="1">
        <f t="array" ref="AV117">INDEX('Index Performance'!$B$5:$XFD$1048576,-1+MATCH($AM117,'Index Performance'!$A$4:$A$1048576, 0), MATCH(AV$4, 'Index Performance'!$B$5:$XFD$5, 0))</f>
        <v>8.8961723048108787E-3</v>
      </c>
      <c r="AW117" s="332" cm="1">
        <f t="array" ref="AW117">INDEX('Index Performance'!$B$5:$XFD$1048576,-1+MATCH($AM117,'Index Performance'!$A$4:$A$1048576, 0), MATCH(AW$4, 'Index Performance'!$B$5:$XFD$5, 0))</f>
        <v>1.3254596004224073E-3</v>
      </c>
      <c r="AX117" s="332" cm="1">
        <f t="array" ref="AX117">INDEX('Index Performance'!$B$5:$XFD$1048576,-1+MATCH($AM117,'Index Performance'!$A$4:$A$1048576, 0), MATCH(AX$4, 'Index Performance'!$B$5:$XFD$5, 0))</f>
        <v>1.10096E-2</v>
      </c>
      <c r="AY117" s="332" cm="1">
        <f t="array" ref="AY117">INDEX('Index Performance'!$B$5:$XFD$1048576,-1+MATCH($AM117,'Index Performance'!$A$4:$A$1048576, 0), MATCH(AY$4, 'Index Performance'!$B$5:$XFD$5, 0))</f>
        <v>1.3571002367398721E-2</v>
      </c>
      <c r="AZ117" s="332" cm="1">
        <f t="array" ref="AZ117">INDEX('Index Performance'!$B$5:$XFD$1048576,-1+MATCH($AM117,'Index Performance'!$A$4:$A$1048576, 0), MATCH(AZ$4, 'Index Performance'!$B$5:$XFD$5, 0))</f>
        <v>8.3496209228206553E-5</v>
      </c>
      <c r="BA117" s="332" cm="1">
        <f t="array" ref="BA117">INDEX('Index Performance'!$B$5:$XFD$1048576,-1+MATCH($AM117,'Index Performance'!$A$4:$A$1048576, 0), MATCH(BA$4, 'Index Performance'!$B$5:$XFD$5, 0))</f>
        <v>9.5170589999999996E-3</v>
      </c>
      <c r="BB117" s="332" cm="1">
        <f t="array" ref="BB117">INDEX('Index Performance'!$B$5:$XFD$1048576,-1+MATCH($AM117,'Index Performance'!$A$4:$A$1048576, 0), MATCH(BB$4, 'Index Performance'!$B$5:$XFD$5, 0))</f>
        <v>5.6764199999999997E-3</v>
      </c>
      <c r="BC117" s="332" cm="1">
        <f t="array" ref="BC117">INDEX('Index Performance'!$B$5:$XFD$1048576,-1+MATCH($AM117,'Index Performance'!$A$4:$A$1048576, 0), MATCH(BC$4, 'Index Performance'!$B$5:$XFD$5, 0))</f>
        <v>2.4944519999999998E-2</v>
      </c>
      <c r="BD117" s="332" cm="1">
        <f t="array" ref="BD117">INDEX('Index Performance'!$B$5:$XFD$1048576,-1+MATCH($AM117,'Index Performance'!$A$4:$A$1048576, 0), MATCH(BD$4, 'Index Performance'!$B$5:$XFD$5, 0))</f>
        <v>-2.5819839999999997E-2</v>
      </c>
      <c r="BE117" s="332" cm="1">
        <f t="array" ref="BE117">INDEX('Index Performance'!$B$5:$XFD$1048576,-1+MATCH($AM117,'Index Performance'!$A$4:$A$1048576, 0), MATCH(BE$4, 'Index Performance'!$B$5:$XFD$5, 0))</f>
        <v>1.0334426229508198E-2</v>
      </c>
      <c r="BF117" s="332" cm="1">
        <f t="array" ref="BF117">INDEX('Index Performance'!$B$5:$XFD$1048576,-1+MATCH($AM117,'Index Performance'!$A$4:$A$1048576, 0), MATCH(BF$4, 'Index Performance'!$B$5:$XFD$5, 0))</f>
        <v>6.1711769999999999E-3</v>
      </c>
      <c r="BG117" s="332" cm="1">
        <f t="array" ref="BG117">INDEX('Index Performance'!$B$5:$XFD$1048576,-1+MATCH($AM117,'Index Performance'!$A$4:$A$1048576, 0), MATCH(BG$4, 'Index Performance'!$B$5:$XFD$5, 0))</f>
        <v>-7.2792420549737669E-3</v>
      </c>
      <c r="BH117" s="332" cm="1">
        <f t="array" ref="BH117">INDEX('Index Performance'!$B$5:$XFD$1048576,-1+MATCH($AM117,'Index Performance'!$A$4:$A$1048576, 0), MATCH(BH$4, 'Index Performance'!$B$5:$XFD$5, 0))</f>
        <v>-1.4246366371456376E-2</v>
      </c>
      <c r="BI117" s="332" cm="1">
        <f t="array" ref="BI117">INDEX('Index Performance'!$B$5:$XFD$1048576,-1+MATCH($AM117,'Index Performance'!$A$4:$A$1048576, 0), MATCH(BI$4, 'Index Performance'!$B$5:$XFD$5, 0))</f>
        <v>-6.7767137562972923E-3</v>
      </c>
      <c r="BJ117" s="332" cm="1">
        <f t="array" ref="BJ117">INDEX('Index Performance'!$B$5:$XFD$1048576,-1+MATCH($AM117,'Index Performance'!$A$4:$A$1048576, 0), MATCH(BJ$4, 'Index Performance'!$B$5:$XFD$5, 0))</f>
        <v>-5.5711051289821789E-3</v>
      </c>
      <c r="BK117" s="332" cm="1">
        <f t="array" ref="BK117">INDEX('Index Performance'!$B$5:$XFD$1048576,-1+MATCH($AM117,'Index Performance'!$A$4:$A$1048576, 0), MATCH(BK$4, 'Index Performance'!$B$5:$XFD$5, 0))</f>
        <v>-1.5638374925923682E-3</v>
      </c>
      <c r="BL117" s="332" t="str" cm="1">
        <f t="array" ref="BL117">INDEX('Index Performance'!$B$5:$XFD$1048576,-1+MATCH($AM117,'Index Performance'!$A$4:$A$1048576, 0), MATCH(BL$4, 'Index Performance'!$B$5:$XFD$5, 0))</f>
        <v/>
      </c>
      <c r="BM117" s="332" t="str" cm="1">
        <f t="array" ref="BM117">INDEX('Index Performance'!$B$5:$XFD$1048576,-1+MATCH($AM117,'Index Performance'!$A$4:$A$1048576, 0), MATCH(BM$4, 'Index Performance'!$B$5:$XFD$5, 0))</f>
        <v/>
      </c>
      <c r="BN117" s="332" t="str" cm="1">
        <f t="array" ref="BN117">INDEX('Index Performance'!$B$5:$XFD$1048576,-1+MATCH($AM117,'Index Performance'!$A$4:$A$1048576, 0), MATCH(BN$4, 'Index Performance'!$B$5:$XFD$5, 0))</f>
        <v/>
      </c>
      <c r="BO117" s="332" t="str" cm="1">
        <f t="array" ref="BO117">INDEX('Index Performance'!$B$5:$XFD$1048576,-1+MATCH($AM117,'Index Performance'!$A$4:$A$1048576, 0), MATCH(BO$4, 'Index Performance'!$B$5:$XFD$5, 0))</f>
        <v/>
      </c>
      <c r="BP117" s="332" cm="1">
        <f t="array" ref="BP117">INDEX('Index Performance'!$B$5:$XFD$1048576,-1+MATCH($AM117,'Index Performance'!$A$4:$A$1048576, 0), MATCH(BP$4, 'Index Performance'!$B$5:$XFD$5, 0))</f>
        <v>2.4358468889912777E-2</v>
      </c>
      <c r="BQ117" s="332" cm="1">
        <f t="array" ref="BQ117">INDEX('Index Performance'!$B$5:$XFD$1048576,-1+MATCH($AM117,'Index Performance'!$A$4:$A$1048576, 0), MATCH(BQ$4, 'Index Performance'!$B$5:$XFD$5, 0))</f>
        <v>2.8794693408144223E-2</v>
      </c>
      <c r="BR117" s="332" cm="1">
        <f t="array" ref="BR117">INDEX('Index Performance'!$B$5:$XFD$1048576,-1+MATCH($AM117,'Index Performance'!$A$4:$A$1048576, 0), MATCH(BR$4, 'Index Performance'!$B$5:$XFD$5, 0))</f>
        <v>-9.0222756315982977E-4</v>
      </c>
      <c r="BS117" s="332" cm="1">
        <f t="array" ref="BS117">INDEX('Index Performance'!$B$5:$XFD$1048576,-1+MATCH($AM117,'Index Performance'!$A$4:$A$1048576, 0), MATCH(BS$4, 'Index Performance'!$B$5:$XFD$5, 0))</f>
        <v>3.08326806638759E-2</v>
      </c>
      <c r="BT117" s="332" cm="1">
        <f t="array" ref="BT117">INDEX('Index Performance'!$B$5:$XFD$1048576,-1+MATCH($AM117,'Index Performance'!$A$4:$A$1048576, 0), MATCH(BT$4, 'Index Performance'!$B$5:$XFD$5, 0))</f>
        <v>3.2243466455481595E-3</v>
      </c>
      <c r="BU117" s="332" cm="1">
        <f t="array" ref="BU117">INDEX('Index Performance'!$B$5:$XFD$1048576,-1+MATCH($AM117,'Index Performance'!$A$4:$A$1048576, 0), MATCH(BU$4, 'Index Performance'!$B$5:$XFD$5, 0))</f>
        <v>3.6729943995925662E-3</v>
      </c>
      <c r="BV117" s="332"/>
      <c r="BW117" s="335">
        <f t="shared" si="29"/>
        <v>41759</v>
      </c>
      <c r="BX117" s="330">
        <f t="shared" si="32"/>
        <v>3.8336481394767169E-3</v>
      </c>
      <c r="BY117" s="338">
        <f t="shared" si="33"/>
        <v>-5.4794520547945207E-5</v>
      </c>
      <c r="BZ117" s="333">
        <f t="shared" si="30"/>
        <v>2.1848210335884133E-3</v>
      </c>
      <c r="CA117" s="356">
        <v>9.069188377743842E-4</v>
      </c>
      <c r="CB117" s="339">
        <f t="shared" si="34"/>
        <v>1.6488271058883036E-3</v>
      </c>
      <c r="CD117" s="335">
        <f t="shared" si="35"/>
        <v>41759</v>
      </c>
      <c r="CE117" s="330">
        <f t="shared" si="36"/>
        <v>2.2741354889152278E-3</v>
      </c>
      <c r="CF117" s="338">
        <f t="shared" si="37"/>
        <v>-5.4794520547945207E-5</v>
      </c>
      <c r="CG117" s="333">
        <f t="shared" si="38"/>
        <v>6.2786992968844046E-4</v>
      </c>
      <c r="CH117" s="333"/>
      <c r="CI117" s="339">
        <f t="shared" si="39"/>
        <v>1.6462655592267873E-3</v>
      </c>
      <c r="CK117" s="335">
        <f t="shared" si="40"/>
        <v>41759</v>
      </c>
      <c r="CL117" s="354">
        <f t="shared" si="41"/>
        <v>2.0050978172606241E-3</v>
      </c>
      <c r="CM117" s="338">
        <f t="shared" si="42"/>
        <v>-5.4794520547945207E-5</v>
      </c>
      <c r="CN117" s="333">
        <f t="shared" si="43"/>
        <v>3.5927416054049033E-4</v>
      </c>
      <c r="CO117" s="336" t="s">
        <v>0</v>
      </c>
      <c r="CP117" s="339">
        <f t="shared" si="44"/>
        <v>1.6458236567201338E-3</v>
      </c>
      <c r="CR117" s="335">
        <f t="shared" si="31"/>
        <v>41759</v>
      </c>
      <c r="CS117" s="354">
        <f t="shared" si="45"/>
        <v>5.9945787251311673E-4</v>
      </c>
      <c r="CT117" s="338">
        <f t="shared" si="46"/>
        <v>-5.4794520547945207E-5</v>
      </c>
      <c r="CU117" s="333">
        <f t="shared" si="47"/>
        <v>-1.0440569781150488E-3</v>
      </c>
      <c r="CV117" s="336" t="s">
        <v>0</v>
      </c>
      <c r="CW117" s="339">
        <f t="shared" si="48"/>
        <v>1.6435148506281656E-3</v>
      </c>
      <c r="CZ117" s="330">
        <f>_xlfn.XLOOKUP($A117,'Index Performance'!$A$17:$A$498,'Index Performance'!$AP$17:$AP$498,"---",FALSE)</f>
        <v>2.982285880934743E-4</v>
      </c>
      <c r="DA117" s="330">
        <f>_xlfn.XLOOKUP($A117,'Index Performance'!$A$17:$A$498,'Index Performance'!$B$17:$B$498,"---",FALSE)</f>
        <v>6.9198059999999997E-3</v>
      </c>
      <c r="DB117" s="330">
        <f>_xlfn.XLOOKUP($A117,'Index Performance'!$A$17:$A$498,'Index Performance'!$Q$17:$Q$498,"---",FALSE)</f>
        <v>9.5170589999999996E-3</v>
      </c>
      <c r="DC117" s="330">
        <f>_xlfn.XLOOKUP($A117,'Index Performance'!$A$17:$A$498,'Index Performance'!$W$17:$W$498,"---",FALSE)</f>
        <v>-7.2792420549737669E-3</v>
      </c>
    </row>
    <row r="118" spans="1:107">
      <c r="A118" s="331">
        <v>41790</v>
      </c>
      <c r="B118" s="330">
        <v>1.999999999960583E-2</v>
      </c>
      <c r="C118" s="332">
        <v>2.9999999999325629E-2</v>
      </c>
      <c r="D118" s="332">
        <v>0</v>
      </c>
      <c r="E118" s="332">
        <v>1.49999999999507E-2</v>
      </c>
      <c r="F118" s="332">
        <v>0</v>
      </c>
      <c r="G118" s="332">
        <v>4.9999999994128257E-3</v>
      </c>
      <c r="H118" s="332">
        <v>4.9999999994728714E-3</v>
      </c>
      <c r="I118" s="332">
        <v>4.9999999992615778E-3</v>
      </c>
      <c r="J118" s="332">
        <v>1.999999999936691E-2</v>
      </c>
      <c r="K118" s="332">
        <v>0</v>
      </c>
      <c r="L118" s="332">
        <v>6.759484394501862E-12</v>
      </c>
      <c r="M118" s="332">
        <v>9.9999999999080019E-2</v>
      </c>
      <c r="N118" s="332">
        <v>9.9999999999936084E-2</v>
      </c>
      <c r="O118" s="332">
        <v>6.6597661104770088E-13</v>
      </c>
      <c r="P118" s="332">
        <v>0.45000000000067852</v>
      </c>
      <c r="Q118" s="332">
        <v>2.7499999936553131E-2</v>
      </c>
      <c r="R118" s="332">
        <v>7.4999999993789479E-3</v>
      </c>
      <c r="S118" s="332">
        <v>4.9999999994468809E-3</v>
      </c>
      <c r="T118" s="332">
        <v>4.9999999992324179E-3</v>
      </c>
      <c r="U118" s="332">
        <v>0</v>
      </c>
      <c r="V118" s="332">
        <v>0</v>
      </c>
      <c r="W118" s="332">
        <v>0.10000000000092971</v>
      </c>
      <c r="X118" s="332">
        <v>0</v>
      </c>
      <c r="Y118" s="332">
        <v>0</v>
      </c>
      <c r="Z118" s="332">
        <v>8.4999999999333345E-2</v>
      </c>
      <c r="AA118" s="332">
        <v>9.9999999992669199E-3</v>
      </c>
      <c r="AB118" s="332">
        <v>0</v>
      </c>
      <c r="AC118" s="332">
        <v>0</v>
      </c>
      <c r="AD118" s="332">
        <v>1.840918887512315E-14</v>
      </c>
      <c r="AE118" s="332">
        <v>6.6009912613390498E-11</v>
      </c>
      <c r="AF118" s="332">
        <v>0</v>
      </c>
      <c r="AG118" s="332">
        <v>-4.4269032883903492E-12</v>
      </c>
      <c r="AH118" s="332">
        <v>9.9999999992869109E-3</v>
      </c>
      <c r="AI118" s="332">
        <v>1.4539242865683941E-12</v>
      </c>
      <c r="AJ118" s="321"/>
      <c r="AK118" s="333">
        <f t="shared" si="27"/>
        <v>1</v>
      </c>
      <c r="AL118" s="334"/>
      <c r="AM118" s="335">
        <f t="shared" si="28"/>
        <v>41790</v>
      </c>
      <c r="AN118" s="332" cm="1">
        <f t="array" ref="AN118">INDEX('Index Performance'!$B$5:$XFD$1048576,-1+MATCH($AM118,'Index Performance'!$A$4:$A$1048576, 0), MATCH(AN$4, 'Index Performance'!$B$5:$XFD$5, 0))</f>
        <v>1.1806220000000001E-2</v>
      </c>
      <c r="AO118" s="332" cm="1">
        <f t="array" ref="AO118">INDEX('Index Performance'!$B$5:$XFD$1048576,-1+MATCH($AM118,'Index Performance'!$A$4:$A$1048576, 0), MATCH(AO$4, 'Index Performance'!$B$5:$XFD$5, 0))</f>
        <v>9.4183310000000003E-3</v>
      </c>
      <c r="AP118" s="332" cm="1">
        <f t="array" ref="AP118">INDEX('Index Performance'!$B$5:$XFD$1048576,-1+MATCH($AM118,'Index Performance'!$A$4:$A$1048576, 0), MATCH(AP$4, 'Index Performance'!$B$5:$XFD$5, 0))</f>
        <v>2.11849E-2</v>
      </c>
      <c r="AQ118" s="332" cm="1">
        <f t="array" ref="AQ118">INDEX('Index Performance'!$B$5:$XFD$1048576,-1+MATCH($AM118,'Index Performance'!$A$4:$A$1048576, 0), MATCH(AQ$4, 'Index Performance'!$B$5:$XFD$5, 0))</f>
        <v>1.1661337786445403E-2</v>
      </c>
      <c r="AR118" s="332" cm="1">
        <f t="array" ref="AR118">INDEX('Index Performance'!$B$5:$XFD$1048576,-1+MATCH($AM118,'Index Performance'!$A$4:$A$1048576, 0), MATCH(AR$4, 'Index Performance'!$B$5:$XFD$5, 0))</f>
        <v>2.6471160000000001E-2</v>
      </c>
      <c r="AS118" s="332" cm="1">
        <f t="array" ref="AS118">INDEX('Index Performance'!$B$5:$XFD$1048576,-1+MATCH($AM118,'Index Performance'!$A$4:$A$1048576, 0), MATCH(AS$4, 'Index Performance'!$B$5:$XFD$5, 0))</f>
        <v>2.6295582844051868E-2</v>
      </c>
      <c r="AT118" s="332" cm="1">
        <f t="array" ref="AT118">INDEX('Index Performance'!$B$5:$XFD$1048576,-1+MATCH($AM118,'Index Performance'!$A$4:$A$1048576, 0), MATCH(AT$4, 'Index Performance'!$B$5:$XFD$5, 0))</f>
        <v>2.6960269999999998E-2</v>
      </c>
      <c r="AU118" s="332" cm="1">
        <f t="array" ref="AU118">INDEX('Index Performance'!$B$5:$XFD$1048576,-1+MATCH($AM118,'Index Performance'!$A$4:$A$1048576, 0), MATCH(AU$4, 'Index Performance'!$B$5:$XFD$5, 0))</f>
        <v>2.2286364812575288E-2</v>
      </c>
      <c r="AV118" s="332" cm="1">
        <f t="array" ref="AV118">INDEX('Index Performance'!$B$5:$XFD$1048576,-1+MATCH($AM118,'Index Performance'!$A$4:$A$1048576, 0), MATCH(AV$4, 'Index Performance'!$B$5:$XFD$5, 0))</f>
        <v>1.1602274045712901E-2</v>
      </c>
      <c r="AW118" s="332" cm="1">
        <f t="array" ref="AW118">INDEX('Index Performance'!$B$5:$XFD$1048576,-1+MATCH($AM118,'Index Performance'!$A$4:$A$1048576, 0), MATCH(AW$4, 'Index Performance'!$B$5:$XFD$5, 0))</f>
        <v>7.6086137686852684E-3</v>
      </c>
      <c r="AX118" s="332" cm="1">
        <f t="array" ref="AX118">INDEX('Index Performance'!$B$5:$XFD$1048576,-1+MATCH($AM118,'Index Performance'!$A$4:$A$1048576, 0), MATCH(AX$4, 'Index Performance'!$B$5:$XFD$5, 0))</f>
        <v>-5.9353440000000004E-3</v>
      </c>
      <c r="AY118" s="332" cm="1">
        <f t="array" ref="AY118">INDEX('Index Performance'!$B$5:$XFD$1048576,-1+MATCH($AM118,'Index Performance'!$A$4:$A$1048576, 0), MATCH(AY$4, 'Index Performance'!$B$5:$XFD$5, 0))</f>
        <v>1.3222914825461007E-2</v>
      </c>
      <c r="AZ118" s="332" cm="1">
        <f t="array" ref="AZ118">INDEX('Index Performance'!$B$5:$XFD$1048576,-1+MATCH($AM118,'Index Performance'!$A$4:$A$1048576, 0), MATCH(AZ$4, 'Index Performance'!$B$5:$XFD$5, 0))</f>
        <v>1.7178238595632278E-2</v>
      </c>
      <c r="BA118" s="332" cm="1">
        <f t="array" ref="BA118">INDEX('Index Performance'!$B$5:$XFD$1048576,-1+MATCH($AM118,'Index Performance'!$A$4:$A$1048576, 0), MATCH(BA$4, 'Index Performance'!$B$5:$XFD$5, 0))</f>
        <v>2.1269570000000002E-2</v>
      </c>
      <c r="BB118" s="332" cm="1">
        <f t="array" ref="BB118">INDEX('Index Performance'!$B$5:$XFD$1048576,-1+MATCH($AM118,'Index Performance'!$A$4:$A$1048576, 0), MATCH(BB$4, 'Index Performance'!$B$5:$XFD$5, 0))</f>
        <v>2.316735E-2</v>
      </c>
      <c r="BC118" s="332" cm="1">
        <f t="array" ref="BC118">INDEX('Index Performance'!$B$5:$XFD$1048576,-1+MATCH($AM118,'Index Performance'!$A$4:$A$1048576, 0), MATCH(BC$4, 'Index Performance'!$B$5:$XFD$5, 0))</f>
        <v>8.9449520000000008E-3</v>
      </c>
      <c r="BD118" s="332" cm="1">
        <f t="array" ref="BD118">INDEX('Index Performance'!$B$5:$XFD$1048576,-1+MATCH($AM118,'Index Performance'!$A$4:$A$1048576, 0), MATCH(BD$4, 'Index Performance'!$B$5:$XFD$5, 0))</f>
        <v>4.0438189999999999E-2</v>
      </c>
      <c r="BE118" s="332" cm="1">
        <f t="array" ref="BE118">INDEX('Index Performance'!$B$5:$XFD$1048576,-1+MATCH($AM118,'Index Performance'!$A$4:$A$1048576, 0), MATCH(BE$4, 'Index Performance'!$B$5:$XFD$5, 0))</f>
        <v>3.2243827721384344E-2</v>
      </c>
      <c r="BF118" s="332" cm="1">
        <f t="array" ref="BF118">INDEX('Index Performance'!$B$5:$XFD$1048576,-1+MATCH($AM118,'Index Performance'!$A$4:$A$1048576, 0), MATCH(BF$4, 'Index Performance'!$B$5:$XFD$5, 0))</f>
        <v>2.441161E-2</v>
      </c>
      <c r="BG118" s="332" cm="1">
        <f t="array" ref="BG118">INDEX('Index Performance'!$B$5:$XFD$1048576,-1+MATCH($AM118,'Index Performance'!$A$4:$A$1048576, 0), MATCH(BG$4, 'Index Performance'!$B$5:$XFD$5, 0))</f>
        <v>4.511754950736746E-3</v>
      </c>
      <c r="BH118" s="332" cm="1">
        <f t="array" ref="BH118">INDEX('Index Performance'!$B$5:$XFD$1048576,-1+MATCH($AM118,'Index Performance'!$A$4:$A$1048576, 0), MATCH(BH$4, 'Index Performance'!$B$5:$XFD$5, 0))</f>
        <v>-5.5883212682916739E-4</v>
      </c>
      <c r="BI118" s="332" cm="1">
        <f t="array" ref="BI118">INDEX('Index Performance'!$B$5:$XFD$1048576,-1+MATCH($AM118,'Index Performance'!$A$4:$A$1048576, 0), MATCH(BI$4, 'Index Performance'!$B$5:$XFD$5, 0))</f>
        <v>6.6925760830425229E-3</v>
      </c>
      <c r="BJ118" s="332" cm="1">
        <f t="array" ref="BJ118">INDEX('Index Performance'!$B$5:$XFD$1048576,-1+MATCH($AM118,'Index Performance'!$A$4:$A$1048576, 0), MATCH(BJ$4, 'Index Performance'!$B$5:$XFD$5, 0))</f>
        <v>7.9059886519483591E-3</v>
      </c>
      <c r="BK118" s="332" cm="1">
        <f t="array" ref="BK118">INDEX('Index Performance'!$B$5:$XFD$1048576,-1+MATCH($AM118,'Index Performance'!$A$4:$A$1048576, 0), MATCH(BK$4, 'Index Performance'!$B$5:$XFD$5, 0))</f>
        <v>5.1605031902790532E-3</v>
      </c>
      <c r="BL118" s="332" t="str" cm="1">
        <f t="array" ref="BL118">INDEX('Index Performance'!$B$5:$XFD$1048576,-1+MATCH($AM118,'Index Performance'!$A$4:$A$1048576, 0), MATCH(BL$4, 'Index Performance'!$B$5:$XFD$5, 0))</f>
        <v/>
      </c>
      <c r="BM118" s="332" t="str" cm="1">
        <f t="array" ref="BM118">INDEX('Index Performance'!$B$5:$XFD$1048576,-1+MATCH($AM118,'Index Performance'!$A$4:$A$1048576, 0), MATCH(BM$4, 'Index Performance'!$B$5:$XFD$5, 0))</f>
        <v/>
      </c>
      <c r="BN118" s="332" t="str" cm="1">
        <f t="array" ref="BN118">INDEX('Index Performance'!$B$5:$XFD$1048576,-1+MATCH($AM118,'Index Performance'!$A$4:$A$1048576, 0), MATCH(BN$4, 'Index Performance'!$B$5:$XFD$5, 0))</f>
        <v/>
      </c>
      <c r="BO118" s="332" t="str" cm="1">
        <f t="array" ref="BO118">INDEX('Index Performance'!$B$5:$XFD$1048576,-1+MATCH($AM118,'Index Performance'!$A$4:$A$1048576, 0), MATCH(BO$4, 'Index Performance'!$B$5:$XFD$5, 0))</f>
        <v/>
      </c>
      <c r="BP118" s="332" cm="1">
        <f t="array" ref="BP118">INDEX('Index Performance'!$B$5:$XFD$1048576,-1+MATCH($AM118,'Index Performance'!$A$4:$A$1048576, 0), MATCH(BP$4, 'Index Performance'!$B$5:$XFD$5, 0))</f>
        <v>-2.8746420932566519E-2</v>
      </c>
      <c r="BQ118" s="332" cm="1">
        <f t="array" ref="BQ118">INDEX('Index Performance'!$B$5:$XFD$1048576,-1+MATCH($AM118,'Index Performance'!$A$4:$A$1048576, 0), MATCH(BQ$4, 'Index Performance'!$B$5:$XFD$5, 0))</f>
        <v>-2.7610170718992966E-2</v>
      </c>
      <c r="BR118" s="332" cm="1">
        <f t="array" ref="BR118">INDEX('Index Performance'!$B$5:$XFD$1048576,-1+MATCH($AM118,'Index Performance'!$A$4:$A$1048576, 0), MATCH(BR$4, 'Index Performance'!$B$5:$XFD$5, 0))</f>
        <v>-3.5496800194867117E-2</v>
      </c>
      <c r="BS118" s="332" cm="1">
        <f t="array" ref="BS118">INDEX('Index Performance'!$B$5:$XFD$1048576,-1+MATCH($AM118,'Index Performance'!$A$4:$A$1048576, 0), MATCH(BS$4, 'Index Performance'!$B$5:$XFD$5, 0))</f>
        <v>3.2418690624946178E-2</v>
      </c>
      <c r="BT118" s="332" cm="1">
        <f t="array" ref="BT118">INDEX('Index Performance'!$B$5:$XFD$1048576,-1+MATCH($AM118,'Index Performance'!$A$4:$A$1048576, 0), MATCH(BT$4, 'Index Performance'!$B$5:$XFD$5, 0))</f>
        <v>7.89399492528986E-4</v>
      </c>
      <c r="BU118" s="332" cm="1">
        <f t="array" ref="BU118">INDEX('Index Performance'!$B$5:$XFD$1048576,-1+MATCH($AM118,'Index Performance'!$A$4:$A$1048576, 0), MATCH(BU$4, 'Index Performance'!$B$5:$XFD$5, 0))</f>
        <v>-2.4638573861371915E-3</v>
      </c>
      <c r="BV118" s="332"/>
      <c r="BW118" s="335">
        <f t="shared" si="29"/>
        <v>41790</v>
      </c>
      <c r="BX118" s="330">
        <f t="shared" si="32"/>
        <v>1.6050299017122269E-2</v>
      </c>
      <c r="BY118" s="338">
        <f t="shared" si="33"/>
        <v>-5.4794520547945207E-5</v>
      </c>
      <c r="BZ118" s="333">
        <f t="shared" si="30"/>
        <v>1.4325823150166395E-2</v>
      </c>
      <c r="CA118" s="356">
        <v>9.399581249371014E-3</v>
      </c>
      <c r="CB118" s="339">
        <f t="shared" si="34"/>
        <v>1.7244758669558748E-3</v>
      </c>
      <c r="CD118" s="335">
        <f t="shared" si="35"/>
        <v>41790</v>
      </c>
      <c r="CE118" s="330">
        <f t="shared" si="36"/>
        <v>6.1894747616622319E-3</v>
      </c>
      <c r="CF118" s="338">
        <f t="shared" si="37"/>
        <v>-5.4794520547945207E-5</v>
      </c>
      <c r="CG118" s="333">
        <f t="shared" si="38"/>
        <v>4.4817350282158053E-3</v>
      </c>
      <c r="CH118" s="333"/>
      <c r="CI118" s="339">
        <f t="shared" si="39"/>
        <v>1.7077397334464266E-3</v>
      </c>
      <c r="CK118" s="335">
        <f t="shared" si="40"/>
        <v>41790</v>
      </c>
      <c r="CL118" s="354">
        <f t="shared" si="41"/>
        <v>1.1247637082633419E-2</v>
      </c>
      <c r="CM118" s="338">
        <f t="shared" si="42"/>
        <v>-5.4794520547945207E-5</v>
      </c>
      <c r="CN118" s="333">
        <f t="shared" si="43"/>
        <v>9.5313124603659816E-3</v>
      </c>
      <c r="CO118" s="336" t="s">
        <v>0</v>
      </c>
      <c r="CP118" s="339">
        <f t="shared" si="44"/>
        <v>1.7163246222674372E-3</v>
      </c>
      <c r="CR118" s="335">
        <f t="shared" si="31"/>
        <v>41790</v>
      </c>
      <c r="CS118" s="354">
        <f t="shared" si="45"/>
        <v>1.0565999275368375E-2</v>
      </c>
      <c r="CT118" s="338">
        <f t="shared" si="46"/>
        <v>-5.4794520547945207E-5</v>
      </c>
      <c r="CU118" s="333">
        <f t="shared" si="47"/>
        <v>8.8508315524689074E-3</v>
      </c>
      <c r="CV118" s="336" t="s">
        <v>0</v>
      </c>
      <c r="CW118" s="339">
        <f t="shared" si="48"/>
        <v>1.7151677228994678E-3</v>
      </c>
      <c r="CZ118" s="330">
        <f>_xlfn.XLOOKUP($A118,'Index Performance'!$A$17:$A$498,'Index Performance'!$AP$17:$AP$498,"---",FALSE)</f>
        <v>2.6486662779312553E-4</v>
      </c>
      <c r="DA118" s="330">
        <f>_xlfn.XLOOKUP($A118,'Index Performance'!$A$17:$A$498,'Index Performance'!$B$17:$B$498,"---",FALSE)</f>
        <v>9.6462539999999999E-3</v>
      </c>
      <c r="DB118" s="330">
        <f>_xlfn.XLOOKUP($A118,'Index Performance'!$A$17:$A$498,'Index Performance'!$Q$17:$Q$498,"---",FALSE)</f>
        <v>2.1269570000000002E-2</v>
      </c>
      <c r="DC118" s="330">
        <f>_xlfn.XLOOKUP($A118,'Index Performance'!$A$17:$A$498,'Index Performance'!$W$17:$W$498,"---",FALSE)</f>
        <v>4.511754950736746E-3</v>
      </c>
    </row>
    <row r="119" spans="1:107">
      <c r="A119" s="331">
        <v>41820</v>
      </c>
      <c r="B119" s="330">
        <v>1.999999999953771E-2</v>
      </c>
      <c r="C119" s="332">
        <v>2.9999999999365101E-2</v>
      </c>
      <c r="D119" s="332">
        <v>0</v>
      </c>
      <c r="E119" s="332">
        <v>1.500000000014017E-2</v>
      </c>
      <c r="F119" s="332">
        <v>0</v>
      </c>
      <c r="G119" s="332">
        <v>4.9999999993821046E-3</v>
      </c>
      <c r="H119" s="332">
        <v>4.9999999996499676E-3</v>
      </c>
      <c r="I119" s="332">
        <v>4.999999999307809E-3</v>
      </c>
      <c r="J119" s="332">
        <v>1.999999999940872E-2</v>
      </c>
      <c r="K119" s="332">
        <v>0</v>
      </c>
      <c r="L119" s="332">
        <v>9.9999999998884495E-2</v>
      </c>
      <c r="M119" s="332">
        <v>6.3210711402917981E-12</v>
      </c>
      <c r="N119" s="332">
        <v>0.10000000000024679</v>
      </c>
      <c r="O119" s="332">
        <v>6.58920945852844E-13</v>
      </c>
      <c r="P119" s="332">
        <v>0.45000000000067503</v>
      </c>
      <c r="Q119" s="332">
        <v>7.5000000052803809E-3</v>
      </c>
      <c r="R119" s="332">
        <v>7.4999999994561093E-3</v>
      </c>
      <c r="S119" s="332">
        <v>4.9999999994675484E-3</v>
      </c>
      <c r="T119" s="332">
        <v>4.9999999992649822E-3</v>
      </c>
      <c r="U119" s="332">
        <v>9.4725019211131046E-14</v>
      </c>
      <c r="V119" s="332">
        <v>0</v>
      </c>
      <c r="W119" s="332">
        <v>0.1000000000006805</v>
      </c>
      <c r="X119" s="332">
        <v>0</v>
      </c>
      <c r="Y119" s="332">
        <v>0</v>
      </c>
      <c r="Z119" s="332">
        <v>0.10499999999416749</v>
      </c>
      <c r="AA119" s="332">
        <v>9.9999999995118646E-3</v>
      </c>
      <c r="AB119" s="332">
        <v>0</v>
      </c>
      <c r="AC119" s="332">
        <v>0</v>
      </c>
      <c r="AD119" s="332">
        <v>1.3949408289821051E-13</v>
      </c>
      <c r="AE119" s="332">
        <v>3.1876445907462509E-13</v>
      </c>
      <c r="AF119" s="332">
        <v>1.3393105920910851E-13</v>
      </c>
      <c r="AG119" s="332">
        <v>-2.1064231060987069E-12</v>
      </c>
      <c r="AH119" s="332">
        <v>9.9999999996809759E-3</v>
      </c>
      <c r="AI119" s="332">
        <v>3.3164688260395721E-13</v>
      </c>
      <c r="AJ119" s="321"/>
      <c r="AK119" s="333">
        <f t="shared" si="27"/>
        <v>0.99999999999999989</v>
      </c>
      <c r="AL119" s="334"/>
      <c r="AM119" s="335">
        <f t="shared" si="28"/>
        <v>41820</v>
      </c>
      <c r="AN119" s="332" cm="1">
        <f t="array" ref="AN119">INDEX('Index Performance'!$B$5:$XFD$1048576,-1+MATCH($AM119,'Index Performance'!$A$4:$A$1048576, 0), MATCH(AN$4, 'Index Performance'!$B$5:$XFD$5, 0))</f>
        <v>1.924465E-3</v>
      </c>
      <c r="AO119" s="332" cm="1">
        <f t="array" ref="AO119">INDEX('Index Performance'!$B$5:$XFD$1048576,-1+MATCH($AM119,'Index Performance'!$A$4:$A$1048576, 0), MATCH(AO$4, 'Index Performance'!$B$5:$XFD$5, 0))</f>
        <v>-1.423536E-3</v>
      </c>
      <c r="AP119" s="332" cm="1">
        <f t="array" ref="AP119">INDEX('Index Performance'!$B$5:$XFD$1048576,-1+MATCH($AM119,'Index Performance'!$A$4:$A$1048576, 0), MATCH(AP$4, 'Index Performance'!$B$5:$XFD$5, 0))</f>
        <v>2.992303E-3</v>
      </c>
      <c r="AQ119" s="332" cm="1">
        <f t="array" ref="AQ119">INDEX('Index Performance'!$B$5:$XFD$1048576,-1+MATCH($AM119,'Index Performance'!$A$4:$A$1048576, 0), MATCH(AQ$4, 'Index Performance'!$B$5:$XFD$5, 0))</f>
        <v>9.9255396449571265E-3</v>
      </c>
      <c r="AR119" s="332" cm="1">
        <f t="array" ref="AR119">INDEX('Index Performance'!$B$5:$XFD$1048576,-1+MATCH($AM119,'Index Performance'!$A$4:$A$1048576, 0), MATCH(AR$4, 'Index Performance'!$B$5:$XFD$5, 0))</f>
        <v>6.9239689999999994E-3</v>
      </c>
      <c r="AS119" s="332" cm="1">
        <f t="array" ref="AS119">INDEX('Index Performance'!$B$5:$XFD$1048576,-1+MATCH($AM119,'Index Performance'!$A$4:$A$1048576, 0), MATCH(AS$4, 'Index Performance'!$B$5:$XFD$5, 0))</f>
        <v>2.3586924965677269E-3</v>
      </c>
      <c r="AT119" s="332" cm="1">
        <f t="array" ref="AT119">INDEX('Index Performance'!$B$5:$XFD$1048576,-1+MATCH($AM119,'Index Performance'!$A$4:$A$1048576, 0), MATCH(AT$4, 'Index Performance'!$B$5:$XFD$5, 0))</f>
        <v>1.9513450000000002E-2</v>
      </c>
      <c r="AU119" s="332" cm="1">
        <f t="array" ref="AU119">INDEX('Index Performance'!$B$5:$XFD$1048576,-1+MATCH($AM119,'Index Performance'!$A$4:$A$1048576, 0), MATCH(AU$4, 'Index Performance'!$B$5:$XFD$5, 0))</f>
        <v>1.3393502870721496E-2</v>
      </c>
      <c r="AV119" s="332" cm="1">
        <f t="array" ref="AV119">INDEX('Index Performance'!$B$5:$XFD$1048576,-1+MATCH($AM119,'Index Performance'!$A$4:$A$1048576, 0), MATCH(AV$4, 'Index Performance'!$B$5:$XFD$5, 0))</f>
        <v>2.5232251404978534E-3</v>
      </c>
      <c r="AW119" s="332" cm="1">
        <f t="array" ref="AW119">INDEX('Index Performance'!$B$5:$XFD$1048576,-1+MATCH($AM119,'Index Performance'!$A$4:$A$1048576, 0), MATCH(AW$4, 'Index Performance'!$B$5:$XFD$5, 0))</f>
        <v>5.5378732857693791E-3</v>
      </c>
      <c r="AX119" s="332" cm="1">
        <f t="array" ref="AX119">INDEX('Index Performance'!$B$5:$XFD$1048576,-1+MATCH($AM119,'Index Performance'!$A$4:$A$1048576, 0), MATCH(AX$4, 'Index Performance'!$B$5:$XFD$5, 0))</f>
        <v>1.2698569999999999E-2</v>
      </c>
      <c r="AY119" s="332" cm="1">
        <f t="array" ref="AY119">INDEX('Index Performance'!$B$5:$XFD$1048576,-1+MATCH($AM119,'Index Performance'!$A$4:$A$1048576, 0), MATCH(AY$4, 'Index Performance'!$B$5:$XFD$5, 0))</f>
        <v>4.2182660482710244E-3</v>
      </c>
      <c r="AZ119" s="332" cm="1">
        <f t="array" ref="AZ119">INDEX('Index Performance'!$B$5:$XFD$1048576,-1+MATCH($AM119,'Index Performance'!$A$4:$A$1048576, 0), MATCH(AZ$4, 'Index Performance'!$B$5:$XFD$5, 0))</f>
        <v>1.4728715150155614E-2</v>
      </c>
      <c r="BA119" s="332" cm="1">
        <f t="array" ref="BA119">INDEX('Index Performance'!$B$5:$XFD$1048576,-1+MATCH($AM119,'Index Performance'!$A$4:$A$1048576, 0), MATCH(BA$4, 'Index Performance'!$B$5:$XFD$5, 0))</f>
        <v>1.8829329999999998E-2</v>
      </c>
      <c r="BB119" s="332" cm="1">
        <f t="array" ref="BB119">INDEX('Index Performance'!$B$5:$XFD$1048576,-1+MATCH($AM119,'Index Performance'!$A$4:$A$1048576, 0), MATCH(BB$4, 'Index Performance'!$B$5:$XFD$5, 0))</f>
        <v>2.0934350000000001E-2</v>
      </c>
      <c r="BC119" s="332" cm="1">
        <f t="array" ref="BC119">INDEX('Index Performance'!$B$5:$XFD$1048576,-1+MATCH($AM119,'Index Performance'!$A$4:$A$1048576, 0), MATCH(BC$4, 'Index Performance'!$B$5:$XFD$5, 0))</f>
        <v>-1.0286449999999999E-3</v>
      </c>
      <c r="BD119" s="332" cm="1">
        <f t="array" ref="BD119">INDEX('Index Performance'!$B$5:$XFD$1048576,-1+MATCH($AM119,'Index Performance'!$A$4:$A$1048576, 0), MATCH(BD$4, 'Index Performance'!$B$5:$XFD$5, 0))</f>
        <v>5.2292230000000002E-2</v>
      </c>
      <c r="BE119" s="332" cm="1">
        <f t="array" ref="BE119">INDEX('Index Performance'!$B$5:$XFD$1048576,-1+MATCH($AM119,'Index Performance'!$A$4:$A$1048576, 0), MATCH(BE$4, 'Index Performance'!$B$5:$XFD$5, 0))</f>
        <v>1.6750081738386768E-2</v>
      </c>
      <c r="BF119" s="332" cm="1">
        <f t="array" ref="BF119">INDEX('Index Performance'!$B$5:$XFD$1048576,-1+MATCH($AM119,'Index Performance'!$A$4:$A$1048576, 0), MATCH(BF$4, 'Index Performance'!$B$5:$XFD$5, 0))</f>
        <v>2.459016E-2</v>
      </c>
      <c r="BG119" s="332" cm="1">
        <f t="array" ref="BG119">INDEX('Index Performance'!$B$5:$XFD$1048576,-1+MATCH($AM119,'Index Performance'!$A$4:$A$1048576, 0), MATCH(BG$4, 'Index Performance'!$B$5:$XFD$5, 0))</f>
        <v>9.2985991405472035E-3</v>
      </c>
      <c r="BH119" s="332" cm="1">
        <f t="array" ref="BH119">INDEX('Index Performance'!$B$5:$XFD$1048576,-1+MATCH($AM119,'Index Performance'!$A$4:$A$1048576, 0), MATCH(BH$4, 'Index Performance'!$B$5:$XFD$5, 0))</f>
        <v>1.5208732978348349E-2</v>
      </c>
      <c r="BI119" s="332" cm="1">
        <f t="array" ref="BI119">INDEX('Index Performance'!$B$5:$XFD$1048576,-1+MATCH($AM119,'Index Performance'!$A$4:$A$1048576, 0), MATCH(BI$4, 'Index Performance'!$B$5:$XFD$5, 0))</f>
        <v>1.5682816123143706E-2</v>
      </c>
      <c r="BJ119" s="332" cm="1">
        <f t="array" ref="BJ119">INDEX('Index Performance'!$B$5:$XFD$1048576,-1+MATCH($AM119,'Index Performance'!$A$4:$A$1048576, 0), MATCH(BJ$4, 'Index Performance'!$B$5:$XFD$5, 0))</f>
        <v>8.270857234331519E-4</v>
      </c>
      <c r="BK119" s="332" cm="1">
        <f t="array" ref="BK119">INDEX('Index Performance'!$B$5:$XFD$1048576,-1+MATCH($AM119,'Index Performance'!$A$4:$A$1048576, 0), MATCH(BK$4, 'Index Performance'!$B$5:$XFD$5, 0))</f>
        <v>2.8786536758194092E-3</v>
      </c>
      <c r="BL119" s="332" cm="1">
        <f t="array" ref="BL119">INDEX('Index Performance'!$B$5:$XFD$1048576,-1+MATCH($AM119,'Index Performance'!$A$4:$A$1048576, 0), MATCH(BL$4, 'Index Performance'!$B$5:$XFD$5, 0))</f>
        <v>4.9730000000000003E-2</v>
      </c>
      <c r="BM119" s="332" cm="1">
        <f t="array" ref="BM119">INDEX('Index Performance'!$B$5:$XFD$1048576,-1+MATCH($AM119,'Index Performance'!$A$4:$A$1048576, 0), MATCH(BM$4, 'Index Performance'!$B$5:$XFD$5, 0))</f>
        <v>3.6921000000000002E-2</v>
      </c>
      <c r="BN119" s="332" cm="1">
        <f t="array" ref="BN119">INDEX('Index Performance'!$B$5:$XFD$1048576,-1+MATCH($AM119,'Index Performance'!$A$4:$A$1048576, 0), MATCH(BN$4, 'Index Performance'!$B$5:$XFD$5, 0))</f>
        <v>4.0115999999999999E-2</v>
      </c>
      <c r="BO119" s="332" cm="1">
        <f t="array" ref="BO119">INDEX('Index Performance'!$B$5:$XFD$1048576,-1+MATCH($AM119,'Index Performance'!$A$4:$A$1048576, 0), MATCH(BO$4, 'Index Performance'!$B$5:$XFD$5, 0))</f>
        <v>3.5483000000000001E-2</v>
      </c>
      <c r="BP119" s="332" cm="1">
        <f t="array" ref="BP119">INDEX('Index Performance'!$B$5:$XFD$1048576,-1+MATCH($AM119,'Index Performance'!$A$4:$A$1048576, 0), MATCH(BP$4, 'Index Performance'!$B$5:$XFD$5, 0))</f>
        <v>5.9635279358556392E-3</v>
      </c>
      <c r="BQ119" s="332" cm="1">
        <f t="array" ref="BQ119">INDEX('Index Performance'!$B$5:$XFD$1048576,-1+MATCH($AM119,'Index Performance'!$A$4:$A$1048576, 0), MATCH(BQ$4, 'Index Performance'!$B$5:$XFD$5, 0))</f>
        <v>-6.3408609088395629E-3</v>
      </c>
      <c r="BR119" s="332" cm="1">
        <f t="array" ref="BR119">INDEX('Index Performance'!$B$5:$XFD$1048576,-1+MATCH($AM119,'Index Performance'!$A$4:$A$1048576, 0), MATCH(BR$4, 'Index Performance'!$B$5:$XFD$5, 0))</f>
        <v>7.6977437512459446E-2</v>
      </c>
      <c r="BS119" s="332" cm="1">
        <f t="array" ref="BS119">INDEX('Index Performance'!$B$5:$XFD$1048576,-1+MATCH($AM119,'Index Performance'!$A$4:$A$1048576, 0), MATCH(BS$4, 'Index Performance'!$B$5:$XFD$5, 0))</f>
        <v>1.3631968317594723E-2</v>
      </c>
      <c r="BT119" s="332" cm="1">
        <f t="array" ref="BT119">INDEX('Index Performance'!$B$5:$XFD$1048576,-1+MATCH($AM119,'Index Performance'!$A$4:$A$1048576, 0), MATCH(BT$4, 'Index Performance'!$B$5:$XFD$5, 0))</f>
        <v>2.0846244858865326E-3</v>
      </c>
      <c r="BU119" s="332" cm="1">
        <f t="array" ref="BU119">INDEX('Index Performance'!$B$5:$XFD$1048576,-1+MATCH($AM119,'Index Performance'!$A$4:$A$1048576, 0), MATCH(BU$4, 'Index Performance'!$B$5:$XFD$5, 0))</f>
        <v>3.486978315353495E-3</v>
      </c>
      <c r="BV119" s="332"/>
      <c r="BW119" s="335">
        <f t="shared" si="29"/>
        <v>41820</v>
      </c>
      <c r="BX119" s="330">
        <f t="shared" si="32"/>
        <v>1.8442607717096701E-2</v>
      </c>
      <c r="BY119" s="338">
        <f t="shared" si="33"/>
        <v>-5.4794520547945207E-5</v>
      </c>
      <c r="BZ119" s="333">
        <f t="shared" si="30"/>
        <v>1.6769784953576172E-2</v>
      </c>
      <c r="CA119" s="356">
        <v>1.8438522295237458E-2</v>
      </c>
      <c r="CB119" s="339">
        <f t="shared" si="34"/>
        <v>1.6728227635205289E-3</v>
      </c>
      <c r="CD119" s="335">
        <f t="shared" si="35"/>
        <v>41820</v>
      </c>
      <c r="CE119" s="330">
        <f t="shared" si="36"/>
        <v>1.8269050368810321E-2</v>
      </c>
      <c r="CF119" s="338">
        <f t="shared" si="37"/>
        <v>-5.4794520547945207E-5</v>
      </c>
      <c r="CG119" s="333">
        <f t="shared" si="38"/>
        <v>1.6596512678479725E-2</v>
      </c>
      <c r="CH119" s="333"/>
      <c r="CI119" s="339">
        <f t="shared" si="39"/>
        <v>1.6725376903305965E-3</v>
      </c>
      <c r="CK119" s="335">
        <f t="shared" si="40"/>
        <v>41820</v>
      </c>
      <c r="CL119" s="354">
        <f t="shared" si="41"/>
        <v>2.2198877526040207E-2</v>
      </c>
      <c r="CM119" s="338">
        <f t="shared" si="42"/>
        <v>-5.4794520547945207E-5</v>
      </c>
      <c r="CN119" s="333">
        <f t="shared" si="43"/>
        <v>2.0519884975832792E-2</v>
      </c>
      <c r="CO119" s="336" t="s">
        <v>0</v>
      </c>
      <c r="CP119" s="339">
        <f t="shared" si="44"/>
        <v>1.678992550207415E-3</v>
      </c>
      <c r="CR119" s="335">
        <f t="shared" si="31"/>
        <v>41820</v>
      </c>
      <c r="CS119" s="354">
        <f t="shared" si="45"/>
        <v>1.0977710970273603E-2</v>
      </c>
      <c r="CT119" s="338">
        <f t="shared" si="46"/>
        <v>-5.4794520547945207E-5</v>
      </c>
      <c r="CU119" s="333">
        <f t="shared" si="47"/>
        <v>9.3171495252708514E-3</v>
      </c>
      <c r="CV119" s="336" t="s">
        <v>0</v>
      </c>
      <c r="CW119" s="339">
        <f t="shared" si="48"/>
        <v>1.6605614450027513E-3</v>
      </c>
      <c r="CZ119" s="330">
        <f>_xlfn.XLOOKUP($A119,'Index Performance'!$A$17:$A$498,'Index Performance'!$AP$17:$AP$498,"---",FALSE)</f>
        <v>2.8554547089321147E-4</v>
      </c>
      <c r="DA119" s="330">
        <f>_xlfn.XLOOKUP($A119,'Index Performance'!$A$17:$A$498,'Index Performance'!$B$17:$B$498,"---",FALSE)</f>
        <v>3.3980619999999999E-3</v>
      </c>
      <c r="DB119" s="330">
        <f>_xlfn.XLOOKUP($A119,'Index Performance'!$A$17:$A$498,'Index Performance'!$Q$17:$Q$498,"---",FALSE)</f>
        <v>1.8829329999999998E-2</v>
      </c>
      <c r="DC119" s="330">
        <f>_xlfn.XLOOKUP($A119,'Index Performance'!$A$17:$A$498,'Index Performance'!$W$17:$W$498,"---",FALSE)</f>
        <v>9.2985991405472035E-3</v>
      </c>
    </row>
    <row r="120" spans="1:107">
      <c r="A120" s="331">
        <v>41851</v>
      </c>
      <c r="B120" s="330">
        <v>1.999999999842102E-2</v>
      </c>
      <c r="C120" s="332">
        <v>2.99999999983608E-2</v>
      </c>
      <c r="D120" s="332">
        <v>0</v>
      </c>
      <c r="E120" s="332">
        <v>1.499999999871281E-2</v>
      </c>
      <c r="F120" s="332">
        <v>0</v>
      </c>
      <c r="G120" s="332">
        <v>4.999999998452697E-3</v>
      </c>
      <c r="H120" s="332">
        <v>4.9999999981762064E-3</v>
      </c>
      <c r="I120" s="332">
        <v>4.9999999981162439E-3</v>
      </c>
      <c r="J120" s="332">
        <v>1.9999999998307361E-2</v>
      </c>
      <c r="K120" s="332">
        <v>0</v>
      </c>
      <c r="L120" s="332">
        <v>0.1000000000003851</v>
      </c>
      <c r="M120" s="332">
        <v>2.5000000042650301E-2</v>
      </c>
      <c r="N120" s="332">
        <v>0</v>
      </c>
      <c r="O120" s="332">
        <v>0</v>
      </c>
      <c r="P120" s="332">
        <v>0.44999999999295021</v>
      </c>
      <c r="Q120" s="332">
        <v>7.4999999980671491E-3</v>
      </c>
      <c r="R120" s="332">
        <v>7.5000000005275213E-3</v>
      </c>
      <c r="S120" s="332">
        <v>3.000000000176976E-2</v>
      </c>
      <c r="T120" s="332">
        <v>4.9999999980233053E-3</v>
      </c>
      <c r="U120" s="332">
        <v>0</v>
      </c>
      <c r="V120" s="332">
        <v>0</v>
      </c>
      <c r="W120" s="332">
        <v>0.1000000000023393</v>
      </c>
      <c r="X120" s="332">
        <v>0</v>
      </c>
      <c r="Y120" s="332">
        <v>0</v>
      </c>
      <c r="Z120" s="332">
        <v>0.10499999999303181</v>
      </c>
      <c r="AA120" s="332">
        <v>9.9999999980989393E-3</v>
      </c>
      <c r="AB120" s="332">
        <v>0</v>
      </c>
      <c r="AC120" s="332">
        <v>0</v>
      </c>
      <c r="AD120" s="332">
        <v>0</v>
      </c>
      <c r="AE120" s="332">
        <v>0</v>
      </c>
      <c r="AF120" s="332">
        <v>0</v>
      </c>
      <c r="AG120" s="332">
        <v>-1.5935919250864572E-11</v>
      </c>
      <c r="AH120" s="332">
        <v>9.9999999983499659E-3</v>
      </c>
      <c r="AI120" s="332">
        <v>5.0000000001195359E-2</v>
      </c>
      <c r="AJ120" s="321"/>
      <c r="AK120" s="333">
        <f t="shared" si="27"/>
        <v>0.99999999999999989</v>
      </c>
      <c r="AL120" s="334"/>
      <c r="AM120" s="335">
        <f t="shared" si="28"/>
        <v>41851</v>
      </c>
      <c r="AN120" s="332" cm="1">
        <f t="array" ref="AN120">INDEX('Index Performance'!$B$5:$XFD$1048576,-1+MATCH($AM120,'Index Performance'!$A$4:$A$1048576, 0), MATCH(AN$4, 'Index Performance'!$B$5:$XFD$5, 0))</f>
        <v>1.5052589999999999E-3</v>
      </c>
      <c r="AO120" s="332" cm="1">
        <f t="array" ref="AO120">INDEX('Index Performance'!$B$5:$XFD$1048576,-1+MATCH($AM120,'Index Performance'!$A$4:$A$1048576, 0), MATCH(AO$4, 'Index Performance'!$B$5:$XFD$5, 0))</f>
        <v>-1.6292170000000001E-3</v>
      </c>
      <c r="AP120" s="332" cm="1">
        <f t="array" ref="AP120">INDEX('Index Performance'!$B$5:$XFD$1048576,-1+MATCH($AM120,'Index Performance'!$A$4:$A$1048576, 0), MATCH(AP$4, 'Index Performance'!$B$5:$XFD$5, 0))</f>
        <v>2.88929E-4</v>
      </c>
      <c r="AQ120" s="332" cm="1">
        <f t="array" ref="AQ120">INDEX('Index Performance'!$B$5:$XFD$1048576,-1+MATCH($AM120,'Index Performance'!$A$4:$A$1048576, 0), MATCH(AQ$4, 'Index Performance'!$B$5:$XFD$5, 0))</f>
        <v>-8.5829567661872552E-3</v>
      </c>
      <c r="AR120" s="332" cm="1">
        <f t="array" ref="AR120">INDEX('Index Performance'!$B$5:$XFD$1048576,-1+MATCH($AM120,'Index Performance'!$A$4:$A$1048576, 0), MATCH(AR$4, 'Index Performance'!$B$5:$XFD$5, 0))</f>
        <v>-1.159233E-3</v>
      </c>
      <c r="AS120" s="332" cm="1">
        <f t="array" ref="AS120">INDEX('Index Performance'!$B$5:$XFD$1048576,-1+MATCH($AM120,'Index Performance'!$A$4:$A$1048576, 0), MATCH(AS$4, 'Index Performance'!$B$5:$XFD$5, 0))</f>
        <v>-1.5092803930755183E-3</v>
      </c>
      <c r="AT120" s="332" cm="1">
        <f t="array" ref="AT120">INDEX('Index Performance'!$B$5:$XFD$1048576,-1+MATCH($AM120,'Index Performance'!$A$4:$A$1048576, 0), MATCH(AT$4, 'Index Performance'!$B$5:$XFD$5, 0))</f>
        <v>-2.1343939999999997E-4</v>
      </c>
      <c r="AU120" s="332" cm="1">
        <f t="array" ref="AU120">INDEX('Index Performance'!$B$5:$XFD$1048576,-1+MATCH($AM120,'Index Performance'!$A$4:$A$1048576, 0), MATCH(AU$4, 'Index Performance'!$B$5:$XFD$5, 0))</f>
        <v>-8.5784465438254465E-3</v>
      </c>
      <c r="AV120" s="332" cm="1">
        <f t="array" ref="AV120">INDEX('Index Performance'!$B$5:$XFD$1048576,-1+MATCH($AM120,'Index Performance'!$A$4:$A$1048576, 0), MATCH(AV$4, 'Index Performance'!$B$5:$XFD$5, 0))</f>
        <v>-5.5676314685583206E-3</v>
      </c>
      <c r="AW120" s="332" cm="1">
        <f t="array" ref="AW120">INDEX('Index Performance'!$B$5:$XFD$1048576,-1+MATCH($AM120,'Index Performance'!$A$4:$A$1048576, 0), MATCH(AW$4, 'Index Performance'!$B$5:$XFD$5, 0))</f>
        <v>-2.5439076333161337E-3</v>
      </c>
      <c r="AX120" s="332" cm="1">
        <f t="array" ref="AX120">INDEX('Index Performance'!$B$5:$XFD$1048576,-1+MATCH($AM120,'Index Performance'!$A$4:$A$1048576, 0), MATCH(AX$4, 'Index Performance'!$B$5:$XFD$5, 0))</f>
        <v>-1.7366950000000003E-2</v>
      </c>
      <c r="AY120" s="332" cm="1">
        <f t="array" ref="AY120">INDEX('Index Performance'!$B$5:$XFD$1048576,-1+MATCH($AM120,'Index Performance'!$A$4:$A$1048576, 0), MATCH(AY$4, 'Index Performance'!$B$5:$XFD$5, 0))</f>
        <v>1.6053842413596975E-3</v>
      </c>
      <c r="AZ120" s="332" cm="1">
        <f t="array" ref="AZ120">INDEX('Index Performance'!$B$5:$XFD$1048576,-1+MATCH($AM120,'Index Performance'!$A$4:$A$1048576, 0), MATCH(AZ$4, 'Index Performance'!$B$5:$XFD$5, 0))</f>
        <v>-1.6122522702603947E-2</v>
      </c>
      <c r="BA120" s="332" cm="1">
        <f t="array" ref="BA120">INDEX('Index Performance'!$B$5:$XFD$1048576,-1+MATCH($AM120,'Index Performance'!$A$4:$A$1048576, 0), MATCH(BA$4, 'Index Performance'!$B$5:$XFD$5, 0))</f>
        <v>-1.2128389999999999E-2</v>
      </c>
      <c r="BB120" s="332" cm="1">
        <f t="array" ref="BB120">INDEX('Index Performance'!$B$5:$XFD$1048576,-1+MATCH($AM120,'Index Performance'!$A$4:$A$1048576, 0), MATCH(BB$4, 'Index Performance'!$B$5:$XFD$5, 0))</f>
        <v>-1.443236E-2</v>
      </c>
      <c r="BC120" s="332" cm="1">
        <f t="array" ref="BC120">INDEX('Index Performance'!$B$5:$XFD$1048576,-1+MATCH($AM120,'Index Performance'!$A$4:$A$1048576, 0), MATCH(BC$4, 'Index Performance'!$B$5:$XFD$5, 0))</f>
        <v>-3.7800720000000003E-2</v>
      </c>
      <c r="BD120" s="332" cm="1">
        <f t="array" ref="BD120">INDEX('Index Performance'!$B$5:$XFD$1048576,-1+MATCH($AM120,'Index Performance'!$A$4:$A$1048576, 0), MATCH(BD$4, 'Index Performance'!$B$5:$XFD$5, 0))</f>
        <v>5.7897790000000001E-3</v>
      </c>
      <c r="BE120" s="332" cm="1">
        <f t="array" ref="BE120">INDEX('Index Performance'!$B$5:$XFD$1048576,-1+MATCH($AM120,'Index Performance'!$A$4:$A$1048576, 0), MATCH(BE$4, 'Index Performance'!$B$5:$XFD$5, 0))</f>
        <v>3.5174512083508525E-2</v>
      </c>
      <c r="BF120" s="332" cm="1">
        <f t="array" ref="BF120">INDEX('Index Performance'!$B$5:$XFD$1048576,-1+MATCH($AM120,'Index Performance'!$A$4:$A$1048576, 0), MATCH(BF$4, 'Index Performance'!$B$5:$XFD$5, 0))</f>
        <v>-4.707246E-3</v>
      </c>
      <c r="BG120" s="332" cm="1">
        <f t="array" ref="BG120">INDEX('Index Performance'!$B$5:$XFD$1048576,-1+MATCH($AM120,'Index Performance'!$A$4:$A$1048576, 0), MATCH(BG$4, 'Index Performance'!$B$5:$XFD$5, 0))</f>
        <v>-8.8280573462907741E-3</v>
      </c>
      <c r="BH120" s="332" cm="1">
        <f t="array" ref="BH120">INDEX('Index Performance'!$B$5:$XFD$1048576,-1+MATCH($AM120,'Index Performance'!$A$4:$A$1048576, 0), MATCH(BH$4, 'Index Performance'!$B$5:$XFD$5, 0))</f>
        <v>-1.5506240626350642E-2</v>
      </c>
      <c r="BI120" s="332" cm="1">
        <f t="array" ref="BI120">INDEX('Index Performance'!$B$5:$XFD$1048576,-1+MATCH($AM120,'Index Performance'!$A$4:$A$1048576, 0), MATCH(BI$4, 'Index Performance'!$B$5:$XFD$5, 0))</f>
        <v>-9.6177783174961062E-3</v>
      </c>
      <c r="BJ120" s="332" cm="1">
        <f t="array" ref="BJ120">INDEX('Index Performance'!$B$5:$XFD$1048576,-1+MATCH($AM120,'Index Performance'!$A$4:$A$1048576, 0), MATCH(BJ$4, 'Index Performance'!$B$5:$XFD$5, 0))</f>
        <v>5.2249946683728954E-3</v>
      </c>
      <c r="BK120" s="332" cm="1">
        <f t="array" ref="BK120">INDEX('Index Performance'!$B$5:$XFD$1048576,-1+MATCH($AM120,'Index Performance'!$A$4:$A$1048576, 0), MATCH(BK$4, 'Index Performance'!$B$5:$XFD$5, 0))</f>
        <v>-1.0860054136715647E-2</v>
      </c>
      <c r="BL120" s="332" t="str" cm="1">
        <f t="array" ref="BL120">INDEX('Index Performance'!$B$5:$XFD$1048576,-1+MATCH($AM120,'Index Performance'!$A$4:$A$1048576, 0), MATCH(BL$4, 'Index Performance'!$B$5:$XFD$5, 0))</f>
        <v/>
      </c>
      <c r="BM120" s="332" t="str" cm="1">
        <f t="array" ref="BM120">INDEX('Index Performance'!$B$5:$XFD$1048576,-1+MATCH($AM120,'Index Performance'!$A$4:$A$1048576, 0), MATCH(BM$4, 'Index Performance'!$B$5:$XFD$5, 0))</f>
        <v/>
      </c>
      <c r="BN120" s="332" t="str" cm="1">
        <f t="array" ref="BN120">INDEX('Index Performance'!$B$5:$XFD$1048576,-1+MATCH($AM120,'Index Performance'!$A$4:$A$1048576, 0), MATCH(BN$4, 'Index Performance'!$B$5:$XFD$5, 0))</f>
        <v/>
      </c>
      <c r="BO120" s="332" t="str" cm="1">
        <f t="array" ref="BO120">INDEX('Index Performance'!$B$5:$XFD$1048576,-1+MATCH($AM120,'Index Performance'!$A$4:$A$1048576, 0), MATCH(BO$4, 'Index Performance'!$B$5:$XFD$5, 0))</f>
        <v/>
      </c>
      <c r="BP120" s="332" cm="1">
        <f t="array" ref="BP120">INDEX('Index Performance'!$B$5:$XFD$1048576,-1+MATCH($AM120,'Index Performance'!$A$4:$A$1048576, 0), MATCH(BP$4, 'Index Performance'!$B$5:$XFD$5, 0))</f>
        <v>-4.9835473960771259E-2</v>
      </c>
      <c r="BQ120" s="332" cm="1">
        <f t="array" ref="BQ120">INDEX('Index Performance'!$B$5:$XFD$1048576,-1+MATCH($AM120,'Index Performance'!$A$4:$A$1048576, 0), MATCH(BQ$4, 'Index Performance'!$B$5:$XFD$5, 0))</f>
        <v>-5.3466129781540417E-2</v>
      </c>
      <c r="BR120" s="332" cm="1">
        <f t="array" ref="BR120">INDEX('Index Performance'!$B$5:$XFD$1048576,-1+MATCH($AM120,'Index Performance'!$A$4:$A$1048576, 0), MATCH(BR$4, 'Index Performance'!$B$5:$XFD$5, 0))</f>
        <v>-3.065157009289432E-2</v>
      </c>
      <c r="BS120" s="332" cm="1">
        <f t="array" ref="BS120">INDEX('Index Performance'!$B$5:$XFD$1048576,-1+MATCH($AM120,'Index Performance'!$A$4:$A$1048576, 0), MATCH(BS$4, 'Index Performance'!$B$5:$XFD$5, 0))</f>
        <v>3.3388799463025531E-3</v>
      </c>
      <c r="BT120" s="332" cm="1">
        <f t="array" ref="BT120">INDEX('Index Performance'!$B$5:$XFD$1048576,-1+MATCH($AM120,'Index Performance'!$A$4:$A$1048576, 0), MATCH(BT$4, 'Index Performance'!$B$5:$XFD$5, 0))</f>
        <v>4.1043517373213767E-3</v>
      </c>
      <c r="BU120" s="332" cm="1">
        <f t="array" ref="BU120">INDEX('Index Performance'!$B$5:$XFD$1048576,-1+MATCH($AM120,'Index Performance'!$A$4:$A$1048576, 0), MATCH(BU$4, 'Index Performance'!$B$5:$XFD$5, 0))</f>
        <v>4.9951134759473881E-3</v>
      </c>
      <c r="BV120" s="332"/>
      <c r="BW120" s="335">
        <f t="shared" si="29"/>
        <v>41851</v>
      </c>
      <c r="BX120" s="330">
        <f t="shared" si="32"/>
        <v>-1.1162363454510733E-2</v>
      </c>
      <c r="BY120" s="338">
        <f t="shared" si="33"/>
        <v>-5.4794520547945207E-5</v>
      </c>
      <c r="BZ120" s="333">
        <f t="shared" si="30"/>
        <v>-1.2840653045301575E-2</v>
      </c>
      <c r="CA120" s="356">
        <v>-5.1460235610671923E-3</v>
      </c>
      <c r="CB120" s="339">
        <f t="shared" si="34"/>
        <v>1.6782895907908428E-3</v>
      </c>
      <c r="CD120" s="335">
        <f t="shared" si="35"/>
        <v>41851</v>
      </c>
      <c r="CE120" s="330">
        <f t="shared" si="36"/>
        <v>-9.4496754459901435E-3</v>
      </c>
      <c r="CF120" s="338">
        <f t="shared" si="37"/>
        <v>-5.4794520547945207E-5</v>
      </c>
      <c r="CG120" s="333">
        <f t="shared" si="38"/>
        <v>-1.1130871870371095E-2</v>
      </c>
      <c r="CH120" s="333"/>
      <c r="CI120" s="339">
        <f t="shared" si="39"/>
        <v>1.6811964243809516E-3</v>
      </c>
      <c r="CK120" s="335">
        <f t="shared" si="40"/>
        <v>41851</v>
      </c>
      <c r="CL120" s="354">
        <f t="shared" si="41"/>
        <v>-4.3618577769713486E-3</v>
      </c>
      <c r="CM120" s="338">
        <f t="shared" si="42"/>
        <v>-5.4794520547945207E-5</v>
      </c>
      <c r="CN120" s="333">
        <f t="shared" si="43"/>
        <v>-6.051689422260309E-3</v>
      </c>
      <c r="CO120" s="336" t="s">
        <v>0</v>
      </c>
      <c r="CP120" s="339">
        <f t="shared" si="44"/>
        <v>1.6898316452889604E-3</v>
      </c>
      <c r="CR120" s="335">
        <f t="shared" si="31"/>
        <v>41851</v>
      </c>
      <c r="CS120" s="354">
        <f t="shared" si="45"/>
        <v>-7.6220156731453877E-3</v>
      </c>
      <c r="CT120" s="338">
        <f t="shared" si="46"/>
        <v>-5.4794520547945207E-5</v>
      </c>
      <c r="CU120" s="333">
        <f t="shared" si="47"/>
        <v>-9.3063140651890031E-3</v>
      </c>
      <c r="CV120" s="336" t="s">
        <v>0</v>
      </c>
      <c r="CW120" s="339">
        <f t="shared" si="48"/>
        <v>1.6842983920436153E-3</v>
      </c>
      <c r="CZ120" s="330">
        <f>_xlfn.XLOOKUP($A120,'Index Performance'!$A$17:$A$498,'Index Performance'!$AP$17:$AP$498,"---",FALSE)</f>
        <v>2.8085439000435919E-4</v>
      </c>
      <c r="DA120" s="330">
        <f>_xlfn.XLOOKUP($A120,'Index Performance'!$A$17:$A$498,'Index Performance'!$B$17:$B$498,"---",FALSE)</f>
        <v>2.1526500000000003E-3</v>
      </c>
      <c r="DB120" s="330">
        <f>_xlfn.XLOOKUP($A120,'Index Performance'!$A$17:$A$498,'Index Performance'!$Q$17:$Q$498,"---",FALSE)</f>
        <v>-1.2128389999999999E-2</v>
      </c>
      <c r="DC120" s="330">
        <f>_xlfn.XLOOKUP($A120,'Index Performance'!$A$17:$A$498,'Index Performance'!$W$17:$W$498,"---",FALSE)</f>
        <v>-8.8280573462907741E-3</v>
      </c>
    </row>
    <row r="121" spans="1:107">
      <c r="A121" s="331">
        <v>41882</v>
      </c>
      <c r="B121" s="330">
        <v>2.000000000058921E-2</v>
      </c>
      <c r="C121" s="332">
        <v>2.9999999999245242E-2</v>
      </c>
      <c r="D121" s="332">
        <v>0</v>
      </c>
      <c r="E121" s="332">
        <v>1.499999999912912E-2</v>
      </c>
      <c r="F121" s="332">
        <v>0</v>
      </c>
      <c r="G121" s="332">
        <v>4.9999999994186622E-3</v>
      </c>
      <c r="H121" s="332">
        <v>4.999999999315565E-3</v>
      </c>
      <c r="I121" s="332">
        <v>4.999999999071067E-3</v>
      </c>
      <c r="J121" s="332">
        <v>1.9999999999210712E-2</v>
      </c>
      <c r="K121" s="332">
        <v>0</v>
      </c>
      <c r="L121" s="332">
        <v>2.500000002436607E-2</v>
      </c>
      <c r="M121" s="332">
        <v>9.9999999997208711E-2</v>
      </c>
      <c r="N121" s="332">
        <v>4.8602786391969949E-13</v>
      </c>
      <c r="O121" s="332">
        <v>0</v>
      </c>
      <c r="P121" s="332">
        <v>0.45000000000024237</v>
      </c>
      <c r="Q121" s="332">
        <v>7.4999999990859531E-3</v>
      </c>
      <c r="R121" s="332">
        <v>7.4999999994086602E-3</v>
      </c>
      <c r="S121" s="332">
        <v>3.0000000000725668E-2</v>
      </c>
      <c r="T121" s="332">
        <v>4.9999999990542878E-3</v>
      </c>
      <c r="U121" s="332">
        <v>0</v>
      </c>
      <c r="V121" s="332">
        <v>0</v>
      </c>
      <c r="W121" s="332">
        <v>0.1000000000031657</v>
      </c>
      <c r="X121" s="332">
        <v>1.7651716854971919E-13</v>
      </c>
      <c r="Y121" s="332">
        <v>0</v>
      </c>
      <c r="Z121" s="332">
        <v>0.10499999999232409</v>
      </c>
      <c r="AA121" s="332">
        <v>9.9999999972346237E-3</v>
      </c>
      <c r="AB121" s="332">
        <v>0</v>
      </c>
      <c r="AC121" s="332">
        <v>0</v>
      </c>
      <c r="AD121" s="332">
        <v>0</v>
      </c>
      <c r="AE121" s="332">
        <v>0</v>
      </c>
      <c r="AF121" s="332">
        <v>0</v>
      </c>
      <c r="AG121" s="332">
        <v>-7.7406969722915164E-12</v>
      </c>
      <c r="AH121" s="332">
        <v>9.9999999975695364E-3</v>
      </c>
      <c r="AI121" s="332">
        <v>5.0000000000712981E-2</v>
      </c>
      <c r="AJ121" s="321"/>
      <c r="AK121" s="333">
        <f t="shared" si="27"/>
        <v>1</v>
      </c>
      <c r="AL121" s="334"/>
      <c r="AM121" s="335">
        <f t="shared" si="28"/>
        <v>41882</v>
      </c>
      <c r="AN121" s="332" cm="1">
        <f t="array" ref="AN121">INDEX('Index Performance'!$B$5:$XFD$1048576,-1+MATCH($AM121,'Index Performance'!$A$4:$A$1048576, 0), MATCH(AN$4, 'Index Performance'!$B$5:$XFD$5, 0))</f>
        <v>1.346544E-2</v>
      </c>
      <c r="AO121" s="332" cm="1">
        <f t="array" ref="AO121">INDEX('Index Performance'!$B$5:$XFD$1048576,-1+MATCH($AM121,'Index Performance'!$A$4:$A$1048576, 0), MATCH(AO$4, 'Index Performance'!$B$5:$XFD$5, 0))</f>
        <v>1.054891E-2</v>
      </c>
      <c r="AP121" s="332" cm="1">
        <f t="array" ref="AP121">INDEX('Index Performance'!$B$5:$XFD$1048576,-1+MATCH($AM121,'Index Performance'!$A$4:$A$1048576, 0), MATCH(AP$4, 'Index Performance'!$B$5:$XFD$5, 0))</f>
        <v>4.3744480000000004E-3</v>
      </c>
      <c r="AQ121" s="332" cm="1">
        <f t="array" ref="AQ121">INDEX('Index Performance'!$B$5:$XFD$1048576,-1+MATCH($AM121,'Index Performance'!$A$4:$A$1048576, 0), MATCH(AQ$4, 'Index Performance'!$B$5:$XFD$5, 0))</f>
        <v>9.135802469135923E-3</v>
      </c>
      <c r="AR121" s="332" cm="1">
        <f t="array" ref="AR121">INDEX('Index Performance'!$B$5:$XFD$1048576,-1+MATCH($AM121,'Index Performance'!$A$4:$A$1048576, 0), MATCH(AR$4, 'Index Performance'!$B$5:$XFD$5, 0))</f>
        <v>8.3216579999999991E-3</v>
      </c>
      <c r="AS121" s="332" cm="1">
        <f t="array" ref="AS121">INDEX('Index Performance'!$B$5:$XFD$1048576,-1+MATCH($AM121,'Index Performance'!$A$4:$A$1048576, 0), MATCH(AS$4, 'Index Performance'!$B$5:$XFD$5, 0))</f>
        <v>1.4498603483106498E-2</v>
      </c>
      <c r="AT121" s="332" cm="1">
        <f t="array" ref="AT121">INDEX('Index Performance'!$B$5:$XFD$1048576,-1+MATCH($AM121,'Index Performance'!$A$4:$A$1048576, 0), MATCH(AT$4, 'Index Performance'!$B$5:$XFD$5, 0))</f>
        <v>-8.340152E-3</v>
      </c>
      <c r="AU121" s="332" cm="1">
        <f t="array" ref="AU121">INDEX('Index Performance'!$B$5:$XFD$1048576,-1+MATCH($AM121,'Index Performance'!$A$4:$A$1048576, 0), MATCH(AU$4, 'Index Performance'!$B$5:$XFD$5, 0))</f>
        <v>9.7853064684239044E-3</v>
      </c>
      <c r="AV121" s="332" cm="1">
        <f t="array" ref="AV121">INDEX('Index Performance'!$B$5:$XFD$1048576,-1+MATCH($AM121,'Index Performance'!$A$4:$A$1048576, 0), MATCH(AV$4, 'Index Performance'!$B$5:$XFD$5, 0))</f>
        <v>9.0117728266290165E-3</v>
      </c>
      <c r="AW121" s="332" cm="1">
        <f t="array" ref="AW121">INDEX('Index Performance'!$B$5:$XFD$1048576,-1+MATCH($AM121,'Index Performance'!$A$4:$A$1048576, 0), MATCH(AW$4, 'Index Performance'!$B$5:$XFD$5, 0))</f>
        <v>2.3587166025960116E-3</v>
      </c>
      <c r="AX121" s="332" cm="1">
        <f t="array" ref="AX121">INDEX('Index Performance'!$B$5:$XFD$1048576,-1+MATCH($AM121,'Index Performance'!$A$4:$A$1048576, 0), MATCH(AX$4, 'Index Performance'!$B$5:$XFD$5, 0))</f>
        <v>-1.5566160000000001E-2</v>
      </c>
      <c r="AY121" s="332" cm="1">
        <f t="array" ref="AY121">INDEX('Index Performance'!$B$5:$XFD$1048576,-1+MATCH($AM121,'Index Performance'!$A$4:$A$1048576, 0), MATCH(AY$4, 'Index Performance'!$B$5:$XFD$5, 0))</f>
        <v>1.4200099779553499E-2</v>
      </c>
      <c r="AZ121" s="332" cm="1">
        <f t="array" ref="AZ121">INDEX('Index Performance'!$B$5:$XFD$1048576,-1+MATCH($AM121,'Index Performance'!$A$4:$A$1048576, 0), MATCH(AZ$4, 'Index Performance'!$B$5:$XFD$5, 0))</f>
        <v>2.2151554112540994E-2</v>
      </c>
      <c r="BA121" s="332" cm="1">
        <f t="array" ref="BA121">INDEX('Index Performance'!$B$5:$XFD$1048576,-1+MATCH($AM121,'Index Performance'!$A$4:$A$1048576, 0), MATCH(BA$4, 'Index Performance'!$B$5:$XFD$5, 0))</f>
        <v>2.209092E-2</v>
      </c>
      <c r="BB121" s="332" cm="1">
        <f t="array" ref="BB121">INDEX('Index Performance'!$B$5:$XFD$1048576,-1+MATCH($AM121,'Index Performance'!$A$4:$A$1048576, 0), MATCH(BB$4, 'Index Performance'!$B$5:$XFD$5, 0))</f>
        <v>3.9479519999999997E-2</v>
      </c>
      <c r="BC121" s="332" cm="1">
        <f t="array" ref="BC121">INDEX('Index Performance'!$B$5:$XFD$1048576,-1+MATCH($AM121,'Index Performance'!$A$4:$A$1048576, 0), MATCH(BC$4, 'Index Performance'!$B$5:$XFD$5, 0))</f>
        <v>4.1967239999999998E-3</v>
      </c>
      <c r="BD121" s="332" cm="1">
        <f t="array" ref="BD121">INDEX('Index Performance'!$B$5:$XFD$1048576,-1+MATCH($AM121,'Index Performance'!$A$4:$A$1048576, 0), MATCH(BD$4, 'Index Performance'!$B$5:$XFD$5, 0))</f>
        <v>-2.1713279999999998E-2</v>
      </c>
      <c r="BE121" s="332" cm="1">
        <f t="array" ref="BE121">INDEX('Index Performance'!$B$5:$XFD$1048576,-1+MATCH($AM121,'Index Performance'!$A$4:$A$1048576, 0), MATCH(BE$4, 'Index Performance'!$B$5:$XFD$5, 0))</f>
        <v>7.6226433128629978E-3</v>
      </c>
      <c r="BF121" s="332" cm="1">
        <f t="array" ref="BF121">INDEX('Index Performance'!$B$5:$XFD$1048576,-1+MATCH($AM121,'Index Performance'!$A$4:$A$1048576, 0), MATCH(BF$4, 'Index Performance'!$B$5:$XFD$5, 0))</f>
        <v>4.2821860000000003E-2</v>
      </c>
      <c r="BG121" s="332" cm="1">
        <f t="array" ref="BG121">INDEX('Index Performance'!$B$5:$XFD$1048576,-1+MATCH($AM121,'Index Performance'!$A$4:$A$1048576, 0), MATCH(BG$4, 'Index Performance'!$B$5:$XFD$5, 0))</f>
        <v>1.0856287667354136E-2</v>
      </c>
      <c r="BH121" s="332" cm="1">
        <f t="array" ref="BH121">INDEX('Index Performance'!$B$5:$XFD$1048576,-1+MATCH($AM121,'Index Performance'!$A$4:$A$1048576, 0), MATCH(BH$4, 'Index Performance'!$B$5:$XFD$5, 0))</f>
        <v>1.6507870932204183E-2</v>
      </c>
      <c r="BI121" s="332" cm="1">
        <f t="array" ref="BI121">INDEX('Index Performance'!$B$5:$XFD$1048576,-1+MATCH($AM121,'Index Performance'!$A$4:$A$1048576, 0), MATCH(BI$4, 'Index Performance'!$B$5:$XFD$5, 0))</f>
        <v>1.3150553917271157E-2</v>
      </c>
      <c r="BJ121" s="332" cm="1">
        <f t="array" ref="BJ121">INDEX('Index Performance'!$B$5:$XFD$1048576,-1+MATCH($AM121,'Index Performance'!$A$4:$A$1048576, 0), MATCH(BJ$4, 'Index Performance'!$B$5:$XFD$5, 0))</f>
        <v>1.20752448640431E-2</v>
      </c>
      <c r="BK121" s="332" cm="1">
        <f t="array" ref="BK121">INDEX('Index Performance'!$B$5:$XFD$1048576,-1+MATCH($AM121,'Index Performance'!$A$4:$A$1048576, 0), MATCH(BK$4, 'Index Performance'!$B$5:$XFD$5, 0))</f>
        <v>1.6039022777065703E-3</v>
      </c>
      <c r="BL121" s="332" t="str" cm="1">
        <f t="array" ref="BL121">INDEX('Index Performance'!$B$5:$XFD$1048576,-1+MATCH($AM121,'Index Performance'!$A$4:$A$1048576, 0), MATCH(BL$4, 'Index Performance'!$B$5:$XFD$5, 0))</f>
        <v/>
      </c>
      <c r="BM121" s="332" t="str" cm="1">
        <f t="array" ref="BM121">INDEX('Index Performance'!$B$5:$XFD$1048576,-1+MATCH($AM121,'Index Performance'!$A$4:$A$1048576, 0), MATCH(BM$4, 'Index Performance'!$B$5:$XFD$5, 0))</f>
        <v/>
      </c>
      <c r="BN121" s="332" t="str" cm="1">
        <f t="array" ref="BN121">INDEX('Index Performance'!$B$5:$XFD$1048576,-1+MATCH($AM121,'Index Performance'!$A$4:$A$1048576, 0), MATCH(BN$4, 'Index Performance'!$B$5:$XFD$5, 0))</f>
        <v/>
      </c>
      <c r="BO121" s="332" t="str" cm="1">
        <f t="array" ref="BO121">INDEX('Index Performance'!$B$5:$XFD$1048576,-1+MATCH($AM121,'Index Performance'!$A$4:$A$1048576, 0), MATCH(BO$4, 'Index Performance'!$B$5:$XFD$5, 0))</f>
        <v/>
      </c>
      <c r="BP121" s="332" cm="1">
        <f t="array" ref="BP121">INDEX('Index Performance'!$B$5:$XFD$1048576,-1+MATCH($AM121,'Index Performance'!$A$4:$A$1048576, 0), MATCH(BP$4, 'Index Performance'!$B$5:$XFD$5, 0))</f>
        <v>-1.0451430525723504E-2</v>
      </c>
      <c r="BQ121" s="332" cm="1">
        <f t="array" ref="BQ121">INDEX('Index Performance'!$B$5:$XFD$1048576,-1+MATCH($AM121,'Index Performance'!$A$4:$A$1048576, 0), MATCH(BQ$4, 'Index Performance'!$B$5:$XFD$5, 0))</f>
        <v>-1.0579554818229142E-2</v>
      </c>
      <c r="BR121" s="332" cm="1">
        <f t="array" ref="BR121">INDEX('Index Performance'!$B$5:$XFD$1048576,-1+MATCH($AM121,'Index Performance'!$A$4:$A$1048576, 0), MATCH(BR$4, 'Index Performance'!$B$5:$XFD$5, 0))</f>
        <v>-9.9935043026617709E-3</v>
      </c>
      <c r="BS121" s="332" cm="1">
        <f t="array" ref="BS121">INDEX('Index Performance'!$B$5:$XFD$1048576,-1+MATCH($AM121,'Index Performance'!$A$4:$A$1048576, 0), MATCH(BS$4, 'Index Performance'!$B$5:$XFD$5, 0))</f>
        <v>1.5250119211418722E-2</v>
      </c>
      <c r="BT121" s="332" cm="1">
        <f t="array" ref="BT121">INDEX('Index Performance'!$B$5:$XFD$1048576,-1+MATCH($AM121,'Index Performance'!$A$4:$A$1048576, 0), MATCH(BT$4, 'Index Performance'!$B$5:$XFD$5, 0))</f>
        <v>8.1191556078166194E-3</v>
      </c>
      <c r="BU121" s="332" cm="1">
        <f t="array" ref="BU121">INDEX('Index Performance'!$B$5:$XFD$1048576,-1+MATCH($AM121,'Index Performance'!$A$4:$A$1048576, 0), MATCH(BU$4, 'Index Performance'!$B$5:$XFD$5, 0))</f>
        <v>1.2173599855933803E-2</v>
      </c>
      <c r="BV121" s="332"/>
      <c r="BW121" s="335">
        <f t="shared" si="29"/>
        <v>41882</v>
      </c>
      <c r="BX121" s="330">
        <f t="shared" si="32"/>
        <v>1.9863279247732239E-2</v>
      </c>
      <c r="BY121" s="338">
        <f t="shared" si="33"/>
        <v>-5.4794520547945207E-5</v>
      </c>
      <c r="BZ121" s="333">
        <f t="shared" si="30"/>
        <v>1.813233185825891E-2</v>
      </c>
      <c r="CA121" s="356">
        <v>8.2209719602392983E-3</v>
      </c>
      <c r="CB121" s="339">
        <f t="shared" si="34"/>
        <v>1.7309473894733286E-3</v>
      </c>
      <c r="CD121" s="335">
        <f t="shared" si="35"/>
        <v>41882</v>
      </c>
      <c r="CE121" s="330">
        <f t="shared" si="36"/>
        <v>1.1473368017990737E-2</v>
      </c>
      <c r="CF121" s="338">
        <f t="shared" si="37"/>
        <v>-5.4794520547945207E-5</v>
      </c>
      <c r="CG121" s="333">
        <f t="shared" si="38"/>
        <v>9.7566602773375699E-3</v>
      </c>
      <c r="CH121" s="333"/>
      <c r="CI121" s="339">
        <f t="shared" si="39"/>
        <v>1.7167077406531669E-3</v>
      </c>
      <c r="CK121" s="335">
        <f t="shared" si="40"/>
        <v>41882</v>
      </c>
      <c r="CL121" s="354">
        <f t="shared" si="41"/>
        <v>1.1708865006088346E-2</v>
      </c>
      <c r="CM121" s="338">
        <f t="shared" si="42"/>
        <v>-5.4794520547945207E-5</v>
      </c>
      <c r="CN121" s="333">
        <f t="shared" si="43"/>
        <v>9.9917575717654028E-3</v>
      </c>
      <c r="CO121" s="336" t="s">
        <v>0</v>
      </c>
      <c r="CP121" s="339">
        <f t="shared" si="44"/>
        <v>1.7171074343229429E-3</v>
      </c>
      <c r="CR121" s="335">
        <f t="shared" si="31"/>
        <v>41882</v>
      </c>
      <c r="CS121" s="354">
        <f t="shared" si="45"/>
        <v>1.449255383367707E-2</v>
      </c>
      <c r="CT121" s="338">
        <f t="shared" si="46"/>
        <v>-5.4794520547945207E-5</v>
      </c>
      <c r="CU121" s="333">
        <f t="shared" si="47"/>
        <v>1.2770721825965392E-2</v>
      </c>
      <c r="CV121" s="336" t="s">
        <v>0</v>
      </c>
      <c r="CW121" s="339">
        <f t="shared" si="48"/>
        <v>1.721832007711678E-3</v>
      </c>
      <c r="CZ121" s="330">
        <f>_xlfn.XLOOKUP($A121,'Index Performance'!$A$17:$A$498,'Index Performance'!$AP$17:$AP$498,"---",FALSE)</f>
        <v>2.9953779014846305E-4</v>
      </c>
      <c r="DA121" s="330">
        <f>_xlfn.XLOOKUP($A121,'Index Performance'!$A$17:$A$498,'Index Performance'!$B$17:$B$498,"---",FALSE)</f>
        <v>1.2185669999999999E-2</v>
      </c>
      <c r="DB121" s="330">
        <f>_xlfn.XLOOKUP($A121,'Index Performance'!$A$17:$A$498,'Index Performance'!$Q$17:$Q$498,"---",FALSE)</f>
        <v>2.209092E-2</v>
      </c>
      <c r="DC121" s="330">
        <f>_xlfn.XLOOKUP($A121,'Index Performance'!$A$17:$A$498,'Index Performance'!$W$17:$W$498,"---",FALSE)</f>
        <v>1.0856287667354136E-2</v>
      </c>
    </row>
    <row r="122" spans="1:107">
      <c r="A122" s="331">
        <v>41912</v>
      </c>
      <c r="B122" s="330">
        <v>2.0000000000902209E-2</v>
      </c>
      <c r="C122" s="332">
        <v>2.999999999962779E-2</v>
      </c>
      <c r="D122" s="332">
        <v>0</v>
      </c>
      <c r="E122" s="332">
        <v>1.4999999998642139E-2</v>
      </c>
      <c r="F122" s="332">
        <v>5.3271452415358933E-14</v>
      </c>
      <c r="G122" s="332">
        <v>4.9999999994742679E-3</v>
      </c>
      <c r="H122" s="332">
        <v>4.9999999989534761E-3</v>
      </c>
      <c r="I122" s="332">
        <v>4.9999999983868174E-3</v>
      </c>
      <c r="J122" s="332">
        <v>1.999999999982607E-2</v>
      </c>
      <c r="K122" s="332">
        <v>1.1768326198967949E-13</v>
      </c>
      <c r="L122" s="332">
        <v>9.9999999998968511E-2</v>
      </c>
      <c r="M122" s="332">
        <v>9.9999999998656941E-2</v>
      </c>
      <c r="N122" s="332">
        <v>2.3977457147431729E-13</v>
      </c>
      <c r="O122" s="332">
        <v>3.0531568432701912E-13</v>
      </c>
      <c r="P122" s="332">
        <v>0.45000000000075591</v>
      </c>
      <c r="Q122" s="332">
        <v>7.4999999985428806E-3</v>
      </c>
      <c r="R122" s="332">
        <v>7.5000000012649549E-3</v>
      </c>
      <c r="S122" s="332">
        <v>4.99999999875238E-3</v>
      </c>
      <c r="T122" s="332">
        <v>4.9999999982108271E-3</v>
      </c>
      <c r="U122" s="332">
        <v>0</v>
      </c>
      <c r="V122" s="332">
        <v>4.1261609629632631E-13</v>
      </c>
      <c r="W122" s="332">
        <v>5.0872806075876985E-13</v>
      </c>
      <c r="X122" s="332">
        <v>5.0000000021911913E-2</v>
      </c>
      <c r="Y122" s="332">
        <v>0</v>
      </c>
      <c r="Z122" s="332">
        <v>0.1049999999905951</v>
      </c>
      <c r="AA122" s="332">
        <v>9.9999999976068069E-3</v>
      </c>
      <c r="AB122" s="332">
        <v>0</v>
      </c>
      <c r="AC122" s="332">
        <v>0</v>
      </c>
      <c r="AD122" s="332">
        <v>0</v>
      </c>
      <c r="AE122" s="332">
        <v>0</v>
      </c>
      <c r="AF122" s="332">
        <v>0</v>
      </c>
      <c r="AG122" s="332">
        <v>-2.0736745653948674E-12</v>
      </c>
      <c r="AH122" s="332">
        <v>9.9999999979054933E-3</v>
      </c>
      <c r="AI122" s="332">
        <v>5.0000000001451828E-2</v>
      </c>
      <c r="AJ122" s="321"/>
      <c r="AK122" s="333">
        <f t="shared" si="27"/>
        <v>1</v>
      </c>
      <c r="AL122" s="334"/>
      <c r="AM122" s="335">
        <f t="shared" si="28"/>
        <v>41912</v>
      </c>
      <c r="AN122" s="332" cm="1">
        <f t="array" ref="AN122">INDEX('Index Performance'!$B$5:$XFD$1048576,-1+MATCH($AM122,'Index Performance'!$A$4:$A$1048576, 0), MATCH(AN$4, 'Index Performance'!$B$5:$XFD$5, 0))</f>
        <v>-8.3700409999999999E-3</v>
      </c>
      <c r="AO122" s="332" cm="1">
        <f t="array" ref="AO122">INDEX('Index Performance'!$B$5:$XFD$1048576,-1+MATCH($AM122,'Index Performance'!$A$4:$A$1048576, 0), MATCH(AO$4, 'Index Performance'!$B$5:$XFD$5, 0))</f>
        <v>-5.4741189999999995E-3</v>
      </c>
      <c r="AP122" s="332" cm="1">
        <f t="array" ref="AP122">INDEX('Index Performance'!$B$5:$XFD$1048576,-1+MATCH($AM122,'Index Performance'!$A$4:$A$1048576, 0), MATCH(AP$4, 'Index Performance'!$B$5:$XFD$5, 0))</f>
        <v>-2.4979919999999999E-2</v>
      </c>
      <c r="AQ122" s="332" cm="1">
        <f t="array" ref="AQ122">INDEX('Index Performance'!$B$5:$XFD$1048576,-1+MATCH($AM122,'Index Performance'!$A$4:$A$1048576, 0), MATCH(AQ$4, 'Index Performance'!$B$5:$XFD$5, 0))</f>
        <v>-1.7408613444569121E-2</v>
      </c>
      <c r="AR122" s="332" cm="1">
        <f t="array" ref="AR122">INDEX('Index Performance'!$B$5:$XFD$1048576,-1+MATCH($AM122,'Index Performance'!$A$4:$A$1048576, 0), MATCH(AR$4, 'Index Performance'!$B$5:$XFD$5, 0))</f>
        <v>-1.4831250000000001E-2</v>
      </c>
      <c r="AS122" s="332" cm="1">
        <f t="array" ref="AS122">INDEX('Index Performance'!$B$5:$XFD$1048576,-1+MATCH($AM122,'Index Performance'!$A$4:$A$1048576, 0), MATCH(AS$4, 'Index Performance'!$B$5:$XFD$5, 0))</f>
        <v>-1.3470454509108221E-2</v>
      </c>
      <c r="AT122" s="332" cm="1">
        <f t="array" ref="AT122">INDEX('Index Performance'!$B$5:$XFD$1048576,-1+MATCH($AM122,'Index Performance'!$A$4:$A$1048576, 0), MATCH(AT$4, 'Index Performance'!$B$5:$XFD$5, 0))</f>
        <v>-1.8602529999999999E-2</v>
      </c>
      <c r="AU122" s="332" cm="1">
        <f t="array" ref="AU122">INDEX('Index Performance'!$B$5:$XFD$1048576,-1+MATCH($AM122,'Index Performance'!$A$4:$A$1048576, 0), MATCH(AU$4, 'Index Performance'!$B$5:$XFD$5, 0))</f>
        <v>-4.5008877971356331E-2</v>
      </c>
      <c r="AV122" s="332" cm="1">
        <f t="array" ref="AV122">INDEX('Index Performance'!$B$5:$XFD$1048576,-1+MATCH($AM122,'Index Performance'!$A$4:$A$1048576, 0), MATCH(AV$4, 'Index Performance'!$B$5:$XFD$5, 0))</f>
        <v>-1.8622681666160545E-3</v>
      </c>
      <c r="AW122" s="332" cm="1">
        <f t="array" ref="AW122">INDEX('Index Performance'!$B$5:$XFD$1048576,-1+MATCH($AM122,'Index Performance'!$A$4:$A$1048576, 0), MATCH(AW$4, 'Index Performance'!$B$5:$XFD$5, 0))</f>
        <v>-9.6463876509239599E-3</v>
      </c>
      <c r="AX122" s="332" cm="1">
        <f t="array" ref="AX122">INDEX('Index Performance'!$B$5:$XFD$1048576,-1+MATCH($AM122,'Index Performance'!$A$4:$A$1048576, 0), MATCH(AX$4, 'Index Performance'!$B$5:$XFD$5, 0))</f>
        <v>-3.4158010000000003E-2</v>
      </c>
      <c r="AY122" s="332" cm="1">
        <f t="array" ref="AY122">INDEX('Index Performance'!$B$5:$XFD$1048576,-1+MATCH($AM122,'Index Performance'!$A$4:$A$1048576, 0), MATCH(AY$4, 'Index Performance'!$B$5:$XFD$5, 0))</f>
        <v>-8.3052262987154402E-3</v>
      </c>
      <c r="AZ122" s="332" cm="1">
        <f t="array" ref="AZ122">INDEX('Index Performance'!$B$5:$XFD$1048576,-1+MATCH($AM122,'Index Performance'!$A$4:$A$1048576, 0), MATCH(AZ$4, 'Index Performance'!$B$5:$XFD$5, 0))</f>
        <v>-2.373197972279284E-2</v>
      </c>
      <c r="BA122" s="332" cm="1">
        <f t="array" ref="BA122">INDEX('Index Performance'!$B$5:$XFD$1048576,-1+MATCH($AM122,'Index Performance'!$A$4:$A$1048576, 0), MATCH(BA$4, 'Index Performance'!$B$5:$XFD$5, 0))</f>
        <v>-3.2430500000000001E-2</v>
      </c>
      <c r="BB122" s="332" cm="1">
        <f t="array" ref="BB122">INDEX('Index Performance'!$B$5:$XFD$1048576,-1+MATCH($AM122,'Index Performance'!$A$4:$A$1048576, 0), MATCH(BB$4, 'Index Performance'!$B$5:$XFD$5, 0))</f>
        <v>-1.6073810000000001E-2</v>
      </c>
      <c r="BC122" s="332" cm="1">
        <f t="array" ref="BC122">INDEX('Index Performance'!$B$5:$XFD$1048576,-1+MATCH($AM122,'Index Performance'!$A$4:$A$1048576, 0), MATCH(BC$4, 'Index Performance'!$B$5:$XFD$5, 0))</f>
        <v>-3.7545530000000001E-2</v>
      </c>
      <c r="BD122" s="332" cm="1">
        <f t="array" ref="BD122">INDEX('Index Performance'!$B$5:$XFD$1048576,-1+MATCH($AM122,'Index Performance'!$A$4:$A$1048576, 0), MATCH(BD$4, 'Index Performance'!$B$5:$XFD$5, 0))</f>
        <v>-7.1117079999999996E-3</v>
      </c>
      <c r="BE122" s="332" cm="1">
        <f t="array" ref="BE122">INDEX('Index Performance'!$B$5:$XFD$1048576,-1+MATCH($AM122,'Index Performance'!$A$4:$A$1048576, 0), MATCH(BE$4, 'Index Performance'!$B$5:$XFD$5, 0))</f>
        <v>-7.2590590020868984E-2</v>
      </c>
      <c r="BF122" s="332" cm="1">
        <f t="array" ref="BF122">INDEX('Index Performance'!$B$5:$XFD$1048576,-1+MATCH($AM122,'Index Performance'!$A$4:$A$1048576, 0), MATCH(BF$4, 'Index Performance'!$B$5:$XFD$5, 0))</f>
        <v>-0.1010277</v>
      </c>
      <c r="BG122" s="332" cm="1">
        <f t="array" ref="BG122">INDEX('Index Performance'!$B$5:$XFD$1048576,-1+MATCH($AM122,'Index Performance'!$A$4:$A$1048576, 0), MATCH(BG$4, 'Index Performance'!$B$5:$XFD$5, 0))</f>
        <v>-7.6506318173451549E-3</v>
      </c>
      <c r="BH122" s="332" cm="1">
        <f t="array" ref="BH122">INDEX('Index Performance'!$B$5:$XFD$1048576,-1+MATCH($AM122,'Index Performance'!$A$4:$A$1048576, 0), MATCH(BH$4, 'Index Performance'!$B$5:$XFD$5, 0))</f>
        <v>-1.1599847593242174E-3</v>
      </c>
      <c r="BI122" s="332" cm="1">
        <f t="array" ref="BI122">INDEX('Index Performance'!$B$5:$XFD$1048576,-1+MATCH($AM122,'Index Performance'!$A$4:$A$1048576, 0), MATCH(BI$4, 'Index Performance'!$B$5:$XFD$5, 0))</f>
        <v>-3.1484484678317215E-2</v>
      </c>
      <c r="BJ122" s="332" cm="1">
        <f t="array" ref="BJ122">INDEX('Index Performance'!$B$5:$XFD$1048576,-1+MATCH($AM122,'Index Performance'!$A$4:$A$1048576, 0), MATCH(BJ$4, 'Index Performance'!$B$5:$XFD$5, 0))</f>
        <v>1.5398724779456696E-2</v>
      </c>
      <c r="BK122" s="332" cm="1">
        <f t="array" ref="BK122">INDEX('Index Performance'!$B$5:$XFD$1048576,-1+MATCH($AM122,'Index Performance'!$A$4:$A$1048576, 0), MATCH(BK$4, 'Index Performance'!$B$5:$XFD$5, 0))</f>
        <v>-6.9666278714640706E-3</v>
      </c>
      <c r="BL122" s="332" cm="1">
        <f t="array" ref="BL122">INDEX('Index Performance'!$B$5:$XFD$1048576,-1+MATCH($AM122,'Index Performance'!$A$4:$A$1048576, 0), MATCH(BL$4, 'Index Performance'!$B$5:$XFD$5, 0))</f>
        <v>1.8569999999999999E-3</v>
      </c>
      <c r="BM122" s="332" cm="1">
        <f t="array" ref="BM122">INDEX('Index Performance'!$B$5:$XFD$1048576,-1+MATCH($AM122,'Index Performance'!$A$4:$A$1048576, 0), MATCH(BM$4, 'Index Performance'!$B$5:$XFD$5, 0))</f>
        <v>1.0388E-2</v>
      </c>
      <c r="BN122" s="332" cm="1">
        <f t="array" ref="BN122">INDEX('Index Performance'!$B$5:$XFD$1048576,-1+MATCH($AM122,'Index Performance'!$A$4:$A$1048576, 0), MATCH(BN$4, 'Index Performance'!$B$5:$XFD$5, 0))</f>
        <v>-1.1540000000000001E-3</v>
      </c>
      <c r="BO122" s="332" cm="1">
        <f t="array" ref="BO122">INDEX('Index Performance'!$B$5:$XFD$1048576,-1+MATCH($AM122,'Index Performance'!$A$4:$A$1048576, 0), MATCH(BO$4, 'Index Performance'!$B$5:$XFD$5, 0))</f>
        <v>2.1585E-2</v>
      </c>
      <c r="BP122" s="332" cm="1">
        <f t="array" ref="BP122">INDEX('Index Performance'!$B$5:$XFD$1048576,-1+MATCH($AM122,'Index Performance'!$A$4:$A$1048576, 0), MATCH(BP$4, 'Index Performance'!$B$5:$XFD$5, 0))</f>
        <v>-6.2257952648162806E-2</v>
      </c>
      <c r="BQ122" s="332" cm="1">
        <f t="array" ref="BQ122">INDEX('Index Performance'!$B$5:$XFD$1048576,-1+MATCH($AM122,'Index Performance'!$A$4:$A$1048576, 0), MATCH(BQ$4, 'Index Performance'!$B$5:$XFD$5, 0))</f>
        <v>-5.9726541916108267E-2</v>
      </c>
      <c r="BR122" s="332" cm="1">
        <f t="array" ref="BR122">INDEX('Index Performance'!$B$5:$XFD$1048576,-1+MATCH($AM122,'Index Performance'!$A$4:$A$1048576, 0), MATCH(BR$4, 'Index Performance'!$B$5:$XFD$5, 0))</f>
        <v>-7.5556434484851165E-2</v>
      </c>
      <c r="BS122" s="332" cm="1">
        <f t="array" ref="BS122">INDEX('Index Performance'!$B$5:$XFD$1048576,-1+MATCH($AM122,'Index Performance'!$A$4:$A$1048576, 0), MATCH(BS$4, 'Index Performance'!$B$5:$XFD$5, 0))</f>
        <v>-6.1818894252537504E-2</v>
      </c>
      <c r="BT122" s="332" cm="1">
        <f t="array" ref="BT122">INDEX('Index Performance'!$B$5:$XFD$1048576,-1+MATCH($AM122,'Index Performance'!$A$4:$A$1048576, 0), MATCH(BT$4, 'Index Performance'!$B$5:$XFD$5, 0))</f>
        <v>8.6091979560098952E-3</v>
      </c>
      <c r="BU122" s="332" cm="1">
        <f t="array" ref="BU122">INDEX('Index Performance'!$B$5:$XFD$1048576,-1+MATCH($AM122,'Index Performance'!$A$4:$A$1048576, 0), MATCH(BU$4, 'Index Performance'!$B$5:$XFD$5, 0))</f>
        <v>1.2311852827100456E-2</v>
      </c>
      <c r="BV122" s="332"/>
      <c r="BW122" s="335">
        <f t="shared" si="29"/>
        <v>41912</v>
      </c>
      <c r="BX122" s="330">
        <f t="shared" si="32"/>
        <v>-1.5098779980155904E-2</v>
      </c>
      <c r="BY122" s="338">
        <f t="shared" si="33"/>
        <v>-5.4794520547945207E-5</v>
      </c>
      <c r="BZ122" s="333">
        <f t="shared" si="30"/>
        <v>-1.6716510000663876E-2</v>
      </c>
      <c r="CA122" s="356">
        <v>-1.15681347125699E-2</v>
      </c>
      <c r="CB122" s="339">
        <f t="shared" si="34"/>
        <v>1.6177300205079716E-3</v>
      </c>
      <c r="CD122" s="335">
        <f t="shared" si="35"/>
        <v>41912</v>
      </c>
      <c r="CE122" s="330">
        <f t="shared" si="36"/>
        <v>-1.3646854374910177E-2</v>
      </c>
      <c r="CF122" s="338">
        <f t="shared" si="37"/>
        <v>-5.4794520547945207E-5</v>
      </c>
      <c r="CG122" s="333">
        <f t="shared" si="38"/>
        <v>-1.5266969227106242E-2</v>
      </c>
      <c r="CH122" s="333"/>
      <c r="CI122" s="339">
        <f t="shared" si="39"/>
        <v>1.6201148521960643E-3</v>
      </c>
      <c r="CK122" s="335">
        <f t="shared" si="40"/>
        <v>41912</v>
      </c>
      <c r="CL122" s="354">
        <f t="shared" si="41"/>
        <v>-8.6484835262691552E-3</v>
      </c>
      <c r="CM122" s="338">
        <f t="shared" si="42"/>
        <v>-5.4794520547945207E-5</v>
      </c>
      <c r="CN122" s="333">
        <f t="shared" si="43"/>
        <v>-1.0276808353649636E-2</v>
      </c>
      <c r="CO122" s="336" t="s">
        <v>0</v>
      </c>
      <c r="CP122" s="339">
        <f t="shared" si="44"/>
        <v>1.6283248273804805E-3</v>
      </c>
      <c r="CR122" s="335">
        <f t="shared" si="31"/>
        <v>41912</v>
      </c>
      <c r="CS122" s="354">
        <f t="shared" si="45"/>
        <v>-1.414384690867258E-2</v>
      </c>
      <c r="CT122" s="338">
        <f t="shared" si="46"/>
        <v>-5.4794520547945207E-5</v>
      </c>
      <c r="CU122" s="333">
        <f t="shared" si="47"/>
        <v>-1.5763145435611303E-2</v>
      </c>
      <c r="CV122" s="336" t="s">
        <v>0</v>
      </c>
      <c r="CW122" s="339">
        <f t="shared" si="48"/>
        <v>1.6192985269387235E-3</v>
      </c>
      <c r="CZ122" s="330">
        <f>_xlfn.XLOOKUP($A122,'Index Performance'!$A$17:$A$498,'Index Performance'!$AP$17:$AP$498,"---",FALSE)</f>
        <v>3.0504217940285905E-4</v>
      </c>
      <c r="DA122" s="330">
        <f>_xlfn.XLOOKUP($A122,'Index Performance'!$A$17:$A$498,'Index Performance'!$B$17:$B$498,"---",FALSE)</f>
        <v>-2.9469050000000001E-3</v>
      </c>
      <c r="DB122" s="330">
        <f>_xlfn.XLOOKUP($A122,'Index Performance'!$A$17:$A$498,'Index Performance'!$Q$17:$Q$498,"---",FALSE)</f>
        <v>-3.2430500000000001E-2</v>
      </c>
      <c r="DC122" s="330">
        <f>_xlfn.XLOOKUP($A122,'Index Performance'!$A$17:$A$498,'Index Performance'!$W$17:$W$498,"---",FALSE)</f>
        <v>-7.6506318173451549E-3</v>
      </c>
    </row>
    <row r="123" spans="1:107">
      <c r="A123" s="331">
        <v>41943</v>
      </c>
      <c r="B123" s="330">
        <v>2.0000000002355189E-2</v>
      </c>
      <c r="C123" s="332">
        <v>2.9999999999715029E-2</v>
      </c>
      <c r="D123" s="332">
        <v>0</v>
      </c>
      <c r="E123" s="332">
        <v>1.4999999999619691E-2</v>
      </c>
      <c r="F123" s="332">
        <v>0</v>
      </c>
      <c r="G123" s="332">
        <v>4.999999999474607E-3</v>
      </c>
      <c r="H123" s="332">
        <v>4.9999999997385183E-3</v>
      </c>
      <c r="I123" s="332">
        <v>4.9999999999688427E-3</v>
      </c>
      <c r="J123" s="332">
        <v>2.000000000007553E-2</v>
      </c>
      <c r="K123" s="332">
        <v>0</v>
      </c>
      <c r="L123" s="332">
        <v>9.9999999999907177E-2</v>
      </c>
      <c r="M123" s="332">
        <v>9.999999999999698E-2</v>
      </c>
      <c r="N123" s="332">
        <v>0</v>
      </c>
      <c r="O123" s="332">
        <v>0</v>
      </c>
      <c r="P123" s="332">
        <v>0.44999999999941498</v>
      </c>
      <c r="Q123" s="332">
        <v>7.4999999991616009E-3</v>
      </c>
      <c r="R123" s="332">
        <v>7.5000000009693684E-3</v>
      </c>
      <c r="S123" s="332">
        <v>4.9999999990891289E-3</v>
      </c>
      <c r="T123" s="332">
        <v>4.999999999283666E-3</v>
      </c>
      <c r="U123" s="332">
        <v>0</v>
      </c>
      <c r="V123" s="332">
        <v>1.8161838811218551E-13</v>
      </c>
      <c r="W123" s="332">
        <v>0</v>
      </c>
      <c r="X123" s="332">
        <v>5.000000002183437E-2</v>
      </c>
      <c r="Y123" s="332">
        <v>0</v>
      </c>
      <c r="Z123" s="332">
        <v>0.10499999999003121</v>
      </c>
      <c r="AA123" s="332">
        <v>9.9999999971364974E-3</v>
      </c>
      <c r="AB123" s="332">
        <v>0</v>
      </c>
      <c r="AC123" s="332">
        <v>0</v>
      </c>
      <c r="AD123" s="332">
        <v>0</v>
      </c>
      <c r="AE123" s="332">
        <v>0</v>
      </c>
      <c r="AF123" s="332">
        <v>0</v>
      </c>
      <c r="AG123" s="332">
        <v>-4.8128168117500536E-12</v>
      </c>
      <c r="AH123" s="332">
        <v>9.9999999974282796E-3</v>
      </c>
      <c r="AI123" s="332">
        <v>4.999999999943041E-2</v>
      </c>
      <c r="AJ123" s="321"/>
      <c r="AK123" s="333">
        <f t="shared" si="27"/>
        <v>1</v>
      </c>
      <c r="AL123" s="334"/>
      <c r="AM123" s="335">
        <f t="shared" si="28"/>
        <v>41943</v>
      </c>
      <c r="AN123" s="332" cm="1">
        <f t="array" ref="AN123">INDEX('Index Performance'!$B$5:$XFD$1048576,-1+MATCH($AM123,'Index Performance'!$A$4:$A$1048576, 0), MATCH(AN$4, 'Index Performance'!$B$5:$XFD$5, 0))</f>
        <v>7.750992E-3</v>
      </c>
      <c r="AO123" s="332" cm="1">
        <f t="array" ref="AO123">INDEX('Index Performance'!$B$5:$XFD$1048576,-1+MATCH($AM123,'Index Performance'!$A$4:$A$1048576, 0), MATCH(AO$4, 'Index Performance'!$B$5:$XFD$5, 0))</f>
        <v>9.7423780000000012E-3</v>
      </c>
      <c r="AP123" s="332" cm="1">
        <f t="array" ref="AP123">INDEX('Index Performance'!$B$5:$XFD$1048576,-1+MATCH($AM123,'Index Performance'!$A$4:$A$1048576, 0), MATCH(AP$4, 'Index Performance'!$B$5:$XFD$5, 0))</f>
        <v>8.5279039999999993E-3</v>
      </c>
      <c r="AQ123" s="332" cm="1">
        <f t="array" ref="AQ123">INDEX('Index Performance'!$B$5:$XFD$1048576,-1+MATCH($AM123,'Index Performance'!$A$4:$A$1048576, 0), MATCH(AQ$4, 'Index Performance'!$B$5:$XFD$5, 0))</f>
        <v>8.0901861615538806E-3</v>
      </c>
      <c r="AR123" s="332" cm="1">
        <f t="array" ref="AR123">INDEX('Index Performance'!$B$5:$XFD$1048576,-1+MATCH($AM123,'Index Performance'!$A$4:$A$1048576, 0), MATCH(AR$4, 'Index Performance'!$B$5:$XFD$5, 0))</f>
        <v>1.2019720000000001E-2</v>
      </c>
      <c r="AS123" s="332" cm="1">
        <f t="array" ref="AS123">INDEX('Index Performance'!$B$5:$XFD$1048576,-1+MATCH($AM123,'Index Performance'!$A$4:$A$1048576, 0), MATCH(AS$4, 'Index Performance'!$B$5:$XFD$5, 0))</f>
        <v>1.4847105369549141E-2</v>
      </c>
      <c r="AT123" s="332" cm="1">
        <f t="array" ref="AT123">INDEX('Index Performance'!$B$5:$XFD$1048576,-1+MATCH($AM123,'Index Performance'!$A$4:$A$1048576, 0), MATCH(AT$4, 'Index Performance'!$B$5:$XFD$5, 0))</f>
        <v>3.991718E-3</v>
      </c>
      <c r="AU123" s="332" cm="1">
        <f t="array" ref="AU123">INDEX('Index Performance'!$B$5:$XFD$1048576,-1+MATCH($AM123,'Index Performance'!$A$4:$A$1048576, 0), MATCH(AU$4, 'Index Performance'!$B$5:$XFD$5, 0))</f>
        <v>8.478339522041356E-3</v>
      </c>
      <c r="AV123" s="332" cm="1">
        <f t="array" ref="AV123">INDEX('Index Performance'!$B$5:$XFD$1048576,-1+MATCH($AM123,'Index Performance'!$A$4:$A$1048576, 0), MATCH(AV$4, 'Index Performance'!$B$5:$XFD$5, 0))</f>
        <v>9.5571716864029099E-3</v>
      </c>
      <c r="AW123" s="332" cm="1">
        <f t="array" ref="AW123">INDEX('Index Performance'!$B$5:$XFD$1048576,-1+MATCH($AM123,'Index Performance'!$A$4:$A$1048576, 0), MATCH(AW$4, 'Index Performance'!$B$5:$XFD$5, 0))</f>
        <v>6.0984440117783922E-3</v>
      </c>
      <c r="AX123" s="332" cm="1">
        <f t="array" ref="AX123">INDEX('Index Performance'!$B$5:$XFD$1048576,-1+MATCH($AM123,'Index Performance'!$A$4:$A$1048576, 0), MATCH(AX$4, 'Index Performance'!$B$5:$XFD$5, 0))</f>
        <v>-9.6425190000000004E-3</v>
      </c>
      <c r="AY123" s="332" cm="1">
        <f t="array" ref="AY123">INDEX('Index Performance'!$B$5:$XFD$1048576,-1+MATCH($AM123,'Index Performance'!$A$4:$A$1048576, 0), MATCH(AY$4, 'Index Performance'!$B$5:$XFD$5, 0))</f>
        <v>8.9696374811303325E-3</v>
      </c>
      <c r="AZ123" s="332" cm="1">
        <f t="array" ref="AZ123">INDEX('Index Performance'!$B$5:$XFD$1048576,-1+MATCH($AM123,'Index Performance'!$A$4:$A$1048576, 0), MATCH(AZ$4, 'Index Performance'!$B$5:$XFD$5, 0))</f>
        <v>6.0560834738798697E-3</v>
      </c>
      <c r="BA123" s="332" cm="1">
        <f t="array" ref="BA123">INDEX('Index Performance'!$B$5:$XFD$1048576,-1+MATCH($AM123,'Index Performance'!$A$4:$A$1048576, 0), MATCH(BA$4, 'Index Performance'!$B$5:$XFD$5, 0))</f>
        <v>7.0428310000000003E-3</v>
      </c>
      <c r="BB123" s="332" cm="1">
        <f t="array" ref="BB123">INDEX('Index Performance'!$B$5:$XFD$1048576,-1+MATCH($AM123,'Index Performance'!$A$4:$A$1048576, 0), MATCH(BB$4, 'Index Performance'!$B$5:$XFD$5, 0))</f>
        <v>2.378067E-2</v>
      </c>
      <c r="BC123" s="332" cm="1">
        <f t="array" ref="BC123">INDEX('Index Performance'!$B$5:$XFD$1048576,-1+MATCH($AM123,'Index Performance'!$A$4:$A$1048576, 0), MATCH(BC$4, 'Index Performance'!$B$5:$XFD$5, 0))</f>
        <v>-2.6364220000000001E-2</v>
      </c>
      <c r="BD123" s="332" cm="1">
        <f t="array" ref="BD123">INDEX('Index Performance'!$B$5:$XFD$1048576,-1+MATCH($AM123,'Index Performance'!$A$4:$A$1048576, 0), MATCH(BD$4, 'Index Performance'!$B$5:$XFD$5, 0))</f>
        <v>-1.3032770000000001E-2</v>
      </c>
      <c r="BE123" s="332" cm="1">
        <f t="array" ref="BE123">INDEX('Index Performance'!$B$5:$XFD$1048576,-1+MATCH($AM123,'Index Performance'!$A$4:$A$1048576, 0), MATCH(BE$4, 'Index Performance'!$B$5:$XFD$5, 0))</f>
        <v>2.7360830541846681E-2</v>
      </c>
      <c r="BF123" s="332" cm="1">
        <f t="array" ref="BF123">INDEX('Index Performance'!$B$5:$XFD$1048576,-1+MATCH($AM123,'Index Performance'!$A$4:$A$1048576, 0), MATCH(BF$4, 'Index Performance'!$B$5:$XFD$5, 0))</f>
        <v>6.7846310000000002E-3</v>
      </c>
      <c r="BG123" s="332" cm="1">
        <f t="array" ref="BG123">INDEX('Index Performance'!$B$5:$XFD$1048576,-1+MATCH($AM123,'Index Performance'!$A$4:$A$1048576, 0), MATCH(BG$4, 'Index Performance'!$B$5:$XFD$5, 0))</f>
        <v>-1.3241828694929958E-2</v>
      </c>
      <c r="BH123" s="332" cm="1">
        <f t="array" ref="BH123">INDEX('Index Performance'!$B$5:$XFD$1048576,-1+MATCH($AM123,'Index Performance'!$A$4:$A$1048576, 0), MATCH(BH$4, 'Index Performance'!$B$5:$XFD$5, 0))</f>
        <v>-1.3986843889869371E-3</v>
      </c>
      <c r="BI123" s="332" cm="1">
        <f t="array" ref="BI123">INDEX('Index Performance'!$B$5:$XFD$1048576,-1+MATCH($AM123,'Index Performance'!$A$4:$A$1048576, 0), MATCH(BI$4, 'Index Performance'!$B$5:$XFD$5, 0))</f>
        <v>-5.0077161940107251E-2</v>
      </c>
      <c r="BJ123" s="332" cm="1">
        <f t="array" ref="BJ123">INDEX('Index Performance'!$B$5:$XFD$1048576,-1+MATCH($AM123,'Index Performance'!$A$4:$A$1048576, 0), MATCH(BJ$4, 'Index Performance'!$B$5:$XFD$5, 0))</f>
        <v>6.0643596294289726E-3</v>
      </c>
      <c r="BK123" s="332" cm="1">
        <f t="array" ref="BK123">INDEX('Index Performance'!$B$5:$XFD$1048576,-1+MATCH($AM123,'Index Performance'!$A$4:$A$1048576, 0), MATCH(BK$4, 'Index Performance'!$B$5:$XFD$5, 0))</f>
        <v>-2.0115539670003679E-3</v>
      </c>
      <c r="BL123" s="332" t="str" cm="1">
        <f t="array" ref="BL123">INDEX('Index Performance'!$B$5:$XFD$1048576,-1+MATCH($AM123,'Index Performance'!$A$4:$A$1048576, 0), MATCH(BL$4, 'Index Performance'!$B$5:$XFD$5, 0))</f>
        <v/>
      </c>
      <c r="BM123" s="332" t="str" cm="1">
        <f t="array" ref="BM123">INDEX('Index Performance'!$B$5:$XFD$1048576,-1+MATCH($AM123,'Index Performance'!$A$4:$A$1048576, 0), MATCH(BM$4, 'Index Performance'!$B$5:$XFD$5, 0))</f>
        <v/>
      </c>
      <c r="BN123" s="332" t="str" cm="1">
        <f t="array" ref="BN123">INDEX('Index Performance'!$B$5:$XFD$1048576,-1+MATCH($AM123,'Index Performance'!$A$4:$A$1048576, 0), MATCH(BN$4, 'Index Performance'!$B$5:$XFD$5, 0))</f>
        <v/>
      </c>
      <c r="BO123" s="332" t="str" cm="1">
        <f t="array" ref="BO123">INDEX('Index Performance'!$B$5:$XFD$1048576,-1+MATCH($AM123,'Index Performance'!$A$4:$A$1048576, 0), MATCH(BO$4, 'Index Performance'!$B$5:$XFD$5, 0))</f>
        <v/>
      </c>
      <c r="BP123" s="332" cm="1">
        <f t="array" ref="BP123">INDEX('Index Performance'!$B$5:$XFD$1048576,-1+MATCH($AM123,'Index Performance'!$A$4:$A$1048576, 0), MATCH(BP$4, 'Index Performance'!$B$5:$XFD$5, 0))</f>
        <v>-8.038865673215323E-3</v>
      </c>
      <c r="BQ123" s="332" cm="1">
        <f t="array" ref="BQ123">INDEX('Index Performance'!$B$5:$XFD$1048576,-1+MATCH($AM123,'Index Performance'!$A$4:$A$1048576, 0), MATCH(BQ$4, 'Index Performance'!$B$5:$XFD$5, 0))</f>
        <v>-2.3588185176102172E-3</v>
      </c>
      <c r="BR123" s="332" cm="1">
        <f t="array" ref="BR123">INDEX('Index Performance'!$B$5:$XFD$1048576,-1+MATCH($AM123,'Index Performance'!$A$4:$A$1048576, 0), MATCH(BR$4, 'Index Performance'!$B$5:$XFD$5, 0))</f>
        <v>-3.8450335154701087E-2</v>
      </c>
      <c r="BS123" s="332" cm="1">
        <f t="array" ref="BS123">INDEX('Index Performance'!$B$5:$XFD$1048576,-1+MATCH($AM123,'Index Performance'!$A$4:$A$1048576, 0), MATCH(BS$4, 'Index Performance'!$B$5:$XFD$5, 0))</f>
        <v>6.6521053036229461E-2</v>
      </c>
      <c r="BT123" s="332" cm="1">
        <f t="array" ref="BT123">INDEX('Index Performance'!$B$5:$XFD$1048576,-1+MATCH($AM123,'Index Performance'!$A$4:$A$1048576, 0), MATCH(BT$4, 'Index Performance'!$B$5:$XFD$5, 0))</f>
        <v>6.0576022908749305E-3</v>
      </c>
      <c r="BU123" s="332" cm="1">
        <f t="array" ref="BU123">INDEX('Index Performance'!$B$5:$XFD$1048576,-1+MATCH($AM123,'Index Performance'!$A$4:$A$1048576, 0), MATCH(BU$4, 'Index Performance'!$B$5:$XFD$5, 0))</f>
        <v>6.9949734612815284E-3</v>
      </c>
      <c r="BV123" s="332"/>
      <c r="BW123" s="335">
        <f t="shared" si="29"/>
        <v>41943</v>
      </c>
      <c r="BX123" s="330">
        <f t="shared" si="32"/>
        <v>1.2119179128803762E-2</v>
      </c>
      <c r="BY123" s="338">
        <f t="shared" si="33"/>
        <v>-5.4794520547945207E-5</v>
      </c>
      <c r="BZ123" s="333">
        <f t="shared" si="30"/>
        <v>1.040137529509666E-2</v>
      </c>
      <c r="CA123" s="356">
        <v>2.9834994386941371E-3</v>
      </c>
      <c r="CB123" s="339">
        <f t="shared" si="34"/>
        <v>1.717803833707102E-3</v>
      </c>
      <c r="CD123" s="335">
        <f t="shared" si="35"/>
        <v>41943</v>
      </c>
      <c r="CE123" s="330">
        <f t="shared" si="36"/>
        <v>4.4692995931324775E-3</v>
      </c>
      <c r="CF123" s="338">
        <f t="shared" si="37"/>
        <v>-5.4794520547945207E-5</v>
      </c>
      <c r="CG123" s="333">
        <f t="shared" si="38"/>
        <v>2.764479400744424E-3</v>
      </c>
      <c r="CH123" s="333"/>
      <c r="CI123" s="339">
        <f t="shared" si="39"/>
        <v>1.7048201923880535E-3</v>
      </c>
      <c r="CK123" s="335">
        <f t="shared" si="40"/>
        <v>41943</v>
      </c>
      <c r="CL123" s="354">
        <f t="shared" si="41"/>
        <v>4.3697350105967965E-3</v>
      </c>
      <c r="CM123" s="338">
        <f t="shared" si="42"/>
        <v>-5.4794520547945207E-5</v>
      </c>
      <c r="CN123" s="333">
        <f t="shared" si="43"/>
        <v>2.6650838026771595E-3</v>
      </c>
      <c r="CO123" s="336" t="s">
        <v>0</v>
      </c>
      <c r="CP123" s="339">
        <f t="shared" si="44"/>
        <v>1.704651207919637E-3</v>
      </c>
      <c r="CR123" s="335">
        <f t="shared" si="31"/>
        <v>41943</v>
      </c>
      <c r="CS123" s="354">
        <f t="shared" si="45"/>
        <v>-3.0504802474649786E-3</v>
      </c>
      <c r="CT123" s="338">
        <f t="shared" si="46"/>
        <v>-5.4794520547945207E-5</v>
      </c>
      <c r="CU123" s="333">
        <f t="shared" si="47"/>
        <v>-4.7425376082567139E-3</v>
      </c>
      <c r="CV123" s="336" t="s">
        <v>0</v>
      </c>
      <c r="CW123" s="339">
        <f t="shared" si="48"/>
        <v>1.6920573607917353E-3</v>
      </c>
      <c r="CZ123" s="330">
        <f>_xlfn.XLOOKUP($A123,'Index Performance'!$A$17:$A$498,'Index Performance'!$AP$17:$AP$498,"---",FALSE)</f>
        <v>2.9540921578075086E-4</v>
      </c>
      <c r="DA123" s="330">
        <f>_xlfn.XLOOKUP($A123,'Index Performance'!$A$17:$A$498,'Index Performance'!$B$17:$B$498,"---",FALSE)</f>
        <v>7.2879240000000003E-3</v>
      </c>
      <c r="DB123" s="330">
        <f>_xlfn.XLOOKUP($A123,'Index Performance'!$A$17:$A$498,'Index Performance'!$Q$17:$Q$498,"---",FALSE)</f>
        <v>7.0428310000000003E-3</v>
      </c>
      <c r="DC123" s="330">
        <f>_xlfn.XLOOKUP($A123,'Index Performance'!$A$17:$A$498,'Index Performance'!$W$17:$W$498,"---",FALSE)</f>
        <v>-1.3241828694929958E-2</v>
      </c>
    </row>
    <row r="124" spans="1:107">
      <c r="A124" s="331">
        <v>41973</v>
      </c>
      <c r="B124" s="330">
        <v>2.00000000001926E-2</v>
      </c>
      <c r="C124" s="332">
        <v>2.9999999999817641E-2</v>
      </c>
      <c r="D124" s="332">
        <v>0</v>
      </c>
      <c r="E124" s="332">
        <v>1.5000000000022421E-2</v>
      </c>
      <c r="F124" s="332">
        <v>0</v>
      </c>
      <c r="G124" s="332">
        <v>4.9999999998888017E-3</v>
      </c>
      <c r="H124" s="332">
        <v>5.0000000000225784E-3</v>
      </c>
      <c r="I124" s="332">
        <v>5.0000000002901196E-3</v>
      </c>
      <c r="J124" s="332">
        <v>2.0000000000141089E-2</v>
      </c>
      <c r="K124" s="332">
        <v>0</v>
      </c>
      <c r="L124" s="332">
        <v>9.9999999999776462E-2</v>
      </c>
      <c r="M124" s="332">
        <v>9.9999999999804023E-2</v>
      </c>
      <c r="N124" s="332">
        <v>0</v>
      </c>
      <c r="O124" s="332">
        <v>0</v>
      </c>
      <c r="P124" s="332">
        <v>0.44999999999935147</v>
      </c>
      <c r="Q124" s="332">
        <v>7.4999999996013013E-3</v>
      </c>
      <c r="R124" s="332">
        <v>7.4999999998420089E-3</v>
      </c>
      <c r="S124" s="332">
        <v>4.9999999994564861E-3</v>
      </c>
      <c r="T124" s="332">
        <v>4.9999999997421976E-3</v>
      </c>
      <c r="U124" s="332">
        <v>0</v>
      </c>
      <c r="V124" s="332">
        <v>0</v>
      </c>
      <c r="W124" s="332">
        <v>0</v>
      </c>
      <c r="X124" s="332">
        <v>5.0000000021556419E-2</v>
      </c>
      <c r="Y124" s="332">
        <v>0</v>
      </c>
      <c r="Z124" s="332">
        <v>0.104999999989728</v>
      </c>
      <c r="AA124" s="332">
        <v>9.9999999968580257E-3</v>
      </c>
      <c r="AB124" s="332">
        <v>0</v>
      </c>
      <c r="AC124" s="332">
        <v>0</v>
      </c>
      <c r="AD124" s="332">
        <v>0</v>
      </c>
      <c r="AE124" s="332">
        <v>0</v>
      </c>
      <c r="AF124" s="332">
        <v>0</v>
      </c>
      <c r="AG124" s="332">
        <v>-2.5548452242674102E-12</v>
      </c>
      <c r="AH124" s="332">
        <v>9.9999999971476673E-3</v>
      </c>
      <c r="AI124" s="332">
        <v>4.999999999931564E-2</v>
      </c>
      <c r="AJ124" s="321"/>
      <c r="AK124" s="333">
        <f t="shared" si="27"/>
        <v>1</v>
      </c>
      <c r="AL124" s="334"/>
      <c r="AM124" s="335">
        <f t="shared" si="28"/>
        <v>41973</v>
      </c>
      <c r="AN124" s="332" cm="1">
        <f t="array" ref="AN124">INDEX('Index Performance'!$B$5:$XFD$1048576,-1+MATCH($AM124,'Index Performance'!$A$4:$A$1048576, 0), MATCH(AN$4, 'Index Performance'!$B$5:$XFD$5, 0))</f>
        <v>7.5323399999999993E-3</v>
      </c>
      <c r="AO124" s="332" cm="1">
        <f t="array" ref="AO124">INDEX('Index Performance'!$B$5:$XFD$1048576,-1+MATCH($AM124,'Index Performance'!$A$4:$A$1048576, 0), MATCH(AO$4, 'Index Performance'!$B$5:$XFD$5, 0))</f>
        <v>8.0642460000000006E-3</v>
      </c>
      <c r="AP124" s="332" cm="1">
        <f t="array" ref="AP124">INDEX('Index Performance'!$B$5:$XFD$1048576,-1+MATCH($AM124,'Index Performance'!$A$4:$A$1048576, 0), MATCH(AP$4, 'Index Performance'!$B$5:$XFD$5, 0))</f>
        <v>2.620781E-3</v>
      </c>
      <c r="AQ124" s="332" cm="1">
        <f t="array" ref="AQ124">INDEX('Index Performance'!$B$5:$XFD$1048576,-1+MATCH($AM124,'Index Performance'!$A$4:$A$1048576, 0), MATCH(AQ$4, 'Index Performance'!$B$5:$XFD$5, 0))</f>
        <v>-5.6751202933696954E-3</v>
      </c>
      <c r="AR124" s="332" cm="1">
        <f t="array" ref="AR124">INDEX('Index Performance'!$B$5:$XFD$1048576,-1+MATCH($AM124,'Index Performance'!$A$4:$A$1048576, 0), MATCH(AR$4, 'Index Performance'!$B$5:$XFD$5, 0))</f>
        <v>-3.833239E-3</v>
      </c>
      <c r="AS124" s="332" cm="1">
        <f t="array" ref="AS124">INDEX('Index Performance'!$B$5:$XFD$1048576,-1+MATCH($AM124,'Index Performance'!$A$4:$A$1048576, 0), MATCH(AS$4, 'Index Performance'!$B$5:$XFD$5, 0))</f>
        <v>1.7241821630886722E-3</v>
      </c>
      <c r="AT124" s="332" cm="1">
        <f t="array" ref="AT124">INDEX('Index Performance'!$B$5:$XFD$1048576,-1+MATCH($AM124,'Index Performance'!$A$4:$A$1048576, 0), MATCH(AT$4, 'Index Performance'!$B$5:$XFD$5, 0))</f>
        <v>-2.0084110000000002E-2</v>
      </c>
      <c r="AU124" s="332" cm="1">
        <f t="array" ref="AU124">INDEX('Index Performance'!$B$5:$XFD$1048576,-1+MATCH($AM124,'Index Performance'!$A$4:$A$1048576, 0), MATCH(AU$4, 'Index Performance'!$B$5:$XFD$5, 0))</f>
        <v>-1.8372273237432513E-2</v>
      </c>
      <c r="AV124" s="332" cm="1">
        <f t="array" ref="AV124">INDEX('Index Performance'!$B$5:$XFD$1048576,-1+MATCH($AM124,'Index Performance'!$A$4:$A$1048576, 0), MATCH(AV$4, 'Index Performance'!$B$5:$XFD$5, 0))</f>
        <v>6.4871388700309396E-3</v>
      </c>
      <c r="AW124" s="332" cm="1">
        <f t="array" ref="AW124">INDEX('Index Performance'!$B$5:$XFD$1048576,-1+MATCH($AM124,'Index Performance'!$A$4:$A$1048576, 0), MATCH(AW$4, 'Index Performance'!$B$5:$XFD$5, 0))</f>
        <v>3.6144963695101673E-3</v>
      </c>
      <c r="AX124" s="332" cm="1">
        <f t="array" ref="AX124">INDEX('Index Performance'!$B$5:$XFD$1048576,-1+MATCH($AM124,'Index Performance'!$A$4:$A$1048576, 0), MATCH(AX$4, 'Index Performance'!$B$5:$XFD$5, 0))</f>
        <v>-8.1454070000000003E-3</v>
      </c>
      <c r="AY124" s="332" cm="1">
        <f t="array" ref="AY124">INDEX('Index Performance'!$B$5:$XFD$1048576,-1+MATCH($AM124,'Index Performance'!$A$4:$A$1048576, 0), MATCH(AY$4, 'Index Performance'!$B$5:$XFD$5, 0))</f>
        <v>9.9426992396174363E-3</v>
      </c>
      <c r="AZ124" s="332" cm="1">
        <f t="array" ref="AZ124">INDEX('Index Performance'!$B$5:$XFD$1048576,-1+MATCH($AM124,'Index Performance'!$A$4:$A$1048576, 0), MATCH(AZ$4, 'Index Performance'!$B$5:$XFD$5, 0))</f>
        <v>1.2436706011481835E-2</v>
      </c>
      <c r="BA124" s="332" cm="1">
        <f t="array" ref="BA124">INDEX('Index Performance'!$B$5:$XFD$1048576,-1+MATCH($AM124,'Index Performance'!$A$4:$A$1048576, 0), MATCH(BA$4, 'Index Performance'!$B$5:$XFD$5, 0))</f>
        <v>1.6728529999999998E-2</v>
      </c>
      <c r="BB124" s="332" cm="1">
        <f t="array" ref="BB124">INDEX('Index Performance'!$B$5:$XFD$1048576,-1+MATCH($AM124,'Index Performance'!$A$4:$A$1048576, 0), MATCH(BB$4, 'Index Performance'!$B$5:$XFD$5, 0))</f>
        <v>2.5806239999999998E-2</v>
      </c>
      <c r="BC124" s="332" cm="1">
        <f t="array" ref="BC124">INDEX('Index Performance'!$B$5:$XFD$1048576,-1+MATCH($AM124,'Index Performance'!$A$4:$A$1048576, 0), MATCH(BC$4, 'Index Performance'!$B$5:$XFD$5, 0))</f>
        <v>2.658114E-2</v>
      </c>
      <c r="BD124" s="332" cm="1">
        <f t="array" ref="BD124">INDEX('Index Performance'!$B$5:$XFD$1048576,-1+MATCH($AM124,'Index Performance'!$A$4:$A$1048576, 0), MATCH(BD$4, 'Index Performance'!$B$5:$XFD$5, 0))</f>
        <v>3.0695980000000002E-3</v>
      </c>
      <c r="BE124" s="332" cm="1">
        <f t="array" ref="BE124">INDEX('Index Performance'!$B$5:$XFD$1048576,-1+MATCH($AM124,'Index Performance'!$A$4:$A$1048576, 0), MATCH(BE$4, 'Index Performance'!$B$5:$XFD$5, 0))</f>
        <v>-1.2942728426711736E-2</v>
      </c>
      <c r="BF124" s="332" cm="1">
        <f t="array" ref="BF124">INDEX('Index Performance'!$B$5:$XFD$1048576,-1+MATCH($AM124,'Index Performance'!$A$4:$A$1048576, 0), MATCH(BF$4, 'Index Performance'!$B$5:$XFD$5, 0))</f>
        <v>-3.2188789999999995E-2</v>
      </c>
      <c r="BG124" s="332" cm="1">
        <f t="array" ref="BG124">INDEX('Index Performance'!$B$5:$XFD$1048576,-1+MATCH($AM124,'Index Performance'!$A$4:$A$1048576, 0), MATCH(BG$4, 'Index Performance'!$B$5:$XFD$5, 0))</f>
        <v>3.2935869041099686E-3</v>
      </c>
      <c r="BH124" s="332" cm="1">
        <f t="array" ref="BH124">INDEX('Index Performance'!$B$5:$XFD$1048576,-1+MATCH($AM124,'Index Performance'!$A$4:$A$1048576, 0), MATCH(BH$4, 'Index Performance'!$B$5:$XFD$5, 0))</f>
        <v>8.7349218610730528E-3</v>
      </c>
      <c r="BI124" s="332" cm="1">
        <f t="array" ref="BI124">INDEX('Index Performance'!$B$5:$XFD$1048576,-1+MATCH($AM124,'Index Performance'!$A$4:$A$1048576, 0), MATCH(BI$4, 'Index Performance'!$B$5:$XFD$5, 0))</f>
        <v>-1.3154606085419296E-5</v>
      </c>
      <c r="BJ124" s="332" cm="1">
        <f t="array" ref="BJ124">INDEX('Index Performance'!$B$5:$XFD$1048576,-1+MATCH($AM124,'Index Performance'!$A$4:$A$1048576, 0), MATCH(BJ$4, 'Index Performance'!$B$5:$XFD$5, 0))</f>
        <v>1.6647001487713586E-2</v>
      </c>
      <c r="BK124" s="332" cm="1">
        <f t="array" ref="BK124">INDEX('Index Performance'!$B$5:$XFD$1048576,-1+MATCH($AM124,'Index Performance'!$A$4:$A$1048576, 0), MATCH(BK$4, 'Index Performance'!$B$5:$XFD$5, 0))</f>
        <v>-8.7370796998242906E-3</v>
      </c>
      <c r="BL124" s="332" t="str" cm="1">
        <f t="array" ref="BL124">INDEX('Index Performance'!$B$5:$XFD$1048576,-1+MATCH($AM124,'Index Performance'!$A$4:$A$1048576, 0), MATCH(BL$4, 'Index Performance'!$B$5:$XFD$5, 0))</f>
        <v/>
      </c>
      <c r="BM124" s="332" t="str" cm="1">
        <f t="array" ref="BM124">INDEX('Index Performance'!$B$5:$XFD$1048576,-1+MATCH($AM124,'Index Performance'!$A$4:$A$1048576, 0), MATCH(BM$4, 'Index Performance'!$B$5:$XFD$5, 0))</f>
        <v/>
      </c>
      <c r="BN124" s="332" t="str" cm="1">
        <f t="array" ref="BN124">INDEX('Index Performance'!$B$5:$XFD$1048576,-1+MATCH($AM124,'Index Performance'!$A$4:$A$1048576, 0), MATCH(BN$4, 'Index Performance'!$B$5:$XFD$5, 0))</f>
        <v/>
      </c>
      <c r="BO124" s="332" t="str" cm="1">
        <f t="array" ref="BO124">INDEX('Index Performance'!$B$5:$XFD$1048576,-1+MATCH($AM124,'Index Performance'!$A$4:$A$1048576, 0), MATCH(BO$4, 'Index Performance'!$B$5:$XFD$5, 0))</f>
        <v/>
      </c>
      <c r="BP124" s="332" cm="1">
        <f t="array" ref="BP124">INDEX('Index Performance'!$B$5:$XFD$1048576,-1+MATCH($AM124,'Index Performance'!$A$4:$A$1048576, 0), MATCH(BP$4, 'Index Performance'!$B$5:$XFD$5, 0))</f>
        <v>-4.0678635155372622E-2</v>
      </c>
      <c r="BQ124" s="332" cm="1">
        <f t="array" ref="BQ124">INDEX('Index Performance'!$B$5:$XFD$1048576,-1+MATCH($AM124,'Index Performance'!$A$4:$A$1048576, 0), MATCH(BQ$4, 'Index Performance'!$B$5:$XFD$5, 0))</f>
        <v>-4.6794592384601708E-2</v>
      </c>
      <c r="BR124" s="332" cm="1">
        <f t="array" ref="BR124">INDEX('Index Performance'!$B$5:$XFD$1048576,-1+MATCH($AM124,'Index Performance'!$A$4:$A$1048576, 0), MATCH(BR$4, 'Index Performance'!$B$5:$XFD$5, 0))</f>
        <v>-6.7840124050512207E-3</v>
      </c>
      <c r="BS124" s="332" cm="1">
        <f t="array" ref="BS124">INDEX('Index Performance'!$B$5:$XFD$1048576,-1+MATCH($AM124,'Index Performance'!$A$4:$A$1048576, 0), MATCH(BS$4, 'Index Performance'!$B$5:$XFD$5, 0))</f>
        <v>8.6988816097510746E-3</v>
      </c>
      <c r="BT124" s="332" cm="1">
        <f t="array" ref="BT124">INDEX('Index Performance'!$B$5:$XFD$1048576,-1+MATCH($AM124,'Index Performance'!$A$4:$A$1048576, 0), MATCH(BT$4, 'Index Performance'!$B$5:$XFD$5, 0))</f>
        <v>1.3684383381684651E-3</v>
      </c>
      <c r="BU124" s="332" cm="1">
        <f t="array" ref="BU124">INDEX('Index Performance'!$B$5:$XFD$1048576,-1+MATCH($AM124,'Index Performance'!$A$4:$A$1048576, 0), MATCH(BU$4, 'Index Performance'!$B$5:$XFD$5, 0))</f>
        <v>2.4434515498472642E-4</v>
      </c>
      <c r="BV124" s="332"/>
      <c r="BW124" s="335">
        <f t="shared" si="29"/>
        <v>41973</v>
      </c>
      <c r="BX124" s="330">
        <f t="shared" si="32"/>
        <v>1.290104103031685E-2</v>
      </c>
      <c r="BY124" s="338">
        <f t="shared" si="33"/>
        <v>-5.4794520547945207E-5</v>
      </c>
      <c r="BZ124" s="333">
        <f t="shared" si="30"/>
        <v>1.1237320457561761E-2</v>
      </c>
      <c r="CA124" s="356">
        <v>4.4433391975171599E-3</v>
      </c>
      <c r="CB124" s="339">
        <f t="shared" si="34"/>
        <v>1.6637205727550886E-3</v>
      </c>
      <c r="CD124" s="335">
        <f t="shared" si="35"/>
        <v>41973</v>
      </c>
      <c r="CE124" s="330">
        <f t="shared" si="36"/>
        <v>5.7328939082122382E-3</v>
      </c>
      <c r="CF124" s="338">
        <f t="shared" si="37"/>
        <v>-5.4794520547945207E-5</v>
      </c>
      <c r="CG124" s="333">
        <f t="shared" si="38"/>
        <v>4.0809472337477448E-3</v>
      </c>
      <c r="CH124" s="333"/>
      <c r="CI124" s="339">
        <f t="shared" si="39"/>
        <v>1.6519466744644934E-3</v>
      </c>
      <c r="CK124" s="335">
        <f t="shared" si="40"/>
        <v>41973</v>
      </c>
      <c r="CL124" s="354">
        <f t="shared" si="41"/>
        <v>6.6013567474778661E-3</v>
      </c>
      <c r="CM124" s="338">
        <f t="shared" si="42"/>
        <v>-5.4794520547945207E-5</v>
      </c>
      <c r="CN124" s="333">
        <f t="shared" si="43"/>
        <v>4.9479835965524632E-3</v>
      </c>
      <c r="CO124" s="336" t="s">
        <v>0</v>
      </c>
      <c r="CP124" s="339">
        <f t="shared" si="44"/>
        <v>1.6533731509254029E-3</v>
      </c>
      <c r="CR124" s="335">
        <f t="shared" si="31"/>
        <v>41973</v>
      </c>
      <c r="CS124" s="354">
        <f t="shared" si="45"/>
        <v>8.5434050520549858E-3</v>
      </c>
      <c r="CT124" s="338">
        <f t="shared" si="46"/>
        <v>-5.4794520547945207E-5</v>
      </c>
      <c r="CU124" s="333">
        <f t="shared" si="47"/>
        <v>6.8868420280949749E-3</v>
      </c>
      <c r="CV124" s="336" t="s">
        <v>0</v>
      </c>
      <c r="CW124" s="339">
        <f t="shared" si="48"/>
        <v>1.6565630239600108E-3</v>
      </c>
      <c r="CZ124" s="330">
        <f>_xlfn.XLOOKUP($A124,'Index Performance'!$A$17:$A$498,'Index Performance'!$AP$17:$AP$498,"---",FALSE)</f>
        <v>2.4862295441030469E-4</v>
      </c>
      <c r="DA124" s="330">
        <f>_xlfn.XLOOKUP($A124,'Index Performance'!$A$17:$A$498,'Index Performance'!$B$17:$B$498,"---",FALSE)</f>
        <v>9.3902629999999994E-3</v>
      </c>
      <c r="DB124" s="330">
        <f>_xlfn.XLOOKUP($A124,'Index Performance'!$A$17:$A$498,'Index Performance'!$Q$17:$Q$498,"---",FALSE)</f>
        <v>1.6728529999999998E-2</v>
      </c>
      <c r="DC124" s="330">
        <f>_xlfn.XLOOKUP($A124,'Index Performance'!$A$17:$A$498,'Index Performance'!$W$17:$W$498,"---",FALSE)</f>
        <v>3.2935869041099686E-3</v>
      </c>
    </row>
    <row r="125" spans="1:107">
      <c r="A125" s="331">
        <v>42004</v>
      </c>
      <c r="B125" s="330">
        <v>2.0000000004839331E-2</v>
      </c>
      <c r="C125" s="332">
        <v>3.000000000272297E-2</v>
      </c>
      <c r="D125" s="332">
        <v>0</v>
      </c>
      <c r="E125" s="332">
        <v>1.4999999998947451E-2</v>
      </c>
      <c r="F125" s="332">
        <v>0</v>
      </c>
      <c r="G125" s="332">
        <v>4.9999999991044439E-3</v>
      </c>
      <c r="H125" s="332">
        <v>4.9999999988768872E-3</v>
      </c>
      <c r="I125" s="332">
        <v>4.9999999988673861E-3</v>
      </c>
      <c r="J125" s="332">
        <v>2.0000000004733391E-2</v>
      </c>
      <c r="K125" s="332">
        <v>0</v>
      </c>
      <c r="L125" s="332">
        <v>0.10000000000096709</v>
      </c>
      <c r="M125" s="332">
        <v>7.0000000004203006E-2</v>
      </c>
      <c r="N125" s="332">
        <v>0</v>
      </c>
      <c r="O125" s="332">
        <v>0</v>
      </c>
      <c r="P125" s="332">
        <v>0.45000000000108098</v>
      </c>
      <c r="Q125" s="332">
        <v>7.4999999989493861E-3</v>
      </c>
      <c r="R125" s="332">
        <v>7.5000000000184624E-3</v>
      </c>
      <c r="S125" s="332">
        <v>4.9999999992148738E-3</v>
      </c>
      <c r="T125" s="332">
        <v>4.9999999988705876E-3</v>
      </c>
      <c r="U125" s="332">
        <v>0</v>
      </c>
      <c r="V125" s="332">
        <v>1.986449804126966E-13</v>
      </c>
      <c r="W125" s="332">
        <v>0</v>
      </c>
      <c r="X125" s="332">
        <v>0.10000000000031289</v>
      </c>
      <c r="Y125" s="332">
        <v>0</v>
      </c>
      <c r="Z125" s="332">
        <v>8.4999999999572209E-2</v>
      </c>
      <c r="AA125" s="332">
        <v>9.9999999991021871E-3</v>
      </c>
      <c r="AB125" s="332">
        <v>0</v>
      </c>
      <c r="AC125" s="332">
        <v>0</v>
      </c>
      <c r="AD125" s="332">
        <v>0</v>
      </c>
      <c r="AE125" s="332">
        <v>0</v>
      </c>
      <c r="AF125" s="332">
        <v>0</v>
      </c>
      <c r="AG125" s="332">
        <v>-1.0583915402088974E-11</v>
      </c>
      <c r="AH125" s="332">
        <v>9.999999999114299E-3</v>
      </c>
      <c r="AI125" s="332">
        <v>5.0000000000887432E-2</v>
      </c>
      <c r="AJ125" s="321"/>
      <c r="AK125" s="333">
        <f t="shared" si="27"/>
        <v>1</v>
      </c>
      <c r="AL125" s="334"/>
      <c r="AM125" s="335">
        <f t="shared" si="28"/>
        <v>42004</v>
      </c>
      <c r="AN125" s="332" cm="1">
        <f t="array" ref="AN125">INDEX('Index Performance'!$B$5:$XFD$1048576,-1+MATCH($AM125,'Index Performance'!$A$4:$A$1048576, 0), MATCH(AN$4, 'Index Performance'!$B$5:$XFD$5, 0))</f>
        <v>2.157988E-3</v>
      </c>
      <c r="AO125" s="332" cm="1">
        <f t="array" ref="AO125">INDEX('Index Performance'!$B$5:$XFD$1048576,-1+MATCH($AM125,'Index Performance'!$A$4:$A$1048576, 0), MATCH(AO$4, 'Index Performance'!$B$5:$XFD$5, 0))</f>
        <v>1.4242850000000002E-3</v>
      </c>
      <c r="AP125" s="332" cm="1">
        <f t="array" ref="AP125">INDEX('Index Performance'!$B$5:$XFD$1048576,-1+MATCH($AM125,'Index Performance'!$A$4:$A$1048576, 0), MATCH(AP$4, 'Index Performance'!$B$5:$XFD$5, 0))</f>
        <v>-1.1305289999999999E-2</v>
      </c>
      <c r="AQ125" s="332" cm="1">
        <f t="array" ref="AQ125">INDEX('Index Performance'!$B$5:$XFD$1048576,-1+MATCH($AM125,'Index Performance'!$A$4:$A$1048576, 0), MATCH(AQ$4, 'Index Performance'!$B$5:$XFD$5, 0))</f>
        <v>-1.8507768028188432E-2</v>
      </c>
      <c r="AR125" s="332" cm="1">
        <f t="array" ref="AR125">INDEX('Index Performance'!$B$5:$XFD$1048576,-1+MATCH($AM125,'Index Performance'!$A$4:$A$1048576, 0), MATCH(AR$4, 'Index Performance'!$B$5:$XFD$5, 0))</f>
        <v>-2.5169320000000002E-2</v>
      </c>
      <c r="AS125" s="332" cm="1">
        <f t="array" ref="AS125">INDEX('Index Performance'!$B$5:$XFD$1048576,-1+MATCH($AM125,'Index Performance'!$A$4:$A$1048576, 0), MATCH(AS$4, 'Index Performance'!$B$5:$XFD$5, 0))</f>
        <v>-1.526623496172208E-2</v>
      </c>
      <c r="AT125" s="332" cm="1">
        <f t="array" ref="AT125">INDEX('Index Performance'!$B$5:$XFD$1048576,-1+MATCH($AM125,'Index Performance'!$A$4:$A$1048576, 0), MATCH(AT$4, 'Index Performance'!$B$5:$XFD$5, 0))</f>
        <v>-5.4661660000000001E-2</v>
      </c>
      <c r="AU125" s="332" cm="1">
        <f t="array" ref="AU125">INDEX('Index Performance'!$B$5:$XFD$1048576,-1+MATCH($AM125,'Index Performance'!$A$4:$A$1048576, 0), MATCH(AU$4, 'Index Performance'!$B$5:$XFD$5, 0))</f>
        <v>-3.2127114268808987E-2</v>
      </c>
      <c r="AV125" s="332" cm="1">
        <f t="array" ref="AV125">INDEX('Index Performance'!$B$5:$XFD$1048576,-1+MATCH($AM125,'Index Performance'!$A$4:$A$1048576, 0), MATCH(AV$4, 'Index Performance'!$B$5:$XFD$5, 0))</f>
        <v>1.311549126882916E-3</v>
      </c>
      <c r="AW125" s="332" cm="1">
        <f t="array" ref="AW125">INDEX('Index Performance'!$B$5:$XFD$1048576,-1+MATCH($AM125,'Index Performance'!$A$4:$A$1048576, 0), MATCH(AW$4, 'Index Performance'!$B$5:$XFD$5, 0))</f>
        <v>-1.4283741288458218E-2</v>
      </c>
      <c r="AX125" s="332" cm="1">
        <f t="array" ref="AX125">INDEX('Index Performance'!$B$5:$XFD$1048576,-1+MATCH($AM125,'Index Performance'!$A$4:$A$1048576, 0), MATCH(AX$4, 'Index Performance'!$B$5:$XFD$5, 0))</f>
        <v>-2.2502239999999996E-2</v>
      </c>
      <c r="AY125" s="332" cm="1">
        <f t="array" ref="AY125">INDEX('Index Performance'!$B$5:$XFD$1048576,-1+MATCH($AM125,'Index Performance'!$A$4:$A$1048576, 0), MATCH(AY$4, 'Index Performance'!$B$5:$XFD$5, 0))</f>
        <v>2.0904947144966268E-3</v>
      </c>
      <c r="AZ125" s="332" cm="1">
        <f t="array" ref="AZ125">INDEX('Index Performance'!$B$5:$XFD$1048576,-1+MATCH($AM125,'Index Performance'!$A$4:$A$1048576, 0), MATCH(AZ$4, 'Index Performance'!$B$5:$XFD$5, 0))</f>
        <v>-7.4850394494397898E-3</v>
      </c>
      <c r="BA125" s="332" cm="1">
        <f t="array" ref="BA125">INDEX('Index Performance'!$B$5:$XFD$1048576,-1+MATCH($AM125,'Index Performance'!$A$4:$A$1048576, 0), MATCH(BA$4, 'Index Performance'!$B$5:$XFD$5, 0))</f>
        <v>-1.9300390000000001E-2</v>
      </c>
      <c r="BB125" s="332" cm="1">
        <f t="array" ref="BB125">INDEX('Index Performance'!$B$5:$XFD$1048576,-1+MATCH($AM125,'Index Performance'!$A$4:$A$1048576, 0), MATCH(BB$4, 'Index Performance'!$B$5:$XFD$5, 0))</f>
        <v>-3.5485389999999999E-3</v>
      </c>
      <c r="BC125" s="332" cm="1">
        <f t="array" ref="BC125">INDEX('Index Performance'!$B$5:$XFD$1048576,-1+MATCH($AM125,'Index Performance'!$A$4:$A$1048576, 0), MATCH(BC$4, 'Index Performance'!$B$5:$XFD$5, 0))</f>
        <v>-4.3047469999999997E-2</v>
      </c>
      <c r="BD125" s="332" cm="1">
        <f t="array" ref="BD125">INDEX('Index Performance'!$B$5:$XFD$1048576,-1+MATCH($AM125,'Index Performance'!$A$4:$A$1048576, 0), MATCH(BD$4, 'Index Performance'!$B$5:$XFD$5, 0))</f>
        <v>-1.4345730000000001E-2</v>
      </c>
      <c r="BE125" s="332" cm="1">
        <f t="array" ref="BE125">INDEX('Index Performance'!$B$5:$XFD$1048576,-1+MATCH($AM125,'Index Performance'!$A$4:$A$1048576, 0), MATCH(BE$4, 'Index Performance'!$B$5:$XFD$5, 0))</f>
        <v>-2.1257281186171428E-2</v>
      </c>
      <c r="BF125" s="332" cm="1">
        <f t="array" ref="BF125">INDEX('Index Performance'!$B$5:$XFD$1048576,-1+MATCH($AM125,'Index Performance'!$A$4:$A$1048576, 0), MATCH(BF$4, 'Index Performance'!$B$5:$XFD$5, 0))</f>
        <v>-9.5263600000000004E-2</v>
      </c>
      <c r="BG125" s="332" cm="1">
        <f t="array" ref="BG125">INDEX('Index Performance'!$B$5:$XFD$1048576,-1+MATCH($AM125,'Index Performance'!$A$4:$A$1048576, 0), MATCH(BG$4, 'Index Performance'!$B$5:$XFD$5, 0))</f>
        <v>-7.502321565305059E-3</v>
      </c>
      <c r="BH125" s="332" cm="1">
        <f t="array" ref="BH125">INDEX('Index Performance'!$B$5:$XFD$1048576,-1+MATCH($AM125,'Index Performance'!$A$4:$A$1048576, 0), MATCH(BH$4, 'Index Performance'!$B$5:$XFD$5, 0))</f>
        <v>-5.4110004039314985E-3</v>
      </c>
      <c r="BI125" s="332" cm="1">
        <f t="array" ref="BI125">INDEX('Index Performance'!$B$5:$XFD$1048576,-1+MATCH($AM125,'Index Performance'!$A$4:$A$1048576, 0), MATCH(BI$4, 'Index Performance'!$B$5:$XFD$5, 0))</f>
        <v>-4.6567918124653662E-3</v>
      </c>
      <c r="BJ125" s="332" cm="1">
        <f t="array" ref="BJ125">INDEX('Index Performance'!$B$5:$XFD$1048576,-1+MATCH($AM125,'Index Performance'!$A$4:$A$1048576, 0), MATCH(BJ$4, 'Index Performance'!$B$5:$XFD$5, 0))</f>
        <v>3.3640301080695156E-3</v>
      </c>
      <c r="BK125" s="332" cm="1">
        <f t="array" ref="BK125">INDEX('Index Performance'!$B$5:$XFD$1048576,-1+MATCH($AM125,'Index Performance'!$A$4:$A$1048576, 0), MATCH(BK$4, 'Index Performance'!$B$5:$XFD$5, 0))</f>
        <v>-2.0426168349942153E-2</v>
      </c>
      <c r="BL125" s="332" cm="1">
        <f t="array" ref="BL125">INDEX('Index Performance'!$B$5:$XFD$1048576,-1+MATCH($AM125,'Index Performance'!$A$4:$A$1048576, 0), MATCH(BL$4, 'Index Performance'!$B$5:$XFD$5, 0))</f>
        <v>3.5503E-2</v>
      </c>
      <c r="BM125" s="332" cm="1">
        <f t="array" ref="BM125">INDEX('Index Performance'!$B$5:$XFD$1048576,-1+MATCH($AM125,'Index Performance'!$A$4:$A$1048576, 0), MATCH(BM$4, 'Index Performance'!$B$5:$XFD$5, 0))</f>
        <v>1.5209E-2</v>
      </c>
      <c r="BN125" s="332" cm="1">
        <f t="array" ref="BN125">INDEX('Index Performance'!$B$5:$XFD$1048576,-1+MATCH($AM125,'Index Performance'!$A$4:$A$1048576, 0), MATCH(BN$4, 'Index Performance'!$B$5:$XFD$5, 0))</f>
        <v>1.3351999999999999E-2</v>
      </c>
      <c r="BO125" s="332" cm="1">
        <f t="array" ref="BO125">INDEX('Index Performance'!$B$5:$XFD$1048576,-1+MATCH($AM125,'Index Performance'!$A$4:$A$1048576, 0), MATCH(BO$4, 'Index Performance'!$B$5:$XFD$5, 0))</f>
        <v>4.0744000000000002E-2</v>
      </c>
      <c r="BP125" s="332" cm="1">
        <f t="array" ref="BP125">INDEX('Index Performance'!$B$5:$XFD$1048576,-1+MATCH($AM125,'Index Performance'!$A$4:$A$1048576, 0), MATCH(BP$4, 'Index Performance'!$B$5:$XFD$5, 0))</f>
        <v>-7.6261421760528192E-2</v>
      </c>
      <c r="BQ125" s="332" cm="1">
        <f t="array" ref="BQ125">INDEX('Index Performance'!$B$5:$XFD$1048576,-1+MATCH($AM125,'Index Performance'!$A$4:$A$1048576, 0), MATCH(BQ$4, 'Index Performance'!$B$5:$XFD$5, 0))</f>
        <v>-9.1772006068683853E-2</v>
      </c>
      <c r="BR125" s="332" cm="1">
        <f t="array" ref="BR125">INDEX('Index Performance'!$B$5:$XFD$1048576,-1+MATCH($AM125,'Index Performance'!$A$4:$A$1048576, 0), MATCH(BR$4, 'Index Performance'!$B$5:$XFD$5, 0))</f>
        <v>6.2780302081875128E-3</v>
      </c>
      <c r="BS125" s="332" cm="1">
        <f t="array" ref="BS125">INDEX('Index Performance'!$B$5:$XFD$1048576,-1+MATCH($AM125,'Index Performance'!$A$4:$A$1048576, 0), MATCH(BS$4, 'Index Performance'!$B$5:$XFD$5, 0))</f>
        <v>4.5854151202888715E-3</v>
      </c>
      <c r="BT125" s="332" cm="1">
        <f t="array" ref="BT125">INDEX('Index Performance'!$B$5:$XFD$1048576,-1+MATCH($AM125,'Index Performance'!$A$4:$A$1048576, 0), MATCH(BT$4, 'Index Performance'!$B$5:$XFD$5, 0))</f>
        <v>4.2636930141028984E-3</v>
      </c>
      <c r="BU125" s="332" cm="1">
        <f t="array" ref="BU125">INDEX('Index Performance'!$B$5:$XFD$1048576,-1+MATCH($AM125,'Index Performance'!$A$4:$A$1048576, 0), MATCH(BU$4, 'Index Performance'!$B$5:$XFD$5, 0))</f>
        <v>1.1167335543535994E-3</v>
      </c>
      <c r="BV125" s="332"/>
      <c r="BW125" s="335">
        <f t="shared" si="29"/>
        <v>42004</v>
      </c>
      <c r="BX125" s="330">
        <f t="shared" si="32"/>
        <v>-1.1802626455678965E-3</v>
      </c>
      <c r="BY125" s="338">
        <f t="shared" si="33"/>
        <v>-5.4794520547945207E-5</v>
      </c>
      <c r="BZ125" s="333">
        <f t="shared" si="30"/>
        <v>-2.8754942046483878E-3</v>
      </c>
      <c r="CA125" s="356">
        <v>5.3997145510464861E-7</v>
      </c>
      <c r="CB125" s="339">
        <f t="shared" si="34"/>
        <v>1.6952315590804913E-3</v>
      </c>
      <c r="CD125" s="335">
        <f t="shared" si="35"/>
        <v>42004</v>
      </c>
      <c r="CE125" s="330">
        <f t="shared" si="36"/>
        <v>-4.8879545931406884E-3</v>
      </c>
      <c r="CF125" s="338">
        <f t="shared" si="37"/>
        <v>-5.4794520547945207E-5</v>
      </c>
      <c r="CG125" s="333">
        <f t="shared" si="38"/>
        <v>-6.5768933286356468E-3</v>
      </c>
      <c r="CH125" s="333"/>
      <c r="CI125" s="339">
        <f t="shared" si="39"/>
        <v>1.6889387354949584E-3</v>
      </c>
      <c r="CK125" s="335">
        <f t="shared" si="40"/>
        <v>42004</v>
      </c>
      <c r="CL125" s="354">
        <f t="shared" si="41"/>
        <v>2.6362468734028011E-3</v>
      </c>
      <c r="CM125" s="338">
        <f t="shared" si="42"/>
        <v>-5.4794520547945207E-5</v>
      </c>
      <c r="CN125" s="333">
        <f t="shared" si="43"/>
        <v>9.3453780177399359E-4</v>
      </c>
      <c r="CO125" s="336" t="s">
        <v>0</v>
      </c>
      <c r="CP125" s="339">
        <f t="shared" si="44"/>
        <v>1.7017090716288075E-3</v>
      </c>
      <c r="CR125" s="335">
        <f t="shared" si="31"/>
        <v>42004</v>
      </c>
      <c r="CS125" s="354">
        <f t="shared" si="45"/>
        <v>-8.5058741826525303E-3</v>
      </c>
      <c r="CT125" s="338">
        <f t="shared" si="46"/>
        <v>-5.4794520547945207E-5</v>
      </c>
      <c r="CU125" s="333">
        <f t="shared" si="47"/>
        <v>-1.0188672459326975E-2</v>
      </c>
      <c r="CV125" s="336" t="s">
        <v>0</v>
      </c>
      <c r="CW125" s="339">
        <f t="shared" si="48"/>
        <v>1.6827982766744447E-3</v>
      </c>
      <c r="CZ125" s="330">
        <f>_xlfn.XLOOKUP($A125,'Index Performance'!$A$17:$A$498,'Index Performance'!$AP$17:$AP$498,"---",FALSE)</f>
        <v>2.7683663186461871E-4</v>
      </c>
      <c r="DA125" s="330">
        <f>_xlfn.XLOOKUP($A125,'Index Performance'!$A$17:$A$498,'Index Performance'!$B$17:$B$498,"---",FALSE)</f>
        <v>5.1770180000000002E-3</v>
      </c>
      <c r="DB125" s="330">
        <f>_xlfn.XLOOKUP($A125,'Index Performance'!$A$17:$A$498,'Index Performance'!$Q$17:$Q$498,"---",FALSE)</f>
        <v>-1.9300390000000001E-2</v>
      </c>
      <c r="DC125" s="330">
        <f>_xlfn.XLOOKUP($A125,'Index Performance'!$A$17:$A$498,'Index Performance'!$W$17:$W$498,"---",FALSE)</f>
        <v>-7.502321565305059E-3</v>
      </c>
    </row>
    <row r="126" spans="1:107">
      <c r="A126" s="331">
        <v>42035</v>
      </c>
      <c r="B126" s="330">
        <v>2.000000004404202E-2</v>
      </c>
      <c r="C126" s="332">
        <v>3.0000000015526541E-2</v>
      </c>
      <c r="D126" s="332">
        <v>0</v>
      </c>
      <c r="E126" s="332">
        <v>1.499999999709538E-2</v>
      </c>
      <c r="F126" s="332">
        <v>0</v>
      </c>
      <c r="G126" s="332">
        <v>4.9999999976869857E-3</v>
      </c>
      <c r="H126" s="332">
        <v>4.9999999964825967E-3</v>
      </c>
      <c r="I126" s="332">
        <v>4.9999999964490758E-3</v>
      </c>
      <c r="J126" s="332">
        <v>2.0000000002434959E-2</v>
      </c>
      <c r="K126" s="332">
        <v>0</v>
      </c>
      <c r="L126" s="332">
        <v>9.9999999998885009E-2</v>
      </c>
      <c r="M126" s="332">
        <v>7.0000000000450729E-2</v>
      </c>
      <c r="N126" s="332">
        <v>0</v>
      </c>
      <c r="O126" s="332">
        <v>0</v>
      </c>
      <c r="P126" s="332">
        <v>0.45000000000063778</v>
      </c>
      <c r="Q126" s="332">
        <v>7.4999999966154406E-3</v>
      </c>
      <c r="R126" s="332">
        <v>7.5000000028802626E-3</v>
      </c>
      <c r="S126" s="332">
        <v>4.9999999972401279E-3</v>
      </c>
      <c r="T126" s="332">
        <v>4.9999999964498477E-3</v>
      </c>
      <c r="U126" s="332">
        <v>0</v>
      </c>
      <c r="V126" s="332">
        <v>0</v>
      </c>
      <c r="W126" s="332">
        <v>0</v>
      </c>
      <c r="X126" s="332">
        <v>0.10000000000205531</v>
      </c>
      <c r="Y126" s="332">
        <v>0</v>
      </c>
      <c r="Z126" s="332">
        <v>8.4999999996836578E-2</v>
      </c>
      <c r="AA126" s="332">
        <v>9.999999995825605E-3</v>
      </c>
      <c r="AB126" s="332">
        <v>0</v>
      </c>
      <c r="AC126" s="332">
        <v>0</v>
      </c>
      <c r="AD126" s="332">
        <v>0</v>
      </c>
      <c r="AE126" s="332">
        <v>0</v>
      </c>
      <c r="AF126" s="332">
        <v>0</v>
      </c>
      <c r="AG126" s="332">
        <v>-3.5617953031419347E-11</v>
      </c>
      <c r="AH126" s="332">
        <v>9.9999999963056915E-3</v>
      </c>
      <c r="AI126" s="332">
        <v>5.0000000001717913E-2</v>
      </c>
      <c r="AJ126" s="321"/>
      <c r="AK126" s="333">
        <f t="shared" si="27"/>
        <v>1</v>
      </c>
      <c r="AL126" s="334"/>
      <c r="AM126" s="335">
        <f t="shared" si="28"/>
        <v>42035</v>
      </c>
      <c r="AN126" s="332" cm="1">
        <f t="array" ref="AN126">INDEX('Index Performance'!$B$5:$XFD$1048576,-1+MATCH($AM126,'Index Performance'!$A$4:$A$1048576, 0), MATCH(AN$4, 'Index Performance'!$B$5:$XFD$5, 0))</f>
        <v>2.4222100000000003E-2</v>
      </c>
      <c r="AO126" s="332" cm="1">
        <f t="array" ref="AO126">INDEX('Index Performance'!$B$5:$XFD$1048576,-1+MATCH($AM126,'Index Performance'!$A$4:$A$1048576, 0), MATCH(AO$4, 'Index Performance'!$B$5:$XFD$5, 0))</f>
        <v>2.5866159999999999E-2</v>
      </c>
      <c r="AP126" s="332" cm="1">
        <f t="array" ref="AP126">INDEX('Index Performance'!$B$5:$XFD$1048576,-1+MATCH($AM126,'Index Performance'!$A$4:$A$1048576, 0), MATCH(AP$4, 'Index Performance'!$B$5:$XFD$5, 0))</f>
        <v>3.1478840000000001E-2</v>
      </c>
      <c r="AQ126" s="332" cm="1">
        <f t="array" ref="AQ126">INDEX('Index Performance'!$B$5:$XFD$1048576,-1+MATCH($AM126,'Index Performance'!$A$4:$A$1048576, 0), MATCH(AQ$4, 'Index Performance'!$B$5:$XFD$5, 0))</f>
        <v>3.5469808301022976E-3</v>
      </c>
      <c r="AR126" s="332" cm="1">
        <f t="array" ref="AR126">INDEX('Index Performance'!$B$5:$XFD$1048576,-1+MATCH($AM126,'Index Performance'!$A$4:$A$1048576, 0), MATCH(AR$4, 'Index Performance'!$B$5:$XFD$5, 0))</f>
        <v>5.2326989999999995E-3</v>
      </c>
      <c r="AS126" s="332" cm="1">
        <f t="array" ref="AS126">INDEX('Index Performance'!$B$5:$XFD$1048576,-1+MATCH($AM126,'Index Performance'!$A$4:$A$1048576, 0), MATCH(AS$4, 'Index Performance'!$B$5:$XFD$5, 0))</f>
        <v>1.2655087944506871E-2</v>
      </c>
      <c r="AT126" s="332" cm="1">
        <f t="array" ref="AT126">INDEX('Index Performance'!$B$5:$XFD$1048576,-1+MATCH($AM126,'Index Performance'!$A$4:$A$1048576, 0), MATCH(AT$4, 'Index Performance'!$B$5:$XFD$5, 0))</f>
        <v>-1.761091E-2</v>
      </c>
      <c r="AU126" s="332" cm="1">
        <f t="array" ref="AU126">INDEX('Index Performance'!$B$5:$XFD$1048576,-1+MATCH($AM126,'Index Performance'!$A$4:$A$1048576, 0), MATCH(AU$4, 'Index Performance'!$B$5:$XFD$5, 0))</f>
        <v>1.2230449167916158E-2</v>
      </c>
      <c r="AV126" s="332" cm="1">
        <f t="array" ref="AV126">INDEX('Index Performance'!$B$5:$XFD$1048576,-1+MATCH($AM126,'Index Performance'!$A$4:$A$1048576, 0), MATCH(AV$4, 'Index Performance'!$B$5:$XFD$5, 0))</f>
        <v>9.0939710340183222E-3</v>
      </c>
      <c r="AW126" s="332" cm="1">
        <f t="array" ref="AW126">INDEX('Index Performance'!$B$5:$XFD$1048576,-1+MATCH($AM126,'Index Performance'!$A$4:$A$1048576, 0), MATCH(AW$4, 'Index Performance'!$B$5:$XFD$5, 0))</f>
        <v>2.0262223347902175E-3</v>
      </c>
      <c r="AX126" s="332" cm="1">
        <f t="array" ref="AX126">INDEX('Index Performance'!$B$5:$XFD$1048576,-1+MATCH($AM126,'Index Performance'!$A$4:$A$1048576, 0), MATCH(AX$4, 'Index Performance'!$B$5:$XFD$5, 0))</f>
        <v>-5.6506689999999998E-2</v>
      </c>
      <c r="AY126" s="332" cm="1">
        <f t="array" ref="AY126">INDEX('Index Performance'!$B$5:$XFD$1048576,-1+MATCH($AM126,'Index Performance'!$A$4:$A$1048576, 0), MATCH(AY$4, 'Index Performance'!$B$5:$XFD$5, 0))</f>
        <v>2.6837347496476038E-2</v>
      </c>
      <c r="AZ126" s="332" cm="1">
        <f t="array" ref="AZ126">INDEX('Index Performance'!$B$5:$XFD$1048576,-1+MATCH($AM126,'Index Performance'!$A$4:$A$1048576, 0), MATCH(AZ$4, 'Index Performance'!$B$5:$XFD$5, 0))</f>
        <v>5.8420396449718748E-3</v>
      </c>
      <c r="BA126" s="332" cm="1">
        <f t="array" ref="BA126">INDEX('Index Performance'!$B$5:$XFD$1048576,-1+MATCH($AM126,'Index Performance'!$A$4:$A$1048576, 0), MATCH(BA$4, 'Index Performance'!$B$5:$XFD$5, 0))</f>
        <v>-1.5631010000000001E-2</v>
      </c>
      <c r="BB126" s="332" cm="1">
        <f t="array" ref="BB126">INDEX('Index Performance'!$B$5:$XFD$1048576,-1+MATCH($AM126,'Index Performance'!$A$4:$A$1048576, 0), MATCH(BB$4, 'Index Performance'!$B$5:$XFD$5, 0))</f>
        <v>-2.852472E-2</v>
      </c>
      <c r="BC126" s="332" cm="1">
        <f t="array" ref="BC126">INDEX('Index Performance'!$B$5:$XFD$1048576,-1+MATCH($AM126,'Index Performance'!$A$4:$A$1048576, 0), MATCH(BC$4, 'Index Performance'!$B$5:$XFD$5, 0))</f>
        <v>-3.548485E-5</v>
      </c>
      <c r="BD126" s="332" cm="1">
        <f t="array" ref="BD126">INDEX('Index Performance'!$B$5:$XFD$1048576,-1+MATCH($AM126,'Index Performance'!$A$4:$A$1048576, 0), MATCH(BD$4, 'Index Performance'!$B$5:$XFD$5, 0))</f>
        <v>2.3355339999999999E-2</v>
      </c>
      <c r="BE126" s="332" cm="1">
        <f t="array" ref="BE126">INDEX('Index Performance'!$B$5:$XFD$1048576,-1+MATCH($AM126,'Index Performance'!$A$4:$A$1048576, 0), MATCH(BE$4, 'Index Performance'!$B$5:$XFD$5, 0))</f>
        <v>1.4968825681455078E-2</v>
      </c>
      <c r="BF126" s="332" cm="1">
        <f t="array" ref="BF126">INDEX('Index Performance'!$B$5:$XFD$1048576,-1+MATCH($AM126,'Index Performance'!$A$4:$A$1048576, 0), MATCH(BF$4, 'Index Performance'!$B$5:$XFD$5, 0))</f>
        <v>-2.9488050000000002E-2</v>
      </c>
      <c r="BG126" s="332" cm="1">
        <f t="array" ref="BG126">INDEX('Index Performance'!$B$5:$XFD$1048576,-1+MATCH($AM126,'Index Performance'!$A$4:$A$1048576, 0), MATCH(BG$4, 'Index Performance'!$B$5:$XFD$5, 0))</f>
        <v>-2.8725962524930315E-3</v>
      </c>
      <c r="BH126" s="332" cm="1">
        <f t="array" ref="BH126">INDEX('Index Performance'!$B$5:$XFD$1048576,-1+MATCH($AM126,'Index Performance'!$A$4:$A$1048576, 0), MATCH(BH$4, 'Index Performance'!$B$5:$XFD$5, 0))</f>
        <v>-6.6249820203234666E-3</v>
      </c>
      <c r="BI126" s="332" cm="1">
        <f t="array" ref="BI126">INDEX('Index Performance'!$B$5:$XFD$1048576,-1+MATCH($AM126,'Index Performance'!$A$4:$A$1048576, 0), MATCH(BI$4, 'Index Performance'!$B$5:$XFD$5, 0))</f>
        <v>-1.5601871431592196E-2</v>
      </c>
      <c r="BJ126" s="332" cm="1">
        <f t="array" ref="BJ126">INDEX('Index Performance'!$B$5:$XFD$1048576,-1+MATCH($AM126,'Index Performance'!$A$4:$A$1048576, 0), MATCH(BJ$4, 'Index Performance'!$B$5:$XFD$5, 0))</f>
        <v>1.9940488663509504E-2</v>
      </c>
      <c r="BK126" s="332" cm="1">
        <f t="array" ref="BK126">INDEX('Index Performance'!$B$5:$XFD$1048576,-1+MATCH($AM126,'Index Performance'!$A$4:$A$1048576, 0), MATCH(BK$4, 'Index Performance'!$B$5:$XFD$5, 0))</f>
        <v>-1.9642658020465609E-3</v>
      </c>
      <c r="BL126" s="332" t="str" cm="1">
        <f t="array" ref="BL126">INDEX('Index Performance'!$B$5:$XFD$1048576,-1+MATCH($AM126,'Index Performance'!$A$4:$A$1048576, 0), MATCH(BL$4, 'Index Performance'!$B$5:$XFD$5, 0))</f>
        <v/>
      </c>
      <c r="BM126" s="332" t="str" cm="1">
        <f t="array" ref="BM126">INDEX('Index Performance'!$B$5:$XFD$1048576,-1+MATCH($AM126,'Index Performance'!$A$4:$A$1048576, 0), MATCH(BM$4, 'Index Performance'!$B$5:$XFD$5, 0))</f>
        <v/>
      </c>
      <c r="BN126" s="332" t="str" cm="1">
        <f t="array" ref="BN126">INDEX('Index Performance'!$B$5:$XFD$1048576,-1+MATCH($AM126,'Index Performance'!$A$4:$A$1048576, 0), MATCH(BN$4, 'Index Performance'!$B$5:$XFD$5, 0))</f>
        <v/>
      </c>
      <c r="BO126" s="332" t="str" cm="1">
        <f t="array" ref="BO126">INDEX('Index Performance'!$B$5:$XFD$1048576,-1+MATCH($AM126,'Index Performance'!$A$4:$A$1048576, 0), MATCH(BO$4, 'Index Performance'!$B$5:$XFD$5, 0))</f>
        <v/>
      </c>
      <c r="BP126" s="332" cm="1">
        <f t="array" ref="BP126">INDEX('Index Performance'!$B$5:$XFD$1048576,-1+MATCH($AM126,'Index Performance'!$A$4:$A$1048576, 0), MATCH(BP$4, 'Index Performance'!$B$5:$XFD$5, 0))</f>
        <v>-3.3402149776179946E-2</v>
      </c>
      <c r="BQ126" s="332" cm="1">
        <f t="array" ref="BQ126">INDEX('Index Performance'!$B$5:$XFD$1048576,-1+MATCH($AM126,'Index Performance'!$A$4:$A$1048576, 0), MATCH(BQ$4, 'Index Performance'!$B$5:$XFD$5, 0))</f>
        <v>-5.6453619473508132E-2</v>
      </c>
      <c r="BR126" s="332" cm="1">
        <f t="array" ref="BR126">INDEX('Index Performance'!$B$5:$XFD$1048576,-1+MATCH($AM126,'Index Performance'!$A$4:$A$1048576, 0), MATCH(BR$4, 'Index Performance'!$B$5:$XFD$5, 0))</f>
        <v>8.4476514921431933E-2</v>
      </c>
      <c r="BS126" s="332" cm="1">
        <f t="array" ref="BS126">INDEX('Index Performance'!$B$5:$XFD$1048576,-1+MATCH($AM126,'Index Performance'!$A$4:$A$1048576, 0), MATCH(BS$4, 'Index Performance'!$B$5:$XFD$5, 0))</f>
        <v>4.9435479250974579E-2</v>
      </c>
      <c r="BT126" s="332" cm="1">
        <f t="array" ref="BT126">INDEX('Index Performance'!$B$5:$XFD$1048576,-1+MATCH($AM126,'Index Performance'!$A$4:$A$1048576, 0), MATCH(BT$4, 'Index Performance'!$B$5:$XFD$5, 0))</f>
        <v>3.9734378401914405E-3</v>
      </c>
      <c r="BU126" s="332" cm="1">
        <f t="array" ref="BU126">INDEX('Index Performance'!$B$5:$XFD$1048576,-1+MATCH($AM126,'Index Performance'!$A$4:$A$1048576, 0), MATCH(BU$4, 'Index Performance'!$B$5:$XFD$5, 0))</f>
        <v>4.8454003555618019E-3</v>
      </c>
      <c r="BV126" s="332"/>
      <c r="BW126" s="335">
        <f t="shared" si="29"/>
        <v>42035</v>
      </c>
      <c r="BX126" s="330">
        <f t="shared" si="32"/>
        <v>-1.2697938552236056E-2</v>
      </c>
      <c r="BY126" s="338">
        <f t="shared" si="33"/>
        <v>-5.4794520547945207E-5</v>
      </c>
      <c r="BZ126" s="333">
        <f t="shared" si="30"/>
        <v>-1.4373621911622392E-2</v>
      </c>
      <c r="CA126" s="356">
        <v>-7.0489630318837371E-4</v>
      </c>
      <c r="CB126" s="339">
        <f t="shared" si="34"/>
        <v>1.6756833593863357E-3</v>
      </c>
      <c r="CD126" s="335">
        <f t="shared" si="35"/>
        <v>42035</v>
      </c>
      <c r="CE126" s="330">
        <f t="shared" si="36"/>
        <v>-6.7679060616762802E-3</v>
      </c>
      <c r="CF126" s="338">
        <f t="shared" si="37"/>
        <v>-5.4794520547945207E-5</v>
      </c>
      <c r="CG126" s="333">
        <f t="shared" si="38"/>
        <v>-8.4536540782259584E-3</v>
      </c>
      <c r="CH126" s="333"/>
      <c r="CI126" s="339">
        <f t="shared" si="39"/>
        <v>1.6857480165496782E-3</v>
      </c>
      <c r="CK126" s="335">
        <f t="shared" si="40"/>
        <v>42035</v>
      </c>
      <c r="CL126" s="354">
        <f t="shared" si="41"/>
        <v>-1.616982913538632E-3</v>
      </c>
      <c r="CM126" s="338">
        <f t="shared" si="42"/>
        <v>-5.4794520547945207E-5</v>
      </c>
      <c r="CN126" s="333">
        <f t="shared" si="43"/>
        <v>-3.3114732558078286E-3</v>
      </c>
      <c r="CO126" s="336" t="s">
        <v>0</v>
      </c>
      <c r="CP126" s="339">
        <f t="shared" si="44"/>
        <v>1.6944903422691966E-3</v>
      </c>
      <c r="CR126" s="335">
        <f t="shared" si="31"/>
        <v>42035</v>
      </c>
      <c r="CS126" s="354">
        <f t="shared" si="45"/>
        <v>-2.3956371262465167E-3</v>
      </c>
      <c r="CT126" s="338">
        <f t="shared" si="46"/>
        <v>-5.4794520547945207E-5</v>
      </c>
      <c r="CU126" s="333">
        <f t="shared" si="47"/>
        <v>-4.0888059095339768E-3</v>
      </c>
      <c r="CV126" s="336" t="s">
        <v>0</v>
      </c>
      <c r="CW126" s="339">
        <f t="shared" si="48"/>
        <v>1.6931687832874602E-3</v>
      </c>
      <c r="CZ126" s="330">
        <f>_xlfn.XLOOKUP($A126,'Index Performance'!$A$17:$A$498,'Index Performance'!$AP$17:$AP$498,"---",FALSE)</f>
        <v>3.1488847261673669E-4</v>
      </c>
      <c r="DA126" s="330">
        <f>_xlfn.XLOOKUP($A126,'Index Performance'!$A$17:$A$498,'Index Performance'!$B$17:$B$498,"---",FALSE)</f>
        <v>1.8649819999999998E-2</v>
      </c>
      <c r="DB126" s="330">
        <f>_xlfn.XLOOKUP($A126,'Index Performance'!$A$17:$A$498,'Index Performance'!$Q$17:$Q$498,"---",FALSE)</f>
        <v>-1.5631010000000001E-2</v>
      </c>
      <c r="DC126" s="330">
        <f>_xlfn.XLOOKUP($A126,'Index Performance'!$A$17:$A$498,'Index Performance'!$W$17:$W$498,"---",FALSE)</f>
        <v>-2.8725962524930315E-3</v>
      </c>
    </row>
    <row r="127" spans="1:107">
      <c r="A127" s="331">
        <v>42063</v>
      </c>
      <c r="B127" s="330">
        <v>2.0000000054999939E-2</v>
      </c>
      <c r="C127" s="332">
        <v>9.999999994669663E-2</v>
      </c>
      <c r="D127" s="332">
        <v>0</v>
      </c>
      <c r="E127" s="332">
        <v>1.499999999945929E-2</v>
      </c>
      <c r="F127" s="332">
        <v>0</v>
      </c>
      <c r="G127" s="332">
        <v>4.9999999994921407E-3</v>
      </c>
      <c r="H127" s="332">
        <v>4.9999999994275934E-3</v>
      </c>
      <c r="I127" s="332">
        <v>4.9999999994328991E-3</v>
      </c>
      <c r="J127" s="332">
        <v>1.9999999999667329E-2</v>
      </c>
      <c r="K127" s="332">
        <v>0</v>
      </c>
      <c r="L127" s="332">
        <v>1.7527872406029529E-11</v>
      </c>
      <c r="M127" s="332">
        <v>9.9999999999781958E-2</v>
      </c>
      <c r="N127" s="332">
        <v>0</v>
      </c>
      <c r="O127" s="332">
        <v>0</v>
      </c>
      <c r="P127" s="332">
        <v>0.45000000000000873</v>
      </c>
      <c r="Q127" s="332">
        <v>7.4999999994528844E-3</v>
      </c>
      <c r="R127" s="332">
        <v>7.4999999999866319E-3</v>
      </c>
      <c r="S127" s="332">
        <v>4.9999999995727186E-3</v>
      </c>
      <c r="T127" s="332">
        <v>4.999999999422136E-3</v>
      </c>
      <c r="U127" s="332">
        <v>0</v>
      </c>
      <c r="V127" s="332">
        <v>0</v>
      </c>
      <c r="W127" s="332">
        <v>0</v>
      </c>
      <c r="X127" s="332">
        <v>0.1000000000023841</v>
      </c>
      <c r="Y127" s="332">
        <v>0</v>
      </c>
      <c r="Z127" s="332">
        <v>8.4999999996344167E-2</v>
      </c>
      <c r="AA127" s="332">
        <v>9.9999999953108622E-3</v>
      </c>
      <c r="AB127" s="332">
        <v>0</v>
      </c>
      <c r="AC127" s="332">
        <v>0</v>
      </c>
      <c r="AD127" s="332">
        <v>0</v>
      </c>
      <c r="AE127" s="332">
        <v>0</v>
      </c>
      <c r="AF127" s="332">
        <v>1.050821382207981E-13</v>
      </c>
      <c r="AG127" s="332">
        <v>-3.4226771726433116E-12</v>
      </c>
      <c r="AH127" s="332">
        <v>9.9999999957988261E-3</v>
      </c>
      <c r="AI127" s="332">
        <v>4.9999999998551238E-2</v>
      </c>
      <c r="AJ127" s="321"/>
      <c r="AK127" s="333">
        <f t="shared" si="27"/>
        <v>1</v>
      </c>
      <c r="AL127" s="334"/>
      <c r="AM127" s="335">
        <f t="shared" si="28"/>
        <v>42063</v>
      </c>
      <c r="AN127" s="332" cm="1">
        <f t="array" ref="AN127">INDEX('Index Performance'!$B$5:$XFD$1048576,-1+MATCH($AM127,'Index Performance'!$A$4:$A$1048576, 0), MATCH(AN$4, 'Index Performance'!$B$5:$XFD$5, 0))</f>
        <v>-6.118475E-3</v>
      </c>
      <c r="AO127" s="332" cm="1">
        <f t="array" ref="AO127">INDEX('Index Performance'!$B$5:$XFD$1048576,-1+MATCH($AM127,'Index Performance'!$A$4:$A$1048576, 0), MATCH(AO$4, 'Index Performance'!$B$5:$XFD$5, 0))</f>
        <v>-1.544448E-2</v>
      </c>
      <c r="AP127" s="332" cm="1">
        <f t="array" ref="AP127">INDEX('Index Performance'!$B$5:$XFD$1048576,-1+MATCH($AM127,'Index Performance'!$A$4:$A$1048576, 0), MATCH(AP$4, 'Index Performance'!$B$5:$XFD$5, 0))</f>
        <v>-1.2048300000000001E-2</v>
      </c>
      <c r="AQ127" s="332" cm="1">
        <f t="array" ref="AQ127">INDEX('Index Performance'!$B$5:$XFD$1048576,-1+MATCH($AM127,'Index Performance'!$A$4:$A$1048576, 0), MATCH(AQ$4, 'Index Performance'!$B$5:$XFD$5, 0))</f>
        <v>2.4902018748566013E-2</v>
      </c>
      <c r="AR127" s="332" cm="1">
        <f t="array" ref="AR127">INDEX('Index Performance'!$B$5:$XFD$1048576,-1+MATCH($AM127,'Index Performance'!$A$4:$A$1048576, 0), MATCH(AR$4, 'Index Performance'!$B$5:$XFD$5, 0))</f>
        <v>1.1805509999999998E-2</v>
      </c>
      <c r="AS127" s="332" cm="1">
        <f t="array" ref="AS127">INDEX('Index Performance'!$B$5:$XFD$1048576,-1+MATCH($AM127,'Index Performance'!$A$4:$A$1048576, 0), MATCH(AS$4, 'Index Performance'!$B$5:$XFD$5, 0))</f>
        <v>4.9072875424822637E-3</v>
      </c>
      <c r="AT127" s="332" cm="1">
        <f t="array" ref="AT127">INDEX('Index Performance'!$B$5:$XFD$1048576,-1+MATCH($AM127,'Index Performance'!$A$4:$A$1048576, 0), MATCH(AT$4, 'Index Performance'!$B$5:$XFD$5, 0))</f>
        <v>3.3393680000000002E-2</v>
      </c>
      <c r="AU127" s="332" cm="1">
        <f t="array" ref="AU127">INDEX('Index Performance'!$B$5:$XFD$1048576,-1+MATCH($AM127,'Index Performance'!$A$4:$A$1048576, 0), MATCH(AU$4, 'Index Performance'!$B$5:$XFD$5, 0))</f>
        <v>-1.5521738208497449E-2</v>
      </c>
      <c r="AV127" s="332" cm="1">
        <f t="array" ref="AV127">INDEX('Index Performance'!$B$5:$XFD$1048576,-1+MATCH($AM127,'Index Performance'!$A$4:$A$1048576, 0), MATCH(AV$4, 'Index Performance'!$B$5:$XFD$5, 0))</f>
        <v>-2.0026702269692054E-3</v>
      </c>
      <c r="AW127" s="332" cm="1">
        <f t="array" ref="AW127">INDEX('Index Performance'!$B$5:$XFD$1048576,-1+MATCH($AM127,'Index Performance'!$A$4:$A$1048576, 0), MATCH(AW$4, 'Index Performance'!$B$5:$XFD$5, 0))</f>
        <v>1.4488310933995718E-2</v>
      </c>
      <c r="AX127" s="332" cm="1">
        <f t="array" ref="AX127">INDEX('Index Performance'!$B$5:$XFD$1048576,-1+MATCH($AM127,'Index Performance'!$A$4:$A$1048576, 0), MATCH(AX$4, 'Index Performance'!$B$5:$XFD$5, 0))</f>
        <v>3.9020650000000001E-3</v>
      </c>
      <c r="AY127" s="332" cm="1">
        <f t="array" ref="AY127">INDEX('Index Performance'!$B$5:$XFD$1048576,-1+MATCH($AM127,'Index Performance'!$A$4:$A$1048576, 0), MATCH(AY$4, 'Index Performance'!$B$5:$XFD$5, 0))</f>
        <v>1.2921808488599584E-3</v>
      </c>
      <c r="AZ127" s="332" cm="1">
        <f t="array" ref="AZ127">INDEX('Index Performance'!$B$5:$XFD$1048576,-1+MATCH($AM127,'Index Performance'!$A$4:$A$1048576, 0), MATCH(AZ$4, 'Index Performance'!$B$5:$XFD$5, 0))</f>
        <v>3.4986090572895368E-2</v>
      </c>
      <c r="BA127" s="332" cm="1">
        <f t="array" ref="BA127">INDEX('Index Performance'!$B$5:$XFD$1048576,-1+MATCH($AM127,'Index Performance'!$A$4:$A$1048576, 0), MATCH(BA$4, 'Index Performance'!$B$5:$XFD$5, 0))</f>
        <v>5.5671809999999995E-2</v>
      </c>
      <c r="BB127" s="332" cm="1">
        <f t="array" ref="BB127">INDEX('Index Performance'!$B$5:$XFD$1048576,-1+MATCH($AM127,'Index Performance'!$A$4:$A$1048576, 0), MATCH(BB$4, 'Index Performance'!$B$5:$XFD$5, 0))</f>
        <v>5.7742310000000005E-2</v>
      </c>
      <c r="BC127" s="332" cm="1">
        <f t="array" ref="BC127">INDEX('Index Performance'!$B$5:$XFD$1048576,-1+MATCH($AM127,'Index Performance'!$A$4:$A$1048576, 0), MATCH(BC$4, 'Index Performance'!$B$5:$XFD$5, 0))</f>
        <v>6.2784380000000001E-2</v>
      </c>
      <c r="BD127" s="332" cm="1">
        <f t="array" ref="BD127">INDEX('Index Performance'!$B$5:$XFD$1048576,-1+MATCH($AM127,'Index Performance'!$A$4:$A$1048576, 0), MATCH(BD$4, 'Index Performance'!$B$5:$XFD$5, 0))</f>
        <v>6.067877E-2</v>
      </c>
      <c r="BE127" s="332" cm="1">
        <f t="array" ref="BE127">INDEX('Index Performance'!$B$5:$XFD$1048576,-1+MATCH($AM127,'Index Performance'!$A$4:$A$1048576, 0), MATCH(BE$4, 'Index Performance'!$B$5:$XFD$5, 0))</f>
        <v>3.180606675974107E-2</v>
      </c>
      <c r="BF127" s="332" cm="1">
        <f t="array" ref="BF127">INDEX('Index Performance'!$B$5:$XFD$1048576,-1+MATCH($AM127,'Index Performance'!$A$4:$A$1048576, 0), MATCH(BF$4, 'Index Performance'!$B$5:$XFD$5, 0))</f>
        <v>4.5401730000000001E-2</v>
      </c>
      <c r="BG127" s="332" cm="1">
        <f t="array" ref="BG127">INDEX('Index Performance'!$B$5:$XFD$1048576,-1+MATCH($AM127,'Index Performance'!$A$4:$A$1048576, 0), MATCH(BG$4, 'Index Performance'!$B$5:$XFD$5, 0))</f>
        <v>2.0166102838893307E-2</v>
      </c>
      <c r="BH127" s="332" cm="1">
        <f t="array" ref="BH127">INDEX('Index Performance'!$B$5:$XFD$1048576,-1+MATCH($AM127,'Index Performance'!$A$4:$A$1048576, 0), MATCH(BH$4, 'Index Performance'!$B$5:$XFD$5, 0))</f>
        <v>2.2690492819787744E-2</v>
      </c>
      <c r="BI127" s="332" cm="1">
        <f t="array" ref="BI127">INDEX('Index Performance'!$B$5:$XFD$1048576,-1+MATCH($AM127,'Index Performance'!$A$4:$A$1048576, 0), MATCH(BI$4, 'Index Performance'!$B$5:$XFD$5, 0))</f>
        <v>2.6925426436727573E-2</v>
      </c>
      <c r="BJ127" s="332" cm="1">
        <f t="array" ref="BJ127">INDEX('Index Performance'!$B$5:$XFD$1048576,-1+MATCH($AM127,'Index Performance'!$A$4:$A$1048576, 0), MATCH(BJ$4, 'Index Performance'!$B$5:$XFD$5, 0))</f>
        <v>6.6976759475363412E-3</v>
      </c>
      <c r="BK127" s="332" cm="1">
        <f t="array" ref="BK127">INDEX('Index Performance'!$B$5:$XFD$1048576,-1+MATCH($AM127,'Index Performance'!$A$4:$A$1048576, 0), MATCH(BK$4, 'Index Performance'!$B$5:$XFD$5, 0))</f>
        <v>2.0377468759131601E-2</v>
      </c>
      <c r="BL127" s="332" t="str" cm="1">
        <f t="array" ref="BL127">INDEX('Index Performance'!$B$5:$XFD$1048576,-1+MATCH($AM127,'Index Performance'!$A$4:$A$1048576, 0), MATCH(BL$4, 'Index Performance'!$B$5:$XFD$5, 0))</f>
        <v/>
      </c>
      <c r="BM127" s="332" t="str" cm="1">
        <f t="array" ref="BM127">INDEX('Index Performance'!$B$5:$XFD$1048576,-1+MATCH($AM127,'Index Performance'!$A$4:$A$1048576, 0), MATCH(BM$4, 'Index Performance'!$B$5:$XFD$5, 0))</f>
        <v/>
      </c>
      <c r="BN127" s="332" t="str" cm="1">
        <f t="array" ref="BN127">INDEX('Index Performance'!$B$5:$XFD$1048576,-1+MATCH($AM127,'Index Performance'!$A$4:$A$1048576, 0), MATCH(BN$4, 'Index Performance'!$B$5:$XFD$5, 0))</f>
        <v/>
      </c>
      <c r="BO127" s="332" t="str" cm="1">
        <f t="array" ref="BO127">INDEX('Index Performance'!$B$5:$XFD$1048576,-1+MATCH($AM127,'Index Performance'!$A$4:$A$1048576, 0), MATCH(BO$4, 'Index Performance'!$B$5:$XFD$5, 0))</f>
        <v/>
      </c>
      <c r="BP127" s="332" cm="1">
        <f t="array" ref="BP127">INDEX('Index Performance'!$B$5:$XFD$1048576,-1+MATCH($AM127,'Index Performance'!$A$4:$A$1048576, 0), MATCH(BP$4, 'Index Performance'!$B$5:$XFD$5, 0))</f>
        <v>2.5762952867867783E-2</v>
      </c>
      <c r="BQ127" s="332" cm="1">
        <f t="array" ref="BQ127">INDEX('Index Performance'!$B$5:$XFD$1048576,-1+MATCH($AM127,'Index Performance'!$A$4:$A$1048576, 0), MATCH(BQ$4, 'Index Performance'!$B$5:$XFD$5, 0))</f>
        <v>4.1399087075311147E-2</v>
      </c>
      <c r="BR127" s="332" cm="1">
        <f t="array" ref="BR127">INDEX('Index Performance'!$B$5:$XFD$1048576,-1+MATCH($AM127,'Index Performance'!$A$4:$A$1048576, 0), MATCH(BR$4, 'Index Performance'!$B$5:$XFD$5, 0))</f>
        <v>-4.8696463919380983E-2</v>
      </c>
      <c r="BS127" s="332" cm="1">
        <f t="array" ref="BS127">INDEX('Index Performance'!$B$5:$XFD$1048576,-1+MATCH($AM127,'Index Performance'!$A$4:$A$1048576, 0), MATCH(BS$4, 'Index Performance'!$B$5:$XFD$5, 0))</f>
        <v>-5.5685528228357484E-3</v>
      </c>
      <c r="BT127" s="332" cm="1">
        <f t="array" ref="BT127">INDEX('Index Performance'!$B$5:$XFD$1048576,-1+MATCH($AM127,'Index Performance'!$A$4:$A$1048576, 0), MATCH(BT$4, 'Index Performance'!$B$5:$XFD$5, 0))</f>
        <v>2.493900786120884E-3</v>
      </c>
      <c r="BU127" s="332" cm="1">
        <f t="array" ref="BU127">INDEX('Index Performance'!$B$5:$XFD$1048576,-1+MATCH($AM127,'Index Performance'!$A$4:$A$1048576, 0), MATCH(BU$4, 'Index Performance'!$B$5:$XFD$5, 0))</f>
        <v>1.006036217303885E-3</v>
      </c>
      <c r="BV127" s="332"/>
      <c r="BW127" s="335">
        <f t="shared" si="29"/>
        <v>42063</v>
      </c>
      <c r="BX127" s="330">
        <f t="shared" si="32"/>
        <v>2.8383388804348788E-2</v>
      </c>
      <c r="BY127" s="338">
        <f t="shared" si="33"/>
        <v>-5.4794520547945207E-5</v>
      </c>
      <c r="BZ127" s="333">
        <f t="shared" si="30"/>
        <v>2.6806761692931946E-2</v>
      </c>
      <c r="CA127" s="356">
        <v>1.9702807096804831E-2</v>
      </c>
      <c r="CB127" s="339">
        <f t="shared" si="34"/>
        <v>1.5766271114168416E-3</v>
      </c>
      <c r="CD127" s="335">
        <f t="shared" si="35"/>
        <v>42063</v>
      </c>
      <c r="CE127" s="330">
        <f t="shared" si="36"/>
        <v>1.8620656771999759E-2</v>
      </c>
      <c r="CF127" s="338">
        <f t="shared" si="37"/>
        <v>-5.4794520547945207E-5</v>
      </c>
      <c r="CG127" s="333">
        <f t="shared" si="38"/>
        <v>1.7058997024088862E-2</v>
      </c>
      <c r="CH127" s="333"/>
      <c r="CI127" s="339">
        <f t="shared" si="39"/>
        <v>1.5616597479108964E-3</v>
      </c>
      <c r="CK127" s="335">
        <f t="shared" si="40"/>
        <v>42063</v>
      </c>
      <c r="CL127" s="354">
        <f t="shared" si="41"/>
        <v>2.1040025441610717E-2</v>
      </c>
      <c r="CM127" s="338">
        <f t="shared" si="42"/>
        <v>-5.4794520547945207E-5</v>
      </c>
      <c r="CN127" s="333">
        <f t="shared" si="43"/>
        <v>1.9474656530095613E-2</v>
      </c>
      <c r="CO127" s="336" t="s">
        <v>0</v>
      </c>
      <c r="CP127" s="339">
        <f t="shared" si="44"/>
        <v>1.565368911515104E-3</v>
      </c>
      <c r="CR127" s="335">
        <f t="shared" si="31"/>
        <v>42063</v>
      </c>
      <c r="CS127" s="354">
        <f t="shared" si="45"/>
        <v>2.5602913619446655E-2</v>
      </c>
      <c r="CT127" s="338">
        <f t="shared" si="46"/>
        <v>-5.4794520547945207E-5</v>
      </c>
      <c r="CU127" s="333">
        <f t="shared" si="47"/>
        <v>2.4030549288435399E-2</v>
      </c>
      <c r="CV127" s="336" t="s">
        <v>0</v>
      </c>
      <c r="CW127" s="339">
        <f t="shared" si="48"/>
        <v>1.5723643310112563E-3</v>
      </c>
      <c r="CZ127" s="330">
        <f>_xlfn.XLOOKUP($A127,'Index Performance'!$A$17:$A$498,'Index Performance'!$AP$17:$AP$498,"---",FALSE)</f>
        <v>2.8193033560564018E-4</v>
      </c>
      <c r="DA127" s="330">
        <f>_xlfn.XLOOKUP($A127,'Index Performance'!$A$17:$A$498,'Index Performance'!$B$17:$B$498,"---",FALSE)</f>
        <v>-5.9084040000000008E-3</v>
      </c>
      <c r="DB127" s="330">
        <f>_xlfn.XLOOKUP($A127,'Index Performance'!$A$17:$A$498,'Index Performance'!$Q$17:$Q$498,"---",FALSE)</f>
        <v>5.5671809999999995E-2</v>
      </c>
      <c r="DC127" s="330">
        <f>_xlfn.XLOOKUP($A127,'Index Performance'!$A$17:$A$498,'Index Performance'!$W$17:$W$498,"---",FALSE)</f>
        <v>2.0166102838893307E-2</v>
      </c>
    </row>
    <row r="128" spans="1:107">
      <c r="A128" s="331">
        <v>42094</v>
      </c>
      <c r="B128" s="330">
        <v>2.0000000036525141E-2</v>
      </c>
      <c r="C128" s="332">
        <v>0.18749999979378171</v>
      </c>
      <c r="D128" s="332">
        <v>1.7037550281420071E-14</v>
      </c>
      <c r="E128" s="332">
        <v>1.4999999999734479E-2</v>
      </c>
      <c r="F128" s="332">
        <v>0</v>
      </c>
      <c r="G128" s="332">
        <v>4.9999999996821606E-3</v>
      </c>
      <c r="H128" s="332">
        <v>4.9999999998040908E-3</v>
      </c>
      <c r="I128" s="332">
        <v>4.9999999998597026E-3</v>
      </c>
      <c r="J128" s="332">
        <v>1.999999999973557E-2</v>
      </c>
      <c r="K128" s="332">
        <v>2.0303506985167729E-14</v>
      </c>
      <c r="L128" s="332">
        <v>1.5279465139525241E-10</v>
      </c>
      <c r="M128" s="332">
        <v>4.2500000014718237E-2</v>
      </c>
      <c r="N128" s="332">
        <v>2.2256809623472621E-14</v>
      </c>
      <c r="O128" s="332">
        <v>0</v>
      </c>
      <c r="P128" s="332">
        <v>0.38250000002198309</v>
      </c>
      <c r="Q128" s="332">
        <v>7.499999999741421E-3</v>
      </c>
      <c r="R128" s="332">
        <v>4.4999999988135857E-2</v>
      </c>
      <c r="S128" s="332">
        <v>4.9999999996711156E-3</v>
      </c>
      <c r="T128" s="332">
        <v>4.9999999998955316E-3</v>
      </c>
      <c r="U128" s="332">
        <v>0</v>
      </c>
      <c r="V128" s="332">
        <v>4.8264200438175228E-14</v>
      </c>
      <c r="W128" s="332">
        <v>3.6655384102890468E-14</v>
      </c>
      <c r="X128" s="332">
        <v>0.1000000000015599</v>
      </c>
      <c r="Y128" s="332">
        <v>2.669653203075063E-14</v>
      </c>
      <c r="Z128" s="332">
        <v>8.4999999997554934E-2</v>
      </c>
      <c r="AA128" s="332">
        <v>9.9999999969172648E-3</v>
      </c>
      <c r="AB128" s="332">
        <v>0</v>
      </c>
      <c r="AC128" s="332">
        <v>0</v>
      </c>
      <c r="AD128" s="332">
        <v>1.3864021719866221E-14</v>
      </c>
      <c r="AE128" s="332">
        <v>6.4957465896562132E-14</v>
      </c>
      <c r="AF128" s="332">
        <v>1.4924039164600409E-13</v>
      </c>
      <c r="AG128" s="332">
        <v>1.8624424235554834E-12</v>
      </c>
      <c r="AH128" s="332">
        <v>9.9999999972214572E-3</v>
      </c>
      <c r="AI128" s="332">
        <v>4.9999999998422251E-2</v>
      </c>
      <c r="AJ128" s="321"/>
      <c r="AK128" s="333">
        <f t="shared" si="27"/>
        <v>1</v>
      </c>
      <c r="AL128" s="334"/>
      <c r="AM128" s="335">
        <f t="shared" si="28"/>
        <v>42094</v>
      </c>
      <c r="AN128" s="332" cm="1">
        <f t="array" ref="AN128">INDEX('Index Performance'!$B$5:$XFD$1048576,-1+MATCH($AM128,'Index Performance'!$A$4:$A$1048576, 0), MATCH(AN$4, 'Index Performance'!$B$5:$XFD$5, 0))</f>
        <v>2.7451419999999999E-3</v>
      </c>
      <c r="AO128" s="332" cm="1">
        <f t="array" ref="AO128">INDEX('Index Performance'!$B$5:$XFD$1048576,-1+MATCH($AM128,'Index Performance'!$A$4:$A$1048576, 0), MATCH(AO$4, 'Index Performance'!$B$5:$XFD$5, 0))</f>
        <v>6.3084969999999997E-3</v>
      </c>
      <c r="AP128" s="332" cm="1">
        <f t="array" ref="AP128">INDEX('Index Performance'!$B$5:$XFD$1048576,-1+MATCH($AM128,'Index Performance'!$A$4:$A$1048576, 0), MATCH(AP$4, 'Index Performance'!$B$5:$XFD$5, 0))</f>
        <v>-4.7254890000000003E-3</v>
      </c>
      <c r="AQ128" s="332" cm="1">
        <f t="array" ref="AQ128">INDEX('Index Performance'!$B$5:$XFD$1048576,-1+MATCH($AM128,'Index Performance'!$A$4:$A$1048576, 0), MATCH(AQ$4, 'Index Performance'!$B$5:$XFD$5, 0))</f>
        <v>-6.3006407545085352E-5</v>
      </c>
      <c r="AR128" s="332" cm="1">
        <f t="array" ref="AR128">INDEX('Index Performance'!$B$5:$XFD$1048576,-1+MATCH($AM128,'Index Performance'!$A$4:$A$1048576, 0), MATCH(AR$4, 'Index Performance'!$B$5:$XFD$5, 0))</f>
        <v>5.7982490000000001E-3</v>
      </c>
      <c r="AS128" s="332" cm="1">
        <f t="array" ref="AS128">INDEX('Index Performance'!$B$5:$XFD$1048576,-1+MATCH($AM128,'Index Performance'!$A$4:$A$1048576, 0), MATCH(AS$4, 'Index Performance'!$B$5:$XFD$5, 0))</f>
        <v>2.3452201702918174E-3</v>
      </c>
      <c r="AT128" s="332" cm="1">
        <f t="array" ref="AT128">INDEX('Index Performance'!$B$5:$XFD$1048576,-1+MATCH($AM128,'Index Performance'!$A$4:$A$1048576, 0), MATCH(AT$4, 'Index Performance'!$B$5:$XFD$5, 0))</f>
        <v>1.370917E-2</v>
      </c>
      <c r="AU128" s="332" cm="1">
        <f t="array" ref="AU128">INDEX('Index Performance'!$B$5:$XFD$1048576,-1+MATCH($AM128,'Index Performance'!$A$4:$A$1048576, 0), MATCH(AU$4, 'Index Performance'!$B$5:$XFD$5, 0))</f>
        <v>-2.3561940637247702E-2</v>
      </c>
      <c r="AV128" s="332" cm="1">
        <f t="array" ref="AV128">INDEX('Index Performance'!$B$5:$XFD$1048576,-1+MATCH($AM128,'Index Performance'!$A$4:$A$1048576, 0), MATCH(AV$4, 'Index Performance'!$B$5:$XFD$5, 0))</f>
        <v>3.9018952062428447E-3</v>
      </c>
      <c r="AW128" s="332" cm="1">
        <f t="array" ref="AW128">INDEX('Index Performance'!$B$5:$XFD$1048576,-1+MATCH($AM128,'Index Performance'!$A$4:$A$1048576, 0), MATCH(AW$4, 'Index Performance'!$B$5:$XFD$5, 0))</f>
        <v>1.892523736064522E-3</v>
      </c>
      <c r="AX128" s="332" cm="1">
        <f t="array" ref="AX128">INDEX('Index Performance'!$B$5:$XFD$1048576,-1+MATCH($AM128,'Index Performance'!$A$4:$A$1048576, 0), MATCH(AX$4, 'Index Performance'!$B$5:$XFD$5, 0))</f>
        <v>-3.3717270000000001E-2</v>
      </c>
      <c r="AY128" s="332" cm="1">
        <f t="array" ref="AY128">INDEX('Index Performance'!$B$5:$XFD$1048576,-1+MATCH($AM128,'Index Performance'!$A$4:$A$1048576, 0), MATCH(AY$4, 'Index Performance'!$B$5:$XFD$5, 0))</f>
        <v>2.2277042005343084E-3</v>
      </c>
      <c r="AZ128" s="332" cm="1">
        <f t="array" ref="AZ128">INDEX('Index Performance'!$B$5:$XFD$1048576,-1+MATCH($AM128,'Index Performance'!$A$4:$A$1048576, 0), MATCH(AZ$4, 'Index Performance'!$B$5:$XFD$5, 0))</f>
        <v>4.2785066417474482E-3</v>
      </c>
      <c r="BA128" s="332" cm="1">
        <f t="array" ref="BA128">INDEX('Index Performance'!$B$5:$XFD$1048576,-1+MATCH($AM128,'Index Performance'!$A$4:$A$1048576, 0), MATCH(BA$4, 'Index Performance'!$B$5:$XFD$5, 0))</f>
        <v>-1.5498069999999999E-2</v>
      </c>
      <c r="BB128" s="332" cm="1">
        <f t="array" ref="BB128">INDEX('Index Performance'!$B$5:$XFD$1048576,-1+MATCH($AM128,'Index Performance'!$A$4:$A$1048576, 0), MATCH(BB$4, 'Index Performance'!$B$5:$XFD$5, 0))</f>
        <v>-1.4903040000000001E-2</v>
      </c>
      <c r="BC128" s="332" cm="1">
        <f t="array" ref="BC128">INDEX('Index Performance'!$B$5:$XFD$1048576,-1+MATCH($AM128,'Index Performance'!$A$4:$A$1048576, 0), MATCH(BC$4, 'Index Performance'!$B$5:$XFD$5, 0))</f>
        <v>-2.6565829999999999E-2</v>
      </c>
      <c r="BD128" s="332" cm="1">
        <f t="array" ref="BD128">INDEX('Index Performance'!$B$5:$XFD$1048576,-1+MATCH($AM128,'Index Performance'!$A$4:$A$1048576, 0), MATCH(BD$4, 'Index Performance'!$B$5:$XFD$5, 0))</f>
        <v>1.532796E-2</v>
      </c>
      <c r="BE128" s="332" cm="1">
        <f t="array" ref="BE128">INDEX('Index Performance'!$B$5:$XFD$1048576,-1+MATCH($AM128,'Index Performance'!$A$4:$A$1048576, 0), MATCH(BE$4, 'Index Performance'!$B$5:$XFD$5, 0))</f>
        <v>-2.6815587482780234E-3</v>
      </c>
      <c r="BF128" s="332" cm="1">
        <f t="array" ref="BF128">INDEX('Index Performance'!$B$5:$XFD$1048576,-1+MATCH($AM128,'Index Performance'!$A$4:$A$1048576, 0), MATCH(BF$4, 'Index Performance'!$B$5:$XFD$5, 0))</f>
        <v>-5.0709939999999995E-2</v>
      </c>
      <c r="BG128" s="332" cm="1">
        <f t="array" ref="BG128">INDEX('Index Performance'!$B$5:$XFD$1048576,-1+MATCH($AM128,'Index Performance'!$A$4:$A$1048576, 0), MATCH(BG$4, 'Index Performance'!$B$5:$XFD$5, 0))</f>
        <v>3.3322306581355932E-3</v>
      </c>
      <c r="BH128" s="332" cm="1">
        <f t="array" ref="BH128">INDEX('Index Performance'!$B$5:$XFD$1048576,-1+MATCH($AM128,'Index Performance'!$A$4:$A$1048576, 0), MATCH(BH$4, 'Index Performance'!$B$5:$XFD$5, 0))</f>
        <v>6.0131589905887406E-3</v>
      </c>
      <c r="BI128" s="332" cm="1">
        <f t="array" ref="BI128">INDEX('Index Performance'!$B$5:$XFD$1048576,-1+MATCH($AM128,'Index Performance'!$A$4:$A$1048576, 0), MATCH(BI$4, 'Index Performance'!$B$5:$XFD$5, 0))</f>
        <v>3.458013570578844E-3</v>
      </c>
      <c r="BJ128" s="332" cm="1">
        <f t="array" ref="BJ128">INDEX('Index Performance'!$B$5:$XFD$1048576,-1+MATCH($AM128,'Index Performance'!$A$4:$A$1048576, 0), MATCH(BJ$4, 'Index Performance'!$B$5:$XFD$5, 0))</f>
        <v>7.0612821329154585E-3</v>
      </c>
      <c r="BK128" s="332" cm="1">
        <f t="array" ref="BK128">INDEX('Index Performance'!$B$5:$XFD$1048576,-1+MATCH($AM128,'Index Performance'!$A$4:$A$1048576, 0), MATCH(BK$4, 'Index Performance'!$B$5:$XFD$5, 0))</f>
        <v>-2.2320488523900339E-3</v>
      </c>
      <c r="BL128" s="332" cm="1">
        <f t="array" ref="BL128">INDEX('Index Performance'!$B$5:$XFD$1048576,-1+MATCH($AM128,'Index Performance'!$A$4:$A$1048576, 0), MATCH(BL$4, 'Index Performance'!$B$5:$XFD$5, 0))</f>
        <v>2.0305E-2</v>
      </c>
      <c r="BM128" s="332" cm="1">
        <f t="array" ref="BM128">INDEX('Index Performance'!$B$5:$XFD$1048576,-1+MATCH($AM128,'Index Performance'!$A$4:$A$1048576, 0), MATCH(BM$4, 'Index Performance'!$B$5:$XFD$5, 0))</f>
        <v>7.8519999999999996E-3</v>
      </c>
      <c r="BN128" s="332" cm="1">
        <f t="array" ref="BN128">INDEX('Index Performance'!$B$5:$XFD$1048576,-1+MATCH($AM128,'Index Performance'!$A$4:$A$1048576, 0), MATCH(BN$4, 'Index Performance'!$B$5:$XFD$5, 0))</f>
        <v>-4.2979999999999997E-3</v>
      </c>
      <c r="BO128" s="332" cm="1">
        <f t="array" ref="BO128">INDEX('Index Performance'!$B$5:$XFD$1048576,-1+MATCH($AM128,'Index Performance'!$A$4:$A$1048576, 0), MATCH(BO$4, 'Index Performance'!$B$5:$XFD$5, 0))</f>
        <v>1.5528999999999999E-2</v>
      </c>
      <c r="BP128" s="332" cm="1">
        <f t="array" ref="BP128">INDEX('Index Performance'!$B$5:$XFD$1048576,-1+MATCH($AM128,'Index Performance'!$A$4:$A$1048576, 0), MATCH(BP$4, 'Index Performance'!$B$5:$XFD$5, 0))</f>
        <v>-5.1363120157513098E-2</v>
      </c>
      <c r="BQ128" s="332" cm="1">
        <f t="array" ref="BQ128">INDEX('Index Performance'!$B$5:$XFD$1048576,-1+MATCH($AM128,'Index Performance'!$A$4:$A$1048576, 0), MATCH(BQ$4, 'Index Performance'!$B$5:$XFD$5, 0))</f>
        <v>-5.7659366357673769E-2</v>
      </c>
      <c r="BR128" s="332" cm="1">
        <f t="array" ref="BR128">INDEX('Index Performance'!$B$5:$XFD$1048576,-1+MATCH($AM128,'Index Performance'!$A$4:$A$1048576, 0), MATCH(BR$4, 'Index Performance'!$B$5:$XFD$5, 0))</f>
        <v>-1.8152142942436056E-2</v>
      </c>
      <c r="BS128" s="332" cm="1">
        <f t="array" ref="BS128">INDEX('Index Performance'!$B$5:$XFD$1048576,-1+MATCH($AM128,'Index Performance'!$A$4:$A$1048576, 0), MATCH(BS$4, 'Index Performance'!$B$5:$XFD$5, 0))</f>
        <v>-1.8167079991171509E-3</v>
      </c>
      <c r="BT128" s="332" cm="1">
        <f t="array" ref="BT128">INDEX('Index Performance'!$B$5:$XFD$1048576,-1+MATCH($AM128,'Index Performance'!$A$4:$A$1048576, 0), MATCH(BT$4, 'Index Performance'!$B$5:$XFD$5, 0))</f>
        <v>2.1632145368017941E-3</v>
      </c>
      <c r="BU128" s="332" cm="1">
        <f t="array" ref="BU128">INDEX('Index Performance'!$B$5:$XFD$1048576,-1+MATCH($AM128,'Index Performance'!$A$4:$A$1048576, 0), MATCH(BU$4, 'Index Performance'!$B$5:$XFD$5, 0))</f>
        <v>-1.3862415525911498E-4</v>
      </c>
      <c r="BV128" s="332"/>
      <c r="BW128" s="335">
        <f t="shared" si="29"/>
        <v>42094</v>
      </c>
      <c r="BX128" s="330">
        <f t="shared" si="32"/>
        <v>-3.5842573529422934E-3</v>
      </c>
      <c r="BY128" s="338">
        <f t="shared" si="33"/>
        <v>-5.4794520547945207E-5</v>
      </c>
      <c r="BZ128" s="333">
        <f t="shared" si="30"/>
        <v>-5.2754087686862627E-3</v>
      </c>
      <c r="CA128" s="356">
        <v>4.4768909412451491E-4</v>
      </c>
      <c r="CB128" s="339">
        <f t="shared" si="34"/>
        <v>1.6911514157439693E-3</v>
      </c>
      <c r="CD128" s="335">
        <f t="shared" si="35"/>
        <v>42094</v>
      </c>
      <c r="CE128" s="330">
        <f t="shared" si="36"/>
        <v>-5.3965565897438903E-3</v>
      </c>
      <c r="CF128" s="338">
        <f t="shared" si="37"/>
        <v>-5.4794520547945207E-5</v>
      </c>
      <c r="CG128" s="333">
        <f t="shared" si="38"/>
        <v>-7.0846321082604913E-3</v>
      </c>
      <c r="CH128" s="333"/>
      <c r="CI128" s="339">
        <f t="shared" si="39"/>
        <v>1.688075518516601E-3</v>
      </c>
      <c r="CK128" s="335">
        <f t="shared" si="40"/>
        <v>42094</v>
      </c>
      <c r="CL128" s="354">
        <f t="shared" si="41"/>
        <v>2.721549044684207E-3</v>
      </c>
      <c r="CM128" s="338">
        <f t="shared" si="42"/>
        <v>-5.4794520547945207E-5</v>
      </c>
      <c r="CN128" s="333">
        <f t="shared" si="43"/>
        <v>1.0196951952468059E-3</v>
      </c>
      <c r="CO128" s="336" t="s">
        <v>0</v>
      </c>
      <c r="CP128" s="339">
        <f t="shared" si="44"/>
        <v>1.7018538494374012E-3</v>
      </c>
      <c r="CR128" s="335">
        <f t="shared" si="31"/>
        <v>42094</v>
      </c>
      <c r="CS128" s="354">
        <f t="shared" si="45"/>
        <v>-1.8372954709322039E-3</v>
      </c>
      <c r="CT128" s="338">
        <f t="shared" si="46"/>
        <v>-5.4794520547945207E-5</v>
      </c>
      <c r="CU128" s="333">
        <f t="shared" si="47"/>
        <v>-3.5314118910749759E-3</v>
      </c>
      <c r="CV128" s="336" t="s">
        <v>0</v>
      </c>
      <c r="CW128" s="339">
        <f t="shared" si="48"/>
        <v>1.694116420142772E-3</v>
      </c>
      <c r="CZ128" s="330">
        <f>_xlfn.XLOOKUP($A128,'Index Performance'!$A$17:$A$498,'Index Performance'!$AP$17:$AP$498,"---",FALSE)</f>
        <v>3.4360840730274234E-4</v>
      </c>
      <c r="DA128" s="330">
        <f>_xlfn.XLOOKUP($A128,'Index Performance'!$A$17:$A$498,'Index Performance'!$B$17:$B$498,"---",FALSE)</f>
        <v>5.7300510000000008E-3</v>
      </c>
      <c r="DB128" s="330">
        <f>_xlfn.XLOOKUP($A128,'Index Performance'!$A$17:$A$498,'Index Performance'!$Q$17:$Q$498,"---",FALSE)</f>
        <v>-1.5498069999999999E-2</v>
      </c>
      <c r="DC128" s="330">
        <f>_xlfn.XLOOKUP($A128,'Index Performance'!$A$17:$A$498,'Index Performance'!$W$17:$W$498,"---",FALSE)</f>
        <v>3.3322306581355932E-3</v>
      </c>
    </row>
    <row r="129" spans="1:107">
      <c r="A129" s="331">
        <v>42124</v>
      </c>
      <c r="B129" s="330">
        <v>2.000000002332324E-2</v>
      </c>
      <c r="C129" s="332">
        <v>0.12999999998361569</v>
      </c>
      <c r="D129" s="332">
        <v>0</v>
      </c>
      <c r="E129" s="332">
        <v>1.499999999732648E-2</v>
      </c>
      <c r="F129" s="332">
        <v>0</v>
      </c>
      <c r="G129" s="332">
        <v>4.9999999975295951E-3</v>
      </c>
      <c r="H129" s="332">
        <v>4.9999999970643258E-3</v>
      </c>
      <c r="I129" s="332">
        <v>4.9999999967161998E-3</v>
      </c>
      <c r="J129" s="332">
        <v>1.9999999997955192E-2</v>
      </c>
      <c r="K129" s="332">
        <v>0</v>
      </c>
      <c r="L129" s="332">
        <v>9.9999999976768381E-2</v>
      </c>
      <c r="M129" s="332">
        <v>2.2165172415831391E-11</v>
      </c>
      <c r="N129" s="332">
        <v>1.0851194009125189E-12</v>
      </c>
      <c r="O129" s="332">
        <v>0</v>
      </c>
      <c r="P129" s="332">
        <v>0.3574999999089668</v>
      </c>
      <c r="Q129" s="332">
        <v>7.4999999969473747E-3</v>
      </c>
      <c r="R129" s="332">
        <v>4.4999999993438053E-2</v>
      </c>
      <c r="S129" s="332">
        <v>5.0000000012929927E-3</v>
      </c>
      <c r="T129" s="332">
        <v>4.999999996624138E-3</v>
      </c>
      <c r="U129" s="332">
        <v>0</v>
      </c>
      <c r="V129" s="332">
        <v>1.7338730984838669E-12</v>
      </c>
      <c r="W129" s="332">
        <v>0</v>
      </c>
      <c r="X129" s="332">
        <v>0.100000000000978</v>
      </c>
      <c r="Y129" s="332">
        <v>0</v>
      </c>
      <c r="Z129" s="332">
        <v>8.4999999995630487E-2</v>
      </c>
      <c r="AA129" s="332">
        <v>9.9999999943918075E-3</v>
      </c>
      <c r="AB129" s="332">
        <v>0</v>
      </c>
      <c r="AC129" s="332">
        <v>0</v>
      </c>
      <c r="AD129" s="332">
        <v>0</v>
      </c>
      <c r="AE129" s="332">
        <v>0</v>
      </c>
      <c r="AF129" s="332">
        <v>1.291363278842912E-12</v>
      </c>
      <c r="AG129" s="332">
        <v>2.5000000120683378E-2</v>
      </c>
      <c r="AH129" s="332">
        <v>9.999999995024737E-3</v>
      </c>
      <c r="AI129" s="332">
        <v>4.999999999944766E-2</v>
      </c>
      <c r="AJ129" s="321"/>
      <c r="AK129" s="333">
        <f t="shared" si="27"/>
        <v>1</v>
      </c>
      <c r="AL129" s="334"/>
      <c r="AM129" s="335">
        <f t="shared" si="28"/>
        <v>42124</v>
      </c>
      <c r="AN129" s="332" cm="1">
        <f t="array" ref="AN129">INDEX('Index Performance'!$B$5:$XFD$1048576,-1+MATCH($AM129,'Index Performance'!$A$4:$A$1048576, 0), MATCH(AN$4, 'Index Performance'!$B$5:$XFD$5, 0))</f>
        <v>-6.0651690000000005E-3</v>
      </c>
      <c r="AO129" s="332" cm="1">
        <f t="array" ref="AO129">INDEX('Index Performance'!$B$5:$XFD$1048576,-1+MATCH($AM129,'Index Performance'!$A$4:$A$1048576, 0), MATCH(AO$4, 'Index Performance'!$B$5:$XFD$5, 0))</f>
        <v>-5.2614389999999997E-3</v>
      </c>
      <c r="AP129" s="332" cm="1">
        <f t="array" ref="AP129">INDEX('Index Performance'!$B$5:$XFD$1048576,-1+MATCH($AM129,'Index Performance'!$A$4:$A$1048576, 0), MATCH(AP$4, 'Index Performance'!$B$5:$XFD$5, 0))</f>
        <v>7.358524E-3</v>
      </c>
      <c r="AQ129" s="332" cm="1">
        <f t="array" ref="AQ129">INDEX('Index Performance'!$B$5:$XFD$1048576,-1+MATCH($AM129,'Index Performance'!$A$4:$A$1048576, 0), MATCH(AQ$4, 'Index Performance'!$B$5:$XFD$5, 0))</f>
        <v>1.673881010583167E-2</v>
      </c>
      <c r="AR129" s="332" cm="1">
        <f t="array" ref="AR129">INDEX('Index Performance'!$B$5:$XFD$1048576,-1+MATCH($AM129,'Index Performance'!$A$4:$A$1048576, 0), MATCH(AR$4, 'Index Performance'!$B$5:$XFD$5, 0))</f>
        <v>1.822702E-2</v>
      </c>
      <c r="AS129" s="332" cm="1">
        <f t="array" ref="AS129">INDEX('Index Performance'!$B$5:$XFD$1048576,-1+MATCH($AM129,'Index Performance'!$A$4:$A$1048576, 0), MATCH(AS$4, 'Index Performance'!$B$5:$XFD$5, 0))</f>
        <v>7.488973644508734E-3</v>
      </c>
      <c r="AT129" s="332" cm="1">
        <f t="array" ref="AT129">INDEX('Index Performance'!$B$5:$XFD$1048576,-1+MATCH($AM129,'Index Performance'!$A$4:$A$1048576, 0), MATCH(AT$4, 'Index Performance'!$B$5:$XFD$5, 0))</f>
        <v>4.2698949999999999E-2</v>
      </c>
      <c r="AU129" s="332" cm="1">
        <f t="array" ref="AU129">INDEX('Index Performance'!$B$5:$XFD$1048576,-1+MATCH($AM129,'Index Performance'!$A$4:$A$1048576, 0), MATCH(AU$4, 'Index Performance'!$B$5:$XFD$5, 0))</f>
        <v>2.8481770180169841E-2</v>
      </c>
      <c r="AV129" s="332" cm="1">
        <f t="array" ref="AV129">INDEX('Index Performance'!$B$5:$XFD$1048576,-1+MATCH($AM129,'Index Performance'!$A$4:$A$1048576, 0), MATCH(AV$4, 'Index Performance'!$B$5:$XFD$5, 0))</f>
        <v>3.3314825097185974E-4</v>
      </c>
      <c r="AW129" s="332" cm="1">
        <f t="array" ref="AW129">INDEX('Index Performance'!$B$5:$XFD$1048576,-1+MATCH($AM129,'Index Performance'!$A$4:$A$1048576, 0), MATCH(AW$4, 'Index Performance'!$B$5:$XFD$5, 0))</f>
        <v>7.2806544123094064E-3</v>
      </c>
      <c r="AX129" s="332" cm="1">
        <f t="array" ref="AX129">INDEX('Index Performance'!$B$5:$XFD$1048576,-1+MATCH($AM129,'Index Performance'!$A$4:$A$1048576, 0), MATCH(AX$4, 'Index Performance'!$B$5:$XFD$5, 0))</f>
        <v>5.2568530000000002E-2</v>
      </c>
      <c r="AY129" s="332" cm="1">
        <f t="array" ref="AY129">INDEX('Index Performance'!$B$5:$XFD$1048576,-1+MATCH($AM129,'Index Performance'!$A$4:$A$1048576, 0), MATCH(AY$4, 'Index Performance'!$B$5:$XFD$5, 0))</f>
        <v>-4.2762692239285416E-3</v>
      </c>
      <c r="AZ129" s="332" cm="1">
        <f t="array" ref="AZ129">INDEX('Index Performance'!$B$5:$XFD$1048576,-1+MATCH($AM129,'Index Performance'!$A$4:$A$1048576, 0), MATCH(AZ$4, 'Index Performance'!$B$5:$XFD$5, 0))</f>
        <v>1.0248911463819566E-2</v>
      </c>
      <c r="BA129" s="332" cm="1">
        <f t="array" ref="BA129">INDEX('Index Performance'!$B$5:$XFD$1048576,-1+MATCH($AM129,'Index Performance'!$A$4:$A$1048576, 0), MATCH(BA$4, 'Index Performance'!$B$5:$XFD$5, 0))</f>
        <v>2.9017569999999999E-2</v>
      </c>
      <c r="BB129" s="332" cm="1">
        <f t="array" ref="BB129">INDEX('Index Performance'!$B$5:$XFD$1048576,-1+MATCH($AM129,'Index Performance'!$A$4:$A$1048576, 0), MATCH(BB$4, 'Index Performance'!$B$5:$XFD$5, 0))</f>
        <v>8.8352689999999998E-3</v>
      </c>
      <c r="BC129" s="332" cm="1">
        <f t="array" ref="BC129">INDEX('Index Performance'!$B$5:$XFD$1048576,-1+MATCH($AM129,'Index Performance'!$A$4:$A$1048576, 0), MATCH(BC$4, 'Index Performance'!$B$5:$XFD$5, 0))</f>
        <v>4.3414189999999998E-2</v>
      </c>
      <c r="BD129" s="332" cm="1">
        <f t="array" ref="BD129">INDEX('Index Performance'!$B$5:$XFD$1048576,-1+MATCH($AM129,'Index Performance'!$A$4:$A$1048576, 0), MATCH(BD$4, 'Index Performance'!$B$5:$XFD$5, 0))</f>
        <v>3.5415969999999998E-2</v>
      </c>
      <c r="BE129" s="332" cm="1">
        <f t="array" ref="BE129">INDEX('Index Performance'!$B$5:$XFD$1048576,-1+MATCH($AM129,'Index Performance'!$A$4:$A$1048576, 0), MATCH(BE$4, 'Index Performance'!$B$5:$XFD$5, 0))</f>
        <v>5.8412886356348226E-2</v>
      </c>
      <c r="BF129" s="332" cm="1">
        <f t="array" ref="BF129">INDEX('Index Performance'!$B$5:$XFD$1048576,-1+MATCH($AM129,'Index Performance'!$A$4:$A$1048576, 0), MATCH(BF$4, 'Index Performance'!$B$5:$XFD$5, 0))</f>
        <v>9.2875540000000006E-2</v>
      </c>
      <c r="BG129" s="332" cm="1">
        <f t="array" ref="BG129">INDEX('Index Performance'!$B$5:$XFD$1048576,-1+MATCH($AM129,'Index Performance'!$A$4:$A$1048576, 0), MATCH(BG$4, 'Index Performance'!$B$5:$XFD$5, 0))</f>
        <v>2.1390546343504901E-3</v>
      </c>
      <c r="BH129" s="332" cm="1">
        <f t="array" ref="BH129">INDEX('Index Performance'!$B$5:$XFD$1048576,-1+MATCH($AM129,'Index Performance'!$A$4:$A$1048576, 0), MATCH(BH$4, 'Index Performance'!$B$5:$XFD$5, 0))</f>
        <v>1.1921319292668375E-2</v>
      </c>
      <c r="BI129" s="332" cm="1">
        <f t="array" ref="BI129">INDEX('Index Performance'!$B$5:$XFD$1048576,-1+MATCH($AM129,'Index Performance'!$A$4:$A$1048576, 0), MATCH(BI$4, 'Index Performance'!$B$5:$XFD$5, 0))</f>
        <v>5.1658882005380935E-3</v>
      </c>
      <c r="BJ129" s="332" cm="1">
        <f t="array" ref="BJ129">INDEX('Index Performance'!$B$5:$XFD$1048576,-1+MATCH($AM129,'Index Performance'!$A$4:$A$1048576, 0), MATCH(BJ$4, 'Index Performance'!$B$5:$XFD$5, 0))</f>
        <v>-2.6669044453811575E-2</v>
      </c>
      <c r="BK129" s="332" cm="1">
        <f t="array" ref="BK129">INDEX('Index Performance'!$B$5:$XFD$1048576,-1+MATCH($AM129,'Index Performance'!$A$4:$A$1048576, 0), MATCH(BK$4, 'Index Performance'!$B$5:$XFD$5, 0))</f>
        <v>9.5728515954753846E-3</v>
      </c>
      <c r="BL129" s="332" t="str" cm="1">
        <f t="array" ref="BL129">INDEX('Index Performance'!$B$5:$XFD$1048576,-1+MATCH($AM129,'Index Performance'!$A$4:$A$1048576, 0), MATCH(BL$4, 'Index Performance'!$B$5:$XFD$5, 0))</f>
        <v/>
      </c>
      <c r="BM129" s="332" t="str" cm="1">
        <f t="array" ref="BM129">INDEX('Index Performance'!$B$5:$XFD$1048576,-1+MATCH($AM129,'Index Performance'!$A$4:$A$1048576, 0), MATCH(BM$4, 'Index Performance'!$B$5:$XFD$5, 0))</f>
        <v/>
      </c>
      <c r="BN129" s="332" t="str" cm="1">
        <f t="array" ref="BN129">INDEX('Index Performance'!$B$5:$XFD$1048576,-1+MATCH($AM129,'Index Performance'!$A$4:$A$1048576, 0), MATCH(BN$4, 'Index Performance'!$B$5:$XFD$5, 0))</f>
        <v/>
      </c>
      <c r="BO129" s="332" t="str" cm="1">
        <f t="array" ref="BO129">INDEX('Index Performance'!$B$5:$XFD$1048576,-1+MATCH($AM129,'Index Performance'!$A$4:$A$1048576, 0), MATCH(BO$4, 'Index Performance'!$B$5:$XFD$5, 0))</f>
        <v/>
      </c>
      <c r="BP129" s="332" cm="1">
        <f t="array" ref="BP129">INDEX('Index Performance'!$B$5:$XFD$1048576,-1+MATCH($AM129,'Index Performance'!$A$4:$A$1048576, 0), MATCH(BP$4, 'Index Performance'!$B$5:$XFD$5, 0))</f>
        <v>5.7338366796146234E-2</v>
      </c>
      <c r="BQ129" s="332" cm="1">
        <f t="array" ref="BQ129">INDEX('Index Performance'!$B$5:$XFD$1048576,-1+MATCH($AM129,'Index Performance'!$A$4:$A$1048576, 0), MATCH(BQ$4, 'Index Performance'!$B$5:$XFD$5, 0))</f>
        <v>7.0133934687081734E-2</v>
      </c>
      <c r="BR129" s="332" cm="1">
        <f t="array" ref="BR129">INDEX('Index Performance'!$B$5:$XFD$1048576,-1+MATCH($AM129,'Index Performance'!$A$4:$A$1048576, 0), MATCH(BR$4, 'Index Performance'!$B$5:$XFD$5, 0))</f>
        <v>-8.4151193993275974E-3</v>
      </c>
      <c r="BS129" s="332" cm="1">
        <f t="array" ref="BS129">INDEX('Index Performance'!$B$5:$XFD$1048576,-1+MATCH($AM129,'Index Performance'!$A$4:$A$1048576, 0), MATCH(BS$4, 'Index Performance'!$B$5:$XFD$5, 0))</f>
        <v>-1.516573513482089E-2</v>
      </c>
      <c r="BT129" s="332" cm="1">
        <f t="array" ref="BT129">INDEX('Index Performance'!$B$5:$XFD$1048576,-1+MATCH($AM129,'Index Performance'!$A$4:$A$1048576, 0), MATCH(BT$4, 'Index Performance'!$B$5:$XFD$5, 0))</f>
        <v>9.173816847443117E-4</v>
      </c>
      <c r="BU129" s="332" cm="1">
        <f t="array" ref="BU129">INDEX('Index Performance'!$B$5:$XFD$1048576,-1+MATCH($AM129,'Index Performance'!$A$4:$A$1048576, 0), MATCH(BU$4, 'Index Performance'!$B$5:$XFD$5, 0))</f>
        <v>2.044989775051187E-3</v>
      </c>
      <c r="BV129" s="332"/>
      <c r="BW129" s="335">
        <f t="shared" si="29"/>
        <v>42124</v>
      </c>
      <c r="BX129" s="330">
        <f t="shared" si="32"/>
        <v>2.8613054191912795E-3</v>
      </c>
      <c r="BY129" s="338">
        <f t="shared" si="33"/>
        <v>-5.4794520547945207E-5</v>
      </c>
      <c r="BZ129" s="333">
        <f t="shared" si="30"/>
        <v>1.2140754156080291E-3</v>
      </c>
      <c r="CA129" s="356">
        <v>9.6404033990395988E-3</v>
      </c>
      <c r="CB129" s="339">
        <f t="shared" si="34"/>
        <v>1.6472300035832504E-3</v>
      </c>
      <c r="CD129" s="335">
        <f t="shared" si="35"/>
        <v>42124</v>
      </c>
      <c r="CE129" s="330">
        <f t="shared" si="36"/>
        <v>1.1607893503565867E-2</v>
      </c>
      <c r="CF129" s="338">
        <f t="shared" si="37"/>
        <v>-5.4794520547945207E-5</v>
      </c>
      <c r="CG129" s="333">
        <f t="shared" si="38"/>
        <v>9.9462969647063915E-3</v>
      </c>
      <c r="CH129" s="333"/>
      <c r="CI129" s="339">
        <f t="shared" si="39"/>
        <v>1.6615965388594757E-3</v>
      </c>
      <c r="CK129" s="335">
        <f t="shared" si="40"/>
        <v>42124</v>
      </c>
      <c r="CL129" s="354">
        <f t="shared" si="41"/>
        <v>7.8097203385627681E-3</v>
      </c>
      <c r="CM129" s="338">
        <f t="shared" si="42"/>
        <v>-5.4794520547945207E-5</v>
      </c>
      <c r="CN129" s="333">
        <f t="shared" si="43"/>
        <v>6.1543624139186459E-3</v>
      </c>
      <c r="CO129" s="336" t="s">
        <v>0</v>
      </c>
      <c r="CP129" s="339">
        <f t="shared" si="44"/>
        <v>1.6553579246441222E-3</v>
      </c>
      <c r="CR129" s="335">
        <f t="shared" si="31"/>
        <v>42124</v>
      </c>
      <c r="CS129" s="354">
        <f t="shared" si="45"/>
        <v>8.6565841171752454E-3</v>
      </c>
      <c r="CT129" s="338">
        <f t="shared" si="46"/>
        <v>-5.4794520547945207E-5</v>
      </c>
      <c r="CU129" s="333">
        <f t="shared" si="47"/>
        <v>6.9998351931801484E-3</v>
      </c>
      <c r="CV129" s="336" t="s">
        <v>0</v>
      </c>
      <c r="CW129" s="339">
        <f t="shared" si="48"/>
        <v>1.656748923995097E-3</v>
      </c>
      <c r="CZ129" s="330">
        <f>_xlfn.XLOOKUP($A129,'Index Performance'!$A$17:$A$498,'Index Performance'!$AP$17:$AP$498,"---",FALSE)</f>
        <v>3.3331045586715291E-4</v>
      </c>
      <c r="DA129" s="330">
        <f>_xlfn.XLOOKUP($A129,'Index Performance'!$A$17:$A$498,'Index Performance'!$B$17:$B$498,"---",FALSE)</f>
        <v>-5.5910709999999995E-3</v>
      </c>
      <c r="DB129" s="330">
        <f>_xlfn.XLOOKUP($A129,'Index Performance'!$A$17:$A$498,'Index Performance'!$Q$17:$Q$498,"---",FALSE)</f>
        <v>2.9017569999999999E-2</v>
      </c>
      <c r="DC129" s="330">
        <f>_xlfn.XLOOKUP($A129,'Index Performance'!$A$17:$A$498,'Index Performance'!$W$17:$W$498,"---",FALSE)</f>
        <v>2.1390546343504901E-3</v>
      </c>
    </row>
    <row r="130" spans="1:107">
      <c r="A130" s="331">
        <v>42155</v>
      </c>
      <c r="B130" s="330">
        <v>2.000000000432689E-2</v>
      </c>
      <c r="C130" s="332">
        <v>3.000000000337574E-2</v>
      </c>
      <c r="D130" s="332">
        <v>0</v>
      </c>
      <c r="E130" s="332">
        <v>1.499999999939319E-2</v>
      </c>
      <c r="F130" s="332">
        <v>0</v>
      </c>
      <c r="G130" s="332">
        <v>4.9999999994315321E-3</v>
      </c>
      <c r="H130" s="332">
        <v>4.999999999328231E-3</v>
      </c>
      <c r="I130" s="332">
        <v>4.9999999992408816E-3</v>
      </c>
      <c r="J130" s="332">
        <v>1.9999999999568939E-2</v>
      </c>
      <c r="K130" s="332">
        <v>0</v>
      </c>
      <c r="L130" s="332">
        <v>9.9999999995810912E-2</v>
      </c>
      <c r="M130" s="332">
        <v>1.630769789142563E-12</v>
      </c>
      <c r="N130" s="332">
        <v>5.335585768913218E-13</v>
      </c>
      <c r="O130" s="332">
        <v>0</v>
      </c>
      <c r="P130" s="332">
        <v>0.44999999999991158</v>
      </c>
      <c r="Q130" s="332">
        <v>7.4999999993042724E-3</v>
      </c>
      <c r="R130" s="332">
        <v>4.4999999998948471E-2</v>
      </c>
      <c r="S130" s="332">
        <v>5.0000000002029402E-3</v>
      </c>
      <c r="T130" s="332">
        <v>4.9999999992111641E-3</v>
      </c>
      <c r="U130" s="332">
        <v>0</v>
      </c>
      <c r="V130" s="332">
        <v>1.009804097730675E-12</v>
      </c>
      <c r="W130" s="332">
        <v>0</v>
      </c>
      <c r="X130" s="332">
        <v>0.1000000000011072</v>
      </c>
      <c r="Y130" s="332">
        <v>0</v>
      </c>
      <c r="Z130" s="332">
        <v>8.4999999995529346E-2</v>
      </c>
      <c r="AA130" s="332">
        <v>9.9999999942664963E-3</v>
      </c>
      <c r="AB130" s="332">
        <v>0</v>
      </c>
      <c r="AC130" s="332">
        <v>0</v>
      </c>
      <c r="AD130" s="332">
        <v>0</v>
      </c>
      <c r="AE130" s="332">
        <v>0</v>
      </c>
      <c r="AF130" s="332">
        <v>3.2499999337271782E-2</v>
      </c>
      <c r="AG130" s="332">
        <v>6.7564389213817804E-10</v>
      </c>
      <c r="AH130" s="332">
        <v>9.9999999949093778E-3</v>
      </c>
      <c r="AI130" s="332">
        <v>5.0000000000043072E-2</v>
      </c>
      <c r="AJ130" s="321"/>
      <c r="AK130" s="333">
        <f t="shared" si="27"/>
        <v>1</v>
      </c>
      <c r="AL130" s="334"/>
      <c r="AM130" s="335">
        <f t="shared" si="28"/>
        <v>42155</v>
      </c>
      <c r="AN130" s="332" cm="1">
        <f t="array" ref="AN130">INDEX('Index Performance'!$B$5:$XFD$1048576,-1+MATCH($AM130,'Index Performance'!$A$4:$A$1048576, 0), MATCH(AN$4, 'Index Performance'!$B$5:$XFD$5, 0))</f>
        <v>-3.9644759999999998E-3</v>
      </c>
      <c r="AO130" s="332" cm="1">
        <f t="array" ref="AO130">INDEX('Index Performance'!$B$5:$XFD$1048576,-1+MATCH($AM130,'Index Performance'!$A$4:$A$1048576, 0), MATCH(AO$4, 'Index Performance'!$B$5:$XFD$5, 0))</f>
        <v>-1.8006020000000001E-3</v>
      </c>
      <c r="AP130" s="332" cm="1">
        <f t="array" ref="AP130">INDEX('Index Performance'!$B$5:$XFD$1048576,-1+MATCH($AM130,'Index Performance'!$A$4:$A$1048576, 0), MATCH(AP$4, 'Index Performance'!$B$5:$XFD$5, 0))</f>
        <v>-8.2089639999999992E-3</v>
      </c>
      <c r="AQ130" s="332" cm="1">
        <f t="array" ref="AQ130">INDEX('Index Performance'!$B$5:$XFD$1048576,-1+MATCH($AM130,'Index Performance'!$A$4:$A$1048576, 0), MATCH(AQ$4, 'Index Performance'!$B$5:$XFD$5, 0))</f>
        <v>3.2739027282606692E-3</v>
      </c>
      <c r="AR130" s="332" cm="1">
        <f t="array" ref="AR130">INDEX('Index Performance'!$B$5:$XFD$1048576,-1+MATCH($AM130,'Index Performance'!$A$4:$A$1048576, 0), MATCH(AR$4, 'Index Performance'!$B$5:$XFD$5, 0))</f>
        <v>6.4076200000000002E-4</v>
      </c>
      <c r="AS130" s="332" cm="1">
        <f t="array" ref="AS130">INDEX('Index Performance'!$B$5:$XFD$1048576,-1+MATCH($AM130,'Index Performance'!$A$4:$A$1048576, 0), MATCH(AS$4, 'Index Performance'!$B$5:$XFD$5, 0))</f>
        <v>-1.5862685110420438E-3</v>
      </c>
      <c r="AT130" s="332" cm="1">
        <f t="array" ref="AT130">INDEX('Index Performance'!$B$5:$XFD$1048576,-1+MATCH($AM130,'Index Performance'!$A$4:$A$1048576, 0), MATCH(AT$4, 'Index Performance'!$B$5:$XFD$5, 0))</f>
        <v>5.63461E-3</v>
      </c>
      <c r="AU130" s="332" cm="1">
        <f t="array" ref="AU130">INDEX('Index Performance'!$B$5:$XFD$1048576,-1+MATCH($AM130,'Index Performance'!$A$4:$A$1048576, 0), MATCH(AU$4, 'Index Performance'!$B$5:$XFD$5, 0))</f>
        <v>-2.5044623246348152E-2</v>
      </c>
      <c r="AV130" s="332" cm="1">
        <f t="array" ref="AV130">INDEX('Index Performance'!$B$5:$XFD$1048576,-1+MATCH($AM130,'Index Performance'!$A$4:$A$1048576, 0), MATCH(AV$4, 'Index Performance'!$B$5:$XFD$5, 0))</f>
        <v>-1.4801657785679101E-4</v>
      </c>
      <c r="AW130" s="332" cm="1">
        <f t="array" ref="AW130">INDEX('Index Performance'!$B$5:$XFD$1048576,-1+MATCH($AM130,'Index Performance'!$A$4:$A$1048576, 0), MATCH(AW$4, 'Index Performance'!$B$5:$XFD$5, 0))</f>
        <v>5.3054577927191815E-4</v>
      </c>
      <c r="AX130" s="332" cm="1">
        <f t="array" ref="AX130">INDEX('Index Performance'!$B$5:$XFD$1048576,-1+MATCH($AM130,'Index Performance'!$A$4:$A$1048576, 0), MATCH(AX$4, 'Index Performance'!$B$5:$XFD$5, 0))</f>
        <v>-1.4935840000000001E-2</v>
      </c>
      <c r="AY130" s="332" cm="1">
        <f t="array" ref="AY130">INDEX('Index Performance'!$B$5:$XFD$1048576,-1+MATCH($AM130,'Index Performance'!$A$4:$A$1048576, 0), MATCH(AY$4, 'Index Performance'!$B$5:$XFD$5, 0))</f>
        <v>-2.6770266458702174E-3</v>
      </c>
      <c r="AZ130" s="332" cm="1">
        <f t="array" ref="AZ130">INDEX('Index Performance'!$B$5:$XFD$1048576,-1+MATCH($AM130,'Index Performance'!$A$4:$A$1048576, 0), MATCH(AZ$4, 'Index Performance'!$B$5:$XFD$5, 0))</f>
        <v>1.6890049454193923E-2</v>
      </c>
      <c r="BA130" s="332" cm="1">
        <f t="array" ref="BA130">INDEX('Index Performance'!$B$5:$XFD$1048576,-1+MATCH($AM130,'Index Performance'!$A$4:$A$1048576, 0), MATCH(BA$4, 'Index Performance'!$B$5:$XFD$5, 0))</f>
        <v>-1.304777E-3</v>
      </c>
      <c r="BB130" s="332" cm="1">
        <f t="array" ref="BB130">INDEX('Index Performance'!$B$5:$XFD$1048576,-1+MATCH($AM130,'Index Performance'!$A$4:$A$1048576, 0), MATCH(BB$4, 'Index Performance'!$B$5:$XFD$5, 0))</f>
        <v>1.2652149999999999E-2</v>
      </c>
      <c r="BC130" s="332" cm="1">
        <f t="array" ref="BC130">INDEX('Index Performance'!$B$5:$XFD$1048576,-1+MATCH($AM130,'Index Performance'!$A$4:$A$1048576, 0), MATCH(BC$4, 'Index Performance'!$B$5:$XFD$5, 0))</f>
        <v>-7.7068409999999999E-3</v>
      </c>
      <c r="BD130" s="332" cm="1">
        <f t="array" ref="BD130">INDEX('Index Performance'!$B$5:$XFD$1048576,-1+MATCH($AM130,'Index Performance'!$A$4:$A$1048576, 0), MATCH(BD$4, 'Index Performance'!$B$5:$XFD$5, 0))</f>
        <v>1.3031360000000001E-2</v>
      </c>
      <c r="BE130" s="332" cm="1">
        <f t="array" ref="BE130">INDEX('Index Performance'!$B$5:$XFD$1048576,-1+MATCH($AM130,'Index Performance'!$A$4:$A$1048576, 0), MATCH(BE$4, 'Index Performance'!$B$5:$XFD$5, 0))</f>
        <v>-2.6569091290465363E-2</v>
      </c>
      <c r="BF130" s="332" cm="1">
        <f t="array" ref="BF130">INDEX('Index Performance'!$B$5:$XFD$1048576,-1+MATCH($AM130,'Index Performance'!$A$4:$A$1048576, 0), MATCH(BF$4, 'Index Performance'!$B$5:$XFD$5, 0))</f>
        <v>-6.7011279999999993E-2</v>
      </c>
      <c r="BG130" s="332" cm="1">
        <f t="array" ref="BG130">INDEX('Index Performance'!$B$5:$XFD$1048576,-1+MATCH($AM130,'Index Performance'!$A$4:$A$1048576, 0), MATCH(BG$4, 'Index Performance'!$B$5:$XFD$5, 0))</f>
        <v>2.5918793131118889E-3</v>
      </c>
      <c r="BH130" s="332" cm="1">
        <f t="array" ref="BH130">INDEX('Index Performance'!$B$5:$XFD$1048576,-1+MATCH($AM130,'Index Performance'!$A$4:$A$1048576, 0), MATCH(BH$4, 'Index Performance'!$B$5:$XFD$5, 0))</f>
        <v>-1.7753125204528208E-3</v>
      </c>
      <c r="BI130" s="332" cm="1">
        <f t="array" ref="BI130">INDEX('Index Performance'!$B$5:$XFD$1048576,-1+MATCH($AM130,'Index Performance'!$A$4:$A$1048576, 0), MATCH(BI$4, 'Index Performance'!$B$5:$XFD$5, 0))</f>
        <v>4.7893713545041905E-3</v>
      </c>
      <c r="BJ130" s="332" cm="1">
        <f t="array" ref="BJ130">INDEX('Index Performance'!$B$5:$XFD$1048576,-1+MATCH($AM130,'Index Performance'!$A$4:$A$1048576, 0), MATCH(BJ$4, 'Index Performance'!$B$5:$XFD$5, 0))</f>
        <v>6.8874194246881792E-3</v>
      </c>
      <c r="BK130" s="332" cm="1">
        <f t="array" ref="BK130">INDEX('Index Performance'!$B$5:$XFD$1048576,-1+MATCH($AM130,'Index Performance'!$A$4:$A$1048576, 0), MATCH(BK$4, 'Index Performance'!$B$5:$XFD$5, 0))</f>
        <v>2.0151512617687661E-3</v>
      </c>
      <c r="BL130" s="332" t="str" cm="1">
        <f t="array" ref="BL130">INDEX('Index Performance'!$B$5:$XFD$1048576,-1+MATCH($AM130,'Index Performance'!$A$4:$A$1048576, 0), MATCH(BL$4, 'Index Performance'!$B$5:$XFD$5, 0))</f>
        <v/>
      </c>
      <c r="BM130" s="332" t="str" cm="1">
        <f t="array" ref="BM130">INDEX('Index Performance'!$B$5:$XFD$1048576,-1+MATCH($AM130,'Index Performance'!$A$4:$A$1048576, 0), MATCH(BM$4, 'Index Performance'!$B$5:$XFD$5, 0))</f>
        <v/>
      </c>
      <c r="BN130" s="332" t="str" cm="1">
        <f t="array" ref="BN130">INDEX('Index Performance'!$B$5:$XFD$1048576,-1+MATCH($AM130,'Index Performance'!$A$4:$A$1048576, 0), MATCH(BN$4, 'Index Performance'!$B$5:$XFD$5, 0))</f>
        <v/>
      </c>
      <c r="BO130" s="332" t="str" cm="1">
        <f t="array" ref="BO130">INDEX('Index Performance'!$B$5:$XFD$1048576,-1+MATCH($AM130,'Index Performance'!$A$4:$A$1048576, 0), MATCH(BO$4, 'Index Performance'!$B$5:$XFD$5, 0))</f>
        <v/>
      </c>
      <c r="BP130" s="332" cm="1">
        <f t="array" ref="BP130">INDEX('Index Performance'!$B$5:$XFD$1048576,-1+MATCH($AM130,'Index Performance'!$A$4:$A$1048576, 0), MATCH(BP$4, 'Index Performance'!$B$5:$XFD$5, 0))</f>
        <v>-2.6981449445971806E-2</v>
      </c>
      <c r="BQ130" s="332" cm="1">
        <f t="array" ref="BQ130">INDEX('Index Performance'!$B$5:$XFD$1048576,-1+MATCH($AM130,'Index Performance'!$A$4:$A$1048576, 0), MATCH(BQ$4, 'Index Performance'!$B$5:$XFD$5, 0))</f>
        <v>-3.4195120750350805E-2</v>
      </c>
      <c r="BR130" s="332" cm="1">
        <f t="array" ref="BR130">INDEX('Index Performance'!$B$5:$XFD$1048576,-1+MATCH($AM130,'Index Performance'!$A$4:$A$1048576, 0), MATCH(BR$4, 'Index Performance'!$B$5:$XFD$5, 0))</f>
        <v>1.292136673463018E-2</v>
      </c>
      <c r="BS130" s="332" cm="1">
        <f t="array" ref="BS130">INDEX('Index Performance'!$B$5:$XFD$1048576,-1+MATCH($AM130,'Index Performance'!$A$4:$A$1048576, 0), MATCH(BS$4, 'Index Performance'!$B$5:$XFD$5, 0))</f>
        <v>-1.4103015660176355E-2</v>
      </c>
      <c r="BT130" s="332" cm="1">
        <f t="array" ref="BT130">INDEX('Index Performance'!$B$5:$XFD$1048576,-1+MATCH($AM130,'Index Performance'!$A$4:$A$1048576, 0), MATCH(BT$4, 'Index Performance'!$B$5:$XFD$5, 0))</f>
        <v>1.7252533965927963E-3</v>
      </c>
      <c r="BU130" s="332" cm="1">
        <f t="array" ref="BU130">INDEX('Index Performance'!$B$5:$XFD$1048576,-1+MATCH($AM130,'Index Performance'!$A$4:$A$1048576, 0), MATCH(BU$4, 'Index Performance'!$B$5:$XFD$5, 0))</f>
        <v>1.141473538567972E-3</v>
      </c>
      <c r="BV130" s="332"/>
      <c r="BW130" s="335">
        <f t="shared" si="29"/>
        <v>42155</v>
      </c>
      <c r="BX130" s="330">
        <f t="shared" si="32"/>
        <v>3.1285594410776587E-3</v>
      </c>
      <c r="BY130" s="338">
        <f t="shared" si="33"/>
        <v>-5.4794520547945207E-5</v>
      </c>
      <c r="BZ130" s="333">
        <f t="shared" si="30"/>
        <v>1.4260147994553662E-3</v>
      </c>
      <c r="CA130" s="356">
        <v>-8.0471366823253732E-4</v>
      </c>
      <c r="CB130" s="339">
        <f t="shared" si="34"/>
        <v>1.7025446416222925E-3</v>
      </c>
      <c r="CD130" s="335">
        <f t="shared" si="35"/>
        <v>42155</v>
      </c>
      <c r="CE130" s="330">
        <f t="shared" si="36"/>
        <v>1.742522385979524E-3</v>
      </c>
      <c r="CF130" s="338">
        <f t="shared" si="37"/>
        <v>-5.4794520547945207E-5</v>
      </c>
      <c r="CG130" s="333">
        <f t="shared" si="38"/>
        <v>4.2330174600646586E-5</v>
      </c>
      <c r="CH130" s="333"/>
      <c r="CI130" s="339">
        <f t="shared" si="39"/>
        <v>1.7001922113788774E-3</v>
      </c>
      <c r="CK130" s="335">
        <f t="shared" si="40"/>
        <v>42155</v>
      </c>
      <c r="CL130" s="354">
        <f t="shared" si="41"/>
        <v>2.4274629215925432E-3</v>
      </c>
      <c r="CM130" s="338">
        <f t="shared" si="42"/>
        <v>-5.4794520547945207E-5</v>
      </c>
      <c r="CN130" s="333">
        <f t="shared" si="43"/>
        <v>7.2610820534046994E-4</v>
      </c>
      <c r="CO130" s="336" t="s">
        <v>0</v>
      </c>
      <c r="CP130" s="339">
        <f t="shared" si="44"/>
        <v>1.7013547162520733E-3</v>
      </c>
      <c r="CR130" s="335">
        <f t="shared" si="31"/>
        <v>42155</v>
      </c>
      <c r="CS130" s="354">
        <f t="shared" si="45"/>
        <v>7.5467556555944412E-5</v>
      </c>
      <c r="CT130" s="338">
        <f t="shared" si="46"/>
        <v>-5.4794520547945207E-5</v>
      </c>
      <c r="CU130" s="333">
        <f t="shared" si="47"/>
        <v>-1.6218952714499579E-3</v>
      </c>
      <c r="CV130" s="336" t="s">
        <v>0</v>
      </c>
      <c r="CW130" s="339">
        <f t="shared" si="48"/>
        <v>1.6973628280059023E-3</v>
      </c>
      <c r="CZ130" s="330">
        <f>_xlfn.XLOOKUP($A130,'Index Performance'!$A$17:$A$498,'Index Performance'!$AP$17:$AP$498,"---",FALSE)</f>
        <v>3.3287112175583999E-4</v>
      </c>
      <c r="DA130" s="330">
        <f>_xlfn.XLOOKUP($A130,'Index Performance'!$A$17:$A$498,'Index Performance'!$B$17:$B$498,"---",FALSE)</f>
        <v>-4.145195E-3</v>
      </c>
      <c r="DB130" s="330">
        <f>_xlfn.XLOOKUP($A130,'Index Performance'!$A$17:$A$498,'Index Performance'!$Q$17:$Q$498,"---",FALSE)</f>
        <v>-1.304777E-3</v>
      </c>
      <c r="DC130" s="330">
        <f>_xlfn.XLOOKUP($A130,'Index Performance'!$A$17:$A$498,'Index Performance'!$W$17:$W$498,"---",FALSE)</f>
        <v>2.5918793131118889E-3</v>
      </c>
    </row>
    <row r="131" spans="1:107">
      <c r="A131" s="331">
        <v>42185</v>
      </c>
      <c r="B131" s="330">
        <v>2.0000000001347822E-2</v>
      </c>
      <c r="C131" s="332">
        <v>5.5000000279005402E-2</v>
      </c>
      <c r="D131" s="332">
        <v>0</v>
      </c>
      <c r="E131" s="332">
        <v>1.499999999784838E-2</v>
      </c>
      <c r="F131" s="332">
        <v>0</v>
      </c>
      <c r="G131" s="332">
        <v>4.9999999973716416E-3</v>
      </c>
      <c r="H131" s="332">
        <v>4.9999999969954642E-3</v>
      </c>
      <c r="I131" s="332">
        <v>4.9999999957828969E-3</v>
      </c>
      <c r="J131" s="332">
        <v>2.0000000002180579E-2</v>
      </c>
      <c r="K131" s="332">
        <v>4.339323896444772E-14</v>
      </c>
      <c r="L131" s="332">
        <v>0.1000000000037701</v>
      </c>
      <c r="M131" s="332">
        <v>0</v>
      </c>
      <c r="N131" s="332">
        <v>0</v>
      </c>
      <c r="O131" s="332">
        <v>0</v>
      </c>
      <c r="P131" s="332">
        <v>0.45000000000256207</v>
      </c>
      <c r="Q131" s="332">
        <v>7.4999999939662247E-3</v>
      </c>
      <c r="R131" s="332">
        <v>4.5000000002926213E-2</v>
      </c>
      <c r="S131" s="332">
        <v>4.9999999965223973E-3</v>
      </c>
      <c r="T131" s="332">
        <v>4.9999999994898136E-3</v>
      </c>
      <c r="U131" s="332">
        <v>0</v>
      </c>
      <c r="V131" s="332">
        <v>0.1000000000090326</v>
      </c>
      <c r="W131" s="332">
        <v>0</v>
      </c>
      <c r="X131" s="332">
        <v>0</v>
      </c>
      <c r="Y131" s="332">
        <v>0</v>
      </c>
      <c r="Z131" s="332">
        <v>8.4999999998358833E-2</v>
      </c>
      <c r="AA131" s="332">
        <v>9.9999999940201464E-3</v>
      </c>
      <c r="AB131" s="332">
        <v>0</v>
      </c>
      <c r="AC131" s="332">
        <v>0</v>
      </c>
      <c r="AD131" s="332">
        <v>0</v>
      </c>
      <c r="AE131" s="332">
        <v>0</v>
      </c>
      <c r="AF131" s="332">
        <v>7.4999994702909818E-3</v>
      </c>
      <c r="AG131" s="332">
        <v>2.5745463038201597E-10</v>
      </c>
      <c r="AH131" s="332">
        <v>9.9999999958512529E-3</v>
      </c>
      <c r="AI131" s="332">
        <v>5.0000000005179207E-2</v>
      </c>
      <c r="AJ131" s="321"/>
      <c r="AK131" s="333">
        <f t="shared" si="27"/>
        <v>1</v>
      </c>
      <c r="AL131" s="334"/>
      <c r="AM131" s="335">
        <f t="shared" si="28"/>
        <v>42185</v>
      </c>
      <c r="AN131" s="332" cm="1">
        <f t="array" ref="AN131">INDEX('Index Performance'!$B$5:$XFD$1048576,-1+MATCH($AM131,'Index Performance'!$A$4:$A$1048576, 0), MATCH(AN$4, 'Index Performance'!$B$5:$XFD$5, 0))</f>
        <v>-1.768283E-2</v>
      </c>
      <c r="AO131" s="332" cm="1">
        <f t="array" ref="AO131">INDEX('Index Performance'!$B$5:$XFD$1048576,-1+MATCH($AM131,'Index Performance'!$A$4:$A$1048576, 0), MATCH(AO$4, 'Index Performance'!$B$5:$XFD$5, 0))</f>
        <v>-8.8266520000000008E-3</v>
      </c>
      <c r="AP131" s="332" cm="1">
        <f t="array" ref="AP131">INDEX('Index Performance'!$B$5:$XFD$1048576,-1+MATCH($AM131,'Index Performance'!$A$4:$A$1048576, 0), MATCH(AP$4, 'Index Performance'!$B$5:$XFD$5, 0))</f>
        <v>-9.7348140000000014E-3</v>
      </c>
      <c r="AQ131" s="332" cm="1">
        <f t="array" ref="AQ131">INDEX('Index Performance'!$B$5:$XFD$1048576,-1+MATCH($AM131,'Index Performance'!$A$4:$A$1048576, 0), MATCH(AQ$4, 'Index Performance'!$B$5:$XFD$5, 0))</f>
        <v>-1.4823724135696104E-2</v>
      </c>
      <c r="AR131" s="332" cm="1">
        <f t="array" ref="AR131">INDEX('Index Performance'!$B$5:$XFD$1048576,-1+MATCH($AM131,'Index Performance'!$A$4:$A$1048576, 0), MATCH(AR$4, 'Index Performance'!$B$5:$XFD$5, 0))</f>
        <v>-1.415402E-2</v>
      </c>
      <c r="AS131" s="332" cm="1">
        <f t="array" ref="AS131">INDEX('Index Performance'!$B$5:$XFD$1048576,-1+MATCH($AM131,'Index Performance'!$A$4:$A$1048576, 0), MATCH(AS$4, 'Index Performance'!$B$5:$XFD$5, 0))</f>
        <v>-1.5235776347134578E-2</v>
      </c>
      <c r="AT131" s="332" cm="1">
        <f t="array" ref="AT131">INDEX('Index Performance'!$B$5:$XFD$1048576,-1+MATCH($AM131,'Index Performance'!$A$4:$A$1048576, 0), MATCH(AT$4, 'Index Performance'!$B$5:$XFD$5, 0))</f>
        <v>-1.1715819999999998E-2</v>
      </c>
      <c r="AU131" s="332" cm="1">
        <f t="array" ref="AU131">INDEX('Index Performance'!$B$5:$XFD$1048576,-1+MATCH($AM131,'Index Performance'!$A$4:$A$1048576, 0), MATCH(AU$4, 'Index Performance'!$B$5:$XFD$5, 0))</f>
        <v>-8.847553051505419E-3</v>
      </c>
      <c r="AV131" s="332" cm="1">
        <f t="array" ref="AV131">INDEX('Index Performance'!$B$5:$XFD$1048576,-1+MATCH($AM131,'Index Performance'!$A$4:$A$1048576, 0), MATCH(AV$4, 'Index Performance'!$B$5:$XFD$5, 0))</f>
        <v>-7.6609918578830483E-3</v>
      </c>
      <c r="AW131" s="332" cm="1">
        <f t="array" ref="AW131">INDEX('Index Performance'!$B$5:$XFD$1048576,-1+MATCH($AM131,'Index Performance'!$A$4:$A$1048576, 0), MATCH(AW$4, 'Index Performance'!$B$5:$XFD$5, 0))</f>
        <v>-8.6312352011592708E-3</v>
      </c>
      <c r="AX131" s="332" cm="1">
        <f t="array" ref="AX131">INDEX('Index Performance'!$B$5:$XFD$1048576,-1+MATCH($AM131,'Index Performance'!$A$4:$A$1048576, 0), MATCH(AX$4, 'Index Performance'!$B$5:$XFD$5, 0))</f>
        <v>1.5509980000000001E-2</v>
      </c>
      <c r="AY131" s="332" cm="1">
        <f t="array" ref="AY131">INDEX('Index Performance'!$B$5:$XFD$1048576,-1+MATCH($AM131,'Index Performance'!$A$4:$A$1048576, 0), MATCH(AY$4, 'Index Performance'!$B$5:$XFD$5, 0))</f>
        <v>-2.3687774246547222E-2</v>
      </c>
      <c r="AZ131" s="332" cm="1">
        <f t="array" ref="AZ131">INDEX('Index Performance'!$B$5:$XFD$1048576,-1+MATCH($AM131,'Index Performance'!$A$4:$A$1048576, 0), MATCH(AZ$4, 'Index Performance'!$B$5:$XFD$5, 0))</f>
        <v>-2.0397007506658071E-2</v>
      </c>
      <c r="BA131" s="332" cm="1">
        <f t="array" ref="BA131">INDEX('Index Performance'!$B$5:$XFD$1048576,-1+MATCH($AM131,'Index Performance'!$A$4:$A$1048576, 0), MATCH(BA$4, 'Index Performance'!$B$5:$XFD$5, 0))</f>
        <v>-2.3543400000000003E-2</v>
      </c>
      <c r="BB131" s="332" cm="1">
        <f t="array" ref="BB131">INDEX('Index Performance'!$B$5:$XFD$1048576,-1+MATCH($AM131,'Index Performance'!$A$4:$A$1048576, 0), MATCH(BB$4, 'Index Performance'!$B$5:$XFD$5, 0))</f>
        <v>-1.9413899999999998E-2</v>
      </c>
      <c r="BC131" s="332" cm="1">
        <f t="array" ref="BC131">INDEX('Index Performance'!$B$5:$XFD$1048576,-1+MATCH($AM131,'Index Performance'!$A$4:$A$1048576, 0), MATCH(BC$4, 'Index Performance'!$B$5:$XFD$5, 0))</f>
        <v>-3.072451E-2</v>
      </c>
      <c r="BD131" s="332" cm="1">
        <f t="array" ref="BD131">INDEX('Index Performance'!$B$5:$XFD$1048576,-1+MATCH($AM131,'Index Performance'!$A$4:$A$1048576, 0), MATCH(BD$4, 'Index Performance'!$B$5:$XFD$5, 0))</f>
        <v>-1.7146310000000001E-2</v>
      </c>
      <c r="BE131" s="332" cm="1">
        <f t="array" ref="BE131">INDEX('Index Performance'!$B$5:$XFD$1048576,-1+MATCH($AM131,'Index Performance'!$A$4:$A$1048576, 0), MATCH(BE$4, 'Index Performance'!$B$5:$XFD$5, 0))</f>
        <v>-3.9265448799291391E-2</v>
      </c>
      <c r="BF131" s="332" cm="1">
        <f t="array" ref="BF131">INDEX('Index Performance'!$B$5:$XFD$1048576,-1+MATCH($AM131,'Index Performance'!$A$4:$A$1048576, 0), MATCH(BF$4, 'Index Performance'!$B$5:$XFD$5, 0))</f>
        <v>6.4590210000000006E-3</v>
      </c>
      <c r="BG131" s="332" cm="1">
        <f t="array" ref="BG131">INDEX('Index Performance'!$B$5:$XFD$1048576,-1+MATCH($AM131,'Index Performance'!$A$4:$A$1048576, 0), MATCH(BG$4, 'Index Performance'!$B$5:$XFD$5, 0))</f>
        <v>-1.2429667928575361E-2</v>
      </c>
      <c r="BH131" s="332" cm="1">
        <f t="array" ref="BH131">INDEX('Index Performance'!$B$5:$XFD$1048576,-1+MATCH($AM131,'Index Performance'!$A$4:$A$1048576, 0), MATCH(BH$4, 'Index Performance'!$B$5:$XFD$5, 0))</f>
        <v>-8.4415850510184409E-3</v>
      </c>
      <c r="BI131" s="332" cm="1">
        <f t="array" ref="BI131">INDEX('Index Performance'!$B$5:$XFD$1048576,-1+MATCH($AM131,'Index Performance'!$A$4:$A$1048576, 0), MATCH(BI$4, 'Index Performance'!$B$5:$XFD$5, 0))</f>
        <v>-9.9523345738814495E-3</v>
      </c>
      <c r="BJ131" s="332" cm="1">
        <f t="array" ref="BJ131">INDEX('Index Performance'!$B$5:$XFD$1048576,-1+MATCH($AM131,'Index Performance'!$A$4:$A$1048576, 0), MATCH(BJ$4, 'Index Performance'!$B$5:$XFD$5, 0))</f>
        <v>-2.6558920108187611E-2</v>
      </c>
      <c r="BK131" s="332" cm="1">
        <f t="array" ref="BK131">INDEX('Index Performance'!$B$5:$XFD$1048576,-1+MATCH($AM131,'Index Performance'!$A$4:$A$1048576, 0), MATCH(BK$4, 'Index Performance'!$B$5:$XFD$5, 0))</f>
        <v>-9.246046647473527E-3</v>
      </c>
      <c r="BL131" s="332" cm="1">
        <f t="array" ref="BL131">INDEX('Index Performance'!$B$5:$XFD$1048576,-1+MATCH($AM131,'Index Performance'!$A$4:$A$1048576, 0), MATCH(BL$4, 'Index Performance'!$B$5:$XFD$5, 0))</f>
        <v>5.8354999999999997E-2</v>
      </c>
      <c r="BM131" s="332" cm="1">
        <f t="array" ref="BM131">INDEX('Index Performance'!$B$5:$XFD$1048576,-1+MATCH($AM131,'Index Performance'!$A$4:$A$1048576, 0), MATCH(BM$4, 'Index Performance'!$B$5:$XFD$5, 0))</f>
        <v>2.0397999999999999E-2</v>
      </c>
      <c r="BN131" s="332" cm="1">
        <f t="array" ref="BN131">INDEX('Index Performance'!$B$5:$XFD$1048576,-1+MATCH($AM131,'Index Performance'!$A$4:$A$1048576, 0), MATCH(BN$4, 'Index Performance'!$B$5:$XFD$5, 0))</f>
        <v>4.5072000000000001E-2</v>
      </c>
      <c r="BO131" s="332" cm="1">
        <f t="array" ref="BO131">INDEX('Index Performance'!$B$5:$XFD$1048576,-1+MATCH($AM131,'Index Performance'!$A$4:$A$1048576, 0), MATCH(BO$4, 'Index Performance'!$B$5:$XFD$5, 0))</f>
        <v>3.6516E-2</v>
      </c>
      <c r="BP131" s="332" cm="1">
        <f t="array" ref="BP131">INDEX('Index Performance'!$B$5:$XFD$1048576,-1+MATCH($AM131,'Index Performance'!$A$4:$A$1048576, 0), MATCH(BP$4, 'Index Performance'!$B$5:$XFD$5, 0))</f>
        <v>1.7274279598999076E-2</v>
      </c>
      <c r="BQ131" s="332" cm="1">
        <f t="array" ref="BQ131">INDEX('Index Performance'!$B$5:$XFD$1048576,-1+MATCH($AM131,'Index Performance'!$A$4:$A$1048576, 0), MATCH(BQ$4, 'Index Performance'!$B$5:$XFD$5, 0))</f>
        <v>2.6160303997047496E-2</v>
      </c>
      <c r="BR131" s="332" cm="1">
        <f t="array" ref="BR131">INDEX('Index Performance'!$B$5:$XFD$1048576,-1+MATCH($AM131,'Index Performance'!$A$4:$A$1048576, 0), MATCH(BR$4, 'Index Performance'!$B$5:$XFD$5, 0))</f>
        <v>-2.9816399649211789E-2</v>
      </c>
      <c r="BS131" s="332" cm="1">
        <f t="array" ref="BS131">INDEX('Index Performance'!$B$5:$XFD$1048576,-1+MATCH($AM131,'Index Performance'!$A$4:$A$1048576, 0), MATCH(BS$4, 'Index Performance'!$B$5:$XFD$5, 0))</f>
        <v>-3.878763230442539E-2</v>
      </c>
      <c r="BT131" s="332" cm="1">
        <f t="array" ref="BT131">INDEX('Index Performance'!$B$5:$XFD$1048576,-1+MATCH($AM131,'Index Performance'!$A$4:$A$1048576, 0), MATCH(BT$4, 'Index Performance'!$B$5:$XFD$5, 0))</f>
        <v>1.5608180839612462E-3</v>
      </c>
      <c r="BU131" s="332" cm="1">
        <f t="array" ref="BU131">INDEX('Index Performance'!$B$5:$XFD$1048576,-1+MATCH($AM131,'Index Performance'!$A$4:$A$1048576, 0), MATCH(BU$4, 'Index Performance'!$B$5:$XFD$5, 0))</f>
        <v>-1.7966347648826764E-3</v>
      </c>
      <c r="BV131" s="332"/>
      <c r="BW131" s="335">
        <f t="shared" si="29"/>
        <v>42185</v>
      </c>
      <c r="BX131" s="330">
        <f t="shared" si="32"/>
        <v>-8.0593280840328633E-3</v>
      </c>
      <c r="BY131" s="338">
        <f t="shared" si="33"/>
        <v>-5.4794520547945207E-5</v>
      </c>
      <c r="BZ131" s="333">
        <f t="shared" si="30"/>
        <v>-9.688620617033239E-3</v>
      </c>
      <c r="CA131" s="356">
        <v>-5.2686119270861642E-4</v>
      </c>
      <c r="CB131" s="339">
        <f t="shared" si="34"/>
        <v>1.6292925330003757E-3</v>
      </c>
      <c r="CD131" s="335">
        <f t="shared" si="35"/>
        <v>42185</v>
      </c>
      <c r="CE131" s="330">
        <f t="shared" si="36"/>
        <v>-3.6568913032463939E-3</v>
      </c>
      <c r="CF131" s="338">
        <f t="shared" si="37"/>
        <v>-5.4794520547945207E-5</v>
      </c>
      <c r="CG131" s="333">
        <f t="shared" si="38"/>
        <v>-5.2934149717138723E-3</v>
      </c>
      <c r="CH131" s="333"/>
      <c r="CI131" s="339">
        <f t="shared" si="39"/>
        <v>1.6365236684674784E-3</v>
      </c>
      <c r="CK131" s="335">
        <f t="shared" si="40"/>
        <v>42185</v>
      </c>
      <c r="CL131" s="354">
        <f t="shared" si="41"/>
        <v>2.6923279657020713E-3</v>
      </c>
      <c r="CM131" s="338">
        <f t="shared" si="42"/>
        <v>-5.4794520547945207E-5</v>
      </c>
      <c r="CN131" s="333">
        <f t="shared" si="43"/>
        <v>1.0453755126931252E-3</v>
      </c>
      <c r="CO131" s="336" t="s">
        <v>0</v>
      </c>
      <c r="CP131" s="339">
        <f t="shared" si="44"/>
        <v>1.646952453008946E-3</v>
      </c>
      <c r="CR131" s="335">
        <f t="shared" si="31"/>
        <v>42185</v>
      </c>
      <c r="CS131" s="354">
        <f t="shared" si="45"/>
        <v>-1.5750053964287684E-2</v>
      </c>
      <c r="CT131" s="338">
        <f t="shared" si="46"/>
        <v>-5.4794520547945207E-5</v>
      </c>
      <c r="CU131" s="333">
        <f t="shared" si="47"/>
        <v>-1.7366714247593285E-2</v>
      </c>
      <c r="CV131" s="336" t="s">
        <v>0</v>
      </c>
      <c r="CW131" s="339">
        <f t="shared" si="48"/>
        <v>1.6166602833056001E-3</v>
      </c>
      <c r="CZ131" s="330">
        <f>_xlfn.XLOOKUP($A131,'Index Performance'!$A$17:$A$498,'Index Performance'!$AP$17:$AP$498,"---",FALSE)</f>
        <v>3.813289280325538E-4</v>
      </c>
      <c r="DA131" s="330">
        <f>_xlfn.XLOOKUP($A131,'Index Performance'!$A$17:$A$498,'Index Performance'!$B$17:$B$498,"---",FALSE)</f>
        <v>-1.2361E-2</v>
      </c>
      <c r="DB131" s="330">
        <f>_xlfn.XLOOKUP($A131,'Index Performance'!$A$17:$A$498,'Index Performance'!$Q$17:$Q$498,"---",FALSE)</f>
        <v>-2.3543400000000003E-2</v>
      </c>
      <c r="DC131" s="330">
        <f>_xlfn.XLOOKUP($A131,'Index Performance'!$A$17:$A$498,'Index Performance'!$W$17:$W$498,"---",FALSE)</f>
        <v>-1.2429667928575361E-2</v>
      </c>
    </row>
    <row r="132" spans="1:107">
      <c r="A132" s="331">
        <v>42216</v>
      </c>
      <c r="B132" s="330">
        <v>1.9999999998329202E-2</v>
      </c>
      <c r="C132" s="332">
        <v>0.13000000000652009</v>
      </c>
      <c r="D132" s="332">
        <v>0</v>
      </c>
      <c r="E132" s="332">
        <v>1.499999999808949E-2</v>
      </c>
      <c r="F132" s="332">
        <v>0</v>
      </c>
      <c r="G132" s="332">
        <v>4.9999999981307844E-3</v>
      </c>
      <c r="H132" s="332">
        <v>4.9999999980746748E-3</v>
      </c>
      <c r="I132" s="332">
        <v>4.9999999979736956E-3</v>
      </c>
      <c r="J132" s="332">
        <v>2.0000000002460779E-2</v>
      </c>
      <c r="K132" s="332">
        <v>0</v>
      </c>
      <c r="L132" s="332">
        <v>0.1000000000017927</v>
      </c>
      <c r="M132" s="332">
        <v>0</v>
      </c>
      <c r="N132" s="332">
        <v>0</v>
      </c>
      <c r="O132" s="332">
        <v>0</v>
      </c>
      <c r="P132" s="332">
        <v>0.42000000002462617</v>
      </c>
      <c r="Q132" s="332">
        <v>7.4999999980189646E-3</v>
      </c>
      <c r="R132" s="332">
        <v>7.5000000075303563E-3</v>
      </c>
      <c r="S132" s="332">
        <v>4.999999998000171E-3</v>
      </c>
      <c r="T132" s="332">
        <v>4.9999999985344086E-3</v>
      </c>
      <c r="U132" s="332">
        <v>0</v>
      </c>
      <c r="V132" s="332">
        <v>0.1000000000077081</v>
      </c>
      <c r="W132" s="332">
        <v>0</v>
      </c>
      <c r="X132" s="332">
        <v>1.4866737885300199E-12</v>
      </c>
      <c r="Y132" s="332">
        <v>0</v>
      </c>
      <c r="Z132" s="332">
        <v>8.4999999997093234E-2</v>
      </c>
      <c r="AA132" s="332">
        <v>9.9999999920985013E-3</v>
      </c>
      <c r="AB132" s="332">
        <v>0</v>
      </c>
      <c r="AC132" s="332">
        <v>0</v>
      </c>
      <c r="AD132" s="332">
        <v>0</v>
      </c>
      <c r="AE132" s="332">
        <v>0</v>
      </c>
      <c r="AF132" s="332">
        <v>0</v>
      </c>
      <c r="AG132" s="332">
        <v>-2.0481838447494738E-11</v>
      </c>
      <c r="AH132" s="332">
        <v>9.9999999940971248E-3</v>
      </c>
      <c r="AI132" s="332">
        <v>4.9999999999916563E-2</v>
      </c>
      <c r="AJ132" s="321"/>
      <c r="AK132" s="333">
        <f t="shared" si="27"/>
        <v>1</v>
      </c>
      <c r="AL132" s="334"/>
      <c r="AM132" s="335">
        <f t="shared" si="28"/>
        <v>42216</v>
      </c>
      <c r="AN132" s="332" cm="1">
        <f t="array" ref="AN132">INDEX('Index Performance'!$B$5:$XFD$1048576,-1+MATCH($AM132,'Index Performance'!$A$4:$A$1048576, 0), MATCH(AN$4, 'Index Performance'!$B$5:$XFD$5, 0))</f>
        <v>8.3422619999999996E-3</v>
      </c>
      <c r="AO132" s="332" cm="1">
        <f t="array" ref="AO132">INDEX('Index Performance'!$B$5:$XFD$1048576,-1+MATCH($AM132,'Index Performance'!$A$4:$A$1048576, 0), MATCH(AO$4, 'Index Performance'!$B$5:$XFD$5, 0))</f>
        <v>8.3365320000000007E-3</v>
      </c>
      <c r="AP132" s="332" cm="1">
        <f t="array" ref="AP132">INDEX('Index Performance'!$B$5:$XFD$1048576,-1+MATCH($AM132,'Index Performance'!$A$4:$A$1048576, 0), MATCH(AP$4, 'Index Performance'!$B$5:$XFD$5, 0))</f>
        <v>2.0567020000000001E-3</v>
      </c>
      <c r="AQ132" s="332" cm="1">
        <f t="array" ref="AQ132">INDEX('Index Performance'!$B$5:$XFD$1048576,-1+MATCH($AM132,'Index Performance'!$A$4:$A$1048576, 0), MATCH(AQ$4, 'Index Performance'!$B$5:$XFD$5, 0))</f>
        <v>-1.3203026468753265E-3</v>
      </c>
      <c r="AR132" s="332" cm="1">
        <f t="array" ref="AR132">INDEX('Index Performance'!$B$5:$XFD$1048576,-1+MATCH($AM132,'Index Performance'!$A$4:$A$1048576, 0), MATCH(AR$4, 'Index Performance'!$B$5:$XFD$5, 0))</f>
        <v>1.2952430000000002E-3</v>
      </c>
      <c r="AS132" s="332" cm="1">
        <f t="array" ref="AS132">INDEX('Index Performance'!$B$5:$XFD$1048576,-1+MATCH($AM132,'Index Performance'!$A$4:$A$1048576, 0), MATCH(AS$4, 'Index Performance'!$B$5:$XFD$5, 0))</f>
        <v>2.1247719512618168E-3</v>
      </c>
      <c r="AT132" s="332" cm="1">
        <f t="array" ref="AT132">INDEX('Index Performance'!$B$5:$XFD$1048576,-1+MATCH($AM132,'Index Performance'!$A$4:$A$1048576, 0), MATCH(AT$4, 'Index Performance'!$B$5:$XFD$5, 0))</f>
        <v>-5.7158479999999993E-4</v>
      </c>
      <c r="AU132" s="332" cm="1">
        <f t="array" ref="AU132">INDEX('Index Performance'!$B$5:$XFD$1048576,-1+MATCH($AM132,'Index Performance'!$A$4:$A$1048576, 0), MATCH(AU$4, 'Index Performance'!$B$5:$XFD$5, 0))</f>
        <v>-3.0821563092382598E-2</v>
      </c>
      <c r="AV132" s="332" cm="1">
        <f t="array" ref="AV132">INDEX('Index Performance'!$B$5:$XFD$1048576,-1+MATCH($AM132,'Index Performance'!$A$4:$A$1048576, 0), MATCH(AV$4, 'Index Performance'!$B$5:$XFD$5, 0))</f>
        <v>6.2283220825718466E-3</v>
      </c>
      <c r="AW132" s="332" cm="1">
        <f t="array" ref="AW132">INDEX('Index Performance'!$B$5:$XFD$1048576,-1+MATCH($AM132,'Index Performance'!$A$4:$A$1048576, 0), MATCH(AW$4, 'Index Performance'!$B$5:$XFD$5, 0))</f>
        <v>-3.5694047991018385E-3</v>
      </c>
      <c r="AX132" s="332" cm="1">
        <f t="array" ref="AX132">INDEX('Index Performance'!$B$5:$XFD$1048576,-1+MATCH($AM132,'Index Performance'!$A$4:$A$1048576, 0), MATCH(AX$4, 'Index Performance'!$B$5:$XFD$5, 0))</f>
        <v>-6.0687250000000005E-3</v>
      </c>
      <c r="AY132" s="332" cm="1">
        <f t="array" ref="AY132">INDEX('Index Performance'!$B$5:$XFD$1048576,-1+MATCH($AM132,'Index Performance'!$A$4:$A$1048576, 0), MATCH(AY$4, 'Index Performance'!$B$5:$XFD$5, 0))</f>
        <v>1.4019050221865781E-2</v>
      </c>
      <c r="AZ132" s="332" cm="1">
        <f t="array" ref="AZ132">INDEX('Index Performance'!$B$5:$XFD$1048576,-1+MATCH($AM132,'Index Performance'!$A$4:$A$1048576, 0), MATCH(AZ$4, 'Index Performance'!$B$5:$XFD$5, 0))</f>
        <v>-3.9336741976914169E-4</v>
      </c>
      <c r="BA132" s="332" cm="1">
        <f t="array" ref="BA132">INDEX('Index Performance'!$B$5:$XFD$1048576,-1+MATCH($AM132,'Index Performance'!$A$4:$A$1048576, 0), MATCH(BA$4, 'Index Performance'!$B$5:$XFD$5, 0))</f>
        <v>8.6850009999999995E-3</v>
      </c>
      <c r="BB132" s="332" cm="1">
        <f t="array" ref="BB132">INDEX('Index Performance'!$B$5:$XFD$1048576,-1+MATCH($AM132,'Index Performance'!$A$4:$A$1048576, 0), MATCH(BB$4, 'Index Performance'!$B$5:$XFD$5, 0))</f>
        <v>1.9483130000000001E-2</v>
      </c>
      <c r="BC132" s="332" cm="1">
        <f t="array" ref="BC132">INDEX('Index Performance'!$B$5:$XFD$1048576,-1+MATCH($AM132,'Index Performance'!$A$4:$A$1048576, 0), MATCH(BC$4, 'Index Performance'!$B$5:$XFD$5, 0))</f>
        <v>3.1234350000000001E-2</v>
      </c>
      <c r="BD132" s="332" cm="1">
        <f t="array" ref="BD132">INDEX('Index Performance'!$B$5:$XFD$1048576,-1+MATCH($AM132,'Index Performance'!$A$4:$A$1048576, 0), MATCH(BD$4, 'Index Performance'!$B$5:$XFD$5, 0))</f>
        <v>4.7067759999999993E-3</v>
      </c>
      <c r="BE132" s="332" cm="1">
        <f t="array" ref="BE132">INDEX('Index Performance'!$B$5:$XFD$1048576,-1+MATCH($AM132,'Index Performance'!$A$4:$A$1048576, 0), MATCH(BE$4, 'Index Performance'!$B$5:$XFD$5, 0))</f>
        <v>-5.0240486455503719E-2</v>
      </c>
      <c r="BF132" s="332" cm="1">
        <f t="array" ref="BF132">INDEX('Index Performance'!$B$5:$XFD$1048576,-1+MATCH($AM132,'Index Performance'!$A$4:$A$1048576, 0), MATCH(BF$4, 'Index Performance'!$B$5:$XFD$5, 0))</f>
        <v>-6.3919000000000004E-2</v>
      </c>
      <c r="BG132" s="332" cm="1">
        <f t="array" ref="BG132">INDEX('Index Performance'!$B$5:$XFD$1048576,-1+MATCH($AM132,'Index Performance'!$A$4:$A$1048576, 0), MATCH(BG$4, 'Index Performance'!$B$5:$XFD$5, 0))</f>
        <v>-2.7554907204807577E-4</v>
      </c>
      <c r="BH132" s="332" cm="1">
        <f t="array" ref="BH132">INDEX('Index Performance'!$B$5:$XFD$1048576,-1+MATCH($AM132,'Index Performance'!$A$4:$A$1048576, 0), MATCH(BH$4, 'Index Performance'!$B$5:$XFD$5, 0))</f>
        <v>-2.8763896350787466E-3</v>
      </c>
      <c r="BI132" s="332" cm="1">
        <f t="array" ref="BI132">INDEX('Index Performance'!$B$5:$XFD$1048576,-1+MATCH($AM132,'Index Performance'!$A$4:$A$1048576, 0), MATCH(BI$4, 'Index Performance'!$B$5:$XFD$5, 0))</f>
        <v>-1.7296867670818727E-2</v>
      </c>
      <c r="BJ132" s="332" cm="1">
        <f t="array" ref="BJ132">INDEX('Index Performance'!$B$5:$XFD$1048576,-1+MATCH($AM132,'Index Performance'!$A$4:$A$1048576, 0), MATCH(BJ$4, 'Index Performance'!$B$5:$XFD$5, 0))</f>
        <v>2.3128558076301875E-2</v>
      </c>
      <c r="BK132" s="332" cm="1">
        <f t="array" ref="BK132">INDEX('Index Performance'!$B$5:$XFD$1048576,-1+MATCH($AM132,'Index Performance'!$A$4:$A$1048576, 0), MATCH(BK$4, 'Index Performance'!$B$5:$XFD$5, 0))</f>
        <v>2.6363000833846684E-3</v>
      </c>
      <c r="BL132" s="332" t="str" cm="1">
        <f t="array" ref="BL132">INDEX('Index Performance'!$B$5:$XFD$1048576,-1+MATCH($AM132,'Index Performance'!$A$4:$A$1048576, 0), MATCH(BL$4, 'Index Performance'!$B$5:$XFD$5, 0))</f>
        <v/>
      </c>
      <c r="BM132" s="332" t="str" cm="1">
        <f t="array" ref="BM132">INDEX('Index Performance'!$B$5:$XFD$1048576,-1+MATCH($AM132,'Index Performance'!$A$4:$A$1048576, 0), MATCH(BM$4, 'Index Performance'!$B$5:$XFD$5, 0))</f>
        <v/>
      </c>
      <c r="BN132" s="332" t="str" cm="1">
        <f t="array" ref="BN132">INDEX('Index Performance'!$B$5:$XFD$1048576,-1+MATCH($AM132,'Index Performance'!$A$4:$A$1048576, 0), MATCH(BN$4, 'Index Performance'!$B$5:$XFD$5, 0))</f>
        <v/>
      </c>
      <c r="BO132" s="332" t="str" cm="1">
        <f t="array" ref="BO132">INDEX('Index Performance'!$B$5:$XFD$1048576,-1+MATCH($AM132,'Index Performance'!$A$4:$A$1048576, 0), MATCH(BO$4, 'Index Performance'!$B$5:$XFD$5, 0))</f>
        <v/>
      </c>
      <c r="BP132" s="332" cm="1">
        <f t="array" ref="BP132">INDEX('Index Performance'!$B$5:$XFD$1048576,-1+MATCH($AM132,'Index Performance'!$A$4:$A$1048576, 0), MATCH(BP$4, 'Index Performance'!$B$5:$XFD$5, 0))</f>
        <v>-0.10619037765732176</v>
      </c>
      <c r="BQ132" s="332" cm="1">
        <f t="array" ref="BQ132">INDEX('Index Performance'!$B$5:$XFD$1048576,-1+MATCH($AM132,'Index Performance'!$A$4:$A$1048576, 0), MATCH(BQ$4, 'Index Performance'!$B$5:$XFD$5, 0))</f>
        <v>-0.11379124989939959</v>
      </c>
      <c r="BR132" s="332" cm="1">
        <f t="array" ref="BR132">INDEX('Index Performance'!$B$5:$XFD$1048576,-1+MATCH($AM132,'Index Performance'!$A$4:$A$1048576, 0), MATCH(BR$4, 'Index Performance'!$B$5:$XFD$5, 0))</f>
        <v>-6.3765753764901234E-2</v>
      </c>
      <c r="BS132" s="332" cm="1">
        <f t="array" ref="BS132">INDEX('Index Performance'!$B$5:$XFD$1048576,-1+MATCH($AM132,'Index Performance'!$A$4:$A$1048576, 0), MATCH(BS$4, 'Index Performance'!$B$5:$XFD$5, 0))</f>
        <v>3.4690599056795168E-2</v>
      </c>
      <c r="BT132" s="332" cm="1">
        <f t="array" ref="BT132">INDEX('Index Performance'!$B$5:$XFD$1048576,-1+MATCH($AM132,'Index Performance'!$A$4:$A$1048576, 0), MATCH(BT$4, 'Index Performance'!$B$5:$XFD$5, 0))</f>
        <v>4.0840453543984356E-3</v>
      </c>
      <c r="BU132" s="332" cm="1">
        <f t="array" ref="BU132">INDEX('Index Performance'!$B$5:$XFD$1048576,-1+MATCH($AM132,'Index Performance'!$A$4:$A$1048576, 0), MATCH(BU$4, 'Index Performance'!$B$5:$XFD$5, 0))</f>
        <v>6.5072167803121861E-3</v>
      </c>
      <c r="BV132" s="332"/>
      <c r="BW132" s="335">
        <f t="shared" si="29"/>
        <v>42216</v>
      </c>
      <c r="BX132" s="330">
        <f t="shared" si="32"/>
        <v>8.2198948560187057E-3</v>
      </c>
      <c r="BY132" s="338">
        <f t="shared" si="33"/>
        <v>-5.4794520547945207E-5</v>
      </c>
      <c r="BZ132" s="333">
        <f t="shared" si="30"/>
        <v>6.5087090230475653E-3</v>
      </c>
      <c r="CA132" s="356">
        <v>1.8128475188405879E-3</v>
      </c>
      <c r="CB132" s="339">
        <f t="shared" si="34"/>
        <v>1.7111858329711405E-3</v>
      </c>
      <c r="CD132" s="335">
        <f t="shared" si="35"/>
        <v>42216</v>
      </c>
      <c r="CE132" s="330">
        <f t="shared" si="36"/>
        <v>1.0350468583140103E-3</v>
      </c>
      <c r="CF132" s="338">
        <f t="shared" si="37"/>
        <v>-5.4794520547945207E-5</v>
      </c>
      <c r="CG132" s="333">
        <f t="shared" si="38"/>
        <v>-6.63944601020372E-4</v>
      </c>
      <c r="CH132" s="333"/>
      <c r="CI132" s="339">
        <f t="shared" si="39"/>
        <v>1.6989914593343823E-3</v>
      </c>
      <c r="CK132" s="335">
        <f t="shared" si="40"/>
        <v>42216</v>
      </c>
      <c r="CL132" s="354">
        <f t="shared" si="41"/>
        <v>4.5484118337273368E-3</v>
      </c>
      <c r="CM132" s="338">
        <f t="shared" si="42"/>
        <v>-5.4794520547945207E-5</v>
      </c>
      <c r="CN132" s="333">
        <f t="shared" si="43"/>
        <v>2.8434573692959209E-3</v>
      </c>
      <c r="CO132" s="336" t="s">
        <v>0</v>
      </c>
      <c r="CP132" s="339">
        <f t="shared" si="44"/>
        <v>1.7049544644314159E-3</v>
      </c>
      <c r="CR132" s="335">
        <f t="shared" si="31"/>
        <v>42216</v>
      </c>
      <c r="CS132" s="354">
        <f t="shared" si="45"/>
        <v>4.4485871639759625E-3</v>
      </c>
      <c r="CT132" s="338">
        <f t="shared" si="46"/>
        <v>-5.4794520547945207E-5</v>
      </c>
      <c r="CU132" s="333">
        <f t="shared" si="47"/>
        <v>2.7438021254420075E-3</v>
      </c>
      <c r="CV132" s="336" t="s">
        <v>0</v>
      </c>
      <c r="CW132" s="339">
        <f t="shared" si="48"/>
        <v>1.704785038533955E-3</v>
      </c>
      <c r="CZ132" s="330">
        <f>_xlfn.XLOOKUP($A132,'Index Performance'!$A$17:$A$498,'Index Performance'!$AP$17:$AP$498,"---",FALSE)</f>
        <v>3.1918383414253348E-4</v>
      </c>
      <c r="DA132" s="330">
        <f>_xlfn.XLOOKUP($A132,'Index Performance'!$A$17:$A$498,'Index Performance'!$B$17:$B$498,"---",FALSE)</f>
        <v>9.9043069999999993E-3</v>
      </c>
      <c r="DB132" s="330">
        <f>_xlfn.XLOOKUP($A132,'Index Performance'!$A$17:$A$498,'Index Performance'!$Q$17:$Q$498,"---",FALSE)</f>
        <v>8.6850009999999995E-3</v>
      </c>
      <c r="DC132" s="330">
        <f>_xlfn.XLOOKUP($A132,'Index Performance'!$A$17:$A$498,'Index Performance'!$W$17:$W$498,"---",FALSE)</f>
        <v>-2.7554907204807577E-4</v>
      </c>
    </row>
    <row r="133" spans="1:107">
      <c r="A133" s="331">
        <v>42247</v>
      </c>
      <c r="B133" s="330">
        <v>1.9999999998139648E-2</v>
      </c>
      <c r="C133" s="332">
        <v>0.1299999999981877</v>
      </c>
      <c r="D133" s="332">
        <v>0</v>
      </c>
      <c r="E133" s="332">
        <v>1.499999999771898E-2</v>
      </c>
      <c r="F133" s="332">
        <v>0</v>
      </c>
      <c r="G133" s="332">
        <v>4.9999999977706992E-3</v>
      </c>
      <c r="H133" s="332">
        <v>4.9999999976808344E-3</v>
      </c>
      <c r="I133" s="332">
        <v>4.9999999974515144E-3</v>
      </c>
      <c r="J133" s="332">
        <v>2.0000000023622729E-2</v>
      </c>
      <c r="K133" s="332">
        <v>0</v>
      </c>
      <c r="L133" s="332">
        <v>0.1000000000013638</v>
      </c>
      <c r="M133" s="332">
        <v>0</v>
      </c>
      <c r="N133" s="332">
        <v>0</v>
      </c>
      <c r="O133" s="332">
        <v>0</v>
      </c>
      <c r="P133" s="332">
        <v>0.38250000006325202</v>
      </c>
      <c r="Q133" s="332">
        <v>7.4999999977489471E-3</v>
      </c>
      <c r="R133" s="332">
        <v>4.4999999968679268E-2</v>
      </c>
      <c r="S133" s="332">
        <v>4.9999999974922934E-3</v>
      </c>
      <c r="T133" s="332">
        <v>4.9999999980376861E-3</v>
      </c>
      <c r="U133" s="332">
        <v>0</v>
      </c>
      <c r="V133" s="332">
        <v>0.1000000000056956</v>
      </c>
      <c r="W133" s="332">
        <v>0</v>
      </c>
      <c r="X133" s="332">
        <v>9.4406610910829737E-13</v>
      </c>
      <c r="Y133" s="332">
        <v>1.3544160543875721E-12</v>
      </c>
      <c r="Z133" s="332">
        <v>8.499999999548373E-2</v>
      </c>
      <c r="AA133" s="332">
        <v>9.9999999898166009E-3</v>
      </c>
      <c r="AB133" s="332">
        <v>0</v>
      </c>
      <c r="AC133" s="332">
        <v>0</v>
      </c>
      <c r="AD133" s="332">
        <v>0</v>
      </c>
      <c r="AE133" s="332">
        <v>0</v>
      </c>
      <c r="AF133" s="332">
        <v>4.4732777139922282E-13</v>
      </c>
      <c r="AG133" s="332">
        <v>-2.3990365249915158E-11</v>
      </c>
      <c r="AH133" s="332">
        <v>9.9999999919760333E-3</v>
      </c>
      <c r="AI133" s="332">
        <v>5.0000000001126463E-2</v>
      </c>
      <c r="AJ133" s="321"/>
      <c r="AK133" s="333">
        <f t="shared" ref="AK133:AK196" si="49">SUM(B133:AJ133)</f>
        <v>1</v>
      </c>
      <c r="AL133" s="334"/>
      <c r="AM133" s="335">
        <f t="shared" si="28"/>
        <v>42247</v>
      </c>
      <c r="AN133" s="332" cm="1">
        <f t="array" ref="AN133">INDEX('Index Performance'!$B$5:$XFD$1048576,-1+MATCH($AM133,'Index Performance'!$A$4:$A$1048576, 0), MATCH(AN$4, 'Index Performance'!$B$5:$XFD$5, 0))</f>
        <v>-6.4463859999999993E-3</v>
      </c>
      <c r="AO133" s="332" cm="1">
        <f t="array" ref="AO133">INDEX('Index Performance'!$B$5:$XFD$1048576,-1+MATCH($AM133,'Index Performance'!$A$4:$A$1048576, 0), MATCH(AO$4, 'Index Performance'!$B$5:$XFD$5, 0))</f>
        <v>4.3711630000000003E-4</v>
      </c>
      <c r="AP133" s="332" cm="1">
        <f t="array" ref="AP133">INDEX('Index Performance'!$B$5:$XFD$1048576,-1+MATCH($AM133,'Index Performance'!$A$4:$A$1048576, 0), MATCH(AP$4, 'Index Performance'!$B$5:$XFD$5, 0))</f>
        <v>-7.6238039999999997E-3</v>
      </c>
      <c r="AQ133" s="332" cm="1">
        <f t="array" ref="AQ133">INDEX('Index Performance'!$B$5:$XFD$1048576,-1+MATCH($AM133,'Index Performance'!$A$4:$A$1048576, 0), MATCH(AQ$4, 'Index Performance'!$B$5:$XFD$5, 0))</f>
        <v>-1.4212403580285526E-2</v>
      </c>
      <c r="AR133" s="332" cm="1">
        <f t="array" ref="AR133">INDEX('Index Performance'!$B$5:$XFD$1048576,-1+MATCH($AM133,'Index Performance'!$A$4:$A$1048576, 0), MATCH(AR$4, 'Index Performance'!$B$5:$XFD$5, 0))</f>
        <v>-1.270638E-2</v>
      </c>
      <c r="AS133" s="332" cm="1">
        <f t="array" ref="AS133">INDEX('Index Performance'!$B$5:$XFD$1048576,-1+MATCH($AM133,'Index Performance'!$A$4:$A$1048576, 0), MATCH(AS$4, 'Index Performance'!$B$5:$XFD$5, 0))</f>
        <v>-1.3331026482981345E-2</v>
      </c>
      <c r="AT133" s="332" cm="1">
        <f t="array" ref="AT133">INDEX('Index Performance'!$B$5:$XFD$1048576,-1+MATCH($AM133,'Index Performance'!$A$4:$A$1048576, 0), MATCH(AT$4, 'Index Performance'!$B$5:$XFD$5, 0))</f>
        <v>-1.1288119999999999E-2</v>
      </c>
      <c r="AU133" s="332" cm="1">
        <f t="array" ref="AU133">INDEX('Index Performance'!$B$5:$XFD$1048576,-1+MATCH($AM133,'Index Performance'!$A$4:$A$1048576, 0), MATCH(AU$4, 'Index Performance'!$B$5:$XFD$5, 0))</f>
        <v>-3.5828063294746637E-2</v>
      </c>
      <c r="AV133" s="332" cm="1">
        <f t="array" ref="AV133">INDEX('Index Performance'!$B$5:$XFD$1048576,-1+MATCH($AM133,'Index Performance'!$A$4:$A$1048576, 0), MATCH(AV$4, 'Index Performance'!$B$5:$XFD$5, 0))</f>
        <v>5.9303187546322356E-4</v>
      </c>
      <c r="AW133" s="332" cm="1">
        <f t="array" ref="AW133">INDEX('Index Performance'!$B$5:$XFD$1048576,-1+MATCH($AM133,'Index Performance'!$A$4:$A$1048576, 0), MATCH(AW$4, 'Index Performance'!$B$5:$XFD$5, 0))</f>
        <v>-9.2584226666596603E-3</v>
      </c>
      <c r="AX133" s="332" cm="1">
        <f t="array" ref="AX133">INDEX('Index Performance'!$B$5:$XFD$1048576,-1+MATCH($AM133,'Index Performance'!$A$4:$A$1048576, 0), MATCH(AX$4, 'Index Performance'!$B$5:$XFD$5, 0))</f>
        <v>1.4876210000000001E-2</v>
      </c>
      <c r="AY133" s="332" cm="1">
        <f t="array" ref="AY133">INDEX('Index Performance'!$B$5:$XFD$1048576,-1+MATCH($AM133,'Index Performance'!$A$4:$A$1048576, 0), MATCH(AY$4, 'Index Performance'!$B$5:$XFD$5, 0))</f>
        <v>-8.0827566473682388E-3</v>
      </c>
      <c r="AZ133" s="332" cm="1">
        <f t="array" ref="AZ133">INDEX('Index Performance'!$B$5:$XFD$1048576,-1+MATCH($AM133,'Index Performance'!$A$4:$A$1048576, 0), MATCH(AZ$4, 'Index Performance'!$B$5:$XFD$5, 0))</f>
        <v>-3.1659876718008517E-2</v>
      </c>
      <c r="BA133" s="332" cm="1">
        <f t="array" ref="BA133">INDEX('Index Performance'!$B$5:$XFD$1048576,-1+MATCH($AM133,'Index Performance'!$A$4:$A$1048576, 0), MATCH(BA$4, 'Index Performance'!$B$5:$XFD$5, 0))</f>
        <v>-6.8550410000000006E-2</v>
      </c>
      <c r="BB133" s="332" cm="1">
        <f t="array" ref="BB133">INDEX('Index Performance'!$B$5:$XFD$1048576,-1+MATCH($AM133,'Index Performance'!$A$4:$A$1048576, 0), MATCH(BB$4, 'Index Performance'!$B$5:$XFD$5, 0))</f>
        <v>-6.1282589999999998E-2</v>
      </c>
      <c r="BC133" s="332" cm="1">
        <f t="array" ref="BC133">INDEX('Index Performance'!$B$5:$XFD$1048576,-1+MATCH($AM133,'Index Performance'!$A$4:$A$1048576, 0), MATCH(BC$4, 'Index Performance'!$B$5:$XFD$5, 0))</f>
        <v>-7.12092E-2</v>
      </c>
      <c r="BD133" s="332" cm="1">
        <f t="array" ref="BD133">INDEX('Index Performance'!$B$5:$XFD$1048576,-1+MATCH($AM133,'Index Performance'!$A$4:$A$1048576, 0), MATCH(BD$4, 'Index Performance'!$B$5:$XFD$5, 0))</f>
        <v>-5.8118249999999996E-2</v>
      </c>
      <c r="BE133" s="332" cm="1">
        <f t="array" ref="BE133">INDEX('Index Performance'!$B$5:$XFD$1048576,-1+MATCH($AM133,'Index Performance'!$A$4:$A$1048576, 0), MATCH(BE$4, 'Index Performance'!$B$5:$XFD$5, 0))</f>
        <v>-0.10157172469890596</v>
      </c>
      <c r="BF133" s="332" cm="1">
        <f t="array" ref="BF133">INDEX('Index Performance'!$B$5:$XFD$1048576,-1+MATCH($AM133,'Index Performance'!$A$4:$A$1048576, 0), MATCH(BF$4, 'Index Performance'!$B$5:$XFD$5, 0))</f>
        <v>-8.6992290000000014E-2</v>
      </c>
      <c r="BG133" s="332" cm="1">
        <f t="array" ref="BG133">INDEX('Index Performance'!$B$5:$XFD$1048576,-1+MATCH($AM133,'Index Performance'!$A$4:$A$1048576, 0), MATCH(BG$4, 'Index Performance'!$B$5:$XFD$5, 0))</f>
        <v>-2.2147281040241218E-2</v>
      </c>
      <c r="BH133" s="332" cm="1">
        <f t="array" ref="BH133">INDEX('Index Performance'!$B$5:$XFD$1048576,-1+MATCH($AM133,'Index Performance'!$A$4:$A$1048576, 0), MATCH(BH$4, 'Index Performance'!$B$5:$XFD$5, 0))</f>
        <v>-3.0769995938227823E-2</v>
      </c>
      <c r="BI133" s="332" cm="1">
        <f t="array" ref="BI133">INDEX('Index Performance'!$B$5:$XFD$1048576,-1+MATCH($AM133,'Index Performance'!$A$4:$A$1048576, 0), MATCH(BI$4, 'Index Performance'!$B$5:$XFD$5, 0))</f>
        <v>-2.9229453530538851E-2</v>
      </c>
      <c r="BJ133" s="332" cm="1">
        <f t="array" ref="BJ133">INDEX('Index Performance'!$B$5:$XFD$1048576,-1+MATCH($AM133,'Index Performance'!$A$4:$A$1048576, 0), MATCH(BJ$4, 'Index Performance'!$B$5:$XFD$5, 0))</f>
        <v>-1.9184134471647241E-2</v>
      </c>
      <c r="BK133" s="332" cm="1">
        <f t="array" ref="BK133">INDEX('Index Performance'!$B$5:$XFD$1048576,-1+MATCH($AM133,'Index Performance'!$A$4:$A$1048576, 0), MATCH(BK$4, 'Index Performance'!$B$5:$XFD$5, 0))</f>
        <v>-8.3669354838710186E-3</v>
      </c>
      <c r="BL133" s="332" t="str" cm="1">
        <f t="array" ref="BL133">INDEX('Index Performance'!$B$5:$XFD$1048576,-1+MATCH($AM133,'Index Performance'!$A$4:$A$1048576, 0), MATCH(BL$4, 'Index Performance'!$B$5:$XFD$5, 0))</f>
        <v/>
      </c>
      <c r="BM133" s="332" t="str" cm="1">
        <f t="array" ref="BM133">INDEX('Index Performance'!$B$5:$XFD$1048576,-1+MATCH($AM133,'Index Performance'!$A$4:$A$1048576, 0), MATCH(BM$4, 'Index Performance'!$B$5:$XFD$5, 0))</f>
        <v/>
      </c>
      <c r="BN133" s="332" t="str" cm="1">
        <f t="array" ref="BN133">INDEX('Index Performance'!$B$5:$XFD$1048576,-1+MATCH($AM133,'Index Performance'!$A$4:$A$1048576, 0), MATCH(BN$4, 'Index Performance'!$B$5:$XFD$5, 0))</f>
        <v/>
      </c>
      <c r="BO133" s="332" t="str" cm="1">
        <f t="array" ref="BO133">INDEX('Index Performance'!$B$5:$XFD$1048576,-1+MATCH($AM133,'Index Performance'!$A$4:$A$1048576, 0), MATCH(BO$4, 'Index Performance'!$B$5:$XFD$5, 0))</f>
        <v/>
      </c>
      <c r="BP133" s="332" cm="1">
        <f t="array" ref="BP133">INDEX('Index Performance'!$B$5:$XFD$1048576,-1+MATCH($AM133,'Index Performance'!$A$4:$A$1048576, 0), MATCH(BP$4, 'Index Performance'!$B$5:$XFD$5, 0))</f>
        <v>-9.1876407678976868E-3</v>
      </c>
      <c r="BQ133" s="332" cm="1">
        <f t="array" ref="BQ133">INDEX('Index Performance'!$B$5:$XFD$1048576,-1+MATCH($AM133,'Index Performance'!$A$4:$A$1048576, 0), MATCH(BQ$4, 'Index Performance'!$B$5:$XFD$5, 0))</f>
        <v>-1.5067309018298558E-2</v>
      </c>
      <c r="BR133" s="332" cm="1">
        <f t="array" ref="BR133">INDEX('Index Performance'!$B$5:$XFD$1048576,-1+MATCH($AM133,'Index Performance'!$A$4:$A$1048576, 0), MATCH(BR$4, 'Index Performance'!$B$5:$XFD$5, 0))</f>
        <v>2.1498755689478788E-2</v>
      </c>
      <c r="BS133" s="332" cm="1">
        <f t="array" ref="BS133">INDEX('Index Performance'!$B$5:$XFD$1048576,-1+MATCH($AM133,'Index Performance'!$A$4:$A$1048576, 0), MATCH(BS$4, 'Index Performance'!$B$5:$XFD$5, 0))</f>
        <v>-5.8914364644752526E-2</v>
      </c>
      <c r="BT133" s="332" cm="1">
        <f t="array" ref="BT133">INDEX('Index Performance'!$B$5:$XFD$1048576,-1+MATCH($AM133,'Index Performance'!$A$4:$A$1048576, 0), MATCH(BT$4, 'Index Performance'!$B$5:$XFD$5, 0))</f>
        <v>8.5094995986085831E-3</v>
      </c>
      <c r="BU133" s="332" cm="1">
        <f t="array" ref="BU133">INDEX('Index Performance'!$B$5:$XFD$1048576,-1+MATCH($AM133,'Index Performance'!$A$4:$A$1048576, 0), MATCH(BU$4, 'Index Performance'!$B$5:$XFD$5, 0))</f>
        <v>1.2723958870662688E-2</v>
      </c>
      <c r="BV133" s="332"/>
      <c r="BW133" s="335">
        <f t="shared" si="29"/>
        <v>42247</v>
      </c>
      <c r="BX133" s="330">
        <f t="shared" si="32"/>
        <v>-2.9095213469279027E-2</v>
      </c>
      <c r="BY133" s="338">
        <f t="shared" si="33"/>
        <v>-5.4794520547945207E-5</v>
      </c>
      <c r="BZ133" s="333">
        <f t="shared" si="30"/>
        <v>-3.0743066804004515E-2</v>
      </c>
      <c r="CA133" s="356">
        <v>-2.8338239949659672E-2</v>
      </c>
      <c r="CB133" s="339">
        <f t="shared" si="34"/>
        <v>1.6478533347254881E-3</v>
      </c>
      <c r="CD133" s="335">
        <f t="shared" si="35"/>
        <v>42247</v>
      </c>
      <c r="CE133" s="330">
        <f t="shared" si="36"/>
        <v>-1.8239318478002215E-2</v>
      </c>
      <c r="CF133" s="338">
        <f t="shared" si="37"/>
        <v>-5.4794520547945207E-5</v>
      </c>
      <c r="CG133" s="333">
        <f t="shared" si="38"/>
        <v>-1.9905596814860704E-2</v>
      </c>
      <c r="CH133" s="333"/>
      <c r="CI133" s="339">
        <f t="shared" si="39"/>
        <v>1.6662783368584892E-3</v>
      </c>
      <c r="CK133" s="335">
        <f t="shared" si="40"/>
        <v>42247</v>
      </c>
      <c r="CL133" s="354">
        <f t="shared" si="41"/>
        <v>-2.4512908418503537E-2</v>
      </c>
      <c r="CM133" s="338">
        <f t="shared" si="42"/>
        <v>-5.4794520547945207E-5</v>
      </c>
      <c r="CN133" s="333">
        <f t="shared" si="43"/>
        <v>-2.6168539000558932E-2</v>
      </c>
      <c r="CO133" s="336" t="s">
        <v>0</v>
      </c>
      <c r="CP133" s="339">
        <f t="shared" si="44"/>
        <v>1.6556305820553952E-3</v>
      </c>
      <c r="CR133" s="335">
        <f t="shared" si="31"/>
        <v>42247</v>
      </c>
      <c r="CS133" s="354">
        <f t="shared" si="45"/>
        <v>-3.2179416520120616E-2</v>
      </c>
      <c r="CT133" s="338">
        <f t="shared" si="46"/>
        <v>-5.4794520547945207E-5</v>
      </c>
      <c r="CU133" s="333">
        <f t="shared" si="47"/>
        <v>-3.3822035238277315E-2</v>
      </c>
      <c r="CV133" s="336" t="s">
        <v>0</v>
      </c>
      <c r="CW133" s="339">
        <f t="shared" si="48"/>
        <v>1.6426187181566992E-3</v>
      </c>
      <c r="CZ133" s="330">
        <f>_xlfn.XLOOKUP($A133,'Index Performance'!$A$17:$A$498,'Index Performance'!$AP$17:$AP$498,"---",FALSE)</f>
        <v>3.790943252925949E-4</v>
      </c>
      <c r="DA133" s="330">
        <f>_xlfn.XLOOKUP($A133,'Index Performance'!$A$17:$A$498,'Index Performance'!$B$17:$B$498,"---",FALSE)</f>
        <v>-2.7032650000000003E-3</v>
      </c>
      <c r="DB133" s="330">
        <f>_xlfn.XLOOKUP($A133,'Index Performance'!$A$17:$A$498,'Index Performance'!$Q$17:$Q$498,"---",FALSE)</f>
        <v>-6.8550410000000006E-2</v>
      </c>
      <c r="DC133" s="330">
        <f>_xlfn.XLOOKUP($A133,'Index Performance'!$A$17:$A$498,'Index Performance'!$W$17:$W$498,"---",FALSE)</f>
        <v>-2.2147281040241218E-2</v>
      </c>
    </row>
    <row r="134" spans="1:107">
      <c r="A134" s="331">
        <v>42277</v>
      </c>
      <c r="B134" s="330">
        <v>1.9999999997831211E-2</v>
      </c>
      <c r="C134" s="332">
        <v>0.12999999999829831</v>
      </c>
      <c r="D134" s="332">
        <v>0</v>
      </c>
      <c r="E134" s="332">
        <v>1.499999999844443E-2</v>
      </c>
      <c r="F134" s="332">
        <v>0</v>
      </c>
      <c r="G134" s="332">
        <v>4.9999999981858731E-3</v>
      </c>
      <c r="H134" s="332">
        <v>4.9999999982048848E-3</v>
      </c>
      <c r="I134" s="332">
        <v>4.999999999014332E-3</v>
      </c>
      <c r="J134" s="332">
        <v>2.0000000014850701E-2</v>
      </c>
      <c r="K134" s="332">
        <v>0</v>
      </c>
      <c r="L134" s="332">
        <v>9.9999999999494452E-2</v>
      </c>
      <c r="M134" s="332">
        <v>0</v>
      </c>
      <c r="N134" s="332">
        <v>4.640245207082815E-13</v>
      </c>
      <c r="O134" s="332">
        <v>1.9294105170931551E-13</v>
      </c>
      <c r="P134" s="332">
        <v>0.44999999999806373</v>
      </c>
      <c r="Q134" s="332">
        <v>7.4999999991329164E-3</v>
      </c>
      <c r="R134" s="332">
        <v>7.5000000008970833E-3</v>
      </c>
      <c r="S134" s="332">
        <v>4.9999999992078178E-3</v>
      </c>
      <c r="T134" s="332">
        <v>4.9999999988787677E-3</v>
      </c>
      <c r="U134" s="332">
        <v>1.8610155629344059E-13</v>
      </c>
      <c r="V134" s="332">
        <v>1.2499999970400751E-2</v>
      </c>
      <c r="W134" s="332">
        <v>7.013953018127408E-13</v>
      </c>
      <c r="X134" s="332">
        <v>5.7500000039030601E-2</v>
      </c>
      <c r="Y134" s="332">
        <v>1.6912633873022731E-12</v>
      </c>
      <c r="Z134" s="332">
        <v>8.4999999997172546E-2</v>
      </c>
      <c r="AA134" s="332">
        <v>9.9999999935900252E-3</v>
      </c>
      <c r="AB134" s="332">
        <v>0</v>
      </c>
      <c r="AC134" s="332">
        <v>0</v>
      </c>
      <c r="AD134" s="332">
        <v>1.9862236541186071E-13</v>
      </c>
      <c r="AE134" s="332">
        <v>3.5379703740147031E-13</v>
      </c>
      <c r="AF134" s="332">
        <v>7.6991968823546306E-13</v>
      </c>
      <c r="AG134" s="332">
        <v>-4.6162798398318E-13</v>
      </c>
      <c r="AH134" s="332">
        <v>9.9999999948740138E-3</v>
      </c>
      <c r="AI134" s="332">
        <v>5.0000000000330953E-2</v>
      </c>
      <c r="AJ134" s="321"/>
      <c r="AK134" s="333">
        <f t="shared" si="49"/>
        <v>1</v>
      </c>
      <c r="AL134" s="334"/>
      <c r="AM134" s="335">
        <f t="shared" ref="AM134:AM197" si="50">$A134</f>
        <v>42277</v>
      </c>
      <c r="AN134" s="332" cm="1">
        <f t="array" ref="AN134">INDEX('Index Performance'!$B$5:$XFD$1048576,-1+MATCH($AM134,'Index Performance'!$A$4:$A$1048576, 0), MATCH(AN$4, 'Index Performance'!$B$5:$XFD$5, 0))</f>
        <v>2.4975880000000002E-3</v>
      </c>
      <c r="AO134" s="332" cm="1">
        <f t="array" ref="AO134">INDEX('Index Performance'!$B$5:$XFD$1048576,-1+MATCH($AM134,'Index Performance'!$A$4:$A$1048576, 0), MATCH(AO$4, 'Index Performance'!$B$5:$XFD$5, 0))</f>
        <v>8.7760919999999992E-3</v>
      </c>
      <c r="AP134" s="332" cm="1">
        <f t="array" ref="AP134">INDEX('Index Performance'!$B$5:$XFD$1048576,-1+MATCH($AM134,'Index Performance'!$A$4:$A$1048576, 0), MATCH(AP$4, 'Index Performance'!$B$5:$XFD$5, 0))</f>
        <v>-5.9069199999999995E-3</v>
      </c>
      <c r="AQ134" s="332" cm="1">
        <f t="array" ref="AQ134">INDEX('Index Performance'!$B$5:$XFD$1048576,-1+MATCH($AM134,'Index Performance'!$A$4:$A$1048576, 0), MATCH(AQ$4, 'Index Performance'!$B$5:$XFD$5, 0))</f>
        <v>-2.0964935154087816E-2</v>
      </c>
      <c r="AR134" s="332" cm="1">
        <f t="array" ref="AR134">INDEX('Index Performance'!$B$5:$XFD$1048576,-1+MATCH($AM134,'Index Performance'!$A$4:$A$1048576, 0), MATCH(AR$4, 'Index Performance'!$B$5:$XFD$5, 0))</f>
        <v>-1.2587820000000001E-2</v>
      </c>
      <c r="AS134" s="332" cm="1">
        <f t="array" ref="AS134">INDEX('Index Performance'!$B$5:$XFD$1048576,-1+MATCH($AM134,'Index Performance'!$A$4:$A$1048576, 0), MATCH(AS$4, 'Index Performance'!$B$5:$XFD$5, 0))</f>
        <v>-1.398292264105705E-2</v>
      </c>
      <c r="AT134" s="332" cm="1">
        <f t="array" ref="AT134">INDEX('Index Performance'!$B$5:$XFD$1048576,-1+MATCH($AM134,'Index Performance'!$A$4:$A$1048576, 0), MATCH(AT$4, 'Index Performance'!$B$5:$XFD$5, 0))</f>
        <v>-9.5568509999999999E-3</v>
      </c>
      <c r="AU134" s="332" cm="1">
        <f t="array" ref="AU134">INDEX('Index Performance'!$B$5:$XFD$1048576,-1+MATCH($AM134,'Index Performance'!$A$4:$A$1048576, 0), MATCH(AU$4, 'Index Performance'!$B$5:$XFD$5, 0))</f>
        <v>-1.8399807873492047E-2</v>
      </c>
      <c r="AV134" s="332" cm="1">
        <f t="array" ref="AV134">INDEX('Index Performance'!$B$5:$XFD$1048576,-1+MATCH($AM134,'Index Performance'!$A$4:$A$1048576, 0), MATCH(AV$4, 'Index Performance'!$B$5:$XFD$5, 0))</f>
        <v>6.2231441695066447E-3</v>
      </c>
      <c r="AW134" s="332" cm="1">
        <f t="array" ref="AW134">INDEX('Index Performance'!$B$5:$XFD$1048576,-1+MATCH($AM134,'Index Performance'!$A$4:$A$1048576, 0), MATCH(AW$4, 'Index Performance'!$B$5:$XFD$5, 0))</f>
        <v>-9.6614470176116241E-3</v>
      </c>
      <c r="AX134" s="332" cm="1">
        <f t="array" ref="AX134">INDEX('Index Performance'!$B$5:$XFD$1048576,-1+MATCH($AM134,'Index Performance'!$A$4:$A$1048576, 0), MATCH(AX$4, 'Index Performance'!$B$5:$XFD$5, 0))</f>
        <v>-3.6371279999999999E-3</v>
      </c>
      <c r="AY134" s="332" cm="1">
        <f t="array" ref="AY134">INDEX('Index Performance'!$B$5:$XFD$1048576,-1+MATCH($AM134,'Index Performance'!$A$4:$A$1048576, 0), MATCH(AY$4, 'Index Performance'!$B$5:$XFD$5, 0))</f>
        <v>-7.020821924691556E-3</v>
      </c>
      <c r="AZ134" s="332" cm="1">
        <f t="array" ref="AZ134">INDEX('Index Performance'!$B$5:$XFD$1048576,-1+MATCH($AM134,'Index Performance'!$A$4:$A$1048576, 0), MATCH(AZ$4, 'Index Performance'!$B$5:$XFD$5, 0))</f>
        <v>-2.6635619149525502E-2</v>
      </c>
      <c r="BA134" s="332" cm="1">
        <f t="array" ref="BA134">INDEX('Index Performance'!$B$5:$XFD$1048576,-1+MATCH($AM134,'Index Performance'!$A$4:$A$1048576, 0), MATCH(BA$4, 'Index Performance'!$B$5:$XFD$5, 0))</f>
        <v>-3.6228900000000001E-2</v>
      </c>
      <c r="BB134" s="332" cm="1">
        <f t="array" ref="BB134">INDEX('Index Performance'!$B$5:$XFD$1048576,-1+MATCH($AM134,'Index Performance'!$A$4:$A$1048576, 0), MATCH(BB$4, 'Index Performance'!$B$5:$XFD$5, 0))</f>
        <v>-2.698362E-2</v>
      </c>
      <c r="BC134" s="332" cm="1">
        <f t="array" ref="BC134">INDEX('Index Performance'!$B$5:$XFD$1048576,-1+MATCH($AM134,'Index Performance'!$A$4:$A$1048576, 0), MATCH(BC$4, 'Index Performance'!$B$5:$XFD$5, 0))</f>
        <v>-4.6681359999999998E-2</v>
      </c>
      <c r="BD134" s="332" cm="1">
        <f t="array" ref="BD134">INDEX('Index Performance'!$B$5:$XFD$1048576,-1+MATCH($AM134,'Index Performance'!$A$4:$A$1048576, 0), MATCH(BD$4, 'Index Performance'!$B$5:$XFD$5, 0))</f>
        <v>-6.8008280000000004E-2</v>
      </c>
      <c r="BE134" s="332" cm="1">
        <f t="array" ref="BE134">INDEX('Index Performance'!$B$5:$XFD$1048576,-1+MATCH($AM134,'Index Performance'!$A$4:$A$1048576, 0), MATCH(BE$4, 'Index Performance'!$B$5:$XFD$5, 0))</f>
        <v>-2.2984813084112155E-2</v>
      </c>
      <c r="BF134" s="332" cm="1">
        <f t="array" ref="BF134">INDEX('Index Performance'!$B$5:$XFD$1048576,-1+MATCH($AM134,'Index Performance'!$A$4:$A$1048576, 0), MATCH(BF$4, 'Index Performance'!$B$5:$XFD$5, 0))</f>
        <v>-6.1974370000000001E-2</v>
      </c>
      <c r="BG134" s="332" cm="1">
        <f t="array" ref="BG134">INDEX('Index Performance'!$B$5:$XFD$1048576,-1+MATCH($AM134,'Index Performance'!$A$4:$A$1048576, 0), MATCH(BG$4, 'Index Performance'!$B$5:$XFD$5, 0))</f>
        <v>-2.0708979970818442E-2</v>
      </c>
      <c r="BH134" s="332" cm="1">
        <f t="array" ref="BH134">INDEX('Index Performance'!$B$5:$XFD$1048576,-1+MATCH($AM134,'Index Performance'!$A$4:$A$1048576, 0), MATCH(BH$4, 'Index Performance'!$B$5:$XFD$5, 0))</f>
        <v>-2.0799657900363422E-2</v>
      </c>
      <c r="BI134" s="332" cm="1">
        <f t="array" ref="BI134">INDEX('Index Performance'!$B$5:$XFD$1048576,-1+MATCH($AM134,'Index Performance'!$A$4:$A$1048576, 0), MATCH(BI$4, 'Index Performance'!$B$5:$XFD$5, 0))</f>
        <v>-3.2424606643356668E-2</v>
      </c>
      <c r="BJ134" s="332" cm="1">
        <f t="array" ref="BJ134">INDEX('Index Performance'!$B$5:$XFD$1048576,-1+MATCH($AM134,'Index Performance'!$A$4:$A$1048576, 0), MATCH(BJ$4, 'Index Performance'!$B$5:$XFD$5, 0))</f>
        <v>-5.5375861543410787E-3</v>
      </c>
      <c r="BK134" s="332" cm="1">
        <f t="array" ref="BK134">INDEX('Index Performance'!$B$5:$XFD$1048576,-1+MATCH($AM134,'Index Performance'!$A$4:$A$1048576, 0), MATCH(BK$4, 'Index Performance'!$B$5:$XFD$5, 0))</f>
        <v>-2.0433058859408493E-2</v>
      </c>
      <c r="BL134" s="332" cm="1">
        <f t="array" ref="BL134">INDEX('Index Performance'!$B$5:$XFD$1048576,-1+MATCH($AM134,'Index Performance'!$A$4:$A$1048576, 0), MATCH(BL$4, 'Index Performance'!$B$5:$XFD$5, 0))</f>
        <v>-8.3040000000000006E-3</v>
      </c>
      <c r="BM134" s="332" cm="1">
        <f t="array" ref="BM134">INDEX('Index Performance'!$B$5:$XFD$1048576,-1+MATCH($AM134,'Index Performance'!$A$4:$A$1048576, 0), MATCH(BM$4, 'Index Performance'!$B$5:$XFD$5, 0))</f>
        <v>-3.4320000000000002E-3</v>
      </c>
      <c r="BN134" s="332" cm="1">
        <f t="array" ref="BN134">INDEX('Index Performance'!$B$5:$XFD$1048576,-1+MATCH($AM134,'Index Performance'!$A$4:$A$1048576, 0), MATCH(BN$4, 'Index Performance'!$B$5:$XFD$5, 0))</f>
        <v>7.0270000000000003E-3</v>
      </c>
      <c r="BO134" s="332" cm="1">
        <f t="array" ref="BO134">INDEX('Index Performance'!$B$5:$XFD$1048576,-1+MATCH($AM134,'Index Performance'!$A$4:$A$1048576, 0), MATCH(BO$4, 'Index Performance'!$B$5:$XFD$5, 0))</f>
        <v>1.1075E-2</v>
      </c>
      <c r="BP134" s="332" cm="1">
        <f t="array" ref="BP134">INDEX('Index Performance'!$B$5:$XFD$1048576,-1+MATCH($AM134,'Index Performance'!$A$4:$A$1048576, 0), MATCH(BP$4, 'Index Performance'!$B$5:$XFD$5, 0))</f>
        <v>-3.4171815512812009E-2</v>
      </c>
      <c r="BQ134" s="332" cm="1">
        <f t="array" ref="BQ134">INDEX('Index Performance'!$B$5:$XFD$1048576,-1+MATCH($AM134,'Index Performance'!$A$4:$A$1048576, 0), MATCH(BQ$4, 'Index Performance'!$B$5:$XFD$5, 0))</f>
        <v>-3.8420384021709886E-2</v>
      </c>
      <c r="BR134" s="332" cm="1">
        <f t="array" ref="BR134">INDEX('Index Performance'!$B$5:$XFD$1048576,-1+MATCH($AM134,'Index Performance'!$A$4:$A$1048576, 0), MATCH(BR$4, 'Index Performance'!$B$5:$XFD$5, 0))</f>
        <v>-1.2591464163103638E-2</v>
      </c>
      <c r="BS134" s="332" cm="1">
        <f t="array" ref="BS134">INDEX('Index Performance'!$B$5:$XFD$1048576,-1+MATCH($AM134,'Index Performance'!$A$4:$A$1048576, 0), MATCH(BS$4, 'Index Performance'!$B$5:$XFD$5, 0))</f>
        <v>1.2381175831000402E-2</v>
      </c>
      <c r="BT134" s="332" cm="1">
        <f t="array" ref="BT134">INDEX('Index Performance'!$B$5:$XFD$1048576,-1+MATCH($AM134,'Index Performance'!$A$4:$A$1048576, 0), MATCH(BT$4, 'Index Performance'!$B$5:$XFD$5, 0))</f>
        <v>9.8705158140521831E-3</v>
      </c>
      <c r="BU134" s="332" cm="1">
        <f t="array" ref="BU134">INDEX('Index Performance'!$B$5:$XFD$1048576,-1+MATCH($AM134,'Index Performance'!$A$4:$A$1048576, 0), MATCH(BU$4, 'Index Performance'!$B$5:$XFD$5, 0))</f>
        <v>1.477129953478884E-2</v>
      </c>
      <c r="BV134" s="332"/>
      <c r="BW134" s="335">
        <f t="shared" ref="BW134:BW197" si="51">$A134</f>
        <v>42277</v>
      </c>
      <c r="BX134" s="330">
        <f t="shared" si="32"/>
        <v>-1.5711947151537828E-2</v>
      </c>
      <c r="BY134" s="338">
        <f t="shared" si="33"/>
        <v>-5.4794520547945207E-5</v>
      </c>
      <c r="BZ134" s="333">
        <f t="shared" ref="BZ134:BZ197" si="52">(1+BX134)*(1+BY134)^((DAY(EOMONTH($A134,0))))-1</f>
        <v>-1.7328670026435011E-2</v>
      </c>
      <c r="CA134" s="356">
        <v>-1.9135439685010192E-2</v>
      </c>
      <c r="CB134" s="339">
        <f t="shared" si="34"/>
        <v>1.6167228748971835E-3</v>
      </c>
      <c r="CD134" s="335">
        <f t="shared" si="35"/>
        <v>42277</v>
      </c>
      <c r="CE134" s="330">
        <f t="shared" si="36"/>
        <v>-1.3217576177993661E-2</v>
      </c>
      <c r="CF134" s="338">
        <f t="shared" si="37"/>
        <v>-5.4794520547945207E-5</v>
      </c>
      <c r="CG134" s="333">
        <f t="shared" si="38"/>
        <v>-1.4838396132602294E-2</v>
      </c>
      <c r="CH134" s="333"/>
      <c r="CI134" s="339">
        <f t="shared" si="39"/>
        <v>1.6208199546086325E-3</v>
      </c>
      <c r="CK134" s="335">
        <f t="shared" si="40"/>
        <v>42277</v>
      </c>
      <c r="CL134" s="354">
        <f t="shared" si="41"/>
        <v>-1.5541025036715575E-2</v>
      </c>
      <c r="CM134" s="338">
        <f t="shared" si="42"/>
        <v>-5.4794520547945207E-5</v>
      </c>
      <c r="CN134" s="333">
        <f t="shared" si="43"/>
        <v>-1.7158028656352187E-2</v>
      </c>
      <c r="CO134" s="336" t="s">
        <v>0</v>
      </c>
      <c r="CP134" s="339">
        <f t="shared" si="44"/>
        <v>1.6170036196366117E-3</v>
      </c>
      <c r="CR134" s="335">
        <f t="shared" ref="CR134:CR197" si="53">CD134</f>
        <v>42277</v>
      </c>
      <c r="CS134" s="354">
        <f t="shared" si="45"/>
        <v>-2.0036971985409224E-2</v>
      </c>
      <c r="CT134" s="338">
        <f t="shared" si="46"/>
        <v>-5.4794520547945207E-5</v>
      </c>
      <c r="CU134" s="333">
        <f t="shared" si="47"/>
        <v>-2.164659087630183E-2</v>
      </c>
      <c r="CV134" s="336" t="s">
        <v>0</v>
      </c>
      <c r="CW134" s="339">
        <f t="shared" si="48"/>
        <v>1.6096188908926064E-3</v>
      </c>
      <c r="CZ134" s="330">
        <f>_xlfn.XLOOKUP($A134,'Index Performance'!$A$17:$A$498,'Index Performance'!$AP$17:$AP$498,"---",FALSE)</f>
        <v>4.5270836631927658E-4</v>
      </c>
      <c r="DA134" s="330">
        <f>_xlfn.XLOOKUP($A134,'Index Performance'!$A$17:$A$498,'Index Performance'!$B$17:$B$498,"---",FALSE)</f>
        <v>5.93094E-3</v>
      </c>
      <c r="DB134" s="330">
        <f>_xlfn.XLOOKUP($A134,'Index Performance'!$A$17:$A$498,'Index Performance'!$Q$17:$Q$498,"---",FALSE)</f>
        <v>-3.6228900000000001E-2</v>
      </c>
      <c r="DC134" s="330">
        <f>_xlfn.XLOOKUP($A134,'Index Performance'!$A$17:$A$498,'Index Performance'!$W$17:$W$498,"---",FALSE)</f>
        <v>-2.0708979970818442E-2</v>
      </c>
    </row>
    <row r="135" spans="1:107">
      <c r="A135" s="331">
        <v>42308</v>
      </c>
      <c r="B135" s="330">
        <v>1.999999999984579E-2</v>
      </c>
      <c r="C135" s="332">
        <v>0.13000000000183309</v>
      </c>
      <c r="D135" s="332">
        <v>0</v>
      </c>
      <c r="E135" s="332">
        <v>1.499999999970214E-2</v>
      </c>
      <c r="F135" s="332">
        <v>0</v>
      </c>
      <c r="G135" s="332">
        <v>4.9999999996967262E-3</v>
      </c>
      <c r="H135" s="332">
        <v>4.9999999997798941E-3</v>
      </c>
      <c r="I135" s="332">
        <v>4.9999999995606606E-3</v>
      </c>
      <c r="J135" s="332">
        <v>2.0000000001329721E-2</v>
      </c>
      <c r="K135" s="332">
        <v>0</v>
      </c>
      <c r="L135" s="332">
        <v>0.1000000000001378</v>
      </c>
      <c r="M135" s="332">
        <v>0</v>
      </c>
      <c r="N135" s="332">
        <v>0</v>
      </c>
      <c r="O135" s="332">
        <v>2.266839219989436E-13</v>
      </c>
      <c r="P135" s="332">
        <v>0.45000000000052093</v>
      </c>
      <c r="Q135" s="332">
        <v>7.5000000000796296E-3</v>
      </c>
      <c r="R135" s="332">
        <v>7.5000000000207678E-3</v>
      </c>
      <c r="S135" s="332">
        <v>4.9999999999655364E-3</v>
      </c>
      <c r="T135" s="332">
        <v>5.0000000000503132E-3</v>
      </c>
      <c r="U135" s="332">
        <v>1.700609278541301E-13</v>
      </c>
      <c r="V135" s="332">
        <v>1.249999997042122E-2</v>
      </c>
      <c r="W135" s="332">
        <v>2.21971766522694E-13</v>
      </c>
      <c r="X135" s="332">
        <v>5.7500000039129182E-2</v>
      </c>
      <c r="Y135" s="332">
        <v>1.1186552859610631E-12</v>
      </c>
      <c r="Z135" s="332">
        <v>8.4999999997322703E-2</v>
      </c>
      <c r="AA135" s="332">
        <v>9.999999993531369E-3</v>
      </c>
      <c r="AB135" s="332">
        <v>0</v>
      </c>
      <c r="AC135" s="332">
        <v>0</v>
      </c>
      <c r="AD135" s="332">
        <v>0</v>
      </c>
      <c r="AE135" s="332">
        <v>2.924504906723576E-14</v>
      </c>
      <c r="AF135" s="332">
        <v>4.2634525693256722E-13</v>
      </c>
      <c r="AG135" s="332">
        <v>-5.0603965462414635E-13</v>
      </c>
      <c r="AH135" s="332">
        <v>9.9999999948766818E-3</v>
      </c>
      <c r="AI135" s="332">
        <v>5.0000000000508957E-2</v>
      </c>
      <c r="AJ135" s="321"/>
      <c r="AK135" s="333">
        <f t="shared" si="49"/>
        <v>1</v>
      </c>
      <c r="AL135" s="334"/>
      <c r="AM135" s="335">
        <f t="shared" si="50"/>
        <v>42308</v>
      </c>
      <c r="AN135" s="332" cm="1">
        <f t="array" ref="AN135">INDEX('Index Performance'!$B$5:$XFD$1048576,-1+MATCH($AM135,'Index Performance'!$A$4:$A$1048576, 0), MATCH(AN$4, 'Index Performance'!$B$5:$XFD$5, 0))</f>
        <v>6.3398010000000008E-3</v>
      </c>
      <c r="AO135" s="332" cm="1">
        <f t="array" ref="AO135">INDEX('Index Performance'!$B$5:$XFD$1048576,-1+MATCH($AM135,'Index Performance'!$A$4:$A$1048576, 0), MATCH(AO$4, 'Index Performance'!$B$5:$XFD$5, 0))</f>
        <v>-3.6605979999999997E-3</v>
      </c>
      <c r="AP135" s="332" cm="1">
        <f t="array" ref="AP135">INDEX('Index Performance'!$B$5:$XFD$1048576,-1+MATCH($AM135,'Index Performance'!$A$4:$A$1048576, 0), MATCH(AP$4, 'Index Performance'!$B$5:$XFD$5, 0))</f>
        <v>2.528303E-3</v>
      </c>
      <c r="AQ135" s="332" cm="1">
        <f t="array" ref="AQ135">INDEX('Index Performance'!$B$5:$XFD$1048576,-1+MATCH($AM135,'Index Performance'!$A$4:$A$1048576, 0), MATCH(AQ$4, 'Index Performance'!$B$5:$XFD$5, 0))</f>
        <v>3.1211950179679704E-2</v>
      </c>
      <c r="AR135" s="332" cm="1">
        <f t="array" ref="AR135">INDEX('Index Performance'!$B$5:$XFD$1048576,-1+MATCH($AM135,'Index Performance'!$A$4:$A$1048576, 0), MATCH(AR$4, 'Index Performance'!$B$5:$XFD$5, 0))</f>
        <v>2.6885260000000001E-2</v>
      </c>
      <c r="AS135" s="332" cm="1">
        <f t="array" ref="AS135">INDEX('Index Performance'!$B$5:$XFD$1048576,-1+MATCH($AM135,'Index Performance'!$A$4:$A$1048576, 0), MATCH(AS$4, 'Index Performance'!$B$5:$XFD$5, 0))</f>
        <v>1.9221955880213804E-2</v>
      </c>
      <c r="AT135" s="332" cm="1">
        <f t="array" ref="AT135">INDEX('Index Performance'!$B$5:$XFD$1048576,-1+MATCH($AM135,'Index Performance'!$A$4:$A$1048576, 0), MATCH(AT$4, 'Index Performance'!$B$5:$XFD$5, 0))</f>
        <v>4.2124490000000001E-2</v>
      </c>
      <c r="AU135" s="332" cm="1">
        <f t="array" ref="AU135">INDEX('Index Performance'!$B$5:$XFD$1048576,-1+MATCH($AM135,'Index Performance'!$A$4:$A$1048576, 0), MATCH(AU$4, 'Index Performance'!$B$5:$XFD$5, 0))</f>
        <v>3.9202928748426125E-2</v>
      </c>
      <c r="AV135" s="332" cm="1">
        <f t="array" ref="AV135">INDEX('Index Performance'!$B$5:$XFD$1048576,-1+MATCH($AM135,'Index Performance'!$A$4:$A$1048576, 0), MATCH(AV$4, 'Index Performance'!$B$5:$XFD$5, 0))</f>
        <v>4.4176115446914466E-4</v>
      </c>
      <c r="AW135" s="332" cm="1">
        <f t="array" ref="AW135">INDEX('Index Performance'!$B$5:$XFD$1048576,-1+MATCH($AM135,'Index Performance'!$A$4:$A$1048576, 0), MATCH(AW$4, 'Index Performance'!$B$5:$XFD$5, 0))</f>
        <v>1.0291966849029777E-4</v>
      </c>
      <c r="AX135" s="332" cm="1">
        <f t="array" ref="AX135">INDEX('Index Performance'!$B$5:$XFD$1048576,-1+MATCH($AM135,'Index Performance'!$A$4:$A$1048576, 0), MATCH(AX$4, 'Index Performance'!$B$5:$XFD$5, 0))</f>
        <v>-8.1739110000000007E-3</v>
      </c>
      <c r="AY135" s="332" cm="1">
        <f t="array" ref="AY135">INDEX('Index Performance'!$B$5:$XFD$1048576,-1+MATCH($AM135,'Index Performance'!$A$4:$A$1048576, 0), MATCH(AY$4, 'Index Performance'!$B$5:$XFD$5, 0))</f>
        <v>1.4934653277925314E-2</v>
      </c>
      <c r="AZ135" s="332" cm="1">
        <f t="array" ref="AZ135">INDEX('Index Performance'!$B$5:$XFD$1048576,-1+MATCH($AM135,'Index Performance'!$A$4:$A$1048576, 0), MATCH(AZ$4, 'Index Performance'!$B$5:$XFD$5, 0))</f>
        <v>3.7915846534007924E-2</v>
      </c>
      <c r="BA135" s="332" cm="1">
        <f t="array" ref="BA135">INDEX('Index Performance'!$B$5:$XFD$1048576,-1+MATCH($AM135,'Index Performance'!$A$4:$A$1048576, 0), MATCH(BA$4, 'Index Performance'!$B$5:$XFD$5, 0))</f>
        <v>7.8481919999999997E-2</v>
      </c>
      <c r="BB135" s="332" cm="1">
        <f t="array" ref="BB135">INDEX('Index Performance'!$B$5:$XFD$1048576,-1+MATCH($AM135,'Index Performance'!$A$4:$A$1048576, 0), MATCH(BB$4, 'Index Performance'!$B$5:$XFD$5, 0))</f>
        <v>8.2102280000000014E-2</v>
      </c>
      <c r="BC135" s="332" cm="1">
        <f t="array" ref="BC135">INDEX('Index Performance'!$B$5:$XFD$1048576,-1+MATCH($AM135,'Index Performance'!$A$4:$A$1048576, 0), MATCH(BC$4, 'Index Performance'!$B$5:$XFD$5, 0))</f>
        <v>7.1603750000000008E-2</v>
      </c>
      <c r="BD135" s="332" cm="1">
        <f t="array" ref="BD135">INDEX('Index Performance'!$B$5:$XFD$1048576,-1+MATCH($AM135,'Index Performance'!$A$4:$A$1048576, 0), MATCH(BD$4, 'Index Performance'!$B$5:$XFD$5, 0))</f>
        <v>0.10090009999999999</v>
      </c>
      <c r="BE135" s="332" cm="1">
        <f t="array" ref="BE135">INDEX('Index Performance'!$B$5:$XFD$1048576,-1+MATCH($AM135,'Index Performance'!$A$4:$A$1048576, 0), MATCH(BE$4, 'Index Performance'!$B$5:$XFD$5, 0))</f>
        <v>7.5419244910770455E-2</v>
      </c>
      <c r="BF135" s="332" cm="1">
        <f t="array" ref="BF135">INDEX('Index Performance'!$B$5:$XFD$1048576,-1+MATCH($AM135,'Index Performance'!$A$4:$A$1048576, 0), MATCH(BF$4, 'Index Performance'!$B$5:$XFD$5, 0))</f>
        <v>5.6854160000000001E-2</v>
      </c>
      <c r="BG135" s="332" cm="1">
        <f t="array" ref="BG135">INDEX('Index Performance'!$B$5:$XFD$1048576,-1+MATCH($AM135,'Index Performance'!$A$4:$A$1048576, 0), MATCH(BG$4, 'Index Performance'!$B$5:$XFD$5, 0))</f>
        <v>1.4628447589861704E-2</v>
      </c>
      <c r="BH135" s="332" cm="1">
        <f t="array" ref="BH135">INDEX('Index Performance'!$B$5:$XFD$1048576,-1+MATCH($AM135,'Index Performance'!$A$4:$A$1048576, 0), MATCH(BH$4, 'Index Performance'!$B$5:$XFD$5, 0))</f>
        <v>1.9031731197540536E-2</v>
      </c>
      <c r="BI135" s="332" cm="1">
        <f t="array" ref="BI135">INDEX('Index Performance'!$B$5:$XFD$1048576,-1+MATCH($AM135,'Index Performance'!$A$4:$A$1048576, 0), MATCH(BI$4, 'Index Performance'!$B$5:$XFD$5, 0))</f>
        <v>2.2267863696677326E-2</v>
      </c>
      <c r="BJ135" s="332" cm="1">
        <f t="array" ref="BJ135">INDEX('Index Performance'!$B$5:$XFD$1048576,-1+MATCH($AM135,'Index Performance'!$A$4:$A$1048576, 0), MATCH(BJ$4, 'Index Performance'!$B$5:$XFD$5, 0))</f>
        <v>-9.4424766705264451E-3</v>
      </c>
      <c r="BK135" s="332" cm="1">
        <f t="array" ref="BK135">INDEX('Index Performance'!$B$5:$XFD$1048576,-1+MATCH($AM135,'Index Performance'!$A$4:$A$1048576, 0), MATCH(BK$4, 'Index Performance'!$B$5:$XFD$5, 0))</f>
        <v>1.9138300816383014E-2</v>
      </c>
      <c r="BL135" s="332" t="str" cm="1">
        <f t="array" ref="BL135">INDEX('Index Performance'!$B$5:$XFD$1048576,-1+MATCH($AM135,'Index Performance'!$A$4:$A$1048576, 0), MATCH(BL$4, 'Index Performance'!$B$5:$XFD$5, 0))</f>
        <v/>
      </c>
      <c r="BM135" s="332" t="str" cm="1">
        <f t="array" ref="BM135">INDEX('Index Performance'!$B$5:$XFD$1048576,-1+MATCH($AM135,'Index Performance'!$A$4:$A$1048576, 0), MATCH(BM$4, 'Index Performance'!$B$5:$XFD$5, 0))</f>
        <v/>
      </c>
      <c r="BN135" s="332" t="str" cm="1">
        <f t="array" ref="BN135">INDEX('Index Performance'!$B$5:$XFD$1048576,-1+MATCH($AM135,'Index Performance'!$A$4:$A$1048576, 0), MATCH(BN$4, 'Index Performance'!$B$5:$XFD$5, 0))</f>
        <v/>
      </c>
      <c r="BO135" s="332" t="str" cm="1">
        <f t="array" ref="BO135">INDEX('Index Performance'!$B$5:$XFD$1048576,-1+MATCH($AM135,'Index Performance'!$A$4:$A$1048576, 0), MATCH(BO$4, 'Index Performance'!$B$5:$XFD$5, 0))</f>
        <v/>
      </c>
      <c r="BP135" s="332" cm="1">
        <f t="array" ref="BP135">INDEX('Index Performance'!$B$5:$XFD$1048576,-1+MATCH($AM135,'Index Performance'!$A$4:$A$1048576, 0), MATCH(BP$4, 'Index Performance'!$B$5:$XFD$5, 0))</f>
        <v>-4.4618885533962427E-3</v>
      </c>
      <c r="BQ135" s="332" cm="1">
        <f t="array" ref="BQ135">INDEX('Index Performance'!$B$5:$XFD$1048576,-1+MATCH($AM135,'Index Performance'!$A$4:$A$1048576, 0), MATCH(BQ$4, 'Index Performance'!$B$5:$XFD$5, 0))</f>
        <v>-1.2445249425858784E-2</v>
      </c>
      <c r="BR135" s="332" cm="1">
        <f t="array" ref="BR135">INDEX('Index Performance'!$B$5:$XFD$1048576,-1+MATCH($AM135,'Index Performance'!$A$4:$A$1048576, 0), MATCH(BR$4, 'Index Performance'!$B$5:$XFD$5, 0))</f>
        <v>3.5925526569239086E-2</v>
      </c>
      <c r="BS135" s="332" cm="1">
        <f t="array" ref="BS135">INDEX('Index Performance'!$B$5:$XFD$1048576,-1+MATCH($AM135,'Index Performance'!$A$4:$A$1048576, 0), MATCH(BS$4, 'Index Performance'!$B$5:$XFD$5, 0))</f>
        <v>5.7263367393210363E-2</v>
      </c>
      <c r="BT135" s="332" cm="1">
        <f t="array" ref="BT135">INDEX('Index Performance'!$B$5:$XFD$1048576,-1+MATCH($AM135,'Index Performance'!$A$4:$A$1048576, 0), MATCH(BT$4, 'Index Performance'!$B$5:$XFD$5, 0))</f>
        <v>2.7850761954808512E-3</v>
      </c>
      <c r="BU135" s="332" cm="1">
        <f t="array" ref="BU135">INDEX('Index Performance'!$B$5:$XFD$1048576,-1+MATCH($AM135,'Index Performance'!$A$4:$A$1048576, 0), MATCH(BU$4, 'Index Performance'!$B$5:$XFD$5, 0))</f>
        <v>-1.8404497389905572E-3</v>
      </c>
      <c r="BV135" s="332"/>
      <c r="BW135" s="335">
        <f t="shared" si="51"/>
        <v>42308</v>
      </c>
      <c r="BX135" s="330">
        <f t="shared" ref="BX135:BX198" si="54">SUMPRODUCT(AN135:BU135,B134:AI134)</f>
        <v>3.8345242933584982E-2</v>
      </c>
      <c r="BY135" s="338">
        <f t="shared" ref="BY135:BY198" si="55">-2%/365</f>
        <v>-5.4794520547945207E-5</v>
      </c>
      <c r="BZ135" s="333">
        <f t="shared" si="52"/>
        <v>3.6582927313246305E-2</v>
      </c>
      <c r="CA135" s="356">
        <v>3.010580844248878E-2</v>
      </c>
      <c r="CB135" s="339">
        <f t="shared" ref="CB135:CB198" si="56">BX135-BZ135</f>
        <v>1.7623156203386767E-3</v>
      </c>
      <c r="CD135" s="335">
        <f t="shared" ref="CD135:CD198" si="57">BW135</f>
        <v>42308</v>
      </c>
      <c r="CE135" s="330">
        <f t="shared" ref="CE135:CE198" si="58">SUMPRODUCT(AN135:BU135,$B$247:$AI$247)</f>
        <v>2.7161051313662216E-2</v>
      </c>
      <c r="CF135" s="338">
        <f t="shared" ref="CF135:CF198" si="59">-2%/365</f>
        <v>-5.4794520547945207E-5</v>
      </c>
      <c r="CG135" s="333">
        <f t="shared" ref="CG135:CG198" si="60">(1+CE135)*(1+CF135)^((DAY(EOMONTH($A135,0))))-1</f>
        <v>2.5417717891900615E-2</v>
      </c>
      <c r="CH135" s="333"/>
      <c r="CI135" s="339">
        <f t="shared" ref="CI135:CI198" si="61">CE135-CG135</f>
        <v>1.743333421761601E-3</v>
      </c>
      <c r="CK135" s="335">
        <f t="shared" ref="CK135:CK198" si="62">CD135</f>
        <v>42308</v>
      </c>
      <c r="CL135" s="354">
        <f t="shared" ref="CL135:CL198" si="63">SUMPRODUCT($AN135:$BU135,$B$1:$AI$1)</f>
        <v>3.0513630682413823E-2</v>
      </c>
      <c r="CM135" s="338">
        <f t="shared" ref="CM135:CM198" si="64">-2%/365</f>
        <v>-5.4794520547945207E-5</v>
      </c>
      <c r="CN135" s="333">
        <f t="shared" ref="CN135:CN198" si="65">(1+CL135)*(1+CM135)^((DAY(EOMONTH($A135,0))))-1</f>
        <v>2.8764607146472665E-2</v>
      </c>
      <c r="CO135" s="336" t="s">
        <v>0</v>
      </c>
      <c r="CP135" s="339">
        <f t="shared" ref="CP135:CP198" si="66">CL135-CN135</f>
        <v>1.7490235359411584E-3</v>
      </c>
      <c r="CR135" s="335">
        <f t="shared" si="53"/>
        <v>42308</v>
      </c>
      <c r="CS135" s="354">
        <f t="shared" ref="CS135:CS198" si="67">SUMPRODUCT($CZ$3:$DC$3,$CZ135:$DC135)</f>
        <v>3.1507448394930852E-2</v>
      </c>
      <c r="CT135" s="338">
        <f t="shared" ref="CT135:CT198" si="68">-2%/365</f>
        <v>-5.4794520547945207E-5</v>
      </c>
      <c r="CU135" s="333">
        <f t="shared" ref="CU135:CU198" si="69">(1+CS135)*(1+CT135)^((DAY(EOMONTH($A135,0))))-1</f>
        <v>2.9756738117041159E-2</v>
      </c>
      <c r="CV135" s="336" t="s">
        <v>0</v>
      </c>
      <c r="CW135" s="339">
        <f t="shared" ref="CW135:CW198" si="70">CS135-CU135</f>
        <v>1.750710277889693E-3</v>
      </c>
      <c r="CZ135" s="330">
        <f>_xlfn.XLOOKUP($A135,'Index Performance'!$A$17:$A$498,'Index Performance'!$AP$17:$AP$498,"---",FALSE)</f>
        <v>4.1908182089245294E-4</v>
      </c>
      <c r="DA135" s="330">
        <f>_xlfn.XLOOKUP($A135,'Index Performance'!$A$17:$A$498,'Index Performance'!$B$17:$B$498,"---",FALSE)</f>
        <v>3.2432430000000003E-3</v>
      </c>
      <c r="DB135" s="330">
        <f>_xlfn.XLOOKUP($A135,'Index Performance'!$A$17:$A$498,'Index Performance'!$Q$17:$Q$498,"---",FALSE)</f>
        <v>7.8481919999999997E-2</v>
      </c>
      <c r="DC135" s="330">
        <f>_xlfn.XLOOKUP($A135,'Index Performance'!$A$17:$A$498,'Index Performance'!$W$17:$W$498,"---",FALSE)</f>
        <v>1.4628447589861704E-2</v>
      </c>
    </row>
    <row r="136" spans="1:107">
      <c r="A136" s="331">
        <v>42338</v>
      </c>
      <c r="B136" s="330">
        <v>1.9999999999748309E-2</v>
      </c>
      <c r="C136" s="332">
        <v>3.0000001682357991E-2</v>
      </c>
      <c r="D136" s="332">
        <v>0</v>
      </c>
      <c r="E136" s="332">
        <v>1.4999999999562251E-2</v>
      </c>
      <c r="F136" s="332">
        <v>0</v>
      </c>
      <c r="G136" s="332">
        <v>4.9999999995763754E-3</v>
      </c>
      <c r="H136" s="332">
        <v>4.9999999996301944E-3</v>
      </c>
      <c r="I136" s="332">
        <v>4.9999999995075043E-3</v>
      </c>
      <c r="J136" s="332">
        <v>0.11999999832206509</v>
      </c>
      <c r="K136" s="332">
        <v>0</v>
      </c>
      <c r="L136" s="332">
        <v>0.1000000000002417</v>
      </c>
      <c r="M136" s="332">
        <v>9.0193000791892045E-14</v>
      </c>
      <c r="N136" s="332">
        <v>0</v>
      </c>
      <c r="O136" s="332">
        <v>3.8158376982245691E-13</v>
      </c>
      <c r="P136" s="332">
        <v>0.45000000000067042</v>
      </c>
      <c r="Q136" s="332">
        <v>7.4999999999715858E-3</v>
      </c>
      <c r="R136" s="332">
        <v>7.4999999999085703E-3</v>
      </c>
      <c r="S136" s="332">
        <v>4.9999999998654159E-3</v>
      </c>
      <c r="T136" s="332">
        <v>4.999999999943174E-3</v>
      </c>
      <c r="U136" s="332">
        <v>1.8611967128370781E-13</v>
      </c>
      <c r="V136" s="332">
        <v>1.249999997069059E-2</v>
      </c>
      <c r="W136" s="332">
        <v>0</v>
      </c>
      <c r="X136" s="332">
        <v>5.7500000039620927E-2</v>
      </c>
      <c r="Y136" s="332">
        <v>6.714699634433648E-13</v>
      </c>
      <c r="Z136" s="332">
        <v>8.4999999997521045E-2</v>
      </c>
      <c r="AA136" s="332">
        <v>9.999999993342102E-3</v>
      </c>
      <c r="AB136" s="332">
        <v>0</v>
      </c>
      <c r="AC136" s="332">
        <v>0</v>
      </c>
      <c r="AD136" s="332">
        <v>0</v>
      </c>
      <c r="AE136" s="332">
        <v>7.0605863854622504E-14</v>
      </c>
      <c r="AF136" s="332">
        <v>2.3591171242564531E-13</v>
      </c>
      <c r="AG136" s="332">
        <v>-1.3127277043167851E-12</v>
      </c>
      <c r="AH136" s="332">
        <v>9.9999999947910038E-3</v>
      </c>
      <c r="AI136" s="332">
        <v>5.0000000000662459E-2</v>
      </c>
      <c r="AJ136" s="321"/>
      <c r="AK136" s="333">
        <f t="shared" si="49"/>
        <v>1</v>
      </c>
      <c r="AL136" s="334"/>
      <c r="AM136" s="335">
        <f t="shared" si="50"/>
        <v>42338</v>
      </c>
      <c r="AN136" s="332" cm="1">
        <f t="array" ref="AN136">INDEX('Index Performance'!$B$5:$XFD$1048576,-1+MATCH($AM136,'Index Performance'!$A$4:$A$1048576, 0), MATCH(AN$4, 'Index Performance'!$B$5:$XFD$5, 0))</f>
        <v>1.2321020000000001E-3</v>
      </c>
      <c r="AO136" s="332" cm="1">
        <f t="array" ref="AO136">INDEX('Index Performance'!$B$5:$XFD$1048576,-1+MATCH($AM136,'Index Performance'!$A$4:$A$1048576, 0), MATCH(AO$4, 'Index Performance'!$B$5:$XFD$5, 0))</f>
        <v>-4.0900659999999998E-3</v>
      </c>
      <c r="AP136" s="332" cm="1">
        <f t="array" ref="AP136">INDEX('Index Performance'!$B$5:$XFD$1048576,-1+MATCH($AM136,'Index Performance'!$A$4:$A$1048576, 0), MATCH(AP$4, 'Index Performance'!$B$5:$XFD$5, 0))</f>
        <v>-9.7402050000000009E-4</v>
      </c>
      <c r="AQ136" s="332" cm="1">
        <f t="array" ref="AQ136">INDEX('Index Performance'!$B$5:$XFD$1048576,-1+MATCH($AM136,'Index Performance'!$A$4:$A$1048576, 0), MATCH(AQ$4, 'Index Performance'!$B$5:$XFD$5, 0))</f>
        <v>-1.0418029375037219E-2</v>
      </c>
      <c r="AR136" s="332" cm="1">
        <f t="array" ref="AR136">INDEX('Index Performance'!$B$5:$XFD$1048576,-1+MATCH($AM136,'Index Performance'!$A$4:$A$1048576, 0), MATCH(AR$4, 'Index Performance'!$B$5:$XFD$5, 0))</f>
        <v>-2.666463E-3</v>
      </c>
      <c r="AS136" s="332" cm="1">
        <f t="array" ref="AS136">INDEX('Index Performance'!$B$5:$XFD$1048576,-1+MATCH($AM136,'Index Performance'!$A$4:$A$1048576, 0), MATCH(AS$4, 'Index Performance'!$B$5:$XFD$5, 0))</f>
        <v>-6.3527874211094515E-3</v>
      </c>
      <c r="AT136" s="332" cm="1">
        <f t="array" ref="AT136">INDEX('Index Performance'!$B$5:$XFD$1048576,-1+MATCH($AM136,'Index Performance'!$A$4:$A$1048576, 0), MATCH(AT$4, 'Index Performance'!$B$5:$XFD$5, 0))</f>
        <v>4.5862730000000001E-3</v>
      </c>
      <c r="AU136" s="332" cm="1">
        <f t="array" ref="AU136">INDEX('Index Performance'!$B$5:$XFD$1048576,-1+MATCH($AM136,'Index Performance'!$A$4:$A$1048576, 0), MATCH(AU$4, 'Index Performance'!$B$5:$XFD$5, 0))</f>
        <v>-1.7061364512465205E-2</v>
      </c>
      <c r="AV136" s="332" cm="1">
        <f t="array" ref="AV136">INDEX('Index Performance'!$B$5:$XFD$1048576,-1+MATCH($AM136,'Index Performance'!$A$4:$A$1048576, 0), MATCH(AV$4, 'Index Performance'!$B$5:$XFD$5, 0))</f>
        <v>-1.3982926111274496E-3</v>
      </c>
      <c r="AW136" s="332" cm="1">
        <f t="array" ref="AW136">INDEX('Index Performance'!$B$5:$XFD$1048576,-1+MATCH($AM136,'Index Performance'!$A$4:$A$1048576, 0), MATCH(AW$4, 'Index Performance'!$B$5:$XFD$5, 0))</f>
        <v>-1.0464228263165509E-2</v>
      </c>
      <c r="AX136" s="332" cm="1">
        <f t="array" ref="AX136">INDEX('Index Performance'!$B$5:$XFD$1048576,-1+MATCH($AM136,'Index Performance'!$A$4:$A$1048576, 0), MATCH(AX$4, 'Index Performance'!$B$5:$XFD$5, 0))</f>
        <v>-3.5945129999999999E-2</v>
      </c>
      <c r="AY136" s="332" cm="1">
        <f t="array" ref="AY136">INDEX('Index Performance'!$B$5:$XFD$1048576,-1+MATCH($AM136,'Index Performance'!$A$4:$A$1048576, 0), MATCH(AY$4, 'Index Performance'!$B$5:$XFD$5, 0))</f>
        <v>7.1280016435029125E-3</v>
      </c>
      <c r="AZ136" s="332" cm="1">
        <f t="array" ref="AZ136">INDEX('Index Performance'!$B$5:$XFD$1048576,-1+MATCH($AM136,'Index Performance'!$A$4:$A$1048576, 0), MATCH(AZ$4, 'Index Performance'!$B$5:$XFD$5, 0))</f>
        <v>-2.0846871497097741E-3</v>
      </c>
      <c r="BA136" s="332" cm="1">
        <f t="array" ref="BA136">INDEX('Index Performance'!$B$5:$XFD$1048576,-1+MATCH($AM136,'Index Performance'!$A$4:$A$1048576, 0), MATCH(BA$4, 'Index Performance'!$B$5:$XFD$5, 0))</f>
        <v>-8.2565020000000006E-3</v>
      </c>
      <c r="BB136" s="332" cm="1">
        <f t="array" ref="BB136">INDEX('Index Performance'!$B$5:$XFD$1048576,-1+MATCH($AM136,'Index Performance'!$A$4:$A$1048576, 0), MATCH(BB$4, 'Index Performance'!$B$5:$XFD$5, 0))</f>
        <v>2.7640219999999997E-3</v>
      </c>
      <c r="BC136" s="332" cm="1">
        <f t="array" ref="BC136">INDEX('Index Performance'!$B$5:$XFD$1048576,-1+MATCH($AM136,'Index Performance'!$A$4:$A$1048576, 0), MATCH(BC$4, 'Index Performance'!$B$5:$XFD$5, 0))</f>
        <v>-1.8329640000000001E-2</v>
      </c>
      <c r="BD136" s="332" cm="1">
        <f t="array" ref="BD136">INDEX('Index Performance'!$B$5:$XFD$1048576,-1+MATCH($AM136,'Index Performance'!$A$4:$A$1048576, 0), MATCH(BD$4, 'Index Performance'!$B$5:$XFD$5, 0))</f>
        <v>-9.9873059999999996E-3</v>
      </c>
      <c r="BE136" s="332" cm="1">
        <f t="array" ref="BE136">INDEX('Index Performance'!$B$5:$XFD$1048576,-1+MATCH($AM136,'Index Performance'!$A$4:$A$1048576, 0), MATCH(BE$4, 'Index Performance'!$B$5:$XFD$5, 0))</f>
        <v>-2.5072270402490493E-2</v>
      </c>
      <c r="BF136" s="332" cm="1">
        <f t="array" ref="BF136">INDEX('Index Performance'!$B$5:$XFD$1048576,-1+MATCH($AM136,'Index Performance'!$A$4:$A$1048576, 0), MATCH(BF$4, 'Index Performance'!$B$5:$XFD$5, 0))</f>
        <v>-5.3290689999999995E-2</v>
      </c>
      <c r="BG136" s="332" cm="1">
        <f t="array" ref="BG136">INDEX('Index Performance'!$B$5:$XFD$1048576,-1+MATCH($AM136,'Index Performance'!$A$4:$A$1048576, 0), MATCH(BG$4, 'Index Performance'!$B$5:$XFD$5, 0))</f>
        <v>-7.2171141555558149E-3</v>
      </c>
      <c r="BH136" s="332" cm="1">
        <f t="array" ref="BH136">INDEX('Index Performance'!$B$5:$XFD$1048576,-1+MATCH($AM136,'Index Performance'!$A$4:$A$1048576, 0), MATCH(BH$4, 'Index Performance'!$B$5:$XFD$5, 0))</f>
        <v>4.1140976412501473E-4</v>
      </c>
      <c r="BI136" s="332" cm="1">
        <f t="array" ref="BI136">INDEX('Index Performance'!$B$5:$XFD$1048576,-1+MATCH($AM136,'Index Performance'!$A$4:$A$1048576, 0), MATCH(BI$4, 'Index Performance'!$B$5:$XFD$5, 0))</f>
        <v>-1.8496399450424361E-2</v>
      </c>
      <c r="BJ136" s="332" cm="1">
        <f t="array" ref="BJ136">INDEX('Index Performance'!$B$5:$XFD$1048576,-1+MATCH($AM136,'Index Performance'!$A$4:$A$1048576, 0), MATCH(BJ$4, 'Index Performance'!$B$5:$XFD$5, 0))</f>
        <v>1.9675259371319864E-2</v>
      </c>
      <c r="BK136" s="332" cm="1">
        <f t="array" ref="BK136">INDEX('Index Performance'!$B$5:$XFD$1048576,-1+MATCH($AM136,'Index Performance'!$A$4:$A$1048576, 0), MATCH(BK$4, 'Index Performance'!$B$5:$XFD$5, 0))</f>
        <v>-2.2538079680936796E-2</v>
      </c>
      <c r="BL136" s="332" t="str" cm="1">
        <f t="array" ref="BL136">INDEX('Index Performance'!$B$5:$XFD$1048576,-1+MATCH($AM136,'Index Performance'!$A$4:$A$1048576, 0), MATCH(BL$4, 'Index Performance'!$B$5:$XFD$5, 0))</f>
        <v/>
      </c>
      <c r="BM136" s="332" t="str" cm="1">
        <f t="array" ref="BM136">INDEX('Index Performance'!$B$5:$XFD$1048576,-1+MATCH($AM136,'Index Performance'!$A$4:$A$1048576, 0), MATCH(BM$4, 'Index Performance'!$B$5:$XFD$5, 0))</f>
        <v/>
      </c>
      <c r="BN136" s="332" t="str" cm="1">
        <f t="array" ref="BN136">INDEX('Index Performance'!$B$5:$XFD$1048576,-1+MATCH($AM136,'Index Performance'!$A$4:$A$1048576, 0), MATCH(BN$4, 'Index Performance'!$B$5:$XFD$5, 0))</f>
        <v/>
      </c>
      <c r="BO136" s="332" t="str" cm="1">
        <f t="array" ref="BO136">INDEX('Index Performance'!$B$5:$XFD$1048576,-1+MATCH($AM136,'Index Performance'!$A$4:$A$1048576, 0), MATCH(BO$4, 'Index Performance'!$B$5:$XFD$5, 0))</f>
        <v/>
      </c>
      <c r="BP136" s="332" cm="1">
        <f t="array" ref="BP136">INDEX('Index Performance'!$B$5:$XFD$1048576,-1+MATCH($AM136,'Index Performance'!$A$4:$A$1048576, 0), MATCH(BP$4, 'Index Performance'!$B$5:$XFD$5, 0))</f>
        <v>-7.2542513762468008E-2</v>
      </c>
      <c r="BQ136" s="332" cm="1">
        <f t="array" ref="BQ136">INDEX('Index Performance'!$B$5:$XFD$1048576,-1+MATCH($AM136,'Index Performance'!$A$4:$A$1048576, 0), MATCH(BQ$4, 'Index Performance'!$B$5:$XFD$5, 0))</f>
        <v>-7.2054728509146959E-2</v>
      </c>
      <c r="BR136" s="332" cm="1">
        <f t="array" ref="BR136">INDEX('Index Performance'!$B$5:$XFD$1048576,-1+MATCH($AM136,'Index Performance'!$A$4:$A$1048576, 0), MATCH(BR$4, 'Index Performance'!$B$5:$XFD$5, 0))</f>
        <v>-7.541565295599284E-2</v>
      </c>
      <c r="BS136" s="332" cm="1">
        <f t="array" ref="BS136">INDEX('Index Performance'!$B$5:$XFD$1048576,-1+MATCH($AM136,'Index Performance'!$A$4:$A$1048576, 0), MATCH(BS$4, 'Index Performance'!$B$5:$XFD$5, 0))</f>
        <v>-2.1678421493375066E-2</v>
      </c>
      <c r="BT136" s="332" cm="1">
        <f t="array" ref="BT136">INDEX('Index Performance'!$B$5:$XFD$1048576,-1+MATCH($AM136,'Index Performance'!$A$4:$A$1048576, 0), MATCH(BT$4, 'Index Performance'!$B$5:$XFD$5, 0))</f>
        <v>3.1965623853691394E-3</v>
      </c>
      <c r="BU136" s="332" cm="1">
        <f t="array" ref="BU136">INDEX('Index Performance'!$B$5:$XFD$1048576,-1+MATCH($AM136,'Index Performance'!$A$4:$A$1048576, 0), MATCH(BU$4, 'Index Performance'!$B$5:$XFD$5, 0))</f>
        <v>2.9166247611385199E-3</v>
      </c>
      <c r="BV136" s="332"/>
      <c r="BW136" s="335">
        <f t="shared" si="51"/>
        <v>42338</v>
      </c>
      <c r="BX136" s="330">
        <f t="shared" si="54"/>
        <v>-2.4260703260332809E-3</v>
      </c>
      <c r="BY136" s="338">
        <f t="shared" si="55"/>
        <v>-5.4794520547945207E-5</v>
      </c>
      <c r="BZ136" s="333">
        <f t="shared" si="52"/>
        <v>-4.0646156551548129E-3</v>
      </c>
      <c r="CA136" s="356">
        <v>-5.9645862809972749E-3</v>
      </c>
      <c r="CB136" s="339">
        <f t="shared" si="56"/>
        <v>1.638545329121532E-3</v>
      </c>
      <c r="CD136" s="335">
        <f t="shared" si="57"/>
        <v>42338</v>
      </c>
      <c r="CE136" s="330">
        <f t="shared" si="58"/>
        <v>-1.0473862793411556E-2</v>
      </c>
      <c r="CF136" s="338">
        <f t="shared" si="59"/>
        <v>-5.4794520547945207E-5</v>
      </c>
      <c r="CG136" s="333">
        <f t="shared" si="60"/>
        <v>-1.20991893801774E-2</v>
      </c>
      <c r="CH136" s="333"/>
      <c r="CI136" s="339">
        <f t="shared" si="61"/>
        <v>1.6253265867658441E-3</v>
      </c>
      <c r="CK136" s="335">
        <f t="shared" si="62"/>
        <v>42338</v>
      </c>
      <c r="CL136" s="354">
        <f t="shared" si="63"/>
        <v>-2.8555908125933575E-3</v>
      </c>
      <c r="CM136" s="338">
        <f t="shared" si="64"/>
        <v>-5.4794520547945207E-5</v>
      </c>
      <c r="CN136" s="333">
        <f t="shared" si="65"/>
        <v>-4.4934306413344505E-3</v>
      </c>
      <c r="CO136" s="336" t="s">
        <v>0</v>
      </c>
      <c r="CP136" s="339">
        <f t="shared" si="66"/>
        <v>1.637839828741093E-3</v>
      </c>
      <c r="CR136" s="335">
        <f t="shared" si="53"/>
        <v>42338</v>
      </c>
      <c r="CS136" s="354">
        <f t="shared" si="67"/>
        <v>-5.9934161377779085E-3</v>
      </c>
      <c r="CT136" s="338">
        <f t="shared" si="68"/>
        <v>-5.4794520547945207E-5</v>
      </c>
      <c r="CU136" s="333">
        <f t="shared" si="69"/>
        <v>-7.6261019935880414E-3</v>
      </c>
      <c r="CV136" s="336" t="s">
        <v>0</v>
      </c>
      <c r="CW136" s="339">
        <f t="shared" si="70"/>
        <v>1.6326858558101329E-3</v>
      </c>
      <c r="CZ136" s="330">
        <f>_xlfn.XLOOKUP($A136,'Index Performance'!$A$17:$A$498,'Index Performance'!$AP$17:$AP$498,"---",FALSE)</f>
        <v>3.2588876744954476E-4</v>
      </c>
      <c r="DA136" s="330">
        <f>_xlfn.XLOOKUP($A136,'Index Performance'!$A$17:$A$498,'Index Performance'!$B$17:$B$498,"---",FALSE)</f>
        <v>4.6045770000000002E-4</v>
      </c>
      <c r="DB136" s="330">
        <f>_xlfn.XLOOKUP($A136,'Index Performance'!$A$17:$A$498,'Index Performance'!$Q$17:$Q$498,"---",FALSE)</f>
        <v>-8.2565020000000006E-3</v>
      </c>
      <c r="DC136" s="330">
        <f>_xlfn.XLOOKUP($A136,'Index Performance'!$A$17:$A$498,'Index Performance'!$W$17:$W$498,"---",FALSE)</f>
        <v>-7.2171141555558149E-3</v>
      </c>
    </row>
    <row r="137" spans="1:107">
      <c r="A137" s="331">
        <v>42369</v>
      </c>
      <c r="B137" s="330">
        <v>1.9999999999966191E-2</v>
      </c>
      <c r="C137" s="332">
        <v>3.0000000001011939E-2</v>
      </c>
      <c r="D137" s="332">
        <v>0</v>
      </c>
      <c r="E137" s="332">
        <v>1.499999999991984E-2</v>
      </c>
      <c r="F137" s="332">
        <v>0</v>
      </c>
      <c r="G137" s="332">
        <v>4.999999999922948E-3</v>
      </c>
      <c r="H137" s="332">
        <v>4.9999999999221873E-3</v>
      </c>
      <c r="I137" s="332">
        <v>4.9999999999178072E-3</v>
      </c>
      <c r="J137" s="332">
        <v>0.1199999999997291</v>
      </c>
      <c r="K137" s="332">
        <v>0</v>
      </c>
      <c r="L137" s="332">
        <v>9.9999999999989583E-2</v>
      </c>
      <c r="M137" s="332">
        <v>2.5931887607601439E-14</v>
      </c>
      <c r="N137" s="332">
        <v>0</v>
      </c>
      <c r="O137" s="332">
        <v>1.713791952982523E-15</v>
      </c>
      <c r="P137" s="332">
        <v>0.45000000000004498</v>
      </c>
      <c r="Q137" s="332">
        <v>7.4999999999219424E-3</v>
      </c>
      <c r="R137" s="332">
        <v>7.4999999999299802E-3</v>
      </c>
      <c r="S137" s="332">
        <v>4.9999999999474909E-3</v>
      </c>
      <c r="T137" s="332">
        <v>4.9999999999241849E-3</v>
      </c>
      <c r="U137" s="332">
        <v>0</v>
      </c>
      <c r="V137" s="332">
        <v>3.5513336800052699E-14</v>
      </c>
      <c r="W137" s="332">
        <v>0</v>
      </c>
      <c r="X137" s="332">
        <v>7.0000000000751197E-2</v>
      </c>
      <c r="Y137" s="332">
        <v>0</v>
      </c>
      <c r="Z137" s="332">
        <v>8.4999999999955597E-2</v>
      </c>
      <c r="AA137" s="332">
        <v>9.9999999999228189E-3</v>
      </c>
      <c r="AB137" s="332">
        <v>0</v>
      </c>
      <c r="AC137" s="332">
        <v>0</v>
      </c>
      <c r="AD137" s="332">
        <v>0</v>
      </c>
      <c r="AE137" s="332">
        <v>0</v>
      </c>
      <c r="AF137" s="332">
        <v>0</v>
      </c>
      <c r="AG137" s="332">
        <v>-8.3510975912304275E-13</v>
      </c>
      <c r="AH137" s="332">
        <v>9.9999999999603045E-3</v>
      </c>
      <c r="AI137" s="332">
        <v>5.0000000000033858E-2</v>
      </c>
      <c r="AJ137" s="321"/>
      <c r="AK137" s="333">
        <f t="shared" si="49"/>
        <v>1</v>
      </c>
      <c r="AL137" s="334"/>
      <c r="AM137" s="335">
        <f t="shared" si="50"/>
        <v>42369</v>
      </c>
      <c r="AN137" s="332" cm="1">
        <f t="array" ref="AN137">INDEX('Index Performance'!$B$5:$XFD$1048576,-1+MATCH($AM137,'Index Performance'!$A$4:$A$1048576, 0), MATCH(AN$4, 'Index Performance'!$B$5:$XFD$5, 0))</f>
        <v>-6.8615960000000002E-3</v>
      </c>
      <c r="AO137" s="332" cm="1">
        <f t="array" ref="AO137">INDEX('Index Performance'!$B$5:$XFD$1048576,-1+MATCH($AM137,'Index Performance'!$A$4:$A$1048576, 0), MATCH(AO$4, 'Index Performance'!$B$5:$XFD$5, 0))</f>
        <v>-1.6380520000000001E-3</v>
      </c>
      <c r="AP137" s="332" cm="1">
        <f t="array" ref="AP137">INDEX('Index Performance'!$B$5:$XFD$1048576,-1+MATCH($AM137,'Index Performance'!$A$4:$A$1048576, 0), MATCH(AP$4, 'Index Performance'!$B$5:$XFD$5, 0))</f>
        <v>-7.9202790000000006E-3</v>
      </c>
      <c r="AQ137" s="332" cm="1">
        <f t="array" ref="AQ137">INDEX('Index Performance'!$B$5:$XFD$1048576,-1+MATCH($AM137,'Index Performance'!$A$4:$A$1048576, 0), MATCH(AQ$4, 'Index Performance'!$B$5:$XFD$5, 0))</f>
        <v>-2.3079913491799275E-2</v>
      </c>
      <c r="AR137" s="332" cm="1">
        <f t="array" ref="AR137">INDEX('Index Performance'!$B$5:$XFD$1048576,-1+MATCH($AM137,'Index Performance'!$A$4:$A$1048576, 0), MATCH(AR$4, 'Index Performance'!$B$5:$XFD$5, 0))</f>
        <v>-1.400231E-2</v>
      </c>
      <c r="AS137" s="332" cm="1">
        <f t="array" ref="AS137">INDEX('Index Performance'!$B$5:$XFD$1048576,-1+MATCH($AM137,'Index Performance'!$A$4:$A$1048576, 0), MATCH(AS$4, 'Index Performance'!$B$5:$XFD$5, 0))</f>
        <v>-1.0159205482645928E-2</v>
      </c>
      <c r="AT137" s="332" cm="1">
        <f t="array" ref="AT137">INDEX('Index Performance'!$B$5:$XFD$1048576,-1+MATCH($AM137,'Index Performance'!$A$4:$A$1048576, 0), MATCH(AT$4, 'Index Performance'!$B$5:$XFD$5, 0))</f>
        <v>-2.1495109999999998E-2</v>
      </c>
      <c r="AU137" s="332" cm="1">
        <f t="array" ref="AU137">INDEX('Index Performance'!$B$5:$XFD$1048576,-1+MATCH($AM137,'Index Performance'!$A$4:$A$1048576, 0), MATCH(AU$4, 'Index Performance'!$B$5:$XFD$5, 0))</f>
        <v>-1.0932667716563094E-2</v>
      </c>
      <c r="AV137" s="332" cm="1">
        <f t="array" ref="AV137">INDEX('Index Performance'!$B$5:$XFD$1048576,-1+MATCH($AM137,'Index Performance'!$A$4:$A$1048576, 0), MATCH(AV$4, 'Index Performance'!$B$5:$XFD$5, 0))</f>
        <v>-8.475200825411866E-4</v>
      </c>
      <c r="AW137" s="332" cm="1">
        <f t="array" ref="AW137">INDEX('Index Performance'!$B$5:$XFD$1048576,-1+MATCH($AM137,'Index Performance'!$A$4:$A$1048576, 0), MATCH(AW$4, 'Index Performance'!$B$5:$XFD$5, 0))</f>
        <v>-1.227168481146379E-2</v>
      </c>
      <c r="AX137" s="332" cm="1">
        <f t="array" ref="AX137">INDEX('Index Performance'!$B$5:$XFD$1048576,-1+MATCH($AM137,'Index Performance'!$A$4:$A$1048576, 0), MATCH(AX$4, 'Index Performance'!$B$5:$XFD$5, 0))</f>
        <v>2.3036230000000001E-2</v>
      </c>
      <c r="AY137" s="332" cm="1">
        <f t="array" ref="AY137">INDEX('Index Performance'!$B$5:$XFD$1048576,-1+MATCH($AM137,'Index Performance'!$A$4:$A$1048576, 0), MATCH(AY$4, 'Index Performance'!$B$5:$XFD$5, 0))</f>
        <v>-6.4784361541935231E-3</v>
      </c>
      <c r="AZ137" s="332" cm="1">
        <f t="array" ref="AZ137">INDEX('Index Performance'!$B$5:$XFD$1048576,-1+MATCH($AM137,'Index Performance'!$A$4:$A$1048576, 0), MATCH(AZ$4, 'Index Performance'!$B$5:$XFD$5, 0))</f>
        <v>-1.7771610802346793E-2</v>
      </c>
      <c r="BA137" s="332" cm="1">
        <f t="array" ref="BA137">INDEX('Index Performance'!$B$5:$XFD$1048576,-1+MATCH($AM137,'Index Performance'!$A$4:$A$1048576, 0), MATCH(BA$4, 'Index Performance'!$B$5:$XFD$5, 0))</f>
        <v>-1.803304E-2</v>
      </c>
      <c r="BB137" s="332" cm="1">
        <f t="array" ref="BB137">INDEX('Index Performance'!$B$5:$XFD$1048576,-1+MATCH($AM137,'Index Performance'!$A$4:$A$1048576, 0), MATCH(BB$4, 'Index Performance'!$B$5:$XFD$5, 0))</f>
        <v>-1.73279E-2</v>
      </c>
      <c r="BC137" s="332" cm="1">
        <f t="array" ref="BC137">INDEX('Index Performance'!$B$5:$XFD$1048576,-1+MATCH($AM137,'Index Performance'!$A$4:$A$1048576, 0), MATCH(BC$4, 'Index Performance'!$B$5:$XFD$5, 0))</f>
        <v>-2.5734780000000002E-2</v>
      </c>
      <c r="BD137" s="332" cm="1">
        <f t="array" ref="BD137">INDEX('Index Performance'!$B$5:$XFD$1048576,-1+MATCH($AM137,'Index Performance'!$A$4:$A$1048576, 0), MATCH(BD$4, 'Index Performance'!$B$5:$XFD$5, 0))</f>
        <v>3.246882E-3</v>
      </c>
      <c r="BE137" s="332" cm="1">
        <f t="array" ref="BE137">INDEX('Index Performance'!$B$5:$XFD$1048576,-1+MATCH($AM137,'Index Performance'!$A$4:$A$1048576, 0), MATCH(BE$4, 'Index Performance'!$B$5:$XFD$5, 0))</f>
        <v>2.9651593773163398E-3</v>
      </c>
      <c r="BF137" s="332" cm="1">
        <f t="array" ref="BF137">INDEX('Index Performance'!$B$5:$XFD$1048576,-1+MATCH($AM137,'Index Performance'!$A$4:$A$1048576, 0), MATCH(BF$4, 'Index Performance'!$B$5:$XFD$5, 0))</f>
        <v>-5.9312990000000003E-2</v>
      </c>
      <c r="BG137" s="332" cm="1">
        <f t="array" ref="BG137">INDEX('Index Performance'!$B$5:$XFD$1048576,-1+MATCH($AM137,'Index Performance'!$A$4:$A$1048576, 0), MATCH(BG$4, 'Index Performance'!$B$5:$XFD$5, 0))</f>
        <v>-1.3295346628680149E-2</v>
      </c>
      <c r="BH137" s="332" cm="1">
        <f t="array" ref="BH137">INDEX('Index Performance'!$B$5:$XFD$1048576,-1+MATCH($AM137,'Index Performance'!$A$4:$A$1048576, 0), MATCH(BH$4, 'Index Performance'!$B$5:$XFD$5, 0))</f>
        <v>-1.104352296093225E-2</v>
      </c>
      <c r="BI137" s="332" cm="1">
        <f t="array" ref="BI137">INDEX('Index Performance'!$B$5:$XFD$1048576,-1+MATCH($AM137,'Index Performance'!$A$4:$A$1048576, 0), MATCH(BI$4, 'Index Performance'!$B$5:$XFD$5, 0))</f>
        <v>-9.3345526167698534E-3</v>
      </c>
      <c r="BJ137" s="332" cm="1">
        <f t="array" ref="BJ137">INDEX('Index Performance'!$B$5:$XFD$1048576,-1+MATCH($AM137,'Index Performance'!$A$4:$A$1048576, 0), MATCH(BJ$4, 'Index Performance'!$B$5:$XFD$5, 0))</f>
        <v>-1.4043901945577808E-2</v>
      </c>
      <c r="BK137" s="332" cm="1">
        <f t="array" ref="BK137">INDEX('Index Performance'!$B$5:$XFD$1048576,-1+MATCH($AM137,'Index Performance'!$A$4:$A$1048576, 0), MATCH(BK$4, 'Index Performance'!$B$5:$XFD$5, 0))</f>
        <v>-1.9246629452465136E-2</v>
      </c>
      <c r="BL137" s="332" cm="1">
        <f t="array" ref="BL137">INDEX('Index Performance'!$B$5:$XFD$1048576,-1+MATCH($AM137,'Index Performance'!$A$4:$A$1048576, 0), MATCH(BL$4, 'Index Performance'!$B$5:$XFD$5, 0))</f>
        <v>2.6147E-2</v>
      </c>
      <c r="BM137" s="332" cm="1">
        <f t="array" ref="BM137">INDEX('Index Performance'!$B$5:$XFD$1048576,-1+MATCH($AM137,'Index Performance'!$A$4:$A$1048576, 0), MATCH(BM$4, 'Index Performance'!$B$5:$XFD$5, 0))</f>
        <v>-4.2339999999999999E-3</v>
      </c>
      <c r="BN137" s="332" cm="1">
        <f t="array" ref="BN137">INDEX('Index Performance'!$B$5:$XFD$1048576,-1+MATCH($AM137,'Index Performance'!$A$4:$A$1048576, 0), MATCH(BN$4, 'Index Performance'!$B$5:$XFD$5, 0))</f>
        <v>1.6362000000000002E-2</v>
      </c>
      <c r="BO137" s="332" cm="1">
        <f t="array" ref="BO137">INDEX('Index Performance'!$B$5:$XFD$1048576,-1+MATCH($AM137,'Index Performance'!$A$4:$A$1048576, 0), MATCH(BO$4, 'Index Performance'!$B$5:$XFD$5, 0))</f>
        <v>3.2634000000000003E-2</v>
      </c>
      <c r="BP137" s="332" cm="1">
        <f t="array" ref="BP137">INDEX('Index Performance'!$B$5:$XFD$1048576,-1+MATCH($AM137,'Index Performance'!$A$4:$A$1048576, 0), MATCH(BP$4, 'Index Performance'!$B$5:$XFD$5, 0))</f>
        <v>-3.0857486370108544E-2</v>
      </c>
      <c r="BQ137" s="332" cm="1">
        <f t="array" ref="BQ137">INDEX('Index Performance'!$B$5:$XFD$1048576,-1+MATCH($AM137,'Index Performance'!$A$4:$A$1048576, 0), MATCH(BQ$4, 'Index Performance'!$B$5:$XFD$5, 0))</f>
        <v>-3.5630272943237284E-2</v>
      </c>
      <c r="BR137" s="332" cm="1">
        <f t="array" ref="BR137">INDEX('Index Performance'!$B$5:$XFD$1048576,-1+MATCH($AM137,'Index Performance'!$A$4:$A$1048576, 0), MATCH(BR$4, 'Index Performance'!$B$5:$XFD$5, 0))</f>
        <v>-8.7342807197551275E-3</v>
      </c>
      <c r="BS137" s="332" cm="1">
        <f t="array" ref="BS137">INDEX('Index Performance'!$B$5:$XFD$1048576,-1+MATCH($AM137,'Index Performance'!$A$4:$A$1048576, 0), MATCH(BS$4, 'Index Performance'!$B$5:$XFD$5, 0))</f>
        <v>9.3315746579261116E-3</v>
      </c>
      <c r="BT137" s="332" cm="1">
        <f t="array" ref="BT137">INDEX('Index Performance'!$B$5:$XFD$1048576,-1+MATCH($AM137,'Index Performance'!$A$4:$A$1048576, 0), MATCH(BT$4, 'Index Performance'!$B$5:$XFD$5, 0))</f>
        <v>9.4024237358958374E-4</v>
      </c>
      <c r="BU137" s="332" cm="1">
        <f t="array" ref="BU137">INDEX('Index Performance'!$B$5:$XFD$1048576,-1+MATCH($AM137,'Index Performance'!$A$4:$A$1048576, 0), MATCH(BU$4, 'Index Performance'!$B$5:$XFD$5, 0))</f>
        <v>1.5710656504879239E-3</v>
      </c>
      <c r="BV137" s="332"/>
      <c r="BW137" s="335">
        <f t="shared" si="51"/>
        <v>42369</v>
      </c>
      <c r="BX137" s="330">
        <f t="shared" si="54"/>
        <v>-5.4689975906332903E-3</v>
      </c>
      <c r="BY137" s="338">
        <f t="shared" si="55"/>
        <v>-5.4794520547945207E-5</v>
      </c>
      <c r="BZ137" s="333">
        <f t="shared" si="52"/>
        <v>-7.1569501597663621E-3</v>
      </c>
      <c r="CA137" s="356">
        <v>-3.8061238294944122E-3</v>
      </c>
      <c r="CB137" s="339">
        <f t="shared" si="56"/>
        <v>1.6879525691330718E-3</v>
      </c>
      <c r="CD137" s="335">
        <f t="shared" si="57"/>
        <v>42369</v>
      </c>
      <c r="CE137" s="330">
        <f t="shared" si="58"/>
        <v>-5.2674367761116154E-3</v>
      </c>
      <c r="CF137" s="338">
        <f t="shared" si="59"/>
        <v>-5.4794520547945207E-5</v>
      </c>
      <c r="CG137" s="333">
        <f t="shared" si="60"/>
        <v>-6.9557314412617144E-3</v>
      </c>
      <c r="CH137" s="333"/>
      <c r="CI137" s="339">
        <f t="shared" si="61"/>
        <v>1.688294665150099E-3</v>
      </c>
      <c r="CK137" s="335">
        <f t="shared" si="62"/>
        <v>42369</v>
      </c>
      <c r="CL137" s="354">
        <f t="shared" si="63"/>
        <v>-2.3810032714439216E-3</v>
      </c>
      <c r="CM137" s="338">
        <f t="shared" si="64"/>
        <v>-5.4794520547945207E-5</v>
      </c>
      <c r="CN137" s="333">
        <f t="shared" si="65"/>
        <v>-4.0741968918182048E-3</v>
      </c>
      <c r="CO137" s="336" t="s">
        <v>0</v>
      </c>
      <c r="CP137" s="339">
        <f t="shared" si="66"/>
        <v>1.6931936203742831E-3</v>
      </c>
      <c r="CR137" s="335">
        <f t="shared" si="53"/>
        <v>42369</v>
      </c>
      <c r="CS137" s="354">
        <f t="shared" si="67"/>
        <v>-1.2598794514340076E-2</v>
      </c>
      <c r="CT137" s="338">
        <f t="shared" si="68"/>
        <v>-5.4794520547945207E-5</v>
      </c>
      <c r="CU137" s="333">
        <f t="shared" si="69"/>
        <v>-1.4274646144431968E-2</v>
      </c>
      <c r="CV137" s="336" t="s">
        <v>0</v>
      </c>
      <c r="CW137" s="339">
        <f t="shared" si="70"/>
        <v>1.6758516300918926E-3</v>
      </c>
      <c r="CZ137" s="330">
        <f>_xlfn.XLOOKUP($A137,'Index Performance'!$A$17:$A$498,'Index Performance'!$AP$17:$AP$498,"---",FALSE)</f>
        <v>2.1478732126145594E-4</v>
      </c>
      <c r="DA137" s="330">
        <f>_xlfn.XLOOKUP($A137,'Index Performance'!$A$17:$A$498,'Index Performance'!$B$17:$B$498,"---",FALSE)</f>
        <v>-2.7060459999999997E-3</v>
      </c>
      <c r="DB137" s="330">
        <f>_xlfn.XLOOKUP($A137,'Index Performance'!$A$17:$A$498,'Index Performance'!$Q$17:$Q$498,"---",FALSE)</f>
        <v>-1.803304E-2</v>
      </c>
      <c r="DC137" s="330">
        <f>_xlfn.XLOOKUP($A137,'Index Performance'!$A$17:$A$498,'Index Performance'!$W$17:$W$498,"---",FALSE)</f>
        <v>-1.3295346628680149E-2</v>
      </c>
    </row>
    <row r="138" spans="1:107">
      <c r="A138" s="331">
        <v>42400</v>
      </c>
      <c r="B138" s="330">
        <v>1.9999999999883899E-2</v>
      </c>
      <c r="C138" s="332">
        <v>0.1549999999806527</v>
      </c>
      <c r="D138" s="332">
        <v>3.9316879092987778E-14</v>
      </c>
      <c r="E138" s="332">
        <v>1.49999999998244E-2</v>
      </c>
      <c r="F138" s="332">
        <v>0</v>
      </c>
      <c r="G138" s="332">
        <v>4.9999999998256916E-3</v>
      </c>
      <c r="H138" s="332">
        <v>4.9999999998217182E-3</v>
      </c>
      <c r="I138" s="332">
        <v>4.9999999998235952E-3</v>
      </c>
      <c r="J138" s="332">
        <v>9.5000000020288591E-2</v>
      </c>
      <c r="K138" s="332">
        <v>0</v>
      </c>
      <c r="L138" s="332">
        <v>4.7152120418126136E-13</v>
      </c>
      <c r="M138" s="332">
        <v>7.1990442783460193E-15</v>
      </c>
      <c r="N138" s="332">
        <v>0</v>
      </c>
      <c r="O138" s="332">
        <v>0</v>
      </c>
      <c r="P138" s="332">
        <v>0.45000000000007068</v>
      </c>
      <c r="Q138" s="332">
        <v>7.4999999997900852E-3</v>
      </c>
      <c r="R138" s="332">
        <v>7.4999999997969894E-3</v>
      </c>
      <c r="S138" s="332">
        <v>4.9999999998071552E-3</v>
      </c>
      <c r="T138" s="332">
        <v>4.9999999998233211E-3</v>
      </c>
      <c r="U138" s="332">
        <v>0</v>
      </c>
      <c r="V138" s="332">
        <v>0</v>
      </c>
      <c r="W138" s="332">
        <v>0</v>
      </c>
      <c r="X138" s="332">
        <v>7.0000000000854712E-2</v>
      </c>
      <c r="Y138" s="332">
        <v>0</v>
      </c>
      <c r="Z138" s="332">
        <v>8.4999999999857009E-2</v>
      </c>
      <c r="AA138" s="332">
        <v>9.9999999997625755E-3</v>
      </c>
      <c r="AB138" s="332">
        <v>0</v>
      </c>
      <c r="AC138" s="332">
        <v>0</v>
      </c>
      <c r="AD138" s="332">
        <v>0</v>
      </c>
      <c r="AE138" s="332">
        <v>0</v>
      </c>
      <c r="AF138" s="332">
        <v>1.1877146919829E-12</v>
      </c>
      <c r="AG138" s="332">
        <v>-1.4945822357503857E-12</v>
      </c>
      <c r="AH138" s="332">
        <v>9.9999999998257316E-3</v>
      </c>
      <c r="AI138" s="332">
        <v>5.0000000000079953E-2</v>
      </c>
      <c r="AJ138" s="321"/>
      <c r="AK138" s="333">
        <f t="shared" si="49"/>
        <v>1</v>
      </c>
      <c r="AL138" s="334"/>
      <c r="AM138" s="335">
        <f t="shared" si="50"/>
        <v>42400</v>
      </c>
      <c r="AN138" s="332" cm="1">
        <f t="array" ref="AN138">INDEX('Index Performance'!$B$5:$XFD$1048576,-1+MATCH($AM138,'Index Performance'!$A$4:$A$1048576, 0), MATCH(AN$4, 'Index Performance'!$B$5:$XFD$5, 0))</f>
        <v>4.5505670000000002E-3</v>
      </c>
      <c r="AO138" s="332" cm="1">
        <f t="array" ref="AO138">INDEX('Index Performance'!$B$5:$XFD$1048576,-1+MATCH($AM138,'Index Performance'!$A$4:$A$1048576, 0), MATCH(AO$4, 'Index Performance'!$B$5:$XFD$5, 0))</f>
        <v>2.1296699999999998E-2</v>
      </c>
      <c r="AP138" s="332" cm="1">
        <f t="array" ref="AP138">INDEX('Index Performance'!$B$5:$XFD$1048576,-1+MATCH($AM138,'Index Performance'!$A$4:$A$1048576, 0), MATCH(AP$4, 'Index Performance'!$B$5:$XFD$5, 0))</f>
        <v>1.48486E-2</v>
      </c>
      <c r="AQ138" s="332" cm="1">
        <f t="array" ref="AQ138">INDEX('Index Performance'!$B$5:$XFD$1048576,-1+MATCH($AM138,'Index Performance'!$A$4:$A$1048576, 0), MATCH(AQ$4, 'Index Performance'!$B$5:$XFD$5, 0))</f>
        <v>-1.2776280309033328E-2</v>
      </c>
      <c r="AR138" s="332" cm="1">
        <f t="array" ref="AR138">INDEX('Index Performance'!$B$5:$XFD$1048576,-1+MATCH($AM138,'Index Performance'!$A$4:$A$1048576, 0), MATCH(AR$4, 'Index Performance'!$B$5:$XFD$5, 0))</f>
        <v>-2.716331E-4</v>
      </c>
      <c r="AS138" s="332" cm="1">
        <f t="array" ref="AS138">INDEX('Index Performance'!$B$5:$XFD$1048576,-1+MATCH($AM138,'Index Performance'!$A$4:$A$1048576, 0), MATCH(AS$4, 'Index Performance'!$B$5:$XFD$5, 0))</f>
        <v>4.3021220157832829E-3</v>
      </c>
      <c r="AT138" s="332" cm="1">
        <f t="array" ref="AT138">INDEX('Index Performance'!$B$5:$XFD$1048576,-1+MATCH($AM138,'Index Performance'!$A$4:$A$1048576, 0), MATCH(AT$4, 'Index Performance'!$B$5:$XFD$5, 0))</f>
        <v>-8.4131629999999995E-3</v>
      </c>
      <c r="AU138" s="332" cm="1">
        <f t="array" ref="AU138">INDEX('Index Performance'!$B$5:$XFD$1048576,-1+MATCH($AM138,'Index Performance'!$A$4:$A$1048576, 0), MATCH(AU$4, 'Index Performance'!$B$5:$XFD$5, 0))</f>
        <v>-2.9379048267861307E-3</v>
      </c>
      <c r="AV138" s="332" cm="1">
        <f t="array" ref="AV138">INDEX('Index Performance'!$B$5:$XFD$1048576,-1+MATCH($AM138,'Index Performance'!$A$4:$A$1048576, 0), MATCH(AV$4, 'Index Performance'!$B$5:$XFD$5, 0))</f>
        <v>1.3018624377650889E-2</v>
      </c>
      <c r="AW138" s="332" cm="1">
        <f t="array" ref="AW138">INDEX('Index Performance'!$B$5:$XFD$1048576,-1+MATCH($AM138,'Index Performance'!$A$4:$A$1048576, 0), MATCH(AW$4, 'Index Performance'!$B$5:$XFD$5, 0))</f>
        <v>-4.2891579618187237E-3</v>
      </c>
      <c r="AX138" s="332" cm="1">
        <f t="array" ref="AX138">INDEX('Index Performance'!$B$5:$XFD$1048576,-1+MATCH($AM138,'Index Performance'!$A$4:$A$1048576, 0), MATCH(AX$4, 'Index Performance'!$B$5:$XFD$5, 0))</f>
        <v>-5.7044680000000007E-3</v>
      </c>
      <c r="AY138" s="332" cm="1">
        <f t="array" ref="AY138">INDEX('Index Performance'!$B$5:$XFD$1048576,-1+MATCH($AM138,'Index Performance'!$A$4:$A$1048576, 0), MATCH(AY$4, 'Index Performance'!$B$5:$XFD$5, 0))</f>
        <v>-3.7104159246141855E-3</v>
      </c>
      <c r="AZ138" s="332" cm="1">
        <f t="array" ref="AZ138">INDEX('Index Performance'!$B$5:$XFD$1048576,-1+MATCH($AM138,'Index Performance'!$A$4:$A$1048576, 0), MATCH(AZ$4, 'Index Performance'!$B$5:$XFD$5, 0))</f>
        <v>-4.8462071220988667E-2</v>
      </c>
      <c r="BA138" s="332" cm="1">
        <f t="array" ref="BA138">INDEX('Index Performance'!$B$5:$XFD$1048576,-1+MATCH($AM138,'Index Performance'!$A$4:$A$1048576, 0), MATCH(BA$4, 'Index Performance'!$B$5:$XFD$5, 0))</f>
        <v>-6.0310499999999996E-2</v>
      </c>
      <c r="BB138" s="332" cm="1">
        <f t="array" ref="BB138">INDEX('Index Performance'!$B$5:$XFD$1048576,-1+MATCH($AM138,'Index Performance'!$A$4:$A$1048576, 0), MATCH(BB$4, 'Index Performance'!$B$5:$XFD$5, 0))</f>
        <v>-5.348642E-2</v>
      </c>
      <c r="BC138" s="332" cm="1">
        <f t="array" ref="BC138">INDEX('Index Performance'!$B$5:$XFD$1048576,-1+MATCH($AM138,'Index Performance'!$A$4:$A$1048576, 0), MATCH(BC$4, 'Index Performance'!$B$5:$XFD$5, 0))</f>
        <v>-6.5915710000000002E-2</v>
      </c>
      <c r="BD138" s="332" cm="1">
        <f t="array" ref="BD138">INDEX('Index Performance'!$B$5:$XFD$1048576,-1+MATCH($AM138,'Index Performance'!$A$4:$A$1048576, 0), MATCH(BD$4, 'Index Performance'!$B$5:$XFD$5, 0))</f>
        <v>-8.2255479999999992E-2</v>
      </c>
      <c r="BE138" s="332" cm="1">
        <f t="array" ref="BE138">INDEX('Index Performance'!$B$5:$XFD$1048576,-1+MATCH($AM138,'Index Performance'!$A$4:$A$1048576, 0), MATCH(BE$4, 'Index Performance'!$B$5:$XFD$5, 0))</f>
        <v>-7.8344419807834242E-2</v>
      </c>
      <c r="BF138" s="332" cm="1">
        <f t="array" ref="BF138">INDEX('Index Performance'!$B$5:$XFD$1048576,-1+MATCH($AM138,'Index Performance'!$A$4:$A$1048576, 0), MATCH(BF$4, 'Index Performance'!$B$5:$XFD$5, 0))</f>
        <v>-4.3736300000000006E-2</v>
      </c>
      <c r="BG138" s="332" cm="1">
        <f t="array" ref="BG138">INDEX('Index Performance'!$B$5:$XFD$1048576,-1+MATCH($AM138,'Index Performance'!$A$4:$A$1048576, 0), MATCH(BG$4, 'Index Performance'!$B$5:$XFD$5, 0))</f>
        <v>-2.7647414549388016E-2</v>
      </c>
      <c r="BH138" s="332" cm="1">
        <f t="array" ref="BH138">INDEX('Index Performance'!$B$5:$XFD$1048576,-1+MATCH($AM138,'Index Performance'!$A$4:$A$1048576, 0), MATCH(BH$4, 'Index Performance'!$B$5:$XFD$5, 0))</f>
        <v>-4.4961925306026829E-2</v>
      </c>
      <c r="BI138" s="332" cm="1">
        <f t="array" ref="BI138">INDEX('Index Performance'!$B$5:$XFD$1048576,-1+MATCH($AM138,'Index Performance'!$A$4:$A$1048576, 0), MATCH(BI$4, 'Index Performance'!$B$5:$XFD$5, 0))</f>
        <v>-3.8108965938380757E-2</v>
      </c>
      <c r="BJ138" s="332" cm="1">
        <f t="array" ref="BJ138">INDEX('Index Performance'!$B$5:$XFD$1048576,-1+MATCH($AM138,'Index Performance'!$A$4:$A$1048576, 0), MATCH(BJ$4, 'Index Performance'!$B$5:$XFD$5, 0))</f>
        <v>9.0798720952105505E-3</v>
      </c>
      <c r="BK138" s="332" cm="1">
        <f t="array" ref="BK138">INDEX('Index Performance'!$B$5:$XFD$1048576,-1+MATCH($AM138,'Index Performance'!$A$4:$A$1048576, 0), MATCH(BK$4, 'Index Performance'!$B$5:$XFD$5, 0))</f>
        <v>-2.5085861983500268E-2</v>
      </c>
      <c r="BL138" s="332" t="str" cm="1">
        <f t="array" ref="BL138">INDEX('Index Performance'!$B$5:$XFD$1048576,-1+MATCH($AM138,'Index Performance'!$A$4:$A$1048576, 0), MATCH(BL$4, 'Index Performance'!$B$5:$XFD$5, 0))</f>
        <v/>
      </c>
      <c r="BM138" s="332" t="str" cm="1">
        <f t="array" ref="BM138">INDEX('Index Performance'!$B$5:$XFD$1048576,-1+MATCH($AM138,'Index Performance'!$A$4:$A$1048576, 0), MATCH(BM$4, 'Index Performance'!$B$5:$XFD$5, 0))</f>
        <v/>
      </c>
      <c r="BN138" s="332" t="str" cm="1">
        <f t="array" ref="BN138">INDEX('Index Performance'!$B$5:$XFD$1048576,-1+MATCH($AM138,'Index Performance'!$A$4:$A$1048576, 0), MATCH(BN$4, 'Index Performance'!$B$5:$XFD$5, 0))</f>
        <v/>
      </c>
      <c r="BO138" s="332" t="str" cm="1">
        <f t="array" ref="BO138">INDEX('Index Performance'!$B$5:$XFD$1048576,-1+MATCH($AM138,'Index Performance'!$A$4:$A$1048576, 0), MATCH(BO$4, 'Index Performance'!$B$5:$XFD$5, 0))</f>
        <v/>
      </c>
      <c r="BP138" s="332" cm="1">
        <f t="array" ref="BP138">INDEX('Index Performance'!$B$5:$XFD$1048576,-1+MATCH($AM138,'Index Performance'!$A$4:$A$1048576, 0), MATCH(BP$4, 'Index Performance'!$B$5:$XFD$5, 0))</f>
        <v>-1.6806526291187951E-2</v>
      </c>
      <c r="BQ138" s="332" cm="1">
        <f t="array" ref="BQ138">INDEX('Index Performance'!$B$5:$XFD$1048576,-1+MATCH($AM138,'Index Performance'!$A$4:$A$1048576, 0), MATCH(BQ$4, 'Index Performance'!$B$5:$XFD$5, 0))</f>
        <v>-3.0279893106150313E-2</v>
      </c>
      <c r="BR138" s="332" cm="1">
        <f t="array" ref="BR138">INDEX('Index Performance'!$B$5:$XFD$1048576,-1+MATCH($AM138,'Index Performance'!$A$4:$A$1048576, 0), MATCH(BR$4, 'Index Performance'!$B$5:$XFD$5, 0))</f>
        <v>4.7371616448476095E-2</v>
      </c>
      <c r="BS138" s="332" cm="1">
        <f t="array" ref="BS138">INDEX('Index Performance'!$B$5:$XFD$1048576,-1+MATCH($AM138,'Index Performance'!$A$4:$A$1048576, 0), MATCH(BS$4, 'Index Performance'!$B$5:$XFD$5, 0))</f>
        <v>-4.254448416948331E-2</v>
      </c>
      <c r="BT138" s="332" cm="1">
        <f t="array" ref="BT138">INDEX('Index Performance'!$B$5:$XFD$1048576,-1+MATCH($AM138,'Index Performance'!$A$4:$A$1048576, 0), MATCH(BT$4, 'Index Performance'!$B$5:$XFD$5, 0))</f>
        <v>2.2962112514350874E-3</v>
      </c>
      <c r="BU138" s="332" cm="1">
        <f t="array" ref="BU138">INDEX('Index Performance'!$B$5:$XFD$1048576,-1+MATCH($AM138,'Index Performance'!$A$4:$A$1048576, 0), MATCH(BU$4, 'Index Performance'!$B$5:$XFD$5, 0))</f>
        <v>1.4684777892735035E-3</v>
      </c>
      <c r="BV138" s="332"/>
      <c r="BW138" s="335">
        <f t="shared" si="51"/>
        <v>42400</v>
      </c>
      <c r="BX138" s="330">
        <f t="shared" si="54"/>
        <v>-2.3563787943692852E-2</v>
      </c>
      <c r="BY138" s="338">
        <f t="shared" si="55"/>
        <v>-5.4794520547945207E-5</v>
      </c>
      <c r="BZ138" s="333">
        <f t="shared" si="52"/>
        <v>-2.5221029405992357E-2</v>
      </c>
      <c r="CA138" s="356">
        <v>-1.6094965583129062E-2</v>
      </c>
      <c r="CB138" s="339">
        <f t="shared" si="56"/>
        <v>1.6572414622995045E-3</v>
      </c>
      <c r="CD138" s="335">
        <f t="shared" si="57"/>
        <v>42400</v>
      </c>
      <c r="CE138" s="330">
        <f t="shared" si="58"/>
        <v>-1.8920498487395899E-2</v>
      </c>
      <c r="CF138" s="338">
        <f t="shared" si="59"/>
        <v>-5.4794520547945207E-5</v>
      </c>
      <c r="CG138" s="333">
        <f t="shared" si="60"/>
        <v>-2.0585620701876972E-2</v>
      </c>
      <c r="CH138" s="333"/>
      <c r="CI138" s="339">
        <f t="shared" si="61"/>
        <v>1.6651222144810733E-3</v>
      </c>
      <c r="CK138" s="335">
        <f t="shared" si="62"/>
        <v>42400</v>
      </c>
      <c r="CL138" s="354">
        <f t="shared" si="63"/>
        <v>-2.2128614397502668E-2</v>
      </c>
      <c r="CM138" s="338">
        <f t="shared" si="64"/>
        <v>-5.4794520547945207E-5</v>
      </c>
      <c r="CN138" s="333">
        <f t="shared" si="65"/>
        <v>-2.3788291686205332E-2</v>
      </c>
      <c r="CO138" s="336" t="s">
        <v>0</v>
      </c>
      <c r="CP138" s="339">
        <f t="shared" si="66"/>
        <v>1.6596772887026642E-3</v>
      </c>
      <c r="CR138" s="335">
        <f t="shared" si="53"/>
        <v>42400</v>
      </c>
      <c r="CS138" s="354">
        <f t="shared" si="67"/>
        <v>-2.8991143274694011E-2</v>
      </c>
      <c r="CT138" s="338">
        <f t="shared" si="68"/>
        <v>-5.4794520547945207E-5</v>
      </c>
      <c r="CU138" s="333">
        <f t="shared" si="69"/>
        <v>-3.063917324096932E-2</v>
      </c>
      <c r="CV138" s="336" t="s">
        <v>0</v>
      </c>
      <c r="CW138" s="339">
        <f t="shared" si="70"/>
        <v>1.6480299662753085E-3</v>
      </c>
      <c r="CZ138" s="330">
        <f>_xlfn.XLOOKUP($A138,'Index Performance'!$A$17:$A$498,'Index Performance'!$AP$17:$AP$498,"---",FALSE)</f>
        <v>7.4111901114304324E-4</v>
      </c>
      <c r="DA138" s="330">
        <f>_xlfn.XLOOKUP($A138,'Index Performance'!$A$17:$A$498,'Index Performance'!$B$17:$B$498,"---",FALSE)</f>
        <v>1.462857E-2</v>
      </c>
      <c r="DB138" s="330">
        <f>_xlfn.XLOOKUP($A138,'Index Performance'!$A$17:$A$498,'Index Performance'!$Q$17:$Q$498,"---",FALSE)</f>
        <v>-6.0310499999999996E-2</v>
      </c>
      <c r="DC138" s="330">
        <f>_xlfn.XLOOKUP($A138,'Index Performance'!$A$17:$A$498,'Index Performance'!$W$17:$W$498,"---",FALSE)</f>
        <v>-2.7647414549388016E-2</v>
      </c>
    </row>
    <row r="139" spans="1:107">
      <c r="A139" s="331">
        <v>42429</v>
      </c>
      <c r="B139" s="330">
        <v>1.9999999999437631E-2</v>
      </c>
      <c r="C139" s="332">
        <v>0.19999999999569601</v>
      </c>
      <c r="D139" s="332">
        <v>1.2153782930434579E-12</v>
      </c>
      <c r="E139" s="332">
        <v>1.49999999986848E-2</v>
      </c>
      <c r="F139" s="332">
        <v>0</v>
      </c>
      <c r="G139" s="332">
        <v>4.9999999990694328E-3</v>
      </c>
      <c r="H139" s="332">
        <v>4.9999999987887234E-3</v>
      </c>
      <c r="I139" s="332">
        <v>4.9999999986691489E-3</v>
      </c>
      <c r="J139" s="332">
        <v>5.0000000014560841E-2</v>
      </c>
      <c r="K139" s="332">
        <v>0</v>
      </c>
      <c r="L139" s="332">
        <v>0</v>
      </c>
      <c r="M139" s="332">
        <v>0</v>
      </c>
      <c r="N139" s="332">
        <v>0</v>
      </c>
      <c r="O139" s="332">
        <v>0</v>
      </c>
      <c r="P139" s="332">
        <v>0.45000000000085683</v>
      </c>
      <c r="Q139" s="332">
        <v>7.499999998688783E-3</v>
      </c>
      <c r="R139" s="332">
        <v>7.4999999986992416E-3</v>
      </c>
      <c r="S139" s="332">
        <v>4.9999999987379003E-3</v>
      </c>
      <c r="T139" s="332">
        <v>4.9999999998906162E-3</v>
      </c>
      <c r="U139" s="332">
        <v>0</v>
      </c>
      <c r="V139" s="332">
        <v>0</v>
      </c>
      <c r="W139" s="332">
        <v>0</v>
      </c>
      <c r="X139" s="332">
        <v>7.0000000001949475E-2</v>
      </c>
      <c r="Y139" s="332">
        <v>0</v>
      </c>
      <c r="Z139" s="332">
        <v>8.4999999999023801E-2</v>
      </c>
      <c r="AA139" s="332">
        <v>9.9999999984705153E-3</v>
      </c>
      <c r="AB139" s="332">
        <v>0</v>
      </c>
      <c r="AC139" s="332">
        <v>0</v>
      </c>
      <c r="AD139" s="332">
        <v>0</v>
      </c>
      <c r="AE139" s="332">
        <v>0</v>
      </c>
      <c r="AF139" s="332">
        <v>1.271919819990563E-11</v>
      </c>
      <c r="AG139" s="332">
        <v>-1.3787415653609969E-11</v>
      </c>
      <c r="AH139" s="332">
        <v>9.999999998813118E-3</v>
      </c>
      <c r="AI139" s="332">
        <v>4.9999999999815907E-2</v>
      </c>
      <c r="AJ139" s="321"/>
      <c r="AK139" s="333">
        <f t="shared" si="49"/>
        <v>1</v>
      </c>
      <c r="AL139" s="334"/>
      <c r="AM139" s="335">
        <f t="shared" si="50"/>
        <v>42429</v>
      </c>
      <c r="AN139" s="332" cm="1">
        <f t="array" ref="AN139">INDEX('Index Performance'!$B$5:$XFD$1048576,-1+MATCH($AM139,'Index Performance'!$A$4:$A$1048576, 0), MATCH(AN$4, 'Index Performance'!$B$5:$XFD$5, 0))</f>
        <v>5.5952270000000004E-3</v>
      </c>
      <c r="AO139" s="332" cm="1">
        <f t="array" ref="AO139">INDEX('Index Performance'!$B$5:$XFD$1048576,-1+MATCH($AM139,'Index Performance'!$A$4:$A$1048576, 0), MATCH(AO$4, 'Index Performance'!$B$5:$XFD$5, 0))</f>
        <v>8.9118440000000004E-3</v>
      </c>
      <c r="AP139" s="332" cm="1">
        <f t="array" ref="AP139">INDEX('Index Performance'!$B$5:$XFD$1048576,-1+MATCH($AM139,'Index Performance'!$A$4:$A$1048576, 0), MATCH(AP$4, 'Index Performance'!$B$5:$XFD$5, 0))</f>
        <v>1.112341E-2</v>
      </c>
      <c r="AQ139" s="332" cm="1">
        <f t="array" ref="AQ139">INDEX('Index Performance'!$B$5:$XFD$1048576,-1+MATCH($AM139,'Index Performance'!$A$4:$A$1048576, 0), MATCH(AQ$4, 'Index Performance'!$B$5:$XFD$5, 0))</f>
        <v>6.4483289850545411E-3</v>
      </c>
      <c r="AR139" s="332" cm="1">
        <f t="array" ref="AR139">INDEX('Index Performance'!$B$5:$XFD$1048576,-1+MATCH($AM139,'Index Performance'!$A$4:$A$1048576, 0), MATCH(AR$4, 'Index Performance'!$B$5:$XFD$5, 0))</f>
        <v>1.439678E-2</v>
      </c>
      <c r="AS139" s="332" cm="1">
        <f t="array" ref="AS139">INDEX('Index Performance'!$B$5:$XFD$1048576,-1+MATCH($AM139,'Index Performance'!$A$4:$A$1048576, 0), MATCH(AS$4, 'Index Performance'!$B$5:$XFD$5, 0))</f>
        <v>1.2695960711248899E-2</v>
      </c>
      <c r="AT139" s="332" cm="1">
        <f t="array" ref="AT139">INDEX('Index Performance'!$B$5:$XFD$1048576,-1+MATCH($AM139,'Index Performance'!$A$4:$A$1048576, 0), MATCH(AT$4, 'Index Performance'!$B$5:$XFD$5, 0))</f>
        <v>1.7484489999999998E-2</v>
      </c>
      <c r="AU139" s="332" cm="1">
        <f t="array" ref="AU139">INDEX('Index Performance'!$B$5:$XFD$1048576,-1+MATCH($AM139,'Index Performance'!$A$4:$A$1048576, 0), MATCH(AU$4, 'Index Performance'!$B$5:$XFD$5, 0))</f>
        <v>4.872680427963294E-3</v>
      </c>
      <c r="AV139" s="332" cm="1">
        <f t="array" ref="AV139">INDEX('Index Performance'!$B$5:$XFD$1048576,-1+MATCH($AM139,'Index Performance'!$A$4:$A$1048576, 0), MATCH(AV$4, 'Index Performance'!$B$5:$XFD$5, 0))</f>
        <v>3.9682539682539542E-3</v>
      </c>
      <c r="AW139" s="332" cm="1">
        <f t="array" ref="AW139">INDEX('Index Performance'!$B$5:$XFD$1048576,-1+MATCH($AM139,'Index Performance'!$A$4:$A$1048576, 0), MATCH(AW$4, 'Index Performance'!$B$5:$XFD$5, 0))</f>
        <v>-2.1315553675680388E-3</v>
      </c>
      <c r="AX139" s="332" cm="1">
        <f t="array" ref="AX139">INDEX('Index Performance'!$B$5:$XFD$1048576,-1+MATCH($AM139,'Index Performance'!$A$4:$A$1048576, 0), MATCH(AX$4, 'Index Performance'!$B$5:$XFD$5, 0))</f>
        <v>-1.18975E-2</v>
      </c>
      <c r="AY139" s="332" cm="1">
        <f t="array" ref="AY139">INDEX('Index Performance'!$B$5:$XFD$1048576,-1+MATCH($AM139,'Index Performance'!$A$4:$A$1048576, 0), MATCH(AY$4, 'Index Performance'!$B$5:$XFD$5, 0))</f>
        <v>-1.0006159203841958E-2</v>
      </c>
      <c r="AZ139" s="332" cm="1">
        <f t="array" ref="AZ139">INDEX('Index Performance'!$B$5:$XFD$1048576,-1+MATCH($AM139,'Index Performance'!$A$4:$A$1048576, 0), MATCH(AZ$4, 'Index Performance'!$B$5:$XFD$5, 0))</f>
        <v>-7.0229465162272575E-3</v>
      </c>
      <c r="BA139" s="332" cm="1">
        <f t="array" ref="BA139">INDEX('Index Performance'!$B$5:$XFD$1048576,-1+MATCH($AM139,'Index Performance'!$A$4:$A$1048576, 0), MATCH(BA$4, 'Index Performance'!$B$5:$XFD$5, 0))</f>
        <v>-6.8834640000000006E-3</v>
      </c>
      <c r="BB139" s="332" cm="1">
        <f t="array" ref="BB139">INDEX('Index Performance'!$B$5:$XFD$1048576,-1+MATCH($AM139,'Index Performance'!$A$4:$A$1048576, 0), MATCH(BB$4, 'Index Performance'!$B$5:$XFD$5, 0))</f>
        <v>-2.8983170000000001E-3</v>
      </c>
      <c r="BC139" s="332" cm="1">
        <f t="array" ref="BC139">INDEX('Index Performance'!$B$5:$XFD$1048576,-1+MATCH($AM139,'Index Performance'!$A$4:$A$1048576, 0), MATCH(BC$4, 'Index Performance'!$B$5:$XFD$5, 0))</f>
        <v>-1.7914670000000001E-2</v>
      </c>
      <c r="BD139" s="332" cm="1">
        <f t="array" ref="BD139">INDEX('Index Performance'!$B$5:$XFD$1048576,-1+MATCH($AM139,'Index Performance'!$A$4:$A$1048576, 0), MATCH(BD$4, 'Index Performance'!$B$5:$XFD$5, 0))</f>
        <v>-2.742495E-2</v>
      </c>
      <c r="BE139" s="332" cm="1">
        <f t="array" ref="BE139">INDEX('Index Performance'!$B$5:$XFD$1048576,-1+MATCH($AM139,'Index Performance'!$A$4:$A$1048576, 0), MATCH(BE$4, 'Index Performance'!$B$5:$XFD$5, 0))</f>
        <v>-8.9753870828450655E-3</v>
      </c>
      <c r="BF139" s="332" cm="1">
        <f t="array" ref="BF139">INDEX('Index Performance'!$B$5:$XFD$1048576,-1+MATCH($AM139,'Index Performance'!$A$4:$A$1048576, 0), MATCH(BF$4, 'Index Performance'!$B$5:$XFD$5, 0))</f>
        <v>2.743408E-2</v>
      </c>
      <c r="BG139" s="332" cm="1">
        <f t="array" ref="BG139">INDEX('Index Performance'!$B$5:$XFD$1048576,-1+MATCH($AM139,'Index Performance'!$A$4:$A$1048576, 0), MATCH(BG$4, 'Index Performance'!$B$5:$XFD$5, 0))</f>
        <v>-3.1972389870444928E-3</v>
      </c>
      <c r="BH139" s="332" cm="1">
        <f t="array" ref="BH139">INDEX('Index Performance'!$B$5:$XFD$1048576,-1+MATCH($AM139,'Index Performance'!$A$4:$A$1048576, 0), MATCH(BH$4, 'Index Performance'!$B$5:$XFD$5, 0))</f>
        <v>-1.1239012708520568E-2</v>
      </c>
      <c r="BI139" s="332" cm="1">
        <f t="array" ref="BI139">INDEX('Index Performance'!$B$5:$XFD$1048576,-1+MATCH($AM139,'Index Performance'!$A$4:$A$1048576, 0), MATCH(BI$4, 'Index Performance'!$B$5:$XFD$5, 0))</f>
        <v>5.6102638300381535E-4</v>
      </c>
      <c r="BJ139" s="332" cm="1">
        <f t="array" ref="BJ139">INDEX('Index Performance'!$B$5:$XFD$1048576,-1+MATCH($AM139,'Index Performance'!$A$4:$A$1048576, 0), MATCH(BJ$4, 'Index Performance'!$B$5:$XFD$5, 0))</f>
        <v>2.9739713956482561E-3</v>
      </c>
      <c r="BK139" s="332" cm="1">
        <f t="array" ref="BK139">INDEX('Index Performance'!$B$5:$XFD$1048576,-1+MATCH($AM139,'Index Performance'!$A$4:$A$1048576, 0), MATCH(BK$4, 'Index Performance'!$B$5:$XFD$5, 0))</f>
        <v>-3.0325591530626639E-3</v>
      </c>
      <c r="BL139" s="332" t="str" cm="1">
        <f t="array" ref="BL139">INDEX('Index Performance'!$B$5:$XFD$1048576,-1+MATCH($AM139,'Index Performance'!$A$4:$A$1048576, 0), MATCH(BL$4, 'Index Performance'!$B$5:$XFD$5, 0))</f>
        <v/>
      </c>
      <c r="BM139" s="332" t="str" cm="1">
        <f t="array" ref="BM139">INDEX('Index Performance'!$B$5:$XFD$1048576,-1+MATCH($AM139,'Index Performance'!$A$4:$A$1048576, 0), MATCH(BM$4, 'Index Performance'!$B$5:$XFD$5, 0))</f>
        <v/>
      </c>
      <c r="BN139" s="332" t="str" cm="1">
        <f t="array" ref="BN139">INDEX('Index Performance'!$B$5:$XFD$1048576,-1+MATCH($AM139,'Index Performance'!$A$4:$A$1048576, 0), MATCH(BN$4, 'Index Performance'!$B$5:$XFD$5, 0))</f>
        <v/>
      </c>
      <c r="BO139" s="332" t="str" cm="1">
        <f t="array" ref="BO139">INDEX('Index Performance'!$B$5:$XFD$1048576,-1+MATCH($AM139,'Index Performance'!$A$4:$A$1048576, 0), MATCH(BO$4, 'Index Performance'!$B$5:$XFD$5, 0))</f>
        <v/>
      </c>
      <c r="BP139" s="332" cm="1">
        <f t="array" ref="BP139">INDEX('Index Performance'!$B$5:$XFD$1048576,-1+MATCH($AM139,'Index Performance'!$A$4:$A$1048576, 0), MATCH(BP$4, 'Index Performance'!$B$5:$XFD$5, 0))</f>
        <v>-1.626568876371004E-2</v>
      </c>
      <c r="BQ139" s="332" cm="1">
        <f t="array" ref="BQ139">INDEX('Index Performance'!$B$5:$XFD$1048576,-1+MATCH($AM139,'Index Performance'!$A$4:$A$1048576, 0), MATCH(BQ$4, 'Index Performance'!$B$5:$XFD$5, 0))</f>
        <v>-3.6413741660105248E-2</v>
      </c>
      <c r="BR139" s="332" cm="1">
        <f t="array" ref="BR139">INDEX('Index Performance'!$B$5:$XFD$1048576,-1+MATCH($AM139,'Index Performance'!$A$4:$A$1048576, 0), MATCH(BR$4, 'Index Performance'!$B$5:$XFD$5, 0))</f>
        <v>8.9542202413145588E-2</v>
      </c>
      <c r="BS139" s="332" cm="1">
        <f t="array" ref="BS139">INDEX('Index Performance'!$B$5:$XFD$1048576,-1+MATCH($AM139,'Index Performance'!$A$4:$A$1048576, 0), MATCH(BS$4, 'Index Performance'!$B$5:$XFD$5, 0))</f>
        <v>4.9379787128707164E-3</v>
      </c>
      <c r="BT139" s="332" cm="1">
        <f t="array" ref="BT139">INDEX('Index Performance'!$B$5:$XFD$1048576,-1+MATCH($AM139,'Index Performance'!$A$4:$A$1048576, 0), MATCH(BT$4, 'Index Performance'!$B$5:$XFD$5, 0))</f>
        <v>5.4670415495159386E-3</v>
      </c>
      <c r="BU139" s="332" cm="1">
        <f t="array" ref="BU139">INDEX('Index Performance'!$B$5:$XFD$1048576,-1+MATCH($AM139,'Index Performance'!$A$4:$A$1048576, 0), MATCH(BU$4, 'Index Performance'!$B$5:$XFD$5, 0))</f>
        <v>4.4989502449428453E-3</v>
      </c>
      <c r="BV139" s="332"/>
      <c r="BW139" s="335">
        <f t="shared" si="51"/>
        <v>42429</v>
      </c>
      <c r="BX139" s="330">
        <f t="shared" si="54"/>
        <v>1.0780146674812593E-3</v>
      </c>
      <c r="BY139" s="338">
        <f t="shared" si="55"/>
        <v>-5.4794520547945207E-5</v>
      </c>
      <c r="BZ139" s="333">
        <f t="shared" si="52"/>
        <v>-5.1151973507668203E-4</v>
      </c>
      <c r="CA139" s="356">
        <v>-9.1160346762386713E-4</v>
      </c>
      <c r="CB139" s="339">
        <f t="shared" si="56"/>
        <v>1.5895344025579413E-3</v>
      </c>
      <c r="CD139" s="335">
        <f t="shared" si="57"/>
        <v>42429</v>
      </c>
      <c r="CE139" s="330">
        <f t="shared" si="58"/>
        <v>1.9626027250389589E-3</v>
      </c>
      <c r="CF139" s="338">
        <f t="shared" si="59"/>
        <v>-5.4794520547945207E-5</v>
      </c>
      <c r="CG139" s="333">
        <f t="shared" si="60"/>
        <v>3.7166375347741365E-4</v>
      </c>
      <c r="CH139" s="333"/>
      <c r="CI139" s="339">
        <f t="shared" si="61"/>
        <v>1.5909389715615453E-3</v>
      </c>
      <c r="CK139" s="335">
        <f t="shared" si="62"/>
        <v>42429</v>
      </c>
      <c r="CL139" s="354">
        <f t="shared" si="63"/>
        <v>-9.3245602818878759E-4</v>
      </c>
      <c r="CM139" s="338">
        <f t="shared" si="64"/>
        <v>-5.4794520547945207E-5</v>
      </c>
      <c r="CN139" s="333">
        <f t="shared" si="65"/>
        <v>-2.5187981597257769E-3</v>
      </c>
      <c r="CO139" s="336" t="s">
        <v>0</v>
      </c>
      <c r="CP139" s="339">
        <f t="shared" si="66"/>
        <v>1.5863421315369893E-3</v>
      </c>
      <c r="CR139" s="335">
        <f t="shared" si="53"/>
        <v>42429</v>
      </c>
      <c r="CS139" s="354">
        <f t="shared" si="67"/>
        <v>-1.7413040935222465E-3</v>
      </c>
      <c r="CT139" s="338">
        <f t="shared" si="68"/>
        <v>-5.4794520547945207E-5</v>
      </c>
      <c r="CU139" s="333">
        <f t="shared" si="69"/>
        <v>-3.3263619177350545E-3</v>
      </c>
      <c r="CV139" s="336" t="s">
        <v>0</v>
      </c>
      <c r="CW139" s="339">
        <f t="shared" si="70"/>
        <v>1.585057824212808E-3</v>
      </c>
      <c r="CZ139" s="330">
        <f>_xlfn.XLOOKUP($A139,'Index Performance'!$A$17:$A$498,'Index Performance'!$AP$17:$AP$498,"---",FALSE)</f>
        <v>7.4580387189970843E-4</v>
      </c>
      <c r="DA139" s="330">
        <f>_xlfn.XLOOKUP($A139,'Index Performance'!$A$17:$A$498,'Index Performance'!$B$17:$B$498,"---",FALSE)</f>
        <v>9.6117730000000005E-3</v>
      </c>
      <c r="DB139" s="330">
        <f>_xlfn.XLOOKUP($A139,'Index Performance'!$A$17:$A$498,'Index Performance'!$Q$17:$Q$498,"---",FALSE)</f>
        <v>-6.8834640000000006E-3</v>
      </c>
      <c r="DC139" s="330">
        <f>_xlfn.XLOOKUP($A139,'Index Performance'!$A$17:$A$498,'Index Performance'!$W$17:$W$498,"---",FALSE)</f>
        <v>-3.1972389870444928E-3</v>
      </c>
    </row>
    <row r="140" spans="1:107">
      <c r="A140" s="331">
        <v>42460</v>
      </c>
      <c r="B140" s="330">
        <v>2.0000000000070559E-2</v>
      </c>
      <c r="C140" s="332">
        <v>0.15000000001323491</v>
      </c>
      <c r="D140" s="332">
        <v>5.7166002822171957E-13</v>
      </c>
      <c r="E140" s="332">
        <v>1.4999999999101451E-2</v>
      </c>
      <c r="F140" s="332">
        <v>6.2777770990452178E-13</v>
      </c>
      <c r="G140" s="332">
        <v>5.000000000007168E-3</v>
      </c>
      <c r="H140" s="332">
        <v>4.9999999995497309E-3</v>
      </c>
      <c r="I140" s="332">
        <v>4.9999999989928188E-3</v>
      </c>
      <c r="J140" s="332">
        <v>2.0000000001648279E-2</v>
      </c>
      <c r="K140" s="332">
        <v>0</v>
      </c>
      <c r="L140" s="332">
        <v>0</v>
      </c>
      <c r="M140" s="332">
        <v>0</v>
      </c>
      <c r="N140" s="332">
        <v>0</v>
      </c>
      <c r="O140" s="332">
        <v>4.6237189648911849E-13</v>
      </c>
      <c r="P140" s="332">
        <v>0.45000000000091023</v>
      </c>
      <c r="Q140" s="332">
        <v>7.4999999990383271E-3</v>
      </c>
      <c r="R140" s="332">
        <v>7.4999999991117346E-3</v>
      </c>
      <c r="S140" s="332">
        <v>4.9999999990305924E-3</v>
      </c>
      <c r="T140" s="332">
        <v>4.9999999989715684E-3</v>
      </c>
      <c r="U140" s="332">
        <v>0</v>
      </c>
      <c r="V140" s="332">
        <v>0</v>
      </c>
      <c r="W140" s="332">
        <v>0</v>
      </c>
      <c r="X140" s="332">
        <v>0.10000000000087041</v>
      </c>
      <c r="Y140" s="332">
        <v>0</v>
      </c>
      <c r="Z140" s="332">
        <v>8.4999999999499545E-2</v>
      </c>
      <c r="AA140" s="332">
        <v>9.9999999990317175E-3</v>
      </c>
      <c r="AB140" s="332">
        <v>0</v>
      </c>
      <c r="AC140" s="332">
        <v>0</v>
      </c>
      <c r="AD140" s="332">
        <v>0</v>
      </c>
      <c r="AE140" s="332">
        <v>0</v>
      </c>
      <c r="AF140" s="332">
        <v>4.9999999999364789E-2</v>
      </c>
      <c r="AG140" s="332">
        <v>-9.7699626167013776E-12</v>
      </c>
      <c r="AH140" s="332">
        <v>9.9999999992703825E-3</v>
      </c>
      <c r="AI140" s="332">
        <v>5.0000000000404117E-2</v>
      </c>
      <c r="AJ140" s="321"/>
      <c r="AK140" s="333">
        <f t="shared" si="49"/>
        <v>1</v>
      </c>
      <c r="AL140" s="334"/>
      <c r="AM140" s="335">
        <f t="shared" si="50"/>
        <v>42460</v>
      </c>
      <c r="AN140" s="332" cm="1">
        <f t="array" ref="AN140">INDEX('Index Performance'!$B$5:$XFD$1048576,-1+MATCH($AM140,'Index Performance'!$A$4:$A$1048576, 0), MATCH(AN$4, 'Index Performance'!$B$5:$XFD$5, 0))</f>
        <v>2.3329330000000002E-2</v>
      </c>
      <c r="AO140" s="332" cm="1">
        <f t="array" ref="AO140">INDEX('Index Performance'!$B$5:$XFD$1048576,-1+MATCH($AM140,'Index Performance'!$A$4:$A$1048576, 0), MATCH(AO$4, 'Index Performance'!$B$5:$XFD$5, 0))</f>
        <v>1.5832099999999998E-3</v>
      </c>
      <c r="AP140" s="332" cm="1">
        <f t="array" ref="AP140">INDEX('Index Performance'!$B$5:$XFD$1048576,-1+MATCH($AM140,'Index Performance'!$A$4:$A$1048576, 0), MATCH(AP$4, 'Index Performance'!$B$5:$XFD$5, 0))</f>
        <v>1.796845E-2</v>
      </c>
      <c r="AQ140" s="332" cm="1">
        <f t="array" ref="AQ140">INDEX('Index Performance'!$B$5:$XFD$1048576,-1+MATCH($AM140,'Index Performance'!$A$4:$A$1048576, 0), MATCH(AQ$4, 'Index Performance'!$B$5:$XFD$5, 0))</f>
        <v>4.1456914819598678E-2</v>
      </c>
      <c r="AR140" s="332" cm="1">
        <f t="array" ref="AR140">INDEX('Index Performance'!$B$5:$XFD$1048576,-1+MATCH($AM140,'Index Performance'!$A$4:$A$1048576, 0), MATCH(AR$4, 'Index Performance'!$B$5:$XFD$5, 0))</f>
        <v>3.0674419999999997E-2</v>
      </c>
      <c r="AS140" s="332" cm="1">
        <f t="array" ref="AS140">INDEX('Index Performance'!$B$5:$XFD$1048576,-1+MATCH($AM140,'Index Performance'!$A$4:$A$1048576, 0), MATCH(AS$4, 'Index Performance'!$B$5:$XFD$5, 0))</f>
        <v>2.6992290743786951E-2</v>
      </c>
      <c r="AT140" s="332" cm="1">
        <f t="array" ref="AT140">INDEX('Index Performance'!$B$5:$XFD$1048576,-1+MATCH($AM140,'Index Performance'!$A$4:$A$1048576, 0), MATCH(AT$4, 'Index Performance'!$B$5:$XFD$5, 0))</f>
        <v>3.7129530000000001E-2</v>
      </c>
      <c r="AU140" s="332" cm="1">
        <f t="array" ref="AU140">INDEX('Index Performance'!$B$5:$XFD$1048576,-1+MATCH($AM140,'Index Performance'!$A$4:$A$1048576, 0), MATCH(AU$4, 'Index Performance'!$B$5:$XFD$5, 0))</f>
        <v>8.4364837861742314E-2</v>
      </c>
      <c r="AV140" s="332" cm="1">
        <f t="array" ref="AV140">INDEX('Index Performance'!$B$5:$XFD$1048576,-1+MATCH($AM140,'Index Performance'!$A$4:$A$1048576, 0), MATCH(AV$4, 'Index Performance'!$B$5:$XFD$5, 0))</f>
        <v>3.4811618377634801E-3</v>
      </c>
      <c r="AW140" s="332" cm="1">
        <f t="array" ref="AW140">INDEX('Index Performance'!$B$5:$XFD$1048576,-1+MATCH($AM140,'Index Performance'!$A$4:$A$1048576, 0), MATCH(AW$4, 'Index Performance'!$B$5:$XFD$5, 0))</f>
        <v>3.1522939463909161E-2</v>
      </c>
      <c r="AX140" s="332" cm="1">
        <f t="array" ref="AX140">INDEX('Index Performance'!$B$5:$XFD$1048576,-1+MATCH($AM140,'Index Performance'!$A$4:$A$1048576, 0), MATCH(AX$4, 'Index Performance'!$B$5:$XFD$5, 0))</f>
        <v>6.1821880000000003E-2</v>
      </c>
      <c r="AY140" s="332" cm="1">
        <f t="array" ref="AY140">INDEX('Index Performance'!$B$5:$XFD$1048576,-1+MATCH($AM140,'Index Performance'!$A$4:$A$1048576, 0), MATCH(AY$4, 'Index Performance'!$B$5:$XFD$5, 0))</f>
        <v>2.7572279995490723E-2</v>
      </c>
      <c r="AZ140" s="332" cm="1">
        <f t="array" ref="AZ140">INDEX('Index Performance'!$B$5:$XFD$1048576,-1+MATCH($AM140,'Index Performance'!$A$4:$A$1048576, 0), MATCH(AZ$4, 'Index Performance'!$B$5:$XFD$5, 0))</f>
        <v>3.8638564860981273E-2</v>
      </c>
      <c r="BA140" s="332" cm="1">
        <f t="array" ref="BA140">INDEX('Index Performance'!$B$5:$XFD$1048576,-1+MATCH($AM140,'Index Performance'!$A$4:$A$1048576, 0), MATCH(BA$4, 'Index Performance'!$B$5:$XFD$5, 0))</f>
        <v>7.4109670000000002E-2</v>
      </c>
      <c r="BB140" s="332" cm="1">
        <f t="array" ref="BB140">INDEX('Index Performance'!$B$5:$XFD$1048576,-1+MATCH($AM140,'Index Performance'!$A$4:$A$1048576, 0), MATCH(BB$4, 'Index Performance'!$B$5:$XFD$5, 0))</f>
        <v>6.7845429999999998E-2</v>
      </c>
      <c r="BC140" s="332" cm="1">
        <f t="array" ref="BC140">INDEX('Index Performance'!$B$5:$XFD$1048576,-1+MATCH($AM140,'Index Performance'!$A$4:$A$1048576, 0), MATCH(BC$4, 'Index Performance'!$B$5:$XFD$5, 0))</f>
        <v>6.2771030000000005E-2</v>
      </c>
      <c r="BD140" s="332" cm="1">
        <f t="array" ref="BD140">INDEX('Index Performance'!$B$5:$XFD$1048576,-1+MATCH($AM140,'Index Performance'!$A$4:$A$1048576, 0), MATCH(BD$4, 'Index Performance'!$B$5:$XFD$5, 0))</f>
        <v>4.7306749999999995E-2</v>
      </c>
      <c r="BE140" s="332" cm="1">
        <f t="array" ref="BE140">INDEX('Index Performance'!$B$5:$XFD$1048576,-1+MATCH($AM140,'Index Performance'!$A$4:$A$1048576, 0), MATCH(BE$4, 'Index Performance'!$B$5:$XFD$5, 0))</f>
        <v>0.1155893062774267</v>
      </c>
      <c r="BF140" s="332" cm="1">
        <f t="array" ref="BF140">INDEX('Index Performance'!$B$5:$XFD$1048576,-1+MATCH($AM140,'Index Performance'!$A$4:$A$1048576, 0), MATCH(BF$4, 'Index Performance'!$B$5:$XFD$5, 0))</f>
        <v>0.17617640000000001</v>
      </c>
      <c r="BG140" s="332" cm="1">
        <f t="array" ref="BG140">INDEX('Index Performance'!$B$5:$XFD$1048576,-1+MATCH($AM140,'Index Performance'!$A$4:$A$1048576, 0), MATCH(BG$4, 'Index Performance'!$B$5:$XFD$5, 0))</f>
        <v>1.2399381349080807E-2</v>
      </c>
      <c r="BH140" s="332" cm="1">
        <f t="array" ref="BH140">INDEX('Index Performance'!$B$5:$XFD$1048576,-1+MATCH($AM140,'Index Performance'!$A$4:$A$1048576, 0), MATCH(BH$4, 'Index Performance'!$B$5:$XFD$5, 0))</f>
        <v>2.7935267242802819E-2</v>
      </c>
      <c r="BI140" s="332" cm="1">
        <f t="array" ref="BI140">INDEX('Index Performance'!$B$5:$XFD$1048576,-1+MATCH($AM140,'Index Performance'!$A$4:$A$1048576, 0), MATCH(BI$4, 'Index Performance'!$B$5:$XFD$5, 0))</f>
        <v>2.6287054935001608E-2</v>
      </c>
      <c r="BJ140" s="332" cm="1">
        <f t="array" ref="BJ140">INDEX('Index Performance'!$B$5:$XFD$1048576,-1+MATCH($AM140,'Index Performance'!$A$4:$A$1048576, 0), MATCH(BJ$4, 'Index Performance'!$B$5:$XFD$5, 0))</f>
        <v>-1.1151003167898632E-2</v>
      </c>
      <c r="BK140" s="332" cm="1">
        <f t="array" ref="BK140">INDEX('Index Performance'!$B$5:$XFD$1048576,-1+MATCH($AM140,'Index Performance'!$A$4:$A$1048576, 0), MATCH(BK$4, 'Index Performance'!$B$5:$XFD$5, 0))</f>
        <v>4.9178536301042186E-4</v>
      </c>
      <c r="BL140" s="332" cm="1">
        <f t="array" ref="BL140">INDEX('Index Performance'!$B$5:$XFD$1048576,-1+MATCH($AM140,'Index Performance'!$A$4:$A$1048576, 0), MATCH(BL$4, 'Index Performance'!$B$5:$XFD$5, 0))</f>
        <v>6.43E-3</v>
      </c>
      <c r="BM140" s="332" cm="1">
        <f t="array" ref="BM140">INDEX('Index Performance'!$B$5:$XFD$1048576,-1+MATCH($AM140,'Index Performance'!$A$4:$A$1048576, 0), MATCH(BM$4, 'Index Performance'!$B$5:$XFD$5, 0))</f>
        <v>6.0939999999999996E-3</v>
      </c>
      <c r="BN140" s="332" cm="1">
        <f t="array" ref="BN140">INDEX('Index Performance'!$B$5:$XFD$1048576,-1+MATCH($AM140,'Index Performance'!$A$4:$A$1048576, 0), MATCH(BN$4, 'Index Performance'!$B$5:$XFD$5, 0))</f>
        <v>2.6637999999999998E-2</v>
      </c>
      <c r="BO140" s="332" cm="1">
        <f t="array" ref="BO140">INDEX('Index Performance'!$B$5:$XFD$1048576,-1+MATCH($AM140,'Index Performance'!$A$4:$A$1048576, 0), MATCH(BO$4, 'Index Performance'!$B$5:$XFD$5, 0))</f>
        <v>2.1066000000000001E-2</v>
      </c>
      <c r="BP140" s="332" cm="1">
        <f t="array" ref="BP140">INDEX('Index Performance'!$B$5:$XFD$1048576,-1+MATCH($AM140,'Index Performance'!$A$4:$A$1048576, 0), MATCH(BP$4, 'Index Performance'!$B$5:$XFD$5, 0))</f>
        <v>3.8216835052017561E-2</v>
      </c>
      <c r="BQ140" s="332" cm="1">
        <f t="array" ref="BQ140">INDEX('Index Performance'!$B$5:$XFD$1048576,-1+MATCH($AM140,'Index Performance'!$A$4:$A$1048576, 0), MATCH(BQ$4, 'Index Performance'!$B$5:$XFD$5, 0))</f>
        <v>4.3761979101708981E-2</v>
      </c>
      <c r="BR140" s="332" cm="1">
        <f t="array" ref="BR140">INDEX('Index Performance'!$B$5:$XFD$1048576,-1+MATCH($AM140,'Index Performance'!$A$4:$A$1048576, 0), MATCH(BR$4, 'Index Performance'!$B$5:$XFD$5, 0))</f>
        <v>9.5046173393593669E-3</v>
      </c>
      <c r="BS140" s="332" cm="1">
        <f t="array" ref="BS140">INDEX('Index Performance'!$B$5:$XFD$1048576,-1+MATCH($AM140,'Index Performance'!$A$4:$A$1048576, 0), MATCH(BS$4, 'Index Performance'!$B$5:$XFD$5, 0))</f>
        <v>9.5764518237423157E-2</v>
      </c>
      <c r="BT140" s="332" cm="1">
        <f t="array" ref="BT140">INDEX('Index Performance'!$B$5:$XFD$1048576,-1+MATCH($AM140,'Index Performance'!$A$4:$A$1048576, 0), MATCH(BT$4, 'Index Performance'!$B$5:$XFD$5, 0))</f>
        <v>4.0909326290714532E-3</v>
      </c>
      <c r="BU140" s="332" cm="1">
        <f t="array" ref="BU140">INDEX('Index Performance'!$B$5:$XFD$1048576,-1+MATCH($AM140,'Index Performance'!$A$4:$A$1048576, 0), MATCH(BU$4, 'Index Performance'!$B$5:$XFD$5, 0))</f>
        <v>6.2371441841948538E-3</v>
      </c>
      <c r="BV140" s="332"/>
      <c r="BW140" s="335">
        <f t="shared" si="51"/>
        <v>42460</v>
      </c>
      <c r="BX140" s="330">
        <f t="shared" si="54"/>
        <v>3.5316115400666516E-2</v>
      </c>
      <c r="BY140" s="338">
        <f t="shared" si="55"/>
        <v>-5.4794520547945207E-5</v>
      </c>
      <c r="BZ140" s="333">
        <f t="shared" si="52"/>
        <v>3.3558940920814351E-2</v>
      </c>
      <c r="CA140" s="356">
        <v>2.3222956825685429E-2</v>
      </c>
      <c r="CB140" s="339">
        <f t="shared" si="56"/>
        <v>1.7571744798521652E-3</v>
      </c>
      <c r="CD140" s="335">
        <f t="shared" si="57"/>
        <v>42460</v>
      </c>
      <c r="CE140" s="330">
        <f t="shared" si="58"/>
        <v>3.4118318206460017E-2</v>
      </c>
      <c r="CF140" s="338">
        <f t="shared" si="59"/>
        <v>-5.4794520547945207E-5</v>
      </c>
      <c r="CG140" s="333">
        <f t="shared" si="60"/>
        <v>3.236317666961952E-2</v>
      </c>
      <c r="CH140" s="333"/>
      <c r="CI140" s="339">
        <f t="shared" si="61"/>
        <v>1.7551415368404974E-3</v>
      </c>
      <c r="CK140" s="335">
        <f t="shared" si="62"/>
        <v>42460</v>
      </c>
      <c r="CL140" s="354">
        <f t="shared" si="63"/>
        <v>3.0595018002899953E-2</v>
      </c>
      <c r="CM140" s="338">
        <f t="shared" si="64"/>
        <v>-5.4794520547945207E-5</v>
      </c>
      <c r="CN140" s="333">
        <f t="shared" si="65"/>
        <v>2.8845856333570952E-2</v>
      </c>
      <c r="CO140" s="336" t="s">
        <v>0</v>
      </c>
      <c r="CP140" s="339">
        <f t="shared" si="66"/>
        <v>1.749161669329001E-3</v>
      </c>
      <c r="CR140" s="335">
        <f t="shared" si="53"/>
        <v>42460</v>
      </c>
      <c r="CS140" s="354">
        <f t="shared" si="67"/>
        <v>3.0079099874540407E-2</v>
      </c>
      <c r="CT140" s="338">
        <f t="shared" si="68"/>
        <v>-5.4794520547945207E-5</v>
      </c>
      <c r="CU140" s="333">
        <f t="shared" si="69"/>
        <v>2.833081383938274E-2</v>
      </c>
      <c r="CV140" s="336" t="s">
        <v>0</v>
      </c>
      <c r="CW140" s="339">
        <f t="shared" si="70"/>
        <v>1.7482860351576666E-3</v>
      </c>
      <c r="CZ140" s="330">
        <f>_xlfn.XLOOKUP($A140,'Index Performance'!$A$17:$A$498,'Index Performance'!$AP$17:$AP$498,"---",FALSE)</f>
        <v>8.4199956592567737E-4</v>
      </c>
      <c r="DA140" s="330">
        <f>_xlfn.XLOOKUP($A140,'Index Performance'!$A$17:$A$498,'Index Performance'!$B$17:$B$498,"---",FALSE)</f>
        <v>8.2325409999999995E-3</v>
      </c>
      <c r="DB140" s="330">
        <f>_xlfn.XLOOKUP($A140,'Index Performance'!$A$17:$A$498,'Index Performance'!$Q$17:$Q$498,"---",FALSE)</f>
        <v>7.4109670000000002E-2</v>
      </c>
      <c r="DC140" s="330">
        <f>_xlfn.XLOOKUP($A140,'Index Performance'!$A$17:$A$498,'Index Performance'!$W$17:$W$498,"---",FALSE)</f>
        <v>1.2399381349080807E-2</v>
      </c>
    </row>
    <row r="141" spans="1:107">
      <c r="A141" s="331">
        <v>42490</v>
      </c>
      <c r="B141" s="330">
        <v>2.0000000000099612E-2</v>
      </c>
      <c r="C141" s="332">
        <v>0.15000000000250779</v>
      </c>
      <c r="D141" s="332">
        <v>1.07915915301424E-13</v>
      </c>
      <c r="E141" s="332">
        <v>1.5000000000186959E-2</v>
      </c>
      <c r="F141" s="332">
        <v>2.8287338254438662E-13</v>
      </c>
      <c r="G141" s="332">
        <v>5.0000000006058488E-3</v>
      </c>
      <c r="H141" s="332">
        <v>5.000000000640349E-3</v>
      </c>
      <c r="I141" s="332">
        <v>4.9999999996577617E-3</v>
      </c>
      <c r="J141" s="332">
        <v>2.0000000000065701E-2</v>
      </c>
      <c r="K141" s="332">
        <v>0</v>
      </c>
      <c r="L141" s="332">
        <v>0</v>
      </c>
      <c r="M141" s="332">
        <v>1.313421253680576E-13</v>
      </c>
      <c r="N141" s="332">
        <v>0</v>
      </c>
      <c r="O141" s="332">
        <v>2.8151979425711622E-13</v>
      </c>
      <c r="P141" s="332">
        <v>0.45000000000035068</v>
      </c>
      <c r="Q141" s="332">
        <v>7.4999999996229368E-3</v>
      </c>
      <c r="R141" s="332">
        <v>7.5000000001810624E-3</v>
      </c>
      <c r="S141" s="332">
        <v>4.9999999996267752E-3</v>
      </c>
      <c r="T141" s="332">
        <v>4.9999999996494194E-3</v>
      </c>
      <c r="U141" s="332">
        <v>0</v>
      </c>
      <c r="V141" s="332">
        <v>0</v>
      </c>
      <c r="W141" s="332">
        <v>0</v>
      </c>
      <c r="X141" s="332">
        <v>0.1000000000012442</v>
      </c>
      <c r="Y141" s="332">
        <v>0</v>
      </c>
      <c r="Z141" s="332">
        <v>8.4999999999371842E-2</v>
      </c>
      <c r="AA141" s="332">
        <v>9.9999999986802104E-3</v>
      </c>
      <c r="AB141" s="332">
        <v>0</v>
      </c>
      <c r="AC141" s="332">
        <v>0</v>
      </c>
      <c r="AD141" s="332">
        <v>0</v>
      </c>
      <c r="AE141" s="332">
        <v>0</v>
      </c>
      <c r="AF141" s="332">
        <v>5.0000000000345567E-2</v>
      </c>
      <c r="AG141" s="332">
        <v>-2.9540814239226165E-12</v>
      </c>
      <c r="AH141" s="332">
        <v>9.9999999990330324E-3</v>
      </c>
      <c r="AI141" s="332">
        <v>5.0000000000280827E-2</v>
      </c>
      <c r="AJ141" s="321"/>
      <c r="AK141" s="333">
        <f t="shared" si="49"/>
        <v>0.99999999999999989</v>
      </c>
      <c r="AL141" s="334"/>
      <c r="AM141" s="335">
        <f t="shared" si="50"/>
        <v>42490</v>
      </c>
      <c r="AN141" s="332" cm="1">
        <f t="array" ref="AN141">INDEX('Index Performance'!$B$5:$XFD$1048576,-1+MATCH($AM141,'Index Performance'!$A$4:$A$1048576, 0), MATCH(AN$4, 'Index Performance'!$B$5:$XFD$5, 0))</f>
        <v>1.0308630000000001E-2</v>
      </c>
      <c r="AO141" s="332" cm="1">
        <f t="array" ref="AO141">INDEX('Index Performance'!$B$5:$XFD$1048576,-1+MATCH($AM141,'Index Performance'!$A$4:$A$1048576, 0), MATCH(AO$4, 'Index Performance'!$B$5:$XFD$5, 0))</f>
        <v>-1.0522860000000002E-3</v>
      </c>
      <c r="AP141" s="332" cm="1">
        <f t="array" ref="AP141">INDEX('Index Performance'!$B$5:$XFD$1048576,-1+MATCH($AM141,'Index Performance'!$A$4:$A$1048576, 0), MATCH(AP$4, 'Index Performance'!$B$5:$XFD$5, 0))</f>
        <v>3.4627760000000003E-3</v>
      </c>
      <c r="AQ141" s="332" cm="1">
        <f t="array" ref="AQ141">INDEX('Index Performance'!$B$5:$XFD$1048576,-1+MATCH($AM141,'Index Performance'!$A$4:$A$1048576, 0), MATCH(AQ$4, 'Index Performance'!$B$5:$XFD$5, 0))</f>
        <v>3.3163898227289046E-2</v>
      </c>
      <c r="AR141" s="332" cm="1">
        <f t="array" ref="AR141">INDEX('Index Performance'!$B$5:$XFD$1048576,-1+MATCH($AM141,'Index Performance'!$A$4:$A$1048576, 0), MATCH(AR$4, 'Index Performance'!$B$5:$XFD$5, 0))</f>
        <v>1.7597709999999999E-2</v>
      </c>
      <c r="AS141" s="332" cm="1">
        <f t="array" ref="AS141">INDEX('Index Performance'!$B$5:$XFD$1048576,-1+MATCH($AM141,'Index Performance'!$A$4:$A$1048576, 0), MATCH(AS$4, 'Index Performance'!$B$5:$XFD$5, 0))</f>
        <v>1.1219870400708265E-2</v>
      </c>
      <c r="AT141" s="332" cm="1">
        <f t="array" ref="AT141">INDEX('Index Performance'!$B$5:$XFD$1048576,-1+MATCH($AM141,'Index Performance'!$A$4:$A$1048576, 0), MATCH(AT$4, 'Index Performance'!$B$5:$XFD$5, 0))</f>
        <v>2.8755199999999998E-2</v>
      </c>
      <c r="AU141" s="332" cm="1">
        <f t="array" ref="AU141">INDEX('Index Performance'!$B$5:$XFD$1048576,-1+MATCH($AM141,'Index Performance'!$A$4:$A$1048576, 0), MATCH(AU$4, 'Index Performance'!$B$5:$XFD$5, 0))</f>
        <v>1.7256849955380016E-2</v>
      </c>
      <c r="AV141" s="332" cm="1">
        <f t="array" ref="AV141">INDEX('Index Performance'!$B$5:$XFD$1048576,-1+MATCH($AM141,'Index Performance'!$A$4:$A$1048576, 0), MATCH(AV$4, 'Index Performance'!$B$5:$XFD$5, 0))</f>
        <v>1.7706790011924323E-3</v>
      </c>
      <c r="AW141" s="332" cm="1">
        <f t="array" ref="AW141">INDEX('Index Performance'!$B$5:$XFD$1048576,-1+MATCH($AM141,'Index Performance'!$A$4:$A$1048576, 0), MATCH(AW$4, 'Index Performance'!$B$5:$XFD$5, 0))</f>
        <v>2.3400919167342549E-2</v>
      </c>
      <c r="AX141" s="332" cm="1">
        <f t="array" ref="AX141">INDEX('Index Performance'!$B$5:$XFD$1048576,-1+MATCH($AM141,'Index Performance'!$A$4:$A$1048576, 0), MATCH(AX$4, 'Index Performance'!$B$5:$XFD$5, 0))</f>
        <v>1.863132E-2</v>
      </c>
      <c r="AY141" s="332" cm="1">
        <f t="array" ref="AY141">INDEX('Index Performance'!$B$5:$XFD$1048576,-1+MATCH($AM141,'Index Performance'!$A$4:$A$1048576, 0), MATCH(AY$4, 'Index Performance'!$B$5:$XFD$5, 0))</f>
        <v>1.4701102468878346E-2</v>
      </c>
      <c r="AZ141" s="332" cm="1">
        <f t="array" ref="AZ141">INDEX('Index Performance'!$B$5:$XFD$1048576,-1+MATCH($AM141,'Index Performance'!$A$4:$A$1048576, 0), MATCH(AZ$4, 'Index Performance'!$B$5:$XFD$5, 0))</f>
        <v>9.3345651809337848E-3</v>
      </c>
      <c r="BA141" s="332" cm="1">
        <f t="array" ref="BA141">INDEX('Index Performance'!$B$5:$XFD$1048576,-1+MATCH($AM141,'Index Performance'!$A$4:$A$1048576, 0), MATCH(BA$4, 'Index Performance'!$B$5:$XFD$5, 0))</f>
        <v>1.4761359999999999E-2</v>
      </c>
      <c r="BB141" s="332" cm="1">
        <f t="array" ref="BB141">INDEX('Index Performance'!$B$5:$XFD$1048576,-1+MATCH($AM141,'Index Performance'!$A$4:$A$1048576, 0), MATCH(BB$4, 'Index Performance'!$B$5:$XFD$5, 0))</f>
        <v>4.6026319999999997E-3</v>
      </c>
      <c r="BC141" s="332" cm="1">
        <f t="array" ref="BC141">INDEX('Index Performance'!$B$5:$XFD$1048576,-1+MATCH($AM141,'Index Performance'!$A$4:$A$1048576, 0), MATCH(BC$4, 'Index Performance'!$B$5:$XFD$5, 0))</f>
        <v>2.4429340000000001E-2</v>
      </c>
      <c r="BD141" s="332" cm="1">
        <f t="array" ref="BD141">INDEX('Index Performance'!$B$5:$XFD$1048576,-1+MATCH($AM141,'Index Performance'!$A$4:$A$1048576, 0), MATCH(BD$4, 'Index Performance'!$B$5:$XFD$5, 0))</f>
        <v>4.6488259999999997E-2</v>
      </c>
      <c r="BE141" s="332" cm="1">
        <f t="array" ref="BE141">INDEX('Index Performance'!$B$5:$XFD$1048576,-1+MATCH($AM141,'Index Performance'!$A$4:$A$1048576, 0), MATCH(BE$4, 'Index Performance'!$B$5:$XFD$5, 0))</f>
        <v>-6.9744734272558784E-4</v>
      </c>
      <c r="BF141" s="332" cm="1">
        <f t="array" ref="BF141">INDEX('Index Performance'!$B$5:$XFD$1048576,-1+MATCH($AM141,'Index Performance'!$A$4:$A$1048576, 0), MATCH(BF$4, 'Index Performance'!$B$5:$XFD$5, 0))</f>
        <v>4.7333990000000006E-2</v>
      </c>
      <c r="BG141" s="332" cm="1">
        <f t="array" ref="BG141">INDEX('Index Performance'!$B$5:$XFD$1048576,-1+MATCH($AM141,'Index Performance'!$A$4:$A$1048576, 0), MATCH(BG$4, 'Index Performance'!$B$5:$XFD$5, 0))</f>
        <v>4.0796132179468092E-3</v>
      </c>
      <c r="BH141" s="332" cm="1">
        <f t="array" ref="BH141">INDEX('Index Performance'!$B$5:$XFD$1048576,-1+MATCH($AM141,'Index Performance'!$A$4:$A$1048576, 0), MATCH(BH$4, 'Index Performance'!$B$5:$XFD$5, 0))</f>
        <v>2.498951332923216E-4</v>
      </c>
      <c r="BI141" s="332" cm="1">
        <f t="array" ref="BI141">INDEX('Index Performance'!$B$5:$XFD$1048576,-1+MATCH($AM141,'Index Performance'!$A$4:$A$1048576, 0), MATCH(BI$4, 'Index Performance'!$B$5:$XFD$5, 0))</f>
        <v>4.3204773372631511E-3</v>
      </c>
      <c r="BJ141" s="332" cm="1">
        <f t="array" ref="BJ141">INDEX('Index Performance'!$B$5:$XFD$1048576,-1+MATCH($AM141,'Index Performance'!$A$4:$A$1048576, 0), MATCH(BJ$4, 'Index Performance'!$B$5:$XFD$5, 0))</f>
        <v>3.2975951475802123E-3</v>
      </c>
      <c r="BK141" s="332" cm="1">
        <f t="array" ref="BK141">INDEX('Index Performance'!$B$5:$XFD$1048576,-1+MATCH($AM141,'Index Performance'!$A$4:$A$1048576, 0), MATCH(BK$4, 'Index Performance'!$B$5:$XFD$5, 0))</f>
        <v>8.7658613846968159E-3</v>
      </c>
      <c r="BL141" s="332" t="str" cm="1">
        <f t="array" ref="BL141">INDEX('Index Performance'!$B$5:$XFD$1048576,-1+MATCH($AM141,'Index Performance'!$A$4:$A$1048576, 0), MATCH(BL$4, 'Index Performance'!$B$5:$XFD$5, 0))</f>
        <v/>
      </c>
      <c r="BM141" s="332" t="str" cm="1">
        <f t="array" ref="BM141">INDEX('Index Performance'!$B$5:$XFD$1048576,-1+MATCH($AM141,'Index Performance'!$A$4:$A$1048576, 0), MATCH(BM$4, 'Index Performance'!$B$5:$XFD$5, 0))</f>
        <v/>
      </c>
      <c r="BN141" s="332" t="str" cm="1">
        <f t="array" ref="BN141">INDEX('Index Performance'!$B$5:$XFD$1048576,-1+MATCH($AM141,'Index Performance'!$A$4:$A$1048576, 0), MATCH(BN$4, 'Index Performance'!$B$5:$XFD$5, 0))</f>
        <v/>
      </c>
      <c r="BO141" s="332" t="str" cm="1">
        <f t="array" ref="BO141">INDEX('Index Performance'!$B$5:$XFD$1048576,-1+MATCH($AM141,'Index Performance'!$A$4:$A$1048576, 0), MATCH(BO$4, 'Index Performance'!$B$5:$XFD$5, 0))</f>
        <v/>
      </c>
      <c r="BP141" s="332" cm="1">
        <f t="array" ref="BP141">INDEX('Index Performance'!$B$5:$XFD$1048576,-1+MATCH($AM141,'Index Performance'!$A$4:$A$1048576, 0), MATCH(BP$4, 'Index Performance'!$B$5:$XFD$5, 0))</f>
        <v>8.5121479900964081E-2</v>
      </c>
      <c r="BQ141" s="332" cm="1">
        <f t="array" ref="BQ141">INDEX('Index Performance'!$B$5:$XFD$1048576,-1+MATCH($AM141,'Index Performance'!$A$4:$A$1048576, 0), MATCH(BQ$4, 'Index Performance'!$B$5:$XFD$5, 0))</f>
        <v>8.7322276183360525E-2</v>
      </c>
      <c r="BR141" s="332" cm="1">
        <f t="array" ref="BR141">INDEX('Index Performance'!$B$5:$XFD$1048576,-1+MATCH($AM141,'Index Performance'!$A$4:$A$1048576, 0), MATCH(BR$4, 'Index Performance'!$B$5:$XFD$5, 0))</f>
        <v>7.2405395559293595E-2</v>
      </c>
      <c r="BS141" s="332" cm="1">
        <f t="array" ref="BS141">INDEX('Index Performance'!$B$5:$XFD$1048576,-1+MATCH($AM141,'Index Performance'!$A$4:$A$1048576, 0), MATCH(BS$4, 'Index Performance'!$B$5:$XFD$5, 0))</f>
        <v>-3.55216937170999E-4</v>
      </c>
      <c r="BT141" s="332" cm="1">
        <f t="array" ref="BT141">INDEX('Index Performance'!$B$5:$XFD$1048576,-1+MATCH($AM141,'Index Performance'!$A$4:$A$1048576, 0), MATCH(BT$4, 'Index Performance'!$B$5:$XFD$5, 0))</f>
        <v>4.1774110366168404E-3</v>
      </c>
      <c r="BU141" s="332" cm="1">
        <f t="array" ref="BU141">INDEX('Index Performance'!$B$5:$XFD$1048576,-1+MATCH($AM141,'Index Performance'!$A$4:$A$1048576, 0), MATCH(BU$4, 'Index Performance'!$B$5:$XFD$5, 0))</f>
        <v>6.2644246620506827E-3</v>
      </c>
      <c r="BV141" s="332"/>
      <c r="BW141" s="335">
        <f t="shared" si="51"/>
        <v>42490</v>
      </c>
      <c r="BX141" s="330">
        <f t="shared" si="54"/>
        <v>8.0086351044921546E-3</v>
      </c>
      <c r="BY141" s="338">
        <f t="shared" si="55"/>
        <v>-5.4794520547945207E-5</v>
      </c>
      <c r="BZ141" s="333">
        <f t="shared" si="52"/>
        <v>6.3529504563333283E-3</v>
      </c>
      <c r="CA141" s="356">
        <v>6.0000684868710694E-3</v>
      </c>
      <c r="CB141" s="339">
        <f t="shared" si="56"/>
        <v>1.6556846481588262E-3</v>
      </c>
      <c r="CD141" s="335">
        <f t="shared" si="57"/>
        <v>42490</v>
      </c>
      <c r="CE141" s="330">
        <f t="shared" si="58"/>
        <v>1.2033242649939147E-2</v>
      </c>
      <c r="CF141" s="338">
        <f t="shared" si="59"/>
        <v>-5.4794520547945207E-5</v>
      </c>
      <c r="CG141" s="333">
        <f t="shared" si="60"/>
        <v>1.0370947462251312E-2</v>
      </c>
      <c r="CH141" s="333"/>
      <c r="CI141" s="339">
        <f t="shared" si="61"/>
        <v>1.6622951876878352E-3</v>
      </c>
      <c r="CK141" s="335">
        <f t="shared" si="62"/>
        <v>42490</v>
      </c>
      <c r="CL141" s="354">
        <f t="shared" si="63"/>
        <v>7.509903128151185E-3</v>
      </c>
      <c r="CM141" s="338">
        <f t="shared" si="64"/>
        <v>-5.4794520547945207E-5</v>
      </c>
      <c r="CN141" s="333">
        <f t="shared" si="65"/>
        <v>5.8550376623365263E-3</v>
      </c>
      <c r="CO141" s="336" t="s">
        <v>0</v>
      </c>
      <c r="CP141" s="339">
        <f t="shared" si="66"/>
        <v>1.6548654658146587E-3</v>
      </c>
      <c r="CR141" s="335">
        <f t="shared" si="53"/>
        <v>42490</v>
      </c>
      <c r="CS141" s="354">
        <f t="shared" si="67"/>
        <v>6.8078232089734056E-3</v>
      </c>
      <c r="CT141" s="338">
        <f t="shared" si="68"/>
        <v>-5.4794520547945207E-5</v>
      </c>
      <c r="CU141" s="333">
        <f t="shared" si="69"/>
        <v>5.154110930644995E-3</v>
      </c>
      <c r="CV141" s="336" t="s">
        <v>0</v>
      </c>
      <c r="CW141" s="339">
        <f t="shared" si="70"/>
        <v>1.6537122783284106E-3</v>
      </c>
      <c r="CZ141" s="330">
        <f>_xlfn.XLOOKUP($A141,'Index Performance'!$A$17:$A$498,'Index Performance'!$AP$17:$AP$498,"---",FALSE)</f>
        <v>7.5964414949902803E-4</v>
      </c>
      <c r="DA141" s="330">
        <f>_xlfn.XLOOKUP($A141,'Index Performance'!$A$17:$A$498,'Index Performance'!$B$17:$B$498,"---",FALSE)</f>
        <v>1.698043E-3</v>
      </c>
      <c r="DB141" s="330">
        <f>_xlfn.XLOOKUP($A141,'Index Performance'!$A$17:$A$498,'Index Performance'!$Q$17:$Q$498,"---",FALSE)</f>
        <v>1.4761359999999999E-2</v>
      </c>
      <c r="DC141" s="330">
        <f>_xlfn.XLOOKUP($A141,'Index Performance'!$A$17:$A$498,'Index Performance'!$W$17:$W$498,"---",FALSE)</f>
        <v>4.0796132179468092E-3</v>
      </c>
    </row>
    <row r="142" spans="1:107">
      <c r="A142" s="331">
        <v>42521</v>
      </c>
      <c r="B142" s="330">
        <v>2.00000000001389E-2</v>
      </c>
      <c r="C142" s="332">
        <v>3.0000000013288931E-2</v>
      </c>
      <c r="D142" s="332">
        <v>5.4867791556213478E-14</v>
      </c>
      <c r="E142" s="332">
        <v>4.499999998447192E-2</v>
      </c>
      <c r="F142" s="332">
        <v>1.241225062639371E-13</v>
      </c>
      <c r="G142" s="332">
        <v>5.0000000003941466E-3</v>
      </c>
      <c r="H142" s="332">
        <v>9.999999999889822E-2</v>
      </c>
      <c r="I142" s="332">
        <v>4.9999999998933094E-3</v>
      </c>
      <c r="J142" s="332">
        <v>2.0000000000068671E-2</v>
      </c>
      <c r="K142" s="332">
        <v>8.1002308392931147E-14</v>
      </c>
      <c r="L142" s="332">
        <v>1.131189290138508E-12</v>
      </c>
      <c r="M142" s="332">
        <v>1.7756987391805021E-13</v>
      </c>
      <c r="N142" s="332">
        <v>4.0798523280058093E-14</v>
      </c>
      <c r="O142" s="332">
        <v>1.2028667210870451E-13</v>
      </c>
      <c r="P142" s="332">
        <v>0.45000000000018647</v>
      </c>
      <c r="Q142" s="332">
        <v>7.4999999997498647E-3</v>
      </c>
      <c r="R142" s="332">
        <v>7.5000000001146571E-3</v>
      </c>
      <c r="S142" s="332">
        <v>4.9999999997935923E-3</v>
      </c>
      <c r="T142" s="332">
        <v>4.9999999998826903E-3</v>
      </c>
      <c r="U142" s="332">
        <v>3.9417353074949802E-15</v>
      </c>
      <c r="V142" s="332">
        <v>3.7416882292748481E-15</v>
      </c>
      <c r="W142" s="332">
        <v>1.1170858210833591E-14</v>
      </c>
      <c r="X142" s="332">
        <v>0.1000000000012259</v>
      </c>
      <c r="Y142" s="332">
        <v>1.1797870686134081E-14</v>
      </c>
      <c r="Z142" s="332">
        <v>8.4999999999365736E-2</v>
      </c>
      <c r="AA142" s="332">
        <v>9.9999999986825541E-3</v>
      </c>
      <c r="AB142" s="332">
        <v>0</v>
      </c>
      <c r="AC142" s="332">
        <v>0</v>
      </c>
      <c r="AD142" s="332">
        <v>6.3075795011777267E-15</v>
      </c>
      <c r="AE142" s="332">
        <v>2.418429789955105E-14</v>
      </c>
      <c r="AF142" s="332">
        <v>4.5000000002727782E-2</v>
      </c>
      <c r="AG142" s="332">
        <v>1.5348465061760233E-13</v>
      </c>
      <c r="AH142" s="332">
        <v>9.999999999014738E-3</v>
      </c>
      <c r="AI142" s="332">
        <v>5.0000000000157571E-2</v>
      </c>
      <c r="AJ142" s="321"/>
      <c r="AK142" s="333">
        <f t="shared" si="49"/>
        <v>1</v>
      </c>
      <c r="AL142" s="334"/>
      <c r="AM142" s="335">
        <f t="shared" si="50"/>
        <v>42521</v>
      </c>
      <c r="AN142" s="332" cm="1">
        <f t="array" ref="AN142">INDEX('Index Performance'!$B$5:$XFD$1048576,-1+MATCH($AM142,'Index Performance'!$A$4:$A$1048576, 0), MATCH(AN$4, 'Index Performance'!$B$5:$XFD$5, 0))</f>
        <v>1.6424710000000002E-3</v>
      </c>
      <c r="AO142" s="332" cm="1">
        <f t="array" ref="AO142">INDEX('Index Performance'!$B$5:$XFD$1048576,-1+MATCH($AM142,'Index Performance'!$A$4:$A$1048576, 0), MATCH(AO$4, 'Index Performance'!$B$5:$XFD$5, 0))</f>
        <v>-2.7360900000000001E-5</v>
      </c>
      <c r="AP142" s="332" cm="1">
        <f t="array" ref="AP142">INDEX('Index Performance'!$B$5:$XFD$1048576,-1+MATCH($AM142,'Index Performance'!$A$4:$A$1048576, 0), MATCH(AP$4, 'Index Performance'!$B$5:$XFD$5, 0))</f>
        <v>-7.0727200000000002E-3</v>
      </c>
      <c r="AQ142" s="332" cm="1">
        <f t="array" ref="AQ142">INDEX('Index Performance'!$B$5:$XFD$1048576,-1+MATCH($AM142,'Index Performance'!$A$4:$A$1048576, 0), MATCH(AQ$4, 'Index Performance'!$B$5:$XFD$5, 0))</f>
        <v>5.2633422135504038E-3</v>
      </c>
      <c r="AR142" s="332" cm="1">
        <f t="array" ref="AR142">INDEX('Index Performance'!$B$5:$XFD$1048576,-1+MATCH($AM142,'Index Performance'!$A$4:$A$1048576, 0), MATCH(AR$4, 'Index Performance'!$B$5:$XFD$5, 0))</f>
        <v>-7.6972300000000002E-5</v>
      </c>
      <c r="AS142" s="332" cm="1">
        <f t="array" ref="AS142">INDEX('Index Performance'!$B$5:$XFD$1048576,-1+MATCH($AM142,'Index Performance'!$A$4:$A$1048576, 0), MATCH(AS$4, 'Index Performance'!$B$5:$XFD$5, 0))</f>
        <v>-2.4925618341641309E-3</v>
      </c>
      <c r="AT142" s="332" cm="1">
        <f t="array" ref="AT142">INDEX('Index Performance'!$B$5:$XFD$1048576,-1+MATCH($AM142,'Index Performance'!$A$4:$A$1048576, 0), MATCH(AT$4, 'Index Performance'!$B$5:$XFD$5, 0))</f>
        <v>4.1008369999999995E-3</v>
      </c>
      <c r="AU142" s="332" cm="1">
        <f t="array" ref="AU142">INDEX('Index Performance'!$B$5:$XFD$1048576,-1+MATCH($AM142,'Index Performance'!$A$4:$A$1048576, 0), MATCH(AU$4, 'Index Performance'!$B$5:$XFD$5, 0))</f>
        <v>-4.7954732427714308E-2</v>
      </c>
      <c r="AV142" s="332" cm="1">
        <f t="array" ref="AV142">INDEX('Index Performance'!$B$5:$XFD$1048576,-1+MATCH($AM142,'Index Performance'!$A$4:$A$1048576, 0), MATCH(AV$4, 'Index Performance'!$B$5:$XFD$5, 0))</f>
        <v>1.2625351706225807E-3</v>
      </c>
      <c r="AW142" s="332" cm="1">
        <f t="array" ref="AW142">INDEX('Index Performance'!$B$5:$XFD$1048576,-1+MATCH($AM142,'Index Performance'!$A$4:$A$1048576, 0), MATCH(AW$4, 'Index Performance'!$B$5:$XFD$5, 0))</f>
        <v>6.0598696097804439E-3</v>
      </c>
      <c r="AX142" s="332" cm="1">
        <f t="array" ref="AX142">INDEX('Index Performance'!$B$5:$XFD$1048576,-1+MATCH($AM142,'Index Performance'!$A$4:$A$1048576, 0), MATCH(AX$4, 'Index Performance'!$B$5:$XFD$5, 0))</f>
        <v>-1.6252160000000002E-2</v>
      </c>
      <c r="AY142" s="332" cm="1">
        <f t="array" ref="AY142">INDEX('Index Performance'!$B$5:$XFD$1048576,-1+MATCH($AM142,'Index Performance'!$A$4:$A$1048576, 0), MATCH(AY$4, 'Index Performance'!$B$5:$XFD$5, 0))</f>
        <v>3.7662628981605106E-3</v>
      </c>
      <c r="AZ142" s="332" cm="1">
        <f t="array" ref="AZ142">INDEX('Index Performance'!$B$5:$XFD$1048576,-1+MATCH($AM142,'Index Performance'!$A$4:$A$1048576, 0), MATCH(AZ$4, 'Index Performance'!$B$5:$XFD$5, 0))</f>
        <v>1.2942491531063416E-2</v>
      </c>
      <c r="BA142" s="332" cm="1">
        <f t="array" ref="BA142">INDEX('Index Performance'!$B$5:$XFD$1048576,-1+MATCH($AM142,'Index Performance'!$A$4:$A$1048576, 0), MATCH(BA$4, 'Index Performance'!$B$5:$XFD$5, 0))</f>
        <v>1.263485E-3</v>
      </c>
      <c r="BB142" s="332" cm="1">
        <f t="array" ref="BB142">INDEX('Index Performance'!$B$5:$XFD$1048576,-1+MATCH($AM142,'Index Performance'!$A$4:$A$1048576, 0), MATCH(BB$4, 'Index Performance'!$B$5:$XFD$5, 0))</f>
        <v>1.7555930000000001E-2</v>
      </c>
      <c r="BC142" s="332" cm="1">
        <f t="array" ref="BC142">INDEX('Index Performance'!$B$5:$XFD$1048576,-1+MATCH($AM142,'Index Performance'!$A$4:$A$1048576, 0), MATCH(BC$4, 'Index Performance'!$B$5:$XFD$5, 0))</f>
        <v>-5.8778980000000003E-3</v>
      </c>
      <c r="BD142" s="332" cm="1">
        <f t="array" ref="BD142">INDEX('Index Performance'!$B$5:$XFD$1048576,-1+MATCH($AM142,'Index Performance'!$A$4:$A$1048576, 0), MATCH(BD$4, 'Index Performance'!$B$5:$XFD$5, 0))</f>
        <v>-1.038565E-2</v>
      </c>
      <c r="BE142" s="332" cm="1">
        <f t="array" ref="BE142">INDEX('Index Performance'!$B$5:$XFD$1048576,-1+MATCH($AM142,'Index Performance'!$A$4:$A$1048576, 0), MATCH(BE$4, 'Index Performance'!$B$5:$XFD$5, 0))</f>
        <v>-1.5577889447236148E-2</v>
      </c>
      <c r="BF142" s="332" cm="1">
        <f t="array" ref="BF142">INDEX('Index Performance'!$B$5:$XFD$1048576,-1+MATCH($AM142,'Index Performance'!$A$4:$A$1048576, 0), MATCH(BF$4, 'Index Performance'!$B$5:$XFD$5, 0))</f>
        <v>-9.2169779999999993E-2</v>
      </c>
      <c r="BG142" s="332" cm="1">
        <f t="array" ref="BG142">INDEX('Index Performance'!$B$5:$XFD$1048576,-1+MATCH($AM142,'Index Performance'!$A$4:$A$1048576, 0), MATCH(BG$4, 'Index Performance'!$B$5:$XFD$5, 0))</f>
        <v>4.5903680074690367E-3</v>
      </c>
      <c r="BH142" s="332" cm="1">
        <f t="array" ref="BH142">INDEX('Index Performance'!$B$5:$XFD$1048576,-1+MATCH($AM142,'Index Performance'!$A$4:$A$1048576, 0), MATCH(BH$4, 'Index Performance'!$B$5:$XFD$5, 0))</f>
        <v>4.372072273031602E-3</v>
      </c>
      <c r="BI142" s="332" cm="1">
        <f t="array" ref="BI142">INDEX('Index Performance'!$B$5:$XFD$1048576,-1+MATCH($AM142,'Index Performance'!$A$4:$A$1048576, 0), MATCH(BI$4, 'Index Performance'!$B$5:$XFD$5, 0))</f>
        <v>2.6741872217370899E-2</v>
      </c>
      <c r="BJ142" s="332" cm="1">
        <f t="array" ref="BJ142">INDEX('Index Performance'!$B$5:$XFD$1048576,-1+MATCH($AM142,'Index Performance'!$A$4:$A$1048576, 0), MATCH(BJ$4, 'Index Performance'!$B$5:$XFD$5, 0))</f>
        <v>-1.7157551451367103E-2</v>
      </c>
      <c r="BK142" s="332" cm="1">
        <f t="array" ref="BK142">INDEX('Index Performance'!$B$5:$XFD$1048576,-1+MATCH($AM142,'Index Performance'!$A$4:$A$1048576, 0), MATCH(BK$4, 'Index Performance'!$B$5:$XFD$5, 0))</f>
        <v>-1.1189215040470213E-3</v>
      </c>
      <c r="BL142" s="332" t="str" cm="1">
        <f t="array" ref="BL142">INDEX('Index Performance'!$B$5:$XFD$1048576,-1+MATCH($AM142,'Index Performance'!$A$4:$A$1048576, 0), MATCH(BL$4, 'Index Performance'!$B$5:$XFD$5, 0))</f>
        <v/>
      </c>
      <c r="BM142" s="332" t="str" cm="1">
        <f t="array" ref="BM142">INDEX('Index Performance'!$B$5:$XFD$1048576,-1+MATCH($AM142,'Index Performance'!$A$4:$A$1048576, 0), MATCH(BM$4, 'Index Performance'!$B$5:$XFD$5, 0))</f>
        <v/>
      </c>
      <c r="BN142" s="332" t="str" cm="1">
        <f t="array" ref="BN142">INDEX('Index Performance'!$B$5:$XFD$1048576,-1+MATCH($AM142,'Index Performance'!$A$4:$A$1048576, 0), MATCH(BN$4, 'Index Performance'!$B$5:$XFD$5, 0))</f>
        <v/>
      </c>
      <c r="BO142" s="332" t="str" cm="1">
        <f t="array" ref="BO142">INDEX('Index Performance'!$B$5:$XFD$1048576,-1+MATCH($AM142,'Index Performance'!$A$4:$A$1048576, 0), MATCH(BO$4, 'Index Performance'!$B$5:$XFD$5, 0))</f>
        <v/>
      </c>
      <c r="BP142" s="332" cm="1">
        <f t="array" ref="BP142">INDEX('Index Performance'!$B$5:$XFD$1048576,-1+MATCH($AM142,'Index Performance'!$A$4:$A$1048576, 0), MATCH(BP$4, 'Index Performance'!$B$5:$XFD$5, 0))</f>
        <v>-1.8892227926410321E-3</v>
      </c>
      <c r="BQ142" s="332" cm="1">
        <f t="array" ref="BQ142">INDEX('Index Performance'!$B$5:$XFD$1048576,-1+MATCH($AM142,'Index Performance'!$A$4:$A$1048576, 0), MATCH(BQ$4, 'Index Performance'!$B$5:$XFD$5, 0))</f>
        <v>1.1063883538068087E-2</v>
      </c>
      <c r="BR142" s="332" cm="1">
        <f t="array" ref="BR142">INDEX('Index Performance'!$B$5:$XFD$1048576,-1+MATCH($AM142,'Index Performance'!$A$4:$A$1048576, 0), MATCH(BR$4, 'Index Performance'!$B$5:$XFD$5, 0))</f>
        <v>-7.0942913769050153E-2</v>
      </c>
      <c r="BS142" s="332" cm="1">
        <f t="array" ref="BS142">INDEX('Index Performance'!$B$5:$XFD$1048576,-1+MATCH($AM142,'Index Performance'!$A$4:$A$1048576, 0), MATCH(BS$4, 'Index Performance'!$B$5:$XFD$5, 0))</f>
        <v>3.0881012808148256E-4</v>
      </c>
      <c r="BT142" s="332" cm="1">
        <f t="array" ref="BT142">INDEX('Index Performance'!$B$5:$XFD$1048576,-1+MATCH($AM142,'Index Performance'!$A$4:$A$1048576, 0), MATCH(BT$4, 'Index Performance'!$B$5:$XFD$5, 0))</f>
        <v>5.6494273535001582E-4</v>
      </c>
      <c r="BU142" s="332" cm="1">
        <f t="array" ref="BU142">INDEX('Index Performance'!$B$5:$XFD$1048576,-1+MATCH($AM142,'Index Performance'!$A$4:$A$1048576, 0), MATCH(BU$4, 'Index Performance'!$B$5:$XFD$5, 0))</f>
        <v>6.2254259501965947E-3</v>
      </c>
      <c r="BV142" s="332"/>
      <c r="BW142" s="335">
        <f t="shared" si="51"/>
        <v>42521</v>
      </c>
      <c r="BX142" s="330">
        <f t="shared" si="54"/>
        <v>2.1946872693620486E-3</v>
      </c>
      <c r="BY142" s="338">
        <f t="shared" si="55"/>
        <v>-5.4794520547945207E-5</v>
      </c>
      <c r="BZ142" s="333">
        <f t="shared" si="52"/>
        <v>4.9372762803412407E-4</v>
      </c>
      <c r="CA142" s="356">
        <v>-1.926821017097069E-3</v>
      </c>
      <c r="CB142" s="339">
        <f t="shared" si="56"/>
        <v>1.7009596413279245E-3</v>
      </c>
      <c r="CD142" s="335">
        <f t="shared" si="57"/>
        <v>42521</v>
      </c>
      <c r="CE142" s="330">
        <f t="shared" si="58"/>
        <v>-4.7983372617006948E-4</v>
      </c>
      <c r="CF142" s="338">
        <f t="shared" si="59"/>
        <v>-5.4794520547945207E-5</v>
      </c>
      <c r="CG142" s="333">
        <f t="shared" si="60"/>
        <v>-2.1762540775467354E-3</v>
      </c>
      <c r="CH142" s="333"/>
      <c r="CI142" s="339">
        <f t="shared" si="61"/>
        <v>1.696420351376666E-3</v>
      </c>
      <c r="CK142" s="335">
        <f t="shared" si="62"/>
        <v>42521</v>
      </c>
      <c r="CL142" s="354">
        <f t="shared" si="63"/>
        <v>3.5772141415764827E-3</v>
      </c>
      <c r="CM142" s="338">
        <f t="shared" si="64"/>
        <v>-5.4794520547945207E-5</v>
      </c>
      <c r="CN142" s="333">
        <f t="shared" si="65"/>
        <v>1.8739080276093389E-3</v>
      </c>
      <c r="CO142" s="336" t="s">
        <v>0</v>
      </c>
      <c r="CP142" s="339">
        <f t="shared" si="66"/>
        <v>1.7033061139671438E-3</v>
      </c>
      <c r="CR142" s="335">
        <f t="shared" si="53"/>
        <v>42521</v>
      </c>
      <c r="CS142" s="354">
        <f t="shared" si="67"/>
        <v>3.5196589037345184E-3</v>
      </c>
      <c r="CT142" s="338">
        <f t="shared" si="68"/>
        <v>-5.4794520547945207E-5</v>
      </c>
      <c r="CU142" s="333">
        <f t="shared" si="69"/>
        <v>1.8164504745166177E-3</v>
      </c>
      <c r="CV142" s="336" t="s">
        <v>0</v>
      </c>
      <c r="CW142" s="339">
        <f t="shared" si="70"/>
        <v>1.7032084292179007E-3</v>
      </c>
      <c r="CZ142" s="330">
        <f>_xlfn.XLOOKUP($A142,'Index Performance'!$A$17:$A$498,'Index Performance'!$AP$17:$AP$498,"---",FALSE)</f>
        <v>7.4438221497596935E-4</v>
      </c>
      <c r="DA142" s="330">
        <f>_xlfn.XLOOKUP($A142,'Index Performance'!$A$17:$A$498,'Index Performance'!$B$17:$B$498,"---",FALSE)</f>
        <v>4.2271469999999997E-3</v>
      </c>
      <c r="DB142" s="330">
        <f>_xlfn.XLOOKUP($A142,'Index Performance'!$A$17:$A$498,'Index Performance'!$Q$17:$Q$498,"---",FALSE)</f>
        <v>1.263485E-3</v>
      </c>
      <c r="DC142" s="330">
        <f>_xlfn.XLOOKUP($A142,'Index Performance'!$A$17:$A$498,'Index Performance'!$W$17:$W$498,"---",FALSE)</f>
        <v>4.5903680074690367E-3</v>
      </c>
    </row>
    <row r="143" spans="1:107">
      <c r="A143" s="331">
        <v>42551</v>
      </c>
      <c r="B143" s="330">
        <v>2.0000000000139809E-2</v>
      </c>
      <c r="C143" s="332">
        <v>5.0000000015793633E-2</v>
      </c>
      <c r="D143" s="332">
        <v>5.7733978889812862E-14</v>
      </c>
      <c r="E143" s="332">
        <v>1.5000000000071361E-2</v>
      </c>
      <c r="F143" s="332">
        <v>8.2758565236112309E-14</v>
      </c>
      <c r="G143" s="332">
        <v>5.0000000002806402E-3</v>
      </c>
      <c r="H143" s="332">
        <v>9.9999999999233438E-2</v>
      </c>
      <c r="I143" s="332">
        <v>4.9999999999399128E-3</v>
      </c>
      <c r="J143" s="332">
        <v>2.0000000000057191E-2</v>
      </c>
      <c r="K143" s="332">
        <v>3.3403206788705397E-14</v>
      </c>
      <c r="L143" s="332">
        <v>4.5194416427230511E-13</v>
      </c>
      <c r="M143" s="332">
        <v>8.8870610405249517E-14</v>
      </c>
      <c r="N143" s="332">
        <v>1.658869900014876E-14</v>
      </c>
      <c r="O143" s="332">
        <v>6.8730520752518824E-14</v>
      </c>
      <c r="P143" s="332">
        <v>0.45000000000014218</v>
      </c>
      <c r="Q143" s="332">
        <v>7.4999999998212252E-3</v>
      </c>
      <c r="R143" s="332">
        <v>7.5000000000560712E-3</v>
      </c>
      <c r="S143" s="332">
        <v>4.9999999998428871E-3</v>
      </c>
      <c r="T143" s="332">
        <v>4.9999999999180084E-3</v>
      </c>
      <c r="U143" s="332">
        <v>0</v>
      </c>
      <c r="V143" s="332">
        <v>0</v>
      </c>
      <c r="W143" s="332">
        <v>9.9999999999957359E-2</v>
      </c>
      <c r="X143" s="332">
        <v>4.9999999858948438E-3</v>
      </c>
      <c r="Y143" s="332">
        <v>0</v>
      </c>
      <c r="Z143" s="332">
        <v>8.4999999999579884E-2</v>
      </c>
      <c r="AA143" s="332">
        <v>9.9999999991017968E-3</v>
      </c>
      <c r="AB143" s="332">
        <v>0</v>
      </c>
      <c r="AC143" s="332">
        <v>0</v>
      </c>
      <c r="AD143" s="332">
        <v>0</v>
      </c>
      <c r="AE143" s="332">
        <v>1.4738199197636809E-15</v>
      </c>
      <c r="AF143" s="332">
        <v>4.9999999999867567E-2</v>
      </c>
      <c r="AG143" s="332">
        <v>7.0349053870207319E-14</v>
      </c>
      <c r="AH143" s="332">
        <v>9.9999999993252483E-3</v>
      </c>
      <c r="AI143" s="332">
        <v>5.0000000000105238E-2</v>
      </c>
      <c r="AJ143" s="321"/>
      <c r="AK143" s="333">
        <f t="shared" si="49"/>
        <v>1</v>
      </c>
      <c r="AL143" s="334"/>
      <c r="AM143" s="335">
        <f t="shared" si="50"/>
        <v>42551</v>
      </c>
      <c r="AN143" s="332" cm="1">
        <f t="array" ref="AN143">INDEX('Index Performance'!$B$5:$XFD$1048576,-1+MATCH($AM143,'Index Performance'!$A$4:$A$1048576, 0), MATCH(AN$4, 'Index Performance'!$B$5:$XFD$5, 0))</f>
        <v>1.833897E-2</v>
      </c>
      <c r="AO143" s="332" cm="1">
        <f t="array" ref="AO143">INDEX('Index Performance'!$B$5:$XFD$1048576,-1+MATCH($AM143,'Index Performance'!$A$4:$A$1048576, 0), MATCH(AO$4, 'Index Performance'!$B$5:$XFD$5, 0))</f>
        <v>2.2076289999999998E-2</v>
      </c>
      <c r="AP143" s="332" cm="1">
        <f t="array" ref="AP143">INDEX('Index Performance'!$B$5:$XFD$1048576,-1+MATCH($AM143,'Index Performance'!$A$4:$A$1048576, 0), MATCH(AP$4, 'Index Performance'!$B$5:$XFD$5, 0))</f>
        <v>2.078675E-2</v>
      </c>
      <c r="AQ143" s="332" cm="1">
        <f t="array" ref="AQ143">INDEX('Index Performance'!$B$5:$XFD$1048576,-1+MATCH($AM143,'Index Performance'!$A$4:$A$1048576, 0), MATCH(AQ$4, 'Index Performance'!$B$5:$XFD$5, 0))</f>
        <v>1.2102945959268752E-2</v>
      </c>
      <c r="AR143" s="332" cm="1">
        <f t="array" ref="AR143">INDEX('Index Performance'!$B$5:$XFD$1048576,-1+MATCH($AM143,'Index Performance'!$A$4:$A$1048576, 0), MATCH(AR$4, 'Index Performance'!$B$5:$XFD$5, 0))</f>
        <v>2.8631009999999998E-2</v>
      </c>
      <c r="AS143" s="332" cm="1">
        <f t="array" ref="AS143">INDEX('Index Performance'!$B$5:$XFD$1048576,-1+MATCH($AM143,'Index Performance'!$A$4:$A$1048576, 0), MATCH(AS$4, 'Index Performance'!$B$5:$XFD$5, 0))</f>
        <v>2.7272328515922206E-2</v>
      </c>
      <c r="AT143" s="332" cm="1">
        <f t="array" ref="AT143">INDEX('Index Performance'!$B$5:$XFD$1048576,-1+MATCH($AM143,'Index Performance'!$A$4:$A$1048576, 0), MATCH(AT$4, 'Index Performance'!$B$5:$XFD$5, 0))</f>
        <v>3.096616E-2</v>
      </c>
      <c r="AU143" s="332" cm="1">
        <f t="array" ref="AU143">INDEX('Index Performance'!$B$5:$XFD$1048576,-1+MATCH($AM143,'Index Performance'!$A$4:$A$1048576, 0), MATCH(AU$4, 'Index Performance'!$B$5:$XFD$5, 0))</f>
        <v>5.5044904765477742E-2</v>
      </c>
      <c r="AV143" s="332" cm="1">
        <f t="array" ref="AV143">INDEX('Index Performance'!$B$5:$XFD$1048576,-1+MATCH($AM143,'Index Performance'!$A$4:$A$1048576, 0), MATCH(AV$4, 'Index Performance'!$B$5:$XFD$5, 0))</f>
        <v>8.6464675577333505E-3</v>
      </c>
      <c r="AW143" s="332" cm="1">
        <f t="array" ref="AW143">INDEX('Index Performance'!$B$5:$XFD$1048576,-1+MATCH($AM143,'Index Performance'!$A$4:$A$1048576, 0), MATCH(AW$4, 'Index Performance'!$B$5:$XFD$5, 0))</f>
        <v>-1.5439149271366803E-3</v>
      </c>
      <c r="AX143" s="332" cm="1">
        <f t="array" ref="AX143">INDEX('Index Performance'!$B$5:$XFD$1048576,-1+MATCH($AM143,'Index Performance'!$A$4:$A$1048576, 0), MATCH(AX$4, 'Index Performance'!$B$5:$XFD$5, 0))</f>
        <v>-2.1924220000000001E-2</v>
      </c>
      <c r="AY143" s="332" cm="1">
        <f t="array" ref="AY143">INDEX('Index Performance'!$B$5:$XFD$1048576,-1+MATCH($AM143,'Index Performance'!$A$4:$A$1048576, 0), MATCH(AY$4, 'Index Performance'!$B$5:$XFD$5, 0))</f>
        <v>6.0740280549478332E-3</v>
      </c>
      <c r="AZ143" s="332" cm="1">
        <f t="array" ref="AZ143">INDEX('Index Performance'!$B$5:$XFD$1048576,-1+MATCH($AM143,'Index Performance'!$A$4:$A$1048576, 0), MATCH(AZ$4, 'Index Performance'!$B$5:$XFD$5, 0))</f>
        <v>-3.3430261977209774E-3</v>
      </c>
      <c r="BA143" s="332" cm="1">
        <f t="array" ref="BA143">INDEX('Index Performance'!$B$5:$XFD$1048576,-1+MATCH($AM143,'Index Performance'!$A$4:$A$1048576, 0), MATCH(BA$4, 'Index Performance'!$B$5:$XFD$5, 0))</f>
        <v>-6.0577159999999994E-3</v>
      </c>
      <c r="BB143" s="332" cm="1">
        <f t="array" ref="BB143">INDEX('Index Performance'!$B$5:$XFD$1048576,-1+MATCH($AM143,'Index Performance'!$A$4:$A$1048576, 0), MATCH(BB$4, 'Index Performance'!$B$5:$XFD$5, 0))</f>
        <v>2.0880080000000001E-3</v>
      </c>
      <c r="BC143" s="332" cm="1">
        <f t="array" ref="BC143">INDEX('Index Performance'!$B$5:$XFD$1048576,-1+MATCH($AM143,'Index Performance'!$A$4:$A$1048576, 0), MATCH(BC$4, 'Index Performance'!$B$5:$XFD$5, 0))</f>
        <v>-4.4482419999999995E-2</v>
      </c>
      <c r="BD143" s="332" cm="1">
        <f t="array" ref="BD143">INDEX('Index Performance'!$B$5:$XFD$1048576,-1+MATCH($AM143,'Index Performance'!$A$4:$A$1048576, 0), MATCH(BD$4, 'Index Performance'!$B$5:$XFD$5, 0))</f>
        <v>-2.4639289999999998E-2</v>
      </c>
      <c r="BE143" s="332" cm="1">
        <f t="array" ref="BE143">INDEX('Index Performance'!$B$5:$XFD$1048576,-1+MATCH($AM143,'Index Performance'!$A$4:$A$1048576, 0), MATCH(BE$4, 'Index Performance'!$B$5:$XFD$5, 0))</f>
        <v>2.118427769270026E-2</v>
      </c>
      <c r="BF143" s="332" cm="1">
        <f t="array" ref="BF143">INDEX('Index Performance'!$B$5:$XFD$1048576,-1+MATCH($AM143,'Index Performance'!$A$4:$A$1048576, 0), MATCH(BF$4, 'Index Performance'!$B$5:$XFD$5, 0))</f>
        <v>6.8671300000000005E-2</v>
      </c>
      <c r="BG143" s="332" cm="1">
        <f t="array" ref="BG143">INDEX('Index Performance'!$B$5:$XFD$1048576,-1+MATCH($AM143,'Index Performance'!$A$4:$A$1048576, 0), MATCH(BG$4, 'Index Performance'!$B$5:$XFD$5, 0))</f>
        <v>1.970604433429779E-3</v>
      </c>
      <c r="BH143" s="332" cm="1">
        <f t="array" ref="BH143">INDEX('Index Performance'!$B$5:$XFD$1048576,-1+MATCH($AM143,'Index Performance'!$A$4:$A$1048576, 0), MATCH(BH$4, 'Index Performance'!$B$5:$XFD$5, 0))</f>
        <v>-1.4702616266157542E-2</v>
      </c>
      <c r="BI143" s="332" cm="1">
        <f t="array" ref="BI143">INDEX('Index Performance'!$B$5:$XFD$1048576,-1+MATCH($AM143,'Index Performance'!$A$4:$A$1048576, 0), MATCH(BI$4, 'Index Performance'!$B$5:$XFD$5, 0))</f>
        <v>1.3726802470684918E-2</v>
      </c>
      <c r="BJ143" s="332" cm="1">
        <f t="array" ref="BJ143">INDEX('Index Performance'!$B$5:$XFD$1048576,-1+MATCH($AM143,'Index Performance'!$A$4:$A$1048576, 0), MATCH(BJ$4, 'Index Performance'!$B$5:$XFD$5, 0))</f>
        <v>9.963093237225662E-3</v>
      </c>
      <c r="BK143" s="332" cm="1">
        <f t="array" ref="BK143">INDEX('Index Performance'!$B$5:$XFD$1048576,-1+MATCH($AM143,'Index Performance'!$A$4:$A$1048576, 0), MATCH(BK$4, 'Index Performance'!$B$5:$XFD$5, 0))</f>
        <v>2.7101005447303095E-3</v>
      </c>
      <c r="BL143" s="332" cm="1">
        <f t="array" ref="BL143">INDEX('Index Performance'!$B$5:$XFD$1048576,-1+MATCH($AM143,'Index Performance'!$A$4:$A$1048576, 0), MATCH(BL$4, 'Index Performance'!$B$5:$XFD$5, 0))</f>
        <v>1.9467000000000002E-2</v>
      </c>
      <c r="BM143" s="332" cm="1">
        <f t="array" ref="BM143">INDEX('Index Performance'!$B$5:$XFD$1048576,-1+MATCH($AM143,'Index Performance'!$A$4:$A$1048576, 0), MATCH(BM$4, 'Index Performance'!$B$5:$XFD$5, 0))</f>
        <v>2.0697E-2</v>
      </c>
      <c r="BN143" s="332" cm="1">
        <f t="array" ref="BN143">INDEX('Index Performance'!$B$5:$XFD$1048576,-1+MATCH($AM143,'Index Performance'!$A$4:$A$1048576, 0), MATCH(BN$4, 'Index Performance'!$B$5:$XFD$5, 0))</f>
        <v>2.2006000000000001E-2</v>
      </c>
      <c r="BO143" s="332" cm="1">
        <f t="array" ref="BO143">INDEX('Index Performance'!$B$5:$XFD$1048576,-1+MATCH($AM143,'Index Performance'!$A$4:$A$1048576, 0), MATCH(BO$4, 'Index Performance'!$B$5:$XFD$5, 0))</f>
        <v>1.1783999999999999E-2</v>
      </c>
      <c r="BP143" s="332" cm="1">
        <f t="array" ref="BP143">INDEX('Index Performance'!$B$5:$XFD$1048576,-1+MATCH($AM143,'Index Performance'!$A$4:$A$1048576, 0), MATCH(BP$4, 'Index Performance'!$B$5:$XFD$5, 0))</f>
        <v>4.1308197462058382E-2</v>
      </c>
      <c r="BQ143" s="332" cm="1">
        <f t="array" ref="BQ143">INDEX('Index Performance'!$B$5:$XFD$1048576,-1+MATCH($AM143,'Index Performance'!$A$4:$A$1048576, 0), MATCH(BQ$4, 'Index Performance'!$B$5:$XFD$5, 0))</f>
        <v>2.9753858531746502E-2</v>
      </c>
      <c r="BR143" s="332" cm="1">
        <f t="array" ref="BR143">INDEX('Index Performance'!$B$5:$XFD$1048576,-1+MATCH($AM143,'Index Performance'!$A$4:$A$1048576, 0), MATCH(BR$4, 'Index Performance'!$B$5:$XFD$5, 0))</f>
        <v>0.10569254573171638</v>
      </c>
      <c r="BS143" s="332" cm="1">
        <f t="array" ref="BS143">INDEX('Index Performance'!$B$5:$XFD$1048576,-1+MATCH($AM143,'Index Performance'!$A$4:$A$1048576, 0), MATCH(BS$4, 'Index Performance'!$B$5:$XFD$5, 0))</f>
        <v>3.7486478425576841E-2</v>
      </c>
      <c r="BT143" s="332" cm="1">
        <f t="array" ref="BT143">INDEX('Index Performance'!$B$5:$XFD$1048576,-1+MATCH($AM143,'Index Performance'!$A$4:$A$1048576, 0), MATCH(BT$4, 'Index Performance'!$B$5:$XFD$5, 0))</f>
        <v>2.7717893440100116E-3</v>
      </c>
      <c r="BU143" s="332" cm="1">
        <f t="array" ref="BU143">INDEX('Index Performance'!$B$5:$XFD$1048576,-1+MATCH($AM143,'Index Performance'!$A$4:$A$1048576, 0), MATCH(BU$4, 'Index Performance'!$B$5:$XFD$5, 0))</f>
        <v>4.7215890589384912E-3</v>
      </c>
      <c r="BV143" s="332"/>
      <c r="BW143" s="335">
        <f t="shared" si="51"/>
        <v>42551</v>
      </c>
      <c r="BX143" s="330">
        <f t="shared" si="54"/>
        <v>1.4003237077550463E-2</v>
      </c>
      <c r="BY143" s="338">
        <f t="shared" si="55"/>
        <v>-5.4794520547945207E-5</v>
      </c>
      <c r="BZ143" s="333">
        <f t="shared" si="52"/>
        <v>1.2337706114476266E-2</v>
      </c>
      <c r="CA143" s="356">
        <v>9.645235845673783E-3</v>
      </c>
      <c r="CB143" s="339">
        <f t="shared" si="56"/>
        <v>1.6655309630741969E-3</v>
      </c>
      <c r="CD143" s="335">
        <f t="shared" si="57"/>
        <v>42551</v>
      </c>
      <c r="CE143" s="330">
        <f t="shared" si="58"/>
        <v>6.3312959426660657E-3</v>
      </c>
      <c r="CF143" s="338">
        <f t="shared" si="59"/>
        <v>-5.4794520547945207E-5</v>
      </c>
      <c r="CG143" s="333">
        <f t="shared" si="60"/>
        <v>4.6783663747744786E-3</v>
      </c>
      <c r="CH143" s="333"/>
      <c r="CI143" s="339">
        <f t="shared" si="61"/>
        <v>1.6529295678915871E-3</v>
      </c>
      <c r="CK143" s="335">
        <f t="shared" si="62"/>
        <v>42551</v>
      </c>
      <c r="CL143" s="354">
        <f t="shared" si="63"/>
        <v>8.6318573987338113E-3</v>
      </c>
      <c r="CM143" s="338">
        <f t="shared" si="64"/>
        <v>-5.4794520547945207E-5</v>
      </c>
      <c r="CN143" s="333">
        <f t="shared" si="65"/>
        <v>6.9751490891210022E-3</v>
      </c>
      <c r="CO143" s="336" t="s">
        <v>0</v>
      </c>
      <c r="CP143" s="339">
        <f t="shared" si="66"/>
        <v>1.6567083096128091E-3</v>
      </c>
      <c r="CR143" s="335">
        <f t="shared" si="53"/>
        <v>42551</v>
      </c>
      <c r="CS143" s="354">
        <f t="shared" si="67"/>
        <v>2.9751794167148897E-3</v>
      </c>
      <c r="CT143" s="338">
        <f t="shared" si="68"/>
        <v>-5.4794520547945207E-5</v>
      </c>
      <c r="CU143" s="333">
        <f t="shared" si="69"/>
        <v>1.3277623716492215E-3</v>
      </c>
      <c r="CV143" s="336" t="s">
        <v>0</v>
      </c>
      <c r="CW143" s="339">
        <f t="shared" si="70"/>
        <v>1.6474170450656682E-3</v>
      </c>
      <c r="CZ143" s="330">
        <f>_xlfn.XLOOKUP($A143,'Index Performance'!$A$17:$A$498,'Index Performance'!$AP$17:$AP$498,"---",FALSE)</f>
        <v>9.0394242160685145E-4</v>
      </c>
      <c r="DA143" s="330">
        <f>_xlfn.XLOOKUP($A143,'Index Performance'!$A$17:$A$498,'Index Performance'!$B$17:$B$498,"---",FALSE)</f>
        <v>1.9035960000000001E-2</v>
      </c>
      <c r="DB143" s="330">
        <f>_xlfn.XLOOKUP($A143,'Index Performance'!$A$17:$A$498,'Index Performance'!$Q$17:$Q$498,"---",FALSE)</f>
        <v>-6.0577159999999994E-3</v>
      </c>
      <c r="DC143" s="330">
        <f>_xlfn.XLOOKUP($A143,'Index Performance'!$A$17:$A$498,'Index Performance'!$W$17:$W$498,"---",FALSE)</f>
        <v>1.970604433429779E-3</v>
      </c>
    </row>
    <row r="144" spans="1:107">
      <c r="A144" s="331">
        <v>42582</v>
      </c>
      <c r="B144" s="330">
        <v>2.000000000493992E-2</v>
      </c>
      <c r="C144" s="332">
        <v>5.0000000016554753E-2</v>
      </c>
      <c r="D144" s="332">
        <v>0</v>
      </c>
      <c r="E144" s="332">
        <v>1.500000000014701E-2</v>
      </c>
      <c r="F144" s="332">
        <v>4.3639431273459849E-13</v>
      </c>
      <c r="G144" s="332">
        <v>4.999999999819287E-3</v>
      </c>
      <c r="H144" s="332">
        <v>0.1000000000001247</v>
      </c>
      <c r="I144" s="332">
        <v>4.9999999995072094E-3</v>
      </c>
      <c r="J144" s="332">
        <v>1.9999999999623701E-2</v>
      </c>
      <c r="K144" s="332">
        <v>0</v>
      </c>
      <c r="L144" s="332">
        <v>0</v>
      </c>
      <c r="M144" s="332">
        <v>1.9616234286324811E-12</v>
      </c>
      <c r="N144" s="332">
        <v>0</v>
      </c>
      <c r="O144" s="332">
        <v>4.1154935201660118E-13</v>
      </c>
      <c r="P144" s="332">
        <v>0.45000000000055218</v>
      </c>
      <c r="Q144" s="332">
        <v>7.4999999994325977E-3</v>
      </c>
      <c r="R144" s="332">
        <v>7.4999999994595943E-3</v>
      </c>
      <c r="S144" s="332">
        <v>4.9999999995532394E-3</v>
      </c>
      <c r="T144" s="332">
        <v>4.9999999994912699E-3</v>
      </c>
      <c r="U144" s="332">
        <v>0</v>
      </c>
      <c r="V144" s="332">
        <v>0</v>
      </c>
      <c r="W144" s="332">
        <v>0.1000000000004805</v>
      </c>
      <c r="X144" s="332">
        <v>4.9999999856683158E-3</v>
      </c>
      <c r="Y144" s="332">
        <v>0</v>
      </c>
      <c r="Z144" s="332">
        <v>8.4999999999330084E-2</v>
      </c>
      <c r="AA144" s="332">
        <v>9.9999999987021287E-3</v>
      </c>
      <c r="AB144" s="332">
        <v>0</v>
      </c>
      <c r="AC144" s="332">
        <v>0</v>
      </c>
      <c r="AD144" s="332">
        <v>0</v>
      </c>
      <c r="AE144" s="332">
        <v>0</v>
      </c>
      <c r="AF144" s="332">
        <v>4.999999999949549E-2</v>
      </c>
      <c r="AG144" s="332">
        <v>-4.5059511677436603E-12</v>
      </c>
      <c r="AH144" s="332">
        <v>9.9999999989220881E-3</v>
      </c>
      <c r="AI144" s="332">
        <v>4.9999999999892332E-2</v>
      </c>
      <c r="AJ144" s="321"/>
      <c r="AK144" s="333">
        <f t="shared" si="49"/>
        <v>1</v>
      </c>
      <c r="AL144" s="334"/>
      <c r="AM144" s="335">
        <f t="shared" si="50"/>
        <v>42582</v>
      </c>
      <c r="AN144" s="332" cm="1">
        <f t="array" ref="AN144">INDEX('Index Performance'!$B$5:$XFD$1048576,-1+MATCH($AM144,'Index Performance'!$A$4:$A$1048576, 0), MATCH(AN$4, 'Index Performance'!$B$5:$XFD$5, 0))</f>
        <v>1.632395E-2</v>
      </c>
      <c r="AO144" s="332" cm="1">
        <f t="array" ref="AO144">INDEX('Index Performance'!$B$5:$XFD$1048576,-1+MATCH($AM144,'Index Performance'!$A$4:$A$1048576, 0), MATCH(AO$4, 'Index Performance'!$B$5:$XFD$5, 0))</f>
        <v>4.0512930000000001E-3</v>
      </c>
      <c r="AP144" s="332" cm="1">
        <f t="array" ref="AP144">INDEX('Index Performance'!$B$5:$XFD$1048576,-1+MATCH($AM144,'Index Performance'!$A$4:$A$1048576, 0), MATCH(AP$4, 'Index Performance'!$B$5:$XFD$5, 0))</f>
        <v>8.6688990000000007E-3</v>
      </c>
      <c r="AQ144" s="332" cm="1">
        <f t="array" ref="AQ144">INDEX('Index Performance'!$B$5:$XFD$1048576,-1+MATCH($AM144,'Index Performance'!$A$4:$A$1048576, 0), MATCH(AQ$4, 'Index Performance'!$B$5:$XFD$5, 0))</f>
        <v>2.4796371279530272E-2</v>
      </c>
      <c r="AR144" s="332" cm="1">
        <f t="array" ref="AR144">INDEX('Index Performance'!$B$5:$XFD$1048576,-1+MATCH($AM144,'Index Performance'!$A$4:$A$1048576, 0), MATCH(AR$4, 'Index Performance'!$B$5:$XFD$5, 0))</f>
        <v>1.5168340000000001E-2</v>
      </c>
      <c r="AS144" s="332" cm="1">
        <f t="array" ref="AS144">INDEX('Index Performance'!$B$5:$XFD$1048576,-1+MATCH($AM144,'Index Performance'!$A$4:$A$1048576, 0), MATCH(AS$4, 'Index Performance'!$B$5:$XFD$5, 0))</f>
        <v>1.2135858252992016E-2</v>
      </c>
      <c r="AT144" s="332" cm="1">
        <f t="array" ref="AT144">INDEX('Index Performance'!$B$5:$XFD$1048576,-1+MATCH($AM144,'Index Performance'!$A$4:$A$1048576, 0), MATCH(AT$4, 'Index Performance'!$B$5:$XFD$5, 0))</f>
        <v>2.0451769999999998E-2</v>
      </c>
      <c r="AU144" s="332" cm="1">
        <f t="array" ref="AU144">INDEX('Index Performance'!$B$5:$XFD$1048576,-1+MATCH($AM144,'Index Performance'!$A$4:$A$1048576, 0), MATCH(AU$4, 'Index Performance'!$B$5:$XFD$5, 0))</f>
        <v>1.5799020352065929E-2</v>
      </c>
      <c r="AV144" s="332" cm="1">
        <f t="array" ref="AV144">INDEX('Index Performance'!$B$5:$XFD$1048576,-1+MATCH($AM144,'Index Performance'!$A$4:$A$1048576, 0), MATCH(AV$4, 'Index Performance'!$B$5:$XFD$5, 0))</f>
        <v>2.4288316605349802E-3</v>
      </c>
      <c r="AW144" s="332" cm="1">
        <f t="array" ref="AW144">INDEX('Index Performance'!$B$5:$XFD$1048576,-1+MATCH($AM144,'Index Performance'!$A$4:$A$1048576, 0), MATCH(AW$4, 'Index Performance'!$B$5:$XFD$5, 0))</f>
        <v>1.6409738548684771E-2</v>
      </c>
      <c r="AX144" s="332" cm="1">
        <f t="array" ref="AX144">INDEX('Index Performance'!$B$5:$XFD$1048576,-1+MATCH($AM144,'Index Performance'!$A$4:$A$1048576, 0), MATCH(AX$4, 'Index Performance'!$B$5:$XFD$5, 0))</f>
        <v>1.9923969999999999E-2</v>
      </c>
      <c r="AY144" s="332" cm="1">
        <f t="array" ref="AY144">INDEX('Index Performance'!$B$5:$XFD$1048576,-1+MATCH($AM144,'Index Performance'!$A$4:$A$1048576, 0), MATCH(AY$4, 'Index Performance'!$B$5:$XFD$5, 0))</f>
        <v>2.9365810967198813E-2</v>
      </c>
      <c r="AZ144" s="332" cm="1">
        <f t="array" ref="AZ144">INDEX('Index Performance'!$B$5:$XFD$1048576,-1+MATCH($AM144,'Index Performance'!$A$4:$A$1048576, 0), MATCH(AZ$4, 'Index Performance'!$B$5:$XFD$5, 0))</f>
        <v>3.5453059262744224E-2</v>
      </c>
      <c r="BA144" s="332" cm="1">
        <f t="array" ref="BA144">INDEX('Index Performance'!$B$5:$XFD$1048576,-1+MATCH($AM144,'Index Performance'!$A$4:$A$1048576, 0), MATCH(BA$4, 'Index Performance'!$B$5:$XFD$5, 0))</f>
        <v>4.3096560000000006E-2</v>
      </c>
      <c r="BB144" s="332" cm="1">
        <f t="array" ref="BB144">INDEX('Index Performance'!$B$5:$XFD$1048576,-1+MATCH($AM144,'Index Performance'!$A$4:$A$1048576, 0), MATCH(BB$4, 'Index Performance'!$B$5:$XFD$5, 0))</f>
        <v>3.7589369999999997E-2</v>
      </c>
      <c r="BC144" s="332" cm="1">
        <f t="array" ref="BC144">INDEX('Index Performance'!$B$5:$XFD$1048576,-1+MATCH($AM144,'Index Performance'!$A$4:$A$1048576, 0), MATCH(BC$4, 'Index Performance'!$B$5:$XFD$5, 0))</f>
        <v>4.1867309999999998E-2</v>
      </c>
      <c r="BD144" s="332" cm="1">
        <f t="array" ref="BD144">INDEX('Index Performance'!$B$5:$XFD$1048576,-1+MATCH($AM144,'Index Performance'!$A$4:$A$1048576, 0), MATCH(BD$4, 'Index Performance'!$B$5:$XFD$5, 0))</f>
        <v>6.4817359999999991E-2</v>
      </c>
      <c r="BE144" s="332" cm="1">
        <f t="array" ref="BE144">INDEX('Index Performance'!$B$5:$XFD$1048576,-1+MATCH($AM144,'Index Performance'!$A$4:$A$1048576, 0), MATCH(BE$4, 'Index Performance'!$B$5:$XFD$5, 0))</f>
        <v>5.5763836818573331E-2</v>
      </c>
      <c r="BF144" s="332" cm="1">
        <f t="array" ref="BF144">INDEX('Index Performance'!$B$5:$XFD$1048576,-1+MATCH($AM144,'Index Performance'!$A$4:$A$1048576, 0), MATCH(BF$4, 'Index Performance'!$B$5:$XFD$5, 0))</f>
        <v>5.5018989999999997E-2</v>
      </c>
      <c r="BG144" s="332" cm="1">
        <f t="array" ref="BG144">INDEX('Index Performance'!$B$5:$XFD$1048576,-1+MATCH($AM144,'Index Performance'!$A$4:$A$1048576, 0), MATCH(BG$4, 'Index Performance'!$B$5:$XFD$5, 0))</f>
        <v>1.4531463366455721E-2</v>
      </c>
      <c r="BH144" s="332" cm="1">
        <f t="array" ref="BH144">INDEX('Index Performance'!$B$5:$XFD$1048576,-1+MATCH($AM144,'Index Performance'!$A$4:$A$1048576, 0), MATCH(BH$4, 'Index Performance'!$B$5:$XFD$5, 0))</f>
        <v>1.9917049860247227E-2</v>
      </c>
      <c r="BI144" s="332" cm="1">
        <f t="array" ref="BI144">INDEX('Index Performance'!$B$5:$XFD$1048576,-1+MATCH($AM144,'Index Performance'!$A$4:$A$1048576, 0), MATCH(BI$4, 'Index Performance'!$B$5:$XFD$5, 0))</f>
        <v>2.3684590574303277E-2</v>
      </c>
      <c r="BJ144" s="332" cm="1">
        <f t="array" ref="BJ144">INDEX('Index Performance'!$B$5:$XFD$1048576,-1+MATCH($AM144,'Index Performance'!$A$4:$A$1048576, 0), MATCH(BJ$4, 'Index Performance'!$B$5:$XFD$5, 0))</f>
        <v>3.0194894317869814E-3</v>
      </c>
      <c r="BK144" s="332" cm="1">
        <f t="array" ref="BK144">INDEX('Index Performance'!$B$5:$XFD$1048576,-1+MATCH($AM144,'Index Performance'!$A$4:$A$1048576, 0), MATCH(BK$4, 'Index Performance'!$B$5:$XFD$5, 0))</f>
        <v>8.3335585646457933E-3</v>
      </c>
      <c r="BL144" s="332" t="str" cm="1">
        <f t="array" ref="BL144">INDEX('Index Performance'!$B$5:$XFD$1048576,-1+MATCH($AM144,'Index Performance'!$A$4:$A$1048576, 0), MATCH(BL$4, 'Index Performance'!$B$5:$XFD$5, 0))</f>
        <v/>
      </c>
      <c r="BM144" s="332" t="str" cm="1">
        <f t="array" ref="BM144">INDEX('Index Performance'!$B$5:$XFD$1048576,-1+MATCH($AM144,'Index Performance'!$A$4:$A$1048576, 0), MATCH(BM$4, 'Index Performance'!$B$5:$XFD$5, 0))</f>
        <v/>
      </c>
      <c r="BN144" s="332" t="str" cm="1">
        <f t="array" ref="BN144">INDEX('Index Performance'!$B$5:$XFD$1048576,-1+MATCH($AM144,'Index Performance'!$A$4:$A$1048576, 0), MATCH(BN$4, 'Index Performance'!$B$5:$XFD$5, 0))</f>
        <v/>
      </c>
      <c r="BO144" s="332" t="str" cm="1">
        <f t="array" ref="BO144">INDEX('Index Performance'!$B$5:$XFD$1048576,-1+MATCH($AM144,'Index Performance'!$A$4:$A$1048576, 0), MATCH(BO$4, 'Index Performance'!$B$5:$XFD$5, 0))</f>
        <v/>
      </c>
      <c r="BP144" s="332" cm="1">
        <f t="array" ref="BP144">INDEX('Index Performance'!$B$5:$XFD$1048576,-1+MATCH($AM144,'Index Performance'!$A$4:$A$1048576, 0), MATCH(BP$4, 'Index Performance'!$B$5:$XFD$5, 0))</f>
        <v>-5.1115140556178718E-2</v>
      </c>
      <c r="BQ144" s="332" cm="1">
        <f t="array" ref="BQ144">INDEX('Index Performance'!$B$5:$XFD$1048576,-1+MATCH($AM144,'Index Performance'!$A$4:$A$1048576, 0), MATCH(BQ$4, 'Index Performance'!$B$5:$XFD$5, 0))</f>
        <v>-6.9017895056111667E-2</v>
      </c>
      <c r="BR144" s="332" cm="1">
        <f t="array" ref="BR144">INDEX('Index Performance'!$B$5:$XFD$1048576,-1+MATCH($AM144,'Index Performance'!$A$4:$A$1048576, 0), MATCH(BR$4, 'Index Performance'!$B$5:$XFD$5, 0))</f>
        <v>4.2639866244054803E-2</v>
      </c>
      <c r="BS144" s="332" cm="1">
        <f t="array" ref="BS144">INDEX('Index Performance'!$B$5:$XFD$1048576,-1+MATCH($AM144,'Index Performance'!$A$4:$A$1048576, 0), MATCH(BS$4, 'Index Performance'!$B$5:$XFD$5, 0))</f>
        <v>5.0603272948829048E-2</v>
      </c>
      <c r="BT144" s="332" cm="1">
        <f t="array" ref="BT144">INDEX('Index Performance'!$B$5:$XFD$1048576,-1+MATCH($AM144,'Index Performance'!$A$4:$A$1048576, 0), MATCH(BT$4, 'Index Performance'!$B$5:$XFD$5, 0))</f>
        <v>4.2485667485667733E-3</v>
      </c>
      <c r="BU144" s="332" cm="1">
        <f t="array" ref="BU144">INDEX('Index Performance'!$B$5:$XFD$1048576,-1+MATCH($AM144,'Index Performance'!$A$4:$A$1048576, 0), MATCH(BU$4, 'Index Performance'!$B$5:$XFD$5, 0))</f>
        <v>5.963377086371624E-3</v>
      </c>
      <c r="BV144" s="332"/>
      <c r="BW144" s="335">
        <f t="shared" si="51"/>
        <v>42582</v>
      </c>
      <c r="BX144" s="330">
        <f t="shared" si="54"/>
        <v>2.6259887243130674E-2</v>
      </c>
      <c r="BY144" s="338">
        <f t="shared" si="55"/>
        <v>-5.4794520547945207E-5</v>
      </c>
      <c r="BZ144" s="333">
        <f t="shared" si="52"/>
        <v>2.4518083308337824E-2</v>
      </c>
      <c r="CA144" s="356">
        <v>1.449494196402124E-2</v>
      </c>
      <c r="CB144" s="339">
        <f t="shared" si="56"/>
        <v>1.7418039347928509E-3</v>
      </c>
      <c r="CD144" s="335">
        <f t="shared" si="57"/>
        <v>42582</v>
      </c>
      <c r="CE144" s="330">
        <f t="shared" si="58"/>
        <v>2.0430518288008986E-2</v>
      </c>
      <c r="CF144" s="338">
        <f t="shared" si="59"/>
        <v>-5.4794520547945207E-5</v>
      </c>
      <c r="CG144" s="333">
        <f t="shared" si="60"/>
        <v>1.8698608160729435E-2</v>
      </c>
      <c r="CH144" s="333"/>
      <c r="CI144" s="339">
        <f t="shared" si="61"/>
        <v>1.7319101272795512E-3</v>
      </c>
      <c r="CK144" s="335">
        <f t="shared" si="62"/>
        <v>42582</v>
      </c>
      <c r="CL144" s="354">
        <f t="shared" si="63"/>
        <v>1.8759175232080632E-2</v>
      </c>
      <c r="CM144" s="338">
        <f t="shared" si="64"/>
        <v>-5.4794520547945207E-5</v>
      </c>
      <c r="CN144" s="333">
        <f t="shared" si="65"/>
        <v>1.7030101766301264E-2</v>
      </c>
      <c r="CO144" s="336" t="s">
        <v>0</v>
      </c>
      <c r="CP144" s="339">
        <f t="shared" si="66"/>
        <v>1.7290734657793676E-3</v>
      </c>
      <c r="CR144" s="335">
        <f t="shared" si="53"/>
        <v>42582</v>
      </c>
      <c r="CS144" s="354">
        <f t="shared" si="67"/>
        <v>2.1389618283227864E-2</v>
      </c>
      <c r="CT144" s="338">
        <f t="shared" si="68"/>
        <v>-5.4794520547945207E-5</v>
      </c>
      <c r="CU144" s="333">
        <f t="shared" si="69"/>
        <v>1.9656080338115611E-2</v>
      </c>
      <c r="CV144" s="336" t="s">
        <v>0</v>
      </c>
      <c r="CW144" s="339">
        <f t="shared" si="70"/>
        <v>1.7335379451122526E-3</v>
      </c>
      <c r="CZ144" s="330">
        <f>_xlfn.XLOOKUP($A144,'Index Performance'!$A$17:$A$498,'Index Performance'!$AP$17:$AP$498,"---",FALSE)</f>
        <v>5.8677128854123239E-4</v>
      </c>
      <c r="DA144" s="330">
        <f>_xlfn.XLOOKUP($A144,'Index Performance'!$A$17:$A$498,'Index Performance'!$B$17:$B$498,"---",FALSE)</f>
        <v>5.9745930000000003E-3</v>
      </c>
      <c r="DB144" s="330">
        <f>_xlfn.XLOOKUP($A144,'Index Performance'!$A$17:$A$498,'Index Performance'!$Q$17:$Q$498,"---",FALSE)</f>
        <v>4.3096560000000006E-2</v>
      </c>
      <c r="DC144" s="330">
        <f>_xlfn.XLOOKUP($A144,'Index Performance'!$A$17:$A$498,'Index Performance'!$W$17:$W$498,"---",FALSE)</f>
        <v>1.4531463366455721E-2</v>
      </c>
    </row>
    <row r="145" spans="1:107">
      <c r="A145" s="331">
        <v>42613</v>
      </c>
      <c r="B145" s="330">
        <v>1.9999999999832169E-2</v>
      </c>
      <c r="C145" s="332">
        <v>3.000000000099716E-2</v>
      </c>
      <c r="D145" s="332">
        <v>0</v>
      </c>
      <c r="E145" s="332">
        <v>8.4999999981672458E-2</v>
      </c>
      <c r="F145" s="332">
        <v>6.1087044260031725E-13</v>
      </c>
      <c r="G145" s="332">
        <v>5.0000000008630606E-3</v>
      </c>
      <c r="H145" s="332">
        <v>9.9999999999323408E-2</v>
      </c>
      <c r="I145" s="332">
        <v>4.9999999991811456E-3</v>
      </c>
      <c r="J145" s="332">
        <v>1.999999999947806E-2</v>
      </c>
      <c r="K145" s="332">
        <v>0</v>
      </c>
      <c r="L145" s="332">
        <v>0</v>
      </c>
      <c r="M145" s="332">
        <v>4.1347357879284213E-11</v>
      </c>
      <c r="N145" s="332">
        <v>0</v>
      </c>
      <c r="O145" s="332">
        <v>5.4841106830248781E-13</v>
      </c>
      <c r="P145" s="332">
        <v>0.45000000000075929</v>
      </c>
      <c r="Q145" s="332">
        <v>7.4999999992163878E-3</v>
      </c>
      <c r="R145" s="332">
        <v>7.4999999993925637E-3</v>
      </c>
      <c r="S145" s="332">
        <v>4.9999999996435413E-3</v>
      </c>
      <c r="T145" s="332">
        <v>4.9999999991777906E-3</v>
      </c>
      <c r="U145" s="332">
        <v>0</v>
      </c>
      <c r="V145" s="332">
        <v>0</v>
      </c>
      <c r="W145" s="332">
        <v>0.10000000000126801</v>
      </c>
      <c r="X145" s="332">
        <v>4.9999999849297322E-3</v>
      </c>
      <c r="Y145" s="332">
        <v>0</v>
      </c>
      <c r="Z145" s="332">
        <v>8.4999999998959005E-2</v>
      </c>
      <c r="AA145" s="332">
        <v>9.9999999979644132E-3</v>
      </c>
      <c r="AB145" s="332">
        <v>0</v>
      </c>
      <c r="AC145" s="332">
        <v>0</v>
      </c>
      <c r="AD145" s="332">
        <v>0</v>
      </c>
      <c r="AE145" s="332">
        <v>0</v>
      </c>
      <c r="AF145" s="332">
        <v>2.1815922404438541E-12</v>
      </c>
      <c r="AG145" s="332">
        <v>-6.3165028763023656E-12</v>
      </c>
      <c r="AH145" s="332">
        <v>9.999999998294486E-3</v>
      </c>
      <c r="AI145" s="332">
        <v>5.0000000000675768E-2</v>
      </c>
      <c r="AJ145" s="321"/>
      <c r="AK145" s="333">
        <f t="shared" si="49"/>
        <v>1</v>
      </c>
      <c r="AL145" s="334"/>
      <c r="AM145" s="335">
        <f t="shared" si="50"/>
        <v>42613</v>
      </c>
      <c r="AN145" s="332" cm="1">
        <f t="array" ref="AN145">INDEX('Index Performance'!$B$5:$XFD$1048576,-1+MATCH($AM145,'Index Performance'!$A$4:$A$1048576, 0), MATCH(AN$4, 'Index Performance'!$B$5:$XFD$5, 0))</f>
        <v>4.2038609999999997E-3</v>
      </c>
      <c r="AO145" s="332" cm="1">
        <f t="array" ref="AO145">INDEX('Index Performance'!$B$5:$XFD$1048576,-1+MATCH($AM145,'Index Performance'!$A$4:$A$1048576, 0), MATCH(AO$4, 'Index Performance'!$B$5:$XFD$5, 0))</f>
        <v>-5.4969469999999994E-3</v>
      </c>
      <c r="AP145" s="332" cm="1">
        <f t="array" ref="AP145">INDEX('Index Performance'!$B$5:$XFD$1048576,-1+MATCH($AM145,'Index Performance'!$A$4:$A$1048576, 0), MATCH(AP$4, 'Index Performance'!$B$5:$XFD$5, 0))</f>
        <v>-4.4855669999999993E-3</v>
      </c>
      <c r="AQ145" s="332" cm="1">
        <f t="array" ref="AQ145">INDEX('Index Performance'!$B$5:$XFD$1048576,-1+MATCH($AM145,'Index Performance'!$A$4:$A$1048576, 0), MATCH(AQ$4, 'Index Performance'!$B$5:$XFD$5, 0))</f>
        <v>2.0114755010815388E-2</v>
      </c>
      <c r="AR145" s="332" cm="1">
        <f t="array" ref="AR145">INDEX('Index Performance'!$B$5:$XFD$1048576,-1+MATCH($AM145,'Index Performance'!$A$4:$A$1048576, 0), MATCH(AR$4, 'Index Performance'!$B$5:$XFD$5, 0))</f>
        <v>1.3915900000000002E-2</v>
      </c>
      <c r="AS145" s="332" cm="1">
        <f t="array" ref="AS145">INDEX('Index Performance'!$B$5:$XFD$1048576,-1+MATCH($AM145,'Index Performance'!$A$4:$A$1048576, 0), MATCH(AS$4, 'Index Performance'!$B$5:$XFD$5, 0))</f>
        <v>1.0819548537932988E-2</v>
      </c>
      <c r="AT145" s="332" cm="1">
        <f t="array" ref="AT145">INDEX('Index Performance'!$B$5:$XFD$1048576,-1+MATCH($AM145,'Index Performance'!$A$4:$A$1048576, 0), MATCH(AT$4, 'Index Performance'!$B$5:$XFD$5, 0))</f>
        <v>1.929581E-2</v>
      </c>
      <c r="AU145" s="332" cm="1">
        <f t="array" ref="AU145">INDEX('Index Performance'!$B$5:$XFD$1048576,-1+MATCH($AM145,'Index Performance'!$A$4:$A$1048576, 0), MATCH(AU$4, 'Index Performance'!$B$5:$XFD$5, 0))</f>
        <v>1.5575319254712561E-3</v>
      </c>
      <c r="AV145" s="332" cm="1">
        <f t="array" ref="AV145">INDEX('Index Performance'!$B$5:$XFD$1048576,-1+MATCH($AM145,'Index Performance'!$A$4:$A$1048576, 0), MATCH(AV$4, 'Index Performance'!$B$5:$XFD$5, 0))</f>
        <v>9.9768394797794535E-4</v>
      </c>
      <c r="AW145" s="332" cm="1">
        <f t="array" ref="AW145">INDEX('Index Performance'!$B$5:$XFD$1048576,-1+MATCH($AM145,'Index Performance'!$A$4:$A$1048576, 0), MATCH(AW$4, 'Index Performance'!$B$5:$XFD$5, 0))</f>
        <v>7.0374797543091283E-3</v>
      </c>
      <c r="AX145" s="332" cm="1">
        <f t="array" ref="AX145">INDEX('Index Performance'!$B$5:$XFD$1048576,-1+MATCH($AM145,'Index Performance'!$A$4:$A$1048576, 0), MATCH(AX$4, 'Index Performance'!$B$5:$XFD$5, 0))</f>
        <v>5.8618970000000005E-3</v>
      </c>
      <c r="AY145" s="332" cm="1">
        <f t="array" ref="AY145">INDEX('Index Performance'!$B$5:$XFD$1048576,-1+MATCH($AM145,'Index Performance'!$A$4:$A$1048576, 0), MATCH(AY$4, 'Index Performance'!$B$5:$XFD$5, 0))</f>
        <v>1.2539883051434719E-2</v>
      </c>
      <c r="AZ145" s="332" cm="1">
        <f t="array" ref="AZ145">INDEX('Index Performance'!$B$5:$XFD$1048576,-1+MATCH($AM145,'Index Performance'!$A$4:$A$1048576, 0), MATCH(AZ$4, 'Index Performance'!$B$5:$XFD$5, 0))</f>
        <v>9.5592333327338963E-3</v>
      </c>
      <c r="BA145" s="332" cm="1">
        <f t="array" ref="BA145">INDEX('Index Performance'!$B$5:$XFD$1048576,-1+MATCH($AM145,'Index Performance'!$A$4:$A$1048576, 0), MATCH(BA$4, 'Index Performance'!$B$5:$XFD$5, 0))</f>
        <v>3.362791E-3</v>
      </c>
      <c r="BB145" s="332" cm="1">
        <f t="array" ref="BB145">INDEX('Index Performance'!$B$5:$XFD$1048576,-1+MATCH($AM145,'Index Performance'!$A$4:$A$1048576, 0), MATCH(BB$4, 'Index Performance'!$B$5:$XFD$5, 0))</f>
        <v>7.6809329999999996E-4</v>
      </c>
      <c r="BC145" s="332" cm="1">
        <f t="array" ref="BC145">INDEX('Index Performance'!$B$5:$XFD$1048576,-1+MATCH($AM145,'Index Performance'!$A$4:$A$1048576, 0), MATCH(BC$4, 'Index Performance'!$B$5:$XFD$5, 0))</f>
        <v>2.950683E-3</v>
      </c>
      <c r="BD145" s="332" cm="1">
        <f t="array" ref="BD145">INDEX('Index Performance'!$B$5:$XFD$1048576,-1+MATCH($AM145,'Index Performance'!$A$4:$A$1048576, 0), MATCH(BD$4, 'Index Performance'!$B$5:$XFD$5, 0))</f>
        <v>3.818086E-3</v>
      </c>
      <c r="BE145" s="332" cm="1">
        <f t="array" ref="BE145">INDEX('Index Performance'!$B$5:$XFD$1048576,-1+MATCH($AM145,'Index Performance'!$A$4:$A$1048576, 0), MATCH(BE$4, 'Index Performance'!$B$5:$XFD$5, 0))</f>
        <v>2.0780177289107415E-2</v>
      </c>
      <c r="BF145" s="332" cm="1">
        <f t="array" ref="BF145">INDEX('Index Performance'!$B$5:$XFD$1048576,-1+MATCH($AM145,'Index Performance'!$A$4:$A$1048576, 0), MATCH(BF$4, 'Index Performance'!$B$5:$XFD$5, 0))</f>
        <v>-1.1290469999999999E-2</v>
      </c>
      <c r="BG145" s="332" cm="1">
        <f t="array" ref="BG145">INDEX('Index Performance'!$B$5:$XFD$1048576,-1+MATCH($AM145,'Index Performance'!$A$4:$A$1048576, 0), MATCH(BG$4, 'Index Performance'!$B$5:$XFD$5, 0))</f>
        <v>1.5914805001313592E-3</v>
      </c>
      <c r="BH145" s="332" cm="1">
        <f t="array" ref="BH145">INDEX('Index Performance'!$B$5:$XFD$1048576,-1+MATCH($AM145,'Index Performance'!$A$4:$A$1048576, 0), MATCH(BH$4, 'Index Performance'!$B$5:$XFD$5, 0))</f>
        <v>-1.8034105676323353E-3</v>
      </c>
      <c r="BI145" s="332" cm="1">
        <f t="array" ref="BI145">INDEX('Index Performance'!$B$5:$XFD$1048576,-1+MATCH($AM145,'Index Performance'!$A$4:$A$1048576, 0), MATCH(BI$4, 'Index Performance'!$B$5:$XFD$5, 0))</f>
        <v>1.3415740149810285E-2</v>
      </c>
      <c r="BJ145" s="332" cm="1">
        <f t="array" ref="BJ145">INDEX('Index Performance'!$B$5:$XFD$1048576,-1+MATCH($AM145,'Index Performance'!$A$4:$A$1048576, 0), MATCH(BJ$4, 'Index Performance'!$B$5:$XFD$5, 0))</f>
        <v>-9.8094553913519178E-3</v>
      </c>
      <c r="BK145" s="332" cm="1">
        <f t="array" ref="BK145">INDEX('Index Performance'!$B$5:$XFD$1048576,-1+MATCH($AM145,'Index Performance'!$A$4:$A$1048576, 0), MATCH(BK$4, 'Index Performance'!$B$5:$XFD$5, 0))</f>
        <v>1.8405675381067965E-3</v>
      </c>
      <c r="BL145" s="332" t="str" cm="1">
        <f t="array" ref="BL145">INDEX('Index Performance'!$B$5:$XFD$1048576,-1+MATCH($AM145,'Index Performance'!$A$4:$A$1048576, 0), MATCH(BL$4, 'Index Performance'!$B$5:$XFD$5, 0))</f>
        <v/>
      </c>
      <c r="BM145" s="332" t="str" cm="1">
        <f t="array" ref="BM145">INDEX('Index Performance'!$B$5:$XFD$1048576,-1+MATCH($AM145,'Index Performance'!$A$4:$A$1048576, 0), MATCH(BM$4, 'Index Performance'!$B$5:$XFD$5, 0))</f>
        <v/>
      </c>
      <c r="BN145" s="332" t="str" cm="1">
        <f t="array" ref="BN145">INDEX('Index Performance'!$B$5:$XFD$1048576,-1+MATCH($AM145,'Index Performance'!$A$4:$A$1048576, 0), MATCH(BN$4, 'Index Performance'!$B$5:$XFD$5, 0))</f>
        <v/>
      </c>
      <c r="BO145" s="332" t="str" cm="1">
        <f t="array" ref="BO145">INDEX('Index Performance'!$B$5:$XFD$1048576,-1+MATCH($AM145,'Index Performance'!$A$4:$A$1048576, 0), MATCH(BO$4, 'Index Performance'!$B$5:$XFD$5, 0))</f>
        <v/>
      </c>
      <c r="BP145" s="332" cm="1">
        <f t="array" ref="BP145">INDEX('Index Performance'!$B$5:$XFD$1048576,-1+MATCH($AM145,'Index Performance'!$A$4:$A$1048576, 0), MATCH(BP$4, 'Index Performance'!$B$5:$XFD$5, 0))</f>
        <v>-1.7620974473157691E-2</v>
      </c>
      <c r="BQ145" s="332" cm="1">
        <f t="array" ref="BQ145">INDEX('Index Performance'!$B$5:$XFD$1048576,-1+MATCH($AM145,'Index Performance'!$A$4:$A$1048576, 0), MATCH(BQ$4, 'Index Performance'!$B$5:$XFD$5, 0))</f>
        <v>-1.124371548239278E-2</v>
      </c>
      <c r="BR145" s="332" cm="1">
        <f t="array" ref="BR145">INDEX('Index Performance'!$B$5:$XFD$1048576,-1+MATCH($AM145,'Index Performance'!$A$4:$A$1048576, 0), MATCH(BR$4, 'Index Performance'!$B$5:$XFD$5, 0))</f>
        <v>-4.9754516331812049E-2</v>
      </c>
      <c r="BS145" s="332" cm="1">
        <f t="array" ref="BS145">INDEX('Index Performance'!$B$5:$XFD$1048576,-1+MATCH($AM145,'Index Performance'!$A$4:$A$1048576, 0), MATCH(BS$4, 'Index Performance'!$B$5:$XFD$5, 0))</f>
        <v>-2.5515844638291041E-2</v>
      </c>
      <c r="BT145" s="332" cm="1">
        <f t="array" ref="BT145">INDEX('Index Performance'!$B$5:$XFD$1048576,-1+MATCH($AM145,'Index Performance'!$A$4:$A$1048576, 0), MATCH(BT$4, 'Index Performance'!$B$5:$XFD$5, 0))</f>
        <v>8.8179825679188806E-3</v>
      </c>
      <c r="BU145" s="332" cm="1">
        <f t="array" ref="BU145">INDEX('Index Performance'!$B$5:$XFD$1048576,-1+MATCH($AM145,'Index Performance'!$A$4:$A$1048576, 0), MATCH(BU$4, 'Index Performance'!$B$5:$XFD$5, 0))</f>
        <v>1.2725925448629161E-2</v>
      </c>
      <c r="BV145" s="332"/>
      <c r="BW145" s="335">
        <f t="shared" si="51"/>
        <v>42613</v>
      </c>
      <c r="BX145" s="330">
        <f t="shared" si="54"/>
        <v>2.095504585162126E-3</v>
      </c>
      <c r="BY145" s="338">
        <f t="shared" si="55"/>
        <v>-5.4794520547945207E-5</v>
      </c>
      <c r="BZ145" s="333">
        <f t="shared" si="52"/>
        <v>3.9471328013140905E-4</v>
      </c>
      <c r="CA145" s="356">
        <v>3.697239887829884E-4</v>
      </c>
      <c r="CB145" s="339">
        <f t="shared" si="56"/>
        <v>1.7007913050307169E-3</v>
      </c>
      <c r="CD145" s="335">
        <f t="shared" si="57"/>
        <v>42613</v>
      </c>
      <c r="CE145" s="330">
        <f t="shared" si="58"/>
        <v>5.4916343700479766E-4</v>
      </c>
      <c r="CF145" s="338">
        <f t="shared" si="59"/>
        <v>-5.4794520547945207E-5</v>
      </c>
      <c r="CG145" s="333">
        <f t="shared" si="60"/>
        <v>-1.1490033641065045E-3</v>
      </c>
      <c r="CH145" s="333"/>
      <c r="CI145" s="339">
        <f t="shared" si="61"/>
        <v>1.6981668011113022E-3</v>
      </c>
      <c r="CK145" s="335">
        <f t="shared" si="62"/>
        <v>42613</v>
      </c>
      <c r="CL145" s="354">
        <f t="shared" si="63"/>
        <v>3.5358702733101423E-3</v>
      </c>
      <c r="CM145" s="338">
        <f t="shared" si="64"/>
        <v>-5.4794520547945207E-5</v>
      </c>
      <c r="CN145" s="333">
        <f t="shared" si="65"/>
        <v>1.8326343295926861E-3</v>
      </c>
      <c r="CO145" s="336" t="s">
        <v>0</v>
      </c>
      <c r="CP145" s="339">
        <f t="shared" si="66"/>
        <v>1.7032359437174562E-3</v>
      </c>
      <c r="CR145" s="335">
        <f t="shared" si="53"/>
        <v>42613</v>
      </c>
      <c r="CS145" s="354">
        <f t="shared" si="67"/>
        <v>1.7026313500656798E-3</v>
      </c>
      <c r="CT145" s="338">
        <f t="shared" si="68"/>
        <v>-5.4794520547945207E-5</v>
      </c>
      <c r="CU145" s="333">
        <f t="shared" si="69"/>
        <v>2.5068431388497459E-6</v>
      </c>
      <c r="CV145" s="336" t="s">
        <v>0</v>
      </c>
      <c r="CW145" s="339">
        <f t="shared" si="70"/>
        <v>1.7001245069268301E-3</v>
      </c>
      <c r="CZ145" s="330">
        <f>_xlfn.XLOOKUP($A145,'Index Performance'!$A$17:$A$498,'Index Performance'!$AP$17:$AP$498,"---",FALSE)</f>
        <v>1.0181886856346356E-3</v>
      </c>
      <c r="DA145" s="330">
        <f>_xlfn.XLOOKUP($A145,'Index Performance'!$A$17:$A$498,'Index Performance'!$B$17:$B$498,"---",FALSE)</f>
        <v>-5.0973100000000003E-4</v>
      </c>
      <c r="DB145" s="330">
        <f>_xlfn.XLOOKUP($A145,'Index Performance'!$A$17:$A$498,'Index Performance'!$Q$17:$Q$498,"---",FALSE)</f>
        <v>3.362791E-3</v>
      </c>
      <c r="DC145" s="330">
        <f>_xlfn.XLOOKUP($A145,'Index Performance'!$A$17:$A$498,'Index Performance'!$W$17:$W$498,"---",FALSE)</f>
        <v>1.5914805001313592E-3</v>
      </c>
    </row>
    <row r="146" spans="1:107">
      <c r="A146" s="331">
        <v>42643</v>
      </c>
      <c r="B146" s="330">
        <v>1.9999999998944269E-2</v>
      </c>
      <c r="C146" s="332">
        <v>2.999999999917391E-2</v>
      </c>
      <c r="D146" s="332">
        <v>0</v>
      </c>
      <c r="E146" s="332">
        <v>9.0000000007466316E-2</v>
      </c>
      <c r="F146" s="332">
        <v>9.9080151687226855E-13</v>
      </c>
      <c r="G146" s="332">
        <v>4.9999999990152331E-3</v>
      </c>
      <c r="H146" s="332">
        <v>0.1000000000007506</v>
      </c>
      <c r="I146" s="332">
        <v>4.9999999984562064E-3</v>
      </c>
      <c r="J146" s="332">
        <v>1.9999999999001851E-2</v>
      </c>
      <c r="K146" s="332">
        <v>0</v>
      </c>
      <c r="L146" s="332">
        <v>0</v>
      </c>
      <c r="M146" s="332">
        <v>7.8016475370919219E-14</v>
      </c>
      <c r="N146" s="332">
        <v>0</v>
      </c>
      <c r="O146" s="332">
        <v>7.592965487247537E-13</v>
      </c>
      <c r="P146" s="332">
        <v>0.45000000000128298</v>
      </c>
      <c r="Q146" s="332">
        <v>7.4999999985001604E-3</v>
      </c>
      <c r="R146" s="332">
        <v>7.4999999995277646E-3</v>
      </c>
      <c r="S146" s="332">
        <v>5.0000000083582899E-3</v>
      </c>
      <c r="T146" s="332">
        <v>4.9999999984250343E-3</v>
      </c>
      <c r="U146" s="332">
        <v>0</v>
      </c>
      <c r="V146" s="332">
        <v>0</v>
      </c>
      <c r="W146" s="332">
        <v>0.10000000000148521</v>
      </c>
      <c r="X146" s="332">
        <v>0</v>
      </c>
      <c r="Y146" s="332">
        <v>0</v>
      </c>
      <c r="Z146" s="332">
        <v>8.4999999999381501E-2</v>
      </c>
      <c r="AA146" s="332">
        <v>9.9999999987408755E-3</v>
      </c>
      <c r="AB146" s="332">
        <v>0</v>
      </c>
      <c r="AC146" s="332">
        <v>0</v>
      </c>
      <c r="AD146" s="332">
        <v>0</v>
      </c>
      <c r="AE146" s="332">
        <v>0</v>
      </c>
      <c r="AF146" s="332">
        <v>2.0624749211924051E-12</v>
      </c>
      <c r="AG146" s="332">
        <v>-1.2670753335441987E-11</v>
      </c>
      <c r="AH146" s="332">
        <v>9.9999999988539014E-3</v>
      </c>
      <c r="AI146" s="332">
        <v>5.0000000001415967E-2</v>
      </c>
      <c r="AJ146" s="321"/>
      <c r="AK146" s="333">
        <f t="shared" si="49"/>
        <v>1</v>
      </c>
      <c r="AL146" s="334"/>
      <c r="AM146" s="335">
        <f t="shared" si="50"/>
        <v>42643</v>
      </c>
      <c r="AN146" s="332" cm="1">
        <f t="array" ref="AN146">INDEX('Index Performance'!$B$5:$XFD$1048576,-1+MATCH($AM146,'Index Performance'!$A$4:$A$1048576, 0), MATCH(AN$4, 'Index Performance'!$B$5:$XFD$5, 0))</f>
        <v>-1.9175310000000001E-3</v>
      </c>
      <c r="AO146" s="332" cm="1">
        <f t="array" ref="AO146">INDEX('Index Performance'!$B$5:$XFD$1048576,-1+MATCH($AM146,'Index Performance'!$A$4:$A$1048576, 0), MATCH(AO$4, 'Index Performance'!$B$5:$XFD$5, 0))</f>
        <v>-1.322627E-3</v>
      </c>
      <c r="AP146" s="332" cm="1">
        <f t="array" ref="AP146">INDEX('Index Performance'!$B$5:$XFD$1048576,-1+MATCH($AM146,'Index Performance'!$A$4:$A$1048576, 0), MATCH(AP$4, 'Index Performance'!$B$5:$XFD$5, 0))</f>
        <v>5.474029E-3</v>
      </c>
      <c r="AQ146" s="332" cm="1">
        <f t="array" ref="AQ146">INDEX('Index Performance'!$B$5:$XFD$1048576,-1+MATCH($AM146,'Index Performance'!$A$4:$A$1048576, 0), MATCH(AQ$4, 'Index Performance'!$B$5:$XFD$5, 0))</f>
        <v>6.8430907995389312E-3</v>
      </c>
      <c r="AR146" s="332" cm="1">
        <f t="array" ref="AR146">INDEX('Index Performance'!$B$5:$XFD$1048576,-1+MATCH($AM146,'Index Performance'!$A$4:$A$1048576, 0), MATCH(AR$4, 'Index Performance'!$B$5:$XFD$5, 0))</f>
        <v>1.9253039999999999E-3</v>
      </c>
      <c r="AS146" s="332" cm="1">
        <f t="array" ref="AS146">INDEX('Index Performance'!$B$5:$XFD$1048576,-1+MATCH($AM146,'Index Performance'!$A$4:$A$1048576, 0), MATCH(AS$4, 'Index Performance'!$B$5:$XFD$5, 0))</f>
        <v>-4.7728493064435051E-3</v>
      </c>
      <c r="AT146" s="332" cm="1">
        <f t="array" ref="AT146">INDEX('Index Performance'!$B$5:$XFD$1048576,-1+MATCH($AM146,'Index Performance'!$A$4:$A$1048576, 0), MATCH(AT$4, 'Index Performance'!$B$5:$XFD$5, 0))</f>
        <v>1.363748E-2</v>
      </c>
      <c r="AU146" s="332" cm="1">
        <f t="array" ref="AU146">INDEX('Index Performance'!$B$5:$XFD$1048576,-1+MATCH($AM146,'Index Performance'!$A$4:$A$1048576, 0), MATCH(AU$4, 'Index Performance'!$B$5:$XFD$5, 0))</f>
        <v>1.3538094692048919E-2</v>
      </c>
      <c r="AV146" s="332" cm="1">
        <f t="array" ref="AV146">INDEX('Index Performance'!$B$5:$XFD$1048576,-1+MATCH($AM146,'Index Performance'!$A$4:$A$1048576, 0), MATCH(AV$4, 'Index Performance'!$B$5:$XFD$5, 0))</f>
        <v>2.4561278610328863E-3</v>
      </c>
      <c r="AW146" s="332" cm="1">
        <f t="array" ref="AW146">INDEX('Index Performance'!$B$5:$XFD$1048576,-1+MATCH($AM146,'Index Performance'!$A$4:$A$1048576, 0), MATCH(AW$4, 'Index Performance'!$B$5:$XFD$5, 0))</f>
        <v>5.9760239657573599E-3</v>
      </c>
      <c r="AX146" s="332" cm="1">
        <f t="array" ref="AX146">INDEX('Index Performance'!$B$5:$XFD$1048576,-1+MATCH($AM146,'Index Performance'!$A$4:$A$1048576, 0), MATCH(AX$4, 'Index Performance'!$B$5:$XFD$5, 0))</f>
        <v>1.1495500000000001E-2</v>
      </c>
      <c r="AY146" s="332" cm="1">
        <f t="array" ref="AY146">INDEX('Index Performance'!$B$5:$XFD$1048576,-1+MATCH($AM146,'Index Performance'!$A$4:$A$1048576, 0), MATCH(AY$4, 'Index Performance'!$B$5:$XFD$5, 0))</f>
        <v>-4.8918586803957664E-3</v>
      </c>
      <c r="AZ146" s="332" cm="1">
        <f t="array" ref="AZ146">INDEX('Index Performance'!$B$5:$XFD$1048576,-1+MATCH($AM146,'Index Performance'!$A$4:$A$1048576, 0), MATCH(AZ$4, 'Index Performance'!$B$5:$XFD$5, 0))</f>
        <v>1.0383010619779309E-2</v>
      </c>
      <c r="BA146" s="332" cm="1">
        <f t="array" ref="BA146">INDEX('Index Performance'!$B$5:$XFD$1048576,-1+MATCH($AM146,'Index Performance'!$A$4:$A$1048576, 0), MATCH(BA$4, 'Index Performance'!$B$5:$XFD$5, 0))</f>
        <v>6.1283040000000002E-3</v>
      </c>
      <c r="BB146" s="332" cm="1">
        <f t="array" ref="BB146">INDEX('Index Performance'!$B$5:$XFD$1048576,-1+MATCH($AM146,'Index Performance'!$A$4:$A$1048576, 0), MATCH(BB$4, 'Index Performance'!$B$5:$XFD$5, 0))</f>
        <v>6.5111779999999994E-4</v>
      </c>
      <c r="BC146" s="332" cm="1">
        <f t="array" ref="BC146">INDEX('Index Performance'!$B$5:$XFD$1048576,-1+MATCH($AM146,'Index Performance'!$A$4:$A$1048576, 0), MATCH(BC$4, 'Index Performance'!$B$5:$XFD$5, 0))</f>
        <v>8.7115920000000006E-3</v>
      </c>
      <c r="BD146" s="332" cm="1">
        <f t="array" ref="BD146">INDEX('Index Performance'!$B$5:$XFD$1048576,-1+MATCH($AM146,'Index Performance'!$A$4:$A$1048576, 0), MATCH(BD$4, 'Index Performance'!$B$5:$XFD$5, 0))</f>
        <v>1.6013360000000001E-2</v>
      </c>
      <c r="BE146" s="332" cm="1">
        <f t="array" ref="BE146">INDEX('Index Performance'!$B$5:$XFD$1048576,-1+MATCH($AM146,'Index Performance'!$A$4:$A$1048576, 0), MATCH(BE$4, 'Index Performance'!$B$5:$XFD$5, 0))</f>
        <v>1.7831834462854745E-2</v>
      </c>
      <c r="BF146" s="332" cm="1">
        <f t="array" ref="BF146">INDEX('Index Performance'!$B$5:$XFD$1048576,-1+MATCH($AM146,'Index Performance'!$A$4:$A$1048576, 0), MATCH(BF$4, 'Index Performance'!$B$5:$XFD$5, 0))</f>
        <v>1.169717E-2</v>
      </c>
      <c r="BG146" s="332" cm="1">
        <f t="array" ref="BG146">INDEX('Index Performance'!$B$5:$XFD$1048576,-1+MATCH($AM146,'Index Performance'!$A$4:$A$1048576, 0), MATCH(BG$4, 'Index Performance'!$B$5:$XFD$5, 0))</f>
        <v>5.5359753881520923E-3</v>
      </c>
      <c r="BH146" s="332" cm="1">
        <f t="array" ref="BH146">INDEX('Index Performance'!$B$5:$XFD$1048576,-1+MATCH($AM146,'Index Performance'!$A$4:$A$1048576, 0), MATCH(BH$4, 'Index Performance'!$B$5:$XFD$5, 0))</f>
        <v>1.5259265819421719E-2</v>
      </c>
      <c r="BI146" s="332" cm="1">
        <f t="array" ref="BI146">INDEX('Index Performance'!$B$5:$XFD$1048576,-1+MATCH($AM146,'Index Performance'!$A$4:$A$1048576, 0), MATCH(BI$4, 'Index Performance'!$B$5:$XFD$5, 0))</f>
        <v>5.0380505396008246E-4</v>
      </c>
      <c r="BJ146" s="332" cm="1">
        <f t="array" ref="BJ146">INDEX('Index Performance'!$B$5:$XFD$1048576,-1+MATCH($AM146,'Index Performance'!$A$4:$A$1048576, 0), MATCH(BJ$4, 'Index Performance'!$B$5:$XFD$5, 0))</f>
        <v>-1.4596522745529139E-3</v>
      </c>
      <c r="BK146" s="332" cm="1">
        <f t="array" ref="BK146">INDEX('Index Performance'!$B$5:$XFD$1048576,-1+MATCH($AM146,'Index Performance'!$A$4:$A$1048576, 0), MATCH(BK$4, 'Index Performance'!$B$5:$XFD$5, 0))</f>
        <v>5.0388841324202627E-3</v>
      </c>
      <c r="BL146" s="332" cm="1">
        <f t="array" ref="BL146">INDEX('Index Performance'!$B$5:$XFD$1048576,-1+MATCH($AM146,'Index Performance'!$A$4:$A$1048576, 0), MATCH(BL$4, 'Index Performance'!$B$5:$XFD$5, 0))</f>
        <v>3.9219999999999998E-2</v>
      </c>
      <c r="BM146" s="332" cm="1">
        <f t="array" ref="BM146">INDEX('Index Performance'!$B$5:$XFD$1048576,-1+MATCH($AM146,'Index Performance'!$A$4:$A$1048576, 0), MATCH(BM$4, 'Index Performance'!$B$5:$XFD$5, 0))</f>
        <v>3.2287999999999997E-2</v>
      </c>
      <c r="BN146" s="332" cm="1">
        <f t="array" ref="BN146">INDEX('Index Performance'!$B$5:$XFD$1048576,-1+MATCH($AM146,'Index Performance'!$A$4:$A$1048576, 0), MATCH(BN$4, 'Index Performance'!$B$5:$XFD$5, 0))</f>
        <v>2.0749E-2</v>
      </c>
      <c r="BO146" s="332" cm="1">
        <f t="array" ref="BO146">INDEX('Index Performance'!$B$5:$XFD$1048576,-1+MATCH($AM146,'Index Performance'!$A$4:$A$1048576, 0), MATCH(BO$4, 'Index Performance'!$B$5:$XFD$5, 0))</f>
        <v>1.9727999999999999E-2</v>
      </c>
      <c r="BP146" s="332" cm="1">
        <f t="array" ref="BP146">INDEX('Index Performance'!$B$5:$XFD$1048576,-1+MATCH($AM146,'Index Performance'!$A$4:$A$1048576, 0), MATCH(BP$4, 'Index Performance'!$B$5:$XFD$5, 0))</f>
        <v>3.1320117992688301E-2</v>
      </c>
      <c r="BQ146" s="332" cm="1">
        <f t="array" ref="BQ146">INDEX('Index Performance'!$B$5:$XFD$1048576,-1+MATCH($AM146,'Index Performance'!$A$4:$A$1048576, 0), MATCH(BQ$4, 'Index Performance'!$B$5:$XFD$5, 0))</f>
        <v>3.5041266109071101E-2</v>
      </c>
      <c r="BR146" s="332" cm="1">
        <f t="array" ref="BR146">INDEX('Index Performance'!$B$5:$XFD$1048576,-1+MATCH($AM146,'Index Performance'!$A$4:$A$1048576, 0), MATCH(BR$4, 'Index Performance'!$B$5:$XFD$5, 0))</f>
        <v>1.0993371530795937E-2</v>
      </c>
      <c r="BS146" s="332" cm="1">
        <f t="array" ref="BS146">INDEX('Index Performance'!$B$5:$XFD$1048576,-1+MATCH($AM146,'Index Performance'!$A$4:$A$1048576, 0), MATCH(BS$4, 'Index Performance'!$B$5:$XFD$5, 0))</f>
        <v>-9.0250536444711482E-3</v>
      </c>
      <c r="BT146" s="332" cm="1">
        <f t="array" ref="BT146">INDEX('Index Performance'!$B$5:$XFD$1048576,-1+MATCH($AM146,'Index Performance'!$A$4:$A$1048576, 0), MATCH(BT$4, 'Index Performance'!$B$5:$XFD$5, 0))</f>
        <v>1.0458771220695384E-2</v>
      </c>
      <c r="BU146" s="332" cm="1">
        <f t="array" ref="BU146">INDEX('Index Performance'!$B$5:$XFD$1048576,-1+MATCH($AM146,'Index Performance'!$A$4:$A$1048576, 0), MATCH(BU$4, 'Index Performance'!$B$5:$XFD$5, 0))</f>
        <v>1.046637398994732E-2</v>
      </c>
      <c r="BV146" s="332"/>
      <c r="BW146" s="335">
        <f t="shared" si="51"/>
        <v>42643</v>
      </c>
      <c r="BX146" s="330">
        <f t="shared" si="54"/>
        <v>6.9139838997557511E-3</v>
      </c>
      <c r="BY146" s="338">
        <f t="shared" si="55"/>
        <v>-5.4794520547945207E-5</v>
      </c>
      <c r="BZ146" s="333">
        <f t="shared" si="52"/>
        <v>5.2600972492842235E-3</v>
      </c>
      <c r="CA146" s="356">
        <v>1.2000779565553449E-2</v>
      </c>
      <c r="CB146" s="339">
        <f t="shared" si="56"/>
        <v>1.6538866504715276E-3</v>
      </c>
      <c r="CD146" s="335">
        <f t="shared" si="57"/>
        <v>42643</v>
      </c>
      <c r="CE146" s="330">
        <f t="shared" si="58"/>
        <v>9.6651573511940918E-3</v>
      </c>
      <c r="CF146" s="338">
        <f t="shared" si="59"/>
        <v>-5.4794520547945207E-5</v>
      </c>
      <c r="CG146" s="333">
        <f t="shared" si="60"/>
        <v>8.0067518151800687E-3</v>
      </c>
      <c r="CH146" s="333"/>
      <c r="CI146" s="339">
        <f t="shared" si="61"/>
        <v>1.658405536014023E-3</v>
      </c>
      <c r="CK146" s="335">
        <f t="shared" si="62"/>
        <v>42643</v>
      </c>
      <c r="CL146" s="354">
        <f t="shared" si="63"/>
        <v>1.3295865889208646E-2</v>
      </c>
      <c r="CM146" s="338">
        <f t="shared" si="64"/>
        <v>-5.4794520547945207E-5</v>
      </c>
      <c r="CN146" s="333">
        <f t="shared" si="65"/>
        <v>1.163149680469E-2</v>
      </c>
      <c r="CO146" s="336" t="s">
        <v>0</v>
      </c>
      <c r="CP146" s="339">
        <f t="shared" si="66"/>
        <v>1.6643690845186462E-3</v>
      </c>
      <c r="CR146" s="335">
        <f t="shared" si="53"/>
        <v>42643</v>
      </c>
      <c r="CS146" s="354">
        <f t="shared" si="67"/>
        <v>4.582582854076046E-3</v>
      </c>
      <c r="CT146" s="338">
        <f t="shared" si="68"/>
        <v>-5.4794520547945207E-5</v>
      </c>
      <c r="CU146" s="333">
        <f t="shared" si="69"/>
        <v>2.9325256002838973E-3</v>
      </c>
      <c r="CV146" s="336" t="s">
        <v>0</v>
      </c>
      <c r="CW146" s="339">
        <f t="shared" si="70"/>
        <v>1.6500572537921487E-3</v>
      </c>
      <c r="CZ146" s="330">
        <f>_xlfn.XLOOKUP($A146,'Index Performance'!$A$17:$A$498,'Index Performance'!$AP$17:$AP$498,"---",FALSE)</f>
        <v>1.1492170328730733E-3</v>
      </c>
      <c r="DA146" s="330">
        <f>_xlfn.XLOOKUP($A146,'Index Performance'!$A$17:$A$498,'Index Performance'!$B$17:$B$498,"---",FALSE)</f>
        <v>-1.194802E-4</v>
      </c>
      <c r="DB146" s="330">
        <f>_xlfn.XLOOKUP($A146,'Index Performance'!$A$17:$A$498,'Index Performance'!$Q$17:$Q$498,"---",FALSE)</f>
        <v>6.1283040000000002E-3</v>
      </c>
      <c r="DC146" s="330">
        <f>_xlfn.XLOOKUP($A146,'Index Performance'!$A$17:$A$498,'Index Performance'!$W$17:$W$498,"---",FALSE)</f>
        <v>5.5359753881520923E-3</v>
      </c>
    </row>
    <row r="147" spans="1:107">
      <c r="A147" s="331">
        <v>42674</v>
      </c>
      <c r="B147" s="330">
        <v>1.9999999999122629E-2</v>
      </c>
      <c r="C147" s="332">
        <v>2.9999999999281241E-2</v>
      </c>
      <c r="D147" s="332">
        <v>0</v>
      </c>
      <c r="E147" s="332">
        <v>0.17749999997631649</v>
      </c>
      <c r="F147" s="332">
        <v>3.8068587711487869E-13</v>
      </c>
      <c r="G147" s="332">
        <v>4.9999999991880411E-3</v>
      </c>
      <c r="H147" s="332">
        <v>5.0000000022907371E-3</v>
      </c>
      <c r="I147" s="332">
        <v>4.9999999987837534E-3</v>
      </c>
      <c r="J147" s="332">
        <v>1.9999999999229939E-2</v>
      </c>
      <c r="K147" s="332">
        <v>8.83674736280581E-13</v>
      </c>
      <c r="L147" s="332">
        <v>3.3128881667007233E-14</v>
      </c>
      <c r="M147" s="332">
        <v>1.7974433118855281E-13</v>
      </c>
      <c r="N147" s="332">
        <v>0</v>
      </c>
      <c r="O147" s="332">
        <v>2.243367819636357E-13</v>
      </c>
      <c r="P147" s="332">
        <v>0.42000000002237259</v>
      </c>
      <c r="Q147" s="332">
        <v>7.4999999988040779E-3</v>
      </c>
      <c r="R147" s="332">
        <v>4.499999999998102E-2</v>
      </c>
      <c r="S147" s="332">
        <v>5.0000000053536126E-3</v>
      </c>
      <c r="T147" s="332">
        <v>4.9999999987735289E-3</v>
      </c>
      <c r="U147" s="332">
        <v>0</v>
      </c>
      <c r="V147" s="332">
        <v>0</v>
      </c>
      <c r="W147" s="332">
        <v>0.1000000000016962</v>
      </c>
      <c r="X147" s="332">
        <v>0</v>
      </c>
      <c r="Y147" s="332">
        <v>0</v>
      </c>
      <c r="Z147" s="332">
        <v>8.4999999999229192E-2</v>
      </c>
      <c r="AA147" s="332">
        <v>9.9999999985475093E-3</v>
      </c>
      <c r="AB147" s="332">
        <v>0</v>
      </c>
      <c r="AC147" s="332">
        <v>0</v>
      </c>
      <c r="AD147" s="332">
        <v>0</v>
      </c>
      <c r="AE147" s="332">
        <v>5.3316946471273022E-14</v>
      </c>
      <c r="AF147" s="332">
        <v>7.248992699273715E-13</v>
      </c>
      <c r="AG147" s="332">
        <v>-1.2772005675287801E-12</v>
      </c>
      <c r="AH147" s="332">
        <v>9.9999999986800439E-3</v>
      </c>
      <c r="AI147" s="332">
        <v>5.0000000001146683E-2</v>
      </c>
      <c r="AJ147" s="321"/>
      <c r="AK147" s="333">
        <f t="shared" si="49"/>
        <v>0.99999999999999989</v>
      </c>
      <c r="AL147" s="334"/>
      <c r="AM147" s="335">
        <f t="shared" si="50"/>
        <v>42674</v>
      </c>
      <c r="AN147" s="332" cm="1">
        <f t="array" ref="AN147">INDEX('Index Performance'!$B$5:$XFD$1048576,-1+MATCH($AM147,'Index Performance'!$A$4:$A$1048576, 0), MATCH(AN$4, 'Index Performance'!$B$5:$XFD$5, 0))</f>
        <v>-7.853236999999999E-3</v>
      </c>
      <c r="AO147" s="332" cm="1">
        <f t="array" ref="AO147">INDEX('Index Performance'!$B$5:$XFD$1048576,-1+MATCH($AM147,'Index Performance'!$A$4:$A$1048576, 0), MATCH(AO$4, 'Index Performance'!$B$5:$XFD$5, 0))</f>
        <v>-1.100666E-2</v>
      </c>
      <c r="AP147" s="332" cm="1">
        <f t="array" ref="AP147">INDEX('Index Performance'!$B$5:$XFD$1048576,-1+MATCH($AM147,'Index Performance'!$A$4:$A$1048576, 0), MATCH(AP$4, 'Index Performance'!$B$5:$XFD$5, 0))</f>
        <v>-4.0011140000000001E-3</v>
      </c>
      <c r="AQ147" s="332" cm="1">
        <f t="array" ref="AQ147">INDEX('Index Performance'!$B$5:$XFD$1048576,-1+MATCH($AM147,'Index Performance'!$A$4:$A$1048576, 0), MATCH(AQ$4, 'Index Performance'!$B$5:$XFD$5, 0))</f>
        <v>2.252212795567976E-3</v>
      </c>
      <c r="AR147" s="332" cm="1">
        <f t="array" ref="AR147">INDEX('Index Performance'!$B$5:$XFD$1048576,-1+MATCH($AM147,'Index Performance'!$A$4:$A$1048576, 0), MATCH(AR$4, 'Index Performance'!$B$5:$XFD$5, 0))</f>
        <v>-6.4431850000000006E-3</v>
      </c>
      <c r="AS147" s="332" cm="1">
        <f t="array" ref="AS147">INDEX('Index Performance'!$B$5:$XFD$1048576,-1+MATCH($AM147,'Index Performance'!$A$4:$A$1048576, 0), MATCH(AS$4, 'Index Performance'!$B$5:$XFD$5, 0))</f>
        <v>-7.0557397806193523E-3</v>
      </c>
      <c r="AT147" s="332" cm="1">
        <f t="array" ref="AT147">INDEX('Index Performance'!$B$5:$XFD$1048576,-1+MATCH($AM147,'Index Performance'!$A$4:$A$1048576, 0), MATCH(AT$4, 'Index Performance'!$B$5:$XFD$5, 0))</f>
        <v>-5.5001330000000008E-3</v>
      </c>
      <c r="AU147" s="332" cm="1">
        <f t="array" ref="AU147">INDEX('Index Performance'!$B$5:$XFD$1048576,-1+MATCH($AM147,'Index Performance'!$A$4:$A$1048576, 0), MATCH(AU$4, 'Index Performance'!$B$5:$XFD$5, 0))</f>
        <v>-1.8422902238660721E-2</v>
      </c>
      <c r="AV147" s="332" cm="1">
        <f t="array" ref="AV147">INDEX('Index Performance'!$B$5:$XFD$1048576,-1+MATCH($AM147,'Index Performance'!$A$4:$A$1048576, 0), MATCH(AV$4, 'Index Performance'!$B$5:$XFD$5, 0))</f>
        <v>-2.8762161778282946E-3</v>
      </c>
      <c r="AW147" s="332" cm="1">
        <f t="array" ref="AW147">INDEX('Index Performance'!$B$5:$XFD$1048576,-1+MATCH($AM147,'Index Performance'!$A$4:$A$1048576, 0), MATCH(AW$4, 'Index Performance'!$B$5:$XFD$5, 0))</f>
        <v>7.2123979690867923E-3</v>
      </c>
      <c r="AX147" s="332" cm="1">
        <f t="array" ref="AX147">INDEX('Index Performance'!$B$5:$XFD$1048576,-1+MATCH($AM147,'Index Performance'!$A$4:$A$1048576, 0), MATCH(AX$4, 'Index Performance'!$B$5:$XFD$5, 0))</f>
        <v>-2.4156080000000003E-2</v>
      </c>
      <c r="AY147" s="332" cm="1">
        <f t="array" ref="AY147">INDEX('Index Performance'!$B$5:$XFD$1048576,-1+MATCH($AM147,'Index Performance'!$A$4:$A$1048576, 0), MATCH(AY$4, 'Index Performance'!$B$5:$XFD$5, 0))</f>
        <v>-6.553399929583037E-4</v>
      </c>
      <c r="AZ147" s="332" cm="1">
        <f t="array" ref="AZ147">INDEX('Index Performance'!$B$5:$XFD$1048576,-1+MATCH($AM147,'Index Performance'!$A$4:$A$1048576, 0), MATCH(AZ$4, 'Index Performance'!$B$5:$XFD$5, 0))</f>
        <v>-8.364374438446065E-3</v>
      </c>
      <c r="BA147" s="332" cm="1">
        <f t="array" ref="BA147">INDEX('Index Performance'!$B$5:$XFD$1048576,-1+MATCH($AM147,'Index Performance'!$A$4:$A$1048576, 0), MATCH(BA$4, 'Index Performance'!$B$5:$XFD$5, 0))</f>
        <v>-1.697249E-2</v>
      </c>
      <c r="BB147" s="332" cm="1">
        <f t="array" ref="BB147">INDEX('Index Performance'!$B$5:$XFD$1048576,-1+MATCH($AM147,'Index Performance'!$A$4:$A$1048576, 0), MATCH(BB$4, 'Index Performance'!$B$5:$XFD$5, 0))</f>
        <v>-1.9309110000000001E-2</v>
      </c>
      <c r="BC147" s="332" cm="1">
        <f t="array" ref="BC147">INDEX('Index Performance'!$B$5:$XFD$1048576,-1+MATCH($AM147,'Index Performance'!$A$4:$A$1048576, 0), MATCH(BC$4, 'Index Performance'!$B$5:$XFD$5, 0))</f>
        <v>-3.2569270000000004E-2</v>
      </c>
      <c r="BD147" s="332" cm="1">
        <f t="array" ref="BD147">INDEX('Index Performance'!$B$5:$XFD$1048576,-1+MATCH($AM147,'Index Performance'!$A$4:$A$1048576, 0), MATCH(BD$4, 'Index Performance'!$B$5:$XFD$5, 0))</f>
        <v>1.3193989999999999E-2</v>
      </c>
      <c r="BE147" s="332" cm="1">
        <f t="array" ref="BE147">INDEX('Index Performance'!$B$5:$XFD$1048576,-1+MATCH($AM147,'Index Performance'!$A$4:$A$1048576, 0), MATCH(BE$4, 'Index Performance'!$B$5:$XFD$5, 0))</f>
        <v>-1.6633332489430108E-2</v>
      </c>
      <c r="BF147" s="332" cm="1">
        <f t="array" ref="BF147">INDEX('Index Performance'!$B$5:$XFD$1048576,-1+MATCH($AM147,'Index Performance'!$A$4:$A$1048576, 0), MATCH(BF$4, 'Index Performance'!$B$5:$XFD$5, 0))</f>
        <v>4.405125E-2</v>
      </c>
      <c r="BG147" s="332" cm="1">
        <f t="array" ref="BG147">INDEX('Index Performance'!$B$5:$XFD$1048576,-1+MATCH($AM147,'Index Performance'!$A$4:$A$1048576, 0), MATCH(BG$4, 'Index Performance'!$B$5:$XFD$5, 0))</f>
        <v>-5.7156305685370778E-3</v>
      </c>
      <c r="BH147" s="332" cm="1">
        <f t="array" ref="BH147">INDEX('Index Performance'!$B$5:$XFD$1048576,-1+MATCH($AM147,'Index Performance'!$A$4:$A$1048576, 0), MATCH(BH$4, 'Index Performance'!$B$5:$XFD$5, 0))</f>
        <v>-8.4265252359602139E-3</v>
      </c>
      <c r="BI147" s="332" cm="1">
        <f t="array" ref="BI147">INDEX('Index Performance'!$B$5:$XFD$1048576,-1+MATCH($AM147,'Index Performance'!$A$4:$A$1048576, 0), MATCH(BI$4, 'Index Performance'!$B$5:$XFD$5, 0))</f>
        <v>-1.2588784055972413E-3</v>
      </c>
      <c r="BJ147" s="332" cm="1">
        <f t="array" ref="BJ147">INDEX('Index Performance'!$B$5:$XFD$1048576,-1+MATCH($AM147,'Index Performance'!$A$4:$A$1048576, 0), MATCH(BJ$4, 'Index Performance'!$B$5:$XFD$5, 0))</f>
        <v>-1.5846105940559796E-2</v>
      </c>
      <c r="BK147" s="332" cm="1">
        <f t="array" ref="BK147">INDEX('Index Performance'!$B$5:$XFD$1048576,-1+MATCH($AM147,'Index Performance'!$A$4:$A$1048576, 0), MATCH(BK$4, 'Index Performance'!$B$5:$XFD$5, 0))</f>
        <v>3.5494662490087592E-5</v>
      </c>
      <c r="BL147" s="332" t="str" cm="1">
        <f t="array" ref="BL147">INDEX('Index Performance'!$B$5:$XFD$1048576,-1+MATCH($AM147,'Index Performance'!$A$4:$A$1048576, 0), MATCH(BL$4, 'Index Performance'!$B$5:$XFD$5, 0))</f>
        <v/>
      </c>
      <c r="BM147" s="332" t="str" cm="1">
        <f t="array" ref="BM147">INDEX('Index Performance'!$B$5:$XFD$1048576,-1+MATCH($AM147,'Index Performance'!$A$4:$A$1048576, 0), MATCH(BM$4, 'Index Performance'!$B$5:$XFD$5, 0))</f>
        <v/>
      </c>
      <c r="BN147" s="332" t="str" cm="1">
        <f t="array" ref="BN147">INDEX('Index Performance'!$B$5:$XFD$1048576,-1+MATCH($AM147,'Index Performance'!$A$4:$A$1048576, 0), MATCH(BN$4, 'Index Performance'!$B$5:$XFD$5, 0))</f>
        <v/>
      </c>
      <c r="BO147" s="332" t="str" cm="1">
        <f t="array" ref="BO147">INDEX('Index Performance'!$B$5:$XFD$1048576,-1+MATCH($AM147,'Index Performance'!$A$4:$A$1048576, 0), MATCH(BO$4, 'Index Performance'!$B$5:$XFD$5, 0))</f>
        <v/>
      </c>
      <c r="BP147" s="332" cm="1">
        <f t="array" ref="BP147">INDEX('Index Performance'!$B$5:$XFD$1048576,-1+MATCH($AM147,'Index Performance'!$A$4:$A$1048576, 0), MATCH(BP$4, 'Index Performance'!$B$5:$XFD$5, 0))</f>
        <v>-4.8850249617812258E-3</v>
      </c>
      <c r="BQ147" s="332" cm="1">
        <f t="array" ref="BQ147">INDEX('Index Performance'!$B$5:$XFD$1048576,-1+MATCH($AM147,'Index Performance'!$A$4:$A$1048576, 0), MATCH(BQ$4, 'Index Performance'!$B$5:$XFD$5, 0))</f>
        <v>2.7657480189631212E-3</v>
      </c>
      <c r="BR147" s="332" cm="1">
        <f t="array" ref="BR147">INDEX('Index Performance'!$B$5:$XFD$1048576,-1+MATCH($AM147,'Index Performance'!$A$4:$A$1048576, 0), MATCH(BR$4, 'Index Performance'!$B$5:$XFD$5, 0))</f>
        <v>-4.5393285959323681E-2</v>
      </c>
      <c r="BS147" s="332" cm="1">
        <f t="array" ref="BS147">INDEX('Index Performance'!$B$5:$XFD$1048576,-1+MATCH($AM147,'Index Performance'!$A$4:$A$1048576, 0), MATCH(BS$4, 'Index Performance'!$B$5:$XFD$5, 0))</f>
        <v>-5.6537926633257962E-2</v>
      </c>
      <c r="BT147" s="332" cm="1">
        <f t="array" ref="BT147">INDEX('Index Performance'!$B$5:$XFD$1048576,-1+MATCH($AM147,'Index Performance'!$A$4:$A$1048576, 0), MATCH(BT$4, 'Index Performance'!$B$5:$XFD$5, 0))</f>
        <v>4.3502175108756092E-3</v>
      </c>
      <c r="BU147" s="332" cm="1">
        <f t="array" ref="BU147">INDEX('Index Performance'!$B$5:$XFD$1048576,-1+MATCH($AM147,'Index Performance'!$A$4:$A$1048576, 0), MATCH(BU$4, 'Index Performance'!$B$5:$XFD$5, 0))</f>
        <v>5.4151056260429709E-3</v>
      </c>
      <c r="BV147" s="332"/>
      <c r="BW147" s="335">
        <f t="shared" si="51"/>
        <v>42674</v>
      </c>
      <c r="BX147" s="330">
        <f t="shared" si="54"/>
        <v>-9.5284511181658021E-3</v>
      </c>
      <c r="BY147" s="338">
        <f t="shared" si="55"/>
        <v>-5.4794520547945207E-5</v>
      </c>
      <c r="BZ147" s="333">
        <f t="shared" si="52"/>
        <v>-1.1209513841739072E-2</v>
      </c>
      <c r="CA147" s="356">
        <v>-7.1930749462431054E-3</v>
      </c>
      <c r="CB147" s="339">
        <f t="shared" si="56"/>
        <v>1.6810627235732695E-3</v>
      </c>
      <c r="CD147" s="335">
        <f t="shared" si="57"/>
        <v>42674</v>
      </c>
      <c r="CE147" s="330">
        <f t="shared" si="58"/>
        <v>-9.575173795876895E-3</v>
      </c>
      <c r="CF147" s="338">
        <f t="shared" si="59"/>
        <v>-5.4794520547945207E-5</v>
      </c>
      <c r="CG147" s="333">
        <f t="shared" si="60"/>
        <v>-1.1256157220098317E-2</v>
      </c>
      <c r="CH147" s="333"/>
      <c r="CI147" s="339">
        <f t="shared" si="61"/>
        <v>1.6809834242214224E-3</v>
      </c>
      <c r="CK147" s="335">
        <f t="shared" si="62"/>
        <v>42674</v>
      </c>
      <c r="CL147" s="354">
        <f t="shared" si="63"/>
        <v>-6.5846375452178994E-3</v>
      </c>
      <c r="CM147" s="338">
        <f t="shared" si="64"/>
        <v>-5.4794520547945207E-5</v>
      </c>
      <c r="CN147" s="333">
        <f t="shared" si="65"/>
        <v>-8.2706966114606262E-3</v>
      </c>
      <c r="CO147" s="336" t="s">
        <v>0</v>
      </c>
      <c r="CP147" s="339">
        <f t="shared" si="66"/>
        <v>1.6860590662427268E-3</v>
      </c>
      <c r="CR147" s="335">
        <f t="shared" si="53"/>
        <v>42674</v>
      </c>
      <c r="CS147" s="354">
        <f t="shared" si="67"/>
        <v>-9.8887764842685404E-3</v>
      </c>
      <c r="CT147" s="338">
        <f t="shared" si="68"/>
        <v>-5.4794520547945207E-5</v>
      </c>
      <c r="CU147" s="333">
        <f t="shared" si="69"/>
        <v>-1.1569227651112124E-2</v>
      </c>
      <c r="CV147" s="336" t="s">
        <v>0</v>
      </c>
      <c r="CW147" s="339">
        <f t="shared" si="70"/>
        <v>1.6804511668435836E-3</v>
      </c>
      <c r="CZ147" s="330">
        <f>_xlfn.XLOOKUP($A147,'Index Performance'!$A$17:$A$498,'Index Performance'!$AP$17:$AP$498,"---",FALSE)</f>
        <v>1.2333484956787988E-3</v>
      </c>
      <c r="DA147" s="330">
        <f>_xlfn.XLOOKUP($A147,'Index Performance'!$A$17:$A$498,'Index Performance'!$B$17:$B$498,"---",FALSE)</f>
        <v>-9.6960710000000006E-3</v>
      </c>
      <c r="DB147" s="330">
        <f>_xlfn.XLOOKUP($A147,'Index Performance'!$A$17:$A$498,'Index Performance'!$Q$17:$Q$498,"---",FALSE)</f>
        <v>-1.697249E-2</v>
      </c>
      <c r="DC147" s="330">
        <f>_xlfn.XLOOKUP($A147,'Index Performance'!$A$17:$A$498,'Index Performance'!$W$17:$W$498,"---",FALSE)</f>
        <v>-5.7156305685370778E-3</v>
      </c>
    </row>
    <row r="148" spans="1:107">
      <c r="A148" s="331">
        <v>42704</v>
      </c>
      <c r="B148" s="330">
        <v>1.999999999929386E-2</v>
      </c>
      <c r="C148" s="332">
        <v>2.9999999999407171E-2</v>
      </c>
      <c r="D148" s="332">
        <v>0</v>
      </c>
      <c r="E148" s="332">
        <v>8.9999999977695283E-2</v>
      </c>
      <c r="F148" s="332">
        <v>6.4877142167316824E-14</v>
      </c>
      <c r="G148" s="332">
        <v>4.9999999993414566E-3</v>
      </c>
      <c r="H148" s="332">
        <v>5.0000000014433022E-3</v>
      </c>
      <c r="I148" s="332">
        <v>4.9999999990614566E-3</v>
      </c>
      <c r="J148" s="332">
        <v>1.9999999999430348E-2</v>
      </c>
      <c r="K148" s="332">
        <v>9.5000000021022352E-2</v>
      </c>
      <c r="L148" s="332">
        <v>2.083190461400925E-12</v>
      </c>
      <c r="M148" s="332">
        <v>6.2633876471143544E-14</v>
      </c>
      <c r="N148" s="332">
        <v>0</v>
      </c>
      <c r="O148" s="332">
        <v>1.718752147652219E-13</v>
      </c>
      <c r="P148" s="332">
        <v>0.45000000000003648</v>
      </c>
      <c r="Q148" s="332">
        <v>7.4999999990781807E-3</v>
      </c>
      <c r="R148" s="332">
        <v>7.5000000004148727E-3</v>
      </c>
      <c r="S148" s="332">
        <v>5.0000000034655092E-3</v>
      </c>
      <c r="T148" s="332">
        <v>4.9999999990590644E-3</v>
      </c>
      <c r="U148" s="332">
        <v>0</v>
      </c>
      <c r="V148" s="332">
        <v>0</v>
      </c>
      <c r="W148" s="332">
        <v>0.1000000000018095</v>
      </c>
      <c r="X148" s="332">
        <v>0</v>
      </c>
      <c r="Y148" s="332">
        <v>0</v>
      </c>
      <c r="Z148" s="332">
        <v>8.4999999999134074E-2</v>
      </c>
      <c r="AA148" s="332">
        <v>9.9999999984382512E-3</v>
      </c>
      <c r="AB148" s="332">
        <v>0</v>
      </c>
      <c r="AC148" s="332">
        <v>0</v>
      </c>
      <c r="AD148" s="332">
        <v>4.2814849670205712E-14</v>
      </c>
      <c r="AE148" s="332">
        <v>2.890344517954583E-13</v>
      </c>
      <c r="AF148" s="332">
        <v>2.0084236710997659E-13</v>
      </c>
      <c r="AG148" s="332">
        <v>-5.155875726359227E-13</v>
      </c>
      <c r="AH148" s="332">
        <v>9.9999999985914828E-3</v>
      </c>
      <c r="AI148" s="332">
        <v>5.0000000000877787E-2</v>
      </c>
      <c r="AJ148" s="321"/>
      <c r="AK148" s="333">
        <f t="shared" si="49"/>
        <v>1</v>
      </c>
      <c r="AL148" s="334"/>
      <c r="AM148" s="335">
        <f t="shared" si="50"/>
        <v>42704</v>
      </c>
      <c r="AN148" s="332" cm="1">
        <f t="array" ref="AN148">INDEX('Index Performance'!$B$5:$XFD$1048576,-1+MATCH($AM148,'Index Performance'!$A$4:$A$1048576, 0), MATCH(AN$4, 'Index Performance'!$B$5:$XFD$5, 0))</f>
        <v>-2.054684E-2</v>
      </c>
      <c r="AO148" s="332" cm="1">
        <f t="array" ref="AO148">INDEX('Index Performance'!$B$5:$XFD$1048576,-1+MATCH($AM148,'Index Performance'!$A$4:$A$1048576, 0), MATCH(AO$4, 'Index Performance'!$B$5:$XFD$5, 0))</f>
        <v>-2.6682830000000001E-2</v>
      </c>
      <c r="AP148" s="332" cm="1">
        <f t="array" ref="AP148">INDEX('Index Performance'!$B$5:$XFD$1048576,-1+MATCH($AM148,'Index Performance'!$A$4:$A$1048576, 0), MATCH(AP$4, 'Index Performance'!$B$5:$XFD$5, 0))</f>
        <v>-1.9190240000000001E-2</v>
      </c>
      <c r="AQ148" s="332" cm="1">
        <f t="array" ref="AQ148">INDEX('Index Performance'!$B$5:$XFD$1048576,-1+MATCH($AM148,'Index Performance'!$A$4:$A$1048576, 0), MATCH(AQ$4, 'Index Performance'!$B$5:$XFD$5, 0))</f>
        <v>-1.1242517359958071E-2</v>
      </c>
      <c r="AR148" s="332" cm="1">
        <f t="array" ref="AR148">INDEX('Index Performance'!$B$5:$XFD$1048576,-1+MATCH($AM148,'Index Performance'!$A$4:$A$1048576, 0), MATCH(AR$4, 'Index Performance'!$B$5:$XFD$5, 0))</f>
        <v>-3.0765899999999999E-2</v>
      </c>
      <c r="AS148" s="332" cm="1">
        <f t="array" ref="AS148">INDEX('Index Performance'!$B$5:$XFD$1048576,-1+MATCH($AM148,'Index Performance'!$A$4:$A$1048576, 0), MATCH(AS$4, 'Index Performance'!$B$5:$XFD$5, 0))</f>
        <v>-3.3343694888014697E-2</v>
      </c>
      <c r="AT148" s="332" cm="1">
        <f t="array" ref="AT148">INDEX('Index Performance'!$B$5:$XFD$1048576,-1+MATCH($AM148,'Index Performance'!$A$4:$A$1048576, 0), MATCH(AT$4, 'Index Performance'!$B$5:$XFD$5, 0))</f>
        <v>-2.6710539999999998E-2</v>
      </c>
      <c r="AU148" s="332" cm="1">
        <f t="array" ref="AU148">INDEX('Index Performance'!$B$5:$XFD$1048576,-1+MATCH($AM148,'Index Performance'!$A$4:$A$1048576, 0), MATCH(AU$4, 'Index Performance'!$B$5:$XFD$5, 0))</f>
        <v>-6.2746460248601643E-2</v>
      </c>
      <c r="AV148" s="332" cm="1">
        <f t="array" ref="AV148">INDEX('Index Performance'!$B$5:$XFD$1048576,-1+MATCH($AM148,'Index Performance'!$A$4:$A$1048576, 0), MATCH(AV$4, 'Index Performance'!$B$5:$XFD$5, 0))</f>
        <v>-1.7022185819593472E-2</v>
      </c>
      <c r="AW148" s="332" cm="1">
        <f t="array" ref="AW148">INDEX('Index Performance'!$B$5:$XFD$1048576,-1+MATCH($AM148,'Index Performance'!$A$4:$A$1048576, 0), MATCH(AW$4, 'Index Performance'!$B$5:$XFD$5, 0))</f>
        <v>1.8104733601778111E-3</v>
      </c>
      <c r="AX148" s="332" cm="1">
        <f t="array" ref="AX148">INDEX('Index Performance'!$B$5:$XFD$1048576,-1+MATCH($AM148,'Index Performance'!$A$4:$A$1048576, 0), MATCH(AX$4, 'Index Performance'!$B$5:$XFD$5, 0))</f>
        <v>-2.5136790000000003E-2</v>
      </c>
      <c r="AY148" s="332" cm="1">
        <f t="array" ref="AY148">INDEX('Index Performance'!$B$5:$XFD$1048576,-1+MATCH($AM148,'Index Performance'!$A$4:$A$1048576, 0), MATCH(AY$4, 'Index Performance'!$B$5:$XFD$5, 0))</f>
        <v>-1.9242770245712193E-2</v>
      </c>
      <c r="AZ148" s="332" cm="1">
        <f t="array" ref="AZ148">INDEX('Index Performance'!$B$5:$XFD$1048576,-1+MATCH($AM148,'Index Performance'!$A$4:$A$1048576, 0), MATCH(AZ$4, 'Index Performance'!$B$5:$XFD$5, 0))</f>
        <v>7.3592024366400111E-3</v>
      </c>
      <c r="BA148" s="332" cm="1">
        <f t="array" ref="BA148">INDEX('Index Performance'!$B$5:$XFD$1048576,-1+MATCH($AM148,'Index Performance'!$A$4:$A$1048576, 0), MATCH(BA$4, 'Index Performance'!$B$5:$XFD$5, 0))</f>
        <v>7.5993829999999995E-3</v>
      </c>
      <c r="BB148" s="332" cm="1">
        <f t="array" ref="BB148">INDEX('Index Performance'!$B$5:$XFD$1048576,-1+MATCH($AM148,'Index Performance'!$A$4:$A$1048576, 0), MATCH(BB$4, 'Index Performance'!$B$5:$XFD$5, 0))</f>
        <v>3.5292240000000002E-2</v>
      </c>
      <c r="BC148" s="332" cm="1">
        <f t="array" ref="BC148">INDEX('Index Performance'!$B$5:$XFD$1048576,-1+MATCH($AM148,'Index Performance'!$A$4:$A$1048576, 0), MATCH(BC$4, 'Index Performance'!$B$5:$XFD$5, 0))</f>
        <v>-2.1750790000000002E-2</v>
      </c>
      <c r="BD148" s="332" cm="1">
        <f t="array" ref="BD148">INDEX('Index Performance'!$B$5:$XFD$1048576,-1+MATCH($AM148,'Index Performance'!$A$4:$A$1048576, 0), MATCH(BD$4, 'Index Performance'!$B$5:$XFD$5, 0))</f>
        <v>-2.4118729999999998E-2</v>
      </c>
      <c r="BE148" s="332" cm="1">
        <f t="array" ref="BE148">INDEX('Index Performance'!$B$5:$XFD$1048576,-1+MATCH($AM148,'Index Performance'!$A$4:$A$1048576, 0), MATCH(BE$4, 'Index Performance'!$B$5:$XFD$5, 0))</f>
        <v>-2.2243962720766342E-2</v>
      </c>
      <c r="BF148" s="332" cm="1">
        <f t="array" ref="BF148">INDEX('Index Performance'!$B$5:$XFD$1048576,-1+MATCH($AM148,'Index Performance'!$A$4:$A$1048576, 0), MATCH(BF$4, 'Index Performance'!$B$5:$XFD$5, 0))</f>
        <v>-7.6028520000000002E-2</v>
      </c>
      <c r="BG148" s="332" cm="1">
        <f t="array" ref="BG148">INDEX('Index Performance'!$B$5:$XFD$1048576,-1+MATCH($AM148,'Index Performance'!$A$4:$A$1048576, 0), MATCH(BG$4, 'Index Performance'!$B$5:$XFD$5, 0))</f>
        <v>8.7241740777059817E-3</v>
      </c>
      <c r="BH148" s="332" cm="1">
        <f t="array" ref="BH148">INDEX('Index Performance'!$B$5:$XFD$1048576,-1+MATCH($AM148,'Index Performance'!$A$4:$A$1048576, 0), MATCH(BH$4, 'Index Performance'!$B$5:$XFD$5, 0))</f>
        <v>1.4665001055669036E-2</v>
      </c>
      <c r="BI148" s="332" cm="1">
        <f t="array" ref="BI148">INDEX('Index Performance'!$B$5:$XFD$1048576,-1+MATCH($AM148,'Index Performance'!$A$4:$A$1048576, 0), MATCH(BI$4, 'Index Performance'!$B$5:$XFD$5, 0))</f>
        <v>1.8236940917353062E-2</v>
      </c>
      <c r="BJ148" s="332" cm="1">
        <f t="array" ref="BJ148">INDEX('Index Performance'!$B$5:$XFD$1048576,-1+MATCH($AM148,'Index Performance'!$A$4:$A$1048576, 0), MATCH(BJ$4, 'Index Performance'!$B$5:$XFD$5, 0))</f>
        <v>-6.8992793109509121E-3</v>
      </c>
      <c r="BK148" s="332" cm="1">
        <f t="array" ref="BK148">INDEX('Index Performance'!$B$5:$XFD$1048576,-1+MATCH($AM148,'Index Performance'!$A$4:$A$1048576, 0), MATCH(BK$4, 'Index Performance'!$B$5:$XFD$5, 0))</f>
        <v>4.4899154369681948E-3</v>
      </c>
      <c r="BL148" s="332" t="str" cm="1">
        <f t="array" ref="BL148">INDEX('Index Performance'!$B$5:$XFD$1048576,-1+MATCH($AM148,'Index Performance'!$A$4:$A$1048576, 0), MATCH(BL$4, 'Index Performance'!$B$5:$XFD$5, 0))</f>
        <v/>
      </c>
      <c r="BM148" s="332" t="str" cm="1">
        <f t="array" ref="BM148">INDEX('Index Performance'!$B$5:$XFD$1048576,-1+MATCH($AM148,'Index Performance'!$A$4:$A$1048576, 0), MATCH(BM$4, 'Index Performance'!$B$5:$XFD$5, 0))</f>
        <v/>
      </c>
      <c r="BN148" s="332" t="str" cm="1">
        <f t="array" ref="BN148">INDEX('Index Performance'!$B$5:$XFD$1048576,-1+MATCH($AM148,'Index Performance'!$A$4:$A$1048576, 0), MATCH(BN$4, 'Index Performance'!$B$5:$XFD$5, 0))</f>
        <v/>
      </c>
      <c r="BO148" s="332" t="str" cm="1">
        <f t="array" ref="BO148">INDEX('Index Performance'!$B$5:$XFD$1048576,-1+MATCH($AM148,'Index Performance'!$A$4:$A$1048576, 0), MATCH(BO$4, 'Index Performance'!$B$5:$XFD$5, 0))</f>
        <v/>
      </c>
      <c r="BP148" s="332" cm="1">
        <f t="array" ref="BP148">INDEX('Index Performance'!$B$5:$XFD$1048576,-1+MATCH($AM148,'Index Performance'!$A$4:$A$1048576, 0), MATCH(BP$4, 'Index Performance'!$B$5:$XFD$5, 0))</f>
        <v>1.3335354459936388E-2</v>
      </c>
      <c r="BQ148" s="332" cm="1">
        <f t="array" ref="BQ148">INDEX('Index Performance'!$B$5:$XFD$1048576,-1+MATCH($AM148,'Index Performance'!$A$4:$A$1048576, 0), MATCH(BQ$4, 'Index Performance'!$B$5:$XFD$5, 0))</f>
        <v>2.9844074804474374E-2</v>
      </c>
      <c r="BR148" s="332" cm="1">
        <f t="array" ref="BR148">INDEX('Index Performance'!$B$5:$XFD$1048576,-1+MATCH($AM148,'Index Performance'!$A$4:$A$1048576, 0), MATCH(BR$4, 'Index Performance'!$B$5:$XFD$5, 0))</f>
        <v>-8.0267866219087103E-2</v>
      </c>
      <c r="BS148" s="332" cm="1">
        <f t="array" ref="BS148">INDEX('Index Performance'!$B$5:$XFD$1048576,-1+MATCH($AM148,'Index Performance'!$A$4:$A$1048576, 0), MATCH(BS$4, 'Index Performance'!$B$5:$XFD$5, 0))</f>
        <v>-2.6952622285854932E-2</v>
      </c>
      <c r="BT148" s="332" cm="1">
        <f t="array" ref="BT148">INDEX('Index Performance'!$B$5:$XFD$1048576,-1+MATCH($AM148,'Index Performance'!$A$4:$A$1048576, 0), MATCH(BT$4, 'Index Performance'!$B$5:$XFD$5, 0))</f>
        <v>3.2858707557501532E-3</v>
      </c>
      <c r="BU148" s="332" cm="1">
        <f t="array" ref="BU148">INDEX('Index Performance'!$B$5:$XFD$1048576,-1+MATCH($AM148,'Index Performance'!$A$4:$A$1048576, 0), MATCH(BU$4, 'Index Performance'!$B$5:$XFD$5, 0))</f>
        <v>3.9142007202128681E-3</v>
      </c>
      <c r="BV148" s="332"/>
      <c r="BW148" s="335">
        <f t="shared" si="51"/>
        <v>42704</v>
      </c>
      <c r="BX148" s="330">
        <f t="shared" si="54"/>
        <v>1.0973751724377314E-2</v>
      </c>
      <c r="BY148" s="338">
        <f t="shared" si="55"/>
        <v>-5.4794520547945207E-5</v>
      </c>
      <c r="BZ148" s="333">
        <f t="shared" si="52"/>
        <v>9.3131967825557105E-3</v>
      </c>
      <c r="CA148" s="356">
        <v>-7.7697983028656159E-3</v>
      </c>
      <c r="CB148" s="339">
        <f t="shared" si="56"/>
        <v>1.6605549418216032E-3</v>
      </c>
      <c r="CD148" s="335">
        <f t="shared" si="57"/>
        <v>42704</v>
      </c>
      <c r="CE148" s="330">
        <f t="shared" si="58"/>
        <v>1.10781244129355E-3</v>
      </c>
      <c r="CF148" s="338">
        <f t="shared" si="59"/>
        <v>-5.4794520547945207E-5</v>
      </c>
      <c r="CG148" s="333">
        <f t="shared" si="60"/>
        <v>-5.3653739707781867E-4</v>
      </c>
      <c r="CH148" s="333"/>
      <c r="CI148" s="339">
        <f t="shared" si="61"/>
        <v>1.6443498383713687E-3</v>
      </c>
      <c r="CK148" s="335">
        <f t="shared" si="62"/>
        <v>42704</v>
      </c>
      <c r="CL148" s="354">
        <f t="shared" si="63"/>
        <v>1.9663318481570732E-3</v>
      </c>
      <c r="CM148" s="338">
        <f t="shared" si="64"/>
        <v>-5.4794520547945207E-5</v>
      </c>
      <c r="CN148" s="333">
        <f t="shared" si="65"/>
        <v>3.2057186571310403E-4</v>
      </c>
      <c r="CO148" s="336" t="s">
        <v>0</v>
      </c>
      <c r="CP148" s="339">
        <f t="shared" si="66"/>
        <v>1.6457599824439692E-3</v>
      </c>
      <c r="CR148" s="335">
        <f t="shared" si="53"/>
        <v>42704</v>
      </c>
      <c r="CS148" s="354">
        <f t="shared" si="67"/>
        <v>3.3386959388529906E-3</v>
      </c>
      <c r="CT148" s="338">
        <f t="shared" si="68"/>
        <v>-5.4794520547945207E-5</v>
      </c>
      <c r="CU148" s="333">
        <f t="shared" si="69"/>
        <v>1.6906818069131191E-3</v>
      </c>
      <c r="CV148" s="336" t="s">
        <v>0</v>
      </c>
      <c r="CW148" s="339">
        <f t="shared" si="70"/>
        <v>1.6480141319398715E-3</v>
      </c>
      <c r="CZ148" s="330">
        <f>_xlfn.XLOOKUP($A148,'Index Performance'!$A$17:$A$498,'Index Performance'!$AP$17:$AP$498,"---",FALSE)</f>
        <v>1.1536229927608943E-3</v>
      </c>
      <c r="DA148" s="330">
        <f>_xlfn.XLOOKUP($A148,'Index Performance'!$A$17:$A$498,'Index Performance'!$B$17:$B$498,"---",FALSE)</f>
        <v>-1.6516030000000001E-2</v>
      </c>
      <c r="DB148" s="330">
        <f>_xlfn.XLOOKUP($A148,'Index Performance'!$A$17:$A$498,'Index Performance'!$Q$17:$Q$498,"---",FALSE)</f>
        <v>7.5993829999999995E-3</v>
      </c>
      <c r="DC148" s="330">
        <f>_xlfn.XLOOKUP($A148,'Index Performance'!$A$17:$A$498,'Index Performance'!$W$17:$W$498,"---",FALSE)</f>
        <v>8.7241740777059817E-3</v>
      </c>
    </row>
    <row r="149" spans="1:107">
      <c r="A149" s="331">
        <v>42735</v>
      </c>
      <c r="B149" s="330">
        <v>1.9999999996311621E-2</v>
      </c>
      <c r="C149" s="332">
        <v>2.999999999638122E-2</v>
      </c>
      <c r="D149" s="332">
        <v>0</v>
      </c>
      <c r="E149" s="332">
        <v>1.5000000002420841E-2</v>
      </c>
      <c r="F149" s="332">
        <v>0</v>
      </c>
      <c r="G149" s="332">
        <v>4.9999999961477717E-3</v>
      </c>
      <c r="H149" s="332">
        <v>4.9999999968830151E-3</v>
      </c>
      <c r="I149" s="332">
        <v>4.9999999958181031E-3</v>
      </c>
      <c r="J149" s="332">
        <v>1.9999999996808682E-2</v>
      </c>
      <c r="K149" s="332">
        <v>9.9999999984886304E-2</v>
      </c>
      <c r="L149" s="332">
        <v>7.0000000093179679E-2</v>
      </c>
      <c r="M149" s="332">
        <v>0</v>
      </c>
      <c r="N149" s="332">
        <v>0</v>
      </c>
      <c r="O149" s="332">
        <v>1.5894477826425019E-13</v>
      </c>
      <c r="P149" s="332">
        <v>0.45000000000255858</v>
      </c>
      <c r="Q149" s="332">
        <v>7.499999995949031E-3</v>
      </c>
      <c r="R149" s="332">
        <v>7.4999999970138519E-3</v>
      </c>
      <c r="S149" s="332">
        <v>4.9999999961990666E-3</v>
      </c>
      <c r="T149" s="332">
        <v>4.9999999959253159E-3</v>
      </c>
      <c r="U149" s="332">
        <v>0</v>
      </c>
      <c r="V149" s="332">
        <v>0</v>
      </c>
      <c r="W149" s="332">
        <v>9.999999999800345E-2</v>
      </c>
      <c r="X149" s="332">
        <v>0</v>
      </c>
      <c r="Y149" s="332">
        <v>0</v>
      </c>
      <c r="Z149" s="332">
        <v>8.4999999996431375E-2</v>
      </c>
      <c r="AA149" s="332">
        <v>9.9999999968043984E-3</v>
      </c>
      <c r="AB149" s="332">
        <v>0</v>
      </c>
      <c r="AC149" s="332">
        <v>0</v>
      </c>
      <c r="AD149" s="332">
        <v>0</v>
      </c>
      <c r="AE149" s="332">
        <v>8.9770566728307582E-12</v>
      </c>
      <c r="AF149" s="332">
        <v>0</v>
      </c>
      <c r="AG149" s="332">
        <v>-4.4035219914917434E-11</v>
      </c>
      <c r="AH149" s="332">
        <v>9.9999999966849298E-3</v>
      </c>
      <c r="AI149" s="332">
        <v>5.0000000000492123E-2</v>
      </c>
      <c r="AJ149" s="321"/>
      <c r="AK149" s="333">
        <f t="shared" si="49"/>
        <v>1</v>
      </c>
      <c r="AL149" s="334"/>
      <c r="AM149" s="335">
        <f t="shared" si="50"/>
        <v>42735</v>
      </c>
      <c r="AN149" s="332" cm="1">
        <f t="array" ref="AN149">INDEX('Index Performance'!$B$5:$XFD$1048576,-1+MATCH($AM149,'Index Performance'!$A$4:$A$1048576, 0), MATCH(AN$4, 'Index Performance'!$B$5:$XFD$5, 0))</f>
        <v>7.3008910000000003E-3</v>
      </c>
      <c r="AO149" s="332" cm="1">
        <f t="array" ref="AO149">INDEX('Index Performance'!$B$5:$XFD$1048576,-1+MATCH($AM149,'Index Performance'!$A$4:$A$1048576, 0), MATCH(AO$4, 'Index Performance'!$B$5:$XFD$5, 0))</f>
        <v>-1.055112E-3</v>
      </c>
      <c r="AP149" s="332" cm="1">
        <f t="array" ref="AP149">INDEX('Index Performance'!$B$5:$XFD$1048576,-1+MATCH($AM149,'Index Performance'!$A$4:$A$1048576, 0), MATCH(AP$4, 'Index Performance'!$B$5:$XFD$5, 0))</f>
        <v>-9.8194730000000004E-4</v>
      </c>
      <c r="AQ149" s="332" cm="1">
        <f t="array" ref="AQ149">INDEX('Index Performance'!$B$5:$XFD$1048576,-1+MATCH($AM149,'Index Performance'!$A$4:$A$1048576, 0), MATCH(AQ$4, 'Index Performance'!$B$5:$XFD$5, 0))</f>
        <v>1.8880261429158107E-2</v>
      </c>
      <c r="AR149" s="332" cm="1">
        <f t="array" ref="AR149">INDEX('Index Performance'!$B$5:$XFD$1048576,-1+MATCH($AM149,'Index Performance'!$A$4:$A$1048576, 0), MATCH(AR$4, 'Index Performance'!$B$5:$XFD$5, 0))</f>
        <v>1.137759E-2</v>
      </c>
      <c r="AS149" s="332" cm="1">
        <f t="array" ref="AS149">INDEX('Index Performance'!$B$5:$XFD$1048576,-1+MATCH($AM149,'Index Performance'!$A$4:$A$1048576, 0), MATCH(AS$4, 'Index Performance'!$B$5:$XFD$5, 0))</f>
        <v>6.5086586370739496E-3</v>
      </c>
      <c r="AT149" s="332" cm="1">
        <f t="array" ref="AT149">INDEX('Index Performance'!$B$5:$XFD$1048576,-1+MATCH($AM149,'Index Performance'!$A$4:$A$1048576, 0), MATCH(AT$4, 'Index Performance'!$B$5:$XFD$5, 0))</f>
        <v>1.904434E-2</v>
      </c>
      <c r="AU149" s="332" cm="1">
        <f t="array" ref="AU149">INDEX('Index Performance'!$B$5:$XFD$1048576,-1+MATCH($AM149,'Index Performance'!$A$4:$A$1048576, 0), MATCH(AU$4, 'Index Performance'!$B$5:$XFD$5, 0))</f>
        <v>5.2400385780047021E-3</v>
      </c>
      <c r="AV149" s="332" cm="1">
        <f t="array" ref="AV149">INDEX('Index Performance'!$B$5:$XFD$1048576,-1+MATCH($AM149,'Index Performance'!$A$4:$A$1048576, 0), MATCH(AV$4, 'Index Performance'!$B$5:$XFD$5, 0))</f>
        <v>-2.535956236641157E-4</v>
      </c>
      <c r="AW149" s="332" cm="1">
        <f t="array" ref="AW149">INDEX('Index Performance'!$B$5:$XFD$1048576,-1+MATCH($AM149,'Index Performance'!$A$4:$A$1048576, 0), MATCH(AW$4, 'Index Performance'!$B$5:$XFD$5, 0))</f>
        <v>1.2913644117989564E-2</v>
      </c>
      <c r="AX149" s="332" cm="1">
        <f t="array" ref="AX149">INDEX('Index Performance'!$B$5:$XFD$1048576,-1+MATCH($AM149,'Index Performance'!$A$4:$A$1048576, 0), MATCH(AX$4, 'Index Performance'!$B$5:$XFD$5, 0))</f>
        <v>-1.9283059999999999E-3</v>
      </c>
      <c r="AY149" s="332" cm="1">
        <f t="array" ref="AY149">INDEX('Index Performance'!$B$5:$XFD$1048576,-1+MATCH($AM149,'Index Performance'!$A$4:$A$1048576, 0), MATCH(AY$4, 'Index Performance'!$B$5:$XFD$5, 0))</f>
        <v>1.0878229556340102E-2</v>
      </c>
      <c r="AZ149" s="332" cm="1">
        <f t="array" ref="AZ149">INDEX('Index Performance'!$B$5:$XFD$1048576,-1+MATCH($AM149,'Index Performance'!$A$4:$A$1048576, 0), MATCH(AZ$4, 'Index Performance'!$B$5:$XFD$5, 0))</f>
        <v>1.7141599144744557E-2</v>
      </c>
      <c r="BA149" s="332" cm="1">
        <f t="array" ref="BA149">INDEX('Index Performance'!$B$5:$XFD$1048576,-1+MATCH($AM149,'Index Performance'!$A$4:$A$1048576, 0), MATCH(BA$4, 'Index Performance'!$B$5:$XFD$5, 0))</f>
        <v>2.16019E-2</v>
      </c>
      <c r="BB149" s="332" cm="1">
        <f t="array" ref="BB149">INDEX('Index Performance'!$B$5:$XFD$1048576,-1+MATCH($AM149,'Index Performance'!$A$4:$A$1048576, 0), MATCH(BB$4, 'Index Performance'!$B$5:$XFD$5, 0))</f>
        <v>1.82125E-2</v>
      </c>
      <c r="BC149" s="332" cm="1">
        <f t="array" ref="BC149">INDEX('Index Performance'!$B$5:$XFD$1048576,-1+MATCH($AM149,'Index Performance'!$A$4:$A$1048576, 0), MATCH(BC$4, 'Index Performance'!$B$5:$XFD$5, 0))</f>
        <v>5.2408499999999997E-2</v>
      </c>
      <c r="BD149" s="332" cm="1">
        <f t="array" ref="BD149">INDEX('Index Performance'!$B$5:$XFD$1048576,-1+MATCH($AM149,'Index Performance'!$A$4:$A$1048576, 0), MATCH(BD$4, 'Index Performance'!$B$5:$XFD$5, 0))</f>
        <v>9.7035209999999997E-3</v>
      </c>
      <c r="BE149" s="332" cm="1">
        <f t="array" ref="BE149">INDEX('Index Performance'!$B$5:$XFD$1048576,-1+MATCH($AM149,'Index Performance'!$A$4:$A$1048576, 0), MATCH(BE$4, 'Index Performance'!$B$5:$XFD$5, 0))</f>
        <v>-1.1164358312707234E-2</v>
      </c>
      <c r="BF149" s="332" cm="1">
        <f t="array" ref="BF149">INDEX('Index Performance'!$B$5:$XFD$1048576,-1+MATCH($AM149,'Index Performance'!$A$4:$A$1048576, 0), MATCH(BF$4, 'Index Performance'!$B$5:$XFD$5, 0))</f>
        <v>4.2849909999999998E-2</v>
      </c>
      <c r="BG149" s="332" cm="1">
        <f t="array" ref="BG149">INDEX('Index Performance'!$B$5:$XFD$1048576,-1+MATCH($AM149,'Index Performance'!$A$4:$A$1048576, 0), MATCH(BG$4, 'Index Performance'!$B$5:$XFD$5, 0))</f>
        <v>8.5649156917300129E-3</v>
      </c>
      <c r="BH149" s="332" cm="1">
        <f t="array" ref="BH149">INDEX('Index Performance'!$B$5:$XFD$1048576,-1+MATCH($AM149,'Index Performance'!$A$4:$A$1048576, 0), MATCH(BH$4, 'Index Performance'!$B$5:$XFD$5, 0))</f>
        <v>1.7947095084922537E-3</v>
      </c>
      <c r="BI149" s="332" cm="1">
        <f t="array" ref="BI149">INDEX('Index Performance'!$B$5:$XFD$1048576,-1+MATCH($AM149,'Index Performance'!$A$4:$A$1048576, 0), MATCH(BI$4, 'Index Performance'!$B$5:$XFD$5, 0))</f>
        <v>1.9245929622704327E-2</v>
      </c>
      <c r="BJ149" s="332" cm="1">
        <f t="array" ref="BJ149">INDEX('Index Performance'!$B$5:$XFD$1048576,-1+MATCH($AM149,'Index Performance'!$A$4:$A$1048576, 0), MATCH(BJ$4, 'Index Performance'!$B$5:$XFD$5, 0))</f>
        <v>4.7878224700206307E-3</v>
      </c>
      <c r="BK149" s="332" cm="1">
        <f t="array" ref="BK149">INDEX('Index Performance'!$B$5:$XFD$1048576,-1+MATCH($AM149,'Index Performance'!$A$4:$A$1048576, 0), MATCH(BK$4, 'Index Performance'!$B$5:$XFD$5, 0))</f>
        <v>8.2683321113399266E-3</v>
      </c>
      <c r="BL149" s="332" cm="1">
        <f t="array" ref="BL149">INDEX('Index Performance'!$B$5:$XFD$1048576,-1+MATCH($AM149,'Index Performance'!$A$4:$A$1048576, 0), MATCH(BL$4, 'Index Performance'!$B$5:$XFD$5, 0))</f>
        <v>2.2301999999999999E-2</v>
      </c>
      <c r="BM149" s="332" cm="1">
        <f t="array" ref="BM149">INDEX('Index Performance'!$B$5:$XFD$1048576,-1+MATCH($AM149,'Index Performance'!$A$4:$A$1048576, 0), MATCH(BM$4, 'Index Performance'!$B$5:$XFD$5, 0))</f>
        <v>2.4584999999999999E-2</v>
      </c>
      <c r="BN149" s="332" cm="1">
        <f t="array" ref="BN149">INDEX('Index Performance'!$B$5:$XFD$1048576,-1+MATCH($AM149,'Index Performance'!$A$4:$A$1048576, 0), MATCH(BN$4, 'Index Performance'!$B$5:$XFD$5, 0))</f>
        <v>5.0330000000000001E-3</v>
      </c>
      <c r="BO149" s="332" cm="1">
        <f t="array" ref="BO149">INDEX('Index Performance'!$B$5:$XFD$1048576,-1+MATCH($AM149,'Index Performance'!$A$4:$A$1048576, 0), MATCH(BO$4, 'Index Performance'!$B$5:$XFD$5, 0))</f>
        <v>1.4987E-2</v>
      </c>
      <c r="BP149" s="332" cm="1">
        <f t="array" ref="BP149">INDEX('Index Performance'!$B$5:$XFD$1048576,-1+MATCH($AM149,'Index Performance'!$A$4:$A$1048576, 0), MATCH(BP$4, 'Index Performance'!$B$5:$XFD$5, 0))</f>
        <v>1.8024979172515998E-2</v>
      </c>
      <c r="BQ149" s="332" cm="1">
        <f t="array" ref="BQ149">INDEX('Index Performance'!$B$5:$XFD$1048576,-1+MATCH($AM149,'Index Performance'!$A$4:$A$1048576, 0), MATCH(BQ$4, 'Index Performance'!$B$5:$XFD$5, 0))</f>
        <v>2.3993982700263095E-2</v>
      </c>
      <c r="BR149" s="332" cm="1">
        <f t="array" ref="BR149">INDEX('Index Performance'!$B$5:$XFD$1048576,-1+MATCH($AM149,'Index Performance'!$A$4:$A$1048576, 0), MATCH(BR$4, 'Index Performance'!$B$5:$XFD$5, 0))</f>
        <v>-2.2088411688031884E-2</v>
      </c>
      <c r="BS149" s="332" cm="1">
        <f t="array" ref="BS149">INDEX('Index Performance'!$B$5:$XFD$1048576,-1+MATCH($AM149,'Index Performance'!$A$4:$A$1048576, 0), MATCH(BS$4, 'Index Performance'!$B$5:$XFD$5, 0))</f>
        <v>3.0528879320173896E-2</v>
      </c>
      <c r="BT149" s="332" cm="1">
        <f t="array" ref="BT149">INDEX('Index Performance'!$B$5:$XFD$1048576,-1+MATCH($AM149,'Index Performance'!$A$4:$A$1048576, 0), MATCH(BT$4, 'Index Performance'!$B$5:$XFD$5, 0))</f>
        <v>1.9849146486698999E-3</v>
      </c>
      <c r="BU149" s="332" cm="1">
        <f t="array" ref="BU149">INDEX('Index Performance'!$B$5:$XFD$1048576,-1+MATCH($AM149,'Index Performance'!$A$4:$A$1048576, 0), MATCH(BU$4, 'Index Performance'!$B$5:$XFD$5, 0))</f>
        <v>-5.9263880224580401E-4</v>
      </c>
      <c r="BV149" s="332"/>
      <c r="BW149" s="335">
        <f t="shared" si="51"/>
        <v>42735</v>
      </c>
      <c r="BX149" s="330">
        <f t="shared" si="54"/>
        <v>1.6065500537720726E-2</v>
      </c>
      <c r="BY149" s="338">
        <f t="shared" si="55"/>
        <v>-5.4794520547945207E-5</v>
      </c>
      <c r="BZ149" s="333">
        <f t="shared" si="52"/>
        <v>1.4340998870216115E-2</v>
      </c>
      <c r="CA149" s="356">
        <v>1.1983408424349751E-2</v>
      </c>
      <c r="CB149" s="339">
        <f t="shared" si="56"/>
        <v>1.7245016675046104E-3</v>
      </c>
      <c r="CD149" s="335">
        <f t="shared" si="57"/>
        <v>42735</v>
      </c>
      <c r="CE149" s="330">
        <f t="shared" si="58"/>
        <v>8.6457370197092973E-3</v>
      </c>
      <c r="CF149" s="338">
        <f t="shared" si="59"/>
        <v>-5.4794520547945207E-5</v>
      </c>
      <c r="CG149" s="333">
        <f t="shared" si="60"/>
        <v>6.9338284326234678E-3</v>
      </c>
      <c r="CH149" s="333"/>
      <c r="CI149" s="339">
        <f t="shared" si="61"/>
        <v>1.7119085870858294E-3</v>
      </c>
      <c r="CK149" s="335">
        <f t="shared" si="62"/>
        <v>42735</v>
      </c>
      <c r="CL149" s="354">
        <f t="shared" si="63"/>
        <v>1.4510388031673685E-2</v>
      </c>
      <c r="CM149" s="338">
        <f t="shared" si="64"/>
        <v>-5.4794520547945207E-5</v>
      </c>
      <c r="CN149" s="333">
        <f t="shared" si="65"/>
        <v>1.2788525755141666E-2</v>
      </c>
      <c r="CO149" s="336" t="s">
        <v>0</v>
      </c>
      <c r="CP149" s="339">
        <f t="shared" si="66"/>
        <v>1.7218622765320189E-3</v>
      </c>
      <c r="CR149" s="335">
        <f t="shared" si="53"/>
        <v>42735</v>
      </c>
      <c r="CS149" s="354">
        <f t="shared" si="67"/>
        <v>1.1311060445865008E-2</v>
      </c>
      <c r="CT149" s="338">
        <f t="shared" si="68"/>
        <v>-5.4794520547945207E-5</v>
      </c>
      <c r="CU149" s="333">
        <f t="shared" si="69"/>
        <v>9.5946281792622656E-3</v>
      </c>
      <c r="CV149" s="336" t="s">
        <v>0</v>
      </c>
      <c r="CW149" s="339">
        <f t="shared" si="70"/>
        <v>1.716432266602742E-3</v>
      </c>
      <c r="CZ149" s="330">
        <f>_xlfn.XLOOKUP($A149,'Index Performance'!$A$17:$A$498,'Index Performance'!$AP$17:$AP$498,"---",FALSE)</f>
        <v>1.1412731500013429E-3</v>
      </c>
      <c r="DA149" s="330">
        <f>_xlfn.XLOOKUP($A149,'Index Performance'!$A$17:$A$498,'Index Performance'!$B$17:$B$498,"---",FALSE)</f>
        <v>2.7401629999999999E-3</v>
      </c>
      <c r="DB149" s="330">
        <f>_xlfn.XLOOKUP($A149,'Index Performance'!$A$17:$A$498,'Index Performance'!$Q$17:$Q$498,"---",FALSE)</f>
        <v>2.16019E-2</v>
      </c>
      <c r="DC149" s="330">
        <f>_xlfn.XLOOKUP($A149,'Index Performance'!$A$17:$A$498,'Index Performance'!$W$17:$W$498,"---",FALSE)</f>
        <v>8.5649156917300129E-3</v>
      </c>
    </row>
    <row r="150" spans="1:107">
      <c r="A150" s="331">
        <v>42766</v>
      </c>
      <c r="B150" s="330">
        <v>1.999999999937049E-2</v>
      </c>
      <c r="C150" s="332">
        <v>2.9999999999396058E-2</v>
      </c>
      <c r="D150" s="332">
        <v>0</v>
      </c>
      <c r="E150" s="332">
        <v>1.500000000051333E-2</v>
      </c>
      <c r="F150" s="332">
        <v>0</v>
      </c>
      <c r="G150" s="332">
        <v>4.9999999993809822E-3</v>
      </c>
      <c r="H150" s="332">
        <v>4.9999999996209396E-3</v>
      </c>
      <c r="I150" s="332">
        <v>4.9999999992814256E-3</v>
      </c>
      <c r="J150" s="332">
        <v>1.9999999999452019E-2</v>
      </c>
      <c r="K150" s="332">
        <v>0.1000000000003549</v>
      </c>
      <c r="L150" s="332">
        <v>2.00000000215994E-2</v>
      </c>
      <c r="M150" s="332">
        <v>0</v>
      </c>
      <c r="N150" s="332">
        <v>6.012331235618877E-14</v>
      </c>
      <c r="O150" s="332">
        <v>5.4633844839467022E-13</v>
      </c>
      <c r="P150" s="332">
        <v>0.45000000000063678</v>
      </c>
      <c r="Q150" s="332">
        <v>7.4999999993041839E-3</v>
      </c>
      <c r="R150" s="332">
        <v>7.4999999996047699E-3</v>
      </c>
      <c r="S150" s="332">
        <v>4.99999999934866E-3</v>
      </c>
      <c r="T150" s="332">
        <v>4.9999999992884261E-3</v>
      </c>
      <c r="U150" s="332">
        <v>0</v>
      </c>
      <c r="V150" s="332">
        <v>0</v>
      </c>
      <c r="W150" s="332">
        <v>9.9999999998601818E-2</v>
      </c>
      <c r="X150" s="332">
        <v>0</v>
      </c>
      <c r="Y150" s="332">
        <v>0</v>
      </c>
      <c r="Z150" s="332">
        <v>8.4999999995828995E-2</v>
      </c>
      <c r="AA150" s="332">
        <v>9.9999999962609547E-3</v>
      </c>
      <c r="AB150" s="332">
        <v>0</v>
      </c>
      <c r="AC150" s="332">
        <v>0</v>
      </c>
      <c r="AD150" s="332">
        <v>3.3224304677545378E-13</v>
      </c>
      <c r="AE150" s="332">
        <v>4.9999999999902997E-2</v>
      </c>
      <c r="AF150" s="332">
        <v>0</v>
      </c>
      <c r="AG150" s="332">
        <v>-5.3408388822617781E-12</v>
      </c>
      <c r="AH150" s="332">
        <v>9.9999999961247043E-3</v>
      </c>
      <c r="AI150" s="332">
        <v>5.0000000000530148E-2</v>
      </c>
      <c r="AJ150" s="321"/>
      <c r="AK150" s="333">
        <f t="shared" si="49"/>
        <v>1</v>
      </c>
      <c r="AL150" s="334"/>
      <c r="AM150" s="335">
        <f t="shared" si="50"/>
        <v>42766</v>
      </c>
      <c r="AN150" s="332" cm="1">
        <f t="array" ref="AN150">INDEX('Index Performance'!$B$5:$XFD$1048576,-1+MATCH($AM150,'Index Performance'!$A$4:$A$1048576, 0), MATCH(AN$4, 'Index Performance'!$B$5:$XFD$5, 0))</f>
        <v>1.2583749999999999E-3</v>
      </c>
      <c r="AO150" s="332" cm="1">
        <f t="array" ref="AO150">INDEX('Index Performance'!$B$5:$XFD$1048576,-1+MATCH($AM150,'Index Performance'!$A$4:$A$1048576, 0), MATCH(AO$4, 'Index Performance'!$B$5:$XFD$5, 0))</f>
        <v>2.2613490000000002E-3</v>
      </c>
      <c r="AP150" s="332" cm="1">
        <f t="array" ref="AP150">INDEX('Index Performance'!$B$5:$XFD$1048576,-1+MATCH($AM150,'Index Performance'!$A$4:$A$1048576, 0), MATCH(AP$4, 'Index Performance'!$B$5:$XFD$5, 0))</f>
        <v>8.4070459999999996E-3</v>
      </c>
      <c r="AQ150" s="332" cm="1">
        <f t="array" ref="AQ150">INDEX('Index Performance'!$B$5:$XFD$1048576,-1+MATCH($AM150,'Index Performance'!$A$4:$A$1048576, 0), MATCH(AQ$4, 'Index Performance'!$B$5:$XFD$5, 0))</f>
        <v>1.4734330474114543E-2</v>
      </c>
      <c r="AR150" s="332" cm="1">
        <f t="array" ref="AR150">INDEX('Index Performance'!$B$5:$XFD$1048576,-1+MATCH($AM150,'Index Performance'!$A$4:$A$1048576, 0), MATCH(AR$4, 'Index Performance'!$B$5:$XFD$5, 0))</f>
        <v>1.2511390000000001E-2</v>
      </c>
      <c r="AS150" s="332" cm="1">
        <f t="array" ref="AS150">INDEX('Index Performance'!$B$5:$XFD$1048576,-1+MATCH($AM150,'Index Performance'!$A$4:$A$1048576, 0), MATCH(AS$4, 'Index Performance'!$B$5:$XFD$5, 0))</f>
        <v>8.9268023676294384E-3</v>
      </c>
      <c r="AT150" s="332" cm="1">
        <f t="array" ref="AT150">INDEX('Index Performance'!$B$5:$XFD$1048576,-1+MATCH($AM150,'Index Performance'!$A$4:$A$1048576, 0), MATCH(AT$4, 'Index Performance'!$B$5:$XFD$5, 0))</f>
        <v>1.813785E-2</v>
      </c>
      <c r="AU150" s="332" cm="1">
        <f t="array" ref="AU150">INDEX('Index Performance'!$B$5:$XFD$1048576,-1+MATCH($AM150,'Index Performance'!$A$4:$A$1048576, 0), MATCH(AU$4, 'Index Performance'!$B$5:$XFD$5, 0))</f>
        <v>2.9406934321859923E-2</v>
      </c>
      <c r="AV150" s="332" cm="1">
        <f t="array" ref="AV150">INDEX('Index Performance'!$B$5:$XFD$1048576,-1+MATCH($AM150,'Index Performance'!$A$4:$A$1048576, 0), MATCH(AV$4, 'Index Performance'!$B$5:$XFD$5, 0))</f>
        <v>7.247427163381559E-5</v>
      </c>
      <c r="AW150" s="332" cm="1">
        <f t="array" ref="AW150">INDEX('Index Performance'!$B$5:$XFD$1048576,-1+MATCH($AM150,'Index Performance'!$A$4:$A$1048576, 0), MATCH(AW$4, 'Index Performance'!$B$5:$XFD$5, 0))</f>
        <v>3.3584215418753782E-3</v>
      </c>
      <c r="AX150" s="332" cm="1">
        <f t="array" ref="AX150">INDEX('Index Performance'!$B$5:$XFD$1048576,-1+MATCH($AM150,'Index Performance'!$A$4:$A$1048576, 0), MATCH(AX$4, 'Index Performance'!$B$5:$XFD$5, 0))</f>
        <v>3.0921660000000004E-2</v>
      </c>
      <c r="AY150" s="332" cm="1">
        <f t="array" ref="AY150">INDEX('Index Performance'!$B$5:$XFD$1048576,-1+MATCH($AM150,'Index Performance'!$A$4:$A$1048576, 0), MATCH(AY$4, 'Index Performance'!$B$5:$XFD$5, 0))</f>
        <v>4.7848544743662735E-3</v>
      </c>
      <c r="AZ150" s="332" cm="1">
        <f t="array" ref="AZ150">INDEX('Index Performance'!$B$5:$XFD$1048576,-1+MATCH($AM150,'Index Performance'!$A$4:$A$1048576, 0), MATCH(AZ$4, 'Index Performance'!$B$5:$XFD$5, 0))</f>
        <v>2.0602758520089637E-2</v>
      </c>
      <c r="BA150" s="332" cm="1">
        <f t="array" ref="BA150">INDEX('Index Performance'!$B$5:$XFD$1048576,-1+MATCH($AM150,'Index Performance'!$A$4:$A$1048576, 0), MATCH(BA$4, 'Index Performance'!$B$5:$XFD$5, 0))</f>
        <v>2.7343280000000001E-2</v>
      </c>
      <c r="BB150" s="332" cm="1">
        <f t="array" ref="BB150">INDEX('Index Performance'!$B$5:$XFD$1048576,-1+MATCH($AM150,'Index Performance'!$A$4:$A$1048576, 0), MATCH(BB$4, 'Index Performance'!$B$5:$XFD$5, 0))</f>
        <v>2.0396310000000001E-2</v>
      </c>
      <c r="BC150" s="332" cm="1">
        <f t="array" ref="BC150">INDEX('Index Performance'!$B$5:$XFD$1048576,-1+MATCH($AM150,'Index Performance'!$A$4:$A$1048576, 0), MATCH(BC$4, 'Index Performance'!$B$5:$XFD$5, 0))</f>
        <v>2.0771510000000003E-2</v>
      </c>
      <c r="BD150" s="332" cm="1">
        <f t="array" ref="BD150">INDEX('Index Performance'!$B$5:$XFD$1048576,-1+MATCH($AM150,'Index Performance'!$A$4:$A$1048576, 0), MATCH(BD$4, 'Index Performance'!$B$5:$XFD$5, 0))</f>
        <v>3.720561E-2</v>
      </c>
      <c r="BE150" s="332" cm="1">
        <f t="array" ref="BE150">INDEX('Index Performance'!$B$5:$XFD$1048576,-1+MATCH($AM150,'Index Performance'!$A$4:$A$1048576, 0), MATCH(BE$4, 'Index Performance'!$B$5:$XFD$5, 0))</f>
        <v>5.7996485061511338E-2</v>
      </c>
      <c r="BF150" s="332" cm="1">
        <f t="array" ref="BF150">INDEX('Index Performance'!$B$5:$XFD$1048576,-1+MATCH($AM150,'Index Performance'!$A$4:$A$1048576, 0), MATCH(BF$4, 'Index Performance'!$B$5:$XFD$5, 0))</f>
        <v>4.5516569999999999E-2</v>
      </c>
      <c r="BG150" s="332" cm="1">
        <f t="array" ref="BG150">INDEX('Index Performance'!$B$5:$XFD$1048576,-1+MATCH($AM150,'Index Performance'!$A$4:$A$1048576, 0), MATCH(BG$4, 'Index Performance'!$B$5:$XFD$5, 0))</f>
        <v>5.0188622804248073E-3</v>
      </c>
      <c r="BH150" s="332" cm="1">
        <f t="array" ref="BH150">INDEX('Index Performance'!$B$5:$XFD$1048576,-1+MATCH($AM150,'Index Performance'!$A$4:$A$1048576, 0), MATCH(BH$4, 'Index Performance'!$B$5:$XFD$5, 0))</f>
        <v>8.4641614595053483E-3</v>
      </c>
      <c r="BI150" s="332" cm="1">
        <f t="array" ref="BI150">INDEX('Index Performance'!$B$5:$XFD$1048576,-1+MATCH($AM150,'Index Performance'!$A$4:$A$1048576, 0), MATCH(BI$4, 'Index Performance'!$B$5:$XFD$5, 0))</f>
        <v>1.0508754098989215E-2</v>
      </c>
      <c r="BJ150" s="332" cm="1">
        <f t="array" ref="BJ150">INDEX('Index Performance'!$B$5:$XFD$1048576,-1+MATCH($AM150,'Index Performance'!$A$4:$A$1048576, 0), MATCH(BJ$4, 'Index Performance'!$B$5:$XFD$5, 0))</f>
        <v>-9.5212091319052394E-3</v>
      </c>
      <c r="BK150" s="332" cm="1">
        <f t="array" ref="BK150">INDEX('Index Performance'!$B$5:$XFD$1048576,-1+MATCH($AM150,'Index Performance'!$A$4:$A$1048576, 0), MATCH(BK$4, 'Index Performance'!$B$5:$XFD$5, 0))</f>
        <v>6.3519042570900908E-3</v>
      </c>
      <c r="BL150" s="332" t="str" cm="1">
        <f t="array" ref="BL150">INDEX('Index Performance'!$B$5:$XFD$1048576,-1+MATCH($AM150,'Index Performance'!$A$4:$A$1048576, 0), MATCH(BL$4, 'Index Performance'!$B$5:$XFD$5, 0))</f>
        <v/>
      </c>
      <c r="BM150" s="332" t="str" cm="1">
        <f t="array" ref="BM150">INDEX('Index Performance'!$B$5:$XFD$1048576,-1+MATCH($AM150,'Index Performance'!$A$4:$A$1048576, 0), MATCH(BM$4, 'Index Performance'!$B$5:$XFD$5, 0))</f>
        <v/>
      </c>
      <c r="BN150" s="332" t="str" cm="1">
        <f t="array" ref="BN150">INDEX('Index Performance'!$B$5:$XFD$1048576,-1+MATCH($AM150,'Index Performance'!$A$4:$A$1048576, 0), MATCH(BN$4, 'Index Performance'!$B$5:$XFD$5, 0))</f>
        <v/>
      </c>
      <c r="BO150" s="332" t="str" cm="1">
        <f t="array" ref="BO150">INDEX('Index Performance'!$B$5:$XFD$1048576,-1+MATCH($AM150,'Index Performance'!$A$4:$A$1048576, 0), MATCH(BO$4, 'Index Performance'!$B$5:$XFD$5, 0))</f>
        <v/>
      </c>
      <c r="BP150" s="332" cm="1">
        <f t="array" ref="BP150">INDEX('Index Performance'!$B$5:$XFD$1048576,-1+MATCH($AM150,'Index Performance'!$A$4:$A$1048576, 0), MATCH(BP$4, 'Index Performance'!$B$5:$XFD$5, 0))</f>
        <v>1.3546834917941286E-3</v>
      </c>
      <c r="BQ150" s="332" cm="1">
        <f t="array" ref="BQ150">INDEX('Index Performance'!$B$5:$XFD$1048576,-1+MATCH($AM150,'Index Performance'!$A$4:$A$1048576, 0), MATCH(BQ$4, 'Index Performance'!$B$5:$XFD$5, 0))</f>
        <v>-8.9926714784925865E-3</v>
      </c>
      <c r="BR150" s="332" cm="1">
        <f t="array" ref="BR150">INDEX('Index Performance'!$B$5:$XFD$1048576,-1+MATCH($AM150,'Index Performance'!$A$4:$A$1048576, 0), MATCH(BR$4, 'Index Performance'!$B$5:$XFD$5, 0))</f>
        <v>6.2259276003242991E-2</v>
      </c>
      <c r="BS150" s="332" cm="1">
        <f t="array" ref="BS150">INDEX('Index Performance'!$B$5:$XFD$1048576,-1+MATCH($AM150,'Index Performance'!$A$4:$A$1048576, 0), MATCH(BS$4, 'Index Performance'!$B$5:$XFD$5, 0))</f>
        <v>5.744967090992148E-3</v>
      </c>
      <c r="BT150" s="332" cm="1">
        <f t="array" ref="BT150">INDEX('Index Performance'!$B$5:$XFD$1048576,-1+MATCH($AM150,'Index Performance'!$A$4:$A$1048576, 0), MATCH(BT$4, 'Index Performance'!$B$5:$XFD$5, 0))</f>
        <v>3.8133914421554227E-3</v>
      </c>
      <c r="BU150" s="332" cm="1">
        <f t="array" ref="BU150">INDEX('Index Performance'!$B$5:$XFD$1048576,-1+MATCH($AM150,'Index Performance'!$A$4:$A$1048576, 0), MATCH(BU$4, 'Index Performance'!$B$5:$XFD$5, 0))</f>
        <v>4.2133516432070195E-3</v>
      </c>
      <c r="BV150" s="332"/>
      <c r="BW150" s="335">
        <f t="shared" si="51"/>
        <v>42766</v>
      </c>
      <c r="BX150" s="330">
        <f t="shared" si="54"/>
        <v>1.4528598783697109E-2</v>
      </c>
      <c r="BY150" s="338">
        <f t="shared" si="55"/>
        <v>-5.4794520547945207E-5</v>
      </c>
      <c r="BZ150" s="333">
        <f t="shared" si="52"/>
        <v>1.2806705599244017E-2</v>
      </c>
      <c r="CA150" s="356">
        <v>9.5859794750947636E-3</v>
      </c>
      <c r="CB150" s="339">
        <f t="shared" si="56"/>
        <v>1.7218931844530921E-3</v>
      </c>
      <c r="CD150" s="335">
        <f t="shared" si="57"/>
        <v>42766</v>
      </c>
      <c r="CE150" s="330">
        <f t="shared" si="58"/>
        <v>1.4770624042262558E-2</v>
      </c>
      <c r="CF150" s="338">
        <f t="shared" si="59"/>
        <v>-5.4794520547945207E-5</v>
      </c>
      <c r="CG150" s="333">
        <f t="shared" si="60"/>
        <v>1.3048320084132259E-2</v>
      </c>
      <c r="CH150" s="333"/>
      <c r="CI150" s="339">
        <f t="shared" si="61"/>
        <v>1.7223039581302987E-3</v>
      </c>
      <c r="CK150" s="335">
        <f t="shared" si="62"/>
        <v>42766</v>
      </c>
      <c r="CL150" s="354">
        <f t="shared" si="63"/>
        <v>1.0490590186948362E-2</v>
      </c>
      <c r="CM150" s="338">
        <f t="shared" si="64"/>
        <v>-5.4794520547945207E-5</v>
      </c>
      <c r="CN150" s="333">
        <f t="shared" si="65"/>
        <v>8.7755504509734461E-3</v>
      </c>
      <c r="CO150" s="336" t="s">
        <v>0</v>
      </c>
      <c r="CP150" s="339">
        <f t="shared" si="66"/>
        <v>1.7150397359749162E-3</v>
      </c>
      <c r="CR150" s="335">
        <f t="shared" si="53"/>
        <v>42766</v>
      </c>
      <c r="CS150" s="354">
        <f t="shared" si="67"/>
        <v>9.9839287402124048E-3</v>
      </c>
      <c r="CT150" s="338">
        <f t="shared" si="68"/>
        <v>-5.4794520547945207E-5</v>
      </c>
      <c r="CU150" s="333">
        <f t="shared" si="69"/>
        <v>8.2697489276473135E-3</v>
      </c>
      <c r="CV150" s="336" t="s">
        <v>0</v>
      </c>
      <c r="CW150" s="339">
        <f t="shared" si="70"/>
        <v>1.7141798125650913E-3</v>
      </c>
      <c r="CZ150" s="330">
        <f>_xlfn.XLOOKUP($A150,'Index Performance'!$A$17:$A$498,'Index Performance'!$AP$17:$AP$498,"---",FALSE)</f>
        <v>1.2947311983919629E-3</v>
      </c>
      <c r="DA150" s="330">
        <f>_xlfn.XLOOKUP($A150,'Index Performance'!$A$17:$A$498,'Index Performance'!$B$17:$B$498,"---",FALSE)</f>
        <v>-3.6424319999999997E-3</v>
      </c>
      <c r="DB150" s="330">
        <f>_xlfn.XLOOKUP($A150,'Index Performance'!$A$17:$A$498,'Index Performance'!$Q$17:$Q$498,"---",FALSE)</f>
        <v>2.7343280000000001E-2</v>
      </c>
      <c r="DC150" s="330">
        <f>_xlfn.XLOOKUP($A150,'Index Performance'!$A$17:$A$498,'Index Performance'!$W$17:$W$498,"---",FALSE)</f>
        <v>5.0188622804248073E-3</v>
      </c>
    </row>
    <row r="151" spans="1:107">
      <c r="A151" s="331">
        <v>42794</v>
      </c>
      <c r="B151" s="330">
        <v>1.9999999999386339E-2</v>
      </c>
      <c r="C151" s="332">
        <v>2.9999999999389151E-2</v>
      </c>
      <c r="D151" s="332">
        <v>0</v>
      </c>
      <c r="E151" s="332">
        <v>0.1150000000029754</v>
      </c>
      <c r="F151" s="332">
        <v>0</v>
      </c>
      <c r="G151" s="332">
        <v>4.9999999993831498E-3</v>
      </c>
      <c r="H151" s="332">
        <v>4.9999999995481931E-3</v>
      </c>
      <c r="I151" s="332">
        <v>4.9999999993321524E-3</v>
      </c>
      <c r="J151" s="332">
        <v>1.999999999940822E-2</v>
      </c>
      <c r="K151" s="332">
        <v>9.9999999996787492E-2</v>
      </c>
      <c r="L151" s="332">
        <v>6.709898478293892E-12</v>
      </c>
      <c r="M151" s="332">
        <v>0</v>
      </c>
      <c r="N151" s="332">
        <v>7.5352029573043856E-14</v>
      </c>
      <c r="O151" s="332">
        <v>6.0977034877412948E-13</v>
      </c>
      <c r="P151" s="332">
        <v>0.45000000000062851</v>
      </c>
      <c r="Q151" s="332">
        <v>7.4999999993792307E-3</v>
      </c>
      <c r="R151" s="332">
        <v>7.5000000004206259E-3</v>
      </c>
      <c r="S151" s="332">
        <v>4.9999999994317064E-3</v>
      </c>
      <c r="T151" s="332">
        <v>4.9999999993461516E-3</v>
      </c>
      <c r="U151" s="332">
        <v>2.0134031712191121E-13</v>
      </c>
      <c r="V151" s="332">
        <v>0</v>
      </c>
      <c r="W151" s="332">
        <v>9.9999999999235409E-2</v>
      </c>
      <c r="X151" s="332">
        <v>0</v>
      </c>
      <c r="Y151" s="332">
        <v>0</v>
      </c>
      <c r="Z151" s="332">
        <v>8.4999999995409678E-2</v>
      </c>
      <c r="AA151" s="332">
        <v>9.9999999959914342E-3</v>
      </c>
      <c r="AB151" s="332">
        <v>0</v>
      </c>
      <c r="AC151" s="332">
        <v>0</v>
      </c>
      <c r="AD151" s="332">
        <v>4.0667227611943762E-13</v>
      </c>
      <c r="AE151" s="332">
        <v>3.7369288591098968E-10</v>
      </c>
      <c r="AF151" s="332">
        <v>0</v>
      </c>
      <c r="AG151" s="332">
        <v>1.9999999636336519E-2</v>
      </c>
      <c r="AH151" s="332">
        <v>9.999999995798205E-3</v>
      </c>
      <c r="AI151" s="332">
        <v>1.1658874427858221E-13</v>
      </c>
      <c r="AJ151" s="321"/>
      <c r="AK151" s="333">
        <f t="shared" si="49"/>
        <v>1</v>
      </c>
      <c r="AL151" s="334"/>
      <c r="AM151" s="335">
        <f t="shared" si="50"/>
        <v>42794</v>
      </c>
      <c r="AN151" s="332" cm="1">
        <f t="array" ref="AN151">INDEX('Index Performance'!$B$5:$XFD$1048576,-1+MATCH($AM151,'Index Performance'!$A$4:$A$1048576, 0), MATCH(AN$4, 'Index Performance'!$B$5:$XFD$5, 0))</f>
        <v>1.209091E-2</v>
      </c>
      <c r="AO151" s="332" cm="1">
        <f t="array" ref="AO151">INDEX('Index Performance'!$B$5:$XFD$1048576,-1+MATCH($AM151,'Index Performance'!$A$4:$A$1048576, 0), MATCH(AO$4, 'Index Performance'!$B$5:$XFD$5, 0))</f>
        <v>4.934959E-3</v>
      </c>
      <c r="AP151" s="332" cm="1">
        <f t="array" ref="AP151">INDEX('Index Performance'!$B$5:$XFD$1048576,-1+MATCH($AM151,'Index Performance'!$A$4:$A$1048576, 0), MATCH(AP$4, 'Index Performance'!$B$5:$XFD$5, 0))</f>
        <v>4.7099309999999997E-3</v>
      </c>
      <c r="AQ151" s="332" cm="1">
        <f t="array" ref="AQ151">INDEX('Index Performance'!$B$5:$XFD$1048576,-1+MATCH($AM151,'Index Performance'!$A$4:$A$1048576, 0), MATCH(AQ$4, 'Index Performance'!$B$5:$XFD$5, 0))</f>
        <v>1.5317406379885323E-2</v>
      </c>
      <c r="AR151" s="332" cm="1">
        <f t="array" ref="AR151">INDEX('Index Performance'!$B$5:$XFD$1048576,-1+MATCH($AM151,'Index Performance'!$A$4:$A$1048576, 0), MATCH(AR$4, 'Index Performance'!$B$5:$XFD$5, 0))</f>
        <v>1.681564E-2</v>
      </c>
      <c r="AS151" s="332" cm="1">
        <f t="array" ref="AS151">INDEX('Index Performance'!$B$5:$XFD$1048576,-1+MATCH($AM151,'Index Performance'!$A$4:$A$1048576, 0), MATCH(AS$4, 'Index Performance'!$B$5:$XFD$5, 0))</f>
        <v>1.5689491979574477E-2</v>
      </c>
      <c r="AT151" s="332" cm="1">
        <f t="array" ref="AT151">INDEX('Index Performance'!$B$5:$XFD$1048576,-1+MATCH($AM151,'Index Performance'!$A$4:$A$1048576, 0), MATCH(AT$4, 'Index Performance'!$B$5:$XFD$5, 0))</f>
        <v>1.851883E-2</v>
      </c>
      <c r="AU151" s="332" cm="1">
        <f t="array" ref="AU151">INDEX('Index Performance'!$B$5:$XFD$1048576,-1+MATCH($AM151,'Index Performance'!$A$4:$A$1048576, 0), MATCH(AU$4, 'Index Performance'!$B$5:$XFD$5, 0))</f>
        <v>2.1878339889997989E-2</v>
      </c>
      <c r="AV151" s="332" cm="1">
        <f t="array" ref="AV151">INDEX('Index Performance'!$B$5:$XFD$1048576,-1+MATCH($AM151,'Index Performance'!$A$4:$A$1048576, 0), MATCH(AV$4, 'Index Performance'!$B$5:$XFD$5, 0))</f>
        <v>4.5655482281323767E-3</v>
      </c>
      <c r="AW151" s="332" cm="1">
        <f t="array" ref="AW151">INDEX('Index Performance'!$B$5:$XFD$1048576,-1+MATCH($AM151,'Index Performance'!$A$4:$A$1048576, 0), MATCH(AW$4, 'Index Performance'!$B$5:$XFD$5, 0))</f>
        <v>5.0307322953089262E-3</v>
      </c>
      <c r="AX151" s="332" cm="1">
        <f t="array" ref="AX151">INDEX('Index Performance'!$B$5:$XFD$1048576,-1+MATCH($AM151,'Index Performance'!$A$4:$A$1048576, 0), MATCH(AX$4, 'Index Performance'!$B$5:$XFD$5, 0))</f>
        <v>-1.047416E-2</v>
      </c>
      <c r="AY151" s="332" cm="1">
        <f t="array" ref="AY151">INDEX('Index Performance'!$B$5:$XFD$1048576,-1+MATCH($AM151,'Index Performance'!$A$4:$A$1048576, 0), MATCH(AY$4, 'Index Performance'!$B$5:$XFD$5, 0))</f>
        <v>1.5316237845280245E-2</v>
      </c>
      <c r="AZ151" s="332" cm="1">
        <f t="array" ref="AZ151">INDEX('Index Performance'!$B$5:$XFD$1048576,-1+MATCH($AM151,'Index Performance'!$A$4:$A$1048576, 0), MATCH(AZ$4, 'Index Performance'!$B$5:$XFD$5, 0))</f>
        <v>1.6490881362688947E-2</v>
      </c>
      <c r="BA151" s="332" cm="1">
        <f t="array" ref="BA151">INDEX('Index Performance'!$B$5:$XFD$1048576,-1+MATCH($AM151,'Index Performance'!$A$4:$A$1048576, 0), MATCH(BA$4, 'Index Performance'!$B$5:$XFD$5, 0))</f>
        <v>2.8051270000000003E-2</v>
      </c>
      <c r="BB151" s="332" cm="1">
        <f t="array" ref="BB151">INDEX('Index Performance'!$B$5:$XFD$1048576,-1+MATCH($AM151,'Index Performance'!$A$4:$A$1048576, 0), MATCH(BB$4, 'Index Performance'!$B$5:$XFD$5, 0))</f>
        <v>3.8609580000000004E-2</v>
      </c>
      <c r="BC151" s="332" cm="1">
        <f t="array" ref="BC151">INDEX('Index Performance'!$B$5:$XFD$1048576,-1+MATCH($AM151,'Index Performance'!$A$4:$A$1048576, 0), MATCH(BC$4, 'Index Performance'!$B$5:$XFD$5, 0))</f>
        <v>1.194512E-2</v>
      </c>
      <c r="BD151" s="332" cm="1">
        <f t="array" ref="BD151">INDEX('Index Performance'!$B$5:$XFD$1048576,-1+MATCH($AM151,'Index Performance'!$A$4:$A$1048576, 0), MATCH(BD$4, 'Index Performance'!$B$5:$XFD$5, 0))</f>
        <v>1.1181129999999999E-2</v>
      </c>
      <c r="BE151" s="332" cm="1">
        <f t="array" ref="BE151">INDEX('Index Performance'!$B$5:$XFD$1048576,-1+MATCH($AM151,'Index Performance'!$A$4:$A$1048576, 0), MATCH(BE$4, 'Index Performance'!$B$5:$XFD$5, 0))</f>
        <v>3.4455854223296001E-2</v>
      </c>
      <c r="BF151" s="332" cm="1">
        <f t="array" ref="BF151">INDEX('Index Performance'!$B$5:$XFD$1048576,-1+MATCH($AM151,'Index Performance'!$A$4:$A$1048576, 0), MATCH(BF$4, 'Index Performance'!$B$5:$XFD$5, 0))</f>
        <v>1.690933E-2</v>
      </c>
      <c r="BG151" s="332" cm="1">
        <f t="array" ref="BG151">INDEX('Index Performance'!$B$5:$XFD$1048576,-1+MATCH($AM151,'Index Performance'!$A$4:$A$1048576, 0), MATCH(BG$4, 'Index Performance'!$B$5:$XFD$5, 0))</f>
        <v>1.1227780074410942E-2</v>
      </c>
      <c r="BH151" s="332" cm="1">
        <f t="array" ref="BH151">INDEX('Index Performance'!$B$5:$XFD$1048576,-1+MATCH($AM151,'Index Performance'!$A$4:$A$1048576, 0), MATCH(BH$4, 'Index Performance'!$B$5:$XFD$5, 0))</f>
        <v>1.1697161099859077E-2</v>
      </c>
      <c r="BI151" s="332" cm="1">
        <f t="array" ref="BI151">INDEX('Index Performance'!$B$5:$XFD$1048576,-1+MATCH($AM151,'Index Performance'!$A$4:$A$1048576, 0), MATCH(BI$4, 'Index Performance'!$B$5:$XFD$5, 0))</f>
        <v>1.5542271562766885E-2</v>
      </c>
      <c r="BJ151" s="332" cm="1">
        <f t="array" ref="BJ151">INDEX('Index Performance'!$B$5:$XFD$1048576,-1+MATCH($AM151,'Index Performance'!$A$4:$A$1048576, 0), MATCH(BJ$4, 'Index Performance'!$B$5:$XFD$5, 0))</f>
        <v>1.1791383219954543E-2</v>
      </c>
      <c r="BK151" s="332" cm="1">
        <f t="array" ref="BK151">INDEX('Index Performance'!$B$5:$XFD$1048576,-1+MATCH($AM151,'Index Performance'!$A$4:$A$1048576, 0), MATCH(BK$4, 'Index Performance'!$B$5:$XFD$5, 0))</f>
        <v>6.2247527510794765E-3</v>
      </c>
      <c r="BL151" s="332" t="str" cm="1">
        <f t="array" ref="BL151">INDEX('Index Performance'!$B$5:$XFD$1048576,-1+MATCH($AM151,'Index Performance'!$A$4:$A$1048576, 0), MATCH(BL$4, 'Index Performance'!$B$5:$XFD$5, 0))</f>
        <v/>
      </c>
      <c r="BM151" s="332" t="str" cm="1">
        <f t="array" ref="BM151">INDEX('Index Performance'!$B$5:$XFD$1048576,-1+MATCH($AM151,'Index Performance'!$A$4:$A$1048576, 0), MATCH(BM$4, 'Index Performance'!$B$5:$XFD$5, 0))</f>
        <v/>
      </c>
      <c r="BN151" s="332" t="str" cm="1">
        <f t="array" ref="BN151">INDEX('Index Performance'!$B$5:$XFD$1048576,-1+MATCH($AM151,'Index Performance'!$A$4:$A$1048576, 0), MATCH(BN$4, 'Index Performance'!$B$5:$XFD$5, 0))</f>
        <v/>
      </c>
      <c r="BO151" s="332" t="str" cm="1">
        <f t="array" ref="BO151">INDEX('Index Performance'!$B$5:$XFD$1048576,-1+MATCH($AM151,'Index Performance'!$A$4:$A$1048576, 0), MATCH(BO$4, 'Index Performance'!$B$5:$XFD$5, 0))</f>
        <v/>
      </c>
      <c r="BP151" s="332" cm="1">
        <f t="array" ref="BP151">INDEX('Index Performance'!$B$5:$XFD$1048576,-1+MATCH($AM151,'Index Performance'!$A$4:$A$1048576, 0), MATCH(BP$4, 'Index Performance'!$B$5:$XFD$5, 0))</f>
        <v>2.0876909201530403E-3</v>
      </c>
      <c r="BQ151" s="332" cm="1">
        <f t="array" ref="BQ151">INDEX('Index Performance'!$B$5:$XFD$1048576,-1+MATCH($AM151,'Index Performance'!$A$4:$A$1048576, 0), MATCH(BQ$4, 'Index Performance'!$B$5:$XFD$5, 0))</f>
        <v>-5.190853793381689E-3</v>
      </c>
      <c r="BR151" s="332" cm="1">
        <f t="array" ref="BR151">INDEX('Index Performance'!$B$5:$XFD$1048576,-1+MATCH($AM151,'Index Performance'!$A$4:$A$1048576, 0), MATCH(BR$4, 'Index Performance'!$B$5:$XFD$5, 0))</f>
        <v>3.8867239510024021E-2</v>
      </c>
      <c r="BS151" s="332" cm="1">
        <f t="array" ref="BS151">INDEX('Index Performance'!$B$5:$XFD$1048576,-1+MATCH($AM151,'Index Performance'!$A$4:$A$1048576, 0), MATCH(BS$4, 'Index Performance'!$B$5:$XFD$5, 0))</f>
        <v>3.1734073292788434E-2</v>
      </c>
      <c r="BT151" s="332" cm="1">
        <f t="array" ref="BT151">INDEX('Index Performance'!$B$5:$XFD$1048576,-1+MATCH($AM151,'Index Performance'!$A$4:$A$1048576, 0), MATCH(BT$4, 'Index Performance'!$B$5:$XFD$5, 0))</f>
        <v>3.4042133307019551E-3</v>
      </c>
      <c r="BU151" s="332" cm="1">
        <f t="array" ref="BU151">INDEX('Index Performance'!$B$5:$XFD$1048576,-1+MATCH($AM151,'Index Performance'!$A$4:$A$1048576, 0), MATCH(BU$4, 'Index Performance'!$B$5:$XFD$5, 0))</f>
        <v>3.2011437095973427E-3</v>
      </c>
      <c r="BV151" s="332"/>
      <c r="BW151" s="335">
        <f t="shared" si="51"/>
        <v>42794</v>
      </c>
      <c r="BX151" s="330">
        <f t="shared" si="54"/>
        <v>2.0578329950180704E-2</v>
      </c>
      <c r="BY151" s="338">
        <f t="shared" si="55"/>
        <v>-5.4794520547945207E-5</v>
      </c>
      <c r="BZ151" s="333">
        <f t="shared" si="52"/>
        <v>1.90136688696525E-2</v>
      </c>
      <c r="CA151" s="356">
        <v>1.075874924170517E-2</v>
      </c>
      <c r="CB151" s="339">
        <f t="shared" si="56"/>
        <v>1.5646610805282041E-3</v>
      </c>
      <c r="CD151" s="335">
        <f t="shared" si="57"/>
        <v>42794</v>
      </c>
      <c r="CE151" s="330">
        <f t="shared" si="58"/>
        <v>1.4066213189997992E-2</v>
      </c>
      <c r="CF151" s="338">
        <f t="shared" si="59"/>
        <v>-5.4794520547945207E-5</v>
      </c>
      <c r="CG151" s="333">
        <f t="shared" si="60"/>
        <v>1.2511535915070482E-2</v>
      </c>
      <c r="CH151" s="333"/>
      <c r="CI151" s="339">
        <f t="shared" si="61"/>
        <v>1.5546772749275104E-3</v>
      </c>
      <c r="CK151" s="335">
        <f t="shared" si="62"/>
        <v>42794</v>
      </c>
      <c r="CL151" s="354">
        <f t="shared" si="63"/>
        <v>1.4091393317441015E-2</v>
      </c>
      <c r="CM151" s="338">
        <f t="shared" si="64"/>
        <v>-5.4794520547945207E-5</v>
      </c>
      <c r="CN151" s="333">
        <f t="shared" si="65"/>
        <v>1.2536677438552912E-2</v>
      </c>
      <c r="CO151" s="336" t="s">
        <v>0</v>
      </c>
      <c r="CP151" s="339">
        <f t="shared" si="66"/>
        <v>1.5547158788881028E-3</v>
      </c>
      <c r="CR151" s="335">
        <f t="shared" si="53"/>
        <v>42794</v>
      </c>
      <c r="CS151" s="354">
        <f t="shared" si="67"/>
        <v>1.5741396637205474E-2</v>
      </c>
      <c r="CT151" s="338">
        <f t="shared" si="68"/>
        <v>-5.4794520547945207E-5</v>
      </c>
      <c r="CU151" s="333">
        <f t="shared" si="69"/>
        <v>1.4184151118111332E-2</v>
      </c>
      <c r="CV151" s="336" t="s">
        <v>0</v>
      </c>
      <c r="CW151" s="339">
        <f t="shared" si="70"/>
        <v>1.5572455190941414E-3</v>
      </c>
      <c r="CZ151" s="330">
        <f>_xlfn.XLOOKUP($A151,'Index Performance'!$A$17:$A$498,'Index Performance'!$AP$17:$AP$498,"---",FALSE)</f>
        <v>1.1753594223244956E-3</v>
      </c>
      <c r="DA151" s="330">
        <f>_xlfn.XLOOKUP($A151,'Index Performance'!$A$17:$A$498,'Index Performance'!$B$17:$B$498,"---",FALSE)</f>
        <v>8.5606280000000007E-3</v>
      </c>
      <c r="DB151" s="330">
        <f>_xlfn.XLOOKUP($A151,'Index Performance'!$A$17:$A$498,'Index Performance'!$Q$17:$Q$498,"---",FALSE)</f>
        <v>2.8051270000000003E-2</v>
      </c>
      <c r="DC151" s="330">
        <f>_xlfn.XLOOKUP($A151,'Index Performance'!$A$17:$A$498,'Index Performance'!$W$17:$W$498,"---",FALSE)</f>
        <v>1.1227780074410942E-2</v>
      </c>
    </row>
    <row r="152" spans="1:107">
      <c r="A152" s="331">
        <v>42825</v>
      </c>
      <c r="B152" s="330">
        <v>1.9999999999371479E-2</v>
      </c>
      <c r="C152" s="332">
        <v>2.999999999939993E-2</v>
      </c>
      <c r="D152" s="332">
        <v>0</v>
      </c>
      <c r="E152" s="332">
        <v>0.19999999989838729</v>
      </c>
      <c r="F152" s="332">
        <v>0</v>
      </c>
      <c r="G152" s="332">
        <v>4.9999999994073214E-3</v>
      </c>
      <c r="H152" s="332">
        <v>4.9999999997573791E-3</v>
      </c>
      <c r="I152" s="332">
        <v>4.999999999315094E-3</v>
      </c>
      <c r="J152" s="332">
        <v>1.999999999943327E-2</v>
      </c>
      <c r="K152" s="332">
        <v>1.499999972179571E-2</v>
      </c>
      <c r="L152" s="332">
        <v>3.8270497558134894E-12</v>
      </c>
      <c r="M152" s="332">
        <v>1.143334234625412E-15</v>
      </c>
      <c r="N152" s="332">
        <v>2.950832161124533E-12</v>
      </c>
      <c r="O152" s="332">
        <v>5.899745253633566E-13</v>
      </c>
      <c r="P152" s="332">
        <v>0.45000000000063067</v>
      </c>
      <c r="Q152" s="332">
        <v>7.4999999993751506E-3</v>
      </c>
      <c r="R152" s="332">
        <v>7.4999999993793478E-3</v>
      </c>
      <c r="S152" s="332">
        <v>4.999999999463327E-3</v>
      </c>
      <c r="T152" s="332">
        <v>4.9999999992989723E-3</v>
      </c>
      <c r="U152" s="332">
        <v>0</v>
      </c>
      <c r="V152" s="332">
        <v>0</v>
      </c>
      <c r="W152" s="332">
        <v>0.1000000000006339</v>
      </c>
      <c r="X152" s="332">
        <v>0</v>
      </c>
      <c r="Y152" s="332">
        <v>0</v>
      </c>
      <c r="Z152" s="332">
        <v>8.4999999999453665E-2</v>
      </c>
      <c r="AA152" s="332">
        <v>9.9999999994708627E-3</v>
      </c>
      <c r="AB152" s="332">
        <v>0</v>
      </c>
      <c r="AC152" s="332">
        <v>0</v>
      </c>
      <c r="AD152" s="332">
        <v>0</v>
      </c>
      <c r="AE152" s="332">
        <v>0</v>
      </c>
      <c r="AF152" s="332">
        <v>2.9306657658445242E-13</v>
      </c>
      <c r="AG152" s="332">
        <v>-4.9071857688431919E-12</v>
      </c>
      <c r="AH152" s="332">
        <v>9.9999999994638041E-3</v>
      </c>
      <c r="AI152" s="332">
        <v>2.0000000383207851E-2</v>
      </c>
      <c r="AJ152" s="321"/>
      <c r="AK152" s="333">
        <f t="shared" si="49"/>
        <v>0.99999999999999989</v>
      </c>
      <c r="AL152" s="334"/>
      <c r="AM152" s="335">
        <f t="shared" si="50"/>
        <v>42825</v>
      </c>
      <c r="AN152" s="332" cm="1">
        <f t="array" ref="AN152">INDEX('Index Performance'!$B$5:$XFD$1048576,-1+MATCH($AM152,'Index Performance'!$A$4:$A$1048576, 0), MATCH(AN$4, 'Index Performance'!$B$5:$XFD$5, 0))</f>
        <v>-1.3031680000000002E-3</v>
      </c>
      <c r="AO152" s="332" cm="1">
        <f t="array" ref="AO152">INDEX('Index Performance'!$B$5:$XFD$1048576,-1+MATCH($AM152,'Index Performance'!$A$4:$A$1048576, 0), MATCH(AO$4, 'Index Performance'!$B$5:$XFD$5, 0))</f>
        <v>-4.573488E-4</v>
      </c>
      <c r="AP152" s="332" cm="1">
        <f t="array" ref="AP152">INDEX('Index Performance'!$B$5:$XFD$1048576,-1+MATCH($AM152,'Index Performance'!$A$4:$A$1048576, 0), MATCH(AP$4, 'Index Performance'!$B$5:$XFD$5, 0))</f>
        <v>-5.3497059999999994E-4</v>
      </c>
      <c r="AQ152" s="332" cm="1">
        <f t="array" ref="AQ152">INDEX('Index Performance'!$B$5:$XFD$1048576,-1+MATCH($AM152,'Index Performance'!$A$4:$A$1048576, 0), MATCH(AQ$4, 'Index Performance'!$B$5:$XFD$5, 0))</f>
        <v>-2.4407747248011979E-4</v>
      </c>
      <c r="AR152" s="332" cm="1">
        <f t="array" ref="AR152">INDEX('Index Performance'!$B$5:$XFD$1048576,-1+MATCH($AM152,'Index Performance'!$A$4:$A$1048576, 0), MATCH(AR$4, 'Index Performance'!$B$5:$XFD$5, 0))</f>
        <v>3.1926009999999998E-3</v>
      </c>
      <c r="AS152" s="332" cm="1">
        <f t="array" ref="AS152">INDEX('Index Performance'!$B$5:$XFD$1048576,-1+MATCH($AM152,'Index Performance'!$A$4:$A$1048576, 0), MATCH(AS$4, 'Index Performance'!$B$5:$XFD$5, 0))</f>
        <v>4.1017608353006718E-3</v>
      </c>
      <c r="AT152" s="332" cm="1">
        <f t="array" ref="AT152">INDEX('Index Performance'!$B$5:$XFD$1048576,-1+MATCH($AM152,'Index Performance'!$A$4:$A$1048576, 0), MATCH(AT$4, 'Index Performance'!$B$5:$XFD$5, 0))</f>
        <v>1.8044879999999999E-3</v>
      </c>
      <c r="AU152" s="332" cm="1">
        <f t="array" ref="AU152">INDEX('Index Performance'!$B$5:$XFD$1048576,-1+MATCH($AM152,'Index Performance'!$A$4:$A$1048576, 0), MATCH(AU$4, 'Index Performance'!$B$5:$XFD$5, 0))</f>
        <v>1.5487506362519055E-2</v>
      </c>
      <c r="AV152" s="332" cm="1">
        <f t="array" ref="AV152">INDEX('Index Performance'!$B$5:$XFD$1048576,-1+MATCH($AM152,'Index Performance'!$A$4:$A$1048576, 0), MATCH(AV$4, 'Index Performance'!$B$5:$XFD$5, 0))</f>
        <v>3.2462848073855355E-4</v>
      </c>
      <c r="AW152" s="332" cm="1">
        <f t="array" ref="AW152">INDEX('Index Performance'!$B$5:$XFD$1048576,-1+MATCH($AM152,'Index Performance'!$A$4:$A$1048576, 0), MATCH(AW$4, 'Index Performance'!$B$5:$XFD$5, 0))</f>
        <v>-5.6498295139173482E-4</v>
      </c>
      <c r="AX152" s="332" cm="1">
        <f t="array" ref="AX152">INDEX('Index Performance'!$B$5:$XFD$1048576,-1+MATCH($AM152,'Index Performance'!$A$4:$A$1048576, 0), MATCH(AX$4, 'Index Performance'!$B$5:$XFD$5, 0))</f>
        <v>5.9733190000000004E-3</v>
      </c>
      <c r="AY152" s="332" cm="1">
        <f t="array" ref="AY152">INDEX('Index Performance'!$B$5:$XFD$1048576,-1+MATCH($AM152,'Index Performance'!$A$4:$A$1048576, 0), MATCH(AY$4, 'Index Performance'!$B$5:$XFD$5, 0))</f>
        <v>3.7600675990063781E-3</v>
      </c>
      <c r="AZ152" s="332" cm="1">
        <f t="array" ref="AZ152">INDEX('Index Performance'!$B$5:$XFD$1048576,-1+MATCH($AM152,'Index Performance'!$A$4:$A$1048576, 0), MATCH(AZ$4, 'Index Performance'!$B$5:$XFD$5, 0))</f>
        <v>1.0182199581600271E-2</v>
      </c>
      <c r="BA152" s="332" cm="1">
        <f t="array" ref="BA152">INDEX('Index Performance'!$B$5:$XFD$1048576,-1+MATCH($AM152,'Index Performance'!$A$4:$A$1048576, 0), MATCH(BA$4, 'Index Performance'!$B$5:$XFD$5, 0))</f>
        <v>1.223349E-2</v>
      </c>
      <c r="BB152" s="332" cm="1">
        <f t="array" ref="BB152">INDEX('Index Performance'!$B$5:$XFD$1048576,-1+MATCH($AM152,'Index Performance'!$A$4:$A$1048576, 0), MATCH(BB$4, 'Index Performance'!$B$5:$XFD$5, 0))</f>
        <v>9.6098950000000005E-4</v>
      </c>
      <c r="BC152" s="332" cm="1">
        <f t="array" ref="BC152">INDEX('Index Performance'!$B$5:$XFD$1048576,-1+MATCH($AM152,'Index Performance'!$A$4:$A$1048576, 0), MATCH(BC$4, 'Index Performance'!$B$5:$XFD$5, 0))</f>
        <v>4.0157329999999998E-2</v>
      </c>
      <c r="BD152" s="332" cm="1">
        <f t="array" ref="BD152">INDEX('Index Performance'!$B$5:$XFD$1048576,-1+MATCH($AM152,'Index Performance'!$A$4:$A$1048576, 0), MATCH(BD$4, 'Index Performance'!$B$5:$XFD$5, 0))</f>
        <v>-3.6821549999999999E-3</v>
      </c>
      <c r="BE152" s="332" cm="1">
        <f t="array" ref="BE152">INDEX('Index Performance'!$B$5:$XFD$1048576,-1+MATCH($AM152,'Index Performance'!$A$4:$A$1048576, 0), MATCH(BE$4, 'Index Performance'!$B$5:$XFD$5, 0))</f>
        <v>3.0802170263497297E-2</v>
      </c>
      <c r="BF152" s="332" cm="1">
        <f t="array" ref="BF152">INDEX('Index Performance'!$B$5:$XFD$1048576,-1+MATCH($AM152,'Index Performance'!$A$4:$A$1048576, 0), MATCH(BF$4, 'Index Performance'!$B$5:$XFD$5, 0))</f>
        <v>5.3620830000000001E-3</v>
      </c>
      <c r="BG152" s="332" cm="1">
        <f t="array" ref="BG152">INDEX('Index Performance'!$B$5:$XFD$1048576,-1+MATCH($AM152,'Index Performance'!$A$4:$A$1048576, 0), MATCH(BG$4, 'Index Performance'!$B$5:$XFD$5, 0))</f>
        <v>2.7798672204615293E-4</v>
      </c>
      <c r="BH152" s="332" cm="1">
        <f t="array" ref="BH152">INDEX('Index Performance'!$B$5:$XFD$1048576,-1+MATCH($AM152,'Index Performance'!$A$4:$A$1048576, 0), MATCH(BH$4, 'Index Performance'!$B$5:$XFD$5, 0))</f>
        <v>6.5825748386167948E-3</v>
      </c>
      <c r="BI152" s="332" cm="1">
        <f t="array" ref="BI152">INDEX('Index Performance'!$B$5:$XFD$1048576,-1+MATCH($AM152,'Index Performance'!$A$4:$A$1048576, 0), MATCH(BI$4, 'Index Performance'!$B$5:$XFD$5, 0))</f>
        <v>3.2764011909656165E-3</v>
      </c>
      <c r="BJ152" s="332" cm="1">
        <f t="array" ref="BJ152">INDEX('Index Performance'!$B$5:$XFD$1048576,-1+MATCH($AM152,'Index Performance'!$A$4:$A$1048576, 0), MATCH(BJ$4, 'Index Performance'!$B$5:$XFD$5, 0))</f>
        <v>-9.7028502122498139E-3</v>
      </c>
      <c r="BK152" s="332" cm="1">
        <f t="array" ref="BK152">INDEX('Index Performance'!$B$5:$XFD$1048576,-1+MATCH($AM152,'Index Performance'!$A$4:$A$1048576, 0), MATCH(BK$4, 'Index Performance'!$B$5:$XFD$5, 0))</f>
        <v>-2.3533686915443441E-3</v>
      </c>
      <c r="BL152" s="332" cm="1">
        <f t="array" ref="BL152">INDEX('Index Performance'!$B$5:$XFD$1048576,-1+MATCH($AM152,'Index Performance'!$A$4:$A$1048576, 0), MATCH(BL$4, 'Index Performance'!$B$5:$XFD$5, 0))</f>
        <v>4.1012E-2</v>
      </c>
      <c r="BM152" s="332" cm="1">
        <f t="array" ref="BM152">INDEX('Index Performance'!$B$5:$XFD$1048576,-1+MATCH($AM152,'Index Performance'!$A$4:$A$1048576, 0), MATCH(BM$4, 'Index Performance'!$B$5:$XFD$5, 0))</f>
        <v>2.4802000000000001E-2</v>
      </c>
      <c r="BN152" s="332" cm="1">
        <f t="array" ref="BN152">INDEX('Index Performance'!$B$5:$XFD$1048576,-1+MATCH($AM152,'Index Performance'!$A$4:$A$1048576, 0), MATCH(BN$4, 'Index Performance'!$B$5:$XFD$5, 0))</f>
        <v>4.3929999999999997E-2</v>
      </c>
      <c r="BO152" s="332" cm="1">
        <f t="array" ref="BO152">INDEX('Index Performance'!$B$5:$XFD$1048576,-1+MATCH($AM152,'Index Performance'!$A$4:$A$1048576, 0), MATCH(BO$4, 'Index Performance'!$B$5:$XFD$5, 0))</f>
        <v>2.5461000000000001E-2</v>
      </c>
      <c r="BP152" s="332" cm="1">
        <f t="array" ref="BP152">INDEX('Index Performance'!$B$5:$XFD$1048576,-1+MATCH($AM152,'Index Performance'!$A$4:$A$1048576, 0), MATCH(BP$4, 'Index Performance'!$B$5:$XFD$5, 0))</f>
        <v>-2.661484314674134E-2</v>
      </c>
      <c r="BQ152" s="332" cm="1">
        <f t="array" ref="BQ152">INDEX('Index Performance'!$B$5:$XFD$1048576,-1+MATCH($AM152,'Index Performance'!$A$4:$A$1048576, 0), MATCH(BQ$4, 'Index Performance'!$B$5:$XFD$5, 0))</f>
        <v>-3.115373622534845E-2</v>
      </c>
      <c r="BR152" s="332" cm="1">
        <f t="array" ref="BR152">INDEX('Index Performance'!$B$5:$XFD$1048576,-1+MATCH($AM152,'Index Performance'!$A$4:$A$1048576, 0), MATCH(BR$4, 'Index Performance'!$B$5:$XFD$5, 0))</f>
        <v>-6.7909898229560062E-3</v>
      </c>
      <c r="BS152" s="332" cm="1">
        <f t="array" ref="BS152">INDEX('Index Performance'!$B$5:$XFD$1048576,-1+MATCH($AM152,'Index Performance'!$A$4:$A$1048576, 0), MATCH(BS$4, 'Index Performance'!$B$5:$XFD$5, 0))</f>
        <v>-1.4161981690899328E-2</v>
      </c>
      <c r="BT152" s="332" cm="1">
        <f t="array" ref="BT152">INDEX('Index Performance'!$B$5:$XFD$1048576,-1+MATCH($AM152,'Index Performance'!$A$4:$A$1048576, 0), MATCH(BT$4, 'Index Performance'!$B$5:$XFD$5, 0))</f>
        <v>2.2617759858394315E-3</v>
      </c>
      <c r="BU152" s="332" cm="1">
        <f t="array" ref="BU152">INDEX('Index Performance'!$B$5:$XFD$1048576,-1+MATCH($AM152,'Index Performance'!$A$4:$A$1048576, 0), MATCH(BU$4, 'Index Performance'!$B$5:$XFD$5, 0))</f>
        <v>2.0136931131695679E-3</v>
      </c>
      <c r="BV152" s="332"/>
      <c r="BW152" s="335">
        <f t="shared" si="51"/>
        <v>42825</v>
      </c>
      <c r="BX152" s="330">
        <f t="shared" si="54"/>
        <v>4.6769989092716943E-3</v>
      </c>
      <c r="BY152" s="338">
        <f t="shared" si="55"/>
        <v>-5.4794520547945207E-5</v>
      </c>
      <c r="BZ152" s="333">
        <f t="shared" si="52"/>
        <v>2.9718262023883391E-3</v>
      </c>
      <c r="CA152" s="356">
        <v>1.1869745052967451E-2</v>
      </c>
      <c r="CB152" s="339">
        <f t="shared" si="56"/>
        <v>1.7051727068833553E-3</v>
      </c>
      <c r="CD152" s="335">
        <f t="shared" si="57"/>
        <v>42825</v>
      </c>
      <c r="CE152" s="330">
        <f t="shared" si="58"/>
        <v>5.3423048942339837E-3</v>
      </c>
      <c r="CF152" s="338">
        <f t="shared" si="59"/>
        <v>-5.4794520547945207E-5</v>
      </c>
      <c r="CG152" s="333">
        <f t="shared" si="60"/>
        <v>3.6360030069189087E-3</v>
      </c>
      <c r="CH152" s="333"/>
      <c r="CI152" s="339">
        <f t="shared" si="61"/>
        <v>1.7063018873150751E-3</v>
      </c>
      <c r="CK152" s="335">
        <f t="shared" si="62"/>
        <v>42825</v>
      </c>
      <c r="CL152" s="354">
        <f t="shared" si="63"/>
        <v>1.2987123286958661E-2</v>
      </c>
      <c r="CM152" s="338">
        <f t="shared" si="64"/>
        <v>-5.4794520547945207E-5</v>
      </c>
      <c r="CN152" s="333">
        <f t="shared" si="65"/>
        <v>1.1267846348272492E-2</v>
      </c>
      <c r="CO152" s="336" t="s">
        <v>0</v>
      </c>
      <c r="CP152" s="339">
        <f t="shared" si="66"/>
        <v>1.7192769386861692E-3</v>
      </c>
      <c r="CR152" s="335">
        <f t="shared" si="53"/>
        <v>42825</v>
      </c>
      <c r="CS152" s="354">
        <f t="shared" si="67"/>
        <v>3.7167733810230768E-3</v>
      </c>
      <c r="CT152" s="338">
        <f t="shared" si="68"/>
        <v>-5.4794520547945207E-5</v>
      </c>
      <c r="CU152" s="333">
        <f t="shared" si="69"/>
        <v>2.0132304022661973E-3</v>
      </c>
      <c r="CV152" s="336" t="s">
        <v>0</v>
      </c>
      <c r="CW152" s="339">
        <f t="shared" si="70"/>
        <v>1.7035429787568795E-3</v>
      </c>
      <c r="CZ152" s="330">
        <f>_xlfn.XLOOKUP($A152,'Index Performance'!$A$17:$A$498,'Index Performance'!$AP$17:$AP$498,"---",FALSE)</f>
        <v>1.1484653002642453E-3</v>
      </c>
      <c r="DA152" s="330">
        <f>_xlfn.XLOOKUP($A152,'Index Performance'!$A$17:$A$498,'Index Performance'!$B$17:$B$498,"---",FALSE)</f>
        <v>-4.6133489999999997E-4</v>
      </c>
      <c r="DB152" s="330">
        <f>_xlfn.XLOOKUP($A152,'Index Performance'!$A$17:$A$498,'Index Performance'!$Q$17:$Q$498,"---",FALSE)</f>
        <v>1.223349E-2</v>
      </c>
      <c r="DC152" s="330">
        <f>_xlfn.XLOOKUP($A152,'Index Performance'!$A$17:$A$498,'Index Performance'!$W$17:$W$498,"---",FALSE)</f>
        <v>2.7798672204615293E-4</v>
      </c>
    </row>
    <row r="153" spans="1:107">
      <c r="A153" s="331">
        <v>42855</v>
      </c>
      <c r="B153" s="330">
        <v>1.9999999999819499E-2</v>
      </c>
      <c r="C153" s="332">
        <v>2.9999999999831838E-2</v>
      </c>
      <c r="D153" s="332">
        <v>0</v>
      </c>
      <c r="E153" s="332">
        <v>0.19999999999987231</v>
      </c>
      <c r="F153" s="332">
        <v>0</v>
      </c>
      <c r="G153" s="332">
        <v>4.9999999998497991E-3</v>
      </c>
      <c r="H153" s="332">
        <v>5.000000000101543E-3</v>
      </c>
      <c r="I153" s="332">
        <v>4.9999999997998208E-3</v>
      </c>
      <c r="J153" s="332">
        <v>1.9999999999850981E-2</v>
      </c>
      <c r="K153" s="332">
        <v>4.2294720035450882E-13</v>
      </c>
      <c r="L153" s="332">
        <v>4.3371801598957931E-13</v>
      </c>
      <c r="M153" s="332">
        <v>1.9530157414009861E-13</v>
      </c>
      <c r="N153" s="332">
        <v>9.0207086962752817E-14</v>
      </c>
      <c r="O153" s="332">
        <v>1.7190619765621511E-13</v>
      </c>
      <c r="P153" s="332">
        <v>0.45000000000015411</v>
      </c>
      <c r="Q153" s="332">
        <v>7.4999999998544451E-3</v>
      </c>
      <c r="R153" s="332">
        <v>7.4999999998179596E-3</v>
      </c>
      <c r="S153" s="332">
        <v>4.9999999998561048E-3</v>
      </c>
      <c r="T153" s="332">
        <v>4.999999999796825E-3</v>
      </c>
      <c r="U153" s="332">
        <v>0</v>
      </c>
      <c r="V153" s="332">
        <v>0</v>
      </c>
      <c r="W153" s="332">
        <v>0.1000000000008225</v>
      </c>
      <c r="X153" s="332">
        <v>0</v>
      </c>
      <c r="Y153" s="332">
        <v>0</v>
      </c>
      <c r="Z153" s="332">
        <v>8.4999999999302606E-2</v>
      </c>
      <c r="AA153" s="332">
        <v>9.9999999993375319E-3</v>
      </c>
      <c r="AB153" s="332">
        <v>0</v>
      </c>
      <c r="AC153" s="332">
        <v>0</v>
      </c>
      <c r="AD153" s="332">
        <v>0</v>
      </c>
      <c r="AE153" s="332">
        <v>0</v>
      </c>
      <c r="AF153" s="332">
        <v>0</v>
      </c>
      <c r="AG153" s="332">
        <v>-1.1162182289581324E-12</v>
      </c>
      <c r="AH153" s="332">
        <v>9.9999999993306866E-3</v>
      </c>
      <c r="AI153" s="332">
        <v>3.5000000002403601E-2</v>
      </c>
      <c r="AJ153" s="321"/>
      <c r="AK153" s="333">
        <f t="shared" si="49"/>
        <v>1</v>
      </c>
      <c r="AL153" s="334"/>
      <c r="AM153" s="335">
        <f t="shared" si="50"/>
        <v>42855</v>
      </c>
      <c r="AN153" s="332" cm="1">
        <f t="array" ref="AN153">INDEX('Index Performance'!$B$5:$XFD$1048576,-1+MATCH($AM153,'Index Performance'!$A$4:$A$1048576, 0), MATCH(AN$4, 'Index Performance'!$B$5:$XFD$5, 0))</f>
        <v>9.33375E-3</v>
      </c>
      <c r="AO153" s="332" cm="1">
        <f t="array" ref="AO153">INDEX('Index Performance'!$B$5:$XFD$1048576,-1+MATCH($AM153,'Index Performance'!$A$4:$A$1048576, 0), MATCH(AO$4, 'Index Performance'!$B$5:$XFD$5, 0))</f>
        <v>6.9465630000000002E-3</v>
      </c>
      <c r="AP153" s="332" cm="1">
        <f t="array" ref="AP153">INDEX('Index Performance'!$B$5:$XFD$1048576,-1+MATCH($AM153,'Index Performance'!$A$4:$A$1048576, 0), MATCH(AP$4, 'Index Performance'!$B$5:$XFD$5, 0))</f>
        <v>5.9156189999999996E-3</v>
      </c>
      <c r="AQ153" s="332" cm="1">
        <f t="array" ref="AQ153">INDEX('Index Performance'!$B$5:$XFD$1048576,-1+MATCH($AM153,'Index Performance'!$A$4:$A$1048576, 0), MATCH(AQ$4, 'Index Performance'!$B$5:$XFD$5, 0))</f>
        <v>1.4070784475039178E-2</v>
      </c>
      <c r="AR153" s="332" cm="1">
        <f t="array" ref="AR153">INDEX('Index Performance'!$B$5:$XFD$1048576,-1+MATCH($AM153,'Index Performance'!$A$4:$A$1048576, 0), MATCH(AR$4, 'Index Performance'!$B$5:$XFD$5, 0))</f>
        <v>1.245458E-2</v>
      </c>
      <c r="AS153" s="332" cm="1">
        <f t="array" ref="AS153">INDEX('Index Performance'!$B$5:$XFD$1048576,-1+MATCH($AM153,'Index Performance'!$A$4:$A$1048576, 0), MATCH(AS$4, 'Index Performance'!$B$5:$XFD$5, 0))</f>
        <v>7.5841700211292107E-3</v>
      </c>
      <c r="AT153" s="332" cm="1">
        <f t="array" ref="AT153">INDEX('Index Performance'!$B$5:$XFD$1048576,-1+MATCH($AM153,'Index Performance'!$A$4:$A$1048576, 0), MATCH(AT$4, 'Index Performance'!$B$5:$XFD$5, 0))</f>
        <v>1.988798E-2</v>
      </c>
      <c r="AU153" s="332" cm="1">
        <f t="array" ref="AU153">INDEX('Index Performance'!$B$5:$XFD$1048576,-1+MATCH($AM153,'Index Performance'!$A$4:$A$1048576, 0), MATCH(AU$4, 'Index Performance'!$B$5:$XFD$5, 0))</f>
        <v>1.5688218618463701E-3</v>
      </c>
      <c r="AV153" s="332" cm="1">
        <f t="array" ref="AV153">INDEX('Index Performance'!$B$5:$XFD$1048576,-1+MATCH($AM153,'Index Performance'!$A$4:$A$1048576, 0), MATCH(AV$4, 'Index Performance'!$B$5:$XFD$5, 0))</f>
        <v>6.5265207514513257E-3</v>
      </c>
      <c r="AW153" s="332" cm="1">
        <f t="array" ref="AW153">INDEX('Index Performance'!$B$5:$XFD$1048576,-1+MATCH($AM153,'Index Performance'!$A$4:$A$1048576, 0), MATCH(AW$4, 'Index Performance'!$B$5:$XFD$5, 0))</f>
        <v>4.08108617389491E-3</v>
      </c>
      <c r="AX153" s="332" cm="1">
        <f t="array" ref="AX153">INDEX('Index Performance'!$B$5:$XFD$1048576,-1+MATCH($AM153,'Index Performance'!$A$4:$A$1048576, 0), MATCH(AX$4, 'Index Performance'!$B$5:$XFD$5, 0))</f>
        <v>2.405264E-2</v>
      </c>
      <c r="AY153" s="332" cm="1">
        <f t="array" ref="AY153">INDEX('Index Performance'!$B$5:$XFD$1048576,-1+MATCH($AM153,'Index Performance'!$A$4:$A$1048576, 0), MATCH(AY$4, 'Index Performance'!$B$5:$XFD$5, 0))</f>
        <v>1.4341375395738876E-2</v>
      </c>
      <c r="AZ153" s="332" cm="1">
        <f t="array" ref="AZ153">INDEX('Index Performance'!$B$5:$XFD$1048576,-1+MATCH($AM153,'Index Performance'!$A$4:$A$1048576, 0), MATCH(AZ$4, 'Index Performance'!$B$5:$XFD$5, 0))</f>
        <v>1.4904171881565675E-2</v>
      </c>
      <c r="BA153" s="332" cm="1">
        <f t="array" ref="BA153">INDEX('Index Performance'!$B$5:$XFD$1048576,-1+MATCH($AM153,'Index Performance'!$A$4:$A$1048576, 0), MATCH(BA$4, 'Index Performance'!$B$5:$XFD$5, 0))</f>
        <v>1.5584569999999999E-2</v>
      </c>
      <c r="BB153" s="332" cm="1">
        <f t="array" ref="BB153">INDEX('Index Performance'!$B$5:$XFD$1048576,-1+MATCH($AM153,'Index Performance'!$A$4:$A$1048576, 0), MATCH(BB$4, 'Index Performance'!$B$5:$XFD$5, 0))</f>
        <v>1.0467059999999999E-2</v>
      </c>
      <c r="BC153" s="332" cm="1">
        <f t="array" ref="BC153">INDEX('Index Performance'!$B$5:$XFD$1048576,-1+MATCH($AM153,'Index Performance'!$A$4:$A$1048576, 0), MATCH(BC$4, 'Index Performance'!$B$5:$XFD$5, 0))</f>
        <v>3.5309029999999998E-2</v>
      </c>
      <c r="BD153" s="332" cm="1">
        <f t="array" ref="BD153">INDEX('Index Performance'!$B$5:$XFD$1048576,-1+MATCH($AM153,'Index Performance'!$A$4:$A$1048576, 0), MATCH(BD$4, 'Index Performance'!$B$5:$XFD$5, 0))</f>
        <v>1.0491950000000002E-2</v>
      </c>
      <c r="BE153" s="332" cm="1">
        <f t="array" ref="BE153">INDEX('Index Performance'!$B$5:$XFD$1048576,-1+MATCH($AM153,'Index Performance'!$A$4:$A$1048576, 0), MATCH(BE$4, 'Index Performance'!$B$5:$XFD$5, 0))</f>
        <v>1.5719781905728425E-2</v>
      </c>
      <c r="BF153" s="332" cm="1">
        <f t="array" ref="BF153">INDEX('Index Performance'!$B$5:$XFD$1048576,-1+MATCH($AM153,'Index Performance'!$A$4:$A$1048576, 0), MATCH(BF$4, 'Index Performance'!$B$5:$XFD$5, 0))</f>
        <v>2.2922639999999998E-2</v>
      </c>
      <c r="BG153" s="332" cm="1">
        <f t="array" ref="BG153">INDEX('Index Performance'!$B$5:$XFD$1048576,-1+MATCH($AM153,'Index Performance'!$A$4:$A$1048576, 0), MATCH(BG$4, 'Index Performance'!$B$5:$XFD$5, 0))</f>
        <v>4.2503800820647974E-3</v>
      </c>
      <c r="BH153" s="332" cm="1">
        <f t="array" ref="BH153">INDEX('Index Performance'!$B$5:$XFD$1048576,-1+MATCH($AM153,'Index Performance'!$A$4:$A$1048576, 0), MATCH(BH$4, 'Index Performance'!$B$5:$XFD$5, 0))</f>
        <v>7.1799971347428215E-3</v>
      </c>
      <c r="BI153" s="332" cm="1">
        <f t="array" ref="BI153">INDEX('Index Performance'!$B$5:$XFD$1048576,-1+MATCH($AM153,'Index Performance'!$A$4:$A$1048576, 0), MATCH(BI$4, 'Index Performance'!$B$5:$XFD$5, 0))</f>
        <v>6.9597933791938349E-3</v>
      </c>
      <c r="BJ153" s="332" cm="1">
        <f t="array" ref="BJ153">INDEX('Index Performance'!$B$5:$XFD$1048576,-1+MATCH($AM153,'Index Performance'!$A$4:$A$1048576, 0), MATCH(BJ$4, 'Index Performance'!$B$5:$XFD$5, 0))</f>
        <v>-6.7449435110977785E-4</v>
      </c>
      <c r="BK153" s="332" cm="1">
        <f t="array" ref="BK153">INDEX('Index Performance'!$B$5:$XFD$1048576,-1+MATCH($AM153,'Index Performance'!$A$4:$A$1048576, 0), MATCH(BK$4, 'Index Performance'!$B$5:$XFD$5, 0))</f>
        <v>2.0380375866166922E-3</v>
      </c>
      <c r="BL153" s="332" t="str" cm="1">
        <f t="array" ref="BL153">INDEX('Index Performance'!$B$5:$XFD$1048576,-1+MATCH($AM153,'Index Performance'!$A$4:$A$1048576, 0), MATCH(BL$4, 'Index Performance'!$B$5:$XFD$5, 0))</f>
        <v/>
      </c>
      <c r="BM153" s="332" t="str" cm="1">
        <f t="array" ref="BM153">INDEX('Index Performance'!$B$5:$XFD$1048576,-1+MATCH($AM153,'Index Performance'!$A$4:$A$1048576, 0), MATCH(BM$4, 'Index Performance'!$B$5:$XFD$5, 0))</f>
        <v/>
      </c>
      <c r="BN153" s="332" t="str" cm="1">
        <f t="array" ref="BN153">INDEX('Index Performance'!$B$5:$XFD$1048576,-1+MATCH($AM153,'Index Performance'!$A$4:$A$1048576, 0), MATCH(BN$4, 'Index Performance'!$B$5:$XFD$5, 0))</f>
        <v/>
      </c>
      <c r="BO153" s="332" t="str" cm="1">
        <f t="array" ref="BO153">INDEX('Index Performance'!$B$5:$XFD$1048576,-1+MATCH($AM153,'Index Performance'!$A$4:$A$1048576, 0), MATCH(BO$4, 'Index Performance'!$B$5:$XFD$5, 0))</f>
        <v/>
      </c>
      <c r="BP153" s="332" cm="1">
        <f t="array" ref="BP153">INDEX('Index Performance'!$B$5:$XFD$1048576,-1+MATCH($AM153,'Index Performance'!$A$4:$A$1048576, 0), MATCH(BP$4, 'Index Performance'!$B$5:$XFD$5, 0))</f>
        <v>-1.5056201099604261E-2</v>
      </c>
      <c r="BQ153" s="332" cm="1">
        <f t="array" ref="BQ153">INDEX('Index Performance'!$B$5:$XFD$1048576,-1+MATCH($AM153,'Index Performance'!$A$4:$A$1048576, 0), MATCH(BQ$4, 'Index Performance'!$B$5:$XFD$5, 0))</f>
        <v>-1.7519994755474055E-2</v>
      </c>
      <c r="BR153" s="332" cm="1">
        <f t="array" ref="BR153">INDEX('Index Performance'!$B$5:$XFD$1048576,-1+MATCH($AM153,'Index Performance'!$A$4:$A$1048576, 0), MATCH(BR$4, 'Index Performance'!$B$5:$XFD$5, 0))</f>
        <v>-6.2722940650548065E-3</v>
      </c>
      <c r="BS153" s="332" cm="1">
        <f t="array" ref="BS153">INDEX('Index Performance'!$B$5:$XFD$1048576,-1+MATCH($AM153,'Index Performance'!$A$4:$A$1048576, 0), MATCH(BS$4, 'Index Performance'!$B$5:$XFD$5, 0))</f>
        <v>1.1483031747616668E-2</v>
      </c>
      <c r="BT153" s="332" cm="1">
        <f t="array" ref="BT153">INDEX('Index Performance'!$B$5:$XFD$1048576,-1+MATCH($AM153,'Index Performance'!$A$4:$A$1048576, 0), MATCH(BT$4, 'Index Performance'!$B$5:$XFD$5, 0))</f>
        <v>1.766091051805363E-3</v>
      </c>
      <c r="BU153" s="332" cm="1">
        <f t="array" ref="BU153">INDEX('Index Performance'!$B$5:$XFD$1048576,-1+MATCH($AM153,'Index Performance'!$A$4:$A$1048576, 0), MATCH(BU$4, 'Index Performance'!$B$5:$XFD$5, 0))</f>
        <v>2.2879050210240504E-3</v>
      </c>
      <c r="BV153" s="332"/>
      <c r="BW153" s="335">
        <f t="shared" si="51"/>
        <v>42855</v>
      </c>
      <c r="BX153" s="330">
        <f t="shared" si="54"/>
        <v>9.5524751587782331E-3</v>
      </c>
      <c r="BY153" s="338">
        <f t="shared" si="55"/>
        <v>-5.4794520547945207E-5</v>
      </c>
      <c r="BZ153" s="333">
        <f t="shared" si="52"/>
        <v>7.8942547066709334E-3</v>
      </c>
      <c r="CA153" s="356">
        <v>6.1262846034368934E-3</v>
      </c>
      <c r="CB153" s="339">
        <f t="shared" si="56"/>
        <v>1.6582204521072997E-3</v>
      </c>
      <c r="CD153" s="335">
        <f t="shared" si="57"/>
        <v>42855</v>
      </c>
      <c r="CE153" s="330">
        <f t="shared" si="58"/>
        <v>7.5134910534901105E-3</v>
      </c>
      <c r="CF153" s="338">
        <f t="shared" si="59"/>
        <v>-5.4794520547945207E-5</v>
      </c>
      <c r="CG153" s="333">
        <f t="shared" si="60"/>
        <v>5.8586196943997138E-3</v>
      </c>
      <c r="CH153" s="333"/>
      <c r="CI153" s="339">
        <f t="shared" si="61"/>
        <v>1.6548713590903968E-3</v>
      </c>
      <c r="CK153" s="335">
        <f t="shared" si="62"/>
        <v>42855</v>
      </c>
      <c r="CL153" s="354">
        <f t="shared" si="63"/>
        <v>6.9941363771625006E-3</v>
      </c>
      <c r="CM153" s="338">
        <f t="shared" si="64"/>
        <v>-5.4794520547945207E-5</v>
      </c>
      <c r="CN153" s="333">
        <f t="shared" si="65"/>
        <v>5.3401180738243959E-3</v>
      </c>
      <c r="CO153" s="336" t="s">
        <v>0</v>
      </c>
      <c r="CP153" s="339">
        <f t="shared" si="66"/>
        <v>1.6540183033381048E-3</v>
      </c>
      <c r="CR153" s="335">
        <f t="shared" si="53"/>
        <v>42855</v>
      </c>
      <c r="CS153" s="354">
        <f t="shared" si="67"/>
        <v>8.1568538410323986E-3</v>
      </c>
      <c r="CT153" s="338">
        <f t="shared" si="68"/>
        <v>-5.4794520547945207E-5</v>
      </c>
      <c r="CU153" s="333">
        <f t="shared" si="69"/>
        <v>6.50092573911909E-3</v>
      </c>
      <c r="CV153" s="336" t="s">
        <v>0</v>
      </c>
      <c r="CW153" s="339">
        <f t="shared" si="70"/>
        <v>1.6559281019133086E-3</v>
      </c>
      <c r="CZ153" s="330">
        <f>_xlfn.XLOOKUP($A153,'Index Performance'!$A$17:$A$498,'Index Performance'!$AP$17:$AP$498,"---",FALSE)</f>
        <v>1.1397281556404515E-3</v>
      </c>
      <c r="DA153" s="330">
        <f>_xlfn.XLOOKUP($A153,'Index Performance'!$A$17:$A$498,'Index Performance'!$B$17:$B$498,"---",FALSE)</f>
        <v>6.7814640000000001E-3</v>
      </c>
      <c r="DB153" s="330">
        <f>_xlfn.XLOOKUP($A153,'Index Performance'!$A$17:$A$498,'Index Performance'!$Q$17:$Q$498,"---",FALSE)</f>
        <v>1.5584569999999999E-2</v>
      </c>
      <c r="DC153" s="330">
        <f>_xlfn.XLOOKUP($A153,'Index Performance'!$A$17:$A$498,'Index Performance'!$W$17:$W$498,"---",FALSE)</f>
        <v>4.2503800820647974E-3</v>
      </c>
    </row>
    <row r="154" spans="1:107">
      <c r="A154" s="331">
        <v>42886</v>
      </c>
      <c r="B154" s="330">
        <v>1.999999999983982E-2</v>
      </c>
      <c r="C154" s="332">
        <v>2.9999999999841841E-2</v>
      </c>
      <c r="D154" s="332">
        <v>0</v>
      </c>
      <c r="E154" s="332">
        <v>0.19999999999871571</v>
      </c>
      <c r="F154" s="332">
        <v>0</v>
      </c>
      <c r="G154" s="332">
        <v>4.9999999998453096E-3</v>
      </c>
      <c r="H154" s="332">
        <v>4.9999999999633367E-3</v>
      </c>
      <c r="I154" s="332">
        <v>4.9999999998147368E-3</v>
      </c>
      <c r="J154" s="332">
        <v>1.9999999999852979E-2</v>
      </c>
      <c r="K154" s="332">
        <v>4.6719900651625192E-14</v>
      </c>
      <c r="L154" s="332">
        <v>6.684614793410944E-14</v>
      </c>
      <c r="M154" s="332">
        <v>1.500000000192407E-2</v>
      </c>
      <c r="N154" s="332">
        <v>3.2611439003723539E-13</v>
      </c>
      <c r="O154" s="332">
        <v>1.6469365405027721E-13</v>
      </c>
      <c r="P154" s="332">
        <v>0.45000000000014551</v>
      </c>
      <c r="Q154" s="332">
        <v>7.4999999999830272E-3</v>
      </c>
      <c r="R154" s="332">
        <v>7.499999999869271E-3</v>
      </c>
      <c r="S154" s="332">
        <v>4.9999999998663058E-3</v>
      </c>
      <c r="T154" s="332">
        <v>4.9999999998106923E-3</v>
      </c>
      <c r="U154" s="332">
        <v>0</v>
      </c>
      <c r="V154" s="332">
        <v>0</v>
      </c>
      <c r="W154" s="332">
        <v>0.1000000000010039</v>
      </c>
      <c r="X154" s="332">
        <v>0</v>
      </c>
      <c r="Y154" s="332">
        <v>0</v>
      </c>
      <c r="Z154" s="332">
        <v>8.4999999999164091E-2</v>
      </c>
      <c r="AA154" s="332">
        <v>9.9999999992192341E-3</v>
      </c>
      <c r="AB154" s="332">
        <v>0</v>
      </c>
      <c r="AC154" s="332">
        <v>0</v>
      </c>
      <c r="AD154" s="332">
        <v>0</v>
      </c>
      <c r="AE154" s="332">
        <v>0</v>
      </c>
      <c r="AF154" s="332">
        <v>0</v>
      </c>
      <c r="AG154" s="332">
        <v>-1.1051829851203769E-12</v>
      </c>
      <c r="AH154" s="332">
        <v>9.9999999992122137E-3</v>
      </c>
      <c r="AI154" s="332">
        <v>2.0000000002428631E-2</v>
      </c>
      <c r="AJ154" s="321"/>
      <c r="AK154" s="333">
        <f t="shared" si="49"/>
        <v>1</v>
      </c>
      <c r="AL154" s="334"/>
      <c r="AM154" s="335">
        <f t="shared" si="50"/>
        <v>42886</v>
      </c>
      <c r="AN154" s="332" cm="1">
        <f t="array" ref="AN154">INDEX('Index Performance'!$B$5:$XFD$1048576,-1+MATCH($AM154,'Index Performance'!$A$4:$A$1048576, 0), MATCH(AN$4, 'Index Performance'!$B$5:$XFD$5, 0))</f>
        <v>9.5359970000000009E-3</v>
      </c>
      <c r="AO154" s="332" cm="1">
        <f t="array" ref="AO154">INDEX('Index Performance'!$B$5:$XFD$1048576,-1+MATCH($AM154,'Index Performance'!$A$4:$A$1048576, 0), MATCH(AO$4, 'Index Performance'!$B$5:$XFD$5, 0))</f>
        <v>6.526858E-3</v>
      </c>
      <c r="AP154" s="332" cm="1">
        <f t="array" ref="AP154">INDEX('Index Performance'!$B$5:$XFD$1048576,-1+MATCH($AM154,'Index Performance'!$A$4:$A$1048576, 0), MATCH(AP$4, 'Index Performance'!$B$5:$XFD$5, 0))</f>
        <v>-4.2909830000000004E-4</v>
      </c>
      <c r="AQ154" s="332" cm="1">
        <f t="array" ref="AQ154">INDEX('Index Performance'!$B$5:$XFD$1048576,-1+MATCH($AM154,'Index Performance'!$A$4:$A$1048576, 0), MATCH(AQ$4, 'Index Performance'!$B$5:$XFD$5, 0))</f>
        <v>8.0995493753579506E-3</v>
      </c>
      <c r="AR154" s="332" cm="1">
        <f t="array" ref="AR154">INDEX('Index Performance'!$B$5:$XFD$1048576,-1+MATCH($AM154,'Index Performance'!$A$4:$A$1048576, 0), MATCH(AR$4, 'Index Performance'!$B$5:$XFD$5, 0))</f>
        <v>7.1399089999999998E-3</v>
      </c>
      <c r="AS154" s="332" cm="1">
        <f t="array" ref="AS154">INDEX('Index Performance'!$B$5:$XFD$1048576,-1+MATCH($AM154,'Index Performance'!$A$4:$A$1048576, 0), MATCH(AS$4, 'Index Performance'!$B$5:$XFD$5, 0))</f>
        <v>8.301873881117583E-3</v>
      </c>
      <c r="AT154" s="332" cm="1">
        <f t="array" ref="AT154">INDEX('Index Performance'!$B$5:$XFD$1048576,-1+MATCH($AM154,'Index Performance'!$A$4:$A$1048576, 0), MATCH(AT$4, 'Index Performance'!$B$5:$XFD$5, 0))</f>
        <v>5.4221810000000007E-3</v>
      </c>
      <c r="AU154" s="332" cm="1">
        <f t="array" ref="AU154">INDEX('Index Performance'!$B$5:$XFD$1048576,-1+MATCH($AM154,'Index Performance'!$A$4:$A$1048576, 0), MATCH(AU$4, 'Index Performance'!$B$5:$XFD$5, 0))</f>
        <v>1.7541716202944535E-2</v>
      </c>
      <c r="AV154" s="332" cm="1">
        <f t="array" ref="AV154">INDEX('Index Performance'!$B$5:$XFD$1048576,-1+MATCH($AM154,'Index Performance'!$A$4:$A$1048576, 0), MATCH(AV$4, 'Index Performance'!$B$5:$XFD$5, 0))</f>
        <v>6.3050798882280379E-3</v>
      </c>
      <c r="AW154" s="332" cm="1">
        <f t="array" ref="AW154">INDEX('Index Performance'!$B$5:$XFD$1048576,-1+MATCH($AM154,'Index Performance'!$A$4:$A$1048576, 0), MATCH(AW$4, 'Index Performance'!$B$5:$XFD$5, 0))</f>
        <v>4.4250191372201542E-3</v>
      </c>
      <c r="AX154" s="332" cm="1">
        <f t="array" ref="AX154">INDEX('Index Performance'!$B$5:$XFD$1048576,-1+MATCH($AM154,'Index Performance'!$A$4:$A$1048576, 0), MATCH(AX$4, 'Index Performance'!$B$5:$XFD$5, 0))</f>
        <v>3.5191779999999999E-2</v>
      </c>
      <c r="AY154" s="332" cm="1">
        <f t="array" ref="AY154">INDEX('Index Performance'!$B$5:$XFD$1048576,-1+MATCH($AM154,'Index Performance'!$A$4:$A$1048576, 0), MATCH(AY$4, 'Index Performance'!$B$5:$XFD$5, 0))</f>
        <v>1.4630983155619059E-2</v>
      </c>
      <c r="AZ154" s="332" cm="1">
        <f t="array" ref="AZ154">INDEX('Index Performance'!$B$5:$XFD$1048576,-1+MATCH($AM154,'Index Performance'!$A$4:$A$1048576, 0), MATCH(AZ$4, 'Index Performance'!$B$5:$XFD$5, 0))</f>
        <v>1.0841894414404196E-2</v>
      </c>
      <c r="BA154" s="332" cm="1">
        <f t="array" ref="BA154">INDEX('Index Performance'!$B$5:$XFD$1048576,-1+MATCH($AM154,'Index Performance'!$A$4:$A$1048576, 0), MATCH(BA$4, 'Index Performance'!$B$5:$XFD$5, 0))</f>
        <v>2.2082839999999999E-2</v>
      </c>
      <c r="BB154" s="332" cm="1">
        <f t="array" ref="BB154">INDEX('Index Performance'!$B$5:$XFD$1048576,-1+MATCH($AM154,'Index Performance'!$A$4:$A$1048576, 0), MATCH(BB$4, 'Index Performance'!$B$5:$XFD$5, 0))</f>
        <v>1.288719E-2</v>
      </c>
      <c r="BC154" s="332" cm="1">
        <f t="array" ref="BC154">INDEX('Index Performance'!$B$5:$XFD$1048576,-1+MATCH($AM154,'Index Performance'!$A$4:$A$1048576, 0), MATCH(BC$4, 'Index Performance'!$B$5:$XFD$5, 0))</f>
        <v>4.8491530000000005E-2</v>
      </c>
      <c r="BD154" s="332" cm="1">
        <f t="array" ref="BD154">INDEX('Index Performance'!$B$5:$XFD$1048576,-1+MATCH($AM154,'Index Performance'!$A$4:$A$1048576, 0), MATCH(BD$4, 'Index Performance'!$B$5:$XFD$5, 0))</f>
        <v>3.0084219999999998E-2</v>
      </c>
      <c r="BE154" s="332" cm="1">
        <f t="array" ref="BE154">INDEX('Index Performance'!$B$5:$XFD$1048576,-1+MATCH($AM154,'Index Performance'!$A$4:$A$1048576, 0), MATCH(BE$4, 'Index Performance'!$B$5:$XFD$5, 0))</f>
        <v>2.6653963237515566E-2</v>
      </c>
      <c r="BF154" s="332" cm="1">
        <f t="array" ref="BF154">INDEX('Index Performance'!$B$5:$XFD$1048576,-1+MATCH($AM154,'Index Performance'!$A$4:$A$1048576, 0), MATCH(BF$4, 'Index Performance'!$B$5:$XFD$5, 0))</f>
        <v>-9.8732560000000004E-3</v>
      </c>
      <c r="BG154" s="332" cm="1">
        <f t="array" ref="BG154">INDEX('Index Performance'!$B$5:$XFD$1048576,-1+MATCH($AM154,'Index Performance'!$A$4:$A$1048576, 0), MATCH(BG$4, 'Index Performance'!$B$5:$XFD$5, 0))</f>
        <v>2.4417639302631855E-3</v>
      </c>
      <c r="BH154" s="332" cm="1">
        <f t="array" ref="BH154">INDEX('Index Performance'!$B$5:$XFD$1048576,-1+MATCH($AM154,'Index Performance'!$A$4:$A$1048576, 0), MATCH(BH$4, 'Index Performance'!$B$5:$XFD$5, 0))</f>
        <v>-5.6812952349079016E-3</v>
      </c>
      <c r="BI154" s="332" cm="1">
        <f t="array" ref="BI154">INDEX('Index Performance'!$B$5:$XFD$1048576,-1+MATCH($AM154,'Index Performance'!$A$4:$A$1048576, 0), MATCH(BI$4, 'Index Performance'!$B$5:$XFD$5, 0))</f>
        <v>9.3039601945876793E-3</v>
      </c>
      <c r="BJ154" s="332" cm="1">
        <f t="array" ref="BJ154">INDEX('Index Performance'!$B$5:$XFD$1048576,-1+MATCH($AM154,'Index Performance'!$A$4:$A$1048576, 0), MATCH(BJ$4, 'Index Performance'!$B$5:$XFD$5, 0))</f>
        <v>4.8578609426204178E-3</v>
      </c>
      <c r="BK154" s="332" cm="1">
        <f t="array" ref="BK154">INDEX('Index Performance'!$B$5:$XFD$1048576,-1+MATCH($AM154,'Index Performance'!$A$4:$A$1048576, 0), MATCH(BK$4, 'Index Performance'!$B$5:$XFD$5, 0))</f>
        <v>2.6830070450571952E-3</v>
      </c>
      <c r="BL154" s="332" t="str" cm="1">
        <f t="array" ref="BL154">INDEX('Index Performance'!$B$5:$XFD$1048576,-1+MATCH($AM154,'Index Performance'!$A$4:$A$1048576, 0), MATCH(BL$4, 'Index Performance'!$B$5:$XFD$5, 0))</f>
        <v/>
      </c>
      <c r="BM154" s="332" t="str" cm="1">
        <f t="array" ref="BM154">INDEX('Index Performance'!$B$5:$XFD$1048576,-1+MATCH($AM154,'Index Performance'!$A$4:$A$1048576, 0), MATCH(BM$4, 'Index Performance'!$B$5:$XFD$5, 0))</f>
        <v/>
      </c>
      <c r="BN154" s="332" t="str" cm="1">
        <f t="array" ref="BN154">INDEX('Index Performance'!$B$5:$XFD$1048576,-1+MATCH($AM154,'Index Performance'!$A$4:$A$1048576, 0), MATCH(BN$4, 'Index Performance'!$B$5:$XFD$5, 0))</f>
        <v/>
      </c>
      <c r="BO154" s="332" t="str" cm="1">
        <f t="array" ref="BO154">INDEX('Index Performance'!$B$5:$XFD$1048576,-1+MATCH($AM154,'Index Performance'!$A$4:$A$1048576, 0), MATCH(BO$4, 'Index Performance'!$B$5:$XFD$5, 0))</f>
        <v/>
      </c>
      <c r="BP154" s="332" cm="1">
        <f t="array" ref="BP154">INDEX('Index Performance'!$B$5:$XFD$1048576,-1+MATCH($AM154,'Index Performance'!$A$4:$A$1048576, 0), MATCH(BP$4, 'Index Performance'!$B$5:$XFD$5, 0))</f>
        <v>-1.3282521764008126E-2</v>
      </c>
      <c r="BQ154" s="332" cm="1">
        <f t="array" ref="BQ154">INDEX('Index Performance'!$B$5:$XFD$1048576,-1+MATCH($AM154,'Index Performance'!$A$4:$A$1048576, 0), MATCH(BQ$4, 'Index Performance'!$B$5:$XFD$5, 0))</f>
        <v>-1.7718215192651043E-2</v>
      </c>
      <c r="BR154" s="332" cm="1">
        <f t="array" ref="BR154">INDEX('Index Performance'!$B$5:$XFD$1048576,-1+MATCH($AM154,'Index Performance'!$A$4:$A$1048576, 0), MATCH(BR$4, 'Index Performance'!$B$5:$XFD$5, 0))</f>
        <v>4.1843478260870093E-3</v>
      </c>
      <c r="BS154" s="332" cm="1">
        <f t="array" ref="BS154">INDEX('Index Performance'!$B$5:$XFD$1048576,-1+MATCH($AM154,'Index Performance'!$A$4:$A$1048576, 0), MATCH(BS$4, 'Index Performance'!$B$5:$XFD$5, 0))</f>
        <v>9.4325112954247725E-3</v>
      </c>
      <c r="BT154" s="332" cm="1">
        <f t="array" ref="BT154">INDEX('Index Performance'!$B$5:$XFD$1048576,-1+MATCH($AM154,'Index Performance'!$A$4:$A$1048576, 0), MATCH(BT$4, 'Index Performance'!$B$5:$XFD$5, 0))</f>
        <v>2.1547502448580058E-3</v>
      </c>
      <c r="BU154" s="332" cm="1">
        <f t="array" ref="BU154">INDEX('Index Performance'!$B$5:$XFD$1048576,-1+MATCH($AM154,'Index Performance'!$A$4:$A$1048576, 0), MATCH(BU$4, 'Index Performance'!$B$5:$XFD$5, 0))</f>
        <v>3.0230119069654116E-3</v>
      </c>
      <c r="BV154" s="332"/>
      <c r="BW154" s="335">
        <f t="shared" si="51"/>
        <v>42886</v>
      </c>
      <c r="BX154" s="330">
        <f t="shared" si="54"/>
        <v>9.819072108101512E-3</v>
      </c>
      <c r="BY154" s="338">
        <f t="shared" si="55"/>
        <v>-5.4794520547945207E-5</v>
      </c>
      <c r="BZ154" s="333">
        <f t="shared" si="52"/>
        <v>8.105172095939972E-3</v>
      </c>
      <c r="CA154" s="356">
        <v>7.9789160192047515E-3</v>
      </c>
      <c r="CB154" s="339">
        <f t="shared" si="56"/>
        <v>1.71390001216154E-3</v>
      </c>
      <c r="CD154" s="335">
        <f t="shared" si="57"/>
        <v>42886</v>
      </c>
      <c r="CE154" s="330">
        <f t="shared" si="58"/>
        <v>8.6342127041738846E-3</v>
      </c>
      <c r="CF154" s="338">
        <f t="shared" si="59"/>
        <v>-5.4794520547945207E-5</v>
      </c>
      <c r="CG154" s="333">
        <f t="shared" si="60"/>
        <v>6.9223236765567631E-3</v>
      </c>
      <c r="CH154" s="333"/>
      <c r="CI154" s="339">
        <f t="shared" si="61"/>
        <v>1.7118890276171216E-3</v>
      </c>
      <c r="CK154" s="335">
        <f t="shared" si="62"/>
        <v>42886</v>
      </c>
      <c r="CL154" s="354">
        <f t="shared" si="63"/>
        <v>8.1503458994269546E-3</v>
      </c>
      <c r="CM154" s="338">
        <f t="shared" si="64"/>
        <v>-5.4794520547945207E-5</v>
      </c>
      <c r="CN154" s="333">
        <f t="shared" si="65"/>
        <v>6.4392781073614458E-3</v>
      </c>
      <c r="CO154" s="336" t="s">
        <v>0</v>
      </c>
      <c r="CP154" s="339">
        <f t="shared" si="66"/>
        <v>1.7110677920655088E-3</v>
      </c>
      <c r="CR154" s="335">
        <f t="shared" si="53"/>
        <v>42886</v>
      </c>
      <c r="CS154" s="354">
        <f t="shared" si="67"/>
        <v>9.0130799651315929E-3</v>
      </c>
      <c r="CT154" s="338">
        <f t="shared" si="68"/>
        <v>-5.4794520547945207E-5</v>
      </c>
      <c r="CU154" s="333">
        <f t="shared" si="69"/>
        <v>7.3005479108367854E-3</v>
      </c>
      <c r="CV154" s="336" t="s">
        <v>0</v>
      </c>
      <c r="CW154" s="339">
        <f t="shared" si="70"/>
        <v>1.7125320542948075E-3</v>
      </c>
      <c r="CZ154" s="330">
        <f>_xlfn.XLOOKUP($A154,'Index Performance'!$A$17:$A$498,'Index Performance'!$AP$17:$AP$498,"---",FALSE)</f>
        <v>1.2721551719971913E-3</v>
      </c>
      <c r="DA154" s="330">
        <f>_xlfn.XLOOKUP($A154,'Index Performance'!$A$17:$A$498,'Index Performance'!$B$17:$B$498,"---",FALSE)</f>
        <v>5.83673E-3</v>
      </c>
      <c r="DB154" s="330">
        <f>_xlfn.XLOOKUP($A154,'Index Performance'!$A$17:$A$498,'Index Performance'!$Q$17:$Q$498,"---",FALSE)</f>
        <v>2.2082839999999999E-2</v>
      </c>
      <c r="DC154" s="330">
        <f>_xlfn.XLOOKUP($A154,'Index Performance'!$A$17:$A$498,'Index Performance'!$W$17:$W$498,"---",FALSE)</f>
        <v>2.4417639302631855E-3</v>
      </c>
    </row>
    <row r="155" spans="1:107">
      <c r="A155" s="331">
        <v>42916</v>
      </c>
      <c r="B155" s="330">
        <v>1.9999999999100859E-2</v>
      </c>
      <c r="C155" s="332">
        <v>2.9999999999132269E-2</v>
      </c>
      <c r="D155" s="332">
        <v>0</v>
      </c>
      <c r="E155" s="332">
        <v>7.5000000022276608E-2</v>
      </c>
      <c r="F155" s="332">
        <v>0</v>
      </c>
      <c r="G155" s="332">
        <v>4.9999999990962066E-3</v>
      </c>
      <c r="H155" s="332">
        <v>4.9999999992076999E-3</v>
      </c>
      <c r="I155" s="332">
        <v>4.9999999989315327E-3</v>
      </c>
      <c r="J155" s="332">
        <v>1.999999999910574E-2</v>
      </c>
      <c r="K155" s="332">
        <v>3.0982936757639418E-13</v>
      </c>
      <c r="L155" s="332">
        <v>9.9999994466003408E-3</v>
      </c>
      <c r="M155" s="332">
        <v>9.9999999996526118E-2</v>
      </c>
      <c r="N155" s="332">
        <v>5.4848268451794491E-10</v>
      </c>
      <c r="O155" s="332">
        <v>8.5841154401342245E-13</v>
      </c>
      <c r="P155" s="332">
        <v>0.45000000000074658</v>
      </c>
      <c r="Q155" s="332">
        <v>7.4999999990600858E-3</v>
      </c>
      <c r="R155" s="332">
        <v>7.4999999995252501E-3</v>
      </c>
      <c r="S155" s="332">
        <v>4.9999999995398951E-3</v>
      </c>
      <c r="T155" s="332">
        <v>4.9999999989620257E-3</v>
      </c>
      <c r="U155" s="332">
        <v>0</v>
      </c>
      <c r="V155" s="332">
        <v>0</v>
      </c>
      <c r="W155" s="332">
        <v>0.10000000000156389</v>
      </c>
      <c r="X155" s="332">
        <v>0</v>
      </c>
      <c r="Y155" s="332">
        <v>0</v>
      </c>
      <c r="Z155" s="332">
        <v>8.4999999998707457E-2</v>
      </c>
      <c r="AA155" s="332">
        <v>9.9999999987480815E-3</v>
      </c>
      <c r="AB155" s="332">
        <v>0</v>
      </c>
      <c r="AC155" s="332">
        <v>0</v>
      </c>
      <c r="AD155" s="332">
        <v>0</v>
      </c>
      <c r="AE155" s="332">
        <v>9.2396750999964041E-14</v>
      </c>
      <c r="AF155" s="332">
        <v>0</v>
      </c>
      <c r="AG155" s="332">
        <v>-5.2900144206441732E-12</v>
      </c>
      <c r="AH155" s="332">
        <v>9.9999999987493149E-3</v>
      </c>
      <c r="AI155" s="332">
        <v>4.9999999999966571E-2</v>
      </c>
      <c r="AJ155" s="321"/>
      <c r="AK155" s="333">
        <f t="shared" si="49"/>
        <v>1</v>
      </c>
      <c r="AL155" s="334"/>
      <c r="AM155" s="335">
        <f t="shared" si="50"/>
        <v>42916</v>
      </c>
      <c r="AN155" s="332" cm="1">
        <f t="array" ref="AN155">INDEX('Index Performance'!$B$5:$XFD$1048576,-1+MATCH($AM155,'Index Performance'!$A$4:$A$1048576, 0), MATCH(AN$4, 'Index Performance'!$B$5:$XFD$5, 0))</f>
        <v>1.7368740000000001E-4</v>
      </c>
      <c r="AO155" s="332" cm="1">
        <f t="array" ref="AO155">INDEX('Index Performance'!$B$5:$XFD$1048576,-1+MATCH($AM155,'Index Performance'!$A$4:$A$1048576, 0), MATCH(AO$4, 'Index Performance'!$B$5:$XFD$5, 0))</f>
        <v>-1.6188530000000002E-3</v>
      </c>
      <c r="AP155" s="332" cm="1">
        <f t="array" ref="AP155">INDEX('Index Performance'!$B$5:$XFD$1048576,-1+MATCH($AM155,'Index Performance'!$A$4:$A$1048576, 0), MATCH(AP$4, 'Index Performance'!$B$5:$XFD$5, 0))</f>
        <v>-9.4814110000000004E-3</v>
      </c>
      <c r="AQ155" s="332" cm="1">
        <f t="array" ref="AQ155">INDEX('Index Performance'!$B$5:$XFD$1048576,-1+MATCH($AM155,'Index Performance'!$A$4:$A$1048576, 0), MATCH(AQ$4, 'Index Performance'!$B$5:$XFD$5, 0))</f>
        <v>-3.2032438446294442E-4</v>
      </c>
      <c r="AR155" s="332" cm="1">
        <f t="array" ref="AR155">INDEX('Index Performance'!$B$5:$XFD$1048576,-1+MATCH($AM155,'Index Performance'!$A$4:$A$1048576, 0), MATCH(AR$4, 'Index Performance'!$B$5:$XFD$5, 0))</f>
        <v>-1.9475500000000001E-3</v>
      </c>
      <c r="AS155" s="332" cm="1">
        <f t="array" ref="AS155">INDEX('Index Performance'!$B$5:$XFD$1048576,-1+MATCH($AM155,'Index Performance'!$A$4:$A$1048576, 0), MATCH(AS$4, 'Index Performance'!$B$5:$XFD$5, 0))</f>
        <v>4.5251879058039179E-4</v>
      </c>
      <c r="AT155" s="332" cm="1">
        <f t="array" ref="AT155">INDEX('Index Performance'!$B$5:$XFD$1048576,-1+MATCH($AM155,'Index Performance'!$A$4:$A$1048576, 0), MATCH(AT$4, 'Index Performance'!$B$5:$XFD$5, 0))</f>
        <v>-5.4441379999999994E-3</v>
      </c>
      <c r="AU155" s="332" cm="1">
        <f t="array" ref="AU155">INDEX('Index Performance'!$B$5:$XFD$1048576,-1+MATCH($AM155,'Index Performance'!$A$4:$A$1048576, 0), MATCH(AU$4, 'Index Performance'!$B$5:$XFD$5, 0))</f>
        <v>-5.8957544410587204E-4</v>
      </c>
      <c r="AV155" s="332" cm="1">
        <f t="array" ref="AV155">INDEX('Index Performance'!$B$5:$XFD$1048576,-1+MATCH($AM155,'Index Performance'!$A$4:$A$1048576, 0), MATCH(AV$4, 'Index Performance'!$B$5:$XFD$5, 0))</f>
        <v>-3.9159843360625501E-3</v>
      </c>
      <c r="AW155" s="332" cm="1">
        <f t="array" ref="AW155">INDEX('Index Performance'!$B$5:$XFD$1048576,-1+MATCH($AM155,'Index Performance'!$A$4:$A$1048576, 0), MATCH(AW$4, 'Index Performance'!$B$5:$XFD$5, 0))</f>
        <v>-2.1880116628397728E-3</v>
      </c>
      <c r="AX155" s="332" cm="1">
        <f t="array" ref="AX155">INDEX('Index Performance'!$B$5:$XFD$1048576,-1+MATCH($AM155,'Index Performance'!$A$4:$A$1048576, 0), MATCH(AX$4, 'Index Performance'!$B$5:$XFD$5, 0))</f>
        <v>1.828364E-2</v>
      </c>
      <c r="AY155" s="332" cm="1">
        <f t="array" ref="AY155">INDEX('Index Performance'!$B$5:$XFD$1048576,-1+MATCH($AM155,'Index Performance'!$A$4:$A$1048576, 0), MATCH(AY$4, 'Index Performance'!$B$5:$XFD$5, 0))</f>
        <v>4.041768910744592E-3</v>
      </c>
      <c r="AZ155" s="332" cm="1">
        <f t="array" ref="AZ155">INDEX('Index Performance'!$B$5:$XFD$1048576,-1+MATCH($AM155,'Index Performance'!$A$4:$A$1048576, 0), MATCH(AZ$4, 'Index Performance'!$B$5:$XFD$5, 0))</f>
        <v>5.8314308365094991E-3</v>
      </c>
      <c r="BA155" s="332" cm="1">
        <f t="array" ref="BA155">INDEX('Index Performance'!$B$5:$XFD$1048576,-1+MATCH($AM155,'Index Performance'!$A$4:$A$1048576, 0), MATCH(BA$4, 'Index Performance'!$B$5:$XFD$5, 0))</f>
        <v>4.547499E-3</v>
      </c>
      <c r="BB155" s="332" cm="1">
        <f t="array" ref="BB155">INDEX('Index Performance'!$B$5:$XFD$1048576,-1+MATCH($AM155,'Index Performance'!$A$4:$A$1048576, 0), MATCH(BB$4, 'Index Performance'!$B$5:$XFD$5, 0))</f>
        <v>5.8478649999999998E-3</v>
      </c>
      <c r="BC155" s="332" cm="1">
        <f t="array" ref="BC155">INDEX('Index Performance'!$B$5:$XFD$1048576,-1+MATCH($AM155,'Index Performance'!$A$4:$A$1048576, 0), MATCH(BC$4, 'Index Performance'!$B$5:$XFD$5, 0))</f>
        <v>-1.092193E-2</v>
      </c>
      <c r="BD155" s="332" cm="1">
        <f t="array" ref="BD155">INDEX('Index Performance'!$B$5:$XFD$1048576,-1+MATCH($AM155,'Index Performance'!$A$4:$A$1048576, 0), MATCH(BD$4, 'Index Performance'!$B$5:$XFD$5, 0))</f>
        <v>1.060709E-2</v>
      </c>
      <c r="BE155" s="332" cm="1">
        <f t="array" ref="BE155">INDEX('Index Performance'!$B$5:$XFD$1048576,-1+MATCH($AM155,'Index Performance'!$A$4:$A$1048576, 0), MATCH(BE$4, 'Index Performance'!$B$5:$XFD$5, 0))</f>
        <v>1.8492530556813103E-2</v>
      </c>
      <c r="BF155" s="332" cm="1">
        <f t="array" ref="BF155">INDEX('Index Performance'!$B$5:$XFD$1048576,-1+MATCH($AM155,'Index Performance'!$A$4:$A$1048576, 0), MATCH(BF$4, 'Index Performance'!$B$5:$XFD$5, 0))</f>
        <v>-9.6355840000000009E-3</v>
      </c>
      <c r="BG155" s="332" cm="1">
        <f t="array" ref="BG155">INDEX('Index Performance'!$B$5:$XFD$1048576,-1+MATCH($AM155,'Index Performance'!$A$4:$A$1048576, 0), MATCH(BG$4, 'Index Performance'!$B$5:$XFD$5, 0))</f>
        <v>2.1353989055066247E-3</v>
      </c>
      <c r="BH155" s="332" cm="1">
        <f t="array" ref="BH155">INDEX('Index Performance'!$B$5:$XFD$1048576,-1+MATCH($AM155,'Index Performance'!$A$4:$A$1048576, 0), MATCH(BH$4, 'Index Performance'!$B$5:$XFD$5, 0))</f>
        <v>8.616917432427984E-3</v>
      </c>
      <c r="BI155" s="332" cm="1">
        <f t="array" ref="BI155">INDEX('Index Performance'!$B$5:$XFD$1048576,-1+MATCH($AM155,'Index Performance'!$A$4:$A$1048576, 0), MATCH(BI$4, 'Index Performance'!$B$5:$XFD$5, 0))</f>
        <v>-2.5657002529055895E-4</v>
      </c>
      <c r="BJ155" s="332" cm="1">
        <f t="array" ref="BJ155">INDEX('Index Performance'!$B$5:$XFD$1048576,-1+MATCH($AM155,'Index Performance'!$A$4:$A$1048576, 0), MATCH(BJ$4, 'Index Performance'!$B$5:$XFD$5, 0))</f>
        <v>-4.1096616820448517E-3</v>
      </c>
      <c r="BK155" s="332" cm="1">
        <f t="array" ref="BK155">INDEX('Index Performance'!$B$5:$XFD$1048576,-1+MATCH($AM155,'Index Performance'!$A$4:$A$1048576, 0), MATCH(BK$4, 'Index Performance'!$B$5:$XFD$5, 0))</f>
        <v>2.0716086040810655E-3</v>
      </c>
      <c r="BL155" s="332" cm="1">
        <f t="array" ref="BL155">INDEX('Index Performance'!$B$5:$XFD$1048576,-1+MATCH($AM155,'Index Performance'!$A$4:$A$1048576, 0), MATCH(BL$4, 'Index Performance'!$B$5:$XFD$5, 0))</f>
        <v>5.2204E-2</v>
      </c>
      <c r="BM155" s="332" cm="1">
        <f t="array" ref="BM155">INDEX('Index Performance'!$B$5:$XFD$1048576,-1+MATCH($AM155,'Index Performance'!$A$4:$A$1048576, 0), MATCH(BM$4, 'Index Performance'!$B$5:$XFD$5, 0))</f>
        <v>2.5593000000000001E-2</v>
      </c>
      <c r="BN155" s="332" cm="1">
        <f t="array" ref="BN155">INDEX('Index Performance'!$B$5:$XFD$1048576,-1+MATCH($AM155,'Index Performance'!$A$4:$A$1048576, 0), MATCH(BN$4, 'Index Performance'!$B$5:$XFD$5, 0))</f>
        <v>3.3238999999999998E-2</v>
      </c>
      <c r="BO155" s="332" cm="1">
        <f t="array" ref="BO155">INDEX('Index Performance'!$B$5:$XFD$1048576,-1+MATCH($AM155,'Index Performance'!$A$4:$A$1048576, 0), MATCH(BO$4, 'Index Performance'!$B$5:$XFD$5, 0))</f>
        <v>3.7329000000000001E-2</v>
      </c>
      <c r="BP155" s="332" cm="1">
        <f t="array" ref="BP155">INDEX('Index Performance'!$B$5:$XFD$1048576,-1+MATCH($AM155,'Index Performance'!$A$4:$A$1048576, 0), MATCH(BP$4, 'Index Performance'!$B$5:$XFD$5, 0))</f>
        <v>-1.9218552690567492E-3</v>
      </c>
      <c r="BQ155" s="332" cm="1">
        <f t="array" ref="BQ155">INDEX('Index Performance'!$B$5:$XFD$1048576,-1+MATCH($AM155,'Index Performance'!$A$4:$A$1048576, 0), MATCH(BQ$4, 'Index Performance'!$B$5:$XFD$5, 0))</f>
        <v>3.1247428161615964E-3</v>
      </c>
      <c r="BR155" s="332" cm="1">
        <f t="array" ref="BR155">INDEX('Index Performance'!$B$5:$XFD$1048576,-1+MATCH($AM155,'Index Performance'!$A$4:$A$1048576, 0), MATCH(BR$4, 'Index Performance'!$B$5:$XFD$5, 0))</f>
        <v>-3.1997127382350166E-2</v>
      </c>
      <c r="BS155" s="332" cm="1">
        <f t="array" ref="BS155">INDEX('Index Performance'!$B$5:$XFD$1048576,-1+MATCH($AM155,'Index Performance'!$A$4:$A$1048576, 0), MATCH(BS$4, 'Index Performance'!$B$5:$XFD$5, 0))</f>
        <v>8.8453306181459634E-3</v>
      </c>
      <c r="BT155" s="332" cm="1">
        <f t="array" ref="BT155">INDEX('Index Performance'!$B$5:$XFD$1048576,-1+MATCH($AM155,'Index Performance'!$A$4:$A$1048576, 0), MATCH(BT$4, 'Index Performance'!$B$5:$XFD$5, 0))</f>
        <v>4.2513682564504496E-3</v>
      </c>
      <c r="BU155" s="332" cm="1">
        <f t="array" ref="BU155">INDEX('Index Performance'!$B$5:$XFD$1048576,-1+MATCH($AM155,'Index Performance'!$A$4:$A$1048576, 0), MATCH(BU$4, 'Index Performance'!$B$5:$XFD$5, 0))</f>
        <v>4.4285890023372243E-3</v>
      </c>
      <c r="BV155" s="332"/>
      <c r="BW155" s="335">
        <f t="shared" si="51"/>
        <v>42916</v>
      </c>
      <c r="BX155" s="330">
        <f t="shared" si="54"/>
        <v>7.3174052975917159E-3</v>
      </c>
      <c r="BY155" s="338">
        <f t="shared" si="55"/>
        <v>-5.4794520547945207E-5</v>
      </c>
      <c r="BZ155" s="333">
        <f t="shared" si="52"/>
        <v>5.6628560152816032E-3</v>
      </c>
      <c r="CA155" s="356">
        <v>1.227328872818534E-2</v>
      </c>
      <c r="CB155" s="339">
        <f t="shared" si="56"/>
        <v>1.6545492823101127E-3</v>
      </c>
      <c r="CD155" s="335">
        <f t="shared" si="57"/>
        <v>42916</v>
      </c>
      <c r="CE155" s="330">
        <f t="shared" si="58"/>
        <v>7.4649588749802469E-3</v>
      </c>
      <c r="CF155" s="338">
        <f t="shared" si="59"/>
        <v>-5.4794520547945207E-5</v>
      </c>
      <c r="CG155" s="333">
        <f t="shared" si="60"/>
        <v>5.810167231459884E-3</v>
      </c>
      <c r="CH155" s="333"/>
      <c r="CI155" s="339">
        <f t="shared" si="61"/>
        <v>1.6547916435203629E-3</v>
      </c>
      <c r="CK155" s="335">
        <f t="shared" si="62"/>
        <v>42916</v>
      </c>
      <c r="CL155" s="354">
        <f t="shared" si="63"/>
        <v>1.5125873941749333E-2</v>
      </c>
      <c r="CM155" s="338">
        <f t="shared" si="64"/>
        <v>-5.4794520547945207E-5</v>
      </c>
      <c r="CN155" s="333">
        <f t="shared" si="65"/>
        <v>1.3458499013696112E-2</v>
      </c>
      <c r="CO155" s="336" t="s">
        <v>0</v>
      </c>
      <c r="CP155" s="339">
        <f t="shared" si="66"/>
        <v>1.6673749280532203E-3</v>
      </c>
      <c r="CR155" s="335">
        <f t="shared" si="53"/>
        <v>42916</v>
      </c>
      <c r="CS155" s="354">
        <f t="shared" si="67"/>
        <v>1.8721781527533126E-3</v>
      </c>
      <c r="CT155" s="338">
        <f t="shared" si="68"/>
        <v>-5.4794520547945207E-5</v>
      </c>
      <c r="CU155" s="333">
        <f t="shared" si="69"/>
        <v>2.2657282059945771E-4</v>
      </c>
      <c r="CV155" s="336" t="s">
        <v>0</v>
      </c>
      <c r="CW155" s="339">
        <f t="shared" si="70"/>
        <v>1.6456053321538548E-3</v>
      </c>
      <c r="CZ155" s="330">
        <f>_xlfn.XLOOKUP($A155,'Index Performance'!$A$17:$A$498,'Index Performance'!$AP$17:$AP$498,"---",FALSE)</f>
        <v>9.5226050036956167E-4</v>
      </c>
      <c r="DA155" s="330">
        <f>_xlfn.XLOOKUP($A155,'Index Performance'!$A$17:$A$498,'Index Performance'!$B$17:$B$498,"---",FALSE)</f>
        <v>-2.7988550000000003E-3</v>
      </c>
      <c r="DB155" s="330">
        <f>_xlfn.XLOOKUP($A155,'Index Performance'!$A$17:$A$498,'Index Performance'!$Q$17:$Q$498,"---",FALSE)</f>
        <v>4.547499E-3</v>
      </c>
      <c r="DC155" s="330">
        <f>_xlfn.XLOOKUP($A155,'Index Performance'!$A$17:$A$498,'Index Performance'!$W$17:$W$498,"---",FALSE)</f>
        <v>2.1353989055066247E-3</v>
      </c>
    </row>
    <row r="156" spans="1:107">
      <c r="A156" s="331">
        <v>42947</v>
      </c>
      <c r="B156" s="330">
        <v>1.9999999997253749E-2</v>
      </c>
      <c r="C156" s="332">
        <v>2.9999999997497459E-2</v>
      </c>
      <c r="D156" s="332">
        <v>0</v>
      </c>
      <c r="E156" s="332">
        <v>1.4999999976630089E-2</v>
      </c>
      <c r="F156" s="332">
        <v>0</v>
      </c>
      <c r="G156" s="332">
        <v>4.9999999971466281E-3</v>
      </c>
      <c r="H156" s="332">
        <v>4.9999999976655368E-3</v>
      </c>
      <c r="I156" s="332">
        <v>4.999999993787225E-3</v>
      </c>
      <c r="J156" s="332">
        <v>1.999999999722794E-2</v>
      </c>
      <c r="K156" s="332">
        <v>0</v>
      </c>
      <c r="L156" s="332">
        <v>0</v>
      </c>
      <c r="M156" s="332">
        <v>9.9999999989941066E-2</v>
      </c>
      <c r="N156" s="332">
        <v>0.1000000000186943</v>
      </c>
      <c r="O156" s="332">
        <v>4.2616774490103138E-12</v>
      </c>
      <c r="P156" s="332">
        <v>0.44499999992882361</v>
      </c>
      <c r="Q156" s="332">
        <v>7.5000000040786633E-3</v>
      </c>
      <c r="R156" s="332">
        <v>7.5000000052978522E-3</v>
      </c>
      <c r="S156" s="332">
        <v>3.0000000045863728E-2</v>
      </c>
      <c r="T156" s="332">
        <v>4.9999999981495229E-3</v>
      </c>
      <c r="U156" s="332">
        <v>2.6016172987392689E-12</v>
      </c>
      <c r="V156" s="332">
        <v>1.71513042367441E-12</v>
      </c>
      <c r="W156" s="332">
        <v>0.1000000000099829</v>
      </c>
      <c r="X156" s="332">
        <v>8.8441463922023873E-13</v>
      </c>
      <c r="Y156" s="332">
        <v>2.1955272203721341E-12</v>
      </c>
      <c r="Z156" s="332">
        <v>8.5000000002739731E-2</v>
      </c>
      <c r="AA156" s="332">
        <v>1.0000000002651079E-2</v>
      </c>
      <c r="AB156" s="332">
        <v>0</v>
      </c>
      <c r="AC156" s="332">
        <v>0</v>
      </c>
      <c r="AD156" s="332">
        <v>2.46705188590046E-12</v>
      </c>
      <c r="AE156" s="332">
        <v>3.4649332953463729E-12</v>
      </c>
      <c r="AF156" s="332">
        <v>1.2938208138298809E-12</v>
      </c>
      <c r="AG156" s="332">
        <v>1.5001873159966696E-11</v>
      </c>
      <c r="AH156" s="332">
        <v>1.0000000002682721E-2</v>
      </c>
      <c r="AI156" s="332">
        <v>0</v>
      </c>
      <c r="AJ156" s="321"/>
      <c r="AK156" s="333">
        <f t="shared" si="49"/>
        <v>1</v>
      </c>
      <c r="AL156" s="334"/>
      <c r="AM156" s="335">
        <f t="shared" si="50"/>
        <v>42947</v>
      </c>
      <c r="AN156" s="332" cm="1">
        <f t="array" ref="AN156">INDEX('Index Performance'!$B$5:$XFD$1048576,-1+MATCH($AM156,'Index Performance'!$A$4:$A$1048576, 0), MATCH(AN$4, 'Index Performance'!$B$5:$XFD$5, 0))</f>
        <v>7.3365110000000004E-3</v>
      </c>
      <c r="AO156" s="332" cm="1">
        <f t="array" ref="AO156">INDEX('Index Performance'!$B$5:$XFD$1048576,-1+MATCH($AM156,'Index Performance'!$A$4:$A$1048576, 0), MATCH(AO$4, 'Index Performance'!$B$5:$XFD$5, 0))</f>
        <v>1.6671540000000001E-3</v>
      </c>
      <c r="AP156" s="332" cm="1">
        <f t="array" ref="AP156">INDEX('Index Performance'!$B$5:$XFD$1048576,-1+MATCH($AM156,'Index Performance'!$A$4:$A$1048576, 0), MATCH(AP$4, 'Index Performance'!$B$5:$XFD$5, 0))</f>
        <v>4.4551840000000001E-3</v>
      </c>
      <c r="AQ156" s="332" cm="1">
        <f t="array" ref="AQ156">INDEX('Index Performance'!$B$5:$XFD$1048576,-1+MATCH($AM156,'Index Performance'!$A$4:$A$1048576, 0), MATCH(AQ$4, 'Index Performance'!$B$5:$XFD$5, 0))</f>
        <v>9.8853275630095272E-3</v>
      </c>
      <c r="AR156" s="332" cm="1">
        <f t="array" ref="AR156">INDEX('Index Performance'!$B$5:$XFD$1048576,-1+MATCH($AM156,'Index Performance'!$A$4:$A$1048576, 0), MATCH(AR$4, 'Index Performance'!$B$5:$XFD$5, 0))</f>
        <v>8.5122779999999999E-3</v>
      </c>
      <c r="AS156" s="332" cm="1">
        <f t="array" ref="AS156">INDEX('Index Performance'!$B$5:$XFD$1048576,-1+MATCH($AM156,'Index Performance'!$A$4:$A$1048576, 0), MATCH(AS$4, 'Index Performance'!$B$5:$XFD$5, 0))</f>
        <v>9.2625093190763508E-3</v>
      </c>
      <c r="AT156" s="332" cm="1">
        <f t="array" ref="AT156">INDEX('Index Performance'!$B$5:$XFD$1048576,-1+MATCH($AM156,'Index Performance'!$A$4:$A$1048576, 0), MATCH(AT$4, 'Index Performance'!$B$5:$XFD$5, 0))</f>
        <v>7.4356520000000001E-3</v>
      </c>
      <c r="AU156" s="332" cm="1">
        <f t="array" ref="AU156">INDEX('Index Performance'!$B$5:$XFD$1048576,-1+MATCH($AM156,'Index Performance'!$A$4:$A$1048576, 0), MATCH(AU$4, 'Index Performance'!$B$5:$XFD$5, 0))</f>
        <v>2.6321666818126532E-2</v>
      </c>
      <c r="AV156" s="332" cm="1">
        <f t="array" ref="AV156">INDEX('Index Performance'!$B$5:$XFD$1048576,-1+MATCH($AM156,'Index Performance'!$A$4:$A$1048576, 0), MATCH(AV$4, 'Index Performance'!$B$5:$XFD$5, 0))</f>
        <v>4.5746962115795764E-3</v>
      </c>
      <c r="AW156" s="332" cm="1">
        <f t="array" ref="AW156">INDEX('Index Performance'!$B$5:$XFD$1048576,-1+MATCH($AM156,'Index Performance'!$A$4:$A$1048576, 0), MATCH(AW$4, 'Index Performance'!$B$5:$XFD$5, 0))</f>
        <v>7.7019355856033922E-3</v>
      </c>
      <c r="AX156" s="332" cm="1">
        <f t="array" ref="AX156">INDEX('Index Performance'!$B$5:$XFD$1048576,-1+MATCH($AM156,'Index Performance'!$A$4:$A$1048576, 0), MATCH(AX$4, 'Index Performance'!$B$5:$XFD$5, 0))</f>
        <v>3.6960130000000001E-2</v>
      </c>
      <c r="AY156" s="332" cm="1">
        <f t="array" ref="AY156">INDEX('Index Performance'!$B$5:$XFD$1048576,-1+MATCH($AM156,'Index Performance'!$A$4:$A$1048576, 0), MATCH(AY$4, 'Index Performance'!$B$5:$XFD$5, 0))</f>
        <v>1.2303244708080863E-2</v>
      </c>
      <c r="AZ156" s="332" cm="1">
        <f t="array" ref="AZ156">INDEX('Index Performance'!$B$5:$XFD$1048576,-1+MATCH($AM156,'Index Performance'!$A$4:$A$1048576, 0), MATCH(AZ$4, 'Index Performance'!$B$5:$XFD$5, 0))</f>
        <v>1.8705288803840814E-2</v>
      </c>
      <c r="BA156" s="332" cm="1">
        <f t="array" ref="BA156">INDEX('Index Performance'!$B$5:$XFD$1048576,-1+MATCH($AM156,'Index Performance'!$A$4:$A$1048576, 0), MATCH(BA$4, 'Index Performance'!$B$5:$XFD$5, 0))</f>
        <v>2.7946599999999999E-2</v>
      </c>
      <c r="BB156" s="332" cm="1">
        <f t="array" ref="BB156">INDEX('Index Performance'!$B$5:$XFD$1048576,-1+MATCH($AM156,'Index Performance'!$A$4:$A$1048576, 0), MATCH(BB$4, 'Index Performance'!$B$5:$XFD$5, 0))</f>
        <v>1.991888E-2</v>
      </c>
      <c r="BC156" s="332" cm="1">
        <f t="array" ref="BC156">INDEX('Index Performance'!$B$5:$XFD$1048576,-1+MATCH($AM156,'Index Performance'!$A$4:$A$1048576, 0), MATCH(BC$4, 'Index Performance'!$B$5:$XFD$5, 0))</f>
        <v>2.9853350000000001E-2</v>
      </c>
      <c r="BD156" s="332" cm="1">
        <f t="array" ref="BD156">INDEX('Index Performance'!$B$5:$XFD$1048576,-1+MATCH($AM156,'Index Performance'!$A$4:$A$1048576, 0), MATCH(BD$4, 'Index Performance'!$B$5:$XFD$5, 0))</f>
        <v>2.0230670000000003E-2</v>
      </c>
      <c r="BE156" s="332" cm="1">
        <f t="array" ref="BE156">INDEX('Index Performance'!$B$5:$XFD$1048576,-1+MATCH($AM156,'Index Performance'!$A$4:$A$1048576, 0), MATCH(BE$4, 'Index Performance'!$B$5:$XFD$5, 0))</f>
        <v>5.1647887636953493E-2</v>
      </c>
      <c r="BF156" s="332" cm="1">
        <f t="array" ref="BF156">INDEX('Index Performance'!$B$5:$XFD$1048576,-1+MATCH($AM156,'Index Performance'!$A$4:$A$1048576, 0), MATCH(BF$4, 'Index Performance'!$B$5:$XFD$5, 0))</f>
        <v>6.9915430000000001E-2</v>
      </c>
      <c r="BG156" s="332" cm="1">
        <f t="array" ref="BG156">INDEX('Index Performance'!$B$5:$XFD$1048576,-1+MATCH($AM156,'Index Performance'!$A$4:$A$1048576, 0), MATCH(BG$4, 'Index Performance'!$B$5:$XFD$5, 0))</f>
        <v>9.2687867125784695E-3</v>
      </c>
      <c r="BH156" s="332" cm="1">
        <f t="array" ref="BH156">INDEX('Index Performance'!$B$5:$XFD$1048576,-1+MATCH($AM156,'Index Performance'!$A$4:$A$1048576, 0), MATCH(BH$4, 'Index Performance'!$B$5:$XFD$5, 0))</f>
        <v>8.6934757216754477E-3</v>
      </c>
      <c r="BI156" s="332" cm="1">
        <f t="array" ref="BI156">INDEX('Index Performance'!$B$5:$XFD$1048576,-1+MATCH($AM156,'Index Performance'!$A$4:$A$1048576, 0), MATCH(BI$4, 'Index Performance'!$B$5:$XFD$5, 0))</f>
        <v>1.0008798944126873E-2</v>
      </c>
      <c r="BJ156" s="332" cm="1">
        <f t="array" ref="BJ156">INDEX('Index Performance'!$B$5:$XFD$1048576,-1+MATCH($AM156,'Index Performance'!$A$4:$A$1048576, 0), MATCH(BJ$4, 'Index Performance'!$B$5:$XFD$5, 0))</f>
        <v>9.415794751648443E-3</v>
      </c>
      <c r="BK156" s="332" cm="1">
        <f t="array" ref="BK156">INDEX('Index Performance'!$B$5:$XFD$1048576,-1+MATCH($AM156,'Index Performance'!$A$4:$A$1048576, 0), MATCH(BK$4, 'Index Performance'!$B$5:$XFD$5, 0))</f>
        <v>9.0876201633187659E-3</v>
      </c>
      <c r="BL156" s="332" t="str" cm="1">
        <f t="array" ref="BL156">INDEX('Index Performance'!$B$5:$XFD$1048576,-1+MATCH($AM156,'Index Performance'!$A$4:$A$1048576, 0), MATCH(BL$4, 'Index Performance'!$B$5:$XFD$5, 0))</f>
        <v/>
      </c>
      <c r="BM156" s="332" t="str" cm="1">
        <f t="array" ref="BM156">INDEX('Index Performance'!$B$5:$XFD$1048576,-1+MATCH($AM156,'Index Performance'!$A$4:$A$1048576, 0), MATCH(BM$4, 'Index Performance'!$B$5:$XFD$5, 0))</f>
        <v/>
      </c>
      <c r="BN156" s="332" t="str" cm="1">
        <f t="array" ref="BN156">INDEX('Index Performance'!$B$5:$XFD$1048576,-1+MATCH($AM156,'Index Performance'!$A$4:$A$1048576, 0), MATCH(BN$4, 'Index Performance'!$B$5:$XFD$5, 0))</f>
        <v/>
      </c>
      <c r="BO156" s="332" t="str" cm="1">
        <f t="array" ref="BO156">INDEX('Index Performance'!$B$5:$XFD$1048576,-1+MATCH($AM156,'Index Performance'!$A$4:$A$1048576, 0), MATCH(BO$4, 'Index Performance'!$B$5:$XFD$5, 0))</f>
        <v/>
      </c>
      <c r="BP156" s="332" cm="1">
        <f t="array" ref="BP156">INDEX('Index Performance'!$B$5:$XFD$1048576,-1+MATCH($AM156,'Index Performance'!$A$4:$A$1048576, 0), MATCH(BP$4, 'Index Performance'!$B$5:$XFD$5, 0))</f>
        <v>2.2610965527896321E-2</v>
      </c>
      <c r="BQ156" s="332" cm="1">
        <f t="array" ref="BQ156">INDEX('Index Performance'!$B$5:$XFD$1048576,-1+MATCH($AM156,'Index Performance'!$A$4:$A$1048576, 0), MATCH(BQ$4, 'Index Performance'!$B$5:$XFD$5, 0))</f>
        <v>2.2617675593668451E-2</v>
      </c>
      <c r="BR156" s="332" cm="1">
        <f t="array" ref="BR156">INDEX('Index Performance'!$B$5:$XFD$1048576,-1+MATCH($AM156,'Index Performance'!$A$4:$A$1048576, 0), MATCH(BR$4, 'Index Performance'!$B$5:$XFD$5, 0))</f>
        <v>1.6583452211127003E-2</v>
      </c>
      <c r="BS156" s="332" cm="1">
        <f t="array" ref="BS156">INDEX('Index Performance'!$B$5:$XFD$1048576,-1+MATCH($AM156,'Index Performance'!$A$4:$A$1048576, 0), MATCH(BS$4, 'Index Performance'!$B$5:$XFD$5, 0))</f>
        <v>1.8699881297530974E-2</v>
      </c>
      <c r="BT156" s="332" cm="1">
        <f t="array" ref="BT156">INDEX('Index Performance'!$B$5:$XFD$1048576,-1+MATCH($AM156,'Index Performance'!$A$4:$A$1048576, 0), MATCH(BT$4, 'Index Performance'!$B$5:$XFD$5, 0))</f>
        <v>5.8391319157220511E-3</v>
      </c>
      <c r="BU156" s="332" cm="1">
        <f t="array" ref="BU156">INDEX('Index Performance'!$B$5:$XFD$1048576,-1+MATCH($AM156,'Index Performance'!$A$4:$A$1048576, 0), MATCH(BU$4, 'Index Performance'!$B$5:$XFD$5, 0))</f>
        <v>6.5829761175748569E-3</v>
      </c>
      <c r="BV156" s="332"/>
      <c r="BW156" s="335">
        <f t="shared" si="51"/>
        <v>42947</v>
      </c>
      <c r="BX156" s="330">
        <f t="shared" si="54"/>
        <v>1.4180025990332128E-2</v>
      </c>
      <c r="BY156" s="338">
        <f t="shared" si="55"/>
        <v>-5.4794520547945207E-5</v>
      </c>
      <c r="BZ156" s="333">
        <f t="shared" si="52"/>
        <v>1.2458724415734146E-2</v>
      </c>
      <c r="CA156" s="356">
        <v>1.0150927981096959E-2</v>
      </c>
      <c r="CB156" s="339">
        <f t="shared" si="56"/>
        <v>1.7213015745979818E-3</v>
      </c>
      <c r="CD156" s="335">
        <f t="shared" si="57"/>
        <v>42947</v>
      </c>
      <c r="CE156" s="330">
        <f t="shared" si="58"/>
        <v>1.3992235567416448E-2</v>
      </c>
      <c r="CF156" s="338">
        <f t="shared" si="59"/>
        <v>-5.4794520547945207E-5</v>
      </c>
      <c r="CG156" s="333">
        <f t="shared" si="60"/>
        <v>1.2271252717248382E-2</v>
      </c>
      <c r="CH156" s="333"/>
      <c r="CI156" s="339">
        <f t="shared" si="61"/>
        <v>1.7209828501680655E-3</v>
      </c>
      <c r="CK156" s="335">
        <f t="shared" si="62"/>
        <v>42947</v>
      </c>
      <c r="CL156" s="354">
        <f t="shared" si="63"/>
        <v>1.0498150816214961E-2</v>
      </c>
      <c r="CM156" s="338">
        <f t="shared" si="64"/>
        <v>-5.4794520547945207E-5</v>
      </c>
      <c r="CN156" s="333">
        <f t="shared" si="65"/>
        <v>8.7830982480774367E-3</v>
      </c>
      <c r="CO156" s="336" t="s">
        <v>0</v>
      </c>
      <c r="CP156" s="339">
        <f t="shared" si="66"/>
        <v>1.7150525681375248E-3</v>
      </c>
      <c r="CR156" s="335">
        <f t="shared" si="53"/>
        <v>42947</v>
      </c>
      <c r="CS156" s="354">
        <f t="shared" si="67"/>
        <v>1.3675865556289236E-2</v>
      </c>
      <c r="CT156" s="338">
        <f t="shared" si="68"/>
        <v>-5.4794520547945207E-5</v>
      </c>
      <c r="CU156" s="333">
        <f t="shared" si="69"/>
        <v>1.1955419660295119E-2</v>
      </c>
      <c r="CV156" s="336" t="s">
        <v>0</v>
      </c>
      <c r="CW156" s="339">
        <f t="shared" si="70"/>
        <v>1.7204458959941167E-3</v>
      </c>
      <c r="CZ156" s="330">
        <f>_xlfn.XLOOKUP($A156,'Index Performance'!$A$17:$A$498,'Index Performance'!$AP$17:$AP$498,"---",FALSE)</f>
        <v>1.2256044589884496E-3</v>
      </c>
      <c r="DA156" s="330">
        <f>_xlfn.XLOOKUP($A156,'Index Performance'!$A$17:$A$498,'Index Performance'!$B$17:$B$498,"---",FALSE)</f>
        <v>3.2874609999999998E-3</v>
      </c>
      <c r="DB156" s="330">
        <f>_xlfn.XLOOKUP($A156,'Index Performance'!$A$17:$A$498,'Index Performance'!$Q$17:$Q$498,"---",FALSE)</f>
        <v>2.7946599999999999E-2</v>
      </c>
      <c r="DC156" s="330">
        <f>_xlfn.XLOOKUP($A156,'Index Performance'!$A$17:$A$498,'Index Performance'!$W$17:$W$498,"---",FALSE)</f>
        <v>9.2687867125784695E-3</v>
      </c>
    </row>
    <row r="157" spans="1:107">
      <c r="A157" s="331">
        <v>42978</v>
      </c>
      <c r="B157" s="330">
        <v>1.9999999998662341E-2</v>
      </c>
      <c r="C157" s="332">
        <v>2.999999999907459E-2</v>
      </c>
      <c r="D157" s="332">
        <v>0</v>
      </c>
      <c r="E157" s="332">
        <v>1.5000000008951429E-2</v>
      </c>
      <c r="F157" s="332">
        <v>3.4266485318627872E-13</v>
      </c>
      <c r="G157" s="332">
        <v>4.9999999984525418E-3</v>
      </c>
      <c r="H157" s="332">
        <v>5.0000000032519353E-3</v>
      </c>
      <c r="I157" s="332">
        <v>4.9999999975932274E-3</v>
      </c>
      <c r="J157" s="332">
        <v>1.9999999998582329E-2</v>
      </c>
      <c r="K157" s="332">
        <v>0</v>
      </c>
      <c r="L157" s="332">
        <v>5.3373799384499103E-13</v>
      </c>
      <c r="M157" s="332">
        <v>0.10000000000062979</v>
      </c>
      <c r="N157" s="332">
        <v>9.9999999998909128E-2</v>
      </c>
      <c r="O157" s="332">
        <v>1.3153249996953671E-12</v>
      </c>
      <c r="P157" s="332">
        <v>0.44499999998030632</v>
      </c>
      <c r="Q157" s="332">
        <v>7.4999999983220182E-3</v>
      </c>
      <c r="R157" s="332">
        <v>7.4999999988996022E-3</v>
      </c>
      <c r="S157" s="332">
        <v>3.0000000001891861E-2</v>
      </c>
      <c r="T157" s="332">
        <v>4.9999999974384354E-3</v>
      </c>
      <c r="U157" s="332">
        <v>1.013587412763425E-12</v>
      </c>
      <c r="V157" s="332">
        <v>0</v>
      </c>
      <c r="W157" s="332">
        <v>0.1000000000122037</v>
      </c>
      <c r="X157" s="332">
        <v>0</v>
      </c>
      <c r="Y157" s="332">
        <v>0</v>
      </c>
      <c r="Z157" s="332">
        <v>8.5000000001364179E-2</v>
      </c>
      <c r="AA157" s="332">
        <v>1.000000000143517E-2</v>
      </c>
      <c r="AB157" s="332">
        <v>0</v>
      </c>
      <c r="AC157" s="332">
        <v>0</v>
      </c>
      <c r="AD157" s="332">
        <v>0</v>
      </c>
      <c r="AE157" s="332">
        <v>0</v>
      </c>
      <c r="AF157" s="332">
        <v>0</v>
      </c>
      <c r="AG157" s="332">
        <v>-2.6373596301147499E-12</v>
      </c>
      <c r="AH157" s="332">
        <v>1.0000000001429719E-2</v>
      </c>
      <c r="AI157" s="332">
        <v>2.0336111574921388E-12</v>
      </c>
      <c r="AJ157" s="321"/>
      <c r="AK157" s="333">
        <f t="shared" si="49"/>
        <v>1</v>
      </c>
      <c r="AL157" s="334"/>
      <c r="AM157" s="335">
        <f t="shared" si="50"/>
        <v>42978</v>
      </c>
      <c r="AN157" s="332" cm="1">
        <f t="array" ref="AN157">INDEX('Index Performance'!$B$5:$XFD$1048576,-1+MATCH($AM157,'Index Performance'!$A$4:$A$1048576, 0), MATCH(AN$4, 'Index Performance'!$B$5:$XFD$5, 0))</f>
        <v>7.9738540000000007E-3</v>
      </c>
      <c r="AO157" s="332" cm="1">
        <f t="array" ref="AO157">INDEX('Index Performance'!$B$5:$XFD$1048576,-1+MATCH($AM157,'Index Performance'!$A$4:$A$1048576, 0), MATCH(AO$4, 'Index Performance'!$B$5:$XFD$5, 0))</f>
        <v>1.08253E-2</v>
      </c>
      <c r="AP157" s="332" cm="1">
        <f t="array" ref="AP157">INDEX('Index Performance'!$B$5:$XFD$1048576,-1+MATCH($AM157,'Index Performance'!$A$4:$A$1048576, 0), MATCH(AP$4, 'Index Performance'!$B$5:$XFD$5, 0))</f>
        <v>1.0639940000000001E-2</v>
      </c>
      <c r="AQ157" s="332" cm="1">
        <f t="array" ref="AQ157">INDEX('Index Performance'!$B$5:$XFD$1048576,-1+MATCH($AM157,'Index Performance'!$A$4:$A$1048576, 0), MATCH(AQ$4, 'Index Performance'!$B$5:$XFD$5, 0))</f>
        <v>5.7865257299096751E-3</v>
      </c>
      <c r="AR157" s="332" cm="1">
        <f t="array" ref="AR157">INDEX('Index Performance'!$B$5:$XFD$1048576,-1+MATCH($AM157,'Index Performance'!$A$4:$A$1048576, 0), MATCH(AR$4, 'Index Performance'!$B$5:$XFD$5, 0))</f>
        <v>1.3515950000000001E-2</v>
      </c>
      <c r="AS157" s="332" cm="1">
        <f t="array" ref="AS157">INDEX('Index Performance'!$B$5:$XFD$1048576,-1+MATCH($AM157,'Index Performance'!$A$4:$A$1048576, 0), MATCH(AS$4, 'Index Performance'!$B$5:$XFD$5, 0))</f>
        <v>1.1647373769265279E-2</v>
      </c>
      <c r="AT157" s="332" cm="1">
        <f t="array" ref="AT157">INDEX('Index Performance'!$B$5:$XFD$1048576,-1+MATCH($AM157,'Index Performance'!$A$4:$A$1048576, 0), MATCH(AT$4, 'Index Performance'!$B$5:$XFD$5, 0))</f>
        <v>1.6210780000000001E-2</v>
      </c>
      <c r="AU157" s="332" cm="1">
        <f t="array" ref="AU157">INDEX('Index Performance'!$B$5:$XFD$1048576,-1+MATCH($AM157,'Index Performance'!$A$4:$A$1048576, 0), MATCH(AU$4, 'Index Performance'!$B$5:$XFD$5, 0))</f>
        <v>6.9260392060344067E-3</v>
      </c>
      <c r="AV157" s="332" cm="1">
        <f t="array" ref="AV157">INDEX('Index Performance'!$B$5:$XFD$1048576,-1+MATCH($AM157,'Index Performance'!$A$4:$A$1048576, 0), MATCH(AV$4, 'Index Performance'!$B$5:$XFD$5, 0))</f>
        <v>7.5067596413833648E-3</v>
      </c>
      <c r="AW157" s="332" cm="1">
        <f t="array" ref="AW157">INDEX('Index Performance'!$B$5:$XFD$1048576,-1+MATCH($AM157,'Index Performance'!$A$4:$A$1048576, 0), MATCH(AW$4, 'Index Performance'!$B$5:$XFD$5, 0))</f>
        <v>-2.0978097692408992E-3</v>
      </c>
      <c r="AX157" s="332" cm="1">
        <f t="array" ref="AX157">INDEX('Index Performance'!$B$5:$XFD$1048576,-1+MATCH($AM157,'Index Performance'!$A$4:$A$1048576, 0), MATCH(AX$4, 'Index Performance'!$B$5:$XFD$5, 0))</f>
        <v>4.6179340000000006E-3</v>
      </c>
      <c r="AY157" s="332" cm="1">
        <f t="array" ref="AY157">INDEX('Index Performance'!$B$5:$XFD$1048576,-1+MATCH($AM157,'Index Performance'!$A$4:$A$1048576, 0), MATCH(AY$4, 'Index Performance'!$B$5:$XFD$5, 0))</f>
        <v>6.9905854519463073E-3</v>
      </c>
      <c r="AZ157" s="332" cm="1">
        <f t="array" ref="AZ157">INDEX('Index Performance'!$B$5:$XFD$1048576,-1+MATCH($AM157,'Index Performance'!$A$4:$A$1048576, 0), MATCH(AZ$4, 'Index Performance'!$B$5:$XFD$5, 0))</f>
        <v>3.7812284161140575E-3</v>
      </c>
      <c r="BA157" s="332" cm="1">
        <f t="array" ref="BA157">INDEX('Index Performance'!$B$5:$XFD$1048576,-1+MATCH($AM157,'Index Performance'!$A$4:$A$1048576, 0), MATCH(BA$4, 'Index Performance'!$B$5:$XFD$5, 0))</f>
        <v>3.8312220000000004E-3</v>
      </c>
      <c r="BB157" s="332" cm="1">
        <f t="array" ref="BB157">INDEX('Index Performance'!$B$5:$XFD$1048576,-1+MATCH($AM157,'Index Performance'!$A$4:$A$1048576, 0), MATCH(BB$4, 'Index Performance'!$B$5:$XFD$5, 0))</f>
        <v>2.5443379999999997E-3</v>
      </c>
      <c r="BC157" s="332" cm="1">
        <f t="array" ref="BC157">INDEX('Index Performance'!$B$5:$XFD$1048576,-1+MATCH($AM157,'Index Performance'!$A$4:$A$1048576, 0), MATCH(BC$4, 'Index Performance'!$B$5:$XFD$5, 0))</f>
        <v>5.8167020000000002E-4</v>
      </c>
      <c r="BD157" s="332" cm="1">
        <f t="array" ref="BD157">INDEX('Index Performance'!$B$5:$XFD$1048576,-1+MATCH($AM157,'Index Performance'!$A$4:$A$1048576, 0), MATCH(BD$4, 'Index Performance'!$B$5:$XFD$5, 0))</f>
        <v>-5.156669E-4</v>
      </c>
      <c r="BE157" s="332" cm="1">
        <f t="array" ref="BE157">INDEX('Index Performance'!$B$5:$XFD$1048576,-1+MATCH($AM157,'Index Performance'!$A$4:$A$1048576, 0), MATCH(BE$4, 'Index Performance'!$B$5:$XFD$5, 0))</f>
        <v>1.0206884892542512E-2</v>
      </c>
      <c r="BF157" s="332" cm="1">
        <f t="array" ref="BF157">INDEX('Index Performance'!$B$5:$XFD$1048576,-1+MATCH($AM157,'Index Performance'!$A$4:$A$1048576, 0), MATCH(BF$4, 'Index Performance'!$B$5:$XFD$5, 0))</f>
        <v>4.4939069999999998E-2</v>
      </c>
      <c r="BG157" s="332" cm="1">
        <f t="array" ref="BG157">INDEX('Index Performance'!$B$5:$XFD$1048576,-1+MATCH($AM157,'Index Performance'!$A$4:$A$1048576, 0), MATCH(BG$4, 'Index Performance'!$B$5:$XFD$5, 0))</f>
        <v>2.9301029951271929E-3</v>
      </c>
      <c r="BH157" s="332" cm="1">
        <f t="array" ref="BH157">INDEX('Index Performance'!$B$5:$XFD$1048576,-1+MATCH($AM157,'Index Performance'!$A$4:$A$1048576, 0), MATCH(BH$4, 'Index Performance'!$B$5:$XFD$5, 0))</f>
        <v>4.9544258986617962E-3</v>
      </c>
      <c r="BI157" s="332" cm="1">
        <f t="array" ref="BI157">INDEX('Index Performance'!$B$5:$XFD$1048576,-1+MATCH($AM157,'Index Performance'!$A$4:$A$1048576, 0), MATCH(BI$4, 'Index Performance'!$B$5:$XFD$5, 0))</f>
        <v>8.3487603905751939E-4</v>
      </c>
      <c r="BJ157" s="332" cm="1">
        <f t="array" ref="BJ157">INDEX('Index Performance'!$B$5:$XFD$1048576,-1+MATCH($AM157,'Index Performance'!$A$4:$A$1048576, 0), MATCH(BJ$4, 'Index Performance'!$B$5:$XFD$5, 0))</f>
        <v>7.6399634266424155E-3</v>
      </c>
      <c r="BK157" s="332" cm="1">
        <f t="array" ref="BK157">INDEX('Index Performance'!$B$5:$XFD$1048576,-1+MATCH($AM157,'Index Performance'!$A$4:$A$1048576, 0), MATCH(BK$4, 'Index Performance'!$B$5:$XFD$5, 0))</f>
        <v>-4.6095930753664582E-4</v>
      </c>
      <c r="BL157" s="332" t="str" cm="1">
        <f t="array" ref="BL157">INDEX('Index Performance'!$B$5:$XFD$1048576,-1+MATCH($AM157,'Index Performance'!$A$4:$A$1048576, 0), MATCH(BL$4, 'Index Performance'!$B$5:$XFD$5, 0))</f>
        <v/>
      </c>
      <c r="BM157" s="332" t="str" cm="1">
        <f t="array" ref="BM157">INDEX('Index Performance'!$B$5:$XFD$1048576,-1+MATCH($AM157,'Index Performance'!$A$4:$A$1048576, 0), MATCH(BM$4, 'Index Performance'!$B$5:$XFD$5, 0))</f>
        <v/>
      </c>
      <c r="BN157" s="332" t="str" cm="1">
        <f t="array" ref="BN157">INDEX('Index Performance'!$B$5:$XFD$1048576,-1+MATCH($AM157,'Index Performance'!$A$4:$A$1048576, 0), MATCH(BN$4, 'Index Performance'!$B$5:$XFD$5, 0))</f>
        <v/>
      </c>
      <c r="BO157" s="332" t="str" cm="1">
        <f t="array" ref="BO157">INDEX('Index Performance'!$B$5:$XFD$1048576,-1+MATCH($AM157,'Index Performance'!$A$4:$A$1048576, 0), MATCH(BO$4, 'Index Performance'!$B$5:$XFD$5, 0))</f>
        <v/>
      </c>
      <c r="BP157" s="332" cm="1">
        <f t="array" ref="BP157">INDEX('Index Performance'!$B$5:$XFD$1048576,-1+MATCH($AM157,'Index Performance'!$A$4:$A$1048576, 0), MATCH(BP$4, 'Index Performance'!$B$5:$XFD$5, 0))</f>
        <v>4.0307903382363897E-3</v>
      </c>
      <c r="BQ157" s="332" cm="1">
        <f t="array" ref="BQ157">INDEX('Index Performance'!$B$5:$XFD$1048576,-1+MATCH($AM157,'Index Performance'!$A$4:$A$1048576, 0), MATCH(BQ$4, 'Index Performance'!$B$5:$XFD$5, 0))</f>
        <v>-3.8267433967982267E-3</v>
      </c>
      <c r="BR157" s="332" cm="1">
        <f t="array" ref="BR157">INDEX('Index Performance'!$B$5:$XFD$1048576,-1+MATCH($AM157,'Index Performance'!$A$4:$A$1048576, 0), MATCH(BR$4, 'Index Performance'!$B$5:$XFD$5, 0))</f>
        <v>3.9179302580841568E-2</v>
      </c>
      <c r="BS157" s="332" cm="1">
        <f t="array" ref="BS157">INDEX('Index Performance'!$B$5:$XFD$1048576,-1+MATCH($AM157,'Index Performance'!$A$4:$A$1048576, 0), MATCH(BS$4, 'Index Performance'!$B$5:$XFD$5, 0))</f>
        <v>1.9873127654235212E-3</v>
      </c>
      <c r="BT157" s="332" cm="1">
        <f t="array" ref="BT157">INDEX('Index Performance'!$B$5:$XFD$1048576,-1+MATCH($AM157,'Index Performance'!$A$4:$A$1048576, 0), MATCH(BT$4, 'Index Performance'!$B$5:$XFD$5, 0))</f>
        <v>-2.8542402399497346E-3</v>
      </c>
      <c r="BU157" s="332" cm="1">
        <f t="array" ref="BU157">INDEX('Index Performance'!$B$5:$XFD$1048576,-1+MATCH($AM157,'Index Performance'!$A$4:$A$1048576, 0), MATCH(BU$4, 'Index Performance'!$B$5:$XFD$5, 0))</f>
        <v>7.4220532319391186E-3</v>
      </c>
      <c r="BV157" s="332"/>
      <c r="BW157" s="335">
        <f t="shared" si="51"/>
        <v>42978</v>
      </c>
      <c r="BX157" s="330">
        <f t="shared" si="54"/>
        <v>3.6908440434921799E-3</v>
      </c>
      <c r="BY157" s="338">
        <f t="shared" si="55"/>
        <v>-5.4794520547945207E-5</v>
      </c>
      <c r="BZ157" s="333">
        <f t="shared" si="52"/>
        <v>1.9873450729077646E-3</v>
      </c>
      <c r="CA157" s="356">
        <v>2.0307102604608658E-3</v>
      </c>
      <c r="CB157" s="339">
        <f t="shared" si="56"/>
        <v>1.7034989705844153E-3</v>
      </c>
      <c r="CD157" s="335">
        <f t="shared" si="57"/>
        <v>42978</v>
      </c>
      <c r="CE157" s="330">
        <f t="shared" si="58"/>
        <v>4.6677672488562184E-3</v>
      </c>
      <c r="CF157" s="338">
        <f t="shared" si="59"/>
        <v>-5.4794520547945207E-5</v>
      </c>
      <c r="CG157" s="333">
        <f t="shared" si="60"/>
        <v>2.9626102102675578E-3</v>
      </c>
      <c r="CH157" s="333"/>
      <c r="CI157" s="339">
        <f t="shared" si="61"/>
        <v>1.7051570385886606E-3</v>
      </c>
      <c r="CK157" s="335">
        <f t="shared" si="62"/>
        <v>42978</v>
      </c>
      <c r="CL157" s="354">
        <f t="shared" si="63"/>
        <v>2.9860266680951254E-3</v>
      </c>
      <c r="CM157" s="338">
        <f t="shared" si="64"/>
        <v>-5.4794520547945207E-5</v>
      </c>
      <c r="CN157" s="333">
        <f t="shared" si="65"/>
        <v>1.2837239380469878E-3</v>
      </c>
      <c r="CO157" s="336" t="s">
        <v>0</v>
      </c>
      <c r="CP157" s="339">
        <f t="shared" si="66"/>
        <v>1.7023027300481375E-3</v>
      </c>
      <c r="CR157" s="335">
        <f t="shared" si="53"/>
        <v>42978</v>
      </c>
      <c r="CS157" s="354">
        <f t="shared" si="67"/>
        <v>4.4370530975635968E-3</v>
      </c>
      <c r="CT157" s="338">
        <f t="shared" si="68"/>
        <v>-5.4794520547945207E-5</v>
      </c>
      <c r="CU157" s="333">
        <f t="shared" si="69"/>
        <v>2.7322876350481806E-3</v>
      </c>
      <c r="CV157" s="336" t="s">
        <v>0</v>
      </c>
      <c r="CW157" s="339">
        <f t="shared" si="70"/>
        <v>1.7047654625154162E-3</v>
      </c>
      <c r="CZ157" s="330">
        <f>_xlfn.XLOOKUP($A157,'Index Performance'!$A$17:$A$498,'Index Performance'!$AP$17:$AP$498,"---",FALSE)</f>
        <v>1.2395178853439326E-3</v>
      </c>
      <c r="DA157" s="330">
        <f>_xlfn.XLOOKUP($A157,'Index Performance'!$A$17:$A$498,'Index Performance'!$B$17:$B$498,"---",FALSE)</f>
        <v>9.1131749999999994E-3</v>
      </c>
      <c r="DB157" s="330">
        <f>_xlfn.XLOOKUP($A157,'Index Performance'!$A$17:$A$498,'Index Performance'!$Q$17:$Q$498,"---",FALSE)</f>
        <v>3.8312220000000004E-3</v>
      </c>
      <c r="DC157" s="330">
        <f>_xlfn.XLOOKUP($A157,'Index Performance'!$A$17:$A$498,'Index Performance'!$W$17:$W$498,"---",FALSE)</f>
        <v>2.9301029951271929E-3</v>
      </c>
    </row>
    <row r="158" spans="1:107">
      <c r="A158" s="331">
        <v>43008</v>
      </c>
      <c r="B158" s="330">
        <v>1.9999999999394769E-2</v>
      </c>
      <c r="C158" s="332">
        <v>2.999999999935421E-2</v>
      </c>
      <c r="D158" s="332">
        <v>0</v>
      </c>
      <c r="E158" s="332">
        <v>1.4999999999042019E-2</v>
      </c>
      <c r="F158" s="332">
        <v>7.5128191774219491E-14</v>
      </c>
      <c r="G158" s="332">
        <v>4.9999999997344322E-3</v>
      </c>
      <c r="H158" s="332">
        <v>4.9999999995437869E-3</v>
      </c>
      <c r="I158" s="332">
        <v>4.9999999987606824E-3</v>
      </c>
      <c r="J158" s="332">
        <v>1.9999999999346992E-2</v>
      </c>
      <c r="K158" s="332">
        <v>0</v>
      </c>
      <c r="L158" s="332">
        <v>1.4574699515873381E-13</v>
      </c>
      <c r="M158" s="332">
        <v>0.1000000000001155</v>
      </c>
      <c r="N158" s="332">
        <v>9.5000000013892374E-2</v>
      </c>
      <c r="O158" s="332">
        <v>7.9526252973934397E-13</v>
      </c>
      <c r="P158" s="332">
        <v>0.44999999999856222</v>
      </c>
      <c r="Q158" s="332">
        <v>7.4999999991385109E-3</v>
      </c>
      <c r="R158" s="332">
        <v>7.4999999993328337E-3</v>
      </c>
      <c r="S158" s="332">
        <v>3.000000000096148E-2</v>
      </c>
      <c r="T158" s="332">
        <v>4.9999999987233364E-3</v>
      </c>
      <c r="U158" s="332">
        <v>0</v>
      </c>
      <c r="V158" s="332">
        <v>0</v>
      </c>
      <c r="W158" s="332">
        <v>0.1000000000011636</v>
      </c>
      <c r="X158" s="332">
        <v>0</v>
      </c>
      <c r="Y158" s="332">
        <v>0</v>
      </c>
      <c r="Z158" s="332">
        <v>8.4999999999192166E-2</v>
      </c>
      <c r="AA158" s="332">
        <v>9.9999999991494809E-3</v>
      </c>
      <c r="AB158" s="332">
        <v>0</v>
      </c>
      <c r="AC158" s="332">
        <v>0</v>
      </c>
      <c r="AD158" s="332">
        <v>0</v>
      </c>
      <c r="AE158" s="332">
        <v>0</v>
      </c>
      <c r="AF158" s="332">
        <v>0</v>
      </c>
      <c r="AG158" s="332">
        <v>-7.4689761907711731E-12</v>
      </c>
      <c r="AH158" s="332">
        <v>9.9999999988797886E-3</v>
      </c>
      <c r="AI158" s="332">
        <v>2.1647293559482649E-12</v>
      </c>
      <c r="AJ158" s="321"/>
      <c r="AK158" s="333">
        <f t="shared" si="49"/>
        <v>1</v>
      </c>
      <c r="AL158" s="334"/>
      <c r="AM158" s="335">
        <f t="shared" si="50"/>
        <v>43008</v>
      </c>
      <c r="AN158" s="332" cm="1">
        <f t="array" ref="AN158">INDEX('Index Performance'!$B$5:$XFD$1048576,-1+MATCH($AM158,'Index Performance'!$A$4:$A$1048576, 0), MATCH(AN$4, 'Index Performance'!$B$5:$XFD$5, 0))</f>
        <v>-2.5120089999999999E-3</v>
      </c>
      <c r="AO158" s="332" cm="1">
        <f t="array" ref="AO158">INDEX('Index Performance'!$B$5:$XFD$1048576,-1+MATCH($AM158,'Index Performance'!$A$4:$A$1048576, 0), MATCH(AO$4, 'Index Performance'!$B$5:$XFD$5, 0))</f>
        <v>-8.5711060000000002E-3</v>
      </c>
      <c r="AP158" s="332" cm="1">
        <f t="array" ref="AP158">INDEX('Index Performance'!$B$5:$XFD$1048576,-1+MATCH($AM158,'Index Performance'!$A$4:$A$1048576, 0), MATCH(AP$4, 'Index Performance'!$B$5:$XFD$5, 0))</f>
        <v>-6.4072980000000005E-3</v>
      </c>
      <c r="AQ158" s="332" cm="1">
        <f t="array" ref="AQ158">INDEX('Index Performance'!$B$5:$XFD$1048576,-1+MATCH($AM158,'Index Performance'!$A$4:$A$1048576, 0), MATCH(AQ$4, 'Index Performance'!$B$5:$XFD$5, 0))</f>
        <v>7.0187729837283275E-3</v>
      </c>
      <c r="AR158" s="332" cm="1">
        <f t="array" ref="AR158">INDEX('Index Performance'!$B$5:$XFD$1048576,-1+MATCH($AM158,'Index Performance'!$A$4:$A$1048576, 0), MATCH(AR$4, 'Index Performance'!$B$5:$XFD$5, 0))</f>
        <v>5.8639089999999998E-4</v>
      </c>
      <c r="AS158" s="332" cm="1">
        <f t="array" ref="AS158">INDEX('Index Performance'!$B$5:$XFD$1048576,-1+MATCH($AM158,'Index Performance'!$A$4:$A$1048576, 0), MATCH(AS$4, 'Index Performance'!$B$5:$XFD$5, 0))</f>
        <v>-1.6413191047796039E-3</v>
      </c>
      <c r="AT158" s="332" cm="1">
        <f t="array" ref="AT158">INDEX('Index Performance'!$B$5:$XFD$1048576,-1+MATCH($AM158,'Index Performance'!$A$4:$A$1048576, 0), MATCH(AT$4, 'Index Performance'!$B$5:$XFD$5, 0))</f>
        <v>3.7594970000000001E-3</v>
      </c>
      <c r="AU158" s="332" cm="1">
        <f t="array" ref="AU158">INDEX('Index Performance'!$B$5:$XFD$1048576,-1+MATCH($AM158,'Index Performance'!$A$4:$A$1048576, 0), MATCH(AU$4, 'Index Performance'!$B$5:$XFD$5, 0))</f>
        <v>-5.2418916119300052E-3</v>
      </c>
      <c r="AV158" s="332" cm="1">
        <f t="array" ref="AV158">INDEX('Index Performance'!$B$5:$XFD$1048576,-1+MATCH($AM158,'Index Performance'!$A$4:$A$1048576, 0), MATCH(AV$4, 'Index Performance'!$B$5:$XFD$5, 0))</f>
        <v>-2.6837105830007646E-3</v>
      </c>
      <c r="AW158" s="332" cm="1">
        <f t="array" ref="AW158">INDEX('Index Performance'!$B$5:$XFD$1048576,-1+MATCH($AM158,'Index Performance'!$A$4:$A$1048576, 0), MATCH(AW$4, 'Index Performance'!$B$5:$XFD$5, 0))</f>
        <v>3.3762924486695489E-3</v>
      </c>
      <c r="AX158" s="332" cm="1">
        <f t="array" ref="AX158">INDEX('Index Performance'!$B$5:$XFD$1048576,-1+MATCH($AM158,'Index Performance'!$A$4:$A$1048576, 0), MATCH(AX$4, 'Index Performance'!$B$5:$XFD$5, 0))</f>
        <v>3.4634919999999999E-4</v>
      </c>
      <c r="AY158" s="332" cm="1">
        <f t="array" ref="AY158">INDEX('Index Performance'!$B$5:$XFD$1048576,-1+MATCH($AM158,'Index Performance'!$A$4:$A$1048576, 0), MATCH(AY$4, 'Index Performance'!$B$5:$XFD$5, 0))</f>
        <v>9.3744414011243116E-4</v>
      </c>
      <c r="AZ158" s="332" cm="1">
        <f t="array" ref="AZ158">INDEX('Index Performance'!$B$5:$XFD$1048576,-1+MATCH($AM158,'Index Performance'!$A$4:$A$1048576, 0), MATCH(AZ$4, 'Index Performance'!$B$5:$XFD$5, 0))</f>
        <v>1.3632591012287198E-2</v>
      </c>
      <c r="BA158" s="332" cm="1">
        <f t="array" ref="BA158">INDEX('Index Performance'!$B$5:$XFD$1048576,-1+MATCH($AM158,'Index Performance'!$A$4:$A$1048576, 0), MATCH(BA$4, 'Index Performance'!$B$5:$XFD$5, 0))</f>
        <v>1.9319839999999998E-2</v>
      </c>
      <c r="BB158" s="332" cm="1">
        <f t="array" ref="BB158">INDEX('Index Performance'!$B$5:$XFD$1048576,-1+MATCH($AM158,'Index Performance'!$A$4:$A$1048576, 0), MATCH(BB$4, 'Index Performance'!$B$5:$XFD$5, 0))</f>
        <v>2.0020280000000001E-2</v>
      </c>
      <c r="BC158" s="332" cm="1">
        <f t="array" ref="BC158">INDEX('Index Performance'!$B$5:$XFD$1048576,-1+MATCH($AM158,'Index Performance'!$A$4:$A$1048576, 0), MATCH(BC$4, 'Index Performance'!$B$5:$XFD$5, 0))</f>
        <v>3.2997180000000001E-2</v>
      </c>
      <c r="BD158" s="332" cm="1">
        <f t="array" ref="BD158">INDEX('Index Performance'!$B$5:$XFD$1048576,-1+MATCH($AM158,'Index Performance'!$A$4:$A$1048576, 0), MATCH(BD$4, 'Index Performance'!$B$5:$XFD$5, 0))</f>
        <v>1.95975E-2</v>
      </c>
      <c r="BE158" s="332" cm="1">
        <f t="array" ref="BE158">INDEX('Index Performance'!$B$5:$XFD$1048576,-1+MATCH($AM158,'Index Performance'!$A$4:$A$1048576, 0), MATCH(BE$4, 'Index Performance'!$B$5:$XFD$5, 0))</f>
        <v>-2.9286252196469853E-3</v>
      </c>
      <c r="BF158" s="332" cm="1">
        <f t="array" ref="BF158">INDEX('Index Performance'!$B$5:$XFD$1048576,-1+MATCH($AM158,'Index Performance'!$A$4:$A$1048576, 0), MATCH(BF$4, 'Index Performance'!$B$5:$XFD$5, 0))</f>
        <v>-1.3660859999999999E-2</v>
      </c>
      <c r="BG158" s="332" cm="1">
        <f t="array" ref="BG158">INDEX('Index Performance'!$B$5:$XFD$1048576,-1+MATCH($AM158,'Index Performance'!$A$4:$A$1048576, 0), MATCH(BG$4, 'Index Performance'!$B$5:$XFD$5, 0))</f>
        <v>5.9631485424305186E-3</v>
      </c>
      <c r="BH158" s="332" cm="1">
        <f t="array" ref="BH158">INDEX('Index Performance'!$B$5:$XFD$1048576,-1+MATCH($AM158,'Index Performance'!$A$4:$A$1048576, 0), MATCH(BH$4, 'Index Performance'!$B$5:$XFD$5, 0))</f>
        <v>1.8180920321643423E-2</v>
      </c>
      <c r="BI158" s="332" cm="1">
        <f t="array" ref="BI158">INDEX('Index Performance'!$B$5:$XFD$1048576,-1+MATCH($AM158,'Index Performance'!$A$4:$A$1048576, 0), MATCH(BI$4, 'Index Performance'!$B$5:$XFD$5, 0))</f>
        <v>7.8823927656075377E-3</v>
      </c>
      <c r="BJ158" s="332" cm="1">
        <f t="array" ref="BJ158">INDEX('Index Performance'!$B$5:$XFD$1048576,-1+MATCH($AM158,'Index Performance'!$A$4:$A$1048576, 0), MATCH(BJ$4, 'Index Performance'!$B$5:$XFD$5, 0))</f>
        <v>-1.033914128414759E-2</v>
      </c>
      <c r="BK158" s="332" cm="1">
        <f t="array" ref="BK158">INDEX('Index Performance'!$B$5:$XFD$1048576,-1+MATCH($AM158,'Index Performance'!$A$4:$A$1048576, 0), MATCH(BK$4, 'Index Performance'!$B$5:$XFD$5, 0))</f>
        <v>2.5108247290612784E-3</v>
      </c>
      <c r="BL158" s="332" cm="1">
        <f t="array" ref="BL158">INDEX('Index Performance'!$B$5:$XFD$1048576,-1+MATCH($AM158,'Index Performance'!$A$4:$A$1048576, 0), MATCH(BL$4, 'Index Performance'!$B$5:$XFD$5, 0))</f>
        <v>4.3649E-2</v>
      </c>
      <c r="BM158" s="332" cm="1">
        <f t="array" ref="BM158">INDEX('Index Performance'!$B$5:$XFD$1048576,-1+MATCH($AM158,'Index Performance'!$A$4:$A$1048576, 0), MATCH(BM$4, 'Index Performance'!$B$5:$XFD$5, 0))</f>
        <v>2.3951E-2</v>
      </c>
      <c r="BN158" s="332" cm="1">
        <f t="array" ref="BN158">INDEX('Index Performance'!$B$5:$XFD$1048576,-1+MATCH($AM158,'Index Performance'!$A$4:$A$1048576, 0), MATCH(BN$4, 'Index Performance'!$B$5:$XFD$5, 0))</f>
        <v>3.7643000000000003E-2</v>
      </c>
      <c r="BO158" s="332" cm="1">
        <f t="array" ref="BO158">INDEX('Index Performance'!$B$5:$XFD$1048576,-1+MATCH($AM158,'Index Performance'!$A$4:$A$1048576, 0), MATCH(BO$4, 'Index Performance'!$B$5:$XFD$5, 0))</f>
        <v>3.4455E-2</v>
      </c>
      <c r="BP158" s="332" cm="1">
        <f t="array" ref="BP158">INDEX('Index Performance'!$B$5:$XFD$1048576,-1+MATCH($AM158,'Index Performance'!$A$4:$A$1048576, 0), MATCH(BP$4, 'Index Performance'!$B$5:$XFD$5, 0))</f>
        <v>-1.4908082318642046E-3</v>
      </c>
      <c r="BQ158" s="332" cm="1">
        <f t="array" ref="BQ158">INDEX('Index Performance'!$B$5:$XFD$1048576,-1+MATCH($AM158,'Index Performance'!$A$4:$A$1048576, 0), MATCH(BQ$4, 'Index Performance'!$B$5:$XFD$5, 0))</f>
        <v>4.0779384806546304E-3</v>
      </c>
      <c r="BR158" s="332" cm="1">
        <f t="array" ref="BR158">INDEX('Index Performance'!$B$5:$XFD$1048576,-1+MATCH($AM158,'Index Performance'!$A$4:$A$1048576, 0), MATCH(BR$4, 'Index Performance'!$B$5:$XFD$5, 0))</f>
        <v>-3.4186827926638075E-2</v>
      </c>
      <c r="BS158" s="332" cm="1">
        <f t="array" ref="BS158">INDEX('Index Performance'!$B$5:$XFD$1048576,-1+MATCH($AM158,'Index Performance'!$A$4:$A$1048576, 0), MATCH(BS$4, 'Index Performance'!$B$5:$XFD$5, 0))</f>
        <v>-2.2813756167122667E-3</v>
      </c>
      <c r="BT158" s="332" cm="1">
        <f t="array" ref="BT158">INDEX('Index Performance'!$B$5:$XFD$1048576,-1+MATCH($AM158,'Index Performance'!$A$4:$A$1048576, 0), MATCH(BT$4, 'Index Performance'!$B$5:$XFD$5, 0))</f>
        <v>-8.587230739375129E-2</v>
      </c>
      <c r="BU158" s="332" cm="1">
        <f t="array" ref="BU158">INDEX('Index Performance'!$B$5:$XFD$1048576,-1+MATCH($AM158,'Index Performance'!$A$4:$A$1048576, 0), MATCH(BU$4, 'Index Performance'!$B$5:$XFD$5, 0))</f>
        <v>-6.5189166339563287E-2</v>
      </c>
      <c r="BV158" s="332"/>
      <c r="BW158" s="335">
        <f t="shared" si="51"/>
        <v>43008</v>
      </c>
      <c r="BX158" s="330">
        <f t="shared" si="54"/>
        <v>1.4212131815408056E-2</v>
      </c>
      <c r="BY158" s="338">
        <f t="shared" si="55"/>
        <v>-5.4794520547945207E-5</v>
      </c>
      <c r="BZ158" s="333">
        <f t="shared" si="52"/>
        <v>1.2546257736413491E-2</v>
      </c>
      <c r="CA158" s="356">
        <v>8.4257540833427846E-3</v>
      </c>
      <c r="CB158" s="339">
        <f t="shared" si="56"/>
        <v>1.6658740789945656E-3</v>
      </c>
      <c r="CD158" s="335">
        <f t="shared" si="57"/>
        <v>43008</v>
      </c>
      <c r="CE158" s="330">
        <f t="shared" si="58"/>
        <v>1.9048120410463409E-3</v>
      </c>
      <c r="CF158" s="338">
        <f t="shared" si="59"/>
        <v>-5.4794520547945207E-5</v>
      </c>
      <c r="CG158" s="333">
        <f t="shared" si="60"/>
        <v>2.5915310674462511E-4</v>
      </c>
      <c r="CH158" s="333"/>
      <c r="CI158" s="339">
        <f t="shared" si="61"/>
        <v>1.6456589343017158E-3</v>
      </c>
      <c r="CK158" s="335">
        <f t="shared" si="62"/>
        <v>43008</v>
      </c>
      <c r="CL158" s="354">
        <f t="shared" si="63"/>
        <v>1.2508271380760817E-2</v>
      </c>
      <c r="CM158" s="338">
        <f t="shared" si="64"/>
        <v>-5.4794520547945207E-5</v>
      </c>
      <c r="CN158" s="333">
        <f t="shared" si="65"/>
        <v>1.0845195944025665E-2</v>
      </c>
      <c r="CO158" s="336" t="s">
        <v>0</v>
      </c>
      <c r="CP158" s="339">
        <f t="shared" si="66"/>
        <v>1.6630754367351515E-3</v>
      </c>
      <c r="CR158" s="335">
        <f t="shared" si="53"/>
        <v>43008</v>
      </c>
      <c r="CS158" s="354">
        <f t="shared" si="67"/>
        <v>7.8542748712152593E-3</v>
      </c>
      <c r="CT158" s="338">
        <f t="shared" si="68"/>
        <v>-5.4794520547945207E-5</v>
      </c>
      <c r="CU158" s="333">
        <f t="shared" si="69"/>
        <v>6.1988437644047156E-3</v>
      </c>
      <c r="CV158" s="336" t="s">
        <v>0</v>
      </c>
      <c r="CW158" s="339">
        <f t="shared" si="70"/>
        <v>1.6554311068105437E-3</v>
      </c>
      <c r="CZ158" s="330">
        <f>_xlfn.XLOOKUP($A158,'Index Performance'!$A$17:$A$498,'Index Performance'!$AP$17:$AP$498,"---",FALSE)</f>
        <v>1.1481814793836698E-3</v>
      </c>
      <c r="DA158" s="330">
        <f>_xlfn.XLOOKUP($A158,'Index Performance'!$A$17:$A$498,'Index Performance'!$B$17:$B$498,"---",FALSE)</f>
        <v>-4.6162570000000003E-3</v>
      </c>
      <c r="DB158" s="330">
        <f>_xlfn.XLOOKUP($A158,'Index Performance'!$A$17:$A$498,'Index Performance'!$Q$17:$Q$498,"---",FALSE)</f>
        <v>1.9319839999999998E-2</v>
      </c>
      <c r="DC158" s="330">
        <f>_xlfn.XLOOKUP($A158,'Index Performance'!$A$17:$A$498,'Index Performance'!$W$17:$W$498,"---",FALSE)</f>
        <v>5.9631485424305186E-3</v>
      </c>
    </row>
    <row r="159" spans="1:107">
      <c r="A159" s="331">
        <v>43039</v>
      </c>
      <c r="B159" s="330">
        <v>1.9999999999397871E-2</v>
      </c>
      <c r="C159" s="332">
        <v>2.9999999999516979E-2</v>
      </c>
      <c r="D159" s="332">
        <v>0</v>
      </c>
      <c r="E159" s="332">
        <v>1.499999999957625E-2</v>
      </c>
      <c r="F159" s="332">
        <v>0</v>
      </c>
      <c r="G159" s="332">
        <v>4.999999999396279E-3</v>
      </c>
      <c r="H159" s="332">
        <v>4.9999999994418693E-3</v>
      </c>
      <c r="I159" s="332">
        <v>4.9999999993144903E-3</v>
      </c>
      <c r="J159" s="332">
        <v>1.9999999999432291E-2</v>
      </c>
      <c r="K159" s="332">
        <v>0</v>
      </c>
      <c r="L159" s="332">
        <v>7.0000000013122982E-2</v>
      </c>
      <c r="M159" s="332">
        <v>9.9999999991360111E-2</v>
      </c>
      <c r="N159" s="332">
        <v>8.360587309768808E-12</v>
      </c>
      <c r="O159" s="332">
        <v>5.9651971825124584E-13</v>
      </c>
      <c r="P159" s="332">
        <v>0.45000000000060147</v>
      </c>
      <c r="Q159" s="332">
        <v>7.4999999993339006E-3</v>
      </c>
      <c r="R159" s="332">
        <v>7.4999999996690362E-3</v>
      </c>
      <c r="S159" s="332">
        <v>4.9999999993169007E-3</v>
      </c>
      <c r="T159" s="332">
        <v>4.9999999992970199E-3</v>
      </c>
      <c r="U159" s="332">
        <v>0</v>
      </c>
      <c r="V159" s="332">
        <v>6.6319156547234854E-13</v>
      </c>
      <c r="W159" s="332">
        <v>0.10000000000051359</v>
      </c>
      <c r="X159" s="332">
        <v>0</v>
      </c>
      <c r="Y159" s="332">
        <v>0</v>
      </c>
      <c r="Z159" s="332">
        <v>8.4999999998625592E-2</v>
      </c>
      <c r="AA159" s="332">
        <v>9.9999999985487496E-3</v>
      </c>
      <c r="AB159" s="332">
        <v>0</v>
      </c>
      <c r="AC159" s="332">
        <v>0</v>
      </c>
      <c r="AD159" s="332">
        <v>2.9715701015670891E-13</v>
      </c>
      <c r="AE159" s="332">
        <v>5.0000000000294621E-2</v>
      </c>
      <c r="AF159" s="332">
        <v>0</v>
      </c>
      <c r="AG159" s="332">
        <v>-4.9666937229631003E-12</v>
      </c>
      <c r="AH159" s="332">
        <v>9.9999999982894484E-3</v>
      </c>
      <c r="AI159" s="332">
        <v>0</v>
      </c>
      <c r="AJ159" s="321"/>
      <c r="AK159" s="333">
        <f t="shared" si="49"/>
        <v>1</v>
      </c>
      <c r="AL159" s="334"/>
      <c r="AM159" s="335">
        <f t="shared" si="50"/>
        <v>43039</v>
      </c>
      <c r="AN159" s="332" cm="1">
        <f t="array" ref="AN159">INDEX('Index Performance'!$B$5:$XFD$1048576,-1+MATCH($AM159,'Index Performance'!$A$4:$A$1048576, 0), MATCH(AN$4, 'Index Performance'!$B$5:$XFD$5, 0))</f>
        <v>6.361584E-3</v>
      </c>
      <c r="AO159" s="332" cm="1">
        <f t="array" ref="AO159">INDEX('Index Performance'!$B$5:$XFD$1048576,-1+MATCH($AM159,'Index Performance'!$A$4:$A$1048576, 0), MATCH(AO$4, 'Index Performance'!$B$5:$XFD$5, 0))</f>
        <v>-1.210329E-3</v>
      </c>
      <c r="AP159" s="332" cm="1">
        <f t="array" ref="AP159">INDEX('Index Performance'!$B$5:$XFD$1048576,-1+MATCH($AM159,'Index Performance'!$A$4:$A$1048576, 0), MATCH(AP$4, 'Index Performance'!$B$5:$XFD$5, 0))</f>
        <v>2.1391779999999998E-3</v>
      </c>
      <c r="AQ159" s="332" cm="1">
        <f t="array" ref="AQ159">INDEX('Index Performance'!$B$5:$XFD$1048576,-1+MATCH($AM159,'Index Performance'!$A$4:$A$1048576, 0), MATCH(AQ$4, 'Index Performance'!$B$5:$XFD$5, 0))</f>
        <v>6.4537587338024949E-3</v>
      </c>
      <c r="AR159" s="332" cm="1">
        <f t="array" ref="AR159">INDEX('Index Performance'!$B$5:$XFD$1048576,-1+MATCH($AM159,'Index Performance'!$A$4:$A$1048576, 0), MATCH(AR$4, 'Index Performance'!$B$5:$XFD$5, 0))</f>
        <v>3.8290439999999998E-3</v>
      </c>
      <c r="AS159" s="332" cm="1">
        <f t="array" ref="AS159">INDEX('Index Performance'!$B$5:$XFD$1048576,-1+MATCH($AM159,'Index Performance'!$A$4:$A$1048576, 0), MATCH(AS$4, 'Index Performance'!$B$5:$XFD$5, 0))</f>
        <v>2.0275485663774351E-3</v>
      </c>
      <c r="AT159" s="332" cm="1">
        <f t="array" ref="AT159">INDEX('Index Performance'!$B$5:$XFD$1048576,-1+MATCH($AM159,'Index Performance'!$A$4:$A$1048576, 0), MATCH(AT$4, 'Index Performance'!$B$5:$XFD$5, 0))</f>
        <v>6.3920319999999997E-3</v>
      </c>
      <c r="AU159" s="332" cm="1">
        <f t="array" ref="AU159">INDEX('Index Performance'!$B$5:$XFD$1048576,-1+MATCH($AM159,'Index Performance'!$A$4:$A$1048576, 0), MATCH(AU$4, 'Index Performance'!$B$5:$XFD$5, 0))</f>
        <v>-1.5631742340700971E-2</v>
      </c>
      <c r="AV159" s="332" cm="1">
        <f t="array" ref="AV159">INDEX('Index Performance'!$B$5:$XFD$1048576,-1+MATCH($AM159,'Index Performance'!$A$4:$A$1048576, 0), MATCH(AV$4, 'Index Performance'!$B$5:$XFD$5, 0))</f>
        <v>-3.5407003505238954E-5</v>
      </c>
      <c r="AW159" s="332" cm="1">
        <f t="array" ref="AW159">INDEX('Index Performance'!$B$5:$XFD$1048576,-1+MATCH($AM159,'Index Performance'!$A$4:$A$1048576, 0), MATCH(AW$4, 'Index Performance'!$B$5:$XFD$5, 0))</f>
        <v>5.6114749534819097E-3</v>
      </c>
      <c r="AX159" s="332" cm="1">
        <f t="array" ref="AX159">INDEX('Index Performance'!$B$5:$XFD$1048576,-1+MATCH($AM159,'Index Performance'!$A$4:$A$1048576, 0), MATCH(AX$4, 'Index Performance'!$B$5:$XFD$5, 0))</f>
        <v>-8.8244339999999991E-3</v>
      </c>
      <c r="AY159" s="332" cm="1">
        <f t="array" ref="AY159">INDEX('Index Performance'!$B$5:$XFD$1048576,-1+MATCH($AM159,'Index Performance'!$A$4:$A$1048576, 0), MATCH(AY$4, 'Index Performance'!$B$5:$XFD$5, 0))</f>
        <v>1.1815789168105884E-2</v>
      </c>
      <c r="AZ159" s="332" cm="1">
        <f t="array" ref="AZ159">INDEX('Index Performance'!$B$5:$XFD$1048576,-1+MATCH($AM159,'Index Performance'!$A$4:$A$1048576, 0), MATCH(AZ$4, 'Index Performance'!$B$5:$XFD$5, 0))</f>
        <v>1.726932321867336E-2</v>
      </c>
      <c r="BA159" s="332" cm="1">
        <f t="array" ref="BA159">INDEX('Index Performance'!$B$5:$XFD$1048576,-1+MATCH($AM159,'Index Performance'!$A$4:$A$1048576, 0), MATCH(BA$4, 'Index Performance'!$B$5:$XFD$5, 0))</f>
        <v>2.0765229999999999E-2</v>
      </c>
      <c r="BB159" s="332" cm="1">
        <f t="array" ref="BB159">INDEX('Index Performance'!$B$5:$XFD$1048576,-1+MATCH($AM159,'Index Performance'!$A$4:$A$1048576, 0), MATCH(BB$4, 'Index Performance'!$B$5:$XFD$5, 0))</f>
        <v>2.2564529999999999E-2</v>
      </c>
      <c r="BC159" s="332" cm="1">
        <f t="array" ref="BC159">INDEX('Index Performance'!$B$5:$XFD$1048576,-1+MATCH($AM159,'Index Performance'!$A$4:$A$1048576, 0), MATCH(BC$4, 'Index Performance'!$B$5:$XFD$5, 0))</f>
        <v>4.7021429999999998E-3</v>
      </c>
      <c r="BD159" s="332" cm="1">
        <f t="array" ref="BD159">INDEX('Index Performance'!$B$5:$XFD$1048576,-1+MATCH($AM159,'Index Performance'!$A$4:$A$1048576, 0), MATCH(BD$4, 'Index Performance'!$B$5:$XFD$5, 0))</f>
        <v>4.609974E-2</v>
      </c>
      <c r="BE159" s="332" cm="1">
        <f t="array" ref="BE159">INDEX('Index Performance'!$B$5:$XFD$1048576,-1+MATCH($AM159,'Index Performance'!$A$4:$A$1048576, 0), MATCH(BE$4, 'Index Performance'!$B$5:$XFD$5, 0))</f>
        <v>4.0617656931856372E-2</v>
      </c>
      <c r="BF159" s="332" cm="1">
        <f t="array" ref="BF159">INDEX('Index Performance'!$B$5:$XFD$1048576,-1+MATCH($AM159,'Index Performance'!$A$4:$A$1048576, 0), MATCH(BF$4, 'Index Performance'!$B$5:$XFD$5, 0))</f>
        <v>-1.1977739999999999E-2</v>
      </c>
      <c r="BG159" s="332" cm="1">
        <f t="array" ref="BG159">INDEX('Index Performance'!$B$5:$XFD$1048576,-1+MATCH($AM159,'Index Performance'!$A$4:$A$1048576, 0), MATCH(BG$4, 'Index Performance'!$B$5:$XFD$5, 0))</f>
        <v>6.8985272002484166E-3</v>
      </c>
      <c r="BH159" s="332" cm="1">
        <f t="array" ref="BH159">INDEX('Index Performance'!$B$5:$XFD$1048576,-1+MATCH($AM159,'Index Performance'!$A$4:$A$1048576, 0), MATCH(BH$4, 'Index Performance'!$B$5:$XFD$5, 0))</f>
        <v>7.8732519602295881E-3</v>
      </c>
      <c r="BI159" s="332" cm="1">
        <f t="array" ref="BI159">INDEX('Index Performance'!$B$5:$XFD$1048576,-1+MATCH($AM159,'Index Performance'!$A$4:$A$1048576, 0), MATCH(BI$4, 'Index Performance'!$B$5:$XFD$5, 0))</f>
        <v>-1.3494386335284325E-3</v>
      </c>
      <c r="BJ159" s="332" cm="1">
        <f t="array" ref="BJ159">INDEX('Index Performance'!$B$5:$XFD$1048576,-1+MATCH($AM159,'Index Performance'!$A$4:$A$1048576, 0), MATCH(BJ$4, 'Index Performance'!$B$5:$XFD$5, 0))</f>
        <v>1.9228056564516649E-2</v>
      </c>
      <c r="BK159" s="332" cm="1">
        <f t="array" ref="BK159">INDEX('Index Performance'!$B$5:$XFD$1048576,-1+MATCH($AM159,'Index Performance'!$A$4:$A$1048576, 0), MATCH(BK$4, 'Index Performance'!$B$5:$XFD$5, 0))</f>
        <v>5.1879680032713704E-3</v>
      </c>
      <c r="BL159" s="332" t="str" cm="1">
        <f t="array" ref="BL159">INDEX('Index Performance'!$B$5:$XFD$1048576,-1+MATCH($AM159,'Index Performance'!$A$4:$A$1048576, 0), MATCH(BL$4, 'Index Performance'!$B$5:$XFD$5, 0))</f>
        <v/>
      </c>
      <c r="BM159" s="332" t="str" cm="1">
        <f t="array" ref="BM159">INDEX('Index Performance'!$B$5:$XFD$1048576,-1+MATCH($AM159,'Index Performance'!$A$4:$A$1048576, 0), MATCH(BM$4, 'Index Performance'!$B$5:$XFD$5, 0))</f>
        <v/>
      </c>
      <c r="BN159" s="332" t="str" cm="1">
        <f t="array" ref="BN159">INDEX('Index Performance'!$B$5:$XFD$1048576,-1+MATCH($AM159,'Index Performance'!$A$4:$A$1048576, 0), MATCH(BN$4, 'Index Performance'!$B$5:$XFD$5, 0))</f>
        <v/>
      </c>
      <c r="BO159" s="332" t="str" cm="1">
        <f t="array" ref="BO159">INDEX('Index Performance'!$B$5:$XFD$1048576,-1+MATCH($AM159,'Index Performance'!$A$4:$A$1048576, 0), MATCH(BO$4, 'Index Performance'!$B$5:$XFD$5, 0))</f>
        <v/>
      </c>
      <c r="BP159" s="332" cm="1">
        <f t="array" ref="BP159">INDEX('Index Performance'!$B$5:$XFD$1048576,-1+MATCH($AM159,'Index Performance'!$A$4:$A$1048576, 0), MATCH(BP$4, 'Index Performance'!$B$5:$XFD$5, 0))</f>
        <v>2.1443599852907669E-2</v>
      </c>
      <c r="BQ159" s="332" cm="1">
        <f t="array" ref="BQ159">INDEX('Index Performance'!$B$5:$XFD$1048576,-1+MATCH($AM159,'Index Performance'!$A$4:$A$1048576, 0), MATCH(BQ$4, 'Index Performance'!$B$5:$XFD$5, 0))</f>
        <v>2.5907507562563215E-2</v>
      </c>
      <c r="BR159" s="332" cm="1">
        <f t="array" ref="BR159">INDEX('Index Performance'!$B$5:$XFD$1048576,-1+MATCH($AM159,'Index Performance'!$A$4:$A$1048576, 0), MATCH(BR$4, 'Index Performance'!$B$5:$XFD$5, 0))</f>
        <v>-8.0499127322124497E-3</v>
      </c>
      <c r="BS159" s="332" cm="1">
        <f t="array" ref="BS159">INDEX('Index Performance'!$B$5:$XFD$1048576,-1+MATCH($AM159,'Index Performance'!$A$4:$A$1048576, 0), MATCH(BS$4, 'Index Performance'!$B$5:$XFD$5, 0))</f>
        <v>-4.4546681743983241E-3</v>
      </c>
      <c r="BT159" s="332" cm="1">
        <f t="array" ref="BT159">INDEX('Index Performance'!$B$5:$XFD$1048576,-1+MATCH($AM159,'Index Performance'!$A$4:$A$1048576, 0), MATCH(BT$4, 'Index Performance'!$B$5:$XFD$5, 0))</f>
        <v>4.2989066978027513E-3</v>
      </c>
      <c r="BU159" s="332" cm="1">
        <f t="array" ref="BU159">INDEX('Index Performance'!$B$5:$XFD$1048576,-1+MATCH($AM159,'Index Performance'!$A$4:$A$1048576, 0), MATCH(BU$4, 'Index Performance'!$B$5:$XFD$5, 0))</f>
        <v>1.7958656330749445E-2</v>
      </c>
      <c r="BV159" s="332"/>
      <c r="BW159" s="335">
        <f t="shared" si="51"/>
        <v>43039</v>
      </c>
      <c r="BX159" s="330">
        <f t="shared" si="54"/>
        <v>1.4574862699047085E-2</v>
      </c>
      <c r="BY159" s="338">
        <f t="shared" si="55"/>
        <v>-5.4794520547945207E-5</v>
      </c>
      <c r="BZ159" s="333">
        <f t="shared" si="52"/>
        <v>1.2852890993869659E-2</v>
      </c>
      <c r="CA159" s="356">
        <v>8.0141912830991036E-3</v>
      </c>
      <c r="CB159" s="339">
        <f t="shared" si="56"/>
        <v>1.7219717051774261E-3</v>
      </c>
      <c r="CD159" s="335">
        <f t="shared" si="57"/>
        <v>43039</v>
      </c>
      <c r="CE159" s="330">
        <f t="shared" si="58"/>
        <v>7.6905476797281469E-3</v>
      </c>
      <c r="CF159" s="338">
        <f t="shared" si="59"/>
        <v>-5.4794520547945207E-5</v>
      </c>
      <c r="CG159" s="333">
        <f t="shared" si="60"/>
        <v>5.9802602731753307E-3</v>
      </c>
      <c r="CH159" s="333"/>
      <c r="CI159" s="339">
        <f t="shared" si="61"/>
        <v>1.7102874065528162E-3</v>
      </c>
      <c r="CK159" s="335">
        <f t="shared" si="62"/>
        <v>43039</v>
      </c>
      <c r="CL159" s="354">
        <f t="shared" si="63"/>
        <v>9.9256103685537271E-3</v>
      </c>
      <c r="CM159" s="338">
        <f t="shared" si="64"/>
        <v>-5.4794520547945207E-5</v>
      </c>
      <c r="CN159" s="333">
        <f t="shared" si="65"/>
        <v>8.2115295359550533E-3</v>
      </c>
      <c r="CO159" s="336" t="s">
        <v>0</v>
      </c>
      <c r="CP159" s="339">
        <f t="shared" si="66"/>
        <v>1.7140808325986738E-3</v>
      </c>
      <c r="CR159" s="335">
        <f t="shared" si="53"/>
        <v>43039</v>
      </c>
      <c r="CS159" s="354">
        <f t="shared" si="67"/>
        <v>1.0522358000124209E-2</v>
      </c>
      <c r="CT159" s="338">
        <f t="shared" si="68"/>
        <v>-5.4794520547945207E-5</v>
      </c>
      <c r="CU159" s="333">
        <f t="shared" si="69"/>
        <v>8.807264346713195E-3</v>
      </c>
      <c r="CV159" s="336" t="s">
        <v>0</v>
      </c>
      <c r="CW159" s="339">
        <f t="shared" si="70"/>
        <v>1.7150936534110137E-3</v>
      </c>
      <c r="CZ159" s="330">
        <f>_xlfn.XLOOKUP($A159,'Index Performance'!$A$17:$A$498,'Index Performance'!$AP$17:$AP$498,"---",FALSE)</f>
        <v>1.2762873876281944E-3</v>
      </c>
      <c r="DA159" s="330">
        <f>_xlfn.XLOOKUP($A159,'Index Performance'!$A$17:$A$498,'Index Performance'!$B$17:$B$498,"---",FALSE)</f>
        <v>4.2176269999999998E-3</v>
      </c>
      <c r="DB159" s="330">
        <f>_xlfn.XLOOKUP($A159,'Index Performance'!$A$17:$A$498,'Index Performance'!$Q$17:$Q$498,"---",FALSE)</f>
        <v>2.0765229999999999E-2</v>
      </c>
      <c r="DC159" s="330">
        <f>_xlfn.XLOOKUP($A159,'Index Performance'!$A$17:$A$498,'Index Performance'!$W$17:$W$498,"---",FALSE)</f>
        <v>6.8985272002484166E-3</v>
      </c>
    </row>
    <row r="160" spans="1:107">
      <c r="A160" s="331">
        <v>43069</v>
      </c>
      <c r="B160" s="330">
        <v>1.9999999999821879E-2</v>
      </c>
      <c r="C160" s="332">
        <v>2.999999999993061E-2</v>
      </c>
      <c r="D160" s="332">
        <v>0</v>
      </c>
      <c r="E160" s="332">
        <v>1.4999999999849731E-2</v>
      </c>
      <c r="F160" s="332">
        <v>0</v>
      </c>
      <c r="G160" s="332">
        <v>4.9999999998487686E-3</v>
      </c>
      <c r="H160" s="332">
        <v>4.9999999998267923E-3</v>
      </c>
      <c r="I160" s="332">
        <v>4.9999999998293996E-3</v>
      </c>
      <c r="J160" s="332">
        <v>1.9999999999844271E-2</v>
      </c>
      <c r="K160" s="332">
        <v>0</v>
      </c>
      <c r="L160" s="332">
        <v>9.9999999999426242E-2</v>
      </c>
      <c r="M160" s="332">
        <v>8.2500000005293492E-2</v>
      </c>
      <c r="N160" s="332">
        <v>4.3101781110474172E-14</v>
      </c>
      <c r="O160" s="332">
        <v>1.698055007856773E-13</v>
      </c>
      <c r="P160" s="332">
        <v>0.45000000000021179</v>
      </c>
      <c r="Q160" s="332">
        <v>7.4999999997755872E-3</v>
      </c>
      <c r="R160" s="332">
        <v>4.4999999999504728E-2</v>
      </c>
      <c r="S160" s="332">
        <v>4.999999999792934E-3</v>
      </c>
      <c r="T160" s="332">
        <v>4.9999999997512971E-3</v>
      </c>
      <c r="U160" s="332">
        <v>0</v>
      </c>
      <c r="V160" s="332">
        <v>5.1900065765054813E-13</v>
      </c>
      <c r="W160" s="332">
        <v>0.1000000000003169</v>
      </c>
      <c r="X160" s="332">
        <v>0</v>
      </c>
      <c r="Y160" s="332">
        <v>0</v>
      </c>
      <c r="Z160" s="332">
        <v>8.4999999998484649E-2</v>
      </c>
      <c r="AA160" s="332">
        <v>9.9999999983949872E-3</v>
      </c>
      <c r="AB160" s="332">
        <v>0</v>
      </c>
      <c r="AC160" s="332">
        <v>0</v>
      </c>
      <c r="AD160" s="332">
        <v>0</v>
      </c>
      <c r="AE160" s="332">
        <v>1.7960370331244181E-13</v>
      </c>
      <c r="AF160" s="332">
        <v>0</v>
      </c>
      <c r="AG160" s="332">
        <v>7.5178327854142327E-13</v>
      </c>
      <c r="AH160" s="332">
        <v>9.9999999981410202E-3</v>
      </c>
      <c r="AI160" s="332">
        <v>2.9155478760372982E-13</v>
      </c>
      <c r="AJ160" s="321"/>
      <c r="AK160" s="333">
        <f t="shared" si="49"/>
        <v>1</v>
      </c>
      <c r="AL160" s="334"/>
      <c r="AM160" s="335">
        <f t="shared" si="50"/>
        <v>43069</v>
      </c>
      <c r="AN160" s="332" cm="1">
        <f t="array" ref="AN160">INDEX('Index Performance'!$B$5:$XFD$1048576,-1+MATCH($AM160,'Index Performance'!$A$4:$A$1048576, 0), MATCH(AN$4, 'Index Performance'!$B$5:$XFD$5, 0))</f>
        <v>-7.0493379999999998E-4</v>
      </c>
      <c r="AO160" s="332" cm="1">
        <f t="array" ref="AO160">INDEX('Index Performance'!$B$5:$XFD$1048576,-1+MATCH($AM160,'Index Performance'!$A$4:$A$1048576, 0), MATCH(AO$4, 'Index Performance'!$B$5:$XFD$5, 0))</f>
        <v>-1.3757980000000001E-3</v>
      </c>
      <c r="AP160" s="332" cm="1">
        <f t="array" ref="AP160">INDEX('Index Performance'!$B$5:$XFD$1048576,-1+MATCH($AM160,'Index Performance'!$A$4:$A$1048576, 0), MATCH(AP$4, 'Index Performance'!$B$5:$XFD$5, 0))</f>
        <v>1.297536E-3</v>
      </c>
      <c r="AQ160" s="332" cm="1">
        <f t="array" ref="AQ160">INDEX('Index Performance'!$B$5:$XFD$1048576,-1+MATCH($AM160,'Index Performance'!$A$4:$A$1048576, 0), MATCH(AQ$4, 'Index Performance'!$B$5:$XFD$5, 0))</f>
        <v>-3.4383496604772912E-3</v>
      </c>
      <c r="AR160" s="332" cm="1">
        <f t="array" ref="AR160">INDEX('Index Performance'!$B$5:$XFD$1048576,-1+MATCH($AM160,'Index Performance'!$A$4:$A$1048576, 0), MATCH(AR$4, 'Index Performance'!$B$5:$XFD$5, 0))</f>
        <v>-1.5039739999999999E-3</v>
      </c>
      <c r="AS160" s="332" cm="1">
        <f t="array" ref="AS160">INDEX('Index Performance'!$B$5:$XFD$1048576,-1+MATCH($AM160,'Index Performance'!$A$4:$A$1048576, 0), MATCH(AS$4, 'Index Performance'!$B$5:$XFD$5, 0))</f>
        <v>1.7143144271565269E-3</v>
      </c>
      <c r="AT160" s="332" cm="1">
        <f t="array" ref="AT160">INDEX('Index Performance'!$B$5:$XFD$1048576,-1+MATCH($AM160,'Index Performance'!$A$4:$A$1048576, 0), MATCH(AT$4, 'Index Performance'!$B$5:$XFD$5, 0))</f>
        <v>-6.0450720000000003E-3</v>
      </c>
      <c r="AU160" s="332" cm="1">
        <f t="array" ref="AU160">INDEX('Index Performance'!$B$5:$XFD$1048576,-1+MATCH($AM160,'Index Performance'!$A$4:$A$1048576, 0), MATCH(AU$4, 'Index Performance'!$B$5:$XFD$5, 0))</f>
        <v>2.3086313206725828E-2</v>
      </c>
      <c r="AV160" s="332" cm="1">
        <f t="array" ref="AV160">INDEX('Index Performance'!$B$5:$XFD$1048576,-1+MATCH($AM160,'Index Performance'!$A$4:$A$1048576, 0), MATCH(AV$4, 'Index Performance'!$B$5:$XFD$5, 0))</f>
        <v>-1.5579633170454965E-3</v>
      </c>
      <c r="AW160" s="332" cm="1">
        <f t="array" ref="AW160">INDEX('Index Performance'!$B$5:$XFD$1048576,-1+MATCH($AM160,'Index Performance'!$A$4:$A$1048576, 0), MATCH(AW$4, 'Index Performance'!$B$5:$XFD$5, 0))</f>
        <v>7.3333721856383427E-4</v>
      </c>
      <c r="AX160" s="332" cm="1">
        <f t="array" ref="AX160">INDEX('Index Performance'!$B$5:$XFD$1048576,-1+MATCH($AM160,'Index Performance'!$A$4:$A$1048576, 0), MATCH(AX$4, 'Index Performance'!$B$5:$XFD$5, 0))</f>
        <v>2.2608299999999998E-2</v>
      </c>
      <c r="AY160" s="332" cm="1">
        <f t="array" ref="AY160">INDEX('Index Performance'!$B$5:$XFD$1048576,-1+MATCH($AM160,'Index Performance'!$A$4:$A$1048576, 0), MATCH(AY$4, 'Index Performance'!$B$5:$XFD$5, 0))</f>
        <v>1.4294024765229008E-3</v>
      </c>
      <c r="AZ160" s="332" cm="1">
        <f t="array" ref="AZ160">INDEX('Index Performance'!$B$5:$XFD$1048576,-1+MATCH($AM160,'Index Performance'!$A$4:$A$1048576, 0), MATCH(AZ$4, 'Index Performance'!$B$5:$XFD$5, 0))</f>
        <v>-3.1055589228115021E-3</v>
      </c>
      <c r="BA160" s="332" cm="1">
        <f t="array" ref="BA160">INDEX('Index Performance'!$B$5:$XFD$1048576,-1+MATCH($AM160,'Index Performance'!$A$4:$A$1048576, 0), MATCH(BA$4, 'Index Performance'!$B$5:$XFD$5, 0))</f>
        <v>1.9358260000000002E-2</v>
      </c>
      <c r="BB160" s="332" cm="1">
        <f t="array" ref="BB160">INDEX('Index Performance'!$B$5:$XFD$1048576,-1+MATCH($AM160,'Index Performance'!$A$4:$A$1048576, 0), MATCH(BB$4, 'Index Performance'!$B$5:$XFD$5, 0))</f>
        <v>2.968705E-2</v>
      </c>
      <c r="BC160" s="332" cm="1">
        <f t="array" ref="BC160">INDEX('Index Performance'!$B$5:$XFD$1048576,-1+MATCH($AM160,'Index Performance'!$A$4:$A$1048576, 0), MATCH(BC$4, 'Index Performance'!$B$5:$XFD$5, 0))</f>
        <v>2.1997369999999998E-3</v>
      </c>
      <c r="BD160" s="332" cm="1">
        <f t="array" ref="BD160">INDEX('Index Performance'!$B$5:$XFD$1048576,-1+MATCH($AM160,'Index Performance'!$A$4:$A$1048576, 0), MATCH(BD$4, 'Index Performance'!$B$5:$XFD$5, 0))</f>
        <v>2.9910050000000001E-2</v>
      </c>
      <c r="BE160" s="332" cm="1">
        <f t="array" ref="BE160">INDEX('Index Performance'!$B$5:$XFD$1048576,-1+MATCH($AM160,'Index Performance'!$A$4:$A$1048576, 0), MATCH(BE$4, 'Index Performance'!$B$5:$XFD$5, 0))</f>
        <v>6.1290322580644929E-3</v>
      </c>
      <c r="BF160" s="332" cm="1">
        <f t="array" ref="BF160">INDEX('Index Performance'!$B$5:$XFD$1048576,-1+MATCH($AM160,'Index Performance'!$A$4:$A$1048576, 0), MATCH(BF$4, 'Index Performance'!$B$5:$XFD$5, 0))</f>
        <v>4.361144E-3</v>
      </c>
      <c r="BG160" s="332" cm="1">
        <f t="array" ref="BG160">INDEX('Index Performance'!$B$5:$XFD$1048576,-1+MATCH($AM160,'Index Performance'!$A$4:$A$1048576, 0), MATCH(BG$4, 'Index Performance'!$B$5:$XFD$5, 0))</f>
        <v>6.637902422834685E-4</v>
      </c>
      <c r="BH160" s="332" cm="1">
        <f t="array" ref="BH160">INDEX('Index Performance'!$B$5:$XFD$1048576,-1+MATCH($AM160,'Index Performance'!$A$4:$A$1048576, 0), MATCH(BH$4, 'Index Performance'!$B$5:$XFD$5, 0))</f>
        <v>8.7501203041289166E-3</v>
      </c>
      <c r="BI160" s="332" cm="1">
        <f t="array" ref="BI160">INDEX('Index Performance'!$B$5:$XFD$1048576,-1+MATCH($AM160,'Index Performance'!$A$4:$A$1048576, 0), MATCH(BI$4, 'Index Performance'!$B$5:$XFD$5, 0))</f>
        <v>-3.5433094510272101E-3</v>
      </c>
      <c r="BJ160" s="332" cm="1">
        <f t="array" ref="BJ160">INDEX('Index Performance'!$B$5:$XFD$1048576,-1+MATCH($AM160,'Index Performance'!$A$4:$A$1048576, 0), MATCH(BJ$4, 'Index Performance'!$B$5:$XFD$5, 0))</f>
        <v>-1.50507313444459E-3</v>
      </c>
      <c r="BK160" s="332" cm="1">
        <f t="array" ref="BK160">INDEX('Index Performance'!$B$5:$XFD$1048576,-1+MATCH($AM160,'Index Performance'!$A$4:$A$1048576, 0), MATCH(BK$4, 'Index Performance'!$B$5:$XFD$5, 0))</f>
        <v>-2.5509339299637501E-3</v>
      </c>
      <c r="BL160" s="332" t="str" cm="1">
        <f t="array" ref="BL160">INDEX('Index Performance'!$B$5:$XFD$1048576,-1+MATCH($AM160,'Index Performance'!$A$4:$A$1048576, 0), MATCH(BL$4, 'Index Performance'!$B$5:$XFD$5, 0))</f>
        <v/>
      </c>
      <c r="BM160" s="332" t="str" cm="1">
        <f t="array" ref="BM160">INDEX('Index Performance'!$B$5:$XFD$1048576,-1+MATCH($AM160,'Index Performance'!$A$4:$A$1048576, 0), MATCH(BM$4, 'Index Performance'!$B$5:$XFD$5, 0))</f>
        <v/>
      </c>
      <c r="BN160" s="332" t="str" cm="1">
        <f t="array" ref="BN160">INDEX('Index Performance'!$B$5:$XFD$1048576,-1+MATCH($AM160,'Index Performance'!$A$4:$A$1048576, 0), MATCH(BN$4, 'Index Performance'!$B$5:$XFD$5, 0))</f>
        <v/>
      </c>
      <c r="BO160" s="332" t="str" cm="1">
        <f t="array" ref="BO160">INDEX('Index Performance'!$B$5:$XFD$1048576,-1+MATCH($AM160,'Index Performance'!$A$4:$A$1048576, 0), MATCH(BO$4, 'Index Performance'!$B$5:$XFD$5, 0))</f>
        <v/>
      </c>
      <c r="BP160" s="332" cm="1">
        <f t="array" ref="BP160">INDEX('Index Performance'!$B$5:$XFD$1048576,-1+MATCH($AM160,'Index Performance'!$A$4:$A$1048576, 0), MATCH(BP$4, 'Index Performance'!$B$5:$XFD$5, 0))</f>
        <v>-4.6129255335510821E-3</v>
      </c>
      <c r="BQ160" s="332" cm="1">
        <f t="array" ref="BQ160">INDEX('Index Performance'!$B$5:$XFD$1048576,-1+MATCH($AM160,'Index Performance'!$A$4:$A$1048576, 0), MATCH(BQ$4, 'Index Performance'!$B$5:$XFD$5, 0))</f>
        <v>-5.9804144219945954E-3</v>
      </c>
      <c r="BR160" s="332" cm="1">
        <f t="array" ref="BR160">INDEX('Index Performance'!$B$5:$XFD$1048576,-1+MATCH($AM160,'Index Performance'!$A$4:$A$1048576, 0), MATCH(BR$4, 'Index Performance'!$B$5:$XFD$5, 0))</f>
        <v>-3.6657643186368549E-3</v>
      </c>
      <c r="BS160" s="332" cm="1">
        <f t="array" ref="BS160">INDEX('Index Performance'!$B$5:$XFD$1048576,-1+MATCH($AM160,'Index Performance'!$A$4:$A$1048576, 0), MATCH(BS$4, 'Index Performance'!$B$5:$XFD$5, 0))</f>
        <v>2.8330771078348027E-2</v>
      </c>
      <c r="BT160" s="332" cm="1">
        <f t="array" ref="BT160">INDEX('Index Performance'!$B$5:$XFD$1048576,-1+MATCH($AM160,'Index Performance'!$A$4:$A$1048576, 0), MATCH(BT$4, 'Index Performance'!$B$5:$XFD$5, 0))</f>
        <v>7.1341753421763077E-3</v>
      </c>
      <c r="BU160" s="332" cm="1">
        <f t="array" ref="BU160">INDEX('Index Performance'!$B$5:$XFD$1048576,-1+MATCH($AM160,'Index Performance'!$A$4:$A$1048576, 0), MATCH(BU$4, 'Index Performance'!$B$5:$XFD$5, 0))</f>
        <v>1.1010280492448121E-2</v>
      </c>
      <c r="BV160" s="332"/>
      <c r="BW160" s="335">
        <f t="shared" si="51"/>
        <v>43069</v>
      </c>
      <c r="BX160" s="330">
        <f t="shared" si="54"/>
        <v>1.4751628769690307E-2</v>
      </c>
      <c r="BY160" s="338">
        <f t="shared" si="55"/>
        <v>-5.4794520547945207E-5</v>
      </c>
      <c r="BZ160" s="333">
        <f t="shared" si="52"/>
        <v>1.3084868550643058E-2</v>
      </c>
      <c r="CA160" s="356">
        <v>5.7366490192660713E-3</v>
      </c>
      <c r="CB160" s="339">
        <f t="shared" si="56"/>
        <v>1.6667602190472489E-3</v>
      </c>
      <c r="CD160" s="335">
        <f t="shared" si="57"/>
        <v>43069</v>
      </c>
      <c r="CE160" s="330">
        <f t="shared" si="58"/>
        <v>1.099676826135529E-2</v>
      </c>
      <c r="CF160" s="338">
        <f t="shared" si="59"/>
        <v>-5.4794520547945207E-5</v>
      </c>
      <c r="CG160" s="333">
        <f t="shared" si="60"/>
        <v>9.3361755141758707E-3</v>
      </c>
      <c r="CH160" s="333"/>
      <c r="CI160" s="339">
        <f t="shared" si="61"/>
        <v>1.6605927471794197E-3</v>
      </c>
      <c r="CK160" s="335">
        <f t="shared" si="62"/>
        <v>43069</v>
      </c>
      <c r="CL160" s="354">
        <f t="shared" si="63"/>
        <v>7.5734879060140045E-3</v>
      </c>
      <c r="CM160" s="338">
        <f t="shared" si="64"/>
        <v>-5.4794520547945207E-5</v>
      </c>
      <c r="CN160" s="333">
        <f t="shared" si="65"/>
        <v>5.918518000280093E-3</v>
      </c>
      <c r="CO160" s="336" t="s">
        <v>0</v>
      </c>
      <c r="CP160" s="339">
        <f t="shared" si="66"/>
        <v>1.6549699057339115E-3</v>
      </c>
      <c r="CR160" s="335">
        <f t="shared" si="53"/>
        <v>43069</v>
      </c>
      <c r="CS160" s="354">
        <f t="shared" si="67"/>
        <v>6.4492163211417354E-3</v>
      </c>
      <c r="CT160" s="338">
        <f t="shared" si="68"/>
        <v>-5.4794520547945207E-5</v>
      </c>
      <c r="CU160" s="333">
        <f t="shared" si="69"/>
        <v>4.7960930654649125E-3</v>
      </c>
      <c r="CV160" s="336" t="s">
        <v>0</v>
      </c>
      <c r="CW160" s="339">
        <f t="shared" si="70"/>
        <v>1.6531232556768229E-3</v>
      </c>
      <c r="CZ160" s="330">
        <f>_xlfn.XLOOKUP($A160,'Index Performance'!$A$17:$A$498,'Index Performance'!$AP$17:$AP$498,"---",FALSE)</f>
        <v>1.0676561923097516E-3</v>
      </c>
      <c r="DA160" s="330">
        <f>_xlfn.XLOOKUP($A160,'Index Performance'!$A$17:$A$498,'Index Performance'!$B$17:$B$498,"---",FALSE)</f>
        <v>1.549216E-3</v>
      </c>
      <c r="DB160" s="330">
        <f>_xlfn.XLOOKUP($A160,'Index Performance'!$A$17:$A$498,'Index Performance'!$Q$17:$Q$498,"---",FALSE)</f>
        <v>1.9358260000000002E-2</v>
      </c>
      <c r="DC160" s="330">
        <f>_xlfn.XLOOKUP($A160,'Index Performance'!$A$17:$A$498,'Index Performance'!$W$17:$W$498,"---",FALSE)</f>
        <v>6.637902422834685E-4</v>
      </c>
    </row>
    <row r="161" spans="1:107">
      <c r="A161" s="331">
        <v>43100</v>
      </c>
      <c r="B161" s="330">
        <v>1.999999999981562E-2</v>
      </c>
      <c r="C161" s="332">
        <v>3.0000000000110109E-2</v>
      </c>
      <c r="D161" s="332">
        <v>3.68522514605302E-14</v>
      </c>
      <c r="E161" s="332">
        <v>1.4999999999855511E-2</v>
      </c>
      <c r="F161" s="332">
        <v>0</v>
      </c>
      <c r="G161" s="332">
        <v>4.9999999998711934E-3</v>
      </c>
      <c r="H161" s="332">
        <v>4.9999999998245189E-3</v>
      </c>
      <c r="I161" s="332">
        <v>4.9999999999017922E-3</v>
      </c>
      <c r="J161" s="332">
        <v>1.9999999999866281E-2</v>
      </c>
      <c r="K161" s="332">
        <v>4.4891633707481662E-14</v>
      </c>
      <c r="L161" s="332">
        <v>9.9999999999624237E-2</v>
      </c>
      <c r="M161" s="332">
        <v>5.7500000005144283E-2</v>
      </c>
      <c r="N161" s="332">
        <v>1.9778472159164749E-13</v>
      </c>
      <c r="O161" s="332">
        <v>1.816987293737402E-13</v>
      </c>
      <c r="P161" s="332">
        <v>0.45000000000018359</v>
      </c>
      <c r="Q161" s="332">
        <v>7.4999999998148449E-3</v>
      </c>
      <c r="R161" s="332">
        <v>4.4999999999715989E-2</v>
      </c>
      <c r="S161" s="332">
        <v>4.9999999998125511E-3</v>
      </c>
      <c r="T161" s="332">
        <v>4.9999999998522303E-3</v>
      </c>
      <c r="U161" s="332">
        <v>4.0514712268993718E-14</v>
      </c>
      <c r="V161" s="332">
        <v>9.9999999999802691E-2</v>
      </c>
      <c r="W161" s="332">
        <v>2.4016039331073889E-14</v>
      </c>
      <c r="X161" s="332">
        <v>2.1129981653209731E-13</v>
      </c>
      <c r="Y161" s="332">
        <v>0</v>
      </c>
      <c r="Z161" s="332">
        <v>8.49999999989966E-2</v>
      </c>
      <c r="AA161" s="332">
        <v>9.9999999989132653E-3</v>
      </c>
      <c r="AB161" s="332">
        <v>0</v>
      </c>
      <c r="AC161" s="332">
        <v>0</v>
      </c>
      <c r="AD161" s="332">
        <v>1.8952529318605331E-14</v>
      </c>
      <c r="AE161" s="332">
        <v>3.4291189043134758E-13</v>
      </c>
      <c r="AF161" s="332">
        <v>0</v>
      </c>
      <c r="AG161" s="332">
        <v>2.499999999859992E-2</v>
      </c>
      <c r="AH161" s="332">
        <v>9.9999999987635969E-3</v>
      </c>
      <c r="AI161" s="332">
        <v>4.3233505246534661E-13</v>
      </c>
      <c r="AJ161" s="321"/>
      <c r="AK161" s="333">
        <f t="shared" si="49"/>
        <v>1</v>
      </c>
      <c r="AL161" s="334"/>
      <c r="AM161" s="335">
        <f t="shared" si="50"/>
        <v>43100</v>
      </c>
      <c r="AN161" s="332" cm="1">
        <f t="array" ref="AN161">INDEX('Index Performance'!$B$5:$XFD$1048576,-1+MATCH($AM161,'Index Performance'!$A$4:$A$1048576, 0), MATCH(AN$4, 'Index Performance'!$B$5:$XFD$5, 0))</f>
        <v>6.1823579999999998E-3</v>
      </c>
      <c r="AO161" s="332" cm="1">
        <f t="array" ref="AO161">INDEX('Index Performance'!$B$5:$XFD$1048576,-1+MATCH($AM161,'Index Performance'!$A$4:$A$1048576, 0), MATCH(AO$4, 'Index Performance'!$B$5:$XFD$5, 0))</f>
        <v>3.0884050000000002E-3</v>
      </c>
      <c r="AP161" s="332" cm="1">
        <f t="array" ref="AP161">INDEX('Index Performance'!$B$5:$XFD$1048576,-1+MATCH($AM161,'Index Performance'!$A$4:$A$1048576, 0), MATCH(AP$4, 'Index Performance'!$B$5:$XFD$5, 0))</f>
        <v>9.1550569999999994E-3</v>
      </c>
      <c r="AQ161" s="332" cm="1">
        <f t="array" ref="AQ161">INDEX('Index Performance'!$B$5:$XFD$1048576,-1+MATCH($AM161,'Index Performance'!$A$4:$A$1048576, 0), MATCH(AQ$4, 'Index Performance'!$B$5:$XFD$5, 0))</f>
        <v>3.9223515772308648E-3</v>
      </c>
      <c r="AR161" s="332" cm="1">
        <f t="array" ref="AR161">INDEX('Index Performance'!$B$5:$XFD$1048576,-1+MATCH($AM161,'Index Performance'!$A$4:$A$1048576, 0), MATCH(AR$4, 'Index Performance'!$B$5:$XFD$5, 0))</f>
        <v>3.8554450000000003E-3</v>
      </c>
      <c r="AS161" s="332" cm="1">
        <f t="array" ref="AS161">INDEX('Index Performance'!$B$5:$XFD$1048576,-1+MATCH($AM161,'Index Performance'!$A$4:$A$1048576, 0), MATCH(AS$4, 'Index Performance'!$B$5:$XFD$5, 0))</f>
        <v>2.5272687896915613E-3</v>
      </c>
      <c r="AT161" s="332" cm="1">
        <f t="array" ref="AT161">INDEX('Index Performance'!$B$5:$XFD$1048576,-1+MATCH($AM161,'Index Performance'!$A$4:$A$1048576, 0), MATCH(AT$4, 'Index Performance'!$B$5:$XFD$5, 0))</f>
        <v>5.8021409999999994E-3</v>
      </c>
      <c r="AU161" s="332" cm="1">
        <f t="array" ref="AU161">INDEX('Index Performance'!$B$5:$XFD$1048576,-1+MATCH($AM161,'Index Performance'!$A$4:$A$1048576, 0), MATCH(AU$4, 'Index Performance'!$B$5:$XFD$5, 0))</f>
        <v>1.4466825904901892E-2</v>
      </c>
      <c r="AV161" s="332" cm="1">
        <f t="array" ref="AV161">INDEX('Index Performance'!$B$5:$XFD$1048576,-1+MATCH($AM161,'Index Performance'!$A$4:$A$1048576, 0), MATCH(AV$4, 'Index Performance'!$B$5:$XFD$5, 0))</f>
        <v>3.1917157245193728E-3</v>
      </c>
      <c r="AW161" s="332" cm="1">
        <f t="array" ref="AW161">INDEX('Index Performance'!$B$5:$XFD$1048576,-1+MATCH($AM161,'Index Performance'!$A$4:$A$1048576, 0), MATCH(AW$4, 'Index Performance'!$B$5:$XFD$5, 0))</f>
        <v>3.1787012457595853E-3</v>
      </c>
      <c r="AX161" s="332" cm="1">
        <f t="array" ref="AX161">INDEX('Index Performance'!$B$5:$XFD$1048576,-1+MATCH($AM161,'Index Performance'!$A$4:$A$1048576, 0), MATCH(AX$4, 'Index Performance'!$B$5:$XFD$5, 0))</f>
        <v>9.6226149999999993E-3</v>
      </c>
      <c r="AY161" s="332" cm="1">
        <f t="array" ref="AY161">INDEX('Index Performance'!$B$5:$XFD$1048576,-1+MATCH($AM161,'Index Performance'!$A$4:$A$1048576, 0), MATCH(AY$4, 'Index Performance'!$B$5:$XFD$5, 0))</f>
        <v>6.7365015083724611E-3</v>
      </c>
      <c r="AZ161" s="332" cm="1">
        <f t="array" ref="AZ161">INDEX('Index Performance'!$B$5:$XFD$1048576,-1+MATCH($AM161,'Index Performance'!$A$4:$A$1048576, 0), MATCH(AZ$4, 'Index Performance'!$B$5:$XFD$5, 0))</f>
        <v>1.1986469440226077E-3</v>
      </c>
      <c r="BA161" s="332" cm="1">
        <f t="array" ref="BA161">INDEX('Index Performance'!$B$5:$XFD$1048576,-1+MATCH($AM161,'Index Performance'!$A$4:$A$1048576, 0), MATCH(BA$4, 'Index Performance'!$B$5:$XFD$5, 0))</f>
        <v>1.6121960000000001E-2</v>
      </c>
      <c r="BB161" s="332" cm="1">
        <f t="array" ref="BB161">INDEX('Index Performance'!$B$5:$XFD$1048576,-1+MATCH($AM161,'Index Performance'!$A$4:$A$1048576, 0), MATCH(BB$4, 'Index Performance'!$B$5:$XFD$5, 0))</f>
        <v>1.0481819999999999E-2</v>
      </c>
      <c r="BC161" s="332" cm="1">
        <f t="array" ref="BC161">INDEX('Index Performance'!$B$5:$XFD$1048576,-1+MATCH($AM161,'Index Performance'!$A$4:$A$1048576, 0), MATCH(BC$4, 'Index Performance'!$B$5:$XFD$5, 0))</f>
        <v>1.5077460000000001E-2</v>
      </c>
      <c r="BD161" s="332" cm="1">
        <f t="array" ref="BD161">INDEX('Index Performance'!$B$5:$XFD$1048576,-1+MATCH($AM161,'Index Performance'!$A$4:$A$1048576, 0), MATCH(BD$4, 'Index Performance'!$B$5:$XFD$5, 0))</f>
        <v>6.9706610000000004E-3</v>
      </c>
      <c r="BE161" s="332" cm="1">
        <f t="array" ref="BE161">INDEX('Index Performance'!$B$5:$XFD$1048576,-1+MATCH($AM161,'Index Performance'!$A$4:$A$1048576, 0), MATCH(BE$4, 'Index Performance'!$B$5:$XFD$5, 0))</f>
        <v>3.0839211285668355E-2</v>
      </c>
      <c r="BF161" s="332" cm="1">
        <f t="array" ref="BF161">INDEX('Index Performance'!$B$5:$XFD$1048576,-1+MATCH($AM161,'Index Performance'!$A$4:$A$1048576, 0), MATCH(BF$4, 'Index Performance'!$B$5:$XFD$5, 0))</f>
        <v>5.8438869999999997E-2</v>
      </c>
      <c r="BG161" s="332" cm="1">
        <f t="array" ref="BG161">INDEX('Index Performance'!$B$5:$XFD$1048576,-1+MATCH($AM161,'Index Performance'!$A$4:$A$1048576, 0), MATCH(BG$4, 'Index Performance'!$B$5:$XFD$5, 0))</f>
        <v>7.3442312248281905E-3</v>
      </c>
      <c r="BH161" s="332" cm="1">
        <f t="array" ref="BH161">INDEX('Index Performance'!$B$5:$XFD$1048576,-1+MATCH($AM161,'Index Performance'!$A$4:$A$1048576, 0), MATCH(BH$4, 'Index Performance'!$B$5:$XFD$5, 0))</f>
        <v>1.0343868018286573E-2</v>
      </c>
      <c r="BI161" s="332" cm="1">
        <f t="array" ref="BI161">INDEX('Index Performance'!$B$5:$XFD$1048576,-1+MATCH($AM161,'Index Performance'!$A$4:$A$1048576, 0), MATCH(BI$4, 'Index Performance'!$B$5:$XFD$5, 0))</f>
        <v>3.9416348744281127E-3</v>
      </c>
      <c r="BJ161" s="332" cm="1">
        <f t="array" ref="BJ161">INDEX('Index Performance'!$B$5:$XFD$1048576,-1+MATCH($AM161,'Index Performance'!$A$4:$A$1048576, 0), MATCH(BJ$4, 'Index Performance'!$B$5:$XFD$5, 0))</f>
        <v>8.2470654480877315E-3</v>
      </c>
      <c r="BK161" s="332" cm="1">
        <f t="array" ref="BK161">INDEX('Index Performance'!$B$5:$XFD$1048576,-1+MATCH($AM161,'Index Performance'!$A$4:$A$1048576, 0), MATCH(BK$4, 'Index Performance'!$B$5:$XFD$5, 0))</f>
        <v>6.6527889884870905E-3</v>
      </c>
      <c r="BL161" s="332" cm="1">
        <f t="array" ref="BL161">INDEX('Index Performance'!$B$5:$XFD$1048576,-1+MATCH($AM161,'Index Performance'!$A$4:$A$1048576, 0), MATCH(BL$4, 'Index Performance'!$B$5:$XFD$5, 0))</f>
        <v>5.4036000000000001E-2</v>
      </c>
      <c r="BM161" s="332" cm="1">
        <f t="array" ref="BM161">INDEX('Index Performance'!$B$5:$XFD$1048576,-1+MATCH($AM161,'Index Performance'!$A$4:$A$1048576, 0), MATCH(BM$4, 'Index Performance'!$B$5:$XFD$5, 0))</f>
        <v>3.0204999999999999E-2</v>
      </c>
      <c r="BN161" s="332" cm="1">
        <f t="array" ref="BN161">INDEX('Index Performance'!$B$5:$XFD$1048576,-1+MATCH($AM161,'Index Performance'!$A$4:$A$1048576, 0), MATCH(BN$4, 'Index Performance'!$B$5:$XFD$5, 0))</f>
        <v>4.3728999999999997E-2</v>
      </c>
      <c r="BO161" s="332" cm="1">
        <f t="array" ref="BO161">INDEX('Index Performance'!$B$5:$XFD$1048576,-1+MATCH($AM161,'Index Performance'!$A$4:$A$1048576, 0), MATCH(BO$4, 'Index Performance'!$B$5:$XFD$5, 0))</f>
        <v>3.7886999999999997E-2</v>
      </c>
      <c r="BP161" s="332" cm="1">
        <f t="array" ref="BP161">INDEX('Index Performance'!$B$5:$XFD$1048576,-1+MATCH($AM161,'Index Performance'!$A$4:$A$1048576, 0), MATCH(BP$4, 'Index Performance'!$B$5:$XFD$5, 0))</f>
        <v>2.9854572840625426E-2</v>
      </c>
      <c r="BQ161" s="332" cm="1">
        <f t="array" ref="BQ161">INDEX('Index Performance'!$B$5:$XFD$1048576,-1+MATCH($AM161,'Index Performance'!$A$4:$A$1048576, 0), MATCH(BQ$4, 'Index Performance'!$B$5:$XFD$5, 0))</f>
        <v>2.8639987615140416E-2</v>
      </c>
      <c r="BR161" s="332" cm="1">
        <f t="array" ref="BR161">INDEX('Index Performance'!$B$5:$XFD$1048576,-1+MATCH($AM161,'Index Performance'!$A$4:$A$1048576, 0), MATCH(BR$4, 'Index Performance'!$B$5:$XFD$5, 0))</f>
        <v>2.9370138860549622E-2</v>
      </c>
      <c r="BS161" s="332" cm="1">
        <f t="array" ref="BS161">INDEX('Index Performance'!$B$5:$XFD$1048576,-1+MATCH($AM161,'Index Performance'!$A$4:$A$1048576, 0), MATCH(BS$4, 'Index Performance'!$B$5:$XFD$5, 0))</f>
        <v>1.4217745274467841E-2</v>
      </c>
      <c r="BT161" s="332" cm="1">
        <f t="array" ref="BT161">INDEX('Index Performance'!$B$5:$XFD$1048576,-1+MATCH($AM161,'Index Performance'!$A$4:$A$1048576, 0), MATCH(BT$4, 'Index Performance'!$B$5:$XFD$5, 0))</f>
        <v>2.9908699758631752E-3</v>
      </c>
      <c r="BU161" s="332" cm="1">
        <f t="array" ref="BU161">INDEX('Index Performance'!$B$5:$XFD$1048576,-1+MATCH($AM161,'Index Performance'!$A$4:$A$1048576, 0), MATCH(BU$4, 'Index Performance'!$B$5:$XFD$5, 0))</f>
        <v>1.0199918400652708E-2</v>
      </c>
      <c r="BV161" s="332"/>
      <c r="BW161" s="335">
        <f t="shared" si="51"/>
        <v>43100</v>
      </c>
      <c r="BX161" s="330">
        <f t="shared" si="54"/>
        <v>1.2880125239582966E-2</v>
      </c>
      <c r="BY161" s="338">
        <f t="shared" si="55"/>
        <v>-5.4794520547945207E-5</v>
      </c>
      <c r="BZ161" s="333">
        <f t="shared" si="52"/>
        <v>1.1161029901699981E-2</v>
      </c>
      <c r="CA161" s="356">
        <v>1.9159631290790239E-2</v>
      </c>
      <c r="CB161" s="339">
        <f t="shared" si="56"/>
        <v>1.7190953378829841E-3</v>
      </c>
      <c r="CD161" s="335">
        <f t="shared" si="57"/>
        <v>43100</v>
      </c>
      <c r="CE161" s="330">
        <f t="shared" si="58"/>
        <v>1.3507191407694324E-2</v>
      </c>
      <c r="CF161" s="338">
        <f t="shared" si="59"/>
        <v>-5.4794520547945207E-5</v>
      </c>
      <c r="CG161" s="333">
        <f t="shared" si="60"/>
        <v>1.1787031791325342E-2</v>
      </c>
      <c r="CH161" s="333"/>
      <c r="CI161" s="339">
        <f t="shared" si="61"/>
        <v>1.7201596163689825E-3</v>
      </c>
      <c r="CK161" s="335">
        <f t="shared" si="62"/>
        <v>43100</v>
      </c>
      <c r="CL161" s="354">
        <f t="shared" si="63"/>
        <v>1.9638307281955893E-2</v>
      </c>
      <c r="CM161" s="338">
        <f t="shared" si="64"/>
        <v>-5.4794520547945207E-5</v>
      </c>
      <c r="CN161" s="333">
        <f t="shared" si="65"/>
        <v>1.7907741722718917E-2</v>
      </c>
      <c r="CO161" s="336" t="s">
        <v>0</v>
      </c>
      <c r="CP161" s="339">
        <f t="shared" si="66"/>
        <v>1.7305655592369761E-3</v>
      </c>
      <c r="CR161" s="335">
        <f t="shared" si="53"/>
        <v>43100</v>
      </c>
      <c r="CS161" s="354">
        <f t="shared" si="67"/>
        <v>8.9557832124140951E-3</v>
      </c>
      <c r="CT161" s="338">
        <f t="shared" si="68"/>
        <v>-5.4794520547945207E-5</v>
      </c>
      <c r="CU161" s="333">
        <f t="shared" si="69"/>
        <v>7.2433484041585228E-3</v>
      </c>
      <c r="CV161" s="336" t="s">
        <v>0</v>
      </c>
      <c r="CW161" s="339">
        <f t="shared" si="70"/>
        <v>1.7124348082555724E-3</v>
      </c>
      <c r="CZ161" s="330">
        <f>_xlfn.XLOOKUP($A161,'Index Performance'!$A$17:$A$498,'Index Performance'!$AP$17:$AP$498,"---",FALSE)</f>
        <v>9.4027406016539139E-4</v>
      </c>
      <c r="DA161" s="330">
        <f>_xlfn.XLOOKUP($A161,'Index Performance'!$A$17:$A$498,'Index Performance'!$B$17:$B$498,"---",FALSE)</f>
        <v>2.235398E-3</v>
      </c>
      <c r="DB161" s="330">
        <f>_xlfn.XLOOKUP($A161,'Index Performance'!$A$17:$A$498,'Index Performance'!$Q$17:$Q$498,"---",FALSE)</f>
        <v>1.6121960000000001E-2</v>
      </c>
      <c r="DC161" s="330">
        <f>_xlfn.XLOOKUP($A161,'Index Performance'!$A$17:$A$498,'Index Performance'!$W$17:$W$498,"---",FALSE)</f>
        <v>7.3442312248281905E-3</v>
      </c>
    </row>
    <row r="162" spans="1:107">
      <c r="A162" s="331">
        <v>43131</v>
      </c>
      <c r="B162" s="330">
        <v>1.9999999999279799E-2</v>
      </c>
      <c r="C162" s="332">
        <v>3.0000000003731899E-2</v>
      </c>
      <c r="D162" s="332">
        <v>0</v>
      </c>
      <c r="E162" s="332">
        <v>1.499999999936155E-2</v>
      </c>
      <c r="F162" s="332">
        <v>0</v>
      </c>
      <c r="G162" s="332">
        <v>4.9999999993743981E-3</v>
      </c>
      <c r="H162" s="332">
        <v>4.999999999385509E-3</v>
      </c>
      <c r="I162" s="332">
        <v>4.9999999993457153E-3</v>
      </c>
      <c r="J162" s="332">
        <v>1.9999999999367791E-2</v>
      </c>
      <c r="K162" s="332">
        <v>0</v>
      </c>
      <c r="L162" s="332">
        <v>1.3633462388612079E-11</v>
      </c>
      <c r="M162" s="332">
        <v>3.2500000020688348E-2</v>
      </c>
      <c r="N162" s="332">
        <v>9.9999999968393302E-2</v>
      </c>
      <c r="O162" s="332">
        <v>6.9828137195096815E-13</v>
      </c>
      <c r="P162" s="332">
        <v>0.45000000000066431</v>
      </c>
      <c r="Q162" s="332">
        <v>7.499999999239255E-3</v>
      </c>
      <c r="R162" s="332">
        <v>4.5000000000297982E-2</v>
      </c>
      <c r="S162" s="332">
        <v>4.9999999993746028E-3</v>
      </c>
      <c r="T162" s="332">
        <v>4.9999999992294663E-3</v>
      </c>
      <c r="U162" s="332">
        <v>0</v>
      </c>
      <c r="V162" s="332">
        <v>0.1000000000004093</v>
      </c>
      <c r="W162" s="332">
        <v>0</v>
      </c>
      <c r="X162" s="332">
        <v>8.0768161264944138E-13</v>
      </c>
      <c r="Y162" s="332">
        <v>0</v>
      </c>
      <c r="Z162" s="332">
        <v>8.4999999998466219E-2</v>
      </c>
      <c r="AA162" s="332">
        <v>9.9999999983683956E-3</v>
      </c>
      <c r="AB162" s="332">
        <v>0</v>
      </c>
      <c r="AC162" s="332">
        <v>0</v>
      </c>
      <c r="AD162" s="332">
        <v>2.7366030710087198E-13</v>
      </c>
      <c r="AE162" s="332">
        <v>4.076585888701106E-12</v>
      </c>
      <c r="AF162" s="332">
        <v>0</v>
      </c>
      <c r="AG162" s="332">
        <v>4.9999999997216063E-2</v>
      </c>
      <c r="AH162" s="332">
        <v>9.9999999982358801E-3</v>
      </c>
      <c r="AI162" s="332">
        <v>8.0285623638128182E-14</v>
      </c>
      <c r="AJ162" s="321"/>
      <c r="AK162" s="333">
        <f t="shared" si="49"/>
        <v>0.99999999999999978</v>
      </c>
      <c r="AL162" s="334"/>
      <c r="AM162" s="335">
        <f t="shared" si="50"/>
        <v>43131</v>
      </c>
      <c r="AN162" s="332" cm="1">
        <f t="array" ref="AN162">INDEX('Index Performance'!$B$5:$XFD$1048576,-1+MATCH($AM162,'Index Performance'!$A$4:$A$1048576, 0), MATCH(AN$4, 'Index Performance'!$B$5:$XFD$5, 0))</f>
        <v>-6.6649600000000002E-3</v>
      </c>
      <c r="AO162" s="332" cm="1">
        <f t="array" ref="AO162">INDEX('Index Performance'!$B$5:$XFD$1048576,-1+MATCH($AM162,'Index Performance'!$A$4:$A$1048576, 0), MATCH(AO$4, 'Index Performance'!$B$5:$XFD$5, 0))</f>
        <v>-1.358444E-2</v>
      </c>
      <c r="AP162" s="332" cm="1">
        <f t="array" ref="AP162">INDEX('Index Performance'!$B$5:$XFD$1048576,-1+MATCH($AM162,'Index Performance'!$A$4:$A$1048576, 0), MATCH(AP$4, 'Index Performance'!$B$5:$XFD$5, 0))</f>
        <v>-8.5744849999999997E-3</v>
      </c>
      <c r="AQ162" s="332" cm="1">
        <f t="array" ref="AQ162">INDEX('Index Performance'!$B$5:$XFD$1048576,-1+MATCH($AM162,'Index Performance'!$A$4:$A$1048576, 0), MATCH(AQ$4, 'Index Performance'!$B$5:$XFD$5, 0))</f>
        <v>5.2417320825157709E-3</v>
      </c>
      <c r="AR162" s="332" cm="1">
        <f t="array" ref="AR162">INDEX('Index Performance'!$B$5:$XFD$1048576,-1+MATCH($AM162,'Index Performance'!$A$4:$A$1048576, 0), MATCH(AR$4, 'Index Performance'!$B$5:$XFD$5, 0))</f>
        <v>-1.71732E-3</v>
      </c>
      <c r="AS162" s="332" cm="1">
        <f t="array" ref="AS162">INDEX('Index Performance'!$B$5:$XFD$1048576,-1+MATCH($AM162,'Index Performance'!$A$4:$A$1048576, 0), MATCH(AS$4, 'Index Performance'!$B$5:$XFD$5, 0))</f>
        <v>-5.347444675886881E-3</v>
      </c>
      <c r="AT162" s="332" cm="1">
        <f t="array" ref="AT162">INDEX('Index Performance'!$B$5:$XFD$1048576,-1+MATCH($AM162,'Index Performance'!$A$4:$A$1048576, 0), MATCH(AT$4, 'Index Performance'!$B$5:$XFD$5, 0))</f>
        <v>3.621708E-3</v>
      </c>
      <c r="AU162" s="332" cm="1">
        <f t="array" ref="AU162">INDEX('Index Performance'!$B$5:$XFD$1048576,-1+MATCH($AM162,'Index Performance'!$A$4:$A$1048576, 0), MATCH(AU$4, 'Index Performance'!$B$5:$XFD$5, 0))</f>
        <v>2.8397854469061734E-2</v>
      </c>
      <c r="AV162" s="332" cm="1">
        <f t="array" ref="AV162">INDEX('Index Performance'!$B$5:$XFD$1048576,-1+MATCH($AM162,'Index Performance'!$A$4:$A$1048576, 0), MATCH(AV$4, 'Index Performance'!$B$5:$XFD$5, 0))</f>
        <v>-1.152432126696834E-2</v>
      </c>
      <c r="AW162" s="332" cm="1">
        <f t="array" ref="AW162">INDEX('Index Performance'!$B$5:$XFD$1048576,-1+MATCH($AM162,'Index Performance'!$A$4:$A$1048576, 0), MATCH(AW$4, 'Index Performance'!$B$5:$XFD$5, 0))</f>
        <v>1.0749151000899904E-2</v>
      </c>
      <c r="AX162" s="332" cm="1">
        <f t="array" ref="AX162">INDEX('Index Performance'!$B$5:$XFD$1048576,-1+MATCH($AM162,'Index Performance'!$A$4:$A$1048576, 0), MATCH(AX$4, 'Index Performance'!$B$5:$XFD$5, 0))</f>
        <v>3.9270529999999998E-2</v>
      </c>
      <c r="AY162" s="332" cm="1">
        <f t="array" ref="AY162">INDEX('Index Performance'!$B$5:$XFD$1048576,-1+MATCH($AM162,'Index Performance'!$A$4:$A$1048576, 0), MATCH(AY$4, 'Index Performance'!$B$5:$XFD$5, 0))</f>
        <v>-2.7531913507241601E-3</v>
      </c>
      <c r="AZ162" s="332" cm="1">
        <f t="array" ref="AZ162">INDEX('Index Performance'!$B$5:$XFD$1048576,-1+MATCH($AM162,'Index Performance'!$A$4:$A$1048576, 0), MATCH(AZ$4, 'Index Performance'!$B$5:$XFD$5, 0))</f>
        <v>3.1265383012546888E-2</v>
      </c>
      <c r="BA162" s="332" cm="1">
        <f t="array" ref="BA162">INDEX('Index Performance'!$B$5:$XFD$1048576,-1+MATCH($AM162,'Index Performance'!$A$4:$A$1048576, 0), MATCH(BA$4, 'Index Performance'!$B$5:$XFD$5, 0))</f>
        <v>5.6416500000000001E-2</v>
      </c>
      <c r="BB162" s="332" cm="1">
        <f t="array" ref="BB162">INDEX('Index Performance'!$B$5:$XFD$1048576,-1+MATCH($AM162,'Index Performance'!$A$4:$A$1048576, 0), MATCH(BB$4, 'Index Performance'!$B$5:$XFD$5, 0))</f>
        <v>5.7078689999999994E-2</v>
      </c>
      <c r="BC162" s="332" cm="1">
        <f t="array" ref="BC162">INDEX('Index Performance'!$B$5:$XFD$1048576,-1+MATCH($AM162,'Index Performance'!$A$4:$A$1048576, 0), MATCH(BC$4, 'Index Performance'!$B$5:$XFD$5, 0))</f>
        <v>5.4046370000000003E-2</v>
      </c>
      <c r="BD162" s="332" cm="1">
        <f t="array" ref="BD162">INDEX('Index Performance'!$B$5:$XFD$1048576,-1+MATCH($AM162,'Index Performance'!$A$4:$A$1048576, 0), MATCH(BD$4, 'Index Performance'!$B$5:$XFD$5, 0))</f>
        <v>4.583069E-2</v>
      </c>
      <c r="BE162" s="332" cm="1">
        <f t="array" ref="BE162">INDEX('Index Performance'!$B$5:$XFD$1048576,-1+MATCH($AM162,'Index Performance'!$A$4:$A$1048576, 0), MATCH(BE$4, 'Index Performance'!$B$5:$XFD$5, 0))</f>
        <v>6.7161712963863085E-2</v>
      </c>
      <c r="BF162" s="332" cm="1">
        <f t="array" ref="BF162">INDEX('Index Performance'!$B$5:$XFD$1048576,-1+MATCH($AM162,'Index Performance'!$A$4:$A$1048576, 0), MATCH(BF$4, 'Index Performance'!$B$5:$XFD$5, 0))</f>
        <v>9.2158920000000005E-2</v>
      </c>
      <c r="BG162" s="332" cm="1">
        <f t="array" ref="BG162">INDEX('Index Performance'!$B$5:$XFD$1048576,-1+MATCH($AM162,'Index Performance'!$A$4:$A$1048576, 0), MATCH(BG$4, 'Index Performance'!$B$5:$XFD$5, 0))</f>
        <v>2.4451238632800187E-2</v>
      </c>
      <c r="BH162" s="332" cm="1">
        <f t="array" ref="BH162">INDEX('Index Performance'!$B$5:$XFD$1048576,-1+MATCH($AM162,'Index Performance'!$A$4:$A$1048576, 0), MATCH(BH$4, 'Index Performance'!$B$5:$XFD$5, 0))</f>
        <v>3.4105574616764667E-2</v>
      </c>
      <c r="BI162" s="332" cm="1">
        <f t="array" ref="BI162">INDEX('Index Performance'!$B$5:$XFD$1048576,-1+MATCH($AM162,'Index Performance'!$A$4:$A$1048576, 0), MATCH(BI$4, 'Index Performance'!$B$5:$XFD$5, 0))</f>
        <v>1.7577667717244561E-2</v>
      </c>
      <c r="BJ162" s="332" cm="1">
        <f t="array" ref="BJ162">INDEX('Index Performance'!$B$5:$XFD$1048576,-1+MATCH($AM162,'Index Performance'!$A$4:$A$1048576, 0), MATCH(BJ$4, 'Index Performance'!$B$5:$XFD$5, 0))</f>
        <v>3.80025260553154E-2</v>
      </c>
      <c r="BK162" s="332" cm="1">
        <f t="array" ref="BK162">INDEX('Index Performance'!$B$5:$XFD$1048576,-1+MATCH($AM162,'Index Performance'!$A$4:$A$1048576, 0), MATCH(BK$4, 'Index Performance'!$B$5:$XFD$5, 0))</f>
        <v>1.0947180067185425E-2</v>
      </c>
      <c r="BL162" s="332" t="str" cm="1">
        <f t="array" ref="BL162">INDEX('Index Performance'!$B$5:$XFD$1048576,-1+MATCH($AM162,'Index Performance'!$A$4:$A$1048576, 0), MATCH(BL$4, 'Index Performance'!$B$5:$XFD$5, 0))</f>
        <v/>
      </c>
      <c r="BM162" s="332" t="str" cm="1">
        <f t="array" ref="BM162">INDEX('Index Performance'!$B$5:$XFD$1048576,-1+MATCH($AM162,'Index Performance'!$A$4:$A$1048576, 0), MATCH(BM$4, 'Index Performance'!$B$5:$XFD$5, 0))</f>
        <v/>
      </c>
      <c r="BN162" s="332" t="str" cm="1">
        <f t="array" ref="BN162">INDEX('Index Performance'!$B$5:$XFD$1048576,-1+MATCH($AM162,'Index Performance'!$A$4:$A$1048576, 0), MATCH(BN$4, 'Index Performance'!$B$5:$XFD$5, 0))</f>
        <v/>
      </c>
      <c r="BO162" s="332" t="str" cm="1">
        <f t="array" ref="BO162">INDEX('Index Performance'!$B$5:$XFD$1048576,-1+MATCH($AM162,'Index Performance'!$A$4:$A$1048576, 0), MATCH(BO$4, 'Index Performance'!$B$5:$XFD$5, 0))</f>
        <v/>
      </c>
      <c r="BP162" s="332" cm="1">
        <f t="array" ref="BP162">INDEX('Index Performance'!$B$5:$XFD$1048576,-1+MATCH($AM162,'Index Performance'!$A$4:$A$1048576, 0), MATCH(BP$4, 'Index Performance'!$B$5:$XFD$5, 0))</f>
        <v>1.9859166512926407E-2</v>
      </c>
      <c r="BQ162" s="332" cm="1">
        <f t="array" ref="BQ162">INDEX('Index Performance'!$B$5:$XFD$1048576,-1+MATCH($AM162,'Index Performance'!$A$4:$A$1048576, 0), MATCH(BQ$4, 'Index Performance'!$B$5:$XFD$5, 0))</f>
        <v>1.8624426217171974E-2</v>
      </c>
      <c r="BR162" s="332" cm="1">
        <f t="array" ref="BR162">INDEX('Index Performance'!$B$5:$XFD$1048576,-1+MATCH($AM162,'Index Performance'!$A$4:$A$1048576, 0), MATCH(BR$4, 'Index Performance'!$B$5:$XFD$5, 0))</f>
        <v>1.7911591715680686E-2</v>
      </c>
      <c r="BS162" s="332" cm="1">
        <f t="array" ref="BS162">INDEX('Index Performance'!$B$5:$XFD$1048576,-1+MATCH($AM162,'Index Performance'!$A$4:$A$1048576, 0), MATCH(BS$4, 'Index Performance'!$B$5:$XFD$5, 0))</f>
        <v>2.5055487171754542E-4</v>
      </c>
      <c r="BT162" s="332" cm="1">
        <f t="array" ref="BT162">INDEX('Index Performance'!$B$5:$XFD$1048576,-1+MATCH($AM162,'Index Performance'!$A$4:$A$1048576, 0), MATCH(BT$4, 'Index Performance'!$B$5:$XFD$5, 0))</f>
        <v>5.6500130787338065E-3</v>
      </c>
      <c r="BU162" s="332" cm="1">
        <f t="array" ref="BU162">INDEX('Index Performance'!$B$5:$XFD$1048576,-1+MATCH($AM162,'Index Performance'!$A$4:$A$1048576, 0), MATCH(BU$4, 'Index Performance'!$B$5:$XFD$5, 0))</f>
        <v>1.3545420653659823E-2</v>
      </c>
      <c r="BV162" s="332"/>
      <c r="BW162" s="335">
        <f t="shared" si="51"/>
        <v>43131</v>
      </c>
      <c r="BX162" s="330">
        <f t="shared" si="54"/>
        <v>3.563247619622837E-2</v>
      </c>
      <c r="BY162" s="338">
        <f t="shared" si="55"/>
        <v>-5.4794520547945207E-5</v>
      </c>
      <c r="BZ162" s="333">
        <f t="shared" si="52"/>
        <v>3.3874764777843014E-2</v>
      </c>
      <c r="CA162" s="356">
        <v>2.138935886185922E-2</v>
      </c>
      <c r="CB162" s="339">
        <f t="shared" si="56"/>
        <v>1.7577114183853562E-3</v>
      </c>
      <c r="CD162" s="335">
        <f t="shared" si="57"/>
        <v>43131</v>
      </c>
      <c r="CE162" s="330">
        <f t="shared" si="58"/>
        <v>2.5823028741749594E-2</v>
      </c>
      <c r="CF162" s="338">
        <f t="shared" si="59"/>
        <v>-5.4794520547945207E-5</v>
      </c>
      <c r="CG162" s="333">
        <f t="shared" si="60"/>
        <v>2.4081966258382437E-2</v>
      </c>
      <c r="CH162" s="333"/>
      <c r="CI162" s="339">
        <f t="shared" si="61"/>
        <v>1.7410624833671569E-3</v>
      </c>
      <c r="CK162" s="335">
        <f t="shared" si="62"/>
        <v>43131</v>
      </c>
      <c r="CL162" s="354">
        <f t="shared" si="63"/>
        <v>2.0369352459013737E-2</v>
      </c>
      <c r="CM162" s="338">
        <f t="shared" si="64"/>
        <v>-5.4794520547945207E-5</v>
      </c>
      <c r="CN162" s="333">
        <f t="shared" si="65"/>
        <v>1.8637546144504524E-2</v>
      </c>
      <c r="CO162" s="336" t="s">
        <v>0</v>
      </c>
      <c r="CP162" s="339">
        <f t="shared" si="66"/>
        <v>1.7318063145092127E-3</v>
      </c>
      <c r="CR162" s="335">
        <f t="shared" si="53"/>
        <v>43131</v>
      </c>
      <c r="CS162" s="354">
        <f t="shared" si="67"/>
        <v>2.7722802316400098E-2</v>
      </c>
      <c r="CT162" s="338">
        <f t="shared" si="68"/>
        <v>-5.4794520547945207E-5</v>
      </c>
      <c r="CU162" s="333">
        <f t="shared" si="69"/>
        <v>2.5978515471320129E-2</v>
      </c>
      <c r="CV162" s="336" t="s">
        <v>0</v>
      </c>
      <c r="CW162" s="339">
        <f t="shared" si="70"/>
        <v>1.744286845079969E-3</v>
      </c>
      <c r="CZ162" s="330">
        <f>_xlfn.XLOOKUP($A162,'Index Performance'!$A$17:$A$498,'Index Performance'!$AP$17:$AP$498,"---",FALSE)</f>
        <v>1.6246159976780472E-3</v>
      </c>
      <c r="DA162" s="330">
        <f>_xlfn.XLOOKUP($A162,'Index Performance'!$A$17:$A$498,'Index Performance'!$B$17:$B$498,"---",FALSE)</f>
        <v>-7.1388349999999996E-3</v>
      </c>
      <c r="DB162" s="330">
        <f>_xlfn.XLOOKUP($A162,'Index Performance'!$A$17:$A$498,'Index Performance'!$Q$17:$Q$498,"---",FALSE)</f>
        <v>5.6416500000000001E-2</v>
      </c>
      <c r="DC162" s="330">
        <f>_xlfn.XLOOKUP($A162,'Index Performance'!$A$17:$A$498,'Index Performance'!$W$17:$W$498,"---",FALSE)</f>
        <v>2.4451238632800187E-2</v>
      </c>
    </row>
    <row r="163" spans="1:107">
      <c r="A163" s="331">
        <v>43159</v>
      </c>
      <c r="B163" s="330">
        <v>1.999999999945766E-2</v>
      </c>
      <c r="C163" s="332">
        <v>3.0000000002544481E-2</v>
      </c>
      <c r="D163" s="332">
        <v>3.1014184289563767E-14</v>
      </c>
      <c r="E163" s="332">
        <v>1.499999999962111E-2</v>
      </c>
      <c r="F163" s="332">
        <v>0</v>
      </c>
      <c r="G163" s="332">
        <v>4.9999999995048354E-3</v>
      </c>
      <c r="H163" s="332">
        <v>4.9999999994963648E-3</v>
      </c>
      <c r="I163" s="332">
        <v>4.999999999469382E-3</v>
      </c>
      <c r="J163" s="332">
        <v>1.999999999957448E-2</v>
      </c>
      <c r="K163" s="332">
        <v>1.082786226901153E-12</v>
      </c>
      <c r="L163" s="332">
        <v>7.5000000010734438E-2</v>
      </c>
      <c r="M163" s="332">
        <v>9.5994052033881783E-14</v>
      </c>
      <c r="N163" s="332">
        <v>5.7499999989902323E-2</v>
      </c>
      <c r="O163" s="332">
        <v>3.3478309328163612E-13</v>
      </c>
      <c r="P163" s="332">
        <v>0.45000000000049278</v>
      </c>
      <c r="Q163" s="332">
        <v>7.4999999994475961E-3</v>
      </c>
      <c r="R163" s="332">
        <v>4.500000000031032E-2</v>
      </c>
      <c r="S163" s="332">
        <v>4.999999999500025E-3</v>
      </c>
      <c r="T163" s="332">
        <v>4.9999999994256826E-3</v>
      </c>
      <c r="U163" s="332">
        <v>4.0492067331403552E-14</v>
      </c>
      <c r="V163" s="332">
        <v>0.1000000000005461</v>
      </c>
      <c r="W163" s="332">
        <v>0</v>
      </c>
      <c r="X163" s="332">
        <v>5.1038902084923106E-13</v>
      </c>
      <c r="Y163" s="332">
        <v>1.105808768989021E-13</v>
      </c>
      <c r="Z163" s="332">
        <v>8.4999999998393944E-2</v>
      </c>
      <c r="AA163" s="332">
        <v>9.9999999983043427E-3</v>
      </c>
      <c r="AB163" s="332">
        <v>0</v>
      </c>
      <c r="AC163" s="332">
        <v>0</v>
      </c>
      <c r="AD163" s="332">
        <v>2.2455911122617719E-13</v>
      </c>
      <c r="AE163" s="332">
        <v>2.378585042714176E-12</v>
      </c>
      <c r="AF163" s="332">
        <v>3.1056387535601071E-14</v>
      </c>
      <c r="AG163" s="332">
        <v>2.7518231526569798E-13</v>
      </c>
      <c r="AH163" s="332">
        <v>9.9999999981757459E-3</v>
      </c>
      <c r="AI163" s="332">
        <v>4.9999999999982857E-2</v>
      </c>
      <c r="AJ163" s="321"/>
      <c r="AK163" s="333">
        <f t="shared" si="49"/>
        <v>1.0000000000000002</v>
      </c>
      <c r="AL163" s="334"/>
      <c r="AM163" s="335">
        <f t="shared" si="50"/>
        <v>43159</v>
      </c>
      <c r="AN163" s="332" cm="1">
        <f t="array" ref="AN163">INDEX('Index Performance'!$B$5:$XFD$1048576,-1+MATCH($AM163,'Index Performance'!$A$4:$A$1048576, 0), MATCH(AN$4, 'Index Performance'!$B$5:$XFD$5, 0))</f>
        <v>-9.7885619999999989E-3</v>
      </c>
      <c r="AO163" s="332" cm="1">
        <f t="array" ref="AO163">INDEX('Index Performance'!$B$5:$XFD$1048576,-1+MATCH($AM163,'Index Performance'!$A$4:$A$1048576, 0), MATCH(AO$4, 'Index Performance'!$B$5:$XFD$5, 0))</f>
        <v>-7.5335300000000001E-3</v>
      </c>
      <c r="AP163" s="332" cm="1">
        <f t="array" ref="AP163">INDEX('Index Performance'!$B$5:$XFD$1048576,-1+MATCH($AM163,'Index Performance'!$A$4:$A$1048576, 0), MATCH(AP$4, 'Index Performance'!$B$5:$XFD$5, 0))</f>
        <v>-9.7186240000000004E-3</v>
      </c>
      <c r="AQ163" s="332" cm="1">
        <f t="array" ref="AQ163">INDEX('Index Performance'!$B$5:$XFD$1048576,-1+MATCH($AM163,'Index Performance'!$A$4:$A$1048576, 0), MATCH(AQ$4, 'Index Performance'!$B$5:$XFD$5, 0))</f>
        <v>-9.5854525786814859E-3</v>
      </c>
      <c r="AR163" s="332" cm="1">
        <f t="array" ref="AR163">INDEX('Index Performance'!$B$5:$XFD$1048576,-1+MATCH($AM163,'Index Performance'!$A$4:$A$1048576, 0), MATCH(AR$4, 'Index Performance'!$B$5:$XFD$5, 0))</f>
        <v>-1.3624190000000001E-2</v>
      </c>
      <c r="AS163" s="332" cm="1">
        <f t="array" ref="AS163">INDEX('Index Performance'!$B$5:$XFD$1048576,-1+MATCH($AM163,'Index Performance'!$A$4:$A$1048576, 0), MATCH(AS$4, 'Index Performance'!$B$5:$XFD$5, 0))</f>
        <v>-1.3493084501663755E-2</v>
      </c>
      <c r="AT163" s="332" cm="1">
        <f t="array" ref="AT163">INDEX('Index Performance'!$B$5:$XFD$1048576,-1+MATCH($AM163,'Index Performance'!$A$4:$A$1048576, 0), MATCH(AT$4, 'Index Performance'!$B$5:$XFD$5, 0))</f>
        <v>-1.381376E-2</v>
      </c>
      <c r="AU163" s="332" cm="1">
        <f t="array" ref="AU163">INDEX('Index Performance'!$B$5:$XFD$1048576,-1+MATCH($AM163,'Index Performance'!$A$4:$A$1048576, 0), MATCH(AU$4, 'Index Performance'!$B$5:$XFD$5, 0))</f>
        <v>-1.2311647901272926E-2</v>
      </c>
      <c r="AV163" s="332" cm="1">
        <f t="array" ref="AV163">INDEX('Index Performance'!$B$5:$XFD$1048576,-1+MATCH($AM163,'Index Performance'!$A$4:$A$1048576, 0), MATCH(AV$4, 'Index Performance'!$B$5:$XFD$5, 0))</f>
        <v>-6.4373077748373086E-3</v>
      </c>
      <c r="AW163" s="332" cm="1">
        <f t="array" ref="AW163">INDEX('Index Performance'!$B$5:$XFD$1048576,-1+MATCH($AM163,'Index Performance'!$A$4:$A$1048576, 0), MATCH(AW$4, 'Index Performance'!$B$5:$XFD$5, 0))</f>
        <v>5.8869701726838031E-4</v>
      </c>
      <c r="AX163" s="332" cm="1">
        <f t="array" ref="AX163">INDEX('Index Performance'!$B$5:$XFD$1048576,-1+MATCH($AM163,'Index Performance'!$A$4:$A$1048576, 0), MATCH(AX$4, 'Index Performance'!$B$5:$XFD$5, 0))</f>
        <v>-1.5788690000000001E-2</v>
      </c>
      <c r="AY163" s="332" cm="1">
        <f t="array" ref="AY163">INDEX('Index Performance'!$B$5:$XFD$1048576,-1+MATCH($AM163,'Index Performance'!$A$4:$A$1048576, 0), MATCH(AY$4, 'Index Performance'!$B$5:$XFD$5, 0))</f>
        <v>-1.3108843470474141E-2</v>
      </c>
      <c r="AZ163" s="332" cm="1">
        <f t="array" ref="AZ163">INDEX('Index Performance'!$B$5:$XFD$1048576,-1+MATCH($AM163,'Index Performance'!$A$4:$A$1048576, 0), MATCH(AZ$4, 'Index Performance'!$B$5:$XFD$5, 0))</f>
        <v>-1.2622268145266347E-2</v>
      </c>
      <c r="BA163" s="332" cm="1">
        <f t="array" ref="BA163">INDEX('Index Performance'!$B$5:$XFD$1048576,-1+MATCH($AM163,'Index Performance'!$A$4:$A$1048576, 0), MATCH(BA$4, 'Index Performance'!$B$5:$XFD$5, 0))</f>
        <v>-4.1998100000000003E-2</v>
      </c>
      <c r="BB163" s="332" cm="1">
        <f t="array" ref="BB163">INDEX('Index Performance'!$B$5:$XFD$1048576,-1+MATCH($AM163,'Index Performance'!$A$4:$A$1048576, 0), MATCH(BB$4, 'Index Performance'!$B$5:$XFD$5, 0))</f>
        <v>-3.728766E-2</v>
      </c>
      <c r="BC163" s="332" cm="1">
        <f t="array" ref="BC163">INDEX('Index Performance'!$B$5:$XFD$1048576,-1+MATCH($AM163,'Index Performance'!$A$4:$A$1048576, 0), MATCH(BC$4, 'Index Performance'!$B$5:$XFD$5, 0))</f>
        <v>-5.8778540000000004E-2</v>
      </c>
      <c r="BD163" s="332" cm="1">
        <f t="array" ref="BD163">INDEX('Index Performance'!$B$5:$XFD$1048576,-1+MATCH($AM163,'Index Performance'!$A$4:$A$1048576, 0), MATCH(BD$4, 'Index Performance'!$B$5:$XFD$5, 0))</f>
        <v>-1.5060469999999999E-2</v>
      </c>
      <c r="BE163" s="332" cm="1">
        <f t="array" ref="BE163">INDEX('Index Performance'!$B$5:$XFD$1048576,-1+MATCH($AM163,'Index Performance'!$A$4:$A$1048576, 0), MATCH(BE$4, 'Index Performance'!$B$5:$XFD$5, 0))</f>
        <v>-4.7269481584028661E-2</v>
      </c>
      <c r="BF163" s="332" cm="1">
        <f t="array" ref="BF163">INDEX('Index Performance'!$B$5:$XFD$1048576,-1+MATCH($AM163,'Index Performance'!$A$4:$A$1048576, 0), MATCH(BF$4, 'Index Performance'!$B$5:$XFD$5, 0))</f>
        <v>-2.6092789999999998E-2</v>
      </c>
      <c r="BG163" s="332" cm="1">
        <f t="array" ref="BG163">INDEX('Index Performance'!$B$5:$XFD$1048576,-1+MATCH($AM163,'Index Performance'!$A$4:$A$1048576, 0), MATCH(BG$4, 'Index Performance'!$B$5:$XFD$5, 0))</f>
        <v>-2.4219652736858888E-2</v>
      </c>
      <c r="BH163" s="332" cm="1">
        <f t="array" ref="BH163">INDEX('Index Performance'!$B$5:$XFD$1048576,-1+MATCH($AM163,'Index Performance'!$A$4:$A$1048576, 0), MATCH(BH$4, 'Index Performance'!$B$5:$XFD$5, 0))</f>
        <v>-1.4861882657332015E-2</v>
      </c>
      <c r="BI163" s="332" cm="1">
        <f t="array" ref="BI163">INDEX('Index Performance'!$B$5:$XFD$1048576,-1+MATCH($AM163,'Index Performance'!$A$4:$A$1048576, 0), MATCH(BI$4, 'Index Performance'!$B$5:$XFD$5, 0))</f>
        <v>-4.3828132835406985E-2</v>
      </c>
      <c r="BJ163" s="332" cm="1">
        <f t="array" ref="BJ163">INDEX('Index Performance'!$B$5:$XFD$1048576,-1+MATCH($AM163,'Index Performance'!$A$4:$A$1048576, 0), MATCH(BJ$4, 'Index Performance'!$B$5:$XFD$5, 0))</f>
        <v>-4.8596970449465982E-2</v>
      </c>
      <c r="BK163" s="332" cm="1">
        <f t="array" ref="BK163">INDEX('Index Performance'!$B$5:$XFD$1048576,-1+MATCH($AM163,'Index Performance'!$A$4:$A$1048576, 0), MATCH(BK$4, 'Index Performance'!$B$5:$XFD$5, 0))</f>
        <v>2.2792736380714551E-3</v>
      </c>
      <c r="BL163" s="332" t="str" cm="1">
        <f t="array" ref="BL163">INDEX('Index Performance'!$B$5:$XFD$1048576,-1+MATCH($AM163,'Index Performance'!$A$4:$A$1048576, 0), MATCH(BL$4, 'Index Performance'!$B$5:$XFD$5, 0))</f>
        <v/>
      </c>
      <c r="BM163" s="332" t="str" cm="1">
        <f t="array" ref="BM163">INDEX('Index Performance'!$B$5:$XFD$1048576,-1+MATCH($AM163,'Index Performance'!$A$4:$A$1048576, 0), MATCH(BM$4, 'Index Performance'!$B$5:$XFD$5, 0))</f>
        <v/>
      </c>
      <c r="BN163" s="332" t="str" cm="1">
        <f t="array" ref="BN163">INDEX('Index Performance'!$B$5:$XFD$1048576,-1+MATCH($AM163,'Index Performance'!$A$4:$A$1048576, 0), MATCH(BN$4, 'Index Performance'!$B$5:$XFD$5, 0))</f>
        <v/>
      </c>
      <c r="BO163" s="332" t="str" cm="1">
        <f t="array" ref="BO163">INDEX('Index Performance'!$B$5:$XFD$1048576,-1+MATCH($AM163,'Index Performance'!$A$4:$A$1048576, 0), MATCH(BO$4, 'Index Performance'!$B$5:$XFD$5, 0))</f>
        <v/>
      </c>
      <c r="BP163" s="332" cm="1">
        <f t="array" ref="BP163">INDEX('Index Performance'!$B$5:$XFD$1048576,-1+MATCH($AM163,'Index Performance'!$A$4:$A$1048576, 0), MATCH(BP$4, 'Index Performance'!$B$5:$XFD$5, 0))</f>
        <v>-1.7294625975993183E-2</v>
      </c>
      <c r="BQ163" s="332" cm="1">
        <f t="array" ref="BQ163">INDEX('Index Performance'!$B$5:$XFD$1048576,-1+MATCH($AM163,'Index Performance'!$A$4:$A$1048576, 0), MATCH(BQ$4, 'Index Performance'!$B$5:$XFD$5, 0))</f>
        <v>-1.7004204879757512E-2</v>
      </c>
      <c r="BR163" s="332" cm="1">
        <f t="array" ref="BR163">INDEX('Index Performance'!$B$5:$XFD$1048576,-1+MATCH($AM163,'Index Performance'!$A$4:$A$1048576, 0), MATCH(BR$4, 'Index Performance'!$B$5:$XFD$5, 0))</f>
        <v>-2.6735257395855139E-2</v>
      </c>
      <c r="BS163" s="332" cm="1">
        <f t="array" ref="BS163">INDEX('Index Performance'!$B$5:$XFD$1048576,-1+MATCH($AM163,'Index Performance'!$A$4:$A$1048576, 0), MATCH(BS$4, 'Index Performance'!$B$5:$XFD$5, 0))</f>
        <v>-6.6444786946332823E-2</v>
      </c>
      <c r="BT163" s="332" cm="1">
        <f t="array" ref="BT163">INDEX('Index Performance'!$B$5:$XFD$1048576,-1+MATCH($AM163,'Index Performance'!$A$4:$A$1048576, 0), MATCH(BT$4, 'Index Performance'!$B$5:$XFD$5, 0))</f>
        <v>1.0924413463040406E-3</v>
      </c>
      <c r="BU163" s="332" cm="1">
        <f t="array" ref="BU163">INDEX('Index Performance'!$B$5:$XFD$1048576,-1+MATCH($AM163,'Index Performance'!$A$4:$A$1048576, 0), MATCH(BU$4, 'Index Performance'!$B$5:$XFD$5, 0))</f>
        <v>1.9310936733691886E-3</v>
      </c>
      <c r="BV163" s="332"/>
      <c r="BW163" s="335">
        <f t="shared" si="51"/>
        <v>43159</v>
      </c>
      <c r="BX163" s="330">
        <f t="shared" si="54"/>
        <v>-2.564298353098942E-2</v>
      </c>
      <c r="BY163" s="338">
        <f t="shared" si="55"/>
        <v>-5.4794520547945207E-5</v>
      </c>
      <c r="BZ163" s="333">
        <f t="shared" si="52"/>
        <v>-2.7136782152289762E-2</v>
      </c>
      <c r="CA163" s="356">
        <v>-2.00218528516013E-2</v>
      </c>
      <c r="CB163" s="339">
        <f t="shared" si="56"/>
        <v>1.4937986213003421E-3</v>
      </c>
      <c r="CD163" s="335">
        <f t="shared" si="57"/>
        <v>43159</v>
      </c>
      <c r="CE163" s="330">
        <f t="shared" si="58"/>
        <v>-1.464976161063325E-2</v>
      </c>
      <c r="CF163" s="338">
        <f t="shared" si="59"/>
        <v>-5.4794520547945207E-5</v>
      </c>
      <c r="CG163" s="333">
        <f t="shared" si="60"/>
        <v>-1.6160414074489093E-2</v>
      </c>
      <c r="CH163" s="333"/>
      <c r="CI163" s="339">
        <f t="shared" si="61"/>
        <v>1.5106524638558438E-3</v>
      </c>
      <c r="CK163" s="335">
        <f t="shared" si="62"/>
        <v>43159</v>
      </c>
      <c r="CL163" s="354">
        <f t="shared" si="63"/>
        <v>-1.7100126453574116E-2</v>
      </c>
      <c r="CM163" s="338">
        <f t="shared" si="64"/>
        <v>-5.4794520547945207E-5</v>
      </c>
      <c r="CN163" s="333">
        <f t="shared" si="65"/>
        <v>-1.8607022233214421E-2</v>
      </c>
      <c r="CO163" s="336" t="s">
        <v>0</v>
      </c>
      <c r="CP163" s="339">
        <f t="shared" si="66"/>
        <v>1.5068957796403049E-3</v>
      </c>
      <c r="CR163" s="335">
        <f t="shared" si="53"/>
        <v>43159</v>
      </c>
      <c r="CS163" s="354">
        <f t="shared" si="67"/>
        <v>-2.5160190568429448E-2</v>
      </c>
      <c r="CT163" s="338">
        <f t="shared" si="68"/>
        <v>-5.4794520547945207E-5</v>
      </c>
      <c r="CU163" s="333">
        <f t="shared" si="69"/>
        <v>-2.6654729365506946E-2</v>
      </c>
      <c r="CV163" s="336" t="s">
        <v>0</v>
      </c>
      <c r="CW163" s="339">
        <f t="shared" si="70"/>
        <v>1.4945387970774979E-3</v>
      </c>
      <c r="CZ163" s="330">
        <f>_xlfn.XLOOKUP($A163,'Index Performance'!$A$17:$A$498,'Index Performance'!$AP$17:$AP$498,"---",FALSE)</f>
        <v>1.196720971786025E-3</v>
      </c>
      <c r="DA163" s="330">
        <f>_xlfn.XLOOKUP($A163,'Index Performance'!$A$17:$A$498,'Index Performance'!$B$17:$B$498,"---",FALSE)</f>
        <v>-2.2546710000000002E-3</v>
      </c>
      <c r="DB163" s="330">
        <f>_xlfn.XLOOKUP($A163,'Index Performance'!$A$17:$A$498,'Index Performance'!$Q$17:$Q$498,"---",FALSE)</f>
        <v>-4.1998100000000003E-2</v>
      </c>
      <c r="DC163" s="330">
        <f>_xlfn.XLOOKUP($A163,'Index Performance'!$A$17:$A$498,'Index Performance'!$W$17:$W$498,"---",FALSE)</f>
        <v>-2.4219652736858888E-2</v>
      </c>
    </row>
    <row r="164" spans="1:107">
      <c r="A164" s="331">
        <v>43190</v>
      </c>
      <c r="B164" s="330">
        <v>1.9999999997768751E-2</v>
      </c>
      <c r="C164" s="332">
        <v>2.9999999998234959E-2</v>
      </c>
      <c r="D164" s="332">
        <v>0</v>
      </c>
      <c r="E164" s="332">
        <v>1.4999999998189789E-2</v>
      </c>
      <c r="F164" s="332">
        <v>0</v>
      </c>
      <c r="G164" s="332">
        <v>4.999999997834184E-3</v>
      </c>
      <c r="H164" s="332">
        <v>4.9999999979389604E-3</v>
      </c>
      <c r="I164" s="332">
        <v>4.9999999978995509E-3</v>
      </c>
      <c r="J164" s="332">
        <v>1.9999999998158349E-2</v>
      </c>
      <c r="K164" s="332">
        <v>3.9927041879371847E-11</v>
      </c>
      <c r="L164" s="332">
        <v>9.9999999994982339E-2</v>
      </c>
      <c r="M164" s="332">
        <v>0</v>
      </c>
      <c r="N164" s="332">
        <v>5.5501690720280114E-12</v>
      </c>
      <c r="O164" s="332">
        <v>6.1986211123867998E-13</v>
      </c>
      <c r="P164" s="332">
        <v>0.45000000000024182</v>
      </c>
      <c r="Q164" s="332">
        <v>7.4999999974211537E-3</v>
      </c>
      <c r="R164" s="332">
        <v>4.5000000002397067E-2</v>
      </c>
      <c r="S164" s="332">
        <v>4.9999999978115276E-3</v>
      </c>
      <c r="T164" s="332">
        <v>4.9999999974895352E-3</v>
      </c>
      <c r="U164" s="332">
        <v>0</v>
      </c>
      <c r="V164" s="332">
        <v>0.10000000000201251</v>
      </c>
      <c r="W164" s="332">
        <v>0</v>
      </c>
      <c r="X164" s="332">
        <v>0</v>
      </c>
      <c r="Y164" s="332">
        <v>4.9448477344230911E-12</v>
      </c>
      <c r="Z164" s="332">
        <v>8.4999999998048678E-2</v>
      </c>
      <c r="AA164" s="332">
        <v>9.999999998045345E-3</v>
      </c>
      <c r="AB164" s="332">
        <v>0</v>
      </c>
      <c r="AC164" s="332">
        <v>0</v>
      </c>
      <c r="AD164" s="332">
        <v>1.281272346787412E-12</v>
      </c>
      <c r="AE164" s="332">
        <v>3.2499999993598157E-2</v>
      </c>
      <c r="AF164" s="332">
        <v>0</v>
      </c>
      <c r="AG164" s="332">
        <v>-2.0117241206207837E-11</v>
      </c>
      <c r="AH164" s="332">
        <v>9.999999998066722E-3</v>
      </c>
      <c r="AI164" s="332">
        <v>5.0000000001654811E-2</v>
      </c>
      <c r="AJ164" s="321"/>
      <c r="AK164" s="333">
        <f t="shared" si="49"/>
        <v>1</v>
      </c>
      <c r="AL164" s="334"/>
      <c r="AM164" s="335">
        <f t="shared" si="50"/>
        <v>43190</v>
      </c>
      <c r="AN164" s="332" cm="1">
        <f t="array" ref="AN164">INDEX('Index Performance'!$B$5:$XFD$1048576,-1+MATCH($AM164,'Index Performance'!$A$4:$A$1048576, 0), MATCH(AN$4, 'Index Performance'!$B$5:$XFD$5, 0))</f>
        <v>2.2796839999999997E-3</v>
      </c>
      <c r="AO164" s="332" cm="1">
        <f t="array" ref="AO164">INDEX('Index Performance'!$B$5:$XFD$1048576,-1+MATCH($AM164,'Index Performance'!$A$4:$A$1048576, 0), MATCH(AO$4, 'Index Performance'!$B$5:$XFD$5, 0))</f>
        <v>9.4303249999999998E-3</v>
      </c>
      <c r="AP164" s="332" cm="1">
        <f t="array" ref="AP164">INDEX('Index Performance'!$B$5:$XFD$1048576,-1+MATCH($AM164,'Index Performance'!$A$4:$A$1048576, 0), MATCH(AP$4, 'Index Performance'!$B$5:$XFD$5, 0))</f>
        <v>1.050455E-2</v>
      </c>
      <c r="AQ164" s="332" cm="1">
        <f t="array" ref="AQ164">INDEX('Index Performance'!$B$5:$XFD$1048576,-1+MATCH($AM164,'Index Performance'!$A$4:$A$1048576, 0), MATCH(AQ$4, 'Index Performance'!$B$5:$XFD$5, 0))</f>
        <v>-2.7292000833291086E-3</v>
      </c>
      <c r="AR164" s="332" cm="1">
        <f t="array" ref="AR164">INDEX('Index Performance'!$B$5:$XFD$1048576,-1+MATCH($AM164,'Index Performance'!$A$4:$A$1048576, 0), MATCH(AR$4, 'Index Performance'!$B$5:$XFD$5, 0))</f>
        <v>5.7065909999999998E-4</v>
      </c>
      <c r="AS164" s="332" cm="1">
        <f t="array" ref="AS164">INDEX('Index Performance'!$B$5:$XFD$1048576,-1+MATCH($AM164,'Index Performance'!$A$4:$A$1048576, 0), MATCH(AS$4, 'Index Performance'!$B$5:$XFD$5, 0))</f>
        <v>3.6492620221117988E-4</v>
      </c>
      <c r="AT164" s="332" cm="1">
        <f t="array" ref="AT164">INDEX('Index Performance'!$B$5:$XFD$1048576,-1+MATCH($AM164,'Index Performance'!$A$4:$A$1048576, 0), MATCH(AT$4, 'Index Performance'!$B$5:$XFD$5, 0))</f>
        <v>8.9572920000000002E-4</v>
      </c>
      <c r="AU164" s="332" cm="1">
        <f t="array" ref="AU164">INDEX('Index Performance'!$B$5:$XFD$1048576,-1+MATCH($AM164,'Index Performance'!$A$4:$A$1048576, 0), MATCH(AU$4, 'Index Performance'!$B$5:$XFD$5, 0))</f>
        <v>1.2701176558915339E-2</v>
      </c>
      <c r="AV164" s="332" cm="1">
        <f t="array" ref="AV164">INDEX('Index Performance'!$B$5:$XFD$1048576,-1+MATCH($AM164,'Index Performance'!$A$4:$A$1048576, 0), MATCH(AV$4, 'Index Performance'!$B$5:$XFD$5, 0))</f>
        <v>6.1190699013748961E-3</v>
      </c>
      <c r="AW164" s="332" cm="1">
        <f t="array" ref="AW164">INDEX('Index Performance'!$B$5:$XFD$1048576,-1+MATCH($AM164,'Index Performance'!$A$4:$A$1048576, 0), MATCH(AW$4, 'Index Performance'!$B$5:$XFD$5, 0))</f>
        <v>2.673886319172869E-3</v>
      </c>
      <c r="AX164" s="332" cm="1">
        <f t="array" ref="AX164">INDEX('Index Performance'!$B$5:$XFD$1048576,-1+MATCH($AM164,'Index Performance'!$A$4:$A$1048576, 0), MATCH(AX$4, 'Index Performance'!$B$5:$XFD$5, 0))</f>
        <v>1.0964830000000002E-2</v>
      </c>
      <c r="AY164" s="332" cm="1">
        <f t="array" ref="AY164">INDEX('Index Performance'!$B$5:$XFD$1048576,-1+MATCH($AM164,'Index Performance'!$A$4:$A$1048576, 0), MATCH(AY$4, 'Index Performance'!$B$5:$XFD$5, 0))</f>
        <v>-2.9242949804788587E-3</v>
      </c>
      <c r="AZ164" s="332" cm="1">
        <f t="array" ref="AZ164">INDEX('Index Performance'!$B$5:$XFD$1048576,-1+MATCH($AM164,'Index Performance'!$A$4:$A$1048576, 0), MATCH(AZ$4, 'Index Performance'!$B$5:$XFD$5, 0))</f>
        <v>-2.8056889451363309E-3</v>
      </c>
      <c r="BA164" s="332" cm="1">
        <f t="array" ref="BA164">INDEX('Index Performance'!$B$5:$XFD$1048576,-1+MATCH($AM164,'Index Performance'!$A$4:$A$1048576, 0), MATCH(BA$4, 'Index Performance'!$B$5:$XFD$5, 0))</f>
        <v>-2.140688E-2</v>
      </c>
      <c r="BB164" s="332" cm="1">
        <f t="array" ref="BB164">INDEX('Index Performance'!$B$5:$XFD$1048576,-1+MATCH($AM164,'Index Performance'!$A$4:$A$1048576, 0), MATCH(BB$4, 'Index Performance'!$B$5:$XFD$5, 0))</f>
        <v>-2.4837049999999999E-2</v>
      </c>
      <c r="BC164" s="332" cm="1">
        <f t="array" ref="BC164">INDEX('Index Performance'!$B$5:$XFD$1048576,-1+MATCH($AM164,'Index Performance'!$A$4:$A$1048576, 0), MATCH(BC$4, 'Index Performance'!$B$5:$XFD$5, 0))</f>
        <v>-1.203271E-2</v>
      </c>
      <c r="BD164" s="332" cm="1">
        <f t="array" ref="BD164">INDEX('Index Performance'!$B$5:$XFD$1048576,-1+MATCH($AM164,'Index Performance'!$A$4:$A$1048576, 0), MATCH(BD$4, 'Index Performance'!$B$5:$XFD$5, 0))</f>
        <v>-2.1113590000000002E-2</v>
      </c>
      <c r="BE164" s="332" cm="1">
        <f t="array" ref="BE164">INDEX('Index Performance'!$B$5:$XFD$1048576,-1+MATCH($AM164,'Index Performance'!$A$4:$A$1048576, 0), MATCH(BE$4, 'Index Performance'!$B$5:$XFD$5, 0))</f>
        <v>-2.219757948874812E-2</v>
      </c>
      <c r="BF164" s="332" cm="1">
        <f t="array" ref="BF164">INDEX('Index Performance'!$B$5:$XFD$1048576,-1+MATCH($AM164,'Index Performance'!$A$4:$A$1048576, 0), MATCH(BF$4, 'Index Performance'!$B$5:$XFD$5, 0))</f>
        <v>-3.1727810000000002E-2</v>
      </c>
      <c r="BG164" s="332" cm="1">
        <f t="array" ref="BG164">INDEX('Index Performance'!$B$5:$XFD$1048576,-1+MATCH($AM164,'Index Performance'!$A$4:$A$1048576, 0), MATCH(BG$4, 'Index Performance'!$B$5:$XFD$5, 0))</f>
        <v>-9.8106874539266586E-3</v>
      </c>
      <c r="BH164" s="332" cm="1">
        <f t="array" ref="BH164">INDEX('Index Performance'!$B$5:$XFD$1048576,-1+MATCH($AM164,'Index Performance'!$A$4:$A$1048576, 0), MATCH(BH$4, 'Index Performance'!$B$5:$XFD$5, 0))</f>
        <v>-6.8594205025606092E-3</v>
      </c>
      <c r="BI164" s="332" cm="1">
        <f t="array" ref="BI164">INDEX('Index Performance'!$B$5:$XFD$1048576,-1+MATCH($AM164,'Index Performance'!$A$4:$A$1048576, 0), MATCH(BI$4, 'Index Performance'!$B$5:$XFD$5, 0))</f>
        <v>-2.1588903834051099E-2</v>
      </c>
      <c r="BJ164" s="332" cm="1">
        <f t="array" ref="BJ164">INDEX('Index Performance'!$B$5:$XFD$1048576,-1+MATCH($AM164,'Index Performance'!$A$4:$A$1048576, 0), MATCH(BJ$4, 'Index Performance'!$B$5:$XFD$5, 0))</f>
        <v>-7.9259433264602386E-3</v>
      </c>
      <c r="BK164" s="332" cm="1">
        <f t="array" ref="BK164">INDEX('Index Performance'!$B$5:$XFD$1048576,-1+MATCH($AM164,'Index Performance'!$A$4:$A$1048576, 0), MATCH(BK$4, 'Index Performance'!$B$5:$XFD$5, 0))</f>
        <v>-3.3403305344529288E-3</v>
      </c>
      <c r="BL164" s="332" cm="1">
        <f t="array" ref="BL164">INDEX('Index Performance'!$B$5:$XFD$1048576,-1+MATCH($AM164,'Index Performance'!$A$4:$A$1048576, 0), MATCH(BL$4, 'Index Performance'!$B$5:$XFD$5, 0))</f>
        <v>3.4681999999999998E-2</v>
      </c>
      <c r="BM164" s="332" cm="1">
        <f t="array" ref="BM164">INDEX('Index Performance'!$B$5:$XFD$1048576,-1+MATCH($AM164,'Index Performance'!$A$4:$A$1048576, 0), MATCH(BM$4, 'Index Performance'!$B$5:$XFD$5, 0))</f>
        <v>2.1134E-2</v>
      </c>
      <c r="BN164" s="332" cm="1">
        <f t="array" ref="BN164">INDEX('Index Performance'!$B$5:$XFD$1048576,-1+MATCH($AM164,'Index Performance'!$A$4:$A$1048576, 0), MATCH(BN$4, 'Index Performance'!$B$5:$XFD$5, 0))</f>
        <v>2.9943000000000001E-2</v>
      </c>
      <c r="BO164" s="332" cm="1">
        <f t="array" ref="BO164">INDEX('Index Performance'!$B$5:$XFD$1048576,-1+MATCH($AM164,'Index Performance'!$A$4:$A$1048576, 0), MATCH(BO$4, 'Index Performance'!$B$5:$XFD$5, 0))</f>
        <v>2.5135000000000001E-2</v>
      </c>
      <c r="BP164" s="332" cm="1">
        <f t="array" ref="BP164">INDEX('Index Performance'!$B$5:$XFD$1048576,-1+MATCH($AM164,'Index Performance'!$A$4:$A$1048576, 0), MATCH(BP$4, 'Index Performance'!$B$5:$XFD$5, 0))</f>
        <v>-6.2148994576863847E-3</v>
      </c>
      <c r="BQ164" s="332" cm="1">
        <f t="array" ref="BQ164">INDEX('Index Performance'!$B$5:$XFD$1048576,-1+MATCH($AM164,'Index Performance'!$A$4:$A$1048576, 0), MATCH(BQ$4, 'Index Performance'!$B$5:$XFD$5, 0))</f>
        <v>-8.9649354175554974E-3</v>
      </c>
      <c r="BR164" s="332" cm="1">
        <f t="array" ref="BR164">INDEX('Index Performance'!$B$5:$XFD$1048576,-1+MATCH($AM164,'Index Performance'!$A$4:$A$1048576, 0), MATCH(BR$4, 'Index Performance'!$B$5:$XFD$5, 0))</f>
        <v>1.6586421636111126E-4</v>
      </c>
      <c r="BS164" s="332" cm="1">
        <f t="array" ref="BS164">INDEX('Index Performance'!$B$5:$XFD$1048576,-1+MATCH($AM164,'Index Performance'!$A$4:$A$1048576, 0), MATCH(BS$4, 'Index Performance'!$B$5:$XFD$5, 0))</f>
        <v>2.4807733992655789E-2</v>
      </c>
      <c r="BT164" s="332" cm="1">
        <f t="array" ref="BT164">INDEX('Index Performance'!$B$5:$XFD$1048576,-1+MATCH($AM164,'Index Performance'!$A$4:$A$1048576, 0), MATCH(BT$4, 'Index Performance'!$B$5:$XFD$5, 0))</f>
        <v>-2.1305341924755528E-3</v>
      </c>
      <c r="BU164" s="332" cm="1">
        <f t="array" ref="BU164">INDEX('Index Performance'!$B$5:$XFD$1048576,-1+MATCH($AM164,'Index Performance'!$A$4:$A$1048576, 0), MATCH(BU$4, 'Index Performance'!$B$5:$XFD$5, 0))</f>
        <v>2.2638969620949467E-3</v>
      </c>
      <c r="BV164" s="332"/>
      <c r="BW164" s="335">
        <f t="shared" si="51"/>
        <v>43190</v>
      </c>
      <c r="BX164" s="330">
        <f t="shared" si="54"/>
        <v>-8.7806077442212898E-3</v>
      </c>
      <c r="BY164" s="338">
        <f t="shared" si="55"/>
        <v>-5.4794520547945207E-5</v>
      </c>
      <c r="BZ164" s="333">
        <f t="shared" si="52"/>
        <v>-1.0462939733550281E-2</v>
      </c>
      <c r="CA164" s="356">
        <v>-1.9136956684723261E-3</v>
      </c>
      <c r="CB164" s="339">
        <f t="shared" si="56"/>
        <v>1.6823319893289907E-3</v>
      </c>
      <c r="CD164" s="335">
        <f t="shared" si="57"/>
        <v>43190</v>
      </c>
      <c r="CE164" s="330">
        <f t="shared" si="58"/>
        <v>-2.394047238786866E-3</v>
      </c>
      <c r="CF164" s="338">
        <f t="shared" si="59"/>
        <v>-5.4794520547945207E-5</v>
      </c>
      <c r="CG164" s="333">
        <f t="shared" si="60"/>
        <v>-4.0872187204865629E-3</v>
      </c>
      <c r="CH164" s="333"/>
      <c r="CI164" s="339">
        <f t="shared" si="61"/>
        <v>1.6931714816996969E-3</v>
      </c>
      <c r="CK164" s="335">
        <f t="shared" si="62"/>
        <v>43190</v>
      </c>
      <c r="CL164" s="354">
        <f t="shared" si="63"/>
        <v>7.529826619943012E-4</v>
      </c>
      <c r="CM164" s="338">
        <f t="shared" si="64"/>
        <v>-5.4794520547945207E-5</v>
      </c>
      <c r="CN164" s="333">
        <f t="shared" si="65"/>
        <v>-9.4553006818665075E-4</v>
      </c>
      <c r="CO164" s="336" t="s">
        <v>0</v>
      </c>
      <c r="CP164" s="339">
        <f t="shared" si="66"/>
        <v>1.6985127301809518E-3</v>
      </c>
      <c r="CR164" s="335">
        <f t="shared" si="53"/>
        <v>43190</v>
      </c>
      <c r="CS164" s="354">
        <f t="shared" si="67"/>
        <v>-9.6692127269633298E-3</v>
      </c>
      <c r="CT164" s="338">
        <f t="shared" si="68"/>
        <v>-5.4794520547945207E-5</v>
      </c>
      <c r="CU164" s="333">
        <f t="shared" si="69"/>
        <v>-1.1350036545043851E-2</v>
      </c>
      <c r="CV164" s="336" t="s">
        <v>0</v>
      </c>
      <c r="CW164" s="339">
        <f t="shared" si="70"/>
        <v>1.6808238180805214E-3</v>
      </c>
      <c r="CZ164" s="330">
        <f>_xlfn.XLOOKUP($A164,'Index Performance'!$A$17:$A$498,'Index Performance'!$AP$17:$AP$498,"---",FALSE)</f>
        <v>1.6907279650544282E-3</v>
      </c>
      <c r="DA164" s="330">
        <f>_xlfn.XLOOKUP($A164,'Index Performance'!$A$17:$A$498,'Index Performance'!$B$17:$B$498,"---",FALSE)</f>
        <v>8.2909750000000008E-3</v>
      </c>
      <c r="DB164" s="330">
        <f>_xlfn.XLOOKUP($A164,'Index Performance'!$A$17:$A$498,'Index Performance'!$Q$17:$Q$498,"---",FALSE)</f>
        <v>-2.140688E-2</v>
      </c>
      <c r="DC164" s="330">
        <f>_xlfn.XLOOKUP($A164,'Index Performance'!$A$17:$A$498,'Index Performance'!$W$17:$W$498,"---",FALSE)</f>
        <v>-9.8106874539266586E-3</v>
      </c>
    </row>
    <row r="165" spans="1:107">
      <c r="A165" s="331">
        <v>43220</v>
      </c>
      <c r="B165" s="330">
        <v>1.9999999997550911E-2</v>
      </c>
      <c r="C165" s="332">
        <v>3.0000000007597921E-2</v>
      </c>
      <c r="D165" s="332">
        <v>4.0366503465948892E-12</v>
      </c>
      <c r="E165" s="332">
        <v>1.4999999998145729E-2</v>
      </c>
      <c r="F165" s="332">
        <v>0</v>
      </c>
      <c r="G165" s="332">
        <v>4.9999999973601812E-3</v>
      </c>
      <c r="H165" s="332">
        <v>4.9999999973720293E-3</v>
      </c>
      <c r="I165" s="332">
        <v>4.9999999974714732E-3</v>
      </c>
      <c r="J165" s="332">
        <v>1.999999999939036E-2</v>
      </c>
      <c r="K165" s="332">
        <v>0.10000000000161</v>
      </c>
      <c r="L165" s="332">
        <v>0.1000000000021984</v>
      </c>
      <c r="M165" s="332">
        <v>0</v>
      </c>
      <c r="N165" s="332">
        <v>4.1807536809990256E-12</v>
      </c>
      <c r="O165" s="332">
        <v>1.7813151372958519E-12</v>
      </c>
      <c r="P165" s="332">
        <v>0.3325000000127783</v>
      </c>
      <c r="Q165" s="332">
        <v>7.4999999977487337E-3</v>
      </c>
      <c r="R165" s="332">
        <v>4.5000000002852522E-2</v>
      </c>
      <c r="S165" s="332">
        <v>4.9999999980217319E-3</v>
      </c>
      <c r="T165" s="332">
        <v>4.9999999969399366E-3</v>
      </c>
      <c r="U165" s="332">
        <v>3.1210991993868588E-13</v>
      </c>
      <c r="V165" s="332">
        <v>0.1000000000043073</v>
      </c>
      <c r="W165" s="332">
        <v>0</v>
      </c>
      <c r="X165" s="332">
        <v>0</v>
      </c>
      <c r="Y165" s="332">
        <v>4.7076819174893982E-12</v>
      </c>
      <c r="Z165" s="332">
        <v>8.4999999996403272E-2</v>
      </c>
      <c r="AA165" s="332">
        <v>9.9999999962986953E-3</v>
      </c>
      <c r="AB165" s="332">
        <v>0</v>
      </c>
      <c r="AC165" s="332">
        <v>0</v>
      </c>
      <c r="AD165" s="332">
        <v>2.3253197815008451E-12</v>
      </c>
      <c r="AE165" s="332">
        <v>4.9999999993733828E-2</v>
      </c>
      <c r="AF165" s="332">
        <v>0</v>
      </c>
      <c r="AG165" s="332">
        <v>-1.3312018154465477E-11</v>
      </c>
      <c r="AH165" s="332">
        <v>9.9999999963928457E-3</v>
      </c>
      <c r="AI165" s="332">
        <v>5.0000000001793922E-2</v>
      </c>
      <c r="AJ165" s="321"/>
      <c r="AK165" s="333">
        <f t="shared" si="49"/>
        <v>1</v>
      </c>
      <c r="AL165" s="334"/>
      <c r="AM165" s="335">
        <f t="shared" si="50"/>
        <v>43220</v>
      </c>
      <c r="AN165" s="332" cm="1">
        <f t="array" ref="AN165">INDEX('Index Performance'!$B$5:$XFD$1048576,-1+MATCH($AM165,'Index Performance'!$A$4:$A$1048576, 0), MATCH(AN$4, 'Index Performance'!$B$5:$XFD$5, 0))</f>
        <v>-4.9272140000000001E-3</v>
      </c>
      <c r="AO165" s="332" cm="1">
        <f t="array" ref="AO165">INDEX('Index Performance'!$B$5:$XFD$1048576,-1+MATCH($AM165,'Index Performance'!$A$4:$A$1048576, 0), MATCH(AO$4, 'Index Performance'!$B$5:$XFD$5, 0))</f>
        <v>-8.099663E-3</v>
      </c>
      <c r="AP165" s="332" cm="1">
        <f t="array" ref="AP165">INDEX('Index Performance'!$B$5:$XFD$1048576,-1+MATCH($AM165,'Index Performance'!$A$4:$A$1048576, 0), MATCH(AP$4, 'Index Performance'!$B$5:$XFD$5, 0))</f>
        <v>-5.7389300000000002E-4</v>
      </c>
      <c r="AQ165" s="332" cm="1">
        <f t="array" ref="AQ165">INDEX('Index Performance'!$B$5:$XFD$1048576,-1+MATCH($AM165,'Index Performance'!$A$4:$A$1048576, 0), MATCH(AQ$4, 'Index Performance'!$B$5:$XFD$5, 0))</f>
        <v>1.3717730666553685E-3</v>
      </c>
      <c r="AR165" s="332" cm="1">
        <f t="array" ref="AR165">INDEX('Index Performance'!$B$5:$XFD$1048576,-1+MATCH($AM165,'Index Performance'!$A$4:$A$1048576, 0), MATCH(AR$4, 'Index Performance'!$B$5:$XFD$5, 0))</f>
        <v>-1.0208500000000001E-2</v>
      </c>
      <c r="AS165" s="332" cm="1">
        <f t="array" ref="AS165">INDEX('Index Performance'!$B$5:$XFD$1048576,-1+MATCH($AM165,'Index Performance'!$A$4:$A$1048576, 0), MATCH(AS$4, 'Index Performance'!$B$5:$XFD$5, 0))</f>
        <v>-9.675659946362547E-3</v>
      </c>
      <c r="AT165" s="332" cm="1">
        <f t="array" ref="AT165">INDEX('Index Performance'!$B$5:$XFD$1048576,-1+MATCH($AM165,'Index Performance'!$A$4:$A$1048576, 0), MATCH(AT$4, 'Index Performance'!$B$5:$XFD$5, 0))</f>
        <v>-1.1044089999999999E-2</v>
      </c>
      <c r="AU165" s="332" cm="1">
        <f t="array" ref="AU165">INDEX('Index Performance'!$B$5:$XFD$1048576,-1+MATCH($AM165,'Index Performance'!$A$4:$A$1048576, 0), MATCH(AU$4, 'Index Performance'!$B$5:$XFD$5, 0))</f>
        <v>-2.2203846537688365E-2</v>
      </c>
      <c r="AV165" s="332" cm="1">
        <f t="array" ref="AV165">INDEX('Index Performance'!$B$5:$XFD$1048576,-1+MATCH($AM165,'Index Performance'!$A$4:$A$1048576, 0), MATCH(AV$4, 'Index Performance'!$B$5:$XFD$5, 0))</f>
        <v>-5.0443617630222537E-3</v>
      </c>
      <c r="AW165" s="332" cm="1">
        <f t="array" ref="AW165">INDEX('Index Performance'!$B$5:$XFD$1048576,-1+MATCH($AM165,'Index Performance'!$A$4:$A$1048576, 0), MATCH(AW$4, 'Index Performance'!$B$5:$XFD$5, 0))</f>
        <v>4.050224694444271E-3</v>
      </c>
      <c r="AX165" s="332" cm="1">
        <f t="array" ref="AX165">INDEX('Index Performance'!$B$5:$XFD$1048576,-1+MATCH($AM165,'Index Performance'!$A$4:$A$1048576, 0), MATCH(AX$4, 'Index Performance'!$B$5:$XFD$5, 0))</f>
        <v>-1.3335049999999999E-2</v>
      </c>
      <c r="AY165" s="332" cm="1">
        <f t="array" ref="AY165">INDEX('Index Performance'!$B$5:$XFD$1048576,-1+MATCH($AM165,'Index Performance'!$A$4:$A$1048576, 0), MATCH(AY$4, 'Index Performance'!$B$5:$XFD$5, 0))</f>
        <v>-1.1196273189065797E-3</v>
      </c>
      <c r="AZ165" s="332" cm="1">
        <f t="array" ref="AZ165">INDEX('Index Performance'!$B$5:$XFD$1048576,-1+MATCH($AM165,'Index Performance'!$A$4:$A$1048576, 0), MATCH(AZ$4, 'Index Performance'!$B$5:$XFD$5, 0))</f>
        <v>5.610448910968957E-3</v>
      </c>
      <c r="BA165" s="332" cm="1">
        <f t="array" ref="BA165">INDEX('Index Performance'!$B$5:$XFD$1048576,-1+MATCH($AM165,'Index Performance'!$A$4:$A$1048576, 0), MATCH(BA$4, 'Index Performance'!$B$5:$XFD$5, 0))</f>
        <v>9.5496179999999993E-3</v>
      </c>
      <c r="BB165" s="332" cm="1">
        <f t="array" ref="BB165">INDEX('Index Performance'!$B$5:$XFD$1048576,-1+MATCH($AM165,'Index Performance'!$A$4:$A$1048576, 0), MATCH(BB$4, 'Index Performance'!$B$5:$XFD$5, 0))</f>
        <v>3.6924499999999999E-3</v>
      </c>
      <c r="BC165" s="332" cm="1">
        <f t="array" ref="BC165">INDEX('Index Performance'!$B$5:$XFD$1048576,-1+MATCH($AM165,'Index Performance'!$A$4:$A$1048576, 0), MATCH(BC$4, 'Index Performance'!$B$5:$XFD$5, 0))</f>
        <v>2.7671169999999998E-2</v>
      </c>
      <c r="BD165" s="332" cm="1">
        <f t="array" ref="BD165">INDEX('Index Performance'!$B$5:$XFD$1048576,-1+MATCH($AM165,'Index Performance'!$A$4:$A$1048576, 0), MATCH(BD$4, 'Index Performance'!$B$5:$XFD$5, 0))</f>
        <v>6.6722990000000005E-3</v>
      </c>
      <c r="BE165" s="332" cm="1">
        <f t="array" ref="BE165">INDEX('Index Performance'!$B$5:$XFD$1048576,-1+MATCH($AM165,'Index Performance'!$A$4:$A$1048576, 0), MATCH(BE$4, 'Index Performance'!$B$5:$XFD$5, 0))</f>
        <v>9.9722341715222651E-3</v>
      </c>
      <c r="BF165" s="332" cm="1">
        <f t="array" ref="BF165">INDEX('Index Performance'!$B$5:$XFD$1048576,-1+MATCH($AM165,'Index Performance'!$A$4:$A$1048576, 0), MATCH(BF$4, 'Index Performance'!$B$5:$XFD$5, 0))</f>
        <v>-1.8802160000000002E-2</v>
      </c>
      <c r="BG165" s="332" cm="1">
        <f t="array" ref="BG165">INDEX('Index Performance'!$B$5:$XFD$1048576,-1+MATCH($AM165,'Index Performance'!$A$4:$A$1048576, 0), MATCH(BG$4, 'Index Performance'!$B$5:$XFD$5, 0))</f>
        <v>9.2663725715369516E-4</v>
      </c>
      <c r="BH165" s="332" cm="1">
        <f t="array" ref="BH165">INDEX('Index Performance'!$B$5:$XFD$1048576,-1+MATCH($AM165,'Index Performance'!$A$4:$A$1048576, 0), MATCH(BH$4, 'Index Performance'!$B$5:$XFD$5, 0))</f>
        <v>-5.5378823822228584E-3</v>
      </c>
      <c r="BI165" s="332" cm="1">
        <f t="array" ref="BI165">INDEX('Index Performance'!$B$5:$XFD$1048576,-1+MATCH($AM165,'Index Performance'!$A$4:$A$1048576, 0), MATCH(BI$4, 'Index Performance'!$B$5:$XFD$5, 0))</f>
        <v>4.2566608860161725E-3</v>
      </c>
      <c r="BJ165" s="332" cm="1">
        <f t="array" ref="BJ165">INDEX('Index Performance'!$B$5:$XFD$1048576,-1+MATCH($AM165,'Index Performance'!$A$4:$A$1048576, 0), MATCH(BJ$4, 'Index Performance'!$B$5:$XFD$5, 0))</f>
        <v>4.612902094222493E-3</v>
      </c>
      <c r="BK165" s="332" cm="1">
        <f t="array" ref="BK165">INDEX('Index Performance'!$B$5:$XFD$1048576,-1+MATCH($AM165,'Index Performance'!$A$4:$A$1048576, 0), MATCH(BK$4, 'Index Performance'!$B$5:$XFD$5, 0))</f>
        <v>2.3235016339733239E-3</v>
      </c>
      <c r="BL165" s="332" t="str" cm="1">
        <f t="array" ref="BL165">INDEX('Index Performance'!$B$5:$XFD$1048576,-1+MATCH($AM165,'Index Performance'!$A$4:$A$1048576, 0), MATCH(BL$4, 'Index Performance'!$B$5:$XFD$5, 0))</f>
        <v/>
      </c>
      <c r="BM165" s="332" t="str" cm="1">
        <f t="array" ref="BM165">INDEX('Index Performance'!$B$5:$XFD$1048576,-1+MATCH($AM165,'Index Performance'!$A$4:$A$1048576, 0), MATCH(BM$4, 'Index Performance'!$B$5:$XFD$5, 0))</f>
        <v/>
      </c>
      <c r="BN165" s="332" t="str" cm="1">
        <f t="array" ref="BN165">INDEX('Index Performance'!$B$5:$XFD$1048576,-1+MATCH($AM165,'Index Performance'!$A$4:$A$1048576, 0), MATCH(BN$4, 'Index Performance'!$B$5:$XFD$5, 0))</f>
        <v/>
      </c>
      <c r="BO165" s="332" t="str" cm="1">
        <f t="array" ref="BO165">INDEX('Index Performance'!$B$5:$XFD$1048576,-1+MATCH($AM165,'Index Performance'!$A$4:$A$1048576, 0), MATCH(BO$4, 'Index Performance'!$B$5:$XFD$5, 0))</f>
        <v/>
      </c>
      <c r="BP165" s="332" cm="1">
        <f t="array" ref="BP165">INDEX('Index Performance'!$B$5:$XFD$1048576,-1+MATCH($AM165,'Index Performance'!$A$4:$A$1048576, 0), MATCH(BP$4, 'Index Performance'!$B$5:$XFD$5, 0))</f>
        <v>2.5844696377959941E-2</v>
      </c>
      <c r="BQ165" s="332" cm="1">
        <f t="array" ref="BQ165">INDEX('Index Performance'!$B$5:$XFD$1048576,-1+MATCH($AM165,'Index Performance'!$A$4:$A$1048576, 0), MATCH(BQ$4, 'Index Performance'!$B$5:$XFD$5, 0))</f>
        <v>2.929931164046784E-2</v>
      </c>
      <c r="BR165" s="332" cm="1">
        <f t="array" ref="BR165">INDEX('Index Performance'!$B$5:$XFD$1048576,-1+MATCH($AM165,'Index Performance'!$A$4:$A$1048576, 0), MATCH(BR$4, 'Index Performance'!$B$5:$XFD$5, 0))</f>
        <v>-3.8699097987460185E-3</v>
      </c>
      <c r="BS165" s="332" cm="1">
        <f t="array" ref="BS165">INDEX('Index Performance'!$B$5:$XFD$1048576,-1+MATCH($AM165,'Index Performance'!$A$4:$A$1048576, 0), MATCH(BS$4, 'Index Performance'!$B$5:$XFD$5, 0))</f>
        <v>2.0282553335642106E-2</v>
      </c>
      <c r="BT165" s="332" cm="1">
        <f t="array" ref="BT165">INDEX('Index Performance'!$B$5:$XFD$1048576,-1+MATCH($AM165,'Index Performance'!$A$4:$A$1048576, 0), MATCH(BT$4, 'Index Performance'!$B$5:$XFD$5, 0))</f>
        <v>-2.4475342394417732E-3</v>
      </c>
      <c r="BU165" s="332" cm="1">
        <f t="array" ref="BU165">INDEX('Index Performance'!$B$5:$XFD$1048576,-1+MATCH($AM165,'Index Performance'!$A$4:$A$1048576, 0), MATCH(BU$4, 'Index Performance'!$B$5:$XFD$5, 0))</f>
        <v>6.6237294343882702E-3</v>
      </c>
      <c r="BV165" s="332"/>
      <c r="BW165" s="335">
        <f t="shared" si="51"/>
        <v>43220</v>
      </c>
      <c r="BX165" s="330">
        <f t="shared" si="54"/>
        <v>8.6042282840725036E-4</v>
      </c>
      <c r="BY165" s="338">
        <f t="shared" si="55"/>
        <v>-5.4794520547945207E-5</v>
      </c>
      <c r="BZ165" s="333">
        <f t="shared" si="52"/>
        <v>-7.8352066504805418E-4</v>
      </c>
      <c r="CA165" s="356">
        <v>3.5897723719413582E-4</v>
      </c>
      <c r="CB165" s="339">
        <f t="shared" si="56"/>
        <v>1.6439434934553045E-3</v>
      </c>
      <c r="CD165" s="335">
        <f t="shared" si="57"/>
        <v>43220</v>
      </c>
      <c r="CE165" s="330">
        <f t="shared" si="58"/>
        <v>-7.9811212456655371E-4</v>
      </c>
      <c r="CF165" s="338">
        <f t="shared" si="59"/>
        <v>-5.4794520547945207E-5</v>
      </c>
      <c r="CG165" s="333">
        <f t="shared" si="60"/>
        <v>-2.4393314242358022E-3</v>
      </c>
      <c r="CH165" s="333"/>
      <c r="CI165" s="339">
        <f t="shared" si="61"/>
        <v>1.6412192996692484E-3</v>
      </c>
      <c r="CK165" s="335">
        <f t="shared" si="62"/>
        <v>43220</v>
      </c>
      <c r="CL165" s="354">
        <f t="shared" si="63"/>
        <v>1.0746382852565215E-3</v>
      </c>
      <c r="CM165" s="338">
        <f t="shared" si="64"/>
        <v>-5.4794520547945207E-5</v>
      </c>
      <c r="CN165" s="333">
        <f t="shared" si="65"/>
        <v>-5.6965706356093548E-4</v>
      </c>
      <c r="CO165" s="336" t="s">
        <v>0</v>
      </c>
      <c r="CP165" s="339">
        <f t="shared" si="66"/>
        <v>1.644295348817457E-3</v>
      </c>
      <c r="CR165" s="335">
        <f t="shared" si="53"/>
        <v>43220</v>
      </c>
      <c r="CS165" s="354">
        <f t="shared" si="67"/>
        <v>2.5840482285768478E-3</v>
      </c>
      <c r="CT165" s="338">
        <f t="shared" si="68"/>
        <v>-5.4794520547945207E-5</v>
      </c>
      <c r="CU165" s="333">
        <f t="shared" si="69"/>
        <v>9.3727362830864358E-4</v>
      </c>
      <c r="CV165" s="336" t="s">
        <v>0</v>
      </c>
      <c r="CW165" s="339">
        <f t="shared" si="70"/>
        <v>1.6467746002682042E-3</v>
      </c>
      <c r="CZ165" s="330">
        <f>_xlfn.XLOOKUP($A165,'Index Performance'!$A$17:$A$498,'Index Performance'!$AP$17:$AP$498,"---",FALSE)</f>
        <v>2.6885198169466218E-3</v>
      </c>
      <c r="DA165" s="330">
        <f>_xlfn.XLOOKUP($A165,'Index Performance'!$A$17:$A$498,'Index Performance'!$B$17:$B$498,"---",FALSE)</f>
        <v>-3.720779E-3</v>
      </c>
      <c r="DB165" s="330">
        <f>_xlfn.XLOOKUP($A165,'Index Performance'!$A$17:$A$498,'Index Performance'!$Q$17:$Q$498,"---",FALSE)</f>
        <v>9.5496179999999993E-3</v>
      </c>
      <c r="DC165" s="330">
        <f>_xlfn.XLOOKUP($A165,'Index Performance'!$A$17:$A$498,'Index Performance'!$W$17:$W$498,"---",FALSE)</f>
        <v>9.2663725715369516E-4</v>
      </c>
    </row>
    <row r="166" spans="1:107">
      <c r="A166" s="331">
        <v>43251</v>
      </c>
      <c r="B166" s="330">
        <v>1.9999999998450819E-2</v>
      </c>
      <c r="C166" s="332">
        <v>3.0000000005199749E-2</v>
      </c>
      <c r="D166" s="332">
        <v>1.9221047981177041E-12</v>
      </c>
      <c r="E166" s="332">
        <v>1.499999999901176E-2</v>
      </c>
      <c r="F166" s="332">
        <v>1.215863548273808E-13</v>
      </c>
      <c r="G166" s="332">
        <v>4.9999999984357184E-3</v>
      </c>
      <c r="H166" s="332">
        <v>4.9999999988352486E-3</v>
      </c>
      <c r="I166" s="332">
        <v>4.9999999990096083E-3</v>
      </c>
      <c r="J166" s="332">
        <v>1.9999999999651449E-2</v>
      </c>
      <c r="K166" s="332">
        <v>2.4999999999774411E-2</v>
      </c>
      <c r="L166" s="332">
        <v>0.1000000000007381</v>
      </c>
      <c r="M166" s="332">
        <v>1.7657486457855431E-13</v>
      </c>
      <c r="N166" s="332">
        <v>7.5000000049877374E-3</v>
      </c>
      <c r="O166" s="332">
        <v>7.3508902465641308E-13</v>
      </c>
      <c r="P166" s="332">
        <v>0.44999999999471491</v>
      </c>
      <c r="Q166" s="332">
        <v>7.4999999988883733E-3</v>
      </c>
      <c r="R166" s="332">
        <v>4.5000000001375037E-2</v>
      </c>
      <c r="S166" s="332">
        <v>4.9999999988514449E-3</v>
      </c>
      <c r="T166" s="332">
        <v>4.9999999988207932E-3</v>
      </c>
      <c r="U166" s="332">
        <v>2.741381353190264E-13</v>
      </c>
      <c r="V166" s="332">
        <v>0.1000000000042702</v>
      </c>
      <c r="W166" s="332">
        <v>2.1490013934579341E-13</v>
      </c>
      <c r="X166" s="332">
        <v>8.2874552143353134E-14</v>
      </c>
      <c r="Y166" s="332">
        <v>3.2930389042927031E-12</v>
      </c>
      <c r="Z166" s="332">
        <v>8.4999999996399539E-2</v>
      </c>
      <c r="AA166" s="332">
        <v>9.9999999963092737E-3</v>
      </c>
      <c r="AB166" s="332">
        <v>0</v>
      </c>
      <c r="AC166" s="332">
        <v>0</v>
      </c>
      <c r="AD166" s="332">
        <v>8.9813223270778901E-13</v>
      </c>
      <c r="AE166" s="332">
        <v>3.3728928971923388E-12</v>
      </c>
      <c r="AF166" s="332">
        <v>2.9137257981880662E-13</v>
      </c>
      <c r="AG166" s="332">
        <v>1.9203783806597586E-12</v>
      </c>
      <c r="AH166" s="332">
        <v>9.9999999964003917E-3</v>
      </c>
      <c r="AI166" s="332">
        <v>4.9999999996572217E-2</v>
      </c>
      <c r="AJ166" s="321"/>
      <c r="AK166" s="333">
        <f t="shared" si="49"/>
        <v>1</v>
      </c>
      <c r="AL166" s="334"/>
      <c r="AM166" s="335">
        <f t="shared" si="50"/>
        <v>43251</v>
      </c>
      <c r="AN166" s="332" cm="1">
        <f t="array" ref="AN166">INDEX('Index Performance'!$B$5:$XFD$1048576,-1+MATCH($AM166,'Index Performance'!$A$4:$A$1048576, 0), MATCH(AN$4, 'Index Performance'!$B$5:$XFD$5, 0))</f>
        <v>3.3624090000000002E-3</v>
      </c>
      <c r="AO166" s="332" cm="1">
        <f t="array" ref="AO166">INDEX('Index Performance'!$B$5:$XFD$1048576,-1+MATCH($AM166,'Index Performance'!$A$4:$A$1048576, 0), MATCH(AO$4, 'Index Performance'!$B$5:$XFD$5, 0))</f>
        <v>8.9777439999999993E-3</v>
      </c>
      <c r="AP166" s="332" cm="1">
        <f t="array" ref="AP166">INDEX('Index Performance'!$B$5:$XFD$1048576,-1+MATCH($AM166,'Index Performance'!$A$4:$A$1048576, 0), MATCH(AP$4, 'Index Performance'!$B$5:$XFD$5, 0))</f>
        <v>4.2631259999999999E-3</v>
      </c>
      <c r="AQ166" s="332" cm="1">
        <f t="array" ref="AQ166">INDEX('Index Performance'!$B$5:$XFD$1048576,-1+MATCH($AM166,'Index Performance'!$A$4:$A$1048576, 0), MATCH(AQ$4, 'Index Performance'!$B$5:$XFD$5, 0))</f>
        <v>-8.4492170272036926E-3</v>
      </c>
      <c r="AR166" s="332" cm="1">
        <f t="array" ref="AR166">INDEX('Index Performance'!$B$5:$XFD$1048576,-1+MATCH($AM166,'Index Performance'!$A$4:$A$1048576, 0), MATCH(AR$4, 'Index Performance'!$B$5:$XFD$5, 0))</f>
        <v>-7.2957409999999997E-3</v>
      </c>
      <c r="AS166" s="332" cm="1">
        <f t="array" ref="AS166">INDEX('Index Performance'!$B$5:$XFD$1048576,-1+MATCH($AM166,'Index Performance'!$A$4:$A$1048576, 0), MATCH(AS$4, 'Index Performance'!$B$5:$XFD$5, 0))</f>
        <v>9.7348343030501105E-4</v>
      </c>
      <c r="AT166" s="332" cm="1">
        <f t="array" ref="AT166">INDEX('Index Performance'!$B$5:$XFD$1048576,-1+MATCH($AM166,'Index Performance'!$A$4:$A$1048576, 0), MATCH(AT$4, 'Index Performance'!$B$5:$XFD$5, 0))</f>
        <v>-2.062516E-2</v>
      </c>
      <c r="AU166" s="332" cm="1">
        <f t="array" ref="AU166">INDEX('Index Performance'!$B$5:$XFD$1048576,-1+MATCH($AM166,'Index Performance'!$A$4:$A$1048576, 0), MATCH(AU$4, 'Index Performance'!$B$5:$XFD$5, 0))</f>
        <v>-3.5552960182900883E-2</v>
      </c>
      <c r="AV166" s="332" cm="1">
        <f t="array" ref="AV166">INDEX('Index Performance'!$B$5:$XFD$1048576,-1+MATCH($AM166,'Index Performance'!$A$4:$A$1048576, 0), MATCH(AV$4, 'Index Performance'!$B$5:$XFD$5, 0))</f>
        <v>7.0116141095248885E-3</v>
      </c>
      <c r="AW166" s="332" cm="1">
        <f t="array" ref="AW166">INDEX('Index Performance'!$B$5:$XFD$1048576,-1+MATCH($AM166,'Index Performance'!$A$4:$A$1048576, 0), MATCH(AW$4, 'Index Performance'!$B$5:$XFD$5, 0))</f>
        <v>6.6518741655308133E-5</v>
      </c>
      <c r="AX166" s="332" cm="1">
        <f t="array" ref="AX166">INDEX('Index Performance'!$B$5:$XFD$1048576,-1+MATCH($AM166,'Index Performance'!$A$4:$A$1048576, 0), MATCH(AX$4, 'Index Performance'!$B$5:$XFD$5, 0))</f>
        <v>-3.4596729999999999E-2</v>
      </c>
      <c r="AY166" s="332" cm="1">
        <f t="array" ref="AY166">INDEX('Index Performance'!$B$5:$XFD$1048576,-1+MATCH($AM166,'Index Performance'!$A$4:$A$1048576, 0), MATCH(AY$4, 'Index Performance'!$B$5:$XFD$5, 0))</f>
        <v>-6.4553849603946611E-3</v>
      </c>
      <c r="AZ166" s="332" cm="1">
        <f t="array" ref="AZ166">INDEX('Index Performance'!$B$5:$XFD$1048576,-1+MATCH($AM166,'Index Performance'!$A$4:$A$1048576, 0), MATCH(AZ$4, 'Index Performance'!$B$5:$XFD$5, 0))</f>
        <v>2.1270647849441326E-2</v>
      </c>
      <c r="BA166" s="332" cm="1">
        <f t="array" ref="BA166">INDEX('Index Performance'!$B$5:$XFD$1048576,-1+MATCH($AM166,'Index Performance'!$A$4:$A$1048576, 0), MATCH(BA$4, 'Index Performance'!$B$5:$XFD$5, 0))</f>
        <v>1.2484810000000001E-3</v>
      </c>
      <c r="BB166" s="332" cm="1">
        <f t="array" ref="BB166">INDEX('Index Performance'!$B$5:$XFD$1048576,-1+MATCH($AM166,'Index Performance'!$A$4:$A$1048576, 0), MATCH(BB$4, 'Index Performance'!$B$5:$XFD$5, 0))</f>
        <v>2.3672170000000003E-2</v>
      </c>
      <c r="BC166" s="332" cm="1">
        <f t="array" ref="BC166">INDEX('Index Performance'!$B$5:$XFD$1048576,-1+MATCH($AM166,'Index Performance'!$A$4:$A$1048576, 0), MATCH(BC$4, 'Index Performance'!$B$5:$XFD$5, 0))</f>
        <v>-3.2831350000000002E-2</v>
      </c>
      <c r="BD166" s="332" cm="1">
        <f t="array" ref="BD166">INDEX('Index Performance'!$B$5:$XFD$1048576,-1+MATCH($AM166,'Index Performance'!$A$4:$A$1048576, 0), MATCH(BD$4, 'Index Performance'!$B$5:$XFD$5, 0))</f>
        <v>-9.850438999999999E-3</v>
      </c>
      <c r="BE166" s="332" cm="1">
        <f t="array" ref="BE166">INDEX('Index Performance'!$B$5:$XFD$1048576,-1+MATCH($AM166,'Index Performance'!$A$4:$A$1048576, 0), MATCH(BE$4, 'Index Performance'!$B$5:$XFD$5, 0))</f>
        <v>-8.26686285139E-3</v>
      </c>
      <c r="BF166" s="332" cm="1">
        <f t="array" ref="BF166">INDEX('Index Performance'!$B$5:$XFD$1048576,-1+MATCH($AM166,'Index Performance'!$A$4:$A$1048576, 0), MATCH(BF$4, 'Index Performance'!$B$5:$XFD$5, 0))</f>
        <v>-9.6102260000000009E-2</v>
      </c>
      <c r="BG166" s="332" cm="1">
        <f t="array" ref="BG166">INDEX('Index Performance'!$B$5:$XFD$1048576,-1+MATCH($AM166,'Index Performance'!$A$4:$A$1048576, 0), MATCH(BG$4, 'Index Performance'!$B$5:$XFD$5, 0))</f>
        <v>2.6349105871183998E-3</v>
      </c>
      <c r="BH166" s="332" cm="1">
        <f t="array" ref="BH166">INDEX('Index Performance'!$B$5:$XFD$1048576,-1+MATCH($AM166,'Index Performance'!$A$4:$A$1048576, 0), MATCH(BH$4, 'Index Performance'!$B$5:$XFD$5, 0))</f>
        <v>2.9877128354334204E-3</v>
      </c>
      <c r="BI166" s="332" cm="1">
        <f t="array" ref="BI166">INDEX('Index Performance'!$B$5:$XFD$1048576,-1+MATCH($AM166,'Index Performance'!$A$4:$A$1048576, 0), MATCH(BI$4, 'Index Performance'!$B$5:$XFD$5, 0))</f>
        <v>3.5981161695448627E-3</v>
      </c>
      <c r="BJ166" s="332" cm="1">
        <f t="array" ref="BJ166">INDEX('Index Performance'!$B$5:$XFD$1048576,-1+MATCH($AM166,'Index Performance'!$A$4:$A$1048576, 0), MATCH(BJ$4, 'Index Performance'!$B$5:$XFD$5, 0))</f>
        <v>-3.6402046196554183E-3</v>
      </c>
      <c r="BK166" s="332" cm="1">
        <f t="array" ref="BK166">INDEX('Index Performance'!$B$5:$XFD$1048576,-1+MATCH($AM166,'Index Performance'!$A$4:$A$1048576, 0), MATCH(BK$4, 'Index Performance'!$B$5:$XFD$5, 0))</f>
        <v>5.7619345424224644E-3</v>
      </c>
      <c r="BL166" s="332" t="str" cm="1">
        <f t="array" ref="BL166">INDEX('Index Performance'!$B$5:$XFD$1048576,-1+MATCH($AM166,'Index Performance'!$A$4:$A$1048576, 0), MATCH(BL$4, 'Index Performance'!$B$5:$XFD$5, 0))</f>
        <v/>
      </c>
      <c r="BM166" s="332" t="str" cm="1">
        <f t="array" ref="BM166">INDEX('Index Performance'!$B$5:$XFD$1048576,-1+MATCH($AM166,'Index Performance'!$A$4:$A$1048576, 0), MATCH(BM$4, 'Index Performance'!$B$5:$XFD$5, 0))</f>
        <v/>
      </c>
      <c r="BN166" s="332" t="str" cm="1">
        <f t="array" ref="BN166">INDEX('Index Performance'!$B$5:$XFD$1048576,-1+MATCH($AM166,'Index Performance'!$A$4:$A$1048576, 0), MATCH(BN$4, 'Index Performance'!$B$5:$XFD$5, 0))</f>
        <v/>
      </c>
      <c r="BO166" s="332" t="str" cm="1">
        <f t="array" ref="BO166">INDEX('Index Performance'!$B$5:$XFD$1048576,-1+MATCH($AM166,'Index Performance'!$A$4:$A$1048576, 0), MATCH(BO$4, 'Index Performance'!$B$5:$XFD$5, 0))</f>
        <v/>
      </c>
      <c r="BP166" s="332" cm="1">
        <f t="array" ref="BP166">INDEX('Index Performance'!$B$5:$XFD$1048576,-1+MATCH($AM166,'Index Performance'!$A$4:$A$1048576, 0), MATCH(BP$4, 'Index Performance'!$B$5:$XFD$5, 0))</f>
        <v>1.4166661681214165E-2</v>
      </c>
      <c r="BQ166" s="332" cm="1">
        <f t="array" ref="BQ166">INDEX('Index Performance'!$B$5:$XFD$1048576,-1+MATCH($AM166,'Index Performance'!$A$4:$A$1048576, 0), MATCH(BQ$4, 'Index Performance'!$B$5:$XFD$5, 0))</f>
        <v>1.6720317604042911E-2</v>
      </c>
      <c r="BR166" s="332" cm="1">
        <f t="array" ref="BR166">INDEX('Index Performance'!$B$5:$XFD$1048576,-1+MATCH($AM166,'Index Performance'!$A$4:$A$1048576, 0), MATCH(BR$4, 'Index Performance'!$B$5:$XFD$5, 0))</f>
        <v>-1.1366692395544997E-2</v>
      </c>
      <c r="BS166" s="332" cm="1">
        <f t="array" ref="BS166">INDEX('Index Performance'!$B$5:$XFD$1048576,-1+MATCH($AM166,'Index Performance'!$A$4:$A$1048576, 0), MATCH(BS$4, 'Index Performance'!$B$5:$XFD$5, 0))</f>
        <v>1.7500114544336531E-2</v>
      </c>
      <c r="BT166" s="332" cm="1">
        <f t="array" ref="BT166">INDEX('Index Performance'!$B$5:$XFD$1048576,-1+MATCH($AM166,'Index Performance'!$A$4:$A$1048576, 0), MATCH(BT$4, 'Index Performance'!$B$5:$XFD$5, 0))</f>
        <v>2.2447275005219591E-3</v>
      </c>
      <c r="BU166" s="332" cm="1">
        <f t="array" ref="BU166">INDEX('Index Performance'!$B$5:$XFD$1048576,-1+MATCH($AM166,'Index Performance'!$A$4:$A$1048576, 0), MATCH(BU$4, 'Index Performance'!$B$5:$XFD$5, 0))</f>
        <v>6.5498210928498501E-3</v>
      </c>
      <c r="BV166" s="332"/>
      <c r="BW166" s="335">
        <f t="shared" si="51"/>
        <v>43251</v>
      </c>
      <c r="BX166" s="330">
        <f t="shared" si="54"/>
        <v>4.7654017419649659E-3</v>
      </c>
      <c r="BY166" s="338">
        <f t="shared" si="55"/>
        <v>-5.4794520547945207E-5</v>
      </c>
      <c r="BZ166" s="333">
        <f t="shared" si="52"/>
        <v>3.0600789947226037E-3</v>
      </c>
      <c r="CA166" s="356">
        <v>-1.7155441581973021E-3</v>
      </c>
      <c r="CB166" s="339">
        <f t="shared" si="56"/>
        <v>1.7053227472423622E-3</v>
      </c>
      <c r="CD166" s="335">
        <f t="shared" si="57"/>
        <v>43251</v>
      </c>
      <c r="CE166" s="330">
        <f t="shared" si="58"/>
        <v>2.1043546085735016E-3</v>
      </c>
      <c r="CF166" s="338">
        <f t="shared" si="59"/>
        <v>-5.4794520547945207E-5</v>
      </c>
      <c r="CG166" s="333">
        <f t="shared" si="60"/>
        <v>4.0354828297561873E-4</v>
      </c>
      <c r="CH166" s="333"/>
      <c r="CI166" s="339">
        <f t="shared" si="61"/>
        <v>1.7008063255978829E-3</v>
      </c>
      <c r="CK166" s="335">
        <f t="shared" si="62"/>
        <v>43251</v>
      </c>
      <c r="CL166" s="354">
        <f t="shared" si="63"/>
        <v>3.4373457970683775E-3</v>
      </c>
      <c r="CM166" s="338">
        <f t="shared" si="64"/>
        <v>-5.4794520547945207E-5</v>
      </c>
      <c r="CN166" s="333">
        <f t="shared" si="65"/>
        <v>1.7342770725148338E-3</v>
      </c>
      <c r="CO166" s="336" t="s">
        <v>0</v>
      </c>
      <c r="CP166" s="339">
        <f t="shared" si="66"/>
        <v>1.7030687245535438E-3</v>
      </c>
      <c r="CR166" s="335">
        <f t="shared" si="53"/>
        <v>43251</v>
      </c>
      <c r="CS166" s="354">
        <f t="shared" si="67"/>
        <v>2.4392079935591999E-3</v>
      </c>
      <c r="CT166" s="338">
        <f t="shared" si="68"/>
        <v>-5.4794520547945207E-5</v>
      </c>
      <c r="CU166" s="333">
        <f t="shared" si="69"/>
        <v>7.3783334316290805E-4</v>
      </c>
      <c r="CV166" s="336" t="s">
        <v>0</v>
      </c>
      <c r="CW166" s="339">
        <f t="shared" si="70"/>
        <v>1.7013746503962918E-3</v>
      </c>
      <c r="CZ166" s="330">
        <f>_xlfn.XLOOKUP($A166,'Index Performance'!$A$17:$A$498,'Index Performance'!$AP$17:$AP$498,"---",FALSE)</f>
        <v>2.7352035726297963E-3</v>
      </c>
      <c r="DA166" s="330">
        <f>_xlfn.XLOOKUP($A166,'Index Performance'!$A$17:$A$498,'Index Performance'!$B$17:$B$498,"---",FALSE)</f>
        <v>3.7360420000000002E-3</v>
      </c>
      <c r="DB166" s="330">
        <f>_xlfn.XLOOKUP($A166,'Index Performance'!$A$17:$A$498,'Index Performance'!$Q$17:$Q$498,"---",FALSE)</f>
        <v>1.2484810000000001E-3</v>
      </c>
      <c r="DC166" s="330">
        <f>_xlfn.XLOOKUP($A166,'Index Performance'!$A$17:$A$498,'Index Performance'!$W$17:$W$498,"---",FALSE)</f>
        <v>2.6349105871183998E-3</v>
      </c>
    </row>
    <row r="167" spans="1:107">
      <c r="A167" s="331">
        <v>43281</v>
      </c>
      <c r="B167" s="330">
        <v>1.9999999999947449E-2</v>
      </c>
      <c r="C167" s="332">
        <v>3.0000000000214921E-2</v>
      </c>
      <c r="D167" s="332">
        <v>8.7699190071435724E-14</v>
      </c>
      <c r="E167" s="332">
        <v>1.4999999999935501E-2</v>
      </c>
      <c r="F167" s="332">
        <v>0</v>
      </c>
      <c r="G167" s="332">
        <v>4.9999999999404219E-3</v>
      </c>
      <c r="H167" s="332">
        <v>4.9999999999296944E-3</v>
      </c>
      <c r="I167" s="332">
        <v>4.9999999999283421E-3</v>
      </c>
      <c r="J167" s="332">
        <v>2.000000000000084E-2</v>
      </c>
      <c r="K167" s="332">
        <v>1.4620013556735989E-12</v>
      </c>
      <c r="L167" s="332">
        <v>9.9999999999889386E-2</v>
      </c>
      <c r="M167" s="332">
        <v>0</v>
      </c>
      <c r="N167" s="332">
        <v>2.2788175572465311E-12</v>
      </c>
      <c r="O167" s="332">
        <v>3.495011538892788E-14</v>
      </c>
      <c r="P167" s="332">
        <v>0.45000000000003992</v>
      </c>
      <c r="Q167" s="332">
        <v>7.4999999999316941E-3</v>
      </c>
      <c r="R167" s="332">
        <v>4.4999999999999929E-2</v>
      </c>
      <c r="S167" s="332">
        <v>4.999999999939251E-3</v>
      </c>
      <c r="T167" s="332">
        <v>4.9999999999278217E-3</v>
      </c>
      <c r="U167" s="332">
        <v>0</v>
      </c>
      <c r="V167" s="332">
        <v>3.250000000107274E-2</v>
      </c>
      <c r="W167" s="332">
        <v>0</v>
      </c>
      <c r="X167" s="332">
        <v>0</v>
      </c>
      <c r="Y167" s="332">
        <v>9.9999999996218419E-2</v>
      </c>
      <c r="Z167" s="332">
        <v>8.4999999999944731E-2</v>
      </c>
      <c r="AA167" s="332">
        <v>9.9999999999382545E-3</v>
      </c>
      <c r="AB167" s="332">
        <v>0</v>
      </c>
      <c r="AC167" s="332">
        <v>0</v>
      </c>
      <c r="AD167" s="332">
        <v>1.898654431462297E-14</v>
      </c>
      <c r="AE167" s="332">
        <v>1.4341861393295479E-13</v>
      </c>
      <c r="AF167" s="332">
        <v>0</v>
      </c>
      <c r="AG167" s="332">
        <v>-6.2017058155561244E-13</v>
      </c>
      <c r="AH167" s="332">
        <v>9.999999999943469E-3</v>
      </c>
      <c r="AI167" s="332">
        <v>4.9999999999851323E-2</v>
      </c>
      <c r="AJ167" s="321"/>
      <c r="AK167" s="333">
        <f t="shared" si="49"/>
        <v>1</v>
      </c>
      <c r="AL167" s="334"/>
      <c r="AM167" s="335">
        <f t="shared" si="50"/>
        <v>43281</v>
      </c>
      <c r="AN167" s="332" cm="1">
        <f t="array" ref="AN167">INDEX('Index Performance'!$B$5:$XFD$1048576,-1+MATCH($AM167,'Index Performance'!$A$4:$A$1048576, 0), MATCH(AN$4, 'Index Performance'!$B$5:$XFD$5, 0))</f>
        <v>-2.8880569999999999E-3</v>
      </c>
      <c r="AO167" s="332" cm="1">
        <f t="array" ref="AO167">INDEX('Index Performance'!$B$5:$XFD$1048576,-1+MATCH($AM167,'Index Performance'!$A$4:$A$1048576, 0), MATCH(AO$4, 'Index Performance'!$B$5:$XFD$5, 0))</f>
        <v>2.0692700000000001E-4</v>
      </c>
      <c r="AP167" s="332" cm="1">
        <f t="array" ref="AP167">INDEX('Index Performance'!$B$5:$XFD$1048576,-1+MATCH($AM167,'Index Performance'!$A$4:$A$1048576, 0), MATCH(AP$4, 'Index Performance'!$B$5:$XFD$5, 0))</f>
        <v>4.0116400000000003E-3</v>
      </c>
      <c r="AQ167" s="332" cm="1">
        <f t="array" ref="AQ167">INDEX('Index Performance'!$B$5:$XFD$1048576,-1+MATCH($AM167,'Index Performance'!$A$4:$A$1048576, 0), MATCH(AQ$4, 'Index Performance'!$B$5:$XFD$5, 0))</f>
        <v>-3.9388621411237112E-3</v>
      </c>
      <c r="AR167" s="332" cm="1">
        <f t="array" ref="AR167">INDEX('Index Performance'!$B$5:$XFD$1048576,-1+MATCH($AM167,'Index Performance'!$A$4:$A$1048576, 0), MATCH(AR$4, 'Index Performance'!$B$5:$XFD$5, 0))</f>
        <v>-6.6453549999999995E-3</v>
      </c>
      <c r="AS167" s="332" cm="1">
        <f t="array" ref="AS167">INDEX('Index Performance'!$B$5:$XFD$1048576,-1+MATCH($AM167,'Index Performance'!$A$4:$A$1048576, 0), MATCH(AS$4, 'Index Performance'!$B$5:$XFD$5, 0))</f>
        <v>1.8824733016331585E-4</v>
      </c>
      <c r="AT167" s="332" cm="1">
        <f t="array" ref="AT167">INDEX('Index Performance'!$B$5:$XFD$1048576,-1+MATCH($AM167,'Index Performance'!$A$4:$A$1048576, 0), MATCH(AT$4, 'Index Performance'!$B$5:$XFD$5, 0))</f>
        <v>-1.773154E-2</v>
      </c>
      <c r="AU167" s="332" cm="1">
        <f t="array" ref="AU167">INDEX('Index Performance'!$B$5:$XFD$1048576,-1+MATCH($AM167,'Index Performance'!$A$4:$A$1048576, 0), MATCH(AU$4, 'Index Performance'!$B$5:$XFD$5, 0))</f>
        <v>-2.5998843454367537E-2</v>
      </c>
      <c r="AV167" s="332" cm="1">
        <f t="array" ref="AV167">INDEX('Index Performance'!$B$5:$XFD$1048576,-1+MATCH($AM167,'Index Performance'!$A$4:$A$1048576, 0), MATCH(AV$4, 'Index Performance'!$B$5:$XFD$5, 0))</f>
        <v>3.5706634292664852E-4</v>
      </c>
      <c r="AW167" s="332" cm="1">
        <f t="array" ref="AW167">INDEX('Index Performance'!$B$5:$XFD$1048576,-1+MATCH($AM167,'Index Performance'!$A$4:$A$1048576, 0), MATCH(AW$4, 'Index Performance'!$B$5:$XFD$5, 0))</f>
        <v>1.2352658909842162E-4</v>
      </c>
      <c r="AX167" s="332" cm="1">
        <f t="array" ref="AX167">INDEX('Index Performance'!$B$5:$XFD$1048576,-1+MATCH($AM167,'Index Performance'!$A$4:$A$1048576, 0), MATCH(AX$4, 'Index Performance'!$B$5:$XFD$5, 0))</f>
        <v>-4.6014110000000006E-3</v>
      </c>
      <c r="AY167" s="332" cm="1">
        <f t="array" ref="AY167">INDEX('Index Performance'!$B$5:$XFD$1048576,-1+MATCH($AM167,'Index Performance'!$A$4:$A$1048576, 0), MATCH(AY$4, 'Index Performance'!$B$5:$XFD$5, 0))</f>
        <v>-4.3244310807651898E-3</v>
      </c>
      <c r="AZ167" s="332" cm="1">
        <f t="array" ref="AZ167">INDEX('Index Performance'!$B$5:$XFD$1048576,-1+MATCH($AM167,'Index Performance'!$A$4:$A$1048576, 0), MATCH(AZ$4, 'Index Performance'!$B$5:$XFD$5, 0))</f>
        <v>-2.825982965039886E-3</v>
      </c>
      <c r="BA167" s="332" cm="1">
        <f t="array" ref="BA167">INDEX('Index Performance'!$B$5:$XFD$1048576,-1+MATCH($AM167,'Index Performance'!$A$4:$A$1048576, 0), MATCH(BA$4, 'Index Performance'!$B$5:$XFD$5, 0))</f>
        <v>-5.4153759999999995E-3</v>
      </c>
      <c r="BB167" s="332" cm="1">
        <f t="array" ref="BB167">INDEX('Index Performance'!$B$5:$XFD$1048576,-1+MATCH($AM167,'Index Performance'!$A$4:$A$1048576, 0), MATCH(BB$4, 'Index Performance'!$B$5:$XFD$5, 0))</f>
        <v>6.4166579999999996E-3</v>
      </c>
      <c r="BC167" s="332" cm="1">
        <f t="array" ref="BC167">INDEX('Index Performance'!$B$5:$XFD$1048576,-1+MATCH($AM167,'Index Performance'!$A$4:$A$1048576, 0), MATCH(BC$4, 'Index Performance'!$B$5:$XFD$5, 0))</f>
        <v>-6.7017839999999997E-3</v>
      </c>
      <c r="BD167" s="332" cm="1">
        <f t="array" ref="BD167">INDEX('Index Performance'!$B$5:$XFD$1048576,-1+MATCH($AM167,'Index Performance'!$A$4:$A$1048576, 0), MATCH(BD$4, 'Index Performance'!$B$5:$XFD$5, 0))</f>
        <v>-2.5188329999999998E-2</v>
      </c>
      <c r="BE167" s="332" cm="1">
        <f t="array" ref="BE167">INDEX('Index Performance'!$B$5:$XFD$1048576,-1+MATCH($AM167,'Index Performance'!$A$4:$A$1048576, 0), MATCH(BE$4, 'Index Performance'!$B$5:$XFD$5, 0))</f>
        <v>-3.7520741825280646E-2</v>
      </c>
      <c r="BF167" s="332" cm="1">
        <f t="array" ref="BF167">INDEX('Index Performance'!$B$5:$XFD$1048576,-1+MATCH($AM167,'Index Performance'!$A$4:$A$1048576, 0), MATCH(BF$4, 'Index Performance'!$B$5:$XFD$5, 0))</f>
        <v>-2.635941E-2</v>
      </c>
      <c r="BG167" s="332" cm="1">
        <f t="array" ref="BG167">INDEX('Index Performance'!$B$5:$XFD$1048576,-1+MATCH($AM167,'Index Performance'!$A$4:$A$1048576, 0), MATCH(BG$4, 'Index Performance'!$B$5:$XFD$5, 0))</f>
        <v>-1.8545847703078655E-3</v>
      </c>
      <c r="BH167" s="332" cm="1">
        <f t="array" ref="BH167">INDEX('Index Performance'!$B$5:$XFD$1048576,-1+MATCH($AM167,'Index Performance'!$A$4:$A$1048576, 0), MATCH(BH$4, 'Index Performance'!$B$5:$XFD$5, 0))</f>
        <v>-6.6438446962314712E-3</v>
      </c>
      <c r="BI167" s="332" cm="1">
        <f t="array" ref="BI167">INDEX('Index Performance'!$B$5:$XFD$1048576,-1+MATCH($AM167,'Index Performance'!$A$4:$A$1048576, 0), MATCH(BI$4, 'Index Performance'!$B$5:$XFD$5, 0))</f>
        <v>-4.5800666987855232E-3</v>
      </c>
      <c r="BJ167" s="332" cm="1">
        <f t="array" ref="BJ167">INDEX('Index Performance'!$B$5:$XFD$1048576,-1+MATCH($AM167,'Index Performance'!$A$4:$A$1048576, 0), MATCH(BJ$4, 'Index Performance'!$B$5:$XFD$5, 0))</f>
        <v>1.2265961081858734E-3</v>
      </c>
      <c r="BK167" s="332" cm="1">
        <f t="array" ref="BK167">INDEX('Index Performance'!$B$5:$XFD$1048576,-1+MATCH($AM167,'Index Performance'!$A$4:$A$1048576, 0), MATCH(BK$4, 'Index Performance'!$B$5:$XFD$5, 0))</f>
        <v>3.8883730185048648E-3</v>
      </c>
      <c r="BL167" s="332" cm="1">
        <f t="array" ref="BL167">INDEX('Index Performance'!$B$5:$XFD$1048576,-1+MATCH($AM167,'Index Performance'!$A$4:$A$1048576, 0), MATCH(BL$4, 'Index Performance'!$B$5:$XFD$5, 0))</f>
        <v>4.5464999999999998E-2</v>
      </c>
      <c r="BM167" s="332" cm="1">
        <f t="array" ref="BM167">INDEX('Index Performance'!$B$5:$XFD$1048576,-1+MATCH($AM167,'Index Performance'!$A$4:$A$1048576, 0), MATCH(BM$4, 'Index Performance'!$B$5:$XFD$5, 0))</f>
        <v>1.7318E-2</v>
      </c>
      <c r="BN167" s="332" cm="1">
        <f t="array" ref="BN167">INDEX('Index Performance'!$B$5:$XFD$1048576,-1+MATCH($AM167,'Index Performance'!$A$4:$A$1048576, 0), MATCH(BN$4, 'Index Performance'!$B$5:$XFD$5, 0))</f>
        <v>1.1486E-2</v>
      </c>
      <c r="BO167" s="332" cm="1">
        <f t="array" ref="BO167">INDEX('Index Performance'!$B$5:$XFD$1048576,-1+MATCH($AM167,'Index Performance'!$A$4:$A$1048576, 0), MATCH(BO$4, 'Index Performance'!$B$5:$XFD$5, 0))</f>
        <v>9.5250000000000005E-3</v>
      </c>
      <c r="BP167" s="332" cm="1">
        <f t="array" ref="BP167">INDEX('Index Performance'!$B$5:$XFD$1048576,-1+MATCH($AM167,'Index Performance'!$A$4:$A$1048576, 0), MATCH(BP$4, 'Index Performance'!$B$5:$XFD$5, 0))</f>
        <v>-3.4960538544165254E-2</v>
      </c>
      <c r="BQ167" s="332" cm="1">
        <f t="array" ref="BQ167">INDEX('Index Performance'!$B$5:$XFD$1048576,-1+MATCH($AM167,'Index Performance'!$A$4:$A$1048576, 0), MATCH(BQ$4, 'Index Performance'!$B$5:$XFD$5, 0))</f>
        <v>-3.6812985173359292E-2</v>
      </c>
      <c r="BR167" s="332" cm="1">
        <f t="array" ref="BR167">INDEX('Index Performance'!$B$5:$XFD$1048576,-1+MATCH($AM167,'Index Performance'!$A$4:$A$1048576, 0), MATCH(BR$4, 'Index Performance'!$B$5:$XFD$5, 0))</f>
        <v>-3.4340229876936079E-2</v>
      </c>
      <c r="BS167" s="332" cm="1">
        <f t="array" ref="BS167">INDEX('Index Performance'!$B$5:$XFD$1048576,-1+MATCH($AM167,'Index Performance'!$A$4:$A$1048576, 0), MATCH(BS$4, 'Index Performance'!$B$5:$XFD$5, 0))</f>
        <v>1.5770090822702976E-2</v>
      </c>
      <c r="BT167" s="332" cm="1">
        <f t="array" ref="BT167">INDEX('Index Performance'!$B$5:$XFD$1048576,-1+MATCH($AM167,'Index Performance'!$A$4:$A$1048576, 0), MATCH(BT$4, 'Index Performance'!$B$5:$XFD$5, 0))</f>
        <v>3.0730767227460376E-3</v>
      </c>
      <c r="BU167" s="332" cm="1">
        <f t="array" ref="BU167">INDEX('Index Performance'!$B$5:$XFD$1048576,-1+MATCH($AM167,'Index Performance'!$A$4:$A$1048576, 0), MATCH(BU$4, 'Index Performance'!$B$5:$XFD$5, 0))</f>
        <v>1.2351629812616949E-3</v>
      </c>
      <c r="BV167" s="332"/>
      <c r="BW167" s="335">
        <f t="shared" si="51"/>
        <v>43281</v>
      </c>
      <c r="BX167" s="330">
        <f t="shared" si="54"/>
        <v>4.0507131338093066E-3</v>
      </c>
      <c r="BY167" s="338">
        <f t="shared" si="55"/>
        <v>-5.4794520547945207E-5</v>
      </c>
      <c r="BZ167" s="333">
        <f t="shared" si="52"/>
        <v>2.4015294921073682E-3</v>
      </c>
      <c r="CA167" s="356">
        <v>5.4142988037315654E-3</v>
      </c>
      <c r="CB167" s="339">
        <f t="shared" si="56"/>
        <v>1.6491836417019384E-3</v>
      </c>
      <c r="CD167" s="335">
        <f t="shared" si="57"/>
        <v>43281</v>
      </c>
      <c r="CE167" s="330">
        <f t="shared" si="58"/>
        <v>2.4277811358103573E-3</v>
      </c>
      <c r="CF167" s="338">
        <f t="shared" si="59"/>
        <v>-5.4794520547945207E-5</v>
      </c>
      <c r="CG167" s="333">
        <f t="shared" si="60"/>
        <v>7.8126320896498846E-4</v>
      </c>
      <c r="CH167" s="333"/>
      <c r="CI167" s="339">
        <f t="shared" si="61"/>
        <v>1.6465179268453688E-3</v>
      </c>
      <c r="CK167" s="335">
        <f t="shared" si="62"/>
        <v>43281</v>
      </c>
      <c r="CL167" s="354">
        <f t="shared" si="63"/>
        <v>8.3484964683008984E-3</v>
      </c>
      <c r="CM167" s="338">
        <f t="shared" si="64"/>
        <v>-5.4794520547945207E-5</v>
      </c>
      <c r="CN167" s="333">
        <f t="shared" si="65"/>
        <v>6.6922535875804101E-3</v>
      </c>
      <c r="CO167" s="336" t="s">
        <v>0</v>
      </c>
      <c r="CP167" s="339">
        <f t="shared" si="66"/>
        <v>1.6562428807204883E-3</v>
      </c>
      <c r="CR167" s="335">
        <f t="shared" si="53"/>
        <v>43281</v>
      </c>
      <c r="CS167" s="354">
        <f t="shared" si="67"/>
        <v>-2.1791273851539329E-3</v>
      </c>
      <c r="CT167" s="338">
        <f t="shared" si="68"/>
        <v>-5.4794520547945207E-5</v>
      </c>
      <c r="CU167" s="333">
        <f t="shared" si="69"/>
        <v>-3.8180783255192807E-3</v>
      </c>
      <c r="CV167" s="336" t="s">
        <v>0</v>
      </c>
      <c r="CW167" s="339">
        <f t="shared" si="70"/>
        <v>1.6389509403653478E-3</v>
      </c>
      <c r="CZ167" s="330">
        <f>_xlfn.XLOOKUP($A167,'Index Performance'!$A$17:$A$498,'Index Performance'!$AP$17:$AP$498,"---",FALSE)</f>
        <v>2.2674281667565133E-3</v>
      </c>
      <c r="DA167" s="330">
        <f>_xlfn.XLOOKUP($A167,'Index Performance'!$A$17:$A$498,'Index Performance'!$B$17:$B$498,"---",FALSE)</f>
        <v>1.8638889999999999E-3</v>
      </c>
      <c r="DB167" s="330">
        <f>_xlfn.XLOOKUP($A167,'Index Performance'!$A$17:$A$498,'Index Performance'!$Q$17:$Q$498,"---",FALSE)</f>
        <v>-5.4153759999999995E-3</v>
      </c>
      <c r="DC167" s="330">
        <f>_xlfn.XLOOKUP($A167,'Index Performance'!$A$17:$A$498,'Index Performance'!$W$17:$W$498,"---",FALSE)</f>
        <v>-1.8545847703078655E-3</v>
      </c>
    </row>
    <row r="168" spans="1:107">
      <c r="A168" s="331">
        <v>43312</v>
      </c>
      <c r="B168" s="330">
        <v>1.999999999994435E-2</v>
      </c>
      <c r="C168" s="332">
        <v>2.9999999999953619E-2</v>
      </c>
      <c r="D168" s="332">
        <v>5.1329177754609793E-14</v>
      </c>
      <c r="E168" s="332">
        <v>1.4999999999936659E-2</v>
      </c>
      <c r="F168" s="332">
        <v>0</v>
      </c>
      <c r="G168" s="332">
        <v>4.9999999999388181E-3</v>
      </c>
      <c r="H168" s="332">
        <v>4.9999999999309876E-3</v>
      </c>
      <c r="I168" s="332">
        <v>4.9999999999337536E-3</v>
      </c>
      <c r="J168" s="332">
        <v>1.9999999999984482E-2</v>
      </c>
      <c r="K168" s="332">
        <v>1.071044407673508E-13</v>
      </c>
      <c r="L168" s="332">
        <v>0.1000000000000299</v>
      </c>
      <c r="M168" s="332">
        <v>0</v>
      </c>
      <c r="N168" s="332">
        <v>0.10000000000006359</v>
      </c>
      <c r="O168" s="332">
        <v>1.97671585666104E-14</v>
      </c>
      <c r="P168" s="332">
        <v>0.43750000000359429</v>
      </c>
      <c r="Q168" s="332">
        <v>7.4999999999383667E-3</v>
      </c>
      <c r="R168" s="332">
        <v>7.5000000001568907E-3</v>
      </c>
      <c r="S168" s="332">
        <v>4.9999999999510401E-3</v>
      </c>
      <c r="T168" s="332">
        <v>4.999999999930952E-3</v>
      </c>
      <c r="U168" s="332">
        <v>0</v>
      </c>
      <c r="V168" s="332">
        <v>3.2500000001045977E-2</v>
      </c>
      <c r="W168" s="332">
        <v>0</v>
      </c>
      <c r="X168" s="332">
        <v>0</v>
      </c>
      <c r="Y168" s="332">
        <v>9.9999999996269351E-2</v>
      </c>
      <c r="Z168" s="332">
        <v>8.4999999999891357E-2</v>
      </c>
      <c r="AA168" s="332">
        <v>9.9999999998804344E-3</v>
      </c>
      <c r="AB168" s="332">
        <v>0</v>
      </c>
      <c r="AC168" s="332">
        <v>0</v>
      </c>
      <c r="AD168" s="332">
        <v>5.8996738400108934E-15</v>
      </c>
      <c r="AE168" s="332">
        <v>5.6832158790718533E-14</v>
      </c>
      <c r="AF168" s="332">
        <v>0</v>
      </c>
      <c r="AG168" s="332">
        <v>-5.482281295599023E-13</v>
      </c>
      <c r="AH168" s="332">
        <v>9.9999999998888253E-3</v>
      </c>
      <c r="AI168" s="332">
        <v>4.3706388996339367E-14</v>
      </c>
      <c r="AJ168" s="321"/>
      <c r="AK168" s="333">
        <f t="shared" si="49"/>
        <v>1</v>
      </c>
      <c r="AL168" s="334"/>
      <c r="AM168" s="335">
        <f t="shared" si="50"/>
        <v>43312</v>
      </c>
      <c r="AN168" s="332" cm="1">
        <f t="array" ref="AN168">INDEX('Index Performance'!$B$5:$XFD$1048576,-1+MATCH($AM168,'Index Performance'!$A$4:$A$1048576, 0), MATCH(AN$4, 'Index Performance'!$B$5:$XFD$5, 0))</f>
        <v>6.3494300000000005E-3</v>
      </c>
      <c r="AO168" s="332" cm="1">
        <f t="array" ref="AO168">INDEX('Index Performance'!$B$5:$XFD$1048576,-1+MATCH($AM168,'Index Performance'!$A$4:$A$1048576, 0), MATCH(AO$4, 'Index Performance'!$B$5:$XFD$5, 0))</f>
        <v>-4.1836579999999998E-3</v>
      </c>
      <c r="AP168" s="332" cm="1">
        <f t="array" ref="AP168">INDEX('Index Performance'!$B$5:$XFD$1048576,-1+MATCH($AM168,'Index Performance'!$A$4:$A$1048576, 0), MATCH(AP$4, 'Index Performance'!$B$5:$XFD$5, 0))</f>
        <v>-4.8114000000000004E-3</v>
      </c>
      <c r="AQ168" s="332" cm="1">
        <f t="array" ref="AQ168">INDEX('Index Performance'!$B$5:$XFD$1048576,-1+MATCH($AM168,'Index Performance'!$A$4:$A$1048576, 0), MATCH(AQ$4, 'Index Performance'!$B$5:$XFD$5, 0))</f>
        <v>1.6716508203753255E-2</v>
      </c>
      <c r="AR168" s="332" cm="1">
        <f t="array" ref="AR168">INDEX('Index Performance'!$B$5:$XFD$1048576,-1+MATCH($AM168,'Index Performance'!$A$4:$A$1048576, 0), MATCH(AR$4, 'Index Performance'!$B$5:$XFD$5, 0))</f>
        <v>1.6516660000000002E-2</v>
      </c>
      <c r="AS168" s="332" cm="1">
        <f t="array" ref="AS168">INDEX('Index Performance'!$B$5:$XFD$1048576,-1+MATCH($AM168,'Index Performance'!$A$4:$A$1048576, 0), MATCH(AS$4, 'Index Performance'!$B$5:$XFD$5, 0))</f>
        <v>1.0525113435669642E-2</v>
      </c>
      <c r="AT168" s="332" cm="1">
        <f t="array" ref="AT168">INDEX('Index Performance'!$B$5:$XFD$1048576,-1+MATCH($AM168,'Index Performance'!$A$4:$A$1048576, 0), MATCH(AT$4, 'Index Performance'!$B$5:$XFD$5, 0))</f>
        <v>2.6522399999999998E-2</v>
      </c>
      <c r="AU168" s="332" cm="1">
        <f t="array" ref="AU168">INDEX('Index Performance'!$B$5:$XFD$1048576,-1+MATCH($AM168,'Index Performance'!$A$4:$A$1048576, 0), MATCH(AU$4, 'Index Performance'!$B$5:$XFD$5, 0))</f>
        <v>1.3545091970499135E-2</v>
      </c>
      <c r="AV168" s="332" cm="1">
        <f t="array" ref="AV168">INDEX('Index Performance'!$B$5:$XFD$1048576,-1+MATCH($AM168,'Index Performance'!$A$4:$A$1048576, 0), MATCH(AV$4, 'Index Performance'!$B$5:$XFD$5, 0))</f>
        <v>-9.9942889777282495E-4</v>
      </c>
      <c r="AW168" s="332" cm="1">
        <f t="array" ref="AW168">INDEX('Index Performance'!$B$5:$XFD$1048576,-1+MATCH($AM168,'Index Performance'!$A$4:$A$1048576, 0), MATCH(AW$4, 'Index Performance'!$B$5:$XFD$5, 0))</f>
        <v>8.8500619931877189E-3</v>
      </c>
      <c r="AX168" s="332" cm="1">
        <f t="array" ref="AX168">INDEX('Index Performance'!$B$5:$XFD$1048576,-1+MATCH($AM168,'Index Performance'!$A$4:$A$1048576, 0), MATCH(AX$4, 'Index Performance'!$B$5:$XFD$5, 0))</f>
        <v>5.4638299999999994E-3</v>
      </c>
      <c r="AY168" s="332" cm="1">
        <f t="array" ref="AY168">INDEX('Index Performance'!$B$5:$XFD$1048576,-1+MATCH($AM168,'Index Performance'!$A$4:$A$1048576, 0), MATCH(AY$4, 'Index Performance'!$B$5:$XFD$5, 0))</f>
        <v>1.4142463377796233E-2</v>
      </c>
      <c r="AZ168" s="332" cm="1">
        <f t="array" ref="AZ168">INDEX('Index Performance'!$B$5:$XFD$1048576,-1+MATCH($AM168,'Index Performance'!$A$4:$A$1048576, 0), MATCH(AZ$4, 'Index Performance'!$B$5:$XFD$5, 0))</f>
        <v>4.8478016159116954E-3</v>
      </c>
      <c r="BA168" s="332" cm="1">
        <f t="array" ref="BA168">INDEX('Index Performance'!$B$5:$XFD$1048576,-1+MATCH($AM168,'Index Performance'!$A$4:$A$1048576, 0), MATCH(BA$4, 'Index Performance'!$B$5:$XFD$5, 0))</f>
        <v>3.015644E-2</v>
      </c>
      <c r="BB168" s="332" cm="1">
        <f t="array" ref="BB168">INDEX('Index Performance'!$B$5:$XFD$1048576,-1+MATCH($AM168,'Index Performance'!$A$4:$A$1048576, 0), MATCH(BB$4, 'Index Performance'!$B$5:$XFD$5, 0))</f>
        <v>3.5553560000000005E-2</v>
      </c>
      <c r="BC168" s="332" cm="1">
        <f t="array" ref="BC168">INDEX('Index Performance'!$B$5:$XFD$1048576,-1+MATCH($AM168,'Index Performance'!$A$4:$A$1048576, 0), MATCH(BC$4, 'Index Performance'!$B$5:$XFD$5, 0))</f>
        <v>3.3286940000000001E-2</v>
      </c>
      <c r="BD168" s="332" cm="1">
        <f t="array" ref="BD168">INDEX('Index Performance'!$B$5:$XFD$1048576,-1+MATCH($AM168,'Index Performance'!$A$4:$A$1048576, 0), MATCH(BD$4, 'Index Performance'!$B$5:$XFD$5, 0))</f>
        <v>3.9939160000000001E-3</v>
      </c>
      <c r="BE168" s="332" cm="1">
        <f t="array" ref="BE168">INDEX('Index Performance'!$B$5:$XFD$1048576,-1+MATCH($AM168,'Index Performance'!$A$4:$A$1048576, 0), MATCH(BE$4, 'Index Performance'!$B$5:$XFD$5, 0))</f>
        <v>1.0749852950124872E-2</v>
      </c>
      <c r="BF168" s="332" cm="1">
        <f t="array" ref="BF168">INDEX('Index Performance'!$B$5:$XFD$1048576,-1+MATCH($AM168,'Index Performance'!$A$4:$A$1048576, 0), MATCH(BF$4, 'Index Performance'!$B$5:$XFD$5, 0))</f>
        <v>6.6831409999999994E-2</v>
      </c>
      <c r="BG168" s="332" cm="1">
        <f t="array" ref="BG168">INDEX('Index Performance'!$B$5:$XFD$1048576,-1+MATCH($AM168,'Index Performance'!$A$4:$A$1048576, 0), MATCH(BG$4, 'Index Performance'!$B$5:$XFD$5, 0))</f>
        <v>-1.4864245165165935E-3</v>
      </c>
      <c r="BH168" s="332" cm="1">
        <f t="array" ref="BH168">INDEX('Index Performance'!$B$5:$XFD$1048576,-1+MATCH($AM168,'Index Performance'!$A$4:$A$1048576, 0), MATCH(BH$4, 'Index Performance'!$B$5:$XFD$5, 0))</f>
        <v>7.2063868369613981E-3</v>
      </c>
      <c r="BI168" s="332" cm="1">
        <f t="array" ref="BI168">INDEX('Index Performance'!$B$5:$XFD$1048576,-1+MATCH($AM168,'Index Performance'!$A$4:$A$1048576, 0), MATCH(BI$4, 'Index Performance'!$B$5:$XFD$5, 0))</f>
        <v>-5.3805683539610571E-3</v>
      </c>
      <c r="BJ168" s="332" cm="1">
        <f t="array" ref="BJ168">INDEX('Index Performance'!$B$5:$XFD$1048576,-1+MATCH($AM168,'Index Performance'!$A$4:$A$1048576, 0), MATCH(BJ$4, 'Index Performance'!$B$5:$XFD$5, 0))</f>
        <v>-1.1034591387593218E-2</v>
      </c>
      <c r="BK168" s="332" cm="1">
        <f t="array" ref="BK168">INDEX('Index Performance'!$B$5:$XFD$1048576,-1+MATCH($AM168,'Index Performance'!$A$4:$A$1048576, 0), MATCH(BK$4, 'Index Performance'!$B$5:$XFD$5, 0))</f>
        <v>-4.7074369244737291E-4</v>
      </c>
      <c r="BL168" s="332" t="str" cm="1">
        <f t="array" ref="BL168">INDEX('Index Performance'!$B$5:$XFD$1048576,-1+MATCH($AM168,'Index Performance'!$A$4:$A$1048576, 0), MATCH(BL$4, 'Index Performance'!$B$5:$XFD$5, 0))</f>
        <v/>
      </c>
      <c r="BM168" s="332" t="str" cm="1">
        <f t="array" ref="BM168">INDEX('Index Performance'!$B$5:$XFD$1048576,-1+MATCH($AM168,'Index Performance'!$A$4:$A$1048576, 0), MATCH(BM$4, 'Index Performance'!$B$5:$XFD$5, 0))</f>
        <v/>
      </c>
      <c r="BN168" s="332" t="str" cm="1">
        <f t="array" ref="BN168">INDEX('Index Performance'!$B$5:$XFD$1048576,-1+MATCH($AM168,'Index Performance'!$A$4:$A$1048576, 0), MATCH(BN$4, 'Index Performance'!$B$5:$XFD$5, 0))</f>
        <v/>
      </c>
      <c r="BO168" s="332" t="str" cm="1">
        <f t="array" ref="BO168">INDEX('Index Performance'!$B$5:$XFD$1048576,-1+MATCH($AM168,'Index Performance'!$A$4:$A$1048576, 0), MATCH(BO$4, 'Index Performance'!$B$5:$XFD$5, 0))</f>
        <v/>
      </c>
      <c r="BP168" s="332" cm="1">
        <f t="array" ref="BP168">INDEX('Index Performance'!$B$5:$XFD$1048576,-1+MATCH($AM168,'Index Performance'!$A$4:$A$1048576, 0), MATCH(BP$4, 'Index Performance'!$B$5:$XFD$5, 0))</f>
        <v>-2.1342688321842385E-2</v>
      </c>
      <c r="BQ168" s="332" cm="1">
        <f t="array" ref="BQ168">INDEX('Index Performance'!$B$5:$XFD$1048576,-1+MATCH($AM168,'Index Performance'!$A$4:$A$1048576, 0), MATCH(BQ$4, 'Index Performance'!$B$5:$XFD$5, 0))</f>
        <v>-2.2030665288233386E-2</v>
      </c>
      <c r="BR168" s="332" cm="1">
        <f t="array" ref="BR168">INDEX('Index Performance'!$B$5:$XFD$1048576,-1+MATCH($AM168,'Index Performance'!$A$4:$A$1048576, 0), MATCH(BR$4, 'Index Performance'!$B$5:$XFD$5, 0))</f>
        <v>-2.8639736010302119E-2</v>
      </c>
      <c r="BS168" s="332" cm="1">
        <f t="array" ref="BS168">INDEX('Index Performance'!$B$5:$XFD$1048576,-1+MATCH($AM168,'Index Performance'!$A$4:$A$1048576, 0), MATCH(BS$4, 'Index Performance'!$B$5:$XFD$5, 0))</f>
        <v>8.8150328086284979E-3</v>
      </c>
      <c r="BT168" s="332" cm="1">
        <f t="array" ref="BT168">INDEX('Index Performance'!$B$5:$XFD$1048576,-1+MATCH($AM168,'Index Performance'!$A$4:$A$1048576, 0), MATCH(BT$4, 'Index Performance'!$B$5:$XFD$5, 0))</f>
        <v>6.4908090144355501E-3</v>
      </c>
      <c r="BU168" s="332" cm="1">
        <f t="array" ref="BU168">INDEX('Index Performance'!$B$5:$XFD$1048576,-1+MATCH($AM168,'Index Performance'!$A$4:$A$1048576, 0), MATCH(BU$4, 'Index Performance'!$B$5:$XFD$5, 0))</f>
        <v>6.7097938919811195E-3</v>
      </c>
      <c r="BV168" s="332"/>
      <c r="BW168" s="335">
        <f t="shared" si="51"/>
        <v>43312</v>
      </c>
      <c r="BX168" s="330">
        <f t="shared" si="54"/>
        <v>1.8435501504593249E-2</v>
      </c>
      <c r="BY168" s="338">
        <f t="shared" si="55"/>
        <v>-5.4794520547945207E-5</v>
      </c>
      <c r="BZ168" s="333">
        <f t="shared" si="52"/>
        <v>1.670697738910909E-2</v>
      </c>
      <c r="CA168" s="356">
        <v>9.9187873151880268E-3</v>
      </c>
      <c r="CB168" s="339">
        <f t="shared" si="56"/>
        <v>1.7285241154841591E-3</v>
      </c>
      <c r="CD168" s="335">
        <f t="shared" si="57"/>
        <v>43312</v>
      </c>
      <c r="CE168" s="330">
        <f t="shared" si="58"/>
        <v>1.0933211620915061E-2</v>
      </c>
      <c r="CF168" s="338">
        <f t="shared" si="59"/>
        <v>-5.4794520547945207E-5</v>
      </c>
      <c r="CG168" s="333">
        <f t="shared" si="60"/>
        <v>9.2174206524651137E-3</v>
      </c>
      <c r="CH168" s="333"/>
      <c r="CI168" s="339">
        <f t="shared" si="61"/>
        <v>1.715790968449947E-3</v>
      </c>
      <c r="CK168" s="335">
        <f t="shared" si="62"/>
        <v>43312</v>
      </c>
      <c r="CL168" s="354">
        <f t="shared" si="63"/>
        <v>1.0618470936914891E-2</v>
      </c>
      <c r="CM168" s="338">
        <f t="shared" si="64"/>
        <v>-5.4794520547945207E-5</v>
      </c>
      <c r="CN168" s="333">
        <f t="shared" si="65"/>
        <v>8.9032141572884527E-3</v>
      </c>
      <c r="CO168" s="336" t="s">
        <v>0</v>
      </c>
      <c r="CP168" s="339">
        <f t="shared" si="66"/>
        <v>1.7152567796264381E-3</v>
      </c>
      <c r="CR168" s="335">
        <f t="shared" si="53"/>
        <v>43312</v>
      </c>
      <c r="CS168" s="354">
        <f t="shared" si="67"/>
        <v>8.3585282817417034E-3</v>
      </c>
      <c r="CT168" s="338">
        <f t="shared" si="68"/>
        <v>-5.4794520547945207E-5</v>
      </c>
      <c r="CU168" s="333">
        <f t="shared" si="69"/>
        <v>6.6471071553042549E-3</v>
      </c>
      <c r="CV168" s="336" t="s">
        <v>0</v>
      </c>
      <c r="CW168" s="339">
        <f t="shared" si="70"/>
        <v>1.7114211264374485E-3</v>
      </c>
      <c r="CZ168" s="330">
        <f>_xlfn.XLOOKUP($A168,'Index Performance'!$A$17:$A$498,'Index Performance'!$AP$17:$AP$498,"---",FALSE)</f>
        <v>2.4790022922649424E-3</v>
      </c>
      <c r="DA168" s="330">
        <f>_xlfn.XLOOKUP($A168,'Index Performance'!$A$17:$A$498,'Index Performance'!$B$17:$B$498,"---",FALSE)</f>
        <v>2.7404270000000002E-4</v>
      </c>
      <c r="DB168" s="330">
        <f>_xlfn.XLOOKUP($A168,'Index Performance'!$A$17:$A$498,'Index Performance'!$Q$17:$Q$498,"---",FALSE)</f>
        <v>3.015644E-2</v>
      </c>
      <c r="DC168" s="330">
        <f>_xlfn.XLOOKUP($A168,'Index Performance'!$A$17:$A$498,'Index Performance'!$W$17:$W$498,"---",FALSE)</f>
        <v>-1.4864245165165935E-3</v>
      </c>
    </row>
    <row r="169" spans="1:107">
      <c r="A169" s="331">
        <v>43343</v>
      </c>
      <c r="B169" s="330">
        <v>1.9999999999884721E-2</v>
      </c>
      <c r="C169" s="332">
        <v>0.1175000000052463</v>
      </c>
      <c r="D169" s="332">
        <v>9.6072559400338744E-14</v>
      </c>
      <c r="E169" s="332">
        <v>1.4999999999855851E-2</v>
      </c>
      <c r="F169" s="332">
        <v>0</v>
      </c>
      <c r="G169" s="332">
        <v>4.9999999998696573E-3</v>
      </c>
      <c r="H169" s="332">
        <v>4.9999999998485761E-3</v>
      </c>
      <c r="I169" s="332">
        <v>4.99999999985218E-3</v>
      </c>
      <c r="J169" s="332">
        <v>1.999999999994511E-2</v>
      </c>
      <c r="K169" s="332">
        <v>7.114628300426169E-14</v>
      </c>
      <c r="L169" s="332">
        <v>1.0013597803368061E-12</v>
      </c>
      <c r="M169" s="332">
        <v>0</v>
      </c>
      <c r="N169" s="332">
        <v>9.9999999999890038E-2</v>
      </c>
      <c r="O169" s="332">
        <v>1.235496777311212E-14</v>
      </c>
      <c r="P169" s="332">
        <v>0.44999999999985818</v>
      </c>
      <c r="Q169" s="332">
        <v>7.4999999998580976E-3</v>
      </c>
      <c r="R169" s="332">
        <v>7.4999999999280564E-3</v>
      </c>
      <c r="S169" s="332">
        <v>4.9999999998735821E-3</v>
      </c>
      <c r="T169" s="332">
        <v>4.9999999998507532E-3</v>
      </c>
      <c r="U169" s="332">
        <v>0</v>
      </c>
      <c r="V169" s="332">
        <v>3.250000000091588E-2</v>
      </c>
      <c r="W169" s="332">
        <v>0</v>
      </c>
      <c r="X169" s="332">
        <v>0</v>
      </c>
      <c r="Y169" s="332">
        <v>9.9999999996253475E-2</v>
      </c>
      <c r="Z169" s="332">
        <v>8.4999999999763251E-2</v>
      </c>
      <c r="AA169" s="332">
        <v>9.9999999997476639E-3</v>
      </c>
      <c r="AB169" s="332">
        <v>0</v>
      </c>
      <c r="AC169" s="332">
        <v>0</v>
      </c>
      <c r="AD169" s="332">
        <v>0</v>
      </c>
      <c r="AE169" s="332">
        <v>0</v>
      </c>
      <c r="AF169" s="332">
        <v>0</v>
      </c>
      <c r="AG169" s="332">
        <v>-1.3813394872386198E-12</v>
      </c>
      <c r="AH169" s="332">
        <v>9.9999999997591425E-3</v>
      </c>
      <c r="AI169" s="332">
        <v>0</v>
      </c>
      <c r="AJ169" s="321"/>
      <c r="AK169" s="333">
        <f t="shared" si="49"/>
        <v>0.99999999999999989</v>
      </c>
      <c r="AL169" s="334"/>
      <c r="AM169" s="335">
        <f t="shared" si="50"/>
        <v>43343</v>
      </c>
      <c r="AN169" s="332" cm="1">
        <f t="array" ref="AN169">INDEX('Index Performance'!$B$5:$XFD$1048576,-1+MATCH($AM169,'Index Performance'!$A$4:$A$1048576, 0), MATCH(AN$4, 'Index Performance'!$B$5:$XFD$5, 0))</f>
        <v>4.6105540000000002E-3</v>
      </c>
      <c r="AO169" s="332" cm="1">
        <f t="array" ref="AO169">INDEX('Index Performance'!$B$5:$XFD$1048576,-1+MATCH($AM169,'Index Performance'!$A$4:$A$1048576, 0), MATCH(AO$4, 'Index Performance'!$B$5:$XFD$5, 0))</f>
        <v>7.6499399999999992E-3</v>
      </c>
      <c r="AP169" s="332" cm="1">
        <f t="array" ref="AP169">INDEX('Index Performance'!$B$5:$XFD$1048576,-1+MATCH($AM169,'Index Performance'!$A$4:$A$1048576, 0), MATCH(AP$4, 'Index Performance'!$B$5:$XFD$5, 0))</f>
        <v>7.2026659999999999E-3</v>
      </c>
      <c r="AQ169" s="332" cm="1">
        <f t="array" ref="AQ169">INDEX('Index Performance'!$B$5:$XFD$1048576,-1+MATCH($AM169,'Index Performance'!$A$4:$A$1048576, 0), MATCH(AQ$4, 'Index Performance'!$B$5:$XFD$5, 0))</f>
        <v>-8.873769301233625E-3</v>
      </c>
      <c r="AR169" s="332" cm="1">
        <f t="array" ref="AR169">INDEX('Index Performance'!$B$5:$XFD$1048576,-1+MATCH($AM169,'Index Performance'!$A$4:$A$1048576, 0), MATCH(AR$4, 'Index Performance'!$B$5:$XFD$5, 0))</f>
        <v>-1.345903E-2</v>
      </c>
      <c r="AS169" s="332" cm="1">
        <f t="array" ref="AS169">INDEX('Index Performance'!$B$5:$XFD$1048576,-1+MATCH($AM169,'Index Performance'!$A$4:$A$1048576, 0), MATCH(AS$4, 'Index Performance'!$B$5:$XFD$5, 0))</f>
        <v>2.3416380450484997E-3</v>
      </c>
      <c r="AT169" s="332" cm="1">
        <f t="array" ref="AT169">INDEX('Index Performance'!$B$5:$XFD$1048576,-1+MATCH($AM169,'Index Performance'!$A$4:$A$1048576, 0), MATCH(AT$4, 'Index Performance'!$B$5:$XFD$5, 0))</f>
        <v>-3.9502380000000004E-2</v>
      </c>
      <c r="AU169" s="332" cm="1">
        <f t="array" ref="AU169">INDEX('Index Performance'!$B$5:$XFD$1048576,-1+MATCH($AM169,'Index Performance'!$A$4:$A$1048576, 0), MATCH(AU$4, 'Index Performance'!$B$5:$XFD$5, 0))</f>
        <v>-2.9084262659613724E-2</v>
      </c>
      <c r="AV169" s="332" cm="1">
        <f t="array" ref="AV169">INDEX('Index Performance'!$B$5:$XFD$1048576,-1+MATCH($AM169,'Index Performance'!$A$4:$A$1048576, 0), MATCH(AV$4, 'Index Performance'!$B$5:$XFD$5, 0))</f>
        <v>6.2884093182791201E-3</v>
      </c>
      <c r="AW169" s="332" cm="1">
        <f t="array" ref="AW169">INDEX('Index Performance'!$B$5:$XFD$1048576,-1+MATCH($AM169,'Index Performance'!$A$4:$A$1048576, 0), MATCH(AW$4, 'Index Performance'!$B$5:$XFD$5, 0))</f>
        <v>5.0101238404671733E-3</v>
      </c>
      <c r="AX169" s="332" cm="1">
        <f t="array" ref="AX169">INDEX('Index Performance'!$B$5:$XFD$1048576,-1+MATCH($AM169,'Index Performance'!$A$4:$A$1048576, 0), MATCH(AX$4, 'Index Performance'!$B$5:$XFD$5, 0))</f>
        <v>-4.6396290000000001E-3</v>
      </c>
      <c r="AY169" s="332" cm="1">
        <f t="array" ref="AY169">INDEX('Index Performance'!$B$5:$XFD$1048576,-1+MATCH($AM169,'Index Performance'!$A$4:$A$1048576, 0), MATCH(AY$4, 'Index Performance'!$B$5:$XFD$5, 0))</f>
        <v>2.4073666777502112E-3</v>
      </c>
      <c r="AZ169" s="332" cm="1">
        <f t="array" ref="AZ169">INDEX('Index Performance'!$B$5:$XFD$1048576,-1+MATCH($AM169,'Index Performance'!$A$4:$A$1048576, 0), MATCH(AZ$4, 'Index Performance'!$B$5:$XFD$5, 0))</f>
        <v>1.3657679460933325E-2</v>
      </c>
      <c r="BA169" s="332" cm="1">
        <f t="array" ref="BA169">INDEX('Index Performance'!$B$5:$XFD$1048576,-1+MATCH($AM169,'Index Performance'!$A$4:$A$1048576, 0), MATCH(BA$4, 'Index Performance'!$B$5:$XFD$5, 0))</f>
        <v>7.8565249999999996E-3</v>
      </c>
      <c r="BB169" s="332" cm="1">
        <f t="array" ref="BB169">INDEX('Index Performance'!$B$5:$XFD$1048576,-1+MATCH($AM169,'Index Performance'!$A$4:$A$1048576, 0), MATCH(BB$4, 'Index Performance'!$B$5:$XFD$5, 0))</f>
        <v>3.2446849999999999E-2</v>
      </c>
      <c r="BC169" s="332" cm="1">
        <f t="array" ref="BC169">INDEX('Index Performance'!$B$5:$XFD$1048576,-1+MATCH($AM169,'Index Performance'!$A$4:$A$1048576, 0), MATCH(BC$4, 'Index Performance'!$B$5:$XFD$5, 0))</f>
        <v>-2.7930489999999999E-2</v>
      </c>
      <c r="BD169" s="332" cm="1">
        <f t="array" ref="BD169">INDEX('Index Performance'!$B$5:$XFD$1048576,-1+MATCH($AM169,'Index Performance'!$A$4:$A$1048576, 0), MATCH(BD$4, 'Index Performance'!$B$5:$XFD$5, 0))</f>
        <v>2.2128830000000001E-3</v>
      </c>
      <c r="BE169" s="332" cm="1">
        <f t="array" ref="BE169">INDEX('Index Performance'!$B$5:$XFD$1048576,-1+MATCH($AM169,'Index Performance'!$A$4:$A$1048576, 0), MATCH(BE$4, 'Index Performance'!$B$5:$XFD$5, 0))</f>
        <v>-1.1197399313707779E-2</v>
      </c>
      <c r="BF169" s="332" cm="1">
        <f t="array" ref="BF169">INDEX('Index Performance'!$B$5:$XFD$1048576,-1+MATCH($AM169,'Index Performance'!$A$4:$A$1048576, 0), MATCH(BF$4, 'Index Performance'!$B$5:$XFD$5, 0))</f>
        <v>-8.0017499999999991E-2</v>
      </c>
      <c r="BG169" s="332" cm="1">
        <f t="array" ref="BG169">INDEX('Index Performance'!$B$5:$XFD$1048576,-1+MATCH($AM169,'Index Performance'!$A$4:$A$1048576, 0), MATCH(BG$4, 'Index Performance'!$B$5:$XFD$5, 0))</f>
        <v>4.5213397735368588E-3</v>
      </c>
      <c r="BH169" s="332" cm="1">
        <f t="array" ref="BH169">INDEX('Index Performance'!$B$5:$XFD$1048576,-1+MATCH($AM169,'Index Performance'!$A$4:$A$1048576, 0), MATCH(BH$4, 'Index Performance'!$B$5:$XFD$5, 0))</f>
        <v>-2.2836210591948847E-3</v>
      </c>
      <c r="BI169" s="332" cm="1">
        <f t="array" ref="BI169">INDEX('Index Performance'!$B$5:$XFD$1048576,-1+MATCH($AM169,'Index Performance'!$A$4:$A$1048576, 0), MATCH(BI$4, 'Index Performance'!$B$5:$XFD$5, 0))</f>
        <v>-3.3494486049223671E-4</v>
      </c>
      <c r="BJ169" s="332" cm="1">
        <f t="array" ref="BJ169">INDEX('Index Performance'!$B$5:$XFD$1048576,-1+MATCH($AM169,'Index Performance'!$A$4:$A$1048576, 0), MATCH(BJ$4, 'Index Performance'!$B$5:$XFD$5, 0))</f>
        <v>2.4076236992991884E-2</v>
      </c>
      <c r="BK169" s="332" cm="1">
        <f t="array" ref="BK169">INDEX('Index Performance'!$B$5:$XFD$1048576,-1+MATCH($AM169,'Index Performance'!$A$4:$A$1048576, 0), MATCH(BK$4, 'Index Performance'!$B$5:$XFD$5, 0))</f>
        <v>3.1149816571371947E-3</v>
      </c>
      <c r="BL169" s="332" t="str" cm="1">
        <f t="array" ref="BL169">INDEX('Index Performance'!$B$5:$XFD$1048576,-1+MATCH($AM169,'Index Performance'!$A$4:$A$1048576, 0), MATCH(BL$4, 'Index Performance'!$B$5:$XFD$5, 0))</f>
        <v/>
      </c>
      <c r="BM169" s="332" t="str" cm="1">
        <f t="array" ref="BM169">INDEX('Index Performance'!$B$5:$XFD$1048576,-1+MATCH($AM169,'Index Performance'!$A$4:$A$1048576, 0), MATCH(BM$4, 'Index Performance'!$B$5:$XFD$5, 0))</f>
        <v/>
      </c>
      <c r="BN169" s="332" t="str" cm="1">
        <f t="array" ref="BN169">INDEX('Index Performance'!$B$5:$XFD$1048576,-1+MATCH($AM169,'Index Performance'!$A$4:$A$1048576, 0), MATCH(BN$4, 'Index Performance'!$B$5:$XFD$5, 0))</f>
        <v/>
      </c>
      <c r="BO169" s="332" t="str" cm="1">
        <f t="array" ref="BO169">INDEX('Index Performance'!$B$5:$XFD$1048576,-1+MATCH($AM169,'Index Performance'!$A$4:$A$1048576, 0), MATCH(BO$4, 'Index Performance'!$B$5:$XFD$5, 0))</f>
        <v/>
      </c>
      <c r="BP169" s="332" cm="1">
        <f t="array" ref="BP169">INDEX('Index Performance'!$B$5:$XFD$1048576,-1+MATCH($AM169,'Index Performance'!$A$4:$A$1048576, 0), MATCH(BP$4, 'Index Performance'!$B$5:$XFD$5, 0))</f>
        <v>-1.7705089680955188E-2</v>
      </c>
      <c r="BQ169" s="332" cm="1">
        <f t="array" ref="BQ169">INDEX('Index Performance'!$B$5:$XFD$1048576,-1+MATCH($AM169,'Index Performance'!$A$4:$A$1048576, 0), MATCH(BQ$4, 'Index Performance'!$B$5:$XFD$5, 0))</f>
        <v>-1.7106138208961119E-2</v>
      </c>
      <c r="BR169" s="332" cm="1">
        <f t="array" ref="BR169">INDEX('Index Performance'!$B$5:$XFD$1048576,-1+MATCH($AM169,'Index Performance'!$A$4:$A$1048576, 0), MATCH(BR$4, 'Index Performance'!$B$5:$XFD$5, 0))</f>
        <v>-3.296919891054706E-2</v>
      </c>
      <c r="BS169" s="332" cm="1">
        <f t="array" ref="BS169">INDEX('Index Performance'!$B$5:$XFD$1048576,-1+MATCH($AM169,'Index Performance'!$A$4:$A$1048576, 0), MATCH(BS$4, 'Index Performance'!$B$5:$XFD$5, 0))</f>
        <v>1.0239762651271578E-2</v>
      </c>
      <c r="BT169" s="332" cm="1">
        <f t="array" ref="BT169">INDEX('Index Performance'!$B$5:$XFD$1048576,-1+MATCH($AM169,'Index Performance'!$A$4:$A$1048576, 0), MATCH(BT$4, 'Index Performance'!$B$5:$XFD$5, 0))</f>
        <v>4.9012020843006709E-3</v>
      </c>
      <c r="BU169" s="332" cm="1">
        <f t="array" ref="BU169">INDEX('Index Performance'!$B$5:$XFD$1048576,-1+MATCH($AM169,'Index Performance'!$A$4:$A$1048576, 0), MATCH(BU$4, 'Index Performance'!$B$5:$XFD$5, 0))</f>
        <v>1.8829577380596874E-3</v>
      </c>
      <c r="BV169" s="332"/>
      <c r="BW169" s="335">
        <f t="shared" si="51"/>
        <v>43343</v>
      </c>
      <c r="BX169" s="330">
        <f t="shared" si="54"/>
        <v>1.4717783778041695E-2</v>
      </c>
      <c r="BY169" s="338">
        <f t="shared" si="55"/>
        <v>-5.4794520547945207E-5</v>
      </c>
      <c r="BZ169" s="333">
        <f t="shared" si="52"/>
        <v>1.2995569502243676E-2</v>
      </c>
      <c r="CA169" s="356">
        <v>1.6492431480923391E-3</v>
      </c>
      <c r="CB169" s="339">
        <f t="shared" si="56"/>
        <v>1.7222142757980195E-3</v>
      </c>
      <c r="CD169" s="335">
        <f t="shared" si="57"/>
        <v>43343</v>
      </c>
      <c r="CE169" s="330">
        <f t="shared" si="58"/>
        <v>5.8278874731257794E-3</v>
      </c>
      <c r="CF169" s="338">
        <f t="shared" si="59"/>
        <v>-5.4794520547945207E-5</v>
      </c>
      <c r="CG169" s="333">
        <f t="shared" si="60"/>
        <v>4.1207614381877367E-3</v>
      </c>
      <c r="CH169" s="333"/>
      <c r="CI169" s="339">
        <f t="shared" si="61"/>
        <v>1.7071260349380427E-3</v>
      </c>
      <c r="CK169" s="335">
        <f t="shared" si="62"/>
        <v>43343</v>
      </c>
      <c r="CL169" s="354">
        <f t="shared" si="63"/>
        <v>5.8875260043510236E-3</v>
      </c>
      <c r="CM169" s="338">
        <f t="shared" si="64"/>
        <v>-5.4794520547945207E-5</v>
      </c>
      <c r="CN169" s="333">
        <f t="shared" si="65"/>
        <v>4.1802987488257504E-3</v>
      </c>
      <c r="CO169" s="336" t="s">
        <v>0</v>
      </c>
      <c r="CP169" s="339">
        <f t="shared" si="66"/>
        <v>1.7072272555252732E-3</v>
      </c>
      <c r="CR169" s="335">
        <f t="shared" si="53"/>
        <v>43343</v>
      </c>
      <c r="CS169" s="354">
        <f t="shared" si="67"/>
        <v>5.2322777867684304E-3</v>
      </c>
      <c r="CT169" s="338">
        <f t="shared" si="68"/>
        <v>-5.4794520547945207E-5</v>
      </c>
      <c r="CU169" s="333">
        <f t="shared" si="69"/>
        <v>3.5261626412825819E-3</v>
      </c>
      <c r="CV169" s="336" t="s">
        <v>0</v>
      </c>
      <c r="CW169" s="339">
        <f t="shared" si="70"/>
        <v>1.7061151454858484E-3</v>
      </c>
      <c r="CZ169" s="330">
        <f>_xlfn.XLOOKUP($A169,'Index Performance'!$A$17:$A$498,'Index Performance'!$AP$17:$AP$498,"---",FALSE)</f>
        <v>2.4067945297894244E-3</v>
      </c>
      <c r="DA169" s="330">
        <f>_xlfn.XLOOKUP($A169,'Index Performance'!$A$17:$A$498,'Index Performance'!$B$17:$B$498,"---",FALSE)</f>
        <v>3.0732520000000003E-3</v>
      </c>
      <c r="DB169" s="330">
        <f>_xlfn.XLOOKUP($A169,'Index Performance'!$A$17:$A$498,'Index Performance'!$Q$17:$Q$498,"---",FALSE)</f>
        <v>7.8565249999999996E-3</v>
      </c>
      <c r="DC169" s="330">
        <f>_xlfn.XLOOKUP($A169,'Index Performance'!$A$17:$A$498,'Index Performance'!$W$17:$W$498,"---",FALSE)</f>
        <v>4.5213397735368588E-3</v>
      </c>
    </row>
    <row r="170" spans="1:107">
      <c r="A170" s="331">
        <v>43373</v>
      </c>
      <c r="B170" s="330">
        <v>1.99999999998118E-2</v>
      </c>
      <c r="C170" s="332">
        <v>0.13000000000185291</v>
      </c>
      <c r="D170" s="332">
        <v>1.538184059411487E-13</v>
      </c>
      <c r="E170" s="332">
        <v>1.499999999971159E-2</v>
      </c>
      <c r="F170" s="332">
        <v>0</v>
      </c>
      <c r="G170" s="332">
        <v>4.9999999997674162E-3</v>
      </c>
      <c r="H170" s="332">
        <v>4.9999999996867177E-3</v>
      </c>
      <c r="I170" s="332">
        <v>4.9999999997224313E-3</v>
      </c>
      <c r="J170" s="332">
        <v>1.9999999999983451E-2</v>
      </c>
      <c r="K170" s="332">
        <v>2.7120639212320919E-14</v>
      </c>
      <c r="L170" s="332">
        <v>5.6497311224181044E-13</v>
      </c>
      <c r="M170" s="332">
        <v>0</v>
      </c>
      <c r="N170" s="332">
        <v>9.9999999999955513E-2</v>
      </c>
      <c r="O170" s="332">
        <v>1.504409592270941E-13</v>
      </c>
      <c r="P170" s="332">
        <v>0.45000000000008039</v>
      </c>
      <c r="Q170" s="332">
        <v>7.4999999997441757E-3</v>
      </c>
      <c r="R170" s="332">
        <v>2.7500000001702371E-2</v>
      </c>
      <c r="S170" s="332">
        <v>5.0000000000048842E-3</v>
      </c>
      <c r="T170" s="332">
        <v>4.9999999997066844E-3</v>
      </c>
      <c r="U170" s="332">
        <v>0</v>
      </c>
      <c r="V170" s="332">
        <v>4.2586836578582679E-14</v>
      </c>
      <c r="W170" s="332">
        <v>0</v>
      </c>
      <c r="X170" s="332">
        <v>0</v>
      </c>
      <c r="Y170" s="332">
        <v>0.1000000000000944</v>
      </c>
      <c r="Z170" s="332">
        <v>8.4999999999835457E-2</v>
      </c>
      <c r="AA170" s="332">
        <v>9.9999999998027639E-3</v>
      </c>
      <c r="AB170" s="332">
        <v>0</v>
      </c>
      <c r="AC170" s="332">
        <v>0</v>
      </c>
      <c r="AD170" s="332">
        <v>0</v>
      </c>
      <c r="AE170" s="332">
        <v>2.8800783962797071E-13</v>
      </c>
      <c r="AF170" s="332">
        <v>0</v>
      </c>
      <c r="AG170" s="332">
        <v>-2.531974629960132E-12</v>
      </c>
      <c r="AH170" s="332">
        <v>9.9999999998419409E-3</v>
      </c>
      <c r="AI170" s="332">
        <v>0</v>
      </c>
      <c r="AJ170" s="321"/>
      <c r="AK170" s="333">
        <f t="shared" si="49"/>
        <v>0.99999999999999989</v>
      </c>
      <c r="AL170" s="334"/>
      <c r="AM170" s="335">
        <f t="shared" si="50"/>
        <v>43373</v>
      </c>
      <c r="AN170" s="332" cm="1">
        <f t="array" ref="AN170">INDEX('Index Performance'!$B$5:$XFD$1048576,-1+MATCH($AM170,'Index Performance'!$A$4:$A$1048576, 0), MATCH(AN$4, 'Index Performance'!$B$5:$XFD$5, 0))</f>
        <v>-3.1583190000000001E-3</v>
      </c>
      <c r="AO170" s="332" cm="1">
        <f t="array" ref="AO170">INDEX('Index Performance'!$B$5:$XFD$1048576,-1+MATCH($AM170,'Index Performance'!$A$4:$A$1048576, 0), MATCH(AO$4, 'Index Performance'!$B$5:$XFD$5, 0))</f>
        <v>-9.3374870000000002E-3</v>
      </c>
      <c r="AP170" s="332" cm="1">
        <f t="array" ref="AP170">INDEX('Index Performance'!$B$5:$XFD$1048576,-1+MATCH($AM170,'Index Performance'!$A$4:$A$1048576, 0), MATCH(AP$4, 'Index Performance'!$B$5:$XFD$5, 0))</f>
        <v>-1.053084E-2</v>
      </c>
      <c r="AQ170" s="332" cm="1">
        <f t="array" ref="AQ170">INDEX('Index Performance'!$B$5:$XFD$1048576,-1+MATCH($AM170,'Index Performance'!$A$4:$A$1048576, 0), MATCH(AQ$4, 'Index Performance'!$B$5:$XFD$5, 0))</f>
        <v>1.4268133344920386E-2</v>
      </c>
      <c r="AR170" s="332" cm="1">
        <f t="array" ref="AR170">INDEX('Index Performance'!$B$5:$XFD$1048576,-1+MATCH($AM170,'Index Performance'!$A$4:$A$1048576, 0), MATCH(AR$4, 'Index Performance'!$B$5:$XFD$5, 0))</f>
        <v>1.326128E-2</v>
      </c>
      <c r="AS170" s="332" cm="1">
        <f t="array" ref="AS170">INDEX('Index Performance'!$B$5:$XFD$1048576,-1+MATCH($AM170,'Index Performance'!$A$4:$A$1048576, 0), MATCH(AS$4, 'Index Performance'!$B$5:$XFD$5, 0))</f>
        <v>1.8243999088132234E-3</v>
      </c>
      <c r="AT170" s="332" cm="1">
        <f t="array" ref="AT170">INDEX('Index Performance'!$B$5:$XFD$1048576,-1+MATCH($AM170,'Index Performance'!$A$4:$A$1048576, 0), MATCH(AT$4, 'Index Performance'!$B$5:$XFD$5, 0))</f>
        <v>3.2841269999999999E-2</v>
      </c>
      <c r="AU170" s="332" cm="1">
        <f t="array" ref="AU170">INDEX('Index Performance'!$B$5:$XFD$1048576,-1+MATCH($AM170,'Index Performance'!$A$4:$A$1048576, 0), MATCH(AU$4, 'Index Performance'!$B$5:$XFD$5, 0))</f>
        <v>1.3662665292303089E-2</v>
      </c>
      <c r="AV170" s="332" cm="1">
        <f t="array" ref="AV170">INDEX('Index Performance'!$B$5:$XFD$1048576,-1+MATCH($AM170,'Index Performance'!$A$4:$A$1048576, 0), MATCH(AV$4, 'Index Performance'!$B$5:$XFD$5, 0))</f>
        <v>-5.9650617809970941E-3</v>
      </c>
      <c r="AW170" s="332" cm="1">
        <f t="array" ref="AW170">INDEX('Index Performance'!$B$5:$XFD$1048576,-1+MATCH($AM170,'Index Performance'!$A$4:$A$1048576, 0), MATCH(AW$4, 'Index Performance'!$B$5:$XFD$5, 0))</f>
        <v>6.9623396459794762E-3</v>
      </c>
      <c r="AX170" s="332" cm="1">
        <f t="array" ref="AX170">INDEX('Index Performance'!$B$5:$XFD$1048576,-1+MATCH($AM170,'Index Performance'!$A$4:$A$1048576, 0), MATCH(AX$4, 'Index Performance'!$B$5:$XFD$5, 0))</f>
        <v>7.4414139999999995E-3</v>
      </c>
      <c r="AY170" s="332" cm="1">
        <f t="array" ref="AY170">INDEX('Index Performance'!$B$5:$XFD$1048576,-1+MATCH($AM170,'Index Performance'!$A$4:$A$1048576, 0), MATCH(AY$4, 'Index Performance'!$B$5:$XFD$5, 0))</f>
        <v>-5.7779805977720144E-4</v>
      </c>
      <c r="AZ170" s="332" cm="1">
        <f t="array" ref="AZ170">INDEX('Index Performance'!$B$5:$XFD$1048576,-1+MATCH($AM170,'Index Performance'!$A$4:$A$1048576, 0), MATCH(AZ$4, 'Index Performance'!$B$5:$XFD$5, 0))</f>
        <v>-2.5075870288379098E-3</v>
      </c>
      <c r="BA170" s="332" cm="1">
        <f t="array" ref="BA170">INDEX('Index Performance'!$B$5:$XFD$1048576,-1+MATCH($AM170,'Index Performance'!$A$4:$A$1048576, 0), MATCH(BA$4, 'Index Performance'!$B$5:$XFD$5, 0))</f>
        <v>4.35228E-3</v>
      </c>
      <c r="BB170" s="332" cm="1">
        <f t="array" ref="BB170">INDEX('Index Performance'!$B$5:$XFD$1048576,-1+MATCH($AM170,'Index Performance'!$A$4:$A$1048576, 0), MATCH(BB$4, 'Index Performance'!$B$5:$XFD$5, 0))</f>
        <v>4.1755719999999998E-3</v>
      </c>
      <c r="BC170" s="332" cm="1">
        <f t="array" ref="BC170">INDEX('Index Performance'!$B$5:$XFD$1048576,-1+MATCH($AM170,'Index Performance'!$A$4:$A$1048576, 0), MATCH(BC$4, 'Index Performance'!$B$5:$XFD$5, 0))</f>
        <v>3.5617349999999999E-3</v>
      </c>
      <c r="BD170" s="332" cm="1">
        <f t="array" ref="BD170">INDEX('Index Performance'!$B$5:$XFD$1048576,-1+MATCH($AM170,'Index Performance'!$A$4:$A$1048576, 0), MATCH(BD$4, 'Index Performance'!$B$5:$XFD$5, 0))</f>
        <v>3.0379109999999997E-2</v>
      </c>
      <c r="BE170" s="332" cm="1">
        <f t="array" ref="BE170">INDEX('Index Performance'!$B$5:$XFD$1048576,-1+MATCH($AM170,'Index Performance'!$A$4:$A$1048576, 0), MATCH(BE$4, 'Index Performance'!$B$5:$XFD$5, 0))</f>
        <v>-1.3800101471334369E-2</v>
      </c>
      <c r="BF170" s="332" cm="1">
        <f t="array" ref="BF170">INDEX('Index Performance'!$B$5:$XFD$1048576,-1+MATCH($AM170,'Index Performance'!$A$4:$A$1048576, 0), MATCH(BF$4, 'Index Performance'!$B$5:$XFD$5, 0))</f>
        <v>3.03539E-2</v>
      </c>
      <c r="BG170" s="332" cm="1">
        <f t="array" ref="BG170">INDEX('Index Performance'!$B$5:$XFD$1048576,-1+MATCH($AM170,'Index Performance'!$A$4:$A$1048576, 0), MATCH(BG$4, 'Index Performance'!$B$5:$XFD$5, 0))</f>
        <v>-6.8815475205143972E-3</v>
      </c>
      <c r="BH170" s="332" cm="1">
        <f t="array" ref="BH170">INDEX('Index Performance'!$B$5:$XFD$1048576,-1+MATCH($AM170,'Index Performance'!$A$4:$A$1048576, 0), MATCH(BH$4, 'Index Performance'!$B$5:$XFD$5, 0))</f>
        <v>-1.626410024060243E-2</v>
      </c>
      <c r="BI170" s="332" cm="1">
        <f t="array" ref="BI170">INDEX('Index Performance'!$B$5:$XFD$1048576,-1+MATCH($AM170,'Index Performance'!$A$4:$A$1048576, 0), MATCH(BI$4, 'Index Performance'!$B$5:$XFD$5, 0))</f>
        <v>-5.051143619375198E-3</v>
      </c>
      <c r="BJ170" s="332" cm="1">
        <f t="array" ref="BJ170">INDEX('Index Performance'!$B$5:$XFD$1048576,-1+MATCH($AM170,'Index Performance'!$A$4:$A$1048576, 0), MATCH(BJ$4, 'Index Performance'!$B$5:$XFD$5, 0))</f>
        <v>-6.2728427382773289E-3</v>
      </c>
      <c r="BK170" s="332" cm="1">
        <f t="array" ref="BK170">INDEX('Index Performance'!$B$5:$XFD$1048576,-1+MATCH($AM170,'Index Performance'!$A$4:$A$1048576, 0), MATCH(BK$4, 'Index Performance'!$B$5:$XFD$5, 0))</f>
        <v>1.3179028870311527E-3</v>
      </c>
      <c r="BL170" s="332" cm="1">
        <f t="array" ref="BL170">INDEX('Index Performance'!$B$5:$XFD$1048576,-1+MATCH($AM170,'Index Performance'!$A$4:$A$1048576, 0), MATCH(BL$4, 'Index Performance'!$B$5:$XFD$5, 0))</f>
        <v>3.7505999999999998E-2</v>
      </c>
      <c r="BM170" s="332" cm="1">
        <f t="array" ref="BM170">INDEX('Index Performance'!$B$5:$XFD$1048576,-1+MATCH($AM170,'Index Performance'!$A$4:$A$1048576, 0), MATCH(BM$4, 'Index Performance'!$B$5:$XFD$5, 0))</f>
        <v>1.8754E-2</v>
      </c>
      <c r="BN170" s="332" cm="1">
        <f t="array" ref="BN170">INDEX('Index Performance'!$B$5:$XFD$1048576,-1+MATCH($AM170,'Index Performance'!$A$4:$A$1048576, 0), MATCH(BN$4, 'Index Performance'!$B$5:$XFD$5, 0))</f>
        <v>2.4722999999999998E-2</v>
      </c>
      <c r="BO170" s="332" cm="1">
        <f t="array" ref="BO170">INDEX('Index Performance'!$B$5:$XFD$1048576,-1+MATCH($AM170,'Index Performance'!$A$4:$A$1048576, 0), MATCH(BO$4, 'Index Performance'!$B$5:$XFD$5, 0))</f>
        <v>1.6655E-2</v>
      </c>
      <c r="BP170" s="332" cm="1">
        <f t="array" ref="BP170">INDEX('Index Performance'!$B$5:$XFD$1048576,-1+MATCH($AM170,'Index Performance'!$A$4:$A$1048576, 0), MATCH(BP$4, 'Index Performance'!$B$5:$XFD$5, 0))</f>
        <v>1.9176265686137839E-2</v>
      </c>
      <c r="BQ170" s="332" cm="1">
        <f t="array" ref="BQ170">INDEX('Index Performance'!$B$5:$XFD$1048576,-1+MATCH($AM170,'Index Performance'!$A$4:$A$1048576, 0), MATCH(BQ$4, 'Index Performance'!$B$5:$XFD$5, 0))</f>
        <v>2.1169404466908404E-2</v>
      </c>
      <c r="BR170" s="332" cm="1">
        <f t="array" ref="BR170">INDEX('Index Performance'!$B$5:$XFD$1048576,-1+MATCH($AM170,'Index Performance'!$A$4:$A$1048576, 0), MATCH(BR$4, 'Index Performance'!$B$5:$XFD$5, 0))</f>
        <v>-4.424336446899324E-3</v>
      </c>
      <c r="BS170" s="332" cm="1">
        <f t="array" ref="BS170">INDEX('Index Performance'!$B$5:$XFD$1048576,-1+MATCH($AM170,'Index Performance'!$A$4:$A$1048576, 0), MATCH(BS$4, 'Index Performance'!$B$5:$XFD$5, 0))</f>
        <v>-2.0296912764978359E-2</v>
      </c>
      <c r="BT170" s="332" cm="1">
        <f t="array" ref="BT170">INDEX('Index Performance'!$B$5:$XFD$1048576,-1+MATCH($AM170,'Index Performance'!$A$4:$A$1048576, 0), MATCH(BT$4, 'Index Performance'!$B$5:$XFD$5, 0))</f>
        <v>-3.5937981312250677E-4</v>
      </c>
      <c r="BU170" s="332" cm="1">
        <f t="array" ref="BU170">INDEX('Index Performance'!$B$5:$XFD$1048576,-1+MATCH($AM170,'Index Performance'!$A$4:$A$1048576, 0), MATCH(BU$4, 'Index Performance'!$B$5:$XFD$5, 0))</f>
        <v>1.2827779600848022E-3</v>
      </c>
      <c r="BV170" s="332"/>
      <c r="BW170" s="335">
        <f t="shared" si="51"/>
        <v>43373</v>
      </c>
      <c r="BX170" s="330">
        <f t="shared" si="54"/>
        <v>4.1167785980095852E-3</v>
      </c>
      <c r="BY170" s="338">
        <f t="shared" si="55"/>
        <v>-5.4794520547945207E-5</v>
      </c>
      <c r="BZ170" s="333">
        <f t="shared" si="52"/>
        <v>2.4674864417859599E-3</v>
      </c>
      <c r="CA170" s="356">
        <v>1.035958441377138E-2</v>
      </c>
      <c r="CB170" s="339">
        <f t="shared" si="56"/>
        <v>1.6492921562236253E-3</v>
      </c>
      <c r="CD170" s="335">
        <f t="shared" si="57"/>
        <v>43373</v>
      </c>
      <c r="CE170" s="330">
        <f t="shared" si="58"/>
        <v>4.4584695753909958E-3</v>
      </c>
      <c r="CF170" s="338">
        <f t="shared" si="59"/>
        <v>-5.4794520547945207E-5</v>
      </c>
      <c r="CG170" s="333">
        <f t="shared" si="60"/>
        <v>2.8086161814102617E-3</v>
      </c>
      <c r="CH170" s="333"/>
      <c r="CI170" s="339">
        <f t="shared" si="61"/>
        <v>1.6498533939807341E-3</v>
      </c>
      <c r="CK170" s="335">
        <f t="shared" si="62"/>
        <v>43373</v>
      </c>
      <c r="CL170" s="354">
        <f t="shared" si="63"/>
        <v>1.0512909461036333E-2</v>
      </c>
      <c r="CM170" s="338">
        <f t="shared" si="64"/>
        <v>-5.4794520547945207E-5</v>
      </c>
      <c r="CN170" s="333">
        <f t="shared" si="65"/>
        <v>8.853111466560204E-3</v>
      </c>
      <c r="CO170" s="336" t="s">
        <v>0</v>
      </c>
      <c r="CP170" s="339">
        <f t="shared" si="66"/>
        <v>1.6597979944761292E-3</v>
      </c>
      <c r="CR170" s="335">
        <f t="shared" si="53"/>
        <v>43373</v>
      </c>
      <c r="CS170" s="354">
        <f t="shared" si="67"/>
        <v>-2.9001585602571986E-3</v>
      </c>
      <c r="CT170" s="338">
        <f t="shared" si="68"/>
        <v>-5.4794520547945207E-5</v>
      </c>
      <c r="CU170" s="333">
        <f t="shared" si="69"/>
        <v>-4.5379251851257463E-3</v>
      </c>
      <c r="CV170" s="336" t="s">
        <v>0</v>
      </c>
      <c r="CW170" s="339">
        <f t="shared" si="70"/>
        <v>1.6377666248685477E-3</v>
      </c>
      <c r="CZ170" s="330">
        <f>_xlfn.XLOOKUP($A170,'Index Performance'!$A$17:$A$498,'Index Performance'!$AP$17:$AP$498,"---",FALSE)</f>
        <v>1.8742927456298908E-3</v>
      </c>
      <c r="DA170" s="330">
        <f>_xlfn.XLOOKUP($A170,'Index Performance'!$A$17:$A$498,'Index Performance'!$B$17:$B$498,"---",FALSE)</f>
        <v>-3.8253440000000001E-3</v>
      </c>
      <c r="DB170" s="330">
        <f>_xlfn.XLOOKUP($A170,'Index Performance'!$A$17:$A$498,'Index Performance'!$Q$17:$Q$498,"---",FALSE)</f>
        <v>4.35228E-3</v>
      </c>
      <c r="DC170" s="330">
        <f>_xlfn.XLOOKUP($A170,'Index Performance'!$A$17:$A$498,'Index Performance'!$W$17:$W$498,"---",FALSE)</f>
        <v>-6.8815475205143972E-3</v>
      </c>
    </row>
    <row r="171" spans="1:107">
      <c r="A171" s="331">
        <v>43404</v>
      </c>
      <c r="B171" s="330">
        <v>1.9999999999729921E-2</v>
      </c>
      <c r="C171" s="332">
        <v>0.1050000000021621</v>
      </c>
      <c r="D171" s="332">
        <v>0</v>
      </c>
      <c r="E171" s="332">
        <v>1.499999999963476E-2</v>
      </c>
      <c r="F171" s="332">
        <v>0</v>
      </c>
      <c r="G171" s="332">
        <v>4.9999999996301458E-3</v>
      </c>
      <c r="H171" s="332">
        <v>4.9999999995209302E-3</v>
      </c>
      <c r="I171" s="332">
        <v>4.9999999995486164E-3</v>
      </c>
      <c r="J171" s="332">
        <v>1.9999999999854971E-2</v>
      </c>
      <c r="K171" s="332">
        <v>9.9999999991047944E-2</v>
      </c>
      <c r="L171" s="332">
        <v>2.500000000863057E-2</v>
      </c>
      <c r="M171" s="332">
        <v>9.1217997990481436E-14</v>
      </c>
      <c r="N171" s="332">
        <v>0</v>
      </c>
      <c r="O171" s="332">
        <v>6.9895666426581692E-14</v>
      </c>
      <c r="P171" s="332">
        <v>0.44999999999995832</v>
      </c>
      <c r="Q171" s="332">
        <v>7.4999999994622346E-3</v>
      </c>
      <c r="R171" s="332">
        <v>2.750000000132026E-2</v>
      </c>
      <c r="S171" s="332">
        <v>4.999999999599122E-3</v>
      </c>
      <c r="T171" s="332">
        <v>5.0000000005277576E-3</v>
      </c>
      <c r="U171" s="332">
        <v>0</v>
      </c>
      <c r="V171" s="332">
        <v>0</v>
      </c>
      <c r="W171" s="332">
        <v>0</v>
      </c>
      <c r="X171" s="332">
        <v>0</v>
      </c>
      <c r="Y171" s="332">
        <v>0.10000000000026971</v>
      </c>
      <c r="Z171" s="332">
        <v>8.4999999999582118E-2</v>
      </c>
      <c r="AA171" s="332">
        <v>9.9999999995054514E-3</v>
      </c>
      <c r="AB171" s="332">
        <v>0</v>
      </c>
      <c r="AC171" s="332">
        <v>0</v>
      </c>
      <c r="AD171" s="332">
        <v>3.7935602818774022E-14</v>
      </c>
      <c r="AE171" s="332">
        <v>2.6001785485148241E-13</v>
      </c>
      <c r="AF171" s="332">
        <v>0</v>
      </c>
      <c r="AG171" s="332">
        <v>-1.8898216325169415E-12</v>
      </c>
      <c r="AH171" s="332">
        <v>9.9999999995706683E-3</v>
      </c>
      <c r="AI171" s="332">
        <v>1.8752464874489249E-12</v>
      </c>
      <c r="AJ171" s="321"/>
      <c r="AK171" s="333">
        <f t="shared" si="49"/>
        <v>1</v>
      </c>
      <c r="AL171" s="334"/>
      <c r="AM171" s="335">
        <f t="shared" si="50"/>
        <v>43404</v>
      </c>
      <c r="AN171" s="332" cm="1">
        <f t="array" ref="AN171">INDEX('Index Performance'!$B$5:$XFD$1048576,-1+MATCH($AM171,'Index Performance'!$A$4:$A$1048576, 0), MATCH(AN$4, 'Index Performance'!$B$5:$XFD$5, 0))</f>
        <v>-8.231895999999999E-3</v>
      </c>
      <c r="AO171" s="332" cm="1">
        <f t="array" ref="AO171">INDEX('Index Performance'!$B$5:$XFD$1048576,-1+MATCH($AM171,'Index Performance'!$A$4:$A$1048576, 0), MATCH(AO$4, 'Index Performance'!$B$5:$XFD$5, 0))</f>
        <v>-4.7774970000000003E-3</v>
      </c>
      <c r="AP171" s="332" cm="1">
        <f t="array" ref="AP171">INDEX('Index Performance'!$B$5:$XFD$1048576,-1+MATCH($AM171,'Index Performance'!$A$4:$A$1048576, 0), MATCH(AP$4, 'Index Performance'!$B$5:$XFD$5, 0))</f>
        <v>-1.4333100000000001E-2</v>
      </c>
      <c r="AQ171" s="332" cm="1">
        <f t="array" ref="AQ171">INDEX('Index Performance'!$B$5:$XFD$1048576,-1+MATCH($AM171,'Index Performance'!$A$4:$A$1048576, 0), MATCH(AQ$4, 'Index Performance'!$B$5:$XFD$5, 0))</f>
        <v>-1.3598191811915239E-2</v>
      </c>
      <c r="AR171" s="332" cm="1">
        <f t="array" ref="AR171">INDEX('Index Performance'!$B$5:$XFD$1048576,-1+MATCH($AM171,'Index Performance'!$A$4:$A$1048576, 0), MATCH(AR$4, 'Index Performance'!$B$5:$XFD$5, 0))</f>
        <v>-1.3662780000000001E-2</v>
      </c>
      <c r="AS171" s="332" cm="1">
        <f t="array" ref="AS171">INDEX('Index Performance'!$B$5:$XFD$1048576,-1+MATCH($AM171,'Index Performance'!$A$4:$A$1048576, 0), MATCH(AS$4, 'Index Performance'!$B$5:$XFD$5, 0))</f>
        <v>-1.4676338548160306E-2</v>
      </c>
      <c r="AT171" s="332" cm="1">
        <f t="array" ref="AT171">INDEX('Index Performance'!$B$5:$XFD$1048576,-1+MATCH($AM171,'Index Performance'!$A$4:$A$1048576, 0), MATCH(AT$4, 'Index Performance'!$B$5:$XFD$5, 0))</f>
        <v>-1.195717E-2</v>
      </c>
      <c r="AU171" s="332" cm="1">
        <f t="array" ref="AU171">INDEX('Index Performance'!$B$5:$XFD$1048576,-1+MATCH($AM171,'Index Performance'!$A$4:$A$1048576, 0), MATCH(AU$4, 'Index Performance'!$B$5:$XFD$5, 0))</f>
        <v>-1.1743516130412468E-2</v>
      </c>
      <c r="AV171" s="332" cm="1">
        <f t="array" ref="AV171">INDEX('Index Performance'!$B$5:$XFD$1048576,-1+MATCH($AM171,'Index Performance'!$A$4:$A$1048576, 0), MATCH(AV$4, 'Index Performance'!$B$5:$XFD$5, 0))</f>
        <v>-6.1080154307757706E-3</v>
      </c>
      <c r="AW171" s="332" cm="1">
        <f t="array" ref="AW171">INDEX('Index Performance'!$B$5:$XFD$1048576,-1+MATCH($AM171,'Index Performance'!$A$4:$A$1048576, 0), MATCH(AW$4, 'Index Performance'!$B$5:$XFD$5, 0))</f>
        <v>-1.9867857807556177E-3</v>
      </c>
      <c r="AX171" s="332" cm="1">
        <f t="array" ref="AX171">INDEX('Index Performance'!$B$5:$XFD$1048576,-1+MATCH($AM171,'Index Performance'!$A$4:$A$1048576, 0), MATCH(AX$4, 'Index Performance'!$B$5:$XFD$5, 0))</f>
        <v>-2.2762649999999999E-2</v>
      </c>
      <c r="AY171" s="332" cm="1">
        <f t="array" ref="AY171">INDEX('Index Performance'!$B$5:$XFD$1048576,-1+MATCH($AM171,'Index Performance'!$A$4:$A$1048576, 0), MATCH(AY$4, 'Index Performance'!$B$5:$XFD$5, 0))</f>
        <v>-7.4870298791900325E-3</v>
      </c>
      <c r="AZ171" s="332" cm="1">
        <f t="array" ref="AZ171">INDEX('Index Performance'!$B$5:$XFD$1048576,-1+MATCH($AM171,'Index Performance'!$A$4:$A$1048576, 0), MATCH(AZ$4, 'Index Performance'!$B$5:$XFD$5, 0))</f>
        <v>-4.7862946882047508E-2</v>
      </c>
      <c r="BA171" s="332" cm="1">
        <f t="array" ref="BA171">INDEX('Index Performance'!$B$5:$XFD$1048576,-1+MATCH($AM171,'Index Performance'!$A$4:$A$1048576, 0), MATCH(BA$4, 'Index Performance'!$B$5:$XFD$5, 0))</f>
        <v>-7.4938900000000003E-2</v>
      </c>
      <c r="BB171" s="332" cm="1">
        <f t="array" ref="BB171">INDEX('Index Performance'!$B$5:$XFD$1048576,-1+MATCH($AM171,'Index Performance'!$A$4:$A$1048576, 0), MATCH(BB$4, 'Index Performance'!$B$5:$XFD$5, 0))</f>
        <v>-6.9732969999999991E-2</v>
      </c>
      <c r="BC171" s="332" cm="1">
        <f t="array" ref="BC171">INDEX('Index Performance'!$B$5:$XFD$1048576,-1+MATCH($AM171,'Index Performance'!$A$4:$A$1048576, 0), MATCH(BC$4, 'Index Performance'!$B$5:$XFD$5, 0))</f>
        <v>-7.6316670000000003E-2</v>
      </c>
      <c r="BD171" s="332" cm="1">
        <f t="array" ref="BD171">INDEX('Index Performance'!$B$5:$XFD$1048576,-1+MATCH($AM171,'Index Performance'!$A$4:$A$1048576, 0), MATCH(BD$4, 'Index Performance'!$B$5:$XFD$5, 0))</f>
        <v>-8.4552470000000005E-2</v>
      </c>
      <c r="BE171" s="332" cm="1">
        <f t="array" ref="BE171">INDEX('Index Performance'!$B$5:$XFD$1048576,-1+MATCH($AM171,'Index Performance'!$A$4:$A$1048576, 0), MATCH(BE$4, 'Index Performance'!$B$5:$XFD$5, 0))</f>
        <v>-0.10260314847206509</v>
      </c>
      <c r="BF171" s="332" cm="1">
        <f t="array" ref="BF171">INDEX('Index Performance'!$B$5:$XFD$1048576,-1+MATCH($AM171,'Index Performance'!$A$4:$A$1048576, 0), MATCH(BF$4, 'Index Performance'!$B$5:$XFD$5, 0))</f>
        <v>-2.2210149999999998E-2</v>
      </c>
      <c r="BG171" s="332" cm="1">
        <f t="array" ref="BG171">INDEX('Index Performance'!$B$5:$XFD$1048576,-1+MATCH($AM171,'Index Performance'!$A$4:$A$1048576, 0), MATCH(BG$4, 'Index Performance'!$B$5:$XFD$5, 0))</f>
        <v>-3.1058513509223173E-2</v>
      </c>
      <c r="BH171" s="332" cm="1">
        <f t="array" ref="BH171">INDEX('Index Performance'!$B$5:$XFD$1048576,-1+MATCH($AM171,'Index Performance'!$A$4:$A$1048576, 0), MATCH(BH$4, 'Index Performance'!$B$5:$XFD$5, 0))</f>
        <v>-3.9482252044786836E-2</v>
      </c>
      <c r="BI171" s="332" cm="1">
        <f t="array" ref="BI171">INDEX('Index Performance'!$B$5:$XFD$1048576,-1+MATCH($AM171,'Index Performance'!$A$4:$A$1048576, 0), MATCH(BI$4, 'Index Performance'!$B$5:$XFD$5, 0))</f>
        <v>-4.5665669100220407E-2</v>
      </c>
      <c r="BJ171" s="332" cm="1">
        <f t="array" ref="BJ171">INDEX('Index Performance'!$B$5:$XFD$1048576,-1+MATCH($AM171,'Index Performance'!$A$4:$A$1048576, 0), MATCH(BJ$4, 'Index Performance'!$B$5:$XFD$5, 0))</f>
        <v>-2.6501812870073138E-2</v>
      </c>
      <c r="BK171" s="332" cm="1">
        <f t="array" ref="BK171">INDEX('Index Performance'!$B$5:$XFD$1048576,-1+MATCH($AM171,'Index Performance'!$A$4:$A$1048576, 0), MATCH(BK$4, 'Index Performance'!$B$5:$XFD$5, 0))</f>
        <v>-1.0430633817299473E-2</v>
      </c>
      <c r="BL171" s="332" t="str" cm="1">
        <f t="array" ref="BL171">INDEX('Index Performance'!$B$5:$XFD$1048576,-1+MATCH($AM171,'Index Performance'!$A$4:$A$1048576, 0), MATCH(BL$4, 'Index Performance'!$B$5:$XFD$5, 0))</f>
        <v/>
      </c>
      <c r="BM171" s="332" t="str" cm="1">
        <f t="array" ref="BM171">INDEX('Index Performance'!$B$5:$XFD$1048576,-1+MATCH($AM171,'Index Performance'!$A$4:$A$1048576, 0), MATCH(BM$4, 'Index Performance'!$B$5:$XFD$5, 0))</f>
        <v/>
      </c>
      <c r="BN171" s="332" t="str" cm="1">
        <f t="array" ref="BN171">INDEX('Index Performance'!$B$5:$XFD$1048576,-1+MATCH($AM171,'Index Performance'!$A$4:$A$1048576, 0), MATCH(BN$4, 'Index Performance'!$B$5:$XFD$5, 0))</f>
        <v/>
      </c>
      <c r="BO171" s="332" t="str" cm="1">
        <f t="array" ref="BO171">INDEX('Index Performance'!$B$5:$XFD$1048576,-1+MATCH($AM171,'Index Performance'!$A$4:$A$1048576, 0), MATCH(BO$4, 'Index Performance'!$B$5:$XFD$5, 0))</f>
        <v/>
      </c>
      <c r="BP171" s="332" cm="1">
        <f t="array" ref="BP171">INDEX('Index Performance'!$B$5:$XFD$1048576,-1+MATCH($AM171,'Index Performance'!$A$4:$A$1048576, 0), MATCH(BP$4, 'Index Performance'!$B$5:$XFD$5, 0))</f>
        <v>-2.1587805742644406E-2</v>
      </c>
      <c r="BQ171" s="332" cm="1">
        <f t="array" ref="BQ171">INDEX('Index Performance'!$B$5:$XFD$1048576,-1+MATCH($AM171,'Index Performance'!$A$4:$A$1048576, 0), MATCH(BQ$4, 'Index Performance'!$B$5:$XFD$5, 0))</f>
        <v>-2.8351531798588514E-2</v>
      </c>
      <c r="BR171" s="332" cm="1">
        <f t="array" ref="BR171">INDEX('Index Performance'!$B$5:$XFD$1048576,-1+MATCH($AM171,'Index Performance'!$A$4:$A$1048576, 0), MATCH(BR$4, 'Index Performance'!$B$5:$XFD$5, 0))</f>
        <v>5.6319331522525218E-3</v>
      </c>
      <c r="BS171" s="332" cm="1">
        <f t="array" ref="BS171">INDEX('Index Performance'!$B$5:$XFD$1048576,-1+MATCH($AM171,'Index Performance'!$A$4:$A$1048576, 0), MATCH(BS$4, 'Index Performance'!$B$5:$XFD$5, 0))</f>
        <v>-3.6715787629401642E-2</v>
      </c>
      <c r="BT171" s="332" cm="1">
        <f t="array" ref="BT171">INDEX('Index Performance'!$B$5:$XFD$1048576,-1+MATCH($AM171,'Index Performance'!$A$4:$A$1048576, 0), MATCH(BT$4, 'Index Performance'!$B$5:$XFD$5, 0))</f>
        <v>-7.6524061424683154E-3</v>
      </c>
      <c r="BU171" s="332" cm="1">
        <f t="array" ref="BU171">INDEX('Index Performance'!$B$5:$XFD$1048576,-1+MATCH($AM171,'Index Performance'!$A$4:$A$1048576, 0), MATCH(BU$4, 'Index Performance'!$B$5:$XFD$5, 0))</f>
        <v>-5.6608270766300706E-4</v>
      </c>
      <c r="BV171" s="332"/>
      <c r="BW171" s="335">
        <f t="shared" si="51"/>
        <v>43404</v>
      </c>
      <c r="BX171" s="330">
        <f t="shared" si="54"/>
        <v>-4.21110839129646E-2</v>
      </c>
      <c r="BY171" s="338">
        <f t="shared" si="55"/>
        <v>-5.4794520547945207E-5</v>
      </c>
      <c r="BZ171" s="333">
        <f t="shared" si="52"/>
        <v>-4.3736846260177709E-2</v>
      </c>
      <c r="CA171" s="356">
        <v>-3.4799042701038403E-2</v>
      </c>
      <c r="CB171" s="339">
        <f t="shared" si="56"/>
        <v>1.6257623472131083E-3</v>
      </c>
      <c r="CD171" s="335">
        <f t="shared" si="57"/>
        <v>43404</v>
      </c>
      <c r="CE171" s="330">
        <f t="shared" si="58"/>
        <v>-2.6735476776730941E-2</v>
      </c>
      <c r="CF171" s="338">
        <f t="shared" si="59"/>
        <v>-5.4794520547945207E-5</v>
      </c>
      <c r="CG171" s="333">
        <f t="shared" si="60"/>
        <v>-2.8387335138552627E-2</v>
      </c>
      <c r="CH171" s="333"/>
      <c r="CI171" s="339">
        <f t="shared" si="61"/>
        <v>1.6518583618216863E-3</v>
      </c>
      <c r="CK171" s="335">
        <f t="shared" si="62"/>
        <v>43404</v>
      </c>
      <c r="CL171" s="354">
        <f t="shared" si="63"/>
        <v>-3.0172856114781519E-2</v>
      </c>
      <c r="CM171" s="338">
        <f t="shared" si="64"/>
        <v>-5.4794520547945207E-5</v>
      </c>
      <c r="CN171" s="333">
        <f t="shared" si="65"/>
        <v>-3.1818880436969788E-2</v>
      </c>
      <c r="CO171" s="336" t="s">
        <v>0</v>
      </c>
      <c r="CP171" s="339">
        <f t="shared" si="66"/>
        <v>1.6460243221882685E-3</v>
      </c>
      <c r="CR171" s="335">
        <f t="shared" si="53"/>
        <v>43404</v>
      </c>
      <c r="CS171" s="354">
        <f t="shared" si="67"/>
        <v>-3.8401730954611593E-2</v>
      </c>
      <c r="CT171" s="338">
        <f t="shared" si="68"/>
        <v>-5.4794520547945207E-5</v>
      </c>
      <c r="CU171" s="333">
        <f t="shared" si="69"/>
        <v>-4.0033788944535464E-2</v>
      </c>
      <c r="CV171" s="336" t="s">
        <v>0</v>
      </c>
      <c r="CW171" s="339">
        <f t="shared" si="70"/>
        <v>1.6320579899238713E-3</v>
      </c>
      <c r="CZ171" s="330">
        <f>_xlfn.XLOOKUP($A171,'Index Performance'!$A$17:$A$498,'Index Performance'!$AP$17:$AP$498,"---",FALSE)</f>
        <v>2.1430545294587322E-3</v>
      </c>
      <c r="DA171" s="330">
        <f>_xlfn.XLOOKUP($A171,'Index Performance'!$A$17:$A$498,'Index Performance'!$B$17:$B$498,"---",FALSE)</f>
        <v>-1.9540209999999998E-3</v>
      </c>
      <c r="DB171" s="330">
        <f>_xlfn.XLOOKUP($A171,'Index Performance'!$A$17:$A$498,'Index Performance'!$Q$17:$Q$498,"---",FALSE)</f>
        <v>-7.4938900000000003E-2</v>
      </c>
      <c r="DC171" s="330">
        <f>_xlfn.XLOOKUP($A171,'Index Performance'!$A$17:$A$498,'Index Performance'!$W$17:$W$498,"---",FALSE)</f>
        <v>-3.1058513509223173E-2</v>
      </c>
    </row>
    <row r="172" spans="1:107">
      <c r="A172" s="331">
        <v>43434</v>
      </c>
      <c r="B172" s="330">
        <v>1.9999999999685061E-2</v>
      </c>
      <c r="C172" s="332">
        <v>3.0000000000535081E-2</v>
      </c>
      <c r="D172" s="332">
        <v>0</v>
      </c>
      <c r="E172" s="332">
        <v>1.499999999965341E-2</v>
      </c>
      <c r="F172" s="332">
        <v>0</v>
      </c>
      <c r="G172" s="332">
        <v>4.9999999996889572E-3</v>
      </c>
      <c r="H172" s="332">
        <v>4.9999999996506632E-3</v>
      </c>
      <c r="I172" s="332">
        <v>4.9999999997150267E-3</v>
      </c>
      <c r="J172" s="332">
        <v>1.9999999999990001E-2</v>
      </c>
      <c r="K172" s="332">
        <v>0.100000000000179</v>
      </c>
      <c r="L172" s="332">
        <v>0.1000000000002006</v>
      </c>
      <c r="M172" s="332">
        <v>0</v>
      </c>
      <c r="N172" s="332">
        <v>0</v>
      </c>
      <c r="O172" s="332">
        <v>0</v>
      </c>
      <c r="P172" s="332">
        <v>0.44500000000762679</v>
      </c>
      <c r="Q172" s="332">
        <v>7.499999999632528E-3</v>
      </c>
      <c r="R172" s="332">
        <v>7.4999999997738638E-3</v>
      </c>
      <c r="S172" s="332">
        <v>4.9999999996301224E-3</v>
      </c>
      <c r="T172" s="332">
        <v>2.9999999998163399E-2</v>
      </c>
      <c r="U172" s="332">
        <v>0</v>
      </c>
      <c r="V172" s="332">
        <v>0</v>
      </c>
      <c r="W172" s="332">
        <v>0</v>
      </c>
      <c r="X172" s="332">
        <v>5.1106164717573021E-14</v>
      </c>
      <c r="Y172" s="332">
        <v>0.1000000000005636</v>
      </c>
      <c r="Z172" s="332">
        <v>8.4999999999296666E-2</v>
      </c>
      <c r="AA172" s="332">
        <v>9.9999999991821475E-3</v>
      </c>
      <c r="AB172" s="332">
        <v>0</v>
      </c>
      <c r="AC172" s="332">
        <v>0</v>
      </c>
      <c r="AD172" s="332">
        <v>0</v>
      </c>
      <c r="AE172" s="332">
        <v>0</v>
      </c>
      <c r="AF172" s="332">
        <v>0</v>
      </c>
      <c r="AG172" s="332">
        <v>-3.6990410734460966E-12</v>
      </c>
      <c r="AH172" s="332">
        <v>9.9999999992652754E-3</v>
      </c>
      <c r="AI172" s="332">
        <v>1.215648366409984E-12</v>
      </c>
      <c r="AJ172" s="321"/>
      <c r="AK172" s="333">
        <f t="shared" si="49"/>
        <v>0.99999999999999989</v>
      </c>
      <c r="AL172" s="334"/>
      <c r="AM172" s="335">
        <f t="shared" si="50"/>
        <v>43434</v>
      </c>
      <c r="AN172" s="332" cm="1">
        <f t="array" ref="AN172">INDEX('Index Performance'!$B$5:$XFD$1048576,-1+MATCH($AM172,'Index Performance'!$A$4:$A$1048576, 0), MATCH(AN$4, 'Index Performance'!$B$5:$XFD$5, 0))</f>
        <v>-2.47992E-3</v>
      </c>
      <c r="AO172" s="332" cm="1">
        <f t="array" ref="AO172">INDEX('Index Performance'!$B$5:$XFD$1048576,-1+MATCH($AM172,'Index Performance'!$A$4:$A$1048576, 0), MATCH(AO$4, 'Index Performance'!$B$5:$XFD$5, 0))</f>
        <v>8.875918E-3</v>
      </c>
      <c r="AP172" s="332" cm="1">
        <f t="array" ref="AP172">INDEX('Index Performance'!$B$5:$XFD$1048576,-1+MATCH($AM172,'Index Performance'!$A$4:$A$1048576, 0), MATCH(AP$4, 'Index Performance'!$B$5:$XFD$5, 0))</f>
        <v>4.7771150000000002E-3</v>
      </c>
      <c r="AQ172" s="332" cm="1">
        <f t="array" ref="AQ172">INDEX('Index Performance'!$B$5:$XFD$1048576,-1+MATCH($AM172,'Index Performance'!$A$4:$A$1048576, 0), MATCH(AQ$4, 'Index Performance'!$B$5:$XFD$5, 0))</f>
        <v>-9.0166383089335111E-3</v>
      </c>
      <c r="AR172" s="332" cm="1">
        <f t="array" ref="AR172">INDEX('Index Performance'!$B$5:$XFD$1048576,-1+MATCH($AM172,'Index Performance'!$A$4:$A$1048576, 0), MATCH(AR$4, 'Index Performance'!$B$5:$XFD$5, 0))</f>
        <v>-1.5982679999999999E-3</v>
      </c>
      <c r="AS172" s="332" cm="1">
        <f t="array" ref="AS172">INDEX('Index Performance'!$B$5:$XFD$1048576,-1+MATCH($AM172,'Index Performance'!$A$4:$A$1048576, 0), MATCH(AS$4, 'Index Performance'!$B$5:$XFD$5, 0))</f>
        <v>5.287285141162279E-4</v>
      </c>
      <c r="AT172" s="332" cm="1">
        <f t="array" ref="AT172">INDEX('Index Performance'!$B$5:$XFD$1048576,-1+MATCH($AM172,'Index Performance'!$A$4:$A$1048576, 0), MATCH(AT$4, 'Index Performance'!$B$5:$XFD$5, 0))</f>
        <v>-5.2142679999999993E-3</v>
      </c>
      <c r="AU172" s="332" cm="1">
        <f t="array" ref="AU172">INDEX('Index Performance'!$B$5:$XFD$1048576,-1+MATCH($AM172,'Index Performance'!$A$4:$A$1048576, 0), MATCH(AU$4, 'Index Performance'!$B$5:$XFD$5, 0))</f>
        <v>2.2659227482678235E-2</v>
      </c>
      <c r="AV172" s="332" cm="1">
        <f t="array" ref="AV172">INDEX('Index Performance'!$B$5:$XFD$1048576,-1+MATCH($AM172,'Index Performance'!$A$4:$A$1048576, 0), MATCH(AV$4, 'Index Performance'!$B$5:$XFD$5, 0))</f>
        <v>8.7331536388139952E-3</v>
      </c>
      <c r="AW172" s="332" cm="1">
        <f t="array" ref="AW172">INDEX('Index Performance'!$B$5:$XFD$1048576,-1+MATCH($AM172,'Index Performance'!$A$4:$A$1048576, 0), MATCH(AW$4, 'Index Performance'!$B$5:$XFD$5, 0))</f>
        <v>-1.0979379280442569E-2</v>
      </c>
      <c r="AX172" s="332" cm="1">
        <f t="array" ref="AX172">INDEX('Index Performance'!$B$5:$XFD$1048576,-1+MATCH($AM172,'Index Performance'!$A$4:$A$1048576, 0), MATCH(AX$4, 'Index Performance'!$B$5:$XFD$5, 0))</f>
        <v>-4.4527270000000001E-3</v>
      </c>
      <c r="AY172" s="332" cm="1">
        <f t="array" ref="AY172">INDEX('Index Performance'!$B$5:$XFD$1048576,-1+MATCH($AM172,'Index Performance'!$A$4:$A$1048576, 0), MATCH(AY$4, 'Index Performance'!$B$5:$XFD$5, 0))</f>
        <v>-9.2323774716822626E-3</v>
      </c>
      <c r="AZ172" s="332" cm="1">
        <f t="array" ref="AZ172">INDEX('Index Performance'!$B$5:$XFD$1048576,-1+MATCH($AM172,'Index Performance'!$A$4:$A$1048576, 0), MATCH(AZ$4, 'Index Performance'!$B$5:$XFD$5, 0))</f>
        <v>7.88669224854055E-3</v>
      </c>
      <c r="BA172" s="332" cm="1">
        <f t="array" ref="BA172">INDEX('Index Performance'!$B$5:$XFD$1048576,-1+MATCH($AM172,'Index Performance'!$A$4:$A$1048576, 0), MATCH(BA$4, 'Index Performance'!$B$5:$XFD$5, 0))</f>
        <v>1.4625220000000001E-2</v>
      </c>
      <c r="BB172" s="332" cm="1">
        <f t="array" ref="BB172">INDEX('Index Performance'!$B$5:$XFD$1048576,-1+MATCH($AM172,'Index Performance'!$A$4:$A$1048576, 0), MATCH(BB$4, 'Index Performance'!$B$5:$XFD$5, 0))</f>
        <v>1.8753329999999999E-2</v>
      </c>
      <c r="BC172" s="332" cm="1">
        <f t="array" ref="BC172">INDEX('Index Performance'!$B$5:$XFD$1048576,-1+MATCH($AM172,'Index Performance'!$A$4:$A$1048576, 0), MATCH(BC$4, 'Index Performance'!$B$5:$XFD$5, 0))</f>
        <v>-9.3160730000000011E-3</v>
      </c>
      <c r="BD172" s="332" cm="1">
        <f t="array" ref="BD172">INDEX('Index Performance'!$B$5:$XFD$1048576,-1+MATCH($AM172,'Index Performance'!$A$4:$A$1048576, 0), MATCH(BD$4, 'Index Performance'!$B$5:$XFD$5, 0))</f>
        <v>3.9539359999999999E-3</v>
      </c>
      <c r="BE172" s="332" cm="1">
        <f t="array" ref="BE172">INDEX('Index Performance'!$B$5:$XFD$1048576,-1+MATCH($AM172,'Index Performance'!$A$4:$A$1048576, 0), MATCH(BE$4, 'Index Performance'!$B$5:$XFD$5, 0))</f>
        <v>4.4623816184732545E-2</v>
      </c>
      <c r="BF172" s="332" cm="1">
        <f t="array" ref="BF172">INDEX('Index Performance'!$B$5:$XFD$1048576,-1+MATCH($AM172,'Index Performance'!$A$4:$A$1048576, 0), MATCH(BF$4, 'Index Performance'!$B$5:$XFD$5, 0))</f>
        <v>1.3578809999999998E-2</v>
      </c>
      <c r="BG172" s="332" cm="1">
        <f t="array" ref="BG172">INDEX('Index Performance'!$B$5:$XFD$1048576,-1+MATCH($AM172,'Index Performance'!$A$4:$A$1048576, 0), MATCH(BG$4, 'Index Performance'!$B$5:$XFD$5, 0))</f>
        <v>-6.16833913577719E-3</v>
      </c>
      <c r="BH172" s="332" cm="1">
        <f t="array" ref="BH172">INDEX('Index Performance'!$B$5:$XFD$1048576,-1+MATCH($AM172,'Index Performance'!$A$4:$A$1048576, 0), MATCH(BH$4, 'Index Performance'!$B$5:$XFD$5, 0))</f>
        <v>-6.2831726715056879E-3</v>
      </c>
      <c r="BI172" s="332" cm="1">
        <f t="array" ref="BI172">INDEX('Index Performance'!$B$5:$XFD$1048576,-1+MATCH($AM172,'Index Performance'!$A$4:$A$1048576, 0), MATCH(BI$4, 'Index Performance'!$B$5:$XFD$5, 0))</f>
        <v>-8.7552265040348187E-3</v>
      </c>
      <c r="BJ172" s="332" cm="1">
        <f t="array" ref="BJ172">INDEX('Index Performance'!$B$5:$XFD$1048576,-1+MATCH($AM172,'Index Performance'!$A$4:$A$1048576, 0), MATCH(BJ$4, 'Index Performance'!$B$5:$XFD$5, 0))</f>
        <v>-1.8666881023196025E-3</v>
      </c>
      <c r="BK172" s="332" cm="1">
        <f t="array" ref="BK172">INDEX('Index Performance'!$B$5:$XFD$1048576,-1+MATCH($AM172,'Index Performance'!$A$4:$A$1048576, 0), MATCH(BK$4, 'Index Performance'!$B$5:$XFD$5, 0))</f>
        <v>-6.5587670515474539E-3</v>
      </c>
      <c r="BL172" s="332" t="str" cm="1">
        <f t="array" ref="BL172">INDEX('Index Performance'!$B$5:$XFD$1048576,-1+MATCH($AM172,'Index Performance'!$A$4:$A$1048576, 0), MATCH(BL$4, 'Index Performance'!$B$5:$XFD$5, 0))</f>
        <v/>
      </c>
      <c r="BM172" s="332" t="str" cm="1">
        <f t="array" ref="BM172">INDEX('Index Performance'!$B$5:$XFD$1048576,-1+MATCH($AM172,'Index Performance'!$A$4:$A$1048576, 0), MATCH(BM$4, 'Index Performance'!$B$5:$XFD$5, 0))</f>
        <v/>
      </c>
      <c r="BN172" s="332" t="str" cm="1">
        <f t="array" ref="BN172">INDEX('Index Performance'!$B$5:$XFD$1048576,-1+MATCH($AM172,'Index Performance'!$A$4:$A$1048576, 0), MATCH(BN$4, 'Index Performance'!$B$5:$XFD$5, 0))</f>
        <v/>
      </c>
      <c r="BO172" s="332" t="str" cm="1">
        <f t="array" ref="BO172">INDEX('Index Performance'!$B$5:$XFD$1048576,-1+MATCH($AM172,'Index Performance'!$A$4:$A$1048576, 0), MATCH(BO$4, 'Index Performance'!$B$5:$XFD$5, 0))</f>
        <v/>
      </c>
      <c r="BP172" s="332" cm="1">
        <f t="array" ref="BP172">INDEX('Index Performance'!$B$5:$XFD$1048576,-1+MATCH($AM172,'Index Performance'!$A$4:$A$1048576, 0), MATCH(BP$4, 'Index Performance'!$B$5:$XFD$5, 0))</f>
        <v>-5.6310986903087556E-3</v>
      </c>
      <c r="BQ172" s="332" cm="1">
        <f t="array" ref="BQ172">INDEX('Index Performance'!$B$5:$XFD$1048576,-1+MATCH($AM172,'Index Performance'!$A$4:$A$1048576, 0), MATCH(BQ$4, 'Index Performance'!$B$5:$XFD$5, 0))</f>
        <v>-8.8993099377111529E-3</v>
      </c>
      <c r="BR172" s="332" cm="1">
        <f t="array" ref="BR172">INDEX('Index Performance'!$B$5:$XFD$1048576,-1+MATCH($AM172,'Index Performance'!$A$4:$A$1048576, 0), MATCH(BR$4, 'Index Performance'!$B$5:$XFD$5, 0))</f>
        <v>3.6307242257471728E-4</v>
      </c>
      <c r="BS172" s="332" cm="1">
        <f t="array" ref="BS172">INDEX('Index Performance'!$B$5:$XFD$1048576,-1+MATCH($AM172,'Index Performance'!$A$4:$A$1048576, 0), MATCH(BS$4, 'Index Performance'!$B$5:$XFD$5, 0))</f>
        <v>3.7723131933715237E-2</v>
      </c>
      <c r="BT172" s="332" cm="1">
        <f t="array" ref="BT172">INDEX('Index Performance'!$B$5:$XFD$1048576,-1+MATCH($AM172,'Index Performance'!$A$4:$A$1048576, 0), MATCH(BT$4, 'Index Performance'!$B$5:$XFD$5, 0))</f>
        <v>-3.6435151640616836E-2</v>
      </c>
      <c r="BU172" s="332" cm="1">
        <f t="array" ref="BU172">INDEX('Index Performance'!$B$5:$XFD$1048576,-1+MATCH($AM172,'Index Performance'!$A$4:$A$1048576, 0), MATCH(BU$4, 'Index Performance'!$B$5:$XFD$5, 0))</f>
        <v>-1.0254881502459345E-2</v>
      </c>
      <c r="BV172" s="332"/>
      <c r="BW172" s="335">
        <f t="shared" si="51"/>
        <v>43434</v>
      </c>
      <c r="BX172" s="330">
        <f t="shared" si="54"/>
        <v>7.5510449269382916E-3</v>
      </c>
      <c r="BY172" s="338">
        <f t="shared" si="55"/>
        <v>-5.4794520547945207E-5</v>
      </c>
      <c r="BZ172" s="333">
        <f t="shared" si="52"/>
        <v>5.8961118844758076E-3</v>
      </c>
      <c r="CA172" s="356">
        <v>7.9246701416391119E-4</v>
      </c>
      <c r="CB172" s="339">
        <f t="shared" si="56"/>
        <v>1.654933042462484E-3</v>
      </c>
      <c r="CD172" s="335">
        <f t="shared" si="57"/>
        <v>43434</v>
      </c>
      <c r="CE172" s="330">
        <f t="shared" si="58"/>
        <v>-4.3887819376030508E-5</v>
      </c>
      <c r="CF172" s="338">
        <f t="shared" si="59"/>
        <v>-5.4794520547945207E-5</v>
      </c>
      <c r="CG172" s="333">
        <f t="shared" si="60"/>
        <v>-1.6863459552614035E-3</v>
      </c>
      <c r="CH172" s="333"/>
      <c r="CI172" s="339">
        <f t="shared" si="61"/>
        <v>1.6424581358853731E-3</v>
      </c>
      <c r="CK172" s="335">
        <f t="shared" si="62"/>
        <v>43434</v>
      </c>
      <c r="CL172" s="354">
        <f t="shared" si="63"/>
        <v>1.4705085799339404E-3</v>
      </c>
      <c r="CM172" s="338">
        <f t="shared" si="64"/>
        <v>-5.4794520547945207E-5</v>
      </c>
      <c r="CN172" s="333">
        <f t="shared" si="65"/>
        <v>-1.7443699780672617E-4</v>
      </c>
      <c r="CO172" s="336" t="s">
        <v>0</v>
      </c>
      <c r="CP172" s="339">
        <f t="shared" si="66"/>
        <v>1.6449455777406666E-3</v>
      </c>
      <c r="CR172" s="335">
        <f t="shared" si="53"/>
        <v>43434</v>
      </c>
      <c r="CS172" s="354">
        <f t="shared" si="67"/>
        <v>2.2819306321114063E-3</v>
      </c>
      <c r="CT172" s="338">
        <f t="shared" si="68"/>
        <v>-5.4794520547945207E-5</v>
      </c>
      <c r="CU172" s="333">
        <f t="shared" si="69"/>
        <v>6.3565226912620787E-4</v>
      </c>
      <c r="CV172" s="336" t="s">
        <v>0</v>
      </c>
      <c r="CW172" s="339">
        <f t="shared" si="70"/>
        <v>1.6462783629851985E-3</v>
      </c>
      <c r="CZ172" s="330">
        <f>_xlfn.XLOOKUP($A172,'Index Performance'!$A$17:$A$498,'Index Performance'!$AP$17:$AP$498,"---",FALSE)</f>
        <v>2.2056897102620265E-3</v>
      </c>
      <c r="DA172" s="330">
        <f>_xlfn.XLOOKUP($A172,'Index Performance'!$A$17:$A$498,'Index Performance'!$B$17:$B$498,"---",FALSE)</f>
        <v>4.8926710000000003E-3</v>
      </c>
      <c r="DB172" s="330">
        <f>_xlfn.XLOOKUP($A172,'Index Performance'!$A$17:$A$498,'Index Performance'!$Q$17:$Q$498,"---",FALSE)</f>
        <v>1.4625220000000001E-2</v>
      </c>
      <c r="DC172" s="330">
        <f>_xlfn.XLOOKUP($A172,'Index Performance'!$A$17:$A$498,'Index Performance'!$W$17:$W$498,"---",FALSE)</f>
        <v>-6.16833913577719E-3</v>
      </c>
    </row>
    <row r="173" spans="1:107">
      <c r="A173" s="331">
        <v>43465</v>
      </c>
      <c r="B173" s="330">
        <v>2.000000000031121E-2</v>
      </c>
      <c r="C173" s="332">
        <v>3.000000000500656E-2</v>
      </c>
      <c r="D173" s="332">
        <v>1.208143956101268E-12</v>
      </c>
      <c r="E173" s="332">
        <v>1.499999999672157E-2</v>
      </c>
      <c r="F173" s="332">
        <v>1.5278627377871881E-13</v>
      </c>
      <c r="G173" s="332">
        <v>5.0000000004436322E-3</v>
      </c>
      <c r="H173" s="332">
        <v>4.9999999980678469E-3</v>
      </c>
      <c r="I173" s="332">
        <v>4.9999999995406479E-3</v>
      </c>
      <c r="J173" s="332">
        <v>2.0000000003704849E-2</v>
      </c>
      <c r="K173" s="332">
        <v>0</v>
      </c>
      <c r="L173" s="332">
        <v>9.999999999523429E-2</v>
      </c>
      <c r="M173" s="332">
        <v>1.0865350696634389E-12</v>
      </c>
      <c r="N173" s="332">
        <v>0</v>
      </c>
      <c r="O173" s="332">
        <v>0</v>
      </c>
      <c r="P173" s="332">
        <v>0.42000000033184659</v>
      </c>
      <c r="Q173" s="332">
        <v>7.4999999964176769E-3</v>
      </c>
      <c r="R173" s="332">
        <v>7.4999999968161602E-3</v>
      </c>
      <c r="S173" s="332">
        <v>4.9999999973679146E-3</v>
      </c>
      <c r="T173" s="332">
        <v>3.000000000189329E-2</v>
      </c>
      <c r="U173" s="332">
        <v>8.1781844191354746E-15</v>
      </c>
      <c r="V173" s="332">
        <v>0</v>
      </c>
      <c r="W173" s="332">
        <v>0</v>
      </c>
      <c r="X173" s="332">
        <v>9.9999999985313726E-2</v>
      </c>
      <c r="Y173" s="332">
        <v>9.9999999669517489E-2</v>
      </c>
      <c r="Z173" s="332">
        <v>8.5000000017487282E-2</v>
      </c>
      <c r="AA173" s="332">
        <v>9.9999999985919373E-3</v>
      </c>
      <c r="AB173" s="332">
        <v>0</v>
      </c>
      <c r="AC173" s="332">
        <v>0</v>
      </c>
      <c r="AD173" s="332">
        <v>0</v>
      </c>
      <c r="AE173" s="332">
        <v>0</v>
      </c>
      <c r="AF173" s="332">
        <v>2.500000000996376E-2</v>
      </c>
      <c r="AG173" s="332">
        <v>-1.5136114583924609E-11</v>
      </c>
      <c r="AH173" s="332">
        <v>9.9999999957009374E-3</v>
      </c>
      <c r="AI173" s="332">
        <v>1.273307649814174E-11</v>
      </c>
      <c r="AJ173" s="321"/>
      <c r="AK173" s="333">
        <f t="shared" si="49"/>
        <v>0.99999999999999989</v>
      </c>
      <c r="AL173" s="334"/>
      <c r="AM173" s="335">
        <f t="shared" si="50"/>
        <v>43465</v>
      </c>
      <c r="AN173" s="332" cm="1">
        <f t="array" ref="AN173">INDEX('Index Performance'!$B$5:$XFD$1048576,-1+MATCH($AM173,'Index Performance'!$A$4:$A$1048576, 0), MATCH(AN$4, 'Index Performance'!$B$5:$XFD$5, 0))</f>
        <v>1.1771259999999999E-2</v>
      </c>
      <c r="AO173" s="332" cm="1">
        <f t="array" ref="AO173">INDEX('Index Performance'!$B$5:$XFD$1048576,-1+MATCH($AM173,'Index Performance'!$A$4:$A$1048576, 0), MATCH(AO$4, 'Index Performance'!$B$5:$XFD$5, 0))</f>
        <v>2.1515529999999998E-2</v>
      </c>
      <c r="AP173" s="332" cm="1">
        <f t="array" ref="AP173">INDEX('Index Performance'!$B$5:$XFD$1048576,-1+MATCH($AM173,'Index Performance'!$A$4:$A$1048576, 0), MATCH(AP$4, 'Index Performance'!$B$5:$XFD$5, 0))</f>
        <v>5.464712E-3</v>
      </c>
      <c r="AQ173" s="332" cm="1">
        <f t="array" ref="AQ173">INDEX('Index Performance'!$B$5:$XFD$1048576,-1+MATCH($AM173,'Index Performance'!$A$4:$A$1048576, 0), MATCH(AQ$4, 'Index Performance'!$B$5:$XFD$5, 0))</f>
        <v>-8.4235577737656886E-3</v>
      </c>
      <c r="AR173" s="332" cm="1">
        <f t="array" ref="AR173">INDEX('Index Performance'!$B$5:$XFD$1048576,-1+MATCH($AM173,'Index Performance'!$A$4:$A$1048576, 0), MATCH(AR$4, 'Index Performance'!$B$5:$XFD$5, 0))</f>
        <v>1.3660410000000001E-2</v>
      </c>
      <c r="AS173" s="332" cm="1">
        <f t="array" ref="AS173">INDEX('Index Performance'!$B$5:$XFD$1048576,-1+MATCH($AM173,'Index Performance'!$A$4:$A$1048576, 0), MATCH(AS$4, 'Index Performance'!$B$5:$XFD$5, 0))</f>
        <v>1.5849674663043878E-2</v>
      </c>
      <c r="AT173" s="332" cm="1">
        <f t="array" ref="AT173">INDEX('Index Performance'!$B$5:$XFD$1048576,-1+MATCH($AM173,'Index Performance'!$A$4:$A$1048576, 0), MATCH(AT$4, 'Index Performance'!$B$5:$XFD$5, 0))</f>
        <v>9.928559E-3</v>
      </c>
      <c r="AU173" s="332" cm="1">
        <f t="array" ref="AU173">INDEX('Index Performance'!$B$5:$XFD$1048576,-1+MATCH($AM173,'Index Performance'!$A$4:$A$1048576, 0), MATCH(AU$4, 'Index Performance'!$B$5:$XFD$5, 0))</f>
        <v>1.4142493454545102E-2</v>
      </c>
      <c r="AV173" s="332" cm="1">
        <f t="array" ref="AV173">INDEX('Index Performance'!$B$5:$XFD$1048576,-1+MATCH($AM173,'Index Performance'!$A$4:$A$1048576, 0), MATCH(AV$4, 'Index Performance'!$B$5:$XFD$5, 0))</f>
        <v>1.7813880575744623E-2</v>
      </c>
      <c r="AW173" s="332" cm="1">
        <f t="array" ref="AW173">INDEX('Index Performance'!$B$5:$XFD$1048576,-1+MATCH($AM173,'Index Performance'!$A$4:$A$1048576, 0), MATCH(AW$4, 'Index Performance'!$B$5:$XFD$5, 0))</f>
        <v>-3.1583214699865136E-2</v>
      </c>
      <c r="AX173" s="332" cm="1">
        <f t="array" ref="AX173">INDEX('Index Performance'!$B$5:$XFD$1048576,-1+MATCH($AM173,'Index Performance'!$A$4:$A$1048576, 0), MATCH(AX$4, 'Index Performance'!$B$5:$XFD$5, 0))</f>
        <v>3.7442690000000002E-3</v>
      </c>
      <c r="AY173" s="332" cm="1">
        <f t="array" ref="AY173">INDEX('Index Performance'!$B$5:$XFD$1048576,-1+MATCH($AM173,'Index Performance'!$A$4:$A$1048576, 0), MATCH(AY$4, 'Index Performance'!$B$5:$XFD$5, 0))</f>
        <v>7.8151780092365897E-3</v>
      </c>
      <c r="AZ173" s="332" cm="1">
        <f t="array" ref="AZ173">INDEX('Index Performance'!$B$5:$XFD$1048576,-1+MATCH($AM173,'Index Performance'!$A$4:$A$1048576, 0), MATCH(AZ$4, 'Index Performance'!$B$5:$XFD$5, 0))</f>
        <v>-3.6597545221183303E-2</v>
      </c>
      <c r="BA173" s="332" cm="1">
        <f t="array" ref="BA173">INDEX('Index Performance'!$B$5:$XFD$1048576,-1+MATCH($AM173,'Index Performance'!$A$4:$A$1048576, 0), MATCH(BA$4, 'Index Performance'!$B$5:$XFD$5, 0))</f>
        <v>-7.0434250000000004E-2</v>
      </c>
      <c r="BB173" s="332" cm="1">
        <f t="array" ref="BB173">INDEX('Index Performance'!$B$5:$XFD$1048576,-1+MATCH($AM173,'Index Performance'!$A$4:$A$1048576, 0), MATCH(BB$4, 'Index Performance'!$B$5:$XFD$5, 0))</f>
        <v>-9.0520669999999998E-2</v>
      </c>
      <c r="BC173" s="332" cm="1">
        <f t="array" ref="BC173">INDEX('Index Performance'!$B$5:$XFD$1048576,-1+MATCH($AM173,'Index Performance'!$A$4:$A$1048576, 0), MATCH(BC$4, 'Index Performance'!$B$5:$XFD$5, 0))</f>
        <v>-4.6186699999999997E-2</v>
      </c>
      <c r="BD173" s="332" cm="1">
        <f t="array" ref="BD173">INDEX('Index Performance'!$B$5:$XFD$1048576,-1+MATCH($AM173,'Index Performance'!$A$4:$A$1048576, 0), MATCH(BD$4, 'Index Performance'!$B$5:$XFD$5, 0))</f>
        <v>-6.6805260000000005E-2</v>
      </c>
      <c r="BE173" s="332" cm="1">
        <f t="array" ref="BE173">INDEX('Index Performance'!$B$5:$XFD$1048576,-1+MATCH($AM173,'Index Performance'!$A$4:$A$1048576, 0), MATCH(BE$4, 'Index Performance'!$B$5:$XFD$5, 0))</f>
        <v>-2.7966194709691639E-2</v>
      </c>
      <c r="BF173" s="332" cm="1">
        <f t="array" ref="BF173">INDEX('Index Performance'!$B$5:$XFD$1048576,-1+MATCH($AM173,'Index Performance'!$A$4:$A$1048576, 0), MATCH(BF$4, 'Index Performance'!$B$5:$XFD$5, 0))</f>
        <v>-1.249281E-2</v>
      </c>
      <c r="BG173" s="332" cm="1">
        <f t="array" ref="BG173">INDEX('Index Performance'!$B$5:$XFD$1048576,-1+MATCH($AM173,'Index Performance'!$A$4:$A$1048576, 0), MATCH(BG$4, 'Index Performance'!$B$5:$XFD$5, 0))</f>
        <v>-1.9254545754273877E-2</v>
      </c>
      <c r="BH173" s="332" cm="1">
        <f t="array" ref="BH173">INDEX('Index Performance'!$B$5:$XFD$1048576,-1+MATCH($AM173,'Index Performance'!$A$4:$A$1048576, 0), MATCH(BH$4, 'Index Performance'!$B$5:$XFD$5, 0))</f>
        <v>-4.2330155243847756E-2</v>
      </c>
      <c r="BI173" s="332" cm="1">
        <f t="array" ref="BI173">INDEX('Index Performance'!$B$5:$XFD$1048576,-1+MATCH($AM173,'Index Performance'!$A$4:$A$1048576, 0), MATCH(BI$4, 'Index Performance'!$B$5:$XFD$5, 0))</f>
        <v>-1.1787938017611355E-2</v>
      </c>
      <c r="BJ173" s="332" cm="1">
        <f t="array" ref="BJ173">INDEX('Index Performance'!$B$5:$XFD$1048576,-1+MATCH($AM173,'Index Performance'!$A$4:$A$1048576, 0), MATCH(BJ$4, 'Index Performance'!$B$5:$XFD$5, 0))</f>
        <v>7.6507328596739921E-3</v>
      </c>
      <c r="BK173" s="332" cm="1">
        <f t="array" ref="BK173">INDEX('Index Performance'!$B$5:$XFD$1048576,-1+MATCH($AM173,'Index Performance'!$A$4:$A$1048576, 0), MATCH(BK$4, 'Index Performance'!$B$5:$XFD$5, 0))</f>
        <v>-2.0191116912675167E-2</v>
      </c>
      <c r="BL173" s="332" cm="1">
        <f t="array" ref="BL173">INDEX('Index Performance'!$B$5:$XFD$1048576,-1+MATCH($AM173,'Index Performance'!$A$4:$A$1048576, 0), MATCH(BL$4, 'Index Performance'!$B$5:$XFD$5, 0))</f>
        <v>-1.8710000000000001E-3</v>
      </c>
      <c r="BM173" s="332" cm="1">
        <f t="array" ref="BM173">INDEX('Index Performance'!$B$5:$XFD$1048576,-1+MATCH($AM173,'Index Performance'!$A$4:$A$1048576, 0), MATCH(BM$4, 'Index Performance'!$B$5:$XFD$5, 0))</f>
        <v>-5.9319999999999998E-3</v>
      </c>
      <c r="BN173" s="332" cm="1">
        <f t="array" ref="BN173">INDEX('Index Performance'!$B$5:$XFD$1048576,-1+MATCH($AM173,'Index Performance'!$A$4:$A$1048576, 0), MATCH(BN$4, 'Index Performance'!$B$5:$XFD$5, 0))</f>
        <v>1.6754000000000002E-2</v>
      </c>
      <c r="BO173" s="332" cm="1">
        <f t="array" ref="BO173">INDEX('Index Performance'!$B$5:$XFD$1048576,-1+MATCH($AM173,'Index Performance'!$A$4:$A$1048576, 0), MATCH(BO$4, 'Index Performance'!$B$5:$XFD$5, 0))</f>
        <v>1.3705E-2</v>
      </c>
      <c r="BP173" s="332" cm="1">
        <f t="array" ref="BP173">INDEX('Index Performance'!$B$5:$XFD$1048576,-1+MATCH($AM173,'Index Performance'!$A$4:$A$1048576, 0), MATCH(BP$4, 'Index Performance'!$B$5:$XFD$5, 0))</f>
        <v>-6.8876362769325628E-2</v>
      </c>
      <c r="BQ173" s="332" cm="1">
        <f t="array" ref="BQ173">INDEX('Index Performance'!$B$5:$XFD$1048576,-1+MATCH($AM173,'Index Performance'!$A$4:$A$1048576, 0), MATCH(BQ$4, 'Index Performance'!$B$5:$XFD$5, 0))</f>
        <v>-9.2346676148653328E-2</v>
      </c>
      <c r="BR173" s="332" cm="1">
        <f t="array" ref="BR173">INDEX('Index Performance'!$B$5:$XFD$1048576,-1+MATCH($AM173,'Index Performance'!$A$4:$A$1048576, 0), MATCH(BR$4, 'Index Performance'!$B$5:$XFD$5, 0))</f>
        <v>5.5382150578890288E-2</v>
      </c>
      <c r="BS173" s="332" cm="1">
        <f t="array" ref="BS173">INDEX('Index Performance'!$B$5:$XFD$1048576,-1+MATCH($AM173,'Index Performance'!$A$4:$A$1048576, 0), MATCH(BS$4, 'Index Performance'!$B$5:$XFD$5, 0))</f>
        <v>-5.4206373644671402E-2</v>
      </c>
      <c r="BT173" s="332" cm="1">
        <f t="array" ref="BT173">INDEX('Index Performance'!$B$5:$XFD$1048576,-1+MATCH($AM173,'Index Performance'!$A$4:$A$1048576, 0), MATCH(BT$4, 'Index Performance'!$B$5:$XFD$5, 0))</f>
        <v>-9.1846600064454664E-3</v>
      </c>
      <c r="BU173" s="332" cm="1">
        <f t="array" ref="BU173">INDEX('Index Performance'!$B$5:$XFD$1048576,-1+MATCH($AM173,'Index Performance'!$A$4:$A$1048576, 0), MATCH(BU$4, 'Index Performance'!$B$5:$XFD$5, 0))</f>
        <v>-6.0239149423210181E-3</v>
      </c>
      <c r="BV173" s="332"/>
      <c r="BW173" s="335">
        <f t="shared" si="51"/>
        <v>43465</v>
      </c>
      <c r="BX173" s="330">
        <f t="shared" si="54"/>
        <v>-4.5446542004807272E-2</v>
      </c>
      <c r="BY173" s="338">
        <f t="shared" si="55"/>
        <v>-5.4794520547945207E-5</v>
      </c>
      <c r="BZ173" s="333">
        <f t="shared" si="52"/>
        <v>-4.7066643296666877E-2</v>
      </c>
      <c r="CA173" s="356">
        <v>-2.8388528962491999E-2</v>
      </c>
      <c r="CB173" s="339">
        <f t="shared" si="56"/>
        <v>1.6201012918596047E-3</v>
      </c>
      <c r="CD173" s="335">
        <f t="shared" si="57"/>
        <v>43465</v>
      </c>
      <c r="CE173" s="330">
        <f t="shared" si="58"/>
        <v>-2.8332239533606127E-2</v>
      </c>
      <c r="CF173" s="338">
        <f t="shared" si="59"/>
        <v>-5.4794520547945207E-5</v>
      </c>
      <c r="CG173" s="333">
        <f t="shared" si="60"/>
        <v>-2.9981387814202343E-2</v>
      </c>
      <c r="CH173" s="333"/>
      <c r="CI173" s="339">
        <f t="shared" si="61"/>
        <v>1.649148280596216E-3</v>
      </c>
      <c r="CK173" s="335">
        <f t="shared" si="62"/>
        <v>43465</v>
      </c>
      <c r="CL173" s="354">
        <f t="shared" si="63"/>
        <v>-2.4806298751049585E-2</v>
      </c>
      <c r="CM173" s="338">
        <f t="shared" si="64"/>
        <v>-5.4794520547945207E-5</v>
      </c>
      <c r="CN173" s="333">
        <f t="shared" si="65"/>
        <v>-2.6461431380839673E-2</v>
      </c>
      <c r="CO173" s="336" t="s">
        <v>0</v>
      </c>
      <c r="CP173" s="339">
        <f t="shared" si="66"/>
        <v>1.6551326297900883E-3</v>
      </c>
      <c r="CR173" s="335">
        <f t="shared" si="53"/>
        <v>43465</v>
      </c>
      <c r="CS173" s="354">
        <f t="shared" si="67"/>
        <v>-2.7868631877136944E-2</v>
      </c>
      <c r="CT173" s="338">
        <f t="shared" si="68"/>
        <v>-5.4794520547945207E-5</v>
      </c>
      <c r="CU173" s="333">
        <f t="shared" si="69"/>
        <v>-2.9518567008754326E-2</v>
      </c>
      <c r="CV173" s="336" t="s">
        <v>0</v>
      </c>
      <c r="CW173" s="339">
        <f t="shared" si="70"/>
        <v>1.6499351316173819E-3</v>
      </c>
      <c r="CZ173" s="330">
        <f>_xlfn.XLOOKUP($A173,'Index Performance'!$A$17:$A$498,'Index Performance'!$AP$17:$AP$498,"---",FALSE)</f>
        <v>2.7639122897704649E-3</v>
      </c>
      <c r="DA173" s="330">
        <f>_xlfn.XLOOKUP($A173,'Index Performance'!$A$17:$A$498,'Index Performance'!$B$17:$B$498,"---",FALSE)</f>
        <v>1.444458E-2</v>
      </c>
      <c r="DB173" s="330">
        <f>_xlfn.XLOOKUP($A173,'Index Performance'!$A$17:$A$498,'Index Performance'!$Q$17:$Q$498,"---",FALSE)</f>
        <v>-7.0434250000000004E-2</v>
      </c>
      <c r="DC173" s="330">
        <f>_xlfn.XLOOKUP($A173,'Index Performance'!$A$17:$A$498,'Index Performance'!$W$17:$W$498,"---",FALSE)</f>
        <v>-1.9254545754273877E-2</v>
      </c>
    </row>
    <row r="174" spans="1:107">
      <c r="A174" s="331">
        <v>43496</v>
      </c>
      <c r="B174" s="330">
        <v>2.0000000000301499E-2</v>
      </c>
      <c r="C174" s="332">
        <v>3.0000000005038129E-2</v>
      </c>
      <c r="D174" s="332">
        <v>4.746690942617116E-13</v>
      </c>
      <c r="E174" s="332">
        <v>1.499999999772394E-2</v>
      </c>
      <c r="F174" s="332">
        <v>8.8520964641336672E-14</v>
      </c>
      <c r="G174" s="332">
        <v>5.0000000038054387E-3</v>
      </c>
      <c r="H174" s="332">
        <v>4.9999999985064257E-3</v>
      </c>
      <c r="I174" s="332">
        <v>5.0000000001165978E-3</v>
      </c>
      <c r="J174" s="332">
        <v>0.1200000000235696</v>
      </c>
      <c r="K174" s="332">
        <v>0</v>
      </c>
      <c r="L174" s="332">
        <v>6.6711858746880398E-14</v>
      </c>
      <c r="M174" s="332">
        <v>6.8342768752393737E-13</v>
      </c>
      <c r="N174" s="332">
        <v>0</v>
      </c>
      <c r="O174" s="332">
        <v>0</v>
      </c>
      <c r="P174" s="332">
        <v>0.39500000031969218</v>
      </c>
      <c r="Q174" s="332">
        <v>7.4999999973908178E-3</v>
      </c>
      <c r="R174" s="332">
        <v>7.4999999978789898E-3</v>
      </c>
      <c r="S174" s="332">
        <v>4.9999999980968489E-3</v>
      </c>
      <c r="T174" s="332">
        <v>3.0000000001543702E-2</v>
      </c>
      <c r="U174" s="332">
        <v>2.9495658453070907E-14</v>
      </c>
      <c r="V174" s="332">
        <v>0</v>
      </c>
      <c r="W174" s="332">
        <v>0</v>
      </c>
      <c r="X174" s="332">
        <v>9.9999999985089225E-2</v>
      </c>
      <c r="Y174" s="332">
        <v>9.9999999669812559E-2</v>
      </c>
      <c r="Z174" s="332">
        <v>8.5000000017733654E-2</v>
      </c>
      <c r="AA174" s="332">
        <v>9.9999999985461545E-3</v>
      </c>
      <c r="AB174" s="332">
        <v>0</v>
      </c>
      <c r="AC174" s="332">
        <v>0</v>
      </c>
      <c r="AD174" s="332">
        <v>0</v>
      </c>
      <c r="AE174" s="332">
        <v>0</v>
      </c>
      <c r="AF174" s="332">
        <v>4.9999999983884838E-2</v>
      </c>
      <c r="AG174" s="332">
        <v>-1.0408479976864627E-12</v>
      </c>
      <c r="AH174" s="332">
        <v>9.9999999953464883E-3</v>
      </c>
      <c r="AI174" s="332">
        <v>5.6208622244855066E-12</v>
      </c>
      <c r="AJ174" s="321"/>
      <c r="AK174" s="333">
        <f t="shared" si="49"/>
        <v>1</v>
      </c>
      <c r="AL174" s="334"/>
      <c r="AM174" s="335">
        <f t="shared" si="50"/>
        <v>43496</v>
      </c>
      <c r="AN174" s="332" cm="1">
        <f t="array" ref="AN174">INDEX('Index Performance'!$B$5:$XFD$1048576,-1+MATCH($AM174,'Index Performance'!$A$4:$A$1048576, 0), MATCH(AN$4, 'Index Performance'!$B$5:$XFD$5, 0))</f>
        <v>1.956393E-2</v>
      </c>
      <c r="AO174" s="332" cm="1">
        <f t="array" ref="AO174">INDEX('Index Performance'!$B$5:$XFD$1048576,-1+MATCH($AM174,'Index Performance'!$A$4:$A$1048576, 0), MATCH(AO$4, 'Index Performance'!$B$5:$XFD$5, 0))</f>
        <v>4.7075800000000003E-3</v>
      </c>
      <c r="AP174" s="332" cm="1">
        <f t="array" ref="AP174">INDEX('Index Performance'!$B$5:$XFD$1048576,-1+MATCH($AM174,'Index Performance'!$A$4:$A$1048576, 0), MATCH(AP$4, 'Index Performance'!$B$5:$XFD$5, 0))</f>
        <v>1.345327E-2</v>
      </c>
      <c r="AQ174" s="332" cm="1">
        <f t="array" ref="AQ174">INDEX('Index Performance'!$B$5:$XFD$1048576,-1+MATCH($AM174,'Index Performance'!$A$4:$A$1048576, 0), MATCH(AQ$4, 'Index Performance'!$B$5:$XFD$5, 0))</f>
        <v>4.313538227477598E-2</v>
      </c>
      <c r="AR174" s="332" cm="1">
        <f t="array" ref="AR174">INDEX('Index Performance'!$B$5:$XFD$1048576,-1+MATCH($AM174,'Index Performance'!$A$4:$A$1048576, 0), MATCH(AR$4, 'Index Performance'!$B$5:$XFD$5, 0))</f>
        <v>3.1869700000000001E-2</v>
      </c>
      <c r="AS174" s="332" cm="1">
        <f t="array" ref="AS174">INDEX('Index Performance'!$B$5:$XFD$1048576,-1+MATCH($AM174,'Index Performance'!$A$4:$A$1048576, 0), MATCH(AS$4, 'Index Performance'!$B$5:$XFD$5, 0))</f>
        <v>2.1564822152905672E-2</v>
      </c>
      <c r="AT174" s="332" cm="1">
        <f t="array" ref="AT174">INDEX('Index Performance'!$B$5:$XFD$1048576,-1+MATCH($AM174,'Index Performance'!$A$4:$A$1048576, 0), MATCH(AT$4, 'Index Performance'!$B$5:$XFD$5, 0))</f>
        <v>4.8946430000000006E-2</v>
      </c>
      <c r="AU174" s="332" cm="1">
        <f t="array" ref="AU174">INDEX('Index Performance'!$B$5:$XFD$1048576,-1+MATCH($AM174,'Index Performance'!$A$4:$A$1048576, 0), MATCH(AU$4, 'Index Performance'!$B$5:$XFD$5, 0))</f>
        <v>3.6573794334747278E-2</v>
      </c>
      <c r="AV174" s="332" cm="1">
        <f t="array" ref="AV174">INDEX('Index Performance'!$B$5:$XFD$1048576,-1+MATCH($AM174,'Index Performance'!$A$4:$A$1048576, 0), MATCH(AV$4, 'Index Performance'!$B$5:$XFD$5, 0))</f>
        <v>8.0509661159340329E-3</v>
      </c>
      <c r="AW174" s="332" cm="1">
        <f t="array" ref="AW174">INDEX('Index Performance'!$B$5:$XFD$1048576,-1+MATCH($AM174,'Index Performance'!$A$4:$A$1048576, 0), MATCH(AW$4, 'Index Performance'!$B$5:$XFD$5, 0))</f>
        <v>3.5558173268820603E-2</v>
      </c>
      <c r="AX174" s="332" cm="1">
        <f t="array" ref="AX174">INDEX('Index Performance'!$B$5:$XFD$1048576,-1+MATCH($AM174,'Index Performance'!$A$4:$A$1048576, 0), MATCH(AX$4, 'Index Performance'!$B$5:$XFD$5, 0))</f>
        <v>9.3205479999999997E-3</v>
      </c>
      <c r="AY174" s="332" cm="1">
        <f t="array" ref="AY174">INDEX('Index Performance'!$B$5:$XFD$1048576,-1+MATCH($AM174,'Index Performance'!$A$4:$A$1048576, 0), MATCH(AY$4, 'Index Performance'!$B$5:$XFD$5, 0))</f>
        <v>2.9468026853149532E-2</v>
      </c>
      <c r="AZ174" s="332" cm="1">
        <f t="array" ref="AZ174">INDEX('Index Performance'!$B$5:$XFD$1048576,-1+MATCH($AM174,'Index Performance'!$A$4:$A$1048576, 0), MATCH(AZ$4, 'Index Performance'!$B$5:$XFD$5, 0))</f>
        <v>5.7326252594277038E-2</v>
      </c>
      <c r="BA174" s="332" cm="1">
        <f t="array" ref="BA174">INDEX('Index Performance'!$B$5:$XFD$1048576,-1+MATCH($AM174,'Index Performance'!$A$4:$A$1048576, 0), MATCH(BA$4, 'Index Performance'!$B$5:$XFD$5, 0))</f>
        <v>7.895945E-2</v>
      </c>
      <c r="BB174" s="332" cm="1">
        <f t="array" ref="BB174">INDEX('Index Performance'!$B$5:$XFD$1048576,-1+MATCH($AM174,'Index Performance'!$A$4:$A$1048576, 0), MATCH(BB$4, 'Index Performance'!$B$5:$XFD$5, 0))</f>
        <v>8.1809919999999994E-2</v>
      </c>
      <c r="BC174" s="332" cm="1">
        <f t="array" ref="BC174">INDEX('Index Performance'!$B$5:$XFD$1048576,-1+MATCH($AM174,'Index Performance'!$A$4:$A$1048576, 0), MATCH(BC$4, 'Index Performance'!$B$5:$XFD$5, 0))</f>
        <v>6.5880670000000002E-2</v>
      </c>
      <c r="BD174" s="332" cm="1">
        <f t="array" ref="BD174">INDEX('Index Performance'!$B$5:$XFD$1048576,-1+MATCH($AM174,'Index Performance'!$A$4:$A$1048576, 0), MATCH(BD$4, 'Index Performance'!$B$5:$XFD$5, 0))</f>
        <v>6.0997880000000004E-2</v>
      </c>
      <c r="BE174" s="332" cm="1">
        <f t="array" ref="BE174">INDEX('Index Performance'!$B$5:$XFD$1048576,-1+MATCH($AM174,'Index Performance'!$A$4:$A$1048576, 0), MATCH(BE$4, 'Index Performance'!$B$5:$XFD$5, 0))</f>
        <v>7.28529166007994E-2</v>
      </c>
      <c r="BF174" s="332" cm="1">
        <f t="array" ref="BF174">INDEX('Index Performance'!$B$5:$XFD$1048576,-1+MATCH($AM174,'Index Performance'!$A$4:$A$1048576, 0), MATCH(BF$4, 'Index Performance'!$B$5:$XFD$5, 0))</f>
        <v>0.1273408</v>
      </c>
      <c r="BG174" s="332" cm="1">
        <f t="array" ref="BG174">INDEX('Index Performance'!$B$5:$XFD$1048576,-1+MATCH($AM174,'Index Performance'!$A$4:$A$1048576, 0), MATCH(BG$4, 'Index Performance'!$B$5:$XFD$5, 0))</f>
        <v>2.1254601381675231E-2</v>
      </c>
      <c r="BH174" s="332" cm="1">
        <f t="array" ref="BH174">INDEX('Index Performance'!$B$5:$XFD$1048576,-1+MATCH($AM174,'Index Performance'!$A$4:$A$1048576, 0), MATCH(BH$4, 'Index Performance'!$B$5:$XFD$5, 0))</f>
        <v>3.9197289549127046E-2</v>
      </c>
      <c r="BI174" s="332" cm="1">
        <f t="array" ref="BI174">INDEX('Index Performance'!$B$5:$XFD$1048576,-1+MATCH($AM174,'Index Performance'!$A$4:$A$1048576, 0), MATCH(BI$4, 'Index Performance'!$B$5:$XFD$5, 0))</f>
        <v>2.5345622119815614E-2</v>
      </c>
      <c r="BJ174" s="332" cm="1">
        <f t="array" ref="BJ174">INDEX('Index Performance'!$B$5:$XFD$1048576,-1+MATCH($AM174,'Index Performance'!$A$4:$A$1048576, 0), MATCH(BJ$4, 'Index Performance'!$B$5:$XFD$5, 0))</f>
        <v>-1.910149277588824E-2</v>
      </c>
      <c r="BK174" s="332" cm="1">
        <f t="array" ref="BK174">INDEX('Index Performance'!$B$5:$XFD$1048576,-1+MATCH($AM174,'Index Performance'!$A$4:$A$1048576, 0), MATCH(BK$4, 'Index Performance'!$B$5:$XFD$5, 0))</f>
        <v>2.4791835688970476E-2</v>
      </c>
      <c r="BL174" s="332" t="str" cm="1">
        <f t="array" ref="BL174">INDEX('Index Performance'!$B$5:$XFD$1048576,-1+MATCH($AM174,'Index Performance'!$A$4:$A$1048576, 0), MATCH(BL$4, 'Index Performance'!$B$5:$XFD$5, 0))</f>
        <v/>
      </c>
      <c r="BM174" s="332" t="str" cm="1">
        <f t="array" ref="BM174">INDEX('Index Performance'!$B$5:$XFD$1048576,-1+MATCH($AM174,'Index Performance'!$A$4:$A$1048576, 0), MATCH(BM$4, 'Index Performance'!$B$5:$XFD$5, 0))</f>
        <v/>
      </c>
      <c r="BN174" s="332" t="str" cm="1">
        <f t="array" ref="BN174">INDEX('Index Performance'!$B$5:$XFD$1048576,-1+MATCH($AM174,'Index Performance'!$A$4:$A$1048576, 0), MATCH(BN$4, 'Index Performance'!$B$5:$XFD$5, 0))</f>
        <v/>
      </c>
      <c r="BO174" s="332" t="str" cm="1">
        <f t="array" ref="BO174">INDEX('Index Performance'!$B$5:$XFD$1048576,-1+MATCH($AM174,'Index Performance'!$A$4:$A$1048576, 0), MATCH(BO$4, 'Index Performance'!$B$5:$XFD$5, 0))</f>
        <v/>
      </c>
      <c r="BP174" s="332" cm="1">
        <f t="array" ref="BP174">INDEX('Index Performance'!$B$5:$XFD$1048576,-1+MATCH($AM174,'Index Performance'!$A$4:$A$1048576, 0), MATCH(BP$4, 'Index Performance'!$B$5:$XFD$5, 0))</f>
        <v>5.4464620004232245E-2</v>
      </c>
      <c r="BQ174" s="332" cm="1">
        <f t="array" ref="BQ174">INDEX('Index Performance'!$B$5:$XFD$1048576,-1+MATCH($AM174,'Index Performance'!$A$4:$A$1048576, 0), MATCH(BQ$4, 'Index Performance'!$B$5:$XFD$5, 0))</f>
        <v>5.6678089214672767E-2</v>
      </c>
      <c r="BR174" s="332" cm="1">
        <f t="array" ref="BR174">INDEX('Index Performance'!$B$5:$XFD$1048576,-1+MATCH($AM174,'Index Performance'!$A$4:$A$1048576, 0), MATCH(BR$4, 'Index Performance'!$B$5:$XFD$5, 0))</f>
        <v>3.0201350524808435E-2</v>
      </c>
      <c r="BS174" s="332" cm="1">
        <f t="array" ref="BS174">INDEX('Index Performance'!$B$5:$XFD$1048576,-1+MATCH($AM174,'Index Performance'!$A$4:$A$1048576, 0), MATCH(BS$4, 'Index Performance'!$B$5:$XFD$5, 0))</f>
        <v>0.10907550927834864</v>
      </c>
      <c r="BT174" s="332" cm="1">
        <f t="array" ref="BT174">INDEX('Index Performance'!$B$5:$XFD$1048576,-1+MATCH($AM174,'Index Performance'!$A$4:$A$1048576, 0), MATCH(BT$4, 'Index Performance'!$B$5:$XFD$5, 0))</f>
        <v>5.6377730796335346E-3</v>
      </c>
      <c r="BU174" s="332" cm="1">
        <f t="array" ref="BU174">INDEX('Index Performance'!$B$5:$XFD$1048576,-1+MATCH($AM174,'Index Performance'!$A$4:$A$1048576, 0), MATCH(BU$4, 'Index Performance'!$B$5:$XFD$5, 0))</f>
        <v>1.5908608830035531E-2</v>
      </c>
      <c r="BV174" s="332"/>
      <c r="BW174" s="335">
        <f t="shared" si="51"/>
        <v>43496</v>
      </c>
      <c r="BX174" s="330">
        <f t="shared" si="54"/>
        <v>4.3684725999615502E-2</v>
      </c>
      <c r="BY174" s="338">
        <f t="shared" si="55"/>
        <v>-5.4794520547945207E-5</v>
      </c>
      <c r="BZ174" s="333">
        <f t="shared" si="52"/>
        <v>4.1913348023113972E-2</v>
      </c>
      <c r="CA174" s="356">
        <v>2.5962526409722742E-2</v>
      </c>
      <c r="CB174" s="339">
        <f t="shared" si="56"/>
        <v>1.77137797650153E-3</v>
      </c>
      <c r="CD174" s="335">
        <f t="shared" si="57"/>
        <v>43496</v>
      </c>
      <c r="CE174" s="330">
        <f t="shared" si="58"/>
        <v>3.6546627522778083E-2</v>
      </c>
      <c r="CF174" s="338">
        <f t="shared" si="59"/>
        <v>-5.4794520547945207E-5</v>
      </c>
      <c r="CG174" s="333">
        <f t="shared" si="60"/>
        <v>3.4787364575002089E-2</v>
      </c>
      <c r="CH174" s="333"/>
      <c r="CI174" s="339">
        <f t="shared" si="61"/>
        <v>1.7592629477759941E-3</v>
      </c>
      <c r="CK174" s="335">
        <f t="shared" si="62"/>
        <v>43496</v>
      </c>
      <c r="CL174" s="354">
        <f t="shared" si="63"/>
        <v>3.1815302517608827E-2</v>
      </c>
      <c r="CM174" s="338">
        <f t="shared" si="64"/>
        <v>-5.4794520547945207E-5</v>
      </c>
      <c r="CN174" s="333">
        <f t="shared" si="65"/>
        <v>3.006406973900666E-2</v>
      </c>
      <c r="CO174" s="336" t="s">
        <v>0</v>
      </c>
      <c r="CP174" s="339">
        <f t="shared" si="66"/>
        <v>1.7512327786021673E-3</v>
      </c>
      <c r="CR174" s="335">
        <f t="shared" si="53"/>
        <v>43496</v>
      </c>
      <c r="CS174" s="354">
        <f t="shared" si="67"/>
        <v>3.643353369083762E-2</v>
      </c>
      <c r="CT174" s="338">
        <f t="shared" si="68"/>
        <v>-5.4794520547945207E-5</v>
      </c>
      <c r="CU174" s="333">
        <f t="shared" si="69"/>
        <v>3.4674462689842311E-2</v>
      </c>
      <c r="CV174" s="336" t="s">
        <v>0</v>
      </c>
      <c r="CW174" s="339">
        <f t="shared" si="70"/>
        <v>1.7590710009953089E-3</v>
      </c>
      <c r="CZ174" s="330">
        <f>_xlfn.XLOOKUP($A174,'Index Performance'!$A$17:$A$498,'Index Performance'!$AP$17:$AP$498,"---",FALSE)</f>
        <v>2.8944199354106193E-3</v>
      </c>
      <c r="DA174" s="330">
        <f>_xlfn.XLOOKUP($A174,'Index Performance'!$A$17:$A$498,'Index Performance'!$B$17:$B$498,"---",FALSE)</f>
        <v>1.0591990000000001E-2</v>
      </c>
      <c r="DB174" s="330">
        <f>_xlfn.XLOOKUP($A174,'Index Performance'!$A$17:$A$498,'Index Performance'!$Q$17:$Q$498,"---",FALSE)</f>
        <v>7.895945E-2</v>
      </c>
      <c r="DC174" s="330">
        <f>_xlfn.XLOOKUP($A174,'Index Performance'!$A$17:$A$498,'Index Performance'!$W$17:$W$498,"---",FALSE)</f>
        <v>2.1254601381675231E-2</v>
      </c>
    </row>
    <row r="175" spans="1:107">
      <c r="A175" s="331">
        <v>43524</v>
      </c>
      <c r="B175" s="330">
        <v>2.0000000000278441E-2</v>
      </c>
      <c r="C175" s="332">
        <v>3.0000000004935509E-2</v>
      </c>
      <c r="D175" s="332">
        <v>0</v>
      </c>
      <c r="E175" s="332">
        <v>1.4999999999079821E-2</v>
      </c>
      <c r="F175" s="332">
        <v>3.6456383227945632E-13</v>
      </c>
      <c r="G175" s="332">
        <v>9.9999999993846525E-2</v>
      </c>
      <c r="H175" s="332">
        <v>4.9999999984889718E-3</v>
      </c>
      <c r="I175" s="332">
        <v>4.9999999994556742E-3</v>
      </c>
      <c r="J175" s="332">
        <v>0.1200000000258778</v>
      </c>
      <c r="K175" s="332">
        <v>3.4684041496558499E-13</v>
      </c>
      <c r="L175" s="332">
        <v>0</v>
      </c>
      <c r="M175" s="332">
        <v>4.0801048334666632E-12</v>
      </c>
      <c r="N175" s="332">
        <v>0</v>
      </c>
      <c r="O175" s="332">
        <v>0</v>
      </c>
      <c r="P175" s="332">
        <v>0.2700000003207636</v>
      </c>
      <c r="Q175" s="332">
        <v>7.4999999975842238E-3</v>
      </c>
      <c r="R175" s="332">
        <v>7.4999999977064446E-3</v>
      </c>
      <c r="S175" s="332">
        <v>4.9999999980774772E-3</v>
      </c>
      <c r="T175" s="332">
        <v>3.0000000002064479E-2</v>
      </c>
      <c r="U175" s="332">
        <v>1.0404478298012901E-13</v>
      </c>
      <c r="V175" s="332">
        <v>0</v>
      </c>
      <c r="W175" s="332">
        <v>0</v>
      </c>
      <c r="X175" s="332">
        <v>9.9999999984642124E-2</v>
      </c>
      <c r="Y175" s="332">
        <v>9.9999999671085818E-2</v>
      </c>
      <c r="Z175" s="332">
        <v>8.5000000018940799E-2</v>
      </c>
      <c r="AA175" s="332">
        <v>9.9999999983842527E-3</v>
      </c>
      <c r="AB175" s="332">
        <v>0</v>
      </c>
      <c r="AC175" s="332">
        <v>0</v>
      </c>
      <c r="AD175" s="332">
        <v>0</v>
      </c>
      <c r="AE175" s="332">
        <v>0</v>
      </c>
      <c r="AF175" s="332">
        <v>4.9999999990252793E-2</v>
      </c>
      <c r="AG175" s="332">
        <v>-2.2470177049881614E-12</v>
      </c>
      <c r="AH175" s="332">
        <v>9.9999999939664758E-3</v>
      </c>
      <c r="AI175" s="332">
        <v>3.0000000001920029E-2</v>
      </c>
      <c r="AJ175" s="321"/>
      <c r="AK175" s="333">
        <f t="shared" si="49"/>
        <v>1</v>
      </c>
      <c r="AL175" s="334"/>
      <c r="AM175" s="335">
        <f t="shared" si="50"/>
        <v>43524</v>
      </c>
      <c r="AN175" s="332" cm="1">
        <f t="array" ref="AN175">INDEX('Index Performance'!$B$5:$XFD$1048576,-1+MATCH($AM175,'Index Performance'!$A$4:$A$1048576, 0), MATCH(AN$4, 'Index Performance'!$B$5:$XFD$5, 0))</f>
        <v>4.3195519999999999E-3</v>
      </c>
      <c r="AO175" s="332" cm="1">
        <f t="array" ref="AO175">INDEX('Index Performance'!$B$5:$XFD$1048576,-1+MATCH($AM175,'Index Performance'!$A$4:$A$1048576, 0), MATCH(AO$4, 'Index Performance'!$B$5:$XFD$5, 0))</f>
        <v>-2.7107809999999998E-3</v>
      </c>
      <c r="AP175" s="332" cm="1">
        <f t="array" ref="AP175">INDEX('Index Performance'!$B$5:$XFD$1048576,-1+MATCH($AM175,'Index Performance'!$A$4:$A$1048576, 0), MATCH(AP$4, 'Index Performance'!$B$5:$XFD$5, 0))</f>
        <v>-1.30448E-4</v>
      </c>
      <c r="AQ175" s="332" cm="1">
        <f t="array" ref="AQ175">INDEX('Index Performance'!$B$5:$XFD$1048576,-1+MATCH($AM175,'Index Performance'!$A$4:$A$1048576, 0), MATCH(AQ$4, 'Index Performance'!$B$5:$XFD$5, 0))</f>
        <v>1.5209567617295194E-2</v>
      </c>
      <c r="AR175" s="332" cm="1">
        <f t="array" ref="AR175">INDEX('Index Performance'!$B$5:$XFD$1048576,-1+MATCH($AM175,'Index Performance'!$A$4:$A$1048576, 0), MATCH(AR$4, 'Index Performance'!$B$5:$XFD$5, 0))</f>
        <v>8.0077229999999996E-3</v>
      </c>
      <c r="AS175" s="332" cm="1">
        <f t="array" ref="AS175">INDEX('Index Performance'!$B$5:$XFD$1048576,-1+MATCH($AM175,'Index Performance'!$A$4:$A$1048576, 0), MATCH(AS$4, 'Index Performance'!$B$5:$XFD$5, 0))</f>
        <v>6.3688370321421939E-3</v>
      </c>
      <c r="AT175" s="332" cm="1">
        <f t="array" ref="AT175">INDEX('Index Performance'!$B$5:$XFD$1048576,-1+MATCH($AM175,'Index Performance'!$A$4:$A$1048576, 0), MATCH(AT$4, 'Index Performance'!$B$5:$XFD$5, 0))</f>
        <v>1.0697060000000001E-2</v>
      </c>
      <c r="AU175" s="332" cm="1">
        <f t="array" ref="AU175">INDEX('Index Performance'!$B$5:$XFD$1048576,-1+MATCH($AM175,'Index Performance'!$A$4:$A$1048576, 0), MATCH(AU$4, 'Index Performance'!$B$5:$XFD$5, 0))</f>
        <v>-8.558487636804335E-3</v>
      </c>
      <c r="AV175" s="332" cm="1">
        <f t="array" ref="AV175">INDEX('Index Performance'!$B$5:$XFD$1048576,-1+MATCH($AM175,'Index Performance'!$A$4:$A$1048576, 0), MATCH(AV$4, 'Index Performance'!$B$5:$XFD$5, 0))</f>
        <v>-5.2086950482688188E-4</v>
      </c>
      <c r="AW175" s="332" cm="1">
        <f t="array" ref="AW175">INDEX('Index Performance'!$B$5:$XFD$1048576,-1+MATCH($AM175,'Index Performance'!$A$4:$A$1048576, 0), MATCH(AW$4, 'Index Performance'!$B$5:$XFD$5, 0))</f>
        <v>1.6511818554447277E-2</v>
      </c>
      <c r="AX175" s="332" cm="1">
        <f t="array" ref="AX175">INDEX('Index Performance'!$B$5:$XFD$1048576,-1+MATCH($AM175,'Index Performance'!$A$4:$A$1048576, 0), MATCH(AX$4, 'Index Performance'!$B$5:$XFD$5, 0))</f>
        <v>2.170244E-3</v>
      </c>
      <c r="AY175" s="332" cm="1">
        <f t="array" ref="AY175">INDEX('Index Performance'!$B$5:$XFD$1048576,-1+MATCH($AM175,'Index Performance'!$A$4:$A$1048576, 0), MATCH(AY$4, 'Index Performance'!$B$5:$XFD$5, 0))</f>
        <v>8.9572686422956238E-3</v>
      </c>
      <c r="AZ175" s="332" cm="1">
        <f t="array" ref="AZ175">INDEX('Index Performance'!$B$5:$XFD$1048576,-1+MATCH($AM175,'Index Performance'!$A$4:$A$1048576, 0), MATCH(AZ$4, 'Index Performance'!$B$5:$XFD$5, 0))</f>
        <v>2.785487851141899E-2</v>
      </c>
      <c r="BA175" s="332" cm="1">
        <f t="array" ref="BA175">INDEX('Index Performance'!$B$5:$XFD$1048576,-1+MATCH($AM175,'Index Performance'!$A$4:$A$1048576, 0), MATCH(BA$4, 'Index Performance'!$B$5:$XFD$5, 0))</f>
        <v>2.6747030000000001E-2</v>
      </c>
      <c r="BB175" s="332" cm="1">
        <f t="array" ref="BB175">INDEX('Index Performance'!$B$5:$XFD$1048576,-1+MATCH($AM175,'Index Performance'!$A$4:$A$1048576, 0), MATCH(BB$4, 'Index Performance'!$B$5:$XFD$5, 0))</f>
        <v>3.2757390000000004E-2</v>
      </c>
      <c r="BC175" s="332" cm="1">
        <f t="array" ref="BC175">INDEX('Index Performance'!$B$5:$XFD$1048576,-1+MATCH($AM175,'Index Performance'!$A$4:$A$1048576, 0), MATCH(BC$4, 'Index Performance'!$B$5:$XFD$5, 0))</f>
        <v>3.3587069999999997E-2</v>
      </c>
      <c r="BD175" s="332" cm="1">
        <f t="array" ref="BD175">INDEX('Index Performance'!$B$5:$XFD$1048576,-1+MATCH($AM175,'Index Performance'!$A$4:$A$1048576, 0), MATCH(BD$4, 'Index Performance'!$B$5:$XFD$5, 0))</f>
        <v>-3.2707479999999995E-4</v>
      </c>
      <c r="BE175" s="332" cm="1">
        <f t="array" ref="BE175">INDEX('Index Performance'!$B$5:$XFD$1048576,-1+MATCH($AM175,'Index Performance'!$A$4:$A$1048576, 0), MATCH(BE$4, 'Index Performance'!$B$5:$XFD$5, 0))</f>
        <v>2.31123834382303E-2</v>
      </c>
      <c r="BF175" s="332" cm="1">
        <f t="array" ref="BF175">INDEX('Index Performance'!$B$5:$XFD$1048576,-1+MATCH($AM175,'Index Performance'!$A$4:$A$1048576, 0), MATCH(BF$4, 'Index Performance'!$B$5:$XFD$5, 0))</f>
        <v>-3.5732739999999999E-2</v>
      </c>
      <c r="BG175" s="332" cm="1">
        <f t="array" ref="BG175">INDEX('Index Performance'!$B$5:$XFD$1048576,-1+MATCH($AM175,'Index Performance'!$A$4:$A$1048576, 0), MATCH(BG$4, 'Index Performance'!$B$5:$XFD$5, 0))</f>
        <v>6.3284368184997053E-3</v>
      </c>
      <c r="BH175" s="332" cm="1">
        <f t="array" ref="BH175">INDEX('Index Performance'!$B$5:$XFD$1048576,-1+MATCH($AM175,'Index Performance'!$A$4:$A$1048576, 0), MATCH(BH$4, 'Index Performance'!$B$5:$XFD$5, 0))</f>
        <v>1.1636655464713819E-2</v>
      </c>
      <c r="BI175" s="332" cm="1">
        <f t="array" ref="BI175">INDEX('Index Performance'!$B$5:$XFD$1048576,-1+MATCH($AM175,'Index Performance'!$A$4:$A$1048576, 0), MATCH(BI$4, 'Index Performance'!$B$5:$XFD$5, 0))</f>
        <v>-1.7831692685028599E-3</v>
      </c>
      <c r="BJ175" s="332" cm="1">
        <f t="array" ref="BJ175">INDEX('Index Performance'!$B$5:$XFD$1048576,-1+MATCH($AM175,'Index Performance'!$A$4:$A$1048576, 0), MATCH(BJ$4, 'Index Performance'!$B$5:$XFD$5, 0))</f>
        <v>7.6137536439191411E-3</v>
      </c>
      <c r="BK175" s="332" cm="1">
        <f t="array" ref="BK175">INDEX('Index Performance'!$B$5:$XFD$1048576,-1+MATCH($AM175,'Index Performance'!$A$4:$A$1048576, 0), MATCH(BK$4, 'Index Performance'!$B$5:$XFD$5, 0))</f>
        <v>2.9667161119351082E-3</v>
      </c>
      <c r="BL175" s="332" t="str" cm="1">
        <f t="array" ref="BL175">INDEX('Index Performance'!$B$5:$XFD$1048576,-1+MATCH($AM175,'Index Performance'!$A$4:$A$1048576, 0), MATCH(BL$4, 'Index Performance'!$B$5:$XFD$5, 0))</f>
        <v/>
      </c>
      <c r="BM175" s="332" t="str" cm="1">
        <f t="array" ref="BM175">INDEX('Index Performance'!$B$5:$XFD$1048576,-1+MATCH($AM175,'Index Performance'!$A$4:$A$1048576, 0), MATCH(BM$4, 'Index Performance'!$B$5:$XFD$5, 0))</f>
        <v/>
      </c>
      <c r="BN175" s="332" t="str" cm="1">
        <f t="array" ref="BN175">INDEX('Index Performance'!$B$5:$XFD$1048576,-1+MATCH($AM175,'Index Performance'!$A$4:$A$1048576, 0), MATCH(BN$4, 'Index Performance'!$B$5:$XFD$5, 0))</f>
        <v/>
      </c>
      <c r="BO175" s="332" t="str" cm="1">
        <f t="array" ref="BO175">INDEX('Index Performance'!$B$5:$XFD$1048576,-1+MATCH($AM175,'Index Performance'!$A$4:$A$1048576, 0), MATCH(BO$4, 'Index Performance'!$B$5:$XFD$5, 0))</f>
        <v/>
      </c>
      <c r="BP175" s="332" cm="1">
        <f t="array" ref="BP175">INDEX('Index Performance'!$B$5:$XFD$1048576,-1+MATCH($AM175,'Index Performance'!$A$4:$A$1048576, 0), MATCH(BP$4, 'Index Performance'!$B$5:$XFD$5, 0))</f>
        <v>1.0124136604296563E-2</v>
      </c>
      <c r="BQ175" s="332" cm="1">
        <f t="array" ref="BQ175">INDEX('Index Performance'!$B$5:$XFD$1048576,-1+MATCH($AM175,'Index Performance'!$A$4:$A$1048576, 0), MATCH(BQ$4, 'Index Performance'!$B$5:$XFD$5, 0))</f>
        <v>1.2302635189123556E-2</v>
      </c>
      <c r="BR175" s="332" cm="1">
        <f t="array" ref="BR175">INDEX('Index Performance'!$B$5:$XFD$1048576,-1+MATCH($AM175,'Index Performance'!$A$4:$A$1048576, 0), MATCH(BR$4, 'Index Performance'!$B$5:$XFD$5, 0))</f>
        <v>-1.3206492193535424E-2</v>
      </c>
      <c r="BS175" s="332" cm="1">
        <f t="array" ref="BS175">INDEX('Index Performance'!$B$5:$XFD$1048576,-1+MATCH($AM175,'Index Performance'!$A$4:$A$1048576, 0), MATCH(BS$4, 'Index Performance'!$B$5:$XFD$5, 0))</f>
        <v>-9.1483282370052876E-4</v>
      </c>
      <c r="BT175" s="332" cm="1">
        <f t="array" ref="BT175">INDEX('Index Performance'!$B$5:$XFD$1048576,-1+MATCH($AM175,'Index Performance'!$A$4:$A$1048576, 0), MATCH(BT$4, 'Index Performance'!$B$5:$XFD$5, 0))</f>
        <v>3.7733814888696315E-4</v>
      </c>
      <c r="BU175" s="332" cm="1">
        <f t="array" ref="BU175">INDEX('Index Performance'!$B$5:$XFD$1048576,-1+MATCH($AM175,'Index Performance'!$A$4:$A$1048576, 0), MATCH(BU$4, 'Index Performance'!$B$5:$XFD$5, 0))</f>
        <v>-7.1586231581466375E-4</v>
      </c>
      <c r="BV175" s="332"/>
      <c r="BW175" s="335">
        <f t="shared" si="51"/>
        <v>43524</v>
      </c>
      <c r="BX175" s="330">
        <f t="shared" si="54"/>
        <v>1.2846938318601772E-2</v>
      </c>
      <c r="BY175" s="338">
        <f t="shared" si="55"/>
        <v>-5.4794520547945207E-5</v>
      </c>
      <c r="BZ175" s="333">
        <f t="shared" si="52"/>
        <v>1.1294130328844965E-2</v>
      </c>
      <c r="CA175" s="356">
        <v>4.9862130493210088E-3</v>
      </c>
      <c r="CB175" s="339">
        <f t="shared" si="56"/>
        <v>1.5528079897568076E-3</v>
      </c>
      <c r="CD175" s="335">
        <f t="shared" si="57"/>
        <v>43524</v>
      </c>
      <c r="CE175" s="330">
        <f t="shared" si="58"/>
        <v>1.0860601325797924E-2</v>
      </c>
      <c r="CF175" s="338">
        <f t="shared" si="59"/>
        <v>-5.4794520547945207E-5</v>
      </c>
      <c r="CG175" s="333">
        <f t="shared" si="60"/>
        <v>9.3108386135021259E-3</v>
      </c>
      <c r="CH175" s="333"/>
      <c r="CI175" s="339">
        <f t="shared" si="61"/>
        <v>1.5497627122957984E-3</v>
      </c>
      <c r="CK175" s="335">
        <f t="shared" si="62"/>
        <v>43524</v>
      </c>
      <c r="CL175" s="354">
        <f t="shared" si="63"/>
        <v>1.0586175201904842E-2</v>
      </c>
      <c r="CM175" s="338">
        <f t="shared" si="64"/>
        <v>-5.4794520547945207E-5</v>
      </c>
      <c r="CN175" s="333">
        <f t="shared" si="65"/>
        <v>9.0368332156454123E-3</v>
      </c>
      <c r="CO175" s="336" t="s">
        <v>0</v>
      </c>
      <c r="CP175" s="339">
        <f t="shared" si="66"/>
        <v>1.5493419862594292E-3</v>
      </c>
      <c r="CR175" s="335">
        <f t="shared" si="53"/>
        <v>43524</v>
      </c>
      <c r="CS175" s="354">
        <f t="shared" si="67"/>
        <v>1.1428642009249854E-2</v>
      </c>
      <c r="CT175" s="338">
        <f t="shared" si="68"/>
        <v>-5.4794520547945207E-5</v>
      </c>
      <c r="CU175" s="333">
        <f t="shared" si="69"/>
        <v>9.8780084268565993E-3</v>
      </c>
      <c r="CV175" s="336" t="s">
        <v>0</v>
      </c>
      <c r="CW175" s="339">
        <f t="shared" si="70"/>
        <v>1.5506335823932543E-3</v>
      </c>
      <c r="CZ175" s="330">
        <f>_xlfn.XLOOKUP($A175,'Index Performance'!$A$17:$A$498,'Index Performance'!$AP$17:$AP$498,"---",FALSE)</f>
        <v>2.5591195388001697E-3</v>
      </c>
      <c r="DA175" s="330">
        <f>_xlfn.XLOOKUP($A175,'Index Performance'!$A$17:$A$498,'Index Performance'!$B$17:$B$498,"---",FALSE)</f>
        <v>1.2015730000000001E-3</v>
      </c>
      <c r="DB175" s="330">
        <f>_xlfn.XLOOKUP($A175,'Index Performance'!$A$17:$A$498,'Index Performance'!$Q$17:$Q$498,"---",FALSE)</f>
        <v>2.6747030000000001E-2</v>
      </c>
      <c r="DC175" s="330">
        <f>_xlfn.XLOOKUP($A175,'Index Performance'!$A$17:$A$498,'Index Performance'!$W$17:$W$498,"---",FALSE)</f>
        <v>6.3284368184997053E-3</v>
      </c>
    </row>
    <row r="176" spans="1:107">
      <c r="A176" s="331">
        <v>43555</v>
      </c>
      <c r="B176" s="330">
        <v>1.9999999998845819E-2</v>
      </c>
      <c r="C176" s="332">
        <v>3.0000000002976202E-2</v>
      </c>
      <c r="D176" s="332">
        <v>0</v>
      </c>
      <c r="E176" s="332">
        <v>1.499999999861264E-2</v>
      </c>
      <c r="F176" s="332">
        <v>0</v>
      </c>
      <c r="G176" s="332">
        <v>9.9999999995763478E-2</v>
      </c>
      <c r="H176" s="332">
        <v>4.9999999977597964E-3</v>
      </c>
      <c r="I176" s="332">
        <v>4.9999999981788727E-3</v>
      </c>
      <c r="J176" s="332">
        <v>0.1200000000254582</v>
      </c>
      <c r="K176" s="332">
        <v>0</v>
      </c>
      <c r="L176" s="332">
        <v>0</v>
      </c>
      <c r="M176" s="332">
        <v>1.135023119590869E-12</v>
      </c>
      <c r="N176" s="332">
        <v>0</v>
      </c>
      <c r="O176" s="332">
        <v>0</v>
      </c>
      <c r="P176" s="332">
        <v>0.1750000000000338</v>
      </c>
      <c r="Q176" s="332">
        <v>7.49999999643889E-3</v>
      </c>
      <c r="R176" s="332">
        <v>7.4999999961998104E-3</v>
      </c>
      <c r="S176" s="332">
        <v>4.9999999970216299E-3</v>
      </c>
      <c r="T176" s="332">
        <v>3.0000000002403548E-2</v>
      </c>
      <c r="U176" s="332">
        <v>0</v>
      </c>
      <c r="V176" s="332">
        <v>0</v>
      </c>
      <c r="W176" s="332">
        <v>0</v>
      </c>
      <c r="X176" s="332">
        <v>7.0000000225656819E-2</v>
      </c>
      <c r="Y176" s="332">
        <v>9.9999999782895949E-2</v>
      </c>
      <c r="Z176" s="332">
        <v>0.21000000001889971</v>
      </c>
      <c r="AA176" s="332">
        <v>9.9999999990223621E-3</v>
      </c>
      <c r="AB176" s="332">
        <v>0</v>
      </c>
      <c r="AC176" s="332">
        <v>0</v>
      </c>
      <c r="AD176" s="332">
        <v>0</v>
      </c>
      <c r="AE176" s="332">
        <v>0</v>
      </c>
      <c r="AF176" s="332">
        <v>4.9999999994336311E-2</v>
      </c>
      <c r="AG176" s="332">
        <v>-2.3126392159555702E-11</v>
      </c>
      <c r="AH176" s="332">
        <v>9.9999999908838705E-3</v>
      </c>
      <c r="AI176" s="332">
        <v>3.0000000000603631E-2</v>
      </c>
      <c r="AJ176" s="321"/>
      <c r="AK176" s="333">
        <f t="shared" si="49"/>
        <v>1</v>
      </c>
      <c r="AL176" s="334"/>
      <c r="AM176" s="335">
        <f t="shared" si="50"/>
        <v>43555</v>
      </c>
      <c r="AN176" s="332" cm="1">
        <f t="array" ref="AN176">INDEX('Index Performance'!$B$5:$XFD$1048576,-1+MATCH($AM176,'Index Performance'!$A$4:$A$1048576, 0), MATCH(AN$4, 'Index Performance'!$B$5:$XFD$5, 0))</f>
        <v>2.1844229999999999E-2</v>
      </c>
      <c r="AO176" s="332" cm="1">
        <f t="array" ref="AO176">INDEX('Index Performance'!$B$5:$XFD$1048576,-1+MATCH($AM176,'Index Performance'!$A$4:$A$1048576, 0), MATCH(AO$4, 'Index Performance'!$B$5:$XFD$5, 0))</f>
        <v>1.9090050000000001E-2</v>
      </c>
      <c r="AP176" s="332" cm="1">
        <f t="array" ref="AP176">INDEX('Index Performance'!$B$5:$XFD$1048576,-1+MATCH($AM176,'Index Performance'!$A$4:$A$1048576, 0), MATCH(AP$4, 'Index Performance'!$B$5:$XFD$5, 0))</f>
        <v>1.8381069999999999E-2</v>
      </c>
      <c r="AQ176" s="332" cm="1">
        <f t="array" ref="AQ176">INDEX('Index Performance'!$B$5:$XFD$1048576,-1+MATCH($AM176,'Index Performance'!$A$4:$A$1048576, 0), MATCH(AQ$4, 'Index Performance'!$B$5:$XFD$5, 0))</f>
        <v>7.5663489890960278E-3</v>
      </c>
      <c r="AR176" s="332" cm="1">
        <f t="array" ref="AR176">INDEX('Index Performance'!$B$5:$XFD$1048576,-1+MATCH($AM176,'Index Performance'!$A$4:$A$1048576, 0), MATCH(AR$4, 'Index Performance'!$B$5:$XFD$5, 0))</f>
        <v>1.365624E-2</v>
      </c>
      <c r="AS176" s="332" cm="1">
        <f t="array" ref="AS176">INDEX('Index Performance'!$B$5:$XFD$1048576,-1+MATCH($AM176,'Index Performance'!$A$4:$A$1048576, 0), MATCH(AS$4, 'Index Performance'!$B$5:$XFD$5, 0))</f>
        <v>2.0478348757956955E-2</v>
      </c>
      <c r="AT176" s="332" cm="1">
        <f t="array" ref="AT176">INDEX('Index Performance'!$B$5:$XFD$1048576,-1+MATCH($AM176,'Index Performance'!$A$4:$A$1048576, 0), MATCH(AT$4, 'Index Performance'!$B$5:$XFD$5, 0))</f>
        <v>2.303233E-3</v>
      </c>
      <c r="AU176" s="332" cm="1">
        <f t="array" ref="AU176">INDEX('Index Performance'!$B$5:$XFD$1048576,-1+MATCH($AM176,'Index Performance'!$A$4:$A$1048576, 0), MATCH(AU$4, 'Index Performance'!$B$5:$XFD$5, 0))</f>
        <v>-4.0728052720447883E-3</v>
      </c>
      <c r="AV176" s="332" cm="1">
        <f t="array" ref="AV176">INDEX('Index Performance'!$B$5:$XFD$1048576,-1+MATCH($AM176,'Index Performance'!$A$4:$A$1048576, 0), MATCH(AV$4, 'Index Performance'!$B$5:$XFD$5, 0))</f>
        <v>1.4591946635166497E-2</v>
      </c>
      <c r="AW176" s="332" cm="1">
        <f t="array" ref="AW176">INDEX('Index Performance'!$B$5:$XFD$1048576,-1+MATCH($AM176,'Index Performance'!$A$4:$A$1048576, 0), MATCH(AW$4, 'Index Performance'!$B$5:$XFD$5, 0))</f>
        <v>-2.8379988459827921E-3</v>
      </c>
      <c r="AX176" s="332" cm="1">
        <f t="array" ref="AX176">INDEX('Index Performance'!$B$5:$XFD$1048576,-1+MATCH($AM176,'Index Performance'!$A$4:$A$1048576, 0), MATCH(AX$4, 'Index Performance'!$B$5:$XFD$5, 0))</f>
        <v>-1.3442330000000001E-2</v>
      </c>
      <c r="AY176" s="332" cm="1">
        <f t="array" ref="AY176">INDEX('Index Performance'!$B$5:$XFD$1048576,-1+MATCH($AM176,'Index Performance'!$A$4:$A$1048576, 0), MATCH(AY$4, 'Index Performance'!$B$5:$XFD$5, 0))</f>
        <v>1.9023138037838283E-2</v>
      </c>
      <c r="AZ176" s="332" cm="1">
        <f t="array" ref="AZ176">INDEX('Index Performance'!$B$5:$XFD$1048576,-1+MATCH($AM176,'Index Performance'!$A$4:$A$1048576, 0), MATCH(AZ$4, 'Index Performance'!$B$5:$XFD$5, 0))</f>
        <v>3.6993127097302292E-3</v>
      </c>
      <c r="BA176" s="332" cm="1">
        <f t="array" ref="BA176">INDEX('Index Performance'!$B$5:$XFD$1048576,-1+MATCH($AM176,'Index Performance'!$A$4:$A$1048576, 0), MATCH(BA$4, 'Index Performance'!$B$5:$XFD$5, 0))</f>
        <v>1.2576229999999999E-2</v>
      </c>
      <c r="BB176" s="332" cm="1">
        <f t="array" ref="BB176">INDEX('Index Performance'!$B$5:$XFD$1048576,-1+MATCH($AM176,'Index Performance'!$A$4:$A$1048576, 0), MATCH(BB$4, 'Index Performance'!$B$5:$XFD$5, 0))</f>
        <v>1.8052889999999999E-2</v>
      </c>
      <c r="BC176" s="332" cm="1">
        <f t="array" ref="BC176">INDEX('Index Performance'!$B$5:$XFD$1048576,-1+MATCH($AM176,'Index Performance'!$A$4:$A$1048576, 0), MATCH(BC$4, 'Index Performance'!$B$5:$XFD$5, 0))</f>
        <v>6.1006329999999994E-3</v>
      </c>
      <c r="BD176" s="332" cm="1">
        <f t="array" ref="BD176">INDEX('Index Performance'!$B$5:$XFD$1048576,-1+MATCH($AM176,'Index Performance'!$A$4:$A$1048576, 0), MATCH(BD$4, 'Index Performance'!$B$5:$XFD$5, 0))</f>
        <v>5.6542709999999998E-3</v>
      </c>
      <c r="BE176" s="332" cm="1">
        <f t="array" ref="BE176">INDEX('Index Performance'!$B$5:$XFD$1048576,-1+MATCH($AM176,'Index Performance'!$A$4:$A$1048576, 0), MATCH(BE$4, 'Index Performance'!$B$5:$XFD$5, 0))</f>
        <v>1.5409937249254213E-2</v>
      </c>
      <c r="BF176" s="332" cm="1">
        <f t="array" ref="BF176">INDEX('Index Performance'!$B$5:$XFD$1048576,-1+MATCH($AM176,'Index Performance'!$A$4:$A$1048576, 0), MATCH(BF$4, 'Index Performance'!$B$5:$XFD$5, 0))</f>
        <v>-1.9038869999999999E-2</v>
      </c>
      <c r="BG176" s="332" cm="1">
        <f t="array" ref="BG176">INDEX('Index Performance'!$B$5:$XFD$1048576,-1+MATCH($AM176,'Index Performance'!$A$4:$A$1048576, 0), MATCH(BG$4, 'Index Performance'!$B$5:$XFD$5, 0))</f>
        <v>-1.6985051192306422E-3</v>
      </c>
      <c r="BH176" s="332" cm="1">
        <f t="array" ref="BH176">INDEX('Index Performance'!$B$5:$XFD$1048576,-1+MATCH($AM176,'Index Performance'!$A$4:$A$1048576, 0), MATCH(BH$4, 'Index Performance'!$B$5:$XFD$5, 0))</f>
        <v>7.8544631199695125E-3</v>
      </c>
      <c r="BI176" s="332" cm="1">
        <f t="array" ref="BI176">INDEX('Index Performance'!$B$5:$XFD$1048576,-1+MATCH($AM176,'Index Performance'!$A$4:$A$1048576, 0), MATCH(BI$4, 'Index Performance'!$B$5:$XFD$5, 0))</f>
        <v>-1.5205264765648874E-2</v>
      </c>
      <c r="BJ176" s="332" cm="1">
        <f t="array" ref="BJ176">INDEX('Index Performance'!$B$5:$XFD$1048576,-1+MATCH($AM176,'Index Performance'!$A$4:$A$1048576, 0), MATCH(BJ$4, 'Index Performance'!$B$5:$XFD$5, 0))</f>
        <v>2.9991284737509449E-3</v>
      </c>
      <c r="BK176" s="332" cm="1">
        <f t="array" ref="BK176">INDEX('Index Performance'!$B$5:$XFD$1048576,-1+MATCH($AM176,'Index Performance'!$A$4:$A$1048576, 0), MATCH(BK$4, 'Index Performance'!$B$5:$XFD$5, 0))</f>
        <v>-1.5977865297372995E-3</v>
      </c>
      <c r="BL176" s="332" cm="1">
        <f t="array" ref="BL176">INDEX('Index Performance'!$B$5:$XFD$1048576,-1+MATCH($AM176,'Index Performance'!$A$4:$A$1048576, 0), MATCH(BL$4, 'Index Performance'!$B$5:$XFD$5, 0))</f>
        <v>4.8933999999999998E-2</v>
      </c>
      <c r="BM176" s="332" cm="1">
        <f t="array" ref="BM176">INDEX('Index Performance'!$B$5:$XFD$1048576,-1+MATCH($AM176,'Index Performance'!$A$4:$A$1048576, 0), MATCH(BM$4, 'Index Performance'!$B$5:$XFD$5, 0))</f>
        <v>2.2492000000000002E-2</v>
      </c>
      <c r="BN176" s="332" cm="1">
        <f t="array" ref="BN176">INDEX('Index Performance'!$B$5:$XFD$1048576,-1+MATCH($AM176,'Index Performance'!$A$4:$A$1048576, 0), MATCH(BN$4, 'Index Performance'!$B$5:$XFD$5, 0))</f>
        <v>3.2528000000000001E-2</v>
      </c>
      <c r="BO176" s="332" cm="1">
        <f t="array" ref="BO176">INDEX('Index Performance'!$B$5:$XFD$1048576,-1+MATCH($AM176,'Index Performance'!$A$4:$A$1048576, 0), MATCH(BO$4, 'Index Performance'!$B$5:$XFD$5, 0))</f>
        <v>1.2489E-2</v>
      </c>
      <c r="BP176" s="332" cm="1">
        <f t="array" ref="BP176">INDEX('Index Performance'!$B$5:$XFD$1048576,-1+MATCH($AM176,'Index Performance'!$A$4:$A$1048576, 0), MATCH(BP$4, 'Index Performance'!$B$5:$XFD$5, 0))</f>
        <v>-1.7851642680298818E-3</v>
      </c>
      <c r="BQ176" s="332" cm="1">
        <f t="array" ref="BQ176">INDEX('Index Performance'!$B$5:$XFD$1048576,-1+MATCH($AM176,'Index Performance'!$A$4:$A$1048576, 0), MATCH(BQ$4, 'Index Performance'!$B$5:$XFD$5, 0))</f>
        <v>-3.6887733043877713E-4</v>
      </c>
      <c r="BR176" s="332" cm="1">
        <f t="array" ref="BR176">INDEX('Index Performance'!$B$5:$XFD$1048576,-1+MATCH($AM176,'Index Performance'!$A$4:$A$1048576, 0), MATCH(BR$4, 'Index Performance'!$B$5:$XFD$5, 0))</f>
        <v>-2.1912748900738133E-2</v>
      </c>
      <c r="BS176" s="332" cm="1">
        <f t="array" ref="BS176">INDEX('Index Performance'!$B$5:$XFD$1048576,-1+MATCH($AM176,'Index Performance'!$A$4:$A$1048576, 0), MATCH(BS$4, 'Index Performance'!$B$5:$XFD$5, 0))</f>
        <v>3.6567904247243987E-2</v>
      </c>
      <c r="BT176" s="332" cm="1">
        <f t="array" ref="BT176">INDEX('Index Performance'!$B$5:$XFD$1048576,-1+MATCH($AM176,'Index Performance'!$A$4:$A$1048576, 0), MATCH(BT$4, 'Index Performance'!$B$5:$XFD$5, 0))</f>
        <v>-4.3108093544574899E-4</v>
      </c>
      <c r="BU176" s="332" cm="1">
        <f t="array" ref="BU176">INDEX('Index Performance'!$B$5:$XFD$1048576,-1+MATCH($AM176,'Index Performance'!$A$4:$A$1048576, 0), MATCH(BU$4, 'Index Performance'!$B$5:$XFD$5, 0))</f>
        <v>5.6713032057786883E-4</v>
      </c>
      <c r="BV176" s="332"/>
      <c r="BW176" s="335">
        <f t="shared" si="51"/>
        <v>43555</v>
      </c>
      <c r="BX176" s="330">
        <f t="shared" si="54"/>
        <v>1.2822937468989765E-2</v>
      </c>
      <c r="BY176" s="338">
        <f t="shared" si="55"/>
        <v>-5.4794520547945207E-5</v>
      </c>
      <c r="BZ176" s="333">
        <f t="shared" si="52"/>
        <v>1.110393919217767E-2</v>
      </c>
      <c r="CA176" s="356">
        <v>1.684662255937219E-2</v>
      </c>
      <c r="CB176" s="339">
        <f t="shared" si="56"/>
        <v>1.7189982768120952E-3</v>
      </c>
      <c r="CD176" s="335">
        <f t="shared" si="57"/>
        <v>43555</v>
      </c>
      <c r="CE176" s="330">
        <f t="shared" si="58"/>
        <v>8.1711358481903057E-3</v>
      </c>
      <c r="CF176" s="338">
        <f t="shared" si="59"/>
        <v>-5.4794520547945207E-5</v>
      </c>
      <c r="CG176" s="333">
        <f t="shared" si="60"/>
        <v>6.460032770701396E-3</v>
      </c>
      <c r="CH176" s="333"/>
      <c r="CI176" s="339">
        <f t="shared" si="61"/>
        <v>1.7111030774889097E-3</v>
      </c>
      <c r="CK176" s="335">
        <f t="shared" si="62"/>
        <v>43555</v>
      </c>
      <c r="CL176" s="354">
        <f t="shared" si="63"/>
        <v>1.8906645521728781E-2</v>
      </c>
      <c r="CM176" s="338">
        <f t="shared" si="64"/>
        <v>-5.4794520547945207E-5</v>
      </c>
      <c r="CN176" s="333">
        <f t="shared" si="65"/>
        <v>1.7177321764250575E-2</v>
      </c>
      <c r="CO176" s="336" t="s">
        <v>0</v>
      </c>
      <c r="CP176" s="339">
        <f t="shared" si="66"/>
        <v>1.7293237574782065E-3</v>
      </c>
      <c r="CR176" s="335">
        <f t="shared" si="53"/>
        <v>43555</v>
      </c>
      <c r="CS176" s="354">
        <f t="shared" si="67"/>
        <v>6.5057004403846798E-3</v>
      </c>
      <c r="CT176" s="338">
        <f t="shared" si="68"/>
        <v>-5.4794520547945207E-5</v>
      </c>
      <c r="CU176" s="333">
        <f t="shared" si="69"/>
        <v>4.7974239977301991E-3</v>
      </c>
      <c r="CV176" s="336" t="s">
        <v>0</v>
      </c>
      <c r="CW176" s="339">
        <f t="shared" si="70"/>
        <v>1.7082764426544807E-3</v>
      </c>
      <c r="CZ176" s="330">
        <f>_xlfn.XLOOKUP($A176,'Index Performance'!$A$17:$A$498,'Index Performance'!$AP$17:$AP$498,"---",FALSE)</f>
        <v>2.2385415909269568E-3</v>
      </c>
      <c r="DA176" s="330">
        <f>_xlfn.XLOOKUP($A176,'Index Performance'!$A$17:$A$498,'Index Performance'!$B$17:$B$498,"---",FALSE)</f>
        <v>1.791042E-2</v>
      </c>
      <c r="DB176" s="330">
        <f>_xlfn.XLOOKUP($A176,'Index Performance'!$A$17:$A$498,'Index Performance'!$Q$17:$Q$498,"---",FALSE)</f>
        <v>1.2576229999999999E-2</v>
      </c>
      <c r="DC176" s="330">
        <f>_xlfn.XLOOKUP($A176,'Index Performance'!$A$17:$A$498,'Index Performance'!$W$17:$W$498,"---",FALSE)</f>
        <v>-1.6985051192306422E-3</v>
      </c>
    </row>
    <row r="177" spans="1:107">
      <c r="A177" s="331">
        <v>43585</v>
      </c>
      <c r="B177" s="330">
        <v>1.9999999999419329E-2</v>
      </c>
      <c r="C177" s="332">
        <v>3.0000000002000579E-2</v>
      </c>
      <c r="D177" s="332">
        <v>4.3180105603823822E-14</v>
      </c>
      <c r="E177" s="332">
        <v>1.4999999999085261E-2</v>
      </c>
      <c r="F177" s="332">
        <v>0</v>
      </c>
      <c r="G177" s="332">
        <v>9.9999999996995506E-2</v>
      </c>
      <c r="H177" s="332">
        <v>4.9999999986430777E-3</v>
      </c>
      <c r="I177" s="332">
        <v>4.9999999990270484E-3</v>
      </c>
      <c r="J177" s="332">
        <v>2.5000000006543989E-2</v>
      </c>
      <c r="K177" s="332">
        <v>6.5629789248167866E-14</v>
      </c>
      <c r="L177" s="332">
        <v>5.2778230117015897E-14</v>
      </c>
      <c r="M177" s="332">
        <v>9.9999999998422073E-2</v>
      </c>
      <c r="N177" s="332">
        <v>1.4166778099929659E-13</v>
      </c>
      <c r="O177" s="332">
        <v>1.1153116102337E-13</v>
      </c>
      <c r="P177" s="332">
        <v>0.1750000000001774</v>
      </c>
      <c r="Q177" s="332">
        <v>7.4999999977889533E-3</v>
      </c>
      <c r="R177" s="332">
        <v>7.4999999977199971E-3</v>
      </c>
      <c r="S177" s="332">
        <v>4.9999999982171944E-3</v>
      </c>
      <c r="T177" s="332">
        <v>3.000000000164656E-2</v>
      </c>
      <c r="U177" s="332">
        <v>1.081506905248284E-13</v>
      </c>
      <c r="V177" s="332">
        <v>1.1763776913717729E-13</v>
      </c>
      <c r="W177" s="332">
        <v>2.7472941120522742E-13</v>
      </c>
      <c r="X177" s="332">
        <v>7.0000000225616643E-2</v>
      </c>
      <c r="Y177" s="332">
        <v>9.9999999782910617E-2</v>
      </c>
      <c r="Z177" s="332">
        <v>0.2100000000188387</v>
      </c>
      <c r="AA177" s="332">
        <v>9.9999999990750457E-3</v>
      </c>
      <c r="AB177" s="332">
        <v>0</v>
      </c>
      <c r="AC177" s="332">
        <v>0</v>
      </c>
      <c r="AD177" s="332">
        <v>1.171193419837256E-13</v>
      </c>
      <c r="AE177" s="332">
        <v>1.9331241819548291E-13</v>
      </c>
      <c r="AF177" s="332">
        <v>4.9999999996246297E-2</v>
      </c>
      <c r="AG177" s="332">
        <v>2.4999999987345006E-2</v>
      </c>
      <c r="AH177" s="332">
        <v>9.9999999914082913E-3</v>
      </c>
      <c r="AI177" s="332">
        <v>1.6464901427086631E-12</v>
      </c>
      <c r="AJ177" s="321"/>
      <c r="AK177" s="333">
        <f t="shared" si="49"/>
        <v>1</v>
      </c>
      <c r="AL177" s="334"/>
      <c r="AM177" s="335">
        <f t="shared" si="50"/>
        <v>43585</v>
      </c>
      <c r="AN177" s="332" cm="1">
        <f t="array" ref="AN177">INDEX('Index Performance'!$B$5:$XFD$1048576,-1+MATCH($AM177,'Index Performance'!$A$4:$A$1048576, 0), MATCH(AN$4, 'Index Performance'!$B$5:$XFD$5, 0))</f>
        <v>6.229091E-3</v>
      </c>
      <c r="AO177" s="332" cm="1">
        <f t="array" ref="AO177">INDEX('Index Performance'!$B$5:$XFD$1048576,-1+MATCH($AM177,'Index Performance'!$A$4:$A$1048576, 0), MATCH(AO$4, 'Index Performance'!$B$5:$XFD$5, 0))</f>
        <v>-2.7732149999999999E-3</v>
      </c>
      <c r="AP177" s="332" cm="1">
        <f t="array" ref="AP177">INDEX('Index Performance'!$B$5:$XFD$1048576,-1+MATCH($AM177,'Index Performance'!$A$4:$A$1048576, 0), MATCH(AP$4, 'Index Performance'!$B$5:$XFD$5, 0))</f>
        <v>3.324245E-3</v>
      </c>
      <c r="AQ177" s="332" cm="1">
        <f t="array" ref="AQ177">INDEX('Index Performance'!$B$5:$XFD$1048576,-1+MATCH($AM177,'Index Performance'!$A$4:$A$1048576, 0), MATCH(AQ$4, 'Index Performance'!$B$5:$XFD$5, 0))</f>
        <v>9.1516349312137368E-3</v>
      </c>
      <c r="AR177" s="332" cm="1">
        <f t="array" ref="AR177">INDEX('Index Performance'!$B$5:$XFD$1048576,-1+MATCH($AM177,'Index Performance'!$A$4:$A$1048576, 0), MATCH(AR$4, 'Index Performance'!$B$5:$XFD$5, 0))</f>
        <v>3.974432E-3</v>
      </c>
      <c r="AS177" s="332" cm="1">
        <f t="array" ref="AS177">INDEX('Index Performance'!$B$5:$XFD$1048576,-1+MATCH($AM177,'Index Performance'!$A$4:$A$1048576, 0), MATCH(AS$4, 'Index Performance'!$B$5:$XFD$5, 0))</f>
        <v>6.9007507087557318E-3</v>
      </c>
      <c r="AT177" s="332" cm="1">
        <f t="array" ref="AT177">INDEX('Index Performance'!$B$5:$XFD$1048576,-1+MATCH($AM177,'Index Performance'!$A$4:$A$1048576, 0), MATCH(AT$4, 'Index Performance'!$B$5:$XFD$5, 0))</f>
        <v>-9.7762239999999996E-4</v>
      </c>
      <c r="AU177" s="332" cm="1">
        <f t="array" ref="AU177">INDEX('Index Performance'!$B$5:$XFD$1048576,-1+MATCH($AM177,'Index Performance'!$A$4:$A$1048576, 0), MATCH(AU$4, 'Index Performance'!$B$5:$XFD$5, 0))</f>
        <v>-9.439727547272736E-3</v>
      </c>
      <c r="AV177" s="332" cm="1">
        <f t="array" ref="AV177">INDEX('Index Performance'!$B$5:$XFD$1048576,-1+MATCH($AM177,'Index Performance'!$A$4:$A$1048576, 0), MATCH(AV$4, 'Index Performance'!$B$5:$XFD$5, 0))</f>
        <v>-3.4243057220140205E-4</v>
      </c>
      <c r="AW177" s="332" cm="1">
        <f t="array" ref="AW177">INDEX('Index Performance'!$B$5:$XFD$1048576,-1+MATCH($AM177,'Index Performance'!$A$4:$A$1048576, 0), MATCH(AW$4, 'Index Performance'!$B$5:$XFD$5, 0))</f>
        <v>1.7689768087169266E-2</v>
      </c>
      <c r="AX177" s="332" cm="1">
        <f t="array" ref="AX177">INDEX('Index Performance'!$B$5:$XFD$1048576,-1+MATCH($AM177,'Index Performance'!$A$4:$A$1048576, 0), MATCH(AX$4, 'Index Performance'!$B$5:$XFD$5, 0))</f>
        <v>7.8658619999999995E-3</v>
      </c>
      <c r="AY177" s="332" cm="1">
        <f t="array" ref="AY177">INDEX('Index Performance'!$B$5:$XFD$1048576,-1+MATCH($AM177,'Index Performance'!$A$4:$A$1048576, 0), MATCH(AY$4, 'Index Performance'!$B$5:$XFD$5, 0))</f>
        <v>1.2613358605378044E-2</v>
      </c>
      <c r="AZ177" s="332" cm="1">
        <f t="array" ref="AZ177">INDEX('Index Performance'!$B$5:$XFD$1048576,-1+MATCH($AM177,'Index Performance'!$A$4:$A$1048576, 0), MATCH(AZ$4, 'Index Performance'!$B$5:$XFD$5, 0))</f>
        <v>2.0312521844698894E-2</v>
      </c>
      <c r="BA177" s="332" cm="1">
        <f t="array" ref="BA177">INDEX('Index Performance'!$B$5:$XFD$1048576,-1+MATCH($AM177,'Index Performance'!$A$4:$A$1048576, 0), MATCH(BA$4, 'Index Performance'!$B$5:$XFD$5, 0))</f>
        <v>3.3765420000000004E-2</v>
      </c>
      <c r="BB177" s="332" cm="1">
        <f t="array" ref="BB177">INDEX('Index Performance'!$B$5:$XFD$1048576,-1+MATCH($AM177,'Index Performance'!$A$4:$A$1048576, 0), MATCH(BB$4, 'Index Performance'!$B$5:$XFD$5, 0))</f>
        <v>3.975335E-2</v>
      </c>
      <c r="BC177" s="332" cm="1">
        <f t="array" ref="BC177">INDEX('Index Performance'!$B$5:$XFD$1048576,-1+MATCH($AM177,'Index Performance'!$A$4:$A$1048576, 0), MATCH(BC$4, 'Index Performance'!$B$5:$XFD$5, 0))</f>
        <v>3.575449E-2</v>
      </c>
      <c r="BD177" s="332" cm="1">
        <f t="array" ref="BD177">INDEX('Index Performance'!$B$5:$XFD$1048576,-1+MATCH($AM177,'Index Performance'!$A$4:$A$1048576, 0), MATCH(BD$4, 'Index Performance'!$B$5:$XFD$5, 0))</f>
        <v>1.386893E-2</v>
      </c>
      <c r="BE177" s="332" cm="1">
        <f t="array" ref="BE177">INDEX('Index Performance'!$B$5:$XFD$1048576,-1+MATCH($AM177,'Index Performance'!$A$4:$A$1048576, 0), MATCH(BE$4, 'Index Performance'!$B$5:$XFD$5, 0))</f>
        <v>1.7789844794747989E-2</v>
      </c>
      <c r="BF177" s="332" cm="1">
        <f t="array" ref="BF177">INDEX('Index Performance'!$B$5:$XFD$1048576,-1+MATCH($AM177,'Index Performance'!$A$4:$A$1048576, 0), MATCH(BF$4, 'Index Performance'!$B$5:$XFD$5, 0))</f>
        <v>2.9658920000000002E-2</v>
      </c>
      <c r="BG177" s="332" cm="1">
        <f t="array" ref="BG177">INDEX('Index Performance'!$B$5:$XFD$1048576,-1+MATCH($AM177,'Index Performance'!$A$4:$A$1048576, 0), MATCH(BG$4, 'Index Performance'!$B$5:$XFD$5, 0))</f>
        <v>6.6179921901303729E-3</v>
      </c>
      <c r="BH177" s="332" cm="1">
        <f t="array" ref="BH177">INDEX('Index Performance'!$B$5:$XFD$1048576,-1+MATCH($AM177,'Index Performance'!$A$4:$A$1048576, 0), MATCH(BH$4, 'Index Performance'!$B$5:$XFD$5, 0))</f>
        <v>6.7470452467726094E-3</v>
      </c>
      <c r="BI177" s="332" cm="1">
        <f t="array" ref="BI177">INDEX('Index Performance'!$B$5:$XFD$1048576,-1+MATCH($AM177,'Index Performance'!$A$4:$A$1048576, 0), MATCH(BI$4, 'Index Performance'!$B$5:$XFD$5, 0))</f>
        <v>4.6730768063667494E-3</v>
      </c>
      <c r="BJ177" s="332" cm="1">
        <f t="array" ref="BJ177">INDEX('Index Performance'!$B$5:$XFD$1048576,-1+MATCH($AM177,'Index Performance'!$A$4:$A$1048576, 0), MATCH(BJ$4, 'Index Performance'!$B$5:$XFD$5, 0))</f>
        <v>1.1467059860542639E-2</v>
      </c>
      <c r="BK177" s="332" cm="1">
        <f t="array" ref="BK177">INDEX('Index Performance'!$B$5:$XFD$1048576,-1+MATCH($AM177,'Index Performance'!$A$4:$A$1048576, 0), MATCH(BK$4, 'Index Performance'!$B$5:$XFD$5, 0))</f>
        <v>2.0514024019302468E-3</v>
      </c>
      <c r="BL177" s="332" t="str" cm="1">
        <f t="array" ref="BL177">INDEX('Index Performance'!$B$5:$XFD$1048576,-1+MATCH($AM177,'Index Performance'!$A$4:$A$1048576, 0), MATCH(BL$4, 'Index Performance'!$B$5:$XFD$5, 0))</f>
        <v/>
      </c>
      <c r="BM177" s="332" t="str" cm="1">
        <f t="array" ref="BM177">INDEX('Index Performance'!$B$5:$XFD$1048576,-1+MATCH($AM177,'Index Performance'!$A$4:$A$1048576, 0), MATCH(BM$4, 'Index Performance'!$B$5:$XFD$5, 0))</f>
        <v/>
      </c>
      <c r="BN177" s="332" t="str" cm="1">
        <f t="array" ref="BN177">INDEX('Index Performance'!$B$5:$XFD$1048576,-1+MATCH($AM177,'Index Performance'!$A$4:$A$1048576, 0), MATCH(BN$4, 'Index Performance'!$B$5:$XFD$5, 0))</f>
        <v/>
      </c>
      <c r="BO177" s="332" t="str" cm="1">
        <f t="array" ref="BO177">INDEX('Index Performance'!$B$5:$XFD$1048576,-1+MATCH($AM177,'Index Performance'!$A$4:$A$1048576, 0), MATCH(BO$4, 'Index Performance'!$B$5:$XFD$5, 0))</f>
        <v/>
      </c>
      <c r="BP177" s="332" cm="1">
        <f t="array" ref="BP177">INDEX('Index Performance'!$B$5:$XFD$1048576,-1+MATCH($AM177,'Index Performance'!$A$4:$A$1048576, 0), MATCH(BP$4, 'Index Performance'!$B$5:$XFD$5, 0))</f>
        <v>-4.2156227126609602E-3</v>
      </c>
      <c r="BQ177" s="332" cm="1">
        <f t="array" ref="BQ177">INDEX('Index Performance'!$B$5:$XFD$1048576,-1+MATCH($AM177,'Index Performance'!$A$4:$A$1048576, 0), MATCH(BQ$4, 'Index Performance'!$B$5:$XFD$5, 0))</f>
        <v>-5.4928776436045101E-3</v>
      </c>
      <c r="BR177" s="332" cm="1">
        <f t="array" ref="BR177">INDEX('Index Performance'!$B$5:$XFD$1048576,-1+MATCH($AM177,'Index Performance'!$A$4:$A$1048576, 0), MATCH(BR$4, 'Index Performance'!$B$5:$XFD$5, 0))</f>
        <v>-1.089396067328996E-2</v>
      </c>
      <c r="BS177" s="332" cm="1">
        <f t="array" ref="BS177">INDEX('Index Performance'!$B$5:$XFD$1048576,-1+MATCH($AM177,'Index Performance'!$A$4:$A$1048576, 0), MATCH(BS$4, 'Index Performance'!$B$5:$XFD$5, 0))</f>
        <v>-1.2757126345402936E-2</v>
      </c>
      <c r="BT177" s="332" cm="1">
        <f t="array" ref="BT177">INDEX('Index Performance'!$B$5:$XFD$1048576,-1+MATCH($AM177,'Index Performance'!$A$4:$A$1048576, 0), MATCH(BT$4, 'Index Performance'!$B$5:$XFD$5, 0))</f>
        <v>-6.4150943396226179E-3</v>
      </c>
      <c r="BU177" s="332" cm="1">
        <f t="array" ref="BU177">INDEX('Index Performance'!$B$5:$XFD$1048576,-1+MATCH($AM177,'Index Performance'!$A$4:$A$1048576, 0), MATCH(BU$4, 'Index Performance'!$B$5:$XFD$5, 0))</f>
        <v>-7.9054920795917916E-3</v>
      </c>
      <c r="BV177" s="332"/>
      <c r="BW177" s="335">
        <f t="shared" si="51"/>
        <v>43585</v>
      </c>
      <c r="BX177" s="330">
        <f t="shared" si="54"/>
        <v>9.2451059637594282E-3</v>
      </c>
      <c r="BY177" s="338">
        <f t="shared" si="55"/>
        <v>-5.4794520547945207E-5</v>
      </c>
      <c r="BZ177" s="333">
        <f t="shared" si="52"/>
        <v>7.5873903748444604E-3</v>
      </c>
      <c r="CA177" s="356">
        <v>7.5412212324765804E-3</v>
      </c>
      <c r="CB177" s="339">
        <f t="shared" si="56"/>
        <v>1.6577155889149677E-3</v>
      </c>
      <c r="CD177" s="335">
        <f t="shared" si="57"/>
        <v>43585</v>
      </c>
      <c r="CE177" s="330">
        <f t="shared" si="58"/>
        <v>1.2364363302631881E-2</v>
      </c>
      <c r="CF177" s="338">
        <f t="shared" si="59"/>
        <v>-5.4794520547945207E-5</v>
      </c>
      <c r="CG177" s="333">
        <f t="shared" si="60"/>
        <v>1.0701524239264515E-2</v>
      </c>
      <c r="CH177" s="333"/>
      <c r="CI177" s="339">
        <f t="shared" si="61"/>
        <v>1.6628390633673662E-3</v>
      </c>
      <c r="CK177" s="335">
        <f t="shared" si="62"/>
        <v>43585</v>
      </c>
      <c r="CL177" s="354">
        <f t="shared" si="63"/>
        <v>1.1704850540446631E-2</v>
      </c>
      <c r="CM177" s="338">
        <f t="shared" si="64"/>
        <v>-5.4794520547945207E-5</v>
      </c>
      <c r="CN177" s="333">
        <f t="shared" si="65"/>
        <v>1.0043094746723602E-2</v>
      </c>
      <c r="CO177" s="336" t="s">
        <v>0</v>
      </c>
      <c r="CP177" s="339">
        <f t="shared" si="66"/>
        <v>1.6617557937230291E-3</v>
      </c>
      <c r="CR177" s="335">
        <f t="shared" si="53"/>
        <v>43585</v>
      </c>
      <c r="CS177" s="354">
        <f t="shared" si="67"/>
        <v>1.355778451506519E-2</v>
      </c>
      <c r="CT177" s="338">
        <f t="shared" si="68"/>
        <v>-5.4794520547945207E-5</v>
      </c>
      <c r="CU177" s="333">
        <f t="shared" si="69"/>
        <v>1.1892985221287677E-2</v>
      </c>
      <c r="CV177" s="336" t="s">
        <v>0</v>
      </c>
      <c r="CW177" s="339">
        <f t="shared" si="70"/>
        <v>1.6647992937775125E-3</v>
      </c>
      <c r="CZ177" s="330">
        <f>_xlfn.XLOOKUP($A177,'Index Performance'!$A$17:$A$498,'Index Performance'!$AP$17:$AP$498,"---",FALSE)</f>
        <v>2.4672377865246897E-3</v>
      </c>
      <c r="DA177" s="330">
        <f>_xlfn.XLOOKUP($A177,'Index Performance'!$A$17:$A$498,'Index Performance'!$B$17:$B$498,"---",FALSE)</f>
        <v>5.9581210000000007E-4</v>
      </c>
      <c r="DB177" s="330">
        <f>_xlfn.XLOOKUP($A177,'Index Performance'!$A$17:$A$498,'Index Performance'!$Q$17:$Q$498,"---",FALSE)</f>
        <v>3.3765420000000004E-2</v>
      </c>
      <c r="DC177" s="330">
        <f>_xlfn.XLOOKUP($A177,'Index Performance'!$A$17:$A$498,'Index Performance'!$W$17:$W$498,"---",FALSE)</f>
        <v>6.6179921901303729E-3</v>
      </c>
    </row>
    <row r="178" spans="1:107">
      <c r="A178" s="331">
        <v>43616</v>
      </c>
      <c r="B178" s="330">
        <v>1.9999999999517359E-2</v>
      </c>
      <c r="C178" s="332">
        <v>0.1549999999710448</v>
      </c>
      <c r="D178" s="332">
        <v>2.5525358101659198E-13</v>
      </c>
      <c r="E178" s="332">
        <v>1.4999999999226179E-2</v>
      </c>
      <c r="F178" s="332">
        <v>0</v>
      </c>
      <c r="G178" s="332">
        <v>8.0000000027382806E-2</v>
      </c>
      <c r="H178" s="332">
        <v>4.9999999989236259E-3</v>
      </c>
      <c r="I178" s="332">
        <v>4.999999999189036E-3</v>
      </c>
      <c r="J178" s="332">
        <v>2.000000000134778E-2</v>
      </c>
      <c r="K178" s="332">
        <v>0</v>
      </c>
      <c r="L178" s="332">
        <v>0</v>
      </c>
      <c r="M178" s="332">
        <v>4.1762610569282334E-12</v>
      </c>
      <c r="N178" s="332">
        <v>0</v>
      </c>
      <c r="O178" s="332">
        <v>8.770085637066825E-14</v>
      </c>
      <c r="P178" s="332">
        <v>0.17500000000006111</v>
      </c>
      <c r="Q178" s="332">
        <v>7.4999999983190943E-3</v>
      </c>
      <c r="R178" s="332">
        <v>7.4999999982444093E-3</v>
      </c>
      <c r="S178" s="332">
        <v>4.9999999985709124E-3</v>
      </c>
      <c r="T178" s="332">
        <v>3.0000000001313389E-2</v>
      </c>
      <c r="U178" s="332">
        <v>1.4043372262179989E-13</v>
      </c>
      <c r="V178" s="332">
        <v>0</v>
      </c>
      <c r="W178" s="332">
        <v>0</v>
      </c>
      <c r="X178" s="332">
        <v>7.0000000225768105E-2</v>
      </c>
      <c r="Y178" s="332">
        <v>9.9999999783177362E-2</v>
      </c>
      <c r="Z178" s="332">
        <v>0.2100000000190996</v>
      </c>
      <c r="AA178" s="332">
        <v>9.9999999992739976E-3</v>
      </c>
      <c r="AB178" s="332">
        <v>0</v>
      </c>
      <c r="AC178" s="332">
        <v>0</v>
      </c>
      <c r="AD178" s="332">
        <v>0</v>
      </c>
      <c r="AE178" s="332">
        <v>0</v>
      </c>
      <c r="AF178" s="332">
        <v>4.9999999997725857E-2</v>
      </c>
      <c r="AG178" s="332">
        <v>2.49999999840274E-2</v>
      </c>
      <c r="AH178" s="332">
        <v>9.9999999911657336E-3</v>
      </c>
      <c r="AI178" s="332">
        <v>1.961624540727826E-12</v>
      </c>
      <c r="AJ178" s="321"/>
      <c r="AK178" s="333">
        <f t="shared" si="49"/>
        <v>1</v>
      </c>
      <c r="AL178" s="334"/>
      <c r="AM178" s="335">
        <f t="shared" si="50"/>
        <v>43616</v>
      </c>
      <c r="AN178" s="332" cm="1">
        <f t="array" ref="AN178">INDEX('Index Performance'!$B$5:$XFD$1048576,-1+MATCH($AM178,'Index Performance'!$A$4:$A$1048576, 0), MATCH(AN$4, 'Index Performance'!$B$5:$XFD$5, 0))</f>
        <v>1.054743E-2</v>
      </c>
      <c r="AO178" s="332" cm="1">
        <f t="array" ref="AO178">INDEX('Index Performance'!$B$5:$XFD$1048576,-1+MATCH($AM178,'Index Performance'!$A$4:$A$1048576, 0), MATCH(AO$4, 'Index Performance'!$B$5:$XFD$5, 0))</f>
        <v>2.35006E-2</v>
      </c>
      <c r="AP178" s="332" cm="1">
        <f t="array" ref="AP178">INDEX('Index Performance'!$B$5:$XFD$1048576,-1+MATCH($AM178,'Index Performance'!$A$4:$A$1048576, 0), MATCH(AP$4, 'Index Performance'!$B$5:$XFD$5, 0))</f>
        <v>1.652261E-2</v>
      </c>
      <c r="AQ178" s="332" cm="1">
        <f t="array" ref="AQ178">INDEX('Index Performance'!$B$5:$XFD$1048576,-1+MATCH($AM178,'Index Performance'!$A$4:$A$1048576, 0), MATCH(AQ$4, 'Index Performance'!$B$5:$XFD$5, 0))</f>
        <v>-8.426352881358401E-3</v>
      </c>
      <c r="AR178" s="332" cm="1">
        <f t="array" ref="AR178">INDEX('Index Performance'!$B$5:$XFD$1048576,-1+MATCH($AM178,'Index Performance'!$A$4:$A$1048576, 0), MATCH(AR$4, 'Index Performance'!$B$5:$XFD$5, 0))</f>
        <v>6.1527719999999999E-3</v>
      </c>
      <c r="AS178" s="332" cm="1">
        <f t="array" ref="AS178">INDEX('Index Performance'!$B$5:$XFD$1048576,-1+MATCH($AM178,'Index Performance'!$A$4:$A$1048576, 0), MATCH(AS$4, 'Index Performance'!$B$5:$XFD$5, 0))</f>
        <v>1.0607095412010992E-2</v>
      </c>
      <c r="AT178" s="332" cm="1">
        <f t="array" ref="AT178">INDEX('Index Performance'!$B$5:$XFD$1048576,-1+MATCH($AM178,'Index Performance'!$A$4:$A$1048576, 0), MATCH(AT$4, 'Index Performance'!$B$5:$XFD$5, 0))</f>
        <v>-1.622421E-3</v>
      </c>
      <c r="AU178" s="332" cm="1">
        <f t="array" ref="AU178">INDEX('Index Performance'!$B$5:$XFD$1048576,-1+MATCH($AM178,'Index Performance'!$A$4:$A$1048576, 0), MATCH(AU$4, 'Index Performance'!$B$5:$XFD$5, 0))</f>
        <v>9.0594901528628924E-5</v>
      </c>
      <c r="AV178" s="332" cm="1">
        <f t="array" ref="AV178">INDEX('Index Performance'!$B$5:$XFD$1048576,-1+MATCH($AM178,'Index Performance'!$A$4:$A$1048576, 0), MATCH(AV$4, 'Index Performance'!$B$5:$XFD$5, 0))</f>
        <v>1.335936697153417E-2</v>
      </c>
      <c r="AW178" s="332" cm="1">
        <f t="array" ref="AW178">INDEX('Index Performance'!$B$5:$XFD$1048576,-1+MATCH($AM178,'Index Performance'!$A$4:$A$1048576, 0), MATCH(AW$4, 'Index Performance'!$B$5:$XFD$5, 0))</f>
        <v>-1.860934194642283E-3</v>
      </c>
      <c r="AX178" s="332" cm="1">
        <f t="array" ref="AX178">INDEX('Index Performance'!$B$5:$XFD$1048576,-1+MATCH($AM178,'Index Performance'!$A$4:$A$1048576, 0), MATCH(AX$4, 'Index Performance'!$B$5:$XFD$5, 0))</f>
        <v>-4.7389270000000004E-3</v>
      </c>
      <c r="AY178" s="332" cm="1">
        <f t="array" ref="AY178">INDEX('Index Performance'!$B$5:$XFD$1048576,-1+MATCH($AM178,'Index Performance'!$A$4:$A$1048576, 0), MATCH(AY$4, 'Index Performance'!$B$5:$XFD$5, 0))</f>
        <v>4.1359514939089959E-3</v>
      </c>
      <c r="AZ178" s="332" cm="1">
        <f t="array" ref="AZ178">INDEX('Index Performance'!$B$5:$XFD$1048576,-1+MATCH($AM178,'Index Performance'!$A$4:$A$1048576, 0), MATCH(AZ$4, 'Index Performance'!$B$5:$XFD$5, 0))</f>
        <v>-3.3401377365873786E-2</v>
      </c>
      <c r="BA178" s="332" cm="1">
        <f t="array" ref="BA178">INDEX('Index Performance'!$B$5:$XFD$1048576,-1+MATCH($AM178,'Index Performance'!$A$4:$A$1048576, 0), MATCH(BA$4, 'Index Performance'!$B$5:$XFD$5, 0))</f>
        <v>-5.9318889999999999E-2</v>
      </c>
      <c r="BB178" s="332" cm="1">
        <f t="array" ref="BB178">INDEX('Index Performance'!$B$5:$XFD$1048576,-1+MATCH($AM178,'Index Performance'!$A$4:$A$1048576, 0), MATCH(BB$4, 'Index Performance'!$B$5:$XFD$5, 0))</f>
        <v>-6.3865270000000002E-2</v>
      </c>
      <c r="BC178" s="332" cm="1">
        <f t="array" ref="BC178">INDEX('Index Performance'!$B$5:$XFD$1048576,-1+MATCH($AM178,'Index Performance'!$A$4:$A$1048576, 0), MATCH(BC$4, 'Index Performance'!$B$5:$XFD$5, 0))</f>
        <v>-5.4788110000000001E-2</v>
      </c>
      <c r="BD178" s="332" cm="1">
        <f t="array" ref="BD178">INDEX('Index Performance'!$B$5:$XFD$1048576,-1+MATCH($AM178,'Index Performance'!$A$4:$A$1048576, 0), MATCH(BD$4, 'Index Performance'!$B$5:$XFD$5, 0))</f>
        <v>-3.9600679999999999E-2</v>
      </c>
      <c r="BE178" s="332" cm="1">
        <f t="array" ref="BE178">INDEX('Index Performance'!$B$5:$XFD$1048576,-1+MATCH($AM178,'Index Performance'!$A$4:$A$1048576, 0), MATCH(BE$4, 'Index Performance'!$B$5:$XFD$5, 0))</f>
        <v>-6.9557254339863039E-2</v>
      </c>
      <c r="BF178" s="332" cm="1">
        <f t="array" ref="BF178">INDEX('Index Performance'!$B$5:$XFD$1048576,-1+MATCH($AM178,'Index Performance'!$A$4:$A$1048576, 0), MATCH(BF$4, 'Index Performance'!$B$5:$XFD$5, 0))</f>
        <v>-2.923415E-2</v>
      </c>
      <c r="BG178" s="332" cm="1">
        <f t="array" ref="BG178">INDEX('Index Performance'!$B$5:$XFD$1048576,-1+MATCH($AM178,'Index Performance'!$A$4:$A$1048576, 0), MATCH(BG$4, 'Index Performance'!$B$5:$XFD$5, 0))</f>
        <v>-6.8454691490037467E-3</v>
      </c>
      <c r="BH178" s="332" cm="1">
        <f t="array" ref="BH178">INDEX('Index Performance'!$B$5:$XFD$1048576,-1+MATCH($AM178,'Index Performance'!$A$4:$A$1048576, 0), MATCH(BH$4, 'Index Performance'!$B$5:$XFD$5, 0))</f>
        <v>-2.0119328204685427E-2</v>
      </c>
      <c r="BI178" s="332" cm="1">
        <f t="array" ref="BI178">INDEX('Index Performance'!$B$5:$XFD$1048576,-1+MATCH($AM178,'Index Performance'!$A$4:$A$1048576, 0), MATCH(BI$4, 'Index Performance'!$B$5:$XFD$5, 0))</f>
        <v>-4.3634005931969533E-3</v>
      </c>
      <c r="BJ178" s="332" cm="1">
        <f t="array" ref="BJ178">INDEX('Index Performance'!$B$5:$XFD$1048576,-1+MATCH($AM178,'Index Performance'!$A$4:$A$1048576, 0), MATCH(BJ$4, 'Index Performance'!$B$5:$XFD$5, 0))</f>
        <v>-2.6879125414366323E-3</v>
      </c>
      <c r="BK178" s="332" cm="1">
        <f t="array" ref="BK178">INDEX('Index Performance'!$B$5:$XFD$1048576,-1+MATCH($AM178,'Index Performance'!$A$4:$A$1048576, 0), MATCH(BK$4, 'Index Performance'!$B$5:$XFD$5, 0))</f>
        <v>1.8138299551027082E-3</v>
      </c>
      <c r="BL178" s="332" t="str" cm="1">
        <f t="array" ref="BL178">INDEX('Index Performance'!$B$5:$XFD$1048576,-1+MATCH($AM178,'Index Performance'!$A$4:$A$1048576, 0), MATCH(BL$4, 'Index Performance'!$B$5:$XFD$5, 0))</f>
        <v/>
      </c>
      <c r="BM178" s="332" t="str" cm="1">
        <f t="array" ref="BM178">INDEX('Index Performance'!$B$5:$XFD$1048576,-1+MATCH($AM178,'Index Performance'!$A$4:$A$1048576, 0), MATCH(BM$4, 'Index Performance'!$B$5:$XFD$5, 0))</f>
        <v/>
      </c>
      <c r="BN178" s="332" t="str" cm="1">
        <f t="array" ref="BN178">INDEX('Index Performance'!$B$5:$XFD$1048576,-1+MATCH($AM178,'Index Performance'!$A$4:$A$1048576, 0), MATCH(BN$4, 'Index Performance'!$B$5:$XFD$5, 0))</f>
        <v/>
      </c>
      <c r="BO178" s="332" t="str" cm="1">
        <f t="array" ref="BO178">INDEX('Index Performance'!$B$5:$XFD$1048576,-1+MATCH($AM178,'Index Performance'!$A$4:$A$1048576, 0), MATCH(BO$4, 'Index Performance'!$B$5:$XFD$5, 0))</f>
        <v/>
      </c>
      <c r="BP178" s="332" cm="1">
        <f t="array" ref="BP178">INDEX('Index Performance'!$B$5:$XFD$1048576,-1+MATCH($AM178,'Index Performance'!$A$4:$A$1048576, 0), MATCH(BP$4, 'Index Performance'!$B$5:$XFD$5, 0))</f>
        <v>-3.3645408054650217E-2</v>
      </c>
      <c r="BQ178" s="332" cm="1">
        <f t="array" ref="BQ178">INDEX('Index Performance'!$B$5:$XFD$1048576,-1+MATCH($AM178,'Index Performance'!$A$4:$A$1048576, 0), MATCH(BQ$4, 'Index Performance'!$B$5:$XFD$5, 0))</f>
        <v>-4.2907661350920279E-2</v>
      </c>
      <c r="BR178" s="332" cm="1">
        <f t="array" ref="BR178">INDEX('Index Performance'!$B$5:$XFD$1048576,-1+MATCH($AM178,'Index Performance'!$A$4:$A$1048576, 0), MATCH(BR$4, 'Index Performance'!$B$5:$XFD$5, 0))</f>
        <v>5.1114101335298923E-3</v>
      </c>
      <c r="BS178" s="332" cm="1">
        <f t="array" ref="BS178">INDEX('Index Performance'!$B$5:$XFD$1048576,-1+MATCH($AM178,'Index Performance'!$A$4:$A$1048576, 0), MATCH(BS$4, 'Index Performance'!$B$5:$XFD$5, 0))</f>
        <v>-2.0558824889511662E-3</v>
      </c>
      <c r="BT178" s="332" cm="1">
        <f t="array" ref="BT178">INDEX('Index Performance'!$B$5:$XFD$1048576,-1+MATCH($AM178,'Index Performance'!$A$4:$A$1048576, 0), MATCH(BT$4, 'Index Performance'!$B$5:$XFD$5, 0))</f>
        <v>-1.0851283164234116E-2</v>
      </c>
      <c r="BU178" s="332" cm="1">
        <f t="array" ref="BU178">INDEX('Index Performance'!$B$5:$XFD$1048576,-1+MATCH($AM178,'Index Performance'!$A$4:$A$1048576, 0), MATCH(BU$4, 'Index Performance'!$B$5:$XFD$5, 0))</f>
        <v>-1.1757276882367163E-2</v>
      </c>
      <c r="BV178" s="332"/>
      <c r="BW178" s="335">
        <f t="shared" si="51"/>
        <v>43616</v>
      </c>
      <c r="BX178" s="330">
        <f t="shared" si="54"/>
        <v>-1.043005817568295E-2</v>
      </c>
      <c r="BY178" s="338">
        <f t="shared" si="55"/>
        <v>-5.4794520547945207E-5</v>
      </c>
      <c r="BZ178" s="333">
        <f t="shared" si="52"/>
        <v>-1.210959066043471E-2</v>
      </c>
      <c r="CA178" s="356">
        <v>-1.465892887675913E-2</v>
      </c>
      <c r="CB178" s="339">
        <f t="shared" si="56"/>
        <v>1.6795324847517605E-3</v>
      </c>
      <c r="CD178" s="335">
        <f t="shared" si="57"/>
        <v>43616</v>
      </c>
      <c r="CE178" s="330">
        <f t="shared" si="58"/>
        <v>-1.8646736769621197E-2</v>
      </c>
      <c r="CF178" s="338">
        <f t="shared" si="59"/>
        <v>-5.4794520547945207E-5</v>
      </c>
      <c r="CG178" s="333">
        <f t="shared" si="60"/>
        <v>-2.031232362200075E-2</v>
      </c>
      <c r="CH178" s="333"/>
      <c r="CI178" s="339">
        <f t="shared" si="61"/>
        <v>1.6655868523795525E-3</v>
      </c>
      <c r="CK178" s="335">
        <f t="shared" si="62"/>
        <v>43616</v>
      </c>
      <c r="CL178" s="354">
        <f t="shared" si="63"/>
        <v>-1.8374603427958457E-2</v>
      </c>
      <c r="CM178" s="338">
        <f t="shared" si="64"/>
        <v>-5.4794520547945207E-5</v>
      </c>
      <c r="CN178" s="333">
        <f t="shared" si="65"/>
        <v>-2.0040652154499905E-2</v>
      </c>
      <c r="CO178" s="336" t="s">
        <v>0</v>
      </c>
      <c r="CP178" s="339">
        <f t="shared" si="66"/>
        <v>1.6660487265414484E-3</v>
      </c>
      <c r="CR178" s="335">
        <f t="shared" si="53"/>
        <v>43616</v>
      </c>
      <c r="CS178" s="354">
        <f t="shared" si="67"/>
        <v>-1.8340525574501873E-2</v>
      </c>
      <c r="CT178" s="338">
        <f t="shared" si="68"/>
        <v>-5.4794520547945207E-5</v>
      </c>
      <c r="CU178" s="333">
        <f t="shared" si="69"/>
        <v>-2.0006632139160097E-2</v>
      </c>
      <c r="CV178" s="336" t="s">
        <v>0</v>
      </c>
      <c r="CW178" s="339">
        <f t="shared" si="70"/>
        <v>1.6661065646582235E-3</v>
      </c>
      <c r="CZ178" s="330">
        <f>_xlfn.XLOOKUP($A178,'Index Performance'!$A$17:$A$498,'Index Performance'!$AP$17:$AP$498,"---",FALSE)</f>
        <v>2.4522348503746016E-3</v>
      </c>
      <c r="DA178" s="330">
        <f>_xlfn.XLOOKUP($A178,'Index Performance'!$A$17:$A$498,'Index Performance'!$B$17:$B$498,"---",FALSE)</f>
        <v>1.438938E-2</v>
      </c>
      <c r="DB178" s="330">
        <f>_xlfn.XLOOKUP($A178,'Index Performance'!$A$17:$A$498,'Index Performance'!$Q$17:$Q$498,"---",FALSE)</f>
        <v>-5.9318889999999999E-2</v>
      </c>
      <c r="DC178" s="330">
        <f>_xlfn.XLOOKUP($A178,'Index Performance'!$A$17:$A$498,'Index Performance'!$W$17:$W$498,"---",FALSE)</f>
        <v>-6.8454691490037467E-3</v>
      </c>
    </row>
    <row r="179" spans="1:107">
      <c r="A179" s="331">
        <v>43646</v>
      </c>
      <c r="B179" s="330">
        <v>1.9999999999362729E-2</v>
      </c>
      <c r="C179" s="332">
        <v>0.18999999995106559</v>
      </c>
      <c r="D179" s="332">
        <v>0</v>
      </c>
      <c r="E179" s="332">
        <v>1.499999999714347E-2</v>
      </c>
      <c r="F179" s="332">
        <v>0</v>
      </c>
      <c r="G179" s="332">
        <v>4.500000006655698E-2</v>
      </c>
      <c r="H179" s="332">
        <v>4.9999999973786508E-3</v>
      </c>
      <c r="I179" s="332">
        <v>4.9999999974271693E-3</v>
      </c>
      <c r="J179" s="332">
        <v>2.000000000051666E-2</v>
      </c>
      <c r="K179" s="332">
        <v>0</v>
      </c>
      <c r="L179" s="332">
        <v>0</v>
      </c>
      <c r="M179" s="332">
        <v>1.3729123901982799E-12</v>
      </c>
      <c r="N179" s="332">
        <v>0</v>
      </c>
      <c r="O179" s="332">
        <v>0</v>
      </c>
      <c r="P179" s="332">
        <v>0.17499999999932969</v>
      </c>
      <c r="Q179" s="332">
        <v>7.4999999977672909E-3</v>
      </c>
      <c r="R179" s="332">
        <v>7.4999999974510101E-3</v>
      </c>
      <c r="S179" s="332">
        <v>4.9999999976732736E-3</v>
      </c>
      <c r="T179" s="332">
        <v>3.0000000001560851E-2</v>
      </c>
      <c r="U179" s="332">
        <v>0</v>
      </c>
      <c r="V179" s="332">
        <v>0</v>
      </c>
      <c r="W179" s="332">
        <v>0</v>
      </c>
      <c r="X179" s="332">
        <v>5.0000001461584639E-3</v>
      </c>
      <c r="Y179" s="332">
        <v>9.9999999856153585E-2</v>
      </c>
      <c r="Z179" s="332">
        <v>0.21000000001918731</v>
      </c>
      <c r="AA179" s="332">
        <v>9.9999999999401901E-2</v>
      </c>
      <c r="AB179" s="332">
        <v>0</v>
      </c>
      <c r="AC179" s="332">
        <v>0</v>
      </c>
      <c r="AD179" s="332">
        <v>0</v>
      </c>
      <c r="AE179" s="332">
        <v>0</v>
      </c>
      <c r="AF179" s="332">
        <v>4.9999999999122857E-2</v>
      </c>
      <c r="AG179" s="332">
        <v>-1.6542019420994184E-11</v>
      </c>
      <c r="AH179" s="332">
        <v>9.9999999915409976E-3</v>
      </c>
      <c r="AI179" s="332">
        <v>3.7072056284991232E-13</v>
      </c>
      <c r="AJ179" s="321"/>
      <c r="AK179" s="333">
        <f t="shared" si="49"/>
        <v>1</v>
      </c>
      <c r="AL179" s="334"/>
      <c r="AM179" s="335">
        <f t="shared" si="50"/>
        <v>43646</v>
      </c>
      <c r="AN179" s="332" cm="1">
        <f t="array" ref="AN179">INDEX('Index Performance'!$B$5:$XFD$1048576,-1+MATCH($AM179,'Index Performance'!$A$4:$A$1048576, 0), MATCH(AN$4, 'Index Performance'!$B$5:$XFD$5, 0))</f>
        <v>2.1172420000000001E-2</v>
      </c>
      <c r="AO179" s="332" cm="1">
        <f t="array" ref="AO179">INDEX('Index Performance'!$B$5:$XFD$1048576,-1+MATCH($AM179,'Index Performance'!$A$4:$A$1048576, 0), MATCH(AO$4, 'Index Performance'!$B$5:$XFD$5, 0))</f>
        <v>9.2285330000000006E-3</v>
      </c>
      <c r="AP179" s="332" cm="1">
        <f t="array" ref="AP179">INDEX('Index Performance'!$B$5:$XFD$1048576,-1+MATCH($AM179,'Index Performance'!$A$4:$A$1048576, 0), MATCH(AP$4, 'Index Performance'!$B$5:$XFD$5, 0))</f>
        <v>8.5742869999999999E-3</v>
      </c>
      <c r="AQ179" s="332" cm="1">
        <f t="array" ref="AQ179">INDEX('Index Performance'!$B$5:$XFD$1048576,-1+MATCH($AM179,'Index Performance'!$A$4:$A$1048576, 0), MATCH(AQ$4, 'Index Performance'!$B$5:$XFD$5, 0))</f>
        <v>2.8693993124798478E-2</v>
      </c>
      <c r="AR179" s="332" cm="1">
        <f t="array" ref="AR179">INDEX('Index Performance'!$B$5:$XFD$1048576,-1+MATCH($AM179,'Index Performance'!$A$4:$A$1048576, 0), MATCH(AR$4, 'Index Performance'!$B$5:$XFD$5, 0))</f>
        <v>2.7080359999999998E-2</v>
      </c>
      <c r="AS179" s="332" cm="1">
        <f t="array" ref="AS179">INDEX('Index Performance'!$B$5:$XFD$1048576,-1+MATCH($AM179,'Index Performance'!$A$4:$A$1048576, 0), MATCH(AS$4, 'Index Performance'!$B$5:$XFD$5, 0))</f>
        <v>2.0810836593364579E-2</v>
      </c>
      <c r="AT179" s="332" cm="1">
        <f t="array" ref="AT179">INDEX('Index Performance'!$B$5:$XFD$1048576,-1+MATCH($AM179,'Index Performance'!$A$4:$A$1048576, 0), MATCH(AT$4, 'Index Performance'!$B$5:$XFD$5, 0))</f>
        <v>3.8123900000000002E-2</v>
      </c>
      <c r="AU179" s="332" cm="1">
        <f t="array" ref="AU179">INDEX('Index Performance'!$B$5:$XFD$1048576,-1+MATCH($AM179,'Index Performance'!$A$4:$A$1048576, 0), MATCH(AU$4, 'Index Performance'!$B$5:$XFD$5, 0))</f>
        <v>4.3939787547997877E-2</v>
      </c>
      <c r="AV179" s="332" cm="1">
        <f t="array" ref="AV179">INDEX('Index Performance'!$B$5:$XFD$1048576,-1+MATCH($AM179,'Index Performance'!$A$4:$A$1048576, 0), MATCH(AV$4, 'Index Performance'!$B$5:$XFD$5, 0))</f>
        <v>7.3352939188047195E-3</v>
      </c>
      <c r="AW179" s="332" cm="1">
        <f t="array" ref="AW179">INDEX('Index Performance'!$B$5:$XFD$1048576,-1+MATCH($AM179,'Index Performance'!$A$4:$A$1048576, 0), MATCH(AW$4, 'Index Performance'!$B$5:$XFD$5, 0))</f>
        <v>2.6349986588036778E-4</v>
      </c>
      <c r="AX179" s="332" cm="1">
        <f t="array" ref="AX179">INDEX('Index Performance'!$B$5:$XFD$1048576,-1+MATCH($AM179,'Index Performance'!$A$4:$A$1048576, 0), MATCH(AX$4, 'Index Performance'!$B$5:$XFD$5, 0))</f>
        <v>1.8398289999999998E-2</v>
      </c>
      <c r="AY179" s="332" cm="1">
        <f t="array" ref="AY179">INDEX('Index Performance'!$B$5:$XFD$1048576,-1+MATCH($AM179,'Index Performance'!$A$4:$A$1048576, 0), MATCH(AY$4, 'Index Performance'!$B$5:$XFD$5, 0))</f>
        <v>2.8037840531536684E-2</v>
      </c>
      <c r="AZ179" s="332" cm="1">
        <f t="array" ref="AZ179">INDEX('Index Performance'!$B$5:$XFD$1048576,-1+MATCH($AM179,'Index Performance'!$A$4:$A$1048576, 0), MATCH(AZ$4, 'Index Performance'!$B$5:$XFD$5, 0))</f>
        <v>3.7910953089741017E-2</v>
      </c>
      <c r="BA179" s="332" cm="1">
        <f t="array" ref="BA179">INDEX('Index Performance'!$B$5:$XFD$1048576,-1+MATCH($AM179,'Index Performance'!$A$4:$A$1048576, 0), MATCH(BA$4, 'Index Performance'!$B$5:$XFD$5, 0))</f>
        <v>6.5479560000000006E-2</v>
      </c>
      <c r="BB179" s="332" cm="1">
        <f t="array" ref="BB179">INDEX('Index Performance'!$B$5:$XFD$1048576,-1+MATCH($AM179,'Index Performance'!$A$4:$A$1048576, 0), MATCH(BB$4, 'Index Performance'!$B$5:$XFD$5, 0))</f>
        <v>6.9792449999999992E-2</v>
      </c>
      <c r="BC179" s="332" cm="1">
        <f t="array" ref="BC179">INDEX('Index Performance'!$B$5:$XFD$1048576,-1+MATCH($AM179,'Index Performance'!$A$4:$A$1048576, 0), MATCH(BC$4, 'Index Performance'!$B$5:$XFD$5, 0))</f>
        <v>6.7173990000000003E-2</v>
      </c>
      <c r="BD179" s="332" cm="1">
        <f t="array" ref="BD179">INDEX('Index Performance'!$B$5:$XFD$1048576,-1+MATCH($AM179,'Index Performance'!$A$4:$A$1048576, 0), MATCH(BD$4, 'Index Performance'!$B$5:$XFD$5, 0))</f>
        <v>3.7424680000000002E-2</v>
      </c>
      <c r="BE179" s="332" cm="1">
        <f t="array" ref="BE179">INDEX('Index Performance'!$B$5:$XFD$1048576,-1+MATCH($AM179,'Index Performance'!$A$4:$A$1048576, 0), MATCH(BE$4, 'Index Performance'!$B$5:$XFD$5, 0))</f>
        <v>6.3438743634729677E-2</v>
      </c>
      <c r="BF179" s="332" cm="1">
        <f t="array" ref="BF179">INDEX('Index Performance'!$B$5:$XFD$1048576,-1+MATCH($AM179,'Index Performance'!$A$4:$A$1048576, 0), MATCH(BF$4, 'Index Performance'!$B$5:$XFD$5, 0))</f>
        <v>5.9604369999999997E-2</v>
      </c>
      <c r="BG179" s="332" cm="1">
        <f t="array" ref="BG179">INDEX('Index Performance'!$B$5:$XFD$1048576,-1+MATCH($AM179,'Index Performance'!$A$4:$A$1048576, 0), MATCH(BG$4, 'Index Performance'!$B$5:$XFD$5, 0))</f>
        <v>1.6117270142490536E-2</v>
      </c>
      <c r="BH179" s="332" cm="1">
        <f t="array" ref="BH179">INDEX('Index Performance'!$B$5:$XFD$1048576,-1+MATCH($AM179,'Index Performance'!$A$4:$A$1048576, 0), MATCH(BH$4, 'Index Performance'!$B$5:$XFD$5, 0))</f>
        <v>1.3880000332454845E-2</v>
      </c>
      <c r="BI179" s="332" cm="1">
        <f t="array" ref="BI179">INDEX('Index Performance'!$B$5:$XFD$1048576,-1+MATCH($AM179,'Index Performance'!$A$4:$A$1048576, 0), MATCH(BI$4, 'Index Performance'!$B$5:$XFD$5, 0))</f>
        <v>1.6582265510397765E-2</v>
      </c>
      <c r="BJ179" s="332" cm="1">
        <f t="array" ref="BJ179">INDEX('Index Performance'!$B$5:$XFD$1048576,-1+MATCH($AM179,'Index Performance'!$A$4:$A$1048576, 0), MATCH(BJ$4, 'Index Performance'!$B$5:$XFD$5, 0))</f>
        <v>2.5766943079352123E-2</v>
      </c>
      <c r="BK179" s="332" cm="1">
        <f t="array" ref="BK179">INDEX('Index Performance'!$B$5:$XFD$1048576,-1+MATCH($AM179,'Index Performance'!$A$4:$A$1048576, 0), MATCH(BK$4, 'Index Performance'!$B$5:$XFD$5, 0))</f>
        <v>1.1402128552077118E-2</v>
      </c>
      <c r="BL179" s="332" cm="1">
        <f t="array" ref="BL179">INDEX('Index Performance'!$B$5:$XFD$1048576,-1+MATCH($AM179,'Index Performance'!$A$4:$A$1048576, 0), MATCH(BL$4, 'Index Performance'!$B$5:$XFD$5, 0))</f>
        <v>4.6476000000000003E-2</v>
      </c>
      <c r="BM179" s="332" cm="1">
        <f t="array" ref="BM179">INDEX('Index Performance'!$B$5:$XFD$1048576,-1+MATCH($AM179,'Index Performance'!$A$4:$A$1048576, 0), MATCH(BM$4, 'Index Performance'!$B$5:$XFD$5, 0))</f>
        <v>1.7690999999999998E-2</v>
      </c>
      <c r="BN179" s="332" cm="1">
        <f t="array" ref="BN179">INDEX('Index Performance'!$B$5:$XFD$1048576,-1+MATCH($AM179,'Index Performance'!$A$4:$A$1048576, 0), MATCH(BN$4, 'Index Performance'!$B$5:$XFD$5, 0))</f>
        <v>1.9692999999999999E-2</v>
      </c>
      <c r="BO179" s="332" cm="1">
        <f t="array" ref="BO179">INDEX('Index Performance'!$B$5:$XFD$1048576,-1+MATCH($AM179,'Index Performance'!$A$4:$A$1048576, 0), MATCH(BO$4, 'Index Performance'!$B$5:$XFD$5, 0))</f>
        <v>2.1307E-2</v>
      </c>
      <c r="BP179" s="332" cm="1">
        <f t="array" ref="BP179">INDEX('Index Performance'!$B$5:$XFD$1048576,-1+MATCH($AM179,'Index Performance'!$A$4:$A$1048576, 0), MATCH(BP$4, 'Index Performance'!$B$5:$XFD$5, 0))</f>
        <v>2.6854907009874252E-2</v>
      </c>
      <c r="BQ179" s="332" cm="1">
        <f t="array" ref="BQ179">INDEX('Index Performance'!$B$5:$XFD$1048576,-1+MATCH($AM179,'Index Performance'!$A$4:$A$1048576, 0), MATCH(BQ$4, 'Index Performance'!$B$5:$XFD$5, 0))</f>
        <v>1.6348133964377398E-2</v>
      </c>
      <c r="BR179" s="332" cm="1">
        <f t="array" ref="BR179">INDEX('Index Performance'!$B$5:$XFD$1048576,-1+MATCH($AM179,'Index Performance'!$A$4:$A$1048576, 0), MATCH(BR$4, 'Index Performance'!$B$5:$XFD$5, 0))</f>
        <v>7.1424444663946929E-2</v>
      </c>
      <c r="BS179" s="332" cm="1">
        <f t="array" ref="BS179">INDEX('Index Performance'!$B$5:$XFD$1048576,-1+MATCH($AM179,'Index Performance'!$A$4:$A$1048576, 0), MATCH(BS$4, 'Index Performance'!$B$5:$XFD$5, 0))</f>
        <v>1.7060827817508839E-2</v>
      </c>
      <c r="BT179" s="332" cm="1">
        <f t="array" ref="BT179">INDEX('Index Performance'!$B$5:$XFD$1048576,-1+MATCH($AM179,'Index Performance'!$A$4:$A$1048576, 0), MATCH(BT$4, 'Index Performance'!$B$5:$XFD$5, 0))</f>
        <v>3.2362459546926292E-3</v>
      </c>
      <c r="BU179" s="332" cm="1">
        <f t="array" ref="BU179">INDEX('Index Performance'!$B$5:$XFD$1048576,-1+MATCH($AM179,'Index Performance'!$A$4:$A$1048576, 0), MATCH(BU$4, 'Index Performance'!$B$5:$XFD$5, 0))</f>
        <v>9.8889396013996933E-3</v>
      </c>
      <c r="BV179" s="332"/>
      <c r="BW179" s="335">
        <f t="shared" si="51"/>
        <v>43646</v>
      </c>
      <c r="BX179" s="330">
        <f t="shared" si="54"/>
        <v>3.6520540011495045E-2</v>
      </c>
      <c r="BY179" s="338">
        <f t="shared" si="55"/>
        <v>-5.4794520547945207E-5</v>
      </c>
      <c r="BZ179" s="333">
        <f t="shared" si="52"/>
        <v>3.4818023697812395E-2</v>
      </c>
      <c r="CA179" s="356">
        <v>3.2185336058991883E-2</v>
      </c>
      <c r="CB179" s="339">
        <f t="shared" si="56"/>
        <v>1.7025163136826504E-3</v>
      </c>
      <c r="CD179" s="335">
        <f t="shared" si="57"/>
        <v>43646</v>
      </c>
      <c r="CE179" s="330">
        <f t="shared" si="58"/>
        <v>3.2430932689333558E-2</v>
      </c>
      <c r="CF179" s="338">
        <f t="shared" si="59"/>
        <v>-5.4794520547945207E-5</v>
      </c>
      <c r="CG179" s="333">
        <f t="shared" si="60"/>
        <v>3.0735133679277604E-2</v>
      </c>
      <c r="CH179" s="333"/>
      <c r="CI179" s="339">
        <f t="shared" si="61"/>
        <v>1.6957990100559539E-3</v>
      </c>
      <c r="CK179" s="335">
        <f t="shared" si="62"/>
        <v>43646</v>
      </c>
      <c r="CL179" s="354">
        <f t="shared" si="63"/>
        <v>3.739784136536186E-2</v>
      </c>
      <c r="CM179" s="338">
        <f t="shared" si="64"/>
        <v>-5.4794520547945207E-5</v>
      </c>
      <c r="CN179" s="333">
        <f t="shared" si="65"/>
        <v>3.5693884057691028E-2</v>
      </c>
      <c r="CO179" s="336" t="s">
        <v>0</v>
      </c>
      <c r="CP179" s="339">
        <f t="shared" si="66"/>
        <v>1.7039573076708323E-3</v>
      </c>
      <c r="CR179" s="335">
        <f t="shared" si="53"/>
        <v>43646</v>
      </c>
      <c r="CS179" s="354">
        <f t="shared" si="67"/>
        <v>3.0506889071245272E-2</v>
      </c>
      <c r="CT179" s="338">
        <f t="shared" si="68"/>
        <v>-5.4794520547945207E-5</v>
      </c>
      <c r="CU179" s="333">
        <f t="shared" si="69"/>
        <v>2.8814250360982285E-2</v>
      </c>
      <c r="CV179" s="336" t="s">
        <v>0</v>
      </c>
      <c r="CW179" s="339">
        <f t="shared" si="70"/>
        <v>1.6926387102629871E-3</v>
      </c>
      <c r="CZ179" s="330">
        <f>_xlfn.XLOOKUP($A179,'Index Performance'!$A$17:$A$498,'Index Performance'!$AP$17:$AP$498,"---",FALSE)</f>
        <v>2.3285783844642083E-3</v>
      </c>
      <c r="DA179" s="330">
        <f>_xlfn.XLOOKUP($A179,'Index Performance'!$A$17:$A$498,'Index Performance'!$B$17:$B$498,"---",FALSE)</f>
        <v>1.402193E-2</v>
      </c>
      <c r="DB179" s="330">
        <f>_xlfn.XLOOKUP($A179,'Index Performance'!$A$17:$A$498,'Index Performance'!$Q$17:$Q$498,"---",FALSE)</f>
        <v>6.5479560000000006E-2</v>
      </c>
      <c r="DC179" s="330">
        <f>_xlfn.XLOOKUP($A179,'Index Performance'!$A$17:$A$498,'Index Performance'!$W$17:$W$498,"---",FALSE)</f>
        <v>1.6117270142490536E-2</v>
      </c>
    </row>
    <row r="180" spans="1:107">
      <c r="A180" s="331">
        <v>43677</v>
      </c>
      <c r="B180" s="330">
        <v>8.9999999926087398E-2</v>
      </c>
      <c r="C180" s="332">
        <v>6.4999999988860122E-2</v>
      </c>
      <c r="D180" s="332">
        <v>8.5861342717267851E-14</v>
      </c>
      <c r="E180" s="332">
        <v>1.499999999649157E-2</v>
      </c>
      <c r="F180" s="332">
        <v>8.9440137077690298E-13</v>
      </c>
      <c r="G180" s="332">
        <v>9.9999999977006482E-2</v>
      </c>
      <c r="H180" s="332">
        <v>4.9999999971598692E-3</v>
      </c>
      <c r="I180" s="332">
        <v>4.9999999970754931E-3</v>
      </c>
      <c r="J180" s="332">
        <v>1.999999999943064E-2</v>
      </c>
      <c r="K180" s="332">
        <v>0</v>
      </c>
      <c r="L180" s="332">
        <v>0</v>
      </c>
      <c r="M180" s="332">
        <v>1.238303886061474E-10</v>
      </c>
      <c r="N180" s="332">
        <v>0</v>
      </c>
      <c r="O180" s="332">
        <v>2.5410003762348919E-13</v>
      </c>
      <c r="P180" s="332">
        <v>0.17499999999919191</v>
      </c>
      <c r="Q180" s="332">
        <v>7.499999996970823E-3</v>
      </c>
      <c r="R180" s="332">
        <v>7.4999999965711566E-3</v>
      </c>
      <c r="S180" s="332">
        <v>4.9999999964238737E-3</v>
      </c>
      <c r="T180" s="332">
        <v>3.0000000001991552E-2</v>
      </c>
      <c r="U180" s="332">
        <v>0</v>
      </c>
      <c r="V180" s="332">
        <v>0</v>
      </c>
      <c r="W180" s="332">
        <v>0</v>
      </c>
      <c r="X180" s="332">
        <v>5.0000001477862712E-3</v>
      </c>
      <c r="Y180" s="332">
        <v>9.9999999855347035E-2</v>
      </c>
      <c r="Z180" s="332">
        <v>0.21000000001988331</v>
      </c>
      <c r="AA180" s="332">
        <v>0.1000000000006992</v>
      </c>
      <c r="AB180" s="332">
        <v>0</v>
      </c>
      <c r="AC180" s="332">
        <v>0</v>
      </c>
      <c r="AD180" s="332">
        <v>0</v>
      </c>
      <c r="AE180" s="332">
        <v>0</v>
      </c>
      <c r="AF180" s="332">
        <v>5.000000000083471E-2</v>
      </c>
      <c r="AG180" s="332">
        <v>-1.4473045870875866E-11</v>
      </c>
      <c r="AH180" s="332">
        <v>9.9999999892315741E-3</v>
      </c>
      <c r="AI180" s="332">
        <v>2.3653380727939321E-12</v>
      </c>
      <c r="AJ180" s="321"/>
      <c r="AK180" s="333">
        <f t="shared" si="49"/>
        <v>0.99999999999999989</v>
      </c>
      <c r="AL180" s="334"/>
      <c r="AM180" s="335">
        <f t="shared" si="50"/>
        <v>43677</v>
      </c>
      <c r="AN180" s="332" cm="1">
        <f t="array" ref="AN180">INDEX('Index Performance'!$B$5:$XFD$1048576,-1+MATCH($AM180,'Index Performance'!$A$4:$A$1048576, 0), MATCH(AN$4, 'Index Performance'!$B$5:$XFD$5, 0))</f>
        <v>9.094014000000001E-3</v>
      </c>
      <c r="AO180" s="332" cm="1">
        <f t="array" ref="AO180">INDEX('Index Performance'!$B$5:$XFD$1048576,-1+MATCH($AM180,'Index Performance'!$A$4:$A$1048576, 0), MATCH(AO$4, 'Index Performance'!$B$5:$XFD$5, 0))</f>
        <v>-1.178922E-3</v>
      </c>
      <c r="AP180" s="332" cm="1">
        <f t="array" ref="AP180">INDEX('Index Performance'!$B$5:$XFD$1048576,-1+MATCH($AM180,'Index Performance'!$A$4:$A$1048576, 0), MATCH(AP$4, 'Index Performance'!$B$5:$XFD$5, 0))</f>
        <v>3.5538060000000001E-3</v>
      </c>
      <c r="AQ180" s="332" cm="1">
        <f t="array" ref="AQ180">INDEX('Index Performance'!$B$5:$XFD$1048576,-1+MATCH($AM180,'Index Performance'!$A$4:$A$1048576, 0), MATCH(AQ$4, 'Index Performance'!$B$5:$XFD$5, 0))</f>
        <v>8.7214474994663505E-3</v>
      </c>
      <c r="AR180" s="332" cm="1">
        <f t="array" ref="AR180">INDEX('Index Performance'!$B$5:$XFD$1048576,-1+MATCH($AM180,'Index Performance'!$A$4:$A$1048576, 0), MATCH(AR$4, 'Index Performance'!$B$5:$XFD$5, 0))</f>
        <v>9.954826E-3</v>
      </c>
      <c r="AS180" s="332" cm="1">
        <f t="array" ref="AS180">INDEX('Index Performance'!$B$5:$XFD$1048576,-1+MATCH($AM180,'Index Performance'!$A$4:$A$1048576, 0), MATCH(AS$4, 'Index Performance'!$B$5:$XFD$5, 0))</f>
        <v>8.7474260700304285E-3</v>
      </c>
      <c r="AT180" s="332" cm="1">
        <f t="array" ref="AT180">INDEX('Index Performance'!$B$5:$XFD$1048576,-1+MATCH($AM180,'Index Performance'!$A$4:$A$1048576, 0), MATCH(AT$4, 'Index Performance'!$B$5:$XFD$5, 0))</f>
        <v>1.2072039999999999E-2</v>
      </c>
      <c r="AU180" s="332" cm="1">
        <f t="array" ref="AU180">INDEX('Index Performance'!$B$5:$XFD$1048576,-1+MATCH($AM180,'Index Performance'!$A$4:$A$1048576, 0), MATCH(AU$4, 'Index Performance'!$B$5:$XFD$5, 0))</f>
        <v>9.8355671030938563E-3</v>
      </c>
      <c r="AV180" s="332" cm="1">
        <f t="array" ref="AV180">INDEX('Index Performance'!$B$5:$XFD$1048576,-1+MATCH($AM180,'Index Performance'!$A$4:$A$1048576, 0), MATCH(AV$4, 'Index Performance'!$B$5:$XFD$5, 0))</f>
        <v>3.8255033557046403E-3</v>
      </c>
      <c r="AW180" s="332" cm="1">
        <f t="array" ref="AW180">INDEX('Index Performance'!$B$5:$XFD$1048576,-1+MATCH($AM180,'Index Performance'!$A$4:$A$1048576, 0), MATCH(AW$4, 'Index Performance'!$B$5:$XFD$5, 0))</f>
        <v>8.1000126029675545E-3</v>
      </c>
      <c r="AX180" s="332" cm="1">
        <f t="array" ref="AX180">INDEX('Index Performance'!$B$5:$XFD$1048576,-1+MATCH($AM180,'Index Performance'!$A$4:$A$1048576, 0), MATCH(AX$4, 'Index Performance'!$B$5:$XFD$5, 0))</f>
        <v>-1.7976200000000001E-2</v>
      </c>
      <c r="AY180" s="332" cm="1">
        <f t="array" ref="AY180">INDEX('Index Performance'!$B$5:$XFD$1048576,-1+MATCH($AM180,'Index Performance'!$A$4:$A$1048576, 0), MATCH(AY$4, 'Index Performance'!$B$5:$XFD$5, 0))</f>
        <v>1.0516818297272579E-2</v>
      </c>
      <c r="AZ180" s="332" cm="1">
        <f t="array" ref="AZ180">INDEX('Index Performance'!$B$5:$XFD$1048576,-1+MATCH($AM180,'Index Performance'!$A$4:$A$1048576, 0), MATCH(AZ$4, 'Index Performance'!$B$5:$XFD$5, 0))</f>
        <v>1.1463494118491679E-2</v>
      </c>
      <c r="BA180" s="332" cm="1">
        <f t="array" ref="BA180">INDEX('Index Performance'!$B$5:$XFD$1048576,-1+MATCH($AM180,'Index Performance'!$A$4:$A$1048576, 0), MATCH(BA$4, 'Index Performance'!$B$5:$XFD$5, 0))</f>
        <v>2.9303099999999998E-3</v>
      </c>
      <c r="BB180" s="332" cm="1">
        <f t="array" ref="BB180">INDEX('Index Performance'!$B$5:$XFD$1048576,-1+MATCH($AM180,'Index Performance'!$A$4:$A$1048576, 0), MATCH(BB$4, 'Index Performance'!$B$5:$XFD$5, 0))</f>
        <v>1.5091479999999999E-2</v>
      </c>
      <c r="BC180" s="332" cm="1">
        <f t="array" ref="BC180">INDEX('Index Performance'!$B$5:$XFD$1048576,-1+MATCH($AM180,'Index Performance'!$A$4:$A$1048576, 0), MATCH(BC$4, 'Index Performance'!$B$5:$XFD$5, 0))</f>
        <v>-1.9371849999999999E-2</v>
      </c>
      <c r="BD180" s="332" cm="1">
        <f t="array" ref="BD180">INDEX('Index Performance'!$B$5:$XFD$1048576,-1+MATCH($AM180,'Index Performance'!$A$4:$A$1048576, 0), MATCH(BD$4, 'Index Performance'!$B$5:$XFD$5, 0))</f>
        <v>1.3930300000000002E-3</v>
      </c>
      <c r="BE180" s="332" cm="1">
        <f t="array" ref="BE180">INDEX('Index Performance'!$B$5:$XFD$1048576,-1+MATCH($AM180,'Index Performance'!$A$4:$A$1048576, 0), MATCH(BE$4, 'Index Performance'!$B$5:$XFD$5, 0))</f>
        <v>-1.3178278977123981E-2</v>
      </c>
      <c r="BF180" s="332" cm="1">
        <f t="array" ref="BF180">INDEX('Index Performance'!$B$5:$XFD$1048576,-1+MATCH($AM180,'Index Performance'!$A$4:$A$1048576, 0), MATCH(BF$4, 'Index Performance'!$B$5:$XFD$5, 0))</f>
        <v>-2.9476790000000004E-3</v>
      </c>
      <c r="BG180" s="332" cm="1">
        <f t="array" ref="BG180">INDEX('Index Performance'!$B$5:$XFD$1048576,-1+MATCH($AM180,'Index Performance'!$A$4:$A$1048576, 0), MATCH(BG$4, 'Index Performance'!$B$5:$XFD$5, 0))</f>
        <v>7.7009918554957757E-3</v>
      </c>
      <c r="BH180" s="332" cm="1">
        <f t="array" ref="BH180">INDEX('Index Performance'!$B$5:$XFD$1048576,-1+MATCH($AM180,'Index Performance'!$A$4:$A$1048576, 0), MATCH(BH$4, 'Index Performance'!$B$5:$XFD$5, 0))</f>
        <v>1.0656873273381606E-2</v>
      </c>
      <c r="BI180" s="332" cm="1">
        <f t="array" ref="BI180">INDEX('Index Performance'!$B$5:$XFD$1048576,-1+MATCH($AM180,'Index Performance'!$A$4:$A$1048576, 0), MATCH(BI$4, 'Index Performance'!$B$5:$XFD$5, 0))</f>
        <v>1.6313105524572435E-3</v>
      </c>
      <c r="BJ180" s="332" cm="1">
        <f t="array" ref="BJ180">INDEX('Index Performance'!$B$5:$XFD$1048576,-1+MATCH($AM180,'Index Performance'!$A$4:$A$1048576, 0), MATCH(BJ$4, 'Index Performance'!$B$5:$XFD$5, 0))</f>
        <v>1.8309944507449494E-2</v>
      </c>
      <c r="BK180" s="332" cm="1">
        <f t="array" ref="BK180">INDEX('Index Performance'!$B$5:$XFD$1048576,-1+MATCH($AM180,'Index Performance'!$A$4:$A$1048576, 0), MATCH(BK$4, 'Index Performance'!$B$5:$XFD$5, 0))</f>
        <v>3.3360108850672976E-3</v>
      </c>
      <c r="BL180" s="332" t="str" cm="1">
        <f t="array" ref="BL180">INDEX('Index Performance'!$B$5:$XFD$1048576,-1+MATCH($AM180,'Index Performance'!$A$4:$A$1048576, 0), MATCH(BL$4, 'Index Performance'!$B$5:$XFD$5, 0))</f>
        <v/>
      </c>
      <c r="BM180" s="332" t="str" cm="1">
        <f t="array" ref="BM180">INDEX('Index Performance'!$B$5:$XFD$1048576,-1+MATCH($AM180,'Index Performance'!$A$4:$A$1048576, 0), MATCH(BM$4, 'Index Performance'!$B$5:$XFD$5, 0))</f>
        <v/>
      </c>
      <c r="BN180" s="332" t="str" cm="1">
        <f t="array" ref="BN180">INDEX('Index Performance'!$B$5:$XFD$1048576,-1+MATCH($AM180,'Index Performance'!$A$4:$A$1048576, 0), MATCH(BN$4, 'Index Performance'!$B$5:$XFD$5, 0))</f>
        <v/>
      </c>
      <c r="BO180" s="332" t="str" cm="1">
        <f t="array" ref="BO180">INDEX('Index Performance'!$B$5:$XFD$1048576,-1+MATCH($AM180,'Index Performance'!$A$4:$A$1048576, 0), MATCH(BO$4, 'Index Performance'!$B$5:$XFD$5, 0))</f>
        <v/>
      </c>
      <c r="BP180" s="332" cm="1">
        <f t="array" ref="BP180">INDEX('Index Performance'!$B$5:$XFD$1048576,-1+MATCH($AM180,'Index Performance'!$A$4:$A$1048576, 0), MATCH(BP$4, 'Index Performance'!$B$5:$XFD$5, 0))</f>
        <v>-6.7257158215224822E-3</v>
      </c>
      <c r="BQ180" s="332" cm="1">
        <f t="array" ref="BQ180">INDEX('Index Performance'!$B$5:$XFD$1048576,-1+MATCH($AM180,'Index Performance'!$A$4:$A$1048576, 0), MATCH(BQ$4, 'Index Performance'!$B$5:$XFD$5, 0))</f>
        <v>-1.4719333241275057E-2</v>
      </c>
      <c r="BR180" s="332" cm="1">
        <f t="array" ref="BR180">INDEX('Index Performance'!$B$5:$XFD$1048576,-1+MATCH($AM180,'Index Performance'!$A$4:$A$1048576, 0), MATCH(BR$4, 'Index Performance'!$B$5:$XFD$5, 0))</f>
        <v>2.1511903995714121E-2</v>
      </c>
      <c r="BS180" s="332" cm="1">
        <f t="array" ref="BS180">INDEX('Index Performance'!$B$5:$XFD$1048576,-1+MATCH($AM180,'Index Performance'!$A$4:$A$1048576, 0), MATCH(BS$4, 'Index Performance'!$B$5:$XFD$5, 0))</f>
        <v>4.0352011974043034E-3</v>
      </c>
      <c r="BT180" s="332" cm="1">
        <f t="array" ref="BT180">INDEX('Index Performance'!$B$5:$XFD$1048576,-1+MATCH($AM180,'Index Performance'!$A$4:$A$1048576, 0), MATCH(BT$4, 'Index Performance'!$B$5:$XFD$5, 0))</f>
        <v>4.4833242208857094E-3</v>
      </c>
      <c r="BU180" s="332" cm="1">
        <f t="array" ref="BU180">INDEX('Index Performance'!$B$5:$XFD$1048576,-1+MATCH($AM180,'Index Performance'!$A$4:$A$1048576, 0), MATCH(BU$4, 'Index Performance'!$B$5:$XFD$5, 0))</f>
        <v>7.9843326303103979E-3</v>
      </c>
      <c r="BV180" s="332"/>
      <c r="BW180" s="335">
        <f t="shared" si="51"/>
        <v>43677</v>
      </c>
      <c r="BX180" s="330">
        <f t="shared" si="54"/>
        <v>4.5658144291258387E-3</v>
      </c>
      <c r="BY180" s="338">
        <f t="shared" si="55"/>
        <v>-5.4794520547945207E-5</v>
      </c>
      <c r="BZ180" s="333">
        <f t="shared" si="52"/>
        <v>2.8608304284047925E-3</v>
      </c>
      <c r="CA180" s="356">
        <v>9.8007488128337705E-4</v>
      </c>
      <c r="CB180" s="339">
        <f t="shared" si="56"/>
        <v>1.7049840007210462E-3</v>
      </c>
      <c r="CD180" s="335">
        <f t="shared" si="57"/>
        <v>43677</v>
      </c>
      <c r="CE180" s="330">
        <f t="shared" si="58"/>
        <v>5.9615027647356746E-3</v>
      </c>
      <c r="CF180" s="338">
        <f t="shared" si="59"/>
        <v>-5.4794520547945207E-5</v>
      </c>
      <c r="CG180" s="333">
        <f t="shared" si="60"/>
        <v>4.2541499532828819E-3</v>
      </c>
      <c r="CH180" s="333"/>
      <c r="CI180" s="339">
        <f t="shared" si="61"/>
        <v>1.7073528114527926E-3</v>
      </c>
      <c r="CK180" s="335">
        <f t="shared" si="62"/>
        <v>43677</v>
      </c>
      <c r="CL180" s="354">
        <f t="shared" si="63"/>
        <v>5.0309691157920649E-3</v>
      </c>
      <c r="CM180" s="338">
        <f t="shared" si="64"/>
        <v>-5.4794520547945207E-5</v>
      </c>
      <c r="CN180" s="333">
        <f t="shared" si="65"/>
        <v>3.3251956383766323E-3</v>
      </c>
      <c r="CO180" s="336" t="s">
        <v>0</v>
      </c>
      <c r="CP180" s="339">
        <f t="shared" si="66"/>
        <v>1.7057734774154325E-3</v>
      </c>
      <c r="CR180" s="335">
        <f t="shared" si="53"/>
        <v>43677</v>
      </c>
      <c r="CS180" s="354">
        <f t="shared" si="67"/>
        <v>6.3033213277478885E-3</v>
      </c>
      <c r="CT180" s="338">
        <f t="shared" si="68"/>
        <v>-5.4794520547945207E-5</v>
      </c>
      <c r="CU180" s="333">
        <f t="shared" si="69"/>
        <v>4.595388369954323E-3</v>
      </c>
      <c r="CV180" s="336" t="s">
        <v>0</v>
      </c>
      <c r="CW180" s="339">
        <f t="shared" si="70"/>
        <v>1.7079329577935655E-3</v>
      </c>
      <c r="CZ180" s="330">
        <f>_xlfn.XLOOKUP($A180,'Index Performance'!$A$17:$A$498,'Index Performance'!$AP$17:$AP$498,"---",FALSE)</f>
        <v>2.2014935093792598E-3</v>
      </c>
      <c r="DA180" s="330">
        <f>_xlfn.XLOOKUP($A180,'Index Performance'!$A$17:$A$498,'Index Performance'!$B$17:$B$498,"---",FALSE)</f>
        <v>7.8686620000000002E-3</v>
      </c>
      <c r="DB180" s="330">
        <f>_xlfn.XLOOKUP($A180,'Index Performance'!$A$17:$A$498,'Index Performance'!$Q$17:$Q$498,"---",FALSE)</f>
        <v>2.9303099999999998E-3</v>
      </c>
      <c r="DC180" s="330">
        <f>_xlfn.XLOOKUP($A180,'Index Performance'!$A$17:$A$498,'Index Performance'!$W$17:$W$498,"---",FALSE)</f>
        <v>7.7009918554957757E-3</v>
      </c>
    </row>
    <row r="181" spans="1:107">
      <c r="A181" s="331">
        <v>43708</v>
      </c>
      <c r="B181" s="330">
        <v>2.000000000014885E-2</v>
      </c>
      <c r="C181" s="332">
        <v>0.16499999994673131</v>
      </c>
      <c r="D181" s="332">
        <v>6.3821898614775471E-14</v>
      </c>
      <c r="E181" s="332">
        <v>1.499999999767403E-2</v>
      </c>
      <c r="F181" s="332">
        <v>2.370994978830171E-13</v>
      </c>
      <c r="G181" s="332">
        <v>7.000000001527136E-2</v>
      </c>
      <c r="H181" s="332">
        <v>4.9999999981070334E-3</v>
      </c>
      <c r="I181" s="332">
        <v>4.9999999980481456E-3</v>
      </c>
      <c r="J181" s="332">
        <v>1.999999999956719E-2</v>
      </c>
      <c r="K181" s="332">
        <v>0</v>
      </c>
      <c r="L181" s="332">
        <v>0</v>
      </c>
      <c r="M181" s="332">
        <v>4.4622693298978927E-11</v>
      </c>
      <c r="N181" s="332">
        <v>0</v>
      </c>
      <c r="O181" s="332">
        <v>1.006077606680879E-13</v>
      </c>
      <c r="P181" s="332">
        <v>0.1749999999994637</v>
      </c>
      <c r="Q181" s="332">
        <v>7.4999999979864828E-3</v>
      </c>
      <c r="R181" s="332">
        <v>3.2499999989974708E-2</v>
      </c>
      <c r="S181" s="332">
        <v>4.9999999976264612E-3</v>
      </c>
      <c r="T181" s="332">
        <v>4.9999999999730876E-3</v>
      </c>
      <c r="U181" s="332">
        <v>0</v>
      </c>
      <c r="V181" s="332">
        <v>0</v>
      </c>
      <c r="W181" s="332">
        <v>0</v>
      </c>
      <c r="X181" s="332">
        <v>5.0000001478624776E-3</v>
      </c>
      <c r="Y181" s="332">
        <v>9.9999999855280575E-2</v>
      </c>
      <c r="Z181" s="332">
        <v>0.21000000001990901</v>
      </c>
      <c r="AA181" s="332">
        <v>0.100000000000758</v>
      </c>
      <c r="AB181" s="332">
        <v>0</v>
      </c>
      <c r="AC181" s="332">
        <v>0</v>
      </c>
      <c r="AD181" s="332">
        <v>0</v>
      </c>
      <c r="AE181" s="332">
        <v>0</v>
      </c>
      <c r="AF181" s="332">
        <v>5.0000000000605761E-2</v>
      </c>
      <c r="AG181" s="332">
        <v>-2.4168201886784041E-13</v>
      </c>
      <c r="AH181" s="332">
        <v>9.999999989155503E-3</v>
      </c>
      <c r="AI181" s="332">
        <v>1.073716704401228E-12</v>
      </c>
      <c r="AJ181" s="321"/>
      <c r="AK181" s="333">
        <f t="shared" si="49"/>
        <v>0.99999999999999989</v>
      </c>
      <c r="AL181" s="334"/>
      <c r="AM181" s="335">
        <f t="shared" si="50"/>
        <v>43708</v>
      </c>
      <c r="AN181" s="332" cm="1">
        <f t="array" ref="AN181">INDEX('Index Performance'!$B$5:$XFD$1048576,-1+MATCH($AM181,'Index Performance'!$A$4:$A$1048576, 0), MATCH(AN$4, 'Index Performance'!$B$5:$XFD$5, 0))</f>
        <v>2.309344E-2</v>
      </c>
      <c r="AO181" s="332" cm="1">
        <f t="array" ref="AO181">INDEX('Index Performance'!$B$5:$XFD$1048576,-1+MATCH($AM181,'Index Performance'!$A$4:$A$1048576, 0), MATCH(AO$4, 'Index Performance'!$B$5:$XFD$5, 0))</f>
        <v>3.3997310000000003E-2</v>
      </c>
      <c r="AP181" s="332" cm="1">
        <f t="array" ref="AP181">INDEX('Index Performance'!$B$5:$XFD$1048576,-1+MATCH($AM181,'Index Performance'!$A$4:$A$1048576, 0), MATCH(AP$4, 'Index Performance'!$B$5:$XFD$5, 0))</f>
        <v>2.3798620000000003E-2</v>
      </c>
      <c r="AQ181" s="332" cm="1">
        <f t="array" ref="AQ181">INDEX('Index Performance'!$B$5:$XFD$1048576,-1+MATCH($AM181,'Index Performance'!$A$4:$A$1048576, 0), MATCH(AQ$4, 'Index Performance'!$B$5:$XFD$5, 0))</f>
        <v>-1.3501730950535973E-2</v>
      </c>
      <c r="AR181" s="332" cm="1">
        <f t="array" ref="AR181">INDEX('Index Performance'!$B$5:$XFD$1048576,-1+MATCH($AM181,'Index Performance'!$A$4:$A$1048576, 0), MATCH(AR$4, 'Index Performance'!$B$5:$XFD$5, 0))</f>
        <v>2.4908459999999997E-3</v>
      </c>
      <c r="AS181" s="332" cm="1">
        <f t="array" ref="AS181">INDEX('Index Performance'!$B$5:$XFD$1048576,-1+MATCH($AM181,'Index Performance'!$A$4:$A$1048576, 0), MATCH(AS$4, 'Index Performance'!$B$5:$XFD$5, 0))</f>
        <v>3.0687949257927283E-2</v>
      </c>
      <c r="AT181" s="332" cm="1">
        <f t="array" ref="AT181">INDEX('Index Performance'!$B$5:$XFD$1048576,-1+MATCH($AM181,'Index Performance'!$A$4:$A$1048576, 0), MATCH(AT$4, 'Index Performance'!$B$5:$XFD$5, 0))</f>
        <v>-4.6427799999999998E-2</v>
      </c>
      <c r="AU181" s="332" cm="1">
        <f t="array" ref="AU181">INDEX('Index Performance'!$B$5:$XFD$1048576,-1+MATCH($AM181,'Index Performance'!$A$4:$A$1048576, 0), MATCH(AU$4, 'Index Performance'!$B$5:$XFD$5, 0))</f>
        <v>-2.0026360940358368E-2</v>
      </c>
      <c r="AV181" s="332" cm="1">
        <f t="array" ref="AV181">INDEX('Index Performance'!$B$5:$XFD$1048576,-1+MATCH($AM181,'Index Performance'!$A$4:$A$1048576, 0), MATCH(AV$4, 'Index Performance'!$B$5:$XFD$5, 0))</f>
        <v>9.9618907534935186E-3</v>
      </c>
      <c r="AW181" s="332" cm="1">
        <f t="array" ref="AW181">INDEX('Index Performance'!$B$5:$XFD$1048576,-1+MATCH($AM181,'Index Performance'!$A$4:$A$1048576, 0), MATCH(AW$4, 'Index Performance'!$B$5:$XFD$5, 0))</f>
        <v>-2.8876115636058408E-3</v>
      </c>
      <c r="AX181" s="332" cm="1">
        <f t="array" ref="AX181">INDEX('Index Performance'!$B$5:$XFD$1048576,-1+MATCH($AM181,'Index Performance'!$A$4:$A$1048576, 0), MATCH(AX$4, 'Index Performance'!$B$5:$XFD$5, 0))</f>
        <v>-9.6476459999999993E-3</v>
      </c>
      <c r="AY181" s="332" cm="1">
        <f t="array" ref="AY181">INDEX('Index Performance'!$B$5:$XFD$1048576,-1+MATCH($AM181,'Index Performance'!$A$4:$A$1048576, 0), MATCH(AY$4, 'Index Performance'!$B$5:$XFD$5, 0))</f>
        <v>2.0836667068213188E-2</v>
      </c>
      <c r="AZ181" s="332" cm="1">
        <f t="array" ref="AZ181">INDEX('Index Performance'!$B$5:$XFD$1048576,-1+MATCH($AM181,'Index Performance'!$A$4:$A$1048576, 0), MATCH(AZ$4, 'Index Performance'!$B$5:$XFD$5, 0))</f>
        <v>-9.3297613735318086E-3</v>
      </c>
      <c r="BA181" s="332" cm="1">
        <f t="array" ref="BA181">INDEX('Index Performance'!$B$5:$XFD$1048576,-1+MATCH($AM181,'Index Performance'!$A$4:$A$1048576, 0), MATCH(BA$4, 'Index Performance'!$B$5:$XFD$5, 0))</f>
        <v>-2.372252E-2</v>
      </c>
      <c r="BB181" s="332" cm="1">
        <f t="array" ref="BB181">INDEX('Index Performance'!$B$5:$XFD$1048576,-1+MATCH($AM181,'Index Performance'!$A$4:$A$1048576, 0), MATCH(BB$4, 'Index Performance'!$B$5:$XFD$5, 0))</f>
        <v>-1.8049570000000001E-2</v>
      </c>
      <c r="BC181" s="332" cm="1">
        <f t="array" ref="BC181">INDEX('Index Performance'!$B$5:$XFD$1048576,-1+MATCH($AM181,'Index Performance'!$A$4:$A$1048576, 0), MATCH(BC$4, 'Index Performance'!$B$5:$XFD$5, 0))</f>
        <v>-2.515208E-2</v>
      </c>
      <c r="BD181" s="332" cm="1">
        <f t="array" ref="BD181">INDEX('Index Performance'!$B$5:$XFD$1048576,-1+MATCH($AM181,'Index Performance'!$A$4:$A$1048576, 0), MATCH(BD$4, 'Index Performance'!$B$5:$XFD$5, 0))</f>
        <v>-1.013296E-2</v>
      </c>
      <c r="BE181" s="332" cm="1">
        <f t="array" ref="BE181">INDEX('Index Performance'!$B$5:$XFD$1048576,-1+MATCH($AM181,'Index Performance'!$A$4:$A$1048576, 0), MATCH(BE$4, 'Index Performance'!$B$5:$XFD$5, 0))</f>
        <v>-4.3854999184472332E-2</v>
      </c>
      <c r="BF181" s="332" cm="1">
        <f t="array" ref="BF181">INDEX('Index Performance'!$B$5:$XFD$1048576,-1+MATCH($AM181,'Index Performance'!$A$4:$A$1048576, 0), MATCH(BF$4, 'Index Performance'!$B$5:$XFD$5, 0))</f>
        <v>-7.7309679999999992E-2</v>
      </c>
      <c r="BG181" s="332" cm="1">
        <f t="array" ref="BG181">INDEX('Index Performance'!$B$5:$XFD$1048576,-1+MATCH($AM181,'Index Performance'!$A$4:$A$1048576, 0), MATCH(BG$4, 'Index Performance'!$B$5:$XFD$5, 0))</f>
        <v>3.8330732605129647E-3</v>
      </c>
      <c r="BH181" s="332" cm="1">
        <f t="array" ref="BH181">INDEX('Index Performance'!$B$5:$XFD$1048576,-1+MATCH($AM181,'Index Performance'!$A$4:$A$1048576, 0), MATCH(BH$4, 'Index Performance'!$B$5:$XFD$5, 0))</f>
        <v>-1.6708979860000639E-3</v>
      </c>
      <c r="BI181" s="332" cm="1">
        <f t="array" ref="BI181">INDEX('Index Performance'!$B$5:$XFD$1048576,-1+MATCH($AM181,'Index Performance'!$A$4:$A$1048576, 0), MATCH(BI$4, 'Index Performance'!$B$5:$XFD$5, 0))</f>
        <v>5.0779569002614711E-3</v>
      </c>
      <c r="BJ181" s="332" cm="1">
        <f t="array" ref="BJ181">INDEX('Index Performance'!$B$5:$XFD$1048576,-1+MATCH($AM181,'Index Performance'!$A$4:$A$1048576, 0), MATCH(BJ$4, 'Index Performance'!$B$5:$XFD$5, 0))</f>
        <v>1.6730994848077829E-2</v>
      </c>
      <c r="BK181" s="332" cm="1">
        <f t="array" ref="BK181">INDEX('Index Performance'!$B$5:$XFD$1048576,-1+MATCH($AM181,'Index Performance'!$A$4:$A$1048576, 0), MATCH(BK$4, 'Index Performance'!$B$5:$XFD$5, 0))</f>
        <v>-1.8789468094670969E-4</v>
      </c>
      <c r="BL181" s="332" t="str" cm="1">
        <f t="array" ref="BL181">INDEX('Index Performance'!$B$5:$XFD$1048576,-1+MATCH($AM181,'Index Performance'!$A$4:$A$1048576, 0), MATCH(BL$4, 'Index Performance'!$B$5:$XFD$5, 0))</f>
        <v/>
      </c>
      <c r="BM181" s="332" t="str" cm="1">
        <f t="array" ref="BM181">INDEX('Index Performance'!$B$5:$XFD$1048576,-1+MATCH($AM181,'Index Performance'!$A$4:$A$1048576, 0), MATCH(BM$4, 'Index Performance'!$B$5:$XFD$5, 0))</f>
        <v/>
      </c>
      <c r="BN181" s="332" t="str" cm="1">
        <f t="array" ref="BN181">INDEX('Index Performance'!$B$5:$XFD$1048576,-1+MATCH($AM181,'Index Performance'!$A$4:$A$1048576, 0), MATCH(BN$4, 'Index Performance'!$B$5:$XFD$5, 0))</f>
        <v/>
      </c>
      <c r="BO181" s="332" t="str" cm="1">
        <f t="array" ref="BO181">INDEX('Index Performance'!$B$5:$XFD$1048576,-1+MATCH($AM181,'Index Performance'!$A$4:$A$1048576, 0), MATCH(BO$4, 'Index Performance'!$B$5:$XFD$5, 0))</f>
        <v/>
      </c>
      <c r="BP181" s="332" cm="1">
        <f t="array" ref="BP181">INDEX('Index Performance'!$B$5:$XFD$1048576,-1+MATCH($AM181,'Index Performance'!$A$4:$A$1048576, 0), MATCH(BP$4, 'Index Performance'!$B$5:$XFD$5, 0))</f>
        <v>-2.3195426311428569E-2</v>
      </c>
      <c r="BQ181" s="332" cm="1">
        <f t="array" ref="BQ181">INDEX('Index Performance'!$B$5:$XFD$1048576,-1+MATCH($AM181,'Index Performance'!$A$4:$A$1048576, 0), MATCH(BQ$4, 'Index Performance'!$B$5:$XFD$5, 0))</f>
        <v>-4.5321396011672621E-2</v>
      </c>
      <c r="BR181" s="332" cm="1">
        <f t="array" ref="BR181">INDEX('Index Performance'!$B$5:$XFD$1048576,-1+MATCH($AM181,'Index Performance'!$A$4:$A$1048576, 0), MATCH(BR$4, 'Index Performance'!$B$5:$XFD$5, 0))</f>
        <v>7.4193398245177899E-2</v>
      </c>
      <c r="BS181" s="332" cm="1">
        <f t="array" ref="BS181">INDEX('Index Performance'!$B$5:$XFD$1048576,-1+MATCH($AM181,'Index Performance'!$A$4:$A$1048576, 0), MATCH(BS$4, 'Index Performance'!$B$5:$XFD$5, 0))</f>
        <v>1.936649749745234E-2</v>
      </c>
      <c r="BT181" s="332" cm="1">
        <f t="array" ref="BT181">INDEX('Index Performance'!$B$5:$XFD$1048576,-1+MATCH($AM181,'Index Performance'!$A$4:$A$1048576, 0), MATCH(BT$4, 'Index Performance'!$B$5:$XFD$5, 0))</f>
        <v>1.3607663836272543E-3</v>
      </c>
      <c r="BU181" s="332" cm="1">
        <f t="array" ref="BU181">INDEX('Index Performance'!$B$5:$XFD$1048576,-1+MATCH($AM181,'Index Performance'!$A$4:$A$1048576, 0), MATCH(BU$4, 'Index Performance'!$B$5:$XFD$5, 0))</f>
        <v>2.0325810790613463E-3</v>
      </c>
      <c r="BV181" s="332"/>
      <c r="BW181" s="335">
        <f t="shared" si="51"/>
        <v>43708</v>
      </c>
      <c r="BX181" s="330">
        <f t="shared" si="54"/>
        <v>4.847735860640595E-3</v>
      </c>
      <c r="BY181" s="338">
        <f t="shared" si="55"/>
        <v>-5.4794520547945207E-5</v>
      </c>
      <c r="BZ181" s="333">
        <f t="shared" si="52"/>
        <v>3.1422733730717134E-3</v>
      </c>
      <c r="CA181" s="356">
        <v>-2.935594315577883E-3</v>
      </c>
      <c r="CB181" s="339">
        <f t="shared" si="56"/>
        <v>1.7054624875688816E-3</v>
      </c>
      <c r="CD181" s="335">
        <f t="shared" si="57"/>
        <v>43708</v>
      </c>
      <c r="CE181" s="330">
        <f t="shared" si="58"/>
        <v>-1.4162237241119586E-3</v>
      </c>
      <c r="CF181" s="338">
        <f t="shared" si="59"/>
        <v>-5.4794520547945207E-5</v>
      </c>
      <c r="CG181" s="333">
        <f t="shared" si="60"/>
        <v>-3.1110548018522532E-3</v>
      </c>
      <c r="CH181" s="333"/>
      <c r="CI181" s="339">
        <f t="shared" si="61"/>
        <v>1.6948310777402946E-3</v>
      </c>
      <c r="CK181" s="335">
        <f t="shared" si="62"/>
        <v>43708</v>
      </c>
      <c r="CL181" s="354">
        <f t="shared" si="63"/>
        <v>-3.1955525183612592E-3</v>
      </c>
      <c r="CM181" s="338">
        <f t="shared" si="64"/>
        <v>-5.4794520547945207E-5</v>
      </c>
      <c r="CN181" s="333">
        <f t="shared" si="65"/>
        <v>-4.8873636574546797E-3</v>
      </c>
      <c r="CO181" s="336" t="s">
        <v>0</v>
      </c>
      <c r="CP181" s="339">
        <f t="shared" si="66"/>
        <v>1.6918111390934205E-3</v>
      </c>
      <c r="CR181" s="335">
        <f t="shared" si="53"/>
        <v>43708</v>
      </c>
      <c r="CS181" s="354">
        <f t="shared" si="67"/>
        <v>-6.6454336974351887E-4</v>
      </c>
      <c r="CT181" s="338">
        <f t="shared" si="68"/>
        <v>-5.4794520547945207E-5</v>
      </c>
      <c r="CU181" s="333">
        <f t="shared" si="69"/>
        <v>-2.3606502254959194E-3</v>
      </c>
      <c r="CV181" s="336" t="s">
        <v>0</v>
      </c>
      <c r="CW181" s="339">
        <f t="shared" si="70"/>
        <v>1.6961068557524005E-3</v>
      </c>
      <c r="CZ181" s="330">
        <f>_xlfn.XLOOKUP($A181,'Index Performance'!$A$17:$A$498,'Index Performance'!$AP$17:$AP$498,"---",FALSE)</f>
        <v>2.0697450250277694E-3</v>
      </c>
      <c r="DA181" s="330">
        <f>_xlfn.XLOOKUP($A181,'Index Performance'!$A$17:$A$498,'Index Performance'!$B$17:$B$498,"---",FALSE)</f>
        <v>2.2678379999999998E-2</v>
      </c>
      <c r="DB181" s="330">
        <f>_xlfn.XLOOKUP($A181,'Index Performance'!$A$17:$A$498,'Index Performance'!$Q$17:$Q$498,"---",FALSE)</f>
        <v>-2.372252E-2</v>
      </c>
      <c r="DC181" s="330">
        <f>_xlfn.XLOOKUP($A181,'Index Performance'!$A$17:$A$498,'Index Performance'!$W$17:$W$498,"---",FALSE)</f>
        <v>3.8330732605129647E-3</v>
      </c>
    </row>
    <row r="182" spans="1:107">
      <c r="A182" s="331">
        <v>43738</v>
      </c>
      <c r="B182" s="330">
        <v>2.0000000000332169E-2</v>
      </c>
      <c r="C182" s="332">
        <v>0.14749999984705689</v>
      </c>
      <c r="D182" s="332">
        <v>2.1386397654416981E-13</v>
      </c>
      <c r="E182" s="332">
        <v>1.4999999999013001E-2</v>
      </c>
      <c r="F182" s="332">
        <v>1.583313002267283E-13</v>
      </c>
      <c r="G182" s="332">
        <v>8.7500000134405537E-2</v>
      </c>
      <c r="H182" s="332">
        <v>4.999999999414066E-3</v>
      </c>
      <c r="I182" s="332">
        <v>4.9999999991708196E-3</v>
      </c>
      <c r="J182" s="332">
        <v>1.99999999998151E-2</v>
      </c>
      <c r="K182" s="332">
        <v>3.2300214351019422E-13</v>
      </c>
      <c r="L182" s="332">
        <v>2.2392264337337431E-13</v>
      </c>
      <c r="M182" s="332">
        <v>1.8549231395005311E-11</v>
      </c>
      <c r="N182" s="332">
        <v>5.1717869538773742E-13</v>
      </c>
      <c r="O182" s="332">
        <v>1.2663537736549021E-13</v>
      </c>
      <c r="P182" s="332">
        <v>0.17499999999973501</v>
      </c>
      <c r="Q182" s="332">
        <v>7.49999999879126E-3</v>
      </c>
      <c r="R182" s="332">
        <v>4.4999999999562293E-2</v>
      </c>
      <c r="S182" s="332">
        <v>4.9999999989294181E-3</v>
      </c>
      <c r="T182" s="332">
        <v>5.0000000002140424E-3</v>
      </c>
      <c r="U182" s="332">
        <v>8.4583454416781054E-14</v>
      </c>
      <c r="V182" s="332">
        <v>2.4741870660608902E-13</v>
      </c>
      <c r="W182" s="332">
        <v>1.9930639617517771E-13</v>
      </c>
      <c r="X182" s="332">
        <v>9.9999999999489303E-2</v>
      </c>
      <c r="Y182" s="332">
        <v>4.5560540501227183E-13</v>
      </c>
      <c r="Z182" s="332">
        <v>0.21000000001899741</v>
      </c>
      <c r="AA182" s="332">
        <v>9.2499999986362699E-2</v>
      </c>
      <c r="AB182" s="332">
        <v>0</v>
      </c>
      <c r="AC182" s="332">
        <v>0</v>
      </c>
      <c r="AD182" s="332">
        <v>1.329386006236453E-13</v>
      </c>
      <c r="AE182" s="332">
        <v>3.1227192423633169E-13</v>
      </c>
      <c r="AF182" s="332">
        <v>5.0000000000392668E-2</v>
      </c>
      <c r="AG182" s="332">
        <v>2.4223981672569881E-12</v>
      </c>
      <c r="AH182" s="332">
        <v>9.9999999935325417E-3</v>
      </c>
      <c r="AI182" s="332">
        <v>8.191352574984733E-13</v>
      </c>
      <c r="AJ182" s="321"/>
      <c r="AK182" s="333">
        <f t="shared" si="49"/>
        <v>1</v>
      </c>
      <c r="AL182" s="334"/>
      <c r="AM182" s="335">
        <f t="shared" si="50"/>
        <v>43738</v>
      </c>
      <c r="AN182" s="332" cm="1">
        <f t="array" ref="AN182">INDEX('Index Performance'!$B$5:$XFD$1048576,-1+MATCH($AM182,'Index Performance'!$A$4:$A$1048576, 0), MATCH(AN$4, 'Index Performance'!$B$5:$XFD$5, 0))</f>
        <v>-5.1234919999999995E-3</v>
      </c>
      <c r="AO182" s="332" cm="1">
        <f t="array" ref="AO182">INDEX('Index Performance'!$B$5:$XFD$1048576,-1+MATCH($AM182,'Index Performance'!$A$4:$A$1048576, 0), MATCH(AO$4, 'Index Performance'!$B$5:$XFD$5, 0))</f>
        <v>-8.4595909999999989E-3</v>
      </c>
      <c r="AP182" s="332" cm="1">
        <f t="array" ref="AP182">INDEX('Index Performance'!$B$5:$XFD$1048576,-1+MATCH($AM182,'Index Performance'!$A$4:$A$1048576, 0), MATCH(AP$4, 'Index Performance'!$B$5:$XFD$5, 0))</f>
        <v>-1.3612290000000001E-2</v>
      </c>
      <c r="AQ182" s="332" cm="1">
        <f t="array" ref="AQ182">INDEX('Index Performance'!$B$5:$XFD$1048576,-1+MATCH($AM182,'Index Performance'!$A$4:$A$1048576, 0), MATCH(AQ$4, 'Index Performance'!$B$5:$XFD$5, 0))</f>
        <v>6.3631081814687906E-3</v>
      </c>
      <c r="AR182" s="332" cm="1">
        <f t="array" ref="AR182">INDEX('Index Performance'!$B$5:$XFD$1048576,-1+MATCH($AM182,'Index Performance'!$A$4:$A$1048576, 0), MATCH(AR$4, 'Index Performance'!$B$5:$XFD$5, 0))</f>
        <v>3.682224E-4</v>
      </c>
      <c r="AS182" s="332" cm="1">
        <f t="array" ref="AS182">INDEX('Index Performance'!$B$5:$XFD$1048576,-1+MATCH($AM182,'Index Performance'!$A$4:$A$1048576, 0), MATCH(AS$4, 'Index Performance'!$B$5:$XFD$5, 0))</f>
        <v>-6.0096699835651135E-3</v>
      </c>
      <c r="AT182" s="332" cm="1">
        <f t="array" ref="AT182">INDEX('Index Performance'!$B$5:$XFD$1048576,-1+MATCH($AM182,'Index Performance'!$A$4:$A$1048576, 0), MATCH(AT$4, 'Index Performance'!$B$5:$XFD$5, 0))</f>
        <v>1.2352780000000001E-2</v>
      </c>
      <c r="AU182" s="332" cm="1">
        <f t="array" ref="AU182">INDEX('Index Performance'!$B$5:$XFD$1048576,-1+MATCH($AM182,'Index Performance'!$A$4:$A$1048576, 0), MATCH(AU$4, 'Index Performance'!$B$5:$XFD$5, 0))</f>
        <v>4.9509255448048073E-3</v>
      </c>
      <c r="AV182" s="332" cm="1">
        <f t="array" ref="AV182">INDEX('Index Performance'!$B$5:$XFD$1048576,-1+MATCH($AM182,'Index Performance'!$A$4:$A$1048576, 0), MATCH(AV$4, 'Index Performance'!$B$5:$XFD$5, 0))</f>
        <v>1.654971534490457E-4</v>
      </c>
      <c r="AW182" s="332" cm="1">
        <f t="array" ref="AW182">INDEX('Index Performance'!$B$5:$XFD$1048576,-1+MATCH($AM182,'Index Performance'!$A$4:$A$1048576, 0), MATCH(AW$4, 'Index Performance'!$B$5:$XFD$5, 0))</f>
        <v>5.1150895140665842E-3</v>
      </c>
      <c r="AX182" s="332" cm="1">
        <f t="array" ref="AX182">INDEX('Index Performance'!$B$5:$XFD$1048576,-1+MATCH($AM182,'Index Performance'!$A$4:$A$1048576, 0), MATCH(AX$4, 'Index Performance'!$B$5:$XFD$5, 0))</f>
        <v>-7.5127370000000002E-4</v>
      </c>
      <c r="AY182" s="332" cm="1">
        <f t="array" ref="AY182">INDEX('Index Performance'!$B$5:$XFD$1048576,-1+MATCH($AM182,'Index Performance'!$A$4:$A$1048576, 0), MATCH(AY$4, 'Index Performance'!$B$5:$XFD$5, 0))</f>
        <v>-2.318184059798778E-3</v>
      </c>
      <c r="AZ182" s="332" cm="1">
        <f t="array" ref="AZ182">INDEX('Index Performance'!$B$5:$XFD$1048576,-1+MATCH($AM182,'Index Performance'!$A$4:$A$1048576, 0), MATCH(AZ$4, 'Index Performance'!$B$5:$XFD$5, 0))</f>
        <v>-9.7282709131685241E-4</v>
      </c>
      <c r="BA182" s="332" cm="1">
        <f t="array" ref="BA182">INDEX('Index Performance'!$B$5:$XFD$1048576,-1+MATCH($AM182,'Index Performance'!$A$4:$A$1048576, 0), MATCH(BA$4, 'Index Performance'!$B$5:$XFD$5, 0))</f>
        <v>2.1041810000000001E-2</v>
      </c>
      <c r="BB182" s="332" cm="1">
        <f t="array" ref="BB182">INDEX('Index Performance'!$B$5:$XFD$1048576,-1+MATCH($AM182,'Index Performance'!$A$4:$A$1048576, 0), MATCH(BB$4, 'Index Performance'!$B$5:$XFD$5, 0))</f>
        <v>1.7349409999999999E-2</v>
      </c>
      <c r="BC182" s="332" cm="1">
        <f t="array" ref="BC182">INDEX('Index Performance'!$B$5:$XFD$1048576,-1+MATCH($AM182,'Index Performance'!$A$4:$A$1048576, 0), MATCH(BC$4, 'Index Performance'!$B$5:$XFD$5, 0))</f>
        <v>2.7215250000000003E-2</v>
      </c>
      <c r="BD182" s="332" cm="1">
        <f t="array" ref="BD182">INDEX('Index Performance'!$B$5:$XFD$1048576,-1+MATCH($AM182,'Index Performance'!$A$4:$A$1048576, 0), MATCH(BD$4, 'Index Performance'!$B$5:$XFD$5, 0))</f>
        <v>4.0419700000000003E-2</v>
      </c>
      <c r="BE182" s="332" cm="1">
        <f t="array" ref="BE182">INDEX('Index Performance'!$B$5:$XFD$1048576,-1+MATCH($AM182,'Index Performance'!$A$4:$A$1048576, 0), MATCH(BE$4, 'Index Performance'!$B$5:$XFD$5, 0))</f>
        <v>1.7911593492121014E-2</v>
      </c>
      <c r="BF182" s="332" cm="1">
        <f t="array" ref="BF182">INDEX('Index Performance'!$B$5:$XFD$1048576,-1+MATCH($AM182,'Index Performance'!$A$4:$A$1048576, 0), MATCH(BF$4, 'Index Performance'!$B$5:$XFD$5, 0))</f>
        <v>1.6848229999999999E-2</v>
      </c>
      <c r="BG182" s="332" cm="1">
        <f t="array" ref="BG182">INDEX('Index Performance'!$B$5:$XFD$1048576,-1+MATCH($AM182,'Index Performance'!$A$4:$A$1048576, 0), MATCH(BG$4, 'Index Performance'!$B$5:$XFD$5, 0))</f>
        <v>4.4721150473516769E-3</v>
      </c>
      <c r="BH182" s="332" cm="1">
        <f t="array" ref="BH182">INDEX('Index Performance'!$B$5:$XFD$1048576,-1+MATCH($AM182,'Index Performance'!$A$4:$A$1048576, 0), MATCH(BH$4, 'Index Performance'!$B$5:$XFD$5, 0))</f>
        <v>8.8315824538314214E-3</v>
      </c>
      <c r="BI182" s="332" cm="1">
        <f t="array" ref="BI182">INDEX('Index Performance'!$B$5:$XFD$1048576,-1+MATCH($AM182,'Index Performance'!$A$4:$A$1048576, 0), MATCH(BI$4, 'Index Performance'!$B$5:$XFD$5, 0))</f>
        <v>1.0592048059442138E-2</v>
      </c>
      <c r="BJ182" s="332" cm="1">
        <f t="array" ref="BJ182">INDEX('Index Performance'!$B$5:$XFD$1048576,-1+MATCH($AM182,'Index Performance'!$A$4:$A$1048576, 0), MATCH(BJ$4, 'Index Performance'!$B$5:$XFD$5, 0))</f>
        <v>-1.0811579176212893E-2</v>
      </c>
      <c r="BK182" s="332" cm="1">
        <f t="array" ref="BK182">INDEX('Index Performance'!$B$5:$XFD$1048576,-1+MATCH($AM182,'Index Performance'!$A$4:$A$1048576, 0), MATCH(BK$4, 'Index Performance'!$B$5:$XFD$5, 0))</f>
        <v>3.1049303024857089E-3</v>
      </c>
      <c r="BL182" s="332" cm="1">
        <f t="array" ref="BL182">INDEX('Index Performance'!$B$5:$XFD$1048576,-1+MATCH($AM182,'Index Performance'!$A$4:$A$1048576, 0), MATCH(BL$4, 'Index Performance'!$B$5:$XFD$5, 0))</f>
        <v>1.3275E-2</v>
      </c>
      <c r="BM182" s="332" cm="1">
        <f t="array" ref="BM182">INDEX('Index Performance'!$B$5:$XFD$1048576,-1+MATCH($AM182,'Index Performance'!$A$4:$A$1048576, 0), MATCH(BM$4, 'Index Performance'!$B$5:$XFD$5, 0))</f>
        <v>4.5209999999999998E-3</v>
      </c>
      <c r="BN182" s="332" cm="1">
        <f t="array" ref="BN182">INDEX('Index Performance'!$B$5:$XFD$1048576,-1+MATCH($AM182,'Index Performance'!$A$4:$A$1048576, 0), MATCH(BN$4, 'Index Performance'!$B$5:$XFD$5, 0))</f>
        <v>5.5779999999999996E-3</v>
      </c>
      <c r="BO182" s="332" cm="1">
        <f t="array" ref="BO182">INDEX('Index Performance'!$B$5:$XFD$1048576,-1+MATCH($AM182,'Index Performance'!$A$4:$A$1048576, 0), MATCH(BO$4, 'Index Performance'!$B$5:$XFD$5, 0))</f>
        <v>1.1528999999999999E-2</v>
      </c>
      <c r="BP182" s="332" cm="1">
        <f t="array" ref="BP182">INDEX('Index Performance'!$B$5:$XFD$1048576,-1+MATCH($AM182,'Index Performance'!$A$4:$A$1048576, 0), MATCH(BP$4, 'Index Performance'!$B$5:$XFD$5, 0))</f>
        <v>1.174627938258932E-2</v>
      </c>
      <c r="BQ182" s="332" cm="1">
        <f t="array" ref="BQ182">INDEX('Index Performance'!$B$5:$XFD$1048576,-1+MATCH($AM182,'Index Performance'!$A$4:$A$1048576, 0), MATCH(BQ$4, 'Index Performance'!$B$5:$XFD$5, 0))</f>
        <v>2.3023523529343448E-2</v>
      </c>
      <c r="BR182" s="332" cm="1">
        <f t="array" ref="BR182">INDEX('Index Performance'!$B$5:$XFD$1048576,-1+MATCH($AM182,'Index Performance'!$A$4:$A$1048576, 0), MATCH(BR$4, 'Index Performance'!$B$5:$XFD$5, 0))</f>
        <v>-4.5578672708807444E-2</v>
      </c>
      <c r="BS182" s="332" cm="1">
        <f t="array" ref="BS182">INDEX('Index Performance'!$B$5:$XFD$1048576,-1+MATCH($AM182,'Index Performance'!$A$4:$A$1048576, 0), MATCH(BS$4, 'Index Performance'!$B$5:$XFD$5, 0))</f>
        <v>2.4610635676277193E-2</v>
      </c>
      <c r="BT182" s="332" cm="1">
        <f t="array" ref="BT182">INDEX('Index Performance'!$B$5:$XFD$1048576,-1+MATCH($AM182,'Index Performance'!$A$4:$A$1048576, 0), MATCH(BT$4, 'Index Performance'!$B$5:$XFD$5, 0))</f>
        <v>1.4621949230852804E-2</v>
      </c>
      <c r="BU182" s="332" cm="1">
        <f t="array" ref="BU182">INDEX('Index Performance'!$B$5:$XFD$1048576,-1+MATCH($AM182,'Index Performance'!$A$4:$A$1048576, 0), MATCH(BU$4, 'Index Performance'!$B$5:$XFD$5, 0))</f>
        <v>1.9031709572532307E-2</v>
      </c>
      <c r="BV182" s="332"/>
      <c r="BW182" s="335">
        <f t="shared" si="51"/>
        <v>43738</v>
      </c>
      <c r="BX182" s="330">
        <f t="shared" si="54"/>
        <v>4.3575673211055802E-3</v>
      </c>
      <c r="BY182" s="338">
        <f t="shared" si="55"/>
        <v>-5.4794520547945207E-5</v>
      </c>
      <c r="BZ182" s="333">
        <f t="shared" si="52"/>
        <v>2.707879662126933E-3</v>
      </c>
      <c r="CA182" s="356">
        <v>7.8386742877516458E-3</v>
      </c>
      <c r="CB182" s="339">
        <f t="shared" si="56"/>
        <v>1.6496876589786472E-3</v>
      </c>
      <c r="CD182" s="335">
        <f t="shared" si="57"/>
        <v>43738</v>
      </c>
      <c r="CE182" s="330">
        <f t="shared" si="58"/>
        <v>6.7845954878713892E-3</v>
      </c>
      <c r="CF182" s="338">
        <f t="shared" si="59"/>
        <v>-5.4794520547945207E-5</v>
      </c>
      <c r="CG182" s="333">
        <f t="shared" si="60"/>
        <v>5.1309213617769522E-3</v>
      </c>
      <c r="CH182" s="333"/>
      <c r="CI182" s="339">
        <f t="shared" si="61"/>
        <v>1.6536741260944369E-3</v>
      </c>
      <c r="CK182" s="335">
        <f t="shared" si="62"/>
        <v>43738</v>
      </c>
      <c r="CL182" s="354">
        <f t="shared" si="63"/>
        <v>1.0902084035264506E-2</v>
      </c>
      <c r="CM182" s="338">
        <f t="shared" si="64"/>
        <v>-5.4794520547945207E-5</v>
      </c>
      <c r="CN182" s="333">
        <f t="shared" si="65"/>
        <v>9.2416468097882287E-3</v>
      </c>
      <c r="CO182" s="336" t="s">
        <v>0</v>
      </c>
      <c r="CP182" s="339">
        <f t="shared" si="66"/>
        <v>1.6604372254762773E-3</v>
      </c>
      <c r="CR182" s="335">
        <f t="shared" si="53"/>
        <v>43738</v>
      </c>
      <c r="CS182" s="354">
        <f t="shared" si="67"/>
        <v>7.6218387236758394E-3</v>
      </c>
      <c r="CT182" s="338">
        <f t="shared" si="68"/>
        <v>-5.4794520547945207E-5</v>
      </c>
      <c r="CU182" s="333">
        <f t="shared" si="69"/>
        <v>5.9667894002626287E-3</v>
      </c>
      <c r="CV182" s="336" t="s">
        <v>0</v>
      </c>
      <c r="CW182" s="339">
        <f t="shared" si="70"/>
        <v>1.6550493234132107E-3</v>
      </c>
      <c r="CZ182" s="330">
        <f>_xlfn.XLOOKUP($A182,'Index Performance'!$A$17:$A$498,'Index Performance'!$AP$17:$AP$498,"---",FALSE)</f>
        <v>1.9748310513876266E-3</v>
      </c>
      <c r="DA182" s="330">
        <f>_xlfn.XLOOKUP($A182,'Index Performance'!$A$17:$A$498,'Index Performance'!$B$17:$B$498,"---",FALSE)</f>
        <v>-4.633809E-3</v>
      </c>
      <c r="DB182" s="330">
        <f>_xlfn.XLOOKUP($A182,'Index Performance'!$A$17:$A$498,'Index Performance'!$Q$17:$Q$498,"---",FALSE)</f>
        <v>2.1041810000000001E-2</v>
      </c>
      <c r="DC182" s="330">
        <f>_xlfn.XLOOKUP($A182,'Index Performance'!$A$17:$A$498,'Index Performance'!$W$17:$W$498,"---",FALSE)</f>
        <v>4.4721150473516769E-3</v>
      </c>
    </row>
    <row r="183" spans="1:107">
      <c r="A183" s="331">
        <v>43769</v>
      </c>
      <c r="B183" s="330">
        <v>2.0000000000142869E-2</v>
      </c>
      <c r="C183" s="332">
        <v>3.5000000006739869E-2</v>
      </c>
      <c r="D183" s="332">
        <v>0</v>
      </c>
      <c r="E183" s="332">
        <v>1.4999999999894251E-2</v>
      </c>
      <c r="F183" s="332">
        <v>0</v>
      </c>
      <c r="G183" s="332">
        <v>0.100000000000011</v>
      </c>
      <c r="H183" s="332">
        <v>4.9999999998894687E-3</v>
      </c>
      <c r="I183" s="332">
        <v>4.9999999999219592E-3</v>
      </c>
      <c r="J183" s="332">
        <v>1.9999999999947001E-2</v>
      </c>
      <c r="K183" s="332">
        <v>0</v>
      </c>
      <c r="L183" s="332">
        <v>0</v>
      </c>
      <c r="M183" s="332">
        <v>9.9999999993755223E-2</v>
      </c>
      <c r="N183" s="332">
        <v>0</v>
      </c>
      <c r="O183" s="332">
        <v>2.889179949527493E-15</v>
      </c>
      <c r="P183" s="332">
        <v>0.17500000000001351</v>
      </c>
      <c r="Q183" s="332">
        <v>7.5000000000379954E-3</v>
      </c>
      <c r="R183" s="332">
        <v>4.5000000000167358E-2</v>
      </c>
      <c r="S183" s="332">
        <v>4.999999999985784E-3</v>
      </c>
      <c r="T183" s="332">
        <v>5.0000000000066398E-3</v>
      </c>
      <c r="U183" s="332">
        <v>4.2150739791875308E-14</v>
      </c>
      <c r="V183" s="332">
        <v>8.6653497271828982E-14</v>
      </c>
      <c r="W183" s="332">
        <v>1.3674654835945361E-13</v>
      </c>
      <c r="X183" s="332">
        <v>9.9999999999556555E-2</v>
      </c>
      <c r="Y183" s="332">
        <v>2.7206375160321941E-13</v>
      </c>
      <c r="Z183" s="332">
        <v>0.21000000001907179</v>
      </c>
      <c r="AA183" s="332">
        <v>9.2499999986431852E-2</v>
      </c>
      <c r="AB183" s="332">
        <v>0</v>
      </c>
      <c r="AC183" s="332">
        <v>0</v>
      </c>
      <c r="AD183" s="332">
        <v>0</v>
      </c>
      <c r="AE183" s="332">
        <v>0</v>
      </c>
      <c r="AF183" s="332">
        <v>5.0000000000152957E-2</v>
      </c>
      <c r="AG183" s="332">
        <v>1.8748878614288222E-13</v>
      </c>
      <c r="AH183" s="332">
        <v>9.9999999934885613E-3</v>
      </c>
      <c r="AI183" s="332">
        <v>5.7076239944130614E-14</v>
      </c>
      <c r="AJ183" s="321"/>
      <c r="AK183" s="333">
        <f t="shared" si="49"/>
        <v>1</v>
      </c>
      <c r="AL183" s="334"/>
      <c r="AM183" s="335">
        <f t="shared" si="50"/>
        <v>43769</v>
      </c>
      <c r="AN183" s="332" cm="1">
        <f t="array" ref="AN183">INDEX('Index Performance'!$B$5:$XFD$1048576,-1+MATCH($AM183,'Index Performance'!$A$4:$A$1048576, 0), MATCH(AN$4, 'Index Performance'!$B$5:$XFD$5, 0))</f>
        <v>4.0376750000000001E-3</v>
      </c>
      <c r="AO183" s="332" cm="1">
        <f t="array" ref="AO183">INDEX('Index Performance'!$B$5:$XFD$1048576,-1+MATCH($AM183,'Index Performance'!$A$4:$A$1048576, 0), MATCH(AO$4, 'Index Performance'!$B$5:$XFD$5, 0))</f>
        <v>6.8237379999999995E-4</v>
      </c>
      <c r="AP183" s="332" cm="1">
        <f t="array" ref="AP183">INDEX('Index Performance'!$B$5:$XFD$1048576,-1+MATCH($AM183,'Index Performance'!$A$4:$A$1048576, 0), MATCH(AP$4, 'Index Performance'!$B$5:$XFD$5, 0))</f>
        <v>2.557181E-3</v>
      </c>
      <c r="AQ183" s="332" cm="1">
        <f t="array" ref="AQ183">INDEX('Index Performance'!$B$5:$XFD$1048576,-1+MATCH($AM183,'Index Performance'!$A$4:$A$1048576, 0), MATCH(AQ$4, 'Index Performance'!$B$5:$XFD$5, 0))</f>
        <v>4.2062095634431973E-3</v>
      </c>
      <c r="AR183" s="332" cm="1">
        <f t="array" ref="AR183">INDEX('Index Performance'!$B$5:$XFD$1048576,-1+MATCH($AM183,'Index Performance'!$A$4:$A$1048576, 0), MATCH(AR$4, 'Index Performance'!$B$5:$XFD$5, 0))</f>
        <v>5.3389479999999996E-3</v>
      </c>
      <c r="AS183" s="332" cm="1">
        <f t="array" ref="AS183">INDEX('Index Performance'!$B$5:$XFD$1048576,-1+MATCH($AM183,'Index Performance'!$A$4:$A$1048576, 0), MATCH(AS$4, 'Index Performance'!$B$5:$XFD$5, 0))</f>
        <v>4.3869028821104106E-3</v>
      </c>
      <c r="AT183" s="332" cm="1">
        <f t="array" ref="AT183">INDEX('Index Performance'!$B$5:$XFD$1048576,-1+MATCH($AM183,'Index Performance'!$A$4:$A$1048576, 0), MATCH(AT$4, 'Index Performance'!$B$5:$XFD$5, 0))</f>
        <v>7.1191649999999993E-3</v>
      </c>
      <c r="AU183" s="332" cm="1">
        <f t="array" ref="AU183">INDEX('Index Performance'!$B$5:$XFD$1048576,-1+MATCH($AM183,'Index Performance'!$A$4:$A$1048576, 0), MATCH(AU$4, 'Index Performance'!$B$5:$XFD$5, 0))</f>
        <v>1.9674410286881105E-2</v>
      </c>
      <c r="AV183" s="332" cm="1">
        <f t="array" ref="AV183">INDEX('Index Performance'!$B$5:$XFD$1048576,-1+MATCH($AM183,'Index Performance'!$A$4:$A$1048576, 0), MATCH(AV$4, 'Index Performance'!$B$5:$XFD$5, 0))</f>
        <v>3.5079590958730922E-3</v>
      </c>
      <c r="AW183" s="332" cm="1">
        <f t="array" ref="AW183">INDEX('Index Performance'!$B$5:$XFD$1048576,-1+MATCH($AM183,'Index Performance'!$A$4:$A$1048576, 0), MATCH(AW$4, 'Index Performance'!$B$5:$XFD$5, 0))</f>
        <v>-4.1005093748036625E-3</v>
      </c>
      <c r="AX183" s="332" cm="1">
        <f t="array" ref="AX183">INDEX('Index Performance'!$B$5:$XFD$1048576,-1+MATCH($AM183,'Index Performance'!$A$4:$A$1048576, 0), MATCH(AX$4, 'Index Performance'!$B$5:$XFD$5, 0))</f>
        <v>2.0303890000000002E-2</v>
      </c>
      <c r="AY183" s="332" cm="1">
        <f t="array" ref="AY183">INDEX('Index Performance'!$B$5:$XFD$1048576,-1+MATCH($AM183,'Index Performance'!$A$4:$A$1048576, 0), MATCH(AY$4, 'Index Performance'!$B$5:$XFD$5, 0))</f>
        <v>7.7520611493431257E-3</v>
      </c>
      <c r="AZ183" s="332" cm="1">
        <f t="array" ref="AZ183">INDEX('Index Performance'!$B$5:$XFD$1048576,-1+MATCH($AM183,'Index Performance'!$A$4:$A$1048576, 0), MATCH(AZ$4, 'Index Performance'!$B$5:$XFD$5, 0))</f>
        <v>1.4368645796778434E-2</v>
      </c>
      <c r="BA183" s="332" cm="1">
        <f t="array" ref="BA183">INDEX('Index Performance'!$B$5:$XFD$1048576,-1+MATCH($AM183,'Index Performance'!$A$4:$A$1048576, 0), MATCH(BA$4, 'Index Performance'!$B$5:$XFD$5, 0))</f>
        <v>2.7368730000000001E-2</v>
      </c>
      <c r="BB183" s="332" cm="1">
        <f t="array" ref="BB183">INDEX('Index Performance'!$B$5:$XFD$1048576,-1+MATCH($AM183,'Index Performance'!$A$4:$A$1048576, 0), MATCH(BB$4, 'Index Performance'!$B$5:$XFD$5, 0))</f>
        <v>2.1415000000000003E-2</v>
      </c>
      <c r="BC183" s="332" cm="1">
        <f t="array" ref="BC183">INDEX('Index Performance'!$B$5:$XFD$1048576,-1+MATCH($AM183,'Index Performance'!$A$4:$A$1048576, 0), MATCH(BC$4, 'Index Performance'!$B$5:$XFD$5, 0))</f>
        <v>3.2098759999999997E-2</v>
      </c>
      <c r="BD183" s="332" cm="1">
        <f t="array" ref="BD183">INDEX('Index Performance'!$B$5:$XFD$1048576,-1+MATCH($AM183,'Index Performance'!$A$4:$A$1048576, 0), MATCH(BD$4, 'Index Performance'!$B$5:$XFD$5, 0))</f>
        <v>4.85265E-2</v>
      </c>
      <c r="BE183" s="332" cm="1">
        <f t="array" ref="BE183">INDEX('Index Performance'!$B$5:$XFD$1048576,-1+MATCH($AM183,'Index Performance'!$A$4:$A$1048576, 0), MATCH(BE$4, 'Index Performance'!$B$5:$XFD$5, 0))</f>
        <v>4.0450803360077003E-2</v>
      </c>
      <c r="BF183" s="332" cm="1">
        <f t="array" ref="BF183">INDEX('Index Performance'!$B$5:$XFD$1048576,-1+MATCH($AM183,'Index Performance'!$A$4:$A$1048576, 0), MATCH(BF$4, 'Index Performance'!$B$5:$XFD$5, 0))</f>
        <v>3.4976239999999999E-2</v>
      </c>
      <c r="BG183" s="332" cm="1">
        <f t="array" ref="BG183">INDEX('Index Performance'!$B$5:$XFD$1048576,-1+MATCH($AM183,'Index Performance'!$A$4:$A$1048576, 0), MATCH(BG$4, 'Index Performance'!$B$5:$XFD$5, 0))</f>
        <v>3.0554343081625746E-3</v>
      </c>
      <c r="BH183" s="332" cm="1">
        <f t="array" ref="BH183">INDEX('Index Performance'!$B$5:$XFD$1048576,-1+MATCH($AM183,'Index Performance'!$A$4:$A$1048576, 0), MATCH(BH$4, 'Index Performance'!$B$5:$XFD$5, 0))</f>
        <v>5.1623606726369786E-3</v>
      </c>
      <c r="BI183" s="332" cm="1">
        <f t="array" ref="BI183">INDEX('Index Performance'!$B$5:$XFD$1048576,-1+MATCH($AM183,'Index Performance'!$A$4:$A$1048576, 0), MATCH(BI$4, 'Index Performance'!$B$5:$XFD$5, 0))</f>
        <v>1.2534219788814971E-2</v>
      </c>
      <c r="BJ183" s="332" cm="1">
        <f t="array" ref="BJ183">INDEX('Index Performance'!$B$5:$XFD$1048576,-1+MATCH($AM183,'Index Performance'!$A$4:$A$1048576, 0), MATCH(BJ$4, 'Index Performance'!$B$5:$XFD$5, 0))</f>
        <v>-1.4015097082864858E-2</v>
      </c>
      <c r="BK183" s="332" cm="1">
        <f t="array" ref="BK183">INDEX('Index Performance'!$B$5:$XFD$1048576,-1+MATCH($AM183,'Index Performance'!$A$4:$A$1048576, 0), MATCH(BK$4, 'Index Performance'!$B$5:$XFD$5, 0))</f>
        <v>3.1604841731422972E-3</v>
      </c>
      <c r="BL183" s="332" t="str" cm="1">
        <f t="array" ref="BL183">INDEX('Index Performance'!$B$5:$XFD$1048576,-1+MATCH($AM183,'Index Performance'!$A$4:$A$1048576, 0), MATCH(BL$4, 'Index Performance'!$B$5:$XFD$5, 0))</f>
        <v/>
      </c>
      <c r="BM183" s="332" t="str" cm="1">
        <f t="array" ref="BM183">INDEX('Index Performance'!$B$5:$XFD$1048576,-1+MATCH($AM183,'Index Performance'!$A$4:$A$1048576, 0), MATCH(BM$4, 'Index Performance'!$B$5:$XFD$5, 0))</f>
        <v/>
      </c>
      <c r="BN183" s="332" t="str" cm="1">
        <f t="array" ref="BN183">INDEX('Index Performance'!$B$5:$XFD$1048576,-1+MATCH($AM183,'Index Performance'!$A$4:$A$1048576, 0), MATCH(BN$4, 'Index Performance'!$B$5:$XFD$5, 0))</f>
        <v/>
      </c>
      <c r="BO183" s="332" t="str" cm="1">
        <f t="array" ref="BO183">INDEX('Index Performance'!$B$5:$XFD$1048576,-1+MATCH($AM183,'Index Performance'!$A$4:$A$1048576, 0), MATCH(BO$4, 'Index Performance'!$B$5:$XFD$5, 0))</f>
        <v/>
      </c>
      <c r="BP183" s="332" cm="1">
        <f t="array" ref="BP183">INDEX('Index Performance'!$B$5:$XFD$1048576,-1+MATCH($AM183,'Index Performance'!$A$4:$A$1048576, 0), MATCH(BP$4, 'Index Performance'!$B$5:$XFD$5, 0))</f>
        <v>2.0219595025297243E-2</v>
      </c>
      <c r="BQ183" s="332" cm="1">
        <f t="array" ref="BQ183">INDEX('Index Performance'!$B$5:$XFD$1048576,-1+MATCH($AM183,'Index Performance'!$A$4:$A$1048576, 0), MATCH(BQ$4, 'Index Performance'!$B$5:$XFD$5, 0))</f>
        <v>1.490128326077822E-2</v>
      </c>
      <c r="BR183" s="332" cm="1">
        <f t="array" ref="BR183">INDEX('Index Performance'!$B$5:$XFD$1048576,-1+MATCH($AM183,'Index Performance'!$A$4:$A$1048576, 0), MATCH(BR$4, 'Index Performance'!$B$5:$XFD$5, 0))</f>
        <v>3.6396270904741401E-2</v>
      </c>
      <c r="BS183" s="332" cm="1">
        <f t="array" ref="BS183">INDEX('Index Performance'!$B$5:$XFD$1048576,-1+MATCH($AM183,'Index Performance'!$A$4:$A$1048576, 0), MATCH(BS$4, 'Index Performance'!$B$5:$XFD$5, 0))</f>
        <v>2.530598214838764E-2</v>
      </c>
      <c r="BT183" s="332" cm="1">
        <f t="array" ref="BT183">INDEX('Index Performance'!$B$5:$XFD$1048576,-1+MATCH($AM183,'Index Performance'!$A$4:$A$1048576, 0), MATCH(BT$4, 'Index Performance'!$B$5:$XFD$5, 0))</f>
        <v>-3.5358405657345271E-3</v>
      </c>
      <c r="BU183" s="332" cm="1">
        <f t="array" ref="BU183">INDEX('Index Performance'!$B$5:$XFD$1048576,-1+MATCH($AM183,'Index Performance'!$A$4:$A$1048576, 0), MATCH(BU$4, 'Index Performance'!$B$5:$XFD$5, 0))</f>
        <v>4.4495184567197033E-3</v>
      </c>
      <c r="BV183" s="332"/>
      <c r="BW183" s="335">
        <f t="shared" si="51"/>
        <v>43769</v>
      </c>
      <c r="BX183" s="330">
        <f t="shared" si="54"/>
        <v>7.764616688222965E-3</v>
      </c>
      <c r="BY183" s="338">
        <f t="shared" si="55"/>
        <v>-5.4794520547945207E-5</v>
      </c>
      <c r="BZ183" s="333">
        <f t="shared" si="52"/>
        <v>6.0542035691757423E-3</v>
      </c>
      <c r="CA183" s="356">
        <v>8.1371393548059778E-3</v>
      </c>
      <c r="CB183" s="339">
        <f t="shared" si="56"/>
        <v>1.7104131190472226E-3</v>
      </c>
      <c r="CD183" s="335">
        <f t="shared" si="57"/>
        <v>43769</v>
      </c>
      <c r="CE183" s="330">
        <f t="shared" si="58"/>
        <v>1.0752682954461665E-2</v>
      </c>
      <c r="CF183" s="338">
        <f t="shared" si="59"/>
        <v>-5.4794520547945207E-5</v>
      </c>
      <c r="CG183" s="333">
        <f t="shared" si="60"/>
        <v>9.0371983855364046E-3</v>
      </c>
      <c r="CH183" s="333"/>
      <c r="CI183" s="339">
        <f t="shared" si="61"/>
        <v>1.7154845689252608E-3</v>
      </c>
      <c r="CK183" s="335">
        <f t="shared" si="62"/>
        <v>43769</v>
      </c>
      <c r="CL183" s="354">
        <f t="shared" si="63"/>
        <v>9.4240792863364113E-3</v>
      </c>
      <c r="CM183" s="338">
        <f t="shared" si="64"/>
        <v>-5.4794520547945207E-5</v>
      </c>
      <c r="CN183" s="333">
        <f t="shared" si="65"/>
        <v>7.7108496697146922E-3</v>
      </c>
      <c r="CO183" s="336" t="s">
        <v>0</v>
      </c>
      <c r="CP183" s="339">
        <f t="shared" si="66"/>
        <v>1.7132296166217191E-3</v>
      </c>
      <c r="CR183" s="335">
        <f t="shared" si="53"/>
        <v>43769</v>
      </c>
      <c r="CS183" s="354">
        <f t="shared" si="67"/>
        <v>9.3930767540812889E-3</v>
      </c>
      <c r="CT183" s="338">
        <f t="shared" si="68"/>
        <v>-5.4794520547945207E-5</v>
      </c>
      <c r="CU183" s="333">
        <f t="shared" si="69"/>
        <v>7.6798997560343363E-3</v>
      </c>
      <c r="CV183" s="336" t="s">
        <v>0</v>
      </c>
      <c r="CW183" s="339">
        <f t="shared" si="70"/>
        <v>1.7131769980469527E-3</v>
      </c>
      <c r="CZ183" s="330">
        <f>_xlfn.XLOOKUP($A183,'Index Performance'!$A$17:$A$498,'Index Performance'!$AP$17:$AP$498,"---",FALSE)</f>
        <v>2.250848027553598E-3</v>
      </c>
      <c r="DA183" s="330">
        <f>_xlfn.XLOOKUP($A183,'Index Performance'!$A$17:$A$498,'Index Performance'!$B$17:$B$498,"---",FALSE)</f>
        <v>-1.7262969999999999E-3</v>
      </c>
      <c r="DB183" s="330">
        <f>_xlfn.XLOOKUP($A183,'Index Performance'!$A$17:$A$498,'Index Performance'!$Q$17:$Q$498,"---",FALSE)</f>
        <v>2.7368730000000001E-2</v>
      </c>
      <c r="DC183" s="330">
        <f>_xlfn.XLOOKUP($A183,'Index Performance'!$A$17:$A$498,'Index Performance'!$W$17:$W$498,"---",FALSE)</f>
        <v>3.0554343081625746E-3</v>
      </c>
    </row>
    <row r="184" spans="1:107">
      <c r="A184" s="331">
        <v>43799</v>
      </c>
      <c r="B184" s="330">
        <v>2.500000000168608E-2</v>
      </c>
      <c r="C184" s="332">
        <v>3.000000000020249E-2</v>
      </c>
      <c r="D184" s="332">
        <v>0</v>
      </c>
      <c r="E184" s="332">
        <v>1.499999999976924E-2</v>
      </c>
      <c r="F184" s="332">
        <v>0</v>
      </c>
      <c r="G184" s="332">
        <v>0.1000000000000541</v>
      </c>
      <c r="H184" s="332">
        <v>4.9999999997727817E-3</v>
      </c>
      <c r="I184" s="332">
        <v>4.999999999830855E-3</v>
      </c>
      <c r="J184" s="332">
        <v>1.9999999999879919E-2</v>
      </c>
      <c r="K184" s="332">
        <v>0</v>
      </c>
      <c r="L184" s="332">
        <v>0</v>
      </c>
      <c r="M184" s="332">
        <v>9.9999999999911757E-2</v>
      </c>
      <c r="N184" s="332">
        <v>0</v>
      </c>
      <c r="O184" s="332">
        <v>2.2862113975889329E-16</v>
      </c>
      <c r="P184" s="332">
        <v>0.1749999999999399</v>
      </c>
      <c r="Q184" s="332">
        <v>7.5000000000115304E-3</v>
      </c>
      <c r="R184" s="332">
        <v>4.5000000000252748E-2</v>
      </c>
      <c r="S184" s="332">
        <v>4.999999999885602E-3</v>
      </c>
      <c r="T184" s="332">
        <v>4.9999999999297082E-3</v>
      </c>
      <c r="U184" s="332">
        <v>0</v>
      </c>
      <c r="V184" s="332">
        <v>0</v>
      </c>
      <c r="W184" s="332">
        <v>2.4570018196152109E-13</v>
      </c>
      <c r="X184" s="332">
        <v>9.9999999999657307E-2</v>
      </c>
      <c r="Y184" s="332">
        <v>8.626067716557875E-14</v>
      </c>
      <c r="Z184" s="332">
        <v>0.2100000000192245</v>
      </c>
      <c r="AA184" s="332">
        <v>9.2499999986570755E-2</v>
      </c>
      <c r="AB184" s="332">
        <v>0</v>
      </c>
      <c r="AC184" s="332">
        <v>0</v>
      </c>
      <c r="AD184" s="332">
        <v>0</v>
      </c>
      <c r="AE184" s="332">
        <v>0</v>
      </c>
      <c r="AF184" s="332">
        <v>5.0000000000275831E-2</v>
      </c>
      <c r="AG184" s="332">
        <v>-7.2918947898089207E-13</v>
      </c>
      <c r="AH184" s="332">
        <v>9.9999999933199617E-3</v>
      </c>
      <c r="AI184" s="332">
        <v>2.2180692431914749E-13</v>
      </c>
      <c r="AJ184" s="321"/>
      <c r="AK184" s="333">
        <f t="shared" si="49"/>
        <v>0.99999999999999989</v>
      </c>
      <c r="AL184" s="334"/>
      <c r="AM184" s="335">
        <f t="shared" si="50"/>
        <v>43799</v>
      </c>
      <c r="AN184" s="332" cm="1">
        <f t="array" ref="AN184">INDEX('Index Performance'!$B$5:$XFD$1048576,-1+MATCH($AM184,'Index Performance'!$A$4:$A$1048576, 0), MATCH(AN$4, 'Index Performance'!$B$5:$XFD$5, 0))</f>
        <v>1.6051570000000001E-3</v>
      </c>
      <c r="AO184" s="332" cm="1">
        <f t="array" ref="AO184">INDEX('Index Performance'!$B$5:$XFD$1048576,-1+MATCH($AM184,'Index Performance'!$A$4:$A$1048576, 0), MATCH(AO$4, 'Index Performance'!$B$5:$XFD$5, 0))</f>
        <v>-3.0079280000000004E-3</v>
      </c>
      <c r="AP184" s="332" cm="1">
        <f t="array" ref="AP184">INDEX('Index Performance'!$B$5:$XFD$1048576,-1+MATCH($AM184,'Index Performance'!$A$4:$A$1048576, 0), MATCH(AP$4, 'Index Performance'!$B$5:$XFD$5, 0))</f>
        <v>1.525074E-3</v>
      </c>
      <c r="AQ184" s="332" cm="1">
        <f t="array" ref="AQ184">INDEX('Index Performance'!$B$5:$XFD$1048576,-1+MATCH($AM184,'Index Performance'!$A$4:$A$1048576, 0), MATCH(AQ$4, 'Index Performance'!$B$5:$XFD$5, 0))</f>
        <v>2.8803020424843506E-3</v>
      </c>
      <c r="AR184" s="332" cm="1">
        <f t="array" ref="AR184">INDEX('Index Performance'!$B$5:$XFD$1048576,-1+MATCH($AM184,'Index Performance'!$A$4:$A$1048576, 0), MATCH(AR$4, 'Index Performance'!$B$5:$XFD$5, 0))</f>
        <v>2.880351E-4</v>
      </c>
      <c r="AS184" s="332" cm="1">
        <f t="array" ref="AS184">INDEX('Index Performance'!$B$5:$XFD$1048576,-1+MATCH($AM184,'Index Performance'!$A$4:$A$1048576, 0), MATCH(AS$4, 'Index Performance'!$B$5:$XFD$5, 0))</f>
        <v>1.58904762728862E-3</v>
      </c>
      <c r="AT184" s="332" cm="1">
        <f t="array" ref="AT184">INDEX('Index Performance'!$B$5:$XFD$1048576,-1+MATCH($AM184,'Index Performance'!$A$4:$A$1048576, 0), MATCH(AT$4, 'Index Performance'!$B$5:$XFD$5, 0))</f>
        <v>-2.1349939999999999E-3</v>
      </c>
      <c r="AU184" s="332" cm="1">
        <f t="array" ref="AU184">INDEX('Index Performance'!$B$5:$XFD$1048576,-1+MATCH($AM184,'Index Performance'!$A$4:$A$1048576, 0), MATCH(AU$4, 'Index Performance'!$B$5:$XFD$5, 0))</f>
        <v>-7.5491846173428856E-3</v>
      </c>
      <c r="AV184" s="332" cm="1">
        <f t="array" ref="AV184">INDEX('Index Performance'!$B$5:$XFD$1048576,-1+MATCH($AM184,'Index Performance'!$A$4:$A$1048576, 0), MATCH(AV$4, 'Index Performance'!$B$5:$XFD$5, 0))</f>
        <v>4.6169574250565226E-4</v>
      </c>
      <c r="AW184" s="332" cm="1">
        <f t="array" ref="AW184">INDEX('Index Performance'!$B$5:$XFD$1048576,-1+MATCH($AM184,'Index Performance'!$A$4:$A$1048576, 0), MATCH(AW$4, 'Index Performance'!$B$5:$XFD$5, 0))</f>
        <v>6.4049378576938043E-3</v>
      </c>
      <c r="AX184" s="332" cm="1">
        <f t="array" ref="AX184">INDEX('Index Performance'!$B$5:$XFD$1048576,-1+MATCH($AM184,'Index Performance'!$A$4:$A$1048576, 0), MATCH(AX$4, 'Index Performance'!$B$5:$XFD$5, 0))</f>
        <v>-8.1886440000000001E-3</v>
      </c>
      <c r="AY184" s="332" cm="1">
        <f t="array" ref="AY184">INDEX('Index Performance'!$B$5:$XFD$1048576,-1+MATCH($AM184,'Index Performance'!$A$4:$A$1048576, 0), MATCH(AY$4, 'Index Performance'!$B$5:$XFD$5, 0))</f>
        <v>3.8682869490425098E-3</v>
      </c>
      <c r="AZ184" s="332" cm="1">
        <f t="array" ref="AZ184">INDEX('Index Performance'!$B$5:$XFD$1048576,-1+MATCH($AM184,'Index Performance'!$A$4:$A$1048576, 0), MATCH(AZ$4, 'Index Performance'!$B$5:$XFD$5, 0))</f>
        <v>2.2217189630455936E-2</v>
      </c>
      <c r="BA184" s="332" cm="1">
        <f t="array" ref="BA184">INDEX('Index Performance'!$B$5:$XFD$1048576,-1+MATCH($AM184,'Index Performance'!$A$4:$A$1048576, 0), MATCH(BA$4, 'Index Performance'!$B$5:$XFD$5, 0))</f>
        <v>2.441134E-2</v>
      </c>
      <c r="BB184" s="332" cm="1">
        <f t="array" ref="BB184">INDEX('Index Performance'!$B$5:$XFD$1048576,-1+MATCH($AM184,'Index Performance'!$A$4:$A$1048576, 0), MATCH(BB$4, 'Index Performance'!$B$5:$XFD$5, 0))</f>
        <v>3.6941080000000001E-2</v>
      </c>
      <c r="BC184" s="332" cm="1">
        <f t="array" ref="BC184">INDEX('Index Performance'!$B$5:$XFD$1048576,-1+MATCH($AM184,'Index Performance'!$A$4:$A$1048576, 0), MATCH(BC$4, 'Index Performance'!$B$5:$XFD$5, 0))</f>
        <v>1.4941089999999999E-2</v>
      </c>
      <c r="BD184" s="332" cm="1">
        <f t="array" ref="BD184">INDEX('Index Performance'!$B$5:$XFD$1048576,-1+MATCH($AM184,'Index Performance'!$A$4:$A$1048576, 0), MATCH(BD$4, 'Index Performance'!$B$5:$XFD$5, 0))</f>
        <v>5.6152420000000003E-3</v>
      </c>
      <c r="BE184" s="332" cm="1">
        <f t="array" ref="BE184">INDEX('Index Performance'!$B$5:$XFD$1048576,-1+MATCH($AM184,'Index Performance'!$A$4:$A$1048576, 0), MATCH(BE$4, 'Index Performance'!$B$5:$XFD$5, 0))</f>
        <v>4.2280744141096616E-3</v>
      </c>
      <c r="BF184" s="332" cm="1">
        <f t="array" ref="BF184">INDEX('Index Performance'!$B$5:$XFD$1048576,-1+MATCH($AM184,'Index Performance'!$A$4:$A$1048576, 0), MATCH(BF$4, 'Index Performance'!$B$5:$XFD$5, 0))</f>
        <v>-1.887606E-2</v>
      </c>
      <c r="BG184" s="332" cm="1">
        <f t="array" ref="BG184">INDEX('Index Performance'!$B$5:$XFD$1048576,-1+MATCH($AM184,'Index Performance'!$A$4:$A$1048576, 0), MATCH(BG$4, 'Index Performance'!$B$5:$XFD$5, 0))</f>
        <v>1.0285623862647419E-2</v>
      </c>
      <c r="BH184" s="332" cm="1">
        <f t="array" ref="BH184">INDEX('Index Performance'!$B$5:$XFD$1048576,-1+MATCH($AM184,'Index Performance'!$A$4:$A$1048576, 0), MATCH(BH$4, 'Index Performance'!$B$5:$XFD$5, 0))</f>
        <v>8.7974424921279937E-3</v>
      </c>
      <c r="BI184" s="332" cm="1">
        <f t="array" ref="BI184">INDEX('Index Performance'!$B$5:$XFD$1048576,-1+MATCH($AM184,'Index Performance'!$A$4:$A$1048576, 0), MATCH(BI$4, 'Index Performance'!$B$5:$XFD$5, 0))</f>
        <v>2.0721886406210643E-2</v>
      </c>
      <c r="BJ184" s="332" cm="1">
        <f t="array" ref="BJ184">INDEX('Index Performance'!$B$5:$XFD$1048576,-1+MATCH($AM184,'Index Performance'!$A$4:$A$1048576, 0), MATCH(BJ$4, 'Index Performance'!$B$5:$XFD$5, 0))</f>
        <v>9.1047040971168336E-3</v>
      </c>
      <c r="BK184" s="332" cm="1">
        <f t="array" ref="BK184">INDEX('Index Performance'!$B$5:$XFD$1048576,-1+MATCH($AM184,'Index Performance'!$A$4:$A$1048576, 0), MATCH(BK$4, 'Index Performance'!$B$5:$XFD$5, 0))</f>
        <v>3.0287282589278597E-3</v>
      </c>
      <c r="BL184" s="332" t="str" cm="1">
        <f t="array" ref="BL184">INDEX('Index Performance'!$B$5:$XFD$1048576,-1+MATCH($AM184,'Index Performance'!$A$4:$A$1048576, 0), MATCH(BL$4, 'Index Performance'!$B$5:$XFD$5, 0))</f>
        <v/>
      </c>
      <c r="BM184" s="332" t="str" cm="1">
        <f t="array" ref="BM184">INDEX('Index Performance'!$B$5:$XFD$1048576,-1+MATCH($AM184,'Index Performance'!$A$4:$A$1048576, 0), MATCH(BM$4, 'Index Performance'!$B$5:$XFD$5, 0))</f>
        <v/>
      </c>
      <c r="BN184" s="332" t="str" cm="1">
        <f t="array" ref="BN184">INDEX('Index Performance'!$B$5:$XFD$1048576,-1+MATCH($AM184,'Index Performance'!$A$4:$A$1048576, 0), MATCH(BN$4, 'Index Performance'!$B$5:$XFD$5, 0))</f>
        <v/>
      </c>
      <c r="BO184" s="332" t="str" cm="1">
        <f t="array" ref="BO184">INDEX('Index Performance'!$B$5:$XFD$1048576,-1+MATCH($AM184,'Index Performance'!$A$4:$A$1048576, 0), MATCH(BO$4, 'Index Performance'!$B$5:$XFD$5, 0))</f>
        <v/>
      </c>
      <c r="BP184" s="332" cm="1">
        <f t="array" ref="BP184">INDEX('Index Performance'!$B$5:$XFD$1048576,-1+MATCH($AM184,'Index Performance'!$A$4:$A$1048576, 0), MATCH(BP$4, 'Index Performance'!$B$5:$XFD$5, 0))</f>
        <v>-2.5605169828386454E-2</v>
      </c>
      <c r="BQ184" s="332" cm="1">
        <f t="array" ref="BQ184">INDEX('Index Performance'!$B$5:$XFD$1048576,-1+MATCH($AM184,'Index Performance'!$A$4:$A$1048576, 0), MATCH(BQ$4, 'Index Performance'!$B$5:$XFD$5, 0))</f>
        <v>-2.4105442938739063E-2</v>
      </c>
      <c r="BR184" s="332" cm="1">
        <f t="array" ref="BR184">INDEX('Index Performance'!$B$5:$XFD$1048576,-1+MATCH($AM184,'Index Performance'!$A$4:$A$1048576, 0), MATCH(BR$4, 'Index Performance'!$B$5:$XFD$5, 0))</f>
        <v>-3.9215927186828425E-2</v>
      </c>
      <c r="BS184" s="332" cm="1">
        <f t="array" ref="BS184">INDEX('Index Performance'!$B$5:$XFD$1048576,-1+MATCH($AM184,'Index Performance'!$A$4:$A$1048576, 0), MATCH(BS$4, 'Index Performance'!$B$5:$XFD$5, 0))</f>
        <v>-1.1705419536238604E-2</v>
      </c>
      <c r="BT184" s="332" cm="1">
        <f t="array" ref="BT184">INDEX('Index Performance'!$B$5:$XFD$1048576,-1+MATCH($AM184,'Index Performance'!$A$4:$A$1048576, 0), MATCH(BT$4, 'Index Performance'!$B$5:$XFD$5, 0))</f>
        <v>2.5806451612901959E-3</v>
      </c>
      <c r="BU184" s="332" cm="1">
        <f t="array" ref="BU184">INDEX('Index Performance'!$B$5:$XFD$1048576,-1+MATCH($AM184,'Index Performance'!$A$4:$A$1048576, 0), MATCH(BU$4, 'Index Performance'!$B$5:$XFD$5, 0))</f>
        <v>-6.994433596596572E-4</v>
      </c>
      <c r="BV184" s="332"/>
      <c r="BW184" s="335">
        <f t="shared" si="51"/>
        <v>43799</v>
      </c>
      <c r="BX184" s="330">
        <f t="shared" si="54"/>
        <v>6.2082503090214736E-3</v>
      </c>
      <c r="BY184" s="338">
        <f t="shared" si="55"/>
        <v>-5.4794520547945207E-5</v>
      </c>
      <c r="BZ184" s="333">
        <f t="shared" si="52"/>
        <v>4.5555228473022069E-3</v>
      </c>
      <c r="CA184" s="356">
        <v>4.3210575073460156E-3</v>
      </c>
      <c r="CB184" s="339">
        <f t="shared" si="56"/>
        <v>1.6527274617192667E-3</v>
      </c>
      <c r="CD184" s="335">
        <f t="shared" si="57"/>
        <v>43799</v>
      </c>
      <c r="CE184" s="330">
        <f t="shared" si="58"/>
        <v>7.9230619014435972E-3</v>
      </c>
      <c r="CF184" s="338">
        <f t="shared" si="59"/>
        <v>-5.4794520547945207E-5</v>
      </c>
      <c r="CG184" s="333">
        <f t="shared" si="60"/>
        <v>6.267517809857015E-3</v>
      </c>
      <c r="CH184" s="333"/>
      <c r="CI184" s="339">
        <f t="shared" si="61"/>
        <v>1.6555440915865822E-3</v>
      </c>
      <c r="CK184" s="335">
        <f t="shared" si="62"/>
        <v>43799</v>
      </c>
      <c r="CL184" s="354">
        <f t="shared" si="63"/>
        <v>1.0122848297248506E-2</v>
      </c>
      <c r="CM184" s="338">
        <f t="shared" si="64"/>
        <v>-5.4794520547945207E-5</v>
      </c>
      <c r="CN184" s="333">
        <f t="shared" si="65"/>
        <v>8.4636909900226431E-3</v>
      </c>
      <c r="CO184" s="336" t="s">
        <v>0</v>
      </c>
      <c r="CP184" s="339">
        <f t="shared" si="66"/>
        <v>1.6591573072258625E-3</v>
      </c>
      <c r="CR184" s="335">
        <f t="shared" si="53"/>
        <v>43799</v>
      </c>
      <c r="CS184" s="354">
        <f t="shared" si="67"/>
        <v>1.2231608531323712E-2</v>
      </c>
      <c r="CT184" s="338">
        <f t="shared" si="68"/>
        <v>-5.4794520547945207E-5</v>
      </c>
      <c r="CU184" s="333">
        <f t="shared" si="69"/>
        <v>1.0568987521680562E-2</v>
      </c>
      <c r="CV184" s="336" t="s">
        <v>0</v>
      </c>
      <c r="CW184" s="339">
        <f t="shared" si="70"/>
        <v>1.6626210096431504E-3</v>
      </c>
      <c r="CZ184" s="330">
        <f>_xlfn.XLOOKUP($A184,'Index Performance'!$A$17:$A$498,'Index Performance'!$AP$17:$AP$498,"---",FALSE)</f>
        <v>1.6741642929838374E-3</v>
      </c>
      <c r="DA184" s="330">
        <f>_xlfn.XLOOKUP($A184,'Index Performance'!$A$17:$A$498,'Index Performance'!$B$17:$B$498,"---",FALSE)</f>
        <v>-1.1730269999999999E-3</v>
      </c>
      <c r="DB184" s="330">
        <f>_xlfn.XLOOKUP($A184,'Index Performance'!$A$17:$A$498,'Index Performance'!$Q$17:$Q$498,"---",FALSE)</f>
        <v>2.441134E-2</v>
      </c>
      <c r="DC184" s="330">
        <f>_xlfn.XLOOKUP($A184,'Index Performance'!$A$17:$A$498,'Index Performance'!$W$17:$W$498,"---",FALSE)</f>
        <v>1.0285623862647419E-2</v>
      </c>
    </row>
    <row r="185" spans="1:107">
      <c r="A185" s="331">
        <v>43830</v>
      </c>
      <c r="B185" s="330">
        <v>2.50000000014362E-2</v>
      </c>
      <c r="C185" s="332">
        <v>3.0000000000101459E-2</v>
      </c>
      <c r="D185" s="332">
        <v>5.4128805064177898E-14</v>
      </c>
      <c r="E185" s="332">
        <v>1.4999999999877389E-2</v>
      </c>
      <c r="F185" s="332">
        <v>1.2982314487820379E-15</v>
      </c>
      <c r="G185" s="332">
        <v>9.9999999999786301E-2</v>
      </c>
      <c r="H185" s="332">
        <v>4.999999999925132E-3</v>
      </c>
      <c r="I185" s="332">
        <v>4.9999999998415982E-3</v>
      </c>
      <c r="J185" s="332">
        <v>1.999999999995021E-2</v>
      </c>
      <c r="K185" s="332">
        <v>1.313975119825492E-13</v>
      </c>
      <c r="L185" s="332">
        <v>1.6369298935435341E-13</v>
      </c>
      <c r="M185" s="332">
        <v>9.9999999999715511E-2</v>
      </c>
      <c r="N185" s="332">
        <v>6.4753726777639024E-14</v>
      </c>
      <c r="O185" s="332">
        <v>2.3293804619446992E-13</v>
      </c>
      <c r="P185" s="332">
        <v>0.17500000000035229</v>
      </c>
      <c r="Q185" s="332">
        <v>7.5000000022606038E-3</v>
      </c>
      <c r="R185" s="332">
        <v>4.5000000000320499E-2</v>
      </c>
      <c r="S185" s="332">
        <v>5.0000000006700596E-3</v>
      </c>
      <c r="T185" s="332">
        <v>5.0000000009194712E-3</v>
      </c>
      <c r="U185" s="332">
        <v>2.53410617022809E-13</v>
      </c>
      <c r="V185" s="332">
        <v>5.3090860036350539E-13</v>
      </c>
      <c r="W185" s="332">
        <v>9.9999999999037734E-2</v>
      </c>
      <c r="X185" s="332">
        <v>9.9999999999889108E-2</v>
      </c>
      <c r="Y185" s="332">
        <v>3.755315684117359E-13</v>
      </c>
      <c r="Z185" s="332">
        <v>8.5000000004102044E-2</v>
      </c>
      <c r="AA185" s="332">
        <v>9.9999999999463546E-2</v>
      </c>
      <c r="AB185" s="332">
        <v>0</v>
      </c>
      <c r="AC185" s="332">
        <v>0</v>
      </c>
      <c r="AD185" s="332">
        <v>2.9334871177939111E-13</v>
      </c>
      <c r="AE185" s="332">
        <v>5.000936461928534E-13</v>
      </c>
      <c r="AF185" s="332">
        <v>5.0000000000149189E-2</v>
      </c>
      <c r="AG185" s="332">
        <v>1.7499999992766618E-2</v>
      </c>
      <c r="AH185" s="332">
        <v>9.9999999963901135E-3</v>
      </c>
      <c r="AI185" s="332">
        <v>4.4363972003743968E-13</v>
      </c>
      <c r="AJ185" s="321"/>
      <c r="AK185" s="333">
        <f t="shared" si="49"/>
        <v>1</v>
      </c>
      <c r="AL185" s="334"/>
      <c r="AM185" s="335">
        <f t="shared" si="50"/>
        <v>43830</v>
      </c>
      <c r="AN185" s="332" cm="1">
        <f t="array" ref="AN185">INDEX('Index Performance'!$B$5:$XFD$1048576,-1+MATCH($AM185,'Index Performance'!$A$4:$A$1048576, 0), MATCH(AN$4, 'Index Performance'!$B$5:$XFD$5, 0))</f>
        <v>2.5617180000000002E-3</v>
      </c>
      <c r="AO185" s="332" cm="1">
        <f t="array" ref="AO185">INDEX('Index Performance'!$B$5:$XFD$1048576,-1+MATCH($AM185,'Index Performance'!$A$4:$A$1048576, 0), MATCH(AO$4, 'Index Performance'!$B$5:$XFD$5, 0))</f>
        <v>-5.614394E-3</v>
      </c>
      <c r="AP185" s="332" cm="1">
        <f t="array" ref="AP185">INDEX('Index Performance'!$B$5:$XFD$1048576,-1+MATCH($AM185,'Index Performance'!$A$4:$A$1048576, 0), MATCH(AP$4, 'Index Performance'!$B$5:$XFD$5, 0))</f>
        <v>3.7912249999999996E-3</v>
      </c>
      <c r="AQ185" s="332" cm="1">
        <f t="array" ref="AQ185">INDEX('Index Performance'!$B$5:$XFD$1048576,-1+MATCH($AM185,'Index Performance'!$A$4:$A$1048576, 0), MATCH(AQ$4, 'Index Performance'!$B$5:$XFD$5, 0))</f>
        <v>2.3145145816299673E-2</v>
      </c>
      <c r="AR185" s="332" cm="1">
        <f t="array" ref="AR185">INDEX('Index Performance'!$B$5:$XFD$1048576,-1+MATCH($AM185,'Index Performance'!$A$4:$A$1048576, 0), MATCH(AR$4, 'Index Performance'!$B$5:$XFD$5, 0))</f>
        <v>1.5207740000000001E-2</v>
      </c>
      <c r="AS185" s="332" cm="1">
        <f t="array" ref="AS185">INDEX('Index Performance'!$B$5:$XFD$1048576,-1+MATCH($AM185,'Index Performance'!$A$4:$A$1048576, 0), MATCH(AS$4, 'Index Performance'!$B$5:$XFD$5, 0))</f>
        <v>6.1356565632051385E-3</v>
      </c>
      <c r="AT185" s="332" cm="1">
        <f t="array" ref="AT185">INDEX('Index Performance'!$B$5:$XFD$1048576,-1+MATCH($AM185,'Index Performance'!$A$4:$A$1048576, 0), MATCH(AT$4, 'Index Performance'!$B$5:$XFD$5, 0))</f>
        <v>3.1929699999999998E-2</v>
      </c>
      <c r="AU185" s="332" cm="1">
        <f t="array" ref="AU185">INDEX('Index Performance'!$B$5:$XFD$1048576,-1+MATCH($AM185,'Index Performance'!$A$4:$A$1048576, 0), MATCH(AU$4, 'Index Performance'!$B$5:$XFD$5, 0))</f>
        <v>2.756691855763016E-2</v>
      </c>
      <c r="AV185" s="332" cm="1">
        <f t="array" ref="AV185">INDEX('Index Performance'!$B$5:$XFD$1048576,-1+MATCH($AM185,'Index Performance'!$A$4:$A$1048576, 0), MATCH(AV$4, 'Index Performance'!$B$5:$XFD$5, 0))</f>
        <v>2.3733394864355883E-3</v>
      </c>
      <c r="AW185" s="332" cm="1">
        <f t="array" ref="AW185">INDEX('Index Performance'!$B$5:$XFD$1048576,-1+MATCH($AM185,'Index Performance'!$A$4:$A$1048576, 0), MATCH(AW$4, 'Index Performance'!$B$5:$XFD$5, 0))</f>
        <v>1.6456461402270861E-2</v>
      </c>
      <c r="AX185" s="332" cm="1">
        <f t="array" ref="AX185">INDEX('Index Performance'!$B$5:$XFD$1048576,-1+MATCH($AM185,'Index Performance'!$A$4:$A$1048576, 0), MATCH(AX$4, 'Index Performance'!$B$5:$XFD$5, 0))</f>
        <v>2.617976E-2</v>
      </c>
      <c r="AY185" s="332" cm="1">
        <f t="array" ref="AY185">INDEX('Index Performance'!$B$5:$XFD$1048576,-1+MATCH($AM185,'Index Performance'!$A$4:$A$1048576, 0), MATCH(AY$4, 'Index Performance'!$B$5:$XFD$5, 0))</f>
        <v>6.8370376885158457E-3</v>
      </c>
      <c r="AZ185" s="332" cm="1">
        <f t="array" ref="AZ185">INDEX('Index Performance'!$B$5:$XFD$1048576,-1+MATCH($AM185,'Index Performance'!$A$4:$A$1048576, 0), MATCH(AZ$4, 'Index Performance'!$B$5:$XFD$5, 0))</f>
        <v>2.1200342965624452E-2</v>
      </c>
      <c r="BA185" s="332" cm="1">
        <f t="array" ref="BA185">INDEX('Index Performance'!$B$5:$XFD$1048576,-1+MATCH($AM185,'Index Performance'!$A$4:$A$1048576, 0), MATCH(BA$4, 'Index Performance'!$B$5:$XFD$5, 0))</f>
        <v>3.521531E-2</v>
      </c>
      <c r="BB185" s="332" cm="1">
        <f t="array" ref="BB185">INDEX('Index Performance'!$B$5:$XFD$1048576,-1+MATCH($AM185,'Index Performance'!$A$4:$A$1048576, 0), MATCH(BB$4, 'Index Performance'!$B$5:$XFD$5, 0))</f>
        <v>2.8842929999999999E-2</v>
      </c>
      <c r="BC185" s="332" cm="1">
        <f t="array" ref="BC185">INDEX('Index Performance'!$B$5:$XFD$1048576,-1+MATCH($AM185,'Index Performance'!$A$4:$A$1048576, 0), MATCH(BC$4, 'Index Performance'!$B$5:$XFD$5, 0))</f>
        <v>3.906213E-2</v>
      </c>
      <c r="BD185" s="332" cm="1">
        <f t="array" ref="BD185">INDEX('Index Performance'!$B$5:$XFD$1048576,-1+MATCH($AM185,'Index Performance'!$A$4:$A$1048576, 0), MATCH(BD$4, 'Index Performance'!$B$5:$XFD$5, 0))</f>
        <v>2.0851679999999997E-2</v>
      </c>
      <c r="BE185" s="332" cm="1">
        <f t="array" ref="BE185">INDEX('Index Performance'!$B$5:$XFD$1048576,-1+MATCH($AM185,'Index Performance'!$A$4:$A$1048576, 0), MATCH(BE$4, 'Index Performance'!$B$5:$XFD$5, 0))</f>
        <v>5.784113236296573E-2</v>
      </c>
      <c r="BF185" s="332" cm="1">
        <f t="array" ref="BF185">INDEX('Index Performance'!$B$5:$XFD$1048576,-1+MATCH($AM185,'Index Performance'!$A$4:$A$1048576, 0), MATCH(BF$4, 'Index Performance'!$B$5:$XFD$5, 0))</f>
        <v>8.4430190000000002E-2</v>
      </c>
      <c r="BG185" s="332" cm="1">
        <f t="array" ref="BG185">INDEX('Index Performance'!$B$5:$XFD$1048576,-1+MATCH($AM185,'Index Performance'!$A$4:$A$1048576, 0), MATCH(BG$4, 'Index Performance'!$B$5:$XFD$5, 0))</f>
        <v>1.2162267992795073E-2</v>
      </c>
      <c r="BH185" s="332" cm="1">
        <f t="array" ref="BH185">INDEX('Index Performance'!$B$5:$XFD$1048576,-1+MATCH($AM185,'Index Performance'!$A$4:$A$1048576, 0), MATCH(BH$4, 'Index Performance'!$B$5:$XFD$5, 0))</f>
        <v>1.2167711088343136E-2</v>
      </c>
      <c r="BI185" s="332" cm="1">
        <f t="array" ref="BI185">INDEX('Index Performance'!$B$5:$XFD$1048576,-1+MATCH($AM185,'Index Performance'!$A$4:$A$1048576, 0), MATCH(BI$4, 'Index Performance'!$B$5:$XFD$5, 0))</f>
        <v>2.0301207098800456E-2</v>
      </c>
      <c r="BJ185" s="332" cm="1">
        <f t="array" ref="BJ185">INDEX('Index Performance'!$B$5:$XFD$1048576,-1+MATCH($AM185,'Index Performance'!$A$4:$A$1048576, 0), MATCH(BJ$4, 'Index Performance'!$B$5:$XFD$5, 0))</f>
        <v>3.0330062444245964E-3</v>
      </c>
      <c r="BK185" s="332" cm="1">
        <f t="array" ref="BK185">INDEX('Index Performance'!$B$5:$XFD$1048576,-1+MATCH($AM185,'Index Performance'!$A$4:$A$1048576, 0), MATCH(BK$4, 'Index Performance'!$B$5:$XFD$5, 0))</f>
        <v>1.0062577412225826E-2</v>
      </c>
      <c r="BL185" s="332" cm="1">
        <f t="array" ref="BL185">INDEX('Index Performance'!$B$5:$XFD$1048576,-1+MATCH($AM185,'Index Performance'!$A$4:$A$1048576, 0), MATCH(BL$4, 'Index Performance'!$B$5:$XFD$5, 0))</f>
        <v>5.6920999999999999E-2</v>
      </c>
      <c r="BM185" s="332" cm="1">
        <f t="array" ref="BM185">INDEX('Index Performance'!$B$5:$XFD$1048576,-1+MATCH($AM185,'Index Performance'!$A$4:$A$1048576, 0), MATCH(BM$4, 'Index Performance'!$B$5:$XFD$5, 0))</f>
        <v>2.3337E-2</v>
      </c>
      <c r="BN185" s="332" cm="1">
        <f t="array" ref="BN185">INDEX('Index Performance'!$B$5:$XFD$1048576,-1+MATCH($AM185,'Index Performance'!$A$4:$A$1048576, 0), MATCH(BN$4, 'Index Performance'!$B$5:$XFD$5, 0))</f>
        <v>2.1201999999999999E-2</v>
      </c>
      <c r="BO185" s="332" cm="1">
        <f t="array" ref="BO185">INDEX('Index Performance'!$B$5:$XFD$1048576,-1+MATCH($AM185,'Index Performance'!$A$4:$A$1048576, 0), MATCH(BO$4, 'Index Performance'!$B$5:$XFD$5, 0))</f>
        <v>3.6658999999999997E-2</v>
      </c>
      <c r="BP185" s="332" cm="1">
        <f t="array" ref="BP185">INDEX('Index Performance'!$B$5:$XFD$1048576,-1+MATCH($AM185,'Index Performance'!$A$4:$A$1048576, 0), MATCH(BP$4, 'Index Performance'!$B$5:$XFD$5, 0))</f>
        <v>5.0413742984690035E-2</v>
      </c>
      <c r="BQ185" s="332" cm="1">
        <f t="array" ref="BQ185">INDEX('Index Performance'!$B$5:$XFD$1048576,-1+MATCH($AM185,'Index Performance'!$A$4:$A$1048576, 0), MATCH(BQ$4, 'Index Performance'!$B$5:$XFD$5, 0))</f>
        <v>5.14774760041945E-2</v>
      </c>
      <c r="BR185" s="332" cm="1">
        <f t="array" ref="BR185">INDEX('Index Performance'!$B$5:$XFD$1048576,-1+MATCH($AM185,'Index Performance'!$A$4:$A$1048576, 0), MATCH(BR$4, 'Index Performance'!$B$5:$XFD$5, 0))</f>
        <v>3.7336021412709641E-2</v>
      </c>
      <c r="BS185" s="332" cm="1">
        <f t="array" ref="BS185">INDEX('Index Performance'!$B$5:$XFD$1048576,-1+MATCH($AM185,'Index Performance'!$A$4:$A$1048576, 0), MATCH(BS$4, 'Index Performance'!$B$5:$XFD$5, 0))</f>
        <v>6.254106840532625E-3</v>
      </c>
      <c r="BT185" s="332" cm="1">
        <f t="array" ref="BT185">INDEX('Index Performance'!$B$5:$XFD$1048576,-1+MATCH($AM185,'Index Performance'!$A$4:$A$1048576, 0), MATCH(BT$4, 'Index Performance'!$B$5:$XFD$5, 0))</f>
        <v>3.3247533247533489E-3</v>
      </c>
      <c r="BU185" s="332" cm="1">
        <f t="array" ref="BU185">INDEX('Index Performance'!$B$5:$XFD$1048576,-1+MATCH($AM185,'Index Performance'!$A$4:$A$1048576, 0), MATCH(BU$4, 'Index Performance'!$B$5:$XFD$5, 0))</f>
        <v>6.5910350258100436E-3</v>
      </c>
      <c r="BV185" s="332"/>
      <c r="BW185" s="335">
        <f t="shared" si="51"/>
        <v>43830</v>
      </c>
      <c r="BX185" s="330">
        <f t="shared" si="54"/>
        <v>2.5190600290821253E-2</v>
      </c>
      <c r="BY185" s="338">
        <f t="shared" si="55"/>
        <v>-5.4794520547945207E-5</v>
      </c>
      <c r="BZ185" s="333">
        <f t="shared" si="52"/>
        <v>2.3450611186992765E-2</v>
      </c>
      <c r="CA185" s="356">
        <v>2.47296046903549E-2</v>
      </c>
      <c r="CB185" s="339">
        <f t="shared" si="56"/>
        <v>1.7399891038284883E-3</v>
      </c>
      <c r="CD185" s="335">
        <f t="shared" si="57"/>
        <v>43830</v>
      </c>
      <c r="CE185" s="330">
        <f t="shared" si="58"/>
        <v>2.2461941105357708E-2</v>
      </c>
      <c r="CF185" s="338">
        <f t="shared" si="59"/>
        <v>-5.4794520547945207E-5</v>
      </c>
      <c r="CG185" s="333">
        <f t="shared" si="60"/>
        <v>2.07265831766974E-2</v>
      </c>
      <c r="CH185" s="333"/>
      <c r="CI185" s="339">
        <f t="shared" si="61"/>
        <v>1.7353579286603082E-3</v>
      </c>
      <c r="CK185" s="335">
        <f t="shared" si="62"/>
        <v>43830</v>
      </c>
      <c r="CL185" s="354">
        <f t="shared" si="63"/>
        <v>2.6976870760036371E-2</v>
      </c>
      <c r="CM185" s="338">
        <f t="shared" si="64"/>
        <v>-5.4794520547945207E-5</v>
      </c>
      <c r="CN185" s="333">
        <f t="shared" si="65"/>
        <v>2.5233849935909047E-2</v>
      </c>
      <c r="CO185" s="336" t="s">
        <v>0</v>
      </c>
      <c r="CP185" s="339">
        <f t="shared" si="66"/>
        <v>1.7430208241273233E-3</v>
      </c>
      <c r="CR185" s="335">
        <f t="shared" si="53"/>
        <v>43830</v>
      </c>
      <c r="CS185" s="354">
        <f t="shared" si="67"/>
        <v>1.6235671796397538E-2</v>
      </c>
      <c r="CT185" s="338">
        <f t="shared" si="68"/>
        <v>-5.4794520547945207E-5</v>
      </c>
      <c r="CU185" s="333">
        <f t="shared" si="69"/>
        <v>1.4510881308320567E-2</v>
      </c>
      <c r="CV185" s="336" t="s">
        <v>0</v>
      </c>
      <c r="CW185" s="339">
        <f t="shared" si="70"/>
        <v>1.7247904880769716E-3</v>
      </c>
      <c r="CZ185" s="330">
        <f>_xlfn.XLOOKUP($A185,'Index Performance'!$A$17:$A$498,'Index Performance'!$AP$17:$AP$498,"---",FALSE)</f>
        <v>1.8898057283351921E-3</v>
      </c>
      <c r="DA185" s="330">
        <f>_xlfn.XLOOKUP($A185,'Index Performance'!$A$17:$A$498,'Index Performance'!$B$17:$B$498,"---",FALSE)</f>
        <v>-2.0502760000000002E-3</v>
      </c>
      <c r="DB185" s="330">
        <f>_xlfn.XLOOKUP($A185,'Index Performance'!$A$17:$A$498,'Index Performance'!$Q$17:$Q$498,"---",FALSE)</f>
        <v>3.521531E-2</v>
      </c>
      <c r="DC185" s="330">
        <f>_xlfn.XLOOKUP($A185,'Index Performance'!$A$17:$A$498,'Index Performance'!$W$17:$W$498,"---",FALSE)</f>
        <v>1.2162267992795073E-2</v>
      </c>
    </row>
    <row r="186" spans="1:107">
      <c r="A186" s="331">
        <v>43861</v>
      </c>
      <c r="B186" s="330">
        <v>2.0000000001700428E-2</v>
      </c>
      <c r="C186" s="332">
        <v>3.00000000000155E-2</v>
      </c>
      <c r="D186" s="332">
        <v>1.2439672123336761E-13</v>
      </c>
      <c r="E186" s="332">
        <v>1.499999999958236E-2</v>
      </c>
      <c r="F186" s="332">
        <v>0</v>
      </c>
      <c r="G186" s="332">
        <v>9.9999999999643194E-2</v>
      </c>
      <c r="H186" s="332">
        <v>4.9999999995847377E-3</v>
      </c>
      <c r="I186" s="332">
        <v>4.9999999995776053E-3</v>
      </c>
      <c r="J186" s="332">
        <v>1.9999999999613528E-2</v>
      </c>
      <c r="K186" s="332">
        <v>0</v>
      </c>
      <c r="L186" s="332">
        <v>0</v>
      </c>
      <c r="M186" s="332">
        <v>1.9067988526496189E-11</v>
      </c>
      <c r="N186" s="332">
        <v>0</v>
      </c>
      <c r="O186" s="332">
        <v>1.2613323765748439E-13</v>
      </c>
      <c r="P186" s="332">
        <v>0.29749999998619098</v>
      </c>
      <c r="Q186" s="332">
        <v>7.4999999996356228E-3</v>
      </c>
      <c r="R186" s="332">
        <v>4.499999999992188E-2</v>
      </c>
      <c r="S186" s="332">
        <v>4.9999999995615513E-3</v>
      </c>
      <c r="T186" s="332">
        <v>4.9999999995492704E-3</v>
      </c>
      <c r="U186" s="332">
        <v>0</v>
      </c>
      <c r="V186" s="332">
        <v>0</v>
      </c>
      <c r="W186" s="332">
        <v>9.9999999999207001E-2</v>
      </c>
      <c r="X186" s="332">
        <v>9.9999999999581937E-2</v>
      </c>
      <c r="Y186" s="332">
        <v>1.3002095443612631E-14</v>
      </c>
      <c r="Z186" s="332">
        <v>8.5000000003747175E-2</v>
      </c>
      <c r="AA186" s="332">
        <v>9.9999999999544911E-2</v>
      </c>
      <c r="AB186" s="332">
        <v>0</v>
      </c>
      <c r="AC186" s="332">
        <v>0</v>
      </c>
      <c r="AD186" s="332">
        <v>0</v>
      </c>
      <c r="AE186" s="332">
        <v>0</v>
      </c>
      <c r="AF186" s="332">
        <v>5.0000000000272542E-2</v>
      </c>
      <c r="AG186" s="332">
        <v>-2.4902162898358411E-12</v>
      </c>
      <c r="AH186" s="332">
        <v>9.9999999959683485E-3</v>
      </c>
      <c r="AI186" s="332">
        <v>2.600254520280377E-13</v>
      </c>
      <c r="AJ186" s="321"/>
      <c r="AK186" s="333">
        <f t="shared" si="49"/>
        <v>0.99999999999999989</v>
      </c>
      <c r="AL186" s="334"/>
      <c r="AM186" s="335">
        <f t="shared" si="50"/>
        <v>43861</v>
      </c>
      <c r="AN186" s="332" cm="1">
        <f t="array" ref="AN186">INDEX('Index Performance'!$B$5:$XFD$1048576,-1+MATCH($AM186,'Index Performance'!$A$4:$A$1048576, 0), MATCH(AN$4, 'Index Performance'!$B$5:$XFD$5, 0))</f>
        <v>2.0694199999999999E-2</v>
      </c>
      <c r="AO186" s="332" cm="1">
        <f t="array" ref="AO186">INDEX('Index Performance'!$B$5:$XFD$1048576,-1+MATCH($AM186,'Index Performance'!$A$4:$A$1048576, 0), MATCH(AO$4, 'Index Performance'!$B$5:$XFD$5, 0))</f>
        <v>2.4436870000000003E-2</v>
      </c>
      <c r="AP186" s="332" cm="1">
        <f t="array" ref="AP186">INDEX('Index Performance'!$B$5:$XFD$1048576,-1+MATCH($AM186,'Index Performance'!$A$4:$A$1048576, 0), MATCH(AP$4, 'Index Performance'!$B$5:$XFD$5, 0))</f>
        <v>2.0996670000000002E-2</v>
      </c>
      <c r="AQ186" s="332" cm="1">
        <f t="array" ref="AQ186">INDEX('Index Performance'!$B$5:$XFD$1048576,-1+MATCH($AM186,'Index Performance'!$A$4:$A$1048576, 0), MATCH(AQ$4, 'Index Performance'!$B$5:$XFD$5, 0))</f>
        <v>3.6317208608833695E-3</v>
      </c>
      <c r="AR186" s="332" cm="1">
        <f t="array" ref="AR186">INDEX('Index Performance'!$B$5:$XFD$1048576,-1+MATCH($AM186,'Index Performance'!$A$4:$A$1048576, 0), MATCH(AR$4, 'Index Performance'!$B$5:$XFD$5, 0))</f>
        <v>1.5425640000000001E-2</v>
      </c>
      <c r="AS186" s="332" cm="1">
        <f t="array" ref="AS186">INDEX('Index Performance'!$B$5:$XFD$1048576,-1+MATCH($AM186,'Index Performance'!$A$4:$A$1048576, 0), MATCH(AS$4, 'Index Performance'!$B$5:$XFD$5, 0))</f>
        <v>1.9293662357339203E-2</v>
      </c>
      <c r="AT186" s="332" cm="1">
        <f t="array" ref="AT186">INDEX('Index Performance'!$B$5:$XFD$1048576,-1+MATCH($AM186,'Index Performance'!$A$4:$A$1048576, 0), MATCH(AT$4, 'Index Performance'!$B$5:$XFD$5, 0))</f>
        <v>8.4578450000000003E-3</v>
      </c>
      <c r="AU186" s="332" cm="1">
        <f t="array" ref="AU186">INDEX('Index Performance'!$B$5:$XFD$1048576,-1+MATCH($AM186,'Index Performance'!$A$4:$A$1048576, 0), MATCH(AU$4, 'Index Performance'!$B$5:$XFD$5, 0))</f>
        <v>-4.3194791938265809E-3</v>
      </c>
      <c r="AV186" s="332" cm="1">
        <f t="array" ref="AV186">INDEX('Index Performance'!$B$5:$XFD$1048576,-1+MATCH($AM186,'Index Performance'!$A$4:$A$1048576, 0), MATCH(AV$4, 'Index Performance'!$B$5:$XFD$5, 0))</f>
        <v>8.287020290045799E-3</v>
      </c>
      <c r="AW186" s="332" cm="1">
        <f t="array" ref="AW186">INDEX('Index Performance'!$B$5:$XFD$1048576,-1+MATCH($AM186,'Index Performance'!$A$4:$A$1048576, 0), MATCH(AW$4, 'Index Performance'!$B$5:$XFD$5, 0))</f>
        <v>6.0300637805830171E-3</v>
      </c>
      <c r="AX186" s="332" cm="1">
        <f t="array" ref="AX186">INDEX('Index Performance'!$B$5:$XFD$1048576,-1+MATCH($AM186,'Index Performance'!$A$4:$A$1048576, 0), MATCH(AX$4, 'Index Performance'!$B$5:$XFD$5, 0))</f>
        <v>-6.396934E-3</v>
      </c>
      <c r="AY186" s="332" cm="1">
        <f t="array" ref="AY186">INDEX('Index Performance'!$B$5:$XFD$1048576,-1+MATCH($AM186,'Index Performance'!$A$4:$A$1048576, 0), MATCH(AY$4, 'Index Performance'!$B$5:$XFD$5, 0))</f>
        <v>1.6446864429751518E-2</v>
      </c>
      <c r="AZ186" s="332" cm="1">
        <f t="array" ref="AZ186">INDEX('Index Performance'!$B$5:$XFD$1048576,-1+MATCH($AM186,'Index Performance'!$A$4:$A$1048576, 0), MATCH(AZ$4, 'Index Performance'!$B$5:$XFD$5, 0))</f>
        <v>1.9932890813028958E-2</v>
      </c>
      <c r="BA186" s="332" cm="1">
        <f t="array" ref="BA186">INDEX('Index Performance'!$B$5:$XFD$1048576,-1+MATCH($AM186,'Index Performance'!$A$4:$A$1048576, 0), MATCH(BA$4, 'Index Performance'!$B$5:$XFD$5, 0))</f>
        <v>-1.1046190000000001E-2</v>
      </c>
      <c r="BB186" s="332" cm="1">
        <f t="array" ref="BB186">INDEX('Index Performance'!$B$5:$XFD$1048576,-1+MATCH($AM186,'Index Performance'!$A$4:$A$1048576, 0), MATCH(BB$4, 'Index Performance'!$B$5:$XFD$5, 0))</f>
        <v>1.5955849999999998E-3</v>
      </c>
      <c r="BC186" s="332" cm="1">
        <f t="array" ref="BC186">INDEX('Index Performance'!$B$5:$XFD$1048576,-1+MATCH($AM186,'Index Performance'!$A$4:$A$1048576, 0), MATCH(BC$4, 'Index Performance'!$B$5:$XFD$5, 0))</f>
        <v>-2.5145050000000002E-2</v>
      </c>
      <c r="BD186" s="332" cm="1">
        <f t="array" ref="BD186">INDEX('Index Performance'!$B$5:$XFD$1048576,-1+MATCH($AM186,'Index Performance'!$A$4:$A$1048576, 0), MATCH(BD$4, 'Index Performance'!$B$5:$XFD$5, 0))</f>
        <v>-1.3604069999999999E-2</v>
      </c>
      <c r="BE186" s="332" cm="1">
        <f t="array" ref="BE186">INDEX('Index Performance'!$B$5:$XFD$1048576,-1+MATCH($AM186,'Index Performance'!$A$4:$A$1048576, 0), MATCH(BE$4, 'Index Performance'!$B$5:$XFD$5, 0))</f>
        <v>-3.6995621932035649E-2</v>
      </c>
      <c r="BF186" s="332" cm="1">
        <f t="array" ref="BF186">INDEX('Index Performance'!$B$5:$XFD$1048576,-1+MATCH($AM186,'Index Performance'!$A$4:$A$1048576, 0), MATCH(BF$4, 'Index Performance'!$B$5:$XFD$5, 0))</f>
        <v>-5.1435519999999998E-2</v>
      </c>
      <c r="BG186" s="332" cm="1">
        <f t="array" ref="BG186">INDEX('Index Performance'!$B$5:$XFD$1048576,-1+MATCH($AM186,'Index Performance'!$A$4:$A$1048576, 0), MATCH(BG$4, 'Index Performance'!$B$5:$XFD$5, 0))</f>
        <v>4.1008023645381364E-3</v>
      </c>
      <c r="BH186" s="332" cm="1">
        <f t="array" ref="BH186">INDEX('Index Performance'!$B$5:$XFD$1048576,-1+MATCH($AM186,'Index Performance'!$A$4:$A$1048576, 0), MATCH(BH$4, 'Index Performance'!$B$5:$XFD$5, 0))</f>
        <v>-3.2956944106592445E-3</v>
      </c>
      <c r="BI186" s="332" cm="1">
        <f t="array" ref="BI186">INDEX('Index Performance'!$B$5:$XFD$1048576,-1+MATCH($AM186,'Index Performance'!$A$4:$A$1048576, 0), MATCH(BI$4, 'Index Performance'!$B$5:$XFD$5, 0))</f>
        <v>5.0562179736806101E-3</v>
      </c>
      <c r="BJ186" s="332" cm="1">
        <f t="array" ref="BJ186">INDEX('Index Performance'!$B$5:$XFD$1048576,-1+MATCH($AM186,'Index Performance'!$A$4:$A$1048576, 0), MATCH(BJ$4, 'Index Performance'!$B$5:$XFD$5, 0))</f>
        <v>8.2244922159544487E-3</v>
      </c>
      <c r="BK186" s="332" cm="1">
        <f t="array" ref="BK186">INDEX('Index Performance'!$B$5:$XFD$1048576,-1+MATCH($AM186,'Index Performance'!$A$4:$A$1048576, 0), MATCH(BK$4, 'Index Performance'!$B$5:$XFD$5, 0))</f>
        <v>6.8205498116533647E-3</v>
      </c>
      <c r="BL186" s="332" t="str" cm="1">
        <f t="array" ref="BL186">INDEX('Index Performance'!$B$5:$XFD$1048576,-1+MATCH($AM186,'Index Performance'!$A$4:$A$1048576, 0), MATCH(BL$4, 'Index Performance'!$B$5:$XFD$5, 0))</f>
        <v/>
      </c>
      <c r="BM186" s="332" t="str" cm="1">
        <f t="array" ref="BM186">INDEX('Index Performance'!$B$5:$XFD$1048576,-1+MATCH($AM186,'Index Performance'!$A$4:$A$1048576, 0), MATCH(BM$4, 'Index Performance'!$B$5:$XFD$5, 0))</f>
        <v/>
      </c>
      <c r="BN186" s="332" t="str" cm="1">
        <f t="array" ref="BN186">INDEX('Index Performance'!$B$5:$XFD$1048576,-1+MATCH($AM186,'Index Performance'!$A$4:$A$1048576, 0), MATCH(BN$4, 'Index Performance'!$B$5:$XFD$5, 0))</f>
        <v/>
      </c>
      <c r="BO186" s="332" t="str" cm="1">
        <f t="array" ref="BO186">INDEX('Index Performance'!$B$5:$XFD$1048576,-1+MATCH($AM186,'Index Performance'!$A$4:$A$1048576, 0), MATCH(BO$4, 'Index Performance'!$B$5:$XFD$5, 0))</f>
        <v/>
      </c>
      <c r="BP186" s="332" cm="1">
        <f t="array" ref="BP186">INDEX('Index Performance'!$B$5:$XFD$1048576,-1+MATCH($AM186,'Index Performance'!$A$4:$A$1048576, 0), MATCH(BP$4, 'Index Performance'!$B$5:$XFD$5, 0))</f>
        <v>-7.3568552395813613E-2</v>
      </c>
      <c r="BQ186" s="332" cm="1">
        <f t="array" ref="BQ186">INDEX('Index Performance'!$B$5:$XFD$1048576,-1+MATCH($AM186,'Index Performance'!$A$4:$A$1048576, 0), MATCH(BQ$4, 'Index Performance'!$B$5:$XFD$5, 0))</f>
        <v>-9.658165367414917E-2</v>
      </c>
      <c r="BR186" s="332" cm="1">
        <f t="array" ref="BR186">INDEX('Index Performance'!$B$5:$XFD$1048576,-1+MATCH($AM186,'Index Performance'!$A$4:$A$1048576, 0), MATCH(BR$4, 'Index Performance'!$B$5:$XFD$5, 0))</f>
        <v>3.0807591108795718E-2</v>
      </c>
      <c r="BS186" s="332" cm="1">
        <f t="array" ref="BS186">INDEX('Index Performance'!$B$5:$XFD$1048576,-1+MATCH($AM186,'Index Performance'!$A$4:$A$1048576, 0), MATCH(BS$4, 'Index Performance'!$B$5:$XFD$5, 0))</f>
        <v>8.7442827357442354E-3</v>
      </c>
      <c r="BT186" s="332" cm="1">
        <f t="array" ref="BT186">INDEX('Index Performance'!$B$5:$XFD$1048576,-1+MATCH($AM186,'Index Performance'!$A$4:$A$1048576, 0), MATCH(BT$4, 'Index Performance'!$B$5:$XFD$5, 0))</f>
        <v>6.4671298770710983E-3</v>
      </c>
      <c r="BU186" s="332" cm="1">
        <f t="array" ref="BU186">INDEX('Index Performance'!$B$5:$XFD$1048576,-1+MATCH($AM186,'Index Performance'!$A$4:$A$1048576, 0), MATCH(BU$4, 'Index Performance'!$B$5:$XFD$5, 0))</f>
        <v>9.1554396639144109E-3</v>
      </c>
      <c r="BV186" s="332"/>
      <c r="BW186" s="335">
        <f t="shared" si="51"/>
        <v>43861</v>
      </c>
      <c r="BX186" s="330">
        <f t="shared" si="54"/>
        <v>7.1878692875811953E-3</v>
      </c>
      <c r="BY186" s="338">
        <f t="shared" si="55"/>
        <v>-5.4794520547945207E-5</v>
      </c>
      <c r="BZ186" s="333">
        <f t="shared" si="52"/>
        <v>5.4784350442595997E-3</v>
      </c>
      <c r="CA186" s="356">
        <v>9.6099024562379398E-4</v>
      </c>
      <c r="CB186" s="339">
        <f t="shared" si="56"/>
        <v>1.7094342433215956E-3</v>
      </c>
      <c r="CD186" s="335">
        <f t="shared" si="57"/>
        <v>43861</v>
      </c>
      <c r="CE186" s="330">
        <f t="shared" si="58"/>
        <v>3.7166962091290862E-3</v>
      </c>
      <c r="CF186" s="338">
        <f t="shared" si="59"/>
        <v>-5.4794520547945207E-5</v>
      </c>
      <c r="CG186" s="333">
        <f t="shared" si="60"/>
        <v>2.0131533613509944E-3</v>
      </c>
      <c r="CH186" s="333"/>
      <c r="CI186" s="339">
        <f t="shared" si="61"/>
        <v>1.7035428477780918E-3</v>
      </c>
      <c r="CK186" s="335">
        <f t="shared" si="62"/>
        <v>43861</v>
      </c>
      <c r="CL186" s="354">
        <f t="shared" si="63"/>
        <v>2.1268850560334672E-3</v>
      </c>
      <c r="CM186" s="338">
        <f t="shared" si="64"/>
        <v>-5.4794520547945207E-5</v>
      </c>
      <c r="CN186" s="333">
        <f t="shared" si="65"/>
        <v>4.260404909774973E-4</v>
      </c>
      <c r="CO186" s="336" t="s">
        <v>0</v>
      </c>
      <c r="CP186" s="339">
        <f t="shared" si="66"/>
        <v>1.7008445650559699E-3</v>
      </c>
      <c r="CR186" s="335">
        <f t="shared" si="53"/>
        <v>43861</v>
      </c>
      <c r="CS186" s="354">
        <f t="shared" si="67"/>
        <v>2.3458141822690673E-3</v>
      </c>
      <c r="CT186" s="338">
        <f t="shared" si="68"/>
        <v>-5.4794520547945207E-5</v>
      </c>
      <c r="CU186" s="333">
        <f t="shared" si="69"/>
        <v>6.4459804309380253E-4</v>
      </c>
      <c r="CV186" s="336" t="s">
        <v>0</v>
      </c>
      <c r="CW186" s="339">
        <f t="shared" si="70"/>
        <v>1.7012161391752648E-3</v>
      </c>
      <c r="CZ186" s="330">
        <f>_xlfn.XLOOKUP($A186,'Index Performance'!$A$17:$A$498,'Index Performance'!$AP$17:$AP$498,"---",FALSE)</f>
        <v>2.0415857264632908E-3</v>
      </c>
      <c r="DA186" s="330">
        <f>_xlfn.XLOOKUP($A186,'Index Performance'!$A$17:$A$498,'Index Performance'!$B$17:$B$498,"---",FALSE)</f>
        <v>1.8046349999999999E-2</v>
      </c>
      <c r="DB186" s="330">
        <f>_xlfn.XLOOKUP($A186,'Index Performance'!$A$17:$A$498,'Index Performance'!$Q$17:$Q$498,"---",FALSE)</f>
        <v>-1.1046190000000001E-2</v>
      </c>
      <c r="DC186" s="330">
        <f>_xlfn.XLOOKUP($A186,'Index Performance'!$A$17:$A$498,'Index Performance'!$W$17:$W$498,"---",FALSE)</f>
        <v>4.1008023645381364E-3</v>
      </c>
    </row>
    <row r="187" spans="1:107">
      <c r="A187" s="331">
        <v>43890</v>
      </c>
      <c r="B187" s="330">
        <v>2.0000000002294401E-2</v>
      </c>
      <c r="C187" s="332">
        <v>8.0000000012771397E-2</v>
      </c>
      <c r="D187" s="332">
        <v>3.7662439431730346E-12</v>
      </c>
      <c r="E187" s="332">
        <v>1.499999999800922E-2</v>
      </c>
      <c r="F187" s="332">
        <v>5.0340453398937879E-13</v>
      </c>
      <c r="G187" s="332">
        <v>9.9999999999955569E-2</v>
      </c>
      <c r="H187" s="332">
        <v>4.9999999977815984E-3</v>
      </c>
      <c r="I187" s="332">
        <v>4.9999999978989247E-3</v>
      </c>
      <c r="J187" s="332">
        <v>1.999999999945172E-2</v>
      </c>
      <c r="K187" s="332">
        <v>0</v>
      </c>
      <c r="L187" s="332">
        <v>0</v>
      </c>
      <c r="M187" s="332">
        <v>1.169647691797408E-11</v>
      </c>
      <c r="N187" s="332">
        <v>0</v>
      </c>
      <c r="O187" s="332">
        <v>1.127603276102337E-13</v>
      </c>
      <c r="P187" s="332">
        <v>0.20999999999798391</v>
      </c>
      <c r="Q187" s="332">
        <v>7.4999999982702219E-3</v>
      </c>
      <c r="R187" s="332">
        <v>7.4999999991713397E-3</v>
      </c>
      <c r="S187" s="332">
        <v>3.0000000000356759E-2</v>
      </c>
      <c r="T187" s="332">
        <v>4.9999999975599146E-3</v>
      </c>
      <c r="U187" s="332">
        <v>0</v>
      </c>
      <c r="V187" s="332">
        <v>0</v>
      </c>
      <c r="W187" s="332">
        <v>9.9999999999987946E-2</v>
      </c>
      <c r="X187" s="332">
        <v>9.9999999997803624E-2</v>
      </c>
      <c r="Y187" s="332">
        <v>3.0386975667044449E-13</v>
      </c>
      <c r="Z187" s="332">
        <v>8.5000000002336262E-2</v>
      </c>
      <c r="AA187" s="332">
        <v>9.9999999999939956E-2</v>
      </c>
      <c r="AB187" s="332">
        <v>0</v>
      </c>
      <c r="AC187" s="332">
        <v>0</v>
      </c>
      <c r="AD187" s="332">
        <v>0</v>
      </c>
      <c r="AE187" s="332">
        <v>0</v>
      </c>
      <c r="AF187" s="332">
        <v>4.9999999999550147E-2</v>
      </c>
      <c r="AG187" s="332">
        <v>-1.1903145136216153E-11</v>
      </c>
      <c r="AH187" s="332">
        <v>9.9999999940419571E-3</v>
      </c>
      <c r="AI187" s="332">
        <v>5.0000000000355337E-2</v>
      </c>
      <c r="AJ187" s="321"/>
      <c r="AK187" s="333">
        <f t="shared" si="49"/>
        <v>0.99999999999999989</v>
      </c>
      <c r="AL187" s="334"/>
      <c r="AM187" s="335">
        <f t="shared" si="50"/>
        <v>43890</v>
      </c>
      <c r="AN187" s="332" cm="1">
        <f t="array" ref="AN187">INDEX('Index Performance'!$B$5:$XFD$1048576,-1+MATCH($AM187,'Index Performance'!$A$4:$A$1048576, 0), MATCH(AN$4, 'Index Performance'!$B$5:$XFD$5, 0))</f>
        <v>8.1948279999999995E-3</v>
      </c>
      <c r="AO187" s="332" cm="1">
        <f t="array" ref="AO187">INDEX('Index Performance'!$B$5:$XFD$1048576,-1+MATCH($AM187,'Index Performance'!$A$4:$A$1048576, 0), MATCH(AO$4, 'Index Performance'!$B$5:$XFD$5, 0))</f>
        <v>2.6506680000000001E-2</v>
      </c>
      <c r="AP187" s="332" cm="1">
        <f t="array" ref="AP187">INDEX('Index Performance'!$B$5:$XFD$1048576,-1+MATCH($AM187,'Index Performance'!$A$4:$A$1048576, 0), MATCH(AP$4, 'Index Performance'!$B$5:$XFD$5, 0))</f>
        <v>1.3840650000000001E-2</v>
      </c>
      <c r="AQ187" s="332" cm="1">
        <f t="array" ref="AQ187">INDEX('Index Performance'!$B$5:$XFD$1048576,-1+MATCH($AM187,'Index Performance'!$A$4:$A$1048576, 0), MATCH(AQ$4, 'Index Performance'!$B$5:$XFD$5, 0))</f>
        <v>-1.6088166445772378E-2</v>
      </c>
      <c r="AR187" s="332" cm="1">
        <f t="array" ref="AR187">INDEX('Index Performance'!$B$5:$XFD$1048576,-1+MATCH($AM187,'Index Performance'!$A$4:$A$1048576, 0), MATCH(AR$4, 'Index Performance'!$B$5:$XFD$5, 0))</f>
        <v>-1.967524E-3</v>
      </c>
      <c r="AS187" s="332" cm="1">
        <f t="array" ref="AS187">INDEX('Index Performance'!$B$5:$XFD$1048576,-1+MATCH($AM187,'Index Performance'!$A$4:$A$1048576, 0), MATCH(AS$4, 'Index Performance'!$B$5:$XFD$5, 0))</f>
        <v>7.2644074701446737E-3</v>
      </c>
      <c r="AT187" s="332" cm="1">
        <f t="array" ref="AT187">INDEX('Index Performance'!$B$5:$XFD$1048576,-1+MATCH($AM187,'Index Performance'!$A$4:$A$1048576, 0), MATCH(AT$4, 'Index Performance'!$B$5:$XFD$5, 0))</f>
        <v>-1.9150860000000002E-2</v>
      </c>
      <c r="AU187" s="332" cm="1">
        <f t="array" ref="AU187">INDEX('Index Performance'!$B$5:$XFD$1048576,-1+MATCH($AM187,'Index Performance'!$A$4:$A$1048576, 0), MATCH(AU$4, 'Index Performance'!$B$5:$XFD$5, 0))</f>
        <v>-1.1914255249355299E-2</v>
      </c>
      <c r="AV187" s="332" cm="1">
        <f t="array" ref="AV187">INDEX('Index Performance'!$B$5:$XFD$1048576,-1+MATCH($AM187,'Index Performance'!$A$4:$A$1048576, 0), MATCH(AV$4, 'Index Performance'!$B$5:$XFD$5, 0))</f>
        <v>1.0958546687974913E-2</v>
      </c>
      <c r="AW187" s="332" cm="1">
        <f t="array" ref="AW187">INDEX('Index Performance'!$B$5:$XFD$1048576,-1+MATCH($AM187,'Index Performance'!$A$4:$A$1048576, 0), MATCH(AW$4, 'Index Performance'!$B$5:$XFD$5, 0))</f>
        <v>-6.4697732559522159E-3</v>
      </c>
      <c r="AX187" s="332" cm="1">
        <f t="array" ref="AX187">INDEX('Index Performance'!$B$5:$XFD$1048576,-1+MATCH($AM187,'Index Performance'!$A$4:$A$1048576, 0), MATCH(AX$4, 'Index Performance'!$B$5:$XFD$5, 0))</f>
        <v>-1.646628E-2</v>
      </c>
      <c r="AY187" s="332" cm="1">
        <f t="array" ref="AY187">INDEX('Index Performance'!$B$5:$XFD$1048576,-1+MATCH($AM187,'Index Performance'!$A$4:$A$1048576, 0), MATCH(AY$4, 'Index Performance'!$B$5:$XFD$5, 0))</f>
        <v>1.4677832823439818E-3</v>
      </c>
      <c r="AZ187" s="332" cm="1">
        <f t="array" ref="AZ187">INDEX('Index Performance'!$B$5:$XFD$1048576,-1+MATCH($AM187,'Index Performance'!$A$4:$A$1048576, 0), MATCH(AZ$4, 'Index Performance'!$B$5:$XFD$5, 0))</f>
        <v>-2.2586726655069667E-2</v>
      </c>
      <c r="BA187" s="332" cm="1">
        <f t="array" ref="BA187">INDEX('Index Performance'!$B$5:$XFD$1048576,-1+MATCH($AM187,'Index Performance'!$A$4:$A$1048576, 0), MATCH(BA$4, 'Index Performance'!$B$5:$XFD$5, 0))</f>
        <v>-8.0769779999999999E-2</v>
      </c>
      <c r="BB187" s="332" cm="1">
        <f t="array" ref="BB187">INDEX('Index Performance'!$B$5:$XFD$1048576,-1+MATCH($AM187,'Index Performance'!$A$4:$A$1048576, 0), MATCH(BB$4, 'Index Performance'!$B$5:$XFD$5, 0))</f>
        <v>-8.2121770000000011E-2</v>
      </c>
      <c r="BC187" s="332" cm="1">
        <f t="array" ref="BC187">INDEX('Index Performance'!$B$5:$XFD$1048576,-1+MATCH($AM187,'Index Performance'!$A$4:$A$1048576, 0), MATCH(BC$4, 'Index Performance'!$B$5:$XFD$5, 0))</f>
        <v>-9.2765500000000001E-2</v>
      </c>
      <c r="BD187" s="332" cm="1">
        <f t="array" ref="BD187">INDEX('Index Performance'!$B$5:$XFD$1048576,-1+MATCH($AM187,'Index Performance'!$A$4:$A$1048576, 0), MATCH(BD$4, 'Index Performance'!$B$5:$XFD$5, 0))</f>
        <v>-9.1448829999999995E-2</v>
      </c>
      <c r="BE187" s="332" cm="1">
        <f t="array" ref="BE187">INDEX('Index Performance'!$B$5:$XFD$1048576,-1+MATCH($AM187,'Index Performance'!$A$4:$A$1048576, 0), MATCH(BE$4, 'Index Performance'!$B$5:$XFD$5, 0))</f>
        <v>-4.2293991458542513E-2</v>
      </c>
      <c r="BF187" s="332" cm="1">
        <f t="array" ref="BF187">INDEX('Index Performance'!$B$5:$XFD$1048576,-1+MATCH($AM187,'Index Performance'!$A$4:$A$1048576, 0), MATCH(BF$4, 'Index Performance'!$B$5:$XFD$5, 0))</f>
        <v>-0.12031470000000001</v>
      </c>
      <c r="BG187" s="332" cm="1">
        <f t="array" ref="BG187">INDEX('Index Performance'!$B$5:$XFD$1048576,-1+MATCH($AM187,'Index Performance'!$A$4:$A$1048576, 0), MATCH(BG$4, 'Index Performance'!$B$5:$XFD$5, 0))</f>
        <v>-1.4371248256571212E-2</v>
      </c>
      <c r="BH187" s="332" cm="1">
        <f t="array" ref="BH187">INDEX('Index Performance'!$B$5:$XFD$1048576,-1+MATCH($AM187,'Index Performance'!$A$4:$A$1048576, 0), MATCH(BH$4, 'Index Performance'!$B$5:$XFD$5, 0))</f>
        <v>-3.8254119462442726E-2</v>
      </c>
      <c r="BI187" s="332" cm="1">
        <f t="array" ref="BI187">INDEX('Index Performance'!$B$5:$XFD$1048576,-1+MATCH($AM187,'Index Performance'!$A$4:$A$1048576, 0), MATCH(BI$4, 'Index Performance'!$B$5:$XFD$5, 0))</f>
        <v>-5.2890854187294112E-3</v>
      </c>
      <c r="BJ187" s="332" cm="1">
        <f t="array" ref="BJ187">INDEX('Index Performance'!$B$5:$XFD$1048576,-1+MATCH($AM187,'Index Performance'!$A$4:$A$1048576, 0), MATCH(BJ$4, 'Index Performance'!$B$5:$XFD$5, 0))</f>
        <v>-1.1853855653474188E-2</v>
      </c>
      <c r="BK187" s="332" cm="1">
        <f t="array" ref="BK187">INDEX('Index Performance'!$B$5:$XFD$1048576,-1+MATCH($AM187,'Index Performance'!$A$4:$A$1048576, 0), MATCH(BK$4, 'Index Performance'!$B$5:$XFD$5, 0))</f>
        <v>-1.0348588213759946E-4</v>
      </c>
      <c r="BL187" s="332" t="str" cm="1">
        <f t="array" ref="BL187">INDEX('Index Performance'!$B$5:$XFD$1048576,-1+MATCH($AM187,'Index Performance'!$A$4:$A$1048576, 0), MATCH(BL$4, 'Index Performance'!$B$5:$XFD$5, 0))</f>
        <v/>
      </c>
      <c r="BM187" s="332" t="str" cm="1">
        <f t="array" ref="BM187">INDEX('Index Performance'!$B$5:$XFD$1048576,-1+MATCH($AM187,'Index Performance'!$A$4:$A$1048576, 0), MATCH(BM$4, 'Index Performance'!$B$5:$XFD$5, 0))</f>
        <v/>
      </c>
      <c r="BN187" s="332" t="str" cm="1">
        <f t="array" ref="BN187">INDEX('Index Performance'!$B$5:$XFD$1048576,-1+MATCH($AM187,'Index Performance'!$A$4:$A$1048576, 0), MATCH(BN$4, 'Index Performance'!$B$5:$XFD$5, 0))</f>
        <v/>
      </c>
      <c r="BO187" s="332" t="str" cm="1">
        <f t="array" ref="BO187">INDEX('Index Performance'!$B$5:$XFD$1048576,-1+MATCH($AM187,'Index Performance'!$A$4:$A$1048576, 0), MATCH(BO$4, 'Index Performance'!$B$5:$XFD$5, 0))</f>
        <v/>
      </c>
      <c r="BP187" s="332" cm="1">
        <f t="array" ref="BP187">INDEX('Index Performance'!$B$5:$XFD$1048576,-1+MATCH($AM187,'Index Performance'!$A$4:$A$1048576, 0), MATCH(BP$4, 'Index Performance'!$B$5:$XFD$5, 0))</f>
        <v>-5.0402227548021594E-2</v>
      </c>
      <c r="BQ187" s="332" cm="1">
        <f t="array" ref="BQ187">INDEX('Index Performance'!$B$5:$XFD$1048576,-1+MATCH($AM187,'Index Performance'!$A$4:$A$1048576, 0), MATCH(BQ$4, 'Index Performance'!$B$5:$XFD$5, 0))</f>
        <v>-5.6559039434122771E-2</v>
      </c>
      <c r="BR187" s="332" cm="1">
        <f t="array" ref="BR187">INDEX('Index Performance'!$B$5:$XFD$1048576,-1+MATCH($AM187,'Index Performance'!$A$4:$A$1048576, 0), MATCH(BR$4, 'Index Performance'!$B$5:$XFD$5, 0))</f>
        <v>-2.9775575646050045E-2</v>
      </c>
      <c r="BS187" s="332" cm="1">
        <f t="array" ref="BS187">INDEX('Index Performance'!$B$5:$XFD$1048576,-1+MATCH($AM187,'Index Performance'!$A$4:$A$1048576, 0), MATCH(BS$4, 'Index Performance'!$B$5:$XFD$5, 0))</f>
        <v>-8.1925723387193727E-2</v>
      </c>
      <c r="BT187" s="332" cm="1">
        <f t="array" ref="BT187">INDEX('Index Performance'!$B$5:$XFD$1048576,-1+MATCH($AM187,'Index Performance'!$A$4:$A$1048576, 0), MATCH(BT$4, 'Index Performance'!$B$5:$XFD$5, 0))</f>
        <v>3.4517550847008582E-3</v>
      </c>
      <c r="BU187" s="332" cm="1">
        <f t="array" ref="BU187">INDEX('Index Performance'!$B$5:$XFD$1048576,-1+MATCH($AM187,'Index Performance'!$A$4:$A$1048576, 0), MATCH(BU$4, 'Index Performance'!$B$5:$XFD$5, 0))</f>
        <v>8.4407567971060971E-3</v>
      </c>
      <c r="BV187" s="332"/>
      <c r="BW187" s="335">
        <f t="shared" si="51"/>
        <v>43890</v>
      </c>
      <c r="BX187" s="330">
        <f t="shared" si="54"/>
        <v>-3.1715703401640157E-2</v>
      </c>
      <c r="BY187" s="338">
        <f t="shared" si="55"/>
        <v>-5.4794520547945207E-5</v>
      </c>
      <c r="BZ187" s="333">
        <f t="shared" si="52"/>
        <v>-3.325316719402116E-2</v>
      </c>
      <c r="CA187" s="356">
        <v>-2.0196611552886209E-2</v>
      </c>
      <c r="CB187" s="339">
        <f t="shared" si="56"/>
        <v>1.5374637923810039E-3</v>
      </c>
      <c r="CD187" s="335">
        <f t="shared" si="57"/>
        <v>43890</v>
      </c>
      <c r="CE187" s="330">
        <f t="shared" si="58"/>
        <v>-2.7903372380070415E-2</v>
      </c>
      <c r="CF187" s="338">
        <f t="shared" si="59"/>
        <v>-5.4794520547945207E-5</v>
      </c>
      <c r="CG187" s="333">
        <f t="shared" si="60"/>
        <v>-2.9446889478211724E-2</v>
      </c>
      <c r="CH187" s="333"/>
      <c r="CI187" s="339">
        <f t="shared" si="61"/>
        <v>1.5435170981413088E-3</v>
      </c>
      <c r="CK187" s="335">
        <f t="shared" si="62"/>
        <v>43890</v>
      </c>
      <c r="CL187" s="354">
        <f t="shared" si="63"/>
        <v>-2.557721400201424E-2</v>
      </c>
      <c r="CM187" s="338">
        <f t="shared" si="64"/>
        <v>-5.4794520547945207E-5</v>
      </c>
      <c r="CN187" s="333">
        <f t="shared" si="65"/>
        <v>-2.7124424627246957E-2</v>
      </c>
      <c r="CO187" s="336" t="s">
        <v>0</v>
      </c>
      <c r="CP187" s="339">
        <f t="shared" si="66"/>
        <v>1.5472106252327165E-3</v>
      </c>
      <c r="CR187" s="335">
        <f t="shared" si="53"/>
        <v>43890</v>
      </c>
      <c r="CS187" s="354">
        <f t="shared" si="67"/>
        <v>-2.8968732128285608E-2</v>
      </c>
      <c r="CT187" s="338">
        <f t="shared" si="68"/>
        <v>-5.4794520547945207E-5</v>
      </c>
      <c r="CU187" s="333">
        <f t="shared" si="69"/>
        <v>-3.0510557624028212E-2</v>
      </c>
      <c r="CV187" s="336" t="s">
        <v>0</v>
      </c>
      <c r="CW187" s="339">
        <f t="shared" si="70"/>
        <v>1.5418254957426034E-3</v>
      </c>
      <c r="CZ187" s="330">
        <f>_xlfn.XLOOKUP($A187,'Index Performance'!$A$17:$A$498,'Index Performance'!$AP$17:$AP$498,"---",FALSE)</f>
        <v>2.0543492943803088E-3</v>
      </c>
      <c r="DA187" s="330">
        <f>_xlfn.XLOOKUP($A187,'Index Performance'!$A$17:$A$498,'Index Performance'!$B$17:$B$498,"---",FALSE)</f>
        <v>1.2239130000000001E-2</v>
      </c>
      <c r="DB187" s="330">
        <f>_xlfn.XLOOKUP($A187,'Index Performance'!$A$17:$A$498,'Index Performance'!$Q$17:$Q$498,"---",FALSE)</f>
        <v>-8.0769779999999999E-2</v>
      </c>
      <c r="DC187" s="330">
        <f>_xlfn.XLOOKUP($A187,'Index Performance'!$A$17:$A$498,'Index Performance'!$W$17:$W$498,"---",FALSE)</f>
        <v>-1.4371248256571212E-2</v>
      </c>
    </row>
    <row r="188" spans="1:107">
      <c r="A188" s="331">
        <v>43921</v>
      </c>
      <c r="B188" s="330">
        <v>2.000000000145925E-2</v>
      </c>
      <c r="C188" s="332">
        <v>0.16999999999979629</v>
      </c>
      <c r="D188" s="332">
        <v>2.299006891171745E-12</v>
      </c>
      <c r="E188" s="332">
        <v>1.4999999998439061E-2</v>
      </c>
      <c r="F188" s="332">
        <v>1.9107385144456689E-14</v>
      </c>
      <c r="G188" s="332">
        <v>6.4999999997423674E-2</v>
      </c>
      <c r="H188" s="332">
        <v>4.9999999982686264E-3</v>
      </c>
      <c r="I188" s="332">
        <v>4.9999999984331059E-3</v>
      </c>
      <c r="J188" s="332">
        <v>2.0000000000279211E-2</v>
      </c>
      <c r="K188" s="332">
        <v>0</v>
      </c>
      <c r="L188" s="332">
        <v>0</v>
      </c>
      <c r="M188" s="332">
        <v>4.7107444146672111E-12</v>
      </c>
      <c r="N188" s="332">
        <v>0</v>
      </c>
      <c r="O188" s="332">
        <v>1.0351215970719729E-13</v>
      </c>
      <c r="P188" s="332">
        <v>0.20999999999797109</v>
      </c>
      <c r="Q188" s="332">
        <v>7.4999999986187626E-3</v>
      </c>
      <c r="R188" s="332">
        <v>4.2500000008334801E-2</v>
      </c>
      <c r="S188" s="332">
        <v>3.0000000000230419E-2</v>
      </c>
      <c r="T188" s="332">
        <v>4.9999999981106928E-3</v>
      </c>
      <c r="U188" s="332">
        <v>2.8597555060902912E-14</v>
      </c>
      <c r="V188" s="332">
        <v>0</v>
      </c>
      <c r="W188" s="332">
        <v>9.9999999999982894E-2</v>
      </c>
      <c r="X188" s="332">
        <v>9.999999999848444E-2</v>
      </c>
      <c r="Y188" s="332">
        <v>1.8550098957940171E-13</v>
      </c>
      <c r="Z188" s="332">
        <v>8.5000000001582823E-2</v>
      </c>
      <c r="AA188" s="332">
        <v>1.000000000028769E-2</v>
      </c>
      <c r="AB188" s="332">
        <v>0</v>
      </c>
      <c r="AC188" s="332">
        <v>0</v>
      </c>
      <c r="AD188" s="332">
        <v>0</v>
      </c>
      <c r="AE188" s="332">
        <v>0</v>
      </c>
      <c r="AF188" s="332">
        <v>4.9999999999774787E-2</v>
      </c>
      <c r="AG188" s="332">
        <v>-1.1926015730523432E-12</v>
      </c>
      <c r="AH188" s="332">
        <v>9.9999999959506352E-3</v>
      </c>
      <c r="AI188" s="332">
        <v>5.0000000000418147E-2</v>
      </c>
      <c r="AJ188" s="321"/>
      <c r="AK188" s="333">
        <f t="shared" si="49"/>
        <v>1</v>
      </c>
      <c r="AL188" s="334"/>
      <c r="AM188" s="335">
        <f t="shared" si="50"/>
        <v>43921</v>
      </c>
      <c r="AN188" s="332" cm="1">
        <f t="array" ref="AN188">INDEX('Index Performance'!$B$5:$XFD$1048576,-1+MATCH($AM188,'Index Performance'!$A$4:$A$1048576, 0), MATCH(AN$4, 'Index Performance'!$B$5:$XFD$5, 0))</f>
        <v>-6.7731020000000003E-2</v>
      </c>
      <c r="AO188" s="332" cm="1">
        <f t="array" ref="AO188">INDEX('Index Performance'!$B$5:$XFD$1048576,-1+MATCH($AM188,'Index Performance'!$A$4:$A$1048576, 0), MATCH(AO$4, 'Index Performance'!$B$5:$XFD$5, 0))</f>
        <v>2.892409E-2</v>
      </c>
      <c r="AP188" s="332" cm="1">
        <f t="array" ref="AP188">INDEX('Index Performance'!$B$5:$XFD$1048576,-1+MATCH($AM188,'Index Performance'!$A$4:$A$1048576, 0), MATCH(AP$4, 'Index Performance'!$B$5:$XFD$5, 0))</f>
        <v>-1.7581059999999999E-2</v>
      </c>
      <c r="AQ188" s="332" cm="1">
        <f t="array" ref="AQ188">INDEX('Index Performance'!$B$5:$XFD$1048576,-1+MATCH($AM188,'Index Performance'!$A$4:$A$1048576, 0), MATCH(AQ$4, 'Index Performance'!$B$5:$XFD$5, 0))</f>
        <v>-0.13446875414028314</v>
      </c>
      <c r="AR188" s="332" cm="1">
        <f t="array" ref="AR188">INDEX('Index Performance'!$B$5:$XFD$1048576,-1+MATCH($AM188,'Index Performance'!$A$4:$A$1048576, 0), MATCH(AR$4, 'Index Performance'!$B$5:$XFD$5, 0))</f>
        <v>-0.106796</v>
      </c>
      <c r="AS188" s="332" cm="1">
        <f t="array" ref="AS188">INDEX('Index Performance'!$B$5:$XFD$1048576,-1+MATCH($AM188,'Index Performance'!$A$4:$A$1048576, 0), MATCH(AS$4, 'Index Performance'!$B$5:$XFD$5, 0))</f>
        <v>-7.4013097926982296E-2</v>
      </c>
      <c r="AT188" s="332" cm="1">
        <f t="array" ref="AT188">INDEX('Index Performance'!$B$5:$XFD$1048576,-1+MATCH($AM188,'Index Performance'!$A$4:$A$1048576, 0), MATCH(AT$4, 'Index Performance'!$B$5:$XFD$5, 0))</f>
        <v>-0.16954279999999999</v>
      </c>
      <c r="AU188" s="332" cm="1">
        <f t="array" ref="AU188">INDEX('Index Performance'!$B$5:$XFD$1048576,-1+MATCH($AM188,'Index Performance'!$A$4:$A$1048576, 0), MATCH(AU$4, 'Index Performance'!$B$5:$XFD$5, 0))</f>
        <v>-6.0354428167044505E-2</v>
      </c>
      <c r="AV188" s="332" cm="1">
        <f t="array" ref="AV188">INDEX('Index Performance'!$B$5:$XFD$1048576,-1+MATCH($AM188,'Index Performance'!$A$4:$A$1048576, 0), MATCH(AV$4, 'Index Performance'!$B$5:$XFD$5, 0))</f>
        <v>7.0329386714842457E-3</v>
      </c>
      <c r="AW188" s="332" cm="1">
        <f t="array" ref="AW188">INDEX('Index Performance'!$B$5:$XFD$1048576,-1+MATCH($AM188,'Index Performance'!$A$4:$A$1048576, 0), MATCH(AW$4, 'Index Performance'!$B$5:$XFD$5, 0))</f>
        <v>-0.13567141688710738</v>
      </c>
      <c r="AX188" s="332" cm="1">
        <f t="array" ref="AX188">INDEX('Index Performance'!$B$5:$XFD$1048576,-1+MATCH($AM188,'Index Performance'!$A$4:$A$1048576, 0), MATCH(AX$4, 'Index Performance'!$B$5:$XFD$5, 0))</f>
        <v>-0.15163380000000001</v>
      </c>
      <c r="AY188" s="332" cm="1">
        <f t="array" ref="AY188">INDEX('Index Performance'!$B$5:$XFD$1048576,-1+MATCH($AM188,'Index Performance'!$A$4:$A$1048576, 0), MATCH(AY$4, 'Index Performance'!$B$5:$XFD$5, 0))</f>
        <v>-8.2395831666165598E-2</v>
      </c>
      <c r="AZ188" s="332" cm="1">
        <f t="array" ref="AZ188">INDEX('Index Performance'!$B$5:$XFD$1048576,-1+MATCH($AM188,'Index Performance'!$A$4:$A$1048576, 0), MATCH(AZ$4, 'Index Performance'!$B$5:$XFD$5, 0))</f>
        <v>-0.11563325376951261</v>
      </c>
      <c r="BA188" s="332" cm="1">
        <f t="array" ref="BA188">INDEX('Index Performance'!$B$5:$XFD$1048576,-1+MATCH($AM188,'Index Performance'!$A$4:$A$1048576, 0), MATCH(BA$4, 'Index Performance'!$B$5:$XFD$5, 0))</f>
        <v>-0.1350034</v>
      </c>
      <c r="BB188" s="332" cm="1">
        <f t="array" ref="BB188">INDEX('Index Performance'!$B$5:$XFD$1048576,-1+MATCH($AM188,'Index Performance'!$A$4:$A$1048576, 0), MATCH(BB$4, 'Index Performance'!$B$5:$XFD$5, 0))</f>
        <v>-0.1273048</v>
      </c>
      <c r="BC188" s="332" cm="1">
        <f t="array" ref="BC188">INDEX('Index Performance'!$B$5:$XFD$1048576,-1+MATCH($AM188,'Index Performance'!$A$4:$A$1048576, 0), MATCH(BC$4, 'Index Performance'!$B$5:$XFD$5, 0))</f>
        <v>-0.14442360000000001</v>
      </c>
      <c r="BD188" s="332" cm="1">
        <f t="array" ref="BD188">INDEX('Index Performance'!$B$5:$XFD$1048576,-1+MATCH($AM188,'Index Performance'!$A$4:$A$1048576, 0), MATCH(BD$4, 'Index Performance'!$B$5:$XFD$5, 0))</f>
        <v>-7.1477470000000001E-2</v>
      </c>
      <c r="BE188" s="332" cm="1">
        <f t="array" ref="BE188">INDEX('Index Performance'!$B$5:$XFD$1048576,-1+MATCH($AM188,'Index Performance'!$A$4:$A$1048576, 0), MATCH(BE$4, 'Index Performance'!$B$5:$XFD$5, 0))</f>
        <v>-0.14031482470921874</v>
      </c>
      <c r="BF188" s="332" cm="1">
        <f t="array" ref="BF188">INDEX('Index Performance'!$B$5:$XFD$1048576,-1+MATCH($AM188,'Index Performance'!$A$4:$A$1048576, 0), MATCH(BF$4, 'Index Performance'!$B$5:$XFD$5, 0))</f>
        <v>-0.26859660000000002</v>
      </c>
      <c r="BG188" s="332" cm="1">
        <f t="array" ref="BG188">INDEX('Index Performance'!$B$5:$XFD$1048576,-1+MATCH($AM188,'Index Performance'!$A$4:$A$1048576, 0), MATCH(BG$4, 'Index Performance'!$B$5:$XFD$5, 0))</f>
        <v>-5.8815711292491524E-2</v>
      </c>
      <c r="BH188" s="332" cm="1">
        <f t="array" ref="BH188">INDEX('Index Performance'!$B$5:$XFD$1048576,-1+MATCH($AM188,'Index Performance'!$A$4:$A$1048576, 0), MATCH(BH$4, 'Index Performance'!$B$5:$XFD$5, 0))</f>
        <v>-9.5816961362148012E-2</v>
      </c>
      <c r="BI188" s="332" cm="1">
        <f t="array" ref="BI188">INDEX('Index Performance'!$B$5:$XFD$1048576,-1+MATCH($AM188,'Index Performance'!$A$4:$A$1048576, 0), MATCH(BI$4, 'Index Performance'!$B$5:$XFD$5, 0))</f>
        <v>-5.4829076475061744E-2</v>
      </c>
      <c r="BJ188" s="332" cm="1">
        <f t="array" ref="BJ188">INDEX('Index Performance'!$B$5:$XFD$1048576,-1+MATCH($AM188,'Index Performance'!$A$4:$A$1048576, 0), MATCH(BJ$4, 'Index Performance'!$B$5:$XFD$5, 0))</f>
        <v>-8.1192293958612938E-3</v>
      </c>
      <c r="BK188" s="332" cm="1">
        <f t="array" ref="BK188">INDEX('Index Performance'!$B$5:$XFD$1048576,-1+MATCH($AM188,'Index Performance'!$A$4:$A$1048576, 0), MATCH(BK$4, 'Index Performance'!$B$5:$XFD$5, 0))</f>
        <v>-6.0680848353608097E-2</v>
      </c>
      <c r="BL188" s="332" cm="1">
        <f t="array" ref="BL188">INDEX('Index Performance'!$B$5:$XFD$1048576,-1+MATCH($AM188,'Index Performance'!$A$4:$A$1048576, 0), MATCH(BL$4, 'Index Performance'!$B$5:$XFD$5, 0))</f>
        <v>-7.8640000000000002E-2</v>
      </c>
      <c r="BM188" s="332" cm="1">
        <f t="array" ref="BM188">INDEX('Index Performance'!$B$5:$XFD$1048576,-1+MATCH($AM188,'Index Performance'!$A$4:$A$1048576, 0), MATCH(BM$4, 'Index Performance'!$B$5:$XFD$5, 0))</f>
        <v>-8.8913000000000006E-2</v>
      </c>
      <c r="BN188" s="332" cm="1">
        <f t="array" ref="BN188">INDEX('Index Performance'!$B$5:$XFD$1048576,-1+MATCH($AM188,'Index Performance'!$A$4:$A$1048576, 0), MATCH(BN$4, 'Index Performance'!$B$5:$XFD$5, 0))</f>
        <v>-4.8847000000000002E-2</v>
      </c>
      <c r="BO188" s="332" cm="1">
        <f t="array" ref="BO188">INDEX('Index Performance'!$B$5:$XFD$1048576,-1+MATCH($AM188,'Index Performance'!$A$4:$A$1048576, 0), MATCH(BO$4, 'Index Performance'!$B$5:$XFD$5, 0))</f>
        <v>-5.6363999999999997E-2</v>
      </c>
      <c r="BP188" s="332" cm="1">
        <f t="array" ref="BP188">INDEX('Index Performance'!$B$5:$XFD$1048576,-1+MATCH($AM188,'Index Performance'!$A$4:$A$1048576, 0), MATCH(BP$4, 'Index Performance'!$B$5:$XFD$5, 0))</f>
        <v>-0.12809140984083234</v>
      </c>
      <c r="BQ188" s="332" cm="1">
        <f t="array" ref="BQ188">INDEX('Index Performance'!$B$5:$XFD$1048576,-1+MATCH($AM188,'Index Performance'!$A$4:$A$1048576, 0), MATCH(BQ$4, 'Index Performance'!$B$5:$XFD$5, 0))</f>
        <v>-0.15569516919038306</v>
      </c>
      <c r="BR188" s="332" cm="1">
        <f t="array" ref="BR188">INDEX('Index Performance'!$B$5:$XFD$1048576,-1+MATCH($AM188,'Index Performance'!$A$4:$A$1048576, 0), MATCH(BR$4, 'Index Performance'!$B$5:$XFD$5, 0))</f>
        <v>-1.4135631534634596E-2</v>
      </c>
      <c r="BS188" s="332" cm="1">
        <f t="array" ref="BS188">INDEX('Index Performance'!$B$5:$XFD$1048576,-1+MATCH($AM188,'Index Performance'!$A$4:$A$1048576, 0), MATCH(BS$4, 'Index Performance'!$B$5:$XFD$5, 0))</f>
        <v>-0.22616779015448818</v>
      </c>
      <c r="BT188" s="332" cm="1">
        <f t="array" ref="BT188">INDEX('Index Performance'!$B$5:$XFD$1048576,-1+MATCH($AM188,'Index Performance'!$A$4:$A$1048576, 0), MATCH(BT$4, 'Index Performance'!$B$5:$XFD$5, 0))</f>
        <v>-6.6151566469093703E-3</v>
      </c>
      <c r="BU188" s="332" cm="1">
        <f t="array" ref="BU188">INDEX('Index Performance'!$B$5:$XFD$1048576,-1+MATCH($AM188,'Index Performance'!$A$4:$A$1048576, 0), MATCH(BU$4, 'Index Performance'!$B$5:$XFD$5, 0))</f>
        <v>-1.8362989323843393E-2</v>
      </c>
      <c r="BV188" s="332"/>
      <c r="BW188" s="335">
        <f t="shared" si="51"/>
        <v>43921</v>
      </c>
      <c r="BX188" s="330">
        <f t="shared" si="54"/>
        <v>-6.6935168631360675E-2</v>
      </c>
      <c r="BY188" s="338">
        <f t="shared" si="55"/>
        <v>-5.4794520547945207E-5</v>
      </c>
      <c r="BZ188" s="333">
        <f t="shared" si="52"/>
        <v>-6.8518798679555126E-2</v>
      </c>
      <c r="CA188" s="356">
        <v>-7.0909165889647019E-2</v>
      </c>
      <c r="CB188" s="339">
        <f t="shared" si="56"/>
        <v>1.583630048194451E-3</v>
      </c>
      <c r="CD188" s="335">
        <f t="shared" si="57"/>
        <v>43921</v>
      </c>
      <c r="CE188" s="330">
        <f t="shared" si="58"/>
        <v>-9.1235942223810498E-2</v>
      </c>
      <c r="CF188" s="338">
        <f t="shared" si="59"/>
        <v>-5.4794520547945207E-5</v>
      </c>
      <c r="CG188" s="333">
        <f t="shared" si="60"/>
        <v>-9.277832815481013E-2</v>
      </c>
      <c r="CH188" s="333"/>
      <c r="CI188" s="339">
        <f t="shared" si="61"/>
        <v>1.5423859309996318E-3</v>
      </c>
      <c r="CK188" s="335">
        <f t="shared" si="62"/>
        <v>43921</v>
      </c>
      <c r="CL188" s="354">
        <f t="shared" si="63"/>
        <v>-8.3028510053903909E-2</v>
      </c>
      <c r="CM188" s="338">
        <f t="shared" si="64"/>
        <v>-5.4794520547945207E-5</v>
      </c>
      <c r="CN188" s="333">
        <f t="shared" si="65"/>
        <v>-8.4584825923923579E-2</v>
      </c>
      <c r="CO188" s="336" t="s">
        <v>0</v>
      </c>
      <c r="CP188" s="339">
        <f t="shared" si="66"/>
        <v>1.55631587001967E-3</v>
      </c>
      <c r="CR188" s="335">
        <f t="shared" si="53"/>
        <v>43921</v>
      </c>
      <c r="CS188" s="354">
        <f t="shared" si="67"/>
        <v>-7.3021539646245776E-2</v>
      </c>
      <c r="CT188" s="338">
        <f t="shared" si="68"/>
        <v>-5.4794520547945207E-5</v>
      </c>
      <c r="CU188" s="333">
        <f t="shared" si="69"/>
        <v>-7.4594839694102077E-2</v>
      </c>
      <c r="CV188" s="336" t="s">
        <v>0</v>
      </c>
      <c r="CW188" s="339">
        <f t="shared" si="70"/>
        <v>1.573300047856302E-3</v>
      </c>
      <c r="CZ188" s="330">
        <f>_xlfn.XLOOKUP($A188,'Index Performance'!$A$17:$A$498,'Index Performance'!$AP$17:$AP$498,"---",FALSE)</f>
        <v>1.2391902589814485E-3</v>
      </c>
      <c r="DA188" s="330">
        <f>_xlfn.XLOOKUP($A188,'Index Performance'!$A$17:$A$498,'Index Performance'!$B$17:$B$498,"---",FALSE)</f>
        <v>-1.556332E-2</v>
      </c>
      <c r="DB188" s="330">
        <f>_xlfn.XLOOKUP($A188,'Index Performance'!$A$17:$A$498,'Index Performance'!$Q$17:$Q$498,"---",FALSE)</f>
        <v>-0.1350034</v>
      </c>
      <c r="DC188" s="330">
        <f>_xlfn.XLOOKUP($A188,'Index Performance'!$A$17:$A$498,'Index Performance'!$W$17:$W$498,"---",FALSE)</f>
        <v>-5.8815711292491524E-2</v>
      </c>
    </row>
    <row r="189" spans="1:107">
      <c r="A189" s="331">
        <v>43951</v>
      </c>
      <c r="B189" s="330">
        <v>1.999999999934483E-2</v>
      </c>
      <c r="C189" s="332">
        <v>0.20000000000046941</v>
      </c>
      <c r="D189" s="332">
        <v>2.6622042773307309E-11</v>
      </c>
      <c r="E189" s="332">
        <v>1.499999999874958E-2</v>
      </c>
      <c r="F189" s="332">
        <v>0</v>
      </c>
      <c r="G189" s="332">
        <v>4.9999999991233298E-3</v>
      </c>
      <c r="H189" s="332">
        <v>4.999999998706958E-3</v>
      </c>
      <c r="I189" s="332">
        <v>4.9999999988778587E-3</v>
      </c>
      <c r="J189" s="332">
        <v>4.9999999986340582E-2</v>
      </c>
      <c r="K189" s="332">
        <v>0</v>
      </c>
      <c r="L189" s="332">
        <v>0</v>
      </c>
      <c r="M189" s="332">
        <v>0</v>
      </c>
      <c r="N189" s="332">
        <v>0</v>
      </c>
      <c r="O189" s="332">
        <v>2.4826945944897481E-13</v>
      </c>
      <c r="P189" s="332">
        <v>0.23250000001039531</v>
      </c>
      <c r="Q189" s="332">
        <v>7.4999999989630462E-3</v>
      </c>
      <c r="R189" s="332">
        <v>4.5000000000428003E-2</v>
      </c>
      <c r="S189" s="332">
        <v>4.9999999994609738E-3</v>
      </c>
      <c r="T189" s="332">
        <v>4.9999999987105671E-3</v>
      </c>
      <c r="U189" s="332">
        <v>0</v>
      </c>
      <c r="V189" s="332">
        <v>0</v>
      </c>
      <c r="W189" s="332">
        <v>0.1000000000002597</v>
      </c>
      <c r="X189" s="332">
        <v>9.9999999997732222E-2</v>
      </c>
      <c r="Y189" s="332">
        <v>5.300662603400069E-13</v>
      </c>
      <c r="Z189" s="332">
        <v>8.5000000000998971E-2</v>
      </c>
      <c r="AA189" s="332">
        <v>9.9999999991750542E-3</v>
      </c>
      <c r="AB189" s="332">
        <v>0</v>
      </c>
      <c r="AC189" s="332">
        <v>0</v>
      </c>
      <c r="AD189" s="332">
        <v>0</v>
      </c>
      <c r="AE189" s="332">
        <v>0</v>
      </c>
      <c r="AF189" s="332">
        <v>5.0000000000686232E-2</v>
      </c>
      <c r="AG189" s="332">
        <v>-1.1787903986260062E-11</v>
      </c>
      <c r="AH189" s="332">
        <v>9.9999999951213836E-3</v>
      </c>
      <c r="AI189" s="332">
        <v>5.0000000000843668E-2</v>
      </c>
      <c r="AJ189" s="321"/>
      <c r="AK189" s="333">
        <f t="shared" si="49"/>
        <v>1</v>
      </c>
      <c r="AL189" s="334"/>
      <c r="AM189" s="335">
        <f t="shared" si="50"/>
        <v>43951</v>
      </c>
      <c r="AN189" s="332" cm="1">
        <f t="array" ref="AN189">INDEX('Index Performance'!$B$5:$XFD$1048576,-1+MATCH($AM189,'Index Performance'!$A$4:$A$1048576, 0), MATCH(AN$4, 'Index Performance'!$B$5:$XFD$5, 0))</f>
        <v>4.6889929999999996E-2</v>
      </c>
      <c r="AO189" s="332" cm="1">
        <f t="array" ref="AO189">INDEX('Index Performance'!$B$5:$XFD$1048576,-1+MATCH($AM189,'Index Performance'!$A$4:$A$1048576, 0), MATCH(AO$4, 'Index Performance'!$B$5:$XFD$5, 0))</f>
        <v>6.3608570000000001E-3</v>
      </c>
      <c r="AP189" s="332" cm="1">
        <f t="array" ref="AP189">INDEX('Index Performance'!$B$5:$XFD$1048576,-1+MATCH($AM189,'Index Performance'!$A$4:$A$1048576, 0), MATCH(AP$4, 'Index Performance'!$B$5:$XFD$5, 0))</f>
        <v>2.7815569999999998E-2</v>
      </c>
      <c r="AQ189" s="332" cm="1">
        <f t="array" ref="AQ189">INDEX('Index Performance'!$B$5:$XFD$1048576,-1+MATCH($AM189,'Index Performance'!$A$4:$A$1048576, 0), MATCH(AQ$4, 'Index Performance'!$B$5:$XFD$5, 0))</f>
        <v>4.3867056050588049E-2</v>
      </c>
      <c r="AR189" s="332" cm="1">
        <f t="array" ref="AR189">INDEX('Index Performance'!$B$5:$XFD$1048576,-1+MATCH($AM189,'Index Performance'!$A$4:$A$1048576, 0), MATCH(AR$4, 'Index Performance'!$B$5:$XFD$5, 0))</f>
        <v>2.5953689999999998E-2</v>
      </c>
      <c r="AS189" s="332" cm="1">
        <f t="array" ref="AS189">INDEX('Index Performance'!$B$5:$XFD$1048576,-1+MATCH($AM189,'Index Performance'!$A$4:$A$1048576, 0), MATCH(AS$4, 'Index Performance'!$B$5:$XFD$5, 0))</f>
        <v>2.1841758625378738E-2</v>
      </c>
      <c r="AT189" s="332" cm="1">
        <f t="array" ref="AT189">INDEX('Index Performance'!$B$5:$XFD$1048576,-1+MATCH($AM189,'Index Performance'!$A$4:$A$1048576, 0), MATCH(AT$4, 'Index Performance'!$B$5:$XFD$5, 0))</f>
        <v>3.4738859999999996E-2</v>
      </c>
      <c r="AU189" s="332" cm="1">
        <f t="array" ref="AU189">INDEX('Index Performance'!$B$5:$XFD$1048576,-1+MATCH($AM189,'Index Performance'!$A$4:$A$1048576, 0), MATCH(AU$4, 'Index Performance'!$B$5:$XFD$5, 0))</f>
        <v>2.5948365812548113E-2</v>
      </c>
      <c r="AV189" s="332" cm="1">
        <f t="array" ref="AV189">INDEX('Index Performance'!$B$5:$XFD$1048576,-1+MATCH($AM189,'Index Performance'!$A$4:$A$1048576, 0), MATCH(AV$4, 'Index Performance'!$B$5:$XFD$5, 0))</f>
        <v>6.8556783597630844E-3</v>
      </c>
      <c r="AW189" s="332" cm="1">
        <f t="array" ref="AW189">INDEX('Index Performance'!$B$5:$XFD$1048576,-1+MATCH($AM189,'Index Performance'!$A$4:$A$1048576, 0), MATCH(AW$4, 'Index Performance'!$B$5:$XFD$5, 0))</f>
        <v>5.7840697779743211E-2</v>
      </c>
      <c r="AX189" s="332" cm="1">
        <f t="array" ref="AX189">INDEX('Index Performance'!$B$5:$XFD$1048576,-1+MATCH($AM189,'Index Performance'!$A$4:$A$1048576, 0), MATCH(AX$4, 'Index Performance'!$B$5:$XFD$5, 0))</f>
        <v>7.9297199999999998E-2</v>
      </c>
      <c r="AY189" s="332" cm="1">
        <f t="array" ref="AY189">INDEX('Index Performance'!$B$5:$XFD$1048576,-1+MATCH($AM189,'Index Performance'!$A$4:$A$1048576, 0), MATCH(AY$4, 'Index Performance'!$B$5:$XFD$5, 0))</f>
        <v>5.5631673403467419E-2</v>
      </c>
      <c r="AZ189" s="332" cm="1">
        <f t="array" ref="AZ189">INDEX('Index Performance'!$B$5:$XFD$1048576,-1+MATCH($AM189,'Index Performance'!$A$4:$A$1048576, 0), MATCH(AZ$4, 'Index Performance'!$B$5:$XFD$5, 0))</f>
        <v>8.1171508298240491E-2</v>
      </c>
      <c r="BA189" s="332" cm="1">
        <f t="array" ref="BA189">INDEX('Index Performance'!$B$5:$XFD$1048576,-1+MATCH($AM189,'Index Performance'!$A$4:$A$1048576, 0), MATCH(BA$4, 'Index Performance'!$B$5:$XFD$5, 0))</f>
        <v>0.1071251</v>
      </c>
      <c r="BB189" s="332" cm="1">
        <f t="array" ref="BB189">INDEX('Index Performance'!$B$5:$XFD$1048576,-1+MATCH($AM189,'Index Performance'!$A$4:$A$1048576, 0), MATCH(BB$4, 'Index Performance'!$B$5:$XFD$5, 0))</f>
        <v>0.13114689999999998</v>
      </c>
      <c r="BC189" s="332" cm="1">
        <f t="array" ref="BC189">INDEX('Index Performance'!$B$5:$XFD$1048576,-1+MATCH($AM189,'Index Performance'!$A$4:$A$1048576, 0), MATCH(BC$4, 'Index Performance'!$B$5:$XFD$5, 0))</f>
        <v>5.9310840000000004E-2</v>
      </c>
      <c r="BD189" s="332" cm="1">
        <f t="array" ref="BD189">INDEX('Index Performance'!$B$5:$XFD$1048576,-1+MATCH($AM189,'Index Performance'!$A$4:$A$1048576, 0), MATCH(BD$4, 'Index Performance'!$B$5:$XFD$5, 0))</f>
        <v>5.3896579999999999E-2</v>
      </c>
      <c r="BE189" s="332" cm="1">
        <f t="array" ref="BE189">INDEX('Index Performance'!$B$5:$XFD$1048576,-1+MATCH($AM189,'Index Performance'!$A$4:$A$1048576, 0), MATCH(BE$4, 'Index Performance'!$B$5:$XFD$5, 0))</f>
        <v>9.8149830281589079E-2</v>
      </c>
      <c r="BF189" s="332" cm="1">
        <f t="array" ref="BF189">INDEX('Index Performance'!$B$5:$XFD$1048576,-1+MATCH($AM189,'Index Performance'!$A$4:$A$1048576, 0), MATCH(BF$4, 'Index Performance'!$B$5:$XFD$5, 0))</f>
        <v>9.0958819999999996E-2</v>
      </c>
      <c r="BG189" s="332" cm="1">
        <f t="array" ref="BG189">INDEX('Index Performance'!$B$5:$XFD$1048576,-1+MATCH($AM189,'Index Performance'!$A$4:$A$1048576, 0), MATCH(BG$4, 'Index Performance'!$B$5:$XFD$5, 0))</f>
        <v>2.8790962329193981E-2</v>
      </c>
      <c r="BH189" s="332" cm="1">
        <f t="array" ref="BH189">INDEX('Index Performance'!$B$5:$XFD$1048576,-1+MATCH($AM189,'Index Performance'!$A$4:$A$1048576, 0), MATCH(BH$4, 'Index Performance'!$B$5:$XFD$5, 0))</f>
        <v>4.4905164999321068E-2</v>
      </c>
      <c r="BI189" s="332" cm="1">
        <f t="array" ref="BI189">INDEX('Index Performance'!$B$5:$XFD$1048576,-1+MATCH($AM189,'Index Performance'!$A$4:$A$1048576, 0), MATCH(BI$4, 'Index Performance'!$B$5:$XFD$5, 0))</f>
        <v>2.7297525364523123E-2</v>
      </c>
      <c r="BJ189" s="332" cm="1">
        <f t="array" ref="BJ189">INDEX('Index Performance'!$B$5:$XFD$1048576,-1+MATCH($AM189,'Index Performance'!$A$4:$A$1048576, 0), MATCH(BJ$4, 'Index Performance'!$B$5:$XFD$5, 0))</f>
        <v>4.9199859428972204E-3</v>
      </c>
      <c r="BK189" s="332" cm="1">
        <f t="array" ref="BK189">INDEX('Index Performance'!$B$5:$XFD$1048576,-1+MATCH($AM189,'Index Performance'!$A$4:$A$1048576, 0), MATCH(BK$4, 'Index Performance'!$B$5:$XFD$5, 0))</f>
        <v>3.0028986489922582E-2</v>
      </c>
      <c r="BL189" s="332" t="str" cm="1">
        <f t="array" ref="BL189">INDEX('Index Performance'!$B$5:$XFD$1048576,-1+MATCH($AM189,'Index Performance'!$A$4:$A$1048576, 0), MATCH(BL$4, 'Index Performance'!$B$5:$XFD$5, 0))</f>
        <v/>
      </c>
      <c r="BM189" s="332" t="str" cm="1">
        <f t="array" ref="BM189">INDEX('Index Performance'!$B$5:$XFD$1048576,-1+MATCH($AM189,'Index Performance'!$A$4:$A$1048576, 0), MATCH(BM$4, 'Index Performance'!$B$5:$XFD$5, 0))</f>
        <v/>
      </c>
      <c r="BN189" s="332" t="str" cm="1">
        <f t="array" ref="BN189">INDEX('Index Performance'!$B$5:$XFD$1048576,-1+MATCH($AM189,'Index Performance'!$A$4:$A$1048576, 0), MATCH(BN$4, 'Index Performance'!$B$5:$XFD$5, 0))</f>
        <v/>
      </c>
      <c r="BO189" s="332" t="str" cm="1">
        <f t="array" ref="BO189">INDEX('Index Performance'!$B$5:$XFD$1048576,-1+MATCH($AM189,'Index Performance'!$A$4:$A$1048576, 0), MATCH(BO$4, 'Index Performance'!$B$5:$XFD$5, 0))</f>
        <v/>
      </c>
      <c r="BP189" s="332" cm="1">
        <f t="array" ref="BP189">INDEX('Index Performance'!$B$5:$XFD$1048576,-1+MATCH($AM189,'Index Performance'!$A$4:$A$1048576, 0), MATCH(BP$4, 'Index Performance'!$B$5:$XFD$5, 0))</f>
        <v>-1.5383985708211312E-2</v>
      </c>
      <c r="BQ189" s="332" cm="1">
        <f t="array" ref="BQ189">INDEX('Index Performance'!$B$5:$XFD$1048576,-1+MATCH($AM189,'Index Performance'!$A$4:$A$1048576, 0), MATCH(BQ$4, 'Index Performance'!$B$5:$XFD$5, 0))</f>
        <v>-3.5977333351027818E-2</v>
      </c>
      <c r="BR189" s="332" cm="1">
        <f t="array" ref="BR189">INDEX('Index Performance'!$B$5:$XFD$1048576,-1+MATCH($AM189,'Index Performance'!$A$4:$A$1048576, 0), MATCH(BR$4, 'Index Performance'!$B$5:$XFD$5, 0))</f>
        <v>5.8844378534497865E-2</v>
      </c>
      <c r="BS189" s="332" cm="1">
        <f t="array" ref="BS189">INDEX('Index Performance'!$B$5:$XFD$1048576,-1+MATCH($AM189,'Index Performance'!$A$4:$A$1048576, 0), MATCH(BS$4, 'Index Performance'!$B$5:$XFD$5, 0))</f>
        <v>7.1191202606953219E-2</v>
      </c>
      <c r="BT189" s="332" cm="1">
        <f t="array" ref="BT189">INDEX('Index Performance'!$B$5:$XFD$1048576,-1+MATCH($AM189,'Index Performance'!$A$4:$A$1048576, 0), MATCH(BT$4, 'Index Performance'!$B$5:$XFD$5, 0))</f>
        <v>-1.4383890043152547E-3</v>
      </c>
      <c r="BU189" s="332" cm="1">
        <f t="array" ref="BU189">INDEX('Index Performance'!$B$5:$XFD$1048576,-1+MATCH($AM189,'Index Performance'!$A$4:$A$1048576, 0), MATCH(BU$4, 'Index Performance'!$B$5:$XFD$5, 0))</f>
        <v>7.4825986078885798E-3</v>
      </c>
      <c r="BV189" s="332"/>
      <c r="BW189" s="335">
        <f t="shared" si="51"/>
        <v>43951</v>
      </c>
      <c r="BX189" s="330">
        <f t="shared" si="54"/>
        <v>4.4736704193974651E-2</v>
      </c>
      <c r="BY189" s="338">
        <f t="shared" si="55"/>
        <v>-5.4794520547945207E-5</v>
      </c>
      <c r="BZ189" s="333">
        <f t="shared" si="52"/>
        <v>4.3020692582305342E-2</v>
      </c>
      <c r="CA189" s="356">
        <v>2.7731715066314781E-2</v>
      </c>
      <c r="CB189" s="339">
        <f t="shared" si="56"/>
        <v>1.7160116116693089E-3</v>
      </c>
      <c r="CD189" s="335">
        <f t="shared" si="57"/>
        <v>43951</v>
      </c>
      <c r="CE189" s="330">
        <f t="shared" si="58"/>
        <v>5.9504793261790402E-2</v>
      </c>
      <c r="CF189" s="338">
        <f t="shared" si="59"/>
        <v>-5.4794520547945207E-5</v>
      </c>
      <c r="CG189" s="333">
        <f t="shared" si="60"/>
        <v>5.7764524617492263E-2</v>
      </c>
      <c r="CH189" s="333"/>
      <c r="CI189" s="339">
        <f t="shared" si="61"/>
        <v>1.7402686442981388E-3</v>
      </c>
      <c r="CK189" s="335">
        <f t="shared" si="62"/>
        <v>43951</v>
      </c>
      <c r="CL189" s="354">
        <f t="shared" si="63"/>
        <v>4.4188181323389197E-2</v>
      </c>
      <c r="CM189" s="338">
        <f t="shared" si="64"/>
        <v>-5.4794520547945207E-5</v>
      </c>
      <c r="CN189" s="333">
        <f t="shared" si="65"/>
        <v>4.2473070677113034E-2</v>
      </c>
      <c r="CO189" s="336" t="s">
        <v>0</v>
      </c>
      <c r="CP189" s="339">
        <f t="shared" si="66"/>
        <v>1.7151106462761634E-3</v>
      </c>
      <c r="CR189" s="335">
        <f t="shared" si="53"/>
        <v>43951</v>
      </c>
      <c r="CS189" s="354">
        <f t="shared" si="67"/>
        <v>4.9770771164596994E-2</v>
      </c>
      <c r="CT189" s="338">
        <f t="shared" si="68"/>
        <v>-5.4794520547945207E-5</v>
      </c>
      <c r="CU189" s="333">
        <f t="shared" si="69"/>
        <v>4.8046490945784281E-2</v>
      </c>
      <c r="CV189" s="336" t="s">
        <v>0</v>
      </c>
      <c r="CW189" s="339">
        <f t="shared" si="70"/>
        <v>1.7242802188127127E-3</v>
      </c>
      <c r="CZ189" s="330">
        <f>_xlfn.XLOOKUP($A189,'Index Performance'!$A$17:$A$498,'Index Performance'!$AP$17:$AP$498,"---",FALSE)</f>
        <v>3.5494146959744732E-3</v>
      </c>
      <c r="DA189" s="330">
        <f>_xlfn.XLOOKUP($A189,'Index Performance'!$A$17:$A$498,'Index Performance'!$B$17:$B$498,"---",FALSE)</f>
        <v>1.61888E-2</v>
      </c>
      <c r="DB189" s="330">
        <f>_xlfn.XLOOKUP($A189,'Index Performance'!$A$17:$A$498,'Index Performance'!$Q$17:$Q$498,"---",FALSE)</f>
        <v>0.1071251</v>
      </c>
      <c r="DC189" s="330">
        <f>_xlfn.XLOOKUP($A189,'Index Performance'!$A$17:$A$498,'Index Performance'!$W$17:$W$498,"---",FALSE)</f>
        <v>2.8790962329193981E-2</v>
      </c>
    </row>
    <row r="190" spans="1:107">
      <c r="A190" s="331">
        <v>43982</v>
      </c>
      <c r="B190" s="330">
        <v>1.9999999999961111E-2</v>
      </c>
      <c r="C190" s="332">
        <v>0.2000000000000314</v>
      </c>
      <c r="D190" s="332">
        <v>2.9999999995360731E-2</v>
      </c>
      <c r="E190" s="332">
        <v>1.499999999994063E-2</v>
      </c>
      <c r="F190" s="332">
        <v>0</v>
      </c>
      <c r="G190" s="332">
        <v>4.9999999999680066E-3</v>
      </c>
      <c r="H190" s="332">
        <v>4.9999999999367113E-3</v>
      </c>
      <c r="I190" s="332">
        <v>4.9999999999442782E-3</v>
      </c>
      <c r="J190" s="332">
        <v>2.0000000005170802E-2</v>
      </c>
      <c r="K190" s="332">
        <v>0</v>
      </c>
      <c r="L190" s="332">
        <v>0</v>
      </c>
      <c r="M190" s="332">
        <v>0</v>
      </c>
      <c r="N190" s="332">
        <v>0</v>
      </c>
      <c r="O190" s="332">
        <v>1.344687184859612E-14</v>
      </c>
      <c r="P190" s="332">
        <v>0.23250000000677051</v>
      </c>
      <c r="Q190" s="332">
        <v>7.4999999999530763E-3</v>
      </c>
      <c r="R190" s="332">
        <v>4.5000000000041278E-2</v>
      </c>
      <c r="S190" s="332">
        <v>4.9999999999582427E-3</v>
      </c>
      <c r="T190" s="332">
        <v>4.9999999999366827E-3</v>
      </c>
      <c r="U190" s="332">
        <v>0</v>
      </c>
      <c r="V190" s="332">
        <v>0</v>
      </c>
      <c r="W190" s="332">
        <v>0.10000000000027311</v>
      </c>
      <c r="X190" s="332">
        <v>9.9999999997698749E-2</v>
      </c>
      <c r="Y190" s="332">
        <v>2.8772888613704449E-13</v>
      </c>
      <c r="Z190" s="332">
        <v>8.5000000000972686E-2</v>
      </c>
      <c r="AA190" s="332">
        <v>9.9999999991247264E-3</v>
      </c>
      <c r="AB190" s="332">
        <v>0</v>
      </c>
      <c r="AC190" s="332">
        <v>0</v>
      </c>
      <c r="AD190" s="332">
        <v>0</v>
      </c>
      <c r="AE190" s="332">
        <v>0</v>
      </c>
      <c r="AF190" s="332">
        <v>5.0000000000041567E-2</v>
      </c>
      <c r="AG190" s="332">
        <v>-5.042632977847461E-13</v>
      </c>
      <c r="AH190" s="332">
        <v>9.999999995081086E-3</v>
      </c>
      <c r="AI190" s="332">
        <v>5.0000000000037771E-2</v>
      </c>
      <c r="AJ190" s="321"/>
      <c r="AK190" s="333">
        <f t="shared" si="49"/>
        <v>1</v>
      </c>
      <c r="AL190" s="334"/>
      <c r="AM190" s="335">
        <f t="shared" si="50"/>
        <v>43982</v>
      </c>
      <c r="AN190" s="332" cm="1">
        <f t="array" ref="AN190">INDEX('Index Performance'!$B$5:$XFD$1048576,-1+MATCH($AM190,'Index Performance'!$A$4:$A$1048576, 0), MATCH(AN$4, 'Index Performance'!$B$5:$XFD$5, 0))</f>
        <v>1.1890929999999999E-2</v>
      </c>
      <c r="AO190" s="332" cm="1">
        <f t="array" ref="AO190">INDEX('Index Performance'!$B$5:$XFD$1048576,-1+MATCH($AM190,'Index Performance'!$A$4:$A$1048576, 0), MATCH(AO$4, 'Index Performance'!$B$5:$XFD$5, 0))</f>
        <v>-2.534461E-3</v>
      </c>
      <c r="AP190" s="332" cm="1">
        <f t="array" ref="AP190">INDEX('Index Performance'!$B$5:$XFD$1048576,-1+MATCH($AM190,'Index Performance'!$A$4:$A$1048576, 0), MATCH(AP$4, 'Index Performance'!$B$5:$XFD$5, 0))</f>
        <v>3.004633E-3</v>
      </c>
      <c r="AQ190" s="332" cm="1">
        <f t="array" ref="AQ190">INDEX('Index Performance'!$B$5:$XFD$1048576,-1+MATCH($AM190,'Index Performance'!$A$4:$A$1048576, 0), MATCH(AQ$4, 'Index Performance'!$B$5:$XFD$5, 0))</f>
        <v>4.900721984462697E-2</v>
      </c>
      <c r="AR190" s="332" cm="1">
        <f t="array" ref="AR190">INDEX('Index Performance'!$B$5:$XFD$1048576,-1+MATCH($AM190,'Index Performance'!$A$4:$A$1048576, 0), MATCH(AR$4, 'Index Performance'!$B$5:$XFD$5, 0))</f>
        <v>4.6117190000000002E-2</v>
      </c>
      <c r="AS190" s="332" cm="1">
        <f t="array" ref="AS190">INDEX('Index Performance'!$B$5:$XFD$1048576,-1+MATCH($AM190,'Index Performance'!$A$4:$A$1048576, 0), MATCH(AS$4, 'Index Performance'!$B$5:$XFD$5, 0))</f>
        <v>3.6052790216589248E-2</v>
      </c>
      <c r="AT190" s="332" cm="1">
        <f t="array" ref="AT190">INDEX('Index Performance'!$B$5:$XFD$1048576,-1+MATCH($AM190,'Index Performance'!$A$4:$A$1048576, 0), MATCH(AT$4, 'Index Performance'!$B$5:$XFD$5, 0))</f>
        <v>6.6167939999999995E-2</v>
      </c>
      <c r="AU190" s="332" cm="1">
        <f t="array" ref="AU190">INDEX('Index Performance'!$B$5:$XFD$1048576,-1+MATCH($AM190,'Index Performance'!$A$4:$A$1048576, 0), MATCH(AU$4, 'Index Performance'!$B$5:$XFD$5, 0))</f>
        <v>1.1099648241830407E-2</v>
      </c>
      <c r="AV190" s="332" cm="1">
        <f t="array" ref="AV190">INDEX('Index Performance'!$B$5:$XFD$1048576,-1+MATCH($AM190,'Index Performance'!$A$4:$A$1048576, 0), MATCH(AV$4, 'Index Performance'!$B$5:$XFD$5, 0))</f>
        <v>2.036335868147221E-3</v>
      </c>
      <c r="AW190" s="332" cm="1">
        <f t="array" ref="AW190">INDEX('Index Performance'!$B$5:$XFD$1048576,-1+MATCH($AM190,'Index Performance'!$A$4:$A$1048576, 0), MATCH(AW$4, 'Index Performance'!$B$5:$XFD$5, 0))</f>
        <v>3.455282300593443E-2</v>
      </c>
      <c r="AX190" s="332" cm="1">
        <f t="array" ref="AX190">INDEX('Index Performance'!$B$5:$XFD$1048576,-1+MATCH($AM190,'Index Performance'!$A$4:$A$1048576, 0), MATCH(AX$4, 'Index Performance'!$B$5:$XFD$5, 0))</f>
        <v>4.3582970000000006E-2</v>
      </c>
      <c r="AY190" s="332" cm="1">
        <f t="array" ref="AY190">INDEX('Index Performance'!$B$5:$XFD$1048576,-1+MATCH($AM190,'Index Performance'!$A$4:$A$1048576, 0), MATCH(AY$4, 'Index Performance'!$B$5:$XFD$5, 0))</f>
        <v>1.1690032904913217E-2</v>
      </c>
      <c r="AZ190" s="332" cm="1">
        <f t="array" ref="AZ190">INDEX('Index Performance'!$B$5:$XFD$1048576,-1+MATCH($AM190,'Index Performance'!$A$4:$A$1048576, 0), MATCH(AZ$4, 'Index Performance'!$B$5:$XFD$5, 0))</f>
        <v>5.4271093601658826E-2</v>
      </c>
      <c r="BA190" s="332" cm="1">
        <f t="array" ref="BA190">INDEX('Index Performance'!$B$5:$XFD$1048576,-1+MATCH($AM190,'Index Performance'!$A$4:$A$1048576, 0), MATCH(BA$4, 'Index Performance'!$B$5:$XFD$5, 0))</f>
        <v>4.3491120000000001E-2</v>
      </c>
      <c r="BB190" s="332" cm="1">
        <f t="array" ref="BB190">INDEX('Index Performance'!$B$5:$XFD$1048576,-1+MATCH($AM190,'Index Performance'!$A$4:$A$1048576, 0), MATCH(BB$4, 'Index Performance'!$B$5:$XFD$5, 0))</f>
        <v>5.1337569999999999E-2</v>
      </c>
      <c r="BC190" s="332" cm="1">
        <f t="array" ref="BC190">INDEX('Index Performance'!$B$5:$XFD$1048576,-1+MATCH($AM190,'Index Performance'!$A$4:$A$1048576, 0), MATCH(BC$4, 'Index Performance'!$B$5:$XFD$5, 0))</f>
        <v>4.5540279999999995E-2</v>
      </c>
      <c r="BD190" s="332" cm="1">
        <f t="array" ref="BD190">INDEX('Index Performance'!$B$5:$XFD$1048576,-1+MATCH($AM190,'Index Performance'!$A$4:$A$1048576, 0), MATCH(BD$4, 'Index Performance'!$B$5:$XFD$5, 0))</f>
        <v>5.9215580000000004E-2</v>
      </c>
      <c r="BE190" s="332" cm="1">
        <f t="array" ref="BE190">INDEX('Index Performance'!$B$5:$XFD$1048576,-1+MATCH($AM190,'Index Performance'!$A$4:$A$1048576, 0), MATCH(BE$4, 'Index Performance'!$B$5:$XFD$5, 0))</f>
        <v>-3.1998258598170404E-3</v>
      </c>
      <c r="BF190" s="332" cm="1">
        <f t="array" ref="BF190">INDEX('Index Performance'!$B$5:$XFD$1048576,-1+MATCH($AM190,'Index Performance'!$A$4:$A$1048576, 0), MATCH(BF$4, 'Index Performance'!$B$5:$XFD$5, 0))</f>
        <v>4.7990830000000005E-2</v>
      </c>
      <c r="BG190" s="332" cm="1">
        <f t="array" ref="BG190">INDEX('Index Performance'!$B$5:$XFD$1048576,-1+MATCH($AM190,'Index Performance'!$A$4:$A$1048576, 0), MATCH(BG$4, 'Index Performance'!$B$5:$XFD$5, 0))</f>
        <v>1.442862794809896E-2</v>
      </c>
      <c r="BH190" s="332" cm="1">
        <f t="array" ref="BH190">INDEX('Index Performance'!$B$5:$XFD$1048576,-1+MATCH($AM190,'Index Performance'!$A$4:$A$1048576, 0), MATCH(BH$4, 'Index Performance'!$B$5:$XFD$5, 0))</f>
        <v>1.2242776068968508E-2</v>
      </c>
      <c r="BI190" s="332" cm="1">
        <f t="array" ref="BI190">INDEX('Index Performance'!$B$5:$XFD$1048576,-1+MATCH($AM190,'Index Performance'!$A$4:$A$1048576, 0), MATCH(BI$4, 'Index Performance'!$B$5:$XFD$5, 0))</f>
        <v>1.9593235016937882E-2</v>
      </c>
      <c r="BJ190" s="332" cm="1">
        <f t="array" ref="BJ190">INDEX('Index Performance'!$B$5:$XFD$1048576,-1+MATCH($AM190,'Index Performance'!$A$4:$A$1048576, 0), MATCH(BJ$4, 'Index Performance'!$B$5:$XFD$5, 0))</f>
        <v>2.6355967622246901E-3</v>
      </c>
      <c r="BK190" s="332" cm="1">
        <f t="array" ref="BK190">INDEX('Index Performance'!$B$5:$XFD$1048576,-1+MATCH($AM190,'Index Performance'!$A$4:$A$1048576, 0), MATCH(BK$4, 'Index Performance'!$B$5:$XFD$5, 0))</f>
        <v>1.9970542010548931E-2</v>
      </c>
      <c r="BL190" s="332" t="str" cm="1">
        <f t="array" ref="BL190">INDEX('Index Performance'!$B$5:$XFD$1048576,-1+MATCH($AM190,'Index Performance'!$A$4:$A$1048576, 0), MATCH(BL$4, 'Index Performance'!$B$5:$XFD$5, 0))</f>
        <v/>
      </c>
      <c r="BM190" s="332" t="str" cm="1">
        <f t="array" ref="BM190">INDEX('Index Performance'!$B$5:$XFD$1048576,-1+MATCH($AM190,'Index Performance'!$A$4:$A$1048576, 0), MATCH(BM$4, 'Index Performance'!$B$5:$XFD$5, 0))</f>
        <v/>
      </c>
      <c r="BN190" s="332" t="str" cm="1">
        <f t="array" ref="BN190">INDEX('Index Performance'!$B$5:$XFD$1048576,-1+MATCH($AM190,'Index Performance'!$A$4:$A$1048576, 0), MATCH(BN$4, 'Index Performance'!$B$5:$XFD$5, 0))</f>
        <v/>
      </c>
      <c r="BO190" s="332" t="str" cm="1">
        <f t="array" ref="BO190">INDEX('Index Performance'!$B$5:$XFD$1048576,-1+MATCH($AM190,'Index Performance'!$A$4:$A$1048576, 0), MATCH(BO$4, 'Index Performance'!$B$5:$XFD$5, 0))</f>
        <v/>
      </c>
      <c r="BP190" s="332" cm="1">
        <f t="array" ref="BP190">INDEX('Index Performance'!$B$5:$XFD$1048576,-1+MATCH($AM190,'Index Performance'!$A$4:$A$1048576, 0), MATCH(BP$4, 'Index Performance'!$B$5:$XFD$5, 0))</f>
        <v>4.3404394863370666E-2</v>
      </c>
      <c r="BQ190" s="332" cm="1">
        <f t="array" ref="BQ190">INDEX('Index Performance'!$B$5:$XFD$1048576,-1+MATCH($AM190,'Index Performance'!$A$4:$A$1048576, 0), MATCH(BQ$4, 'Index Performance'!$B$5:$XFD$5, 0))</f>
        <v>3.7591397341954824E-2</v>
      </c>
      <c r="BR190" s="332" cm="1">
        <f t="array" ref="BR190">INDEX('Index Performance'!$B$5:$XFD$1048576,-1+MATCH($AM190,'Index Performance'!$A$4:$A$1048576, 0), MATCH(BR$4, 'Index Performance'!$B$5:$XFD$5, 0))</f>
        <v>6.3089320533896265E-2</v>
      </c>
      <c r="BS190" s="332" cm="1">
        <f t="array" ref="BS190">INDEX('Index Performance'!$B$5:$XFD$1048576,-1+MATCH($AM190,'Index Performance'!$A$4:$A$1048576, 0), MATCH(BS$4, 'Index Performance'!$B$5:$XFD$5, 0))</f>
        <v>2.9003456741247824E-3</v>
      </c>
      <c r="BT190" s="332" cm="1">
        <f t="array" ref="BT190">INDEX('Index Performance'!$B$5:$XFD$1048576,-1+MATCH($AM190,'Index Performance'!$A$4:$A$1048576, 0), MATCH(BT$4, 'Index Performance'!$B$5:$XFD$5, 0))</f>
        <v>1.3871105420399932E-3</v>
      </c>
      <c r="BU190" s="332" cm="1">
        <f t="array" ref="BU190">INDEX('Index Performance'!$B$5:$XFD$1048576,-1+MATCH($AM190,'Index Performance'!$A$4:$A$1048576, 0), MATCH(BU$4, 'Index Performance'!$B$5:$XFD$5, 0))</f>
        <v>5.8149576832287053E-3</v>
      </c>
      <c r="BV190" s="332"/>
      <c r="BW190" s="335">
        <f t="shared" si="51"/>
        <v>43982</v>
      </c>
      <c r="BX190" s="330">
        <f t="shared" si="54"/>
        <v>2.198261482359435E-2</v>
      </c>
      <c r="BY190" s="338">
        <f t="shared" si="55"/>
        <v>-5.4794520547945207E-5</v>
      </c>
      <c r="BZ190" s="333">
        <f t="shared" si="52"/>
        <v>2.0248070424152109E-2</v>
      </c>
      <c r="CA190" s="356">
        <v>1.4112427267114921E-2</v>
      </c>
      <c r="CB190" s="339">
        <f t="shared" si="56"/>
        <v>1.7345443994422408E-3</v>
      </c>
      <c r="CD190" s="335">
        <f t="shared" si="57"/>
        <v>43982</v>
      </c>
      <c r="CE190" s="330">
        <f t="shared" si="58"/>
        <v>2.9106220011829085E-2</v>
      </c>
      <c r="CF190" s="338">
        <f t="shared" si="59"/>
        <v>-5.4794520547945207E-5</v>
      </c>
      <c r="CG190" s="333">
        <f t="shared" si="60"/>
        <v>2.7359585182174184E-2</v>
      </c>
      <c r="CH190" s="333"/>
      <c r="CI190" s="339">
        <f t="shared" si="61"/>
        <v>1.7466348296549007E-3</v>
      </c>
      <c r="CK190" s="335">
        <f t="shared" si="62"/>
        <v>43982</v>
      </c>
      <c r="CL190" s="354">
        <f t="shared" si="63"/>
        <v>2.1666455780655069E-2</v>
      </c>
      <c r="CM190" s="338">
        <f t="shared" si="64"/>
        <v>-5.4794520547945207E-5</v>
      </c>
      <c r="CN190" s="333">
        <f t="shared" si="65"/>
        <v>1.993244797732463E-2</v>
      </c>
      <c r="CO190" s="336" t="s">
        <v>0</v>
      </c>
      <c r="CP190" s="339">
        <f t="shared" si="66"/>
        <v>1.7340078033304396E-3</v>
      </c>
      <c r="CR190" s="335">
        <f t="shared" si="53"/>
        <v>43982</v>
      </c>
      <c r="CS190" s="354">
        <f t="shared" si="67"/>
        <v>2.0828488974049483E-2</v>
      </c>
      <c r="CT190" s="338">
        <f t="shared" si="68"/>
        <v>-5.4794520547945207E-5</v>
      </c>
      <c r="CU190" s="333">
        <f t="shared" si="69"/>
        <v>1.9095903397095659E-2</v>
      </c>
      <c r="CV190" s="336" t="s">
        <v>0</v>
      </c>
      <c r="CW190" s="339">
        <f t="shared" si="70"/>
        <v>1.7325855769538233E-3</v>
      </c>
      <c r="CZ190" s="330">
        <f>_xlfn.XLOOKUP($A190,'Index Performance'!$A$17:$A$498,'Index Performance'!$AP$17:$AP$498,"---",FALSE)</f>
        <v>1.0456910565199706E-3</v>
      </c>
      <c r="DA190" s="330">
        <f>_xlfn.XLOOKUP($A190,'Index Performance'!$A$17:$A$498,'Index Performance'!$B$17:$B$498,"---",FALSE)</f>
        <v>2.8341949999999999E-3</v>
      </c>
      <c r="DB190" s="330">
        <f>_xlfn.XLOOKUP($A190,'Index Performance'!$A$17:$A$498,'Index Performance'!$Q$17:$Q$498,"---",FALSE)</f>
        <v>4.3491120000000001E-2</v>
      </c>
      <c r="DC190" s="330">
        <f>_xlfn.XLOOKUP($A190,'Index Performance'!$A$17:$A$498,'Index Performance'!$W$17:$W$498,"---",FALSE)</f>
        <v>1.442862794809896E-2</v>
      </c>
    </row>
    <row r="191" spans="1:107">
      <c r="A191" s="331">
        <v>44012</v>
      </c>
      <c r="B191" s="330">
        <v>1.9999999999874118E-2</v>
      </c>
      <c r="C191" s="332">
        <v>0.20000000000014029</v>
      </c>
      <c r="D191" s="332">
        <v>3.000000000027208E-2</v>
      </c>
      <c r="E191" s="332">
        <v>1.499999999975433E-2</v>
      </c>
      <c r="F191" s="332">
        <v>0</v>
      </c>
      <c r="G191" s="332">
        <v>4.9999999998998797E-3</v>
      </c>
      <c r="H191" s="332">
        <v>4.999999999746871E-3</v>
      </c>
      <c r="I191" s="332">
        <v>4.9999999997675593E-3</v>
      </c>
      <c r="J191" s="332">
        <v>2.0000000000342709E-2</v>
      </c>
      <c r="K191" s="332">
        <v>0</v>
      </c>
      <c r="L191" s="332">
        <v>0</v>
      </c>
      <c r="M191" s="332">
        <v>0</v>
      </c>
      <c r="N191" s="332">
        <v>1.1732049886003081E-12</v>
      </c>
      <c r="O191" s="332">
        <v>2.831544224107676E-14</v>
      </c>
      <c r="P191" s="332">
        <v>0.33250000000089369</v>
      </c>
      <c r="Q191" s="332">
        <v>7.4999999997759914E-3</v>
      </c>
      <c r="R191" s="332">
        <v>4.4999999999734849E-2</v>
      </c>
      <c r="S191" s="332">
        <v>5.000000000542639E-3</v>
      </c>
      <c r="T191" s="332">
        <v>4.999999999725252E-3</v>
      </c>
      <c r="U191" s="332">
        <v>0</v>
      </c>
      <c r="V191" s="332">
        <v>0</v>
      </c>
      <c r="W191" s="332">
        <v>0.100000000000111</v>
      </c>
      <c r="X191" s="332">
        <v>0</v>
      </c>
      <c r="Y191" s="332">
        <v>6.0749589638093512E-13</v>
      </c>
      <c r="Z191" s="332">
        <v>8.4999999999886625E-2</v>
      </c>
      <c r="AA191" s="332">
        <v>9.9999999997674918E-3</v>
      </c>
      <c r="AB191" s="332">
        <v>0</v>
      </c>
      <c r="AC191" s="332">
        <v>0</v>
      </c>
      <c r="AD191" s="332">
        <v>0</v>
      </c>
      <c r="AE191" s="332">
        <v>0</v>
      </c>
      <c r="AF191" s="332">
        <v>5.0000000000205172E-2</v>
      </c>
      <c r="AG191" s="332">
        <v>-2.3585577935136826E-12</v>
      </c>
      <c r="AH191" s="332">
        <v>9.9999999999589844E-3</v>
      </c>
      <c r="AI191" s="332">
        <v>5.0000000000150042E-2</v>
      </c>
      <c r="AJ191" s="321"/>
      <c r="AK191" s="333">
        <f t="shared" si="49"/>
        <v>1</v>
      </c>
      <c r="AL191" s="334"/>
      <c r="AM191" s="335">
        <f t="shared" si="50"/>
        <v>44012</v>
      </c>
      <c r="AN191" s="332" cm="1">
        <f t="array" ref="AN191">INDEX('Index Performance'!$B$5:$XFD$1048576,-1+MATCH($AM191,'Index Performance'!$A$4:$A$1048576, 0), MATCH(AN$4, 'Index Performance'!$B$5:$XFD$5, 0))</f>
        <v>1.8100950000000001E-2</v>
      </c>
      <c r="AO191" s="332" cm="1">
        <f t="array" ref="AO191">INDEX('Index Performance'!$B$5:$XFD$1048576,-1+MATCH($AM191,'Index Performance'!$A$4:$A$1048576, 0), MATCH(AO$4, 'Index Performance'!$B$5:$XFD$5, 0))</f>
        <v>9.3632599999999991E-4</v>
      </c>
      <c r="AP191" s="332" cm="1">
        <f t="array" ref="AP191">INDEX('Index Performance'!$B$5:$XFD$1048576,-1+MATCH($AM191,'Index Performance'!$A$4:$A$1048576, 0), MATCH(AP$4, 'Index Performance'!$B$5:$XFD$5, 0))</f>
        <v>1.1162700000000001E-2</v>
      </c>
      <c r="AQ191" s="332" cm="1">
        <f t="array" ref="AQ191">INDEX('Index Performance'!$B$5:$XFD$1048576,-1+MATCH($AM191,'Index Performance'!$A$4:$A$1048576, 0), MATCH(AQ$4, 'Index Performance'!$B$5:$XFD$5, 0))</f>
        <v>2.1318472666559618E-2</v>
      </c>
      <c r="AR191" s="332" cm="1">
        <f t="array" ref="AR191">INDEX('Index Performance'!$B$5:$XFD$1048576,-1+MATCH($AM191,'Index Performance'!$A$4:$A$1048576, 0), MATCH(AR$4, 'Index Performance'!$B$5:$XFD$5, 0))</f>
        <v>2.492076E-2</v>
      </c>
      <c r="AS191" s="332" cm="1">
        <f t="array" ref="AS191">INDEX('Index Performance'!$B$5:$XFD$1048576,-1+MATCH($AM191,'Index Performance'!$A$4:$A$1048576, 0), MATCH(AS$4, 'Index Performance'!$B$5:$XFD$5, 0))</f>
        <v>1.5985136953289958E-2</v>
      </c>
      <c r="AT191" s="332" cm="1">
        <f t="array" ref="AT191">INDEX('Index Performance'!$B$5:$XFD$1048576,-1+MATCH($AM191,'Index Performance'!$A$4:$A$1048576, 0), MATCH(AT$4, 'Index Performance'!$B$5:$XFD$5, 0))</f>
        <v>4.2156219999999994E-2</v>
      </c>
      <c r="AU191" s="332" cm="1">
        <f t="array" ref="AU191">INDEX('Index Performance'!$B$5:$XFD$1048576,-1+MATCH($AM191,'Index Performance'!$A$4:$A$1048576, 0), MATCH(AU$4, 'Index Performance'!$B$5:$XFD$5, 0))</f>
        <v>7.7121547608547392E-3</v>
      </c>
      <c r="AV191" s="332" cm="1">
        <f t="array" ref="AV191">INDEX('Index Performance'!$B$5:$XFD$1048576,-1+MATCH($AM191,'Index Performance'!$A$4:$A$1048576, 0), MATCH(AV$4, 'Index Performance'!$B$5:$XFD$5, 0))</f>
        <v>5.0804940780491137E-4</v>
      </c>
      <c r="AW191" s="332" cm="1">
        <f t="array" ref="AW191">INDEX('Index Performance'!$B$5:$XFD$1048576,-1+MATCH($AM191,'Index Performance'!$A$4:$A$1048576, 0), MATCH(AW$4, 'Index Performance'!$B$5:$XFD$5, 0))</f>
        <v>1.6193062592077867E-2</v>
      </c>
      <c r="AX191" s="332" cm="1">
        <f t="array" ref="AX191">INDEX('Index Performance'!$B$5:$XFD$1048576,-1+MATCH($AM191,'Index Performance'!$A$4:$A$1048576, 0), MATCH(AX$4, 'Index Performance'!$B$5:$XFD$5, 0))</f>
        <v>3.0949890000000001E-2</v>
      </c>
      <c r="AY191" s="332" cm="1">
        <f t="array" ref="AY191">INDEX('Index Performance'!$B$5:$XFD$1048576,-1+MATCH($AM191,'Index Performance'!$A$4:$A$1048576, 0), MATCH(AY$4, 'Index Performance'!$B$5:$XFD$5, 0))</f>
        <v>1.8150241172723902E-2</v>
      </c>
      <c r="AZ191" s="332" cm="1">
        <f t="array" ref="AZ191">INDEX('Index Performance'!$B$5:$XFD$1048576,-1+MATCH($AM191,'Index Performance'!$A$4:$A$1048576, 0), MATCH(AZ$4, 'Index Performance'!$B$5:$XFD$5, 0))</f>
        <v>4.8502094285955533E-2</v>
      </c>
      <c r="BA191" s="332" cm="1">
        <f t="array" ref="BA191">INDEX('Index Performance'!$B$5:$XFD$1048576,-1+MATCH($AM191,'Index Performance'!$A$4:$A$1048576, 0), MATCH(BA$4, 'Index Performance'!$B$5:$XFD$5, 0))</f>
        <v>3.1952509999999996E-2</v>
      </c>
      <c r="BB191" s="332" cm="1">
        <f t="array" ref="BB191">INDEX('Index Performance'!$B$5:$XFD$1048576,-1+MATCH($AM191,'Index Performance'!$A$4:$A$1048576, 0), MATCH(BB$4, 'Index Performance'!$B$5:$XFD$5, 0))</f>
        <v>2.2388970000000001E-2</v>
      </c>
      <c r="BC191" s="332" cm="1">
        <f t="array" ref="BC191">INDEX('Index Performance'!$B$5:$XFD$1048576,-1+MATCH($AM191,'Index Performance'!$A$4:$A$1048576, 0), MATCH(BC$4, 'Index Performance'!$B$5:$XFD$5, 0))</f>
        <v>4.0664649999999997E-2</v>
      </c>
      <c r="BD191" s="332" cm="1">
        <f t="array" ref="BD191">INDEX('Index Performance'!$B$5:$XFD$1048576,-1+MATCH($AM191,'Index Performance'!$A$4:$A$1048576, 0), MATCH(BD$4, 'Index Performance'!$B$5:$XFD$5, 0))</f>
        <v>-1.4076089999999998E-4</v>
      </c>
      <c r="BE191" s="332" cm="1">
        <f t="array" ref="BE191">INDEX('Index Performance'!$B$5:$XFD$1048576,-1+MATCH($AM191,'Index Performance'!$A$4:$A$1048576, 0), MATCH(BE$4, 'Index Performance'!$B$5:$XFD$5, 0))</f>
        <v>8.1846570436529653E-2</v>
      </c>
      <c r="BF191" s="332" cm="1">
        <f t="array" ref="BF191">INDEX('Index Performance'!$B$5:$XFD$1048576,-1+MATCH($AM191,'Index Performance'!$A$4:$A$1048576, 0), MATCH(BF$4, 'Index Performance'!$B$5:$XFD$5, 0))</f>
        <v>4.0803770000000003E-2</v>
      </c>
      <c r="BG191" s="332" cm="1">
        <f t="array" ref="BG191">INDEX('Index Performance'!$B$5:$XFD$1048576,-1+MATCH($AM191,'Index Performance'!$A$4:$A$1048576, 0), MATCH(BG$4, 'Index Performance'!$B$5:$XFD$5, 0))</f>
        <v>1.7526544516786258E-2</v>
      </c>
      <c r="BH191" s="332" cm="1">
        <f t="array" ref="BH191">INDEX('Index Performance'!$B$5:$XFD$1048576,-1+MATCH($AM191,'Index Performance'!$A$4:$A$1048576, 0), MATCH(BH$4, 'Index Performance'!$B$5:$XFD$5, 0))</f>
        <v>2.211798541445531E-2</v>
      </c>
      <c r="BI191" s="332" cm="1">
        <f t="array" ref="BI191">INDEX('Index Performance'!$B$5:$XFD$1048576,-1+MATCH($AM191,'Index Performance'!$A$4:$A$1048576, 0), MATCH(BI$4, 'Index Performance'!$B$5:$XFD$5, 0))</f>
        <v>2.6692313937584755E-2</v>
      </c>
      <c r="BJ191" s="332" cm="1">
        <f t="array" ref="BJ191">INDEX('Index Performance'!$B$5:$XFD$1048576,-1+MATCH($AM191,'Index Performance'!$A$4:$A$1048576, 0), MATCH(BJ$4, 'Index Performance'!$B$5:$XFD$5, 0))</f>
        <v>-2.8923862186304161E-3</v>
      </c>
      <c r="BK191" s="332" cm="1">
        <f t="array" ref="BK191">INDEX('Index Performance'!$B$5:$XFD$1048576,-1+MATCH($AM191,'Index Performance'!$A$4:$A$1048576, 0), MATCH(BK$4, 'Index Performance'!$B$5:$XFD$5, 0))</f>
        <v>1.7643357320339614E-2</v>
      </c>
      <c r="BL191" s="332" cm="1">
        <f t="array" ref="BL191">INDEX('Index Performance'!$B$5:$XFD$1048576,-1+MATCH($AM191,'Index Performance'!$A$4:$A$1048576, 0), MATCH(BL$4, 'Index Performance'!$B$5:$XFD$5, 0))</f>
        <v>0.10290100000000001</v>
      </c>
      <c r="BM191" s="332" cm="1">
        <f t="array" ref="BM191">INDEX('Index Performance'!$B$5:$XFD$1048576,-1+MATCH($AM191,'Index Performance'!$A$4:$A$1048576, 0), MATCH(BM$4, 'Index Performance'!$B$5:$XFD$5, 0))</f>
        <v>4.8557999999999997E-2</v>
      </c>
      <c r="BN191" s="332" cm="1">
        <f t="array" ref="BN191">INDEX('Index Performance'!$B$5:$XFD$1048576,-1+MATCH($AM191,'Index Performance'!$A$4:$A$1048576, 0), MATCH(BN$4, 'Index Performance'!$B$5:$XFD$5, 0))</f>
        <v>2.8284E-2</v>
      </c>
      <c r="BO191" s="332" cm="1">
        <f t="array" ref="BO191">INDEX('Index Performance'!$B$5:$XFD$1048576,-1+MATCH($AM191,'Index Performance'!$A$4:$A$1048576, 0), MATCH(BO$4, 'Index Performance'!$B$5:$XFD$5, 0))</f>
        <v>-3.8379999999999998E-3</v>
      </c>
      <c r="BP191" s="332" cm="1">
        <f t="array" ref="BP191">INDEX('Index Performance'!$B$5:$XFD$1048576,-1+MATCH($AM191,'Index Performance'!$A$4:$A$1048576, 0), MATCH(BP$4, 'Index Performance'!$B$5:$XFD$5, 0))</f>
        <v>2.2822729328406011E-2</v>
      </c>
      <c r="BQ191" s="332" cm="1">
        <f t="array" ref="BQ191">INDEX('Index Performance'!$B$5:$XFD$1048576,-1+MATCH($AM191,'Index Performance'!$A$4:$A$1048576, 0), MATCH(BQ$4, 'Index Performance'!$B$5:$XFD$5, 0))</f>
        <v>2.3197102399693748E-2</v>
      </c>
      <c r="BR191" s="332" cm="1">
        <f t="array" ref="BR191">INDEX('Index Performance'!$B$5:$XFD$1048576,-1+MATCH($AM191,'Index Performance'!$A$4:$A$1048576, 0), MATCH(BR$4, 'Index Performance'!$B$5:$XFD$5, 0))</f>
        <v>2.1645073910538493E-2</v>
      </c>
      <c r="BS191" s="332" cm="1">
        <f t="array" ref="BS191">INDEX('Index Performance'!$B$5:$XFD$1048576,-1+MATCH($AM191,'Index Performance'!$A$4:$A$1048576, 0), MATCH(BS$4, 'Index Performance'!$B$5:$XFD$5, 0))</f>
        <v>2.6995831099517531E-2</v>
      </c>
      <c r="BT191" s="332" cm="1">
        <f t="array" ref="BT191">INDEX('Index Performance'!$B$5:$XFD$1048576,-1+MATCH($AM191,'Index Performance'!$A$4:$A$1048576, 0), MATCH(BT$4, 'Index Performance'!$B$5:$XFD$5, 0))</f>
        <v>6.8193926478423705E-3</v>
      </c>
      <c r="BU191" s="332" cm="1">
        <f t="array" ref="BU191">INDEX('Index Performance'!$B$5:$XFD$1048576,-1+MATCH($AM191,'Index Performance'!$A$4:$A$1048576, 0), MATCH(BU$4, 'Index Performance'!$B$5:$XFD$5, 0))</f>
        <v>5.3234115626790146E-3</v>
      </c>
      <c r="BV191" s="332"/>
      <c r="BW191" s="335">
        <f t="shared" si="51"/>
        <v>44012</v>
      </c>
      <c r="BX191" s="330">
        <f t="shared" si="54"/>
        <v>2.0689484670562544E-2</v>
      </c>
      <c r="BY191" s="338">
        <f t="shared" si="55"/>
        <v>-5.4794520547945207E-5</v>
      </c>
      <c r="BZ191" s="333">
        <f t="shared" si="52"/>
        <v>1.9012971343738583E-2</v>
      </c>
      <c r="CA191" s="356">
        <v>3.471097920551558E-2</v>
      </c>
      <c r="CB191" s="339">
        <f t="shared" si="56"/>
        <v>1.6765133268239613E-3</v>
      </c>
      <c r="CD191" s="335">
        <f t="shared" si="57"/>
        <v>44012</v>
      </c>
      <c r="CE191" s="330">
        <f t="shared" si="58"/>
        <v>2.6763538921472818E-2</v>
      </c>
      <c r="CF191" s="338">
        <f t="shared" si="59"/>
        <v>-5.4794520547945207E-5</v>
      </c>
      <c r="CG191" s="333">
        <f t="shared" si="60"/>
        <v>2.5077048776966038E-2</v>
      </c>
      <c r="CH191" s="333"/>
      <c r="CI191" s="339">
        <f t="shared" si="61"/>
        <v>1.6864901445067804E-3</v>
      </c>
      <c r="CK191" s="335">
        <f t="shared" si="62"/>
        <v>44012</v>
      </c>
      <c r="CL191" s="354">
        <f t="shared" si="63"/>
        <v>3.7807822531980215E-2</v>
      </c>
      <c r="CM191" s="338">
        <f t="shared" si="64"/>
        <v>-5.4794520547945207E-5</v>
      </c>
      <c r="CN191" s="333">
        <f t="shared" si="65"/>
        <v>3.6103191817852265E-2</v>
      </c>
      <c r="CO191" s="336" t="s">
        <v>0</v>
      </c>
      <c r="CP191" s="339">
        <f t="shared" si="66"/>
        <v>1.7046307141279499E-3</v>
      </c>
      <c r="CR191" s="335">
        <f t="shared" si="53"/>
        <v>44012</v>
      </c>
      <c r="CS191" s="354">
        <f t="shared" si="67"/>
        <v>1.9347161058393129E-2</v>
      </c>
      <c r="CT191" s="338">
        <f t="shared" si="68"/>
        <v>-5.4794520547945207E-5</v>
      </c>
      <c r="CU191" s="333">
        <f t="shared" si="69"/>
        <v>1.7672852538671124E-2</v>
      </c>
      <c r="CV191" s="336" t="s">
        <v>0</v>
      </c>
      <c r="CW191" s="339">
        <f t="shared" si="70"/>
        <v>1.6743085197220044E-3</v>
      </c>
      <c r="CZ191" s="330">
        <f>_xlfn.XLOOKUP($A191,'Index Performance'!$A$17:$A$498,'Index Performance'!$AP$17:$AP$498,"---",FALSE)</f>
        <v>5.2259919190511539E-4</v>
      </c>
      <c r="DA191" s="330">
        <f>_xlfn.XLOOKUP($A191,'Index Performance'!$A$17:$A$498,'Index Performance'!$B$17:$B$498,"---",FALSE)</f>
        <v>4.9906790000000005E-3</v>
      </c>
      <c r="DB191" s="330">
        <f>_xlfn.XLOOKUP($A191,'Index Performance'!$A$17:$A$498,'Index Performance'!$Q$17:$Q$498,"---",FALSE)</f>
        <v>3.1952509999999996E-2</v>
      </c>
      <c r="DC191" s="330">
        <f>_xlfn.XLOOKUP($A191,'Index Performance'!$A$17:$A$498,'Index Performance'!$W$17:$W$498,"---",FALSE)</f>
        <v>1.7526544516786258E-2</v>
      </c>
    </row>
    <row r="192" spans="1:107">
      <c r="A192" s="331">
        <v>44043</v>
      </c>
      <c r="B192" s="330">
        <v>1.9999999999302569E-2</v>
      </c>
      <c r="C192" s="332">
        <v>0.19999999999996479</v>
      </c>
      <c r="D192" s="332">
        <v>3.6365869718802659E-11</v>
      </c>
      <c r="E192" s="332">
        <v>1.49999999986809E-2</v>
      </c>
      <c r="F192" s="332">
        <v>0</v>
      </c>
      <c r="G192" s="332">
        <v>5.0000000001388959E-3</v>
      </c>
      <c r="H192" s="332">
        <v>4.9999999986144157E-3</v>
      </c>
      <c r="I192" s="332">
        <v>4.9999999987125204E-3</v>
      </c>
      <c r="J192" s="332">
        <v>1.9999999999503588E-2</v>
      </c>
      <c r="K192" s="332">
        <v>0</v>
      </c>
      <c r="L192" s="332">
        <v>0</v>
      </c>
      <c r="M192" s="332">
        <v>0</v>
      </c>
      <c r="N192" s="332">
        <v>2.999999997502506E-2</v>
      </c>
      <c r="O192" s="332">
        <v>3.35012127360329E-13</v>
      </c>
      <c r="P192" s="332">
        <v>0.34500000001404169</v>
      </c>
      <c r="Q192" s="332">
        <v>7.4999999989965446E-3</v>
      </c>
      <c r="R192" s="332">
        <v>7.4999999995597842E-3</v>
      </c>
      <c r="S192" s="332">
        <v>2.999999999570787E-2</v>
      </c>
      <c r="T192" s="332">
        <v>4.9999999985585646E-3</v>
      </c>
      <c r="U192" s="332">
        <v>0</v>
      </c>
      <c r="V192" s="332">
        <v>0</v>
      </c>
      <c r="W192" s="332">
        <v>0.10000000000007089</v>
      </c>
      <c r="X192" s="332">
        <v>1.8775732023784361E-13</v>
      </c>
      <c r="Y192" s="332">
        <v>9.6243390539359584E-13</v>
      </c>
      <c r="Z192" s="332">
        <v>8.4999999999131062E-2</v>
      </c>
      <c r="AA192" s="332">
        <v>9.9999999984541794E-3</v>
      </c>
      <c r="AB192" s="332">
        <v>0</v>
      </c>
      <c r="AC192" s="332">
        <v>0</v>
      </c>
      <c r="AD192" s="332">
        <v>0</v>
      </c>
      <c r="AE192" s="332">
        <v>0</v>
      </c>
      <c r="AF192" s="332">
        <v>5.0000000001201042E-2</v>
      </c>
      <c r="AG192" s="332">
        <v>-1.2934986415302774E-11</v>
      </c>
      <c r="AH192" s="332">
        <v>9.9999999990050444E-3</v>
      </c>
      <c r="AI192" s="332">
        <v>5.0000000000414387E-2</v>
      </c>
      <c r="AJ192" s="321"/>
      <c r="AK192" s="333">
        <f t="shared" si="49"/>
        <v>0.99999999999999989</v>
      </c>
      <c r="AL192" s="334"/>
      <c r="AM192" s="335">
        <f t="shared" si="50"/>
        <v>44043</v>
      </c>
      <c r="AN192" s="332" cm="1">
        <f t="array" ref="AN192">INDEX('Index Performance'!$B$5:$XFD$1048576,-1+MATCH($AM192,'Index Performance'!$A$4:$A$1048576, 0), MATCH(AN$4, 'Index Performance'!$B$5:$XFD$5, 0))</f>
        <v>2.6156869999999999E-2</v>
      </c>
      <c r="AO192" s="332" cm="1">
        <f t="array" ref="AO192">INDEX('Index Performance'!$B$5:$XFD$1048576,-1+MATCH($AM192,'Index Performance'!$A$4:$A$1048576, 0), MATCH(AO$4, 'Index Performance'!$B$5:$XFD$5, 0))</f>
        <v>1.142724E-2</v>
      </c>
      <c r="AP192" s="332" cm="1">
        <f t="array" ref="AP192">INDEX('Index Performance'!$B$5:$XFD$1048576,-1+MATCH($AM192,'Index Performance'!$A$4:$A$1048576, 0), MATCH(AP$4, 'Index Performance'!$B$5:$XFD$5, 0))</f>
        <v>2.297739E-2</v>
      </c>
      <c r="AQ192" s="332" cm="1">
        <f t="array" ref="AQ192">INDEX('Index Performance'!$B$5:$XFD$1048576,-1+MATCH($AM192,'Index Performance'!$A$4:$A$1048576, 0), MATCH(AQ$4, 'Index Performance'!$B$5:$XFD$5, 0))</f>
        <v>3.618120141422887E-2</v>
      </c>
      <c r="AR192" s="332" cm="1">
        <f t="array" ref="AR192">INDEX('Index Performance'!$B$5:$XFD$1048576,-1+MATCH($AM192,'Index Performance'!$A$4:$A$1048576, 0), MATCH(AR$4, 'Index Performance'!$B$5:$XFD$5, 0))</f>
        <v>3.1206140000000004E-2</v>
      </c>
      <c r="AS192" s="332" cm="1">
        <f t="array" ref="AS192">INDEX('Index Performance'!$B$5:$XFD$1048576,-1+MATCH($AM192,'Index Performance'!$A$4:$A$1048576, 0), MATCH(AS$4, 'Index Performance'!$B$5:$XFD$5, 0))</f>
        <v>3.2926448885459703E-2</v>
      </c>
      <c r="AT192" s="332" cm="1">
        <f t="array" ref="AT192">INDEX('Index Performance'!$B$5:$XFD$1048576,-1+MATCH($AM192,'Index Performance'!$A$4:$A$1048576, 0), MATCH(AT$4, 'Index Performance'!$B$5:$XFD$5, 0))</f>
        <v>2.7971240000000001E-2</v>
      </c>
      <c r="AU192" s="332" cm="1">
        <f t="array" ref="AU192">INDEX('Index Performance'!$B$5:$XFD$1048576,-1+MATCH($AM192,'Index Performance'!$A$4:$A$1048576, 0), MATCH(AU$4, 'Index Performance'!$B$5:$XFD$5, 0))</f>
        <v>1.9969186543403072E-2</v>
      </c>
      <c r="AV192" s="332" cm="1">
        <f t="array" ref="AV192">INDEX('Index Performance'!$B$5:$XFD$1048576,-1+MATCH($AM192,'Index Performance'!$A$4:$A$1048576, 0), MATCH(AV$4, 'Index Performance'!$B$5:$XFD$5, 0))</f>
        <v>2.6024310514458637E-3</v>
      </c>
      <c r="AW192" s="332" cm="1">
        <f t="array" ref="AW192">INDEX('Index Performance'!$B$5:$XFD$1048576,-1+MATCH($AM192,'Index Performance'!$A$4:$A$1048576, 0), MATCH(AW$4, 'Index Performance'!$B$5:$XFD$5, 0))</f>
        <v>1.6715008341214643E-2</v>
      </c>
      <c r="AX192" s="332" cm="1">
        <f t="array" ref="AX192">INDEX('Index Performance'!$B$5:$XFD$1048576,-1+MATCH($AM192,'Index Performance'!$A$4:$A$1048576, 0), MATCH(AX$4, 'Index Performance'!$B$5:$XFD$5, 0))</f>
        <v>5.5833800000000003E-2</v>
      </c>
      <c r="AY192" s="332" cm="1">
        <f t="array" ref="AY192">INDEX('Index Performance'!$B$5:$XFD$1048576,-1+MATCH($AM192,'Index Performance'!$A$4:$A$1048576, 0), MATCH(AY$4, 'Index Performance'!$B$5:$XFD$5, 0))</f>
        <v>2.3291443206011175E-2</v>
      </c>
      <c r="AZ192" s="332" cm="1">
        <f t="array" ref="AZ192">INDEX('Index Performance'!$B$5:$XFD$1048576,-1+MATCH($AM192,'Index Performance'!$A$4:$A$1048576, 0), MATCH(AZ$4, 'Index Performance'!$B$5:$XFD$5, 0))</f>
        <v>5.7278543290292028E-2</v>
      </c>
      <c r="BA192" s="332" cm="1">
        <f t="array" ref="BA192">INDEX('Index Performance'!$B$5:$XFD$1048576,-1+MATCH($AM192,'Index Performance'!$A$4:$A$1048576, 0), MATCH(BA$4, 'Index Performance'!$B$5:$XFD$5, 0))</f>
        <v>5.2886900000000001E-2</v>
      </c>
      <c r="BB192" s="332" cm="1">
        <f t="array" ref="BB192">INDEX('Index Performance'!$B$5:$XFD$1048576,-1+MATCH($AM192,'Index Performance'!$A$4:$A$1048576, 0), MATCH(BB$4, 'Index Performance'!$B$5:$XFD$5, 0))</f>
        <v>5.8993289999999997E-2</v>
      </c>
      <c r="BC192" s="332" cm="1">
        <f t="array" ref="BC192">INDEX('Index Performance'!$B$5:$XFD$1048576,-1+MATCH($AM192,'Index Performance'!$A$4:$A$1048576, 0), MATCH(BC$4, 'Index Performance'!$B$5:$XFD$5, 0))</f>
        <v>3.842686E-2</v>
      </c>
      <c r="BD192" s="332" cm="1">
        <f t="array" ref="BD192">INDEX('Index Performance'!$B$5:$XFD$1048576,-1+MATCH($AM192,'Index Performance'!$A$4:$A$1048576, 0), MATCH(BD$4, 'Index Performance'!$B$5:$XFD$5, 0))</f>
        <v>-1.5872819999999999E-2</v>
      </c>
      <c r="BE192" s="332" cm="1">
        <f t="array" ref="BE192">INDEX('Index Performance'!$B$5:$XFD$1048576,-1+MATCH($AM192,'Index Performance'!$A$4:$A$1048576, 0), MATCH(BE$4, 'Index Performance'!$B$5:$XFD$5, 0))</f>
        <v>7.8964897761450104E-2</v>
      </c>
      <c r="BF192" s="332" cm="1">
        <f t="array" ref="BF192">INDEX('Index Performance'!$B$5:$XFD$1048576,-1+MATCH($AM192,'Index Performance'!$A$4:$A$1048576, 0), MATCH(BF$4, 'Index Performance'!$B$5:$XFD$5, 0))</f>
        <v>6.1597060000000002E-2</v>
      </c>
      <c r="BG192" s="332" cm="1">
        <f t="array" ref="BG192">INDEX('Index Performance'!$B$5:$XFD$1048576,-1+MATCH($AM192,'Index Performance'!$A$4:$A$1048576, 0), MATCH(BG$4, 'Index Performance'!$B$5:$XFD$5, 0))</f>
        <v>1.3548185231539334E-2</v>
      </c>
      <c r="BH192" s="332" cm="1">
        <f t="array" ref="BH192">INDEX('Index Performance'!$B$5:$XFD$1048576,-1+MATCH($AM192,'Index Performance'!$A$4:$A$1048576, 0), MATCH(BH$4, 'Index Performance'!$B$5:$XFD$5, 0))</f>
        <v>8.2236291160018293E-3</v>
      </c>
      <c r="BI192" s="332" cm="1">
        <f t="array" ref="BI192">INDEX('Index Performance'!$B$5:$XFD$1048576,-1+MATCH($AM192,'Index Performance'!$A$4:$A$1048576, 0), MATCH(BI$4, 'Index Performance'!$B$5:$XFD$5, 0))</f>
        <v>8.935794884272763E-3</v>
      </c>
      <c r="BJ192" s="332" cm="1">
        <f t="array" ref="BJ192">INDEX('Index Performance'!$B$5:$XFD$1048576,-1+MATCH($AM192,'Index Performance'!$A$4:$A$1048576, 0), MATCH(BJ$4, 'Index Performance'!$B$5:$XFD$5, 0))</f>
        <v>1.7788584591758472E-2</v>
      </c>
      <c r="BK192" s="332" cm="1">
        <f t="array" ref="BK192">INDEX('Index Performance'!$B$5:$XFD$1048576,-1+MATCH($AM192,'Index Performance'!$A$4:$A$1048576, 0), MATCH(BK$4, 'Index Performance'!$B$5:$XFD$5, 0))</f>
        <v>2.0302355263470684E-2</v>
      </c>
      <c r="BL192" s="332" t="str" cm="1">
        <f t="array" ref="BL192">INDEX('Index Performance'!$B$5:$XFD$1048576,-1+MATCH($AM192,'Index Performance'!$A$4:$A$1048576, 0), MATCH(BL$4, 'Index Performance'!$B$5:$XFD$5, 0))</f>
        <v/>
      </c>
      <c r="BM192" s="332" t="str" cm="1">
        <f t="array" ref="BM192">INDEX('Index Performance'!$B$5:$XFD$1048576,-1+MATCH($AM192,'Index Performance'!$A$4:$A$1048576, 0), MATCH(BM$4, 'Index Performance'!$B$5:$XFD$5, 0))</f>
        <v/>
      </c>
      <c r="BN192" s="332" t="str" cm="1">
        <f t="array" ref="BN192">INDEX('Index Performance'!$B$5:$XFD$1048576,-1+MATCH($AM192,'Index Performance'!$A$4:$A$1048576, 0), MATCH(BN$4, 'Index Performance'!$B$5:$XFD$5, 0))</f>
        <v/>
      </c>
      <c r="BO192" s="332" t="str" cm="1">
        <f t="array" ref="BO192">INDEX('Index Performance'!$B$5:$XFD$1048576,-1+MATCH($AM192,'Index Performance'!$A$4:$A$1048576, 0), MATCH(BO$4, 'Index Performance'!$B$5:$XFD$5, 0))</f>
        <v/>
      </c>
      <c r="BP192" s="332" cm="1">
        <f t="array" ref="BP192">INDEX('Index Performance'!$B$5:$XFD$1048576,-1+MATCH($AM192,'Index Performance'!$A$4:$A$1048576, 0), MATCH(BP$4, 'Index Performance'!$B$5:$XFD$5, 0))</f>
        <v>5.7075178414029981E-2</v>
      </c>
      <c r="BQ192" s="332" cm="1">
        <f t="array" ref="BQ192">INDEX('Index Performance'!$B$5:$XFD$1048576,-1+MATCH($AM192,'Index Performance'!$A$4:$A$1048576, 0), MATCH(BQ$4, 'Index Performance'!$B$5:$XFD$5, 0))</f>
        <v>3.639542982469135E-2</v>
      </c>
      <c r="BR192" s="332" cm="1">
        <f t="array" ref="BR192">INDEX('Index Performance'!$B$5:$XFD$1048576,-1+MATCH($AM192,'Index Performance'!$A$4:$A$1048576, 0), MATCH(BR$4, 'Index Performance'!$B$5:$XFD$5, 0))</f>
        <v>0.1271231988292123</v>
      </c>
      <c r="BS192" s="332" cm="1">
        <f t="array" ref="BS192">INDEX('Index Performance'!$B$5:$XFD$1048576,-1+MATCH($AM192,'Index Performance'!$A$4:$A$1048576, 0), MATCH(BS$4, 'Index Performance'!$B$5:$XFD$5, 0))</f>
        <v>2.8489662227953128E-2</v>
      </c>
      <c r="BT192" s="332" cm="1">
        <f t="array" ref="BT192">INDEX('Index Performance'!$B$5:$XFD$1048576,-1+MATCH($AM192,'Index Performance'!$A$4:$A$1048576, 0), MATCH(BT$4, 'Index Performance'!$B$5:$XFD$5, 0))</f>
        <v>6.9848661233993248E-3</v>
      </c>
      <c r="BU192" s="332" cm="1">
        <f t="array" ref="BU192">INDEX('Index Performance'!$B$5:$XFD$1048576,-1+MATCH($AM192,'Index Performance'!$A$4:$A$1048576, 0), MATCH(BU$4, 'Index Performance'!$B$5:$XFD$5, 0))</f>
        <v>1.2184706485224739E-2</v>
      </c>
      <c r="BV192" s="332"/>
      <c r="BW192" s="335">
        <f t="shared" si="51"/>
        <v>44043</v>
      </c>
      <c r="BX192" s="330">
        <f t="shared" si="54"/>
        <v>3.2317834798675282E-2</v>
      </c>
      <c r="BY192" s="338">
        <f t="shared" si="55"/>
        <v>-5.4794520547945207E-5</v>
      </c>
      <c r="BZ192" s="333">
        <f t="shared" si="52"/>
        <v>3.0565749104826567E-2</v>
      </c>
      <c r="CA192" s="356">
        <v>1.6855495858170141E-2</v>
      </c>
      <c r="CB192" s="339">
        <f t="shared" si="56"/>
        <v>1.752085693848715E-3</v>
      </c>
      <c r="CD192" s="335">
        <f t="shared" si="57"/>
        <v>44043</v>
      </c>
      <c r="CE192" s="330">
        <f t="shared" si="58"/>
        <v>3.4017777262936769E-2</v>
      </c>
      <c r="CF192" s="338">
        <f t="shared" si="59"/>
        <v>-5.4794520547945207E-5</v>
      </c>
      <c r="CG192" s="333">
        <f t="shared" si="60"/>
        <v>3.2262806367678865E-2</v>
      </c>
      <c r="CH192" s="333"/>
      <c r="CI192" s="339">
        <f t="shared" si="61"/>
        <v>1.7549708952579041E-3</v>
      </c>
      <c r="CK192" s="335">
        <f t="shared" si="62"/>
        <v>44043</v>
      </c>
      <c r="CL192" s="354">
        <f t="shared" si="63"/>
        <v>2.2668168408005198E-2</v>
      </c>
      <c r="CM192" s="338">
        <f t="shared" si="64"/>
        <v>-5.4794520547945207E-5</v>
      </c>
      <c r="CN192" s="333">
        <f t="shared" si="65"/>
        <v>2.0932460463202185E-2</v>
      </c>
      <c r="CO192" s="336" t="s">
        <v>0</v>
      </c>
      <c r="CP192" s="339">
        <f t="shared" si="66"/>
        <v>1.7357079448030131E-3</v>
      </c>
      <c r="CR192" s="335">
        <f t="shared" si="53"/>
        <v>44043</v>
      </c>
      <c r="CS192" s="354">
        <f t="shared" si="67"/>
        <v>2.4825706615769671E-2</v>
      </c>
      <c r="CT192" s="338">
        <f t="shared" si="68"/>
        <v>-5.4794520547945207E-5</v>
      </c>
      <c r="CU192" s="333">
        <f t="shared" si="69"/>
        <v>2.3086336822163656E-2</v>
      </c>
      <c r="CV192" s="336" t="s">
        <v>0</v>
      </c>
      <c r="CW192" s="339">
        <f t="shared" si="70"/>
        <v>1.7393697936060153E-3</v>
      </c>
      <c r="CZ192" s="330">
        <f>_xlfn.XLOOKUP($A192,'Index Performance'!$A$17:$A$498,'Index Performance'!$AP$17:$AP$498,"---",FALSE)</f>
        <v>4.8097165263971675E-4</v>
      </c>
      <c r="DA192" s="330">
        <f>_xlfn.XLOOKUP($A192,'Index Performance'!$A$17:$A$498,'Index Performance'!$B$17:$B$498,"---",FALSE)</f>
        <v>1.092772E-2</v>
      </c>
      <c r="DB192" s="330">
        <f>_xlfn.XLOOKUP($A192,'Index Performance'!$A$17:$A$498,'Index Performance'!$Q$17:$Q$498,"---",FALSE)</f>
        <v>5.2886900000000001E-2</v>
      </c>
      <c r="DC192" s="330">
        <f>_xlfn.XLOOKUP($A192,'Index Performance'!$A$17:$A$498,'Index Performance'!$W$17:$W$498,"---",FALSE)</f>
        <v>1.3548185231539334E-2</v>
      </c>
    </row>
    <row r="193" spans="1:107">
      <c r="A193" s="331">
        <v>44074</v>
      </c>
      <c r="B193" s="330">
        <v>1.9999999999412071E-2</v>
      </c>
      <c r="C193" s="332">
        <v>0.16330007212622319</v>
      </c>
      <c r="D193" s="332">
        <v>5.698050396345387E-13</v>
      </c>
      <c r="E193" s="332">
        <v>1.499999999919833E-2</v>
      </c>
      <c r="F193" s="332">
        <v>0</v>
      </c>
      <c r="G193" s="332">
        <v>4.9999999995198824E-3</v>
      </c>
      <c r="H193" s="332">
        <v>4.9999999990326871E-3</v>
      </c>
      <c r="I193" s="332">
        <v>4.9999999991974719E-3</v>
      </c>
      <c r="J193" s="332">
        <v>1.9999999999788569E-2</v>
      </c>
      <c r="K193" s="332">
        <v>0</v>
      </c>
      <c r="L193" s="332">
        <v>0</v>
      </c>
      <c r="M193" s="332">
        <v>0</v>
      </c>
      <c r="N193" s="332">
        <v>6.6699927879317999E-2</v>
      </c>
      <c r="O193" s="332">
        <v>7.1955936507566451E-14</v>
      </c>
      <c r="P193" s="332">
        <v>0.33250000016504838</v>
      </c>
      <c r="Q193" s="332">
        <v>7.4999999995923206E-3</v>
      </c>
      <c r="R193" s="332">
        <v>4.4999999841658547E-2</v>
      </c>
      <c r="S193" s="332">
        <v>4.9999999999931211E-3</v>
      </c>
      <c r="T193" s="332">
        <v>4.99999999850645E-3</v>
      </c>
      <c r="U193" s="332">
        <v>0</v>
      </c>
      <c r="V193" s="332">
        <v>0</v>
      </c>
      <c r="W193" s="332">
        <v>0.10000000000012869</v>
      </c>
      <c r="X193" s="332">
        <v>1.8406751190725289E-13</v>
      </c>
      <c r="Y193" s="332">
        <v>5.7904886089163332E-13</v>
      </c>
      <c r="Z193" s="332">
        <v>8.4999999999033016E-2</v>
      </c>
      <c r="AA193" s="332">
        <v>9.9999999980459019E-3</v>
      </c>
      <c r="AB193" s="332">
        <v>0</v>
      </c>
      <c r="AC193" s="332">
        <v>0</v>
      </c>
      <c r="AD193" s="332">
        <v>0</v>
      </c>
      <c r="AE193" s="332">
        <v>0</v>
      </c>
      <c r="AF193" s="332">
        <v>5.0000000000585007E-2</v>
      </c>
      <c r="AG193" s="332">
        <v>-3.730571407345451E-12</v>
      </c>
      <c r="AH193" s="332">
        <v>9.9999999988385699E-3</v>
      </c>
      <c r="AI193" s="332">
        <v>4.9999999999205472E-2</v>
      </c>
      <c r="AJ193" s="321"/>
      <c r="AK193" s="333">
        <f t="shared" si="49"/>
        <v>1</v>
      </c>
      <c r="AL193" s="334"/>
      <c r="AM193" s="335">
        <f t="shared" si="50"/>
        <v>44074</v>
      </c>
      <c r="AN193" s="332" cm="1">
        <f t="array" ref="AN193">INDEX('Index Performance'!$B$5:$XFD$1048576,-1+MATCH($AM193,'Index Performance'!$A$4:$A$1048576, 0), MATCH(AN$4, 'Index Performance'!$B$5:$XFD$5, 0))</f>
        <v>-7.5870920000000001E-3</v>
      </c>
      <c r="AO193" s="332" cm="1">
        <f t="array" ref="AO193">INDEX('Index Performance'!$B$5:$XFD$1048576,-1+MATCH($AM193,'Index Performance'!$A$4:$A$1048576, 0), MATCH(AO$4, 'Index Performance'!$B$5:$XFD$5, 0))</f>
        <v>-1.0952740000000001E-2</v>
      </c>
      <c r="AP193" s="332" cm="1">
        <f t="array" ref="AP193">INDEX('Index Performance'!$B$5:$XFD$1048576,-1+MATCH($AM193,'Index Performance'!$A$4:$A$1048576, 0), MATCH(AP$4, 'Index Performance'!$B$5:$XFD$5, 0))</f>
        <v>1.092457E-2</v>
      </c>
      <c r="AQ193" s="332" cm="1">
        <f t="array" ref="AQ193">INDEX('Index Performance'!$B$5:$XFD$1048576,-1+MATCH($AM193,'Index Performance'!$A$4:$A$1048576, 0), MATCH(AQ$4, 'Index Performance'!$B$5:$XFD$5, 0))</f>
        <v>1.4226080248270545E-2</v>
      </c>
      <c r="AR193" s="332" cm="1">
        <f t="array" ref="AR193">INDEX('Index Performance'!$B$5:$XFD$1048576,-1+MATCH($AM193,'Index Performance'!$A$4:$A$1048576, 0), MATCH(AR$4, 'Index Performance'!$B$5:$XFD$5, 0))</f>
        <v>5.4183870000000002E-3</v>
      </c>
      <c r="AS193" s="332" cm="1">
        <f t="array" ref="AS193">INDEX('Index Performance'!$B$5:$XFD$1048576,-1+MATCH($AM193,'Index Performance'!$A$4:$A$1048576, 0), MATCH(AS$4, 'Index Performance'!$B$5:$XFD$5, 0))</f>
        <v>-3.0405364672561053E-3</v>
      </c>
      <c r="AT193" s="332" cm="1">
        <f t="array" ref="AT193">INDEX('Index Performance'!$B$5:$XFD$1048576,-1+MATCH($AM193,'Index Performance'!$A$4:$A$1048576, 0), MATCH(AT$4, 'Index Performance'!$B$5:$XFD$5, 0))</f>
        <v>2.136302E-2</v>
      </c>
      <c r="AU193" s="332" cm="1">
        <f t="array" ref="AU193">INDEX('Index Performance'!$B$5:$XFD$1048576,-1+MATCH($AM193,'Index Performance'!$A$4:$A$1048576, 0), MATCH(AU$4, 'Index Performance'!$B$5:$XFD$5, 0))</f>
        <v>2.2527482191538883E-3</v>
      </c>
      <c r="AV193" s="332" cm="1">
        <f t="array" ref="AV193">INDEX('Index Performance'!$B$5:$XFD$1048576,-1+MATCH($AM193,'Index Performance'!$A$4:$A$1048576, 0), MATCH(AV$4, 'Index Performance'!$B$5:$XFD$5, 0))</f>
        <v>4.7481877749988577E-4</v>
      </c>
      <c r="AW193" s="332" cm="1">
        <f t="array" ref="AW193">INDEX('Index Performance'!$B$5:$XFD$1048576,-1+MATCH($AM193,'Index Performance'!$A$4:$A$1048576, 0), MATCH(AW$4, 'Index Performance'!$B$5:$XFD$5, 0))</f>
        <v>1.3274498919473743E-2</v>
      </c>
      <c r="AX193" s="332" cm="1">
        <f t="array" ref="AX193">INDEX('Index Performance'!$B$5:$XFD$1048576,-1+MATCH($AM193,'Index Performance'!$A$4:$A$1048576, 0), MATCH(AX$4, 'Index Performance'!$B$5:$XFD$5, 0))</f>
        <v>2.4442949999999998E-2</v>
      </c>
      <c r="AY193" s="332" cm="1">
        <f t="array" ref="AY193">INDEX('Index Performance'!$B$5:$XFD$1048576,-1+MATCH($AM193,'Index Performance'!$A$4:$A$1048576, 0), MATCH(AY$4, 'Index Performance'!$B$5:$XFD$5, 0))</f>
        <v>3.2655269285069011E-3</v>
      </c>
      <c r="AZ193" s="332" cm="1">
        <f t="array" ref="AZ193">INDEX('Index Performance'!$B$5:$XFD$1048576,-1+MATCH($AM193,'Index Performance'!$A$4:$A$1048576, 0), MATCH(AZ$4, 'Index Performance'!$B$5:$XFD$5, 0))</f>
        <v>6.4542298405177112E-2</v>
      </c>
      <c r="BA193" s="332" cm="1">
        <f t="array" ref="BA193">INDEX('Index Performance'!$B$5:$XFD$1048576,-1+MATCH($AM193,'Index Performance'!$A$4:$A$1048576, 0), MATCH(BA$4, 'Index Performance'!$B$5:$XFD$5, 0))</f>
        <v>6.1205389999999998E-2</v>
      </c>
      <c r="BB193" s="332" cm="1">
        <f t="array" ref="BB193">INDEX('Index Performance'!$B$5:$XFD$1048576,-1+MATCH($AM193,'Index Performance'!$A$4:$A$1048576, 0), MATCH(BB$4, 'Index Performance'!$B$5:$XFD$5, 0))</f>
        <v>7.4564450000000004E-2</v>
      </c>
      <c r="BC193" s="332" cm="1">
        <f t="array" ref="BC193">INDEX('Index Performance'!$B$5:$XFD$1048576,-1+MATCH($AM193,'Index Performance'!$A$4:$A$1048576, 0), MATCH(BC$4, 'Index Performance'!$B$5:$XFD$5, 0))</f>
        <v>4.1143729999999996E-2</v>
      </c>
      <c r="BD193" s="332" cm="1">
        <f t="array" ref="BD193">INDEX('Index Performance'!$B$5:$XFD$1048576,-1+MATCH($AM193,'Index Performance'!$A$4:$A$1048576, 0), MATCH(BD$4, 'Index Performance'!$B$5:$XFD$5, 0))</f>
        <v>7.6119829999999999E-2</v>
      </c>
      <c r="BE193" s="332" cm="1">
        <f t="array" ref="BE193">INDEX('Index Performance'!$B$5:$XFD$1048576,-1+MATCH($AM193,'Index Performance'!$A$4:$A$1048576, 0), MATCH(BE$4, 'Index Performance'!$B$5:$XFD$5, 0))</f>
        <v>3.8183076721606035E-2</v>
      </c>
      <c r="BF193" s="332" cm="1">
        <f t="array" ref="BF193">INDEX('Index Performance'!$B$5:$XFD$1048576,-1+MATCH($AM193,'Index Performance'!$A$4:$A$1048576, 0), MATCH(BF$4, 'Index Performance'!$B$5:$XFD$5, 0))</f>
        <v>-1.7289369999999998E-2</v>
      </c>
      <c r="BG193" s="332" cm="1">
        <f t="array" ref="BG193">INDEX('Index Performance'!$B$5:$XFD$1048576,-1+MATCH($AM193,'Index Performance'!$A$4:$A$1048576, 0), MATCH(BG$4, 'Index Performance'!$B$5:$XFD$5, 0))</f>
        <v>1.537369184700399E-2</v>
      </c>
      <c r="BH193" s="332" cm="1">
        <f t="array" ref="BH193">INDEX('Index Performance'!$B$5:$XFD$1048576,-1+MATCH($AM193,'Index Performance'!$A$4:$A$1048576, 0), MATCH(BH$4, 'Index Performance'!$B$5:$XFD$5, 0))</f>
        <v>2.7110985597288861E-2</v>
      </c>
      <c r="BI193" s="332" cm="1">
        <f t="array" ref="BI193">INDEX('Index Performance'!$B$5:$XFD$1048576,-1+MATCH($AM193,'Index Performance'!$A$4:$A$1048576, 0), MATCH(BI$4, 'Index Performance'!$B$5:$XFD$5, 0))</f>
        <v>1.629045483046343E-2</v>
      </c>
      <c r="BJ193" s="332" cm="1">
        <f t="array" ref="BJ193">INDEX('Index Performance'!$B$5:$XFD$1048576,-1+MATCH($AM193,'Index Performance'!$A$4:$A$1048576, 0), MATCH(BJ$4, 'Index Performance'!$B$5:$XFD$5, 0))</f>
        <v>3.5625969235928423E-3</v>
      </c>
      <c r="BK193" s="332" cm="1">
        <f t="array" ref="BK193">INDEX('Index Performance'!$B$5:$XFD$1048576,-1+MATCH($AM193,'Index Performance'!$A$4:$A$1048576, 0), MATCH(BK$4, 'Index Performance'!$B$5:$XFD$5, 0))</f>
        <v>1.0784435604177078E-2</v>
      </c>
      <c r="BL193" s="332" t="str" cm="1">
        <f t="array" ref="BL193">INDEX('Index Performance'!$B$5:$XFD$1048576,-1+MATCH($AM193,'Index Performance'!$A$4:$A$1048576, 0), MATCH(BL$4, 'Index Performance'!$B$5:$XFD$5, 0))</f>
        <v/>
      </c>
      <c r="BM193" s="332" t="str" cm="1">
        <f t="array" ref="BM193">INDEX('Index Performance'!$B$5:$XFD$1048576,-1+MATCH($AM193,'Index Performance'!$A$4:$A$1048576, 0), MATCH(BM$4, 'Index Performance'!$B$5:$XFD$5, 0))</f>
        <v/>
      </c>
      <c r="BN193" s="332" t="str" cm="1">
        <f t="array" ref="BN193">INDEX('Index Performance'!$B$5:$XFD$1048576,-1+MATCH($AM193,'Index Performance'!$A$4:$A$1048576, 0), MATCH(BN$4, 'Index Performance'!$B$5:$XFD$5, 0))</f>
        <v/>
      </c>
      <c r="BO193" s="332" t="str" cm="1">
        <f t="array" ref="BO193">INDEX('Index Performance'!$B$5:$XFD$1048576,-1+MATCH($AM193,'Index Performance'!$A$4:$A$1048576, 0), MATCH(BO$4, 'Index Performance'!$B$5:$XFD$5, 0))</f>
        <v/>
      </c>
      <c r="BP193" s="332" cm="1">
        <f t="array" ref="BP193">INDEX('Index Performance'!$B$5:$XFD$1048576,-1+MATCH($AM193,'Index Performance'!$A$4:$A$1048576, 0), MATCH(BP$4, 'Index Performance'!$B$5:$XFD$5, 0))</f>
        <v>6.7631745945097688E-2</v>
      </c>
      <c r="BQ193" s="332" cm="1">
        <f t="array" ref="BQ193">INDEX('Index Performance'!$B$5:$XFD$1048576,-1+MATCH($AM193,'Index Performance'!$A$4:$A$1048576, 0), MATCH(BQ$4, 'Index Performance'!$B$5:$XFD$5, 0))</f>
        <v>7.733031156612391E-2</v>
      </c>
      <c r="BR193" s="332" cm="1">
        <f t="array" ref="BR193">INDEX('Index Performance'!$B$5:$XFD$1048576,-1+MATCH($AM193,'Index Performance'!$A$4:$A$1048576, 0), MATCH(BR$4, 'Index Performance'!$B$5:$XFD$5, 0))</f>
        <v>3.5704160494676174E-2</v>
      </c>
      <c r="BS193" s="332" cm="1">
        <f t="array" ref="BS193">INDEX('Index Performance'!$B$5:$XFD$1048576,-1+MATCH($AM193,'Index Performance'!$A$4:$A$1048576, 0), MATCH(BS$4, 'Index Performance'!$B$5:$XFD$5, 0))</f>
        <v>2.5774607075285783E-2</v>
      </c>
      <c r="BT193" s="332" cm="1">
        <f t="array" ref="BT193">INDEX('Index Performance'!$B$5:$XFD$1048576,-1+MATCH($AM193,'Index Performance'!$A$4:$A$1048576, 0), MATCH(BT$4, 'Index Performance'!$B$5:$XFD$5, 0))</f>
        <v>7.0415133998946722E-3</v>
      </c>
      <c r="BU193" s="332" cm="1">
        <f t="array" ref="BU193">INDEX('Index Performance'!$B$5:$XFD$1048576,-1+MATCH($AM193,'Index Performance'!$A$4:$A$1048576, 0), MATCH(BU$4, 'Index Performance'!$B$5:$XFD$5, 0))</f>
        <v>1.1194239747988943E-2</v>
      </c>
      <c r="BV193" s="332"/>
      <c r="BW193" s="335">
        <f t="shared" si="51"/>
        <v>44074</v>
      </c>
      <c r="BX193" s="330">
        <f t="shared" si="54"/>
        <v>3.1627380880327759E-2</v>
      </c>
      <c r="BY193" s="338">
        <f t="shared" si="55"/>
        <v>-5.4794520547945207E-5</v>
      </c>
      <c r="BZ193" s="333">
        <f t="shared" si="52"/>
        <v>2.9876467048857158E-2</v>
      </c>
      <c r="CA193" s="356">
        <v>1.398882713896565E-2</v>
      </c>
      <c r="CB193" s="339">
        <f t="shared" si="56"/>
        <v>1.7509138314706005E-3</v>
      </c>
      <c r="CD193" s="335">
        <f t="shared" si="57"/>
        <v>44074</v>
      </c>
      <c r="CE193" s="330">
        <f t="shared" si="58"/>
        <v>2.8715841255433135E-2</v>
      </c>
      <c r="CF193" s="338">
        <f t="shared" si="59"/>
        <v>-5.4794520547945207E-5</v>
      </c>
      <c r="CG193" s="333">
        <f t="shared" si="60"/>
        <v>2.6969868990166068E-2</v>
      </c>
      <c r="CH193" s="333"/>
      <c r="CI193" s="339">
        <f t="shared" si="61"/>
        <v>1.7459722652670671E-3</v>
      </c>
      <c r="CK193" s="335">
        <f t="shared" si="62"/>
        <v>44074</v>
      </c>
      <c r="CL193" s="354">
        <f t="shared" si="63"/>
        <v>2.3308657143576026E-2</v>
      </c>
      <c r="CM193" s="338">
        <f t="shared" si="64"/>
        <v>-5.4794520547945207E-5</v>
      </c>
      <c r="CN193" s="333">
        <f t="shared" si="65"/>
        <v>2.1571862139039277E-2</v>
      </c>
      <c r="CO193" s="336" t="s">
        <v>0</v>
      </c>
      <c r="CP193" s="339">
        <f t="shared" si="66"/>
        <v>1.7367950045367488E-3</v>
      </c>
      <c r="CR193" s="335">
        <f t="shared" si="53"/>
        <v>44074</v>
      </c>
      <c r="CS193" s="354">
        <f t="shared" si="67"/>
        <v>2.4599196123501997E-2</v>
      </c>
      <c r="CT193" s="338">
        <f t="shared" si="68"/>
        <v>-5.4794520547945207E-5</v>
      </c>
      <c r="CU193" s="333">
        <f t="shared" si="69"/>
        <v>2.286021077137268E-2</v>
      </c>
      <c r="CV193" s="336" t="s">
        <v>0</v>
      </c>
      <c r="CW193" s="339">
        <f t="shared" si="70"/>
        <v>1.7389853521293172E-3</v>
      </c>
      <c r="CZ193" s="330">
        <f>_xlfn.XLOOKUP($A193,'Index Performance'!$A$17:$A$498,'Index Performance'!$AP$17:$AP$498,"---",FALSE)</f>
        <v>3.5643682980879277E-4</v>
      </c>
      <c r="DA193" s="330">
        <f>_xlfn.XLOOKUP($A193,'Index Performance'!$A$17:$A$498,'Index Performance'!$B$17:$B$498,"---",FALSE)</f>
        <v>-7.2463340000000001E-3</v>
      </c>
      <c r="DB193" s="330">
        <f>_xlfn.XLOOKUP($A193,'Index Performance'!$A$17:$A$498,'Index Performance'!$Q$17:$Q$498,"---",FALSE)</f>
        <v>6.1205389999999998E-2</v>
      </c>
      <c r="DC193" s="330">
        <f>_xlfn.XLOOKUP($A193,'Index Performance'!$A$17:$A$498,'Index Performance'!$W$17:$W$498,"---",FALSE)</f>
        <v>1.537369184700399E-2</v>
      </c>
    </row>
    <row r="194" spans="1:107">
      <c r="A194" s="331">
        <v>44104</v>
      </c>
      <c r="B194" s="330">
        <v>1.9999999997713978E-2</v>
      </c>
      <c r="C194" s="332">
        <v>0.13830007219746249</v>
      </c>
      <c r="D194" s="332">
        <v>8.3714167740769392E-13</v>
      </c>
      <c r="E194" s="332">
        <v>1.499999999623094E-2</v>
      </c>
      <c r="F194" s="332">
        <v>0</v>
      </c>
      <c r="G194" s="332">
        <v>4.9999999979594154E-3</v>
      </c>
      <c r="H194" s="332">
        <v>4.9999999953024357E-3</v>
      </c>
      <c r="I194" s="332">
        <v>4.9999999964671447E-3</v>
      </c>
      <c r="J194" s="332">
        <v>1.999999999887549E-2</v>
      </c>
      <c r="K194" s="332">
        <v>0</v>
      </c>
      <c r="L194" s="332">
        <v>0</v>
      </c>
      <c r="M194" s="332">
        <v>0</v>
      </c>
      <c r="N194" s="332">
        <v>9.1699927834032635E-2</v>
      </c>
      <c r="O194" s="332">
        <v>0</v>
      </c>
      <c r="P194" s="332">
        <v>0.23250000012771219</v>
      </c>
      <c r="Q194" s="332">
        <v>7.4999999980346448E-3</v>
      </c>
      <c r="R194" s="332">
        <v>4.4999999896952109E-2</v>
      </c>
      <c r="S194" s="332">
        <v>5.0000000003692412E-3</v>
      </c>
      <c r="T194" s="332">
        <v>4.9999999939937534E-3</v>
      </c>
      <c r="U194" s="332">
        <v>0</v>
      </c>
      <c r="V194" s="332">
        <v>0</v>
      </c>
      <c r="W194" s="332">
        <v>0.100000000001306</v>
      </c>
      <c r="X194" s="332">
        <v>0</v>
      </c>
      <c r="Y194" s="332">
        <v>9.9999999994850305E-2</v>
      </c>
      <c r="Z194" s="332">
        <v>8.499999999901707E-2</v>
      </c>
      <c r="AA194" s="332">
        <v>9.9999999964480585E-3</v>
      </c>
      <c r="AB194" s="332">
        <v>0</v>
      </c>
      <c r="AC194" s="332">
        <v>0</v>
      </c>
      <c r="AD194" s="332">
        <v>0</v>
      </c>
      <c r="AE194" s="332">
        <v>0</v>
      </c>
      <c r="AF194" s="332">
        <v>5.0000000001981237E-2</v>
      </c>
      <c r="AG194" s="332">
        <v>-2.5159430094845447E-11</v>
      </c>
      <c r="AH194" s="332">
        <v>9.9999999985095917E-3</v>
      </c>
      <c r="AI194" s="332">
        <v>5.000000000110337E-2</v>
      </c>
      <c r="AJ194" s="321"/>
      <c r="AK194" s="333">
        <f t="shared" si="49"/>
        <v>1</v>
      </c>
      <c r="AL194" s="334"/>
      <c r="AM194" s="335">
        <f t="shared" si="50"/>
        <v>44104</v>
      </c>
      <c r="AN194" s="332" cm="1">
        <f t="array" ref="AN194">INDEX('Index Performance'!$B$5:$XFD$1048576,-1+MATCH($AM194,'Index Performance'!$A$4:$A$1048576, 0), MATCH(AN$4, 'Index Performance'!$B$5:$XFD$5, 0))</f>
        <v>-3.0085029999999996E-4</v>
      </c>
      <c r="AO194" s="332" cm="1">
        <f t="array" ref="AO194">INDEX('Index Performance'!$B$5:$XFD$1048576,-1+MATCH($AM194,'Index Performance'!$A$4:$A$1048576, 0), MATCH(AO$4, 'Index Performance'!$B$5:$XFD$5, 0))</f>
        <v>1.385224E-3</v>
      </c>
      <c r="AP194" s="332" cm="1">
        <f t="array" ref="AP194">INDEX('Index Performance'!$B$5:$XFD$1048576,-1+MATCH($AM194,'Index Performance'!$A$4:$A$1048576, 0), MATCH(AP$4, 'Index Performance'!$B$5:$XFD$5, 0))</f>
        <v>-3.6875269999999999E-3</v>
      </c>
      <c r="AQ194" s="332" cm="1">
        <f t="array" ref="AQ194">INDEX('Index Performance'!$B$5:$XFD$1048576,-1+MATCH($AM194,'Index Performance'!$A$4:$A$1048576, 0), MATCH(AQ$4, 'Index Performance'!$B$5:$XFD$5, 0))</f>
        <v>-1.4673110042352833E-2</v>
      </c>
      <c r="AR194" s="332" cm="1">
        <f t="array" ref="AR194">INDEX('Index Performance'!$B$5:$XFD$1048576,-1+MATCH($AM194,'Index Performance'!$A$4:$A$1048576, 0), MATCH(AR$4, 'Index Performance'!$B$5:$XFD$5, 0))</f>
        <v>-1.2639119999999998E-2</v>
      </c>
      <c r="AS194" s="332" cm="1">
        <f t="array" ref="AS194">INDEX('Index Performance'!$B$5:$XFD$1048576,-1+MATCH($AM194,'Index Performance'!$A$4:$A$1048576, 0), MATCH(AS$4, 'Index Performance'!$B$5:$XFD$5, 0))</f>
        <v>-4.9344100384982603E-3</v>
      </c>
      <c r="AT194" s="332" cm="1">
        <f t="array" ref="AT194">INDEX('Index Performance'!$B$5:$XFD$1048576,-1+MATCH($AM194,'Index Performance'!$A$4:$A$1048576, 0), MATCH(AT$4, 'Index Performance'!$B$5:$XFD$5, 0))</f>
        <v>-2.6912509999999997E-2</v>
      </c>
      <c r="AU194" s="332" cm="1">
        <f t="array" ref="AU194">INDEX('Index Performance'!$B$5:$XFD$1048576,-1+MATCH($AM194,'Index Performance'!$A$4:$A$1048576, 0), MATCH(AU$4, 'Index Performance'!$B$5:$XFD$5, 0))</f>
        <v>-3.954156216196103E-3</v>
      </c>
      <c r="AV194" s="332" cm="1">
        <f t="array" ref="AV194">INDEX('Index Performance'!$B$5:$XFD$1048576,-1+MATCH($AM194,'Index Performance'!$A$4:$A$1048576, 0), MATCH(AV$4, 'Index Performance'!$B$5:$XFD$5, 0))</f>
        <v>-6.9607036638619224E-4</v>
      </c>
      <c r="AW194" s="332" cm="1">
        <f t="array" ref="AW194">INDEX('Index Performance'!$B$5:$XFD$1048576,-1+MATCH($AM194,'Index Performance'!$A$4:$A$1048576, 0), MATCH(AW$4, 'Index Performance'!$B$5:$XFD$5, 0))</f>
        <v>8.1114866687377329E-3</v>
      </c>
      <c r="AX194" s="332" cm="1">
        <f t="array" ref="AX194">INDEX('Index Performance'!$B$5:$XFD$1048576,-1+MATCH($AM194,'Index Performance'!$A$4:$A$1048576, 0), MATCH(AX$4, 'Index Performance'!$B$5:$XFD$5, 0))</f>
        <v>-1.0226470000000001E-2</v>
      </c>
      <c r="AY194" s="332" cm="1">
        <f t="array" ref="AY194">INDEX('Index Performance'!$B$5:$XFD$1048576,-1+MATCH($AM194,'Index Performance'!$A$4:$A$1048576, 0), MATCH(AY$4, 'Index Performance'!$B$5:$XFD$5, 0))</f>
        <v>-2.6664831610307971E-3</v>
      </c>
      <c r="AZ194" s="332" cm="1">
        <f t="array" ref="AZ194">INDEX('Index Performance'!$B$5:$XFD$1048576,-1+MATCH($AM194,'Index Performance'!$A$4:$A$1048576, 0), MATCH(AZ$4, 'Index Performance'!$B$5:$XFD$5, 0))</f>
        <v>-1.7000167017588996E-2</v>
      </c>
      <c r="BA194" s="332" cm="1">
        <f t="array" ref="BA194">INDEX('Index Performance'!$B$5:$XFD$1048576,-1+MATCH($AM194,'Index Performance'!$A$4:$A$1048576, 0), MATCH(BA$4, 'Index Performance'!$B$5:$XFD$5, 0))</f>
        <v>-3.2243479999999998E-2</v>
      </c>
      <c r="BB194" s="332" cm="1">
        <f t="array" ref="BB194">INDEX('Index Performance'!$B$5:$XFD$1048576,-1+MATCH($AM194,'Index Performance'!$A$4:$A$1048576, 0), MATCH(BB$4, 'Index Performance'!$B$5:$XFD$5, 0))</f>
        <v>-3.7655379999999995E-2</v>
      </c>
      <c r="BC194" s="332" cm="1">
        <f t="array" ref="BC194">INDEX('Index Performance'!$B$5:$XFD$1048576,-1+MATCH($AM194,'Index Performance'!$A$4:$A$1048576, 0), MATCH(BC$4, 'Index Performance'!$B$5:$XFD$5, 0))</f>
        <v>-3.3320809999999999E-2</v>
      </c>
      <c r="BD194" s="332" cm="1">
        <f t="array" ref="BD194">INDEX('Index Performance'!$B$5:$XFD$1048576,-1+MATCH($AM194,'Index Performance'!$A$4:$A$1048576, 0), MATCH(BD$4, 'Index Performance'!$B$5:$XFD$5, 0))</f>
        <v>9.7868750000000004E-3</v>
      </c>
      <c r="BE194" s="332" cm="1">
        <f t="array" ref="BE194">INDEX('Index Performance'!$B$5:$XFD$1048576,-1+MATCH($AM194,'Index Performance'!$A$4:$A$1048576, 0), MATCH(BE$4, 'Index Performance'!$B$5:$XFD$5, 0))</f>
        <v>-2.2903376941651454E-2</v>
      </c>
      <c r="BF194" s="332" cm="1">
        <f t="array" ref="BF194">INDEX('Index Performance'!$B$5:$XFD$1048576,-1+MATCH($AM194,'Index Performance'!$A$4:$A$1048576, 0), MATCH(BF$4, 'Index Performance'!$B$5:$XFD$5, 0))</f>
        <v>-3.550184E-2</v>
      </c>
      <c r="BG194" s="332" cm="1">
        <f t="array" ref="BG194">INDEX('Index Performance'!$B$5:$XFD$1048576,-1+MATCH($AM194,'Index Performance'!$A$4:$A$1048576, 0), MATCH(BG$4, 'Index Performance'!$B$5:$XFD$5, 0))</f>
        <v>-1.7101942780699542E-3</v>
      </c>
      <c r="BH194" s="332" cm="1">
        <f t="array" ref="BH194">INDEX('Index Performance'!$B$5:$XFD$1048576,-1+MATCH($AM194,'Index Performance'!$A$4:$A$1048576, 0), MATCH(BH$4, 'Index Performance'!$B$5:$XFD$5, 0))</f>
        <v>1.940836824143588E-4</v>
      </c>
      <c r="BI194" s="332" cm="1">
        <f t="array" ref="BI194">INDEX('Index Performance'!$B$5:$XFD$1048576,-1+MATCH($AM194,'Index Performance'!$A$4:$A$1048576, 0), MATCH(BI$4, 'Index Performance'!$B$5:$XFD$5, 0))</f>
        <v>3.7136789150837846E-3</v>
      </c>
      <c r="BJ194" s="332" cm="1">
        <f t="array" ref="BJ194">INDEX('Index Performance'!$B$5:$XFD$1048576,-1+MATCH($AM194,'Index Performance'!$A$4:$A$1048576, 0), MATCH(BJ$4, 'Index Performance'!$B$5:$XFD$5, 0))</f>
        <v>-1.2779819579017637E-2</v>
      </c>
      <c r="BK194" s="332" cm="1">
        <f t="array" ref="BK194">INDEX('Index Performance'!$B$5:$XFD$1048576,-1+MATCH($AM194,'Index Performance'!$A$4:$A$1048576, 0), MATCH(BK$4, 'Index Performance'!$B$5:$XFD$5, 0))</f>
        <v>-1.0069796759217819E-3</v>
      </c>
      <c r="BL194" s="332" cm="1">
        <f t="array" ref="BL194">INDEX('Index Performance'!$B$5:$XFD$1048576,-1+MATCH($AM194,'Index Performance'!$A$4:$A$1048576, 0), MATCH(BL$4, 'Index Performance'!$B$5:$XFD$5, 0))</f>
        <v>0.116189</v>
      </c>
      <c r="BM194" s="332" cm="1">
        <f t="array" ref="BM194">INDEX('Index Performance'!$B$5:$XFD$1048576,-1+MATCH($AM194,'Index Performance'!$A$4:$A$1048576, 0), MATCH(BM$4, 'Index Performance'!$B$5:$XFD$5, 0))</f>
        <v>4.4331000000000002E-2</v>
      </c>
      <c r="BN194" s="332" cm="1">
        <f t="array" ref="BN194">INDEX('Index Performance'!$B$5:$XFD$1048576,-1+MATCH($AM194,'Index Performance'!$A$4:$A$1048576, 0), MATCH(BN$4, 'Index Performance'!$B$5:$XFD$5, 0))</f>
        <v>3.7080000000000002E-2</v>
      </c>
      <c r="BO194" s="332" cm="1">
        <f t="array" ref="BO194">INDEX('Index Performance'!$B$5:$XFD$1048576,-1+MATCH($AM194,'Index Performance'!$A$4:$A$1048576, 0), MATCH(BO$4, 'Index Performance'!$B$5:$XFD$5, 0))</f>
        <v>2.6682999999999998E-2</v>
      </c>
      <c r="BP194" s="332" cm="1">
        <f t="array" ref="BP194">INDEX('Index Performance'!$B$5:$XFD$1048576,-1+MATCH($AM194,'Index Performance'!$A$4:$A$1048576, 0), MATCH(BP$4, 'Index Performance'!$B$5:$XFD$5, 0))</f>
        <v>-3.3513461692098789E-2</v>
      </c>
      <c r="BQ194" s="332" cm="1">
        <f t="array" ref="BQ194">INDEX('Index Performance'!$B$5:$XFD$1048576,-1+MATCH($AM194,'Index Performance'!$A$4:$A$1048576, 0), MATCH(BQ$4, 'Index Performance'!$B$5:$XFD$5, 0))</f>
        <v>-2.0849024988303877E-2</v>
      </c>
      <c r="BR194" s="332" cm="1">
        <f t="array" ref="BR194">INDEX('Index Performance'!$B$5:$XFD$1048576,-1+MATCH($AM194,'Index Performance'!$A$4:$A$1048576, 0), MATCH(BR$4, 'Index Performance'!$B$5:$XFD$5, 0))</f>
        <v>-7.6833462775990236E-2</v>
      </c>
      <c r="BS194" s="332" cm="1">
        <f t="array" ref="BS194">INDEX('Index Performance'!$B$5:$XFD$1048576,-1+MATCH($AM194,'Index Performance'!$A$4:$A$1048576, 0), MATCH(BS$4, 'Index Performance'!$B$5:$XFD$5, 0))</f>
        <v>-3.008614239969909E-2</v>
      </c>
      <c r="BT194" s="332" cm="1">
        <f t="array" ref="BT194">INDEX('Index Performance'!$B$5:$XFD$1048576,-1+MATCH($AM194,'Index Performance'!$A$4:$A$1048576, 0), MATCH(BT$4, 'Index Performance'!$B$5:$XFD$5, 0))</f>
        <v>1.080150281778347E-2</v>
      </c>
      <c r="BU194" s="332" cm="1">
        <f t="array" ref="BU194">INDEX('Index Performance'!$B$5:$XFD$1048576,-1+MATCH($AM194,'Index Performance'!$A$4:$A$1048576, 0), MATCH(BU$4, 'Index Performance'!$B$5:$XFD$5, 0))</f>
        <v>1.0514018691588856E-2</v>
      </c>
      <c r="BV194" s="332"/>
      <c r="BW194" s="335">
        <f t="shared" si="51"/>
        <v>44104</v>
      </c>
      <c r="BX194" s="330">
        <f t="shared" si="54"/>
        <v>-6.4658941071908367E-3</v>
      </c>
      <c r="BY194" s="338">
        <f t="shared" si="55"/>
        <v>-5.4794520547945207E-5</v>
      </c>
      <c r="BZ194" s="333">
        <f t="shared" si="52"/>
        <v>-8.097803903656442E-3</v>
      </c>
      <c r="CA194" s="356">
        <v>1.8005509080677221E-2</v>
      </c>
      <c r="CB194" s="339">
        <f t="shared" si="56"/>
        <v>1.6319097964656052E-3</v>
      </c>
      <c r="CD194" s="335">
        <f t="shared" si="57"/>
        <v>44104</v>
      </c>
      <c r="CE194" s="330">
        <f t="shared" si="58"/>
        <v>-2.5309247251506903E-3</v>
      </c>
      <c r="CF194" s="338">
        <f t="shared" si="59"/>
        <v>-5.4794520547945207E-5</v>
      </c>
      <c r="CG194" s="333">
        <f t="shared" si="60"/>
        <v>-4.1692978277527715E-3</v>
      </c>
      <c r="CH194" s="333"/>
      <c r="CI194" s="339">
        <f t="shared" si="61"/>
        <v>1.6383731026020812E-3</v>
      </c>
      <c r="CK194" s="335">
        <f t="shared" si="62"/>
        <v>44104</v>
      </c>
      <c r="CL194" s="354">
        <f t="shared" si="63"/>
        <v>1.6506178916208633E-2</v>
      </c>
      <c r="CM194" s="338">
        <f t="shared" si="64"/>
        <v>-5.4794520547945207E-5</v>
      </c>
      <c r="CN194" s="333">
        <f t="shared" si="65"/>
        <v>1.4836536795518107E-2</v>
      </c>
      <c r="CO194" s="336" t="s">
        <v>0</v>
      </c>
      <c r="CP194" s="339">
        <f t="shared" si="66"/>
        <v>1.669642120690526E-3</v>
      </c>
      <c r="CR194" s="335">
        <f t="shared" si="53"/>
        <v>44104</v>
      </c>
      <c r="CS194" s="354">
        <f t="shared" si="67"/>
        <v>-9.7975245390349783E-3</v>
      </c>
      <c r="CT194" s="338">
        <f t="shared" si="68"/>
        <v>-5.4794520547945207E-5</v>
      </c>
      <c r="CU194" s="333">
        <f t="shared" si="69"/>
        <v>-1.1423962031824497E-2</v>
      </c>
      <c r="CV194" s="336" t="s">
        <v>0</v>
      </c>
      <c r="CW194" s="339">
        <f t="shared" si="70"/>
        <v>1.6264374927895189E-3</v>
      </c>
      <c r="CZ194" s="330">
        <f>_xlfn.XLOOKUP($A194,'Index Performance'!$A$17:$A$498,'Index Performance'!$AP$17:$AP$498,"---",FALSE)</f>
        <v>3.2726608559219272E-4</v>
      </c>
      <c r="DA194" s="330">
        <f>_xlfn.XLOOKUP($A194,'Index Performance'!$A$17:$A$498,'Index Performance'!$B$17:$B$498,"---",FALSE)</f>
        <v>3.6530829999999997E-3</v>
      </c>
      <c r="DB194" s="330">
        <f>_xlfn.XLOOKUP($A194,'Index Performance'!$A$17:$A$498,'Index Performance'!$Q$17:$Q$498,"---",FALSE)</f>
        <v>-3.2243479999999998E-2</v>
      </c>
      <c r="DC194" s="330">
        <f>_xlfn.XLOOKUP($A194,'Index Performance'!$A$17:$A$498,'Index Performance'!$W$17:$W$498,"---",FALSE)</f>
        <v>-1.7101942780699542E-3</v>
      </c>
    </row>
    <row r="195" spans="1:107">
      <c r="A195" s="331">
        <v>44135</v>
      </c>
      <c r="B195" s="330">
        <v>1.999999999919589E-2</v>
      </c>
      <c r="C195" s="332">
        <v>0.1300000000062676</v>
      </c>
      <c r="D195" s="332">
        <v>4.4824111038211757E-12</v>
      </c>
      <c r="E195" s="332">
        <v>1.4999999998582141E-2</v>
      </c>
      <c r="F195" s="332">
        <v>0</v>
      </c>
      <c r="G195" s="332">
        <v>4.9999999995330204E-3</v>
      </c>
      <c r="H195" s="332">
        <v>4.9999999984509727E-3</v>
      </c>
      <c r="I195" s="332">
        <v>4.9999999990159756E-3</v>
      </c>
      <c r="J195" s="332">
        <v>2.0000000000188339E-2</v>
      </c>
      <c r="K195" s="332">
        <v>0</v>
      </c>
      <c r="L195" s="332">
        <v>0</v>
      </c>
      <c r="M195" s="332">
        <v>6.8378346468511999E-13</v>
      </c>
      <c r="N195" s="332">
        <v>0.10000000000027789</v>
      </c>
      <c r="O195" s="332">
        <v>3.293327701995894E-13</v>
      </c>
      <c r="P195" s="332">
        <v>0.20750000000757221</v>
      </c>
      <c r="Q195" s="332">
        <v>7.4999999986106267E-3</v>
      </c>
      <c r="R195" s="332">
        <v>4.5000000001399629E-2</v>
      </c>
      <c r="S195" s="332">
        <v>3.000000000131705E-2</v>
      </c>
      <c r="T195" s="332">
        <v>4.9999999984473133E-3</v>
      </c>
      <c r="U195" s="332">
        <v>1.950878270723552E-13</v>
      </c>
      <c r="V195" s="332">
        <v>0</v>
      </c>
      <c r="W195" s="332">
        <v>0.1000000000026353</v>
      </c>
      <c r="X195" s="332">
        <v>0</v>
      </c>
      <c r="Y195" s="332">
        <v>9.9999999996096434E-2</v>
      </c>
      <c r="Z195" s="332">
        <v>8.4999999999350387E-2</v>
      </c>
      <c r="AA195" s="332">
        <v>9.9999999950693332E-3</v>
      </c>
      <c r="AB195" s="332">
        <v>0</v>
      </c>
      <c r="AC195" s="332">
        <v>0</v>
      </c>
      <c r="AD195" s="332">
        <v>0</v>
      </c>
      <c r="AE195" s="332">
        <v>0</v>
      </c>
      <c r="AF195" s="332">
        <v>5.0000000001299429E-2</v>
      </c>
      <c r="AG195" s="332">
        <v>-8.8311580270783452E-12</v>
      </c>
      <c r="AH195" s="332">
        <v>9.9999999984281933E-3</v>
      </c>
      <c r="AI195" s="332">
        <v>5.0000000001402853E-2</v>
      </c>
      <c r="AJ195" s="321"/>
      <c r="AK195" s="333">
        <f t="shared" si="49"/>
        <v>1</v>
      </c>
      <c r="AL195" s="334"/>
      <c r="AM195" s="335">
        <f t="shared" si="50"/>
        <v>44135</v>
      </c>
      <c r="AN195" s="332" cm="1">
        <f t="array" ref="AN195">INDEX('Index Performance'!$B$5:$XFD$1048576,-1+MATCH($AM195,'Index Performance'!$A$4:$A$1048576, 0), MATCH(AN$4, 'Index Performance'!$B$5:$XFD$5, 0))</f>
        <v>1.057669E-3</v>
      </c>
      <c r="AO195" s="332" cm="1">
        <f t="array" ref="AO195">INDEX('Index Performance'!$B$5:$XFD$1048576,-1+MATCH($AM195,'Index Performance'!$A$4:$A$1048576, 0), MATCH(AO$4, 'Index Performance'!$B$5:$XFD$5, 0))</f>
        <v>-9.4274189999999994E-3</v>
      </c>
      <c r="AP195" s="332" cm="1">
        <f t="array" ref="AP195">INDEX('Index Performance'!$B$5:$XFD$1048576,-1+MATCH($AM195,'Index Performance'!$A$4:$A$1048576, 0), MATCH(AP$4, 'Index Performance'!$B$5:$XFD$5, 0))</f>
        <v>-6.4585230000000007E-3</v>
      </c>
      <c r="AQ195" s="332" cm="1">
        <f t="array" ref="AQ195">INDEX('Index Performance'!$B$5:$XFD$1048576,-1+MATCH($AM195,'Index Performance'!$A$4:$A$1048576, 0), MATCH(AQ$4, 'Index Performance'!$B$5:$XFD$5, 0))</f>
        <v>1.9506140347618217E-3</v>
      </c>
      <c r="AR195" s="332" cm="1">
        <f t="array" ref="AR195">INDEX('Index Performance'!$B$5:$XFD$1048576,-1+MATCH($AM195,'Index Performance'!$A$4:$A$1048576, 0), MATCH(AR$4, 'Index Performance'!$B$5:$XFD$5, 0))</f>
        <v>-1.241231E-3</v>
      </c>
      <c r="AS195" s="332" cm="1">
        <f t="array" ref="AS195">INDEX('Index Performance'!$B$5:$XFD$1048576,-1+MATCH($AM195,'Index Performance'!$A$4:$A$1048576, 0), MATCH(AS$4, 'Index Performance'!$B$5:$XFD$5, 0))</f>
        <v>9.5148459771654537E-4</v>
      </c>
      <c r="AT195" s="332" cm="1">
        <f t="array" ref="AT195">INDEX('Index Performance'!$B$5:$XFD$1048576,-1+MATCH($AM195,'Index Performance'!$A$4:$A$1048576, 0), MATCH(AT$4, 'Index Performance'!$B$5:$XFD$5, 0))</f>
        <v>-5.3176769999999998E-3</v>
      </c>
      <c r="AU195" s="332" cm="1">
        <f t="array" ref="AU195">INDEX('Index Performance'!$B$5:$XFD$1048576,-1+MATCH($AM195,'Index Performance'!$A$4:$A$1048576, 0), MATCH(AU$4, 'Index Performance'!$B$5:$XFD$5, 0))</f>
        <v>1.3269727346533866E-2</v>
      </c>
      <c r="AV195" s="332" cm="1">
        <f t="array" ref="AV195">INDEX('Index Performance'!$B$5:$XFD$1048576,-1+MATCH($AM195,'Index Performance'!$A$4:$A$1048576, 0), MATCH(AV$4, 'Index Performance'!$B$5:$XFD$5, 0))</f>
        <v>-6.9655521783174024E-4</v>
      </c>
      <c r="AW195" s="332" cm="1">
        <f t="array" ref="AW195">INDEX('Index Performance'!$B$5:$XFD$1048576,-1+MATCH($AM195,'Index Performance'!$A$4:$A$1048576, 0), MATCH(AW$4, 'Index Performance'!$B$5:$XFD$5, 0))</f>
        <v>2.6663886487487964E-4</v>
      </c>
      <c r="AX195" s="332" cm="1">
        <f t="array" ref="AX195">INDEX('Index Performance'!$B$5:$XFD$1048576,-1+MATCH($AM195,'Index Performance'!$A$4:$A$1048576, 0), MATCH(AX$4, 'Index Performance'!$B$5:$XFD$5, 0))</f>
        <v>-3.4610410000000002E-3</v>
      </c>
      <c r="AY195" s="332" cm="1">
        <f t="array" ref="AY195">INDEX('Index Performance'!$B$5:$XFD$1048576,-1+MATCH($AM195,'Index Performance'!$A$4:$A$1048576, 0), MATCH(AY$4, 'Index Performance'!$B$5:$XFD$5, 0))</f>
        <v>2.7672770653663914E-3</v>
      </c>
      <c r="AZ195" s="332" cm="1">
        <f t="array" ref="AZ195">INDEX('Index Performance'!$B$5:$XFD$1048576,-1+MATCH($AM195,'Index Performance'!$A$4:$A$1048576, 0), MATCH(AZ$4, 'Index Performance'!$B$5:$XFD$5, 0))</f>
        <v>7.9786427362216195E-4</v>
      </c>
      <c r="BA195" s="332" cm="1">
        <f t="array" ref="BA195">INDEX('Index Performance'!$B$5:$XFD$1048576,-1+MATCH($AM195,'Index Performance'!$A$4:$A$1048576, 0), MATCH(BA$4, 'Index Performance'!$B$5:$XFD$5, 0))</f>
        <v>-2.4308420000000001E-2</v>
      </c>
      <c r="BB195" s="332" cm="1">
        <f t="array" ref="BB195">INDEX('Index Performance'!$B$5:$XFD$1048576,-1+MATCH($AM195,'Index Performance'!$A$4:$A$1048576, 0), MATCH(BB$4, 'Index Performance'!$B$5:$XFD$5, 0))</f>
        <v>-2.6323650000000001E-2</v>
      </c>
      <c r="BC195" s="332" cm="1">
        <f t="array" ref="BC195">INDEX('Index Performance'!$B$5:$XFD$1048576,-1+MATCH($AM195,'Index Performance'!$A$4:$A$1048576, 0), MATCH(BC$4, 'Index Performance'!$B$5:$XFD$5, 0))</f>
        <v>-5.6396470000000004E-2</v>
      </c>
      <c r="BD195" s="332" cm="1">
        <f t="array" ref="BD195">INDEX('Index Performance'!$B$5:$XFD$1048576,-1+MATCH($AM195,'Index Performance'!$A$4:$A$1048576, 0), MATCH(BD$4, 'Index Performance'!$B$5:$XFD$5, 0))</f>
        <v>-1.5985970000000002E-2</v>
      </c>
      <c r="BE195" s="332" cm="1">
        <f t="array" ref="BE195">INDEX('Index Performance'!$B$5:$XFD$1048576,-1+MATCH($AM195,'Index Performance'!$A$4:$A$1048576, 0), MATCH(BE$4, 'Index Performance'!$B$5:$XFD$5, 0))</f>
        <v>2.4048835365066523E-2</v>
      </c>
      <c r="BF195" s="332" cm="1">
        <f t="array" ref="BF195">INDEX('Index Performance'!$B$5:$XFD$1048576,-1+MATCH($AM195,'Index Performance'!$A$4:$A$1048576, 0), MATCH(BF$4, 'Index Performance'!$B$5:$XFD$5, 0))</f>
        <v>-3.024963E-2</v>
      </c>
      <c r="BG195" s="332" cm="1">
        <f t="array" ref="BG195">INDEX('Index Performance'!$B$5:$XFD$1048576,-1+MATCH($AM195,'Index Performance'!$A$4:$A$1048576, 0), MATCH(BG$4, 'Index Performance'!$B$5:$XFD$5, 0))</f>
        <v>-2.1471154797890746E-3</v>
      </c>
      <c r="BH195" s="332" cm="1">
        <f t="array" ref="BH195">INDEX('Index Performance'!$B$5:$XFD$1048576,-1+MATCH($AM195,'Index Performance'!$A$4:$A$1048576, 0), MATCH(BH$4, 'Index Performance'!$B$5:$XFD$5, 0))</f>
        <v>-5.4252033440598257E-3</v>
      </c>
      <c r="BI195" s="332" cm="1">
        <f t="array" ref="BI195">INDEX('Index Performance'!$B$5:$XFD$1048576,-1+MATCH($AM195,'Index Performance'!$A$4:$A$1048576, 0), MATCH(BI$4, 'Index Performance'!$B$5:$XFD$5, 0))</f>
        <v>-2.2341481866754442E-3</v>
      </c>
      <c r="BJ195" s="332" cm="1">
        <f t="array" ref="BJ195">INDEX('Index Performance'!$B$5:$XFD$1048576,-1+MATCH($AM195,'Index Performance'!$A$4:$A$1048576, 0), MATCH(BJ$4, 'Index Performance'!$B$5:$XFD$5, 0))</f>
        <v>-5.1442592435909651E-3</v>
      </c>
      <c r="BK195" s="332" cm="1">
        <f t="array" ref="BK195">INDEX('Index Performance'!$B$5:$XFD$1048576,-1+MATCH($AM195,'Index Performance'!$A$4:$A$1048576, 0), MATCH(BK$4, 'Index Performance'!$B$5:$XFD$5, 0))</f>
        <v>3.6087749401743086E-3</v>
      </c>
      <c r="BL195" s="332" t="str" cm="1">
        <f t="array" ref="BL195">INDEX('Index Performance'!$B$5:$XFD$1048576,-1+MATCH($AM195,'Index Performance'!$A$4:$A$1048576, 0), MATCH(BL$4, 'Index Performance'!$B$5:$XFD$5, 0))</f>
        <v/>
      </c>
      <c r="BM195" s="332" t="str" cm="1">
        <f t="array" ref="BM195">INDEX('Index Performance'!$B$5:$XFD$1048576,-1+MATCH($AM195,'Index Performance'!$A$4:$A$1048576, 0), MATCH(BM$4, 'Index Performance'!$B$5:$XFD$5, 0))</f>
        <v/>
      </c>
      <c r="BN195" s="332" t="str" cm="1">
        <f t="array" ref="BN195">INDEX('Index Performance'!$B$5:$XFD$1048576,-1+MATCH($AM195,'Index Performance'!$A$4:$A$1048576, 0), MATCH(BN$4, 'Index Performance'!$B$5:$XFD$5, 0))</f>
        <v/>
      </c>
      <c r="BO195" s="332" t="str" cm="1">
        <f t="array" ref="BO195">INDEX('Index Performance'!$B$5:$XFD$1048576,-1+MATCH($AM195,'Index Performance'!$A$4:$A$1048576, 0), MATCH(BO$4, 'Index Performance'!$B$5:$XFD$5, 0))</f>
        <v/>
      </c>
      <c r="BP195" s="332" cm="1">
        <f t="array" ref="BP195">INDEX('Index Performance'!$B$5:$XFD$1048576,-1+MATCH($AM195,'Index Performance'!$A$4:$A$1048576, 0), MATCH(BP$4, 'Index Performance'!$B$5:$XFD$5, 0))</f>
        <v>1.4086202187689523E-2</v>
      </c>
      <c r="BQ195" s="332" cm="1">
        <f t="array" ref="BQ195">INDEX('Index Performance'!$B$5:$XFD$1048576,-1+MATCH($AM195,'Index Performance'!$A$4:$A$1048576, 0), MATCH(BQ$4, 'Index Performance'!$B$5:$XFD$5, 0))</f>
        <v>1.9181795847135197E-2</v>
      </c>
      <c r="BR195" s="332" cm="1">
        <f t="array" ref="BR195">INDEX('Index Performance'!$B$5:$XFD$1048576,-1+MATCH($AM195,'Index Performance'!$A$4:$A$1048576, 0), MATCH(BR$4, 'Index Performance'!$B$5:$XFD$5, 0))</f>
        <v>-4.8876730018242442E-3</v>
      </c>
      <c r="BS195" s="332" cm="1">
        <f t="array" ref="BS195">INDEX('Index Performance'!$B$5:$XFD$1048576,-1+MATCH($AM195,'Index Performance'!$A$4:$A$1048576, 0), MATCH(BS$4, 'Index Performance'!$B$5:$XFD$5, 0))</f>
        <v>-3.2869460198881262E-2</v>
      </c>
      <c r="BT195" s="332" cm="1">
        <f t="array" ref="BT195">INDEX('Index Performance'!$B$5:$XFD$1048576,-1+MATCH($AM195,'Index Performance'!$A$4:$A$1048576, 0), MATCH(BT$4, 'Index Performance'!$B$5:$XFD$5, 0))</f>
        <v>-7.2272985390542388E-4</v>
      </c>
      <c r="BU195" s="332" cm="1">
        <f t="array" ref="BU195">INDEX('Index Performance'!$B$5:$XFD$1048576,-1+MATCH($AM195,'Index Performance'!$A$4:$A$1048576, 0), MATCH(BU$4, 'Index Performance'!$B$5:$XFD$5, 0))</f>
        <v>-2.7250206440958546E-3</v>
      </c>
      <c r="BV195" s="332"/>
      <c r="BW195" s="335">
        <f t="shared" si="51"/>
        <v>44135</v>
      </c>
      <c r="BX195" s="330">
        <f t="shared" si="54"/>
        <v>-8.6936435504545197E-3</v>
      </c>
      <c r="BY195" s="338">
        <f t="shared" si="55"/>
        <v>-5.4794520547945207E-5</v>
      </c>
      <c r="BZ195" s="333">
        <f t="shared" si="52"/>
        <v>-1.0376123138434501E-2</v>
      </c>
      <c r="CA195" s="356">
        <v>-9.212776231614983E-3</v>
      </c>
      <c r="CB195" s="339">
        <f t="shared" si="56"/>
        <v>1.6824795879799813E-3</v>
      </c>
      <c r="CD195" s="335">
        <f t="shared" si="57"/>
        <v>44135</v>
      </c>
      <c r="CE195" s="330">
        <f t="shared" si="58"/>
        <v>-7.9724826078408795E-3</v>
      </c>
      <c r="CF195" s="338">
        <f t="shared" si="59"/>
        <v>-5.4794520547945207E-5</v>
      </c>
      <c r="CG195" s="333">
        <f t="shared" si="60"/>
        <v>-9.6561861752271216E-3</v>
      </c>
      <c r="CH195" s="333"/>
      <c r="CI195" s="339">
        <f t="shared" si="61"/>
        <v>1.6837035673862421E-3</v>
      </c>
      <c r="CK195" s="335">
        <f t="shared" si="62"/>
        <v>44135</v>
      </c>
      <c r="CL195" s="354">
        <f t="shared" si="63"/>
        <v>-7.5396675753104901E-3</v>
      </c>
      <c r="CM195" s="338">
        <f t="shared" si="64"/>
        <v>-5.4794520547945207E-5</v>
      </c>
      <c r="CN195" s="333">
        <f t="shared" si="65"/>
        <v>-9.2241057314066399E-3</v>
      </c>
      <c r="CO195" s="336" t="s">
        <v>0</v>
      </c>
      <c r="CP195" s="339">
        <f t="shared" si="66"/>
        <v>1.6844381560961498E-3</v>
      </c>
      <c r="CR195" s="335">
        <f t="shared" si="53"/>
        <v>44135</v>
      </c>
      <c r="CS195" s="354">
        <f t="shared" si="67"/>
        <v>-8.3515131258945392E-3</v>
      </c>
      <c r="CT195" s="338">
        <f t="shared" si="68"/>
        <v>-5.4794520547945207E-5</v>
      </c>
      <c r="CU195" s="333">
        <f t="shared" si="69"/>
        <v>-1.0034573389517298E-2</v>
      </c>
      <c r="CV195" s="336" t="s">
        <v>0</v>
      </c>
      <c r="CW195" s="339">
        <f t="shared" si="70"/>
        <v>1.6830602636227592E-3</v>
      </c>
      <c r="CZ195" s="330">
        <f>_xlfn.XLOOKUP($A195,'Index Performance'!$A$17:$A$498,'Index Performance'!$AP$17:$AP$498,"---",FALSE)</f>
        <v>3.3613867950488263E-4</v>
      </c>
      <c r="DA195" s="330">
        <f>_xlfn.XLOOKUP($A195,'Index Performance'!$A$17:$A$498,'Index Performance'!$B$17:$B$498,"---",FALSE)</f>
        <v>7.2853070000000007E-5</v>
      </c>
      <c r="DB195" s="330">
        <f>_xlfn.XLOOKUP($A195,'Index Performance'!$A$17:$A$498,'Index Performance'!$Q$17:$Q$498,"---",FALSE)</f>
        <v>-2.4308420000000001E-2</v>
      </c>
      <c r="DC195" s="330">
        <f>_xlfn.XLOOKUP($A195,'Index Performance'!$A$17:$A$498,'Index Performance'!$W$17:$W$498,"---",FALSE)</f>
        <v>-2.1471154797890746E-3</v>
      </c>
    </row>
    <row r="196" spans="1:107">
      <c r="A196" s="331">
        <v>44165</v>
      </c>
      <c r="B196" s="330">
        <v>1.9999999999922208E-2</v>
      </c>
      <c r="C196" s="332">
        <v>0.1300000000009171</v>
      </c>
      <c r="D196" s="332">
        <v>4.1494507115251952E-14</v>
      </c>
      <c r="E196" s="332">
        <v>1.499999999990034E-2</v>
      </c>
      <c r="F196" s="332">
        <v>0</v>
      </c>
      <c r="G196" s="332">
        <v>4.9999999999218413E-3</v>
      </c>
      <c r="H196" s="332">
        <v>4.9999999998986263E-3</v>
      </c>
      <c r="I196" s="332">
        <v>4.9999999999094432E-3</v>
      </c>
      <c r="J196" s="332">
        <v>2.000000000000474E-2</v>
      </c>
      <c r="K196" s="332">
        <v>0</v>
      </c>
      <c r="L196" s="332">
        <v>0</v>
      </c>
      <c r="M196" s="332">
        <v>0</v>
      </c>
      <c r="N196" s="332">
        <v>9.9999999999965297E-2</v>
      </c>
      <c r="O196" s="332">
        <v>2.3382957063937869E-14</v>
      </c>
      <c r="P196" s="332">
        <v>0.25750000000841272</v>
      </c>
      <c r="Q196" s="332">
        <v>7.4999999998948052E-3</v>
      </c>
      <c r="R196" s="332">
        <v>4.5000000000094062E-2</v>
      </c>
      <c r="S196" s="332">
        <v>3.0000000000095041E-2</v>
      </c>
      <c r="T196" s="332">
        <v>4.9999999998737816E-3</v>
      </c>
      <c r="U196" s="332">
        <v>6.0362680209563719E-14</v>
      </c>
      <c r="V196" s="332">
        <v>0</v>
      </c>
      <c r="W196" s="332">
        <v>0.1000000000027001</v>
      </c>
      <c r="X196" s="332">
        <v>0</v>
      </c>
      <c r="Y196" s="332">
        <v>9.9999999996167918E-2</v>
      </c>
      <c r="Z196" s="332">
        <v>8.499999999931096E-2</v>
      </c>
      <c r="AA196" s="332">
        <v>9.9999999949728982E-3</v>
      </c>
      <c r="AB196" s="332">
        <v>0</v>
      </c>
      <c r="AC196" s="332">
        <v>0</v>
      </c>
      <c r="AD196" s="332">
        <v>0</v>
      </c>
      <c r="AE196" s="332">
        <v>3.7501514005024548E-14</v>
      </c>
      <c r="AF196" s="332">
        <v>5.0000000000075297E-2</v>
      </c>
      <c r="AG196" s="332">
        <v>-5.6887827781793021E-13</v>
      </c>
      <c r="AH196" s="332">
        <v>9.9999999983686767E-3</v>
      </c>
      <c r="AI196" s="332">
        <v>0</v>
      </c>
      <c r="AJ196" s="321"/>
      <c r="AK196" s="333">
        <f t="shared" si="49"/>
        <v>0.99999999999999989</v>
      </c>
      <c r="AL196" s="334"/>
      <c r="AM196" s="335">
        <f t="shared" si="50"/>
        <v>44165</v>
      </c>
      <c r="AN196" s="332" cm="1">
        <f t="array" ref="AN196">INDEX('Index Performance'!$B$5:$XFD$1048576,-1+MATCH($AM196,'Index Performance'!$A$4:$A$1048576, 0), MATCH(AN$4, 'Index Performance'!$B$5:$XFD$5, 0))</f>
        <v>2.1548340000000003E-2</v>
      </c>
      <c r="AO196" s="332" cm="1">
        <f t="array" ref="AO196">INDEX('Index Performance'!$B$5:$XFD$1048576,-1+MATCH($AM196,'Index Performance'!$A$4:$A$1048576, 0), MATCH(AO$4, 'Index Performance'!$B$5:$XFD$5, 0))</f>
        <v>3.481404E-3</v>
      </c>
      <c r="AP196" s="332" cm="1">
        <f t="array" ref="AP196">INDEX('Index Performance'!$B$5:$XFD$1048576,-1+MATCH($AM196,'Index Performance'!$A$4:$A$1048576, 0), MATCH(AP$4, 'Index Performance'!$B$5:$XFD$5, 0))</f>
        <v>1.121316E-2</v>
      </c>
      <c r="AQ196" s="332" cm="1">
        <f t="array" ref="AQ196">INDEX('Index Performance'!$B$5:$XFD$1048576,-1+MATCH($AM196,'Index Performance'!$A$4:$A$1048576, 0), MATCH(AQ$4, 'Index Performance'!$B$5:$XFD$5, 0))</f>
        <v>4.478634293360817E-2</v>
      </c>
      <c r="AR196" s="332" cm="1">
        <f t="array" ref="AR196">INDEX('Index Performance'!$B$5:$XFD$1048576,-1+MATCH($AM196,'Index Performance'!$A$4:$A$1048576, 0), MATCH(AR$4, 'Index Performance'!$B$5:$XFD$5, 0))</f>
        <v>3.0698949999999999E-2</v>
      </c>
      <c r="AS196" s="332" cm="1">
        <f t="array" ref="AS196">INDEX('Index Performance'!$B$5:$XFD$1048576,-1+MATCH($AM196,'Index Performance'!$A$4:$A$1048576, 0), MATCH(AS$4, 'Index Performance'!$B$5:$XFD$5, 0))</f>
        <v>1.7993505074298533E-2</v>
      </c>
      <c r="AT196" s="332" cm="1">
        <f t="array" ref="AT196">INDEX('Index Performance'!$B$5:$XFD$1048576,-1+MATCH($AM196,'Index Performance'!$A$4:$A$1048576, 0), MATCH(AT$4, 'Index Performance'!$B$5:$XFD$5, 0))</f>
        <v>5.4609270000000001E-2</v>
      </c>
      <c r="AU196" s="332" cm="1">
        <f t="array" ref="AU196">INDEX('Index Performance'!$B$5:$XFD$1048576,-1+MATCH($AM196,'Index Performance'!$A$4:$A$1048576, 0), MATCH(AU$4, 'Index Performance'!$B$5:$XFD$5, 0))</f>
        <v>3.2006443298072673E-2</v>
      </c>
      <c r="AV196" s="332" cm="1">
        <f t="array" ref="AV196">INDEX('Index Performance'!$B$5:$XFD$1048576,-1+MATCH($AM196,'Index Performance'!$A$4:$A$1048576, 0), MATCH(AV$4, 'Index Performance'!$B$5:$XFD$5, 0))</f>
        <v>1.2356631392180795E-3</v>
      </c>
      <c r="AW196" s="332" cm="1">
        <f t="array" ref="AW196">INDEX('Index Performance'!$B$5:$XFD$1048576,-1+MATCH($AM196,'Index Performance'!$A$4:$A$1048576, 0), MATCH(AW$4, 'Index Performance'!$B$5:$XFD$5, 0))</f>
        <v>2.0455618769323891E-2</v>
      </c>
      <c r="AX196" s="332" cm="1">
        <f t="array" ref="AX196">INDEX('Index Performance'!$B$5:$XFD$1048576,-1+MATCH($AM196,'Index Performance'!$A$4:$A$1048576, 0), MATCH(AX$4, 'Index Performance'!$B$5:$XFD$5, 0))</f>
        <v>5.5579660000000003E-2</v>
      </c>
      <c r="AY196" s="332" cm="1">
        <f t="array" ref="AY196">INDEX('Index Performance'!$B$5:$XFD$1048576,-1+MATCH($AM196,'Index Performance'!$A$4:$A$1048576, 0), MATCH(AY$4, 'Index Performance'!$B$5:$XFD$5, 0))</f>
        <v>2.6293369516910081E-2</v>
      </c>
      <c r="AZ196" s="332" cm="1">
        <f t="array" ref="AZ196">INDEX('Index Performance'!$B$5:$XFD$1048576,-1+MATCH($AM196,'Index Performance'!$A$4:$A$1048576, 0), MATCH(AZ$4, 'Index Performance'!$B$5:$XFD$5, 0))</f>
        <v>0.11133815676937653</v>
      </c>
      <c r="BA196" s="332" cm="1">
        <f t="array" ref="BA196">INDEX('Index Performance'!$B$5:$XFD$1048576,-1+MATCH($AM196,'Index Performance'!$A$4:$A$1048576, 0), MATCH(BA$4, 'Index Performance'!$B$5:$XFD$5, 0))</f>
        <v>0.123263</v>
      </c>
      <c r="BB196" s="332" cm="1">
        <f t="array" ref="BB196">INDEX('Index Performance'!$B$5:$XFD$1048576,-1+MATCH($AM196,'Index Performance'!$A$4:$A$1048576, 0), MATCH(BB$4, 'Index Performance'!$B$5:$XFD$5, 0))</f>
        <v>0.11515549999999999</v>
      </c>
      <c r="BC196" s="332" cm="1">
        <f t="array" ref="BC196">INDEX('Index Performance'!$B$5:$XFD$1048576,-1+MATCH($AM196,'Index Performance'!$A$4:$A$1048576, 0), MATCH(BC$4, 'Index Performance'!$B$5:$XFD$5, 0))</f>
        <v>0.17013320000000001</v>
      </c>
      <c r="BD196" s="332" cm="1">
        <f t="array" ref="BD196">INDEX('Index Performance'!$B$5:$XFD$1048576,-1+MATCH($AM196,'Index Performance'!$A$4:$A$1048576, 0), MATCH(BD$4, 'Index Performance'!$B$5:$XFD$5, 0))</f>
        <v>0.1249334</v>
      </c>
      <c r="BE196" s="332" cm="1">
        <f t="array" ref="BE196">INDEX('Index Performance'!$B$5:$XFD$1048576,-1+MATCH($AM196,'Index Performance'!$A$4:$A$1048576, 0), MATCH(BE$4, 'Index Performance'!$B$5:$XFD$5, 0))</f>
        <v>9.1000774398040551E-2</v>
      </c>
      <c r="BF196" s="332" cm="1">
        <f t="array" ref="BF196">INDEX('Index Performance'!$B$5:$XFD$1048576,-1+MATCH($AM196,'Index Performance'!$A$4:$A$1048576, 0), MATCH(BF$4, 'Index Performance'!$B$5:$XFD$5, 0))</f>
        <v>0.16972880000000001</v>
      </c>
      <c r="BG196" s="332" cm="1">
        <f t="array" ref="BG196">INDEX('Index Performance'!$B$5:$XFD$1048576,-1+MATCH($AM196,'Index Performance'!$A$4:$A$1048576, 0), MATCH(BG$4, 'Index Performance'!$B$5:$XFD$5, 0))</f>
        <v>2.8155687983091315E-2</v>
      </c>
      <c r="BH196" s="332" cm="1">
        <f t="array" ref="BH196">INDEX('Index Performance'!$B$5:$XFD$1048576,-1+MATCH($AM196,'Index Performance'!$A$4:$A$1048576, 0), MATCH(BH$4, 'Index Performance'!$B$5:$XFD$5, 0))</f>
        <v>4.5930851712448595E-2</v>
      </c>
      <c r="BI196" s="332" cm="1">
        <f t="array" ref="BI196">INDEX('Index Performance'!$B$5:$XFD$1048576,-1+MATCH($AM196,'Index Performance'!$A$4:$A$1048576, 0), MATCH(BI$4, 'Index Performance'!$B$5:$XFD$5, 0))</f>
        <v>2.1348940253770321E-2</v>
      </c>
      <c r="BJ196" s="332" cm="1">
        <f t="array" ref="BJ196">INDEX('Index Performance'!$B$5:$XFD$1048576,-1+MATCH($AM196,'Index Performance'!$A$4:$A$1048576, 0), MATCH(BJ$4, 'Index Performance'!$B$5:$XFD$5, 0))</f>
        <v>1.6983892092327091E-2</v>
      </c>
      <c r="BK196" s="332" cm="1">
        <f t="array" ref="BK196">INDEX('Index Performance'!$B$5:$XFD$1048576,-1+MATCH($AM196,'Index Performance'!$A$4:$A$1048576, 0), MATCH(BK$4, 'Index Performance'!$B$5:$XFD$5, 0))</f>
        <v>2.2931840834163886E-2</v>
      </c>
      <c r="BL196" s="332" t="str" cm="1">
        <f t="array" ref="BL196">INDEX('Index Performance'!$B$5:$XFD$1048576,-1+MATCH($AM196,'Index Performance'!$A$4:$A$1048576, 0), MATCH(BL$4, 'Index Performance'!$B$5:$XFD$5, 0))</f>
        <v/>
      </c>
      <c r="BM196" s="332" t="str" cm="1">
        <f t="array" ref="BM196">INDEX('Index Performance'!$B$5:$XFD$1048576,-1+MATCH($AM196,'Index Performance'!$A$4:$A$1048576, 0), MATCH(BM$4, 'Index Performance'!$B$5:$XFD$5, 0))</f>
        <v/>
      </c>
      <c r="BN196" s="332" t="str" cm="1">
        <f t="array" ref="BN196">INDEX('Index Performance'!$B$5:$XFD$1048576,-1+MATCH($AM196,'Index Performance'!$A$4:$A$1048576, 0), MATCH(BN$4, 'Index Performance'!$B$5:$XFD$5, 0))</f>
        <v/>
      </c>
      <c r="BO196" s="332" t="str" cm="1">
        <f t="array" ref="BO196">INDEX('Index Performance'!$B$5:$XFD$1048576,-1+MATCH($AM196,'Index Performance'!$A$4:$A$1048576, 0), MATCH(BO$4, 'Index Performance'!$B$5:$XFD$5, 0))</f>
        <v/>
      </c>
      <c r="BP196" s="332" cm="1">
        <f t="array" ref="BP196">INDEX('Index Performance'!$B$5:$XFD$1048576,-1+MATCH($AM196,'Index Performance'!$A$4:$A$1048576, 0), MATCH(BP$4, 'Index Performance'!$B$5:$XFD$5, 0))</f>
        <v>3.5125106782567972E-2</v>
      </c>
      <c r="BQ196" s="332" cm="1">
        <f t="array" ref="BQ196">INDEX('Index Performance'!$B$5:$XFD$1048576,-1+MATCH($AM196,'Index Performance'!$A$4:$A$1048576, 0), MATCH(BQ$4, 'Index Performance'!$B$5:$XFD$5, 0))</f>
        <v>5.8648481503401406E-2</v>
      </c>
      <c r="BR196" s="332" cm="1">
        <f t="array" ref="BR196">INDEX('Index Performance'!$B$5:$XFD$1048576,-1+MATCH($AM196,'Index Performance'!$A$4:$A$1048576, 0), MATCH(BR$4, 'Index Performance'!$B$5:$XFD$5, 0))</f>
        <v>-5.4654392830349452E-2</v>
      </c>
      <c r="BS196" s="332" cm="1">
        <f t="array" ref="BS196">INDEX('Index Performance'!$B$5:$XFD$1048576,-1+MATCH($AM196,'Index Performance'!$A$4:$A$1048576, 0), MATCH(BS$4, 'Index Performance'!$B$5:$XFD$5, 0))</f>
        <v>0.13224990924081581</v>
      </c>
      <c r="BT196" s="332" cm="1">
        <f t="array" ref="BT196">INDEX('Index Performance'!$B$5:$XFD$1048576,-1+MATCH($AM196,'Index Performance'!$A$4:$A$1048576, 0), MATCH(BT$4, 'Index Performance'!$B$5:$XFD$5, 0))</f>
        <v>-2.5830448933195083E-4</v>
      </c>
      <c r="BU196" s="332" cm="1">
        <f t="array" ref="BU196">INDEX('Index Performance'!$B$5:$XFD$1048576,-1+MATCH($AM196,'Index Performance'!$A$4:$A$1048576, 0), MATCH(BU$4, 'Index Performance'!$B$5:$XFD$5, 0))</f>
        <v>3.5604868758798425E-3</v>
      </c>
      <c r="BV196" s="332"/>
      <c r="BW196" s="335">
        <f t="shared" si="51"/>
        <v>44165</v>
      </c>
      <c r="BX196" s="330">
        <f t="shared" si="54"/>
        <v>4.9479154743067813E-2</v>
      </c>
      <c r="BY196" s="338">
        <f t="shared" si="55"/>
        <v>-5.4794520547945207E-5</v>
      </c>
      <c r="BZ196" s="333">
        <f t="shared" si="52"/>
        <v>4.7755353513040832E-2</v>
      </c>
      <c r="CA196" s="356">
        <v>3.6416792003900689E-2</v>
      </c>
      <c r="CB196" s="339">
        <f t="shared" si="56"/>
        <v>1.7238012300269806E-3</v>
      </c>
      <c r="CD196" s="335">
        <f t="shared" si="57"/>
        <v>44165</v>
      </c>
      <c r="CE196" s="330">
        <f t="shared" si="58"/>
        <v>4.4371239889214376E-2</v>
      </c>
      <c r="CF196" s="338">
        <f t="shared" si="59"/>
        <v>-5.4794520547945207E-5</v>
      </c>
      <c r="CG196" s="333">
        <f t="shared" si="60"/>
        <v>4.2655828563711307E-2</v>
      </c>
      <c r="CH196" s="333"/>
      <c r="CI196" s="339">
        <f t="shared" si="61"/>
        <v>1.715411325503069E-3</v>
      </c>
      <c r="CK196" s="335">
        <f t="shared" si="62"/>
        <v>44165</v>
      </c>
      <c r="CL196" s="354">
        <f t="shared" si="63"/>
        <v>4.5558288246556312E-2</v>
      </c>
      <c r="CM196" s="338">
        <f t="shared" si="64"/>
        <v>-5.4794520547945207E-5</v>
      </c>
      <c r="CN196" s="333">
        <f t="shared" si="65"/>
        <v>4.3840927158250276E-2</v>
      </c>
      <c r="CO196" s="336" t="s">
        <v>0</v>
      </c>
      <c r="CP196" s="339">
        <f t="shared" si="66"/>
        <v>1.7173610883060367E-3</v>
      </c>
      <c r="CR196" s="335">
        <f t="shared" si="53"/>
        <v>44165</v>
      </c>
      <c r="CS196" s="354">
        <f t="shared" si="67"/>
        <v>5.2197924391545657E-2</v>
      </c>
      <c r="CT196" s="338">
        <f t="shared" si="68"/>
        <v>-5.4794520547945207E-5</v>
      </c>
      <c r="CU196" s="333">
        <f t="shared" si="69"/>
        <v>5.0469657500201714E-2</v>
      </c>
      <c r="CV196" s="336" t="s">
        <v>0</v>
      </c>
      <c r="CW196" s="339">
        <f t="shared" si="70"/>
        <v>1.7282668913439422E-3</v>
      </c>
      <c r="CZ196" s="330">
        <f>_xlfn.XLOOKUP($A196,'Index Performance'!$A$17:$A$498,'Index Performance'!$AP$17:$AP$498,"---",FALSE)</f>
        <v>2.6780322955732849E-4</v>
      </c>
      <c r="DA196" s="330">
        <f>_xlfn.XLOOKUP($A196,'Index Performance'!$A$17:$A$498,'Index Performance'!$B$17:$B$498,"---",FALSE)</f>
        <v>5.7059020000000005E-3</v>
      </c>
      <c r="DB196" s="330">
        <f>_xlfn.XLOOKUP($A196,'Index Performance'!$A$17:$A$498,'Index Performance'!$Q$17:$Q$498,"---",FALSE)</f>
        <v>0.123263</v>
      </c>
      <c r="DC196" s="330">
        <f>_xlfn.XLOOKUP($A196,'Index Performance'!$A$17:$A$498,'Index Performance'!$W$17:$W$498,"---",FALSE)</f>
        <v>2.8155687983091315E-2</v>
      </c>
    </row>
    <row r="197" spans="1:107">
      <c r="A197" s="331">
        <v>44196</v>
      </c>
      <c r="B197" s="330">
        <v>1.9999999999709261E-2</v>
      </c>
      <c r="C197" s="332">
        <v>0.1300000000018125</v>
      </c>
      <c r="D197" s="332">
        <v>4.5702096810987616E-13</v>
      </c>
      <c r="E197" s="332">
        <v>1.499999999966567E-2</v>
      </c>
      <c r="F197" s="332">
        <v>0</v>
      </c>
      <c r="G197" s="332">
        <v>4.9999999997242207E-3</v>
      </c>
      <c r="H197" s="332">
        <v>4.9999999996603074E-3</v>
      </c>
      <c r="I197" s="332">
        <v>4.9999999997570694E-3</v>
      </c>
      <c r="J197" s="332">
        <v>2.0000000001491779E-2</v>
      </c>
      <c r="K197" s="332">
        <v>0</v>
      </c>
      <c r="L197" s="332">
        <v>0</v>
      </c>
      <c r="M197" s="332">
        <v>0</v>
      </c>
      <c r="N197" s="332">
        <v>9.9999999999354355E-2</v>
      </c>
      <c r="O197" s="332">
        <v>1.1559401981397191E-13</v>
      </c>
      <c r="P197" s="332">
        <v>0.25749999999955059</v>
      </c>
      <c r="Q197" s="332">
        <v>7.4999999996488518E-3</v>
      </c>
      <c r="R197" s="332">
        <v>4.5000000000304893E-2</v>
      </c>
      <c r="S197" s="332">
        <v>3.000000000034396E-2</v>
      </c>
      <c r="T197" s="332">
        <v>4.9999999996236987E-3</v>
      </c>
      <c r="U197" s="332">
        <v>0</v>
      </c>
      <c r="V197" s="332">
        <v>0</v>
      </c>
      <c r="W197" s="332">
        <v>9.9999999999994094E-2</v>
      </c>
      <c r="X197" s="332">
        <v>0.1000000000003254</v>
      </c>
      <c r="Y197" s="332">
        <v>0</v>
      </c>
      <c r="Z197" s="332">
        <v>8.500000000012356E-2</v>
      </c>
      <c r="AA197" s="332">
        <v>9.9999999996926991E-3</v>
      </c>
      <c r="AB197" s="332">
        <v>0</v>
      </c>
      <c r="AC197" s="332">
        <v>0</v>
      </c>
      <c r="AD197" s="332">
        <v>8.4586967965791885E-14</v>
      </c>
      <c r="AE197" s="332">
        <v>1.3712795161753331E-13</v>
      </c>
      <c r="AF197" s="332">
        <v>5.0000000000320212E-2</v>
      </c>
      <c r="AG197" s="332">
        <v>-2.3834267892652861E-12</v>
      </c>
      <c r="AH197" s="332">
        <v>1.0000000000485801E-2</v>
      </c>
      <c r="AI197" s="332">
        <v>0</v>
      </c>
      <c r="AJ197" s="321"/>
      <c r="AK197" s="333">
        <f t="shared" ref="AK197:AK247" si="71">SUM(B197:AJ197)</f>
        <v>1</v>
      </c>
      <c r="AL197" s="334"/>
      <c r="AM197" s="335">
        <f t="shared" si="50"/>
        <v>44196</v>
      </c>
      <c r="AN197" s="332" cm="1">
        <f t="array" ref="AN197">INDEX('Index Performance'!$B$5:$XFD$1048576,-1+MATCH($AM197,'Index Performance'!$A$4:$A$1048576, 0), MATCH(AN$4, 'Index Performance'!$B$5:$XFD$5, 0))</f>
        <v>5.0337289999999998E-3</v>
      </c>
      <c r="AO197" s="332" cm="1">
        <f t="array" ref="AO197">INDEX('Index Performance'!$B$5:$XFD$1048576,-1+MATCH($AM197,'Index Performance'!$A$4:$A$1048576, 0), MATCH(AO$4, 'Index Performance'!$B$5:$XFD$5, 0))</f>
        <v>-2.3154830000000001E-3</v>
      </c>
      <c r="AP197" s="332" cm="1">
        <f t="array" ref="AP197">INDEX('Index Performance'!$B$5:$XFD$1048576,-1+MATCH($AM197,'Index Performance'!$A$4:$A$1048576, 0), MATCH(AP$4, 'Index Performance'!$B$5:$XFD$5, 0))</f>
        <v>1.1472110000000001E-2</v>
      </c>
      <c r="AQ197" s="332" cm="1">
        <f t="array" ref="AQ197">INDEX('Index Performance'!$B$5:$XFD$1048576,-1+MATCH($AM197,'Index Performance'!$A$4:$A$1048576, 0), MATCH(AQ$4, 'Index Performance'!$B$5:$XFD$5, 0))</f>
        <v>2.0440213980454924E-2</v>
      </c>
      <c r="AR197" s="332" cm="1">
        <f t="array" ref="AR197">INDEX('Index Performance'!$B$5:$XFD$1048576,-1+MATCH($AM197,'Index Performance'!$A$4:$A$1048576, 0), MATCH(AR$4, 'Index Performance'!$B$5:$XFD$5, 0))</f>
        <v>1.5151570000000001E-2</v>
      </c>
      <c r="AS197" s="332" cm="1">
        <f t="array" ref="AS197">INDEX('Index Performance'!$B$5:$XFD$1048576,-1+MATCH($AM197,'Index Performance'!$A$4:$A$1048576, 0), MATCH(AS$4, 'Index Performance'!$B$5:$XFD$5, 0))</f>
        <v>6.9045731818613287E-3</v>
      </c>
      <c r="AT197" s="332" cm="1">
        <f t="array" ref="AT197">INDEX('Index Performance'!$B$5:$XFD$1048576,-1+MATCH($AM197,'Index Performance'!$A$4:$A$1048576, 0), MATCH(AT$4, 'Index Performance'!$B$5:$XFD$5, 0))</f>
        <v>2.9997889999999999E-2</v>
      </c>
      <c r="AU197" s="332" cm="1">
        <f t="array" ref="AU197">INDEX('Index Performance'!$B$5:$XFD$1048576,-1+MATCH($AM197,'Index Performance'!$A$4:$A$1048576, 0), MATCH(AU$4, 'Index Performance'!$B$5:$XFD$5, 0))</f>
        <v>2.3816696556321126E-2</v>
      </c>
      <c r="AV197" s="332" cm="1">
        <f t="array" ref="AV197">INDEX('Index Performance'!$B$5:$XFD$1048576,-1+MATCH($AM197,'Index Performance'!$A$4:$A$1048576, 0), MATCH(AV$4, 'Index Performance'!$B$5:$XFD$5, 0))</f>
        <v>2.531565456789453E-3</v>
      </c>
      <c r="AW197" s="332" cm="1">
        <f t="array" ref="AW197">INDEX('Index Performance'!$B$5:$XFD$1048576,-1+MATCH($AM197,'Index Performance'!$A$4:$A$1048576, 0), MATCH(AW$4, 'Index Performance'!$B$5:$XFD$5, 0))</f>
        <v>1.345892587105646E-2</v>
      </c>
      <c r="AX197" s="332" cm="1">
        <f t="array" ref="AX197">INDEX('Index Performance'!$B$5:$XFD$1048576,-1+MATCH($AM197,'Index Performance'!$A$4:$A$1048576, 0), MATCH(AX$4, 'Index Performance'!$B$5:$XFD$5, 0))</f>
        <v>2.8088099999999998E-2</v>
      </c>
      <c r="AY197" s="332" cm="1">
        <f t="array" ref="AY197">INDEX('Index Performance'!$B$5:$XFD$1048576,-1+MATCH($AM197,'Index Performance'!$A$4:$A$1048576, 0), MATCH(AY$4, 'Index Performance'!$B$5:$XFD$5, 0))</f>
        <v>8.7712792023741937E-3</v>
      </c>
      <c r="AZ197" s="332" cm="1">
        <f t="array" ref="AZ197">INDEX('Index Performance'!$B$5:$XFD$1048576,-1+MATCH($AM197,'Index Performance'!$A$4:$A$1048576, 0), MATCH(AZ$4, 'Index Performance'!$B$5:$XFD$5, 0))</f>
        <v>5.9010849127244303E-2</v>
      </c>
      <c r="BA197" s="332" cm="1">
        <f t="array" ref="BA197">INDEX('Index Performance'!$B$5:$XFD$1048576,-1+MATCH($AM197,'Index Performance'!$A$4:$A$1048576, 0), MATCH(BA$4, 'Index Performance'!$B$5:$XFD$5, 0))</f>
        <v>4.6429349999999994E-2</v>
      </c>
      <c r="BB197" s="332" cm="1">
        <f t="array" ref="BB197">INDEX('Index Performance'!$B$5:$XFD$1048576,-1+MATCH($AM197,'Index Performance'!$A$4:$A$1048576, 0), MATCH(BB$4, 'Index Performance'!$B$5:$XFD$5, 0))</f>
        <v>4.0817279999999997E-2</v>
      </c>
      <c r="BC197" s="332" cm="1">
        <f t="array" ref="BC197">INDEX('Index Performance'!$B$5:$XFD$1048576,-1+MATCH($AM197,'Index Performance'!$A$4:$A$1048576, 0), MATCH(BC$4, 'Index Performance'!$B$5:$XFD$5, 0))</f>
        <v>4.7072950000000002E-2</v>
      </c>
      <c r="BD197" s="332" cm="1">
        <f t="array" ref="BD197">INDEX('Index Performance'!$B$5:$XFD$1048576,-1+MATCH($AM197,'Index Performance'!$A$4:$A$1048576, 0), MATCH(BD$4, 'Index Performance'!$B$5:$XFD$5, 0))</f>
        <v>4.1265919999999998E-2</v>
      </c>
      <c r="BE197" s="332" cm="1">
        <f t="array" ref="BE197">INDEX('Index Performance'!$B$5:$XFD$1048576,-1+MATCH($AM197,'Index Performance'!$A$4:$A$1048576, 0), MATCH(BE$4, 'Index Performance'!$B$5:$XFD$5, 0))</f>
        <v>6.6441069659953778E-2</v>
      </c>
      <c r="BF197" s="332" cm="1">
        <f t="array" ref="BF197">INDEX('Index Performance'!$B$5:$XFD$1048576,-1+MATCH($AM197,'Index Performance'!$A$4:$A$1048576, 0), MATCH(BF$4, 'Index Performance'!$B$5:$XFD$5, 0))</f>
        <v>8.5553190000000001E-2</v>
      </c>
      <c r="BG197" s="332" cm="1">
        <f t="array" ref="BG197">INDEX('Index Performance'!$B$5:$XFD$1048576,-1+MATCH($AM197,'Index Performance'!$A$4:$A$1048576, 0), MATCH(BG$4, 'Index Performance'!$B$5:$XFD$5, 0))</f>
        <v>2.4497762473375984E-2</v>
      </c>
      <c r="BH197" s="332" cm="1">
        <f t="array" ref="BH197">INDEX('Index Performance'!$B$5:$XFD$1048576,-1+MATCH($AM197,'Index Performance'!$A$4:$A$1048576, 0), MATCH(BH$4, 'Index Performance'!$B$5:$XFD$5, 0))</f>
        <v>3.6040447377216234E-2</v>
      </c>
      <c r="BI197" s="332" cm="1">
        <f t="array" ref="BI197">INDEX('Index Performance'!$B$5:$XFD$1048576,-1+MATCH($AM197,'Index Performance'!$A$4:$A$1048576, 0), MATCH(BI$4, 'Index Performance'!$B$5:$XFD$5, 0))</f>
        <v>2.1761069029915703E-2</v>
      </c>
      <c r="BJ197" s="332" cm="1">
        <f t="array" ref="BJ197">INDEX('Index Performance'!$B$5:$XFD$1048576,-1+MATCH($AM197,'Index Performance'!$A$4:$A$1048576, 0), MATCH(BJ$4, 'Index Performance'!$B$5:$XFD$5, 0))</f>
        <v>2.9712574950451209E-2</v>
      </c>
      <c r="BK197" s="332" cm="1">
        <f t="array" ref="BK197">INDEX('Index Performance'!$B$5:$XFD$1048576,-1+MATCH($AM197,'Index Performance'!$A$4:$A$1048576, 0), MATCH(BK$4, 'Index Performance'!$B$5:$XFD$5, 0))</f>
        <v>1.1317558705151276E-2</v>
      </c>
      <c r="BL197" s="332" cm="1">
        <f t="array" ref="BL197">INDEX('Index Performance'!$B$5:$XFD$1048576,-1+MATCH($AM197,'Index Performance'!$A$4:$A$1048576, 0), MATCH(BL$4, 'Index Performance'!$B$5:$XFD$5, 0))</f>
        <v>0.175431</v>
      </c>
      <c r="BM197" s="332" cm="1">
        <f t="array" ref="BM197">INDEX('Index Performance'!$B$5:$XFD$1048576,-1+MATCH($AM197,'Index Performance'!$A$4:$A$1048576, 0), MATCH(BM$4, 'Index Performance'!$B$5:$XFD$5, 0))</f>
        <v>6.053E-2</v>
      </c>
      <c r="BN197" s="332" cm="1">
        <f t="array" ref="BN197">INDEX('Index Performance'!$B$5:$XFD$1048576,-1+MATCH($AM197,'Index Performance'!$A$4:$A$1048576, 0), MATCH(BN$4, 'Index Performance'!$B$5:$XFD$5, 0))</f>
        <v>5.9617999999999997E-2</v>
      </c>
      <c r="BO197" s="332" cm="1">
        <f t="array" ref="BO197">INDEX('Index Performance'!$B$5:$XFD$1048576,-1+MATCH($AM197,'Index Performance'!$A$4:$A$1048576, 0), MATCH(BO$4, 'Index Performance'!$B$5:$XFD$5, 0))</f>
        <v>4.6427999999999997E-2</v>
      </c>
      <c r="BP197" s="332" cm="1">
        <f t="array" ref="BP197">INDEX('Index Performance'!$B$5:$XFD$1048576,-1+MATCH($AM197,'Index Performance'!$A$4:$A$1048576, 0), MATCH(BP$4, 'Index Performance'!$B$5:$XFD$5, 0))</f>
        <v>4.9740637564147594E-2</v>
      </c>
      <c r="BQ197" s="332" cm="1">
        <f t="array" ref="BQ197">INDEX('Index Performance'!$B$5:$XFD$1048576,-1+MATCH($AM197,'Index Performance'!$A$4:$A$1048576, 0), MATCH(BQ$4, 'Index Performance'!$B$5:$XFD$5, 0))</f>
        <v>4.0551575548764651E-2</v>
      </c>
      <c r="BR197" s="332" cm="1">
        <f t="array" ref="BR197">INDEX('Index Performance'!$B$5:$XFD$1048576,-1+MATCH($AM197,'Index Performance'!$A$4:$A$1048576, 0), MATCH(BR$4, 'Index Performance'!$B$5:$XFD$5, 0))</f>
        <v>8.8408952193822721E-2</v>
      </c>
      <c r="BS197" s="332" cm="1">
        <f t="array" ref="BS197">INDEX('Index Performance'!$B$5:$XFD$1048576,-1+MATCH($AM197,'Index Performance'!$A$4:$A$1048576, 0), MATCH(BS$4, 'Index Performance'!$B$5:$XFD$5, 0))</f>
        <v>3.6373887490250612E-2</v>
      </c>
      <c r="BT197" s="332" cm="1">
        <f t="array" ref="BT197">INDEX('Index Performance'!$B$5:$XFD$1048576,-1+MATCH($AM197,'Index Performance'!$A$4:$A$1048576, 0), MATCH(BT$4, 'Index Performance'!$B$5:$XFD$5, 0))</f>
        <v>2.5320380322446656E-3</v>
      </c>
      <c r="BU197" s="332" cm="1">
        <f t="array" ref="BU197">INDEX('Index Performance'!$B$5:$XFD$1048576,-1+MATCH($AM197,'Index Performance'!$A$4:$A$1048576, 0), MATCH(BU$4, 'Index Performance'!$B$5:$XFD$5, 0))</f>
        <v>4.537953795379579E-3</v>
      </c>
      <c r="BV197" s="332"/>
      <c r="BW197" s="335">
        <f t="shared" si="51"/>
        <v>44196</v>
      </c>
      <c r="BX197" s="330">
        <f t="shared" si="54"/>
        <v>4.4773603948478971E-2</v>
      </c>
      <c r="BY197" s="338">
        <f t="shared" si="55"/>
        <v>-5.4794520547945207E-5</v>
      </c>
      <c r="BZ197" s="333">
        <f t="shared" si="52"/>
        <v>4.3000377890492825E-2</v>
      </c>
      <c r="CA197" s="356">
        <v>5.7818313326470028E-2</v>
      </c>
      <c r="CB197" s="339">
        <f t="shared" si="56"/>
        <v>1.7732260579861464E-3</v>
      </c>
      <c r="CD197" s="335">
        <f t="shared" si="57"/>
        <v>44196</v>
      </c>
      <c r="CE197" s="330">
        <f t="shared" si="58"/>
        <v>4.0905160935743763E-2</v>
      </c>
      <c r="CF197" s="338">
        <f t="shared" si="59"/>
        <v>-5.4794520547945207E-5</v>
      </c>
      <c r="CG197" s="333">
        <f t="shared" si="60"/>
        <v>3.9138500533635767E-2</v>
      </c>
      <c r="CH197" s="333"/>
      <c r="CI197" s="339">
        <f t="shared" si="61"/>
        <v>1.766660402107996E-3</v>
      </c>
      <c r="CK197" s="335">
        <f t="shared" si="62"/>
        <v>44196</v>
      </c>
      <c r="CL197" s="354">
        <f t="shared" si="63"/>
        <v>5.8908391286496213E-2</v>
      </c>
      <c r="CM197" s="338">
        <f t="shared" si="64"/>
        <v>-5.4794520547945207E-5</v>
      </c>
      <c r="CN197" s="333">
        <f t="shared" si="65"/>
        <v>5.7111175176371543E-2</v>
      </c>
      <c r="CO197" s="336" t="s">
        <v>0</v>
      </c>
      <c r="CP197" s="339">
        <f t="shared" si="66"/>
        <v>1.7972161101246706E-3</v>
      </c>
      <c r="CR197" s="335">
        <f t="shared" si="53"/>
        <v>44196</v>
      </c>
      <c r="CS197" s="354">
        <f t="shared" si="67"/>
        <v>2.6792138436687991E-2</v>
      </c>
      <c r="CT197" s="338">
        <f t="shared" si="68"/>
        <v>-5.4794520547945207E-5</v>
      </c>
      <c r="CU197" s="333">
        <f t="shared" si="69"/>
        <v>2.5049431146677792E-2</v>
      </c>
      <c r="CV197" s="336" t="s">
        <v>0</v>
      </c>
      <c r="CW197" s="339">
        <f t="shared" si="70"/>
        <v>1.7427072900101995E-3</v>
      </c>
      <c r="CZ197" s="330">
        <f>_xlfn.XLOOKUP($A197,'Index Performance'!$A$17:$A$498,'Index Performance'!$AP$17:$AP$498,"---",FALSE)</f>
        <v>3.0273107100686758E-4</v>
      </c>
      <c r="DA197" s="330">
        <f>_xlfn.XLOOKUP($A197,'Index Performance'!$A$17:$A$498,'Index Performance'!$B$17:$B$498,"---",FALSE)</f>
        <v>3.0722610000000002E-3</v>
      </c>
      <c r="DB197" s="330">
        <f>_xlfn.XLOOKUP($A197,'Index Performance'!$A$17:$A$498,'Index Performance'!$Q$17:$Q$498,"---",FALSE)</f>
        <v>4.6429349999999994E-2</v>
      </c>
      <c r="DC197" s="330">
        <f>_xlfn.XLOOKUP($A197,'Index Performance'!$A$17:$A$498,'Index Performance'!$W$17:$W$498,"---",FALSE)</f>
        <v>2.4497762473375984E-2</v>
      </c>
    </row>
    <row r="198" spans="1:107">
      <c r="A198" s="331">
        <v>44227</v>
      </c>
      <c r="B198" s="330">
        <v>1.999999999977399E-2</v>
      </c>
      <c r="C198" s="332">
        <v>0.1300000000009684</v>
      </c>
      <c r="D198" s="332">
        <v>4.382940225128864E-13</v>
      </c>
      <c r="E198" s="332">
        <v>1.4999999999750369E-2</v>
      </c>
      <c r="F198" s="332">
        <v>0</v>
      </c>
      <c r="G198" s="332">
        <v>4.9999999998203634E-3</v>
      </c>
      <c r="H198" s="332">
        <v>4.9999999997499649E-3</v>
      </c>
      <c r="I198" s="332">
        <v>4.9999999998371096E-3</v>
      </c>
      <c r="J198" s="332">
        <v>2.000000000095007E-2</v>
      </c>
      <c r="K198" s="332">
        <v>0</v>
      </c>
      <c r="L198" s="332">
        <v>0</v>
      </c>
      <c r="M198" s="332">
        <v>0</v>
      </c>
      <c r="N198" s="332">
        <v>0.1000000000000944</v>
      </c>
      <c r="O198" s="332">
        <v>1.2933267736958429E-13</v>
      </c>
      <c r="P198" s="332">
        <v>0.2074999999973946</v>
      </c>
      <c r="Q198" s="332">
        <v>7.4999999997646281E-3</v>
      </c>
      <c r="R198" s="332">
        <v>4.5000000000248563E-2</v>
      </c>
      <c r="S198" s="332">
        <v>3.0000000000274241E-2</v>
      </c>
      <c r="T198" s="332">
        <v>4.9999999997376249E-3</v>
      </c>
      <c r="U198" s="332">
        <v>6.2418419654621002E-14</v>
      </c>
      <c r="V198" s="332">
        <v>0</v>
      </c>
      <c r="W198" s="332">
        <v>0.1000000000002538</v>
      </c>
      <c r="X198" s="332">
        <v>0.1000000000005672</v>
      </c>
      <c r="Y198" s="332">
        <v>1.770824232982718E-13</v>
      </c>
      <c r="Z198" s="332">
        <v>8.5000000000244588E-2</v>
      </c>
      <c r="AA198" s="332">
        <v>9.9999999994960526E-3</v>
      </c>
      <c r="AB198" s="332">
        <v>0</v>
      </c>
      <c r="AC198" s="332">
        <v>0</v>
      </c>
      <c r="AD198" s="332">
        <v>2.423497053175646E-13</v>
      </c>
      <c r="AE198" s="332">
        <v>5.0000000000118283E-2</v>
      </c>
      <c r="AF198" s="332">
        <v>5.0000000000248852E-2</v>
      </c>
      <c r="AG198" s="332">
        <v>-1.0031975250512914E-12</v>
      </c>
      <c r="AH198" s="332">
        <v>1.0000000000660741E-2</v>
      </c>
      <c r="AI198" s="332">
        <v>0</v>
      </c>
      <c r="AJ198" s="321"/>
      <c r="AK198" s="333">
        <f t="shared" si="71"/>
        <v>1</v>
      </c>
      <c r="AL198" s="334"/>
      <c r="AM198" s="335">
        <f t="shared" ref="AM198:AM248" si="72">$A198</f>
        <v>44227</v>
      </c>
      <c r="AN198" s="332" cm="1">
        <f t="array" ref="AN198">INDEX('Index Performance'!$B$5:$XFD$1048576,-1+MATCH($AM198,'Index Performance'!$A$4:$A$1048576, 0), MATCH(AN$4, 'Index Performance'!$B$5:$XFD$5, 0))</f>
        <v>-7.9326629999999995E-3</v>
      </c>
      <c r="AO198" s="332" cm="1">
        <f t="array" ref="AO198">INDEX('Index Performance'!$B$5:$XFD$1048576,-1+MATCH($AM198,'Index Performance'!$A$4:$A$1048576, 0), MATCH(AO$4, 'Index Performance'!$B$5:$XFD$5, 0))</f>
        <v>-9.5647420000000011E-3</v>
      </c>
      <c r="AP198" s="332" cm="1">
        <f t="array" ref="AP198">INDEX('Index Performance'!$B$5:$XFD$1048576,-1+MATCH($AM198,'Index Performance'!$A$4:$A$1048576, 0), MATCH(AP$4, 'Index Performance'!$B$5:$XFD$5, 0))</f>
        <v>3.3069100000000001E-3</v>
      </c>
      <c r="AQ198" s="332" cm="1">
        <f t="array" ref="AQ198">INDEX('Index Performance'!$B$5:$XFD$1048576,-1+MATCH($AM198,'Index Performance'!$A$4:$A$1048576, 0), MATCH(AQ$4, 'Index Performance'!$B$5:$XFD$5, 0))</f>
        <v>-3.223390281725802E-4</v>
      </c>
      <c r="AR198" s="332" cm="1">
        <f t="array" ref="AR198">INDEX('Index Performance'!$B$5:$XFD$1048576,-1+MATCH($AM198,'Index Performance'!$A$4:$A$1048576, 0), MATCH(AR$4, 'Index Performance'!$B$5:$XFD$5, 0))</f>
        <v>-8.4928850000000004E-3</v>
      </c>
      <c r="AS198" s="332" cm="1">
        <f t="array" ref="AS198">INDEX('Index Performance'!$B$5:$XFD$1048576,-1+MATCH($AM198,'Index Performance'!$A$4:$A$1048576, 0), MATCH(AS$4, 'Index Performance'!$B$5:$XFD$5, 0))</f>
        <v>-7.5335089847872183E-3</v>
      </c>
      <c r="AT198" s="332" cm="1">
        <f t="array" ref="AT198">INDEX('Index Performance'!$B$5:$XFD$1048576,-1+MATCH($AM198,'Index Performance'!$A$4:$A$1048576, 0), MATCH(AT$4, 'Index Performance'!$B$5:$XFD$5, 0))</f>
        <v>-1.0157290000000001E-2</v>
      </c>
      <c r="AU198" s="332" cm="1">
        <f t="array" ref="AU198">INDEX('Index Performance'!$B$5:$XFD$1048576,-1+MATCH($AM198,'Index Performance'!$A$4:$A$1048576, 0), MATCH(AU$4, 'Index Performance'!$B$5:$XFD$5, 0))</f>
        <v>-4.0345460888799867E-3</v>
      </c>
      <c r="AV198" s="332" cm="1">
        <f t="array" ref="AV198">INDEX('Index Performance'!$B$5:$XFD$1048576,-1+MATCH($AM198,'Index Performance'!$A$4:$A$1048576, 0), MATCH(AV$4, 'Index Performance'!$B$5:$XFD$5, 0))</f>
        <v>6.9442252454132714E-4</v>
      </c>
      <c r="AW198" s="332" cm="1">
        <f t="array" ref="AW198">INDEX('Index Performance'!$B$5:$XFD$1048576,-1+MATCH($AM198,'Index Performance'!$A$4:$A$1048576, 0), MATCH(AW$4, 'Index Performance'!$B$5:$XFD$5, 0))</f>
        <v>1.2871704814135354E-2</v>
      </c>
      <c r="AX198" s="332" cm="1">
        <f t="array" ref="AX198">INDEX('Index Performance'!$B$5:$XFD$1048576,-1+MATCH($AM198,'Index Performance'!$A$4:$A$1048576, 0), MATCH(AX$4, 'Index Performance'!$B$5:$XFD$5, 0))</f>
        <v>1.7036530000000001E-3</v>
      </c>
      <c r="AY198" s="332" cm="1">
        <f t="array" ref="AY198">INDEX('Index Performance'!$B$5:$XFD$1048576,-1+MATCH($AM198,'Index Performance'!$A$4:$A$1048576, 0), MATCH(AY$4, 'Index Performance'!$B$5:$XFD$5, 0))</f>
        <v>-4.759605258426447E-3</v>
      </c>
      <c r="AZ198" s="332" cm="1">
        <f t="array" ref="AZ198">INDEX('Index Performance'!$B$5:$XFD$1048576,-1+MATCH($AM198,'Index Performance'!$A$4:$A$1048576, 0), MATCH(AZ$4, 'Index Performance'!$B$5:$XFD$5, 0))</f>
        <v>2.5512605724214543E-2</v>
      </c>
      <c r="BA198" s="332" cm="1">
        <f t="array" ref="BA198">INDEX('Index Performance'!$B$5:$XFD$1048576,-1+MATCH($AM198,'Index Performance'!$A$4:$A$1048576, 0), MATCH(BA$4, 'Index Performance'!$B$5:$XFD$5, 0))</f>
        <v>-4.5480820000000002E-3</v>
      </c>
      <c r="BB198" s="332" cm="1">
        <f t="array" ref="BB198">INDEX('Index Performance'!$B$5:$XFD$1048576,-1+MATCH($AM198,'Index Performance'!$A$4:$A$1048576, 0), MATCH(BB$4, 'Index Performance'!$B$5:$XFD$5, 0))</f>
        <v>-9.5682750000000011E-3</v>
      </c>
      <c r="BC198" s="332" cm="1">
        <f t="array" ref="BC198">INDEX('Index Performance'!$B$5:$XFD$1048576,-1+MATCH($AM198,'Index Performance'!$A$4:$A$1048576, 0), MATCH(BC$4, 'Index Performance'!$B$5:$XFD$5, 0))</f>
        <v>-1.4481900000000001E-2</v>
      </c>
      <c r="BD198" s="332" cm="1">
        <f t="array" ref="BD198">INDEX('Index Performance'!$B$5:$XFD$1048576,-1+MATCH($AM198,'Index Performance'!$A$4:$A$1048576, 0), MATCH(BD$4, 'Index Performance'!$B$5:$XFD$5, 0))</f>
        <v>-1.000912E-2</v>
      </c>
      <c r="BE198" s="332" cm="1">
        <f t="array" ref="BE198">INDEX('Index Performance'!$B$5:$XFD$1048576,-1+MATCH($AM198,'Index Performance'!$A$4:$A$1048576, 0), MATCH(BE$4, 'Index Performance'!$B$5:$XFD$5, 0))</f>
        <v>3.5074684621933416E-2</v>
      </c>
      <c r="BF198" s="332" cm="1">
        <f t="array" ref="BF198">INDEX('Index Performance'!$B$5:$XFD$1048576,-1+MATCH($AM198,'Index Performance'!$A$4:$A$1048576, 0), MATCH(BF$4, 'Index Performance'!$B$5:$XFD$5, 0))</f>
        <v>-1.974242E-2</v>
      </c>
      <c r="BG198" s="332" cm="1">
        <f t="array" ref="BG198">INDEX('Index Performance'!$B$5:$XFD$1048576,-1+MATCH($AM198,'Index Performance'!$A$4:$A$1048576, 0), MATCH(BG$4, 'Index Performance'!$B$5:$XFD$5, 0))</f>
        <v>-1.6515994436717696E-3</v>
      </c>
      <c r="BH198" s="332" cm="1">
        <f t="array" ref="BH198">INDEX('Index Performance'!$B$5:$XFD$1048576,-1+MATCH($AM198,'Index Performance'!$A$4:$A$1048576, 0), MATCH(BH$4, 'Index Performance'!$B$5:$XFD$5, 0))</f>
        <v>-1.0412759381236092E-2</v>
      </c>
      <c r="BI198" s="332" cm="1">
        <f t="array" ref="BI198">INDEX('Index Performance'!$B$5:$XFD$1048576,-1+MATCH($AM198,'Index Performance'!$A$4:$A$1048576, 0), MATCH(BI$4, 'Index Performance'!$B$5:$XFD$5, 0))</f>
        <v>6.1815292047453507E-3</v>
      </c>
      <c r="BJ198" s="332" cm="1">
        <f t="array" ref="BJ198">INDEX('Index Performance'!$B$5:$XFD$1048576,-1+MATCH($AM198,'Index Performance'!$A$4:$A$1048576, 0), MATCH(BJ$4, 'Index Performance'!$B$5:$XFD$5, 0))</f>
        <v>-5.7986551018418542E-3</v>
      </c>
      <c r="BK198" s="332" cm="1">
        <f t="array" ref="BK198">INDEX('Index Performance'!$B$5:$XFD$1048576,-1+MATCH($AM198,'Index Performance'!$A$4:$A$1048576, 0), MATCH(BK$4, 'Index Performance'!$B$5:$XFD$5, 0))</f>
        <v>3.2090475872854629E-3</v>
      </c>
      <c r="BL198" s="332" t="str" cm="1">
        <f t="array" ref="BL198">INDEX('Index Performance'!$B$5:$XFD$1048576,-1+MATCH($AM198,'Index Performance'!$A$4:$A$1048576, 0), MATCH(BL$4, 'Index Performance'!$B$5:$XFD$5, 0))</f>
        <v/>
      </c>
      <c r="BM198" s="332" t="str" cm="1">
        <f t="array" ref="BM198">INDEX('Index Performance'!$B$5:$XFD$1048576,-1+MATCH($AM198,'Index Performance'!$A$4:$A$1048576, 0), MATCH(BM$4, 'Index Performance'!$B$5:$XFD$5, 0))</f>
        <v/>
      </c>
      <c r="BN198" s="332" t="str" cm="1">
        <f t="array" ref="BN198">INDEX('Index Performance'!$B$5:$XFD$1048576,-1+MATCH($AM198,'Index Performance'!$A$4:$A$1048576, 0), MATCH(BN$4, 'Index Performance'!$B$5:$XFD$5, 0))</f>
        <v/>
      </c>
      <c r="BO198" s="332" t="str" cm="1">
        <f t="array" ref="BO198">INDEX('Index Performance'!$B$5:$XFD$1048576,-1+MATCH($AM198,'Index Performance'!$A$4:$A$1048576, 0), MATCH(BO$4, 'Index Performance'!$B$5:$XFD$5, 0))</f>
        <v/>
      </c>
      <c r="BP198" s="332" cm="1">
        <f t="array" ref="BP198">INDEX('Index Performance'!$B$5:$XFD$1048576,-1+MATCH($AM198,'Index Performance'!$A$4:$A$1048576, 0), MATCH(BP$4, 'Index Performance'!$B$5:$XFD$5, 0))</f>
        <v>2.6256818959257355E-2</v>
      </c>
      <c r="BQ198" s="332" cm="1">
        <f t="array" ref="BQ198">INDEX('Index Performance'!$B$5:$XFD$1048576,-1+MATCH($AM198,'Index Performance'!$A$4:$A$1048576, 0), MATCH(BQ$4, 'Index Performance'!$B$5:$XFD$5, 0))</f>
        <v>3.6647112887233435E-2</v>
      </c>
      <c r="BR198" s="332" cm="1">
        <f t="array" ref="BR198">INDEX('Index Performance'!$B$5:$XFD$1048576,-1+MATCH($AM198,'Index Performance'!$A$4:$A$1048576, 0), MATCH(BR$4, 'Index Performance'!$B$5:$XFD$5, 0))</f>
        <v>-1.6069982735649857E-2</v>
      </c>
      <c r="BS198" s="332" cm="1">
        <f t="array" ref="BS198">INDEX('Index Performance'!$B$5:$XFD$1048576,-1+MATCH($AM198,'Index Performance'!$A$4:$A$1048576, 0), MATCH(BS$4, 'Index Performance'!$B$5:$XFD$5, 0))</f>
        <v>-7.7989777423668194E-3</v>
      </c>
      <c r="BT198" s="332" cm="1">
        <f t="array" ref="BT198">INDEX('Index Performance'!$B$5:$XFD$1048576,-1+MATCH($AM198,'Index Performance'!$A$4:$A$1048576, 0), MATCH(BT$4, 'Index Performance'!$B$5:$XFD$5, 0))</f>
        <v>1.3916808411937875E-3</v>
      </c>
      <c r="BU198" s="332" cm="1">
        <f t="array" ref="BU198">INDEX('Index Performance'!$B$5:$XFD$1048576,-1+MATCH($AM198,'Index Performance'!$A$4:$A$1048576, 0), MATCH(BU$4, 'Index Performance'!$B$5:$XFD$5, 0))</f>
        <v>3.2306639288159911E-3</v>
      </c>
      <c r="BV198" s="332"/>
      <c r="BW198" s="335">
        <f t="shared" ref="BW198:BW248" si="73">$A198</f>
        <v>44227</v>
      </c>
      <c r="BX198" s="330">
        <f t="shared" si="54"/>
        <v>-1.7710044497784435E-3</v>
      </c>
      <c r="BY198" s="338">
        <f t="shared" si="55"/>
        <v>-5.4794520547945207E-5</v>
      </c>
      <c r="BZ198" s="333">
        <f t="shared" ref="BZ198:BZ244" si="74">(1+BX198)*(1+BY198)^((DAY(EOMONTH($A198,0))))-1</f>
        <v>-3.4652333813453007E-3</v>
      </c>
      <c r="CA198" s="356">
        <v>-5.3385477824472449E-3</v>
      </c>
      <c r="CB198" s="339">
        <f t="shared" si="56"/>
        <v>1.6942289315668572E-3</v>
      </c>
      <c r="CD198" s="335">
        <f t="shared" si="57"/>
        <v>44227</v>
      </c>
      <c r="CE198" s="330">
        <f t="shared" si="58"/>
        <v>-2.7839406746108801E-3</v>
      </c>
      <c r="CF198" s="338">
        <f t="shared" si="59"/>
        <v>-5.4794520547945207E-5</v>
      </c>
      <c r="CG198" s="333">
        <f t="shared" si="60"/>
        <v>-4.4764504156257212E-3</v>
      </c>
      <c r="CH198" s="333"/>
      <c r="CI198" s="339">
        <f t="shared" si="61"/>
        <v>1.6925097410148411E-3</v>
      </c>
      <c r="CK198" s="335">
        <f t="shared" si="62"/>
        <v>44227</v>
      </c>
      <c r="CL198" s="354">
        <f t="shared" si="63"/>
        <v>-3.1763019832664824E-3</v>
      </c>
      <c r="CM198" s="338">
        <f t="shared" si="64"/>
        <v>-5.4794520547945207E-5</v>
      </c>
      <c r="CN198" s="333">
        <f t="shared" si="65"/>
        <v>-4.8681457950369156E-3</v>
      </c>
      <c r="CO198" s="336" t="s">
        <v>0</v>
      </c>
      <c r="CP198" s="339">
        <f t="shared" si="66"/>
        <v>1.6918438117704332E-3</v>
      </c>
      <c r="CR198" s="335">
        <f t="shared" ref="CR198:CR248" si="75">CD198</f>
        <v>44227</v>
      </c>
      <c r="CS198" s="354">
        <f t="shared" si="67"/>
        <v>-3.2630161218358852E-3</v>
      </c>
      <c r="CT198" s="338">
        <f t="shared" si="68"/>
        <v>-5.4794520547945207E-5</v>
      </c>
      <c r="CU198" s="333">
        <f t="shared" si="69"/>
        <v>-4.9547127593576601E-3</v>
      </c>
      <c r="CV198" s="336" t="s">
        <v>0</v>
      </c>
      <c r="CW198" s="339">
        <f t="shared" si="70"/>
        <v>1.6916966375217749E-3</v>
      </c>
      <c r="CZ198" s="330">
        <f>_xlfn.XLOOKUP($A198,'Index Performance'!$A$17:$A$498,'Index Performance'!$AP$17:$AP$498,"---",FALSE)</f>
        <v>3.9085945118788601E-4</v>
      </c>
      <c r="DA198" s="330">
        <f>_xlfn.XLOOKUP($A198,'Index Performance'!$A$17:$A$498,'Index Performance'!$B$17:$B$498,"---",FALSE)</f>
        <v>-5.3639590000000006E-3</v>
      </c>
      <c r="DB198" s="330">
        <f>_xlfn.XLOOKUP($A198,'Index Performance'!$A$17:$A$498,'Index Performance'!$Q$17:$Q$498,"---",FALSE)</f>
        <v>-4.5480820000000002E-3</v>
      </c>
      <c r="DC198" s="330">
        <f>_xlfn.XLOOKUP($A198,'Index Performance'!$A$17:$A$498,'Index Performance'!$W$17:$W$498,"---",FALSE)</f>
        <v>-1.6515994436717696E-3</v>
      </c>
    </row>
    <row r="199" spans="1:107">
      <c r="A199" s="331">
        <v>44255</v>
      </c>
      <c r="B199" s="330">
        <v>1.999999999976412E-2</v>
      </c>
      <c r="C199" s="332">
        <v>5.5000000029542168E-2</v>
      </c>
      <c r="D199" s="332">
        <v>2.8393569610174379E-13</v>
      </c>
      <c r="E199" s="332">
        <v>1.499999999975341E-2</v>
      </c>
      <c r="F199" s="332">
        <v>0</v>
      </c>
      <c r="G199" s="332">
        <v>4.999999999797577E-3</v>
      </c>
      <c r="H199" s="332">
        <v>4.9999999997724963E-3</v>
      </c>
      <c r="I199" s="332">
        <v>4.9999999998085473E-3</v>
      </c>
      <c r="J199" s="332">
        <v>9.4999999971872501E-2</v>
      </c>
      <c r="K199" s="332">
        <v>0</v>
      </c>
      <c r="L199" s="332">
        <v>0</v>
      </c>
      <c r="M199" s="332">
        <v>0</v>
      </c>
      <c r="N199" s="332">
        <v>9.9999999999869124E-2</v>
      </c>
      <c r="O199" s="332">
        <v>1.1192166721506019E-13</v>
      </c>
      <c r="P199" s="332">
        <v>0.25749999999752282</v>
      </c>
      <c r="Q199" s="332">
        <v>7.499999999764034E-3</v>
      </c>
      <c r="R199" s="332">
        <v>4.500000000024118E-2</v>
      </c>
      <c r="S199" s="332">
        <v>3.0000000000250101E-2</v>
      </c>
      <c r="T199" s="332">
        <v>4.999999999807765E-3</v>
      </c>
      <c r="U199" s="332">
        <v>2.7393183033244901E-14</v>
      </c>
      <c r="V199" s="332">
        <v>0</v>
      </c>
      <c r="W199" s="332">
        <v>0.10000000000036099</v>
      </c>
      <c r="X199" s="332">
        <v>0.1000000000006743</v>
      </c>
      <c r="Y199" s="332">
        <v>4.6127324543837222E-14</v>
      </c>
      <c r="Z199" s="332">
        <v>8.5000000000204232E-2</v>
      </c>
      <c r="AA199" s="332">
        <v>9.9999999993916917E-3</v>
      </c>
      <c r="AB199" s="332">
        <v>0</v>
      </c>
      <c r="AC199" s="332">
        <v>0</v>
      </c>
      <c r="AD199" s="332">
        <v>1.9738387883748211E-13</v>
      </c>
      <c r="AE199" s="332">
        <v>5.0000000000144082E-2</v>
      </c>
      <c r="AF199" s="332">
        <v>1.9471540274053641E-13</v>
      </c>
      <c r="AG199" s="332">
        <v>-9.4813046302988369E-14</v>
      </c>
      <c r="AH199" s="332">
        <v>1.0000000000647781E-2</v>
      </c>
      <c r="AI199" s="332">
        <v>4.4444984355028892E-14</v>
      </c>
      <c r="AJ199" s="321"/>
      <c r="AK199" s="333">
        <f t="shared" si="71"/>
        <v>1</v>
      </c>
      <c r="AL199" s="334"/>
      <c r="AM199" s="335">
        <f t="shared" si="72"/>
        <v>44255</v>
      </c>
      <c r="AN199" s="332" cm="1">
        <f t="array" ref="AN199">INDEX('Index Performance'!$B$5:$XFD$1048576,-1+MATCH($AM199,'Index Performance'!$A$4:$A$1048576, 0), MATCH(AN$4, 'Index Performance'!$B$5:$XFD$5, 0))</f>
        <v>-1.4485410000000001E-2</v>
      </c>
      <c r="AO199" s="332" cm="1">
        <f t="array" ref="AO199">INDEX('Index Performance'!$B$5:$XFD$1048576,-1+MATCH($AM199,'Index Performance'!$A$4:$A$1048576, 0), MATCH(AO$4, 'Index Performance'!$B$5:$XFD$5, 0))</f>
        <v>-1.8146530000000001E-2</v>
      </c>
      <c r="AP199" s="332" cm="1">
        <f t="array" ref="AP199">INDEX('Index Performance'!$B$5:$XFD$1048576,-1+MATCH($AM199,'Index Performance'!$A$4:$A$1048576, 0), MATCH(AP$4, 'Index Performance'!$B$5:$XFD$5, 0))</f>
        <v>-1.6109150000000003E-2</v>
      </c>
      <c r="AQ199" s="332" cm="1">
        <f t="array" ref="AQ199">INDEX('Index Performance'!$B$5:$XFD$1048576,-1+MATCH($AM199,'Index Performance'!$A$4:$A$1048576, 0), MATCH(AQ$4, 'Index Performance'!$B$5:$XFD$5, 0))</f>
        <v>1.3267584997411763E-3</v>
      </c>
      <c r="AR199" s="332" cm="1">
        <f t="array" ref="AR199">INDEX('Index Performance'!$B$5:$XFD$1048576,-1+MATCH($AM199,'Index Performance'!$A$4:$A$1048576, 0), MATCH(AR$4, 'Index Performance'!$B$5:$XFD$5, 0))</f>
        <v>-1.4216289999999999E-2</v>
      </c>
      <c r="AS199" s="332" cm="1">
        <f t="array" ref="AS199">INDEX('Index Performance'!$B$5:$XFD$1048576,-1+MATCH($AM199,'Index Performance'!$A$4:$A$1048576, 0), MATCH(AS$4, 'Index Performance'!$B$5:$XFD$5, 0))</f>
        <v>-1.9067155231437094E-2</v>
      </c>
      <c r="AT199" s="332" cm="1">
        <f t="array" ref="AT199">INDEX('Index Performance'!$B$5:$XFD$1048576,-1+MATCH($AM199,'Index Performance'!$A$4:$A$1048576, 0), MATCH(AT$4, 'Index Performance'!$B$5:$XFD$5, 0))</f>
        <v>-5.7067959999999992E-3</v>
      </c>
      <c r="AU199" s="332" cm="1">
        <f t="array" ref="AU199">INDEX('Index Performance'!$B$5:$XFD$1048576,-1+MATCH($AM199,'Index Performance'!$A$4:$A$1048576, 0), MATCH(AU$4, 'Index Performance'!$B$5:$XFD$5, 0))</f>
        <v>-1.4935218152532515E-2</v>
      </c>
      <c r="AV199" s="332" cm="1">
        <f t="array" ref="AV199">INDEX('Index Performance'!$B$5:$XFD$1048576,-1+MATCH($AM199,'Index Performance'!$A$4:$A$1048576, 0), MATCH(AV$4, 'Index Performance'!$B$5:$XFD$5, 0))</f>
        <v>-7.0024918777401579E-3</v>
      </c>
      <c r="AW199" s="332" cm="1">
        <f t="array" ref="AW199">INDEX('Index Performance'!$B$5:$XFD$1048576,-1+MATCH($AM199,'Index Performance'!$A$4:$A$1048576, 0), MATCH(AW$4, 'Index Performance'!$B$5:$XFD$5, 0))</f>
        <v>3.8594603447714704E-3</v>
      </c>
      <c r="AX199" s="332" cm="1">
        <f t="array" ref="AX199">INDEX('Index Performance'!$B$5:$XFD$1048576,-1+MATCH($AM199,'Index Performance'!$A$4:$A$1048576, 0), MATCH(AX$4, 'Index Performance'!$B$5:$XFD$5, 0))</f>
        <v>5.1601010000000003E-3</v>
      </c>
      <c r="AY199" s="332" cm="1">
        <f t="array" ref="AY199">INDEX('Index Performance'!$B$5:$XFD$1048576,-1+MATCH($AM199,'Index Performance'!$A$4:$A$1048576, 0), MATCH(AY$4, 'Index Performance'!$B$5:$XFD$5, 0))</f>
        <v>-8.391403094472949E-3</v>
      </c>
      <c r="AZ199" s="332" cm="1">
        <f t="array" ref="AZ199">INDEX('Index Performance'!$B$5:$XFD$1048576,-1+MATCH($AM199,'Index Performance'!$A$4:$A$1048576, 0), MATCH(AZ$4, 'Index Performance'!$B$5:$XFD$5, 0))</f>
        <v>1.9532561717558128E-2</v>
      </c>
      <c r="BA199" s="332" cm="1">
        <f t="array" ref="BA199">INDEX('Index Performance'!$B$5:$XFD$1048576,-1+MATCH($AM199,'Index Performance'!$A$4:$A$1048576, 0), MATCH(BA$4, 'Index Performance'!$B$5:$XFD$5, 0))</f>
        <v>2.3163550000000001E-2</v>
      </c>
      <c r="BB199" s="332" cm="1">
        <f t="array" ref="BB199">INDEX('Index Performance'!$B$5:$XFD$1048576,-1+MATCH($AM199,'Index Performance'!$A$4:$A$1048576, 0), MATCH(BB$4, 'Index Performance'!$B$5:$XFD$5, 0))</f>
        <v>2.5693500000000001E-2</v>
      </c>
      <c r="BC199" s="332" cm="1">
        <f t="array" ref="BC199">INDEX('Index Performance'!$B$5:$XFD$1048576,-1+MATCH($AM199,'Index Performance'!$A$4:$A$1048576, 0), MATCH(BC$4, 'Index Performance'!$B$5:$XFD$5, 0))</f>
        <v>2.4447750000000001E-2</v>
      </c>
      <c r="BD199" s="332" cm="1">
        <f t="array" ref="BD199">INDEX('Index Performance'!$B$5:$XFD$1048576,-1+MATCH($AM199,'Index Performance'!$A$4:$A$1048576, 0), MATCH(BD$4, 'Index Performance'!$B$5:$XFD$5, 0))</f>
        <v>1.5143470000000001E-2</v>
      </c>
      <c r="BE199" s="332" cm="1">
        <f t="array" ref="BE199">INDEX('Index Performance'!$B$5:$XFD$1048576,-1+MATCH($AM199,'Index Performance'!$A$4:$A$1048576, 0), MATCH(BE$4, 'Index Performance'!$B$5:$XFD$5, 0))</f>
        <v>1.3638198920309152E-2</v>
      </c>
      <c r="BF199" s="332" cm="1">
        <f t="array" ref="BF199">INDEX('Index Performance'!$B$5:$XFD$1048576,-1+MATCH($AM199,'Index Performance'!$A$4:$A$1048576, 0), MATCH(BF$4, 'Index Performance'!$B$5:$XFD$5, 0))</f>
        <v>7.0287370000000004E-4</v>
      </c>
      <c r="BG199" s="332" cm="1">
        <f t="array" ref="BG199">INDEX('Index Performance'!$B$5:$XFD$1048576,-1+MATCH($AM199,'Index Performance'!$A$4:$A$1048576, 0), MATCH(BG$4, 'Index Performance'!$B$5:$XFD$5, 0))</f>
        <v>1.5171963430561597E-2</v>
      </c>
      <c r="BH199" s="332" cm="1">
        <f t="array" ref="BH199">INDEX('Index Performance'!$B$5:$XFD$1048576,-1+MATCH($AM199,'Index Performance'!$A$4:$A$1048576, 0), MATCH(BH$4, 'Index Performance'!$B$5:$XFD$5, 0))</f>
        <v>2.8413312106739363E-2</v>
      </c>
      <c r="BI199" s="332" cm="1">
        <f t="array" ref="BI199">INDEX('Index Performance'!$B$5:$XFD$1048576,-1+MATCH($AM199,'Index Performance'!$A$4:$A$1048576, 0), MATCH(BI$4, 'Index Performance'!$B$5:$XFD$5, 0))</f>
        <v>1.3291285632887506E-2</v>
      </c>
      <c r="BJ199" s="332" cm="1">
        <f t="array" ref="BJ199">INDEX('Index Performance'!$B$5:$XFD$1048576,-1+MATCH($AM199,'Index Performance'!$A$4:$A$1048576, 0), MATCH(BJ$4, 'Index Performance'!$B$5:$XFD$5, 0))</f>
        <v>1.2939273636229931E-2</v>
      </c>
      <c r="BK199" s="332" cm="1">
        <f t="array" ref="BK199">INDEX('Index Performance'!$B$5:$XFD$1048576,-1+MATCH($AM199,'Index Performance'!$A$4:$A$1048576, 0), MATCH(BK$4, 'Index Performance'!$B$5:$XFD$5, 0))</f>
        <v>4.1000561449129336E-3</v>
      </c>
      <c r="BL199" s="332" t="str" cm="1">
        <f t="array" ref="BL199">INDEX('Index Performance'!$B$5:$XFD$1048576,-1+MATCH($AM199,'Index Performance'!$A$4:$A$1048576, 0), MATCH(BL$4, 'Index Performance'!$B$5:$XFD$5, 0))</f>
        <v/>
      </c>
      <c r="BM199" s="332" t="str" cm="1">
        <f t="array" ref="BM199">INDEX('Index Performance'!$B$5:$XFD$1048576,-1+MATCH($AM199,'Index Performance'!$A$4:$A$1048576, 0), MATCH(BM$4, 'Index Performance'!$B$5:$XFD$5, 0))</f>
        <v/>
      </c>
      <c r="BN199" s="332" t="str" cm="1">
        <f t="array" ref="BN199">INDEX('Index Performance'!$B$5:$XFD$1048576,-1+MATCH($AM199,'Index Performance'!$A$4:$A$1048576, 0), MATCH(BN$4, 'Index Performance'!$B$5:$XFD$5, 0))</f>
        <v/>
      </c>
      <c r="BO199" s="332" t="str" cm="1">
        <f t="array" ref="BO199">INDEX('Index Performance'!$B$5:$XFD$1048576,-1+MATCH($AM199,'Index Performance'!$A$4:$A$1048576, 0), MATCH(BO$4, 'Index Performance'!$B$5:$XFD$5, 0))</f>
        <v/>
      </c>
      <c r="BP199" s="332" cm="1">
        <f t="array" ref="BP199">INDEX('Index Performance'!$B$5:$XFD$1048576,-1+MATCH($AM199,'Index Performance'!$A$4:$A$1048576, 0), MATCH(BP$4, 'Index Performance'!$B$5:$XFD$5, 0))</f>
        <v>6.4705256300648717E-2</v>
      </c>
      <c r="BQ199" s="332" cm="1">
        <f t="array" ref="BQ199">INDEX('Index Performance'!$B$5:$XFD$1048576,-1+MATCH($AM199,'Index Performance'!$A$4:$A$1048576, 0), MATCH(BQ$4, 'Index Performance'!$B$5:$XFD$5, 0))</f>
        <v>9.1618867375163893E-2</v>
      </c>
      <c r="BR199" s="332" cm="1">
        <f t="array" ref="BR199">INDEX('Index Performance'!$B$5:$XFD$1048576,-1+MATCH($AM199,'Index Performance'!$A$4:$A$1048576, 0), MATCH(BR$4, 'Index Performance'!$B$5:$XFD$5, 0))</f>
        <v>-5.4784572126692188E-2</v>
      </c>
      <c r="BS199" s="332" cm="1">
        <f t="array" ref="BS199">INDEX('Index Performance'!$B$5:$XFD$1048576,-1+MATCH($AM199,'Index Performance'!$A$4:$A$1048576, 0), MATCH(BS$4, 'Index Performance'!$B$5:$XFD$5, 0))</f>
        <v>3.8552676141103248E-2</v>
      </c>
      <c r="BT199" s="332" cm="1">
        <f t="array" ref="BT199">INDEX('Index Performance'!$B$5:$XFD$1048576,-1+MATCH($AM199,'Index Performance'!$A$4:$A$1048576, 0), MATCH(BT$4, 'Index Performance'!$B$5:$XFD$5, 0))</f>
        <v>-5.9707638459954859E-3</v>
      </c>
      <c r="BU199" s="332" cm="1">
        <f t="array" ref="BU199">INDEX('Index Performance'!$B$5:$XFD$1048576,-1+MATCH($AM199,'Index Performance'!$A$4:$A$1048576, 0), MATCH(BU$4, 'Index Performance'!$B$5:$XFD$5, 0))</f>
        <v>-3.4385830854460897E-3</v>
      </c>
      <c r="BV199" s="332"/>
      <c r="BW199" s="335">
        <f t="shared" si="73"/>
        <v>44255</v>
      </c>
      <c r="BX199" s="330">
        <f t="shared" ref="BX199:BX247" si="76">SUMPRODUCT(AN199:BU199,B198:AI198)</f>
        <v>9.9997436766629828E-3</v>
      </c>
      <c r="BY199" s="338">
        <f t="shared" ref="BY199:BY248" si="77">-2%/365</f>
        <v>-5.4794520547945207E-5</v>
      </c>
      <c r="BZ199" s="333">
        <f t="shared" si="74"/>
        <v>8.4513007557247555E-3</v>
      </c>
      <c r="CA199" s="356">
        <v>9.0409584047601577E-4</v>
      </c>
      <c r="CB199" s="339">
        <f t="shared" ref="CB199:CB247" si="78">BX199-BZ199</f>
        <v>1.5484429209382273E-3</v>
      </c>
      <c r="CD199" s="335">
        <f t="shared" ref="CD199:CD247" si="79">BW199</f>
        <v>44255</v>
      </c>
      <c r="CE199" s="330">
        <f t="shared" ref="CE199:CE247" si="80">SUMPRODUCT(AN199:BU199,$B$247:$AI$247)</f>
        <v>6.2308939585925026E-3</v>
      </c>
      <c r="CF199" s="338">
        <f t="shared" ref="CF199:CF248" si="81">-2%/365</f>
        <v>-5.4794520547945207E-5</v>
      </c>
      <c r="CG199" s="333">
        <f t="shared" ref="CG199:CG247" si="82">(1+CE199)*(1+CF199)^((DAY(EOMONTH($A199,0))))-1</f>
        <v>4.6882291071066451E-3</v>
      </c>
      <c r="CH199" s="333"/>
      <c r="CI199" s="339">
        <f t="shared" ref="CI199:CI247" si="83">CE199-CG199</f>
        <v>1.5426648514858575E-3</v>
      </c>
      <c r="CK199" s="335">
        <f t="shared" ref="CK199:CK247" si="84">CD199</f>
        <v>44255</v>
      </c>
      <c r="CL199" s="354">
        <f t="shared" ref="CL199:CL248" si="85">SUMPRODUCT($AN199:$BU199,$B$1:$AI$1)</f>
        <v>6.71682321072646E-3</v>
      </c>
      <c r="CM199" s="338">
        <f t="shared" ref="CM199:CM248" si="86">-2%/365</f>
        <v>-5.4794520547945207E-5</v>
      </c>
      <c r="CN199" s="333">
        <f t="shared" ref="CN199:CN247" si="87">(1+CL199)*(1+CM199)^((DAY(EOMONTH($A199,0))))-1</f>
        <v>5.1734133751797362E-3</v>
      </c>
      <c r="CO199" s="336" t="s">
        <v>0</v>
      </c>
      <c r="CP199" s="339">
        <f t="shared" ref="CP199:CP247" si="88">CL199-CN199</f>
        <v>1.5434098355467238E-3</v>
      </c>
      <c r="CR199" s="335">
        <f t="shared" si="75"/>
        <v>44255</v>
      </c>
      <c r="CS199" s="354">
        <f t="shared" ref="CS199:CS248" si="89">SUMPRODUCT($CZ$3:$DC$3,$CZ199:$DC199)</f>
        <v>1.14240147152808E-2</v>
      </c>
      <c r="CT199" s="338">
        <f t="shared" ref="CT199:CT248" si="90">-2%/365</f>
        <v>-5.4794520547945207E-5</v>
      </c>
      <c r="CU199" s="333">
        <f t="shared" ref="CU199:CU248" si="91">(1+CS199)*(1+CT199)^((DAY(EOMONTH($A199,0))))-1</f>
        <v>9.8733882270485296E-3</v>
      </c>
      <c r="CV199" s="336" t="s">
        <v>0</v>
      </c>
      <c r="CW199" s="339">
        <f t="shared" ref="CW199:CW248" si="92">CS199-CU199</f>
        <v>1.55062648823227E-3</v>
      </c>
      <c r="CZ199" s="330">
        <f>_xlfn.XLOOKUP($A199,'Index Performance'!$A$17:$A$498,'Index Performance'!$AP$17:$AP$498,"---",FALSE)</f>
        <v>2.6515445919850222E-4</v>
      </c>
      <c r="DA199" s="330">
        <f>_xlfn.XLOOKUP($A199,'Index Performance'!$A$17:$A$498,'Index Performance'!$B$17:$B$498,"---",FALSE)</f>
        <v>-1.5555159999999998E-2</v>
      </c>
      <c r="DB199" s="330">
        <f>_xlfn.XLOOKUP($A199,'Index Performance'!$A$17:$A$498,'Index Performance'!$Q$17:$Q$498,"---",FALSE)</f>
        <v>2.3163550000000001E-2</v>
      </c>
      <c r="DC199" s="330">
        <f>_xlfn.XLOOKUP($A199,'Index Performance'!$A$17:$A$498,'Index Performance'!$W$17:$W$498,"---",FALSE)</f>
        <v>1.5171963430561597E-2</v>
      </c>
    </row>
    <row r="200" spans="1:107">
      <c r="A200" s="331">
        <v>44286</v>
      </c>
      <c r="B200" s="330">
        <v>1.9999999997558929E-2</v>
      </c>
      <c r="C200" s="332">
        <v>5.5000000025681117E-2</v>
      </c>
      <c r="D200" s="332">
        <v>2.217863618889301E-12</v>
      </c>
      <c r="E200" s="332">
        <v>1.499999999744444E-2</v>
      </c>
      <c r="F200" s="332">
        <v>0</v>
      </c>
      <c r="G200" s="332">
        <v>4.9999999977888574E-3</v>
      </c>
      <c r="H200" s="332">
        <v>4.9999999973301939E-3</v>
      </c>
      <c r="I200" s="332">
        <v>4.9999999976591868E-3</v>
      </c>
      <c r="J200" s="332">
        <v>9.4999999974583207E-2</v>
      </c>
      <c r="K200" s="332">
        <v>0</v>
      </c>
      <c r="L200" s="332">
        <v>0</v>
      </c>
      <c r="M200" s="332">
        <v>0</v>
      </c>
      <c r="N200" s="332">
        <v>9.999999999438268E-2</v>
      </c>
      <c r="O200" s="332">
        <v>1.148888401191772E-12</v>
      </c>
      <c r="P200" s="332">
        <v>0.38249999991650713</v>
      </c>
      <c r="Q200" s="332">
        <v>7.4999999974329004E-3</v>
      </c>
      <c r="R200" s="332">
        <v>7.5000000000830904E-3</v>
      </c>
      <c r="S200" s="332">
        <v>2.9999999995992659E-2</v>
      </c>
      <c r="T200" s="332">
        <v>4.9999999972418297E-3</v>
      </c>
      <c r="U200" s="332">
        <v>0</v>
      </c>
      <c r="V200" s="332">
        <v>0</v>
      </c>
      <c r="W200" s="332">
        <v>6.2500000111768497E-2</v>
      </c>
      <c r="X200" s="332">
        <v>0.10000000000126209</v>
      </c>
      <c r="Y200" s="332">
        <v>0</v>
      </c>
      <c r="Z200" s="332">
        <v>8.4999999998432552E-2</v>
      </c>
      <c r="AA200" s="332">
        <v>9.999999997328474E-3</v>
      </c>
      <c r="AB200" s="332">
        <v>0</v>
      </c>
      <c r="AC200" s="332">
        <v>0</v>
      </c>
      <c r="AD200" s="332">
        <v>2.1174047635228221E-13</v>
      </c>
      <c r="AE200" s="332">
        <v>2.0193493895831612E-11</v>
      </c>
      <c r="AF200" s="332">
        <v>0</v>
      </c>
      <c r="AG200" s="332">
        <v>-2.116729014289831E-11</v>
      </c>
      <c r="AH200" s="332">
        <v>9.9999999989173333E-3</v>
      </c>
      <c r="AI200" s="332">
        <v>0</v>
      </c>
      <c r="AJ200" s="321"/>
      <c r="AK200" s="333">
        <f t="shared" si="71"/>
        <v>0.99999999999999989</v>
      </c>
      <c r="AL200" s="334"/>
      <c r="AM200" s="335">
        <f t="shared" si="72"/>
        <v>44286</v>
      </c>
      <c r="AN200" s="332" cm="1">
        <f t="array" ref="AN200">INDEX('Index Performance'!$B$5:$XFD$1048576,-1+MATCH($AM200,'Index Performance'!$A$4:$A$1048576, 0), MATCH(AN$4, 'Index Performance'!$B$5:$XFD$5, 0))</f>
        <v>-1.0197299999999999E-2</v>
      </c>
      <c r="AO200" s="332" cm="1">
        <f t="array" ref="AO200">INDEX('Index Performance'!$B$5:$XFD$1048576,-1+MATCH($AM200,'Index Performance'!$A$4:$A$1048576, 0), MATCH(AO$4, 'Index Performance'!$B$5:$XFD$5, 0))</f>
        <v>-1.5416330000000001E-2</v>
      </c>
      <c r="AP200" s="332" cm="1">
        <f t="array" ref="AP200">INDEX('Index Performance'!$B$5:$XFD$1048576,-1+MATCH($AM200,'Index Performance'!$A$4:$A$1048576, 0), MATCH(AP$4, 'Index Performance'!$B$5:$XFD$5, 0))</f>
        <v>-1.8909390000000001E-3</v>
      </c>
      <c r="AQ200" s="332" cm="1">
        <f t="array" ref="AQ200">INDEX('Index Performance'!$B$5:$XFD$1048576,-1+MATCH($AM200,'Index Performance'!$A$4:$A$1048576, 0), MATCH(AQ$4, 'Index Performance'!$B$5:$XFD$5, 0))</f>
        <v>-3.1578021521475597E-3</v>
      </c>
      <c r="AR200" s="332" cm="1">
        <f t="array" ref="AR200">INDEX('Index Performance'!$B$5:$XFD$1048576,-1+MATCH($AM200,'Index Performance'!$A$4:$A$1048576, 0), MATCH(AR$4, 'Index Performance'!$B$5:$XFD$5, 0))</f>
        <v>-1.250397E-2</v>
      </c>
      <c r="AS200" s="332" cm="1">
        <f t="array" ref="AS200">INDEX('Index Performance'!$B$5:$XFD$1048576,-1+MATCH($AM200,'Index Performance'!$A$4:$A$1048576, 0), MATCH(AS$4, 'Index Performance'!$B$5:$XFD$5, 0))</f>
        <v>-1.0058015597049552E-2</v>
      </c>
      <c r="AT200" s="332" cm="1">
        <f t="array" ref="AT200">INDEX('Index Performance'!$B$5:$XFD$1048576,-1+MATCH($AM200,'Index Performance'!$A$4:$A$1048576, 0), MATCH(AT$4, 'Index Performance'!$B$5:$XFD$5, 0))</f>
        <v>-1.6802339999999999E-2</v>
      </c>
      <c r="AU200" s="332" cm="1">
        <f t="array" ref="AU200">INDEX('Index Performance'!$B$5:$XFD$1048576,-1+MATCH($AM200,'Index Performance'!$A$4:$A$1048576, 0), MATCH(AU$4, 'Index Performance'!$B$5:$XFD$5, 0))</f>
        <v>-1.8545307178456372E-2</v>
      </c>
      <c r="AV200" s="332" cm="1">
        <f t="array" ref="AV200">INDEX('Index Performance'!$B$5:$XFD$1048576,-1+MATCH($AM200,'Index Performance'!$A$4:$A$1048576, 0), MATCH(AV$4, 'Index Performance'!$B$5:$XFD$5, 0))</f>
        <v>-5.5271433563102157E-3</v>
      </c>
      <c r="AW200" s="332" cm="1">
        <f t="array" ref="AW200">INDEX('Index Performance'!$B$5:$XFD$1048576,-1+MATCH($AM200,'Index Performance'!$A$4:$A$1048576, 0), MATCH(AW$4, 'Index Performance'!$B$5:$XFD$5, 0))</f>
        <v>-8.8593848955320631E-5</v>
      </c>
      <c r="AX200" s="332" cm="1">
        <f t="array" ref="AX200">INDEX('Index Performance'!$B$5:$XFD$1048576,-1+MATCH($AM200,'Index Performance'!$A$4:$A$1048576, 0), MATCH(AX$4, 'Index Performance'!$B$5:$XFD$5, 0))</f>
        <v>-2.563435E-2</v>
      </c>
      <c r="AY200" s="332" cm="1">
        <f t="array" ref="AY200">INDEX('Index Performance'!$B$5:$XFD$1048576,-1+MATCH($AM200,'Index Performance'!$A$4:$A$1048576, 0), MATCH(AY$4, 'Index Performance'!$B$5:$XFD$5, 0))</f>
        <v>-4.2616265885938587E-3</v>
      </c>
      <c r="AZ200" s="332" cm="1">
        <f t="array" ref="AZ200">INDEX('Index Performance'!$B$5:$XFD$1048576,-1+MATCH($AM200,'Index Performance'!$A$4:$A$1048576, 0), MATCH(AZ$4, 'Index Performance'!$B$5:$XFD$5, 0))</f>
        <v>-2.2531119691055257E-2</v>
      </c>
      <c r="BA200" s="332" cm="1">
        <f t="array" ref="BA200">INDEX('Index Performance'!$B$5:$XFD$1048576,-1+MATCH($AM200,'Index Performance'!$A$4:$A$1048576, 0), MATCH(BA$4, 'Index Performance'!$B$5:$XFD$5, 0))</f>
        <v>2.6709390000000003E-2</v>
      </c>
      <c r="BB200" s="332" cm="1">
        <f t="array" ref="BB200">INDEX('Index Performance'!$B$5:$XFD$1048576,-1+MATCH($AM200,'Index Performance'!$A$4:$A$1048576, 0), MATCH(BB$4, 'Index Performance'!$B$5:$XFD$5, 0))</f>
        <v>3.7234349999999999E-2</v>
      </c>
      <c r="BC200" s="332" cm="1">
        <f t="array" ref="BC200">INDEX('Index Performance'!$B$5:$XFD$1048576,-1+MATCH($AM200,'Index Performance'!$A$4:$A$1048576, 0), MATCH(BC$4, 'Index Performance'!$B$5:$XFD$5, 0))</f>
        <v>3.0892670000000001E-2</v>
      </c>
      <c r="BD200" s="332" cm="1">
        <f t="array" ref="BD200">INDEX('Index Performance'!$B$5:$XFD$1048576,-1+MATCH($AM200,'Index Performance'!$A$4:$A$1048576, 0), MATCH(BD$4, 'Index Performance'!$B$5:$XFD$5, 0))</f>
        <v>1.061892E-2</v>
      </c>
      <c r="BE200" s="332" cm="1">
        <f t="array" ref="BE200">INDEX('Index Performance'!$B$5:$XFD$1048576,-1+MATCH($AM200,'Index Performance'!$A$4:$A$1048576, 0), MATCH(BE$4, 'Index Performance'!$B$5:$XFD$5, 0))</f>
        <v>-2.0978711476328904E-2</v>
      </c>
      <c r="BF200" s="332" cm="1">
        <f t="array" ref="BF200">INDEX('Index Performance'!$B$5:$XFD$1048576,-1+MATCH($AM200,'Index Performance'!$A$4:$A$1048576, 0), MATCH(BF$4, 'Index Performance'!$B$5:$XFD$5, 0))</f>
        <v>4.78699E-2</v>
      </c>
      <c r="BG200" s="332" cm="1">
        <f t="array" ref="BG200">INDEX('Index Performance'!$B$5:$XFD$1048576,-1+MATCH($AM200,'Index Performance'!$A$4:$A$1048576, 0), MATCH(BG$4, 'Index Performance'!$B$5:$XFD$5, 0))</f>
        <v>-5.7893946866216517E-4</v>
      </c>
      <c r="BH200" s="332" cm="1">
        <f t="array" ref="BH200">INDEX('Index Performance'!$B$5:$XFD$1048576,-1+MATCH($AM200,'Index Performance'!$A$4:$A$1048576, 0), MATCH(BH$4, 'Index Performance'!$B$5:$XFD$5, 0))</f>
        <v>8.6762299311504698E-3</v>
      </c>
      <c r="BI200" s="332" cm="1">
        <f t="array" ref="BI200">INDEX('Index Performance'!$B$5:$XFD$1048576,-1+MATCH($AM200,'Index Performance'!$A$4:$A$1048576, 0), MATCH(BI$4, 'Index Performance'!$B$5:$XFD$5, 0))</f>
        <v>-2.4218467277232758E-3</v>
      </c>
      <c r="BJ200" s="332" cm="1">
        <f t="array" ref="BJ200">INDEX('Index Performance'!$B$5:$XFD$1048576,-1+MATCH($AM200,'Index Performance'!$A$4:$A$1048576, 0), MATCH(BJ$4, 'Index Performance'!$B$5:$XFD$5, 0))</f>
        <v>-1.8548087934064927E-3</v>
      </c>
      <c r="BK200" s="332" cm="1">
        <f t="array" ref="BK200">INDEX('Index Performance'!$B$5:$XFD$1048576,-1+MATCH($AM200,'Index Performance'!$A$4:$A$1048576, 0), MATCH(BK$4, 'Index Performance'!$B$5:$XFD$5, 0))</f>
        <v>-8.2034152693885032E-3</v>
      </c>
      <c r="BL200" s="332" cm="1">
        <f t="array" ref="BL200">INDEX('Index Performance'!$B$5:$XFD$1048576,-1+MATCH($AM200,'Index Performance'!$A$4:$A$1048576, 0), MATCH(BL$4, 'Index Performance'!$B$5:$XFD$5, 0))</f>
        <v>0.108922</v>
      </c>
      <c r="BM200" s="332" cm="1">
        <f t="array" ref="BM200">INDEX('Index Performance'!$B$5:$XFD$1048576,-1+MATCH($AM200,'Index Performance'!$A$4:$A$1048576, 0), MATCH(BM$4, 'Index Performance'!$B$5:$XFD$5, 0))</f>
        <v>4.2462E-2</v>
      </c>
      <c r="BN200" s="332" cm="1">
        <f t="array" ref="BN200">INDEX('Index Performance'!$B$5:$XFD$1048576,-1+MATCH($AM200,'Index Performance'!$A$4:$A$1048576, 0), MATCH(BN$4, 'Index Performance'!$B$5:$XFD$5, 0))</f>
        <v>1.6903999999999999E-2</v>
      </c>
      <c r="BO200" s="332" cm="1">
        <f t="array" ref="BO200">INDEX('Index Performance'!$B$5:$XFD$1048576,-1+MATCH($AM200,'Index Performance'!$A$4:$A$1048576, 0), MATCH(BO$4, 'Index Performance'!$B$5:$XFD$5, 0))</f>
        <v>2.2199E-2</v>
      </c>
      <c r="BP200" s="332" cm="1">
        <f t="array" ref="BP200">INDEX('Index Performance'!$B$5:$XFD$1048576,-1+MATCH($AM200,'Index Performance'!$A$4:$A$1048576, 0), MATCH(BP$4, 'Index Performance'!$B$5:$XFD$5, 0))</f>
        <v>-2.1469622872810179E-2</v>
      </c>
      <c r="BQ200" s="332" cm="1">
        <f t="array" ref="BQ200">INDEX('Index Performance'!$B$5:$XFD$1048576,-1+MATCH($AM200,'Index Performance'!$A$4:$A$1048576, 0), MATCH(BQ$4, 'Index Performance'!$B$5:$XFD$5, 0))</f>
        <v>-2.0921991963543829E-2</v>
      </c>
      <c r="BR200" s="332" cm="1">
        <f t="array" ref="BR200">INDEX('Index Performance'!$B$5:$XFD$1048576,-1+MATCH($AM200,'Index Performance'!$A$4:$A$1048576, 0), MATCH(BR$4, 'Index Performance'!$B$5:$XFD$5, 0))</f>
        <v>-2.4463483728321744E-2</v>
      </c>
      <c r="BS200" s="332" cm="1">
        <f t="array" ref="BS200">INDEX('Index Performance'!$B$5:$XFD$1048576,-1+MATCH($AM200,'Index Performance'!$A$4:$A$1048576, 0), MATCH(BS$4, 'Index Performance'!$B$5:$XFD$5, 0))</f>
        <v>2.9735178666996598E-2</v>
      </c>
      <c r="BT200" s="332" cm="1">
        <f t="array" ref="BT200">INDEX('Index Performance'!$B$5:$XFD$1048576,-1+MATCH($AM200,'Index Performance'!$A$4:$A$1048576, 0), MATCH(BT$4, 'Index Performance'!$B$5:$XFD$5, 0))</f>
        <v>2.7444076222038483E-3</v>
      </c>
      <c r="BU200" s="332" cm="1">
        <f t="array" ref="BU200">INDEX('Index Performance'!$B$5:$XFD$1048576,-1+MATCH($AM200,'Index Performance'!$A$4:$A$1048576, 0), MATCH(BU$4, 'Index Performance'!$B$5:$XFD$5, 0))</f>
        <v>6.4901278856424049E-3</v>
      </c>
      <c r="BV200" s="332"/>
      <c r="BW200" s="335">
        <f t="shared" si="73"/>
        <v>44286</v>
      </c>
      <c r="BX200" s="330">
        <f t="shared" si="76"/>
        <v>1.4039618547115005E-2</v>
      </c>
      <c r="BY200" s="338">
        <f t="shared" si="77"/>
        <v>-5.4794520547945207E-5</v>
      </c>
      <c r="BZ200" s="333">
        <f t="shared" si="74"/>
        <v>1.2318555276907617E-2</v>
      </c>
      <c r="CA200" s="356">
        <v>2.253313299277715E-2</v>
      </c>
      <c r="CB200" s="339">
        <f t="shared" si="78"/>
        <v>1.7210632702073878E-3</v>
      </c>
      <c r="CD200" s="335">
        <f t="shared" si="79"/>
        <v>44286</v>
      </c>
      <c r="CE200" s="330">
        <f t="shared" si="80"/>
        <v>1.4695632182373594E-2</v>
      </c>
      <c r="CF200" s="338">
        <f t="shared" si="81"/>
        <v>-5.4794520547945207E-5</v>
      </c>
      <c r="CG200" s="333">
        <f t="shared" si="82"/>
        <v>1.2973455503033415E-2</v>
      </c>
      <c r="CH200" s="333"/>
      <c r="CI200" s="339">
        <f t="shared" si="83"/>
        <v>1.7221766793401785E-3</v>
      </c>
      <c r="CK200" s="335">
        <f t="shared" si="84"/>
        <v>44286</v>
      </c>
      <c r="CL200" s="354">
        <f t="shared" si="85"/>
        <v>3.0494439890449043E-2</v>
      </c>
      <c r="CM200" s="338">
        <f t="shared" si="86"/>
        <v>-5.4794520547945207E-5</v>
      </c>
      <c r="CN200" s="333">
        <f t="shared" si="87"/>
        <v>2.8745448925786787E-2</v>
      </c>
      <c r="CO200" s="336" t="s">
        <v>0</v>
      </c>
      <c r="CP200" s="339">
        <f t="shared" si="88"/>
        <v>1.7489909646622552E-3</v>
      </c>
      <c r="CR200" s="335">
        <f t="shared" si="75"/>
        <v>44286</v>
      </c>
      <c r="CS200" s="354">
        <f t="shared" si="89"/>
        <v>6.9353572656689188E-3</v>
      </c>
      <c r="CT200" s="338">
        <f t="shared" si="90"/>
        <v>-5.4794520547945207E-5</v>
      </c>
      <c r="CU200" s="333">
        <f t="shared" si="91"/>
        <v>5.2263515945234484E-3</v>
      </c>
      <c r="CV200" s="336" t="s">
        <v>0</v>
      </c>
      <c r="CW200" s="339">
        <f t="shared" si="92"/>
        <v>1.7090056711454703E-3</v>
      </c>
      <c r="CZ200" s="330">
        <f>_xlfn.XLOOKUP($A200,'Index Performance'!$A$17:$A$498,'Index Performance'!$AP$17:$AP$498,"---",FALSE)</f>
        <v>2.9377422778176232E-4</v>
      </c>
      <c r="DA200" s="330">
        <f>_xlfn.XLOOKUP($A200,'Index Performance'!$A$17:$A$498,'Index Performance'!$B$17:$B$498,"---",FALSE)</f>
        <v>-3.9399500000000002E-3</v>
      </c>
      <c r="DB200" s="330">
        <f>_xlfn.XLOOKUP($A200,'Index Performance'!$A$17:$A$498,'Index Performance'!$Q$17:$Q$498,"---",FALSE)</f>
        <v>2.6709390000000003E-2</v>
      </c>
      <c r="DC200" s="330">
        <f>_xlfn.XLOOKUP($A200,'Index Performance'!$A$17:$A$498,'Index Performance'!$W$17:$W$498,"---",FALSE)</f>
        <v>-5.7893946866216517E-4</v>
      </c>
    </row>
    <row r="201" spans="1:107">
      <c r="A201" s="331">
        <v>44316</v>
      </c>
      <c r="B201" s="330">
        <v>1.9999999998699149E-2</v>
      </c>
      <c r="C201" s="332">
        <v>5.5000000024635468E-2</v>
      </c>
      <c r="D201" s="332">
        <v>8.5564975009529041E-13</v>
      </c>
      <c r="E201" s="332">
        <v>1.49999999987848E-2</v>
      </c>
      <c r="F201" s="332">
        <v>2.7642398007577211E-13</v>
      </c>
      <c r="G201" s="332">
        <v>4.9999999988307687E-3</v>
      </c>
      <c r="H201" s="332">
        <v>4.9999999988556334E-3</v>
      </c>
      <c r="I201" s="332">
        <v>4.9999999987200179E-3</v>
      </c>
      <c r="J201" s="332">
        <v>0.1949999999711865</v>
      </c>
      <c r="K201" s="332">
        <v>2.0889184961902629E-13</v>
      </c>
      <c r="L201" s="332">
        <v>1.448616539036954E-13</v>
      </c>
      <c r="M201" s="332">
        <v>2.2546761399448801E-13</v>
      </c>
      <c r="N201" s="332">
        <v>7.9609865841338406E-12</v>
      </c>
      <c r="O201" s="332">
        <v>2.9734971946470528E-13</v>
      </c>
      <c r="P201" s="332">
        <v>0.40749999988527402</v>
      </c>
      <c r="Q201" s="332">
        <v>7.4999999986080741E-3</v>
      </c>
      <c r="R201" s="332">
        <v>7.5000000003965306E-3</v>
      </c>
      <c r="S201" s="332">
        <v>4.999999998759364E-3</v>
      </c>
      <c r="T201" s="332">
        <v>4.9999999993155398E-3</v>
      </c>
      <c r="U201" s="332">
        <v>1.0276225084129359E-13</v>
      </c>
      <c r="V201" s="332">
        <v>5.4086001117768792E-14</v>
      </c>
      <c r="W201" s="332">
        <v>6.2500000111620449E-2</v>
      </c>
      <c r="X201" s="332">
        <v>0.100000000000887</v>
      </c>
      <c r="Y201" s="332">
        <v>5.4504292409050314E-13</v>
      </c>
      <c r="Z201" s="332">
        <v>8.4999999998430512E-2</v>
      </c>
      <c r="AA201" s="332">
        <v>9.9999999975901484E-3</v>
      </c>
      <c r="AB201" s="332">
        <v>0</v>
      </c>
      <c r="AC201" s="332">
        <v>0</v>
      </c>
      <c r="AD201" s="332">
        <v>1.8829978101014968E-14</v>
      </c>
      <c r="AE201" s="332">
        <v>7.9884095942164219E-12</v>
      </c>
      <c r="AF201" s="332">
        <v>9.2087237179228201E-14</v>
      </c>
      <c r="AG201" s="332">
        <v>1.5535553378535349E-12</v>
      </c>
      <c r="AH201" s="332">
        <v>9.9999999989080247E-3</v>
      </c>
      <c r="AI201" s="332">
        <v>1.7355021893251601E-13</v>
      </c>
      <c r="AJ201" s="321"/>
      <c r="AK201" s="333">
        <f t="shared" si="71"/>
        <v>1</v>
      </c>
      <c r="AL201" s="334"/>
      <c r="AM201" s="335">
        <f t="shared" si="72"/>
        <v>44316</v>
      </c>
      <c r="AN201" s="332" cm="1">
        <f t="array" ref="AN201">INDEX('Index Performance'!$B$5:$XFD$1048576,-1+MATCH($AM201,'Index Performance'!$A$4:$A$1048576, 0), MATCH(AN$4, 'Index Performance'!$B$5:$XFD$5, 0))</f>
        <v>7.5196389999999998E-3</v>
      </c>
      <c r="AO201" s="332" cm="1">
        <f t="array" ref="AO201">INDEX('Index Performance'!$B$5:$XFD$1048576,-1+MATCH($AM201,'Index Performance'!$A$4:$A$1048576, 0), MATCH(AO$4, 'Index Performance'!$B$5:$XFD$5, 0))</f>
        <v>7.500357E-3</v>
      </c>
      <c r="AP201" s="332" cm="1">
        <f t="array" ref="AP201">INDEX('Index Performance'!$B$5:$XFD$1048576,-1+MATCH($AM201,'Index Performance'!$A$4:$A$1048576, 0), MATCH(AP$4, 'Index Performance'!$B$5:$XFD$5, 0))</f>
        <v>1.399457E-2</v>
      </c>
      <c r="AQ201" s="332" cm="1">
        <f t="array" ref="AQ201">INDEX('Index Performance'!$B$5:$XFD$1048576,-1+MATCH($AM201,'Index Performance'!$A$4:$A$1048576, 0), MATCH(AQ$4, 'Index Performance'!$B$5:$XFD$5, 0))</f>
        <v>1.4759306219604085E-2</v>
      </c>
      <c r="AR201" s="332" cm="1">
        <f t="array" ref="AR201">INDEX('Index Performance'!$B$5:$XFD$1048576,-1+MATCH($AM201,'Index Performance'!$A$4:$A$1048576, 0), MATCH(AR$4, 'Index Performance'!$B$5:$XFD$5, 0))</f>
        <v>1.3271969999999999E-2</v>
      </c>
      <c r="AS201" s="332" cm="1">
        <f t="array" ref="AS201">INDEX('Index Performance'!$B$5:$XFD$1048576,-1+MATCH($AM201,'Index Performance'!$A$4:$A$1048576, 0), MATCH(AS$4, 'Index Performance'!$B$5:$XFD$5, 0))</f>
        <v>5.5824618030815287E-3</v>
      </c>
      <c r="AT201" s="332" cm="1">
        <f t="array" ref="AT201">INDEX('Index Performance'!$B$5:$XFD$1048576,-1+MATCH($AM201,'Index Performance'!$A$4:$A$1048576, 0), MATCH(AT$4, 'Index Performance'!$B$5:$XFD$5, 0))</f>
        <v>2.6713079999999997E-2</v>
      </c>
      <c r="AU201" s="332" cm="1">
        <f t="array" ref="AU201">INDEX('Index Performance'!$B$5:$XFD$1048576,-1+MATCH($AM201,'Index Performance'!$A$4:$A$1048576, 0), MATCH(AU$4, 'Index Performance'!$B$5:$XFD$5, 0))</f>
        <v>2.0362819976428082E-2</v>
      </c>
      <c r="AV201" s="332" cm="1">
        <f t="array" ref="AV201">INDEX('Index Performance'!$B$5:$XFD$1048576,-1+MATCH($AM201,'Index Performance'!$A$4:$A$1048576, 0), MATCH(AV$4, 'Index Performance'!$B$5:$XFD$5, 0))</f>
        <v>5.7495128884914593E-3</v>
      </c>
      <c r="AW201" s="332" cm="1">
        <f t="array" ref="AW201">INDEX('Index Performance'!$B$5:$XFD$1048576,-1+MATCH($AM201,'Index Performance'!$A$4:$A$1048576, 0), MATCH(AW$4, 'Index Performance'!$B$5:$XFD$5, 0))</f>
        <v>3.6642504427890632E-3</v>
      </c>
      <c r="AX201" s="332" cm="1">
        <f t="array" ref="AX201">INDEX('Index Performance'!$B$5:$XFD$1048576,-1+MATCH($AM201,'Index Performance'!$A$4:$A$1048576, 0), MATCH(AX$4, 'Index Performance'!$B$5:$XFD$5, 0))</f>
        <v>2.7071660000000001E-2</v>
      </c>
      <c r="AY201" s="332" cm="1">
        <f t="array" ref="AY201">INDEX('Index Performance'!$B$5:$XFD$1048576,-1+MATCH($AM201,'Index Performance'!$A$4:$A$1048576, 0), MATCH(AY$4, 'Index Performance'!$B$5:$XFD$5, 0))</f>
        <v>8.3248110670750552E-3</v>
      </c>
      <c r="AZ201" s="332" cm="1">
        <f t="array" ref="AZ201">INDEX('Index Performance'!$B$5:$XFD$1048576,-1+MATCH($AM201,'Index Performance'!$A$4:$A$1048576, 0), MATCH(AZ$4, 'Index Performance'!$B$5:$XFD$5, 0))</f>
        <v>2.4565290596704648E-2</v>
      </c>
      <c r="BA201" s="332" cm="1">
        <f t="array" ref="BA201">INDEX('Index Performance'!$B$5:$XFD$1048576,-1+MATCH($AM201,'Index Performance'!$A$4:$A$1048576, 0), MATCH(BA$4, 'Index Performance'!$B$5:$XFD$5, 0))</f>
        <v>4.3722490000000003E-2</v>
      </c>
      <c r="BB201" s="332" cm="1">
        <f t="array" ref="BB201">INDEX('Index Performance'!$B$5:$XFD$1048576,-1+MATCH($AM201,'Index Performance'!$A$4:$A$1048576, 0), MATCH(BB$4, 'Index Performance'!$B$5:$XFD$5, 0))</f>
        <v>5.4154000000000001E-2</v>
      </c>
      <c r="BC201" s="332" cm="1">
        <f t="array" ref="BC201">INDEX('Index Performance'!$B$5:$XFD$1048576,-1+MATCH($AM201,'Index Performance'!$A$4:$A$1048576, 0), MATCH(BC$4, 'Index Performance'!$B$5:$XFD$5, 0))</f>
        <v>4.544314E-2</v>
      </c>
      <c r="BD201" s="332" cm="1">
        <f t="array" ref="BD201">INDEX('Index Performance'!$B$5:$XFD$1048576,-1+MATCH($AM201,'Index Performance'!$A$4:$A$1048576, 0), MATCH(BD$4, 'Index Performance'!$B$5:$XFD$5, 0))</f>
        <v>-1.5226150000000001E-2</v>
      </c>
      <c r="BE201" s="332" cm="1">
        <f t="array" ref="BE201">INDEX('Index Performance'!$B$5:$XFD$1048576,-1+MATCH($AM201,'Index Performance'!$A$4:$A$1048576, 0), MATCH(BE$4, 'Index Performance'!$B$5:$XFD$5, 0))</f>
        <v>2.8239478006660601E-2</v>
      </c>
      <c r="BF201" s="332" cm="1">
        <f t="array" ref="BF201">INDEX('Index Performance'!$B$5:$XFD$1048576,-1+MATCH($AM201,'Index Performance'!$A$4:$A$1048576, 0), MATCH(BF$4, 'Index Performance'!$B$5:$XFD$5, 0))</f>
        <v>2.815231E-2</v>
      </c>
      <c r="BG201" s="332" cm="1">
        <f t="array" ref="BG201">INDEX('Index Performance'!$B$5:$XFD$1048576,-1+MATCH($AM201,'Index Performance'!$A$4:$A$1048576, 0), MATCH(BG$4, 'Index Performance'!$B$5:$XFD$5, 0))</f>
        <v>1.6312665379389246E-2</v>
      </c>
      <c r="BH201" s="332" cm="1">
        <f t="array" ref="BH201">INDEX('Index Performance'!$B$5:$XFD$1048576,-1+MATCH($AM201,'Index Performance'!$A$4:$A$1048576, 0), MATCH(BH$4, 'Index Performance'!$B$5:$XFD$5, 0))</f>
        <v>2.9919245806993899E-2</v>
      </c>
      <c r="BI201" s="332" cm="1">
        <f t="array" ref="BI201">INDEX('Index Performance'!$B$5:$XFD$1048576,-1+MATCH($AM201,'Index Performance'!$A$4:$A$1048576, 0), MATCH(BI$4, 'Index Performance'!$B$5:$XFD$5, 0))</f>
        <v>1.5637906016296554E-2</v>
      </c>
      <c r="BJ201" s="332" cm="1">
        <f t="array" ref="BJ201">INDEX('Index Performance'!$B$5:$XFD$1048576,-1+MATCH($AM201,'Index Performance'!$A$4:$A$1048576, 0), MATCH(BJ$4, 'Index Performance'!$B$5:$XFD$5, 0))</f>
        <v>1.0996024949099903E-2</v>
      </c>
      <c r="BK201" s="332" cm="1">
        <f t="array" ref="BK201">INDEX('Index Performance'!$B$5:$XFD$1048576,-1+MATCH($AM201,'Index Performance'!$A$4:$A$1048576, 0), MATCH(BK$4, 'Index Performance'!$B$5:$XFD$5, 0))</f>
        <v>4.5844336963294374E-3</v>
      </c>
      <c r="BL201" s="332" t="str" cm="1">
        <f t="array" ref="BL201">INDEX('Index Performance'!$B$5:$XFD$1048576,-1+MATCH($AM201,'Index Performance'!$A$4:$A$1048576, 0), MATCH(BL$4, 'Index Performance'!$B$5:$XFD$5, 0))</f>
        <v/>
      </c>
      <c r="BM201" s="332" t="str" cm="1">
        <f t="array" ref="BM201">INDEX('Index Performance'!$B$5:$XFD$1048576,-1+MATCH($AM201,'Index Performance'!$A$4:$A$1048576, 0), MATCH(BM$4, 'Index Performance'!$B$5:$XFD$5, 0))</f>
        <v/>
      </c>
      <c r="BN201" s="332" t="str" cm="1">
        <f t="array" ref="BN201">INDEX('Index Performance'!$B$5:$XFD$1048576,-1+MATCH($AM201,'Index Performance'!$A$4:$A$1048576, 0), MATCH(BN$4, 'Index Performance'!$B$5:$XFD$5, 0))</f>
        <v/>
      </c>
      <c r="BO201" s="332" t="str" cm="1">
        <f t="array" ref="BO201">INDEX('Index Performance'!$B$5:$XFD$1048576,-1+MATCH($AM201,'Index Performance'!$A$4:$A$1048576, 0), MATCH(BO$4, 'Index Performance'!$B$5:$XFD$5, 0))</f>
        <v/>
      </c>
      <c r="BP201" s="332" cm="1">
        <f t="array" ref="BP201">INDEX('Index Performance'!$B$5:$XFD$1048576,-1+MATCH($AM201,'Index Performance'!$A$4:$A$1048576, 0), MATCH(BP$4, 'Index Performance'!$B$5:$XFD$5, 0))</f>
        <v>8.2906475110881894E-2</v>
      </c>
      <c r="BQ201" s="332" cm="1">
        <f t="array" ref="BQ201">INDEX('Index Performance'!$B$5:$XFD$1048576,-1+MATCH($AM201,'Index Performance'!$A$4:$A$1048576, 0), MATCH(BQ$4, 'Index Performance'!$B$5:$XFD$5, 0))</f>
        <v>9.2051297768152018E-2</v>
      </c>
      <c r="BR201" s="332" cm="1">
        <f t="array" ref="BR201">INDEX('Index Performance'!$B$5:$XFD$1048576,-1+MATCH($AM201,'Index Performance'!$A$4:$A$1048576, 0), MATCH(BR$4, 'Index Performance'!$B$5:$XFD$5, 0))</f>
        <v>3.5624487390696569E-2</v>
      </c>
      <c r="BS201" s="332" cm="1">
        <f t="array" ref="BS201">INDEX('Index Performance'!$B$5:$XFD$1048576,-1+MATCH($AM201,'Index Performance'!$A$4:$A$1048576, 0), MATCH(BS$4, 'Index Performance'!$B$5:$XFD$5, 0))</f>
        <v>6.4881341094864986E-2</v>
      </c>
      <c r="BT201" s="332" cm="1">
        <f t="array" ref="BT201">INDEX('Index Performance'!$B$5:$XFD$1048576,-1+MATCH($AM201,'Index Performance'!$A$4:$A$1048576, 0), MATCH(BT$4, 'Index Performance'!$B$5:$XFD$5, 0))</f>
        <v>2.8401755744900115E-3</v>
      </c>
      <c r="BU201" s="332" cm="1">
        <f t="array" ref="BU201">INDEX('Index Performance'!$B$5:$XFD$1048576,-1+MATCH($AM201,'Index Performance'!$A$4:$A$1048576, 0), MATCH(BU$4, 'Index Performance'!$B$5:$XFD$5, 0))</f>
        <v>3.4281982913424436E-3</v>
      </c>
      <c r="BV201" s="332"/>
      <c r="BW201" s="335">
        <f t="shared" si="73"/>
        <v>44316</v>
      </c>
      <c r="BX201" s="330">
        <f t="shared" si="76"/>
        <v>2.8084178290375812E-2</v>
      </c>
      <c r="BY201" s="338">
        <f t="shared" si="77"/>
        <v>-5.4794520547945207E-5</v>
      </c>
      <c r="BZ201" s="333">
        <f t="shared" si="74"/>
        <v>2.6395518955791841E-2</v>
      </c>
      <c r="CA201" s="356">
        <v>1.232259357142329E-2</v>
      </c>
      <c r="CB201" s="339">
        <f t="shared" si="78"/>
        <v>1.6886593345839702E-3</v>
      </c>
      <c r="CD201" s="335">
        <f t="shared" si="79"/>
        <v>44316</v>
      </c>
      <c r="CE201" s="330">
        <f t="shared" si="80"/>
        <v>2.2929455333972195E-2</v>
      </c>
      <c r="CF201" s="338">
        <f t="shared" si="81"/>
        <v>-5.4794520547945207E-5</v>
      </c>
      <c r="CG201" s="333">
        <f t="shared" si="82"/>
        <v>2.1249262787635281E-2</v>
      </c>
      <c r="CH201" s="333"/>
      <c r="CI201" s="339">
        <f t="shared" si="83"/>
        <v>1.6801925463369137E-3</v>
      </c>
      <c r="CK201" s="335">
        <f t="shared" si="84"/>
        <v>44316</v>
      </c>
      <c r="CL201" s="354">
        <f t="shared" si="85"/>
        <v>1.7365425966351707E-2</v>
      </c>
      <c r="CM201" s="338">
        <f t="shared" si="86"/>
        <v>-5.4794520547945207E-5</v>
      </c>
      <c r="CN201" s="333">
        <f t="shared" si="87"/>
        <v>1.5694372506412257E-2</v>
      </c>
      <c r="CO201" s="336" t="s">
        <v>0</v>
      </c>
      <c r="CP201" s="339">
        <f t="shared" si="88"/>
        <v>1.6710534599394498E-3</v>
      </c>
      <c r="CR201" s="335">
        <f t="shared" si="75"/>
        <v>44316</v>
      </c>
      <c r="CS201" s="354">
        <f t="shared" si="89"/>
        <v>2.1795925289694627E-2</v>
      </c>
      <c r="CT201" s="338">
        <f t="shared" si="90"/>
        <v>-5.4794520547945207E-5</v>
      </c>
      <c r="CU201" s="333">
        <f t="shared" si="91"/>
        <v>2.0117594600713939E-2</v>
      </c>
      <c r="CV201" s="336" t="s">
        <v>0</v>
      </c>
      <c r="CW201" s="339">
        <f t="shared" si="92"/>
        <v>1.6783306889806872E-3</v>
      </c>
      <c r="CZ201" s="330">
        <f>_xlfn.XLOOKUP($A201,'Index Performance'!$A$17:$A$498,'Index Performance'!$AP$17:$AP$498,"---",FALSE)</f>
        <v>3.0982136721746656E-4</v>
      </c>
      <c r="DA201" s="330">
        <f>_xlfn.XLOOKUP($A201,'Index Performance'!$A$17:$A$498,'Index Performance'!$B$17:$B$498,"---",FALSE)</f>
        <v>2.6142280000000001E-3</v>
      </c>
      <c r="DB201" s="330">
        <f>_xlfn.XLOOKUP($A201,'Index Performance'!$A$17:$A$498,'Index Performance'!$Q$17:$Q$498,"---",FALSE)</f>
        <v>4.3722490000000003E-2</v>
      </c>
      <c r="DC201" s="330">
        <f>_xlfn.XLOOKUP($A201,'Index Performance'!$A$17:$A$498,'Index Performance'!$W$17:$W$498,"---",FALSE)</f>
        <v>1.6312665379389246E-2</v>
      </c>
    </row>
    <row r="202" spans="1:107">
      <c r="A202" s="331">
        <v>44347</v>
      </c>
      <c r="B202" s="330">
        <v>1.9999999998793101E-2</v>
      </c>
      <c r="C202" s="332">
        <v>0.15500000001811409</v>
      </c>
      <c r="D202" s="332">
        <v>1.789309500439568E-12</v>
      </c>
      <c r="E202" s="332">
        <v>1.499999999889455E-2</v>
      </c>
      <c r="F202" s="332">
        <v>0</v>
      </c>
      <c r="G202" s="332">
        <v>4.9999999990182906E-3</v>
      </c>
      <c r="H202" s="332">
        <v>4.9999999990018159E-3</v>
      </c>
      <c r="I202" s="332">
        <v>4.9999999988798024E-3</v>
      </c>
      <c r="J202" s="332">
        <v>9.499999998185131E-2</v>
      </c>
      <c r="K202" s="332">
        <v>0</v>
      </c>
      <c r="L202" s="332">
        <v>0</v>
      </c>
      <c r="M202" s="332">
        <v>0</v>
      </c>
      <c r="N202" s="332">
        <v>4.8891717719276037E-12</v>
      </c>
      <c r="O202" s="332">
        <v>3.543278311192548E-13</v>
      </c>
      <c r="P202" s="332">
        <v>0.38249999992790618</v>
      </c>
      <c r="Q202" s="332">
        <v>7.4999999989730096E-3</v>
      </c>
      <c r="R202" s="332">
        <v>7.4999999999790252E-3</v>
      </c>
      <c r="S202" s="332">
        <v>2.9999999962276949E-2</v>
      </c>
      <c r="T202" s="332">
        <v>4.9999999992759534E-3</v>
      </c>
      <c r="U202" s="332">
        <v>0</v>
      </c>
      <c r="V202" s="332">
        <v>1.1436997515613719E-13</v>
      </c>
      <c r="W202" s="332">
        <v>6.2500000111330625E-2</v>
      </c>
      <c r="X202" s="332">
        <v>0.1000000000012837</v>
      </c>
      <c r="Y202" s="332">
        <v>5.799435531851956E-14</v>
      </c>
      <c r="Z202" s="332">
        <v>8.4999999998146225E-2</v>
      </c>
      <c r="AA202" s="332">
        <v>9.9999999972556295E-3</v>
      </c>
      <c r="AB202" s="332">
        <v>0</v>
      </c>
      <c r="AC202" s="332">
        <v>0</v>
      </c>
      <c r="AD202" s="332">
        <v>2.200504703723048E-13</v>
      </c>
      <c r="AE202" s="332">
        <v>3.9658532257088081E-12</v>
      </c>
      <c r="AF202" s="332">
        <v>1.694278347586994E-13</v>
      </c>
      <c r="AG202" s="332">
        <v>-1.1952661083114435E-12</v>
      </c>
      <c r="AH202" s="332">
        <v>9.9999999986547048E-3</v>
      </c>
      <c r="AI202" s="332">
        <v>0</v>
      </c>
      <c r="AJ202" s="321"/>
      <c r="AK202" s="333">
        <f t="shared" si="71"/>
        <v>1</v>
      </c>
      <c r="AL202" s="334"/>
      <c r="AM202" s="335">
        <f t="shared" si="72"/>
        <v>44347</v>
      </c>
      <c r="AN202" s="332" cm="1">
        <f t="array" ref="AN202">INDEX('Index Performance'!$B$5:$XFD$1048576,-1+MATCH($AM202,'Index Performance'!$A$4:$A$1048576, 0), MATCH(AN$4, 'Index Performance'!$B$5:$XFD$5, 0))</f>
        <v>4.9881070000000003E-3</v>
      </c>
      <c r="AO202" s="332" cm="1">
        <f t="array" ref="AO202">INDEX('Index Performance'!$B$5:$XFD$1048576,-1+MATCH($AM202,'Index Performance'!$A$4:$A$1048576, 0), MATCH(AO$4, 'Index Performance'!$B$5:$XFD$5, 0))</f>
        <v>3.4468369999999999E-3</v>
      </c>
      <c r="AP202" s="332" cm="1">
        <f t="array" ref="AP202">INDEX('Index Performance'!$B$5:$XFD$1048576,-1+MATCH($AM202,'Index Performance'!$A$4:$A$1048576, 0), MATCH(AP$4, 'Index Performance'!$B$5:$XFD$5, 0))</f>
        <v>1.2111479999999999E-2</v>
      </c>
      <c r="AQ202" s="332" cm="1">
        <f t="array" ref="AQ202">INDEX('Index Performance'!$B$5:$XFD$1048576,-1+MATCH($AM202,'Index Performance'!$A$4:$A$1048576, 0), MATCH(AQ$4, 'Index Performance'!$B$5:$XFD$5, 0))</f>
        <v>6.1093298157746112E-3</v>
      </c>
      <c r="AR202" s="332" cm="1">
        <f t="array" ref="AR202">INDEX('Index Performance'!$B$5:$XFD$1048576,-1+MATCH($AM202,'Index Performance'!$A$4:$A$1048576, 0), MATCH(AR$4, 'Index Performance'!$B$5:$XFD$5, 0))</f>
        <v>9.186393000000001E-3</v>
      </c>
      <c r="AS202" s="332" cm="1">
        <f t="array" ref="AS202">INDEX('Index Performance'!$B$5:$XFD$1048576,-1+MATCH($AM202,'Index Performance'!$A$4:$A$1048576, 0), MATCH(AS$4, 'Index Performance'!$B$5:$XFD$5, 0))</f>
        <v>6.5220893946829062E-3</v>
      </c>
      <c r="AT202" s="332" cm="1">
        <f t="array" ref="AT202">INDEX('Index Performance'!$B$5:$XFD$1048576,-1+MATCH($AM202,'Index Performance'!$A$4:$A$1048576, 0), MATCH(AT$4, 'Index Performance'!$B$5:$XFD$5, 0))</f>
        <v>1.3773899999999999E-2</v>
      </c>
      <c r="AU202" s="332" cm="1">
        <f t="array" ref="AU202">INDEX('Index Performance'!$B$5:$XFD$1048576,-1+MATCH($AM202,'Index Performance'!$A$4:$A$1048576, 0), MATCH(AU$4, 'Index Performance'!$B$5:$XFD$5, 0))</f>
        <v>2.0123948946433989E-2</v>
      </c>
      <c r="AV202" s="332" cm="1">
        <f t="array" ref="AV202">INDEX('Index Performance'!$B$5:$XFD$1048576,-1+MATCH($AM202,'Index Performance'!$A$4:$A$1048576, 0), MATCH(AV$4, 'Index Performance'!$B$5:$XFD$5, 0))</f>
        <v>-1.0480515768411802E-3</v>
      </c>
      <c r="AW202" s="332" cm="1">
        <f t="array" ref="AW202">INDEX('Index Performance'!$B$5:$XFD$1048576,-1+MATCH($AM202,'Index Performance'!$A$4:$A$1048576, 0), MATCH(AW$4, 'Index Performance'!$B$5:$XFD$5, 0))</f>
        <v>5.1236332170858656E-3</v>
      </c>
      <c r="AX202" s="332" cm="1">
        <f t="array" ref="AX202">INDEX('Index Performance'!$B$5:$XFD$1048576,-1+MATCH($AM202,'Index Performance'!$A$4:$A$1048576, 0), MATCH(AX$4, 'Index Performance'!$B$5:$XFD$5, 0))</f>
        <v>2.1680199999999997E-2</v>
      </c>
      <c r="AY202" s="332" cm="1">
        <f t="array" ref="AY202">INDEX('Index Performance'!$B$5:$XFD$1048576,-1+MATCH($AM202,'Index Performance'!$A$4:$A$1048576, 0), MATCH(AY$4, 'Index Performance'!$B$5:$XFD$5, 0))</f>
        <v>3.6457146893689174E-3</v>
      </c>
      <c r="AZ202" s="332" cm="1">
        <f t="array" ref="AZ202">INDEX('Index Performance'!$B$5:$XFD$1048576,-1+MATCH($AM202,'Index Performance'!$A$4:$A$1048576, 0), MATCH(AZ$4, 'Index Performance'!$B$5:$XFD$5, 0))</f>
        <v>-9.8886812146110614E-3</v>
      </c>
      <c r="BA202" s="332" cm="1">
        <f t="array" ref="BA202">INDEX('Index Performance'!$B$5:$XFD$1048576,-1+MATCH($AM202,'Index Performance'!$A$4:$A$1048576, 0), MATCH(BA$4, 'Index Performance'!$B$5:$XFD$5, 0))</f>
        <v>1.556222E-2</v>
      </c>
      <c r="BB202" s="332" cm="1">
        <f t="array" ref="BB202">INDEX('Index Performance'!$B$5:$XFD$1048576,-1+MATCH($AM202,'Index Performance'!$A$4:$A$1048576, 0), MATCH(BB$4, 'Index Performance'!$B$5:$XFD$5, 0))</f>
        <v>4.3828719999999995E-3</v>
      </c>
      <c r="BC202" s="332" cm="1">
        <f t="array" ref="BC202">INDEX('Index Performance'!$B$5:$XFD$1048576,-1+MATCH($AM202,'Index Performance'!$A$4:$A$1048576, 0), MATCH(BC$4, 'Index Performance'!$B$5:$XFD$5, 0))</f>
        <v>4.1682030000000002E-2</v>
      </c>
      <c r="BD202" s="332" cm="1">
        <f t="array" ref="BD202">INDEX('Index Performance'!$B$5:$XFD$1048576,-1+MATCH($AM202,'Index Performance'!$A$4:$A$1048576, 0), MATCH(BD$4, 'Index Performance'!$B$5:$XFD$5, 0))</f>
        <v>1.555923E-2</v>
      </c>
      <c r="BE202" s="332" cm="1">
        <f t="array" ref="BE202">INDEX('Index Performance'!$B$5:$XFD$1048576,-1+MATCH($AM202,'Index Performance'!$A$4:$A$1048576, 0), MATCH(BE$4, 'Index Performance'!$B$5:$XFD$5, 0))</f>
        <v>1.4581959404997402E-2</v>
      </c>
      <c r="BF202" s="332" cm="1">
        <f t="array" ref="BF202">INDEX('Index Performance'!$B$5:$XFD$1048576,-1+MATCH($AM202,'Index Performance'!$A$4:$A$1048576, 0), MATCH(BF$4, 'Index Performance'!$B$5:$XFD$5, 0))</f>
        <v>6.5946190000000002E-2</v>
      </c>
      <c r="BG202" s="332" cm="1">
        <f t="array" ref="BG202">INDEX('Index Performance'!$B$5:$XFD$1048576,-1+MATCH($AM202,'Index Performance'!$A$4:$A$1048576, 0), MATCH(BG$4, 'Index Performance'!$B$5:$XFD$5, 0))</f>
        <v>3.813920104706936E-3</v>
      </c>
      <c r="BH202" s="332" cm="1">
        <f t="array" ref="BH202">INDEX('Index Performance'!$B$5:$XFD$1048576,-1+MATCH($AM202,'Index Performance'!$A$4:$A$1048576, 0), MATCH(BH$4, 'Index Performance'!$B$5:$XFD$5, 0))</f>
        <v>8.4510640109558555E-3</v>
      </c>
      <c r="BI202" s="332" cm="1">
        <f t="array" ref="BI202">INDEX('Index Performance'!$B$5:$XFD$1048576,-1+MATCH($AM202,'Index Performance'!$A$4:$A$1048576, 0), MATCH(BI$4, 'Index Performance'!$B$5:$XFD$5, 0))</f>
        <v>-1.8133661570918225E-4</v>
      </c>
      <c r="BJ202" s="332" cm="1">
        <f t="array" ref="BJ202">INDEX('Index Performance'!$B$5:$XFD$1048576,-1+MATCH($AM202,'Index Performance'!$A$4:$A$1048576, 0), MATCH(BJ$4, 'Index Performance'!$B$5:$XFD$5, 0))</f>
        <v>5.3463115245380166E-3</v>
      </c>
      <c r="BK202" s="332" cm="1">
        <f t="array" ref="BK202">INDEX('Index Performance'!$B$5:$XFD$1048576,-1+MATCH($AM202,'Index Performance'!$A$4:$A$1048576, 0), MATCH(BK$4, 'Index Performance'!$B$5:$XFD$5, 0))</f>
        <v>1.4325589638315428E-3</v>
      </c>
      <c r="BL202" s="332" t="str" cm="1">
        <f t="array" ref="BL202">INDEX('Index Performance'!$B$5:$XFD$1048576,-1+MATCH($AM202,'Index Performance'!$A$4:$A$1048576, 0), MATCH(BL$4, 'Index Performance'!$B$5:$XFD$5, 0))</f>
        <v/>
      </c>
      <c r="BM202" s="332" t="str" cm="1">
        <f t="array" ref="BM202">INDEX('Index Performance'!$B$5:$XFD$1048576,-1+MATCH($AM202,'Index Performance'!$A$4:$A$1048576, 0), MATCH(BM$4, 'Index Performance'!$B$5:$XFD$5, 0))</f>
        <v/>
      </c>
      <c r="BN202" s="332" t="str" cm="1">
        <f t="array" ref="BN202">INDEX('Index Performance'!$B$5:$XFD$1048576,-1+MATCH($AM202,'Index Performance'!$A$4:$A$1048576, 0), MATCH(BN$4, 'Index Performance'!$B$5:$XFD$5, 0))</f>
        <v/>
      </c>
      <c r="BO202" s="332" t="str" cm="1">
        <f t="array" ref="BO202">INDEX('Index Performance'!$B$5:$XFD$1048576,-1+MATCH($AM202,'Index Performance'!$A$4:$A$1048576, 0), MATCH(BO$4, 'Index Performance'!$B$5:$XFD$5, 0))</f>
        <v/>
      </c>
      <c r="BP202" s="332" cm="1">
        <f t="array" ref="BP202">INDEX('Index Performance'!$B$5:$XFD$1048576,-1+MATCH($AM202,'Index Performance'!$A$4:$A$1048576, 0), MATCH(BP$4, 'Index Performance'!$B$5:$XFD$5, 0))</f>
        <v>2.7284083075471921E-2</v>
      </c>
      <c r="BQ202" s="332" cm="1">
        <f t="array" ref="BQ202">INDEX('Index Performance'!$B$5:$XFD$1048576,-1+MATCH($AM202,'Index Performance'!$A$4:$A$1048576, 0), MATCH(BQ$4, 'Index Performance'!$B$5:$XFD$5, 0))</f>
        <v>1.7925121363461693E-2</v>
      </c>
      <c r="BR202" s="332" cm="1">
        <f t="array" ref="BR202">INDEX('Index Performance'!$B$5:$XFD$1048576,-1+MATCH($AM202,'Index Performance'!$A$4:$A$1048576, 0), MATCH(BR$4, 'Index Performance'!$B$5:$XFD$5, 0))</f>
        <v>7.8047205838904787E-2</v>
      </c>
      <c r="BS202" s="332" cm="1">
        <f t="array" ref="BS202">INDEX('Index Performance'!$B$5:$XFD$1048576,-1+MATCH($AM202,'Index Performance'!$A$4:$A$1048576, 0), MATCH(BS$4, 'Index Performance'!$B$5:$XFD$5, 0))</f>
        <v>1.8386803924013595E-2</v>
      </c>
      <c r="BT202" s="332" cm="1">
        <f t="array" ref="BT202">INDEX('Index Performance'!$B$5:$XFD$1048576,-1+MATCH($AM202,'Index Performance'!$A$4:$A$1048576, 0), MATCH(BT$4, 'Index Performance'!$B$5:$XFD$5, 0))</f>
        <v>5.8187435633367812E-3</v>
      </c>
      <c r="BU202" s="332" cm="1">
        <f t="array" ref="BU202">INDEX('Index Performance'!$B$5:$XFD$1048576,-1+MATCH($AM202,'Index Performance'!$A$4:$A$1048576, 0), MATCH(BU$4, 'Index Performance'!$B$5:$XFD$5, 0))</f>
        <v>6.94143167028205E-3</v>
      </c>
      <c r="BV202" s="332"/>
      <c r="BW202" s="335">
        <f t="shared" si="73"/>
        <v>44347</v>
      </c>
      <c r="BX202" s="330">
        <f t="shared" si="76"/>
        <v>3.578163342626933E-3</v>
      </c>
      <c r="BY202" s="338">
        <f t="shared" si="77"/>
        <v>-5.4794520547945207E-5</v>
      </c>
      <c r="BZ202" s="333">
        <f t="shared" si="74"/>
        <v>1.8748556176426678E-3</v>
      </c>
      <c r="CA202" s="356">
        <v>6.0803828641631252E-3</v>
      </c>
      <c r="CB202" s="339">
        <f t="shared" si="78"/>
        <v>1.7033077249842652E-3</v>
      </c>
      <c r="CD202" s="335">
        <f t="shared" si="79"/>
        <v>44347</v>
      </c>
      <c r="CE202" s="330">
        <f t="shared" si="80"/>
        <v>1.0547198624964045E-2</v>
      </c>
      <c r="CF202" s="338">
        <f t="shared" si="81"/>
        <v>-5.4794520547945207E-5</v>
      </c>
      <c r="CG202" s="333">
        <f t="shared" si="82"/>
        <v>8.8320628111815402E-3</v>
      </c>
      <c r="CH202" s="333"/>
      <c r="CI202" s="339">
        <f t="shared" si="83"/>
        <v>1.7151358137825045E-3</v>
      </c>
      <c r="CK202" s="335">
        <f t="shared" si="84"/>
        <v>44347</v>
      </c>
      <c r="CL202" s="354">
        <f t="shared" si="85"/>
        <v>5.3481611534919697E-3</v>
      </c>
      <c r="CM202" s="338">
        <f t="shared" si="86"/>
        <v>-5.4794520547945207E-5</v>
      </c>
      <c r="CN202" s="333">
        <f t="shared" si="87"/>
        <v>3.6418493267302843E-3</v>
      </c>
      <c r="CO202" s="336" t="s">
        <v>0</v>
      </c>
      <c r="CP202" s="339">
        <f t="shared" si="88"/>
        <v>1.7063118267616854E-3</v>
      </c>
      <c r="CR202" s="335">
        <f t="shared" si="75"/>
        <v>44347</v>
      </c>
      <c r="CS202" s="354">
        <f t="shared" si="89"/>
        <v>7.0220296523534689E-3</v>
      </c>
      <c r="CT202" s="338">
        <f t="shared" si="90"/>
        <v>-5.4794520547945207E-5</v>
      </c>
      <c r="CU202" s="333">
        <f t="shared" si="91"/>
        <v>5.3128768778223368E-3</v>
      </c>
      <c r="CV202" s="336" t="s">
        <v>0</v>
      </c>
      <c r="CW202" s="339">
        <f t="shared" si="92"/>
        <v>1.7091527745311322E-3</v>
      </c>
      <c r="CZ202" s="330">
        <f>_xlfn.XLOOKUP($A202,'Index Performance'!$A$17:$A$498,'Index Performance'!$AP$17:$AP$498,"---",FALSE)</f>
        <v>3.1330950110319833E-4</v>
      </c>
      <c r="DA202" s="330">
        <f>_xlfn.XLOOKUP($A202,'Index Performance'!$A$17:$A$498,'Index Performance'!$B$17:$B$498,"---",FALSE)</f>
        <v>2.2320180000000001E-3</v>
      </c>
      <c r="DB202" s="330">
        <f>_xlfn.XLOOKUP($A202,'Index Performance'!$A$17:$A$498,'Index Performance'!$Q$17:$Q$498,"---",FALSE)</f>
        <v>1.556222E-2</v>
      </c>
      <c r="DC202" s="330">
        <f>_xlfn.XLOOKUP($A202,'Index Performance'!$A$17:$A$498,'Index Performance'!$W$17:$W$498,"---",FALSE)</f>
        <v>3.813920104706936E-3</v>
      </c>
    </row>
    <row r="203" spans="1:107">
      <c r="A203" s="331">
        <v>44377</v>
      </c>
      <c r="B203" s="330">
        <v>1.9999999999223909E-2</v>
      </c>
      <c r="C203" s="332">
        <v>0.19249999994165581</v>
      </c>
      <c r="D203" s="332">
        <v>1.168491895480364E-12</v>
      </c>
      <c r="E203" s="332">
        <v>1.4999999999375169E-2</v>
      </c>
      <c r="F203" s="332">
        <v>1.34774592964381E-14</v>
      </c>
      <c r="G203" s="332">
        <v>4.9999999993869887E-3</v>
      </c>
      <c r="H203" s="332">
        <v>4.9999999995071123E-3</v>
      </c>
      <c r="I203" s="332">
        <v>4.9999999993574577E-3</v>
      </c>
      <c r="J203" s="332">
        <v>5.7500000054497687E-2</v>
      </c>
      <c r="K203" s="332">
        <v>6.090407128646978E-14</v>
      </c>
      <c r="L203" s="332">
        <v>5.5694090701449989E-14</v>
      </c>
      <c r="M203" s="332">
        <v>5.5549656903452613E-14</v>
      </c>
      <c r="N203" s="332">
        <v>5.2692487089573022E-12</v>
      </c>
      <c r="O203" s="332">
        <v>2.4695269613404091E-13</v>
      </c>
      <c r="P203" s="332">
        <v>0.44999999999948359</v>
      </c>
      <c r="Q203" s="332">
        <v>7.4999999993566194E-3</v>
      </c>
      <c r="R203" s="332">
        <v>7.5000000000232979E-3</v>
      </c>
      <c r="S203" s="332">
        <v>5.0000000042568632E-3</v>
      </c>
      <c r="T203" s="332">
        <v>4.9999999996977974E-3</v>
      </c>
      <c r="U203" s="332">
        <v>1.6348042161864101E-14</v>
      </c>
      <c r="V203" s="332">
        <v>1.9999999995924139E-2</v>
      </c>
      <c r="W203" s="332">
        <v>3.4290431273467448E-13</v>
      </c>
      <c r="X203" s="332">
        <v>0.1000000000008807</v>
      </c>
      <c r="Y203" s="332">
        <v>1.5069647478929961E-13</v>
      </c>
      <c r="Z203" s="332">
        <v>8.4999999998757875E-2</v>
      </c>
      <c r="AA203" s="332">
        <v>9.9999999982032708E-3</v>
      </c>
      <c r="AB203" s="332">
        <v>0</v>
      </c>
      <c r="AC203" s="332">
        <v>0</v>
      </c>
      <c r="AD203" s="332">
        <v>2.0352081843370789E-13</v>
      </c>
      <c r="AE203" s="332">
        <v>2.8161327395264011E-12</v>
      </c>
      <c r="AF203" s="332">
        <v>1.515238269201106E-13</v>
      </c>
      <c r="AG203" s="332">
        <v>6.7164648010565728E-13</v>
      </c>
      <c r="AH203" s="332">
        <v>9.999999999126697E-3</v>
      </c>
      <c r="AI203" s="332">
        <v>6.2086450601465848E-14</v>
      </c>
      <c r="AJ203" s="321"/>
      <c r="AK203" s="333">
        <f t="shared" si="71"/>
        <v>1</v>
      </c>
      <c r="AL203" s="334"/>
      <c r="AM203" s="335">
        <f t="shared" si="72"/>
        <v>44377</v>
      </c>
      <c r="AN203" s="332" cm="1">
        <f t="array" ref="AN203">INDEX('Index Performance'!$B$5:$XFD$1048576,-1+MATCH($AM203,'Index Performance'!$A$4:$A$1048576, 0), MATCH(AN$4, 'Index Performance'!$B$5:$XFD$5, 0))</f>
        <v>1.1498360000000001E-2</v>
      </c>
      <c r="AO203" s="332" cm="1">
        <f t="array" ref="AO203">INDEX('Index Performance'!$B$5:$XFD$1048576,-1+MATCH($AM203,'Index Performance'!$A$4:$A$1048576, 0), MATCH(AO$4, 'Index Performance'!$B$5:$XFD$5, 0))</f>
        <v>6.4259880000000005E-3</v>
      </c>
      <c r="AP203" s="332" cm="1">
        <f t="array" ref="AP203">INDEX('Index Performance'!$B$5:$XFD$1048576,-1+MATCH($AM203,'Index Performance'!$A$4:$A$1048576, 0), MATCH(AP$4, 'Index Performance'!$B$5:$XFD$5, 0))</f>
        <v>6.0568210000000004E-3</v>
      </c>
      <c r="AQ203" s="332" cm="1">
        <f t="array" ref="AQ203">INDEX('Index Performance'!$B$5:$XFD$1048576,-1+MATCH($AM203,'Index Performance'!$A$4:$A$1048576, 0), MATCH(AQ$4, 'Index Performance'!$B$5:$XFD$5, 0))</f>
        <v>8.2320830420383739E-3</v>
      </c>
      <c r="AR203" s="332" cm="1">
        <f t="array" ref="AR203">INDEX('Index Performance'!$B$5:$XFD$1048576,-1+MATCH($AM203,'Index Performance'!$A$4:$A$1048576, 0), MATCH(AR$4, 'Index Performance'!$B$5:$XFD$5, 0))</f>
        <v>7.1670659999999997E-3</v>
      </c>
      <c r="AS203" s="332" cm="1">
        <f t="array" ref="AS203">INDEX('Index Performance'!$B$5:$XFD$1048576,-1+MATCH($AM203,'Index Performance'!$A$4:$A$1048576, 0), MATCH(AS$4, 'Index Performance'!$B$5:$XFD$5, 0))</f>
        <v>1.1148754882134071E-2</v>
      </c>
      <c r="AT203" s="332" cm="1">
        <f t="array" ref="AT203">INDEX('Index Performance'!$B$5:$XFD$1048576,-1+MATCH($AM203,'Index Performance'!$A$4:$A$1048576, 0), MATCH(AT$4, 'Index Performance'!$B$5:$XFD$5, 0))</f>
        <v>4.1774889999999999E-4</v>
      </c>
      <c r="AU203" s="332" cm="1">
        <f t="array" ref="AU203">INDEX('Index Performance'!$B$5:$XFD$1048576,-1+MATCH($AM203,'Index Performance'!$A$4:$A$1048576, 0), MATCH(AU$4, 'Index Performance'!$B$5:$XFD$5, 0))</f>
        <v>-1.1755001031140577E-2</v>
      </c>
      <c r="AV203" s="332" cm="1">
        <f t="array" ref="AV203">INDEX('Index Performance'!$B$5:$XFD$1048576,-1+MATCH($AM203,'Index Performance'!$A$4:$A$1048576, 0), MATCH(AV$4, 'Index Performance'!$B$5:$XFD$5, 0))</f>
        <v>-2.5433967063026586E-4</v>
      </c>
      <c r="AW203" s="332" cm="1">
        <f t="array" ref="AW203">INDEX('Index Performance'!$B$5:$XFD$1048576,-1+MATCH($AM203,'Index Performance'!$A$4:$A$1048576, 0), MATCH(AW$4, 'Index Performance'!$B$5:$XFD$5, 0))</f>
        <v>3.4174745124226913E-3</v>
      </c>
      <c r="AX203" s="332" cm="1">
        <f t="array" ref="AX203">INDEX('Index Performance'!$B$5:$XFD$1048576,-1+MATCH($AM203,'Index Performance'!$A$4:$A$1048576, 0), MATCH(AX$4, 'Index Performance'!$B$5:$XFD$5, 0))</f>
        <v>-2.8300820000000001E-2</v>
      </c>
      <c r="AY203" s="332" cm="1">
        <f t="array" ref="AY203">INDEX('Index Performance'!$B$5:$XFD$1048576,-1+MATCH($AM203,'Index Performance'!$A$4:$A$1048576, 0), MATCH(AY$4, 'Index Performance'!$B$5:$XFD$5, 0))</f>
        <v>9.2369581641023046E-3</v>
      </c>
      <c r="AZ203" s="332" cm="1">
        <f t="array" ref="AZ203">INDEX('Index Performance'!$B$5:$XFD$1048576,-1+MATCH($AM203,'Index Performance'!$A$4:$A$1048576, 0), MATCH(AZ$4, 'Index Performance'!$B$5:$XFD$5, 0))</f>
        <v>2.583112048523728E-2</v>
      </c>
      <c r="BA203" s="332" cm="1">
        <f t="array" ref="BA203">INDEX('Index Performance'!$B$5:$XFD$1048576,-1+MATCH($AM203,'Index Performance'!$A$4:$A$1048576, 0), MATCH(BA$4, 'Index Performance'!$B$5:$XFD$5, 0))</f>
        <v>1.317744E-2</v>
      </c>
      <c r="BB203" s="332" cm="1">
        <f t="array" ref="BB203">INDEX('Index Performance'!$B$5:$XFD$1048576,-1+MATCH($AM203,'Index Performance'!$A$4:$A$1048576, 0), MATCH(BB$4, 'Index Performance'!$B$5:$XFD$5, 0))</f>
        <v>2.7503899999999998E-2</v>
      </c>
      <c r="BC203" s="332" cm="1">
        <f t="array" ref="BC203">INDEX('Index Performance'!$B$5:$XFD$1048576,-1+MATCH($AM203,'Index Performance'!$A$4:$A$1048576, 0), MATCH(BC$4, 'Index Performance'!$B$5:$XFD$5, 0))</f>
        <v>-1.360422E-2</v>
      </c>
      <c r="BD203" s="332" cm="1">
        <f t="array" ref="BD203">INDEX('Index Performance'!$B$5:$XFD$1048576,-1+MATCH($AM203,'Index Performance'!$A$4:$A$1048576, 0), MATCH(BD$4, 'Index Performance'!$B$5:$XFD$5, 0))</f>
        <v>-2.9030169999999999E-3</v>
      </c>
      <c r="BE203" s="332" cm="1">
        <f t="array" ref="BE203">INDEX('Index Performance'!$B$5:$XFD$1048576,-1+MATCH($AM203,'Index Performance'!$A$4:$A$1048576, 0), MATCH(BE$4, 'Index Performance'!$B$5:$XFD$5, 0))</f>
        <v>-2.9755886176512369E-3</v>
      </c>
      <c r="BF203" s="332" cm="1">
        <f t="array" ref="BF203">INDEX('Index Performance'!$B$5:$XFD$1048576,-1+MATCH($AM203,'Index Performance'!$A$4:$A$1048576, 0), MATCH(BF$4, 'Index Performance'!$B$5:$XFD$5, 0))</f>
        <v>4.9869449999999996E-3</v>
      </c>
      <c r="BG203" s="332" cm="1">
        <f t="array" ref="BG203">INDEX('Index Performance'!$B$5:$XFD$1048576,-1+MATCH($AM203,'Index Performance'!$A$4:$A$1048576, 0), MATCH(BG$4, 'Index Performance'!$B$5:$XFD$5, 0))</f>
        <v>3.7994293845906579E-3</v>
      </c>
      <c r="BH203" s="332" cm="1">
        <f t="array" ref="BH203">INDEX('Index Performance'!$B$5:$XFD$1048576,-1+MATCH($AM203,'Index Performance'!$A$4:$A$1048576, 0), MATCH(BH$4, 'Index Performance'!$B$5:$XFD$5, 0))</f>
        <v>1.1631016042780828E-2</v>
      </c>
      <c r="BI203" s="332" cm="1">
        <f t="array" ref="BI203">INDEX('Index Performance'!$B$5:$XFD$1048576,-1+MATCH($AM203,'Index Performance'!$A$4:$A$1048576, 0), MATCH(BI$4, 'Index Performance'!$B$5:$XFD$5, 0))</f>
        <v>1.2476023501091227E-3</v>
      </c>
      <c r="BJ203" s="332" cm="1">
        <f t="array" ref="BJ203">INDEX('Index Performance'!$B$5:$XFD$1048576,-1+MATCH($AM203,'Index Performance'!$A$4:$A$1048576, 0), MATCH(BJ$4, 'Index Performance'!$B$5:$XFD$5, 0))</f>
        <v>-5.9776474141904901E-3</v>
      </c>
      <c r="BK203" s="332" cm="1">
        <f t="array" ref="BK203">INDEX('Index Performance'!$B$5:$XFD$1048576,-1+MATCH($AM203,'Index Performance'!$A$4:$A$1048576, 0), MATCH(BK$4, 'Index Performance'!$B$5:$XFD$5, 0))</f>
        <v>3.3698088721094699E-3</v>
      </c>
      <c r="BL203" s="332" cm="1">
        <f t="array" ref="BL203">INDEX('Index Performance'!$B$5:$XFD$1048576,-1+MATCH($AM203,'Index Performance'!$A$4:$A$1048576, 0), MATCH(BL$4, 'Index Performance'!$B$5:$XFD$5, 0))</f>
        <v>0.119713</v>
      </c>
      <c r="BM203" s="332" cm="1">
        <f t="array" ref="BM203">INDEX('Index Performance'!$B$5:$XFD$1048576,-1+MATCH($AM203,'Index Performance'!$A$4:$A$1048576, 0), MATCH(BM$4, 'Index Performance'!$B$5:$XFD$5, 0))</f>
        <v>4.7447999999999997E-2</v>
      </c>
      <c r="BN203" s="332" cm="1">
        <f t="array" ref="BN203">INDEX('Index Performance'!$B$5:$XFD$1048576,-1+MATCH($AM203,'Index Performance'!$A$4:$A$1048576, 0), MATCH(BN$4, 'Index Performance'!$B$5:$XFD$5, 0))</f>
        <v>3.6644000000000003E-2</v>
      </c>
      <c r="BO203" s="332" cm="1">
        <f t="array" ref="BO203">INDEX('Index Performance'!$B$5:$XFD$1048576,-1+MATCH($AM203,'Index Performance'!$A$4:$A$1048576, 0), MATCH(BO$4, 'Index Performance'!$B$5:$XFD$5, 0))</f>
        <v>6.2630000000000005E-2</v>
      </c>
      <c r="BP203" s="332" cm="1">
        <f t="array" ref="BP203">INDEX('Index Performance'!$B$5:$XFD$1048576,-1+MATCH($AM203,'Index Performance'!$A$4:$A$1048576, 0), MATCH(BP$4, 'Index Performance'!$B$5:$XFD$5, 0))</f>
        <v>1.8512893737039349E-2</v>
      </c>
      <c r="BQ203" s="332" cm="1">
        <f t="array" ref="BQ203">INDEX('Index Performance'!$B$5:$XFD$1048576,-1+MATCH($AM203,'Index Performance'!$A$4:$A$1048576, 0), MATCH(BQ$4, 'Index Performance'!$B$5:$XFD$5, 0))</f>
        <v>3.5751965151116005E-2</v>
      </c>
      <c r="BR203" s="332" cm="1">
        <f t="array" ref="BR203">INDEX('Index Performance'!$B$5:$XFD$1048576,-1+MATCH($AM203,'Index Performance'!$A$4:$A$1048576, 0), MATCH(BR$4, 'Index Performance'!$B$5:$XFD$5, 0))</f>
        <v>-6.9198229792071575E-2</v>
      </c>
      <c r="BS203" s="332" cm="1">
        <f t="array" ref="BS203">INDEX('Index Performance'!$B$5:$XFD$1048576,-1+MATCH($AM203,'Index Performance'!$A$4:$A$1048576, 0), MATCH(BS$4, 'Index Performance'!$B$5:$XFD$5, 0))</f>
        <v>8.9934853594291209E-3</v>
      </c>
      <c r="BT203" s="332" cm="1">
        <f t="array" ref="BT203">INDEX('Index Performance'!$B$5:$XFD$1048576,-1+MATCH($AM203,'Index Performance'!$A$4:$A$1048576, 0), MATCH(BT$4, 'Index Performance'!$B$5:$XFD$5, 0))</f>
        <v>3.2253110121331918E-3</v>
      </c>
      <c r="BU203" s="332" cm="1">
        <f t="array" ref="BU203">INDEX('Index Performance'!$B$5:$XFD$1048576,-1+MATCH($AM203,'Index Performance'!$A$4:$A$1048576, 0), MATCH(BU$4, 'Index Performance'!$B$5:$XFD$5, 0))</f>
        <v>4.227703576044739E-3</v>
      </c>
      <c r="BV203" s="332"/>
      <c r="BW203" s="335">
        <f t="shared" si="73"/>
        <v>44377</v>
      </c>
      <c r="BX203" s="330">
        <f t="shared" si="76"/>
        <v>2.1819024883511347E-2</v>
      </c>
      <c r="BY203" s="338">
        <f t="shared" si="77"/>
        <v>-5.4794520547945207E-5</v>
      </c>
      <c r="BZ203" s="333">
        <f t="shared" si="74"/>
        <v>2.0140656252749523E-2</v>
      </c>
      <c r="CA203" s="356">
        <v>2.8055084405472771E-2</v>
      </c>
      <c r="CB203" s="339">
        <f t="shared" si="78"/>
        <v>1.6783686307618242E-3</v>
      </c>
      <c r="CD203" s="335">
        <f t="shared" si="79"/>
        <v>44377</v>
      </c>
      <c r="CE203" s="330">
        <f t="shared" si="80"/>
        <v>1.3507926194829089E-2</v>
      </c>
      <c r="CF203" s="338">
        <f t="shared" si="81"/>
        <v>-5.4794520547945207E-5</v>
      </c>
      <c r="CG203" s="333">
        <f t="shared" si="82"/>
        <v>1.1843208794849458E-2</v>
      </c>
      <c r="CH203" s="333"/>
      <c r="CI203" s="339">
        <f t="shared" si="83"/>
        <v>1.6647173999796306E-3</v>
      </c>
      <c r="CK203" s="335">
        <f t="shared" si="84"/>
        <v>44377</v>
      </c>
      <c r="CL203" s="354">
        <f t="shared" si="85"/>
        <v>3.5231590995834873E-2</v>
      </c>
      <c r="CM203" s="338">
        <f t="shared" si="86"/>
        <v>-5.4794520547945207E-5</v>
      </c>
      <c r="CN203" s="333">
        <f t="shared" si="87"/>
        <v>3.3531191819866413E-2</v>
      </c>
      <c r="CO203" s="336" t="s">
        <v>0</v>
      </c>
      <c r="CP203" s="339">
        <f t="shared" si="88"/>
        <v>1.7003991759684603E-3</v>
      </c>
      <c r="CR203" s="335">
        <f t="shared" si="75"/>
        <v>44377</v>
      </c>
      <c r="CS203" s="354">
        <f t="shared" si="89"/>
        <v>6.8283650922953305E-3</v>
      </c>
      <c r="CT203" s="338">
        <f t="shared" si="90"/>
        <v>-5.4794520547945207E-5</v>
      </c>
      <c r="CU203" s="333">
        <f t="shared" si="91"/>
        <v>5.1746190733028552E-3</v>
      </c>
      <c r="CV203" s="336" t="s">
        <v>0</v>
      </c>
      <c r="CW203" s="339">
        <f t="shared" si="92"/>
        <v>1.6537460189924753E-3</v>
      </c>
      <c r="CZ203" s="330">
        <f>_xlfn.XLOOKUP($A203,'Index Performance'!$A$17:$A$498,'Index Performance'!$AP$17:$AP$498,"---",FALSE)</f>
        <v>1.1853661915650626E-4</v>
      </c>
      <c r="DA203" s="330">
        <f>_xlfn.XLOOKUP($A203,'Index Performance'!$A$17:$A$498,'Index Performance'!$B$17:$B$498,"---",FALSE)</f>
        <v>4.8770920000000004E-3</v>
      </c>
      <c r="DB203" s="330">
        <f>_xlfn.XLOOKUP($A203,'Index Performance'!$A$17:$A$498,'Index Performance'!$Q$17:$Q$498,"---",FALSE)</f>
        <v>1.317744E-2</v>
      </c>
      <c r="DC203" s="330">
        <f>_xlfn.XLOOKUP($A203,'Index Performance'!$A$17:$A$498,'Index Performance'!$W$17:$W$498,"---",FALSE)</f>
        <v>3.7994293845906579E-3</v>
      </c>
    </row>
    <row r="204" spans="1:107">
      <c r="A204" s="331">
        <v>44408</v>
      </c>
      <c r="B204" s="330">
        <v>1.9999999999808331E-2</v>
      </c>
      <c r="C204" s="332">
        <v>0.13000000000352421</v>
      </c>
      <c r="D204" s="332">
        <v>9.999999999961813E-2</v>
      </c>
      <c r="E204" s="332">
        <v>1.499999999966675E-2</v>
      </c>
      <c r="F204" s="332">
        <v>0</v>
      </c>
      <c r="G204" s="332">
        <v>4.9999999997807796E-3</v>
      </c>
      <c r="H204" s="332">
        <v>4.9999999996188484E-3</v>
      </c>
      <c r="I204" s="332">
        <v>4.999999999717372E-3</v>
      </c>
      <c r="J204" s="332">
        <v>1.999999999993355E-2</v>
      </c>
      <c r="K204" s="332">
        <v>0</v>
      </c>
      <c r="L204" s="332">
        <v>0</v>
      </c>
      <c r="M204" s="332">
        <v>0</v>
      </c>
      <c r="N204" s="332">
        <v>0</v>
      </c>
      <c r="O204" s="332">
        <v>2.104690278518646E-13</v>
      </c>
      <c r="P204" s="332">
        <v>0.45000000000069129</v>
      </c>
      <c r="Q204" s="332">
        <v>7.5000000004285614E-3</v>
      </c>
      <c r="R204" s="332">
        <v>7.5000000004389394E-3</v>
      </c>
      <c r="S204" s="332">
        <v>5.0000000004046452E-3</v>
      </c>
      <c r="T204" s="332">
        <v>5.0000000002553219E-3</v>
      </c>
      <c r="U204" s="332">
        <v>1.011268698309523E-13</v>
      </c>
      <c r="V204" s="332">
        <v>1.9999999996316509E-2</v>
      </c>
      <c r="W204" s="332">
        <v>1.8969341325930101E-13</v>
      </c>
      <c r="X204" s="332">
        <v>0.1000000000012614</v>
      </c>
      <c r="Y204" s="332">
        <v>1.196687337236291E-13</v>
      </c>
      <c r="Z204" s="332">
        <v>8.4999999998962281E-2</v>
      </c>
      <c r="AA204" s="332">
        <v>9.9999999983541692E-3</v>
      </c>
      <c r="AB204" s="332">
        <v>0</v>
      </c>
      <c r="AC204" s="332">
        <v>0</v>
      </c>
      <c r="AD204" s="332">
        <v>1.7961318565181429E-13</v>
      </c>
      <c r="AE204" s="332">
        <v>6.8082717302047674E-13</v>
      </c>
      <c r="AF204" s="332">
        <v>1.5274367471381491E-13</v>
      </c>
      <c r="AG204" s="332">
        <v>1.2173579542269699E-13</v>
      </c>
      <c r="AH204" s="332">
        <v>9.9999999993361753E-3</v>
      </c>
      <c r="AI204" s="332">
        <v>1.2669890851773681E-13</v>
      </c>
      <c r="AJ204" s="321"/>
      <c r="AK204" s="333">
        <f t="shared" si="71"/>
        <v>1</v>
      </c>
      <c r="AL204" s="334"/>
      <c r="AM204" s="335">
        <f t="shared" si="72"/>
        <v>44408</v>
      </c>
      <c r="AN204" s="332" cm="1">
        <f t="array" ref="AN204">INDEX('Index Performance'!$B$5:$XFD$1048576,-1+MATCH($AM204,'Index Performance'!$A$4:$A$1048576, 0), MATCH(AN$4, 'Index Performance'!$B$5:$XFD$5, 0))</f>
        <v>1.2659400000000001E-2</v>
      </c>
      <c r="AO204" s="332" cm="1">
        <f t="array" ref="AO204">INDEX('Index Performance'!$B$5:$XFD$1048576,-1+MATCH($AM204,'Index Performance'!$A$4:$A$1048576, 0), MATCH(AO$4, 'Index Performance'!$B$5:$XFD$5, 0))</f>
        <v>1.3608139999999999E-2</v>
      </c>
      <c r="AP204" s="332" cm="1">
        <f t="array" ref="AP204">INDEX('Index Performance'!$B$5:$XFD$1048576,-1+MATCH($AM204,'Index Performance'!$A$4:$A$1048576, 0), MATCH(AP$4, 'Index Performance'!$B$5:$XFD$5, 0))</f>
        <v>2.6650459999999997E-2</v>
      </c>
      <c r="AQ204" s="332" cm="1">
        <f t="array" ref="AQ204">INDEX('Index Performance'!$B$5:$XFD$1048576,-1+MATCH($AM204,'Index Performance'!$A$4:$A$1048576, 0), MATCH(AQ$4, 'Index Performance'!$B$5:$XFD$5, 0))</f>
        <v>1.0644250714606507E-3</v>
      </c>
      <c r="AR204" s="332" cm="1">
        <f t="array" ref="AR204">INDEX('Index Performance'!$B$5:$XFD$1048576,-1+MATCH($AM204,'Index Performance'!$A$4:$A$1048576, 0), MATCH(AR$4, 'Index Performance'!$B$5:$XFD$5, 0))</f>
        <v>1.598616E-3</v>
      </c>
      <c r="AS204" s="332" cm="1">
        <f t="array" ref="AS204">INDEX('Index Performance'!$B$5:$XFD$1048576,-1+MATCH($AM204,'Index Performance'!$A$4:$A$1048576, 0), MATCH(AS$4, 'Index Performance'!$B$5:$XFD$5, 0))</f>
        <v>6.1521703646592041E-3</v>
      </c>
      <c r="AT204" s="332" cm="1">
        <f t="array" ref="AT204">INDEX('Index Performance'!$B$5:$XFD$1048576,-1+MATCH($AM204,'Index Performance'!$A$4:$A$1048576, 0), MATCH(AT$4, 'Index Performance'!$B$5:$XFD$5, 0))</f>
        <v>-6.2793359999999999E-3</v>
      </c>
      <c r="AU204" s="332" cm="1">
        <f t="array" ref="AU204">INDEX('Index Performance'!$B$5:$XFD$1048576,-1+MATCH($AM204,'Index Performance'!$A$4:$A$1048576, 0), MATCH(AU$4, 'Index Performance'!$B$5:$XFD$5, 0))</f>
        <v>6.641243899067506E-3</v>
      </c>
      <c r="AV204" s="332" cm="1">
        <f t="array" ref="AV204">INDEX('Index Performance'!$B$5:$XFD$1048576,-1+MATCH($AM204,'Index Performance'!$A$4:$A$1048576, 0), MATCH(AV$4, 'Index Performance'!$B$5:$XFD$5, 0))</f>
        <v>6.4237104878204221E-3</v>
      </c>
      <c r="AW204" s="332" cm="1">
        <f t="array" ref="AW204">INDEX('Index Performance'!$B$5:$XFD$1048576,-1+MATCH($AM204,'Index Performance'!$A$4:$A$1048576, 0), MATCH(AW$4, 'Index Performance'!$B$5:$XFD$5, 0))</f>
        <v>-9.0995595813159191E-4</v>
      </c>
      <c r="AX204" s="332" cm="1">
        <f t="array" ref="AX204">INDEX('Index Performance'!$B$5:$XFD$1048576,-1+MATCH($AM204,'Index Performance'!$A$4:$A$1048576, 0), MATCH(AX$4, 'Index Performance'!$B$5:$XFD$5, 0))</f>
        <v>2.4818829999999998E-3</v>
      </c>
      <c r="AY204" s="332" cm="1">
        <f t="array" ref="AY204">INDEX('Index Performance'!$B$5:$XFD$1048576,-1+MATCH($AM204,'Index Performance'!$A$4:$A$1048576, 0), MATCH(AY$4, 'Index Performance'!$B$5:$XFD$5, 0))</f>
        <v>1.0784561493305977E-2</v>
      </c>
      <c r="AZ204" s="332" cm="1">
        <f t="array" ref="AZ204">INDEX('Index Performance'!$B$5:$XFD$1048576,-1+MATCH($AM204,'Index Performance'!$A$4:$A$1048576, 0), MATCH(AZ$4, 'Index Performance'!$B$5:$XFD$5, 0))</f>
        <v>-1.0484099331470209E-2</v>
      </c>
      <c r="BA204" s="332" cm="1">
        <f t="array" ref="BA204">INDEX('Index Performance'!$B$5:$XFD$1048576,-1+MATCH($AM204,'Index Performance'!$A$4:$A$1048576, 0), MATCH(BA$4, 'Index Performance'!$B$5:$XFD$5, 0))</f>
        <v>6.8907309999999998E-3</v>
      </c>
      <c r="BB204" s="332" cm="1">
        <f t="array" ref="BB204">INDEX('Index Performance'!$B$5:$XFD$1048576,-1+MATCH($AM204,'Index Performance'!$A$4:$A$1048576, 0), MATCH(BB$4, 'Index Performance'!$B$5:$XFD$5, 0))</f>
        <v>2.335423E-2</v>
      </c>
      <c r="BC204" s="332" cm="1">
        <f t="array" ref="BC204">INDEX('Index Performance'!$B$5:$XFD$1048576,-1+MATCH($AM204,'Index Performance'!$A$4:$A$1048576, 0), MATCH(BC$4, 'Index Performance'!$B$5:$XFD$5, 0))</f>
        <v>1.8486499999999999E-2</v>
      </c>
      <c r="BD204" s="332" cm="1">
        <f t="array" ref="BD204">INDEX('Index Performance'!$B$5:$XFD$1048576,-1+MATCH($AM204,'Index Performance'!$A$4:$A$1048576, 0), MATCH(BD$4, 'Index Performance'!$B$5:$XFD$5, 0))</f>
        <v>-1.2661549999999999E-2</v>
      </c>
      <c r="BE204" s="332" cm="1">
        <f t="array" ref="BE204">INDEX('Index Performance'!$B$5:$XFD$1048576,-1+MATCH($AM204,'Index Performance'!$A$4:$A$1048576, 0), MATCH(BE$4, 'Index Performance'!$B$5:$XFD$5, 0))</f>
        <v>-6.6078465461288816E-2</v>
      </c>
      <c r="BF204" s="332" cm="1">
        <f t="array" ref="BF204">INDEX('Index Performance'!$B$5:$XFD$1048576,-1+MATCH($AM204,'Index Performance'!$A$4:$A$1048576, 0), MATCH(BF$4, 'Index Performance'!$B$5:$XFD$5, 0))</f>
        <v>-1.509725E-2</v>
      </c>
      <c r="BG204" s="332" cm="1">
        <f t="array" ref="BG204">INDEX('Index Performance'!$B$5:$XFD$1048576,-1+MATCH($AM204,'Index Performance'!$A$4:$A$1048576, 0), MATCH(BG$4, 'Index Performance'!$B$5:$XFD$5, 0))</f>
        <v>-4.4135619260448067E-3</v>
      </c>
      <c r="BH204" s="332" cm="1">
        <f t="array" ref="BH204">INDEX('Index Performance'!$B$5:$XFD$1048576,-1+MATCH($AM204,'Index Performance'!$A$4:$A$1048576, 0), MATCH(BH$4, 'Index Performance'!$B$5:$XFD$5, 0))</f>
        <v>4.6462131276387986E-3</v>
      </c>
      <c r="BI204" s="332" cm="1">
        <f t="array" ref="BI204">INDEX('Index Performance'!$B$5:$XFD$1048576,-1+MATCH($AM204,'Index Performance'!$A$4:$A$1048576, 0), MATCH(BI$4, 'Index Performance'!$B$5:$XFD$5, 0))</f>
        <v>-1.7065914280695593E-2</v>
      </c>
      <c r="BJ204" s="332" cm="1">
        <f t="array" ref="BJ204">INDEX('Index Performance'!$B$5:$XFD$1048576,-1+MATCH($AM204,'Index Performance'!$A$4:$A$1048576, 0), MATCH(BJ$4, 'Index Performance'!$B$5:$XFD$5, 0))</f>
        <v>-6.6693322670930977E-3</v>
      </c>
      <c r="BK204" s="332" cm="1">
        <f t="array" ref="BK204">INDEX('Index Performance'!$B$5:$XFD$1048576,-1+MATCH($AM204,'Index Performance'!$A$4:$A$1048576, 0), MATCH(BK$4, 'Index Performance'!$B$5:$XFD$5, 0))</f>
        <v>-1.6902691937414893E-4</v>
      </c>
      <c r="BL204" s="332" t="str" cm="1">
        <f t="array" ref="BL204">INDEX('Index Performance'!$B$5:$XFD$1048576,-1+MATCH($AM204,'Index Performance'!$A$4:$A$1048576, 0), MATCH(BL$4, 'Index Performance'!$B$5:$XFD$5, 0))</f>
        <v/>
      </c>
      <c r="BM204" s="332" t="str" cm="1">
        <f t="array" ref="BM204">INDEX('Index Performance'!$B$5:$XFD$1048576,-1+MATCH($AM204,'Index Performance'!$A$4:$A$1048576, 0), MATCH(BM$4, 'Index Performance'!$B$5:$XFD$5, 0))</f>
        <v/>
      </c>
      <c r="BN204" s="332" t="str" cm="1">
        <f t="array" ref="BN204">INDEX('Index Performance'!$B$5:$XFD$1048576,-1+MATCH($AM204,'Index Performance'!$A$4:$A$1048576, 0), MATCH(BN$4, 'Index Performance'!$B$5:$XFD$5, 0))</f>
        <v/>
      </c>
      <c r="BO204" s="332" t="str" cm="1">
        <f t="array" ref="BO204">INDEX('Index Performance'!$B$5:$XFD$1048576,-1+MATCH($AM204,'Index Performance'!$A$4:$A$1048576, 0), MATCH(BO$4, 'Index Performance'!$B$5:$XFD$5, 0))</f>
        <v/>
      </c>
      <c r="BP204" s="332" cm="1">
        <f t="array" ref="BP204">INDEX('Index Performance'!$B$5:$XFD$1048576,-1+MATCH($AM204,'Index Performance'!$A$4:$A$1048576, 0), MATCH(BP$4, 'Index Performance'!$B$5:$XFD$5, 0))</f>
        <v>1.8385445408889645E-2</v>
      </c>
      <c r="BQ204" s="332" cm="1">
        <f t="array" ref="BQ204">INDEX('Index Performance'!$B$5:$XFD$1048576,-1+MATCH($AM204,'Index Performance'!$A$4:$A$1048576, 0), MATCH(BQ$4, 'Index Performance'!$B$5:$XFD$5, 0))</f>
        <v>1.9482486110979913E-2</v>
      </c>
      <c r="BR204" s="332" cm="1">
        <f t="array" ref="BR204">INDEX('Index Performance'!$B$5:$XFD$1048576,-1+MATCH($AM204,'Index Performance'!$A$4:$A$1048576, 0), MATCH(BR$4, 'Index Performance'!$B$5:$XFD$5, 0))</f>
        <v>1.2111224249165442E-2</v>
      </c>
      <c r="BS204" s="332" cm="1">
        <f t="array" ref="BS204">INDEX('Index Performance'!$B$5:$XFD$1048576,-1+MATCH($AM204,'Index Performance'!$A$4:$A$1048576, 0), MATCH(BS$4, 'Index Performance'!$B$5:$XFD$5, 0))</f>
        <v>3.8736872519472998E-2</v>
      </c>
      <c r="BT204" s="332" cm="1">
        <f t="array" ref="BT204">INDEX('Index Performance'!$B$5:$XFD$1048576,-1+MATCH($AM204,'Index Performance'!$A$4:$A$1048576, 0), MATCH(BT$4, 'Index Performance'!$B$5:$XFD$5, 0))</f>
        <v>1.8881404368238375E-3</v>
      </c>
      <c r="BU204" s="332" cm="1">
        <f t="array" ref="BU204">INDEX('Index Performance'!$B$5:$XFD$1048576,-1+MATCH($AM204,'Index Performance'!$A$4:$A$1048576, 0), MATCH(BU$4, 'Index Performance'!$B$5:$XFD$5, 0))</f>
        <v>3.1373179953342323E-3</v>
      </c>
      <c r="BV204" s="332"/>
      <c r="BW204" s="335">
        <f t="shared" si="73"/>
        <v>44408</v>
      </c>
      <c r="BX204" s="330">
        <f t="shared" si="76"/>
        <v>1.2882739557617739E-2</v>
      </c>
      <c r="BY204" s="338">
        <f t="shared" si="77"/>
        <v>-5.4794520547945207E-5</v>
      </c>
      <c r="BZ204" s="333">
        <f t="shared" si="74"/>
        <v>1.1163639782623358E-2</v>
      </c>
      <c r="CA204" s="356">
        <v>1.092283741156219E-3</v>
      </c>
      <c r="CB204" s="339">
        <f t="shared" si="78"/>
        <v>1.7190997749943811E-3</v>
      </c>
      <c r="CD204" s="335">
        <f t="shared" si="79"/>
        <v>44408</v>
      </c>
      <c r="CE204" s="330">
        <f t="shared" si="80"/>
        <v>7.4858945175651928E-3</v>
      </c>
      <c r="CF204" s="338">
        <f t="shared" si="81"/>
        <v>-5.4794520547945207E-5</v>
      </c>
      <c r="CG204" s="333">
        <f t="shared" si="82"/>
        <v>5.7759544554689679E-3</v>
      </c>
      <c r="CH204" s="333"/>
      <c r="CI204" s="339">
        <f t="shared" si="83"/>
        <v>1.7099400620962249E-3</v>
      </c>
      <c r="CK204" s="335">
        <f t="shared" si="84"/>
        <v>44408</v>
      </c>
      <c r="CL204" s="354">
        <f t="shared" si="85"/>
        <v>3.5807852077766292E-3</v>
      </c>
      <c r="CM204" s="338">
        <f t="shared" si="86"/>
        <v>-5.4794520547945207E-5</v>
      </c>
      <c r="CN204" s="333">
        <f t="shared" si="87"/>
        <v>1.8774730328718903E-3</v>
      </c>
      <c r="CO204" s="336" t="s">
        <v>0</v>
      </c>
      <c r="CP204" s="339">
        <f t="shared" si="88"/>
        <v>1.7033121749047389E-3</v>
      </c>
      <c r="CR204" s="335">
        <f t="shared" si="75"/>
        <v>44408</v>
      </c>
      <c r="CS204" s="354">
        <f t="shared" si="89"/>
        <v>2.3461483369775979E-3</v>
      </c>
      <c r="CT204" s="338">
        <f t="shared" si="90"/>
        <v>-5.4794520547945207E-5</v>
      </c>
      <c r="CU204" s="333">
        <f t="shared" si="91"/>
        <v>6.4493163066359216E-4</v>
      </c>
      <c r="CV204" s="336" t="s">
        <v>0</v>
      </c>
      <c r="CW204" s="339">
        <f t="shared" si="92"/>
        <v>1.7012167063140057E-3</v>
      </c>
      <c r="CZ204" s="330">
        <f>_xlfn.XLOOKUP($A204,'Index Performance'!$A$17:$A$498,'Index Performance'!$AP$17:$AP$498,"---",FALSE)</f>
        <v>2.2390913707526217E-4</v>
      </c>
      <c r="DA204" s="330">
        <f>_xlfn.XLOOKUP($A204,'Index Performance'!$A$17:$A$498,'Index Performance'!$B$17:$B$498,"---",FALSE)</f>
        <v>1.242855E-2</v>
      </c>
      <c r="DB204" s="330">
        <f>_xlfn.XLOOKUP($A204,'Index Performance'!$A$17:$A$498,'Index Performance'!$Q$17:$Q$498,"---",FALSE)</f>
        <v>6.8907309999999998E-3</v>
      </c>
      <c r="DC204" s="330">
        <f>_xlfn.XLOOKUP($A204,'Index Performance'!$A$17:$A$498,'Index Performance'!$W$17:$W$498,"---",FALSE)</f>
        <v>-4.4135619260448067E-3</v>
      </c>
    </row>
    <row r="205" spans="1:107">
      <c r="A205" s="331">
        <v>44439</v>
      </c>
      <c r="B205" s="330">
        <v>1.999999999857718E-2</v>
      </c>
      <c r="C205" s="332">
        <v>0.13000000002032669</v>
      </c>
      <c r="D205" s="332">
        <v>9.9999999996108688E-2</v>
      </c>
      <c r="E205" s="332">
        <v>1.499999999825721E-2</v>
      </c>
      <c r="F205" s="332">
        <v>0</v>
      </c>
      <c r="G205" s="332">
        <v>4.9999999993105048E-3</v>
      </c>
      <c r="H205" s="332">
        <v>4.9999999982240891E-3</v>
      </c>
      <c r="I205" s="332">
        <v>4.9999999984253413E-3</v>
      </c>
      <c r="J205" s="332">
        <v>2.00000000010471E-2</v>
      </c>
      <c r="K205" s="332">
        <v>0</v>
      </c>
      <c r="L205" s="332">
        <v>0</v>
      </c>
      <c r="M205" s="332">
        <v>0</v>
      </c>
      <c r="N205" s="332">
        <v>1.033855000093784E-12</v>
      </c>
      <c r="O205" s="332">
        <v>1.31910527518081E-12</v>
      </c>
      <c r="P205" s="332">
        <v>0.45000000000156049</v>
      </c>
      <c r="Q205" s="332">
        <v>7.4999999990836754E-3</v>
      </c>
      <c r="R205" s="332">
        <v>7.4999999987442568E-3</v>
      </c>
      <c r="S205" s="332">
        <v>4.9999999991078752E-3</v>
      </c>
      <c r="T205" s="332">
        <v>4.9999999985353523E-3</v>
      </c>
      <c r="U205" s="332">
        <v>0</v>
      </c>
      <c r="V205" s="332">
        <v>1.9999999998036859E-2</v>
      </c>
      <c r="W205" s="332">
        <v>0</v>
      </c>
      <c r="X205" s="332">
        <v>0.1000000000026682</v>
      </c>
      <c r="Y205" s="332">
        <v>0</v>
      </c>
      <c r="Z205" s="332">
        <v>8.4999999998083137E-2</v>
      </c>
      <c r="AA205" s="332">
        <v>9.9999999971354964E-3</v>
      </c>
      <c r="AB205" s="332">
        <v>0</v>
      </c>
      <c r="AC205" s="332">
        <v>0</v>
      </c>
      <c r="AD205" s="332">
        <v>7.0344704213735173E-13</v>
      </c>
      <c r="AE205" s="332">
        <v>9.2538346820702114E-12</v>
      </c>
      <c r="AF205" s="332">
        <v>0</v>
      </c>
      <c r="AG205" s="332">
        <v>-1.4066969811210583E-11</v>
      </c>
      <c r="AH205" s="332">
        <v>9.9999999985246127E-3</v>
      </c>
      <c r="AI205" s="332">
        <v>0</v>
      </c>
      <c r="AJ205" s="321"/>
      <c r="AK205" s="333">
        <f t="shared" si="71"/>
        <v>1</v>
      </c>
      <c r="AL205" s="334"/>
      <c r="AM205" s="335">
        <f t="shared" si="72"/>
        <v>44439</v>
      </c>
      <c r="AN205" s="332" cm="1">
        <f t="array" ref="AN205">INDEX('Index Performance'!$B$5:$XFD$1048576,-1+MATCH($AM205,'Index Performance'!$A$4:$A$1048576, 0), MATCH(AN$4, 'Index Performance'!$B$5:$XFD$5, 0))</f>
        <v>-2.568496E-3</v>
      </c>
      <c r="AO205" s="332" cm="1">
        <f t="array" ref="AO205">INDEX('Index Performance'!$B$5:$XFD$1048576,-1+MATCH($AM205,'Index Performance'!$A$4:$A$1048576, 0), MATCH(AO$4, 'Index Performance'!$B$5:$XFD$5, 0))</f>
        <v>-1.7528659999999998E-3</v>
      </c>
      <c r="AP205" s="332" cm="1">
        <f t="array" ref="AP205">INDEX('Index Performance'!$B$5:$XFD$1048576,-1+MATCH($AM205,'Index Performance'!$A$4:$A$1048576, 0), MATCH(AP$4, 'Index Performance'!$B$5:$XFD$5, 0))</f>
        <v>-1.7587340000000001E-3</v>
      </c>
      <c r="AQ205" s="332" cm="1">
        <f t="array" ref="AQ205">INDEX('Index Performance'!$B$5:$XFD$1048576,-1+MATCH($AM205,'Index Performance'!$A$4:$A$1048576, 0), MATCH(AQ$4, 'Index Performance'!$B$5:$XFD$5, 0))</f>
        <v>7.5105212273247624E-3</v>
      </c>
      <c r="AR205" s="332" cm="1">
        <f t="array" ref="AR205">INDEX('Index Performance'!$B$5:$XFD$1048576,-1+MATCH($AM205,'Index Performance'!$A$4:$A$1048576, 0), MATCH(AR$4, 'Index Performance'!$B$5:$XFD$5, 0))</f>
        <v>9.7424620000000003E-3</v>
      </c>
      <c r="AS205" s="332" cm="1">
        <f t="array" ref="AS205">INDEX('Index Performance'!$B$5:$XFD$1048576,-1+MATCH($AM205,'Index Performance'!$A$4:$A$1048576, 0), MATCH(AS$4, 'Index Performance'!$B$5:$XFD$5, 0))</f>
        <v>7.424671764870272E-3</v>
      </c>
      <c r="AT205" s="332" cm="1">
        <f t="array" ref="AT205">INDEX('Index Performance'!$B$5:$XFD$1048576,-1+MATCH($AM205,'Index Performance'!$A$4:$A$1048576, 0), MATCH(AT$4, 'Index Performance'!$B$5:$XFD$5, 0))</f>
        <v>1.3544480000000001E-2</v>
      </c>
      <c r="AU205" s="332" cm="1">
        <f t="array" ref="AU205">INDEX('Index Performance'!$B$5:$XFD$1048576,-1+MATCH($AM205,'Index Performance'!$A$4:$A$1048576, 0), MATCH(AU$4, 'Index Performance'!$B$5:$XFD$5, 0))</f>
        <v>3.572369363582073E-3</v>
      </c>
      <c r="AV205" s="332" cm="1">
        <f t="array" ref="AV205">INDEX('Index Performance'!$B$5:$XFD$1048576,-1+MATCH($AM205,'Index Performance'!$A$4:$A$1048576, 0), MATCH(AV$4, 'Index Performance'!$B$5:$XFD$5, 0))</f>
        <v>-1.6114762386248982E-3</v>
      </c>
      <c r="AW205" s="332" cm="1">
        <f t="array" ref="AW205">INDEX('Index Performance'!$B$5:$XFD$1048576,-1+MATCH($AM205,'Index Performance'!$A$4:$A$1048576, 0), MATCH(AW$4, 'Index Performance'!$B$5:$XFD$5, 0))</f>
        <v>3.8981586534958534E-3</v>
      </c>
      <c r="AX205" s="332" cm="1">
        <f t="array" ref="AX205">INDEX('Index Performance'!$B$5:$XFD$1048576,-1+MATCH($AM205,'Index Performance'!$A$4:$A$1048576, 0), MATCH(AX$4, 'Index Performance'!$B$5:$XFD$5, 0))</f>
        <v>5.6491050000000002E-4</v>
      </c>
      <c r="AY205" s="332" cm="1">
        <f t="array" ref="AY205">INDEX('Index Performance'!$B$5:$XFD$1048576,-1+MATCH($AM205,'Index Performance'!$A$4:$A$1048576, 0), MATCH(AY$4, 'Index Performance'!$B$5:$XFD$5, 0))</f>
        <v>5.1904285964754493E-4</v>
      </c>
      <c r="AZ205" s="332" cm="1">
        <f t="array" ref="AZ205">INDEX('Index Performance'!$B$5:$XFD$1048576,-1+MATCH($AM205,'Index Performance'!$A$4:$A$1048576, 0), MATCH(AZ$4, 'Index Performance'!$B$5:$XFD$5, 0))</f>
        <v>1.6389733750811653E-2</v>
      </c>
      <c r="BA205" s="332" cm="1">
        <f t="array" ref="BA205">INDEX('Index Performance'!$B$5:$XFD$1048576,-1+MATCH($AM205,'Index Performance'!$A$4:$A$1048576, 0), MATCH(BA$4, 'Index Performance'!$B$5:$XFD$5, 0))</f>
        <v>2.5029509999999998E-2</v>
      </c>
      <c r="BB205" s="332" cm="1">
        <f t="array" ref="BB205">INDEX('Index Performance'!$B$5:$XFD$1048576,-1+MATCH($AM205,'Index Performance'!$A$4:$A$1048576, 0), MATCH(BB$4, 'Index Performance'!$B$5:$XFD$5, 0))</f>
        <v>2.9112200000000001E-2</v>
      </c>
      <c r="BC205" s="332" cm="1">
        <f t="array" ref="BC205">INDEX('Index Performance'!$B$5:$XFD$1048576,-1+MATCH($AM205,'Index Performance'!$A$4:$A$1048576, 0), MATCH(BC$4, 'Index Performance'!$B$5:$XFD$5, 0))</f>
        <v>1.511244E-2</v>
      </c>
      <c r="BD205" s="332" cm="1">
        <f t="array" ref="BD205">INDEX('Index Performance'!$B$5:$XFD$1048576,-1+MATCH($AM205,'Index Performance'!$A$4:$A$1048576, 0), MATCH(BD$4, 'Index Performance'!$B$5:$XFD$5, 0))</f>
        <v>3.069941E-2</v>
      </c>
      <c r="BE205" s="332" cm="1">
        <f t="array" ref="BE205">INDEX('Index Performance'!$B$5:$XFD$1048576,-1+MATCH($AM205,'Index Performance'!$A$4:$A$1048576, 0), MATCH(BE$4, 'Index Performance'!$B$5:$XFD$5, 0))</f>
        <v>2.1764423002342381E-2</v>
      </c>
      <c r="BF205" s="332" cm="1">
        <f t="array" ref="BF205">INDEX('Index Performance'!$B$5:$XFD$1048576,-1+MATCH($AM205,'Index Performance'!$A$4:$A$1048576, 0), MATCH(BF$4, 'Index Performance'!$B$5:$XFD$5, 0))</f>
        <v>2.4834830000000002E-2</v>
      </c>
      <c r="BG205" s="332" cm="1">
        <f t="array" ref="BG205">INDEX('Index Performance'!$B$5:$XFD$1048576,-1+MATCH($AM205,'Index Performance'!$A$4:$A$1048576, 0), MATCH(BG$4, 'Index Performance'!$B$5:$XFD$5, 0))</f>
        <v>6.8040094554686625E-3</v>
      </c>
      <c r="BH205" s="332" cm="1">
        <f t="array" ref="BH205">INDEX('Index Performance'!$B$5:$XFD$1048576,-1+MATCH($AM205,'Index Performance'!$A$4:$A$1048576, 0), MATCH(BH$4, 'Index Performance'!$B$5:$XFD$5, 0))</f>
        <v>1.3375703574469711E-2</v>
      </c>
      <c r="BI205" s="332" cm="1">
        <f t="array" ref="BI205">INDEX('Index Performance'!$B$5:$XFD$1048576,-1+MATCH($AM205,'Index Performance'!$A$4:$A$1048576, 0), MATCH(BI$4, 'Index Performance'!$B$5:$XFD$5, 0))</f>
        <v>6.1932125964023754E-3</v>
      </c>
      <c r="BJ205" s="332" cm="1">
        <f t="array" ref="BJ205">INDEX('Index Performance'!$B$5:$XFD$1048576,-1+MATCH($AM205,'Index Performance'!$A$4:$A$1048576, 0), MATCH(BJ$4, 'Index Performance'!$B$5:$XFD$5, 0))</f>
        <v>4.1460037354283941E-3</v>
      </c>
      <c r="BK205" s="332" cm="1">
        <f t="array" ref="BK205">INDEX('Index Performance'!$B$5:$XFD$1048576,-1+MATCH($AM205,'Index Performance'!$A$4:$A$1048576, 0), MATCH(BK$4, 'Index Performance'!$B$5:$XFD$5, 0))</f>
        <v>1.3450937155456977E-3</v>
      </c>
      <c r="BL205" s="332" t="str" cm="1">
        <f t="array" ref="BL205">INDEX('Index Performance'!$B$5:$XFD$1048576,-1+MATCH($AM205,'Index Performance'!$A$4:$A$1048576, 0), MATCH(BL$4, 'Index Performance'!$B$5:$XFD$5, 0))</f>
        <v/>
      </c>
      <c r="BM205" s="332" t="str" cm="1">
        <f t="array" ref="BM205">INDEX('Index Performance'!$B$5:$XFD$1048576,-1+MATCH($AM205,'Index Performance'!$A$4:$A$1048576, 0), MATCH(BM$4, 'Index Performance'!$B$5:$XFD$5, 0))</f>
        <v/>
      </c>
      <c r="BN205" s="332" t="str" cm="1">
        <f t="array" ref="BN205">INDEX('Index Performance'!$B$5:$XFD$1048576,-1+MATCH($AM205,'Index Performance'!$A$4:$A$1048576, 0), MATCH(BN$4, 'Index Performance'!$B$5:$XFD$5, 0))</f>
        <v/>
      </c>
      <c r="BO205" s="332" t="str" cm="1">
        <f t="array" ref="BO205">INDEX('Index Performance'!$B$5:$XFD$1048576,-1+MATCH($AM205,'Index Performance'!$A$4:$A$1048576, 0), MATCH(BO$4, 'Index Performance'!$B$5:$XFD$5, 0))</f>
        <v/>
      </c>
      <c r="BP205" s="332" cm="1">
        <f t="array" ref="BP205">INDEX('Index Performance'!$B$5:$XFD$1048576,-1+MATCH($AM205,'Index Performance'!$A$4:$A$1048576, 0), MATCH(BP$4, 'Index Performance'!$B$5:$XFD$5, 0))</f>
        <v>-2.9575206637297846E-3</v>
      </c>
      <c r="BQ205" s="332" cm="1">
        <f t="array" ref="BQ205">INDEX('Index Performance'!$B$5:$XFD$1048576,-1+MATCH($AM205,'Index Performance'!$A$4:$A$1048576, 0), MATCH(BQ$4, 'Index Performance'!$B$5:$XFD$5, 0))</f>
        <v>-1.0966184696081793E-3</v>
      </c>
      <c r="BR205" s="332" cm="1">
        <f t="array" ref="BR205">INDEX('Index Performance'!$B$5:$XFD$1048576,-1+MATCH($AM205,'Index Performance'!$A$4:$A$1048576, 0), MATCH(BR$4, 'Index Performance'!$B$5:$XFD$5, 0))</f>
        <v>-1.37687620145579E-2</v>
      </c>
      <c r="BS205" s="332" cm="1">
        <f t="array" ref="BS205">INDEX('Index Performance'!$B$5:$XFD$1048576,-1+MATCH($AM205,'Index Performance'!$A$4:$A$1048576, 0), MATCH(BS$4, 'Index Performance'!$B$5:$XFD$5, 0))</f>
        <v>1.354839836275068E-2</v>
      </c>
      <c r="BT205" s="332" cm="1">
        <f t="array" ref="BT205">INDEX('Index Performance'!$B$5:$XFD$1048576,-1+MATCH($AM205,'Index Performance'!$A$4:$A$1048576, 0), MATCH(BT$4, 'Index Performance'!$B$5:$XFD$5, 0))</f>
        <v>-4.176641369123546E-3</v>
      </c>
      <c r="BU205" s="332" cm="1">
        <f t="array" ref="BU205">INDEX('Index Performance'!$B$5:$XFD$1048576,-1+MATCH($AM205,'Index Performance'!$A$4:$A$1048576, 0), MATCH(BU$4, 'Index Performance'!$B$5:$XFD$5, 0))</f>
        <v>2.7265437048917818E-3</v>
      </c>
      <c r="BV205" s="332"/>
      <c r="BW205" s="335">
        <f t="shared" si="73"/>
        <v>44439</v>
      </c>
      <c r="BX205" s="330">
        <f t="shared" si="76"/>
        <v>1.4065443170637001E-2</v>
      </c>
      <c r="BY205" s="338">
        <f t="shared" si="77"/>
        <v>-5.4794520547945207E-5</v>
      </c>
      <c r="BZ205" s="333">
        <f t="shared" si="74"/>
        <v>1.234433606998131E-2</v>
      </c>
      <c r="CA205" s="356">
        <v>6.5419988124193473E-3</v>
      </c>
      <c r="CB205" s="339">
        <f t="shared" si="78"/>
        <v>1.7211071006556916E-3</v>
      </c>
      <c r="CD205" s="335">
        <f t="shared" si="79"/>
        <v>44439</v>
      </c>
      <c r="CE205" s="330">
        <f t="shared" si="80"/>
        <v>8.7372681096262797E-3</v>
      </c>
      <c r="CF205" s="338">
        <f t="shared" si="81"/>
        <v>-5.4794520547945207E-5</v>
      </c>
      <c r="CG205" s="333">
        <f t="shared" si="82"/>
        <v>7.0252041727947301E-3</v>
      </c>
      <c r="CH205" s="333"/>
      <c r="CI205" s="339">
        <f t="shared" si="83"/>
        <v>1.7120639368315496E-3</v>
      </c>
      <c r="CK205" s="335">
        <f t="shared" si="84"/>
        <v>44439</v>
      </c>
      <c r="CL205" s="354">
        <f t="shared" si="85"/>
        <v>9.6331900821640844E-3</v>
      </c>
      <c r="CM205" s="338">
        <f t="shared" si="86"/>
        <v>-5.4794520547945207E-5</v>
      </c>
      <c r="CN205" s="333">
        <f t="shared" si="87"/>
        <v>7.9196055554346945E-3</v>
      </c>
      <c r="CO205" s="336" t="s">
        <v>0</v>
      </c>
      <c r="CP205" s="339">
        <f t="shared" si="88"/>
        <v>1.7135845267293899E-3</v>
      </c>
      <c r="CR205" s="335">
        <f t="shared" si="75"/>
        <v>44439</v>
      </c>
      <c r="CS205" s="354">
        <f t="shared" si="89"/>
        <v>1.0510169527734332E-2</v>
      </c>
      <c r="CT205" s="338">
        <f t="shared" si="90"/>
        <v>-5.4794520547945207E-5</v>
      </c>
      <c r="CU205" s="333">
        <f t="shared" si="91"/>
        <v>8.7950965610221754E-3</v>
      </c>
      <c r="CV205" s="336" t="s">
        <v>0</v>
      </c>
      <c r="CW205" s="339">
        <f t="shared" si="92"/>
        <v>1.7150729667121563E-3</v>
      </c>
      <c r="CZ205" s="330">
        <f>_xlfn.XLOOKUP($A205,'Index Performance'!$A$17:$A$498,'Index Performance'!$AP$17:$AP$498,"---",FALSE)</f>
        <v>1.5968609593763894E-4</v>
      </c>
      <c r="DA205" s="330">
        <f>_xlfn.XLOOKUP($A205,'Index Performance'!$A$17:$A$498,'Index Performance'!$B$17:$B$498,"---",FALSE)</f>
        <v>-2.0034409999999999E-3</v>
      </c>
      <c r="DB205" s="330">
        <f>_xlfn.XLOOKUP($A205,'Index Performance'!$A$17:$A$498,'Index Performance'!$Q$17:$Q$498,"---",FALSE)</f>
        <v>2.5029509999999998E-2</v>
      </c>
      <c r="DC205" s="330">
        <f>_xlfn.XLOOKUP($A205,'Index Performance'!$A$17:$A$498,'Index Performance'!$W$17:$W$498,"---",FALSE)</f>
        <v>6.8040094554686625E-3</v>
      </c>
    </row>
    <row r="206" spans="1:107">
      <c r="A206" s="331">
        <v>44469</v>
      </c>
      <c r="B206" s="330">
        <v>1.9999999998306921E-2</v>
      </c>
      <c r="C206" s="332">
        <v>0.1300000000185153</v>
      </c>
      <c r="D206" s="332">
        <v>9.9999999996054217E-2</v>
      </c>
      <c r="E206" s="332">
        <v>1.4999999998268079E-2</v>
      </c>
      <c r="F206" s="332">
        <v>0</v>
      </c>
      <c r="G206" s="332">
        <v>4.999999998770069E-3</v>
      </c>
      <c r="H206" s="332">
        <v>4.9999999987978177E-3</v>
      </c>
      <c r="I206" s="332">
        <v>4.9999999987509021E-3</v>
      </c>
      <c r="J206" s="332">
        <v>1.999999999955859E-2</v>
      </c>
      <c r="K206" s="332">
        <v>0</v>
      </c>
      <c r="L206" s="332">
        <v>0</v>
      </c>
      <c r="M206" s="332">
        <v>0</v>
      </c>
      <c r="N206" s="332">
        <v>0</v>
      </c>
      <c r="O206" s="332">
        <v>5.742837593229159E-13</v>
      </c>
      <c r="P206" s="332">
        <v>0.42500000000124932</v>
      </c>
      <c r="Q206" s="332">
        <v>7.5000000001377741E-3</v>
      </c>
      <c r="R206" s="332">
        <v>4.4999999998864428E-2</v>
      </c>
      <c r="S206" s="332">
        <v>5.0000000001981012E-3</v>
      </c>
      <c r="T206" s="332">
        <v>4.9999999999901417E-3</v>
      </c>
      <c r="U206" s="332">
        <v>1.8258015497325501E-13</v>
      </c>
      <c r="V206" s="332">
        <v>9.9999999999000874E-2</v>
      </c>
      <c r="W206" s="332">
        <v>3.7744112086769722E-13</v>
      </c>
      <c r="X206" s="332">
        <v>5.4423707248948396E-13</v>
      </c>
      <c r="Y206" s="332">
        <v>4.7519440817520071E-13</v>
      </c>
      <c r="Z206" s="332">
        <v>8.4999999999057468E-2</v>
      </c>
      <c r="AA206" s="332">
        <v>9.9999999985625199E-3</v>
      </c>
      <c r="AB206" s="332">
        <v>0</v>
      </c>
      <c r="AC206" s="332">
        <v>0</v>
      </c>
      <c r="AD206" s="332">
        <v>2.3265173355135618E-13</v>
      </c>
      <c r="AE206" s="332">
        <v>7.4999999945439509E-3</v>
      </c>
      <c r="AF206" s="332">
        <v>4.5857690406287416E-13</v>
      </c>
      <c r="AG206" s="332">
        <v>-1.0468485286231788E-12</v>
      </c>
      <c r="AH206" s="332">
        <v>9.9999999993564785E-3</v>
      </c>
      <c r="AI206" s="332">
        <v>2.188735848233066E-13</v>
      </c>
      <c r="AJ206" s="321"/>
      <c r="AK206" s="333">
        <f t="shared" si="71"/>
        <v>0.99999999999999989</v>
      </c>
      <c r="AL206" s="334"/>
      <c r="AM206" s="335">
        <f t="shared" si="72"/>
        <v>44469</v>
      </c>
      <c r="AN206" s="332" cm="1">
        <f t="array" ref="AN206">INDEX('Index Performance'!$B$5:$XFD$1048576,-1+MATCH($AM206,'Index Performance'!$A$4:$A$1048576, 0), MATCH(AN$4, 'Index Performance'!$B$5:$XFD$5, 0))</f>
        <v>-9.3961589999999994E-3</v>
      </c>
      <c r="AO206" s="332" cm="1">
        <f t="array" ref="AO206">INDEX('Index Performance'!$B$5:$XFD$1048576,-1+MATCH($AM206,'Index Performance'!$A$4:$A$1048576, 0), MATCH(AO$4, 'Index Performance'!$B$5:$XFD$5, 0))</f>
        <v>-1.083691E-2</v>
      </c>
      <c r="AP206" s="332" cm="1">
        <f t="array" ref="AP206">INDEX('Index Performance'!$B$5:$XFD$1048576,-1+MATCH($AM206,'Index Performance'!$A$4:$A$1048576, 0), MATCH(AP$4, 'Index Performance'!$B$5:$XFD$5, 0))</f>
        <v>-7.1497010000000005E-3</v>
      </c>
      <c r="AQ206" s="332" cm="1">
        <f t="array" ref="AQ206">INDEX('Index Performance'!$B$5:$XFD$1048576,-1+MATCH($AM206,'Index Performance'!$A$4:$A$1048576, 0), MATCH(AQ$4, 'Index Performance'!$B$5:$XFD$5, 0))</f>
        <v>-7.1707703118376598E-3</v>
      </c>
      <c r="AR206" s="332" cm="1">
        <f t="array" ref="AR206">INDEX('Index Performance'!$B$5:$XFD$1048576,-1+MATCH($AM206,'Index Performance'!$A$4:$A$1048576, 0), MATCH(AR$4, 'Index Performance'!$B$5:$XFD$5, 0))</f>
        <v>-1.6628250000000001E-2</v>
      </c>
      <c r="AS206" s="332" cm="1">
        <f t="array" ref="AS206">INDEX('Index Performance'!$B$5:$XFD$1048576,-1+MATCH($AM206,'Index Performance'!$A$4:$A$1048576, 0), MATCH(AS$4, 'Index Performance'!$B$5:$XFD$5, 0))</f>
        <v>-1.2420289602699697E-2</v>
      </c>
      <c r="AT206" s="332" cm="1">
        <f t="array" ref="AT206">INDEX('Index Performance'!$B$5:$XFD$1048576,-1+MATCH($AM206,'Index Performance'!$A$4:$A$1048576, 0), MATCH(AT$4, 'Index Performance'!$B$5:$XFD$5, 0))</f>
        <v>-2.354521E-2</v>
      </c>
      <c r="AU206" s="332" cm="1">
        <f t="array" ref="AU206">INDEX('Index Performance'!$B$5:$XFD$1048576,-1+MATCH($AM206,'Index Performance'!$A$4:$A$1048576, 0), MATCH(AU$4, 'Index Performance'!$B$5:$XFD$5, 0))</f>
        <v>-2.0383634674743356E-2</v>
      </c>
      <c r="AV206" s="332" cm="1">
        <f t="array" ref="AV206">INDEX('Index Performance'!$B$5:$XFD$1048576,-1+MATCH($AM206,'Index Performance'!$A$4:$A$1048576, 0), MATCH(AV$4, 'Index Performance'!$B$5:$XFD$5, 0))</f>
        <v>-3.8927746305029709E-3</v>
      </c>
      <c r="AW206" s="332" cm="1">
        <f t="array" ref="AW206">INDEX('Index Performance'!$B$5:$XFD$1048576,-1+MATCH($AM206,'Index Performance'!$A$4:$A$1048576, 0), MATCH(AW$4, 'Index Performance'!$B$5:$XFD$5, 0))</f>
        <v>5.8824240978929687E-3</v>
      </c>
      <c r="AX206" s="332" cm="1">
        <f t="array" ref="AX206">INDEX('Index Performance'!$B$5:$XFD$1048576,-1+MATCH($AM206,'Index Performance'!$A$4:$A$1048576, 0), MATCH(AX$4, 'Index Performance'!$B$5:$XFD$5, 0))</f>
        <v>-1.6509309999999999E-2</v>
      </c>
      <c r="AY206" s="332" cm="1">
        <f t="array" ref="AY206">INDEX('Index Performance'!$B$5:$XFD$1048576,-1+MATCH($AM206,'Index Performance'!$A$4:$A$1048576, 0), MATCH(AY$4, 'Index Performance'!$B$5:$XFD$5, 0))</f>
        <v>-6.1297528676474977E-3</v>
      </c>
      <c r="AZ206" s="332" cm="1">
        <f t="array" ref="AZ206">INDEX('Index Performance'!$B$5:$XFD$1048576,-1+MATCH($AM206,'Index Performance'!$A$4:$A$1048576, 0), MATCH(AZ$4, 'Index Performance'!$B$5:$XFD$5, 0))</f>
        <v>-1.9049754525461871E-2</v>
      </c>
      <c r="BA206" s="332" cm="1">
        <f t="array" ref="BA206">INDEX('Index Performance'!$B$5:$XFD$1048576,-1+MATCH($AM206,'Index Performance'!$A$4:$A$1048576, 0), MATCH(BA$4, 'Index Performance'!$B$5:$XFD$5, 0))</f>
        <v>-4.1309800000000001E-2</v>
      </c>
      <c r="BB206" s="332" cm="1">
        <f t="array" ref="BB206">INDEX('Index Performance'!$B$5:$XFD$1048576,-1+MATCH($AM206,'Index Performance'!$A$4:$A$1048576, 0), MATCH(BB$4, 'Index Performance'!$B$5:$XFD$5, 0))</f>
        <v>-4.751971E-2</v>
      </c>
      <c r="BC206" s="332" cm="1">
        <f t="array" ref="BC206">INDEX('Index Performance'!$B$5:$XFD$1048576,-1+MATCH($AM206,'Index Performance'!$A$4:$A$1048576, 0), MATCH(BC$4, 'Index Performance'!$B$5:$XFD$5, 0))</f>
        <v>-4.7781339999999999E-2</v>
      </c>
      <c r="BD206" s="332" cm="1">
        <f t="array" ref="BD206">INDEX('Index Performance'!$B$5:$XFD$1048576,-1+MATCH($AM206,'Index Performance'!$A$4:$A$1048576, 0), MATCH(BD$4, 'Index Performance'!$B$5:$XFD$5, 0))</f>
        <v>2.750822E-2</v>
      </c>
      <c r="BE206" s="332" cm="1">
        <f t="array" ref="BE206">INDEX('Index Performance'!$B$5:$XFD$1048576,-1+MATCH($AM206,'Index Performance'!$A$4:$A$1048576, 0), MATCH(BE$4, 'Index Performance'!$B$5:$XFD$5, 0))</f>
        <v>-4.0157289041386934E-2</v>
      </c>
      <c r="BF206" s="332" cm="1">
        <f t="array" ref="BF206">INDEX('Index Performance'!$B$5:$XFD$1048576,-1+MATCH($AM206,'Index Performance'!$A$4:$A$1048576, 0), MATCH(BF$4, 'Index Performance'!$B$5:$XFD$5, 0))</f>
        <v>-3.3578369999999996E-2</v>
      </c>
      <c r="BG206" s="332" cm="1">
        <f t="array" ref="BG206">INDEX('Index Performance'!$B$5:$XFD$1048576,-1+MATCH($AM206,'Index Performance'!$A$4:$A$1048576, 0), MATCH(BG$4, 'Index Performance'!$B$5:$XFD$5, 0))</f>
        <v>-3.7970362216352971E-3</v>
      </c>
      <c r="BH206" s="332" cm="1">
        <f t="array" ref="BH206">INDEX('Index Performance'!$B$5:$XFD$1048576,-1+MATCH($AM206,'Index Performance'!$A$4:$A$1048576, 0), MATCH(BH$4, 'Index Performance'!$B$5:$XFD$5, 0))</f>
        <v>-5.1443913836568544E-3</v>
      </c>
      <c r="BI206" s="332" cm="1">
        <f t="array" ref="BI206">INDEX('Index Performance'!$B$5:$XFD$1048576,-1+MATCH($AM206,'Index Performance'!$A$4:$A$1048576, 0), MATCH(BI$4, 'Index Performance'!$B$5:$XFD$5, 0))</f>
        <v>6.2716455021760709E-4</v>
      </c>
      <c r="BJ206" s="332" cm="1">
        <f t="array" ref="BJ206">INDEX('Index Performance'!$B$5:$XFD$1048576,-1+MATCH($AM206,'Index Performance'!$A$4:$A$1048576, 0), MATCH(BJ$4, 'Index Performance'!$B$5:$XFD$5, 0))</f>
        <v>-1.2386656083892555E-2</v>
      </c>
      <c r="BK206" s="332" cm="1">
        <f t="array" ref="BK206">INDEX('Index Performance'!$B$5:$XFD$1048576,-1+MATCH($AM206,'Index Performance'!$A$4:$A$1048576, 0), MATCH(BK$4, 'Index Performance'!$B$5:$XFD$5, 0))</f>
        <v>-1.475413446081375E-3</v>
      </c>
      <c r="BL206" s="332" cm="1">
        <f t="array" ref="BL206">INDEX('Index Performance'!$B$5:$XFD$1048576,-1+MATCH($AM206,'Index Performance'!$A$4:$A$1048576, 0), MATCH(BL$4, 'Index Performance'!$B$5:$XFD$5, 0))</f>
        <v>6.3078999999999996E-2</v>
      </c>
      <c r="BM206" s="332" cm="1">
        <f t="array" ref="BM206">INDEX('Index Performance'!$B$5:$XFD$1048576,-1+MATCH($AM206,'Index Performance'!$A$4:$A$1048576, 0), MATCH(BM$4, 'Index Performance'!$B$5:$XFD$5, 0))</f>
        <v>2.8768999999999999E-2</v>
      </c>
      <c r="BN206" s="332" cm="1">
        <f t="array" ref="BN206">INDEX('Index Performance'!$B$5:$XFD$1048576,-1+MATCH($AM206,'Index Performance'!$A$4:$A$1048576, 0), MATCH(BN$4, 'Index Performance'!$B$5:$XFD$5, 0))</f>
        <v>2.4910999999999999E-2</v>
      </c>
      <c r="BO206" s="332" cm="1">
        <f t="array" ref="BO206">INDEX('Index Performance'!$B$5:$XFD$1048576,-1+MATCH($AM206,'Index Performance'!$A$4:$A$1048576, 0), MATCH(BO$4, 'Index Performance'!$B$5:$XFD$5, 0))</f>
        <v>7.0719000000000004E-2</v>
      </c>
      <c r="BP206" s="332" cm="1">
        <f t="array" ref="BP206">INDEX('Index Performance'!$B$5:$XFD$1048576,-1+MATCH($AM206,'Index Performance'!$A$4:$A$1048576, 0), MATCH(BP$4, 'Index Performance'!$B$5:$XFD$5, 0))</f>
        <v>4.975225594429622E-2</v>
      </c>
      <c r="BQ206" s="332" cm="1">
        <f t="array" ref="BQ206">INDEX('Index Performance'!$B$5:$XFD$1048576,-1+MATCH($AM206,'Index Performance'!$A$4:$A$1048576, 0), MATCH(BQ$4, 'Index Performance'!$B$5:$XFD$5, 0))</f>
        <v>6.6129566273038343E-2</v>
      </c>
      <c r="BR206" s="332" cm="1">
        <f t="array" ref="BR206">INDEX('Index Performance'!$B$5:$XFD$1048576,-1+MATCH($AM206,'Index Performance'!$A$4:$A$1048576, 0), MATCH(BR$4, 'Index Performance'!$B$5:$XFD$5, 0))</f>
        <v>-4.3974607116780695E-2</v>
      </c>
      <c r="BS206" s="332" cm="1">
        <f t="array" ref="BS206">INDEX('Index Performance'!$B$5:$XFD$1048576,-1+MATCH($AM206,'Index Performance'!$A$4:$A$1048576, 0), MATCH(BS$4, 'Index Performance'!$B$5:$XFD$5, 0))</f>
        <v>-5.7060698881040262E-2</v>
      </c>
      <c r="BT206" s="332" cm="1">
        <f t="array" ref="BT206">INDEX('Index Performance'!$B$5:$XFD$1048576,-1+MATCH($AM206,'Index Performance'!$A$4:$A$1048576, 0), MATCH(BT$4, 'Index Performance'!$B$5:$XFD$5, 0))</f>
        <v>-4.6544933762978635E-3</v>
      </c>
      <c r="BU206" s="332" cm="1">
        <f t="array" ref="BU206">INDEX('Index Performance'!$B$5:$XFD$1048576,-1+MATCH($AM206,'Index Performance'!$A$4:$A$1048576, 0), MATCH(BU$4, 'Index Performance'!$B$5:$XFD$5, 0))</f>
        <v>9.996801023672397E-3</v>
      </c>
      <c r="BV206" s="332"/>
      <c r="BW206" s="335">
        <f t="shared" si="73"/>
        <v>44469</v>
      </c>
      <c r="BX206" s="330">
        <f t="shared" si="76"/>
        <v>-2.0422143862619219E-2</v>
      </c>
      <c r="BY206" s="338">
        <f t="shared" si="77"/>
        <v>-5.4794520547945207E-5</v>
      </c>
      <c r="BZ206" s="333">
        <f t="shared" si="74"/>
        <v>-2.2031130097062479E-2</v>
      </c>
      <c r="CA206" s="356">
        <v>-1.298817095969351E-4</v>
      </c>
      <c r="CB206" s="339">
        <f t="shared" si="78"/>
        <v>1.6089862344432597E-3</v>
      </c>
      <c r="CD206" s="335">
        <f t="shared" si="79"/>
        <v>44469</v>
      </c>
      <c r="CE206" s="330">
        <f t="shared" si="80"/>
        <v>-1.0782664476093442E-2</v>
      </c>
      <c r="CF206" s="338">
        <f t="shared" si="81"/>
        <v>-5.4794520547945207E-5</v>
      </c>
      <c r="CG206" s="333">
        <f t="shared" si="82"/>
        <v>-1.2407483846762601E-2</v>
      </c>
      <c r="CH206" s="333"/>
      <c r="CI206" s="339">
        <f t="shared" si="83"/>
        <v>1.6248193706691599E-3</v>
      </c>
      <c r="CK206" s="335">
        <f t="shared" si="84"/>
        <v>44469</v>
      </c>
      <c r="CL206" s="354">
        <f t="shared" si="85"/>
        <v>1.5633955751269885E-3</v>
      </c>
      <c r="CM206" s="338">
        <f t="shared" si="86"/>
        <v>-5.4794520547945207E-5</v>
      </c>
      <c r="CN206" s="333">
        <f t="shared" si="87"/>
        <v>-8.1702572310660138E-5</v>
      </c>
      <c r="CO206" s="336" t="s">
        <v>0</v>
      </c>
      <c r="CP206" s="339">
        <f t="shared" si="88"/>
        <v>1.6450981474376487E-3</v>
      </c>
      <c r="CR206" s="335">
        <f t="shared" si="75"/>
        <v>44469</v>
      </c>
      <c r="CS206" s="354">
        <f t="shared" si="89"/>
        <v>-1.6179682910817651E-2</v>
      </c>
      <c r="CT206" s="338">
        <f t="shared" si="90"/>
        <v>-5.4794520547945207E-5</v>
      </c>
      <c r="CU206" s="333">
        <f t="shared" si="91"/>
        <v>-1.7795637515593876E-2</v>
      </c>
      <c r="CV206" s="336" t="s">
        <v>0</v>
      </c>
      <c r="CW206" s="339">
        <f t="shared" si="92"/>
        <v>1.6159546047762249E-3</v>
      </c>
      <c r="CZ206" s="330">
        <f>_xlfn.XLOOKUP($A206,'Index Performance'!$A$17:$A$498,'Index Performance'!$AP$17:$AP$498,"---",FALSE)</f>
        <v>1.2862377337374831E-4</v>
      </c>
      <c r="DA206" s="330">
        <f>_xlfn.XLOOKUP($A206,'Index Performance'!$A$17:$A$498,'Index Performance'!$B$17:$B$498,"---",FALSE)</f>
        <v>-9.4411240000000004E-3</v>
      </c>
      <c r="DB206" s="330">
        <f>_xlfn.XLOOKUP($A206,'Index Performance'!$A$17:$A$498,'Index Performance'!$Q$17:$Q$498,"---",FALSE)</f>
        <v>-4.1309800000000001E-2</v>
      </c>
      <c r="DC206" s="330">
        <f>_xlfn.XLOOKUP($A206,'Index Performance'!$A$17:$A$498,'Index Performance'!$W$17:$W$498,"---",FALSE)</f>
        <v>-3.7970362216352971E-3</v>
      </c>
    </row>
    <row r="207" spans="1:107">
      <c r="A207" s="331">
        <v>44500</v>
      </c>
      <c r="B207" s="330">
        <v>1.9999999997366451E-2</v>
      </c>
      <c r="C207" s="332">
        <v>0.1300000000250916</v>
      </c>
      <c r="D207" s="332">
        <v>0.1000000000008013</v>
      </c>
      <c r="E207" s="332">
        <v>1.4999999997033249E-2</v>
      </c>
      <c r="F207" s="332">
        <v>0</v>
      </c>
      <c r="G207" s="332">
        <v>4.9999999973682008E-3</v>
      </c>
      <c r="H207" s="332">
        <v>4.999999996696188E-3</v>
      </c>
      <c r="I207" s="332">
        <v>4.9999999968792924E-3</v>
      </c>
      <c r="J207" s="332">
        <v>2.0000000003221399E-2</v>
      </c>
      <c r="K207" s="332">
        <v>0</v>
      </c>
      <c r="L207" s="332">
        <v>0</v>
      </c>
      <c r="M207" s="332">
        <v>0</v>
      </c>
      <c r="N207" s="332">
        <v>3.7819735356356949E-13</v>
      </c>
      <c r="O207" s="332">
        <v>1.1412319704175859E-12</v>
      </c>
      <c r="P207" s="332">
        <v>0.41999999998365822</v>
      </c>
      <c r="Q207" s="332">
        <v>7.4999999973549411E-3</v>
      </c>
      <c r="R207" s="332">
        <v>7.5000000404074263E-3</v>
      </c>
      <c r="S207" s="332">
        <v>4.9999999972121668E-3</v>
      </c>
      <c r="T207" s="332">
        <v>4.999999996817904E-3</v>
      </c>
      <c r="U207" s="332">
        <v>0</v>
      </c>
      <c r="V207" s="332">
        <v>0.1000000000015376</v>
      </c>
      <c r="W207" s="332">
        <v>0</v>
      </c>
      <c r="X207" s="332">
        <v>1.9973759796821919E-12</v>
      </c>
      <c r="Y207" s="332">
        <v>0</v>
      </c>
      <c r="Z207" s="332">
        <v>8.4999999996562145E-2</v>
      </c>
      <c r="AA207" s="332">
        <v>9.9999999960316468E-3</v>
      </c>
      <c r="AB207" s="332">
        <v>0</v>
      </c>
      <c r="AC207" s="332">
        <v>0</v>
      </c>
      <c r="AD207" s="332">
        <v>2.276842268458553E-12</v>
      </c>
      <c r="AE207" s="332">
        <v>5.000000000133141E-2</v>
      </c>
      <c r="AF207" s="332">
        <v>0</v>
      </c>
      <c r="AG207" s="332">
        <v>-2.8040236799142804E-11</v>
      </c>
      <c r="AH207" s="332">
        <v>9.9999999968753243E-3</v>
      </c>
      <c r="AI207" s="332">
        <v>0</v>
      </c>
      <c r="AJ207" s="321"/>
      <c r="AK207" s="333">
        <f t="shared" si="71"/>
        <v>0.99999999999999989</v>
      </c>
      <c r="AL207" s="334"/>
      <c r="AM207" s="335">
        <f t="shared" si="72"/>
        <v>44500</v>
      </c>
      <c r="AN207" s="332" cm="1">
        <f t="array" ref="AN207">INDEX('Index Performance'!$B$5:$XFD$1048576,-1+MATCH($AM207,'Index Performance'!$A$4:$A$1048576, 0), MATCH(AN$4, 'Index Performance'!$B$5:$XFD$5, 0))</f>
        <v>-7.6126669999999994E-4</v>
      </c>
      <c r="AO207" s="332" cm="1">
        <f t="array" ref="AO207">INDEX('Index Performance'!$B$5:$XFD$1048576,-1+MATCH($AM207,'Index Performance'!$A$4:$A$1048576, 0), MATCH(AO$4, 'Index Performance'!$B$5:$XFD$5, 0))</f>
        <v>-7.0526379999999997E-4</v>
      </c>
      <c r="AP207" s="332" cm="1">
        <f t="array" ref="AP207">INDEX('Index Performance'!$B$5:$XFD$1048576,-1+MATCH($AM207,'Index Performance'!$A$4:$A$1048576, 0), MATCH(AP$4, 'Index Performance'!$B$5:$XFD$5, 0))</f>
        <v>1.1346940000000002E-2</v>
      </c>
      <c r="AQ207" s="332" cm="1">
        <f t="array" ref="AQ207">INDEX('Index Performance'!$B$5:$XFD$1048576,-1+MATCH($AM207,'Index Performance'!$A$4:$A$1048576, 0), MATCH(AQ$4, 'Index Performance'!$B$5:$XFD$5, 0))</f>
        <v>-5.300353671317537E-3</v>
      </c>
      <c r="AR207" s="332" cm="1">
        <f t="array" ref="AR207">INDEX('Index Performance'!$B$5:$XFD$1048576,-1+MATCH($AM207,'Index Performance'!$A$4:$A$1048576, 0), MATCH(AR$4, 'Index Performance'!$B$5:$XFD$5, 0))</f>
        <v>-4.169641E-3</v>
      </c>
      <c r="AS207" s="332" cm="1">
        <f t="array" ref="AS207">INDEX('Index Performance'!$B$5:$XFD$1048576,-1+MATCH($AM207,'Index Performance'!$A$4:$A$1048576, 0), MATCH(AS$4, 'Index Performance'!$B$5:$XFD$5, 0))</f>
        <v>2.0486677660769281E-4</v>
      </c>
      <c r="AT207" s="332" cm="1">
        <f t="array" ref="AT207">INDEX('Index Performance'!$B$5:$XFD$1048576,-1+MATCH($AM207,'Index Performance'!$A$4:$A$1048576, 0), MATCH(AT$4, 'Index Performance'!$B$5:$XFD$5, 0))</f>
        <v>-1.138484E-2</v>
      </c>
      <c r="AU207" s="332" cm="1">
        <f t="array" ref="AU207">INDEX('Index Performance'!$B$5:$XFD$1048576,-1+MATCH($AM207,'Index Performance'!$A$4:$A$1048576, 0), MATCH(AU$4, 'Index Performance'!$B$5:$XFD$5, 0))</f>
        <v>-3.3127236659287185E-3</v>
      </c>
      <c r="AV207" s="332" cm="1">
        <f t="array" ref="AV207">INDEX('Index Performance'!$B$5:$XFD$1048576,-1+MATCH($AM207,'Index Performance'!$A$4:$A$1048576, 0), MATCH(AV$4, 'Index Performance'!$B$5:$XFD$5, 0))</f>
        <v>-2.033424413801832E-3</v>
      </c>
      <c r="AW207" s="332" cm="1">
        <f t="array" ref="AW207">INDEX('Index Performance'!$B$5:$XFD$1048576,-1+MATCH($AM207,'Index Performance'!$A$4:$A$1048576, 0), MATCH(AW$4, 'Index Performance'!$B$5:$XFD$5, 0))</f>
        <v>2.263446245084344E-3</v>
      </c>
      <c r="AX207" s="332" cm="1">
        <f t="array" ref="AX207">INDEX('Index Performance'!$B$5:$XFD$1048576,-1+MATCH($AM207,'Index Performance'!$A$4:$A$1048576, 0), MATCH(AX$4, 'Index Performance'!$B$5:$XFD$5, 0))</f>
        <v>-6.6762500000000003E-4</v>
      </c>
      <c r="AY207" s="332" cm="1">
        <f t="array" ref="AY207">INDEX('Index Performance'!$B$5:$XFD$1048576,-1+MATCH($AM207,'Index Performance'!$A$4:$A$1048576, 0), MATCH(AY$4, 'Index Performance'!$B$5:$XFD$5, 0))</f>
        <v>-3.7101470309276463E-3</v>
      </c>
      <c r="AZ207" s="332" cm="1">
        <f t="array" ref="AZ207">INDEX('Index Performance'!$B$5:$XFD$1048576,-1+MATCH($AM207,'Index Performance'!$A$4:$A$1048576, 0), MATCH(AZ$4, 'Index Performance'!$B$5:$XFD$5, 0))</f>
        <v>2.6688691281156363E-2</v>
      </c>
      <c r="BA207" s="332" cm="1">
        <f t="array" ref="BA207">INDEX('Index Performance'!$B$5:$XFD$1048576,-1+MATCH($AM207,'Index Performance'!$A$4:$A$1048576, 0), MATCH(BA$4, 'Index Performance'!$B$5:$XFD$5, 0))</f>
        <v>5.1043580000000005E-2</v>
      </c>
      <c r="BB207" s="332" cm="1">
        <f t="array" ref="BB207">INDEX('Index Performance'!$B$5:$XFD$1048576,-1+MATCH($AM207,'Index Performance'!$A$4:$A$1048576, 0), MATCH(BB$4, 'Index Performance'!$B$5:$XFD$5, 0))</f>
        <v>6.9481960000000009E-2</v>
      </c>
      <c r="BC207" s="332" cm="1">
        <f t="array" ref="BC207">INDEX('Index Performance'!$B$5:$XFD$1048576,-1+MATCH($AM207,'Index Performance'!$A$4:$A$1048576, 0), MATCH(BC$4, 'Index Performance'!$B$5:$XFD$5, 0))</f>
        <v>4.5044259999999996E-2</v>
      </c>
      <c r="BD207" s="332" cm="1">
        <f t="array" ref="BD207">INDEX('Index Performance'!$B$5:$XFD$1048576,-1+MATCH($AM207,'Index Performance'!$A$4:$A$1048576, 0), MATCH(BD$4, 'Index Performance'!$B$5:$XFD$5, 0))</f>
        <v>-3.3638069999999999E-2</v>
      </c>
      <c r="BE207" s="332" cm="1">
        <f t="array" ref="BE207">INDEX('Index Performance'!$B$5:$XFD$1048576,-1+MATCH($AM207,'Index Performance'!$A$4:$A$1048576, 0), MATCH(BE$4, 'Index Performance'!$B$5:$XFD$5, 0))</f>
        <v>1.7320194239255793E-2</v>
      </c>
      <c r="BF207" s="332" cm="1">
        <f t="array" ref="BF207">INDEX('Index Performance'!$B$5:$XFD$1048576,-1+MATCH($AM207,'Index Performance'!$A$4:$A$1048576, 0), MATCH(BF$4, 'Index Performance'!$B$5:$XFD$5, 0))</f>
        <v>-5.5188960000000006E-4</v>
      </c>
      <c r="BG207" s="332" cm="1">
        <f t="array" ref="BG207">INDEX('Index Performance'!$B$5:$XFD$1048576,-1+MATCH($AM207,'Index Performance'!$A$4:$A$1048576, 0), MATCH(BG$4, 'Index Performance'!$B$5:$XFD$5, 0))</f>
        <v>9.028729683609793E-3</v>
      </c>
      <c r="BH207" s="332" cm="1">
        <f t="array" ref="BH207">INDEX('Index Performance'!$B$5:$XFD$1048576,-1+MATCH($AM207,'Index Performance'!$A$4:$A$1048576, 0), MATCH(BH$4, 'Index Performance'!$B$5:$XFD$5, 0))</f>
        <v>2.1624776816371316E-2</v>
      </c>
      <c r="BI207" s="332" cm="1">
        <f t="array" ref="BI207">INDEX('Index Performance'!$B$5:$XFD$1048576,-1+MATCH($AM207,'Index Performance'!$A$4:$A$1048576, 0), MATCH(BI$4, 'Index Performance'!$B$5:$XFD$5, 0))</f>
        <v>3.7439888179533476E-3</v>
      </c>
      <c r="BJ207" s="332" cm="1">
        <f t="array" ref="BJ207">INDEX('Index Performance'!$B$5:$XFD$1048576,-1+MATCH($AM207,'Index Performance'!$A$4:$A$1048576, 0), MATCH(BJ$4, 'Index Performance'!$B$5:$XFD$5, 0))</f>
        <v>1.051255824525521E-2</v>
      </c>
      <c r="BK207" s="332" cm="1">
        <f t="array" ref="BK207">INDEX('Index Performance'!$B$5:$XFD$1048576,-1+MATCH($AM207,'Index Performance'!$A$4:$A$1048576, 0), MATCH(BK$4, 'Index Performance'!$B$5:$XFD$5, 0))</f>
        <v>-1.3599741237355634E-3</v>
      </c>
      <c r="BL207" s="332" t="str" cm="1">
        <f t="array" ref="BL207">INDEX('Index Performance'!$B$5:$XFD$1048576,-1+MATCH($AM207,'Index Performance'!$A$4:$A$1048576, 0), MATCH(BL$4, 'Index Performance'!$B$5:$XFD$5, 0))</f>
        <v/>
      </c>
      <c r="BM207" s="332" t="str" cm="1">
        <f t="array" ref="BM207">INDEX('Index Performance'!$B$5:$XFD$1048576,-1+MATCH($AM207,'Index Performance'!$A$4:$A$1048576, 0), MATCH(BM$4, 'Index Performance'!$B$5:$XFD$5, 0))</f>
        <v/>
      </c>
      <c r="BN207" s="332" t="str" cm="1">
        <f t="array" ref="BN207">INDEX('Index Performance'!$B$5:$XFD$1048576,-1+MATCH($AM207,'Index Performance'!$A$4:$A$1048576, 0), MATCH(BN$4, 'Index Performance'!$B$5:$XFD$5, 0))</f>
        <v/>
      </c>
      <c r="BO207" s="332" t="str" cm="1">
        <f t="array" ref="BO207">INDEX('Index Performance'!$B$5:$XFD$1048576,-1+MATCH($AM207,'Index Performance'!$A$4:$A$1048576, 0), MATCH(BO$4, 'Index Performance'!$B$5:$XFD$5, 0))</f>
        <v/>
      </c>
      <c r="BP207" s="332" cm="1">
        <f t="array" ref="BP207">INDEX('Index Performance'!$B$5:$XFD$1048576,-1+MATCH($AM207,'Index Performance'!$A$4:$A$1048576, 0), MATCH(BP$4, 'Index Performance'!$B$5:$XFD$5, 0))</f>
        <v>2.5840822466982605E-2</v>
      </c>
      <c r="BQ207" s="332" cm="1">
        <f t="array" ref="BQ207">INDEX('Index Performance'!$B$5:$XFD$1048576,-1+MATCH($AM207,'Index Performance'!$A$4:$A$1048576, 0), MATCH(BQ$4, 'Index Performance'!$B$5:$XFD$5, 0))</f>
        <v>2.5144951777178015E-2</v>
      </c>
      <c r="BR207" s="332" cm="1">
        <f t="array" ref="BR207">INDEX('Index Performance'!$B$5:$XFD$1048576,-1+MATCH($AM207,'Index Performance'!$A$4:$A$1048576, 0), MATCH(BR$4, 'Index Performance'!$B$5:$XFD$5, 0))</f>
        <v>3.0035267549141098E-2</v>
      </c>
      <c r="BS207" s="332" cm="1">
        <f t="array" ref="BS207">INDEX('Index Performance'!$B$5:$XFD$1048576,-1+MATCH($AM207,'Index Performance'!$A$4:$A$1048576, 0), MATCH(BS$4, 'Index Performance'!$B$5:$XFD$5, 0))</f>
        <v>6.0023232191590559E-2</v>
      </c>
      <c r="BT207" s="332" cm="1">
        <f t="array" ref="BT207">INDEX('Index Performance'!$B$5:$XFD$1048576,-1+MATCH($AM207,'Index Performance'!$A$4:$A$1048576, 0), MATCH(BT$4, 'Index Performance'!$B$5:$XFD$5, 0))</f>
        <v>2.1068859198354328E-3</v>
      </c>
      <c r="BU207" s="332" cm="1">
        <f t="array" ref="BU207">INDEX('Index Performance'!$B$5:$XFD$1048576,-1+MATCH($AM207,'Index Performance'!$A$4:$A$1048576, 0), MATCH(BU$4, 'Index Performance'!$B$5:$XFD$5, 0))</f>
        <v>2.4810621057353988E-3</v>
      </c>
      <c r="BV207" s="332"/>
      <c r="BW207" s="335">
        <f t="shared" si="73"/>
        <v>44500</v>
      </c>
      <c r="BX207" s="330">
        <f t="shared" si="76"/>
        <v>3.1645074096508741E-2</v>
      </c>
      <c r="BY207" s="338">
        <f t="shared" si="77"/>
        <v>-5.4794520547945207E-5</v>
      </c>
      <c r="BZ207" s="333">
        <f t="shared" si="74"/>
        <v>2.9894130235496696E-2</v>
      </c>
      <c r="CA207" s="356">
        <v>8.3989160374966509E-3</v>
      </c>
      <c r="CB207" s="339">
        <f t="shared" si="78"/>
        <v>1.7509438610120442E-3</v>
      </c>
      <c r="CD207" s="335">
        <f t="shared" si="79"/>
        <v>44500</v>
      </c>
      <c r="CE207" s="330">
        <f t="shared" si="80"/>
        <v>2.0369755922815432E-2</v>
      </c>
      <c r="CF207" s="338">
        <f t="shared" si="81"/>
        <v>-5.4794520547945207E-5</v>
      </c>
      <c r="CG207" s="333">
        <f t="shared" si="82"/>
        <v>1.8637948923533321E-2</v>
      </c>
      <c r="CH207" s="333"/>
      <c r="CI207" s="339">
        <f t="shared" si="83"/>
        <v>1.7318069992821108E-3</v>
      </c>
      <c r="CK207" s="335">
        <f t="shared" si="84"/>
        <v>44500</v>
      </c>
      <c r="CL207" s="354">
        <f t="shared" si="85"/>
        <v>1.5445426444179492E-2</v>
      </c>
      <c r="CM207" s="338">
        <f t="shared" si="86"/>
        <v>-5.4794520547945207E-5</v>
      </c>
      <c r="CN207" s="333">
        <f t="shared" si="87"/>
        <v>1.3721977187968637E-2</v>
      </c>
      <c r="CO207" s="336" t="s">
        <v>0</v>
      </c>
      <c r="CP207" s="339">
        <f t="shared" si="88"/>
        <v>1.7234492562108548E-3</v>
      </c>
      <c r="CR207" s="335">
        <f t="shared" si="75"/>
        <v>44500</v>
      </c>
      <c r="CS207" s="354">
        <f t="shared" si="89"/>
        <v>1.9304424241804903E-2</v>
      </c>
      <c r="CT207" s="338">
        <f t="shared" si="90"/>
        <v>-5.4794520547945207E-5</v>
      </c>
      <c r="CU207" s="333">
        <f t="shared" si="91"/>
        <v>1.7574425360463497E-2</v>
      </c>
      <c r="CV207" s="336" t="s">
        <v>0</v>
      </c>
      <c r="CW207" s="339">
        <f t="shared" si="92"/>
        <v>1.7299988813414061E-3</v>
      </c>
      <c r="CZ207" s="330">
        <f>_xlfn.XLOOKUP($A207,'Index Performance'!$A$17:$A$498,'Index Performance'!$AP$17:$AP$498,"---",FALSE)</f>
        <v>1.5397060653388195E-4</v>
      </c>
      <c r="DA207" s="330">
        <f>_xlfn.XLOOKUP($A207,'Index Performance'!$A$17:$A$498,'Index Performance'!$B$17:$B$498,"---",FALSE)</f>
        <v>-2.6150729999999999E-3</v>
      </c>
      <c r="DB207" s="330">
        <f>_xlfn.XLOOKUP($A207,'Index Performance'!$A$17:$A$498,'Index Performance'!$Q$17:$Q$498,"---",FALSE)</f>
        <v>5.1043580000000005E-2</v>
      </c>
      <c r="DC207" s="330">
        <f>_xlfn.XLOOKUP($A207,'Index Performance'!$A$17:$A$498,'Index Performance'!$W$17:$W$498,"---",FALSE)</f>
        <v>9.028729683609793E-3</v>
      </c>
    </row>
    <row r="208" spans="1:107">
      <c r="A208" s="331">
        <v>44530</v>
      </c>
      <c r="B208" s="330">
        <v>1.9999999999555471E-2</v>
      </c>
      <c r="C208" s="332">
        <v>0.13000000000503201</v>
      </c>
      <c r="D208" s="332">
        <v>0.10000000000025309</v>
      </c>
      <c r="E208" s="332">
        <v>1.4999999999505411E-2</v>
      </c>
      <c r="F208" s="332">
        <v>0</v>
      </c>
      <c r="G208" s="332">
        <v>4.9999999996546323E-3</v>
      </c>
      <c r="H208" s="332">
        <v>4.9999999993990902E-3</v>
      </c>
      <c r="I208" s="332">
        <v>4.99999999945476E-3</v>
      </c>
      <c r="J208" s="332">
        <v>1.9999999999880599E-2</v>
      </c>
      <c r="K208" s="332">
        <v>0</v>
      </c>
      <c r="L208" s="332">
        <v>8.472662853354294E-14</v>
      </c>
      <c r="M208" s="332">
        <v>0</v>
      </c>
      <c r="N208" s="332">
        <v>0</v>
      </c>
      <c r="O208" s="332">
        <v>1.27206200337032E-13</v>
      </c>
      <c r="P208" s="332">
        <v>0.4499999999999813</v>
      </c>
      <c r="Q208" s="332">
        <v>7.4999999994590184E-3</v>
      </c>
      <c r="R208" s="332">
        <v>2.7500000011330811E-2</v>
      </c>
      <c r="S208" s="332">
        <v>4.9999999995327437E-3</v>
      </c>
      <c r="T208" s="332">
        <v>4.9999999994280956E-3</v>
      </c>
      <c r="U208" s="332">
        <v>0</v>
      </c>
      <c r="V208" s="332">
        <v>0.1000000000019786</v>
      </c>
      <c r="W208" s="332">
        <v>0</v>
      </c>
      <c r="X208" s="332">
        <v>6.273760993293441E-13</v>
      </c>
      <c r="Y208" s="332">
        <v>0</v>
      </c>
      <c r="Z208" s="332">
        <v>8.4999999996181547E-2</v>
      </c>
      <c r="AA208" s="332">
        <v>9.9999999955637017E-3</v>
      </c>
      <c r="AB208" s="332">
        <v>0</v>
      </c>
      <c r="AC208" s="332">
        <v>0</v>
      </c>
      <c r="AD208" s="332">
        <v>5.0946760729478772E-14</v>
      </c>
      <c r="AE208" s="332">
        <v>3.5932190837513091E-13</v>
      </c>
      <c r="AF208" s="332">
        <v>0</v>
      </c>
      <c r="AG208" s="332">
        <v>-4.5139447735209615E-12</v>
      </c>
      <c r="AH208" s="332">
        <v>9.9999999965344373E-3</v>
      </c>
      <c r="AI208" s="332">
        <v>5.3908475136310477E-13</v>
      </c>
      <c r="AJ208" s="321"/>
      <c r="AK208" s="333">
        <f t="shared" si="71"/>
        <v>1</v>
      </c>
      <c r="AL208" s="334"/>
      <c r="AM208" s="335">
        <f t="shared" si="72"/>
        <v>44530</v>
      </c>
      <c r="AN208" s="332" cm="1">
        <f t="array" ref="AN208">INDEX('Index Performance'!$B$5:$XFD$1048576,-1+MATCH($AM208,'Index Performance'!$A$4:$A$1048576, 0), MATCH(AN$4, 'Index Performance'!$B$5:$XFD$5, 0))</f>
        <v>1.710437E-3</v>
      </c>
      <c r="AO208" s="332" cm="1">
        <f t="array" ref="AO208">INDEX('Index Performance'!$B$5:$XFD$1048576,-1+MATCH($AM208,'Index Performance'!$A$4:$A$1048576, 0), MATCH(AO$4, 'Index Performance'!$B$5:$XFD$5, 0))</f>
        <v>7.6551069999999995E-3</v>
      </c>
      <c r="AP208" s="332" cm="1">
        <f t="array" ref="AP208">INDEX('Index Performance'!$B$5:$XFD$1048576,-1+MATCH($AM208,'Index Performance'!$A$4:$A$1048576, 0), MATCH(AP$4, 'Index Performance'!$B$5:$XFD$5, 0))</f>
        <v>8.9427900000000008E-3</v>
      </c>
      <c r="AQ208" s="332" cm="1">
        <f t="array" ref="AQ208">INDEX('Index Performance'!$B$5:$XFD$1048576,-1+MATCH($AM208,'Index Performance'!$A$4:$A$1048576, 0), MATCH(AQ$4, 'Index Performance'!$B$5:$XFD$5, 0))</f>
        <v>-1.4022925330579472E-2</v>
      </c>
      <c r="AR208" s="332" cm="1">
        <f t="array" ref="AR208">INDEX('Index Performance'!$B$5:$XFD$1048576,-1+MATCH($AM208,'Index Performance'!$A$4:$A$1048576, 0), MATCH(AR$4, 'Index Performance'!$B$5:$XFD$5, 0))</f>
        <v>-1.070667E-2</v>
      </c>
      <c r="AS208" s="332" cm="1">
        <f t="array" ref="AS208">INDEX('Index Performance'!$B$5:$XFD$1048576,-1+MATCH($AM208,'Index Performance'!$A$4:$A$1048576, 0), MATCH(AS$4, 'Index Performance'!$B$5:$XFD$5, 0))</f>
        <v>-8.2402458770147735E-4</v>
      </c>
      <c r="AT208" s="332" cm="1">
        <f t="array" ref="AT208">INDEX('Index Performance'!$B$5:$XFD$1048576,-1+MATCH($AM208,'Index Performance'!$A$4:$A$1048576, 0), MATCH(AT$4, 'Index Performance'!$B$5:$XFD$5, 0))</f>
        <v>-2.7569949999999999E-2</v>
      </c>
      <c r="AU208" s="332" cm="1">
        <f t="array" ref="AU208">INDEX('Index Performance'!$B$5:$XFD$1048576,-1+MATCH($AM208,'Index Performance'!$A$4:$A$1048576, 0), MATCH(AU$4, 'Index Performance'!$B$5:$XFD$5, 0))</f>
        <v>7.2093972809161855E-5</v>
      </c>
      <c r="AV208" s="332" cm="1">
        <f t="array" ref="AV208">INDEX('Index Performance'!$B$5:$XFD$1048576,-1+MATCH($AM208,'Index Performance'!$A$4:$A$1048576, 0), MATCH(AV$4, 'Index Performance'!$B$5:$XFD$5, 0))</f>
        <v>-9.551098376313627E-4</v>
      </c>
      <c r="AW208" s="332" cm="1">
        <f t="array" ref="AW208">INDEX('Index Performance'!$B$5:$XFD$1048576,-1+MATCH($AM208,'Index Performance'!$A$4:$A$1048576, 0), MATCH(AW$4, 'Index Performance'!$B$5:$XFD$5, 0))</f>
        <v>-4.1909891162839052E-4</v>
      </c>
      <c r="AX208" s="332" cm="1">
        <f t="array" ref="AX208">INDEX('Index Performance'!$B$5:$XFD$1048576,-1+MATCH($AM208,'Index Performance'!$A$4:$A$1048576, 0), MATCH(AX$4, 'Index Performance'!$B$5:$XFD$5, 0))</f>
        <v>-1.764286E-2</v>
      </c>
      <c r="AY208" s="332" cm="1">
        <f t="array" ref="AY208">INDEX('Index Performance'!$B$5:$XFD$1048576,-1+MATCH($AM208,'Index Performance'!$A$4:$A$1048576, 0), MATCH(AY$4, 'Index Performance'!$B$5:$XFD$5, 0))</f>
        <v>-9.7052423962562528E-4</v>
      </c>
      <c r="AZ208" s="332" cm="1">
        <f t="array" ref="AZ208">INDEX('Index Performance'!$B$5:$XFD$1048576,-1+MATCH($AM208,'Index Performance'!$A$4:$A$1048576, 0), MATCH(AZ$4, 'Index Performance'!$B$5:$XFD$5, 0))</f>
        <v>-3.0496698723247118E-2</v>
      </c>
      <c r="BA208" s="332" cm="1">
        <f t="array" ref="BA208">INDEX('Index Performance'!$B$5:$XFD$1048576,-1+MATCH($AM208,'Index Performance'!$A$4:$A$1048576, 0), MATCH(BA$4, 'Index Performance'!$B$5:$XFD$5, 0))</f>
        <v>-2.4080149999999998E-2</v>
      </c>
      <c r="BB208" s="332" cm="1">
        <f t="array" ref="BB208">INDEX('Index Performance'!$B$5:$XFD$1048576,-1+MATCH($AM208,'Index Performance'!$A$4:$A$1048576, 0), MATCH(BB$4, 'Index Performance'!$B$5:$XFD$5, 0))</f>
        <v>-1.047844E-2</v>
      </c>
      <c r="BC208" s="332" cm="1">
        <f t="array" ref="BC208">INDEX('Index Performance'!$B$5:$XFD$1048576,-1+MATCH($AM208,'Index Performance'!$A$4:$A$1048576, 0), MATCH(BC$4, 'Index Performance'!$B$5:$XFD$5, 0))</f>
        <v>-5.1575959999999997E-2</v>
      </c>
      <c r="BD208" s="332" cm="1">
        <f t="array" ref="BD208">INDEX('Index Performance'!$B$5:$XFD$1048576,-1+MATCH($AM208,'Index Performance'!$A$4:$A$1048576, 0), MATCH(BD$4, 'Index Performance'!$B$5:$XFD$5, 0))</f>
        <v>-2.4651649999999997E-2</v>
      </c>
      <c r="BE208" s="332" cm="1">
        <f t="array" ref="BE208">INDEX('Index Performance'!$B$5:$XFD$1048576,-1+MATCH($AM208,'Index Performance'!$A$4:$A$1048576, 0), MATCH(BE$4, 'Index Performance'!$B$5:$XFD$5, 0))</f>
        <v>-4.2710989489396001E-2</v>
      </c>
      <c r="BF208" s="332" cm="1">
        <f t="array" ref="BF208">INDEX('Index Performance'!$B$5:$XFD$1048576,-1+MATCH($AM208,'Index Performance'!$A$4:$A$1048576, 0), MATCH(BF$4, 'Index Performance'!$B$5:$XFD$5, 0))</f>
        <v>-5.70921E-2</v>
      </c>
      <c r="BG208" s="332" cm="1">
        <f t="array" ref="BG208">INDEX('Index Performance'!$B$5:$XFD$1048576,-1+MATCH($AM208,'Index Performance'!$A$4:$A$1048576, 0), MATCH(BG$4, 'Index Performance'!$B$5:$XFD$5, 0))</f>
        <v>-1.2940206128404075E-2</v>
      </c>
      <c r="BH208" s="332" cm="1">
        <f t="array" ref="BH208">INDEX('Index Performance'!$B$5:$XFD$1048576,-1+MATCH($AM208,'Index Performance'!$A$4:$A$1048576, 0), MATCH(BH$4, 'Index Performance'!$B$5:$XFD$5, 0))</f>
        <v>-1.2038798405581863E-2</v>
      </c>
      <c r="BI208" s="332" cm="1">
        <f t="array" ref="BI208">INDEX('Index Performance'!$B$5:$XFD$1048576,-1+MATCH($AM208,'Index Performance'!$A$4:$A$1048576, 0), MATCH(BI$4, 'Index Performance'!$B$5:$XFD$5, 0))</f>
        <v>-1.0344598925753234E-2</v>
      </c>
      <c r="BJ208" s="332" cm="1">
        <f t="array" ref="BJ208">INDEX('Index Performance'!$B$5:$XFD$1048576,-1+MATCH($AM208,'Index Performance'!$A$4:$A$1048576, 0), MATCH(BJ$4, 'Index Performance'!$B$5:$XFD$5, 0))</f>
        <v>-2.7225038359267595E-2</v>
      </c>
      <c r="BK208" s="332" cm="1">
        <f t="array" ref="BK208">INDEX('Index Performance'!$B$5:$XFD$1048576,-1+MATCH($AM208,'Index Performance'!$A$4:$A$1048576, 0), MATCH(BK$4, 'Index Performance'!$B$5:$XFD$5, 0))</f>
        <v>-7.6483102313632534E-3</v>
      </c>
      <c r="BL208" s="332" t="str" cm="1">
        <f t="array" ref="BL208">INDEX('Index Performance'!$B$5:$XFD$1048576,-1+MATCH($AM208,'Index Performance'!$A$4:$A$1048576, 0), MATCH(BL$4, 'Index Performance'!$B$5:$XFD$5, 0))</f>
        <v/>
      </c>
      <c r="BM208" s="332" t="str" cm="1">
        <f t="array" ref="BM208">INDEX('Index Performance'!$B$5:$XFD$1048576,-1+MATCH($AM208,'Index Performance'!$A$4:$A$1048576, 0), MATCH(BM$4, 'Index Performance'!$B$5:$XFD$5, 0))</f>
        <v/>
      </c>
      <c r="BN208" s="332" t="str" cm="1">
        <f t="array" ref="BN208">INDEX('Index Performance'!$B$5:$XFD$1048576,-1+MATCH($AM208,'Index Performance'!$A$4:$A$1048576, 0), MATCH(BN$4, 'Index Performance'!$B$5:$XFD$5, 0))</f>
        <v/>
      </c>
      <c r="BO208" s="332" t="str" cm="1">
        <f t="array" ref="BO208">INDEX('Index Performance'!$B$5:$XFD$1048576,-1+MATCH($AM208,'Index Performance'!$A$4:$A$1048576, 0), MATCH(BO$4, 'Index Performance'!$B$5:$XFD$5, 0))</f>
        <v/>
      </c>
      <c r="BP208" s="332" cm="1">
        <f t="array" ref="BP208">INDEX('Index Performance'!$B$5:$XFD$1048576,-1+MATCH($AM208,'Index Performance'!$A$4:$A$1048576, 0), MATCH(BP$4, 'Index Performance'!$B$5:$XFD$5, 0))</f>
        <v>-7.3105559164833966E-2</v>
      </c>
      <c r="BQ208" s="332" cm="1">
        <f t="array" ref="BQ208">INDEX('Index Performance'!$B$5:$XFD$1048576,-1+MATCH($AM208,'Index Performance'!$A$4:$A$1048576, 0), MATCH(BQ$4, 'Index Performance'!$B$5:$XFD$5, 0))</f>
        <v>-8.2294229880048198E-2</v>
      </c>
      <c r="BR208" s="332" cm="1">
        <f t="array" ref="BR208">INDEX('Index Performance'!$B$5:$XFD$1048576,-1+MATCH($AM208,'Index Performance'!$A$4:$A$1048576, 0), MATCH(BR$4, 'Index Performance'!$B$5:$XFD$5, 0))</f>
        <v>-1.4986742550311738E-2</v>
      </c>
      <c r="BS208" s="332" cm="1">
        <f t="array" ref="BS208">INDEX('Index Performance'!$B$5:$XFD$1048576,-1+MATCH($AM208,'Index Performance'!$A$4:$A$1048576, 0), MATCH(BS$4, 'Index Performance'!$B$5:$XFD$5, 0))</f>
        <v>-2.1842700523221015E-2</v>
      </c>
      <c r="BT208" s="332" cm="1">
        <f t="array" ref="BT208">INDEX('Index Performance'!$B$5:$XFD$1048576,-1+MATCH($AM208,'Index Performance'!$A$4:$A$1048576, 0), MATCH(BT$4, 'Index Performance'!$B$5:$XFD$5, 0))</f>
        <v>4.1023537254500919E-3</v>
      </c>
      <c r="BU208" s="332" cm="1">
        <f t="array" ref="BU208">INDEX('Index Performance'!$B$5:$XFD$1048576,-1+MATCH($AM208,'Index Performance'!$A$4:$A$1048576, 0), MATCH(BU$4, 'Index Performance'!$B$5:$XFD$5, 0))</f>
        <v>4.9235143887733646E-3</v>
      </c>
      <c r="BV208" s="332"/>
      <c r="BW208" s="335">
        <f t="shared" si="73"/>
        <v>44530</v>
      </c>
      <c r="BX208" s="330">
        <f t="shared" si="76"/>
        <v>-9.1966389493885331E-3</v>
      </c>
      <c r="BY208" s="338">
        <f t="shared" si="77"/>
        <v>-5.4794520547945207E-5</v>
      </c>
      <c r="BZ208" s="333">
        <f t="shared" si="74"/>
        <v>-1.0824063414919594E-2</v>
      </c>
      <c r="CA208" s="356">
        <v>-1.03984152797344E-2</v>
      </c>
      <c r="CB208" s="339">
        <f t="shared" si="78"/>
        <v>1.6274244655310605E-3</v>
      </c>
      <c r="CD208" s="335">
        <f t="shared" si="79"/>
        <v>44530</v>
      </c>
      <c r="CE208" s="330">
        <f t="shared" si="80"/>
        <v>-7.6821337022948532E-3</v>
      </c>
      <c r="CF208" s="338">
        <f t="shared" si="81"/>
        <v>-5.4794520547945207E-5</v>
      </c>
      <c r="CG208" s="333">
        <f t="shared" si="82"/>
        <v>-9.312045788467227E-3</v>
      </c>
      <c r="CH208" s="333"/>
      <c r="CI208" s="339">
        <f t="shared" si="83"/>
        <v>1.6299120861723738E-3</v>
      </c>
      <c r="CK208" s="335">
        <f t="shared" si="84"/>
        <v>44530</v>
      </c>
      <c r="CL208" s="354">
        <f t="shared" si="85"/>
        <v>-8.5623035082284995E-3</v>
      </c>
      <c r="CM208" s="338">
        <f t="shared" si="86"/>
        <v>-5.4794520547945207E-5</v>
      </c>
      <c r="CN208" s="333">
        <f t="shared" si="87"/>
        <v>-1.0190769888893225E-2</v>
      </c>
      <c r="CO208" s="336" t="s">
        <v>0</v>
      </c>
      <c r="CP208" s="339">
        <f t="shared" si="88"/>
        <v>1.6284663806647257E-3</v>
      </c>
      <c r="CR208" s="335">
        <f t="shared" si="75"/>
        <v>44530</v>
      </c>
      <c r="CS208" s="354">
        <f t="shared" si="89"/>
        <v>-1.2267492264202037E-2</v>
      </c>
      <c r="CT208" s="338">
        <f t="shared" si="90"/>
        <v>-5.4794520547945207E-5</v>
      </c>
      <c r="CU208" s="333">
        <f t="shared" si="91"/>
        <v>-1.388987276035325E-2</v>
      </c>
      <c r="CV208" s="336" t="s">
        <v>0</v>
      </c>
      <c r="CW208" s="339">
        <f t="shared" si="92"/>
        <v>1.6223804961512135E-3</v>
      </c>
      <c r="CZ208" s="330">
        <f>_xlfn.XLOOKUP($A208,'Index Performance'!$A$17:$A$498,'Index Performance'!$AP$17:$AP$498,"---",FALSE)</f>
        <v>1.276923926063489E-4</v>
      </c>
      <c r="DA208" s="330">
        <f>_xlfn.XLOOKUP($A208,'Index Performance'!$A$17:$A$498,'Index Performance'!$B$17:$B$498,"---",FALSE)</f>
        <v>7.1332790000000002E-3</v>
      </c>
      <c r="DB208" s="330">
        <f>_xlfn.XLOOKUP($A208,'Index Performance'!$A$17:$A$498,'Index Performance'!$Q$17:$Q$498,"---",FALSE)</f>
        <v>-2.4080149999999998E-2</v>
      </c>
      <c r="DC208" s="330">
        <f>_xlfn.XLOOKUP($A208,'Index Performance'!$A$17:$A$498,'Index Performance'!$W$17:$W$498,"---",FALSE)</f>
        <v>-1.2940206128404075E-2</v>
      </c>
    </row>
    <row r="209" spans="1:107">
      <c r="A209" s="331">
        <v>44561</v>
      </c>
      <c r="B209" s="330">
        <v>1.9999999997080051E-2</v>
      </c>
      <c r="C209" s="332">
        <v>0.1300000000336681</v>
      </c>
      <c r="D209" s="332">
        <v>0.1000000000027728</v>
      </c>
      <c r="E209" s="332">
        <v>1.499999999668916E-2</v>
      </c>
      <c r="F209" s="332">
        <v>0</v>
      </c>
      <c r="G209" s="332">
        <v>4.9999999975520954E-3</v>
      </c>
      <c r="H209" s="332">
        <v>4.9999999965040813E-3</v>
      </c>
      <c r="I209" s="332">
        <v>4.9999999967956588E-3</v>
      </c>
      <c r="J209" s="332">
        <v>1.999999999909987E-2</v>
      </c>
      <c r="K209" s="332">
        <v>0</v>
      </c>
      <c r="L209" s="332">
        <v>7.8953243521123675E-13</v>
      </c>
      <c r="M209" s="332">
        <v>0</v>
      </c>
      <c r="N209" s="332">
        <v>0</v>
      </c>
      <c r="O209" s="332">
        <v>1.213765394212999E-12</v>
      </c>
      <c r="P209" s="332">
        <v>0.44999999999911289</v>
      </c>
      <c r="Q209" s="332">
        <v>7.4999999969618128E-3</v>
      </c>
      <c r="R209" s="332">
        <v>2.750000001019904E-2</v>
      </c>
      <c r="S209" s="332">
        <v>4.9999999970143606E-3</v>
      </c>
      <c r="T209" s="332">
        <v>4.9999999966455896E-3</v>
      </c>
      <c r="U209" s="332">
        <v>0</v>
      </c>
      <c r="V209" s="332">
        <v>0.10000000000356619</v>
      </c>
      <c r="W209" s="332">
        <v>0</v>
      </c>
      <c r="X209" s="332">
        <v>0</v>
      </c>
      <c r="Y209" s="332">
        <v>0</v>
      </c>
      <c r="Z209" s="332">
        <v>8.4999999997975778E-2</v>
      </c>
      <c r="AA209" s="332">
        <v>9.9999999992577675E-3</v>
      </c>
      <c r="AB209" s="332">
        <v>0</v>
      </c>
      <c r="AC209" s="332">
        <v>0</v>
      </c>
      <c r="AD209" s="332">
        <v>8.1892669634530819E-13</v>
      </c>
      <c r="AE209" s="332">
        <v>6.9275950905071429E-12</v>
      </c>
      <c r="AF209" s="332">
        <v>0</v>
      </c>
      <c r="AG209" s="332">
        <v>-2.9986013672100853E-11</v>
      </c>
      <c r="AH209" s="332">
        <v>9.9999999993409198E-3</v>
      </c>
      <c r="AI209" s="332">
        <v>0</v>
      </c>
      <c r="AJ209" s="321"/>
      <c r="AK209" s="333">
        <f t="shared" si="71"/>
        <v>0.99999999999999989</v>
      </c>
      <c r="AL209" s="334"/>
      <c r="AM209" s="335">
        <f t="shared" si="72"/>
        <v>44561</v>
      </c>
      <c r="AN209" s="332" cm="1">
        <f t="array" ref="AN209">INDEX('Index Performance'!$B$5:$XFD$1048576,-1+MATCH($AM209,'Index Performance'!$A$4:$A$1048576, 0), MATCH(AN$4, 'Index Performance'!$B$5:$XFD$5, 0))</f>
        <v>-5.6983199999999993E-4</v>
      </c>
      <c r="AO209" s="332" cm="1">
        <f t="array" ref="AO209">INDEX('Index Performance'!$B$5:$XFD$1048576,-1+MATCH($AM209,'Index Performance'!$A$4:$A$1048576, 0), MATCH(AO$4, 'Index Performance'!$B$5:$XFD$5, 0))</f>
        <v>-5.1336130000000004E-3</v>
      </c>
      <c r="AP209" s="332" cm="1">
        <f t="array" ref="AP209">INDEX('Index Performance'!$B$5:$XFD$1048576,-1+MATCH($AM209,'Index Performance'!$A$4:$A$1048576, 0), MATCH(AP$4, 'Index Performance'!$B$5:$XFD$5, 0))</f>
        <v>3.1644889999999999E-3</v>
      </c>
      <c r="AQ209" s="332" cm="1">
        <f t="array" ref="AQ209">INDEX('Index Performance'!$B$5:$XFD$1048576,-1+MATCH($AM209,'Index Performance'!$A$4:$A$1048576, 0), MATCH(AQ$4, 'Index Performance'!$B$5:$XFD$5, 0))</f>
        <v>1.6427812672272335E-2</v>
      </c>
      <c r="AR209" s="332" cm="1">
        <f t="array" ref="AR209">INDEX('Index Performance'!$B$5:$XFD$1048576,-1+MATCH($AM209,'Index Performance'!$A$4:$A$1048576, 0), MATCH(AR$4, 'Index Performance'!$B$5:$XFD$5, 0))</f>
        <v>9.7536829999999991E-3</v>
      </c>
      <c r="AS209" s="332" cm="1">
        <f t="array" ref="AS209">INDEX('Index Performance'!$B$5:$XFD$1048576,-1+MATCH($AM209,'Index Performance'!$A$4:$A$1048576, 0), MATCH(AS$4, 'Index Performance'!$B$5:$XFD$5, 0))</f>
        <v>5.9546405433952287E-3</v>
      </c>
      <c r="AT209" s="332" cm="1">
        <f t="array" ref="AT209">INDEX('Index Performance'!$B$5:$XFD$1048576,-1+MATCH($AM209,'Index Performance'!$A$4:$A$1048576, 0), MATCH(AT$4, 'Index Performance'!$B$5:$XFD$5, 0))</f>
        <v>1.6357360000000001E-2</v>
      </c>
      <c r="AU209" s="332" cm="1">
        <f t="array" ref="AU209">INDEX('Index Performance'!$B$5:$XFD$1048576,-1+MATCH($AM209,'Index Performance'!$A$4:$A$1048576, 0), MATCH(AU$4, 'Index Performance'!$B$5:$XFD$5, 0))</f>
        <v>7.1556531411502977E-3</v>
      </c>
      <c r="AV209" s="332" cm="1">
        <f t="array" ref="AV209">INDEX('Index Performance'!$B$5:$XFD$1048576,-1+MATCH($AM209,'Index Performance'!$A$4:$A$1048576, 0), MATCH(AV$4, 'Index Performance'!$B$5:$XFD$5, 0))</f>
        <v>-9.2415551306568311E-4</v>
      </c>
      <c r="AW209" s="332" cm="1">
        <f t="array" ref="AW209">INDEX('Index Performance'!$B$5:$XFD$1048576,-1+MATCH($AM209,'Index Performance'!$A$4:$A$1048576, 0), MATCH(AW$4, 'Index Performance'!$B$5:$XFD$5, 0))</f>
        <v>4.9104004115578803E-3</v>
      </c>
      <c r="AX209" s="332" cm="1">
        <f t="array" ref="AX209">INDEX('Index Performance'!$B$5:$XFD$1048576,-1+MATCH($AM209,'Index Performance'!$A$4:$A$1048576, 0), MATCH(AX$4, 'Index Performance'!$B$5:$XFD$5, 0))</f>
        <v>1.1285380000000001E-2</v>
      </c>
      <c r="AY209" s="332" cm="1">
        <f t="array" ref="AY209">INDEX('Index Performance'!$B$5:$XFD$1048576,-1+MATCH($AM209,'Index Performance'!$A$4:$A$1048576, 0), MATCH(AY$4, 'Index Performance'!$B$5:$XFD$5, 0))</f>
        <v>2.1622976763133739E-3</v>
      </c>
      <c r="AZ209" s="332" cm="1">
        <f t="array" ref="AZ209">INDEX('Index Performance'!$B$5:$XFD$1048576,-1+MATCH($AM209,'Index Performance'!$A$4:$A$1048576, 0), MATCH(AZ$4, 'Index Performance'!$B$5:$XFD$5, 0))</f>
        <v>-3.8274186686593215E-3</v>
      </c>
      <c r="BA209" s="332" cm="1">
        <f t="array" ref="BA209">INDEX('Index Performance'!$B$5:$XFD$1048576,-1+MATCH($AM209,'Index Performance'!$A$4:$A$1048576, 0), MATCH(BA$4, 'Index Performance'!$B$5:$XFD$5, 0))</f>
        <v>4.000012E-2</v>
      </c>
      <c r="BB209" s="332" cm="1">
        <f t="array" ref="BB209">INDEX('Index Performance'!$B$5:$XFD$1048576,-1+MATCH($AM209,'Index Performance'!$A$4:$A$1048576, 0), MATCH(BB$4, 'Index Performance'!$B$5:$XFD$5, 0))</f>
        <v>3.9166779999999998E-2</v>
      </c>
      <c r="BC209" s="332" cm="1">
        <f t="array" ref="BC209">INDEX('Index Performance'!$B$5:$XFD$1048576,-1+MATCH($AM209,'Index Performance'!$A$4:$A$1048576, 0), MATCH(BC$4, 'Index Performance'!$B$5:$XFD$5, 0))</f>
        <v>6.6041340000000004E-2</v>
      </c>
      <c r="BD209" s="332" cm="1">
        <f t="array" ref="BD209">INDEX('Index Performance'!$B$5:$XFD$1048576,-1+MATCH($AM209,'Index Performance'!$A$4:$A$1048576, 0), MATCH(BD$4, 'Index Performance'!$B$5:$XFD$5, 0))</f>
        <v>1.8941140000000002E-2</v>
      </c>
      <c r="BE209" s="332" cm="1">
        <f t="array" ref="BE209">INDEX('Index Performance'!$B$5:$XFD$1048576,-1+MATCH($AM209,'Index Performance'!$A$4:$A$1048576, 0), MATCH(BE$4, 'Index Performance'!$B$5:$XFD$5, 0))</f>
        <v>1.8921860026961612E-2</v>
      </c>
      <c r="BF209" s="332" cm="1">
        <f t="array" ref="BF209">INDEX('Index Performance'!$B$5:$XFD$1048576,-1+MATCH($AM209,'Index Performance'!$A$4:$A$1048576, 0), MATCH(BF$4, 'Index Performance'!$B$5:$XFD$5, 0))</f>
        <v>3.432296E-2</v>
      </c>
      <c r="BG209" s="332" cm="1">
        <f t="array" ref="BG209">INDEX('Index Performance'!$B$5:$XFD$1048576,-1+MATCH($AM209,'Index Performance'!$A$4:$A$1048576, 0), MATCH(BG$4, 'Index Performance'!$B$5:$XFD$5, 0))</f>
        <v>4.7397691205797177E-3</v>
      </c>
      <c r="BH209" s="332" cm="1">
        <f t="array" ref="BH209">INDEX('Index Performance'!$B$5:$XFD$1048576,-1+MATCH($AM209,'Index Performance'!$A$4:$A$1048576, 0), MATCH(BH$4, 'Index Performance'!$B$5:$XFD$5, 0))</f>
        <v>1.7036563295186991E-2</v>
      </c>
      <c r="BI209" s="332" cm="1">
        <f t="array" ref="BI209">INDEX('Index Performance'!$B$5:$XFD$1048576,-1+MATCH($AM209,'Index Performance'!$A$4:$A$1048576, 0), MATCH(BI$4, 'Index Performance'!$B$5:$XFD$5, 0))</f>
        <v>-1.1558305228597576E-2</v>
      </c>
      <c r="BJ209" s="332" cm="1">
        <f t="array" ref="BJ209">INDEX('Index Performance'!$B$5:$XFD$1048576,-1+MATCH($AM209,'Index Performance'!$A$4:$A$1048576, 0), MATCH(BJ$4, 'Index Performance'!$B$5:$XFD$5, 0))</f>
        <v>8.4233475374093647E-3</v>
      </c>
      <c r="BK209" s="332" cm="1">
        <f t="array" ref="BK209">INDEX('Index Performance'!$B$5:$XFD$1048576,-1+MATCH($AM209,'Index Performance'!$A$4:$A$1048576, 0), MATCH(BK$4, 'Index Performance'!$B$5:$XFD$5, 0))</f>
        <v>5.0145391964868669E-3</v>
      </c>
      <c r="BL209" s="332" cm="1">
        <f t="array" ref="BL209">INDEX('Index Performance'!$B$5:$XFD$1048576,-1+MATCH($AM209,'Index Performance'!$A$4:$A$1048576, 0), MATCH(BL$4, 'Index Performance'!$B$5:$XFD$5, 0))</f>
        <v>6.3422000000000006E-2</v>
      </c>
      <c r="BM209" s="332" cm="1">
        <f t="array" ref="BM209">INDEX('Index Performance'!$B$5:$XFD$1048576,-1+MATCH($AM209,'Index Performance'!$A$4:$A$1048576, 0), MATCH(BM$4, 'Index Performance'!$B$5:$XFD$5, 0))</f>
        <v>2.8783E-2</v>
      </c>
      <c r="BN209" s="332" cm="1">
        <f t="array" ref="BN209">INDEX('Index Performance'!$B$5:$XFD$1048576,-1+MATCH($AM209,'Index Performance'!$A$4:$A$1048576, 0), MATCH(BN$4, 'Index Performance'!$B$5:$XFD$5, 0))</f>
        <v>5.1366000000000002E-2</v>
      </c>
      <c r="BO209" s="332" cm="1">
        <f t="array" ref="BO209">INDEX('Index Performance'!$B$5:$XFD$1048576,-1+MATCH($AM209,'Index Performance'!$A$4:$A$1048576, 0), MATCH(BO$4, 'Index Performance'!$B$5:$XFD$5, 0))</f>
        <v>8.6784E-2</v>
      </c>
      <c r="BP209" s="332" cm="1">
        <f t="array" ref="BP209">INDEX('Index Performance'!$B$5:$XFD$1048576,-1+MATCH($AM209,'Index Performance'!$A$4:$A$1048576, 0), MATCH(BP$4, 'Index Performance'!$B$5:$XFD$5, 0))</f>
        <v>3.5252283824801722E-2</v>
      </c>
      <c r="BQ209" s="332" cm="1">
        <f t="array" ref="BQ209">INDEX('Index Performance'!$B$5:$XFD$1048576,-1+MATCH($AM209,'Index Performance'!$A$4:$A$1048576, 0), MATCH(BQ$4, 'Index Performance'!$B$5:$XFD$5, 0))</f>
        <v>3.6390992074109452E-2</v>
      </c>
      <c r="BR209" s="332" cm="1">
        <f t="array" ref="BR209">INDEX('Index Performance'!$B$5:$XFD$1048576,-1+MATCH($AM209,'Index Performance'!$A$4:$A$1048576, 0), MATCH(BR$4, 'Index Performance'!$B$5:$XFD$5, 0))</f>
        <v>2.8103736887527209E-2</v>
      </c>
      <c r="BS209" s="332" cm="1">
        <f t="array" ref="BS209">INDEX('Index Performance'!$B$5:$XFD$1048576,-1+MATCH($AM209,'Index Performance'!$A$4:$A$1048576, 0), MATCH(BS$4, 'Index Performance'!$B$5:$XFD$5, 0))</f>
        <v>6.4441059411384671E-2</v>
      </c>
      <c r="BT209" s="332" cm="1">
        <f t="array" ref="BT209">INDEX('Index Performance'!$B$5:$XFD$1048576,-1+MATCH($AM209,'Index Performance'!$A$4:$A$1048576, 0), MATCH(BT$4, 'Index Performance'!$B$5:$XFD$5, 0))</f>
        <v>2.5024258209489503E-3</v>
      </c>
      <c r="BU209" s="332" cm="1">
        <f t="array" ref="BU209">INDEX('Index Performance'!$B$5:$XFD$1048576,-1+MATCH($AM209,'Index Performance'!$A$4:$A$1048576, 0), MATCH(BU$4, 'Index Performance'!$B$5:$XFD$5, 0))</f>
        <v>3.772793963529697E-3</v>
      </c>
      <c r="BV209" s="332"/>
      <c r="BW209" s="335">
        <f t="shared" si="73"/>
        <v>44561</v>
      </c>
      <c r="BX209" s="330">
        <f t="shared" si="76"/>
        <v>2.6327802005602127E-2</v>
      </c>
      <c r="BY209" s="338">
        <f t="shared" si="77"/>
        <v>-5.4794520547945207E-5</v>
      </c>
      <c r="BZ209" s="333">
        <f t="shared" si="74"/>
        <v>2.4585882803514814E-2</v>
      </c>
      <c r="CA209" s="356">
        <v>2.528417536634886E-2</v>
      </c>
      <c r="CB209" s="339">
        <f t="shared" si="78"/>
        <v>1.7419192020873137E-3</v>
      </c>
      <c r="CD209" s="335">
        <f t="shared" si="79"/>
        <v>44561</v>
      </c>
      <c r="CE209" s="330">
        <f t="shared" si="80"/>
        <v>2.160029735728573E-2</v>
      </c>
      <c r="CF209" s="338">
        <f t="shared" si="81"/>
        <v>-5.4794520547945207E-5</v>
      </c>
      <c r="CG209" s="333">
        <f t="shared" si="82"/>
        <v>1.9866401840329617E-2</v>
      </c>
      <c r="CH209" s="333"/>
      <c r="CI209" s="339">
        <f t="shared" si="83"/>
        <v>1.7338955169561125E-3</v>
      </c>
      <c r="CK209" s="335">
        <f t="shared" si="84"/>
        <v>44561</v>
      </c>
      <c r="CL209" s="354">
        <f t="shared" si="85"/>
        <v>2.971666655297216E-2</v>
      </c>
      <c r="CM209" s="338">
        <f t="shared" si="86"/>
        <v>-5.4794520547945207E-5</v>
      </c>
      <c r="CN209" s="333">
        <f t="shared" si="87"/>
        <v>2.7968995652239537E-2</v>
      </c>
      <c r="CO209" s="336" t="s">
        <v>0</v>
      </c>
      <c r="CP209" s="339">
        <f t="shared" si="88"/>
        <v>1.7476709007326237E-3</v>
      </c>
      <c r="CR209" s="335">
        <f t="shared" si="75"/>
        <v>44561</v>
      </c>
      <c r="CS209" s="354">
        <f t="shared" si="89"/>
        <v>1.3558793760289862E-2</v>
      </c>
      <c r="CT209" s="338">
        <f t="shared" si="90"/>
        <v>-5.4794520547945207E-5</v>
      </c>
      <c r="CU209" s="333">
        <f t="shared" si="91"/>
        <v>1.1838546562615404E-2</v>
      </c>
      <c r="CV209" s="336" t="s">
        <v>0</v>
      </c>
      <c r="CW209" s="339">
        <f t="shared" si="92"/>
        <v>1.7202471976744578E-3</v>
      </c>
      <c r="CZ209" s="330">
        <f>_xlfn.XLOOKUP($A209,'Index Performance'!$A$17:$A$498,'Index Performance'!$AP$17:$AP$498,"---",FALSE)</f>
        <v>2.4252490802401105E-4</v>
      </c>
      <c r="DA209" s="330">
        <f>_xlfn.XLOOKUP($A209,'Index Performance'!$A$17:$A$498,'Index Performance'!$B$17:$B$498,"---",FALSE)</f>
        <v>-4.0556339999999998E-3</v>
      </c>
      <c r="DB209" s="330">
        <f>_xlfn.XLOOKUP($A209,'Index Performance'!$A$17:$A$498,'Index Performance'!$Q$17:$Q$498,"---",FALSE)</f>
        <v>4.000012E-2</v>
      </c>
      <c r="DC209" s="330">
        <f>_xlfn.XLOOKUP($A209,'Index Performance'!$A$17:$A$498,'Index Performance'!$W$17:$W$498,"---",FALSE)</f>
        <v>4.7397691205797177E-3</v>
      </c>
    </row>
    <row r="210" spans="1:107">
      <c r="A210" s="331">
        <v>44592</v>
      </c>
      <c r="B210" s="330">
        <v>1.999999999491232E-2</v>
      </c>
      <c r="C210" s="332">
        <v>8.0000000037957125E-2</v>
      </c>
      <c r="D210" s="332">
        <v>9.9999999996559605E-2</v>
      </c>
      <c r="E210" s="332">
        <v>1.4999999994818561E-2</v>
      </c>
      <c r="F210" s="332">
        <v>0</v>
      </c>
      <c r="G210" s="332">
        <v>4.9999999953042268E-3</v>
      </c>
      <c r="H210" s="332">
        <v>4.9999999943273797E-3</v>
      </c>
      <c r="I210" s="332">
        <v>4.9999999962112227E-3</v>
      </c>
      <c r="J210" s="332">
        <v>1.9999999998617839E-2</v>
      </c>
      <c r="K210" s="332">
        <v>7.654005255366836E-12</v>
      </c>
      <c r="L210" s="332">
        <v>5.0000000001157258E-2</v>
      </c>
      <c r="M210" s="332">
        <v>0</v>
      </c>
      <c r="N210" s="332">
        <v>0</v>
      </c>
      <c r="O210" s="332">
        <v>1.8070193295635229E-13</v>
      </c>
      <c r="P210" s="332">
        <v>0.39500000003035479</v>
      </c>
      <c r="Q210" s="332">
        <v>7.4999999954284483E-3</v>
      </c>
      <c r="R210" s="332">
        <v>7.4999999961960903E-3</v>
      </c>
      <c r="S210" s="332">
        <v>4.9999999954165606E-3</v>
      </c>
      <c r="T210" s="332">
        <v>2.999999998954753E-2</v>
      </c>
      <c r="U210" s="332">
        <v>0</v>
      </c>
      <c r="V210" s="332">
        <v>0.100000000006652</v>
      </c>
      <c r="W210" s="332">
        <v>0</v>
      </c>
      <c r="X210" s="332">
        <v>0</v>
      </c>
      <c r="Y210" s="332">
        <v>0</v>
      </c>
      <c r="Z210" s="332">
        <v>8.4999999995744382E-2</v>
      </c>
      <c r="AA210" s="332">
        <v>9.999999997165096E-3</v>
      </c>
      <c r="AB210" s="332">
        <v>0</v>
      </c>
      <c r="AC210" s="332">
        <v>0</v>
      </c>
      <c r="AD210" s="332">
        <v>3.2571879316717058E-12</v>
      </c>
      <c r="AE210" s="332">
        <v>4.9999999998194843E-2</v>
      </c>
      <c r="AF210" s="332">
        <v>0</v>
      </c>
      <c r="AG210" s="332">
        <v>-2.3531621096140043E-11</v>
      </c>
      <c r="AH210" s="332">
        <v>9.9999999973906639E-3</v>
      </c>
      <c r="AI210" s="332">
        <v>4.8374565207026096E-13</v>
      </c>
      <c r="AJ210" s="321"/>
      <c r="AK210" s="333">
        <f t="shared" si="71"/>
        <v>0.99999999999999989</v>
      </c>
      <c r="AL210" s="334"/>
      <c r="AM210" s="335">
        <f t="shared" si="72"/>
        <v>44592</v>
      </c>
      <c r="AN210" s="332" cm="1">
        <f t="array" ref="AN210">INDEX('Index Performance'!$B$5:$XFD$1048576,-1+MATCH($AM210,'Index Performance'!$A$4:$A$1048576, 0), MATCH(AN$4, 'Index Performance'!$B$5:$XFD$5, 0))</f>
        <v>-2.6454019999999998E-2</v>
      </c>
      <c r="AO210" s="332" cm="1">
        <f t="array" ref="AO210">INDEX('Index Performance'!$B$5:$XFD$1048576,-1+MATCH($AM210,'Index Performance'!$A$4:$A$1048576, 0), MATCH(AO$4, 'Index Performance'!$B$5:$XFD$5, 0))</f>
        <v>-1.894438E-2</v>
      </c>
      <c r="AP210" s="332" cm="1">
        <f t="array" ref="AP210">INDEX('Index Performance'!$B$5:$XFD$1048576,-1+MATCH($AM210,'Index Performance'!$A$4:$A$1048576, 0), MATCH(AP$4, 'Index Performance'!$B$5:$XFD$5, 0))</f>
        <v>-2.0225010000000002E-2</v>
      </c>
      <c r="AQ210" s="332" cm="1">
        <f t="array" ref="AQ210">INDEX('Index Performance'!$B$5:$XFD$1048576,-1+MATCH($AM210,'Index Performance'!$A$4:$A$1048576, 0), MATCH(AQ$4, 'Index Performance'!$B$5:$XFD$5, 0))</f>
        <v>-2.2446589531601835E-2</v>
      </c>
      <c r="AR210" s="332" cm="1">
        <f t="array" ref="AR210">INDEX('Index Performance'!$B$5:$XFD$1048576,-1+MATCH($AM210,'Index Performance'!$A$4:$A$1048576, 0), MATCH(AR$4, 'Index Performance'!$B$5:$XFD$5, 0))</f>
        <v>-2.6334819999999998E-2</v>
      </c>
      <c r="AS210" s="332" cm="1">
        <f t="array" ref="AS210">INDEX('Index Performance'!$B$5:$XFD$1048576,-1+MATCH($AM210,'Index Performance'!$A$4:$A$1048576, 0), MATCH(AS$4, 'Index Performance'!$B$5:$XFD$5, 0))</f>
        <v>-2.9920625133578294E-2</v>
      </c>
      <c r="AT210" s="332" cm="1">
        <f t="array" ref="AT210">INDEX('Index Performance'!$B$5:$XFD$1048576,-1+MATCH($AM210,'Index Performance'!$A$4:$A$1048576, 0), MATCH(AT$4, 'Index Performance'!$B$5:$XFD$5, 0))</f>
        <v>-2.0088289999999998E-2</v>
      </c>
      <c r="AU210" s="332" cm="1">
        <f t="array" ref="AU210">INDEX('Index Performance'!$B$5:$XFD$1048576,-1+MATCH($AM210,'Index Performance'!$A$4:$A$1048576, 0), MATCH(AU$4, 'Index Performance'!$B$5:$XFD$5, 0))</f>
        <v>-1.6054564111900316E-4</v>
      </c>
      <c r="AV210" s="332" cm="1">
        <f t="array" ref="AV210">INDEX('Index Performance'!$B$5:$XFD$1048576,-1+MATCH($AM210,'Index Performance'!$A$4:$A$1048576, 0), MATCH(AV$4, 'Index Performance'!$B$5:$XFD$5, 0))</f>
        <v>-1.4832062773117216E-2</v>
      </c>
      <c r="AW210" s="332" cm="1">
        <f t="array" ref="AW210">INDEX('Index Performance'!$B$5:$XFD$1048576,-1+MATCH($AM210,'Index Performance'!$A$4:$A$1048576, 0), MATCH(AW$4, 'Index Performance'!$B$5:$XFD$5, 0))</f>
        <v>4.069018887790099E-3</v>
      </c>
      <c r="AX210" s="332" cm="1">
        <f t="array" ref="AX210">INDEX('Index Performance'!$B$5:$XFD$1048576,-1+MATCH($AM210,'Index Performance'!$A$4:$A$1048576, 0), MATCH(AX$4, 'Index Performance'!$B$5:$XFD$5, 0))</f>
        <v>-1.09198E-2</v>
      </c>
      <c r="AY210" s="332" cm="1">
        <f t="array" ref="AY210">INDEX('Index Performance'!$B$5:$XFD$1048576,-1+MATCH($AM210,'Index Performance'!$A$4:$A$1048576, 0), MATCH(AY$4, 'Index Performance'!$B$5:$XFD$5, 0))</f>
        <v>-2.2389024091007181E-2</v>
      </c>
      <c r="AZ210" s="332" cm="1">
        <f t="array" ref="AZ210">INDEX('Index Performance'!$B$5:$XFD$1048576,-1+MATCH($AM210,'Index Performance'!$A$4:$A$1048576, 0), MATCH(AZ$4, 'Index Performance'!$B$5:$XFD$5, 0))</f>
        <v>-5.8269523420973357E-2</v>
      </c>
      <c r="BA210" s="332" cm="1">
        <f t="array" ref="BA210">INDEX('Index Performance'!$B$5:$XFD$1048576,-1+MATCH($AM210,'Index Performance'!$A$4:$A$1048576, 0), MATCH(BA$4, 'Index Performance'!$B$5:$XFD$5, 0))</f>
        <v>-4.9112349999999999E-2</v>
      </c>
      <c r="BB210" s="332" cm="1">
        <f t="array" ref="BB210">INDEX('Index Performance'!$B$5:$XFD$1048576,-1+MATCH($AM210,'Index Performance'!$A$4:$A$1048576, 0), MATCH(BB$4, 'Index Performance'!$B$5:$XFD$5, 0))</f>
        <v>-5.6855640000000006E-2</v>
      </c>
      <c r="BC210" s="332" cm="1">
        <f t="array" ref="BC210">INDEX('Index Performance'!$B$5:$XFD$1048576,-1+MATCH($AM210,'Index Performance'!$A$4:$A$1048576, 0), MATCH(BC$4, 'Index Performance'!$B$5:$XFD$5, 0))</f>
        <v>-4.5757779999999998E-2</v>
      </c>
      <c r="BD210" s="332" cm="1">
        <f t="array" ref="BD210">INDEX('Index Performance'!$B$5:$XFD$1048576,-1+MATCH($AM210,'Index Performance'!$A$4:$A$1048576, 0), MATCH(BD$4, 'Index Performance'!$B$5:$XFD$5, 0))</f>
        <v>-5.0731560000000002E-2</v>
      </c>
      <c r="BE210" s="332" cm="1">
        <f t="array" ref="BE210">INDEX('Index Performance'!$B$5:$XFD$1048576,-1+MATCH($AM210,'Index Performance'!$A$4:$A$1048576, 0), MATCH(BE$4, 'Index Performance'!$B$5:$XFD$5, 0))</f>
        <v>-3.9914559887780254E-2</v>
      </c>
      <c r="BF210" s="332" cm="1">
        <f t="array" ref="BF210">INDEX('Index Performance'!$B$5:$XFD$1048576,-1+MATCH($AM210,'Index Performance'!$A$4:$A$1048576, 0), MATCH(BF$4, 'Index Performance'!$B$5:$XFD$5, 0))</f>
        <v>4.1086109999999995E-2</v>
      </c>
      <c r="BG210" s="332" cm="1">
        <f t="array" ref="BG210">INDEX('Index Performance'!$B$5:$XFD$1048576,-1+MATCH($AM210,'Index Performance'!$A$4:$A$1048576, 0), MATCH(BG$4, 'Index Performance'!$B$5:$XFD$5, 0))</f>
        <v>-1.4676385695416072E-2</v>
      </c>
      <c r="BH210" s="332" cm="1">
        <f t="array" ref="BH210">INDEX('Index Performance'!$B$5:$XFD$1048576,-1+MATCH($AM210,'Index Performance'!$A$4:$A$1048576, 0), MATCH(BH$4, 'Index Performance'!$B$5:$XFD$5, 0))</f>
        <v>-2.118649737092082E-2</v>
      </c>
      <c r="BI210" s="332" cm="1">
        <f t="array" ref="BI210">INDEX('Index Performance'!$B$5:$XFD$1048576,-1+MATCH($AM210,'Index Performance'!$A$4:$A$1048576, 0), MATCH(BI$4, 'Index Performance'!$B$5:$XFD$5, 0))</f>
        <v>-7.4849453740213345E-3</v>
      </c>
      <c r="BJ210" s="332" cm="1">
        <f t="array" ref="BJ210">INDEX('Index Performance'!$B$5:$XFD$1048576,-1+MATCH($AM210,'Index Performance'!$A$4:$A$1048576, 0), MATCH(BJ$4, 'Index Performance'!$B$5:$XFD$5, 0))</f>
        <v>-1.7361111111110938E-2</v>
      </c>
      <c r="BK210" s="332" cm="1">
        <f t="array" ref="BK210">INDEX('Index Performance'!$B$5:$XFD$1048576,-1+MATCH($AM210,'Index Performance'!$A$4:$A$1048576, 0), MATCH(BK$4, 'Index Performance'!$B$5:$XFD$5, 0))</f>
        <v>-1.2960940037199942E-2</v>
      </c>
      <c r="BL210" s="332" t="str" cm="1">
        <f t="array" ref="BL210">INDEX('Index Performance'!$B$5:$XFD$1048576,-1+MATCH($AM210,'Index Performance'!$A$4:$A$1048576, 0), MATCH(BL$4, 'Index Performance'!$B$5:$XFD$5, 0))</f>
        <v/>
      </c>
      <c r="BM210" s="332" t="str" cm="1">
        <f t="array" ref="BM210">INDEX('Index Performance'!$B$5:$XFD$1048576,-1+MATCH($AM210,'Index Performance'!$A$4:$A$1048576, 0), MATCH(BM$4, 'Index Performance'!$B$5:$XFD$5, 0))</f>
        <v/>
      </c>
      <c r="BN210" s="332" t="str" cm="1">
        <f t="array" ref="BN210">INDEX('Index Performance'!$B$5:$XFD$1048576,-1+MATCH($AM210,'Index Performance'!$A$4:$A$1048576, 0), MATCH(BN$4, 'Index Performance'!$B$5:$XFD$5, 0))</f>
        <v/>
      </c>
      <c r="BO210" s="332" t="str" cm="1">
        <f t="array" ref="BO210">INDEX('Index Performance'!$B$5:$XFD$1048576,-1+MATCH($AM210,'Index Performance'!$A$4:$A$1048576, 0), MATCH(BO$4, 'Index Performance'!$B$5:$XFD$5, 0))</f>
        <v/>
      </c>
      <c r="BP210" s="332" cm="1">
        <f t="array" ref="BP210">INDEX('Index Performance'!$B$5:$XFD$1048576,-1+MATCH($AM210,'Index Performance'!$A$4:$A$1048576, 0), MATCH(BP$4, 'Index Performance'!$B$5:$XFD$5, 0))</f>
        <v>8.7787584046140843E-2</v>
      </c>
      <c r="BQ210" s="332" cm="1">
        <f t="array" ref="BQ210">INDEX('Index Performance'!$B$5:$XFD$1048576,-1+MATCH($AM210,'Index Performance'!$A$4:$A$1048576, 0), MATCH(BQ$4, 'Index Performance'!$B$5:$XFD$5, 0))</f>
        <v>0.11225849135888555</v>
      </c>
      <c r="BR210" s="332" cm="1">
        <f t="array" ref="BR210">INDEX('Index Performance'!$B$5:$XFD$1048576,-1+MATCH($AM210,'Index Performance'!$A$4:$A$1048576, 0), MATCH(BR$4, 'Index Performance'!$B$5:$XFD$5, 0))</f>
        <v>-2.3831727282146997E-2</v>
      </c>
      <c r="BS210" s="332" cm="1">
        <f t="array" ref="BS210">INDEX('Index Performance'!$B$5:$XFD$1048576,-1+MATCH($AM210,'Index Performance'!$A$4:$A$1048576, 0), MATCH(BS$4, 'Index Performance'!$B$5:$XFD$5, 0))</f>
        <v>-5.723146667784007E-2</v>
      </c>
      <c r="BT210" s="332" cm="1">
        <f t="array" ref="BT210">INDEX('Index Performance'!$B$5:$XFD$1048576,-1+MATCH($AM210,'Index Performance'!$A$4:$A$1048576, 0), MATCH(BT$4, 'Index Performance'!$B$5:$XFD$5, 0))</f>
        <v>2.5471217524197787E-3</v>
      </c>
      <c r="BU210" s="332" cm="1">
        <f t="array" ref="BU210">INDEX('Index Performance'!$B$5:$XFD$1048576,-1+MATCH($AM210,'Index Performance'!$A$4:$A$1048576, 0), MATCH(BU$4, 'Index Performance'!$B$5:$XFD$5, 0))</f>
        <v>8.0914595949055368E-4</v>
      </c>
      <c r="BV210" s="332"/>
      <c r="BW210" s="335">
        <f t="shared" si="73"/>
        <v>44592</v>
      </c>
      <c r="BX210" s="330">
        <f t="shared" si="76"/>
        <v>-3.5309198219628003E-2</v>
      </c>
      <c r="BY210" s="338">
        <f t="shared" si="77"/>
        <v>-5.4794520547945207E-5</v>
      </c>
      <c r="BZ210" s="333">
        <f t="shared" si="74"/>
        <v>-3.6946504963549898E-2</v>
      </c>
      <c r="CA210" s="356">
        <v>-2.4780022670135241E-2</v>
      </c>
      <c r="CB210" s="339">
        <f t="shared" si="78"/>
        <v>1.6373067439218944E-3</v>
      </c>
      <c r="CD210" s="335">
        <f t="shared" si="79"/>
        <v>44592</v>
      </c>
      <c r="CE210" s="330">
        <f t="shared" si="80"/>
        <v>-2.1229013797092775E-2</v>
      </c>
      <c r="CF210" s="338">
        <f t="shared" si="81"/>
        <v>-5.4794520547945207E-5</v>
      </c>
      <c r="CG210" s="333">
        <f t="shared" si="82"/>
        <v>-2.2890217919188216E-2</v>
      </c>
      <c r="CH210" s="333"/>
      <c r="CI210" s="339">
        <f t="shared" si="83"/>
        <v>1.6612041220954409E-3</v>
      </c>
      <c r="CK210" s="335">
        <f t="shared" si="84"/>
        <v>44592</v>
      </c>
      <c r="CL210" s="354">
        <f t="shared" si="85"/>
        <v>-2.2950041879334884E-2</v>
      </c>
      <c r="CM210" s="338">
        <f t="shared" si="86"/>
        <v>-5.4794520547945207E-5</v>
      </c>
      <c r="CN210" s="333">
        <f t="shared" si="87"/>
        <v>-2.4608325012777432E-2</v>
      </c>
      <c r="CO210" s="336" t="s">
        <v>0</v>
      </c>
      <c r="CP210" s="339">
        <f t="shared" si="88"/>
        <v>1.6582831334425487E-3</v>
      </c>
      <c r="CR210" s="335">
        <f t="shared" si="75"/>
        <v>44592</v>
      </c>
      <c r="CS210" s="354">
        <f t="shared" si="89"/>
        <v>-2.5214175847708038E-2</v>
      </c>
      <c r="CT210" s="338">
        <f t="shared" si="90"/>
        <v>-5.4794520547945207E-5</v>
      </c>
      <c r="CU210" s="333">
        <f t="shared" si="91"/>
        <v>-2.6868616214319241E-2</v>
      </c>
      <c r="CV210" s="336" t="s">
        <v>0</v>
      </c>
      <c r="CW210" s="339">
        <f t="shared" si="92"/>
        <v>1.6544403666112033E-3</v>
      </c>
      <c r="CZ210" s="330">
        <f>_xlfn.XLOOKUP($A210,'Index Performance'!$A$17:$A$498,'Index Performance'!$AP$17:$AP$498,"---",FALSE)</f>
        <v>2.0160773219335404E-4</v>
      </c>
      <c r="DA210" s="330">
        <f>_xlfn.XLOOKUP($A210,'Index Performance'!$A$17:$A$498,'Index Performance'!$B$17:$B$498,"---",FALSE)</f>
        <v>-1.5711390000000002E-2</v>
      </c>
      <c r="DB210" s="330">
        <f>_xlfn.XLOOKUP($A210,'Index Performance'!$A$17:$A$498,'Index Performance'!$Q$17:$Q$498,"---",FALSE)</f>
        <v>-4.9112349999999999E-2</v>
      </c>
      <c r="DC210" s="330">
        <f>_xlfn.XLOOKUP($A210,'Index Performance'!$A$17:$A$498,'Index Performance'!$W$17:$W$498,"---",FALSE)</f>
        <v>-1.4676385695416072E-2</v>
      </c>
    </row>
    <row r="211" spans="1:107">
      <c r="A211" s="331">
        <v>44620</v>
      </c>
      <c r="B211" s="330">
        <v>1.999999999750697E-2</v>
      </c>
      <c r="C211" s="332">
        <v>2.9999999997994409E-2</v>
      </c>
      <c r="D211" s="332">
        <v>0.100000000000548</v>
      </c>
      <c r="E211" s="332">
        <v>1.4999999997400889E-2</v>
      </c>
      <c r="F211" s="332">
        <v>0</v>
      </c>
      <c r="G211" s="332">
        <v>4.9999999973503089E-3</v>
      </c>
      <c r="H211" s="332">
        <v>4.9999999973156604E-3</v>
      </c>
      <c r="I211" s="332">
        <v>4.9999999997054944E-3</v>
      </c>
      <c r="J211" s="332">
        <v>1.9999999999124541E-2</v>
      </c>
      <c r="K211" s="332">
        <v>9.9999999917226745E-2</v>
      </c>
      <c r="L211" s="332">
        <v>1.124472467534936E-10</v>
      </c>
      <c r="M211" s="332">
        <v>0</v>
      </c>
      <c r="N211" s="332">
        <v>0</v>
      </c>
      <c r="O211" s="332">
        <v>1.0479764575513491E-12</v>
      </c>
      <c r="P211" s="332">
        <v>0.39500000000034757</v>
      </c>
      <c r="Q211" s="332">
        <v>7.499999997907467E-3</v>
      </c>
      <c r="R211" s="332">
        <v>7.5000000015478701E-3</v>
      </c>
      <c r="S211" s="332">
        <v>4.9999999983633926E-3</v>
      </c>
      <c r="T211" s="332">
        <v>2.999999999846565E-2</v>
      </c>
      <c r="U211" s="332">
        <v>7.5831398466099195E-13</v>
      </c>
      <c r="V211" s="332">
        <v>0.1000000000091316</v>
      </c>
      <c r="W211" s="332">
        <v>0</v>
      </c>
      <c r="X211" s="332">
        <v>0</v>
      </c>
      <c r="Y211" s="332">
        <v>0</v>
      </c>
      <c r="Z211" s="332">
        <v>8.4999999994586253E-2</v>
      </c>
      <c r="AA211" s="332">
        <v>9.9999999957101921E-3</v>
      </c>
      <c r="AB211" s="332">
        <v>0</v>
      </c>
      <c r="AC211" s="332">
        <v>0</v>
      </c>
      <c r="AD211" s="332">
        <v>2.4103156480094841E-12</v>
      </c>
      <c r="AE211" s="332">
        <v>5.0000000002261069E-2</v>
      </c>
      <c r="AF211" s="332">
        <v>6.7010076874490533E-13</v>
      </c>
      <c r="AG211" s="332">
        <v>-1.6985080009135345E-11</v>
      </c>
      <c r="AH211" s="332">
        <v>9.9999999963048865E-3</v>
      </c>
      <c r="AI211" s="332">
        <v>8.5202081721795721E-13</v>
      </c>
      <c r="AJ211" s="321"/>
      <c r="AK211" s="333">
        <f t="shared" si="71"/>
        <v>0.99999999999999989</v>
      </c>
      <c r="AL211" s="334"/>
      <c r="AM211" s="335">
        <f t="shared" si="72"/>
        <v>44620</v>
      </c>
      <c r="AN211" s="332" cm="1">
        <f t="array" ref="AN211">INDEX('Index Performance'!$B$5:$XFD$1048576,-1+MATCH($AM211,'Index Performance'!$A$4:$A$1048576, 0), MATCH(AN$4, 'Index Performance'!$B$5:$XFD$5, 0))</f>
        <v>-2.1182070000000001E-2</v>
      </c>
      <c r="AO211" s="332" cm="1">
        <f t="array" ref="AO211">INDEX('Index Performance'!$B$5:$XFD$1048576,-1+MATCH($AM211,'Index Performance'!$A$4:$A$1048576, 0), MATCH(AO$4, 'Index Performance'!$B$5:$XFD$5, 0))</f>
        <v>-6.5889529999999998E-3</v>
      </c>
      <c r="AP211" s="332" cm="1">
        <f t="array" ref="AP211">INDEX('Index Performance'!$B$5:$XFD$1048576,-1+MATCH($AM211,'Index Performance'!$A$4:$A$1048576, 0), MATCH(AP$4, 'Index Performance'!$B$5:$XFD$5, 0))</f>
        <v>8.5408199999999993E-3</v>
      </c>
      <c r="AQ211" s="332" cm="1">
        <f t="array" ref="AQ211">INDEX('Index Performance'!$B$5:$XFD$1048576,-1+MATCH($AM211,'Index Performance'!$A$4:$A$1048576, 0), MATCH(AQ$4, 'Index Performance'!$B$5:$XFD$5, 0))</f>
        <v>-2.4213903727689945E-2</v>
      </c>
      <c r="AR211" s="332" cm="1">
        <f t="array" ref="AR211">INDEX('Index Performance'!$B$5:$XFD$1048576,-1+MATCH($AM211,'Index Performance'!$A$4:$A$1048576, 0), MATCH(AR$4, 'Index Performance'!$B$5:$XFD$5, 0))</f>
        <v>-4.5411430000000003E-2</v>
      </c>
      <c r="AS211" s="332" cm="1">
        <f t="array" ref="AS211">INDEX('Index Performance'!$B$5:$XFD$1048576,-1+MATCH($AM211,'Index Performance'!$A$4:$A$1048576, 0), MATCH(AS$4, 'Index Performance'!$B$5:$XFD$5, 0))</f>
        <v>-4.6240524914207715E-2</v>
      </c>
      <c r="AT211" s="332" cm="1">
        <f t="array" ref="AT211">INDEX('Index Performance'!$B$5:$XFD$1048576,-1+MATCH($AM211,'Index Performance'!$A$4:$A$1048576, 0), MATCH(AT$4, 'Index Performance'!$B$5:$XFD$5, 0))</f>
        <v>-4.3941130000000002E-2</v>
      </c>
      <c r="AU211" s="332" cm="1">
        <f t="array" ref="AU211">INDEX('Index Performance'!$B$5:$XFD$1048576,-1+MATCH($AM211,'Index Performance'!$A$4:$A$1048576, 0), MATCH(AU$4, 'Index Performance'!$B$5:$XFD$5, 0))</f>
        <v>-5.9364592128520188E-3</v>
      </c>
      <c r="AV211" s="332" cm="1">
        <f t="array" ref="AV211">INDEX('Index Performance'!$B$5:$XFD$1048576,-1+MATCH($AM211,'Index Performance'!$A$4:$A$1048576, 0), MATCH(AV$4, 'Index Performance'!$B$5:$XFD$5, 0))</f>
        <v>-9.7778928964580292E-3</v>
      </c>
      <c r="AW211" s="332" cm="1">
        <f t="array" ref="AW211">INDEX('Index Performance'!$B$5:$XFD$1048576,-1+MATCH($AM211,'Index Performance'!$A$4:$A$1048576, 0), MATCH(AW$4, 'Index Performance'!$B$5:$XFD$5, 0))</f>
        <v>-5.7104204976903272E-3</v>
      </c>
      <c r="AX211" s="332" cm="1">
        <f t="array" ref="AX211">INDEX('Index Performance'!$B$5:$XFD$1048576,-1+MATCH($AM211,'Index Performance'!$A$4:$A$1048576, 0), MATCH(AX$4, 'Index Performance'!$B$5:$XFD$5, 0))</f>
        <v>-1.2418469999999999E-2</v>
      </c>
      <c r="AY211" s="332" cm="1">
        <f t="array" ref="AY211">INDEX('Index Performance'!$B$5:$XFD$1048576,-1+MATCH($AM211,'Index Performance'!$A$4:$A$1048576, 0), MATCH(AY$4, 'Index Performance'!$B$5:$XFD$5, 0))</f>
        <v>-2.6740439398607818E-2</v>
      </c>
      <c r="AZ211" s="332" cm="1">
        <f t="array" ref="AZ211">INDEX('Index Performance'!$B$5:$XFD$1048576,-1+MATCH($AM211,'Index Performance'!$A$4:$A$1048576, 0), MATCH(AZ$4, 'Index Performance'!$B$5:$XFD$5, 0))</f>
        <v>-6.5063412939179166E-3</v>
      </c>
      <c r="BA211" s="332" cm="1">
        <f t="array" ref="BA211">INDEX('Index Performance'!$B$5:$XFD$1048576,-1+MATCH($AM211,'Index Performance'!$A$4:$A$1048576, 0), MATCH(BA$4, 'Index Performance'!$B$5:$XFD$5, 0))</f>
        <v>-2.5827309999999999E-2</v>
      </c>
      <c r="BB211" s="332" cm="1">
        <f t="array" ref="BB211">INDEX('Index Performance'!$B$5:$XFD$1048576,-1+MATCH($AM211,'Index Performance'!$A$4:$A$1048576, 0), MATCH(BB$4, 'Index Performance'!$B$5:$XFD$5, 0))</f>
        <v>-2.970886E-2</v>
      </c>
      <c r="BC211" s="332" cm="1">
        <f t="array" ref="BC211">INDEX('Index Performance'!$B$5:$XFD$1048576,-1+MATCH($AM211,'Index Performance'!$A$4:$A$1048576, 0), MATCH(BC$4, 'Index Performance'!$B$5:$XFD$5, 0))</f>
        <v>-2.8240649999999999E-2</v>
      </c>
      <c r="BD211" s="332" cm="1">
        <f t="array" ref="BD211">INDEX('Index Performance'!$B$5:$XFD$1048576,-1+MATCH($AM211,'Index Performance'!$A$4:$A$1048576, 0), MATCH(BD$4, 'Index Performance'!$B$5:$XFD$5, 0))</f>
        <v>-1.117958E-2</v>
      </c>
      <c r="BE211" s="332" cm="1">
        <f t="array" ref="BE211">INDEX('Index Performance'!$B$5:$XFD$1048576,-1+MATCH($AM211,'Index Performance'!$A$4:$A$1048576, 0), MATCH(BE$4, 'Index Performance'!$B$5:$XFD$5, 0))</f>
        <v>-1.1256848746471815E-2</v>
      </c>
      <c r="BF211" s="332" cm="1">
        <f t="array" ref="BF211">INDEX('Index Performance'!$B$5:$XFD$1048576,-1+MATCH($AM211,'Index Performance'!$A$4:$A$1048576, 0), MATCH(BF$4, 'Index Performance'!$B$5:$XFD$5, 0))</f>
        <v>-5.2209690000000003E-2</v>
      </c>
      <c r="BG211" s="332" cm="1">
        <f t="array" ref="BG211">INDEX('Index Performance'!$B$5:$XFD$1048576,-1+MATCH($AM211,'Index Performance'!$A$4:$A$1048576, 0), MATCH(BG$4, 'Index Performance'!$B$5:$XFD$5, 0))</f>
        <v>-3.6031690865114818E-3</v>
      </c>
      <c r="BH211" s="332" cm="1">
        <f t="array" ref="BH211">INDEX('Index Performance'!$B$5:$XFD$1048576,-1+MATCH($AM211,'Index Performance'!$A$4:$A$1048576, 0), MATCH(BH$4, 'Index Performance'!$B$5:$XFD$5, 0))</f>
        <v>3.437788333390257E-3</v>
      </c>
      <c r="BI211" s="332" cm="1">
        <f t="array" ref="BI211">INDEX('Index Performance'!$B$5:$XFD$1048576,-1+MATCH($AM211,'Index Performance'!$A$4:$A$1048576, 0), MATCH(BI$4, 'Index Performance'!$B$5:$XFD$5, 0))</f>
        <v>-2.0148323534265877E-3</v>
      </c>
      <c r="BJ211" s="332" cm="1">
        <f t="array" ref="BJ211">INDEX('Index Performance'!$B$5:$XFD$1048576,-1+MATCH($AM211,'Index Performance'!$A$4:$A$1048576, 0), MATCH(BJ$4, 'Index Performance'!$B$5:$XFD$5, 0))</f>
        <v>-4.216947796519932E-3</v>
      </c>
      <c r="BK211" s="332" cm="1">
        <f t="array" ref="BK211">INDEX('Index Performance'!$B$5:$XFD$1048576,-1+MATCH($AM211,'Index Performance'!$A$4:$A$1048576, 0), MATCH(BK$4, 'Index Performance'!$B$5:$XFD$5, 0))</f>
        <v>-1.3153565446278992E-2</v>
      </c>
      <c r="BL211" s="332" t="str" cm="1">
        <f t="array" ref="BL211">INDEX('Index Performance'!$B$5:$XFD$1048576,-1+MATCH($AM211,'Index Performance'!$A$4:$A$1048576, 0), MATCH(BL$4, 'Index Performance'!$B$5:$XFD$5, 0))</f>
        <v/>
      </c>
      <c r="BM211" s="332" t="str" cm="1">
        <f t="array" ref="BM211">INDEX('Index Performance'!$B$5:$XFD$1048576,-1+MATCH($AM211,'Index Performance'!$A$4:$A$1048576, 0), MATCH(BM$4, 'Index Performance'!$B$5:$XFD$5, 0))</f>
        <v/>
      </c>
      <c r="BN211" s="332" t="str" cm="1">
        <f t="array" ref="BN211">INDEX('Index Performance'!$B$5:$XFD$1048576,-1+MATCH($AM211,'Index Performance'!$A$4:$A$1048576, 0), MATCH(BN$4, 'Index Performance'!$B$5:$XFD$5, 0))</f>
        <v/>
      </c>
      <c r="BO211" s="332" t="str" cm="1">
        <f t="array" ref="BO211">INDEX('Index Performance'!$B$5:$XFD$1048576,-1+MATCH($AM211,'Index Performance'!$A$4:$A$1048576, 0), MATCH(BO$4, 'Index Performance'!$B$5:$XFD$5, 0))</f>
        <v/>
      </c>
      <c r="BP211" s="332" cm="1">
        <f t="array" ref="BP211">INDEX('Index Performance'!$B$5:$XFD$1048576,-1+MATCH($AM211,'Index Performance'!$A$4:$A$1048576, 0), MATCH(BP$4, 'Index Performance'!$B$5:$XFD$5, 0))</f>
        <v>6.2297252134359438E-2</v>
      </c>
      <c r="BQ211" s="332" cm="1">
        <f t="array" ref="BQ211">INDEX('Index Performance'!$B$5:$XFD$1048576,-1+MATCH($AM211,'Index Performance'!$A$4:$A$1048576, 0), MATCH(BQ$4, 'Index Performance'!$B$5:$XFD$5, 0))</f>
        <v>6.1398255697118431E-2</v>
      </c>
      <c r="BR211" s="332" cm="1">
        <f t="array" ref="BR211">INDEX('Index Performance'!$B$5:$XFD$1048576,-1+MATCH($AM211,'Index Performance'!$A$4:$A$1048576, 0), MATCH(BR$4, 'Index Performance'!$B$5:$XFD$5, 0))</f>
        <v>6.4798998581760747E-2</v>
      </c>
      <c r="BS211" s="332" cm="1">
        <f t="array" ref="BS211">INDEX('Index Performance'!$B$5:$XFD$1048576,-1+MATCH($AM211,'Index Performance'!$A$4:$A$1048576, 0), MATCH(BS$4, 'Index Performance'!$B$5:$XFD$5, 0))</f>
        <v>-2.427800925048218E-2</v>
      </c>
      <c r="BT211" s="332" cm="1">
        <f t="array" ref="BT211">INDEX('Index Performance'!$B$5:$XFD$1048576,-1+MATCH($AM211,'Index Performance'!$A$4:$A$1048576, 0), MATCH(BT$4, 'Index Performance'!$B$5:$XFD$5, 0))</f>
        <v>9.6544715447155482E-4</v>
      </c>
      <c r="BU211" s="332" cm="1">
        <f t="array" ref="BU211">INDEX('Index Performance'!$B$5:$XFD$1048576,-1+MATCH($AM211,'Index Performance'!$A$4:$A$1048576, 0), MATCH(BU$4, 'Index Performance'!$B$5:$XFD$5, 0))</f>
        <v>2.0081892392351808E-3</v>
      </c>
      <c r="BV211" s="332"/>
      <c r="BW211" s="335">
        <f t="shared" si="73"/>
        <v>44620</v>
      </c>
      <c r="BX211" s="330">
        <f t="shared" si="76"/>
        <v>-1.1986836402527255E-2</v>
      </c>
      <c r="BY211" s="338">
        <f t="shared" si="77"/>
        <v>-5.4794520547945207E-5</v>
      </c>
      <c r="BZ211" s="333">
        <f t="shared" si="74"/>
        <v>-1.3501571429485937E-2</v>
      </c>
      <c r="CA211" s="356">
        <v>-1.3743053672196529E-2</v>
      </c>
      <c r="CB211" s="339">
        <f t="shared" si="78"/>
        <v>1.5147350269586815E-3</v>
      </c>
      <c r="CD211" s="335">
        <f t="shared" si="79"/>
        <v>44620</v>
      </c>
      <c r="CE211" s="330">
        <f t="shared" si="80"/>
        <v>-8.6266889318145253E-3</v>
      </c>
      <c r="CF211" s="338">
        <f t="shared" si="81"/>
        <v>-5.4794520547945207E-5</v>
      </c>
      <c r="CG211" s="333">
        <f t="shared" si="82"/>
        <v>-1.0146575441827399E-2</v>
      </c>
      <c r="CH211" s="333"/>
      <c r="CI211" s="339">
        <f t="shared" si="83"/>
        <v>1.5198865100128738E-3</v>
      </c>
      <c r="CK211" s="335">
        <f t="shared" si="84"/>
        <v>44620</v>
      </c>
      <c r="CL211" s="354">
        <f t="shared" si="85"/>
        <v>-1.3108209393352197E-2</v>
      </c>
      <c r="CM211" s="338">
        <f t="shared" si="86"/>
        <v>-5.4794520547945207E-5</v>
      </c>
      <c r="CN211" s="333">
        <f t="shared" si="87"/>
        <v>-1.462122522970688E-2</v>
      </c>
      <c r="CO211" s="336" t="s">
        <v>0</v>
      </c>
      <c r="CP211" s="339">
        <f t="shared" si="88"/>
        <v>1.5130158363546829E-3</v>
      </c>
      <c r="CR211" s="335">
        <f t="shared" si="75"/>
        <v>44620</v>
      </c>
      <c r="CS211" s="354">
        <f t="shared" si="89"/>
        <v>-1.2210077543255742E-2</v>
      </c>
      <c r="CT211" s="338">
        <f t="shared" si="90"/>
        <v>-5.4794520547945207E-5</v>
      </c>
      <c r="CU211" s="333">
        <f t="shared" si="91"/>
        <v>-1.3724470316499815E-2</v>
      </c>
      <c r="CV211" s="336" t="s">
        <v>0</v>
      </c>
      <c r="CW211" s="339">
        <f t="shared" si="92"/>
        <v>1.5143927732440728E-3</v>
      </c>
      <c r="CZ211" s="330">
        <f>_xlfn.XLOOKUP($A211,'Index Performance'!$A$17:$A$498,'Index Performance'!$AP$17:$AP$498,"---",FALSE)</f>
        <v>4.1476306026555498E-4</v>
      </c>
      <c r="DA211" s="330">
        <f>_xlfn.XLOOKUP($A211,'Index Performance'!$A$17:$A$498,'Index Performance'!$B$17:$B$498,"---",FALSE)</f>
        <v>-1.3301499999999999E-2</v>
      </c>
      <c r="DB211" s="330">
        <f>_xlfn.XLOOKUP($A211,'Index Performance'!$A$17:$A$498,'Index Performance'!$Q$17:$Q$498,"---",FALSE)</f>
        <v>-2.5827309999999999E-2</v>
      </c>
      <c r="DC211" s="330">
        <f>_xlfn.XLOOKUP($A211,'Index Performance'!$A$17:$A$498,'Index Performance'!$W$17:$W$498,"---",FALSE)</f>
        <v>-3.6031690865114818E-3</v>
      </c>
    </row>
    <row r="212" spans="1:107">
      <c r="A212" s="331">
        <v>44651</v>
      </c>
      <c r="B212" s="330">
        <v>1.9999999997369521E-2</v>
      </c>
      <c r="C212" s="332">
        <v>2.9999999998018449E-2</v>
      </c>
      <c r="D212" s="332">
        <v>9.9999999989420121E-2</v>
      </c>
      <c r="E212" s="332">
        <v>1.4999999997358879E-2</v>
      </c>
      <c r="F212" s="332">
        <v>0</v>
      </c>
      <c r="G212" s="332">
        <v>4.9999999973946718E-3</v>
      </c>
      <c r="H212" s="332">
        <v>4.9999999973913524E-3</v>
      </c>
      <c r="I212" s="332">
        <v>4.9999999979493713E-3</v>
      </c>
      <c r="J212" s="332">
        <v>1.9999999998426461E-2</v>
      </c>
      <c r="K212" s="332">
        <v>9.9999999983662408E-2</v>
      </c>
      <c r="L212" s="332">
        <v>5.8989267483525718E-11</v>
      </c>
      <c r="M212" s="332">
        <v>0</v>
      </c>
      <c r="N212" s="332">
        <v>0</v>
      </c>
      <c r="O212" s="332">
        <v>1.337522212713602E-12</v>
      </c>
      <c r="P212" s="332">
        <v>0.27000000313533501</v>
      </c>
      <c r="Q212" s="332">
        <v>7.4999999977776203E-3</v>
      </c>
      <c r="R212" s="332">
        <v>7.5000000172536409E-3</v>
      </c>
      <c r="S212" s="332">
        <v>4.9999999987478299E-3</v>
      </c>
      <c r="T212" s="332">
        <v>2.999999999300916E-2</v>
      </c>
      <c r="U212" s="332">
        <v>3.0990441578338201E-13</v>
      </c>
      <c r="V212" s="332">
        <v>0.10000000000302429</v>
      </c>
      <c r="W212" s="332">
        <v>0</v>
      </c>
      <c r="X212" s="332">
        <v>9.9999999998592493E-2</v>
      </c>
      <c r="Y212" s="332">
        <v>0</v>
      </c>
      <c r="Z212" s="332">
        <v>8.499999999826395E-2</v>
      </c>
      <c r="AA212" s="332">
        <v>3.4999996851674542E-2</v>
      </c>
      <c r="AB212" s="332">
        <v>0</v>
      </c>
      <c r="AC212" s="332">
        <v>0</v>
      </c>
      <c r="AD212" s="332">
        <v>2.3981276633635179E-12</v>
      </c>
      <c r="AE212" s="332">
        <v>5.0000000002302203E-2</v>
      </c>
      <c r="AF212" s="332">
        <v>1.1672951683052381E-12</v>
      </c>
      <c r="AG212" s="332">
        <v>-1.5966561406344226E-11</v>
      </c>
      <c r="AH212" s="332">
        <v>9.9999999987925806E-3</v>
      </c>
      <c r="AI212" s="332">
        <v>0</v>
      </c>
      <c r="AJ212" s="321"/>
      <c r="AK212" s="333">
        <f t="shared" si="71"/>
        <v>0.99999999999999989</v>
      </c>
      <c r="AL212" s="334"/>
      <c r="AM212" s="335">
        <f t="shared" si="72"/>
        <v>44651</v>
      </c>
      <c r="AN212" s="332" cm="1">
        <f t="array" ref="AN212">INDEX('Index Performance'!$B$5:$XFD$1048576,-1+MATCH($AM212,'Index Performance'!$A$4:$A$1048576, 0), MATCH(AN$4, 'Index Performance'!$B$5:$XFD$5, 0))</f>
        <v>-2.1637689999999998E-2</v>
      </c>
      <c r="AO212" s="332" cm="1">
        <f t="array" ref="AO212">INDEX('Index Performance'!$B$5:$XFD$1048576,-1+MATCH($AM212,'Index Performance'!$A$4:$A$1048576, 0), MATCH(AO$4, 'Index Performance'!$B$5:$XFD$5, 0))</f>
        <v>-3.1135719999999999E-2</v>
      </c>
      <c r="AP212" s="332" cm="1">
        <f t="array" ref="AP212">INDEX('Index Performance'!$B$5:$XFD$1048576,-1+MATCH($AM212,'Index Performance'!$A$4:$A$1048576, 0), MATCH(AP$4, 'Index Performance'!$B$5:$XFD$5, 0))</f>
        <v>-1.8592939999999999E-2</v>
      </c>
      <c r="AQ212" s="332" cm="1">
        <f t="array" ref="AQ212">INDEX('Index Performance'!$B$5:$XFD$1048576,-1+MATCH($AM212,'Index Performance'!$A$4:$A$1048576, 0), MATCH(AQ$4, 'Index Performance'!$B$5:$XFD$5, 0))</f>
        <v>-6.2283962389687586E-3</v>
      </c>
      <c r="AR212" s="332" cm="1">
        <f t="array" ref="AR212">INDEX('Index Performance'!$B$5:$XFD$1048576,-1+MATCH($AM212,'Index Performance'!$A$4:$A$1048576, 0), MATCH(AR$4, 'Index Performance'!$B$5:$XFD$5, 0))</f>
        <v>-2.335953E-2</v>
      </c>
      <c r="AS212" s="332" cm="1">
        <f t="array" ref="AS212">INDEX('Index Performance'!$B$5:$XFD$1048576,-1+MATCH($AM212,'Index Performance'!$A$4:$A$1048576, 0), MATCH(AS$4, 'Index Performance'!$B$5:$XFD$5, 0))</f>
        <v>-3.5506968950603235E-2</v>
      </c>
      <c r="AT212" s="332" cm="1">
        <f t="array" ref="AT212">INDEX('Index Performance'!$B$5:$XFD$1048576,-1+MATCH($AM212,'Index Performance'!$A$4:$A$1048576, 0), MATCH(AT$4, 'Index Performance'!$B$5:$XFD$5, 0))</f>
        <v>-1.8356339999999998E-3</v>
      </c>
      <c r="AU212" s="332" cm="1">
        <f t="array" ref="AU212">INDEX('Index Performance'!$B$5:$XFD$1048576,-1+MATCH($AM212,'Index Performance'!$A$4:$A$1048576, 0), MATCH(AU$4, 'Index Performance'!$B$5:$XFD$5, 0))</f>
        <v>-1.5350093452031199E-2</v>
      </c>
      <c r="AV212" s="332" cm="1">
        <f t="array" ref="AV212">INDEX('Index Performance'!$B$5:$XFD$1048576,-1+MATCH($AM212,'Index Performance'!$A$4:$A$1048576, 0), MATCH(AV$4, 'Index Performance'!$B$5:$XFD$5, 0))</f>
        <v>-2.6124771122155166E-2</v>
      </c>
      <c r="AW212" s="332" cm="1">
        <f t="array" ref="AW212">INDEX('Index Performance'!$B$5:$XFD$1048576,-1+MATCH($AM212,'Index Performance'!$A$4:$A$1048576, 0), MATCH(AW$4, 'Index Performance'!$B$5:$XFD$5, 0))</f>
        <v>6.1021677224393223E-4</v>
      </c>
      <c r="AX212" s="332" cm="1">
        <f t="array" ref="AX212">INDEX('Index Performance'!$B$5:$XFD$1048576,-1+MATCH($AM212,'Index Performance'!$A$4:$A$1048576, 0), MATCH(AX$4, 'Index Performance'!$B$5:$XFD$5, 0))</f>
        <v>-9.1522800000000005E-3</v>
      </c>
      <c r="AY212" s="332" cm="1">
        <f t="array" ref="AY212">INDEX('Index Performance'!$B$5:$XFD$1048576,-1+MATCH($AM212,'Index Performance'!$A$4:$A$1048576, 0), MATCH(AY$4, 'Index Performance'!$B$5:$XFD$5, 0))</f>
        <v>-1.4813729251456187E-2</v>
      </c>
      <c r="AZ212" s="332" cm="1">
        <f t="array" ref="AZ212">INDEX('Index Performance'!$B$5:$XFD$1048576,-1+MATCH($AM212,'Index Performance'!$A$4:$A$1048576, 0), MATCH(AZ$4, 'Index Performance'!$B$5:$XFD$5, 0))</f>
        <v>3.6776896468462272E-3</v>
      </c>
      <c r="BA212" s="332" cm="1">
        <f t="array" ref="BA212">INDEX('Index Performance'!$B$5:$XFD$1048576,-1+MATCH($AM212,'Index Performance'!$A$4:$A$1048576, 0), MATCH(BA$4, 'Index Performance'!$B$5:$XFD$5, 0))</f>
        <v>2.1658879999999998E-2</v>
      </c>
      <c r="BB212" s="332" cm="1">
        <f t="array" ref="BB212">INDEX('Index Performance'!$B$5:$XFD$1048576,-1+MATCH($AM212,'Index Performance'!$A$4:$A$1048576, 0), MATCH(BB$4, 'Index Performance'!$B$5:$XFD$5, 0))</f>
        <v>3.4760480000000003E-2</v>
      </c>
      <c r="BC212" s="332" cm="1">
        <f t="array" ref="BC212">INDEX('Index Performance'!$B$5:$XFD$1048576,-1+MATCH($AM212,'Index Performance'!$A$4:$A$1048576, 0), MATCH(BC$4, 'Index Performance'!$B$5:$XFD$5, 0))</f>
        <v>-1.036999E-3</v>
      </c>
      <c r="BD212" s="332" cm="1">
        <f t="array" ref="BD212">INDEX('Index Performance'!$B$5:$XFD$1048576,-1+MATCH($AM212,'Index Performance'!$A$4:$A$1048576, 0), MATCH(BD$4, 'Index Performance'!$B$5:$XFD$5, 0))</f>
        <v>-5.0230739999999998E-3</v>
      </c>
      <c r="BE212" s="332" cm="1">
        <f t="array" ref="BE212">INDEX('Index Performance'!$B$5:$XFD$1048576,-1+MATCH($AM212,'Index Performance'!$A$4:$A$1048576, 0), MATCH(BE$4, 'Index Performance'!$B$5:$XFD$5, 0))</f>
        <v>-6.4481461579796173E-3</v>
      </c>
      <c r="BF212" s="332" cm="1">
        <f t="array" ref="BF212">INDEX('Index Performance'!$B$5:$XFD$1048576,-1+MATCH($AM212,'Index Performance'!$A$4:$A$1048576, 0), MATCH(BF$4, 'Index Performance'!$B$5:$XFD$5, 0))</f>
        <v>8.5821919999999989E-3</v>
      </c>
      <c r="BG212" s="332" cm="1">
        <f t="array" ref="BG212">INDEX('Index Performance'!$B$5:$XFD$1048576,-1+MATCH($AM212,'Index Performance'!$A$4:$A$1048576, 0), MATCH(BG$4, 'Index Performance'!$B$5:$XFD$5, 0))</f>
        <v>4.8049886459897717E-3</v>
      </c>
      <c r="BH212" s="332" cm="1">
        <f t="array" ref="BH212">INDEX('Index Performance'!$B$5:$XFD$1048576,-1+MATCH($AM212,'Index Performance'!$A$4:$A$1048576, 0), MATCH(BH$4, 'Index Performance'!$B$5:$XFD$5, 0))</f>
        <v>1.5141195221294312E-2</v>
      </c>
      <c r="BI212" s="332" cm="1">
        <f t="array" ref="BI212">INDEX('Index Performance'!$B$5:$XFD$1048576,-1+MATCH($AM212,'Index Performance'!$A$4:$A$1048576, 0), MATCH(BI$4, 'Index Performance'!$B$5:$XFD$5, 0))</f>
        <v>-9.4443462242577159E-3</v>
      </c>
      <c r="BJ212" s="332" cm="1">
        <f t="array" ref="BJ212">INDEX('Index Performance'!$B$5:$XFD$1048576,-1+MATCH($AM212,'Index Performance'!$A$4:$A$1048576, 0), MATCH(BJ$4, 'Index Performance'!$B$5:$XFD$5, 0))</f>
        <v>3.0974340090052399E-2</v>
      </c>
      <c r="BK212" s="332" cm="1">
        <f t="array" ref="BK212">INDEX('Index Performance'!$B$5:$XFD$1048576,-1+MATCH($AM212,'Index Performance'!$A$4:$A$1048576, 0), MATCH(BK$4, 'Index Performance'!$B$5:$XFD$5, 0))</f>
        <v>-8.5019966810387926E-3</v>
      </c>
      <c r="BL212" s="332" cm="1">
        <f t="array" ref="BL212">INDEX('Index Performance'!$B$5:$XFD$1048576,-1+MATCH($AM212,'Index Performance'!$A$4:$A$1048576, 0), MATCH(BL$4, 'Index Performance'!$B$5:$XFD$5, 0))</f>
        <v>-1.6077000000000001E-2</v>
      </c>
      <c r="BM212" s="332" cm="1">
        <f t="array" ref="BM212">INDEX('Index Performance'!$B$5:$XFD$1048576,-1+MATCH($AM212,'Index Performance'!$A$4:$A$1048576, 0), MATCH(BM$4, 'Index Performance'!$B$5:$XFD$5, 0))</f>
        <v>1.5257E-2</v>
      </c>
      <c r="BN212" s="332" cm="1">
        <f t="array" ref="BN212">INDEX('Index Performance'!$B$5:$XFD$1048576,-1+MATCH($AM212,'Index Performance'!$A$4:$A$1048576, 0), MATCH(BN$4, 'Index Performance'!$B$5:$XFD$5, 0))</f>
        <v>3.3738999999999998E-2</v>
      </c>
      <c r="BO212" s="332" cm="1">
        <f t="array" ref="BO212">INDEX('Index Performance'!$B$5:$XFD$1048576,-1+MATCH($AM212,'Index Performance'!$A$4:$A$1048576, 0), MATCH(BO$4, 'Index Performance'!$B$5:$XFD$5, 0))</f>
        <v>4.6218000000000002E-2</v>
      </c>
      <c r="BP212" s="332" cm="1">
        <f t="array" ref="BP212">INDEX('Index Performance'!$B$5:$XFD$1048576,-1+MATCH($AM212,'Index Performance'!$A$4:$A$1048576, 0), MATCH(BP$4, 'Index Performance'!$B$5:$XFD$5, 0))</f>
        <v>8.6470240461597347E-2</v>
      </c>
      <c r="BQ212" s="332" cm="1">
        <f t="array" ref="BQ212">INDEX('Index Performance'!$B$5:$XFD$1048576,-1+MATCH($AM212,'Index Performance'!$A$4:$A$1048576, 0), MATCH(BQ$4, 'Index Performance'!$B$5:$XFD$5, 0))</f>
        <v>9.9529888881105144E-2</v>
      </c>
      <c r="BR212" s="332" cm="1">
        <f t="array" ref="BR212">INDEX('Index Performance'!$B$5:$XFD$1048576,-1+MATCH($AM212,'Index Performance'!$A$4:$A$1048576, 0), MATCH(BR$4, 'Index Performance'!$B$5:$XFD$5, 0))</f>
        <v>2.7449296135861445E-2</v>
      </c>
      <c r="BS212" s="332" cm="1">
        <f t="array" ref="BS212">INDEX('Index Performance'!$B$5:$XFD$1048576,-1+MATCH($AM212,'Index Performance'!$A$4:$A$1048576, 0), MATCH(BS$4, 'Index Performance'!$B$5:$XFD$5, 0))</f>
        <v>4.6130272665941607E-2</v>
      </c>
      <c r="BT212" s="332" cm="1">
        <f t="array" ref="BT212">INDEX('Index Performance'!$B$5:$XFD$1048576,-1+MATCH($AM212,'Index Performance'!$A$4:$A$1048576, 0), MATCH(BT$4, 'Index Performance'!$B$5:$XFD$5, 0))</f>
        <v>4.5687598355237391E-4</v>
      </c>
      <c r="BU212" s="332" cm="1">
        <f t="array" ref="BU212">INDEX('Index Performance'!$B$5:$XFD$1048576,-1+MATCH($AM212,'Index Performance'!$A$4:$A$1048576, 0), MATCH(BU$4, 'Index Performance'!$B$5:$XFD$5, 0))</f>
        <v>1.7178552837064931E-3</v>
      </c>
      <c r="BV212" s="332"/>
      <c r="BW212" s="335">
        <f t="shared" si="73"/>
        <v>44651</v>
      </c>
      <c r="BX212" s="330">
        <f t="shared" si="76"/>
        <v>1.5146889235941192E-2</v>
      </c>
      <c r="BY212" s="338">
        <f t="shared" si="77"/>
        <v>-5.4794520547945207E-5</v>
      </c>
      <c r="BZ212" s="333">
        <f t="shared" si="74"/>
        <v>1.3423946667451947E-2</v>
      </c>
      <c r="CA212" s="356">
        <v>-5.9249802965269938E-3</v>
      </c>
      <c r="CB212" s="339">
        <f t="shared" si="78"/>
        <v>1.7229425684892451E-3</v>
      </c>
      <c r="CD212" s="335">
        <f t="shared" si="79"/>
        <v>44651</v>
      </c>
      <c r="CE212" s="330">
        <f t="shared" si="80"/>
        <v>6.1153283221695998E-3</v>
      </c>
      <c r="CF212" s="338">
        <f t="shared" si="81"/>
        <v>-5.4794520547945207E-5</v>
      </c>
      <c r="CG212" s="333">
        <f t="shared" si="82"/>
        <v>4.4077144326364337E-3</v>
      </c>
      <c r="CH212" s="333"/>
      <c r="CI212" s="339">
        <f t="shared" si="83"/>
        <v>1.7076138895331661E-3</v>
      </c>
      <c r="CK212" s="335">
        <f t="shared" si="84"/>
        <v>44651</v>
      </c>
      <c r="CL212" s="354">
        <f t="shared" si="85"/>
        <v>2.2937629156836812E-3</v>
      </c>
      <c r="CM212" s="338">
        <f t="shared" si="86"/>
        <v>-5.4794520547945207E-5</v>
      </c>
      <c r="CN212" s="333">
        <f t="shared" si="87"/>
        <v>5.926351197265145E-4</v>
      </c>
      <c r="CO212" s="336" t="s">
        <v>0</v>
      </c>
      <c r="CP212" s="339">
        <f t="shared" si="88"/>
        <v>1.7011277959571667E-3</v>
      </c>
      <c r="CR212" s="335">
        <f t="shared" si="75"/>
        <v>44651</v>
      </c>
      <c r="CS212" s="354">
        <f t="shared" si="89"/>
        <v>4.5888943229948848E-3</v>
      </c>
      <c r="CT212" s="338">
        <f t="shared" si="90"/>
        <v>-5.4794520547945207E-5</v>
      </c>
      <c r="CU212" s="333">
        <f t="shared" si="91"/>
        <v>2.8838711502761072E-3</v>
      </c>
      <c r="CV212" s="336" t="s">
        <v>0</v>
      </c>
      <c r="CW212" s="339">
        <f t="shared" si="92"/>
        <v>1.7050231727187776E-3</v>
      </c>
      <c r="CZ212" s="330">
        <f>_xlfn.XLOOKUP($A212,'Index Performance'!$A$17:$A$498,'Index Performance'!$AP$17:$AP$498,"---",FALSE)</f>
        <v>3.6481632660345653E-4</v>
      </c>
      <c r="DA212" s="330">
        <f>_xlfn.XLOOKUP($A212,'Index Performance'!$A$17:$A$498,'Index Performance'!$B$17:$B$498,"---",FALSE)</f>
        <v>-2.1556320000000004E-2</v>
      </c>
      <c r="DB212" s="330">
        <f>_xlfn.XLOOKUP($A212,'Index Performance'!$A$17:$A$498,'Index Performance'!$Q$17:$Q$498,"---",FALSE)</f>
        <v>2.1658879999999998E-2</v>
      </c>
      <c r="DC212" s="330">
        <f>_xlfn.XLOOKUP($A212,'Index Performance'!$A$17:$A$498,'Index Performance'!$W$17:$W$498,"---",FALSE)</f>
        <v>4.8049886459897717E-3</v>
      </c>
    </row>
    <row r="213" spans="1:107">
      <c r="A213" s="331">
        <v>44681</v>
      </c>
      <c r="B213" s="330">
        <v>1.999999999549423E-2</v>
      </c>
      <c r="C213" s="332">
        <v>2.99999999980065E-2</v>
      </c>
      <c r="D213" s="332">
        <v>5.8891411963416868E-11</v>
      </c>
      <c r="E213" s="332">
        <v>1.499999999510848E-2</v>
      </c>
      <c r="F213" s="332">
        <v>0</v>
      </c>
      <c r="G213" s="332">
        <v>4.9999999948832936E-3</v>
      </c>
      <c r="H213" s="332">
        <v>4.9999999946845203E-3</v>
      </c>
      <c r="I213" s="332">
        <v>4.999999996856251E-3</v>
      </c>
      <c r="J213" s="332">
        <v>1.9999999997740939E-2</v>
      </c>
      <c r="K213" s="332">
        <v>9.9999999992764668E-2</v>
      </c>
      <c r="L213" s="332">
        <v>9.9999999993261757E-2</v>
      </c>
      <c r="M213" s="332">
        <v>0</v>
      </c>
      <c r="N213" s="332">
        <v>0</v>
      </c>
      <c r="O213" s="332">
        <v>1.700987232038788E-12</v>
      </c>
      <c r="P213" s="332">
        <v>0.2450000031490579</v>
      </c>
      <c r="Q213" s="332">
        <v>7.4999999993770666E-3</v>
      </c>
      <c r="R213" s="332">
        <v>7.5000000097515968E-3</v>
      </c>
      <c r="S213" s="332">
        <v>2.9999999964160522E-2</v>
      </c>
      <c r="T213" s="332">
        <v>2.999999999440827E-2</v>
      </c>
      <c r="U213" s="332">
        <v>1.447149295148232E-12</v>
      </c>
      <c r="V213" s="332">
        <v>0.1000000000058449</v>
      </c>
      <c r="W213" s="332">
        <v>0</v>
      </c>
      <c r="X213" s="332">
        <v>0.10000000000269881</v>
      </c>
      <c r="Y213" s="332">
        <v>0</v>
      </c>
      <c r="Z213" s="332">
        <v>8.4999999996932044E-2</v>
      </c>
      <c r="AA213" s="332">
        <v>3.4999996852404937E-2</v>
      </c>
      <c r="AB213" s="332">
        <v>0</v>
      </c>
      <c r="AC213" s="332">
        <v>0</v>
      </c>
      <c r="AD213" s="332">
        <v>4.6854814982166063E-12</v>
      </c>
      <c r="AE213" s="332">
        <v>5.0000000005937732E-2</v>
      </c>
      <c r="AF213" s="332">
        <v>8.4809455461672843E-13</v>
      </c>
      <c r="AG213" s="332">
        <v>-1.2401191185062999E-11</v>
      </c>
      <c r="AH213" s="332">
        <v>9.999999997855823E-3</v>
      </c>
      <c r="AI213" s="332">
        <v>7.5976623645068136E-12</v>
      </c>
      <c r="AJ213" s="321"/>
      <c r="AK213" s="333">
        <f t="shared" si="71"/>
        <v>1</v>
      </c>
      <c r="AL213" s="334"/>
      <c r="AM213" s="335">
        <f t="shared" si="72"/>
        <v>44681</v>
      </c>
      <c r="AN213" s="332" cm="1">
        <f t="array" ref="AN213">INDEX('Index Performance'!$B$5:$XFD$1048576,-1+MATCH($AM213,'Index Performance'!$A$4:$A$1048576, 0), MATCH(AN$4, 'Index Performance'!$B$5:$XFD$5, 0))</f>
        <v>-4.2052180000000002E-2</v>
      </c>
      <c r="AO213" s="332" cm="1">
        <f t="array" ref="AO213">INDEX('Index Performance'!$B$5:$XFD$1048576,-1+MATCH($AM213,'Index Performance'!$A$4:$A$1048576, 0), MATCH(AO$4, 'Index Performance'!$B$5:$XFD$5, 0))</f>
        <v>-3.097981E-2</v>
      </c>
      <c r="AP213" s="332" cm="1">
        <f t="array" ref="AP213">INDEX('Index Performance'!$B$5:$XFD$1048576,-1+MATCH($AM213,'Index Performance'!$A$4:$A$1048576, 0), MATCH(AP$4, 'Index Performance'!$B$5:$XFD$5, 0))</f>
        <v>-2.0438319999999999E-2</v>
      </c>
      <c r="AQ213" s="332" cm="1">
        <f t="array" ref="AQ213">INDEX('Index Performance'!$B$5:$XFD$1048576,-1+MATCH($AM213,'Index Performance'!$A$4:$A$1048576, 0), MATCH(AQ$4, 'Index Performance'!$B$5:$XFD$5, 0))</f>
        <v>-3.5139919733776726E-2</v>
      </c>
      <c r="AR213" s="332" cm="1">
        <f t="array" ref="AR213">INDEX('Index Performance'!$B$5:$XFD$1048576,-1+MATCH($AM213,'Index Performance'!$A$4:$A$1048576, 0), MATCH(AR$4, 'Index Performance'!$B$5:$XFD$5, 0))</f>
        <v>-4.3270239999999995E-2</v>
      </c>
      <c r="AS213" s="332" cm="1">
        <f t="array" ref="AS213">INDEX('Index Performance'!$B$5:$XFD$1048576,-1+MATCH($AM213,'Index Performance'!$A$4:$A$1048576, 0), MATCH(AS$4, 'Index Performance'!$B$5:$XFD$5, 0))</f>
        <v>-4.482470404084915E-2</v>
      </c>
      <c r="AT213" s="332" cm="1">
        <f t="array" ref="AT213">INDEX('Index Performance'!$B$5:$XFD$1048576,-1+MATCH($AM213,'Index Performance'!$A$4:$A$1048576, 0), MATCH(AT$4, 'Index Performance'!$B$5:$XFD$5, 0))</f>
        <v>-4.0591309999999999E-2</v>
      </c>
      <c r="AU213" s="332" cm="1">
        <f t="array" ref="AU213">INDEX('Index Performance'!$B$5:$XFD$1048576,-1+MATCH($AM213,'Index Performance'!$A$4:$A$1048576, 0), MATCH(AU$4, 'Index Performance'!$B$5:$XFD$5, 0))</f>
        <v>-4.5601381288354892E-2</v>
      </c>
      <c r="AV213" s="332" cm="1">
        <f t="array" ref="AV213">INDEX('Index Performance'!$B$5:$XFD$1048576,-1+MATCH($AM213,'Index Performance'!$A$4:$A$1048576, 0), MATCH(AV$4, 'Index Performance'!$B$5:$XFD$5, 0))</f>
        <v>-3.4010407923451336E-2</v>
      </c>
      <c r="AW213" s="332" cm="1">
        <f t="array" ref="AW213">INDEX('Index Performance'!$B$5:$XFD$1048576,-1+MATCH($AM213,'Index Performance'!$A$4:$A$1048576, 0), MATCH(AW$4, 'Index Performance'!$B$5:$XFD$5, 0))</f>
        <v>1.0249489660827393E-3</v>
      </c>
      <c r="AX213" s="332" cm="1">
        <f t="array" ref="AX213">INDEX('Index Performance'!$B$5:$XFD$1048576,-1+MATCH($AM213,'Index Performance'!$A$4:$A$1048576, 0), MATCH(AX$4, 'Index Performance'!$B$5:$XFD$5, 0))</f>
        <v>-4.9429889999999997E-2</v>
      </c>
      <c r="AY213" s="332" cm="1">
        <f t="array" ref="AY213">INDEX('Index Performance'!$B$5:$XFD$1048576,-1+MATCH($AM213,'Index Performance'!$A$4:$A$1048576, 0), MATCH(AY$4, 'Index Performance'!$B$5:$XFD$5, 0))</f>
        <v>-3.5926123735968152E-2</v>
      </c>
      <c r="AZ213" s="332" cm="1">
        <f t="array" ref="AZ213">INDEX('Index Performance'!$B$5:$XFD$1048576,-1+MATCH($AM213,'Index Performance'!$A$4:$A$1048576, 0), MATCH(AZ$4, 'Index Performance'!$B$5:$XFD$5, 0))</f>
        <v>-5.5279056775433877E-2</v>
      </c>
      <c r="BA213" s="332" cm="1">
        <f t="array" ref="BA213">INDEX('Index Performance'!$B$5:$XFD$1048576,-1+MATCH($AM213,'Index Performance'!$A$4:$A$1048576, 0), MATCH(BA$4, 'Index Performance'!$B$5:$XFD$5, 0))</f>
        <v>-8.004182E-2</v>
      </c>
      <c r="BB213" s="332" cm="1">
        <f t="array" ref="BB213">INDEX('Index Performance'!$B$5:$XFD$1048576,-1+MATCH($AM213,'Index Performance'!$A$4:$A$1048576, 0), MATCH(BB$4, 'Index Performance'!$B$5:$XFD$5, 0))</f>
        <v>-9.0877609999999998E-2</v>
      </c>
      <c r="BC213" s="332" cm="1">
        <f t="array" ref="BC213">INDEX('Index Performance'!$B$5:$XFD$1048576,-1+MATCH($AM213,'Index Performance'!$A$4:$A$1048576, 0), MATCH(BC$4, 'Index Performance'!$B$5:$XFD$5, 0))</f>
        <v>-5.7511720000000002E-2</v>
      </c>
      <c r="BD213" s="332" cm="1">
        <f t="array" ref="BD213">INDEX('Index Performance'!$B$5:$XFD$1048576,-1+MATCH($AM213,'Index Performance'!$A$4:$A$1048576, 0), MATCH(BD$4, 'Index Performance'!$B$5:$XFD$5, 0))</f>
        <v>-8.8043869999999996E-2</v>
      </c>
      <c r="BE213" s="332" cm="1">
        <f t="array" ref="BE213">INDEX('Index Performance'!$B$5:$XFD$1048576,-1+MATCH($AM213,'Index Performance'!$A$4:$A$1048576, 0), MATCH(BE$4, 'Index Performance'!$B$5:$XFD$5, 0))</f>
        <v>-5.3018523526230377E-2</v>
      </c>
      <c r="BF213" s="332" cm="1">
        <f t="array" ref="BF213">INDEX('Index Performance'!$B$5:$XFD$1048576,-1+MATCH($AM213,'Index Performance'!$A$4:$A$1048576, 0), MATCH(BF$4, 'Index Performance'!$B$5:$XFD$5, 0))</f>
        <v>-7.2624729999999998E-2</v>
      </c>
      <c r="BG213" s="332" cm="1">
        <f t="array" ref="BG213">INDEX('Index Performance'!$B$5:$XFD$1048576,-1+MATCH($AM213,'Index Performance'!$A$4:$A$1048576, 0), MATCH(BG$4, 'Index Performance'!$B$5:$XFD$5, 0))</f>
        <v>-8.9972653980758821E-3</v>
      </c>
      <c r="BH213" s="332" cm="1">
        <f t="array" ref="BH213">INDEX('Index Performance'!$B$5:$XFD$1048576,-1+MATCH($AM213,'Index Performance'!$A$4:$A$1048576, 0), MATCH(BH$4, 'Index Performance'!$B$5:$XFD$5, 0))</f>
        <v>-1.7438154601753908E-2</v>
      </c>
      <c r="BI213" s="332" cm="1">
        <f t="array" ref="BI213">INDEX('Index Performance'!$B$5:$XFD$1048576,-1+MATCH($AM213,'Index Performance'!$A$4:$A$1048576, 0), MATCH(BI$4, 'Index Performance'!$B$5:$XFD$5, 0))</f>
        <v>-7.0817044453528322E-3</v>
      </c>
      <c r="BJ213" s="332" cm="1">
        <f t="array" ref="BJ213">INDEX('Index Performance'!$B$5:$XFD$1048576,-1+MATCH($AM213,'Index Performance'!$A$4:$A$1048576, 0), MATCH(BJ$4, 'Index Performance'!$B$5:$XFD$5, 0))</f>
        <v>1.9036099588430666E-2</v>
      </c>
      <c r="BK213" s="332" cm="1">
        <f t="array" ref="BK213">INDEX('Index Performance'!$B$5:$XFD$1048576,-1+MATCH($AM213,'Index Performance'!$A$4:$A$1048576, 0), MATCH(BK$4, 'Index Performance'!$B$5:$XFD$5, 0))</f>
        <v>-1.8380245630392755E-2</v>
      </c>
      <c r="BL213" s="332" t="str" cm="1">
        <f t="array" ref="BL213">INDEX('Index Performance'!$B$5:$XFD$1048576,-1+MATCH($AM213,'Index Performance'!$A$4:$A$1048576, 0), MATCH(BL$4, 'Index Performance'!$B$5:$XFD$5, 0))</f>
        <v/>
      </c>
      <c r="BM213" s="332" t="str" cm="1">
        <f t="array" ref="BM213">INDEX('Index Performance'!$B$5:$XFD$1048576,-1+MATCH($AM213,'Index Performance'!$A$4:$A$1048576, 0), MATCH(BM$4, 'Index Performance'!$B$5:$XFD$5, 0))</f>
        <v/>
      </c>
      <c r="BN213" s="332" t="str" cm="1">
        <f t="array" ref="BN213">INDEX('Index Performance'!$B$5:$XFD$1048576,-1+MATCH($AM213,'Index Performance'!$A$4:$A$1048576, 0), MATCH(BN$4, 'Index Performance'!$B$5:$XFD$5, 0))</f>
        <v/>
      </c>
      <c r="BO213" s="332" t="str" cm="1">
        <f t="array" ref="BO213">INDEX('Index Performance'!$B$5:$XFD$1048576,-1+MATCH($AM213,'Index Performance'!$A$4:$A$1048576, 0), MATCH(BO$4, 'Index Performance'!$B$5:$XFD$5, 0))</f>
        <v/>
      </c>
      <c r="BP213" s="332" cm="1">
        <f t="array" ref="BP213">INDEX('Index Performance'!$B$5:$XFD$1048576,-1+MATCH($AM213,'Index Performance'!$A$4:$A$1048576, 0), MATCH(BP$4, 'Index Performance'!$B$5:$XFD$5, 0))</f>
        <v>4.1407042961682627E-2</v>
      </c>
      <c r="BQ213" s="332" cm="1">
        <f t="array" ref="BQ213">INDEX('Index Performance'!$B$5:$XFD$1048576,-1+MATCH($AM213,'Index Performance'!$A$4:$A$1048576, 0), MATCH(BQ$4, 'Index Performance'!$B$5:$XFD$5, 0))</f>
        <v>5.7670187449848642E-2</v>
      </c>
      <c r="BR213" s="332" cm="1">
        <f t="array" ref="BR213">INDEX('Index Performance'!$B$5:$XFD$1048576,-1+MATCH($AM213,'Index Performance'!$A$4:$A$1048576, 0), MATCH(BR$4, 'Index Performance'!$B$5:$XFD$5, 0))</f>
        <v>-3.7196589233432276E-2</v>
      </c>
      <c r="BS213" s="332" cm="1">
        <f t="array" ref="BS213">INDEX('Index Performance'!$B$5:$XFD$1048576,-1+MATCH($AM213,'Index Performance'!$A$4:$A$1048576, 0), MATCH(BS$4, 'Index Performance'!$B$5:$XFD$5, 0))</f>
        <v>-5.4408598319961143E-2</v>
      </c>
      <c r="BT213" s="332" cm="1">
        <f t="array" ref="BT213">INDEX('Index Performance'!$B$5:$XFD$1048576,-1+MATCH($AM213,'Index Performance'!$A$4:$A$1048576, 0), MATCH(BT$4, 'Index Performance'!$B$5:$XFD$5, 0))</f>
        <v>2.0296326364932504E-4</v>
      </c>
      <c r="BU213" s="332" cm="1">
        <f t="array" ref="BU213">INDEX('Index Performance'!$B$5:$XFD$1048576,-1+MATCH($AM213,'Index Performance'!$A$4:$A$1048576, 0), MATCH(BU$4, 'Index Performance'!$B$5:$XFD$5, 0))</f>
        <v>5.7163643922453211E-4</v>
      </c>
      <c r="BV213" s="332"/>
      <c r="BW213" s="335">
        <f t="shared" si="73"/>
        <v>44681</v>
      </c>
      <c r="BX213" s="330">
        <f t="shared" si="76"/>
        <v>-3.0601291860310978E-2</v>
      </c>
      <c r="BY213" s="338">
        <f t="shared" si="77"/>
        <v>-5.4794520547945207E-5</v>
      </c>
      <c r="BZ213" s="333">
        <f t="shared" si="74"/>
        <v>-3.2193558536524169E-2</v>
      </c>
      <c r="CA213" s="356">
        <v>-3.9042844687501632E-2</v>
      </c>
      <c r="CB213" s="339">
        <f t="shared" si="78"/>
        <v>1.5922666762131915E-3</v>
      </c>
      <c r="CD213" s="335">
        <f t="shared" si="79"/>
        <v>44681</v>
      </c>
      <c r="CE213" s="330">
        <f t="shared" si="80"/>
        <v>-3.7041729184009706E-2</v>
      </c>
      <c r="CF213" s="338">
        <f t="shared" si="81"/>
        <v>-5.4794520547945207E-5</v>
      </c>
      <c r="CG213" s="333">
        <f t="shared" si="82"/>
        <v>-3.8623417247269587E-2</v>
      </c>
      <c r="CH213" s="333"/>
      <c r="CI213" s="339">
        <f t="shared" si="83"/>
        <v>1.5816880632598812E-3</v>
      </c>
      <c r="CK213" s="335">
        <f t="shared" si="84"/>
        <v>44681</v>
      </c>
      <c r="CL213" s="354">
        <f t="shared" si="85"/>
        <v>-3.4123399960348924E-2</v>
      </c>
      <c r="CM213" s="338">
        <f t="shared" si="86"/>
        <v>-5.4794520547945207E-5</v>
      </c>
      <c r="CN213" s="333">
        <f t="shared" si="87"/>
        <v>-3.5709881467559268E-2</v>
      </c>
      <c r="CO213" s="336" t="s">
        <v>0</v>
      </c>
      <c r="CP213" s="339">
        <f t="shared" si="88"/>
        <v>1.5864815072103439E-3</v>
      </c>
      <c r="CR213" s="335">
        <f t="shared" si="75"/>
        <v>44681</v>
      </c>
      <c r="CS213" s="354">
        <f t="shared" si="89"/>
        <v>-3.3886512699037946E-2</v>
      </c>
      <c r="CT213" s="338">
        <f t="shared" si="90"/>
        <v>-5.4794520547945207E-5</v>
      </c>
      <c r="CU213" s="333">
        <f t="shared" si="91"/>
        <v>-3.5473383300734351E-2</v>
      </c>
      <c r="CV213" s="336" t="s">
        <v>0</v>
      </c>
      <c r="CW213" s="339">
        <f t="shared" si="92"/>
        <v>1.5868706016964051E-3</v>
      </c>
      <c r="CZ213" s="330">
        <f>_xlfn.XLOOKUP($A213,'Index Performance'!$A$17:$A$498,'Index Performance'!$AP$17:$AP$498,"---",FALSE)</f>
        <v>2.0528331928537646E-4</v>
      </c>
      <c r="DA213" s="330">
        <f>_xlfn.XLOOKUP($A213,'Index Performance'!$A$17:$A$498,'Index Performance'!$B$17:$B$498,"---",FALSE)</f>
        <v>-2.6876669999999998E-2</v>
      </c>
      <c r="DB213" s="330">
        <f>_xlfn.XLOOKUP($A213,'Index Performance'!$A$17:$A$498,'Index Performance'!$Q$17:$Q$498,"---",FALSE)</f>
        <v>-8.004182E-2</v>
      </c>
      <c r="DC213" s="330">
        <f>_xlfn.XLOOKUP($A213,'Index Performance'!$A$17:$A$498,'Index Performance'!$W$17:$W$498,"---",FALSE)</f>
        <v>-8.9972653980758821E-3</v>
      </c>
    </row>
    <row r="214" spans="1:107">
      <c r="A214" s="331">
        <v>44712</v>
      </c>
      <c r="B214" s="330">
        <v>1.9999999999865341E-2</v>
      </c>
      <c r="C214" s="332">
        <v>3.000000000008746E-2</v>
      </c>
      <c r="D214" s="332">
        <v>9.3729011987019461E-13</v>
      </c>
      <c r="E214" s="332">
        <v>1.4999999999805129E-2</v>
      </c>
      <c r="F214" s="332">
        <v>0</v>
      </c>
      <c r="G214" s="332">
        <v>4.9999999997918836E-3</v>
      </c>
      <c r="H214" s="332">
        <v>4.9999999997382919E-3</v>
      </c>
      <c r="I214" s="332">
        <v>4.99999999998071E-3</v>
      </c>
      <c r="J214" s="332">
        <v>2.0000000000077321E-2</v>
      </c>
      <c r="K214" s="332">
        <v>0.1000000000002098</v>
      </c>
      <c r="L214" s="332">
        <v>0.10000000000016911</v>
      </c>
      <c r="M214" s="332">
        <v>0</v>
      </c>
      <c r="N214" s="332">
        <v>0</v>
      </c>
      <c r="O214" s="332">
        <v>2.7384086796204499E-14</v>
      </c>
      <c r="P214" s="332">
        <v>0.17499999999998431</v>
      </c>
      <c r="Q214" s="332">
        <v>4.4999999994142587E-2</v>
      </c>
      <c r="R214" s="332">
        <v>7.4999999999113319E-3</v>
      </c>
      <c r="S214" s="332">
        <v>2.9999999999960308E-2</v>
      </c>
      <c r="T214" s="332">
        <v>1.2500003145471649E-2</v>
      </c>
      <c r="U214" s="332">
        <v>7.4724842721083292E-13</v>
      </c>
      <c r="V214" s="332">
        <v>0.10000000000594329</v>
      </c>
      <c r="W214" s="332">
        <v>0</v>
      </c>
      <c r="X214" s="332">
        <v>0.1000000000028362</v>
      </c>
      <c r="Y214" s="332">
        <v>0</v>
      </c>
      <c r="Z214" s="332">
        <v>8.4999999996880959E-2</v>
      </c>
      <c r="AA214" s="332">
        <v>3.4999996852436127E-2</v>
      </c>
      <c r="AB214" s="332">
        <v>0</v>
      </c>
      <c r="AC214" s="332">
        <v>0</v>
      </c>
      <c r="AD214" s="332">
        <v>1.008574225360339E-13</v>
      </c>
      <c r="AE214" s="332">
        <v>5.0000000000208947E-2</v>
      </c>
      <c r="AF214" s="332">
        <v>0</v>
      </c>
      <c r="AG214" s="332">
        <v>2.9884983376859964E-12</v>
      </c>
      <c r="AH214" s="332">
        <v>9.9999999978135998E-3</v>
      </c>
      <c r="AI214" s="332">
        <v>4.9999999999884241E-2</v>
      </c>
      <c r="AJ214" s="321"/>
      <c r="AK214" s="333">
        <f t="shared" si="71"/>
        <v>1</v>
      </c>
      <c r="AL214" s="334"/>
      <c r="AM214" s="335">
        <f t="shared" si="72"/>
        <v>44712</v>
      </c>
      <c r="AN214" s="332" cm="1">
        <f t="array" ref="AN214">INDEX('Index Performance'!$B$5:$XFD$1048576,-1+MATCH($AM214,'Index Performance'!$A$4:$A$1048576, 0), MATCH(AN$4, 'Index Performance'!$B$5:$XFD$5, 0))</f>
        <v>1.9909870000000001E-3</v>
      </c>
      <c r="AO214" s="332" cm="1">
        <f t="array" ref="AO214">INDEX('Index Performance'!$B$5:$XFD$1048576,-1+MATCH($AM214,'Index Performance'!$A$4:$A$1048576, 0), MATCH(AO$4, 'Index Performance'!$B$5:$XFD$5, 0))</f>
        <v>1.82737E-3</v>
      </c>
      <c r="AP214" s="332" cm="1">
        <f t="array" ref="AP214">INDEX('Index Performance'!$B$5:$XFD$1048576,-1+MATCH($AM214,'Index Performance'!$A$4:$A$1048576, 0), MATCH(AP$4, 'Index Performance'!$B$5:$XFD$5, 0))</f>
        <v>-9.9209490000000001E-3</v>
      </c>
      <c r="AQ214" s="332" cm="1">
        <f t="array" ref="AQ214">INDEX('Index Performance'!$B$5:$XFD$1048576,-1+MATCH($AM214,'Index Performance'!$A$4:$A$1048576, 0), MATCH(AQ$4, 'Index Performance'!$B$5:$XFD$5, 0))</f>
        <v>-3.5237446281582985E-3</v>
      </c>
      <c r="AR214" s="332" cm="1">
        <f t="array" ref="AR214">INDEX('Index Performance'!$B$5:$XFD$1048576,-1+MATCH($AM214,'Index Performance'!$A$4:$A$1048576, 0), MATCH(AR$4, 'Index Performance'!$B$5:$XFD$5, 0))</f>
        <v>-1.5451740000000001E-4</v>
      </c>
      <c r="AS214" s="332" cm="1">
        <f t="array" ref="AS214">INDEX('Index Performance'!$B$5:$XFD$1048576,-1+MATCH($AM214,'Index Performance'!$A$4:$A$1048576, 0), MATCH(AS$4, 'Index Performance'!$B$5:$XFD$5, 0))</f>
        <v>5.0063587119655306E-3</v>
      </c>
      <c r="AT214" s="332" cm="1">
        <f t="array" ref="AT214">INDEX('Index Performance'!$B$5:$XFD$1048576,-1+MATCH($AM214,'Index Performance'!$A$4:$A$1048576, 0), MATCH(AT$4, 'Index Performance'!$B$5:$XFD$5, 0))</f>
        <v>-9.0386829999999987E-3</v>
      </c>
      <c r="AU214" s="332" cm="1">
        <f t="array" ref="AU214">INDEX('Index Performance'!$B$5:$XFD$1048576,-1+MATCH($AM214,'Index Performance'!$A$4:$A$1048576, 0), MATCH(AU$4, 'Index Performance'!$B$5:$XFD$5, 0))</f>
        <v>4.6695906516514007E-3</v>
      </c>
      <c r="AV214" s="332" cm="1">
        <f t="array" ref="AV214">INDEX('Index Performance'!$B$5:$XFD$1048576,-1+MATCH($AM214,'Index Performance'!$A$4:$A$1048576, 0), MATCH(AV$4, 'Index Performance'!$B$5:$XFD$5, 0))</f>
        <v>1.0357291811483149E-2</v>
      </c>
      <c r="AW214" s="332" cm="1">
        <f t="array" ref="AW214">INDEX('Index Performance'!$B$5:$XFD$1048576,-1+MATCH($AM214,'Index Performance'!$A$4:$A$1048576, 0), MATCH(AW$4, 'Index Performance'!$B$5:$XFD$5, 0))</f>
        <v>-2.5712676729323536E-2</v>
      </c>
      <c r="AX214" s="332" cm="1">
        <f t="array" ref="AX214">INDEX('Index Performance'!$B$5:$XFD$1048576,-1+MATCH($AM214,'Index Performance'!$A$4:$A$1048576, 0), MATCH(AX$4, 'Index Performance'!$B$5:$XFD$5, 0))</f>
        <v>-9.0298340000000005E-3</v>
      </c>
      <c r="AY214" s="332" cm="1">
        <f t="array" ref="AY214">INDEX('Index Performance'!$B$5:$XFD$1048576,-1+MATCH($AM214,'Index Performance'!$A$4:$A$1048576, 0), MATCH(AY$4, 'Index Performance'!$B$5:$XFD$5, 0))</f>
        <v>-1.2774602762111176E-3</v>
      </c>
      <c r="AZ214" s="332" cm="1">
        <f t="array" ref="AZ214">INDEX('Index Performance'!$B$5:$XFD$1048576,-1+MATCH($AM214,'Index Performance'!$A$4:$A$1048576, 0), MATCH(AZ$4, 'Index Performance'!$B$5:$XFD$5, 0))</f>
        <v>-2.7163582772627093E-2</v>
      </c>
      <c r="BA214" s="332" cm="1">
        <f t="array" ref="BA214">INDEX('Index Performance'!$B$5:$XFD$1048576,-1+MATCH($AM214,'Index Performance'!$A$4:$A$1048576, 0), MATCH(BA$4, 'Index Performance'!$B$5:$XFD$5, 0))</f>
        <v>1.1702940000000001E-3</v>
      </c>
      <c r="BB214" s="332" cm="1">
        <f t="array" ref="BB214">INDEX('Index Performance'!$B$5:$XFD$1048576,-1+MATCH($AM214,'Index Performance'!$A$4:$A$1048576, 0), MATCH(BB$4, 'Index Performance'!$B$5:$XFD$5, 0))</f>
        <v>-2.705973E-3</v>
      </c>
      <c r="BC214" s="332" cm="1">
        <f t="array" ref="BC214">INDEX('Index Performance'!$B$5:$XFD$1048576,-1+MATCH($AM214,'Index Performance'!$A$4:$A$1048576, 0), MATCH(BC$4, 'Index Performance'!$B$5:$XFD$5, 0))</f>
        <v>7.480492E-3</v>
      </c>
      <c r="BD214" s="332" cm="1">
        <f t="array" ref="BD214">INDEX('Index Performance'!$B$5:$XFD$1048576,-1+MATCH($AM214,'Index Performance'!$A$4:$A$1048576, 0), MATCH(BD$4, 'Index Performance'!$B$5:$XFD$5, 0))</f>
        <v>1.6380490000000001E-2</v>
      </c>
      <c r="BE214" s="332" cm="1">
        <f t="array" ref="BE214">INDEX('Index Performance'!$B$5:$XFD$1048576,-1+MATCH($AM214,'Index Performance'!$A$4:$A$1048576, 0), MATCH(BE$4, 'Index Performance'!$B$5:$XFD$5, 0))</f>
        <v>1.8918098909532777E-3</v>
      </c>
      <c r="BF214" s="332" cm="1">
        <f t="array" ref="BF214">INDEX('Index Performance'!$B$5:$XFD$1048576,-1+MATCH($AM214,'Index Performance'!$A$4:$A$1048576, 0), MATCH(BF$4, 'Index Performance'!$B$5:$XFD$5, 0))</f>
        <v>5.8680750000000004E-3</v>
      </c>
      <c r="BG214" s="332" cm="1">
        <f t="array" ref="BG214">INDEX('Index Performance'!$B$5:$XFD$1048576,-1+MATCH($AM214,'Index Performance'!$A$4:$A$1048576, 0), MATCH(BG$4, 'Index Performance'!$B$5:$XFD$5, 0))</f>
        <v>-1.0951931600468923E-2</v>
      </c>
      <c r="BH214" s="332" cm="1">
        <f t="array" ref="BH214">INDEX('Index Performance'!$B$5:$XFD$1048576,-1+MATCH($AM214,'Index Performance'!$A$4:$A$1048576, 0), MATCH(BH$4, 'Index Performance'!$B$5:$XFD$5, 0))</f>
        <v>-7.4637057674711293E-3</v>
      </c>
      <c r="BI214" s="332" cm="1">
        <f t="array" ref="BI214">INDEX('Index Performance'!$B$5:$XFD$1048576,-1+MATCH($AM214,'Index Performance'!$A$4:$A$1048576, 0), MATCH(BI$4, 'Index Performance'!$B$5:$XFD$5, 0))</f>
        <v>-1.6978145276793644E-2</v>
      </c>
      <c r="BJ214" s="332" cm="1">
        <f t="array" ref="BJ214">INDEX('Index Performance'!$B$5:$XFD$1048576,-1+MATCH($AM214,'Index Performance'!$A$4:$A$1048576, 0), MATCH(BJ$4, 'Index Performance'!$B$5:$XFD$5, 0))</f>
        <v>-9.0255871012968614E-3</v>
      </c>
      <c r="BK214" s="332" cm="1">
        <f t="array" ref="BK214">INDEX('Index Performance'!$B$5:$XFD$1048576,-1+MATCH($AM214,'Index Performance'!$A$4:$A$1048576, 0), MATCH(BK$4, 'Index Performance'!$B$5:$XFD$5, 0))</f>
        <v>-9.7320191214711471E-3</v>
      </c>
      <c r="BL214" s="332" t="str" cm="1">
        <f t="array" ref="BL214">INDEX('Index Performance'!$B$5:$XFD$1048576,-1+MATCH($AM214,'Index Performance'!$A$4:$A$1048576, 0), MATCH(BL$4, 'Index Performance'!$B$5:$XFD$5, 0))</f>
        <v/>
      </c>
      <c r="BM214" s="332" t="str" cm="1">
        <f t="array" ref="BM214">INDEX('Index Performance'!$B$5:$XFD$1048576,-1+MATCH($AM214,'Index Performance'!$A$4:$A$1048576, 0), MATCH(BM$4, 'Index Performance'!$B$5:$XFD$5, 0))</f>
        <v/>
      </c>
      <c r="BN214" s="332" t="str" cm="1">
        <f t="array" ref="BN214">INDEX('Index Performance'!$B$5:$XFD$1048576,-1+MATCH($AM214,'Index Performance'!$A$4:$A$1048576, 0), MATCH(BN$4, 'Index Performance'!$B$5:$XFD$5, 0))</f>
        <v/>
      </c>
      <c r="BO214" s="332" t="str" cm="1">
        <f t="array" ref="BO214">INDEX('Index Performance'!$B$5:$XFD$1048576,-1+MATCH($AM214,'Index Performance'!$A$4:$A$1048576, 0), MATCH(BO$4, 'Index Performance'!$B$5:$XFD$5, 0))</f>
        <v/>
      </c>
      <c r="BP214" s="332" cm="1">
        <f t="array" ref="BP214">INDEX('Index Performance'!$B$5:$XFD$1048576,-1+MATCH($AM214,'Index Performance'!$A$4:$A$1048576, 0), MATCH(BP$4, 'Index Performance'!$B$5:$XFD$5, 0))</f>
        <v>1.524928825340055E-2</v>
      </c>
      <c r="BQ214" s="332" cm="1">
        <f t="array" ref="BQ214">INDEX('Index Performance'!$B$5:$XFD$1048576,-1+MATCH($AM214,'Index Performance'!$A$4:$A$1048576, 0), MATCH(BQ$4, 'Index Performance'!$B$5:$XFD$5, 0))</f>
        <v>2.5636830293365609E-2</v>
      </c>
      <c r="BR214" s="332" cm="1">
        <f t="array" ref="BR214">INDEX('Index Performance'!$B$5:$XFD$1048576,-1+MATCH($AM214,'Index Performance'!$A$4:$A$1048576, 0), MATCH(BR$4, 'Index Performance'!$B$5:$XFD$5, 0))</f>
        <v>-4.2467825286344074E-2</v>
      </c>
      <c r="BS214" s="332" cm="1">
        <f t="array" ref="BS214">INDEX('Index Performance'!$B$5:$XFD$1048576,-1+MATCH($AM214,'Index Performance'!$A$4:$A$1048576, 0), MATCH(BS$4, 'Index Performance'!$B$5:$XFD$5, 0))</f>
        <v>-4.2789310971842021E-2</v>
      </c>
      <c r="BT214" s="332" cm="1">
        <f t="array" ref="BT214">INDEX('Index Performance'!$B$5:$XFD$1048576,-1+MATCH($AM214,'Index Performance'!$A$4:$A$1048576, 0), MATCH(BT$4, 'Index Performance'!$B$5:$XFD$5, 0))</f>
        <v>9.1314935064934488E-4</v>
      </c>
      <c r="BU214" s="332" cm="1">
        <f t="array" ref="BU214">INDEX('Index Performance'!$B$5:$XFD$1048576,-1+MATCH($AM214,'Index Performance'!$A$4:$A$1048576, 0), MATCH(BU$4, 'Index Performance'!$B$5:$XFD$5, 0))</f>
        <v>-1.0127765659083687E-3</v>
      </c>
      <c r="BV214" s="332"/>
      <c r="BW214" s="335">
        <f t="shared" si="73"/>
        <v>44712</v>
      </c>
      <c r="BX214" s="330">
        <f t="shared" si="76"/>
        <v>-3.8312999944688075E-3</v>
      </c>
      <c r="BY214" s="338">
        <f t="shared" si="77"/>
        <v>-5.4794520547945207E-5</v>
      </c>
      <c r="BZ214" s="333">
        <f t="shared" si="74"/>
        <v>-5.5220321208587775E-3</v>
      </c>
      <c r="CA214" s="356">
        <v>-9.3552248529005233E-4</v>
      </c>
      <c r="CB214" s="339">
        <f t="shared" si="78"/>
        <v>1.69073212638997E-3</v>
      </c>
      <c r="CD214" s="335">
        <f t="shared" si="79"/>
        <v>44712</v>
      </c>
      <c r="CE214" s="330">
        <f t="shared" si="80"/>
        <v>-7.4220009959968646E-3</v>
      </c>
      <c r="CF214" s="338">
        <f t="shared" si="81"/>
        <v>-5.4794520547945207E-5</v>
      </c>
      <c r="CG214" s="333">
        <f t="shared" si="82"/>
        <v>-9.1066388598994852E-3</v>
      </c>
      <c r="CH214" s="333"/>
      <c r="CI214" s="339">
        <f t="shared" si="83"/>
        <v>1.6846378639026206E-3</v>
      </c>
      <c r="CK214" s="335">
        <f t="shared" si="84"/>
        <v>44712</v>
      </c>
      <c r="CL214" s="354">
        <f t="shared" si="85"/>
        <v>-1.2936851197153836E-3</v>
      </c>
      <c r="CM214" s="338">
        <f t="shared" si="86"/>
        <v>-5.4794520547945207E-5</v>
      </c>
      <c r="CN214" s="333">
        <f t="shared" si="87"/>
        <v>-2.9887241742322379E-3</v>
      </c>
      <c r="CO214" s="336" t="s">
        <v>0</v>
      </c>
      <c r="CP214" s="339">
        <f t="shared" si="88"/>
        <v>1.6950390545168543E-3</v>
      </c>
      <c r="CR214" s="335">
        <f t="shared" si="75"/>
        <v>44712</v>
      </c>
      <c r="CS214" s="354">
        <f t="shared" si="89"/>
        <v>-5.4000004002344613E-3</v>
      </c>
      <c r="CT214" s="338">
        <f t="shared" si="90"/>
        <v>-5.4794520547945207E-5</v>
      </c>
      <c r="CU214" s="333">
        <f t="shared" si="91"/>
        <v>-7.0880700737961932E-3</v>
      </c>
      <c r="CV214" s="336" t="s">
        <v>0</v>
      </c>
      <c r="CW214" s="339">
        <f t="shared" si="92"/>
        <v>1.6880696735617319E-3</v>
      </c>
      <c r="CZ214" s="330">
        <f>_xlfn.XLOOKUP($A214,'Index Performance'!$A$17:$A$498,'Index Performance'!$AP$17:$AP$498,"---",FALSE)</f>
        <v>-1.2540862060650415E-4</v>
      </c>
      <c r="DA214" s="330">
        <f>_xlfn.XLOOKUP($A214,'Index Performance'!$A$17:$A$498,'Index Performance'!$B$17:$B$498,"---",FALSE)</f>
        <v>-1.375614E-3</v>
      </c>
      <c r="DB214" s="330">
        <f>_xlfn.XLOOKUP($A214,'Index Performance'!$A$17:$A$498,'Index Performance'!$Q$17:$Q$498,"---",FALSE)</f>
        <v>1.1702940000000001E-3</v>
      </c>
      <c r="DC214" s="330">
        <f>_xlfn.XLOOKUP($A214,'Index Performance'!$A$17:$A$498,'Index Performance'!$W$17:$W$498,"---",FALSE)</f>
        <v>-1.0951931600468923E-2</v>
      </c>
    </row>
    <row r="215" spans="1:107">
      <c r="A215" s="331">
        <v>44742</v>
      </c>
      <c r="B215" s="330">
        <v>2.0000000000490681E-2</v>
      </c>
      <c r="C215" s="332">
        <v>4.3107906495011707E-2</v>
      </c>
      <c r="D215" s="332">
        <v>2.1212506699135079E-11</v>
      </c>
      <c r="E215" s="332">
        <v>1.499999999701818E-2</v>
      </c>
      <c r="F215" s="332">
        <v>0</v>
      </c>
      <c r="G215" s="332">
        <v>4.9999999992003767E-3</v>
      </c>
      <c r="H215" s="332">
        <v>4.999999996800575E-3</v>
      </c>
      <c r="I215" s="332">
        <v>5.0000000038822644E-3</v>
      </c>
      <c r="J215" s="332">
        <v>2.0000000032319051E-2</v>
      </c>
      <c r="K215" s="332">
        <v>9.9999999993603719E-2</v>
      </c>
      <c r="L215" s="332">
        <v>5.5042938335758268E-2</v>
      </c>
      <c r="M215" s="332">
        <v>4.7565352991540519E-12</v>
      </c>
      <c r="N215" s="332">
        <v>1.5886274613737219E-12</v>
      </c>
      <c r="O215" s="332">
        <v>2.325920282120693E-12</v>
      </c>
      <c r="P215" s="332">
        <v>0.2868920932049287</v>
      </c>
      <c r="Q215" s="332">
        <v>7.500000125337432E-3</v>
      </c>
      <c r="R215" s="332">
        <v>7.5000000011077048E-3</v>
      </c>
      <c r="S215" s="332">
        <v>2.9999999998119531E-2</v>
      </c>
      <c r="T215" s="332">
        <v>5.0000000001242497E-3</v>
      </c>
      <c r="U215" s="332">
        <v>1.5715676705597409E-12</v>
      </c>
      <c r="V215" s="332">
        <v>9.9999999994926869E-2</v>
      </c>
      <c r="W215" s="332">
        <v>2.8727662443216179E-12</v>
      </c>
      <c r="X215" s="332">
        <v>9.9999999993409236E-2</v>
      </c>
      <c r="Y215" s="332">
        <v>1.650014585094733E-12</v>
      </c>
      <c r="Z215" s="332">
        <v>8.4999999999622752E-2</v>
      </c>
      <c r="AA215" s="332">
        <v>1.0000000012405001E-2</v>
      </c>
      <c r="AB215" s="332">
        <v>0</v>
      </c>
      <c r="AC215" s="332">
        <v>0</v>
      </c>
      <c r="AD215" s="332">
        <v>1.9539950745161841E-12</v>
      </c>
      <c r="AE215" s="332">
        <v>3.9957061764342668E-2</v>
      </c>
      <c r="AF215" s="332">
        <v>6.9736101019672199E-12</v>
      </c>
      <c r="AG215" s="332">
        <v>1.3943149465795749E-11</v>
      </c>
      <c r="AH215" s="332">
        <v>9.9999999983793764E-3</v>
      </c>
      <c r="AI215" s="332">
        <v>4.9999999994362922E-2</v>
      </c>
      <c r="AJ215" s="321"/>
      <c r="AK215" s="333">
        <f t="shared" si="71"/>
        <v>1</v>
      </c>
      <c r="AL215" s="334"/>
      <c r="AM215" s="335">
        <f t="shared" si="72"/>
        <v>44742</v>
      </c>
      <c r="AN215" s="332" cm="1">
        <f t="array" ref="AN215">INDEX('Index Performance'!$B$5:$XFD$1048576,-1+MATCH($AM215,'Index Performance'!$A$4:$A$1048576, 0), MATCH(AN$4, 'Index Performance'!$B$5:$XFD$5, 0))</f>
        <v>-2.7405240000000001E-2</v>
      </c>
      <c r="AO215" s="332" cm="1">
        <f t="array" ref="AO215">INDEX('Index Performance'!$B$5:$XFD$1048576,-1+MATCH($AM215,'Index Performance'!$A$4:$A$1048576, 0), MATCH(AO$4, 'Index Performance'!$B$5:$XFD$5, 0))</f>
        <v>-8.7972700000000011E-3</v>
      </c>
      <c r="AP215" s="332" cm="1">
        <f t="array" ref="AP215">INDEX('Index Performance'!$B$5:$XFD$1048576,-1+MATCH($AM215,'Index Performance'!$A$4:$A$1048576, 0), MATCH(AP$4, 'Index Performance'!$B$5:$XFD$5, 0))</f>
        <v>-3.1644499999999999E-2</v>
      </c>
      <c r="AQ215" s="332" cm="1">
        <f t="array" ref="AQ215">INDEX('Index Performance'!$B$5:$XFD$1048576,-1+MATCH($AM215,'Index Performance'!$A$4:$A$1048576, 0), MATCH(AQ$4, 'Index Performance'!$B$5:$XFD$5, 0))</f>
        <v>-6.989279537098525E-2</v>
      </c>
      <c r="AR215" s="332" cm="1">
        <f t="array" ref="AR215">INDEX('Index Performance'!$B$5:$XFD$1048576,-1+MATCH($AM215,'Index Performance'!$A$4:$A$1048576, 0), MATCH(AR$4, 'Index Performance'!$B$5:$XFD$5, 0))</f>
        <v>-4.5727840000000006E-2</v>
      </c>
      <c r="AS215" s="332" cm="1">
        <f t="array" ref="AS215">INDEX('Index Performance'!$B$5:$XFD$1048576,-1+MATCH($AM215,'Index Performance'!$A$4:$A$1048576, 0), MATCH(AS$4, 'Index Performance'!$B$5:$XFD$5, 0))</f>
        <v>-2.7342507448383735E-2</v>
      </c>
      <c r="AT215" s="332" cm="1">
        <f t="array" ref="AT215">INDEX('Index Performance'!$B$5:$XFD$1048576,-1+MATCH($AM215,'Index Performance'!$A$4:$A$1048576, 0), MATCH(AT$4, 'Index Performance'!$B$5:$XFD$5, 0))</f>
        <v>-7.8031139999999999E-2</v>
      </c>
      <c r="AU215" s="332" cm="1">
        <f t="array" ref="AU215">INDEX('Index Performance'!$B$5:$XFD$1048576,-1+MATCH($AM215,'Index Performance'!$A$4:$A$1048576, 0), MATCH(AU$4, 'Index Performance'!$B$5:$XFD$5, 0))</f>
        <v>-2.9956771800157878E-2</v>
      </c>
      <c r="AV215" s="332" cm="1">
        <f t="array" ref="AV215">INDEX('Index Performance'!$B$5:$XFD$1048576,-1+MATCH($AM215,'Index Performance'!$A$4:$A$1048576, 0), MATCH(AV$4, 'Index Performance'!$B$5:$XFD$5, 0))</f>
        <v>-1.5342277261781834E-2</v>
      </c>
      <c r="AW215" s="332" cm="1">
        <f t="array" ref="AW215">INDEX('Index Performance'!$B$5:$XFD$1048576,-1+MATCH($AM215,'Index Performance'!$A$4:$A$1048576, 0), MATCH(AW$4, 'Index Performance'!$B$5:$XFD$5, 0))</f>
        <v>-1.7729046157349271E-2</v>
      </c>
      <c r="AX215" s="332" cm="1">
        <f t="array" ref="AX215">INDEX('Index Performance'!$B$5:$XFD$1048576,-1+MATCH($AM215,'Index Performance'!$A$4:$A$1048576, 0), MATCH(AX$4, 'Index Performance'!$B$5:$XFD$5, 0))</f>
        <v>-6.7114049999999995E-2</v>
      </c>
      <c r="AY215" s="332" cm="1">
        <f t="array" ref="AY215">INDEX('Index Performance'!$B$5:$XFD$1048576,-1+MATCH($AM215,'Index Performance'!$A$4:$A$1048576, 0), MATCH(AY$4, 'Index Performance'!$B$5:$XFD$5, 0))</f>
        <v>-3.5703629120642066E-2</v>
      </c>
      <c r="AZ215" s="332" cm="1">
        <f t="array" ref="AZ215">INDEX('Index Performance'!$B$5:$XFD$1048576,-1+MATCH($AM215,'Index Performance'!$A$4:$A$1048576, 0), MATCH(AZ$4, 'Index Performance'!$B$5:$XFD$5, 0))</f>
        <v>-5.2571725781421885E-2</v>
      </c>
      <c r="BA215" s="332" cm="1">
        <f t="array" ref="BA215">INDEX('Index Performance'!$B$5:$XFD$1048576,-1+MATCH($AM215,'Index Performance'!$A$4:$A$1048576, 0), MATCH(BA$4, 'Index Performance'!$B$5:$XFD$5, 0))</f>
        <v>-8.4296260000000012E-2</v>
      </c>
      <c r="BB215" s="332" cm="1">
        <f t="array" ref="BB215">INDEX('Index Performance'!$B$5:$XFD$1048576,-1+MATCH($AM215,'Index Performance'!$A$4:$A$1048576, 0), MATCH(BB$4, 'Index Performance'!$B$5:$XFD$5, 0))</f>
        <v>-8.3172320000000008E-2</v>
      </c>
      <c r="BC215" s="332" cm="1">
        <f t="array" ref="BC215">INDEX('Index Performance'!$B$5:$XFD$1048576,-1+MATCH($AM215,'Index Performance'!$A$4:$A$1048576, 0), MATCH(BC$4, 'Index Performance'!$B$5:$XFD$5, 0))</f>
        <v>-9.9474859999999998E-2</v>
      </c>
      <c r="BD215" s="332" cm="1">
        <f t="array" ref="BD215">INDEX('Index Performance'!$B$5:$XFD$1048576,-1+MATCH($AM215,'Index Performance'!$A$4:$A$1048576, 0), MATCH(BD$4, 'Index Performance'!$B$5:$XFD$5, 0))</f>
        <v>-7.893414E-2</v>
      </c>
      <c r="BE215" s="332" cm="1">
        <f t="array" ref="BE215">INDEX('Index Performance'!$B$5:$XFD$1048576,-1+MATCH($AM215,'Index Performance'!$A$4:$A$1048576, 0), MATCH(BE$4, 'Index Performance'!$B$5:$XFD$5, 0))</f>
        <v>-5.7413114345262528E-2</v>
      </c>
      <c r="BF215" s="332" cm="1">
        <f t="array" ref="BF215">INDEX('Index Performance'!$B$5:$XFD$1048576,-1+MATCH($AM215,'Index Performance'!$A$4:$A$1048576, 0), MATCH(BF$4, 'Index Performance'!$B$5:$XFD$5, 0))</f>
        <v>-0.13155310000000001</v>
      </c>
      <c r="BG215" s="332" cm="1">
        <f t="array" ref="BG215">INDEX('Index Performance'!$B$5:$XFD$1048576,-1+MATCH($AM215,'Index Performance'!$A$4:$A$1048576, 0), MATCH(BG$4, 'Index Performance'!$B$5:$XFD$5, 0))</f>
        <v>-1.7975887591071937E-2</v>
      </c>
      <c r="BH215" s="332" cm="1">
        <f t="array" ref="BH215">INDEX('Index Performance'!$B$5:$XFD$1048576,-1+MATCH($AM215,'Index Performance'!$A$4:$A$1048576, 0), MATCH(BH$4, 'Index Performance'!$B$5:$XFD$5, 0))</f>
        <v>-2.0082697507378788E-2</v>
      </c>
      <c r="BI215" s="332" cm="1">
        <f t="array" ref="BI215">INDEX('Index Performance'!$B$5:$XFD$1048576,-1+MATCH($AM215,'Index Performance'!$A$4:$A$1048576, 0), MATCH(BI$4, 'Index Performance'!$B$5:$XFD$5, 0))</f>
        <v>-2.097576225896447E-2</v>
      </c>
      <c r="BJ215" s="332" cm="1">
        <f t="array" ref="BJ215">INDEX('Index Performance'!$B$5:$XFD$1048576,-1+MATCH($AM215,'Index Performance'!$A$4:$A$1048576, 0), MATCH(BJ$4, 'Index Performance'!$B$5:$XFD$5, 0))</f>
        <v>1.3730013906864125E-2</v>
      </c>
      <c r="BK215" s="332" cm="1">
        <f t="array" ref="BK215">INDEX('Index Performance'!$B$5:$XFD$1048576,-1+MATCH($AM215,'Index Performance'!$A$4:$A$1048576, 0), MATCH(BK$4, 'Index Performance'!$B$5:$XFD$5, 0))</f>
        <v>-3.2612113969432088E-2</v>
      </c>
      <c r="BL215" s="332" cm="1">
        <f t="array" ref="BL215">INDEX('Index Performance'!$B$5:$XFD$1048576,-1+MATCH($AM215,'Index Performance'!$A$4:$A$1048576, 0), MATCH(BL$4, 'Index Performance'!$B$5:$XFD$5, 0))</f>
        <v>-5.4128999999999997E-2</v>
      </c>
      <c r="BM215" s="332" cm="1">
        <f t="array" ref="BM215">INDEX('Index Performance'!$B$5:$XFD$1048576,-1+MATCH($AM215,'Index Performance'!$A$4:$A$1048576, 0), MATCH(BM$4, 'Index Performance'!$B$5:$XFD$5, 0))</f>
        <v>-1.2017999999999999E-2</v>
      </c>
      <c r="BN215" s="332" cm="1">
        <f t="array" ref="BN215">INDEX('Index Performance'!$B$5:$XFD$1048576,-1+MATCH($AM215,'Index Performance'!$A$4:$A$1048576, 0), MATCH(BN$4, 'Index Performance'!$B$5:$XFD$5, 0))</f>
        <v>7.2880000000000002E-3</v>
      </c>
      <c r="BO215" s="332" cm="1">
        <f t="array" ref="BO215">INDEX('Index Performance'!$B$5:$XFD$1048576,-1+MATCH($AM215,'Index Performance'!$A$4:$A$1048576, 0), MATCH(BO$4, 'Index Performance'!$B$5:$XFD$5, 0))</f>
        <v>-3.0479999999999999E-3</v>
      </c>
      <c r="BP215" s="332" cm="1">
        <f t="array" ref="BP215">INDEX('Index Performance'!$B$5:$XFD$1048576,-1+MATCH($AM215,'Index Performance'!$A$4:$A$1048576, 0), MATCH(BP$4, 'Index Performance'!$B$5:$XFD$5, 0))</f>
        <v>-0.10774565503563427</v>
      </c>
      <c r="BQ215" s="332" cm="1">
        <f t="array" ref="BQ215">INDEX('Index Performance'!$B$5:$XFD$1048576,-1+MATCH($AM215,'Index Performance'!$A$4:$A$1048576, 0), MATCH(BQ$4, 'Index Performance'!$B$5:$XFD$5, 0))</f>
        <v>-0.12355938001255595</v>
      </c>
      <c r="BR215" s="332" cm="1">
        <f t="array" ref="BR215">INDEX('Index Performance'!$B$5:$XFD$1048576,-1+MATCH($AM215,'Index Performance'!$A$4:$A$1048576, 0), MATCH(BR$4, 'Index Performance'!$B$5:$XFD$5, 0))</f>
        <v>-3.2272287048571546E-2</v>
      </c>
      <c r="BS215" s="332" cm="1">
        <f t="array" ref="BS215">INDEX('Index Performance'!$B$5:$XFD$1048576,-1+MATCH($AM215,'Index Performance'!$A$4:$A$1048576, 0), MATCH(BS$4, 'Index Performance'!$B$5:$XFD$5, 0))</f>
        <v>-8.5581366246716084E-2</v>
      </c>
      <c r="BT215" s="332" cm="1">
        <f t="array" ref="BT215">INDEX('Index Performance'!$B$5:$XFD$1048576,-1+MATCH($AM215,'Index Performance'!$A$4:$A$1048576, 0), MATCH(BT$4, 'Index Performance'!$B$5:$XFD$5, 0))</f>
        <v>-7.0957932083126618E-4</v>
      </c>
      <c r="BU215" s="332" cm="1">
        <f t="array" ref="BU215">INDEX('Index Performance'!$B$5:$XFD$1048576,-1+MATCH($AM215,'Index Performance'!$A$4:$A$1048576, 0), MATCH(BU$4, 'Index Performance'!$B$5:$XFD$5, 0))</f>
        <v>-7.82448205048214E-3</v>
      </c>
      <c r="BV215" s="332"/>
      <c r="BW215" s="335">
        <f t="shared" si="73"/>
        <v>44742</v>
      </c>
      <c r="BX215" s="330">
        <f t="shared" si="76"/>
        <v>-4.655171265014349E-2</v>
      </c>
      <c r="BY215" s="338">
        <f t="shared" si="77"/>
        <v>-5.4794520547945207E-5</v>
      </c>
      <c r="BZ215" s="333">
        <f t="shared" si="74"/>
        <v>-4.8117780278140398E-2</v>
      </c>
      <c r="CA215" s="356">
        <v>-4.5962804365383469E-2</v>
      </c>
      <c r="CB215" s="339">
        <f t="shared" si="78"/>
        <v>1.5660676279969088E-3</v>
      </c>
      <c r="CD215" s="335">
        <f t="shared" si="79"/>
        <v>44742</v>
      </c>
      <c r="CE215" s="330">
        <f t="shared" si="80"/>
        <v>-4.5150899393093878E-2</v>
      </c>
      <c r="CF215" s="338">
        <f t="shared" si="81"/>
        <v>-5.4794520547945207E-5</v>
      </c>
      <c r="CG215" s="333">
        <f t="shared" si="82"/>
        <v>-4.6719267899202332E-2</v>
      </c>
      <c r="CH215" s="333"/>
      <c r="CI215" s="339">
        <f t="shared" si="83"/>
        <v>1.5683685061084543E-3</v>
      </c>
      <c r="CK215" s="335">
        <f t="shared" si="84"/>
        <v>44742</v>
      </c>
      <c r="CL215" s="354">
        <f t="shared" si="85"/>
        <v>-4.6416142572728511E-2</v>
      </c>
      <c r="CM215" s="338">
        <f t="shared" si="86"/>
        <v>-5.4794520547945207E-5</v>
      </c>
      <c r="CN215" s="333">
        <f t="shared" si="87"/>
        <v>-4.7982432878674985E-2</v>
      </c>
      <c r="CO215" s="336" t="s">
        <v>0</v>
      </c>
      <c r="CP215" s="339">
        <f t="shared" si="88"/>
        <v>1.5662903059464744E-3</v>
      </c>
      <c r="CR215" s="335">
        <f t="shared" si="75"/>
        <v>44742</v>
      </c>
      <c r="CS215" s="354">
        <f t="shared" si="89"/>
        <v>-3.7312115795535977E-2</v>
      </c>
      <c r="CT215" s="338">
        <f t="shared" si="90"/>
        <v>-5.4794520547945207E-5</v>
      </c>
      <c r="CU215" s="333">
        <f t="shared" si="91"/>
        <v>-3.8893359740614475E-2</v>
      </c>
      <c r="CV215" s="336" t="s">
        <v>0</v>
      </c>
      <c r="CW215" s="339">
        <f t="shared" si="92"/>
        <v>1.5812439450784976E-3</v>
      </c>
      <c r="CZ215" s="330">
        <f>_xlfn.XLOOKUP($A215,'Index Performance'!$A$17:$A$498,'Index Performance'!$AP$17:$AP$498,"---",FALSE)</f>
        <v>-2.7885318647868917E-4</v>
      </c>
      <c r="DA215" s="330">
        <f>_xlfn.XLOOKUP($A215,'Index Performance'!$A$17:$A$498,'Index Performance'!$B$17:$B$498,"---",FALSE)</f>
        <v>-1.5176469999999999E-2</v>
      </c>
      <c r="DB215" s="330">
        <f>_xlfn.XLOOKUP($A215,'Index Performance'!$A$17:$A$498,'Index Performance'!$Q$17:$Q$498,"---",FALSE)</f>
        <v>-8.4296260000000012E-2</v>
      </c>
      <c r="DC215" s="330">
        <f>_xlfn.XLOOKUP($A215,'Index Performance'!$A$17:$A$498,'Index Performance'!$W$17:$W$498,"---",FALSE)</f>
        <v>-1.7975887591071937E-2</v>
      </c>
    </row>
    <row r="216" spans="1:107">
      <c r="A216" s="331">
        <v>44773</v>
      </c>
      <c r="B216" s="330">
        <v>1.9999999999611929E-2</v>
      </c>
      <c r="C216" s="332">
        <v>0.13183600713446789</v>
      </c>
      <c r="D216" s="332">
        <v>2.995146134756888E-11</v>
      </c>
      <c r="E216" s="332">
        <v>1.4999999998481299E-2</v>
      </c>
      <c r="F216" s="332">
        <v>0</v>
      </c>
      <c r="G216" s="332">
        <v>4.9999999989948371E-3</v>
      </c>
      <c r="H216" s="332">
        <v>4.9999999985452957E-3</v>
      </c>
      <c r="I216" s="332">
        <v>5.0000000010113881E-3</v>
      </c>
      <c r="J216" s="332">
        <v>2.0000000027147941E-2</v>
      </c>
      <c r="K216" s="332">
        <v>9.816399279780666E-2</v>
      </c>
      <c r="L216" s="332">
        <v>6.0117805911910281E-12</v>
      </c>
      <c r="M216" s="332">
        <v>2.0781009212378088E-12</v>
      </c>
      <c r="N216" s="332">
        <v>2.9682325817899559E-13</v>
      </c>
      <c r="O216" s="332">
        <v>1.6521190581919039E-12</v>
      </c>
      <c r="P216" s="332">
        <v>0.32316398970546611</v>
      </c>
      <c r="Q216" s="332">
        <v>7.5000000386956887E-3</v>
      </c>
      <c r="R216" s="332">
        <v>7.500000003351946E-3</v>
      </c>
      <c r="S216" s="332">
        <v>5.0000000115541796E-3</v>
      </c>
      <c r="T216" s="332">
        <v>4.9999999998196539E-3</v>
      </c>
      <c r="U216" s="332">
        <v>1.674821877644391E-12</v>
      </c>
      <c r="V216" s="332">
        <v>9.9999999995283598E-2</v>
      </c>
      <c r="W216" s="332">
        <v>1.3449104744359749E-12</v>
      </c>
      <c r="X216" s="332">
        <v>9.9999999993976185E-2</v>
      </c>
      <c r="Y216" s="332">
        <v>1.049738570748706E-12</v>
      </c>
      <c r="Z216" s="332">
        <v>8.499999999866463E-2</v>
      </c>
      <c r="AA216" s="332">
        <v>1.000000001137538E-2</v>
      </c>
      <c r="AB216" s="332">
        <v>0</v>
      </c>
      <c r="AC216" s="332">
        <v>0</v>
      </c>
      <c r="AD216" s="332">
        <v>1.6674806308107401E-12</v>
      </c>
      <c r="AE216" s="332">
        <v>1.4269019851580149E-2</v>
      </c>
      <c r="AF216" s="332">
        <v>3.3258818527322941E-12</v>
      </c>
      <c r="AG216" s="332">
        <v>1.4449626757049655E-11</v>
      </c>
      <c r="AH216" s="332">
        <v>9.9999999971870628E-3</v>
      </c>
      <c r="AI216" s="332">
        <v>3.2566990373475338E-2</v>
      </c>
      <c r="AJ216" s="321"/>
      <c r="AK216" s="333">
        <f t="shared" si="71"/>
        <v>1</v>
      </c>
      <c r="AL216" s="334"/>
      <c r="AM216" s="335">
        <f t="shared" si="72"/>
        <v>44773</v>
      </c>
      <c r="AN216" s="332" cm="1">
        <f t="array" ref="AN216">INDEX('Index Performance'!$B$5:$XFD$1048576,-1+MATCH($AM216,'Index Performance'!$A$4:$A$1048576, 0), MATCH(AN$4, 'Index Performance'!$B$5:$XFD$5, 0))</f>
        <v>3.3528139999999998E-2</v>
      </c>
      <c r="AO216" s="332" cm="1">
        <f t="array" ref="AO216">INDEX('Index Performance'!$B$5:$XFD$1048576,-1+MATCH($AM216,'Index Performance'!$A$4:$A$1048576, 0), MATCH(AO$4, 'Index Performance'!$B$5:$XFD$5, 0))</f>
        <v>1.594129E-2</v>
      </c>
      <c r="AP216" s="332" cm="1">
        <f t="array" ref="AP216">INDEX('Index Performance'!$B$5:$XFD$1048576,-1+MATCH($AM216,'Index Performance'!$A$4:$A$1048576, 0), MATCH(AP$4, 'Index Performance'!$B$5:$XFD$5, 0))</f>
        <v>4.3534699999999996E-2</v>
      </c>
      <c r="AQ216" s="332" cm="1">
        <f t="array" ref="AQ216">INDEX('Index Performance'!$B$5:$XFD$1048576,-1+MATCH($AM216,'Index Performance'!$A$4:$A$1048576, 0), MATCH(AQ$4, 'Index Performance'!$B$5:$XFD$5, 0))</f>
        <v>4.5160301189417718E-2</v>
      </c>
      <c r="AR216" s="332" cm="1">
        <f t="array" ref="AR216">INDEX('Index Performance'!$B$5:$XFD$1048576,-1+MATCH($AM216,'Index Performance'!$A$4:$A$1048576, 0), MATCH(AR$4, 'Index Performance'!$B$5:$XFD$5, 0))</f>
        <v>2.1053069999999997E-2</v>
      </c>
      <c r="AS216" s="332" cm="1">
        <f t="array" ref="AS216">INDEX('Index Performance'!$B$5:$XFD$1048576,-1+MATCH($AM216,'Index Performance'!$A$4:$A$1048576, 0), MATCH(AS$4, 'Index Performance'!$B$5:$XFD$5, 0))</f>
        <v>2.2961905718818842E-2</v>
      </c>
      <c r="AT216" s="332" cm="1">
        <f t="array" ref="AT216">INDEX('Index Performance'!$B$5:$XFD$1048576,-1+MATCH($AM216,'Index Performance'!$A$4:$A$1048576, 0), MATCH(AT$4, 'Index Performance'!$B$5:$XFD$5, 0))</f>
        <v>1.7532869999999999E-2</v>
      </c>
      <c r="AU216" s="332" cm="1">
        <f t="array" ref="AU216">INDEX('Index Performance'!$B$5:$XFD$1048576,-1+MATCH($AM216,'Index Performance'!$A$4:$A$1048576, 0), MATCH(AU$4, 'Index Performance'!$B$5:$XFD$5, 0))</f>
        <v>8.8266526549403146E-3</v>
      </c>
      <c r="AV216" s="332" cm="1">
        <f t="array" ref="AV216">INDEX('Index Performance'!$B$5:$XFD$1048576,-1+MATCH($AM216,'Index Performance'!$A$4:$A$1048576, 0), MATCH(AV$4, 'Index Performance'!$B$5:$XFD$5, 0))</f>
        <v>3.0953046394633921E-2</v>
      </c>
      <c r="AW216" s="332" cm="1">
        <f t="array" ref="AW216">INDEX('Index Performance'!$B$5:$XFD$1048576,-1+MATCH($AM216,'Index Performance'!$A$4:$A$1048576, 0), MATCH(AW$4, 'Index Performance'!$B$5:$XFD$5, 0))</f>
        <v>1.5862897207677085E-2</v>
      </c>
      <c r="AX216" s="332" cm="1">
        <f t="array" ref="AX216">INDEX('Index Performance'!$B$5:$XFD$1048576,-1+MATCH($AM216,'Index Performance'!$A$4:$A$1048576, 0), MATCH(AX$4, 'Index Performance'!$B$5:$XFD$5, 0))</f>
        <v>-1.6048979999999998E-3</v>
      </c>
      <c r="AY216" s="332" cm="1">
        <f t="array" ref="AY216">INDEX('Index Performance'!$B$5:$XFD$1048576,-1+MATCH($AM216,'Index Performance'!$A$4:$A$1048576, 0), MATCH(AY$4, 'Index Performance'!$B$5:$XFD$5, 0))</f>
        <v>3.406800328790327E-2</v>
      </c>
      <c r="AZ216" s="332" cm="1">
        <f t="array" ref="AZ216">INDEX('Index Performance'!$B$5:$XFD$1048576,-1+MATCH($AM216,'Index Performance'!$A$4:$A$1048576, 0), MATCH(AZ$4, 'Index Performance'!$B$5:$XFD$5, 0))</f>
        <v>4.5321230501332632E-2</v>
      </c>
      <c r="BA216" s="332" cm="1">
        <f t="array" ref="BA216">INDEX('Index Performance'!$B$5:$XFD$1048576,-1+MATCH($AM216,'Index Performance'!$A$4:$A$1048576, 0), MATCH(BA$4, 'Index Performance'!$B$5:$XFD$5, 0))</f>
        <v>6.9832539999999999E-2</v>
      </c>
      <c r="BB216" s="332" cm="1">
        <f t="array" ref="BB216">INDEX('Index Performance'!$B$5:$XFD$1048576,-1+MATCH($AM216,'Index Performance'!$A$4:$A$1048576, 0), MATCH(BB$4, 'Index Performance'!$B$5:$XFD$5, 0))</f>
        <v>9.2933660000000001E-2</v>
      </c>
      <c r="BC216" s="332" cm="1">
        <f t="array" ref="BC216">INDEX('Index Performance'!$B$5:$XFD$1048576,-1+MATCH($AM216,'Index Performance'!$A$4:$A$1048576, 0), MATCH(BC$4, 'Index Performance'!$B$5:$XFD$5, 0))</f>
        <v>4.9495199999999996E-2</v>
      </c>
      <c r="BD216" s="332" cm="1">
        <f t="array" ref="BD216">INDEX('Index Performance'!$B$5:$XFD$1048576,-1+MATCH($AM216,'Index Performance'!$A$4:$A$1048576, 0), MATCH(BD$4, 'Index Performance'!$B$5:$XFD$5, 0))</f>
        <v>5.6990569999999997E-2</v>
      </c>
      <c r="BE216" s="332" cm="1">
        <f t="array" ref="BE216">INDEX('Index Performance'!$B$5:$XFD$1048576,-1+MATCH($AM216,'Index Performance'!$A$4:$A$1048576, 0), MATCH(BE$4, 'Index Performance'!$B$5:$XFD$5, 0))</f>
        <v>1.3229013115623189E-4</v>
      </c>
      <c r="BF216" s="332" cm="1">
        <f t="array" ref="BF216">INDEX('Index Performance'!$B$5:$XFD$1048576,-1+MATCH($AM216,'Index Performance'!$A$4:$A$1048576, 0), MATCH(BF$4, 'Index Performance'!$B$5:$XFD$5, 0))</f>
        <v>3.7923659999999998E-2</v>
      </c>
      <c r="BG216" s="332" cm="1">
        <f t="array" ref="BG216">INDEX('Index Performance'!$B$5:$XFD$1048576,-1+MATCH($AM216,'Index Performance'!$A$4:$A$1048576, 0), MATCH(BG$4, 'Index Performance'!$B$5:$XFD$5, 0))</f>
        <v>5.3729805321458546E-3</v>
      </c>
      <c r="BH216" s="332" cm="1">
        <f t="array" ref="BH216">INDEX('Index Performance'!$B$5:$XFD$1048576,-1+MATCH($AM216,'Index Performance'!$A$4:$A$1048576, 0), MATCH(BH$4, 'Index Performance'!$B$5:$XFD$5, 0))</f>
        <v>1.2019939619462239E-2</v>
      </c>
      <c r="BI216" s="332" cm="1">
        <f t="array" ref="BI216">INDEX('Index Performance'!$B$5:$XFD$1048576,-1+MATCH($AM216,'Index Performance'!$A$4:$A$1048576, 0), MATCH(BI$4, 'Index Performance'!$B$5:$XFD$5, 0))</f>
        <v>-4.5368825049857398E-3</v>
      </c>
      <c r="BJ216" s="332" cm="1">
        <f t="array" ref="BJ216">INDEX('Index Performance'!$B$5:$XFD$1048576,-1+MATCH($AM216,'Index Performance'!$A$4:$A$1048576, 0), MATCH(BJ$4, 'Index Performance'!$B$5:$XFD$5, 0))</f>
        <v>-1.484453678225639E-2</v>
      </c>
      <c r="BK216" s="332" cm="1">
        <f t="array" ref="BK216">INDEX('Index Performance'!$B$5:$XFD$1048576,-1+MATCH($AM216,'Index Performance'!$A$4:$A$1048576, 0), MATCH(BK$4, 'Index Performance'!$B$5:$XFD$5, 0))</f>
        <v>2.1455739410292107E-2</v>
      </c>
      <c r="BL216" s="332" t="str" cm="1">
        <f t="array" ref="BL216">INDEX('Index Performance'!$B$5:$XFD$1048576,-1+MATCH($AM216,'Index Performance'!$A$4:$A$1048576, 0), MATCH(BL$4, 'Index Performance'!$B$5:$XFD$5, 0))</f>
        <v/>
      </c>
      <c r="BM216" s="332" t="str" cm="1">
        <f t="array" ref="BM216">INDEX('Index Performance'!$B$5:$XFD$1048576,-1+MATCH($AM216,'Index Performance'!$A$4:$A$1048576, 0), MATCH(BM$4, 'Index Performance'!$B$5:$XFD$5, 0))</f>
        <v/>
      </c>
      <c r="BN216" s="332" t="str" cm="1">
        <f t="array" ref="BN216">INDEX('Index Performance'!$B$5:$XFD$1048576,-1+MATCH($AM216,'Index Performance'!$A$4:$A$1048576, 0), MATCH(BN$4, 'Index Performance'!$B$5:$XFD$5, 0))</f>
        <v/>
      </c>
      <c r="BO216" s="332" t="str" cm="1">
        <f t="array" ref="BO216">INDEX('Index Performance'!$B$5:$XFD$1048576,-1+MATCH($AM216,'Index Performance'!$A$4:$A$1048576, 0), MATCH(BO$4, 'Index Performance'!$B$5:$XFD$5, 0))</f>
        <v/>
      </c>
      <c r="BP216" s="332" cm="1">
        <f t="array" ref="BP216">INDEX('Index Performance'!$B$5:$XFD$1048576,-1+MATCH($AM216,'Index Performance'!$A$4:$A$1048576, 0), MATCH(BP$4, 'Index Performance'!$B$5:$XFD$5, 0))</f>
        <v>4.2625039415215671E-2</v>
      </c>
      <c r="BQ216" s="332" cm="1">
        <f t="array" ref="BQ216">INDEX('Index Performance'!$B$5:$XFD$1048576,-1+MATCH($AM216,'Index Performance'!$A$4:$A$1048576, 0), MATCH(BQ$4, 'Index Performance'!$B$5:$XFD$5, 0))</f>
        <v>5.4037876228967052E-2</v>
      </c>
      <c r="BR216" s="332" cm="1">
        <f t="array" ref="BR216">INDEX('Index Performance'!$B$5:$XFD$1048576,-1+MATCH($AM216,'Index Performance'!$A$4:$A$1048576, 0), MATCH(BR$4, 'Index Performance'!$B$5:$XFD$5, 0))</f>
        <v>-2.1272916028896027E-2</v>
      </c>
      <c r="BS216" s="332" cm="1">
        <f t="array" ref="BS216">INDEX('Index Performance'!$B$5:$XFD$1048576,-1+MATCH($AM216,'Index Performance'!$A$4:$A$1048576, 0), MATCH(BS$4, 'Index Performance'!$B$5:$XFD$5, 0))</f>
        <v>7.993810066606355E-2</v>
      </c>
      <c r="BT216" s="332" cm="1">
        <f t="array" ref="BT216">INDEX('Index Performance'!$B$5:$XFD$1048576,-1+MATCH($AM216,'Index Performance'!$A$4:$A$1048576, 0), MATCH(BT$4, 'Index Performance'!$B$5:$XFD$5, 0))</f>
        <v>2.7896124974640113E-3</v>
      </c>
      <c r="BU216" s="332" cm="1">
        <f t="array" ref="BU216">INDEX('Index Performance'!$B$5:$XFD$1048576,-1+MATCH($AM216,'Index Performance'!$A$4:$A$1048576, 0), MATCH(BU$4, 'Index Performance'!$B$5:$XFD$5, 0))</f>
        <v>5.6591909452943234E-3</v>
      </c>
      <c r="BV216" s="332"/>
      <c r="BW216" s="335">
        <f t="shared" si="73"/>
        <v>44773</v>
      </c>
      <c r="BX216" s="330">
        <f t="shared" si="76"/>
        <v>3.4240535694448092E-2</v>
      </c>
      <c r="BY216" s="338">
        <f t="shared" si="77"/>
        <v>-5.4794520547945207E-5</v>
      </c>
      <c r="BZ216" s="333">
        <f t="shared" si="74"/>
        <v>3.2485186725841109E-2</v>
      </c>
      <c r="CA216" s="356">
        <v>2.5233216496825639E-2</v>
      </c>
      <c r="CB216" s="339">
        <f t="shared" si="78"/>
        <v>1.7553489686069831E-3</v>
      </c>
      <c r="CD216" s="335">
        <f t="shared" si="79"/>
        <v>44773</v>
      </c>
      <c r="CE216" s="330">
        <f t="shared" si="80"/>
        <v>2.9723785545738915E-2</v>
      </c>
      <c r="CF216" s="338">
        <f t="shared" si="81"/>
        <v>-5.4794520547945207E-5</v>
      </c>
      <c r="CG216" s="333">
        <f t="shared" si="82"/>
        <v>2.7976102562404348E-2</v>
      </c>
      <c r="CH216" s="333"/>
      <c r="CI216" s="339">
        <f t="shared" si="83"/>
        <v>1.747682983334567E-3</v>
      </c>
      <c r="CK216" s="335">
        <f t="shared" si="84"/>
        <v>44773</v>
      </c>
      <c r="CL216" s="354">
        <f t="shared" si="85"/>
        <v>2.9342241698396752E-2</v>
      </c>
      <c r="CM216" s="338">
        <f t="shared" si="86"/>
        <v>-5.4794520547945207E-5</v>
      </c>
      <c r="CN216" s="333">
        <f t="shared" si="87"/>
        <v>2.7595206284535712E-2</v>
      </c>
      <c r="CO216" s="336" t="s">
        <v>0</v>
      </c>
      <c r="CP216" s="339">
        <f t="shared" si="88"/>
        <v>1.7470354138610401E-3</v>
      </c>
      <c r="CR216" s="335">
        <f t="shared" si="75"/>
        <v>44773</v>
      </c>
      <c r="CS216" s="354">
        <f t="shared" si="89"/>
        <v>2.8730422266072933E-2</v>
      </c>
      <c r="CT216" s="338">
        <f t="shared" si="90"/>
        <v>-5.4794520547945207E-5</v>
      </c>
      <c r="CU216" s="333">
        <f t="shared" si="91"/>
        <v>2.698442525340794E-2</v>
      </c>
      <c r="CV216" s="336" t="s">
        <v>0</v>
      </c>
      <c r="CW216" s="339">
        <f t="shared" si="92"/>
        <v>1.7459970126649932E-3</v>
      </c>
      <c r="CZ216" s="330">
        <f>_xlfn.XLOOKUP($A216,'Index Performance'!$A$17:$A$498,'Index Performance'!$AP$17:$AP$498,"---",FALSE)</f>
        <v>-4.3866066647213486E-4</v>
      </c>
      <c r="DA216" s="330">
        <f>_xlfn.XLOOKUP($A216,'Index Performance'!$A$17:$A$498,'Index Performance'!$B$17:$B$498,"---",FALSE)</f>
        <v>2.547085E-2</v>
      </c>
      <c r="DB216" s="330">
        <f>_xlfn.XLOOKUP($A216,'Index Performance'!$A$17:$A$498,'Index Performance'!$Q$17:$Q$498,"---",FALSE)</f>
        <v>6.9832539999999999E-2</v>
      </c>
      <c r="DC216" s="330">
        <f>_xlfn.XLOOKUP($A216,'Index Performance'!$A$17:$A$498,'Index Performance'!$W$17:$W$498,"---",FALSE)</f>
        <v>5.3729805321458546E-3</v>
      </c>
    </row>
    <row r="217" spans="1:107">
      <c r="A217" s="331">
        <v>44804</v>
      </c>
      <c r="B217" s="330">
        <v>1.9999999996915579E-2</v>
      </c>
      <c r="C217" s="332">
        <v>3.00000000062157E-2</v>
      </c>
      <c r="D217" s="332">
        <v>1.1059966526916831E-11</v>
      </c>
      <c r="E217" s="332">
        <v>1.4999999994984029E-2</v>
      </c>
      <c r="F217" s="332">
        <v>0</v>
      </c>
      <c r="G217" s="332">
        <v>4.9999999968820636E-3</v>
      </c>
      <c r="H217" s="332">
        <v>4.9999999952978656E-3</v>
      </c>
      <c r="I217" s="332">
        <v>4.9999999989949039E-3</v>
      </c>
      <c r="J217" s="332">
        <v>2.000000001661998E-2</v>
      </c>
      <c r="K217" s="332">
        <v>0.1000000000006564</v>
      </c>
      <c r="L217" s="332">
        <v>9.9999999993676827E-2</v>
      </c>
      <c r="M217" s="332">
        <v>0</v>
      </c>
      <c r="N217" s="332">
        <v>0</v>
      </c>
      <c r="O217" s="332">
        <v>2.6307442345688729E-13</v>
      </c>
      <c r="P217" s="332">
        <v>0.29999999688075268</v>
      </c>
      <c r="Q217" s="332">
        <v>7.5000000236045104E-3</v>
      </c>
      <c r="R217" s="332">
        <v>7.5000000016385814E-3</v>
      </c>
      <c r="S217" s="332">
        <v>1.073098324002628E-2</v>
      </c>
      <c r="T217" s="332">
        <v>4.9999999988754752E-3</v>
      </c>
      <c r="U217" s="332">
        <v>7.6536393826477496E-13</v>
      </c>
      <c r="V217" s="332">
        <v>9.9999999995767877E-2</v>
      </c>
      <c r="W217" s="332">
        <v>0</v>
      </c>
      <c r="X217" s="332">
        <v>9.9999999994616118E-2</v>
      </c>
      <c r="Y217" s="332">
        <v>0</v>
      </c>
      <c r="Z217" s="332">
        <v>8.4999999997996262E-2</v>
      </c>
      <c r="AA217" s="332">
        <v>1.0000000010742459E-2</v>
      </c>
      <c r="AB217" s="332">
        <v>0</v>
      </c>
      <c r="AC217" s="332">
        <v>0</v>
      </c>
      <c r="AD217" s="332">
        <v>6.3903716424037534E-13</v>
      </c>
      <c r="AE217" s="332">
        <v>1.426901985039607E-2</v>
      </c>
      <c r="AF217" s="332">
        <v>6.5202248174884979E-13</v>
      </c>
      <c r="AG217" s="332">
        <v>-6.4543925759608101E-12</v>
      </c>
      <c r="AH217" s="332">
        <v>9.9999999965543953E-3</v>
      </c>
      <c r="AI217" s="332">
        <v>5.0000000001860841E-2</v>
      </c>
      <c r="AJ217" s="321"/>
      <c r="AK217" s="333">
        <f t="shared" si="71"/>
        <v>1</v>
      </c>
      <c r="AL217" s="334"/>
      <c r="AM217" s="335">
        <f t="shared" si="72"/>
        <v>44804</v>
      </c>
      <c r="AN217" s="332" cm="1">
        <f t="array" ref="AN217">INDEX('Index Performance'!$B$5:$XFD$1048576,-1+MATCH($AM217,'Index Performance'!$A$4:$A$1048576, 0), MATCH(AN$4, 'Index Performance'!$B$5:$XFD$5, 0))</f>
        <v>-3.049052E-2</v>
      </c>
      <c r="AO217" s="332" cm="1">
        <f t="array" ref="AO217">INDEX('Index Performance'!$B$5:$XFD$1048576,-1+MATCH($AM217,'Index Performance'!$A$4:$A$1048576, 0), MATCH(AO$4, 'Index Performance'!$B$5:$XFD$5, 0))</f>
        <v>-2.4808569999999999E-2</v>
      </c>
      <c r="AP217" s="332" cm="1">
        <f t="array" ref="AP217">INDEX('Index Performance'!$B$5:$XFD$1048576,-1+MATCH($AM217,'Index Performance'!$A$4:$A$1048576, 0), MATCH(AP$4, 'Index Performance'!$B$5:$XFD$5, 0))</f>
        <v>-2.659444E-2</v>
      </c>
      <c r="AQ217" s="332" cm="1">
        <f t="array" ref="AQ217">INDEX('Index Performance'!$B$5:$XFD$1048576,-1+MATCH($AM217,'Index Performance'!$A$4:$A$1048576, 0), MATCH(AQ$4, 'Index Performance'!$B$5:$XFD$5, 0))</f>
        <v>-1.1461647146819187E-2</v>
      </c>
      <c r="AR217" s="332" cm="1">
        <f t="array" ref="AR217">INDEX('Index Performance'!$B$5:$XFD$1048576,-1+MATCH($AM217,'Index Performance'!$A$4:$A$1048576, 0), MATCH(AR$4, 'Index Performance'!$B$5:$XFD$5, 0))</f>
        <v>-5.3898570000000005E-3</v>
      </c>
      <c r="AS217" s="332" cm="1">
        <f t="array" ref="AS217">INDEX('Index Performance'!$B$5:$XFD$1048576,-1+MATCH($AM217,'Index Performance'!$A$4:$A$1048576, 0), MATCH(AS$4, 'Index Performance'!$B$5:$XFD$5, 0))</f>
        <v>-1.2783744675561093E-2</v>
      </c>
      <c r="AT217" s="332" cm="1">
        <f t="array" ref="AT217">INDEX('Index Performance'!$B$5:$XFD$1048576,-1+MATCH($AM217,'Index Performance'!$A$4:$A$1048576, 0), MATCH(AT$4, 'Index Performance'!$B$5:$XFD$5, 0))</f>
        <v>8.2985999999999997E-3</v>
      </c>
      <c r="AU217" s="332" cm="1">
        <f t="array" ref="AU217">INDEX('Index Performance'!$B$5:$XFD$1048576,-1+MATCH($AM217,'Index Performance'!$A$4:$A$1048576, 0), MATCH(AU$4, 'Index Performance'!$B$5:$XFD$5, 0))</f>
        <v>-1.3666468528004572E-2</v>
      </c>
      <c r="AV217" s="332" cm="1">
        <f t="array" ref="AV217">INDEX('Index Performance'!$B$5:$XFD$1048576,-1+MATCH($AM217,'Index Performance'!$A$4:$A$1048576, 0), MATCH(AV$4, 'Index Performance'!$B$5:$XFD$5, 0))</f>
        <v>-3.3310742121314907E-2</v>
      </c>
      <c r="AW217" s="332" cm="1">
        <f t="array" ref="AW217">INDEX('Index Performance'!$B$5:$XFD$1048576,-1+MATCH($AM217,'Index Performance'!$A$4:$A$1048576, 0), MATCH(AW$4, 'Index Performance'!$B$5:$XFD$5, 0))</f>
        <v>1.582758690296604E-2</v>
      </c>
      <c r="AX217" s="332" cm="1">
        <f t="array" ref="AX217">INDEX('Index Performance'!$B$5:$XFD$1048576,-1+MATCH($AM217,'Index Performance'!$A$4:$A$1048576, 0), MATCH(AX$4, 'Index Performance'!$B$5:$XFD$5, 0))</f>
        <v>6.9116359999999996E-3</v>
      </c>
      <c r="AY217" s="332" cm="1">
        <f t="array" ref="AY217">INDEX('Index Performance'!$B$5:$XFD$1048576,-1+MATCH($AM217,'Index Performance'!$A$4:$A$1048576, 0), MATCH(AY$4, 'Index Performance'!$B$5:$XFD$5, 0))</f>
        <v>-2.3065438467050114E-2</v>
      </c>
      <c r="AZ217" s="332" cm="1">
        <f t="array" ref="AZ217">INDEX('Index Performance'!$B$5:$XFD$1048576,-1+MATCH($AM217,'Index Performance'!$A$4:$A$1048576, 0), MATCH(AZ$4, 'Index Performance'!$B$5:$XFD$5, 0))</f>
        <v>4.9256163462434444E-3</v>
      </c>
      <c r="BA217" s="332" cm="1">
        <f t="array" ref="BA217">INDEX('Index Performance'!$B$5:$XFD$1048576,-1+MATCH($AM217,'Index Performance'!$A$4:$A$1048576, 0), MATCH(BA$4, 'Index Performance'!$B$5:$XFD$5, 0))</f>
        <v>-3.681487E-2</v>
      </c>
      <c r="BB217" s="332" cm="1">
        <f t="array" ref="BB217">INDEX('Index Performance'!$B$5:$XFD$1048576,-1+MATCH($AM217,'Index Performance'!$A$4:$A$1048576, 0), MATCH(BB$4, 'Index Performance'!$B$5:$XFD$5, 0))</f>
        <v>-3.9654189999999999E-2</v>
      </c>
      <c r="BC217" s="332" cm="1">
        <f t="array" ref="BC217">INDEX('Index Performance'!$B$5:$XFD$1048576,-1+MATCH($AM217,'Index Performance'!$A$4:$A$1048576, 0), MATCH(BC$4, 'Index Performance'!$B$5:$XFD$5, 0))</f>
        <v>-6.2297890000000002E-2</v>
      </c>
      <c r="BD217" s="332" cm="1">
        <f t="array" ref="BD217">INDEX('Index Performance'!$B$5:$XFD$1048576,-1+MATCH($AM217,'Index Performance'!$A$4:$A$1048576, 0), MATCH(BD$4, 'Index Performance'!$B$5:$XFD$5, 0))</f>
        <v>-2.5539949999999999E-2</v>
      </c>
      <c r="BE217" s="332" cm="1">
        <f t="array" ref="BE217">INDEX('Index Performance'!$B$5:$XFD$1048576,-1+MATCH($AM217,'Index Performance'!$A$4:$A$1048576, 0), MATCH(BE$4, 'Index Performance'!$B$5:$XFD$5, 0))</f>
        <v>-1.8707129494908159E-3</v>
      </c>
      <c r="BF217" s="332" cm="1">
        <f t="array" ref="BF217">INDEX('Index Performance'!$B$5:$XFD$1048576,-1+MATCH($AM217,'Index Performance'!$A$4:$A$1048576, 0), MATCH(BF$4, 'Index Performance'!$B$5:$XFD$5, 0))</f>
        <v>5.7660630000000001E-3</v>
      </c>
      <c r="BG217" s="332" cm="1">
        <f t="array" ref="BG217">INDEX('Index Performance'!$B$5:$XFD$1048576,-1+MATCH($AM217,'Index Performance'!$A$4:$A$1048576, 0), MATCH(BG$4, 'Index Performance'!$B$5:$XFD$5, 0))</f>
        <v>9.4805812804275025E-3</v>
      </c>
      <c r="BH217" s="332" cm="1">
        <f t="array" ref="BH217">INDEX('Index Performance'!$B$5:$XFD$1048576,-1+MATCH($AM217,'Index Performance'!$A$4:$A$1048576, 0), MATCH(BH$4, 'Index Performance'!$B$5:$XFD$5, 0))</f>
        <v>7.5203618653827409E-3</v>
      </c>
      <c r="BI217" s="332" cm="1">
        <f t="array" ref="BI217">INDEX('Index Performance'!$B$5:$XFD$1048576,-1+MATCH($AM217,'Index Performance'!$A$4:$A$1048576, 0), MATCH(BI$4, 'Index Performance'!$B$5:$XFD$5, 0))</f>
        <v>1.661421135455754E-2</v>
      </c>
      <c r="BJ217" s="332" cm="1">
        <f t="array" ref="BJ217">INDEX('Index Performance'!$B$5:$XFD$1048576,-1+MATCH($AM217,'Index Performance'!$A$4:$A$1048576, 0), MATCH(BJ$4, 'Index Performance'!$B$5:$XFD$5, 0))</f>
        <v>1.24522075099609E-2</v>
      </c>
      <c r="BK217" s="332" cm="1">
        <f t="array" ref="BK217">INDEX('Index Performance'!$B$5:$XFD$1048576,-1+MATCH($AM217,'Index Performance'!$A$4:$A$1048576, 0), MATCH(BK$4, 'Index Performance'!$B$5:$XFD$5, 0))</f>
        <v>2.4824162184526877E-3</v>
      </c>
      <c r="BL217" s="332" t="str" cm="1">
        <f t="array" ref="BL217">INDEX('Index Performance'!$B$5:$XFD$1048576,-1+MATCH($AM217,'Index Performance'!$A$4:$A$1048576, 0), MATCH(BL$4, 'Index Performance'!$B$5:$XFD$5, 0))</f>
        <v/>
      </c>
      <c r="BM217" s="332" t="str" cm="1">
        <f t="array" ref="BM217">INDEX('Index Performance'!$B$5:$XFD$1048576,-1+MATCH($AM217,'Index Performance'!$A$4:$A$1048576, 0), MATCH(BM$4, 'Index Performance'!$B$5:$XFD$5, 0))</f>
        <v/>
      </c>
      <c r="BN217" s="332" t="str" cm="1">
        <f t="array" ref="BN217">INDEX('Index Performance'!$B$5:$XFD$1048576,-1+MATCH($AM217,'Index Performance'!$A$4:$A$1048576, 0), MATCH(BN$4, 'Index Performance'!$B$5:$XFD$5, 0))</f>
        <v/>
      </c>
      <c r="BO217" s="332" t="str" cm="1">
        <f t="array" ref="BO217">INDEX('Index Performance'!$B$5:$XFD$1048576,-1+MATCH($AM217,'Index Performance'!$A$4:$A$1048576, 0), MATCH(BO$4, 'Index Performance'!$B$5:$XFD$5, 0))</f>
        <v/>
      </c>
      <c r="BP217" s="332" cm="1">
        <f t="array" ref="BP217">INDEX('Index Performance'!$B$5:$XFD$1048576,-1+MATCH($AM217,'Index Performance'!$A$4:$A$1048576, 0), MATCH(BP$4, 'Index Performance'!$B$5:$XFD$5, 0))</f>
        <v>8.8091039642512747E-4</v>
      </c>
      <c r="BQ217" s="332" cm="1">
        <f t="array" ref="BQ217">INDEX('Index Performance'!$B$5:$XFD$1048576,-1+MATCH($AM217,'Index Performance'!$A$4:$A$1048576, 0), MATCH(BQ$4, 'Index Performance'!$B$5:$XFD$5, 0))</f>
        <v>8.526969278854768E-3</v>
      </c>
      <c r="BR217" s="332" cm="1">
        <f t="array" ref="BR217">INDEX('Index Performance'!$B$5:$XFD$1048576,-1+MATCH($AM217,'Index Performance'!$A$4:$A$1048576, 0), MATCH(BR$4, 'Index Performance'!$B$5:$XFD$5, 0))</f>
        <v>-5.1474709304459965E-2</v>
      </c>
      <c r="BS217" s="332" cm="1">
        <f t="array" ref="BS217">INDEX('Index Performance'!$B$5:$XFD$1048576,-1+MATCH($AM217,'Index Performance'!$A$4:$A$1048576, 0), MATCH(BS$4, 'Index Performance'!$B$5:$XFD$5, 0))</f>
        <v>-6.44297087559218E-2</v>
      </c>
      <c r="BT217" s="332" cm="1">
        <f t="array" ref="BT217">INDEX('Index Performance'!$B$5:$XFD$1048576,-1+MATCH($AM217,'Index Performance'!$A$4:$A$1048576, 0), MATCH(BT$4, 'Index Performance'!$B$5:$XFD$5, 0))</f>
        <v>8.4467148854381335E-3</v>
      </c>
      <c r="BU217" s="332" cm="1">
        <f t="array" ref="BU217">INDEX('Index Performance'!$B$5:$XFD$1048576,-1+MATCH($AM217,'Index Performance'!$A$4:$A$1048576, 0), MATCH(BU$4, 'Index Performance'!$B$5:$XFD$5, 0))</f>
        <v>9.3007503126303348E-3</v>
      </c>
      <c r="BV217" s="332"/>
      <c r="BW217" s="335">
        <f t="shared" si="73"/>
        <v>44804</v>
      </c>
      <c r="BX217" s="330">
        <f t="shared" si="76"/>
        <v>-1.4203491978362378E-2</v>
      </c>
      <c r="BY217" s="338">
        <f t="shared" si="77"/>
        <v>-5.4794520547945207E-5</v>
      </c>
      <c r="BZ217" s="333">
        <f t="shared" si="74"/>
        <v>-1.5876620060168101E-2</v>
      </c>
      <c r="CA217" s="356">
        <v>-1.7773865414747351E-2</v>
      </c>
      <c r="CB217" s="339">
        <f t="shared" si="78"/>
        <v>1.6731280818057231E-3</v>
      </c>
      <c r="CD217" s="335">
        <f t="shared" si="79"/>
        <v>44804</v>
      </c>
      <c r="CE217" s="330">
        <f t="shared" si="80"/>
        <v>-1.077092252585962E-2</v>
      </c>
      <c r="CF217" s="338">
        <f t="shared" si="81"/>
        <v>-5.4794520547945207E-5</v>
      </c>
      <c r="CG217" s="333">
        <f t="shared" si="82"/>
        <v>-1.2449876483794031E-2</v>
      </c>
      <c r="CH217" s="333"/>
      <c r="CI217" s="339">
        <f t="shared" si="83"/>
        <v>1.678953957934411E-3</v>
      </c>
      <c r="CK217" s="335">
        <f t="shared" si="84"/>
        <v>44804</v>
      </c>
      <c r="CL217" s="354">
        <f t="shared" si="85"/>
        <v>-1.2518147397830998E-2</v>
      </c>
      <c r="CM217" s="338">
        <f t="shared" si="86"/>
        <v>-5.4794520547945207E-5</v>
      </c>
      <c r="CN217" s="333">
        <f t="shared" si="87"/>
        <v>-1.4194135905010841E-2</v>
      </c>
      <c r="CO217" s="336" t="s">
        <v>0</v>
      </c>
      <c r="CP217" s="339">
        <f t="shared" si="88"/>
        <v>1.675988507179843E-3</v>
      </c>
      <c r="CR217" s="335">
        <f t="shared" si="75"/>
        <v>44804</v>
      </c>
      <c r="CS217" s="354">
        <f t="shared" si="89"/>
        <v>-1.1525268359786251E-2</v>
      </c>
      <c r="CT217" s="338">
        <f t="shared" si="90"/>
        <v>-5.4794520547945207E-5</v>
      </c>
      <c r="CU217" s="333">
        <f t="shared" si="91"/>
        <v>-1.3202942015763997E-2</v>
      </c>
      <c r="CV217" s="336" t="s">
        <v>0</v>
      </c>
      <c r="CW217" s="339">
        <f t="shared" si="92"/>
        <v>1.6776736559777454E-3</v>
      </c>
      <c r="CZ217" s="330">
        <f>_xlfn.XLOOKUP($A217,'Index Performance'!$A$17:$A$498,'Index Performance'!$AP$17:$AP$498,"---",FALSE)</f>
        <v>-5.0384637515321629E-4</v>
      </c>
      <c r="DA217" s="330">
        <f>_xlfn.XLOOKUP($A217,'Index Performance'!$A$17:$A$498,'Index Performance'!$B$17:$B$498,"---",FALSE)</f>
        <v>-2.6105489999999999E-2</v>
      </c>
      <c r="DB217" s="330">
        <f>_xlfn.XLOOKUP($A217,'Index Performance'!$A$17:$A$498,'Index Performance'!$Q$17:$Q$498,"---",FALSE)</f>
        <v>-3.681487E-2</v>
      </c>
      <c r="DC217" s="330">
        <f>_xlfn.XLOOKUP($A217,'Index Performance'!$A$17:$A$498,'Index Performance'!$W$17:$W$498,"---",FALSE)</f>
        <v>9.4805812804275025E-3</v>
      </c>
    </row>
    <row r="218" spans="1:107">
      <c r="A218" s="331">
        <v>44834</v>
      </c>
      <c r="B218" s="330">
        <v>1.99999999968552E-2</v>
      </c>
      <c r="C218" s="332">
        <v>3.0000000039028439E-2</v>
      </c>
      <c r="D218" s="332">
        <v>0</v>
      </c>
      <c r="E218" s="332">
        <v>1.499999999531066E-2</v>
      </c>
      <c r="F218" s="332">
        <v>0</v>
      </c>
      <c r="G218" s="332">
        <v>4.9999999966123176E-3</v>
      </c>
      <c r="H218" s="332">
        <v>4.9999999947243044E-3</v>
      </c>
      <c r="I218" s="332">
        <v>4.9999999990892226E-3</v>
      </c>
      <c r="J218" s="332">
        <v>1.999999999832602E-2</v>
      </c>
      <c r="K218" s="332">
        <v>0.1000000000035601</v>
      </c>
      <c r="L218" s="332">
        <v>9.9999999979369147E-2</v>
      </c>
      <c r="M218" s="332">
        <v>0</v>
      </c>
      <c r="N218" s="332">
        <v>0</v>
      </c>
      <c r="O218" s="332">
        <v>1.612566318257221E-12</v>
      </c>
      <c r="P218" s="332">
        <v>0.29139980194891102</v>
      </c>
      <c r="Q218" s="332">
        <v>7.500000000323059E-3</v>
      </c>
      <c r="R218" s="332">
        <v>7.50000000284689E-3</v>
      </c>
      <c r="S218" s="332">
        <v>5.0000000019653594E-3</v>
      </c>
      <c r="T218" s="332">
        <v>3.0000000003746578E-2</v>
      </c>
      <c r="U218" s="332">
        <v>9.78351136506981E-13</v>
      </c>
      <c r="V218" s="332">
        <v>9.9999999967048919E-2</v>
      </c>
      <c r="W218" s="332">
        <v>3.2730756592880358E-12</v>
      </c>
      <c r="X218" s="332">
        <v>0.1000000000009116</v>
      </c>
      <c r="Y218" s="332">
        <v>0</v>
      </c>
      <c r="Z218" s="332">
        <v>8.4999999999448642E-2</v>
      </c>
      <c r="AA218" s="332">
        <v>1.0000000029494339E-2</v>
      </c>
      <c r="AB218" s="332">
        <v>0</v>
      </c>
      <c r="AC218" s="332">
        <v>0</v>
      </c>
      <c r="AD218" s="332">
        <v>2.1336409239678631E-12</v>
      </c>
      <c r="AE218" s="332">
        <v>4.3838112942819162E-2</v>
      </c>
      <c r="AF218" s="332">
        <v>9.7620849417427869E-3</v>
      </c>
      <c r="AG218" s="332">
        <v>1.556643702826932E-12</v>
      </c>
      <c r="AH218" s="332">
        <v>9.9999999984397882E-3</v>
      </c>
      <c r="AI218" s="332">
        <v>1.498722901558915E-10</v>
      </c>
      <c r="AJ218" s="321"/>
      <c r="AK218" s="333">
        <f t="shared" si="71"/>
        <v>1</v>
      </c>
      <c r="AL218" s="334"/>
      <c r="AM218" s="335">
        <f t="shared" si="72"/>
        <v>44834</v>
      </c>
      <c r="AN218" s="332" cm="1">
        <f t="array" ref="AN218">INDEX('Index Performance'!$B$5:$XFD$1048576,-1+MATCH($AM218,'Index Performance'!$A$4:$A$1048576, 0), MATCH(AN$4, 'Index Performance'!$B$5:$XFD$5, 0))</f>
        <v>-4.4875730000000003E-2</v>
      </c>
      <c r="AO218" s="332" cm="1">
        <f t="array" ref="AO218">INDEX('Index Performance'!$B$5:$XFD$1048576,-1+MATCH($AM218,'Index Performance'!$A$4:$A$1048576, 0), MATCH(AO$4, 'Index Performance'!$B$5:$XFD$5, 0))</f>
        <v>-3.4535779999999995E-2</v>
      </c>
      <c r="AP218" s="332" cm="1">
        <f t="array" ref="AP218">INDEX('Index Performance'!$B$5:$XFD$1048576,-1+MATCH($AM218,'Index Performance'!$A$4:$A$1048576, 0), MATCH(AP$4, 'Index Performance'!$B$5:$XFD$5, 0))</f>
        <v>-6.6179680000000005E-2</v>
      </c>
      <c r="AQ218" s="332" cm="1">
        <f t="array" ref="AQ218">INDEX('Index Performance'!$B$5:$XFD$1048576,-1+MATCH($AM218,'Index Performance'!$A$4:$A$1048576, 0), MATCH(AQ$4, 'Index Performance'!$B$5:$XFD$5, 0))</f>
        <v>-4.5263385331629324E-2</v>
      </c>
      <c r="AR218" s="332" cm="1">
        <f t="array" ref="AR218">INDEX('Index Performance'!$B$5:$XFD$1048576,-1+MATCH($AM218,'Index Performance'!$A$4:$A$1048576, 0), MATCH(AR$4, 'Index Performance'!$B$5:$XFD$5, 0))</f>
        <v>-5.5262830000000006E-2</v>
      </c>
      <c r="AS218" s="332" cm="1">
        <f t="array" ref="AS218">INDEX('Index Performance'!$B$5:$XFD$1048576,-1+MATCH($AM218,'Index Performance'!$A$4:$A$1048576, 0), MATCH(AS$4, 'Index Performance'!$B$5:$XFD$5, 0))</f>
        <v>-5.2883821956946964E-2</v>
      </c>
      <c r="AT218" s="332" cm="1">
        <f t="array" ref="AT218">INDEX('Index Performance'!$B$5:$XFD$1048576,-1+MATCH($AM218,'Index Performance'!$A$4:$A$1048576, 0), MATCH(AT$4, 'Index Performance'!$B$5:$XFD$5, 0))</f>
        <v>-5.9581720000000005E-2</v>
      </c>
      <c r="AU218" s="332" cm="1">
        <f t="array" ref="AU218">INDEX('Index Performance'!$B$5:$XFD$1048576,-1+MATCH($AM218,'Index Performance'!$A$4:$A$1048576, 0), MATCH(AU$4, 'Index Performance'!$B$5:$XFD$5, 0))</f>
        <v>-4.5372466331613626E-2</v>
      </c>
      <c r="AV218" s="332" cm="1">
        <f t="array" ref="AV218">INDEX('Index Performance'!$B$5:$XFD$1048576,-1+MATCH($AM218,'Index Performance'!$A$4:$A$1048576, 0), MATCH(AV$4, 'Index Performance'!$B$5:$XFD$5, 0))</f>
        <v>-4.8795877589651759E-2</v>
      </c>
      <c r="AW218" s="332" cm="1">
        <f t="array" ref="AW218">INDEX('Index Performance'!$B$5:$XFD$1048576,-1+MATCH($AM218,'Index Performance'!$A$4:$A$1048576, 0), MATCH(AW$4, 'Index Performance'!$B$5:$XFD$5, 0))</f>
        <v>-2.018770784068602E-2</v>
      </c>
      <c r="AX218" s="332" cm="1">
        <f t="array" ref="AX218">INDEX('Index Performance'!$B$5:$XFD$1048576,-1+MATCH($AM218,'Index Performance'!$A$4:$A$1048576, 0), MATCH(AX$4, 'Index Performance'!$B$5:$XFD$5, 0))</f>
        <v>-6.1066130000000003E-2</v>
      </c>
      <c r="AY218" s="332" cm="1">
        <f t="array" ref="AY218">INDEX('Index Performance'!$B$5:$XFD$1048576,-1+MATCH($AM218,'Index Performance'!$A$4:$A$1048576, 0), MATCH(AY$4, 'Index Performance'!$B$5:$XFD$5, 0))</f>
        <v>-4.9274145227569788E-2</v>
      </c>
      <c r="AZ218" s="332" cm="1">
        <f t="array" ref="AZ218">INDEX('Index Performance'!$B$5:$XFD$1048576,-1+MATCH($AM218,'Index Performance'!$A$4:$A$1048576, 0), MATCH(AZ$4, 'Index Performance'!$B$5:$XFD$5, 0))</f>
        <v>-5.3826829578613844E-2</v>
      </c>
      <c r="BA218" s="332" cm="1">
        <f t="array" ref="BA218">INDEX('Index Performance'!$B$5:$XFD$1048576,-1+MATCH($AM218,'Index Performance'!$A$4:$A$1048576, 0), MATCH(BA$4, 'Index Performance'!$B$5:$XFD$5, 0))</f>
        <v>-9.5729399999999992E-2</v>
      </c>
      <c r="BB218" s="332" cm="1">
        <f t="array" ref="BB218">INDEX('Index Performance'!$B$5:$XFD$1048576,-1+MATCH($AM218,'Index Performance'!$A$4:$A$1048576, 0), MATCH(BB$4, 'Index Performance'!$B$5:$XFD$5, 0))</f>
        <v>-9.3115710000000004E-2</v>
      </c>
      <c r="BC218" s="332" cm="1">
        <f t="array" ref="BC218">INDEX('Index Performance'!$B$5:$XFD$1048576,-1+MATCH($AM218,'Index Performance'!$A$4:$A$1048576, 0), MATCH(BC$4, 'Index Performance'!$B$5:$XFD$5, 0))</f>
        <v>-8.6963600000000002E-2</v>
      </c>
      <c r="BD218" s="332" cm="1">
        <f t="array" ref="BD218">INDEX('Index Performance'!$B$5:$XFD$1048576,-1+MATCH($AM218,'Index Performance'!$A$4:$A$1048576, 0), MATCH(BD$4, 'Index Performance'!$B$5:$XFD$5, 0))</f>
        <v>-0.10361050000000001</v>
      </c>
      <c r="BE218" s="332" cm="1">
        <f t="array" ref="BE218">INDEX('Index Performance'!$B$5:$XFD$1048576,-1+MATCH($AM218,'Index Performance'!$A$4:$A$1048576, 0), MATCH(BE$4, 'Index Performance'!$B$5:$XFD$5, 0))</f>
        <v>-0.12570519859149598</v>
      </c>
      <c r="BF218" s="332" cm="1">
        <f t="array" ref="BF218">INDEX('Index Performance'!$B$5:$XFD$1048576,-1+MATCH($AM218,'Index Performance'!$A$4:$A$1048576, 0), MATCH(BF$4, 'Index Performance'!$B$5:$XFD$5, 0))</f>
        <v>-6.0255059999999999E-2</v>
      </c>
      <c r="BG218" s="332" cm="1">
        <f t="array" ref="BG218">INDEX('Index Performance'!$B$5:$XFD$1048576,-1+MATCH($AM218,'Index Performance'!$A$4:$A$1048576, 0), MATCH(BG$4, 'Index Performance'!$B$5:$XFD$5, 0))</f>
        <v>-9.6453694974255599E-3</v>
      </c>
      <c r="BH218" s="332" cm="1">
        <f t="array" ref="BH218">INDEX('Index Performance'!$B$5:$XFD$1048576,-1+MATCH($AM218,'Index Performance'!$A$4:$A$1048576, 0), MATCH(BH$4, 'Index Performance'!$B$5:$XFD$5, 0))</f>
        <v>-2.0072163386721464E-2</v>
      </c>
      <c r="BI218" s="332" cm="1">
        <f t="array" ref="BI218">INDEX('Index Performance'!$B$5:$XFD$1048576,-1+MATCH($AM218,'Index Performance'!$A$4:$A$1048576, 0), MATCH(BI$4, 'Index Performance'!$B$5:$XFD$5, 0))</f>
        <v>-2.607686125085662E-3</v>
      </c>
      <c r="BJ218" s="332" cm="1">
        <f t="array" ref="BJ218">INDEX('Index Performance'!$B$5:$XFD$1048576,-1+MATCH($AM218,'Index Performance'!$A$4:$A$1048576, 0), MATCH(BJ$4, 'Index Performance'!$B$5:$XFD$5, 0))</f>
        <v>2.9853238142182548E-2</v>
      </c>
      <c r="BK218" s="332" cm="1">
        <f t="array" ref="BK218">INDEX('Index Performance'!$B$5:$XFD$1048576,-1+MATCH($AM218,'Index Performance'!$A$4:$A$1048576, 0), MATCH(BK$4, 'Index Performance'!$B$5:$XFD$5, 0))</f>
        <v>-3.0254928727896258E-2</v>
      </c>
      <c r="BL218" s="332" cm="1">
        <f t="array" ref="BL218">INDEX('Index Performance'!$B$5:$XFD$1048576,-1+MATCH($AM218,'Index Performance'!$A$4:$A$1048576, 0), MATCH(BL$4, 'Index Performance'!$B$5:$XFD$5, 0))</f>
        <v>-2.0840999999999998E-2</v>
      </c>
      <c r="BM218" s="332" cm="1">
        <f t="array" ref="BM218">INDEX('Index Performance'!$B$5:$XFD$1048576,-1+MATCH($AM218,'Index Performance'!$A$4:$A$1048576, 0), MATCH(BM$4, 'Index Performance'!$B$5:$XFD$5, 0))</f>
        <v>3.7000000000000002E-3</v>
      </c>
      <c r="BN218" s="332" cm="1">
        <f t="array" ref="BN218">INDEX('Index Performance'!$B$5:$XFD$1048576,-1+MATCH($AM218,'Index Performance'!$A$4:$A$1048576, 0), MATCH(BN$4, 'Index Performance'!$B$5:$XFD$5, 0))</f>
        <v>2.591E-3</v>
      </c>
      <c r="BO218" s="332" cm="1">
        <f t="array" ref="BO218">INDEX('Index Performance'!$B$5:$XFD$1048576,-1+MATCH($AM218,'Index Performance'!$A$4:$A$1048576, 0), MATCH(BO$4, 'Index Performance'!$B$5:$XFD$5, 0))</f>
        <v>-1.6295E-2</v>
      </c>
      <c r="BP218" s="332" cm="1">
        <f t="array" ref="BP218">INDEX('Index Performance'!$B$5:$XFD$1048576,-1+MATCH($AM218,'Index Performance'!$A$4:$A$1048576, 0), MATCH(BP$4, 'Index Performance'!$B$5:$XFD$5, 0))</f>
        <v>-8.1084353918205565E-2</v>
      </c>
      <c r="BQ218" s="332" cm="1">
        <f t="array" ref="BQ218">INDEX('Index Performance'!$B$5:$XFD$1048576,-1+MATCH($AM218,'Index Performance'!$A$4:$A$1048576, 0), MATCH(BQ$4, 'Index Performance'!$B$5:$XFD$5, 0))</f>
        <v>-9.7082407982424068E-2</v>
      </c>
      <c r="BR218" s="332" cm="1">
        <f t="array" ref="BR218">INDEX('Index Performance'!$B$5:$XFD$1048576,-1+MATCH($AM218,'Index Performance'!$A$4:$A$1048576, 0), MATCH(BR$4, 'Index Performance'!$B$5:$XFD$5, 0))</f>
        <v>-1.1307239967282223E-2</v>
      </c>
      <c r="BS218" s="332" cm="1">
        <f t="array" ref="BS218">INDEX('Index Performance'!$B$5:$XFD$1048576,-1+MATCH($AM218,'Index Performance'!$A$4:$A$1048576, 0), MATCH(BS$4, 'Index Performance'!$B$5:$XFD$5, 0))</f>
        <v>-0.12295205375831009</v>
      </c>
      <c r="BT218" s="332" cm="1">
        <f t="array" ref="BT218">INDEX('Index Performance'!$B$5:$XFD$1048576,-1+MATCH($AM218,'Index Performance'!$A$4:$A$1048576, 0), MATCH(BT$4, 'Index Performance'!$B$5:$XFD$5, 0))</f>
        <v>-6.8261610994081567E-2</v>
      </c>
      <c r="BU218" s="332" cm="1">
        <f t="array" ref="BU218">INDEX('Index Performance'!$B$5:$XFD$1048576,-1+MATCH($AM218,'Index Performance'!$A$4:$A$1048576, 0), MATCH(BU$4, 'Index Performance'!$B$5:$XFD$5, 0))</f>
        <v>-8.9853127177925152E-2</v>
      </c>
      <c r="BV218" s="332"/>
      <c r="BW218" s="335">
        <f t="shared" si="73"/>
        <v>44834</v>
      </c>
      <c r="BX218" s="330">
        <f t="shared" si="76"/>
        <v>-5.0834185097921689E-2</v>
      </c>
      <c r="BY218" s="338">
        <f t="shared" si="77"/>
        <v>-5.4794520547945207E-5</v>
      </c>
      <c r="BZ218" s="333">
        <f t="shared" si="74"/>
        <v>-5.2393218635494176E-2</v>
      </c>
      <c r="CA218" s="356">
        <v>-5.5269946056876962E-2</v>
      </c>
      <c r="CB218" s="339">
        <f t="shared" si="78"/>
        <v>1.5590335375724879E-3</v>
      </c>
      <c r="CD218" s="335">
        <f t="shared" si="79"/>
        <v>44834</v>
      </c>
      <c r="CE218" s="330">
        <f t="shared" si="80"/>
        <v>-5.1988499504387817E-2</v>
      </c>
      <c r="CF218" s="338">
        <f t="shared" si="81"/>
        <v>-5.4794520547945207E-5</v>
      </c>
      <c r="CG218" s="333">
        <f t="shared" si="82"/>
        <v>-5.3545637045660843E-2</v>
      </c>
      <c r="CH218" s="333"/>
      <c r="CI218" s="339">
        <f t="shared" si="83"/>
        <v>1.5571375412730265E-3</v>
      </c>
      <c r="CK218" s="335">
        <f t="shared" si="84"/>
        <v>44834</v>
      </c>
      <c r="CL218" s="354">
        <f t="shared" si="85"/>
        <v>-4.8181147503559327E-2</v>
      </c>
      <c r="CM218" s="338">
        <f t="shared" si="86"/>
        <v>-5.4794520547945207E-5</v>
      </c>
      <c r="CN218" s="333">
        <f t="shared" si="87"/>
        <v>-4.9744538735563171E-2</v>
      </c>
      <c r="CO218" s="336" t="s">
        <v>0</v>
      </c>
      <c r="CP218" s="339">
        <f t="shared" si="88"/>
        <v>1.563391232003844E-3</v>
      </c>
      <c r="CR218" s="335">
        <f t="shared" si="75"/>
        <v>44834</v>
      </c>
      <c r="CS218" s="354">
        <f t="shared" si="89"/>
        <v>-3.9962006748712781E-2</v>
      </c>
      <c r="CT218" s="338">
        <f t="shared" si="90"/>
        <v>-5.4794520547945207E-5</v>
      </c>
      <c r="CU218" s="333">
        <f t="shared" si="91"/>
        <v>-4.1538898167813199E-2</v>
      </c>
      <c r="CV218" s="336" t="s">
        <v>0</v>
      </c>
      <c r="CW218" s="339">
        <f t="shared" si="92"/>
        <v>1.576891419100418E-3</v>
      </c>
      <c r="CZ218" s="330">
        <f>_xlfn.XLOOKUP($A218,'Index Performance'!$A$17:$A$498,'Index Performance'!$AP$17:$AP$498,"---",FALSE)</f>
        <v>2.3564454898972187E-4</v>
      </c>
      <c r="DA218" s="330">
        <f>_xlfn.XLOOKUP($A218,'Index Performance'!$A$17:$A$498,'Index Performance'!$B$17:$B$498,"---",FALSE)</f>
        <v>-3.2102510000000001E-2</v>
      </c>
      <c r="DB218" s="330">
        <f>_xlfn.XLOOKUP($A218,'Index Performance'!$A$17:$A$498,'Index Performance'!$Q$17:$Q$498,"---",FALSE)</f>
        <v>-9.5729399999999992E-2</v>
      </c>
      <c r="DC218" s="330">
        <f>_xlfn.XLOOKUP($A218,'Index Performance'!$A$17:$A$498,'Index Performance'!$W$17:$W$498,"---",FALSE)</f>
        <v>-9.6453694974255599E-3</v>
      </c>
    </row>
    <row r="219" spans="1:107">
      <c r="A219" s="331">
        <v>44865</v>
      </c>
      <c r="B219" s="330">
        <v>1.9999999999193111E-2</v>
      </c>
      <c r="C219" s="332">
        <v>3.0000000026197609E-2</v>
      </c>
      <c r="D219" s="332">
        <v>5.6570475081734683E-12</v>
      </c>
      <c r="E219" s="332">
        <v>1.500000000019281E-2</v>
      </c>
      <c r="F219" s="332">
        <v>7.2246406165856078E-13</v>
      </c>
      <c r="G219" s="332">
        <v>4.9999999992537776E-3</v>
      </c>
      <c r="H219" s="332">
        <v>5.0000000016523017E-3</v>
      </c>
      <c r="I219" s="332">
        <v>4.9999999986509282E-3</v>
      </c>
      <c r="J219" s="332">
        <v>1.9999999998552238E-2</v>
      </c>
      <c r="K219" s="332">
        <v>9.9999999988951802E-2</v>
      </c>
      <c r="L219" s="332">
        <v>9.9999999962351788E-2</v>
      </c>
      <c r="M219" s="332">
        <v>4.7337754214550143E-12</v>
      </c>
      <c r="N219" s="332">
        <v>5.6496695108169942E-12</v>
      </c>
      <c r="O219" s="332">
        <v>4.1976149131713523E-12</v>
      </c>
      <c r="P219" s="332">
        <v>0.25821575016018011</v>
      </c>
      <c r="Q219" s="332">
        <v>7.5000000235089653E-3</v>
      </c>
      <c r="R219" s="332">
        <v>7.500000028728495E-3</v>
      </c>
      <c r="S219" s="332">
        <v>5.0000000165514782E-3</v>
      </c>
      <c r="T219" s="332">
        <v>2.9999999991368782E-2</v>
      </c>
      <c r="U219" s="332">
        <v>4.226410884220338E-12</v>
      </c>
      <c r="V219" s="332">
        <v>9.9999999967224446E-2</v>
      </c>
      <c r="W219" s="332">
        <v>4.2920921840508323E-12</v>
      </c>
      <c r="X219" s="332">
        <v>0.10000000000191241</v>
      </c>
      <c r="Y219" s="332">
        <v>2.6979108937504718E-12</v>
      </c>
      <c r="Z219" s="332">
        <v>8.4999999998467191E-2</v>
      </c>
      <c r="AA219" s="332">
        <v>1.0000000029333871E-2</v>
      </c>
      <c r="AB219" s="332">
        <v>0</v>
      </c>
      <c r="AC219" s="332">
        <v>0</v>
      </c>
      <c r="AD219" s="332">
        <v>4.2724699416057997E-12</v>
      </c>
      <c r="AE219" s="332">
        <v>3.9361188737376727E-2</v>
      </c>
      <c r="AF219" s="332">
        <v>6.6601108697790256E-11</v>
      </c>
      <c r="AG219" s="332">
        <v>3.8881126925368285E-11</v>
      </c>
      <c r="AH219" s="332">
        <v>9.9999999974615707E-3</v>
      </c>
      <c r="AI219" s="332">
        <v>4.742306093095789E-2</v>
      </c>
      <c r="AJ219" s="321"/>
      <c r="AK219" s="333">
        <f t="shared" si="71"/>
        <v>1</v>
      </c>
      <c r="AL219" s="334"/>
      <c r="AM219" s="335">
        <f t="shared" si="72"/>
        <v>44865</v>
      </c>
      <c r="AN219" s="332" cm="1">
        <f t="array" ref="AN219">INDEX('Index Performance'!$B$5:$XFD$1048576,-1+MATCH($AM219,'Index Performance'!$A$4:$A$1048576, 0), MATCH(AN$4, 'Index Performance'!$B$5:$XFD$5, 0))</f>
        <v>-5.7941500000000005E-3</v>
      </c>
      <c r="AO219" s="332" cm="1">
        <f t="array" ref="AO219">INDEX('Index Performance'!$B$5:$XFD$1048576,-1+MATCH($AM219,'Index Performance'!$A$4:$A$1048576, 0), MATCH(AO$4, 'Index Performance'!$B$5:$XFD$5, 0))</f>
        <v>-1.393658E-2</v>
      </c>
      <c r="AP219" s="332" cm="1">
        <f t="array" ref="AP219">INDEX('Index Performance'!$B$5:$XFD$1048576,-1+MATCH($AM219,'Index Performance'!$A$4:$A$1048576, 0), MATCH(AP$4, 'Index Performance'!$B$5:$XFD$5, 0))</f>
        <v>1.242382E-2</v>
      </c>
      <c r="AQ219" s="332" cm="1">
        <f t="array" ref="AQ219">INDEX('Index Performance'!$B$5:$XFD$1048576,-1+MATCH($AM219,'Index Performance'!$A$4:$A$1048576, 0), MATCH(AQ$4, 'Index Performance'!$B$5:$XFD$5, 0))</f>
        <v>1.9775950277025167E-2</v>
      </c>
      <c r="AR219" s="332" cm="1">
        <f t="array" ref="AR219">INDEX('Index Performance'!$B$5:$XFD$1048576,-1+MATCH($AM219,'Index Performance'!$A$4:$A$1048576, 0), MATCH(AR$4, 'Index Performance'!$B$5:$XFD$5, 0))</f>
        <v>-8.819347E-3</v>
      </c>
      <c r="AS219" s="332" cm="1">
        <f t="array" ref="AS219">INDEX('Index Performance'!$B$5:$XFD$1048576,-1+MATCH($AM219,'Index Performance'!$A$4:$A$1048576, 0), MATCH(AS$4, 'Index Performance'!$B$5:$XFD$5, 0))</f>
        <v>-1.7466304709116143E-2</v>
      </c>
      <c r="AT219" s="332" cm="1">
        <f t="array" ref="AT219">INDEX('Index Performance'!$B$5:$XFD$1048576,-1+MATCH($AM219,'Index Performance'!$A$4:$A$1048576, 0), MATCH(AT$4, 'Index Performance'!$B$5:$XFD$5, 0))</f>
        <v>7.0970779999999997E-3</v>
      </c>
      <c r="AU219" s="332" cm="1">
        <f t="array" ref="AU219">INDEX('Index Performance'!$B$5:$XFD$1048576,-1+MATCH($AM219,'Index Performance'!$A$4:$A$1048576, 0), MATCH(AU$4, 'Index Performance'!$B$5:$XFD$5, 0))</f>
        <v>-1.3128781197295325E-2</v>
      </c>
      <c r="AV219" s="332" cm="1">
        <f t="array" ref="AV219">INDEX('Index Performance'!$B$5:$XFD$1048576,-1+MATCH($AM219,'Index Performance'!$A$4:$A$1048576, 0), MATCH(AV$4, 'Index Performance'!$B$5:$XFD$5, 0))</f>
        <v>-1.4298875990418236E-2</v>
      </c>
      <c r="AW219" s="332" cm="1">
        <f t="array" ref="AW219">INDEX('Index Performance'!$B$5:$XFD$1048576,-1+MATCH($AM219,'Index Performance'!$A$4:$A$1048576, 0), MATCH(AW$4, 'Index Performance'!$B$5:$XFD$5, 0))</f>
        <v>6.8408415346128404E-3</v>
      </c>
      <c r="AX219" s="332" cm="1">
        <f t="array" ref="AX219">INDEX('Index Performance'!$B$5:$XFD$1048576,-1+MATCH($AM219,'Index Performance'!$A$4:$A$1048576, 0), MATCH(AX$4, 'Index Performance'!$B$5:$XFD$5, 0))</f>
        <v>1.8200609999999999E-2</v>
      </c>
      <c r="AY219" s="332" cm="1">
        <f t="array" ref="AY219">INDEX('Index Performance'!$B$5:$XFD$1048576,-1+MATCH($AM219,'Index Performance'!$A$4:$A$1048576, 0), MATCH(AY$4, 'Index Performance'!$B$5:$XFD$5, 0))</f>
        <v>-3.0522940111900043E-3</v>
      </c>
      <c r="AZ219" s="332" cm="1">
        <f t="array" ref="AZ219">INDEX('Index Performance'!$B$5:$XFD$1048576,-1+MATCH($AM219,'Index Performance'!$A$4:$A$1048576, 0), MATCH(AZ$4, 'Index Performance'!$B$5:$XFD$5, 0))</f>
        <v>2.2070855516978183E-2</v>
      </c>
      <c r="BA219" s="332" cm="1">
        <f t="array" ref="BA219">INDEX('Index Performance'!$B$5:$XFD$1048576,-1+MATCH($AM219,'Index Performance'!$A$4:$A$1048576, 0), MATCH(BA$4, 'Index Performance'!$B$5:$XFD$5, 0))</f>
        <v>6.0347039999999998E-2</v>
      </c>
      <c r="BB219" s="332" cm="1">
        <f t="array" ref="BB219">INDEX('Index Performance'!$B$5:$XFD$1048576,-1+MATCH($AM219,'Index Performance'!$A$4:$A$1048576, 0), MATCH(BB$4, 'Index Performance'!$B$5:$XFD$5, 0))</f>
        <v>7.906297000000001E-2</v>
      </c>
      <c r="BC219" s="332" cm="1">
        <f t="array" ref="BC219">INDEX('Index Performance'!$B$5:$XFD$1048576,-1+MATCH($AM219,'Index Performance'!$A$4:$A$1048576, 0), MATCH(BC$4, 'Index Performance'!$B$5:$XFD$5, 0))</f>
        <v>7.1671360000000003E-2</v>
      </c>
      <c r="BD219" s="332" cm="1">
        <f t="array" ref="BD219">INDEX('Index Performance'!$B$5:$XFD$1048576,-1+MATCH($AM219,'Index Performance'!$A$4:$A$1048576, 0), MATCH(BD$4, 'Index Performance'!$B$5:$XFD$5, 0))</f>
        <v>2.9640070000000001E-2</v>
      </c>
      <c r="BE219" s="332" cm="1">
        <f t="array" ref="BE219">INDEX('Index Performance'!$B$5:$XFD$1048576,-1+MATCH($AM219,'Index Performance'!$A$4:$A$1048576, 0), MATCH(BE$4, 'Index Performance'!$B$5:$XFD$5, 0))</f>
        <v>-4.2094322463297362E-2</v>
      </c>
      <c r="BF219" s="332" cm="1">
        <f t="array" ref="BF219">INDEX('Index Performance'!$B$5:$XFD$1048576,-1+MATCH($AM219,'Index Performance'!$A$4:$A$1048576, 0), MATCH(BF$4, 'Index Performance'!$B$5:$XFD$5, 0))</f>
        <v>6.4678779999999991E-2</v>
      </c>
      <c r="BG219" s="332" cm="1">
        <f t="array" ref="BG219">INDEX('Index Performance'!$B$5:$XFD$1048576,-1+MATCH($AM219,'Index Performance'!$A$4:$A$1048576, 0), MATCH(BG$4, 'Index Performance'!$B$5:$XFD$5, 0))</f>
        <v>7.6157000585830303E-4</v>
      </c>
      <c r="BH219" s="332" cm="1">
        <f t="array" ref="BH219">INDEX('Index Performance'!$B$5:$XFD$1048576,-1+MATCH($AM219,'Index Performance'!$A$4:$A$1048576, 0), MATCH(BH$4, 'Index Performance'!$B$5:$XFD$5, 0))</f>
        <v>1.0336516502589488E-2</v>
      </c>
      <c r="BI219" s="332" cm="1">
        <f t="array" ref="BI219">INDEX('Index Performance'!$B$5:$XFD$1048576,-1+MATCH($AM219,'Index Performance'!$A$4:$A$1048576, 0), MATCH(BI$4, 'Index Performance'!$B$5:$XFD$5, 0))</f>
        <v>-1.6636124326227963E-2</v>
      </c>
      <c r="BJ219" s="332" cm="1">
        <f t="array" ref="BJ219">INDEX('Index Performance'!$B$5:$XFD$1048576,-1+MATCH($AM219,'Index Performance'!$A$4:$A$1048576, 0), MATCH(BJ$4, 'Index Performance'!$B$5:$XFD$5, 0))</f>
        <v>1.4667623922124395E-3</v>
      </c>
      <c r="BK219" s="332" cm="1">
        <f t="array" ref="BK219">INDEX('Index Performance'!$B$5:$XFD$1048576,-1+MATCH($AM219,'Index Performance'!$A$4:$A$1048576, 0), MATCH(BK$4, 'Index Performance'!$B$5:$XFD$5, 0))</f>
        <v>7.3741242715903432E-3</v>
      </c>
      <c r="BL219" s="332" t="str" cm="1">
        <f t="array" ref="BL219">INDEX('Index Performance'!$B$5:$XFD$1048576,-1+MATCH($AM219,'Index Performance'!$A$4:$A$1048576, 0), MATCH(BL$4, 'Index Performance'!$B$5:$XFD$5, 0))</f>
        <v/>
      </c>
      <c r="BM219" s="332" t="str" cm="1">
        <f t="array" ref="BM219">INDEX('Index Performance'!$B$5:$XFD$1048576,-1+MATCH($AM219,'Index Performance'!$A$4:$A$1048576, 0), MATCH(BM$4, 'Index Performance'!$B$5:$XFD$5, 0))</f>
        <v/>
      </c>
      <c r="BN219" s="332" t="str" cm="1">
        <f t="array" ref="BN219">INDEX('Index Performance'!$B$5:$XFD$1048576,-1+MATCH($AM219,'Index Performance'!$A$4:$A$1048576, 0), MATCH(BN$4, 'Index Performance'!$B$5:$XFD$5, 0))</f>
        <v/>
      </c>
      <c r="BO219" s="332" t="str" cm="1">
        <f t="array" ref="BO219">INDEX('Index Performance'!$B$5:$XFD$1048576,-1+MATCH($AM219,'Index Performance'!$A$4:$A$1048576, 0), MATCH(BO$4, 'Index Performance'!$B$5:$XFD$5, 0))</f>
        <v/>
      </c>
      <c r="BP219" s="332" cm="1">
        <f t="array" ref="BP219">INDEX('Index Performance'!$B$5:$XFD$1048576,-1+MATCH($AM219,'Index Performance'!$A$4:$A$1048576, 0), MATCH(BP$4, 'Index Performance'!$B$5:$XFD$5, 0))</f>
        <v>1.9911295649712279E-2</v>
      </c>
      <c r="BQ219" s="332" cm="1">
        <f t="array" ref="BQ219">INDEX('Index Performance'!$B$5:$XFD$1048576,-1+MATCH($AM219,'Index Performance'!$A$4:$A$1048576, 0), MATCH(BQ$4, 'Index Performance'!$B$5:$XFD$5, 0))</f>
        <v>2.2991444605044098E-2</v>
      </c>
      <c r="BR219" s="332" cm="1">
        <f t="array" ref="BR219">INDEX('Index Performance'!$B$5:$XFD$1048576,-1+MATCH($AM219,'Index Performance'!$A$4:$A$1048576, 0), MATCH(BR$4, 'Index Performance'!$B$5:$XFD$5, 0))</f>
        <v>-1.3559346804643768E-2</v>
      </c>
      <c r="BS219" s="332" cm="1">
        <f t="array" ref="BS219">INDEX('Index Performance'!$B$5:$XFD$1048576,-1+MATCH($AM219,'Index Performance'!$A$4:$A$1048576, 0), MATCH(BS$4, 'Index Performance'!$B$5:$XFD$5, 0))</f>
        <v>3.0193543565984138E-2</v>
      </c>
      <c r="BT219" s="332" cm="1">
        <f t="array" ref="BT219">INDEX('Index Performance'!$B$5:$XFD$1048576,-1+MATCH($AM219,'Index Performance'!$A$4:$A$1048576, 0), MATCH(BT$4, 'Index Performance'!$B$5:$XFD$5, 0))</f>
        <v>1.0227700920492966E-2</v>
      </c>
      <c r="BU219" s="332" cm="1">
        <f t="array" ref="BU219">INDEX('Index Performance'!$B$5:$XFD$1048576,-1+MATCH($AM219,'Index Performance'!$A$4:$A$1048576, 0), MATCH(BU$4, 'Index Performance'!$B$5:$XFD$5, 0))</f>
        <v>2.4588769143505163E-2</v>
      </c>
      <c r="BV219" s="332"/>
      <c r="BW219" s="335">
        <f t="shared" si="73"/>
        <v>44865</v>
      </c>
      <c r="BX219" s="330">
        <f t="shared" si="76"/>
        <v>2.9550136712008793E-2</v>
      </c>
      <c r="BY219" s="338">
        <f t="shared" si="77"/>
        <v>-5.4794520547945207E-5</v>
      </c>
      <c r="BZ219" s="333">
        <f t="shared" si="74"/>
        <v>2.7802748451507764E-2</v>
      </c>
      <c r="CA219" s="356">
        <v>1.1270602079149089E-2</v>
      </c>
      <c r="CB219" s="339">
        <f t="shared" si="78"/>
        <v>1.7473882605010295E-3</v>
      </c>
      <c r="CD219" s="335">
        <f t="shared" si="79"/>
        <v>44865</v>
      </c>
      <c r="CE219" s="330">
        <f t="shared" si="80"/>
        <v>2.4292164175309751E-2</v>
      </c>
      <c r="CF219" s="338">
        <f t="shared" si="81"/>
        <v>-5.4794520547945207E-5</v>
      </c>
      <c r="CG219" s="333">
        <f t="shared" si="82"/>
        <v>2.2553699928469673E-2</v>
      </c>
      <c r="CH219" s="333"/>
      <c r="CI219" s="339">
        <f t="shared" si="83"/>
        <v>1.7384642468400782E-3</v>
      </c>
      <c r="CK219" s="335">
        <f t="shared" si="84"/>
        <v>44865</v>
      </c>
      <c r="CL219" s="354">
        <f t="shared" si="85"/>
        <v>1.826373914611925E-2</v>
      </c>
      <c r="CM219" s="338">
        <f t="shared" si="86"/>
        <v>-5.4794520547945207E-5</v>
      </c>
      <c r="CN219" s="333">
        <f t="shared" si="87"/>
        <v>1.6535506551677459E-2</v>
      </c>
      <c r="CO219" s="336" t="s">
        <v>0</v>
      </c>
      <c r="CP219" s="339">
        <f t="shared" si="88"/>
        <v>1.7282325944417906E-3</v>
      </c>
      <c r="CR219" s="335">
        <f t="shared" si="75"/>
        <v>44865</v>
      </c>
      <c r="CS219" s="354">
        <f t="shared" si="89"/>
        <v>1.7800382602929155E-2</v>
      </c>
      <c r="CT219" s="338">
        <f t="shared" si="90"/>
        <v>-5.4794520547945207E-5</v>
      </c>
      <c r="CU219" s="333">
        <f t="shared" si="91"/>
        <v>1.6072936433310314E-2</v>
      </c>
      <c r="CV219" s="336" t="s">
        <v>0</v>
      </c>
      <c r="CW219" s="339">
        <f t="shared" si="92"/>
        <v>1.7274461696188403E-3</v>
      </c>
      <c r="CZ219" s="330">
        <f>_xlfn.XLOOKUP($A219,'Index Performance'!$A$17:$A$498,'Index Performance'!$AP$17:$AP$498,"---",FALSE)</f>
        <v>7.3867599559473973E-4</v>
      </c>
      <c r="DA219" s="330">
        <f>_xlfn.XLOOKUP($A219,'Index Performance'!$A$17:$A$498,'Index Performance'!$B$17:$B$498,"---",FALSE)</f>
        <v>-3.422572E-3</v>
      </c>
      <c r="DB219" s="330">
        <f>_xlfn.XLOOKUP($A219,'Index Performance'!$A$17:$A$498,'Index Performance'!$Q$17:$Q$498,"---",FALSE)</f>
        <v>6.0347039999999998E-2</v>
      </c>
      <c r="DC219" s="330">
        <f>_xlfn.XLOOKUP($A219,'Index Performance'!$A$17:$A$498,'Index Performance'!$W$17:$W$498,"---",FALSE)</f>
        <v>7.6157000585830303E-4</v>
      </c>
    </row>
    <row r="220" spans="1:107">
      <c r="A220" s="331">
        <v>44895</v>
      </c>
      <c r="B220" s="330">
        <v>1.9999999944735461E-2</v>
      </c>
      <c r="C220" s="332">
        <v>3.0000000504538951E-2</v>
      </c>
      <c r="D220" s="332">
        <v>0</v>
      </c>
      <c r="E220" s="332">
        <v>1.499999994475399E-2</v>
      </c>
      <c r="F220" s="332">
        <v>0</v>
      </c>
      <c r="G220" s="332">
        <v>4.9999999465719161E-3</v>
      </c>
      <c r="H220" s="332">
        <v>4.9999999497632869E-3</v>
      </c>
      <c r="I220" s="332">
        <v>4.9999999453933181E-3</v>
      </c>
      <c r="J220" s="332">
        <v>1.9999999946211169E-2</v>
      </c>
      <c r="K220" s="332">
        <v>0.1000000000260227</v>
      </c>
      <c r="L220" s="332">
        <v>0.10000000003556039</v>
      </c>
      <c r="M220" s="332">
        <v>0</v>
      </c>
      <c r="N220" s="332">
        <v>0</v>
      </c>
      <c r="O220" s="332">
        <v>3.521449117417709E-11</v>
      </c>
      <c r="P220" s="332">
        <v>0.27418422374486279</v>
      </c>
      <c r="Q220" s="332">
        <v>7.4999999582570677E-3</v>
      </c>
      <c r="R220" s="332">
        <v>7.4999999645966407E-3</v>
      </c>
      <c r="S220" s="332">
        <v>4.9999999642603814E-3</v>
      </c>
      <c r="T220" s="332">
        <v>3.0000000043389239E-2</v>
      </c>
      <c r="U220" s="332">
        <v>2.542622934688094E-12</v>
      </c>
      <c r="V220" s="332">
        <v>0.1000000000108482</v>
      </c>
      <c r="W220" s="332">
        <v>0</v>
      </c>
      <c r="X220" s="332">
        <v>0.1000000000589765</v>
      </c>
      <c r="Y220" s="332">
        <v>0</v>
      </c>
      <c r="Z220" s="332">
        <v>8.4999999943406818E-2</v>
      </c>
      <c r="AA220" s="332">
        <v>1.000000001952688E-2</v>
      </c>
      <c r="AB220" s="332">
        <v>0</v>
      </c>
      <c r="AC220" s="332">
        <v>0</v>
      </c>
      <c r="AD220" s="332">
        <v>6.0600825463234489E-11</v>
      </c>
      <c r="AE220" s="332">
        <v>4.9999999996871179E-2</v>
      </c>
      <c r="AF220" s="332">
        <v>2.0815775688436611E-2</v>
      </c>
      <c r="AG220" s="332">
        <v>-3.2033287133970134E-10</v>
      </c>
      <c r="AH220" s="332">
        <v>9.9999999456938451E-3</v>
      </c>
      <c r="AI220" s="332">
        <v>6.3929758134575919E-10</v>
      </c>
      <c r="AJ220" s="321"/>
      <c r="AK220" s="333">
        <f t="shared" si="71"/>
        <v>1</v>
      </c>
      <c r="AL220" s="334"/>
      <c r="AM220" s="335">
        <f t="shared" si="72"/>
        <v>44895</v>
      </c>
      <c r="AN220" s="332" cm="1">
        <f t="array" ref="AN220">INDEX('Index Performance'!$B$5:$XFD$1048576,-1+MATCH($AM220,'Index Performance'!$A$4:$A$1048576, 0), MATCH(AN$4, 'Index Performance'!$B$5:$XFD$5, 0))</f>
        <v>4.3868650000000002E-2</v>
      </c>
      <c r="AO220" s="332" cm="1">
        <f t="array" ref="AO220">INDEX('Index Performance'!$B$5:$XFD$1048576,-1+MATCH($AM220,'Index Performance'!$A$4:$A$1048576, 0), MATCH(AO$4, 'Index Performance'!$B$5:$XFD$5, 0))</f>
        <v>2.6778130000000001E-2</v>
      </c>
      <c r="AP220" s="332" cm="1">
        <f t="array" ref="AP220">INDEX('Index Performance'!$B$5:$XFD$1048576,-1+MATCH($AM220,'Index Performance'!$A$4:$A$1048576, 0), MATCH(AP$4, 'Index Performance'!$B$5:$XFD$5, 0))</f>
        <v>1.8263089999999999E-2</v>
      </c>
      <c r="AQ220" s="332" cm="1">
        <f t="array" ref="AQ220">INDEX('Index Performance'!$B$5:$XFD$1048576,-1+MATCH($AM220,'Index Performance'!$A$4:$A$1048576, 0), MATCH(AQ$4, 'Index Performance'!$B$5:$XFD$5, 0))</f>
        <v>4.2690472666277124E-2</v>
      </c>
      <c r="AR220" s="332" cm="1">
        <f t="array" ref="AR220">INDEX('Index Performance'!$B$5:$XFD$1048576,-1+MATCH($AM220,'Index Performance'!$A$4:$A$1048576, 0), MATCH(AR$4, 'Index Performance'!$B$5:$XFD$5, 0))</f>
        <v>6.631898E-2</v>
      </c>
      <c r="AS220" s="332" cm="1">
        <f t="array" ref="AS220">INDEX('Index Performance'!$B$5:$XFD$1048576,-1+MATCH($AM220,'Index Performance'!$A$4:$A$1048576, 0), MATCH(AS$4, 'Index Performance'!$B$5:$XFD$5, 0))</f>
        <v>5.6744298391052217E-2</v>
      </c>
      <c r="AT220" s="332" cm="1">
        <f t="array" ref="AT220">INDEX('Index Performance'!$B$5:$XFD$1048576,-1+MATCH($AM220,'Index Performance'!$A$4:$A$1048576, 0), MATCH(AT$4, 'Index Performance'!$B$5:$XFD$5, 0))</f>
        <v>8.3416450000000003E-2</v>
      </c>
      <c r="AU220" s="332" cm="1">
        <f t="array" ref="AU220">INDEX('Index Performance'!$B$5:$XFD$1048576,-1+MATCH($AM220,'Index Performance'!$A$4:$A$1048576, 0), MATCH(AU$4, 'Index Performance'!$B$5:$XFD$5, 0))</f>
        <v>4.1957181270137145E-2</v>
      </c>
      <c r="AV220" s="332" cm="1">
        <f t="array" ref="AV220">INDEX('Index Performance'!$B$5:$XFD$1048576,-1+MATCH($AM220,'Index Performance'!$A$4:$A$1048576, 0), MATCH(AV$4, 'Index Performance'!$B$5:$XFD$5, 0))</f>
        <v>3.940628855572581E-2</v>
      </c>
      <c r="AW220" s="332" cm="1">
        <f t="array" ref="AW220">INDEX('Index Performance'!$B$5:$XFD$1048576,-1+MATCH($AM220,'Index Performance'!$A$4:$A$1048576, 0), MATCH(AW$4, 'Index Performance'!$B$5:$XFD$5, 0))</f>
        <v>1.3306721058932602E-2</v>
      </c>
      <c r="AX220" s="332" cm="1">
        <f t="array" ref="AX220">INDEX('Index Performance'!$B$5:$XFD$1048576,-1+MATCH($AM220,'Index Performance'!$A$4:$A$1048576, 0), MATCH(AX$4, 'Index Performance'!$B$5:$XFD$5, 0))</f>
        <v>6.5839079999999994E-2</v>
      </c>
      <c r="AY220" s="332" cm="1">
        <f t="array" ref="AY220">INDEX('Index Performance'!$B$5:$XFD$1048576,-1+MATCH($AM220,'Index Performance'!$A$4:$A$1048576, 0), MATCH(AY$4, 'Index Performance'!$B$5:$XFD$5, 0))</f>
        <v>4.170506797749951E-2</v>
      </c>
      <c r="AZ220" s="332" cm="1">
        <f t="array" ref="AZ220">INDEX('Index Performance'!$B$5:$XFD$1048576,-1+MATCH($AM220,'Index Performance'!$A$4:$A$1048576, 0), MATCH(AZ$4, 'Index Performance'!$B$5:$XFD$5, 0))</f>
        <v>2.3786934761687473E-2</v>
      </c>
      <c r="BA220" s="332" cm="1">
        <f t="array" ref="BA220">INDEX('Index Performance'!$B$5:$XFD$1048576,-1+MATCH($AM220,'Index Performance'!$A$4:$A$1048576, 0), MATCH(BA$4, 'Index Performance'!$B$5:$XFD$5, 0))</f>
        <v>7.7563229999999997E-2</v>
      </c>
      <c r="BB220" s="332" cm="1">
        <f t="array" ref="BB220">INDEX('Index Performance'!$B$5:$XFD$1048576,-1+MATCH($AM220,'Index Performance'!$A$4:$A$1048576, 0), MATCH(BB$4, 'Index Performance'!$B$5:$XFD$5, 0))</f>
        <v>5.3794849999999998E-2</v>
      </c>
      <c r="BC220" s="332" cm="1">
        <f t="array" ref="BC220">INDEX('Index Performance'!$B$5:$XFD$1048576,-1+MATCH($AM220,'Index Performance'!$A$4:$A$1048576, 0), MATCH(BC$4, 'Index Performance'!$B$5:$XFD$5, 0))</f>
        <v>0.1135036</v>
      </c>
      <c r="BD220" s="332" cm="1">
        <f t="array" ref="BD220">INDEX('Index Performance'!$B$5:$XFD$1048576,-1+MATCH($AM220,'Index Performance'!$A$4:$A$1048576, 0), MATCH(BD$4, 'Index Performance'!$B$5:$XFD$5, 0))</f>
        <v>9.6771270000000006E-2</v>
      </c>
      <c r="BE220" s="332" cm="1">
        <f t="array" ref="BE220">INDEX('Index Performance'!$B$5:$XFD$1048576,-1+MATCH($AM220,'Index Performance'!$A$4:$A$1048576, 0), MATCH(BE$4, 'Index Performance'!$B$5:$XFD$5, 0))</f>
        <v>0.17602513676025144</v>
      </c>
      <c r="BF220" s="332" cm="1">
        <f t="array" ref="BF220">INDEX('Index Performance'!$B$5:$XFD$1048576,-1+MATCH($AM220,'Index Performance'!$A$4:$A$1048576, 0), MATCH(BF$4, 'Index Performance'!$B$5:$XFD$5, 0))</f>
        <v>2.9234639999999999E-2</v>
      </c>
      <c r="BG220" s="332" cm="1">
        <f t="array" ref="BG220">INDEX('Index Performance'!$B$5:$XFD$1048576,-1+MATCH($AM220,'Index Performance'!$A$4:$A$1048576, 0), MATCH(BG$4, 'Index Performance'!$B$5:$XFD$5, 0))</f>
        <v>1.485394836972409E-3</v>
      </c>
      <c r="BH220" s="332" cm="1">
        <f t="array" ref="BH220">INDEX('Index Performance'!$B$5:$XFD$1048576,-1+MATCH($AM220,'Index Performance'!$A$4:$A$1048576, 0), MATCH(BH$4, 'Index Performance'!$B$5:$XFD$5, 0))</f>
        <v>7.2540373621177157E-3</v>
      </c>
      <c r="BI220" s="332" cm="1">
        <f t="array" ref="BI220">INDEX('Index Performance'!$B$5:$XFD$1048576,-1+MATCH($AM220,'Index Performance'!$A$4:$A$1048576, 0), MATCH(BI$4, 'Index Performance'!$B$5:$XFD$5, 0))</f>
        <v>-1.5296831370644748E-3</v>
      </c>
      <c r="BJ220" s="332" cm="1">
        <f t="array" ref="BJ220">INDEX('Index Performance'!$B$5:$XFD$1048576,-1+MATCH($AM220,'Index Performance'!$A$4:$A$1048576, 0), MATCH(BJ$4, 'Index Performance'!$B$5:$XFD$5, 0))</f>
        <v>-2.3904044647606093E-2</v>
      </c>
      <c r="BK220" s="332" cm="1">
        <f t="array" ref="BK220">INDEX('Index Performance'!$B$5:$XFD$1048576,-1+MATCH($AM220,'Index Performance'!$A$4:$A$1048576, 0), MATCH(BK$4, 'Index Performance'!$B$5:$XFD$5, 0))</f>
        <v>1.5672096518666079E-2</v>
      </c>
      <c r="BL220" s="332" t="str" cm="1">
        <f t="array" ref="BL220">INDEX('Index Performance'!$B$5:$XFD$1048576,-1+MATCH($AM220,'Index Performance'!$A$4:$A$1048576, 0), MATCH(BL$4, 'Index Performance'!$B$5:$XFD$5, 0))</f>
        <v/>
      </c>
      <c r="BM220" s="332" t="str" cm="1">
        <f t="array" ref="BM220">INDEX('Index Performance'!$B$5:$XFD$1048576,-1+MATCH($AM220,'Index Performance'!$A$4:$A$1048576, 0), MATCH(BM$4, 'Index Performance'!$B$5:$XFD$5, 0))</f>
        <v/>
      </c>
      <c r="BN220" s="332" t="str" cm="1">
        <f t="array" ref="BN220">INDEX('Index Performance'!$B$5:$XFD$1048576,-1+MATCH($AM220,'Index Performance'!$A$4:$A$1048576, 0), MATCH(BN$4, 'Index Performance'!$B$5:$XFD$5, 0))</f>
        <v/>
      </c>
      <c r="BO220" s="332" t="str" cm="1">
        <f t="array" ref="BO220">INDEX('Index Performance'!$B$5:$XFD$1048576,-1+MATCH($AM220,'Index Performance'!$A$4:$A$1048576, 0), MATCH(BO$4, 'Index Performance'!$B$5:$XFD$5, 0))</f>
        <v/>
      </c>
      <c r="BP220" s="332" cm="1">
        <f t="array" ref="BP220">INDEX('Index Performance'!$B$5:$XFD$1048576,-1+MATCH($AM220,'Index Performance'!$A$4:$A$1048576, 0), MATCH(BP$4, 'Index Performance'!$B$5:$XFD$5, 0))</f>
        <v>2.7381414321908659E-2</v>
      </c>
      <c r="BQ220" s="332" cm="1">
        <f t="array" ref="BQ220">INDEX('Index Performance'!$B$5:$XFD$1048576,-1+MATCH($AM220,'Index Performance'!$A$4:$A$1048576, 0), MATCH(BQ$4, 'Index Performance'!$B$5:$XFD$5, 0))</f>
        <v>1.2688545908132953E-2</v>
      </c>
      <c r="BR220" s="332" cm="1">
        <f t="array" ref="BR220">INDEX('Index Performance'!$B$5:$XFD$1048576,-1+MATCH($AM220,'Index Performance'!$A$4:$A$1048576, 0), MATCH(BR$4, 'Index Performance'!$B$5:$XFD$5, 0))</f>
        <v>7.938002937727795E-2</v>
      </c>
      <c r="BS220" s="332" cm="1">
        <f t="array" ref="BS220">INDEX('Index Performance'!$B$5:$XFD$1048576,-1+MATCH($AM220,'Index Performance'!$A$4:$A$1048576, 0), MATCH(BS$4, 'Index Performance'!$B$5:$XFD$5, 0))</f>
        <v>6.779538414234354E-2</v>
      </c>
      <c r="BT220" s="332" cm="1">
        <f t="array" ref="BT220">INDEX('Index Performance'!$B$5:$XFD$1048576,-1+MATCH($AM220,'Index Performance'!$A$4:$A$1048576, 0), MATCH(BT$4, 'Index Performance'!$B$5:$XFD$5, 0))</f>
        <v>1.2948260244045384E-2</v>
      </c>
      <c r="BU220" s="332" cm="1">
        <f t="array" ref="BU220">INDEX('Index Performance'!$B$5:$XFD$1048576,-1+MATCH($AM220,'Index Performance'!$A$4:$A$1048576, 0), MATCH(BU$4, 'Index Performance'!$B$5:$XFD$5, 0))</f>
        <v>1.7410800786115788E-2</v>
      </c>
      <c r="BV220" s="332"/>
      <c r="BW220" s="335">
        <f t="shared" si="73"/>
        <v>44895</v>
      </c>
      <c r="BX220" s="330">
        <f t="shared" si="76"/>
        <v>2.8948865077048809E-2</v>
      </c>
      <c r="BY220" s="338">
        <f t="shared" si="77"/>
        <v>-5.4794520547945207E-5</v>
      </c>
      <c r="BZ220" s="333">
        <f t="shared" si="74"/>
        <v>2.7258785468284419E-2</v>
      </c>
      <c r="CA220" s="356">
        <v>3.8573570969615112E-2</v>
      </c>
      <c r="CB220" s="339">
        <f t="shared" si="78"/>
        <v>1.6900796087643902E-3</v>
      </c>
      <c r="CD220" s="335">
        <f t="shared" si="79"/>
        <v>44895</v>
      </c>
      <c r="CE220" s="330">
        <f t="shared" si="80"/>
        <v>3.4976033988549642E-2</v>
      </c>
      <c r="CF220" s="338">
        <f t="shared" si="81"/>
        <v>-5.4794520547945207E-5</v>
      </c>
      <c r="CG220" s="333">
        <f t="shared" si="82"/>
        <v>3.3276054572689118E-2</v>
      </c>
      <c r="CH220" s="333"/>
      <c r="CI220" s="339">
        <f t="shared" si="83"/>
        <v>1.6999794158605239E-3</v>
      </c>
      <c r="CK220" s="335">
        <f t="shared" si="84"/>
        <v>44895</v>
      </c>
      <c r="CL220" s="354">
        <f t="shared" si="85"/>
        <v>3.3483958524679704E-2</v>
      </c>
      <c r="CM220" s="338">
        <f t="shared" si="86"/>
        <v>-5.4794520547945207E-5</v>
      </c>
      <c r="CN220" s="333">
        <f t="shared" si="87"/>
        <v>3.1786429887863621E-2</v>
      </c>
      <c r="CO220" s="336" t="s">
        <v>0</v>
      </c>
      <c r="CP220" s="339">
        <f t="shared" si="88"/>
        <v>1.6975286368160827E-3</v>
      </c>
      <c r="CR220" s="335">
        <f t="shared" si="75"/>
        <v>44895</v>
      </c>
      <c r="CS220" s="354">
        <f t="shared" si="89"/>
        <v>2.9108262418486207E-2</v>
      </c>
      <c r="CT220" s="338">
        <f t="shared" si="90"/>
        <v>-5.4794520547945207E-5</v>
      </c>
      <c r="CU220" s="333">
        <f t="shared" si="91"/>
        <v>2.7417920994770917E-2</v>
      </c>
      <c r="CV220" s="336" t="s">
        <v>0</v>
      </c>
      <c r="CW220" s="339">
        <f t="shared" si="92"/>
        <v>1.69034142371529E-3</v>
      </c>
      <c r="CZ220" s="330">
        <f>_xlfn.XLOOKUP($A220,'Index Performance'!$A$17:$A$498,'Index Performance'!$AP$17:$AP$498,"---",FALSE)</f>
        <v>8.5315638061445043E-4</v>
      </c>
      <c r="DA220" s="330">
        <f>_xlfn.XLOOKUP($A220,'Index Performance'!$A$17:$A$498,'Index Performance'!$B$17:$B$498,"---",FALSE)</f>
        <v>2.5482979999999999E-2</v>
      </c>
      <c r="DB220" s="330">
        <f>_xlfn.XLOOKUP($A220,'Index Performance'!$A$17:$A$498,'Index Performance'!$Q$17:$Q$498,"---",FALSE)</f>
        <v>7.7563229999999997E-2</v>
      </c>
      <c r="DC220" s="330">
        <f>_xlfn.XLOOKUP($A220,'Index Performance'!$A$17:$A$498,'Index Performance'!$W$17:$W$498,"---",FALSE)</f>
        <v>1.485394836972409E-3</v>
      </c>
    </row>
    <row r="221" spans="1:107">
      <c r="A221" s="331">
        <v>44926</v>
      </c>
      <c r="B221" s="330">
        <v>1.9999999952081689E-2</v>
      </c>
      <c r="C221" s="332">
        <v>3.000000012132413E-2</v>
      </c>
      <c r="D221" s="332">
        <v>0</v>
      </c>
      <c r="E221" s="332">
        <v>1.499999995878677E-2</v>
      </c>
      <c r="F221" s="332">
        <v>0</v>
      </c>
      <c r="G221" s="332">
        <v>4.9999999507716842E-3</v>
      </c>
      <c r="H221" s="332">
        <v>4.9999999537712553E-3</v>
      </c>
      <c r="I221" s="332">
        <v>4.999999959245079E-3</v>
      </c>
      <c r="J221" s="332">
        <v>1.9999999956842741E-2</v>
      </c>
      <c r="K221" s="332">
        <v>0.1000000000274094</v>
      </c>
      <c r="L221" s="332">
        <v>0.10000000002646479</v>
      </c>
      <c r="M221" s="332">
        <v>0</v>
      </c>
      <c r="N221" s="332">
        <v>1.0406406410127041E-11</v>
      </c>
      <c r="O221" s="332">
        <v>4.1474872640709392E-11</v>
      </c>
      <c r="P221" s="332">
        <v>0.30302569289829479</v>
      </c>
      <c r="Q221" s="332">
        <v>7.4999999772962112E-3</v>
      </c>
      <c r="R221" s="332">
        <v>7.499999995444301E-3</v>
      </c>
      <c r="S221" s="332">
        <v>4.9999999628873894E-3</v>
      </c>
      <c r="T221" s="332">
        <v>3.0000000024522869E-2</v>
      </c>
      <c r="U221" s="332">
        <v>1.0549790901779109E-11</v>
      </c>
      <c r="V221" s="332">
        <v>9.99999999135706E-2</v>
      </c>
      <c r="W221" s="332">
        <v>0</v>
      </c>
      <c r="X221" s="332">
        <v>0.1000000000170438</v>
      </c>
      <c r="Y221" s="332">
        <v>0</v>
      </c>
      <c r="Z221" s="332">
        <v>8.4999999962814501E-2</v>
      </c>
      <c r="AA221" s="332">
        <v>1.00000003428112E-2</v>
      </c>
      <c r="AB221" s="332">
        <v>0</v>
      </c>
      <c r="AC221" s="332">
        <v>0</v>
      </c>
      <c r="AD221" s="332">
        <v>5.3414972045553147E-11</v>
      </c>
      <c r="AE221" s="332">
        <v>4.1974302997361941E-2</v>
      </c>
      <c r="AF221" s="332">
        <v>5.821850076923813E-10</v>
      </c>
      <c r="AG221" s="332">
        <v>-3.3584246494910985E-12</v>
      </c>
      <c r="AH221" s="332">
        <v>9.9999999690912316E-3</v>
      </c>
      <c r="AI221" s="332">
        <v>3.3374913621400822E-9</v>
      </c>
      <c r="AJ221" s="321"/>
      <c r="AK221" s="333">
        <f t="shared" si="71"/>
        <v>1</v>
      </c>
      <c r="AL221" s="334"/>
      <c r="AM221" s="335">
        <f t="shared" si="72"/>
        <v>44926</v>
      </c>
      <c r="AN221" s="332" cm="1">
        <f t="array" ref="AN221">INDEX('Index Performance'!$B$5:$XFD$1048576,-1+MATCH($AM221,'Index Performance'!$A$4:$A$1048576, 0), MATCH(AN$4, 'Index Performance'!$B$5:$XFD$5, 0))</f>
        <v>-6.4579329999999999E-3</v>
      </c>
      <c r="AO221" s="332" cm="1">
        <f t="array" ref="AO221">INDEX('Index Performance'!$B$5:$XFD$1048576,-1+MATCH($AM221,'Index Performance'!$A$4:$A$1048576, 0), MATCH(AO$4, 'Index Performance'!$B$5:$XFD$5, 0))</f>
        <v>-5.1823129999999992E-3</v>
      </c>
      <c r="AP221" s="332" cm="1">
        <f t="array" ref="AP221">INDEX('Index Performance'!$B$5:$XFD$1048576,-1+MATCH($AM221,'Index Performance'!$A$4:$A$1048576, 0), MATCH(AP$4, 'Index Performance'!$B$5:$XFD$5, 0))</f>
        <v>-1.0190520000000002E-2</v>
      </c>
      <c r="AQ221" s="332" cm="1">
        <f t="array" ref="AQ221">INDEX('Index Performance'!$B$5:$XFD$1048576,-1+MATCH($AM221,'Index Performance'!$A$4:$A$1048576, 0), MATCH(AQ$4, 'Index Performance'!$B$5:$XFD$5, 0))</f>
        <v>4.1522685883288446E-4</v>
      </c>
      <c r="AR221" s="332" cm="1">
        <f t="array" ref="AR221">INDEX('Index Performance'!$B$5:$XFD$1048576,-1+MATCH($AM221,'Index Performance'!$A$4:$A$1048576, 0), MATCH(AR$4, 'Index Performance'!$B$5:$XFD$5, 0))</f>
        <v>8.4982139999999987E-3</v>
      </c>
      <c r="AS221" s="332" cm="1">
        <f t="array" ref="AS221">INDEX('Index Performance'!$B$5:$XFD$1048576,-1+MATCH($AM221,'Index Performance'!$A$4:$A$1048576, 0), MATCH(AS$4, 'Index Performance'!$B$5:$XFD$5, 0))</f>
        <v>4.451228239623406E-3</v>
      </c>
      <c r="AT221" s="332" cm="1">
        <f t="array" ref="AT221">INDEX('Index Performance'!$B$5:$XFD$1048576,-1+MATCH($AM221,'Index Performance'!$A$4:$A$1048576, 0), MATCH(AT$4, 'Index Performance'!$B$5:$XFD$5, 0))</f>
        <v>1.5571360000000001E-2</v>
      </c>
      <c r="AU221" s="332" cm="1">
        <f t="array" ref="AU221">INDEX('Index Performance'!$B$5:$XFD$1048576,-1+MATCH($AM221,'Index Performance'!$A$4:$A$1048576, 0), MATCH(AU$4, 'Index Performance'!$B$5:$XFD$5, 0))</f>
        <v>2.977960787913303E-2</v>
      </c>
      <c r="AV221" s="332" cm="1">
        <f t="array" ref="AV221">INDEX('Index Performance'!$B$5:$XFD$1048576,-1+MATCH($AM221,'Index Performance'!$A$4:$A$1048576, 0), MATCH(AV$4, 'Index Performance'!$B$5:$XFD$5, 0))</f>
        <v>-3.9566922053162479E-3</v>
      </c>
      <c r="AW221" s="332" cm="1">
        <f t="array" ref="AW221">INDEX('Index Performance'!$B$5:$XFD$1048576,-1+MATCH($AM221,'Index Performance'!$A$4:$A$1048576, 0), MATCH(AW$4, 'Index Performance'!$B$5:$XFD$5, 0))</f>
        <v>5.49427280183723E-3</v>
      </c>
      <c r="AX221" s="332" cm="1">
        <f t="array" ref="AX221">INDEX('Index Performance'!$B$5:$XFD$1048576,-1+MATCH($AM221,'Index Performance'!$A$4:$A$1048576, 0), MATCH(AX$4, 'Index Performance'!$B$5:$XFD$5, 0))</f>
        <v>4.1607849999999995E-2</v>
      </c>
      <c r="AY221" s="332" cm="1">
        <f t="array" ref="AY221">INDEX('Index Performance'!$B$5:$XFD$1048576,-1+MATCH($AM221,'Index Performance'!$A$4:$A$1048576, 0), MATCH(AY$4, 'Index Performance'!$B$5:$XFD$5, 0))</f>
        <v>1.0644738114080621E-3</v>
      </c>
      <c r="AZ221" s="332" cm="1">
        <f t="array" ref="AZ221">INDEX('Index Performance'!$B$5:$XFD$1048576,-1+MATCH($AM221,'Index Performance'!$A$4:$A$1048576, 0), MATCH(AZ$4, 'Index Performance'!$B$5:$XFD$5, 0))</f>
        <v>-1.9218165919907437E-2</v>
      </c>
      <c r="BA221" s="332" cm="1">
        <f t="array" ref="BA221">INDEX('Index Performance'!$B$5:$XFD$1048576,-1+MATCH($AM221,'Index Performance'!$A$4:$A$1048576, 0), MATCH(BA$4, 'Index Performance'!$B$5:$XFD$5, 0))</f>
        <v>-3.9350860000000001E-2</v>
      </c>
      <c r="BB221" s="332" cm="1">
        <f t="array" ref="BB221">INDEX('Index Performance'!$B$5:$XFD$1048576,-1+MATCH($AM221,'Index Performance'!$A$4:$A$1048576, 0), MATCH(BB$4, 'Index Performance'!$B$5:$XFD$5, 0))</f>
        <v>-5.9193179999999998E-2</v>
      </c>
      <c r="BC221" s="332" cm="1">
        <f t="array" ref="BC221">INDEX('Index Performance'!$B$5:$XFD$1048576,-1+MATCH($AM221,'Index Performance'!$A$4:$A$1048576, 0), MATCH(BC$4, 'Index Performance'!$B$5:$XFD$5, 0))</f>
        <v>1.248958E-4</v>
      </c>
      <c r="BD221" s="332" cm="1">
        <f t="array" ref="BD221">INDEX('Index Performance'!$B$5:$XFD$1048576,-1+MATCH($AM221,'Index Performance'!$A$4:$A$1048576, 0), MATCH(BD$4, 'Index Performance'!$B$5:$XFD$5, 0))</f>
        <v>2.665302E-3</v>
      </c>
      <c r="BE221" s="332" cm="1">
        <f t="array" ref="BE221">INDEX('Index Performance'!$B$5:$XFD$1048576,-1+MATCH($AM221,'Index Performance'!$A$4:$A$1048576, 0), MATCH(BE$4, 'Index Performance'!$B$5:$XFD$5, 0))</f>
        <v>-4.9014896684285159E-3</v>
      </c>
      <c r="BF221" s="332" cm="1">
        <f t="array" ref="BF221">INDEX('Index Performance'!$B$5:$XFD$1048576,-1+MATCH($AM221,'Index Performance'!$A$4:$A$1048576, 0), MATCH(BF$4, 'Index Performance'!$B$5:$XFD$5, 0))</f>
        <v>-3.4624780000000001E-2</v>
      </c>
      <c r="BG221" s="332" cm="1">
        <f t="array" ref="BG221">INDEX('Index Performance'!$B$5:$XFD$1048576,-1+MATCH($AM221,'Index Performance'!$A$4:$A$1048576, 0), MATCH(BG$4, 'Index Performance'!$B$5:$XFD$5, 0))</f>
        <v>-6.1373450137736096E-4</v>
      </c>
      <c r="BH221" s="332" cm="1">
        <f t="array" ref="BH221">INDEX('Index Performance'!$B$5:$XFD$1048576,-1+MATCH($AM221,'Index Performance'!$A$4:$A$1048576, 0), MATCH(BH$4, 'Index Performance'!$B$5:$XFD$5, 0))</f>
        <v>-7.1810806145344852E-4</v>
      </c>
      <c r="BI221" s="332" cm="1">
        <f t="array" ref="BI221">INDEX('Index Performance'!$B$5:$XFD$1048576,-1+MATCH($AM221,'Index Performance'!$A$4:$A$1048576, 0), MATCH(BI$4, 'Index Performance'!$B$5:$XFD$5, 0))</f>
        <v>-2.030543261514639E-3</v>
      </c>
      <c r="BJ221" s="332" cm="1">
        <f t="array" ref="BJ221">INDEX('Index Performance'!$B$5:$XFD$1048576,-1+MATCH($AM221,'Index Performance'!$A$4:$A$1048576, 0), MATCH(BJ$4, 'Index Performance'!$B$5:$XFD$5, 0))</f>
        <v>4.9752815377579473E-4</v>
      </c>
      <c r="BK221" s="332" cm="1">
        <f t="array" ref="BK221">INDEX('Index Performance'!$B$5:$XFD$1048576,-1+MATCH($AM221,'Index Performance'!$A$4:$A$1048576, 0), MATCH(BK$4, 'Index Performance'!$B$5:$XFD$5, 0))</f>
        <v>9.5989249204064819E-5</v>
      </c>
      <c r="BL221" s="332" cm="1">
        <f t="array" ref="BL221">INDEX('Index Performance'!$B$5:$XFD$1048576,-1+MATCH($AM221,'Index Performance'!$A$4:$A$1048576, 0), MATCH(BL$4, 'Index Performance'!$B$5:$XFD$5, 0))</f>
        <v>4.6490000000000004E-3</v>
      </c>
      <c r="BM221" s="332" cm="1">
        <f t="array" ref="BM221">INDEX('Index Performance'!$B$5:$XFD$1048576,-1+MATCH($AM221,'Index Performance'!$A$4:$A$1048576, 0), MATCH(BM$4, 'Index Performance'!$B$5:$XFD$5, 0))</f>
        <v>3.0591E-2</v>
      </c>
      <c r="BN221" s="332" cm="1">
        <f t="array" ref="BN221">INDEX('Index Performance'!$B$5:$XFD$1048576,-1+MATCH($AM221,'Index Performance'!$A$4:$A$1048576, 0), MATCH(BN$4, 'Index Performance'!$B$5:$XFD$5, 0))</f>
        <v>4.9294999999999999E-2</v>
      </c>
      <c r="BO221" s="332" cm="1">
        <f t="array" ref="BO221">INDEX('Index Performance'!$B$5:$XFD$1048576,-1+MATCH($AM221,'Index Performance'!$A$4:$A$1048576, 0), MATCH(BO$4, 'Index Performance'!$B$5:$XFD$5, 0))</f>
        <v>-6.0990000000000003E-3</v>
      </c>
      <c r="BP221" s="332" cm="1">
        <f t="array" ref="BP221">INDEX('Index Performance'!$B$5:$XFD$1048576,-1+MATCH($AM221,'Index Performance'!$A$4:$A$1048576, 0), MATCH(BP$4, 'Index Performance'!$B$5:$XFD$5, 0))</f>
        <v>-2.4479150549434059E-2</v>
      </c>
      <c r="BQ221" s="332" cm="1">
        <f t="array" ref="BQ221">INDEX('Index Performance'!$B$5:$XFD$1048576,-1+MATCH($AM221,'Index Performance'!$A$4:$A$1048576, 0), MATCH(BQ$4, 'Index Performance'!$B$5:$XFD$5, 0))</f>
        <v>-4.5538289484109429E-2</v>
      </c>
      <c r="BR221" s="332" cm="1">
        <f t="array" ref="BR221">INDEX('Index Performance'!$B$5:$XFD$1048576,-1+MATCH($AM221,'Index Performance'!$A$4:$A$1048576, 0), MATCH(BR$4, 'Index Performance'!$B$5:$XFD$5, 0))</f>
        <v>5.3522792114969464E-2</v>
      </c>
      <c r="BS221" s="332" cm="1">
        <f t="array" ref="BS221">INDEX('Index Performance'!$B$5:$XFD$1048576,-1+MATCH($AM221,'Index Performance'!$A$4:$A$1048576, 0), MATCH(BS$4, 'Index Performance'!$B$5:$XFD$5, 0))</f>
        <v>-2.6332568787863608E-2</v>
      </c>
      <c r="BT221" s="332" cm="1">
        <f t="array" ref="BT221">INDEX('Index Performance'!$B$5:$XFD$1048576,-1+MATCH($AM221,'Index Performance'!$A$4:$A$1048576, 0), MATCH(BT$4, 'Index Performance'!$B$5:$XFD$5, 0))</f>
        <v>1.4308258811152053E-2</v>
      </c>
      <c r="BU221" s="332" cm="1">
        <f t="array" ref="BU221">INDEX('Index Performance'!$B$5:$XFD$1048576,-1+MATCH($AM221,'Index Performance'!$A$4:$A$1048576, 0), MATCH(BU$4, 'Index Performance'!$B$5:$XFD$5, 0))</f>
        <v>1.9098922624877446E-2</v>
      </c>
      <c r="BV221" s="332"/>
      <c r="BW221" s="335">
        <f t="shared" si="73"/>
        <v>44926</v>
      </c>
      <c r="BX221" s="330">
        <f t="shared" si="76"/>
        <v>-1.301116713357881E-2</v>
      </c>
      <c r="BY221" s="338">
        <f t="shared" si="77"/>
        <v>-5.4794520547945207E-5</v>
      </c>
      <c r="BZ221" s="333">
        <f t="shared" si="74"/>
        <v>-1.4686318870534842E-2</v>
      </c>
      <c r="CA221" s="356">
        <v>-7.4779671793132607E-3</v>
      </c>
      <c r="CB221" s="339">
        <f t="shared" si="78"/>
        <v>1.6751517369560324E-3</v>
      </c>
      <c r="CD221" s="335">
        <f t="shared" si="79"/>
        <v>44926</v>
      </c>
      <c r="CE221" s="330">
        <f t="shared" si="80"/>
        <v>-4.648753498346197E-3</v>
      </c>
      <c r="CF221" s="338">
        <f t="shared" si="81"/>
        <v>-5.4794520547945207E-5</v>
      </c>
      <c r="CG221" s="333">
        <f t="shared" si="82"/>
        <v>-6.3380982142494657E-3</v>
      </c>
      <c r="CH221" s="333"/>
      <c r="CI221" s="339">
        <f t="shared" si="83"/>
        <v>1.6893447159032687E-3</v>
      </c>
      <c r="CK221" s="335">
        <f t="shared" si="84"/>
        <v>44926</v>
      </c>
      <c r="CL221" s="354">
        <f t="shared" si="85"/>
        <v>-8.2467601846624682E-3</v>
      </c>
      <c r="CM221" s="338">
        <f t="shared" si="86"/>
        <v>-5.4794520547945207E-5</v>
      </c>
      <c r="CN221" s="333">
        <f t="shared" si="87"/>
        <v>-9.9299982386163999E-3</v>
      </c>
      <c r="CO221" s="336" t="s">
        <v>0</v>
      </c>
      <c r="CP221" s="339">
        <f t="shared" si="88"/>
        <v>1.6832380539539317E-3</v>
      </c>
      <c r="CR221" s="335">
        <f t="shared" si="75"/>
        <v>44926</v>
      </c>
      <c r="CS221" s="354">
        <f t="shared" si="89"/>
        <v>-1.4472509250688683E-2</v>
      </c>
      <c r="CT221" s="338">
        <f t="shared" si="90"/>
        <v>-5.4794520547945207E-5</v>
      </c>
      <c r="CU221" s="333">
        <f t="shared" si="91"/>
        <v>-1.6145180747033749E-2</v>
      </c>
      <c r="CV221" s="336" t="s">
        <v>0</v>
      </c>
      <c r="CW221" s="339">
        <f t="shared" si="92"/>
        <v>1.6726714963450663E-3</v>
      </c>
      <c r="CZ221" s="330">
        <f>_xlfn.XLOOKUP($A221,'Index Performance'!$A$17:$A$498,'Index Performance'!$AP$17:$AP$498,"---",FALSE)</f>
        <v>1.2213287711653198E-3</v>
      </c>
      <c r="DA221" s="330">
        <f>_xlfn.XLOOKUP($A221,'Index Performance'!$A$17:$A$498,'Index Performance'!$B$17:$B$498,"---",FALSE)</f>
        <v>-1.1801919999999999E-2</v>
      </c>
      <c r="DB221" s="330">
        <f>_xlfn.XLOOKUP($A221,'Index Performance'!$A$17:$A$498,'Index Performance'!$Q$17:$Q$498,"---",FALSE)</f>
        <v>-3.9350860000000001E-2</v>
      </c>
      <c r="DC221" s="330">
        <f>_xlfn.XLOOKUP($A221,'Index Performance'!$A$17:$A$498,'Index Performance'!$W$17:$W$498,"---",FALSE)</f>
        <v>-6.1373450137736096E-4</v>
      </c>
    </row>
    <row r="222" spans="1:107">
      <c r="A222" s="331">
        <v>44957</v>
      </c>
      <c r="B222" s="330">
        <v>1.999999999850309E-2</v>
      </c>
      <c r="C222" s="332">
        <v>2.999999999909362E-2</v>
      </c>
      <c r="D222" s="332">
        <v>1.155591557872882E-13</v>
      </c>
      <c r="E222" s="332">
        <v>1.499999999958784E-2</v>
      </c>
      <c r="F222" s="332">
        <v>0</v>
      </c>
      <c r="G222" s="332">
        <v>4.9999999981122133E-3</v>
      </c>
      <c r="H222" s="332">
        <v>4.9999999980956189E-3</v>
      </c>
      <c r="I222" s="332">
        <v>5.0000000000334412E-3</v>
      </c>
      <c r="J222" s="332">
        <v>1.9999999998545851E-2</v>
      </c>
      <c r="K222" s="332">
        <v>0.100000000000458</v>
      </c>
      <c r="L222" s="332">
        <v>9.9999999992623601E-2</v>
      </c>
      <c r="M222" s="332">
        <v>1.5335395400679401E-12</v>
      </c>
      <c r="N222" s="332">
        <v>1.8590645719722861E-12</v>
      </c>
      <c r="O222" s="332">
        <v>7.6516795122255587E-13</v>
      </c>
      <c r="P222" s="332">
        <v>0.27839442398031228</v>
      </c>
      <c r="Q222" s="332">
        <v>4.4999999995197777E-2</v>
      </c>
      <c r="R222" s="332">
        <v>4.4999999849208917E-2</v>
      </c>
      <c r="S222" s="332">
        <v>4.9999999983116224E-3</v>
      </c>
      <c r="T222" s="332">
        <v>5.0000001240480948E-3</v>
      </c>
      <c r="U222" s="332">
        <v>5.5222193005262523E-12</v>
      </c>
      <c r="V222" s="332">
        <v>9.9999999914087895E-2</v>
      </c>
      <c r="W222" s="332">
        <v>0</v>
      </c>
      <c r="X222" s="332">
        <v>0.10000000001648569</v>
      </c>
      <c r="Y222" s="332">
        <v>0</v>
      </c>
      <c r="Z222" s="332">
        <v>8.4999999961786643E-2</v>
      </c>
      <c r="AA222" s="332">
        <v>1.000000034248848E-2</v>
      </c>
      <c r="AB222" s="332">
        <v>0</v>
      </c>
      <c r="AC222" s="332">
        <v>0</v>
      </c>
      <c r="AD222" s="332">
        <v>2.956320203902646E-13</v>
      </c>
      <c r="AE222" s="332">
        <v>4.1532397379437626E-12</v>
      </c>
      <c r="AF222" s="332">
        <v>1.6605575794689541E-2</v>
      </c>
      <c r="AG222" s="332">
        <v>4.722460045552064E-11</v>
      </c>
      <c r="AH222" s="332">
        <v>9.9999999679913562E-3</v>
      </c>
      <c r="AI222" s="332">
        <v>8.8694568191588882E-12</v>
      </c>
      <c r="AJ222" s="321"/>
      <c r="AK222" s="333">
        <f t="shared" si="71"/>
        <v>1</v>
      </c>
      <c r="AL222" s="334"/>
      <c r="AM222" s="335">
        <f t="shared" si="72"/>
        <v>44957</v>
      </c>
      <c r="AN222" s="332" cm="1">
        <f t="array" ref="AN222">INDEX('Index Performance'!$B$5:$XFD$1048576,-1+MATCH($AM222,'Index Performance'!$A$4:$A$1048576, 0), MATCH(AN$4, 'Index Performance'!$B$5:$XFD$5, 0))</f>
        <v>3.4796609999999999E-2</v>
      </c>
      <c r="AO222" s="332" cm="1">
        <f t="array" ref="AO222">INDEX('Index Performance'!$B$5:$XFD$1048576,-1+MATCH($AM222,'Index Performance'!$A$4:$A$1048576, 0), MATCH(AO$4, 'Index Performance'!$B$5:$XFD$5, 0))</f>
        <v>2.5059520000000002E-2</v>
      </c>
      <c r="AP222" s="332" cm="1">
        <f t="array" ref="AP222">INDEX('Index Performance'!$B$5:$XFD$1048576,-1+MATCH($AM222,'Index Performance'!$A$4:$A$1048576, 0), MATCH(AP$4, 'Index Performance'!$B$5:$XFD$5, 0))</f>
        <v>1.8319849999999999E-2</v>
      </c>
      <c r="AQ222" s="332" cm="1">
        <f t="array" ref="AQ222">INDEX('Index Performance'!$B$5:$XFD$1048576,-1+MATCH($AM222,'Index Performance'!$A$4:$A$1048576, 0), MATCH(AQ$4, 'Index Performance'!$B$5:$XFD$5, 0))</f>
        <v>3.8572373024025497E-2</v>
      </c>
      <c r="AR222" s="332" cm="1">
        <f t="array" ref="AR222">INDEX('Index Performance'!$B$5:$XFD$1048576,-1+MATCH($AM222,'Index Performance'!$A$4:$A$1048576, 0), MATCH(AR$4, 'Index Performance'!$B$5:$XFD$5, 0))</f>
        <v>3.2007300000000002E-2</v>
      </c>
      <c r="AS222" s="332" cm="1">
        <f t="array" ref="AS222">INDEX('Index Performance'!$B$5:$XFD$1048576,-1+MATCH($AM222,'Index Performance'!$A$4:$A$1048576, 0), MATCH(AS$4, 'Index Performance'!$B$5:$XFD$5, 0))</f>
        <v>2.5849779240683768E-2</v>
      </c>
      <c r="AT222" s="332" cm="1">
        <f t="array" ref="AT222">INDEX('Index Performance'!$B$5:$XFD$1048576,-1+MATCH($AM222,'Index Performance'!$A$4:$A$1048576, 0), MATCH(AT$4, 'Index Performance'!$B$5:$XFD$5, 0))</f>
        <v>4.2693209999999995E-2</v>
      </c>
      <c r="AU222" s="332" cm="1">
        <f t="array" ref="AU222">INDEX('Index Performance'!$B$5:$XFD$1048576,-1+MATCH($AM222,'Index Performance'!$A$4:$A$1048576, 0), MATCH(AU$4, 'Index Performance'!$B$5:$XFD$5, 0))</f>
        <v>4.1106529350221299E-2</v>
      </c>
      <c r="AV222" s="332" cm="1">
        <f t="array" ref="AV222">INDEX('Index Performance'!$B$5:$XFD$1048576,-1+MATCH($AM222,'Index Performance'!$A$4:$A$1048576, 0), MATCH(AV$4, 'Index Performance'!$B$5:$XFD$5, 0))</f>
        <v>3.2284857896067276E-2</v>
      </c>
      <c r="AW222" s="332" cm="1">
        <f t="array" ref="AW222">INDEX('Index Performance'!$B$5:$XFD$1048576,-1+MATCH($AM222,'Index Performance'!$A$4:$A$1048576, 0), MATCH(AW$4, 'Index Performance'!$B$5:$XFD$5, 0))</f>
        <v>2.6448795750313892E-2</v>
      </c>
      <c r="AX222" s="332" cm="1">
        <f t="array" ref="AX222">INDEX('Index Performance'!$B$5:$XFD$1048576,-1+MATCH($AM222,'Index Performance'!$A$4:$A$1048576, 0), MATCH(AX$4, 'Index Performance'!$B$5:$XFD$5, 0))</f>
        <v>4.3963989999999994E-2</v>
      </c>
      <c r="AY222" s="332" cm="1">
        <f t="array" ref="AY222">INDEX('Index Performance'!$B$5:$XFD$1048576,-1+MATCH($AM222,'Index Performance'!$A$4:$A$1048576, 0), MATCH(AY$4, 'Index Performance'!$B$5:$XFD$5, 0))</f>
        <v>3.7436905381295738E-2</v>
      </c>
      <c r="AZ222" s="332" cm="1">
        <f t="array" ref="AZ222">INDEX('Index Performance'!$B$5:$XFD$1048576,-1+MATCH($AM222,'Index Performance'!$A$4:$A$1048576, 0), MATCH(AZ$4, 'Index Performance'!$B$5:$XFD$5, 0))</f>
        <v>5.7876588391485351E-2</v>
      </c>
      <c r="BA222" s="332" cm="1">
        <f t="array" ref="BA222">INDEX('Index Performance'!$B$5:$XFD$1048576,-1+MATCH($AM222,'Index Performance'!$A$4:$A$1048576, 0), MATCH(BA$4, 'Index Performance'!$B$5:$XFD$5, 0))</f>
        <v>7.1676840000000006E-2</v>
      </c>
      <c r="BB222" s="332" cm="1">
        <f t="array" ref="BB222">INDEX('Index Performance'!$B$5:$XFD$1048576,-1+MATCH($AM222,'Index Performance'!$A$4:$A$1048576, 0), MATCH(BB$4, 'Index Performance'!$B$5:$XFD$5, 0))</f>
        <v>6.5486429999999998E-2</v>
      </c>
      <c r="BC222" s="332" cm="1">
        <f t="array" ref="BC222">INDEX('Index Performance'!$B$5:$XFD$1048576,-1+MATCH($AM222,'Index Performance'!$A$4:$A$1048576, 0), MATCH(BC$4, 'Index Performance'!$B$5:$XFD$5, 0))</f>
        <v>8.674678999999999E-2</v>
      </c>
      <c r="BD222" s="332" cm="1">
        <f t="array" ref="BD222">INDEX('Index Performance'!$B$5:$XFD$1048576,-1+MATCH($AM222,'Index Performance'!$A$4:$A$1048576, 0), MATCH(BD$4, 'Index Performance'!$B$5:$XFD$5, 0))</f>
        <v>6.214401E-2</v>
      </c>
      <c r="BE222" s="332" cm="1">
        <f t="array" ref="BE222">INDEX('Index Performance'!$B$5:$XFD$1048576,-1+MATCH($AM222,'Index Performance'!$A$4:$A$1048576, 0), MATCH(BE$4, 'Index Performance'!$B$5:$XFD$5, 0))</f>
        <v>8.6285493529070889E-2</v>
      </c>
      <c r="BF222" s="332" cm="1">
        <f t="array" ref="BF222">INDEX('Index Performance'!$B$5:$XFD$1048576,-1+MATCH($AM222,'Index Performance'!$A$4:$A$1048576, 0), MATCH(BF$4, 'Index Performance'!$B$5:$XFD$5, 0))</f>
        <v>5.2520079999999997E-2</v>
      </c>
      <c r="BG222" s="332" cm="1">
        <f t="array" ref="BG222">INDEX('Index Performance'!$B$5:$XFD$1048576,-1+MATCH($AM222,'Index Performance'!$A$4:$A$1048576, 0), MATCH(BG$4, 'Index Performance'!$B$5:$XFD$5, 0))</f>
        <v>1.6734535724468813E-2</v>
      </c>
      <c r="BH222" s="332" cm="1">
        <f t="array" ref="BH222">INDEX('Index Performance'!$B$5:$XFD$1048576,-1+MATCH($AM222,'Index Performance'!$A$4:$A$1048576, 0), MATCH(BH$4, 'Index Performance'!$B$5:$XFD$5, 0))</f>
        <v>1.5616254724607925E-2</v>
      </c>
      <c r="BI222" s="332" cm="1">
        <f t="array" ref="BI222">INDEX('Index Performance'!$B$5:$XFD$1048576,-1+MATCH($AM222,'Index Performance'!$A$4:$A$1048576, 0), MATCH(BI$4, 'Index Performance'!$B$5:$XFD$5, 0))</f>
        <v>2.3112443193586518E-2</v>
      </c>
      <c r="BJ222" s="332" cm="1">
        <f t="array" ref="BJ222">INDEX('Index Performance'!$B$5:$XFD$1048576,-1+MATCH($AM222,'Index Performance'!$A$4:$A$1048576, 0), MATCH(BJ$4, 'Index Performance'!$B$5:$XFD$5, 0))</f>
        <v>3.0784045970833063E-4</v>
      </c>
      <c r="BK222" s="332" cm="1">
        <f t="array" ref="BK222">INDEX('Index Performance'!$B$5:$XFD$1048576,-1+MATCH($AM222,'Index Performance'!$A$4:$A$1048576, 0), MATCH(BK$4, 'Index Performance'!$B$5:$XFD$5, 0))</f>
        <v>2.3003215331211191E-2</v>
      </c>
      <c r="BL222" s="332" t="str" cm="1">
        <f t="array" ref="BL222">INDEX('Index Performance'!$B$5:$XFD$1048576,-1+MATCH($AM222,'Index Performance'!$A$4:$A$1048576, 0), MATCH(BL$4, 'Index Performance'!$B$5:$XFD$5, 0))</f>
        <v/>
      </c>
      <c r="BM222" s="332" t="str" cm="1">
        <f t="array" ref="BM222">INDEX('Index Performance'!$B$5:$XFD$1048576,-1+MATCH($AM222,'Index Performance'!$A$4:$A$1048576, 0), MATCH(BM$4, 'Index Performance'!$B$5:$XFD$5, 0))</f>
        <v/>
      </c>
      <c r="BN222" s="332" t="str" cm="1">
        <f t="array" ref="BN222">INDEX('Index Performance'!$B$5:$XFD$1048576,-1+MATCH($AM222,'Index Performance'!$A$4:$A$1048576, 0), MATCH(BN$4, 'Index Performance'!$B$5:$XFD$5, 0))</f>
        <v/>
      </c>
      <c r="BO222" s="332" t="str" cm="1">
        <f t="array" ref="BO222">INDEX('Index Performance'!$B$5:$XFD$1048576,-1+MATCH($AM222,'Index Performance'!$A$4:$A$1048576, 0), MATCH(BO$4, 'Index Performance'!$B$5:$XFD$5, 0))</f>
        <v/>
      </c>
      <c r="BP222" s="332" cm="1">
        <f t="array" ref="BP222">INDEX('Index Performance'!$B$5:$XFD$1048576,-1+MATCH($AM222,'Index Performance'!$A$4:$A$1048576, 0), MATCH(BP$4, 'Index Performance'!$B$5:$XFD$5, 0))</f>
        <v>-4.8997678629235653E-3</v>
      </c>
      <c r="BQ222" s="332" cm="1">
        <f t="array" ref="BQ222">INDEX('Index Performance'!$B$5:$XFD$1048576,-1+MATCH($AM222,'Index Performance'!$A$4:$A$1048576, 0), MATCH(BQ$4, 'Index Performance'!$B$5:$XFD$5, 0))</f>
        <v>-2.0752070531659172E-2</v>
      </c>
      <c r="BR222" s="332" cm="1">
        <f t="array" ref="BR222">INDEX('Index Performance'!$B$5:$XFD$1048576,-1+MATCH($AM222,'Index Performance'!$A$4:$A$1048576, 0), MATCH(BR$4, 'Index Performance'!$B$5:$XFD$5, 0))</f>
        <v>4.0011204700762804E-2</v>
      </c>
      <c r="BS222" s="332" cm="1">
        <f t="array" ref="BS222">INDEX('Index Performance'!$B$5:$XFD$1048576,-1+MATCH($AM222,'Index Performance'!$A$4:$A$1048576, 0), MATCH(BS$4, 'Index Performance'!$B$5:$XFD$5, 0))</f>
        <v>9.0176218633821525E-2</v>
      </c>
      <c r="BT222" s="332" cm="1">
        <f t="array" ref="BT222">INDEX('Index Performance'!$B$5:$XFD$1048576,-1+MATCH($AM222,'Index Performance'!$A$4:$A$1048576, 0), MATCH(BT$4, 'Index Performance'!$B$5:$XFD$5, 0))</f>
        <v>1.1876361373301725E-2</v>
      </c>
      <c r="BU222" s="332" cm="1">
        <f t="array" ref="BU222">INDEX('Index Performance'!$B$5:$XFD$1048576,-1+MATCH($AM222,'Index Performance'!$A$4:$A$1048576, 0), MATCH(BU$4, 'Index Performance'!$B$5:$XFD$5, 0))</f>
        <v>1.7085802765764324E-2</v>
      </c>
      <c r="BV222" s="332"/>
      <c r="BW222" s="335">
        <f t="shared" si="73"/>
        <v>44957</v>
      </c>
      <c r="BX222" s="330">
        <f t="shared" si="76"/>
        <v>3.4069427923927927E-2</v>
      </c>
      <c r="BY222" s="338">
        <f t="shared" si="77"/>
        <v>-5.4794520547945207E-5</v>
      </c>
      <c r="BZ222" s="333">
        <f t="shared" si="74"/>
        <v>3.2314369365373574E-2</v>
      </c>
      <c r="CA222" s="356">
        <v>3.4048400274391273E-2</v>
      </c>
      <c r="CB222" s="339">
        <f t="shared" si="78"/>
        <v>1.7550585585543524E-3</v>
      </c>
      <c r="CD222" s="335">
        <f t="shared" si="79"/>
        <v>44957</v>
      </c>
      <c r="CE222" s="330">
        <f t="shared" si="80"/>
        <v>3.476335405991568E-2</v>
      </c>
      <c r="CF222" s="338">
        <f t="shared" si="81"/>
        <v>-5.4794520547945207E-5</v>
      </c>
      <c r="CG222" s="333">
        <f t="shared" si="82"/>
        <v>3.3007117745815107E-2</v>
      </c>
      <c r="CH222" s="333"/>
      <c r="CI222" s="339">
        <f t="shared" si="83"/>
        <v>1.7562363141005732E-3</v>
      </c>
      <c r="CK222" s="335">
        <f t="shared" si="84"/>
        <v>44957</v>
      </c>
      <c r="CL222" s="354">
        <f t="shared" si="85"/>
        <v>3.0783283355386513E-2</v>
      </c>
      <c r="CM222" s="338">
        <f t="shared" si="86"/>
        <v>-5.4794520547945207E-5</v>
      </c>
      <c r="CN222" s="333">
        <f t="shared" si="87"/>
        <v>2.9033802155560506E-2</v>
      </c>
      <c r="CO222" s="336" t="s">
        <v>0</v>
      </c>
      <c r="CP222" s="339">
        <f t="shared" si="88"/>
        <v>1.7494811998260071E-3</v>
      </c>
      <c r="CR222" s="335">
        <f t="shared" si="75"/>
        <v>44957</v>
      </c>
      <c r="CS222" s="354">
        <f t="shared" si="89"/>
        <v>3.4476843862234416E-2</v>
      </c>
      <c r="CT222" s="338">
        <f t="shared" si="90"/>
        <v>-5.4794520547945207E-5</v>
      </c>
      <c r="CU222" s="333">
        <f t="shared" si="91"/>
        <v>3.2721093823195213E-2</v>
      </c>
      <c r="CV222" s="336" t="s">
        <v>0</v>
      </c>
      <c r="CW222" s="339">
        <f t="shared" si="92"/>
        <v>1.7557500390392028E-3</v>
      </c>
      <c r="CZ222" s="330">
        <f>_xlfn.XLOOKUP($A222,'Index Performance'!$A$17:$A$498,'Index Performance'!$AP$17:$AP$498,"---",FALSE)</f>
        <v>2.1188085069938634E-3</v>
      </c>
      <c r="DA222" s="330">
        <f>_xlfn.XLOOKUP($A222,'Index Performance'!$A$17:$A$498,'Index Performance'!$B$17:$B$498,"---",FALSE)</f>
        <v>2.303262E-2</v>
      </c>
      <c r="DB222" s="330">
        <f>_xlfn.XLOOKUP($A222,'Index Performance'!$A$17:$A$498,'Index Performance'!$Q$17:$Q$498,"---",FALSE)</f>
        <v>7.1676840000000006E-2</v>
      </c>
      <c r="DC222" s="330">
        <f>_xlfn.XLOOKUP($A222,'Index Performance'!$A$17:$A$498,'Index Performance'!$W$17:$W$498,"---",FALSE)</f>
        <v>1.6734535724468813E-2</v>
      </c>
    </row>
    <row r="223" spans="1:107">
      <c r="A223" s="331">
        <v>44985</v>
      </c>
      <c r="B223" s="330">
        <v>1.9999999999209841E-2</v>
      </c>
      <c r="C223" s="332">
        <v>2.9999999999852901E-2</v>
      </c>
      <c r="D223" s="332">
        <v>0</v>
      </c>
      <c r="E223" s="332">
        <v>1.4999999999417221E-2</v>
      </c>
      <c r="F223" s="332">
        <v>0</v>
      </c>
      <c r="G223" s="332">
        <v>4.9999999992177109E-3</v>
      </c>
      <c r="H223" s="332">
        <v>4.9999999989446871E-3</v>
      </c>
      <c r="I223" s="332">
        <v>4.9999999993085801E-3</v>
      </c>
      <c r="J223" s="332">
        <v>1.9999999999324069E-2</v>
      </c>
      <c r="K223" s="332">
        <v>0.1000000000006683</v>
      </c>
      <c r="L223" s="332">
        <v>0.10000000000062741</v>
      </c>
      <c r="M223" s="332">
        <v>0</v>
      </c>
      <c r="N223" s="332">
        <v>0</v>
      </c>
      <c r="O223" s="332">
        <v>1.1874553975331991E-13</v>
      </c>
      <c r="P223" s="332">
        <v>0.28249999977631152</v>
      </c>
      <c r="Q223" s="332">
        <v>4.4999999999760079E-2</v>
      </c>
      <c r="R223" s="332">
        <v>7.4999999998314687E-3</v>
      </c>
      <c r="S223" s="332">
        <v>4.9999999991527889E-3</v>
      </c>
      <c r="T223" s="332">
        <v>5.0000000004385434E-3</v>
      </c>
      <c r="U223" s="332">
        <v>2.7177274147053222E-12</v>
      </c>
      <c r="V223" s="332">
        <v>9.9999999914336626E-2</v>
      </c>
      <c r="W223" s="332">
        <v>0</v>
      </c>
      <c r="X223" s="332">
        <v>0.10000000001682539</v>
      </c>
      <c r="Y223" s="332">
        <v>0</v>
      </c>
      <c r="Z223" s="332">
        <v>8.4999999961442391E-2</v>
      </c>
      <c r="AA223" s="332">
        <v>1.0000000342628341E-2</v>
      </c>
      <c r="AB223" s="332">
        <v>0</v>
      </c>
      <c r="AC223" s="332">
        <v>0</v>
      </c>
      <c r="AD223" s="332">
        <v>0</v>
      </c>
      <c r="AE223" s="332">
        <v>1.152923018094978E-14</v>
      </c>
      <c r="AF223" s="332">
        <v>2.1162651786100181E-13</v>
      </c>
      <c r="AG223" s="332">
        <v>2.1197599231470576E-11</v>
      </c>
      <c r="AH223" s="332">
        <v>9.9999999677529774E-3</v>
      </c>
      <c r="AI223" s="332">
        <v>5.0000000000691908E-2</v>
      </c>
      <c r="AJ223" s="321"/>
      <c r="AK223" s="333">
        <f t="shared" si="71"/>
        <v>1</v>
      </c>
      <c r="AL223" s="334"/>
      <c r="AM223" s="335">
        <f t="shared" si="72"/>
        <v>44985</v>
      </c>
      <c r="AN223" s="332" cm="1">
        <f t="array" ref="AN223">INDEX('Index Performance'!$B$5:$XFD$1048576,-1+MATCH($AM223,'Index Performance'!$A$4:$A$1048576, 0), MATCH(AN$4, 'Index Performance'!$B$5:$XFD$5, 0))</f>
        <v>-2.4125770000000001E-2</v>
      </c>
      <c r="AO223" s="332" cm="1">
        <f t="array" ref="AO223">INDEX('Index Performance'!$B$5:$XFD$1048576,-1+MATCH($AM223,'Index Performance'!$A$4:$A$1048576, 0), MATCH(AO$4, 'Index Performance'!$B$5:$XFD$5, 0))</f>
        <v>-2.3399290000000003E-2</v>
      </c>
      <c r="AP223" s="332" cm="1">
        <f t="array" ref="AP223">INDEX('Index Performance'!$B$5:$XFD$1048576,-1+MATCH($AM223,'Index Performance'!$A$4:$A$1048576, 0), MATCH(AP$4, 'Index Performance'!$B$5:$XFD$5, 0))</f>
        <v>-1.3712869999999999E-2</v>
      </c>
      <c r="AQ223" s="332" cm="1">
        <f t="array" ref="AQ223">INDEX('Index Performance'!$B$5:$XFD$1048576,-1+MATCH($AM223,'Index Performance'!$A$4:$A$1048576, 0), MATCH(AQ$4, 'Index Performance'!$B$5:$XFD$5, 0))</f>
        <v>-1.4010571507637959E-2</v>
      </c>
      <c r="AR223" s="332" cm="1">
        <f t="array" ref="AR223">INDEX('Index Performance'!$B$5:$XFD$1048576,-1+MATCH($AM223,'Index Performance'!$A$4:$A$1048576, 0), MATCH(AR$4, 'Index Performance'!$B$5:$XFD$5, 0))</f>
        <v>-2.2333949999999998E-2</v>
      </c>
      <c r="AS223" s="332" cm="1">
        <f t="array" ref="AS223">INDEX('Index Performance'!$B$5:$XFD$1048576,-1+MATCH($AM223,'Index Performance'!$A$4:$A$1048576, 0), MATCH(AS$4, 'Index Performance'!$B$5:$XFD$5, 0))</f>
        <v>-2.0131452794501237E-2</v>
      </c>
      <c r="AT223" s="332" cm="1">
        <f t="array" ref="AT223">INDEX('Index Performance'!$B$5:$XFD$1048576,-1+MATCH($AM223,'Index Performance'!$A$4:$A$1048576, 0), MATCH(AT$4, 'Index Performance'!$B$5:$XFD$5, 0))</f>
        <v>-2.6182720000000003E-2</v>
      </c>
      <c r="AU223" s="332" cm="1">
        <f t="array" ref="AU223">INDEX('Index Performance'!$B$5:$XFD$1048576,-1+MATCH($AM223,'Index Performance'!$A$4:$A$1048576, 0), MATCH(AU$4, 'Index Performance'!$B$5:$XFD$5, 0))</f>
        <v>-3.6689766487131514E-2</v>
      </c>
      <c r="AV223" s="332" cm="1">
        <f t="array" ref="AV223">INDEX('Index Performance'!$B$5:$XFD$1048576,-1+MATCH($AM223,'Index Performance'!$A$4:$A$1048576, 0), MATCH(AV$4, 'Index Performance'!$B$5:$XFD$5, 0))</f>
        <v>-2.5677803043554381E-2</v>
      </c>
      <c r="AW223" s="332" cm="1">
        <f t="array" ref="AW223">INDEX('Index Performance'!$B$5:$XFD$1048576,-1+MATCH($AM223,'Index Performance'!$A$4:$A$1048576, 0), MATCH(AW$4, 'Index Performance'!$B$5:$XFD$5, 0))</f>
        <v>6.0587028430263423E-3</v>
      </c>
      <c r="AX223" s="332" cm="1">
        <f t="array" ref="AX223">INDEX('Index Performance'!$B$5:$XFD$1048576,-1+MATCH($AM223,'Index Performance'!$A$4:$A$1048576, 0), MATCH(AX$4, 'Index Performance'!$B$5:$XFD$5, 0))</f>
        <v>-1.0516589999999999E-2</v>
      </c>
      <c r="AY223" s="332" cm="1">
        <f t="array" ref="AY223">INDEX('Index Performance'!$B$5:$XFD$1048576,-1+MATCH($AM223,'Index Performance'!$A$4:$A$1048576, 0), MATCH(AY$4, 'Index Performance'!$B$5:$XFD$5, 0))</f>
        <v>-1.6440932552996945E-2</v>
      </c>
      <c r="AZ223" s="332" cm="1">
        <f t="array" ref="AZ223">INDEX('Index Performance'!$B$5:$XFD$1048576,-1+MATCH($AM223,'Index Performance'!$A$4:$A$1048576, 0), MATCH(AZ$4, 'Index Performance'!$B$5:$XFD$5, 0))</f>
        <v>-1.1517438648308564E-2</v>
      </c>
      <c r="BA223" s="332" cm="1">
        <f t="array" ref="BA223">INDEX('Index Performance'!$B$5:$XFD$1048576,-1+MATCH($AM223,'Index Performance'!$A$4:$A$1048576, 0), MATCH(BA$4, 'Index Performance'!$B$5:$XFD$5, 0))</f>
        <v>-2.8659810000000001E-2</v>
      </c>
      <c r="BB223" s="332" cm="1">
        <f t="array" ref="BB223">INDEX('Index Performance'!$B$5:$XFD$1048576,-1+MATCH($AM223,'Index Performance'!$A$4:$A$1048576, 0), MATCH(BB$4, 'Index Performance'!$B$5:$XFD$5, 0))</f>
        <v>-2.4369439999999999E-2</v>
      </c>
      <c r="BC223" s="332" cm="1">
        <f t="array" ref="BC223">INDEX('Index Performance'!$B$5:$XFD$1048576,-1+MATCH($AM223,'Index Performance'!$A$4:$A$1048576, 0), MATCH(BC$4, 'Index Performance'!$B$5:$XFD$5, 0))</f>
        <v>-6.2015529999999994E-3</v>
      </c>
      <c r="BD223" s="332" cm="1">
        <f t="array" ref="BD223">INDEX('Index Performance'!$B$5:$XFD$1048576,-1+MATCH($AM223,'Index Performance'!$A$4:$A$1048576, 0), MATCH(BD$4, 'Index Performance'!$B$5:$XFD$5, 0))</f>
        <v>-3.8387199999999996E-2</v>
      </c>
      <c r="BE223" s="332" cm="1">
        <f t="array" ref="BE223">INDEX('Index Performance'!$B$5:$XFD$1048576,-1+MATCH($AM223,'Index Performance'!$A$4:$A$1048576, 0), MATCH(BE$4, 'Index Performance'!$B$5:$XFD$5, 0))</f>
        <v>-6.7624517666305062E-2</v>
      </c>
      <c r="BF223" s="332" cm="1">
        <f t="array" ref="BF223">INDEX('Index Performance'!$B$5:$XFD$1048576,-1+MATCH($AM223,'Index Performance'!$A$4:$A$1048576, 0), MATCH(BF$4, 'Index Performance'!$B$5:$XFD$5, 0))</f>
        <v>-5.0486410000000002E-2</v>
      </c>
      <c r="BG223" s="332" cm="1">
        <f t="array" ref="BG223">INDEX('Index Performance'!$B$5:$XFD$1048576,-1+MATCH($AM223,'Index Performance'!$A$4:$A$1048576, 0), MATCH(BG$4, 'Index Performance'!$B$5:$XFD$5, 0))</f>
        <v>-4.6810285319833778E-3</v>
      </c>
      <c r="BH223" s="332" cm="1">
        <f t="array" ref="BH223">INDEX('Index Performance'!$B$5:$XFD$1048576,-1+MATCH($AM223,'Index Performance'!$A$4:$A$1048576, 0), MATCH(BH$4, 'Index Performance'!$B$5:$XFD$5, 0))</f>
        <v>-6.1300440192949557E-3</v>
      </c>
      <c r="BI223" s="332" cm="1">
        <f t="array" ref="BI223">INDEX('Index Performance'!$B$5:$XFD$1048576,-1+MATCH($AM223,'Index Performance'!$A$4:$A$1048576, 0), MATCH(BI$4, 'Index Performance'!$B$5:$XFD$5, 0))</f>
        <v>-9.4136280277228312E-3</v>
      </c>
      <c r="BJ223" s="332" cm="1">
        <f t="array" ref="BJ223">INDEX('Index Performance'!$B$5:$XFD$1048576,-1+MATCH($AM223,'Index Performance'!$A$4:$A$1048576, 0), MATCH(BJ$4, 'Index Performance'!$B$5:$XFD$5, 0))</f>
        <v>4.9554952338868308E-3</v>
      </c>
      <c r="BK223" s="332" cm="1">
        <f t="array" ref="BK223">INDEX('Index Performance'!$B$5:$XFD$1048576,-1+MATCH($AM223,'Index Performance'!$A$4:$A$1048576, 0), MATCH(BK$4, 'Index Performance'!$B$5:$XFD$5, 0))</f>
        <v>-5.1211083485793729E-3</v>
      </c>
      <c r="BL223" s="332" t="str" cm="1">
        <f t="array" ref="BL223">INDEX('Index Performance'!$B$5:$XFD$1048576,-1+MATCH($AM223,'Index Performance'!$A$4:$A$1048576, 0), MATCH(BL$4, 'Index Performance'!$B$5:$XFD$5, 0))</f>
        <v/>
      </c>
      <c r="BM223" s="332" t="str" cm="1">
        <f t="array" ref="BM223">INDEX('Index Performance'!$B$5:$XFD$1048576,-1+MATCH($AM223,'Index Performance'!$A$4:$A$1048576, 0), MATCH(BM$4, 'Index Performance'!$B$5:$XFD$5, 0))</f>
        <v/>
      </c>
      <c r="BN223" s="332" t="str" cm="1">
        <f t="array" ref="BN223">INDEX('Index Performance'!$B$5:$XFD$1048576,-1+MATCH($AM223,'Index Performance'!$A$4:$A$1048576, 0), MATCH(BN$4, 'Index Performance'!$B$5:$XFD$5, 0))</f>
        <v/>
      </c>
      <c r="BO223" s="332" t="str" cm="1">
        <f t="array" ref="BO223">INDEX('Index Performance'!$B$5:$XFD$1048576,-1+MATCH($AM223,'Index Performance'!$A$4:$A$1048576, 0), MATCH(BO$4, 'Index Performance'!$B$5:$XFD$5, 0))</f>
        <v/>
      </c>
      <c r="BP223" s="332" cm="1">
        <f t="array" ref="BP223">INDEX('Index Performance'!$B$5:$XFD$1048576,-1+MATCH($AM223,'Index Performance'!$A$4:$A$1048576, 0), MATCH(BP$4, 'Index Performance'!$B$5:$XFD$5, 0))</f>
        <v>-4.6989918441878609E-2</v>
      </c>
      <c r="BQ223" s="332" cm="1">
        <f t="array" ref="BQ223">INDEX('Index Performance'!$B$5:$XFD$1048576,-1+MATCH($AM223,'Index Performance'!$A$4:$A$1048576, 0), MATCH(BQ$4, 'Index Performance'!$B$5:$XFD$5, 0))</f>
        <v>-4.5475406098270277E-2</v>
      </c>
      <c r="BR223" s="332" cm="1">
        <f t="array" ref="BR223">INDEX('Index Performance'!$B$5:$XFD$1048576,-1+MATCH($AM223,'Index Performance'!$A$4:$A$1048576, 0), MATCH(BR$4, 'Index Performance'!$B$5:$XFD$5, 0))</f>
        <v>-7.1362354737133149E-2</v>
      </c>
      <c r="BS223" s="332" cm="1">
        <f t="array" ref="BS223">INDEX('Index Performance'!$B$5:$XFD$1048576,-1+MATCH($AM223,'Index Performance'!$A$4:$A$1048576, 0), MATCH(BS$4, 'Index Performance'!$B$5:$XFD$5, 0))</f>
        <v>-4.3722202084655826E-2</v>
      </c>
      <c r="BT223" s="332" cm="1">
        <f t="array" ref="BT223">INDEX('Index Performance'!$B$5:$XFD$1048576,-1+MATCH($AM223,'Index Performance'!$A$4:$A$1048576, 0), MATCH(BT$4, 'Index Performance'!$B$5:$XFD$5, 0))</f>
        <v>9.1743119266054496E-3</v>
      </c>
      <c r="BU223" s="332" cm="1">
        <f t="array" ref="BU223">INDEX('Index Performance'!$B$5:$XFD$1048576,-1+MATCH($AM223,'Index Performance'!$A$4:$A$1048576, 0), MATCH(BU$4, 'Index Performance'!$B$5:$XFD$5, 0))</f>
        <v>1.7481232610635722E-2</v>
      </c>
      <c r="BV223" s="332"/>
      <c r="BW223" s="335">
        <f t="shared" si="73"/>
        <v>44985</v>
      </c>
      <c r="BX223" s="330">
        <f t="shared" si="76"/>
        <v>-1.3361106632151929E-2</v>
      </c>
      <c r="BY223" s="338">
        <f t="shared" si="77"/>
        <v>-5.4794520547945207E-5</v>
      </c>
      <c r="BZ223" s="333">
        <f t="shared" si="74"/>
        <v>-1.4873734748666489E-2</v>
      </c>
      <c r="CA223" s="356">
        <v>-1.7934282363431642E-2</v>
      </c>
      <c r="CB223" s="339">
        <f t="shared" si="78"/>
        <v>1.5126281165145604E-3</v>
      </c>
      <c r="CD223" s="335">
        <f t="shared" si="79"/>
        <v>44985</v>
      </c>
      <c r="CE223" s="330">
        <f t="shared" si="80"/>
        <v>-1.2803776862786477E-2</v>
      </c>
      <c r="CF223" s="338">
        <f t="shared" si="81"/>
        <v>-5.4794520547945207E-5</v>
      </c>
      <c r="CG223" s="333">
        <f t="shared" si="82"/>
        <v>-1.431725942836537E-2</v>
      </c>
      <c r="CH223" s="333"/>
      <c r="CI223" s="339">
        <f t="shared" si="83"/>
        <v>1.5134825655788928E-3</v>
      </c>
      <c r="CK223" s="335">
        <f t="shared" si="84"/>
        <v>44985</v>
      </c>
      <c r="CL223" s="354">
        <f t="shared" si="85"/>
        <v>-1.3023407844892065E-2</v>
      </c>
      <c r="CM223" s="338">
        <f t="shared" si="86"/>
        <v>-5.4794520547945207E-5</v>
      </c>
      <c r="CN223" s="333">
        <f t="shared" si="87"/>
        <v>-1.4536553691534615E-2</v>
      </c>
      <c r="CO223" s="336" t="s">
        <v>0</v>
      </c>
      <c r="CP223" s="339">
        <f t="shared" si="88"/>
        <v>1.5131458466425499E-3</v>
      </c>
      <c r="CR223" s="335">
        <f t="shared" si="75"/>
        <v>44985</v>
      </c>
      <c r="CS223" s="354">
        <f t="shared" si="89"/>
        <v>-1.4128477265991691E-2</v>
      </c>
      <c r="CT223" s="338">
        <f t="shared" si="90"/>
        <v>-5.4794520547945207E-5</v>
      </c>
      <c r="CU223" s="333">
        <f t="shared" si="91"/>
        <v>-1.5639928917231649E-2</v>
      </c>
      <c r="CV223" s="336" t="s">
        <v>0</v>
      </c>
      <c r="CW223" s="339">
        <f t="shared" si="92"/>
        <v>1.5114516512399583E-3</v>
      </c>
      <c r="CZ223" s="330">
        <f>_xlfn.XLOOKUP($A223,'Index Performance'!$A$17:$A$498,'Index Performance'!$AP$17:$AP$498,"---",FALSE)</f>
        <v>2.6205805338139765E-3</v>
      </c>
      <c r="DA223" s="330">
        <f>_xlfn.XLOOKUP($A223,'Index Performance'!$A$17:$A$498,'Index Performance'!$B$17:$B$498,"---",FALSE)</f>
        <v>-1.5950100000000002E-2</v>
      </c>
      <c r="DB223" s="330">
        <f>_xlfn.XLOOKUP($A223,'Index Performance'!$A$17:$A$498,'Index Performance'!$Q$17:$Q$498,"---",FALSE)</f>
        <v>-2.8659810000000001E-2</v>
      </c>
      <c r="DC223" s="330">
        <f>_xlfn.XLOOKUP($A223,'Index Performance'!$A$17:$A$498,'Index Performance'!$W$17:$W$498,"---",FALSE)</f>
        <v>-4.6810285319833778E-3</v>
      </c>
    </row>
    <row r="224" spans="1:107">
      <c r="A224" s="331">
        <v>45016</v>
      </c>
      <c r="B224" s="330">
        <v>1.9999999999085728E-2</v>
      </c>
      <c r="C224" s="332">
        <v>3.000000000059393E-2</v>
      </c>
      <c r="D224" s="332">
        <v>1.2592530475374341E-14</v>
      </c>
      <c r="E224" s="332">
        <v>1.499999999933155E-2</v>
      </c>
      <c r="F224" s="332">
        <v>0</v>
      </c>
      <c r="G224" s="332">
        <v>4.9999999989709014E-3</v>
      </c>
      <c r="H224" s="332">
        <v>4.9999999976549662E-3</v>
      </c>
      <c r="I224" s="332">
        <v>4.9999999997006467E-3</v>
      </c>
      <c r="J224" s="332">
        <v>1.999999999920541E-2</v>
      </c>
      <c r="K224" s="332">
        <v>0.1000000000026883</v>
      </c>
      <c r="L224" s="332">
        <v>0.10000000000244701</v>
      </c>
      <c r="M224" s="332">
        <v>0</v>
      </c>
      <c r="N224" s="332">
        <v>0</v>
      </c>
      <c r="O224" s="332">
        <v>1.22829343371807E-13</v>
      </c>
      <c r="P224" s="332">
        <v>0.31750000010659651</v>
      </c>
      <c r="Q224" s="332">
        <v>1.9999999996039752E-2</v>
      </c>
      <c r="R224" s="332">
        <v>7.4999999997131918E-3</v>
      </c>
      <c r="S224" s="332">
        <v>4.9999999978019103E-3</v>
      </c>
      <c r="T224" s="332">
        <v>5.0000000000079512E-3</v>
      </c>
      <c r="U224" s="332">
        <v>8.1825462008215995E-13</v>
      </c>
      <c r="V224" s="332">
        <v>9.9999999944045931E-2</v>
      </c>
      <c r="W224" s="332">
        <v>0</v>
      </c>
      <c r="X224" s="332">
        <v>0</v>
      </c>
      <c r="Y224" s="332">
        <v>2.2015291734644211E-13</v>
      </c>
      <c r="Z224" s="332">
        <v>8.4999999973315046E-2</v>
      </c>
      <c r="AA224" s="332">
        <v>9.9999999999941483E-2</v>
      </c>
      <c r="AB224" s="332">
        <v>0</v>
      </c>
      <c r="AC224" s="332">
        <v>0</v>
      </c>
      <c r="AD224" s="332">
        <v>0</v>
      </c>
      <c r="AE224" s="332">
        <v>0</v>
      </c>
      <c r="AF224" s="332">
        <v>9.9673415017800792E-13</v>
      </c>
      <c r="AG224" s="332">
        <v>1.1148859613285822E-12</v>
      </c>
      <c r="AH224" s="332">
        <v>9.9999999781350581E-3</v>
      </c>
      <c r="AI224" s="332">
        <v>5.0000000001439268E-2</v>
      </c>
      <c r="AJ224" s="321"/>
      <c r="AK224" s="333">
        <f t="shared" si="71"/>
        <v>1</v>
      </c>
      <c r="AL224" s="334"/>
      <c r="AM224" s="335">
        <f t="shared" si="72"/>
        <v>45016</v>
      </c>
      <c r="AN224" s="332" cm="1">
        <f t="array" ref="AN224">INDEX('Index Performance'!$B$5:$XFD$1048576,-1+MATCH($AM224,'Index Performance'!$A$4:$A$1048576, 0), MATCH(AN$4, 'Index Performance'!$B$5:$XFD$5, 0))</f>
        <v>2.1326900000000003E-2</v>
      </c>
      <c r="AO224" s="332" cm="1">
        <f t="array" ref="AO224">INDEX('Index Performance'!$B$5:$XFD$1048576,-1+MATCH($AM224,'Index Performance'!$A$4:$A$1048576, 0), MATCH(AO$4, 'Index Performance'!$B$5:$XFD$5, 0))</f>
        <v>2.8944559999999998E-2</v>
      </c>
      <c r="AP224" s="332" cm="1">
        <f t="array" ref="AP224">INDEX('Index Performance'!$B$5:$XFD$1048576,-1+MATCH($AM224,'Index Performance'!$A$4:$A$1048576, 0), MATCH(AP$4, 'Index Performance'!$B$5:$XFD$5, 0))</f>
        <v>2.890421E-2</v>
      </c>
      <c r="AQ224" s="332" cm="1">
        <f t="array" ref="AQ224">INDEX('Index Performance'!$B$5:$XFD$1048576,-1+MATCH($AM224,'Index Performance'!$A$4:$A$1048576, 0), MATCH(AQ$4, 'Index Performance'!$B$5:$XFD$5, 0))</f>
        <v>4.8059999639367135E-3</v>
      </c>
      <c r="AR224" s="332" cm="1">
        <f t="array" ref="AR224">INDEX('Index Performance'!$B$5:$XFD$1048576,-1+MATCH($AM224,'Index Performance'!$A$4:$A$1048576, 0), MATCH(AR$4, 'Index Performance'!$B$5:$XFD$5, 0))</f>
        <v>1.2429809999999999E-2</v>
      </c>
      <c r="AS224" s="332" cm="1">
        <f t="array" ref="AS224">INDEX('Index Performance'!$B$5:$XFD$1048576,-1+MATCH($AM224,'Index Performance'!$A$4:$A$1048576, 0), MATCH(AS$4, 'Index Performance'!$B$5:$XFD$5, 0))</f>
        <v>2.0065888573773449E-2</v>
      </c>
      <c r="AT224" s="332" cm="1">
        <f t="array" ref="AT224">INDEX('Index Performance'!$B$5:$XFD$1048576,-1+MATCH($AM224,'Index Performance'!$A$4:$A$1048576, 0), MATCH(AT$4, 'Index Performance'!$B$5:$XFD$5, 0))</f>
        <v>-1.1517159999999999E-3</v>
      </c>
      <c r="AU224" s="332" cm="1">
        <f t="array" ref="AU224">INDEX('Index Performance'!$B$5:$XFD$1048576,-1+MATCH($AM224,'Index Performance'!$A$4:$A$1048576, 0), MATCH(AU$4, 'Index Performance'!$B$5:$XFD$5, 0))</f>
        <v>2.8073283683970107E-2</v>
      </c>
      <c r="AV224" s="332" cm="1">
        <f t="array" ref="AV224">INDEX('Index Performance'!$B$5:$XFD$1048576,-1+MATCH($AM224,'Index Performance'!$A$4:$A$1048576, 0), MATCH(AV$4, 'Index Performance'!$B$5:$XFD$5, 0))</f>
        <v>1.8850310581307594E-2</v>
      </c>
      <c r="AW224" s="332" cm="1">
        <f t="array" ref="AW224">INDEX('Index Performance'!$B$5:$XFD$1048576,-1+MATCH($AM224,'Index Performance'!$A$4:$A$1048576, 0), MATCH(AW$4, 'Index Performance'!$B$5:$XFD$5, 0))</f>
        <v>-1.5257390428545792E-3</v>
      </c>
      <c r="AX224" s="332" cm="1">
        <f t="array" ref="AX224">INDEX('Index Performance'!$B$5:$XFD$1048576,-1+MATCH($AM224,'Index Performance'!$A$4:$A$1048576, 0), MATCH(AX$4, 'Index Performance'!$B$5:$XFD$5, 0))</f>
        <v>2.0503209999999997E-2</v>
      </c>
      <c r="AY224" s="332" cm="1">
        <f t="array" ref="AY224">INDEX('Index Performance'!$B$5:$XFD$1048576,-1+MATCH($AM224,'Index Performance'!$A$4:$A$1048576, 0), MATCH(AY$4, 'Index Performance'!$B$5:$XFD$5, 0))</f>
        <v>1.9575422050044367E-4</v>
      </c>
      <c r="AZ224" s="332" cm="1">
        <f t="array" ref="AZ224">INDEX('Index Performance'!$B$5:$XFD$1048576,-1+MATCH($AM224,'Index Performance'!$A$4:$A$1048576, 0), MATCH(AZ$4, 'Index Performance'!$B$5:$XFD$5, 0))</f>
        <v>-7.9702603947084949E-4</v>
      </c>
      <c r="BA224" s="332" cm="1">
        <f t="array" ref="BA224">INDEX('Index Performance'!$B$5:$XFD$1048576,-1+MATCH($AM224,'Index Performance'!$A$4:$A$1048576, 0), MATCH(BA$4, 'Index Performance'!$B$5:$XFD$5, 0))</f>
        <v>3.0832370000000001E-2</v>
      </c>
      <c r="BB224" s="332" cm="1">
        <f t="array" ref="BB224">INDEX('Index Performance'!$B$5:$XFD$1048576,-1+MATCH($AM224,'Index Performance'!$A$4:$A$1048576, 0), MATCH(BB$4, 'Index Performance'!$B$5:$XFD$5, 0))</f>
        <v>3.5035980000000001E-2</v>
      </c>
      <c r="BC224" s="332" cm="1">
        <f t="array" ref="BC224">INDEX('Index Performance'!$B$5:$XFD$1048576,-1+MATCH($AM224,'Index Performance'!$A$4:$A$1048576, 0), MATCH(BC$4, 'Index Performance'!$B$5:$XFD$5, 0))</f>
        <v>2.3704459999999997E-2</v>
      </c>
      <c r="BD224" s="332" cm="1">
        <f t="array" ref="BD224">INDEX('Index Performance'!$B$5:$XFD$1048576,-1+MATCH($AM224,'Index Performance'!$A$4:$A$1048576, 0), MATCH(BD$4, 'Index Performance'!$B$5:$XFD$5, 0))</f>
        <v>3.9645739999999999E-2</v>
      </c>
      <c r="BE224" s="332" cm="1">
        <f t="array" ref="BE224">INDEX('Index Performance'!$B$5:$XFD$1048576,-1+MATCH($AM224,'Index Performance'!$A$4:$A$1048576, 0), MATCH(BE$4, 'Index Performance'!$B$5:$XFD$5, 0))</f>
        <v>2.7863599954228269E-2</v>
      </c>
      <c r="BF224" s="332" cm="1">
        <f t="array" ref="BF224">INDEX('Index Performance'!$B$5:$XFD$1048576,-1+MATCH($AM224,'Index Performance'!$A$4:$A$1048576, 0), MATCH(BF$4, 'Index Performance'!$B$5:$XFD$5, 0))</f>
        <v>9.4800680000000012E-3</v>
      </c>
      <c r="BG224" s="332" cm="1">
        <f t="array" ref="BG224">INDEX('Index Performance'!$B$5:$XFD$1048576,-1+MATCH($AM224,'Index Performance'!$A$4:$A$1048576, 0), MATCH(BG$4, 'Index Performance'!$B$5:$XFD$5, 0))</f>
        <v>-1.1869586262200138E-2</v>
      </c>
      <c r="BH224" s="332" cm="1">
        <f t="array" ref="BH224">INDEX('Index Performance'!$B$5:$XFD$1048576,-1+MATCH($AM224,'Index Performance'!$A$4:$A$1048576, 0), MATCH(BH$4, 'Index Performance'!$B$5:$XFD$5, 0))</f>
        <v>-1.3759583789704211E-3</v>
      </c>
      <c r="BI224" s="332" cm="1">
        <f t="array" ref="BI224">INDEX('Index Performance'!$B$5:$XFD$1048576,-1+MATCH($AM224,'Index Performance'!$A$4:$A$1048576, 0), MATCH(BI$4, 'Index Performance'!$B$5:$XFD$5, 0))</f>
        <v>-1.5688207396899689E-2</v>
      </c>
      <c r="BJ224" s="332" cm="1">
        <f t="array" ref="BJ224">INDEX('Index Performance'!$B$5:$XFD$1048576,-1+MATCH($AM224,'Index Performance'!$A$4:$A$1048576, 0), MATCH(BJ$4, 'Index Performance'!$B$5:$XFD$5, 0))</f>
        <v>-3.0151700744370014E-2</v>
      </c>
      <c r="BK224" s="332" cm="1">
        <f t="array" ref="BK224">INDEX('Index Performance'!$B$5:$XFD$1048576,-1+MATCH($AM224,'Index Performance'!$A$4:$A$1048576, 0), MATCH(BK$4, 'Index Performance'!$B$5:$XFD$5, 0))</f>
        <v>-6.2083978404207096E-3</v>
      </c>
      <c r="BL224" s="332" cm="1">
        <f t="array" ref="BL224">INDEX('Index Performance'!$B$5:$XFD$1048576,-1+MATCH($AM224,'Index Performance'!$A$4:$A$1048576, 0), MATCH(BL$4, 'Index Performance'!$B$5:$XFD$5, 0))</f>
        <v>1.8966E-2</v>
      </c>
      <c r="BM224" s="332" cm="1">
        <f t="array" ref="BM224">INDEX('Index Performance'!$B$5:$XFD$1048576,-1+MATCH($AM224,'Index Performance'!$A$4:$A$1048576, 0), MATCH(BM$4, 'Index Performance'!$B$5:$XFD$5, 0))</f>
        <v>2.6109E-2</v>
      </c>
      <c r="BN224" s="332" cm="1">
        <f t="array" ref="BN224">INDEX('Index Performance'!$B$5:$XFD$1048576,-1+MATCH($AM224,'Index Performance'!$A$4:$A$1048576, 0), MATCH(BN$4, 'Index Performance'!$B$5:$XFD$5, 0))</f>
        <v>2.1769E-2</v>
      </c>
      <c r="BO224" s="332" cm="1">
        <f t="array" ref="BO224">INDEX('Index Performance'!$B$5:$XFD$1048576,-1+MATCH($AM224,'Index Performance'!$A$4:$A$1048576, 0), MATCH(BO$4, 'Index Performance'!$B$5:$XFD$5, 0))</f>
        <v>-4.483E-3</v>
      </c>
      <c r="BP224" s="332" cm="1">
        <f t="array" ref="BP224">INDEX('Index Performance'!$B$5:$XFD$1048576,-1+MATCH($AM224,'Index Performance'!$A$4:$A$1048576, 0), MATCH(BP$4, 'Index Performance'!$B$5:$XFD$5, 0))</f>
        <v>-2.0592941192615344E-3</v>
      </c>
      <c r="BQ224" s="332" cm="1">
        <f t="array" ref="BQ224">INDEX('Index Performance'!$B$5:$XFD$1048576,-1+MATCH($AM224,'Index Performance'!$A$4:$A$1048576, 0), MATCH(BQ$4, 'Index Performance'!$B$5:$XFD$5, 0))</f>
        <v>-2.794859231130431E-2</v>
      </c>
      <c r="BR224" s="332" cm="1">
        <f t="array" ref="BR224">INDEX('Index Performance'!$B$5:$XFD$1048576,-1+MATCH($AM224,'Index Performance'!$A$4:$A$1048576, 0), MATCH(BR$4, 'Index Performance'!$B$5:$XFD$5, 0))</f>
        <v>8.768419505826075E-2</v>
      </c>
      <c r="BS224" s="332" cm="1">
        <f t="array" ref="BS224">INDEX('Index Performance'!$B$5:$XFD$1048576,-1+MATCH($AM224,'Index Performance'!$A$4:$A$1048576, 0), MATCH(BS$4, 'Index Performance'!$B$5:$XFD$5, 0))</f>
        <v>-3.0841468449789855E-2</v>
      </c>
      <c r="BT224" s="332" cm="1">
        <f t="array" ref="BT224">INDEX('Index Performance'!$B$5:$XFD$1048576,-1+MATCH($AM224,'Index Performance'!$A$4:$A$1048576, 0), MATCH(BT$4, 'Index Performance'!$B$5:$XFD$5, 0))</f>
        <v>1.2239715591670919E-2</v>
      </c>
      <c r="BU224" s="332" cm="1">
        <f t="array" ref="BU224">INDEX('Index Performance'!$B$5:$XFD$1048576,-1+MATCH($AM224,'Index Performance'!$A$4:$A$1048576, 0), MATCH(BU$4, 'Index Performance'!$B$5:$XFD$5, 0))</f>
        <v>1.493653905685699E-2</v>
      </c>
      <c r="BV224" s="332"/>
      <c r="BW224" s="335">
        <f t="shared" si="73"/>
        <v>45016</v>
      </c>
      <c r="BX224" s="330">
        <f t="shared" si="76"/>
        <v>1.4914740023133923E-2</v>
      </c>
      <c r="BY224" s="338">
        <f t="shared" si="77"/>
        <v>-5.4794520547945207E-5</v>
      </c>
      <c r="BZ224" s="333">
        <f t="shared" si="74"/>
        <v>1.3192191466353975E-2</v>
      </c>
      <c r="CA224" s="356">
        <v>1.8013420479660262E-2</v>
      </c>
      <c r="CB224" s="339">
        <f t="shared" si="78"/>
        <v>1.7225485567799476E-3</v>
      </c>
      <c r="CD224" s="335">
        <f t="shared" si="79"/>
        <v>45016</v>
      </c>
      <c r="CE224" s="330">
        <f t="shared" si="80"/>
        <v>1.976389532678266E-2</v>
      </c>
      <c r="CF224" s="338">
        <f t="shared" si="81"/>
        <v>-5.4794520547945207E-5</v>
      </c>
      <c r="CG224" s="333">
        <f t="shared" si="82"/>
        <v>1.8033116615152833E-2</v>
      </c>
      <c r="CH224" s="333"/>
      <c r="CI224" s="339">
        <f t="shared" si="83"/>
        <v>1.7307787116298268E-3</v>
      </c>
      <c r="CK224" s="335">
        <f t="shared" si="84"/>
        <v>45016</v>
      </c>
      <c r="CL224" s="354">
        <f t="shared" si="85"/>
        <v>1.745778343037192E-2</v>
      </c>
      <c r="CM224" s="338">
        <f t="shared" si="86"/>
        <v>-5.4794520547945207E-5</v>
      </c>
      <c r="CN224" s="333">
        <f t="shared" si="87"/>
        <v>1.5730918731971189E-2</v>
      </c>
      <c r="CO224" s="336" t="s">
        <v>0</v>
      </c>
      <c r="CP224" s="339">
        <f t="shared" si="88"/>
        <v>1.7268646984007312E-3</v>
      </c>
      <c r="CR224" s="335">
        <f t="shared" si="75"/>
        <v>45016</v>
      </c>
      <c r="CS224" s="354">
        <f t="shared" si="89"/>
        <v>7.7497938688999325E-3</v>
      </c>
      <c r="CT224" s="338">
        <f t="shared" si="90"/>
        <v>-5.4794520547945207E-5</v>
      </c>
      <c r="CU224" s="333">
        <f t="shared" si="91"/>
        <v>6.0394059076565032E-3</v>
      </c>
      <c r="CV224" s="336" t="s">
        <v>0</v>
      </c>
      <c r="CW224" s="339">
        <f t="shared" si="92"/>
        <v>1.7103879612434293E-3</v>
      </c>
      <c r="CZ224" s="330">
        <f>_xlfn.XLOOKUP($A224,'Index Performance'!$A$17:$A$498,'Index Performance'!$AP$17:$AP$498,"---",FALSE)</f>
        <v>3.52710144005286E-3</v>
      </c>
      <c r="DA224" s="330">
        <f>_xlfn.XLOOKUP($A224,'Index Performance'!$A$17:$A$498,'Index Performance'!$B$17:$B$498,"---",FALSE)</f>
        <v>2.217438E-2</v>
      </c>
      <c r="DB224" s="330">
        <f>_xlfn.XLOOKUP($A224,'Index Performance'!$A$17:$A$498,'Index Performance'!$Q$17:$Q$498,"---",FALSE)</f>
        <v>3.0832370000000001E-2</v>
      </c>
      <c r="DC224" s="330">
        <f>_xlfn.XLOOKUP($A224,'Index Performance'!$A$17:$A$498,'Index Performance'!$W$17:$W$498,"---",FALSE)</f>
        <v>-1.1869586262200138E-2</v>
      </c>
    </row>
    <row r="225" spans="1:107">
      <c r="A225" s="331">
        <v>45046</v>
      </c>
      <c r="B225" s="330">
        <v>1.999999999974815E-2</v>
      </c>
      <c r="C225" s="332">
        <v>3.0000000001662711E-2</v>
      </c>
      <c r="D225" s="332">
        <v>0</v>
      </c>
      <c r="E225" s="332">
        <v>1.499999999971182E-2</v>
      </c>
      <c r="F225" s="332">
        <v>0</v>
      </c>
      <c r="G225" s="332">
        <v>4.9999999997624531E-3</v>
      </c>
      <c r="H225" s="332">
        <v>4.9999999996097784E-3</v>
      </c>
      <c r="I225" s="332">
        <v>4.9999999997577876E-3</v>
      </c>
      <c r="J225" s="332">
        <v>1.99999999997433E-2</v>
      </c>
      <c r="K225" s="332">
        <v>0.1000000000002861</v>
      </c>
      <c r="L225" s="332">
        <v>0.1000000000002757</v>
      </c>
      <c r="M225" s="332">
        <v>0</v>
      </c>
      <c r="N225" s="332">
        <v>0</v>
      </c>
      <c r="O225" s="332">
        <v>1.129434369673312E-13</v>
      </c>
      <c r="P225" s="332">
        <v>0.33000000009955888</v>
      </c>
      <c r="Q225" s="332">
        <v>7.5000000002874738E-3</v>
      </c>
      <c r="R225" s="332">
        <v>7.4999999998172509E-3</v>
      </c>
      <c r="S225" s="332">
        <v>4.9999999996686592E-3</v>
      </c>
      <c r="T225" s="332">
        <v>5.0000000012904574E-3</v>
      </c>
      <c r="U225" s="332">
        <v>3.8359220236548118E-13</v>
      </c>
      <c r="V225" s="332">
        <v>9.9999999944252904E-2</v>
      </c>
      <c r="W225" s="332">
        <v>0</v>
      </c>
      <c r="X225" s="332">
        <v>1.2772928666629589E-13</v>
      </c>
      <c r="Y225" s="332">
        <v>7.3171355126456821E-14</v>
      </c>
      <c r="Z225" s="332">
        <v>8.4999999973072699E-2</v>
      </c>
      <c r="AA225" s="332">
        <v>0.1000000000000426</v>
      </c>
      <c r="AB225" s="332">
        <v>0</v>
      </c>
      <c r="AC225" s="332">
        <v>0</v>
      </c>
      <c r="AD225" s="332">
        <v>0</v>
      </c>
      <c r="AE225" s="332">
        <v>0</v>
      </c>
      <c r="AF225" s="332">
        <v>7.8952305563011164E-13</v>
      </c>
      <c r="AG225" s="332">
        <v>1.7735812818386876E-12</v>
      </c>
      <c r="AH225" s="332">
        <v>9.9999999779523084E-3</v>
      </c>
      <c r="AI225" s="332">
        <v>5.0000000000238368E-2</v>
      </c>
      <c r="AJ225" s="321"/>
      <c r="AK225" s="333">
        <f t="shared" si="71"/>
        <v>1</v>
      </c>
      <c r="AL225" s="334"/>
      <c r="AM225" s="335">
        <f t="shared" si="72"/>
        <v>45046</v>
      </c>
      <c r="AN225" s="332" cm="1">
        <f t="array" ref="AN225">INDEX('Index Performance'!$B$5:$XFD$1048576,-1+MATCH($AM225,'Index Performance'!$A$4:$A$1048576, 0), MATCH(AN$4, 'Index Performance'!$B$5:$XFD$5, 0))</f>
        <v>8.0892789999999996E-3</v>
      </c>
      <c r="AO225" s="332" cm="1">
        <f t="array" ref="AO225">INDEX('Index Performance'!$B$5:$XFD$1048576,-1+MATCH($AM225,'Index Performance'!$A$4:$A$1048576, 0), MATCH(AO$4, 'Index Performance'!$B$5:$XFD$5, 0))</f>
        <v>5.359005E-3</v>
      </c>
      <c r="AP225" s="332" cm="1">
        <f t="array" ref="AP225">INDEX('Index Performance'!$B$5:$XFD$1048576,-1+MATCH($AM225,'Index Performance'!$A$4:$A$1048576, 0), MATCH(AP$4, 'Index Performance'!$B$5:$XFD$5, 0))</f>
        <v>1.0963279999999999E-3</v>
      </c>
      <c r="AQ225" s="332" cm="1">
        <f t="array" ref="AQ225">INDEX('Index Performance'!$B$5:$XFD$1048576,-1+MATCH($AM225,'Index Performance'!$A$4:$A$1048576, 0), MATCH(AQ$4, 'Index Performance'!$B$5:$XFD$5, 0))</f>
        <v>3.4798315090549536E-3</v>
      </c>
      <c r="AR225" s="332" cm="1">
        <f t="array" ref="AR225">INDEX('Index Performance'!$B$5:$XFD$1048576,-1+MATCH($AM225,'Index Performance'!$A$4:$A$1048576, 0), MATCH(AR$4, 'Index Performance'!$B$5:$XFD$5, 0))</f>
        <v>3.938591E-3</v>
      </c>
      <c r="AS225" s="332" cm="1">
        <f t="array" ref="AS225">INDEX('Index Performance'!$B$5:$XFD$1048576,-1+MATCH($AM225,'Index Performance'!$A$4:$A$1048576, 0), MATCH(AS$4, 'Index Performance'!$B$5:$XFD$5, 0))</f>
        <v>1.131195654457029E-2</v>
      </c>
      <c r="AT225" s="332" cm="1">
        <f t="array" ref="AT225">INDEX('Index Performance'!$B$5:$XFD$1048576,-1+MATCH($AM225,'Index Performance'!$A$4:$A$1048576, 0), MATCH(AT$4, 'Index Performance'!$B$5:$XFD$5, 0))</f>
        <v>-9.4756010000000002E-3</v>
      </c>
      <c r="AU225" s="332" cm="1">
        <f t="array" ref="AU225">INDEX('Index Performance'!$B$5:$XFD$1048576,-1+MATCH($AM225,'Index Performance'!$A$4:$A$1048576, 0), MATCH(AU$4, 'Index Performance'!$B$5:$XFD$5, 0))</f>
        <v>-5.1657101717705878E-4</v>
      </c>
      <c r="AV225" s="332" cm="1">
        <f t="array" ref="AV225">INDEX('Index Performance'!$B$5:$XFD$1048576,-1+MATCH($AM225,'Index Performance'!$A$4:$A$1048576, 0), MATCH(AV$4, 'Index Performance'!$B$5:$XFD$5, 0))</f>
        <v>5.3918804623627192E-3</v>
      </c>
      <c r="AW225" s="332" cm="1">
        <f t="array" ref="AW225">INDEX('Index Performance'!$B$5:$XFD$1048576,-1+MATCH($AM225,'Index Performance'!$A$4:$A$1048576, 0), MATCH(AW$4, 'Index Performance'!$B$5:$XFD$5, 0))</f>
        <v>9.3876713973215509E-3</v>
      </c>
      <c r="AX225" s="332" cm="1">
        <f t="array" ref="AX225">INDEX('Index Performance'!$B$5:$XFD$1048576,-1+MATCH($AM225,'Index Performance'!$A$4:$A$1048576, 0), MATCH(AX$4, 'Index Performance'!$B$5:$XFD$5, 0))</f>
        <v>2.8595259999999997E-2</v>
      </c>
      <c r="AY225" s="332" cm="1">
        <f t="array" ref="AY225">INDEX('Index Performance'!$B$5:$XFD$1048576,-1+MATCH($AM225,'Index Performance'!$A$4:$A$1048576, 0), MATCH(AY$4, 'Index Performance'!$B$5:$XFD$5, 0))</f>
        <v>1.0642052513024636E-2</v>
      </c>
      <c r="AZ225" s="332" cm="1">
        <f t="array" ref="AZ225">INDEX('Index Performance'!$B$5:$XFD$1048576,-1+MATCH($AM225,'Index Performance'!$A$4:$A$1048576, 0), MATCH(AZ$4, 'Index Performance'!$B$5:$XFD$5, 0))</f>
        <v>-8.7494882231757831E-3</v>
      </c>
      <c r="BA225" s="332" cm="1">
        <f t="array" ref="BA225">INDEX('Index Performance'!$B$5:$XFD$1048576,-1+MATCH($AM225,'Index Performance'!$A$4:$A$1048576, 0), MATCH(BA$4, 'Index Performance'!$B$5:$XFD$5, 0))</f>
        <v>1.437249E-2</v>
      </c>
      <c r="BB225" s="332" cm="1">
        <f t="array" ref="BB225">INDEX('Index Performance'!$B$5:$XFD$1048576,-1+MATCH($AM225,'Index Performance'!$A$4:$A$1048576, 0), MATCH(BB$4, 'Index Performance'!$B$5:$XFD$5, 0))</f>
        <v>1.240963E-2</v>
      </c>
      <c r="BC225" s="332" cm="1">
        <f t="array" ref="BC225">INDEX('Index Performance'!$B$5:$XFD$1048576,-1+MATCH($AM225,'Index Performance'!$A$4:$A$1048576, 0), MATCH(BC$4, 'Index Performance'!$B$5:$XFD$5, 0))</f>
        <v>4.1533509999999996E-2</v>
      </c>
      <c r="BD225" s="332" cm="1">
        <f t="array" ref="BD225">INDEX('Index Performance'!$B$5:$XFD$1048576,-1+MATCH($AM225,'Index Performance'!$A$4:$A$1048576, 0), MATCH(BD$4, 'Index Performance'!$B$5:$XFD$5, 0))</f>
        <v>3.6599789999999998E-3</v>
      </c>
      <c r="BE225" s="332" cm="1">
        <f t="array" ref="BE225">INDEX('Index Performance'!$B$5:$XFD$1048576,-1+MATCH($AM225,'Index Performance'!$A$4:$A$1048576, 0), MATCH(BE$4, 'Index Performance'!$B$5:$XFD$5, 0))</f>
        <v>-1.6940346970962028E-2</v>
      </c>
      <c r="BF225" s="332" cm="1">
        <f t="array" ref="BF225">INDEX('Index Performance'!$B$5:$XFD$1048576,-1+MATCH($AM225,'Index Performance'!$A$4:$A$1048576, 0), MATCH(BF$4, 'Index Performance'!$B$5:$XFD$5, 0))</f>
        <v>3.4676850000000002E-2</v>
      </c>
      <c r="BG225" s="332" cm="1">
        <f t="array" ref="BG225">INDEX('Index Performance'!$B$5:$XFD$1048576,-1+MATCH($AM225,'Index Performance'!$A$4:$A$1048576, 0), MATCH(BG$4, 'Index Performance'!$B$5:$XFD$5, 0))</f>
        <v>3.414291772068756E-3</v>
      </c>
      <c r="BH225" s="332" cm="1">
        <f t="array" ref="BH225">INDEX('Index Performance'!$B$5:$XFD$1048576,-1+MATCH($AM225,'Index Performance'!$A$4:$A$1048576, 0), MATCH(BH$4, 'Index Performance'!$B$5:$XFD$5, 0))</f>
        <v>6.0803816861920712E-3</v>
      </c>
      <c r="BI225" s="332" cm="1">
        <f t="array" ref="BI225">INDEX('Index Performance'!$B$5:$XFD$1048576,-1+MATCH($AM225,'Index Performance'!$A$4:$A$1048576, 0), MATCH(BI$4, 'Index Performance'!$B$5:$XFD$5, 0))</f>
        <v>-5.0929120587210885E-3</v>
      </c>
      <c r="BJ225" s="332" cm="1">
        <f t="array" ref="BJ225">INDEX('Index Performance'!$B$5:$XFD$1048576,-1+MATCH($AM225,'Index Performance'!$A$4:$A$1048576, 0), MATCH(BJ$4, 'Index Performance'!$B$5:$XFD$5, 0))</f>
        <v>1.3641957317270581E-2</v>
      </c>
      <c r="BK225" s="332" cm="1">
        <f t="array" ref="BK225">INDEX('Index Performance'!$B$5:$XFD$1048576,-1+MATCH($AM225,'Index Performance'!$A$4:$A$1048576, 0), MATCH(BK$4, 'Index Performance'!$B$5:$XFD$5, 0))</f>
        <v>2.4514261764869705E-3</v>
      </c>
      <c r="BL225" s="332" t="str" cm="1">
        <f t="array" ref="BL225">INDEX('Index Performance'!$B$5:$XFD$1048576,-1+MATCH($AM225,'Index Performance'!$A$4:$A$1048576, 0), MATCH(BL$4, 'Index Performance'!$B$5:$XFD$5, 0))</f>
        <v/>
      </c>
      <c r="BM225" s="332" t="str" cm="1">
        <f t="array" ref="BM225">INDEX('Index Performance'!$B$5:$XFD$1048576,-1+MATCH($AM225,'Index Performance'!$A$4:$A$1048576, 0), MATCH(BM$4, 'Index Performance'!$B$5:$XFD$5, 0))</f>
        <v/>
      </c>
      <c r="BN225" s="332" t="str" cm="1">
        <f t="array" ref="BN225">INDEX('Index Performance'!$B$5:$XFD$1048576,-1+MATCH($AM225,'Index Performance'!$A$4:$A$1048576, 0), MATCH(BN$4, 'Index Performance'!$B$5:$XFD$5, 0))</f>
        <v/>
      </c>
      <c r="BO225" s="332" t="str" cm="1">
        <f t="array" ref="BO225">INDEX('Index Performance'!$B$5:$XFD$1048576,-1+MATCH($AM225,'Index Performance'!$A$4:$A$1048576, 0), MATCH(BO$4, 'Index Performance'!$B$5:$XFD$5, 0))</f>
        <v/>
      </c>
      <c r="BP225" s="332" cm="1">
        <f t="array" ref="BP225">INDEX('Index Performance'!$B$5:$XFD$1048576,-1+MATCH($AM225,'Index Performance'!$A$4:$A$1048576, 0), MATCH(BP$4, 'Index Performance'!$B$5:$XFD$5, 0))</f>
        <v>-7.5146160506904813E-3</v>
      </c>
      <c r="BQ225" s="332" cm="1">
        <f t="array" ref="BQ225">INDEX('Index Performance'!$B$5:$XFD$1048576,-1+MATCH($AM225,'Index Performance'!$A$4:$A$1048576, 0), MATCH(BQ$4, 'Index Performance'!$B$5:$XFD$5, 0))</f>
        <v>-1.7675147362905097E-2</v>
      </c>
      <c r="BR225" s="332" cm="1">
        <f t="array" ref="BR225">INDEX('Index Performance'!$B$5:$XFD$1048576,-1+MATCH($AM225,'Index Performance'!$A$4:$A$1048576, 0), MATCH(BR$4, 'Index Performance'!$B$5:$XFD$5, 0))</f>
        <v>1.3036520062845947E-2</v>
      </c>
      <c r="BS225" s="332" cm="1">
        <f t="array" ref="BS225">INDEX('Index Performance'!$B$5:$XFD$1048576,-1+MATCH($AM225,'Index Performance'!$A$4:$A$1048576, 0), MATCH(BS$4, 'Index Performance'!$B$5:$XFD$5, 0))</f>
        <v>1.9420345509324477E-2</v>
      </c>
      <c r="BT225" s="332" cm="1">
        <f t="array" ref="BT225">INDEX('Index Performance'!$B$5:$XFD$1048576,-1+MATCH($AM225,'Index Performance'!$A$4:$A$1048576, 0), MATCH(BT$4, 'Index Performance'!$B$5:$XFD$5, 0))</f>
        <v>1.2041543324469384E-2</v>
      </c>
      <c r="BU225" s="332" cm="1">
        <f t="array" ref="BU225">INDEX('Index Performance'!$B$5:$XFD$1048576,-1+MATCH($AM225,'Index Performance'!$A$4:$A$1048576, 0), MATCH(BU$4, 'Index Performance'!$B$5:$XFD$5, 0))</f>
        <v>1.7512645197366616E-2</v>
      </c>
      <c r="BV225" s="332"/>
      <c r="BW225" s="335">
        <f t="shared" si="73"/>
        <v>45046</v>
      </c>
      <c r="BX225" s="330">
        <f t="shared" si="76"/>
        <v>1.0778428819380993E-2</v>
      </c>
      <c r="BY225" s="338">
        <f t="shared" si="77"/>
        <v>-5.4794520547945207E-5</v>
      </c>
      <c r="BZ225" s="333">
        <f t="shared" si="74"/>
        <v>9.1181947013341258E-3</v>
      </c>
      <c r="CA225" s="356">
        <v>5.8529557018669456E-3</v>
      </c>
      <c r="CB225" s="339">
        <f t="shared" si="78"/>
        <v>1.6602341180468674E-3</v>
      </c>
      <c r="CD225" s="335">
        <f t="shared" si="79"/>
        <v>45046</v>
      </c>
      <c r="CE225" s="330">
        <f t="shared" si="80"/>
        <v>1.0626734203031089E-2</v>
      </c>
      <c r="CF225" s="338">
        <f t="shared" si="81"/>
        <v>-5.4794520547945207E-5</v>
      </c>
      <c r="CG225" s="333">
        <f t="shared" si="82"/>
        <v>8.9667492479761357E-3</v>
      </c>
      <c r="CH225" s="333"/>
      <c r="CI225" s="339">
        <f t="shared" si="83"/>
        <v>1.6599849550549533E-3</v>
      </c>
      <c r="CK225" s="335">
        <f t="shared" si="84"/>
        <v>45046</v>
      </c>
      <c r="CL225" s="354">
        <f t="shared" si="85"/>
        <v>5.7055373993230504E-3</v>
      </c>
      <c r="CM225" s="338">
        <f t="shared" si="86"/>
        <v>-5.4794520547945207E-5</v>
      </c>
      <c r="CN225" s="333">
        <f t="shared" si="87"/>
        <v>4.0536356587514977E-3</v>
      </c>
      <c r="CO225" s="336" t="s">
        <v>0</v>
      </c>
      <c r="CP225" s="339">
        <f t="shared" si="88"/>
        <v>1.6519017405715528E-3</v>
      </c>
      <c r="CR225" s="335">
        <f t="shared" si="75"/>
        <v>45046</v>
      </c>
      <c r="CS225" s="354">
        <f t="shared" si="89"/>
        <v>7.0485532860343784E-3</v>
      </c>
      <c r="CT225" s="338">
        <f t="shared" si="90"/>
        <v>-5.4794520547945207E-5</v>
      </c>
      <c r="CU225" s="333">
        <f t="shared" si="91"/>
        <v>5.3944456012788855E-3</v>
      </c>
      <c r="CV225" s="336" t="s">
        <v>0</v>
      </c>
      <c r="CW225" s="339">
        <f t="shared" si="92"/>
        <v>1.6541076847554929E-3</v>
      </c>
      <c r="CZ225" s="330">
        <f>_xlfn.XLOOKUP($A225,'Index Performance'!$A$17:$A$498,'Index Performance'!$AP$17:$AP$498,"---",FALSE)</f>
        <v>3.29674996726248E-3</v>
      </c>
      <c r="DA225" s="330">
        <f>_xlfn.XLOOKUP($A225,'Index Performance'!$A$17:$A$498,'Index Performance'!$B$17:$B$498,"---",FALSE)</f>
        <v>5.1483020000000004E-3</v>
      </c>
      <c r="DB225" s="330">
        <f>_xlfn.XLOOKUP($A225,'Index Performance'!$A$17:$A$498,'Index Performance'!$Q$17:$Q$498,"---",FALSE)</f>
        <v>1.437249E-2</v>
      </c>
      <c r="DC225" s="330">
        <f>_xlfn.XLOOKUP($A225,'Index Performance'!$A$17:$A$498,'Index Performance'!$W$17:$W$498,"---",FALSE)</f>
        <v>3.414291772068756E-3</v>
      </c>
    </row>
    <row r="226" spans="1:107">
      <c r="A226" s="331">
        <v>45077</v>
      </c>
      <c r="B226" s="330">
        <v>1.9999999998464729E-2</v>
      </c>
      <c r="C226" s="332">
        <v>2.999999999928351E-2</v>
      </c>
      <c r="D226" s="332">
        <v>0</v>
      </c>
      <c r="E226" s="332">
        <v>1.4999999998437159E-2</v>
      </c>
      <c r="F226" s="332">
        <v>0</v>
      </c>
      <c r="G226" s="332">
        <v>4.9999999984333783E-3</v>
      </c>
      <c r="H226" s="332">
        <v>4.9999999981645629E-3</v>
      </c>
      <c r="I226" s="332">
        <v>4.9999999983732822E-3</v>
      </c>
      <c r="J226" s="332">
        <v>1.9999999998569131E-2</v>
      </c>
      <c r="K226" s="332">
        <v>0.1000000000015315</v>
      </c>
      <c r="L226" s="332">
        <v>0.1000000000017594</v>
      </c>
      <c r="M226" s="332">
        <v>0</v>
      </c>
      <c r="N226" s="332">
        <v>0</v>
      </c>
      <c r="O226" s="332">
        <v>7.0131032136047195E-14</v>
      </c>
      <c r="P226" s="332">
        <v>0.33000000013207093</v>
      </c>
      <c r="Q226" s="332">
        <v>7.4999999983654773E-3</v>
      </c>
      <c r="R226" s="332">
        <v>7.5000000004446779E-3</v>
      </c>
      <c r="S226" s="332">
        <v>4.9999999982162794E-3</v>
      </c>
      <c r="T226" s="332">
        <v>4.9999999984977651E-3</v>
      </c>
      <c r="U226" s="332">
        <v>0</v>
      </c>
      <c r="V226" s="332">
        <v>9.9999999943862702E-2</v>
      </c>
      <c r="W226" s="332">
        <v>0</v>
      </c>
      <c r="X226" s="332">
        <v>6.2534786424218054E-13</v>
      </c>
      <c r="Y226" s="332">
        <v>0</v>
      </c>
      <c r="Z226" s="332">
        <v>8.4999999971328719E-2</v>
      </c>
      <c r="AA226" s="332">
        <v>9.9999999999271491E-2</v>
      </c>
      <c r="AB226" s="332">
        <v>0</v>
      </c>
      <c r="AC226" s="332">
        <v>0</v>
      </c>
      <c r="AD226" s="332">
        <v>0</v>
      </c>
      <c r="AE226" s="332">
        <v>0</v>
      </c>
      <c r="AF226" s="332">
        <v>0</v>
      </c>
      <c r="AG226" s="332">
        <v>-1.3471446180801649E-11</v>
      </c>
      <c r="AH226" s="332">
        <v>9.9999999764780068E-3</v>
      </c>
      <c r="AI226" s="332">
        <v>5.0000000001223371E-2</v>
      </c>
      <c r="AJ226" s="321"/>
      <c r="AK226" s="333">
        <f t="shared" si="71"/>
        <v>1</v>
      </c>
      <c r="AL226" s="334"/>
      <c r="AM226" s="335">
        <f t="shared" si="72"/>
        <v>45077</v>
      </c>
      <c r="AN226" s="332" cm="1">
        <f t="array" ref="AN226">INDEX('Index Performance'!$B$5:$XFD$1048576,-1+MATCH($AM226,'Index Performance'!$A$4:$A$1048576, 0), MATCH(AN$4, 'Index Performance'!$B$5:$XFD$5, 0))</f>
        <v>-9.3142559999999999E-3</v>
      </c>
      <c r="AO226" s="332" cm="1">
        <f t="array" ref="AO226">INDEX('Index Performance'!$B$5:$XFD$1048576,-1+MATCH($AM226,'Index Performance'!$A$4:$A$1048576, 0), MATCH(AO$4, 'Index Performance'!$B$5:$XFD$5, 0))</f>
        <v>-1.1609590000000001E-2</v>
      </c>
      <c r="AP226" s="332" cm="1">
        <f t="array" ref="AP226">INDEX('Index Performance'!$B$5:$XFD$1048576,-1+MATCH($AM226,'Index Performance'!$A$4:$A$1048576, 0), MATCH(AP$4, 'Index Performance'!$B$5:$XFD$5, 0))</f>
        <v>-1.196238E-2</v>
      </c>
      <c r="AQ226" s="332" cm="1">
        <f t="array" ref="AQ226">INDEX('Index Performance'!$B$5:$XFD$1048576,-1+MATCH($AM226,'Index Performance'!$A$4:$A$1048576, 0), MATCH(AQ$4, 'Index Performance'!$B$5:$XFD$5, 0))</f>
        <v>-4.7714803601887068E-3</v>
      </c>
      <c r="AR226" s="332" cm="1">
        <f t="array" ref="AR226">INDEX('Index Performance'!$B$5:$XFD$1048576,-1+MATCH($AM226,'Index Performance'!$A$4:$A$1048576, 0), MATCH(AR$4, 'Index Performance'!$B$5:$XFD$5, 0))</f>
        <v>-7.5392590000000004E-3</v>
      </c>
      <c r="AS226" s="332" cm="1">
        <f t="array" ref="AS226">INDEX('Index Performance'!$B$5:$XFD$1048576,-1+MATCH($AM226,'Index Performance'!$A$4:$A$1048576, 0), MATCH(AS$4, 'Index Performance'!$B$5:$XFD$5, 0))</f>
        <v>-8.8682422686888751E-3</v>
      </c>
      <c r="AT226" s="332" cm="1">
        <f t="array" ref="AT226">INDEX('Index Performance'!$B$5:$XFD$1048576,-1+MATCH($AM226,'Index Performance'!$A$4:$A$1048576, 0), MATCH(AT$4, 'Index Performance'!$B$5:$XFD$5, 0))</f>
        <v>-5.1288719999999996E-3</v>
      </c>
      <c r="AU226" s="332" cm="1">
        <f t="array" ref="AU226">INDEX('Index Performance'!$B$5:$XFD$1048576,-1+MATCH($AM226,'Index Performance'!$A$4:$A$1048576, 0), MATCH(AU$4, 'Index Performance'!$B$5:$XFD$5, 0))</f>
        <v>-1.4275788727401761E-2</v>
      </c>
      <c r="AV226" s="332" cm="1">
        <f t="array" ref="AV226">INDEX('Index Performance'!$B$5:$XFD$1048576,-1+MATCH($AM226,'Index Performance'!$A$4:$A$1048576, 0), MATCH(AV$4, 'Index Performance'!$B$5:$XFD$5, 0))</f>
        <v>-7.1856707210207205E-3</v>
      </c>
      <c r="AW226" s="332" cm="1">
        <f t="array" ref="AW226">INDEX('Index Performance'!$B$5:$XFD$1048576,-1+MATCH($AM226,'Index Performance'!$A$4:$A$1048576, 0), MATCH(AW$4, 'Index Performance'!$B$5:$XFD$5, 0))</f>
        <v>-1.3701537727129898E-3</v>
      </c>
      <c r="AX226" s="332" cm="1">
        <f t="array" ref="AX226">INDEX('Index Performance'!$B$5:$XFD$1048576,-1+MATCH($AM226,'Index Performance'!$A$4:$A$1048576, 0), MATCH(AX$4, 'Index Performance'!$B$5:$XFD$5, 0))</f>
        <v>-2.2020379999999999E-2</v>
      </c>
      <c r="AY226" s="332" cm="1">
        <f t="array" ref="AY226">INDEX('Index Performance'!$B$5:$XFD$1048576,-1+MATCH($AM226,'Index Performance'!$A$4:$A$1048576, 0), MATCH(AY$4, 'Index Performance'!$B$5:$XFD$5, 0))</f>
        <v>-3.2903554459601247E-3</v>
      </c>
      <c r="AZ226" s="332" cm="1">
        <f t="array" ref="AZ226">INDEX('Index Performance'!$B$5:$XFD$1048576,-1+MATCH($AM226,'Index Performance'!$A$4:$A$1048576, 0), MATCH(AZ$4, 'Index Performance'!$B$5:$XFD$5, 0))</f>
        <v>3.6621978237578734E-3</v>
      </c>
      <c r="BA226" s="332" cm="1">
        <f t="array" ref="BA226">INDEX('Index Performance'!$B$5:$XFD$1048576,-1+MATCH($AM226,'Index Performance'!$A$4:$A$1048576, 0), MATCH(BA$4, 'Index Performance'!$B$5:$XFD$5, 0))</f>
        <v>-1.0710379999999999E-2</v>
      </c>
      <c r="BB226" s="332" cm="1">
        <f t="array" ref="BB226">INDEX('Index Performance'!$B$5:$XFD$1048576,-1+MATCH($AM226,'Index Performance'!$A$4:$A$1048576, 0), MATCH(BB$4, 'Index Performance'!$B$5:$XFD$5, 0))</f>
        <v>5.9686340000000004E-3</v>
      </c>
      <c r="BC226" s="332" cm="1">
        <f t="array" ref="BC226">INDEX('Index Performance'!$B$5:$XFD$1048576,-1+MATCH($AM226,'Index Performance'!$A$4:$A$1048576, 0), MATCH(BC$4, 'Index Performance'!$B$5:$XFD$5, 0))</f>
        <v>-5.8667959999999998E-2</v>
      </c>
      <c r="BD226" s="332" cm="1">
        <f t="array" ref="BD226">INDEX('Index Performance'!$B$5:$XFD$1048576,-1+MATCH($AM226,'Index Performance'!$A$4:$A$1048576, 0), MATCH(BD$4, 'Index Performance'!$B$5:$XFD$5, 0))</f>
        <v>1.8604860000000001E-2</v>
      </c>
      <c r="BE226" s="332" cm="1">
        <f t="array" ref="BE226">INDEX('Index Performance'!$B$5:$XFD$1048576,-1+MATCH($AM226,'Index Performance'!$A$4:$A$1048576, 0), MATCH(BE$4, 'Index Performance'!$B$5:$XFD$5, 0))</f>
        <v>-2.3498546676229748E-2</v>
      </c>
      <c r="BF226" s="332" cm="1">
        <f t="array" ref="BF226">INDEX('Index Performance'!$B$5:$XFD$1048576,-1+MATCH($AM226,'Index Performance'!$A$4:$A$1048576, 0), MATCH(BF$4, 'Index Performance'!$B$5:$XFD$5, 0))</f>
        <v>-3.9180310000000003E-2</v>
      </c>
      <c r="BG226" s="332" cm="1">
        <f t="array" ref="BG226">INDEX('Index Performance'!$B$5:$XFD$1048576,-1+MATCH($AM226,'Index Performance'!$A$4:$A$1048576, 0), MATCH(BG$4, 'Index Performance'!$B$5:$XFD$5, 0))</f>
        <v>-4.6486210790922522E-3</v>
      </c>
      <c r="BH226" s="332" cm="1">
        <f t="array" ref="BH226">INDEX('Index Performance'!$B$5:$XFD$1048576,-1+MATCH($AM226,'Index Performance'!$A$4:$A$1048576, 0), MATCH(BH$4, 'Index Performance'!$B$5:$XFD$5, 0))</f>
        <v>2.561901257784438E-3</v>
      </c>
      <c r="BI226" s="332" cm="1">
        <f t="array" ref="BI226">INDEX('Index Performance'!$B$5:$XFD$1048576,-1+MATCH($AM226,'Index Performance'!$A$4:$A$1048576, 0), MATCH(BI$4, 'Index Performance'!$B$5:$XFD$5, 0))</f>
        <v>-2.6263940634532856E-2</v>
      </c>
      <c r="BJ226" s="332" cm="1">
        <f t="array" ref="BJ226">INDEX('Index Performance'!$B$5:$XFD$1048576,-1+MATCH($AM226,'Index Performance'!$A$4:$A$1048576, 0), MATCH(BJ$4, 'Index Performance'!$B$5:$XFD$5, 0))</f>
        <v>8.9216539803995687E-3</v>
      </c>
      <c r="BK226" s="332" cm="1">
        <f t="array" ref="BK226">INDEX('Index Performance'!$B$5:$XFD$1048576,-1+MATCH($AM226,'Index Performance'!$A$4:$A$1048576, 0), MATCH(BK$4, 'Index Performance'!$B$5:$XFD$5, 0))</f>
        <v>2.9187406817232642E-4</v>
      </c>
      <c r="BL226" s="332" t="str" cm="1">
        <f t="array" ref="BL226">INDEX('Index Performance'!$B$5:$XFD$1048576,-1+MATCH($AM226,'Index Performance'!$A$4:$A$1048576, 0), MATCH(BL$4, 'Index Performance'!$B$5:$XFD$5, 0))</f>
        <v/>
      </c>
      <c r="BM226" s="332" t="str" cm="1">
        <f t="array" ref="BM226">INDEX('Index Performance'!$B$5:$XFD$1048576,-1+MATCH($AM226,'Index Performance'!$A$4:$A$1048576, 0), MATCH(BM$4, 'Index Performance'!$B$5:$XFD$5, 0))</f>
        <v/>
      </c>
      <c r="BN226" s="332" t="str" cm="1">
        <f t="array" ref="BN226">INDEX('Index Performance'!$B$5:$XFD$1048576,-1+MATCH($AM226,'Index Performance'!$A$4:$A$1048576, 0), MATCH(BN$4, 'Index Performance'!$B$5:$XFD$5, 0))</f>
        <v/>
      </c>
      <c r="BO226" s="332" t="str" cm="1">
        <f t="array" ref="BO226">INDEX('Index Performance'!$B$5:$XFD$1048576,-1+MATCH($AM226,'Index Performance'!$A$4:$A$1048576, 0), MATCH(BO$4, 'Index Performance'!$B$5:$XFD$5, 0))</f>
        <v/>
      </c>
      <c r="BP226" s="332" cm="1">
        <f t="array" ref="BP226">INDEX('Index Performance'!$B$5:$XFD$1048576,-1+MATCH($AM226,'Index Performance'!$A$4:$A$1048576, 0), MATCH(BP$4, 'Index Performance'!$B$5:$XFD$5, 0))</f>
        <v>-5.6363110490314616E-2</v>
      </c>
      <c r="BQ226" s="332" cm="1">
        <f t="array" ref="BQ226">INDEX('Index Performance'!$B$5:$XFD$1048576,-1+MATCH($AM226,'Index Performance'!$A$4:$A$1048576, 0), MATCH(BQ$4, 'Index Performance'!$B$5:$XFD$5, 0))</f>
        <v>-6.9432655199324289E-2</v>
      </c>
      <c r="BR226" s="332" cm="1">
        <f t="array" ref="BR226">INDEX('Index Performance'!$B$5:$XFD$1048576,-1+MATCH($AM226,'Index Performance'!$A$4:$A$1048576, 0), MATCH(BR$4, 'Index Performance'!$B$5:$XFD$5, 0))</f>
        <v>-2.8808768821501629E-2</v>
      </c>
      <c r="BS226" s="332" cm="1">
        <f t="array" ref="BS226">INDEX('Index Performance'!$B$5:$XFD$1048576,-1+MATCH($AM226,'Index Performance'!$A$4:$A$1048576, 0), MATCH(BS$4, 'Index Performance'!$B$5:$XFD$5, 0))</f>
        <v>-4.4118720684485302E-2</v>
      </c>
      <c r="BT226" s="332" cm="1">
        <f t="array" ref="BT226">INDEX('Index Performance'!$B$5:$XFD$1048576,-1+MATCH($AM226,'Index Performance'!$A$4:$A$1048576, 0), MATCH(BT$4, 'Index Performance'!$B$5:$XFD$5, 0))</f>
        <v>1.3534281889841848E-2</v>
      </c>
      <c r="BU226" s="332" cm="1">
        <f t="array" ref="BU226">INDEX('Index Performance'!$B$5:$XFD$1048576,-1+MATCH($AM226,'Index Performance'!$A$4:$A$1048576, 0), MATCH(BU$4, 'Index Performance'!$B$5:$XFD$5, 0))</f>
        <v>1.6686650679456516E-2</v>
      </c>
      <c r="BV226" s="332"/>
      <c r="BW226" s="335">
        <f t="shared" si="73"/>
        <v>45077</v>
      </c>
      <c r="BX226" s="330">
        <f t="shared" si="76"/>
        <v>-6.4862916682796839E-4</v>
      </c>
      <c r="BY226" s="338">
        <f t="shared" si="77"/>
        <v>-5.4794520547945207E-5</v>
      </c>
      <c r="BZ226" s="333">
        <f t="shared" si="74"/>
        <v>-2.3447630327184665E-3</v>
      </c>
      <c r="CA226" s="356">
        <v>-7.2385741794781522E-3</v>
      </c>
      <c r="CB226" s="339">
        <f t="shared" si="78"/>
        <v>1.696133865890498E-3</v>
      </c>
      <c r="CD226" s="335">
        <f t="shared" si="79"/>
        <v>45077</v>
      </c>
      <c r="CE226" s="330">
        <f t="shared" si="80"/>
        <v>-2.072796618694887E-3</v>
      </c>
      <c r="CF226" s="338">
        <f t="shared" si="81"/>
        <v>-5.4794520547945207E-5</v>
      </c>
      <c r="CG226" s="333">
        <f t="shared" si="82"/>
        <v>-3.7665133381078464E-3</v>
      </c>
      <c r="CH226" s="333"/>
      <c r="CI226" s="339">
        <f t="shared" si="83"/>
        <v>1.6937167194129594E-3</v>
      </c>
      <c r="CK226" s="335">
        <f t="shared" si="84"/>
        <v>45077</v>
      </c>
      <c r="CL226" s="354">
        <f t="shared" si="85"/>
        <v>-2.0975723875605772E-3</v>
      </c>
      <c r="CM226" s="338">
        <f t="shared" si="86"/>
        <v>-5.4794520547945207E-5</v>
      </c>
      <c r="CN226" s="333">
        <f t="shared" si="87"/>
        <v>-3.7912470566778822E-3</v>
      </c>
      <c r="CO226" s="336" t="s">
        <v>0</v>
      </c>
      <c r="CP226" s="339">
        <f t="shared" si="88"/>
        <v>1.693674669117305E-3</v>
      </c>
      <c r="CR226" s="335">
        <f t="shared" si="75"/>
        <v>45077</v>
      </c>
      <c r="CS226" s="354">
        <f t="shared" si="89"/>
        <v>-6.3247837395461262E-3</v>
      </c>
      <c r="CT226" s="338">
        <f t="shared" si="90"/>
        <v>-5.4794520547945207E-5</v>
      </c>
      <c r="CU226" s="333">
        <f t="shared" si="91"/>
        <v>-8.0112838386957597E-3</v>
      </c>
      <c r="CV226" s="336" t="s">
        <v>0</v>
      </c>
      <c r="CW226" s="339">
        <f t="shared" si="92"/>
        <v>1.6865000991496334E-3</v>
      </c>
      <c r="CZ226" s="330">
        <f>_xlfn.XLOOKUP($A226,'Index Performance'!$A$17:$A$498,'Index Performance'!$AP$17:$AP$498,"---",FALSE)</f>
        <v>4.1413491132611391E-3</v>
      </c>
      <c r="DA226" s="330">
        <f>_xlfn.XLOOKUP($A226,'Index Performance'!$A$17:$A$498,'Index Performance'!$B$17:$B$498,"---",FALSE)</f>
        <v>-3.9367960000000002E-3</v>
      </c>
      <c r="DB226" s="330">
        <f>_xlfn.XLOOKUP($A226,'Index Performance'!$A$17:$A$498,'Index Performance'!$Q$17:$Q$498,"---",FALSE)</f>
        <v>-1.0710379999999999E-2</v>
      </c>
      <c r="DC226" s="330">
        <f>_xlfn.XLOOKUP($A226,'Index Performance'!$A$17:$A$498,'Index Performance'!$W$17:$W$498,"---",FALSE)</f>
        <v>-4.6486210790922522E-3</v>
      </c>
    </row>
    <row r="227" spans="1:107">
      <c r="A227" s="331">
        <v>45107</v>
      </c>
      <c r="B227" s="330">
        <v>1.9999999997667162E-2</v>
      </c>
      <c r="C227" s="332">
        <v>2.9999999997850739E-2</v>
      </c>
      <c r="D227" s="332">
        <v>0</v>
      </c>
      <c r="E227" s="332">
        <v>1.4999999997448381E-2</v>
      </c>
      <c r="F227" s="332">
        <v>0</v>
      </c>
      <c r="G227" s="332">
        <v>4.9999999976021751E-3</v>
      </c>
      <c r="H227" s="332">
        <v>4.9999999981189874E-3</v>
      </c>
      <c r="I227" s="332">
        <v>4.9999999976268654E-3</v>
      </c>
      <c r="J227" s="332">
        <v>1.99999999975865E-2</v>
      </c>
      <c r="K227" s="332">
        <v>0.10000000000129421</v>
      </c>
      <c r="L227" s="332">
        <v>0.1000000000013582</v>
      </c>
      <c r="M227" s="332">
        <v>0</v>
      </c>
      <c r="N227" s="332">
        <v>0</v>
      </c>
      <c r="O227" s="332">
        <v>8.9277747043087494E-13</v>
      </c>
      <c r="P227" s="332">
        <v>0.44999999996842849</v>
      </c>
      <c r="Q227" s="332">
        <v>7.4999999989903993E-3</v>
      </c>
      <c r="R227" s="332">
        <v>1.2499999567719281E-2</v>
      </c>
      <c r="S227" s="332">
        <v>4.999999999447351E-3</v>
      </c>
      <c r="T227" s="332">
        <v>4.9999999981674018E-3</v>
      </c>
      <c r="U227" s="332">
        <v>0</v>
      </c>
      <c r="V227" s="332">
        <v>1.627008769142679E-10</v>
      </c>
      <c r="W227" s="332">
        <v>0</v>
      </c>
      <c r="X227" s="332">
        <v>4.2156408851860783E-12</v>
      </c>
      <c r="Y227" s="332">
        <v>0</v>
      </c>
      <c r="Z227" s="332">
        <v>8.4999999984390631E-2</v>
      </c>
      <c r="AA227" s="332">
        <v>7.5000000350674001E-2</v>
      </c>
      <c r="AB227" s="332">
        <v>0</v>
      </c>
      <c r="AC227" s="332">
        <v>0</v>
      </c>
      <c r="AD227" s="332">
        <v>0</v>
      </c>
      <c r="AE227" s="332">
        <v>0</v>
      </c>
      <c r="AF227" s="332">
        <v>1.5021772571013219E-12</v>
      </c>
      <c r="AG227" s="332">
        <v>-1.1675327371563071E-11</v>
      </c>
      <c r="AH227" s="332">
        <v>9.999999986300738E-3</v>
      </c>
      <c r="AI227" s="332">
        <v>5.0000000001692413E-2</v>
      </c>
      <c r="AJ227" s="321"/>
      <c r="AK227" s="333">
        <f t="shared" si="71"/>
        <v>1</v>
      </c>
      <c r="AL227" s="334"/>
      <c r="AM227" s="335">
        <f t="shared" si="72"/>
        <v>45107</v>
      </c>
      <c r="AN227" s="332" cm="1">
        <f t="array" ref="AN227">INDEX('Index Performance'!$B$5:$XFD$1048576,-1+MATCH($AM227,'Index Performance'!$A$4:$A$1048576, 0), MATCH(AN$4, 'Index Performance'!$B$5:$XFD$5, 0))</f>
        <v>1.273281E-3</v>
      </c>
      <c r="AO227" s="332" cm="1">
        <f t="array" ref="AO227">INDEX('Index Performance'!$B$5:$XFD$1048576,-1+MATCH($AM227,'Index Performance'!$A$4:$A$1048576, 0), MATCH(AO$4, 'Index Performance'!$B$5:$XFD$5, 0))</f>
        <v>-7.5091969999999996E-3</v>
      </c>
      <c r="AP227" s="332" cm="1">
        <f t="array" ref="AP227">INDEX('Index Performance'!$B$5:$XFD$1048576,-1+MATCH($AM227,'Index Performance'!$A$4:$A$1048576, 0), MATCH(AP$4, 'Index Performance'!$B$5:$XFD$5, 0))</f>
        <v>-3.3682689999999997E-3</v>
      </c>
      <c r="AQ227" s="332" cm="1">
        <f t="array" ref="AQ227">INDEX('Index Performance'!$B$5:$XFD$1048576,-1+MATCH($AM227,'Index Performance'!$A$4:$A$1048576, 0), MATCH(AQ$4, 'Index Performance'!$B$5:$XFD$5, 0))</f>
        <v>2.1238763135310368E-2</v>
      </c>
      <c r="AR227" s="332" cm="1">
        <f t="array" ref="AR227">INDEX('Index Performance'!$B$5:$XFD$1048576,-1+MATCH($AM227,'Index Performance'!$A$4:$A$1048576, 0), MATCH(AR$4, 'Index Performance'!$B$5:$XFD$5, 0))</f>
        <v>1.491666E-2</v>
      </c>
      <c r="AS227" s="332" cm="1">
        <f t="array" ref="AS227">INDEX('Index Performance'!$B$5:$XFD$1048576,-1+MATCH($AM227,'Index Performance'!$A$4:$A$1048576, 0), MATCH(AS$4, 'Index Performance'!$B$5:$XFD$5, 0))</f>
        <v>2.5466271319614098E-3</v>
      </c>
      <c r="AT227" s="332" cm="1">
        <f t="array" ref="AT227">INDEX('Index Performance'!$B$5:$XFD$1048576,-1+MATCH($AM227,'Index Performance'!$A$4:$A$1048576, 0), MATCH(AT$4, 'Index Performance'!$B$5:$XFD$5, 0))</f>
        <v>3.7657579999999996E-2</v>
      </c>
      <c r="AU227" s="332" cm="1">
        <f t="array" ref="AU227">INDEX('Index Performance'!$B$5:$XFD$1048576,-1+MATCH($AM227,'Index Performance'!$A$4:$A$1048576, 0), MATCH(AU$4, 'Index Performance'!$B$5:$XFD$5, 0))</f>
        <v>1.1090620873384083E-3</v>
      </c>
      <c r="AV227" s="332" cm="1">
        <f t="array" ref="AV227">INDEX('Index Performance'!$B$5:$XFD$1048576,-1+MATCH($AM227,'Index Performance'!$A$4:$A$1048576, 0), MATCH(AV$4, 'Index Performance'!$B$5:$XFD$5, 0))</f>
        <v>-4.5191357152946088E-3</v>
      </c>
      <c r="AW227" s="332" cm="1">
        <f t="array" ref="AW227">INDEX('Index Performance'!$B$5:$XFD$1048576,-1+MATCH($AM227,'Index Performance'!$A$4:$A$1048576, 0), MATCH(AW$4, 'Index Performance'!$B$5:$XFD$5, 0))</f>
        <v>2.0917931049312166E-2</v>
      </c>
      <c r="AX227" s="332" cm="1">
        <f t="array" ref="AX227">INDEX('Index Performance'!$B$5:$XFD$1048576,-1+MATCH($AM227,'Index Performance'!$A$4:$A$1048576, 0), MATCH(AX$4, 'Index Performance'!$B$5:$XFD$5, 0))</f>
        <v>3.0987650000000002E-2</v>
      </c>
      <c r="AY227" s="332" cm="1">
        <f t="array" ref="AY227">INDEX('Index Performance'!$B$5:$XFD$1048576,-1+MATCH($AM227,'Index Performance'!$A$4:$A$1048576, 0), MATCH(AY$4, 'Index Performance'!$B$5:$XFD$5, 0))</f>
        <v>1.0975486057238637E-3</v>
      </c>
      <c r="AZ227" s="332" cm="1">
        <f t="array" ref="AZ227">INDEX('Index Performance'!$B$5:$XFD$1048576,-1+MATCH($AM227,'Index Performance'!$A$4:$A$1048576, 0), MATCH(AZ$4, 'Index Performance'!$B$5:$XFD$5, 0))</f>
        <v>4.1046612283330619E-2</v>
      </c>
      <c r="BA227" s="332" cm="1">
        <f t="array" ref="BA227">INDEX('Index Performance'!$B$5:$XFD$1048576,-1+MATCH($AM227,'Index Performance'!$A$4:$A$1048576, 0), MATCH(BA$4, 'Index Performance'!$B$5:$XFD$5, 0))</f>
        <v>5.8060919999999995E-2</v>
      </c>
      <c r="BB227" s="332" cm="1">
        <f t="array" ref="BB227">INDEX('Index Performance'!$B$5:$XFD$1048576,-1+MATCH($AM227,'Index Performance'!$A$4:$A$1048576, 0), MATCH(BB$4, 'Index Performance'!$B$5:$XFD$5, 0))</f>
        <v>6.6292520000000008E-2</v>
      </c>
      <c r="BC227" s="332" cm="1">
        <f t="array" ref="BC227">INDEX('Index Performance'!$B$5:$XFD$1048576,-1+MATCH($AM227,'Index Performance'!$A$4:$A$1048576, 0), MATCH(BC$4, 'Index Performance'!$B$5:$XFD$5, 0))</f>
        <v>4.7892000000000004E-2</v>
      </c>
      <c r="BD227" s="332" cm="1">
        <f t="array" ref="BD227">INDEX('Index Performance'!$B$5:$XFD$1048576,-1+MATCH($AM227,'Index Performance'!$A$4:$A$1048576, 0), MATCH(BD$4, 'Index Performance'!$B$5:$XFD$5, 0))</f>
        <v>4.0951080000000001E-2</v>
      </c>
      <c r="BE227" s="332" cm="1">
        <f t="array" ref="BE227">INDEX('Index Performance'!$B$5:$XFD$1048576,-1+MATCH($AM227,'Index Performance'!$A$4:$A$1048576, 0), MATCH(BE$4, 'Index Performance'!$B$5:$XFD$5, 0))</f>
        <v>3.0906314629762122E-2</v>
      </c>
      <c r="BF227" s="332" cm="1">
        <f t="array" ref="BF227">INDEX('Index Performance'!$B$5:$XFD$1048576,-1+MATCH($AM227,'Index Performance'!$A$4:$A$1048576, 0), MATCH(BF$4, 'Index Performance'!$B$5:$XFD$5, 0))</f>
        <v>7.8593010000000005E-2</v>
      </c>
      <c r="BG227" s="332" cm="1">
        <f t="array" ref="BG227">INDEX('Index Performance'!$B$5:$XFD$1048576,-1+MATCH($AM227,'Index Performance'!$A$4:$A$1048576, 0), MATCH(BG$4, 'Index Performance'!$B$5:$XFD$5, 0))</f>
        <v>7.6130798568156965E-3</v>
      </c>
      <c r="BH227" s="332" cm="1">
        <f t="array" ref="BH227">INDEX('Index Performance'!$B$5:$XFD$1048576,-1+MATCH($AM227,'Index Performance'!$A$4:$A$1048576, 0), MATCH(BH$4, 'Index Performance'!$B$5:$XFD$5, 0))</f>
        <v>1.2661238803332697E-2</v>
      </c>
      <c r="BI227" s="332" cm="1">
        <f t="array" ref="BI227">INDEX('Index Performance'!$B$5:$XFD$1048576,-1+MATCH($AM227,'Index Performance'!$A$4:$A$1048576, 0), MATCH(BI$4, 'Index Performance'!$B$5:$XFD$5, 0))</f>
        <v>3.838783691787917E-3</v>
      </c>
      <c r="BJ227" s="332" cm="1">
        <f t="array" ref="BJ227">INDEX('Index Performance'!$B$5:$XFD$1048576,-1+MATCH($AM227,'Index Performance'!$A$4:$A$1048576, 0), MATCH(BJ$4, 'Index Performance'!$B$5:$XFD$5, 0))</f>
        <v>5.4861539923050096E-3</v>
      </c>
      <c r="BK227" s="332" cm="1">
        <f t="array" ref="BK227">INDEX('Index Performance'!$B$5:$XFD$1048576,-1+MATCH($AM227,'Index Performance'!$A$4:$A$1048576, 0), MATCH(BK$4, 'Index Performance'!$B$5:$XFD$5, 0))</f>
        <v>7.4130153622915529E-3</v>
      </c>
      <c r="BL227" s="332" cm="1">
        <f t="array" ref="BL227">INDEX('Index Performance'!$B$5:$XFD$1048576,-1+MATCH($AM227,'Index Performance'!$A$4:$A$1048576, 0), MATCH(BL$4, 'Index Performance'!$B$5:$XFD$5, 0))</f>
        <v>1.4999999999999999E-2</v>
      </c>
      <c r="BM227" s="332" cm="1">
        <f t="array" ref="BM227">INDEX('Index Performance'!$B$5:$XFD$1048576,-1+MATCH($AM227,'Index Performance'!$A$4:$A$1048576, 0), MATCH(BM$4, 'Index Performance'!$B$5:$XFD$5, 0))</f>
        <v>2.3519999999999999E-2</v>
      </c>
      <c r="BN227" s="332" cm="1">
        <f t="array" ref="BN227">INDEX('Index Performance'!$B$5:$XFD$1048576,-1+MATCH($AM227,'Index Performance'!$A$4:$A$1048576, 0), MATCH(BN$4, 'Index Performance'!$B$5:$XFD$5, 0))</f>
        <v>1.4652999999999999E-2</v>
      </c>
      <c r="BO227" s="332" cm="1">
        <f t="array" ref="BO227">INDEX('Index Performance'!$B$5:$XFD$1048576,-1+MATCH($AM227,'Index Performance'!$A$4:$A$1048576, 0), MATCH(BO$4, 'Index Performance'!$B$5:$XFD$5, 0))</f>
        <v>-9.8060000000000005E-3</v>
      </c>
      <c r="BP227" s="332" cm="1">
        <f t="array" ref="BP227">INDEX('Index Performance'!$B$5:$XFD$1048576,-1+MATCH($AM227,'Index Performance'!$A$4:$A$1048576, 0), MATCH(BP$4, 'Index Performance'!$B$5:$XFD$5, 0))</f>
        <v>4.0393171891568436E-2</v>
      </c>
      <c r="BQ227" s="332" cm="1">
        <f t="array" ref="BQ227">INDEX('Index Performance'!$B$5:$XFD$1048576,-1+MATCH($AM227,'Index Performance'!$A$4:$A$1048576, 0), MATCH(BQ$4, 'Index Performance'!$B$5:$XFD$5, 0))</f>
        <v>5.4128727043799785E-2</v>
      </c>
      <c r="BR227" s="332" cm="1">
        <f t="array" ref="BR227">INDEX('Index Performance'!$B$5:$XFD$1048576,-1+MATCH($AM227,'Index Performance'!$A$4:$A$1048576, 0), MATCH(BR$4, 'Index Performance'!$B$5:$XFD$5, 0))</f>
        <v>-2.8025875164218506E-2</v>
      </c>
      <c r="BS227" s="332" cm="1">
        <f t="array" ref="BS227">INDEX('Index Performance'!$B$5:$XFD$1048576,-1+MATCH($AM227,'Index Performance'!$A$4:$A$1048576, 0), MATCH(BS$4, 'Index Performance'!$B$5:$XFD$5, 0))</f>
        <v>3.1796302409451416E-2</v>
      </c>
      <c r="BT227" s="332" cm="1">
        <f t="array" ref="BT227">INDEX('Index Performance'!$B$5:$XFD$1048576,-1+MATCH($AM227,'Index Performance'!$A$4:$A$1048576, 0), MATCH(BT$4, 'Index Performance'!$B$5:$XFD$5, 0))</f>
        <v>1.3842692232439946E-2</v>
      </c>
      <c r="BU227" s="332" cm="1">
        <f t="array" ref="BU227">INDEX('Index Performance'!$B$5:$XFD$1048576,-1+MATCH($AM227,'Index Performance'!$A$4:$A$1048576, 0), MATCH(BU$4, 'Index Performance'!$B$5:$XFD$5, 0))</f>
        <v>1.6805896805896836E-2</v>
      </c>
      <c r="BV227" s="332"/>
      <c r="BW227" s="335">
        <f t="shared" si="73"/>
        <v>45107</v>
      </c>
      <c r="BX227" s="330">
        <f t="shared" si="76"/>
        <v>3.4387709866479335E-2</v>
      </c>
      <c r="BY227" s="338">
        <f t="shared" si="77"/>
        <v>-5.4794520547945207E-5</v>
      </c>
      <c r="BZ227" s="333">
        <f t="shared" si="74"/>
        <v>3.2688696790770244E-2</v>
      </c>
      <c r="CA227" s="356">
        <v>2.8724821214050289E-2</v>
      </c>
      <c r="CB227" s="339">
        <f t="shared" si="78"/>
        <v>1.699013075709091E-3</v>
      </c>
      <c r="CD227" s="335">
        <f t="shared" si="79"/>
        <v>45107</v>
      </c>
      <c r="CE227" s="330">
        <f t="shared" si="80"/>
        <v>2.5976969639678323E-2</v>
      </c>
      <c r="CF227" s="338">
        <f t="shared" si="81"/>
        <v>-5.4794520547945207E-5</v>
      </c>
      <c r="CG227" s="333">
        <f t="shared" si="82"/>
        <v>2.4291771458989198E-2</v>
      </c>
      <c r="CH227" s="333"/>
      <c r="CI227" s="339">
        <f t="shared" si="83"/>
        <v>1.6851981806891257E-3</v>
      </c>
      <c r="CK227" s="335">
        <f t="shared" si="84"/>
        <v>45107</v>
      </c>
      <c r="CL227" s="354">
        <f t="shared" si="85"/>
        <v>2.4930691086695295E-2</v>
      </c>
      <c r="CM227" s="338">
        <f t="shared" si="86"/>
        <v>-5.4794520547945207E-5</v>
      </c>
      <c r="CN227" s="333">
        <f t="shared" si="87"/>
        <v>2.3247211450151184E-2</v>
      </c>
      <c r="CO227" s="336" t="s">
        <v>0</v>
      </c>
      <c r="CP227" s="339">
        <f t="shared" si="88"/>
        <v>1.6834796365441107E-3</v>
      </c>
      <c r="CR227" s="335">
        <f t="shared" si="75"/>
        <v>45107</v>
      </c>
      <c r="CS227" s="354">
        <f t="shared" si="89"/>
        <v>2.1105463168407848E-2</v>
      </c>
      <c r="CT227" s="338">
        <f t="shared" si="90"/>
        <v>-5.4794520547945207E-5</v>
      </c>
      <c r="CU227" s="333">
        <f t="shared" si="91"/>
        <v>1.9428266584329057E-2</v>
      </c>
      <c r="CV227" s="336" t="s">
        <v>0</v>
      </c>
      <c r="CW227" s="339">
        <f t="shared" si="92"/>
        <v>1.6771965840787911E-3</v>
      </c>
      <c r="CZ227" s="330">
        <f>_xlfn.XLOOKUP($A227,'Index Performance'!$A$17:$A$498,'Index Performance'!$AP$17:$AP$498,"---",FALSE)</f>
        <v>3.9205147256429207E-3</v>
      </c>
      <c r="DA227" s="330">
        <f>_xlfn.XLOOKUP($A227,'Index Performance'!$A$17:$A$498,'Index Performance'!$B$17:$B$498,"---",FALSE)</f>
        <v>-5.9676379999999999E-4</v>
      </c>
      <c r="DB227" s="330">
        <f>_xlfn.XLOOKUP($A227,'Index Performance'!$A$17:$A$498,'Index Performance'!$Q$17:$Q$498,"---",FALSE)</f>
        <v>5.8060919999999995E-2</v>
      </c>
      <c r="DC227" s="330">
        <f>_xlfn.XLOOKUP($A227,'Index Performance'!$A$17:$A$498,'Index Performance'!$W$17:$W$498,"---",FALSE)</f>
        <v>7.6130798568156965E-3</v>
      </c>
    </row>
    <row r="228" spans="1:107">
      <c r="A228" s="331">
        <v>45138</v>
      </c>
      <c r="B228" s="330">
        <v>1.999999999802541E-2</v>
      </c>
      <c r="C228" s="332">
        <v>2.9999999999400229E-2</v>
      </c>
      <c r="D228" s="332">
        <v>0</v>
      </c>
      <c r="E228" s="332">
        <v>1.4999999999505201E-2</v>
      </c>
      <c r="F228" s="332">
        <v>0</v>
      </c>
      <c r="G228" s="332">
        <v>4.9999999984060486E-3</v>
      </c>
      <c r="H228" s="332">
        <v>4.999999997307835E-3</v>
      </c>
      <c r="I228" s="332">
        <v>4.9999999987911043E-3</v>
      </c>
      <c r="J228" s="332">
        <v>1.999999999815591E-2</v>
      </c>
      <c r="K228" s="332">
        <v>0.10000000000267691</v>
      </c>
      <c r="L228" s="332">
        <v>0.10000000000372219</v>
      </c>
      <c r="M228" s="332">
        <v>0</v>
      </c>
      <c r="N228" s="332">
        <v>3.1858827836473579E-13</v>
      </c>
      <c r="O228" s="332">
        <v>5.6979614142381408E-13</v>
      </c>
      <c r="P228" s="332">
        <v>0.45000000000118923</v>
      </c>
      <c r="Q228" s="332">
        <v>7.4999999948990566E-3</v>
      </c>
      <c r="R228" s="332">
        <v>1.249999962896773E-2</v>
      </c>
      <c r="S228" s="332">
        <v>4.9999999935815363E-3</v>
      </c>
      <c r="T228" s="332">
        <v>4.9999999972011521E-3</v>
      </c>
      <c r="U228" s="332">
        <v>0</v>
      </c>
      <c r="V228" s="332">
        <v>8.2380526218053622E-11</v>
      </c>
      <c r="W228" s="332">
        <v>0</v>
      </c>
      <c r="X228" s="332">
        <v>1.8295548277224291E-12</v>
      </c>
      <c r="Y228" s="332">
        <v>0</v>
      </c>
      <c r="Z228" s="332">
        <v>8.4999999981358085E-2</v>
      </c>
      <c r="AA228" s="332">
        <v>7.5000000350903331E-2</v>
      </c>
      <c r="AB228" s="332">
        <v>0</v>
      </c>
      <c r="AC228" s="332">
        <v>0</v>
      </c>
      <c r="AD228" s="332">
        <v>0</v>
      </c>
      <c r="AE228" s="332">
        <v>0</v>
      </c>
      <c r="AF228" s="332">
        <v>1.9895147716686239E-13</v>
      </c>
      <c r="AG228" s="332">
        <v>-1.7193801937764874E-11</v>
      </c>
      <c r="AH228" s="332">
        <v>9.9999999847151799E-3</v>
      </c>
      <c r="AI228" s="332">
        <v>5.000000000309017E-2</v>
      </c>
      <c r="AJ228" s="321"/>
      <c r="AK228" s="333">
        <f t="shared" si="71"/>
        <v>0.99999999999999989</v>
      </c>
      <c r="AL228" s="334"/>
      <c r="AM228" s="335">
        <f t="shared" si="72"/>
        <v>45138</v>
      </c>
      <c r="AN228" s="332" cm="1">
        <f t="array" ref="AN228">INDEX('Index Performance'!$B$5:$XFD$1048576,-1+MATCH($AM228,'Index Performance'!$A$4:$A$1048576, 0), MATCH(AN$4, 'Index Performance'!$B$5:$XFD$5, 0))</f>
        <v>6.4458930000000003E-3</v>
      </c>
      <c r="AO228" s="332" cm="1">
        <f t="array" ref="AO228">INDEX('Index Performance'!$B$5:$XFD$1048576,-1+MATCH($AM228,'Index Performance'!$A$4:$A$1048576, 0), MATCH(AO$4, 'Index Performance'!$B$5:$XFD$5, 0))</f>
        <v>-3.5401019999999998E-3</v>
      </c>
      <c r="AP228" s="332" cm="1">
        <f t="array" ref="AP228">INDEX('Index Performance'!$B$5:$XFD$1048576,-1+MATCH($AM228,'Index Performance'!$A$4:$A$1048576, 0), MATCH(AP$4, 'Index Performance'!$B$5:$XFD$5, 0))</f>
        <v>1.25443E-3</v>
      </c>
      <c r="AQ228" s="332" cm="1">
        <f t="array" ref="AQ228">INDEX('Index Performance'!$B$5:$XFD$1048576,-1+MATCH($AM228,'Index Performance'!$A$4:$A$1048576, 0), MATCH(AQ$4, 'Index Performance'!$B$5:$XFD$5, 0))</f>
        <v>1.7692857907862791E-2</v>
      </c>
      <c r="AR228" s="332" cm="1">
        <f t="array" ref="AR228">INDEX('Index Performance'!$B$5:$XFD$1048576,-1+MATCH($AM228,'Index Performance'!$A$4:$A$1048576, 0), MATCH(AR$4, 'Index Performance'!$B$5:$XFD$5, 0))</f>
        <v>1.1807179999999999E-2</v>
      </c>
      <c r="AS228" s="332" cm="1">
        <f t="array" ref="AS228">INDEX('Index Performance'!$B$5:$XFD$1048576,-1+MATCH($AM228,'Index Performance'!$A$4:$A$1048576, 0), MATCH(AS$4, 'Index Performance'!$B$5:$XFD$5, 0))</f>
        <v>3.6963304203116998E-3</v>
      </c>
      <c r="AT228" s="332" cm="1">
        <f t="array" ref="AT228">INDEX('Index Performance'!$B$5:$XFD$1048576,-1+MATCH($AM228,'Index Performance'!$A$4:$A$1048576, 0), MATCH(AT$4, 'Index Performance'!$B$5:$XFD$5, 0))</f>
        <v>2.617452E-2</v>
      </c>
      <c r="AU228" s="332" cm="1">
        <f t="array" ref="AU228">INDEX('Index Performance'!$B$5:$XFD$1048576,-1+MATCH($AM228,'Index Performance'!$A$4:$A$1048576, 0), MATCH(AU$4, 'Index Performance'!$B$5:$XFD$5, 0))</f>
        <v>2.4314141903260866E-2</v>
      </c>
      <c r="AV228" s="332" cm="1">
        <f t="array" ref="AV228">INDEX('Index Performance'!$B$5:$XFD$1048576,-1+MATCH($AM228,'Index Performance'!$A$4:$A$1048576, 0), MATCH(AV$4, 'Index Performance'!$B$5:$XFD$5, 0))</f>
        <v>-4.9652432969216065E-4</v>
      </c>
      <c r="AW228" s="332" cm="1">
        <f t="array" ref="AW228">INDEX('Index Performance'!$B$5:$XFD$1048576,-1+MATCH($AM228,'Index Performance'!$A$4:$A$1048576, 0), MATCH(AW$4, 'Index Performance'!$B$5:$XFD$5, 0))</f>
        <v>1.3976298698931577E-2</v>
      </c>
      <c r="AX228" s="332" cm="1">
        <f t="array" ref="AX228">INDEX('Index Performance'!$B$5:$XFD$1048576,-1+MATCH($AM228,'Index Performance'!$A$4:$A$1048576, 0), MATCH(AX$4, 'Index Performance'!$B$5:$XFD$5, 0))</f>
        <v>2.3411539999999998E-2</v>
      </c>
      <c r="AY228" s="332" cm="1">
        <f t="array" ref="AY228">INDEX('Index Performance'!$B$5:$XFD$1048576,-1+MATCH($AM228,'Index Performance'!$A$4:$A$1048576, 0), MATCH(AY$4, 'Index Performance'!$B$5:$XFD$5, 0))</f>
        <v>1.2878935720914031E-2</v>
      </c>
      <c r="AZ228" s="332" cm="1">
        <f t="array" ref="AZ228">INDEX('Index Performance'!$B$5:$XFD$1048576,-1+MATCH($AM228,'Index Performance'!$A$4:$A$1048576, 0), MATCH(AZ$4, 'Index Performance'!$B$5:$XFD$5, 0))</f>
        <v>2.5977013898329959E-2</v>
      </c>
      <c r="BA228" s="332" cm="1">
        <f t="array" ref="BA228">INDEX('Index Performance'!$B$5:$XFD$1048576,-1+MATCH($AM228,'Index Performance'!$A$4:$A$1048576, 0), MATCH(BA$4, 'Index Performance'!$B$5:$XFD$5, 0))</f>
        <v>3.660791E-2</v>
      </c>
      <c r="BB228" s="332" cm="1">
        <f t="array" ref="BB228">INDEX('Index Performance'!$B$5:$XFD$1048576,-1+MATCH($AM228,'Index Performance'!$A$4:$A$1048576, 0), MATCH(BB$4, 'Index Performance'!$B$5:$XFD$5, 0))</f>
        <v>3.4136799999999995E-2</v>
      </c>
      <c r="BC228" s="332" cm="1">
        <f t="array" ref="BC228">INDEX('Index Performance'!$B$5:$XFD$1048576,-1+MATCH($AM228,'Index Performance'!$A$4:$A$1048576, 0), MATCH(BC$4, 'Index Performance'!$B$5:$XFD$5, 0))</f>
        <v>3.0664590000000002E-2</v>
      </c>
      <c r="BD228" s="332" cm="1">
        <f t="array" ref="BD228">INDEX('Index Performance'!$B$5:$XFD$1048576,-1+MATCH($AM228,'Index Performance'!$A$4:$A$1048576, 0), MATCH(BD$4, 'Index Performance'!$B$5:$XFD$5, 0))</f>
        <v>3.0187490000000001E-2</v>
      </c>
      <c r="BE228" s="332" cm="1">
        <f t="array" ref="BE228">INDEX('Index Performance'!$B$5:$XFD$1048576,-1+MATCH($AM228,'Index Performance'!$A$4:$A$1048576, 0), MATCH(BE$4, 'Index Performance'!$B$5:$XFD$5, 0))</f>
        <v>5.7597120143992875E-2</v>
      </c>
      <c r="BF228" s="332" cm="1">
        <f t="array" ref="BF228">INDEX('Index Performance'!$B$5:$XFD$1048576,-1+MATCH($AM228,'Index Performance'!$A$4:$A$1048576, 0), MATCH(BF$4, 'Index Performance'!$B$5:$XFD$5, 0))</f>
        <v>6.1850620000000002E-2</v>
      </c>
      <c r="BG228" s="332" cm="1">
        <f t="array" ref="BG228">INDEX('Index Performance'!$B$5:$XFD$1048576,-1+MATCH($AM228,'Index Performance'!$A$4:$A$1048576, 0), MATCH(BG$4, 'Index Performance'!$B$5:$XFD$5, 0))</f>
        <v>5.2089765850327208E-3</v>
      </c>
      <c r="BH228" s="332" cm="1">
        <f t="array" ref="BH228">INDEX('Index Performance'!$B$5:$XFD$1048576,-1+MATCH($AM228,'Index Performance'!$A$4:$A$1048576, 0), MATCH(BH$4, 'Index Performance'!$B$5:$XFD$5, 0))</f>
        <v>7.0668769504378393E-3</v>
      </c>
      <c r="BI228" s="332" cm="1">
        <f t="array" ref="BI228">INDEX('Index Performance'!$B$5:$XFD$1048576,-1+MATCH($AM228,'Index Performance'!$A$4:$A$1048576, 0), MATCH(BI$4, 'Index Performance'!$B$5:$XFD$5, 0))</f>
        <v>9.3436230400683051E-3</v>
      </c>
      <c r="BJ228" s="332" cm="1">
        <f t="array" ref="BJ228">INDEX('Index Performance'!$B$5:$XFD$1048576,-1+MATCH($AM228,'Index Performance'!$A$4:$A$1048576, 0), MATCH(BJ$4, 'Index Performance'!$B$5:$XFD$5, 0))</f>
        <v>-1.0510900630653963E-2</v>
      </c>
      <c r="BK228" s="332" cm="1">
        <f t="array" ref="BK228">INDEX('Index Performance'!$B$5:$XFD$1048576,-1+MATCH($AM228,'Index Performance'!$A$4:$A$1048576, 0), MATCH(BK$4, 'Index Performance'!$B$5:$XFD$5, 0))</f>
        <v>9.0415205410820931E-3</v>
      </c>
      <c r="BL228" s="332" t="str" cm="1">
        <f t="array" ref="BL228">INDEX('Index Performance'!$B$5:$XFD$1048576,-1+MATCH($AM228,'Index Performance'!$A$4:$A$1048576, 0), MATCH(BL$4, 'Index Performance'!$B$5:$XFD$5, 0))</f>
        <v/>
      </c>
      <c r="BM228" s="332" t="str" cm="1">
        <f t="array" ref="BM228">INDEX('Index Performance'!$B$5:$XFD$1048576,-1+MATCH($AM228,'Index Performance'!$A$4:$A$1048576, 0), MATCH(BM$4, 'Index Performance'!$B$5:$XFD$5, 0))</f>
        <v/>
      </c>
      <c r="BN228" s="332" t="str" cm="1">
        <f t="array" ref="BN228">INDEX('Index Performance'!$B$5:$XFD$1048576,-1+MATCH($AM228,'Index Performance'!$A$4:$A$1048576, 0), MATCH(BN$4, 'Index Performance'!$B$5:$XFD$5, 0))</f>
        <v/>
      </c>
      <c r="BO228" s="332" t="str" cm="1">
        <f t="array" ref="BO228">INDEX('Index Performance'!$B$5:$XFD$1048576,-1+MATCH($AM228,'Index Performance'!$A$4:$A$1048576, 0), MATCH(BO$4, 'Index Performance'!$B$5:$XFD$5, 0))</f>
        <v/>
      </c>
      <c r="BP228" s="332" cm="1">
        <f t="array" ref="BP228">INDEX('Index Performance'!$B$5:$XFD$1048576,-1+MATCH($AM228,'Index Performance'!$A$4:$A$1048576, 0), MATCH(BP$4, 'Index Performance'!$B$5:$XFD$5, 0))</f>
        <v>6.2563618113146369E-2</v>
      </c>
      <c r="BQ228" s="332" cm="1">
        <f t="array" ref="BQ228">INDEX('Index Performance'!$B$5:$XFD$1048576,-1+MATCH($AM228,'Index Performance'!$A$4:$A$1048576, 0), MATCH(BQ$4, 'Index Performance'!$B$5:$XFD$5, 0))</f>
        <v>6.387242951288119E-2</v>
      </c>
      <c r="BR228" s="332" cm="1">
        <f t="array" ref="BR228">INDEX('Index Performance'!$B$5:$XFD$1048576,-1+MATCH($AM228,'Index Performance'!$A$4:$A$1048576, 0), MATCH(BR$4, 'Index Performance'!$B$5:$XFD$5, 0))</f>
        <v>3.5257682582194416E-2</v>
      </c>
      <c r="BS228" s="332" cm="1">
        <f t="array" ref="BS228">INDEX('Index Performance'!$B$5:$XFD$1048576,-1+MATCH($AM228,'Index Performance'!$A$4:$A$1048576, 0), MATCH(BS$4, 'Index Performance'!$B$5:$XFD$5, 0))</f>
        <v>3.8122933855917029E-2</v>
      </c>
      <c r="BT228" s="332" cm="1">
        <f t="array" ref="BT228">INDEX('Index Performance'!$B$5:$XFD$1048576,-1+MATCH($AM228,'Index Performance'!$A$4:$A$1048576, 0), MATCH(BT$4, 'Index Performance'!$B$5:$XFD$5, 0))</f>
        <v>9.0220485357261904E-3</v>
      </c>
      <c r="BU228" s="332" cm="1">
        <f t="array" ref="BU228">INDEX('Index Performance'!$B$5:$XFD$1048576,-1+MATCH($AM228,'Index Performance'!$A$4:$A$1048576, 0), MATCH(BU$4, 'Index Performance'!$B$5:$XFD$5, 0))</f>
        <v>1.3338488304659002E-2</v>
      </c>
      <c r="BV228" s="332"/>
      <c r="BW228" s="335">
        <f t="shared" si="73"/>
        <v>45138</v>
      </c>
      <c r="BX228" s="330">
        <f t="shared" si="76"/>
        <v>2.1611157651069652E-2</v>
      </c>
      <c r="BY228" s="338">
        <f t="shared" si="77"/>
        <v>-5.4794520547945207E-5</v>
      </c>
      <c r="BZ228" s="333">
        <f t="shared" si="74"/>
        <v>1.9877243701645675E-2</v>
      </c>
      <c r="CA228" s="356">
        <v>1.7254380211426001E-2</v>
      </c>
      <c r="CB228" s="339">
        <f t="shared" si="78"/>
        <v>1.7339139494239771E-3</v>
      </c>
      <c r="CD228" s="335">
        <f t="shared" si="79"/>
        <v>45138</v>
      </c>
      <c r="CE228" s="330">
        <f t="shared" si="80"/>
        <v>1.7872944636509701E-2</v>
      </c>
      <c r="CF228" s="338">
        <f t="shared" si="81"/>
        <v>-5.4794520547945207E-5</v>
      </c>
      <c r="CG228" s="333">
        <f t="shared" si="82"/>
        <v>1.6145375312086596E-2</v>
      </c>
      <c r="CH228" s="333"/>
      <c r="CI228" s="339">
        <f t="shared" si="83"/>
        <v>1.7275693244231047E-3</v>
      </c>
      <c r="CK228" s="335">
        <f t="shared" si="84"/>
        <v>45138</v>
      </c>
      <c r="CL228" s="354">
        <f t="shared" si="85"/>
        <v>1.3777621465461732E-2</v>
      </c>
      <c r="CM228" s="338">
        <f t="shared" si="86"/>
        <v>-5.4794520547945207E-5</v>
      </c>
      <c r="CN228" s="333">
        <f t="shared" si="87"/>
        <v>1.2057002865803579E-2</v>
      </c>
      <c r="CO228" s="336" t="s">
        <v>0</v>
      </c>
      <c r="CP228" s="339">
        <f t="shared" si="88"/>
        <v>1.7206185996581531E-3</v>
      </c>
      <c r="CR228" s="335">
        <f t="shared" si="75"/>
        <v>45138</v>
      </c>
      <c r="CS228" s="354">
        <f t="shared" si="89"/>
        <v>1.3651617292516361E-2</v>
      </c>
      <c r="CT228" s="338">
        <f t="shared" si="90"/>
        <v>-5.4794520547945207E-5</v>
      </c>
      <c r="CU228" s="333">
        <f t="shared" si="91"/>
        <v>1.1931212551518078E-2</v>
      </c>
      <c r="CV228" s="336" t="s">
        <v>0</v>
      </c>
      <c r="CW228" s="339">
        <f t="shared" si="92"/>
        <v>1.7204047409982836E-3</v>
      </c>
      <c r="CZ228" s="330">
        <f>_xlfn.XLOOKUP($A228,'Index Performance'!$A$17:$A$498,'Index Performance'!$AP$17:$AP$498,"---",FALSE)</f>
        <v>4.4012282497440935E-3</v>
      </c>
      <c r="DA228" s="330">
        <f>_xlfn.XLOOKUP($A228,'Index Performance'!$A$17:$A$498,'Index Performance'!$B$17:$B$498,"---",FALSE)</f>
        <v>3.2377999999999997E-4</v>
      </c>
      <c r="DB228" s="330">
        <f>_xlfn.XLOOKUP($A228,'Index Performance'!$A$17:$A$498,'Index Performance'!$Q$17:$Q$498,"---",FALSE)</f>
        <v>3.660791E-2</v>
      </c>
      <c r="DC228" s="330">
        <f>_xlfn.XLOOKUP($A228,'Index Performance'!$A$17:$A$498,'Index Performance'!$W$17:$W$498,"---",FALSE)</f>
        <v>5.2089765850327208E-3</v>
      </c>
    </row>
    <row r="229" spans="1:107">
      <c r="A229" s="331">
        <v>45169</v>
      </c>
      <c r="B229" s="330">
        <v>1.999999999506007E-2</v>
      </c>
      <c r="C229" s="332">
        <v>2.9999999996054232E-2</v>
      </c>
      <c r="D229" s="332">
        <v>0</v>
      </c>
      <c r="E229" s="332">
        <v>1.499999999594802E-2</v>
      </c>
      <c r="F229" s="332">
        <v>0</v>
      </c>
      <c r="G229" s="332">
        <v>4.9999999946631251E-3</v>
      </c>
      <c r="H229" s="332">
        <v>4.9999999934087092E-3</v>
      </c>
      <c r="I229" s="332">
        <v>4.9999999944334876E-3</v>
      </c>
      <c r="J229" s="332">
        <v>1.9999999994932589E-2</v>
      </c>
      <c r="K229" s="332">
        <v>0.10000000000617711</v>
      </c>
      <c r="L229" s="332">
        <v>0.10000000000700419</v>
      </c>
      <c r="M229" s="332">
        <v>0</v>
      </c>
      <c r="N229" s="332">
        <v>0</v>
      </c>
      <c r="O229" s="332">
        <v>2.3970531250429112E-12</v>
      </c>
      <c r="P229" s="332">
        <v>0.45000000000342871</v>
      </c>
      <c r="Q229" s="332">
        <v>7.4999999924095923E-3</v>
      </c>
      <c r="R229" s="332">
        <v>1.2499999735052119E-2</v>
      </c>
      <c r="S229" s="332">
        <v>4.9999999910289323E-3</v>
      </c>
      <c r="T229" s="332">
        <v>4.99999999299937E-3</v>
      </c>
      <c r="U229" s="332">
        <v>0</v>
      </c>
      <c r="V229" s="332">
        <v>4.6261816375947138E-11</v>
      </c>
      <c r="W229" s="332">
        <v>0</v>
      </c>
      <c r="X229" s="332">
        <v>0</v>
      </c>
      <c r="Y229" s="332">
        <v>0</v>
      </c>
      <c r="Z229" s="332">
        <v>8.4999999974517099E-2</v>
      </c>
      <c r="AA229" s="332">
        <v>7.5000000350299606E-2</v>
      </c>
      <c r="AB229" s="332">
        <v>0</v>
      </c>
      <c r="AC229" s="332">
        <v>0</v>
      </c>
      <c r="AD229" s="332">
        <v>0</v>
      </c>
      <c r="AE229" s="332">
        <v>0</v>
      </c>
      <c r="AF229" s="332">
        <v>0</v>
      </c>
      <c r="AG229" s="332">
        <v>-5.3119508791610315E-11</v>
      </c>
      <c r="AH229" s="332">
        <v>9.9999999807355369E-3</v>
      </c>
      <c r="AI229" s="332">
        <v>5.000000000630813E-2</v>
      </c>
      <c r="AJ229" s="321"/>
      <c r="AK229" s="333">
        <f t="shared" si="71"/>
        <v>0.99999999999999989</v>
      </c>
      <c r="AL229" s="334"/>
      <c r="AM229" s="335">
        <f t="shared" si="72"/>
        <v>45169</v>
      </c>
      <c r="AN229" s="332" cm="1">
        <f t="array" ref="AN229">INDEX('Index Performance'!$B$5:$XFD$1048576,-1+MATCH($AM229,'Index Performance'!$A$4:$A$1048576, 0), MATCH(AN$4, 'Index Performance'!$B$5:$XFD$5, 0))</f>
        <v>-3.9416399999999997E-3</v>
      </c>
      <c r="AO229" s="332" cm="1">
        <f t="array" ref="AO229">INDEX('Index Performance'!$B$5:$XFD$1048576,-1+MATCH($AM229,'Index Performance'!$A$4:$A$1048576, 0), MATCH(AO$4, 'Index Performance'!$B$5:$XFD$5, 0))</f>
        <v>-5.1823060000000002E-3</v>
      </c>
      <c r="AP229" s="332" cm="1">
        <f t="array" ref="AP229">INDEX('Index Performance'!$B$5:$XFD$1048576,-1+MATCH($AM229,'Index Performance'!$A$4:$A$1048576, 0), MATCH(AP$4, 'Index Performance'!$B$5:$XFD$5, 0))</f>
        <v>-8.9303030000000005E-3</v>
      </c>
      <c r="AQ229" s="332" cm="1">
        <f t="array" ref="AQ229">INDEX('Index Performance'!$B$5:$XFD$1048576,-1+MATCH($AM229,'Index Performance'!$A$4:$A$1048576, 0), MATCH(AQ$4, 'Index Performance'!$B$5:$XFD$5, 0))</f>
        <v>-1.7138891358033925E-3</v>
      </c>
      <c r="AR229" s="332" cm="1">
        <f t="array" ref="AR229">INDEX('Index Performance'!$B$5:$XFD$1048576,-1+MATCH($AM229,'Index Performance'!$A$4:$A$1048576, 0), MATCH(AR$4, 'Index Performance'!$B$5:$XFD$5, 0))</f>
        <v>-1.2010749999999999E-2</v>
      </c>
      <c r="AS229" s="332" cm="1">
        <f t="array" ref="AS229">INDEX('Index Performance'!$B$5:$XFD$1048576,-1+MATCH($AM229,'Index Performance'!$A$4:$A$1048576, 0), MATCH(AS$4, 'Index Performance'!$B$5:$XFD$5, 0))</f>
        <v>-1.1471391674832021E-2</v>
      </c>
      <c r="AT229" s="332" cm="1">
        <f t="array" ref="AT229">INDEX('Index Performance'!$B$5:$XFD$1048576,-1+MATCH($AM229,'Index Performance'!$A$4:$A$1048576, 0), MATCH(AT$4, 'Index Performance'!$B$5:$XFD$5, 0))</f>
        <v>-1.295057E-2</v>
      </c>
      <c r="AU229" s="332" cm="1">
        <f t="array" ref="AU229">INDEX('Index Performance'!$B$5:$XFD$1048576,-1+MATCH($AM229,'Index Performance'!$A$4:$A$1048576, 0), MATCH(AU$4, 'Index Performance'!$B$5:$XFD$5, 0))</f>
        <v>-2.0365435991889225E-2</v>
      </c>
      <c r="AV229" s="332" cm="1">
        <f t="array" ref="AV229">INDEX('Index Performance'!$B$5:$XFD$1048576,-1+MATCH($AM229,'Index Performance'!$A$4:$A$1048576, 0), MATCH(AV$4, 'Index Performance'!$B$5:$XFD$5, 0))</f>
        <v>-7.5934993967780029E-3</v>
      </c>
      <c r="AW229" s="332" cm="1">
        <f t="array" ref="AW229">INDEX('Index Performance'!$B$5:$XFD$1048576,-1+MATCH($AM229,'Index Performance'!$A$4:$A$1048576, 0), MATCH(AW$4, 'Index Performance'!$B$5:$XFD$5, 0))</f>
        <v>1.1032196213150103E-2</v>
      </c>
      <c r="AX229" s="332" cm="1">
        <f t="array" ref="AX229">INDEX('Index Performance'!$B$5:$XFD$1048576,-1+MATCH($AM229,'Index Performance'!$A$4:$A$1048576, 0), MATCH(AX$4, 'Index Performance'!$B$5:$XFD$5, 0))</f>
        <v>-6.1938330000000004E-4</v>
      </c>
      <c r="AY229" s="332" cm="1">
        <f t="array" ref="AY229">INDEX('Index Performance'!$B$5:$XFD$1048576,-1+MATCH($AM229,'Index Performance'!$A$4:$A$1048576, 0), MATCH(AY$4, 'Index Performance'!$B$5:$XFD$5, 0))</f>
        <v>-2.2063734040426164E-3</v>
      </c>
      <c r="AZ229" s="332" cm="1">
        <f t="array" ref="AZ229">INDEX('Index Performance'!$B$5:$XFD$1048576,-1+MATCH($AM229,'Index Performance'!$A$4:$A$1048576, 0), MATCH(AZ$4, 'Index Performance'!$B$5:$XFD$5, 0))</f>
        <v>-2.2498337982452266E-2</v>
      </c>
      <c r="BA229" s="332" cm="1">
        <f t="array" ref="BA229">INDEX('Index Performance'!$B$5:$XFD$1048576,-1+MATCH($AM229,'Index Performance'!$A$4:$A$1048576, 0), MATCH(BA$4, 'Index Performance'!$B$5:$XFD$5, 0))</f>
        <v>-2.7943790000000003E-2</v>
      </c>
      <c r="BB229" s="332" cm="1">
        <f t="array" ref="BB229">INDEX('Index Performance'!$B$5:$XFD$1048576,-1+MATCH($AM229,'Index Performance'!$A$4:$A$1048576, 0), MATCH(BB$4, 'Index Performance'!$B$5:$XFD$5, 0))</f>
        <v>-1.7373160000000002E-2</v>
      </c>
      <c r="BC229" s="332" cm="1">
        <f t="array" ref="BC229">INDEX('Index Performance'!$B$5:$XFD$1048576,-1+MATCH($AM229,'Index Performance'!$A$4:$A$1048576, 0), MATCH(BC$4, 'Index Performance'!$B$5:$XFD$5, 0))</f>
        <v>-3.9670280000000002E-2</v>
      </c>
      <c r="BD229" s="332" cm="1">
        <f t="array" ref="BD229">INDEX('Index Performance'!$B$5:$XFD$1048576,-1+MATCH($AM229,'Index Performance'!$A$4:$A$1048576, 0), MATCH(BD$4, 'Index Performance'!$B$5:$XFD$5, 0))</f>
        <v>-2.4226459999999998E-2</v>
      </c>
      <c r="BE229" s="332" cm="1">
        <f t="array" ref="BE229">INDEX('Index Performance'!$B$5:$XFD$1048576,-1+MATCH($AM229,'Index Performance'!$A$4:$A$1048576, 0), MATCH(BE$4, 'Index Performance'!$B$5:$XFD$5, 0))</f>
        <v>-6.0895617642887534E-2</v>
      </c>
      <c r="BF229" s="332" cm="1">
        <f t="array" ref="BF229">INDEX('Index Performance'!$B$5:$XFD$1048576,-1+MATCH($AM229,'Index Performance'!$A$4:$A$1048576, 0), MATCH(BF$4, 'Index Performance'!$B$5:$XFD$5, 0))</f>
        <v>-6.139857E-2</v>
      </c>
      <c r="BG229" s="332" cm="1">
        <f t="array" ref="BG229">INDEX('Index Performance'!$B$5:$XFD$1048576,-1+MATCH($AM229,'Index Performance'!$A$4:$A$1048576, 0), MATCH(BG$4, 'Index Performance'!$B$5:$XFD$5, 0))</f>
        <v>3.2812003122200117E-3</v>
      </c>
      <c r="BH229" s="332" cm="1">
        <f t="array" ref="BH229">INDEX('Index Performance'!$B$5:$XFD$1048576,-1+MATCH($AM229,'Index Performance'!$A$4:$A$1048576, 0), MATCH(BH$4, 'Index Performance'!$B$5:$XFD$5, 0))</f>
        <v>2.725612763065044E-3</v>
      </c>
      <c r="BI229" s="332" cm="1">
        <f t="array" ref="BI229">INDEX('Index Performance'!$B$5:$XFD$1048576,-1+MATCH($AM229,'Index Performance'!$A$4:$A$1048576, 0), MATCH(BI$4, 'Index Performance'!$B$5:$XFD$5, 0))</f>
        <v>1.0967954659980794E-2</v>
      </c>
      <c r="BJ229" s="332" cm="1">
        <f t="array" ref="BJ229">INDEX('Index Performance'!$B$5:$XFD$1048576,-1+MATCH($AM229,'Index Performance'!$A$4:$A$1048576, 0), MATCH(BJ$4, 'Index Performance'!$B$5:$XFD$5, 0))</f>
        <v>-4.2171934179957571E-4</v>
      </c>
      <c r="BK229" s="332" cm="1">
        <f t="array" ref="BK229">INDEX('Index Performance'!$B$5:$XFD$1048576,-1+MATCH($AM229,'Index Performance'!$A$4:$A$1048576, 0), MATCH(BK$4, 'Index Performance'!$B$5:$XFD$5, 0))</f>
        <v>-1.5438444053096356E-3</v>
      </c>
      <c r="BL229" s="332" t="str" cm="1">
        <f t="array" ref="BL229">INDEX('Index Performance'!$B$5:$XFD$1048576,-1+MATCH($AM229,'Index Performance'!$A$4:$A$1048576, 0), MATCH(BL$4, 'Index Performance'!$B$5:$XFD$5, 0))</f>
        <v/>
      </c>
      <c r="BM229" s="332" t="str" cm="1">
        <f t="array" ref="BM229">INDEX('Index Performance'!$B$5:$XFD$1048576,-1+MATCH($AM229,'Index Performance'!$A$4:$A$1048576, 0), MATCH(BM$4, 'Index Performance'!$B$5:$XFD$5, 0))</f>
        <v/>
      </c>
      <c r="BN229" s="332" t="str" cm="1">
        <f t="array" ref="BN229">INDEX('Index Performance'!$B$5:$XFD$1048576,-1+MATCH($AM229,'Index Performance'!$A$4:$A$1048576, 0), MATCH(BN$4, 'Index Performance'!$B$5:$XFD$5, 0))</f>
        <v/>
      </c>
      <c r="BO229" s="332" t="str" cm="1">
        <f t="array" ref="BO229">INDEX('Index Performance'!$B$5:$XFD$1048576,-1+MATCH($AM229,'Index Performance'!$A$4:$A$1048576, 0), MATCH(BO$4, 'Index Performance'!$B$5:$XFD$5, 0))</f>
        <v/>
      </c>
      <c r="BP229" s="332" cm="1">
        <f t="array" ref="BP229">INDEX('Index Performance'!$B$5:$XFD$1048576,-1+MATCH($AM229,'Index Performance'!$A$4:$A$1048576, 0), MATCH(BP$4, 'Index Performance'!$B$5:$XFD$5, 0))</f>
        <v>-7.661992408567686E-3</v>
      </c>
      <c r="BQ229" s="332" cm="1">
        <f t="array" ref="BQ229">INDEX('Index Performance'!$B$5:$XFD$1048576,-1+MATCH($AM229,'Index Performance'!$A$4:$A$1048576, 0), MATCH(BQ$4, 'Index Performance'!$B$5:$XFD$5, 0))</f>
        <v>-9.7634981822131151E-3</v>
      </c>
      <c r="BR229" s="332" cm="1">
        <f t="array" ref="BR229">INDEX('Index Performance'!$B$5:$XFD$1048576,-1+MATCH($AM229,'Index Performance'!$A$4:$A$1048576, 0), MATCH(BR$4, 'Index Performance'!$B$5:$XFD$5, 0))</f>
        <v>-2.1323547177307889E-2</v>
      </c>
      <c r="BS229" s="332" cm="1">
        <f t="array" ref="BS229">INDEX('Index Performance'!$B$5:$XFD$1048576,-1+MATCH($AM229,'Index Performance'!$A$4:$A$1048576, 0), MATCH(BS$4, 'Index Performance'!$B$5:$XFD$5, 0))</f>
        <v>-3.2974882729407184E-2</v>
      </c>
      <c r="BT229" s="332" cm="1">
        <f t="array" ref="BT229">INDEX('Index Performance'!$B$5:$XFD$1048576,-1+MATCH($AM229,'Index Performance'!$A$4:$A$1048576, 0), MATCH(BT$4, 'Index Performance'!$B$5:$XFD$5, 0))</f>
        <v>1.5826718944247808E-2</v>
      </c>
      <c r="BU229" s="332" cm="1">
        <f t="array" ref="BU229">INDEX('Index Performance'!$B$5:$XFD$1048576,-1+MATCH($AM229,'Index Performance'!$A$4:$A$1048576, 0), MATCH(BU$4, 'Index Performance'!$B$5:$XFD$5, 0))</f>
        <v>2.3845860358641779E-2</v>
      </c>
      <c r="BV229" s="332"/>
      <c r="BW229" s="335">
        <f t="shared" si="73"/>
        <v>45169</v>
      </c>
      <c r="BX229" s="330">
        <f t="shared" si="76"/>
        <v>-7.2737265723719705E-3</v>
      </c>
      <c r="BY229" s="338">
        <f t="shared" si="77"/>
        <v>-5.4794520547945207E-5</v>
      </c>
      <c r="BZ229" s="333">
        <f t="shared" si="74"/>
        <v>-8.9586160927777048E-3</v>
      </c>
      <c r="CA229" s="356">
        <v>-1.50134025661135E-2</v>
      </c>
      <c r="CB229" s="339">
        <f t="shared" si="78"/>
        <v>1.6848895204057343E-3</v>
      </c>
      <c r="CD229" s="335">
        <f t="shared" si="79"/>
        <v>45169</v>
      </c>
      <c r="CE229" s="330">
        <f t="shared" si="80"/>
        <v>-3.7641507173207852E-3</v>
      </c>
      <c r="CF229" s="338">
        <f t="shared" si="81"/>
        <v>-5.4794520547945207E-5</v>
      </c>
      <c r="CG229" s="333">
        <f t="shared" si="82"/>
        <v>-5.4549968117968417E-3</v>
      </c>
      <c r="CH229" s="333"/>
      <c r="CI229" s="339">
        <f t="shared" si="83"/>
        <v>1.6908460944760565E-3</v>
      </c>
      <c r="CK229" s="335">
        <f t="shared" si="84"/>
        <v>45169</v>
      </c>
      <c r="CL229" s="354">
        <f t="shared" si="85"/>
        <v>-7.1160947394667256E-3</v>
      </c>
      <c r="CM229" s="338">
        <f t="shared" si="86"/>
        <v>-5.4794520547945207E-5</v>
      </c>
      <c r="CN229" s="333">
        <f t="shared" si="87"/>
        <v>-8.8012517980956551E-3</v>
      </c>
      <c r="CO229" s="336" t="s">
        <v>0</v>
      </c>
      <c r="CP229" s="339">
        <f t="shared" si="88"/>
        <v>1.6851570586289295E-3</v>
      </c>
      <c r="CR229" s="335">
        <f t="shared" si="75"/>
        <v>45169</v>
      </c>
      <c r="CS229" s="354">
        <f t="shared" si="89"/>
        <v>-6.9938392438899967E-3</v>
      </c>
      <c r="CT229" s="338">
        <f t="shared" si="90"/>
        <v>-5.4794520547945207E-5</v>
      </c>
      <c r="CU229" s="333">
        <f t="shared" si="91"/>
        <v>-8.679203798793389E-3</v>
      </c>
      <c r="CV229" s="336" t="s">
        <v>0</v>
      </c>
      <c r="CW229" s="339">
        <f t="shared" si="92"/>
        <v>1.6853645549033923E-3</v>
      </c>
      <c r="CZ229" s="330">
        <f>_xlfn.XLOOKUP($A229,'Index Performance'!$A$17:$A$498,'Index Performance'!$AP$17:$AP$498,"---",FALSE)</f>
        <v>4.4803640034454251E-3</v>
      </c>
      <c r="DA229" s="330">
        <f>_xlfn.XLOOKUP($A229,'Index Performance'!$A$17:$A$498,'Index Performance'!$B$17:$B$498,"---",FALSE)</f>
        <v>-1.256512E-3</v>
      </c>
      <c r="DB229" s="330">
        <f>_xlfn.XLOOKUP($A229,'Index Performance'!$A$17:$A$498,'Index Performance'!$Q$17:$Q$498,"---",FALSE)</f>
        <v>-2.7943790000000003E-2</v>
      </c>
      <c r="DC229" s="330">
        <f>_xlfn.XLOOKUP($A229,'Index Performance'!$A$17:$A$498,'Index Performance'!$W$17:$W$498,"---",FALSE)</f>
        <v>3.2812003122200117E-3</v>
      </c>
    </row>
    <row r="230" spans="1:107">
      <c r="A230" s="331">
        <v>45199</v>
      </c>
      <c r="B230" s="330">
        <v>1.999999999599586E-2</v>
      </c>
      <c r="C230" s="332">
        <v>2.9999999996333879E-2</v>
      </c>
      <c r="D230" s="332">
        <v>0</v>
      </c>
      <c r="E230" s="332">
        <v>1.4999999996297879E-2</v>
      </c>
      <c r="F230" s="332">
        <v>0</v>
      </c>
      <c r="G230" s="332">
        <v>4.9999999958615926E-3</v>
      </c>
      <c r="H230" s="332">
        <v>4.9999999956067903E-3</v>
      </c>
      <c r="I230" s="332">
        <v>4.9999999957759857E-3</v>
      </c>
      <c r="J230" s="332">
        <v>1.999999999596996E-2</v>
      </c>
      <c r="K230" s="332">
        <v>9.9999999998731298E-2</v>
      </c>
      <c r="L230" s="332">
        <v>0.1000000000007753</v>
      </c>
      <c r="M230" s="332">
        <v>0</v>
      </c>
      <c r="N230" s="332">
        <v>0</v>
      </c>
      <c r="O230" s="332">
        <v>0</v>
      </c>
      <c r="P230" s="332">
        <v>0.42000000016265082</v>
      </c>
      <c r="Q230" s="332">
        <v>7.4999999956220434E-3</v>
      </c>
      <c r="R230" s="332">
        <v>7.4999999999606293E-3</v>
      </c>
      <c r="S230" s="332">
        <v>4.9999999954917253E-3</v>
      </c>
      <c r="T230" s="332">
        <v>4.999999995806294E-3</v>
      </c>
      <c r="U230" s="332">
        <v>0</v>
      </c>
      <c r="V230" s="332">
        <v>9.9999999933894038E-2</v>
      </c>
      <c r="W230" s="332">
        <v>0</v>
      </c>
      <c r="X230" s="332">
        <v>0</v>
      </c>
      <c r="Y230" s="332">
        <v>0</v>
      </c>
      <c r="Z230" s="332">
        <v>8.4999999995658951E-2</v>
      </c>
      <c r="AA230" s="332">
        <v>1.000000000030301E-2</v>
      </c>
      <c r="AB230" s="332">
        <v>0</v>
      </c>
      <c r="AC230" s="332">
        <v>0</v>
      </c>
      <c r="AD230" s="332">
        <v>0</v>
      </c>
      <c r="AE230" s="332">
        <v>0</v>
      </c>
      <c r="AF230" s="332">
        <v>0</v>
      </c>
      <c r="AG230" s="332">
        <v>-4.9620307862596746E-11</v>
      </c>
      <c r="AH230" s="332">
        <v>9.999999996328451E-3</v>
      </c>
      <c r="AI230" s="332">
        <v>5.0000000002555861E-2</v>
      </c>
      <c r="AJ230" s="321"/>
      <c r="AK230" s="333">
        <f t="shared" si="71"/>
        <v>1</v>
      </c>
      <c r="AL230" s="334"/>
      <c r="AM230" s="335">
        <f t="shared" si="72"/>
        <v>45199</v>
      </c>
      <c r="AN230" s="332" cm="1">
        <f t="array" ref="AN230">INDEX('Index Performance'!$B$5:$XFD$1048576,-1+MATCH($AM230,'Index Performance'!$A$4:$A$1048576, 0), MATCH(AN$4, 'Index Performance'!$B$5:$XFD$5, 0))</f>
        <v>-1.8685719999999999E-2</v>
      </c>
      <c r="AO230" s="332" cm="1">
        <f t="array" ref="AO230">INDEX('Index Performance'!$B$5:$XFD$1048576,-1+MATCH($AM230,'Index Performance'!$A$4:$A$1048576, 0), MATCH(AO$4, 'Index Performance'!$B$5:$XFD$5, 0))</f>
        <v>-2.2094160000000002E-2</v>
      </c>
      <c r="AP230" s="332" cm="1">
        <f t="array" ref="AP230">INDEX('Index Performance'!$B$5:$XFD$1048576,-1+MATCH($AM230,'Index Performance'!$A$4:$A$1048576, 0), MATCH(AP$4, 'Index Performance'!$B$5:$XFD$5, 0))</f>
        <v>-1.8458060000000002E-2</v>
      </c>
      <c r="AQ230" s="332" cm="1">
        <f t="array" ref="AQ230">INDEX('Index Performance'!$B$5:$XFD$1048576,-1+MATCH($AM230,'Index Performance'!$A$4:$A$1048576, 0), MATCH(AQ$4, 'Index Performance'!$B$5:$XFD$5, 0))</f>
        <v>-1.0593905134889003E-2</v>
      </c>
      <c r="AR230" s="332" cm="1">
        <f t="array" ref="AR230">INDEX('Index Performance'!$B$5:$XFD$1048576,-1+MATCH($AM230,'Index Performance'!$A$4:$A$1048576, 0), MATCH(AR$4, 'Index Performance'!$B$5:$XFD$5, 0))</f>
        <v>-2.2774530000000001E-2</v>
      </c>
      <c r="AS230" s="332" cm="1">
        <f t="array" ref="AS230">INDEX('Index Performance'!$B$5:$XFD$1048576,-1+MATCH($AM230,'Index Performance'!$A$4:$A$1048576, 0), MATCH(AS$4, 'Index Performance'!$B$5:$XFD$5, 0))</f>
        <v>-2.5087390805382914E-2</v>
      </c>
      <c r="AT230" s="332" cm="1">
        <f t="array" ref="AT230">INDEX('Index Performance'!$B$5:$XFD$1048576,-1+MATCH($AM230,'Index Performance'!$A$4:$A$1048576, 0), MATCH(AT$4, 'Index Performance'!$B$5:$XFD$5, 0))</f>
        <v>-1.8710000000000001E-2</v>
      </c>
      <c r="AU230" s="332" cm="1">
        <f t="array" ref="AU230">INDEX('Index Performance'!$B$5:$XFD$1048576,-1+MATCH($AM230,'Index Performance'!$A$4:$A$1048576, 0), MATCH(AU$4, 'Index Performance'!$B$5:$XFD$5, 0))</f>
        <v>-2.0449440937400865E-2</v>
      </c>
      <c r="AV230" s="332" cm="1">
        <f t="array" ref="AV230">INDEX('Index Performance'!$B$5:$XFD$1048576,-1+MATCH($AM230,'Index Performance'!$A$4:$A$1048576, 0), MATCH(AV$4, 'Index Performance'!$B$5:$XFD$5, 0))</f>
        <v>-3.0213100686498851E-2</v>
      </c>
      <c r="AW230" s="332" cm="1">
        <f t="array" ref="AW230">INDEX('Index Performance'!$B$5:$XFD$1048576,-1+MATCH($AM230,'Index Performance'!$A$4:$A$1048576, 0), MATCH(AW$4, 'Index Performance'!$B$5:$XFD$5, 0))</f>
        <v>9.1686428148674004E-3</v>
      </c>
      <c r="AX230" s="332" cm="1">
        <f t="array" ref="AX230">INDEX('Index Performance'!$B$5:$XFD$1048576,-1+MATCH($AM230,'Index Performance'!$A$4:$A$1048576, 0), MATCH(AX$4, 'Index Performance'!$B$5:$XFD$5, 0))</f>
        <v>-1.3864320000000001E-2</v>
      </c>
      <c r="AY230" s="332" cm="1">
        <f t="array" ref="AY230">INDEX('Index Performance'!$B$5:$XFD$1048576,-1+MATCH($AM230,'Index Performance'!$A$4:$A$1048576, 0), MATCH(AY$4, 'Index Performance'!$B$5:$XFD$5, 0))</f>
        <v>-1.0859634903331861E-2</v>
      </c>
      <c r="AZ230" s="332" cm="1">
        <f t="array" ref="AZ230">INDEX('Index Performance'!$B$5:$XFD$1048576,-1+MATCH($AM230,'Index Performance'!$A$4:$A$1048576, 0), MATCH(AZ$4, 'Index Performance'!$B$5:$XFD$5, 0))</f>
        <v>-2.0327939661067385E-2</v>
      </c>
      <c r="BA230" s="332" cm="1">
        <f t="array" ref="BA230">INDEX('Index Performance'!$B$5:$XFD$1048576,-1+MATCH($AM230,'Index Performance'!$A$4:$A$1048576, 0), MATCH(BA$4, 'Index Performance'!$B$5:$XFD$5, 0))</f>
        <v>-4.1350860000000003E-2</v>
      </c>
      <c r="BB230" s="332" cm="1">
        <f t="array" ref="BB230">INDEX('Index Performance'!$B$5:$XFD$1048576,-1+MATCH($AM230,'Index Performance'!$A$4:$A$1048576, 0), MATCH(BB$4, 'Index Performance'!$B$5:$XFD$5, 0))</f>
        <v>-4.7185769999999995E-2</v>
      </c>
      <c r="BC230" s="332" cm="1">
        <f t="array" ref="BC230">INDEX('Index Performance'!$B$5:$XFD$1048576,-1+MATCH($AM230,'Index Performance'!$A$4:$A$1048576, 0), MATCH(BC$4, 'Index Performance'!$B$5:$XFD$5, 0))</f>
        <v>-3.9735849999999996E-2</v>
      </c>
      <c r="BD230" s="332" cm="1">
        <f t="array" ref="BD230">INDEX('Index Performance'!$B$5:$XFD$1048576,-1+MATCH($AM230,'Index Performance'!$A$4:$A$1048576, 0), MATCH(BD$4, 'Index Performance'!$B$5:$XFD$5, 0))</f>
        <v>-2.1003750000000002E-2</v>
      </c>
      <c r="BE230" s="332" cm="1">
        <f t="array" ref="BE230">INDEX('Index Performance'!$B$5:$XFD$1048576,-1+MATCH($AM230,'Index Performance'!$A$4:$A$1048576, 0), MATCH(BE$4, 'Index Performance'!$B$5:$XFD$5, 0))</f>
        <v>-2.7070394351839666E-2</v>
      </c>
      <c r="BF230" s="332" cm="1">
        <f t="array" ref="BF230">INDEX('Index Performance'!$B$5:$XFD$1048576,-1+MATCH($AM230,'Index Performance'!$A$4:$A$1048576, 0), MATCH(BF$4, 'Index Performance'!$B$5:$XFD$5, 0))</f>
        <v>-2.701744E-2</v>
      </c>
      <c r="BG230" s="332" cm="1">
        <f t="array" ref="BG230">INDEX('Index Performance'!$B$5:$XFD$1048576,-1+MATCH($AM230,'Index Performance'!$A$4:$A$1048576, 0), MATCH(BG$4, 'Index Performance'!$B$5:$XFD$5, 0))</f>
        <v>-1.0135573196560221E-3</v>
      </c>
      <c r="BH230" s="332" cm="1">
        <f t="array" ref="BH230">INDEX('Index Performance'!$B$5:$XFD$1048576,-1+MATCH($AM230,'Index Performance'!$A$4:$A$1048576, 0), MATCH(BH$4, 'Index Performance'!$B$5:$XFD$5, 0))</f>
        <v>-7.6129649690630519E-3</v>
      </c>
      <c r="BI230" s="332" cm="1">
        <f t="array" ref="BI230">INDEX('Index Performance'!$B$5:$XFD$1048576,-1+MATCH($AM230,'Index Performance'!$A$4:$A$1048576, 0), MATCH(BI$4, 'Index Performance'!$B$5:$XFD$5, 0))</f>
        <v>1.4282725348300218E-3</v>
      </c>
      <c r="BJ230" s="332" cm="1">
        <f t="array" ref="BJ230">INDEX('Index Performance'!$B$5:$XFD$1048576,-1+MATCH($AM230,'Index Performance'!$A$4:$A$1048576, 0), MATCH(BJ$4, 'Index Performance'!$B$5:$XFD$5, 0))</f>
        <v>6.1875611950039655E-3</v>
      </c>
      <c r="BK230" s="332" cm="1">
        <f t="array" ref="BK230">INDEX('Index Performance'!$B$5:$XFD$1048576,-1+MATCH($AM230,'Index Performance'!$A$4:$A$1048576, 0), MATCH(BK$4, 'Index Performance'!$B$5:$XFD$5, 0))</f>
        <v>-9.9766899766906558E-4</v>
      </c>
      <c r="BL230" s="332" cm="1">
        <f t="array" ref="BL230">INDEX('Index Performance'!$B$5:$XFD$1048576,-1+MATCH($AM230,'Index Performance'!$A$4:$A$1048576, 0), MATCH(BL$4, 'Index Performance'!$B$5:$XFD$5, 0))</f>
        <v>-5.9220000000000002E-3</v>
      </c>
      <c r="BM230" s="332" cm="1">
        <f t="array" ref="BM230">INDEX('Index Performance'!$B$5:$XFD$1048576,-1+MATCH($AM230,'Index Performance'!$A$4:$A$1048576, 0), MATCH(BM$4, 'Index Performance'!$B$5:$XFD$5, 0))</f>
        <v>1.6774000000000001E-2</v>
      </c>
      <c r="BN230" s="332" cm="1">
        <f t="array" ref="BN230">INDEX('Index Performance'!$B$5:$XFD$1048576,-1+MATCH($AM230,'Index Performance'!$A$4:$A$1048576, 0), MATCH(BN$4, 'Index Performance'!$B$5:$XFD$5, 0))</f>
        <v>7.0460000000000002E-3</v>
      </c>
      <c r="BO230" s="332" cm="1">
        <f t="array" ref="BO230">INDEX('Index Performance'!$B$5:$XFD$1048576,-1+MATCH($AM230,'Index Performance'!$A$4:$A$1048576, 0), MATCH(BO$4, 'Index Performance'!$B$5:$XFD$5, 0))</f>
        <v>-2.4916000000000001E-2</v>
      </c>
      <c r="BP230" s="332" cm="1">
        <f t="array" ref="BP230">INDEX('Index Performance'!$B$5:$XFD$1048576,-1+MATCH($AM230,'Index Performance'!$A$4:$A$1048576, 0), MATCH(BP$4, 'Index Performance'!$B$5:$XFD$5, 0))</f>
        <v>-6.9431809388770249E-3</v>
      </c>
      <c r="BQ230" s="332" cm="1">
        <f t="array" ref="BQ230">INDEX('Index Performance'!$B$5:$XFD$1048576,-1+MATCH($AM230,'Index Performance'!$A$4:$A$1048576, 0), MATCH(BQ$4, 'Index Performance'!$B$5:$XFD$5, 0))</f>
        <v>1.7358812235168664E-3</v>
      </c>
      <c r="BR230" s="332" cm="1">
        <f t="array" ref="BR230">INDEX('Index Performance'!$B$5:$XFD$1048576,-1+MATCH($AM230,'Index Performance'!$A$4:$A$1048576, 0), MATCH(BR$4, 'Index Performance'!$B$5:$XFD$5, 0))</f>
        <v>-6.1125954128675164E-2</v>
      </c>
      <c r="BS230" s="332" cm="1">
        <f t="array" ref="BS230">INDEX('Index Performance'!$B$5:$XFD$1048576,-1+MATCH($AM230,'Index Performance'!$A$4:$A$1048576, 0), MATCH(BS$4, 'Index Performance'!$B$5:$XFD$5, 0))</f>
        <v>-5.9595104030886747E-2</v>
      </c>
      <c r="BT230" s="332" cm="1">
        <f t="array" ref="BT230">INDEX('Index Performance'!$B$5:$XFD$1048576,-1+MATCH($AM230,'Index Performance'!$A$4:$A$1048576, 0), MATCH(BT$4, 'Index Performance'!$B$5:$XFD$5, 0))</f>
        <v>1.365027065191815E-2</v>
      </c>
      <c r="BU230" s="332" cm="1">
        <f t="array" ref="BU230">INDEX('Index Performance'!$B$5:$XFD$1048576,-1+MATCH($AM230,'Index Performance'!$A$4:$A$1048576, 0), MATCH(BU$4, 'Index Performance'!$B$5:$XFD$5, 0))</f>
        <v>8.9668343581144061E-3</v>
      </c>
      <c r="BV230" s="332"/>
      <c r="BW230" s="335">
        <f t="shared" si="73"/>
        <v>45199</v>
      </c>
      <c r="BX230" s="330">
        <f t="shared" si="76"/>
        <v>-2.3315588649937199E-2</v>
      </c>
      <c r="BY230" s="338">
        <f t="shared" si="77"/>
        <v>-5.4794520547945207E-5</v>
      </c>
      <c r="BZ230" s="333">
        <f t="shared" si="74"/>
        <v>-2.49198223138688E-2</v>
      </c>
      <c r="CA230" s="356">
        <v>-1.883936313732304E-2</v>
      </c>
      <c r="CB230" s="339">
        <f t="shared" si="78"/>
        <v>1.6042336639316007E-3</v>
      </c>
      <c r="CD230" s="335">
        <f t="shared" si="79"/>
        <v>45199</v>
      </c>
      <c r="CE230" s="330">
        <f t="shared" si="80"/>
        <v>-1.7637771557911425E-2</v>
      </c>
      <c r="CF230" s="338">
        <f t="shared" si="81"/>
        <v>-5.4794520547945207E-5</v>
      </c>
      <c r="CG230" s="333">
        <f t="shared" si="82"/>
        <v>-1.9251331208017142E-2</v>
      </c>
      <c r="CH230" s="333"/>
      <c r="CI230" s="339">
        <f t="shared" si="83"/>
        <v>1.6135596501057163E-3</v>
      </c>
      <c r="CK230" s="335">
        <f t="shared" si="84"/>
        <v>45199</v>
      </c>
      <c r="CL230" s="354">
        <f t="shared" si="85"/>
        <v>-1.6168815619329514E-2</v>
      </c>
      <c r="CM230" s="338">
        <f t="shared" si="86"/>
        <v>-5.4794520547945207E-5</v>
      </c>
      <c r="CN230" s="333">
        <f t="shared" si="87"/>
        <v>-1.7784788073960445E-2</v>
      </c>
      <c r="CO230" s="336" t="s">
        <v>0</v>
      </c>
      <c r="CP230" s="339">
        <f t="shared" si="88"/>
        <v>1.6159724546309304E-3</v>
      </c>
      <c r="CR230" s="335">
        <f t="shared" si="75"/>
        <v>45199</v>
      </c>
      <c r="CS230" s="354">
        <f t="shared" si="89"/>
        <v>-1.6361046659828012E-2</v>
      </c>
      <c r="CT230" s="338">
        <f t="shared" si="90"/>
        <v>-5.4794520547945207E-5</v>
      </c>
      <c r="CU230" s="333">
        <f t="shared" si="91"/>
        <v>-1.7976703369165126E-2</v>
      </c>
      <c r="CV230" s="336" t="s">
        <v>0</v>
      </c>
      <c r="CW230" s="339">
        <f t="shared" si="92"/>
        <v>1.6156567093371134E-3</v>
      </c>
      <c r="CZ230" s="330">
        <f>_xlfn.XLOOKUP($A230,'Index Performance'!$A$17:$A$498,'Index Performance'!$AP$17:$AP$498,"---",FALSE)</f>
        <v>4.2236606504144625E-3</v>
      </c>
      <c r="DA230" s="330">
        <f>_xlfn.XLOOKUP($A230,'Index Performance'!$A$17:$A$498,'Index Performance'!$B$17:$B$498,"---",FALSE)</f>
        <v>-1.7245049999999998E-2</v>
      </c>
      <c r="DB230" s="330">
        <f>_xlfn.XLOOKUP($A230,'Index Performance'!$A$17:$A$498,'Index Performance'!$Q$17:$Q$498,"---",FALSE)</f>
        <v>-4.1350860000000003E-2</v>
      </c>
      <c r="DC230" s="330">
        <f>_xlfn.XLOOKUP($A230,'Index Performance'!$A$17:$A$498,'Index Performance'!$W$17:$W$498,"---",FALSE)</f>
        <v>-1.0135573196560221E-3</v>
      </c>
    </row>
    <row r="231" spans="1:107">
      <c r="A231" s="331">
        <v>45230</v>
      </c>
      <c r="B231" s="330">
        <v>1.9999999999747681E-2</v>
      </c>
      <c r="C231" s="332">
        <v>2.999999999979942E-2</v>
      </c>
      <c r="D231" s="332">
        <v>0</v>
      </c>
      <c r="E231" s="332">
        <v>1.499999999980422E-2</v>
      </c>
      <c r="F231" s="332">
        <v>0</v>
      </c>
      <c r="G231" s="332">
        <v>4.9999999997338423E-3</v>
      </c>
      <c r="H231" s="332">
        <v>4.9999999997205899E-3</v>
      </c>
      <c r="I231" s="332">
        <v>4.9999999997560208E-3</v>
      </c>
      <c r="J231" s="332">
        <v>1.999999999972869E-2</v>
      </c>
      <c r="K231" s="332">
        <v>0.10000000000021279</v>
      </c>
      <c r="L231" s="332">
        <v>0.1000000000002057</v>
      </c>
      <c r="M231" s="332">
        <v>0</v>
      </c>
      <c r="N231" s="332">
        <v>0</v>
      </c>
      <c r="O231" s="332">
        <v>0</v>
      </c>
      <c r="P231" s="332">
        <v>0.42000000007911592</v>
      </c>
      <c r="Q231" s="332">
        <v>7.4999999997032701E-3</v>
      </c>
      <c r="R231" s="332">
        <v>7.499999999803642E-3</v>
      </c>
      <c r="S231" s="332">
        <v>4.9999999997069932E-3</v>
      </c>
      <c r="T231" s="332">
        <v>4.9999999997671707E-3</v>
      </c>
      <c r="U231" s="332">
        <v>0</v>
      </c>
      <c r="V231" s="332">
        <v>9.9999999933723938E-2</v>
      </c>
      <c r="W231" s="332">
        <v>0</v>
      </c>
      <c r="X231" s="332">
        <v>1.2029406738684521E-13</v>
      </c>
      <c r="Y231" s="332">
        <v>0</v>
      </c>
      <c r="Z231" s="332">
        <v>8.4999999995371583E-2</v>
      </c>
      <c r="AA231" s="332">
        <v>1.0000000000212511E-2</v>
      </c>
      <c r="AB231" s="332">
        <v>0</v>
      </c>
      <c r="AC231" s="332">
        <v>0</v>
      </c>
      <c r="AD231" s="332">
        <v>0</v>
      </c>
      <c r="AE231" s="332">
        <v>0</v>
      </c>
      <c r="AF231" s="332">
        <v>0</v>
      </c>
      <c r="AG231" s="332">
        <v>-2.4957813593573519E-12</v>
      </c>
      <c r="AH231" s="332">
        <v>9.9999999961256514E-3</v>
      </c>
      <c r="AI231" s="332">
        <v>5.0000000000135783E-2</v>
      </c>
      <c r="AJ231" s="321"/>
      <c r="AK231" s="333">
        <f t="shared" si="71"/>
        <v>1</v>
      </c>
      <c r="AL231" s="334"/>
      <c r="AM231" s="335">
        <f t="shared" si="72"/>
        <v>45230</v>
      </c>
      <c r="AN231" s="332" cm="1">
        <f t="array" ref="AN231">INDEX('Index Performance'!$B$5:$XFD$1048576,-1+MATCH($AM231,'Index Performance'!$A$4:$A$1048576, 0), MATCH(AN$4, 'Index Performance'!$B$5:$XFD$5, 0))</f>
        <v>-1.0424340000000001E-2</v>
      </c>
      <c r="AO231" s="332" cm="1">
        <f t="array" ref="AO231">INDEX('Index Performance'!$B$5:$XFD$1048576,-1+MATCH($AM231,'Index Performance'!$A$4:$A$1048576, 0), MATCH(AO$4, 'Index Performance'!$B$5:$XFD$5, 0))</f>
        <v>-1.2083189999999999E-2</v>
      </c>
      <c r="AP231" s="332" cm="1">
        <f t="array" ref="AP231">INDEX('Index Performance'!$B$5:$XFD$1048576,-1+MATCH($AM231,'Index Performance'!$A$4:$A$1048576, 0), MATCH(AP$4, 'Index Performance'!$B$5:$XFD$5, 0))</f>
        <v>-7.2353239999999996E-3</v>
      </c>
      <c r="AQ231" s="332" cm="1">
        <f t="array" ref="AQ231">INDEX('Index Performance'!$B$5:$XFD$1048576,-1+MATCH($AM231,'Index Performance'!$A$4:$A$1048576, 0), MATCH(AQ$4, 'Index Performance'!$B$5:$XFD$5, 0))</f>
        <v>-8.8408407037129377E-3</v>
      </c>
      <c r="AR231" s="332" cm="1">
        <f t="array" ref="AR231">INDEX('Index Performance'!$B$5:$XFD$1048576,-1+MATCH($AM231,'Index Performance'!$A$4:$A$1048576, 0), MATCH(AR$4, 'Index Performance'!$B$5:$XFD$5, 0))</f>
        <v>-1.4779279999999999E-2</v>
      </c>
      <c r="AS231" s="332" cm="1">
        <f t="array" ref="AS231">INDEX('Index Performance'!$B$5:$XFD$1048576,-1+MATCH($AM231,'Index Performance'!$A$4:$A$1048576, 0), MATCH(AS$4, 'Index Performance'!$B$5:$XFD$5, 0))</f>
        <v>-1.8136814074300345E-2</v>
      </c>
      <c r="AT231" s="332" cm="1">
        <f t="array" ref="AT231">INDEX('Index Performance'!$B$5:$XFD$1048576,-1+MATCH($AM231,'Index Performance'!$A$4:$A$1048576, 0), MATCH(AT$4, 'Index Performance'!$B$5:$XFD$5, 0))</f>
        <v>-8.8972340000000004E-3</v>
      </c>
      <c r="AU231" s="332" cm="1">
        <f t="array" ref="AU231">INDEX('Index Performance'!$B$5:$XFD$1048576,-1+MATCH($AM231,'Index Performance'!$A$4:$A$1048576, 0), MATCH(AU$4, 'Index Performance'!$B$5:$XFD$5, 0))</f>
        <v>-7.3785715173252386E-3</v>
      </c>
      <c r="AV231" s="332" cm="1">
        <f t="array" ref="AV231">INDEX('Index Performance'!$B$5:$XFD$1048576,-1+MATCH($AM231,'Index Performance'!$A$4:$A$1048576, 0), MATCH(AV$4, 'Index Performance'!$B$5:$XFD$5, 0))</f>
        <v>-1.9651218523024871E-2</v>
      </c>
      <c r="AW231" s="332" cm="1">
        <f t="array" ref="AW231">INDEX('Index Performance'!$B$5:$XFD$1048576,-1+MATCH($AM231,'Index Performance'!$A$4:$A$1048576, 0), MATCH(AW$4, 'Index Performance'!$B$5:$XFD$5, 0))</f>
        <v>3.8681024060527314E-4</v>
      </c>
      <c r="AX231" s="332" cm="1">
        <f t="array" ref="AX231">INDEX('Index Performance'!$B$5:$XFD$1048576,-1+MATCH($AM231,'Index Performance'!$A$4:$A$1048576, 0), MATCH(AX$4, 'Index Performance'!$B$5:$XFD$5, 0))</f>
        <v>-5.1963630000000007E-3</v>
      </c>
      <c r="AY231" s="332" cm="1">
        <f t="array" ref="AY231">INDEX('Index Performance'!$B$5:$XFD$1048576,-1+MATCH($AM231,'Index Performance'!$A$4:$A$1048576, 0), MATCH(AY$4, 'Index Performance'!$B$5:$XFD$5, 0))</f>
        <v>-6.7137255573743726E-3</v>
      </c>
      <c r="AZ231" s="332" cm="1">
        <f t="array" ref="AZ231">INDEX('Index Performance'!$B$5:$XFD$1048576,-1+MATCH($AM231,'Index Performance'!$A$4:$A$1048576, 0), MATCH(AZ$4, 'Index Performance'!$B$5:$XFD$5, 0))</f>
        <v>-3.5629708753847189E-2</v>
      </c>
      <c r="BA231" s="332" cm="1">
        <f t="array" ref="BA231">INDEX('Index Performance'!$B$5:$XFD$1048576,-1+MATCH($AM231,'Index Performance'!$A$4:$A$1048576, 0), MATCH(BA$4, 'Index Performance'!$B$5:$XFD$5, 0))</f>
        <v>-3.0066899999999997E-2</v>
      </c>
      <c r="BB231" s="332" cm="1">
        <f t="array" ref="BB231">INDEX('Index Performance'!$B$5:$XFD$1048576,-1+MATCH($AM231,'Index Performance'!$A$4:$A$1048576, 0), MATCH(BB$4, 'Index Performance'!$B$5:$XFD$5, 0))</f>
        <v>-2.3286220000000003E-2</v>
      </c>
      <c r="BC231" s="332" cm="1">
        <f t="array" ref="BC231">INDEX('Index Performance'!$B$5:$XFD$1048576,-1+MATCH($AM231,'Index Performance'!$A$4:$A$1048576, 0), MATCH(BC$4, 'Index Performance'!$B$5:$XFD$5, 0))</f>
        <v>-3.734237E-2</v>
      </c>
      <c r="BD231" s="332" cm="1">
        <f t="array" ref="BD231">INDEX('Index Performance'!$B$5:$XFD$1048576,-1+MATCH($AM231,'Index Performance'!$A$4:$A$1048576, 0), MATCH(BD$4, 'Index Performance'!$B$5:$XFD$5, 0))</f>
        <v>-4.5038150000000006E-2</v>
      </c>
      <c r="BE231" s="332" cm="1">
        <f t="array" ref="BE231">INDEX('Index Performance'!$B$5:$XFD$1048576,-1+MATCH($AM231,'Index Performance'!$A$4:$A$1048576, 0), MATCH(BE$4, 'Index Performance'!$B$5:$XFD$5, 0))</f>
        <v>-4.0784648518597533E-2</v>
      </c>
      <c r="BF231" s="332" cm="1">
        <f t="array" ref="BF231">INDEX('Index Performance'!$B$5:$XFD$1048576,-1+MATCH($AM231,'Index Performance'!$A$4:$A$1048576, 0), MATCH(BF$4, 'Index Performance'!$B$5:$XFD$5, 0))</f>
        <v>-3.6294279999999998E-2</v>
      </c>
      <c r="BG231" s="332" cm="1">
        <f t="array" ref="BG231">INDEX('Index Performance'!$B$5:$XFD$1048576,-1+MATCH($AM231,'Index Performance'!$A$4:$A$1048576, 0), MATCH(BG$4, 'Index Performance'!$B$5:$XFD$5, 0))</f>
        <v>-8.1851896453132289E-3</v>
      </c>
      <c r="BH231" s="332" cm="1">
        <f t="array" ref="BH231">INDEX('Index Performance'!$B$5:$XFD$1048576,-1+MATCH($AM231,'Index Performance'!$A$4:$A$1048576, 0), MATCH(BH$4, 'Index Performance'!$B$5:$XFD$5, 0))</f>
        <v>-9.226400752738062E-3</v>
      </c>
      <c r="BI231" s="332" cm="1">
        <f t="array" ref="BI231">INDEX('Index Performance'!$B$5:$XFD$1048576,-1+MATCH($AM231,'Index Performance'!$A$4:$A$1048576, 0), MATCH(BI$4, 'Index Performance'!$B$5:$XFD$5, 0))</f>
        <v>-1.1783494872987688E-2</v>
      </c>
      <c r="BJ231" s="332" cm="1">
        <f t="array" ref="BJ231">INDEX('Index Performance'!$B$5:$XFD$1048576,-1+MATCH($AM231,'Index Performance'!$A$4:$A$1048576, 0), MATCH(BJ$4, 'Index Performance'!$B$5:$XFD$5, 0))</f>
        <v>2.8765754511659303E-3</v>
      </c>
      <c r="BK231" s="332" cm="1">
        <f t="array" ref="BK231">INDEX('Index Performance'!$B$5:$XFD$1048576,-1+MATCH($AM231,'Index Performance'!$A$4:$A$1048576, 0), MATCH(BK$4, 'Index Performance'!$B$5:$XFD$5, 0))</f>
        <v>-1.049454156283347E-2</v>
      </c>
      <c r="BL231" s="332" t="str" cm="1">
        <f t="array" ref="BL231">INDEX('Index Performance'!$B$5:$XFD$1048576,-1+MATCH($AM231,'Index Performance'!$A$4:$A$1048576, 0), MATCH(BL$4, 'Index Performance'!$B$5:$XFD$5, 0))</f>
        <v/>
      </c>
      <c r="BM231" s="332" t="str" cm="1">
        <f t="array" ref="BM231">INDEX('Index Performance'!$B$5:$XFD$1048576,-1+MATCH($AM231,'Index Performance'!$A$4:$A$1048576, 0), MATCH(BM$4, 'Index Performance'!$B$5:$XFD$5, 0))</f>
        <v/>
      </c>
      <c r="BN231" s="332" t="str" cm="1">
        <f t="array" ref="BN231">INDEX('Index Performance'!$B$5:$XFD$1048576,-1+MATCH($AM231,'Index Performance'!$A$4:$A$1048576, 0), MATCH(BN$4, 'Index Performance'!$B$5:$XFD$5, 0))</f>
        <v/>
      </c>
      <c r="BO231" s="332" t="str" cm="1">
        <f t="array" ref="BO231">INDEX('Index Performance'!$B$5:$XFD$1048576,-1+MATCH($AM231,'Index Performance'!$A$4:$A$1048576, 0), MATCH(BO$4, 'Index Performance'!$B$5:$XFD$5, 0))</f>
        <v/>
      </c>
      <c r="BP231" s="332" cm="1">
        <f t="array" ref="BP231">INDEX('Index Performance'!$B$5:$XFD$1048576,-1+MATCH($AM231,'Index Performance'!$A$4:$A$1048576, 0), MATCH(BP$4, 'Index Performance'!$B$5:$XFD$5, 0))</f>
        <v>2.6560134106354827E-3</v>
      </c>
      <c r="BQ231" s="332" cm="1">
        <f t="array" ref="BQ231">INDEX('Index Performance'!$B$5:$XFD$1048576,-1+MATCH($AM231,'Index Performance'!$A$4:$A$1048576, 0), MATCH(BQ$4, 'Index Performance'!$B$5:$XFD$5, 0))</f>
        <v>-1.6742157148256664E-2</v>
      </c>
      <c r="BR231" s="332" cm="1">
        <f t="array" ref="BR231">INDEX('Index Performance'!$B$5:$XFD$1048576,-1+MATCH($AM231,'Index Performance'!$A$4:$A$1048576, 0), MATCH(BR$4, 'Index Performance'!$B$5:$XFD$5, 0))</f>
        <v>5.8286461115496291E-2</v>
      </c>
      <c r="BS231" s="332" cm="1">
        <f t="array" ref="BS231">INDEX('Index Performance'!$B$5:$XFD$1048576,-1+MATCH($AM231,'Index Performance'!$A$4:$A$1048576, 0), MATCH(BS$4, 'Index Performance'!$B$5:$XFD$5, 0))</f>
        <v>-4.7543160475874258E-2</v>
      </c>
      <c r="BT231" s="332" cm="1">
        <f t="array" ref="BT231">INDEX('Index Performance'!$B$5:$XFD$1048576,-1+MATCH($AM231,'Index Performance'!$A$4:$A$1048576, 0), MATCH(BT$4, 'Index Performance'!$B$5:$XFD$5, 0))</f>
        <v>1.472022289296504E-2</v>
      </c>
      <c r="BU231" s="332" cm="1">
        <f t="array" ref="BU231">INDEX('Index Performance'!$B$5:$XFD$1048576,-1+MATCH($AM231,'Index Performance'!$A$4:$A$1048576, 0), MATCH(BU$4, 'Index Performance'!$B$5:$XFD$5, 0))</f>
        <v>1.740495371759665E-2</v>
      </c>
      <c r="BV231" s="332"/>
      <c r="BW231" s="335">
        <f t="shared" si="73"/>
        <v>45230</v>
      </c>
      <c r="BX231" s="330">
        <f t="shared" si="76"/>
        <v>-1.2438288957959074E-2</v>
      </c>
      <c r="BY231" s="338">
        <f t="shared" si="77"/>
        <v>-5.4794520547945207E-5</v>
      </c>
      <c r="BZ231" s="333">
        <f t="shared" si="74"/>
        <v>-1.4114413003657456E-2</v>
      </c>
      <c r="CA231" s="356">
        <v>-1.698732083876342E-2</v>
      </c>
      <c r="CB231" s="339">
        <f t="shared" si="78"/>
        <v>1.6761240456983819E-3</v>
      </c>
      <c r="CD231" s="335">
        <f t="shared" si="79"/>
        <v>45230</v>
      </c>
      <c r="CE231" s="330">
        <f t="shared" si="80"/>
        <v>-5.6561669448276855E-3</v>
      </c>
      <c r="CF231" s="338">
        <f t="shared" si="81"/>
        <v>-5.4794520547945207E-5</v>
      </c>
      <c r="CG231" s="333">
        <f t="shared" si="82"/>
        <v>-7.3438018436302599E-3</v>
      </c>
      <c r="CH231" s="333"/>
      <c r="CI231" s="339">
        <f t="shared" si="83"/>
        <v>1.6876348988025744E-3</v>
      </c>
      <c r="CK231" s="335">
        <f t="shared" si="84"/>
        <v>45230</v>
      </c>
      <c r="CL231" s="354">
        <f t="shared" si="85"/>
        <v>-1.1518791560415787E-2</v>
      </c>
      <c r="CM231" s="338">
        <f t="shared" si="86"/>
        <v>-5.4794520547945207E-5</v>
      </c>
      <c r="CN231" s="333">
        <f t="shared" si="87"/>
        <v>-1.3196476209042407E-2</v>
      </c>
      <c r="CO231" s="336" t="s">
        <v>0</v>
      </c>
      <c r="CP231" s="339">
        <f t="shared" si="88"/>
        <v>1.6776846486266199E-3</v>
      </c>
      <c r="CR231" s="335">
        <f t="shared" si="75"/>
        <v>45230</v>
      </c>
      <c r="CS231" s="354">
        <f t="shared" si="89"/>
        <v>-1.4532712822656614E-2</v>
      </c>
      <c r="CT231" s="338">
        <f t="shared" si="90"/>
        <v>-5.4794520547945207E-5</v>
      </c>
      <c r="CU231" s="333">
        <f t="shared" si="91"/>
        <v>-1.6205282139407751E-2</v>
      </c>
      <c r="CV231" s="336" t="s">
        <v>0</v>
      </c>
      <c r="CW231" s="339">
        <f t="shared" si="92"/>
        <v>1.6725693167511362E-3</v>
      </c>
      <c r="CZ231" s="330">
        <f>_xlfn.XLOOKUP($A231,'Index Performance'!$A$17:$A$498,'Index Performance'!$AP$17:$AP$498,"---",FALSE)</f>
        <v>4.8414003191334931E-3</v>
      </c>
      <c r="DA231" s="330">
        <f>_xlfn.XLOOKUP($A231,'Index Performance'!$A$17:$A$498,'Index Performance'!$B$17:$B$498,"---",FALSE)</f>
        <v>-7.1002399999999999E-3</v>
      </c>
      <c r="DB231" s="330">
        <f>_xlfn.XLOOKUP($A231,'Index Performance'!$A$17:$A$498,'Index Performance'!$Q$17:$Q$498,"---",FALSE)</f>
        <v>-3.0066899999999997E-2</v>
      </c>
      <c r="DC231" s="330">
        <f>_xlfn.XLOOKUP($A231,'Index Performance'!$A$17:$A$498,'Index Performance'!$W$17:$W$498,"---",FALSE)</f>
        <v>-8.1851896453132289E-3</v>
      </c>
    </row>
    <row r="232" spans="1:107">
      <c r="A232" s="331">
        <v>45260</v>
      </c>
      <c r="B232" s="330">
        <v>1.9999999998567941E-2</v>
      </c>
      <c r="C232" s="332">
        <v>2.9999999998514638E-2</v>
      </c>
      <c r="D232" s="332">
        <v>0</v>
      </c>
      <c r="E232" s="332">
        <v>1.4999999999519479E-2</v>
      </c>
      <c r="F232" s="332">
        <v>0</v>
      </c>
      <c r="G232" s="332">
        <v>4.999999998458537E-3</v>
      </c>
      <c r="H232" s="332">
        <v>4.9999999985595968E-3</v>
      </c>
      <c r="I232" s="332">
        <v>4.9999999985542087E-3</v>
      </c>
      <c r="J232" s="332">
        <v>1.999999999843808E-2</v>
      </c>
      <c r="K232" s="332">
        <v>0.1000000000013623</v>
      </c>
      <c r="L232" s="332">
        <v>0.1000000000012938</v>
      </c>
      <c r="M232" s="332">
        <v>5.7956057370604881E-14</v>
      </c>
      <c r="N232" s="332">
        <v>0</v>
      </c>
      <c r="O232" s="332">
        <v>0</v>
      </c>
      <c r="P232" s="332">
        <v>0.3825000001080992</v>
      </c>
      <c r="Q232" s="332">
        <v>7.499999998406069E-3</v>
      </c>
      <c r="R232" s="332">
        <v>4.4999999995195897E-2</v>
      </c>
      <c r="S232" s="332">
        <v>4.9999999984548663E-3</v>
      </c>
      <c r="T232" s="332">
        <v>4.9999999985048584E-3</v>
      </c>
      <c r="U232" s="332">
        <v>0</v>
      </c>
      <c r="V232" s="332">
        <v>9.9999999934863915E-2</v>
      </c>
      <c r="W232" s="332">
        <v>0</v>
      </c>
      <c r="X232" s="332">
        <v>0</v>
      </c>
      <c r="Y232" s="332">
        <v>0</v>
      </c>
      <c r="Z232" s="332">
        <v>8.4999999993803851E-2</v>
      </c>
      <c r="AA232" s="332">
        <v>9.9999999994600953E-3</v>
      </c>
      <c r="AB232" s="332">
        <v>0</v>
      </c>
      <c r="AC232" s="332">
        <v>0</v>
      </c>
      <c r="AD232" s="332">
        <v>0</v>
      </c>
      <c r="AE232" s="332">
        <v>0</v>
      </c>
      <c r="AF232" s="332">
        <v>0</v>
      </c>
      <c r="AG232" s="332">
        <v>-1.585021003336351E-11</v>
      </c>
      <c r="AH232" s="332">
        <v>9.9999999948023454E-3</v>
      </c>
      <c r="AI232" s="332">
        <v>5.0000000000932437E-2</v>
      </c>
      <c r="AJ232" s="321"/>
      <c r="AK232" s="333">
        <f t="shared" si="71"/>
        <v>0.99999999999999989</v>
      </c>
      <c r="AL232" s="334"/>
      <c r="AM232" s="335">
        <f t="shared" si="72"/>
        <v>45260</v>
      </c>
      <c r="AN232" s="332" cm="1">
        <f t="array" ref="AN232">INDEX('Index Performance'!$B$5:$XFD$1048576,-1+MATCH($AM232,'Index Performance'!$A$4:$A$1048576, 0), MATCH(AN$4, 'Index Performance'!$B$5:$XFD$5, 0))</f>
        <v>4.6739259999999998E-2</v>
      </c>
      <c r="AO232" s="332" cm="1">
        <f t="array" ref="AO232">INDEX('Index Performance'!$B$5:$XFD$1048576,-1+MATCH($AM232,'Index Performance'!$A$4:$A$1048576, 0), MATCH(AO$4, 'Index Performance'!$B$5:$XFD$5, 0))</f>
        <v>3.4729589999999998E-2</v>
      </c>
      <c r="AP232" s="332" cm="1">
        <f t="array" ref="AP232">INDEX('Index Performance'!$B$5:$XFD$1048576,-1+MATCH($AM232,'Index Performance'!$A$4:$A$1048576, 0), MATCH(AP$4, 'Index Performance'!$B$5:$XFD$5, 0))</f>
        <v>2.7091959999999998E-2</v>
      </c>
      <c r="AQ232" s="332" cm="1">
        <f t="array" ref="AQ232">INDEX('Index Performance'!$B$5:$XFD$1048576,-1+MATCH($AM232,'Index Performance'!$A$4:$A$1048576, 0), MATCH(AQ$4, 'Index Performance'!$B$5:$XFD$5, 0))</f>
        <v>4.7200726229990497E-2</v>
      </c>
      <c r="AR232" s="332" cm="1">
        <f t="array" ref="AR232">INDEX('Index Performance'!$B$5:$XFD$1048576,-1+MATCH($AM232,'Index Performance'!$A$4:$A$1048576, 0), MATCH(AR$4, 'Index Performance'!$B$5:$XFD$5, 0))</f>
        <v>5.3022539999999993E-2</v>
      </c>
      <c r="AS232" s="332" cm="1">
        <f t="array" ref="AS232">INDEX('Index Performance'!$B$5:$XFD$1048576,-1+MATCH($AM232,'Index Performance'!$A$4:$A$1048576, 0), MATCH(AS$4, 'Index Performance'!$B$5:$XFD$5, 0))</f>
        <v>4.869297522535132E-2</v>
      </c>
      <c r="AT232" s="332" cm="1">
        <f t="array" ref="AT232">INDEX('Index Performance'!$B$5:$XFD$1048576,-1+MATCH($AM232,'Index Performance'!$A$4:$A$1048576, 0), MATCH(AT$4, 'Index Performance'!$B$5:$XFD$5, 0))</f>
        <v>6.0564679999999996E-2</v>
      </c>
      <c r="AU232" s="332" cm="1">
        <f t="array" ref="AU232">INDEX('Index Performance'!$B$5:$XFD$1048576,-1+MATCH($AM232,'Index Performance'!$A$4:$A$1048576, 0), MATCH(AU$4, 'Index Performance'!$B$5:$XFD$5, 0))</f>
        <v>4.8035574379848844E-2</v>
      </c>
      <c r="AV232" s="332" cm="1">
        <f t="array" ref="AV232">INDEX('Index Performance'!$B$5:$XFD$1048576,-1+MATCH($AM232,'Index Performance'!$A$4:$A$1048576, 0), MATCH(AV$4, 'Index Performance'!$B$5:$XFD$5, 0))</f>
        <v>5.0244452801805339E-2</v>
      </c>
      <c r="AW232" s="332" cm="1">
        <f t="array" ref="AW232">INDEX('Index Performance'!$B$5:$XFD$1048576,-1+MATCH($AM232,'Index Performance'!$A$4:$A$1048576, 0), MATCH(AW$4, 'Index Performance'!$B$5:$XFD$5, 0))</f>
        <v>1.1772800065121825E-2</v>
      </c>
      <c r="AX232" s="332" cm="1">
        <f t="array" ref="AX232">INDEX('Index Performance'!$B$5:$XFD$1048576,-1+MATCH($AM232,'Index Performance'!$A$4:$A$1048576, 0), MATCH(AX$4, 'Index Performance'!$B$5:$XFD$5, 0))</f>
        <v>4.0366630000000001E-2</v>
      </c>
      <c r="AY232" s="332" cm="1">
        <f t="array" ref="AY232">INDEX('Index Performance'!$B$5:$XFD$1048576,-1+MATCH($AM232,'Index Performance'!$A$4:$A$1048576, 0), MATCH(AY$4, 'Index Performance'!$B$5:$XFD$5, 0))</f>
        <v>4.0783139174959571E-2</v>
      </c>
      <c r="AZ232" s="332" cm="1">
        <f t="array" ref="AZ232">INDEX('Index Performance'!$B$5:$XFD$1048576,-1+MATCH($AM232,'Index Performance'!$A$4:$A$1048576, 0), MATCH(AZ$4, 'Index Performance'!$B$5:$XFD$5, 0))</f>
        <v>4.7536379757329161E-2</v>
      </c>
      <c r="BA232" s="332" cm="1">
        <f t="array" ref="BA232">INDEX('Index Performance'!$B$5:$XFD$1048576,-1+MATCH($AM232,'Index Performance'!$A$4:$A$1048576, 0), MATCH(BA$4, 'Index Performance'!$B$5:$XFD$5, 0))</f>
        <v>9.2295730000000006E-2</v>
      </c>
      <c r="BB232" s="332" cm="1">
        <f t="array" ref="BB232">INDEX('Index Performance'!$B$5:$XFD$1048576,-1+MATCH($AM232,'Index Performance'!$A$4:$A$1048576, 0), MATCH(BB$4, 'Index Performance'!$B$5:$XFD$5, 0))</f>
        <v>9.3655699999999995E-2</v>
      </c>
      <c r="BC232" s="332" cm="1">
        <f t="array" ref="BC232">INDEX('Index Performance'!$B$5:$XFD$1048576,-1+MATCH($AM232,'Index Performance'!$A$4:$A$1048576, 0), MATCH(BC$4, 'Index Performance'!$B$5:$XFD$5, 0))</f>
        <v>9.8693519999999993E-2</v>
      </c>
      <c r="BD232" s="332" cm="1">
        <f t="array" ref="BD232">INDEX('Index Performance'!$B$5:$XFD$1048576,-1+MATCH($AM232,'Index Performance'!$A$4:$A$1048576, 0), MATCH(BD$4, 'Index Performance'!$B$5:$XFD$5, 0))</f>
        <v>8.5550000000000001E-2</v>
      </c>
      <c r="BE232" s="332" cm="1">
        <f t="array" ref="BE232">INDEX('Index Performance'!$B$5:$XFD$1048576,-1+MATCH($AM232,'Index Performance'!$A$4:$A$1048576, 0), MATCH(BE$4, 'Index Performance'!$B$5:$XFD$5, 0))</f>
        <v>7.435726277889021E-2</v>
      </c>
      <c r="BF232" s="332" cm="1">
        <f t="array" ref="BF232">INDEX('Index Performance'!$B$5:$XFD$1048576,-1+MATCH($AM232,'Index Performance'!$A$4:$A$1048576, 0), MATCH(BF$4, 'Index Performance'!$B$5:$XFD$5, 0))</f>
        <v>9.4909630000000009E-2</v>
      </c>
      <c r="BG232" s="332" cm="1">
        <f t="array" ref="BG232">INDEX('Index Performance'!$B$5:$XFD$1048576,-1+MATCH($AM232,'Index Performance'!$A$4:$A$1048576, 0), MATCH(BG$4, 'Index Performance'!$B$5:$XFD$5, 0))</f>
        <v>1.1333248995580858E-2</v>
      </c>
      <c r="BH232" s="332" cm="1">
        <f t="array" ref="BH232">INDEX('Index Performance'!$B$5:$XFD$1048576,-1+MATCH($AM232,'Index Performance'!$A$4:$A$1048576, 0), MATCH(BH$4, 'Index Performance'!$B$5:$XFD$5, 0))</f>
        <v>2.9257731652154284E-2</v>
      </c>
      <c r="BI232" s="332" cm="1">
        <f t="array" ref="BI232">INDEX('Index Performance'!$B$5:$XFD$1048576,-1+MATCH($AM232,'Index Performance'!$A$4:$A$1048576, 0), MATCH(BI$4, 'Index Performance'!$B$5:$XFD$5, 0))</f>
        <v>1.3906360275714569E-2</v>
      </c>
      <c r="BJ232" s="332" cm="1">
        <f t="array" ref="BJ232">INDEX('Index Performance'!$B$5:$XFD$1048576,-1+MATCH($AM232,'Index Performance'!$A$4:$A$1048576, 0), MATCH(BJ$4, 'Index Performance'!$B$5:$XFD$5, 0))</f>
        <v>-1.7418208180720152E-2</v>
      </c>
      <c r="BK232" s="332" cm="1">
        <f t="array" ref="BK232">INDEX('Index Performance'!$B$5:$XFD$1048576,-1+MATCH($AM232,'Index Performance'!$A$4:$A$1048576, 0), MATCH(BK$4, 'Index Performance'!$B$5:$XFD$5, 0))</f>
        <v>8.1188596653258838E-3</v>
      </c>
      <c r="BL232" s="332" t="str" cm="1">
        <f t="array" ref="BL232">INDEX('Index Performance'!$B$5:$XFD$1048576,-1+MATCH($AM232,'Index Performance'!$A$4:$A$1048576, 0), MATCH(BL$4, 'Index Performance'!$B$5:$XFD$5, 0))</f>
        <v/>
      </c>
      <c r="BM232" s="332" t="str" cm="1">
        <f t="array" ref="BM232">INDEX('Index Performance'!$B$5:$XFD$1048576,-1+MATCH($AM232,'Index Performance'!$A$4:$A$1048576, 0), MATCH(BM$4, 'Index Performance'!$B$5:$XFD$5, 0))</f>
        <v/>
      </c>
      <c r="BN232" s="332" t="str" cm="1">
        <f t="array" ref="BN232">INDEX('Index Performance'!$B$5:$XFD$1048576,-1+MATCH($AM232,'Index Performance'!$A$4:$A$1048576, 0), MATCH(BN$4, 'Index Performance'!$B$5:$XFD$5, 0))</f>
        <v/>
      </c>
      <c r="BO232" s="332" t="str" cm="1">
        <f t="array" ref="BO232">INDEX('Index Performance'!$B$5:$XFD$1048576,-1+MATCH($AM232,'Index Performance'!$A$4:$A$1048576, 0), MATCH(BO$4, 'Index Performance'!$B$5:$XFD$5, 0))</f>
        <v/>
      </c>
      <c r="BP232" s="332" cm="1">
        <f t="array" ref="BP232">INDEX('Index Performance'!$B$5:$XFD$1048576,-1+MATCH($AM232,'Index Performance'!$A$4:$A$1048576, 0), MATCH(BP$4, 'Index Performance'!$B$5:$XFD$5, 0))</f>
        <v>-2.2526392110028826E-2</v>
      </c>
      <c r="BQ232" s="332" cm="1">
        <f t="array" ref="BQ232">INDEX('Index Performance'!$B$5:$XFD$1048576,-1+MATCH($AM232,'Index Performance'!$A$4:$A$1048576, 0), MATCH(BQ$4, 'Index Performance'!$B$5:$XFD$5, 0))</f>
        <v>-4.3980708354601661E-2</v>
      </c>
      <c r="BR232" s="332" cm="1">
        <f t="array" ref="BR232">INDEX('Index Performance'!$B$5:$XFD$1048576,-1+MATCH($AM232,'Index Performance'!$A$4:$A$1048576, 0), MATCH(BR$4, 'Index Performance'!$B$5:$XFD$5, 0))</f>
        <v>3.8593735333579904E-2</v>
      </c>
      <c r="BS232" s="332" cm="1">
        <f t="array" ref="BS232">INDEX('Index Performance'!$B$5:$XFD$1048576,-1+MATCH($AM232,'Index Performance'!$A$4:$A$1048576, 0), MATCH(BS$4, 'Index Performance'!$B$5:$XFD$5, 0))</f>
        <v>0.10680164118284319</v>
      </c>
      <c r="BT232" s="332" cm="1">
        <f t="array" ref="BT232">INDEX('Index Performance'!$B$5:$XFD$1048576,-1+MATCH($AM232,'Index Performance'!$A$4:$A$1048576, 0), MATCH(BT$4, 'Index Performance'!$B$5:$XFD$5, 0))</f>
        <v>7.9168954786745793E-3</v>
      </c>
      <c r="BU232" s="332" cm="1">
        <f t="array" ref="BU232">INDEX('Index Performance'!$B$5:$XFD$1048576,-1+MATCH($AM232,'Index Performance'!$A$4:$A$1048576, 0), MATCH(BU$4, 'Index Performance'!$B$5:$XFD$5, 0))</f>
        <v>1.1435053885422652E-2</v>
      </c>
      <c r="BV232" s="332"/>
      <c r="BW232" s="335">
        <f t="shared" si="73"/>
        <v>45260</v>
      </c>
      <c r="BX232" s="330">
        <f t="shared" si="76"/>
        <v>5.4830231687202302E-2</v>
      </c>
      <c r="BY232" s="338">
        <f t="shared" si="77"/>
        <v>-5.4794520547945207E-5</v>
      </c>
      <c r="BZ232" s="333">
        <f t="shared" si="74"/>
        <v>5.3097641151569341E-2</v>
      </c>
      <c r="CA232" s="356">
        <v>4.3639857315402431E-2</v>
      </c>
      <c r="CB232" s="339">
        <f t="shared" si="78"/>
        <v>1.7325905356329607E-3</v>
      </c>
      <c r="CD232" s="335">
        <f t="shared" si="79"/>
        <v>45260</v>
      </c>
      <c r="CE232" s="330">
        <f t="shared" si="80"/>
        <v>4.0735423564326252E-2</v>
      </c>
      <c r="CF232" s="338">
        <f t="shared" si="81"/>
        <v>-5.4794520547945207E-5</v>
      </c>
      <c r="CG232" s="333">
        <f t="shared" si="82"/>
        <v>3.9025984177021744E-2</v>
      </c>
      <c r="CH232" s="333"/>
      <c r="CI232" s="339">
        <f t="shared" si="83"/>
        <v>1.709439387304508E-3</v>
      </c>
      <c r="CK232" s="335">
        <f t="shared" si="84"/>
        <v>45260</v>
      </c>
      <c r="CL232" s="354">
        <f t="shared" si="85"/>
        <v>3.8837699562879642E-2</v>
      </c>
      <c r="CM232" s="338">
        <f t="shared" si="86"/>
        <v>-5.4794520547945207E-5</v>
      </c>
      <c r="CN232" s="333">
        <f t="shared" si="87"/>
        <v>3.713137724460247E-2</v>
      </c>
      <c r="CO232" s="336" t="s">
        <v>0</v>
      </c>
      <c r="CP232" s="339">
        <f t="shared" si="88"/>
        <v>1.7063223182771717E-3</v>
      </c>
      <c r="CR232" s="335">
        <f t="shared" si="75"/>
        <v>45260</v>
      </c>
      <c r="CS232" s="354">
        <f t="shared" si="89"/>
        <v>4.023194349779044E-2</v>
      </c>
      <c r="CT232" s="338">
        <f t="shared" si="90"/>
        <v>-5.4794520547945207E-5</v>
      </c>
      <c r="CU232" s="333">
        <f t="shared" si="91"/>
        <v>3.852333109171191E-2</v>
      </c>
      <c r="CV232" s="336" t="s">
        <v>0</v>
      </c>
      <c r="CW232" s="339">
        <f t="shared" si="92"/>
        <v>1.7086124060785302E-3</v>
      </c>
      <c r="CZ232" s="330">
        <f>_xlfn.XLOOKUP($A232,'Index Performance'!$A$17:$A$498,'Index Performance'!$AP$17:$AP$498,"---",FALSE)</f>
        <v>4.818074093678737E-3</v>
      </c>
      <c r="DA232" s="330">
        <f>_xlfn.XLOOKUP($A232,'Index Performance'!$A$17:$A$498,'Index Performance'!$B$17:$B$498,"---",FALSE)</f>
        <v>3.4382999999999997E-2</v>
      </c>
      <c r="DB232" s="330">
        <f>_xlfn.XLOOKUP($A232,'Index Performance'!$A$17:$A$498,'Index Performance'!$Q$17:$Q$498,"---",FALSE)</f>
        <v>9.2295730000000006E-2</v>
      </c>
      <c r="DC232" s="330">
        <f>_xlfn.XLOOKUP($A232,'Index Performance'!$A$17:$A$498,'Index Performance'!$W$17:$W$498,"---",FALSE)</f>
        <v>1.1333248995580858E-2</v>
      </c>
    </row>
    <row r="233" spans="1:107">
      <c r="A233" s="331">
        <v>45291</v>
      </c>
      <c r="B233" s="330">
        <v>1.9999999996312121E-2</v>
      </c>
      <c r="C233" s="332">
        <v>2.9999999996074622E-2</v>
      </c>
      <c r="D233" s="332">
        <v>0</v>
      </c>
      <c r="E233" s="332">
        <v>1.499999999924488E-2</v>
      </c>
      <c r="F233" s="332">
        <v>0</v>
      </c>
      <c r="G233" s="332">
        <v>4.9999999959037863E-3</v>
      </c>
      <c r="H233" s="332">
        <v>4.9999999963153338E-3</v>
      </c>
      <c r="I233" s="332">
        <v>4.999999996125922E-3</v>
      </c>
      <c r="J233" s="332">
        <v>1.9999999995898871E-2</v>
      </c>
      <c r="K233" s="332">
        <v>0.10000000000344331</v>
      </c>
      <c r="L233" s="332">
        <v>0.1000000000032515</v>
      </c>
      <c r="M233" s="332">
        <v>0</v>
      </c>
      <c r="N233" s="332">
        <v>0</v>
      </c>
      <c r="O233" s="332">
        <v>0</v>
      </c>
      <c r="P233" s="332">
        <v>0.42000000006478599</v>
      </c>
      <c r="Q233" s="332">
        <v>7.4999999958409976E-3</v>
      </c>
      <c r="R233" s="332">
        <v>7.5000000104868984E-3</v>
      </c>
      <c r="S233" s="332">
        <v>4.9999999958286693E-3</v>
      </c>
      <c r="T233" s="332">
        <v>4.9999999959932321E-3</v>
      </c>
      <c r="U233" s="332">
        <v>0</v>
      </c>
      <c r="V233" s="332">
        <v>0.10000000000094469</v>
      </c>
      <c r="W233" s="332">
        <v>0</v>
      </c>
      <c r="X233" s="332">
        <v>0</v>
      </c>
      <c r="Y233" s="332">
        <v>0</v>
      </c>
      <c r="Z233" s="332">
        <v>8.4999999995858763E-2</v>
      </c>
      <c r="AA233" s="332">
        <v>1.000000000141528E-2</v>
      </c>
      <c r="AB233" s="332">
        <v>0</v>
      </c>
      <c r="AC233" s="332">
        <v>0</v>
      </c>
      <c r="AD233" s="332">
        <v>0</v>
      </c>
      <c r="AE233" s="332">
        <v>0</v>
      </c>
      <c r="AF233" s="332">
        <v>0</v>
      </c>
      <c r="AG233" s="332">
        <v>-4.3354875245427138E-11</v>
      </c>
      <c r="AH233" s="332">
        <v>9.999999998601938E-3</v>
      </c>
      <c r="AI233" s="332">
        <v>5.0000000001028271E-2</v>
      </c>
      <c r="AJ233" s="321"/>
      <c r="AK233" s="333">
        <f t="shared" si="71"/>
        <v>1</v>
      </c>
      <c r="AL233" s="334"/>
      <c r="AM233" s="335">
        <f t="shared" si="72"/>
        <v>45291</v>
      </c>
      <c r="AN233" s="332" cm="1">
        <f t="array" ref="AN233">INDEX('Index Performance'!$B$5:$XFD$1048576,-1+MATCH($AM233,'Index Performance'!$A$4:$A$1048576, 0), MATCH(AN$4, 'Index Performance'!$B$5:$XFD$5, 0))</f>
        <v>3.8144339999999999E-2</v>
      </c>
      <c r="AO233" s="332" cm="1">
        <f t="array" ref="AO233">INDEX('Index Performance'!$B$5:$XFD$1048576,-1+MATCH($AM233,'Index Performance'!$A$4:$A$1048576, 0), MATCH(AO$4, 'Index Performance'!$B$5:$XFD$5, 0))</f>
        <v>3.3650180000000002E-2</v>
      </c>
      <c r="AP233" s="332" cm="1">
        <f t="array" ref="AP233">INDEX('Index Performance'!$B$5:$XFD$1048576,-1+MATCH($AM233,'Index Performance'!$A$4:$A$1048576, 0), MATCH(AP$4, 'Index Performance'!$B$5:$XFD$5, 0))</f>
        <v>2.6919819999999997E-2</v>
      </c>
      <c r="AQ233" s="332" cm="1">
        <f t="array" ref="AQ233">INDEX('Index Performance'!$B$5:$XFD$1048576,-1+MATCH($AM233,'Index Performance'!$A$4:$A$1048576, 0), MATCH(AQ$4, 'Index Performance'!$B$5:$XFD$5, 0))</f>
        <v>3.8136989013345834E-2</v>
      </c>
      <c r="AR233" s="332" cm="1">
        <f t="array" ref="AR233">INDEX('Index Performance'!$B$5:$XFD$1048576,-1+MATCH($AM233,'Index Performance'!$A$4:$A$1048576, 0), MATCH(AR$4, 'Index Performance'!$B$5:$XFD$5, 0))</f>
        <v>4.2003749999999999E-2</v>
      </c>
      <c r="AS233" s="332" cm="1">
        <f t="array" ref="AS233">INDEX('Index Performance'!$B$5:$XFD$1048576,-1+MATCH($AM233,'Index Performance'!$A$4:$A$1048576, 0), MATCH(AS$4, 'Index Performance'!$B$5:$XFD$5, 0))</f>
        <v>4.089123031943398E-2</v>
      </c>
      <c r="AT233" s="332" cm="1">
        <f t="array" ref="AT233">INDEX('Index Performance'!$B$5:$XFD$1048576,-1+MATCH($AM233,'Index Performance'!$A$4:$A$1048576, 0), MATCH(AT$4, 'Index Performance'!$B$5:$XFD$5, 0))</f>
        <v>4.3916170000000004E-2</v>
      </c>
      <c r="AU233" s="332" cm="1">
        <f t="array" ref="AU233">INDEX('Index Performance'!$B$5:$XFD$1048576,-1+MATCH($AM233,'Index Performance'!$A$4:$A$1048576, 0), MATCH(AU$4, 'Index Performance'!$B$5:$XFD$5, 0))</f>
        <v>2.8132686850405042E-2</v>
      </c>
      <c r="AV233" s="332" cm="1">
        <f t="array" ref="AV233">INDEX('Index Performance'!$B$5:$XFD$1048576,-1+MATCH($AM233,'Index Performance'!$A$4:$A$1048576, 0), MATCH(AV$4, 'Index Performance'!$B$5:$XFD$5, 0))</f>
        <v>4.196805844016338E-2</v>
      </c>
      <c r="AW233" s="332" cm="1">
        <f t="array" ref="AW233">INDEX('Index Performance'!$B$5:$XFD$1048576,-1+MATCH($AM233,'Index Performance'!$A$4:$A$1048576, 0), MATCH(AW$4, 'Index Performance'!$B$5:$XFD$5, 0))</f>
        <v>1.5742116757320401E-2</v>
      </c>
      <c r="AX233" s="332" cm="1">
        <f t="array" ref="AX233">INDEX('Index Performance'!$B$5:$XFD$1048576,-1+MATCH($AM233,'Index Performance'!$A$4:$A$1048576, 0), MATCH(AX$4, 'Index Performance'!$B$5:$XFD$5, 0))</f>
        <v>2.75445E-2</v>
      </c>
      <c r="AY233" s="332" cm="1">
        <f t="array" ref="AY233">INDEX('Index Performance'!$B$5:$XFD$1048576,-1+MATCH($AM233,'Index Performance'!$A$4:$A$1048576, 0), MATCH(AY$4, 'Index Performance'!$B$5:$XFD$5, 0))</f>
        <v>3.8829129666446471E-2</v>
      </c>
      <c r="AZ233" s="332" cm="1">
        <f t="array" ref="AZ233">INDEX('Index Performance'!$B$5:$XFD$1048576,-1+MATCH($AM233,'Index Performance'!$A$4:$A$1048576, 0), MATCH(AZ$4, 'Index Performance'!$B$5:$XFD$5, 0))</f>
        <v>4.7265451041011541E-2</v>
      </c>
      <c r="BA233" s="332" cm="1">
        <f t="array" ref="BA233">INDEX('Index Performance'!$B$5:$XFD$1048576,-1+MATCH($AM233,'Index Performance'!$A$4:$A$1048576, 0), MATCH(BA$4, 'Index Performance'!$B$5:$XFD$5, 0))</f>
        <v>4.8033960000000001E-2</v>
      </c>
      <c r="BB233" s="332" cm="1">
        <f t="array" ref="BB233">INDEX('Index Performance'!$B$5:$XFD$1048576,-1+MATCH($AM233,'Index Performance'!$A$4:$A$1048576, 0), MATCH(BB$4, 'Index Performance'!$B$5:$XFD$5, 0))</f>
        <v>4.6715540000000007E-2</v>
      </c>
      <c r="BC233" s="332" cm="1">
        <f t="array" ref="BC233">INDEX('Index Performance'!$B$5:$XFD$1048576,-1+MATCH($AM233,'Index Performance'!$A$4:$A$1048576, 0), MATCH(BC$4, 'Index Performance'!$B$5:$XFD$5, 0))</f>
        <v>4.995525E-2</v>
      </c>
      <c r="BD233" s="332" cm="1">
        <f t="array" ref="BD233">INDEX('Index Performance'!$B$5:$XFD$1048576,-1+MATCH($AM233,'Index Performance'!$A$4:$A$1048576, 0), MATCH(BD$4, 'Index Performance'!$B$5:$XFD$5, 0))</f>
        <v>4.3657950000000001E-2</v>
      </c>
      <c r="BE233" s="332" cm="1">
        <f t="array" ref="BE233">INDEX('Index Performance'!$B$5:$XFD$1048576,-1+MATCH($AM233,'Index Performance'!$A$4:$A$1048576, 0), MATCH(BE$4, 'Index Performance'!$B$5:$XFD$5, 0))</f>
        <v>4.6466966655997588E-2</v>
      </c>
      <c r="BF233" s="332" cm="1">
        <f t="array" ref="BF233">INDEX('Index Performance'!$B$5:$XFD$1048576,-1+MATCH($AM233,'Index Performance'!$A$4:$A$1048576, 0), MATCH(BF$4, 'Index Performance'!$B$5:$XFD$5, 0))</f>
        <v>6.2466769999999998E-2</v>
      </c>
      <c r="BG233" s="332" cm="1">
        <f t="array" ref="BG233">INDEX('Index Performance'!$B$5:$XFD$1048576,-1+MATCH($AM233,'Index Performance'!$A$4:$A$1048576, 0), MATCH(BG$4, 'Index Performance'!$B$5:$XFD$5, 0))</f>
        <v>1.3861151249811243E-2</v>
      </c>
      <c r="BH233" s="332" cm="1">
        <f t="array" ref="BH233">INDEX('Index Performance'!$B$5:$XFD$1048576,-1+MATCH($AM233,'Index Performance'!$A$4:$A$1048576, 0), MATCH(BH$4, 'Index Performance'!$B$5:$XFD$5, 0))</f>
        <v>1.5966134352735306E-2</v>
      </c>
      <c r="BI233" s="332" cm="1">
        <f t="array" ref="BI233">INDEX('Index Performance'!$B$5:$XFD$1048576,-1+MATCH($AM233,'Index Performance'!$A$4:$A$1048576, 0), MATCH(BI$4, 'Index Performance'!$B$5:$XFD$5, 0))</f>
        <v>1.1591801289013715E-2</v>
      </c>
      <c r="BJ233" s="332" cm="1">
        <f t="array" ref="BJ233">INDEX('Index Performance'!$B$5:$XFD$1048576,-1+MATCH($AM233,'Index Performance'!$A$4:$A$1048576, 0), MATCH(BJ$4, 'Index Performance'!$B$5:$XFD$5, 0))</f>
        <v>1.9814396588198058E-3</v>
      </c>
      <c r="BK233" s="332" cm="1">
        <f t="array" ref="BK233">INDEX('Index Performance'!$B$5:$XFD$1048576,-1+MATCH($AM233,'Index Performance'!$A$4:$A$1048576, 0), MATCH(BK$4, 'Index Performance'!$B$5:$XFD$5, 0))</f>
        <v>2.1338705955002313E-2</v>
      </c>
      <c r="BL233" s="332" cm="1">
        <f t="array" ref="BL233">INDEX('Index Performance'!$B$5:$XFD$1048576,-1+MATCH($AM233,'Index Performance'!$A$4:$A$1048576, 0), MATCH(BL$4, 'Index Performance'!$B$5:$XFD$5, 0))</f>
        <v>2.9547E-2</v>
      </c>
      <c r="BM233" s="332" cm="1">
        <f t="array" ref="BM233">INDEX('Index Performance'!$B$5:$XFD$1048576,-1+MATCH($AM233,'Index Performance'!$A$4:$A$1048576, 0), MATCH(BM$4, 'Index Performance'!$B$5:$XFD$5, 0))</f>
        <v>3.0477000000000001E-2</v>
      </c>
      <c r="BN233" s="332" cm="1">
        <f t="array" ref="BN233">INDEX('Index Performance'!$B$5:$XFD$1048576,-1+MATCH($AM233,'Index Performance'!$A$4:$A$1048576, 0), MATCH(BN$4, 'Index Performance'!$B$5:$XFD$5, 0))</f>
        <v>3.9664999999999999E-2</v>
      </c>
      <c r="BO233" s="332" cm="1">
        <f t="array" ref="BO233">INDEX('Index Performance'!$B$5:$XFD$1048576,-1+MATCH($AM233,'Index Performance'!$A$4:$A$1048576, 0), MATCH(BO$4, 'Index Performance'!$B$5:$XFD$5, 0))</f>
        <v>-2.4095999999999999E-2</v>
      </c>
      <c r="BP233" s="332" cm="1">
        <f t="array" ref="BP233">INDEX('Index Performance'!$B$5:$XFD$1048576,-1+MATCH($AM233,'Index Performance'!$A$4:$A$1048576, 0), MATCH(BP$4, 'Index Performance'!$B$5:$XFD$5, 0))</f>
        <v>-2.6896544610978679E-2</v>
      </c>
      <c r="BQ233" s="332" cm="1">
        <f t="array" ref="BQ233">INDEX('Index Performance'!$B$5:$XFD$1048576,-1+MATCH($AM233,'Index Performance'!$A$4:$A$1048576, 0), MATCH(BQ$4, 'Index Performance'!$B$5:$XFD$5, 0))</f>
        <v>-3.74173163987358E-2</v>
      </c>
      <c r="BR233" s="332" cm="1">
        <f t="array" ref="BR233">INDEX('Index Performance'!$B$5:$XFD$1048576,-1+MATCH($AM233,'Index Performance'!$A$4:$A$1048576, 0), MATCH(BR$4, 'Index Performance'!$B$5:$XFD$5, 0))</f>
        <v>-8.7174027748427863E-3</v>
      </c>
      <c r="BS233" s="332" cm="1">
        <f t="array" ref="BS233">INDEX('Index Performance'!$B$5:$XFD$1048576,-1+MATCH($AM233,'Index Performance'!$A$4:$A$1048576, 0), MATCH(BS$4, 'Index Performance'!$B$5:$XFD$5, 0))</f>
        <v>9.646353287855125E-2</v>
      </c>
      <c r="BT233" s="332" cm="1">
        <f t="array" ref="BT233">INDEX('Index Performance'!$B$5:$XFD$1048576,-1+MATCH($AM233,'Index Performance'!$A$4:$A$1048576, 0), MATCH(BT$4, 'Index Performance'!$B$5:$XFD$5, 0))</f>
        <v>6.1748013620885889E-3</v>
      </c>
      <c r="BU233" s="332" cm="1">
        <f t="array" ref="BU233">INDEX('Index Performance'!$B$5:$XFD$1048576,-1+MATCH($AM233,'Index Performance'!$A$4:$A$1048576, 0), MATCH(BU$4, 'Index Performance'!$B$5:$XFD$5, 0))</f>
        <v>8.7036497005317237E-3</v>
      </c>
      <c r="BV233" s="332"/>
      <c r="BW233" s="335">
        <f t="shared" si="73"/>
        <v>45291</v>
      </c>
      <c r="BX233" s="330">
        <f t="shared" si="76"/>
        <v>3.3739614109292479E-2</v>
      </c>
      <c r="BY233" s="338">
        <f t="shared" si="77"/>
        <v>-5.4794520547945207E-5</v>
      </c>
      <c r="BZ233" s="333">
        <f t="shared" si="74"/>
        <v>3.1985115322202606E-2</v>
      </c>
      <c r="CA233" s="356">
        <v>3.3869122999189427E-2</v>
      </c>
      <c r="CB233" s="339">
        <f t="shared" si="78"/>
        <v>1.7544987870898726E-3</v>
      </c>
      <c r="CD233" s="335">
        <f t="shared" si="79"/>
        <v>45291</v>
      </c>
      <c r="CE233" s="330">
        <f t="shared" si="80"/>
        <v>2.7113639912307124E-2</v>
      </c>
      <c r="CF233" s="338">
        <f t="shared" si="81"/>
        <v>-5.4794520547945207E-5</v>
      </c>
      <c r="CG233" s="333">
        <f t="shared" si="82"/>
        <v>2.5370386958822877E-2</v>
      </c>
      <c r="CH233" s="333"/>
      <c r="CI233" s="339">
        <f t="shared" si="83"/>
        <v>1.7432529534842471E-3</v>
      </c>
      <c r="CK233" s="335">
        <f t="shared" si="84"/>
        <v>45291</v>
      </c>
      <c r="CL233" s="354">
        <f t="shared" si="85"/>
        <v>3.165192933204234E-2</v>
      </c>
      <c r="CM233" s="338">
        <f t="shared" si="86"/>
        <v>-5.4794520547945207E-5</v>
      </c>
      <c r="CN233" s="333">
        <f t="shared" si="87"/>
        <v>2.9900973836086475E-2</v>
      </c>
      <c r="CO233" s="336" t="s">
        <v>0</v>
      </c>
      <c r="CP233" s="339">
        <f t="shared" si="88"/>
        <v>1.7509554959558651E-3</v>
      </c>
      <c r="CR233" s="335">
        <f t="shared" si="75"/>
        <v>45291</v>
      </c>
      <c r="CS233" s="354">
        <f t="shared" si="89"/>
        <v>2.7732429624905623E-2</v>
      </c>
      <c r="CT233" s="338">
        <f t="shared" si="90"/>
        <v>-5.4794520547945207E-5</v>
      </c>
      <c r="CU233" s="333">
        <f t="shared" si="91"/>
        <v>2.598812644002324E-2</v>
      </c>
      <c r="CV233" s="336" t="s">
        <v>0</v>
      </c>
      <c r="CW233" s="339">
        <f t="shared" si="92"/>
        <v>1.7443031848823828E-3</v>
      </c>
      <c r="CZ233" s="330">
        <f>_xlfn.XLOOKUP($A233,'Index Performance'!$A$17:$A$498,'Index Performance'!$AP$17:$AP$498,"---",FALSE)</f>
        <v>4.6578583543563923E-3</v>
      </c>
      <c r="DA233" s="330">
        <f>_xlfn.XLOOKUP($A233,'Index Performance'!$A$17:$A$498,'Index Performance'!$B$17:$B$498,"---",FALSE)</f>
        <v>3.195833E-2</v>
      </c>
      <c r="DB233" s="330">
        <f>_xlfn.XLOOKUP($A233,'Index Performance'!$A$17:$A$498,'Index Performance'!$Q$17:$Q$498,"---",FALSE)</f>
        <v>4.8033960000000001E-2</v>
      </c>
      <c r="DC233" s="330">
        <f>_xlfn.XLOOKUP($A233,'Index Performance'!$A$17:$A$498,'Index Performance'!$W$17:$W$498,"---",FALSE)</f>
        <v>1.3861151249811243E-2</v>
      </c>
    </row>
    <row r="234" spans="1:107">
      <c r="A234" s="331">
        <v>45322</v>
      </c>
      <c r="B234" s="330">
        <v>1.9999999999927659E-2</v>
      </c>
      <c r="C234" s="332">
        <v>2.999999999991668E-2</v>
      </c>
      <c r="D234" s="332">
        <v>0</v>
      </c>
      <c r="E234" s="332">
        <v>1.5000000000172041E-2</v>
      </c>
      <c r="F234" s="332">
        <v>0</v>
      </c>
      <c r="G234" s="332">
        <v>4.9999999999183866E-3</v>
      </c>
      <c r="H234" s="332">
        <v>4.9999999999433302E-3</v>
      </c>
      <c r="I234" s="332">
        <v>4.9999999999196191E-3</v>
      </c>
      <c r="J234" s="332">
        <v>1.9999999999912359E-2</v>
      </c>
      <c r="K234" s="332">
        <v>0.1000000000000789</v>
      </c>
      <c r="L234" s="332">
        <v>0.1000000000000803</v>
      </c>
      <c r="M234" s="332">
        <v>5.9204780211925173E-14</v>
      </c>
      <c r="N234" s="332">
        <v>0</v>
      </c>
      <c r="O234" s="332">
        <v>1.7213699221872159E-14</v>
      </c>
      <c r="P234" s="332">
        <v>0.38250000000417711</v>
      </c>
      <c r="Q234" s="332">
        <v>7.4999999999126521E-3</v>
      </c>
      <c r="R234" s="332">
        <v>4.5000000000035137E-2</v>
      </c>
      <c r="S234" s="332">
        <v>4.9999999999107373E-3</v>
      </c>
      <c r="T234" s="332">
        <v>4.9999999999240539E-3</v>
      </c>
      <c r="U234" s="332">
        <v>0</v>
      </c>
      <c r="V234" s="332">
        <v>0.1000000000010236</v>
      </c>
      <c r="W234" s="332">
        <v>0</v>
      </c>
      <c r="X234" s="332">
        <v>0</v>
      </c>
      <c r="Y234" s="332">
        <v>0</v>
      </c>
      <c r="Z234" s="332">
        <v>8.499999999576785E-2</v>
      </c>
      <c r="AA234" s="332">
        <v>1.000000000142528E-2</v>
      </c>
      <c r="AB234" s="332">
        <v>0</v>
      </c>
      <c r="AC234" s="332">
        <v>0</v>
      </c>
      <c r="AD234" s="332">
        <v>0</v>
      </c>
      <c r="AE234" s="332">
        <v>0</v>
      </c>
      <c r="AF234" s="332">
        <v>0</v>
      </c>
      <c r="AG234" s="332">
        <v>-7.6716411001598317E-13</v>
      </c>
      <c r="AH234" s="332">
        <v>9.9999999985655418E-3</v>
      </c>
      <c r="AI234" s="332">
        <v>5.0000000000079522E-2</v>
      </c>
      <c r="AJ234" s="321"/>
      <c r="AK234" s="333">
        <f t="shared" si="71"/>
        <v>1</v>
      </c>
      <c r="AL234" s="334"/>
      <c r="AM234" s="335">
        <f t="shared" si="72"/>
        <v>45322</v>
      </c>
      <c r="AN234" s="332" cm="1">
        <f t="array" ref="AN234">INDEX('Index Performance'!$B$5:$XFD$1048576,-1+MATCH($AM234,'Index Performance'!$A$4:$A$1048576, 0), MATCH(AN$4, 'Index Performance'!$B$5:$XFD$5, 0))</f>
        <v>-4.7809450000000004E-4</v>
      </c>
      <c r="AO234" s="332" cm="1">
        <f t="array" ref="AO234">INDEX('Index Performance'!$B$5:$XFD$1048576,-1+MATCH($AM234,'Index Performance'!$A$4:$A$1048576, 0), MATCH(AO$4, 'Index Performance'!$B$5:$XFD$5, 0))</f>
        <v>-2.8062130000000001E-3</v>
      </c>
      <c r="AP234" s="332" cm="1">
        <f t="array" ref="AP234">INDEX('Index Performance'!$B$5:$XFD$1048576,-1+MATCH($AM234,'Index Performance'!$A$4:$A$1048576, 0), MATCH(AP$4, 'Index Performance'!$B$5:$XFD$5, 0))</f>
        <v>1.7752019999999998E-3</v>
      </c>
      <c r="AQ234" s="332" cm="1">
        <f t="array" ref="AQ234">INDEX('Index Performance'!$B$5:$XFD$1048576,-1+MATCH($AM234,'Index Performance'!$A$4:$A$1048576, 0), MATCH(AQ$4, 'Index Performance'!$B$5:$XFD$5, 0))</f>
        <v>1.3086005302207493E-3</v>
      </c>
      <c r="AR234" s="332" cm="1">
        <f t="array" ref="AR234">INDEX('Index Performance'!$B$5:$XFD$1048576,-1+MATCH($AM234,'Index Performance'!$A$4:$A$1048576, 0), MATCH(AR$4, 'Index Performance'!$B$5:$XFD$5, 0))</f>
        <v>-5.6333670000000002E-3</v>
      </c>
      <c r="AS234" s="332" cm="1">
        <f t="array" ref="AS234">INDEX('Index Performance'!$B$5:$XFD$1048576,-1+MATCH($AM234,'Index Performance'!$A$4:$A$1048576, 0), MATCH(AS$4, 'Index Performance'!$B$5:$XFD$5, 0))</f>
        <v>-7.6654063078765988E-3</v>
      </c>
      <c r="AT234" s="332" cm="1">
        <f t="array" ref="AT234">INDEX('Index Performance'!$B$5:$XFD$1048576,-1+MATCH($AM234,'Index Performance'!$A$4:$A$1048576, 0), MATCH(AT$4, 'Index Performance'!$B$5:$XFD$5, 0))</f>
        <v>-2.1991110000000001E-3</v>
      </c>
      <c r="AU234" s="332" cm="1">
        <f t="array" ref="AU234">INDEX('Index Performance'!$B$5:$XFD$1048576,-1+MATCH($AM234,'Index Performance'!$A$4:$A$1048576, 0), MATCH(AU$4, 'Index Performance'!$B$5:$XFD$5, 0))</f>
        <v>-1.1196365554775101E-2</v>
      </c>
      <c r="AV234" s="332" cm="1">
        <f t="array" ref="AV234">INDEX('Index Performance'!$B$5:$XFD$1048576,-1+MATCH($AM234,'Index Performance'!$A$4:$A$1048576, 0), MATCH(AV$4, 'Index Performance'!$B$5:$XFD$5, 0))</f>
        <v>-3.814695168052884E-3</v>
      </c>
      <c r="AW234" s="332" cm="1">
        <f t="array" ref="AW234">INDEX('Index Performance'!$B$5:$XFD$1048576,-1+MATCH($AM234,'Index Performance'!$A$4:$A$1048576, 0), MATCH(AW$4, 'Index Performance'!$B$5:$XFD$5, 0))</f>
        <v>7.5575249277226586E-3</v>
      </c>
      <c r="AX234" s="332" cm="1">
        <f t="array" ref="AX234">INDEX('Index Performance'!$B$5:$XFD$1048576,-1+MATCH($AM234,'Index Performance'!$A$4:$A$1048576, 0), MATCH(AX$4, 'Index Performance'!$B$5:$XFD$5, 0))</f>
        <v>-1.8097879999999999E-3</v>
      </c>
      <c r="AY234" s="332" cm="1">
        <f t="array" ref="AY234">INDEX('Index Performance'!$B$5:$XFD$1048576,-1+MATCH($AM234,'Index Performance'!$A$4:$A$1048576, 0), MATCH(AY$4, 'Index Performance'!$B$5:$XFD$5, 0))</f>
        <v>6.8204309858386214E-3</v>
      </c>
      <c r="AZ234" s="332" cm="1">
        <f t="array" ref="AZ234">INDEX('Index Performance'!$B$5:$XFD$1048576,-1+MATCH($AM234,'Index Performance'!$A$4:$A$1048576, 0), MATCH(AZ$4, 'Index Performance'!$B$5:$XFD$5, 0))</f>
        <v>-9.8043511796834792E-3</v>
      </c>
      <c r="BA234" s="332" cm="1">
        <f t="array" ref="BA234">INDEX('Index Performance'!$B$5:$XFD$1048576,-1+MATCH($AM234,'Index Performance'!$A$4:$A$1048576, 0), MATCH(BA$4, 'Index Performance'!$B$5:$XFD$5, 0))</f>
        <v>5.8624569999999997E-3</v>
      </c>
      <c r="BB234" s="332" cm="1">
        <f t="array" ref="BB234">INDEX('Index Performance'!$B$5:$XFD$1048576,-1+MATCH($AM234,'Index Performance'!$A$4:$A$1048576, 0), MATCH(BB$4, 'Index Performance'!$B$5:$XFD$5, 0))</f>
        <v>1.5313749999999999E-2</v>
      </c>
      <c r="BC234" s="332" cm="1">
        <f t="array" ref="BC234">INDEX('Index Performance'!$B$5:$XFD$1048576,-1+MATCH($AM234,'Index Performance'!$A$4:$A$1048576, 0), MATCH(BC$4, 'Index Performance'!$B$5:$XFD$5, 0))</f>
        <v>-1.169904E-3</v>
      </c>
      <c r="BD234" s="332" cm="1">
        <f t="array" ref="BD234">INDEX('Index Performance'!$B$5:$XFD$1048576,-1+MATCH($AM234,'Index Performance'!$A$4:$A$1048576, 0), MATCH(BD$4, 'Index Performance'!$B$5:$XFD$5, 0))</f>
        <v>4.6180430000000001E-2</v>
      </c>
      <c r="BE234" s="332" cm="1">
        <f t="array" ref="BE234">INDEX('Index Performance'!$B$5:$XFD$1048576,-1+MATCH($AM234,'Index Performance'!$A$4:$A$1048576, 0), MATCH(BE$4, 'Index Performance'!$B$5:$XFD$5, 0))</f>
        <v>-4.7858080998902319E-2</v>
      </c>
      <c r="BF234" s="332" cm="1">
        <f t="array" ref="BF234">INDEX('Index Performance'!$B$5:$XFD$1048576,-1+MATCH($AM234,'Index Performance'!$A$4:$A$1048576, 0), MATCH(BF$4, 'Index Performance'!$B$5:$XFD$5, 0))</f>
        <v>-2.6094569999999997E-2</v>
      </c>
      <c r="BG234" s="332" cm="1">
        <f t="array" ref="BG234">INDEX('Index Performance'!$B$5:$XFD$1048576,-1+MATCH($AM234,'Index Performance'!$A$4:$A$1048576, 0), MATCH(BG$4, 'Index Performance'!$B$5:$XFD$5, 0))</f>
        <v>3.2156484016419018E-3</v>
      </c>
      <c r="BH234" s="332" cm="1">
        <f t="array" ref="BH234">INDEX('Index Performance'!$B$5:$XFD$1048576,-1+MATCH($AM234,'Index Performance'!$A$4:$A$1048576, 0), MATCH(BH$4, 'Index Performance'!$B$5:$XFD$5, 0))</f>
        <v>6.588732640179451E-3</v>
      </c>
      <c r="BI234" s="332" cm="1">
        <f t="array" ref="BI234">INDEX('Index Performance'!$B$5:$XFD$1048576,-1+MATCH($AM234,'Index Performance'!$A$4:$A$1048576, 0), MATCH(BI$4, 'Index Performance'!$B$5:$XFD$5, 0))</f>
        <v>-2.2104337809573105E-3</v>
      </c>
      <c r="BJ234" s="332" cm="1">
        <f t="array" ref="BJ234">INDEX('Index Performance'!$B$5:$XFD$1048576,-1+MATCH($AM234,'Index Performance'!$A$4:$A$1048576, 0), MATCH(BJ$4, 'Index Performance'!$B$5:$XFD$5, 0))</f>
        <v>1.1779392593269211E-2</v>
      </c>
      <c r="BK234" s="332" cm="1">
        <f t="array" ref="BK234">INDEX('Index Performance'!$B$5:$XFD$1048576,-1+MATCH($AM234,'Index Performance'!$A$4:$A$1048576, 0), MATCH(BK$4, 'Index Performance'!$B$5:$XFD$5, 0))</f>
        <v>-3.0688897031883045E-4</v>
      </c>
      <c r="BL234" s="332" t="str" cm="1">
        <f t="array" ref="BL234">INDEX('Index Performance'!$B$5:$XFD$1048576,-1+MATCH($AM234,'Index Performance'!$A$4:$A$1048576, 0), MATCH(BL$4, 'Index Performance'!$B$5:$XFD$5, 0))</f>
        <v/>
      </c>
      <c r="BM234" s="332" t="str" cm="1">
        <f t="array" ref="BM234">INDEX('Index Performance'!$B$5:$XFD$1048576,-1+MATCH($AM234,'Index Performance'!$A$4:$A$1048576, 0), MATCH(BM$4, 'Index Performance'!$B$5:$XFD$5, 0))</f>
        <v/>
      </c>
      <c r="BN234" s="332" t="str" cm="1">
        <f t="array" ref="BN234">INDEX('Index Performance'!$B$5:$XFD$1048576,-1+MATCH($AM234,'Index Performance'!$A$4:$A$1048576, 0), MATCH(BN$4, 'Index Performance'!$B$5:$XFD$5, 0))</f>
        <v/>
      </c>
      <c r="BO234" s="332" t="str" cm="1">
        <f t="array" ref="BO234">INDEX('Index Performance'!$B$5:$XFD$1048576,-1+MATCH($AM234,'Index Performance'!$A$4:$A$1048576, 0), MATCH(BO$4, 'Index Performance'!$B$5:$XFD$5, 0))</f>
        <v/>
      </c>
      <c r="BP234" s="332" cm="1">
        <f t="array" ref="BP234">INDEX('Index Performance'!$B$5:$XFD$1048576,-1+MATCH($AM234,'Index Performance'!$A$4:$A$1048576, 0), MATCH(BP$4, 'Index Performance'!$B$5:$XFD$5, 0))</f>
        <v>3.9786603542770749E-3</v>
      </c>
      <c r="BQ234" s="332" cm="1">
        <f t="array" ref="BQ234">INDEX('Index Performance'!$B$5:$XFD$1048576,-1+MATCH($AM234,'Index Performance'!$A$4:$A$1048576, 0), MATCH(BQ$4, 'Index Performance'!$B$5:$XFD$5, 0))</f>
        <v>3.9443589731884554E-3</v>
      </c>
      <c r="BR234" s="332" cm="1">
        <f t="array" ref="BR234">INDEX('Index Performance'!$B$5:$XFD$1048576,-1+MATCH($AM234,'Index Performance'!$A$4:$A$1048576, 0), MATCH(BR$4, 'Index Performance'!$B$5:$XFD$5, 0))</f>
        <v>-1.7619412817336255E-2</v>
      </c>
      <c r="BS234" s="332" cm="1">
        <f t="array" ref="BS234">INDEX('Index Performance'!$B$5:$XFD$1048576,-1+MATCH($AM234,'Index Performance'!$A$4:$A$1048576, 0), MATCH(BS$4, 'Index Performance'!$B$5:$XFD$5, 0))</f>
        <v>-3.9894086650337446E-2</v>
      </c>
      <c r="BT234" s="332" cm="1">
        <f t="array" ref="BT234">INDEX('Index Performance'!$B$5:$XFD$1048576,-1+MATCH($AM234,'Index Performance'!$A$4:$A$1048576, 0), MATCH(BT$4, 'Index Performance'!$B$5:$XFD$5, 0))</f>
        <v>1.22738143585579E-2</v>
      </c>
      <c r="BU234" s="332" cm="1">
        <f t="array" ref="BU234">INDEX('Index Performance'!$B$5:$XFD$1048576,-1+MATCH($AM234,'Index Performance'!$A$4:$A$1048576, 0), MATCH(BU$4, 'Index Performance'!$B$5:$XFD$5, 0))</f>
        <v>1.8057686748059742E-2</v>
      </c>
      <c r="BV234" s="332"/>
      <c r="BW234" s="335">
        <f t="shared" si="73"/>
        <v>45322</v>
      </c>
      <c r="BX234" s="330">
        <f t="shared" si="76"/>
        <v>8.4031425417164067E-3</v>
      </c>
      <c r="BY234" s="338">
        <f t="shared" si="77"/>
        <v>-5.4794520547945207E-5</v>
      </c>
      <c r="BZ234" s="333">
        <f t="shared" si="74"/>
        <v>6.6916456944068337E-3</v>
      </c>
      <c r="CA234" s="356">
        <v>2.2416215676261948E-3</v>
      </c>
      <c r="CB234" s="339">
        <f t="shared" si="78"/>
        <v>1.711496847309573E-3</v>
      </c>
      <c r="CD234" s="335">
        <f t="shared" si="79"/>
        <v>45322</v>
      </c>
      <c r="CE234" s="330">
        <f t="shared" si="80"/>
        <v>5.1899778759507409E-3</v>
      </c>
      <c r="CF234" s="338">
        <f t="shared" si="81"/>
        <v>-5.4794520547945207E-5</v>
      </c>
      <c r="CG234" s="333">
        <f t="shared" si="82"/>
        <v>3.4839345233432795E-3</v>
      </c>
      <c r="CH234" s="333"/>
      <c r="CI234" s="339">
        <f t="shared" si="83"/>
        <v>1.7060433526074614E-3</v>
      </c>
      <c r="CK234" s="335">
        <f t="shared" si="84"/>
        <v>45322</v>
      </c>
      <c r="CL234" s="354">
        <f t="shared" si="85"/>
        <v>4.332887742320146E-3</v>
      </c>
      <c r="CM234" s="338">
        <f t="shared" si="86"/>
        <v>-5.4794520547945207E-5</v>
      </c>
      <c r="CN234" s="333">
        <f t="shared" si="87"/>
        <v>2.6282990728643263E-3</v>
      </c>
      <c r="CO234" s="336" t="s">
        <v>0</v>
      </c>
      <c r="CP234" s="339">
        <f t="shared" si="88"/>
        <v>1.7045886694558197E-3</v>
      </c>
      <c r="CR234" s="335">
        <f t="shared" si="75"/>
        <v>45322</v>
      </c>
      <c r="CS234" s="354">
        <f t="shared" si="89"/>
        <v>2.9745485008209512E-3</v>
      </c>
      <c r="CT234" s="338">
        <f t="shared" si="90"/>
        <v>-5.4794520547945207E-5</v>
      </c>
      <c r="CU234" s="333">
        <f t="shared" si="91"/>
        <v>1.2722652519170374E-3</v>
      </c>
      <c r="CV234" s="336" t="s">
        <v>0</v>
      </c>
      <c r="CW234" s="339">
        <f t="shared" si="92"/>
        <v>1.7022832489039137E-3</v>
      </c>
      <c r="CZ234" s="330">
        <f>_xlfn.XLOOKUP($A234,'Index Performance'!$A$17:$A$498,'Index Performance'!$AP$17:$AP$498,"---",FALSE)</f>
        <v>5.3010591903845938E-3</v>
      </c>
      <c r="DA234" s="330">
        <f>_xlfn.XLOOKUP($A234,'Index Performance'!$A$17:$A$498,'Index Performance'!$B$17:$B$498,"---",FALSE)</f>
        <v>-1.9600640000000001E-3</v>
      </c>
      <c r="DB234" s="330">
        <f>_xlfn.XLOOKUP($A234,'Index Performance'!$A$17:$A$498,'Index Performance'!$Q$17:$Q$498,"---",FALSE)</f>
        <v>5.8624569999999997E-3</v>
      </c>
      <c r="DC234" s="330">
        <f>_xlfn.XLOOKUP($A234,'Index Performance'!$A$17:$A$498,'Index Performance'!$W$17:$W$498,"---",FALSE)</f>
        <v>3.2156484016419018E-3</v>
      </c>
    </row>
    <row r="235" spans="1:107">
      <c r="A235" s="331">
        <v>45351</v>
      </c>
      <c r="B235" s="330">
        <v>1.99999999998581E-2</v>
      </c>
      <c r="C235" s="332">
        <v>2.999999999985169E-2</v>
      </c>
      <c r="D235" s="332">
        <v>0</v>
      </c>
      <c r="E235" s="332">
        <v>1.499999999995527E-2</v>
      </c>
      <c r="F235" s="332">
        <v>0</v>
      </c>
      <c r="G235" s="332">
        <v>4.9999999998477217E-3</v>
      </c>
      <c r="H235" s="332">
        <v>4.9999999998979376E-3</v>
      </c>
      <c r="I235" s="332">
        <v>4.9999999998506534E-3</v>
      </c>
      <c r="J235" s="332">
        <v>1.999999999984552E-2</v>
      </c>
      <c r="K235" s="332">
        <v>0.10000000000012001</v>
      </c>
      <c r="L235" s="332">
        <v>0.1000000000001162</v>
      </c>
      <c r="M235" s="332">
        <v>8.3796978770661542E-15</v>
      </c>
      <c r="N235" s="332">
        <v>0</v>
      </c>
      <c r="O235" s="332">
        <v>1.293565213536113E-14</v>
      </c>
      <c r="P235" s="332">
        <v>0.3825000000058057</v>
      </c>
      <c r="Q235" s="332">
        <v>7.4999999998472877E-3</v>
      </c>
      <c r="R235" s="332">
        <v>4.5000000000107523E-2</v>
      </c>
      <c r="S235" s="332">
        <v>4.9999999998418254E-3</v>
      </c>
      <c r="T235" s="332">
        <v>4.9999999998535426E-3</v>
      </c>
      <c r="U235" s="332">
        <v>0</v>
      </c>
      <c r="V235" s="332">
        <v>0.10000000000105259</v>
      </c>
      <c r="W235" s="332">
        <v>0</v>
      </c>
      <c r="X235" s="332">
        <v>6.6411077786623159E-14</v>
      </c>
      <c r="Y235" s="332">
        <v>0</v>
      </c>
      <c r="Z235" s="332">
        <v>8.4999999995606298E-2</v>
      </c>
      <c r="AA235" s="332">
        <v>1.0000000001377201E-2</v>
      </c>
      <c r="AB235" s="332">
        <v>0</v>
      </c>
      <c r="AC235" s="332">
        <v>0</v>
      </c>
      <c r="AD235" s="332">
        <v>0</v>
      </c>
      <c r="AE235" s="332">
        <v>0</v>
      </c>
      <c r="AF235" s="332">
        <v>0</v>
      </c>
      <c r="AG235" s="332">
        <v>-1.5085710458606627E-12</v>
      </c>
      <c r="AH235" s="332">
        <v>9.9999999984794821E-3</v>
      </c>
      <c r="AI235" s="332">
        <v>5.000000000010639E-2</v>
      </c>
      <c r="AJ235" s="321"/>
      <c r="AK235" s="333">
        <f t="shared" si="71"/>
        <v>1</v>
      </c>
      <c r="AL235" s="334"/>
      <c r="AM235" s="335">
        <f t="shared" si="72"/>
        <v>45351</v>
      </c>
      <c r="AN235" s="332" cm="1">
        <f t="array" ref="AN235">INDEX('Index Performance'!$B$5:$XFD$1048576,-1+MATCH($AM235,'Index Performance'!$A$4:$A$1048576, 0), MATCH(AN$4, 'Index Performance'!$B$5:$XFD$5, 0))</f>
        <v>-1.0984870000000001E-2</v>
      </c>
      <c r="AO235" s="332" cm="1">
        <f t="array" ref="AO235">INDEX('Index Performance'!$B$5:$XFD$1048576,-1+MATCH($AM235,'Index Performance'!$A$4:$A$1048576, 0), MATCH(AO$4, 'Index Performance'!$B$5:$XFD$5, 0))</f>
        <v>-1.31193E-2</v>
      </c>
      <c r="AP235" s="332" cm="1">
        <f t="array" ref="AP235">INDEX('Index Performance'!$B$5:$XFD$1048576,-1+MATCH($AM235,'Index Performance'!$A$4:$A$1048576, 0), MATCH(AP$4, 'Index Performance'!$B$5:$XFD$5, 0))</f>
        <v>-1.0745050000000001E-2</v>
      </c>
      <c r="AQ235" s="332" cm="1">
        <f t="array" ref="AQ235">INDEX('Index Performance'!$B$5:$XFD$1048576,-1+MATCH($AM235,'Index Performance'!$A$4:$A$1048576, 0), MATCH(AQ$4, 'Index Performance'!$B$5:$XFD$5, 0))</f>
        <v>8.9807048954868574E-3</v>
      </c>
      <c r="AR235" s="332" cm="1">
        <f t="array" ref="AR235">INDEX('Index Performance'!$B$5:$XFD$1048576,-1+MATCH($AM235,'Index Performance'!$A$4:$A$1048576, 0), MATCH(AR$4, 'Index Performance'!$B$5:$XFD$5, 0))</f>
        <v>3.7725609999999998E-3</v>
      </c>
      <c r="AS235" s="332" cm="1">
        <f t="array" ref="AS235">INDEX('Index Performance'!$B$5:$XFD$1048576,-1+MATCH($AM235,'Index Performance'!$A$4:$A$1048576, 0), MATCH(AS$4, 'Index Performance'!$B$5:$XFD$5, 0))</f>
        <v>-6.1320407182772207E-3</v>
      </c>
      <c r="AT235" s="332" cm="1">
        <f t="array" ref="AT235">INDEX('Index Performance'!$B$5:$XFD$1048576,-1+MATCH($AM235,'Index Performance'!$A$4:$A$1048576, 0), MATCH(AT$4, 'Index Performance'!$B$5:$XFD$5, 0))</f>
        <v>2.1021369999999998E-2</v>
      </c>
      <c r="AU235" s="332" cm="1">
        <f t="array" ref="AU235">INDEX('Index Performance'!$B$5:$XFD$1048576,-1+MATCH($AM235,'Index Performance'!$A$4:$A$1048576, 0), MATCH(AU$4, 'Index Performance'!$B$5:$XFD$5, 0))</f>
        <v>2.4755554449780171E-3</v>
      </c>
      <c r="AV235" s="332" cm="1">
        <f t="array" ref="AV235">INDEX('Index Performance'!$B$5:$XFD$1048576,-1+MATCH($AM235,'Index Performance'!$A$4:$A$1048576, 0), MATCH(AV$4, 'Index Performance'!$B$5:$XFD$5, 0))</f>
        <v>-1.5558698727015541E-2</v>
      </c>
      <c r="AW235" s="332" cm="1">
        <f t="array" ref="AW235">INDEX('Index Performance'!$B$5:$XFD$1048576,-1+MATCH($AM235,'Index Performance'!$A$4:$A$1048576, 0), MATCH(AW$4, 'Index Performance'!$B$5:$XFD$5, 0))</f>
        <v>9.8471637341366325E-3</v>
      </c>
      <c r="AX235" s="332" cm="1">
        <f t="array" ref="AX235">INDEX('Index Performance'!$B$5:$XFD$1048576,-1+MATCH($AM235,'Index Performance'!$A$4:$A$1048576, 0), MATCH(AX$4, 'Index Performance'!$B$5:$XFD$5, 0))</f>
        <v>-8.0798239999999998E-4</v>
      </c>
      <c r="AY235" s="332" cm="1">
        <f t="array" ref="AY235">INDEX('Index Performance'!$B$5:$XFD$1048576,-1+MATCH($AM235,'Index Performance'!$A$4:$A$1048576, 0), MATCH(AY$4, 'Index Performance'!$B$5:$XFD$5, 0))</f>
        <v>-5.2216080836565704E-3</v>
      </c>
      <c r="AZ235" s="332" cm="1">
        <f t="array" ref="AZ235">INDEX('Index Performance'!$B$5:$XFD$1048576,-1+MATCH($AM235,'Index Performance'!$A$4:$A$1048576, 0), MATCH(AZ$4, 'Index Performance'!$B$5:$XFD$5, 0))</f>
        <v>1.4037842318180171E-2</v>
      </c>
      <c r="BA235" s="332" cm="1">
        <f t="array" ref="BA235">INDEX('Index Performance'!$B$5:$XFD$1048576,-1+MATCH($AM235,'Index Performance'!$A$4:$A$1048576, 0), MATCH(BA$4, 'Index Performance'!$B$5:$XFD$5, 0))</f>
        <v>4.2913350000000003E-2</v>
      </c>
      <c r="BB235" s="332" cm="1">
        <f t="array" ref="BB235">INDEX('Index Performance'!$B$5:$XFD$1048576,-1+MATCH($AM235,'Index Performance'!$A$4:$A$1048576, 0), MATCH(BB$4, 'Index Performance'!$B$5:$XFD$5, 0))</f>
        <v>5.3176810000000005E-2</v>
      </c>
      <c r="BC235" s="332" cm="1">
        <f t="array" ref="BC235">INDEX('Index Performance'!$B$5:$XFD$1048576,-1+MATCH($AM235,'Index Performance'!$A$4:$A$1048576, 0), MATCH(BC$4, 'Index Performance'!$B$5:$XFD$5, 0))</f>
        <v>1.5567260000000001E-2</v>
      </c>
      <c r="BD235" s="332" cm="1">
        <f t="array" ref="BD235">INDEX('Index Performance'!$B$5:$XFD$1048576,-1+MATCH($AM235,'Index Performance'!$A$4:$A$1048576, 0), MATCH(BD$4, 'Index Performance'!$B$5:$XFD$5, 0))</f>
        <v>2.9963570000000002E-2</v>
      </c>
      <c r="BE235" s="332" cm="1">
        <f t="array" ref="BE235">INDEX('Index Performance'!$B$5:$XFD$1048576,-1+MATCH($AM235,'Index Performance'!$A$4:$A$1048576, 0), MATCH(BE$4, 'Index Performance'!$B$5:$XFD$5, 0))</f>
        <v>4.497269514937341E-2</v>
      </c>
      <c r="BF235" s="332" cm="1">
        <f t="array" ref="BF235">INDEX('Index Performance'!$B$5:$XFD$1048576,-1+MATCH($AM235,'Index Performance'!$A$4:$A$1048576, 0), MATCH(BF$4, 'Index Performance'!$B$5:$XFD$5, 0))</f>
        <v>1.009582E-2</v>
      </c>
      <c r="BG235" s="332" cm="1">
        <f t="array" ref="BG235">INDEX('Index Performance'!$B$5:$XFD$1048576,-1+MATCH($AM235,'Index Performance'!$A$4:$A$1048576, 0), MATCH(BG$4, 'Index Performance'!$B$5:$XFD$5, 0))</f>
        <v>9.1664982125010397E-3</v>
      </c>
      <c r="BH235" s="332" cm="1">
        <f t="array" ref="BH235">INDEX('Index Performance'!$B$5:$XFD$1048576,-1+MATCH($AM235,'Index Performance'!$A$4:$A$1048576, 0), MATCH(BH$4, 'Index Performance'!$B$5:$XFD$5, 0))</f>
        <v>1.355999249949269E-2</v>
      </c>
      <c r="BI235" s="332" cm="1">
        <f t="array" ref="BI235">INDEX('Index Performance'!$B$5:$XFD$1048576,-1+MATCH($AM235,'Index Performance'!$A$4:$A$1048576, 0), MATCH(BI$4, 'Index Performance'!$B$5:$XFD$5, 0))</f>
        <v>4.4251927933094404E-3</v>
      </c>
      <c r="BJ235" s="332" cm="1">
        <f t="array" ref="BJ235">INDEX('Index Performance'!$B$5:$XFD$1048576,-1+MATCH($AM235,'Index Performance'!$A$4:$A$1048576, 0), MATCH(BJ$4, 'Index Performance'!$B$5:$XFD$5, 0))</f>
        <v>2.0751103959047335E-2</v>
      </c>
      <c r="BK235" s="332" cm="1">
        <f t="array" ref="BK235">INDEX('Index Performance'!$B$5:$XFD$1048576,-1+MATCH($AM235,'Index Performance'!$A$4:$A$1048576, 0), MATCH(BK$4, 'Index Performance'!$B$5:$XFD$5, 0))</f>
        <v>1.8113534903683171E-3</v>
      </c>
      <c r="BL235" s="332" t="str" cm="1">
        <f t="array" ref="BL235">INDEX('Index Performance'!$B$5:$XFD$1048576,-1+MATCH($AM235,'Index Performance'!$A$4:$A$1048576, 0), MATCH(BL$4, 'Index Performance'!$B$5:$XFD$5, 0))</f>
        <v/>
      </c>
      <c r="BM235" s="332" t="str" cm="1">
        <f t="array" ref="BM235">INDEX('Index Performance'!$B$5:$XFD$1048576,-1+MATCH($AM235,'Index Performance'!$A$4:$A$1048576, 0), MATCH(BM$4, 'Index Performance'!$B$5:$XFD$5, 0))</f>
        <v/>
      </c>
      <c r="BN235" s="332" t="str" cm="1">
        <f t="array" ref="BN235">INDEX('Index Performance'!$B$5:$XFD$1048576,-1+MATCH($AM235,'Index Performance'!$A$4:$A$1048576, 0), MATCH(BN$4, 'Index Performance'!$B$5:$XFD$5, 0))</f>
        <v/>
      </c>
      <c r="BO235" s="332" t="str" cm="1">
        <f t="array" ref="BO235">INDEX('Index Performance'!$B$5:$XFD$1048576,-1+MATCH($AM235,'Index Performance'!$A$4:$A$1048576, 0), MATCH(BO$4, 'Index Performance'!$B$5:$XFD$5, 0))</f>
        <v/>
      </c>
      <c r="BP235" s="332" cm="1">
        <f t="array" ref="BP235">INDEX('Index Performance'!$B$5:$XFD$1048576,-1+MATCH($AM235,'Index Performance'!$A$4:$A$1048576, 0), MATCH(BP$4, 'Index Performance'!$B$5:$XFD$5, 0))</f>
        <v>-1.4709640753094888E-2</v>
      </c>
      <c r="BQ235" s="332" cm="1">
        <f t="array" ref="BQ235">INDEX('Index Performance'!$B$5:$XFD$1048576,-1+MATCH($AM235,'Index Performance'!$A$4:$A$1048576, 0), MATCH(BQ$4, 'Index Performance'!$B$5:$XFD$5, 0))</f>
        <v>-2.0995993833869075E-2</v>
      </c>
      <c r="BR235" s="332" cm="1">
        <f t="array" ref="BR235">INDEX('Index Performance'!$B$5:$XFD$1048576,-1+MATCH($AM235,'Index Performance'!$A$4:$A$1048576, 0), MATCH(BR$4, 'Index Performance'!$B$5:$XFD$5, 0))</f>
        <v>-9.7765896853111434E-3</v>
      </c>
      <c r="BS235" s="332" cm="1">
        <f t="array" ref="BS235">INDEX('Index Performance'!$B$5:$XFD$1048576,-1+MATCH($AM235,'Index Performance'!$A$4:$A$1048576, 0), MATCH(BS$4, 'Index Performance'!$B$5:$XFD$5, 0))</f>
        <v>-5.4186541772547336E-3</v>
      </c>
      <c r="BT235" s="332" cm="1">
        <f t="array" ref="BT235">INDEX('Index Performance'!$B$5:$XFD$1048576,-1+MATCH($AM235,'Index Performance'!$A$4:$A$1048576, 0), MATCH(BT$4, 'Index Performance'!$B$5:$XFD$5, 0))</f>
        <v>1.1500913832300563E-2</v>
      </c>
      <c r="BU235" s="332" cm="1">
        <f t="array" ref="BU235">INDEX('Index Performance'!$B$5:$XFD$1048576,-1+MATCH($AM235,'Index Performance'!$A$4:$A$1048576, 0), MATCH(BU$4, 'Index Performance'!$B$5:$XFD$5, 0))</f>
        <v>1.5815111732453646E-2</v>
      </c>
      <c r="BV235" s="332"/>
      <c r="BW235" s="335">
        <f t="shared" si="73"/>
        <v>45351</v>
      </c>
      <c r="BX235" s="330">
        <f t="shared" si="76"/>
        <v>2.454335423180587E-2</v>
      </c>
      <c r="BY235" s="338">
        <f t="shared" si="77"/>
        <v>-5.4794520547945207E-5</v>
      </c>
      <c r="BZ235" s="333">
        <f t="shared" si="74"/>
        <v>2.2916561030274396E-2</v>
      </c>
      <c r="CA235" s="356">
        <v>1.479927919078294E-2</v>
      </c>
      <c r="CB235" s="339">
        <f t="shared" si="78"/>
        <v>1.6267932015314734E-3</v>
      </c>
      <c r="CD235" s="335">
        <f t="shared" si="79"/>
        <v>45351</v>
      </c>
      <c r="CE235" s="330">
        <f t="shared" si="80"/>
        <v>1.5847840195462273E-2</v>
      </c>
      <c r="CF235" s="338">
        <f t="shared" si="81"/>
        <v>-5.4794520547945207E-5</v>
      </c>
      <c r="CG235" s="333">
        <f t="shared" si="82"/>
        <v>1.4234853928561497E-2</v>
      </c>
      <c r="CH235" s="333"/>
      <c r="CI235" s="339">
        <f t="shared" si="83"/>
        <v>1.6129862669007761E-3</v>
      </c>
      <c r="CK235" s="335">
        <f t="shared" si="84"/>
        <v>45351</v>
      </c>
      <c r="CL235" s="354">
        <f t="shared" si="85"/>
        <v>1.526059709319375E-2</v>
      </c>
      <c r="CM235" s="338">
        <f t="shared" si="86"/>
        <v>-5.4794520547945207E-5</v>
      </c>
      <c r="CN235" s="333">
        <f t="shared" si="87"/>
        <v>1.3648543264224822E-2</v>
      </c>
      <c r="CO235" s="336" t="s">
        <v>0</v>
      </c>
      <c r="CP235" s="339">
        <f t="shared" si="88"/>
        <v>1.6120538289689287E-3</v>
      </c>
      <c r="CR235" s="335">
        <f t="shared" si="75"/>
        <v>45351</v>
      </c>
      <c r="CS235" s="354">
        <f t="shared" si="89"/>
        <v>1.6084925106250522E-2</v>
      </c>
      <c r="CT235" s="338">
        <f t="shared" si="90"/>
        <v>-5.4794520547945207E-5</v>
      </c>
      <c r="CU235" s="333">
        <f t="shared" si="91"/>
        <v>1.4471562390544923E-2</v>
      </c>
      <c r="CV235" s="336" t="s">
        <v>0</v>
      </c>
      <c r="CW235" s="339">
        <f t="shared" si="92"/>
        <v>1.6133627157055991E-3</v>
      </c>
      <c r="CZ235" s="330">
        <f>_xlfn.XLOOKUP($A235,'Index Performance'!$A$17:$A$498,'Index Performance'!$AP$17:$AP$498,"---",FALSE)</f>
        <v>4.6978992529931318E-3</v>
      </c>
      <c r="DA235" s="330">
        <f>_xlfn.XLOOKUP($A235,'Index Performance'!$A$17:$A$498,'Index Performance'!$B$17:$B$498,"---",FALSE)</f>
        <v>-6.8616449999999996E-3</v>
      </c>
      <c r="DB235" s="330">
        <f>_xlfn.XLOOKUP($A235,'Index Performance'!$A$17:$A$498,'Index Performance'!$Q$17:$Q$498,"---",FALSE)</f>
        <v>4.2913350000000003E-2</v>
      </c>
      <c r="DC235" s="330">
        <f>_xlfn.XLOOKUP($A235,'Index Performance'!$A$17:$A$498,'Index Performance'!$W$17:$W$498,"---",FALSE)</f>
        <v>9.1664982125010397E-3</v>
      </c>
    </row>
    <row r="236" spans="1:107">
      <c r="A236" s="331">
        <v>45382</v>
      </c>
      <c r="B236" s="330">
        <v>1.9999999996374689E-2</v>
      </c>
      <c r="C236" s="332">
        <v>2.9999999996261149E-2</v>
      </c>
      <c r="D236" s="332">
        <v>0</v>
      </c>
      <c r="E236" s="332">
        <v>1.499999999919197E-2</v>
      </c>
      <c r="F236" s="332">
        <v>0</v>
      </c>
      <c r="G236" s="332">
        <v>4.999999996270002E-3</v>
      </c>
      <c r="H236" s="332">
        <v>4.9999999969490647E-3</v>
      </c>
      <c r="I236" s="332">
        <v>4.9999999963003363E-3</v>
      </c>
      <c r="J236" s="332">
        <v>1.9999999996156471E-2</v>
      </c>
      <c r="K236" s="332">
        <v>0.1000000000026116</v>
      </c>
      <c r="L236" s="332">
        <v>0.10000000000270801</v>
      </c>
      <c r="M236" s="332">
        <v>0</v>
      </c>
      <c r="N236" s="332">
        <v>0</v>
      </c>
      <c r="O236" s="332">
        <v>2.2365631952477359E-13</v>
      </c>
      <c r="P236" s="332">
        <v>0.4374999999741</v>
      </c>
      <c r="Q236" s="332">
        <v>7.4999999961828578E-3</v>
      </c>
      <c r="R236" s="332">
        <v>4.5000000002117048E-2</v>
      </c>
      <c r="S236" s="332">
        <v>4.9999999960439311E-3</v>
      </c>
      <c r="T236" s="332">
        <v>4.9999999962540911E-3</v>
      </c>
      <c r="U236" s="332">
        <v>0</v>
      </c>
      <c r="V236" s="332">
        <v>4.5000000058236102E-2</v>
      </c>
      <c r="W236" s="332">
        <v>0</v>
      </c>
      <c r="X236" s="332">
        <v>8.88343369664958E-12</v>
      </c>
      <c r="Y236" s="332">
        <v>0</v>
      </c>
      <c r="Z236" s="332">
        <v>8.4999999996055342E-2</v>
      </c>
      <c r="AA236" s="332">
        <v>9.9999999985721458E-3</v>
      </c>
      <c r="AB236" s="332">
        <v>0</v>
      </c>
      <c r="AC236" s="332">
        <v>0</v>
      </c>
      <c r="AD236" s="332">
        <v>0</v>
      </c>
      <c r="AE236" s="332">
        <v>0</v>
      </c>
      <c r="AF236" s="332">
        <v>0</v>
      </c>
      <c r="AG236" s="332">
        <v>-3.9828584874612716E-11</v>
      </c>
      <c r="AH236" s="332">
        <v>1.000000002799461E-2</v>
      </c>
      <c r="AI236" s="332">
        <v>5.000000000234206E-2</v>
      </c>
      <c r="AJ236" s="321"/>
      <c r="AK236" s="333">
        <f t="shared" si="71"/>
        <v>1</v>
      </c>
      <c r="AL236" s="334"/>
      <c r="AM236" s="335">
        <f t="shared" si="72"/>
        <v>45382</v>
      </c>
      <c r="AN236" s="332" cm="1">
        <f t="array" ref="AN236">INDEX('Index Performance'!$B$5:$XFD$1048576,-1+MATCH($AM236,'Index Performance'!$A$4:$A$1048576, 0), MATCH(AN$4, 'Index Performance'!$B$5:$XFD$5, 0))</f>
        <v>1.261089E-2</v>
      </c>
      <c r="AO236" s="332" cm="1">
        <f t="array" ref="AO236">INDEX('Index Performance'!$B$5:$XFD$1048576,-1+MATCH($AM236,'Index Performance'!$A$4:$A$1048576, 0), MATCH(AO$4, 'Index Performance'!$B$5:$XFD$5, 0))</f>
        <v>6.425961E-3</v>
      </c>
      <c r="AP236" s="332" cm="1">
        <f t="array" ref="AP236">INDEX('Index Performance'!$B$5:$XFD$1048576,-1+MATCH($AM236,'Index Performance'!$A$4:$A$1048576, 0), MATCH(AP$4, 'Index Performance'!$B$5:$XFD$5, 0))</f>
        <v>8.2292560000000008E-3</v>
      </c>
      <c r="AQ236" s="332" cm="1">
        <f t="array" ref="AQ236">INDEX('Index Performance'!$B$5:$XFD$1048576,-1+MATCH($AM236,'Index Performance'!$A$4:$A$1048576, 0), MATCH(AQ$4, 'Index Performance'!$B$5:$XFD$5, 0))</f>
        <v>1.570476297005774E-2</v>
      </c>
      <c r="AR236" s="332" cm="1">
        <f t="array" ref="AR236">INDEX('Index Performance'!$B$5:$XFD$1048576,-1+MATCH($AM236,'Index Performance'!$A$4:$A$1048576, 0), MATCH(AR$4, 'Index Performance'!$B$5:$XFD$5, 0))</f>
        <v>1.722456E-2</v>
      </c>
      <c r="AS236" s="332" cm="1">
        <f t="array" ref="AS236">INDEX('Index Performance'!$B$5:$XFD$1048576,-1+MATCH($AM236,'Index Performance'!$A$4:$A$1048576, 0), MATCH(AS$4, 'Index Performance'!$B$5:$XFD$5, 0))</f>
        <v>1.089386882258836E-2</v>
      </c>
      <c r="AT236" s="332" cm="1">
        <f t="array" ref="AT236">INDEX('Index Performance'!$B$5:$XFD$1048576,-1+MATCH($AM236,'Index Performance'!$A$4:$A$1048576, 0), MATCH(AT$4, 'Index Performance'!$B$5:$XFD$5, 0))</f>
        <v>2.7939020000000002E-2</v>
      </c>
      <c r="AU236" s="332" cm="1">
        <f t="array" ref="AU236">INDEX('Index Performance'!$B$5:$XFD$1048576,-1+MATCH($AM236,'Index Performance'!$A$4:$A$1048576, 0), MATCH(AU$4, 'Index Performance'!$B$5:$XFD$5, 0))</f>
        <v>-1.8241608239747409E-3</v>
      </c>
      <c r="AV236" s="332" cm="1">
        <f t="array" ref="AV236">INDEX('Index Performance'!$B$5:$XFD$1048576,-1+MATCH($AM236,'Index Performance'!$A$4:$A$1048576, 0), MATCH(AV$4, 'Index Performance'!$B$5:$XFD$5, 0))</f>
        <v>1.0407905803195838E-2</v>
      </c>
      <c r="AW236" s="332" cm="1">
        <f t="array" ref="AW236">INDEX('Index Performance'!$B$5:$XFD$1048576,-1+MATCH($AM236,'Index Performance'!$A$4:$A$1048576, 0), MATCH(AW$4, 'Index Performance'!$B$5:$XFD$5, 0))</f>
        <v>7.6485127392873498E-3</v>
      </c>
      <c r="AX236" s="332" cm="1">
        <f t="array" ref="AX236">INDEX('Index Performance'!$B$5:$XFD$1048576,-1+MATCH($AM236,'Index Performance'!$A$4:$A$1048576, 0), MATCH(AX$4, 'Index Performance'!$B$5:$XFD$5, 0))</f>
        <v>2.6240880000000001E-3</v>
      </c>
      <c r="AY236" s="332" cm="1">
        <f t="array" ref="AY236">INDEX('Index Performance'!$B$5:$XFD$1048576,-1+MATCH($AM236,'Index Performance'!$A$4:$A$1048576, 0), MATCH(AY$4, 'Index Performance'!$B$5:$XFD$5, 0))</f>
        <v>1.44119011326862E-2</v>
      </c>
      <c r="AZ236" s="332" cm="1">
        <f t="array" ref="AZ236">INDEX('Index Performance'!$B$5:$XFD$1048576,-1+MATCH($AM236,'Index Performance'!$A$4:$A$1048576, 0), MATCH(AZ$4, 'Index Performance'!$B$5:$XFD$5, 0))</f>
        <v>2.4068775564278999E-2</v>
      </c>
      <c r="BA236" s="332" cm="1">
        <f t="array" ref="BA236">INDEX('Index Performance'!$B$5:$XFD$1048576,-1+MATCH($AM236,'Index Performance'!$A$4:$A$1048576, 0), MATCH(BA$4, 'Index Performance'!$B$5:$XFD$5, 0))</f>
        <v>3.1396670000000002E-2</v>
      </c>
      <c r="BB236" s="332" cm="1">
        <f t="array" ref="BB236">INDEX('Index Performance'!$B$5:$XFD$1048576,-1+MATCH($AM236,'Index Performance'!$A$4:$A$1048576, 0), MATCH(BB$4, 'Index Performance'!$B$5:$XFD$5, 0))</f>
        <v>3.1470520000000002E-2</v>
      </c>
      <c r="BC236" s="332" cm="1">
        <f t="array" ref="BC236">INDEX('Index Performance'!$B$5:$XFD$1048576,-1+MATCH($AM236,'Index Performance'!$A$4:$A$1048576, 0), MATCH(BC$4, 'Index Performance'!$B$5:$XFD$5, 0))</f>
        <v>3.7380400000000001E-2</v>
      </c>
      <c r="BD236" s="332" cm="1">
        <f t="array" ref="BD236">INDEX('Index Performance'!$B$5:$XFD$1048576,-1+MATCH($AM236,'Index Performance'!$A$4:$A$1048576, 0), MATCH(BD$4, 'Index Performance'!$B$5:$XFD$5, 0))</f>
        <v>3.0187430000000001E-2</v>
      </c>
      <c r="BE236" s="332" cm="1">
        <f t="array" ref="BE236">INDEX('Index Performance'!$B$5:$XFD$1048576,-1+MATCH($AM236,'Index Performance'!$A$4:$A$1048576, 0), MATCH(BE$4, 'Index Performance'!$B$5:$XFD$5, 0))</f>
        <v>2.6003146416882172E-2</v>
      </c>
      <c r="BF236" s="332" cm="1">
        <f t="array" ref="BF236">INDEX('Index Performance'!$B$5:$XFD$1048576,-1+MATCH($AM236,'Index Performance'!$A$4:$A$1048576, 0), MATCH(BF$4, 'Index Performance'!$B$5:$XFD$5, 0))</f>
        <v>5.3916580000000006E-3</v>
      </c>
      <c r="BG236" s="332" cm="1">
        <f t="array" ref="BG236">INDEX('Index Performance'!$B$5:$XFD$1048576,-1+MATCH($AM236,'Index Performance'!$A$4:$A$1048576, 0), MATCH(BG$4, 'Index Performance'!$B$5:$XFD$5, 0))</f>
        <v>1.255572403601346E-2</v>
      </c>
      <c r="BH236" s="332" cm="1">
        <f t="array" ref="BH236">INDEX('Index Performance'!$B$5:$XFD$1048576,-1+MATCH($AM236,'Index Performance'!$A$4:$A$1048576, 0), MATCH(BH$4, 'Index Performance'!$B$5:$XFD$5, 0))</f>
        <v>1.3493256222977923E-2</v>
      </c>
      <c r="BI236" s="332" cm="1">
        <f t="array" ref="BI236">INDEX('Index Performance'!$B$5:$XFD$1048576,-1+MATCH($AM236,'Index Performance'!$A$4:$A$1048576, 0), MATCH(BI$4, 'Index Performance'!$B$5:$XFD$5, 0))</f>
        <v>1.0618315914407539E-2</v>
      </c>
      <c r="BJ236" s="332" cm="1">
        <f t="array" ref="BJ236">INDEX('Index Performance'!$B$5:$XFD$1048576,-1+MATCH($AM236,'Index Performance'!$A$4:$A$1048576, 0), MATCH(BJ$4, 'Index Performance'!$B$5:$XFD$5, 0))</f>
        <v>2.5019182562914466E-2</v>
      </c>
      <c r="BK236" s="332" cm="1">
        <f t="array" ref="BK236">INDEX('Index Performance'!$B$5:$XFD$1048576,-1+MATCH($AM236,'Index Performance'!$A$4:$A$1048576, 0), MATCH(BK$4, 'Index Performance'!$B$5:$XFD$5, 0))</f>
        <v>5.2771192706706493E-3</v>
      </c>
      <c r="BL236" s="332" cm="1">
        <f t="array" ref="BL236">INDEX('Index Performance'!$B$5:$XFD$1048576,-1+MATCH($AM236,'Index Performance'!$A$4:$A$1048576, 0), MATCH(BL$4, 'Index Performance'!$B$5:$XFD$5, 0))</f>
        <v>1.0971E-2</v>
      </c>
      <c r="BM236" s="332" cm="1">
        <f t="array" ref="BM236">INDEX('Index Performance'!$B$5:$XFD$1048576,-1+MATCH($AM236,'Index Performance'!$A$4:$A$1048576, 0), MATCH(BM$4, 'Index Performance'!$B$5:$XFD$5, 0))</f>
        <v>1.9143E-2</v>
      </c>
      <c r="BN236" s="332" cm="1">
        <f t="array" ref="BN236">INDEX('Index Performance'!$B$5:$XFD$1048576,-1+MATCH($AM236,'Index Performance'!$A$4:$A$1048576, 0), MATCH(BN$4, 'Index Performance'!$B$5:$XFD$5, 0))</f>
        <v>1.0083E-2</v>
      </c>
      <c r="BO236" s="332" cm="1">
        <f t="array" ref="BO236">INDEX('Index Performance'!$B$5:$XFD$1048576,-1+MATCH($AM236,'Index Performance'!$A$4:$A$1048576, 0), MATCH(BO$4, 'Index Performance'!$B$5:$XFD$5, 0))</f>
        <v>-8.3960000000000007E-3</v>
      </c>
      <c r="BP236" s="332" cm="1">
        <f t="array" ref="BP236">INDEX('Index Performance'!$B$5:$XFD$1048576,-1+MATCH($AM236,'Index Performance'!$A$4:$A$1048576, 0), MATCH(BP$4, 'Index Performance'!$B$5:$XFD$5, 0))</f>
        <v>3.3081402331087251E-2</v>
      </c>
      <c r="BQ236" s="332" cm="1">
        <f t="array" ref="BQ236">INDEX('Index Performance'!$B$5:$XFD$1048576,-1+MATCH($AM236,'Index Performance'!$A$4:$A$1048576, 0), MATCH(BQ$4, 'Index Performance'!$B$5:$XFD$5, 0))</f>
        <v>1.6576189508520356E-2</v>
      </c>
      <c r="BR236" s="332" cm="1">
        <f t="array" ref="BR236">INDEX('Index Performance'!$B$5:$XFD$1048576,-1+MATCH($AM236,'Index Performance'!$A$4:$A$1048576, 0), MATCH(BR$4, 'Index Performance'!$B$5:$XFD$5, 0))</f>
        <v>8.1213607532419463E-2</v>
      </c>
      <c r="BS236" s="332" cm="1">
        <f t="array" ref="BS236">INDEX('Index Performance'!$B$5:$XFD$1048576,-1+MATCH($AM236,'Index Performance'!$A$4:$A$1048576, 0), MATCH(BS$4, 'Index Performance'!$B$5:$XFD$5, 0))</f>
        <v>3.6260570636790446E-2</v>
      </c>
      <c r="BT236" s="332" cm="1">
        <f t="array" ref="BT236">INDEX('Index Performance'!$B$5:$XFD$1048576,-1+MATCH($AM236,'Index Performance'!$A$4:$A$1048576, 0), MATCH(BT$4, 'Index Performance'!$B$5:$XFD$5, 0))</f>
        <v>8.0648715349698197E-3</v>
      </c>
      <c r="BU236" s="332" cm="1">
        <f t="array" ref="BU236">INDEX('Index Performance'!$B$5:$XFD$1048576,-1+MATCH($AM236,'Index Performance'!$A$4:$A$1048576, 0), MATCH(BU$4, 'Index Performance'!$B$5:$XFD$5, 0))</f>
        <v>1.1117562307808138E-2</v>
      </c>
      <c r="BV236" s="332"/>
      <c r="BW236" s="335">
        <f t="shared" si="73"/>
        <v>45382</v>
      </c>
      <c r="BX236" s="330">
        <f t="shared" si="76"/>
        <v>1.904408262975494E-2</v>
      </c>
      <c r="BY236" s="338">
        <f t="shared" si="77"/>
        <v>-5.4794520547945207E-5</v>
      </c>
      <c r="BZ236" s="333">
        <f t="shared" si="74"/>
        <v>1.731452560924196E-2</v>
      </c>
      <c r="CA236" s="356">
        <v>1.8227985689020839E-2</v>
      </c>
      <c r="CB236" s="339">
        <f t="shared" si="78"/>
        <v>1.7295570205129798E-3</v>
      </c>
      <c r="CD236" s="335">
        <f t="shared" si="79"/>
        <v>45382</v>
      </c>
      <c r="CE236" s="330">
        <f t="shared" si="80"/>
        <v>1.8220237374487823E-2</v>
      </c>
      <c r="CF236" s="338">
        <f t="shared" si="81"/>
        <v>-5.4794520547945207E-5</v>
      </c>
      <c r="CG236" s="333">
        <f t="shared" si="82"/>
        <v>1.6492078612764027E-2</v>
      </c>
      <c r="CH236" s="333"/>
      <c r="CI236" s="339">
        <f t="shared" si="83"/>
        <v>1.7281587617237956E-3</v>
      </c>
      <c r="CK236" s="335">
        <f t="shared" si="84"/>
        <v>45382</v>
      </c>
      <c r="CL236" s="354">
        <f t="shared" si="85"/>
        <v>1.7549733718869698E-2</v>
      </c>
      <c r="CM236" s="338">
        <f t="shared" si="86"/>
        <v>-5.4794520547945207E-5</v>
      </c>
      <c r="CN236" s="333">
        <f t="shared" si="87"/>
        <v>1.5822712959244756E-2</v>
      </c>
      <c r="CO236" s="336" t="s">
        <v>0</v>
      </c>
      <c r="CP236" s="339">
        <f t="shared" si="88"/>
        <v>1.7270207596249421E-3</v>
      </c>
      <c r="CR236" s="335">
        <f t="shared" si="75"/>
        <v>45382</v>
      </c>
      <c r="CS236" s="354">
        <f t="shared" si="89"/>
        <v>1.7500347018006731E-2</v>
      </c>
      <c r="CT236" s="338">
        <f t="shared" si="90"/>
        <v>-5.4794520547945207E-5</v>
      </c>
      <c r="CU236" s="333">
        <f t="shared" si="91"/>
        <v>1.5773410079206185E-2</v>
      </c>
      <c r="CV236" s="336" t="s">
        <v>0</v>
      </c>
      <c r="CW236" s="339">
        <f t="shared" si="92"/>
        <v>1.7269369388005461E-3</v>
      </c>
      <c r="CZ236" s="330">
        <f>_xlfn.XLOOKUP($A236,'Index Performance'!$A$17:$A$498,'Index Performance'!$AP$17:$AP$498,"---",FALSE)</f>
        <v>4.722846023196281E-3</v>
      </c>
      <c r="DA236" s="330">
        <f>_xlfn.XLOOKUP($A236,'Index Performance'!$A$17:$A$498,'Index Performance'!$B$17:$B$498,"---",FALSE)</f>
        <v>9.0174199999999999E-3</v>
      </c>
      <c r="DB236" s="330">
        <f>_xlfn.XLOOKUP($A236,'Index Performance'!$A$17:$A$498,'Index Performance'!$Q$17:$Q$498,"---",FALSE)</f>
        <v>3.1396670000000002E-2</v>
      </c>
      <c r="DC236" s="330">
        <f>_xlfn.XLOOKUP($A236,'Index Performance'!$A$17:$A$498,'Index Performance'!$W$17:$W$498,"---",FALSE)</f>
        <v>1.255572403601346E-2</v>
      </c>
    </row>
    <row r="237" spans="1:107">
      <c r="A237" s="331">
        <v>45412</v>
      </c>
      <c r="B237" s="330">
        <v>1.9999999999796299E-2</v>
      </c>
      <c r="C237" s="332">
        <v>2.999999999966239E-2</v>
      </c>
      <c r="D237" s="332">
        <v>0</v>
      </c>
      <c r="E237" s="332">
        <v>1.500000000074673E-2</v>
      </c>
      <c r="F237" s="332">
        <v>0</v>
      </c>
      <c r="G237" s="332">
        <v>4.9999999996125904E-3</v>
      </c>
      <c r="H237" s="332">
        <v>5.000000000231015E-3</v>
      </c>
      <c r="I237" s="332">
        <v>4.9999999995661189E-3</v>
      </c>
      <c r="J237" s="332">
        <v>1.9999999999547831E-2</v>
      </c>
      <c r="K237" s="332">
        <v>0.1000000000006174</v>
      </c>
      <c r="L237" s="332">
        <v>0.1000000000006521</v>
      </c>
      <c r="M237" s="332">
        <v>8.823610207150073E-14</v>
      </c>
      <c r="N237" s="332">
        <v>0</v>
      </c>
      <c r="O237" s="332">
        <v>4.4469398552401811E-14</v>
      </c>
      <c r="P237" s="332">
        <v>0.36249999991412629</v>
      </c>
      <c r="Q237" s="332">
        <v>4.4999999999774228E-2</v>
      </c>
      <c r="R237" s="332">
        <v>7.5000000007353499E-3</v>
      </c>
      <c r="S237" s="332">
        <v>3.0000000000360402E-2</v>
      </c>
      <c r="T237" s="332">
        <v>4.9999999992556554E-3</v>
      </c>
      <c r="U237" s="332">
        <v>6.7487641653184486E-15</v>
      </c>
      <c r="V237" s="332">
        <v>4.5000000058313318E-2</v>
      </c>
      <c r="W237" s="332">
        <v>0</v>
      </c>
      <c r="X237" s="332">
        <v>4.6201900158161666E-12</v>
      </c>
      <c r="Y237" s="332">
        <v>0</v>
      </c>
      <c r="Z237" s="332">
        <v>8.49999999957156E-2</v>
      </c>
      <c r="AA237" s="332">
        <v>9.9999999986828299E-3</v>
      </c>
      <c r="AB237" s="332">
        <v>0</v>
      </c>
      <c r="AC237" s="332">
        <v>0</v>
      </c>
      <c r="AD237" s="332">
        <v>3.6003629178080548E-14</v>
      </c>
      <c r="AE237" s="332">
        <v>0</v>
      </c>
      <c r="AF237" s="332">
        <v>5.0000000000217801E-2</v>
      </c>
      <c r="AG237" s="332">
        <v>-1.0076384171497921E-12</v>
      </c>
      <c r="AH237" s="332">
        <v>1.00000000282028E-2</v>
      </c>
      <c r="AI237" s="332">
        <v>5.0000000000395353E-2</v>
      </c>
      <c r="AJ237" s="321"/>
      <c r="AK237" s="333">
        <f t="shared" si="71"/>
        <v>1</v>
      </c>
      <c r="AL237" s="334"/>
      <c r="AM237" s="335">
        <f t="shared" si="72"/>
        <v>45412</v>
      </c>
      <c r="AN237" s="332" cm="1">
        <f t="array" ref="AN237">INDEX('Index Performance'!$B$5:$XFD$1048576,-1+MATCH($AM237,'Index Performance'!$A$4:$A$1048576, 0), MATCH(AN$4, 'Index Performance'!$B$5:$XFD$5, 0))</f>
        <v>-1.8869400000000001E-2</v>
      </c>
      <c r="AO237" s="332" cm="1">
        <f t="array" ref="AO237">INDEX('Index Performance'!$B$5:$XFD$1048576,-1+MATCH($AM237,'Index Performance'!$A$4:$A$1048576, 0), MATCH(AO$4, 'Index Performance'!$B$5:$XFD$5, 0))</f>
        <v>-2.3273959999999996E-2</v>
      </c>
      <c r="AP237" s="332" cm="1">
        <f t="array" ref="AP237">INDEX('Index Performance'!$B$5:$XFD$1048576,-1+MATCH($AM237,'Index Performance'!$A$4:$A$1048576, 0), MATCH(AP$4, 'Index Performance'!$B$5:$XFD$5, 0))</f>
        <v>-1.6861950000000001E-2</v>
      </c>
      <c r="AQ237" s="332" cm="1">
        <f t="array" ref="AQ237">INDEX('Index Performance'!$B$5:$XFD$1048576,-1+MATCH($AM237,'Index Performance'!$A$4:$A$1048576, 0), MATCH(AQ$4, 'Index Performance'!$B$5:$XFD$5, 0))</f>
        <v>-6.3622161381138298E-3</v>
      </c>
      <c r="AR237" s="332" cm="1">
        <f t="array" ref="AR237">INDEX('Index Performance'!$B$5:$XFD$1048576,-1+MATCH($AM237,'Index Performance'!$A$4:$A$1048576, 0), MATCH(AR$4, 'Index Performance'!$B$5:$XFD$5, 0))</f>
        <v>-1.6467799999999998E-2</v>
      </c>
      <c r="AS237" s="332" cm="1">
        <f t="array" ref="AS237">INDEX('Index Performance'!$B$5:$XFD$1048576,-1+MATCH($AM237,'Index Performance'!$A$4:$A$1048576, 0), MATCH(AS$4, 'Index Performance'!$B$5:$XFD$5, 0))</f>
        <v>-2.2883762164282118E-2</v>
      </c>
      <c r="AT237" s="332" cm="1">
        <f t="array" ref="AT237">INDEX('Index Performance'!$B$5:$XFD$1048576,-1+MATCH($AM237,'Index Performance'!$A$4:$A$1048576, 0), MATCH(AT$4, 'Index Performance'!$B$5:$XFD$5, 0))</f>
        <v>-5.6331080000000004E-3</v>
      </c>
      <c r="AU237" s="332" cm="1">
        <f t="array" ref="AU237">INDEX('Index Performance'!$B$5:$XFD$1048576,-1+MATCH($AM237,'Index Performance'!$A$4:$A$1048576, 0), MATCH(AU$4, 'Index Performance'!$B$5:$XFD$5, 0))</f>
        <v>-1.3844341121250103E-2</v>
      </c>
      <c r="AV237" s="332" cm="1">
        <f t="array" ref="AV237">INDEX('Index Performance'!$B$5:$XFD$1048576,-1+MATCH($AM237,'Index Performance'!$A$4:$A$1048576, 0), MATCH(AV$4, 'Index Performance'!$B$5:$XFD$5, 0))</f>
        <v>-2.9133284777858592E-2</v>
      </c>
      <c r="AW237" s="332" cm="1">
        <f t="array" ref="AW237">INDEX('Index Performance'!$B$5:$XFD$1048576,-1+MATCH($AM237,'Index Performance'!$A$4:$A$1048576, 0), MATCH(AW$4, 'Index Performance'!$B$5:$XFD$5, 0))</f>
        <v>6.1158967258074792E-3</v>
      </c>
      <c r="AX237" s="332" cm="1">
        <f t="array" ref="AX237">INDEX('Index Performance'!$B$5:$XFD$1048576,-1+MATCH($AM237,'Index Performance'!$A$4:$A$1048576, 0), MATCH(AX$4, 'Index Performance'!$B$5:$XFD$5, 0))</f>
        <v>-7.854607E-4</v>
      </c>
      <c r="AY237" s="332" cm="1">
        <f t="array" ref="AY237">INDEX('Index Performance'!$B$5:$XFD$1048576,-1+MATCH($AM237,'Index Performance'!$A$4:$A$1048576, 0), MATCH(AY$4, 'Index Performance'!$B$5:$XFD$5, 0))</f>
        <v>-1.1980372442134235E-2</v>
      </c>
      <c r="AZ237" s="332" cm="1">
        <f t="array" ref="AZ237">INDEX('Index Performance'!$B$5:$XFD$1048576,-1+MATCH($AM237,'Index Performance'!$A$4:$A$1048576, 0), MATCH(AZ$4, 'Index Performance'!$B$5:$XFD$5, 0))</f>
        <v>-2.4020128604247737E-2</v>
      </c>
      <c r="BA237" s="332" cm="1">
        <f t="array" ref="BA237">INDEX('Index Performance'!$B$5:$XFD$1048576,-1+MATCH($AM237,'Index Performance'!$A$4:$A$1048576, 0), MATCH(BA$4, 'Index Performance'!$B$5:$XFD$5, 0))</f>
        <v>-3.2992810000000004E-2</v>
      </c>
      <c r="BB237" s="332" cm="1">
        <f t="array" ref="BB237">INDEX('Index Performance'!$B$5:$XFD$1048576,-1+MATCH($AM237,'Index Performance'!$A$4:$A$1048576, 0), MATCH(BB$4, 'Index Performance'!$B$5:$XFD$5, 0))</f>
        <v>-4.1502589999999999E-2</v>
      </c>
      <c r="BC237" s="332" cm="1">
        <f t="array" ref="BC237">INDEX('Index Performance'!$B$5:$XFD$1048576,-1+MATCH($AM237,'Index Performance'!$A$4:$A$1048576, 0), MATCH(BC$4, 'Index Performance'!$B$5:$XFD$5, 0))</f>
        <v>-1.893763E-2</v>
      </c>
      <c r="BD237" s="332" cm="1">
        <f t="array" ref="BD237">INDEX('Index Performance'!$B$5:$XFD$1048576,-1+MATCH($AM237,'Index Performance'!$A$4:$A$1048576, 0), MATCH(BD$4, 'Index Performance'!$B$5:$XFD$5, 0))</f>
        <v>-4.8571110000000001E-2</v>
      </c>
      <c r="BE237" s="332" cm="1">
        <f t="array" ref="BE237">INDEX('Index Performance'!$B$5:$XFD$1048576,-1+MATCH($AM237,'Index Performance'!$A$4:$A$1048576, 0), MATCH(BE$4, 'Index Performance'!$B$5:$XFD$5, 0))</f>
        <v>4.1770210966001198E-3</v>
      </c>
      <c r="BF237" s="332" cm="1">
        <f t="array" ref="BF237">INDEX('Index Performance'!$B$5:$XFD$1048576,-1+MATCH($AM237,'Index Performance'!$A$4:$A$1048576, 0), MATCH(BF$4, 'Index Performance'!$B$5:$XFD$5, 0))</f>
        <v>-1.330568E-2</v>
      </c>
      <c r="BG237" s="332" cm="1">
        <f t="array" ref="BG237">INDEX('Index Performance'!$B$5:$XFD$1048576,-1+MATCH($AM237,'Index Performance'!$A$4:$A$1048576, 0), MATCH(BG$4, 'Index Performance'!$B$5:$XFD$5, 0))</f>
        <v>-5.3931530404877082E-3</v>
      </c>
      <c r="BH237" s="332" cm="1">
        <f t="array" ref="BH237">INDEX('Index Performance'!$B$5:$XFD$1048576,-1+MATCH($AM237,'Index Performance'!$A$4:$A$1048576, 0), MATCH(BH$4, 'Index Performance'!$B$5:$XFD$5, 0))</f>
        <v>-7.9861668961973553E-3</v>
      </c>
      <c r="BI237" s="332" cm="1">
        <f t="array" ref="BI237">INDEX('Index Performance'!$B$5:$XFD$1048576,-1+MATCH($AM237,'Index Performance'!$A$4:$A$1048576, 0), MATCH(BI$4, 'Index Performance'!$B$5:$XFD$5, 0))</f>
        <v>-5.6636977445768677E-3</v>
      </c>
      <c r="BJ237" s="332" cm="1">
        <f t="array" ref="BJ237">INDEX('Index Performance'!$B$5:$XFD$1048576,-1+MATCH($AM237,'Index Performance'!$A$4:$A$1048576, 0), MATCH(BJ$4, 'Index Performance'!$B$5:$XFD$5, 0))</f>
        <v>5.1393490208351267E-4</v>
      </c>
      <c r="BK237" s="332" cm="1">
        <f t="array" ref="BK237">INDEX('Index Performance'!$B$5:$XFD$1048576,-1+MATCH($AM237,'Index Performance'!$A$4:$A$1048576, 0), MATCH(BK$4, 'Index Performance'!$B$5:$XFD$5, 0))</f>
        <v>-5.9235084883149103E-3</v>
      </c>
      <c r="BL237" s="332" t="str" cm="1">
        <f t="array" ref="BL237">INDEX('Index Performance'!$B$5:$XFD$1048576,-1+MATCH($AM237,'Index Performance'!$A$4:$A$1048576, 0), MATCH(BL$4, 'Index Performance'!$B$5:$XFD$5, 0))</f>
        <v/>
      </c>
      <c r="BM237" s="332" t="str" cm="1">
        <f t="array" ref="BM237">INDEX('Index Performance'!$B$5:$XFD$1048576,-1+MATCH($AM237,'Index Performance'!$A$4:$A$1048576, 0), MATCH(BM$4, 'Index Performance'!$B$5:$XFD$5, 0))</f>
        <v/>
      </c>
      <c r="BN237" s="332" t="str" cm="1">
        <f t="array" ref="BN237">INDEX('Index Performance'!$B$5:$XFD$1048576,-1+MATCH($AM237,'Index Performance'!$A$4:$A$1048576, 0), MATCH(BN$4, 'Index Performance'!$B$5:$XFD$5, 0))</f>
        <v/>
      </c>
      <c r="BO237" s="332" t="str" cm="1">
        <f t="array" ref="BO237">INDEX('Index Performance'!$B$5:$XFD$1048576,-1+MATCH($AM237,'Index Performance'!$A$4:$A$1048576, 0), MATCH(BO$4, 'Index Performance'!$B$5:$XFD$5, 0))</f>
        <v/>
      </c>
      <c r="BP237" s="332" cm="1">
        <f t="array" ref="BP237">INDEX('Index Performance'!$B$5:$XFD$1048576,-1+MATCH($AM237,'Index Performance'!$A$4:$A$1048576, 0), MATCH(BP$4, 'Index Performance'!$B$5:$XFD$5, 0))</f>
        <v>2.6910135618094744E-2</v>
      </c>
      <c r="BQ237" s="332" cm="1">
        <f t="array" ref="BQ237">INDEX('Index Performance'!$B$5:$XFD$1048576,-1+MATCH($AM237,'Index Performance'!$A$4:$A$1048576, 0), MATCH(BQ$4, 'Index Performance'!$B$5:$XFD$5, 0))</f>
        <v>1.8380261579759027E-2</v>
      </c>
      <c r="BR237" s="332" cm="1">
        <f t="array" ref="BR237">INDEX('Index Performance'!$B$5:$XFD$1048576,-1+MATCH($AM237,'Index Performance'!$A$4:$A$1048576, 0), MATCH(BR$4, 'Index Performance'!$B$5:$XFD$5, 0))</f>
        <v>3.5876771753416081E-2</v>
      </c>
      <c r="BS237" s="332" cm="1">
        <f t="array" ref="BS237">INDEX('Index Performance'!$B$5:$XFD$1048576,-1+MATCH($AM237,'Index Performance'!$A$4:$A$1048576, 0), MATCH(BS$4, 'Index Performance'!$B$5:$XFD$5, 0))</f>
        <v>-5.9204996857705749E-2</v>
      </c>
      <c r="BT237" s="332" cm="1">
        <f t="array" ref="BT237">INDEX('Index Performance'!$B$5:$XFD$1048576,-1+MATCH($AM237,'Index Performance'!$A$4:$A$1048576, 0), MATCH(BT$4, 'Index Performance'!$B$5:$XFD$5, 0))</f>
        <v>5.5521552854769229E-3</v>
      </c>
      <c r="BU237" s="332" cm="1">
        <f t="array" ref="BU237">INDEX('Index Performance'!$B$5:$XFD$1048576,-1+MATCH($AM237,'Index Performance'!$A$4:$A$1048576, 0), MATCH(BU$4, 'Index Performance'!$B$5:$XFD$5, 0))</f>
        <v>5.6358996171843589E-3</v>
      </c>
      <c r="BV237" s="332"/>
      <c r="BW237" s="335">
        <f t="shared" si="73"/>
        <v>45412</v>
      </c>
      <c r="BX237" s="330">
        <f t="shared" si="76"/>
        <v>-2.1985287759031056E-2</v>
      </c>
      <c r="BY237" s="338">
        <f t="shared" si="77"/>
        <v>-5.4794520547945207E-5</v>
      </c>
      <c r="BZ237" s="333">
        <f t="shared" si="74"/>
        <v>-2.3591706482381625E-2</v>
      </c>
      <c r="CA237" s="356">
        <v>-1.6219999866492141E-2</v>
      </c>
      <c r="CB237" s="339">
        <f t="shared" si="78"/>
        <v>1.6064187233505688E-3</v>
      </c>
      <c r="CD237" s="335">
        <f t="shared" si="79"/>
        <v>45412</v>
      </c>
      <c r="CE237" s="330">
        <f t="shared" si="80"/>
        <v>-1.0834592071451267E-2</v>
      </c>
      <c r="CF237" s="338">
        <f t="shared" si="81"/>
        <v>-5.4794520547945207E-5</v>
      </c>
      <c r="CG237" s="333">
        <f t="shared" si="82"/>
        <v>-1.2459326149475647E-2</v>
      </c>
      <c r="CH237" s="333"/>
      <c r="CI237" s="339">
        <f t="shared" si="83"/>
        <v>1.6247340780243796E-3</v>
      </c>
      <c r="CK237" s="335">
        <f t="shared" si="84"/>
        <v>45412</v>
      </c>
      <c r="CL237" s="354">
        <f t="shared" si="85"/>
        <v>-1.4420579043357105E-2</v>
      </c>
      <c r="CM237" s="338">
        <f t="shared" si="86"/>
        <v>-5.4794520547945207E-5</v>
      </c>
      <c r="CN237" s="333">
        <f t="shared" si="87"/>
        <v>-1.603942302940109E-2</v>
      </c>
      <c r="CO237" s="336" t="s">
        <v>0</v>
      </c>
      <c r="CP237" s="339">
        <f t="shared" si="88"/>
        <v>1.6188439860439843E-3</v>
      </c>
      <c r="CR237" s="335">
        <f t="shared" si="75"/>
        <v>45412</v>
      </c>
      <c r="CS237" s="354">
        <f t="shared" si="89"/>
        <v>-1.5814537520243858E-2</v>
      </c>
      <c r="CT237" s="338">
        <f t="shared" si="90"/>
        <v>-5.4794520547945207E-5</v>
      </c>
      <c r="CU237" s="333">
        <f t="shared" si="91"/>
        <v>-1.7431091887359917E-2</v>
      </c>
      <c r="CV237" s="336" t="s">
        <v>0</v>
      </c>
      <c r="CW237" s="339">
        <f t="shared" si="92"/>
        <v>1.616554367116059E-3</v>
      </c>
      <c r="CZ237" s="330">
        <f>_xlfn.XLOOKUP($A237,'Index Performance'!$A$17:$A$498,'Index Performance'!$AP$17:$AP$498,"---",FALSE)</f>
        <v>5.1765258504750111E-3</v>
      </c>
      <c r="DA237" s="330">
        <f>_xlfn.XLOOKUP($A237,'Index Performance'!$A$17:$A$498,'Index Performance'!$B$17:$B$498,"---",FALSE)</f>
        <v>-1.6100589999999998E-2</v>
      </c>
      <c r="DB237" s="330">
        <f>_xlfn.XLOOKUP($A237,'Index Performance'!$A$17:$A$498,'Index Performance'!$Q$17:$Q$498,"---",FALSE)</f>
        <v>-3.2992810000000004E-2</v>
      </c>
      <c r="DC237" s="330">
        <f>_xlfn.XLOOKUP($A237,'Index Performance'!$A$17:$A$498,'Index Performance'!$W$17:$W$498,"---",FALSE)</f>
        <v>-5.3931530404877082E-3</v>
      </c>
    </row>
    <row r="238" spans="1:107">
      <c r="A238" s="331">
        <v>45443</v>
      </c>
      <c r="B238" s="330">
        <v>1.9999999999881619E-2</v>
      </c>
      <c r="C238" s="332">
        <v>2.99999999997877E-2</v>
      </c>
      <c r="D238" s="332">
        <v>0</v>
      </c>
      <c r="E238" s="332">
        <v>1.50000000002214E-2</v>
      </c>
      <c r="F238" s="332">
        <v>0</v>
      </c>
      <c r="G238" s="332">
        <v>4.9999999997859144E-3</v>
      </c>
      <c r="H238" s="332">
        <v>5.0000000003572994E-3</v>
      </c>
      <c r="I238" s="332">
        <v>4.9999999997147188E-3</v>
      </c>
      <c r="J238" s="332">
        <v>1.9999999999736059E-2</v>
      </c>
      <c r="K238" s="332">
        <v>0.1000000000003681</v>
      </c>
      <c r="L238" s="332">
        <v>0.1000000000003954</v>
      </c>
      <c r="M238" s="332">
        <v>6.346658147788792E-14</v>
      </c>
      <c r="N238" s="332">
        <v>0</v>
      </c>
      <c r="O238" s="332">
        <v>3.2098253456094658E-14</v>
      </c>
      <c r="P238" s="332">
        <v>0.32499999991548523</v>
      </c>
      <c r="Q238" s="332">
        <v>4.5000000000096768E-2</v>
      </c>
      <c r="R238" s="332">
        <v>4.5000000000031827E-2</v>
      </c>
      <c r="S238" s="332">
        <v>3.000000000026912E-2</v>
      </c>
      <c r="T238" s="332">
        <v>4.9999999998051646E-3</v>
      </c>
      <c r="U238" s="332">
        <v>4.761952534232039E-14</v>
      </c>
      <c r="V238" s="332">
        <v>4.500000005844914E-2</v>
      </c>
      <c r="W238" s="332">
        <v>0</v>
      </c>
      <c r="X238" s="332">
        <v>2.4227796687909021E-12</v>
      </c>
      <c r="Y238" s="332">
        <v>0</v>
      </c>
      <c r="Z238" s="332">
        <v>8.4999999995541017E-2</v>
      </c>
      <c r="AA238" s="332">
        <v>9.9999999987906967E-3</v>
      </c>
      <c r="AB238" s="332">
        <v>0</v>
      </c>
      <c r="AC238" s="332">
        <v>0</v>
      </c>
      <c r="AD238" s="332">
        <v>5.1516958994583532E-14</v>
      </c>
      <c r="AE238" s="332">
        <v>0</v>
      </c>
      <c r="AF238" s="332">
        <v>5.0000000000286413E-2</v>
      </c>
      <c r="AG238" s="332">
        <v>-2.1871393585115584E-13</v>
      </c>
      <c r="AH238" s="332">
        <v>1.0000000028365579E-2</v>
      </c>
      <c r="AI238" s="332">
        <v>5.0000000000232317E-2</v>
      </c>
      <c r="AJ238" s="321"/>
      <c r="AK238" s="333">
        <f t="shared" si="71"/>
        <v>1</v>
      </c>
      <c r="AL238" s="334"/>
      <c r="AM238" s="335">
        <f t="shared" si="72"/>
        <v>45443</v>
      </c>
      <c r="AN238" s="332" cm="1">
        <f t="array" ref="AN238">INDEX('Index Performance'!$B$5:$XFD$1048576,-1+MATCH($AM238,'Index Performance'!$A$4:$A$1048576, 0), MATCH(AN$4, 'Index Performance'!$B$5:$XFD$5, 0))</f>
        <v>1.4201449999999999E-2</v>
      </c>
      <c r="AO238" s="332" cm="1">
        <f t="array" ref="AO238">INDEX('Index Performance'!$B$5:$XFD$1048576,-1+MATCH($AM238,'Index Performance'!$A$4:$A$1048576, 0), MATCH(AO$4, 'Index Performance'!$B$5:$XFD$5, 0))</f>
        <v>1.4567689999999999E-2</v>
      </c>
      <c r="AP238" s="332" cm="1">
        <f t="array" ref="AP238">INDEX('Index Performance'!$B$5:$XFD$1048576,-1+MATCH($AM238,'Index Performance'!$A$4:$A$1048576, 0), MATCH(AP$4, 'Index Performance'!$B$5:$XFD$5, 0))</f>
        <v>1.7178249999999999E-2</v>
      </c>
      <c r="AQ238" s="332" cm="1">
        <f t="array" ref="AQ238">INDEX('Index Performance'!$B$5:$XFD$1048576,-1+MATCH($AM238,'Index Performance'!$A$4:$A$1048576, 0), MATCH(AQ$4, 'Index Performance'!$B$5:$XFD$5, 0))</f>
        <v>1.2238240284089263E-2</v>
      </c>
      <c r="AR238" s="332" cm="1">
        <f t="array" ref="AR238">INDEX('Index Performance'!$B$5:$XFD$1048576,-1+MATCH($AM238,'Index Performance'!$A$4:$A$1048576, 0), MATCH(AR$4, 'Index Performance'!$B$5:$XFD$5, 0))</f>
        <v>1.7230099999999998E-2</v>
      </c>
      <c r="AS238" s="332" cm="1">
        <f t="array" ref="AS238">INDEX('Index Performance'!$B$5:$XFD$1048576,-1+MATCH($AM238,'Index Performance'!$A$4:$A$1048576, 0), MATCH(AS$4, 'Index Performance'!$B$5:$XFD$5, 0))</f>
        <v>1.864134548829055E-2</v>
      </c>
      <c r="AT238" s="332" cm="1">
        <f t="array" ref="AT238">INDEX('Index Performance'!$B$5:$XFD$1048576,-1+MATCH($AM238,'Index Performance'!$A$4:$A$1048576, 0), MATCH(AT$4, 'Index Performance'!$B$5:$XFD$5, 0))</f>
        <v>1.4940439999999999E-2</v>
      </c>
      <c r="AU238" s="332" cm="1">
        <f t="array" ref="AU238">INDEX('Index Performance'!$B$5:$XFD$1048576,-1+MATCH($AM238,'Index Performance'!$A$4:$A$1048576, 0), MATCH(AU$4, 'Index Performance'!$B$5:$XFD$5, 0))</f>
        <v>8.3391754952766295E-3</v>
      </c>
      <c r="AV238" s="332" cm="1">
        <f t="array" ref="AV238">INDEX('Index Performance'!$B$5:$XFD$1048576,-1+MATCH($AM238,'Index Performance'!$A$4:$A$1048576, 0), MATCH(AV$4, 'Index Performance'!$B$5:$XFD$5, 0))</f>
        <v>1.9540599435573069E-2</v>
      </c>
      <c r="AW238" s="332" cm="1">
        <f t="array" ref="AW238">INDEX('Index Performance'!$B$5:$XFD$1048576,-1+MATCH($AM238,'Index Performance'!$A$4:$A$1048576, 0), MATCH(AW$4, 'Index Performance'!$B$5:$XFD$5, 0))</f>
        <v>9.110327326478096E-3</v>
      </c>
      <c r="AX238" s="332" cm="1">
        <f t="array" ref="AX238">INDEX('Index Performance'!$B$5:$XFD$1048576,-1+MATCH($AM238,'Index Performance'!$A$4:$A$1048576, 0), MATCH(AX$4, 'Index Performance'!$B$5:$XFD$5, 0))</f>
        <v>2.901258E-2</v>
      </c>
      <c r="AY238" s="332" cm="1">
        <f t="array" ref="AY238">INDEX('Index Performance'!$B$5:$XFD$1048576,-1+MATCH($AM238,'Index Performance'!$A$4:$A$1048576, 0), MATCH(AY$4, 'Index Performance'!$B$5:$XFD$5, 0))</f>
        <v>1.5495053143205428E-2</v>
      </c>
      <c r="AZ238" s="332" cm="1">
        <f t="array" ref="AZ238">INDEX('Index Performance'!$B$5:$XFD$1048576,-1+MATCH($AM238,'Index Performance'!$A$4:$A$1048576, 0), MATCH(AZ$4, 'Index Performance'!$B$5:$XFD$5, 0))</f>
        <v>2.1728756678916383E-2</v>
      </c>
      <c r="BA238" s="332" cm="1">
        <f t="array" ref="BA238">INDEX('Index Performance'!$B$5:$XFD$1048576,-1+MATCH($AM238,'Index Performance'!$A$4:$A$1048576, 0), MATCH(BA$4, 'Index Performance'!$B$5:$XFD$5, 0))</f>
        <v>4.0613409999999996E-2</v>
      </c>
      <c r="BB238" s="332" cm="1">
        <f t="array" ref="BB238">INDEX('Index Performance'!$B$5:$XFD$1048576,-1+MATCH($AM238,'Index Performance'!$A$4:$A$1048576, 0), MATCH(BB$4, 'Index Performance'!$B$5:$XFD$5, 0))</f>
        <v>4.7311059999999995E-2</v>
      </c>
      <c r="BC238" s="332" cm="1">
        <f t="array" ref="BC238">INDEX('Index Performance'!$B$5:$XFD$1048576,-1+MATCH($AM238,'Index Performance'!$A$4:$A$1048576, 0), MATCH(BC$4, 'Index Performance'!$B$5:$XFD$5, 0))</f>
        <v>4.8436820000000005E-2</v>
      </c>
      <c r="BD238" s="332" cm="1">
        <f t="array" ref="BD238">INDEX('Index Performance'!$B$5:$XFD$1048576,-1+MATCH($AM238,'Index Performance'!$A$4:$A$1048576, 0), MATCH(BD$4, 'Index Performance'!$B$5:$XFD$5, 0))</f>
        <v>1.342084E-2</v>
      </c>
      <c r="BE238" s="332" cm="1">
        <f t="array" ref="BE238">INDEX('Index Performance'!$B$5:$XFD$1048576,-1+MATCH($AM238,'Index Performance'!$A$4:$A$1048576, 0), MATCH(BE$4, 'Index Performance'!$B$5:$XFD$5, 0))</f>
        <v>1.8867593372648095E-2</v>
      </c>
      <c r="BF238" s="332" cm="1">
        <f t="array" ref="BF238">INDEX('Index Performance'!$B$5:$XFD$1048576,-1+MATCH($AM238,'Index Performance'!$A$4:$A$1048576, 0), MATCH(BF$4, 'Index Performance'!$B$5:$XFD$5, 0))</f>
        <v>-2.6765110000000002E-2</v>
      </c>
      <c r="BG238" s="332" cm="1">
        <f t="array" ref="BG238">INDEX('Index Performance'!$B$5:$XFD$1048576,-1+MATCH($AM238,'Index Performance'!$A$4:$A$1048576, 0), MATCH(BG$4, 'Index Performance'!$B$5:$XFD$5, 0))</f>
        <v>5.985013126553973E-3</v>
      </c>
      <c r="BH238" s="332" cm="1">
        <f t="array" ref="BH238">INDEX('Index Performance'!$B$5:$XFD$1048576,-1+MATCH($AM238,'Index Performance'!$A$4:$A$1048576, 0), MATCH(BH$4, 'Index Performance'!$B$5:$XFD$5, 0))</f>
        <v>1.2464190423135957E-2</v>
      </c>
      <c r="BI238" s="332" cm="1">
        <f t="array" ref="BI238">INDEX('Index Performance'!$B$5:$XFD$1048576,-1+MATCH($AM238,'Index Performance'!$A$4:$A$1048576, 0), MATCH(BI$4, 'Index Performance'!$B$5:$XFD$5, 0))</f>
        <v>4.6647619941990737E-3</v>
      </c>
      <c r="BJ238" s="332" cm="1">
        <f t="array" ref="BJ238">INDEX('Index Performance'!$B$5:$XFD$1048576,-1+MATCH($AM238,'Index Performance'!$A$4:$A$1048576, 0), MATCH(BJ$4, 'Index Performance'!$B$5:$XFD$5, 0))</f>
        <v>-5.0943444757303169E-3</v>
      </c>
      <c r="BK238" s="332" cm="1">
        <f t="array" ref="BK238">INDEX('Index Performance'!$B$5:$XFD$1048576,-1+MATCH($AM238,'Index Performance'!$A$4:$A$1048576, 0), MATCH(BK$4, 'Index Performance'!$B$5:$XFD$5, 0))</f>
        <v>7.225776334266687E-3</v>
      </c>
      <c r="BL238" s="332" t="str" cm="1">
        <f t="array" ref="BL238">INDEX('Index Performance'!$B$5:$XFD$1048576,-1+MATCH($AM238,'Index Performance'!$A$4:$A$1048576, 0), MATCH(BL$4, 'Index Performance'!$B$5:$XFD$5, 0))</f>
        <v/>
      </c>
      <c r="BM238" s="332" t="str" cm="1">
        <f t="array" ref="BM238">INDEX('Index Performance'!$B$5:$XFD$1048576,-1+MATCH($AM238,'Index Performance'!$A$4:$A$1048576, 0), MATCH(BM$4, 'Index Performance'!$B$5:$XFD$5, 0))</f>
        <v/>
      </c>
      <c r="BN238" s="332" t="str" cm="1">
        <f t="array" ref="BN238">INDEX('Index Performance'!$B$5:$XFD$1048576,-1+MATCH($AM238,'Index Performance'!$A$4:$A$1048576, 0), MATCH(BN$4, 'Index Performance'!$B$5:$XFD$5, 0))</f>
        <v/>
      </c>
      <c r="BO238" s="332" t="str" cm="1">
        <f t="array" ref="BO238">INDEX('Index Performance'!$B$5:$XFD$1048576,-1+MATCH($AM238,'Index Performance'!$A$4:$A$1048576, 0), MATCH(BO$4, 'Index Performance'!$B$5:$XFD$5, 0))</f>
        <v/>
      </c>
      <c r="BP238" s="332" cm="1">
        <f t="array" ref="BP238">INDEX('Index Performance'!$B$5:$XFD$1048576,-1+MATCH($AM238,'Index Performance'!$A$4:$A$1048576, 0), MATCH(BP$4, 'Index Performance'!$B$5:$XFD$5, 0))</f>
        <v>1.7555679746560582E-2</v>
      </c>
      <c r="BQ238" s="332" cm="1">
        <f t="array" ref="BQ238">INDEX('Index Performance'!$B$5:$XFD$1048576,-1+MATCH($AM238,'Index Performance'!$A$4:$A$1048576, 0), MATCH(BQ$4, 'Index Performance'!$B$5:$XFD$5, 0))</f>
        <v>5.9582228972083762E-3</v>
      </c>
      <c r="BR238" s="332" cm="1">
        <f t="array" ref="BR238">INDEX('Index Performance'!$B$5:$XFD$1048576,-1+MATCH($AM238,'Index Performance'!$A$4:$A$1048576, 0), MATCH(BR$4, 'Index Performance'!$B$5:$XFD$5, 0))</f>
        <v>4.0832776483589184E-2</v>
      </c>
      <c r="BS238" s="332" cm="1">
        <f t="array" ref="BS238">INDEX('Index Performance'!$B$5:$XFD$1048576,-1+MATCH($AM238,'Index Performance'!$A$4:$A$1048576, 0), MATCH(BS$4, 'Index Performance'!$B$5:$XFD$5, 0))</f>
        <v>3.4765353862241222E-2</v>
      </c>
      <c r="BT238" s="332" cm="1">
        <f t="array" ref="BT238">INDEX('Index Performance'!$B$5:$XFD$1048576,-1+MATCH($AM238,'Index Performance'!$A$4:$A$1048576, 0), MATCH(BT$4, 'Index Performance'!$B$5:$XFD$5, 0))</f>
        <v>6.5214555888881698E-4</v>
      </c>
      <c r="BU238" s="332" cm="1">
        <f t="array" ref="BU238">INDEX('Index Performance'!$B$5:$XFD$1048576,-1+MATCH($AM238,'Index Performance'!$A$4:$A$1048576, 0), MATCH(BU$4, 'Index Performance'!$B$5:$XFD$5, 0))</f>
        <v>-5.710056043142786E-3</v>
      </c>
      <c r="BV238" s="332"/>
      <c r="BW238" s="335">
        <f t="shared" si="73"/>
        <v>45443</v>
      </c>
      <c r="BX238" s="330">
        <f t="shared" si="76"/>
        <v>2.7503661575039872E-2</v>
      </c>
      <c r="BY238" s="338">
        <f t="shared" si="77"/>
        <v>-5.4794520547945207E-5</v>
      </c>
      <c r="BZ238" s="333">
        <f t="shared" si="74"/>
        <v>2.5759746663239769E-2</v>
      </c>
      <c r="CA238" s="356">
        <v>1.38193947389107E-2</v>
      </c>
      <c r="CB238" s="339">
        <f t="shared" si="78"/>
        <v>1.7439149118001034E-3</v>
      </c>
      <c r="CD238" s="335">
        <f t="shared" si="79"/>
        <v>45443</v>
      </c>
      <c r="CE238" s="330">
        <f t="shared" si="80"/>
        <v>2.0681709110869077E-2</v>
      </c>
      <c r="CF238" s="338">
        <f t="shared" si="81"/>
        <v>-5.4794520547945207E-5</v>
      </c>
      <c r="CG238" s="333">
        <f t="shared" si="82"/>
        <v>1.8949372653798369E-2</v>
      </c>
      <c r="CH238" s="333"/>
      <c r="CI238" s="339">
        <f t="shared" si="83"/>
        <v>1.7323364570707087E-3</v>
      </c>
      <c r="CK238" s="335">
        <f t="shared" si="84"/>
        <v>45443</v>
      </c>
      <c r="CL238" s="354">
        <f t="shared" si="85"/>
        <v>1.592312044916587E-2</v>
      </c>
      <c r="CM238" s="338">
        <f t="shared" si="86"/>
        <v>-5.4794520547945207E-5</v>
      </c>
      <c r="CN238" s="333">
        <f t="shared" si="87"/>
        <v>1.4198860434093907E-2</v>
      </c>
      <c r="CO238" s="336" t="s">
        <v>0</v>
      </c>
      <c r="CP238" s="339">
        <f t="shared" si="88"/>
        <v>1.7242600150719628E-3</v>
      </c>
      <c r="CR238" s="335">
        <f t="shared" si="75"/>
        <v>45443</v>
      </c>
      <c r="CS238" s="354">
        <f t="shared" si="89"/>
        <v>1.6946240763276988E-2</v>
      </c>
      <c r="CT238" s="338">
        <f t="shared" si="90"/>
        <v>-5.4794520547945207E-5</v>
      </c>
      <c r="CU238" s="333">
        <f t="shared" si="91"/>
        <v>1.5220244272862837E-2</v>
      </c>
      <c r="CV238" s="336" t="s">
        <v>0</v>
      </c>
      <c r="CW238" s="339">
        <f t="shared" si="92"/>
        <v>1.7259964904141507E-3</v>
      </c>
      <c r="CZ238" s="330">
        <f>_xlfn.XLOOKUP($A238,'Index Performance'!$A$17:$A$498,'Index Performance'!$AP$17:$AP$498,"---",FALSE)</f>
        <v>4.9918721439849989E-3</v>
      </c>
      <c r="DA238" s="330">
        <f>_xlfn.XLOOKUP($A238,'Index Performance'!$A$17:$A$498,'Index Performance'!$B$17:$B$498,"---",FALSE)</f>
        <v>8.8485560000000005E-3</v>
      </c>
      <c r="DB238" s="330">
        <f>_xlfn.XLOOKUP($A238,'Index Performance'!$A$17:$A$498,'Index Performance'!$Q$17:$Q$498,"---",FALSE)</f>
        <v>4.0613409999999996E-2</v>
      </c>
      <c r="DC238" s="330">
        <f>_xlfn.XLOOKUP($A238,'Index Performance'!$A$17:$A$498,'Index Performance'!$W$17:$W$498,"---",FALSE)</f>
        <v>5.985013126553973E-3</v>
      </c>
    </row>
    <row r="239" spans="1:107">
      <c r="A239" s="331">
        <v>45473</v>
      </c>
      <c r="B239" s="330">
        <v>1.9999999999812331E-2</v>
      </c>
      <c r="C239" s="332">
        <v>2.999999999976102E-2</v>
      </c>
      <c r="D239" s="332">
        <v>0</v>
      </c>
      <c r="E239" s="332">
        <v>1.5000000000184871E-2</v>
      </c>
      <c r="F239" s="332">
        <v>0</v>
      </c>
      <c r="G239" s="332">
        <v>4.9999999997458874E-3</v>
      </c>
      <c r="H239" s="332">
        <v>5.0000000003649712E-3</v>
      </c>
      <c r="I239" s="332">
        <v>4.9999999997629501E-3</v>
      </c>
      <c r="J239" s="332">
        <v>1.9999999999736381E-2</v>
      </c>
      <c r="K239" s="332">
        <v>0.10000000000023961</v>
      </c>
      <c r="L239" s="332">
        <v>0.10000000000024831</v>
      </c>
      <c r="M239" s="332">
        <v>1.811775453504886E-13</v>
      </c>
      <c r="N239" s="332">
        <v>0</v>
      </c>
      <c r="O239" s="332">
        <v>3.8603896478588797E-14</v>
      </c>
      <c r="P239" s="332">
        <v>0.1999999999164617</v>
      </c>
      <c r="Q239" s="332">
        <v>4.4999999999952141E-2</v>
      </c>
      <c r="R239" s="332">
        <v>4.4999999999903041E-2</v>
      </c>
      <c r="S239" s="332">
        <v>3.0000000000202719E-2</v>
      </c>
      <c r="T239" s="332">
        <v>4.9999999997913172E-3</v>
      </c>
      <c r="U239" s="332">
        <v>6.2187948212423835E-14</v>
      </c>
      <c r="V239" s="332">
        <v>4.50000000586636E-2</v>
      </c>
      <c r="W239" s="332">
        <v>1.47543233040545E-14</v>
      </c>
      <c r="X239" s="332">
        <v>9.9999999999889719E-2</v>
      </c>
      <c r="Y239" s="332">
        <v>0</v>
      </c>
      <c r="Z239" s="332">
        <v>8.4999999997055181E-2</v>
      </c>
      <c r="AA239" s="332">
        <v>9.9999999993401565E-3</v>
      </c>
      <c r="AB239" s="332">
        <v>0</v>
      </c>
      <c r="AC239" s="332">
        <v>0</v>
      </c>
      <c r="AD239" s="332">
        <v>7.3536249654329975E-14</v>
      </c>
      <c r="AE239" s="332">
        <v>2.3468363189534701E-14</v>
      </c>
      <c r="AF239" s="332">
        <v>5.0000000000248478E-2</v>
      </c>
      <c r="AG239" s="332">
        <v>2.7355895326763857E-13</v>
      </c>
      <c r="AH239" s="332">
        <v>3.5000000027801917E-2</v>
      </c>
      <c r="AI239" s="332">
        <v>5.0000000000166522E-2</v>
      </c>
      <c r="AJ239" s="321"/>
      <c r="AK239" s="333">
        <f t="shared" si="71"/>
        <v>1</v>
      </c>
      <c r="AL239" s="334"/>
      <c r="AM239" s="335">
        <f t="shared" si="72"/>
        <v>45473</v>
      </c>
      <c r="AN239" s="332" cm="1">
        <f t="array" ref="AN239">INDEX('Index Performance'!$B$5:$XFD$1048576,-1+MATCH($AM239,'Index Performance'!$A$4:$A$1048576, 0), MATCH(AN$4, 'Index Performance'!$B$5:$XFD$5, 0))</f>
        <v>6.9454119999999998E-3</v>
      </c>
      <c r="AO239" s="332" cm="1">
        <f t="array" ref="AO239">INDEX('Index Performance'!$B$5:$XFD$1048576,-1+MATCH($AM239,'Index Performance'!$A$4:$A$1048576, 0), MATCH(AO$4, 'Index Performance'!$B$5:$XFD$5, 0))</f>
        <v>1.0085420000000001E-2</v>
      </c>
      <c r="AP239" s="332" cm="1">
        <f t="array" ref="AP239">INDEX('Index Performance'!$B$5:$XFD$1048576,-1+MATCH($AM239,'Index Performance'!$A$4:$A$1048576, 0), MATCH(AP$4, 'Index Performance'!$B$5:$XFD$5, 0))</f>
        <v>7.8483470000000003E-3</v>
      </c>
      <c r="AQ239" s="332" cm="1">
        <f t="array" ref="AQ239">INDEX('Index Performance'!$B$5:$XFD$1048576,-1+MATCH($AM239,'Index Performance'!$A$4:$A$1048576, 0), MATCH(AQ$4, 'Index Performance'!$B$5:$XFD$5, 0))</f>
        <v>6.5062009073095783E-3</v>
      </c>
      <c r="AR239" s="332" cm="1">
        <f t="array" ref="AR239">INDEX('Index Performance'!$B$5:$XFD$1048576,-1+MATCH($AM239,'Index Performance'!$A$4:$A$1048576, 0), MATCH(AR$4, 'Index Performance'!$B$5:$XFD$5, 0))</f>
        <v>6.321686E-3</v>
      </c>
      <c r="AS239" s="332" cm="1">
        <f t="array" ref="AS239">INDEX('Index Performance'!$B$5:$XFD$1048576,-1+MATCH($AM239,'Index Performance'!$A$4:$A$1048576, 0), MATCH(AS$4, 'Index Performance'!$B$5:$XFD$5, 0))</f>
        <v>8.6889545938604318E-3</v>
      </c>
      <c r="AT239" s="332" cm="1">
        <f t="array" ref="AT239">INDEX('Index Performance'!$B$5:$XFD$1048576,-1+MATCH($AM239,'Index Performance'!$A$4:$A$1048576, 0), MATCH(AT$4, 'Index Performance'!$B$5:$XFD$5, 0))</f>
        <v>2.4330519999999998E-3</v>
      </c>
      <c r="AU239" s="332" cm="1">
        <f t="array" ref="AU239">INDEX('Index Performance'!$B$5:$XFD$1048576,-1+MATCH($AM239,'Index Performance'!$A$4:$A$1048576, 0), MATCH(AU$4, 'Index Performance'!$B$5:$XFD$5, 0))</f>
        <v>3.7277408654026178E-3</v>
      </c>
      <c r="AV239" s="332" cm="1">
        <f t="array" ref="AV239">INDEX('Index Performance'!$B$5:$XFD$1048576,-1+MATCH($AM239,'Index Performance'!$A$4:$A$1048576, 0), MATCH(AV$4, 'Index Performance'!$B$5:$XFD$5, 0))</f>
        <v>1.1457603363700164E-2</v>
      </c>
      <c r="AW239" s="332" cm="1">
        <f t="array" ref="AW239">INDEX('Index Performance'!$B$5:$XFD$1048576,-1+MATCH($AM239,'Index Performance'!$A$4:$A$1048576, 0), MATCH(AW$4, 'Index Performance'!$B$5:$XFD$5, 0))</f>
        <v>2.5601140234838837E-3</v>
      </c>
      <c r="AX239" s="332" cm="1">
        <f t="array" ref="AX239">INDEX('Index Performance'!$B$5:$XFD$1048576,-1+MATCH($AM239,'Index Performance'!$A$4:$A$1048576, 0), MATCH(AX$4, 'Index Performance'!$B$5:$XFD$5, 0))</f>
        <v>-1.11562E-2</v>
      </c>
      <c r="AY239" s="332" cm="1">
        <f t="array" ref="AY239">INDEX('Index Performance'!$B$5:$XFD$1048576,-1+MATCH($AM239,'Index Performance'!$A$4:$A$1048576, 0), MATCH(AY$4, 'Index Performance'!$B$5:$XFD$5, 0))</f>
        <v>4.7073980476686206E-3</v>
      </c>
      <c r="AZ239" s="332" cm="1">
        <f t="array" ref="AZ239">INDEX('Index Performance'!$B$5:$XFD$1048576,-1+MATCH($AM239,'Index Performance'!$A$4:$A$1048576, 0), MATCH(AZ$4, 'Index Performance'!$B$5:$XFD$5, 0))</f>
        <v>5.6562094783862982E-3</v>
      </c>
      <c r="BA239" s="332" cm="1">
        <f t="array" ref="BA239">INDEX('Index Performance'!$B$5:$XFD$1048576,-1+MATCH($AM239,'Index Performance'!$A$4:$A$1048576, 0), MATCH(BA$4, 'Index Performance'!$B$5:$XFD$5, 0))</f>
        <v>2.2272219999999999E-2</v>
      </c>
      <c r="BB239" s="332" cm="1">
        <f t="array" ref="BB239">INDEX('Index Performance'!$B$5:$XFD$1048576,-1+MATCH($AM239,'Index Performance'!$A$4:$A$1048576, 0), MATCH(BB$4, 'Index Performance'!$B$5:$XFD$5, 0))</f>
        <v>3.5410520000000001E-2</v>
      </c>
      <c r="BC239" s="332" cm="1">
        <f t="array" ref="BC239">INDEX('Index Performance'!$B$5:$XFD$1048576,-1+MATCH($AM239,'Index Performance'!$A$4:$A$1048576, 0), MATCH(BC$4, 'Index Performance'!$B$5:$XFD$5, 0))</f>
        <v>-2.2466900000000001E-2</v>
      </c>
      <c r="BD239" s="332" cm="1">
        <f t="array" ref="BD239">INDEX('Index Performance'!$B$5:$XFD$1048576,-1+MATCH($AM239,'Index Performance'!$A$4:$A$1048576, 0), MATCH(BD$4, 'Index Performance'!$B$5:$XFD$5, 0))</f>
        <v>-7.1258290000000002E-3</v>
      </c>
      <c r="BE239" s="332" cm="1">
        <f t="array" ref="BE239">INDEX('Index Performance'!$B$5:$XFD$1048576,-1+MATCH($AM239,'Index Performance'!$A$4:$A$1048576, 0), MATCH(BE$4, 'Index Performance'!$B$5:$XFD$5, 0))</f>
        <v>3.8638438614321924E-2</v>
      </c>
      <c r="BF239" s="332" cm="1">
        <f t="array" ref="BF239">INDEX('Index Performance'!$B$5:$XFD$1048576,-1+MATCH($AM239,'Index Performance'!$A$4:$A$1048576, 0), MATCH(BF$4, 'Index Performance'!$B$5:$XFD$5, 0))</f>
        <v>-1.1590540000000001E-3</v>
      </c>
      <c r="BG239" s="332" cm="1">
        <f t="array" ref="BG239">INDEX('Index Performance'!$B$5:$XFD$1048576,-1+MATCH($AM239,'Index Performance'!$A$4:$A$1048576, 0), MATCH(BG$4, 'Index Performance'!$B$5:$XFD$5, 0))</f>
        <v>3.1357779404659336E-3</v>
      </c>
      <c r="BH239" s="332" cm="1">
        <f t="array" ref="BH239">INDEX('Index Performance'!$B$5:$XFD$1048576,-1+MATCH($AM239,'Index Performance'!$A$4:$A$1048576, 0), MATCH(BH$4, 'Index Performance'!$B$5:$XFD$5, 0))</f>
        <v>1.2056801595872191E-2</v>
      </c>
      <c r="BI239" s="332" cm="1">
        <f t="array" ref="BI239">INDEX('Index Performance'!$B$5:$XFD$1048576,-1+MATCH($AM239,'Index Performance'!$A$4:$A$1048576, 0), MATCH(BI$4, 'Index Performance'!$B$5:$XFD$5, 0))</f>
        <v>3.2715631061153161E-4</v>
      </c>
      <c r="BJ239" s="332" cm="1">
        <f t="array" ref="BJ239">INDEX('Index Performance'!$B$5:$XFD$1048576,-1+MATCH($AM239,'Index Performance'!$A$4:$A$1048576, 0), MATCH(BJ$4, 'Index Performance'!$B$5:$XFD$5, 0))</f>
        <v>-7.4342799614333099E-3</v>
      </c>
      <c r="BK239" s="332" cm="1">
        <f t="array" ref="BK239">INDEX('Index Performance'!$B$5:$XFD$1048576,-1+MATCH($AM239,'Index Performance'!$A$4:$A$1048576, 0), MATCH(BK$4, 'Index Performance'!$B$5:$XFD$5, 0))</f>
        <v>2.883812933840435E-3</v>
      </c>
      <c r="BL239" s="332" cm="1">
        <f t="array" ref="BL239">INDEX('Index Performance'!$B$5:$XFD$1048576,-1+MATCH($AM239,'Index Performance'!$A$4:$A$1048576, 0), MATCH(BL$4, 'Index Performance'!$B$5:$XFD$5, 0))</f>
        <v>8.5760000000000003E-3</v>
      </c>
      <c r="BM239" s="332" cm="1">
        <f t="array" ref="BM239">INDEX('Index Performance'!$B$5:$XFD$1048576,-1+MATCH($AM239,'Index Performance'!$A$4:$A$1048576, 0), MATCH(BM$4, 'Index Performance'!$B$5:$XFD$5, 0))</f>
        <v>1.9175000000000001E-2</v>
      </c>
      <c r="BN239" s="332" cm="1">
        <f t="array" ref="BN239">INDEX('Index Performance'!$B$5:$XFD$1048576,-1+MATCH($AM239,'Index Performance'!$A$4:$A$1048576, 0), MATCH(BN$4, 'Index Performance'!$B$5:$XFD$5, 0))</f>
        <v>1.7992000000000001E-2</v>
      </c>
      <c r="BO239" s="332" cm="1">
        <f t="array" ref="BO239">INDEX('Index Performance'!$B$5:$XFD$1048576,-1+MATCH($AM239,'Index Performance'!$A$4:$A$1048576, 0), MATCH(BO$4, 'Index Performance'!$B$5:$XFD$5, 0))</f>
        <v>-4.431E-3</v>
      </c>
      <c r="BP239" s="332" cm="1">
        <f t="array" ref="BP239">INDEX('Index Performance'!$B$5:$XFD$1048576,-1+MATCH($AM239,'Index Performance'!$A$4:$A$1048576, 0), MATCH(BP$4, 'Index Performance'!$B$5:$XFD$5, 0))</f>
        <v>-1.538016158082034E-2</v>
      </c>
      <c r="BQ239" s="332" cm="1">
        <f t="array" ref="BQ239">INDEX('Index Performance'!$B$5:$XFD$1048576,-1+MATCH($AM239,'Index Performance'!$A$4:$A$1048576, 0), MATCH(BQ$4, 'Index Performance'!$B$5:$XFD$5, 0))</f>
        <v>-2.1283309527871386E-2</v>
      </c>
      <c r="BR239" s="332" cm="1">
        <f t="array" ref="BR239">INDEX('Index Performance'!$B$5:$XFD$1048576,-1+MATCH($AM239,'Index Performance'!$A$4:$A$1048576, 0), MATCH(BR$4, 'Index Performance'!$B$5:$XFD$5, 0))</f>
        <v>-1.2295831421900827E-2</v>
      </c>
      <c r="BS239" s="332" cm="1">
        <f t="array" ref="BS239">INDEX('Index Performance'!$B$5:$XFD$1048576,-1+MATCH($AM239,'Index Performance'!$A$4:$A$1048576, 0), MATCH(BS$4, 'Index Performance'!$B$5:$XFD$5, 0))</f>
        <v>5.1485489215599145E-3</v>
      </c>
      <c r="BT239" s="332" cm="1">
        <f t="array" ref="BT239">INDEX('Index Performance'!$B$5:$XFD$1048576,-1+MATCH($AM239,'Index Performance'!$A$4:$A$1048576, 0), MATCH(BT$4, 'Index Performance'!$B$5:$XFD$5, 0))</f>
        <v>8.1682307959680678E-3</v>
      </c>
      <c r="BU239" s="332" cm="1">
        <f t="array" ref="BU239">INDEX('Index Performance'!$B$5:$XFD$1048576,-1+MATCH($AM239,'Index Performance'!$A$4:$A$1048576, 0), MATCH(BU$4, 'Index Performance'!$B$5:$XFD$5, 0))</f>
        <v>1.1528235669467257E-2</v>
      </c>
      <c r="BV239" s="332"/>
      <c r="BW239" s="335">
        <f t="shared" si="73"/>
        <v>45473</v>
      </c>
      <c r="BX239" s="330">
        <f t="shared" si="76"/>
        <v>1.2819528733971068E-2</v>
      </c>
      <c r="BY239" s="338">
        <f t="shared" si="77"/>
        <v>-5.4794520547945207E-5</v>
      </c>
      <c r="BZ239" s="333">
        <f t="shared" si="74"/>
        <v>1.1155942047626155E-2</v>
      </c>
      <c r="CA239" s="356">
        <v>9.0355305480573911E-3</v>
      </c>
      <c r="CB239" s="339">
        <f t="shared" si="78"/>
        <v>1.6635866863449131E-3</v>
      </c>
      <c r="CD239" s="335">
        <f t="shared" si="79"/>
        <v>45473</v>
      </c>
      <c r="CE239" s="330">
        <f t="shared" si="80"/>
        <v>1.1121480638806068E-2</v>
      </c>
      <c r="CF239" s="338">
        <f t="shared" si="81"/>
        <v>-5.4794520547945207E-5</v>
      </c>
      <c r="CG239" s="333">
        <f t="shared" si="82"/>
        <v>9.460683047777696E-3</v>
      </c>
      <c r="CH239" s="333"/>
      <c r="CI239" s="339">
        <f t="shared" si="83"/>
        <v>1.6607975910283724E-3</v>
      </c>
      <c r="CK239" s="335">
        <f t="shared" si="84"/>
        <v>45473</v>
      </c>
      <c r="CL239" s="354">
        <f t="shared" si="85"/>
        <v>1.2488991182027773E-2</v>
      </c>
      <c r="CM239" s="338">
        <f t="shared" si="86"/>
        <v>-5.4794520547945207E-5</v>
      </c>
      <c r="CN239" s="333">
        <f t="shared" si="87"/>
        <v>1.0825947413602099E-2</v>
      </c>
      <c r="CO239" s="336" t="s">
        <v>0</v>
      </c>
      <c r="CP239" s="339">
        <f t="shared" si="88"/>
        <v>1.6630437684256733E-3</v>
      </c>
      <c r="CR239" s="335">
        <f t="shared" si="75"/>
        <v>45473</v>
      </c>
      <c r="CS239" s="354">
        <f t="shared" si="89"/>
        <v>9.9849675702329676E-3</v>
      </c>
      <c r="CT239" s="338">
        <f t="shared" si="90"/>
        <v>-5.4794520547945207E-5</v>
      </c>
      <c r="CU239" s="333">
        <f t="shared" si="91"/>
        <v>8.3260367362685272E-3</v>
      </c>
      <c r="CV239" s="336" t="s">
        <v>0</v>
      </c>
      <c r="CW239" s="339">
        <f t="shared" si="92"/>
        <v>1.6589308339644403E-3</v>
      </c>
      <c r="CZ239" s="330">
        <f>_xlfn.XLOOKUP($A239,'Index Performance'!$A$17:$A$498,'Index Performance'!$AP$17:$AP$498,"---",FALSE)</f>
        <v>4.5095613328571815E-3</v>
      </c>
      <c r="DA239" s="330">
        <f>_xlfn.XLOOKUP($A239,'Index Performance'!$A$17:$A$498,'Index Performance'!$B$17:$B$498,"---",FALSE)</f>
        <v>8.6770630000000005E-3</v>
      </c>
      <c r="DB239" s="330">
        <f>_xlfn.XLOOKUP($A239,'Index Performance'!$A$17:$A$498,'Index Performance'!$Q$17:$Q$498,"---",FALSE)</f>
        <v>2.2272219999999999E-2</v>
      </c>
      <c r="DC239" s="330">
        <f>_xlfn.XLOOKUP($A239,'Index Performance'!$A$17:$A$498,'Index Performance'!$W$17:$W$498,"---",FALSE)</f>
        <v>3.1357779404659336E-3</v>
      </c>
    </row>
    <row r="240" spans="1:107">
      <c r="A240" s="331">
        <v>45504</v>
      </c>
      <c r="B240" s="330">
        <v>1.999999999977595E-2</v>
      </c>
      <c r="C240" s="332">
        <v>2.9999999999745432E-2</v>
      </c>
      <c r="D240" s="332">
        <v>0</v>
      </c>
      <c r="E240" s="332">
        <v>1.500000000210089E-2</v>
      </c>
      <c r="F240" s="332">
        <v>0</v>
      </c>
      <c r="G240" s="332">
        <v>4.9999999997558942E-3</v>
      </c>
      <c r="H240" s="332">
        <v>5.0000000000560291E-3</v>
      </c>
      <c r="I240" s="332">
        <v>4.9999999997352683E-3</v>
      </c>
      <c r="J240" s="332">
        <v>1.99999999997422E-2</v>
      </c>
      <c r="K240" s="332">
        <v>0.10000000000013121</v>
      </c>
      <c r="L240" s="332">
        <v>0.10000000000016281</v>
      </c>
      <c r="M240" s="332">
        <v>1.099068255694135E-13</v>
      </c>
      <c r="N240" s="332">
        <v>0</v>
      </c>
      <c r="O240" s="332">
        <v>7.5959232590009542E-14</v>
      </c>
      <c r="P240" s="332">
        <v>0.23749999991573451</v>
      </c>
      <c r="Q240" s="332">
        <v>7.4999999997660324E-3</v>
      </c>
      <c r="R240" s="332">
        <v>4.5000000000148789E-2</v>
      </c>
      <c r="S240" s="332">
        <v>3.0000000000235508E-2</v>
      </c>
      <c r="T240" s="332">
        <v>4.9999999998033597E-3</v>
      </c>
      <c r="U240" s="332">
        <v>2.0446645768051449E-13</v>
      </c>
      <c r="V240" s="332">
        <v>4.5000000058910958E-2</v>
      </c>
      <c r="W240" s="332">
        <v>1.420748736233285E-13</v>
      </c>
      <c r="X240" s="332">
        <v>9.9999999999633077E-2</v>
      </c>
      <c r="Y240" s="332">
        <v>0</v>
      </c>
      <c r="Z240" s="332">
        <v>8.499999999679278E-2</v>
      </c>
      <c r="AA240" s="332">
        <v>9.9999999995382342E-3</v>
      </c>
      <c r="AB240" s="332">
        <v>0</v>
      </c>
      <c r="AC240" s="332">
        <v>0</v>
      </c>
      <c r="AD240" s="332">
        <v>3.3532267566994721E-14</v>
      </c>
      <c r="AE240" s="332">
        <v>0</v>
      </c>
      <c r="AF240" s="332">
        <v>5.0000000000194368E-2</v>
      </c>
      <c r="AG240" s="332">
        <v>-7.6227912870763248E-13</v>
      </c>
      <c r="AH240" s="332">
        <v>3.5000000028027951E-2</v>
      </c>
      <c r="AI240" s="332">
        <v>5.0000000000205137E-2</v>
      </c>
      <c r="AJ240" s="321"/>
      <c r="AK240" s="333">
        <f t="shared" si="71"/>
        <v>1</v>
      </c>
      <c r="AL240" s="334"/>
      <c r="AM240" s="335">
        <f t="shared" si="72"/>
        <v>45504</v>
      </c>
      <c r="AN240" s="332" cm="1">
        <f t="array" ref="AN240">INDEX('Index Performance'!$B$5:$XFD$1048576,-1+MATCH($AM240,'Index Performance'!$A$4:$A$1048576, 0), MATCH(AN$4, 'Index Performance'!$B$5:$XFD$5, 0))</f>
        <v>2.1686610000000002E-2</v>
      </c>
      <c r="AO240" s="332" cm="1">
        <f t="array" ref="AO240">INDEX('Index Performance'!$B$5:$XFD$1048576,-1+MATCH($AM240,'Index Performance'!$A$4:$A$1048576, 0), MATCH(AO$4, 'Index Performance'!$B$5:$XFD$5, 0))</f>
        <v>2.1878669999999999E-2</v>
      </c>
      <c r="AP240" s="332" cm="1">
        <f t="array" ref="AP240">INDEX('Index Performance'!$B$5:$XFD$1048576,-1+MATCH($AM240,'Index Performance'!$A$4:$A$1048576, 0), MATCH(AP$4, 'Index Performance'!$B$5:$XFD$5, 0))</f>
        <v>1.7835399999999998E-2</v>
      </c>
      <c r="AQ240" s="332" cm="1">
        <f t="array" ref="AQ240">INDEX('Index Performance'!$B$5:$XFD$1048576,-1+MATCH($AM240,'Index Performance'!$A$4:$A$1048576, 0), MATCH(AQ$4, 'Index Performance'!$B$5:$XFD$5, 0))</f>
        <v>1.7920789336049125E-2</v>
      </c>
      <c r="AR240" s="332" cm="1">
        <f t="array" ref="AR240">INDEX('Index Performance'!$B$5:$XFD$1048576,-1+MATCH($AM240,'Index Performance'!$A$4:$A$1048576, 0), MATCH(AR$4, 'Index Performance'!$B$5:$XFD$5, 0))</f>
        <v>1.8478359999999999E-2</v>
      </c>
      <c r="AS240" s="332" cm="1">
        <f t="array" ref="AS240">INDEX('Index Performance'!$B$5:$XFD$1048576,-1+MATCH($AM240,'Index Performance'!$A$4:$A$1048576, 0), MATCH(AS$4, 'Index Performance'!$B$5:$XFD$5, 0))</f>
        <v>1.8814798326985738E-2</v>
      </c>
      <c r="AT240" s="332" cm="1">
        <f t="array" ref="AT240">INDEX('Index Performance'!$B$5:$XFD$1048576,-1+MATCH($AM240,'Index Performance'!$A$4:$A$1048576, 0), MATCH(AT$4, 'Index Performance'!$B$5:$XFD$5, 0))</f>
        <v>1.7923910000000001E-2</v>
      </c>
      <c r="AU240" s="332" cm="1">
        <f t="array" ref="AU240">INDEX('Index Performance'!$B$5:$XFD$1048576,-1+MATCH($AM240,'Index Performance'!$A$4:$A$1048576, 0), MATCH(AU$4, 'Index Performance'!$B$5:$XFD$5, 0))</f>
        <v>1.8076095087373734E-2</v>
      </c>
      <c r="AV240" s="332" cm="1">
        <f t="array" ref="AV240">INDEX('Index Performance'!$B$5:$XFD$1048576,-1+MATCH($AM240,'Index Performance'!$A$4:$A$1048576, 0), MATCH(AV$4, 'Index Performance'!$B$5:$XFD$5, 0))</f>
        <v>2.5842657706031114E-2</v>
      </c>
      <c r="AW240" s="332" cm="1">
        <f t="array" ref="AW240">INDEX('Index Performance'!$B$5:$XFD$1048576,-1+MATCH($AM240,'Index Performance'!$A$4:$A$1048576, 0), MATCH(AW$4, 'Index Performance'!$B$5:$XFD$5, 0))</f>
        <v>7.012665710626198E-3</v>
      </c>
      <c r="AX240" s="332" cm="1">
        <f t="array" ref="AX240">INDEX('Index Performance'!$B$5:$XFD$1048576,-1+MATCH($AM240,'Index Performance'!$A$4:$A$1048576, 0), MATCH(AX$4, 'Index Performance'!$B$5:$XFD$5, 0))</f>
        <v>1.8523629999999999E-2</v>
      </c>
      <c r="AY240" s="332" cm="1">
        <f t="array" ref="AY240">INDEX('Index Performance'!$B$5:$XFD$1048576,-1+MATCH($AM240,'Index Performance'!$A$4:$A$1048576, 0), MATCH(AY$4, 'Index Performance'!$B$5:$XFD$5, 0))</f>
        <v>2.0808565480578523E-2</v>
      </c>
      <c r="AZ240" s="332" cm="1">
        <f t="array" ref="AZ240">INDEX('Index Performance'!$B$5:$XFD$1048576,-1+MATCH($AM240,'Index Performance'!$A$4:$A$1048576, 0), MATCH(AZ$4, 'Index Performance'!$B$5:$XFD$5, 0))</f>
        <v>1.4231950371924373E-2</v>
      </c>
      <c r="BA240" s="332" cm="1">
        <f t="array" ref="BA240">INDEX('Index Performance'!$B$5:$XFD$1048576,-1+MATCH($AM240,'Index Performance'!$A$4:$A$1048576, 0), MATCH(BA$4, 'Index Performance'!$B$5:$XFD$5, 0))</f>
        <v>1.6127610000000001E-2</v>
      </c>
      <c r="BB240" s="332" cm="1">
        <f t="array" ref="BB240">INDEX('Index Performance'!$B$5:$XFD$1048576,-1+MATCH($AM240,'Index Performance'!$A$4:$A$1048576, 0), MATCH(BB$4, 'Index Performance'!$B$5:$XFD$5, 0))</f>
        <v>1.230211E-2</v>
      </c>
      <c r="BC240" s="332" cm="1">
        <f t="array" ref="BC240">INDEX('Index Performance'!$B$5:$XFD$1048576,-1+MATCH($AM240,'Index Performance'!$A$4:$A$1048576, 0), MATCH(BC$4, 'Index Performance'!$B$5:$XFD$5, 0))</f>
        <v>2.1471200000000003E-2</v>
      </c>
      <c r="BD240" s="332" cm="1">
        <f t="array" ref="BD240">INDEX('Index Performance'!$B$5:$XFD$1048576,-1+MATCH($AM240,'Index Performance'!$A$4:$A$1048576, 0), MATCH(BD$4, 'Index Performance'!$B$5:$XFD$5, 0))</f>
        <v>5.7980660000000003E-2</v>
      </c>
      <c r="BE240" s="332" cm="1">
        <f t="array" ref="BE240">INDEX('Index Performance'!$B$5:$XFD$1048576,-1+MATCH($AM240,'Index Performance'!$A$4:$A$1048576, 0), MATCH(BE$4, 'Index Performance'!$B$5:$XFD$5, 0))</f>
        <v>1.5921982286792868E-3</v>
      </c>
      <c r="BF240" s="332" cm="1">
        <f t="array" ref="BF240">INDEX('Index Performance'!$B$5:$XFD$1048576,-1+MATCH($AM240,'Index Performance'!$A$4:$A$1048576, 0), MATCH(BF$4, 'Index Performance'!$B$5:$XFD$5, 0))</f>
        <v>2.6741920000000002E-2</v>
      </c>
      <c r="BG240" s="332" cm="1">
        <f t="array" ref="BG240">INDEX('Index Performance'!$B$5:$XFD$1048576,-1+MATCH($AM240,'Index Performance'!$A$4:$A$1048576, 0), MATCH(BG$4, 'Index Performance'!$B$5:$XFD$5, 0))</f>
        <v>7.3869779961917015E-3</v>
      </c>
      <c r="BH240" s="332" cm="1">
        <f t="array" ref="BH240">INDEX('Index Performance'!$B$5:$XFD$1048576,-1+MATCH($AM240,'Index Performance'!$A$4:$A$1048576, 0), MATCH(BH$4, 'Index Performance'!$B$5:$XFD$5, 0))</f>
        <v>7.0558961289433064E-3</v>
      </c>
      <c r="BI240" s="332" cm="1">
        <f t="array" ref="BI240">INDEX('Index Performance'!$B$5:$XFD$1048576,-1+MATCH($AM240,'Index Performance'!$A$4:$A$1048576, 0), MATCH(BI$4, 'Index Performance'!$B$5:$XFD$5, 0))</f>
        <v>1.4608801699698137E-2</v>
      </c>
      <c r="BJ240" s="332" cm="1">
        <f t="array" ref="BJ240">INDEX('Index Performance'!$B$5:$XFD$1048576,-1+MATCH($AM240,'Index Performance'!$A$4:$A$1048576, 0), MATCH(BJ$4, 'Index Performance'!$B$5:$XFD$5, 0))</f>
        <v>-1.1146461438989008E-2</v>
      </c>
      <c r="BK240" s="332" cm="1">
        <f t="array" ref="BK240">INDEX('Index Performance'!$B$5:$XFD$1048576,-1+MATCH($AM240,'Index Performance'!$A$4:$A$1048576, 0), MATCH(BK$4, 'Index Performance'!$B$5:$XFD$5, 0))</f>
        <v>1.177543755786159E-2</v>
      </c>
      <c r="BL240" s="332" t="str" cm="1">
        <f t="array" ref="BL240">INDEX('Index Performance'!$B$5:$XFD$1048576,-1+MATCH($AM240,'Index Performance'!$A$4:$A$1048576, 0), MATCH(BL$4, 'Index Performance'!$B$5:$XFD$5, 0))</f>
        <v/>
      </c>
      <c r="BM240" s="332" t="str" cm="1">
        <f t="array" ref="BM240">INDEX('Index Performance'!$B$5:$XFD$1048576,-1+MATCH($AM240,'Index Performance'!$A$4:$A$1048576, 0), MATCH(BM$4, 'Index Performance'!$B$5:$XFD$5, 0))</f>
        <v/>
      </c>
      <c r="BN240" s="332" t="str" cm="1">
        <f t="array" ref="BN240">INDEX('Index Performance'!$B$5:$XFD$1048576,-1+MATCH($AM240,'Index Performance'!$A$4:$A$1048576, 0), MATCH(BN$4, 'Index Performance'!$B$5:$XFD$5, 0))</f>
        <v/>
      </c>
      <c r="BO240" s="332" t="str" cm="1">
        <f t="array" ref="BO240">INDEX('Index Performance'!$B$5:$XFD$1048576,-1+MATCH($AM240,'Index Performance'!$A$4:$A$1048576, 0), MATCH(BO$4, 'Index Performance'!$B$5:$XFD$5, 0))</f>
        <v/>
      </c>
      <c r="BP240" s="332" cm="1">
        <f t="array" ref="BP240">INDEX('Index Performance'!$B$5:$XFD$1048576,-1+MATCH($AM240,'Index Performance'!$A$4:$A$1048576, 0), MATCH(BP$4, 'Index Performance'!$B$5:$XFD$5, 0))</f>
        <v>-4.0360870902000912E-2</v>
      </c>
      <c r="BQ240" s="332" cm="1">
        <f t="array" ref="BQ240">INDEX('Index Performance'!$B$5:$XFD$1048576,-1+MATCH($AM240,'Index Performance'!$A$4:$A$1048576, 0), MATCH(BQ$4, 'Index Performance'!$B$5:$XFD$5, 0))</f>
        <v>-6.2809521910761945E-2</v>
      </c>
      <c r="BR240" s="332" cm="1">
        <f t="array" ref="BR240">INDEX('Index Performance'!$B$5:$XFD$1048576,-1+MATCH($AM240,'Index Performance'!$A$4:$A$1048576, 0), MATCH(BR$4, 'Index Performance'!$B$5:$XFD$5, 0))</f>
        <v>2.1899595597257182E-2</v>
      </c>
      <c r="BS240" s="332" cm="1">
        <f t="array" ref="BS240">INDEX('Index Performance'!$B$5:$XFD$1048576,-1+MATCH($AM240,'Index Performance'!$A$4:$A$1048576, 0), MATCH(BS$4, 'Index Performance'!$B$5:$XFD$5, 0))</f>
        <v>6.0813755920170021E-2</v>
      </c>
      <c r="BT240" s="332" cm="1">
        <f t="array" ref="BT240">INDEX('Index Performance'!$B$5:$XFD$1048576,-1+MATCH($AM240,'Index Performance'!$A$4:$A$1048576, 0), MATCH(BT$4, 'Index Performance'!$B$5:$XFD$5, 0))</f>
        <v>1.3790725736942067E-2</v>
      </c>
      <c r="BU240" s="332" cm="1">
        <f t="array" ref="BU240">INDEX('Index Performance'!$B$5:$XFD$1048576,-1+MATCH($AM240,'Index Performance'!$A$4:$A$1048576, 0), MATCH(BU$4, 'Index Performance'!$B$5:$XFD$5, 0))</f>
        <v>1.7620960111024653E-2</v>
      </c>
      <c r="BV240" s="332"/>
      <c r="BW240" s="335">
        <f t="shared" si="73"/>
        <v>45504</v>
      </c>
      <c r="BX240" s="330">
        <f t="shared" si="76"/>
        <v>1.2582264497042318E-2</v>
      </c>
      <c r="BY240" s="338">
        <f t="shared" si="77"/>
        <v>-5.4794520547945207E-5</v>
      </c>
      <c r="BZ240" s="333">
        <f t="shared" si="74"/>
        <v>1.0863674698759818E-2</v>
      </c>
      <c r="CA240" s="356">
        <v>1.149566946612368E-2</v>
      </c>
      <c r="CB240" s="339">
        <f t="shared" si="78"/>
        <v>1.7185897982825004E-3</v>
      </c>
      <c r="CD240" s="335">
        <f t="shared" si="79"/>
        <v>45504</v>
      </c>
      <c r="CE240" s="330">
        <f t="shared" si="80"/>
        <v>1.282315320610853E-2</v>
      </c>
      <c r="CF240" s="338">
        <f t="shared" si="81"/>
        <v>-5.4794520547945207E-5</v>
      </c>
      <c r="CG240" s="333">
        <f t="shared" si="82"/>
        <v>1.1104154563140067E-2</v>
      </c>
      <c r="CH240" s="333"/>
      <c r="CI240" s="339">
        <f t="shared" si="83"/>
        <v>1.7189986429684626E-3</v>
      </c>
      <c r="CK240" s="335">
        <f t="shared" si="84"/>
        <v>45504</v>
      </c>
      <c r="CL240" s="354">
        <f t="shared" si="85"/>
        <v>1.1477211237270031E-2</v>
      </c>
      <c r="CM240" s="338">
        <f t="shared" si="86"/>
        <v>-5.4794520547945207E-5</v>
      </c>
      <c r="CN240" s="333">
        <f t="shared" si="87"/>
        <v>9.7604969737716818E-3</v>
      </c>
      <c r="CO240" s="336" t="s">
        <v>0</v>
      </c>
      <c r="CP240" s="339">
        <f t="shared" si="88"/>
        <v>1.7167142634983493E-3</v>
      </c>
      <c r="CR240" s="335">
        <f t="shared" si="75"/>
        <v>45504</v>
      </c>
      <c r="CS240" s="354">
        <f t="shared" si="89"/>
        <v>1.2395545998095852E-2</v>
      </c>
      <c r="CT240" s="338">
        <f t="shared" si="90"/>
        <v>-5.4794520547945207E-5</v>
      </c>
      <c r="CU240" s="333">
        <f t="shared" si="91"/>
        <v>1.0677273104936713E-2</v>
      </c>
      <c r="CV240" s="336" t="s">
        <v>0</v>
      </c>
      <c r="CW240" s="339">
        <f t="shared" si="92"/>
        <v>1.7182728931591385E-3</v>
      </c>
      <c r="CZ240" s="330">
        <f>_xlfn.XLOOKUP($A240,'Index Performance'!$A$17:$A$498,'Index Performance'!$AP$17:$AP$498,"---",FALSE)</f>
        <v>5.3084865523025382E-3</v>
      </c>
      <c r="DA240" s="330">
        <f>_xlfn.XLOOKUP($A240,'Index Performance'!$A$17:$A$498,'Index Performance'!$B$17:$B$498,"---",FALSE)</f>
        <v>1.9318869999999998E-2</v>
      </c>
      <c r="DB240" s="330">
        <f>_xlfn.XLOOKUP($A240,'Index Performance'!$A$17:$A$498,'Index Performance'!$Q$17:$Q$498,"---",FALSE)</f>
        <v>1.6127610000000001E-2</v>
      </c>
      <c r="DC240" s="330">
        <f>_xlfn.XLOOKUP($A240,'Index Performance'!$A$17:$A$498,'Index Performance'!$W$17:$W$498,"---",FALSE)</f>
        <v>7.3869779961917015E-3</v>
      </c>
    </row>
    <row r="241" spans="1:107">
      <c r="A241" s="331">
        <v>45535</v>
      </c>
      <c r="B241" s="330">
        <v>1.9999999999487549E-2</v>
      </c>
      <c r="C241" s="332">
        <v>2.9999999999453221E-2</v>
      </c>
      <c r="D241" s="332">
        <v>0</v>
      </c>
      <c r="E241" s="332">
        <v>0.13999999997711179</v>
      </c>
      <c r="F241" s="332">
        <v>0</v>
      </c>
      <c r="G241" s="332">
        <v>4.9999999994738663E-3</v>
      </c>
      <c r="H241" s="332">
        <v>5.0000000007837837E-3</v>
      </c>
      <c r="I241" s="332">
        <v>4.99999999945922E-3</v>
      </c>
      <c r="J241" s="332">
        <v>1.999999999945308E-2</v>
      </c>
      <c r="K241" s="332">
        <v>4.1011086452332539E-12</v>
      </c>
      <c r="L241" s="332">
        <v>7.5000000022852648E-2</v>
      </c>
      <c r="M241" s="332">
        <v>9.1454822677012073E-14</v>
      </c>
      <c r="N241" s="332">
        <v>0</v>
      </c>
      <c r="O241" s="332">
        <v>2.2759673232368553E-13</v>
      </c>
      <c r="P241" s="332">
        <v>0.23749999991282009</v>
      </c>
      <c r="Q241" s="332">
        <v>7.4999999995344077E-3</v>
      </c>
      <c r="R241" s="332">
        <v>4.500000000044023E-2</v>
      </c>
      <c r="S241" s="332">
        <v>3.0000000000542409E-2</v>
      </c>
      <c r="T241" s="332">
        <v>4.999999999525136E-3</v>
      </c>
      <c r="U241" s="332">
        <v>4.5362873883655811E-13</v>
      </c>
      <c r="V241" s="332">
        <v>4.5000000059312997E-2</v>
      </c>
      <c r="W241" s="332">
        <v>4.347802091424418E-13</v>
      </c>
      <c r="X241" s="332">
        <v>9.9999999999250369E-2</v>
      </c>
      <c r="Y241" s="332">
        <v>2.825483982355329E-13</v>
      </c>
      <c r="Z241" s="332">
        <v>8.4999999996409448E-2</v>
      </c>
      <c r="AA241" s="332">
        <v>9.999999999906849E-3</v>
      </c>
      <c r="AB241" s="332">
        <v>0</v>
      </c>
      <c r="AC241" s="332">
        <v>0</v>
      </c>
      <c r="AD241" s="332">
        <v>3.3423111556244921E-14</v>
      </c>
      <c r="AE241" s="332">
        <v>0</v>
      </c>
      <c r="AF241" s="332">
        <v>5.0000000000468448E-2</v>
      </c>
      <c r="AG241" s="332">
        <v>-8.4510176634466916E-13</v>
      </c>
      <c r="AH241" s="332">
        <v>3.5000000028430393E-2</v>
      </c>
      <c r="AI241" s="332">
        <v>5.0000000000504627E-2</v>
      </c>
      <c r="AJ241" s="321"/>
      <c r="AK241" s="333">
        <f t="shared" si="71"/>
        <v>1</v>
      </c>
      <c r="AL241" s="334"/>
      <c r="AM241" s="335">
        <f t="shared" si="72"/>
        <v>45535</v>
      </c>
      <c r="AN241" s="332" cm="1">
        <f t="array" ref="AN241">INDEX('Index Performance'!$B$5:$XFD$1048576,-1+MATCH($AM241,'Index Performance'!$A$4:$A$1048576, 0), MATCH(AN$4, 'Index Performance'!$B$5:$XFD$5, 0))</f>
        <v>1.188903E-2</v>
      </c>
      <c r="AO241" s="332" cm="1">
        <f t="array" ref="AO241">INDEX('Index Performance'!$B$5:$XFD$1048576,-1+MATCH($AM241,'Index Performance'!$A$4:$A$1048576, 0), MATCH(AO$4, 'Index Performance'!$B$5:$XFD$5, 0))</f>
        <v>1.2792390000000001E-2</v>
      </c>
      <c r="AP241" s="332" cm="1">
        <f t="array" ref="AP241">INDEX('Index Performance'!$B$5:$XFD$1048576,-1+MATCH($AM241,'Index Performance'!$A$4:$A$1048576, 0), MATCH(AP$4, 'Index Performance'!$B$5:$XFD$5, 0))</f>
        <v>7.8445419999999995E-3</v>
      </c>
      <c r="AQ241" s="332" cm="1">
        <f t="array" ref="AQ241">INDEX('Index Performance'!$B$5:$XFD$1048576,-1+MATCH($AM241,'Index Performance'!$A$4:$A$1048576, 0), MATCH(AQ$4, 'Index Performance'!$B$5:$XFD$5, 0))</f>
        <v>1.7676089205339141E-2</v>
      </c>
      <c r="AR241" s="332" cm="1">
        <f t="array" ref="AR241">INDEX('Index Performance'!$B$5:$XFD$1048576,-1+MATCH($AM241,'Index Performance'!$A$4:$A$1048576, 0), MATCH(AR$4, 'Index Performance'!$B$5:$XFD$5, 0))</f>
        <v>2.0981040000000003E-2</v>
      </c>
      <c r="AS241" s="332" cm="1">
        <f t="array" ref="AS241">INDEX('Index Performance'!$B$5:$XFD$1048576,-1+MATCH($AM241,'Index Performance'!$A$4:$A$1048576, 0), MATCH(AS$4, 'Index Performance'!$B$5:$XFD$5, 0))</f>
        <v>2.043641105675853E-2</v>
      </c>
      <c r="AT241" s="332" cm="1">
        <f t="array" ref="AT241">INDEX('Index Performance'!$B$5:$XFD$1048576,-1+MATCH($AM241,'Index Performance'!$A$4:$A$1048576, 0), MATCH(AT$4, 'Index Performance'!$B$5:$XFD$5, 0))</f>
        <v>2.1889459999999999E-2</v>
      </c>
      <c r="AU241" s="332" cm="1">
        <f t="array" ref="AU241">INDEX('Index Performance'!$B$5:$XFD$1048576,-1+MATCH($AM241,'Index Performance'!$A$4:$A$1048576, 0), MATCH(AU$4, 'Index Performance'!$B$5:$XFD$5, 0))</f>
        <v>2.746196222901176E-2</v>
      </c>
      <c r="AV241" s="332" cm="1">
        <f t="array" ref="AV241">INDEX('Index Performance'!$B$5:$XFD$1048576,-1+MATCH($AM241,'Index Performance'!$A$4:$A$1048576, 0), MATCH(AV$4, 'Index Performance'!$B$5:$XFD$5, 0))</f>
        <v>1.5803869921993785E-2</v>
      </c>
      <c r="AW241" s="332" cm="1">
        <f t="array" ref="AW241">INDEX('Index Performance'!$B$5:$XFD$1048576,-1+MATCH($AM241,'Index Performance'!$A$4:$A$1048576, 0), MATCH(AW$4, 'Index Performance'!$B$5:$XFD$5, 0))</f>
        <v>5.9064647887732136E-3</v>
      </c>
      <c r="AX241" s="332" cm="1">
        <f t="array" ref="AX241">INDEX('Index Performance'!$B$5:$XFD$1048576,-1+MATCH($AM241,'Index Performance'!$A$4:$A$1048576, 0), MATCH(AX$4, 'Index Performance'!$B$5:$XFD$5, 0))</f>
        <v>2.764403E-2</v>
      </c>
      <c r="AY241" s="332" cm="1">
        <f t="array" ref="AY241">INDEX('Index Performance'!$B$5:$XFD$1048576,-1+MATCH($AM241,'Index Performance'!$A$4:$A$1048576, 0), MATCH(AY$4, 'Index Performance'!$B$5:$XFD$5, 0))</f>
        <v>1.2507934469624615E-2</v>
      </c>
      <c r="AZ241" s="332" cm="1">
        <f t="array" ref="AZ241">INDEX('Index Performance'!$B$5:$XFD$1048576,-1+MATCH($AM241,'Index Performance'!$A$4:$A$1048576, 0), MATCH(AZ$4, 'Index Performance'!$B$5:$XFD$5, 0))</f>
        <v>1.2317574519508767E-2</v>
      </c>
      <c r="BA241" s="332" cm="1">
        <f t="array" ref="BA241">INDEX('Index Performance'!$B$5:$XFD$1048576,-1+MATCH($AM241,'Index Performance'!$A$4:$A$1048576, 0), MATCH(BA$4, 'Index Performance'!$B$5:$XFD$5, 0))</f>
        <v>2.5396390000000001E-2</v>
      </c>
      <c r="BB241" s="332" cm="1">
        <f t="array" ref="BB241">INDEX('Index Performance'!$B$5:$XFD$1048576,-1+MATCH($AM241,'Index Performance'!$A$4:$A$1048576, 0), MATCH(BB$4, 'Index Performance'!$B$5:$XFD$5, 0))</f>
        <v>2.3702860000000003E-2</v>
      </c>
      <c r="BC241" s="332" cm="1">
        <f t="array" ref="BC241">INDEX('Index Performance'!$B$5:$XFD$1048576,-1+MATCH($AM241,'Index Performance'!$A$4:$A$1048576, 0), MATCH(BC$4, 'Index Performance'!$B$5:$XFD$5, 0))</f>
        <v>3.9420410000000003E-2</v>
      </c>
      <c r="BD241" s="332" cm="1">
        <f t="array" ref="BD241">INDEX('Index Performance'!$B$5:$XFD$1048576,-1+MATCH($AM241,'Index Performance'!$A$4:$A$1048576, 0), MATCH(BD$4, 'Index Performance'!$B$5:$XFD$5, 0))</f>
        <v>5.0685130000000002E-3</v>
      </c>
      <c r="BE241" s="332" cm="1">
        <f t="array" ref="BE241">INDEX('Index Performance'!$B$5:$XFD$1048576,-1+MATCH($AM241,'Index Performance'!$A$4:$A$1048576, 0), MATCH(BE$4, 'Index Performance'!$B$5:$XFD$5, 0))</f>
        <v>2.3381354528895448E-2</v>
      </c>
      <c r="BF241" s="332" cm="1">
        <f t="array" ref="BF241">INDEX('Index Performance'!$B$5:$XFD$1048576,-1+MATCH($AM241,'Index Performance'!$A$4:$A$1048576, 0), MATCH(BF$4, 'Index Performance'!$B$5:$XFD$5, 0))</f>
        <v>1.5565599999999999E-2</v>
      </c>
      <c r="BG241" s="332" cm="1">
        <f t="array" ref="BG241">INDEX('Index Performance'!$B$5:$XFD$1048576,-1+MATCH($AM241,'Index Performance'!$A$4:$A$1048576, 0), MATCH(BG$4, 'Index Performance'!$B$5:$XFD$5, 0))</f>
        <v>4.2140231196630129E-3</v>
      </c>
      <c r="BH241" s="332" cm="1">
        <f t="array" ref="BH241">INDEX('Index Performance'!$B$5:$XFD$1048576,-1+MATCH($AM241,'Index Performance'!$A$4:$A$1048576, 0), MATCH(BH$4, 'Index Performance'!$B$5:$XFD$5, 0))</f>
        <v>7.7808156268530659E-3</v>
      </c>
      <c r="BI241" s="332" cm="1">
        <f t="array" ref="BI241">INDEX('Index Performance'!$B$5:$XFD$1048576,-1+MATCH($AM241,'Index Performance'!$A$4:$A$1048576, 0), MATCH(BI$4, 'Index Performance'!$B$5:$XFD$5, 0))</f>
        <v>6.413745629809231E-3</v>
      </c>
      <c r="BJ241" s="332" cm="1">
        <f t="array" ref="BJ241">INDEX('Index Performance'!$B$5:$XFD$1048576,-1+MATCH($AM241,'Index Performance'!$A$4:$A$1048576, 0), MATCH(BJ$4, 'Index Performance'!$B$5:$XFD$5, 0))</f>
        <v>-1.4900096606979996E-2</v>
      </c>
      <c r="BK241" s="332" cm="1">
        <f t="array" ref="BK241">INDEX('Index Performance'!$B$5:$XFD$1048576,-1+MATCH($AM241,'Index Performance'!$A$4:$A$1048576, 0), MATCH(BK$4, 'Index Performance'!$B$5:$XFD$5, 0))</f>
        <v>9.7606047126748141E-3</v>
      </c>
      <c r="BL241" s="332" t="str" cm="1">
        <f t="array" ref="BL241">INDEX('Index Performance'!$B$5:$XFD$1048576,-1+MATCH($AM241,'Index Performance'!$A$4:$A$1048576, 0), MATCH(BL$4, 'Index Performance'!$B$5:$XFD$5, 0))</f>
        <v/>
      </c>
      <c r="BM241" s="332" t="str" cm="1">
        <f t="array" ref="BM241">INDEX('Index Performance'!$B$5:$XFD$1048576,-1+MATCH($AM241,'Index Performance'!$A$4:$A$1048576, 0), MATCH(BM$4, 'Index Performance'!$B$5:$XFD$5, 0))</f>
        <v/>
      </c>
      <c r="BN241" s="332" t="str" cm="1">
        <f t="array" ref="BN241">INDEX('Index Performance'!$B$5:$XFD$1048576,-1+MATCH($AM241,'Index Performance'!$A$4:$A$1048576, 0), MATCH(BN$4, 'Index Performance'!$B$5:$XFD$5, 0))</f>
        <v/>
      </c>
      <c r="BO241" s="332" t="str" cm="1">
        <f t="array" ref="BO241">INDEX('Index Performance'!$B$5:$XFD$1048576,-1+MATCH($AM241,'Index Performance'!$A$4:$A$1048576, 0), MATCH(BO$4, 'Index Performance'!$B$5:$XFD$5, 0))</f>
        <v/>
      </c>
      <c r="BP241" s="332" cm="1">
        <f t="array" ref="BP241">INDEX('Index Performance'!$B$5:$XFD$1048576,-1+MATCH($AM241,'Index Performance'!$A$4:$A$1048576, 0), MATCH(BP$4, 'Index Performance'!$B$5:$XFD$5, 0))</f>
        <v>4.8715260832365992E-4</v>
      </c>
      <c r="BQ241" s="332" cm="1">
        <f t="array" ref="BQ241">INDEX('Index Performance'!$B$5:$XFD$1048576,-1+MATCH($AM241,'Index Performance'!$A$4:$A$1048576, 0), MATCH(BQ$4, 'Index Performance'!$B$5:$XFD$5, 0))</f>
        <v>-9.1523194425703336E-3</v>
      </c>
      <c r="BR241" s="332" cm="1">
        <f t="array" ref="BR241">INDEX('Index Performance'!$B$5:$XFD$1048576,-1+MATCH($AM241,'Index Performance'!$A$4:$A$1048576, 0), MATCH(BR$4, 'Index Performance'!$B$5:$XFD$5, 0))</f>
        <v>1.5023921838278165E-2</v>
      </c>
      <c r="BS241" s="332" cm="1">
        <f t="array" ref="BS241">INDEX('Index Performance'!$B$5:$XFD$1048576,-1+MATCH($AM241,'Index Performance'!$A$4:$A$1048576, 0), MATCH(BS$4, 'Index Performance'!$B$5:$XFD$5, 0))</f>
        <v>6.3163130058128569E-2</v>
      </c>
      <c r="BT241" s="332" cm="1">
        <f t="array" ref="BT241">INDEX('Index Performance'!$B$5:$XFD$1048576,-1+MATCH($AM241,'Index Performance'!$A$4:$A$1048576, 0), MATCH(BT$4, 'Index Performance'!$B$5:$XFD$5, 0))</f>
        <v>1.7429008671994595E-2</v>
      </c>
      <c r="BU241" s="332" cm="1">
        <f t="array" ref="BU241">INDEX('Index Performance'!$B$5:$XFD$1048576,-1+MATCH($AM241,'Index Performance'!$A$4:$A$1048576, 0), MATCH(BU$4, 'Index Performance'!$B$5:$XFD$5, 0))</f>
        <v>2.4362020869924672E-2</v>
      </c>
      <c r="BV241" s="332"/>
      <c r="BW241" s="335">
        <f t="shared" si="73"/>
        <v>45535</v>
      </c>
      <c r="BX241" s="330">
        <f t="shared" si="76"/>
        <v>1.3278633208068573E-2</v>
      </c>
      <c r="BY241" s="338">
        <f t="shared" si="77"/>
        <v>-5.4794520547945207E-5</v>
      </c>
      <c r="BZ241" s="333">
        <f t="shared" si="74"/>
        <v>1.1558861508616625E-2</v>
      </c>
      <c r="CA241" s="356">
        <v>1.087119878258647E-2</v>
      </c>
      <c r="CB241" s="339">
        <f t="shared" si="78"/>
        <v>1.7197716994519479E-3</v>
      </c>
      <c r="CD241" s="335">
        <f t="shared" si="79"/>
        <v>45535</v>
      </c>
      <c r="CE241" s="330">
        <f t="shared" si="80"/>
        <v>1.5586275698819596E-2</v>
      </c>
      <c r="CF241" s="338">
        <f t="shared" si="81"/>
        <v>-5.4794520547945207E-5</v>
      </c>
      <c r="CG241" s="333">
        <f t="shared" si="82"/>
        <v>1.3862587388360659E-2</v>
      </c>
      <c r="CH241" s="333"/>
      <c r="CI241" s="339">
        <f t="shared" si="83"/>
        <v>1.7236883104589373E-3</v>
      </c>
      <c r="CK241" s="335">
        <f t="shared" si="84"/>
        <v>45535</v>
      </c>
      <c r="CL241" s="354">
        <f t="shared" si="85"/>
        <v>1.1705243535599581E-2</v>
      </c>
      <c r="CM241" s="338">
        <f t="shared" si="86"/>
        <v>-5.4794520547945207E-5</v>
      </c>
      <c r="CN241" s="333">
        <f t="shared" si="87"/>
        <v>9.9881422477621218E-3</v>
      </c>
      <c r="CO241" s="336" t="s">
        <v>0</v>
      </c>
      <c r="CP241" s="339">
        <f t="shared" si="88"/>
        <v>1.7171012878374591E-3</v>
      </c>
      <c r="CR241" s="335">
        <f t="shared" si="75"/>
        <v>45535</v>
      </c>
      <c r="CS241" s="354">
        <f t="shared" si="89"/>
        <v>1.1916416559831508E-2</v>
      </c>
      <c r="CT241" s="338">
        <f t="shared" si="90"/>
        <v>-5.4794520547945207E-5</v>
      </c>
      <c r="CU241" s="333">
        <f t="shared" si="91"/>
        <v>1.0198956861800834E-2</v>
      </c>
      <c r="CV241" s="336" t="s">
        <v>0</v>
      </c>
      <c r="CW241" s="339">
        <f t="shared" si="92"/>
        <v>1.7174596980306742E-3</v>
      </c>
      <c r="CZ241" s="330">
        <f>_xlfn.XLOOKUP($A241,'Index Performance'!$A$17:$A$498,'Index Performance'!$AP$17:$AP$498,"---",FALSE)</f>
        <v>4.8265762636050535E-3</v>
      </c>
      <c r="DA241" s="330">
        <f>_xlfn.XLOOKUP($A241,'Index Performance'!$A$17:$A$498,'Index Performance'!$B$17:$B$498,"---",FALSE)</f>
        <v>1.0952440000000001E-2</v>
      </c>
      <c r="DB241" s="330">
        <f>_xlfn.XLOOKUP($A241,'Index Performance'!$A$17:$A$498,'Index Performance'!$Q$17:$Q$498,"---",FALSE)</f>
        <v>2.5396390000000001E-2</v>
      </c>
      <c r="DC241" s="330">
        <f>_xlfn.XLOOKUP($A241,'Index Performance'!$A$17:$A$498,'Index Performance'!$W$17:$W$498,"---",FALSE)</f>
        <v>4.2140231196630129E-3</v>
      </c>
    </row>
    <row r="242" spans="1:107">
      <c r="A242" s="331">
        <v>45565</v>
      </c>
      <c r="B242" s="330">
        <v>1.999999999944168E-2</v>
      </c>
      <c r="C242" s="332">
        <v>2.999999999938327E-2</v>
      </c>
      <c r="D242" s="332">
        <v>0</v>
      </c>
      <c r="E242" s="332">
        <v>0.16499999997033951</v>
      </c>
      <c r="F242" s="332">
        <v>0</v>
      </c>
      <c r="G242" s="332">
        <v>4.9999999994169084E-3</v>
      </c>
      <c r="H242" s="332">
        <v>5.0000000011854546E-3</v>
      </c>
      <c r="I242" s="332">
        <v>4.9999999993582149E-3</v>
      </c>
      <c r="J242" s="332">
        <v>1.9999999999403179E-2</v>
      </c>
      <c r="K242" s="332">
        <v>1.9677517882971018E-12</v>
      </c>
      <c r="L242" s="332">
        <v>5.0000000029867368E-2</v>
      </c>
      <c r="M242" s="332">
        <v>4.0225019248304772E-13</v>
      </c>
      <c r="N242" s="332">
        <v>0</v>
      </c>
      <c r="O242" s="332">
        <v>1.668699921549496E-13</v>
      </c>
      <c r="P242" s="332">
        <v>0.23749999991299511</v>
      </c>
      <c r="Q242" s="332">
        <v>7.4999999994106474E-3</v>
      </c>
      <c r="R242" s="332">
        <v>4.5000000000561549E-2</v>
      </c>
      <c r="S242" s="332">
        <v>3.000000000063938E-2</v>
      </c>
      <c r="T242" s="332">
        <v>4.9999999994141727E-3</v>
      </c>
      <c r="U242" s="332">
        <v>4.4700955308221438E-13</v>
      </c>
      <c r="V242" s="332">
        <v>9.9999999999884459E-2</v>
      </c>
      <c r="W242" s="332">
        <v>4.9672737929994195E-13</v>
      </c>
      <c r="X242" s="332">
        <v>0</v>
      </c>
      <c r="Y242" s="332">
        <v>3.0000000086599761E-2</v>
      </c>
      <c r="Z242" s="332">
        <v>8.4999999997404208E-2</v>
      </c>
      <c r="AA242" s="332">
        <v>1.000000000030119E-2</v>
      </c>
      <c r="AB242" s="332">
        <v>0</v>
      </c>
      <c r="AC242" s="332">
        <v>0</v>
      </c>
      <c r="AD242" s="332">
        <v>2.9582565164125677E-14</v>
      </c>
      <c r="AE242" s="332">
        <v>0</v>
      </c>
      <c r="AF242" s="332">
        <v>5.00000000005612E-2</v>
      </c>
      <c r="AG242" s="332">
        <v>-9.2814644858663087E-14</v>
      </c>
      <c r="AH242" s="332">
        <v>4.9999999999817142E-2</v>
      </c>
      <c r="AI242" s="332">
        <v>5.0000000000598302E-2</v>
      </c>
      <c r="AJ242" s="321"/>
      <c r="AK242" s="333">
        <f t="shared" si="71"/>
        <v>1</v>
      </c>
      <c r="AL242" s="334"/>
      <c r="AM242" s="335">
        <f t="shared" si="72"/>
        <v>45565</v>
      </c>
      <c r="AN242" s="332" cm="1">
        <f t="array" ref="AN242">INDEX('Index Performance'!$B$5:$XFD$1048576,-1+MATCH($AM242,'Index Performance'!$A$4:$A$1048576, 0), MATCH(AN$4, 'Index Performance'!$B$5:$XFD$5, 0))</f>
        <v>1.5710749999999999E-2</v>
      </c>
      <c r="AO242" s="332" cm="1">
        <f t="array" ref="AO242">INDEX('Index Performance'!$B$5:$XFD$1048576,-1+MATCH($AM242,'Index Performance'!$A$4:$A$1048576, 0), MATCH(AO$4, 'Index Performance'!$B$5:$XFD$5, 0))</f>
        <v>1.2023029999999999E-2</v>
      </c>
      <c r="AP242" s="332" cm="1">
        <f t="array" ref="AP242">INDEX('Index Performance'!$B$5:$XFD$1048576,-1+MATCH($AM242,'Index Performance'!$A$4:$A$1048576, 0), MATCH(AP$4, 'Index Performance'!$B$5:$XFD$5, 0))</f>
        <v>1.5011710000000001E-2</v>
      </c>
      <c r="AQ242" s="332" cm="1">
        <f t="array" ref="AQ242">INDEX('Index Performance'!$B$5:$XFD$1048576,-1+MATCH($AM242,'Index Performance'!$A$4:$A$1048576, 0), MATCH(AQ$4, 'Index Performance'!$B$5:$XFD$5, 0))</f>
        <v>1.797240172345238E-2</v>
      </c>
      <c r="AR242" s="332" cm="1">
        <f t="array" ref="AR242">INDEX('Index Performance'!$B$5:$XFD$1048576,-1+MATCH($AM242,'Index Performance'!$A$4:$A$1048576, 0), MATCH(AR$4, 'Index Performance'!$B$5:$XFD$5, 0))</f>
        <v>1.7615220000000001E-2</v>
      </c>
      <c r="AS242" s="332" cm="1">
        <f t="array" ref="AS242">INDEX('Index Performance'!$B$5:$XFD$1048576,-1+MATCH($AM242,'Index Performance'!$A$4:$A$1048576, 0), MATCH(AS$4, 'Index Performance'!$B$5:$XFD$5, 0))</f>
        <v>1.3263026175938775E-2</v>
      </c>
      <c r="AT242" s="332" cm="1">
        <f t="array" ref="AT242">INDEX('Index Performance'!$B$5:$XFD$1048576,-1+MATCH($AM242,'Index Performance'!$A$4:$A$1048576, 0), MATCH(AT$4, 'Index Performance'!$B$5:$XFD$5, 0))</f>
        <v>2.4889320000000003E-2</v>
      </c>
      <c r="AU242" s="332" cm="1">
        <f t="array" ref="AU242">INDEX('Index Performance'!$B$5:$XFD$1048576,-1+MATCH($AM242,'Index Performance'!$A$4:$A$1048576, 0), MATCH(AU$4, 'Index Performance'!$B$5:$XFD$5, 0))</f>
        <v>2.3189414396832975E-2</v>
      </c>
      <c r="AV242" s="332" cm="1">
        <f t="array" ref="AV242">INDEX('Index Performance'!$B$5:$XFD$1048576,-1+MATCH($AM242,'Index Performance'!$A$4:$A$1048576, 0), MATCH(AV$4, 'Index Performance'!$B$5:$XFD$5, 0))</f>
        <v>1.1867956517402911E-2</v>
      </c>
      <c r="AW242" s="332" cm="1">
        <f t="array" ref="AW242">INDEX('Index Performance'!$B$5:$XFD$1048576,-1+MATCH($AM242,'Index Performance'!$A$4:$A$1048576, 0), MATCH(AW$4, 'Index Performance'!$B$5:$XFD$5, 0))</f>
        <v>6.0129942924824764E-3</v>
      </c>
      <c r="AX242" s="332" cm="1">
        <f t="array" ref="AX242">INDEX('Index Performance'!$B$5:$XFD$1048576,-1+MATCH($AM242,'Index Performance'!$A$4:$A$1048576, 0), MATCH(AX$4, 'Index Performance'!$B$5:$XFD$5, 0))</f>
        <v>1.3289550000000001E-2</v>
      </c>
      <c r="AY242" s="332" cm="1">
        <f t="array" ref="AY242">INDEX('Index Performance'!$B$5:$XFD$1048576,-1+MATCH($AM242,'Index Performance'!$A$4:$A$1048576, 0), MATCH(AY$4, 'Index Performance'!$B$5:$XFD$5, 0))</f>
        <v>1.5737572964939828E-2</v>
      </c>
      <c r="AZ242" s="332" cm="1">
        <f t="array" ref="AZ242">INDEX('Index Performance'!$B$5:$XFD$1048576,-1+MATCH($AM242,'Index Performance'!$A$4:$A$1048576, 0), MATCH(AZ$4, 'Index Performance'!$B$5:$XFD$5, 0))</f>
        <v>2.7347545311582344E-2</v>
      </c>
      <c r="BA242" s="332" cm="1">
        <f t="array" ref="BA242">INDEX('Index Performance'!$B$5:$XFD$1048576,-1+MATCH($AM242,'Index Performance'!$A$4:$A$1048576, 0), MATCH(BA$4, 'Index Performance'!$B$5:$XFD$5, 0))</f>
        <v>2.3231020000000002E-2</v>
      </c>
      <c r="BB242" s="332" cm="1">
        <f t="array" ref="BB242">INDEX('Index Performance'!$B$5:$XFD$1048576,-1+MATCH($AM242,'Index Performance'!$A$4:$A$1048576, 0), MATCH(BB$4, 'Index Performance'!$B$5:$XFD$5, 0))</f>
        <v>2.1176490000000003E-2</v>
      </c>
      <c r="BC242" s="332" cm="1">
        <f t="array" ref="BC242">INDEX('Index Performance'!$B$5:$XFD$1048576,-1+MATCH($AM242,'Index Performance'!$A$4:$A$1048576, 0), MATCH(BC$4, 'Index Performance'!$B$5:$XFD$5, 0))</f>
        <v>3.8609619999999999E-3</v>
      </c>
      <c r="BD242" s="332" cm="1">
        <f t="array" ref="BD242">INDEX('Index Performance'!$B$5:$XFD$1048576,-1+MATCH($AM242,'Index Performance'!$A$4:$A$1048576, 0), MATCH(BD$4, 'Index Performance'!$B$5:$XFD$5, 0))</f>
        <v>-5.7509040000000003E-3</v>
      </c>
      <c r="BE242" s="332" cm="1">
        <f t="array" ref="BE242">INDEX('Index Performance'!$B$5:$XFD$1048576,-1+MATCH($AM242,'Index Performance'!$A$4:$A$1048576, 0), MATCH(BE$4, 'Index Performance'!$B$5:$XFD$5, 0))</f>
        <v>7.8719135303064514E-2</v>
      </c>
      <c r="BF242" s="332" cm="1">
        <f t="array" ref="BF242">INDEX('Index Performance'!$B$5:$XFD$1048576,-1+MATCH($AM242,'Index Performance'!$A$4:$A$1048576, 0), MATCH(BF$4, 'Index Performance'!$B$5:$XFD$5, 0))</f>
        <v>1.484648E-2</v>
      </c>
      <c r="BG242" s="332" cm="1">
        <f t="array" ref="BG242">INDEX('Index Performance'!$B$5:$XFD$1048576,-1+MATCH($AM242,'Index Performance'!$A$4:$A$1048576, 0), MATCH(BG$4, 'Index Performance'!$B$5:$XFD$5, 0))</f>
        <v>9.503074363770958E-3</v>
      </c>
      <c r="BH242" s="332" cm="1">
        <f t="array" ref="BH242">INDEX('Index Performance'!$B$5:$XFD$1048576,-1+MATCH($AM242,'Index Performance'!$A$4:$A$1048576, 0), MATCH(BH$4, 'Index Performance'!$B$5:$XFD$5, 0))</f>
        <v>7.581367445749887E-3</v>
      </c>
      <c r="BI242" s="332" cm="1">
        <f t="array" ref="BI242">INDEX('Index Performance'!$B$5:$XFD$1048576,-1+MATCH($AM242,'Index Performance'!$A$4:$A$1048576, 0), MATCH(BI$4, 'Index Performance'!$B$5:$XFD$5, 0))</f>
        <v>4.8846559505750786E-3</v>
      </c>
      <c r="BJ242" s="332" cm="1">
        <f t="array" ref="BJ242">INDEX('Index Performance'!$B$5:$XFD$1048576,-1+MATCH($AM242,'Index Performance'!$A$4:$A$1048576, 0), MATCH(BJ$4, 'Index Performance'!$B$5:$XFD$5, 0))</f>
        <v>1.8523644897150193E-2</v>
      </c>
      <c r="BK242" s="332" cm="1">
        <f t="array" ref="BK242">INDEX('Index Performance'!$B$5:$XFD$1048576,-1+MATCH($AM242,'Index Performance'!$A$4:$A$1048576, 0), MATCH(BK$4, 'Index Performance'!$B$5:$XFD$5, 0))</f>
        <v>1.1104590399969361E-2</v>
      </c>
      <c r="BL242" s="332" cm="1">
        <f t="array" ref="BL242">INDEX('Index Performance'!$B$5:$XFD$1048576,-1+MATCH($AM242,'Index Performance'!$A$4:$A$1048576, 0), MATCH(BL$4, 'Index Performance'!$B$5:$XFD$5, 0))</f>
        <v>2.9059999999999999E-2</v>
      </c>
      <c r="BM242" s="332" cm="1">
        <f t="array" ref="BM242">INDEX('Index Performance'!$B$5:$XFD$1048576,-1+MATCH($AM242,'Index Performance'!$A$4:$A$1048576, 0), MATCH(BM$4, 'Index Performance'!$B$5:$XFD$5, 0))</f>
        <v>2.5368000000000002E-2</v>
      </c>
      <c r="BN242" s="332" cm="1">
        <f t="array" ref="BN242">INDEX('Index Performance'!$B$5:$XFD$1048576,-1+MATCH($AM242,'Index Performance'!$A$4:$A$1048576, 0), MATCH(BN$4, 'Index Performance'!$B$5:$XFD$5, 0))</f>
        <v>4.1686000000000001E-2</v>
      </c>
      <c r="BO242" s="332" cm="1">
        <f t="array" ref="BO242">INDEX('Index Performance'!$B$5:$XFD$1048576,-1+MATCH($AM242,'Index Performance'!$A$4:$A$1048576, 0), MATCH(BO$4, 'Index Performance'!$B$5:$XFD$5, 0))</f>
        <v>4.7800000000000004E-3</v>
      </c>
      <c r="BP242" s="332" cm="1">
        <f t="array" ref="BP242">INDEX('Index Performance'!$B$5:$XFD$1048576,-1+MATCH($AM242,'Index Performance'!$A$4:$A$1048576, 0), MATCH(BP$4, 'Index Performance'!$B$5:$XFD$5, 0))</f>
        <v>4.86154190753596E-2</v>
      </c>
      <c r="BQ242" s="332" cm="1">
        <f t="array" ref="BQ242">INDEX('Index Performance'!$B$5:$XFD$1048576,-1+MATCH($AM242,'Index Performance'!$A$4:$A$1048576, 0), MATCH(BQ$4, 'Index Performance'!$B$5:$XFD$5, 0))</f>
        <v>4.0016979428391775E-2</v>
      </c>
      <c r="BR242" s="332" cm="1">
        <f t="array" ref="BR242">INDEX('Index Performance'!$B$5:$XFD$1048576,-1+MATCH($AM242,'Index Performance'!$A$4:$A$1048576, 0), MATCH(BR$4, 'Index Performance'!$B$5:$XFD$5, 0))</f>
        <v>5.870262501702217E-2</v>
      </c>
      <c r="BS242" s="332" cm="1">
        <f t="array" ref="BS242">INDEX('Index Performance'!$B$5:$XFD$1048576,-1+MATCH($AM242,'Index Performance'!$A$4:$A$1048576, 0), MATCH(BS$4, 'Index Performance'!$B$5:$XFD$5, 0))</f>
        <v>3.1499508257952336E-2</v>
      </c>
      <c r="BT242" s="332" cm="1">
        <f t="array" ref="BT242">INDEX('Index Performance'!$B$5:$XFD$1048576,-1+MATCH($AM242,'Index Performance'!$A$4:$A$1048576, 0), MATCH(BT$4, 'Index Performance'!$B$5:$XFD$5, 0))</f>
        <v>1.9511991309434151E-2</v>
      </c>
      <c r="BU242" s="332" cm="1">
        <f t="array" ref="BU242">INDEX('Index Performance'!$B$5:$XFD$1048576,-1+MATCH($AM242,'Index Performance'!$A$4:$A$1048576, 0), MATCH(BU$4, 'Index Performance'!$B$5:$XFD$5, 0))</f>
        <v>2.7837172711502101E-2</v>
      </c>
      <c r="BV242" s="332"/>
      <c r="BW242" s="335">
        <f t="shared" si="73"/>
        <v>45565</v>
      </c>
      <c r="BX242" s="330">
        <f t="shared" si="76"/>
        <v>2.1894431299615057E-2</v>
      </c>
      <c r="BY242" s="338">
        <f t="shared" si="77"/>
        <v>-5.4794520547945207E-5</v>
      </c>
      <c r="BZ242" s="333">
        <f t="shared" si="74"/>
        <v>2.0215938811535938E-2</v>
      </c>
      <c r="CA242" s="356">
        <v>1.8989114314958751E-2</v>
      </c>
      <c r="CB242" s="339">
        <f t="shared" si="78"/>
        <v>1.678492488079119E-3</v>
      </c>
      <c r="CD242" s="335">
        <f t="shared" si="79"/>
        <v>45565</v>
      </c>
      <c r="CE242" s="330">
        <f t="shared" si="80"/>
        <v>1.8713564980298185E-2</v>
      </c>
      <c r="CF242" s="338">
        <f t="shared" si="81"/>
        <v>-5.4794520547945207E-5</v>
      </c>
      <c r="CG242" s="333">
        <f t="shared" si="82"/>
        <v>1.7040297161283524E-2</v>
      </c>
      <c r="CH242" s="333"/>
      <c r="CI242" s="339">
        <f t="shared" si="83"/>
        <v>1.6732678190146608E-3</v>
      </c>
      <c r="CK242" s="335">
        <f t="shared" si="84"/>
        <v>45565</v>
      </c>
      <c r="CL242" s="354">
        <f t="shared" si="85"/>
        <v>2.0132863422033961E-2</v>
      </c>
      <c r="CM242" s="338">
        <f t="shared" si="86"/>
        <v>-5.4794520547945207E-5</v>
      </c>
      <c r="CN242" s="333">
        <f t="shared" si="87"/>
        <v>1.8457264362433445E-2</v>
      </c>
      <c r="CO242" s="336" t="s">
        <v>0</v>
      </c>
      <c r="CP242" s="339">
        <f t="shared" si="88"/>
        <v>1.6755990596005153E-3</v>
      </c>
      <c r="CR242" s="335">
        <f t="shared" si="75"/>
        <v>45565</v>
      </c>
      <c r="CS242" s="354">
        <f t="shared" si="89"/>
        <v>1.404164918188548E-2</v>
      </c>
      <c r="CT242" s="338">
        <f t="shared" si="90"/>
        <v>-5.4794520547945207E-5</v>
      </c>
      <c r="CU242" s="333">
        <f t="shared" si="91"/>
        <v>1.2376055125769003E-2</v>
      </c>
      <c r="CV242" s="336" t="s">
        <v>0</v>
      </c>
      <c r="CW242" s="339">
        <f t="shared" si="92"/>
        <v>1.6655940561164772E-3</v>
      </c>
      <c r="CZ242" s="330">
        <f>_xlfn.XLOOKUP($A242,'Index Performance'!$A$17:$A$498,'Index Performance'!$AP$17:$AP$498,"---",FALSE)</f>
        <v>5.1628966446899405E-3</v>
      </c>
      <c r="DA242" s="330">
        <f>_xlfn.XLOOKUP($A242,'Index Performance'!$A$17:$A$498,'Index Performance'!$B$17:$B$498,"---",FALSE)</f>
        <v>1.1604030000000001E-2</v>
      </c>
      <c r="DB242" s="330">
        <f>_xlfn.XLOOKUP($A242,'Index Performance'!$A$17:$A$498,'Index Performance'!$Q$17:$Q$498,"---",FALSE)</f>
        <v>2.3231020000000002E-2</v>
      </c>
      <c r="DC242" s="330">
        <f>_xlfn.XLOOKUP($A242,'Index Performance'!$A$17:$A$498,'Index Performance'!$W$17:$W$498,"---",FALSE)</f>
        <v>9.503074363770958E-3</v>
      </c>
    </row>
    <row r="243" spans="1:107">
      <c r="A243" s="331">
        <v>45596</v>
      </c>
      <c r="B243" s="330">
        <v>1.9999999996883271E-2</v>
      </c>
      <c r="C243" s="332">
        <v>2.9999999996721309E-2</v>
      </c>
      <c r="D243" s="332">
        <v>0</v>
      </c>
      <c r="E243" s="332">
        <v>0.1525000002634623</v>
      </c>
      <c r="F243" s="332">
        <v>0</v>
      </c>
      <c r="G243" s="332">
        <v>4.9999999967923437E-3</v>
      </c>
      <c r="H243" s="332">
        <v>5.0000000022180678E-3</v>
      </c>
      <c r="I243" s="332">
        <v>4.9999999967072252E-3</v>
      </c>
      <c r="J243" s="332">
        <v>1.9999999996699339E-2</v>
      </c>
      <c r="K243" s="332">
        <v>1.2499999681584131E-2</v>
      </c>
      <c r="L243" s="332">
        <v>5.0000000031286282E-2</v>
      </c>
      <c r="M243" s="332">
        <v>0</v>
      </c>
      <c r="N243" s="332">
        <v>2.2589606102273449E-12</v>
      </c>
      <c r="O243" s="332">
        <v>6.2304431422909041E-13</v>
      </c>
      <c r="P243" s="332">
        <v>0.35000000013761601</v>
      </c>
      <c r="Q243" s="332">
        <v>7.4999999967468364E-3</v>
      </c>
      <c r="R243" s="332">
        <v>7.4999999980683149E-3</v>
      </c>
      <c r="S243" s="332">
        <v>4.9999999980208298E-3</v>
      </c>
      <c r="T243" s="332">
        <v>4.999999996979804E-3</v>
      </c>
      <c r="U243" s="332">
        <v>0</v>
      </c>
      <c r="V243" s="332">
        <v>9.9999999998261715E-2</v>
      </c>
      <c r="W243" s="332">
        <v>0</v>
      </c>
      <c r="X243" s="332">
        <v>0</v>
      </c>
      <c r="Y243" s="332">
        <v>3.00000000846651E-2</v>
      </c>
      <c r="Z243" s="332">
        <v>8.4999999994465406E-2</v>
      </c>
      <c r="AA243" s="332">
        <v>9.9999999979704744E-3</v>
      </c>
      <c r="AB243" s="332">
        <v>0</v>
      </c>
      <c r="AC243" s="332">
        <v>0</v>
      </c>
      <c r="AD243" s="332">
        <v>0</v>
      </c>
      <c r="AE243" s="332">
        <v>0</v>
      </c>
      <c r="AF243" s="332">
        <v>4.9999999678636019E-2</v>
      </c>
      <c r="AG243" s="332">
        <v>-2.2557733458938856E-11</v>
      </c>
      <c r="AH243" s="332">
        <v>5.0000000000494989E-2</v>
      </c>
      <c r="AI243" s="332">
        <v>1.7539597497604099E-10</v>
      </c>
      <c r="AJ243" s="321"/>
      <c r="AK243" s="333">
        <f t="shared" si="71"/>
        <v>0.99999999999999989</v>
      </c>
      <c r="AL243" s="334"/>
      <c r="AM243" s="335">
        <f t="shared" si="72"/>
        <v>45596</v>
      </c>
      <c r="AN243" s="332" cm="1">
        <f t="array" ref="AN243">INDEX('Index Performance'!$B$5:$XFD$1048576,-1+MATCH($AM243,'Index Performance'!$A$4:$A$1048576, 0), MATCH(AN$4, 'Index Performance'!$B$5:$XFD$5, 0))</f>
        <v>-1.619866E-2</v>
      </c>
      <c r="AO243" s="332" cm="1">
        <f t="array" ref="AO243">INDEX('Index Performance'!$B$5:$XFD$1048576,-1+MATCH($AM243,'Index Performance'!$A$4:$A$1048576, 0), MATCH(AO$4, 'Index Performance'!$B$5:$XFD$5, 0))</f>
        <v>-2.381113E-2</v>
      </c>
      <c r="AP243" s="332" cm="1">
        <f t="array" ref="AP243">INDEX('Index Performance'!$B$5:$XFD$1048576,-1+MATCH($AM243,'Index Performance'!$A$4:$A$1048576, 0), MATCH(AP$4, 'Index Performance'!$B$5:$XFD$5, 0))</f>
        <v>-1.7940279999999999E-2</v>
      </c>
      <c r="AQ243" s="332" cm="1">
        <f t="array" ref="AQ243">INDEX('Index Performance'!$B$5:$XFD$1048576,-1+MATCH($AM243,'Index Performance'!$A$4:$A$1048576, 0), MATCH(AQ$4, 'Index Performance'!$B$5:$XFD$5, 0))</f>
        <v>-6.5489541982610699E-4</v>
      </c>
      <c r="AR243" s="332" cm="1">
        <f t="array" ref="AR243">INDEX('Index Performance'!$B$5:$XFD$1048576,-1+MATCH($AM243,'Index Performance'!$A$4:$A$1048576, 0), MATCH(AR$4, 'Index Performance'!$B$5:$XFD$5, 0))</f>
        <v>-1.3720660000000001E-2</v>
      </c>
      <c r="AS243" s="332" cm="1">
        <f t="array" ref="AS243">INDEX('Index Performance'!$B$5:$XFD$1048576,-1+MATCH($AM243,'Index Performance'!$A$4:$A$1048576, 0), MATCH(AS$4, 'Index Performance'!$B$5:$XFD$5, 0))</f>
        <v>-2.3003781718731298E-2</v>
      </c>
      <c r="AT243" s="332" cm="1">
        <f t="array" ref="AT243">INDEX('Index Performance'!$B$5:$XFD$1048576,-1+MATCH($AM243,'Index Performance'!$A$4:$A$1048576, 0), MATCH(AT$4, 'Index Performance'!$B$5:$XFD$5, 0))</f>
        <v>1.7475209999999999E-3</v>
      </c>
      <c r="AU243" s="332" cm="1">
        <f t="array" ref="AU243">INDEX('Index Performance'!$B$5:$XFD$1048576,-1+MATCH($AM243,'Index Performance'!$A$4:$A$1048576, 0), MATCH(AU$4, 'Index Performance'!$B$5:$XFD$5, 0))</f>
        <v>-2.9885717389111721E-2</v>
      </c>
      <c r="AV243" s="332" cm="1">
        <f t="array" ref="AV243">INDEX('Index Performance'!$B$5:$XFD$1048576,-1+MATCH($AM243,'Index Performance'!$A$4:$A$1048576, 0), MATCH(AV$4, 'Index Performance'!$B$5:$XFD$5, 0))</f>
        <v>-2.7399960575596238E-2</v>
      </c>
      <c r="AW243" s="332" cm="1">
        <f t="array" ref="AW243">INDEX('Index Performance'!$B$5:$XFD$1048576,-1+MATCH($AM243,'Index Performance'!$A$4:$A$1048576, 0), MATCH(AW$4, 'Index Performance'!$B$5:$XFD$5, 0))</f>
        <v>8.6977383731756674E-3</v>
      </c>
      <c r="AX243" s="332" cm="1">
        <f t="array" ref="AX243">INDEX('Index Performance'!$B$5:$XFD$1048576,-1+MATCH($AM243,'Index Performance'!$A$4:$A$1048576, 0), MATCH(AX$4, 'Index Performance'!$B$5:$XFD$5, 0))</f>
        <v>-1.9391000000000002E-2</v>
      </c>
      <c r="AY243" s="332" cm="1">
        <f t="array" ref="AY243">INDEX('Index Performance'!$B$5:$XFD$1048576,-1+MATCH($AM243,'Index Performance'!$A$4:$A$1048576, 0), MATCH(AY$4, 'Index Performance'!$B$5:$XFD$5, 0))</f>
        <v>-9.2203370972304688E-3</v>
      </c>
      <c r="AZ243" s="332" cm="1">
        <f t="array" ref="AZ243">INDEX('Index Performance'!$B$5:$XFD$1048576,-1+MATCH($AM243,'Index Performance'!$A$4:$A$1048576, 0), MATCH(AZ$4, 'Index Performance'!$B$5:$XFD$5, 0))</f>
        <v>3.9609512285012638E-3</v>
      </c>
      <c r="BA243" s="332" cm="1">
        <f t="array" ref="BA243">INDEX('Index Performance'!$B$5:$XFD$1048576,-1+MATCH($AM243,'Index Performance'!$A$4:$A$1048576, 0), MATCH(BA$4, 'Index Performance'!$B$5:$XFD$5, 0))</f>
        <v>-2.244672E-2</v>
      </c>
      <c r="BB243" s="332" cm="1">
        <f t="array" ref="BB243">INDEX('Index Performance'!$B$5:$XFD$1048576,-1+MATCH($AM243,'Index Performance'!$A$4:$A$1048576, 0), MATCH(BB$4, 'Index Performance'!$B$5:$XFD$5, 0))</f>
        <v>-7.6276489999999994E-3</v>
      </c>
      <c r="BC243" s="332" cm="1">
        <f t="array" ref="BC243">INDEX('Index Performance'!$B$5:$XFD$1048576,-1+MATCH($AM243,'Index Performance'!$A$4:$A$1048576, 0), MATCH(BC$4, 'Index Performance'!$B$5:$XFD$5, 0))</f>
        <v>-5.8919069999999997E-2</v>
      </c>
      <c r="BD243" s="332" cm="1">
        <f t="array" ref="BD243">INDEX('Index Performance'!$B$5:$XFD$1048576,-1+MATCH($AM243,'Index Performance'!$A$4:$A$1048576, 0), MATCH(BD$4, 'Index Performance'!$B$5:$XFD$5, 0))</f>
        <v>-3.8957480000000003E-2</v>
      </c>
      <c r="BE243" s="332" cm="1">
        <f t="array" ref="BE243">INDEX('Index Performance'!$B$5:$XFD$1048576,-1+MATCH($AM243,'Index Performance'!$A$4:$A$1048576, 0), MATCH(BE$4, 'Index Performance'!$B$5:$XFD$5, 0))</f>
        <v>-4.9724751376243104E-2</v>
      </c>
      <c r="BF243" s="332" cm="1">
        <f t="array" ref="BF243">INDEX('Index Performance'!$B$5:$XFD$1048576,-1+MATCH($AM243,'Index Performance'!$A$4:$A$1048576, 0), MATCH(BF$4, 'Index Performance'!$B$5:$XFD$5, 0))</f>
        <v>-3.9302179999999999E-2</v>
      </c>
      <c r="BG243" s="332" cm="1">
        <f t="array" ref="BG243">INDEX('Index Performance'!$B$5:$XFD$1048576,-1+MATCH($AM243,'Index Performance'!$A$4:$A$1048576, 0), MATCH(BG$4, 'Index Performance'!$B$5:$XFD$5, 0))</f>
        <v>-6.6151740742939058E-3</v>
      </c>
      <c r="BH243" s="332" cm="1">
        <f t="array" ref="BH243">INDEX('Index Performance'!$B$5:$XFD$1048576,-1+MATCH($AM243,'Index Performance'!$A$4:$A$1048576, 0), MATCH(BH$4, 'Index Performance'!$B$5:$XFD$5, 0))</f>
        <v>-6.3635887970525662E-3</v>
      </c>
      <c r="BI243" s="332" cm="1">
        <f t="array" ref="BI243">INDEX('Index Performance'!$B$5:$XFD$1048576,-1+MATCH($AM243,'Index Performance'!$A$4:$A$1048576, 0), MATCH(BI$4, 'Index Performance'!$B$5:$XFD$5, 0))</f>
        <v>-4.7097200145005402E-3</v>
      </c>
      <c r="BJ243" s="332" cm="1">
        <f t="array" ref="BJ243">INDEX('Index Performance'!$B$5:$XFD$1048576,-1+MATCH($AM243,'Index Performance'!$A$4:$A$1048576, 0), MATCH(BJ$4, 'Index Performance'!$B$5:$XFD$5, 0))</f>
        <v>-1.754048665835839E-2</v>
      </c>
      <c r="BK243" s="332" cm="1">
        <f t="array" ref="BK243">INDEX('Index Performance'!$B$5:$XFD$1048576,-1+MATCH($AM243,'Index Performance'!$A$4:$A$1048576, 0), MATCH(BK$4, 'Index Performance'!$B$5:$XFD$5, 0))</f>
        <v>-2.1118760681825277E-3</v>
      </c>
      <c r="BL243" s="332" t="str" cm="1">
        <f t="array" ref="BL243">INDEX('Index Performance'!$B$5:$XFD$1048576,-1+MATCH($AM243,'Index Performance'!$A$4:$A$1048576, 0), MATCH(BL$4, 'Index Performance'!$B$5:$XFD$5, 0))</f>
        <v/>
      </c>
      <c r="BM243" s="332" t="str" cm="1">
        <f t="array" ref="BM243">INDEX('Index Performance'!$B$5:$XFD$1048576,-1+MATCH($AM243,'Index Performance'!$A$4:$A$1048576, 0), MATCH(BM$4, 'Index Performance'!$B$5:$XFD$5, 0))</f>
        <v/>
      </c>
      <c r="BN243" s="332" t="str" cm="1">
        <f t="array" ref="BN243">INDEX('Index Performance'!$B$5:$XFD$1048576,-1+MATCH($AM243,'Index Performance'!$A$4:$A$1048576, 0), MATCH(BN$4, 'Index Performance'!$B$5:$XFD$5, 0))</f>
        <v/>
      </c>
      <c r="BO243" s="332" t="str" cm="1">
        <f t="array" ref="BO243">INDEX('Index Performance'!$B$5:$XFD$1048576,-1+MATCH($AM243,'Index Performance'!$A$4:$A$1048576, 0), MATCH(BO$4, 'Index Performance'!$B$5:$XFD$5, 0))</f>
        <v/>
      </c>
      <c r="BP243" s="332" cm="1">
        <f t="array" ref="BP243">INDEX('Index Performance'!$B$5:$XFD$1048576,-1+MATCH($AM243,'Index Performance'!$A$4:$A$1048576, 0), MATCH(BP$4, 'Index Performance'!$B$5:$XFD$5, 0))</f>
        <v>-1.8531930658371665E-2</v>
      </c>
      <c r="BQ243" s="332" cm="1">
        <f t="array" ref="BQ243">INDEX('Index Performance'!$B$5:$XFD$1048576,-1+MATCH($AM243,'Index Performance'!$A$4:$A$1048576, 0), MATCH(BQ$4, 'Index Performance'!$B$5:$XFD$5, 0))</f>
        <v>-3.9425660770865845E-2</v>
      </c>
      <c r="BR243" s="332" cm="1">
        <f t="array" ref="BR243">INDEX('Index Performance'!$B$5:$XFD$1048576,-1+MATCH($AM243,'Index Performance'!$A$4:$A$1048576, 0), MATCH(BR$4, 'Index Performance'!$B$5:$XFD$5, 0))</f>
        <v>3.594313485034295E-2</v>
      </c>
      <c r="BS243" s="332" cm="1">
        <f t="array" ref="BS243">INDEX('Index Performance'!$B$5:$XFD$1048576,-1+MATCH($AM243,'Index Performance'!$A$4:$A$1048576, 0), MATCH(BS$4, 'Index Performance'!$B$5:$XFD$5, 0))</f>
        <v>-5.0197643549997228E-2</v>
      </c>
      <c r="BT243" s="332" cm="1">
        <f t="array" ref="BT243">INDEX('Index Performance'!$B$5:$XFD$1048576,-1+MATCH($AM243,'Index Performance'!$A$4:$A$1048576, 0), MATCH(BT$4, 'Index Performance'!$B$5:$XFD$5, 0))</f>
        <v>8.5242408098029632E-3</v>
      </c>
      <c r="BU243" s="332" cm="1">
        <f t="array" ref="BU243">INDEX('Index Performance'!$B$5:$XFD$1048576,-1+MATCH($AM243,'Index Performance'!$A$4:$A$1048576, 0), MATCH(BU$4, 'Index Performance'!$B$5:$XFD$5, 0))</f>
        <v>9.6361424029516307E-3</v>
      </c>
      <c r="BV243" s="332"/>
      <c r="BW243" s="335">
        <f t="shared" si="73"/>
        <v>45596</v>
      </c>
      <c r="BX243" s="330">
        <f t="shared" si="76"/>
        <v>-6.6089629086721613E-3</v>
      </c>
      <c r="BY243" s="338">
        <f t="shared" si="77"/>
        <v>-5.4794520547945207E-5</v>
      </c>
      <c r="BZ243" s="333">
        <f t="shared" si="74"/>
        <v>-8.2949806890629807E-3</v>
      </c>
      <c r="CA243" s="356">
        <v>-1.5806860890871691E-2</v>
      </c>
      <c r="CB243" s="339">
        <f t="shared" si="78"/>
        <v>1.6860177803908194E-3</v>
      </c>
      <c r="CD243" s="335">
        <f t="shared" si="79"/>
        <v>45596</v>
      </c>
      <c r="CE243" s="330">
        <f t="shared" si="80"/>
        <v>-4.0384727340502325E-3</v>
      </c>
      <c r="CF243" s="338">
        <f t="shared" si="81"/>
        <v>-5.4794520547945207E-5</v>
      </c>
      <c r="CG243" s="333">
        <f t="shared" si="82"/>
        <v>-5.7288532396689851E-3</v>
      </c>
      <c r="CH243" s="333"/>
      <c r="CI243" s="339">
        <f t="shared" si="83"/>
        <v>1.6903805056187526E-3</v>
      </c>
      <c r="CK243" s="335">
        <f t="shared" si="84"/>
        <v>45596</v>
      </c>
      <c r="CL243" s="354">
        <f t="shared" si="85"/>
        <v>-9.5332596155774454E-3</v>
      </c>
      <c r="CM243" s="338">
        <f t="shared" si="86"/>
        <v>-5.4794520547945207E-5</v>
      </c>
      <c r="CN243" s="333">
        <f t="shared" si="87"/>
        <v>-1.1214314178001894E-2</v>
      </c>
      <c r="CO243" s="336" t="s">
        <v>0</v>
      </c>
      <c r="CP243" s="339">
        <f t="shared" si="88"/>
        <v>1.6810545624244486E-3</v>
      </c>
      <c r="CR243" s="335">
        <f t="shared" si="75"/>
        <v>45596</v>
      </c>
      <c r="CS243" s="354">
        <f t="shared" si="89"/>
        <v>-1.2748037037146954E-2</v>
      </c>
      <c r="CT243" s="338">
        <f t="shared" si="90"/>
        <v>-5.4794520547945207E-5</v>
      </c>
      <c r="CU243" s="333">
        <f t="shared" si="91"/>
        <v>-1.4423635367644239E-2</v>
      </c>
      <c r="CV243" s="336" t="s">
        <v>0</v>
      </c>
      <c r="CW243" s="339">
        <f t="shared" si="92"/>
        <v>1.6755983304972844E-3</v>
      </c>
      <c r="CZ243" s="330">
        <f>_xlfn.XLOOKUP($A243,'Index Performance'!$A$17:$A$498,'Index Performance'!$AP$17:$AP$498,"---",FALSE)</f>
        <v>5.52008677135718E-3</v>
      </c>
      <c r="DA243" s="330">
        <f>_xlfn.XLOOKUP($A243,'Index Performance'!$A$17:$A$498,'Index Performance'!$B$17:$B$498,"---",FALSE)</f>
        <v>-1.353217E-2</v>
      </c>
      <c r="DB243" s="330">
        <f>_xlfn.XLOOKUP($A243,'Index Performance'!$A$17:$A$498,'Index Performance'!$Q$17:$Q$498,"---",FALSE)</f>
        <v>-2.244672E-2</v>
      </c>
      <c r="DC243" s="330">
        <f>_xlfn.XLOOKUP($A243,'Index Performance'!$A$17:$A$498,'Index Performance'!$W$17:$W$498,"---",FALSE)</f>
        <v>-6.6151740742939058E-3</v>
      </c>
    </row>
    <row r="244" spans="1:107">
      <c r="A244" s="331">
        <v>45626</v>
      </c>
      <c r="B244" s="330">
        <v>1.9999999995999041E-2</v>
      </c>
      <c r="C244" s="332">
        <v>2.9999999995429179E-2</v>
      </c>
      <c r="D244" s="332">
        <v>0</v>
      </c>
      <c r="E244" s="332">
        <v>7.750000018519379E-2</v>
      </c>
      <c r="F244" s="332">
        <v>0</v>
      </c>
      <c r="G244" s="332">
        <v>4.999999995500012E-3</v>
      </c>
      <c r="H244" s="332">
        <v>5.0000000008336588E-3</v>
      </c>
      <c r="I244" s="332">
        <v>4.9999999951401437E-3</v>
      </c>
      <c r="J244" s="332">
        <v>1.999999999521206E-2</v>
      </c>
      <c r="K244" s="332">
        <v>8.7499999809652132E-2</v>
      </c>
      <c r="L244" s="332">
        <v>5.0000000032141063E-2</v>
      </c>
      <c r="M244" s="332">
        <v>0</v>
      </c>
      <c r="N244" s="332">
        <v>1.43087130837266E-12</v>
      </c>
      <c r="O244" s="332">
        <v>0</v>
      </c>
      <c r="P244" s="332">
        <v>0.30000000016053358</v>
      </c>
      <c r="Q244" s="332">
        <v>7.4999999957591854E-3</v>
      </c>
      <c r="R244" s="332">
        <v>7.4999999977979331E-3</v>
      </c>
      <c r="S244" s="332">
        <v>4.9999999977551326E-3</v>
      </c>
      <c r="T244" s="332">
        <v>4.9999999971896804E-3</v>
      </c>
      <c r="U244" s="332">
        <v>0</v>
      </c>
      <c r="V244" s="332">
        <v>9.9999999998770406E-2</v>
      </c>
      <c r="W244" s="332">
        <v>0</v>
      </c>
      <c r="X244" s="332">
        <v>0</v>
      </c>
      <c r="Y244" s="332">
        <v>3.0000000084420012E-2</v>
      </c>
      <c r="Z244" s="332">
        <v>8.4999999992415698E-2</v>
      </c>
      <c r="AA244" s="332">
        <v>9.9999999972699392E-3</v>
      </c>
      <c r="AB244" s="332">
        <v>0</v>
      </c>
      <c r="AC244" s="332">
        <v>0</v>
      </c>
      <c r="AD244" s="332">
        <v>0</v>
      </c>
      <c r="AE244" s="332">
        <v>0</v>
      </c>
      <c r="AF244" s="332">
        <v>4.9999999786146242E-2</v>
      </c>
      <c r="AG244" s="332">
        <v>-1.5154988375343237E-11</v>
      </c>
      <c r="AH244" s="332">
        <v>5.0000000001279993E-2</v>
      </c>
      <c r="AI244" s="332">
        <v>4.9999999999284957E-2</v>
      </c>
      <c r="AJ244" s="321"/>
      <c r="AK244" s="333">
        <f t="shared" si="71"/>
        <v>0.99999999999999989</v>
      </c>
      <c r="AL244" s="334"/>
      <c r="AM244" s="335">
        <f t="shared" si="72"/>
        <v>45626</v>
      </c>
      <c r="AN244" s="332" cm="1">
        <f t="array" ref="AN244">INDEX('Index Performance'!$B$5:$XFD$1048576,-1+MATCH($AM244,'Index Performance'!$A$4:$A$1048576, 0), MATCH(AN$4, 'Index Performance'!$B$5:$XFD$5, 0))</f>
        <v>1.3448670000000001E-2</v>
      </c>
      <c r="AO244" s="332" cm="1">
        <f t="array" ref="AO244">INDEX('Index Performance'!$B$5:$XFD$1048576,-1+MATCH($AM244,'Index Performance'!$A$4:$A$1048576, 0), MATCH(AO$4, 'Index Performance'!$B$5:$XFD$5, 0))</f>
        <v>7.7724919999999998E-3</v>
      </c>
      <c r="AP244" s="332" cm="1">
        <f t="array" ref="AP244">INDEX('Index Performance'!$B$5:$XFD$1048576,-1+MATCH($AM244,'Index Performance'!$A$4:$A$1048576, 0), MATCH(AP$4, 'Index Performance'!$B$5:$XFD$5, 0))</f>
        <v>4.8463040000000001E-3</v>
      </c>
      <c r="AQ244" s="332" cm="1">
        <f t="array" ref="AQ244">INDEX('Index Performance'!$B$5:$XFD$1048576,-1+MATCH($AM244,'Index Performance'!$A$4:$A$1048576, 0), MATCH(AQ$4, 'Index Performance'!$B$5:$XFD$5, 0))</f>
        <v>1.3168427451632603E-2</v>
      </c>
      <c r="AR244" s="332" cm="1">
        <f t="array" ref="AR244">INDEX('Index Performance'!$B$5:$XFD$1048576,-1+MATCH($AM244,'Index Performance'!$A$4:$A$1048576, 0), MATCH(AR$4, 'Index Performance'!$B$5:$XFD$5, 0))</f>
        <v>1.1063590000000002E-2</v>
      </c>
      <c r="AS244" s="332" cm="1">
        <f t="array" ref="AS244">INDEX('Index Performance'!$B$5:$XFD$1048576,-1+MATCH($AM244,'Index Performance'!$A$4:$A$1048576, 0), MATCH(AS$4, 'Index Performance'!$B$5:$XFD$5, 0))</f>
        <v>6.1503187644720292E-3</v>
      </c>
      <c r="AT244" s="332" cm="1">
        <f t="array" ref="AT244">INDEX('Index Performance'!$B$5:$XFD$1048576,-1+MATCH($AM244,'Index Performance'!$A$4:$A$1048576, 0), MATCH(AT$4, 'Index Performance'!$B$5:$XFD$5, 0))</f>
        <v>1.899706E-2</v>
      </c>
      <c r="AU244" s="332" cm="1">
        <f t="array" ref="AU244">INDEX('Index Performance'!$B$5:$XFD$1048576,-1+MATCH($AM244,'Index Performance'!$A$4:$A$1048576, 0), MATCH(AU$4, 'Index Performance'!$B$5:$XFD$5, 0))</f>
        <v>-2.0873487471908536E-3</v>
      </c>
      <c r="AV244" s="332" cm="1">
        <f t="array" ref="AV244">INDEX('Index Performance'!$B$5:$XFD$1048576,-1+MATCH($AM244,'Index Performance'!$A$4:$A$1048576, 0), MATCH(AV$4, 'Index Performance'!$B$5:$XFD$5, 0))</f>
        <v>1.3004999324415456E-2</v>
      </c>
      <c r="AW244" s="332" cm="1">
        <f t="array" ref="AW244">INDEX('Index Performance'!$B$5:$XFD$1048576,-1+MATCH($AM244,'Index Performance'!$A$4:$A$1048576, 0), MATCH(AW$4, 'Index Performance'!$B$5:$XFD$5, 0))</f>
        <v>8.4104552054156123E-3</v>
      </c>
      <c r="AX244" s="332" cm="1">
        <f t="array" ref="AX244">INDEX('Index Performance'!$B$5:$XFD$1048576,-1+MATCH($AM244,'Index Performance'!$A$4:$A$1048576, 0), MATCH(AX$4, 'Index Performance'!$B$5:$XFD$5, 0))</f>
        <v>-1.88247E-2</v>
      </c>
      <c r="AY244" s="332" cm="1">
        <f t="array" ref="AY244">INDEX('Index Performance'!$B$5:$XFD$1048576,-1+MATCH($AM244,'Index Performance'!$A$4:$A$1048576, 0), MATCH(AY$4, 'Index Performance'!$B$5:$XFD$5, 0))</f>
        <v>1.1607021422876285E-2</v>
      </c>
      <c r="AZ244" s="332" cm="1">
        <f t="array" ref="AZ244">INDEX('Index Performance'!$B$5:$XFD$1048576,-1+MATCH($AM244,'Index Performance'!$A$4:$A$1048576, 0), MATCH(AZ$4, 'Index Performance'!$B$5:$XFD$5, 0))</f>
        <v>4.6408025120678431E-2</v>
      </c>
      <c r="BA244" s="332" cm="1">
        <f t="array" ref="BA244">INDEX('Index Performance'!$B$5:$XFD$1048576,-1+MATCH($AM244,'Index Performance'!$A$4:$A$1048576, 0), MATCH(BA$4, 'Index Performance'!$B$5:$XFD$5, 0))</f>
        <v>3.7403760000000001E-2</v>
      </c>
      <c r="BB244" s="332" cm="1">
        <f t="array" ref="BB244">INDEX('Index Performance'!$B$5:$XFD$1048576,-1+MATCH($AM244,'Index Performance'!$A$4:$A$1048576, 0), MATCH(BB$4, 'Index Performance'!$B$5:$XFD$5, 0))</f>
        <v>6.217744E-2</v>
      </c>
      <c r="BC244" s="332" cm="1">
        <f t="array" ref="BC244">INDEX('Index Performance'!$B$5:$XFD$1048576,-1+MATCH($AM244,'Index Performance'!$A$4:$A$1048576, 0), MATCH(BC$4, 'Index Performance'!$B$5:$XFD$5, 0))</f>
        <v>-1.6845010000000001E-2</v>
      </c>
      <c r="BD244" s="332" cm="1">
        <f t="array" ref="BD244">INDEX('Index Performance'!$B$5:$XFD$1048576,-1+MATCH($AM244,'Index Performance'!$A$4:$A$1048576, 0), MATCH(BD$4, 'Index Performance'!$B$5:$XFD$5, 0))</f>
        <v>6.5547100000000001E-3</v>
      </c>
      <c r="BE244" s="332" cm="1">
        <f t="array" ref="BE244">INDEX('Index Performance'!$B$5:$XFD$1048576,-1+MATCH($AM244,'Index Performance'!$A$4:$A$1048576, 0), MATCH(BE$4, 'Index Performance'!$B$5:$XFD$5, 0))</f>
        <v>-2.2303952519257431E-2</v>
      </c>
      <c r="BF244" s="332" cm="1">
        <f t="array" ref="BF244">INDEX('Index Performance'!$B$5:$XFD$1048576,-1+MATCH($AM244,'Index Performance'!$A$4:$A$1048576, 0), MATCH(BF$4, 'Index Performance'!$B$5:$XFD$5, 0))</f>
        <v>-3.1363490000000001E-2</v>
      </c>
      <c r="BG244" s="332" cm="1">
        <f t="array" ref="BG244">INDEX('Index Performance'!$B$5:$XFD$1048576,-1+MATCH($AM244,'Index Performance'!$A$4:$A$1048576, 0), MATCH(BG$4, 'Index Performance'!$B$5:$XFD$5, 0))</f>
        <v>8.3513745395160655E-3</v>
      </c>
      <c r="BH244" s="332" cm="1">
        <f t="array" ref="BH244">INDEX('Index Performance'!$B$5:$XFD$1048576,-1+MATCH($AM244,'Index Performance'!$A$4:$A$1048576, 0), MATCH(BH$4, 'Index Performance'!$B$5:$XFD$5, 0))</f>
        <v>1.330621731551429E-2</v>
      </c>
      <c r="BI244" s="332" cm="1">
        <f t="array" ref="BI244">INDEX('Index Performance'!$B$5:$XFD$1048576,-1+MATCH($AM244,'Index Performance'!$A$4:$A$1048576, 0), MATCH(BI$4, 'Index Performance'!$B$5:$XFD$5, 0))</f>
        <v>-1.197664495582007E-3</v>
      </c>
      <c r="BJ244" s="332" cm="1">
        <f t="array" ref="BJ244">INDEX('Index Performance'!$B$5:$XFD$1048576,-1+MATCH($AM244,'Index Performance'!$A$4:$A$1048576, 0), MATCH(BJ$4, 'Index Performance'!$B$5:$XFD$5, 0))</f>
        <v>1.4666759928670281E-2</v>
      </c>
      <c r="BK244" s="332" cm="1">
        <f t="array" ref="BK244">INDEX('Index Performance'!$B$5:$XFD$1048576,-1+MATCH($AM244,'Index Performance'!$A$4:$A$1048576, 0), MATCH(BK$4, 'Index Performance'!$B$5:$XFD$5, 0))</f>
        <v>9.0953776640205763E-3</v>
      </c>
      <c r="BL244" s="332" t="str" cm="1">
        <f t="array" ref="BL244">INDEX('Index Performance'!$B$5:$XFD$1048576,-1+MATCH($AM244,'Index Performance'!$A$4:$A$1048576, 0), MATCH(BL$4, 'Index Performance'!$B$5:$XFD$5, 0))</f>
        <v/>
      </c>
      <c r="BM244" s="332" t="str" cm="1">
        <f t="array" ref="BM244">INDEX('Index Performance'!$B$5:$XFD$1048576,-1+MATCH($AM244,'Index Performance'!$A$4:$A$1048576, 0), MATCH(BM$4, 'Index Performance'!$B$5:$XFD$5, 0))</f>
        <v/>
      </c>
      <c r="BN244" s="332" t="str" cm="1">
        <f t="array" ref="BN244">INDEX('Index Performance'!$B$5:$XFD$1048576,-1+MATCH($AM244,'Index Performance'!$A$4:$A$1048576, 0), MATCH(BN$4, 'Index Performance'!$B$5:$XFD$5, 0))</f>
        <v/>
      </c>
      <c r="BO244" s="332" t="str" cm="1">
        <f t="array" ref="BO244">INDEX('Index Performance'!$B$5:$XFD$1048576,-1+MATCH($AM244,'Index Performance'!$A$4:$A$1048576, 0), MATCH(BO$4, 'Index Performance'!$B$5:$XFD$5, 0))</f>
        <v/>
      </c>
      <c r="BP244" s="332" cm="1">
        <f t="array" ref="BP244">INDEX('Index Performance'!$B$5:$XFD$1048576,-1+MATCH($AM244,'Index Performance'!$A$4:$A$1048576, 0), MATCH(BP$4, 'Index Performance'!$B$5:$XFD$5, 0))</f>
        <v>4.0671211005711694E-3</v>
      </c>
      <c r="BQ244" s="332" cm="1">
        <f t="array" ref="BQ244">INDEX('Index Performance'!$B$5:$XFD$1048576,-1+MATCH($AM244,'Index Performance'!$A$4:$A$1048576, 0), MATCH(BQ$4, 'Index Performance'!$B$5:$XFD$5, 0))</f>
        <v>1.3691514183961528E-2</v>
      </c>
      <c r="BR244" s="332" cm="1">
        <f t="array" ref="BR244">INDEX('Index Performance'!$B$5:$XFD$1048576,-1+MATCH($AM244,'Index Performance'!$A$4:$A$1048576, 0), MATCH(BR$4, 'Index Performance'!$B$5:$XFD$5, 0))</f>
        <v>-4.1304854886541453E-2</v>
      </c>
      <c r="BS244" s="332" cm="1">
        <f t="array" ref="BS244">INDEX('Index Performance'!$B$5:$XFD$1048576,-1+MATCH($AM244,'Index Performance'!$A$4:$A$1048576, 0), MATCH(BS$4, 'Index Performance'!$B$5:$XFD$5, 0))</f>
        <v>2.4294496292421419E-2</v>
      </c>
      <c r="BT244" s="332" cm="1">
        <f t="array" ref="BT244">INDEX('Index Performance'!$B$5:$XFD$1048576,-1+MATCH($AM244,'Index Performance'!$A$4:$A$1048576, 0), MATCH(BT$4, 'Index Performance'!$B$5:$XFD$5, 0))</f>
        <v>1.0687146978747508E-2</v>
      </c>
      <c r="BU244" s="332" cm="1">
        <f t="array" ref="BU244">INDEX('Index Performance'!$B$5:$XFD$1048576,-1+MATCH($AM244,'Index Performance'!$A$4:$A$1048576, 0), MATCH(BU$4, 'Index Performance'!$B$5:$XFD$5, 0))</f>
        <v>1.3062493925551477E-2</v>
      </c>
      <c r="BV244" s="332"/>
      <c r="BW244" s="335">
        <f t="shared" si="73"/>
        <v>45626</v>
      </c>
      <c r="BX244" s="330">
        <f t="shared" si="76"/>
        <v>2.3538816401258759E-2</v>
      </c>
      <c r="BY244" s="338">
        <f t="shared" si="77"/>
        <v>-5.4794520547945207E-5</v>
      </c>
      <c r="BZ244" s="333">
        <f t="shared" si="74"/>
        <v>2.185762296095195E-2</v>
      </c>
      <c r="CA244" s="356">
        <v>1.019828069162299E-2</v>
      </c>
      <c r="CB244" s="339">
        <f t="shared" si="78"/>
        <v>1.6811934403068093E-3</v>
      </c>
      <c r="CD244" s="335">
        <f t="shared" si="79"/>
        <v>45626</v>
      </c>
      <c r="CE244" s="330">
        <f t="shared" si="80"/>
        <v>1.5749461260565485E-2</v>
      </c>
      <c r="CF244" s="338">
        <f t="shared" si="81"/>
        <v>-5.4794520547945207E-5</v>
      </c>
      <c r="CG244" s="333">
        <f t="shared" si="82"/>
        <v>1.4081062071494621E-2</v>
      </c>
      <c r="CH244" s="333"/>
      <c r="CI244" s="339">
        <f t="shared" si="83"/>
        <v>1.6683991890708641E-3</v>
      </c>
      <c r="CK244" s="335">
        <f t="shared" si="84"/>
        <v>45626</v>
      </c>
      <c r="CL244" s="354">
        <f t="shared" si="85"/>
        <v>1.5830077022051331E-2</v>
      </c>
      <c r="CM244" s="338">
        <f t="shared" si="86"/>
        <v>-5.4794520547945207E-5</v>
      </c>
      <c r="CN244" s="333">
        <f t="shared" si="87"/>
        <v>1.416154541915593E-2</v>
      </c>
      <c r="CO244" s="336" t="s">
        <v>0</v>
      </c>
      <c r="CP244" s="339">
        <f t="shared" si="88"/>
        <v>1.6685316028954011E-3</v>
      </c>
      <c r="CR244" s="335">
        <f t="shared" si="75"/>
        <v>45626</v>
      </c>
      <c r="CS244" s="354">
        <f t="shared" si="89"/>
        <v>1.7772449269758035E-2</v>
      </c>
      <c r="CT244" s="338">
        <f t="shared" si="90"/>
        <v>-5.4794520547945207E-5</v>
      </c>
      <c r="CU244" s="333">
        <f t="shared" si="91"/>
        <v>1.6100727261741277E-2</v>
      </c>
      <c r="CV244" s="336" t="s">
        <v>0</v>
      </c>
      <c r="CW244" s="339">
        <f t="shared" si="92"/>
        <v>1.6717220080167579E-3</v>
      </c>
      <c r="CZ244" s="330">
        <f>_xlfn.XLOOKUP($A244,'Index Performance'!$A$17:$A$498,'Index Performance'!$AP$17:$AP$498,"---",FALSE)</f>
        <v>5.3621321579768733E-3</v>
      </c>
      <c r="DA244" s="330">
        <f>_xlfn.XLOOKUP($A244,'Index Performance'!$A$17:$A$498,'Index Performance'!$B$17:$B$498,"---",FALSE)</f>
        <v>1.1878169999999999E-2</v>
      </c>
      <c r="DB244" s="330">
        <f>_xlfn.XLOOKUP($A244,'Index Performance'!$A$17:$A$498,'Index Performance'!$Q$17:$Q$498,"---",FALSE)</f>
        <v>3.7403760000000001E-2</v>
      </c>
      <c r="DC244" s="330">
        <f>_xlfn.XLOOKUP($A244,'Index Performance'!$A$17:$A$498,'Index Performance'!$W$17:$W$498,"---",FALSE)</f>
        <v>8.3513745395160655E-3</v>
      </c>
    </row>
    <row r="245" spans="1:107">
      <c r="A245" s="331">
        <v>45657</v>
      </c>
      <c r="B245" s="330">
        <v>1.999999999490808E-2</v>
      </c>
      <c r="C245" s="332">
        <v>2.9999999994622831E-2</v>
      </c>
      <c r="D245" s="332">
        <v>0</v>
      </c>
      <c r="E245" s="332">
        <v>1.500000003224824E-2</v>
      </c>
      <c r="F245" s="332">
        <v>0</v>
      </c>
      <c r="G245" s="332">
        <v>4.9999999946086929E-3</v>
      </c>
      <c r="H245" s="332">
        <v>5.0000000014166993E-3</v>
      </c>
      <c r="I245" s="332">
        <v>4.9999999944223984E-3</v>
      </c>
      <c r="J245" s="332">
        <v>1.9999999994439081E-2</v>
      </c>
      <c r="K245" s="332">
        <v>0.1000000000037638</v>
      </c>
      <c r="L245" s="332">
        <v>0.1000000000001206</v>
      </c>
      <c r="M245" s="332">
        <v>0</v>
      </c>
      <c r="N245" s="332">
        <v>0</v>
      </c>
      <c r="O245" s="332">
        <v>1.031672220614726E-15</v>
      </c>
      <c r="P245" s="332">
        <v>0.23750000038221569</v>
      </c>
      <c r="Q245" s="332">
        <v>7.4999999946251984E-3</v>
      </c>
      <c r="R245" s="332">
        <v>7.5000000014407032E-3</v>
      </c>
      <c r="S245" s="332">
        <v>5.0000000000723277E-3</v>
      </c>
      <c r="T245" s="332">
        <v>4.9999999974186934E-3</v>
      </c>
      <c r="U245" s="332">
        <v>1.1574164114048281E-12</v>
      </c>
      <c r="V245" s="332">
        <v>0.100000000001365</v>
      </c>
      <c r="W245" s="332">
        <v>0</v>
      </c>
      <c r="X245" s="332">
        <v>0</v>
      </c>
      <c r="Y245" s="332">
        <v>9.2499999771074481E-2</v>
      </c>
      <c r="Z245" s="332">
        <v>8.4999999992309186E-2</v>
      </c>
      <c r="AA245" s="332">
        <v>9.9999999969542369E-3</v>
      </c>
      <c r="AB245" s="332">
        <v>0</v>
      </c>
      <c r="AC245" s="332">
        <v>0</v>
      </c>
      <c r="AD245" s="332">
        <v>0</v>
      </c>
      <c r="AE245" s="332">
        <v>0</v>
      </c>
      <c r="AF245" s="332">
        <v>4.9999999859257981E-2</v>
      </c>
      <c r="AG245" s="332">
        <v>-1.4101830814183813E-11</v>
      </c>
      <c r="AH245" s="332">
        <v>5.0000000003484382E-2</v>
      </c>
      <c r="AI245" s="332">
        <v>5.0000000002174971E-2</v>
      </c>
      <c r="AJ245" s="321"/>
      <c r="AK245" s="333">
        <f t="shared" si="71"/>
        <v>1</v>
      </c>
      <c r="AL245" s="334"/>
      <c r="AM245" s="335">
        <f t="shared" si="72"/>
        <v>45657</v>
      </c>
      <c r="AN245" s="332" cm="1">
        <f t="array" ref="AN245">INDEX('Index Performance'!$B$5:$XFD$1048576,-1+MATCH($AM245,'Index Performance'!$A$4:$A$1048576, 0), MATCH(AN$4, 'Index Performance'!$B$5:$XFD$5, 0))</f>
        <v>-1.2518320000000001E-2</v>
      </c>
      <c r="AO245" s="332" cm="1">
        <f t="array" ref="AO245">INDEX('Index Performance'!$B$5:$XFD$1048576,-1+MATCH($AM245,'Index Performance'!$A$4:$A$1048576, 0), MATCH(AO$4, 'Index Performance'!$B$5:$XFD$5, 0))</f>
        <v>-1.54079E-2</v>
      </c>
      <c r="AP245" s="332" cm="1">
        <f t="array" ref="AP245">INDEX('Index Performance'!$B$5:$XFD$1048576,-1+MATCH($AM245,'Index Performance'!$A$4:$A$1048576, 0), MATCH(AP$4, 'Index Performance'!$B$5:$XFD$5, 0))</f>
        <v>-1.5812690000000001E-2</v>
      </c>
      <c r="AQ245" s="332" cm="1">
        <f t="array" ref="AQ245">INDEX('Index Performance'!$B$5:$XFD$1048576,-1+MATCH($AM245,'Index Performance'!$A$4:$A$1048576, 0), MATCH(AQ$4, 'Index Performance'!$B$5:$XFD$5, 0))</f>
        <v>-1.8595510000000001E-3</v>
      </c>
      <c r="AR245" s="332" cm="1">
        <f t="array" ref="AR245">INDEX('Index Performance'!$B$5:$XFD$1048576,-1+MATCH($AM245,'Index Performance'!$A$4:$A$1048576, 0), MATCH(AR$4, 'Index Performance'!$B$5:$XFD$5, 0))</f>
        <v>-1.1887790000000001E-2</v>
      </c>
      <c r="AS245" s="332" cm="1">
        <f t="array" ref="AS245">INDEX('Index Performance'!$B$5:$XFD$1048576,-1+MATCH($AM245,'Index Performance'!$A$4:$A$1048576, 0), MATCH(AS$4, 'Index Performance'!$B$5:$XFD$5, 0))</f>
        <v>-1.7193469999999999E-2</v>
      </c>
      <c r="AT245" s="332" cm="1">
        <f t="array" ref="AT245">INDEX('Index Performance'!$B$5:$XFD$1048576,-1+MATCH($AM245,'Index Performance'!$A$4:$A$1048576, 0), MATCH(AT$4, 'Index Performance'!$B$5:$XFD$5, 0))</f>
        <v>-3.4021200000000002E-3</v>
      </c>
      <c r="AU245" s="332" cm="1">
        <f t="array" ref="AU245">INDEX('Index Performance'!$B$5:$XFD$1048576,-1+MATCH($AM245,'Index Performance'!$A$4:$A$1048576, 0), MATCH(AU$4, 'Index Performance'!$B$5:$XFD$5, 0))</f>
        <v>-6.3225622038072249E-3</v>
      </c>
      <c r="AV245" s="332" cm="1">
        <f t="array" ref="AV245">INDEX('Index Performance'!$B$5:$XFD$1048576,-1+MATCH($AM245,'Index Performance'!$A$4:$A$1048576, 0), MATCH(AV$4, 'Index Performance'!$B$5:$XFD$5, 0))</f>
        <v>-1.5605722098102626E-2</v>
      </c>
      <c r="AW245" s="332" cm="1">
        <f t="array" ref="AW245">INDEX('Index Performance'!$B$5:$XFD$1048576,-1+MATCH($AM245,'Index Performance'!$A$4:$A$1048576, 0), MATCH(AW$4, 'Index Performance'!$B$5:$XFD$5, 0))</f>
        <v>4.1539612949375027E-3</v>
      </c>
      <c r="AX245" s="332" cm="1">
        <f t="array" ref="AX245">INDEX('Index Performance'!$B$5:$XFD$1048576,-1+MATCH($AM245,'Index Performance'!$A$4:$A$1048576, 0), MATCH(AX$4, 'Index Performance'!$B$5:$XFD$5, 0))</f>
        <v>-1.580405E-2</v>
      </c>
      <c r="AY245" s="332" cm="1">
        <f t="array" ref="AY245">INDEX('Index Performance'!$B$5:$XFD$1048576,-1+MATCH($AM245,'Index Performance'!$A$4:$A$1048576, 0), MATCH(AY$4, 'Index Performance'!$B$5:$XFD$5, 0))</f>
        <v>-6.6152914900394766E-3</v>
      </c>
      <c r="AZ245" s="332" cm="1">
        <f t="array" ref="AZ245">INDEX('Index Performance'!$B$5:$XFD$1048576,-1+MATCH($AM245,'Index Performance'!$A$4:$A$1048576, 0), MATCH(AZ$4, 'Index Performance'!$B$5:$XFD$5, 0))</f>
        <v>-2.5770055246283841E-2</v>
      </c>
      <c r="BA245" s="332" cm="1">
        <f t="array" ref="BA245">INDEX('Index Performance'!$B$5:$XFD$1048576,-1+MATCH($AM245,'Index Performance'!$A$4:$A$1048576, 0), MATCH(BA$4, 'Index Performance'!$B$5:$XFD$5, 0))</f>
        <v>-2.367178E-2</v>
      </c>
      <c r="BB245" s="332" cm="1">
        <f t="array" ref="BB245">INDEX('Index Performance'!$B$5:$XFD$1048576,-1+MATCH($AM245,'Index Performance'!$A$4:$A$1048576, 0), MATCH(BB$4, 'Index Performance'!$B$5:$XFD$5, 0))</f>
        <v>-2.578223E-2</v>
      </c>
      <c r="BC245" s="332" cm="1">
        <f t="array" ref="BC245">INDEX('Index Performance'!$B$5:$XFD$1048576,-1+MATCH($AM245,'Index Performance'!$A$4:$A$1048576, 0), MATCH(BC$4, 'Index Performance'!$B$5:$XFD$5, 0))</f>
        <v>-2.4443619999999999E-2</v>
      </c>
      <c r="BD245" s="332" cm="1">
        <f t="array" ref="BD245">INDEX('Index Performance'!$B$5:$XFD$1048576,-1+MATCH($AM245,'Index Performance'!$A$4:$A$1048576, 0), MATCH(BD$4, 'Index Performance'!$B$5:$XFD$5, 0))</f>
        <v>-3.4373749999999999E-3</v>
      </c>
      <c r="BE245" s="332" cm="1">
        <f t="array" ref="BE245">INDEX('Index Performance'!$B$5:$XFD$1048576,-1+MATCH($AM245,'Index Performance'!$A$4:$A$1048576, 0), MATCH(BE$4, 'Index Performance'!$B$5:$XFD$5, 0))</f>
        <v>-1.1543620000000001E-2</v>
      </c>
      <c r="BF245" s="332" cm="1">
        <f t="array" ref="BF245">INDEX('Index Performance'!$B$5:$XFD$1048576,-1+MATCH($AM245,'Index Performance'!$A$4:$A$1048576, 0), MATCH(BF$4, 'Index Performance'!$B$5:$XFD$5, 0))</f>
        <v>-1.703313E-2</v>
      </c>
      <c r="BG245" s="332" cm="1">
        <f t="array" ref="BG245">INDEX('Index Performance'!$B$5:$XFD$1048576,-1+MATCH($AM245,'Index Performance'!$A$4:$A$1048576, 0), MATCH(BG$4, 'Index Performance'!$B$5:$XFD$5, 0))</f>
        <v>1.104833E-4</v>
      </c>
      <c r="BH245" s="332" cm="1">
        <f t="array" ref="BH245">INDEX('Index Performance'!$B$5:$XFD$1048576,-1+MATCH($AM245,'Index Performance'!$A$4:$A$1048576, 0), MATCH(BH$4, 'Index Performance'!$B$5:$XFD$5, 0))</f>
        <v>-3.5648069999999997E-3</v>
      </c>
      <c r="BI245" s="332" cm="1">
        <f t="array" ref="BI245">INDEX('Index Performance'!$B$5:$XFD$1048576,-1+MATCH($AM245,'Index Performance'!$A$4:$A$1048576, 0), MATCH(BI$4, 'Index Performance'!$B$5:$XFD$5, 0))</f>
        <v>4.7776110000000002E-3</v>
      </c>
      <c r="BJ245" s="332" cm="1">
        <f t="array" ref="BJ245">INDEX('Index Performance'!$B$5:$XFD$1048576,-1+MATCH($AM245,'Index Performance'!$A$4:$A$1048576, 0), MATCH(BJ$4, 'Index Performance'!$B$5:$XFD$5, 0))</f>
        <v>3.0308360000000003E-3</v>
      </c>
      <c r="BK245" s="332" cm="1">
        <f t="array" ref="BK245">INDEX('Index Performance'!$B$5:$XFD$1048576,-1+MATCH($AM245,'Index Performance'!$A$4:$A$1048576, 0), MATCH(BK$4, 'Index Performance'!$B$5:$XFD$5, 0))</f>
        <v>-2.5132399999999999E-3</v>
      </c>
      <c r="BL245" s="332" cm="1">
        <f t="array" ref="BL245">INDEX('Index Performance'!$B$5:$XFD$1048576,-1+MATCH($AM245,'Index Performance'!$A$4:$A$1048576, 0), MATCH(BL$4, 'Index Performance'!$B$5:$XFD$5, 0))</f>
        <v>7.0000000000000001E-3</v>
      </c>
      <c r="BM245" s="332" cm="1">
        <f t="array" ref="BM245">INDEX('Index Performance'!$B$5:$XFD$1048576,-1+MATCH($AM245,'Index Performance'!$A$4:$A$1048576, 0), MATCH(BM$4, 'Index Performance'!$B$5:$XFD$5, 0))</f>
        <v>3.3E-3</v>
      </c>
      <c r="BN245" s="332" cm="1">
        <f t="array" ref="BN245">INDEX('Index Performance'!$B$5:$XFD$1048576,-1+MATCH($AM245,'Index Performance'!$A$4:$A$1048576, 0), MATCH(BN$4, 'Index Performance'!$B$5:$XFD$5, 0))</f>
        <v>-9.3659999999999993E-3</v>
      </c>
      <c r="BO245" s="332" cm="1">
        <f t="array" ref="BO245">INDEX('Index Performance'!$B$5:$XFD$1048576,-1+MATCH($AM245,'Index Performance'!$A$4:$A$1048576, 0), MATCH(BO$4, 'Index Performance'!$B$5:$XFD$5, 0))</f>
        <v>-2.2096000000000001E-2</v>
      </c>
      <c r="BP245" s="332" cm="1">
        <f t="array" ref="BP245">INDEX('Index Performance'!$B$5:$XFD$1048576,-1+MATCH($AM245,'Index Performance'!$A$4:$A$1048576, 0), MATCH(BP$4, 'Index Performance'!$B$5:$XFD$5, 0))</f>
        <v>1.019308E-2</v>
      </c>
      <c r="BQ245" s="332" cm="1">
        <f t="array" ref="BQ245">INDEX('Index Performance'!$B$5:$XFD$1048576,-1+MATCH($AM245,'Index Performance'!$A$4:$A$1048576, 0), MATCH(BQ$4, 'Index Performance'!$B$5:$XFD$5, 0))</f>
        <v>1.6192399999999999E-2</v>
      </c>
      <c r="BR245" s="332" cm="1">
        <f t="array" ref="BR245">INDEX('Index Performance'!$B$5:$XFD$1048576,-1+MATCH($AM245,'Index Performance'!$A$4:$A$1048576, 0), MATCH(BR$4, 'Index Performance'!$B$5:$XFD$5, 0))</f>
        <v>-2.5801569999999999E-2</v>
      </c>
      <c r="BS245" s="332" cm="1">
        <f t="array" ref="BS245">INDEX('Index Performance'!$B$5:$XFD$1048576,-1+MATCH($AM245,'Index Performance'!$A$4:$A$1048576, 0), MATCH(BS$4, 'Index Performance'!$B$5:$XFD$5, 0))</f>
        <v>-6.9276439999999995E-2</v>
      </c>
      <c r="BT245" s="332" cm="1">
        <f t="array" ref="BT245">INDEX('Index Performance'!$B$5:$XFD$1048576,-1+MATCH($AM245,'Index Performance'!$A$4:$A$1048576, 0), MATCH(BT$4, 'Index Performance'!$B$5:$XFD$5, 0))</f>
        <v>1.44712E-2</v>
      </c>
      <c r="BU245" s="332" cm="1">
        <f t="array" ref="BU245">INDEX('Index Performance'!$B$5:$XFD$1048576,-1+MATCH($AM245,'Index Performance'!$A$4:$A$1048576, 0), MATCH(BU$4, 'Index Performance'!$B$5:$XFD$5, 0))</f>
        <v>1.477445E-2</v>
      </c>
      <c r="BV245" s="332"/>
      <c r="BW245" s="335">
        <f t="shared" si="73"/>
        <v>45657</v>
      </c>
      <c r="BX245" s="330">
        <f t="shared" si="76"/>
        <v>-9.4484888037016518E-3</v>
      </c>
      <c r="BY245" s="338">
        <f t="shared" si="77"/>
        <v>-5.4794520547945207E-5</v>
      </c>
      <c r="BZ245" s="333">
        <f>(1+BX245)*(1+BY245)^((DAY(EOMONTH($A245,0))))-1</f>
        <v>-1.1129687242093067E-2</v>
      </c>
      <c r="CA245" s="356">
        <v>-5.7627375346633869E-3</v>
      </c>
      <c r="CB245" s="339">
        <f t="shared" si="78"/>
        <v>1.6811984383914153E-3</v>
      </c>
      <c r="CD245" s="335">
        <f t="shared" si="79"/>
        <v>45657</v>
      </c>
      <c r="CE245" s="330">
        <f t="shared" si="80"/>
        <v>-8.61623298059821E-3</v>
      </c>
      <c r="CF245" s="338">
        <f t="shared" si="81"/>
        <v>-5.4794520547945207E-5</v>
      </c>
      <c r="CG245" s="333">
        <f t="shared" si="82"/>
        <v>-1.0298843952486703E-2</v>
      </c>
      <c r="CH245" s="333"/>
      <c r="CI245" s="339">
        <f t="shared" si="83"/>
        <v>1.6826109718884926E-3</v>
      </c>
      <c r="CK245" s="335">
        <f t="shared" si="84"/>
        <v>45657</v>
      </c>
      <c r="CL245" s="354">
        <f t="shared" si="85"/>
        <v>-6.6396311219999995E-3</v>
      </c>
      <c r="CM245" s="338">
        <f t="shared" si="86"/>
        <v>-5.4794520547945207E-5</v>
      </c>
      <c r="CN245" s="333">
        <f t="shared" si="87"/>
        <v>-8.3255968512336853E-3</v>
      </c>
      <c r="CO245" s="336" t="s">
        <v>0</v>
      </c>
      <c r="CP245" s="339">
        <f t="shared" si="88"/>
        <v>1.6859657292336858E-3</v>
      </c>
      <c r="CR245" s="335">
        <f t="shared" si="75"/>
        <v>45657</v>
      </c>
      <c r="CS245" s="354">
        <f t="shared" si="89"/>
        <v>-8.5811053500000015E-3</v>
      </c>
      <c r="CT245" s="338">
        <f t="shared" si="90"/>
        <v>-5.4794520547945207E-5</v>
      </c>
      <c r="CU245" s="333">
        <f t="shared" si="91"/>
        <v>-1.0263775941723563E-2</v>
      </c>
      <c r="CV245" s="336" t="s">
        <v>0</v>
      </c>
      <c r="CW245" s="339">
        <f t="shared" si="92"/>
        <v>1.6826705917235615E-3</v>
      </c>
      <c r="CZ245" s="330">
        <f>_xlfn.XLOOKUP($A245,'Index Performance'!$A$17:$A$498,'Index Performance'!$AP$17:$AP$498,"---",FALSE)</f>
        <v>5.473388E-3</v>
      </c>
      <c r="DA245" s="330">
        <f>_xlfn.XLOOKUP($A245,'Index Performance'!$A$17:$A$498,'Index Performance'!$B$17:$B$498,"---",FALSE)</f>
        <v>-7.6740649999999999E-3</v>
      </c>
      <c r="DB245" s="330">
        <f>_xlfn.XLOOKUP($A245,'Index Performance'!$A$17:$A$498,'Index Performance'!$Q$17:$Q$498,"---",FALSE)</f>
        <v>-2.367178E-2</v>
      </c>
      <c r="DC245" s="330">
        <f>_xlfn.XLOOKUP($A245,'Index Performance'!$A$17:$A$498,'Index Performance'!$W$17:$W$498,"---",FALSE)</f>
        <v>1.104833E-4</v>
      </c>
    </row>
    <row r="246" spans="1:107">
      <c r="A246" s="331">
        <v>45688</v>
      </c>
      <c r="B246" s="330">
        <v>1.99999999930583E-2</v>
      </c>
      <c r="C246" s="332">
        <v>2.9999999992941149E-2</v>
      </c>
      <c r="D246" s="332">
        <v>0</v>
      </c>
      <c r="E246" s="332">
        <v>1.500000003244579E-2</v>
      </c>
      <c r="F246" s="332">
        <v>0</v>
      </c>
      <c r="G246" s="332">
        <v>4.9999999929983916E-3</v>
      </c>
      <c r="H246" s="332">
        <v>5.0000000015057054E-3</v>
      </c>
      <c r="I246" s="332">
        <v>4.999999993058446E-3</v>
      </c>
      <c r="J246" s="332">
        <v>1.9999999992734181E-2</v>
      </c>
      <c r="K246" s="332">
        <v>0.1000000000040312</v>
      </c>
      <c r="L246" s="332">
        <v>0.10000000000038151</v>
      </c>
      <c r="M246" s="332">
        <v>1.2962670277416681E-13</v>
      </c>
      <c r="N246" s="332">
        <v>2.5512047224986322E-13</v>
      </c>
      <c r="O246" s="332">
        <v>3.156582383838457E-13</v>
      </c>
      <c r="P246" s="332">
        <v>0.23750000038250679</v>
      </c>
      <c r="Q246" s="332">
        <v>7.4999999938343666E-3</v>
      </c>
      <c r="R246" s="332">
        <v>7.5000000006542793E-3</v>
      </c>
      <c r="S246" s="332">
        <v>4.999999999175133E-3</v>
      </c>
      <c r="T246" s="332">
        <v>4.9999999970671153E-3</v>
      </c>
      <c r="U246" s="332">
        <v>1.048180887372534E-12</v>
      </c>
      <c r="V246" s="332">
        <v>0.1000000000021088</v>
      </c>
      <c r="W246" s="332">
        <v>0</v>
      </c>
      <c r="X246" s="332">
        <v>0</v>
      </c>
      <c r="Y246" s="332">
        <v>9.2499999770852478E-2</v>
      </c>
      <c r="Z246" s="332">
        <v>8.4999999991208525E-2</v>
      </c>
      <c r="AA246" s="332">
        <v>9.9999999962776861E-3</v>
      </c>
      <c r="AB246" s="332">
        <v>0</v>
      </c>
      <c r="AC246" s="332">
        <v>0</v>
      </c>
      <c r="AD246" s="332">
        <v>4.7827834613089521E-13</v>
      </c>
      <c r="AE246" s="332">
        <v>0</v>
      </c>
      <c r="AF246" s="332">
        <v>4.9999999859985121E-2</v>
      </c>
      <c r="AG246" s="332">
        <v>-6.1213256685732631E-12</v>
      </c>
      <c r="AH246" s="332">
        <v>5.0000000004202613E-2</v>
      </c>
      <c r="AI246" s="332">
        <v>5.0000000002866959E-2</v>
      </c>
      <c r="AJ246" s="321"/>
      <c r="AK246" s="333">
        <f t="shared" si="71"/>
        <v>1</v>
      </c>
      <c r="AL246" s="334"/>
      <c r="AM246" s="335">
        <f t="shared" si="72"/>
        <v>45688</v>
      </c>
      <c r="AN246" s="332" cm="1">
        <f t="array" ref="AN246">INDEX('Index Performance'!$B$5:$XFD$1048576,-1+MATCH($AM246,'Index Performance'!$A$4:$A$1048576, 0), MATCH(AN$4, 'Index Performance'!$B$5:$XFD$5, 0))</f>
        <v>6.0801170000000003E-3</v>
      </c>
      <c r="AO246" s="332" cm="1">
        <f t="array" ref="AO246">INDEX('Index Performance'!$B$5:$XFD$1048576,-1+MATCH($AM246,'Index Performance'!$A$4:$A$1048576, 0), MATCH(AO$4, 'Index Performance'!$B$5:$XFD$5, 0))</f>
        <v>5.1741299999999999E-3</v>
      </c>
      <c r="AP246" s="332" cm="1">
        <f t="array" ref="AP246">INDEX('Index Performance'!$B$5:$XFD$1048576,-1+MATCH($AM246,'Index Performance'!$A$4:$A$1048576, 0), MATCH(AP$4, 'Index Performance'!$B$5:$XFD$5, 0))</f>
        <v>1.29325E-2</v>
      </c>
      <c r="AQ246" s="332" cm="1">
        <f t="array" ref="AQ246">INDEX('Index Performance'!$B$5:$XFD$1048576,-1+MATCH($AM246,'Index Performance'!$A$4:$A$1048576, 0), MATCH(AQ$4, 'Index Performance'!$B$5:$XFD$5, 0))</f>
        <v>1.3442540000000001E-2</v>
      </c>
      <c r="AR246" s="332" cm="1">
        <f t="array" ref="AR246">INDEX('Index Performance'!$B$5:$XFD$1048576,-1+MATCH($AM246,'Index Performance'!$A$4:$A$1048576, 0), MATCH(AR$4, 'Index Performance'!$B$5:$XFD$5, 0))</f>
        <v>1.064553E-2</v>
      </c>
      <c r="AS246" s="332" cm="1">
        <f t="array" ref="AS246">INDEX('Index Performance'!$B$5:$XFD$1048576,-1+MATCH($AM246,'Index Performance'!$A$4:$A$1048576, 0), MATCH(AS$4, 'Index Performance'!$B$5:$XFD$5, 0))</f>
        <v>6.9577599999999995E-3</v>
      </c>
      <c r="AT246" s="332" cm="1">
        <f t="array" ref="AT246">INDEX('Index Performance'!$B$5:$XFD$1048576,-1+MATCH($AM246,'Index Performance'!$A$4:$A$1048576, 0), MATCH(AT$4, 'Index Performance'!$B$5:$XFD$5, 0))</f>
        <v>1.6449869999999998E-2</v>
      </c>
      <c r="AU246" s="332" cm="1">
        <f t="array" ref="AU246">INDEX('Index Performance'!$B$5:$XFD$1048576,-1+MATCH($AM246,'Index Performance'!$A$4:$A$1048576, 0), MATCH(AU$4, 'Index Performance'!$B$5:$XFD$5, 0))</f>
        <v>1.4237812603125732E-2</v>
      </c>
      <c r="AV246" s="332" cm="1">
        <f t="array" ref="AV246">INDEX('Index Performance'!$B$5:$XFD$1048576,-1+MATCH($AM246,'Index Performance'!$A$4:$A$1048576, 0), MATCH(AV$4, 'Index Performance'!$B$5:$XFD$5, 0))</f>
        <v>5.1827512618136673E-3</v>
      </c>
      <c r="AW246" s="332" cm="1">
        <f t="array" ref="AW246">INDEX('Index Performance'!$B$5:$XFD$1048576,-1+MATCH($AM246,'Index Performance'!$A$4:$A$1048576, 0), MATCH(AW$4, 'Index Performance'!$B$5:$XFD$5, 0))</f>
        <v>6.5683609457374281E-3</v>
      </c>
      <c r="AX246" s="332" cm="1">
        <f t="array" ref="AX246">INDEX('Index Performance'!$B$5:$XFD$1048576,-1+MATCH($AM246,'Index Performance'!$A$4:$A$1048576, 0), MATCH(AX$4, 'Index Performance'!$B$5:$XFD$5, 0))</f>
        <v>1.637972E-2</v>
      </c>
      <c r="AY246" s="332" cm="1">
        <f t="array" ref="AY246">INDEX('Index Performance'!$B$5:$XFD$1048576,-1+MATCH($AM246,'Index Performance'!$A$4:$A$1048576, 0), MATCH(AY$4, 'Index Performance'!$B$5:$XFD$5, 0))</f>
        <v>8.0158609934293246E-3</v>
      </c>
      <c r="AZ246" s="332" cm="1">
        <f t="array" ref="AZ246">INDEX('Index Performance'!$B$5:$XFD$1048576,-1+MATCH($AM246,'Index Performance'!$A$4:$A$1048576, 0), MATCH(AZ$4, 'Index Performance'!$B$5:$XFD$5, 0))</f>
        <v>2.7075308737929626E-2</v>
      </c>
      <c r="BA246" s="332" cm="1">
        <f t="array" ref="BA246">INDEX('Index Performance'!$B$5:$XFD$1048576,-1+MATCH($AM246,'Index Performance'!$A$4:$A$1048576, 0), MATCH(BA$4, 'Index Performance'!$B$5:$XFD$5, 0))</f>
        <v>3.3566110000000003E-2</v>
      </c>
      <c r="BB246" s="332" cm="1">
        <f t="array" ref="BB246">INDEX('Index Performance'!$B$5:$XFD$1048576,-1+MATCH($AM246,'Index Performance'!$A$4:$A$1048576, 0), MATCH(BB$4, 'Index Performance'!$B$5:$XFD$5, 0))</f>
        <v>3.0194770000000003E-2</v>
      </c>
      <c r="BC246" s="332" cm="1">
        <f t="array" ref="BC246">INDEX('Index Performance'!$B$5:$XFD$1048576,-1+MATCH($AM246,'Index Performance'!$A$4:$A$1048576, 0), MATCH(BC$4, 'Index Performance'!$B$5:$XFD$5, 0))</f>
        <v>6.885316000000001E-2</v>
      </c>
      <c r="BD246" s="332" cm="1">
        <f t="array" ref="BD246">INDEX('Index Performance'!$B$5:$XFD$1048576,-1+MATCH($AM246,'Index Performance'!$A$4:$A$1048576, 0), MATCH(BD$4, 'Index Performance'!$B$5:$XFD$5, 0))</f>
        <v>1.5643600000000001E-2</v>
      </c>
      <c r="BE246" s="332" cm="1">
        <f t="array" ref="BE246">INDEX('Index Performance'!$B$5:$XFD$1048576,-1+MATCH($AM246,'Index Performance'!$A$4:$A$1048576, 0), MATCH(BE$4, 'Index Performance'!$B$5:$XFD$5, 0))</f>
        <v>1.3785439999999999E-2</v>
      </c>
      <c r="BF246" s="332" cm="1">
        <f t="array" ref="BF246">INDEX('Index Performance'!$B$5:$XFD$1048576,-1+MATCH($AM246,'Index Performance'!$A$4:$A$1048576, 0), MATCH(BF$4, 'Index Performance'!$B$5:$XFD$5, 0))</f>
        <v>6.2556189999999998E-2</v>
      </c>
      <c r="BG246" s="332" cm="1">
        <f t="array" ref="BG246">INDEX('Index Performance'!$B$5:$XFD$1048576,-1+MATCH($AM246,'Index Performance'!$A$4:$A$1048576, 0), MATCH(BG$4, 'Index Performance'!$B$5:$XFD$5, 0))</f>
        <v>1.000505E-2</v>
      </c>
      <c r="BH246" s="332" cm="1">
        <f t="array" ref="BH246">INDEX('Index Performance'!$B$5:$XFD$1048576,-1+MATCH($AM246,'Index Performance'!$A$4:$A$1048576, 0), MATCH(BH$4, 'Index Performance'!$B$5:$XFD$5, 0))</f>
        <v>2.1054130000000001E-2</v>
      </c>
      <c r="BI246" s="332" cm="1">
        <f t="array" ref="BI246">INDEX('Index Performance'!$B$5:$XFD$1048576,-1+MATCH($AM246,'Index Performance'!$A$4:$A$1048576, 0), MATCH(BI$4, 'Index Performance'!$B$5:$XFD$5, 0))</f>
        <v>6.599929E-3</v>
      </c>
      <c r="BJ246" s="332" cm="1">
        <f t="array" ref="BJ246">INDEX('Index Performance'!$B$5:$XFD$1048576,-1+MATCH($AM246,'Index Performance'!$A$4:$A$1048576, 0), MATCH(BJ$4, 'Index Performance'!$B$5:$XFD$5, 0))</f>
        <v>-2.0038980000000001E-3</v>
      </c>
      <c r="BK246" s="332" cm="1">
        <f t="array" ref="BK246">INDEX('Index Performance'!$B$5:$XFD$1048576,-1+MATCH($AM246,'Index Performance'!$A$4:$A$1048576, 0), MATCH(BK$4, 'Index Performance'!$B$5:$XFD$5, 0))</f>
        <v>8.720251E-3</v>
      </c>
      <c r="BL246" s="332" t="str" cm="1">
        <f t="array" ref="BL246">INDEX('Index Performance'!$B$5:$XFD$1048576,-1+MATCH($AM246,'Index Performance'!$A$4:$A$1048576, 0), MATCH(BL$4, 'Index Performance'!$B$5:$XFD$5, 0))</f>
        <v/>
      </c>
      <c r="BM246" s="332" t="str" cm="1">
        <f t="array" ref="BM246">INDEX('Index Performance'!$B$5:$XFD$1048576,-1+MATCH($AM246,'Index Performance'!$A$4:$A$1048576, 0), MATCH(BM$4, 'Index Performance'!$B$5:$XFD$5, 0))</f>
        <v/>
      </c>
      <c r="BN246" s="332" cm="1">
        <f t="array" ref="BN246">INDEX('Index Performance'!$B$5:$XFD$1048576,-1+MATCH($AM246,'Index Performance'!$A$4:$A$1048576, 0), MATCH(BN$4, 'Index Performance'!$B$5:$XFD$5, 0))</f>
        <v>0</v>
      </c>
      <c r="BO246" s="332" t="str" cm="1">
        <f t="array" ref="BO246">INDEX('Index Performance'!$B$5:$XFD$1048576,-1+MATCH($AM246,'Index Performance'!$A$4:$A$1048576, 0), MATCH(BO$4, 'Index Performance'!$B$5:$XFD$5, 0))</f>
        <v/>
      </c>
      <c r="BP246" s="332" cm="1">
        <f t="array" ref="BP246">INDEX('Index Performance'!$B$5:$XFD$1048576,-1+MATCH($AM246,'Index Performance'!$A$4:$A$1048576, 0), MATCH(BP$4, 'Index Performance'!$B$5:$XFD$5, 0))</f>
        <v>3.953827E-2</v>
      </c>
      <c r="BQ246" s="332" cm="1">
        <f t="array" ref="BQ246">INDEX('Index Performance'!$B$5:$XFD$1048576,-1+MATCH($AM246,'Index Performance'!$A$4:$A$1048576, 0), MATCH(BQ$4, 'Index Performance'!$B$5:$XFD$5, 0))</f>
        <v>2.755554E-2</v>
      </c>
      <c r="BR246" s="332" cm="1">
        <f t="array" ref="BR246">INDEX('Index Performance'!$B$5:$XFD$1048576,-1+MATCH($AM246,'Index Performance'!$A$4:$A$1048576, 0), MATCH(BR$4, 'Index Performance'!$B$5:$XFD$5, 0))</f>
        <v>7.2193889999999997E-2</v>
      </c>
      <c r="BS246" s="332" cm="1">
        <f t="array" ref="BS246">INDEX('Index Performance'!$B$5:$XFD$1048576,-1+MATCH($AM246,'Index Performance'!$A$4:$A$1048576, 0), MATCH(BS$4, 'Index Performance'!$B$5:$XFD$5, 0))</f>
        <v>1.7792820000000001E-2</v>
      </c>
      <c r="BT246" s="332" cm="1">
        <f t="array" ref="BT246">INDEX('Index Performance'!$B$5:$XFD$1048576,-1+MATCH($AM246,'Index Performance'!$A$4:$A$1048576, 0), MATCH(BT$4, 'Index Performance'!$B$5:$XFD$5, 0))</f>
        <v>-1.153069E-2</v>
      </c>
      <c r="BU246" s="332" cm="1">
        <f t="array" ref="BU246">INDEX('Index Performance'!$B$5:$XFD$1048576,-1+MATCH($AM246,'Index Performance'!$A$4:$A$1048576, 0), MATCH(BU$4, 'Index Performance'!$B$5:$XFD$5, 0))</f>
        <v>-9.6621099999999998E-3</v>
      </c>
      <c r="BV246" s="332"/>
      <c r="BW246" s="335">
        <f t="shared" si="73"/>
        <v>45688</v>
      </c>
      <c r="BX246" s="330">
        <f t="shared" si="76"/>
        <v>1.6713937114208773E-2</v>
      </c>
      <c r="BY246" s="338">
        <f t="shared" si="77"/>
        <v>-5.4794520547945207E-5</v>
      </c>
      <c r="BZ246" s="333">
        <f t="shared" ref="BZ246:BZ247" si="93">(1+BX246)*(1+BY246)^((DAY(EOMONTH($A246,0))))-1</f>
        <v>1.4988334897618527E-2</v>
      </c>
      <c r="CA246" s="356">
        <v>1.462906248116114E-2</v>
      </c>
      <c r="CB246" s="339">
        <f t="shared" si="78"/>
        <v>1.7256022165902454E-3</v>
      </c>
      <c r="CD246" s="335">
        <f t="shared" si="79"/>
        <v>45688</v>
      </c>
      <c r="CE246" s="330">
        <f t="shared" si="80"/>
        <v>1.6713937114296758E-2</v>
      </c>
      <c r="CF246" s="338">
        <f t="shared" si="81"/>
        <v>-5.4794520547945207E-5</v>
      </c>
      <c r="CG246" s="333">
        <f t="shared" si="82"/>
        <v>1.4988334897706457E-2</v>
      </c>
      <c r="CI246" s="339">
        <f t="shared" si="83"/>
        <v>1.7256022165903009E-3</v>
      </c>
      <c r="CK246" s="335">
        <f t="shared" si="84"/>
        <v>45688</v>
      </c>
      <c r="CL246" s="354">
        <f t="shared" si="85"/>
        <v>1.1828998320000001E-2</v>
      </c>
      <c r="CM246" s="338">
        <f t="shared" si="86"/>
        <v>-5.4794520547945207E-5</v>
      </c>
      <c r="CN246" s="333">
        <f t="shared" si="87"/>
        <v>1.0111686991242985E-2</v>
      </c>
      <c r="CO246" s="336" t="s">
        <v>0</v>
      </c>
      <c r="CP246" s="339">
        <f t="shared" si="88"/>
        <v>1.7173113287570155E-3</v>
      </c>
      <c r="CR246" s="335">
        <f t="shared" si="75"/>
        <v>45688</v>
      </c>
      <c r="CS246" s="354">
        <f t="shared" si="89"/>
        <v>1.5847250400000002E-2</v>
      </c>
      <c r="CT246" s="338">
        <f t="shared" si="90"/>
        <v>-5.4794520547945207E-5</v>
      </c>
      <c r="CU246" s="333">
        <f t="shared" si="91"/>
        <v>1.4123119154211272E-2</v>
      </c>
      <c r="CV246" s="336" t="s">
        <v>0</v>
      </c>
      <c r="CW246" s="339">
        <f t="shared" si="92"/>
        <v>1.7241312457887299E-3</v>
      </c>
      <c r="CZ246" s="330">
        <f>_xlfn.XLOOKUP($A246,'Index Performance'!$A$17:$A$498,'Index Performance'!$AP$17:$AP$498,"---",FALSE)</f>
        <v>5.0399289999999994E-3</v>
      </c>
      <c r="DA246" s="330">
        <f>_xlfn.XLOOKUP($A246,'Index Performance'!$A$17:$A$498,'Index Performance'!$B$17:$B$498,"---",FALSE)</f>
        <v>3.8744620000000004E-3</v>
      </c>
      <c r="DB246" s="330">
        <f>_xlfn.XLOOKUP($A246,'Index Performance'!$A$17:$A$498,'Index Performance'!$Q$17:$Q$498,"---",FALSE)</f>
        <v>3.3566110000000003E-2</v>
      </c>
      <c r="DC246" s="330">
        <f>_xlfn.XLOOKUP($A246,'Index Performance'!$A$17:$A$498,'Index Performance'!$W$17:$W$498,"---",FALSE)</f>
        <v>1.000505E-2</v>
      </c>
    </row>
    <row r="247" spans="1:107">
      <c r="A247" s="331">
        <f>EOMONTH(A246,1)</f>
        <v>45716</v>
      </c>
      <c r="B247" s="340">
        <v>1.99999999930583E-2</v>
      </c>
      <c r="C247" s="341">
        <v>2.9999999992941149E-2</v>
      </c>
      <c r="D247" s="341">
        <v>0</v>
      </c>
      <c r="E247" s="341">
        <v>1.500000003244579E-2</v>
      </c>
      <c r="F247" s="341">
        <v>0</v>
      </c>
      <c r="G247" s="341">
        <v>4.9999999929983916E-3</v>
      </c>
      <c r="H247" s="341">
        <v>5.0000000015057054E-3</v>
      </c>
      <c r="I247" s="341">
        <v>4.999999993058446E-3</v>
      </c>
      <c r="J247" s="341">
        <v>1.9999999992734181E-2</v>
      </c>
      <c r="K247" s="341">
        <v>0.1000000000040312</v>
      </c>
      <c r="L247" s="341">
        <v>0.10000000000038151</v>
      </c>
      <c r="M247" s="341">
        <v>1.2962670277416681E-13</v>
      </c>
      <c r="N247" s="341">
        <v>2.5512047224986322E-13</v>
      </c>
      <c r="O247" s="341">
        <v>3.156582383838457E-13</v>
      </c>
      <c r="P247" s="341">
        <v>0.23750000038250679</v>
      </c>
      <c r="Q247" s="341">
        <v>7.4999999938343666E-3</v>
      </c>
      <c r="R247" s="341">
        <v>7.5000000006542793E-3</v>
      </c>
      <c r="S247" s="341">
        <v>4.999999999175133E-3</v>
      </c>
      <c r="T247" s="341">
        <v>4.9999999970671153E-3</v>
      </c>
      <c r="U247" s="341">
        <v>1.048180887372534E-12</v>
      </c>
      <c r="V247" s="341">
        <v>0.1000000000021088</v>
      </c>
      <c r="W247" s="341">
        <v>0</v>
      </c>
      <c r="X247" s="341">
        <v>0</v>
      </c>
      <c r="Y247" s="341">
        <v>9.2499999770852478E-2</v>
      </c>
      <c r="Z247" s="341">
        <v>8.4999999991208525E-2</v>
      </c>
      <c r="AA247" s="341">
        <v>9.9999999962776861E-3</v>
      </c>
      <c r="AB247" s="341">
        <v>0</v>
      </c>
      <c r="AC247" s="341">
        <v>0</v>
      </c>
      <c r="AD247" s="341">
        <v>4.7827834613089521E-13</v>
      </c>
      <c r="AE247" s="341">
        <v>0</v>
      </c>
      <c r="AF247" s="341">
        <v>4.9999999859985121E-2</v>
      </c>
      <c r="AG247" s="341">
        <v>-6.1213256685732631E-12</v>
      </c>
      <c r="AH247" s="341">
        <v>5.0000000004202613E-2</v>
      </c>
      <c r="AI247" s="341">
        <v>5.0000000002866959E-2</v>
      </c>
      <c r="AJ247" s="321"/>
      <c r="AK247" s="333">
        <f t="shared" si="71"/>
        <v>1</v>
      </c>
      <c r="AL247" s="334"/>
      <c r="AM247" s="335">
        <f t="shared" si="72"/>
        <v>45716</v>
      </c>
      <c r="AN247" s="332" cm="1">
        <f t="array" ref="AN247">INDEX('Index Performance'!$B$5:$XFD$1048576,-1+MATCH($AM247,'Index Performance'!$A$4:$A$1048576, 0), MATCH(AN$4, 'Index Performance'!$B$5:$XFD$5, 0))</f>
        <v>1.5751939999999999E-2</v>
      </c>
      <c r="AO247" s="332" cm="1">
        <f t="array" ref="AO247">INDEX('Index Performance'!$B$5:$XFD$1048576,-1+MATCH($AM247,'Index Performance'!$A$4:$A$1048576, 0), MATCH(AO$4, 'Index Performance'!$B$5:$XFD$5, 0))</f>
        <v>2.1558670000000002E-2</v>
      </c>
      <c r="AP247" s="332" cm="1">
        <f t="array" ref="AP247">INDEX('Index Performance'!$B$5:$XFD$1048576,-1+MATCH($AM247,'Index Performance'!$A$4:$A$1048576, 0), MATCH(AP$4, 'Index Performance'!$B$5:$XFD$5, 0))</f>
        <v>2.1803379999999997E-2</v>
      </c>
      <c r="AQ247" s="332" cm="1">
        <f t="array" ref="AQ247">INDEX('Index Performance'!$B$5:$XFD$1048576,-1+MATCH($AM247,'Index Performance'!$A$4:$A$1048576, 0), MATCH(AQ$4, 'Index Performance'!$B$5:$XFD$5, 0))</f>
        <v>7.7889870000000007E-3</v>
      </c>
      <c r="AR247" s="332" cm="1">
        <f t="array" ref="AR247">INDEX('Index Performance'!$B$5:$XFD$1048576,-1+MATCH($AM247,'Index Performance'!$A$4:$A$1048576, 0), MATCH(AR$4, 'Index Performance'!$B$5:$XFD$5, 0))</f>
        <v>1.6226210000000001E-2</v>
      </c>
      <c r="AS247" s="332" cm="1">
        <f t="array" ref="AS247">INDEX('Index Performance'!$B$5:$XFD$1048576,-1+MATCH($AM247,'Index Performance'!$A$4:$A$1048576, 0), MATCH(AS$4, 'Index Performance'!$B$5:$XFD$5, 0))</f>
        <v>2.157879E-2</v>
      </c>
      <c r="AT247" s="332" cm="1">
        <f t="array" ref="AT247">INDEX('Index Performance'!$B$5:$XFD$1048576,-1+MATCH($AM247,'Index Performance'!$A$4:$A$1048576, 0), MATCH(AT$4, 'Index Performance'!$B$5:$XFD$5, 0))</f>
        <v>7.6040539999999998E-3</v>
      </c>
      <c r="AU247" s="332" cm="1">
        <f t="array" ref="AU247">INDEX('Index Performance'!$B$5:$XFD$1048576,-1+MATCH($AM247,'Index Performance'!$A$4:$A$1048576, 0), MATCH(AU$4, 'Index Performance'!$B$5:$XFD$5, 0))</f>
        <v>-1.2935264699118765E-3</v>
      </c>
      <c r="AV247" s="332" cm="1">
        <f t="array" ref="AV247">INDEX('Index Performance'!$B$5:$XFD$1048576,-1+MATCH($AM247,'Index Performance'!$A$4:$A$1048576, 0), MATCH(AV$4, 'Index Performance'!$B$5:$XFD$5, 0))</f>
        <v>2.4701759115724142E-2</v>
      </c>
      <c r="AW247" s="332" cm="1">
        <f t="array" ref="AW247">INDEX('Index Performance'!$B$5:$XFD$1048576,-1+MATCH($AM247,'Index Performance'!$A$4:$A$1048576, 0), MATCH(AW$4, 'Index Performance'!$B$5:$XFD$5, 0))</f>
        <v>2.0332975991206315E-3</v>
      </c>
      <c r="AX247" s="332" cm="1">
        <f t="array" ref="AX247">INDEX('Index Performance'!$B$5:$XFD$1048576,-1+MATCH($AM247,'Index Performance'!$A$4:$A$1048576, 0), MATCH(AX$4, 'Index Performance'!$B$5:$XFD$5, 0))</f>
        <v>5.6940409999999995E-3</v>
      </c>
      <c r="AY247" s="332" cm="1">
        <f t="array" ref="AY247">INDEX('Index Performance'!$B$5:$XFD$1048576,-1+MATCH($AM247,'Index Performance'!$A$4:$A$1048576, 0), MATCH(AY$4, 'Index Performance'!$B$5:$XFD$5, 0))</f>
        <v>1.3405861033944699E-2</v>
      </c>
      <c r="AZ247" s="332" cm="1">
        <f t="array" ref="AZ247">INDEX('Index Performance'!$B$5:$XFD$1048576,-1+MATCH($AM247,'Index Performance'!$A$4:$A$1048576, 0), MATCH(AZ$4, 'Index Performance'!$B$5:$XFD$5, 0))</f>
        <v>-4.9831473647922175E-3</v>
      </c>
      <c r="BA247" s="332" cm="1">
        <f t="array" ref="BA247">INDEX('Index Performance'!$B$5:$XFD$1048576,-1+MATCH($AM247,'Index Performance'!$A$4:$A$1048576, 0), MATCH(BA$4, 'Index Performance'!$B$5:$XFD$5, 0))</f>
        <v>-6.0244579999999999E-3</v>
      </c>
      <c r="BB247" s="332" cm="1">
        <f t="array" ref="BB247">INDEX('Index Performance'!$B$5:$XFD$1048576,-1+MATCH($AM247,'Index Performance'!$A$4:$A$1048576, 0), MATCH(BB$4, 'Index Performance'!$B$5:$XFD$5, 0))</f>
        <v>-1.60929E-2</v>
      </c>
      <c r="BC247" s="332" cm="1">
        <f t="array" ref="BC247">INDEX('Index Performance'!$B$5:$XFD$1048576,-1+MATCH($AM247,'Index Performance'!$A$4:$A$1048576, 0), MATCH(BC$4, 'Index Performance'!$B$5:$XFD$5, 0))</f>
        <v>3.6736939999999996E-2</v>
      </c>
      <c r="BD247" s="332" cm="1">
        <f t="array" ref="BD247">INDEX('Index Performance'!$B$5:$XFD$1048576,-1+MATCH($AM247,'Index Performance'!$A$4:$A$1048576, 0), MATCH(BD$4, 'Index Performance'!$B$5:$XFD$5, 0))</f>
        <v>-1.356214E-2</v>
      </c>
      <c r="BE247" s="332" cm="1">
        <f t="array" ref="BE247">INDEX('Index Performance'!$B$5:$XFD$1048576,-1+MATCH($AM247,'Index Performance'!$A$4:$A$1048576, 0), MATCH(BE$4, 'Index Performance'!$B$5:$XFD$5, 0))</f>
        <v>1.9816970000000001E-3</v>
      </c>
      <c r="BF247" s="332" cm="1">
        <f t="array" ref="BF247">INDEX('Index Performance'!$B$5:$XFD$1048576,-1+MATCH($AM247,'Index Performance'!$A$4:$A$1048576, 0), MATCH(BF$4, 'Index Performance'!$B$5:$XFD$5, 0))</f>
        <v>-2.3590349999999998E-3</v>
      </c>
      <c r="BG247" s="332" cm="1">
        <f t="array" ref="BG247">INDEX('Index Performance'!$B$5:$XFD$1048576,-1+MATCH($AM247,'Index Performance'!$A$4:$A$1048576, 0), MATCH(BG$4, 'Index Performance'!$B$5:$XFD$5, 0))</f>
        <v>2.8357929999999996E-3</v>
      </c>
      <c r="BH247" s="332" cm="1">
        <f t="array" ref="BH247">INDEX('Index Performance'!$B$5:$XFD$1048576,-1+MATCH($AM247,'Index Performance'!$A$4:$A$1048576, 0), MATCH(BH$4, 'Index Performance'!$B$5:$XFD$5, 0))</f>
        <v>-5.3055899999999998E-3</v>
      </c>
      <c r="BI247" s="332" cm="1">
        <f t="array" ref="BI247">INDEX('Index Performance'!$B$5:$XFD$1048576,-1+MATCH($AM247,'Index Performance'!$A$4:$A$1048576, 0), MATCH(BI$4, 'Index Performance'!$B$5:$XFD$5, 0))</f>
        <v>4.5704409999999997E-3</v>
      </c>
      <c r="BJ247" s="332" cm="1">
        <f t="array" ref="BJ247">INDEX('Index Performance'!$B$5:$XFD$1048576,-1+MATCH($AM247,'Index Performance'!$A$4:$A$1048576, 0), MATCH(BJ$4, 'Index Performance'!$B$5:$XFD$5, 0))</f>
        <v>7.031982E-3</v>
      </c>
      <c r="BK247" s="332" cm="1">
        <f t="array" ref="BK247">INDEX('Index Performance'!$B$5:$XFD$1048576,-1+MATCH($AM247,'Index Performance'!$A$4:$A$1048576, 0), MATCH(BK$4, 'Index Performance'!$B$5:$XFD$5, 0))</f>
        <v>7.4746129999999997E-3</v>
      </c>
      <c r="BL247" s="332" t="str" cm="1">
        <f t="array" ref="BL247">INDEX('Index Performance'!$B$5:$XFD$1048576,-1+MATCH($AM247,'Index Performance'!$A$4:$A$1048576, 0), MATCH(BL$4, 'Index Performance'!$B$5:$XFD$5, 0))</f>
        <v/>
      </c>
      <c r="BM247" s="332" t="str" cm="1">
        <f t="array" ref="BM247">INDEX('Index Performance'!$B$5:$XFD$1048576,-1+MATCH($AM247,'Index Performance'!$A$4:$A$1048576, 0), MATCH(BM$4, 'Index Performance'!$B$5:$XFD$5, 0))</f>
        <v/>
      </c>
      <c r="BN247" s="332" cm="1">
        <f t="array" ref="BN247">INDEX('Index Performance'!$B$5:$XFD$1048576,-1+MATCH($AM247,'Index Performance'!$A$4:$A$1048576, 0), MATCH(BN$4, 'Index Performance'!$B$5:$XFD$5, 0))</f>
        <v>0</v>
      </c>
      <c r="BO247" s="332" t="str" cm="1">
        <f t="array" ref="BO247">INDEX('Index Performance'!$B$5:$XFD$1048576,-1+MATCH($AM247,'Index Performance'!$A$4:$A$1048576, 0), MATCH(BO$4, 'Index Performance'!$B$5:$XFD$5, 0))</f>
        <v/>
      </c>
      <c r="BP247" s="332" cm="1">
        <f t="array" ref="BP247">INDEX('Index Performance'!$B$5:$XFD$1048576,-1+MATCH($AM247,'Index Performance'!$A$4:$A$1048576, 0), MATCH(BP$4, 'Index Performance'!$B$5:$XFD$5, 0))</f>
        <v>7.7891109999999996E-3</v>
      </c>
      <c r="BQ247" s="332" cm="1">
        <f t="array" ref="BQ247">INDEX('Index Performance'!$B$5:$XFD$1048576,-1+MATCH($AM247,'Index Performance'!$A$4:$A$1048576, 0), MATCH(BQ$4, 'Index Performance'!$B$5:$XFD$5, 0))</f>
        <v>6.5713069999999993E-3</v>
      </c>
      <c r="BR247" s="332" cm="1">
        <f t="array" ref="BR247">INDEX('Index Performance'!$B$5:$XFD$1048576,-1+MATCH($AM247,'Index Performance'!$A$4:$A$1048576, 0), MATCH(BR$4, 'Index Performance'!$B$5:$XFD$5, 0))</f>
        <v>-4.2441409999999999E-3</v>
      </c>
      <c r="BS247" s="332" cm="1">
        <f t="array" ref="BS247">INDEX('Index Performance'!$B$5:$XFD$1048576,-1+MATCH($AM247,'Index Performance'!$A$4:$A$1048576, 0), MATCH(BS$4, 'Index Performance'!$B$5:$XFD$5, 0))</f>
        <v>2.2722319999999997E-2</v>
      </c>
      <c r="BT247" s="332" cm="1">
        <f t="array" ref="BT247">INDEX('Index Performance'!$B$5:$XFD$1048576,-1+MATCH($AM247,'Index Performance'!$A$4:$A$1048576, 0), MATCH(BT$4, 'Index Performance'!$B$5:$XFD$5, 0))</f>
        <v>3.0064940000000002E-3</v>
      </c>
      <c r="BU247" s="332" cm="1">
        <f t="array" ref="BU247">INDEX('Index Performance'!$B$5:$XFD$1048576,-1+MATCH($AM247,'Index Performance'!$A$4:$A$1048576, 0), MATCH(BU$4, 'Index Performance'!$B$5:$XFD$5, 0))</f>
        <v>4.0667480000000002E-3</v>
      </c>
      <c r="BV247" s="332"/>
      <c r="BW247" s="335">
        <f t="shared" si="73"/>
        <v>45716</v>
      </c>
      <c r="BX247" s="330">
        <f t="shared" si="76"/>
        <v>-8.6299236055659297E-4</v>
      </c>
      <c r="BY247" s="338">
        <f t="shared" si="77"/>
        <v>-5.4794520547945207E-5</v>
      </c>
      <c r="BZ247" s="333">
        <f t="shared" si="93"/>
        <v>-2.3947814884378582E-3</v>
      </c>
      <c r="CA247" s="356">
        <v>-7.6406822791974527E-4</v>
      </c>
      <c r="CB247" s="339">
        <f t="shared" si="78"/>
        <v>1.5317891278812652E-3</v>
      </c>
      <c r="CD247" s="335">
        <f t="shared" si="79"/>
        <v>45716</v>
      </c>
      <c r="CE247" s="330">
        <f t="shared" si="80"/>
        <v>-8.6299236055659297E-4</v>
      </c>
      <c r="CF247" s="338">
        <f t="shared" si="81"/>
        <v>-5.4794520547945207E-5</v>
      </c>
      <c r="CG247" s="333">
        <f t="shared" si="82"/>
        <v>-2.3947814884378582E-3</v>
      </c>
      <c r="CI247" s="339">
        <f t="shared" si="83"/>
        <v>1.5317891278812652E-3</v>
      </c>
      <c r="CK247" s="335">
        <f t="shared" si="84"/>
        <v>45716</v>
      </c>
      <c r="CL247" s="354">
        <f t="shared" si="85"/>
        <v>1.0428330799999996E-3</v>
      </c>
      <c r="CM247" s="338">
        <f t="shared" si="86"/>
        <v>-5.4794520547945207E-5</v>
      </c>
      <c r="CN247" s="333">
        <f t="shared" si="87"/>
        <v>-4.9187789209992339E-4</v>
      </c>
      <c r="CO247" s="336" t="s">
        <v>0</v>
      </c>
      <c r="CP247" s="339">
        <f t="shared" si="88"/>
        <v>1.534710972099923E-3</v>
      </c>
      <c r="CR247" s="335">
        <f t="shared" si="75"/>
        <v>45716</v>
      </c>
      <c r="CS247" s="354">
        <f t="shared" si="89"/>
        <v>2.0188030999999996E-3</v>
      </c>
      <c r="CT247" s="338">
        <f t="shared" si="90"/>
        <v>-5.4794520547945207E-5</v>
      </c>
      <c r="CU247" s="333">
        <f t="shared" si="91"/>
        <v>4.8259585636323266E-4</v>
      </c>
      <c r="CV247" s="336" t="s">
        <v>0</v>
      </c>
      <c r="CW247" s="339">
        <f t="shared" si="92"/>
        <v>1.5362072436367669E-3</v>
      </c>
      <c r="CZ247" s="330">
        <f>_xlfn.XLOOKUP($A247,'Index Performance'!$A$17:$A$498,'Index Performance'!$AP$17:$AP$498,"---",FALSE)</f>
        <v>4.2318289999999995E-3</v>
      </c>
      <c r="DA247" s="330">
        <f>_xlfn.XLOOKUP($A247,'Index Performance'!$A$17:$A$498,'Index Performance'!$B$17:$B$498,"---",FALSE)</f>
        <v>1.2041219999999998E-2</v>
      </c>
      <c r="DB247" s="330">
        <f>_xlfn.XLOOKUP($A247,'Index Performance'!$A$17:$A$498,'Index Performance'!$Q$17:$Q$498,"---",FALSE)</f>
        <v>-6.0244579999999999E-3</v>
      </c>
      <c r="DC247" s="330">
        <f>_xlfn.XLOOKUP($A247,'Index Performance'!$A$17:$A$498,'Index Performance'!$W$17:$W$498,"---",FALSE)</f>
        <v>2.8357929999999996E-3</v>
      </c>
    </row>
    <row r="248" spans="1:107">
      <c r="A248" s="331">
        <f>EOMONTH(A247,1)</f>
        <v>45747</v>
      </c>
      <c r="B248" s="340">
        <v>1.99999999930583E-2</v>
      </c>
      <c r="C248" s="341">
        <v>2.9999999992941149E-2</v>
      </c>
      <c r="D248" s="341">
        <v>0</v>
      </c>
      <c r="E248" s="341">
        <v>1.500000003244579E-2</v>
      </c>
      <c r="F248" s="341">
        <v>0</v>
      </c>
      <c r="G248" s="341">
        <v>4.9999999929983916E-3</v>
      </c>
      <c r="H248" s="341">
        <v>5.0000000015057054E-3</v>
      </c>
      <c r="I248" s="341">
        <v>4.999999993058446E-3</v>
      </c>
      <c r="J248" s="341">
        <v>1.9999999992734181E-2</v>
      </c>
      <c r="K248" s="341">
        <v>0.1000000000040312</v>
      </c>
      <c r="L248" s="341">
        <v>0.10000000000038151</v>
      </c>
      <c r="M248" s="341">
        <v>1.2962670277416681E-13</v>
      </c>
      <c r="N248" s="341">
        <v>2.5512047224986322E-13</v>
      </c>
      <c r="O248" s="341">
        <v>3.156582383838457E-13</v>
      </c>
      <c r="P248" s="341">
        <v>0.23750000038250679</v>
      </c>
      <c r="Q248" s="341">
        <v>7.4999999938343666E-3</v>
      </c>
      <c r="R248" s="341">
        <v>7.5000000006542793E-3</v>
      </c>
      <c r="S248" s="341">
        <v>4.999999999175133E-3</v>
      </c>
      <c r="T248" s="341">
        <v>4.9999999970671153E-3</v>
      </c>
      <c r="U248" s="341">
        <v>1.048180887372534E-12</v>
      </c>
      <c r="V248" s="341">
        <v>0.1000000000021088</v>
      </c>
      <c r="W248" s="341">
        <v>0</v>
      </c>
      <c r="X248" s="341">
        <v>0</v>
      </c>
      <c r="Y248" s="341">
        <v>9.2499999770852478E-2</v>
      </c>
      <c r="Z248" s="341">
        <v>8.4999999991208525E-2</v>
      </c>
      <c r="AA248" s="341">
        <v>9.9999999962776861E-3</v>
      </c>
      <c r="AB248" s="341">
        <v>0</v>
      </c>
      <c r="AC248" s="341">
        <v>0</v>
      </c>
      <c r="AD248" s="341">
        <v>4.7827834613089521E-13</v>
      </c>
      <c r="AE248" s="341">
        <v>0</v>
      </c>
      <c r="AF248" s="341">
        <v>4.9999999859985121E-2</v>
      </c>
      <c r="AG248" s="341">
        <v>-6.1213256685732631E-12</v>
      </c>
      <c r="AH248" s="341">
        <v>5.0000000004202613E-2</v>
      </c>
      <c r="AI248" s="341">
        <v>5.0000000002866959E-2</v>
      </c>
      <c r="AJ248" s="321"/>
      <c r="AK248" s="333">
        <f t="shared" ref="AK248" si="94">SUM(B248:AJ248)</f>
        <v>1</v>
      </c>
      <c r="AL248" s="334"/>
      <c r="AM248" s="335">
        <f t="shared" si="72"/>
        <v>45747</v>
      </c>
      <c r="AN248" s="332" cm="1">
        <f t="array" ref="AN248">INDEX('Index Performance'!$B$5:$XFD$1048576,-1+MATCH($AM248,'Index Performance'!$A$4:$A$1048576, 0), MATCH(AN$4, 'Index Performance'!$B$5:$XFD$5, 0))</f>
        <v>-4.21413E-3</v>
      </c>
      <c r="AO248" s="332" cm="1">
        <f t="array" ref="AO248">INDEX('Index Performance'!$B$5:$XFD$1048576,-1+MATCH($AM248,'Index Performance'!$A$4:$A$1048576, 0), MATCH(AO$4, 'Index Performance'!$B$5:$XFD$5, 0))</f>
        <v>2.2961919999999999E-3</v>
      </c>
      <c r="AP248" s="332" cm="1">
        <f t="array" ref="AP248">INDEX('Index Performance'!$B$5:$XFD$1048576,-1+MATCH($AM248,'Index Performance'!$A$4:$A$1048576, 0), MATCH(AP$4, 'Index Performance'!$B$5:$XFD$5, 0))</f>
        <v>6.4113469999999995E-3</v>
      </c>
      <c r="AQ248" s="332" cm="1">
        <f t="array" ref="AQ248">INDEX('Index Performance'!$B$5:$XFD$1048576,-1+MATCH($AM248,'Index Performance'!$A$4:$A$1048576, 0), MATCH(AQ$4, 'Index Performance'!$B$5:$XFD$5, 0))</f>
        <v>-9.4267069999999994E-3</v>
      </c>
      <c r="AR248" s="332" cm="1">
        <f t="array" ref="AR248">INDEX('Index Performance'!$B$5:$XFD$1048576,-1+MATCH($AM248,'Index Performance'!$A$4:$A$1048576, 0), MATCH(AR$4, 'Index Performance'!$B$5:$XFD$5, 0))</f>
        <v>-3.5669370000000001E-3</v>
      </c>
      <c r="AS248" s="332" cm="1">
        <f t="array" ref="AS248">INDEX('Index Performance'!$B$5:$XFD$1048576,-1+MATCH($AM248,'Index Performance'!$A$4:$A$1048576, 0), MATCH(AS$4, 'Index Performance'!$B$5:$XFD$5, 0))</f>
        <v>-8.7415629999999995E-4</v>
      </c>
      <c r="AT248" s="332" cm="1">
        <f t="array" ref="AT248">INDEX('Index Performance'!$B$5:$XFD$1048576,-1+MATCH($AM248,'Index Performance'!$A$4:$A$1048576, 0), MATCH(AT$4, 'Index Performance'!$B$5:$XFD$5, 0))</f>
        <v>-7.974666E-3</v>
      </c>
      <c r="AU248" s="332" cm="1">
        <f t="array" ref="AU248">INDEX('Index Performance'!$B$5:$XFD$1048576,-1+MATCH($AM248,'Index Performance'!$A$4:$A$1048576, 0), MATCH(AU$4, 'Index Performance'!$B$5:$XFD$5, 0))</f>
        <v>3.2035012915523353E-3</v>
      </c>
      <c r="AV248" s="332" cm="1">
        <f t="array" ref="AV248">INDEX('Index Performance'!$B$5:$XFD$1048576,-1+MATCH($AM248,'Index Performance'!$A$4:$A$1048576, 0), MATCH(AV$4, 'Index Performance'!$B$5:$XFD$5, 0))</f>
        <v>3.28871641397388E-5</v>
      </c>
      <c r="AW248" s="332" cm="1">
        <f t="array" ref="AW248">INDEX('Index Performance'!$B$5:$XFD$1048576,-1+MATCH($AM248,'Index Performance'!$A$4:$A$1048576, 0), MATCH(AW$4, 'Index Performance'!$B$5:$XFD$5, 0))</f>
        <v>-2.9933584425081428E-3</v>
      </c>
      <c r="AX248" s="332" cm="1">
        <f t="array" ref="AX248">INDEX('Index Performance'!$B$5:$XFD$1048576,-1+MATCH($AM248,'Index Performance'!$A$4:$A$1048576, 0), MATCH(AX$4, 'Index Performance'!$B$5:$XFD$5, 0))</f>
        <v>3.2790979999999997E-2</v>
      </c>
      <c r="AY248" s="332" cm="1">
        <f t="array" ref="AY248">INDEX('Index Performance'!$B$5:$XFD$1048576,-1+MATCH($AM248,'Index Performance'!$A$4:$A$1048576, 0), MATCH(AY$4, 'Index Performance'!$B$5:$XFD$5, 0))</f>
        <v>-5.5061862549546925E-3</v>
      </c>
      <c r="AZ248" s="332" cm="1">
        <f t="array" ref="AZ248">INDEX('Index Performance'!$B$5:$XFD$1048576,-1+MATCH($AM248,'Index Performance'!$A$4:$A$1048576, 0), MATCH(AZ$4, 'Index Performance'!$B$5:$XFD$5, 0))</f>
        <v>-1.7398659304521336E-2</v>
      </c>
      <c r="BA248" s="332" cm="1">
        <f t="array" ref="BA248">INDEX('Index Performance'!$B$5:$XFD$1048576,-1+MATCH($AM248,'Index Performance'!$A$4:$A$1048576, 0), MATCH(BA$4, 'Index Performance'!$B$5:$XFD$5, 0))</f>
        <v>-3.9504650000000002E-2</v>
      </c>
      <c r="BB248" s="332" cm="1">
        <f t="array" ref="BB248">INDEX('Index Performance'!$B$5:$XFD$1048576,-1+MATCH($AM248,'Index Performance'!$A$4:$A$1048576, 0), MATCH(BB$4, 'Index Performance'!$B$5:$XFD$5, 0))</f>
        <v>-5.886185E-2</v>
      </c>
      <c r="BC248" s="332" cm="1">
        <f t="array" ref="BC248">INDEX('Index Performance'!$B$5:$XFD$1048576,-1+MATCH($AM248,'Index Performance'!$A$4:$A$1048576, 0), MATCH(BC$4, 'Index Performance'!$B$5:$XFD$5, 0))</f>
        <v>-3.0117319999999996E-3</v>
      </c>
      <c r="BD248" s="332" cm="1">
        <f t="array" ref="BD248">INDEX('Index Performance'!$B$5:$XFD$1048576,-1+MATCH($AM248,'Index Performance'!$A$4:$A$1048576, 0), MATCH(BD$4, 'Index Performance'!$B$5:$XFD$5, 0))</f>
        <v>1.486998E-3</v>
      </c>
      <c r="BE248" s="332" cm="1">
        <f t="array" ref="BE248">INDEX('Index Performance'!$B$5:$XFD$1048576,-1+MATCH($AM248,'Index Performance'!$A$4:$A$1048576, 0), MATCH(BE$4, 'Index Performance'!$B$5:$XFD$5, 0))</f>
        <v>-4.4861800000000002E-3</v>
      </c>
      <c r="BF248" s="332" cm="1">
        <f t="array" ref="BF248">INDEX('Index Performance'!$B$5:$XFD$1048576,-1+MATCH($AM248,'Index Performance'!$A$4:$A$1048576, 0), MATCH(BF$4, 'Index Performance'!$B$5:$XFD$5, 0))</f>
        <v>3.4698130000000001E-2</v>
      </c>
      <c r="BG248" s="332" cm="1">
        <f t="array" ref="BG248">INDEX('Index Performance'!$B$5:$XFD$1048576,-1+MATCH($AM248,'Index Performance'!$A$4:$A$1048576, 0), MATCH(BG$4, 'Index Performance'!$B$5:$XFD$5, 0))</f>
        <v>-7.4924049999999997E-3</v>
      </c>
      <c r="BH248" s="332" cm="1">
        <f t="array" ref="BH248">INDEX('Index Performance'!$B$5:$XFD$1048576,-1+MATCH($AM248,'Index Performance'!$A$4:$A$1048576, 0), MATCH(BH$4, 'Index Performance'!$B$5:$XFD$5, 0))</f>
        <v>-1.327658E-2</v>
      </c>
      <c r="BI248" s="332" cm="1">
        <f t="array" ref="BI248">INDEX('Index Performance'!$B$5:$XFD$1048576,-1+MATCH($AM248,'Index Performance'!$A$4:$A$1048576, 0), MATCH(BI$4, 'Index Performance'!$B$5:$XFD$5, 0))</f>
        <v>-1.182492E-3</v>
      </c>
      <c r="BJ248" s="332" cm="1">
        <f t="array" ref="BJ248">INDEX('Index Performance'!$B$5:$XFD$1048576,-1+MATCH($AM248,'Index Performance'!$A$4:$A$1048576, 0), MATCH(BJ$4, 'Index Performance'!$B$5:$XFD$5, 0))</f>
        <v>-1.330112E-2</v>
      </c>
      <c r="BK248" s="332" cm="1">
        <f t="array" ref="BK248">INDEX('Index Performance'!$B$5:$XFD$1048576,-1+MATCH($AM248,'Index Performance'!$A$4:$A$1048576, 0), MATCH(BK$4, 'Index Performance'!$B$5:$XFD$5, 0))</f>
        <v>-4.5238240000000001E-3</v>
      </c>
      <c r="BL248" s="332" cm="1">
        <f t="array" ref="BL248">INDEX('Index Performance'!$B$5:$XFD$1048576,-1+MATCH($AM248,'Index Performance'!$A$4:$A$1048576, 0), MATCH(BL$4, 'Index Performance'!$B$5:$XFD$5, 0))</f>
        <v>1.7694000000000001E-2</v>
      </c>
      <c r="BM248" s="332" cm="1">
        <f t="array" ref="BM248">INDEX('Index Performance'!$B$5:$XFD$1048576,-1+MATCH($AM248,'Index Performance'!$A$4:$A$1048576, 0), MATCH(BM$4, 'Index Performance'!$B$5:$XFD$5, 0))</f>
        <v>1.9772000000000001E-2</v>
      </c>
      <c r="BN248" s="332" cm="1">
        <f t="array" ref="BN248">INDEX('Index Performance'!$B$5:$XFD$1048576,-1+MATCH($AM248,'Index Performance'!$A$4:$A$1048576, 0), MATCH(BN$4, 'Index Performance'!$B$5:$XFD$5, 0))</f>
        <v>3.0875E-2</v>
      </c>
      <c r="BO248" s="332" cm="1">
        <f t="array" ref="BO248">INDEX('Index Performance'!$B$5:$XFD$1048576,-1+MATCH($AM248,'Index Performance'!$A$4:$A$1048576, 0), MATCH(BO$4, 'Index Performance'!$B$5:$XFD$5, 0))</f>
        <v>1.26354E-2</v>
      </c>
      <c r="BP248" s="332" cm="1">
        <f t="array" ref="BP248">INDEX('Index Performance'!$B$5:$XFD$1048576,-1+MATCH($AM248,'Index Performance'!$A$4:$A$1048576, 0), MATCH(BP$4, 'Index Performance'!$B$5:$XFD$5, 0))</f>
        <v>3.9290189999999996E-2</v>
      </c>
      <c r="BQ248" s="332" cm="1">
        <f t="array" ref="BQ248">INDEX('Index Performance'!$B$5:$XFD$1048576,-1+MATCH($AM248,'Index Performance'!$A$4:$A$1048576, 0), MATCH(BQ$4, 'Index Performance'!$B$5:$XFD$5, 0))</f>
        <v>2.1097450000000004E-2</v>
      </c>
      <c r="BR248" s="332" cm="1">
        <f t="array" ref="BR248">INDEX('Index Performance'!$B$5:$XFD$1048576,-1+MATCH($AM248,'Index Performance'!$A$4:$A$1048576, 0), MATCH(BR$4, 'Index Performance'!$B$5:$XFD$5, 0))</f>
        <v>9.6259490000000003E-2</v>
      </c>
      <c r="BS248" s="332" cm="1">
        <f t="array" ref="BS248">INDEX('Index Performance'!$B$5:$XFD$1048576,-1+MATCH($AM248,'Index Performance'!$A$4:$A$1048576, 0), MATCH(BS$4, 'Index Performance'!$B$5:$XFD$5, 0))</f>
        <v>-2.1494080000000002E-2</v>
      </c>
      <c r="BT248" s="332" cm="1">
        <f t="array" ref="BT248">INDEX('Index Performance'!$B$5:$XFD$1048576,-1+MATCH($AM248,'Index Performance'!$A$4:$A$1048576, 0), MATCH(BT$4, 'Index Performance'!$B$5:$XFD$5, 0))</f>
        <v>8.7126809999999999E-3</v>
      </c>
      <c r="BU248" s="332" cm="1">
        <f t="array" ref="BU248">INDEX('Index Performance'!$B$5:$XFD$1048576,-1+MATCH($AM248,'Index Performance'!$A$4:$A$1048576, 0), MATCH(BU$4, 'Index Performance'!$B$5:$XFD$5, 0))</f>
        <v>1.5022150000000001E-2</v>
      </c>
      <c r="BV248" s="332"/>
      <c r="BW248" s="335">
        <f t="shared" si="73"/>
        <v>45747</v>
      </c>
      <c r="BX248" s="330">
        <f t="shared" ref="BX248" si="95">SUMPRODUCT(AN248:BU248,B247:AI247)</f>
        <v>-5.0893549864182899E-3</v>
      </c>
      <c r="BY248" s="338">
        <f t="shared" si="77"/>
        <v>-5.4794520547945207E-5</v>
      </c>
      <c r="BZ248" s="333">
        <f t="shared" ref="BZ248" si="96">(1+BX248)*(1+BY248)^((DAY(EOMONTH($A248,0))))-1</f>
        <v>-6.7779518981687659E-3</v>
      </c>
      <c r="CA248" s="356">
        <v>-7.6406822791974527E-4</v>
      </c>
      <c r="CB248" s="339">
        <f t="shared" ref="CB248" si="97">BX248-BZ248</f>
        <v>1.688596911750476E-3</v>
      </c>
      <c r="CD248" s="335">
        <f t="shared" ref="CD248" si="98">BW248</f>
        <v>45747</v>
      </c>
      <c r="CE248" s="330">
        <f t="shared" ref="CE248" si="99">SUMPRODUCT(AN248:BU248,$B$247:$AI$247)</f>
        <v>-5.0893549864182899E-3</v>
      </c>
      <c r="CF248" s="338">
        <f t="shared" si="81"/>
        <v>-5.4794520547945207E-5</v>
      </c>
      <c r="CG248" s="333">
        <f t="shared" ref="CG248" si="100">(1+CE248)*(1+CF248)^((DAY(EOMONTH($A248,0))))-1</f>
        <v>-6.7779518981687659E-3</v>
      </c>
      <c r="CI248" s="339">
        <f t="shared" ref="CI248" si="101">CE248-CG248</f>
        <v>1.688596911750476E-3</v>
      </c>
      <c r="CK248" s="335">
        <f t="shared" ref="CK248" si="102">CD248</f>
        <v>45747</v>
      </c>
      <c r="CL248" s="354">
        <f t="shared" si="85"/>
        <v>-8.2246456999999999E-3</v>
      </c>
      <c r="CM248" s="338">
        <f t="shared" si="86"/>
        <v>-5.4794520547945207E-5</v>
      </c>
      <c r="CN248" s="333">
        <f t="shared" ref="CN248" si="103">(1+CL248)*(1+CM248)^((DAY(EOMONTH($A248,0))))-1</f>
        <v>-9.9079212874256806E-3</v>
      </c>
      <c r="CO248" s="336" t="s">
        <v>0</v>
      </c>
      <c r="CP248" s="339">
        <f t="shared" ref="CP248" si="104">CL248-CN248</f>
        <v>1.6832755874256807E-3</v>
      </c>
      <c r="CR248" s="335">
        <f t="shared" si="75"/>
        <v>45747</v>
      </c>
      <c r="CS248" s="354">
        <f t="shared" si="89"/>
        <v>-1.6432142300000001E-2</v>
      </c>
      <c r="CT248" s="338">
        <f t="shared" si="90"/>
        <v>-5.4794520547945207E-5</v>
      </c>
      <c r="CU248" s="333">
        <f t="shared" si="91"/>
        <v>-1.8101487839052521E-2</v>
      </c>
      <c r="CV248" s="336" t="s">
        <v>0</v>
      </c>
      <c r="CW248" s="339">
        <f t="shared" si="92"/>
        <v>1.6693455390525205E-3</v>
      </c>
      <c r="CZ248" s="330">
        <f>_xlfn.XLOOKUP($A248,'Index Performance'!$A$17:$A$498,'Index Performance'!$AP$17:$AP$498,"---",FALSE)</f>
        <v>4.4076219999999999E-3</v>
      </c>
      <c r="DA248" s="330">
        <f>_xlfn.XLOOKUP($A248,'Index Performance'!$A$17:$A$498,'Index Performance'!$B$17:$B$498,"---",FALSE)</f>
        <v>-4.1727240000000001E-3</v>
      </c>
      <c r="DB248" s="330">
        <f>_xlfn.XLOOKUP($A248,'Index Performance'!$A$17:$A$498,'Index Performance'!$Q$17:$Q$498,"---",FALSE)</f>
        <v>-3.9504650000000002E-2</v>
      </c>
      <c r="DC248" s="330">
        <f>_xlfn.XLOOKUP($A248,'Index Performance'!$A$17:$A$498,'Index Performance'!$W$17:$W$498,"---",FALSE)</f>
        <v>-7.4924049999999997E-3</v>
      </c>
    </row>
    <row r="249" spans="1:107">
      <c r="A249" s="342"/>
      <c r="B249" s="330"/>
      <c r="C249" s="332"/>
      <c r="D249" s="332"/>
      <c r="E249" s="332"/>
      <c r="F249" s="332"/>
      <c r="G249" s="332"/>
      <c r="H249" s="332"/>
      <c r="I249" s="332"/>
      <c r="J249" s="332"/>
      <c r="K249" s="332"/>
      <c r="L249" s="332"/>
      <c r="M249" s="332"/>
      <c r="N249" s="332"/>
      <c r="O249" s="332"/>
      <c r="P249" s="332"/>
      <c r="Q249" s="332"/>
      <c r="R249" s="332"/>
      <c r="S249" s="332"/>
      <c r="T249" s="332"/>
      <c r="U249" s="332"/>
      <c r="V249" s="332"/>
      <c r="W249" s="332"/>
      <c r="X249" s="332"/>
      <c r="Y249" s="332"/>
      <c r="Z249" s="332"/>
      <c r="AA249" s="332"/>
      <c r="AB249" s="332"/>
      <c r="AC249" s="332"/>
      <c r="AD249" s="332"/>
      <c r="AE249" s="332"/>
      <c r="AF249" s="332"/>
      <c r="AG249" s="332"/>
      <c r="AH249" s="332"/>
      <c r="AI249" s="332"/>
      <c r="BX249" s="319"/>
    </row>
    <row r="250" spans="1:107" ht="13.5" thickBot="1"/>
    <row r="251" spans="1:107">
      <c r="A251" s="350" t="s">
        <v>690</v>
      </c>
      <c r="B251" s="351"/>
      <c r="C251" s="321"/>
      <c r="D251" s="321"/>
      <c r="E251" s="321"/>
      <c r="F251" s="321"/>
      <c r="G251" s="321"/>
      <c r="H251" s="321"/>
      <c r="I251" s="321"/>
      <c r="J251" s="321"/>
      <c r="K251" s="321"/>
      <c r="L251" s="321"/>
      <c r="M251" s="321"/>
      <c r="N251" s="321"/>
      <c r="O251" s="321"/>
      <c r="P251" s="321"/>
      <c r="Q251" s="321"/>
      <c r="R251" s="321"/>
      <c r="S251" s="321"/>
      <c r="T251" s="321"/>
      <c r="U251" s="321"/>
      <c r="V251" s="321"/>
      <c r="W251" s="321"/>
      <c r="X251" s="321"/>
      <c r="Y251" s="321"/>
      <c r="Z251" s="321"/>
      <c r="AA251" s="321"/>
      <c r="AB251" s="321"/>
      <c r="AC251" s="321"/>
      <c r="AD251" s="321"/>
      <c r="AE251" s="321"/>
      <c r="AF251" s="321"/>
      <c r="AG251" s="321"/>
      <c r="AH251" s="321"/>
      <c r="AI251" s="321"/>
      <c r="BW251" s="343" t="s">
        <v>688</v>
      </c>
      <c r="BX251" s="344" cm="1">
        <f t="array" ref="BX251">PRODUCT(1+(BX$7:BX$247))-1</f>
        <v>3.5659270551283999</v>
      </c>
      <c r="BY251" s="344" cm="1">
        <f t="array" ref="BY251">PRODUCT(1+(BY$7:BY$247))-1</f>
        <v>-1.3119026710770143E-2</v>
      </c>
      <c r="BZ251" s="344" cm="1">
        <f t="array" ref="BZ251">PRODUCT(1+(BZ$6:BZ$247))-1</f>
        <v>2.0244671659021818</v>
      </c>
      <c r="CA251" s="344" cm="1">
        <f t="array" ref="CA251">PRODUCT(1+(CA$6:CA$247))-1</f>
        <v>1.7318910687854587</v>
      </c>
      <c r="CB251" s="345" cm="1">
        <f t="array" ref="CB251">PRODUCT(1+(CB$6:CB$247))-1</f>
        <v>0.50000497296936475</v>
      </c>
      <c r="CD251" s="343" t="s">
        <v>688</v>
      </c>
      <c r="CE251" s="344" cm="1">
        <f t="array" ref="CE251">PRODUCT(1+(CE$7:CE$245))-1</f>
        <v>2.4968048602015491</v>
      </c>
      <c r="CF251" s="344" cm="1">
        <f t="array" ref="CF251">PRODUCT(1+(CF$7:CF$245))-1</f>
        <v>-1.3010866481431016E-2</v>
      </c>
      <c r="CG251" s="344">
        <f t="array" ref="CG251">PRODUCT(1+(CG$6:CG$245))-1</f>
        <v>1.3183753397195388</v>
      </c>
      <c r="CH251" s="344">
        <f t="array" ref="CH251">PRODUCT(1+(CH$6:CH$245))-1</f>
        <v>0</v>
      </c>
      <c r="CI251" s="345">
        <f t="array" ref="CI251">PRODUCT(1+(CI$6:CI$245))-1</f>
        <v>0.49448978575959313</v>
      </c>
      <c r="CK251" s="343" t="s">
        <v>688</v>
      </c>
      <c r="CL251" s="344" cm="1">
        <f t="array" ref="CL251">PRODUCT(1+(CL$7:CL$248))-1</f>
        <v>3.3433496260254598</v>
      </c>
      <c r="CM251" s="344" cm="1">
        <f t="array" ref="CM251">PRODUCT(1+(CM$7:CM$248))-1</f>
        <v>-1.317310238053937E-2</v>
      </c>
      <c r="CN251" s="344" cm="1">
        <f t="array" ref="CN251">PRODUCT(1+(CN$6:CN$248))-1</f>
        <v>1.8780294713226642</v>
      </c>
      <c r="CO251" s="539" t="e" cm="1">
        <f t="array" ref="CO251">PRODUCT(1+(CO$6:CO$248))-1</f>
        <v>#VALUE!</v>
      </c>
      <c r="CP251" s="345" cm="1">
        <f t="array" ref="CP251">PRODUCT(1+(CP$6:CP$248))-1</f>
        <v>0.50241231446069912</v>
      </c>
      <c r="CR251" s="343" t="s">
        <v>688</v>
      </c>
      <c r="CS251" s="344" cm="1">
        <f t="array" ref="CS251">PRODUCT(1+(CS$7:CS$249))-1</f>
        <v>1.1342478710176893</v>
      </c>
      <c r="CT251" s="344" cm="1">
        <f t="array" ref="CT251">PRODUCT(1+(CT$7:CT$249))-1</f>
        <v>-1.317310238053937E-2</v>
      </c>
      <c r="CU251" s="344" cm="1">
        <f t="array" ref="CU251">PRODUCT(1+(CU$6:CU$249))-1</f>
        <v>0.4095583268458769</v>
      </c>
      <c r="CV251" s="539" t="e" cm="1">
        <f t="array" ref="CV251">PRODUCT(1+(CV$6:CV$249))-1</f>
        <v>#VALUE!</v>
      </c>
      <c r="CW251" s="345" cm="1">
        <f t="array" ref="CW251">PRODUCT(1+(CW$6:CW$249))-1</f>
        <v>0.50061332611417608</v>
      </c>
      <c r="CY251" s="343" t="s">
        <v>688</v>
      </c>
      <c r="CZ251" s="344" cm="1">
        <f t="array" ref="CZ251">PRODUCT(1+(CZ$7:CZ$249))-1</f>
        <v>0.55048774986451732</v>
      </c>
      <c r="DA251" s="344" cm="1">
        <f t="array" ref="DA251">PRODUCT(1+(DA$7:DA$249))-1</f>
        <v>0.93765755840621523</v>
      </c>
      <c r="DB251" s="344" cm="1">
        <f t="array" ref="DB251">PRODUCT(1+(DB$7:DB$249))-1</f>
        <v>3.4040504111309264</v>
      </c>
      <c r="DC251" s="345" cm="1">
        <f t="array" ref="DC251">PRODUCT(1+(DC$7:DC$249))-1</f>
        <v>0.32537664479900874</v>
      </c>
    </row>
    <row r="252" spans="1:107" ht="18" customHeight="1" thickBot="1">
      <c r="A252" s="324" t="s">
        <v>691</v>
      </c>
      <c r="B252" s="320">
        <f t="shared" ref="B252:AI252" si="105">COUNTIF(B5:B251,"&gt;0")</f>
        <v>244</v>
      </c>
      <c r="C252" s="320">
        <f t="shared" si="105"/>
        <v>244</v>
      </c>
      <c r="D252" s="320">
        <f t="shared" si="105"/>
        <v>147</v>
      </c>
      <c r="E252" s="320">
        <f t="shared" si="105"/>
        <v>244</v>
      </c>
      <c r="F252" s="320">
        <f t="shared" si="105"/>
        <v>82</v>
      </c>
      <c r="G252" s="320">
        <f t="shared" si="105"/>
        <v>244</v>
      </c>
      <c r="H252" s="320">
        <f t="shared" si="105"/>
        <v>244</v>
      </c>
      <c r="I252" s="320">
        <f t="shared" si="105"/>
        <v>244</v>
      </c>
      <c r="J252" s="320">
        <f t="shared" si="105"/>
        <v>244</v>
      </c>
      <c r="K252" s="320">
        <f t="shared" si="105"/>
        <v>131</v>
      </c>
      <c r="L252" s="320">
        <f t="shared" si="105"/>
        <v>192</v>
      </c>
      <c r="M252" s="320">
        <f t="shared" si="105"/>
        <v>136</v>
      </c>
      <c r="N252" s="320">
        <f t="shared" si="105"/>
        <v>101</v>
      </c>
      <c r="O252" s="320">
        <f t="shared" si="105"/>
        <v>198</v>
      </c>
      <c r="P252" s="320">
        <f t="shared" si="105"/>
        <v>244</v>
      </c>
      <c r="Q252" s="320">
        <f t="shared" si="105"/>
        <v>244</v>
      </c>
      <c r="R252" s="320">
        <f t="shared" si="105"/>
        <v>244</v>
      </c>
      <c r="S252" s="320">
        <f t="shared" si="105"/>
        <v>244</v>
      </c>
      <c r="T252" s="320">
        <f t="shared" si="105"/>
        <v>244</v>
      </c>
      <c r="U252" s="320">
        <f t="shared" si="105"/>
        <v>120</v>
      </c>
      <c r="V252" s="320">
        <f t="shared" si="105"/>
        <v>136</v>
      </c>
      <c r="W252" s="320">
        <f t="shared" si="105"/>
        <v>167</v>
      </c>
      <c r="X252" s="320">
        <f t="shared" si="105"/>
        <v>154</v>
      </c>
      <c r="Y252" s="320">
        <f t="shared" si="105"/>
        <v>138</v>
      </c>
      <c r="Z252" s="320">
        <f t="shared" si="105"/>
        <v>244</v>
      </c>
      <c r="AA252" s="320">
        <f t="shared" si="105"/>
        <v>244</v>
      </c>
      <c r="AB252" s="320">
        <f t="shared" si="105"/>
        <v>0</v>
      </c>
      <c r="AC252" s="320">
        <f t="shared" si="105"/>
        <v>0</v>
      </c>
      <c r="AD252" s="320">
        <f t="shared" si="105"/>
        <v>100</v>
      </c>
      <c r="AE252" s="320">
        <f t="shared" si="105"/>
        <v>112</v>
      </c>
      <c r="AF252" s="320">
        <f t="shared" si="105"/>
        <v>163</v>
      </c>
      <c r="AG252" s="320">
        <f t="shared" si="105"/>
        <v>98</v>
      </c>
      <c r="AH252" s="320">
        <f t="shared" si="105"/>
        <v>244</v>
      </c>
      <c r="AI252" s="320">
        <f t="shared" si="105"/>
        <v>231</v>
      </c>
      <c r="BW252" s="346" t="s">
        <v>689</v>
      </c>
      <c r="BX252" s="347">
        <f>(1+BX251)^(12/DATEDIF($A$5,$A$247,"m"))-1</f>
        <v>7.854834490274043E-2</v>
      </c>
      <c r="BY252" s="347">
        <f>(1+BY251)^(12/DATEDIF($A$5,$A$247,"m"))-1</f>
        <v>-6.57336121758334E-4</v>
      </c>
      <c r="BZ252" s="348">
        <f>(1+BZ251)^(12/DATEDIF($A$5,$A$247,"m"))-1</f>
        <v>5.6653811703387014E-2</v>
      </c>
      <c r="CA252" s="348">
        <f>(1+CA251)^(12/DATEDIF($A$5,$A$247,"m"))-1</f>
        <v>5.1314407992697486E-2</v>
      </c>
      <c r="CB252" s="349">
        <f>(1+CB251)^(12/DATEDIF($A$6,$A$247,"m"))-1</f>
        <v>2.0480322809737661E-2</v>
      </c>
      <c r="CD252" s="346" t="s">
        <v>689</v>
      </c>
      <c r="CE252" s="347">
        <f>(1+CE251)^(12/DATEDIF($A$5,$A$245,"m"))-1</f>
        <v>6.4592910816825944E-2</v>
      </c>
      <c r="CF252" s="347">
        <f>(1+CF251)^(12/DATEDIF($A$5,$A$245,"m"))-1</f>
        <v>-6.5459811788670663E-4</v>
      </c>
      <c r="CG252" s="348">
        <f>(1+CG251)^(12/DATEDIF($A$5,$A$245,"m"))-1</f>
        <v>4.2939671255309397E-2</v>
      </c>
      <c r="CH252" s="348">
        <f>(1+CH251)^(12/DATEDIF($A$5,$A$245,"m"))-1</f>
        <v>0</v>
      </c>
      <c r="CI252" s="349">
        <f>(1+CI251)^(12/DATEDIF($A$6,$A$245,"m"))-1</f>
        <v>2.0378155035611689E-2</v>
      </c>
      <c r="CK252" s="346" t="s">
        <v>689</v>
      </c>
      <c r="CL252" s="347" t="e">
        <f>(1+CL251)^(12/DATEDIF($A$5,#REF!,"m"))-1</f>
        <v>#REF!</v>
      </c>
      <c r="CM252" s="347" t="e">
        <f>(1+CM251)^(12/DATEDIF($A$5,#REF!,"m"))-1</f>
        <v>#REF!</v>
      </c>
      <c r="CN252" s="348" t="e">
        <f>(1+CN251)^(12/DATEDIF($A$5,#REF!,"m"))-1</f>
        <v>#REF!</v>
      </c>
      <c r="CO252" s="348" t="e">
        <f>(1+CO251)^(12/DATEDIF($A$5,$A$245,"m"))-1</f>
        <v>#VALUE!</v>
      </c>
      <c r="CP252" s="349" t="e">
        <f>(1+CP251)^(12/DATEDIF($A$6,#REF!,"m"))-1</f>
        <v>#REF!</v>
      </c>
      <c r="CR252" s="346" t="s">
        <v>689</v>
      </c>
      <c r="CS252" s="347" t="e">
        <f>(1+CS251)^(12/DATEDIF($A$5,#REF!,"m"))-1</f>
        <v>#REF!</v>
      </c>
      <c r="CT252" s="347" t="e">
        <f>(1+CT251)^(12/DATEDIF($A$5,#REF!,"m"))-1</f>
        <v>#REF!</v>
      </c>
      <c r="CU252" s="348" t="e">
        <f>(1+CU251)^(12/DATEDIF($A$5,#REF!,"m"))-1</f>
        <v>#REF!</v>
      </c>
      <c r="CV252" s="540" t="e">
        <f>(1+CV251)^(12/DATEDIF($A$5,#REF!,"m"))-1</f>
        <v>#VALUE!</v>
      </c>
      <c r="CW252" s="349" t="e">
        <f>(1+CW251)^(12/DATEDIF($A$6,#REF!,"m"))-1</f>
        <v>#REF!</v>
      </c>
      <c r="CY252" s="346" t="s">
        <v>689</v>
      </c>
      <c r="CZ252" s="347" t="e">
        <f>(1+CZ251)^(12/DATEDIF($A$5,#REF!,"m"))-1</f>
        <v>#REF!</v>
      </c>
      <c r="DA252" s="347" t="e">
        <f>(1+DA251)^(12/DATEDIF($A$5,#REF!,"m"))-1</f>
        <v>#REF!</v>
      </c>
      <c r="DB252" s="347" t="e">
        <f>(1+DB251)^(12/DATEDIF($A$5,#REF!,"m"))-1</f>
        <v>#REF!</v>
      </c>
      <c r="DC252" s="349" t="e">
        <f>(1+DC251)^(12/DATEDIF($A$5,#REF!,"m"))-1</f>
        <v>#REF!</v>
      </c>
    </row>
    <row r="253" spans="1:107" ht="18" customHeight="1">
      <c r="A253" s="324" t="s">
        <v>693</v>
      </c>
      <c r="B253" s="320">
        <f t="shared" ref="B253:AI253" si="106">COUNT($A$5:$A$251)</f>
        <v>244</v>
      </c>
      <c r="C253" s="320">
        <f t="shared" si="106"/>
        <v>244</v>
      </c>
      <c r="D253" s="320">
        <f t="shared" si="106"/>
        <v>244</v>
      </c>
      <c r="E253" s="320">
        <f t="shared" si="106"/>
        <v>244</v>
      </c>
      <c r="F253" s="320">
        <f t="shared" si="106"/>
        <v>244</v>
      </c>
      <c r="G253" s="320">
        <f t="shared" si="106"/>
        <v>244</v>
      </c>
      <c r="H253" s="320">
        <f t="shared" si="106"/>
        <v>244</v>
      </c>
      <c r="I253" s="320">
        <f t="shared" si="106"/>
        <v>244</v>
      </c>
      <c r="J253" s="320">
        <f t="shared" si="106"/>
        <v>244</v>
      </c>
      <c r="K253" s="320">
        <f t="shared" si="106"/>
        <v>244</v>
      </c>
      <c r="L253" s="320">
        <f t="shared" si="106"/>
        <v>244</v>
      </c>
      <c r="M253" s="320">
        <f t="shared" si="106"/>
        <v>244</v>
      </c>
      <c r="N253" s="320">
        <f t="shared" si="106"/>
        <v>244</v>
      </c>
      <c r="O253" s="320">
        <f t="shared" si="106"/>
        <v>244</v>
      </c>
      <c r="P253" s="320">
        <f t="shared" si="106"/>
        <v>244</v>
      </c>
      <c r="Q253" s="320">
        <f t="shared" si="106"/>
        <v>244</v>
      </c>
      <c r="R253" s="320">
        <f t="shared" si="106"/>
        <v>244</v>
      </c>
      <c r="S253" s="320">
        <f t="shared" si="106"/>
        <v>244</v>
      </c>
      <c r="T253" s="320">
        <f t="shared" si="106"/>
        <v>244</v>
      </c>
      <c r="U253" s="320">
        <f t="shared" si="106"/>
        <v>244</v>
      </c>
      <c r="V253" s="320">
        <f t="shared" si="106"/>
        <v>244</v>
      </c>
      <c r="W253" s="320">
        <f t="shared" si="106"/>
        <v>244</v>
      </c>
      <c r="X253" s="320">
        <f t="shared" si="106"/>
        <v>244</v>
      </c>
      <c r="Y253" s="320">
        <f t="shared" si="106"/>
        <v>244</v>
      </c>
      <c r="Z253" s="320">
        <f t="shared" si="106"/>
        <v>244</v>
      </c>
      <c r="AA253" s="320">
        <f t="shared" si="106"/>
        <v>244</v>
      </c>
      <c r="AB253" s="320">
        <f t="shared" si="106"/>
        <v>244</v>
      </c>
      <c r="AC253" s="320">
        <f t="shared" si="106"/>
        <v>244</v>
      </c>
      <c r="AD253" s="320">
        <f t="shared" si="106"/>
        <v>244</v>
      </c>
      <c r="AE253" s="320">
        <f t="shared" si="106"/>
        <v>244</v>
      </c>
      <c r="AF253" s="320">
        <f t="shared" si="106"/>
        <v>244</v>
      </c>
      <c r="AG253" s="320">
        <f t="shared" si="106"/>
        <v>244</v>
      </c>
      <c r="AH253" s="320">
        <f t="shared" si="106"/>
        <v>244</v>
      </c>
      <c r="AI253" s="320">
        <f t="shared" si="106"/>
        <v>244</v>
      </c>
      <c r="CN253" s="590"/>
    </row>
    <row r="254" spans="1:107" ht="18" customHeight="1" thickBot="1">
      <c r="A254" s="324" t="s">
        <v>694</v>
      </c>
      <c r="B254" s="352">
        <f>B252/B253</f>
        <v>1</v>
      </c>
      <c r="C254" s="352">
        <f t="shared" ref="C254:AI254" si="107">C252/C253</f>
        <v>1</v>
      </c>
      <c r="D254" s="352">
        <f t="shared" si="107"/>
        <v>0.60245901639344257</v>
      </c>
      <c r="E254" s="352">
        <f t="shared" si="107"/>
        <v>1</v>
      </c>
      <c r="F254" s="352">
        <f t="shared" si="107"/>
        <v>0.33606557377049179</v>
      </c>
      <c r="G254" s="352">
        <f t="shared" si="107"/>
        <v>1</v>
      </c>
      <c r="H254" s="352">
        <f t="shared" si="107"/>
        <v>1</v>
      </c>
      <c r="I254" s="352">
        <f t="shared" si="107"/>
        <v>1</v>
      </c>
      <c r="J254" s="352">
        <f t="shared" si="107"/>
        <v>1</v>
      </c>
      <c r="K254" s="352">
        <f t="shared" si="107"/>
        <v>0.53688524590163933</v>
      </c>
      <c r="L254" s="352">
        <f t="shared" si="107"/>
        <v>0.78688524590163933</v>
      </c>
      <c r="M254" s="352">
        <f t="shared" si="107"/>
        <v>0.55737704918032782</v>
      </c>
      <c r="N254" s="352">
        <f t="shared" si="107"/>
        <v>0.41393442622950821</v>
      </c>
      <c r="O254" s="352">
        <f t="shared" si="107"/>
        <v>0.81147540983606559</v>
      </c>
      <c r="P254" s="352">
        <f t="shared" si="107"/>
        <v>1</v>
      </c>
      <c r="Q254" s="352">
        <f t="shared" si="107"/>
        <v>1</v>
      </c>
      <c r="R254" s="352">
        <f t="shared" si="107"/>
        <v>1</v>
      </c>
      <c r="S254" s="352">
        <f t="shared" si="107"/>
        <v>1</v>
      </c>
      <c r="T254" s="352">
        <f t="shared" si="107"/>
        <v>1</v>
      </c>
      <c r="U254" s="352">
        <f t="shared" si="107"/>
        <v>0.49180327868852458</v>
      </c>
      <c r="V254" s="352">
        <f t="shared" si="107"/>
        <v>0.55737704918032782</v>
      </c>
      <c r="W254" s="352">
        <f t="shared" si="107"/>
        <v>0.68442622950819676</v>
      </c>
      <c r="X254" s="352">
        <f t="shared" si="107"/>
        <v>0.63114754098360659</v>
      </c>
      <c r="Y254" s="352">
        <f t="shared" si="107"/>
        <v>0.56557377049180324</v>
      </c>
      <c r="Z254" s="352">
        <f t="shared" si="107"/>
        <v>1</v>
      </c>
      <c r="AA254" s="352">
        <f t="shared" si="107"/>
        <v>1</v>
      </c>
      <c r="AB254" s="352">
        <f t="shared" ref="AB254:AC254" si="108">AB252/AB253</f>
        <v>0</v>
      </c>
      <c r="AC254" s="352">
        <f t="shared" si="108"/>
        <v>0</v>
      </c>
      <c r="AD254" s="352">
        <f t="shared" si="107"/>
        <v>0.4098360655737705</v>
      </c>
      <c r="AE254" s="352">
        <f t="shared" si="107"/>
        <v>0.45901639344262296</v>
      </c>
      <c r="AF254" s="352">
        <f t="shared" si="107"/>
        <v>0.66803278688524592</v>
      </c>
      <c r="AG254" s="352">
        <f t="shared" si="107"/>
        <v>0.40163934426229508</v>
      </c>
      <c r="AH254" s="352">
        <f t="shared" si="107"/>
        <v>1</v>
      </c>
      <c r="AI254" s="352">
        <f t="shared" si="107"/>
        <v>0.94672131147540983</v>
      </c>
    </row>
    <row r="255" spans="1:107" ht="29.25" customHeight="1">
      <c r="A255" s="324" t="s">
        <v>695</v>
      </c>
      <c r="B255" s="353">
        <f t="shared" ref="B255:AC255" si="109">B254-AVERAGE(A254:AJ254)</f>
        <v>0.26880424300867878</v>
      </c>
      <c r="C255" s="353">
        <f t="shared" si="109"/>
        <v>0.26880424300867878</v>
      </c>
      <c r="D255" s="353">
        <f t="shared" si="109"/>
        <v>-0.12059115747640337</v>
      </c>
      <c r="E255" s="353">
        <f t="shared" si="109"/>
        <v>0.28560450819672123</v>
      </c>
      <c r="F255" s="353">
        <f t="shared" si="109"/>
        <v>-0.38194077207826554</v>
      </c>
      <c r="G255" s="353">
        <f t="shared" si="109"/>
        <v>0.29139344262295075</v>
      </c>
      <c r="H255" s="353">
        <f t="shared" si="109"/>
        <v>0.27854720180893155</v>
      </c>
      <c r="I255" s="353">
        <f t="shared" si="109"/>
        <v>0.28849531615925061</v>
      </c>
      <c r="J255" s="353">
        <f t="shared" si="109"/>
        <v>0.2991803278688524</v>
      </c>
      <c r="K255" s="353">
        <f t="shared" si="109"/>
        <v>-0.15242749054224469</v>
      </c>
      <c r="L255" s="353">
        <f t="shared" si="109"/>
        <v>0.1100000000000001</v>
      </c>
      <c r="M255" s="353">
        <f t="shared" si="109"/>
        <v>-0.12534153005464488</v>
      </c>
      <c r="N255" s="353">
        <f t="shared" si="109"/>
        <v>-0.26425516749821792</v>
      </c>
      <c r="O255" s="353">
        <f t="shared" si="109"/>
        <v>0.12779433681073038</v>
      </c>
      <c r="P255" s="353">
        <f t="shared" si="109"/>
        <v>0.30347384855581594</v>
      </c>
      <c r="Q255" s="353">
        <f t="shared" si="109"/>
        <v>0.30922131147540999</v>
      </c>
      <c r="R255" s="353">
        <f t="shared" si="109"/>
        <v>0.32549611734253681</v>
      </c>
      <c r="S255" s="353">
        <f t="shared" si="109"/>
        <v>0.34357923497267773</v>
      </c>
      <c r="T255" s="353">
        <f t="shared" si="109"/>
        <v>0.3637897782063646</v>
      </c>
      <c r="U255" s="353">
        <f t="shared" si="109"/>
        <v>-0.12167008196721318</v>
      </c>
      <c r="V255" s="353">
        <f t="shared" si="109"/>
        <v>-3.0327868852458972E-2</v>
      </c>
      <c r="W255" s="353">
        <f t="shared" si="109"/>
        <v>8.9871194379391173E-2</v>
      </c>
      <c r="X255" s="353">
        <f t="shared" si="109"/>
        <v>3.3732660781841117E-2</v>
      </c>
      <c r="Y255" s="353">
        <f t="shared" si="109"/>
        <v>-2.4590163934426368E-2</v>
      </c>
      <c r="Z255" s="353">
        <f t="shared" si="109"/>
        <v>0.41356184798807749</v>
      </c>
      <c r="AA255" s="353">
        <f t="shared" si="109"/>
        <v>0.41147540983606556</v>
      </c>
      <c r="AB255" s="353">
        <f t="shared" si="109"/>
        <v>-0.54280510018214934</v>
      </c>
      <c r="AC255" s="353">
        <f t="shared" si="109"/>
        <v>-0.48565573770491799</v>
      </c>
      <c r="AD255" s="353">
        <f>AD254-AVERAGE(AA254:BJ254)</f>
        <v>-0.13296903460837883</v>
      </c>
      <c r="AE255" s="353">
        <f t="shared" ref="AE255:AG255" si="110">AE254-AVERAGE(AD254:BK254)</f>
        <v>-0.18852459016393436</v>
      </c>
      <c r="AF255" s="353">
        <f t="shared" si="110"/>
        <v>-2.7049180327868849E-2</v>
      </c>
      <c r="AG255" s="353">
        <f t="shared" si="110"/>
        <v>-0.35245901639344257</v>
      </c>
      <c r="AH255" s="353">
        <f>AH254-AVERAGE(AG254:BP254)</f>
        <v>0.21721311475409844</v>
      </c>
      <c r="AI255" s="353">
        <f>AI254-AVERAGE(AH254:BQ254)</f>
        <v>-2.6639344262295084E-2</v>
      </c>
      <c r="BX255" s="1140" t="s">
        <v>692</v>
      </c>
      <c r="BY255" s="1141"/>
      <c r="BZ255" s="1141"/>
      <c r="CA255" s="1141"/>
      <c r="CB255" s="1142"/>
    </row>
    <row r="256" spans="1:107" ht="15" customHeight="1">
      <c r="BX256" s="1143"/>
      <c r="BY256" s="1144"/>
      <c r="BZ256" s="1144"/>
      <c r="CA256" s="1144"/>
      <c r="CB256" s="1145"/>
    </row>
    <row r="257" spans="76:80" ht="15" customHeight="1">
      <c r="BX257" s="1143"/>
      <c r="BY257" s="1144"/>
      <c r="BZ257" s="1144"/>
      <c r="CA257" s="1144"/>
      <c r="CB257" s="1145"/>
    </row>
    <row r="258" spans="76:80" ht="15" customHeight="1" thickBot="1">
      <c r="BX258" s="1146"/>
      <c r="BY258" s="1147"/>
      <c r="BZ258" s="1147"/>
      <c r="CA258" s="1147"/>
      <c r="CB258" s="1148"/>
    </row>
  </sheetData>
  <mergeCells count="5">
    <mergeCell ref="BX2:CB2"/>
    <mergeCell ref="CE2:CI2"/>
    <mergeCell ref="CL2:CP2"/>
    <mergeCell ref="BX255:CB258"/>
    <mergeCell ref="CS2:CW2"/>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BSettings xmlns="http://schemas.bloomberg.com/settings/1.0">
  <Item name="DocumentId_Charts">{416580F6-256D-4698-AA43-18EE0D8E3124}</Item>
</BBSettings>
</file>

<file path=customXml/itemProps1.xml><?xml version="1.0" encoding="utf-8"?>
<ds:datastoreItem xmlns:ds="http://schemas.openxmlformats.org/officeDocument/2006/customXml" ds:itemID="{AA6142EC-96B6-406D-96F5-0FC8D1BC379B}">
  <ds:schemaRefs>
    <ds:schemaRef ds:uri="http://schemas.bloomberg.com/settings/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In Development</vt:lpstr>
      <vt:lpstr>Report</vt:lpstr>
      <vt:lpstr>MAC AUM NAI</vt:lpstr>
      <vt:lpstr>Fund &amp; ETF Database</vt:lpstr>
      <vt:lpstr>Model Ledger Fds</vt:lpstr>
      <vt:lpstr>Current Hold</vt:lpstr>
      <vt:lpstr>Data Record</vt:lpstr>
      <vt:lpstr>Instrument Performance</vt:lpstr>
      <vt:lpstr>Dynamic TAA Validation</vt:lpstr>
      <vt:lpstr>Performance Summary</vt:lpstr>
      <vt:lpstr>Index Performance</vt:lpstr>
      <vt:lpstr>taa_fund_mac</vt:lpstr>
      <vt:lpstr>saa_index_mac</vt:lpstr>
      <vt:lpstr>sub_asset_class_constraints1</vt:lpstr>
      <vt:lpstr>saa_asset_class</vt:lpstr>
      <vt:lpstr>model_params</vt:lpstr>
      <vt:lpstr>saa_index_paper</vt:lpstr>
      <vt:lpstr>taa_index_paper</vt:lpstr>
      <vt:lpstr>SAA-MAC</vt:lpstr>
      <vt:lpstr>Notes</vt:lpstr>
      <vt:lpstr>Reference</vt:lpstr>
      <vt:lpstr>Schematic</vt:lpstr>
      <vt:lpstr>Table</vt:lpstr>
      <vt:lpstr>Dynamic SAA Validation</vt:lpstr>
      <vt:lpstr>'Data Record'!Print_Area</vt:lpstr>
      <vt:lpstr>'Fund &amp; ETF Database'!Print_Area</vt:lpstr>
      <vt:lpstr>'Model Ledger Fds'!Print_Area</vt:lpstr>
      <vt:lpstr>Report!Print_Area</vt:lpstr>
    </vt:vector>
  </TitlesOfParts>
  <Company>LGT Financial Services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Ossa Ivan</dc:creator>
  <cp:lastModifiedBy>Artur Sepp</cp:lastModifiedBy>
  <cp:lastPrinted>2025-10-07T03:24:55Z</cp:lastPrinted>
  <dcterms:created xsi:type="dcterms:W3CDTF">2020-10-27T07:01:07Z</dcterms:created>
  <dcterms:modified xsi:type="dcterms:W3CDTF">2025-11-02T05:20:57Z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2023-08-28T03:44:48Z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ab8b20b1-c108-41d6-98c2-7afaea84f656</vt:lpwstr>
  </property>
  <property fmtid="{D5CDD505-2E9C-101B-9397-08002B2CF9AE}" pid="8" name="MSIP_Label_61d35198-e2de-4512-812f-4bfb287fe7db_ContentBits">
    <vt:lpwstr>0</vt:lpwstr>
  </property>
</Properties>
</file>